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fomicheva_me\Desktop\"/>
    </mc:Choice>
  </mc:AlternateContent>
  <bookViews>
    <workbookView xWindow="0" yWindow="0" windowWidth="25440" windowHeight="12375" tabRatio="838" activeTab="9"/>
  </bookViews>
  <sheets>
    <sheet name="Круглосуточный стационар" sheetId="21" r:id="rId1"/>
    <sheet name="ВМП" sheetId="22" r:id="rId2"/>
    <sheet name="Дневной стационар" sheetId="23" r:id="rId3"/>
    <sheet name="ЭКО" sheetId="24" r:id="rId4"/>
    <sheet name="Диализ" sheetId="25" r:id="rId5"/>
    <sheet name="Скорая мед. помощь" sheetId="26" r:id="rId6"/>
    <sheet name="Поликлиника" sheetId="27" r:id="rId7"/>
    <sheet name="Услуги" sheetId="28" r:id="rId8"/>
    <sheet name="Сверхбаза" sheetId="29" r:id="rId9"/>
    <sheet name="СВОД" sheetId="30" r:id="rId10"/>
    <sheet name="Округа" sheetId="33" state="hidden" r:id="rId11"/>
  </sheets>
  <externalReferences>
    <externalReference r:id="rId12"/>
  </externalReferences>
  <definedNames>
    <definedName name="_" localSheetId="9">#REF!</definedName>
    <definedName name="_">#REF!</definedName>
    <definedName name="_xlnm._FilterDatabase" localSheetId="1" hidden="1">ВМП!$A$6:$U$1087</definedName>
    <definedName name="_xlnm._FilterDatabase" localSheetId="4" hidden="1">Диализ!$A$6:$S$6</definedName>
    <definedName name="_xlnm._FilterDatabase" localSheetId="2" hidden="1">'Дневной стационар'!$A$6:$T$860</definedName>
    <definedName name="_xlnm._FilterDatabase" localSheetId="0" hidden="1">'Круглосуточный стационар'!$A$6:$Z$5491</definedName>
    <definedName name="_xlnm._FilterDatabase" localSheetId="10" hidden="1">Округа!$A$1:$Q$490</definedName>
    <definedName name="_xlnm._FilterDatabase" localSheetId="6" hidden="1">Поликлиника!$A$7:$DA$383</definedName>
    <definedName name="_xlnm._FilterDatabase" localSheetId="8" hidden="1">Сверхбаза!$A$8:$AO$238</definedName>
    <definedName name="_xlnm._FilterDatabase" localSheetId="9" hidden="1">СВОД!$A$5:$X$4343</definedName>
    <definedName name="_xlnm._FilterDatabase" localSheetId="5" hidden="1">'Скорая мед. помощь'!$A$6:$U$14</definedName>
    <definedName name="_xlnm._FilterDatabase" localSheetId="7" hidden="1">Услуги!$A$6:$BC$130</definedName>
    <definedName name="_xlnm._FilterDatabase" localSheetId="3" hidden="1">ЭКО!$A$7:$Q$37</definedName>
    <definedName name="_xlnm._FilterDatabase">фин+объемы [1]АПП!$A$5:$AU$10418</definedName>
    <definedName name="Z_0BF1B18C_0CF0_44AE_B4E4_FACCD28AA6F3_.wvu.FilterData" localSheetId="1" hidden="1">ВМП!$A$6:$U$1087</definedName>
    <definedName name="Z_0BF1B18C_0CF0_44AE_B4E4_FACCD28AA6F3_.wvu.FilterData" localSheetId="4" hidden="1">Диализ!$A$6:$S$6</definedName>
    <definedName name="Z_0BF1B18C_0CF0_44AE_B4E4_FACCD28AA6F3_.wvu.FilterData" localSheetId="2" hidden="1">'Дневной стационар'!$A$6:$T$860</definedName>
    <definedName name="Z_0BF1B18C_0CF0_44AE_B4E4_FACCD28AA6F3_.wvu.FilterData" localSheetId="0" hidden="1">'Круглосуточный стационар'!$A$6:$Z$5491</definedName>
    <definedName name="Z_0BF1B18C_0CF0_44AE_B4E4_FACCD28AA6F3_.wvu.FilterData" localSheetId="10" hidden="1">Округа!$A$1:$Q$490</definedName>
    <definedName name="Z_0BF1B18C_0CF0_44AE_B4E4_FACCD28AA6F3_.wvu.FilterData" localSheetId="6" hidden="1">Поликлиника!$A$7:$CZ$383</definedName>
    <definedName name="Z_0BF1B18C_0CF0_44AE_B4E4_FACCD28AA6F3_.wvu.FilterData" localSheetId="8" hidden="1">Сверхбаза!$A$8:$AO$238</definedName>
    <definedName name="Z_0BF1B18C_0CF0_44AE_B4E4_FACCD28AA6F3_.wvu.FilterData" localSheetId="9" hidden="1">СВОД!$A$5:$X$4343</definedName>
    <definedName name="Z_0BF1B18C_0CF0_44AE_B4E4_FACCD28AA6F3_.wvu.FilterData" localSheetId="5" hidden="1">'Скорая мед. помощь'!$A$6:$U$14</definedName>
    <definedName name="Z_0BF1B18C_0CF0_44AE_B4E4_FACCD28AA6F3_.wvu.FilterData" localSheetId="7" hidden="1">Услуги!$A$6:$BC$130</definedName>
    <definedName name="Z_0BF1B18C_0CF0_44AE_B4E4_FACCD28AA6F3_.wvu.FilterData" localSheetId="3" hidden="1">ЭКО!$A$7:$Q$37</definedName>
    <definedName name="Z_28181EE5_E0C5_498E_80DF_92EB04736628_.wvu.FilterData" localSheetId="2" hidden="1">'Дневной стационар'!$A$6:$T$860</definedName>
    <definedName name="Z_34F4691A_1637_4C24_92B6_D3689123185D_.wvu.FilterData" localSheetId="2" hidden="1">'Дневной стационар'!$A$6:$T$860</definedName>
    <definedName name="Z_34F4691A_1637_4C24_92B6_D3689123185D_.wvu.FilterData" localSheetId="0" hidden="1">'Круглосуточный стационар'!$A$6:$Z$5491</definedName>
    <definedName name="Z_34F4691A_1637_4C24_92B6_D3689123185D_.wvu.FilterData" localSheetId="6" hidden="1">Поликлиника!$A$7:$CZ$383</definedName>
    <definedName name="Z_351E3F32_BA9C_4F5B_A0E2_C5A2ABD0376B_.wvu.FilterData" localSheetId="0" hidden="1">'Круглосуточный стационар'!$A$6:$Z$5491</definedName>
    <definedName name="Z_3A7C223C_D1B4_4553_8B3A_2D2965BCF60A_.wvu.FilterData" localSheetId="1" hidden="1">ВМП!$A$6:$U$1087</definedName>
    <definedName name="Z_3A7C223C_D1B4_4553_8B3A_2D2965BCF60A_.wvu.FilterData" localSheetId="4" hidden="1">Диализ!$A$6:$S$6</definedName>
    <definedName name="Z_3A7C223C_D1B4_4553_8B3A_2D2965BCF60A_.wvu.FilterData" localSheetId="2" hidden="1">'Дневной стационар'!$A$6:$T$860</definedName>
    <definedName name="Z_3A7C223C_D1B4_4553_8B3A_2D2965BCF60A_.wvu.FilterData" localSheetId="0" hidden="1">'Круглосуточный стационар'!$A$6:$Z$5491</definedName>
    <definedName name="Z_3A7C223C_D1B4_4553_8B3A_2D2965BCF60A_.wvu.FilterData" localSheetId="10" hidden="1">Округа!$A$1:$Q$490</definedName>
    <definedName name="Z_3A7C223C_D1B4_4553_8B3A_2D2965BCF60A_.wvu.FilterData" localSheetId="6" hidden="1">Поликлиника!$A$7:$DA$383</definedName>
    <definedName name="Z_3A7C223C_D1B4_4553_8B3A_2D2965BCF60A_.wvu.FilterData" localSheetId="8" hidden="1">Сверхбаза!$A$8:$AO$238</definedName>
    <definedName name="Z_3A7C223C_D1B4_4553_8B3A_2D2965BCF60A_.wvu.FilterData" localSheetId="9" hidden="1">СВОД!$A$5:$X$4343</definedName>
    <definedName name="Z_3A7C223C_D1B4_4553_8B3A_2D2965BCF60A_.wvu.FilterData" localSheetId="5" hidden="1">'Скорая мед. помощь'!$A$6:$U$6</definedName>
    <definedName name="Z_3A7C223C_D1B4_4553_8B3A_2D2965BCF60A_.wvu.FilterData" localSheetId="7" hidden="1">Услуги!$A$6:$BC$130</definedName>
    <definedName name="Z_3A7C223C_D1B4_4553_8B3A_2D2965BCF60A_.wvu.FilterData" localSheetId="3" hidden="1">ЭКО!$A$7:$Q$37</definedName>
    <definedName name="Z_6924C9E4_8B1E_478E_B761_4499919451ED_.wvu.FilterData" localSheetId="1" hidden="1">ВМП!$A$6:$U$1087</definedName>
    <definedName name="Z_6924C9E4_8B1E_478E_B761_4499919451ED_.wvu.FilterData" localSheetId="4" hidden="1">Диализ!$A$6:$S$6</definedName>
    <definedName name="Z_6924C9E4_8B1E_478E_B761_4499919451ED_.wvu.FilterData" localSheetId="2" hidden="1">'Дневной стационар'!$A$6:$T$860</definedName>
    <definedName name="Z_6924C9E4_8B1E_478E_B761_4499919451ED_.wvu.FilterData" localSheetId="0" hidden="1">'Круглосуточный стационар'!$A$6:$Z$5491</definedName>
    <definedName name="Z_6924C9E4_8B1E_478E_B761_4499919451ED_.wvu.FilterData" localSheetId="10" hidden="1">Округа!$A$1:$Q$490</definedName>
    <definedName name="Z_6924C9E4_8B1E_478E_B761_4499919451ED_.wvu.FilterData" localSheetId="6" hidden="1">Поликлиника!$A$7:$DA$383</definedName>
    <definedName name="Z_6924C9E4_8B1E_478E_B761_4499919451ED_.wvu.FilterData" localSheetId="8" hidden="1">Сверхбаза!$A$8:$AO$238</definedName>
    <definedName name="Z_6924C9E4_8B1E_478E_B761_4499919451ED_.wvu.FilterData" localSheetId="9" hidden="1">СВОД!$A$5:$X$4343</definedName>
    <definedName name="Z_6924C9E4_8B1E_478E_B761_4499919451ED_.wvu.FilterData" localSheetId="5" hidden="1">'Скорая мед. помощь'!$A$6:$U$14</definedName>
    <definedName name="Z_6924C9E4_8B1E_478E_B761_4499919451ED_.wvu.FilterData" localSheetId="7" hidden="1">Услуги!$A$6:$BC$130</definedName>
    <definedName name="Z_6924C9E4_8B1E_478E_B761_4499919451ED_.wvu.FilterData" localSheetId="3" hidden="1">ЭКО!$A$7:$Q$37</definedName>
    <definedName name="Z_73FB4389_870D_4631_BB77_E7C48C680E07_.wvu.FilterData" localSheetId="1" hidden="1">ВМП!$A$6:$U$1087</definedName>
    <definedName name="Z_73FB4389_870D_4631_BB77_E7C48C680E07_.wvu.FilterData" localSheetId="4" hidden="1">Диализ!$A$6:$S$6</definedName>
    <definedName name="Z_73FB4389_870D_4631_BB77_E7C48C680E07_.wvu.FilterData" localSheetId="2" hidden="1">'Дневной стационар'!$A$6:$T$860</definedName>
    <definedName name="Z_73FB4389_870D_4631_BB77_E7C48C680E07_.wvu.FilterData" localSheetId="0" hidden="1">'Круглосуточный стационар'!$A$6:$Z$5491</definedName>
    <definedName name="Z_73FB4389_870D_4631_BB77_E7C48C680E07_.wvu.FilterData" localSheetId="10" hidden="1">Округа!$A$1:$Q$490</definedName>
    <definedName name="Z_73FB4389_870D_4631_BB77_E7C48C680E07_.wvu.FilterData" localSheetId="6" hidden="1">Поликлиника!$A$7:$CZ$383</definedName>
    <definedName name="Z_73FB4389_870D_4631_BB77_E7C48C680E07_.wvu.FilterData" localSheetId="8" hidden="1">Сверхбаза!$A$8:$AO$238</definedName>
    <definedName name="Z_73FB4389_870D_4631_BB77_E7C48C680E07_.wvu.FilterData" localSheetId="9" hidden="1">СВОД!$A$5:$X$4343</definedName>
    <definedName name="Z_73FB4389_870D_4631_BB77_E7C48C680E07_.wvu.FilterData" localSheetId="5" hidden="1">'Скорая мед. помощь'!$A$6:$U$14</definedName>
    <definedName name="Z_73FB4389_870D_4631_BB77_E7C48C680E07_.wvu.FilterData" localSheetId="7" hidden="1">Услуги!$A$6:$BC$130</definedName>
    <definedName name="Z_73FB4389_870D_4631_BB77_E7C48C680E07_.wvu.FilterData" localSheetId="3" hidden="1">ЭКО!$A$7:$Q$37</definedName>
    <definedName name="Z_82794A64_EED8_4581_AB09_6FED6AAA894B_.wvu.FilterData" localSheetId="1" hidden="1">ВМП!$A$6:$U$1087</definedName>
    <definedName name="Z_8777C987_C1B9_4C05_BD1A_63370C121BEE_.wvu.FilterData" localSheetId="1" hidden="1">ВМП!$A$6:$U$1087</definedName>
    <definedName name="Z_8777C987_C1B9_4C05_BD1A_63370C121BEE_.wvu.FilterData" localSheetId="4" hidden="1">Диализ!$A$6:$S$6</definedName>
    <definedName name="Z_8777C987_C1B9_4C05_BD1A_63370C121BEE_.wvu.FilterData" localSheetId="2" hidden="1">'Дневной стационар'!$A$6:$T$860</definedName>
    <definedName name="Z_8777C987_C1B9_4C05_BD1A_63370C121BEE_.wvu.FilterData" localSheetId="0" hidden="1">'Круглосуточный стационар'!$A$6:$Z$5491</definedName>
    <definedName name="Z_8777C987_C1B9_4C05_BD1A_63370C121BEE_.wvu.FilterData" localSheetId="10" hidden="1">Округа!$A$1:$Q$490</definedName>
    <definedName name="Z_8777C987_C1B9_4C05_BD1A_63370C121BEE_.wvu.FilterData" localSheetId="6" hidden="1">Поликлиника!$A$7:$CZ$383</definedName>
    <definedName name="Z_8777C987_C1B9_4C05_BD1A_63370C121BEE_.wvu.FilterData" localSheetId="8" hidden="1">Сверхбаза!$A$8:$AO$238</definedName>
    <definedName name="Z_8777C987_C1B9_4C05_BD1A_63370C121BEE_.wvu.FilterData" localSheetId="9" hidden="1">СВОД!$A$5:$X$4343</definedName>
    <definedName name="Z_8777C987_C1B9_4C05_BD1A_63370C121BEE_.wvu.FilterData" localSheetId="5" hidden="1">'Скорая мед. помощь'!$A$6:$U$14</definedName>
    <definedName name="Z_8777C987_C1B9_4C05_BD1A_63370C121BEE_.wvu.FilterData" localSheetId="7" hidden="1">Услуги!$A$6:$BC$130</definedName>
    <definedName name="Z_8777C987_C1B9_4C05_BD1A_63370C121BEE_.wvu.FilterData" localSheetId="3" hidden="1">ЭКО!$A$7:$Q$37</definedName>
    <definedName name="Z_A069EFE6_F60F_4656_938E_0D1C8A51EB5E_.wvu.FilterData" localSheetId="2" hidden="1">'Дневной стационар'!$A$6:$T$860</definedName>
    <definedName name="Z_A6498991_3F88_4659_908C_674017F9B15B_.wvu.FilterData" localSheetId="0" hidden="1">'Круглосуточный стационар'!$A$6:$Z$5491</definedName>
    <definedName name="Z_A6498991_3F88_4659_908C_674017F9B15B_.wvu.FilterData" localSheetId="6" hidden="1">Поликлиника!$A$7:$DA$383</definedName>
    <definedName name="Z_A6498991_3F88_4659_908C_674017F9B15B_.wvu.FilterData" localSheetId="7" hidden="1">Услуги!$A$6:$BC$130</definedName>
    <definedName name="Z_AE1BA67E_6559_4DC6_8737_C3127296BA9C_.wvu.FilterData" localSheetId="1" hidden="1">ВМП!$A$6:$U$1087</definedName>
    <definedName name="Z_AE1BA67E_6559_4DC6_8737_C3127296BA9C_.wvu.FilterData" localSheetId="4" hidden="1">Диализ!$A$6:$S$6</definedName>
    <definedName name="Z_AE1BA67E_6559_4DC6_8737_C3127296BA9C_.wvu.FilterData" localSheetId="2" hidden="1">'Дневной стационар'!$A$6:$T$860</definedName>
    <definedName name="Z_AE1BA67E_6559_4DC6_8737_C3127296BA9C_.wvu.FilterData" localSheetId="0" hidden="1">'Круглосуточный стационар'!$A$6:$Z$5491</definedName>
    <definedName name="Z_AE1BA67E_6559_4DC6_8737_C3127296BA9C_.wvu.FilterData" localSheetId="10" hidden="1">Округа!$A$1:$Q$490</definedName>
    <definedName name="Z_AE1BA67E_6559_4DC6_8737_C3127296BA9C_.wvu.FilterData" localSheetId="6" hidden="1">Поликлиника!$A$7:$DA$383</definedName>
    <definedName name="Z_AE1BA67E_6559_4DC6_8737_C3127296BA9C_.wvu.FilterData" localSheetId="8" hidden="1">Сверхбаза!$A$8:$AO$238</definedName>
    <definedName name="Z_AE1BA67E_6559_4DC6_8737_C3127296BA9C_.wvu.FilterData" localSheetId="9" hidden="1">СВОД!$A$5:$X$4343</definedName>
    <definedName name="Z_AE1BA67E_6559_4DC6_8737_C3127296BA9C_.wvu.FilterData" localSheetId="5" hidden="1">'Скорая мед. помощь'!$A$6:$U$14</definedName>
    <definedName name="Z_AE1BA67E_6559_4DC6_8737_C3127296BA9C_.wvu.FilterData" localSheetId="7" hidden="1">Услуги!$A$6:$BC$130</definedName>
    <definedName name="Z_AE1BA67E_6559_4DC6_8737_C3127296BA9C_.wvu.FilterData" localSheetId="3" hidden="1">ЭКО!$A$7:$Q$37</definedName>
    <definedName name="Z_B464BFEF_746B_4CF8_BD65_531E80E6EE14_.wvu.FilterData" localSheetId="1" hidden="1">ВМП!$A$6:$U$1087</definedName>
    <definedName name="Z_B464BFEF_746B_4CF8_BD65_531E80E6EE14_.wvu.FilterData" localSheetId="4" hidden="1">Диализ!$A$6:$S$6</definedName>
    <definedName name="Z_B464BFEF_746B_4CF8_BD65_531E80E6EE14_.wvu.FilterData" localSheetId="2" hidden="1">'Дневной стационар'!$A$6:$T$860</definedName>
    <definedName name="Z_B464BFEF_746B_4CF8_BD65_531E80E6EE14_.wvu.FilterData" localSheetId="0" hidden="1">'Круглосуточный стационар'!$A$6:$Z$5491</definedName>
    <definedName name="Z_B464BFEF_746B_4CF8_BD65_531E80E6EE14_.wvu.FilterData" localSheetId="10" hidden="1">Округа!$A$1:$Q$490</definedName>
    <definedName name="Z_B464BFEF_746B_4CF8_BD65_531E80E6EE14_.wvu.FilterData" localSheetId="6" hidden="1">Поликлиника!$A$7:$CZ$383</definedName>
    <definedName name="Z_B464BFEF_746B_4CF8_BD65_531E80E6EE14_.wvu.FilterData" localSheetId="8" hidden="1">Сверхбаза!$A$8:$AO$238</definedName>
    <definedName name="Z_B464BFEF_746B_4CF8_BD65_531E80E6EE14_.wvu.FilterData" localSheetId="9" hidden="1">СВОД!$A$5:$X$4343</definedName>
    <definedName name="Z_B464BFEF_746B_4CF8_BD65_531E80E6EE14_.wvu.FilterData" localSheetId="5" hidden="1">'Скорая мед. помощь'!$A$6:$U$14</definedName>
    <definedName name="Z_B464BFEF_746B_4CF8_BD65_531E80E6EE14_.wvu.FilterData" localSheetId="7" hidden="1">Услуги!$A$6:$BC$130</definedName>
    <definedName name="Z_B464BFEF_746B_4CF8_BD65_531E80E6EE14_.wvu.FilterData" localSheetId="3" hidden="1">ЭКО!$A$7:$Q$37</definedName>
    <definedName name="Z_FE55F879_F83D_417D_8228_94137648C724_.wvu.FilterData" localSheetId="2" hidden="1">'Дневной стационар'!$A$6:$T$860</definedName>
    <definedName name="б" localSheetId="4">#REF!</definedName>
    <definedName name="б" localSheetId="6">#REF!</definedName>
    <definedName name="б" localSheetId="9">#REF!</definedName>
    <definedName name="б" localSheetId="5">#REF!</definedName>
    <definedName name="б" localSheetId="7">#REF!</definedName>
    <definedName name="б">#REF!</definedName>
    <definedName name="_xlnm.Database" localSheetId="9">#REF!</definedName>
    <definedName name="_xlnm.Database">#REF!</definedName>
    <definedName name="вмп" localSheetId="4">#REF!</definedName>
    <definedName name="вмп" localSheetId="6">#REF!</definedName>
    <definedName name="вмп" localSheetId="9">#REF!</definedName>
    <definedName name="вмп" localSheetId="5">#REF!</definedName>
    <definedName name="вмп" localSheetId="7">#REF!</definedName>
    <definedName name="вмп">#REF!</definedName>
    <definedName name="Зап" localSheetId="4">#REF!</definedName>
    <definedName name="Зап" localSheetId="6">#REF!</definedName>
    <definedName name="Зап" localSheetId="5">#REF!</definedName>
    <definedName name="Зап" localSheetId="7">#REF!</definedName>
    <definedName name="Зап">#N/A</definedName>
    <definedName name="Запрос11" localSheetId="4">#REF!</definedName>
    <definedName name="Запрос11" localSheetId="6">#REF!</definedName>
    <definedName name="Запрос11" localSheetId="5">#REF!</definedName>
    <definedName name="Запрос11" localSheetId="7">#REF!</definedName>
    <definedName name="Запрос11">#N/A</definedName>
    <definedName name="Запрос8" localSheetId="4">#REF!</definedName>
    <definedName name="Запрос8" localSheetId="6">#REF!</definedName>
    <definedName name="Запрос8" localSheetId="5">#REF!</definedName>
    <definedName name="Запрос8" localSheetId="7">#REF!</definedName>
    <definedName name="Запрос8">#N/A</definedName>
    <definedName name="запрс9" localSheetId="4">#REF!</definedName>
    <definedName name="запрс9" localSheetId="6">#REF!</definedName>
    <definedName name="запрс9" localSheetId="9">#REF!</definedName>
    <definedName name="запрс9" localSheetId="5">#REF!</definedName>
    <definedName name="запрс9" localSheetId="7">#REF!</definedName>
    <definedName name="запрс9">#REF!</definedName>
    <definedName name="л" localSheetId="9">#REF!</definedName>
    <definedName name="л">#REF!</definedName>
    <definedName name="пррр" localSheetId="4">#REF!</definedName>
    <definedName name="пррр" localSheetId="6">#REF!</definedName>
    <definedName name="пррр" localSheetId="5">#REF!</definedName>
    <definedName name="пррр" localSheetId="7">#REF!</definedName>
    <definedName name="пррр">#N/A</definedName>
    <definedName name="р" localSheetId="4">#REF!</definedName>
    <definedName name="р" localSheetId="6">#REF!</definedName>
    <definedName name="р" localSheetId="9">#REF!</definedName>
    <definedName name="р" localSheetId="5">#REF!</definedName>
    <definedName name="р" localSheetId="7">#REF!</definedName>
    <definedName name="р">#REF!</definedName>
    <definedName name="справочник_МО_2015" localSheetId="4">#REF!</definedName>
    <definedName name="справочник_МО_2015" localSheetId="6">#REF!</definedName>
    <definedName name="справочник_МО_2015" localSheetId="9">#REF!</definedName>
    <definedName name="справочник_МО_2015" localSheetId="5">#REF!</definedName>
    <definedName name="справочник_МО_2015" localSheetId="7">#REF!</definedName>
    <definedName name="справочник_МО_2015">#REF!</definedName>
    <definedName name="цццц" localSheetId="4">#REF!</definedName>
    <definedName name="цццц" localSheetId="6">#REF!</definedName>
    <definedName name="цццц" localSheetId="5">#REF!</definedName>
    <definedName name="цццц" localSheetId="7">#REF!</definedName>
    <definedName name="цццц">#N/A</definedName>
    <definedName name="щщщ" localSheetId="9">#REF!</definedName>
    <definedName name="щщщ">#REF!</definedName>
    <definedName name="ЭЭЭ" localSheetId="9">#REF!</definedName>
    <definedName name="ЭЭЭ">#REF!</definedName>
  </definedNames>
  <calcPr calcId="162913"/>
  <customWorkbookViews>
    <customWorkbookView name="fomicheva_me - Личное представление" guid="{0BF1B18C-0CF0-44AE-B4E4-FACCD28AA6F3}" mergeInterval="0" personalView="1" maximized="1" xWindow="-8" yWindow="-8" windowWidth="1936" windowHeight="1056" tabRatio="838" activeSheetId="17"/>
    <customWorkbookView name="turchinovich_ib - Личное представление" guid="{73FB4389-870D-4631-BB77-E7C48C680E07}" mergeInterval="0" personalView="1" maximized="1" xWindow="1" yWindow="1" windowWidth="1676" windowHeight="820" tabRatio="838" activeSheetId="11"/>
    <customWorkbookView name="makhortova_ev - Личное представление" guid="{AE1BA67E-6559-4DC6-8737-C3127296BA9C}" mergeInterval="0" personalView="1" maximized="1" xWindow="1" yWindow="1" windowWidth="1916" windowHeight="850" tabRatio="838" activeSheetId="12"/>
    <customWorkbookView name="Давыдова Елена Константиновна - Личное представление" guid="{3A7C223C-D1B4-4553-8B3A-2D2965BCF60A}" mergeInterval="0" personalView="1" windowWidth="1920" windowHeight="1040" tabRatio="838" activeSheetId="11"/>
    <customWorkbookView name="Панова Татьяна Генадьевна - Личное представление" guid="{8777C987-C1B9-4C05-BD1A-63370C121BEE}" mergeInterval="0" personalView="1" maximized="1" xWindow="-8" yWindow="-8" windowWidth="1936" windowHeight="1056" tabRatio="838" activeSheetId="13"/>
    <customWorkbookView name="abramkina_as - Личное представление" guid="{6924C9E4-8B1E-478E-B761-4499919451ED}" autoUpdate="1" mergeInterval="5" personalView="1" maximized="1" xWindow="1" yWindow="1" windowWidth="1916" windowHeight="850" tabRatio="838" activeSheetId="18"/>
    <customWorkbookView name="eroshina - Личное представление" guid="{B464BFEF-746B-4CF8-BD65-531E80E6EE14}" mergeInterval="0" personalView="1" maximized="1" xWindow="1" yWindow="1" windowWidth="1916" windowHeight="850" tabRatio="952" activeSheetId="1"/>
  </customWorkbookViews>
</workbook>
</file>

<file path=xl/calcChain.xml><?xml version="1.0" encoding="utf-8"?>
<calcChain xmlns="http://schemas.openxmlformats.org/spreadsheetml/2006/main">
  <c r="AO238" i="29" l="1"/>
  <c r="AN238" i="29"/>
  <c r="AM238" i="29"/>
  <c r="AL238" i="29"/>
  <c r="AK238" i="29"/>
  <c r="AJ238" i="29"/>
  <c r="AI238" i="29"/>
  <c r="AH238" i="29"/>
  <c r="AG238" i="29"/>
  <c r="AF238" i="29"/>
  <c r="AE238" i="29"/>
  <c r="AD238" i="29"/>
  <c r="AC238" i="29"/>
  <c r="AB238" i="29"/>
  <c r="AA238" i="29"/>
  <c r="Z238" i="29"/>
  <c r="Y238" i="29"/>
  <c r="X238" i="29"/>
  <c r="W238" i="29"/>
  <c r="V238" i="29"/>
  <c r="U238" i="29"/>
  <c r="T238" i="29"/>
  <c r="S238" i="29"/>
  <c r="R238" i="29"/>
  <c r="Q238" i="29"/>
  <c r="P238" i="29"/>
  <c r="O238" i="29"/>
  <c r="N238" i="29"/>
  <c r="M238" i="29"/>
  <c r="L238" i="29"/>
  <c r="K238" i="29"/>
  <c r="J238" i="29"/>
  <c r="I238" i="29"/>
  <c r="H238" i="29"/>
  <c r="G238" i="29"/>
  <c r="A6" i="30" l="1"/>
  <c r="H6" i="30"/>
  <c r="I6" i="30"/>
  <c r="J6" i="30"/>
  <c r="K6" i="30"/>
  <c r="L6" i="30"/>
  <c r="M6" i="30"/>
  <c r="O6" i="30"/>
  <c r="P6" i="30"/>
  <c r="Q6" i="30"/>
  <c r="R6" i="30"/>
  <c r="S6" i="30"/>
  <c r="T6" i="30"/>
  <c r="A7" i="30"/>
  <c r="H7" i="30"/>
  <c r="I7" i="30"/>
  <c r="J7" i="30"/>
  <c r="K7" i="30"/>
  <c r="L7" i="30"/>
  <c r="M7" i="30"/>
  <c r="O7" i="30"/>
  <c r="P7" i="30"/>
  <c r="Q7" i="30"/>
  <c r="R7" i="30"/>
  <c r="S7" i="30"/>
  <c r="T7" i="30"/>
  <c r="A8" i="30"/>
  <c r="H8" i="30"/>
  <c r="I8" i="30"/>
  <c r="J8" i="30"/>
  <c r="K8" i="30"/>
  <c r="L8" i="30"/>
  <c r="M8" i="30"/>
  <c r="O8" i="30"/>
  <c r="P8" i="30"/>
  <c r="Q8" i="30"/>
  <c r="R8" i="30"/>
  <c r="S8" i="30"/>
  <c r="T8" i="30"/>
  <c r="A9" i="30"/>
  <c r="H9" i="30"/>
  <c r="I9" i="30"/>
  <c r="J9" i="30"/>
  <c r="K9" i="30"/>
  <c r="L9" i="30"/>
  <c r="M9" i="30"/>
  <c r="O9" i="30"/>
  <c r="P9" i="30"/>
  <c r="Q9" i="30"/>
  <c r="R9" i="30"/>
  <c r="S9" i="30"/>
  <c r="T9" i="30"/>
  <c r="A10" i="30"/>
  <c r="L10" i="30"/>
  <c r="M10" i="30"/>
  <c r="A11" i="30"/>
  <c r="H11" i="30"/>
  <c r="I11" i="30"/>
  <c r="J11" i="30"/>
  <c r="K11" i="30"/>
  <c r="L11" i="30"/>
  <c r="M11" i="30"/>
  <c r="O11" i="30"/>
  <c r="P11" i="30"/>
  <c r="Q11" i="30"/>
  <c r="R11" i="30"/>
  <c r="S11" i="30"/>
  <c r="T11" i="30"/>
  <c r="A12" i="30"/>
  <c r="H12" i="30"/>
  <c r="I12" i="30"/>
  <c r="J12" i="30"/>
  <c r="K12" i="30"/>
  <c r="L12" i="30"/>
  <c r="M12" i="30"/>
  <c r="O12" i="30"/>
  <c r="P12" i="30"/>
  <c r="Q12" i="30"/>
  <c r="R12" i="30"/>
  <c r="S12" i="30"/>
  <c r="T12" i="30"/>
  <c r="A13" i="30"/>
  <c r="H13" i="30"/>
  <c r="I13" i="30"/>
  <c r="J13" i="30"/>
  <c r="K13" i="30"/>
  <c r="L13" i="30"/>
  <c r="M13" i="30"/>
  <c r="O13" i="30"/>
  <c r="P13" i="30"/>
  <c r="Q13" i="30"/>
  <c r="R13" i="30"/>
  <c r="S13" i="30"/>
  <c r="T13" i="30"/>
  <c r="C14" i="30"/>
  <c r="A15" i="30"/>
  <c r="H15" i="30"/>
  <c r="I15" i="30"/>
  <c r="J15" i="30"/>
  <c r="K15" i="30"/>
  <c r="L15" i="30"/>
  <c r="M15" i="30"/>
  <c r="O15" i="30"/>
  <c r="P15" i="30"/>
  <c r="Q15" i="30"/>
  <c r="R15" i="30"/>
  <c r="S15" i="30"/>
  <c r="T15" i="30"/>
  <c r="A16" i="30"/>
  <c r="H16" i="30"/>
  <c r="I16" i="30"/>
  <c r="J16" i="30"/>
  <c r="K16" i="30"/>
  <c r="L16" i="30"/>
  <c r="M16" i="30"/>
  <c r="O16" i="30"/>
  <c r="P16" i="30"/>
  <c r="Q16" i="30"/>
  <c r="R16" i="30"/>
  <c r="S16" i="30"/>
  <c r="T16" i="30"/>
  <c r="A17" i="30"/>
  <c r="H17" i="30"/>
  <c r="I17" i="30"/>
  <c r="J17" i="30"/>
  <c r="K17" i="30"/>
  <c r="L17" i="30"/>
  <c r="M17" i="30"/>
  <c r="O17" i="30"/>
  <c r="P17" i="30"/>
  <c r="Q17" i="30"/>
  <c r="R17" i="30"/>
  <c r="S17" i="30"/>
  <c r="T17" i="30"/>
  <c r="A18" i="30"/>
  <c r="H18" i="30"/>
  <c r="I18" i="30"/>
  <c r="J18" i="30"/>
  <c r="K18" i="30"/>
  <c r="L18" i="30"/>
  <c r="M18" i="30"/>
  <c r="O18" i="30"/>
  <c r="P18" i="30"/>
  <c r="Q18" i="30"/>
  <c r="R18" i="30"/>
  <c r="S18" i="30"/>
  <c r="T18" i="30"/>
  <c r="A19" i="30"/>
  <c r="M19" i="30"/>
  <c r="A20" i="30"/>
  <c r="H20" i="30"/>
  <c r="I20" i="30"/>
  <c r="J20" i="30"/>
  <c r="K20" i="30"/>
  <c r="L20" i="30"/>
  <c r="M20" i="30"/>
  <c r="O20" i="30"/>
  <c r="P20" i="30"/>
  <c r="Q20" i="30"/>
  <c r="R20" i="30"/>
  <c r="S20" i="30"/>
  <c r="T20" i="30"/>
  <c r="A21" i="30"/>
  <c r="H21" i="30"/>
  <c r="I21" i="30"/>
  <c r="J21" i="30"/>
  <c r="K21" i="30"/>
  <c r="L21" i="30"/>
  <c r="M21" i="30"/>
  <c r="O21" i="30"/>
  <c r="P21" i="30"/>
  <c r="Q21" i="30"/>
  <c r="R21" i="30"/>
  <c r="S21" i="30"/>
  <c r="T21" i="30"/>
  <c r="A22" i="30"/>
  <c r="H22" i="30"/>
  <c r="I22" i="30"/>
  <c r="J22" i="30"/>
  <c r="K22" i="30"/>
  <c r="L22" i="30"/>
  <c r="M22" i="30"/>
  <c r="O22" i="30"/>
  <c r="P22" i="30"/>
  <c r="Q22" i="30"/>
  <c r="R22" i="30"/>
  <c r="S22" i="30"/>
  <c r="T22" i="30"/>
  <c r="C23" i="30"/>
  <c r="A24" i="30"/>
  <c r="H24" i="30"/>
  <c r="I24" i="30"/>
  <c r="J24" i="30"/>
  <c r="K24" i="30"/>
  <c r="L24" i="30"/>
  <c r="M24" i="30"/>
  <c r="O24" i="30"/>
  <c r="P24" i="30"/>
  <c r="Q24" i="30"/>
  <c r="R24" i="30"/>
  <c r="S24" i="30"/>
  <c r="T24" i="30"/>
  <c r="A25" i="30"/>
  <c r="H25" i="30"/>
  <c r="I25" i="30"/>
  <c r="J25" i="30"/>
  <c r="K25" i="30"/>
  <c r="L25" i="30"/>
  <c r="M25" i="30"/>
  <c r="O25" i="30"/>
  <c r="P25" i="30"/>
  <c r="Q25" i="30"/>
  <c r="R25" i="30"/>
  <c r="S25" i="30"/>
  <c r="T25" i="30"/>
  <c r="A26" i="30"/>
  <c r="H26" i="30"/>
  <c r="I26" i="30"/>
  <c r="J26" i="30"/>
  <c r="K26" i="30"/>
  <c r="L26" i="30"/>
  <c r="M26" i="30"/>
  <c r="O26" i="30"/>
  <c r="P26" i="30"/>
  <c r="Q26" i="30"/>
  <c r="R26" i="30"/>
  <c r="S26" i="30"/>
  <c r="T26" i="30"/>
  <c r="A27" i="30"/>
  <c r="H27" i="30"/>
  <c r="I27" i="30"/>
  <c r="J27" i="30"/>
  <c r="K27" i="30"/>
  <c r="L27" i="30"/>
  <c r="M27" i="30"/>
  <c r="O27" i="30"/>
  <c r="P27" i="30"/>
  <c r="Q27" i="30"/>
  <c r="R27" i="30"/>
  <c r="S27" i="30"/>
  <c r="T27" i="30"/>
  <c r="A28" i="30"/>
  <c r="M28" i="30"/>
  <c r="O28" i="30"/>
  <c r="P28" i="30"/>
  <c r="Q28" i="30"/>
  <c r="R28" i="30"/>
  <c r="S28" i="30"/>
  <c r="T28" i="30"/>
  <c r="A29" i="30"/>
  <c r="H29" i="30"/>
  <c r="I29" i="30"/>
  <c r="J29" i="30"/>
  <c r="K29" i="30"/>
  <c r="L29" i="30"/>
  <c r="M29" i="30"/>
  <c r="O29" i="30"/>
  <c r="P29" i="30"/>
  <c r="Q29" i="30"/>
  <c r="R29" i="30"/>
  <c r="S29" i="30"/>
  <c r="T29" i="30"/>
  <c r="A30" i="30"/>
  <c r="H30" i="30"/>
  <c r="I30" i="30"/>
  <c r="J30" i="30"/>
  <c r="K30" i="30"/>
  <c r="L30" i="30"/>
  <c r="M30" i="30"/>
  <c r="O30" i="30"/>
  <c r="P30" i="30"/>
  <c r="Q30" i="30"/>
  <c r="R30" i="30"/>
  <c r="S30" i="30"/>
  <c r="T30" i="30"/>
  <c r="A31" i="30"/>
  <c r="H31" i="30"/>
  <c r="I31" i="30"/>
  <c r="J31" i="30"/>
  <c r="K31" i="30"/>
  <c r="L31" i="30"/>
  <c r="M31" i="30"/>
  <c r="O31" i="30"/>
  <c r="P31" i="30"/>
  <c r="Q31" i="30"/>
  <c r="R31" i="30"/>
  <c r="S31" i="30"/>
  <c r="T31" i="30"/>
  <c r="C32" i="30"/>
  <c r="A33" i="30"/>
  <c r="H33" i="30"/>
  <c r="I33" i="30"/>
  <c r="J33" i="30"/>
  <c r="K33" i="30"/>
  <c r="L33" i="30"/>
  <c r="M33" i="30"/>
  <c r="O33" i="30"/>
  <c r="P33" i="30"/>
  <c r="Q33" i="30"/>
  <c r="R33" i="30"/>
  <c r="S33" i="30"/>
  <c r="T33" i="30"/>
  <c r="A34" i="30"/>
  <c r="H34" i="30"/>
  <c r="I34" i="30"/>
  <c r="J34" i="30"/>
  <c r="K34" i="30"/>
  <c r="L34" i="30"/>
  <c r="M34" i="30"/>
  <c r="O34" i="30"/>
  <c r="P34" i="30"/>
  <c r="Q34" i="30"/>
  <c r="R34" i="30"/>
  <c r="S34" i="30"/>
  <c r="T34" i="30"/>
  <c r="A35" i="30"/>
  <c r="H35" i="30"/>
  <c r="I35" i="30"/>
  <c r="J35" i="30"/>
  <c r="K35" i="30"/>
  <c r="L35" i="30"/>
  <c r="M35" i="30"/>
  <c r="O35" i="30"/>
  <c r="P35" i="30"/>
  <c r="Q35" i="30"/>
  <c r="R35" i="30"/>
  <c r="S35" i="30"/>
  <c r="T35" i="30"/>
  <c r="A36" i="30"/>
  <c r="H36" i="30"/>
  <c r="I36" i="30"/>
  <c r="J36" i="30"/>
  <c r="K36" i="30"/>
  <c r="L36" i="30"/>
  <c r="M36" i="30"/>
  <c r="O36" i="30"/>
  <c r="P36" i="30"/>
  <c r="Q36" i="30"/>
  <c r="R36" i="30"/>
  <c r="S36" i="30"/>
  <c r="T36" i="30"/>
  <c r="A37" i="30"/>
  <c r="M37" i="30"/>
  <c r="O37" i="30"/>
  <c r="P37" i="30"/>
  <c r="Q37" i="30"/>
  <c r="R37" i="30"/>
  <c r="S37" i="30"/>
  <c r="T37" i="30"/>
  <c r="A38" i="30"/>
  <c r="H38" i="30"/>
  <c r="I38" i="30"/>
  <c r="J38" i="30"/>
  <c r="K38" i="30"/>
  <c r="L38" i="30"/>
  <c r="M38" i="30"/>
  <c r="O38" i="30"/>
  <c r="P38" i="30"/>
  <c r="Q38" i="30"/>
  <c r="R38" i="30"/>
  <c r="S38" i="30"/>
  <c r="T38" i="30"/>
  <c r="A39" i="30"/>
  <c r="H39" i="30"/>
  <c r="I39" i="30"/>
  <c r="J39" i="30"/>
  <c r="K39" i="30"/>
  <c r="L39" i="30"/>
  <c r="M39" i="30"/>
  <c r="O39" i="30"/>
  <c r="P39" i="30"/>
  <c r="Q39" i="30"/>
  <c r="R39" i="30"/>
  <c r="S39" i="30"/>
  <c r="T39" i="30"/>
  <c r="A40" i="30"/>
  <c r="H40" i="30"/>
  <c r="I40" i="30"/>
  <c r="J40" i="30"/>
  <c r="K40" i="30"/>
  <c r="L40" i="30"/>
  <c r="M40" i="30"/>
  <c r="O40" i="30"/>
  <c r="P40" i="30"/>
  <c r="Q40" i="30"/>
  <c r="R40" i="30"/>
  <c r="S40" i="30"/>
  <c r="T40" i="30"/>
  <c r="C41" i="30"/>
  <c r="A42" i="30"/>
  <c r="H42" i="30"/>
  <c r="I42" i="30"/>
  <c r="J42" i="30"/>
  <c r="K42" i="30"/>
  <c r="L42" i="30"/>
  <c r="M42" i="30"/>
  <c r="A43" i="30"/>
  <c r="H43" i="30"/>
  <c r="I43" i="30"/>
  <c r="J43" i="30"/>
  <c r="K43" i="30"/>
  <c r="L43" i="30"/>
  <c r="M43" i="30"/>
  <c r="O43" i="30"/>
  <c r="P43" i="30"/>
  <c r="Q43" i="30"/>
  <c r="R43" i="30"/>
  <c r="S43" i="30"/>
  <c r="T43" i="30"/>
  <c r="A44" i="30"/>
  <c r="H44" i="30"/>
  <c r="I44" i="30"/>
  <c r="J44" i="30"/>
  <c r="K44" i="30"/>
  <c r="L44" i="30"/>
  <c r="M44" i="30"/>
  <c r="O44" i="30"/>
  <c r="P44" i="30"/>
  <c r="Q44" i="30"/>
  <c r="R44" i="30"/>
  <c r="S44" i="30"/>
  <c r="T44" i="30"/>
  <c r="A45" i="30"/>
  <c r="H45" i="30"/>
  <c r="I45" i="30"/>
  <c r="J45" i="30"/>
  <c r="K45" i="30"/>
  <c r="L45" i="30"/>
  <c r="M45" i="30"/>
  <c r="O45" i="30"/>
  <c r="P45" i="30"/>
  <c r="Q45" i="30"/>
  <c r="R45" i="30"/>
  <c r="S45" i="30"/>
  <c r="T45" i="30"/>
  <c r="A46" i="30"/>
  <c r="M46" i="30"/>
  <c r="O46" i="30"/>
  <c r="P46" i="30"/>
  <c r="Q46" i="30"/>
  <c r="R46" i="30"/>
  <c r="S46" i="30"/>
  <c r="T46" i="30"/>
  <c r="A47" i="30"/>
  <c r="H47" i="30"/>
  <c r="I47" i="30"/>
  <c r="J47" i="30"/>
  <c r="K47" i="30"/>
  <c r="L47" i="30"/>
  <c r="M47" i="30"/>
  <c r="O47" i="30"/>
  <c r="P47" i="30"/>
  <c r="Q47" i="30"/>
  <c r="R47" i="30"/>
  <c r="S47" i="30"/>
  <c r="T47" i="30"/>
  <c r="A48" i="30"/>
  <c r="H48" i="30"/>
  <c r="I48" i="30"/>
  <c r="J48" i="30"/>
  <c r="K48" i="30"/>
  <c r="L48" i="30"/>
  <c r="M48" i="30"/>
  <c r="O48" i="30"/>
  <c r="P48" i="30"/>
  <c r="Q48" i="30"/>
  <c r="R48" i="30"/>
  <c r="S48" i="30"/>
  <c r="T48" i="30"/>
  <c r="A49" i="30"/>
  <c r="H49" i="30"/>
  <c r="I49" i="30"/>
  <c r="J49" i="30"/>
  <c r="K49" i="30"/>
  <c r="L49" i="30"/>
  <c r="M49" i="30"/>
  <c r="O49" i="30"/>
  <c r="P49" i="30"/>
  <c r="Q49" i="30"/>
  <c r="R49" i="30"/>
  <c r="S49" i="30"/>
  <c r="T49" i="30"/>
  <c r="C50" i="30"/>
  <c r="A51" i="30"/>
  <c r="H51" i="30"/>
  <c r="I51" i="30"/>
  <c r="J51" i="30"/>
  <c r="K51" i="30"/>
  <c r="L51" i="30"/>
  <c r="M51" i="30"/>
  <c r="O51" i="30"/>
  <c r="P51" i="30"/>
  <c r="Q51" i="30"/>
  <c r="R51" i="30"/>
  <c r="S51" i="30"/>
  <c r="T51" i="30"/>
  <c r="A52" i="30"/>
  <c r="H52" i="30"/>
  <c r="I52" i="30"/>
  <c r="J52" i="30"/>
  <c r="K52" i="30"/>
  <c r="L52" i="30"/>
  <c r="M52" i="30"/>
  <c r="O52" i="30"/>
  <c r="P52" i="30"/>
  <c r="Q52" i="30"/>
  <c r="R52" i="30"/>
  <c r="S52" i="30"/>
  <c r="T52" i="30"/>
  <c r="A53" i="30"/>
  <c r="H53" i="30"/>
  <c r="I53" i="30"/>
  <c r="J53" i="30"/>
  <c r="K53" i="30"/>
  <c r="L53" i="30"/>
  <c r="M53" i="30"/>
  <c r="O53" i="30"/>
  <c r="P53" i="30"/>
  <c r="Q53" i="30"/>
  <c r="R53" i="30"/>
  <c r="S53" i="30"/>
  <c r="T53" i="30"/>
  <c r="A54" i="30"/>
  <c r="H54" i="30"/>
  <c r="I54" i="30"/>
  <c r="J54" i="30"/>
  <c r="K54" i="30"/>
  <c r="L54" i="30"/>
  <c r="M54" i="30"/>
  <c r="O54" i="30"/>
  <c r="P54" i="30"/>
  <c r="Q54" i="30"/>
  <c r="R54" i="30"/>
  <c r="S54" i="30"/>
  <c r="T54" i="30"/>
  <c r="A55" i="30"/>
  <c r="L55" i="30"/>
  <c r="M55" i="30"/>
  <c r="O55" i="30"/>
  <c r="P55" i="30"/>
  <c r="Q55" i="30"/>
  <c r="R55" i="30"/>
  <c r="S55" i="30"/>
  <c r="T55" i="30"/>
  <c r="A56" i="30"/>
  <c r="H56" i="30"/>
  <c r="I56" i="30"/>
  <c r="J56" i="30"/>
  <c r="K56" i="30"/>
  <c r="L56" i="30"/>
  <c r="M56" i="30"/>
  <c r="O56" i="30"/>
  <c r="P56" i="30"/>
  <c r="Q56" i="30"/>
  <c r="R56" i="30"/>
  <c r="S56" i="30"/>
  <c r="T56" i="30"/>
  <c r="A57" i="30"/>
  <c r="H57" i="30"/>
  <c r="I57" i="30"/>
  <c r="J57" i="30"/>
  <c r="K57" i="30"/>
  <c r="L57" i="30"/>
  <c r="M57" i="30"/>
  <c r="O57" i="30"/>
  <c r="P57" i="30"/>
  <c r="Q57" i="30"/>
  <c r="R57" i="30"/>
  <c r="S57" i="30"/>
  <c r="T57" i="30"/>
  <c r="A58" i="30"/>
  <c r="H58" i="30"/>
  <c r="I58" i="30"/>
  <c r="J58" i="30"/>
  <c r="K58" i="30"/>
  <c r="L58" i="30"/>
  <c r="M58" i="30"/>
  <c r="O58" i="30"/>
  <c r="P58" i="30"/>
  <c r="Q58" i="30"/>
  <c r="R58" i="30"/>
  <c r="S58" i="30"/>
  <c r="T58" i="30"/>
  <c r="C59" i="30"/>
  <c r="A60" i="30"/>
  <c r="H60" i="30"/>
  <c r="I60" i="30"/>
  <c r="J60" i="30"/>
  <c r="K60" i="30"/>
  <c r="L60" i="30"/>
  <c r="M60" i="30"/>
  <c r="O60" i="30"/>
  <c r="P60" i="30"/>
  <c r="Q60" i="30"/>
  <c r="R60" i="30"/>
  <c r="S60" i="30"/>
  <c r="T60" i="30"/>
  <c r="A61" i="30"/>
  <c r="H61" i="30"/>
  <c r="I61" i="30"/>
  <c r="J61" i="30"/>
  <c r="K61" i="30"/>
  <c r="L61" i="30"/>
  <c r="M61" i="30"/>
  <c r="O61" i="30"/>
  <c r="P61" i="30"/>
  <c r="Q61" i="30"/>
  <c r="R61" i="30"/>
  <c r="S61" i="30"/>
  <c r="T61" i="30"/>
  <c r="A62" i="30"/>
  <c r="H62" i="30"/>
  <c r="I62" i="30"/>
  <c r="J62" i="30"/>
  <c r="K62" i="30"/>
  <c r="L62" i="30"/>
  <c r="M62" i="30"/>
  <c r="O62" i="30"/>
  <c r="P62" i="30"/>
  <c r="Q62" i="30"/>
  <c r="R62" i="30"/>
  <c r="S62" i="30"/>
  <c r="T62" i="30"/>
  <c r="A63" i="30"/>
  <c r="H63" i="30"/>
  <c r="I63" i="30"/>
  <c r="J63" i="30"/>
  <c r="K63" i="30"/>
  <c r="L63" i="30"/>
  <c r="M63" i="30"/>
  <c r="O63" i="30"/>
  <c r="P63" i="30"/>
  <c r="Q63" i="30"/>
  <c r="R63" i="30"/>
  <c r="S63" i="30"/>
  <c r="T63" i="30"/>
  <c r="A64" i="30"/>
  <c r="L64" i="30"/>
  <c r="M64" i="30"/>
  <c r="O64" i="30"/>
  <c r="P64" i="30"/>
  <c r="Q64" i="30"/>
  <c r="R64" i="30"/>
  <c r="S64" i="30"/>
  <c r="T64" i="30"/>
  <c r="A65" i="30"/>
  <c r="H65" i="30"/>
  <c r="I65" i="30"/>
  <c r="J65" i="30"/>
  <c r="K65" i="30"/>
  <c r="L65" i="30"/>
  <c r="M65" i="30"/>
  <c r="O65" i="30"/>
  <c r="P65" i="30"/>
  <c r="Q65" i="30"/>
  <c r="R65" i="30"/>
  <c r="S65" i="30"/>
  <c r="T65" i="30"/>
  <c r="A66" i="30"/>
  <c r="H66" i="30"/>
  <c r="I66" i="30"/>
  <c r="J66" i="30"/>
  <c r="K66" i="30"/>
  <c r="L66" i="30"/>
  <c r="M66" i="30"/>
  <c r="O66" i="30"/>
  <c r="P66" i="30"/>
  <c r="Q66" i="30"/>
  <c r="R66" i="30"/>
  <c r="S66" i="30"/>
  <c r="T66" i="30"/>
  <c r="A67" i="30"/>
  <c r="H67" i="30"/>
  <c r="I67" i="30"/>
  <c r="J67" i="30"/>
  <c r="K67" i="30"/>
  <c r="L67" i="30"/>
  <c r="M67" i="30"/>
  <c r="O67" i="30"/>
  <c r="P67" i="30"/>
  <c r="Q67" i="30"/>
  <c r="R67" i="30"/>
  <c r="S67" i="30"/>
  <c r="T67" i="30"/>
  <c r="C68" i="30"/>
  <c r="A69" i="30"/>
  <c r="H69" i="30"/>
  <c r="I69" i="30"/>
  <c r="J69" i="30"/>
  <c r="K69" i="30"/>
  <c r="L69" i="30"/>
  <c r="M69" i="30"/>
  <c r="O69" i="30"/>
  <c r="P69" i="30"/>
  <c r="Q69" i="30"/>
  <c r="R69" i="30"/>
  <c r="S69" i="30"/>
  <c r="T69" i="30"/>
  <c r="A70" i="30"/>
  <c r="H70" i="30"/>
  <c r="I70" i="30"/>
  <c r="J70" i="30"/>
  <c r="K70" i="30"/>
  <c r="L70" i="30"/>
  <c r="M70" i="30"/>
  <c r="O70" i="30"/>
  <c r="P70" i="30"/>
  <c r="Q70" i="30"/>
  <c r="R70" i="30"/>
  <c r="S70" i="30"/>
  <c r="T70" i="30"/>
  <c r="A71" i="30"/>
  <c r="H71" i="30"/>
  <c r="I71" i="30"/>
  <c r="J71" i="30"/>
  <c r="K71" i="30"/>
  <c r="L71" i="30"/>
  <c r="M71" i="30"/>
  <c r="O71" i="30"/>
  <c r="P71" i="30"/>
  <c r="Q71" i="30"/>
  <c r="R71" i="30"/>
  <c r="S71" i="30"/>
  <c r="T71" i="30"/>
  <c r="A72" i="30"/>
  <c r="H72" i="30"/>
  <c r="I72" i="30"/>
  <c r="J72" i="30"/>
  <c r="K72" i="30"/>
  <c r="L72" i="30"/>
  <c r="M72" i="30"/>
  <c r="O72" i="30"/>
  <c r="P72" i="30"/>
  <c r="Q72" i="30"/>
  <c r="R72" i="30"/>
  <c r="S72" i="30"/>
  <c r="T72" i="30"/>
  <c r="A73" i="30"/>
  <c r="L73" i="30"/>
  <c r="M73" i="30"/>
  <c r="O73" i="30"/>
  <c r="P73" i="30"/>
  <c r="Q73" i="30"/>
  <c r="R73" i="30"/>
  <c r="S73" i="30"/>
  <c r="T73" i="30"/>
  <c r="A74" i="30"/>
  <c r="H74" i="30"/>
  <c r="I74" i="30"/>
  <c r="J74" i="30"/>
  <c r="K74" i="30"/>
  <c r="L74" i="30"/>
  <c r="M74" i="30"/>
  <c r="O74" i="30"/>
  <c r="P74" i="30"/>
  <c r="Q74" i="30"/>
  <c r="R74" i="30"/>
  <c r="S74" i="30"/>
  <c r="T74" i="30"/>
  <c r="A75" i="30"/>
  <c r="H75" i="30"/>
  <c r="I75" i="30"/>
  <c r="J75" i="30"/>
  <c r="K75" i="30"/>
  <c r="L75" i="30"/>
  <c r="M75" i="30"/>
  <c r="O75" i="30"/>
  <c r="P75" i="30"/>
  <c r="Q75" i="30"/>
  <c r="R75" i="30"/>
  <c r="S75" i="30"/>
  <c r="T75" i="30"/>
  <c r="A76" i="30"/>
  <c r="H76" i="30"/>
  <c r="I76" i="30"/>
  <c r="J76" i="30"/>
  <c r="K76" i="30"/>
  <c r="L76" i="30"/>
  <c r="M76" i="30"/>
  <c r="O76" i="30"/>
  <c r="P76" i="30"/>
  <c r="Q76" i="30"/>
  <c r="R76" i="30"/>
  <c r="S76" i="30"/>
  <c r="T76" i="30"/>
  <c r="C77" i="30"/>
  <c r="A78" i="30"/>
  <c r="H78" i="30"/>
  <c r="I78" i="30"/>
  <c r="J78" i="30"/>
  <c r="K78" i="30"/>
  <c r="L78" i="30"/>
  <c r="M78" i="30"/>
  <c r="O78" i="30"/>
  <c r="P78" i="30"/>
  <c r="Q78" i="30"/>
  <c r="R78" i="30"/>
  <c r="S78" i="30"/>
  <c r="T78" i="30"/>
  <c r="A79" i="30"/>
  <c r="H79" i="30"/>
  <c r="I79" i="30"/>
  <c r="J79" i="30"/>
  <c r="K79" i="30"/>
  <c r="L79" i="30"/>
  <c r="M79" i="30"/>
  <c r="O79" i="30"/>
  <c r="P79" i="30"/>
  <c r="Q79" i="30"/>
  <c r="R79" i="30"/>
  <c r="S79" i="30"/>
  <c r="T79" i="30"/>
  <c r="A80" i="30"/>
  <c r="H80" i="30"/>
  <c r="I80" i="30"/>
  <c r="J80" i="30"/>
  <c r="K80" i="30"/>
  <c r="L80" i="30"/>
  <c r="M80" i="30"/>
  <c r="O80" i="30"/>
  <c r="P80" i="30"/>
  <c r="Q80" i="30"/>
  <c r="R80" i="30"/>
  <c r="S80" i="30"/>
  <c r="T80" i="30"/>
  <c r="A81" i="30"/>
  <c r="H81" i="30"/>
  <c r="I81" i="30"/>
  <c r="J81" i="30"/>
  <c r="K81" i="30"/>
  <c r="L81" i="30"/>
  <c r="M81" i="30"/>
  <c r="O81" i="30"/>
  <c r="P81" i="30"/>
  <c r="Q81" i="30"/>
  <c r="R81" i="30"/>
  <c r="S81" i="30"/>
  <c r="T81" i="30"/>
  <c r="A82" i="30"/>
  <c r="L82" i="30"/>
  <c r="M82" i="30"/>
  <c r="A83" i="30"/>
  <c r="H83" i="30"/>
  <c r="I83" i="30"/>
  <c r="J83" i="30"/>
  <c r="K83" i="30"/>
  <c r="L83" i="30"/>
  <c r="M83" i="30"/>
  <c r="O83" i="30"/>
  <c r="P83" i="30"/>
  <c r="Q83" i="30"/>
  <c r="R83" i="30"/>
  <c r="S83" i="30"/>
  <c r="T83" i="30"/>
  <c r="A84" i="30"/>
  <c r="H84" i="30"/>
  <c r="I84" i="30"/>
  <c r="J84" i="30"/>
  <c r="K84" i="30"/>
  <c r="L84" i="30"/>
  <c r="M84" i="30"/>
  <c r="O84" i="30"/>
  <c r="P84" i="30"/>
  <c r="Q84" i="30"/>
  <c r="R84" i="30"/>
  <c r="S84" i="30"/>
  <c r="T84" i="30"/>
  <c r="A85" i="30"/>
  <c r="H85" i="30"/>
  <c r="I85" i="30"/>
  <c r="J85" i="30"/>
  <c r="K85" i="30"/>
  <c r="L85" i="30"/>
  <c r="M85" i="30"/>
  <c r="O85" i="30"/>
  <c r="P85" i="30"/>
  <c r="Q85" i="30"/>
  <c r="R85" i="30"/>
  <c r="S85" i="30"/>
  <c r="T85" i="30"/>
  <c r="C86" i="30"/>
  <c r="A87" i="30"/>
  <c r="H87" i="30"/>
  <c r="I87" i="30"/>
  <c r="J87" i="30"/>
  <c r="K87" i="30"/>
  <c r="L87" i="30"/>
  <c r="M87" i="30"/>
  <c r="O87" i="30"/>
  <c r="P87" i="30"/>
  <c r="Q87" i="30"/>
  <c r="R87" i="30"/>
  <c r="S87" i="30"/>
  <c r="T87" i="30"/>
  <c r="A88" i="30"/>
  <c r="H88" i="30"/>
  <c r="I88" i="30"/>
  <c r="J88" i="30"/>
  <c r="K88" i="30"/>
  <c r="L88" i="30"/>
  <c r="M88" i="30"/>
  <c r="O88" i="30"/>
  <c r="P88" i="30"/>
  <c r="Q88" i="30"/>
  <c r="R88" i="30"/>
  <c r="S88" i="30"/>
  <c r="T88" i="30"/>
  <c r="A89" i="30"/>
  <c r="H89" i="30"/>
  <c r="I89" i="30"/>
  <c r="J89" i="30"/>
  <c r="K89" i="30"/>
  <c r="L89" i="30"/>
  <c r="M89" i="30"/>
  <c r="O89" i="30"/>
  <c r="P89" i="30"/>
  <c r="Q89" i="30"/>
  <c r="R89" i="30"/>
  <c r="S89" i="30"/>
  <c r="T89" i="30"/>
  <c r="A90" i="30"/>
  <c r="H90" i="30"/>
  <c r="I90" i="30"/>
  <c r="J90" i="30"/>
  <c r="K90" i="30"/>
  <c r="L90" i="30"/>
  <c r="M90" i="30"/>
  <c r="O90" i="30"/>
  <c r="P90" i="30"/>
  <c r="Q90" i="30"/>
  <c r="R90" i="30"/>
  <c r="S90" i="30"/>
  <c r="T90" i="30"/>
  <c r="A91" i="30"/>
  <c r="L91" i="30"/>
  <c r="M91" i="30"/>
  <c r="A92" i="30"/>
  <c r="H92" i="30"/>
  <c r="I92" i="30"/>
  <c r="J92" i="30"/>
  <c r="K92" i="30"/>
  <c r="L92" i="30"/>
  <c r="M92" i="30"/>
  <c r="O92" i="30"/>
  <c r="P92" i="30"/>
  <c r="Q92" i="30"/>
  <c r="R92" i="30"/>
  <c r="S92" i="30"/>
  <c r="T92" i="30"/>
  <c r="A93" i="30"/>
  <c r="H93" i="30"/>
  <c r="I93" i="30"/>
  <c r="J93" i="30"/>
  <c r="K93" i="30"/>
  <c r="L93" i="30"/>
  <c r="M93" i="30"/>
  <c r="O93" i="30"/>
  <c r="P93" i="30"/>
  <c r="Q93" i="30"/>
  <c r="R93" i="30"/>
  <c r="S93" i="30"/>
  <c r="T93" i="30"/>
  <c r="A94" i="30"/>
  <c r="H94" i="30"/>
  <c r="I94" i="30"/>
  <c r="J94" i="30"/>
  <c r="K94" i="30"/>
  <c r="L94" i="30"/>
  <c r="M94" i="30"/>
  <c r="O94" i="30"/>
  <c r="P94" i="30"/>
  <c r="Q94" i="30"/>
  <c r="R94" i="30"/>
  <c r="S94" i="30"/>
  <c r="T94" i="30"/>
  <c r="C95" i="30"/>
  <c r="A96" i="30"/>
  <c r="H96" i="30"/>
  <c r="I96" i="30"/>
  <c r="J96" i="30"/>
  <c r="K96" i="30"/>
  <c r="L96" i="30"/>
  <c r="M96" i="30"/>
  <c r="O96" i="30"/>
  <c r="P96" i="30"/>
  <c r="Q96" i="30"/>
  <c r="R96" i="30"/>
  <c r="S96" i="30"/>
  <c r="T96" i="30"/>
  <c r="A97" i="30"/>
  <c r="H97" i="30"/>
  <c r="I97" i="30"/>
  <c r="J97" i="30"/>
  <c r="K97" i="30"/>
  <c r="L97" i="30"/>
  <c r="M97" i="30"/>
  <c r="O97" i="30"/>
  <c r="P97" i="30"/>
  <c r="Q97" i="30"/>
  <c r="R97" i="30"/>
  <c r="S97" i="30"/>
  <c r="T97" i="30"/>
  <c r="A98" i="30"/>
  <c r="H98" i="30"/>
  <c r="I98" i="30"/>
  <c r="J98" i="30"/>
  <c r="K98" i="30"/>
  <c r="L98" i="30"/>
  <c r="M98" i="30"/>
  <c r="O98" i="30"/>
  <c r="P98" i="30"/>
  <c r="Q98" i="30"/>
  <c r="R98" i="30"/>
  <c r="S98" i="30"/>
  <c r="T98" i="30"/>
  <c r="A99" i="30"/>
  <c r="H99" i="30"/>
  <c r="I99" i="30"/>
  <c r="J99" i="30"/>
  <c r="K99" i="30"/>
  <c r="L99" i="30"/>
  <c r="M99" i="30"/>
  <c r="O99" i="30"/>
  <c r="P99" i="30"/>
  <c r="Q99" i="30"/>
  <c r="R99" i="30"/>
  <c r="S99" i="30"/>
  <c r="T99" i="30"/>
  <c r="A100" i="30"/>
  <c r="L100" i="30"/>
  <c r="M100" i="30"/>
  <c r="O100" i="30"/>
  <c r="P100" i="30"/>
  <c r="Q100" i="30"/>
  <c r="R100" i="30"/>
  <c r="S100" i="30"/>
  <c r="T100" i="30"/>
  <c r="A101" i="30"/>
  <c r="H101" i="30"/>
  <c r="I101" i="30"/>
  <c r="J101" i="30"/>
  <c r="K101" i="30"/>
  <c r="L101" i="30"/>
  <c r="M101" i="30"/>
  <c r="O101" i="30"/>
  <c r="P101" i="30"/>
  <c r="Q101" i="30"/>
  <c r="R101" i="30"/>
  <c r="S101" i="30"/>
  <c r="T101" i="30"/>
  <c r="A102" i="30"/>
  <c r="H102" i="30"/>
  <c r="I102" i="30"/>
  <c r="J102" i="30"/>
  <c r="K102" i="30"/>
  <c r="L102" i="30"/>
  <c r="M102" i="30"/>
  <c r="O102" i="30"/>
  <c r="P102" i="30"/>
  <c r="Q102" i="30"/>
  <c r="R102" i="30"/>
  <c r="S102" i="30"/>
  <c r="T102" i="30"/>
  <c r="A103" i="30"/>
  <c r="H103" i="30"/>
  <c r="I103" i="30"/>
  <c r="J103" i="30"/>
  <c r="K103" i="30"/>
  <c r="L103" i="30"/>
  <c r="M103" i="30"/>
  <c r="O103" i="30"/>
  <c r="P103" i="30"/>
  <c r="Q103" i="30"/>
  <c r="R103" i="30"/>
  <c r="S103" i="30"/>
  <c r="T103" i="30"/>
  <c r="C104" i="30"/>
  <c r="A105" i="30"/>
  <c r="H105" i="30"/>
  <c r="I105" i="30"/>
  <c r="J105" i="30"/>
  <c r="K105" i="30"/>
  <c r="L105" i="30"/>
  <c r="M105" i="30"/>
  <c r="O105" i="30"/>
  <c r="P105" i="30"/>
  <c r="Q105" i="30"/>
  <c r="R105" i="30"/>
  <c r="S105" i="30"/>
  <c r="T105" i="30"/>
  <c r="A106" i="30"/>
  <c r="H106" i="30"/>
  <c r="I106" i="30"/>
  <c r="J106" i="30"/>
  <c r="K106" i="30"/>
  <c r="L106" i="30"/>
  <c r="M106" i="30"/>
  <c r="O106" i="30"/>
  <c r="P106" i="30"/>
  <c r="Q106" i="30"/>
  <c r="R106" i="30"/>
  <c r="S106" i="30"/>
  <c r="T106" i="30"/>
  <c r="A107" i="30"/>
  <c r="H107" i="30"/>
  <c r="I107" i="30"/>
  <c r="J107" i="30"/>
  <c r="K107" i="30"/>
  <c r="L107" i="30"/>
  <c r="M107" i="30"/>
  <c r="O107" i="30"/>
  <c r="P107" i="30"/>
  <c r="Q107" i="30"/>
  <c r="R107" i="30"/>
  <c r="S107" i="30"/>
  <c r="T107" i="30"/>
  <c r="A108" i="30"/>
  <c r="H108" i="30"/>
  <c r="I108" i="30"/>
  <c r="J108" i="30"/>
  <c r="K108" i="30"/>
  <c r="L108" i="30"/>
  <c r="M108" i="30"/>
  <c r="O108" i="30"/>
  <c r="P108" i="30"/>
  <c r="Q108" i="30"/>
  <c r="R108" i="30"/>
  <c r="S108" i="30"/>
  <c r="T108" i="30"/>
  <c r="A109" i="30"/>
  <c r="L109" i="30"/>
  <c r="M109" i="30"/>
  <c r="O109" i="30"/>
  <c r="P109" i="30"/>
  <c r="Q109" i="30"/>
  <c r="R109" i="30"/>
  <c r="S109" i="30"/>
  <c r="T109" i="30"/>
  <c r="A110" i="30"/>
  <c r="H110" i="30"/>
  <c r="I110" i="30"/>
  <c r="J110" i="30"/>
  <c r="K110" i="30"/>
  <c r="L110" i="30"/>
  <c r="M110" i="30"/>
  <c r="O110" i="30"/>
  <c r="P110" i="30"/>
  <c r="Q110" i="30"/>
  <c r="R110" i="30"/>
  <c r="S110" i="30"/>
  <c r="T110" i="30"/>
  <c r="A111" i="30"/>
  <c r="H111" i="30"/>
  <c r="I111" i="30"/>
  <c r="J111" i="30"/>
  <c r="K111" i="30"/>
  <c r="L111" i="30"/>
  <c r="M111" i="30"/>
  <c r="O111" i="30"/>
  <c r="P111" i="30"/>
  <c r="Q111" i="30"/>
  <c r="R111" i="30"/>
  <c r="S111" i="30"/>
  <c r="T111" i="30"/>
  <c r="A112" i="30"/>
  <c r="H112" i="30"/>
  <c r="I112" i="30"/>
  <c r="J112" i="30"/>
  <c r="K112" i="30"/>
  <c r="L112" i="30"/>
  <c r="M112" i="30"/>
  <c r="O112" i="30"/>
  <c r="P112" i="30"/>
  <c r="Q112" i="30"/>
  <c r="R112" i="30"/>
  <c r="S112" i="30"/>
  <c r="T112" i="30"/>
  <c r="C113" i="30"/>
  <c r="A114" i="30"/>
  <c r="H114" i="30"/>
  <c r="I114" i="30"/>
  <c r="J114" i="30"/>
  <c r="K114" i="30"/>
  <c r="L114" i="30"/>
  <c r="M114" i="30"/>
  <c r="O114" i="30"/>
  <c r="P114" i="30"/>
  <c r="Q114" i="30"/>
  <c r="R114" i="30"/>
  <c r="S114" i="30"/>
  <c r="T114" i="30"/>
  <c r="A115" i="30"/>
  <c r="H115" i="30"/>
  <c r="I115" i="30"/>
  <c r="J115" i="30"/>
  <c r="K115" i="30"/>
  <c r="L115" i="30"/>
  <c r="M115" i="30"/>
  <c r="O115" i="30"/>
  <c r="P115" i="30"/>
  <c r="Q115" i="30"/>
  <c r="R115" i="30"/>
  <c r="S115" i="30"/>
  <c r="T115" i="30"/>
  <c r="A116" i="30"/>
  <c r="H116" i="30"/>
  <c r="I116" i="30"/>
  <c r="J116" i="30"/>
  <c r="K116" i="30"/>
  <c r="L116" i="30"/>
  <c r="M116" i="30"/>
  <c r="O116" i="30"/>
  <c r="P116" i="30"/>
  <c r="Q116" i="30"/>
  <c r="R116" i="30"/>
  <c r="S116" i="30"/>
  <c r="T116" i="30"/>
  <c r="A117" i="30"/>
  <c r="H117" i="30"/>
  <c r="I117" i="30"/>
  <c r="J117" i="30"/>
  <c r="K117" i="30"/>
  <c r="L117" i="30"/>
  <c r="M117" i="30"/>
  <c r="O117" i="30"/>
  <c r="P117" i="30"/>
  <c r="Q117" i="30"/>
  <c r="R117" i="30"/>
  <c r="S117" i="30"/>
  <c r="T117" i="30"/>
  <c r="A118" i="30"/>
  <c r="L118" i="30"/>
  <c r="M118" i="30"/>
  <c r="O118" i="30"/>
  <c r="P118" i="30"/>
  <c r="Q118" i="30"/>
  <c r="R118" i="30"/>
  <c r="S118" i="30"/>
  <c r="T118" i="30"/>
  <c r="A119" i="30"/>
  <c r="H119" i="30"/>
  <c r="I119" i="30"/>
  <c r="J119" i="30"/>
  <c r="K119" i="30"/>
  <c r="L119" i="30"/>
  <c r="M119" i="30"/>
  <c r="O119" i="30"/>
  <c r="P119" i="30"/>
  <c r="Q119" i="30"/>
  <c r="R119" i="30"/>
  <c r="S119" i="30"/>
  <c r="T119" i="30"/>
  <c r="A120" i="30"/>
  <c r="H120" i="30"/>
  <c r="I120" i="30"/>
  <c r="J120" i="30"/>
  <c r="K120" i="30"/>
  <c r="L120" i="30"/>
  <c r="M120" i="30"/>
  <c r="O120" i="30"/>
  <c r="P120" i="30"/>
  <c r="Q120" i="30"/>
  <c r="R120" i="30"/>
  <c r="S120" i="30"/>
  <c r="T120" i="30"/>
  <c r="A121" i="30"/>
  <c r="H121" i="30"/>
  <c r="I121" i="30"/>
  <c r="J121" i="30"/>
  <c r="K121" i="30"/>
  <c r="L121" i="30"/>
  <c r="M121" i="30"/>
  <c r="O121" i="30"/>
  <c r="P121" i="30"/>
  <c r="Q121" i="30"/>
  <c r="R121" i="30"/>
  <c r="S121" i="30"/>
  <c r="T121" i="30"/>
  <c r="C122" i="30"/>
  <c r="A123" i="30"/>
  <c r="H123" i="30"/>
  <c r="I123" i="30"/>
  <c r="J123" i="30"/>
  <c r="K123" i="30"/>
  <c r="L123" i="30"/>
  <c r="M123" i="30"/>
  <c r="O123" i="30"/>
  <c r="P123" i="30"/>
  <c r="Q123" i="30"/>
  <c r="R123" i="30"/>
  <c r="S123" i="30"/>
  <c r="T123" i="30"/>
  <c r="A124" i="30"/>
  <c r="H124" i="30"/>
  <c r="I124" i="30"/>
  <c r="J124" i="30"/>
  <c r="K124" i="30"/>
  <c r="L124" i="30"/>
  <c r="M124" i="30"/>
  <c r="O124" i="30"/>
  <c r="P124" i="30"/>
  <c r="Q124" i="30"/>
  <c r="R124" i="30"/>
  <c r="S124" i="30"/>
  <c r="T124" i="30"/>
  <c r="A125" i="30"/>
  <c r="H125" i="30"/>
  <c r="I125" i="30"/>
  <c r="J125" i="30"/>
  <c r="K125" i="30"/>
  <c r="L125" i="30"/>
  <c r="M125" i="30"/>
  <c r="O125" i="30"/>
  <c r="P125" i="30"/>
  <c r="Q125" i="30"/>
  <c r="R125" i="30"/>
  <c r="S125" i="30"/>
  <c r="T125" i="30"/>
  <c r="A126" i="30"/>
  <c r="H126" i="30"/>
  <c r="I126" i="30"/>
  <c r="J126" i="30"/>
  <c r="K126" i="30"/>
  <c r="L126" i="30"/>
  <c r="M126" i="30"/>
  <c r="O126" i="30"/>
  <c r="P126" i="30"/>
  <c r="Q126" i="30"/>
  <c r="R126" i="30"/>
  <c r="S126" i="30"/>
  <c r="T126" i="30"/>
  <c r="A127" i="30"/>
  <c r="L127" i="30"/>
  <c r="M127" i="30"/>
  <c r="A128" i="30"/>
  <c r="H128" i="30"/>
  <c r="I128" i="30"/>
  <c r="J128" i="30"/>
  <c r="K128" i="30"/>
  <c r="L128" i="30"/>
  <c r="M128" i="30"/>
  <c r="O128" i="30"/>
  <c r="P128" i="30"/>
  <c r="Q128" i="30"/>
  <c r="R128" i="30"/>
  <c r="S128" i="30"/>
  <c r="T128" i="30"/>
  <c r="A129" i="30"/>
  <c r="H129" i="30"/>
  <c r="I129" i="30"/>
  <c r="J129" i="30"/>
  <c r="K129" i="30"/>
  <c r="L129" i="30"/>
  <c r="M129" i="30"/>
  <c r="O129" i="30"/>
  <c r="P129" i="30"/>
  <c r="Q129" i="30"/>
  <c r="R129" i="30"/>
  <c r="S129" i="30"/>
  <c r="T129" i="30"/>
  <c r="A130" i="30"/>
  <c r="H130" i="30"/>
  <c r="I130" i="30"/>
  <c r="J130" i="30"/>
  <c r="K130" i="30"/>
  <c r="L130" i="30"/>
  <c r="M130" i="30"/>
  <c r="O130" i="30"/>
  <c r="P130" i="30"/>
  <c r="Q130" i="30"/>
  <c r="R130" i="30"/>
  <c r="S130" i="30"/>
  <c r="T130" i="30"/>
  <c r="C131" i="30"/>
  <c r="A132" i="30"/>
  <c r="H132" i="30"/>
  <c r="I132" i="30"/>
  <c r="J132" i="30"/>
  <c r="K132" i="30"/>
  <c r="L132" i="30"/>
  <c r="M132" i="30"/>
  <c r="O132" i="30"/>
  <c r="P132" i="30"/>
  <c r="Q132" i="30"/>
  <c r="R132" i="30"/>
  <c r="S132" i="30"/>
  <c r="T132" i="30"/>
  <c r="A133" i="30"/>
  <c r="H133" i="30"/>
  <c r="I133" i="30"/>
  <c r="J133" i="30"/>
  <c r="K133" i="30"/>
  <c r="L133" i="30"/>
  <c r="M133" i="30"/>
  <c r="O133" i="30"/>
  <c r="P133" i="30"/>
  <c r="Q133" i="30"/>
  <c r="R133" i="30"/>
  <c r="S133" i="30"/>
  <c r="T133" i="30"/>
  <c r="A134" i="30"/>
  <c r="H134" i="30"/>
  <c r="I134" i="30"/>
  <c r="J134" i="30"/>
  <c r="K134" i="30"/>
  <c r="L134" i="30"/>
  <c r="M134" i="30"/>
  <c r="O134" i="30"/>
  <c r="P134" i="30"/>
  <c r="Q134" i="30"/>
  <c r="R134" i="30"/>
  <c r="S134" i="30"/>
  <c r="T134" i="30"/>
  <c r="A135" i="30"/>
  <c r="H135" i="30"/>
  <c r="I135" i="30"/>
  <c r="J135" i="30"/>
  <c r="K135" i="30"/>
  <c r="L135" i="30"/>
  <c r="M135" i="30"/>
  <c r="O135" i="30"/>
  <c r="P135" i="30"/>
  <c r="Q135" i="30"/>
  <c r="R135" i="30"/>
  <c r="S135" i="30"/>
  <c r="T135" i="30"/>
  <c r="A136" i="30"/>
  <c r="L136" i="30"/>
  <c r="M136" i="30"/>
  <c r="O136" i="30"/>
  <c r="P136" i="30"/>
  <c r="Q136" i="30"/>
  <c r="R136" i="30"/>
  <c r="S136" i="30"/>
  <c r="T136" i="30"/>
  <c r="A137" i="30"/>
  <c r="H137" i="30"/>
  <c r="I137" i="30"/>
  <c r="J137" i="30"/>
  <c r="K137" i="30"/>
  <c r="L137" i="30"/>
  <c r="M137" i="30"/>
  <c r="O137" i="30"/>
  <c r="P137" i="30"/>
  <c r="Q137" i="30"/>
  <c r="R137" i="30"/>
  <c r="S137" i="30"/>
  <c r="T137" i="30"/>
  <c r="A138" i="30"/>
  <c r="H138" i="30"/>
  <c r="I138" i="30"/>
  <c r="J138" i="30"/>
  <c r="K138" i="30"/>
  <c r="L138" i="30"/>
  <c r="M138" i="30"/>
  <c r="O138" i="30"/>
  <c r="P138" i="30"/>
  <c r="Q138" i="30"/>
  <c r="R138" i="30"/>
  <c r="S138" i="30"/>
  <c r="T138" i="30"/>
  <c r="A139" i="30"/>
  <c r="H139" i="30"/>
  <c r="I139" i="30"/>
  <c r="J139" i="30"/>
  <c r="K139" i="30"/>
  <c r="L139" i="30"/>
  <c r="M139" i="30"/>
  <c r="O139" i="30"/>
  <c r="P139" i="30"/>
  <c r="Q139" i="30"/>
  <c r="R139" i="30"/>
  <c r="S139" i="30"/>
  <c r="T139" i="30"/>
  <c r="C140" i="30"/>
  <c r="A141" i="30"/>
  <c r="H141" i="30"/>
  <c r="I141" i="30"/>
  <c r="J141" i="30"/>
  <c r="K141" i="30"/>
  <c r="L141" i="30"/>
  <c r="M141" i="30"/>
  <c r="O141" i="30"/>
  <c r="P141" i="30"/>
  <c r="Q141" i="30"/>
  <c r="R141" i="30"/>
  <c r="S141" i="30"/>
  <c r="T141" i="30"/>
  <c r="A142" i="30"/>
  <c r="H142" i="30"/>
  <c r="I142" i="30"/>
  <c r="J142" i="30"/>
  <c r="K142" i="30"/>
  <c r="L142" i="30"/>
  <c r="M142" i="30"/>
  <c r="O142" i="30"/>
  <c r="P142" i="30"/>
  <c r="Q142" i="30"/>
  <c r="R142" i="30"/>
  <c r="S142" i="30"/>
  <c r="T142" i="30"/>
  <c r="A143" i="30"/>
  <c r="H143" i="30"/>
  <c r="I143" i="30"/>
  <c r="J143" i="30"/>
  <c r="K143" i="30"/>
  <c r="L143" i="30"/>
  <c r="M143" i="30"/>
  <c r="O143" i="30"/>
  <c r="P143" i="30"/>
  <c r="Q143" i="30"/>
  <c r="R143" i="30"/>
  <c r="S143" i="30"/>
  <c r="T143" i="30"/>
  <c r="A144" i="30"/>
  <c r="H144" i="30"/>
  <c r="I144" i="30"/>
  <c r="J144" i="30"/>
  <c r="K144" i="30"/>
  <c r="L144" i="30"/>
  <c r="M144" i="30"/>
  <c r="O144" i="30"/>
  <c r="P144" i="30"/>
  <c r="Q144" i="30"/>
  <c r="R144" i="30"/>
  <c r="S144" i="30"/>
  <c r="T144" i="30"/>
  <c r="A145" i="30"/>
  <c r="M145" i="30"/>
  <c r="O145" i="30"/>
  <c r="P145" i="30"/>
  <c r="Q145" i="30"/>
  <c r="R145" i="30"/>
  <c r="S145" i="30"/>
  <c r="T145" i="30"/>
  <c r="A146" i="30"/>
  <c r="H146" i="30"/>
  <c r="I146" i="30"/>
  <c r="J146" i="30"/>
  <c r="K146" i="30"/>
  <c r="L146" i="30"/>
  <c r="M146" i="30"/>
  <c r="O146" i="30"/>
  <c r="P146" i="30"/>
  <c r="Q146" i="30"/>
  <c r="R146" i="30"/>
  <c r="S146" i="30"/>
  <c r="T146" i="30"/>
  <c r="A147" i="30"/>
  <c r="H147" i="30"/>
  <c r="I147" i="30"/>
  <c r="J147" i="30"/>
  <c r="K147" i="30"/>
  <c r="L147" i="30"/>
  <c r="M147" i="30"/>
  <c r="O147" i="30"/>
  <c r="P147" i="30"/>
  <c r="Q147" i="30"/>
  <c r="R147" i="30"/>
  <c r="S147" i="30"/>
  <c r="T147" i="30"/>
  <c r="A148" i="30"/>
  <c r="H148" i="30"/>
  <c r="I148" i="30"/>
  <c r="J148" i="30"/>
  <c r="K148" i="30"/>
  <c r="L148" i="30"/>
  <c r="M148" i="30"/>
  <c r="O148" i="30"/>
  <c r="P148" i="30"/>
  <c r="Q148" i="30"/>
  <c r="R148" i="30"/>
  <c r="S148" i="30"/>
  <c r="T148" i="30"/>
  <c r="C149" i="30"/>
  <c r="A150" i="30"/>
  <c r="E150" i="30"/>
  <c r="K150" i="30" s="1"/>
  <c r="F150" i="30"/>
  <c r="F159" i="30" s="1"/>
  <c r="B151" i="30"/>
  <c r="B152" i="30" s="1"/>
  <c r="B153" i="30" s="1"/>
  <c r="B154" i="30" s="1"/>
  <c r="B155" i="30" s="1"/>
  <c r="B156" i="30" s="1"/>
  <c r="B157" i="30" s="1"/>
  <c r="C151" i="30"/>
  <c r="C152" i="30" s="1"/>
  <c r="D151" i="30"/>
  <c r="E151" i="30"/>
  <c r="E160" i="30" s="1"/>
  <c r="F151" i="30"/>
  <c r="F160" i="30" s="1"/>
  <c r="O151" i="30"/>
  <c r="D152" i="30"/>
  <c r="D153" i="30" s="1"/>
  <c r="D154" i="30" s="1"/>
  <c r="D155" i="30" s="1"/>
  <c r="D156" i="30" s="1"/>
  <c r="D157" i="30" s="1"/>
  <c r="E152" i="30"/>
  <c r="E161" i="30" s="1"/>
  <c r="F152" i="30"/>
  <c r="F161" i="30" s="1"/>
  <c r="E153" i="30"/>
  <c r="F153" i="30"/>
  <c r="F162" i="30" s="1"/>
  <c r="E154" i="30"/>
  <c r="E163" i="30" s="1"/>
  <c r="F154" i="30"/>
  <c r="F163" i="30" s="1"/>
  <c r="E155" i="30"/>
  <c r="E164" i="30" s="1"/>
  <c r="F155" i="30"/>
  <c r="F164" i="30" s="1"/>
  <c r="E156" i="30"/>
  <c r="F156" i="30"/>
  <c r="F165" i="30" s="1"/>
  <c r="E157" i="30"/>
  <c r="E166" i="30" s="1"/>
  <c r="F157" i="30"/>
  <c r="F166" i="30" s="1"/>
  <c r="A159" i="30"/>
  <c r="B160" i="30"/>
  <c r="B161" i="30" s="1"/>
  <c r="B162" i="30" s="1"/>
  <c r="B163" i="30" s="1"/>
  <c r="B164" i="30" s="1"/>
  <c r="B165" i="30" s="1"/>
  <c r="B166" i="30" s="1"/>
  <c r="C160" i="30"/>
  <c r="D160" i="30"/>
  <c r="D161" i="30" s="1"/>
  <c r="D162" i="30" s="1"/>
  <c r="D163" i="30" s="1"/>
  <c r="D164" i="30" s="1"/>
  <c r="D165" i="30" s="1"/>
  <c r="D166" i="30" s="1"/>
  <c r="E162" i="30"/>
  <c r="E165" i="30"/>
  <c r="A168" i="30"/>
  <c r="H168" i="30"/>
  <c r="I168" i="30"/>
  <c r="J168" i="30"/>
  <c r="K168" i="30"/>
  <c r="L168" i="30"/>
  <c r="M168" i="30"/>
  <c r="O168" i="30"/>
  <c r="P168" i="30"/>
  <c r="Q168" i="30"/>
  <c r="R168" i="30"/>
  <c r="S168" i="30"/>
  <c r="T168" i="30"/>
  <c r="A169" i="30"/>
  <c r="H169" i="30"/>
  <c r="I169" i="30"/>
  <c r="J169" i="30"/>
  <c r="K169" i="30"/>
  <c r="L169" i="30"/>
  <c r="M169" i="30"/>
  <c r="O169" i="30"/>
  <c r="P169" i="30"/>
  <c r="Q169" i="30"/>
  <c r="R169" i="30"/>
  <c r="S169" i="30"/>
  <c r="T169" i="30"/>
  <c r="A170" i="30"/>
  <c r="H170" i="30"/>
  <c r="I170" i="30"/>
  <c r="J170" i="30"/>
  <c r="K170" i="30"/>
  <c r="L170" i="30"/>
  <c r="M170" i="30"/>
  <c r="O170" i="30"/>
  <c r="P170" i="30"/>
  <c r="Q170" i="30"/>
  <c r="R170" i="30"/>
  <c r="S170" i="30"/>
  <c r="T170" i="30"/>
  <c r="A171" i="30"/>
  <c r="H171" i="30"/>
  <c r="I171" i="30"/>
  <c r="J171" i="30"/>
  <c r="K171" i="30"/>
  <c r="L171" i="30"/>
  <c r="M171" i="30"/>
  <c r="O171" i="30"/>
  <c r="P171" i="30"/>
  <c r="Q171" i="30"/>
  <c r="R171" i="30"/>
  <c r="S171" i="30"/>
  <c r="T171" i="30"/>
  <c r="A172" i="30"/>
  <c r="L172" i="30"/>
  <c r="M172" i="30"/>
  <c r="O172" i="30"/>
  <c r="P172" i="30"/>
  <c r="Q172" i="30"/>
  <c r="R172" i="30"/>
  <c r="S172" i="30"/>
  <c r="T172" i="30"/>
  <c r="A173" i="30"/>
  <c r="H173" i="30"/>
  <c r="I173" i="30"/>
  <c r="J173" i="30"/>
  <c r="K173" i="30"/>
  <c r="L173" i="30"/>
  <c r="M173" i="30"/>
  <c r="O173" i="30"/>
  <c r="P173" i="30"/>
  <c r="Q173" i="30"/>
  <c r="R173" i="30"/>
  <c r="S173" i="30"/>
  <c r="T173" i="30"/>
  <c r="A174" i="30"/>
  <c r="H174" i="30"/>
  <c r="I174" i="30"/>
  <c r="J174" i="30"/>
  <c r="K174" i="30"/>
  <c r="L174" i="30"/>
  <c r="M174" i="30"/>
  <c r="O174" i="30"/>
  <c r="P174" i="30"/>
  <c r="Q174" i="30"/>
  <c r="R174" i="30"/>
  <c r="S174" i="30"/>
  <c r="T174" i="30"/>
  <c r="A175" i="30"/>
  <c r="H175" i="30"/>
  <c r="I175" i="30"/>
  <c r="J175" i="30"/>
  <c r="K175" i="30"/>
  <c r="L175" i="30"/>
  <c r="M175" i="30"/>
  <c r="O175" i="30"/>
  <c r="P175" i="30"/>
  <c r="Q175" i="30"/>
  <c r="R175" i="30"/>
  <c r="S175" i="30"/>
  <c r="T175" i="30"/>
  <c r="C176" i="30"/>
  <c r="A177" i="30"/>
  <c r="H177" i="30"/>
  <c r="I177" i="30"/>
  <c r="J177" i="30"/>
  <c r="K177" i="30"/>
  <c r="L177" i="30"/>
  <c r="M177" i="30"/>
  <c r="O177" i="30"/>
  <c r="P177" i="30"/>
  <c r="Q177" i="30"/>
  <c r="R177" i="30"/>
  <c r="S177" i="30"/>
  <c r="T177" i="30"/>
  <c r="A178" i="30"/>
  <c r="H178" i="30"/>
  <c r="I178" i="30"/>
  <c r="J178" i="30"/>
  <c r="K178" i="30"/>
  <c r="L178" i="30"/>
  <c r="M178" i="30"/>
  <c r="O178" i="30"/>
  <c r="P178" i="30"/>
  <c r="Q178" i="30"/>
  <c r="R178" i="30"/>
  <c r="S178" i="30"/>
  <c r="T178" i="30"/>
  <c r="A179" i="30"/>
  <c r="H179" i="30"/>
  <c r="I179" i="30"/>
  <c r="J179" i="30"/>
  <c r="K179" i="30"/>
  <c r="L179" i="30"/>
  <c r="M179" i="30"/>
  <c r="O179" i="30"/>
  <c r="P179" i="30"/>
  <c r="Q179" i="30"/>
  <c r="R179" i="30"/>
  <c r="S179" i="30"/>
  <c r="T179" i="30"/>
  <c r="A180" i="30"/>
  <c r="H180" i="30"/>
  <c r="I180" i="30"/>
  <c r="J180" i="30"/>
  <c r="K180" i="30"/>
  <c r="L180" i="30"/>
  <c r="M180" i="30"/>
  <c r="O180" i="30"/>
  <c r="P180" i="30"/>
  <c r="Q180" i="30"/>
  <c r="R180" i="30"/>
  <c r="S180" i="30"/>
  <c r="T180" i="30"/>
  <c r="A181" i="30"/>
  <c r="L181" i="30"/>
  <c r="M181" i="30"/>
  <c r="O181" i="30"/>
  <c r="P181" i="30"/>
  <c r="Q181" i="30"/>
  <c r="R181" i="30"/>
  <c r="S181" i="30"/>
  <c r="T181" i="30"/>
  <c r="A182" i="30"/>
  <c r="H182" i="30"/>
  <c r="I182" i="30"/>
  <c r="J182" i="30"/>
  <c r="K182" i="30"/>
  <c r="L182" i="30"/>
  <c r="M182" i="30"/>
  <c r="O182" i="30"/>
  <c r="P182" i="30"/>
  <c r="Q182" i="30"/>
  <c r="R182" i="30"/>
  <c r="S182" i="30"/>
  <c r="T182" i="30"/>
  <c r="A183" i="30"/>
  <c r="H183" i="30"/>
  <c r="I183" i="30"/>
  <c r="J183" i="30"/>
  <c r="K183" i="30"/>
  <c r="L183" i="30"/>
  <c r="M183" i="30"/>
  <c r="O183" i="30"/>
  <c r="P183" i="30"/>
  <c r="Q183" i="30"/>
  <c r="R183" i="30"/>
  <c r="S183" i="30"/>
  <c r="T183" i="30"/>
  <c r="A184" i="30"/>
  <c r="H184" i="30"/>
  <c r="I184" i="30"/>
  <c r="J184" i="30"/>
  <c r="K184" i="30"/>
  <c r="L184" i="30"/>
  <c r="M184" i="30"/>
  <c r="O184" i="30"/>
  <c r="P184" i="30"/>
  <c r="Q184" i="30"/>
  <c r="R184" i="30"/>
  <c r="S184" i="30"/>
  <c r="T184" i="30"/>
  <c r="C185" i="30"/>
  <c r="A186" i="30"/>
  <c r="H186" i="30"/>
  <c r="I186" i="30"/>
  <c r="J186" i="30"/>
  <c r="K186" i="30"/>
  <c r="L186" i="30"/>
  <c r="M186" i="30"/>
  <c r="O186" i="30"/>
  <c r="P186" i="30"/>
  <c r="Q186" i="30"/>
  <c r="R186" i="30"/>
  <c r="S186" i="30"/>
  <c r="T186" i="30"/>
  <c r="A187" i="30"/>
  <c r="H187" i="30"/>
  <c r="I187" i="30"/>
  <c r="J187" i="30"/>
  <c r="K187" i="30"/>
  <c r="L187" i="30"/>
  <c r="M187" i="30"/>
  <c r="O187" i="30"/>
  <c r="P187" i="30"/>
  <c r="Q187" i="30"/>
  <c r="R187" i="30"/>
  <c r="S187" i="30"/>
  <c r="T187" i="30"/>
  <c r="A188" i="30"/>
  <c r="H188" i="30"/>
  <c r="I188" i="30"/>
  <c r="J188" i="30"/>
  <c r="K188" i="30"/>
  <c r="L188" i="30"/>
  <c r="M188" i="30"/>
  <c r="O188" i="30"/>
  <c r="P188" i="30"/>
  <c r="Q188" i="30"/>
  <c r="R188" i="30"/>
  <c r="S188" i="30"/>
  <c r="T188" i="30"/>
  <c r="A189" i="30"/>
  <c r="H189" i="30"/>
  <c r="I189" i="30"/>
  <c r="J189" i="30"/>
  <c r="K189" i="30"/>
  <c r="L189" i="30"/>
  <c r="M189" i="30"/>
  <c r="O189" i="30"/>
  <c r="P189" i="30"/>
  <c r="Q189" i="30"/>
  <c r="R189" i="30"/>
  <c r="S189" i="30"/>
  <c r="T189" i="30"/>
  <c r="A190" i="30"/>
  <c r="L190" i="30"/>
  <c r="M190" i="30"/>
  <c r="O190" i="30"/>
  <c r="P190" i="30"/>
  <c r="Q190" i="30"/>
  <c r="R190" i="30"/>
  <c r="S190" i="30"/>
  <c r="T190" i="30"/>
  <c r="A191" i="30"/>
  <c r="H191" i="30"/>
  <c r="I191" i="30"/>
  <c r="J191" i="30"/>
  <c r="K191" i="30"/>
  <c r="L191" i="30"/>
  <c r="M191" i="30"/>
  <c r="O191" i="30"/>
  <c r="P191" i="30"/>
  <c r="Q191" i="30"/>
  <c r="R191" i="30"/>
  <c r="S191" i="30"/>
  <c r="T191" i="30"/>
  <c r="A192" i="30"/>
  <c r="H192" i="30"/>
  <c r="I192" i="30"/>
  <c r="J192" i="30"/>
  <c r="K192" i="30"/>
  <c r="L192" i="30"/>
  <c r="M192" i="30"/>
  <c r="O192" i="30"/>
  <c r="P192" i="30"/>
  <c r="Q192" i="30"/>
  <c r="R192" i="30"/>
  <c r="S192" i="30"/>
  <c r="T192" i="30"/>
  <c r="A193" i="30"/>
  <c r="H193" i="30"/>
  <c r="I193" i="30"/>
  <c r="J193" i="30"/>
  <c r="K193" i="30"/>
  <c r="L193" i="30"/>
  <c r="M193" i="30"/>
  <c r="O193" i="30"/>
  <c r="P193" i="30"/>
  <c r="Q193" i="30"/>
  <c r="R193" i="30"/>
  <c r="S193" i="30"/>
  <c r="T193" i="30"/>
  <c r="C194" i="30"/>
  <c r="A195" i="30"/>
  <c r="H195" i="30"/>
  <c r="I195" i="30"/>
  <c r="J195" i="30"/>
  <c r="K195" i="30"/>
  <c r="L195" i="30"/>
  <c r="M195" i="30"/>
  <c r="O195" i="30"/>
  <c r="P195" i="30"/>
  <c r="Q195" i="30"/>
  <c r="R195" i="30"/>
  <c r="S195" i="30"/>
  <c r="T195" i="30"/>
  <c r="A196" i="30"/>
  <c r="H196" i="30"/>
  <c r="I196" i="30"/>
  <c r="J196" i="30"/>
  <c r="K196" i="30"/>
  <c r="L196" i="30"/>
  <c r="M196" i="30"/>
  <c r="O196" i="30"/>
  <c r="P196" i="30"/>
  <c r="Q196" i="30"/>
  <c r="R196" i="30"/>
  <c r="S196" i="30"/>
  <c r="T196" i="30"/>
  <c r="A197" i="30"/>
  <c r="H197" i="30"/>
  <c r="I197" i="30"/>
  <c r="J197" i="30"/>
  <c r="K197" i="30"/>
  <c r="L197" i="30"/>
  <c r="M197" i="30"/>
  <c r="O197" i="30"/>
  <c r="P197" i="30"/>
  <c r="Q197" i="30"/>
  <c r="R197" i="30"/>
  <c r="S197" i="30"/>
  <c r="T197" i="30"/>
  <c r="A198" i="30"/>
  <c r="H198" i="30"/>
  <c r="I198" i="30"/>
  <c r="J198" i="30"/>
  <c r="K198" i="30"/>
  <c r="L198" i="30"/>
  <c r="M198" i="30"/>
  <c r="O198" i="30"/>
  <c r="P198" i="30"/>
  <c r="Q198" i="30"/>
  <c r="R198" i="30"/>
  <c r="S198" i="30"/>
  <c r="T198" i="30"/>
  <c r="A199" i="30"/>
  <c r="L199" i="30"/>
  <c r="M199" i="30"/>
  <c r="O199" i="30"/>
  <c r="P199" i="30"/>
  <c r="Q199" i="30"/>
  <c r="R199" i="30"/>
  <c r="S199" i="30"/>
  <c r="T199" i="30"/>
  <c r="A200" i="30"/>
  <c r="H200" i="30"/>
  <c r="I200" i="30"/>
  <c r="J200" i="30"/>
  <c r="K200" i="30"/>
  <c r="L200" i="30"/>
  <c r="M200" i="30"/>
  <c r="O200" i="30"/>
  <c r="P200" i="30"/>
  <c r="Q200" i="30"/>
  <c r="R200" i="30"/>
  <c r="S200" i="30"/>
  <c r="T200" i="30"/>
  <c r="A201" i="30"/>
  <c r="H201" i="30"/>
  <c r="I201" i="30"/>
  <c r="J201" i="30"/>
  <c r="K201" i="30"/>
  <c r="L201" i="30"/>
  <c r="M201" i="30"/>
  <c r="O201" i="30"/>
  <c r="P201" i="30"/>
  <c r="Q201" i="30"/>
  <c r="R201" i="30"/>
  <c r="S201" i="30"/>
  <c r="T201" i="30"/>
  <c r="A202" i="30"/>
  <c r="H202" i="30"/>
  <c r="I202" i="30"/>
  <c r="J202" i="30"/>
  <c r="K202" i="30"/>
  <c r="L202" i="30"/>
  <c r="M202" i="30"/>
  <c r="O202" i="30"/>
  <c r="P202" i="30"/>
  <c r="Q202" i="30"/>
  <c r="R202" i="30"/>
  <c r="S202" i="30"/>
  <c r="T202" i="30"/>
  <c r="C203" i="30"/>
  <c r="A204" i="30"/>
  <c r="H204" i="30"/>
  <c r="I204" i="30"/>
  <c r="J204" i="30"/>
  <c r="K204" i="30"/>
  <c r="L204" i="30"/>
  <c r="M204" i="30"/>
  <c r="A205" i="30"/>
  <c r="H205" i="30"/>
  <c r="I205" i="30"/>
  <c r="J205" i="30"/>
  <c r="K205" i="30"/>
  <c r="L205" i="30"/>
  <c r="M205" i="30"/>
  <c r="O205" i="30"/>
  <c r="P205" i="30"/>
  <c r="Q205" i="30"/>
  <c r="R205" i="30"/>
  <c r="S205" i="30"/>
  <c r="T205" i="30"/>
  <c r="A206" i="30"/>
  <c r="H206" i="30"/>
  <c r="I206" i="30"/>
  <c r="J206" i="30"/>
  <c r="K206" i="30"/>
  <c r="L206" i="30"/>
  <c r="M206" i="30"/>
  <c r="O206" i="30"/>
  <c r="P206" i="30"/>
  <c r="Q206" i="30"/>
  <c r="R206" i="30"/>
  <c r="S206" i="30"/>
  <c r="T206" i="30"/>
  <c r="A207" i="30"/>
  <c r="H207" i="30"/>
  <c r="I207" i="30"/>
  <c r="J207" i="30"/>
  <c r="K207" i="30"/>
  <c r="L207" i="30"/>
  <c r="M207" i="30"/>
  <c r="O207" i="30"/>
  <c r="P207" i="30"/>
  <c r="Q207" i="30"/>
  <c r="R207" i="30"/>
  <c r="S207" i="30"/>
  <c r="T207" i="30"/>
  <c r="A208" i="30"/>
  <c r="M208" i="30"/>
  <c r="O208" i="30"/>
  <c r="P208" i="30"/>
  <c r="Q208" i="30"/>
  <c r="R208" i="30"/>
  <c r="S208" i="30"/>
  <c r="T208" i="30"/>
  <c r="A209" i="30"/>
  <c r="H209" i="30"/>
  <c r="I209" i="30"/>
  <c r="J209" i="30"/>
  <c r="K209" i="30"/>
  <c r="L209" i="30"/>
  <c r="M209" i="30"/>
  <c r="O209" i="30"/>
  <c r="P209" i="30"/>
  <c r="Q209" i="30"/>
  <c r="R209" i="30"/>
  <c r="S209" i="30"/>
  <c r="T209" i="30"/>
  <c r="A210" i="30"/>
  <c r="H210" i="30"/>
  <c r="I210" i="30"/>
  <c r="J210" i="30"/>
  <c r="K210" i="30"/>
  <c r="L210" i="30"/>
  <c r="M210" i="30"/>
  <c r="O210" i="30"/>
  <c r="P210" i="30"/>
  <c r="Q210" i="30"/>
  <c r="R210" i="30"/>
  <c r="S210" i="30"/>
  <c r="T210" i="30"/>
  <c r="A211" i="30"/>
  <c r="H211" i="30"/>
  <c r="I211" i="30"/>
  <c r="J211" i="30"/>
  <c r="K211" i="30"/>
  <c r="L211" i="30"/>
  <c r="M211" i="30"/>
  <c r="O211" i="30"/>
  <c r="P211" i="30"/>
  <c r="Q211" i="30"/>
  <c r="R211" i="30"/>
  <c r="S211" i="30"/>
  <c r="T211" i="30"/>
  <c r="C212" i="30"/>
  <c r="A213" i="30"/>
  <c r="H213" i="30"/>
  <c r="I213" i="30"/>
  <c r="J213" i="30"/>
  <c r="K213" i="30"/>
  <c r="L213" i="30"/>
  <c r="M213" i="30"/>
  <c r="O213" i="30"/>
  <c r="P213" i="30"/>
  <c r="Q213" i="30"/>
  <c r="R213" i="30"/>
  <c r="S213" i="30"/>
  <c r="T213" i="30"/>
  <c r="A214" i="30"/>
  <c r="H214" i="30"/>
  <c r="I214" i="30"/>
  <c r="J214" i="30"/>
  <c r="K214" i="30"/>
  <c r="L214" i="30"/>
  <c r="M214" i="30"/>
  <c r="O214" i="30"/>
  <c r="P214" i="30"/>
  <c r="Q214" i="30"/>
  <c r="R214" i="30"/>
  <c r="S214" i="30"/>
  <c r="T214" i="30"/>
  <c r="A215" i="30"/>
  <c r="H215" i="30"/>
  <c r="I215" i="30"/>
  <c r="J215" i="30"/>
  <c r="K215" i="30"/>
  <c r="L215" i="30"/>
  <c r="M215" i="30"/>
  <c r="O215" i="30"/>
  <c r="P215" i="30"/>
  <c r="Q215" i="30"/>
  <c r="R215" i="30"/>
  <c r="S215" i="30"/>
  <c r="T215" i="30"/>
  <c r="A216" i="30"/>
  <c r="H216" i="30"/>
  <c r="I216" i="30"/>
  <c r="J216" i="30"/>
  <c r="K216" i="30"/>
  <c r="L216" i="30"/>
  <c r="M216" i="30"/>
  <c r="O216" i="30"/>
  <c r="P216" i="30"/>
  <c r="Q216" i="30"/>
  <c r="R216" i="30"/>
  <c r="S216" i="30"/>
  <c r="T216" i="30"/>
  <c r="A217" i="30"/>
  <c r="M217" i="30"/>
  <c r="O217" i="30"/>
  <c r="P217" i="30"/>
  <c r="Q217" i="30"/>
  <c r="R217" i="30"/>
  <c r="S217" i="30"/>
  <c r="T217" i="30"/>
  <c r="A218" i="30"/>
  <c r="H218" i="30"/>
  <c r="I218" i="30"/>
  <c r="J218" i="30"/>
  <c r="K218" i="30"/>
  <c r="L218" i="30"/>
  <c r="M218" i="30"/>
  <c r="O218" i="30"/>
  <c r="P218" i="30"/>
  <c r="Q218" i="30"/>
  <c r="R218" i="30"/>
  <c r="S218" i="30"/>
  <c r="T218" i="30"/>
  <c r="A219" i="30"/>
  <c r="H219" i="30"/>
  <c r="I219" i="30"/>
  <c r="J219" i="30"/>
  <c r="K219" i="30"/>
  <c r="L219" i="30"/>
  <c r="M219" i="30"/>
  <c r="O219" i="30"/>
  <c r="P219" i="30"/>
  <c r="Q219" i="30"/>
  <c r="R219" i="30"/>
  <c r="S219" i="30"/>
  <c r="T219" i="30"/>
  <c r="A220" i="30"/>
  <c r="H220" i="30"/>
  <c r="I220" i="30"/>
  <c r="J220" i="30"/>
  <c r="K220" i="30"/>
  <c r="L220" i="30"/>
  <c r="M220" i="30"/>
  <c r="O220" i="30"/>
  <c r="P220" i="30"/>
  <c r="Q220" i="30"/>
  <c r="R220" i="30"/>
  <c r="S220" i="30"/>
  <c r="T220" i="30"/>
  <c r="C221" i="30"/>
  <c r="A222" i="30"/>
  <c r="H222" i="30"/>
  <c r="I222" i="30"/>
  <c r="J222" i="30"/>
  <c r="K222" i="30"/>
  <c r="L222" i="30"/>
  <c r="M222" i="30"/>
  <c r="O222" i="30"/>
  <c r="P222" i="30"/>
  <c r="Q222" i="30"/>
  <c r="R222" i="30"/>
  <c r="S222" i="30"/>
  <c r="T222" i="30"/>
  <c r="A223" i="30"/>
  <c r="H223" i="30"/>
  <c r="I223" i="30"/>
  <c r="J223" i="30"/>
  <c r="K223" i="30"/>
  <c r="L223" i="30"/>
  <c r="M223" i="30"/>
  <c r="O223" i="30"/>
  <c r="P223" i="30"/>
  <c r="Q223" i="30"/>
  <c r="R223" i="30"/>
  <c r="S223" i="30"/>
  <c r="T223" i="30"/>
  <c r="A224" i="30"/>
  <c r="H224" i="30"/>
  <c r="I224" i="30"/>
  <c r="J224" i="30"/>
  <c r="K224" i="30"/>
  <c r="L224" i="30"/>
  <c r="M224" i="30"/>
  <c r="O224" i="30"/>
  <c r="P224" i="30"/>
  <c r="Q224" i="30"/>
  <c r="R224" i="30"/>
  <c r="S224" i="30"/>
  <c r="T224" i="30"/>
  <c r="A225" i="30"/>
  <c r="H225" i="30"/>
  <c r="I225" i="30"/>
  <c r="J225" i="30"/>
  <c r="K225" i="30"/>
  <c r="L225" i="30"/>
  <c r="M225" i="30"/>
  <c r="O225" i="30"/>
  <c r="P225" i="30"/>
  <c r="Q225" i="30"/>
  <c r="R225" i="30"/>
  <c r="S225" i="30"/>
  <c r="T225" i="30"/>
  <c r="A226" i="30"/>
  <c r="L226" i="30"/>
  <c r="M226" i="30"/>
  <c r="O226" i="30"/>
  <c r="P226" i="30"/>
  <c r="Q226" i="30"/>
  <c r="R226" i="30"/>
  <c r="S226" i="30"/>
  <c r="T226" i="30"/>
  <c r="A227" i="30"/>
  <c r="H227" i="30"/>
  <c r="I227" i="30"/>
  <c r="J227" i="30"/>
  <c r="K227" i="30"/>
  <c r="L227" i="30"/>
  <c r="M227" i="30"/>
  <c r="O227" i="30"/>
  <c r="P227" i="30"/>
  <c r="Q227" i="30"/>
  <c r="R227" i="30"/>
  <c r="S227" i="30"/>
  <c r="T227" i="30"/>
  <c r="A228" i="30"/>
  <c r="H228" i="30"/>
  <c r="I228" i="30"/>
  <c r="J228" i="30"/>
  <c r="K228" i="30"/>
  <c r="L228" i="30"/>
  <c r="M228" i="30"/>
  <c r="O228" i="30"/>
  <c r="P228" i="30"/>
  <c r="Q228" i="30"/>
  <c r="R228" i="30"/>
  <c r="S228" i="30"/>
  <c r="T228" i="30"/>
  <c r="A229" i="30"/>
  <c r="H229" i="30"/>
  <c r="I229" i="30"/>
  <c r="J229" i="30"/>
  <c r="K229" i="30"/>
  <c r="L229" i="30"/>
  <c r="M229" i="30"/>
  <c r="O229" i="30"/>
  <c r="P229" i="30"/>
  <c r="Q229" i="30"/>
  <c r="R229" i="30"/>
  <c r="S229" i="30"/>
  <c r="T229" i="30"/>
  <c r="C230" i="30"/>
  <c r="A231" i="30"/>
  <c r="H231" i="30"/>
  <c r="I231" i="30"/>
  <c r="J231" i="30"/>
  <c r="K231" i="30"/>
  <c r="L231" i="30"/>
  <c r="M231" i="30"/>
  <c r="O231" i="30"/>
  <c r="P231" i="30"/>
  <c r="Q231" i="30"/>
  <c r="R231" i="30"/>
  <c r="S231" i="30"/>
  <c r="T231" i="30"/>
  <c r="A232" i="30"/>
  <c r="H232" i="30"/>
  <c r="I232" i="30"/>
  <c r="J232" i="30"/>
  <c r="K232" i="30"/>
  <c r="L232" i="30"/>
  <c r="M232" i="30"/>
  <c r="O232" i="30"/>
  <c r="P232" i="30"/>
  <c r="Q232" i="30"/>
  <c r="R232" i="30"/>
  <c r="S232" i="30"/>
  <c r="T232" i="30"/>
  <c r="A233" i="30"/>
  <c r="H233" i="30"/>
  <c r="I233" i="30"/>
  <c r="J233" i="30"/>
  <c r="K233" i="30"/>
  <c r="L233" i="30"/>
  <c r="M233" i="30"/>
  <c r="O233" i="30"/>
  <c r="P233" i="30"/>
  <c r="Q233" i="30"/>
  <c r="R233" i="30"/>
  <c r="S233" i="30"/>
  <c r="T233" i="30"/>
  <c r="A234" i="30"/>
  <c r="H234" i="30"/>
  <c r="I234" i="30"/>
  <c r="J234" i="30"/>
  <c r="K234" i="30"/>
  <c r="L234" i="30"/>
  <c r="M234" i="30"/>
  <c r="O234" i="30"/>
  <c r="P234" i="30"/>
  <c r="Q234" i="30"/>
  <c r="R234" i="30"/>
  <c r="S234" i="30"/>
  <c r="T234" i="30"/>
  <c r="A235" i="30"/>
  <c r="L235" i="30"/>
  <c r="M235" i="30"/>
  <c r="A236" i="30"/>
  <c r="H236" i="30"/>
  <c r="I236" i="30"/>
  <c r="J236" i="30"/>
  <c r="K236" i="30"/>
  <c r="L236" i="30"/>
  <c r="M236" i="30"/>
  <c r="O236" i="30"/>
  <c r="P236" i="30"/>
  <c r="Q236" i="30"/>
  <c r="R236" i="30"/>
  <c r="S236" i="30"/>
  <c r="T236" i="30"/>
  <c r="A237" i="30"/>
  <c r="H237" i="30"/>
  <c r="I237" i="30"/>
  <c r="J237" i="30"/>
  <c r="K237" i="30"/>
  <c r="L237" i="30"/>
  <c r="M237" i="30"/>
  <c r="O237" i="30"/>
  <c r="P237" i="30"/>
  <c r="Q237" i="30"/>
  <c r="R237" i="30"/>
  <c r="S237" i="30"/>
  <c r="T237" i="30"/>
  <c r="A238" i="30"/>
  <c r="H238" i="30"/>
  <c r="I238" i="30"/>
  <c r="J238" i="30"/>
  <c r="K238" i="30"/>
  <c r="L238" i="30"/>
  <c r="M238" i="30"/>
  <c r="O238" i="30"/>
  <c r="P238" i="30"/>
  <c r="Q238" i="30"/>
  <c r="R238" i="30"/>
  <c r="S238" i="30"/>
  <c r="T238" i="30"/>
  <c r="C239" i="30"/>
  <c r="A240" i="30"/>
  <c r="H240" i="30"/>
  <c r="I240" i="30"/>
  <c r="J240" i="30"/>
  <c r="K240" i="30"/>
  <c r="L240" i="30"/>
  <c r="M240" i="30"/>
  <c r="O240" i="30"/>
  <c r="P240" i="30"/>
  <c r="Q240" i="30"/>
  <c r="R240" i="30"/>
  <c r="S240" i="30"/>
  <c r="T240" i="30"/>
  <c r="A241" i="30"/>
  <c r="H241" i="30"/>
  <c r="I241" i="30"/>
  <c r="J241" i="30"/>
  <c r="K241" i="30"/>
  <c r="L241" i="30"/>
  <c r="M241" i="30"/>
  <c r="O241" i="30"/>
  <c r="P241" i="30"/>
  <c r="Q241" i="30"/>
  <c r="R241" i="30"/>
  <c r="S241" i="30"/>
  <c r="T241" i="30"/>
  <c r="A242" i="30"/>
  <c r="H242" i="30"/>
  <c r="I242" i="30"/>
  <c r="J242" i="30"/>
  <c r="K242" i="30"/>
  <c r="L242" i="30"/>
  <c r="M242" i="30"/>
  <c r="O242" i="30"/>
  <c r="P242" i="30"/>
  <c r="Q242" i="30"/>
  <c r="R242" i="30"/>
  <c r="S242" i="30"/>
  <c r="T242" i="30"/>
  <c r="A243" i="30"/>
  <c r="H243" i="30"/>
  <c r="I243" i="30"/>
  <c r="J243" i="30"/>
  <c r="K243" i="30"/>
  <c r="L243" i="30"/>
  <c r="M243" i="30"/>
  <c r="O243" i="30"/>
  <c r="P243" i="30"/>
  <c r="Q243" i="30"/>
  <c r="R243" i="30"/>
  <c r="S243" i="30"/>
  <c r="T243" i="30"/>
  <c r="A244" i="30"/>
  <c r="L244" i="30"/>
  <c r="M244" i="30"/>
  <c r="O244" i="30"/>
  <c r="P244" i="30"/>
  <c r="Q244" i="30"/>
  <c r="R244" i="30"/>
  <c r="S244" i="30"/>
  <c r="T244" i="30"/>
  <c r="A245" i="30"/>
  <c r="H245" i="30"/>
  <c r="I245" i="30"/>
  <c r="J245" i="30"/>
  <c r="K245" i="30"/>
  <c r="L245" i="30"/>
  <c r="M245" i="30"/>
  <c r="O245" i="30"/>
  <c r="P245" i="30"/>
  <c r="Q245" i="30"/>
  <c r="R245" i="30"/>
  <c r="S245" i="30"/>
  <c r="T245" i="30"/>
  <c r="A246" i="30"/>
  <c r="H246" i="30"/>
  <c r="I246" i="30"/>
  <c r="J246" i="30"/>
  <c r="K246" i="30"/>
  <c r="L246" i="30"/>
  <c r="M246" i="30"/>
  <c r="O246" i="30"/>
  <c r="P246" i="30"/>
  <c r="Q246" i="30"/>
  <c r="R246" i="30"/>
  <c r="S246" i="30"/>
  <c r="T246" i="30"/>
  <c r="A247" i="30"/>
  <c r="H247" i="30"/>
  <c r="I247" i="30"/>
  <c r="J247" i="30"/>
  <c r="K247" i="30"/>
  <c r="L247" i="30"/>
  <c r="M247" i="30"/>
  <c r="O247" i="30"/>
  <c r="P247" i="30"/>
  <c r="Q247" i="30"/>
  <c r="R247" i="30"/>
  <c r="S247" i="30"/>
  <c r="T247" i="30"/>
  <c r="C248" i="30"/>
  <c r="A249" i="30"/>
  <c r="H249" i="30"/>
  <c r="I249" i="30"/>
  <c r="J249" i="30"/>
  <c r="K249" i="30"/>
  <c r="L249" i="30"/>
  <c r="M249" i="30"/>
  <c r="O249" i="30"/>
  <c r="P249" i="30"/>
  <c r="Q249" i="30"/>
  <c r="R249" i="30"/>
  <c r="S249" i="30"/>
  <c r="T249" i="30"/>
  <c r="A250" i="30"/>
  <c r="H250" i="30"/>
  <c r="I250" i="30"/>
  <c r="J250" i="30"/>
  <c r="K250" i="30"/>
  <c r="L250" i="30"/>
  <c r="M250" i="30"/>
  <c r="O250" i="30"/>
  <c r="P250" i="30"/>
  <c r="Q250" i="30"/>
  <c r="R250" i="30"/>
  <c r="S250" i="30"/>
  <c r="T250" i="30"/>
  <c r="A251" i="30"/>
  <c r="H251" i="30"/>
  <c r="I251" i="30"/>
  <c r="J251" i="30"/>
  <c r="K251" i="30"/>
  <c r="L251" i="30"/>
  <c r="M251" i="30"/>
  <c r="O251" i="30"/>
  <c r="P251" i="30"/>
  <c r="Q251" i="30"/>
  <c r="R251" i="30"/>
  <c r="S251" i="30"/>
  <c r="T251" i="30"/>
  <c r="A252" i="30"/>
  <c r="H252" i="30"/>
  <c r="I252" i="30"/>
  <c r="J252" i="30"/>
  <c r="K252" i="30"/>
  <c r="L252" i="30"/>
  <c r="M252" i="30"/>
  <c r="O252" i="30"/>
  <c r="P252" i="30"/>
  <c r="Q252" i="30"/>
  <c r="R252" i="30"/>
  <c r="S252" i="30"/>
  <c r="T252" i="30"/>
  <c r="A253" i="30"/>
  <c r="M253" i="30"/>
  <c r="O253" i="30"/>
  <c r="P253" i="30"/>
  <c r="Q253" i="30"/>
  <c r="R253" i="30"/>
  <c r="S253" i="30"/>
  <c r="T253" i="30"/>
  <c r="A254" i="30"/>
  <c r="H254" i="30"/>
  <c r="I254" i="30"/>
  <c r="J254" i="30"/>
  <c r="K254" i="30"/>
  <c r="L254" i="30"/>
  <c r="M254" i="30"/>
  <c r="O254" i="30"/>
  <c r="P254" i="30"/>
  <c r="Q254" i="30"/>
  <c r="R254" i="30"/>
  <c r="S254" i="30"/>
  <c r="T254" i="30"/>
  <c r="A255" i="30"/>
  <c r="H255" i="30"/>
  <c r="I255" i="30"/>
  <c r="J255" i="30"/>
  <c r="K255" i="30"/>
  <c r="L255" i="30"/>
  <c r="M255" i="30"/>
  <c r="O255" i="30"/>
  <c r="P255" i="30"/>
  <c r="Q255" i="30"/>
  <c r="R255" i="30"/>
  <c r="S255" i="30"/>
  <c r="T255" i="30"/>
  <c r="A256" i="30"/>
  <c r="H256" i="30"/>
  <c r="I256" i="30"/>
  <c r="J256" i="30"/>
  <c r="K256" i="30"/>
  <c r="L256" i="30"/>
  <c r="M256" i="30"/>
  <c r="O256" i="30"/>
  <c r="P256" i="30"/>
  <c r="Q256" i="30"/>
  <c r="R256" i="30"/>
  <c r="S256" i="30"/>
  <c r="T256" i="30"/>
  <c r="C257" i="30"/>
  <c r="A258" i="30"/>
  <c r="H258" i="30"/>
  <c r="I258" i="30"/>
  <c r="J258" i="30"/>
  <c r="K258" i="30"/>
  <c r="L258" i="30"/>
  <c r="M258" i="30"/>
  <c r="O258" i="30"/>
  <c r="P258" i="30"/>
  <c r="Q258" i="30"/>
  <c r="R258" i="30"/>
  <c r="S258" i="30"/>
  <c r="T258" i="30"/>
  <c r="A259" i="30"/>
  <c r="H259" i="30"/>
  <c r="I259" i="30"/>
  <c r="J259" i="30"/>
  <c r="K259" i="30"/>
  <c r="L259" i="30"/>
  <c r="M259" i="30"/>
  <c r="O259" i="30"/>
  <c r="P259" i="30"/>
  <c r="Q259" i="30"/>
  <c r="R259" i="30"/>
  <c r="S259" i="30"/>
  <c r="T259" i="30"/>
  <c r="A260" i="30"/>
  <c r="H260" i="30"/>
  <c r="I260" i="30"/>
  <c r="J260" i="30"/>
  <c r="K260" i="30"/>
  <c r="L260" i="30"/>
  <c r="M260" i="30"/>
  <c r="O260" i="30"/>
  <c r="P260" i="30"/>
  <c r="Q260" i="30"/>
  <c r="R260" i="30"/>
  <c r="S260" i="30"/>
  <c r="T260" i="30"/>
  <c r="A261" i="30"/>
  <c r="H261" i="30"/>
  <c r="I261" i="30"/>
  <c r="J261" i="30"/>
  <c r="K261" i="30"/>
  <c r="L261" i="30"/>
  <c r="M261" i="30"/>
  <c r="O261" i="30"/>
  <c r="P261" i="30"/>
  <c r="Q261" i="30"/>
  <c r="R261" i="30"/>
  <c r="S261" i="30"/>
  <c r="T261" i="30"/>
  <c r="A262" i="30"/>
  <c r="L262" i="30"/>
  <c r="M262" i="30"/>
  <c r="O262" i="30"/>
  <c r="P262" i="30"/>
  <c r="Q262" i="30"/>
  <c r="R262" i="30"/>
  <c r="S262" i="30"/>
  <c r="T262" i="30"/>
  <c r="A263" i="30"/>
  <c r="H263" i="30"/>
  <c r="I263" i="30"/>
  <c r="J263" i="30"/>
  <c r="K263" i="30"/>
  <c r="L263" i="30"/>
  <c r="M263" i="30"/>
  <c r="O263" i="30"/>
  <c r="P263" i="30"/>
  <c r="Q263" i="30"/>
  <c r="R263" i="30"/>
  <c r="S263" i="30"/>
  <c r="T263" i="30"/>
  <c r="A264" i="30"/>
  <c r="H264" i="30"/>
  <c r="I264" i="30"/>
  <c r="J264" i="30"/>
  <c r="K264" i="30"/>
  <c r="L264" i="30"/>
  <c r="M264" i="30"/>
  <c r="O264" i="30"/>
  <c r="P264" i="30"/>
  <c r="Q264" i="30"/>
  <c r="R264" i="30"/>
  <c r="S264" i="30"/>
  <c r="T264" i="30"/>
  <c r="A265" i="30"/>
  <c r="H265" i="30"/>
  <c r="I265" i="30"/>
  <c r="J265" i="30"/>
  <c r="K265" i="30"/>
  <c r="L265" i="30"/>
  <c r="M265" i="30"/>
  <c r="O265" i="30"/>
  <c r="P265" i="30"/>
  <c r="Q265" i="30"/>
  <c r="R265" i="30"/>
  <c r="S265" i="30"/>
  <c r="T265" i="30"/>
  <c r="C266" i="30"/>
  <c r="A267" i="30"/>
  <c r="H267" i="30"/>
  <c r="I267" i="30"/>
  <c r="J267" i="30"/>
  <c r="K267" i="30"/>
  <c r="L267" i="30"/>
  <c r="M267" i="30"/>
  <c r="O267" i="30"/>
  <c r="P267" i="30"/>
  <c r="Q267" i="30"/>
  <c r="R267" i="30"/>
  <c r="S267" i="30"/>
  <c r="T267" i="30"/>
  <c r="A268" i="30"/>
  <c r="H268" i="30"/>
  <c r="I268" i="30"/>
  <c r="J268" i="30"/>
  <c r="K268" i="30"/>
  <c r="L268" i="30"/>
  <c r="M268" i="30"/>
  <c r="O268" i="30"/>
  <c r="P268" i="30"/>
  <c r="Q268" i="30"/>
  <c r="R268" i="30"/>
  <c r="S268" i="30"/>
  <c r="T268" i="30"/>
  <c r="A269" i="30"/>
  <c r="H269" i="30"/>
  <c r="I269" i="30"/>
  <c r="J269" i="30"/>
  <c r="K269" i="30"/>
  <c r="L269" i="30"/>
  <c r="M269" i="30"/>
  <c r="O269" i="30"/>
  <c r="P269" i="30"/>
  <c r="Q269" i="30"/>
  <c r="R269" i="30"/>
  <c r="S269" i="30"/>
  <c r="T269" i="30"/>
  <c r="A270" i="30"/>
  <c r="H270" i="30"/>
  <c r="I270" i="30"/>
  <c r="J270" i="30"/>
  <c r="K270" i="30"/>
  <c r="L270" i="30"/>
  <c r="M270" i="30"/>
  <c r="O270" i="30"/>
  <c r="P270" i="30"/>
  <c r="Q270" i="30"/>
  <c r="R270" i="30"/>
  <c r="S270" i="30"/>
  <c r="T270" i="30"/>
  <c r="A271" i="30"/>
  <c r="L271" i="30"/>
  <c r="M271" i="30"/>
  <c r="O271" i="30"/>
  <c r="P271" i="30"/>
  <c r="Q271" i="30"/>
  <c r="R271" i="30"/>
  <c r="S271" i="30"/>
  <c r="T271" i="30"/>
  <c r="A272" i="30"/>
  <c r="H272" i="30"/>
  <c r="I272" i="30"/>
  <c r="J272" i="30"/>
  <c r="K272" i="30"/>
  <c r="L272" i="30"/>
  <c r="M272" i="30"/>
  <c r="O272" i="30"/>
  <c r="P272" i="30"/>
  <c r="Q272" i="30"/>
  <c r="R272" i="30"/>
  <c r="S272" i="30"/>
  <c r="T272" i="30"/>
  <c r="A273" i="30"/>
  <c r="H273" i="30"/>
  <c r="I273" i="30"/>
  <c r="J273" i="30"/>
  <c r="K273" i="30"/>
  <c r="L273" i="30"/>
  <c r="M273" i="30"/>
  <c r="O273" i="30"/>
  <c r="P273" i="30"/>
  <c r="Q273" i="30"/>
  <c r="R273" i="30"/>
  <c r="S273" i="30"/>
  <c r="T273" i="30"/>
  <c r="A274" i="30"/>
  <c r="H274" i="30"/>
  <c r="I274" i="30"/>
  <c r="J274" i="30"/>
  <c r="K274" i="30"/>
  <c r="L274" i="30"/>
  <c r="M274" i="30"/>
  <c r="O274" i="30"/>
  <c r="P274" i="30"/>
  <c r="Q274" i="30"/>
  <c r="R274" i="30"/>
  <c r="S274" i="30"/>
  <c r="T274" i="30"/>
  <c r="C275" i="30"/>
  <c r="A276" i="30"/>
  <c r="H276" i="30"/>
  <c r="I276" i="30"/>
  <c r="J276" i="30"/>
  <c r="K276" i="30"/>
  <c r="L276" i="30"/>
  <c r="M276" i="30"/>
  <c r="B277" i="30"/>
  <c r="B278" i="30" s="1"/>
  <c r="B279" i="30" s="1"/>
  <c r="B280" i="30" s="1"/>
  <c r="B281" i="30" s="1"/>
  <c r="B282" i="30" s="1"/>
  <c r="B283" i="30" s="1"/>
  <c r="C277" i="30"/>
  <c r="K277" i="30" s="1"/>
  <c r="D277" i="30"/>
  <c r="D278" i="30" s="1"/>
  <c r="D279" i="30" s="1"/>
  <c r="D280" i="30" s="1"/>
  <c r="D281" i="30" s="1"/>
  <c r="D282" i="30" s="1"/>
  <c r="D283" i="30" s="1"/>
  <c r="I277" i="30"/>
  <c r="A285" i="30"/>
  <c r="E285" i="30"/>
  <c r="J285" i="30" s="1"/>
  <c r="F285" i="30"/>
  <c r="I285" i="30"/>
  <c r="B286" i="30"/>
  <c r="B287" i="30" s="1"/>
  <c r="B288" i="30" s="1"/>
  <c r="B289" i="30" s="1"/>
  <c r="B290" i="30" s="1"/>
  <c r="B291" i="30" s="1"/>
  <c r="B292" i="30" s="1"/>
  <c r="C286" i="30"/>
  <c r="A286" i="30" s="1"/>
  <c r="D286" i="30"/>
  <c r="D287" i="30" s="1"/>
  <c r="D288" i="30" s="1"/>
  <c r="D289" i="30" s="1"/>
  <c r="D290" i="30" s="1"/>
  <c r="D291" i="30" s="1"/>
  <c r="D292" i="30" s="1"/>
  <c r="E286" i="30"/>
  <c r="M286" i="30" s="1"/>
  <c r="F286" i="30"/>
  <c r="E287" i="30"/>
  <c r="F287" i="30"/>
  <c r="E288" i="30"/>
  <c r="F288" i="30"/>
  <c r="E289" i="30"/>
  <c r="F289" i="30"/>
  <c r="E290" i="30"/>
  <c r="F290" i="30"/>
  <c r="E291" i="30"/>
  <c r="F291" i="30"/>
  <c r="E292" i="30"/>
  <c r="F292" i="30"/>
  <c r="A294" i="30"/>
  <c r="H294" i="30"/>
  <c r="I294" i="30"/>
  <c r="J294" i="30"/>
  <c r="K294" i="30"/>
  <c r="L294" i="30"/>
  <c r="M294" i="30"/>
  <c r="O294" i="30"/>
  <c r="P294" i="30"/>
  <c r="Q294" i="30"/>
  <c r="R294" i="30"/>
  <c r="S294" i="30"/>
  <c r="T294" i="30"/>
  <c r="A295" i="30"/>
  <c r="H295" i="30"/>
  <c r="I295" i="30"/>
  <c r="J295" i="30"/>
  <c r="K295" i="30"/>
  <c r="L295" i="30"/>
  <c r="M295" i="30"/>
  <c r="O295" i="30"/>
  <c r="P295" i="30"/>
  <c r="Q295" i="30"/>
  <c r="R295" i="30"/>
  <c r="S295" i="30"/>
  <c r="T295" i="30"/>
  <c r="A296" i="30"/>
  <c r="H296" i="30"/>
  <c r="I296" i="30"/>
  <c r="J296" i="30"/>
  <c r="K296" i="30"/>
  <c r="L296" i="30"/>
  <c r="M296" i="30"/>
  <c r="O296" i="30"/>
  <c r="P296" i="30"/>
  <c r="Q296" i="30"/>
  <c r="R296" i="30"/>
  <c r="S296" i="30"/>
  <c r="T296" i="30"/>
  <c r="A297" i="30"/>
  <c r="H297" i="30"/>
  <c r="I297" i="30"/>
  <c r="J297" i="30"/>
  <c r="K297" i="30"/>
  <c r="L297" i="30"/>
  <c r="M297" i="30"/>
  <c r="O297" i="30"/>
  <c r="P297" i="30"/>
  <c r="Q297" i="30"/>
  <c r="R297" i="30"/>
  <c r="S297" i="30"/>
  <c r="T297" i="30"/>
  <c r="A298" i="30"/>
  <c r="H298" i="30"/>
  <c r="I298" i="30"/>
  <c r="J298" i="30"/>
  <c r="K298" i="30"/>
  <c r="L298" i="30"/>
  <c r="M298" i="30"/>
  <c r="O298" i="30"/>
  <c r="P298" i="30"/>
  <c r="Q298" i="30"/>
  <c r="R298" i="30"/>
  <c r="S298" i="30"/>
  <c r="T298" i="30"/>
  <c r="A299" i="30"/>
  <c r="H299" i="30"/>
  <c r="I299" i="30"/>
  <c r="J299" i="30"/>
  <c r="K299" i="30"/>
  <c r="L299" i="30"/>
  <c r="M299" i="30"/>
  <c r="O299" i="30"/>
  <c r="P299" i="30"/>
  <c r="Q299" i="30"/>
  <c r="R299" i="30"/>
  <c r="S299" i="30"/>
  <c r="T299" i="30"/>
  <c r="A300" i="30"/>
  <c r="H300" i="30"/>
  <c r="I300" i="30"/>
  <c r="J300" i="30"/>
  <c r="K300" i="30"/>
  <c r="L300" i="30"/>
  <c r="M300" i="30"/>
  <c r="O300" i="30"/>
  <c r="P300" i="30"/>
  <c r="Q300" i="30"/>
  <c r="R300" i="30"/>
  <c r="S300" i="30"/>
  <c r="T300" i="30"/>
  <c r="A301" i="30"/>
  <c r="H301" i="30"/>
  <c r="I301" i="30"/>
  <c r="J301" i="30"/>
  <c r="K301" i="30"/>
  <c r="L301" i="30"/>
  <c r="M301" i="30"/>
  <c r="O301" i="30"/>
  <c r="P301" i="30"/>
  <c r="Q301" i="30"/>
  <c r="R301" i="30"/>
  <c r="S301" i="30"/>
  <c r="T301" i="30"/>
  <c r="C302" i="30"/>
  <c r="A303" i="30"/>
  <c r="H303" i="30"/>
  <c r="I303" i="30"/>
  <c r="J303" i="30"/>
  <c r="K303" i="30"/>
  <c r="L303" i="30"/>
  <c r="M303" i="30"/>
  <c r="O303" i="30"/>
  <c r="P303" i="30"/>
  <c r="Q303" i="30"/>
  <c r="R303" i="30"/>
  <c r="S303" i="30"/>
  <c r="T303" i="30"/>
  <c r="A304" i="30"/>
  <c r="H304" i="30"/>
  <c r="I304" i="30"/>
  <c r="J304" i="30"/>
  <c r="K304" i="30"/>
  <c r="L304" i="30"/>
  <c r="M304" i="30"/>
  <c r="O304" i="30"/>
  <c r="P304" i="30"/>
  <c r="Q304" i="30"/>
  <c r="R304" i="30"/>
  <c r="S304" i="30"/>
  <c r="T304" i="30"/>
  <c r="A305" i="30"/>
  <c r="H305" i="30"/>
  <c r="I305" i="30"/>
  <c r="J305" i="30"/>
  <c r="K305" i="30"/>
  <c r="L305" i="30"/>
  <c r="M305" i="30"/>
  <c r="O305" i="30"/>
  <c r="P305" i="30"/>
  <c r="Q305" i="30"/>
  <c r="R305" i="30"/>
  <c r="S305" i="30"/>
  <c r="T305" i="30"/>
  <c r="A306" i="30"/>
  <c r="H306" i="30"/>
  <c r="I306" i="30"/>
  <c r="J306" i="30"/>
  <c r="K306" i="30"/>
  <c r="L306" i="30"/>
  <c r="M306" i="30"/>
  <c r="O306" i="30"/>
  <c r="P306" i="30"/>
  <c r="Q306" i="30"/>
  <c r="R306" i="30"/>
  <c r="S306" i="30"/>
  <c r="T306" i="30"/>
  <c r="A307" i="30"/>
  <c r="L307" i="30"/>
  <c r="M307" i="30"/>
  <c r="O307" i="30"/>
  <c r="P307" i="30"/>
  <c r="Q307" i="30"/>
  <c r="R307" i="30"/>
  <c r="S307" i="30"/>
  <c r="T307" i="30"/>
  <c r="A308" i="30"/>
  <c r="H308" i="30"/>
  <c r="I308" i="30"/>
  <c r="J308" i="30"/>
  <c r="K308" i="30"/>
  <c r="L308" i="30"/>
  <c r="M308" i="30"/>
  <c r="O308" i="30"/>
  <c r="P308" i="30"/>
  <c r="Q308" i="30"/>
  <c r="R308" i="30"/>
  <c r="S308" i="30"/>
  <c r="T308" i="30"/>
  <c r="A309" i="30"/>
  <c r="H309" i="30"/>
  <c r="I309" i="30"/>
  <c r="J309" i="30"/>
  <c r="K309" i="30"/>
  <c r="L309" i="30"/>
  <c r="M309" i="30"/>
  <c r="O309" i="30"/>
  <c r="P309" i="30"/>
  <c r="Q309" i="30"/>
  <c r="R309" i="30"/>
  <c r="S309" i="30"/>
  <c r="T309" i="30"/>
  <c r="A310" i="30"/>
  <c r="H310" i="30"/>
  <c r="I310" i="30"/>
  <c r="J310" i="30"/>
  <c r="K310" i="30"/>
  <c r="L310" i="30"/>
  <c r="M310" i="30"/>
  <c r="O310" i="30"/>
  <c r="P310" i="30"/>
  <c r="Q310" i="30"/>
  <c r="R310" i="30"/>
  <c r="S310" i="30"/>
  <c r="T310" i="30"/>
  <c r="C311" i="30"/>
  <c r="A312" i="30"/>
  <c r="H312" i="30"/>
  <c r="I312" i="30"/>
  <c r="J312" i="30"/>
  <c r="K312" i="30"/>
  <c r="L312" i="30"/>
  <c r="M312" i="30"/>
  <c r="O312" i="30"/>
  <c r="P312" i="30"/>
  <c r="Q312" i="30"/>
  <c r="R312" i="30"/>
  <c r="S312" i="30"/>
  <c r="T312" i="30"/>
  <c r="A313" i="30"/>
  <c r="H313" i="30"/>
  <c r="I313" i="30"/>
  <c r="J313" i="30"/>
  <c r="K313" i="30"/>
  <c r="L313" i="30"/>
  <c r="M313" i="30"/>
  <c r="O313" i="30"/>
  <c r="P313" i="30"/>
  <c r="Q313" i="30"/>
  <c r="R313" i="30"/>
  <c r="S313" i="30"/>
  <c r="T313" i="30"/>
  <c r="A314" i="30"/>
  <c r="H314" i="30"/>
  <c r="I314" i="30"/>
  <c r="J314" i="30"/>
  <c r="K314" i="30"/>
  <c r="L314" i="30"/>
  <c r="M314" i="30"/>
  <c r="O314" i="30"/>
  <c r="P314" i="30"/>
  <c r="Q314" i="30"/>
  <c r="R314" i="30"/>
  <c r="S314" i="30"/>
  <c r="T314" i="30"/>
  <c r="A315" i="30"/>
  <c r="H315" i="30"/>
  <c r="I315" i="30"/>
  <c r="J315" i="30"/>
  <c r="K315" i="30"/>
  <c r="L315" i="30"/>
  <c r="M315" i="30"/>
  <c r="O315" i="30"/>
  <c r="P315" i="30"/>
  <c r="Q315" i="30"/>
  <c r="R315" i="30"/>
  <c r="S315" i="30"/>
  <c r="T315" i="30"/>
  <c r="A316" i="30"/>
  <c r="M316" i="30"/>
  <c r="O316" i="30"/>
  <c r="P316" i="30"/>
  <c r="Q316" i="30"/>
  <c r="R316" i="30"/>
  <c r="S316" i="30"/>
  <c r="T316" i="30"/>
  <c r="A317" i="30"/>
  <c r="H317" i="30"/>
  <c r="I317" i="30"/>
  <c r="J317" i="30"/>
  <c r="K317" i="30"/>
  <c r="L317" i="30"/>
  <c r="M317" i="30"/>
  <c r="O317" i="30"/>
  <c r="P317" i="30"/>
  <c r="Q317" i="30"/>
  <c r="R317" i="30"/>
  <c r="S317" i="30"/>
  <c r="T317" i="30"/>
  <c r="A318" i="30"/>
  <c r="H318" i="30"/>
  <c r="I318" i="30"/>
  <c r="J318" i="30"/>
  <c r="K318" i="30"/>
  <c r="L318" i="30"/>
  <c r="M318" i="30"/>
  <c r="O318" i="30"/>
  <c r="P318" i="30"/>
  <c r="Q318" i="30"/>
  <c r="R318" i="30"/>
  <c r="S318" i="30"/>
  <c r="T318" i="30"/>
  <c r="A319" i="30"/>
  <c r="H319" i="30"/>
  <c r="I319" i="30"/>
  <c r="J319" i="30"/>
  <c r="K319" i="30"/>
  <c r="L319" i="30"/>
  <c r="M319" i="30"/>
  <c r="O319" i="30"/>
  <c r="P319" i="30"/>
  <c r="Q319" i="30"/>
  <c r="R319" i="30"/>
  <c r="S319" i="30"/>
  <c r="T319" i="30"/>
  <c r="C320" i="30"/>
  <c r="A321" i="30"/>
  <c r="H321" i="30"/>
  <c r="I321" i="30"/>
  <c r="J321" i="30"/>
  <c r="K321" i="30"/>
  <c r="L321" i="30"/>
  <c r="M321" i="30"/>
  <c r="O321" i="30"/>
  <c r="P321" i="30"/>
  <c r="Q321" i="30"/>
  <c r="R321" i="30"/>
  <c r="S321" i="30"/>
  <c r="T321" i="30"/>
  <c r="A322" i="30"/>
  <c r="H322" i="30"/>
  <c r="I322" i="30"/>
  <c r="J322" i="30"/>
  <c r="K322" i="30"/>
  <c r="L322" i="30"/>
  <c r="M322" i="30"/>
  <c r="O322" i="30"/>
  <c r="P322" i="30"/>
  <c r="Q322" i="30"/>
  <c r="R322" i="30"/>
  <c r="S322" i="30"/>
  <c r="T322" i="30"/>
  <c r="A323" i="30"/>
  <c r="H323" i="30"/>
  <c r="I323" i="30"/>
  <c r="J323" i="30"/>
  <c r="K323" i="30"/>
  <c r="L323" i="30"/>
  <c r="M323" i="30"/>
  <c r="O323" i="30"/>
  <c r="P323" i="30"/>
  <c r="Q323" i="30"/>
  <c r="R323" i="30"/>
  <c r="S323" i="30"/>
  <c r="T323" i="30"/>
  <c r="A324" i="30"/>
  <c r="H324" i="30"/>
  <c r="I324" i="30"/>
  <c r="J324" i="30"/>
  <c r="K324" i="30"/>
  <c r="L324" i="30"/>
  <c r="M324" i="30"/>
  <c r="O324" i="30"/>
  <c r="P324" i="30"/>
  <c r="Q324" i="30"/>
  <c r="R324" i="30"/>
  <c r="S324" i="30"/>
  <c r="T324" i="30"/>
  <c r="A325" i="30"/>
  <c r="L325" i="30"/>
  <c r="M325" i="30"/>
  <c r="A326" i="30"/>
  <c r="H326" i="30"/>
  <c r="I326" i="30"/>
  <c r="J326" i="30"/>
  <c r="K326" i="30"/>
  <c r="L326" i="30"/>
  <c r="M326" i="30"/>
  <c r="O326" i="30"/>
  <c r="P326" i="30"/>
  <c r="Q326" i="30"/>
  <c r="R326" i="30"/>
  <c r="S326" i="30"/>
  <c r="T326" i="30"/>
  <c r="A327" i="30"/>
  <c r="H327" i="30"/>
  <c r="I327" i="30"/>
  <c r="J327" i="30"/>
  <c r="K327" i="30"/>
  <c r="L327" i="30"/>
  <c r="M327" i="30"/>
  <c r="O327" i="30"/>
  <c r="P327" i="30"/>
  <c r="Q327" i="30"/>
  <c r="R327" i="30"/>
  <c r="S327" i="30"/>
  <c r="T327" i="30"/>
  <c r="A328" i="30"/>
  <c r="H328" i="30"/>
  <c r="I328" i="30"/>
  <c r="J328" i="30"/>
  <c r="K328" i="30"/>
  <c r="L328" i="30"/>
  <c r="M328" i="30"/>
  <c r="O328" i="30"/>
  <c r="P328" i="30"/>
  <c r="Q328" i="30"/>
  <c r="R328" i="30"/>
  <c r="S328" i="30"/>
  <c r="T328" i="30"/>
  <c r="C329" i="30"/>
  <c r="A330" i="30"/>
  <c r="H330" i="30"/>
  <c r="I330" i="30"/>
  <c r="J330" i="30"/>
  <c r="K330" i="30"/>
  <c r="L330" i="30"/>
  <c r="M330" i="30"/>
  <c r="O330" i="30"/>
  <c r="P330" i="30"/>
  <c r="Q330" i="30"/>
  <c r="R330" i="30"/>
  <c r="S330" i="30"/>
  <c r="T330" i="30"/>
  <c r="A331" i="30"/>
  <c r="H331" i="30"/>
  <c r="I331" i="30"/>
  <c r="J331" i="30"/>
  <c r="K331" i="30"/>
  <c r="L331" i="30"/>
  <c r="M331" i="30"/>
  <c r="O331" i="30"/>
  <c r="P331" i="30"/>
  <c r="Q331" i="30"/>
  <c r="R331" i="30"/>
  <c r="S331" i="30"/>
  <c r="T331" i="30"/>
  <c r="A332" i="30"/>
  <c r="H332" i="30"/>
  <c r="I332" i="30"/>
  <c r="J332" i="30"/>
  <c r="K332" i="30"/>
  <c r="L332" i="30"/>
  <c r="M332" i="30"/>
  <c r="O332" i="30"/>
  <c r="P332" i="30"/>
  <c r="Q332" i="30"/>
  <c r="R332" i="30"/>
  <c r="S332" i="30"/>
  <c r="T332" i="30"/>
  <c r="A333" i="30"/>
  <c r="H333" i="30"/>
  <c r="I333" i="30"/>
  <c r="J333" i="30"/>
  <c r="K333" i="30"/>
  <c r="L333" i="30"/>
  <c r="M333" i="30"/>
  <c r="O333" i="30"/>
  <c r="P333" i="30"/>
  <c r="Q333" i="30"/>
  <c r="R333" i="30"/>
  <c r="S333" i="30"/>
  <c r="T333" i="30"/>
  <c r="A334" i="30"/>
  <c r="M334" i="30"/>
  <c r="A335" i="30"/>
  <c r="H335" i="30"/>
  <c r="I335" i="30"/>
  <c r="J335" i="30"/>
  <c r="K335" i="30"/>
  <c r="L335" i="30"/>
  <c r="M335" i="30"/>
  <c r="O335" i="30"/>
  <c r="P335" i="30"/>
  <c r="Q335" i="30"/>
  <c r="R335" i="30"/>
  <c r="S335" i="30"/>
  <c r="T335" i="30"/>
  <c r="A336" i="30"/>
  <c r="H336" i="30"/>
  <c r="I336" i="30"/>
  <c r="J336" i="30"/>
  <c r="K336" i="30"/>
  <c r="L336" i="30"/>
  <c r="M336" i="30"/>
  <c r="O336" i="30"/>
  <c r="P336" i="30"/>
  <c r="Q336" i="30"/>
  <c r="R336" i="30"/>
  <c r="S336" i="30"/>
  <c r="T336" i="30"/>
  <c r="A337" i="30"/>
  <c r="H337" i="30"/>
  <c r="I337" i="30"/>
  <c r="J337" i="30"/>
  <c r="K337" i="30"/>
  <c r="L337" i="30"/>
  <c r="M337" i="30"/>
  <c r="O337" i="30"/>
  <c r="P337" i="30"/>
  <c r="Q337" i="30"/>
  <c r="R337" i="30"/>
  <c r="S337" i="30"/>
  <c r="T337" i="30"/>
  <c r="C338" i="30"/>
  <c r="A339" i="30"/>
  <c r="H339" i="30"/>
  <c r="I339" i="30"/>
  <c r="J339" i="30"/>
  <c r="K339" i="30"/>
  <c r="L339" i="30"/>
  <c r="M339" i="30"/>
  <c r="O339" i="30"/>
  <c r="P339" i="30"/>
  <c r="Q339" i="30"/>
  <c r="R339" i="30"/>
  <c r="S339" i="30"/>
  <c r="T339" i="30"/>
  <c r="A340" i="30"/>
  <c r="H340" i="30"/>
  <c r="I340" i="30"/>
  <c r="J340" i="30"/>
  <c r="K340" i="30"/>
  <c r="L340" i="30"/>
  <c r="M340" i="30"/>
  <c r="O340" i="30"/>
  <c r="P340" i="30"/>
  <c r="Q340" i="30"/>
  <c r="R340" i="30"/>
  <c r="S340" i="30"/>
  <c r="T340" i="30"/>
  <c r="A341" i="30"/>
  <c r="H341" i="30"/>
  <c r="I341" i="30"/>
  <c r="J341" i="30"/>
  <c r="K341" i="30"/>
  <c r="L341" i="30"/>
  <c r="M341" i="30"/>
  <c r="O341" i="30"/>
  <c r="P341" i="30"/>
  <c r="Q341" i="30"/>
  <c r="R341" i="30"/>
  <c r="S341" i="30"/>
  <c r="T341" i="30"/>
  <c r="A342" i="30"/>
  <c r="H342" i="30"/>
  <c r="I342" i="30"/>
  <c r="J342" i="30"/>
  <c r="K342" i="30"/>
  <c r="L342" i="30"/>
  <c r="M342" i="30"/>
  <c r="O342" i="30"/>
  <c r="P342" i="30"/>
  <c r="Q342" i="30"/>
  <c r="R342" i="30"/>
  <c r="S342" i="30"/>
  <c r="T342" i="30"/>
  <c r="A343" i="30"/>
  <c r="L343" i="30"/>
  <c r="M343" i="30"/>
  <c r="O343" i="30"/>
  <c r="P343" i="30"/>
  <c r="Q343" i="30"/>
  <c r="R343" i="30"/>
  <c r="S343" i="30"/>
  <c r="T343" i="30"/>
  <c r="A344" i="30"/>
  <c r="H344" i="30"/>
  <c r="I344" i="30"/>
  <c r="J344" i="30"/>
  <c r="K344" i="30"/>
  <c r="L344" i="30"/>
  <c r="M344" i="30"/>
  <c r="O344" i="30"/>
  <c r="P344" i="30"/>
  <c r="Q344" i="30"/>
  <c r="R344" i="30"/>
  <c r="S344" i="30"/>
  <c r="T344" i="30"/>
  <c r="A345" i="30"/>
  <c r="H345" i="30"/>
  <c r="I345" i="30"/>
  <c r="J345" i="30"/>
  <c r="K345" i="30"/>
  <c r="L345" i="30"/>
  <c r="M345" i="30"/>
  <c r="O345" i="30"/>
  <c r="P345" i="30"/>
  <c r="Q345" i="30"/>
  <c r="R345" i="30"/>
  <c r="S345" i="30"/>
  <c r="T345" i="30"/>
  <c r="A346" i="30"/>
  <c r="H346" i="30"/>
  <c r="I346" i="30"/>
  <c r="J346" i="30"/>
  <c r="K346" i="30"/>
  <c r="L346" i="30"/>
  <c r="M346" i="30"/>
  <c r="O346" i="30"/>
  <c r="P346" i="30"/>
  <c r="Q346" i="30"/>
  <c r="R346" i="30"/>
  <c r="S346" i="30"/>
  <c r="T346" i="30"/>
  <c r="C347" i="30"/>
  <c r="A348" i="30"/>
  <c r="E348" i="30"/>
  <c r="I348" i="30" s="1"/>
  <c r="F348" i="30"/>
  <c r="B349" i="30"/>
  <c r="C349" i="30"/>
  <c r="D349" i="30"/>
  <c r="D350" i="30" s="1"/>
  <c r="D351" i="30" s="1"/>
  <c r="D352" i="30" s="1"/>
  <c r="D353" i="30" s="1"/>
  <c r="D354" i="30" s="1"/>
  <c r="D355" i="30" s="1"/>
  <c r="E349" i="30"/>
  <c r="F349" i="30"/>
  <c r="R349" i="30"/>
  <c r="B350" i="30"/>
  <c r="B351" i="30" s="1"/>
  <c r="B352" i="30" s="1"/>
  <c r="B353" i="30" s="1"/>
  <c r="B354" i="30" s="1"/>
  <c r="B355" i="30" s="1"/>
  <c r="E350" i="30"/>
  <c r="F350" i="30"/>
  <c r="E351" i="30"/>
  <c r="F351" i="30"/>
  <c r="E352" i="30"/>
  <c r="F352" i="30"/>
  <c r="E353" i="30"/>
  <c r="F353" i="30"/>
  <c r="E354" i="30"/>
  <c r="F354" i="30"/>
  <c r="E355" i="30"/>
  <c r="F355" i="30"/>
  <c r="A357" i="30"/>
  <c r="H357" i="30"/>
  <c r="I357" i="30"/>
  <c r="J357" i="30"/>
  <c r="K357" i="30"/>
  <c r="L357" i="30"/>
  <c r="M357" i="30"/>
  <c r="A358" i="30"/>
  <c r="H358" i="30"/>
  <c r="I358" i="30"/>
  <c r="J358" i="30"/>
  <c r="K358" i="30"/>
  <c r="L358" i="30"/>
  <c r="M358" i="30"/>
  <c r="O358" i="30"/>
  <c r="P358" i="30"/>
  <c r="Q358" i="30"/>
  <c r="R358" i="30"/>
  <c r="S358" i="30"/>
  <c r="T358" i="30"/>
  <c r="A359" i="30"/>
  <c r="H359" i="30"/>
  <c r="I359" i="30"/>
  <c r="J359" i="30"/>
  <c r="K359" i="30"/>
  <c r="L359" i="30"/>
  <c r="M359" i="30"/>
  <c r="O359" i="30"/>
  <c r="P359" i="30"/>
  <c r="Q359" i="30"/>
  <c r="R359" i="30"/>
  <c r="S359" i="30"/>
  <c r="T359" i="30"/>
  <c r="A360" i="30"/>
  <c r="H360" i="30"/>
  <c r="I360" i="30"/>
  <c r="J360" i="30"/>
  <c r="K360" i="30"/>
  <c r="L360" i="30"/>
  <c r="M360" i="30"/>
  <c r="O360" i="30"/>
  <c r="P360" i="30"/>
  <c r="Q360" i="30"/>
  <c r="R360" i="30"/>
  <c r="S360" i="30"/>
  <c r="T360" i="30"/>
  <c r="A361" i="30"/>
  <c r="L361" i="30"/>
  <c r="M361" i="30"/>
  <c r="A362" i="30"/>
  <c r="H362" i="30"/>
  <c r="I362" i="30"/>
  <c r="J362" i="30"/>
  <c r="K362" i="30"/>
  <c r="L362" i="30"/>
  <c r="M362" i="30"/>
  <c r="O362" i="30"/>
  <c r="P362" i="30"/>
  <c r="Q362" i="30"/>
  <c r="R362" i="30"/>
  <c r="S362" i="30"/>
  <c r="T362" i="30"/>
  <c r="A363" i="30"/>
  <c r="H363" i="30"/>
  <c r="I363" i="30"/>
  <c r="J363" i="30"/>
  <c r="K363" i="30"/>
  <c r="L363" i="30"/>
  <c r="M363" i="30"/>
  <c r="O363" i="30"/>
  <c r="P363" i="30"/>
  <c r="Q363" i="30"/>
  <c r="R363" i="30"/>
  <c r="S363" i="30"/>
  <c r="T363" i="30"/>
  <c r="A364" i="30"/>
  <c r="H364" i="30"/>
  <c r="I364" i="30"/>
  <c r="J364" i="30"/>
  <c r="K364" i="30"/>
  <c r="L364" i="30"/>
  <c r="M364" i="30"/>
  <c r="O364" i="30"/>
  <c r="P364" i="30"/>
  <c r="Q364" i="30"/>
  <c r="R364" i="30"/>
  <c r="S364" i="30"/>
  <c r="T364" i="30"/>
  <c r="C365" i="30"/>
  <c r="A366" i="30"/>
  <c r="H366" i="30"/>
  <c r="I366" i="30"/>
  <c r="J366" i="30"/>
  <c r="K366" i="30"/>
  <c r="L366" i="30"/>
  <c r="M366" i="30"/>
  <c r="O366" i="30"/>
  <c r="P366" i="30"/>
  <c r="Q366" i="30"/>
  <c r="R366" i="30"/>
  <c r="S366" i="30"/>
  <c r="T366" i="30"/>
  <c r="A367" i="30"/>
  <c r="H367" i="30"/>
  <c r="I367" i="30"/>
  <c r="J367" i="30"/>
  <c r="K367" i="30"/>
  <c r="L367" i="30"/>
  <c r="M367" i="30"/>
  <c r="O367" i="30"/>
  <c r="P367" i="30"/>
  <c r="Q367" i="30"/>
  <c r="R367" i="30"/>
  <c r="S367" i="30"/>
  <c r="T367" i="30"/>
  <c r="A368" i="30"/>
  <c r="H368" i="30"/>
  <c r="I368" i="30"/>
  <c r="J368" i="30"/>
  <c r="K368" i="30"/>
  <c r="L368" i="30"/>
  <c r="M368" i="30"/>
  <c r="O368" i="30"/>
  <c r="P368" i="30"/>
  <c r="Q368" i="30"/>
  <c r="R368" i="30"/>
  <c r="S368" i="30"/>
  <c r="T368" i="30"/>
  <c r="A369" i="30"/>
  <c r="H369" i="30"/>
  <c r="I369" i="30"/>
  <c r="J369" i="30"/>
  <c r="K369" i="30"/>
  <c r="L369" i="30"/>
  <c r="M369" i="30"/>
  <c r="O369" i="30"/>
  <c r="P369" i="30"/>
  <c r="Q369" i="30"/>
  <c r="R369" i="30"/>
  <c r="S369" i="30"/>
  <c r="T369" i="30"/>
  <c r="A370" i="30"/>
  <c r="L370" i="30"/>
  <c r="M370" i="30"/>
  <c r="O370" i="30"/>
  <c r="P370" i="30"/>
  <c r="Q370" i="30"/>
  <c r="R370" i="30"/>
  <c r="S370" i="30"/>
  <c r="T370" i="30"/>
  <c r="A371" i="30"/>
  <c r="H371" i="30"/>
  <c r="I371" i="30"/>
  <c r="J371" i="30"/>
  <c r="K371" i="30"/>
  <c r="L371" i="30"/>
  <c r="M371" i="30"/>
  <c r="O371" i="30"/>
  <c r="P371" i="30"/>
  <c r="Q371" i="30"/>
  <c r="R371" i="30"/>
  <c r="S371" i="30"/>
  <c r="T371" i="30"/>
  <c r="A372" i="30"/>
  <c r="H372" i="30"/>
  <c r="I372" i="30"/>
  <c r="J372" i="30"/>
  <c r="K372" i="30"/>
  <c r="L372" i="30"/>
  <c r="M372" i="30"/>
  <c r="O372" i="30"/>
  <c r="P372" i="30"/>
  <c r="Q372" i="30"/>
  <c r="R372" i="30"/>
  <c r="S372" i="30"/>
  <c r="T372" i="30"/>
  <c r="A373" i="30"/>
  <c r="H373" i="30"/>
  <c r="I373" i="30"/>
  <c r="J373" i="30"/>
  <c r="K373" i="30"/>
  <c r="L373" i="30"/>
  <c r="M373" i="30"/>
  <c r="O373" i="30"/>
  <c r="P373" i="30"/>
  <c r="Q373" i="30"/>
  <c r="R373" i="30"/>
  <c r="S373" i="30"/>
  <c r="T373" i="30"/>
  <c r="C374" i="30"/>
  <c r="A375" i="30"/>
  <c r="H375" i="30"/>
  <c r="I375" i="30"/>
  <c r="J375" i="30"/>
  <c r="K375" i="30"/>
  <c r="L375" i="30"/>
  <c r="M375" i="30"/>
  <c r="O375" i="30"/>
  <c r="P375" i="30"/>
  <c r="Q375" i="30"/>
  <c r="R375" i="30"/>
  <c r="S375" i="30"/>
  <c r="T375" i="30"/>
  <c r="A376" i="30"/>
  <c r="H376" i="30"/>
  <c r="I376" i="30"/>
  <c r="J376" i="30"/>
  <c r="K376" i="30"/>
  <c r="L376" i="30"/>
  <c r="M376" i="30"/>
  <c r="O376" i="30"/>
  <c r="P376" i="30"/>
  <c r="Q376" i="30"/>
  <c r="R376" i="30"/>
  <c r="S376" i="30"/>
  <c r="T376" i="30"/>
  <c r="A377" i="30"/>
  <c r="H377" i="30"/>
  <c r="I377" i="30"/>
  <c r="J377" i="30"/>
  <c r="K377" i="30"/>
  <c r="L377" i="30"/>
  <c r="M377" i="30"/>
  <c r="O377" i="30"/>
  <c r="P377" i="30"/>
  <c r="Q377" i="30"/>
  <c r="R377" i="30"/>
  <c r="S377" i="30"/>
  <c r="T377" i="30"/>
  <c r="A378" i="30"/>
  <c r="H378" i="30"/>
  <c r="I378" i="30"/>
  <c r="J378" i="30"/>
  <c r="K378" i="30"/>
  <c r="L378" i="30"/>
  <c r="M378" i="30"/>
  <c r="O378" i="30"/>
  <c r="P378" i="30"/>
  <c r="Q378" i="30"/>
  <c r="R378" i="30"/>
  <c r="S378" i="30"/>
  <c r="T378" i="30"/>
  <c r="A379" i="30"/>
  <c r="M379" i="30"/>
  <c r="A380" i="30"/>
  <c r="H380" i="30"/>
  <c r="I380" i="30"/>
  <c r="J380" i="30"/>
  <c r="K380" i="30"/>
  <c r="L380" i="30"/>
  <c r="O380" i="30"/>
  <c r="P380" i="30"/>
  <c r="Q380" i="30"/>
  <c r="R380" i="30"/>
  <c r="S380" i="30"/>
  <c r="T380" i="30"/>
  <c r="A381" i="30"/>
  <c r="H381" i="30"/>
  <c r="I381" i="30"/>
  <c r="J381" i="30"/>
  <c r="K381" i="30"/>
  <c r="L381" i="30"/>
  <c r="M381" i="30"/>
  <c r="O381" i="30"/>
  <c r="P381" i="30"/>
  <c r="Q381" i="30"/>
  <c r="R381" i="30"/>
  <c r="S381" i="30"/>
  <c r="T381" i="30"/>
  <c r="A382" i="30"/>
  <c r="H382" i="30"/>
  <c r="I382" i="30"/>
  <c r="J382" i="30"/>
  <c r="K382" i="30"/>
  <c r="L382" i="30"/>
  <c r="M382" i="30"/>
  <c r="O382" i="30"/>
  <c r="P382" i="30"/>
  <c r="Q382" i="30"/>
  <c r="R382" i="30"/>
  <c r="S382" i="30"/>
  <c r="T382" i="30"/>
  <c r="C383" i="30"/>
  <c r="A384" i="30"/>
  <c r="H384" i="30"/>
  <c r="I384" i="30"/>
  <c r="J384" i="30"/>
  <c r="K384" i="30"/>
  <c r="L384" i="30"/>
  <c r="M384" i="30"/>
  <c r="O384" i="30"/>
  <c r="P384" i="30"/>
  <c r="Q384" i="30"/>
  <c r="R384" i="30"/>
  <c r="S384" i="30"/>
  <c r="T384" i="30"/>
  <c r="A385" i="30"/>
  <c r="H385" i="30"/>
  <c r="I385" i="30"/>
  <c r="J385" i="30"/>
  <c r="K385" i="30"/>
  <c r="L385" i="30"/>
  <c r="M385" i="30"/>
  <c r="O385" i="30"/>
  <c r="P385" i="30"/>
  <c r="Q385" i="30"/>
  <c r="R385" i="30"/>
  <c r="S385" i="30"/>
  <c r="T385" i="30"/>
  <c r="A386" i="30"/>
  <c r="H386" i="30"/>
  <c r="I386" i="30"/>
  <c r="J386" i="30"/>
  <c r="K386" i="30"/>
  <c r="L386" i="30"/>
  <c r="M386" i="30"/>
  <c r="O386" i="30"/>
  <c r="P386" i="30"/>
  <c r="Q386" i="30"/>
  <c r="R386" i="30"/>
  <c r="S386" i="30"/>
  <c r="T386" i="30"/>
  <c r="A387" i="30"/>
  <c r="H387" i="30"/>
  <c r="I387" i="30"/>
  <c r="J387" i="30"/>
  <c r="K387" i="30"/>
  <c r="L387" i="30"/>
  <c r="M387" i="30"/>
  <c r="O387" i="30"/>
  <c r="P387" i="30"/>
  <c r="Q387" i="30"/>
  <c r="R387" i="30"/>
  <c r="S387" i="30"/>
  <c r="T387" i="30"/>
  <c r="A388" i="30"/>
  <c r="L388" i="30"/>
  <c r="M388" i="30"/>
  <c r="O388" i="30"/>
  <c r="P388" i="30"/>
  <c r="Q388" i="30"/>
  <c r="R388" i="30"/>
  <c r="S388" i="30"/>
  <c r="T388" i="30"/>
  <c r="A389" i="30"/>
  <c r="H389" i="30"/>
  <c r="I389" i="30"/>
  <c r="J389" i="30"/>
  <c r="K389" i="30"/>
  <c r="L389" i="30"/>
  <c r="M389" i="30"/>
  <c r="O389" i="30"/>
  <c r="P389" i="30"/>
  <c r="Q389" i="30"/>
  <c r="R389" i="30"/>
  <c r="S389" i="30"/>
  <c r="T389" i="30"/>
  <c r="A390" i="30"/>
  <c r="H390" i="30"/>
  <c r="I390" i="30"/>
  <c r="J390" i="30"/>
  <c r="K390" i="30"/>
  <c r="L390" i="30"/>
  <c r="M390" i="30"/>
  <c r="O390" i="30"/>
  <c r="P390" i="30"/>
  <c r="Q390" i="30"/>
  <c r="R390" i="30"/>
  <c r="S390" i="30"/>
  <c r="T390" i="30"/>
  <c r="A391" i="30"/>
  <c r="H391" i="30"/>
  <c r="I391" i="30"/>
  <c r="J391" i="30"/>
  <c r="K391" i="30"/>
  <c r="L391" i="30"/>
  <c r="M391" i="30"/>
  <c r="O391" i="30"/>
  <c r="P391" i="30"/>
  <c r="Q391" i="30"/>
  <c r="R391" i="30"/>
  <c r="S391" i="30"/>
  <c r="T391" i="30"/>
  <c r="C392" i="30"/>
  <c r="A393" i="30"/>
  <c r="E393" i="30"/>
  <c r="K393" i="30" s="1"/>
  <c r="F393" i="30"/>
  <c r="J393" i="30"/>
  <c r="B394" i="30"/>
  <c r="B395" i="30" s="1"/>
  <c r="B396" i="30" s="1"/>
  <c r="B397" i="30" s="1"/>
  <c r="B398" i="30" s="1"/>
  <c r="B399" i="30" s="1"/>
  <c r="B400" i="30" s="1"/>
  <c r="C394" i="30"/>
  <c r="A394" i="30" s="1"/>
  <c r="D394" i="30"/>
  <c r="D395" i="30" s="1"/>
  <c r="D396" i="30" s="1"/>
  <c r="D397" i="30" s="1"/>
  <c r="D398" i="30" s="1"/>
  <c r="D399" i="30" s="1"/>
  <c r="D400" i="30" s="1"/>
  <c r="E394" i="30"/>
  <c r="I394" i="30" s="1"/>
  <c r="F394" i="30"/>
  <c r="E395" i="30"/>
  <c r="F395" i="30"/>
  <c r="E396" i="30"/>
  <c r="F396" i="30"/>
  <c r="E397" i="30"/>
  <c r="F397" i="30"/>
  <c r="E398" i="30"/>
  <c r="F398" i="30"/>
  <c r="E399" i="30"/>
  <c r="F399" i="30"/>
  <c r="E400" i="30"/>
  <c r="F400" i="30"/>
  <c r="A402" i="30"/>
  <c r="H402" i="30"/>
  <c r="I402" i="30"/>
  <c r="J402" i="30"/>
  <c r="K402" i="30"/>
  <c r="L402" i="30"/>
  <c r="M402" i="30"/>
  <c r="O402" i="30"/>
  <c r="P402" i="30"/>
  <c r="Q402" i="30"/>
  <c r="R402" i="30"/>
  <c r="S402" i="30"/>
  <c r="T402" i="30"/>
  <c r="A403" i="30"/>
  <c r="H403" i="30"/>
  <c r="I403" i="30"/>
  <c r="J403" i="30"/>
  <c r="K403" i="30"/>
  <c r="L403" i="30"/>
  <c r="M403" i="30"/>
  <c r="O403" i="30"/>
  <c r="P403" i="30"/>
  <c r="Q403" i="30"/>
  <c r="R403" i="30"/>
  <c r="S403" i="30"/>
  <c r="T403" i="30"/>
  <c r="A404" i="30"/>
  <c r="H404" i="30"/>
  <c r="I404" i="30"/>
  <c r="J404" i="30"/>
  <c r="K404" i="30"/>
  <c r="L404" i="30"/>
  <c r="M404" i="30"/>
  <c r="A405" i="30"/>
  <c r="H405" i="30"/>
  <c r="I405" i="30"/>
  <c r="J405" i="30"/>
  <c r="K405" i="30"/>
  <c r="L405" i="30"/>
  <c r="M405" i="30"/>
  <c r="O405" i="30"/>
  <c r="P405" i="30"/>
  <c r="Q405" i="30"/>
  <c r="R405" i="30"/>
  <c r="S405" i="30"/>
  <c r="T405" i="30"/>
  <c r="A406" i="30"/>
  <c r="L406" i="30"/>
  <c r="M406" i="30"/>
  <c r="A407" i="30"/>
  <c r="H407" i="30"/>
  <c r="I407" i="30"/>
  <c r="J407" i="30"/>
  <c r="K407" i="30"/>
  <c r="L407" i="30"/>
  <c r="M407" i="30"/>
  <c r="O407" i="30"/>
  <c r="P407" i="30"/>
  <c r="Q407" i="30"/>
  <c r="R407" i="30"/>
  <c r="S407" i="30"/>
  <c r="T407" i="30"/>
  <c r="A408" i="30"/>
  <c r="H408" i="30"/>
  <c r="I408" i="30"/>
  <c r="J408" i="30"/>
  <c r="K408" i="30"/>
  <c r="L408" i="30"/>
  <c r="M408" i="30"/>
  <c r="O408" i="30"/>
  <c r="P408" i="30"/>
  <c r="Q408" i="30"/>
  <c r="R408" i="30"/>
  <c r="S408" i="30"/>
  <c r="T408" i="30"/>
  <c r="A409" i="30"/>
  <c r="H409" i="30"/>
  <c r="I409" i="30"/>
  <c r="J409" i="30"/>
  <c r="K409" i="30"/>
  <c r="L409" i="30"/>
  <c r="M409" i="30"/>
  <c r="O409" i="30"/>
  <c r="P409" i="30"/>
  <c r="Q409" i="30"/>
  <c r="R409" i="30"/>
  <c r="S409" i="30"/>
  <c r="T409" i="30"/>
  <c r="C410" i="30"/>
  <c r="A411" i="30"/>
  <c r="H411" i="30"/>
  <c r="I411" i="30"/>
  <c r="J411" i="30"/>
  <c r="K411" i="30"/>
  <c r="L411" i="30"/>
  <c r="M411" i="30"/>
  <c r="O411" i="30"/>
  <c r="P411" i="30"/>
  <c r="Q411" i="30"/>
  <c r="R411" i="30"/>
  <c r="S411" i="30"/>
  <c r="T411" i="30"/>
  <c r="A412" i="30"/>
  <c r="H412" i="30"/>
  <c r="I412" i="30"/>
  <c r="J412" i="30"/>
  <c r="K412" i="30"/>
  <c r="L412" i="30"/>
  <c r="M412" i="30"/>
  <c r="O412" i="30"/>
  <c r="P412" i="30"/>
  <c r="Q412" i="30"/>
  <c r="R412" i="30"/>
  <c r="S412" i="30"/>
  <c r="T412" i="30"/>
  <c r="A413" i="30"/>
  <c r="H413" i="30"/>
  <c r="I413" i="30"/>
  <c r="J413" i="30"/>
  <c r="K413" i="30"/>
  <c r="L413" i="30"/>
  <c r="M413" i="30"/>
  <c r="O413" i="30"/>
  <c r="P413" i="30"/>
  <c r="Q413" i="30"/>
  <c r="R413" i="30"/>
  <c r="S413" i="30"/>
  <c r="T413" i="30"/>
  <c r="A414" i="30"/>
  <c r="H414" i="30"/>
  <c r="I414" i="30"/>
  <c r="J414" i="30"/>
  <c r="K414" i="30"/>
  <c r="L414" i="30"/>
  <c r="M414" i="30"/>
  <c r="O414" i="30"/>
  <c r="P414" i="30"/>
  <c r="Q414" i="30"/>
  <c r="R414" i="30"/>
  <c r="S414" i="30"/>
  <c r="T414" i="30"/>
  <c r="A415" i="30"/>
  <c r="L415" i="30"/>
  <c r="M415" i="30"/>
  <c r="O415" i="30"/>
  <c r="P415" i="30"/>
  <c r="Q415" i="30"/>
  <c r="R415" i="30"/>
  <c r="S415" i="30"/>
  <c r="T415" i="30"/>
  <c r="A416" i="30"/>
  <c r="H416" i="30"/>
  <c r="I416" i="30"/>
  <c r="J416" i="30"/>
  <c r="K416" i="30"/>
  <c r="L416" i="30"/>
  <c r="M416" i="30"/>
  <c r="O416" i="30"/>
  <c r="P416" i="30"/>
  <c r="Q416" i="30"/>
  <c r="R416" i="30"/>
  <c r="S416" i="30"/>
  <c r="T416" i="30"/>
  <c r="A417" i="30"/>
  <c r="H417" i="30"/>
  <c r="I417" i="30"/>
  <c r="J417" i="30"/>
  <c r="K417" i="30"/>
  <c r="L417" i="30"/>
  <c r="M417" i="30"/>
  <c r="O417" i="30"/>
  <c r="P417" i="30"/>
  <c r="Q417" i="30"/>
  <c r="R417" i="30"/>
  <c r="S417" i="30"/>
  <c r="T417" i="30"/>
  <c r="A418" i="30"/>
  <c r="H418" i="30"/>
  <c r="I418" i="30"/>
  <c r="J418" i="30"/>
  <c r="K418" i="30"/>
  <c r="L418" i="30"/>
  <c r="M418" i="30"/>
  <c r="O418" i="30"/>
  <c r="P418" i="30"/>
  <c r="Q418" i="30"/>
  <c r="R418" i="30"/>
  <c r="S418" i="30"/>
  <c r="T418" i="30"/>
  <c r="C419" i="30"/>
  <c r="A420" i="30"/>
  <c r="H420" i="30"/>
  <c r="I420" i="30"/>
  <c r="J420" i="30"/>
  <c r="K420" i="30"/>
  <c r="L420" i="30"/>
  <c r="M420" i="30"/>
  <c r="O420" i="30"/>
  <c r="P420" i="30"/>
  <c r="Q420" i="30"/>
  <c r="R420" i="30"/>
  <c r="S420" i="30"/>
  <c r="T420" i="30"/>
  <c r="A421" i="30"/>
  <c r="H421" i="30"/>
  <c r="I421" i="30"/>
  <c r="J421" i="30"/>
  <c r="K421" i="30"/>
  <c r="L421" i="30"/>
  <c r="M421" i="30"/>
  <c r="O421" i="30"/>
  <c r="P421" i="30"/>
  <c r="Q421" i="30"/>
  <c r="R421" i="30"/>
  <c r="S421" i="30"/>
  <c r="T421" i="30"/>
  <c r="A422" i="30"/>
  <c r="H422" i="30"/>
  <c r="I422" i="30"/>
  <c r="J422" i="30"/>
  <c r="K422" i="30"/>
  <c r="L422" i="30"/>
  <c r="M422" i="30"/>
  <c r="O422" i="30"/>
  <c r="P422" i="30"/>
  <c r="Q422" i="30"/>
  <c r="R422" i="30"/>
  <c r="S422" i="30"/>
  <c r="T422" i="30"/>
  <c r="A423" i="30"/>
  <c r="H423" i="30"/>
  <c r="I423" i="30"/>
  <c r="J423" i="30"/>
  <c r="K423" i="30"/>
  <c r="L423" i="30"/>
  <c r="M423" i="30"/>
  <c r="O423" i="30"/>
  <c r="P423" i="30"/>
  <c r="Q423" i="30"/>
  <c r="R423" i="30"/>
  <c r="S423" i="30"/>
  <c r="T423" i="30"/>
  <c r="A424" i="30"/>
  <c r="L424" i="30"/>
  <c r="M424" i="30"/>
  <c r="O424" i="30"/>
  <c r="P424" i="30"/>
  <c r="Q424" i="30"/>
  <c r="R424" i="30"/>
  <c r="S424" i="30"/>
  <c r="T424" i="30"/>
  <c r="A425" i="30"/>
  <c r="H425" i="30"/>
  <c r="I425" i="30"/>
  <c r="J425" i="30"/>
  <c r="K425" i="30"/>
  <c r="L425" i="30"/>
  <c r="M425" i="30"/>
  <c r="O425" i="30"/>
  <c r="P425" i="30"/>
  <c r="Q425" i="30"/>
  <c r="R425" i="30"/>
  <c r="S425" i="30"/>
  <c r="T425" i="30"/>
  <c r="A426" i="30"/>
  <c r="H426" i="30"/>
  <c r="I426" i="30"/>
  <c r="J426" i="30"/>
  <c r="K426" i="30"/>
  <c r="L426" i="30"/>
  <c r="M426" i="30"/>
  <c r="O426" i="30"/>
  <c r="P426" i="30"/>
  <c r="Q426" i="30"/>
  <c r="R426" i="30"/>
  <c r="S426" i="30"/>
  <c r="T426" i="30"/>
  <c r="A427" i="30"/>
  <c r="H427" i="30"/>
  <c r="I427" i="30"/>
  <c r="J427" i="30"/>
  <c r="K427" i="30"/>
  <c r="L427" i="30"/>
  <c r="M427" i="30"/>
  <c r="O427" i="30"/>
  <c r="P427" i="30"/>
  <c r="Q427" i="30"/>
  <c r="R427" i="30"/>
  <c r="S427" i="30"/>
  <c r="T427" i="30"/>
  <c r="C428" i="30"/>
  <c r="A429" i="30"/>
  <c r="H429" i="30"/>
  <c r="I429" i="30"/>
  <c r="J429" i="30"/>
  <c r="K429" i="30"/>
  <c r="L429" i="30"/>
  <c r="M429" i="30"/>
  <c r="O429" i="30"/>
  <c r="P429" i="30"/>
  <c r="Q429" i="30"/>
  <c r="R429" i="30"/>
  <c r="S429" i="30"/>
  <c r="T429" i="30"/>
  <c r="A430" i="30"/>
  <c r="H430" i="30"/>
  <c r="I430" i="30"/>
  <c r="J430" i="30"/>
  <c r="K430" i="30"/>
  <c r="L430" i="30"/>
  <c r="M430" i="30"/>
  <c r="O430" i="30"/>
  <c r="P430" i="30"/>
  <c r="Q430" i="30"/>
  <c r="R430" i="30"/>
  <c r="S430" i="30"/>
  <c r="T430" i="30"/>
  <c r="A431" i="30"/>
  <c r="H431" i="30"/>
  <c r="I431" i="30"/>
  <c r="J431" i="30"/>
  <c r="K431" i="30"/>
  <c r="L431" i="30"/>
  <c r="M431" i="30"/>
  <c r="O431" i="30"/>
  <c r="P431" i="30"/>
  <c r="Q431" i="30"/>
  <c r="R431" i="30"/>
  <c r="S431" i="30"/>
  <c r="T431" i="30"/>
  <c r="A432" i="30"/>
  <c r="H432" i="30"/>
  <c r="I432" i="30"/>
  <c r="J432" i="30"/>
  <c r="K432" i="30"/>
  <c r="L432" i="30"/>
  <c r="M432" i="30"/>
  <c r="O432" i="30"/>
  <c r="P432" i="30"/>
  <c r="Q432" i="30"/>
  <c r="R432" i="30"/>
  <c r="S432" i="30"/>
  <c r="T432" i="30"/>
  <c r="A433" i="30"/>
  <c r="M433" i="30"/>
  <c r="O433" i="30"/>
  <c r="P433" i="30"/>
  <c r="Q433" i="30"/>
  <c r="R433" i="30"/>
  <c r="S433" i="30"/>
  <c r="T433" i="30"/>
  <c r="A434" i="30"/>
  <c r="H434" i="30"/>
  <c r="I434" i="30"/>
  <c r="J434" i="30"/>
  <c r="K434" i="30"/>
  <c r="L434" i="30"/>
  <c r="M434" i="30"/>
  <c r="O434" i="30"/>
  <c r="P434" i="30"/>
  <c r="Q434" i="30"/>
  <c r="R434" i="30"/>
  <c r="S434" i="30"/>
  <c r="T434" i="30"/>
  <c r="A435" i="30"/>
  <c r="H435" i="30"/>
  <c r="I435" i="30"/>
  <c r="J435" i="30"/>
  <c r="K435" i="30"/>
  <c r="L435" i="30"/>
  <c r="M435" i="30"/>
  <c r="O435" i="30"/>
  <c r="P435" i="30"/>
  <c r="Q435" i="30"/>
  <c r="R435" i="30"/>
  <c r="S435" i="30"/>
  <c r="T435" i="30"/>
  <c r="A436" i="30"/>
  <c r="H436" i="30"/>
  <c r="I436" i="30"/>
  <c r="J436" i="30"/>
  <c r="K436" i="30"/>
  <c r="L436" i="30"/>
  <c r="M436" i="30"/>
  <c r="O436" i="30"/>
  <c r="P436" i="30"/>
  <c r="Q436" i="30"/>
  <c r="R436" i="30"/>
  <c r="S436" i="30"/>
  <c r="T436" i="30"/>
  <c r="C437" i="30"/>
  <c r="A438" i="30"/>
  <c r="H438" i="30"/>
  <c r="I438" i="30"/>
  <c r="J438" i="30"/>
  <c r="K438" i="30"/>
  <c r="L438" i="30"/>
  <c r="M438" i="30"/>
  <c r="O438" i="30"/>
  <c r="P438" i="30"/>
  <c r="Q438" i="30"/>
  <c r="R438" i="30"/>
  <c r="S438" i="30"/>
  <c r="T438" i="30"/>
  <c r="A439" i="30"/>
  <c r="H439" i="30"/>
  <c r="I439" i="30"/>
  <c r="J439" i="30"/>
  <c r="K439" i="30"/>
  <c r="L439" i="30"/>
  <c r="M439" i="30"/>
  <c r="O439" i="30"/>
  <c r="P439" i="30"/>
  <c r="Q439" i="30"/>
  <c r="R439" i="30"/>
  <c r="S439" i="30"/>
  <c r="T439" i="30"/>
  <c r="A440" i="30"/>
  <c r="H440" i="30"/>
  <c r="I440" i="30"/>
  <c r="J440" i="30"/>
  <c r="K440" i="30"/>
  <c r="L440" i="30"/>
  <c r="M440" i="30"/>
  <c r="O440" i="30"/>
  <c r="P440" i="30"/>
  <c r="Q440" i="30"/>
  <c r="R440" i="30"/>
  <c r="S440" i="30"/>
  <c r="T440" i="30"/>
  <c r="A441" i="30"/>
  <c r="H441" i="30"/>
  <c r="I441" i="30"/>
  <c r="J441" i="30"/>
  <c r="K441" i="30"/>
  <c r="L441" i="30"/>
  <c r="M441" i="30"/>
  <c r="O441" i="30"/>
  <c r="P441" i="30"/>
  <c r="Q441" i="30"/>
  <c r="R441" i="30"/>
  <c r="S441" i="30"/>
  <c r="T441" i="30"/>
  <c r="A442" i="30"/>
  <c r="L442" i="30"/>
  <c r="M442" i="30"/>
  <c r="O442" i="30"/>
  <c r="P442" i="30"/>
  <c r="Q442" i="30"/>
  <c r="R442" i="30"/>
  <c r="S442" i="30"/>
  <c r="T442" i="30"/>
  <c r="A443" i="30"/>
  <c r="H443" i="30"/>
  <c r="I443" i="30"/>
  <c r="J443" i="30"/>
  <c r="K443" i="30"/>
  <c r="L443" i="30"/>
  <c r="M443" i="30"/>
  <c r="O443" i="30"/>
  <c r="P443" i="30"/>
  <c r="Q443" i="30"/>
  <c r="R443" i="30"/>
  <c r="S443" i="30"/>
  <c r="T443" i="30"/>
  <c r="A444" i="30"/>
  <c r="H444" i="30"/>
  <c r="I444" i="30"/>
  <c r="J444" i="30"/>
  <c r="K444" i="30"/>
  <c r="L444" i="30"/>
  <c r="M444" i="30"/>
  <c r="O444" i="30"/>
  <c r="P444" i="30"/>
  <c r="Q444" i="30"/>
  <c r="R444" i="30"/>
  <c r="S444" i="30"/>
  <c r="T444" i="30"/>
  <c r="A445" i="30"/>
  <c r="H445" i="30"/>
  <c r="I445" i="30"/>
  <c r="J445" i="30"/>
  <c r="K445" i="30"/>
  <c r="L445" i="30"/>
  <c r="M445" i="30"/>
  <c r="O445" i="30"/>
  <c r="P445" i="30"/>
  <c r="Q445" i="30"/>
  <c r="R445" i="30"/>
  <c r="S445" i="30"/>
  <c r="T445" i="30"/>
  <c r="C446" i="30"/>
  <c r="A447" i="30"/>
  <c r="H447" i="30"/>
  <c r="I447" i="30"/>
  <c r="J447" i="30"/>
  <c r="K447" i="30"/>
  <c r="L447" i="30"/>
  <c r="M447" i="30"/>
  <c r="O447" i="30"/>
  <c r="P447" i="30"/>
  <c r="Q447" i="30"/>
  <c r="R447" i="30"/>
  <c r="S447" i="30"/>
  <c r="T447" i="30"/>
  <c r="A448" i="30"/>
  <c r="H448" i="30"/>
  <c r="I448" i="30"/>
  <c r="J448" i="30"/>
  <c r="K448" i="30"/>
  <c r="L448" i="30"/>
  <c r="M448" i="30"/>
  <c r="O448" i="30"/>
  <c r="P448" i="30"/>
  <c r="Q448" i="30"/>
  <c r="R448" i="30"/>
  <c r="S448" i="30"/>
  <c r="T448" i="30"/>
  <c r="A449" i="30"/>
  <c r="H449" i="30"/>
  <c r="I449" i="30"/>
  <c r="J449" i="30"/>
  <c r="K449" i="30"/>
  <c r="L449" i="30"/>
  <c r="M449" i="30"/>
  <c r="O449" i="30"/>
  <c r="P449" i="30"/>
  <c r="Q449" i="30"/>
  <c r="R449" i="30"/>
  <c r="S449" i="30"/>
  <c r="T449" i="30"/>
  <c r="A450" i="30"/>
  <c r="H450" i="30"/>
  <c r="I450" i="30"/>
  <c r="J450" i="30"/>
  <c r="K450" i="30"/>
  <c r="L450" i="30"/>
  <c r="M450" i="30"/>
  <c r="O450" i="30"/>
  <c r="P450" i="30"/>
  <c r="Q450" i="30"/>
  <c r="R450" i="30"/>
  <c r="S450" i="30"/>
  <c r="T450" i="30"/>
  <c r="A451" i="30"/>
  <c r="L451" i="30"/>
  <c r="M451" i="30"/>
  <c r="O451" i="30"/>
  <c r="P451" i="30"/>
  <c r="Q451" i="30"/>
  <c r="R451" i="30"/>
  <c r="S451" i="30"/>
  <c r="T451" i="30"/>
  <c r="A452" i="30"/>
  <c r="H452" i="30"/>
  <c r="I452" i="30"/>
  <c r="J452" i="30"/>
  <c r="K452" i="30"/>
  <c r="L452" i="30"/>
  <c r="M452" i="30"/>
  <c r="O452" i="30"/>
  <c r="P452" i="30"/>
  <c r="Q452" i="30"/>
  <c r="R452" i="30"/>
  <c r="S452" i="30"/>
  <c r="T452" i="30"/>
  <c r="A453" i="30"/>
  <c r="H453" i="30"/>
  <c r="I453" i="30"/>
  <c r="J453" i="30"/>
  <c r="K453" i="30"/>
  <c r="L453" i="30"/>
  <c r="M453" i="30"/>
  <c r="O453" i="30"/>
  <c r="P453" i="30"/>
  <c r="Q453" i="30"/>
  <c r="R453" i="30"/>
  <c r="S453" i="30"/>
  <c r="T453" i="30"/>
  <c r="A454" i="30"/>
  <c r="H454" i="30"/>
  <c r="I454" i="30"/>
  <c r="J454" i="30"/>
  <c r="K454" i="30"/>
  <c r="L454" i="30"/>
  <c r="M454" i="30"/>
  <c r="O454" i="30"/>
  <c r="P454" i="30"/>
  <c r="Q454" i="30"/>
  <c r="R454" i="30"/>
  <c r="S454" i="30"/>
  <c r="T454" i="30"/>
  <c r="C455" i="30"/>
  <c r="A456" i="30"/>
  <c r="H456" i="30"/>
  <c r="I456" i="30"/>
  <c r="J456" i="30"/>
  <c r="K456" i="30"/>
  <c r="L456" i="30"/>
  <c r="M456" i="30"/>
  <c r="O456" i="30"/>
  <c r="P456" i="30"/>
  <c r="Q456" i="30"/>
  <c r="R456" i="30"/>
  <c r="S456" i="30"/>
  <c r="T456" i="30"/>
  <c r="A457" i="30"/>
  <c r="H457" i="30"/>
  <c r="I457" i="30"/>
  <c r="J457" i="30"/>
  <c r="K457" i="30"/>
  <c r="L457" i="30"/>
  <c r="M457" i="30"/>
  <c r="O457" i="30"/>
  <c r="P457" i="30"/>
  <c r="Q457" i="30"/>
  <c r="R457" i="30"/>
  <c r="S457" i="30"/>
  <c r="T457" i="30"/>
  <c r="A458" i="30"/>
  <c r="H458" i="30"/>
  <c r="I458" i="30"/>
  <c r="J458" i="30"/>
  <c r="K458" i="30"/>
  <c r="L458" i="30"/>
  <c r="M458" i="30"/>
  <c r="O458" i="30"/>
  <c r="P458" i="30"/>
  <c r="Q458" i="30"/>
  <c r="R458" i="30"/>
  <c r="S458" i="30"/>
  <c r="T458" i="30"/>
  <c r="A459" i="30"/>
  <c r="H459" i="30"/>
  <c r="I459" i="30"/>
  <c r="J459" i="30"/>
  <c r="K459" i="30"/>
  <c r="L459" i="30"/>
  <c r="M459" i="30"/>
  <c r="O459" i="30"/>
  <c r="P459" i="30"/>
  <c r="Q459" i="30"/>
  <c r="R459" i="30"/>
  <c r="S459" i="30"/>
  <c r="T459" i="30"/>
  <c r="A460" i="30"/>
  <c r="L460" i="30"/>
  <c r="M460" i="30"/>
  <c r="A461" i="30"/>
  <c r="H461" i="30"/>
  <c r="I461" i="30"/>
  <c r="J461" i="30"/>
  <c r="K461" i="30"/>
  <c r="L461" i="30"/>
  <c r="M461" i="30"/>
  <c r="O461" i="30"/>
  <c r="P461" i="30"/>
  <c r="Q461" i="30"/>
  <c r="R461" i="30"/>
  <c r="S461" i="30"/>
  <c r="T461" i="30"/>
  <c r="A462" i="30"/>
  <c r="H462" i="30"/>
  <c r="I462" i="30"/>
  <c r="J462" i="30"/>
  <c r="K462" i="30"/>
  <c r="L462" i="30"/>
  <c r="M462" i="30"/>
  <c r="O462" i="30"/>
  <c r="P462" i="30"/>
  <c r="Q462" i="30"/>
  <c r="R462" i="30"/>
  <c r="S462" i="30"/>
  <c r="T462" i="30"/>
  <c r="A463" i="30"/>
  <c r="H463" i="30"/>
  <c r="I463" i="30"/>
  <c r="J463" i="30"/>
  <c r="K463" i="30"/>
  <c r="L463" i="30"/>
  <c r="M463" i="30"/>
  <c r="O463" i="30"/>
  <c r="P463" i="30"/>
  <c r="Q463" i="30"/>
  <c r="R463" i="30"/>
  <c r="S463" i="30"/>
  <c r="T463" i="30"/>
  <c r="C464" i="30"/>
  <c r="A465" i="30"/>
  <c r="H465" i="30"/>
  <c r="I465" i="30"/>
  <c r="J465" i="30"/>
  <c r="K465" i="30"/>
  <c r="L465" i="30"/>
  <c r="M465" i="30"/>
  <c r="O465" i="30"/>
  <c r="P465" i="30"/>
  <c r="Q465" i="30"/>
  <c r="R465" i="30"/>
  <c r="S465" i="30"/>
  <c r="T465" i="30"/>
  <c r="A466" i="30"/>
  <c r="H466" i="30"/>
  <c r="I466" i="30"/>
  <c r="J466" i="30"/>
  <c r="K466" i="30"/>
  <c r="L466" i="30"/>
  <c r="M466" i="30"/>
  <c r="O466" i="30"/>
  <c r="P466" i="30"/>
  <c r="Q466" i="30"/>
  <c r="R466" i="30"/>
  <c r="S466" i="30"/>
  <c r="T466" i="30"/>
  <c r="A467" i="30"/>
  <c r="H467" i="30"/>
  <c r="I467" i="30"/>
  <c r="J467" i="30"/>
  <c r="K467" i="30"/>
  <c r="L467" i="30"/>
  <c r="M467" i="30"/>
  <c r="O467" i="30"/>
  <c r="P467" i="30"/>
  <c r="Q467" i="30"/>
  <c r="R467" i="30"/>
  <c r="S467" i="30"/>
  <c r="T467" i="30"/>
  <c r="A468" i="30"/>
  <c r="H468" i="30"/>
  <c r="I468" i="30"/>
  <c r="J468" i="30"/>
  <c r="K468" i="30"/>
  <c r="L468" i="30"/>
  <c r="M468" i="30"/>
  <c r="O468" i="30"/>
  <c r="P468" i="30"/>
  <c r="Q468" i="30"/>
  <c r="R468" i="30"/>
  <c r="S468" i="30"/>
  <c r="T468" i="30"/>
  <c r="A469" i="30"/>
  <c r="M469" i="30"/>
  <c r="A470" i="30"/>
  <c r="H470" i="30"/>
  <c r="I470" i="30"/>
  <c r="J470" i="30"/>
  <c r="K470" i="30"/>
  <c r="L470" i="30"/>
  <c r="M470" i="30"/>
  <c r="O470" i="30"/>
  <c r="P470" i="30"/>
  <c r="Q470" i="30"/>
  <c r="R470" i="30"/>
  <c r="S470" i="30"/>
  <c r="T470" i="30"/>
  <c r="A471" i="30"/>
  <c r="H471" i="30"/>
  <c r="I471" i="30"/>
  <c r="J471" i="30"/>
  <c r="K471" i="30"/>
  <c r="L471" i="30"/>
  <c r="M471" i="30"/>
  <c r="O471" i="30"/>
  <c r="P471" i="30"/>
  <c r="Q471" i="30"/>
  <c r="R471" i="30"/>
  <c r="S471" i="30"/>
  <c r="T471" i="30"/>
  <c r="A472" i="30"/>
  <c r="H472" i="30"/>
  <c r="I472" i="30"/>
  <c r="J472" i="30"/>
  <c r="K472" i="30"/>
  <c r="L472" i="30"/>
  <c r="M472" i="30"/>
  <c r="O472" i="30"/>
  <c r="P472" i="30"/>
  <c r="Q472" i="30"/>
  <c r="R472" i="30"/>
  <c r="S472" i="30"/>
  <c r="T472" i="30"/>
  <c r="C473" i="30"/>
  <c r="A474" i="30"/>
  <c r="E474" i="30"/>
  <c r="H474" i="30" s="1"/>
  <c r="F474" i="30"/>
  <c r="F483" i="30" s="1"/>
  <c r="K474" i="30"/>
  <c r="B475" i="30"/>
  <c r="B476" i="30" s="1"/>
  <c r="B477" i="30" s="1"/>
  <c r="B478" i="30" s="1"/>
  <c r="B479" i="30" s="1"/>
  <c r="B480" i="30" s="1"/>
  <c r="B481" i="30" s="1"/>
  <c r="C475" i="30"/>
  <c r="D475" i="30"/>
  <c r="D476" i="30" s="1"/>
  <c r="D477" i="30" s="1"/>
  <c r="D478" i="30" s="1"/>
  <c r="D479" i="30" s="1"/>
  <c r="D480" i="30" s="1"/>
  <c r="D481" i="30" s="1"/>
  <c r="E475" i="30"/>
  <c r="E484" i="30" s="1"/>
  <c r="F475" i="30"/>
  <c r="F484" i="30" s="1"/>
  <c r="E476" i="30"/>
  <c r="E485" i="30" s="1"/>
  <c r="F476" i="30"/>
  <c r="F485" i="30" s="1"/>
  <c r="E477" i="30"/>
  <c r="E486" i="30" s="1"/>
  <c r="F477" i="30"/>
  <c r="F486" i="30" s="1"/>
  <c r="E478" i="30"/>
  <c r="E487" i="30" s="1"/>
  <c r="F478" i="30"/>
  <c r="F487" i="30" s="1"/>
  <c r="E479" i="30"/>
  <c r="E488" i="30" s="1"/>
  <c r="F479" i="30"/>
  <c r="F488" i="30" s="1"/>
  <c r="E480" i="30"/>
  <c r="E489" i="30" s="1"/>
  <c r="F480" i="30"/>
  <c r="F489" i="30" s="1"/>
  <c r="E481" i="30"/>
  <c r="E490" i="30" s="1"/>
  <c r="F481" i="30"/>
  <c r="F490" i="30" s="1"/>
  <c r="A483" i="30"/>
  <c r="E483" i="30"/>
  <c r="H483" i="30" s="1"/>
  <c r="B484" i="30"/>
  <c r="B485" i="30" s="1"/>
  <c r="B486" i="30" s="1"/>
  <c r="B487" i="30" s="1"/>
  <c r="B488" i="30" s="1"/>
  <c r="B489" i="30" s="1"/>
  <c r="B490" i="30" s="1"/>
  <c r="C484" i="30"/>
  <c r="D484" i="30"/>
  <c r="D485" i="30" s="1"/>
  <c r="D486" i="30" s="1"/>
  <c r="D487" i="30" s="1"/>
  <c r="D488" i="30" s="1"/>
  <c r="D489" i="30" s="1"/>
  <c r="D490" i="30" s="1"/>
  <c r="A492" i="30"/>
  <c r="H492" i="30"/>
  <c r="I492" i="30"/>
  <c r="J492" i="30"/>
  <c r="K492" i="30"/>
  <c r="L492" i="30"/>
  <c r="M492" i="30"/>
  <c r="O492" i="30"/>
  <c r="P492" i="30"/>
  <c r="Q492" i="30"/>
  <c r="R492" i="30"/>
  <c r="S492" i="30"/>
  <c r="T492" i="30"/>
  <c r="A493" i="30"/>
  <c r="H493" i="30"/>
  <c r="I493" i="30"/>
  <c r="J493" i="30"/>
  <c r="K493" i="30"/>
  <c r="L493" i="30"/>
  <c r="M493" i="30"/>
  <c r="O493" i="30"/>
  <c r="P493" i="30"/>
  <c r="Q493" i="30"/>
  <c r="R493" i="30"/>
  <c r="S493" i="30"/>
  <c r="T493" i="30"/>
  <c r="A494" i="30"/>
  <c r="H494" i="30"/>
  <c r="I494" i="30"/>
  <c r="J494" i="30"/>
  <c r="K494" i="30"/>
  <c r="L494" i="30"/>
  <c r="M494" i="30"/>
  <c r="O494" i="30"/>
  <c r="P494" i="30"/>
  <c r="Q494" i="30"/>
  <c r="R494" i="30"/>
  <c r="S494" i="30"/>
  <c r="T494" i="30"/>
  <c r="A495" i="30"/>
  <c r="H495" i="30"/>
  <c r="I495" i="30"/>
  <c r="J495" i="30"/>
  <c r="K495" i="30"/>
  <c r="L495" i="30"/>
  <c r="M495" i="30"/>
  <c r="O495" i="30"/>
  <c r="P495" i="30"/>
  <c r="Q495" i="30"/>
  <c r="R495" i="30"/>
  <c r="S495" i="30"/>
  <c r="T495" i="30"/>
  <c r="A496" i="30"/>
  <c r="M496" i="30"/>
  <c r="O496" i="30"/>
  <c r="P496" i="30"/>
  <c r="Q496" i="30"/>
  <c r="R496" i="30"/>
  <c r="S496" i="30"/>
  <c r="T496" i="30"/>
  <c r="A497" i="30"/>
  <c r="H497" i="30"/>
  <c r="I497" i="30"/>
  <c r="J497" i="30"/>
  <c r="K497" i="30"/>
  <c r="L497" i="30"/>
  <c r="M497" i="30"/>
  <c r="O497" i="30"/>
  <c r="P497" i="30"/>
  <c r="Q497" i="30"/>
  <c r="R497" i="30"/>
  <c r="S497" i="30"/>
  <c r="T497" i="30"/>
  <c r="A498" i="30"/>
  <c r="H498" i="30"/>
  <c r="I498" i="30"/>
  <c r="J498" i="30"/>
  <c r="K498" i="30"/>
  <c r="L498" i="30"/>
  <c r="M498" i="30"/>
  <c r="O498" i="30"/>
  <c r="P498" i="30"/>
  <c r="Q498" i="30"/>
  <c r="R498" i="30"/>
  <c r="S498" i="30"/>
  <c r="T498" i="30"/>
  <c r="A499" i="30"/>
  <c r="H499" i="30"/>
  <c r="I499" i="30"/>
  <c r="J499" i="30"/>
  <c r="K499" i="30"/>
  <c r="L499" i="30"/>
  <c r="M499" i="30"/>
  <c r="O499" i="30"/>
  <c r="P499" i="30"/>
  <c r="Q499" i="30"/>
  <c r="R499" i="30"/>
  <c r="S499" i="30"/>
  <c r="T499" i="30"/>
  <c r="C500" i="30"/>
  <c r="A501" i="30"/>
  <c r="H501" i="30"/>
  <c r="I501" i="30"/>
  <c r="J501" i="30"/>
  <c r="K501" i="30"/>
  <c r="L501" i="30"/>
  <c r="M501" i="30"/>
  <c r="O501" i="30"/>
  <c r="P501" i="30"/>
  <c r="Q501" i="30"/>
  <c r="R501" i="30"/>
  <c r="S501" i="30"/>
  <c r="T501" i="30"/>
  <c r="A502" i="30"/>
  <c r="H502" i="30"/>
  <c r="I502" i="30"/>
  <c r="J502" i="30"/>
  <c r="K502" i="30"/>
  <c r="L502" i="30"/>
  <c r="M502" i="30"/>
  <c r="O502" i="30"/>
  <c r="P502" i="30"/>
  <c r="Q502" i="30"/>
  <c r="R502" i="30"/>
  <c r="S502" i="30"/>
  <c r="T502" i="30"/>
  <c r="A503" i="30"/>
  <c r="H503" i="30"/>
  <c r="I503" i="30"/>
  <c r="J503" i="30"/>
  <c r="K503" i="30"/>
  <c r="L503" i="30"/>
  <c r="M503" i="30"/>
  <c r="O503" i="30"/>
  <c r="P503" i="30"/>
  <c r="Q503" i="30"/>
  <c r="R503" i="30"/>
  <c r="S503" i="30"/>
  <c r="T503" i="30"/>
  <c r="A504" i="30"/>
  <c r="H504" i="30"/>
  <c r="I504" i="30"/>
  <c r="J504" i="30"/>
  <c r="K504" i="30"/>
  <c r="L504" i="30"/>
  <c r="M504" i="30"/>
  <c r="O504" i="30"/>
  <c r="P504" i="30"/>
  <c r="Q504" i="30"/>
  <c r="R504" i="30"/>
  <c r="S504" i="30"/>
  <c r="T504" i="30"/>
  <c r="A505" i="30"/>
  <c r="L505" i="30"/>
  <c r="M505" i="30"/>
  <c r="O505" i="30"/>
  <c r="P505" i="30"/>
  <c r="Q505" i="30"/>
  <c r="R505" i="30"/>
  <c r="S505" i="30"/>
  <c r="T505" i="30"/>
  <c r="A506" i="30"/>
  <c r="H506" i="30"/>
  <c r="I506" i="30"/>
  <c r="J506" i="30"/>
  <c r="K506" i="30"/>
  <c r="L506" i="30"/>
  <c r="M506" i="30"/>
  <c r="O506" i="30"/>
  <c r="P506" i="30"/>
  <c r="Q506" i="30"/>
  <c r="R506" i="30"/>
  <c r="S506" i="30"/>
  <c r="T506" i="30"/>
  <c r="A507" i="30"/>
  <c r="H507" i="30"/>
  <c r="I507" i="30"/>
  <c r="J507" i="30"/>
  <c r="K507" i="30"/>
  <c r="L507" i="30"/>
  <c r="M507" i="30"/>
  <c r="O507" i="30"/>
  <c r="P507" i="30"/>
  <c r="Q507" i="30"/>
  <c r="R507" i="30"/>
  <c r="S507" i="30"/>
  <c r="T507" i="30"/>
  <c r="A508" i="30"/>
  <c r="H508" i="30"/>
  <c r="I508" i="30"/>
  <c r="J508" i="30"/>
  <c r="K508" i="30"/>
  <c r="L508" i="30"/>
  <c r="M508" i="30"/>
  <c r="O508" i="30"/>
  <c r="P508" i="30"/>
  <c r="Q508" i="30"/>
  <c r="R508" i="30"/>
  <c r="S508" i="30"/>
  <c r="T508" i="30"/>
  <c r="C509" i="30"/>
  <c r="A510" i="30"/>
  <c r="H510" i="30"/>
  <c r="I510" i="30"/>
  <c r="J510" i="30"/>
  <c r="K510" i="30"/>
  <c r="L510" i="30"/>
  <c r="M510" i="30"/>
  <c r="O510" i="30"/>
  <c r="P510" i="30"/>
  <c r="Q510" i="30"/>
  <c r="R510" i="30"/>
  <c r="S510" i="30"/>
  <c r="T510" i="30"/>
  <c r="A511" i="30"/>
  <c r="H511" i="30"/>
  <c r="I511" i="30"/>
  <c r="J511" i="30"/>
  <c r="K511" i="30"/>
  <c r="L511" i="30"/>
  <c r="M511" i="30"/>
  <c r="O511" i="30"/>
  <c r="P511" i="30"/>
  <c r="Q511" i="30"/>
  <c r="R511" i="30"/>
  <c r="S511" i="30"/>
  <c r="T511" i="30"/>
  <c r="A512" i="30"/>
  <c r="H512" i="30"/>
  <c r="I512" i="30"/>
  <c r="J512" i="30"/>
  <c r="K512" i="30"/>
  <c r="L512" i="30"/>
  <c r="M512" i="30"/>
  <c r="O512" i="30"/>
  <c r="P512" i="30"/>
  <c r="Q512" i="30"/>
  <c r="R512" i="30"/>
  <c r="S512" i="30"/>
  <c r="T512" i="30"/>
  <c r="A513" i="30"/>
  <c r="H513" i="30"/>
  <c r="I513" i="30"/>
  <c r="J513" i="30"/>
  <c r="K513" i="30"/>
  <c r="L513" i="30"/>
  <c r="M513" i="30"/>
  <c r="O513" i="30"/>
  <c r="P513" i="30"/>
  <c r="Q513" i="30"/>
  <c r="R513" i="30"/>
  <c r="S513" i="30"/>
  <c r="T513" i="30"/>
  <c r="A514" i="30"/>
  <c r="L514" i="30"/>
  <c r="M514" i="30"/>
  <c r="O514" i="30"/>
  <c r="P514" i="30"/>
  <c r="Q514" i="30"/>
  <c r="R514" i="30"/>
  <c r="S514" i="30"/>
  <c r="T514" i="30"/>
  <c r="A515" i="30"/>
  <c r="H515" i="30"/>
  <c r="I515" i="30"/>
  <c r="J515" i="30"/>
  <c r="K515" i="30"/>
  <c r="L515" i="30"/>
  <c r="M515" i="30"/>
  <c r="O515" i="30"/>
  <c r="P515" i="30"/>
  <c r="Q515" i="30"/>
  <c r="R515" i="30"/>
  <c r="S515" i="30"/>
  <c r="T515" i="30"/>
  <c r="A516" i="30"/>
  <c r="H516" i="30"/>
  <c r="I516" i="30"/>
  <c r="J516" i="30"/>
  <c r="K516" i="30"/>
  <c r="L516" i="30"/>
  <c r="M516" i="30"/>
  <c r="O516" i="30"/>
  <c r="P516" i="30"/>
  <c r="Q516" i="30"/>
  <c r="R516" i="30"/>
  <c r="S516" i="30"/>
  <c r="T516" i="30"/>
  <c r="A517" i="30"/>
  <c r="H517" i="30"/>
  <c r="I517" i="30"/>
  <c r="J517" i="30"/>
  <c r="K517" i="30"/>
  <c r="L517" i="30"/>
  <c r="M517" i="30"/>
  <c r="O517" i="30"/>
  <c r="P517" i="30"/>
  <c r="Q517" i="30"/>
  <c r="R517" i="30"/>
  <c r="S517" i="30"/>
  <c r="T517" i="30"/>
  <c r="C518" i="30"/>
  <c r="A519" i="30"/>
  <c r="H519" i="30"/>
  <c r="I519" i="30"/>
  <c r="J519" i="30"/>
  <c r="K519" i="30"/>
  <c r="L519" i="30"/>
  <c r="M519" i="30"/>
  <c r="O519" i="30"/>
  <c r="P519" i="30"/>
  <c r="Q519" i="30"/>
  <c r="R519" i="30"/>
  <c r="S519" i="30"/>
  <c r="T519" i="30"/>
  <c r="A520" i="30"/>
  <c r="H520" i="30"/>
  <c r="I520" i="30"/>
  <c r="J520" i="30"/>
  <c r="K520" i="30"/>
  <c r="L520" i="30"/>
  <c r="M520" i="30"/>
  <c r="O520" i="30"/>
  <c r="P520" i="30"/>
  <c r="Q520" i="30"/>
  <c r="R520" i="30"/>
  <c r="S520" i="30"/>
  <c r="T520" i="30"/>
  <c r="A521" i="30"/>
  <c r="H521" i="30"/>
  <c r="I521" i="30"/>
  <c r="J521" i="30"/>
  <c r="K521" i="30"/>
  <c r="L521" i="30"/>
  <c r="M521" i="30"/>
  <c r="O521" i="30"/>
  <c r="P521" i="30"/>
  <c r="Q521" i="30"/>
  <c r="R521" i="30"/>
  <c r="S521" i="30"/>
  <c r="T521" i="30"/>
  <c r="A522" i="30"/>
  <c r="H522" i="30"/>
  <c r="I522" i="30"/>
  <c r="J522" i="30"/>
  <c r="K522" i="30"/>
  <c r="L522" i="30"/>
  <c r="M522" i="30"/>
  <c r="O522" i="30"/>
  <c r="P522" i="30"/>
  <c r="Q522" i="30"/>
  <c r="R522" i="30"/>
  <c r="S522" i="30"/>
  <c r="T522" i="30"/>
  <c r="A523" i="30"/>
  <c r="L523" i="30"/>
  <c r="M523" i="30"/>
  <c r="O523" i="30"/>
  <c r="P523" i="30"/>
  <c r="Q523" i="30"/>
  <c r="R523" i="30"/>
  <c r="S523" i="30"/>
  <c r="T523" i="30"/>
  <c r="A524" i="30"/>
  <c r="H524" i="30"/>
  <c r="I524" i="30"/>
  <c r="J524" i="30"/>
  <c r="K524" i="30"/>
  <c r="L524" i="30"/>
  <c r="M524" i="30"/>
  <c r="O524" i="30"/>
  <c r="P524" i="30"/>
  <c r="Q524" i="30"/>
  <c r="R524" i="30"/>
  <c r="S524" i="30"/>
  <c r="T524" i="30"/>
  <c r="A525" i="30"/>
  <c r="H525" i="30"/>
  <c r="I525" i="30"/>
  <c r="J525" i="30"/>
  <c r="K525" i="30"/>
  <c r="L525" i="30"/>
  <c r="M525" i="30"/>
  <c r="O525" i="30"/>
  <c r="P525" i="30"/>
  <c r="Q525" i="30"/>
  <c r="R525" i="30"/>
  <c r="S525" i="30"/>
  <c r="T525" i="30"/>
  <c r="A526" i="30"/>
  <c r="H526" i="30"/>
  <c r="I526" i="30"/>
  <c r="J526" i="30"/>
  <c r="K526" i="30"/>
  <c r="L526" i="30"/>
  <c r="M526" i="30"/>
  <c r="O526" i="30"/>
  <c r="P526" i="30"/>
  <c r="Q526" i="30"/>
  <c r="R526" i="30"/>
  <c r="S526" i="30"/>
  <c r="T526" i="30"/>
  <c r="C527" i="30"/>
  <c r="A528" i="30"/>
  <c r="H528" i="30"/>
  <c r="I528" i="30"/>
  <c r="J528" i="30"/>
  <c r="K528" i="30"/>
  <c r="L528" i="30"/>
  <c r="M528" i="30"/>
  <c r="O528" i="30"/>
  <c r="P528" i="30"/>
  <c r="Q528" i="30"/>
  <c r="R528" i="30"/>
  <c r="S528" i="30"/>
  <c r="T528" i="30"/>
  <c r="A529" i="30"/>
  <c r="H529" i="30"/>
  <c r="I529" i="30"/>
  <c r="J529" i="30"/>
  <c r="K529" i="30"/>
  <c r="L529" i="30"/>
  <c r="M529" i="30"/>
  <c r="O529" i="30"/>
  <c r="P529" i="30"/>
  <c r="Q529" i="30"/>
  <c r="R529" i="30"/>
  <c r="S529" i="30"/>
  <c r="T529" i="30"/>
  <c r="A530" i="30"/>
  <c r="H530" i="30"/>
  <c r="I530" i="30"/>
  <c r="J530" i="30"/>
  <c r="K530" i="30"/>
  <c r="L530" i="30"/>
  <c r="M530" i="30"/>
  <c r="O530" i="30"/>
  <c r="P530" i="30"/>
  <c r="Q530" i="30"/>
  <c r="R530" i="30"/>
  <c r="S530" i="30"/>
  <c r="T530" i="30"/>
  <c r="A531" i="30"/>
  <c r="H531" i="30"/>
  <c r="I531" i="30"/>
  <c r="J531" i="30"/>
  <c r="K531" i="30"/>
  <c r="L531" i="30"/>
  <c r="M531" i="30"/>
  <c r="O531" i="30"/>
  <c r="P531" i="30"/>
  <c r="Q531" i="30"/>
  <c r="R531" i="30"/>
  <c r="S531" i="30"/>
  <c r="T531" i="30"/>
  <c r="A532" i="30"/>
  <c r="M532" i="30"/>
  <c r="O532" i="30"/>
  <c r="P532" i="30"/>
  <c r="Q532" i="30"/>
  <c r="R532" i="30"/>
  <c r="S532" i="30"/>
  <c r="T532" i="30"/>
  <c r="A533" i="30"/>
  <c r="H533" i="30"/>
  <c r="I533" i="30"/>
  <c r="J533" i="30"/>
  <c r="K533" i="30"/>
  <c r="L533" i="30"/>
  <c r="M533" i="30"/>
  <c r="O533" i="30"/>
  <c r="P533" i="30"/>
  <c r="Q533" i="30"/>
  <c r="R533" i="30"/>
  <c r="S533" i="30"/>
  <c r="T533" i="30"/>
  <c r="A534" i="30"/>
  <c r="H534" i="30"/>
  <c r="I534" i="30"/>
  <c r="J534" i="30"/>
  <c r="K534" i="30"/>
  <c r="L534" i="30"/>
  <c r="M534" i="30"/>
  <c r="O534" i="30"/>
  <c r="P534" i="30"/>
  <c r="Q534" i="30"/>
  <c r="R534" i="30"/>
  <c r="S534" i="30"/>
  <c r="T534" i="30"/>
  <c r="A535" i="30"/>
  <c r="H535" i="30"/>
  <c r="I535" i="30"/>
  <c r="J535" i="30"/>
  <c r="K535" i="30"/>
  <c r="L535" i="30"/>
  <c r="M535" i="30"/>
  <c r="O535" i="30"/>
  <c r="P535" i="30"/>
  <c r="Q535" i="30"/>
  <c r="R535" i="30"/>
  <c r="S535" i="30"/>
  <c r="T535" i="30"/>
  <c r="C536" i="30"/>
  <c r="A537" i="30"/>
  <c r="H537" i="30"/>
  <c r="I537" i="30"/>
  <c r="J537" i="30"/>
  <c r="K537" i="30"/>
  <c r="L537" i="30"/>
  <c r="M537" i="30"/>
  <c r="O537" i="30"/>
  <c r="P537" i="30"/>
  <c r="Q537" i="30"/>
  <c r="R537" i="30"/>
  <c r="S537" i="30"/>
  <c r="T537" i="30"/>
  <c r="A538" i="30"/>
  <c r="H538" i="30"/>
  <c r="I538" i="30"/>
  <c r="J538" i="30"/>
  <c r="K538" i="30"/>
  <c r="L538" i="30"/>
  <c r="M538" i="30"/>
  <c r="O538" i="30"/>
  <c r="P538" i="30"/>
  <c r="Q538" i="30"/>
  <c r="R538" i="30"/>
  <c r="S538" i="30"/>
  <c r="T538" i="30"/>
  <c r="A539" i="30"/>
  <c r="H539" i="30"/>
  <c r="I539" i="30"/>
  <c r="J539" i="30"/>
  <c r="K539" i="30"/>
  <c r="L539" i="30"/>
  <c r="M539" i="30"/>
  <c r="A540" i="30"/>
  <c r="H540" i="30"/>
  <c r="I540" i="30"/>
  <c r="J540" i="30"/>
  <c r="K540" i="30"/>
  <c r="L540" i="30"/>
  <c r="M540" i="30"/>
  <c r="O540" i="30"/>
  <c r="P540" i="30"/>
  <c r="Q540" i="30"/>
  <c r="R540" i="30"/>
  <c r="S540" i="30"/>
  <c r="T540" i="30"/>
  <c r="A541" i="30"/>
  <c r="M541" i="30"/>
  <c r="A542" i="30"/>
  <c r="H542" i="30"/>
  <c r="I542" i="30"/>
  <c r="J542" i="30"/>
  <c r="K542" i="30"/>
  <c r="L542" i="30"/>
  <c r="M542" i="30"/>
  <c r="O542" i="30"/>
  <c r="P542" i="30"/>
  <c r="Q542" i="30"/>
  <c r="R542" i="30"/>
  <c r="S542" i="30"/>
  <c r="T542" i="30"/>
  <c r="A543" i="30"/>
  <c r="H543" i="30"/>
  <c r="I543" i="30"/>
  <c r="J543" i="30"/>
  <c r="K543" i="30"/>
  <c r="L543" i="30"/>
  <c r="M543" i="30"/>
  <c r="O543" i="30"/>
  <c r="P543" i="30"/>
  <c r="Q543" i="30"/>
  <c r="R543" i="30"/>
  <c r="S543" i="30"/>
  <c r="T543" i="30"/>
  <c r="A544" i="30"/>
  <c r="H544" i="30"/>
  <c r="I544" i="30"/>
  <c r="J544" i="30"/>
  <c r="K544" i="30"/>
  <c r="L544" i="30"/>
  <c r="M544" i="30"/>
  <c r="O544" i="30"/>
  <c r="P544" i="30"/>
  <c r="Q544" i="30"/>
  <c r="R544" i="30"/>
  <c r="S544" i="30"/>
  <c r="T544" i="30"/>
  <c r="C545" i="30"/>
  <c r="A546" i="30"/>
  <c r="H546" i="30"/>
  <c r="I546" i="30"/>
  <c r="J546" i="30"/>
  <c r="K546" i="30"/>
  <c r="L546" i="30"/>
  <c r="M546" i="30"/>
  <c r="O546" i="30"/>
  <c r="P546" i="30"/>
  <c r="Q546" i="30"/>
  <c r="R546" i="30"/>
  <c r="S546" i="30"/>
  <c r="T546" i="30"/>
  <c r="A547" i="30"/>
  <c r="H547" i="30"/>
  <c r="I547" i="30"/>
  <c r="J547" i="30"/>
  <c r="K547" i="30"/>
  <c r="L547" i="30"/>
  <c r="M547" i="30"/>
  <c r="O547" i="30"/>
  <c r="P547" i="30"/>
  <c r="Q547" i="30"/>
  <c r="R547" i="30"/>
  <c r="S547" i="30"/>
  <c r="T547" i="30"/>
  <c r="A548" i="30"/>
  <c r="H548" i="30"/>
  <c r="I548" i="30"/>
  <c r="J548" i="30"/>
  <c r="K548" i="30"/>
  <c r="L548" i="30"/>
  <c r="M548" i="30"/>
  <c r="O548" i="30"/>
  <c r="P548" i="30"/>
  <c r="Q548" i="30"/>
  <c r="R548" i="30"/>
  <c r="S548" i="30"/>
  <c r="T548" i="30"/>
  <c r="A549" i="30"/>
  <c r="H549" i="30"/>
  <c r="I549" i="30"/>
  <c r="J549" i="30"/>
  <c r="K549" i="30"/>
  <c r="L549" i="30"/>
  <c r="M549" i="30"/>
  <c r="O549" i="30"/>
  <c r="P549" i="30"/>
  <c r="Q549" i="30"/>
  <c r="R549" i="30"/>
  <c r="S549" i="30"/>
  <c r="T549" i="30"/>
  <c r="A550" i="30"/>
  <c r="L550" i="30"/>
  <c r="M550" i="30"/>
  <c r="A551" i="30"/>
  <c r="H551" i="30"/>
  <c r="I551" i="30"/>
  <c r="J551" i="30"/>
  <c r="K551" i="30"/>
  <c r="L551" i="30"/>
  <c r="M551" i="30"/>
  <c r="O551" i="30"/>
  <c r="P551" i="30"/>
  <c r="Q551" i="30"/>
  <c r="R551" i="30"/>
  <c r="S551" i="30"/>
  <c r="T551" i="30"/>
  <c r="A552" i="30"/>
  <c r="H552" i="30"/>
  <c r="I552" i="30"/>
  <c r="J552" i="30"/>
  <c r="K552" i="30"/>
  <c r="L552" i="30"/>
  <c r="M552" i="30"/>
  <c r="O552" i="30"/>
  <c r="P552" i="30"/>
  <c r="Q552" i="30"/>
  <c r="R552" i="30"/>
  <c r="S552" i="30"/>
  <c r="T552" i="30"/>
  <c r="A553" i="30"/>
  <c r="H553" i="30"/>
  <c r="I553" i="30"/>
  <c r="J553" i="30"/>
  <c r="K553" i="30"/>
  <c r="L553" i="30"/>
  <c r="M553" i="30"/>
  <c r="O553" i="30"/>
  <c r="P553" i="30"/>
  <c r="Q553" i="30"/>
  <c r="R553" i="30"/>
  <c r="S553" i="30"/>
  <c r="T553" i="30"/>
  <c r="C554" i="30"/>
  <c r="A555" i="30"/>
  <c r="H555" i="30"/>
  <c r="I555" i="30"/>
  <c r="J555" i="30"/>
  <c r="K555" i="30"/>
  <c r="L555" i="30"/>
  <c r="M555" i="30"/>
  <c r="O555" i="30"/>
  <c r="P555" i="30"/>
  <c r="Q555" i="30"/>
  <c r="R555" i="30"/>
  <c r="S555" i="30"/>
  <c r="T555" i="30"/>
  <c r="A556" i="30"/>
  <c r="H556" i="30"/>
  <c r="I556" i="30"/>
  <c r="J556" i="30"/>
  <c r="K556" i="30"/>
  <c r="L556" i="30"/>
  <c r="M556" i="30"/>
  <c r="O556" i="30"/>
  <c r="P556" i="30"/>
  <c r="Q556" i="30"/>
  <c r="R556" i="30"/>
  <c r="S556" i="30"/>
  <c r="T556" i="30"/>
  <c r="A557" i="30"/>
  <c r="H557" i="30"/>
  <c r="I557" i="30"/>
  <c r="J557" i="30"/>
  <c r="K557" i="30"/>
  <c r="L557" i="30"/>
  <c r="M557" i="30"/>
  <c r="O557" i="30"/>
  <c r="P557" i="30"/>
  <c r="Q557" i="30"/>
  <c r="R557" i="30"/>
  <c r="S557" i="30"/>
  <c r="T557" i="30"/>
  <c r="A558" i="30"/>
  <c r="H558" i="30"/>
  <c r="I558" i="30"/>
  <c r="J558" i="30"/>
  <c r="K558" i="30"/>
  <c r="L558" i="30"/>
  <c r="M558" i="30"/>
  <c r="O558" i="30"/>
  <c r="P558" i="30"/>
  <c r="Q558" i="30"/>
  <c r="R558" i="30"/>
  <c r="S558" i="30"/>
  <c r="T558" i="30"/>
  <c r="A559" i="30"/>
  <c r="L559" i="30"/>
  <c r="M559" i="30"/>
  <c r="A560" i="30"/>
  <c r="H560" i="30"/>
  <c r="I560" i="30"/>
  <c r="J560" i="30"/>
  <c r="K560" i="30"/>
  <c r="L560" i="30"/>
  <c r="M560" i="30"/>
  <c r="O560" i="30"/>
  <c r="P560" i="30"/>
  <c r="Q560" i="30"/>
  <c r="R560" i="30"/>
  <c r="S560" i="30"/>
  <c r="T560" i="30"/>
  <c r="A561" i="30"/>
  <c r="H561" i="30"/>
  <c r="I561" i="30"/>
  <c r="J561" i="30"/>
  <c r="K561" i="30"/>
  <c r="L561" i="30"/>
  <c r="M561" i="30"/>
  <c r="O561" i="30"/>
  <c r="P561" i="30"/>
  <c r="Q561" i="30"/>
  <c r="R561" i="30"/>
  <c r="S561" i="30"/>
  <c r="T561" i="30"/>
  <c r="A562" i="30"/>
  <c r="H562" i="30"/>
  <c r="I562" i="30"/>
  <c r="J562" i="30"/>
  <c r="K562" i="30"/>
  <c r="L562" i="30"/>
  <c r="M562" i="30"/>
  <c r="O562" i="30"/>
  <c r="P562" i="30"/>
  <c r="Q562" i="30"/>
  <c r="R562" i="30"/>
  <c r="S562" i="30"/>
  <c r="T562" i="30"/>
  <c r="C563" i="30"/>
  <c r="A564" i="30"/>
  <c r="H564" i="30"/>
  <c r="I564" i="30"/>
  <c r="J564" i="30"/>
  <c r="K564" i="30"/>
  <c r="L564" i="30"/>
  <c r="M564" i="30"/>
  <c r="O564" i="30"/>
  <c r="P564" i="30"/>
  <c r="Q564" i="30"/>
  <c r="R564" i="30"/>
  <c r="S564" i="30"/>
  <c r="T564" i="30"/>
  <c r="A565" i="30"/>
  <c r="H565" i="30"/>
  <c r="I565" i="30"/>
  <c r="J565" i="30"/>
  <c r="K565" i="30"/>
  <c r="L565" i="30"/>
  <c r="M565" i="30"/>
  <c r="O565" i="30"/>
  <c r="P565" i="30"/>
  <c r="Q565" i="30"/>
  <c r="R565" i="30"/>
  <c r="S565" i="30"/>
  <c r="T565" i="30"/>
  <c r="A566" i="30"/>
  <c r="H566" i="30"/>
  <c r="I566" i="30"/>
  <c r="J566" i="30"/>
  <c r="K566" i="30"/>
  <c r="L566" i="30"/>
  <c r="M566" i="30"/>
  <c r="O566" i="30"/>
  <c r="P566" i="30"/>
  <c r="Q566" i="30"/>
  <c r="R566" i="30"/>
  <c r="S566" i="30"/>
  <c r="T566" i="30"/>
  <c r="A567" i="30"/>
  <c r="H567" i="30"/>
  <c r="I567" i="30"/>
  <c r="J567" i="30"/>
  <c r="K567" i="30"/>
  <c r="L567" i="30"/>
  <c r="M567" i="30"/>
  <c r="O567" i="30"/>
  <c r="P567" i="30"/>
  <c r="Q567" i="30"/>
  <c r="R567" i="30"/>
  <c r="S567" i="30"/>
  <c r="T567" i="30"/>
  <c r="A568" i="30"/>
  <c r="L568" i="30"/>
  <c r="M568" i="30"/>
  <c r="O568" i="30"/>
  <c r="P568" i="30"/>
  <c r="Q568" i="30"/>
  <c r="R568" i="30"/>
  <c r="S568" i="30"/>
  <c r="T568" i="30"/>
  <c r="A569" i="30"/>
  <c r="H569" i="30"/>
  <c r="I569" i="30"/>
  <c r="J569" i="30"/>
  <c r="K569" i="30"/>
  <c r="L569" i="30"/>
  <c r="M569" i="30"/>
  <c r="O569" i="30"/>
  <c r="P569" i="30"/>
  <c r="Q569" i="30"/>
  <c r="R569" i="30"/>
  <c r="S569" i="30"/>
  <c r="T569" i="30"/>
  <c r="A570" i="30"/>
  <c r="H570" i="30"/>
  <c r="I570" i="30"/>
  <c r="J570" i="30"/>
  <c r="K570" i="30"/>
  <c r="L570" i="30"/>
  <c r="M570" i="30"/>
  <c r="O570" i="30"/>
  <c r="P570" i="30"/>
  <c r="Q570" i="30"/>
  <c r="R570" i="30"/>
  <c r="S570" i="30"/>
  <c r="T570" i="30"/>
  <c r="A571" i="30"/>
  <c r="H571" i="30"/>
  <c r="I571" i="30"/>
  <c r="J571" i="30"/>
  <c r="K571" i="30"/>
  <c r="L571" i="30"/>
  <c r="M571" i="30"/>
  <c r="O571" i="30"/>
  <c r="P571" i="30"/>
  <c r="Q571" i="30"/>
  <c r="R571" i="30"/>
  <c r="S571" i="30"/>
  <c r="T571" i="30"/>
  <c r="C572" i="30"/>
  <c r="A573" i="30"/>
  <c r="H573" i="30"/>
  <c r="I573" i="30"/>
  <c r="J573" i="30"/>
  <c r="K573" i="30"/>
  <c r="L573" i="30"/>
  <c r="M573" i="30"/>
  <c r="O573" i="30"/>
  <c r="P573" i="30"/>
  <c r="Q573" i="30"/>
  <c r="R573" i="30"/>
  <c r="S573" i="30"/>
  <c r="T573" i="30"/>
  <c r="A574" i="30"/>
  <c r="H574" i="30"/>
  <c r="I574" i="30"/>
  <c r="J574" i="30"/>
  <c r="K574" i="30"/>
  <c r="L574" i="30"/>
  <c r="M574" i="30"/>
  <c r="O574" i="30"/>
  <c r="P574" i="30"/>
  <c r="Q574" i="30"/>
  <c r="R574" i="30"/>
  <c r="S574" i="30"/>
  <c r="T574" i="30"/>
  <c r="A575" i="30"/>
  <c r="H575" i="30"/>
  <c r="I575" i="30"/>
  <c r="J575" i="30"/>
  <c r="K575" i="30"/>
  <c r="L575" i="30"/>
  <c r="M575" i="30"/>
  <c r="O575" i="30"/>
  <c r="P575" i="30"/>
  <c r="Q575" i="30"/>
  <c r="R575" i="30"/>
  <c r="S575" i="30"/>
  <c r="T575" i="30"/>
  <c r="A576" i="30"/>
  <c r="H576" i="30"/>
  <c r="I576" i="30"/>
  <c r="J576" i="30"/>
  <c r="K576" i="30"/>
  <c r="L576" i="30"/>
  <c r="M576" i="30"/>
  <c r="O576" i="30"/>
  <c r="P576" i="30"/>
  <c r="Q576" i="30"/>
  <c r="R576" i="30"/>
  <c r="S576" i="30"/>
  <c r="T576" i="30"/>
  <c r="A577" i="30"/>
  <c r="L577" i="30"/>
  <c r="M577" i="30"/>
  <c r="A578" i="30"/>
  <c r="H578" i="30"/>
  <c r="I578" i="30"/>
  <c r="J578" i="30"/>
  <c r="K578" i="30"/>
  <c r="L578" i="30"/>
  <c r="M578" i="30"/>
  <c r="O578" i="30"/>
  <c r="P578" i="30"/>
  <c r="Q578" i="30"/>
  <c r="R578" i="30"/>
  <c r="S578" i="30"/>
  <c r="T578" i="30"/>
  <c r="A579" i="30"/>
  <c r="H579" i="30"/>
  <c r="I579" i="30"/>
  <c r="J579" i="30"/>
  <c r="K579" i="30"/>
  <c r="L579" i="30"/>
  <c r="M579" i="30"/>
  <c r="O579" i="30"/>
  <c r="P579" i="30"/>
  <c r="Q579" i="30"/>
  <c r="R579" i="30"/>
  <c r="S579" i="30"/>
  <c r="T579" i="30"/>
  <c r="A580" i="30"/>
  <c r="H580" i="30"/>
  <c r="I580" i="30"/>
  <c r="J580" i="30"/>
  <c r="K580" i="30"/>
  <c r="L580" i="30"/>
  <c r="M580" i="30"/>
  <c r="O580" i="30"/>
  <c r="P580" i="30"/>
  <c r="Q580" i="30"/>
  <c r="R580" i="30"/>
  <c r="S580" i="30"/>
  <c r="T580" i="30"/>
  <c r="C581" i="30"/>
  <c r="A582" i="30"/>
  <c r="H582" i="30"/>
  <c r="I582" i="30"/>
  <c r="J582" i="30"/>
  <c r="K582" i="30"/>
  <c r="L582" i="30"/>
  <c r="M582" i="30"/>
  <c r="O582" i="30"/>
  <c r="P582" i="30"/>
  <c r="Q582" i="30"/>
  <c r="R582" i="30"/>
  <c r="S582" i="30"/>
  <c r="T582" i="30"/>
  <c r="A583" i="30"/>
  <c r="H583" i="30"/>
  <c r="I583" i="30"/>
  <c r="J583" i="30"/>
  <c r="K583" i="30"/>
  <c r="L583" i="30"/>
  <c r="M583" i="30"/>
  <c r="O583" i="30"/>
  <c r="P583" i="30"/>
  <c r="Q583" i="30"/>
  <c r="R583" i="30"/>
  <c r="S583" i="30"/>
  <c r="T583" i="30"/>
  <c r="A584" i="30"/>
  <c r="H584" i="30"/>
  <c r="I584" i="30"/>
  <c r="J584" i="30"/>
  <c r="K584" i="30"/>
  <c r="L584" i="30"/>
  <c r="M584" i="30"/>
  <c r="O584" i="30"/>
  <c r="P584" i="30"/>
  <c r="Q584" i="30"/>
  <c r="R584" i="30"/>
  <c r="S584" i="30"/>
  <c r="T584" i="30"/>
  <c r="A585" i="30"/>
  <c r="H585" i="30"/>
  <c r="I585" i="30"/>
  <c r="J585" i="30"/>
  <c r="K585" i="30"/>
  <c r="L585" i="30"/>
  <c r="M585" i="30"/>
  <c r="O585" i="30"/>
  <c r="P585" i="30"/>
  <c r="Q585" i="30"/>
  <c r="R585" i="30"/>
  <c r="S585" i="30"/>
  <c r="T585" i="30"/>
  <c r="A586" i="30"/>
  <c r="L586" i="30"/>
  <c r="M586" i="30"/>
  <c r="A587" i="30"/>
  <c r="H587" i="30"/>
  <c r="I587" i="30"/>
  <c r="J587" i="30"/>
  <c r="K587" i="30"/>
  <c r="L587" i="30"/>
  <c r="M587" i="30"/>
  <c r="O587" i="30"/>
  <c r="P587" i="30"/>
  <c r="Q587" i="30"/>
  <c r="R587" i="30"/>
  <c r="S587" i="30"/>
  <c r="T587" i="30"/>
  <c r="A588" i="30"/>
  <c r="H588" i="30"/>
  <c r="I588" i="30"/>
  <c r="J588" i="30"/>
  <c r="K588" i="30"/>
  <c r="L588" i="30"/>
  <c r="M588" i="30"/>
  <c r="O588" i="30"/>
  <c r="P588" i="30"/>
  <c r="Q588" i="30"/>
  <c r="R588" i="30"/>
  <c r="S588" i="30"/>
  <c r="T588" i="30"/>
  <c r="A589" i="30"/>
  <c r="H589" i="30"/>
  <c r="I589" i="30"/>
  <c r="J589" i="30"/>
  <c r="K589" i="30"/>
  <c r="L589" i="30"/>
  <c r="M589" i="30"/>
  <c r="O589" i="30"/>
  <c r="P589" i="30"/>
  <c r="Q589" i="30"/>
  <c r="R589" i="30"/>
  <c r="S589" i="30"/>
  <c r="T589" i="30"/>
  <c r="C590" i="30"/>
  <c r="A591" i="30"/>
  <c r="H591" i="30"/>
  <c r="I591" i="30"/>
  <c r="J591" i="30"/>
  <c r="K591" i="30"/>
  <c r="L591" i="30"/>
  <c r="M591" i="30"/>
  <c r="O591" i="30"/>
  <c r="P591" i="30"/>
  <c r="Q591" i="30"/>
  <c r="R591" i="30"/>
  <c r="S591" i="30"/>
  <c r="T591" i="30"/>
  <c r="A592" i="30"/>
  <c r="H592" i="30"/>
  <c r="I592" i="30"/>
  <c r="J592" i="30"/>
  <c r="K592" i="30"/>
  <c r="L592" i="30"/>
  <c r="M592" i="30"/>
  <c r="O592" i="30"/>
  <c r="P592" i="30"/>
  <c r="Q592" i="30"/>
  <c r="R592" i="30"/>
  <c r="S592" i="30"/>
  <c r="T592" i="30"/>
  <c r="A593" i="30"/>
  <c r="H593" i="30"/>
  <c r="I593" i="30"/>
  <c r="J593" i="30"/>
  <c r="K593" i="30"/>
  <c r="L593" i="30"/>
  <c r="M593" i="30"/>
  <c r="O593" i="30"/>
  <c r="P593" i="30"/>
  <c r="Q593" i="30"/>
  <c r="R593" i="30"/>
  <c r="S593" i="30"/>
  <c r="T593" i="30"/>
  <c r="A594" i="30"/>
  <c r="H594" i="30"/>
  <c r="I594" i="30"/>
  <c r="J594" i="30"/>
  <c r="K594" i="30"/>
  <c r="L594" i="30"/>
  <c r="M594" i="30"/>
  <c r="O594" i="30"/>
  <c r="P594" i="30"/>
  <c r="Q594" i="30"/>
  <c r="R594" i="30"/>
  <c r="S594" i="30"/>
  <c r="T594" i="30"/>
  <c r="A595" i="30"/>
  <c r="M595" i="30"/>
  <c r="O595" i="30"/>
  <c r="P595" i="30"/>
  <c r="Q595" i="30"/>
  <c r="R595" i="30"/>
  <c r="S595" i="30"/>
  <c r="T595" i="30"/>
  <c r="A596" i="30"/>
  <c r="H596" i="30"/>
  <c r="I596" i="30"/>
  <c r="J596" i="30"/>
  <c r="K596" i="30"/>
  <c r="L596" i="30"/>
  <c r="M596" i="30"/>
  <c r="O596" i="30"/>
  <c r="P596" i="30"/>
  <c r="Q596" i="30"/>
  <c r="R596" i="30"/>
  <c r="S596" i="30"/>
  <c r="T596" i="30"/>
  <c r="A597" i="30"/>
  <c r="H597" i="30"/>
  <c r="I597" i="30"/>
  <c r="J597" i="30"/>
  <c r="K597" i="30"/>
  <c r="L597" i="30"/>
  <c r="M597" i="30"/>
  <c r="O597" i="30"/>
  <c r="P597" i="30"/>
  <c r="Q597" i="30"/>
  <c r="R597" i="30"/>
  <c r="S597" i="30"/>
  <c r="T597" i="30"/>
  <c r="A598" i="30"/>
  <c r="H598" i="30"/>
  <c r="I598" i="30"/>
  <c r="J598" i="30"/>
  <c r="K598" i="30"/>
  <c r="L598" i="30"/>
  <c r="M598" i="30"/>
  <c r="O598" i="30"/>
  <c r="P598" i="30"/>
  <c r="Q598" i="30"/>
  <c r="R598" i="30"/>
  <c r="S598" i="30"/>
  <c r="T598" i="30"/>
  <c r="C599" i="30"/>
  <c r="A600" i="30"/>
  <c r="H600" i="30"/>
  <c r="I600" i="30"/>
  <c r="J600" i="30"/>
  <c r="K600" i="30"/>
  <c r="L600" i="30"/>
  <c r="M600" i="30"/>
  <c r="O600" i="30"/>
  <c r="P600" i="30"/>
  <c r="Q600" i="30"/>
  <c r="R600" i="30"/>
  <c r="S600" i="30"/>
  <c r="T600" i="30"/>
  <c r="A601" i="30"/>
  <c r="H601" i="30"/>
  <c r="I601" i="30"/>
  <c r="J601" i="30"/>
  <c r="K601" i="30"/>
  <c r="L601" i="30"/>
  <c r="M601" i="30"/>
  <c r="O601" i="30"/>
  <c r="P601" i="30"/>
  <c r="Q601" i="30"/>
  <c r="R601" i="30"/>
  <c r="S601" i="30"/>
  <c r="T601" i="30"/>
  <c r="A602" i="30"/>
  <c r="H602" i="30"/>
  <c r="I602" i="30"/>
  <c r="J602" i="30"/>
  <c r="K602" i="30"/>
  <c r="L602" i="30"/>
  <c r="M602" i="30"/>
  <c r="O602" i="30"/>
  <c r="P602" i="30"/>
  <c r="Q602" i="30"/>
  <c r="R602" i="30"/>
  <c r="S602" i="30"/>
  <c r="T602" i="30"/>
  <c r="A603" i="30"/>
  <c r="H603" i="30"/>
  <c r="I603" i="30"/>
  <c r="J603" i="30"/>
  <c r="K603" i="30"/>
  <c r="L603" i="30"/>
  <c r="M603" i="30"/>
  <c r="O603" i="30"/>
  <c r="P603" i="30"/>
  <c r="Q603" i="30"/>
  <c r="R603" i="30"/>
  <c r="S603" i="30"/>
  <c r="T603" i="30"/>
  <c r="A604" i="30"/>
  <c r="M604" i="30"/>
  <c r="A605" i="30"/>
  <c r="H605" i="30"/>
  <c r="I605" i="30"/>
  <c r="J605" i="30"/>
  <c r="K605" i="30"/>
  <c r="L605" i="30"/>
  <c r="M605" i="30"/>
  <c r="O605" i="30"/>
  <c r="P605" i="30"/>
  <c r="Q605" i="30"/>
  <c r="R605" i="30"/>
  <c r="S605" i="30"/>
  <c r="T605" i="30"/>
  <c r="A606" i="30"/>
  <c r="H606" i="30"/>
  <c r="I606" i="30"/>
  <c r="J606" i="30"/>
  <c r="K606" i="30"/>
  <c r="L606" i="30"/>
  <c r="M606" i="30"/>
  <c r="O606" i="30"/>
  <c r="P606" i="30"/>
  <c r="Q606" i="30"/>
  <c r="R606" i="30"/>
  <c r="S606" i="30"/>
  <c r="T606" i="30"/>
  <c r="A607" i="30"/>
  <c r="H607" i="30"/>
  <c r="I607" i="30"/>
  <c r="J607" i="30"/>
  <c r="K607" i="30"/>
  <c r="L607" i="30"/>
  <c r="M607" i="30"/>
  <c r="O607" i="30"/>
  <c r="P607" i="30"/>
  <c r="Q607" i="30"/>
  <c r="R607" i="30"/>
  <c r="S607" i="30"/>
  <c r="T607" i="30"/>
  <c r="C608" i="30"/>
  <c r="A609" i="30"/>
  <c r="H609" i="30"/>
  <c r="I609" i="30"/>
  <c r="J609" i="30"/>
  <c r="K609" i="30"/>
  <c r="L609" i="30"/>
  <c r="M609" i="30"/>
  <c r="O609" i="30"/>
  <c r="P609" i="30"/>
  <c r="Q609" i="30"/>
  <c r="R609" i="30"/>
  <c r="S609" i="30"/>
  <c r="T609" i="30"/>
  <c r="A610" i="30"/>
  <c r="H610" i="30"/>
  <c r="I610" i="30"/>
  <c r="J610" i="30"/>
  <c r="K610" i="30"/>
  <c r="L610" i="30"/>
  <c r="M610" i="30"/>
  <c r="O610" i="30"/>
  <c r="P610" i="30"/>
  <c r="Q610" i="30"/>
  <c r="R610" i="30"/>
  <c r="S610" i="30"/>
  <c r="T610" i="30"/>
  <c r="A611" i="30"/>
  <c r="H611" i="30"/>
  <c r="I611" i="30"/>
  <c r="J611" i="30"/>
  <c r="K611" i="30"/>
  <c r="L611" i="30"/>
  <c r="M611" i="30"/>
  <c r="O611" i="30"/>
  <c r="P611" i="30"/>
  <c r="Q611" i="30"/>
  <c r="R611" i="30"/>
  <c r="S611" i="30"/>
  <c r="T611" i="30"/>
  <c r="A612" i="30"/>
  <c r="H612" i="30"/>
  <c r="I612" i="30"/>
  <c r="J612" i="30"/>
  <c r="K612" i="30"/>
  <c r="L612" i="30"/>
  <c r="M612" i="30"/>
  <c r="O612" i="30"/>
  <c r="P612" i="30"/>
  <c r="Q612" i="30"/>
  <c r="R612" i="30"/>
  <c r="S612" i="30"/>
  <c r="T612" i="30"/>
  <c r="A613" i="30"/>
  <c r="L613" i="30"/>
  <c r="M613" i="30"/>
  <c r="O613" i="30"/>
  <c r="P613" i="30"/>
  <c r="Q613" i="30"/>
  <c r="R613" i="30"/>
  <c r="S613" i="30"/>
  <c r="T613" i="30"/>
  <c r="A614" i="30"/>
  <c r="H614" i="30"/>
  <c r="I614" i="30"/>
  <c r="J614" i="30"/>
  <c r="K614" i="30"/>
  <c r="L614" i="30"/>
  <c r="M614" i="30"/>
  <c r="O614" i="30"/>
  <c r="P614" i="30"/>
  <c r="Q614" i="30"/>
  <c r="R614" i="30"/>
  <c r="S614" i="30"/>
  <c r="T614" i="30"/>
  <c r="A615" i="30"/>
  <c r="H615" i="30"/>
  <c r="I615" i="30"/>
  <c r="J615" i="30"/>
  <c r="K615" i="30"/>
  <c r="L615" i="30"/>
  <c r="M615" i="30"/>
  <c r="O615" i="30"/>
  <c r="P615" i="30"/>
  <c r="Q615" i="30"/>
  <c r="R615" i="30"/>
  <c r="S615" i="30"/>
  <c r="T615" i="30"/>
  <c r="A616" i="30"/>
  <c r="H616" i="30"/>
  <c r="I616" i="30"/>
  <c r="J616" i="30"/>
  <c r="K616" i="30"/>
  <c r="L616" i="30"/>
  <c r="M616" i="30"/>
  <c r="O616" i="30"/>
  <c r="P616" i="30"/>
  <c r="Q616" i="30"/>
  <c r="R616" i="30"/>
  <c r="S616" i="30"/>
  <c r="T616" i="30"/>
  <c r="C617" i="30"/>
  <c r="A618" i="30"/>
  <c r="H618" i="30"/>
  <c r="I618" i="30"/>
  <c r="J618" i="30"/>
  <c r="K618" i="30"/>
  <c r="L618" i="30"/>
  <c r="M618" i="30"/>
  <c r="A619" i="30"/>
  <c r="H619" i="30"/>
  <c r="I619" i="30"/>
  <c r="J619" i="30"/>
  <c r="K619" i="30"/>
  <c r="L619" i="30"/>
  <c r="M619" i="30"/>
  <c r="O619" i="30"/>
  <c r="P619" i="30"/>
  <c r="Q619" i="30"/>
  <c r="R619" i="30"/>
  <c r="S619" i="30"/>
  <c r="T619" i="30"/>
  <c r="A620" i="30"/>
  <c r="H620" i="30"/>
  <c r="I620" i="30"/>
  <c r="J620" i="30"/>
  <c r="K620" i="30"/>
  <c r="L620" i="30"/>
  <c r="M620" i="30"/>
  <c r="O620" i="30"/>
  <c r="P620" i="30"/>
  <c r="Q620" i="30"/>
  <c r="R620" i="30"/>
  <c r="S620" i="30"/>
  <c r="T620" i="30"/>
  <c r="A621" i="30"/>
  <c r="H621" i="30"/>
  <c r="I621" i="30"/>
  <c r="J621" i="30"/>
  <c r="K621" i="30"/>
  <c r="L621" i="30"/>
  <c r="M621" i="30"/>
  <c r="O621" i="30"/>
  <c r="P621" i="30"/>
  <c r="Q621" i="30"/>
  <c r="R621" i="30"/>
  <c r="S621" i="30"/>
  <c r="T621" i="30"/>
  <c r="A622" i="30"/>
  <c r="L622" i="30"/>
  <c r="M622" i="30"/>
  <c r="A623" i="30"/>
  <c r="H623" i="30"/>
  <c r="I623" i="30"/>
  <c r="J623" i="30"/>
  <c r="K623" i="30"/>
  <c r="L623" i="30"/>
  <c r="M623" i="30"/>
  <c r="O623" i="30"/>
  <c r="P623" i="30"/>
  <c r="Q623" i="30"/>
  <c r="R623" i="30"/>
  <c r="S623" i="30"/>
  <c r="T623" i="30"/>
  <c r="A624" i="30"/>
  <c r="H624" i="30"/>
  <c r="I624" i="30"/>
  <c r="J624" i="30"/>
  <c r="K624" i="30"/>
  <c r="L624" i="30"/>
  <c r="M624" i="30"/>
  <c r="O624" i="30"/>
  <c r="P624" i="30"/>
  <c r="Q624" i="30"/>
  <c r="R624" i="30"/>
  <c r="S624" i="30"/>
  <c r="T624" i="30"/>
  <c r="A625" i="30"/>
  <c r="H625" i="30"/>
  <c r="I625" i="30"/>
  <c r="J625" i="30"/>
  <c r="K625" i="30"/>
  <c r="L625" i="30"/>
  <c r="M625" i="30"/>
  <c r="O625" i="30"/>
  <c r="P625" i="30"/>
  <c r="Q625" i="30"/>
  <c r="R625" i="30"/>
  <c r="S625" i="30"/>
  <c r="T625" i="30"/>
  <c r="C626" i="30"/>
  <c r="A627" i="30"/>
  <c r="H627" i="30"/>
  <c r="I627" i="30"/>
  <c r="J627" i="30"/>
  <c r="K627" i="30"/>
  <c r="L627" i="30"/>
  <c r="M627" i="30"/>
  <c r="O627" i="30"/>
  <c r="P627" i="30"/>
  <c r="Q627" i="30"/>
  <c r="R627" i="30"/>
  <c r="S627" i="30"/>
  <c r="T627" i="30"/>
  <c r="A628" i="30"/>
  <c r="H628" i="30"/>
  <c r="I628" i="30"/>
  <c r="J628" i="30"/>
  <c r="K628" i="30"/>
  <c r="L628" i="30"/>
  <c r="M628" i="30"/>
  <c r="O628" i="30"/>
  <c r="P628" i="30"/>
  <c r="Q628" i="30"/>
  <c r="R628" i="30"/>
  <c r="S628" i="30"/>
  <c r="T628" i="30"/>
  <c r="A629" i="30"/>
  <c r="H629" i="30"/>
  <c r="I629" i="30"/>
  <c r="J629" i="30"/>
  <c r="K629" i="30"/>
  <c r="L629" i="30"/>
  <c r="M629" i="30"/>
  <c r="O629" i="30"/>
  <c r="P629" i="30"/>
  <c r="Q629" i="30"/>
  <c r="R629" i="30"/>
  <c r="S629" i="30"/>
  <c r="T629" i="30"/>
  <c r="A630" i="30"/>
  <c r="H630" i="30"/>
  <c r="I630" i="30"/>
  <c r="J630" i="30"/>
  <c r="K630" i="30"/>
  <c r="L630" i="30"/>
  <c r="M630" i="30"/>
  <c r="O630" i="30"/>
  <c r="P630" i="30"/>
  <c r="Q630" i="30"/>
  <c r="R630" i="30"/>
  <c r="S630" i="30"/>
  <c r="T630" i="30"/>
  <c r="A631" i="30"/>
  <c r="L631" i="30"/>
  <c r="M631" i="30"/>
  <c r="O631" i="30"/>
  <c r="P631" i="30"/>
  <c r="Q631" i="30"/>
  <c r="R631" i="30"/>
  <c r="S631" i="30"/>
  <c r="T631" i="30"/>
  <c r="A632" i="30"/>
  <c r="H632" i="30"/>
  <c r="I632" i="30"/>
  <c r="J632" i="30"/>
  <c r="K632" i="30"/>
  <c r="L632" i="30"/>
  <c r="M632" i="30"/>
  <c r="O632" i="30"/>
  <c r="P632" i="30"/>
  <c r="Q632" i="30"/>
  <c r="R632" i="30"/>
  <c r="S632" i="30"/>
  <c r="T632" i="30"/>
  <c r="A633" i="30"/>
  <c r="H633" i="30"/>
  <c r="I633" i="30"/>
  <c r="J633" i="30"/>
  <c r="K633" i="30"/>
  <c r="L633" i="30"/>
  <c r="M633" i="30"/>
  <c r="O633" i="30"/>
  <c r="P633" i="30"/>
  <c r="Q633" i="30"/>
  <c r="R633" i="30"/>
  <c r="S633" i="30"/>
  <c r="T633" i="30"/>
  <c r="A634" i="30"/>
  <c r="H634" i="30"/>
  <c r="I634" i="30"/>
  <c r="J634" i="30"/>
  <c r="K634" i="30"/>
  <c r="L634" i="30"/>
  <c r="M634" i="30"/>
  <c r="O634" i="30"/>
  <c r="P634" i="30"/>
  <c r="Q634" i="30"/>
  <c r="R634" i="30"/>
  <c r="S634" i="30"/>
  <c r="T634" i="30"/>
  <c r="C635" i="30"/>
  <c r="A636" i="30"/>
  <c r="H636" i="30"/>
  <c r="I636" i="30"/>
  <c r="J636" i="30"/>
  <c r="K636" i="30"/>
  <c r="L636" i="30"/>
  <c r="M636" i="30"/>
  <c r="O636" i="30"/>
  <c r="P636" i="30"/>
  <c r="Q636" i="30"/>
  <c r="R636" i="30"/>
  <c r="S636" i="30"/>
  <c r="T636" i="30"/>
  <c r="A637" i="30"/>
  <c r="H637" i="30"/>
  <c r="I637" i="30"/>
  <c r="J637" i="30"/>
  <c r="K637" i="30"/>
  <c r="L637" i="30"/>
  <c r="M637" i="30"/>
  <c r="O637" i="30"/>
  <c r="P637" i="30"/>
  <c r="Q637" i="30"/>
  <c r="R637" i="30"/>
  <c r="S637" i="30"/>
  <c r="T637" i="30"/>
  <c r="A638" i="30"/>
  <c r="H638" i="30"/>
  <c r="I638" i="30"/>
  <c r="J638" i="30"/>
  <c r="K638" i="30"/>
  <c r="L638" i="30"/>
  <c r="M638" i="30"/>
  <c r="O638" i="30"/>
  <c r="P638" i="30"/>
  <c r="Q638" i="30"/>
  <c r="R638" i="30"/>
  <c r="S638" i="30"/>
  <c r="T638" i="30"/>
  <c r="A639" i="30"/>
  <c r="H639" i="30"/>
  <c r="I639" i="30"/>
  <c r="J639" i="30"/>
  <c r="K639" i="30"/>
  <c r="L639" i="30"/>
  <c r="M639" i="30"/>
  <c r="O639" i="30"/>
  <c r="P639" i="30"/>
  <c r="Q639" i="30"/>
  <c r="R639" i="30"/>
  <c r="S639" i="30"/>
  <c r="T639" i="30"/>
  <c r="A640" i="30"/>
  <c r="L640" i="30"/>
  <c r="M640" i="30"/>
  <c r="O640" i="30"/>
  <c r="P640" i="30"/>
  <c r="Q640" i="30"/>
  <c r="R640" i="30"/>
  <c r="S640" i="30"/>
  <c r="T640" i="30"/>
  <c r="A641" i="30"/>
  <c r="H641" i="30"/>
  <c r="I641" i="30"/>
  <c r="J641" i="30"/>
  <c r="K641" i="30"/>
  <c r="L641" i="30"/>
  <c r="M641" i="30"/>
  <c r="O641" i="30"/>
  <c r="P641" i="30"/>
  <c r="Q641" i="30"/>
  <c r="R641" i="30"/>
  <c r="S641" i="30"/>
  <c r="T641" i="30"/>
  <c r="A642" i="30"/>
  <c r="H642" i="30"/>
  <c r="I642" i="30"/>
  <c r="J642" i="30"/>
  <c r="K642" i="30"/>
  <c r="L642" i="30"/>
  <c r="M642" i="30"/>
  <c r="O642" i="30"/>
  <c r="P642" i="30"/>
  <c r="Q642" i="30"/>
  <c r="R642" i="30"/>
  <c r="S642" i="30"/>
  <c r="T642" i="30"/>
  <c r="A643" i="30"/>
  <c r="H643" i="30"/>
  <c r="I643" i="30"/>
  <c r="J643" i="30"/>
  <c r="K643" i="30"/>
  <c r="L643" i="30"/>
  <c r="M643" i="30"/>
  <c r="O643" i="30"/>
  <c r="P643" i="30"/>
  <c r="Q643" i="30"/>
  <c r="R643" i="30"/>
  <c r="S643" i="30"/>
  <c r="T643" i="30"/>
  <c r="C644" i="30"/>
  <c r="A645" i="30"/>
  <c r="H645" i="30"/>
  <c r="I645" i="30"/>
  <c r="J645" i="30"/>
  <c r="K645" i="30"/>
  <c r="L645" i="30"/>
  <c r="M645" i="30"/>
  <c r="A646" i="30"/>
  <c r="H646" i="30"/>
  <c r="I646" i="30"/>
  <c r="J646" i="30"/>
  <c r="K646" i="30"/>
  <c r="L646" i="30"/>
  <c r="M646" i="30"/>
  <c r="O646" i="30"/>
  <c r="P646" i="30"/>
  <c r="Q646" i="30"/>
  <c r="R646" i="30"/>
  <c r="S646" i="30"/>
  <c r="T646" i="30"/>
  <c r="A647" i="30"/>
  <c r="H647" i="30"/>
  <c r="I647" i="30"/>
  <c r="J647" i="30"/>
  <c r="K647" i="30"/>
  <c r="L647" i="30"/>
  <c r="M647" i="30"/>
  <c r="O647" i="30"/>
  <c r="P647" i="30"/>
  <c r="Q647" i="30"/>
  <c r="R647" i="30"/>
  <c r="S647" i="30"/>
  <c r="T647" i="30"/>
  <c r="A648" i="30"/>
  <c r="H648" i="30"/>
  <c r="I648" i="30"/>
  <c r="J648" i="30"/>
  <c r="K648" i="30"/>
  <c r="L648" i="30"/>
  <c r="M648" i="30"/>
  <c r="O648" i="30"/>
  <c r="P648" i="30"/>
  <c r="Q648" i="30"/>
  <c r="R648" i="30"/>
  <c r="S648" i="30"/>
  <c r="T648" i="30"/>
  <c r="A649" i="30"/>
  <c r="M649" i="30"/>
  <c r="O649" i="30"/>
  <c r="P649" i="30"/>
  <c r="Q649" i="30"/>
  <c r="R649" i="30"/>
  <c r="S649" i="30"/>
  <c r="T649" i="30"/>
  <c r="A650" i="30"/>
  <c r="H650" i="30"/>
  <c r="I650" i="30"/>
  <c r="J650" i="30"/>
  <c r="K650" i="30"/>
  <c r="L650" i="30"/>
  <c r="M650" i="30"/>
  <c r="O650" i="30"/>
  <c r="P650" i="30"/>
  <c r="Q650" i="30"/>
  <c r="R650" i="30"/>
  <c r="S650" i="30"/>
  <c r="T650" i="30"/>
  <c r="A651" i="30"/>
  <c r="H651" i="30"/>
  <c r="I651" i="30"/>
  <c r="J651" i="30"/>
  <c r="K651" i="30"/>
  <c r="L651" i="30"/>
  <c r="M651" i="30"/>
  <c r="O651" i="30"/>
  <c r="P651" i="30"/>
  <c r="Q651" i="30"/>
  <c r="R651" i="30"/>
  <c r="S651" i="30"/>
  <c r="T651" i="30"/>
  <c r="A652" i="30"/>
  <c r="H652" i="30"/>
  <c r="I652" i="30"/>
  <c r="J652" i="30"/>
  <c r="K652" i="30"/>
  <c r="L652" i="30"/>
  <c r="M652" i="30"/>
  <c r="O652" i="30"/>
  <c r="P652" i="30"/>
  <c r="Q652" i="30"/>
  <c r="R652" i="30"/>
  <c r="S652" i="30"/>
  <c r="T652" i="30"/>
  <c r="C653" i="30"/>
  <c r="A654" i="30"/>
  <c r="H654" i="30"/>
  <c r="I654" i="30"/>
  <c r="J654" i="30"/>
  <c r="K654" i="30"/>
  <c r="L654" i="30"/>
  <c r="M654" i="30"/>
  <c r="O654" i="30"/>
  <c r="P654" i="30"/>
  <c r="Q654" i="30"/>
  <c r="R654" i="30"/>
  <c r="S654" i="30"/>
  <c r="T654" i="30"/>
  <c r="A655" i="30"/>
  <c r="H655" i="30"/>
  <c r="I655" i="30"/>
  <c r="J655" i="30"/>
  <c r="K655" i="30"/>
  <c r="L655" i="30"/>
  <c r="M655" i="30"/>
  <c r="O655" i="30"/>
  <c r="P655" i="30"/>
  <c r="Q655" i="30"/>
  <c r="R655" i="30"/>
  <c r="S655" i="30"/>
  <c r="T655" i="30"/>
  <c r="A656" i="30"/>
  <c r="H656" i="30"/>
  <c r="I656" i="30"/>
  <c r="J656" i="30"/>
  <c r="K656" i="30"/>
  <c r="L656" i="30"/>
  <c r="M656" i="30"/>
  <c r="O656" i="30"/>
  <c r="P656" i="30"/>
  <c r="Q656" i="30"/>
  <c r="R656" i="30"/>
  <c r="S656" i="30"/>
  <c r="T656" i="30"/>
  <c r="A657" i="30"/>
  <c r="H657" i="30"/>
  <c r="I657" i="30"/>
  <c r="J657" i="30"/>
  <c r="K657" i="30"/>
  <c r="L657" i="30"/>
  <c r="M657" i="30"/>
  <c r="O657" i="30"/>
  <c r="P657" i="30"/>
  <c r="Q657" i="30"/>
  <c r="R657" i="30"/>
  <c r="S657" i="30"/>
  <c r="T657" i="30"/>
  <c r="A658" i="30"/>
  <c r="M658" i="30"/>
  <c r="O658" i="30"/>
  <c r="P658" i="30"/>
  <c r="Q658" i="30"/>
  <c r="R658" i="30"/>
  <c r="S658" i="30"/>
  <c r="T658" i="30"/>
  <c r="A659" i="30"/>
  <c r="H659" i="30"/>
  <c r="I659" i="30"/>
  <c r="J659" i="30"/>
  <c r="K659" i="30"/>
  <c r="L659" i="30"/>
  <c r="M659" i="30"/>
  <c r="O659" i="30"/>
  <c r="P659" i="30"/>
  <c r="Q659" i="30"/>
  <c r="R659" i="30"/>
  <c r="S659" i="30"/>
  <c r="T659" i="30"/>
  <c r="A660" i="30"/>
  <c r="H660" i="30"/>
  <c r="I660" i="30"/>
  <c r="J660" i="30"/>
  <c r="K660" i="30"/>
  <c r="L660" i="30"/>
  <c r="M660" i="30"/>
  <c r="O660" i="30"/>
  <c r="P660" i="30"/>
  <c r="Q660" i="30"/>
  <c r="R660" i="30"/>
  <c r="S660" i="30"/>
  <c r="T660" i="30"/>
  <c r="A661" i="30"/>
  <c r="H661" i="30"/>
  <c r="I661" i="30"/>
  <c r="J661" i="30"/>
  <c r="K661" i="30"/>
  <c r="L661" i="30"/>
  <c r="M661" i="30"/>
  <c r="O661" i="30"/>
  <c r="P661" i="30"/>
  <c r="Q661" i="30"/>
  <c r="R661" i="30"/>
  <c r="S661" i="30"/>
  <c r="T661" i="30"/>
  <c r="C662" i="30"/>
  <c r="A663" i="30"/>
  <c r="E663" i="30"/>
  <c r="J663" i="30" s="1"/>
  <c r="F663" i="30"/>
  <c r="F672" i="30" s="1"/>
  <c r="F681" i="30" s="1"/>
  <c r="B664" i="30"/>
  <c r="B665" i="30" s="1"/>
  <c r="B666" i="30" s="1"/>
  <c r="B667" i="30" s="1"/>
  <c r="B668" i="30" s="1"/>
  <c r="B669" i="30" s="1"/>
  <c r="B670" i="30" s="1"/>
  <c r="C664" i="30"/>
  <c r="D664" i="30"/>
  <c r="D665" i="30" s="1"/>
  <c r="D666" i="30" s="1"/>
  <c r="D667" i="30" s="1"/>
  <c r="D668" i="30" s="1"/>
  <c r="D669" i="30" s="1"/>
  <c r="D670" i="30" s="1"/>
  <c r="E664" i="30"/>
  <c r="F664" i="30"/>
  <c r="F673" i="30" s="1"/>
  <c r="F682" i="30" s="1"/>
  <c r="E665" i="30"/>
  <c r="E674" i="30" s="1"/>
  <c r="E683" i="30" s="1"/>
  <c r="F665" i="30"/>
  <c r="F674" i="30" s="1"/>
  <c r="F683" i="30" s="1"/>
  <c r="E666" i="30"/>
  <c r="E675" i="30" s="1"/>
  <c r="E684" i="30" s="1"/>
  <c r="F666" i="30"/>
  <c r="F675" i="30" s="1"/>
  <c r="F684" i="30" s="1"/>
  <c r="E667" i="30"/>
  <c r="E676" i="30" s="1"/>
  <c r="F667" i="30"/>
  <c r="F676" i="30" s="1"/>
  <c r="F685" i="30" s="1"/>
  <c r="E668" i="30"/>
  <c r="E677" i="30" s="1"/>
  <c r="E686" i="30" s="1"/>
  <c r="F668" i="30"/>
  <c r="F677" i="30" s="1"/>
  <c r="F686" i="30" s="1"/>
  <c r="E669" i="30"/>
  <c r="E678" i="30" s="1"/>
  <c r="F669" i="30"/>
  <c r="F678" i="30" s="1"/>
  <c r="F687" i="30" s="1"/>
  <c r="E670" i="30"/>
  <c r="F670" i="30"/>
  <c r="F679" i="30" s="1"/>
  <c r="F688" i="30" s="1"/>
  <c r="A672" i="30"/>
  <c r="B673" i="30"/>
  <c r="C673" i="30"/>
  <c r="D673" i="30"/>
  <c r="D674" i="30" s="1"/>
  <c r="D675" i="30" s="1"/>
  <c r="D676" i="30" s="1"/>
  <c r="D677" i="30" s="1"/>
  <c r="D678" i="30" s="1"/>
  <c r="D679" i="30" s="1"/>
  <c r="E673" i="30"/>
  <c r="B674" i="30"/>
  <c r="B675" i="30" s="1"/>
  <c r="B676" i="30" s="1"/>
  <c r="B677" i="30" s="1"/>
  <c r="B678" i="30" s="1"/>
  <c r="B679" i="30" s="1"/>
  <c r="A681" i="30"/>
  <c r="B682" i="30"/>
  <c r="B683" i="30" s="1"/>
  <c r="B684" i="30" s="1"/>
  <c r="B685" i="30" s="1"/>
  <c r="B686" i="30" s="1"/>
  <c r="B687" i="30" s="1"/>
  <c r="B688" i="30" s="1"/>
  <c r="C682" i="30"/>
  <c r="C683" i="30" s="1"/>
  <c r="C684" i="30" s="1"/>
  <c r="C685" i="30" s="1"/>
  <c r="C686" i="30" s="1"/>
  <c r="C687" i="30" s="1"/>
  <c r="C688" i="30" s="1"/>
  <c r="D682" i="30"/>
  <c r="D683" i="30" s="1"/>
  <c r="D684" i="30" s="1"/>
  <c r="D685" i="30" s="1"/>
  <c r="D686" i="30" s="1"/>
  <c r="D687" i="30" s="1"/>
  <c r="D688" i="30" s="1"/>
  <c r="A690" i="30"/>
  <c r="H690" i="30"/>
  <c r="I690" i="30"/>
  <c r="J690" i="30"/>
  <c r="K690" i="30"/>
  <c r="L690" i="30"/>
  <c r="M690" i="30"/>
  <c r="O690" i="30"/>
  <c r="P690" i="30"/>
  <c r="Q690" i="30"/>
  <c r="R690" i="30"/>
  <c r="S690" i="30"/>
  <c r="T690" i="30"/>
  <c r="A691" i="30"/>
  <c r="H691" i="30"/>
  <c r="I691" i="30"/>
  <c r="J691" i="30"/>
  <c r="K691" i="30"/>
  <c r="L691" i="30"/>
  <c r="M691" i="30"/>
  <c r="O691" i="30"/>
  <c r="P691" i="30"/>
  <c r="Q691" i="30"/>
  <c r="R691" i="30"/>
  <c r="S691" i="30"/>
  <c r="T691" i="30"/>
  <c r="A692" i="30"/>
  <c r="H692" i="30"/>
  <c r="I692" i="30"/>
  <c r="J692" i="30"/>
  <c r="K692" i="30"/>
  <c r="L692" i="30"/>
  <c r="M692" i="30"/>
  <c r="O692" i="30"/>
  <c r="P692" i="30"/>
  <c r="Q692" i="30"/>
  <c r="R692" i="30"/>
  <c r="S692" i="30"/>
  <c r="T692" i="30"/>
  <c r="A693" i="30"/>
  <c r="H693" i="30"/>
  <c r="I693" i="30"/>
  <c r="J693" i="30"/>
  <c r="K693" i="30"/>
  <c r="L693" i="30"/>
  <c r="M693" i="30"/>
  <c r="O693" i="30"/>
  <c r="P693" i="30"/>
  <c r="Q693" i="30"/>
  <c r="R693" i="30"/>
  <c r="S693" i="30"/>
  <c r="T693" i="30"/>
  <c r="A694" i="30"/>
  <c r="M694" i="30"/>
  <c r="A695" i="30"/>
  <c r="H695" i="30"/>
  <c r="I695" i="30"/>
  <c r="J695" i="30"/>
  <c r="K695" i="30"/>
  <c r="L695" i="30"/>
  <c r="M695" i="30"/>
  <c r="O695" i="30"/>
  <c r="P695" i="30"/>
  <c r="Q695" i="30"/>
  <c r="R695" i="30"/>
  <c r="S695" i="30"/>
  <c r="T695" i="30"/>
  <c r="A696" i="30"/>
  <c r="H696" i="30"/>
  <c r="I696" i="30"/>
  <c r="J696" i="30"/>
  <c r="K696" i="30"/>
  <c r="L696" i="30"/>
  <c r="M696" i="30"/>
  <c r="O696" i="30"/>
  <c r="P696" i="30"/>
  <c r="Q696" i="30"/>
  <c r="R696" i="30"/>
  <c r="S696" i="30"/>
  <c r="T696" i="30"/>
  <c r="A697" i="30"/>
  <c r="H697" i="30"/>
  <c r="I697" i="30"/>
  <c r="J697" i="30"/>
  <c r="K697" i="30"/>
  <c r="L697" i="30"/>
  <c r="M697" i="30"/>
  <c r="O697" i="30"/>
  <c r="P697" i="30"/>
  <c r="Q697" i="30"/>
  <c r="R697" i="30"/>
  <c r="S697" i="30"/>
  <c r="T697" i="30"/>
  <c r="C698" i="30"/>
  <c r="A699" i="30"/>
  <c r="H699" i="30"/>
  <c r="I699" i="30"/>
  <c r="J699" i="30"/>
  <c r="K699" i="30"/>
  <c r="L699" i="30"/>
  <c r="M699" i="30"/>
  <c r="O699" i="30"/>
  <c r="P699" i="30"/>
  <c r="Q699" i="30"/>
  <c r="R699" i="30"/>
  <c r="S699" i="30"/>
  <c r="T699" i="30"/>
  <c r="A700" i="30"/>
  <c r="H700" i="30"/>
  <c r="I700" i="30"/>
  <c r="J700" i="30"/>
  <c r="K700" i="30"/>
  <c r="L700" i="30"/>
  <c r="M700" i="30"/>
  <c r="O700" i="30"/>
  <c r="P700" i="30"/>
  <c r="Q700" i="30"/>
  <c r="R700" i="30"/>
  <c r="S700" i="30"/>
  <c r="T700" i="30"/>
  <c r="A701" i="30"/>
  <c r="H701" i="30"/>
  <c r="I701" i="30"/>
  <c r="J701" i="30"/>
  <c r="K701" i="30"/>
  <c r="L701" i="30"/>
  <c r="M701" i="30"/>
  <c r="O701" i="30"/>
  <c r="P701" i="30"/>
  <c r="Q701" i="30"/>
  <c r="R701" i="30"/>
  <c r="S701" i="30"/>
  <c r="T701" i="30"/>
  <c r="A702" i="30"/>
  <c r="H702" i="30"/>
  <c r="I702" i="30"/>
  <c r="J702" i="30"/>
  <c r="K702" i="30"/>
  <c r="L702" i="30"/>
  <c r="M702" i="30"/>
  <c r="O702" i="30"/>
  <c r="P702" i="30"/>
  <c r="Q702" i="30"/>
  <c r="R702" i="30"/>
  <c r="S702" i="30"/>
  <c r="T702" i="30"/>
  <c r="A703" i="30"/>
  <c r="L703" i="30"/>
  <c r="M703" i="30"/>
  <c r="O703" i="30"/>
  <c r="P703" i="30"/>
  <c r="Q703" i="30"/>
  <c r="R703" i="30"/>
  <c r="S703" i="30"/>
  <c r="T703" i="30"/>
  <c r="A704" i="30"/>
  <c r="H704" i="30"/>
  <c r="I704" i="30"/>
  <c r="J704" i="30"/>
  <c r="K704" i="30"/>
  <c r="L704" i="30"/>
  <c r="M704" i="30"/>
  <c r="O704" i="30"/>
  <c r="P704" i="30"/>
  <c r="Q704" i="30"/>
  <c r="R704" i="30"/>
  <c r="S704" i="30"/>
  <c r="T704" i="30"/>
  <c r="A705" i="30"/>
  <c r="H705" i="30"/>
  <c r="I705" i="30"/>
  <c r="J705" i="30"/>
  <c r="K705" i="30"/>
  <c r="L705" i="30"/>
  <c r="M705" i="30"/>
  <c r="O705" i="30"/>
  <c r="P705" i="30"/>
  <c r="Q705" i="30"/>
  <c r="R705" i="30"/>
  <c r="S705" i="30"/>
  <c r="T705" i="30"/>
  <c r="A706" i="30"/>
  <c r="H706" i="30"/>
  <c r="I706" i="30"/>
  <c r="J706" i="30"/>
  <c r="K706" i="30"/>
  <c r="L706" i="30"/>
  <c r="M706" i="30"/>
  <c r="O706" i="30"/>
  <c r="P706" i="30"/>
  <c r="Q706" i="30"/>
  <c r="R706" i="30"/>
  <c r="S706" i="30"/>
  <c r="T706" i="30"/>
  <c r="C707" i="30"/>
  <c r="A708" i="30"/>
  <c r="H708" i="30"/>
  <c r="I708" i="30"/>
  <c r="J708" i="30"/>
  <c r="K708" i="30"/>
  <c r="L708" i="30"/>
  <c r="M708" i="30"/>
  <c r="O708" i="30"/>
  <c r="P708" i="30"/>
  <c r="Q708" i="30"/>
  <c r="R708" i="30"/>
  <c r="S708" i="30"/>
  <c r="T708" i="30"/>
  <c r="A709" i="30"/>
  <c r="H709" i="30"/>
  <c r="I709" i="30"/>
  <c r="J709" i="30"/>
  <c r="K709" i="30"/>
  <c r="L709" i="30"/>
  <c r="M709" i="30"/>
  <c r="O709" i="30"/>
  <c r="P709" i="30"/>
  <c r="Q709" i="30"/>
  <c r="R709" i="30"/>
  <c r="S709" i="30"/>
  <c r="T709" i="30"/>
  <c r="A710" i="30"/>
  <c r="H710" i="30"/>
  <c r="I710" i="30"/>
  <c r="J710" i="30"/>
  <c r="K710" i="30"/>
  <c r="L710" i="30"/>
  <c r="M710" i="30"/>
  <c r="O710" i="30"/>
  <c r="P710" i="30"/>
  <c r="Q710" i="30"/>
  <c r="R710" i="30"/>
  <c r="S710" i="30"/>
  <c r="T710" i="30"/>
  <c r="A711" i="30"/>
  <c r="H711" i="30"/>
  <c r="I711" i="30"/>
  <c r="J711" i="30"/>
  <c r="K711" i="30"/>
  <c r="L711" i="30"/>
  <c r="M711" i="30"/>
  <c r="O711" i="30"/>
  <c r="P711" i="30"/>
  <c r="Q711" i="30"/>
  <c r="R711" i="30"/>
  <c r="S711" i="30"/>
  <c r="T711" i="30"/>
  <c r="A712" i="30"/>
  <c r="L712" i="30"/>
  <c r="M712" i="30"/>
  <c r="O712" i="30"/>
  <c r="P712" i="30"/>
  <c r="Q712" i="30"/>
  <c r="R712" i="30"/>
  <c r="S712" i="30"/>
  <c r="T712" i="30"/>
  <c r="A713" i="30"/>
  <c r="H713" i="30"/>
  <c r="I713" i="30"/>
  <c r="J713" i="30"/>
  <c r="K713" i="30"/>
  <c r="L713" i="30"/>
  <c r="M713" i="30"/>
  <c r="O713" i="30"/>
  <c r="P713" i="30"/>
  <c r="Q713" i="30"/>
  <c r="R713" i="30"/>
  <c r="S713" i="30"/>
  <c r="T713" i="30"/>
  <c r="A714" i="30"/>
  <c r="H714" i="30"/>
  <c r="I714" i="30"/>
  <c r="J714" i="30"/>
  <c r="K714" i="30"/>
  <c r="L714" i="30"/>
  <c r="M714" i="30"/>
  <c r="O714" i="30"/>
  <c r="P714" i="30"/>
  <c r="Q714" i="30"/>
  <c r="R714" i="30"/>
  <c r="S714" i="30"/>
  <c r="T714" i="30"/>
  <c r="A715" i="30"/>
  <c r="H715" i="30"/>
  <c r="I715" i="30"/>
  <c r="J715" i="30"/>
  <c r="K715" i="30"/>
  <c r="L715" i="30"/>
  <c r="M715" i="30"/>
  <c r="O715" i="30"/>
  <c r="P715" i="30"/>
  <c r="Q715" i="30"/>
  <c r="R715" i="30"/>
  <c r="S715" i="30"/>
  <c r="T715" i="30"/>
  <c r="C716" i="30"/>
  <c r="A717" i="30"/>
  <c r="H717" i="30"/>
  <c r="I717" i="30"/>
  <c r="J717" i="30"/>
  <c r="K717" i="30"/>
  <c r="L717" i="30"/>
  <c r="M717" i="30"/>
  <c r="O717" i="30"/>
  <c r="P717" i="30"/>
  <c r="Q717" i="30"/>
  <c r="R717" i="30"/>
  <c r="S717" i="30"/>
  <c r="T717" i="30"/>
  <c r="A718" i="30"/>
  <c r="H718" i="30"/>
  <c r="I718" i="30"/>
  <c r="J718" i="30"/>
  <c r="K718" i="30"/>
  <c r="L718" i="30"/>
  <c r="M718" i="30"/>
  <c r="O718" i="30"/>
  <c r="P718" i="30"/>
  <c r="Q718" i="30"/>
  <c r="R718" i="30"/>
  <c r="S718" i="30"/>
  <c r="T718" i="30"/>
  <c r="A719" i="30"/>
  <c r="H719" i="30"/>
  <c r="I719" i="30"/>
  <c r="J719" i="30"/>
  <c r="K719" i="30"/>
  <c r="L719" i="30"/>
  <c r="M719" i="30"/>
  <c r="O719" i="30"/>
  <c r="P719" i="30"/>
  <c r="Q719" i="30"/>
  <c r="R719" i="30"/>
  <c r="S719" i="30"/>
  <c r="T719" i="30"/>
  <c r="A720" i="30"/>
  <c r="H720" i="30"/>
  <c r="I720" i="30"/>
  <c r="J720" i="30"/>
  <c r="K720" i="30"/>
  <c r="L720" i="30"/>
  <c r="M720" i="30"/>
  <c r="O720" i="30"/>
  <c r="P720" i="30"/>
  <c r="Q720" i="30"/>
  <c r="R720" i="30"/>
  <c r="S720" i="30"/>
  <c r="T720" i="30"/>
  <c r="A721" i="30"/>
  <c r="L721" i="30"/>
  <c r="M721" i="30"/>
  <c r="O721" i="30"/>
  <c r="P721" i="30"/>
  <c r="Q721" i="30"/>
  <c r="R721" i="30"/>
  <c r="S721" i="30"/>
  <c r="T721" i="30"/>
  <c r="A722" i="30"/>
  <c r="H722" i="30"/>
  <c r="I722" i="30"/>
  <c r="J722" i="30"/>
  <c r="K722" i="30"/>
  <c r="L722" i="30"/>
  <c r="M722" i="30"/>
  <c r="O722" i="30"/>
  <c r="P722" i="30"/>
  <c r="Q722" i="30"/>
  <c r="R722" i="30"/>
  <c r="S722" i="30"/>
  <c r="T722" i="30"/>
  <c r="A723" i="30"/>
  <c r="H723" i="30"/>
  <c r="I723" i="30"/>
  <c r="J723" i="30"/>
  <c r="K723" i="30"/>
  <c r="L723" i="30"/>
  <c r="M723" i="30"/>
  <c r="O723" i="30"/>
  <c r="P723" i="30"/>
  <c r="Q723" i="30"/>
  <c r="R723" i="30"/>
  <c r="S723" i="30"/>
  <c r="T723" i="30"/>
  <c r="A724" i="30"/>
  <c r="H724" i="30"/>
  <c r="I724" i="30"/>
  <c r="J724" i="30"/>
  <c r="K724" i="30"/>
  <c r="L724" i="30"/>
  <c r="M724" i="30"/>
  <c r="O724" i="30"/>
  <c r="P724" i="30"/>
  <c r="Q724" i="30"/>
  <c r="R724" i="30"/>
  <c r="S724" i="30"/>
  <c r="T724" i="30"/>
  <c r="C725" i="30"/>
  <c r="A726" i="30"/>
  <c r="H726" i="30"/>
  <c r="I726" i="30"/>
  <c r="J726" i="30"/>
  <c r="K726" i="30"/>
  <c r="L726" i="30"/>
  <c r="M726" i="30"/>
  <c r="O726" i="30"/>
  <c r="P726" i="30"/>
  <c r="Q726" i="30"/>
  <c r="R726" i="30"/>
  <c r="S726" i="30"/>
  <c r="T726" i="30"/>
  <c r="A727" i="30"/>
  <c r="H727" i="30"/>
  <c r="I727" i="30"/>
  <c r="J727" i="30"/>
  <c r="K727" i="30"/>
  <c r="L727" i="30"/>
  <c r="M727" i="30"/>
  <c r="O727" i="30"/>
  <c r="P727" i="30"/>
  <c r="Q727" i="30"/>
  <c r="R727" i="30"/>
  <c r="S727" i="30"/>
  <c r="T727" i="30"/>
  <c r="A728" i="30"/>
  <c r="H728" i="30"/>
  <c r="I728" i="30"/>
  <c r="J728" i="30"/>
  <c r="K728" i="30"/>
  <c r="L728" i="30"/>
  <c r="M728" i="30"/>
  <c r="O728" i="30"/>
  <c r="P728" i="30"/>
  <c r="Q728" i="30"/>
  <c r="R728" i="30"/>
  <c r="S728" i="30"/>
  <c r="T728" i="30"/>
  <c r="A729" i="30"/>
  <c r="H729" i="30"/>
  <c r="I729" i="30"/>
  <c r="J729" i="30"/>
  <c r="K729" i="30"/>
  <c r="L729" i="30"/>
  <c r="M729" i="30"/>
  <c r="O729" i="30"/>
  <c r="P729" i="30"/>
  <c r="Q729" i="30"/>
  <c r="R729" i="30"/>
  <c r="S729" i="30"/>
  <c r="T729" i="30"/>
  <c r="A730" i="30"/>
  <c r="H730" i="30"/>
  <c r="I730" i="30"/>
  <c r="J730" i="30"/>
  <c r="K730" i="30"/>
  <c r="L730" i="30"/>
  <c r="M730" i="30"/>
  <c r="O730" i="30"/>
  <c r="P730" i="30"/>
  <c r="Q730" i="30"/>
  <c r="R730" i="30"/>
  <c r="S730" i="30"/>
  <c r="T730" i="30"/>
  <c r="A731" i="30"/>
  <c r="H731" i="30"/>
  <c r="I731" i="30"/>
  <c r="J731" i="30"/>
  <c r="K731" i="30"/>
  <c r="L731" i="30"/>
  <c r="M731" i="30"/>
  <c r="O731" i="30"/>
  <c r="P731" i="30"/>
  <c r="Q731" i="30"/>
  <c r="R731" i="30"/>
  <c r="S731" i="30"/>
  <c r="T731" i="30"/>
  <c r="A732" i="30"/>
  <c r="H732" i="30"/>
  <c r="I732" i="30"/>
  <c r="J732" i="30"/>
  <c r="K732" i="30"/>
  <c r="L732" i="30"/>
  <c r="M732" i="30"/>
  <c r="O732" i="30"/>
  <c r="P732" i="30"/>
  <c r="Q732" i="30"/>
  <c r="R732" i="30"/>
  <c r="S732" i="30"/>
  <c r="T732" i="30"/>
  <c r="A733" i="30"/>
  <c r="H733" i="30"/>
  <c r="I733" i="30"/>
  <c r="J733" i="30"/>
  <c r="K733" i="30"/>
  <c r="L733" i="30"/>
  <c r="M733" i="30"/>
  <c r="O733" i="30"/>
  <c r="P733" i="30"/>
  <c r="Q733" i="30"/>
  <c r="R733" i="30"/>
  <c r="S733" i="30"/>
  <c r="T733" i="30"/>
  <c r="C734" i="30"/>
  <c r="A735" i="30"/>
  <c r="H735" i="30"/>
  <c r="I735" i="30"/>
  <c r="J735" i="30"/>
  <c r="K735" i="30"/>
  <c r="L735" i="30"/>
  <c r="M735" i="30"/>
  <c r="O735" i="30"/>
  <c r="P735" i="30"/>
  <c r="Q735" i="30"/>
  <c r="R735" i="30"/>
  <c r="S735" i="30"/>
  <c r="T735" i="30"/>
  <c r="A736" i="30"/>
  <c r="H736" i="30"/>
  <c r="I736" i="30"/>
  <c r="J736" i="30"/>
  <c r="K736" i="30"/>
  <c r="L736" i="30"/>
  <c r="M736" i="30"/>
  <c r="O736" i="30"/>
  <c r="P736" i="30"/>
  <c r="Q736" i="30"/>
  <c r="R736" i="30"/>
  <c r="S736" i="30"/>
  <c r="T736" i="30"/>
  <c r="A737" i="30"/>
  <c r="H737" i="30"/>
  <c r="I737" i="30"/>
  <c r="J737" i="30"/>
  <c r="K737" i="30"/>
  <c r="L737" i="30"/>
  <c r="M737" i="30"/>
  <c r="O737" i="30"/>
  <c r="P737" i="30"/>
  <c r="Q737" i="30"/>
  <c r="R737" i="30"/>
  <c r="S737" i="30"/>
  <c r="T737" i="30"/>
  <c r="A738" i="30"/>
  <c r="H738" i="30"/>
  <c r="I738" i="30"/>
  <c r="J738" i="30"/>
  <c r="K738" i="30"/>
  <c r="L738" i="30"/>
  <c r="M738" i="30"/>
  <c r="O738" i="30"/>
  <c r="P738" i="30"/>
  <c r="Q738" i="30"/>
  <c r="R738" i="30"/>
  <c r="S738" i="30"/>
  <c r="T738" i="30"/>
  <c r="A739" i="30"/>
  <c r="H739" i="30"/>
  <c r="I739" i="30"/>
  <c r="J739" i="30"/>
  <c r="K739" i="30"/>
  <c r="L739" i="30"/>
  <c r="M739" i="30"/>
  <c r="O739" i="30"/>
  <c r="P739" i="30"/>
  <c r="Q739" i="30"/>
  <c r="R739" i="30"/>
  <c r="S739" i="30"/>
  <c r="T739" i="30"/>
  <c r="A740" i="30"/>
  <c r="H740" i="30"/>
  <c r="I740" i="30"/>
  <c r="J740" i="30"/>
  <c r="K740" i="30"/>
  <c r="L740" i="30"/>
  <c r="M740" i="30"/>
  <c r="O740" i="30"/>
  <c r="P740" i="30"/>
  <c r="Q740" i="30"/>
  <c r="R740" i="30"/>
  <c r="S740" i="30"/>
  <c r="T740" i="30"/>
  <c r="A741" i="30"/>
  <c r="H741" i="30"/>
  <c r="I741" i="30"/>
  <c r="J741" i="30"/>
  <c r="K741" i="30"/>
  <c r="L741" i="30"/>
  <c r="M741" i="30"/>
  <c r="O741" i="30"/>
  <c r="P741" i="30"/>
  <c r="Q741" i="30"/>
  <c r="R741" i="30"/>
  <c r="S741" i="30"/>
  <c r="T741" i="30"/>
  <c r="A742" i="30"/>
  <c r="H742" i="30"/>
  <c r="I742" i="30"/>
  <c r="J742" i="30"/>
  <c r="K742" i="30"/>
  <c r="L742" i="30"/>
  <c r="M742" i="30"/>
  <c r="O742" i="30"/>
  <c r="P742" i="30"/>
  <c r="Q742" i="30"/>
  <c r="R742" i="30"/>
  <c r="S742" i="30"/>
  <c r="T742" i="30"/>
  <c r="C743" i="30"/>
  <c r="A744" i="30"/>
  <c r="H744" i="30"/>
  <c r="I744" i="30"/>
  <c r="J744" i="30"/>
  <c r="K744" i="30"/>
  <c r="L744" i="30"/>
  <c r="M744" i="30"/>
  <c r="A745" i="30"/>
  <c r="H745" i="30"/>
  <c r="I745" i="30"/>
  <c r="J745" i="30"/>
  <c r="K745" i="30"/>
  <c r="L745" i="30"/>
  <c r="M745" i="30"/>
  <c r="O745" i="30"/>
  <c r="P745" i="30"/>
  <c r="Q745" i="30"/>
  <c r="R745" i="30"/>
  <c r="S745" i="30"/>
  <c r="T745" i="30"/>
  <c r="A746" i="30"/>
  <c r="H746" i="30"/>
  <c r="I746" i="30"/>
  <c r="J746" i="30"/>
  <c r="K746" i="30"/>
  <c r="L746" i="30"/>
  <c r="M746" i="30"/>
  <c r="O746" i="30"/>
  <c r="P746" i="30"/>
  <c r="Q746" i="30"/>
  <c r="R746" i="30"/>
  <c r="S746" i="30"/>
  <c r="T746" i="30"/>
  <c r="A747" i="30"/>
  <c r="H747" i="30"/>
  <c r="I747" i="30"/>
  <c r="J747" i="30"/>
  <c r="K747" i="30"/>
  <c r="L747" i="30"/>
  <c r="M747" i="30"/>
  <c r="O747" i="30"/>
  <c r="P747" i="30"/>
  <c r="Q747" i="30"/>
  <c r="R747" i="30"/>
  <c r="S747" i="30"/>
  <c r="T747" i="30"/>
  <c r="A748" i="30"/>
  <c r="M748" i="30"/>
  <c r="A749" i="30"/>
  <c r="H749" i="30"/>
  <c r="I749" i="30"/>
  <c r="J749" i="30"/>
  <c r="K749" i="30"/>
  <c r="L749" i="30"/>
  <c r="M749" i="30"/>
  <c r="O749" i="30"/>
  <c r="P749" i="30"/>
  <c r="Q749" i="30"/>
  <c r="R749" i="30"/>
  <c r="S749" i="30"/>
  <c r="T749" i="30"/>
  <c r="A750" i="30"/>
  <c r="H750" i="30"/>
  <c r="I750" i="30"/>
  <c r="J750" i="30"/>
  <c r="K750" i="30"/>
  <c r="L750" i="30"/>
  <c r="M750" i="30"/>
  <c r="O750" i="30"/>
  <c r="P750" i="30"/>
  <c r="Q750" i="30"/>
  <c r="R750" i="30"/>
  <c r="S750" i="30"/>
  <c r="T750" i="30"/>
  <c r="A751" i="30"/>
  <c r="H751" i="30"/>
  <c r="I751" i="30"/>
  <c r="J751" i="30"/>
  <c r="K751" i="30"/>
  <c r="L751" i="30"/>
  <c r="M751" i="30"/>
  <c r="O751" i="30"/>
  <c r="P751" i="30"/>
  <c r="Q751" i="30"/>
  <c r="R751" i="30"/>
  <c r="S751" i="30"/>
  <c r="T751" i="30"/>
  <c r="C752" i="30"/>
  <c r="A753" i="30"/>
  <c r="H753" i="30"/>
  <c r="I753" i="30"/>
  <c r="J753" i="30"/>
  <c r="K753" i="30"/>
  <c r="L753" i="30"/>
  <c r="M753" i="30"/>
  <c r="O753" i="30"/>
  <c r="P753" i="30"/>
  <c r="Q753" i="30"/>
  <c r="R753" i="30"/>
  <c r="S753" i="30"/>
  <c r="T753" i="30"/>
  <c r="A754" i="30"/>
  <c r="H754" i="30"/>
  <c r="I754" i="30"/>
  <c r="J754" i="30"/>
  <c r="K754" i="30"/>
  <c r="L754" i="30"/>
  <c r="M754" i="30"/>
  <c r="O754" i="30"/>
  <c r="P754" i="30"/>
  <c r="Q754" i="30"/>
  <c r="R754" i="30"/>
  <c r="S754" i="30"/>
  <c r="T754" i="30"/>
  <c r="A755" i="30"/>
  <c r="H755" i="30"/>
  <c r="I755" i="30"/>
  <c r="J755" i="30"/>
  <c r="K755" i="30"/>
  <c r="L755" i="30"/>
  <c r="M755" i="30"/>
  <c r="O755" i="30"/>
  <c r="P755" i="30"/>
  <c r="Q755" i="30"/>
  <c r="R755" i="30"/>
  <c r="S755" i="30"/>
  <c r="T755" i="30"/>
  <c r="A756" i="30"/>
  <c r="H756" i="30"/>
  <c r="I756" i="30"/>
  <c r="J756" i="30"/>
  <c r="K756" i="30"/>
  <c r="L756" i="30"/>
  <c r="M756" i="30"/>
  <c r="O756" i="30"/>
  <c r="P756" i="30"/>
  <c r="Q756" i="30"/>
  <c r="R756" i="30"/>
  <c r="S756" i="30"/>
  <c r="T756" i="30"/>
  <c r="A757" i="30"/>
  <c r="L757" i="30"/>
  <c r="M757" i="30"/>
  <c r="O757" i="30"/>
  <c r="P757" i="30"/>
  <c r="Q757" i="30"/>
  <c r="R757" i="30"/>
  <c r="S757" i="30"/>
  <c r="T757" i="30"/>
  <c r="A758" i="30"/>
  <c r="H758" i="30"/>
  <c r="I758" i="30"/>
  <c r="J758" i="30"/>
  <c r="K758" i="30"/>
  <c r="L758" i="30"/>
  <c r="M758" i="30"/>
  <c r="O758" i="30"/>
  <c r="P758" i="30"/>
  <c r="Q758" i="30"/>
  <c r="R758" i="30"/>
  <c r="S758" i="30"/>
  <c r="T758" i="30"/>
  <c r="A759" i="30"/>
  <c r="H759" i="30"/>
  <c r="I759" i="30"/>
  <c r="J759" i="30"/>
  <c r="K759" i="30"/>
  <c r="L759" i="30"/>
  <c r="M759" i="30"/>
  <c r="O759" i="30"/>
  <c r="P759" i="30"/>
  <c r="Q759" i="30"/>
  <c r="R759" i="30"/>
  <c r="S759" i="30"/>
  <c r="T759" i="30"/>
  <c r="A760" i="30"/>
  <c r="H760" i="30"/>
  <c r="I760" i="30"/>
  <c r="J760" i="30"/>
  <c r="K760" i="30"/>
  <c r="L760" i="30"/>
  <c r="M760" i="30"/>
  <c r="O760" i="30"/>
  <c r="P760" i="30"/>
  <c r="Q760" i="30"/>
  <c r="R760" i="30"/>
  <c r="S760" i="30"/>
  <c r="T760" i="30"/>
  <c r="C761" i="30"/>
  <c r="A762" i="30"/>
  <c r="H762" i="30"/>
  <c r="I762" i="30"/>
  <c r="J762" i="30"/>
  <c r="K762" i="30"/>
  <c r="L762" i="30"/>
  <c r="M762" i="30"/>
  <c r="O762" i="30"/>
  <c r="P762" i="30"/>
  <c r="Q762" i="30"/>
  <c r="R762" i="30"/>
  <c r="S762" i="30"/>
  <c r="T762" i="30"/>
  <c r="A763" i="30"/>
  <c r="H763" i="30"/>
  <c r="I763" i="30"/>
  <c r="J763" i="30"/>
  <c r="K763" i="30"/>
  <c r="L763" i="30"/>
  <c r="M763" i="30"/>
  <c r="O763" i="30"/>
  <c r="P763" i="30"/>
  <c r="Q763" i="30"/>
  <c r="R763" i="30"/>
  <c r="S763" i="30"/>
  <c r="T763" i="30"/>
  <c r="A764" i="30"/>
  <c r="H764" i="30"/>
  <c r="I764" i="30"/>
  <c r="J764" i="30"/>
  <c r="K764" i="30"/>
  <c r="L764" i="30"/>
  <c r="M764" i="30"/>
  <c r="O764" i="30"/>
  <c r="P764" i="30"/>
  <c r="Q764" i="30"/>
  <c r="R764" i="30"/>
  <c r="S764" i="30"/>
  <c r="T764" i="30"/>
  <c r="A765" i="30"/>
  <c r="H765" i="30"/>
  <c r="I765" i="30"/>
  <c r="J765" i="30"/>
  <c r="K765" i="30"/>
  <c r="L765" i="30"/>
  <c r="M765" i="30"/>
  <c r="O765" i="30"/>
  <c r="P765" i="30"/>
  <c r="Q765" i="30"/>
  <c r="R765" i="30"/>
  <c r="S765" i="30"/>
  <c r="T765" i="30"/>
  <c r="A766" i="30"/>
  <c r="L766" i="30"/>
  <c r="M766" i="30"/>
  <c r="O766" i="30"/>
  <c r="P766" i="30"/>
  <c r="Q766" i="30"/>
  <c r="R766" i="30"/>
  <c r="S766" i="30"/>
  <c r="T766" i="30"/>
  <c r="A767" i="30"/>
  <c r="H767" i="30"/>
  <c r="I767" i="30"/>
  <c r="J767" i="30"/>
  <c r="K767" i="30"/>
  <c r="L767" i="30"/>
  <c r="M767" i="30"/>
  <c r="O767" i="30"/>
  <c r="P767" i="30"/>
  <c r="Q767" i="30"/>
  <c r="R767" i="30"/>
  <c r="S767" i="30"/>
  <c r="T767" i="30"/>
  <c r="A768" i="30"/>
  <c r="H768" i="30"/>
  <c r="I768" i="30"/>
  <c r="J768" i="30"/>
  <c r="K768" i="30"/>
  <c r="L768" i="30"/>
  <c r="M768" i="30"/>
  <c r="O768" i="30"/>
  <c r="P768" i="30"/>
  <c r="Q768" i="30"/>
  <c r="R768" i="30"/>
  <c r="S768" i="30"/>
  <c r="T768" i="30"/>
  <c r="A769" i="30"/>
  <c r="H769" i="30"/>
  <c r="I769" i="30"/>
  <c r="J769" i="30"/>
  <c r="K769" i="30"/>
  <c r="L769" i="30"/>
  <c r="M769" i="30"/>
  <c r="O769" i="30"/>
  <c r="P769" i="30"/>
  <c r="Q769" i="30"/>
  <c r="R769" i="30"/>
  <c r="S769" i="30"/>
  <c r="T769" i="30"/>
  <c r="C770" i="30"/>
  <c r="A771" i="30"/>
  <c r="H771" i="30"/>
  <c r="I771" i="30"/>
  <c r="J771" i="30"/>
  <c r="K771" i="30"/>
  <c r="L771" i="30"/>
  <c r="M771" i="30"/>
  <c r="O771" i="30"/>
  <c r="P771" i="30"/>
  <c r="Q771" i="30"/>
  <c r="R771" i="30"/>
  <c r="S771" i="30"/>
  <c r="T771" i="30"/>
  <c r="A772" i="30"/>
  <c r="H772" i="30"/>
  <c r="I772" i="30"/>
  <c r="J772" i="30"/>
  <c r="K772" i="30"/>
  <c r="L772" i="30"/>
  <c r="M772" i="30"/>
  <c r="O772" i="30"/>
  <c r="P772" i="30"/>
  <c r="Q772" i="30"/>
  <c r="R772" i="30"/>
  <c r="S772" i="30"/>
  <c r="T772" i="30"/>
  <c r="A773" i="30"/>
  <c r="H773" i="30"/>
  <c r="I773" i="30"/>
  <c r="J773" i="30"/>
  <c r="K773" i="30"/>
  <c r="L773" i="30"/>
  <c r="M773" i="30"/>
  <c r="O773" i="30"/>
  <c r="P773" i="30"/>
  <c r="Q773" i="30"/>
  <c r="R773" i="30"/>
  <c r="S773" i="30"/>
  <c r="T773" i="30"/>
  <c r="A774" i="30"/>
  <c r="H774" i="30"/>
  <c r="I774" i="30"/>
  <c r="J774" i="30"/>
  <c r="K774" i="30"/>
  <c r="L774" i="30"/>
  <c r="M774" i="30"/>
  <c r="O774" i="30"/>
  <c r="P774" i="30"/>
  <c r="Q774" i="30"/>
  <c r="R774" i="30"/>
  <c r="S774" i="30"/>
  <c r="T774" i="30"/>
  <c r="A775" i="30"/>
  <c r="L775" i="30"/>
  <c r="M775" i="30"/>
  <c r="O775" i="30"/>
  <c r="P775" i="30"/>
  <c r="Q775" i="30"/>
  <c r="R775" i="30"/>
  <c r="S775" i="30"/>
  <c r="T775" i="30"/>
  <c r="A776" i="30"/>
  <c r="H776" i="30"/>
  <c r="I776" i="30"/>
  <c r="J776" i="30"/>
  <c r="K776" i="30"/>
  <c r="L776" i="30"/>
  <c r="M776" i="30"/>
  <c r="O776" i="30"/>
  <c r="P776" i="30"/>
  <c r="Q776" i="30"/>
  <c r="R776" i="30"/>
  <c r="S776" i="30"/>
  <c r="T776" i="30"/>
  <c r="A777" i="30"/>
  <c r="H777" i="30"/>
  <c r="I777" i="30"/>
  <c r="J777" i="30"/>
  <c r="K777" i="30"/>
  <c r="L777" i="30"/>
  <c r="M777" i="30"/>
  <c r="O777" i="30"/>
  <c r="P777" i="30"/>
  <c r="Q777" i="30"/>
  <c r="R777" i="30"/>
  <c r="S777" i="30"/>
  <c r="T777" i="30"/>
  <c r="A778" i="30"/>
  <c r="H778" i="30"/>
  <c r="I778" i="30"/>
  <c r="J778" i="30"/>
  <c r="K778" i="30"/>
  <c r="L778" i="30"/>
  <c r="M778" i="30"/>
  <c r="O778" i="30"/>
  <c r="P778" i="30"/>
  <c r="Q778" i="30"/>
  <c r="R778" i="30"/>
  <c r="S778" i="30"/>
  <c r="T778" i="30"/>
  <c r="C779" i="30"/>
  <c r="A780" i="30"/>
  <c r="H780" i="30"/>
  <c r="I780" i="30"/>
  <c r="J780" i="30"/>
  <c r="K780" i="30"/>
  <c r="L780" i="30"/>
  <c r="M780" i="30"/>
  <c r="O780" i="30"/>
  <c r="P780" i="30"/>
  <c r="Q780" i="30"/>
  <c r="R780" i="30"/>
  <c r="S780" i="30"/>
  <c r="T780" i="30"/>
  <c r="A781" i="30"/>
  <c r="H781" i="30"/>
  <c r="I781" i="30"/>
  <c r="J781" i="30"/>
  <c r="K781" i="30"/>
  <c r="L781" i="30"/>
  <c r="M781" i="30"/>
  <c r="O781" i="30"/>
  <c r="P781" i="30"/>
  <c r="Q781" i="30"/>
  <c r="R781" i="30"/>
  <c r="S781" i="30"/>
  <c r="T781" i="30"/>
  <c r="A782" i="30"/>
  <c r="H782" i="30"/>
  <c r="I782" i="30"/>
  <c r="J782" i="30"/>
  <c r="K782" i="30"/>
  <c r="L782" i="30"/>
  <c r="M782" i="30"/>
  <c r="O782" i="30"/>
  <c r="P782" i="30"/>
  <c r="Q782" i="30"/>
  <c r="R782" i="30"/>
  <c r="S782" i="30"/>
  <c r="T782" i="30"/>
  <c r="A783" i="30"/>
  <c r="H783" i="30"/>
  <c r="I783" i="30"/>
  <c r="J783" i="30"/>
  <c r="K783" i="30"/>
  <c r="L783" i="30"/>
  <c r="M783" i="30"/>
  <c r="O783" i="30"/>
  <c r="P783" i="30"/>
  <c r="Q783" i="30"/>
  <c r="R783" i="30"/>
  <c r="S783" i="30"/>
  <c r="T783" i="30"/>
  <c r="A784" i="30"/>
  <c r="L784" i="30"/>
  <c r="M784" i="30"/>
  <c r="O784" i="30"/>
  <c r="P784" i="30"/>
  <c r="Q784" i="30"/>
  <c r="R784" i="30"/>
  <c r="S784" i="30"/>
  <c r="T784" i="30"/>
  <c r="A785" i="30"/>
  <c r="H785" i="30"/>
  <c r="I785" i="30"/>
  <c r="J785" i="30"/>
  <c r="K785" i="30"/>
  <c r="L785" i="30"/>
  <c r="M785" i="30"/>
  <c r="O785" i="30"/>
  <c r="P785" i="30"/>
  <c r="Q785" i="30"/>
  <c r="R785" i="30"/>
  <c r="S785" i="30"/>
  <c r="T785" i="30"/>
  <c r="A786" i="30"/>
  <c r="H786" i="30"/>
  <c r="I786" i="30"/>
  <c r="J786" i="30"/>
  <c r="K786" i="30"/>
  <c r="L786" i="30"/>
  <c r="M786" i="30"/>
  <c r="O786" i="30"/>
  <c r="P786" i="30"/>
  <c r="Q786" i="30"/>
  <c r="R786" i="30"/>
  <c r="S786" i="30"/>
  <c r="T786" i="30"/>
  <c r="A787" i="30"/>
  <c r="H787" i="30"/>
  <c r="I787" i="30"/>
  <c r="J787" i="30"/>
  <c r="K787" i="30"/>
  <c r="L787" i="30"/>
  <c r="M787" i="30"/>
  <c r="O787" i="30"/>
  <c r="P787" i="30"/>
  <c r="Q787" i="30"/>
  <c r="R787" i="30"/>
  <c r="S787" i="30"/>
  <c r="T787" i="30"/>
  <c r="C788" i="30"/>
  <c r="A789" i="30"/>
  <c r="H789" i="30"/>
  <c r="I789" i="30"/>
  <c r="J789" i="30"/>
  <c r="K789" i="30"/>
  <c r="L789" i="30"/>
  <c r="M789" i="30"/>
  <c r="O789" i="30"/>
  <c r="P789" i="30"/>
  <c r="Q789" i="30"/>
  <c r="R789" i="30"/>
  <c r="S789" i="30"/>
  <c r="T789" i="30"/>
  <c r="A790" i="30"/>
  <c r="H790" i="30"/>
  <c r="I790" i="30"/>
  <c r="J790" i="30"/>
  <c r="K790" i="30"/>
  <c r="L790" i="30"/>
  <c r="M790" i="30"/>
  <c r="O790" i="30"/>
  <c r="P790" i="30"/>
  <c r="Q790" i="30"/>
  <c r="R790" i="30"/>
  <c r="S790" i="30"/>
  <c r="T790" i="30"/>
  <c r="A791" i="30"/>
  <c r="H791" i="30"/>
  <c r="I791" i="30"/>
  <c r="J791" i="30"/>
  <c r="K791" i="30"/>
  <c r="L791" i="30"/>
  <c r="M791" i="30"/>
  <c r="O791" i="30"/>
  <c r="P791" i="30"/>
  <c r="Q791" i="30"/>
  <c r="R791" i="30"/>
  <c r="S791" i="30"/>
  <c r="T791" i="30"/>
  <c r="A792" i="30"/>
  <c r="H792" i="30"/>
  <c r="I792" i="30"/>
  <c r="J792" i="30"/>
  <c r="K792" i="30"/>
  <c r="L792" i="30"/>
  <c r="M792" i="30"/>
  <c r="O792" i="30"/>
  <c r="P792" i="30"/>
  <c r="Q792" i="30"/>
  <c r="R792" i="30"/>
  <c r="S792" i="30"/>
  <c r="T792" i="30"/>
  <c r="A793" i="30"/>
  <c r="L793" i="30"/>
  <c r="M793" i="30"/>
  <c r="O793" i="30"/>
  <c r="P793" i="30"/>
  <c r="Q793" i="30"/>
  <c r="R793" i="30"/>
  <c r="S793" i="30"/>
  <c r="T793" i="30"/>
  <c r="A794" i="30"/>
  <c r="H794" i="30"/>
  <c r="I794" i="30"/>
  <c r="J794" i="30"/>
  <c r="K794" i="30"/>
  <c r="L794" i="30"/>
  <c r="M794" i="30"/>
  <c r="O794" i="30"/>
  <c r="P794" i="30"/>
  <c r="Q794" i="30"/>
  <c r="R794" i="30"/>
  <c r="S794" i="30"/>
  <c r="T794" i="30"/>
  <c r="A795" i="30"/>
  <c r="H795" i="30"/>
  <c r="I795" i="30"/>
  <c r="J795" i="30"/>
  <c r="K795" i="30"/>
  <c r="L795" i="30"/>
  <c r="M795" i="30"/>
  <c r="O795" i="30"/>
  <c r="P795" i="30"/>
  <c r="Q795" i="30"/>
  <c r="R795" i="30"/>
  <c r="S795" i="30"/>
  <c r="T795" i="30"/>
  <c r="A796" i="30"/>
  <c r="H796" i="30"/>
  <c r="I796" i="30"/>
  <c r="J796" i="30"/>
  <c r="K796" i="30"/>
  <c r="L796" i="30"/>
  <c r="M796" i="30"/>
  <c r="O796" i="30"/>
  <c r="P796" i="30"/>
  <c r="Q796" i="30"/>
  <c r="R796" i="30"/>
  <c r="S796" i="30"/>
  <c r="T796" i="30"/>
  <c r="C797" i="30"/>
  <c r="A798" i="30"/>
  <c r="H798" i="30"/>
  <c r="I798" i="30"/>
  <c r="J798" i="30"/>
  <c r="K798" i="30"/>
  <c r="L798" i="30"/>
  <c r="M798" i="30"/>
  <c r="O798" i="30"/>
  <c r="P798" i="30"/>
  <c r="Q798" i="30"/>
  <c r="R798" i="30"/>
  <c r="S798" i="30"/>
  <c r="T798" i="30"/>
  <c r="A799" i="30"/>
  <c r="H799" i="30"/>
  <c r="I799" i="30"/>
  <c r="J799" i="30"/>
  <c r="K799" i="30"/>
  <c r="L799" i="30"/>
  <c r="M799" i="30"/>
  <c r="O799" i="30"/>
  <c r="P799" i="30"/>
  <c r="Q799" i="30"/>
  <c r="R799" i="30"/>
  <c r="S799" i="30"/>
  <c r="T799" i="30"/>
  <c r="A800" i="30"/>
  <c r="H800" i="30"/>
  <c r="I800" i="30"/>
  <c r="J800" i="30"/>
  <c r="K800" i="30"/>
  <c r="L800" i="30"/>
  <c r="M800" i="30"/>
  <c r="O800" i="30"/>
  <c r="P800" i="30"/>
  <c r="Q800" i="30"/>
  <c r="R800" i="30"/>
  <c r="S800" i="30"/>
  <c r="T800" i="30"/>
  <c r="A801" i="30"/>
  <c r="H801" i="30"/>
  <c r="I801" i="30"/>
  <c r="J801" i="30"/>
  <c r="K801" i="30"/>
  <c r="L801" i="30"/>
  <c r="M801" i="30"/>
  <c r="O801" i="30"/>
  <c r="P801" i="30"/>
  <c r="Q801" i="30"/>
  <c r="R801" i="30"/>
  <c r="S801" i="30"/>
  <c r="T801" i="30"/>
  <c r="A802" i="30"/>
  <c r="L802" i="30"/>
  <c r="M802" i="30"/>
  <c r="A803" i="30"/>
  <c r="H803" i="30"/>
  <c r="I803" i="30"/>
  <c r="J803" i="30"/>
  <c r="K803" i="30"/>
  <c r="L803" i="30"/>
  <c r="M803" i="30"/>
  <c r="O803" i="30"/>
  <c r="P803" i="30"/>
  <c r="Q803" i="30"/>
  <c r="R803" i="30"/>
  <c r="S803" i="30"/>
  <c r="T803" i="30"/>
  <c r="A804" i="30"/>
  <c r="H804" i="30"/>
  <c r="I804" i="30"/>
  <c r="J804" i="30"/>
  <c r="K804" i="30"/>
  <c r="L804" i="30"/>
  <c r="M804" i="30"/>
  <c r="O804" i="30"/>
  <c r="P804" i="30"/>
  <c r="Q804" i="30"/>
  <c r="R804" i="30"/>
  <c r="S804" i="30"/>
  <c r="T804" i="30"/>
  <c r="A805" i="30"/>
  <c r="H805" i="30"/>
  <c r="I805" i="30"/>
  <c r="J805" i="30"/>
  <c r="K805" i="30"/>
  <c r="L805" i="30"/>
  <c r="M805" i="30"/>
  <c r="O805" i="30"/>
  <c r="P805" i="30"/>
  <c r="Q805" i="30"/>
  <c r="R805" i="30"/>
  <c r="S805" i="30"/>
  <c r="T805" i="30"/>
  <c r="C806" i="30"/>
  <c r="A807" i="30"/>
  <c r="H807" i="30"/>
  <c r="I807" i="30"/>
  <c r="J807" i="30"/>
  <c r="K807" i="30"/>
  <c r="L807" i="30"/>
  <c r="M807" i="30"/>
  <c r="O807" i="30"/>
  <c r="P807" i="30"/>
  <c r="Q807" i="30"/>
  <c r="R807" i="30"/>
  <c r="S807" i="30"/>
  <c r="T807" i="30"/>
  <c r="A808" i="30"/>
  <c r="H808" i="30"/>
  <c r="I808" i="30"/>
  <c r="J808" i="30"/>
  <c r="K808" i="30"/>
  <c r="L808" i="30"/>
  <c r="M808" i="30"/>
  <c r="O808" i="30"/>
  <c r="P808" i="30"/>
  <c r="Q808" i="30"/>
  <c r="R808" i="30"/>
  <c r="S808" i="30"/>
  <c r="T808" i="30"/>
  <c r="A809" i="30"/>
  <c r="H809" i="30"/>
  <c r="I809" i="30"/>
  <c r="J809" i="30"/>
  <c r="K809" i="30"/>
  <c r="L809" i="30"/>
  <c r="M809" i="30"/>
  <c r="O809" i="30"/>
  <c r="P809" i="30"/>
  <c r="Q809" i="30"/>
  <c r="R809" i="30"/>
  <c r="S809" i="30"/>
  <c r="T809" i="30"/>
  <c r="A810" i="30"/>
  <c r="H810" i="30"/>
  <c r="I810" i="30"/>
  <c r="J810" i="30"/>
  <c r="K810" i="30"/>
  <c r="L810" i="30"/>
  <c r="M810" i="30"/>
  <c r="O810" i="30"/>
  <c r="P810" i="30"/>
  <c r="Q810" i="30"/>
  <c r="R810" i="30"/>
  <c r="S810" i="30"/>
  <c r="T810" i="30"/>
  <c r="A811" i="30"/>
  <c r="L811" i="30"/>
  <c r="M811" i="30"/>
  <c r="O811" i="30"/>
  <c r="P811" i="30"/>
  <c r="Q811" i="30"/>
  <c r="R811" i="30"/>
  <c r="S811" i="30"/>
  <c r="T811" i="30"/>
  <c r="A812" i="30"/>
  <c r="H812" i="30"/>
  <c r="I812" i="30"/>
  <c r="J812" i="30"/>
  <c r="K812" i="30"/>
  <c r="L812" i="30"/>
  <c r="M812" i="30"/>
  <c r="O812" i="30"/>
  <c r="P812" i="30"/>
  <c r="Q812" i="30"/>
  <c r="R812" i="30"/>
  <c r="S812" i="30"/>
  <c r="T812" i="30"/>
  <c r="A813" i="30"/>
  <c r="H813" i="30"/>
  <c r="I813" i="30"/>
  <c r="J813" i="30"/>
  <c r="K813" i="30"/>
  <c r="L813" i="30"/>
  <c r="M813" i="30"/>
  <c r="O813" i="30"/>
  <c r="P813" i="30"/>
  <c r="Q813" i="30"/>
  <c r="R813" i="30"/>
  <c r="S813" i="30"/>
  <c r="T813" i="30"/>
  <c r="A814" i="30"/>
  <c r="H814" i="30"/>
  <c r="I814" i="30"/>
  <c r="J814" i="30"/>
  <c r="K814" i="30"/>
  <c r="L814" i="30"/>
  <c r="M814" i="30"/>
  <c r="O814" i="30"/>
  <c r="P814" i="30"/>
  <c r="Q814" i="30"/>
  <c r="R814" i="30"/>
  <c r="S814" i="30"/>
  <c r="T814" i="30"/>
  <c r="C815" i="30"/>
  <c r="A816" i="30"/>
  <c r="H816" i="30"/>
  <c r="I816" i="30"/>
  <c r="J816" i="30"/>
  <c r="K816" i="30"/>
  <c r="L816" i="30"/>
  <c r="M816" i="30"/>
  <c r="O816" i="30"/>
  <c r="P816" i="30"/>
  <c r="Q816" i="30"/>
  <c r="R816" i="30"/>
  <c r="S816" i="30"/>
  <c r="T816" i="30"/>
  <c r="A817" i="30"/>
  <c r="H817" i="30"/>
  <c r="I817" i="30"/>
  <c r="J817" i="30"/>
  <c r="K817" i="30"/>
  <c r="L817" i="30"/>
  <c r="M817" i="30"/>
  <c r="O817" i="30"/>
  <c r="P817" i="30"/>
  <c r="Q817" i="30"/>
  <c r="R817" i="30"/>
  <c r="S817" i="30"/>
  <c r="T817" i="30"/>
  <c r="A818" i="30"/>
  <c r="H818" i="30"/>
  <c r="I818" i="30"/>
  <c r="J818" i="30"/>
  <c r="K818" i="30"/>
  <c r="L818" i="30"/>
  <c r="M818" i="30"/>
  <c r="O818" i="30"/>
  <c r="P818" i="30"/>
  <c r="Q818" i="30"/>
  <c r="R818" i="30"/>
  <c r="S818" i="30"/>
  <c r="T818" i="30"/>
  <c r="A819" i="30"/>
  <c r="H819" i="30"/>
  <c r="I819" i="30"/>
  <c r="J819" i="30"/>
  <c r="K819" i="30"/>
  <c r="L819" i="30"/>
  <c r="M819" i="30"/>
  <c r="O819" i="30"/>
  <c r="P819" i="30"/>
  <c r="Q819" i="30"/>
  <c r="R819" i="30"/>
  <c r="S819" i="30"/>
  <c r="T819" i="30"/>
  <c r="A820" i="30"/>
  <c r="H820" i="30"/>
  <c r="I820" i="30"/>
  <c r="J820" i="30"/>
  <c r="K820" i="30"/>
  <c r="L820" i="30"/>
  <c r="M820" i="30"/>
  <c r="O820" i="30"/>
  <c r="P820" i="30"/>
  <c r="Q820" i="30"/>
  <c r="R820" i="30"/>
  <c r="S820" i="30"/>
  <c r="T820" i="30"/>
  <c r="A821" i="30"/>
  <c r="H821" i="30"/>
  <c r="I821" i="30"/>
  <c r="J821" i="30"/>
  <c r="K821" i="30"/>
  <c r="L821" i="30"/>
  <c r="M821" i="30"/>
  <c r="O821" i="30"/>
  <c r="P821" i="30"/>
  <c r="Q821" i="30"/>
  <c r="R821" i="30"/>
  <c r="S821" i="30"/>
  <c r="T821" i="30"/>
  <c r="A822" i="30"/>
  <c r="H822" i="30"/>
  <c r="I822" i="30"/>
  <c r="J822" i="30"/>
  <c r="K822" i="30"/>
  <c r="L822" i="30"/>
  <c r="M822" i="30"/>
  <c r="O822" i="30"/>
  <c r="P822" i="30"/>
  <c r="Q822" i="30"/>
  <c r="R822" i="30"/>
  <c r="S822" i="30"/>
  <c r="T822" i="30"/>
  <c r="A823" i="30"/>
  <c r="H823" i="30"/>
  <c r="I823" i="30"/>
  <c r="J823" i="30"/>
  <c r="K823" i="30"/>
  <c r="L823" i="30"/>
  <c r="M823" i="30"/>
  <c r="O823" i="30"/>
  <c r="P823" i="30"/>
  <c r="Q823" i="30"/>
  <c r="R823" i="30"/>
  <c r="S823" i="30"/>
  <c r="T823" i="30"/>
  <c r="C824" i="30"/>
  <c r="A825" i="30"/>
  <c r="H825" i="30"/>
  <c r="I825" i="30"/>
  <c r="J825" i="30"/>
  <c r="K825" i="30"/>
  <c r="L825" i="30"/>
  <c r="M825" i="30"/>
  <c r="O825" i="30"/>
  <c r="P825" i="30"/>
  <c r="Q825" i="30"/>
  <c r="R825" i="30"/>
  <c r="S825" i="30"/>
  <c r="T825" i="30"/>
  <c r="A826" i="30"/>
  <c r="H826" i="30"/>
  <c r="I826" i="30"/>
  <c r="J826" i="30"/>
  <c r="K826" i="30"/>
  <c r="L826" i="30"/>
  <c r="M826" i="30"/>
  <c r="O826" i="30"/>
  <c r="P826" i="30"/>
  <c r="Q826" i="30"/>
  <c r="R826" i="30"/>
  <c r="S826" i="30"/>
  <c r="T826" i="30"/>
  <c r="A827" i="30"/>
  <c r="H827" i="30"/>
  <c r="I827" i="30"/>
  <c r="J827" i="30"/>
  <c r="K827" i="30"/>
  <c r="L827" i="30"/>
  <c r="M827" i="30"/>
  <c r="O827" i="30"/>
  <c r="P827" i="30"/>
  <c r="Q827" i="30"/>
  <c r="R827" i="30"/>
  <c r="S827" i="30"/>
  <c r="T827" i="30"/>
  <c r="A828" i="30"/>
  <c r="H828" i="30"/>
  <c r="I828" i="30"/>
  <c r="J828" i="30"/>
  <c r="K828" i="30"/>
  <c r="L828" i="30"/>
  <c r="M828" i="30"/>
  <c r="O828" i="30"/>
  <c r="P828" i="30"/>
  <c r="Q828" i="30"/>
  <c r="R828" i="30"/>
  <c r="S828" i="30"/>
  <c r="T828" i="30"/>
  <c r="A829" i="30"/>
  <c r="H829" i="30"/>
  <c r="I829" i="30"/>
  <c r="J829" i="30"/>
  <c r="K829" i="30"/>
  <c r="L829" i="30"/>
  <c r="M829" i="30"/>
  <c r="O829" i="30"/>
  <c r="P829" i="30"/>
  <c r="Q829" i="30"/>
  <c r="R829" i="30"/>
  <c r="S829" i="30"/>
  <c r="T829" i="30"/>
  <c r="A830" i="30"/>
  <c r="H830" i="30"/>
  <c r="I830" i="30"/>
  <c r="J830" i="30"/>
  <c r="K830" i="30"/>
  <c r="L830" i="30"/>
  <c r="M830" i="30"/>
  <c r="O830" i="30"/>
  <c r="P830" i="30"/>
  <c r="Q830" i="30"/>
  <c r="R830" i="30"/>
  <c r="S830" i="30"/>
  <c r="T830" i="30"/>
  <c r="A831" i="30"/>
  <c r="H831" i="30"/>
  <c r="I831" i="30"/>
  <c r="J831" i="30"/>
  <c r="K831" i="30"/>
  <c r="L831" i="30"/>
  <c r="M831" i="30"/>
  <c r="O831" i="30"/>
  <c r="P831" i="30"/>
  <c r="Q831" i="30"/>
  <c r="R831" i="30"/>
  <c r="S831" i="30"/>
  <c r="T831" i="30"/>
  <c r="A832" i="30"/>
  <c r="H832" i="30"/>
  <c r="I832" i="30"/>
  <c r="J832" i="30"/>
  <c r="K832" i="30"/>
  <c r="L832" i="30"/>
  <c r="M832" i="30"/>
  <c r="O832" i="30"/>
  <c r="P832" i="30"/>
  <c r="Q832" i="30"/>
  <c r="R832" i="30"/>
  <c r="S832" i="30"/>
  <c r="T832" i="30"/>
  <c r="C833" i="30"/>
  <c r="A834" i="30"/>
  <c r="H834" i="30"/>
  <c r="I834" i="30"/>
  <c r="J834" i="30"/>
  <c r="K834" i="30"/>
  <c r="L834" i="30"/>
  <c r="M834" i="30"/>
  <c r="O834" i="30"/>
  <c r="P834" i="30"/>
  <c r="Q834" i="30"/>
  <c r="R834" i="30"/>
  <c r="S834" i="30"/>
  <c r="T834" i="30"/>
  <c r="A835" i="30"/>
  <c r="H835" i="30"/>
  <c r="I835" i="30"/>
  <c r="J835" i="30"/>
  <c r="K835" i="30"/>
  <c r="L835" i="30"/>
  <c r="M835" i="30"/>
  <c r="O835" i="30"/>
  <c r="P835" i="30"/>
  <c r="Q835" i="30"/>
  <c r="R835" i="30"/>
  <c r="S835" i="30"/>
  <c r="T835" i="30"/>
  <c r="A836" i="30"/>
  <c r="H836" i="30"/>
  <c r="I836" i="30"/>
  <c r="J836" i="30"/>
  <c r="K836" i="30"/>
  <c r="L836" i="30"/>
  <c r="M836" i="30"/>
  <c r="A837" i="30"/>
  <c r="H837" i="30"/>
  <c r="I837" i="30"/>
  <c r="J837" i="30"/>
  <c r="K837" i="30"/>
  <c r="L837" i="30"/>
  <c r="M837" i="30"/>
  <c r="O837" i="30"/>
  <c r="P837" i="30"/>
  <c r="Q837" i="30"/>
  <c r="R837" i="30"/>
  <c r="S837" i="30"/>
  <c r="T837" i="30"/>
  <c r="A838" i="30"/>
  <c r="M838" i="30"/>
  <c r="A839" i="30"/>
  <c r="H839" i="30"/>
  <c r="I839" i="30"/>
  <c r="J839" i="30"/>
  <c r="K839" i="30"/>
  <c r="L839" i="30"/>
  <c r="M839" i="30"/>
  <c r="O839" i="30"/>
  <c r="P839" i="30"/>
  <c r="Q839" i="30"/>
  <c r="R839" i="30"/>
  <c r="S839" i="30"/>
  <c r="T839" i="30"/>
  <c r="A840" i="30"/>
  <c r="H840" i="30"/>
  <c r="I840" i="30"/>
  <c r="J840" i="30"/>
  <c r="K840" i="30"/>
  <c r="L840" i="30"/>
  <c r="M840" i="30"/>
  <c r="O840" i="30"/>
  <c r="P840" i="30"/>
  <c r="Q840" i="30"/>
  <c r="R840" i="30"/>
  <c r="S840" i="30"/>
  <c r="T840" i="30"/>
  <c r="A841" i="30"/>
  <c r="H841" i="30"/>
  <c r="I841" i="30"/>
  <c r="J841" i="30"/>
  <c r="K841" i="30"/>
  <c r="L841" i="30"/>
  <c r="M841" i="30"/>
  <c r="O841" i="30"/>
  <c r="P841" i="30"/>
  <c r="Q841" i="30"/>
  <c r="R841" i="30"/>
  <c r="S841" i="30"/>
  <c r="T841" i="30"/>
  <c r="C842" i="30"/>
  <c r="A843" i="30"/>
  <c r="H843" i="30"/>
  <c r="I843" i="30"/>
  <c r="J843" i="30"/>
  <c r="K843" i="30"/>
  <c r="L843" i="30"/>
  <c r="M843" i="30"/>
  <c r="O843" i="30"/>
  <c r="P843" i="30"/>
  <c r="Q843" i="30"/>
  <c r="R843" i="30"/>
  <c r="S843" i="30"/>
  <c r="T843" i="30"/>
  <c r="A844" i="30"/>
  <c r="H844" i="30"/>
  <c r="I844" i="30"/>
  <c r="J844" i="30"/>
  <c r="K844" i="30"/>
  <c r="L844" i="30"/>
  <c r="M844" i="30"/>
  <c r="O844" i="30"/>
  <c r="P844" i="30"/>
  <c r="Q844" i="30"/>
  <c r="R844" i="30"/>
  <c r="S844" i="30"/>
  <c r="T844" i="30"/>
  <c r="A845" i="30"/>
  <c r="H845" i="30"/>
  <c r="I845" i="30"/>
  <c r="J845" i="30"/>
  <c r="K845" i="30"/>
  <c r="L845" i="30"/>
  <c r="M845" i="30"/>
  <c r="O845" i="30"/>
  <c r="P845" i="30"/>
  <c r="Q845" i="30"/>
  <c r="R845" i="30"/>
  <c r="S845" i="30"/>
  <c r="T845" i="30"/>
  <c r="A846" i="30"/>
  <c r="H846" i="30"/>
  <c r="I846" i="30"/>
  <c r="J846" i="30"/>
  <c r="K846" i="30"/>
  <c r="L846" i="30"/>
  <c r="M846" i="30"/>
  <c r="O846" i="30"/>
  <c r="P846" i="30"/>
  <c r="Q846" i="30"/>
  <c r="R846" i="30"/>
  <c r="S846" i="30"/>
  <c r="T846" i="30"/>
  <c r="A847" i="30"/>
  <c r="M847" i="30"/>
  <c r="O847" i="30"/>
  <c r="P847" i="30"/>
  <c r="Q847" i="30"/>
  <c r="R847" i="30"/>
  <c r="S847" i="30"/>
  <c r="T847" i="30"/>
  <c r="A848" i="30"/>
  <c r="H848" i="30"/>
  <c r="I848" i="30"/>
  <c r="J848" i="30"/>
  <c r="K848" i="30"/>
  <c r="L848" i="30"/>
  <c r="M848" i="30"/>
  <c r="O848" i="30"/>
  <c r="P848" i="30"/>
  <c r="Q848" i="30"/>
  <c r="R848" i="30"/>
  <c r="S848" i="30"/>
  <c r="T848" i="30"/>
  <c r="A849" i="30"/>
  <c r="H849" i="30"/>
  <c r="I849" i="30"/>
  <c r="J849" i="30"/>
  <c r="K849" i="30"/>
  <c r="L849" i="30"/>
  <c r="M849" i="30"/>
  <c r="O849" i="30"/>
  <c r="P849" i="30"/>
  <c r="Q849" i="30"/>
  <c r="R849" i="30"/>
  <c r="S849" i="30"/>
  <c r="T849" i="30"/>
  <c r="A850" i="30"/>
  <c r="H850" i="30"/>
  <c r="I850" i="30"/>
  <c r="J850" i="30"/>
  <c r="K850" i="30"/>
  <c r="L850" i="30"/>
  <c r="M850" i="30"/>
  <c r="O850" i="30"/>
  <c r="P850" i="30"/>
  <c r="Q850" i="30"/>
  <c r="R850" i="30"/>
  <c r="S850" i="30"/>
  <c r="T850" i="30"/>
  <c r="C851" i="30"/>
  <c r="A852" i="30"/>
  <c r="H852" i="30"/>
  <c r="I852" i="30"/>
  <c r="J852" i="30"/>
  <c r="K852" i="30"/>
  <c r="L852" i="30"/>
  <c r="M852" i="30"/>
  <c r="A853" i="30"/>
  <c r="H853" i="30"/>
  <c r="I853" i="30"/>
  <c r="J853" i="30"/>
  <c r="K853" i="30"/>
  <c r="L853" i="30"/>
  <c r="M853" i="30"/>
  <c r="O853" i="30"/>
  <c r="P853" i="30"/>
  <c r="Q853" i="30"/>
  <c r="R853" i="30"/>
  <c r="S853" i="30"/>
  <c r="T853" i="30"/>
  <c r="A854" i="30"/>
  <c r="H854" i="30"/>
  <c r="I854" i="30"/>
  <c r="J854" i="30"/>
  <c r="K854" i="30"/>
  <c r="L854" i="30"/>
  <c r="M854" i="30"/>
  <c r="O854" i="30"/>
  <c r="P854" i="30"/>
  <c r="Q854" i="30"/>
  <c r="R854" i="30"/>
  <c r="S854" i="30"/>
  <c r="T854" i="30"/>
  <c r="A855" i="30"/>
  <c r="H855" i="30"/>
  <c r="I855" i="30"/>
  <c r="J855" i="30"/>
  <c r="K855" i="30"/>
  <c r="L855" i="30"/>
  <c r="M855" i="30"/>
  <c r="O855" i="30"/>
  <c r="P855" i="30"/>
  <c r="Q855" i="30"/>
  <c r="R855" i="30"/>
  <c r="S855" i="30"/>
  <c r="T855" i="30"/>
  <c r="A856" i="30"/>
  <c r="L856" i="30"/>
  <c r="M856" i="30"/>
  <c r="A857" i="30"/>
  <c r="H857" i="30"/>
  <c r="I857" i="30"/>
  <c r="J857" i="30"/>
  <c r="K857" i="30"/>
  <c r="L857" i="30"/>
  <c r="M857" i="30"/>
  <c r="O857" i="30"/>
  <c r="P857" i="30"/>
  <c r="Q857" i="30"/>
  <c r="R857" i="30"/>
  <c r="S857" i="30"/>
  <c r="T857" i="30"/>
  <c r="A858" i="30"/>
  <c r="H858" i="30"/>
  <c r="I858" i="30"/>
  <c r="J858" i="30"/>
  <c r="K858" i="30"/>
  <c r="L858" i="30"/>
  <c r="M858" i="30"/>
  <c r="O858" i="30"/>
  <c r="P858" i="30"/>
  <c r="Q858" i="30"/>
  <c r="R858" i="30"/>
  <c r="S858" i="30"/>
  <c r="T858" i="30"/>
  <c r="A859" i="30"/>
  <c r="H859" i="30"/>
  <c r="I859" i="30"/>
  <c r="J859" i="30"/>
  <c r="K859" i="30"/>
  <c r="L859" i="30"/>
  <c r="M859" i="30"/>
  <c r="O859" i="30"/>
  <c r="P859" i="30"/>
  <c r="Q859" i="30"/>
  <c r="R859" i="30"/>
  <c r="S859" i="30"/>
  <c r="T859" i="30"/>
  <c r="C860" i="30"/>
  <c r="A861" i="30"/>
  <c r="H861" i="30"/>
  <c r="I861" i="30"/>
  <c r="J861" i="30"/>
  <c r="K861" i="30"/>
  <c r="L861" i="30"/>
  <c r="M861" i="30"/>
  <c r="O861" i="30"/>
  <c r="P861" i="30"/>
  <c r="Q861" i="30"/>
  <c r="R861" i="30"/>
  <c r="S861" i="30"/>
  <c r="T861" i="30"/>
  <c r="A862" i="30"/>
  <c r="H862" i="30"/>
  <c r="I862" i="30"/>
  <c r="J862" i="30"/>
  <c r="K862" i="30"/>
  <c r="L862" i="30"/>
  <c r="M862" i="30"/>
  <c r="O862" i="30"/>
  <c r="P862" i="30"/>
  <c r="Q862" i="30"/>
  <c r="R862" i="30"/>
  <c r="S862" i="30"/>
  <c r="T862" i="30"/>
  <c r="A863" i="30"/>
  <c r="H863" i="30"/>
  <c r="I863" i="30"/>
  <c r="J863" i="30"/>
  <c r="K863" i="30"/>
  <c r="L863" i="30"/>
  <c r="M863" i="30"/>
  <c r="O863" i="30"/>
  <c r="P863" i="30"/>
  <c r="Q863" i="30"/>
  <c r="R863" i="30"/>
  <c r="S863" i="30"/>
  <c r="T863" i="30"/>
  <c r="A864" i="30"/>
  <c r="H864" i="30"/>
  <c r="I864" i="30"/>
  <c r="J864" i="30"/>
  <c r="K864" i="30"/>
  <c r="L864" i="30"/>
  <c r="M864" i="30"/>
  <c r="O864" i="30"/>
  <c r="P864" i="30"/>
  <c r="Q864" i="30"/>
  <c r="R864" i="30"/>
  <c r="S864" i="30"/>
  <c r="T864" i="30"/>
  <c r="A865" i="30"/>
  <c r="L865" i="30"/>
  <c r="M865" i="30"/>
  <c r="O865" i="30"/>
  <c r="P865" i="30"/>
  <c r="Q865" i="30"/>
  <c r="R865" i="30"/>
  <c r="S865" i="30"/>
  <c r="T865" i="30"/>
  <c r="A866" i="30"/>
  <c r="H866" i="30"/>
  <c r="I866" i="30"/>
  <c r="J866" i="30"/>
  <c r="K866" i="30"/>
  <c r="L866" i="30"/>
  <c r="M866" i="30"/>
  <c r="O866" i="30"/>
  <c r="P866" i="30"/>
  <c r="Q866" i="30"/>
  <c r="R866" i="30"/>
  <c r="S866" i="30"/>
  <c r="T866" i="30"/>
  <c r="A867" i="30"/>
  <c r="H867" i="30"/>
  <c r="I867" i="30"/>
  <c r="J867" i="30"/>
  <c r="K867" i="30"/>
  <c r="L867" i="30"/>
  <c r="M867" i="30"/>
  <c r="O867" i="30"/>
  <c r="P867" i="30"/>
  <c r="Q867" i="30"/>
  <c r="R867" i="30"/>
  <c r="S867" i="30"/>
  <c r="T867" i="30"/>
  <c r="A868" i="30"/>
  <c r="H868" i="30"/>
  <c r="I868" i="30"/>
  <c r="J868" i="30"/>
  <c r="K868" i="30"/>
  <c r="L868" i="30"/>
  <c r="M868" i="30"/>
  <c r="O868" i="30"/>
  <c r="P868" i="30"/>
  <c r="Q868" i="30"/>
  <c r="R868" i="30"/>
  <c r="S868" i="30"/>
  <c r="T868" i="30"/>
  <c r="C869" i="30"/>
  <c r="A870" i="30"/>
  <c r="E870" i="30"/>
  <c r="J870" i="30" s="1"/>
  <c r="F870" i="30"/>
  <c r="H870" i="30"/>
  <c r="B871" i="30"/>
  <c r="B872" i="30" s="1"/>
  <c r="B873" i="30" s="1"/>
  <c r="B874" i="30" s="1"/>
  <c r="B875" i="30" s="1"/>
  <c r="B876" i="30" s="1"/>
  <c r="B877" i="30" s="1"/>
  <c r="C871" i="30"/>
  <c r="C872" i="30" s="1"/>
  <c r="D871" i="30"/>
  <c r="D872" i="30" s="1"/>
  <c r="D873" i="30" s="1"/>
  <c r="D874" i="30" s="1"/>
  <c r="D875" i="30" s="1"/>
  <c r="D876" i="30" s="1"/>
  <c r="D877" i="30" s="1"/>
  <c r="E871" i="30"/>
  <c r="H871" i="30" s="1"/>
  <c r="F871" i="30"/>
  <c r="E872" i="30"/>
  <c r="F872" i="30"/>
  <c r="E873" i="30"/>
  <c r="F873" i="30"/>
  <c r="E874" i="30"/>
  <c r="F874" i="30"/>
  <c r="E875" i="30"/>
  <c r="F875" i="30"/>
  <c r="E876" i="30"/>
  <c r="F876" i="30"/>
  <c r="E877" i="30"/>
  <c r="F877" i="30"/>
  <c r="A879" i="30"/>
  <c r="H879" i="30"/>
  <c r="I879" i="30"/>
  <c r="J879" i="30"/>
  <c r="K879" i="30"/>
  <c r="L879" i="30"/>
  <c r="M879" i="30"/>
  <c r="O879" i="30"/>
  <c r="P879" i="30"/>
  <c r="Q879" i="30"/>
  <c r="R879" i="30"/>
  <c r="S879" i="30"/>
  <c r="T879" i="30"/>
  <c r="A880" i="30"/>
  <c r="H880" i="30"/>
  <c r="I880" i="30"/>
  <c r="J880" i="30"/>
  <c r="K880" i="30"/>
  <c r="L880" i="30"/>
  <c r="M880" i="30"/>
  <c r="O880" i="30"/>
  <c r="P880" i="30"/>
  <c r="Q880" i="30"/>
  <c r="R880" i="30"/>
  <c r="S880" i="30"/>
  <c r="T880" i="30"/>
  <c r="A881" i="30"/>
  <c r="H881" i="30"/>
  <c r="I881" i="30"/>
  <c r="J881" i="30"/>
  <c r="K881" i="30"/>
  <c r="L881" i="30"/>
  <c r="M881" i="30"/>
  <c r="O881" i="30"/>
  <c r="P881" i="30"/>
  <c r="Q881" i="30"/>
  <c r="R881" i="30"/>
  <c r="S881" i="30"/>
  <c r="T881" i="30"/>
  <c r="A882" i="30"/>
  <c r="H882" i="30"/>
  <c r="I882" i="30"/>
  <c r="J882" i="30"/>
  <c r="K882" i="30"/>
  <c r="L882" i="30"/>
  <c r="M882" i="30"/>
  <c r="O882" i="30"/>
  <c r="P882" i="30"/>
  <c r="Q882" i="30"/>
  <c r="R882" i="30"/>
  <c r="S882" i="30"/>
  <c r="T882" i="30"/>
  <c r="A883" i="30"/>
  <c r="M883" i="30"/>
  <c r="O883" i="30"/>
  <c r="P883" i="30"/>
  <c r="Q883" i="30"/>
  <c r="R883" i="30"/>
  <c r="S883" i="30"/>
  <c r="T883" i="30"/>
  <c r="A884" i="30"/>
  <c r="H884" i="30"/>
  <c r="I884" i="30"/>
  <c r="J884" i="30"/>
  <c r="K884" i="30"/>
  <c r="L884" i="30"/>
  <c r="M884" i="30"/>
  <c r="O884" i="30"/>
  <c r="P884" i="30"/>
  <c r="Q884" i="30"/>
  <c r="R884" i="30"/>
  <c r="S884" i="30"/>
  <c r="T884" i="30"/>
  <c r="A885" i="30"/>
  <c r="H885" i="30"/>
  <c r="I885" i="30"/>
  <c r="J885" i="30"/>
  <c r="K885" i="30"/>
  <c r="L885" i="30"/>
  <c r="M885" i="30"/>
  <c r="O885" i="30"/>
  <c r="P885" i="30"/>
  <c r="Q885" i="30"/>
  <c r="R885" i="30"/>
  <c r="S885" i="30"/>
  <c r="T885" i="30"/>
  <c r="A886" i="30"/>
  <c r="H886" i="30"/>
  <c r="I886" i="30"/>
  <c r="J886" i="30"/>
  <c r="K886" i="30"/>
  <c r="L886" i="30"/>
  <c r="M886" i="30"/>
  <c r="O886" i="30"/>
  <c r="P886" i="30"/>
  <c r="Q886" i="30"/>
  <c r="R886" i="30"/>
  <c r="S886" i="30"/>
  <c r="T886" i="30"/>
  <c r="C887" i="30"/>
  <c r="A888" i="30"/>
  <c r="H888" i="30"/>
  <c r="I888" i="30"/>
  <c r="J888" i="30"/>
  <c r="K888" i="30"/>
  <c r="L888" i="30"/>
  <c r="M888" i="30"/>
  <c r="O888" i="30"/>
  <c r="P888" i="30"/>
  <c r="Q888" i="30"/>
  <c r="R888" i="30"/>
  <c r="S888" i="30"/>
  <c r="T888" i="30"/>
  <c r="A889" i="30"/>
  <c r="H889" i="30"/>
  <c r="I889" i="30"/>
  <c r="J889" i="30"/>
  <c r="K889" i="30"/>
  <c r="L889" i="30"/>
  <c r="M889" i="30"/>
  <c r="O889" i="30"/>
  <c r="P889" i="30"/>
  <c r="Q889" i="30"/>
  <c r="R889" i="30"/>
  <c r="S889" i="30"/>
  <c r="T889" i="30"/>
  <c r="A890" i="30"/>
  <c r="H890" i="30"/>
  <c r="I890" i="30"/>
  <c r="J890" i="30"/>
  <c r="K890" i="30"/>
  <c r="L890" i="30"/>
  <c r="M890" i="30"/>
  <c r="O890" i="30"/>
  <c r="P890" i="30"/>
  <c r="Q890" i="30"/>
  <c r="R890" i="30"/>
  <c r="S890" i="30"/>
  <c r="T890" i="30"/>
  <c r="A891" i="30"/>
  <c r="H891" i="30"/>
  <c r="I891" i="30"/>
  <c r="J891" i="30"/>
  <c r="K891" i="30"/>
  <c r="L891" i="30"/>
  <c r="M891" i="30"/>
  <c r="O891" i="30"/>
  <c r="P891" i="30"/>
  <c r="Q891" i="30"/>
  <c r="R891" i="30"/>
  <c r="S891" i="30"/>
  <c r="T891" i="30"/>
  <c r="A892" i="30"/>
  <c r="M892" i="30"/>
  <c r="O892" i="30"/>
  <c r="P892" i="30"/>
  <c r="Q892" i="30"/>
  <c r="R892" i="30"/>
  <c r="S892" i="30"/>
  <c r="T892" i="30"/>
  <c r="A893" i="30"/>
  <c r="H893" i="30"/>
  <c r="I893" i="30"/>
  <c r="J893" i="30"/>
  <c r="K893" i="30"/>
  <c r="L893" i="30"/>
  <c r="M893" i="30"/>
  <c r="O893" i="30"/>
  <c r="P893" i="30"/>
  <c r="Q893" i="30"/>
  <c r="R893" i="30"/>
  <c r="S893" i="30"/>
  <c r="T893" i="30"/>
  <c r="A894" i="30"/>
  <c r="H894" i="30"/>
  <c r="I894" i="30"/>
  <c r="J894" i="30"/>
  <c r="K894" i="30"/>
  <c r="L894" i="30"/>
  <c r="M894" i="30"/>
  <c r="O894" i="30"/>
  <c r="P894" i="30"/>
  <c r="Q894" i="30"/>
  <c r="R894" i="30"/>
  <c r="S894" i="30"/>
  <c r="T894" i="30"/>
  <c r="A895" i="30"/>
  <c r="H895" i="30"/>
  <c r="I895" i="30"/>
  <c r="J895" i="30"/>
  <c r="K895" i="30"/>
  <c r="L895" i="30"/>
  <c r="M895" i="30"/>
  <c r="O895" i="30"/>
  <c r="P895" i="30"/>
  <c r="Q895" i="30"/>
  <c r="R895" i="30"/>
  <c r="S895" i="30"/>
  <c r="T895" i="30"/>
  <c r="C896" i="30"/>
  <c r="A897" i="30"/>
  <c r="H897" i="30"/>
  <c r="I897" i="30"/>
  <c r="J897" i="30"/>
  <c r="K897" i="30"/>
  <c r="L897" i="30"/>
  <c r="M897" i="30"/>
  <c r="O897" i="30"/>
  <c r="P897" i="30"/>
  <c r="Q897" i="30"/>
  <c r="R897" i="30"/>
  <c r="S897" i="30"/>
  <c r="T897" i="30"/>
  <c r="A898" i="30"/>
  <c r="H898" i="30"/>
  <c r="I898" i="30"/>
  <c r="J898" i="30"/>
  <c r="K898" i="30"/>
  <c r="L898" i="30"/>
  <c r="M898" i="30"/>
  <c r="O898" i="30"/>
  <c r="P898" i="30"/>
  <c r="Q898" i="30"/>
  <c r="R898" i="30"/>
  <c r="S898" i="30"/>
  <c r="T898" i="30"/>
  <c r="A899" i="30"/>
  <c r="H899" i="30"/>
  <c r="I899" i="30"/>
  <c r="J899" i="30"/>
  <c r="K899" i="30"/>
  <c r="L899" i="30"/>
  <c r="M899" i="30"/>
  <c r="O899" i="30"/>
  <c r="P899" i="30"/>
  <c r="Q899" i="30"/>
  <c r="R899" i="30"/>
  <c r="S899" i="30"/>
  <c r="T899" i="30"/>
  <c r="A900" i="30"/>
  <c r="H900" i="30"/>
  <c r="I900" i="30"/>
  <c r="J900" i="30"/>
  <c r="K900" i="30"/>
  <c r="L900" i="30"/>
  <c r="M900" i="30"/>
  <c r="O900" i="30"/>
  <c r="P900" i="30"/>
  <c r="Q900" i="30"/>
  <c r="R900" i="30"/>
  <c r="S900" i="30"/>
  <c r="T900" i="30"/>
  <c r="A901" i="30"/>
  <c r="L901" i="30"/>
  <c r="M901" i="30"/>
  <c r="O901" i="30"/>
  <c r="P901" i="30"/>
  <c r="Q901" i="30"/>
  <c r="R901" i="30"/>
  <c r="S901" i="30"/>
  <c r="T901" i="30"/>
  <c r="A902" i="30"/>
  <c r="H902" i="30"/>
  <c r="I902" i="30"/>
  <c r="J902" i="30"/>
  <c r="K902" i="30"/>
  <c r="L902" i="30"/>
  <c r="M902" i="30"/>
  <c r="O902" i="30"/>
  <c r="P902" i="30"/>
  <c r="Q902" i="30"/>
  <c r="R902" i="30"/>
  <c r="S902" i="30"/>
  <c r="T902" i="30"/>
  <c r="A903" i="30"/>
  <c r="H903" i="30"/>
  <c r="I903" i="30"/>
  <c r="J903" i="30"/>
  <c r="K903" i="30"/>
  <c r="L903" i="30"/>
  <c r="M903" i="30"/>
  <c r="O903" i="30"/>
  <c r="P903" i="30"/>
  <c r="Q903" i="30"/>
  <c r="R903" i="30"/>
  <c r="S903" i="30"/>
  <c r="T903" i="30"/>
  <c r="A904" i="30"/>
  <c r="H904" i="30"/>
  <c r="I904" i="30"/>
  <c r="J904" i="30"/>
  <c r="K904" i="30"/>
  <c r="L904" i="30"/>
  <c r="M904" i="30"/>
  <c r="O904" i="30"/>
  <c r="P904" i="30"/>
  <c r="Q904" i="30"/>
  <c r="R904" i="30"/>
  <c r="S904" i="30"/>
  <c r="T904" i="30"/>
  <c r="C905" i="30"/>
  <c r="A906" i="30"/>
  <c r="H906" i="30"/>
  <c r="I906" i="30"/>
  <c r="J906" i="30"/>
  <c r="K906" i="30"/>
  <c r="L906" i="30"/>
  <c r="M906" i="30"/>
  <c r="O906" i="30"/>
  <c r="P906" i="30"/>
  <c r="Q906" i="30"/>
  <c r="R906" i="30"/>
  <c r="S906" i="30"/>
  <c r="T906" i="30"/>
  <c r="A907" i="30"/>
  <c r="H907" i="30"/>
  <c r="I907" i="30"/>
  <c r="J907" i="30"/>
  <c r="K907" i="30"/>
  <c r="L907" i="30"/>
  <c r="M907" i="30"/>
  <c r="O907" i="30"/>
  <c r="P907" i="30"/>
  <c r="Q907" i="30"/>
  <c r="R907" i="30"/>
  <c r="S907" i="30"/>
  <c r="T907" i="30"/>
  <c r="A908" i="30"/>
  <c r="H908" i="30"/>
  <c r="I908" i="30"/>
  <c r="J908" i="30"/>
  <c r="K908" i="30"/>
  <c r="L908" i="30"/>
  <c r="M908" i="30"/>
  <c r="O908" i="30"/>
  <c r="P908" i="30"/>
  <c r="Q908" i="30"/>
  <c r="R908" i="30"/>
  <c r="S908" i="30"/>
  <c r="T908" i="30"/>
  <c r="A909" i="30"/>
  <c r="H909" i="30"/>
  <c r="I909" i="30"/>
  <c r="J909" i="30"/>
  <c r="K909" i="30"/>
  <c r="L909" i="30"/>
  <c r="M909" i="30"/>
  <c r="O909" i="30"/>
  <c r="P909" i="30"/>
  <c r="Q909" i="30"/>
  <c r="R909" i="30"/>
  <c r="S909" i="30"/>
  <c r="T909" i="30"/>
  <c r="A910" i="30"/>
  <c r="L910" i="30"/>
  <c r="M910" i="30"/>
  <c r="O910" i="30"/>
  <c r="P910" i="30"/>
  <c r="Q910" i="30"/>
  <c r="R910" i="30"/>
  <c r="S910" i="30"/>
  <c r="T910" i="30"/>
  <c r="A911" i="30"/>
  <c r="H911" i="30"/>
  <c r="I911" i="30"/>
  <c r="J911" i="30"/>
  <c r="K911" i="30"/>
  <c r="L911" i="30"/>
  <c r="M911" i="30"/>
  <c r="O911" i="30"/>
  <c r="P911" i="30"/>
  <c r="Q911" i="30"/>
  <c r="R911" i="30"/>
  <c r="S911" i="30"/>
  <c r="T911" i="30"/>
  <c r="A912" i="30"/>
  <c r="H912" i="30"/>
  <c r="I912" i="30"/>
  <c r="J912" i="30"/>
  <c r="K912" i="30"/>
  <c r="L912" i="30"/>
  <c r="M912" i="30"/>
  <c r="O912" i="30"/>
  <c r="P912" i="30"/>
  <c r="Q912" i="30"/>
  <c r="R912" i="30"/>
  <c r="S912" i="30"/>
  <c r="T912" i="30"/>
  <c r="A913" i="30"/>
  <c r="H913" i="30"/>
  <c r="I913" i="30"/>
  <c r="J913" i="30"/>
  <c r="K913" i="30"/>
  <c r="L913" i="30"/>
  <c r="M913" i="30"/>
  <c r="O913" i="30"/>
  <c r="P913" i="30"/>
  <c r="Q913" i="30"/>
  <c r="R913" i="30"/>
  <c r="S913" i="30"/>
  <c r="T913" i="30"/>
  <c r="C914" i="30"/>
  <c r="A915" i="30"/>
  <c r="H915" i="30"/>
  <c r="I915" i="30"/>
  <c r="J915" i="30"/>
  <c r="K915" i="30"/>
  <c r="L915" i="30"/>
  <c r="M915" i="30"/>
  <c r="O915" i="30"/>
  <c r="P915" i="30"/>
  <c r="Q915" i="30"/>
  <c r="R915" i="30"/>
  <c r="S915" i="30"/>
  <c r="T915" i="30"/>
  <c r="A916" i="30"/>
  <c r="H916" i="30"/>
  <c r="I916" i="30"/>
  <c r="J916" i="30"/>
  <c r="K916" i="30"/>
  <c r="L916" i="30"/>
  <c r="M916" i="30"/>
  <c r="O916" i="30"/>
  <c r="P916" i="30"/>
  <c r="Q916" i="30"/>
  <c r="R916" i="30"/>
  <c r="S916" i="30"/>
  <c r="T916" i="30"/>
  <c r="A917" i="30"/>
  <c r="H917" i="30"/>
  <c r="I917" i="30"/>
  <c r="J917" i="30"/>
  <c r="K917" i="30"/>
  <c r="L917" i="30"/>
  <c r="M917" i="30"/>
  <c r="O917" i="30"/>
  <c r="P917" i="30"/>
  <c r="Q917" i="30"/>
  <c r="R917" i="30"/>
  <c r="S917" i="30"/>
  <c r="T917" i="30"/>
  <c r="A918" i="30"/>
  <c r="H918" i="30"/>
  <c r="I918" i="30"/>
  <c r="J918" i="30"/>
  <c r="K918" i="30"/>
  <c r="L918" i="30"/>
  <c r="M918" i="30"/>
  <c r="O918" i="30"/>
  <c r="P918" i="30"/>
  <c r="Q918" i="30"/>
  <c r="R918" i="30"/>
  <c r="S918" i="30"/>
  <c r="T918" i="30"/>
  <c r="A919" i="30"/>
  <c r="M919" i="30"/>
  <c r="A920" i="30"/>
  <c r="H920" i="30"/>
  <c r="I920" i="30"/>
  <c r="J920" i="30"/>
  <c r="K920" i="30"/>
  <c r="L920" i="30"/>
  <c r="M920" i="30"/>
  <c r="O920" i="30"/>
  <c r="P920" i="30"/>
  <c r="Q920" i="30"/>
  <c r="R920" i="30"/>
  <c r="S920" i="30"/>
  <c r="T920" i="30"/>
  <c r="A921" i="30"/>
  <c r="H921" i="30"/>
  <c r="I921" i="30"/>
  <c r="J921" i="30"/>
  <c r="K921" i="30"/>
  <c r="L921" i="30"/>
  <c r="M921" i="30"/>
  <c r="O921" i="30"/>
  <c r="P921" i="30"/>
  <c r="Q921" i="30"/>
  <c r="R921" i="30"/>
  <c r="S921" i="30"/>
  <c r="T921" i="30"/>
  <c r="A922" i="30"/>
  <c r="H922" i="30"/>
  <c r="I922" i="30"/>
  <c r="J922" i="30"/>
  <c r="K922" i="30"/>
  <c r="L922" i="30"/>
  <c r="M922" i="30"/>
  <c r="O922" i="30"/>
  <c r="P922" i="30"/>
  <c r="Q922" i="30"/>
  <c r="R922" i="30"/>
  <c r="S922" i="30"/>
  <c r="T922" i="30"/>
  <c r="C923" i="30"/>
  <c r="A924" i="30"/>
  <c r="H924" i="30"/>
  <c r="I924" i="30"/>
  <c r="J924" i="30"/>
  <c r="K924" i="30"/>
  <c r="L924" i="30"/>
  <c r="M924" i="30"/>
  <c r="O924" i="30"/>
  <c r="P924" i="30"/>
  <c r="Q924" i="30"/>
  <c r="R924" i="30"/>
  <c r="S924" i="30"/>
  <c r="T924" i="30"/>
  <c r="A925" i="30"/>
  <c r="H925" i="30"/>
  <c r="I925" i="30"/>
  <c r="J925" i="30"/>
  <c r="K925" i="30"/>
  <c r="L925" i="30"/>
  <c r="M925" i="30"/>
  <c r="O925" i="30"/>
  <c r="P925" i="30"/>
  <c r="Q925" i="30"/>
  <c r="R925" i="30"/>
  <c r="S925" i="30"/>
  <c r="T925" i="30"/>
  <c r="A926" i="30"/>
  <c r="H926" i="30"/>
  <c r="I926" i="30"/>
  <c r="J926" i="30"/>
  <c r="K926" i="30"/>
  <c r="L926" i="30"/>
  <c r="M926" i="30"/>
  <c r="O926" i="30"/>
  <c r="P926" i="30"/>
  <c r="Q926" i="30"/>
  <c r="R926" i="30"/>
  <c r="S926" i="30"/>
  <c r="T926" i="30"/>
  <c r="A927" i="30"/>
  <c r="H927" i="30"/>
  <c r="I927" i="30"/>
  <c r="J927" i="30"/>
  <c r="K927" i="30"/>
  <c r="L927" i="30"/>
  <c r="M927" i="30"/>
  <c r="O927" i="30"/>
  <c r="P927" i="30"/>
  <c r="Q927" i="30"/>
  <c r="R927" i="30"/>
  <c r="S927" i="30"/>
  <c r="T927" i="30"/>
  <c r="A928" i="30"/>
  <c r="L928" i="30"/>
  <c r="M928" i="30"/>
  <c r="O928" i="30"/>
  <c r="P928" i="30"/>
  <c r="Q928" i="30"/>
  <c r="R928" i="30"/>
  <c r="S928" i="30"/>
  <c r="T928" i="30"/>
  <c r="A929" i="30"/>
  <c r="H929" i="30"/>
  <c r="I929" i="30"/>
  <c r="J929" i="30"/>
  <c r="K929" i="30"/>
  <c r="L929" i="30"/>
  <c r="M929" i="30"/>
  <c r="O929" i="30"/>
  <c r="P929" i="30"/>
  <c r="Q929" i="30"/>
  <c r="R929" i="30"/>
  <c r="S929" i="30"/>
  <c r="T929" i="30"/>
  <c r="A930" i="30"/>
  <c r="H930" i="30"/>
  <c r="I930" i="30"/>
  <c r="J930" i="30"/>
  <c r="K930" i="30"/>
  <c r="L930" i="30"/>
  <c r="M930" i="30"/>
  <c r="O930" i="30"/>
  <c r="P930" i="30"/>
  <c r="Q930" i="30"/>
  <c r="R930" i="30"/>
  <c r="S930" i="30"/>
  <c r="T930" i="30"/>
  <c r="A931" i="30"/>
  <c r="H931" i="30"/>
  <c r="I931" i="30"/>
  <c r="J931" i="30"/>
  <c r="K931" i="30"/>
  <c r="L931" i="30"/>
  <c r="M931" i="30"/>
  <c r="O931" i="30"/>
  <c r="P931" i="30"/>
  <c r="Q931" i="30"/>
  <c r="R931" i="30"/>
  <c r="S931" i="30"/>
  <c r="T931" i="30"/>
  <c r="C932" i="30"/>
  <c r="A933" i="30"/>
  <c r="H933" i="30"/>
  <c r="I933" i="30"/>
  <c r="J933" i="30"/>
  <c r="K933" i="30"/>
  <c r="L933" i="30"/>
  <c r="M933" i="30"/>
  <c r="O933" i="30"/>
  <c r="P933" i="30"/>
  <c r="Q933" i="30"/>
  <c r="R933" i="30"/>
  <c r="S933" i="30"/>
  <c r="T933" i="30"/>
  <c r="A934" i="30"/>
  <c r="H934" i="30"/>
  <c r="I934" i="30"/>
  <c r="J934" i="30"/>
  <c r="K934" i="30"/>
  <c r="L934" i="30"/>
  <c r="M934" i="30"/>
  <c r="O934" i="30"/>
  <c r="P934" i="30"/>
  <c r="Q934" i="30"/>
  <c r="R934" i="30"/>
  <c r="S934" i="30"/>
  <c r="T934" i="30"/>
  <c r="A935" i="30"/>
  <c r="H935" i="30"/>
  <c r="I935" i="30"/>
  <c r="J935" i="30"/>
  <c r="K935" i="30"/>
  <c r="L935" i="30"/>
  <c r="M935" i="30"/>
  <c r="O935" i="30"/>
  <c r="P935" i="30"/>
  <c r="Q935" i="30"/>
  <c r="R935" i="30"/>
  <c r="S935" i="30"/>
  <c r="T935" i="30"/>
  <c r="A936" i="30"/>
  <c r="H936" i="30"/>
  <c r="I936" i="30"/>
  <c r="J936" i="30"/>
  <c r="K936" i="30"/>
  <c r="L936" i="30"/>
  <c r="M936" i="30"/>
  <c r="O936" i="30"/>
  <c r="P936" i="30"/>
  <c r="Q936" i="30"/>
  <c r="R936" i="30"/>
  <c r="S936" i="30"/>
  <c r="T936" i="30"/>
  <c r="A937" i="30"/>
  <c r="L937" i="30"/>
  <c r="M937" i="30"/>
  <c r="O937" i="30"/>
  <c r="P937" i="30"/>
  <c r="Q937" i="30"/>
  <c r="R937" i="30"/>
  <c r="S937" i="30"/>
  <c r="T937" i="30"/>
  <c r="A938" i="30"/>
  <c r="H938" i="30"/>
  <c r="I938" i="30"/>
  <c r="J938" i="30"/>
  <c r="K938" i="30"/>
  <c r="L938" i="30"/>
  <c r="M938" i="30"/>
  <c r="O938" i="30"/>
  <c r="P938" i="30"/>
  <c r="Q938" i="30"/>
  <c r="R938" i="30"/>
  <c r="S938" i="30"/>
  <c r="T938" i="30"/>
  <c r="A939" i="30"/>
  <c r="H939" i="30"/>
  <c r="I939" i="30"/>
  <c r="J939" i="30"/>
  <c r="K939" i="30"/>
  <c r="L939" i="30"/>
  <c r="M939" i="30"/>
  <c r="O939" i="30"/>
  <c r="P939" i="30"/>
  <c r="Q939" i="30"/>
  <c r="R939" i="30"/>
  <c r="S939" i="30"/>
  <c r="T939" i="30"/>
  <c r="A940" i="30"/>
  <c r="H940" i="30"/>
  <c r="I940" i="30"/>
  <c r="J940" i="30"/>
  <c r="K940" i="30"/>
  <c r="L940" i="30"/>
  <c r="M940" i="30"/>
  <c r="O940" i="30"/>
  <c r="P940" i="30"/>
  <c r="Q940" i="30"/>
  <c r="R940" i="30"/>
  <c r="S940" i="30"/>
  <c r="T940" i="30"/>
  <c r="C941" i="30"/>
  <c r="A942" i="30"/>
  <c r="H942" i="30"/>
  <c r="I942" i="30"/>
  <c r="J942" i="30"/>
  <c r="K942" i="30"/>
  <c r="L942" i="30"/>
  <c r="M942" i="30"/>
  <c r="O942" i="30"/>
  <c r="P942" i="30"/>
  <c r="Q942" i="30"/>
  <c r="R942" i="30"/>
  <c r="S942" i="30"/>
  <c r="T942" i="30"/>
  <c r="A943" i="30"/>
  <c r="H943" i="30"/>
  <c r="I943" i="30"/>
  <c r="J943" i="30"/>
  <c r="K943" i="30"/>
  <c r="L943" i="30"/>
  <c r="M943" i="30"/>
  <c r="O943" i="30"/>
  <c r="P943" i="30"/>
  <c r="Q943" i="30"/>
  <c r="R943" i="30"/>
  <c r="S943" i="30"/>
  <c r="T943" i="30"/>
  <c r="A944" i="30"/>
  <c r="H944" i="30"/>
  <c r="I944" i="30"/>
  <c r="J944" i="30"/>
  <c r="K944" i="30"/>
  <c r="L944" i="30"/>
  <c r="M944" i="30"/>
  <c r="O944" i="30"/>
  <c r="P944" i="30"/>
  <c r="Q944" i="30"/>
  <c r="R944" i="30"/>
  <c r="S944" i="30"/>
  <c r="T944" i="30"/>
  <c r="A945" i="30"/>
  <c r="H945" i="30"/>
  <c r="I945" i="30"/>
  <c r="J945" i="30"/>
  <c r="K945" i="30"/>
  <c r="L945" i="30"/>
  <c r="M945" i="30"/>
  <c r="O945" i="30"/>
  <c r="P945" i="30"/>
  <c r="Q945" i="30"/>
  <c r="R945" i="30"/>
  <c r="S945" i="30"/>
  <c r="T945" i="30"/>
  <c r="A946" i="30"/>
  <c r="L946" i="30"/>
  <c r="M946" i="30"/>
  <c r="O946" i="30"/>
  <c r="P946" i="30"/>
  <c r="Q946" i="30"/>
  <c r="R946" i="30"/>
  <c r="S946" i="30"/>
  <c r="T946" i="30"/>
  <c r="A947" i="30"/>
  <c r="H947" i="30"/>
  <c r="I947" i="30"/>
  <c r="J947" i="30"/>
  <c r="K947" i="30"/>
  <c r="L947" i="30"/>
  <c r="M947" i="30"/>
  <c r="O947" i="30"/>
  <c r="P947" i="30"/>
  <c r="Q947" i="30"/>
  <c r="R947" i="30"/>
  <c r="S947" i="30"/>
  <c r="T947" i="30"/>
  <c r="A948" i="30"/>
  <c r="H948" i="30"/>
  <c r="I948" i="30"/>
  <c r="J948" i="30"/>
  <c r="K948" i="30"/>
  <c r="L948" i="30"/>
  <c r="M948" i="30"/>
  <c r="O948" i="30"/>
  <c r="P948" i="30"/>
  <c r="Q948" i="30"/>
  <c r="R948" i="30"/>
  <c r="S948" i="30"/>
  <c r="T948" i="30"/>
  <c r="A949" i="30"/>
  <c r="H949" i="30"/>
  <c r="I949" i="30"/>
  <c r="J949" i="30"/>
  <c r="K949" i="30"/>
  <c r="L949" i="30"/>
  <c r="M949" i="30"/>
  <c r="O949" i="30"/>
  <c r="P949" i="30"/>
  <c r="Q949" i="30"/>
  <c r="R949" i="30"/>
  <c r="S949" i="30"/>
  <c r="T949" i="30"/>
  <c r="C950" i="30"/>
  <c r="A951" i="30"/>
  <c r="H951" i="30"/>
  <c r="I951" i="30"/>
  <c r="J951" i="30"/>
  <c r="K951" i="30"/>
  <c r="L951" i="30"/>
  <c r="M951" i="30"/>
  <c r="O951" i="30"/>
  <c r="P951" i="30"/>
  <c r="Q951" i="30"/>
  <c r="R951" i="30"/>
  <c r="S951" i="30"/>
  <c r="T951" i="30"/>
  <c r="A952" i="30"/>
  <c r="H952" i="30"/>
  <c r="I952" i="30"/>
  <c r="J952" i="30"/>
  <c r="K952" i="30"/>
  <c r="L952" i="30"/>
  <c r="M952" i="30"/>
  <c r="O952" i="30"/>
  <c r="P952" i="30"/>
  <c r="Q952" i="30"/>
  <c r="R952" i="30"/>
  <c r="S952" i="30"/>
  <c r="T952" i="30"/>
  <c r="A953" i="30"/>
  <c r="H953" i="30"/>
  <c r="I953" i="30"/>
  <c r="J953" i="30"/>
  <c r="K953" i="30"/>
  <c r="L953" i="30"/>
  <c r="M953" i="30"/>
  <c r="O953" i="30"/>
  <c r="P953" i="30"/>
  <c r="Q953" i="30"/>
  <c r="R953" i="30"/>
  <c r="S953" i="30"/>
  <c r="T953" i="30"/>
  <c r="A954" i="30"/>
  <c r="H954" i="30"/>
  <c r="I954" i="30"/>
  <c r="J954" i="30"/>
  <c r="K954" i="30"/>
  <c r="L954" i="30"/>
  <c r="M954" i="30"/>
  <c r="O954" i="30"/>
  <c r="P954" i="30"/>
  <c r="Q954" i="30"/>
  <c r="R954" i="30"/>
  <c r="S954" i="30"/>
  <c r="T954" i="30"/>
  <c r="A955" i="30"/>
  <c r="M955" i="30"/>
  <c r="O955" i="30"/>
  <c r="P955" i="30"/>
  <c r="Q955" i="30"/>
  <c r="R955" i="30"/>
  <c r="S955" i="30"/>
  <c r="T955" i="30"/>
  <c r="A956" i="30"/>
  <c r="H956" i="30"/>
  <c r="I956" i="30"/>
  <c r="J956" i="30"/>
  <c r="K956" i="30"/>
  <c r="L956" i="30"/>
  <c r="M956" i="30"/>
  <c r="O956" i="30"/>
  <c r="P956" i="30"/>
  <c r="Q956" i="30"/>
  <c r="R956" i="30"/>
  <c r="S956" i="30"/>
  <c r="T956" i="30"/>
  <c r="A957" i="30"/>
  <c r="H957" i="30"/>
  <c r="I957" i="30"/>
  <c r="J957" i="30"/>
  <c r="K957" i="30"/>
  <c r="L957" i="30"/>
  <c r="M957" i="30"/>
  <c r="O957" i="30"/>
  <c r="P957" i="30"/>
  <c r="Q957" i="30"/>
  <c r="R957" i="30"/>
  <c r="S957" i="30"/>
  <c r="T957" i="30"/>
  <c r="A958" i="30"/>
  <c r="H958" i="30"/>
  <c r="I958" i="30"/>
  <c r="J958" i="30"/>
  <c r="K958" i="30"/>
  <c r="L958" i="30"/>
  <c r="M958" i="30"/>
  <c r="O958" i="30"/>
  <c r="P958" i="30"/>
  <c r="Q958" i="30"/>
  <c r="R958" i="30"/>
  <c r="S958" i="30"/>
  <c r="T958" i="30"/>
  <c r="C959" i="30"/>
  <c r="A960" i="30"/>
  <c r="H960" i="30"/>
  <c r="I960" i="30"/>
  <c r="J960" i="30"/>
  <c r="K960" i="30"/>
  <c r="L960" i="30"/>
  <c r="M960" i="30"/>
  <c r="O960" i="30"/>
  <c r="P960" i="30"/>
  <c r="Q960" i="30"/>
  <c r="R960" i="30"/>
  <c r="S960" i="30"/>
  <c r="T960" i="30"/>
  <c r="A961" i="30"/>
  <c r="H961" i="30"/>
  <c r="I961" i="30"/>
  <c r="J961" i="30"/>
  <c r="K961" i="30"/>
  <c r="L961" i="30"/>
  <c r="M961" i="30"/>
  <c r="O961" i="30"/>
  <c r="P961" i="30"/>
  <c r="Q961" i="30"/>
  <c r="R961" i="30"/>
  <c r="S961" i="30"/>
  <c r="T961" i="30"/>
  <c r="A962" i="30"/>
  <c r="H962" i="30"/>
  <c r="I962" i="30"/>
  <c r="J962" i="30"/>
  <c r="K962" i="30"/>
  <c r="L962" i="30"/>
  <c r="M962" i="30"/>
  <c r="O962" i="30"/>
  <c r="P962" i="30"/>
  <c r="Q962" i="30"/>
  <c r="R962" i="30"/>
  <c r="S962" i="30"/>
  <c r="T962" i="30"/>
  <c r="A963" i="30"/>
  <c r="H963" i="30"/>
  <c r="I963" i="30"/>
  <c r="J963" i="30"/>
  <c r="K963" i="30"/>
  <c r="L963" i="30"/>
  <c r="M963" i="30"/>
  <c r="O963" i="30"/>
  <c r="P963" i="30"/>
  <c r="Q963" i="30"/>
  <c r="R963" i="30"/>
  <c r="S963" i="30"/>
  <c r="T963" i="30"/>
  <c r="A964" i="30"/>
  <c r="L964" i="30"/>
  <c r="M964" i="30"/>
  <c r="O964" i="30"/>
  <c r="P964" i="30"/>
  <c r="Q964" i="30"/>
  <c r="R964" i="30"/>
  <c r="S964" i="30"/>
  <c r="T964" i="30"/>
  <c r="A965" i="30"/>
  <c r="H965" i="30"/>
  <c r="I965" i="30"/>
  <c r="J965" i="30"/>
  <c r="K965" i="30"/>
  <c r="L965" i="30"/>
  <c r="M965" i="30"/>
  <c r="O965" i="30"/>
  <c r="P965" i="30"/>
  <c r="Q965" i="30"/>
  <c r="R965" i="30"/>
  <c r="S965" i="30"/>
  <c r="T965" i="30"/>
  <c r="A966" i="30"/>
  <c r="H966" i="30"/>
  <c r="I966" i="30"/>
  <c r="J966" i="30"/>
  <c r="K966" i="30"/>
  <c r="L966" i="30"/>
  <c r="M966" i="30"/>
  <c r="O966" i="30"/>
  <c r="P966" i="30"/>
  <c r="Q966" i="30"/>
  <c r="R966" i="30"/>
  <c r="S966" i="30"/>
  <c r="T966" i="30"/>
  <c r="A967" i="30"/>
  <c r="H967" i="30"/>
  <c r="I967" i="30"/>
  <c r="J967" i="30"/>
  <c r="K967" i="30"/>
  <c r="L967" i="30"/>
  <c r="M967" i="30"/>
  <c r="O967" i="30"/>
  <c r="P967" i="30"/>
  <c r="Q967" i="30"/>
  <c r="R967" i="30"/>
  <c r="S967" i="30"/>
  <c r="T967" i="30"/>
  <c r="C968" i="30"/>
  <c r="A969" i="30"/>
  <c r="H969" i="30"/>
  <c r="I969" i="30"/>
  <c r="J969" i="30"/>
  <c r="K969" i="30"/>
  <c r="L969" i="30"/>
  <c r="M969" i="30"/>
  <c r="O969" i="30"/>
  <c r="P969" i="30"/>
  <c r="Q969" i="30"/>
  <c r="R969" i="30"/>
  <c r="S969" i="30"/>
  <c r="T969" i="30"/>
  <c r="A970" i="30"/>
  <c r="H970" i="30"/>
  <c r="I970" i="30"/>
  <c r="J970" i="30"/>
  <c r="K970" i="30"/>
  <c r="L970" i="30"/>
  <c r="M970" i="30"/>
  <c r="O970" i="30"/>
  <c r="P970" i="30"/>
  <c r="Q970" i="30"/>
  <c r="R970" i="30"/>
  <c r="S970" i="30"/>
  <c r="T970" i="30"/>
  <c r="A971" i="30"/>
  <c r="H971" i="30"/>
  <c r="I971" i="30"/>
  <c r="J971" i="30"/>
  <c r="K971" i="30"/>
  <c r="L971" i="30"/>
  <c r="M971" i="30"/>
  <c r="O971" i="30"/>
  <c r="P971" i="30"/>
  <c r="Q971" i="30"/>
  <c r="R971" i="30"/>
  <c r="S971" i="30"/>
  <c r="T971" i="30"/>
  <c r="A972" i="30"/>
  <c r="H972" i="30"/>
  <c r="I972" i="30"/>
  <c r="J972" i="30"/>
  <c r="K972" i="30"/>
  <c r="L972" i="30"/>
  <c r="M972" i="30"/>
  <c r="O972" i="30"/>
  <c r="P972" i="30"/>
  <c r="Q972" i="30"/>
  <c r="R972" i="30"/>
  <c r="S972" i="30"/>
  <c r="T972" i="30"/>
  <c r="A973" i="30"/>
  <c r="L973" i="30"/>
  <c r="M973" i="30"/>
  <c r="O973" i="30"/>
  <c r="P973" i="30"/>
  <c r="Q973" i="30"/>
  <c r="R973" i="30"/>
  <c r="S973" i="30"/>
  <c r="T973" i="30"/>
  <c r="A974" i="30"/>
  <c r="H974" i="30"/>
  <c r="I974" i="30"/>
  <c r="J974" i="30"/>
  <c r="K974" i="30"/>
  <c r="L974" i="30"/>
  <c r="M974" i="30"/>
  <c r="O974" i="30"/>
  <c r="P974" i="30"/>
  <c r="Q974" i="30"/>
  <c r="R974" i="30"/>
  <c r="S974" i="30"/>
  <c r="T974" i="30"/>
  <c r="A975" i="30"/>
  <c r="H975" i="30"/>
  <c r="I975" i="30"/>
  <c r="J975" i="30"/>
  <c r="K975" i="30"/>
  <c r="L975" i="30"/>
  <c r="M975" i="30"/>
  <c r="O975" i="30"/>
  <c r="P975" i="30"/>
  <c r="Q975" i="30"/>
  <c r="R975" i="30"/>
  <c r="S975" i="30"/>
  <c r="T975" i="30"/>
  <c r="A976" i="30"/>
  <c r="H976" i="30"/>
  <c r="I976" i="30"/>
  <c r="J976" i="30"/>
  <c r="K976" i="30"/>
  <c r="L976" i="30"/>
  <c r="M976" i="30"/>
  <c r="O976" i="30"/>
  <c r="P976" i="30"/>
  <c r="Q976" i="30"/>
  <c r="R976" i="30"/>
  <c r="S976" i="30"/>
  <c r="T976" i="30"/>
  <c r="C977" i="30"/>
  <c r="A978" i="30"/>
  <c r="H978" i="30"/>
  <c r="I978" i="30"/>
  <c r="J978" i="30"/>
  <c r="K978" i="30"/>
  <c r="L978" i="30"/>
  <c r="M978" i="30"/>
  <c r="O978" i="30"/>
  <c r="P978" i="30"/>
  <c r="Q978" i="30"/>
  <c r="R978" i="30"/>
  <c r="S978" i="30"/>
  <c r="T978" i="30"/>
  <c r="A979" i="30"/>
  <c r="H979" i="30"/>
  <c r="I979" i="30"/>
  <c r="J979" i="30"/>
  <c r="K979" i="30"/>
  <c r="L979" i="30"/>
  <c r="M979" i="30"/>
  <c r="O979" i="30"/>
  <c r="P979" i="30"/>
  <c r="Q979" i="30"/>
  <c r="R979" i="30"/>
  <c r="S979" i="30"/>
  <c r="T979" i="30"/>
  <c r="A980" i="30"/>
  <c r="H980" i="30"/>
  <c r="I980" i="30"/>
  <c r="J980" i="30"/>
  <c r="K980" i="30"/>
  <c r="L980" i="30"/>
  <c r="M980" i="30"/>
  <c r="O980" i="30"/>
  <c r="P980" i="30"/>
  <c r="Q980" i="30"/>
  <c r="R980" i="30"/>
  <c r="S980" i="30"/>
  <c r="T980" i="30"/>
  <c r="A981" i="30"/>
  <c r="H981" i="30"/>
  <c r="I981" i="30"/>
  <c r="J981" i="30"/>
  <c r="K981" i="30"/>
  <c r="L981" i="30"/>
  <c r="M981" i="30"/>
  <c r="O981" i="30"/>
  <c r="P981" i="30"/>
  <c r="Q981" i="30"/>
  <c r="R981" i="30"/>
  <c r="S981" i="30"/>
  <c r="T981" i="30"/>
  <c r="A982" i="30"/>
  <c r="L982" i="30"/>
  <c r="M982" i="30"/>
  <c r="O982" i="30"/>
  <c r="P982" i="30"/>
  <c r="Q982" i="30"/>
  <c r="R982" i="30"/>
  <c r="S982" i="30"/>
  <c r="T982" i="30"/>
  <c r="A983" i="30"/>
  <c r="H983" i="30"/>
  <c r="I983" i="30"/>
  <c r="J983" i="30"/>
  <c r="K983" i="30"/>
  <c r="L983" i="30"/>
  <c r="M983" i="30"/>
  <c r="O983" i="30"/>
  <c r="P983" i="30"/>
  <c r="Q983" i="30"/>
  <c r="R983" i="30"/>
  <c r="S983" i="30"/>
  <c r="T983" i="30"/>
  <c r="A984" i="30"/>
  <c r="H984" i="30"/>
  <c r="I984" i="30"/>
  <c r="J984" i="30"/>
  <c r="K984" i="30"/>
  <c r="L984" i="30"/>
  <c r="M984" i="30"/>
  <c r="O984" i="30"/>
  <c r="P984" i="30"/>
  <c r="Q984" i="30"/>
  <c r="R984" i="30"/>
  <c r="S984" i="30"/>
  <c r="T984" i="30"/>
  <c r="A985" i="30"/>
  <c r="H985" i="30"/>
  <c r="I985" i="30"/>
  <c r="J985" i="30"/>
  <c r="K985" i="30"/>
  <c r="L985" i="30"/>
  <c r="M985" i="30"/>
  <c r="O985" i="30"/>
  <c r="P985" i="30"/>
  <c r="Q985" i="30"/>
  <c r="R985" i="30"/>
  <c r="S985" i="30"/>
  <c r="T985" i="30"/>
  <c r="C986" i="30"/>
  <c r="A987" i="30"/>
  <c r="H987" i="30"/>
  <c r="I987" i="30"/>
  <c r="J987" i="30"/>
  <c r="K987" i="30"/>
  <c r="L987" i="30"/>
  <c r="M987" i="30"/>
  <c r="O987" i="30"/>
  <c r="P987" i="30"/>
  <c r="Q987" i="30"/>
  <c r="R987" i="30"/>
  <c r="S987" i="30"/>
  <c r="T987" i="30"/>
  <c r="A988" i="30"/>
  <c r="H988" i="30"/>
  <c r="I988" i="30"/>
  <c r="J988" i="30"/>
  <c r="K988" i="30"/>
  <c r="L988" i="30"/>
  <c r="M988" i="30"/>
  <c r="O988" i="30"/>
  <c r="P988" i="30"/>
  <c r="Q988" i="30"/>
  <c r="R988" i="30"/>
  <c r="S988" i="30"/>
  <c r="T988" i="30"/>
  <c r="A989" i="30"/>
  <c r="H989" i="30"/>
  <c r="I989" i="30"/>
  <c r="J989" i="30"/>
  <c r="K989" i="30"/>
  <c r="L989" i="30"/>
  <c r="M989" i="30"/>
  <c r="O989" i="30"/>
  <c r="P989" i="30"/>
  <c r="Q989" i="30"/>
  <c r="R989" i="30"/>
  <c r="S989" i="30"/>
  <c r="T989" i="30"/>
  <c r="A990" i="30"/>
  <c r="H990" i="30"/>
  <c r="I990" i="30"/>
  <c r="J990" i="30"/>
  <c r="K990" i="30"/>
  <c r="L990" i="30"/>
  <c r="M990" i="30"/>
  <c r="O990" i="30"/>
  <c r="P990" i="30"/>
  <c r="Q990" i="30"/>
  <c r="R990" i="30"/>
  <c r="S990" i="30"/>
  <c r="T990" i="30"/>
  <c r="A991" i="30"/>
  <c r="L991" i="30"/>
  <c r="M991" i="30"/>
  <c r="A992" i="30"/>
  <c r="H992" i="30"/>
  <c r="I992" i="30"/>
  <c r="J992" i="30"/>
  <c r="K992" i="30"/>
  <c r="L992" i="30"/>
  <c r="M992" i="30"/>
  <c r="O992" i="30"/>
  <c r="P992" i="30"/>
  <c r="Q992" i="30"/>
  <c r="R992" i="30"/>
  <c r="S992" i="30"/>
  <c r="T992" i="30"/>
  <c r="A993" i="30"/>
  <c r="H993" i="30"/>
  <c r="I993" i="30"/>
  <c r="J993" i="30"/>
  <c r="K993" i="30"/>
  <c r="L993" i="30"/>
  <c r="M993" i="30"/>
  <c r="O993" i="30"/>
  <c r="P993" i="30"/>
  <c r="Q993" i="30"/>
  <c r="R993" i="30"/>
  <c r="S993" i="30"/>
  <c r="T993" i="30"/>
  <c r="A994" i="30"/>
  <c r="H994" i="30"/>
  <c r="I994" i="30"/>
  <c r="J994" i="30"/>
  <c r="K994" i="30"/>
  <c r="L994" i="30"/>
  <c r="M994" i="30"/>
  <c r="O994" i="30"/>
  <c r="P994" i="30"/>
  <c r="Q994" i="30"/>
  <c r="R994" i="30"/>
  <c r="S994" i="30"/>
  <c r="T994" i="30"/>
  <c r="C995" i="30"/>
  <c r="A996" i="30"/>
  <c r="H996" i="30"/>
  <c r="I996" i="30"/>
  <c r="J996" i="30"/>
  <c r="K996" i="30"/>
  <c r="L996" i="30"/>
  <c r="M996" i="30"/>
  <c r="O996" i="30"/>
  <c r="P996" i="30"/>
  <c r="Q996" i="30"/>
  <c r="R996" i="30"/>
  <c r="S996" i="30"/>
  <c r="T996" i="30"/>
  <c r="A997" i="30"/>
  <c r="H997" i="30"/>
  <c r="I997" i="30"/>
  <c r="J997" i="30"/>
  <c r="K997" i="30"/>
  <c r="L997" i="30"/>
  <c r="M997" i="30"/>
  <c r="O997" i="30"/>
  <c r="P997" i="30"/>
  <c r="Q997" i="30"/>
  <c r="R997" i="30"/>
  <c r="S997" i="30"/>
  <c r="T997" i="30"/>
  <c r="A998" i="30"/>
  <c r="H998" i="30"/>
  <c r="I998" i="30"/>
  <c r="J998" i="30"/>
  <c r="K998" i="30"/>
  <c r="L998" i="30"/>
  <c r="M998" i="30"/>
  <c r="O998" i="30"/>
  <c r="P998" i="30"/>
  <c r="Q998" i="30"/>
  <c r="R998" i="30"/>
  <c r="S998" i="30"/>
  <c r="T998" i="30"/>
  <c r="A999" i="30"/>
  <c r="H999" i="30"/>
  <c r="I999" i="30"/>
  <c r="J999" i="30"/>
  <c r="K999" i="30"/>
  <c r="L999" i="30"/>
  <c r="M999" i="30"/>
  <c r="O999" i="30"/>
  <c r="P999" i="30"/>
  <c r="Q999" i="30"/>
  <c r="R999" i="30"/>
  <c r="S999" i="30"/>
  <c r="T999" i="30"/>
  <c r="A1000" i="30"/>
  <c r="L1000" i="30"/>
  <c r="M1000" i="30"/>
  <c r="O1000" i="30"/>
  <c r="P1000" i="30"/>
  <c r="Q1000" i="30"/>
  <c r="R1000" i="30"/>
  <c r="S1000" i="30"/>
  <c r="T1000" i="30"/>
  <c r="A1001" i="30"/>
  <c r="H1001" i="30"/>
  <c r="I1001" i="30"/>
  <c r="J1001" i="30"/>
  <c r="K1001" i="30"/>
  <c r="L1001" i="30"/>
  <c r="M1001" i="30"/>
  <c r="O1001" i="30"/>
  <c r="P1001" i="30"/>
  <c r="Q1001" i="30"/>
  <c r="R1001" i="30"/>
  <c r="S1001" i="30"/>
  <c r="T1001" i="30"/>
  <c r="A1002" i="30"/>
  <c r="H1002" i="30"/>
  <c r="I1002" i="30"/>
  <c r="J1002" i="30"/>
  <c r="K1002" i="30"/>
  <c r="L1002" i="30"/>
  <c r="M1002" i="30"/>
  <c r="O1002" i="30"/>
  <c r="P1002" i="30"/>
  <c r="Q1002" i="30"/>
  <c r="R1002" i="30"/>
  <c r="S1002" i="30"/>
  <c r="T1002" i="30"/>
  <c r="A1003" i="30"/>
  <c r="H1003" i="30"/>
  <c r="I1003" i="30"/>
  <c r="J1003" i="30"/>
  <c r="K1003" i="30"/>
  <c r="L1003" i="30"/>
  <c r="M1003" i="30"/>
  <c r="O1003" i="30"/>
  <c r="P1003" i="30"/>
  <c r="Q1003" i="30"/>
  <c r="R1003" i="30"/>
  <c r="S1003" i="30"/>
  <c r="T1003" i="30"/>
  <c r="C1004" i="30"/>
  <c r="A1005" i="30"/>
  <c r="E1005" i="30"/>
  <c r="H1005" i="30" s="1"/>
  <c r="F1005" i="30"/>
  <c r="F1014" i="30" s="1"/>
  <c r="M1005" i="30"/>
  <c r="B1006" i="30"/>
  <c r="B1007" i="30" s="1"/>
  <c r="B1008" i="30" s="1"/>
  <c r="B1009" i="30" s="1"/>
  <c r="B1010" i="30" s="1"/>
  <c r="B1011" i="30" s="1"/>
  <c r="B1012" i="30" s="1"/>
  <c r="C1006" i="30"/>
  <c r="D1006" i="30"/>
  <c r="D1007" i="30" s="1"/>
  <c r="D1008" i="30" s="1"/>
  <c r="D1009" i="30" s="1"/>
  <c r="D1010" i="30" s="1"/>
  <c r="D1011" i="30" s="1"/>
  <c r="D1012" i="30" s="1"/>
  <c r="E1006" i="30"/>
  <c r="E1015" i="30" s="1"/>
  <c r="F1006" i="30"/>
  <c r="F1015" i="30" s="1"/>
  <c r="E1007" i="30"/>
  <c r="E1016" i="30" s="1"/>
  <c r="F1007" i="30"/>
  <c r="F1016" i="30" s="1"/>
  <c r="E1008" i="30"/>
  <c r="E1017" i="30" s="1"/>
  <c r="F1008" i="30"/>
  <c r="F1017" i="30" s="1"/>
  <c r="E1009" i="30"/>
  <c r="E1018" i="30" s="1"/>
  <c r="F1009" i="30"/>
  <c r="F1018" i="30" s="1"/>
  <c r="E1010" i="30"/>
  <c r="E1019" i="30" s="1"/>
  <c r="F1010" i="30"/>
  <c r="F1019" i="30" s="1"/>
  <c r="E1011" i="30"/>
  <c r="E1020" i="30" s="1"/>
  <c r="F1011" i="30"/>
  <c r="F1020" i="30" s="1"/>
  <c r="E1012" i="30"/>
  <c r="E1021" i="30" s="1"/>
  <c r="F1012" i="30"/>
  <c r="F1021" i="30" s="1"/>
  <c r="A1014" i="30"/>
  <c r="B1015" i="30"/>
  <c r="B1016" i="30" s="1"/>
  <c r="B1017" i="30" s="1"/>
  <c r="B1018" i="30" s="1"/>
  <c r="B1019" i="30" s="1"/>
  <c r="B1020" i="30" s="1"/>
  <c r="B1021" i="30" s="1"/>
  <c r="C1015" i="30"/>
  <c r="D1015" i="30"/>
  <c r="D1016" i="30" s="1"/>
  <c r="D1017" i="30" s="1"/>
  <c r="D1018" i="30" s="1"/>
  <c r="D1019" i="30" s="1"/>
  <c r="D1020" i="30" s="1"/>
  <c r="D1021" i="30" s="1"/>
  <c r="A1023" i="30"/>
  <c r="H1023" i="30"/>
  <c r="I1023" i="30"/>
  <c r="J1023" i="30"/>
  <c r="K1023" i="30"/>
  <c r="L1023" i="30"/>
  <c r="M1023" i="30"/>
  <c r="O1023" i="30"/>
  <c r="P1023" i="30"/>
  <c r="Q1023" i="30"/>
  <c r="R1023" i="30"/>
  <c r="S1023" i="30"/>
  <c r="T1023" i="30"/>
  <c r="A1024" i="30"/>
  <c r="H1024" i="30"/>
  <c r="I1024" i="30"/>
  <c r="J1024" i="30"/>
  <c r="K1024" i="30"/>
  <c r="L1024" i="30"/>
  <c r="M1024" i="30"/>
  <c r="O1024" i="30"/>
  <c r="P1024" i="30"/>
  <c r="Q1024" i="30"/>
  <c r="R1024" i="30"/>
  <c r="S1024" i="30"/>
  <c r="T1024" i="30"/>
  <c r="A1025" i="30"/>
  <c r="H1025" i="30"/>
  <c r="I1025" i="30"/>
  <c r="J1025" i="30"/>
  <c r="K1025" i="30"/>
  <c r="L1025" i="30"/>
  <c r="M1025" i="30"/>
  <c r="O1025" i="30"/>
  <c r="P1025" i="30"/>
  <c r="Q1025" i="30"/>
  <c r="R1025" i="30"/>
  <c r="S1025" i="30"/>
  <c r="T1025" i="30"/>
  <c r="A1026" i="30"/>
  <c r="H1026" i="30"/>
  <c r="I1026" i="30"/>
  <c r="J1026" i="30"/>
  <c r="K1026" i="30"/>
  <c r="L1026" i="30"/>
  <c r="M1026" i="30"/>
  <c r="O1026" i="30"/>
  <c r="P1026" i="30"/>
  <c r="Q1026" i="30"/>
  <c r="R1026" i="30"/>
  <c r="S1026" i="30"/>
  <c r="T1026" i="30"/>
  <c r="A1027" i="30"/>
  <c r="M1027" i="30"/>
  <c r="O1027" i="30"/>
  <c r="P1027" i="30"/>
  <c r="Q1027" i="30"/>
  <c r="R1027" i="30"/>
  <c r="S1027" i="30"/>
  <c r="T1027" i="30"/>
  <c r="A1028" i="30"/>
  <c r="H1028" i="30"/>
  <c r="I1028" i="30"/>
  <c r="J1028" i="30"/>
  <c r="K1028" i="30"/>
  <c r="L1028" i="30"/>
  <c r="M1028" i="30"/>
  <c r="O1028" i="30"/>
  <c r="P1028" i="30"/>
  <c r="Q1028" i="30"/>
  <c r="R1028" i="30"/>
  <c r="S1028" i="30"/>
  <c r="T1028" i="30"/>
  <c r="A1029" i="30"/>
  <c r="H1029" i="30"/>
  <c r="I1029" i="30"/>
  <c r="J1029" i="30"/>
  <c r="K1029" i="30"/>
  <c r="L1029" i="30"/>
  <c r="M1029" i="30"/>
  <c r="O1029" i="30"/>
  <c r="P1029" i="30"/>
  <c r="Q1029" i="30"/>
  <c r="R1029" i="30"/>
  <c r="S1029" i="30"/>
  <c r="T1029" i="30"/>
  <c r="A1030" i="30"/>
  <c r="H1030" i="30"/>
  <c r="I1030" i="30"/>
  <c r="J1030" i="30"/>
  <c r="K1030" i="30"/>
  <c r="L1030" i="30"/>
  <c r="M1030" i="30"/>
  <c r="O1030" i="30"/>
  <c r="P1030" i="30"/>
  <c r="Q1030" i="30"/>
  <c r="R1030" i="30"/>
  <c r="S1030" i="30"/>
  <c r="T1030" i="30"/>
  <c r="C1031" i="30"/>
  <c r="A1032" i="30"/>
  <c r="H1032" i="30"/>
  <c r="I1032" i="30"/>
  <c r="J1032" i="30"/>
  <c r="K1032" i="30"/>
  <c r="L1032" i="30"/>
  <c r="M1032" i="30"/>
  <c r="O1032" i="30"/>
  <c r="P1032" i="30"/>
  <c r="Q1032" i="30"/>
  <c r="R1032" i="30"/>
  <c r="S1032" i="30"/>
  <c r="T1032" i="30"/>
  <c r="A1033" i="30"/>
  <c r="H1033" i="30"/>
  <c r="I1033" i="30"/>
  <c r="J1033" i="30"/>
  <c r="K1033" i="30"/>
  <c r="L1033" i="30"/>
  <c r="M1033" i="30"/>
  <c r="O1033" i="30"/>
  <c r="P1033" i="30"/>
  <c r="Q1033" i="30"/>
  <c r="R1033" i="30"/>
  <c r="S1033" i="30"/>
  <c r="T1033" i="30"/>
  <c r="A1034" i="30"/>
  <c r="H1034" i="30"/>
  <c r="I1034" i="30"/>
  <c r="J1034" i="30"/>
  <c r="K1034" i="30"/>
  <c r="L1034" i="30"/>
  <c r="M1034" i="30"/>
  <c r="O1034" i="30"/>
  <c r="P1034" i="30"/>
  <c r="Q1034" i="30"/>
  <c r="R1034" i="30"/>
  <c r="S1034" i="30"/>
  <c r="T1034" i="30"/>
  <c r="A1035" i="30"/>
  <c r="H1035" i="30"/>
  <c r="I1035" i="30"/>
  <c r="J1035" i="30"/>
  <c r="K1035" i="30"/>
  <c r="L1035" i="30"/>
  <c r="M1035" i="30"/>
  <c r="O1035" i="30"/>
  <c r="P1035" i="30"/>
  <c r="Q1035" i="30"/>
  <c r="R1035" i="30"/>
  <c r="S1035" i="30"/>
  <c r="T1035" i="30"/>
  <c r="A1036" i="30"/>
  <c r="M1036" i="30"/>
  <c r="O1036" i="30"/>
  <c r="P1036" i="30"/>
  <c r="Q1036" i="30"/>
  <c r="R1036" i="30"/>
  <c r="S1036" i="30"/>
  <c r="T1036" i="30"/>
  <c r="A1037" i="30"/>
  <c r="H1037" i="30"/>
  <c r="I1037" i="30"/>
  <c r="J1037" i="30"/>
  <c r="K1037" i="30"/>
  <c r="L1037" i="30"/>
  <c r="M1037" i="30"/>
  <c r="O1037" i="30"/>
  <c r="P1037" i="30"/>
  <c r="Q1037" i="30"/>
  <c r="R1037" i="30"/>
  <c r="S1037" i="30"/>
  <c r="T1037" i="30"/>
  <c r="A1038" i="30"/>
  <c r="H1038" i="30"/>
  <c r="I1038" i="30"/>
  <c r="J1038" i="30"/>
  <c r="K1038" i="30"/>
  <c r="L1038" i="30"/>
  <c r="M1038" i="30"/>
  <c r="O1038" i="30"/>
  <c r="P1038" i="30"/>
  <c r="Q1038" i="30"/>
  <c r="R1038" i="30"/>
  <c r="S1038" i="30"/>
  <c r="T1038" i="30"/>
  <c r="A1039" i="30"/>
  <c r="H1039" i="30"/>
  <c r="I1039" i="30"/>
  <c r="J1039" i="30"/>
  <c r="K1039" i="30"/>
  <c r="L1039" i="30"/>
  <c r="M1039" i="30"/>
  <c r="O1039" i="30"/>
  <c r="P1039" i="30"/>
  <c r="Q1039" i="30"/>
  <c r="R1039" i="30"/>
  <c r="S1039" i="30"/>
  <c r="T1039" i="30"/>
  <c r="C1040" i="30"/>
  <c r="A1041" i="30"/>
  <c r="H1041" i="30"/>
  <c r="I1041" i="30"/>
  <c r="J1041" i="30"/>
  <c r="K1041" i="30"/>
  <c r="L1041" i="30"/>
  <c r="M1041" i="30"/>
  <c r="O1041" i="30"/>
  <c r="P1041" i="30"/>
  <c r="Q1041" i="30"/>
  <c r="R1041" i="30"/>
  <c r="S1041" i="30"/>
  <c r="T1041" i="30"/>
  <c r="A1042" i="30"/>
  <c r="H1042" i="30"/>
  <c r="I1042" i="30"/>
  <c r="J1042" i="30"/>
  <c r="K1042" i="30"/>
  <c r="L1042" i="30"/>
  <c r="M1042" i="30"/>
  <c r="O1042" i="30"/>
  <c r="P1042" i="30"/>
  <c r="Q1042" i="30"/>
  <c r="R1042" i="30"/>
  <c r="S1042" i="30"/>
  <c r="T1042" i="30"/>
  <c r="A1043" i="30"/>
  <c r="H1043" i="30"/>
  <c r="I1043" i="30"/>
  <c r="J1043" i="30"/>
  <c r="K1043" i="30"/>
  <c r="L1043" i="30"/>
  <c r="M1043" i="30"/>
  <c r="O1043" i="30"/>
  <c r="P1043" i="30"/>
  <c r="Q1043" i="30"/>
  <c r="R1043" i="30"/>
  <c r="S1043" i="30"/>
  <c r="T1043" i="30"/>
  <c r="A1044" i="30"/>
  <c r="H1044" i="30"/>
  <c r="I1044" i="30"/>
  <c r="J1044" i="30"/>
  <c r="K1044" i="30"/>
  <c r="L1044" i="30"/>
  <c r="M1044" i="30"/>
  <c r="O1044" i="30"/>
  <c r="P1044" i="30"/>
  <c r="Q1044" i="30"/>
  <c r="R1044" i="30"/>
  <c r="S1044" i="30"/>
  <c r="T1044" i="30"/>
  <c r="A1045" i="30"/>
  <c r="M1045" i="30"/>
  <c r="O1045" i="30"/>
  <c r="P1045" i="30"/>
  <c r="Q1045" i="30"/>
  <c r="R1045" i="30"/>
  <c r="S1045" i="30"/>
  <c r="T1045" i="30"/>
  <c r="A1046" i="30"/>
  <c r="H1046" i="30"/>
  <c r="I1046" i="30"/>
  <c r="J1046" i="30"/>
  <c r="K1046" i="30"/>
  <c r="L1046" i="30"/>
  <c r="M1046" i="30"/>
  <c r="O1046" i="30"/>
  <c r="P1046" i="30"/>
  <c r="Q1046" i="30"/>
  <c r="R1046" i="30"/>
  <c r="S1046" i="30"/>
  <c r="T1046" i="30"/>
  <c r="A1047" i="30"/>
  <c r="H1047" i="30"/>
  <c r="I1047" i="30"/>
  <c r="J1047" i="30"/>
  <c r="K1047" i="30"/>
  <c r="L1047" i="30"/>
  <c r="M1047" i="30"/>
  <c r="O1047" i="30"/>
  <c r="P1047" i="30"/>
  <c r="Q1047" i="30"/>
  <c r="R1047" i="30"/>
  <c r="S1047" i="30"/>
  <c r="T1047" i="30"/>
  <c r="A1048" i="30"/>
  <c r="H1048" i="30"/>
  <c r="I1048" i="30"/>
  <c r="J1048" i="30"/>
  <c r="K1048" i="30"/>
  <c r="L1048" i="30"/>
  <c r="M1048" i="30"/>
  <c r="O1048" i="30"/>
  <c r="P1048" i="30"/>
  <c r="Q1048" i="30"/>
  <c r="R1048" i="30"/>
  <c r="S1048" i="30"/>
  <c r="T1048" i="30"/>
  <c r="C1049" i="30"/>
  <c r="A1050" i="30"/>
  <c r="H1050" i="30"/>
  <c r="I1050" i="30"/>
  <c r="J1050" i="30"/>
  <c r="K1050" i="30"/>
  <c r="L1050" i="30"/>
  <c r="M1050" i="30"/>
  <c r="O1050" i="30"/>
  <c r="P1050" i="30"/>
  <c r="Q1050" i="30"/>
  <c r="R1050" i="30"/>
  <c r="S1050" i="30"/>
  <c r="T1050" i="30"/>
  <c r="A1051" i="30"/>
  <c r="H1051" i="30"/>
  <c r="I1051" i="30"/>
  <c r="J1051" i="30"/>
  <c r="K1051" i="30"/>
  <c r="L1051" i="30"/>
  <c r="M1051" i="30"/>
  <c r="O1051" i="30"/>
  <c r="P1051" i="30"/>
  <c r="Q1051" i="30"/>
  <c r="R1051" i="30"/>
  <c r="S1051" i="30"/>
  <c r="T1051" i="30"/>
  <c r="A1052" i="30"/>
  <c r="H1052" i="30"/>
  <c r="I1052" i="30"/>
  <c r="J1052" i="30"/>
  <c r="K1052" i="30"/>
  <c r="L1052" i="30"/>
  <c r="M1052" i="30"/>
  <c r="O1052" i="30"/>
  <c r="P1052" i="30"/>
  <c r="Q1052" i="30"/>
  <c r="R1052" i="30"/>
  <c r="S1052" i="30"/>
  <c r="T1052" i="30"/>
  <c r="A1053" i="30"/>
  <c r="H1053" i="30"/>
  <c r="I1053" i="30"/>
  <c r="J1053" i="30"/>
  <c r="K1053" i="30"/>
  <c r="L1053" i="30"/>
  <c r="M1053" i="30"/>
  <c r="O1053" i="30"/>
  <c r="P1053" i="30"/>
  <c r="Q1053" i="30"/>
  <c r="R1053" i="30"/>
  <c r="S1053" i="30"/>
  <c r="T1053" i="30"/>
  <c r="A1054" i="30"/>
  <c r="M1054" i="30"/>
  <c r="O1054" i="30"/>
  <c r="P1054" i="30"/>
  <c r="Q1054" i="30"/>
  <c r="R1054" i="30"/>
  <c r="S1054" i="30"/>
  <c r="T1054" i="30"/>
  <c r="A1055" i="30"/>
  <c r="H1055" i="30"/>
  <c r="I1055" i="30"/>
  <c r="J1055" i="30"/>
  <c r="K1055" i="30"/>
  <c r="L1055" i="30"/>
  <c r="M1055" i="30"/>
  <c r="O1055" i="30"/>
  <c r="P1055" i="30"/>
  <c r="Q1055" i="30"/>
  <c r="R1055" i="30"/>
  <c r="S1055" i="30"/>
  <c r="T1055" i="30"/>
  <c r="A1056" i="30"/>
  <c r="H1056" i="30"/>
  <c r="I1056" i="30"/>
  <c r="J1056" i="30"/>
  <c r="K1056" i="30"/>
  <c r="L1056" i="30"/>
  <c r="M1056" i="30"/>
  <c r="O1056" i="30"/>
  <c r="P1056" i="30"/>
  <c r="Q1056" i="30"/>
  <c r="R1056" i="30"/>
  <c r="S1056" i="30"/>
  <c r="T1056" i="30"/>
  <c r="A1057" i="30"/>
  <c r="H1057" i="30"/>
  <c r="I1057" i="30"/>
  <c r="J1057" i="30"/>
  <c r="K1057" i="30"/>
  <c r="L1057" i="30"/>
  <c r="M1057" i="30"/>
  <c r="O1057" i="30"/>
  <c r="P1057" i="30"/>
  <c r="Q1057" i="30"/>
  <c r="R1057" i="30"/>
  <c r="S1057" i="30"/>
  <c r="T1057" i="30"/>
  <c r="C1058" i="30"/>
  <c r="A1059" i="30"/>
  <c r="E1059" i="30"/>
  <c r="H1059" i="30" s="1"/>
  <c r="F1059" i="30"/>
  <c r="B1060" i="30"/>
  <c r="B1061" i="30" s="1"/>
  <c r="B1062" i="30" s="1"/>
  <c r="B1063" i="30" s="1"/>
  <c r="B1064" i="30" s="1"/>
  <c r="B1065" i="30" s="1"/>
  <c r="B1066" i="30" s="1"/>
  <c r="C1060" i="30"/>
  <c r="D1060" i="30"/>
  <c r="D1061" i="30" s="1"/>
  <c r="D1062" i="30" s="1"/>
  <c r="D1063" i="30" s="1"/>
  <c r="D1064" i="30" s="1"/>
  <c r="D1065" i="30" s="1"/>
  <c r="D1066" i="30" s="1"/>
  <c r="E1060" i="30"/>
  <c r="F1060" i="30"/>
  <c r="M1060" i="30"/>
  <c r="E1061" i="30"/>
  <c r="F1061" i="30"/>
  <c r="E1062" i="30"/>
  <c r="F1062" i="30"/>
  <c r="E1063" i="30"/>
  <c r="F1063" i="30"/>
  <c r="E1064" i="30"/>
  <c r="F1064" i="30"/>
  <c r="E1065" i="30"/>
  <c r="F1065" i="30"/>
  <c r="E1066" i="30"/>
  <c r="F1066" i="30"/>
  <c r="A1068" i="30"/>
  <c r="H1068" i="30"/>
  <c r="I1068" i="30"/>
  <c r="J1068" i="30"/>
  <c r="K1068" i="30"/>
  <c r="L1068" i="30"/>
  <c r="M1068" i="30"/>
  <c r="O1068" i="30"/>
  <c r="P1068" i="30"/>
  <c r="Q1068" i="30"/>
  <c r="R1068" i="30"/>
  <c r="S1068" i="30"/>
  <c r="T1068" i="30"/>
  <c r="A1069" i="30"/>
  <c r="H1069" i="30"/>
  <c r="I1069" i="30"/>
  <c r="J1069" i="30"/>
  <c r="K1069" i="30"/>
  <c r="L1069" i="30"/>
  <c r="M1069" i="30"/>
  <c r="O1069" i="30"/>
  <c r="P1069" i="30"/>
  <c r="Q1069" i="30"/>
  <c r="R1069" i="30"/>
  <c r="S1069" i="30"/>
  <c r="T1069" i="30"/>
  <c r="A1070" i="30"/>
  <c r="H1070" i="30"/>
  <c r="I1070" i="30"/>
  <c r="J1070" i="30"/>
  <c r="K1070" i="30"/>
  <c r="L1070" i="30"/>
  <c r="M1070" i="30"/>
  <c r="O1070" i="30"/>
  <c r="P1070" i="30"/>
  <c r="Q1070" i="30"/>
  <c r="R1070" i="30"/>
  <c r="S1070" i="30"/>
  <c r="T1070" i="30"/>
  <c r="A1071" i="30"/>
  <c r="H1071" i="30"/>
  <c r="I1071" i="30"/>
  <c r="J1071" i="30"/>
  <c r="K1071" i="30"/>
  <c r="L1071" i="30"/>
  <c r="M1071" i="30"/>
  <c r="O1071" i="30"/>
  <c r="P1071" i="30"/>
  <c r="Q1071" i="30"/>
  <c r="R1071" i="30"/>
  <c r="S1071" i="30"/>
  <c r="T1071" i="30"/>
  <c r="A1072" i="30"/>
  <c r="L1072" i="30"/>
  <c r="M1072" i="30"/>
  <c r="O1072" i="30"/>
  <c r="P1072" i="30"/>
  <c r="Q1072" i="30"/>
  <c r="R1072" i="30"/>
  <c r="S1072" i="30"/>
  <c r="T1072" i="30"/>
  <c r="A1073" i="30"/>
  <c r="H1073" i="30"/>
  <c r="I1073" i="30"/>
  <c r="J1073" i="30"/>
  <c r="K1073" i="30"/>
  <c r="L1073" i="30"/>
  <c r="M1073" i="30"/>
  <c r="O1073" i="30"/>
  <c r="P1073" i="30"/>
  <c r="Q1073" i="30"/>
  <c r="R1073" i="30"/>
  <c r="S1073" i="30"/>
  <c r="T1073" i="30"/>
  <c r="A1074" i="30"/>
  <c r="H1074" i="30"/>
  <c r="I1074" i="30"/>
  <c r="J1074" i="30"/>
  <c r="K1074" i="30"/>
  <c r="L1074" i="30"/>
  <c r="M1074" i="30"/>
  <c r="O1074" i="30"/>
  <c r="P1074" i="30"/>
  <c r="Q1074" i="30"/>
  <c r="R1074" i="30"/>
  <c r="S1074" i="30"/>
  <c r="T1074" i="30"/>
  <c r="A1075" i="30"/>
  <c r="H1075" i="30"/>
  <c r="I1075" i="30"/>
  <c r="J1075" i="30"/>
  <c r="K1075" i="30"/>
  <c r="L1075" i="30"/>
  <c r="M1075" i="30"/>
  <c r="O1075" i="30"/>
  <c r="P1075" i="30"/>
  <c r="Q1075" i="30"/>
  <c r="R1075" i="30"/>
  <c r="S1075" i="30"/>
  <c r="T1075" i="30"/>
  <c r="C1076" i="30"/>
  <c r="A1077" i="30"/>
  <c r="H1077" i="30"/>
  <c r="I1077" i="30"/>
  <c r="J1077" i="30"/>
  <c r="K1077" i="30"/>
  <c r="L1077" i="30"/>
  <c r="M1077" i="30"/>
  <c r="O1077" i="30"/>
  <c r="P1077" i="30"/>
  <c r="Q1077" i="30"/>
  <c r="R1077" i="30"/>
  <c r="S1077" i="30"/>
  <c r="T1077" i="30"/>
  <c r="A1078" i="30"/>
  <c r="H1078" i="30"/>
  <c r="I1078" i="30"/>
  <c r="J1078" i="30"/>
  <c r="K1078" i="30"/>
  <c r="L1078" i="30"/>
  <c r="M1078" i="30"/>
  <c r="O1078" i="30"/>
  <c r="P1078" i="30"/>
  <c r="Q1078" i="30"/>
  <c r="R1078" i="30"/>
  <c r="S1078" i="30"/>
  <c r="T1078" i="30"/>
  <c r="A1079" i="30"/>
  <c r="H1079" i="30"/>
  <c r="I1079" i="30"/>
  <c r="J1079" i="30"/>
  <c r="K1079" i="30"/>
  <c r="L1079" i="30"/>
  <c r="M1079" i="30"/>
  <c r="O1079" i="30"/>
  <c r="P1079" i="30"/>
  <c r="Q1079" i="30"/>
  <c r="R1079" i="30"/>
  <c r="S1079" i="30"/>
  <c r="T1079" i="30"/>
  <c r="A1080" i="30"/>
  <c r="H1080" i="30"/>
  <c r="I1080" i="30"/>
  <c r="J1080" i="30"/>
  <c r="K1080" i="30"/>
  <c r="L1080" i="30"/>
  <c r="M1080" i="30"/>
  <c r="O1080" i="30"/>
  <c r="P1080" i="30"/>
  <c r="Q1080" i="30"/>
  <c r="R1080" i="30"/>
  <c r="S1080" i="30"/>
  <c r="T1080" i="30"/>
  <c r="A1081" i="30"/>
  <c r="L1081" i="30"/>
  <c r="M1081" i="30"/>
  <c r="O1081" i="30"/>
  <c r="P1081" i="30"/>
  <c r="Q1081" i="30"/>
  <c r="R1081" i="30"/>
  <c r="S1081" i="30"/>
  <c r="T1081" i="30"/>
  <c r="A1082" i="30"/>
  <c r="H1082" i="30"/>
  <c r="I1082" i="30"/>
  <c r="J1082" i="30"/>
  <c r="K1082" i="30"/>
  <c r="L1082" i="30"/>
  <c r="M1082" i="30"/>
  <c r="O1082" i="30"/>
  <c r="P1082" i="30"/>
  <c r="Q1082" i="30"/>
  <c r="R1082" i="30"/>
  <c r="S1082" i="30"/>
  <c r="T1082" i="30"/>
  <c r="A1083" i="30"/>
  <c r="H1083" i="30"/>
  <c r="I1083" i="30"/>
  <c r="J1083" i="30"/>
  <c r="K1083" i="30"/>
  <c r="L1083" i="30"/>
  <c r="M1083" i="30"/>
  <c r="O1083" i="30"/>
  <c r="P1083" i="30"/>
  <c r="Q1083" i="30"/>
  <c r="R1083" i="30"/>
  <c r="S1083" i="30"/>
  <c r="T1083" i="30"/>
  <c r="A1084" i="30"/>
  <c r="H1084" i="30"/>
  <c r="I1084" i="30"/>
  <c r="J1084" i="30"/>
  <c r="K1084" i="30"/>
  <c r="L1084" i="30"/>
  <c r="M1084" i="30"/>
  <c r="O1084" i="30"/>
  <c r="P1084" i="30"/>
  <c r="Q1084" i="30"/>
  <c r="R1084" i="30"/>
  <c r="S1084" i="30"/>
  <c r="T1084" i="30"/>
  <c r="C1085" i="30"/>
  <c r="A1086" i="30"/>
  <c r="H1086" i="30"/>
  <c r="I1086" i="30"/>
  <c r="J1086" i="30"/>
  <c r="K1086" i="30"/>
  <c r="L1086" i="30"/>
  <c r="M1086" i="30"/>
  <c r="O1086" i="30"/>
  <c r="P1086" i="30"/>
  <c r="Q1086" i="30"/>
  <c r="R1086" i="30"/>
  <c r="S1086" i="30"/>
  <c r="T1086" i="30"/>
  <c r="A1087" i="30"/>
  <c r="H1087" i="30"/>
  <c r="I1087" i="30"/>
  <c r="J1087" i="30"/>
  <c r="K1087" i="30"/>
  <c r="L1087" i="30"/>
  <c r="M1087" i="30"/>
  <c r="O1087" i="30"/>
  <c r="P1087" i="30"/>
  <c r="Q1087" i="30"/>
  <c r="R1087" i="30"/>
  <c r="S1087" i="30"/>
  <c r="T1087" i="30"/>
  <c r="A1088" i="30"/>
  <c r="H1088" i="30"/>
  <c r="I1088" i="30"/>
  <c r="J1088" i="30"/>
  <c r="K1088" i="30"/>
  <c r="L1088" i="30"/>
  <c r="M1088" i="30"/>
  <c r="O1088" i="30"/>
  <c r="P1088" i="30"/>
  <c r="Q1088" i="30"/>
  <c r="R1088" i="30"/>
  <c r="S1088" i="30"/>
  <c r="T1088" i="30"/>
  <c r="A1089" i="30"/>
  <c r="H1089" i="30"/>
  <c r="I1089" i="30"/>
  <c r="J1089" i="30"/>
  <c r="K1089" i="30"/>
  <c r="L1089" i="30"/>
  <c r="M1089" i="30"/>
  <c r="O1089" i="30"/>
  <c r="P1089" i="30"/>
  <c r="Q1089" i="30"/>
  <c r="R1089" i="30"/>
  <c r="S1089" i="30"/>
  <c r="T1089" i="30"/>
  <c r="A1090" i="30"/>
  <c r="L1090" i="30"/>
  <c r="M1090" i="30"/>
  <c r="O1090" i="30"/>
  <c r="P1090" i="30"/>
  <c r="Q1090" i="30"/>
  <c r="R1090" i="30"/>
  <c r="S1090" i="30"/>
  <c r="T1090" i="30"/>
  <c r="A1091" i="30"/>
  <c r="H1091" i="30"/>
  <c r="I1091" i="30"/>
  <c r="J1091" i="30"/>
  <c r="K1091" i="30"/>
  <c r="L1091" i="30"/>
  <c r="M1091" i="30"/>
  <c r="O1091" i="30"/>
  <c r="P1091" i="30"/>
  <c r="Q1091" i="30"/>
  <c r="R1091" i="30"/>
  <c r="S1091" i="30"/>
  <c r="T1091" i="30"/>
  <c r="A1092" i="30"/>
  <c r="H1092" i="30"/>
  <c r="I1092" i="30"/>
  <c r="J1092" i="30"/>
  <c r="K1092" i="30"/>
  <c r="L1092" i="30"/>
  <c r="M1092" i="30"/>
  <c r="O1092" i="30"/>
  <c r="P1092" i="30"/>
  <c r="Q1092" i="30"/>
  <c r="R1092" i="30"/>
  <c r="S1092" i="30"/>
  <c r="T1092" i="30"/>
  <c r="A1093" i="30"/>
  <c r="H1093" i="30"/>
  <c r="I1093" i="30"/>
  <c r="J1093" i="30"/>
  <c r="K1093" i="30"/>
  <c r="L1093" i="30"/>
  <c r="M1093" i="30"/>
  <c r="O1093" i="30"/>
  <c r="P1093" i="30"/>
  <c r="Q1093" i="30"/>
  <c r="R1093" i="30"/>
  <c r="S1093" i="30"/>
  <c r="T1093" i="30"/>
  <c r="C1094" i="30"/>
  <c r="A1095" i="30"/>
  <c r="H1095" i="30"/>
  <c r="I1095" i="30"/>
  <c r="J1095" i="30"/>
  <c r="K1095" i="30"/>
  <c r="L1095" i="30"/>
  <c r="M1095" i="30"/>
  <c r="O1095" i="30"/>
  <c r="P1095" i="30"/>
  <c r="Q1095" i="30"/>
  <c r="R1095" i="30"/>
  <c r="S1095" i="30"/>
  <c r="T1095" i="30"/>
  <c r="A1096" i="30"/>
  <c r="H1096" i="30"/>
  <c r="I1096" i="30"/>
  <c r="J1096" i="30"/>
  <c r="K1096" i="30"/>
  <c r="L1096" i="30"/>
  <c r="M1096" i="30"/>
  <c r="O1096" i="30"/>
  <c r="P1096" i="30"/>
  <c r="Q1096" i="30"/>
  <c r="R1096" i="30"/>
  <c r="S1096" i="30"/>
  <c r="T1096" i="30"/>
  <c r="A1097" i="30"/>
  <c r="H1097" i="30"/>
  <c r="I1097" i="30"/>
  <c r="J1097" i="30"/>
  <c r="K1097" i="30"/>
  <c r="L1097" i="30"/>
  <c r="M1097" i="30"/>
  <c r="O1097" i="30"/>
  <c r="P1097" i="30"/>
  <c r="Q1097" i="30"/>
  <c r="R1097" i="30"/>
  <c r="S1097" i="30"/>
  <c r="T1097" i="30"/>
  <c r="A1098" i="30"/>
  <c r="H1098" i="30"/>
  <c r="I1098" i="30"/>
  <c r="J1098" i="30"/>
  <c r="K1098" i="30"/>
  <c r="L1098" i="30"/>
  <c r="M1098" i="30"/>
  <c r="O1098" i="30"/>
  <c r="P1098" i="30"/>
  <c r="Q1098" i="30"/>
  <c r="R1098" i="30"/>
  <c r="S1098" i="30"/>
  <c r="T1098" i="30"/>
  <c r="A1099" i="30"/>
  <c r="L1099" i="30"/>
  <c r="M1099" i="30"/>
  <c r="A1100" i="30"/>
  <c r="H1100" i="30"/>
  <c r="I1100" i="30"/>
  <c r="J1100" i="30"/>
  <c r="K1100" i="30"/>
  <c r="L1100" i="30"/>
  <c r="M1100" i="30"/>
  <c r="O1100" i="30"/>
  <c r="P1100" i="30"/>
  <c r="Q1100" i="30"/>
  <c r="R1100" i="30"/>
  <c r="S1100" i="30"/>
  <c r="T1100" i="30"/>
  <c r="A1101" i="30"/>
  <c r="H1101" i="30"/>
  <c r="I1101" i="30"/>
  <c r="J1101" i="30"/>
  <c r="K1101" i="30"/>
  <c r="L1101" i="30"/>
  <c r="M1101" i="30"/>
  <c r="O1101" i="30"/>
  <c r="P1101" i="30"/>
  <c r="Q1101" i="30"/>
  <c r="R1101" i="30"/>
  <c r="S1101" i="30"/>
  <c r="T1101" i="30"/>
  <c r="A1102" i="30"/>
  <c r="H1102" i="30"/>
  <c r="I1102" i="30"/>
  <c r="J1102" i="30"/>
  <c r="K1102" i="30"/>
  <c r="L1102" i="30"/>
  <c r="M1102" i="30"/>
  <c r="O1102" i="30"/>
  <c r="P1102" i="30"/>
  <c r="Q1102" i="30"/>
  <c r="R1102" i="30"/>
  <c r="S1102" i="30"/>
  <c r="T1102" i="30"/>
  <c r="C1103" i="30"/>
  <c r="A1104" i="30"/>
  <c r="H1104" i="30"/>
  <c r="I1104" i="30"/>
  <c r="J1104" i="30"/>
  <c r="K1104" i="30"/>
  <c r="L1104" i="30"/>
  <c r="M1104" i="30"/>
  <c r="O1104" i="30"/>
  <c r="P1104" i="30"/>
  <c r="Q1104" i="30"/>
  <c r="R1104" i="30"/>
  <c r="S1104" i="30"/>
  <c r="T1104" i="30"/>
  <c r="A1105" i="30"/>
  <c r="H1105" i="30"/>
  <c r="I1105" i="30"/>
  <c r="J1105" i="30"/>
  <c r="K1105" i="30"/>
  <c r="L1105" i="30"/>
  <c r="M1105" i="30"/>
  <c r="O1105" i="30"/>
  <c r="P1105" i="30"/>
  <c r="Q1105" i="30"/>
  <c r="R1105" i="30"/>
  <c r="S1105" i="30"/>
  <c r="T1105" i="30"/>
  <c r="A1106" i="30"/>
  <c r="H1106" i="30"/>
  <c r="I1106" i="30"/>
  <c r="J1106" i="30"/>
  <c r="K1106" i="30"/>
  <c r="L1106" i="30"/>
  <c r="M1106" i="30"/>
  <c r="O1106" i="30"/>
  <c r="P1106" i="30"/>
  <c r="Q1106" i="30"/>
  <c r="R1106" i="30"/>
  <c r="S1106" i="30"/>
  <c r="T1106" i="30"/>
  <c r="A1107" i="30"/>
  <c r="H1107" i="30"/>
  <c r="I1107" i="30"/>
  <c r="J1107" i="30"/>
  <c r="K1107" i="30"/>
  <c r="L1107" i="30"/>
  <c r="M1107" i="30"/>
  <c r="O1107" i="30"/>
  <c r="P1107" i="30"/>
  <c r="Q1107" i="30"/>
  <c r="R1107" i="30"/>
  <c r="S1107" i="30"/>
  <c r="T1107" i="30"/>
  <c r="A1108" i="30"/>
  <c r="L1108" i="30"/>
  <c r="M1108" i="30"/>
  <c r="O1108" i="30"/>
  <c r="P1108" i="30"/>
  <c r="Q1108" i="30"/>
  <c r="R1108" i="30"/>
  <c r="S1108" i="30"/>
  <c r="T1108" i="30"/>
  <c r="A1109" i="30"/>
  <c r="H1109" i="30"/>
  <c r="I1109" i="30"/>
  <c r="J1109" i="30"/>
  <c r="K1109" i="30"/>
  <c r="L1109" i="30"/>
  <c r="M1109" i="30"/>
  <c r="O1109" i="30"/>
  <c r="P1109" i="30"/>
  <c r="Q1109" i="30"/>
  <c r="R1109" i="30"/>
  <c r="S1109" i="30"/>
  <c r="T1109" i="30"/>
  <c r="A1110" i="30"/>
  <c r="H1110" i="30"/>
  <c r="I1110" i="30"/>
  <c r="J1110" i="30"/>
  <c r="K1110" i="30"/>
  <c r="L1110" i="30"/>
  <c r="M1110" i="30"/>
  <c r="O1110" i="30"/>
  <c r="P1110" i="30"/>
  <c r="Q1110" i="30"/>
  <c r="R1110" i="30"/>
  <c r="S1110" i="30"/>
  <c r="T1110" i="30"/>
  <c r="A1111" i="30"/>
  <c r="H1111" i="30"/>
  <c r="I1111" i="30"/>
  <c r="J1111" i="30"/>
  <c r="K1111" i="30"/>
  <c r="L1111" i="30"/>
  <c r="M1111" i="30"/>
  <c r="O1111" i="30"/>
  <c r="P1111" i="30"/>
  <c r="Q1111" i="30"/>
  <c r="R1111" i="30"/>
  <c r="S1111" i="30"/>
  <c r="T1111" i="30"/>
  <c r="C1112" i="30"/>
  <c r="A1113" i="30"/>
  <c r="H1113" i="30"/>
  <c r="I1113" i="30"/>
  <c r="J1113" i="30"/>
  <c r="K1113" i="30"/>
  <c r="L1113" i="30"/>
  <c r="M1113" i="30"/>
  <c r="O1113" i="30"/>
  <c r="P1113" i="30"/>
  <c r="Q1113" i="30"/>
  <c r="R1113" i="30"/>
  <c r="S1113" i="30"/>
  <c r="T1113" i="30"/>
  <c r="A1114" i="30"/>
  <c r="H1114" i="30"/>
  <c r="I1114" i="30"/>
  <c r="J1114" i="30"/>
  <c r="K1114" i="30"/>
  <c r="L1114" i="30"/>
  <c r="M1114" i="30"/>
  <c r="O1114" i="30"/>
  <c r="P1114" i="30"/>
  <c r="Q1114" i="30"/>
  <c r="R1114" i="30"/>
  <c r="S1114" i="30"/>
  <c r="T1114" i="30"/>
  <c r="A1115" i="30"/>
  <c r="H1115" i="30"/>
  <c r="I1115" i="30"/>
  <c r="J1115" i="30"/>
  <c r="K1115" i="30"/>
  <c r="L1115" i="30"/>
  <c r="M1115" i="30"/>
  <c r="O1115" i="30"/>
  <c r="P1115" i="30"/>
  <c r="Q1115" i="30"/>
  <c r="R1115" i="30"/>
  <c r="S1115" i="30"/>
  <c r="T1115" i="30"/>
  <c r="A1116" i="30"/>
  <c r="H1116" i="30"/>
  <c r="I1116" i="30"/>
  <c r="J1116" i="30"/>
  <c r="K1116" i="30"/>
  <c r="L1116" i="30"/>
  <c r="M1116" i="30"/>
  <c r="O1116" i="30"/>
  <c r="P1116" i="30"/>
  <c r="Q1116" i="30"/>
  <c r="R1116" i="30"/>
  <c r="S1116" i="30"/>
  <c r="T1116" i="30"/>
  <c r="A1117" i="30"/>
  <c r="M1117" i="30"/>
  <c r="O1117" i="30"/>
  <c r="P1117" i="30"/>
  <c r="Q1117" i="30"/>
  <c r="R1117" i="30"/>
  <c r="S1117" i="30"/>
  <c r="T1117" i="30"/>
  <c r="A1118" i="30"/>
  <c r="H1118" i="30"/>
  <c r="I1118" i="30"/>
  <c r="J1118" i="30"/>
  <c r="K1118" i="30"/>
  <c r="L1118" i="30"/>
  <c r="M1118" i="30"/>
  <c r="O1118" i="30"/>
  <c r="P1118" i="30"/>
  <c r="Q1118" i="30"/>
  <c r="R1118" i="30"/>
  <c r="S1118" i="30"/>
  <c r="T1118" i="30"/>
  <c r="A1119" i="30"/>
  <c r="H1119" i="30"/>
  <c r="I1119" i="30"/>
  <c r="J1119" i="30"/>
  <c r="K1119" i="30"/>
  <c r="L1119" i="30"/>
  <c r="M1119" i="30"/>
  <c r="O1119" i="30"/>
  <c r="P1119" i="30"/>
  <c r="Q1119" i="30"/>
  <c r="R1119" i="30"/>
  <c r="S1119" i="30"/>
  <c r="T1119" i="30"/>
  <c r="A1120" i="30"/>
  <c r="H1120" i="30"/>
  <c r="I1120" i="30"/>
  <c r="J1120" i="30"/>
  <c r="K1120" i="30"/>
  <c r="L1120" i="30"/>
  <c r="M1120" i="30"/>
  <c r="O1120" i="30"/>
  <c r="P1120" i="30"/>
  <c r="Q1120" i="30"/>
  <c r="R1120" i="30"/>
  <c r="S1120" i="30"/>
  <c r="T1120" i="30"/>
  <c r="C1121" i="30"/>
  <c r="A1122" i="30"/>
  <c r="H1122" i="30"/>
  <c r="I1122" i="30"/>
  <c r="J1122" i="30"/>
  <c r="K1122" i="30"/>
  <c r="L1122" i="30"/>
  <c r="M1122" i="30"/>
  <c r="O1122" i="30"/>
  <c r="P1122" i="30"/>
  <c r="Q1122" i="30"/>
  <c r="R1122" i="30"/>
  <c r="S1122" i="30"/>
  <c r="T1122" i="30"/>
  <c r="A1123" i="30"/>
  <c r="H1123" i="30"/>
  <c r="I1123" i="30"/>
  <c r="J1123" i="30"/>
  <c r="K1123" i="30"/>
  <c r="L1123" i="30"/>
  <c r="M1123" i="30"/>
  <c r="O1123" i="30"/>
  <c r="P1123" i="30"/>
  <c r="Q1123" i="30"/>
  <c r="R1123" i="30"/>
  <c r="S1123" i="30"/>
  <c r="T1123" i="30"/>
  <c r="A1124" i="30"/>
  <c r="H1124" i="30"/>
  <c r="I1124" i="30"/>
  <c r="J1124" i="30"/>
  <c r="K1124" i="30"/>
  <c r="L1124" i="30"/>
  <c r="M1124" i="30"/>
  <c r="O1124" i="30"/>
  <c r="P1124" i="30"/>
  <c r="Q1124" i="30"/>
  <c r="R1124" i="30"/>
  <c r="S1124" i="30"/>
  <c r="T1124" i="30"/>
  <c r="A1125" i="30"/>
  <c r="H1125" i="30"/>
  <c r="I1125" i="30"/>
  <c r="J1125" i="30"/>
  <c r="K1125" i="30"/>
  <c r="L1125" i="30"/>
  <c r="M1125" i="30"/>
  <c r="O1125" i="30"/>
  <c r="P1125" i="30"/>
  <c r="Q1125" i="30"/>
  <c r="R1125" i="30"/>
  <c r="S1125" i="30"/>
  <c r="T1125" i="30"/>
  <c r="A1126" i="30"/>
  <c r="L1126" i="30"/>
  <c r="M1126" i="30"/>
  <c r="O1126" i="30"/>
  <c r="P1126" i="30"/>
  <c r="Q1126" i="30"/>
  <c r="R1126" i="30"/>
  <c r="S1126" i="30"/>
  <c r="T1126" i="30"/>
  <c r="A1127" i="30"/>
  <c r="H1127" i="30"/>
  <c r="I1127" i="30"/>
  <c r="J1127" i="30"/>
  <c r="K1127" i="30"/>
  <c r="L1127" i="30"/>
  <c r="M1127" i="30"/>
  <c r="O1127" i="30"/>
  <c r="P1127" i="30"/>
  <c r="Q1127" i="30"/>
  <c r="R1127" i="30"/>
  <c r="S1127" i="30"/>
  <c r="T1127" i="30"/>
  <c r="A1128" i="30"/>
  <c r="H1128" i="30"/>
  <c r="I1128" i="30"/>
  <c r="J1128" i="30"/>
  <c r="K1128" i="30"/>
  <c r="L1128" i="30"/>
  <c r="M1128" i="30"/>
  <c r="O1128" i="30"/>
  <c r="P1128" i="30"/>
  <c r="Q1128" i="30"/>
  <c r="R1128" i="30"/>
  <c r="S1128" i="30"/>
  <c r="T1128" i="30"/>
  <c r="A1129" i="30"/>
  <c r="H1129" i="30"/>
  <c r="I1129" i="30"/>
  <c r="J1129" i="30"/>
  <c r="K1129" i="30"/>
  <c r="L1129" i="30"/>
  <c r="M1129" i="30"/>
  <c r="O1129" i="30"/>
  <c r="P1129" i="30"/>
  <c r="Q1129" i="30"/>
  <c r="R1129" i="30"/>
  <c r="S1129" i="30"/>
  <c r="T1129" i="30"/>
  <c r="C1130" i="30"/>
  <c r="A1131" i="30"/>
  <c r="H1131" i="30"/>
  <c r="I1131" i="30"/>
  <c r="J1131" i="30"/>
  <c r="K1131" i="30"/>
  <c r="L1131" i="30"/>
  <c r="M1131" i="30"/>
  <c r="O1131" i="30"/>
  <c r="P1131" i="30"/>
  <c r="Q1131" i="30"/>
  <c r="R1131" i="30"/>
  <c r="S1131" i="30"/>
  <c r="T1131" i="30"/>
  <c r="A1132" i="30"/>
  <c r="H1132" i="30"/>
  <c r="I1132" i="30"/>
  <c r="J1132" i="30"/>
  <c r="K1132" i="30"/>
  <c r="L1132" i="30"/>
  <c r="M1132" i="30"/>
  <c r="O1132" i="30"/>
  <c r="P1132" i="30"/>
  <c r="Q1132" i="30"/>
  <c r="R1132" i="30"/>
  <c r="S1132" i="30"/>
  <c r="T1132" i="30"/>
  <c r="A1133" i="30"/>
  <c r="H1133" i="30"/>
  <c r="I1133" i="30"/>
  <c r="J1133" i="30"/>
  <c r="K1133" i="30"/>
  <c r="L1133" i="30"/>
  <c r="M1133" i="30"/>
  <c r="O1133" i="30"/>
  <c r="P1133" i="30"/>
  <c r="Q1133" i="30"/>
  <c r="R1133" i="30"/>
  <c r="S1133" i="30"/>
  <c r="T1133" i="30"/>
  <c r="A1134" i="30"/>
  <c r="H1134" i="30"/>
  <c r="I1134" i="30"/>
  <c r="J1134" i="30"/>
  <c r="K1134" i="30"/>
  <c r="L1134" i="30"/>
  <c r="M1134" i="30"/>
  <c r="O1134" i="30"/>
  <c r="P1134" i="30"/>
  <c r="Q1134" i="30"/>
  <c r="R1134" i="30"/>
  <c r="S1134" i="30"/>
  <c r="T1134" i="30"/>
  <c r="A1135" i="30"/>
  <c r="L1135" i="30"/>
  <c r="M1135" i="30"/>
  <c r="O1135" i="30"/>
  <c r="P1135" i="30"/>
  <c r="Q1135" i="30"/>
  <c r="R1135" i="30"/>
  <c r="S1135" i="30"/>
  <c r="T1135" i="30"/>
  <c r="A1136" i="30"/>
  <c r="H1136" i="30"/>
  <c r="I1136" i="30"/>
  <c r="J1136" i="30"/>
  <c r="K1136" i="30"/>
  <c r="L1136" i="30"/>
  <c r="M1136" i="30"/>
  <c r="O1136" i="30"/>
  <c r="P1136" i="30"/>
  <c r="Q1136" i="30"/>
  <c r="R1136" i="30"/>
  <c r="S1136" i="30"/>
  <c r="T1136" i="30"/>
  <c r="A1137" i="30"/>
  <c r="H1137" i="30"/>
  <c r="I1137" i="30"/>
  <c r="J1137" i="30"/>
  <c r="K1137" i="30"/>
  <c r="L1137" i="30"/>
  <c r="M1137" i="30"/>
  <c r="O1137" i="30"/>
  <c r="P1137" i="30"/>
  <c r="Q1137" i="30"/>
  <c r="R1137" i="30"/>
  <c r="S1137" i="30"/>
  <c r="T1137" i="30"/>
  <c r="A1138" i="30"/>
  <c r="H1138" i="30"/>
  <c r="I1138" i="30"/>
  <c r="J1138" i="30"/>
  <c r="K1138" i="30"/>
  <c r="L1138" i="30"/>
  <c r="M1138" i="30"/>
  <c r="O1138" i="30"/>
  <c r="P1138" i="30"/>
  <c r="Q1138" i="30"/>
  <c r="R1138" i="30"/>
  <c r="S1138" i="30"/>
  <c r="T1138" i="30"/>
  <c r="C1139" i="30"/>
  <c r="A1140" i="30"/>
  <c r="H1140" i="30"/>
  <c r="I1140" i="30"/>
  <c r="J1140" i="30"/>
  <c r="K1140" i="30"/>
  <c r="L1140" i="30"/>
  <c r="M1140" i="30"/>
  <c r="O1140" i="30"/>
  <c r="P1140" i="30"/>
  <c r="Q1140" i="30"/>
  <c r="R1140" i="30"/>
  <c r="S1140" i="30"/>
  <c r="T1140" i="30"/>
  <c r="A1141" i="30"/>
  <c r="H1141" i="30"/>
  <c r="I1141" i="30"/>
  <c r="J1141" i="30"/>
  <c r="K1141" i="30"/>
  <c r="L1141" i="30"/>
  <c r="M1141" i="30"/>
  <c r="O1141" i="30"/>
  <c r="P1141" i="30"/>
  <c r="Q1141" i="30"/>
  <c r="R1141" i="30"/>
  <c r="S1141" i="30"/>
  <c r="T1141" i="30"/>
  <c r="A1142" i="30"/>
  <c r="H1142" i="30"/>
  <c r="I1142" i="30"/>
  <c r="J1142" i="30"/>
  <c r="K1142" i="30"/>
  <c r="L1142" i="30"/>
  <c r="M1142" i="30"/>
  <c r="O1142" i="30"/>
  <c r="P1142" i="30"/>
  <c r="Q1142" i="30"/>
  <c r="R1142" i="30"/>
  <c r="S1142" i="30"/>
  <c r="T1142" i="30"/>
  <c r="A1143" i="30"/>
  <c r="H1143" i="30"/>
  <c r="I1143" i="30"/>
  <c r="J1143" i="30"/>
  <c r="K1143" i="30"/>
  <c r="L1143" i="30"/>
  <c r="M1143" i="30"/>
  <c r="O1143" i="30"/>
  <c r="P1143" i="30"/>
  <c r="Q1143" i="30"/>
  <c r="R1143" i="30"/>
  <c r="S1143" i="30"/>
  <c r="T1143" i="30"/>
  <c r="A1144" i="30"/>
  <c r="L1144" i="30"/>
  <c r="M1144" i="30"/>
  <c r="O1144" i="30"/>
  <c r="P1144" i="30"/>
  <c r="Q1144" i="30"/>
  <c r="R1144" i="30"/>
  <c r="S1144" i="30"/>
  <c r="T1144" i="30"/>
  <c r="A1145" i="30"/>
  <c r="H1145" i="30"/>
  <c r="I1145" i="30"/>
  <c r="J1145" i="30"/>
  <c r="K1145" i="30"/>
  <c r="L1145" i="30"/>
  <c r="M1145" i="30"/>
  <c r="O1145" i="30"/>
  <c r="P1145" i="30"/>
  <c r="Q1145" i="30"/>
  <c r="R1145" i="30"/>
  <c r="S1145" i="30"/>
  <c r="T1145" i="30"/>
  <c r="A1146" i="30"/>
  <c r="H1146" i="30"/>
  <c r="I1146" i="30"/>
  <c r="J1146" i="30"/>
  <c r="K1146" i="30"/>
  <c r="L1146" i="30"/>
  <c r="M1146" i="30"/>
  <c r="O1146" i="30"/>
  <c r="P1146" i="30"/>
  <c r="Q1146" i="30"/>
  <c r="R1146" i="30"/>
  <c r="S1146" i="30"/>
  <c r="T1146" i="30"/>
  <c r="A1147" i="30"/>
  <c r="H1147" i="30"/>
  <c r="I1147" i="30"/>
  <c r="J1147" i="30"/>
  <c r="K1147" i="30"/>
  <c r="L1147" i="30"/>
  <c r="M1147" i="30"/>
  <c r="O1147" i="30"/>
  <c r="P1147" i="30"/>
  <c r="Q1147" i="30"/>
  <c r="R1147" i="30"/>
  <c r="S1147" i="30"/>
  <c r="T1147" i="30"/>
  <c r="C1148" i="30"/>
  <c r="A1149" i="30"/>
  <c r="H1149" i="30"/>
  <c r="I1149" i="30"/>
  <c r="J1149" i="30"/>
  <c r="K1149" i="30"/>
  <c r="L1149" i="30"/>
  <c r="M1149" i="30"/>
  <c r="O1149" i="30"/>
  <c r="P1149" i="30"/>
  <c r="Q1149" i="30"/>
  <c r="R1149" i="30"/>
  <c r="S1149" i="30"/>
  <c r="T1149" i="30"/>
  <c r="A1150" i="30"/>
  <c r="H1150" i="30"/>
  <c r="I1150" i="30"/>
  <c r="J1150" i="30"/>
  <c r="K1150" i="30"/>
  <c r="L1150" i="30"/>
  <c r="M1150" i="30"/>
  <c r="O1150" i="30"/>
  <c r="P1150" i="30"/>
  <c r="Q1150" i="30"/>
  <c r="R1150" i="30"/>
  <c r="S1150" i="30"/>
  <c r="T1150" i="30"/>
  <c r="A1151" i="30"/>
  <c r="H1151" i="30"/>
  <c r="I1151" i="30"/>
  <c r="J1151" i="30"/>
  <c r="K1151" i="30"/>
  <c r="L1151" i="30"/>
  <c r="M1151" i="30"/>
  <c r="O1151" i="30"/>
  <c r="P1151" i="30"/>
  <c r="Q1151" i="30"/>
  <c r="R1151" i="30"/>
  <c r="S1151" i="30"/>
  <c r="T1151" i="30"/>
  <c r="A1152" i="30"/>
  <c r="H1152" i="30"/>
  <c r="I1152" i="30"/>
  <c r="J1152" i="30"/>
  <c r="K1152" i="30"/>
  <c r="L1152" i="30"/>
  <c r="M1152" i="30"/>
  <c r="O1152" i="30"/>
  <c r="P1152" i="30"/>
  <c r="Q1152" i="30"/>
  <c r="R1152" i="30"/>
  <c r="S1152" i="30"/>
  <c r="T1152" i="30"/>
  <c r="A1153" i="30"/>
  <c r="L1153" i="30"/>
  <c r="M1153" i="30"/>
  <c r="O1153" i="30"/>
  <c r="P1153" i="30"/>
  <c r="Q1153" i="30"/>
  <c r="R1153" i="30"/>
  <c r="S1153" i="30"/>
  <c r="T1153" i="30"/>
  <c r="A1154" i="30"/>
  <c r="H1154" i="30"/>
  <c r="I1154" i="30"/>
  <c r="J1154" i="30"/>
  <c r="K1154" i="30"/>
  <c r="L1154" i="30"/>
  <c r="M1154" i="30"/>
  <c r="O1154" i="30"/>
  <c r="P1154" i="30"/>
  <c r="Q1154" i="30"/>
  <c r="R1154" i="30"/>
  <c r="S1154" i="30"/>
  <c r="T1154" i="30"/>
  <c r="A1155" i="30"/>
  <c r="H1155" i="30"/>
  <c r="I1155" i="30"/>
  <c r="J1155" i="30"/>
  <c r="K1155" i="30"/>
  <c r="L1155" i="30"/>
  <c r="M1155" i="30"/>
  <c r="O1155" i="30"/>
  <c r="P1155" i="30"/>
  <c r="Q1155" i="30"/>
  <c r="R1155" i="30"/>
  <c r="S1155" i="30"/>
  <c r="T1155" i="30"/>
  <c r="A1156" i="30"/>
  <c r="H1156" i="30"/>
  <c r="I1156" i="30"/>
  <c r="J1156" i="30"/>
  <c r="K1156" i="30"/>
  <c r="L1156" i="30"/>
  <c r="M1156" i="30"/>
  <c r="O1156" i="30"/>
  <c r="P1156" i="30"/>
  <c r="Q1156" i="30"/>
  <c r="R1156" i="30"/>
  <c r="S1156" i="30"/>
  <c r="T1156" i="30"/>
  <c r="C1157" i="30"/>
  <c r="A1158" i="30"/>
  <c r="H1158" i="30"/>
  <c r="I1158" i="30"/>
  <c r="J1158" i="30"/>
  <c r="K1158" i="30"/>
  <c r="L1158" i="30"/>
  <c r="M1158" i="30"/>
  <c r="O1158" i="30"/>
  <c r="P1158" i="30"/>
  <c r="Q1158" i="30"/>
  <c r="R1158" i="30"/>
  <c r="S1158" i="30"/>
  <c r="T1158" i="30"/>
  <c r="A1159" i="30"/>
  <c r="H1159" i="30"/>
  <c r="I1159" i="30"/>
  <c r="J1159" i="30"/>
  <c r="K1159" i="30"/>
  <c r="L1159" i="30"/>
  <c r="M1159" i="30"/>
  <c r="O1159" i="30"/>
  <c r="P1159" i="30"/>
  <c r="Q1159" i="30"/>
  <c r="R1159" i="30"/>
  <c r="S1159" i="30"/>
  <c r="T1159" i="30"/>
  <c r="A1160" i="30"/>
  <c r="H1160" i="30"/>
  <c r="I1160" i="30"/>
  <c r="J1160" i="30"/>
  <c r="K1160" i="30"/>
  <c r="L1160" i="30"/>
  <c r="M1160" i="30"/>
  <c r="O1160" i="30"/>
  <c r="P1160" i="30"/>
  <c r="Q1160" i="30"/>
  <c r="R1160" i="30"/>
  <c r="S1160" i="30"/>
  <c r="T1160" i="30"/>
  <c r="A1161" i="30"/>
  <c r="H1161" i="30"/>
  <c r="I1161" i="30"/>
  <c r="J1161" i="30"/>
  <c r="K1161" i="30"/>
  <c r="L1161" i="30"/>
  <c r="M1161" i="30"/>
  <c r="O1161" i="30"/>
  <c r="P1161" i="30"/>
  <c r="Q1161" i="30"/>
  <c r="R1161" i="30"/>
  <c r="S1161" i="30"/>
  <c r="T1161" i="30"/>
  <c r="A1162" i="30"/>
  <c r="L1162" i="30"/>
  <c r="M1162" i="30"/>
  <c r="A1163" i="30"/>
  <c r="H1163" i="30"/>
  <c r="I1163" i="30"/>
  <c r="J1163" i="30"/>
  <c r="K1163" i="30"/>
  <c r="L1163" i="30"/>
  <c r="M1163" i="30"/>
  <c r="O1163" i="30"/>
  <c r="P1163" i="30"/>
  <c r="Q1163" i="30"/>
  <c r="R1163" i="30"/>
  <c r="S1163" i="30"/>
  <c r="T1163" i="30"/>
  <c r="A1164" i="30"/>
  <c r="H1164" i="30"/>
  <c r="I1164" i="30"/>
  <c r="J1164" i="30"/>
  <c r="K1164" i="30"/>
  <c r="L1164" i="30"/>
  <c r="M1164" i="30"/>
  <c r="O1164" i="30"/>
  <c r="P1164" i="30"/>
  <c r="Q1164" i="30"/>
  <c r="R1164" i="30"/>
  <c r="S1164" i="30"/>
  <c r="T1164" i="30"/>
  <c r="A1165" i="30"/>
  <c r="H1165" i="30"/>
  <c r="I1165" i="30"/>
  <c r="J1165" i="30"/>
  <c r="K1165" i="30"/>
  <c r="L1165" i="30"/>
  <c r="M1165" i="30"/>
  <c r="O1165" i="30"/>
  <c r="P1165" i="30"/>
  <c r="Q1165" i="30"/>
  <c r="R1165" i="30"/>
  <c r="S1165" i="30"/>
  <c r="T1165" i="30"/>
  <c r="C1166" i="30"/>
  <c r="A1167" i="30"/>
  <c r="H1167" i="30"/>
  <c r="I1167" i="30"/>
  <c r="J1167" i="30"/>
  <c r="K1167" i="30"/>
  <c r="L1167" i="30"/>
  <c r="M1167" i="30"/>
  <c r="O1167" i="30"/>
  <c r="P1167" i="30"/>
  <c r="Q1167" i="30"/>
  <c r="R1167" i="30"/>
  <c r="S1167" i="30"/>
  <c r="T1167" i="30"/>
  <c r="A1168" i="30"/>
  <c r="H1168" i="30"/>
  <c r="I1168" i="30"/>
  <c r="J1168" i="30"/>
  <c r="K1168" i="30"/>
  <c r="L1168" i="30"/>
  <c r="M1168" i="30"/>
  <c r="O1168" i="30"/>
  <c r="P1168" i="30"/>
  <c r="Q1168" i="30"/>
  <c r="R1168" i="30"/>
  <c r="S1168" i="30"/>
  <c r="T1168" i="30"/>
  <c r="A1169" i="30"/>
  <c r="H1169" i="30"/>
  <c r="I1169" i="30"/>
  <c r="J1169" i="30"/>
  <c r="K1169" i="30"/>
  <c r="L1169" i="30"/>
  <c r="M1169" i="30"/>
  <c r="O1169" i="30"/>
  <c r="P1169" i="30"/>
  <c r="Q1169" i="30"/>
  <c r="R1169" i="30"/>
  <c r="S1169" i="30"/>
  <c r="T1169" i="30"/>
  <c r="A1170" i="30"/>
  <c r="H1170" i="30"/>
  <c r="I1170" i="30"/>
  <c r="J1170" i="30"/>
  <c r="K1170" i="30"/>
  <c r="L1170" i="30"/>
  <c r="M1170" i="30"/>
  <c r="O1170" i="30"/>
  <c r="P1170" i="30"/>
  <c r="Q1170" i="30"/>
  <c r="R1170" i="30"/>
  <c r="S1170" i="30"/>
  <c r="T1170" i="30"/>
  <c r="A1171" i="30"/>
  <c r="L1171" i="30"/>
  <c r="M1171" i="30"/>
  <c r="O1171" i="30"/>
  <c r="P1171" i="30"/>
  <c r="Q1171" i="30"/>
  <c r="R1171" i="30"/>
  <c r="S1171" i="30"/>
  <c r="T1171" i="30"/>
  <c r="A1172" i="30"/>
  <c r="H1172" i="30"/>
  <c r="I1172" i="30"/>
  <c r="J1172" i="30"/>
  <c r="K1172" i="30"/>
  <c r="L1172" i="30"/>
  <c r="M1172" i="30"/>
  <c r="O1172" i="30"/>
  <c r="P1172" i="30"/>
  <c r="Q1172" i="30"/>
  <c r="R1172" i="30"/>
  <c r="S1172" i="30"/>
  <c r="T1172" i="30"/>
  <c r="A1173" i="30"/>
  <c r="H1173" i="30"/>
  <c r="I1173" i="30"/>
  <c r="J1173" i="30"/>
  <c r="K1173" i="30"/>
  <c r="L1173" i="30"/>
  <c r="M1173" i="30"/>
  <c r="O1173" i="30"/>
  <c r="P1173" i="30"/>
  <c r="Q1173" i="30"/>
  <c r="R1173" i="30"/>
  <c r="S1173" i="30"/>
  <c r="T1173" i="30"/>
  <c r="A1174" i="30"/>
  <c r="H1174" i="30"/>
  <c r="I1174" i="30"/>
  <c r="J1174" i="30"/>
  <c r="K1174" i="30"/>
  <c r="L1174" i="30"/>
  <c r="M1174" i="30"/>
  <c r="O1174" i="30"/>
  <c r="P1174" i="30"/>
  <c r="Q1174" i="30"/>
  <c r="R1174" i="30"/>
  <c r="S1174" i="30"/>
  <c r="T1174" i="30"/>
  <c r="C1175" i="30"/>
  <c r="A1176" i="30"/>
  <c r="H1176" i="30"/>
  <c r="I1176" i="30"/>
  <c r="J1176" i="30"/>
  <c r="K1176" i="30"/>
  <c r="L1176" i="30"/>
  <c r="M1176" i="30"/>
  <c r="O1176" i="30"/>
  <c r="P1176" i="30"/>
  <c r="Q1176" i="30"/>
  <c r="R1176" i="30"/>
  <c r="S1176" i="30"/>
  <c r="T1176" i="30"/>
  <c r="A1177" i="30"/>
  <c r="H1177" i="30"/>
  <c r="I1177" i="30"/>
  <c r="J1177" i="30"/>
  <c r="K1177" i="30"/>
  <c r="L1177" i="30"/>
  <c r="M1177" i="30"/>
  <c r="O1177" i="30"/>
  <c r="P1177" i="30"/>
  <c r="Q1177" i="30"/>
  <c r="R1177" i="30"/>
  <c r="S1177" i="30"/>
  <c r="T1177" i="30"/>
  <c r="A1178" i="30"/>
  <c r="H1178" i="30"/>
  <c r="I1178" i="30"/>
  <c r="J1178" i="30"/>
  <c r="K1178" i="30"/>
  <c r="L1178" i="30"/>
  <c r="M1178" i="30"/>
  <c r="O1178" i="30"/>
  <c r="P1178" i="30"/>
  <c r="Q1178" i="30"/>
  <c r="R1178" i="30"/>
  <c r="S1178" i="30"/>
  <c r="T1178" i="30"/>
  <c r="A1179" i="30"/>
  <c r="H1179" i="30"/>
  <c r="I1179" i="30"/>
  <c r="J1179" i="30"/>
  <c r="K1179" i="30"/>
  <c r="L1179" i="30"/>
  <c r="M1179" i="30"/>
  <c r="O1179" i="30"/>
  <c r="P1179" i="30"/>
  <c r="Q1179" i="30"/>
  <c r="R1179" i="30"/>
  <c r="S1179" i="30"/>
  <c r="T1179" i="30"/>
  <c r="A1180" i="30"/>
  <c r="L1180" i="30"/>
  <c r="M1180" i="30"/>
  <c r="O1180" i="30"/>
  <c r="P1180" i="30"/>
  <c r="Q1180" i="30"/>
  <c r="R1180" i="30"/>
  <c r="S1180" i="30"/>
  <c r="T1180" i="30"/>
  <c r="A1181" i="30"/>
  <c r="H1181" i="30"/>
  <c r="I1181" i="30"/>
  <c r="J1181" i="30"/>
  <c r="K1181" i="30"/>
  <c r="L1181" i="30"/>
  <c r="M1181" i="30"/>
  <c r="O1181" i="30"/>
  <c r="P1181" i="30"/>
  <c r="Q1181" i="30"/>
  <c r="R1181" i="30"/>
  <c r="S1181" i="30"/>
  <c r="T1181" i="30"/>
  <c r="A1182" i="30"/>
  <c r="H1182" i="30"/>
  <c r="I1182" i="30"/>
  <c r="J1182" i="30"/>
  <c r="K1182" i="30"/>
  <c r="L1182" i="30"/>
  <c r="M1182" i="30"/>
  <c r="O1182" i="30"/>
  <c r="P1182" i="30"/>
  <c r="Q1182" i="30"/>
  <c r="R1182" i="30"/>
  <c r="S1182" i="30"/>
  <c r="T1182" i="30"/>
  <c r="A1183" i="30"/>
  <c r="H1183" i="30"/>
  <c r="I1183" i="30"/>
  <c r="J1183" i="30"/>
  <c r="K1183" i="30"/>
  <c r="L1183" i="30"/>
  <c r="M1183" i="30"/>
  <c r="O1183" i="30"/>
  <c r="P1183" i="30"/>
  <c r="Q1183" i="30"/>
  <c r="R1183" i="30"/>
  <c r="S1183" i="30"/>
  <c r="T1183" i="30"/>
  <c r="C1184" i="30"/>
  <c r="A1185" i="30"/>
  <c r="H1185" i="30"/>
  <c r="I1185" i="30"/>
  <c r="J1185" i="30"/>
  <c r="K1185" i="30"/>
  <c r="L1185" i="30"/>
  <c r="M1185" i="30"/>
  <c r="A1186" i="30"/>
  <c r="H1186" i="30"/>
  <c r="I1186" i="30"/>
  <c r="J1186" i="30"/>
  <c r="K1186" i="30"/>
  <c r="L1186" i="30"/>
  <c r="M1186" i="30"/>
  <c r="O1186" i="30"/>
  <c r="P1186" i="30"/>
  <c r="Q1186" i="30"/>
  <c r="R1186" i="30"/>
  <c r="S1186" i="30"/>
  <c r="T1186" i="30"/>
  <c r="A1187" i="30"/>
  <c r="H1187" i="30"/>
  <c r="I1187" i="30"/>
  <c r="J1187" i="30"/>
  <c r="K1187" i="30"/>
  <c r="L1187" i="30"/>
  <c r="M1187" i="30"/>
  <c r="O1187" i="30"/>
  <c r="P1187" i="30"/>
  <c r="Q1187" i="30"/>
  <c r="R1187" i="30"/>
  <c r="S1187" i="30"/>
  <c r="T1187" i="30"/>
  <c r="A1188" i="30"/>
  <c r="H1188" i="30"/>
  <c r="I1188" i="30"/>
  <c r="J1188" i="30"/>
  <c r="K1188" i="30"/>
  <c r="L1188" i="30"/>
  <c r="M1188" i="30"/>
  <c r="O1188" i="30"/>
  <c r="P1188" i="30"/>
  <c r="Q1188" i="30"/>
  <c r="R1188" i="30"/>
  <c r="S1188" i="30"/>
  <c r="T1188" i="30"/>
  <c r="A1189" i="30"/>
  <c r="L1189" i="30"/>
  <c r="M1189" i="30"/>
  <c r="A1190" i="30"/>
  <c r="H1190" i="30"/>
  <c r="I1190" i="30"/>
  <c r="J1190" i="30"/>
  <c r="K1190" i="30"/>
  <c r="L1190" i="30"/>
  <c r="M1190" i="30"/>
  <c r="O1190" i="30"/>
  <c r="P1190" i="30"/>
  <c r="Q1190" i="30"/>
  <c r="R1190" i="30"/>
  <c r="S1190" i="30"/>
  <c r="T1190" i="30"/>
  <c r="A1191" i="30"/>
  <c r="H1191" i="30"/>
  <c r="I1191" i="30"/>
  <c r="J1191" i="30"/>
  <c r="K1191" i="30"/>
  <c r="L1191" i="30"/>
  <c r="M1191" i="30"/>
  <c r="O1191" i="30"/>
  <c r="P1191" i="30"/>
  <c r="Q1191" i="30"/>
  <c r="R1191" i="30"/>
  <c r="S1191" i="30"/>
  <c r="T1191" i="30"/>
  <c r="A1192" i="30"/>
  <c r="H1192" i="30"/>
  <c r="I1192" i="30"/>
  <c r="J1192" i="30"/>
  <c r="K1192" i="30"/>
  <c r="L1192" i="30"/>
  <c r="M1192" i="30"/>
  <c r="O1192" i="30"/>
  <c r="P1192" i="30"/>
  <c r="Q1192" i="30"/>
  <c r="R1192" i="30"/>
  <c r="S1192" i="30"/>
  <c r="T1192" i="30"/>
  <c r="C1193" i="30"/>
  <c r="A1194" i="30"/>
  <c r="H1194" i="30"/>
  <c r="I1194" i="30"/>
  <c r="J1194" i="30"/>
  <c r="K1194" i="30"/>
  <c r="L1194" i="30"/>
  <c r="M1194" i="30"/>
  <c r="O1194" i="30"/>
  <c r="P1194" i="30"/>
  <c r="Q1194" i="30"/>
  <c r="R1194" i="30"/>
  <c r="S1194" i="30"/>
  <c r="T1194" i="30"/>
  <c r="A1195" i="30"/>
  <c r="H1195" i="30"/>
  <c r="I1195" i="30"/>
  <c r="J1195" i="30"/>
  <c r="K1195" i="30"/>
  <c r="L1195" i="30"/>
  <c r="M1195" i="30"/>
  <c r="O1195" i="30"/>
  <c r="P1195" i="30"/>
  <c r="Q1195" i="30"/>
  <c r="R1195" i="30"/>
  <c r="S1195" i="30"/>
  <c r="T1195" i="30"/>
  <c r="A1196" i="30"/>
  <c r="H1196" i="30"/>
  <c r="I1196" i="30"/>
  <c r="J1196" i="30"/>
  <c r="K1196" i="30"/>
  <c r="L1196" i="30"/>
  <c r="M1196" i="30"/>
  <c r="O1196" i="30"/>
  <c r="P1196" i="30"/>
  <c r="Q1196" i="30"/>
  <c r="R1196" i="30"/>
  <c r="S1196" i="30"/>
  <c r="T1196" i="30"/>
  <c r="A1197" i="30"/>
  <c r="H1197" i="30"/>
  <c r="I1197" i="30"/>
  <c r="J1197" i="30"/>
  <c r="K1197" i="30"/>
  <c r="L1197" i="30"/>
  <c r="M1197" i="30"/>
  <c r="O1197" i="30"/>
  <c r="P1197" i="30"/>
  <c r="Q1197" i="30"/>
  <c r="R1197" i="30"/>
  <c r="S1197" i="30"/>
  <c r="T1197" i="30"/>
  <c r="A1198" i="30"/>
  <c r="L1198" i="30"/>
  <c r="M1198" i="30"/>
  <c r="O1198" i="30"/>
  <c r="P1198" i="30"/>
  <c r="Q1198" i="30"/>
  <c r="R1198" i="30"/>
  <c r="S1198" i="30"/>
  <c r="T1198" i="30"/>
  <c r="A1199" i="30"/>
  <c r="H1199" i="30"/>
  <c r="I1199" i="30"/>
  <c r="J1199" i="30"/>
  <c r="K1199" i="30"/>
  <c r="L1199" i="30"/>
  <c r="M1199" i="30"/>
  <c r="O1199" i="30"/>
  <c r="P1199" i="30"/>
  <c r="Q1199" i="30"/>
  <c r="R1199" i="30"/>
  <c r="S1199" i="30"/>
  <c r="T1199" i="30"/>
  <c r="A1200" i="30"/>
  <c r="H1200" i="30"/>
  <c r="I1200" i="30"/>
  <c r="J1200" i="30"/>
  <c r="K1200" i="30"/>
  <c r="L1200" i="30"/>
  <c r="M1200" i="30"/>
  <c r="O1200" i="30"/>
  <c r="P1200" i="30"/>
  <c r="Q1200" i="30"/>
  <c r="R1200" i="30"/>
  <c r="S1200" i="30"/>
  <c r="T1200" i="30"/>
  <c r="A1201" i="30"/>
  <c r="H1201" i="30"/>
  <c r="I1201" i="30"/>
  <c r="J1201" i="30"/>
  <c r="K1201" i="30"/>
  <c r="L1201" i="30"/>
  <c r="M1201" i="30"/>
  <c r="O1201" i="30"/>
  <c r="P1201" i="30"/>
  <c r="Q1201" i="30"/>
  <c r="R1201" i="30"/>
  <c r="S1201" i="30"/>
  <c r="T1201" i="30"/>
  <c r="C1202" i="30"/>
  <c r="A1203" i="30"/>
  <c r="H1203" i="30"/>
  <c r="I1203" i="30"/>
  <c r="J1203" i="30"/>
  <c r="K1203" i="30"/>
  <c r="L1203" i="30"/>
  <c r="M1203" i="30"/>
  <c r="O1203" i="30"/>
  <c r="P1203" i="30"/>
  <c r="Q1203" i="30"/>
  <c r="R1203" i="30"/>
  <c r="S1203" i="30"/>
  <c r="T1203" i="30"/>
  <c r="A1204" i="30"/>
  <c r="H1204" i="30"/>
  <c r="I1204" i="30"/>
  <c r="J1204" i="30"/>
  <c r="K1204" i="30"/>
  <c r="L1204" i="30"/>
  <c r="M1204" i="30"/>
  <c r="O1204" i="30"/>
  <c r="P1204" i="30"/>
  <c r="Q1204" i="30"/>
  <c r="R1204" i="30"/>
  <c r="S1204" i="30"/>
  <c r="T1204" i="30"/>
  <c r="A1205" i="30"/>
  <c r="H1205" i="30"/>
  <c r="I1205" i="30"/>
  <c r="J1205" i="30"/>
  <c r="K1205" i="30"/>
  <c r="L1205" i="30"/>
  <c r="M1205" i="30"/>
  <c r="O1205" i="30"/>
  <c r="P1205" i="30"/>
  <c r="Q1205" i="30"/>
  <c r="R1205" i="30"/>
  <c r="S1205" i="30"/>
  <c r="T1205" i="30"/>
  <c r="A1206" i="30"/>
  <c r="H1206" i="30"/>
  <c r="I1206" i="30"/>
  <c r="J1206" i="30"/>
  <c r="K1206" i="30"/>
  <c r="L1206" i="30"/>
  <c r="M1206" i="30"/>
  <c r="O1206" i="30"/>
  <c r="P1206" i="30"/>
  <c r="Q1206" i="30"/>
  <c r="R1206" i="30"/>
  <c r="S1206" i="30"/>
  <c r="T1206" i="30"/>
  <c r="A1207" i="30"/>
  <c r="L1207" i="30"/>
  <c r="M1207" i="30"/>
  <c r="O1207" i="30"/>
  <c r="P1207" i="30"/>
  <c r="Q1207" i="30"/>
  <c r="R1207" i="30"/>
  <c r="S1207" i="30"/>
  <c r="T1207" i="30"/>
  <c r="A1208" i="30"/>
  <c r="H1208" i="30"/>
  <c r="I1208" i="30"/>
  <c r="J1208" i="30"/>
  <c r="K1208" i="30"/>
  <c r="L1208" i="30"/>
  <c r="M1208" i="30"/>
  <c r="O1208" i="30"/>
  <c r="P1208" i="30"/>
  <c r="Q1208" i="30"/>
  <c r="R1208" i="30"/>
  <c r="S1208" i="30"/>
  <c r="T1208" i="30"/>
  <c r="A1209" i="30"/>
  <c r="H1209" i="30"/>
  <c r="I1209" i="30"/>
  <c r="J1209" i="30"/>
  <c r="K1209" i="30"/>
  <c r="L1209" i="30"/>
  <c r="M1209" i="30"/>
  <c r="O1209" i="30"/>
  <c r="P1209" i="30"/>
  <c r="Q1209" i="30"/>
  <c r="R1209" i="30"/>
  <c r="S1209" i="30"/>
  <c r="T1209" i="30"/>
  <c r="A1210" i="30"/>
  <c r="H1210" i="30"/>
  <c r="I1210" i="30"/>
  <c r="J1210" i="30"/>
  <c r="K1210" i="30"/>
  <c r="L1210" i="30"/>
  <c r="M1210" i="30"/>
  <c r="O1210" i="30"/>
  <c r="P1210" i="30"/>
  <c r="Q1210" i="30"/>
  <c r="R1210" i="30"/>
  <c r="S1210" i="30"/>
  <c r="T1210" i="30"/>
  <c r="C1211" i="30"/>
  <c r="A1212" i="30"/>
  <c r="H1212" i="30"/>
  <c r="I1212" i="30"/>
  <c r="J1212" i="30"/>
  <c r="K1212" i="30"/>
  <c r="L1212" i="30"/>
  <c r="M1212" i="30"/>
  <c r="O1212" i="30"/>
  <c r="P1212" i="30"/>
  <c r="Q1212" i="30"/>
  <c r="R1212" i="30"/>
  <c r="S1212" i="30"/>
  <c r="T1212" i="30"/>
  <c r="A1213" i="30"/>
  <c r="H1213" i="30"/>
  <c r="I1213" i="30"/>
  <c r="J1213" i="30"/>
  <c r="K1213" i="30"/>
  <c r="L1213" i="30"/>
  <c r="M1213" i="30"/>
  <c r="O1213" i="30"/>
  <c r="P1213" i="30"/>
  <c r="Q1213" i="30"/>
  <c r="R1213" i="30"/>
  <c r="S1213" i="30"/>
  <c r="T1213" i="30"/>
  <c r="A1214" i="30"/>
  <c r="H1214" i="30"/>
  <c r="I1214" i="30"/>
  <c r="J1214" i="30"/>
  <c r="K1214" i="30"/>
  <c r="L1214" i="30"/>
  <c r="M1214" i="30"/>
  <c r="O1214" i="30"/>
  <c r="P1214" i="30"/>
  <c r="Q1214" i="30"/>
  <c r="R1214" i="30"/>
  <c r="S1214" i="30"/>
  <c r="T1214" i="30"/>
  <c r="A1215" i="30"/>
  <c r="H1215" i="30"/>
  <c r="I1215" i="30"/>
  <c r="J1215" i="30"/>
  <c r="K1215" i="30"/>
  <c r="L1215" i="30"/>
  <c r="M1215" i="30"/>
  <c r="O1215" i="30"/>
  <c r="P1215" i="30"/>
  <c r="Q1215" i="30"/>
  <c r="R1215" i="30"/>
  <c r="S1215" i="30"/>
  <c r="T1215" i="30"/>
  <c r="A1216" i="30"/>
  <c r="L1216" i="30"/>
  <c r="M1216" i="30"/>
  <c r="O1216" i="30"/>
  <c r="P1216" i="30"/>
  <c r="Q1216" i="30"/>
  <c r="R1216" i="30"/>
  <c r="S1216" i="30"/>
  <c r="T1216" i="30"/>
  <c r="A1217" i="30"/>
  <c r="H1217" i="30"/>
  <c r="I1217" i="30"/>
  <c r="J1217" i="30"/>
  <c r="K1217" i="30"/>
  <c r="L1217" i="30"/>
  <c r="M1217" i="30"/>
  <c r="O1217" i="30"/>
  <c r="P1217" i="30"/>
  <c r="Q1217" i="30"/>
  <c r="R1217" i="30"/>
  <c r="S1217" i="30"/>
  <c r="T1217" i="30"/>
  <c r="A1218" i="30"/>
  <c r="H1218" i="30"/>
  <c r="I1218" i="30"/>
  <c r="J1218" i="30"/>
  <c r="K1218" i="30"/>
  <c r="L1218" i="30"/>
  <c r="M1218" i="30"/>
  <c r="O1218" i="30"/>
  <c r="P1218" i="30"/>
  <c r="Q1218" i="30"/>
  <c r="R1218" i="30"/>
  <c r="S1218" i="30"/>
  <c r="T1218" i="30"/>
  <c r="A1219" i="30"/>
  <c r="H1219" i="30"/>
  <c r="I1219" i="30"/>
  <c r="J1219" i="30"/>
  <c r="K1219" i="30"/>
  <c r="L1219" i="30"/>
  <c r="M1219" i="30"/>
  <c r="O1219" i="30"/>
  <c r="P1219" i="30"/>
  <c r="Q1219" i="30"/>
  <c r="R1219" i="30"/>
  <c r="S1219" i="30"/>
  <c r="T1219" i="30"/>
  <c r="C1220" i="30"/>
  <c r="A1221" i="30"/>
  <c r="H1221" i="30"/>
  <c r="I1221" i="30"/>
  <c r="J1221" i="30"/>
  <c r="K1221" i="30"/>
  <c r="L1221" i="30"/>
  <c r="M1221" i="30"/>
  <c r="O1221" i="30"/>
  <c r="P1221" i="30"/>
  <c r="Q1221" i="30"/>
  <c r="R1221" i="30"/>
  <c r="S1221" i="30"/>
  <c r="T1221" i="30"/>
  <c r="A1222" i="30"/>
  <c r="H1222" i="30"/>
  <c r="I1222" i="30"/>
  <c r="J1222" i="30"/>
  <c r="K1222" i="30"/>
  <c r="L1222" i="30"/>
  <c r="M1222" i="30"/>
  <c r="O1222" i="30"/>
  <c r="P1222" i="30"/>
  <c r="Q1222" i="30"/>
  <c r="R1222" i="30"/>
  <c r="S1222" i="30"/>
  <c r="T1222" i="30"/>
  <c r="A1223" i="30"/>
  <c r="H1223" i="30"/>
  <c r="I1223" i="30"/>
  <c r="J1223" i="30"/>
  <c r="K1223" i="30"/>
  <c r="L1223" i="30"/>
  <c r="M1223" i="30"/>
  <c r="O1223" i="30"/>
  <c r="P1223" i="30"/>
  <c r="Q1223" i="30"/>
  <c r="R1223" i="30"/>
  <c r="S1223" i="30"/>
  <c r="T1223" i="30"/>
  <c r="A1224" i="30"/>
  <c r="H1224" i="30"/>
  <c r="I1224" i="30"/>
  <c r="J1224" i="30"/>
  <c r="K1224" i="30"/>
  <c r="L1224" i="30"/>
  <c r="M1224" i="30"/>
  <c r="O1224" i="30"/>
  <c r="P1224" i="30"/>
  <c r="Q1224" i="30"/>
  <c r="R1224" i="30"/>
  <c r="S1224" i="30"/>
  <c r="T1224" i="30"/>
  <c r="A1225" i="30"/>
  <c r="L1225" i="30"/>
  <c r="M1225" i="30"/>
  <c r="O1225" i="30"/>
  <c r="P1225" i="30"/>
  <c r="Q1225" i="30"/>
  <c r="R1225" i="30"/>
  <c r="S1225" i="30"/>
  <c r="T1225" i="30"/>
  <c r="A1226" i="30"/>
  <c r="H1226" i="30"/>
  <c r="I1226" i="30"/>
  <c r="J1226" i="30"/>
  <c r="K1226" i="30"/>
  <c r="L1226" i="30"/>
  <c r="M1226" i="30"/>
  <c r="O1226" i="30"/>
  <c r="P1226" i="30"/>
  <c r="Q1226" i="30"/>
  <c r="R1226" i="30"/>
  <c r="S1226" i="30"/>
  <c r="T1226" i="30"/>
  <c r="A1227" i="30"/>
  <c r="H1227" i="30"/>
  <c r="I1227" i="30"/>
  <c r="J1227" i="30"/>
  <c r="K1227" i="30"/>
  <c r="L1227" i="30"/>
  <c r="M1227" i="30"/>
  <c r="O1227" i="30"/>
  <c r="P1227" i="30"/>
  <c r="Q1227" i="30"/>
  <c r="R1227" i="30"/>
  <c r="S1227" i="30"/>
  <c r="T1227" i="30"/>
  <c r="A1228" i="30"/>
  <c r="H1228" i="30"/>
  <c r="I1228" i="30"/>
  <c r="J1228" i="30"/>
  <c r="K1228" i="30"/>
  <c r="L1228" i="30"/>
  <c r="M1228" i="30"/>
  <c r="O1228" i="30"/>
  <c r="P1228" i="30"/>
  <c r="Q1228" i="30"/>
  <c r="R1228" i="30"/>
  <c r="S1228" i="30"/>
  <c r="T1228" i="30"/>
  <c r="C1229" i="30"/>
  <c r="A1230" i="30"/>
  <c r="H1230" i="30"/>
  <c r="I1230" i="30"/>
  <c r="J1230" i="30"/>
  <c r="K1230" i="30"/>
  <c r="L1230" i="30"/>
  <c r="M1230" i="30"/>
  <c r="O1230" i="30"/>
  <c r="P1230" i="30"/>
  <c r="Q1230" i="30"/>
  <c r="R1230" i="30"/>
  <c r="S1230" i="30"/>
  <c r="T1230" i="30"/>
  <c r="A1231" i="30"/>
  <c r="H1231" i="30"/>
  <c r="I1231" i="30"/>
  <c r="J1231" i="30"/>
  <c r="K1231" i="30"/>
  <c r="L1231" i="30"/>
  <c r="M1231" i="30"/>
  <c r="O1231" i="30"/>
  <c r="P1231" i="30"/>
  <c r="Q1231" i="30"/>
  <c r="R1231" i="30"/>
  <c r="S1231" i="30"/>
  <c r="T1231" i="30"/>
  <c r="A1232" i="30"/>
  <c r="H1232" i="30"/>
  <c r="I1232" i="30"/>
  <c r="J1232" i="30"/>
  <c r="K1232" i="30"/>
  <c r="L1232" i="30"/>
  <c r="M1232" i="30"/>
  <c r="O1232" i="30"/>
  <c r="P1232" i="30"/>
  <c r="Q1232" i="30"/>
  <c r="R1232" i="30"/>
  <c r="S1232" i="30"/>
  <c r="T1232" i="30"/>
  <c r="A1233" i="30"/>
  <c r="H1233" i="30"/>
  <c r="I1233" i="30"/>
  <c r="J1233" i="30"/>
  <c r="K1233" i="30"/>
  <c r="L1233" i="30"/>
  <c r="M1233" i="30"/>
  <c r="O1233" i="30"/>
  <c r="P1233" i="30"/>
  <c r="Q1233" i="30"/>
  <c r="R1233" i="30"/>
  <c r="S1233" i="30"/>
  <c r="T1233" i="30"/>
  <c r="A1234" i="30"/>
  <c r="L1234" i="30"/>
  <c r="M1234" i="30"/>
  <c r="O1234" i="30"/>
  <c r="P1234" i="30"/>
  <c r="Q1234" i="30"/>
  <c r="R1234" i="30"/>
  <c r="S1234" i="30"/>
  <c r="T1234" i="30"/>
  <c r="A1235" i="30"/>
  <c r="H1235" i="30"/>
  <c r="I1235" i="30"/>
  <c r="J1235" i="30"/>
  <c r="K1235" i="30"/>
  <c r="L1235" i="30"/>
  <c r="M1235" i="30"/>
  <c r="O1235" i="30"/>
  <c r="P1235" i="30"/>
  <c r="Q1235" i="30"/>
  <c r="R1235" i="30"/>
  <c r="S1235" i="30"/>
  <c r="T1235" i="30"/>
  <c r="A1236" i="30"/>
  <c r="H1236" i="30"/>
  <c r="I1236" i="30"/>
  <c r="J1236" i="30"/>
  <c r="K1236" i="30"/>
  <c r="L1236" i="30"/>
  <c r="M1236" i="30"/>
  <c r="O1236" i="30"/>
  <c r="P1236" i="30"/>
  <c r="Q1236" i="30"/>
  <c r="R1236" i="30"/>
  <c r="S1236" i="30"/>
  <c r="T1236" i="30"/>
  <c r="A1237" i="30"/>
  <c r="H1237" i="30"/>
  <c r="I1237" i="30"/>
  <c r="J1237" i="30"/>
  <c r="K1237" i="30"/>
  <c r="L1237" i="30"/>
  <c r="M1237" i="30"/>
  <c r="O1237" i="30"/>
  <c r="P1237" i="30"/>
  <c r="Q1237" i="30"/>
  <c r="R1237" i="30"/>
  <c r="S1237" i="30"/>
  <c r="T1237" i="30"/>
  <c r="C1238" i="30"/>
  <c r="A1239" i="30"/>
  <c r="H1239" i="30"/>
  <c r="I1239" i="30"/>
  <c r="J1239" i="30"/>
  <c r="K1239" i="30"/>
  <c r="L1239" i="30"/>
  <c r="M1239" i="30"/>
  <c r="O1239" i="30"/>
  <c r="P1239" i="30"/>
  <c r="Q1239" i="30"/>
  <c r="R1239" i="30"/>
  <c r="S1239" i="30"/>
  <c r="T1239" i="30"/>
  <c r="A1240" i="30"/>
  <c r="H1240" i="30"/>
  <c r="I1240" i="30"/>
  <c r="J1240" i="30"/>
  <c r="K1240" i="30"/>
  <c r="L1240" i="30"/>
  <c r="M1240" i="30"/>
  <c r="O1240" i="30"/>
  <c r="P1240" i="30"/>
  <c r="Q1240" i="30"/>
  <c r="R1240" i="30"/>
  <c r="S1240" i="30"/>
  <c r="T1240" i="30"/>
  <c r="A1241" i="30"/>
  <c r="H1241" i="30"/>
  <c r="I1241" i="30"/>
  <c r="J1241" i="30"/>
  <c r="K1241" i="30"/>
  <c r="L1241" i="30"/>
  <c r="M1241" i="30"/>
  <c r="O1241" i="30"/>
  <c r="P1241" i="30"/>
  <c r="Q1241" i="30"/>
  <c r="R1241" i="30"/>
  <c r="S1241" i="30"/>
  <c r="T1241" i="30"/>
  <c r="A1242" i="30"/>
  <c r="H1242" i="30"/>
  <c r="I1242" i="30"/>
  <c r="J1242" i="30"/>
  <c r="K1242" i="30"/>
  <c r="L1242" i="30"/>
  <c r="M1242" i="30"/>
  <c r="O1242" i="30"/>
  <c r="P1242" i="30"/>
  <c r="Q1242" i="30"/>
  <c r="R1242" i="30"/>
  <c r="S1242" i="30"/>
  <c r="T1242" i="30"/>
  <c r="A1243" i="30"/>
  <c r="M1243" i="30"/>
  <c r="O1243" i="30"/>
  <c r="P1243" i="30"/>
  <c r="Q1243" i="30"/>
  <c r="R1243" i="30"/>
  <c r="S1243" i="30"/>
  <c r="T1243" i="30"/>
  <c r="A1244" i="30"/>
  <c r="H1244" i="30"/>
  <c r="I1244" i="30"/>
  <c r="J1244" i="30"/>
  <c r="K1244" i="30"/>
  <c r="L1244" i="30"/>
  <c r="M1244" i="30"/>
  <c r="O1244" i="30"/>
  <c r="P1244" i="30"/>
  <c r="Q1244" i="30"/>
  <c r="R1244" i="30"/>
  <c r="S1244" i="30"/>
  <c r="T1244" i="30"/>
  <c r="A1245" i="30"/>
  <c r="H1245" i="30"/>
  <c r="I1245" i="30"/>
  <c r="J1245" i="30"/>
  <c r="K1245" i="30"/>
  <c r="L1245" i="30"/>
  <c r="M1245" i="30"/>
  <c r="O1245" i="30"/>
  <c r="P1245" i="30"/>
  <c r="Q1245" i="30"/>
  <c r="R1245" i="30"/>
  <c r="S1245" i="30"/>
  <c r="T1245" i="30"/>
  <c r="A1246" i="30"/>
  <c r="H1246" i="30"/>
  <c r="I1246" i="30"/>
  <c r="J1246" i="30"/>
  <c r="K1246" i="30"/>
  <c r="L1246" i="30"/>
  <c r="M1246" i="30"/>
  <c r="O1246" i="30"/>
  <c r="P1246" i="30"/>
  <c r="Q1246" i="30"/>
  <c r="R1246" i="30"/>
  <c r="S1246" i="30"/>
  <c r="T1246" i="30"/>
  <c r="C1247" i="30"/>
  <c r="A1248" i="30"/>
  <c r="E1248" i="30"/>
  <c r="J1248" i="30" s="1"/>
  <c r="F1248" i="30"/>
  <c r="F1257" i="30" s="1"/>
  <c r="B1249" i="30"/>
  <c r="B1250" i="30" s="1"/>
  <c r="B1251" i="30" s="1"/>
  <c r="B1252" i="30" s="1"/>
  <c r="B1253" i="30" s="1"/>
  <c r="B1254" i="30" s="1"/>
  <c r="B1255" i="30" s="1"/>
  <c r="C1249" i="30"/>
  <c r="D1249" i="30"/>
  <c r="E1249" i="30"/>
  <c r="J1249" i="30" s="1"/>
  <c r="F1249" i="30"/>
  <c r="F1258" i="30" s="1"/>
  <c r="C1250" i="30"/>
  <c r="C1251" i="30" s="1"/>
  <c r="D1250" i="30"/>
  <c r="D1251" i="30" s="1"/>
  <c r="D1252" i="30" s="1"/>
  <c r="D1253" i="30" s="1"/>
  <c r="D1254" i="30" s="1"/>
  <c r="D1255" i="30" s="1"/>
  <c r="E1250" i="30"/>
  <c r="F1250" i="30"/>
  <c r="F1259" i="30" s="1"/>
  <c r="J1250" i="30"/>
  <c r="E1251" i="30"/>
  <c r="F1251" i="30"/>
  <c r="F1260" i="30" s="1"/>
  <c r="E1252" i="30"/>
  <c r="F1252" i="30"/>
  <c r="F1261" i="30" s="1"/>
  <c r="E1253" i="30"/>
  <c r="F1253" i="30"/>
  <c r="F1262" i="30" s="1"/>
  <c r="E1254" i="30"/>
  <c r="F1254" i="30"/>
  <c r="E1255" i="30"/>
  <c r="F1255" i="30"/>
  <c r="F1264" i="30" s="1"/>
  <c r="A1257" i="30"/>
  <c r="B1258" i="30"/>
  <c r="B1259" i="30" s="1"/>
  <c r="B1260" i="30" s="1"/>
  <c r="B1261" i="30" s="1"/>
  <c r="B1262" i="30" s="1"/>
  <c r="B1263" i="30" s="1"/>
  <c r="B1264" i="30" s="1"/>
  <c r="C1258" i="30"/>
  <c r="D1258" i="30"/>
  <c r="D1259" i="30" s="1"/>
  <c r="D1260" i="30" s="1"/>
  <c r="D1261" i="30" s="1"/>
  <c r="D1262" i="30" s="1"/>
  <c r="D1263" i="30" s="1"/>
  <c r="D1264" i="30" s="1"/>
  <c r="C1259" i="30"/>
  <c r="C1260" i="30" s="1"/>
  <c r="F1263" i="30"/>
  <c r="A1266" i="30"/>
  <c r="H1266" i="30"/>
  <c r="I1266" i="30"/>
  <c r="J1266" i="30"/>
  <c r="K1266" i="30"/>
  <c r="L1266" i="30"/>
  <c r="M1266" i="30"/>
  <c r="O1266" i="30"/>
  <c r="P1266" i="30"/>
  <c r="Q1266" i="30"/>
  <c r="R1266" i="30"/>
  <c r="S1266" i="30"/>
  <c r="T1266" i="30"/>
  <c r="A1267" i="30"/>
  <c r="H1267" i="30"/>
  <c r="I1267" i="30"/>
  <c r="J1267" i="30"/>
  <c r="K1267" i="30"/>
  <c r="L1267" i="30"/>
  <c r="M1267" i="30"/>
  <c r="O1267" i="30"/>
  <c r="P1267" i="30"/>
  <c r="Q1267" i="30"/>
  <c r="R1267" i="30"/>
  <c r="S1267" i="30"/>
  <c r="T1267" i="30"/>
  <c r="A1268" i="30"/>
  <c r="H1268" i="30"/>
  <c r="I1268" i="30"/>
  <c r="J1268" i="30"/>
  <c r="K1268" i="30"/>
  <c r="L1268" i="30"/>
  <c r="M1268" i="30"/>
  <c r="O1268" i="30"/>
  <c r="P1268" i="30"/>
  <c r="Q1268" i="30"/>
  <c r="R1268" i="30"/>
  <c r="S1268" i="30"/>
  <c r="T1268" i="30"/>
  <c r="A1269" i="30"/>
  <c r="H1269" i="30"/>
  <c r="I1269" i="30"/>
  <c r="J1269" i="30"/>
  <c r="K1269" i="30"/>
  <c r="L1269" i="30"/>
  <c r="M1269" i="30"/>
  <c r="O1269" i="30"/>
  <c r="P1269" i="30"/>
  <c r="Q1269" i="30"/>
  <c r="R1269" i="30"/>
  <c r="S1269" i="30"/>
  <c r="T1269" i="30"/>
  <c r="A1270" i="30"/>
  <c r="H1270" i="30"/>
  <c r="I1270" i="30"/>
  <c r="J1270" i="30"/>
  <c r="K1270" i="30"/>
  <c r="L1270" i="30"/>
  <c r="M1270" i="30"/>
  <c r="O1270" i="30"/>
  <c r="P1270" i="30"/>
  <c r="Q1270" i="30"/>
  <c r="R1270" i="30"/>
  <c r="S1270" i="30"/>
  <c r="T1270" i="30"/>
  <c r="A1271" i="30"/>
  <c r="H1271" i="30"/>
  <c r="I1271" i="30"/>
  <c r="J1271" i="30"/>
  <c r="K1271" i="30"/>
  <c r="L1271" i="30"/>
  <c r="M1271" i="30"/>
  <c r="O1271" i="30"/>
  <c r="P1271" i="30"/>
  <c r="Q1271" i="30"/>
  <c r="R1271" i="30"/>
  <c r="S1271" i="30"/>
  <c r="T1271" i="30"/>
  <c r="A1272" i="30"/>
  <c r="H1272" i="30"/>
  <c r="I1272" i="30"/>
  <c r="J1272" i="30"/>
  <c r="K1272" i="30"/>
  <c r="L1272" i="30"/>
  <c r="M1272" i="30"/>
  <c r="O1272" i="30"/>
  <c r="P1272" i="30"/>
  <c r="Q1272" i="30"/>
  <c r="R1272" i="30"/>
  <c r="S1272" i="30"/>
  <c r="T1272" i="30"/>
  <c r="A1273" i="30"/>
  <c r="H1273" i="30"/>
  <c r="I1273" i="30"/>
  <c r="J1273" i="30"/>
  <c r="K1273" i="30"/>
  <c r="L1273" i="30"/>
  <c r="M1273" i="30"/>
  <c r="O1273" i="30"/>
  <c r="P1273" i="30"/>
  <c r="Q1273" i="30"/>
  <c r="R1273" i="30"/>
  <c r="S1273" i="30"/>
  <c r="T1273" i="30"/>
  <c r="C1274" i="30"/>
  <c r="A1275" i="30"/>
  <c r="H1275" i="30"/>
  <c r="I1275" i="30"/>
  <c r="J1275" i="30"/>
  <c r="K1275" i="30"/>
  <c r="L1275" i="30"/>
  <c r="M1275" i="30"/>
  <c r="O1275" i="30"/>
  <c r="P1275" i="30"/>
  <c r="Q1275" i="30"/>
  <c r="R1275" i="30"/>
  <c r="S1275" i="30"/>
  <c r="T1275" i="30"/>
  <c r="A1276" i="30"/>
  <c r="H1276" i="30"/>
  <c r="I1276" i="30"/>
  <c r="J1276" i="30"/>
  <c r="K1276" i="30"/>
  <c r="L1276" i="30"/>
  <c r="M1276" i="30"/>
  <c r="O1276" i="30"/>
  <c r="P1276" i="30"/>
  <c r="Q1276" i="30"/>
  <c r="R1276" i="30"/>
  <c r="S1276" i="30"/>
  <c r="T1276" i="30"/>
  <c r="A1277" i="30"/>
  <c r="H1277" i="30"/>
  <c r="I1277" i="30"/>
  <c r="J1277" i="30"/>
  <c r="K1277" i="30"/>
  <c r="L1277" i="30"/>
  <c r="M1277" i="30"/>
  <c r="O1277" i="30"/>
  <c r="P1277" i="30"/>
  <c r="Q1277" i="30"/>
  <c r="R1277" i="30"/>
  <c r="S1277" i="30"/>
  <c r="T1277" i="30"/>
  <c r="A1278" i="30"/>
  <c r="H1278" i="30"/>
  <c r="I1278" i="30"/>
  <c r="J1278" i="30"/>
  <c r="K1278" i="30"/>
  <c r="L1278" i="30"/>
  <c r="M1278" i="30"/>
  <c r="O1278" i="30"/>
  <c r="P1278" i="30"/>
  <c r="Q1278" i="30"/>
  <c r="R1278" i="30"/>
  <c r="S1278" i="30"/>
  <c r="T1278" i="30"/>
  <c r="A1279" i="30"/>
  <c r="M1279" i="30"/>
  <c r="O1279" i="30"/>
  <c r="P1279" i="30"/>
  <c r="Q1279" i="30"/>
  <c r="R1279" i="30"/>
  <c r="S1279" i="30"/>
  <c r="T1279" i="30"/>
  <c r="A1280" i="30"/>
  <c r="H1280" i="30"/>
  <c r="I1280" i="30"/>
  <c r="J1280" i="30"/>
  <c r="K1280" i="30"/>
  <c r="L1280" i="30"/>
  <c r="M1280" i="30"/>
  <c r="O1280" i="30"/>
  <c r="P1280" i="30"/>
  <c r="Q1280" i="30"/>
  <c r="R1280" i="30"/>
  <c r="S1280" i="30"/>
  <c r="T1280" i="30"/>
  <c r="A1281" i="30"/>
  <c r="H1281" i="30"/>
  <c r="I1281" i="30"/>
  <c r="J1281" i="30"/>
  <c r="K1281" i="30"/>
  <c r="L1281" i="30"/>
  <c r="M1281" i="30"/>
  <c r="O1281" i="30"/>
  <c r="P1281" i="30"/>
  <c r="Q1281" i="30"/>
  <c r="R1281" i="30"/>
  <c r="S1281" i="30"/>
  <c r="T1281" i="30"/>
  <c r="A1282" i="30"/>
  <c r="H1282" i="30"/>
  <c r="I1282" i="30"/>
  <c r="J1282" i="30"/>
  <c r="K1282" i="30"/>
  <c r="L1282" i="30"/>
  <c r="M1282" i="30"/>
  <c r="O1282" i="30"/>
  <c r="P1282" i="30"/>
  <c r="Q1282" i="30"/>
  <c r="R1282" i="30"/>
  <c r="S1282" i="30"/>
  <c r="T1282" i="30"/>
  <c r="C1283" i="30"/>
  <c r="A1284" i="30"/>
  <c r="H1284" i="30"/>
  <c r="I1284" i="30"/>
  <c r="J1284" i="30"/>
  <c r="K1284" i="30"/>
  <c r="L1284" i="30"/>
  <c r="M1284" i="30"/>
  <c r="O1284" i="30"/>
  <c r="P1284" i="30"/>
  <c r="Q1284" i="30"/>
  <c r="R1284" i="30"/>
  <c r="S1284" i="30"/>
  <c r="T1284" i="30"/>
  <c r="A1285" i="30"/>
  <c r="H1285" i="30"/>
  <c r="I1285" i="30"/>
  <c r="J1285" i="30"/>
  <c r="K1285" i="30"/>
  <c r="L1285" i="30"/>
  <c r="M1285" i="30"/>
  <c r="O1285" i="30"/>
  <c r="P1285" i="30"/>
  <c r="Q1285" i="30"/>
  <c r="R1285" i="30"/>
  <c r="S1285" i="30"/>
  <c r="T1285" i="30"/>
  <c r="A1286" i="30"/>
  <c r="H1286" i="30"/>
  <c r="I1286" i="30"/>
  <c r="J1286" i="30"/>
  <c r="K1286" i="30"/>
  <c r="L1286" i="30"/>
  <c r="M1286" i="30"/>
  <c r="O1286" i="30"/>
  <c r="P1286" i="30"/>
  <c r="Q1286" i="30"/>
  <c r="R1286" i="30"/>
  <c r="S1286" i="30"/>
  <c r="T1286" i="30"/>
  <c r="A1287" i="30"/>
  <c r="H1287" i="30"/>
  <c r="I1287" i="30"/>
  <c r="J1287" i="30"/>
  <c r="K1287" i="30"/>
  <c r="L1287" i="30"/>
  <c r="M1287" i="30"/>
  <c r="O1287" i="30"/>
  <c r="P1287" i="30"/>
  <c r="Q1287" i="30"/>
  <c r="R1287" i="30"/>
  <c r="S1287" i="30"/>
  <c r="T1287" i="30"/>
  <c r="A1288" i="30"/>
  <c r="L1288" i="30"/>
  <c r="M1288" i="30"/>
  <c r="O1288" i="30"/>
  <c r="P1288" i="30"/>
  <c r="Q1288" i="30"/>
  <c r="R1288" i="30"/>
  <c r="S1288" i="30"/>
  <c r="T1288" i="30"/>
  <c r="A1289" i="30"/>
  <c r="H1289" i="30"/>
  <c r="I1289" i="30"/>
  <c r="J1289" i="30"/>
  <c r="K1289" i="30"/>
  <c r="L1289" i="30"/>
  <c r="M1289" i="30"/>
  <c r="O1289" i="30"/>
  <c r="P1289" i="30"/>
  <c r="Q1289" i="30"/>
  <c r="R1289" i="30"/>
  <c r="S1289" i="30"/>
  <c r="T1289" i="30"/>
  <c r="A1290" i="30"/>
  <c r="H1290" i="30"/>
  <c r="I1290" i="30"/>
  <c r="J1290" i="30"/>
  <c r="K1290" i="30"/>
  <c r="L1290" i="30"/>
  <c r="M1290" i="30"/>
  <c r="O1290" i="30"/>
  <c r="P1290" i="30"/>
  <c r="Q1290" i="30"/>
  <c r="R1290" i="30"/>
  <c r="S1290" i="30"/>
  <c r="T1290" i="30"/>
  <c r="A1291" i="30"/>
  <c r="H1291" i="30"/>
  <c r="I1291" i="30"/>
  <c r="J1291" i="30"/>
  <c r="K1291" i="30"/>
  <c r="L1291" i="30"/>
  <c r="M1291" i="30"/>
  <c r="O1291" i="30"/>
  <c r="P1291" i="30"/>
  <c r="Q1291" i="30"/>
  <c r="R1291" i="30"/>
  <c r="S1291" i="30"/>
  <c r="T1291" i="30"/>
  <c r="C1292" i="30"/>
  <c r="A1293" i="30"/>
  <c r="H1293" i="30"/>
  <c r="I1293" i="30"/>
  <c r="J1293" i="30"/>
  <c r="K1293" i="30"/>
  <c r="L1293" i="30"/>
  <c r="M1293" i="30"/>
  <c r="O1293" i="30"/>
  <c r="P1293" i="30"/>
  <c r="Q1293" i="30"/>
  <c r="R1293" i="30"/>
  <c r="S1293" i="30"/>
  <c r="T1293" i="30"/>
  <c r="A1294" i="30"/>
  <c r="H1294" i="30"/>
  <c r="I1294" i="30"/>
  <c r="J1294" i="30"/>
  <c r="K1294" i="30"/>
  <c r="L1294" i="30"/>
  <c r="M1294" i="30"/>
  <c r="O1294" i="30"/>
  <c r="P1294" i="30"/>
  <c r="Q1294" i="30"/>
  <c r="R1294" i="30"/>
  <c r="S1294" i="30"/>
  <c r="T1294" i="30"/>
  <c r="A1295" i="30"/>
  <c r="H1295" i="30"/>
  <c r="I1295" i="30"/>
  <c r="J1295" i="30"/>
  <c r="K1295" i="30"/>
  <c r="L1295" i="30"/>
  <c r="M1295" i="30"/>
  <c r="O1295" i="30"/>
  <c r="P1295" i="30"/>
  <c r="Q1295" i="30"/>
  <c r="R1295" i="30"/>
  <c r="S1295" i="30"/>
  <c r="T1295" i="30"/>
  <c r="A1296" i="30"/>
  <c r="H1296" i="30"/>
  <c r="I1296" i="30"/>
  <c r="J1296" i="30"/>
  <c r="K1296" i="30"/>
  <c r="L1296" i="30"/>
  <c r="M1296" i="30"/>
  <c r="O1296" i="30"/>
  <c r="P1296" i="30"/>
  <c r="Q1296" i="30"/>
  <c r="R1296" i="30"/>
  <c r="S1296" i="30"/>
  <c r="T1296" i="30"/>
  <c r="A1297" i="30"/>
  <c r="M1297" i="30"/>
  <c r="O1297" i="30"/>
  <c r="P1297" i="30"/>
  <c r="Q1297" i="30"/>
  <c r="R1297" i="30"/>
  <c r="S1297" i="30"/>
  <c r="T1297" i="30"/>
  <c r="A1298" i="30"/>
  <c r="H1298" i="30"/>
  <c r="I1298" i="30"/>
  <c r="J1298" i="30"/>
  <c r="K1298" i="30"/>
  <c r="L1298" i="30"/>
  <c r="M1298" i="30"/>
  <c r="O1298" i="30"/>
  <c r="P1298" i="30"/>
  <c r="Q1298" i="30"/>
  <c r="R1298" i="30"/>
  <c r="S1298" i="30"/>
  <c r="T1298" i="30"/>
  <c r="A1299" i="30"/>
  <c r="H1299" i="30"/>
  <c r="I1299" i="30"/>
  <c r="J1299" i="30"/>
  <c r="K1299" i="30"/>
  <c r="L1299" i="30"/>
  <c r="M1299" i="30"/>
  <c r="O1299" i="30"/>
  <c r="P1299" i="30"/>
  <c r="Q1299" i="30"/>
  <c r="R1299" i="30"/>
  <c r="S1299" i="30"/>
  <c r="T1299" i="30"/>
  <c r="A1300" i="30"/>
  <c r="H1300" i="30"/>
  <c r="I1300" i="30"/>
  <c r="J1300" i="30"/>
  <c r="K1300" i="30"/>
  <c r="L1300" i="30"/>
  <c r="M1300" i="30"/>
  <c r="O1300" i="30"/>
  <c r="P1300" i="30"/>
  <c r="Q1300" i="30"/>
  <c r="R1300" i="30"/>
  <c r="S1300" i="30"/>
  <c r="T1300" i="30"/>
  <c r="C1301" i="30"/>
  <c r="A1302" i="30"/>
  <c r="E1302" i="30"/>
  <c r="H1302" i="30" s="1"/>
  <c r="F1302" i="30"/>
  <c r="B1303" i="30"/>
  <c r="B1304" i="30" s="1"/>
  <c r="B1305" i="30" s="1"/>
  <c r="B1306" i="30" s="1"/>
  <c r="B1307" i="30" s="1"/>
  <c r="B1308" i="30" s="1"/>
  <c r="B1309" i="30" s="1"/>
  <c r="C1303" i="30"/>
  <c r="D1303" i="30"/>
  <c r="E1303" i="30"/>
  <c r="F1303" i="30"/>
  <c r="Q1303" i="30"/>
  <c r="D1304" i="30"/>
  <c r="D1305" i="30" s="1"/>
  <c r="D1306" i="30" s="1"/>
  <c r="D1307" i="30" s="1"/>
  <c r="D1308" i="30" s="1"/>
  <c r="D1309" i="30" s="1"/>
  <c r="E1304" i="30"/>
  <c r="F1304" i="30"/>
  <c r="E1305" i="30"/>
  <c r="F1305" i="30"/>
  <c r="E1306" i="30"/>
  <c r="F1306" i="30"/>
  <c r="E1307" i="30"/>
  <c r="F1307" i="30"/>
  <c r="E1308" i="30"/>
  <c r="F1308" i="30"/>
  <c r="E1309" i="30"/>
  <c r="F1309" i="30"/>
  <c r="A1311" i="30"/>
  <c r="H1311" i="30"/>
  <c r="I1311" i="30"/>
  <c r="J1311" i="30"/>
  <c r="K1311" i="30"/>
  <c r="L1311" i="30"/>
  <c r="M1311" i="30"/>
  <c r="O1311" i="30"/>
  <c r="P1311" i="30"/>
  <c r="Q1311" i="30"/>
  <c r="R1311" i="30"/>
  <c r="S1311" i="30"/>
  <c r="T1311" i="30"/>
  <c r="A1312" i="30"/>
  <c r="H1312" i="30"/>
  <c r="I1312" i="30"/>
  <c r="J1312" i="30"/>
  <c r="K1312" i="30"/>
  <c r="L1312" i="30"/>
  <c r="M1312" i="30"/>
  <c r="O1312" i="30"/>
  <c r="P1312" i="30"/>
  <c r="Q1312" i="30"/>
  <c r="R1312" i="30"/>
  <c r="S1312" i="30"/>
  <c r="T1312" i="30"/>
  <c r="A1313" i="30"/>
  <c r="H1313" i="30"/>
  <c r="I1313" i="30"/>
  <c r="J1313" i="30"/>
  <c r="K1313" i="30"/>
  <c r="L1313" i="30"/>
  <c r="M1313" i="30"/>
  <c r="O1313" i="30"/>
  <c r="P1313" i="30"/>
  <c r="Q1313" i="30"/>
  <c r="R1313" i="30"/>
  <c r="S1313" i="30"/>
  <c r="T1313" i="30"/>
  <c r="A1314" i="30"/>
  <c r="H1314" i="30"/>
  <c r="I1314" i="30"/>
  <c r="J1314" i="30"/>
  <c r="K1314" i="30"/>
  <c r="L1314" i="30"/>
  <c r="M1314" i="30"/>
  <c r="O1314" i="30"/>
  <c r="P1314" i="30"/>
  <c r="Q1314" i="30"/>
  <c r="R1314" i="30"/>
  <c r="S1314" i="30"/>
  <c r="T1314" i="30"/>
  <c r="A1315" i="30"/>
  <c r="L1315" i="30"/>
  <c r="M1315" i="30"/>
  <c r="O1315" i="30"/>
  <c r="P1315" i="30"/>
  <c r="Q1315" i="30"/>
  <c r="R1315" i="30"/>
  <c r="S1315" i="30"/>
  <c r="T1315" i="30"/>
  <c r="A1316" i="30"/>
  <c r="H1316" i="30"/>
  <c r="I1316" i="30"/>
  <c r="J1316" i="30"/>
  <c r="K1316" i="30"/>
  <c r="L1316" i="30"/>
  <c r="M1316" i="30"/>
  <c r="O1316" i="30"/>
  <c r="P1316" i="30"/>
  <c r="Q1316" i="30"/>
  <c r="R1316" i="30"/>
  <c r="S1316" i="30"/>
  <c r="T1316" i="30"/>
  <c r="A1317" i="30"/>
  <c r="H1317" i="30"/>
  <c r="I1317" i="30"/>
  <c r="J1317" i="30"/>
  <c r="K1317" i="30"/>
  <c r="L1317" i="30"/>
  <c r="M1317" i="30"/>
  <c r="O1317" i="30"/>
  <c r="P1317" i="30"/>
  <c r="Q1317" i="30"/>
  <c r="R1317" i="30"/>
  <c r="S1317" i="30"/>
  <c r="T1317" i="30"/>
  <c r="A1318" i="30"/>
  <c r="H1318" i="30"/>
  <c r="I1318" i="30"/>
  <c r="J1318" i="30"/>
  <c r="K1318" i="30"/>
  <c r="L1318" i="30"/>
  <c r="M1318" i="30"/>
  <c r="O1318" i="30"/>
  <c r="P1318" i="30"/>
  <c r="Q1318" i="30"/>
  <c r="R1318" i="30"/>
  <c r="S1318" i="30"/>
  <c r="T1318" i="30"/>
  <c r="C1319" i="30"/>
  <c r="A1320" i="30"/>
  <c r="H1320" i="30"/>
  <c r="I1320" i="30"/>
  <c r="J1320" i="30"/>
  <c r="K1320" i="30"/>
  <c r="L1320" i="30"/>
  <c r="M1320" i="30"/>
  <c r="O1320" i="30"/>
  <c r="P1320" i="30"/>
  <c r="Q1320" i="30"/>
  <c r="R1320" i="30"/>
  <c r="S1320" i="30"/>
  <c r="T1320" i="30"/>
  <c r="A1321" i="30"/>
  <c r="H1321" i="30"/>
  <c r="I1321" i="30"/>
  <c r="J1321" i="30"/>
  <c r="K1321" i="30"/>
  <c r="L1321" i="30"/>
  <c r="M1321" i="30"/>
  <c r="O1321" i="30"/>
  <c r="P1321" i="30"/>
  <c r="Q1321" i="30"/>
  <c r="R1321" i="30"/>
  <c r="S1321" i="30"/>
  <c r="T1321" i="30"/>
  <c r="A1322" i="30"/>
  <c r="H1322" i="30"/>
  <c r="I1322" i="30"/>
  <c r="J1322" i="30"/>
  <c r="K1322" i="30"/>
  <c r="L1322" i="30"/>
  <c r="M1322" i="30"/>
  <c r="O1322" i="30"/>
  <c r="P1322" i="30"/>
  <c r="Q1322" i="30"/>
  <c r="R1322" i="30"/>
  <c r="S1322" i="30"/>
  <c r="T1322" i="30"/>
  <c r="A1323" i="30"/>
  <c r="H1323" i="30"/>
  <c r="I1323" i="30"/>
  <c r="J1323" i="30"/>
  <c r="K1323" i="30"/>
  <c r="L1323" i="30"/>
  <c r="M1323" i="30"/>
  <c r="O1323" i="30"/>
  <c r="P1323" i="30"/>
  <c r="Q1323" i="30"/>
  <c r="R1323" i="30"/>
  <c r="S1323" i="30"/>
  <c r="T1323" i="30"/>
  <c r="A1324" i="30"/>
  <c r="H1324" i="30"/>
  <c r="I1324" i="30"/>
  <c r="J1324" i="30"/>
  <c r="K1324" i="30"/>
  <c r="L1324" i="30"/>
  <c r="M1324" i="30"/>
  <c r="O1324" i="30"/>
  <c r="P1324" i="30"/>
  <c r="Q1324" i="30"/>
  <c r="R1324" i="30"/>
  <c r="S1324" i="30"/>
  <c r="T1324" i="30"/>
  <c r="A1325" i="30"/>
  <c r="H1325" i="30"/>
  <c r="I1325" i="30"/>
  <c r="J1325" i="30"/>
  <c r="K1325" i="30"/>
  <c r="L1325" i="30"/>
  <c r="M1325" i="30"/>
  <c r="O1325" i="30"/>
  <c r="P1325" i="30"/>
  <c r="Q1325" i="30"/>
  <c r="R1325" i="30"/>
  <c r="S1325" i="30"/>
  <c r="T1325" i="30"/>
  <c r="A1326" i="30"/>
  <c r="H1326" i="30"/>
  <c r="I1326" i="30"/>
  <c r="J1326" i="30"/>
  <c r="K1326" i="30"/>
  <c r="L1326" i="30"/>
  <c r="M1326" i="30"/>
  <c r="O1326" i="30"/>
  <c r="P1326" i="30"/>
  <c r="Q1326" i="30"/>
  <c r="R1326" i="30"/>
  <c r="S1326" i="30"/>
  <c r="T1326" i="30"/>
  <c r="A1327" i="30"/>
  <c r="H1327" i="30"/>
  <c r="I1327" i="30"/>
  <c r="J1327" i="30"/>
  <c r="K1327" i="30"/>
  <c r="L1327" i="30"/>
  <c r="M1327" i="30"/>
  <c r="O1327" i="30"/>
  <c r="P1327" i="30"/>
  <c r="Q1327" i="30"/>
  <c r="R1327" i="30"/>
  <c r="S1327" i="30"/>
  <c r="T1327" i="30"/>
  <c r="C1328" i="30"/>
  <c r="A1329" i="30"/>
  <c r="H1329" i="30"/>
  <c r="I1329" i="30"/>
  <c r="J1329" i="30"/>
  <c r="K1329" i="30"/>
  <c r="L1329" i="30"/>
  <c r="M1329" i="30"/>
  <c r="A1330" i="30"/>
  <c r="H1330" i="30"/>
  <c r="I1330" i="30"/>
  <c r="J1330" i="30"/>
  <c r="K1330" i="30"/>
  <c r="L1330" i="30"/>
  <c r="M1330" i="30"/>
  <c r="O1330" i="30"/>
  <c r="P1330" i="30"/>
  <c r="Q1330" i="30"/>
  <c r="R1330" i="30"/>
  <c r="S1330" i="30"/>
  <c r="T1330" i="30"/>
  <c r="A1331" i="30"/>
  <c r="H1331" i="30"/>
  <c r="I1331" i="30"/>
  <c r="J1331" i="30"/>
  <c r="K1331" i="30"/>
  <c r="L1331" i="30"/>
  <c r="M1331" i="30"/>
  <c r="O1331" i="30"/>
  <c r="P1331" i="30"/>
  <c r="Q1331" i="30"/>
  <c r="R1331" i="30"/>
  <c r="S1331" i="30"/>
  <c r="T1331" i="30"/>
  <c r="A1332" i="30"/>
  <c r="H1332" i="30"/>
  <c r="I1332" i="30"/>
  <c r="J1332" i="30"/>
  <c r="K1332" i="30"/>
  <c r="L1332" i="30"/>
  <c r="M1332" i="30"/>
  <c r="O1332" i="30"/>
  <c r="P1332" i="30"/>
  <c r="Q1332" i="30"/>
  <c r="R1332" i="30"/>
  <c r="S1332" i="30"/>
  <c r="T1332" i="30"/>
  <c r="A1333" i="30"/>
  <c r="L1333" i="30"/>
  <c r="M1333" i="30"/>
  <c r="A1334" i="30"/>
  <c r="H1334" i="30"/>
  <c r="I1334" i="30"/>
  <c r="J1334" i="30"/>
  <c r="K1334" i="30"/>
  <c r="L1334" i="30"/>
  <c r="M1334" i="30"/>
  <c r="O1334" i="30"/>
  <c r="P1334" i="30"/>
  <c r="Q1334" i="30"/>
  <c r="R1334" i="30"/>
  <c r="S1334" i="30"/>
  <c r="T1334" i="30"/>
  <c r="A1335" i="30"/>
  <c r="H1335" i="30"/>
  <c r="I1335" i="30"/>
  <c r="J1335" i="30"/>
  <c r="K1335" i="30"/>
  <c r="L1335" i="30"/>
  <c r="M1335" i="30"/>
  <c r="O1335" i="30"/>
  <c r="P1335" i="30"/>
  <c r="Q1335" i="30"/>
  <c r="R1335" i="30"/>
  <c r="S1335" i="30"/>
  <c r="T1335" i="30"/>
  <c r="A1336" i="30"/>
  <c r="H1336" i="30"/>
  <c r="I1336" i="30"/>
  <c r="J1336" i="30"/>
  <c r="K1336" i="30"/>
  <c r="L1336" i="30"/>
  <c r="M1336" i="30"/>
  <c r="O1336" i="30"/>
  <c r="P1336" i="30"/>
  <c r="Q1336" i="30"/>
  <c r="R1336" i="30"/>
  <c r="S1336" i="30"/>
  <c r="T1336" i="30"/>
  <c r="C1337" i="30"/>
  <c r="A1338" i="30"/>
  <c r="H1338" i="30"/>
  <c r="I1338" i="30"/>
  <c r="J1338" i="30"/>
  <c r="K1338" i="30"/>
  <c r="L1338" i="30"/>
  <c r="M1338" i="30"/>
  <c r="O1338" i="30"/>
  <c r="P1338" i="30"/>
  <c r="Q1338" i="30"/>
  <c r="R1338" i="30"/>
  <c r="S1338" i="30"/>
  <c r="T1338" i="30"/>
  <c r="A1339" i="30"/>
  <c r="H1339" i="30"/>
  <c r="I1339" i="30"/>
  <c r="J1339" i="30"/>
  <c r="K1339" i="30"/>
  <c r="L1339" i="30"/>
  <c r="M1339" i="30"/>
  <c r="O1339" i="30"/>
  <c r="P1339" i="30"/>
  <c r="Q1339" i="30"/>
  <c r="R1339" i="30"/>
  <c r="S1339" i="30"/>
  <c r="T1339" i="30"/>
  <c r="A1340" i="30"/>
  <c r="H1340" i="30"/>
  <c r="I1340" i="30"/>
  <c r="J1340" i="30"/>
  <c r="K1340" i="30"/>
  <c r="L1340" i="30"/>
  <c r="M1340" i="30"/>
  <c r="O1340" i="30"/>
  <c r="P1340" i="30"/>
  <c r="Q1340" i="30"/>
  <c r="R1340" i="30"/>
  <c r="S1340" i="30"/>
  <c r="T1340" i="30"/>
  <c r="A1341" i="30"/>
  <c r="H1341" i="30"/>
  <c r="I1341" i="30"/>
  <c r="J1341" i="30"/>
  <c r="K1341" i="30"/>
  <c r="L1341" i="30"/>
  <c r="M1341" i="30"/>
  <c r="O1341" i="30"/>
  <c r="P1341" i="30"/>
  <c r="Q1341" i="30"/>
  <c r="R1341" i="30"/>
  <c r="S1341" i="30"/>
  <c r="T1341" i="30"/>
  <c r="A1342" i="30"/>
  <c r="M1342" i="30"/>
  <c r="O1342" i="30"/>
  <c r="P1342" i="30"/>
  <c r="Q1342" i="30"/>
  <c r="R1342" i="30"/>
  <c r="S1342" i="30"/>
  <c r="T1342" i="30"/>
  <c r="A1343" i="30"/>
  <c r="H1343" i="30"/>
  <c r="I1343" i="30"/>
  <c r="J1343" i="30"/>
  <c r="K1343" i="30"/>
  <c r="L1343" i="30"/>
  <c r="M1343" i="30"/>
  <c r="O1343" i="30"/>
  <c r="P1343" i="30"/>
  <c r="Q1343" i="30"/>
  <c r="R1343" i="30"/>
  <c r="S1343" i="30"/>
  <c r="T1343" i="30"/>
  <c r="A1344" i="30"/>
  <c r="H1344" i="30"/>
  <c r="I1344" i="30"/>
  <c r="J1344" i="30"/>
  <c r="K1344" i="30"/>
  <c r="L1344" i="30"/>
  <c r="M1344" i="30"/>
  <c r="O1344" i="30"/>
  <c r="P1344" i="30"/>
  <c r="Q1344" i="30"/>
  <c r="R1344" i="30"/>
  <c r="S1344" i="30"/>
  <c r="T1344" i="30"/>
  <c r="A1345" i="30"/>
  <c r="H1345" i="30"/>
  <c r="I1345" i="30"/>
  <c r="J1345" i="30"/>
  <c r="K1345" i="30"/>
  <c r="L1345" i="30"/>
  <c r="M1345" i="30"/>
  <c r="O1345" i="30"/>
  <c r="P1345" i="30"/>
  <c r="Q1345" i="30"/>
  <c r="R1345" i="30"/>
  <c r="S1345" i="30"/>
  <c r="T1345" i="30"/>
  <c r="C1346" i="30"/>
  <c r="A1347" i="30"/>
  <c r="H1347" i="30"/>
  <c r="I1347" i="30"/>
  <c r="J1347" i="30"/>
  <c r="K1347" i="30"/>
  <c r="L1347" i="30"/>
  <c r="M1347" i="30"/>
  <c r="A1348" i="30"/>
  <c r="H1348" i="30"/>
  <c r="I1348" i="30"/>
  <c r="J1348" i="30"/>
  <c r="K1348" i="30"/>
  <c r="L1348" i="30"/>
  <c r="M1348" i="30"/>
  <c r="O1348" i="30"/>
  <c r="P1348" i="30"/>
  <c r="Q1348" i="30"/>
  <c r="R1348" i="30"/>
  <c r="S1348" i="30"/>
  <c r="T1348" i="30"/>
  <c r="A1349" i="30"/>
  <c r="H1349" i="30"/>
  <c r="I1349" i="30"/>
  <c r="J1349" i="30"/>
  <c r="K1349" i="30"/>
  <c r="L1349" i="30"/>
  <c r="M1349" i="30"/>
  <c r="O1349" i="30"/>
  <c r="P1349" i="30"/>
  <c r="Q1349" i="30"/>
  <c r="R1349" i="30"/>
  <c r="S1349" i="30"/>
  <c r="T1349" i="30"/>
  <c r="A1350" i="30"/>
  <c r="H1350" i="30"/>
  <c r="I1350" i="30"/>
  <c r="J1350" i="30"/>
  <c r="K1350" i="30"/>
  <c r="L1350" i="30"/>
  <c r="M1350" i="30"/>
  <c r="O1350" i="30"/>
  <c r="P1350" i="30"/>
  <c r="Q1350" i="30"/>
  <c r="R1350" i="30"/>
  <c r="S1350" i="30"/>
  <c r="T1350" i="30"/>
  <c r="A1351" i="30"/>
  <c r="M1351" i="30"/>
  <c r="A1352" i="30"/>
  <c r="H1352" i="30"/>
  <c r="I1352" i="30"/>
  <c r="J1352" i="30"/>
  <c r="K1352" i="30"/>
  <c r="L1352" i="30"/>
  <c r="M1352" i="30"/>
  <c r="O1352" i="30"/>
  <c r="P1352" i="30"/>
  <c r="Q1352" i="30"/>
  <c r="R1352" i="30"/>
  <c r="S1352" i="30"/>
  <c r="T1352" i="30"/>
  <c r="A1353" i="30"/>
  <c r="H1353" i="30"/>
  <c r="I1353" i="30"/>
  <c r="J1353" i="30"/>
  <c r="K1353" i="30"/>
  <c r="L1353" i="30"/>
  <c r="M1353" i="30"/>
  <c r="O1353" i="30"/>
  <c r="P1353" i="30"/>
  <c r="Q1353" i="30"/>
  <c r="R1353" i="30"/>
  <c r="S1353" i="30"/>
  <c r="T1353" i="30"/>
  <c r="A1354" i="30"/>
  <c r="H1354" i="30"/>
  <c r="I1354" i="30"/>
  <c r="J1354" i="30"/>
  <c r="K1354" i="30"/>
  <c r="L1354" i="30"/>
  <c r="M1354" i="30"/>
  <c r="O1354" i="30"/>
  <c r="P1354" i="30"/>
  <c r="Q1354" i="30"/>
  <c r="R1354" i="30"/>
  <c r="S1354" i="30"/>
  <c r="T1354" i="30"/>
  <c r="C1355" i="30"/>
  <c r="A1356" i="30"/>
  <c r="H1356" i="30"/>
  <c r="I1356" i="30"/>
  <c r="J1356" i="30"/>
  <c r="K1356" i="30"/>
  <c r="L1356" i="30"/>
  <c r="M1356" i="30"/>
  <c r="O1356" i="30"/>
  <c r="P1356" i="30"/>
  <c r="Q1356" i="30"/>
  <c r="R1356" i="30"/>
  <c r="S1356" i="30"/>
  <c r="T1356" i="30"/>
  <c r="A1357" i="30"/>
  <c r="H1357" i="30"/>
  <c r="I1357" i="30"/>
  <c r="J1357" i="30"/>
  <c r="K1357" i="30"/>
  <c r="L1357" i="30"/>
  <c r="M1357" i="30"/>
  <c r="O1357" i="30"/>
  <c r="P1357" i="30"/>
  <c r="Q1357" i="30"/>
  <c r="R1357" i="30"/>
  <c r="S1357" i="30"/>
  <c r="T1357" i="30"/>
  <c r="A1358" i="30"/>
  <c r="H1358" i="30"/>
  <c r="I1358" i="30"/>
  <c r="J1358" i="30"/>
  <c r="K1358" i="30"/>
  <c r="L1358" i="30"/>
  <c r="M1358" i="30"/>
  <c r="O1358" i="30"/>
  <c r="P1358" i="30"/>
  <c r="Q1358" i="30"/>
  <c r="R1358" i="30"/>
  <c r="S1358" i="30"/>
  <c r="T1358" i="30"/>
  <c r="A1359" i="30"/>
  <c r="H1359" i="30"/>
  <c r="I1359" i="30"/>
  <c r="J1359" i="30"/>
  <c r="K1359" i="30"/>
  <c r="L1359" i="30"/>
  <c r="M1359" i="30"/>
  <c r="O1359" i="30"/>
  <c r="P1359" i="30"/>
  <c r="Q1359" i="30"/>
  <c r="R1359" i="30"/>
  <c r="S1359" i="30"/>
  <c r="T1359" i="30"/>
  <c r="A1360" i="30"/>
  <c r="L1360" i="30"/>
  <c r="M1360" i="30"/>
  <c r="O1360" i="30"/>
  <c r="P1360" i="30"/>
  <c r="Q1360" i="30"/>
  <c r="R1360" i="30"/>
  <c r="S1360" i="30"/>
  <c r="T1360" i="30"/>
  <c r="A1361" i="30"/>
  <c r="H1361" i="30"/>
  <c r="I1361" i="30"/>
  <c r="J1361" i="30"/>
  <c r="K1361" i="30"/>
  <c r="L1361" i="30"/>
  <c r="M1361" i="30"/>
  <c r="O1361" i="30"/>
  <c r="P1361" i="30"/>
  <c r="Q1361" i="30"/>
  <c r="R1361" i="30"/>
  <c r="S1361" i="30"/>
  <c r="T1361" i="30"/>
  <c r="A1362" i="30"/>
  <c r="H1362" i="30"/>
  <c r="I1362" i="30"/>
  <c r="J1362" i="30"/>
  <c r="K1362" i="30"/>
  <c r="L1362" i="30"/>
  <c r="M1362" i="30"/>
  <c r="O1362" i="30"/>
  <c r="P1362" i="30"/>
  <c r="Q1362" i="30"/>
  <c r="R1362" i="30"/>
  <c r="S1362" i="30"/>
  <c r="T1362" i="30"/>
  <c r="A1363" i="30"/>
  <c r="H1363" i="30"/>
  <c r="I1363" i="30"/>
  <c r="J1363" i="30"/>
  <c r="K1363" i="30"/>
  <c r="L1363" i="30"/>
  <c r="M1363" i="30"/>
  <c r="O1363" i="30"/>
  <c r="P1363" i="30"/>
  <c r="Q1363" i="30"/>
  <c r="R1363" i="30"/>
  <c r="S1363" i="30"/>
  <c r="T1363" i="30"/>
  <c r="C1364" i="30"/>
  <c r="A1365" i="30"/>
  <c r="H1365" i="30"/>
  <c r="I1365" i="30"/>
  <c r="J1365" i="30"/>
  <c r="K1365" i="30"/>
  <c r="L1365" i="30"/>
  <c r="M1365" i="30"/>
  <c r="O1365" i="30"/>
  <c r="P1365" i="30"/>
  <c r="Q1365" i="30"/>
  <c r="R1365" i="30"/>
  <c r="S1365" i="30"/>
  <c r="T1365" i="30"/>
  <c r="A1366" i="30"/>
  <c r="H1366" i="30"/>
  <c r="I1366" i="30"/>
  <c r="J1366" i="30"/>
  <c r="K1366" i="30"/>
  <c r="L1366" i="30"/>
  <c r="M1366" i="30"/>
  <c r="O1366" i="30"/>
  <c r="P1366" i="30"/>
  <c r="Q1366" i="30"/>
  <c r="R1366" i="30"/>
  <c r="S1366" i="30"/>
  <c r="T1366" i="30"/>
  <c r="A1367" i="30"/>
  <c r="H1367" i="30"/>
  <c r="I1367" i="30"/>
  <c r="J1367" i="30"/>
  <c r="K1367" i="30"/>
  <c r="L1367" i="30"/>
  <c r="M1367" i="30"/>
  <c r="O1367" i="30"/>
  <c r="P1367" i="30"/>
  <c r="Q1367" i="30"/>
  <c r="R1367" i="30"/>
  <c r="S1367" i="30"/>
  <c r="T1367" i="30"/>
  <c r="A1368" i="30"/>
  <c r="H1368" i="30"/>
  <c r="I1368" i="30"/>
  <c r="J1368" i="30"/>
  <c r="K1368" i="30"/>
  <c r="L1368" i="30"/>
  <c r="M1368" i="30"/>
  <c r="O1368" i="30"/>
  <c r="P1368" i="30"/>
  <c r="Q1368" i="30"/>
  <c r="R1368" i="30"/>
  <c r="S1368" i="30"/>
  <c r="T1368" i="30"/>
  <c r="A1369" i="30"/>
  <c r="L1369" i="30"/>
  <c r="M1369" i="30"/>
  <c r="O1369" i="30"/>
  <c r="P1369" i="30"/>
  <c r="Q1369" i="30"/>
  <c r="R1369" i="30"/>
  <c r="S1369" i="30"/>
  <c r="T1369" i="30"/>
  <c r="A1370" i="30"/>
  <c r="H1370" i="30"/>
  <c r="I1370" i="30"/>
  <c r="J1370" i="30"/>
  <c r="K1370" i="30"/>
  <c r="L1370" i="30"/>
  <c r="M1370" i="30"/>
  <c r="O1370" i="30"/>
  <c r="P1370" i="30"/>
  <c r="Q1370" i="30"/>
  <c r="R1370" i="30"/>
  <c r="S1370" i="30"/>
  <c r="T1370" i="30"/>
  <c r="A1371" i="30"/>
  <c r="H1371" i="30"/>
  <c r="I1371" i="30"/>
  <c r="J1371" i="30"/>
  <c r="K1371" i="30"/>
  <c r="L1371" i="30"/>
  <c r="M1371" i="30"/>
  <c r="O1371" i="30"/>
  <c r="P1371" i="30"/>
  <c r="Q1371" i="30"/>
  <c r="R1371" i="30"/>
  <c r="S1371" i="30"/>
  <c r="T1371" i="30"/>
  <c r="A1372" i="30"/>
  <c r="H1372" i="30"/>
  <c r="I1372" i="30"/>
  <c r="J1372" i="30"/>
  <c r="K1372" i="30"/>
  <c r="L1372" i="30"/>
  <c r="M1372" i="30"/>
  <c r="O1372" i="30"/>
  <c r="P1372" i="30"/>
  <c r="Q1372" i="30"/>
  <c r="R1372" i="30"/>
  <c r="S1372" i="30"/>
  <c r="T1372" i="30"/>
  <c r="C1373" i="30"/>
  <c r="A1374" i="30"/>
  <c r="H1374" i="30"/>
  <c r="I1374" i="30"/>
  <c r="J1374" i="30"/>
  <c r="K1374" i="30"/>
  <c r="L1374" i="30"/>
  <c r="M1374" i="30"/>
  <c r="O1374" i="30"/>
  <c r="P1374" i="30"/>
  <c r="Q1374" i="30"/>
  <c r="R1374" i="30"/>
  <c r="S1374" i="30"/>
  <c r="T1374" i="30"/>
  <c r="A1375" i="30"/>
  <c r="H1375" i="30"/>
  <c r="I1375" i="30"/>
  <c r="J1375" i="30"/>
  <c r="K1375" i="30"/>
  <c r="L1375" i="30"/>
  <c r="M1375" i="30"/>
  <c r="O1375" i="30"/>
  <c r="P1375" i="30"/>
  <c r="Q1375" i="30"/>
  <c r="R1375" i="30"/>
  <c r="S1375" i="30"/>
  <c r="T1375" i="30"/>
  <c r="A1376" i="30"/>
  <c r="H1376" i="30"/>
  <c r="I1376" i="30"/>
  <c r="J1376" i="30"/>
  <c r="K1376" i="30"/>
  <c r="L1376" i="30"/>
  <c r="M1376" i="30"/>
  <c r="O1376" i="30"/>
  <c r="P1376" i="30"/>
  <c r="Q1376" i="30"/>
  <c r="R1376" i="30"/>
  <c r="S1376" i="30"/>
  <c r="T1376" i="30"/>
  <c r="A1377" i="30"/>
  <c r="H1377" i="30"/>
  <c r="I1377" i="30"/>
  <c r="J1377" i="30"/>
  <c r="K1377" i="30"/>
  <c r="L1377" i="30"/>
  <c r="M1377" i="30"/>
  <c r="O1377" i="30"/>
  <c r="P1377" i="30"/>
  <c r="Q1377" i="30"/>
  <c r="R1377" i="30"/>
  <c r="S1377" i="30"/>
  <c r="T1377" i="30"/>
  <c r="A1378" i="30"/>
  <c r="L1378" i="30"/>
  <c r="M1378" i="30"/>
  <c r="O1378" i="30"/>
  <c r="P1378" i="30"/>
  <c r="Q1378" i="30"/>
  <c r="R1378" i="30"/>
  <c r="S1378" i="30"/>
  <c r="T1378" i="30"/>
  <c r="A1379" i="30"/>
  <c r="H1379" i="30"/>
  <c r="I1379" i="30"/>
  <c r="J1379" i="30"/>
  <c r="K1379" i="30"/>
  <c r="L1379" i="30"/>
  <c r="M1379" i="30"/>
  <c r="O1379" i="30"/>
  <c r="P1379" i="30"/>
  <c r="Q1379" i="30"/>
  <c r="R1379" i="30"/>
  <c r="S1379" i="30"/>
  <c r="T1379" i="30"/>
  <c r="A1380" i="30"/>
  <c r="H1380" i="30"/>
  <c r="I1380" i="30"/>
  <c r="J1380" i="30"/>
  <c r="K1380" i="30"/>
  <c r="L1380" i="30"/>
  <c r="M1380" i="30"/>
  <c r="O1380" i="30"/>
  <c r="P1380" i="30"/>
  <c r="Q1380" i="30"/>
  <c r="R1380" i="30"/>
  <c r="S1380" i="30"/>
  <c r="T1380" i="30"/>
  <c r="A1381" i="30"/>
  <c r="H1381" i="30"/>
  <c r="I1381" i="30"/>
  <c r="J1381" i="30"/>
  <c r="K1381" i="30"/>
  <c r="L1381" i="30"/>
  <c r="M1381" i="30"/>
  <c r="O1381" i="30"/>
  <c r="P1381" i="30"/>
  <c r="Q1381" i="30"/>
  <c r="R1381" i="30"/>
  <c r="S1381" i="30"/>
  <c r="T1381" i="30"/>
  <c r="C1382" i="30"/>
  <c r="A1383" i="30"/>
  <c r="H1383" i="30"/>
  <c r="I1383" i="30"/>
  <c r="J1383" i="30"/>
  <c r="K1383" i="30"/>
  <c r="L1383" i="30"/>
  <c r="M1383" i="30"/>
  <c r="O1383" i="30"/>
  <c r="P1383" i="30"/>
  <c r="Q1383" i="30"/>
  <c r="R1383" i="30"/>
  <c r="S1383" i="30"/>
  <c r="T1383" i="30"/>
  <c r="A1384" i="30"/>
  <c r="H1384" i="30"/>
  <c r="I1384" i="30"/>
  <c r="J1384" i="30"/>
  <c r="K1384" i="30"/>
  <c r="L1384" i="30"/>
  <c r="M1384" i="30"/>
  <c r="O1384" i="30"/>
  <c r="P1384" i="30"/>
  <c r="Q1384" i="30"/>
  <c r="R1384" i="30"/>
  <c r="S1384" i="30"/>
  <c r="T1384" i="30"/>
  <c r="A1385" i="30"/>
  <c r="H1385" i="30"/>
  <c r="I1385" i="30"/>
  <c r="J1385" i="30"/>
  <c r="K1385" i="30"/>
  <c r="L1385" i="30"/>
  <c r="M1385" i="30"/>
  <c r="O1385" i="30"/>
  <c r="P1385" i="30"/>
  <c r="Q1385" i="30"/>
  <c r="R1385" i="30"/>
  <c r="S1385" i="30"/>
  <c r="T1385" i="30"/>
  <c r="A1386" i="30"/>
  <c r="H1386" i="30"/>
  <c r="I1386" i="30"/>
  <c r="J1386" i="30"/>
  <c r="K1386" i="30"/>
  <c r="L1386" i="30"/>
  <c r="M1386" i="30"/>
  <c r="O1386" i="30"/>
  <c r="P1386" i="30"/>
  <c r="Q1386" i="30"/>
  <c r="R1386" i="30"/>
  <c r="S1386" i="30"/>
  <c r="T1386" i="30"/>
  <c r="A1387" i="30"/>
  <c r="L1387" i="30"/>
  <c r="M1387" i="30"/>
  <c r="O1387" i="30"/>
  <c r="P1387" i="30"/>
  <c r="Q1387" i="30"/>
  <c r="R1387" i="30"/>
  <c r="S1387" i="30"/>
  <c r="T1387" i="30"/>
  <c r="A1388" i="30"/>
  <c r="H1388" i="30"/>
  <c r="I1388" i="30"/>
  <c r="J1388" i="30"/>
  <c r="K1388" i="30"/>
  <c r="L1388" i="30"/>
  <c r="M1388" i="30"/>
  <c r="O1388" i="30"/>
  <c r="P1388" i="30"/>
  <c r="Q1388" i="30"/>
  <c r="R1388" i="30"/>
  <c r="S1388" i="30"/>
  <c r="T1388" i="30"/>
  <c r="A1389" i="30"/>
  <c r="H1389" i="30"/>
  <c r="I1389" i="30"/>
  <c r="J1389" i="30"/>
  <c r="K1389" i="30"/>
  <c r="L1389" i="30"/>
  <c r="M1389" i="30"/>
  <c r="O1389" i="30"/>
  <c r="P1389" i="30"/>
  <c r="Q1389" i="30"/>
  <c r="R1389" i="30"/>
  <c r="S1389" i="30"/>
  <c r="T1389" i="30"/>
  <c r="A1390" i="30"/>
  <c r="H1390" i="30"/>
  <c r="I1390" i="30"/>
  <c r="J1390" i="30"/>
  <c r="K1390" i="30"/>
  <c r="L1390" i="30"/>
  <c r="M1390" i="30"/>
  <c r="O1390" i="30"/>
  <c r="P1390" i="30"/>
  <c r="Q1390" i="30"/>
  <c r="R1390" i="30"/>
  <c r="S1390" i="30"/>
  <c r="T1390" i="30"/>
  <c r="C1391" i="30"/>
  <c r="A1392" i="30"/>
  <c r="H1392" i="30"/>
  <c r="I1392" i="30"/>
  <c r="J1392" i="30"/>
  <c r="K1392" i="30"/>
  <c r="L1392" i="30"/>
  <c r="M1392" i="30"/>
  <c r="O1392" i="30"/>
  <c r="P1392" i="30"/>
  <c r="Q1392" i="30"/>
  <c r="R1392" i="30"/>
  <c r="S1392" i="30"/>
  <c r="T1392" i="30"/>
  <c r="A1393" i="30"/>
  <c r="H1393" i="30"/>
  <c r="I1393" i="30"/>
  <c r="J1393" i="30"/>
  <c r="K1393" i="30"/>
  <c r="L1393" i="30"/>
  <c r="M1393" i="30"/>
  <c r="O1393" i="30"/>
  <c r="P1393" i="30"/>
  <c r="Q1393" i="30"/>
  <c r="R1393" i="30"/>
  <c r="S1393" i="30"/>
  <c r="T1393" i="30"/>
  <c r="A1394" i="30"/>
  <c r="H1394" i="30"/>
  <c r="I1394" i="30"/>
  <c r="J1394" i="30"/>
  <c r="K1394" i="30"/>
  <c r="L1394" i="30"/>
  <c r="M1394" i="30"/>
  <c r="O1394" i="30"/>
  <c r="P1394" i="30"/>
  <c r="Q1394" i="30"/>
  <c r="R1394" i="30"/>
  <c r="S1394" i="30"/>
  <c r="T1394" i="30"/>
  <c r="A1395" i="30"/>
  <c r="H1395" i="30"/>
  <c r="I1395" i="30"/>
  <c r="J1395" i="30"/>
  <c r="K1395" i="30"/>
  <c r="L1395" i="30"/>
  <c r="M1395" i="30"/>
  <c r="O1395" i="30"/>
  <c r="P1395" i="30"/>
  <c r="Q1395" i="30"/>
  <c r="R1395" i="30"/>
  <c r="S1395" i="30"/>
  <c r="T1395" i="30"/>
  <c r="A1396" i="30"/>
  <c r="L1396" i="30"/>
  <c r="M1396" i="30"/>
  <c r="O1396" i="30"/>
  <c r="P1396" i="30"/>
  <c r="Q1396" i="30"/>
  <c r="R1396" i="30"/>
  <c r="S1396" i="30"/>
  <c r="T1396" i="30"/>
  <c r="A1397" i="30"/>
  <c r="H1397" i="30"/>
  <c r="I1397" i="30"/>
  <c r="J1397" i="30"/>
  <c r="K1397" i="30"/>
  <c r="L1397" i="30"/>
  <c r="M1397" i="30"/>
  <c r="O1397" i="30"/>
  <c r="P1397" i="30"/>
  <c r="Q1397" i="30"/>
  <c r="R1397" i="30"/>
  <c r="S1397" i="30"/>
  <c r="T1397" i="30"/>
  <c r="A1398" i="30"/>
  <c r="H1398" i="30"/>
  <c r="I1398" i="30"/>
  <c r="J1398" i="30"/>
  <c r="K1398" i="30"/>
  <c r="L1398" i="30"/>
  <c r="M1398" i="30"/>
  <c r="O1398" i="30"/>
  <c r="P1398" i="30"/>
  <c r="Q1398" i="30"/>
  <c r="R1398" i="30"/>
  <c r="S1398" i="30"/>
  <c r="T1398" i="30"/>
  <c r="A1399" i="30"/>
  <c r="H1399" i="30"/>
  <c r="I1399" i="30"/>
  <c r="J1399" i="30"/>
  <c r="K1399" i="30"/>
  <c r="L1399" i="30"/>
  <c r="M1399" i="30"/>
  <c r="O1399" i="30"/>
  <c r="P1399" i="30"/>
  <c r="Q1399" i="30"/>
  <c r="R1399" i="30"/>
  <c r="S1399" i="30"/>
  <c r="T1399" i="30"/>
  <c r="C1400" i="30"/>
  <c r="A1401" i="30"/>
  <c r="H1401" i="30"/>
  <c r="I1401" i="30"/>
  <c r="J1401" i="30"/>
  <c r="K1401" i="30"/>
  <c r="L1401" i="30"/>
  <c r="M1401" i="30"/>
  <c r="O1401" i="30"/>
  <c r="P1401" i="30"/>
  <c r="Q1401" i="30"/>
  <c r="R1401" i="30"/>
  <c r="S1401" i="30"/>
  <c r="T1401" i="30"/>
  <c r="A1402" i="30"/>
  <c r="H1402" i="30"/>
  <c r="I1402" i="30"/>
  <c r="J1402" i="30"/>
  <c r="K1402" i="30"/>
  <c r="L1402" i="30"/>
  <c r="M1402" i="30"/>
  <c r="O1402" i="30"/>
  <c r="P1402" i="30"/>
  <c r="Q1402" i="30"/>
  <c r="R1402" i="30"/>
  <c r="S1402" i="30"/>
  <c r="T1402" i="30"/>
  <c r="A1403" i="30"/>
  <c r="H1403" i="30"/>
  <c r="I1403" i="30"/>
  <c r="J1403" i="30"/>
  <c r="K1403" i="30"/>
  <c r="L1403" i="30"/>
  <c r="M1403" i="30"/>
  <c r="O1403" i="30"/>
  <c r="P1403" i="30"/>
  <c r="Q1403" i="30"/>
  <c r="R1403" i="30"/>
  <c r="S1403" i="30"/>
  <c r="T1403" i="30"/>
  <c r="A1404" i="30"/>
  <c r="H1404" i="30"/>
  <c r="I1404" i="30"/>
  <c r="J1404" i="30"/>
  <c r="K1404" i="30"/>
  <c r="L1404" i="30"/>
  <c r="M1404" i="30"/>
  <c r="O1404" i="30"/>
  <c r="P1404" i="30"/>
  <c r="Q1404" i="30"/>
  <c r="R1404" i="30"/>
  <c r="S1404" i="30"/>
  <c r="T1404" i="30"/>
  <c r="A1405" i="30"/>
  <c r="L1405" i="30"/>
  <c r="M1405" i="30"/>
  <c r="O1405" i="30"/>
  <c r="P1405" i="30"/>
  <c r="Q1405" i="30"/>
  <c r="R1405" i="30"/>
  <c r="S1405" i="30"/>
  <c r="T1405" i="30"/>
  <c r="A1406" i="30"/>
  <c r="H1406" i="30"/>
  <c r="I1406" i="30"/>
  <c r="J1406" i="30"/>
  <c r="K1406" i="30"/>
  <c r="L1406" i="30"/>
  <c r="M1406" i="30"/>
  <c r="O1406" i="30"/>
  <c r="P1406" i="30"/>
  <c r="Q1406" i="30"/>
  <c r="R1406" i="30"/>
  <c r="S1406" i="30"/>
  <c r="T1406" i="30"/>
  <c r="A1407" i="30"/>
  <c r="H1407" i="30"/>
  <c r="I1407" i="30"/>
  <c r="J1407" i="30"/>
  <c r="K1407" i="30"/>
  <c r="L1407" i="30"/>
  <c r="M1407" i="30"/>
  <c r="O1407" i="30"/>
  <c r="P1407" i="30"/>
  <c r="Q1407" i="30"/>
  <c r="R1407" i="30"/>
  <c r="S1407" i="30"/>
  <c r="T1407" i="30"/>
  <c r="A1408" i="30"/>
  <c r="H1408" i="30"/>
  <c r="I1408" i="30"/>
  <c r="J1408" i="30"/>
  <c r="K1408" i="30"/>
  <c r="L1408" i="30"/>
  <c r="M1408" i="30"/>
  <c r="O1408" i="30"/>
  <c r="P1408" i="30"/>
  <c r="Q1408" i="30"/>
  <c r="R1408" i="30"/>
  <c r="S1408" i="30"/>
  <c r="T1408" i="30"/>
  <c r="C1409" i="30"/>
  <c r="A1410" i="30"/>
  <c r="H1410" i="30"/>
  <c r="I1410" i="30"/>
  <c r="J1410" i="30"/>
  <c r="K1410" i="30"/>
  <c r="L1410" i="30"/>
  <c r="M1410" i="30"/>
  <c r="O1410" i="30"/>
  <c r="P1410" i="30"/>
  <c r="Q1410" i="30"/>
  <c r="R1410" i="30"/>
  <c r="S1410" i="30"/>
  <c r="T1410" i="30"/>
  <c r="A1411" i="30"/>
  <c r="H1411" i="30"/>
  <c r="I1411" i="30"/>
  <c r="J1411" i="30"/>
  <c r="K1411" i="30"/>
  <c r="L1411" i="30"/>
  <c r="M1411" i="30"/>
  <c r="O1411" i="30"/>
  <c r="P1411" i="30"/>
  <c r="Q1411" i="30"/>
  <c r="R1411" i="30"/>
  <c r="S1411" i="30"/>
  <c r="T1411" i="30"/>
  <c r="A1412" i="30"/>
  <c r="H1412" i="30"/>
  <c r="I1412" i="30"/>
  <c r="J1412" i="30"/>
  <c r="K1412" i="30"/>
  <c r="L1412" i="30"/>
  <c r="M1412" i="30"/>
  <c r="O1412" i="30"/>
  <c r="P1412" i="30"/>
  <c r="Q1412" i="30"/>
  <c r="R1412" i="30"/>
  <c r="S1412" i="30"/>
  <c r="T1412" i="30"/>
  <c r="A1413" i="30"/>
  <c r="H1413" i="30"/>
  <c r="I1413" i="30"/>
  <c r="J1413" i="30"/>
  <c r="K1413" i="30"/>
  <c r="L1413" i="30"/>
  <c r="M1413" i="30"/>
  <c r="O1413" i="30"/>
  <c r="P1413" i="30"/>
  <c r="Q1413" i="30"/>
  <c r="R1413" i="30"/>
  <c r="S1413" i="30"/>
  <c r="T1413" i="30"/>
  <c r="A1414" i="30"/>
  <c r="L1414" i="30"/>
  <c r="M1414" i="30"/>
  <c r="O1414" i="30"/>
  <c r="P1414" i="30"/>
  <c r="Q1414" i="30"/>
  <c r="R1414" i="30"/>
  <c r="S1414" i="30"/>
  <c r="T1414" i="30"/>
  <c r="A1415" i="30"/>
  <c r="H1415" i="30"/>
  <c r="I1415" i="30"/>
  <c r="J1415" i="30"/>
  <c r="K1415" i="30"/>
  <c r="L1415" i="30"/>
  <c r="M1415" i="30"/>
  <c r="O1415" i="30"/>
  <c r="P1415" i="30"/>
  <c r="Q1415" i="30"/>
  <c r="R1415" i="30"/>
  <c r="S1415" i="30"/>
  <c r="T1415" i="30"/>
  <c r="A1416" i="30"/>
  <c r="H1416" i="30"/>
  <c r="I1416" i="30"/>
  <c r="J1416" i="30"/>
  <c r="K1416" i="30"/>
  <c r="L1416" i="30"/>
  <c r="M1416" i="30"/>
  <c r="O1416" i="30"/>
  <c r="P1416" i="30"/>
  <c r="Q1416" i="30"/>
  <c r="R1416" i="30"/>
  <c r="S1416" i="30"/>
  <c r="T1416" i="30"/>
  <c r="A1417" i="30"/>
  <c r="H1417" i="30"/>
  <c r="I1417" i="30"/>
  <c r="J1417" i="30"/>
  <c r="K1417" i="30"/>
  <c r="L1417" i="30"/>
  <c r="M1417" i="30"/>
  <c r="O1417" i="30"/>
  <c r="P1417" i="30"/>
  <c r="Q1417" i="30"/>
  <c r="R1417" i="30"/>
  <c r="S1417" i="30"/>
  <c r="T1417" i="30"/>
  <c r="C1418" i="30"/>
  <c r="A1419" i="30"/>
  <c r="H1419" i="30"/>
  <c r="I1419" i="30"/>
  <c r="J1419" i="30"/>
  <c r="K1419" i="30"/>
  <c r="L1419" i="30"/>
  <c r="M1419" i="30"/>
  <c r="O1419" i="30"/>
  <c r="P1419" i="30"/>
  <c r="Q1419" i="30"/>
  <c r="R1419" i="30"/>
  <c r="S1419" i="30"/>
  <c r="T1419" i="30"/>
  <c r="A1420" i="30"/>
  <c r="H1420" i="30"/>
  <c r="I1420" i="30"/>
  <c r="J1420" i="30"/>
  <c r="K1420" i="30"/>
  <c r="L1420" i="30"/>
  <c r="M1420" i="30"/>
  <c r="O1420" i="30"/>
  <c r="P1420" i="30"/>
  <c r="Q1420" i="30"/>
  <c r="R1420" i="30"/>
  <c r="S1420" i="30"/>
  <c r="T1420" i="30"/>
  <c r="A1421" i="30"/>
  <c r="H1421" i="30"/>
  <c r="I1421" i="30"/>
  <c r="J1421" i="30"/>
  <c r="K1421" i="30"/>
  <c r="L1421" i="30"/>
  <c r="M1421" i="30"/>
  <c r="O1421" i="30"/>
  <c r="P1421" i="30"/>
  <c r="Q1421" i="30"/>
  <c r="R1421" i="30"/>
  <c r="S1421" i="30"/>
  <c r="T1421" i="30"/>
  <c r="A1422" i="30"/>
  <c r="H1422" i="30"/>
  <c r="I1422" i="30"/>
  <c r="J1422" i="30"/>
  <c r="K1422" i="30"/>
  <c r="L1422" i="30"/>
  <c r="M1422" i="30"/>
  <c r="O1422" i="30"/>
  <c r="P1422" i="30"/>
  <c r="Q1422" i="30"/>
  <c r="R1422" i="30"/>
  <c r="S1422" i="30"/>
  <c r="T1422" i="30"/>
  <c r="A1423" i="30"/>
  <c r="M1423" i="30"/>
  <c r="O1423" i="30"/>
  <c r="P1423" i="30"/>
  <c r="Q1423" i="30"/>
  <c r="R1423" i="30"/>
  <c r="S1423" i="30"/>
  <c r="T1423" i="30"/>
  <c r="A1424" i="30"/>
  <c r="H1424" i="30"/>
  <c r="I1424" i="30"/>
  <c r="J1424" i="30"/>
  <c r="K1424" i="30"/>
  <c r="L1424" i="30"/>
  <c r="M1424" i="30"/>
  <c r="O1424" i="30"/>
  <c r="P1424" i="30"/>
  <c r="Q1424" i="30"/>
  <c r="R1424" i="30"/>
  <c r="S1424" i="30"/>
  <c r="T1424" i="30"/>
  <c r="A1425" i="30"/>
  <c r="H1425" i="30"/>
  <c r="I1425" i="30"/>
  <c r="J1425" i="30"/>
  <c r="K1425" i="30"/>
  <c r="L1425" i="30"/>
  <c r="M1425" i="30"/>
  <c r="O1425" i="30"/>
  <c r="P1425" i="30"/>
  <c r="Q1425" i="30"/>
  <c r="R1425" i="30"/>
  <c r="S1425" i="30"/>
  <c r="T1425" i="30"/>
  <c r="A1426" i="30"/>
  <c r="H1426" i="30"/>
  <c r="I1426" i="30"/>
  <c r="J1426" i="30"/>
  <c r="K1426" i="30"/>
  <c r="L1426" i="30"/>
  <c r="M1426" i="30"/>
  <c r="O1426" i="30"/>
  <c r="P1426" i="30"/>
  <c r="Q1426" i="30"/>
  <c r="R1426" i="30"/>
  <c r="S1426" i="30"/>
  <c r="T1426" i="30"/>
  <c r="C1427" i="30"/>
  <c r="A1428" i="30"/>
  <c r="H1428" i="30"/>
  <c r="I1428" i="30"/>
  <c r="J1428" i="30"/>
  <c r="K1428" i="30"/>
  <c r="L1428" i="30"/>
  <c r="M1428" i="30"/>
  <c r="O1428" i="30"/>
  <c r="P1428" i="30"/>
  <c r="Q1428" i="30"/>
  <c r="R1428" i="30"/>
  <c r="S1428" i="30"/>
  <c r="T1428" i="30"/>
  <c r="A1429" i="30"/>
  <c r="H1429" i="30"/>
  <c r="I1429" i="30"/>
  <c r="J1429" i="30"/>
  <c r="K1429" i="30"/>
  <c r="L1429" i="30"/>
  <c r="M1429" i="30"/>
  <c r="O1429" i="30"/>
  <c r="P1429" i="30"/>
  <c r="Q1429" i="30"/>
  <c r="R1429" i="30"/>
  <c r="S1429" i="30"/>
  <c r="T1429" i="30"/>
  <c r="A1430" i="30"/>
  <c r="H1430" i="30"/>
  <c r="I1430" i="30"/>
  <c r="J1430" i="30"/>
  <c r="K1430" i="30"/>
  <c r="L1430" i="30"/>
  <c r="M1430" i="30"/>
  <c r="O1430" i="30"/>
  <c r="P1430" i="30"/>
  <c r="Q1430" i="30"/>
  <c r="R1430" i="30"/>
  <c r="S1430" i="30"/>
  <c r="T1430" i="30"/>
  <c r="A1431" i="30"/>
  <c r="H1431" i="30"/>
  <c r="I1431" i="30"/>
  <c r="J1431" i="30"/>
  <c r="K1431" i="30"/>
  <c r="L1431" i="30"/>
  <c r="M1431" i="30"/>
  <c r="O1431" i="30"/>
  <c r="P1431" i="30"/>
  <c r="Q1431" i="30"/>
  <c r="R1431" i="30"/>
  <c r="S1431" i="30"/>
  <c r="T1431" i="30"/>
  <c r="A1432" i="30"/>
  <c r="M1432" i="30"/>
  <c r="A1433" i="30"/>
  <c r="H1433" i="30"/>
  <c r="I1433" i="30"/>
  <c r="J1433" i="30"/>
  <c r="K1433" i="30"/>
  <c r="L1433" i="30"/>
  <c r="M1433" i="30"/>
  <c r="O1433" i="30"/>
  <c r="P1433" i="30"/>
  <c r="Q1433" i="30"/>
  <c r="R1433" i="30"/>
  <c r="S1433" i="30"/>
  <c r="T1433" i="30"/>
  <c r="A1434" i="30"/>
  <c r="H1434" i="30"/>
  <c r="I1434" i="30"/>
  <c r="J1434" i="30"/>
  <c r="K1434" i="30"/>
  <c r="L1434" i="30"/>
  <c r="M1434" i="30"/>
  <c r="O1434" i="30"/>
  <c r="P1434" i="30"/>
  <c r="Q1434" i="30"/>
  <c r="R1434" i="30"/>
  <c r="S1434" i="30"/>
  <c r="T1434" i="30"/>
  <c r="A1435" i="30"/>
  <c r="H1435" i="30"/>
  <c r="I1435" i="30"/>
  <c r="J1435" i="30"/>
  <c r="K1435" i="30"/>
  <c r="L1435" i="30"/>
  <c r="M1435" i="30"/>
  <c r="O1435" i="30"/>
  <c r="P1435" i="30"/>
  <c r="Q1435" i="30"/>
  <c r="R1435" i="30"/>
  <c r="S1435" i="30"/>
  <c r="T1435" i="30"/>
  <c r="C1436" i="30"/>
  <c r="A1437" i="30"/>
  <c r="H1437" i="30"/>
  <c r="I1437" i="30"/>
  <c r="J1437" i="30"/>
  <c r="K1437" i="30"/>
  <c r="L1437" i="30"/>
  <c r="M1437" i="30"/>
  <c r="O1437" i="30"/>
  <c r="P1437" i="30"/>
  <c r="Q1437" i="30"/>
  <c r="R1437" i="30"/>
  <c r="S1437" i="30"/>
  <c r="T1437" i="30"/>
  <c r="A1438" i="30"/>
  <c r="H1438" i="30"/>
  <c r="I1438" i="30"/>
  <c r="J1438" i="30"/>
  <c r="K1438" i="30"/>
  <c r="L1438" i="30"/>
  <c r="M1438" i="30"/>
  <c r="O1438" i="30"/>
  <c r="P1438" i="30"/>
  <c r="Q1438" i="30"/>
  <c r="R1438" i="30"/>
  <c r="S1438" i="30"/>
  <c r="T1438" i="30"/>
  <c r="A1439" i="30"/>
  <c r="H1439" i="30"/>
  <c r="I1439" i="30"/>
  <c r="J1439" i="30"/>
  <c r="K1439" i="30"/>
  <c r="L1439" i="30"/>
  <c r="M1439" i="30"/>
  <c r="O1439" i="30"/>
  <c r="P1439" i="30"/>
  <c r="Q1439" i="30"/>
  <c r="R1439" i="30"/>
  <c r="S1439" i="30"/>
  <c r="T1439" i="30"/>
  <c r="A1440" i="30"/>
  <c r="H1440" i="30"/>
  <c r="I1440" i="30"/>
  <c r="J1440" i="30"/>
  <c r="K1440" i="30"/>
  <c r="L1440" i="30"/>
  <c r="M1440" i="30"/>
  <c r="O1440" i="30"/>
  <c r="P1440" i="30"/>
  <c r="Q1440" i="30"/>
  <c r="R1440" i="30"/>
  <c r="S1440" i="30"/>
  <c r="T1440" i="30"/>
  <c r="A1441" i="30"/>
  <c r="L1441" i="30"/>
  <c r="M1441" i="30"/>
  <c r="O1441" i="30"/>
  <c r="P1441" i="30"/>
  <c r="Q1441" i="30"/>
  <c r="R1441" i="30"/>
  <c r="S1441" i="30"/>
  <c r="T1441" i="30"/>
  <c r="A1442" i="30"/>
  <c r="H1442" i="30"/>
  <c r="I1442" i="30"/>
  <c r="J1442" i="30"/>
  <c r="K1442" i="30"/>
  <c r="L1442" i="30"/>
  <c r="O1442" i="30"/>
  <c r="P1442" i="30"/>
  <c r="Q1442" i="30"/>
  <c r="R1442" i="30"/>
  <c r="S1442" i="30"/>
  <c r="T1442" i="30"/>
  <c r="A1443" i="30"/>
  <c r="H1443" i="30"/>
  <c r="I1443" i="30"/>
  <c r="J1443" i="30"/>
  <c r="K1443" i="30"/>
  <c r="L1443" i="30"/>
  <c r="M1443" i="30"/>
  <c r="O1443" i="30"/>
  <c r="P1443" i="30"/>
  <c r="Q1443" i="30"/>
  <c r="R1443" i="30"/>
  <c r="S1443" i="30"/>
  <c r="T1443" i="30"/>
  <c r="A1444" i="30"/>
  <c r="H1444" i="30"/>
  <c r="I1444" i="30"/>
  <c r="J1444" i="30"/>
  <c r="K1444" i="30"/>
  <c r="L1444" i="30"/>
  <c r="M1444" i="30"/>
  <c r="O1444" i="30"/>
  <c r="P1444" i="30"/>
  <c r="Q1444" i="30"/>
  <c r="R1444" i="30"/>
  <c r="S1444" i="30"/>
  <c r="T1444" i="30"/>
  <c r="C1445" i="30"/>
  <c r="A1446" i="30"/>
  <c r="H1446" i="30"/>
  <c r="I1446" i="30"/>
  <c r="J1446" i="30"/>
  <c r="K1446" i="30"/>
  <c r="L1446" i="30"/>
  <c r="M1446" i="30"/>
  <c r="O1446" i="30"/>
  <c r="P1446" i="30"/>
  <c r="Q1446" i="30"/>
  <c r="R1446" i="30"/>
  <c r="S1446" i="30"/>
  <c r="T1446" i="30"/>
  <c r="A1447" i="30"/>
  <c r="H1447" i="30"/>
  <c r="I1447" i="30"/>
  <c r="J1447" i="30"/>
  <c r="K1447" i="30"/>
  <c r="L1447" i="30"/>
  <c r="M1447" i="30"/>
  <c r="O1447" i="30"/>
  <c r="P1447" i="30"/>
  <c r="Q1447" i="30"/>
  <c r="R1447" i="30"/>
  <c r="S1447" i="30"/>
  <c r="T1447" i="30"/>
  <c r="A1448" i="30"/>
  <c r="H1448" i="30"/>
  <c r="I1448" i="30"/>
  <c r="J1448" i="30"/>
  <c r="K1448" i="30"/>
  <c r="L1448" i="30"/>
  <c r="M1448" i="30"/>
  <c r="O1448" i="30"/>
  <c r="P1448" i="30"/>
  <c r="Q1448" i="30"/>
  <c r="R1448" i="30"/>
  <c r="S1448" i="30"/>
  <c r="T1448" i="30"/>
  <c r="A1449" i="30"/>
  <c r="H1449" i="30"/>
  <c r="I1449" i="30"/>
  <c r="J1449" i="30"/>
  <c r="K1449" i="30"/>
  <c r="L1449" i="30"/>
  <c r="M1449" i="30"/>
  <c r="O1449" i="30"/>
  <c r="P1449" i="30"/>
  <c r="Q1449" i="30"/>
  <c r="R1449" i="30"/>
  <c r="S1449" i="30"/>
  <c r="T1449" i="30"/>
  <c r="A1450" i="30"/>
  <c r="L1450" i="30"/>
  <c r="M1450" i="30"/>
  <c r="O1450" i="30"/>
  <c r="P1450" i="30"/>
  <c r="Q1450" i="30"/>
  <c r="R1450" i="30"/>
  <c r="S1450" i="30"/>
  <c r="T1450" i="30"/>
  <c r="A1451" i="30"/>
  <c r="H1451" i="30"/>
  <c r="I1451" i="30"/>
  <c r="J1451" i="30"/>
  <c r="K1451" i="30"/>
  <c r="L1451" i="30"/>
  <c r="M1451" i="30"/>
  <c r="O1451" i="30"/>
  <c r="P1451" i="30"/>
  <c r="Q1451" i="30"/>
  <c r="R1451" i="30"/>
  <c r="S1451" i="30"/>
  <c r="T1451" i="30"/>
  <c r="A1452" i="30"/>
  <c r="H1452" i="30"/>
  <c r="I1452" i="30"/>
  <c r="J1452" i="30"/>
  <c r="K1452" i="30"/>
  <c r="L1452" i="30"/>
  <c r="M1452" i="30"/>
  <c r="O1452" i="30"/>
  <c r="P1452" i="30"/>
  <c r="Q1452" i="30"/>
  <c r="R1452" i="30"/>
  <c r="S1452" i="30"/>
  <c r="T1452" i="30"/>
  <c r="A1453" i="30"/>
  <c r="H1453" i="30"/>
  <c r="I1453" i="30"/>
  <c r="J1453" i="30"/>
  <c r="K1453" i="30"/>
  <c r="L1453" i="30"/>
  <c r="M1453" i="30"/>
  <c r="O1453" i="30"/>
  <c r="P1453" i="30"/>
  <c r="Q1453" i="30"/>
  <c r="R1453" i="30"/>
  <c r="S1453" i="30"/>
  <c r="T1453" i="30"/>
  <c r="C1454" i="30"/>
  <c r="A1455" i="30"/>
  <c r="H1455" i="30"/>
  <c r="I1455" i="30"/>
  <c r="J1455" i="30"/>
  <c r="K1455" i="30"/>
  <c r="L1455" i="30"/>
  <c r="M1455" i="30"/>
  <c r="A1456" i="30"/>
  <c r="H1456" i="30"/>
  <c r="I1456" i="30"/>
  <c r="J1456" i="30"/>
  <c r="K1456" i="30"/>
  <c r="L1456" i="30"/>
  <c r="M1456" i="30"/>
  <c r="O1456" i="30"/>
  <c r="P1456" i="30"/>
  <c r="Q1456" i="30"/>
  <c r="R1456" i="30"/>
  <c r="S1456" i="30"/>
  <c r="T1456" i="30"/>
  <c r="A1457" i="30"/>
  <c r="H1457" i="30"/>
  <c r="I1457" i="30"/>
  <c r="J1457" i="30"/>
  <c r="K1457" i="30"/>
  <c r="L1457" i="30"/>
  <c r="M1457" i="30"/>
  <c r="O1457" i="30"/>
  <c r="P1457" i="30"/>
  <c r="Q1457" i="30"/>
  <c r="R1457" i="30"/>
  <c r="S1457" i="30"/>
  <c r="T1457" i="30"/>
  <c r="A1458" i="30"/>
  <c r="H1458" i="30"/>
  <c r="I1458" i="30"/>
  <c r="J1458" i="30"/>
  <c r="K1458" i="30"/>
  <c r="L1458" i="30"/>
  <c r="M1458" i="30"/>
  <c r="O1458" i="30"/>
  <c r="P1458" i="30"/>
  <c r="Q1458" i="30"/>
  <c r="R1458" i="30"/>
  <c r="S1458" i="30"/>
  <c r="T1458" i="30"/>
  <c r="A1459" i="30"/>
  <c r="L1459" i="30"/>
  <c r="M1459" i="30"/>
  <c r="A1460" i="30"/>
  <c r="H1460" i="30"/>
  <c r="I1460" i="30"/>
  <c r="J1460" i="30"/>
  <c r="K1460" i="30"/>
  <c r="L1460" i="30"/>
  <c r="M1460" i="30"/>
  <c r="O1460" i="30"/>
  <c r="P1460" i="30"/>
  <c r="Q1460" i="30"/>
  <c r="R1460" i="30"/>
  <c r="S1460" i="30"/>
  <c r="T1460" i="30"/>
  <c r="A1461" i="30"/>
  <c r="H1461" i="30"/>
  <c r="I1461" i="30"/>
  <c r="J1461" i="30"/>
  <c r="K1461" i="30"/>
  <c r="L1461" i="30"/>
  <c r="M1461" i="30"/>
  <c r="O1461" i="30"/>
  <c r="P1461" i="30"/>
  <c r="Q1461" i="30"/>
  <c r="R1461" i="30"/>
  <c r="S1461" i="30"/>
  <c r="T1461" i="30"/>
  <c r="A1462" i="30"/>
  <c r="H1462" i="30"/>
  <c r="I1462" i="30"/>
  <c r="J1462" i="30"/>
  <c r="K1462" i="30"/>
  <c r="L1462" i="30"/>
  <c r="M1462" i="30"/>
  <c r="O1462" i="30"/>
  <c r="P1462" i="30"/>
  <c r="Q1462" i="30"/>
  <c r="R1462" i="30"/>
  <c r="S1462" i="30"/>
  <c r="T1462" i="30"/>
  <c r="C1463" i="30"/>
  <c r="A1464" i="30"/>
  <c r="E1464" i="30"/>
  <c r="J1464" i="30" s="1"/>
  <c r="F1464" i="30"/>
  <c r="F1473" i="30" s="1"/>
  <c r="H1464" i="30"/>
  <c r="B1465" i="30"/>
  <c r="B1466" i="30" s="1"/>
  <c r="B1467" i="30" s="1"/>
  <c r="B1468" i="30" s="1"/>
  <c r="B1469" i="30" s="1"/>
  <c r="B1470" i="30" s="1"/>
  <c r="B1471" i="30" s="1"/>
  <c r="C1465" i="30"/>
  <c r="C1466" i="30" s="1"/>
  <c r="D1465" i="30"/>
  <c r="D1466" i="30" s="1"/>
  <c r="D1467" i="30" s="1"/>
  <c r="D1468" i="30" s="1"/>
  <c r="D1469" i="30" s="1"/>
  <c r="D1470" i="30" s="1"/>
  <c r="D1471" i="30" s="1"/>
  <c r="E1465" i="30"/>
  <c r="E1474" i="30" s="1"/>
  <c r="F1465" i="30"/>
  <c r="F1474" i="30" s="1"/>
  <c r="E1466" i="30"/>
  <c r="E1475" i="30" s="1"/>
  <c r="F1466" i="30"/>
  <c r="F1475" i="30" s="1"/>
  <c r="E1467" i="30"/>
  <c r="E1476" i="30" s="1"/>
  <c r="F1467" i="30"/>
  <c r="F1476" i="30" s="1"/>
  <c r="E1468" i="30"/>
  <c r="E1477" i="30" s="1"/>
  <c r="F1468" i="30"/>
  <c r="F1477" i="30" s="1"/>
  <c r="E1469" i="30"/>
  <c r="E1478" i="30" s="1"/>
  <c r="F1469" i="30"/>
  <c r="F1478" i="30" s="1"/>
  <c r="E1470" i="30"/>
  <c r="E1479" i="30" s="1"/>
  <c r="F1470" i="30"/>
  <c r="F1479" i="30" s="1"/>
  <c r="E1471" i="30"/>
  <c r="E1480" i="30" s="1"/>
  <c r="F1471" i="30"/>
  <c r="F1480" i="30" s="1"/>
  <c r="A1473" i="30"/>
  <c r="B1474" i="30"/>
  <c r="B1475" i="30" s="1"/>
  <c r="B1476" i="30" s="1"/>
  <c r="B1477" i="30" s="1"/>
  <c r="B1478" i="30" s="1"/>
  <c r="B1479" i="30" s="1"/>
  <c r="B1480" i="30" s="1"/>
  <c r="C1474" i="30"/>
  <c r="D1474" i="30"/>
  <c r="D1475" i="30" s="1"/>
  <c r="D1476" i="30" s="1"/>
  <c r="D1477" i="30" s="1"/>
  <c r="D1478" i="30" s="1"/>
  <c r="D1479" i="30" s="1"/>
  <c r="D1480" i="30" s="1"/>
  <c r="A1482" i="30"/>
  <c r="H1482" i="30"/>
  <c r="I1482" i="30"/>
  <c r="J1482" i="30"/>
  <c r="K1482" i="30"/>
  <c r="L1482" i="30"/>
  <c r="M1482" i="30"/>
  <c r="O1482" i="30"/>
  <c r="P1482" i="30"/>
  <c r="Q1482" i="30"/>
  <c r="R1482" i="30"/>
  <c r="S1482" i="30"/>
  <c r="T1482" i="30"/>
  <c r="A1483" i="30"/>
  <c r="H1483" i="30"/>
  <c r="I1483" i="30"/>
  <c r="J1483" i="30"/>
  <c r="K1483" i="30"/>
  <c r="L1483" i="30"/>
  <c r="M1483" i="30"/>
  <c r="O1483" i="30"/>
  <c r="P1483" i="30"/>
  <c r="Q1483" i="30"/>
  <c r="R1483" i="30"/>
  <c r="S1483" i="30"/>
  <c r="T1483" i="30"/>
  <c r="A1484" i="30"/>
  <c r="H1484" i="30"/>
  <c r="I1484" i="30"/>
  <c r="J1484" i="30"/>
  <c r="K1484" i="30"/>
  <c r="L1484" i="30"/>
  <c r="M1484" i="30"/>
  <c r="O1484" i="30"/>
  <c r="P1484" i="30"/>
  <c r="Q1484" i="30"/>
  <c r="R1484" i="30"/>
  <c r="S1484" i="30"/>
  <c r="T1484" i="30"/>
  <c r="A1485" i="30"/>
  <c r="H1485" i="30"/>
  <c r="I1485" i="30"/>
  <c r="J1485" i="30"/>
  <c r="K1485" i="30"/>
  <c r="L1485" i="30"/>
  <c r="M1485" i="30"/>
  <c r="O1485" i="30"/>
  <c r="P1485" i="30"/>
  <c r="Q1485" i="30"/>
  <c r="R1485" i="30"/>
  <c r="S1485" i="30"/>
  <c r="T1485" i="30"/>
  <c r="A1486" i="30"/>
  <c r="L1486" i="30"/>
  <c r="M1486" i="30"/>
  <c r="O1486" i="30"/>
  <c r="P1486" i="30"/>
  <c r="Q1486" i="30"/>
  <c r="R1486" i="30"/>
  <c r="S1486" i="30"/>
  <c r="T1486" i="30"/>
  <c r="A1487" i="30"/>
  <c r="H1487" i="30"/>
  <c r="I1487" i="30"/>
  <c r="J1487" i="30"/>
  <c r="K1487" i="30"/>
  <c r="L1487" i="30"/>
  <c r="M1487" i="30"/>
  <c r="O1487" i="30"/>
  <c r="P1487" i="30"/>
  <c r="Q1487" i="30"/>
  <c r="R1487" i="30"/>
  <c r="S1487" i="30"/>
  <c r="T1487" i="30"/>
  <c r="A1488" i="30"/>
  <c r="H1488" i="30"/>
  <c r="I1488" i="30"/>
  <c r="J1488" i="30"/>
  <c r="K1488" i="30"/>
  <c r="L1488" i="30"/>
  <c r="M1488" i="30"/>
  <c r="O1488" i="30"/>
  <c r="P1488" i="30"/>
  <c r="Q1488" i="30"/>
  <c r="R1488" i="30"/>
  <c r="S1488" i="30"/>
  <c r="T1488" i="30"/>
  <c r="A1489" i="30"/>
  <c r="H1489" i="30"/>
  <c r="I1489" i="30"/>
  <c r="J1489" i="30"/>
  <c r="K1489" i="30"/>
  <c r="L1489" i="30"/>
  <c r="M1489" i="30"/>
  <c r="O1489" i="30"/>
  <c r="P1489" i="30"/>
  <c r="Q1489" i="30"/>
  <c r="R1489" i="30"/>
  <c r="S1489" i="30"/>
  <c r="T1489" i="30"/>
  <c r="C1490" i="30"/>
  <c r="A1491" i="30"/>
  <c r="H1491" i="30"/>
  <c r="I1491" i="30"/>
  <c r="J1491" i="30"/>
  <c r="K1491" i="30"/>
  <c r="L1491" i="30"/>
  <c r="M1491" i="30"/>
  <c r="O1491" i="30"/>
  <c r="P1491" i="30"/>
  <c r="Q1491" i="30"/>
  <c r="R1491" i="30"/>
  <c r="S1491" i="30"/>
  <c r="T1491" i="30"/>
  <c r="A1492" i="30"/>
  <c r="H1492" i="30"/>
  <c r="I1492" i="30"/>
  <c r="J1492" i="30"/>
  <c r="K1492" i="30"/>
  <c r="L1492" i="30"/>
  <c r="M1492" i="30"/>
  <c r="O1492" i="30"/>
  <c r="P1492" i="30"/>
  <c r="Q1492" i="30"/>
  <c r="R1492" i="30"/>
  <c r="S1492" i="30"/>
  <c r="T1492" i="30"/>
  <c r="A1493" i="30"/>
  <c r="H1493" i="30"/>
  <c r="I1493" i="30"/>
  <c r="J1493" i="30"/>
  <c r="K1493" i="30"/>
  <c r="L1493" i="30"/>
  <c r="M1493" i="30"/>
  <c r="O1493" i="30"/>
  <c r="P1493" i="30"/>
  <c r="Q1493" i="30"/>
  <c r="R1493" i="30"/>
  <c r="S1493" i="30"/>
  <c r="T1493" i="30"/>
  <c r="A1494" i="30"/>
  <c r="H1494" i="30"/>
  <c r="I1494" i="30"/>
  <c r="J1494" i="30"/>
  <c r="K1494" i="30"/>
  <c r="L1494" i="30"/>
  <c r="M1494" i="30"/>
  <c r="O1494" i="30"/>
  <c r="P1494" i="30"/>
  <c r="Q1494" i="30"/>
  <c r="R1494" i="30"/>
  <c r="S1494" i="30"/>
  <c r="T1494" i="30"/>
  <c r="A1495" i="30"/>
  <c r="L1495" i="30"/>
  <c r="M1495" i="30"/>
  <c r="O1495" i="30"/>
  <c r="P1495" i="30"/>
  <c r="Q1495" i="30"/>
  <c r="R1495" i="30"/>
  <c r="S1495" i="30"/>
  <c r="T1495" i="30"/>
  <c r="A1496" i="30"/>
  <c r="H1496" i="30"/>
  <c r="I1496" i="30"/>
  <c r="J1496" i="30"/>
  <c r="K1496" i="30"/>
  <c r="L1496" i="30"/>
  <c r="M1496" i="30"/>
  <c r="O1496" i="30"/>
  <c r="P1496" i="30"/>
  <c r="Q1496" i="30"/>
  <c r="R1496" i="30"/>
  <c r="S1496" i="30"/>
  <c r="T1496" i="30"/>
  <c r="A1497" i="30"/>
  <c r="H1497" i="30"/>
  <c r="I1497" i="30"/>
  <c r="J1497" i="30"/>
  <c r="K1497" i="30"/>
  <c r="L1497" i="30"/>
  <c r="M1497" i="30"/>
  <c r="O1497" i="30"/>
  <c r="P1497" i="30"/>
  <c r="Q1497" i="30"/>
  <c r="R1497" i="30"/>
  <c r="S1497" i="30"/>
  <c r="T1497" i="30"/>
  <c r="A1498" i="30"/>
  <c r="H1498" i="30"/>
  <c r="I1498" i="30"/>
  <c r="J1498" i="30"/>
  <c r="K1498" i="30"/>
  <c r="L1498" i="30"/>
  <c r="M1498" i="30"/>
  <c r="O1498" i="30"/>
  <c r="P1498" i="30"/>
  <c r="Q1498" i="30"/>
  <c r="R1498" i="30"/>
  <c r="S1498" i="30"/>
  <c r="T1498" i="30"/>
  <c r="C1499" i="30"/>
  <c r="A1500" i="30"/>
  <c r="H1500" i="30"/>
  <c r="I1500" i="30"/>
  <c r="J1500" i="30"/>
  <c r="K1500" i="30"/>
  <c r="L1500" i="30"/>
  <c r="M1500" i="30"/>
  <c r="O1500" i="30"/>
  <c r="P1500" i="30"/>
  <c r="Q1500" i="30"/>
  <c r="R1500" i="30"/>
  <c r="S1500" i="30"/>
  <c r="T1500" i="30"/>
  <c r="A1501" i="30"/>
  <c r="H1501" i="30"/>
  <c r="I1501" i="30"/>
  <c r="J1501" i="30"/>
  <c r="K1501" i="30"/>
  <c r="L1501" i="30"/>
  <c r="M1501" i="30"/>
  <c r="O1501" i="30"/>
  <c r="P1501" i="30"/>
  <c r="Q1501" i="30"/>
  <c r="R1501" i="30"/>
  <c r="S1501" i="30"/>
  <c r="T1501" i="30"/>
  <c r="A1502" i="30"/>
  <c r="H1502" i="30"/>
  <c r="I1502" i="30"/>
  <c r="J1502" i="30"/>
  <c r="K1502" i="30"/>
  <c r="L1502" i="30"/>
  <c r="M1502" i="30"/>
  <c r="O1502" i="30"/>
  <c r="P1502" i="30"/>
  <c r="Q1502" i="30"/>
  <c r="R1502" i="30"/>
  <c r="S1502" i="30"/>
  <c r="T1502" i="30"/>
  <c r="A1503" i="30"/>
  <c r="H1503" i="30"/>
  <c r="I1503" i="30"/>
  <c r="J1503" i="30"/>
  <c r="K1503" i="30"/>
  <c r="L1503" i="30"/>
  <c r="M1503" i="30"/>
  <c r="O1503" i="30"/>
  <c r="P1503" i="30"/>
  <c r="Q1503" i="30"/>
  <c r="R1503" i="30"/>
  <c r="S1503" i="30"/>
  <c r="T1503" i="30"/>
  <c r="A1504" i="30"/>
  <c r="M1504" i="30"/>
  <c r="O1504" i="30"/>
  <c r="P1504" i="30"/>
  <c r="Q1504" i="30"/>
  <c r="R1504" i="30"/>
  <c r="S1504" i="30"/>
  <c r="T1504" i="30"/>
  <c r="A1505" i="30"/>
  <c r="H1505" i="30"/>
  <c r="I1505" i="30"/>
  <c r="J1505" i="30"/>
  <c r="K1505" i="30"/>
  <c r="L1505" i="30"/>
  <c r="M1505" i="30"/>
  <c r="O1505" i="30"/>
  <c r="P1505" i="30"/>
  <c r="Q1505" i="30"/>
  <c r="R1505" i="30"/>
  <c r="S1505" i="30"/>
  <c r="T1505" i="30"/>
  <c r="A1506" i="30"/>
  <c r="H1506" i="30"/>
  <c r="I1506" i="30"/>
  <c r="J1506" i="30"/>
  <c r="K1506" i="30"/>
  <c r="L1506" i="30"/>
  <c r="M1506" i="30"/>
  <c r="O1506" i="30"/>
  <c r="P1506" i="30"/>
  <c r="Q1506" i="30"/>
  <c r="R1506" i="30"/>
  <c r="S1506" i="30"/>
  <c r="T1506" i="30"/>
  <c r="A1507" i="30"/>
  <c r="H1507" i="30"/>
  <c r="I1507" i="30"/>
  <c r="J1507" i="30"/>
  <c r="K1507" i="30"/>
  <c r="L1507" i="30"/>
  <c r="M1507" i="30"/>
  <c r="O1507" i="30"/>
  <c r="P1507" i="30"/>
  <c r="Q1507" i="30"/>
  <c r="R1507" i="30"/>
  <c r="S1507" i="30"/>
  <c r="T1507" i="30"/>
  <c r="C1508" i="30"/>
  <c r="A1509" i="30"/>
  <c r="H1509" i="30"/>
  <c r="I1509" i="30"/>
  <c r="J1509" i="30"/>
  <c r="K1509" i="30"/>
  <c r="L1509" i="30"/>
  <c r="M1509" i="30"/>
  <c r="O1509" i="30"/>
  <c r="P1509" i="30"/>
  <c r="Q1509" i="30"/>
  <c r="R1509" i="30"/>
  <c r="S1509" i="30"/>
  <c r="T1509" i="30"/>
  <c r="A1510" i="30"/>
  <c r="H1510" i="30"/>
  <c r="I1510" i="30"/>
  <c r="J1510" i="30"/>
  <c r="K1510" i="30"/>
  <c r="L1510" i="30"/>
  <c r="M1510" i="30"/>
  <c r="O1510" i="30"/>
  <c r="P1510" i="30"/>
  <c r="Q1510" i="30"/>
  <c r="R1510" i="30"/>
  <c r="S1510" i="30"/>
  <c r="T1510" i="30"/>
  <c r="A1511" i="30"/>
  <c r="H1511" i="30"/>
  <c r="I1511" i="30"/>
  <c r="J1511" i="30"/>
  <c r="K1511" i="30"/>
  <c r="L1511" i="30"/>
  <c r="M1511" i="30"/>
  <c r="O1511" i="30"/>
  <c r="P1511" i="30"/>
  <c r="Q1511" i="30"/>
  <c r="R1511" i="30"/>
  <c r="S1511" i="30"/>
  <c r="T1511" i="30"/>
  <c r="A1512" i="30"/>
  <c r="H1512" i="30"/>
  <c r="I1512" i="30"/>
  <c r="J1512" i="30"/>
  <c r="K1512" i="30"/>
  <c r="L1512" i="30"/>
  <c r="M1512" i="30"/>
  <c r="O1512" i="30"/>
  <c r="P1512" i="30"/>
  <c r="Q1512" i="30"/>
  <c r="R1512" i="30"/>
  <c r="S1512" i="30"/>
  <c r="T1512" i="30"/>
  <c r="A1513" i="30"/>
  <c r="L1513" i="30"/>
  <c r="M1513" i="30"/>
  <c r="O1513" i="30"/>
  <c r="P1513" i="30"/>
  <c r="Q1513" i="30"/>
  <c r="R1513" i="30"/>
  <c r="S1513" i="30"/>
  <c r="T1513" i="30"/>
  <c r="A1514" i="30"/>
  <c r="H1514" i="30"/>
  <c r="I1514" i="30"/>
  <c r="J1514" i="30"/>
  <c r="K1514" i="30"/>
  <c r="L1514" i="30"/>
  <c r="O1514" i="30"/>
  <c r="P1514" i="30"/>
  <c r="Q1514" i="30"/>
  <c r="R1514" i="30"/>
  <c r="S1514" i="30"/>
  <c r="T1514" i="30"/>
  <c r="A1515" i="30"/>
  <c r="H1515" i="30"/>
  <c r="I1515" i="30"/>
  <c r="J1515" i="30"/>
  <c r="K1515" i="30"/>
  <c r="L1515" i="30"/>
  <c r="M1515" i="30"/>
  <c r="O1515" i="30"/>
  <c r="P1515" i="30"/>
  <c r="Q1515" i="30"/>
  <c r="R1515" i="30"/>
  <c r="S1515" i="30"/>
  <c r="T1515" i="30"/>
  <c r="A1516" i="30"/>
  <c r="H1516" i="30"/>
  <c r="I1516" i="30"/>
  <c r="J1516" i="30"/>
  <c r="K1516" i="30"/>
  <c r="L1516" i="30"/>
  <c r="M1516" i="30"/>
  <c r="O1516" i="30"/>
  <c r="P1516" i="30"/>
  <c r="Q1516" i="30"/>
  <c r="R1516" i="30"/>
  <c r="S1516" i="30"/>
  <c r="T1516" i="30"/>
  <c r="C1517" i="30"/>
  <c r="A1518" i="30"/>
  <c r="H1518" i="30"/>
  <c r="I1518" i="30"/>
  <c r="J1518" i="30"/>
  <c r="K1518" i="30"/>
  <c r="L1518" i="30"/>
  <c r="M1518" i="30"/>
  <c r="A1519" i="30"/>
  <c r="H1519" i="30"/>
  <c r="I1519" i="30"/>
  <c r="J1519" i="30"/>
  <c r="K1519" i="30"/>
  <c r="L1519" i="30"/>
  <c r="M1519" i="30"/>
  <c r="O1519" i="30"/>
  <c r="P1519" i="30"/>
  <c r="Q1519" i="30"/>
  <c r="R1519" i="30"/>
  <c r="S1519" i="30"/>
  <c r="T1519" i="30"/>
  <c r="A1520" i="30"/>
  <c r="H1520" i="30"/>
  <c r="I1520" i="30"/>
  <c r="J1520" i="30"/>
  <c r="K1520" i="30"/>
  <c r="L1520" i="30"/>
  <c r="M1520" i="30"/>
  <c r="O1520" i="30"/>
  <c r="P1520" i="30"/>
  <c r="Q1520" i="30"/>
  <c r="R1520" i="30"/>
  <c r="S1520" i="30"/>
  <c r="T1520" i="30"/>
  <c r="A1521" i="30"/>
  <c r="H1521" i="30"/>
  <c r="I1521" i="30"/>
  <c r="J1521" i="30"/>
  <c r="K1521" i="30"/>
  <c r="L1521" i="30"/>
  <c r="M1521" i="30"/>
  <c r="O1521" i="30"/>
  <c r="P1521" i="30"/>
  <c r="Q1521" i="30"/>
  <c r="R1521" i="30"/>
  <c r="S1521" i="30"/>
  <c r="T1521" i="30"/>
  <c r="A1522" i="30"/>
  <c r="M1522" i="30"/>
  <c r="A1523" i="30"/>
  <c r="H1523" i="30"/>
  <c r="I1523" i="30"/>
  <c r="J1523" i="30"/>
  <c r="K1523" i="30"/>
  <c r="L1523" i="30"/>
  <c r="M1523" i="30"/>
  <c r="O1523" i="30"/>
  <c r="P1523" i="30"/>
  <c r="Q1523" i="30"/>
  <c r="R1523" i="30"/>
  <c r="S1523" i="30"/>
  <c r="T1523" i="30"/>
  <c r="A1524" i="30"/>
  <c r="H1524" i="30"/>
  <c r="I1524" i="30"/>
  <c r="J1524" i="30"/>
  <c r="K1524" i="30"/>
  <c r="L1524" i="30"/>
  <c r="M1524" i="30"/>
  <c r="O1524" i="30"/>
  <c r="P1524" i="30"/>
  <c r="Q1524" i="30"/>
  <c r="R1524" i="30"/>
  <c r="S1524" i="30"/>
  <c r="T1524" i="30"/>
  <c r="A1525" i="30"/>
  <c r="H1525" i="30"/>
  <c r="I1525" i="30"/>
  <c r="J1525" i="30"/>
  <c r="K1525" i="30"/>
  <c r="L1525" i="30"/>
  <c r="M1525" i="30"/>
  <c r="O1525" i="30"/>
  <c r="P1525" i="30"/>
  <c r="Q1525" i="30"/>
  <c r="R1525" i="30"/>
  <c r="S1525" i="30"/>
  <c r="T1525" i="30"/>
  <c r="C1526" i="30"/>
  <c r="A1527" i="30"/>
  <c r="H1527" i="30"/>
  <c r="I1527" i="30"/>
  <c r="J1527" i="30"/>
  <c r="K1527" i="30"/>
  <c r="L1527" i="30"/>
  <c r="M1527" i="30"/>
  <c r="O1527" i="30"/>
  <c r="P1527" i="30"/>
  <c r="Q1527" i="30"/>
  <c r="R1527" i="30"/>
  <c r="S1527" i="30"/>
  <c r="T1527" i="30"/>
  <c r="A1528" i="30"/>
  <c r="H1528" i="30"/>
  <c r="I1528" i="30"/>
  <c r="J1528" i="30"/>
  <c r="K1528" i="30"/>
  <c r="L1528" i="30"/>
  <c r="M1528" i="30"/>
  <c r="O1528" i="30"/>
  <c r="P1528" i="30"/>
  <c r="Q1528" i="30"/>
  <c r="R1528" i="30"/>
  <c r="S1528" i="30"/>
  <c r="T1528" i="30"/>
  <c r="A1529" i="30"/>
  <c r="H1529" i="30"/>
  <c r="I1529" i="30"/>
  <c r="J1529" i="30"/>
  <c r="K1529" i="30"/>
  <c r="L1529" i="30"/>
  <c r="M1529" i="30"/>
  <c r="O1529" i="30"/>
  <c r="P1529" i="30"/>
  <c r="Q1529" i="30"/>
  <c r="R1529" i="30"/>
  <c r="S1529" i="30"/>
  <c r="T1529" i="30"/>
  <c r="A1530" i="30"/>
  <c r="H1530" i="30"/>
  <c r="I1530" i="30"/>
  <c r="J1530" i="30"/>
  <c r="K1530" i="30"/>
  <c r="L1530" i="30"/>
  <c r="M1530" i="30"/>
  <c r="O1530" i="30"/>
  <c r="P1530" i="30"/>
  <c r="Q1530" i="30"/>
  <c r="R1530" i="30"/>
  <c r="S1530" i="30"/>
  <c r="T1530" i="30"/>
  <c r="A1531" i="30"/>
  <c r="M1531" i="30"/>
  <c r="O1531" i="30"/>
  <c r="P1531" i="30"/>
  <c r="Q1531" i="30"/>
  <c r="R1531" i="30"/>
  <c r="S1531" i="30"/>
  <c r="T1531" i="30"/>
  <c r="A1532" i="30"/>
  <c r="H1532" i="30"/>
  <c r="I1532" i="30"/>
  <c r="J1532" i="30"/>
  <c r="K1532" i="30"/>
  <c r="L1532" i="30"/>
  <c r="M1532" i="30"/>
  <c r="O1532" i="30"/>
  <c r="P1532" i="30"/>
  <c r="Q1532" i="30"/>
  <c r="R1532" i="30"/>
  <c r="S1532" i="30"/>
  <c r="T1532" i="30"/>
  <c r="A1533" i="30"/>
  <c r="H1533" i="30"/>
  <c r="I1533" i="30"/>
  <c r="J1533" i="30"/>
  <c r="K1533" i="30"/>
  <c r="L1533" i="30"/>
  <c r="M1533" i="30"/>
  <c r="O1533" i="30"/>
  <c r="P1533" i="30"/>
  <c r="Q1533" i="30"/>
  <c r="R1533" i="30"/>
  <c r="S1533" i="30"/>
  <c r="T1533" i="30"/>
  <c r="A1534" i="30"/>
  <c r="H1534" i="30"/>
  <c r="I1534" i="30"/>
  <c r="J1534" i="30"/>
  <c r="K1534" i="30"/>
  <c r="L1534" i="30"/>
  <c r="M1534" i="30"/>
  <c r="O1534" i="30"/>
  <c r="P1534" i="30"/>
  <c r="Q1534" i="30"/>
  <c r="R1534" i="30"/>
  <c r="S1534" i="30"/>
  <c r="T1534" i="30"/>
  <c r="C1535" i="30"/>
  <c r="A1536" i="30"/>
  <c r="H1536" i="30"/>
  <c r="I1536" i="30"/>
  <c r="J1536" i="30"/>
  <c r="K1536" i="30"/>
  <c r="L1536" i="30"/>
  <c r="M1536" i="30"/>
  <c r="O1536" i="30"/>
  <c r="P1536" i="30"/>
  <c r="Q1536" i="30"/>
  <c r="R1536" i="30"/>
  <c r="S1536" i="30"/>
  <c r="T1536" i="30"/>
  <c r="A1537" i="30"/>
  <c r="H1537" i="30"/>
  <c r="I1537" i="30"/>
  <c r="J1537" i="30"/>
  <c r="K1537" i="30"/>
  <c r="L1537" i="30"/>
  <c r="M1537" i="30"/>
  <c r="O1537" i="30"/>
  <c r="P1537" i="30"/>
  <c r="Q1537" i="30"/>
  <c r="R1537" i="30"/>
  <c r="S1537" i="30"/>
  <c r="T1537" i="30"/>
  <c r="A1538" i="30"/>
  <c r="H1538" i="30"/>
  <c r="I1538" i="30"/>
  <c r="J1538" i="30"/>
  <c r="K1538" i="30"/>
  <c r="L1538" i="30"/>
  <c r="M1538" i="30"/>
  <c r="O1538" i="30"/>
  <c r="P1538" i="30"/>
  <c r="Q1538" i="30"/>
  <c r="R1538" i="30"/>
  <c r="S1538" i="30"/>
  <c r="T1538" i="30"/>
  <c r="A1539" i="30"/>
  <c r="H1539" i="30"/>
  <c r="I1539" i="30"/>
  <c r="J1539" i="30"/>
  <c r="K1539" i="30"/>
  <c r="L1539" i="30"/>
  <c r="M1539" i="30"/>
  <c r="O1539" i="30"/>
  <c r="P1539" i="30"/>
  <c r="Q1539" i="30"/>
  <c r="R1539" i="30"/>
  <c r="S1539" i="30"/>
  <c r="T1539" i="30"/>
  <c r="A1540" i="30"/>
  <c r="L1540" i="30"/>
  <c r="M1540" i="30"/>
  <c r="O1540" i="30"/>
  <c r="P1540" i="30"/>
  <c r="Q1540" i="30"/>
  <c r="R1540" i="30"/>
  <c r="S1540" i="30"/>
  <c r="T1540" i="30"/>
  <c r="A1541" i="30"/>
  <c r="H1541" i="30"/>
  <c r="I1541" i="30"/>
  <c r="J1541" i="30"/>
  <c r="K1541" i="30"/>
  <c r="L1541" i="30"/>
  <c r="M1541" i="30"/>
  <c r="O1541" i="30"/>
  <c r="P1541" i="30"/>
  <c r="Q1541" i="30"/>
  <c r="R1541" i="30"/>
  <c r="S1541" i="30"/>
  <c r="T1541" i="30"/>
  <c r="A1542" i="30"/>
  <c r="H1542" i="30"/>
  <c r="I1542" i="30"/>
  <c r="J1542" i="30"/>
  <c r="K1542" i="30"/>
  <c r="L1542" i="30"/>
  <c r="M1542" i="30"/>
  <c r="O1542" i="30"/>
  <c r="P1542" i="30"/>
  <c r="Q1542" i="30"/>
  <c r="R1542" i="30"/>
  <c r="S1542" i="30"/>
  <c r="T1542" i="30"/>
  <c r="A1543" i="30"/>
  <c r="H1543" i="30"/>
  <c r="I1543" i="30"/>
  <c r="J1543" i="30"/>
  <c r="K1543" i="30"/>
  <c r="L1543" i="30"/>
  <c r="M1543" i="30"/>
  <c r="O1543" i="30"/>
  <c r="P1543" i="30"/>
  <c r="Q1543" i="30"/>
  <c r="R1543" i="30"/>
  <c r="S1543" i="30"/>
  <c r="T1543" i="30"/>
  <c r="C1544" i="30"/>
  <c r="A1545" i="30"/>
  <c r="H1545" i="30"/>
  <c r="I1545" i="30"/>
  <c r="J1545" i="30"/>
  <c r="K1545" i="30"/>
  <c r="L1545" i="30"/>
  <c r="M1545" i="30"/>
  <c r="O1545" i="30"/>
  <c r="P1545" i="30"/>
  <c r="Q1545" i="30"/>
  <c r="R1545" i="30"/>
  <c r="S1545" i="30"/>
  <c r="T1545" i="30"/>
  <c r="A1546" i="30"/>
  <c r="H1546" i="30"/>
  <c r="I1546" i="30"/>
  <c r="J1546" i="30"/>
  <c r="K1546" i="30"/>
  <c r="L1546" i="30"/>
  <c r="M1546" i="30"/>
  <c r="O1546" i="30"/>
  <c r="P1546" i="30"/>
  <c r="Q1546" i="30"/>
  <c r="R1546" i="30"/>
  <c r="S1546" i="30"/>
  <c r="T1546" i="30"/>
  <c r="A1547" i="30"/>
  <c r="H1547" i="30"/>
  <c r="I1547" i="30"/>
  <c r="J1547" i="30"/>
  <c r="K1547" i="30"/>
  <c r="L1547" i="30"/>
  <c r="M1547" i="30"/>
  <c r="O1547" i="30"/>
  <c r="P1547" i="30"/>
  <c r="Q1547" i="30"/>
  <c r="R1547" i="30"/>
  <c r="S1547" i="30"/>
  <c r="T1547" i="30"/>
  <c r="A1548" i="30"/>
  <c r="H1548" i="30"/>
  <c r="I1548" i="30"/>
  <c r="J1548" i="30"/>
  <c r="K1548" i="30"/>
  <c r="L1548" i="30"/>
  <c r="M1548" i="30"/>
  <c r="O1548" i="30"/>
  <c r="P1548" i="30"/>
  <c r="Q1548" i="30"/>
  <c r="R1548" i="30"/>
  <c r="S1548" i="30"/>
  <c r="T1548" i="30"/>
  <c r="A1549" i="30"/>
  <c r="L1549" i="30"/>
  <c r="M1549" i="30"/>
  <c r="O1549" i="30"/>
  <c r="P1549" i="30"/>
  <c r="Q1549" i="30"/>
  <c r="R1549" i="30"/>
  <c r="S1549" i="30"/>
  <c r="T1549" i="30"/>
  <c r="A1550" i="30"/>
  <c r="H1550" i="30"/>
  <c r="I1550" i="30"/>
  <c r="J1550" i="30"/>
  <c r="K1550" i="30"/>
  <c r="L1550" i="30"/>
  <c r="M1550" i="30"/>
  <c r="O1550" i="30"/>
  <c r="P1550" i="30"/>
  <c r="Q1550" i="30"/>
  <c r="R1550" i="30"/>
  <c r="S1550" i="30"/>
  <c r="T1550" i="30"/>
  <c r="A1551" i="30"/>
  <c r="H1551" i="30"/>
  <c r="I1551" i="30"/>
  <c r="J1551" i="30"/>
  <c r="K1551" i="30"/>
  <c r="L1551" i="30"/>
  <c r="M1551" i="30"/>
  <c r="O1551" i="30"/>
  <c r="P1551" i="30"/>
  <c r="Q1551" i="30"/>
  <c r="R1551" i="30"/>
  <c r="S1551" i="30"/>
  <c r="T1551" i="30"/>
  <c r="A1552" i="30"/>
  <c r="H1552" i="30"/>
  <c r="I1552" i="30"/>
  <c r="J1552" i="30"/>
  <c r="K1552" i="30"/>
  <c r="L1552" i="30"/>
  <c r="M1552" i="30"/>
  <c r="O1552" i="30"/>
  <c r="P1552" i="30"/>
  <c r="Q1552" i="30"/>
  <c r="R1552" i="30"/>
  <c r="S1552" i="30"/>
  <c r="T1552" i="30"/>
  <c r="C1553" i="30"/>
  <c r="A1554" i="30"/>
  <c r="H1554" i="30"/>
  <c r="I1554" i="30"/>
  <c r="J1554" i="30"/>
  <c r="K1554" i="30"/>
  <c r="L1554" i="30"/>
  <c r="M1554" i="30"/>
  <c r="A1555" i="30"/>
  <c r="H1555" i="30"/>
  <c r="I1555" i="30"/>
  <c r="J1555" i="30"/>
  <c r="K1555" i="30"/>
  <c r="L1555" i="30"/>
  <c r="M1555" i="30"/>
  <c r="O1555" i="30"/>
  <c r="P1555" i="30"/>
  <c r="Q1555" i="30"/>
  <c r="R1555" i="30"/>
  <c r="S1555" i="30"/>
  <c r="T1555" i="30"/>
  <c r="A1556" i="30"/>
  <c r="H1556" i="30"/>
  <c r="I1556" i="30"/>
  <c r="J1556" i="30"/>
  <c r="K1556" i="30"/>
  <c r="L1556" i="30"/>
  <c r="M1556" i="30"/>
  <c r="A1557" i="30"/>
  <c r="H1557" i="30"/>
  <c r="I1557" i="30"/>
  <c r="J1557" i="30"/>
  <c r="K1557" i="30"/>
  <c r="L1557" i="30"/>
  <c r="M1557" i="30"/>
  <c r="O1557" i="30"/>
  <c r="P1557" i="30"/>
  <c r="Q1557" i="30"/>
  <c r="R1557" i="30"/>
  <c r="S1557" i="30"/>
  <c r="T1557" i="30"/>
  <c r="A1558" i="30"/>
  <c r="L1558" i="30"/>
  <c r="M1558" i="30"/>
  <c r="A1559" i="30"/>
  <c r="H1559" i="30"/>
  <c r="I1559" i="30"/>
  <c r="J1559" i="30"/>
  <c r="K1559" i="30"/>
  <c r="L1559" i="30"/>
  <c r="M1559" i="30"/>
  <c r="O1559" i="30"/>
  <c r="P1559" i="30"/>
  <c r="Q1559" i="30"/>
  <c r="R1559" i="30"/>
  <c r="S1559" i="30"/>
  <c r="T1559" i="30"/>
  <c r="A1560" i="30"/>
  <c r="H1560" i="30"/>
  <c r="I1560" i="30"/>
  <c r="J1560" i="30"/>
  <c r="K1560" i="30"/>
  <c r="L1560" i="30"/>
  <c r="M1560" i="30"/>
  <c r="O1560" i="30"/>
  <c r="P1560" i="30"/>
  <c r="Q1560" i="30"/>
  <c r="R1560" i="30"/>
  <c r="S1560" i="30"/>
  <c r="T1560" i="30"/>
  <c r="A1561" i="30"/>
  <c r="H1561" i="30"/>
  <c r="I1561" i="30"/>
  <c r="J1561" i="30"/>
  <c r="K1561" i="30"/>
  <c r="L1561" i="30"/>
  <c r="M1561" i="30"/>
  <c r="O1561" i="30"/>
  <c r="P1561" i="30"/>
  <c r="Q1561" i="30"/>
  <c r="R1561" i="30"/>
  <c r="S1561" i="30"/>
  <c r="T1561" i="30"/>
  <c r="C1562" i="30"/>
  <c r="A1563" i="30"/>
  <c r="H1563" i="30"/>
  <c r="I1563" i="30"/>
  <c r="J1563" i="30"/>
  <c r="K1563" i="30"/>
  <c r="L1563" i="30"/>
  <c r="M1563" i="30"/>
  <c r="O1563" i="30"/>
  <c r="P1563" i="30"/>
  <c r="Q1563" i="30"/>
  <c r="R1563" i="30"/>
  <c r="S1563" i="30"/>
  <c r="T1563" i="30"/>
  <c r="A1564" i="30"/>
  <c r="H1564" i="30"/>
  <c r="I1564" i="30"/>
  <c r="J1564" i="30"/>
  <c r="K1564" i="30"/>
  <c r="L1564" i="30"/>
  <c r="M1564" i="30"/>
  <c r="O1564" i="30"/>
  <c r="P1564" i="30"/>
  <c r="Q1564" i="30"/>
  <c r="R1564" i="30"/>
  <c r="S1564" i="30"/>
  <c r="T1564" i="30"/>
  <c r="A1565" i="30"/>
  <c r="H1565" i="30"/>
  <c r="I1565" i="30"/>
  <c r="J1565" i="30"/>
  <c r="K1565" i="30"/>
  <c r="L1565" i="30"/>
  <c r="M1565" i="30"/>
  <c r="O1565" i="30"/>
  <c r="P1565" i="30"/>
  <c r="Q1565" i="30"/>
  <c r="R1565" i="30"/>
  <c r="S1565" i="30"/>
  <c r="T1565" i="30"/>
  <c r="A1566" i="30"/>
  <c r="H1566" i="30"/>
  <c r="I1566" i="30"/>
  <c r="J1566" i="30"/>
  <c r="K1566" i="30"/>
  <c r="L1566" i="30"/>
  <c r="M1566" i="30"/>
  <c r="O1566" i="30"/>
  <c r="P1566" i="30"/>
  <c r="Q1566" i="30"/>
  <c r="R1566" i="30"/>
  <c r="S1566" i="30"/>
  <c r="T1566" i="30"/>
  <c r="A1567" i="30"/>
  <c r="L1567" i="30"/>
  <c r="M1567" i="30"/>
  <c r="O1567" i="30"/>
  <c r="P1567" i="30"/>
  <c r="Q1567" i="30"/>
  <c r="R1567" i="30"/>
  <c r="S1567" i="30"/>
  <c r="T1567" i="30"/>
  <c r="A1568" i="30"/>
  <c r="H1568" i="30"/>
  <c r="I1568" i="30"/>
  <c r="J1568" i="30"/>
  <c r="K1568" i="30"/>
  <c r="L1568" i="30"/>
  <c r="M1568" i="30"/>
  <c r="O1568" i="30"/>
  <c r="P1568" i="30"/>
  <c r="Q1568" i="30"/>
  <c r="R1568" i="30"/>
  <c r="S1568" i="30"/>
  <c r="T1568" i="30"/>
  <c r="A1569" i="30"/>
  <c r="H1569" i="30"/>
  <c r="I1569" i="30"/>
  <c r="J1569" i="30"/>
  <c r="K1569" i="30"/>
  <c r="L1569" i="30"/>
  <c r="M1569" i="30"/>
  <c r="O1569" i="30"/>
  <c r="P1569" i="30"/>
  <c r="Q1569" i="30"/>
  <c r="R1569" i="30"/>
  <c r="S1569" i="30"/>
  <c r="T1569" i="30"/>
  <c r="A1570" i="30"/>
  <c r="H1570" i="30"/>
  <c r="I1570" i="30"/>
  <c r="J1570" i="30"/>
  <c r="K1570" i="30"/>
  <c r="L1570" i="30"/>
  <c r="M1570" i="30"/>
  <c r="O1570" i="30"/>
  <c r="P1570" i="30"/>
  <c r="Q1570" i="30"/>
  <c r="R1570" i="30"/>
  <c r="S1570" i="30"/>
  <c r="T1570" i="30"/>
  <c r="C1571" i="30"/>
  <c r="A1572" i="30"/>
  <c r="H1572" i="30"/>
  <c r="I1572" i="30"/>
  <c r="J1572" i="30"/>
  <c r="K1572" i="30"/>
  <c r="L1572" i="30"/>
  <c r="M1572" i="30"/>
  <c r="O1572" i="30"/>
  <c r="P1572" i="30"/>
  <c r="Q1572" i="30"/>
  <c r="R1572" i="30"/>
  <c r="S1572" i="30"/>
  <c r="T1572" i="30"/>
  <c r="A1573" i="30"/>
  <c r="H1573" i="30"/>
  <c r="I1573" i="30"/>
  <c r="J1573" i="30"/>
  <c r="K1573" i="30"/>
  <c r="L1573" i="30"/>
  <c r="M1573" i="30"/>
  <c r="O1573" i="30"/>
  <c r="P1573" i="30"/>
  <c r="Q1573" i="30"/>
  <c r="R1573" i="30"/>
  <c r="S1573" i="30"/>
  <c r="T1573" i="30"/>
  <c r="A1574" i="30"/>
  <c r="H1574" i="30"/>
  <c r="I1574" i="30"/>
  <c r="J1574" i="30"/>
  <c r="K1574" i="30"/>
  <c r="L1574" i="30"/>
  <c r="M1574" i="30"/>
  <c r="O1574" i="30"/>
  <c r="P1574" i="30"/>
  <c r="Q1574" i="30"/>
  <c r="R1574" i="30"/>
  <c r="S1574" i="30"/>
  <c r="T1574" i="30"/>
  <c r="A1575" i="30"/>
  <c r="H1575" i="30"/>
  <c r="I1575" i="30"/>
  <c r="J1575" i="30"/>
  <c r="K1575" i="30"/>
  <c r="L1575" i="30"/>
  <c r="M1575" i="30"/>
  <c r="O1575" i="30"/>
  <c r="P1575" i="30"/>
  <c r="Q1575" i="30"/>
  <c r="R1575" i="30"/>
  <c r="S1575" i="30"/>
  <c r="T1575" i="30"/>
  <c r="A1576" i="30"/>
  <c r="L1576" i="30"/>
  <c r="M1576" i="30"/>
  <c r="O1576" i="30"/>
  <c r="P1576" i="30"/>
  <c r="Q1576" i="30"/>
  <c r="R1576" i="30"/>
  <c r="S1576" i="30"/>
  <c r="T1576" i="30"/>
  <c r="A1577" i="30"/>
  <c r="H1577" i="30"/>
  <c r="I1577" i="30"/>
  <c r="J1577" i="30"/>
  <c r="K1577" i="30"/>
  <c r="L1577" i="30"/>
  <c r="M1577" i="30"/>
  <c r="O1577" i="30"/>
  <c r="P1577" i="30"/>
  <c r="Q1577" i="30"/>
  <c r="R1577" i="30"/>
  <c r="S1577" i="30"/>
  <c r="T1577" i="30"/>
  <c r="A1578" i="30"/>
  <c r="H1578" i="30"/>
  <c r="I1578" i="30"/>
  <c r="J1578" i="30"/>
  <c r="K1578" i="30"/>
  <c r="L1578" i="30"/>
  <c r="M1578" i="30"/>
  <c r="O1578" i="30"/>
  <c r="P1578" i="30"/>
  <c r="Q1578" i="30"/>
  <c r="R1578" i="30"/>
  <c r="S1578" i="30"/>
  <c r="T1578" i="30"/>
  <c r="A1579" i="30"/>
  <c r="H1579" i="30"/>
  <c r="I1579" i="30"/>
  <c r="J1579" i="30"/>
  <c r="K1579" i="30"/>
  <c r="L1579" i="30"/>
  <c r="M1579" i="30"/>
  <c r="O1579" i="30"/>
  <c r="P1579" i="30"/>
  <c r="Q1579" i="30"/>
  <c r="R1579" i="30"/>
  <c r="S1579" i="30"/>
  <c r="T1579" i="30"/>
  <c r="C1580" i="30"/>
  <c r="A1581" i="30"/>
  <c r="H1581" i="30"/>
  <c r="I1581" i="30"/>
  <c r="J1581" i="30"/>
  <c r="K1581" i="30"/>
  <c r="L1581" i="30"/>
  <c r="M1581" i="30"/>
  <c r="O1581" i="30"/>
  <c r="P1581" i="30"/>
  <c r="Q1581" i="30"/>
  <c r="R1581" i="30"/>
  <c r="S1581" i="30"/>
  <c r="T1581" i="30"/>
  <c r="A1582" i="30"/>
  <c r="H1582" i="30"/>
  <c r="I1582" i="30"/>
  <c r="J1582" i="30"/>
  <c r="K1582" i="30"/>
  <c r="L1582" i="30"/>
  <c r="M1582" i="30"/>
  <c r="O1582" i="30"/>
  <c r="P1582" i="30"/>
  <c r="Q1582" i="30"/>
  <c r="R1582" i="30"/>
  <c r="S1582" i="30"/>
  <c r="T1582" i="30"/>
  <c r="A1583" i="30"/>
  <c r="H1583" i="30"/>
  <c r="I1583" i="30"/>
  <c r="J1583" i="30"/>
  <c r="K1583" i="30"/>
  <c r="L1583" i="30"/>
  <c r="M1583" i="30"/>
  <c r="O1583" i="30"/>
  <c r="P1583" i="30"/>
  <c r="Q1583" i="30"/>
  <c r="R1583" i="30"/>
  <c r="S1583" i="30"/>
  <c r="T1583" i="30"/>
  <c r="A1584" i="30"/>
  <c r="H1584" i="30"/>
  <c r="I1584" i="30"/>
  <c r="J1584" i="30"/>
  <c r="K1584" i="30"/>
  <c r="L1584" i="30"/>
  <c r="M1584" i="30"/>
  <c r="O1584" i="30"/>
  <c r="P1584" i="30"/>
  <c r="Q1584" i="30"/>
  <c r="R1584" i="30"/>
  <c r="S1584" i="30"/>
  <c r="T1584" i="30"/>
  <c r="A1585" i="30"/>
  <c r="L1585" i="30"/>
  <c r="M1585" i="30"/>
  <c r="O1585" i="30"/>
  <c r="P1585" i="30"/>
  <c r="Q1585" i="30"/>
  <c r="R1585" i="30"/>
  <c r="S1585" i="30"/>
  <c r="T1585" i="30"/>
  <c r="A1586" i="30"/>
  <c r="H1586" i="30"/>
  <c r="I1586" i="30"/>
  <c r="J1586" i="30"/>
  <c r="K1586" i="30"/>
  <c r="L1586" i="30"/>
  <c r="M1586" i="30"/>
  <c r="O1586" i="30"/>
  <c r="P1586" i="30"/>
  <c r="Q1586" i="30"/>
  <c r="R1586" i="30"/>
  <c r="S1586" i="30"/>
  <c r="T1586" i="30"/>
  <c r="A1587" i="30"/>
  <c r="H1587" i="30"/>
  <c r="I1587" i="30"/>
  <c r="J1587" i="30"/>
  <c r="K1587" i="30"/>
  <c r="L1587" i="30"/>
  <c r="M1587" i="30"/>
  <c r="O1587" i="30"/>
  <c r="P1587" i="30"/>
  <c r="Q1587" i="30"/>
  <c r="R1587" i="30"/>
  <c r="S1587" i="30"/>
  <c r="T1587" i="30"/>
  <c r="A1588" i="30"/>
  <c r="H1588" i="30"/>
  <c r="I1588" i="30"/>
  <c r="J1588" i="30"/>
  <c r="K1588" i="30"/>
  <c r="L1588" i="30"/>
  <c r="M1588" i="30"/>
  <c r="O1588" i="30"/>
  <c r="P1588" i="30"/>
  <c r="Q1588" i="30"/>
  <c r="R1588" i="30"/>
  <c r="S1588" i="30"/>
  <c r="T1588" i="30"/>
  <c r="C1589" i="30"/>
  <c r="A1590" i="30"/>
  <c r="H1590" i="30"/>
  <c r="I1590" i="30"/>
  <c r="J1590" i="30"/>
  <c r="K1590" i="30"/>
  <c r="L1590" i="30"/>
  <c r="M1590" i="30"/>
  <c r="O1590" i="30"/>
  <c r="P1590" i="30"/>
  <c r="Q1590" i="30"/>
  <c r="R1590" i="30"/>
  <c r="S1590" i="30"/>
  <c r="T1590" i="30"/>
  <c r="A1591" i="30"/>
  <c r="H1591" i="30"/>
  <c r="I1591" i="30"/>
  <c r="J1591" i="30"/>
  <c r="K1591" i="30"/>
  <c r="L1591" i="30"/>
  <c r="M1591" i="30"/>
  <c r="O1591" i="30"/>
  <c r="P1591" i="30"/>
  <c r="Q1591" i="30"/>
  <c r="R1591" i="30"/>
  <c r="S1591" i="30"/>
  <c r="T1591" i="30"/>
  <c r="A1592" i="30"/>
  <c r="H1592" i="30"/>
  <c r="I1592" i="30"/>
  <c r="J1592" i="30"/>
  <c r="K1592" i="30"/>
  <c r="L1592" i="30"/>
  <c r="M1592" i="30"/>
  <c r="O1592" i="30"/>
  <c r="P1592" i="30"/>
  <c r="Q1592" i="30"/>
  <c r="R1592" i="30"/>
  <c r="S1592" i="30"/>
  <c r="T1592" i="30"/>
  <c r="A1593" i="30"/>
  <c r="H1593" i="30"/>
  <c r="I1593" i="30"/>
  <c r="J1593" i="30"/>
  <c r="K1593" i="30"/>
  <c r="L1593" i="30"/>
  <c r="M1593" i="30"/>
  <c r="O1593" i="30"/>
  <c r="P1593" i="30"/>
  <c r="Q1593" i="30"/>
  <c r="R1593" i="30"/>
  <c r="S1593" i="30"/>
  <c r="T1593" i="30"/>
  <c r="A1594" i="30"/>
  <c r="H1594" i="30"/>
  <c r="I1594" i="30"/>
  <c r="J1594" i="30"/>
  <c r="K1594" i="30"/>
  <c r="L1594" i="30"/>
  <c r="M1594" i="30"/>
  <c r="O1594" i="30"/>
  <c r="P1594" i="30"/>
  <c r="Q1594" i="30"/>
  <c r="R1594" i="30"/>
  <c r="S1594" i="30"/>
  <c r="T1594" i="30"/>
  <c r="A1595" i="30"/>
  <c r="H1595" i="30"/>
  <c r="I1595" i="30"/>
  <c r="J1595" i="30"/>
  <c r="K1595" i="30"/>
  <c r="L1595" i="30"/>
  <c r="M1595" i="30"/>
  <c r="O1595" i="30"/>
  <c r="P1595" i="30"/>
  <c r="Q1595" i="30"/>
  <c r="R1595" i="30"/>
  <c r="S1595" i="30"/>
  <c r="T1595" i="30"/>
  <c r="A1596" i="30"/>
  <c r="H1596" i="30"/>
  <c r="I1596" i="30"/>
  <c r="J1596" i="30"/>
  <c r="K1596" i="30"/>
  <c r="L1596" i="30"/>
  <c r="M1596" i="30"/>
  <c r="O1596" i="30"/>
  <c r="P1596" i="30"/>
  <c r="Q1596" i="30"/>
  <c r="R1596" i="30"/>
  <c r="S1596" i="30"/>
  <c r="T1596" i="30"/>
  <c r="A1597" i="30"/>
  <c r="H1597" i="30"/>
  <c r="I1597" i="30"/>
  <c r="J1597" i="30"/>
  <c r="K1597" i="30"/>
  <c r="L1597" i="30"/>
  <c r="M1597" i="30"/>
  <c r="O1597" i="30"/>
  <c r="P1597" i="30"/>
  <c r="Q1597" i="30"/>
  <c r="R1597" i="30"/>
  <c r="S1597" i="30"/>
  <c r="T1597" i="30"/>
  <c r="C1598" i="30"/>
  <c r="A1599" i="30"/>
  <c r="H1599" i="30"/>
  <c r="I1599" i="30"/>
  <c r="J1599" i="30"/>
  <c r="K1599" i="30"/>
  <c r="L1599" i="30"/>
  <c r="M1599" i="30"/>
  <c r="O1599" i="30"/>
  <c r="P1599" i="30"/>
  <c r="Q1599" i="30"/>
  <c r="R1599" i="30"/>
  <c r="S1599" i="30"/>
  <c r="T1599" i="30"/>
  <c r="A1600" i="30"/>
  <c r="H1600" i="30"/>
  <c r="I1600" i="30"/>
  <c r="J1600" i="30"/>
  <c r="K1600" i="30"/>
  <c r="L1600" i="30"/>
  <c r="M1600" i="30"/>
  <c r="O1600" i="30"/>
  <c r="P1600" i="30"/>
  <c r="Q1600" i="30"/>
  <c r="R1600" i="30"/>
  <c r="S1600" i="30"/>
  <c r="T1600" i="30"/>
  <c r="A1601" i="30"/>
  <c r="H1601" i="30"/>
  <c r="I1601" i="30"/>
  <c r="J1601" i="30"/>
  <c r="K1601" i="30"/>
  <c r="L1601" i="30"/>
  <c r="M1601" i="30"/>
  <c r="O1601" i="30"/>
  <c r="P1601" i="30"/>
  <c r="Q1601" i="30"/>
  <c r="R1601" i="30"/>
  <c r="S1601" i="30"/>
  <c r="T1601" i="30"/>
  <c r="A1602" i="30"/>
  <c r="H1602" i="30"/>
  <c r="I1602" i="30"/>
  <c r="J1602" i="30"/>
  <c r="K1602" i="30"/>
  <c r="L1602" i="30"/>
  <c r="M1602" i="30"/>
  <c r="O1602" i="30"/>
  <c r="P1602" i="30"/>
  <c r="Q1602" i="30"/>
  <c r="R1602" i="30"/>
  <c r="S1602" i="30"/>
  <c r="T1602" i="30"/>
  <c r="A1603" i="30"/>
  <c r="L1603" i="30"/>
  <c r="M1603" i="30"/>
  <c r="O1603" i="30"/>
  <c r="P1603" i="30"/>
  <c r="Q1603" i="30"/>
  <c r="R1603" i="30"/>
  <c r="S1603" i="30"/>
  <c r="T1603" i="30"/>
  <c r="A1604" i="30"/>
  <c r="H1604" i="30"/>
  <c r="I1604" i="30"/>
  <c r="J1604" i="30"/>
  <c r="K1604" i="30"/>
  <c r="L1604" i="30"/>
  <c r="M1604" i="30"/>
  <c r="O1604" i="30"/>
  <c r="P1604" i="30"/>
  <c r="Q1604" i="30"/>
  <c r="R1604" i="30"/>
  <c r="S1604" i="30"/>
  <c r="T1604" i="30"/>
  <c r="A1605" i="30"/>
  <c r="H1605" i="30"/>
  <c r="I1605" i="30"/>
  <c r="J1605" i="30"/>
  <c r="K1605" i="30"/>
  <c r="L1605" i="30"/>
  <c r="M1605" i="30"/>
  <c r="O1605" i="30"/>
  <c r="P1605" i="30"/>
  <c r="Q1605" i="30"/>
  <c r="R1605" i="30"/>
  <c r="S1605" i="30"/>
  <c r="T1605" i="30"/>
  <c r="A1606" i="30"/>
  <c r="H1606" i="30"/>
  <c r="I1606" i="30"/>
  <c r="J1606" i="30"/>
  <c r="K1606" i="30"/>
  <c r="L1606" i="30"/>
  <c r="M1606" i="30"/>
  <c r="O1606" i="30"/>
  <c r="P1606" i="30"/>
  <c r="Q1606" i="30"/>
  <c r="R1606" i="30"/>
  <c r="S1606" i="30"/>
  <c r="T1606" i="30"/>
  <c r="C1607" i="30"/>
  <c r="A1608" i="30"/>
  <c r="H1608" i="30"/>
  <c r="I1608" i="30"/>
  <c r="J1608" i="30"/>
  <c r="K1608" i="30"/>
  <c r="L1608" i="30"/>
  <c r="M1608" i="30"/>
  <c r="O1608" i="30"/>
  <c r="P1608" i="30"/>
  <c r="Q1608" i="30"/>
  <c r="R1608" i="30"/>
  <c r="S1608" i="30"/>
  <c r="T1608" i="30"/>
  <c r="A1609" i="30"/>
  <c r="H1609" i="30"/>
  <c r="I1609" i="30"/>
  <c r="J1609" i="30"/>
  <c r="K1609" i="30"/>
  <c r="L1609" i="30"/>
  <c r="M1609" i="30"/>
  <c r="O1609" i="30"/>
  <c r="P1609" i="30"/>
  <c r="Q1609" i="30"/>
  <c r="R1609" i="30"/>
  <c r="S1609" i="30"/>
  <c r="T1609" i="30"/>
  <c r="A1610" i="30"/>
  <c r="H1610" i="30"/>
  <c r="I1610" i="30"/>
  <c r="J1610" i="30"/>
  <c r="K1610" i="30"/>
  <c r="L1610" i="30"/>
  <c r="M1610" i="30"/>
  <c r="O1610" i="30"/>
  <c r="P1610" i="30"/>
  <c r="Q1610" i="30"/>
  <c r="R1610" i="30"/>
  <c r="S1610" i="30"/>
  <c r="T1610" i="30"/>
  <c r="A1611" i="30"/>
  <c r="H1611" i="30"/>
  <c r="I1611" i="30"/>
  <c r="J1611" i="30"/>
  <c r="K1611" i="30"/>
  <c r="L1611" i="30"/>
  <c r="M1611" i="30"/>
  <c r="O1611" i="30"/>
  <c r="P1611" i="30"/>
  <c r="Q1611" i="30"/>
  <c r="R1611" i="30"/>
  <c r="S1611" i="30"/>
  <c r="T1611" i="30"/>
  <c r="A1612" i="30"/>
  <c r="H1612" i="30"/>
  <c r="I1612" i="30"/>
  <c r="J1612" i="30"/>
  <c r="K1612" i="30"/>
  <c r="L1612" i="30"/>
  <c r="M1612" i="30"/>
  <c r="O1612" i="30"/>
  <c r="P1612" i="30"/>
  <c r="Q1612" i="30"/>
  <c r="R1612" i="30"/>
  <c r="S1612" i="30"/>
  <c r="T1612" i="30"/>
  <c r="A1613" i="30"/>
  <c r="H1613" i="30"/>
  <c r="I1613" i="30"/>
  <c r="J1613" i="30"/>
  <c r="K1613" i="30"/>
  <c r="L1613" i="30"/>
  <c r="M1613" i="30"/>
  <c r="O1613" i="30"/>
  <c r="P1613" i="30"/>
  <c r="Q1613" i="30"/>
  <c r="R1613" i="30"/>
  <c r="S1613" i="30"/>
  <c r="T1613" i="30"/>
  <c r="A1614" i="30"/>
  <c r="H1614" i="30"/>
  <c r="I1614" i="30"/>
  <c r="J1614" i="30"/>
  <c r="K1614" i="30"/>
  <c r="L1614" i="30"/>
  <c r="M1614" i="30"/>
  <c r="O1614" i="30"/>
  <c r="P1614" i="30"/>
  <c r="Q1614" i="30"/>
  <c r="R1614" i="30"/>
  <c r="S1614" i="30"/>
  <c r="T1614" i="30"/>
  <c r="A1615" i="30"/>
  <c r="H1615" i="30"/>
  <c r="I1615" i="30"/>
  <c r="J1615" i="30"/>
  <c r="K1615" i="30"/>
  <c r="L1615" i="30"/>
  <c r="M1615" i="30"/>
  <c r="O1615" i="30"/>
  <c r="P1615" i="30"/>
  <c r="Q1615" i="30"/>
  <c r="R1615" i="30"/>
  <c r="S1615" i="30"/>
  <c r="T1615" i="30"/>
  <c r="C1616" i="30"/>
  <c r="A1617" i="30"/>
  <c r="E1617" i="30"/>
  <c r="J1617" i="30" s="1"/>
  <c r="F1617" i="30"/>
  <c r="F1626" i="30" s="1"/>
  <c r="H1617" i="30"/>
  <c r="B1618" i="30"/>
  <c r="B1619" i="30" s="1"/>
  <c r="B1620" i="30" s="1"/>
  <c r="B1621" i="30" s="1"/>
  <c r="B1622" i="30" s="1"/>
  <c r="B1623" i="30" s="1"/>
  <c r="B1624" i="30" s="1"/>
  <c r="C1618" i="30"/>
  <c r="D1618" i="30"/>
  <c r="D1619" i="30" s="1"/>
  <c r="D1620" i="30" s="1"/>
  <c r="D1621" i="30" s="1"/>
  <c r="D1622" i="30" s="1"/>
  <c r="D1623" i="30" s="1"/>
  <c r="D1624" i="30" s="1"/>
  <c r="E1618" i="30"/>
  <c r="O1618" i="30" s="1"/>
  <c r="F1618" i="30"/>
  <c r="F1627" i="30" s="1"/>
  <c r="S1618" i="30"/>
  <c r="E1619" i="30"/>
  <c r="E1628" i="30" s="1"/>
  <c r="F1619" i="30"/>
  <c r="F1628" i="30" s="1"/>
  <c r="E1620" i="30"/>
  <c r="E1629" i="30" s="1"/>
  <c r="F1620" i="30"/>
  <c r="F1629" i="30" s="1"/>
  <c r="E1621" i="30"/>
  <c r="E1630" i="30" s="1"/>
  <c r="F1621" i="30"/>
  <c r="F1630" i="30" s="1"/>
  <c r="E1622" i="30"/>
  <c r="E1631" i="30" s="1"/>
  <c r="F1622" i="30"/>
  <c r="F1631" i="30" s="1"/>
  <c r="E1623" i="30"/>
  <c r="E1632" i="30" s="1"/>
  <c r="F1623" i="30"/>
  <c r="F1632" i="30" s="1"/>
  <c r="E1624" i="30"/>
  <c r="E1633" i="30" s="1"/>
  <c r="F1624" i="30"/>
  <c r="F1633" i="30" s="1"/>
  <c r="A1626" i="30"/>
  <c r="B1627" i="30"/>
  <c r="B1628" i="30" s="1"/>
  <c r="B1629" i="30" s="1"/>
  <c r="B1630" i="30" s="1"/>
  <c r="B1631" i="30" s="1"/>
  <c r="B1632" i="30" s="1"/>
  <c r="B1633" i="30" s="1"/>
  <c r="C1627" i="30"/>
  <c r="C1628" i="30" s="1"/>
  <c r="D1627" i="30"/>
  <c r="E1627" i="30"/>
  <c r="O1627" i="30" s="1"/>
  <c r="D1628" i="30"/>
  <c r="D1629" i="30" s="1"/>
  <c r="D1630" i="30" s="1"/>
  <c r="D1631" i="30" s="1"/>
  <c r="D1632" i="30" s="1"/>
  <c r="D1633" i="30" s="1"/>
  <c r="A1635" i="30"/>
  <c r="H1635" i="30"/>
  <c r="I1635" i="30"/>
  <c r="J1635" i="30"/>
  <c r="K1635" i="30"/>
  <c r="L1635" i="30"/>
  <c r="M1635" i="30"/>
  <c r="O1635" i="30"/>
  <c r="P1635" i="30"/>
  <c r="Q1635" i="30"/>
  <c r="R1635" i="30"/>
  <c r="S1635" i="30"/>
  <c r="T1635" i="30"/>
  <c r="A1636" i="30"/>
  <c r="H1636" i="30"/>
  <c r="I1636" i="30"/>
  <c r="J1636" i="30"/>
  <c r="K1636" i="30"/>
  <c r="L1636" i="30"/>
  <c r="M1636" i="30"/>
  <c r="O1636" i="30"/>
  <c r="P1636" i="30"/>
  <c r="Q1636" i="30"/>
  <c r="R1636" i="30"/>
  <c r="S1636" i="30"/>
  <c r="T1636" i="30"/>
  <c r="A1637" i="30"/>
  <c r="H1637" i="30"/>
  <c r="I1637" i="30"/>
  <c r="J1637" i="30"/>
  <c r="K1637" i="30"/>
  <c r="L1637" i="30"/>
  <c r="M1637" i="30"/>
  <c r="O1637" i="30"/>
  <c r="P1637" i="30"/>
  <c r="Q1637" i="30"/>
  <c r="R1637" i="30"/>
  <c r="S1637" i="30"/>
  <c r="T1637" i="30"/>
  <c r="A1638" i="30"/>
  <c r="H1638" i="30"/>
  <c r="I1638" i="30"/>
  <c r="J1638" i="30"/>
  <c r="K1638" i="30"/>
  <c r="L1638" i="30"/>
  <c r="M1638" i="30"/>
  <c r="O1638" i="30"/>
  <c r="P1638" i="30"/>
  <c r="Q1638" i="30"/>
  <c r="R1638" i="30"/>
  <c r="S1638" i="30"/>
  <c r="T1638" i="30"/>
  <c r="A1639" i="30"/>
  <c r="M1639" i="30"/>
  <c r="O1639" i="30"/>
  <c r="P1639" i="30"/>
  <c r="Q1639" i="30"/>
  <c r="R1639" i="30"/>
  <c r="S1639" i="30"/>
  <c r="T1639" i="30"/>
  <c r="A1640" i="30"/>
  <c r="H1640" i="30"/>
  <c r="I1640" i="30"/>
  <c r="J1640" i="30"/>
  <c r="K1640" i="30"/>
  <c r="L1640" i="30"/>
  <c r="M1640" i="30"/>
  <c r="O1640" i="30"/>
  <c r="P1640" i="30"/>
  <c r="Q1640" i="30"/>
  <c r="R1640" i="30"/>
  <c r="S1640" i="30"/>
  <c r="T1640" i="30"/>
  <c r="A1641" i="30"/>
  <c r="H1641" i="30"/>
  <c r="I1641" i="30"/>
  <c r="J1641" i="30"/>
  <c r="K1641" i="30"/>
  <c r="L1641" i="30"/>
  <c r="M1641" i="30"/>
  <c r="O1641" i="30"/>
  <c r="P1641" i="30"/>
  <c r="Q1641" i="30"/>
  <c r="R1641" i="30"/>
  <c r="S1641" i="30"/>
  <c r="T1641" i="30"/>
  <c r="A1642" i="30"/>
  <c r="H1642" i="30"/>
  <c r="I1642" i="30"/>
  <c r="J1642" i="30"/>
  <c r="K1642" i="30"/>
  <c r="L1642" i="30"/>
  <c r="M1642" i="30"/>
  <c r="O1642" i="30"/>
  <c r="P1642" i="30"/>
  <c r="Q1642" i="30"/>
  <c r="R1642" i="30"/>
  <c r="S1642" i="30"/>
  <c r="T1642" i="30"/>
  <c r="C1643" i="30"/>
  <c r="A1644" i="30"/>
  <c r="E1644" i="30"/>
  <c r="M1644" i="30" s="1"/>
  <c r="F1644" i="30"/>
  <c r="B1645" i="30"/>
  <c r="B1646" i="30" s="1"/>
  <c r="B1647" i="30" s="1"/>
  <c r="B1648" i="30" s="1"/>
  <c r="B1649" i="30" s="1"/>
  <c r="B1650" i="30" s="1"/>
  <c r="B1651" i="30" s="1"/>
  <c r="C1645" i="30"/>
  <c r="D1645" i="30"/>
  <c r="D1646" i="30" s="1"/>
  <c r="D1647" i="30" s="1"/>
  <c r="D1648" i="30" s="1"/>
  <c r="D1649" i="30" s="1"/>
  <c r="D1650" i="30" s="1"/>
  <c r="D1651" i="30" s="1"/>
  <c r="E1645" i="30"/>
  <c r="F1645" i="30"/>
  <c r="E1646" i="30"/>
  <c r="F1646" i="30"/>
  <c r="E1647" i="30"/>
  <c r="F1647" i="30"/>
  <c r="E1648" i="30"/>
  <c r="F1648" i="30"/>
  <c r="E1649" i="30"/>
  <c r="F1649" i="30"/>
  <c r="E1650" i="30"/>
  <c r="F1650" i="30"/>
  <c r="E1651" i="30"/>
  <c r="F1651" i="30"/>
  <c r="A1653" i="30"/>
  <c r="H1653" i="30"/>
  <c r="I1653" i="30"/>
  <c r="J1653" i="30"/>
  <c r="K1653" i="30"/>
  <c r="L1653" i="30"/>
  <c r="M1653" i="30"/>
  <c r="O1653" i="30"/>
  <c r="P1653" i="30"/>
  <c r="Q1653" i="30"/>
  <c r="R1653" i="30"/>
  <c r="S1653" i="30"/>
  <c r="T1653" i="30"/>
  <c r="A1654" i="30"/>
  <c r="H1654" i="30"/>
  <c r="I1654" i="30"/>
  <c r="J1654" i="30"/>
  <c r="K1654" i="30"/>
  <c r="L1654" i="30"/>
  <c r="M1654" i="30"/>
  <c r="O1654" i="30"/>
  <c r="P1654" i="30"/>
  <c r="Q1654" i="30"/>
  <c r="R1654" i="30"/>
  <c r="S1654" i="30"/>
  <c r="T1654" i="30"/>
  <c r="A1655" i="30"/>
  <c r="H1655" i="30"/>
  <c r="I1655" i="30"/>
  <c r="J1655" i="30"/>
  <c r="K1655" i="30"/>
  <c r="L1655" i="30"/>
  <c r="M1655" i="30"/>
  <c r="O1655" i="30"/>
  <c r="P1655" i="30"/>
  <c r="Q1655" i="30"/>
  <c r="R1655" i="30"/>
  <c r="S1655" i="30"/>
  <c r="T1655" i="30"/>
  <c r="A1656" i="30"/>
  <c r="H1656" i="30"/>
  <c r="I1656" i="30"/>
  <c r="J1656" i="30"/>
  <c r="K1656" i="30"/>
  <c r="L1656" i="30"/>
  <c r="M1656" i="30"/>
  <c r="O1656" i="30"/>
  <c r="P1656" i="30"/>
  <c r="Q1656" i="30"/>
  <c r="R1656" i="30"/>
  <c r="S1656" i="30"/>
  <c r="T1656" i="30"/>
  <c r="A1657" i="30"/>
  <c r="H1657" i="30"/>
  <c r="I1657" i="30"/>
  <c r="J1657" i="30"/>
  <c r="K1657" i="30"/>
  <c r="L1657" i="30"/>
  <c r="M1657" i="30"/>
  <c r="O1657" i="30"/>
  <c r="P1657" i="30"/>
  <c r="Q1657" i="30"/>
  <c r="R1657" i="30"/>
  <c r="S1657" i="30"/>
  <c r="T1657" i="30"/>
  <c r="A1658" i="30"/>
  <c r="H1658" i="30"/>
  <c r="I1658" i="30"/>
  <c r="J1658" i="30"/>
  <c r="K1658" i="30"/>
  <c r="L1658" i="30"/>
  <c r="M1658" i="30"/>
  <c r="O1658" i="30"/>
  <c r="P1658" i="30"/>
  <c r="Q1658" i="30"/>
  <c r="R1658" i="30"/>
  <c r="S1658" i="30"/>
  <c r="T1658" i="30"/>
  <c r="A1659" i="30"/>
  <c r="H1659" i="30"/>
  <c r="I1659" i="30"/>
  <c r="J1659" i="30"/>
  <c r="K1659" i="30"/>
  <c r="L1659" i="30"/>
  <c r="M1659" i="30"/>
  <c r="O1659" i="30"/>
  <c r="P1659" i="30"/>
  <c r="Q1659" i="30"/>
  <c r="R1659" i="30"/>
  <c r="S1659" i="30"/>
  <c r="T1659" i="30"/>
  <c r="A1660" i="30"/>
  <c r="H1660" i="30"/>
  <c r="I1660" i="30"/>
  <c r="J1660" i="30"/>
  <c r="K1660" i="30"/>
  <c r="L1660" i="30"/>
  <c r="M1660" i="30"/>
  <c r="O1660" i="30"/>
  <c r="P1660" i="30"/>
  <c r="Q1660" i="30"/>
  <c r="R1660" i="30"/>
  <c r="S1660" i="30"/>
  <c r="T1660" i="30"/>
  <c r="C1661" i="30"/>
  <c r="A1662" i="30"/>
  <c r="H1662" i="30"/>
  <c r="I1662" i="30"/>
  <c r="J1662" i="30"/>
  <c r="K1662" i="30"/>
  <c r="L1662" i="30"/>
  <c r="M1662" i="30"/>
  <c r="O1662" i="30"/>
  <c r="P1662" i="30"/>
  <c r="Q1662" i="30"/>
  <c r="R1662" i="30"/>
  <c r="S1662" i="30"/>
  <c r="T1662" i="30"/>
  <c r="A1663" i="30"/>
  <c r="H1663" i="30"/>
  <c r="I1663" i="30"/>
  <c r="J1663" i="30"/>
  <c r="K1663" i="30"/>
  <c r="L1663" i="30"/>
  <c r="M1663" i="30"/>
  <c r="O1663" i="30"/>
  <c r="P1663" i="30"/>
  <c r="Q1663" i="30"/>
  <c r="R1663" i="30"/>
  <c r="S1663" i="30"/>
  <c r="T1663" i="30"/>
  <c r="A1664" i="30"/>
  <c r="H1664" i="30"/>
  <c r="I1664" i="30"/>
  <c r="J1664" i="30"/>
  <c r="K1664" i="30"/>
  <c r="L1664" i="30"/>
  <c r="M1664" i="30"/>
  <c r="O1664" i="30"/>
  <c r="P1664" i="30"/>
  <c r="Q1664" i="30"/>
  <c r="R1664" i="30"/>
  <c r="S1664" i="30"/>
  <c r="T1664" i="30"/>
  <c r="A1665" i="30"/>
  <c r="H1665" i="30"/>
  <c r="I1665" i="30"/>
  <c r="J1665" i="30"/>
  <c r="K1665" i="30"/>
  <c r="L1665" i="30"/>
  <c r="M1665" i="30"/>
  <c r="O1665" i="30"/>
  <c r="P1665" i="30"/>
  <c r="Q1665" i="30"/>
  <c r="R1665" i="30"/>
  <c r="S1665" i="30"/>
  <c r="T1665" i="30"/>
  <c r="A1666" i="30"/>
  <c r="L1666" i="30"/>
  <c r="M1666" i="30"/>
  <c r="A1667" i="30"/>
  <c r="H1667" i="30"/>
  <c r="I1667" i="30"/>
  <c r="J1667" i="30"/>
  <c r="K1667" i="30"/>
  <c r="L1667" i="30"/>
  <c r="M1667" i="30"/>
  <c r="O1667" i="30"/>
  <c r="P1667" i="30"/>
  <c r="Q1667" i="30"/>
  <c r="R1667" i="30"/>
  <c r="S1667" i="30"/>
  <c r="T1667" i="30"/>
  <c r="A1668" i="30"/>
  <c r="H1668" i="30"/>
  <c r="I1668" i="30"/>
  <c r="J1668" i="30"/>
  <c r="K1668" i="30"/>
  <c r="L1668" i="30"/>
  <c r="M1668" i="30"/>
  <c r="O1668" i="30"/>
  <c r="P1668" i="30"/>
  <c r="Q1668" i="30"/>
  <c r="R1668" i="30"/>
  <c r="S1668" i="30"/>
  <c r="T1668" i="30"/>
  <c r="A1669" i="30"/>
  <c r="H1669" i="30"/>
  <c r="I1669" i="30"/>
  <c r="J1669" i="30"/>
  <c r="K1669" i="30"/>
  <c r="L1669" i="30"/>
  <c r="M1669" i="30"/>
  <c r="O1669" i="30"/>
  <c r="P1669" i="30"/>
  <c r="Q1669" i="30"/>
  <c r="R1669" i="30"/>
  <c r="S1669" i="30"/>
  <c r="T1669" i="30"/>
  <c r="C1670" i="30"/>
  <c r="A1671" i="30"/>
  <c r="E1671" i="30"/>
  <c r="I1671" i="30" s="1"/>
  <c r="F1671" i="30"/>
  <c r="J1671" i="30"/>
  <c r="B1672" i="30"/>
  <c r="B1673" i="30" s="1"/>
  <c r="B1674" i="30" s="1"/>
  <c r="B1675" i="30" s="1"/>
  <c r="B1676" i="30" s="1"/>
  <c r="B1677" i="30" s="1"/>
  <c r="B1678" i="30" s="1"/>
  <c r="C1672" i="30"/>
  <c r="D1672" i="30"/>
  <c r="D1673" i="30" s="1"/>
  <c r="D1674" i="30" s="1"/>
  <c r="D1675" i="30" s="1"/>
  <c r="D1676" i="30" s="1"/>
  <c r="D1677" i="30" s="1"/>
  <c r="D1678" i="30" s="1"/>
  <c r="E1672" i="30"/>
  <c r="F1672" i="30"/>
  <c r="E1673" i="30"/>
  <c r="F1673" i="30"/>
  <c r="E1674" i="30"/>
  <c r="F1674" i="30"/>
  <c r="E1675" i="30"/>
  <c r="F1675" i="30"/>
  <c r="E1676" i="30"/>
  <c r="F1676" i="30"/>
  <c r="E1677" i="30"/>
  <c r="F1677" i="30"/>
  <c r="E1678" i="30"/>
  <c r="F1678" i="30"/>
  <c r="A1680" i="30"/>
  <c r="H1680" i="30"/>
  <c r="I1680" i="30"/>
  <c r="J1680" i="30"/>
  <c r="K1680" i="30"/>
  <c r="L1680" i="30"/>
  <c r="M1680" i="30"/>
  <c r="A1681" i="30"/>
  <c r="H1681" i="30"/>
  <c r="I1681" i="30"/>
  <c r="J1681" i="30"/>
  <c r="K1681" i="30"/>
  <c r="L1681" i="30"/>
  <c r="M1681" i="30"/>
  <c r="O1681" i="30"/>
  <c r="P1681" i="30"/>
  <c r="Q1681" i="30"/>
  <c r="R1681" i="30"/>
  <c r="S1681" i="30"/>
  <c r="T1681" i="30"/>
  <c r="A1682" i="30"/>
  <c r="H1682" i="30"/>
  <c r="I1682" i="30"/>
  <c r="J1682" i="30"/>
  <c r="K1682" i="30"/>
  <c r="L1682" i="30"/>
  <c r="M1682" i="30"/>
  <c r="A1683" i="30"/>
  <c r="H1683" i="30"/>
  <c r="I1683" i="30"/>
  <c r="J1683" i="30"/>
  <c r="K1683" i="30"/>
  <c r="L1683" i="30"/>
  <c r="M1683" i="30"/>
  <c r="O1683" i="30"/>
  <c r="P1683" i="30"/>
  <c r="Q1683" i="30"/>
  <c r="R1683" i="30"/>
  <c r="S1683" i="30"/>
  <c r="T1683" i="30"/>
  <c r="A1684" i="30"/>
  <c r="M1684" i="30"/>
  <c r="A1685" i="30"/>
  <c r="H1685" i="30"/>
  <c r="I1685" i="30"/>
  <c r="J1685" i="30"/>
  <c r="K1685" i="30"/>
  <c r="L1685" i="30"/>
  <c r="M1685" i="30"/>
  <c r="O1685" i="30"/>
  <c r="P1685" i="30"/>
  <c r="Q1685" i="30"/>
  <c r="R1685" i="30"/>
  <c r="S1685" i="30"/>
  <c r="T1685" i="30"/>
  <c r="A1686" i="30"/>
  <c r="H1686" i="30"/>
  <c r="I1686" i="30"/>
  <c r="J1686" i="30"/>
  <c r="K1686" i="30"/>
  <c r="L1686" i="30"/>
  <c r="M1686" i="30"/>
  <c r="O1686" i="30"/>
  <c r="P1686" i="30"/>
  <c r="Q1686" i="30"/>
  <c r="R1686" i="30"/>
  <c r="S1686" i="30"/>
  <c r="T1686" i="30"/>
  <c r="A1687" i="30"/>
  <c r="H1687" i="30"/>
  <c r="I1687" i="30"/>
  <c r="J1687" i="30"/>
  <c r="K1687" i="30"/>
  <c r="L1687" i="30"/>
  <c r="M1687" i="30"/>
  <c r="O1687" i="30"/>
  <c r="P1687" i="30"/>
  <c r="Q1687" i="30"/>
  <c r="R1687" i="30"/>
  <c r="S1687" i="30"/>
  <c r="T1687" i="30"/>
  <c r="C1688" i="30"/>
  <c r="A1689" i="30"/>
  <c r="H1689" i="30"/>
  <c r="I1689" i="30"/>
  <c r="J1689" i="30"/>
  <c r="K1689" i="30"/>
  <c r="L1689" i="30"/>
  <c r="M1689" i="30"/>
  <c r="O1689" i="30"/>
  <c r="P1689" i="30"/>
  <c r="Q1689" i="30"/>
  <c r="R1689" i="30"/>
  <c r="S1689" i="30"/>
  <c r="T1689" i="30"/>
  <c r="A1690" i="30"/>
  <c r="H1690" i="30"/>
  <c r="I1690" i="30"/>
  <c r="J1690" i="30"/>
  <c r="K1690" i="30"/>
  <c r="L1690" i="30"/>
  <c r="M1690" i="30"/>
  <c r="O1690" i="30"/>
  <c r="P1690" i="30"/>
  <c r="Q1690" i="30"/>
  <c r="R1690" i="30"/>
  <c r="S1690" i="30"/>
  <c r="T1690" i="30"/>
  <c r="A1691" i="30"/>
  <c r="H1691" i="30"/>
  <c r="I1691" i="30"/>
  <c r="J1691" i="30"/>
  <c r="K1691" i="30"/>
  <c r="L1691" i="30"/>
  <c r="M1691" i="30"/>
  <c r="O1691" i="30"/>
  <c r="P1691" i="30"/>
  <c r="Q1691" i="30"/>
  <c r="R1691" i="30"/>
  <c r="S1691" i="30"/>
  <c r="T1691" i="30"/>
  <c r="A1692" i="30"/>
  <c r="H1692" i="30"/>
  <c r="I1692" i="30"/>
  <c r="J1692" i="30"/>
  <c r="K1692" i="30"/>
  <c r="L1692" i="30"/>
  <c r="M1692" i="30"/>
  <c r="O1692" i="30"/>
  <c r="P1692" i="30"/>
  <c r="Q1692" i="30"/>
  <c r="R1692" i="30"/>
  <c r="S1692" i="30"/>
  <c r="T1692" i="30"/>
  <c r="A1693" i="30"/>
  <c r="L1693" i="30"/>
  <c r="M1693" i="30"/>
  <c r="O1693" i="30"/>
  <c r="P1693" i="30"/>
  <c r="Q1693" i="30"/>
  <c r="R1693" i="30"/>
  <c r="S1693" i="30"/>
  <c r="T1693" i="30"/>
  <c r="A1694" i="30"/>
  <c r="H1694" i="30"/>
  <c r="I1694" i="30"/>
  <c r="J1694" i="30"/>
  <c r="K1694" i="30"/>
  <c r="L1694" i="30"/>
  <c r="M1694" i="30"/>
  <c r="O1694" i="30"/>
  <c r="P1694" i="30"/>
  <c r="Q1694" i="30"/>
  <c r="R1694" i="30"/>
  <c r="S1694" i="30"/>
  <c r="T1694" i="30"/>
  <c r="A1695" i="30"/>
  <c r="H1695" i="30"/>
  <c r="I1695" i="30"/>
  <c r="J1695" i="30"/>
  <c r="K1695" i="30"/>
  <c r="L1695" i="30"/>
  <c r="M1695" i="30"/>
  <c r="O1695" i="30"/>
  <c r="P1695" i="30"/>
  <c r="Q1695" i="30"/>
  <c r="R1695" i="30"/>
  <c r="S1695" i="30"/>
  <c r="T1695" i="30"/>
  <c r="A1696" i="30"/>
  <c r="H1696" i="30"/>
  <c r="I1696" i="30"/>
  <c r="J1696" i="30"/>
  <c r="K1696" i="30"/>
  <c r="L1696" i="30"/>
  <c r="M1696" i="30"/>
  <c r="O1696" i="30"/>
  <c r="P1696" i="30"/>
  <c r="Q1696" i="30"/>
  <c r="R1696" i="30"/>
  <c r="S1696" i="30"/>
  <c r="T1696" i="30"/>
  <c r="C1697" i="30"/>
  <c r="A1698" i="30"/>
  <c r="H1698" i="30"/>
  <c r="I1698" i="30"/>
  <c r="J1698" i="30"/>
  <c r="K1698" i="30"/>
  <c r="L1698" i="30"/>
  <c r="M1698" i="30"/>
  <c r="O1698" i="30"/>
  <c r="P1698" i="30"/>
  <c r="Q1698" i="30"/>
  <c r="R1698" i="30"/>
  <c r="S1698" i="30"/>
  <c r="T1698" i="30"/>
  <c r="A1699" i="30"/>
  <c r="H1699" i="30"/>
  <c r="I1699" i="30"/>
  <c r="J1699" i="30"/>
  <c r="K1699" i="30"/>
  <c r="L1699" i="30"/>
  <c r="M1699" i="30"/>
  <c r="O1699" i="30"/>
  <c r="P1699" i="30"/>
  <c r="Q1699" i="30"/>
  <c r="R1699" i="30"/>
  <c r="S1699" i="30"/>
  <c r="T1699" i="30"/>
  <c r="A1700" i="30"/>
  <c r="H1700" i="30"/>
  <c r="I1700" i="30"/>
  <c r="J1700" i="30"/>
  <c r="K1700" i="30"/>
  <c r="L1700" i="30"/>
  <c r="M1700" i="30"/>
  <c r="O1700" i="30"/>
  <c r="P1700" i="30"/>
  <c r="Q1700" i="30"/>
  <c r="R1700" i="30"/>
  <c r="S1700" i="30"/>
  <c r="T1700" i="30"/>
  <c r="A1701" i="30"/>
  <c r="H1701" i="30"/>
  <c r="I1701" i="30"/>
  <c r="J1701" i="30"/>
  <c r="K1701" i="30"/>
  <c r="L1701" i="30"/>
  <c r="M1701" i="30"/>
  <c r="O1701" i="30"/>
  <c r="P1701" i="30"/>
  <c r="Q1701" i="30"/>
  <c r="R1701" i="30"/>
  <c r="S1701" i="30"/>
  <c r="T1701" i="30"/>
  <c r="A1702" i="30"/>
  <c r="L1702" i="30"/>
  <c r="M1702" i="30"/>
  <c r="A1703" i="30"/>
  <c r="H1703" i="30"/>
  <c r="I1703" i="30"/>
  <c r="J1703" i="30"/>
  <c r="K1703" i="30"/>
  <c r="L1703" i="30"/>
  <c r="M1703" i="30"/>
  <c r="O1703" i="30"/>
  <c r="P1703" i="30"/>
  <c r="Q1703" i="30"/>
  <c r="R1703" i="30"/>
  <c r="S1703" i="30"/>
  <c r="T1703" i="30"/>
  <c r="A1704" i="30"/>
  <c r="H1704" i="30"/>
  <c r="I1704" i="30"/>
  <c r="J1704" i="30"/>
  <c r="K1704" i="30"/>
  <c r="L1704" i="30"/>
  <c r="M1704" i="30"/>
  <c r="O1704" i="30"/>
  <c r="P1704" i="30"/>
  <c r="Q1704" i="30"/>
  <c r="R1704" i="30"/>
  <c r="S1704" i="30"/>
  <c r="T1704" i="30"/>
  <c r="A1705" i="30"/>
  <c r="H1705" i="30"/>
  <c r="I1705" i="30"/>
  <c r="J1705" i="30"/>
  <c r="K1705" i="30"/>
  <c r="L1705" i="30"/>
  <c r="M1705" i="30"/>
  <c r="O1705" i="30"/>
  <c r="P1705" i="30"/>
  <c r="Q1705" i="30"/>
  <c r="R1705" i="30"/>
  <c r="S1705" i="30"/>
  <c r="T1705" i="30"/>
  <c r="C1706" i="30"/>
  <c r="A1707" i="30"/>
  <c r="H1707" i="30"/>
  <c r="I1707" i="30"/>
  <c r="J1707" i="30"/>
  <c r="K1707" i="30"/>
  <c r="L1707" i="30"/>
  <c r="M1707" i="30"/>
  <c r="O1707" i="30"/>
  <c r="P1707" i="30"/>
  <c r="Q1707" i="30"/>
  <c r="R1707" i="30"/>
  <c r="S1707" i="30"/>
  <c r="T1707" i="30"/>
  <c r="A1708" i="30"/>
  <c r="H1708" i="30"/>
  <c r="I1708" i="30"/>
  <c r="J1708" i="30"/>
  <c r="K1708" i="30"/>
  <c r="L1708" i="30"/>
  <c r="M1708" i="30"/>
  <c r="O1708" i="30"/>
  <c r="P1708" i="30"/>
  <c r="Q1708" i="30"/>
  <c r="R1708" i="30"/>
  <c r="S1708" i="30"/>
  <c r="T1708" i="30"/>
  <c r="A1709" i="30"/>
  <c r="H1709" i="30"/>
  <c r="I1709" i="30"/>
  <c r="J1709" i="30"/>
  <c r="K1709" i="30"/>
  <c r="L1709" i="30"/>
  <c r="M1709" i="30"/>
  <c r="O1709" i="30"/>
  <c r="P1709" i="30"/>
  <c r="Q1709" i="30"/>
  <c r="R1709" i="30"/>
  <c r="S1709" i="30"/>
  <c r="T1709" i="30"/>
  <c r="A1710" i="30"/>
  <c r="H1710" i="30"/>
  <c r="I1710" i="30"/>
  <c r="J1710" i="30"/>
  <c r="K1710" i="30"/>
  <c r="L1710" i="30"/>
  <c r="M1710" i="30"/>
  <c r="O1710" i="30"/>
  <c r="P1710" i="30"/>
  <c r="Q1710" i="30"/>
  <c r="R1710" i="30"/>
  <c r="S1710" i="30"/>
  <c r="T1710" i="30"/>
  <c r="A1711" i="30"/>
  <c r="L1711" i="30"/>
  <c r="M1711" i="30"/>
  <c r="O1711" i="30"/>
  <c r="P1711" i="30"/>
  <c r="Q1711" i="30"/>
  <c r="R1711" i="30"/>
  <c r="S1711" i="30"/>
  <c r="T1711" i="30"/>
  <c r="A1712" i="30"/>
  <c r="H1712" i="30"/>
  <c r="I1712" i="30"/>
  <c r="J1712" i="30"/>
  <c r="K1712" i="30"/>
  <c r="L1712" i="30"/>
  <c r="M1712" i="30"/>
  <c r="O1712" i="30"/>
  <c r="P1712" i="30"/>
  <c r="Q1712" i="30"/>
  <c r="R1712" i="30"/>
  <c r="S1712" i="30"/>
  <c r="T1712" i="30"/>
  <c r="A1713" i="30"/>
  <c r="H1713" i="30"/>
  <c r="I1713" i="30"/>
  <c r="J1713" i="30"/>
  <c r="K1713" i="30"/>
  <c r="L1713" i="30"/>
  <c r="M1713" i="30"/>
  <c r="O1713" i="30"/>
  <c r="P1713" i="30"/>
  <c r="Q1713" i="30"/>
  <c r="R1713" i="30"/>
  <c r="S1713" i="30"/>
  <c r="T1713" i="30"/>
  <c r="A1714" i="30"/>
  <c r="H1714" i="30"/>
  <c r="I1714" i="30"/>
  <c r="J1714" i="30"/>
  <c r="K1714" i="30"/>
  <c r="L1714" i="30"/>
  <c r="M1714" i="30"/>
  <c r="O1714" i="30"/>
  <c r="P1714" i="30"/>
  <c r="Q1714" i="30"/>
  <c r="R1714" i="30"/>
  <c r="S1714" i="30"/>
  <c r="T1714" i="30"/>
  <c r="C1715" i="30"/>
  <c r="A1716" i="30"/>
  <c r="H1716" i="30"/>
  <c r="I1716" i="30"/>
  <c r="J1716" i="30"/>
  <c r="K1716" i="30"/>
  <c r="L1716" i="30"/>
  <c r="M1716" i="30"/>
  <c r="O1716" i="30"/>
  <c r="P1716" i="30"/>
  <c r="Q1716" i="30"/>
  <c r="R1716" i="30"/>
  <c r="S1716" i="30"/>
  <c r="T1716" i="30"/>
  <c r="A1717" i="30"/>
  <c r="H1717" i="30"/>
  <c r="I1717" i="30"/>
  <c r="J1717" i="30"/>
  <c r="K1717" i="30"/>
  <c r="L1717" i="30"/>
  <c r="M1717" i="30"/>
  <c r="O1717" i="30"/>
  <c r="P1717" i="30"/>
  <c r="Q1717" i="30"/>
  <c r="R1717" i="30"/>
  <c r="S1717" i="30"/>
  <c r="T1717" i="30"/>
  <c r="A1718" i="30"/>
  <c r="H1718" i="30"/>
  <c r="I1718" i="30"/>
  <c r="J1718" i="30"/>
  <c r="K1718" i="30"/>
  <c r="L1718" i="30"/>
  <c r="M1718" i="30"/>
  <c r="A1719" i="30"/>
  <c r="H1719" i="30"/>
  <c r="I1719" i="30"/>
  <c r="J1719" i="30"/>
  <c r="K1719" i="30"/>
  <c r="L1719" i="30"/>
  <c r="M1719" i="30"/>
  <c r="O1719" i="30"/>
  <c r="P1719" i="30"/>
  <c r="Q1719" i="30"/>
  <c r="R1719" i="30"/>
  <c r="S1719" i="30"/>
  <c r="T1719" i="30"/>
  <c r="A1720" i="30"/>
  <c r="L1720" i="30"/>
  <c r="M1720" i="30"/>
  <c r="A1721" i="30"/>
  <c r="H1721" i="30"/>
  <c r="I1721" i="30"/>
  <c r="J1721" i="30"/>
  <c r="K1721" i="30"/>
  <c r="L1721" i="30"/>
  <c r="M1721" i="30"/>
  <c r="O1721" i="30"/>
  <c r="P1721" i="30"/>
  <c r="Q1721" i="30"/>
  <c r="R1721" i="30"/>
  <c r="S1721" i="30"/>
  <c r="T1721" i="30"/>
  <c r="A1722" i="30"/>
  <c r="H1722" i="30"/>
  <c r="I1722" i="30"/>
  <c r="J1722" i="30"/>
  <c r="K1722" i="30"/>
  <c r="L1722" i="30"/>
  <c r="M1722" i="30"/>
  <c r="O1722" i="30"/>
  <c r="P1722" i="30"/>
  <c r="Q1722" i="30"/>
  <c r="R1722" i="30"/>
  <c r="S1722" i="30"/>
  <c r="T1722" i="30"/>
  <c r="A1723" i="30"/>
  <c r="H1723" i="30"/>
  <c r="I1723" i="30"/>
  <c r="J1723" i="30"/>
  <c r="K1723" i="30"/>
  <c r="L1723" i="30"/>
  <c r="M1723" i="30"/>
  <c r="O1723" i="30"/>
  <c r="P1723" i="30"/>
  <c r="Q1723" i="30"/>
  <c r="R1723" i="30"/>
  <c r="S1723" i="30"/>
  <c r="T1723" i="30"/>
  <c r="C1724" i="30"/>
  <c r="A1725" i="30"/>
  <c r="H1725" i="30"/>
  <c r="I1725" i="30"/>
  <c r="J1725" i="30"/>
  <c r="K1725" i="30"/>
  <c r="L1725" i="30"/>
  <c r="M1725" i="30"/>
  <c r="O1725" i="30"/>
  <c r="P1725" i="30"/>
  <c r="Q1725" i="30"/>
  <c r="R1725" i="30"/>
  <c r="S1725" i="30"/>
  <c r="T1725" i="30"/>
  <c r="A1726" i="30"/>
  <c r="H1726" i="30"/>
  <c r="I1726" i="30"/>
  <c r="J1726" i="30"/>
  <c r="K1726" i="30"/>
  <c r="L1726" i="30"/>
  <c r="M1726" i="30"/>
  <c r="O1726" i="30"/>
  <c r="P1726" i="30"/>
  <c r="Q1726" i="30"/>
  <c r="R1726" i="30"/>
  <c r="S1726" i="30"/>
  <c r="T1726" i="30"/>
  <c r="A1727" i="30"/>
  <c r="H1727" i="30"/>
  <c r="I1727" i="30"/>
  <c r="J1727" i="30"/>
  <c r="K1727" i="30"/>
  <c r="L1727" i="30"/>
  <c r="M1727" i="30"/>
  <c r="O1727" i="30"/>
  <c r="P1727" i="30"/>
  <c r="Q1727" i="30"/>
  <c r="R1727" i="30"/>
  <c r="S1727" i="30"/>
  <c r="T1727" i="30"/>
  <c r="A1728" i="30"/>
  <c r="H1728" i="30"/>
  <c r="I1728" i="30"/>
  <c r="J1728" i="30"/>
  <c r="K1728" i="30"/>
  <c r="L1728" i="30"/>
  <c r="M1728" i="30"/>
  <c r="O1728" i="30"/>
  <c r="P1728" i="30"/>
  <c r="Q1728" i="30"/>
  <c r="R1728" i="30"/>
  <c r="S1728" i="30"/>
  <c r="T1728" i="30"/>
  <c r="A1729" i="30"/>
  <c r="H1729" i="30"/>
  <c r="I1729" i="30"/>
  <c r="J1729" i="30"/>
  <c r="K1729" i="30"/>
  <c r="L1729" i="30"/>
  <c r="M1729" i="30"/>
  <c r="O1729" i="30"/>
  <c r="P1729" i="30"/>
  <c r="Q1729" i="30"/>
  <c r="R1729" i="30"/>
  <c r="S1729" i="30"/>
  <c r="T1729" i="30"/>
  <c r="A1730" i="30"/>
  <c r="H1730" i="30"/>
  <c r="I1730" i="30"/>
  <c r="J1730" i="30"/>
  <c r="K1730" i="30"/>
  <c r="L1730" i="30"/>
  <c r="M1730" i="30"/>
  <c r="O1730" i="30"/>
  <c r="P1730" i="30"/>
  <c r="Q1730" i="30"/>
  <c r="R1730" i="30"/>
  <c r="S1730" i="30"/>
  <c r="T1730" i="30"/>
  <c r="A1731" i="30"/>
  <c r="H1731" i="30"/>
  <c r="I1731" i="30"/>
  <c r="J1731" i="30"/>
  <c r="K1731" i="30"/>
  <c r="L1731" i="30"/>
  <c r="M1731" i="30"/>
  <c r="O1731" i="30"/>
  <c r="P1731" i="30"/>
  <c r="Q1731" i="30"/>
  <c r="R1731" i="30"/>
  <c r="S1731" i="30"/>
  <c r="T1731" i="30"/>
  <c r="A1732" i="30"/>
  <c r="H1732" i="30"/>
  <c r="I1732" i="30"/>
  <c r="J1732" i="30"/>
  <c r="K1732" i="30"/>
  <c r="L1732" i="30"/>
  <c r="M1732" i="30"/>
  <c r="O1732" i="30"/>
  <c r="P1732" i="30"/>
  <c r="Q1732" i="30"/>
  <c r="R1732" i="30"/>
  <c r="S1732" i="30"/>
  <c r="T1732" i="30"/>
  <c r="C1733" i="30"/>
  <c r="A1734" i="30"/>
  <c r="H1734" i="30"/>
  <c r="I1734" i="30"/>
  <c r="J1734" i="30"/>
  <c r="K1734" i="30"/>
  <c r="L1734" i="30"/>
  <c r="M1734" i="30"/>
  <c r="O1734" i="30"/>
  <c r="P1734" i="30"/>
  <c r="Q1734" i="30"/>
  <c r="R1734" i="30"/>
  <c r="S1734" i="30"/>
  <c r="T1734" i="30"/>
  <c r="A1735" i="30"/>
  <c r="H1735" i="30"/>
  <c r="I1735" i="30"/>
  <c r="J1735" i="30"/>
  <c r="K1735" i="30"/>
  <c r="L1735" i="30"/>
  <c r="M1735" i="30"/>
  <c r="O1735" i="30"/>
  <c r="P1735" i="30"/>
  <c r="Q1735" i="30"/>
  <c r="R1735" i="30"/>
  <c r="S1735" i="30"/>
  <c r="T1735" i="30"/>
  <c r="A1736" i="30"/>
  <c r="H1736" i="30"/>
  <c r="I1736" i="30"/>
  <c r="J1736" i="30"/>
  <c r="K1736" i="30"/>
  <c r="L1736" i="30"/>
  <c r="M1736" i="30"/>
  <c r="O1736" i="30"/>
  <c r="P1736" i="30"/>
  <c r="Q1736" i="30"/>
  <c r="R1736" i="30"/>
  <c r="S1736" i="30"/>
  <c r="T1736" i="30"/>
  <c r="A1737" i="30"/>
  <c r="H1737" i="30"/>
  <c r="I1737" i="30"/>
  <c r="J1737" i="30"/>
  <c r="K1737" i="30"/>
  <c r="L1737" i="30"/>
  <c r="M1737" i="30"/>
  <c r="O1737" i="30"/>
  <c r="P1737" i="30"/>
  <c r="Q1737" i="30"/>
  <c r="R1737" i="30"/>
  <c r="S1737" i="30"/>
  <c r="T1737" i="30"/>
  <c r="A1738" i="30"/>
  <c r="H1738" i="30"/>
  <c r="I1738" i="30"/>
  <c r="J1738" i="30"/>
  <c r="K1738" i="30"/>
  <c r="L1738" i="30"/>
  <c r="M1738" i="30"/>
  <c r="O1738" i="30"/>
  <c r="P1738" i="30"/>
  <c r="Q1738" i="30"/>
  <c r="R1738" i="30"/>
  <c r="S1738" i="30"/>
  <c r="T1738" i="30"/>
  <c r="A1739" i="30"/>
  <c r="H1739" i="30"/>
  <c r="I1739" i="30"/>
  <c r="J1739" i="30"/>
  <c r="K1739" i="30"/>
  <c r="L1739" i="30"/>
  <c r="M1739" i="30"/>
  <c r="O1739" i="30"/>
  <c r="P1739" i="30"/>
  <c r="Q1739" i="30"/>
  <c r="R1739" i="30"/>
  <c r="S1739" i="30"/>
  <c r="T1739" i="30"/>
  <c r="A1740" i="30"/>
  <c r="H1740" i="30"/>
  <c r="I1740" i="30"/>
  <c r="J1740" i="30"/>
  <c r="K1740" i="30"/>
  <c r="L1740" i="30"/>
  <c r="M1740" i="30"/>
  <c r="O1740" i="30"/>
  <c r="P1740" i="30"/>
  <c r="Q1740" i="30"/>
  <c r="R1740" i="30"/>
  <c r="S1740" i="30"/>
  <c r="T1740" i="30"/>
  <c r="A1741" i="30"/>
  <c r="H1741" i="30"/>
  <c r="I1741" i="30"/>
  <c r="J1741" i="30"/>
  <c r="K1741" i="30"/>
  <c r="L1741" i="30"/>
  <c r="M1741" i="30"/>
  <c r="O1741" i="30"/>
  <c r="P1741" i="30"/>
  <c r="Q1741" i="30"/>
  <c r="R1741" i="30"/>
  <c r="S1741" i="30"/>
  <c r="T1741" i="30"/>
  <c r="C1742" i="30"/>
  <c r="A1743" i="30"/>
  <c r="H1743" i="30"/>
  <c r="I1743" i="30"/>
  <c r="J1743" i="30"/>
  <c r="K1743" i="30"/>
  <c r="L1743" i="30"/>
  <c r="M1743" i="30"/>
  <c r="O1743" i="30"/>
  <c r="P1743" i="30"/>
  <c r="Q1743" i="30"/>
  <c r="R1743" i="30"/>
  <c r="S1743" i="30"/>
  <c r="T1743" i="30"/>
  <c r="A1744" i="30"/>
  <c r="H1744" i="30"/>
  <c r="I1744" i="30"/>
  <c r="J1744" i="30"/>
  <c r="K1744" i="30"/>
  <c r="L1744" i="30"/>
  <c r="M1744" i="30"/>
  <c r="O1744" i="30"/>
  <c r="P1744" i="30"/>
  <c r="Q1744" i="30"/>
  <c r="R1744" i="30"/>
  <c r="S1744" i="30"/>
  <c r="T1744" i="30"/>
  <c r="A1745" i="30"/>
  <c r="H1745" i="30"/>
  <c r="I1745" i="30"/>
  <c r="J1745" i="30"/>
  <c r="K1745" i="30"/>
  <c r="L1745" i="30"/>
  <c r="M1745" i="30"/>
  <c r="O1745" i="30"/>
  <c r="P1745" i="30"/>
  <c r="Q1745" i="30"/>
  <c r="R1745" i="30"/>
  <c r="S1745" i="30"/>
  <c r="T1745" i="30"/>
  <c r="A1746" i="30"/>
  <c r="H1746" i="30"/>
  <c r="I1746" i="30"/>
  <c r="J1746" i="30"/>
  <c r="K1746" i="30"/>
  <c r="L1746" i="30"/>
  <c r="M1746" i="30"/>
  <c r="O1746" i="30"/>
  <c r="P1746" i="30"/>
  <c r="Q1746" i="30"/>
  <c r="R1746" i="30"/>
  <c r="S1746" i="30"/>
  <c r="T1746" i="30"/>
  <c r="A1747" i="30"/>
  <c r="L1747" i="30"/>
  <c r="M1747" i="30"/>
  <c r="O1747" i="30"/>
  <c r="P1747" i="30"/>
  <c r="Q1747" i="30"/>
  <c r="R1747" i="30"/>
  <c r="S1747" i="30"/>
  <c r="T1747" i="30"/>
  <c r="A1748" i="30"/>
  <c r="H1748" i="30"/>
  <c r="I1748" i="30"/>
  <c r="J1748" i="30"/>
  <c r="K1748" i="30"/>
  <c r="L1748" i="30"/>
  <c r="M1748" i="30"/>
  <c r="O1748" i="30"/>
  <c r="P1748" i="30"/>
  <c r="Q1748" i="30"/>
  <c r="R1748" i="30"/>
  <c r="S1748" i="30"/>
  <c r="T1748" i="30"/>
  <c r="A1749" i="30"/>
  <c r="H1749" i="30"/>
  <c r="I1749" i="30"/>
  <c r="J1749" i="30"/>
  <c r="K1749" i="30"/>
  <c r="L1749" i="30"/>
  <c r="M1749" i="30"/>
  <c r="O1749" i="30"/>
  <c r="P1749" i="30"/>
  <c r="Q1749" i="30"/>
  <c r="R1749" i="30"/>
  <c r="S1749" i="30"/>
  <c r="T1749" i="30"/>
  <c r="A1750" i="30"/>
  <c r="H1750" i="30"/>
  <c r="I1750" i="30"/>
  <c r="J1750" i="30"/>
  <c r="K1750" i="30"/>
  <c r="L1750" i="30"/>
  <c r="M1750" i="30"/>
  <c r="O1750" i="30"/>
  <c r="P1750" i="30"/>
  <c r="Q1750" i="30"/>
  <c r="R1750" i="30"/>
  <c r="S1750" i="30"/>
  <c r="T1750" i="30"/>
  <c r="C1751" i="30"/>
  <c r="A1752" i="30"/>
  <c r="H1752" i="30"/>
  <c r="I1752" i="30"/>
  <c r="J1752" i="30"/>
  <c r="K1752" i="30"/>
  <c r="L1752" i="30"/>
  <c r="M1752" i="30"/>
  <c r="O1752" i="30"/>
  <c r="P1752" i="30"/>
  <c r="Q1752" i="30"/>
  <c r="R1752" i="30"/>
  <c r="S1752" i="30"/>
  <c r="T1752" i="30"/>
  <c r="A1753" i="30"/>
  <c r="H1753" i="30"/>
  <c r="I1753" i="30"/>
  <c r="J1753" i="30"/>
  <c r="K1753" i="30"/>
  <c r="L1753" i="30"/>
  <c r="M1753" i="30"/>
  <c r="O1753" i="30"/>
  <c r="P1753" i="30"/>
  <c r="Q1753" i="30"/>
  <c r="R1753" i="30"/>
  <c r="S1753" i="30"/>
  <c r="T1753" i="30"/>
  <c r="A1754" i="30"/>
  <c r="H1754" i="30"/>
  <c r="I1754" i="30"/>
  <c r="J1754" i="30"/>
  <c r="K1754" i="30"/>
  <c r="L1754" i="30"/>
  <c r="M1754" i="30"/>
  <c r="O1754" i="30"/>
  <c r="P1754" i="30"/>
  <c r="Q1754" i="30"/>
  <c r="R1754" i="30"/>
  <c r="S1754" i="30"/>
  <c r="T1754" i="30"/>
  <c r="A1755" i="30"/>
  <c r="H1755" i="30"/>
  <c r="I1755" i="30"/>
  <c r="J1755" i="30"/>
  <c r="K1755" i="30"/>
  <c r="L1755" i="30"/>
  <c r="M1755" i="30"/>
  <c r="O1755" i="30"/>
  <c r="P1755" i="30"/>
  <c r="Q1755" i="30"/>
  <c r="R1755" i="30"/>
  <c r="S1755" i="30"/>
  <c r="T1755" i="30"/>
  <c r="A1756" i="30"/>
  <c r="L1756" i="30"/>
  <c r="M1756" i="30"/>
  <c r="O1756" i="30"/>
  <c r="P1756" i="30"/>
  <c r="Q1756" i="30"/>
  <c r="R1756" i="30"/>
  <c r="S1756" i="30"/>
  <c r="T1756" i="30"/>
  <c r="A1757" i="30"/>
  <c r="H1757" i="30"/>
  <c r="I1757" i="30"/>
  <c r="J1757" i="30"/>
  <c r="K1757" i="30"/>
  <c r="L1757" i="30"/>
  <c r="M1757" i="30"/>
  <c r="O1757" i="30"/>
  <c r="P1757" i="30"/>
  <c r="Q1757" i="30"/>
  <c r="R1757" i="30"/>
  <c r="S1757" i="30"/>
  <c r="T1757" i="30"/>
  <c r="A1758" i="30"/>
  <c r="H1758" i="30"/>
  <c r="I1758" i="30"/>
  <c r="J1758" i="30"/>
  <c r="K1758" i="30"/>
  <c r="L1758" i="30"/>
  <c r="M1758" i="30"/>
  <c r="O1758" i="30"/>
  <c r="P1758" i="30"/>
  <c r="Q1758" i="30"/>
  <c r="R1758" i="30"/>
  <c r="S1758" i="30"/>
  <c r="T1758" i="30"/>
  <c r="A1759" i="30"/>
  <c r="H1759" i="30"/>
  <c r="I1759" i="30"/>
  <c r="J1759" i="30"/>
  <c r="K1759" i="30"/>
  <c r="L1759" i="30"/>
  <c r="M1759" i="30"/>
  <c r="O1759" i="30"/>
  <c r="P1759" i="30"/>
  <c r="Q1759" i="30"/>
  <c r="R1759" i="30"/>
  <c r="S1759" i="30"/>
  <c r="T1759" i="30"/>
  <c r="C1760" i="30"/>
  <c r="A1761" i="30"/>
  <c r="H1761" i="30"/>
  <c r="I1761" i="30"/>
  <c r="J1761" i="30"/>
  <c r="K1761" i="30"/>
  <c r="L1761" i="30"/>
  <c r="M1761" i="30"/>
  <c r="A1762" i="30"/>
  <c r="H1762" i="30"/>
  <c r="I1762" i="30"/>
  <c r="J1762" i="30"/>
  <c r="K1762" i="30"/>
  <c r="L1762" i="30"/>
  <c r="M1762" i="30"/>
  <c r="O1762" i="30"/>
  <c r="P1762" i="30"/>
  <c r="Q1762" i="30"/>
  <c r="R1762" i="30"/>
  <c r="S1762" i="30"/>
  <c r="T1762" i="30"/>
  <c r="A1763" i="30"/>
  <c r="H1763" i="30"/>
  <c r="I1763" i="30"/>
  <c r="J1763" i="30"/>
  <c r="K1763" i="30"/>
  <c r="L1763" i="30"/>
  <c r="M1763" i="30"/>
  <c r="O1763" i="30"/>
  <c r="P1763" i="30"/>
  <c r="Q1763" i="30"/>
  <c r="R1763" i="30"/>
  <c r="S1763" i="30"/>
  <c r="T1763" i="30"/>
  <c r="A1764" i="30"/>
  <c r="H1764" i="30"/>
  <c r="I1764" i="30"/>
  <c r="J1764" i="30"/>
  <c r="K1764" i="30"/>
  <c r="L1764" i="30"/>
  <c r="M1764" i="30"/>
  <c r="O1764" i="30"/>
  <c r="P1764" i="30"/>
  <c r="Q1764" i="30"/>
  <c r="R1764" i="30"/>
  <c r="S1764" i="30"/>
  <c r="T1764" i="30"/>
  <c r="A1765" i="30"/>
  <c r="M1765" i="30"/>
  <c r="A1766" i="30"/>
  <c r="H1766" i="30"/>
  <c r="I1766" i="30"/>
  <c r="J1766" i="30"/>
  <c r="K1766" i="30"/>
  <c r="L1766" i="30"/>
  <c r="M1766" i="30"/>
  <c r="O1766" i="30"/>
  <c r="P1766" i="30"/>
  <c r="Q1766" i="30"/>
  <c r="R1766" i="30"/>
  <c r="S1766" i="30"/>
  <c r="T1766" i="30"/>
  <c r="A1767" i="30"/>
  <c r="H1767" i="30"/>
  <c r="I1767" i="30"/>
  <c r="J1767" i="30"/>
  <c r="K1767" i="30"/>
  <c r="L1767" i="30"/>
  <c r="M1767" i="30"/>
  <c r="O1767" i="30"/>
  <c r="P1767" i="30"/>
  <c r="Q1767" i="30"/>
  <c r="R1767" i="30"/>
  <c r="S1767" i="30"/>
  <c r="T1767" i="30"/>
  <c r="A1768" i="30"/>
  <c r="H1768" i="30"/>
  <c r="I1768" i="30"/>
  <c r="J1768" i="30"/>
  <c r="K1768" i="30"/>
  <c r="L1768" i="30"/>
  <c r="M1768" i="30"/>
  <c r="O1768" i="30"/>
  <c r="P1768" i="30"/>
  <c r="Q1768" i="30"/>
  <c r="R1768" i="30"/>
  <c r="S1768" i="30"/>
  <c r="T1768" i="30"/>
  <c r="C1769" i="30"/>
  <c r="A1770" i="30"/>
  <c r="H1770" i="30"/>
  <c r="I1770" i="30"/>
  <c r="J1770" i="30"/>
  <c r="K1770" i="30"/>
  <c r="L1770" i="30"/>
  <c r="M1770" i="30"/>
  <c r="O1770" i="30"/>
  <c r="P1770" i="30"/>
  <c r="Q1770" i="30"/>
  <c r="R1770" i="30"/>
  <c r="S1770" i="30"/>
  <c r="T1770" i="30"/>
  <c r="A1771" i="30"/>
  <c r="H1771" i="30"/>
  <c r="I1771" i="30"/>
  <c r="J1771" i="30"/>
  <c r="K1771" i="30"/>
  <c r="L1771" i="30"/>
  <c r="M1771" i="30"/>
  <c r="O1771" i="30"/>
  <c r="P1771" i="30"/>
  <c r="Q1771" i="30"/>
  <c r="R1771" i="30"/>
  <c r="S1771" i="30"/>
  <c r="T1771" i="30"/>
  <c r="A1772" i="30"/>
  <c r="H1772" i="30"/>
  <c r="I1772" i="30"/>
  <c r="J1772" i="30"/>
  <c r="K1772" i="30"/>
  <c r="L1772" i="30"/>
  <c r="M1772" i="30"/>
  <c r="O1772" i="30"/>
  <c r="P1772" i="30"/>
  <c r="Q1772" i="30"/>
  <c r="R1772" i="30"/>
  <c r="S1772" i="30"/>
  <c r="T1772" i="30"/>
  <c r="A1773" i="30"/>
  <c r="H1773" i="30"/>
  <c r="I1773" i="30"/>
  <c r="J1773" i="30"/>
  <c r="K1773" i="30"/>
  <c r="L1773" i="30"/>
  <c r="M1773" i="30"/>
  <c r="O1773" i="30"/>
  <c r="P1773" i="30"/>
  <c r="Q1773" i="30"/>
  <c r="R1773" i="30"/>
  <c r="S1773" i="30"/>
  <c r="T1773" i="30"/>
  <c r="A1774" i="30"/>
  <c r="L1774" i="30"/>
  <c r="M1774" i="30"/>
  <c r="O1774" i="30"/>
  <c r="P1774" i="30"/>
  <c r="Q1774" i="30"/>
  <c r="R1774" i="30"/>
  <c r="S1774" i="30"/>
  <c r="T1774" i="30"/>
  <c r="A1775" i="30"/>
  <c r="H1775" i="30"/>
  <c r="I1775" i="30"/>
  <c r="J1775" i="30"/>
  <c r="K1775" i="30"/>
  <c r="L1775" i="30"/>
  <c r="M1775" i="30"/>
  <c r="O1775" i="30"/>
  <c r="P1775" i="30"/>
  <c r="Q1775" i="30"/>
  <c r="R1775" i="30"/>
  <c r="S1775" i="30"/>
  <c r="T1775" i="30"/>
  <c r="A1776" i="30"/>
  <c r="H1776" i="30"/>
  <c r="I1776" i="30"/>
  <c r="J1776" i="30"/>
  <c r="K1776" i="30"/>
  <c r="L1776" i="30"/>
  <c r="M1776" i="30"/>
  <c r="O1776" i="30"/>
  <c r="P1776" i="30"/>
  <c r="Q1776" i="30"/>
  <c r="R1776" i="30"/>
  <c r="S1776" i="30"/>
  <c r="T1776" i="30"/>
  <c r="A1777" i="30"/>
  <c r="H1777" i="30"/>
  <c r="I1777" i="30"/>
  <c r="J1777" i="30"/>
  <c r="K1777" i="30"/>
  <c r="L1777" i="30"/>
  <c r="M1777" i="30"/>
  <c r="O1777" i="30"/>
  <c r="P1777" i="30"/>
  <c r="Q1777" i="30"/>
  <c r="R1777" i="30"/>
  <c r="S1777" i="30"/>
  <c r="T1777" i="30"/>
  <c r="C1778" i="30"/>
  <c r="A1779" i="30"/>
  <c r="H1779" i="30"/>
  <c r="I1779" i="30"/>
  <c r="J1779" i="30"/>
  <c r="K1779" i="30"/>
  <c r="L1779" i="30"/>
  <c r="M1779" i="30"/>
  <c r="A1780" i="30"/>
  <c r="H1780" i="30"/>
  <c r="I1780" i="30"/>
  <c r="J1780" i="30"/>
  <c r="K1780" i="30"/>
  <c r="L1780" i="30"/>
  <c r="M1780" i="30"/>
  <c r="O1780" i="30"/>
  <c r="P1780" i="30"/>
  <c r="Q1780" i="30"/>
  <c r="R1780" i="30"/>
  <c r="S1780" i="30"/>
  <c r="T1780" i="30"/>
  <c r="A1781" i="30"/>
  <c r="H1781" i="30"/>
  <c r="I1781" i="30"/>
  <c r="J1781" i="30"/>
  <c r="K1781" i="30"/>
  <c r="L1781" i="30"/>
  <c r="M1781" i="30"/>
  <c r="O1781" i="30"/>
  <c r="P1781" i="30"/>
  <c r="Q1781" i="30"/>
  <c r="R1781" i="30"/>
  <c r="S1781" i="30"/>
  <c r="T1781" i="30"/>
  <c r="A1782" i="30"/>
  <c r="H1782" i="30"/>
  <c r="I1782" i="30"/>
  <c r="J1782" i="30"/>
  <c r="K1782" i="30"/>
  <c r="L1782" i="30"/>
  <c r="M1782" i="30"/>
  <c r="O1782" i="30"/>
  <c r="P1782" i="30"/>
  <c r="Q1782" i="30"/>
  <c r="R1782" i="30"/>
  <c r="S1782" i="30"/>
  <c r="T1782" i="30"/>
  <c r="A1783" i="30"/>
  <c r="L1783" i="30"/>
  <c r="M1783" i="30"/>
  <c r="A1784" i="30"/>
  <c r="H1784" i="30"/>
  <c r="I1784" i="30"/>
  <c r="J1784" i="30"/>
  <c r="K1784" i="30"/>
  <c r="L1784" i="30"/>
  <c r="M1784" i="30"/>
  <c r="O1784" i="30"/>
  <c r="P1784" i="30"/>
  <c r="Q1784" i="30"/>
  <c r="R1784" i="30"/>
  <c r="S1784" i="30"/>
  <c r="T1784" i="30"/>
  <c r="A1785" i="30"/>
  <c r="H1785" i="30"/>
  <c r="I1785" i="30"/>
  <c r="J1785" i="30"/>
  <c r="K1785" i="30"/>
  <c r="L1785" i="30"/>
  <c r="M1785" i="30"/>
  <c r="O1785" i="30"/>
  <c r="P1785" i="30"/>
  <c r="Q1785" i="30"/>
  <c r="R1785" i="30"/>
  <c r="S1785" i="30"/>
  <c r="T1785" i="30"/>
  <c r="A1786" i="30"/>
  <c r="H1786" i="30"/>
  <c r="I1786" i="30"/>
  <c r="J1786" i="30"/>
  <c r="K1786" i="30"/>
  <c r="L1786" i="30"/>
  <c r="M1786" i="30"/>
  <c r="O1786" i="30"/>
  <c r="P1786" i="30"/>
  <c r="Q1786" i="30"/>
  <c r="R1786" i="30"/>
  <c r="S1786" i="30"/>
  <c r="T1786" i="30"/>
  <c r="C1787" i="30"/>
  <c r="A1788" i="30"/>
  <c r="E1788" i="30"/>
  <c r="H1788" i="30" s="1"/>
  <c r="F1788" i="30"/>
  <c r="B1789" i="30"/>
  <c r="B1790" i="30" s="1"/>
  <c r="B1791" i="30" s="1"/>
  <c r="B1792" i="30" s="1"/>
  <c r="B1793" i="30" s="1"/>
  <c r="B1794" i="30" s="1"/>
  <c r="B1795" i="30" s="1"/>
  <c r="C1789" i="30"/>
  <c r="C1790" i="30" s="1"/>
  <c r="D1789" i="30"/>
  <c r="D1790" i="30" s="1"/>
  <c r="D1791" i="30" s="1"/>
  <c r="D1792" i="30" s="1"/>
  <c r="D1793" i="30" s="1"/>
  <c r="D1794" i="30" s="1"/>
  <c r="D1795" i="30" s="1"/>
  <c r="E1789" i="30"/>
  <c r="F1789" i="30"/>
  <c r="E1790" i="30"/>
  <c r="F1790" i="30"/>
  <c r="E1791" i="30"/>
  <c r="F1791" i="30"/>
  <c r="E1792" i="30"/>
  <c r="F1792" i="30"/>
  <c r="E1793" i="30"/>
  <c r="F1793" i="30"/>
  <c r="E1794" i="30"/>
  <c r="F1794" i="30"/>
  <c r="E1795" i="30"/>
  <c r="F1795" i="30"/>
  <c r="A1797" i="30"/>
  <c r="H1797" i="30"/>
  <c r="I1797" i="30"/>
  <c r="J1797" i="30"/>
  <c r="K1797" i="30"/>
  <c r="L1797" i="30"/>
  <c r="M1797" i="30"/>
  <c r="O1797" i="30"/>
  <c r="P1797" i="30"/>
  <c r="Q1797" i="30"/>
  <c r="R1797" i="30"/>
  <c r="S1797" i="30"/>
  <c r="T1797" i="30"/>
  <c r="A1798" i="30"/>
  <c r="H1798" i="30"/>
  <c r="I1798" i="30"/>
  <c r="J1798" i="30"/>
  <c r="K1798" i="30"/>
  <c r="L1798" i="30"/>
  <c r="M1798" i="30"/>
  <c r="O1798" i="30"/>
  <c r="P1798" i="30"/>
  <c r="Q1798" i="30"/>
  <c r="R1798" i="30"/>
  <c r="S1798" i="30"/>
  <c r="T1798" i="30"/>
  <c r="A1799" i="30"/>
  <c r="H1799" i="30"/>
  <c r="I1799" i="30"/>
  <c r="J1799" i="30"/>
  <c r="K1799" i="30"/>
  <c r="L1799" i="30"/>
  <c r="M1799" i="30"/>
  <c r="O1799" i="30"/>
  <c r="P1799" i="30"/>
  <c r="Q1799" i="30"/>
  <c r="R1799" i="30"/>
  <c r="S1799" i="30"/>
  <c r="T1799" i="30"/>
  <c r="A1800" i="30"/>
  <c r="H1800" i="30"/>
  <c r="I1800" i="30"/>
  <c r="J1800" i="30"/>
  <c r="K1800" i="30"/>
  <c r="L1800" i="30"/>
  <c r="M1800" i="30"/>
  <c r="O1800" i="30"/>
  <c r="P1800" i="30"/>
  <c r="Q1800" i="30"/>
  <c r="R1800" i="30"/>
  <c r="S1800" i="30"/>
  <c r="T1800" i="30"/>
  <c r="A1801" i="30"/>
  <c r="M1801" i="30"/>
  <c r="O1801" i="30"/>
  <c r="P1801" i="30"/>
  <c r="Q1801" i="30"/>
  <c r="R1801" i="30"/>
  <c r="S1801" i="30"/>
  <c r="T1801" i="30"/>
  <c r="A1802" i="30"/>
  <c r="H1802" i="30"/>
  <c r="I1802" i="30"/>
  <c r="J1802" i="30"/>
  <c r="K1802" i="30"/>
  <c r="L1802" i="30"/>
  <c r="M1802" i="30"/>
  <c r="O1802" i="30"/>
  <c r="P1802" i="30"/>
  <c r="Q1802" i="30"/>
  <c r="R1802" i="30"/>
  <c r="S1802" i="30"/>
  <c r="T1802" i="30"/>
  <c r="A1803" i="30"/>
  <c r="H1803" i="30"/>
  <c r="I1803" i="30"/>
  <c r="J1803" i="30"/>
  <c r="K1803" i="30"/>
  <c r="L1803" i="30"/>
  <c r="M1803" i="30"/>
  <c r="O1803" i="30"/>
  <c r="P1803" i="30"/>
  <c r="Q1803" i="30"/>
  <c r="R1803" i="30"/>
  <c r="S1803" i="30"/>
  <c r="T1803" i="30"/>
  <c r="A1804" i="30"/>
  <c r="H1804" i="30"/>
  <c r="I1804" i="30"/>
  <c r="J1804" i="30"/>
  <c r="K1804" i="30"/>
  <c r="L1804" i="30"/>
  <c r="M1804" i="30"/>
  <c r="O1804" i="30"/>
  <c r="P1804" i="30"/>
  <c r="Q1804" i="30"/>
  <c r="R1804" i="30"/>
  <c r="S1804" i="30"/>
  <c r="T1804" i="30"/>
  <c r="C1805" i="30"/>
  <c r="A1806" i="30"/>
  <c r="H1806" i="30"/>
  <c r="I1806" i="30"/>
  <c r="J1806" i="30"/>
  <c r="K1806" i="30"/>
  <c r="L1806" i="30"/>
  <c r="M1806" i="30"/>
  <c r="O1806" i="30"/>
  <c r="P1806" i="30"/>
  <c r="Q1806" i="30"/>
  <c r="R1806" i="30"/>
  <c r="S1806" i="30"/>
  <c r="T1806" i="30"/>
  <c r="A1807" i="30"/>
  <c r="H1807" i="30"/>
  <c r="I1807" i="30"/>
  <c r="J1807" i="30"/>
  <c r="K1807" i="30"/>
  <c r="L1807" i="30"/>
  <c r="M1807" i="30"/>
  <c r="O1807" i="30"/>
  <c r="P1807" i="30"/>
  <c r="Q1807" i="30"/>
  <c r="R1807" i="30"/>
  <c r="S1807" i="30"/>
  <c r="T1807" i="30"/>
  <c r="A1808" i="30"/>
  <c r="H1808" i="30"/>
  <c r="I1808" i="30"/>
  <c r="J1808" i="30"/>
  <c r="K1808" i="30"/>
  <c r="L1808" i="30"/>
  <c r="M1808" i="30"/>
  <c r="O1808" i="30"/>
  <c r="P1808" i="30"/>
  <c r="Q1808" i="30"/>
  <c r="R1808" i="30"/>
  <c r="S1808" i="30"/>
  <c r="T1808" i="30"/>
  <c r="A1809" i="30"/>
  <c r="H1809" i="30"/>
  <c r="I1809" i="30"/>
  <c r="J1809" i="30"/>
  <c r="K1809" i="30"/>
  <c r="L1809" i="30"/>
  <c r="M1809" i="30"/>
  <c r="O1809" i="30"/>
  <c r="P1809" i="30"/>
  <c r="Q1809" i="30"/>
  <c r="R1809" i="30"/>
  <c r="S1809" i="30"/>
  <c r="T1809" i="30"/>
  <c r="A1810" i="30"/>
  <c r="L1810" i="30"/>
  <c r="M1810" i="30"/>
  <c r="O1810" i="30"/>
  <c r="P1810" i="30"/>
  <c r="Q1810" i="30"/>
  <c r="R1810" i="30"/>
  <c r="S1810" i="30"/>
  <c r="T1810" i="30"/>
  <c r="A1811" i="30"/>
  <c r="H1811" i="30"/>
  <c r="I1811" i="30"/>
  <c r="J1811" i="30"/>
  <c r="K1811" i="30"/>
  <c r="L1811" i="30"/>
  <c r="M1811" i="30"/>
  <c r="O1811" i="30"/>
  <c r="P1811" i="30"/>
  <c r="Q1811" i="30"/>
  <c r="R1811" i="30"/>
  <c r="S1811" i="30"/>
  <c r="T1811" i="30"/>
  <c r="A1812" i="30"/>
  <c r="H1812" i="30"/>
  <c r="I1812" i="30"/>
  <c r="J1812" i="30"/>
  <c r="K1812" i="30"/>
  <c r="L1812" i="30"/>
  <c r="M1812" i="30"/>
  <c r="O1812" i="30"/>
  <c r="P1812" i="30"/>
  <c r="Q1812" i="30"/>
  <c r="R1812" i="30"/>
  <c r="S1812" i="30"/>
  <c r="T1812" i="30"/>
  <c r="A1813" i="30"/>
  <c r="H1813" i="30"/>
  <c r="I1813" i="30"/>
  <c r="J1813" i="30"/>
  <c r="K1813" i="30"/>
  <c r="L1813" i="30"/>
  <c r="M1813" i="30"/>
  <c r="O1813" i="30"/>
  <c r="P1813" i="30"/>
  <c r="Q1813" i="30"/>
  <c r="R1813" i="30"/>
  <c r="S1813" i="30"/>
  <c r="T1813" i="30"/>
  <c r="C1814" i="30"/>
  <c r="A1815" i="30"/>
  <c r="H1815" i="30"/>
  <c r="I1815" i="30"/>
  <c r="J1815" i="30"/>
  <c r="K1815" i="30"/>
  <c r="L1815" i="30"/>
  <c r="M1815" i="30"/>
  <c r="O1815" i="30"/>
  <c r="P1815" i="30"/>
  <c r="Q1815" i="30"/>
  <c r="R1815" i="30"/>
  <c r="S1815" i="30"/>
  <c r="T1815" i="30"/>
  <c r="A1816" i="30"/>
  <c r="H1816" i="30"/>
  <c r="I1816" i="30"/>
  <c r="J1816" i="30"/>
  <c r="K1816" i="30"/>
  <c r="L1816" i="30"/>
  <c r="M1816" i="30"/>
  <c r="O1816" i="30"/>
  <c r="P1816" i="30"/>
  <c r="Q1816" i="30"/>
  <c r="R1816" i="30"/>
  <c r="S1816" i="30"/>
  <c r="T1816" i="30"/>
  <c r="A1817" i="30"/>
  <c r="H1817" i="30"/>
  <c r="I1817" i="30"/>
  <c r="J1817" i="30"/>
  <c r="K1817" i="30"/>
  <c r="L1817" i="30"/>
  <c r="M1817" i="30"/>
  <c r="O1817" i="30"/>
  <c r="P1817" i="30"/>
  <c r="Q1817" i="30"/>
  <c r="R1817" i="30"/>
  <c r="S1817" i="30"/>
  <c r="T1817" i="30"/>
  <c r="A1818" i="30"/>
  <c r="H1818" i="30"/>
  <c r="I1818" i="30"/>
  <c r="J1818" i="30"/>
  <c r="K1818" i="30"/>
  <c r="L1818" i="30"/>
  <c r="M1818" i="30"/>
  <c r="O1818" i="30"/>
  <c r="P1818" i="30"/>
  <c r="Q1818" i="30"/>
  <c r="R1818" i="30"/>
  <c r="S1818" i="30"/>
  <c r="T1818" i="30"/>
  <c r="A1819" i="30"/>
  <c r="L1819" i="30"/>
  <c r="M1819" i="30"/>
  <c r="A1820" i="30"/>
  <c r="H1820" i="30"/>
  <c r="I1820" i="30"/>
  <c r="J1820" i="30"/>
  <c r="K1820" i="30"/>
  <c r="L1820" i="30"/>
  <c r="M1820" i="30"/>
  <c r="O1820" i="30"/>
  <c r="P1820" i="30"/>
  <c r="Q1820" i="30"/>
  <c r="R1820" i="30"/>
  <c r="S1820" i="30"/>
  <c r="T1820" i="30"/>
  <c r="A1821" i="30"/>
  <c r="H1821" i="30"/>
  <c r="I1821" i="30"/>
  <c r="J1821" i="30"/>
  <c r="K1821" i="30"/>
  <c r="L1821" i="30"/>
  <c r="M1821" i="30"/>
  <c r="O1821" i="30"/>
  <c r="P1821" i="30"/>
  <c r="Q1821" i="30"/>
  <c r="R1821" i="30"/>
  <c r="S1821" i="30"/>
  <c r="T1821" i="30"/>
  <c r="A1822" i="30"/>
  <c r="H1822" i="30"/>
  <c r="I1822" i="30"/>
  <c r="J1822" i="30"/>
  <c r="K1822" i="30"/>
  <c r="L1822" i="30"/>
  <c r="M1822" i="30"/>
  <c r="O1822" i="30"/>
  <c r="P1822" i="30"/>
  <c r="Q1822" i="30"/>
  <c r="R1822" i="30"/>
  <c r="S1822" i="30"/>
  <c r="T1822" i="30"/>
  <c r="C1823" i="30"/>
  <c r="A1824" i="30"/>
  <c r="H1824" i="30"/>
  <c r="I1824" i="30"/>
  <c r="J1824" i="30"/>
  <c r="K1824" i="30"/>
  <c r="L1824" i="30"/>
  <c r="M1824" i="30"/>
  <c r="O1824" i="30"/>
  <c r="P1824" i="30"/>
  <c r="Q1824" i="30"/>
  <c r="R1824" i="30"/>
  <c r="S1824" i="30"/>
  <c r="T1824" i="30"/>
  <c r="A1825" i="30"/>
  <c r="H1825" i="30"/>
  <c r="I1825" i="30"/>
  <c r="J1825" i="30"/>
  <c r="K1825" i="30"/>
  <c r="L1825" i="30"/>
  <c r="M1825" i="30"/>
  <c r="O1825" i="30"/>
  <c r="P1825" i="30"/>
  <c r="Q1825" i="30"/>
  <c r="R1825" i="30"/>
  <c r="S1825" i="30"/>
  <c r="T1825" i="30"/>
  <c r="A1826" i="30"/>
  <c r="H1826" i="30"/>
  <c r="I1826" i="30"/>
  <c r="J1826" i="30"/>
  <c r="K1826" i="30"/>
  <c r="L1826" i="30"/>
  <c r="M1826" i="30"/>
  <c r="O1826" i="30"/>
  <c r="P1826" i="30"/>
  <c r="Q1826" i="30"/>
  <c r="R1826" i="30"/>
  <c r="S1826" i="30"/>
  <c r="T1826" i="30"/>
  <c r="A1827" i="30"/>
  <c r="H1827" i="30"/>
  <c r="I1827" i="30"/>
  <c r="J1827" i="30"/>
  <c r="K1827" i="30"/>
  <c r="L1827" i="30"/>
  <c r="M1827" i="30"/>
  <c r="O1827" i="30"/>
  <c r="P1827" i="30"/>
  <c r="Q1827" i="30"/>
  <c r="R1827" i="30"/>
  <c r="S1827" i="30"/>
  <c r="T1827" i="30"/>
  <c r="A1828" i="30"/>
  <c r="L1828" i="30"/>
  <c r="M1828" i="30"/>
  <c r="A1829" i="30"/>
  <c r="H1829" i="30"/>
  <c r="I1829" i="30"/>
  <c r="J1829" i="30"/>
  <c r="K1829" i="30"/>
  <c r="L1829" i="30"/>
  <c r="M1829" i="30"/>
  <c r="O1829" i="30"/>
  <c r="P1829" i="30"/>
  <c r="Q1829" i="30"/>
  <c r="R1829" i="30"/>
  <c r="S1829" i="30"/>
  <c r="T1829" i="30"/>
  <c r="A1830" i="30"/>
  <c r="H1830" i="30"/>
  <c r="I1830" i="30"/>
  <c r="J1830" i="30"/>
  <c r="K1830" i="30"/>
  <c r="L1830" i="30"/>
  <c r="M1830" i="30"/>
  <c r="O1830" i="30"/>
  <c r="P1830" i="30"/>
  <c r="Q1830" i="30"/>
  <c r="R1830" i="30"/>
  <c r="S1830" i="30"/>
  <c r="T1830" i="30"/>
  <c r="A1831" i="30"/>
  <c r="H1831" i="30"/>
  <c r="I1831" i="30"/>
  <c r="J1831" i="30"/>
  <c r="K1831" i="30"/>
  <c r="L1831" i="30"/>
  <c r="M1831" i="30"/>
  <c r="O1831" i="30"/>
  <c r="P1831" i="30"/>
  <c r="Q1831" i="30"/>
  <c r="R1831" i="30"/>
  <c r="S1831" i="30"/>
  <c r="T1831" i="30"/>
  <c r="C1832" i="30"/>
  <c r="A1833" i="30"/>
  <c r="H1833" i="30"/>
  <c r="I1833" i="30"/>
  <c r="J1833" i="30"/>
  <c r="K1833" i="30"/>
  <c r="L1833" i="30"/>
  <c r="M1833" i="30"/>
  <c r="O1833" i="30"/>
  <c r="P1833" i="30"/>
  <c r="Q1833" i="30"/>
  <c r="R1833" i="30"/>
  <c r="S1833" i="30"/>
  <c r="T1833" i="30"/>
  <c r="A1834" i="30"/>
  <c r="H1834" i="30"/>
  <c r="I1834" i="30"/>
  <c r="J1834" i="30"/>
  <c r="K1834" i="30"/>
  <c r="L1834" i="30"/>
  <c r="M1834" i="30"/>
  <c r="O1834" i="30"/>
  <c r="P1834" i="30"/>
  <c r="Q1834" i="30"/>
  <c r="R1834" i="30"/>
  <c r="S1834" i="30"/>
  <c r="T1834" i="30"/>
  <c r="A1835" i="30"/>
  <c r="H1835" i="30"/>
  <c r="I1835" i="30"/>
  <c r="J1835" i="30"/>
  <c r="K1835" i="30"/>
  <c r="L1835" i="30"/>
  <c r="M1835" i="30"/>
  <c r="O1835" i="30"/>
  <c r="P1835" i="30"/>
  <c r="Q1835" i="30"/>
  <c r="R1835" i="30"/>
  <c r="S1835" i="30"/>
  <c r="T1835" i="30"/>
  <c r="A1836" i="30"/>
  <c r="H1836" i="30"/>
  <c r="I1836" i="30"/>
  <c r="J1836" i="30"/>
  <c r="K1836" i="30"/>
  <c r="L1836" i="30"/>
  <c r="M1836" i="30"/>
  <c r="O1836" i="30"/>
  <c r="P1836" i="30"/>
  <c r="Q1836" i="30"/>
  <c r="R1836" i="30"/>
  <c r="S1836" i="30"/>
  <c r="T1836" i="30"/>
  <c r="A1837" i="30"/>
  <c r="L1837" i="30"/>
  <c r="M1837" i="30"/>
  <c r="A1838" i="30"/>
  <c r="H1838" i="30"/>
  <c r="I1838" i="30"/>
  <c r="J1838" i="30"/>
  <c r="K1838" i="30"/>
  <c r="L1838" i="30"/>
  <c r="M1838" i="30"/>
  <c r="O1838" i="30"/>
  <c r="P1838" i="30"/>
  <c r="Q1838" i="30"/>
  <c r="R1838" i="30"/>
  <c r="S1838" i="30"/>
  <c r="T1838" i="30"/>
  <c r="A1839" i="30"/>
  <c r="H1839" i="30"/>
  <c r="I1839" i="30"/>
  <c r="J1839" i="30"/>
  <c r="K1839" i="30"/>
  <c r="L1839" i="30"/>
  <c r="M1839" i="30"/>
  <c r="O1839" i="30"/>
  <c r="P1839" i="30"/>
  <c r="Q1839" i="30"/>
  <c r="R1839" i="30"/>
  <c r="S1839" i="30"/>
  <c r="T1839" i="30"/>
  <c r="A1840" i="30"/>
  <c r="H1840" i="30"/>
  <c r="I1840" i="30"/>
  <c r="J1840" i="30"/>
  <c r="K1840" i="30"/>
  <c r="L1840" i="30"/>
  <c r="M1840" i="30"/>
  <c r="O1840" i="30"/>
  <c r="P1840" i="30"/>
  <c r="Q1840" i="30"/>
  <c r="R1840" i="30"/>
  <c r="S1840" i="30"/>
  <c r="T1840" i="30"/>
  <c r="C1841" i="30"/>
  <c r="A1842" i="30"/>
  <c r="H1842" i="30"/>
  <c r="I1842" i="30"/>
  <c r="J1842" i="30"/>
  <c r="K1842" i="30"/>
  <c r="L1842" i="30"/>
  <c r="M1842" i="30"/>
  <c r="O1842" i="30"/>
  <c r="P1842" i="30"/>
  <c r="Q1842" i="30"/>
  <c r="R1842" i="30"/>
  <c r="S1842" i="30"/>
  <c r="T1842" i="30"/>
  <c r="A1843" i="30"/>
  <c r="H1843" i="30"/>
  <c r="I1843" i="30"/>
  <c r="J1843" i="30"/>
  <c r="K1843" i="30"/>
  <c r="L1843" i="30"/>
  <c r="M1843" i="30"/>
  <c r="O1843" i="30"/>
  <c r="P1843" i="30"/>
  <c r="Q1843" i="30"/>
  <c r="R1843" i="30"/>
  <c r="S1843" i="30"/>
  <c r="T1843" i="30"/>
  <c r="A1844" i="30"/>
  <c r="H1844" i="30"/>
  <c r="I1844" i="30"/>
  <c r="J1844" i="30"/>
  <c r="K1844" i="30"/>
  <c r="L1844" i="30"/>
  <c r="M1844" i="30"/>
  <c r="O1844" i="30"/>
  <c r="P1844" i="30"/>
  <c r="Q1844" i="30"/>
  <c r="R1844" i="30"/>
  <c r="S1844" i="30"/>
  <c r="T1844" i="30"/>
  <c r="A1845" i="30"/>
  <c r="H1845" i="30"/>
  <c r="I1845" i="30"/>
  <c r="J1845" i="30"/>
  <c r="K1845" i="30"/>
  <c r="L1845" i="30"/>
  <c r="M1845" i="30"/>
  <c r="O1845" i="30"/>
  <c r="P1845" i="30"/>
  <c r="Q1845" i="30"/>
  <c r="R1845" i="30"/>
  <c r="S1845" i="30"/>
  <c r="T1845" i="30"/>
  <c r="A1846" i="30"/>
  <c r="L1846" i="30"/>
  <c r="M1846" i="30"/>
  <c r="O1846" i="30"/>
  <c r="P1846" i="30"/>
  <c r="Q1846" i="30"/>
  <c r="R1846" i="30"/>
  <c r="S1846" i="30"/>
  <c r="T1846" i="30"/>
  <c r="A1847" i="30"/>
  <c r="H1847" i="30"/>
  <c r="I1847" i="30"/>
  <c r="J1847" i="30"/>
  <c r="K1847" i="30"/>
  <c r="L1847" i="30"/>
  <c r="M1847" i="30"/>
  <c r="O1847" i="30"/>
  <c r="P1847" i="30"/>
  <c r="Q1847" i="30"/>
  <c r="R1847" i="30"/>
  <c r="S1847" i="30"/>
  <c r="T1847" i="30"/>
  <c r="A1848" i="30"/>
  <c r="H1848" i="30"/>
  <c r="I1848" i="30"/>
  <c r="J1848" i="30"/>
  <c r="K1848" i="30"/>
  <c r="L1848" i="30"/>
  <c r="M1848" i="30"/>
  <c r="O1848" i="30"/>
  <c r="P1848" i="30"/>
  <c r="Q1848" i="30"/>
  <c r="R1848" i="30"/>
  <c r="S1848" i="30"/>
  <c r="T1848" i="30"/>
  <c r="A1849" i="30"/>
  <c r="H1849" i="30"/>
  <c r="I1849" i="30"/>
  <c r="J1849" i="30"/>
  <c r="K1849" i="30"/>
  <c r="L1849" i="30"/>
  <c r="M1849" i="30"/>
  <c r="O1849" i="30"/>
  <c r="P1849" i="30"/>
  <c r="Q1849" i="30"/>
  <c r="R1849" i="30"/>
  <c r="S1849" i="30"/>
  <c r="T1849" i="30"/>
  <c r="C1850" i="30"/>
  <c r="A1851" i="30"/>
  <c r="H1851" i="30"/>
  <c r="I1851" i="30"/>
  <c r="J1851" i="30"/>
  <c r="K1851" i="30"/>
  <c r="L1851" i="30"/>
  <c r="M1851" i="30"/>
  <c r="O1851" i="30"/>
  <c r="P1851" i="30"/>
  <c r="Q1851" i="30"/>
  <c r="R1851" i="30"/>
  <c r="S1851" i="30"/>
  <c r="T1851" i="30"/>
  <c r="A1852" i="30"/>
  <c r="H1852" i="30"/>
  <c r="I1852" i="30"/>
  <c r="J1852" i="30"/>
  <c r="K1852" i="30"/>
  <c r="L1852" i="30"/>
  <c r="M1852" i="30"/>
  <c r="O1852" i="30"/>
  <c r="P1852" i="30"/>
  <c r="Q1852" i="30"/>
  <c r="R1852" i="30"/>
  <c r="S1852" i="30"/>
  <c r="T1852" i="30"/>
  <c r="A1853" i="30"/>
  <c r="H1853" i="30"/>
  <c r="I1853" i="30"/>
  <c r="J1853" i="30"/>
  <c r="K1853" i="30"/>
  <c r="L1853" i="30"/>
  <c r="M1853" i="30"/>
  <c r="O1853" i="30"/>
  <c r="P1853" i="30"/>
  <c r="Q1853" i="30"/>
  <c r="R1853" i="30"/>
  <c r="S1853" i="30"/>
  <c r="T1853" i="30"/>
  <c r="A1854" i="30"/>
  <c r="H1854" i="30"/>
  <c r="I1854" i="30"/>
  <c r="J1854" i="30"/>
  <c r="K1854" i="30"/>
  <c r="L1854" i="30"/>
  <c r="M1854" i="30"/>
  <c r="O1854" i="30"/>
  <c r="P1854" i="30"/>
  <c r="Q1854" i="30"/>
  <c r="R1854" i="30"/>
  <c r="S1854" i="30"/>
  <c r="T1854" i="30"/>
  <c r="A1855" i="30"/>
  <c r="L1855" i="30"/>
  <c r="M1855" i="30"/>
  <c r="O1855" i="30"/>
  <c r="P1855" i="30"/>
  <c r="Q1855" i="30"/>
  <c r="R1855" i="30"/>
  <c r="S1855" i="30"/>
  <c r="T1855" i="30"/>
  <c r="A1856" i="30"/>
  <c r="H1856" i="30"/>
  <c r="I1856" i="30"/>
  <c r="J1856" i="30"/>
  <c r="K1856" i="30"/>
  <c r="L1856" i="30"/>
  <c r="M1856" i="30"/>
  <c r="O1856" i="30"/>
  <c r="P1856" i="30"/>
  <c r="Q1856" i="30"/>
  <c r="R1856" i="30"/>
  <c r="S1856" i="30"/>
  <c r="T1856" i="30"/>
  <c r="A1857" i="30"/>
  <c r="H1857" i="30"/>
  <c r="I1857" i="30"/>
  <c r="J1857" i="30"/>
  <c r="K1857" i="30"/>
  <c r="L1857" i="30"/>
  <c r="M1857" i="30"/>
  <c r="O1857" i="30"/>
  <c r="P1857" i="30"/>
  <c r="Q1857" i="30"/>
  <c r="R1857" i="30"/>
  <c r="S1857" i="30"/>
  <c r="T1857" i="30"/>
  <c r="A1858" i="30"/>
  <c r="H1858" i="30"/>
  <c r="I1858" i="30"/>
  <c r="J1858" i="30"/>
  <c r="K1858" i="30"/>
  <c r="L1858" i="30"/>
  <c r="M1858" i="30"/>
  <c r="O1858" i="30"/>
  <c r="P1858" i="30"/>
  <c r="Q1858" i="30"/>
  <c r="R1858" i="30"/>
  <c r="S1858" i="30"/>
  <c r="T1858" i="30"/>
  <c r="C1859" i="30"/>
  <c r="A1860" i="30"/>
  <c r="H1860" i="30"/>
  <c r="I1860" i="30"/>
  <c r="J1860" i="30"/>
  <c r="K1860" i="30"/>
  <c r="L1860" i="30"/>
  <c r="M1860" i="30"/>
  <c r="O1860" i="30"/>
  <c r="P1860" i="30"/>
  <c r="Q1860" i="30"/>
  <c r="R1860" i="30"/>
  <c r="S1860" i="30"/>
  <c r="T1860" i="30"/>
  <c r="A1861" i="30"/>
  <c r="H1861" i="30"/>
  <c r="I1861" i="30"/>
  <c r="J1861" i="30"/>
  <c r="K1861" i="30"/>
  <c r="L1861" i="30"/>
  <c r="M1861" i="30"/>
  <c r="O1861" i="30"/>
  <c r="P1861" i="30"/>
  <c r="Q1861" i="30"/>
  <c r="R1861" i="30"/>
  <c r="S1861" i="30"/>
  <c r="T1861" i="30"/>
  <c r="A1862" i="30"/>
  <c r="H1862" i="30"/>
  <c r="I1862" i="30"/>
  <c r="J1862" i="30"/>
  <c r="K1862" i="30"/>
  <c r="L1862" i="30"/>
  <c r="M1862" i="30"/>
  <c r="O1862" i="30"/>
  <c r="P1862" i="30"/>
  <c r="Q1862" i="30"/>
  <c r="R1862" i="30"/>
  <c r="S1862" i="30"/>
  <c r="T1862" i="30"/>
  <c r="A1863" i="30"/>
  <c r="H1863" i="30"/>
  <c r="I1863" i="30"/>
  <c r="J1863" i="30"/>
  <c r="K1863" i="30"/>
  <c r="L1863" i="30"/>
  <c r="M1863" i="30"/>
  <c r="O1863" i="30"/>
  <c r="P1863" i="30"/>
  <c r="Q1863" i="30"/>
  <c r="R1863" i="30"/>
  <c r="S1863" i="30"/>
  <c r="T1863" i="30"/>
  <c r="A1864" i="30"/>
  <c r="L1864" i="30"/>
  <c r="M1864" i="30"/>
  <c r="A1865" i="30"/>
  <c r="H1865" i="30"/>
  <c r="I1865" i="30"/>
  <c r="J1865" i="30"/>
  <c r="K1865" i="30"/>
  <c r="L1865" i="30"/>
  <c r="M1865" i="30"/>
  <c r="O1865" i="30"/>
  <c r="P1865" i="30"/>
  <c r="Q1865" i="30"/>
  <c r="R1865" i="30"/>
  <c r="S1865" i="30"/>
  <c r="T1865" i="30"/>
  <c r="A1866" i="30"/>
  <c r="H1866" i="30"/>
  <c r="I1866" i="30"/>
  <c r="J1866" i="30"/>
  <c r="K1866" i="30"/>
  <c r="L1866" i="30"/>
  <c r="M1866" i="30"/>
  <c r="O1866" i="30"/>
  <c r="P1866" i="30"/>
  <c r="Q1866" i="30"/>
  <c r="R1866" i="30"/>
  <c r="S1866" i="30"/>
  <c r="T1866" i="30"/>
  <c r="A1867" i="30"/>
  <c r="H1867" i="30"/>
  <c r="I1867" i="30"/>
  <c r="J1867" i="30"/>
  <c r="K1867" i="30"/>
  <c r="L1867" i="30"/>
  <c r="M1867" i="30"/>
  <c r="O1867" i="30"/>
  <c r="P1867" i="30"/>
  <c r="Q1867" i="30"/>
  <c r="R1867" i="30"/>
  <c r="S1867" i="30"/>
  <c r="T1867" i="30"/>
  <c r="C1868" i="30"/>
  <c r="A1869" i="30"/>
  <c r="H1869" i="30"/>
  <c r="I1869" i="30"/>
  <c r="J1869" i="30"/>
  <c r="K1869" i="30"/>
  <c r="L1869" i="30"/>
  <c r="M1869" i="30"/>
  <c r="O1869" i="30"/>
  <c r="P1869" i="30"/>
  <c r="Q1869" i="30"/>
  <c r="R1869" i="30"/>
  <c r="S1869" i="30"/>
  <c r="T1869" i="30"/>
  <c r="A1870" i="30"/>
  <c r="H1870" i="30"/>
  <c r="I1870" i="30"/>
  <c r="J1870" i="30"/>
  <c r="K1870" i="30"/>
  <c r="L1870" i="30"/>
  <c r="M1870" i="30"/>
  <c r="O1870" i="30"/>
  <c r="P1870" i="30"/>
  <c r="Q1870" i="30"/>
  <c r="R1870" i="30"/>
  <c r="S1870" i="30"/>
  <c r="T1870" i="30"/>
  <c r="A1871" i="30"/>
  <c r="H1871" i="30"/>
  <c r="I1871" i="30"/>
  <c r="J1871" i="30"/>
  <c r="K1871" i="30"/>
  <c r="L1871" i="30"/>
  <c r="M1871" i="30"/>
  <c r="O1871" i="30"/>
  <c r="P1871" i="30"/>
  <c r="Q1871" i="30"/>
  <c r="R1871" i="30"/>
  <c r="S1871" i="30"/>
  <c r="T1871" i="30"/>
  <c r="A1872" i="30"/>
  <c r="H1872" i="30"/>
  <c r="I1872" i="30"/>
  <c r="J1872" i="30"/>
  <c r="K1872" i="30"/>
  <c r="L1872" i="30"/>
  <c r="M1872" i="30"/>
  <c r="O1872" i="30"/>
  <c r="P1872" i="30"/>
  <c r="Q1872" i="30"/>
  <c r="R1872" i="30"/>
  <c r="S1872" i="30"/>
  <c r="T1872" i="30"/>
  <c r="A1873" i="30"/>
  <c r="M1873" i="30"/>
  <c r="A1874" i="30"/>
  <c r="H1874" i="30"/>
  <c r="I1874" i="30"/>
  <c r="J1874" i="30"/>
  <c r="K1874" i="30"/>
  <c r="L1874" i="30"/>
  <c r="M1874" i="30"/>
  <c r="O1874" i="30"/>
  <c r="P1874" i="30"/>
  <c r="Q1874" i="30"/>
  <c r="R1874" i="30"/>
  <c r="S1874" i="30"/>
  <c r="T1874" i="30"/>
  <c r="A1875" i="30"/>
  <c r="H1875" i="30"/>
  <c r="I1875" i="30"/>
  <c r="J1875" i="30"/>
  <c r="K1875" i="30"/>
  <c r="L1875" i="30"/>
  <c r="M1875" i="30"/>
  <c r="O1875" i="30"/>
  <c r="P1875" i="30"/>
  <c r="Q1875" i="30"/>
  <c r="R1875" i="30"/>
  <c r="S1875" i="30"/>
  <c r="T1875" i="30"/>
  <c r="A1876" i="30"/>
  <c r="H1876" i="30"/>
  <c r="I1876" i="30"/>
  <c r="J1876" i="30"/>
  <c r="K1876" i="30"/>
  <c r="L1876" i="30"/>
  <c r="M1876" i="30"/>
  <c r="O1876" i="30"/>
  <c r="P1876" i="30"/>
  <c r="Q1876" i="30"/>
  <c r="R1876" i="30"/>
  <c r="S1876" i="30"/>
  <c r="T1876" i="30"/>
  <c r="C1877" i="30"/>
  <c r="A1878" i="30"/>
  <c r="H1878" i="30"/>
  <c r="I1878" i="30"/>
  <c r="J1878" i="30"/>
  <c r="K1878" i="30"/>
  <c r="L1878" i="30"/>
  <c r="M1878" i="30"/>
  <c r="O1878" i="30"/>
  <c r="P1878" i="30"/>
  <c r="Q1878" i="30"/>
  <c r="R1878" i="30"/>
  <c r="S1878" i="30"/>
  <c r="T1878" i="30"/>
  <c r="A1879" i="30"/>
  <c r="H1879" i="30"/>
  <c r="I1879" i="30"/>
  <c r="J1879" i="30"/>
  <c r="K1879" i="30"/>
  <c r="L1879" i="30"/>
  <c r="M1879" i="30"/>
  <c r="O1879" i="30"/>
  <c r="P1879" i="30"/>
  <c r="Q1879" i="30"/>
  <c r="R1879" i="30"/>
  <c r="S1879" i="30"/>
  <c r="T1879" i="30"/>
  <c r="A1880" i="30"/>
  <c r="H1880" i="30"/>
  <c r="I1880" i="30"/>
  <c r="J1880" i="30"/>
  <c r="K1880" i="30"/>
  <c r="L1880" i="30"/>
  <c r="M1880" i="30"/>
  <c r="O1880" i="30"/>
  <c r="P1880" i="30"/>
  <c r="Q1880" i="30"/>
  <c r="R1880" i="30"/>
  <c r="S1880" i="30"/>
  <c r="T1880" i="30"/>
  <c r="A1881" i="30"/>
  <c r="H1881" i="30"/>
  <c r="I1881" i="30"/>
  <c r="J1881" i="30"/>
  <c r="K1881" i="30"/>
  <c r="L1881" i="30"/>
  <c r="M1881" i="30"/>
  <c r="O1881" i="30"/>
  <c r="P1881" i="30"/>
  <c r="Q1881" i="30"/>
  <c r="R1881" i="30"/>
  <c r="S1881" i="30"/>
  <c r="T1881" i="30"/>
  <c r="A1882" i="30"/>
  <c r="L1882" i="30"/>
  <c r="M1882" i="30"/>
  <c r="O1882" i="30"/>
  <c r="P1882" i="30"/>
  <c r="Q1882" i="30"/>
  <c r="R1882" i="30"/>
  <c r="S1882" i="30"/>
  <c r="T1882" i="30"/>
  <c r="A1883" i="30"/>
  <c r="H1883" i="30"/>
  <c r="I1883" i="30"/>
  <c r="J1883" i="30"/>
  <c r="K1883" i="30"/>
  <c r="L1883" i="30"/>
  <c r="M1883" i="30"/>
  <c r="O1883" i="30"/>
  <c r="P1883" i="30"/>
  <c r="Q1883" i="30"/>
  <c r="R1883" i="30"/>
  <c r="S1883" i="30"/>
  <c r="T1883" i="30"/>
  <c r="A1884" i="30"/>
  <c r="H1884" i="30"/>
  <c r="I1884" i="30"/>
  <c r="J1884" i="30"/>
  <c r="K1884" i="30"/>
  <c r="L1884" i="30"/>
  <c r="M1884" i="30"/>
  <c r="O1884" i="30"/>
  <c r="P1884" i="30"/>
  <c r="Q1884" i="30"/>
  <c r="R1884" i="30"/>
  <c r="S1884" i="30"/>
  <c r="T1884" i="30"/>
  <c r="A1885" i="30"/>
  <c r="H1885" i="30"/>
  <c r="I1885" i="30"/>
  <c r="J1885" i="30"/>
  <c r="K1885" i="30"/>
  <c r="L1885" i="30"/>
  <c r="M1885" i="30"/>
  <c r="O1885" i="30"/>
  <c r="P1885" i="30"/>
  <c r="Q1885" i="30"/>
  <c r="R1885" i="30"/>
  <c r="S1885" i="30"/>
  <c r="T1885" i="30"/>
  <c r="C1886" i="30"/>
  <c r="A1887" i="30"/>
  <c r="H1887" i="30"/>
  <c r="I1887" i="30"/>
  <c r="J1887" i="30"/>
  <c r="K1887" i="30"/>
  <c r="L1887" i="30"/>
  <c r="M1887" i="30"/>
  <c r="A1888" i="30"/>
  <c r="H1888" i="30"/>
  <c r="I1888" i="30"/>
  <c r="J1888" i="30"/>
  <c r="K1888" i="30"/>
  <c r="L1888" i="30"/>
  <c r="M1888" i="30"/>
  <c r="O1888" i="30"/>
  <c r="P1888" i="30"/>
  <c r="Q1888" i="30"/>
  <c r="R1888" i="30"/>
  <c r="S1888" i="30"/>
  <c r="T1888" i="30"/>
  <c r="A1889" i="30"/>
  <c r="H1889" i="30"/>
  <c r="I1889" i="30"/>
  <c r="J1889" i="30"/>
  <c r="K1889" i="30"/>
  <c r="L1889" i="30"/>
  <c r="M1889" i="30"/>
  <c r="A1890" i="30"/>
  <c r="H1890" i="30"/>
  <c r="I1890" i="30"/>
  <c r="J1890" i="30"/>
  <c r="K1890" i="30"/>
  <c r="L1890" i="30"/>
  <c r="M1890" i="30"/>
  <c r="O1890" i="30"/>
  <c r="P1890" i="30"/>
  <c r="Q1890" i="30"/>
  <c r="R1890" i="30"/>
  <c r="S1890" i="30"/>
  <c r="T1890" i="30"/>
  <c r="A1891" i="30"/>
  <c r="L1891" i="30"/>
  <c r="M1891" i="30"/>
  <c r="A1892" i="30"/>
  <c r="H1892" i="30"/>
  <c r="I1892" i="30"/>
  <c r="J1892" i="30"/>
  <c r="K1892" i="30"/>
  <c r="L1892" i="30"/>
  <c r="M1892" i="30"/>
  <c r="O1892" i="30"/>
  <c r="P1892" i="30"/>
  <c r="Q1892" i="30"/>
  <c r="R1892" i="30"/>
  <c r="S1892" i="30"/>
  <c r="T1892" i="30"/>
  <c r="A1893" i="30"/>
  <c r="H1893" i="30"/>
  <c r="I1893" i="30"/>
  <c r="J1893" i="30"/>
  <c r="K1893" i="30"/>
  <c r="L1893" i="30"/>
  <c r="M1893" i="30"/>
  <c r="O1893" i="30"/>
  <c r="P1893" i="30"/>
  <c r="Q1893" i="30"/>
  <c r="R1893" i="30"/>
  <c r="S1893" i="30"/>
  <c r="T1893" i="30"/>
  <c r="A1894" i="30"/>
  <c r="H1894" i="30"/>
  <c r="I1894" i="30"/>
  <c r="J1894" i="30"/>
  <c r="K1894" i="30"/>
  <c r="L1894" i="30"/>
  <c r="M1894" i="30"/>
  <c r="O1894" i="30"/>
  <c r="P1894" i="30"/>
  <c r="Q1894" i="30"/>
  <c r="R1894" i="30"/>
  <c r="S1894" i="30"/>
  <c r="T1894" i="30"/>
  <c r="C1895" i="30"/>
  <c r="A1896" i="30"/>
  <c r="H1896" i="30"/>
  <c r="I1896" i="30"/>
  <c r="J1896" i="30"/>
  <c r="K1896" i="30"/>
  <c r="L1896" i="30"/>
  <c r="M1896" i="30"/>
  <c r="O1896" i="30"/>
  <c r="P1896" i="30"/>
  <c r="Q1896" i="30"/>
  <c r="R1896" i="30"/>
  <c r="S1896" i="30"/>
  <c r="T1896" i="30"/>
  <c r="A1897" i="30"/>
  <c r="H1897" i="30"/>
  <c r="I1897" i="30"/>
  <c r="J1897" i="30"/>
  <c r="K1897" i="30"/>
  <c r="L1897" i="30"/>
  <c r="M1897" i="30"/>
  <c r="O1897" i="30"/>
  <c r="P1897" i="30"/>
  <c r="Q1897" i="30"/>
  <c r="R1897" i="30"/>
  <c r="S1897" i="30"/>
  <c r="T1897" i="30"/>
  <c r="A1898" i="30"/>
  <c r="H1898" i="30"/>
  <c r="I1898" i="30"/>
  <c r="J1898" i="30"/>
  <c r="K1898" i="30"/>
  <c r="L1898" i="30"/>
  <c r="M1898" i="30"/>
  <c r="O1898" i="30"/>
  <c r="P1898" i="30"/>
  <c r="Q1898" i="30"/>
  <c r="R1898" i="30"/>
  <c r="S1898" i="30"/>
  <c r="T1898" i="30"/>
  <c r="A1899" i="30"/>
  <c r="H1899" i="30"/>
  <c r="I1899" i="30"/>
  <c r="J1899" i="30"/>
  <c r="K1899" i="30"/>
  <c r="L1899" i="30"/>
  <c r="M1899" i="30"/>
  <c r="O1899" i="30"/>
  <c r="P1899" i="30"/>
  <c r="Q1899" i="30"/>
  <c r="R1899" i="30"/>
  <c r="S1899" i="30"/>
  <c r="T1899" i="30"/>
  <c r="A1900" i="30"/>
  <c r="L1900" i="30"/>
  <c r="M1900" i="30"/>
  <c r="O1900" i="30"/>
  <c r="P1900" i="30"/>
  <c r="Q1900" i="30"/>
  <c r="R1900" i="30"/>
  <c r="S1900" i="30"/>
  <c r="T1900" i="30"/>
  <c r="A1901" i="30"/>
  <c r="H1901" i="30"/>
  <c r="I1901" i="30"/>
  <c r="J1901" i="30"/>
  <c r="K1901" i="30"/>
  <c r="L1901" i="30"/>
  <c r="M1901" i="30"/>
  <c r="O1901" i="30"/>
  <c r="P1901" i="30"/>
  <c r="Q1901" i="30"/>
  <c r="R1901" i="30"/>
  <c r="S1901" i="30"/>
  <c r="T1901" i="30"/>
  <c r="A1902" i="30"/>
  <c r="H1902" i="30"/>
  <c r="I1902" i="30"/>
  <c r="J1902" i="30"/>
  <c r="K1902" i="30"/>
  <c r="L1902" i="30"/>
  <c r="M1902" i="30"/>
  <c r="O1902" i="30"/>
  <c r="P1902" i="30"/>
  <c r="Q1902" i="30"/>
  <c r="R1902" i="30"/>
  <c r="S1902" i="30"/>
  <c r="T1902" i="30"/>
  <c r="A1903" i="30"/>
  <c r="H1903" i="30"/>
  <c r="I1903" i="30"/>
  <c r="J1903" i="30"/>
  <c r="K1903" i="30"/>
  <c r="L1903" i="30"/>
  <c r="M1903" i="30"/>
  <c r="O1903" i="30"/>
  <c r="P1903" i="30"/>
  <c r="Q1903" i="30"/>
  <c r="R1903" i="30"/>
  <c r="S1903" i="30"/>
  <c r="T1903" i="30"/>
  <c r="C1904" i="30"/>
  <c r="A1905" i="30"/>
  <c r="H1905" i="30"/>
  <c r="I1905" i="30"/>
  <c r="J1905" i="30"/>
  <c r="K1905" i="30"/>
  <c r="L1905" i="30"/>
  <c r="M1905" i="30"/>
  <c r="O1905" i="30"/>
  <c r="P1905" i="30"/>
  <c r="Q1905" i="30"/>
  <c r="R1905" i="30"/>
  <c r="S1905" i="30"/>
  <c r="T1905" i="30"/>
  <c r="A1906" i="30"/>
  <c r="H1906" i="30"/>
  <c r="I1906" i="30"/>
  <c r="J1906" i="30"/>
  <c r="K1906" i="30"/>
  <c r="L1906" i="30"/>
  <c r="M1906" i="30"/>
  <c r="O1906" i="30"/>
  <c r="P1906" i="30"/>
  <c r="Q1906" i="30"/>
  <c r="R1906" i="30"/>
  <c r="S1906" i="30"/>
  <c r="T1906" i="30"/>
  <c r="A1907" i="30"/>
  <c r="H1907" i="30"/>
  <c r="I1907" i="30"/>
  <c r="J1907" i="30"/>
  <c r="K1907" i="30"/>
  <c r="L1907" i="30"/>
  <c r="M1907" i="30"/>
  <c r="O1907" i="30"/>
  <c r="P1907" i="30"/>
  <c r="Q1907" i="30"/>
  <c r="R1907" i="30"/>
  <c r="S1907" i="30"/>
  <c r="T1907" i="30"/>
  <c r="A1908" i="30"/>
  <c r="H1908" i="30"/>
  <c r="I1908" i="30"/>
  <c r="J1908" i="30"/>
  <c r="K1908" i="30"/>
  <c r="L1908" i="30"/>
  <c r="M1908" i="30"/>
  <c r="O1908" i="30"/>
  <c r="P1908" i="30"/>
  <c r="Q1908" i="30"/>
  <c r="R1908" i="30"/>
  <c r="S1908" i="30"/>
  <c r="T1908" i="30"/>
  <c r="A1909" i="30"/>
  <c r="M1909" i="30"/>
  <c r="O1909" i="30"/>
  <c r="P1909" i="30"/>
  <c r="Q1909" i="30"/>
  <c r="R1909" i="30"/>
  <c r="S1909" i="30"/>
  <c r="T1909" i="30"/>
  <c r="A1910" i="30"/>
  <c r="H1910" i="30"/>
  <c r="I1910" i="30"/>
  <c r="J1910" i="30"/>
  <c r="K1910" i="30"/>
  <c r="L1910" i="30"/>
  <c r="M1910" i="30"/>
  <c r="O1910" i="30"/>
  <c r="P1910" i="30"/>
  <c r="Q1910" i="30"/>
  <c r="R1910" i="30"/>
  <c r="S1910" i="30"/>
  <c r="T1910" i="30"/>
  <c r="A1911" i="30"/>
  <c r="H1911" i="30"/>
  <c r="I1911" i="30"/>
  <c r="J1911" i="30"/>
  <c r="K1911" i="30"/>
  <c r="L1911" i="30"/>
  <c r="M1911" i="30"/>
  <c r="O1911" i="30"/>
  <c r="P1911" i="30"/>
  <c r="Q1911" i="30"/>
  <c r="R1911" i="30"/>
  <c r="S1911" i="30"/>
  <c r="T1911" i="30"/>
  <c r="A1912" i="30"/>
  <c r="H1912" i="30"/>
  <c r="I1912" i="30"/>
  <c r="J1912" i="30"/>
  <c r="K1912" i="30"/>
  <c r="L1912" i="30"/>
  <c r="M1912" i="30"/>
  <c r="O1912" i="30"/>
  <c r="P1912" i="30"/>
  <c r="Q1912" i="30"/>
  <c r="R1912" i="30"/>
  <c r="S1912" i="30"/>
  <c r="T1912" i="30"/>
  <c r="C1913" i="30"/>
  <c r="A1914" i="30"/>
  <c r="H1914" i="30"/>
  <c r="I1914" i="30"/>
  <c r="J1914" i="30"/>
  <c r="K1914" i="30"/>
  <c r="L1914" i="30"/>
  <c r="M1914" i="30"/>
  <c r="O1914" i="30"/>
  <c r="P1914" i="30"/>
  <c r="Q1914" i="30"/>
  <c r="R1914" i="30"/>
  <c r="S1914" i="30"/>
  <c r="T1914" i="30"/>
  <c r="A1915" i="30"/>
  <c r="H1915" i="30"/>
  <c r="I1915" i="30"/>
  <c r="J1915" i="30"/>
  <c r="K1915" i="30"/>
  <c r="L1915" i="30"/>
  <c r="M1915" i="30"/>
  <c r="O1915" i="30"/>
  <c r="P1915" i="30"/>
  <c r="Q1915" i="30"/>
  <c r="R1915" i="30"/>
  <c r="S1915" i="30"/>
  <c r="T1915" i="30"/>
  <c r="A1916" i="30"/>
  <c r="H1916" i="30"/>
  <c r="I1916" i="30"/>
  <c r="J1916" i="30"/>
  <c r="K1916" i="30"/>
  <c r="L1916" i="30"/>
  <c r="M1916" i="30"/>
  <c r="O1916" i="30"/>
  <c r="P1916" i="30"/>
  <c r="Q1916" i="30"/>
  <c r="R1916" i="30"/>
  <c r="S1916" i="30"/>
  <c r="T1916" i="30"/>
  <c r="A1917" i="30"/>
  <c r="H1917" i="30"/>
  <c r="I1917" i="30"/>
  <c r="J1917" i="30"/>
  <c r="K1917" i="30"/>
  <c r="L1917" i="30"/>
  <c r="M1917" i="30"/>
  <c r="O1917" i="30"/>
  <c r="P1917" i="30"/>
  <c r="Q1917" i="30"/>
  <c r="R1917" i="30"/>
  <c r="S1917" i="30"/>
  <c r="T1917" i="30"/>
  <c r="A1918" i="30"/>
  <c r="L1918" i="30"/>
  <c r="M1918" i="30"/>
  <c r="O1918" i="30"/>
  <c r="P1918" i="30"/>
  <c r="Q1918" i="30"/>
  <c r="R1918" i="30"/>
  <c r="S1918" i="30"/>
  <c r="T1918" i="30"/>
  <c r="A1919" i="30"/>
  <c r="H1919" i="30"/>
  <c r="I1919" i="30"/>
  <c r="J1919" i="30"/>
  <c r="K1919" i="30"/>
  <c r="L1919" i="30"/>
  <c r="M1919" i="30"/>
  <c r="O1919" i="30"/>
  <c r="P1919" i="30"/>
  <c r="Q1919" i="30"/>
  <c r="R1919" i="30"/>
  <c r="S1919" i="30"/>
  <c r="T1919" i="30"/>
  <c r="A1920" i="30"/>
  <c r="H1920" i="30"/>
  <c r="I1920" i="30"/>
  <c r="J1920" i="30"/>
  <c r="K1920" i="30"/>
  <c r="L1920" i="30"/>
  <c r="M1920" i="30"/>
  <c r="O1920" i="30"/>
  <c r="P1920" i="30"/>
  <c r="Q1920" i="30"/>
  <c r="R1920" i="30"/>
  <c r="S1920" i="30"/>
  <c r="T1920" i="30"/>
  <c r="A1921" i="30"/>
  <c r="H1921" i="30"/>
  <c r="I1921" i="30"/>
  <c r="J1921" i="30"/>
  <c r="K1921" i="30"/>
  <c r="L1921" i="30"/>
  <c r="M1921" i="30"/>
  <c r="O1921" i="30"/>
  <c r="P1921" i="30"/>
  <c r="Q1921" i="30"/>
  <c r="R1921" i="30"/>
  <c r="S1921" i="30"/>
  <c r="T1921" i="30"/>
  <c r="C1922" i="30"/>
  <c r="A1923" i="30"/>
  <c r="H1923" i="30"/>
  <c r="I1923" i="30"/>
  <c r="J1923" i="30"/>
  <c r="K1923" i="30"/>
  <c r="L1923" i="30"/>
  <c r="M1923" i="30"/>
  <c r="O1923" i="30"/>
  <c r="P1923" i="30"/>
  <c r="Q1923" i="30"/>
  <c r="R1923" i="30"/>
  <c r="S1923" i="30"/>
  <c r="T1923" i="30"/>
  <c r="A1924" i="30"/>
  <c r="H1924" i="30"/>
  <c r="I1924" i="30"/>
  <c r="J1924" i="30"/>
  <c r="K1924" i="30"/>
  <c r="L1924" i="30"/>
  <c r="M1924" i="30"/>
  <c r="O1924" i="30"/>
  <c r="P1924" i="30"/>
  <c r="Q1924" i="30"/>
  <c r="R1924" i="30"/>
  <c r="S1924" i="30"/>
  <c r="T1924" i="30"/>
  <c r="A1925" i="30"/>
  <c r="H1925" i="30"/>
  <c r="I1925" i="30"/>
  <c r="J1925" i="30"/>
  <c r="K1925" i="30"/>
  <c r="L1925" i="30"/>
  <c r="M1925" i="30"/>
  <c r="O1925" i="30"/>
  <c r="P1925" i="30"/>
  <c r="Q1925" i="30"/>
  <c r="R1925" i="30"/>
  <c r="S1925" i="30"/>
  <c r="T1925" i="30"/>
  <c r="A1926" i="30"/>
  <c r="H1926" i="30"/>
  <c r="I1926" i="30"/>
  <c r="J1926" i="30"/>
  <c r="K1926" i="30"/>
  <c r="L1926" i="30"/>
  <c r="M1926" i="30"/>
  <c r="O1926" i="30"/>
  <c r="P1926" i="30"/>
  <c r="Q1926" i="30"/>
  <c r="R1926" i="30"/>
  <c r="S1926" i="30"/>
  <c r="T1926" i="30"/>
  <c r="A1927" i="30"/>
  <c r="L1927" i="30"/>
  <c r="M1927" i="30"/>
  <c r="O1927" i="30"/>
  <c r="P1927" i="30"/>
  <c r="Q1927" i="30"/>
  <c r="R1927" i="30"/>
  <c r="S1927" i="30"/>
  <c r="T1927" i="30"/>
  <c r="A1928" i="30"/>
  <c r="H1928" i="30"/>
  <c r="I1928" i="30"/>
  <c r="J1928" i="30"/>
  <c r="K1928" i="30"/>
  <c r="L1928" i="30"/>
  <c r="M1928" i="30"/>
  <c r="O1928" i="30"/>
  <c r="P1928" i="30"/>
  <c r="Q1928" i="30"/>
  <c r="R1928" i="30"/>
  <c r="S1928" i="30"/>
  <c r="T1928" i="30"/>
  <c r="A1929" i="30"/>
  <c r="H1929" i="30"/>
  <c r="I1929" i="30"/>
  <c r="J1929" i="30"/>
  <c r="K1929" i="30"/>
  <c r="L1929" i="30"/>
  <c r="M1929" i="30"/>
  <c r="O1929" i="30"/>
  <c r="P1929" i="30"/>
  <c r="Q1929" i="30"/>
  <c r="R1929" i="30"/>
  <c r="S1929" i="30"/>
  <c r="T1929" i="30"/>
  <c r="A1930" i="30"/>
  <c r="H1930" i="30"/>
  <c r="I1930" i="30"/>
  <c r="J1930" i="30"/>
  <c r="K1930" i="30"/>
  <c r="L1930" i="30"/>
  <c r="M1930" i="30"/>
  <c r="O1930" i="30"/>
  <c r="P1930" i="30"/>
  <c r="Q1930" i="30"/>
  <c r="R1930" i="30"/>
  <c r="S1930" i="30"/>
  <c r="T1930" i="30"/>
  <c r="C1931" i="30"/>
  <c r="A1932" i="30"/>
  <c r="H1932" i="30"/>
  <c r="I1932" i="30"/>
  <c r="J1932" i="30"/>
  <c r="K1932" i="30"/>
  <c r="L1932" i="30"/>
  <c r="M1932" i="30"/>
  <c r="O1932" i="30"/>
  <c r="P1932" i="30"/>
  <c r="Q1932" i="30"/>
  <c r="R1932" i="30"/>
  <c r="S1932" i="30"/>
  <c r="T1932" i="30"/>
  <c r="A1933" i="30"/>
  <c r="H1933" i="30"/>
  <c r="I1933" i="30"/>
  <c r="J1933" i="30"/>
  <c r="K1933" i="30"/>
  <c r="L1933" i="30"/>
  <c r="M1933" i="30"/>
  <c r="O1933" i="30"/>
  <c r="P1933" i="30"/>
  <c r="Q1933" i="30"/>
  <c r="R1933" i="30"/>
  <c r="S1933" i="30"/>
  <c r="T1933" i="30"/>
  <c r="A1934" i="30"/>
  <c r="H1934" i="30"/>
  <c r="I1934" i="30"/>
  <c r="J1934" i="30"/>
  <c r="K1934" i="30"/>
  <c r="L1934" i="30"/>
  <c r="M1934" i="30"/>
  <c r="O1934" i="30"/>
  <c r="P1934" i="30"/>
  <c r="Q1934" i="30"/>
  <c r="R1934" i="30"/>
  <c r="S1934" i="30"/>
  <c r="T1934" i="30"/>
  <c r="A1935" i="30"/>
  <c r="H1935" i="30"/>
  <c r="I1935" i="30"/>
  <c r="J1935" i="30"/>
  <c r="K1935" i="30"/>
  <c r="L1935" i="30"/>
  <c r="M1935" i="30"/>
  <c r="O1935" i="30"/>
  <c r="P1935" i="30"/>
  <c r="Q1935" i="30"/>
  <c r="R1935" i="30"/>
  <c r="S1935" i="30"/>
  <c r="T1935" i="30"/>
  <c r="A1936" i="30"/>
  <c r="L1936" i="30"/>
  <c r="M1936" i="30"/>
  <c r="O1936" i="30"/>
  <c r="P1936" i="30"/>
  <c r="Q1936" i="30"/>
  <c r="R1936" i="30"/>
  <c r="S1936" i="30"/>
  <c r="T1936" i="30"/>
  <c r="A1937" i="30"/>
  <c r="H1937" i="30"/>
  <c r="I1937" i="30"/>
  <c r="J1937" i="30"/>
  <c r="K1937" i="30"/>
  <c r="L1937" i="30"/>
  <c r="M1937" i="30"/>
  <c r="O1937" i="30"/>
  <c r="P1937" i="30"/>
  <c r="Q1937" i="30"/>
  <c r="R1937" i="30"/>
  <c r="S1937" i="30"/>
  <c r="T1937" i="30"/>
  <c r="A1938" i="30"/>
  <c r="H1938" i="30"/>
  <c r="I1938" i="30"/>
  <c r="J1938" i="30"/>
  <c r="K1938" i="30"/>
  <c r="L1938" i="30"/>
  <c r="M1938" i="30"/>
  <c r="O1938" i="30"/>
  <c r="P1938" i="30"/>
  <c r="Q1938" i="30"/>
  <c r="R1938" i="30"/>
  <c r="S1938" i="30"/>
  <c r="T1938" i="30"/>
  <c r="A1939" i="30"/>
  <c r="H1939" i="30"/>
  <c r="I1939" i="30"/>
  <c r="J1939" i="30"/>
  <c r="K1939" i="30"/>
  <c r="L1939" i="30"/>
  <c r="M1939" i="30"/>
  <c r="O1939" i="30"/>
  <c r="P1939" i="30"/>
  <c r="Q1939" i="30"/>
  <c r="R1939" i="30"/>
  <c r="S1939" i="30"/>
  <c r="T1939" i="30"/>
  <c r="C1940" i="30"/>
  <c r="A1941" i="30"/>
  <c r="H1941" i="30"/>
  <c r="I1941" i="30"/>
  <c r="J1941" i="30"/>
  <c r="K1941" i="30"/>
  <c r="L1941" i="30"/>
  <c r="M1941" i="30"/>
  <c r="O1941" i="30"/>
  <c r="P1941" i="30"/>
  <c r="Q1941" i="30"/>
  <c r="R1941" i="30"/>
  <c r="S1941" i="30"/>
  <c r="T1941" i="30"/>
  <c r="A1942" i="30"/>
  <c r="H1942" i="30"/>
  <c r="I1942" i="30"/>
  <c r="J1942" i="30"/>
  <c r="K1942" i="30"/>
  <c r="L1942" i="30"/>
  <c r="M1942" i="30"/>
  <c r="O1942" i="30"/>
  <c r="P1942" i="30"/>
  <c r="Q1942" i="30"/>
  <c r="R1942" i="30"/>
  <c r="S1942" i="30"/>
  <c r="T1942" i="30"/>
  <c r="A1943" i="30"/>
  <c r="H1943" i="30"/>
  <c r="I1943" i="30"/>
  <c r="J1943" i="30"/>
  <c r="K1943" i="30"/>
  <c r="L1943" i="30"/>
  <c r="M1943" i="30"/>
  <c r="O1943" i="30"/>
  <c r="P1943" i="30"/>
  <c r="Q1943" i="30"/>
  <c r="R1943" i="30"/>
  <c r="S1943" i="30"/>
  <c r="T1943" i="30"/>
  <c r="A1944" i="30"/>
  <c r="H1944" i="30"/>
  <c r="I1944" i="30"/>
  <c r="J1944" i="30"/>
  <c r="K1944" i="30"/>
  <c r="L1944" i="30"/>
  <c r="M1944" i="30"/>
  <c r="O1944" i="30"/>
  <c r="P1944" i="30"/>
  <c r="Q1944" i="30"/>
  <c r="R1944" i="30"/>
  <c r="S1944" i="30"/>
  <c r="T1944" i="30"/>
  <c r="A1945" i="30"/>
  <c r="L1945" i="30"/>
  <c r="M1945" i="30"/>
  <c r="O1945" i="30"/>
  <c r="P1945" i="30"/>
  <c r="Q1945" i="30"/>
  <c r="R1945" i="30"/>
  <c r="S1945" i="30"/>
  <c r="T1945" i="30"/>
  <c r="A1946" i="30"/>
  <c r="H1946" i="30"/>
  <c r="I1946" i="30"/>
  <c r="J1946" i="30"/>
  <c r="K1946" i="30"/>
  <c r="L1946" i="30"/>
  <c r="M1946" i="30"/>
  <c r="O1946" i="30"/>
  <c r="P1946" i="30"/>
  <c r="Q1946" i="30"/>
  <c r="R1946" i="30"/>
  <c r="S1946" i="30"/>
  <c r="T1946" i="30"/>
  <c r="A1947" i="30"/>
  <c r="H1947" i="30"/>
  <c r="I1947" i="30"/>
  <c r="J1947" i="30"/>
  <c r="K1947" i="30"/>
  <c r="L1947" i="30"/>
  <c r="M1947" i="30"/>
  <c r="O1947" i="30"/>
  <c r="P1947" i="30"/>
  <c r="Q1947" i="30"/>
  <c r="R1947" i="30"/>
  <c r="S1947" i="30"/>
  <c r="T1947" i="30"/>
  <c r="A1948" i="30"/>
  <c r="H1948" i="30"/>
  <c r="I1948" i="30"/>
  <c r="J1948" i="30"/>
  <c r="K1948" i="30"/>
  <c r="L1948" i="30"/>
  <c r="M1948" i="30"/>
  <c r="O1948" i="30"/>
  <c r="P1948" i="30"/>
  <c r="Q1948" i="30"/>
  <c r="R1948" i="30"/>
  <c r="S1948" i="30"/>
  <c r="T1948" i="30"/>
  <c r="C1949" i="30"/>
  <c r="A1950" i="30"/>
  <c r="E1950" i="30"/>
  <c r="I1950" i="30" s="1"/>
  <c r="F1950" i="30"/>
  <c r="F1959" i="30" s="1"/>
  <c r="B1951" i="30"/>
  <c r="C1951" i="30"/>
  <c r="C1952" i="30" s="1"/>
  <c r="D1951" i="30"/>
  <c r="D1952" i="30" s="1"/>
  <c r="D1953" i="30" s="1"/>
  <c r="D1954" i="30" s="1"/>
  <c r="D1955" i="30" s="1"/>
  <c r="D1956" i="30" s="1"/>
  <c r="D1957" i="30" s="1"/>
  <c r="E1951" i="30"/>
  <c r="F1951" i="30"/>
  <c r="K1951" i="30"/>
  <c r="B1952" i="30"/>
  <c r="B1953" i="30" s="1"/>
  <c r="B1954" i="30" s="1"/>
  <c r="B1955" i="30" s="1"/>
  <c r="B1956" i="30" s="1"/>
  <c r="B1957" i="30" s="1"/>
  <c r="E1952" i="30"/>
  <c r="E1961" i="30" s="1"/>
  <c r="F1952" i="30"/>
  <c r="F1961" i="30" s="1"/>
  <c r="E1953" i="30"/>
  <c r="F1953" i="30"/>
  <c r="E1954" i="30"/>
  <c r="F1954" i="30"/>
  <c r="F1963" i="30" s="1"/>
  <c r="E1955" i="30"/>
  <c r="E1964" i="30" s="1"/>
  <c r="F1955" i="30"/>
  <c r="E1956" i="30"/>
  <c r="E1965" i="30" s="1"/>
  <c r="F1956" i="30"/>
  <c r="F1965" i="30" s="1"/>
  <c r="E1957" i="30"/>
  <c r="E1966" i="30" s="1"/>
  <c r="F1957" i="30"/>
  <c r="F1966" i="30" s="1"/>
  <c r="A1959" i="30"/>
  <c r="B1960" i="30"/>
  <c r="B1961" i="30" s="1"/>
  <c r="B1962" i="30" s="1"/>
  <c r="B1963" i="30" s="1"/>
  <c r="B1964" i="30" s="1"/>
  <c r="B1965" i="30" s="1"/>
  <c r="B1966" i="30" s="1"/>
  <c r="C1960" i="30"/>
  <c r="D1960" i="30"/>
  <c r="F1960" i="30"/>
  <c r="D1961" i="30"/>
  <c r="D1962" i="30" s="1"/>
  <c r="D1963" i="30" s="1"/>
  <c r="D1964" i="30" s="1"/>
  <c r="D1965" i="30" s="1"/>
  <c r="D1966" i="30" s="1"/>
  <c r="E1962" i="30"/>
  <c r="F1962" i="30"/>
  <c r="E1963" i="30"/>
  <c r="F1964" i="30"/>
  <c r="A1968" i="30"/>
  <c r="H1968" i="30"/>
  <c r="I1968" i="30"/>
  <c r="J1968" i="30"/>
  <c r="K1968" i="30"/>
  <c r="L1968" i="30"/>
  <c r="M1968" i="30"/>
  <c r="O1968" i="30"/>
  <c r="P1968" i="30"/>
  <c r="Q1968" i="30"/>
  <c r="R1968" i="30"/>
  <c r="S1968" i="30"/>
  <c r="T1968" i="30"/>
  <c r="A1969" i="30"/>
  <c r="H1969" i="30"/>
  <c r="I1969" i="30"/>
  <c r="J1969" i="30"/>
  <c r="K1969" i="30"/>
  <c r="L1969" i="30"/>
  <c r="M1969" i="30"/>
  <c r="O1969" i="30"/>
  <c r="P1969" i="30"/>
  <c r="Q1969" i="30"/>
  <c r="R1969" i="30"/>
  <c r="S1969" i="30"/>
  <c r="T1969" i="30"/>
  <c r="A1970" i="30"/>
  <c r="H1970" i="30"/>
  <c r="I1970" i="30"/>
  <c r="J1970" i="30"/>
  <c r="K1970" i="30"/>
  <c r="L1970" i="30"/>
  <c r="M1970" i="30"/>
  <c r="O1970" i="30"/>
  <c r="P1970" i="30"/>
  <c r="Q1970" i="30"/>
  <c r="R1970" i="30"/>
  <c r="S1970" i="30"/>
  <c r="T1970" i="30"/>
  <c r="A1971" i="30"/>
  <c r="H1971" i="30"/>
  <c r="I1971" i="30"/>
  <c r="J1971" i="30"/>
  <c r="K1971" i="30"/>
  <c r="L1971" i="30"/>
  <c r="M1971" i="30"/>
  <c r="O1971" i="30"/>
  <c r="P1971" i="30"/>
  <c r="Q1971" i="30"/>
  <c r="R1971" i="30"/>
  <c r="S1971" i="30"/>
  <c r="T1971" i="30"/>
  <c r="A1972" i="30"/>
  <c r="L1972" i="30"/>
  <c r="M1972" i="30"/>
  <c r="O1972" i="30"/>
  <c r="P1972" i="30"/>
  <c r="Q1972" i="30"/>
  <c r="R1972" i="30"/>
  <c r="S1972" i="30"/>
  <c r="T1972" i="30"/>
  <c r="A1973" i="30"/>
  <c r="H1973" i="30"/>
  <c r="I1973" i="30"/>
  <c r="J1973" i="30"/>
  <c r="K1973" i="30"/>
  <c r="L1973" i="30"/>
  <c r="M1973" i="30"/>
  <c r="O1973" i="30"/>
  <c r="P1973" i="30"/>
  <c r="Q1973" i="30"/>
  <c r="R1973" i="30"/>
  <c r="S1973" i="30"/>
  <c r="T1973" i="30"/>
  <c r="A1974" i="30"/>
  <c r="H1974" i="30"/>
  <c r="I1974" i="30"/>
  <c r="J1974" i="30"/>
  <c r="K1974" i="30"/>
  <c r="L1974" i="30"/>
  <c r="M1974" i="30"/>
  <c r="O1974" i="30"/>
  <c r="P1974" i="30"/>
  <c r="Q1974" i="30"/>
  <c r="R1974" i="30"/>
  <c r="S1974" i="30"/>
  <c r="T1974" i="30"/>
  <c r="A1975" i="30"/>
  <c r="H1975" i="30"/>
  <c r="I1975" i="30"/>
  <c r="J1975" i="30"/>
  <c r="K1975" i="30"/>
  <c r="L1975" i="30"/>
  <c r="M1975" i="30"/>
  <c r="O1975" i="30"/>
  <c r="P1975" i="30"/>
  <c r="Q1975" i="30"/>
  <c r="R1975" i="30"/>
  <c r="S1975" i="30"/>
  <c r="T1975" i="30"/>
  <c r="C1976" i="30"/>
  <c r="A1977" i="30"/>
  <c r="H1977" i="30"/>
  <c r="I1977" i="30"/>
  <c r="J1977" i="30"/>
  <c r="K1977" i="30"/>
  <c r="L1977" i="30"/>
  <c r="M1977" i="30"/>
  <c r="O1977" i="30"/>
  <c r="P1977" i="30"/>
  <c r="Q1977" i="30"/>
  <c r="R1977" i="30"/>
  <c r="S1977" i="30"/>
  <c r="T1977" i="30"/>
  <c r="A1978" i="30"/>
  <c r="H1978" i="30"/>
  <c r="I1978" i="30"/>
  <c r="J1978" i="30"/>
  <c r="K1978" i="30"/>
  <c r="L1978" i="30"/>
  <c r="M1978" i="30"/>
  <c r="O1978" i="30"/>
  <c r="P1978" i="30"/>
  <c r="Q1978" i="30"/>
  <c r="R1978" i="30"/>
  <c r="S1978" i="30"/>
  <c r="T1978" i="30"/>
  <c r="A1979" i="30"/>
  <c r="H1979" i="30"/>
  <c r="I1979" i="30"/>
  <c r="J1979" i="30"/>
  <c r="K1979" i="30"/>
  <c r="L1979" i="30"/>
  <c r="M1979" i="30"/>
  <c r="O1979" i="30"/>
  <c r="P1979" i="30"/>
  <c r="Q1979" i="30"/>
  <c r="R1979" i="30"/>
  <c r="S1979" i="30"/>
  <c r="T1979" i="30"/>
  <c r="A1980" i="30"/>
  <c r="H1980" i="30"/>
  <c r="I1980" i="30"/>
  <c r="J1980" i="30"/>
  <c r="K1980" i="30"/>
  <c r="L1980" i="30"/>
  <c r="M1980" i="30"/>
  <c r="O1980" i="30"/>
  <c r="P1980" i="30"/>
  <c r="Q1980" i="30"/>
  <c r="R1980" i="30"/>
  <c r="S1980" i="30"/>
  <c r="T1980" i="30"/>
  <c r="A1981" i="30"/>
  <c r="L1981" i="30"/>
  <c r="M1981" i="30"/>
  <c r="O1981" i="30"/>
  <c r="P1981" i="30"/>
  <c r="Q1981" i="30"/>
  <c r="R1981" i="30"/>
  <c r="S1981" i="30"/>
  <c r="T1981" i="30"/>
  <c r="A1982" i="30"/>
  <c r="H1982" i="30"/>
  <c r="I1982" i="30"/>
  <c r="J1982" i="30"/>
  <c r="K1982" i="30"/>
  <c r="L1982" i="30"/>
  <c r="M1982" i="30"/>
  <c r="O1982" i="30"/>
  <c r="P1982" i="30"/>
  <c r="Q1982" i="30"/>
  <c r="R1982" i="30"/>
  <c r="S1982" i="30"/>
  <c r="T1982" i="30"/>
  <c r="A1983" i="30"/>
  <c r="H1983" i="30"/>
  <c r="I1983" i="30"/>
  <c r="J1983" i="30"/>
  <c r="K1983" i="30"/>
  <c r="L1983" i="30"/>
  <c r="M1983" i="30"/>
  <c r="O1983" i="30"/>
  <c r="P1983" i="30"/>
  <c r="Q1983" i="30"/>
  <c r="R1983" i="30"/>
  <c r="S1983" i="30"/>
  <c r="T1983" i="30"/>
  <c r="A1984" i="30"/>
  <c r="H1984" i="30"/>
  <c r="I1984" i="30"/>
  <c r="J1984" i="30"/>
  <c r="K1984" i="30"/>
  <c r="L1984" i="30"/>
  <c r="M1984" i="30"/>
  <c r="O1984" i="30"/>
  <c r="P1984" i="30"/>
  <c r="Q1984" i="30"/>
  <c r="R1984" i="30"/>
  <c r="S1984" i="30"/>
  <c r="T1984" i="30"/>
  <c r="C1985" i="30"/>
  <c r="A1986" i="30"/>
  <c r="H1986" i="30"/>
  <c r="I1986" i="30"/>
  <c r="J1986" i="30"/>
  <c r="K1986" i="30"/>
  <c r="L1986" i="30"/>
  <c r="M1986" i="30"/>
  <c r="O1986" i="30"/>
  <c r="P1986" i="30"/>
  <c r="Q1986" i="30"/>
  <c r="R1986" i="30"/>
  <c r="S1986" i="30"/>
  <c r="T1986" i="30"/>
  <c r="A1987" i="30"/>
  <c r="H1987" i="30"/>
  <c r="I1987" i="30"/>
  <c r="J1987" i="30"/>
  <c r="K1987" i="30"/>
  <c r="L1987" i="30"/>
  <c r="M1987" i="30"/>
  <c r="O1987" i="30"/>
  <c r="P1987" i="30"/>
  <c r="Q1987" i="30"/>
  <c r="R1987" i="30"/>
  <c r="S1987" i="30"/>
  <c r="T1987" i="30"/>
  <c r="A1988" i="30"/>
  <c r="H1988" i="30"/>
  <c r="I1988" i="30"/>
  <c r="J1988" i="30"/>
  <c r="K1988" i="30"/>
  <c r="L1988" i="30"/>
  <c r="M1988" i="30"/>
  <c r="O1988" i="30"/>
  <c r="P1988" i="30"/>
  <c r="Q1988" i="30"/>
  <c r="R1988" i="30"/>
  <c r="S1988" i="30"/>
  <c r="T1988" i="30"/>
  <c r="A1989" i="30"/>
  <c r="H1989" i="30"/>
  <c r="I1989" i="30"/>
  <c r="J1989" i="30"/>
  <c r="K1989" i="30"/>
  <c r="L1989" i="30"/>
  <c r="M1989" i="30"/>
  <c r="O1989" i="30"/>
  <c r="P1989" i="30"/>
  <c r="Q1989" i="30"/>
  <c r="R1989" i="30"/>
  <c r="S1989" i="30"/>
  <c r="T1989" i="30"/>
  <c r="A1990" i="30"/>
  <c r="L1990" i="30"/>
  <c r="M1990" i="30"/>
  <c r="O1990" i="30"/>
  <c r="P1990" i="30"/>
  <c r="Q1990" i="30"/>
  <c r="R1990" i="30"/>
  <c r="S1990" i="30"/>
  <c r="T1990" i="30"/>
  <c r="A1991" i="30"/>
  <c r="H1991" i="30"/>
  <c r="I1991" i="30"/>
  <c r="J1991" i="30"/>
  <c r="K1991" i="30"/>
  <c r="L1991" i="30"/>
  <c r="M1991" i="30"/>
  <c r="O1991" i="30"/>
  <c r="P1991" i="30"/>
  <c r="Q1991" i="30"/>
  <c r="R1991" i="30"/>
  <c r="S1991" i="30"/>
  <c r="T1991" i="30"/>
  <c r="A1992" i="30"/>
  <c r="H1992" i="30"/>
  <c r="I1992" i="30"/>
  <c r="J1992" i="30"/>
  <c r="K1992" i="30"/>
  <c r="L1992" i="30"/>
  <c r="M1992" i="30"/>
  <c r="O1992" i="30"/>
  <c r="P1992" i="30"/>
  <c r="Q1992" i="30"/>
  <c r="R1992" i="30"/>
  <c r="S1992" i="30"/>
  <c r="T1992" i="30"/>
  <c r="A1993" i="30"/>
  <c r="H1993" i="30"/>
  <c r="I1993" i="30"/>
  <c r="J1993" i="30"/>
  <c r="K1993" i="30"/>
  <c r="L1993" i="30"/>
  <c r="M1993" i="30"/>
  <c r="O1993" i="30"/>
  <c r="P1993" i="30"/>
  <c r="Q1993" i="30"/>
  <c r="R1993" i="30"/>
  <c r="S1993" i="30"/>
  <c r="T1993" i="30"/>
  <c r="C1994" i="30"/>
  <c r="A1995" i="30"/>
  <c r="H1995" i="30"/>
  <c r="I1995" i="30"/>
  <c r="J1995" i="30"/>
  <c r="K1995" i="30"/>
  <c r="L1995" i="30"/>
  <c r="M1995" i="30"/>
  <c r="O1995" i="30"/>
  <c r="P1995" i="30"/>
  <c r="Q1995" i="30"/>
  <c r="R1995" i="30"/>
  <c r="S1995" i="30"/>
  <c r="T1995" i="30"/>
  <c r="A1996" i="30"/>
  <c r="H1996" i="30"/>
  <c r="I1996" i="30"/>
  <c r="J1996" i="30"/>
  <c r="K1996" i="30"/>
  <c r="L1996" i="30"/>
  <c r="M1996" i="30"/>
  <c r="O1996" i="30"/>
  <c r="P1996" i="30"/>
  <c r="Q1996" i="30"/>
  <c r="R1996" i="30"/>
  <c r="S1996" i="30"/>
  <c r="T1996" i="30"/>
  <c r="A1997" i="30"/>
  <c r="H1997" i="30"/>
  <c r="I1997" i="30"/>
  <c r="J1997" i="30"/>
  <c r="K1997" i="30"/>
  <c r="L1997" i="30"/>
  <c r="M1997" i="30"/>
  <c r="O1997" i="30"/>
  <c r="P1997" i="30"/>
  <c r="Q1997" i="30"/>
  <c r="R1997" i="30"/>
  <c r="S1997" i="30"/>
  <c r="T1997" i="30"/>
  <c r="A1998" i="30"/>
  <c r="H1998" i="30"/>
  <c r="I1998" i="30"/>
  <c r="J1998" i="30"/>
  <c r="K1998" i="30"/>
  <c r="L1998" i="30"/>
  <c r="M1998" i="30"/>
  <c r="O1998" i="30"/>
  <c r="P1998" i="30"/>
  <c r="Q1998" i="30"/>
  <c r="R1998" i="30"/>
  <c r="S1998" i="30"/>
  <c r="T1998" i="30"/>
  <c r="A1999" i="30"/>
  <c r="L1999" i="30"/>
  <c r="M1999" i="30"/>
  <c r="A2000" i="30"/>
  <c r="H2000" i="30"/>
  <c r="I2000" i="30"/>
  <c r="J2000" i="30"/>
  <c r="K2000" i="30"/>
  <c r="L2000" i="30"/>
  <c r="M2000" i="30"/>
  <c r="O2000" i="30"/>
  <c r="P2000" i="30"/>
  <c r="Q2000" i="30"/>
  <c r="R2000" i="30"/>
  <c r="S2000" i="30"/>
  <c r="T2000" i="30"/>
  <c r="A2001" i="30"/>
  <c r="H2001" i="30"/>
  <c r="I2001" i="30"/>
  <c r="J2001" i="30"/>
  <c r="K2001" i="30"/>
  <c r="L2001" i="30"/>
  <c r="M2001" i="30"/>
  <c r="O2001" i="30"/>
  <c r="P2001" i="30"/>
  <c r="Q2001" i="30"/>
  <c r="R2001" i="30"/>
  <c r="S2001" i="30"/>
  <c r="T2001" i="30"/>
  <c r="A2002" i="30"/>
  <c r="H2002" i="30"/>
  <c r="I2002" i="30"/>
  <c r="J2002" i="30"/>
  <c r="K2002" i="30"/>
  <c r="L2002" i="30"/>
  <c r="M2002" i="30"/>
  <c r="O2002" i="30"/>
  <c r="P2002" i="30"/>
  <c r="Q2002" i="30"/>
  <c r="R2002" i="30"/>
  <c r="S2002" i="30"/>
  <c r="T2002" i="30"/>
  <c r="C2003" i="30"/>
  <c r="A2004" i="30"/>
  <c r="H2004" i="30"/>
  <c r="I2004" i="30"/>
  <c r="J2004" i="30"/>
  <c r="K2004" i="30"/>
  <c r="L2004" i="30"/>
  <c r="M2004" i="30"/>
  <c r="O2004" i="30"/>
  <c r="P2004" i="30"/>
  <c r="Q2004" i="30"/>
  <c r="R2004" i="30"/>
  <c r="S2004" i="30"/>
  <c r="T2004" i="30"/>
  <c r="A2005" i="30"/>
  <c r="H2005" i="30"/>
  <c r="I2005" i="30"/>
  <c r="J2005" i="30"/>
  <c r="K2005" i="30"/>
  <c r="L2005" i="30"/>
  <c r="M2005" i="30"/>
  <c r="O2005" i="30"/>
  <c r="P2005" i="30"/>
  <c r="Q2005" i="30"/>
  <c r="R2005" i="30"/>
  <c r="S2005" i="30"/>
  <c r="T2005" i="30"/>
  <c r="A2006" i="30"/>
  <c r="H2006" i="30"/>
  <c r="I2006" i="30"/>
  <c r="J2006" i="30"/>
  <c r="K2006" i="30"/>
  <c r="L2006" i="30"/>
  <c r="M2006" i="30"/>
  <c r="O2006" i="30"/>
  <c r="P2006" i="30"/>
  <c r="Q2006" i="30"/>
  <c r="R2006" i="30"/>
  <c r="S2006" i="30"/>
  <c r="T2006" i="30"/>
  <c r="A2007" i="30"/>
  <c r="H2007" i="30"/>
  <c r="I2007" i="30"/>
  <c r="J2007" i="30"/>
  <c r="K2007" i="30"/>
  <c r="L2007" i="30"/>
  <c r="M2007" i="30"/>
  <c r="O2007" i="30"/>
  <c r="P2007" i="30"/>
  <c r="Q2007" i="30"/>
  <c r="R2007" i="30"/>
  <c r="S2007" i="30"/>
  <c r="T2007" i="30"/>
  <c r="A2008" i="30"/>
  <c r="L2008" i="30"/>
  <c r="M2008" i="30"/>
  <c r="A2009" i="30"/>
  <c r="H2009" i="30"/>
  <c r="I2009" i="30"/>
  <c r="J2009" i="30"/>
  <c r="K2009" i="30"/>
  <c r="L2009" i="30"/>
  <c r="M2009" i="30"/>
  <c r="O2009" i="30"/>
  <c r="P2009" i="30"/>
  <c r="Q2009" i="30"/>
  <c r="R2009" i="30"/>
  <c r="S2009" i="30"/>
  <c r="T2009" i="30"/>
  <c r="A2010" i="30"/>
  <c r="H2010" i="30"/>
  <c r="I2010" i="30"/>
  <c r="J2010" i="30"/>
  <c r="K2010" i="30"/>
  <c r="L2010" i="30"/>
  <c r="M2010" i="30"/>
  <c r="O2010" i="30"/>
  <c r="P2010" i="30"/>
  <c r="Q2010" i="30"/>
  <c r="R2010" i="30"/>
  <c r="S2010" i="30"/>
  <c r="T2010" i="30"/>
  <c r="A2011" i="30"/>
  <c r="H2011" i="30"/>
  <c r="I2011" i="30"/>
  <c r="J2011" i="30"/>
  <c r="K2011" i="30"/>
  <c r="L2011" i="30"/>
  <c r="M2011" i="30"/>
  <c r="O2011" i="30"/>
  <c r="P2011" i="30"/>
  <c r="Q2011" i="30"/>
  <c r="R2011" i="30"/>
  <c r="S2011" i="30"/>
  <c r="T2011" i="30"/>
  <c r="C2012" i="30"/>
  <c r="A2013" i="30"/>
  <c r="E2013" i="30"/>
  <c r="H2013" i="30" s="1"/>
  <c r="F2013" i="30"/>
  <c r="I2013" i="30"/>
  <c r="B2014" i="30"/>
  <c r="B2015" i="30" s="1"/>
  <c r="B2016" i="30" s="1"/>
  <c r="B2017" i="30" s="1"/>
  <c r="B2018" i="30" s="1"/>
  <c r="B2019" i="30" s="1"/>
  <c r="B2020" i="30" s="1"/>
  <c r="C2014" i="30"/>
  <c r="A2014" i="30" s="1"/>
  <c r="D2014" i="30"/>
  <c r="D2015" i="30" s="1"/>
  <c r="D2016" i="30" s="1"/>
  <c r="D2017" i="30" s="1"/>
  <c r="D2018" i="30" s="1"/>
  <c r="D2019" i="30" s="1"/>
  <c r="D2020" i="30" s="1"/>
  <c r="E2014" i="30"/>
  <c r="K2014" i="30" s="1"/>
  <c r="F2014" i="30"/>
  <c r="E2015" i="30"/>
  <c r="F2015" i="30"/>
  <c r="E2016" i="30"/>
  <c r="F2016" i="30"/>
  <c r="E2017" i="30"/>
  <c r="F2017" i="30"/>
  <c r="E2018" i="30"/>
  <c r="F2018" i="30"/>
  <c r="E2019" i="30"/>
  <c r="F2019" i="30"/>
  <c r="E2020" i="30"/>
  <c r="F2020" i="30"/>
  <c r="A2022" i="30"/>
  <c r="H2022" i="30"/>
  <c r="I2022" i="30"/>
  <c r="J2022" i="30"/>
  <c r="K2022" i="30"/>
  <c r="L2022" i="30"/>
  <c r="M2022" i="30"/>
  <c r="O2022" i="30"/>
  <c r="P2022" i="30"/>
  <c r="Q2022" i="30"/>
  <c r="R2022" i="30"/>
  <c r="S2022" i="30"/>
  <c r="T2022" i="30"/>
  <c r="A2023" i="30"/>
  <c r="H2023" i="30"/>
  <c r="I2023" i="30"/>
  <c r="J2023" i="30"/>
  <c r="K2023" i="30"/>
  <c r="L2023" i="30"/>
  <c r="M2023" i="30"/>
  <c r="O2023" i="30"/>
  <c r="P2023" i="30"/>
  <c r="Q2023" i="30"/>
  <c r="R2023" i="30"/>
  <c r="S2023" i="30"/>
  <c r="T2023" i="30"/>
  <c r="A2024" i="30"/>
  <c r="H2024" i="30"/>
  <c r="I2024" i="30"/>
  <c r="J2024" i="30"/>
  <c r="K2024" i="30"/>
  <c r="L2024" i="30"/>
  <c r="M2024" i="30"/>
  <c r="O2024" i="30"/>
  <c r="P2024" i="30"/>
  <c r="Q2024" i="30"/>
  <c r="R2024" i="30"/>
  <c r="S2024" i="30"/>
  <c r="T2024" i="30"/>
  <c r="A2025" i="30"/>
  <c r="H2025" i="30"/>
  <c r="I2025" i="30"/>
  <c r="J2025" i="30"/>
  <c r="K2025" i="30"/>
  <c r="L2025" i="30"/>
  <c r="M2025" i="30"/>
  <c r="O2025" i="30"/>
  <c r="P2025" i="30"/>
  <c r="Q2025" i="30"/>
  <c r="R2025" i="30"/>
  <c r="S2025" i="30"/>
  <c r="T2025" i="30"/>
  <c r="A2026" i="30"/>
  <c r="L2026" i="30"/>
  <c r="M2026" i="30"/>
  <c r="O2026" i="30"/>
  <c r="P2026" i="30"/>
  <c r="Q2026" i="30"/>
  <c r="R2026" i="30"/>
  <c r="S2026" i="30"/>
  <c r="T2026" i="30"/>
  <c r="A2027" i="30"/>
  <c r="H2027" i="30"/>
  <c r="I2027" i="30"/>
  <c r="J2027" i="30"/>
  <c r="K2027" i="30"/>
  <c r="L2027" i="30"/>
  <c r="M2027" i="30"/>
  <c r="O2027" i="30"/>
  <c r="P2027" i="30"/>
  <c r="Q2027" i="30"/>
  <c r="R2027" i="30"/>
  <c r="S2027" i="30"/>
  <c r="T2027" i="30"/>
  <c r="A2028" i="30"/>
  <c r="H2028" i="30"/>
  <c r="I2028" i="30"/>
  <c r="J2028" i="30"/>
  <c r="K2028" i="30"/>
  <c r="L2028" i="30"/>
  <c r="M2028" i="30"/>
  <c r="O2028" i="30"/>
  <c r="P2028" i="30"/>
  <c r="Q2028" i="30"/>
  <c r="R2028" i="30"/>
  <c r="S2028" i="30"/>
  <c r="T2028" i="30"/>
  <c r="A2029" i="30"/>
  <c r="H2029" i="30"/>
  <c r="I2029" i="30"/>
  <c r="J2029" i="30"/>
  <c r="K2029" i="30"/>
  <c r="L2029" i="30"/>
  <c r="M2029" i="30"/>
  <c r="O2029" i="30"/>
  <c r="P2029" i="30"/>
  <c r="Q2029" i="30"/>
  <c r="R2029" i="30"/>
  <c r="S2029" i="30"/>
  <c r="T2029" i="30"/>
  <c r="C2030" i="30"/>
  <c r="A2031" i="30"/>
  <c r="H2031" i="30"/>
  <c r="I2031" i="30"/>
  <c r="J2031" i="30"/>
  <c r="K2031" i="30"/>
  <c r="L2031" i="30"/>
  <c r="M2031" i="30"/>
  <c r="O2031" i="30"/>
  <c r="P2031" i="30"/>
  <c r="Q2031" i="30"/>
  <c r="R2031" i="30"/>
  <c r="S2031" i="30"/>
  <c r="T2031" i="30"/>
  <c r="A2032" i="30"/>
  <c r="H2032" i="30"/>
  <c r="I2032" i="30"/>
  <c r="J2032" i="30"/>
  <c r="K2032" i="30"/>
  <c r="L2032" i="30"/>
  <c r="M2032" i="30"/>
  <c r="O2032" i="30"/>
  <c r="P2032" i="30"/>
  <c r="Q2032" i="30"/>
  <c r="R2032" i="30"/>
  <c r="S2032" i="30"/>
  <c r="T2032" i="30"/>
  <c r="A2033" i="30"/>
  <c r="H2033" i="30"/>
  <c r="I2033" i="30"/>
  <c r="J2033" i="30"/>
  <c r="K2033" i="30"/>
  <c r="L2033" i="30"/>
  <c r="M2033" i="30"/>
  <c r="O2033" i="30"/>
  <c r="P2033" i="30"/>
  <c r="Q2033" i="30"/>
  <c r="R2033" i="30"/>
  <c r="S2033" i="30"/>
  <c r="T2033" i="30"/>
  <c r="A2034" i="30"/>
  <c r="H2034" i="30"/>
  <c r="I2034" i="30"/>
  <c r="J2034" i="30"/>
  <c r="K2034" i="30"/>
  <c r="L2034" i="30"/>
  <c r="M2034" i="30"/>
  <c r="O2034" i="30"/>
  <c r="P2034" i="30"/>
  <c r="Q2034" i="30"/>
  <c r="R2034" i="30"/>
  <c r="S2034" i="30"/>
  <c r="T2034" i="30"/>
  <c r="A2035" i="30"/>
  <c r="M2035" i="30"/>
  <c r="A2036" i="30"/>
  <c r="H2036" i="30"/>
  <c r="I2036" i="30"/>
  <c r="J2036" i="30"/>
  <c r="K2036" i="30"/>
  <c r="L2036" i="30"/>
  <c r="M2036" i="30"/>
  <c r="O2036" i="30"/>
  <c r="P2036" i="30"/>
  <c r="Q2036" i="30"/>
  <c r="R2036" i="30"/>
  <c r="S2036" i="30"/>
  <c r="T2036" i="30"/>
  <c r="A2037" i="30"/>
  <c r="H2037" i="30"/>
  <c r="I2037" i="30"/>
  <c r="J2037" i="30"/>
  <c r="K2037" i="30"/>
  <c r="L2037" i="30"/>
  <c r="M2037" i="30"/>
  <c r="O2037" i="30"/>
  <c r="P2037" i="30"/>
  <c r="Q2037" i="30"/>
  <c r="R2037" i="30"/>
  <c r="S2037" i="30"/>
  <c r="T2037" i="30"/>
  <c r="A2038" i="30"/>
  <c r="H2038" i="30"/>
  <c r="I2038" i="30"/>
  <c r="J2038" i="30"/>
  <c r="K2038" i="30"/>
  <c r="L2038" i="30"/>
  <c r="M2038" i="30"/>
  <c r="O2038" i="30"/>
  <c r="P2038" i="30"/>
  <c r="Q2038" i="30"/>
  <c r="R2038" i="30"/>
  <c r="S2038" i="30"/>
  <c r="T2038" i="30"/>
  <c r="C2039" i="30"/>
  <c r="A2040" i="30"/>
  <c r="H2040" i="30"/>
  <c r="I2040" i="30"/>
  <c r="J2040" i="30"/>
  <c r="K2040" i="30"/>
  <c r="L2040" i="30"/>
  <c r="M2040" i="30"/>
  <c r="O2040" i="30"/>
  <c r="P2040" i="30"/>
  <c r="Q2040" i="30"/>
  <c r="R2040" i="30"/>
  <c r="S2040" i="30"/>
  <c r="T2040" i="30"/>
  <c r="A2041" i="30"/>
  <c r="H2041" i="30"/>
  <c r="I2041" i="30"/>
  <c r="J2041" i="30"/>
  <c r="K2041" i="30"/>
  <c r="L2041" i="30"/>
  <c r="M2041" i="30"/>
  <c r="O2041" i="30"/>
  <c r="P2041" i="30"/>
  <c r="Q2041" i="30"/>
  <c r="R2041" i="30"/>
  <c r="S2041" i="30"/>
  <c r="T2041" i="30"/>
  <c r="A2042" i="30"/>
  <c r="H2042" i="30"/>
  <c r="I2042" i="30"/>
  <c r="J2042" i="30"/>
  <c r="K2042" i="30"/>
  <c r="L2042" i="30"/>
  <c r="M2042" i="30"/>
  <c r="O2042" i="30"/>
  <c r="P2042" i="30"/>
  <c r="Q2042" i="30"/>
  <c r="R2042" i="30"/>
  <c r="S2042" i="30"/>
  <c r="T2042" i="30"/>
  <c r="A2043" i="30"/>
  <c r="H2043" i="30"/>
  <c r="I2043" i="30"/>
  <c r="J2043" i="30"/>
  <c r="K2043" i="30"/>
  <c r="L2043" i="30"/>
  <c r="M2043" i="30"/>
  <c r="O2043" i="30"/>
  <c r="P2043" i="30"/>
  <c r="Q2043" i="30"/>
  <c r="R2043" i="30"/>
  <c r="S2043" i="30"/>
  <c r="T2043" i="30"/>
  <c r="A2044" i="30"/>
  <c r="L2044" i="30"/>
  <c r="M2044" i="30"/>
  <c r="A2045" i="30"/>
  <c r="H2045" i="30"/>
  <c r="I2045" i="30"/>
  <c r="J2045" i="30"/>
  <c r="K2045" i="30"/>
  <c r="L2045" i="30"/>
  <c r="M2045" i="30"/>
  <c r="O2045" i="30"/>
  <c r="P2045" i="30"/>
  <c r="Q2045" i="30"/>
  <c r="R2045" i="30"/>
  <c r="S2045" i="30"/>
  <c r="T2045" i="30"/>
  <c r="A2046" i="30"/>
  <c r="H2046" i="30"/>
  <c r="I2046" i="30"/>
  <c r="J2046" i="30"/>
  <c r="K2046" i="30"/>
  <c r="L2046" i="30"/>
  <c r="M2046" i="30"/>
  <c r="O2046" i="30"/>
  <c r="P2046" i="30"/>
  <c r="Q2046" i="30"/>
  <c r="R2046" i="30"/>
  <c r="S2046" i="30"/>
  <c r="T2046" i="30"/>
  <c r="A2047" i="30"/>
  <c r="H2047" i="30"/>
  <c r="I2047" i="30"/>
  <c r="J2047" i="30"/>
  <c r="K2047" i="30"/>
  <c r="L2047" i="30"/>
  <c r="M2047" i="30"/>
  <c r="O2047" i="30"/>
  <c r="P2047" i="30"/>
  <c r="Q2047" i="30"/>
  <c r="R2047" i="30"/>
  <c r="S2047" i="30"/>
  <c r="T2047" i="30"/>
  <c r="C2048" i="30"/>
  <c r="A2049" i="30"/>
  <c r="H2049" i="30"/>
  <c r="I2049" i="30"/>
  <c r="J2049" i="30"/>
  <c r="K2049" i="30"/>
  <c r="L2049" i="30"/>
  <c r="M2049" i="30"/>
  <c r="O2049" i="30"/>
  <c r="P2049" i="30"/>
  <c r="Q2049" i="30"/>
  <c r="R2049" i="30"/>
  <c r="S2049" i="30"/>
  <c r="T2049" i="30"/>
  <c r="A2050" i="30"/>
  <c r="H2050" i="30"/>
  <c r="I2050" i="30"/>
  <c r="J2050" i="30"/>
  <c r="K2050" i="30"/>
  <c r="L2050" i="30"/>
  <c r="M2050" i="30"/>
  <c r="O2050" i="30"/>
  <c r="P2050" i="30"/>
  <c r="Q2050" i="30"/>
  <c r="R2050" i="30"/>
  <c r="S2050" i="30"/>
  <c r="T2050" i="30"/>
  <c r="A2051" i="30"/>
  <c r="H2051" i="30"/>
  <c r="I2051" i="30"/>
  <c r="J2051" i="30"/>
  <c r="K2051" i="30"/>
  <c r="L2051" i="30"/>
  <c r="M2051" i="30"/>
  <c r="O2051" i="30"/>
  <c r="P2051" i="30"/>
  <c r="Q2051" i="30"/>
  <c r="R2051" i="30"/>
  <c r="S2051" i="30"/>
  <c r="T2051" i="30"/>
  <c r="A2052" i="30"/>
  <c r="H2052" i="30"/>
  <c r="I2052" i="30"/>
  <c r="J2052" i="30"/>
  <c r="K2052" i="30"/>
  <c r="L2052" i="30"/>
  <c r="M2052" i="30"/>
  <c r="O2052" i="30"/>
  <c r="P2052" i="30"/>
  <c r="Q2052" i="30"/>
  <c r="R2052" i="30"/>
  <c r="S2052" i="30"/>
  <c r="T2052" i="30"/>
  <c r="A2053" i="30"/>
  <c r="L2053" i="30"/>
  <c r="M2053" i="30"/>
  <c r="O2053" i="30"/>
  <c r="P2053" i="30"/>
  <c r="Q2053" i="30"/>
  <c r="R2053" i="30"/>
  <c r="S2053" i="30"/>
  <c r="T2053" i="30"/>
  <c r="A2054" i="30"/>
  <c r="H2054" i="30"/>
  <c r="I2054" i="30"/>
  <c r="J2054" i="30"/>
  <c r="K2054" i="30"/>
  <c r="L2054" i="30"/>
  <c r="M2054" i="30"/>
  <c r="O2054" i="30"/>
  <c r="P2054" i="30"/>
  <c r="Q2054" i="30"/>
  <c r="R2054" i="30"/>
  <c r="S2054" i="30"/>
  <c r="T2054" i="30"/>
  <c r="A2055" i="30"/>
  <c r="H2055" i="30"/>
  <c r="I2055" i="30"/>
  <c r="J2055" i="30"/>
  <c r="K2055" i="30"/>
  <c r="L2055" i="30"/>
  <c r="M2055" i="30"/>
  <c r="O2055" i="30"/>
  <c r="P2055" i="30"/>
  <c r="Q2055" i="30"/>
  <c r="R2055" i="30"/>
  <c r="S2055" i="30"/>
  <c r="T2055" i="30"/>
  <c r="A2056" i="30"/>
  <c r="H2056" i="30"/>
  <c r="I2056" i="30"/>
  <c r="J2056" i="30"/>
  <c r="K2056" i="30"/>
  <c r="L2056" i="30"/>
  <c r="M2056" i="30"/>
  <c r="O2056" i="30"/>
  <c r="P2056" i="30"/>
  <c r="Q2056" i="30"/>
  <c r="R2056" i="30"/>
  <c r="S2056" i="30"/>
  <c r="T2056" i="30"/>
  <c r="C2057" i="30"/>
  <c r="A2058" i="30"/>
  <c r="H2058" i="30"/>
  <c r="I2058" i="30"/>
  <c r="J2058" i="30"/>
  <c r="K2058" i="30"/>
  <c r="L2058" i="30"/>
  <c r="M2058" i="30"/>
  <c r="O2058" i="30"/>
  <c r="P2058" i="30"/>
  <c r="Q2058" i="30"/>
  <c r="R2058" i="30"/>
  <c r="S2058" i="30"/>
  <c r="T2058" i="30"/>
  <c r="A2059" i="30"/>
  <c r="H2059" i="30"/>
  <c r="I2059" i="30"/>
  <c r="J2059" i="30"/>
  <c r="K2059" i="30"/>
  <c r="L2059" i="30"/>
  <c r="M2059" i="30"/>
  <c r="O2059" i="30"/>
  <c r="P2059" i="30"/>
  <c r="Q2059" i="30"/>
  <c r="R2059" i="30"/>
  <c r="S2059" i="30"/>
  <c r="T2059" i="30"/>
  <c r="A2060" i="30"/>
  <c r="H2060" i="30"/>
  <c r="I2060" i="30"/>
  <c r="J2060" i="30"/>
  <c r="K2060" i="30"/>
  <c r="L2060" i="30"/>
  <c r="M2060" i="30"/>
  <c r="O2060" i="30"/>
  <c r="P2060" i="30"/>
  <c r="Q2060" i="30"/>
  <c r="R2060" i="30"/>
  <c r="S2060" i="30"/>
  <c r="T2060" i="30"/>
  <c r="A2061" i="30"/>
  <c r="H2061" i="30"/>
  <c r="I2061" i="30"/>
  <c r="J2061" i="30"/>
  <c r="K2061" i="30"/>
  <c r="L2061" i="30"/>
  <c r="M2061" i="30"/>
  <c r="O2061" i="30"/>
  <c r="P2061" i="30"/>
  <c r="Q2061" i="30"/>
  <c r="R2061" i="30"/>
  <c r="S2061" i="30"/>
  <c r="T2061" i="30"/>
  <c r="A2062" i="30"/>
  <c r="L2062" i="30"/>
  <c r="M2062" i="30"/>
  <c r="O2062" i="30"/>
  <c r="P2062" i="30"/>
  <c r="Q2062" i="30"/>
  <c r="R2062" i="30"/>
  <c r="S2062" i="30"/>
  <c r="T2062" i="30"/>
  <c r="A2063" i="30"/>
  <c r="H2063" i="30"/>
  <c r="I2063" i="30"/>
  <c r="J2063" i="30"/>
  <c r="K2063" i="30"/>
  <c r="L2063" i="30"/>
  <c r="M2063" i="30"/>
  <c r="O2063" i="30"/>
  <c r="P2063" i="30"/>
  <c r="Q2063" i="30"/>
  <c r="R2063" i="30"/>
  <c r="S2063" i="30"/>
  <c r="T2063" i="30"/>
  <c r="A2064" i="30"/>
  <c r="H2064" i="30"/>
  <c r="I2064" i="30"/>
  <c r="J2064" i="30"/>
  <c r="K2064" i="30"/>
  <c r="L2064" i="30"/>
  <c r="M2064" i="30"/>
  <c r="O2064" i="30"/>
  <c r="P2064" i="30"/>
  <c r="Q2064" i="30"/>
  <c r="R2064" i="30"/>
  <c r="S2064" i="30"/>
  <c r="T2064" i="30"/>
  <c r="A2065" i="30"/>
  <c r="H2065" i="30"/>
  <c r="I2065" i="30"/>
  <c r="J2065" i="30"/>
  <c r="K2065" i="30"/>
  <c r="L2065" i="30"/>
  <c r="M2065" i="30"/>
  <c r="O2065" i="30"/>
  <c r="P2065" i="30"/>
  <c r="Q2065" i="30"/>
  <c r="R2065" i="30"/>
  <c r="S2065" i="30"/>
  <c r="T2065" i="30"/>
  <c r="C2066" i="30"/>
  <c r="A2067" i="30"/>
  <c r="E2067" i="30"/>
  <c r="I2067" i="30" s="1"/>
  <c r="F2067" i="30"/>
  <c r="B2068" i="30"/>
  <c r="B2069" i="30" s="1"/>
  <c r="B2070" i="30" s="1"/>
  <c r="B2071" i="30" s="1"/>
  <c r="B2072" i="30" s="1"/>
  <c r="B2073" i="30" s="1"/>
  <c r="B2074" i="30" s="1"/>
  <c r="C2068" i="30"/>
  <c r="A2068" i="30" s="1"/>
  <c r="D2068" i="30"/>
  <c r="D2069" i="30" s="1"/>
  <c r="D2070" i="30" s="1"/>
  <c r="D2071" i="30" s="1"/>
  <c r="D2072" i="30" s="1"/>
  <c r="D2073" i="30" s="1"/>
  <c r="D2074" i="30" s="1"/>
  <c r="E2068" i="30"/>
  <c r="J2068" i="30" s="1"/>
  <c r="F2068" i="30"/>
  <c r="E2069" i="30"/>
  <c r="F2069" i="30"/>
  <c r="E2070" i="30"/>
  <c r="F2070" i="30"/>
  <c r="E2071" i="30"/>
  <c r="F2071" i="30"/>
  <c r="E2072" i="30"/>
  <c r="F2072" i="30"/>
  <c r="E2073" i="30"/>
  <c r="F2073" i="30"/>
  <c r="E2074" i="30"/>
  <c r="F2074" i="30"/>
  <c r="A2076" i="30"/>
  <c r="H2076" i="30"/>
  <c r="I2076" i="30"/>
  <c r="J2076" i="30"/>
  <c r="K2076" i="30"/>
  <c r="L2076" i="30"/>
  <c r="M2076" i="30"/>
  <c r="O2076" i="30"/>
  <c r="P2076" i="30"/>
  <c r="Q2076" i="30"/>
  <c r="R2076" i="30"/>
  <c r="S2076" i="30"/>
  <c r="T2076" i="30"/>
  <c r="A2077" i="30"/>
  <c r="H2077" i="30"/>
  <c r="I2077" i="30"/>
  <c r="J2077" i="30"/>
  <c r="K2077" i="30"/>
  <c r="L2077" i="30"/>
  <c r="M2077" i="30"/>
  <c r="O2077" i="30"/>
  <c r="P2077" i="30"/>
  <c r="Q2077" i="30"/>
  <c r="R2077" i="30"/>
  <c r="S2077" i="30"/>
  <c r="T2077" i="30"/>
  <c r="A2078" i="30"/>
  <c r="H2078" i="30"/>
  <c r="I2078" i="30"/>
  <c r="J2078" i="30"/>
  <c r="K2078" i="30"/>
  <c r="L2078" i="30"/>
  <c r="M2078" i="30"/>
  <c r="O2078" i="30"/>
  <c r="P2078" i="30"/>
  <c r="Q2078" i="30"/>
  <c r="R2078" i="30"/>
  <c r="S2078" i="30"/>
  <c r="T2078" i="30"/>
  <c r="A2079" i="30"/>
  <c r="H2079" i="30"/>
  <c r="I2079" i="30"/>
  <c r="J2079" i="30"/>
  <c r="K2079" i="30"/>
  <c r="L2079" i="30"/>
  <c r="M2079" i="30"/>
  <c r="O2079" i="30"/>
  <c r="P2079" i="30"/>
  <c r="Q2079" i="30"/>
  <c r="R2079" i="30"/>
  <c r="S2079" i="30"/>
  <c r="T2079" i="30"/>
  <c r="A2080" i="30"/>
  <c r="L2080" i="30"/>
  <c r="M2080" i="30"/>
  <c r="O2080" i="30"/>
  <c r="P2080" i="30"/>
  <c r="Q2080" i="30"/>
  <c r="R2080" i="30"/>
  <c r="S2080" i="30"/>
  <c r="T2080" i="30"/>
  <c r="A2081" i="30"/>
  <c r="H2081" i="30"/>
  <c r="I2081" i="30"/>
  <c r="J2081" i="30"/>
  <c r="K2081" i="30"/>
  <c r="L2081" i="30"/>
  <c r="M2081" i="30"/>
  <c r="O2081" i="30"/>
  <c r="P2081" i="30"/>
  <c r="Q2081" i="30"/>
  <c r="R2081" i="30"/>
  <c r="S2081" i="30"/>
  <c r="T2081" i="30"/>
  <c r="A2082" i="30"/>
  <c r="H2082" i="30"/>
  <c r="I2082" i="30"/>
  <c r="J2082" i="30"/>
  <c r="K2082" i="30"/>
  <c r="L2082" i="30"/>
  <c r="M2082" i="30"/>
  <c r="O2082" i="30"/>
  <c r="P2082" i="30"/>
  <c r="Q2082" i="30"/>
  <c r="R2082" i="30"/>
  <c r="S2082" i="30"/>
  <c r="T2082" i="30"/>
  <c r="A2083" i="30"/>
  <c r="H2083" i="30"/>
  <c r="I2083" i="30"/>
  <c r="J2083" i="30"/>
  <c r="K2083" i="30"/>
  <c r="L2083" i="30"/>
  <c r="M2083" i="30"/>
  <c r="O2083" i="30"/>
  <c r="P2083" i="30"/>
  <c r="Q2083" i="30"/>
  <c r="R2083" i="30"/>
  <c r="S2083" i="30"/>
  <c r="T2083" i="30"/>
  <c r="C2084" i="30"/>
  <c r="A2085" i="30"/>
  <c r="H2085" i="30"/>
  <c r="I2085" i="30"/>
  <c r="J2085" i="30"/>
  <c r="K2085" i="30"/>
  <c r="L2085" i="30"/>
  <c r="M2085" i="30"/>
  <c r="O2085" i="30"/>
  <c r="P2085" i="30"/>
  <c r="Q2085" i="30"/>
  <c r="R2085" i="30"/>
  <c r="S2085" i="30"/>
  <c r="T2085" i="30"/>
  <c r="A2086" i="30"/>
  <c r="H2086" i="30"/>
  <c r="I2086" i="30"/>
  <c r="J2086" i="30"/>
  <c r="K2086" i="30"/>
  <c r="L2086" i="30"/>
  <c r="M2086" i="30"/>
  <c r="O2086" i="30"/>
  <c r="P2086" i="30"/>
  <c r="Q2086" i="30"/>
  <c r="R2086" i="30"/>
  <c r="S2086" i="30"/>
  <c r="T2086" i="30"/>
  <c r="A2087" i="30"/>
  <c r="H2087" i="30"/>
  <c r="I2087" i="30"/>
  <c r="J2087" i="30"/>
  <c r="K2087" i="30"/>
  <c r="L2087" i="30"/>
  <c r="M2087" i="30"/>
  <c r="O2087" i="30"/>
  <c r="P2087" i="30"/>
  <c r="Q2087" i="30"/>
  <c r="R2087" i="30"/>
  <c r="S2087" i="30"/>
  <c r="T2087" i="30"/>
  <c r="A2088" i="30"/>
  <c r="H2088" i="30"/>
  <c r="I2088" i="30"/>
  <c r="J2088" i="30"/>
  <c r="K2088" i="30"/>
  <c r="L2088" i="30"/>
  <c r="M2088" i="30"/>
  <c r="O2088" i="30"/>
  <c r="P2088" i="30"/>
  <c r="Q2088" i="30"/>
  <c r="R2088" i="30"/>
  <c r="S2088" i="30"/>
  <c r="T2088" i="30"/>
  <c r="A2089" i="30"/>
  <c r="M2089" i="30"/>
  <c r="O2089" i="30"/>
  <c r="P2089" i="30"/>
  <c r="Q2089" i="30"/>
  <c r="R2089" i="30"/>
  <c r="S2089" i="30"/>
  <c r="T2089" i="30"/>
  <c r="A2090" i="30"/>
  <c r="H2090" i="30"/>
  <c r="I2090" i="30"/>
  <c r="J2090" i="30"/>
  <c r="K2090" i="30"/>
  <c r="L2090" i="30"/>
  <c r="M2090" i="30"/>
  <c r="O2090" i="30"/>
  <c r="P2090" i="30"/>
  <c r="Q2090" i="30"/>
  <c r="R2090" i="30"/>
  <c r="S2090" i="30"/>
  <c r="T2090" i="30"/>
  <c r="A2091" i="30"/>
  <c r="H2091" i="30"/>
  <c r="I2091" i="30"/>
  <c r="J2091" i="30"/>
  <c r="K2091" i="30"/>
  <c r="L2091" i="30"/>
  <c r="M2091" i="30"/>
  <c r="O2091" i="30"/>
  <c r="P2091" i="30"/>
  <c r="Q2091" i="30"/>
  <c r="R2091" i="30"/>
  <c r="S2091" i="30"/>
  <c r="T2091" i="30"/>
  <c r="A2092" i="30"/>
  <c r="H2092" i="30"/>
  <c r="I2092" i="30"/>
  <c r="J2092" i="30"/>
  <c r="K2092" i="30"/>
  <c r="L2092" i="30"/>
  <c r="M2092" i="30"/>
  <c r="O2092" i="30"/>
  <c r="P2092" i="30"/>
  <c r="Q2092" i="30"/>
  <c r="R2092" i="30"/>
  <c r="S2092" i="30"/>
  <c r="T2092" i="30"/>
  <c r="C2093" i="30"/>
  <c r="A2094" i="30"/>
  <c r="H2094" i="30"/>
  <c r="I2094" i="30"/>
  <c r="J2094" i="30"/>
  <c r="K2094" i="30"/>
  <c r="L2094" i="30"/>
  <c r="M2094" i="30"/>
  <c r="O2094" i="30"/>
  <c r="P2094" i="30"/>
  <c r="Q2094" i="30"/>
  <c r="R2094" i="30"/>
  <c r="S2094" i="30"/>
  <c r="T2094" i="30"/>
  <c r="A2095" i="30"/>
  <c r="H2095" i="30"/>
  <c r="I2095" i="30"/>
  <c r="J2095" i="30"/>
  <c r="K2095" i="30"/>
  <c r="L2095" i="30"/>
  <c r="M2095" i="30"/>
  <c r="O2095" i="30"/>
  <c r="P2095" i="30"/>
  <c r="Q2095" i="30"/>
  <c r="R2095" i="30"/>
  <c r="S2095" i="30"/>
  <c r="T2095" i="30"/>
  <c r="A2096" i="30"/>
  <c r="H2096" i="30"/>
  <c r="I2096" i="30"/>
  <c r="J2096" i="30"/>
  <c r="K2096" i="30"/>
  <c r="L2096" i="30"/>
  <c r="M2096" i="30"/>
  <c r="O2096" i="30"/>
  <c r="P2096" i="30"/>
  <c r="Q2096" i="30"/>
  <c r="R2096" i="30"/>
  <c r="S2096" i="30"/>
  <c r="T2096" i="30"/>
  <c r="A2097" i="30"/>
  <c r="H2097" i="30"/>
  <c r="I2097" i="30"/>
  <c r="J2097" i="30"/>
  <c r="K2097" i="30"/>
  <c r="L2097" i="30"/>
  <c r="M2097" i="30"/>
  <c r="O2097" i="30"/>
  <c r="P2097" i="30"/>
  <c r="Q2097" i="30"/>
  <c r="R2097" i="30"/>
  <c r="S2097" i="30"/>
  <c r="T2097" i="30"/>
  <c r="A2098" i="30"/>
  <c r="M2098" i="30"/>
  <c r="O2098" i="30"/>
  <c r="P2098" i="30"/>
  <c r="Q2098" i="30"/>
  <c r="R2098" i="30"/>
  <c r="S2098" i="30"/>
  <c r="T2098" i="30"/>
  <c r="A2099" i="30"/>
  <c r="H2099" i="30"/>
  <c r="I2099" i="30"/>
  <c r="J2099" i="30"/>
  <c r="K2099" i="30"/>
  <c r="L2099" i="30"/>
  <c r="M2099" i="30"/>
  <c r="O2099" i="30"/>
  <c r="P2099" i="30"/>
  <c r="Q2099" i="30"/>
  <c r="R2099" i="30"/>
  <c r="S2099" i="30"/>
  <c r="T2099" i="30"/>
  <c r="A2100" i="30"/>
  <c r="H2100" i="30"/>
  <c r="I2100" i="30"/>
  <c r="J2100" i="30"/>
  <c r="K2100" i="30"/>
  <c r="L2100" i="30"/>
  <c r="M2100" i="30"/>
  <c r="O2100" i="30"/>
  <c r="P2100" i="30"/>
  <c r="Q2100" i="30"/>
  <c r="R2100" i="30"/>
  <c r="S2100" i="30"/>
  <c r="T2100" i="30"/>
  <c r="A2101" i="30"/>
  <c r="H2101" i="30"/>
  <c r="I2101" i="30"/>
  <c r="J2101" i="30"/>
  <c r="K2101" i="30"/>
  <c r="L2101" i="30"/>
  <c r="M2101" i="30"/>
  <c r="O2101" i="30"/>
  <c r="P2101" i="30"/>
  <c r="Q2101" i="30"/>
  <c r="R2101" i="30"/>
  <c r="S2101" i="30"/>
  <c r="T2101" i="30"/>
  <c r="C2102" i="30"/>
  <c r="A2103" i="30"/>
  <c r="H2103" i="30"/>
  <c r="I2103" i="30"/>
  <c r="J2103" i="30"/>
  <c r="K2103" i="30"/>
  <c r="L2103" i="30"/>
  <c r="M2103" i="30"/>
  <c r="A2104" i="30"/>
  <c r="H2104" i="30"/>
  <c r="I2104" i="30"/>
  <c r="J2104" i="30"/>
  <c r="K2104" i="30"/>
  <c r="L2104" i="30"/>
  <c r="M2104" i="30"/>
  <c r="O2104" i="30"/>
  <c r="P2104" i="30"/>
  <c r="Q2104" i="30"/>
  <c r="R2104" i="30"/>
  <c r="S2104" i="30"/>
  <c r="T2104" i="30"/>
  <c r="A2105" i="30"/>
  <c r="H2105" i="30"/>
  <c r="I2105" i="30"/>
  <c r="J2105" i="30"/>
  <c r="K2105" i="30"/>
  <c r="L2105" i="30"/>
  <c r="M2105" i="30"/>
  <c r="O2105" i="30"/>
  <c r="P2105" i="30"/>
  <c r="Q2105" i="30"/>
  <c r="R2105" i="30"/>
  <c r="S2105" i="30"/>
  <c r="T2105" i="30"/>
  <c r="A2106" i="30"/>
  <c r="H2106" i="30"/>
  <c r="I2106" i="30"/>
  <c r="J2106" i="30"/>
  <c r="K2106" i="30"/>
  <c r="L2106" i="30"/>
  <c r="M2106" i="30"/>
  <c r="O2106" i="30"/>
  <c r="P2106" i="30"/>
  <c r="Q2106" i="30"/>
  <c r="R2106" i="30"/>
  <c r="S2106" i="30"/>
  <c r="T2106" i="30"/>
  <c r="A2107" i="30"/>
  <c r="M2107" i="30"/>
  <c r="A2108" i="30"/>
  <c r="H2108" i="30"/>
  <c r="I2108" i="30"/>
  <c r="J2108" i="30"/>
  <c r="K2108" i="30"/>
  <c r="L2108" i="30"/>
  <c r="M2108" i="30"/>
  <c r="O2108" i="30"/>
  <c r="P2108" i="30"/>
  <c r="Q2108" i="30"/>
  <c r="R2108" i="30"/>
  <c r="S2108" i="30"/>
  <c r="T2108" i="30"/>
  <c r="A2109" i="30"/>
  <c r="H2109" i="30"/>
  <c r="I2109" i="30"/>
  <c r="J2109" i="30"/>
  <c r="K2109" i="30"/>
  <c r="L2109" i="30"/>
  <c r="M2109" i="30"/>
  <c r="O2109" i="30"/>
  <c r="P2109" i="30"/>
  <c r="Q2109" i="30"/>
  <c r="R2109" i="30"/>
  <c r="S2109" i="30"/>
  <c r="T2109" i="30"/>
  <c r="A2110" i="30"/>
  <c r="H2110" i="30"/>
  <c r="I2110" i="30"/>
  <c r="J2110" i="30"/>
  <c r="K2110" i="30"/>
  <c r="L2110" i="30"/>
  <c r="M2110" i="30"/>
  <c r="O2110" i="30"/>
  <c r="P2110" i="30"/>
  <c r="Q2110" i="30"/>
  <c r="R2110" i="30"/>
  <c r="S2110" i="30"/>
  <c r="T2110" i="30"/>
  <c r="C2111" i="30"/>
  <c r="A2112" i="30"/>
  <c r="H2112" i="30"/>
  <c r="I2112" i="30"/>
  <c r="J2112" i="30"/>
  <c r="K2112" i="30"/>
  <c r="L2112" i="30"/>
  <c r="M2112" i="30"/>
  <c r="O2112" i="30"/>
  <c r="P2112" i="30"/>
  <c r="Q2112" i="30"/>
  <c r="R2112" i="30"/>
  <c r="S2112" i="30"/>
  <c r="T2112" i="30"/>
  <c r="A2113" i="30"/>
  <c r="H2113" i="30"/>
  <c r="I2113" i="30"/>
  <c r="J2113" i="30"/>
  <c r="K2113" i="30"/>
  <c r="L2113" i="30"/>
  <c r="M2113" i="30"/>
  <c r="O2113" i="30"/>
  <c r="P2113" i="30"/>
  <c r="Q2113" i="30"/>
  <c r="R2113" i="30"/>
  <c r="S2113" i="30"/>
  <c r="T2113" i="30"/>
  <c r="A2114" i="30"/>
  <c r="H2114" i="30"/>
  <c r="I2114" i="30"/>
  <c r="J2114" i="30"/>
  <c r="K2114" i="30"/>
  <c r="L2114" i="30"/>
  <c r="M2114" i="30"/>
  <c r="O2114" i="30"/>
  <c r="P2114" i="30"/>
  <c r="Q2114" i="30"/>
  <c r="R2114" i="30"/>
  <c r="S2114" i="30"/>
  <c r="T2114" i="30"/>
  <c r="A2115" i="30"/>
  <c r="H2115" i="30"/>
  <c r="I2115" i="30"/>
  <c r="J2115" i="30"/>
  <c r="K2115" i="30"/>
  <c r="L2115" i="30"/>
  <c r="M2115" i="30"/>
  <c r="O2115" i="30"/>
  <c r="P2115" i="30"/>
  <c r="Q2115" i="30"/>
  <c r="R2115" i="30"/>
  <c r="S2115" i="30"/>
  <c r="T2115" i="30"/>
  <c r="A2116" i="30"/>
  <c r="L2116" i="30"/>
  <c r="M2116" i="30"/>
  <c r="O2116" i="30"/>
  <c r="P2116" i="30"/>
  <c r="Q2116" i="30"/>
  <c r="R2116" i="30"/>
  <c r="S2116" i="30"/>
  <c r="T2116" i="30"/>
  <c r="A2117" i="30"/>
  <c r="H2117" i="30"/>
  <c r="I2117" i="30"/>
  <c r="J2117" i="30"/>
  <c r="K2117" i="30"/>
  <c r="L2117" i="30"/>
  <c r="M2117" i="30"/>
  <c r="O2117" i="30"/>
  <c r="P2117" i="30"/>
  <c r="Q2117" i="30"/>
  <c r="R2117" i="30"/>
  <c r="S2117" i="30"/>
  <c r="T2117" i="30"/>
  <c r="A2118" i="30"/>
  <c r="H2118" i="30"/>
  <c r="I2118" i="30"/>
  <c r="J2118" i="30"/>
  <c r="K2118" i="30"/>
  <c r="L2118" i="30"/>
  <c r="M2118" i="30"/>
  <c r="O2118" i="30"/>
  <c r="P2118" i="30"/>
  <c r="Q2118" i="30"/>
  <c r="R2118" i="30"/>
  <c r="S2118" i="30"/>
  <c r="T2118" i="30"/>
  <c r="A2119" i="30"/>
  <c r="H2119" i="30"/>
  <c r="I2119" i="30"/>
  <c r="J2119" i="30"/>
  <c r="K2119" i="30"/>
  <c r="L2119" i="30"/>
  <c r="M2119" i="30"/>
  <c r="O2119" i="30"/>
  <c r="P2119" i="30"/>
  <c r="Q2119" i="30"/>
  <c r="R2119" i="30"/>
  <c r="S2119" i="30"/>
  <c r="T2119" i="30"/>
  <c r="C2120" i="30"/>
  <c r="A2121" i="30"/>
  <c r="H2121" i="30"/>
  <c r="I2121" i="30"/>
  <c r="J2121" i="30"/>
  <c r="K2121" i="30"/>
  <c r="L2121" i="30"/>
  <c r="M2121" i="30"/>
  <c r="O2121" i="30"/>
  <c r="P2121" i="30"/>
  <c r="Q2121" i="30"/>
  <c r="R2121" i="30"/>
  <c r="S2121" i="30"/>
  <c r="T2121" i="30"/>
  <c r="A2122" i="30"/>
  <c r="H2122" i="30"/>
  <c r="I2122" i="30"/>
  <c r="J2122" i="30"/>
  <c r="K2122" i="30"/>
  <c r="L2122" i="30"/>
  <c r="M2122" i="30"/>
  <c r="O2122" i="30"/>
  <c r="P2122" i="30"/>
  <c r="Q2122" i="30"/>
  <c r="R2122" i="30"/>
  <c r="S2122" i="30"/>
  <c r="T2122" i="30"/>
  <c r="A2123" i="30"/>
  <c r="H2123" i="30"/>
  <c r="I2123" i="30"/>
  <c r="J2123" i="30"/>
  <c r="K2123" i="30"/>
  <c r="L2123" i="30"/>
  <c r="M2123" i="30"/>
  <c r="O2123" i="30"/>
  <c r="P2123" i="30"/>
  <c r="Q2123" i="30"/>
  <c r="R2123" i="30"/>
  <c r="S2123" i="30"/>
  <c r="T2123" i="30"/>
  <c r="A2124" i="30"/>
  <c r="H2124" i="30"/>
  <c r="I2124" i="30"/>
  <c r="J2124" i="30"/>
  <c r="K2124" i="30"/>
  <c r="L2124" i="30"/>
  <c r="M2124" i="30"/>
  <c r="O2124" i="30"/>
  <c r="P2124" i="30"/>
  <c r="Q2124" i="30"/>
  <c r="R2124" i="30"/>
  <c r="S2124" i="30"/>
  <c r="T2124" i="30"/>
  <c r="A2125" i="30"/>
  <c r="M2125" i="30"/>
  <c r="O2125" i="30"/>
  <c r="P2125" i="30"/>
  <c r="Q2125" i="30"/>
  <c r="R2125" i="30"/>
  <c r="S2125" i="30"/>
  <c r="T2125" i="30"/>
  <c r="A2126" i="30"/>
  <c r="H2126" i="30"/>
  <c r="I2126" i="30"/>
  <c r="J2126" i="30"/>
  <c r="K2126" i="30"/>
  <c r="L2126" i="30"/>
  <c r="M2126" i="30"/>
  <c r="O2126" i="30"/>
  <c r="P2126" i="30"/>
  <c r="Q2126" i="30"/>
  <c r="R2126" i="30"/>
  <c r="S2126" i="30"/>
  <c r="T2126" i="30"/>
  <c r="A2127" i="30"/>
  <c r="H2127" i="30"/>
  <c r="I2127" i="30"/>
  <c r="J2127" i="30"/>
  <c r="K2127" i="30"/>
  <c r="L2127" i="30"/>
  <c r="M2127" i="30"/>
  <c r="O2127" i="30"/>
  <c r="P2127" i="30"/>
  <c r="Q2127" i="30"/>
  <c r="R2127" i="30"/>
  <c r="S2127" i="30"/>
  <c r="T2127" i="30"/>
  <c r="A2128" i="30"/>
  <c r="H2128" i="30"/>
  <c r="I2128" i="30"/>
  <c r="J2128" i="30"/>
  <c r="K2128" i="30"/>
  <c r="L2128" i="30"/>
  <c r="M2128" i="30"/>
  <c r="O2128" i="30"/>
  <c r="P2128" i="30"/>
  <c r="Q2128" i="30"/>
  <c r="R2128" i="30"/>
  <c r="S2128" i="30"/>
  <c r="T2128" i="30"/>
  <c r="C2129" i="30"/>
  <c r="A2130" i="30"/>
  <c r="H2130" i="30"/>
  <c r="I2130" i="30"/>
  <c r="J2130" i="30"/>
  <c r="K2130" i="30"/>
  <c r="L2130" i="30"/>
  <c r="M2130" i="30"/>
  <c r="O2130" i="30"/>
  <c r="P2130" i="30"/>
  <c r="Q2130" i="30"/>
  <c r="R2130" i="30"/>
  <c r="S2130" i="30"/>
  <c r="T2130" i="30"/>
  <c r="A2131" i="30"/>
  <c r="H2131" i="30"/>
  <c r="I2131" i="30"/>
  <c r="J2131" i="30"/>
  <c r="K2131" i="30"/>
  <c r="L2131" i="30"/>
  <c r="M2131" i="30"/>
  <c r="O2131" i="30"/>
  <c r="P2131" i="30"/>
  <c r="Q2131" i="30"/>
  <c r="R2131" i="30"/>
  <c r="S2131" i="30"/>
  <c r="T2131" i="30"/>
  <c r="A2132" i="30"/>
  <c r="H2132" i="30"/>
  <c r="I2132" i="30"/>
  <c r="J2132" i="30"/>
  <c r="K2132" i="30"/>
  <c r="L2132" i="30"/>
  <c r="M2132" i="30"/>
  <c r="O2132" i="30"/>
  <c r="P2132" i="30"/>
  <c r="Q2132" i="30"/>
  <c r="R2132" i="30"/>
  <c r="S2132" i="30"/>
  <c r="T2132" i="30"/>
  <c r="A2133" i="30"/>
  <c r="H2133" i="30"/>
  <c r="I2133" i="30"/>
  <c r="J2133" i="30"/>
  <c r="K2133" i="30"/>
  <c r="L2133" i="30"/>
  <c r="M2133" i="30"/>
  <c r="O2133" i="30"/>
  <c r="P2133" i="30"/>
  <c r="Q2133" i="30"/>
  <c r="R2133" i="30"/>
  <c r="S2133" i="30"/>
  <c r="T2133" i="30"/>
  <c r="A2134" i="30"/>
  <c r="M2134" i="30"/>
  <c r="O2134" i="30"/>
  <c r="P2134" i="30"/>
  <c r="Q2134" i="30"/>
  <c r="R2134" i="30"/>
  <c r="S2134" i="30"/>
  <c r="T2134" i="30"/>
  <c r="A2135" i="30"/>
  <c r="H2135" i="30"/>
  <c r="I2135" i="30"/>
  <c r="J2135" i="30"/>
  <c r="K2135" i="30"/>
  <c r="L2135" i="30"/>
  <c r="M2135" i="30"/>
  <c r="O2135" i="30"/>
  <c r="P2135" i="30"/>
  <c r="Q2135" i="30"/>
  <c r="R2135" i="30"/>
  <c r="S2135" i="30"/>
  <c r="T2135" i="30"/>
  <c r="A2136" i="30"/>
  <c r="H2136" i="30"/>
  <c r="I2136" i="30"/>
  <c r="J2136" i="30"/>
  <c r="K2136" i="30"/>
  <c r="L2136" i="30"/>
  <c r="M2136" i="30"/>
  <c r="O2136" i="30"/>
  <c r="P2136" i="30"/>
  <c r="Q2136" i="30"/>
  <c r="R2136" i="30"/>
  <c r="S2136" i="30"/>
  <c r="T2136" i="30"/>
  <c r="A2137" i="30"/>
  <c r="H2137" i="30"/>
  <c r="I2137" i="30"/>
  <c r="J2137" i="30"/>
  <c r="K2137" i="30"/>
  <c r="L2137" i="30"/>
  <c r="M2137" i="30"/>
  <c r="O2137" i="30"/>
  <c r="P2137" i="30"/>
  <c r="Q2137" i="30"/>
  <c r="R2137" i="30"/>
  <c r="S2137" i="30"/>
  <c r="T2137" i="30"/>
  <c r="C2138" i="30"/>
  <c r="A2139" i="30"/>
  <c r="H2139" i="30"/>
  <c r="I2139" i="30"/>
  <c r="J2139" i="30"/>
  <c r="K2139" i="30"/>
  <c r="L2139" i="30"/>
  <c r="M2139" i="30"/>
  <c r="O2139" i="30"/>
  <c r="P2139" i="30"/>
  <c r="Q2139" i="30"/>
  <c r="R2139" i="30"/>
  <c r="S2139" i="30"/>
  <c r="T2139" i="30"/>
  <c r="A2140" i="30"/>
  <c r="H2140" i="30"/>
  <c r="I2140" i="30"/>
  <c r="J2140" i="30"/>
  <c r="K2140" i="30"/>
  <c r="L2140" i="30"/>
  <c r="M2140" i="30"/>
  <c r="O2140" i="30"/>
  <c r="P2140" i="30"/>
  <c r="Q2140" i="30"/>
  <c r="R2140" i="30"/>
  <c r="S2140" i="30"/>
  <c r="T2140" i="30"/>
  <c r="A2141" i="30"/>
  <c r="H2141" i="30"/>
  <c r="I2141" i="30"/>
  <c r="J2141" i="30"/>
  <c r="K2141" i="30"/>
  <c r="L2141" i="30"/>
  <c r="M2141" i="30"/>
  <c r="O2141" i="30"/>
  <c r="P2141" i="30"/>
  <c r="Q2141" i="30"/>
  <c r="R2141" i="30"/>
  <c r="S2141" i="30"/>
  <c r="T2141" i="30"/>
  <c r="A2142" i="30"/>
  <c r="H2142" i="30"/>
  <c r="I2142" i="30"/>
  <c r="J2142" i="30"/>
  <c r="K2142" i="30"/>
  <c r="L2142" i="30"/>
  <c r="M2142" i="30"/>
  <c r="O2142" i="30"/>
  <c r="P2142" i="30"/>
  <c r="Q2142" i="30"/>
  <c r="R2142" i="30"/>
  <c r="S2142" i="30"/>
  <c r="T2142" i="30"/>
  <c r="A2143" i="30"/>
  <c r="L2143" i="30"/>
  <c r="M2143" i="30"/>
  <c r="O2143" i="30"/>
  <c r="P2143" i="30"/>
  <c r="Q2143" i="30"/>
  <c r="R2143" i="30"/>
  <c r="S2143" i="30"/>
  <c r="T2143" i="30"/>
  <c r="A2144" i="30"/>
  <c r="H2144" i="30"/>
  <c r="I2144" i="30"/>
  <c r="J2144" i="30"/>
  <c r="K2144" i="30"/>
  <c r="L2144" i="30"/>
  <c r="M2144" i="30"/>
  <c r="O2144" i="30"/>
  <c r="P2144" i="30"/>
  <c r="Q2144" i="30"/>
  <c r="R2144" i="30"/>
  <c r="S2144" i="30"/>
  <c r="T2144" i="30"/>
  <c r="A2145" i="30"/>
  <c r="H2145" i="30"/>
  <c r="I2145" i="30"/>
  <c r="J2145" i="30"/>
  <c r="K2145" i="30"/>
  <c r="L2145" i="30"/>
  <c r="M2145" i="30"/>
  <c r="O2145" i="30"/>
  <c r="P2145" i="30"/>
  <c r="Q2145" i="30"/>
  <c r="R2145" i="30"/>
  <c r="S2145" i="30"/>
  <c r="T2145" i="30"/>
  <c r="A2146" i="30"/>
  <c r="H2146" i="30"/>
  <c r="I2146" i="30"/>
  <c r="J2146" i="30"/>
  <c r="K2146" i="30"/>
  <c r="L2146" i="30"/>
  <c r="M2146" i="30"/>
  <c r="O2146" i="30"/>
  <c r="P2146" i="30"/>
  <c r="Q2146" i="30"/>
  <c r="R2146" i="30"/>
  <c r="S2146" i="30"/>
  <c r="T2146" i="30"/>
  <c r="C2147" i="30"/>
  <c r="A2148" i="30"/>
  <c r="H2148" i="30"/>
  <c r="I2148" i="30"/>
  <c r="J2148" i="30"/>
  <c r="K2148" i="30"/>
  <c r="L2148" i="30"/>
  <c r="M2148" i="30"/>
  <c r="O2148" i="30"/>
  <c r="P2148" i="30"/>
  <c r="Q2148" i="30"/>
  <c r="R2148" i="30"/>
  <c r="S2148" i="30"/>
  <c r="T2148" i="30"/>
  <c r="A2149" i="30"/>
  <c r="H2149" i="30"/>
  <c r="I2149" i="30"/>
  <c r="J2149" i="30"/>
  <c r="K2149" i="30"/>
  <c r="L2149" i="30"/>
  <c r="M2149" i="30"/>
  <c r="O2149" i="30"/>
  <c r="P2149" i="30"/>
  <c r="Q2149" i="30"/>
  <c r="R2149" i="30"/>
  <c r="S2149" i="30"/>
  <c r="T2149" i="30"/>
  <c r="A2150" i="30"/>
  <c r="H2150" i="30"/>
  <c r="I2150" i="30"/>
  <c r="J2150" i="30"/>
  <c r="K2150" i="30"/>
  <c r="L2150" i="30"/>
  <c r="M2150" i="30"/>
  <c r="O2150" i="30"/>
  <c r="P2150" i="30"/>
  <c r="Q2150" i="30"/>
  <c r="R2150" i="30"/>
  <c r="S2150" i="30"/>
  <c r="T2150" i="30"/>
  <c r="A2151" i="30"/>
  <c r="H2151" i="30"/>
  <c r="I2151" i="30"/>
  <c r="J2151" i="30"/>
  <c r="K2151" i="30"/>
  <c r="L2151" i="30"/>
  <c r="M2151" i="30"/>
  <c r="O2151" i="30"/>
  <c r="P2151" i="30"/>
  <c r="Q2151" i="30"/>
  <c r="R2151" i="30"/>
  <c r="S2151" i="30"/>
  <c r="T2151" i="30"/>
  <c r="A2152" i="30"/>
  <c r="L2152" i="30"/>
  <c r="M2152" i="30"/>
  <c r="O2152" i="30"/>
  <c r="P2152" i="30"/>
  <c r="Q2152" i="30"/>
  <c r="R2152" i="30"/>
  <c r="S2152" i="30"/>
  <c r="T2152" i="30"/>
  <c r="A2153" i="30"/>
  <c r="H2153" i="30"/>
  <c r="I2153" i="30"/>
  <c r="J2153" i="30"/>
  <c r="K2153" i="30"/>
  <c r="L2153" i="30"/>
  <c r="M2153" i="30"/>
  <c r="O2153" i="30"/>
  <c r="P2153" i="30"/>
  <c r="Q2153" i="30"/>
  <c r="R2153" i="30"/>
  <c r="S2153" i="30"/>
  <c r="T2153" i="30"/>
  <c r="A2154" i="30"/>
  <c r="H2154" i="30"/>
  <c r="I2154" i="30"/>
  <c r="J2154" i="30"/>
  <c r="K2154" i="30"/>
  <c r="L2154" i="30"/>
  <c r="M2154" i="30"/>
  <c r="O2154" i="30"/>
  <c r="P2154" i="30"/>
  <c r="Q2154" i="30"/>
  <c r="R2154" i="30"/>
  <c r="S2154" i="30"/>
  <c r="T2154" i="30"/>
  <c r="A2155" i="30"/>
  <c r="H2155" i="30"/>
  <c r="I2155" i="30"/>
  <c r="J2155" i="30"/>
  <c r="K2155" i="30"/>
  <c r="L2155" i="30"/>
  <c r="M2155" i="30"/>
  <c r="O2155" i="30"/>
  <c r="P2155" i="30"/>
  <c r="Q2155" i="30"/>
  <c r="R2155" i="30"/>
  <c r="S2155" i="30"/>
  <c r="T2155" i="30"/>
  <c r="C2156" i="30"/>
  <c r="A2157" i="30"/>
  <c r="H2157" i="30"/>
  <c r="I2157" i="30"/>
  <c r="J2157" i="30"/>
  <c r="K2157" i="30"/>
  <c r="L2157" i="30"/>
  <c r="M2157" i="30"/>
  <c r="O2157" i="30"/>
  <c r="P2157" i="30"/>
  <c r="Q2157" i="30"/>
  <c r="R2157" i="30"/>
  <c r="S2157" i="30"/>
  <c r="T2157" i="30"/>
  <c r="A2158" i="30"/>
  <c r="H2158" i="30"/>
  <c r="I2158" i="30"/>
  <c r="J2158" i="30"/>
  <c r="K2158" i="30"/>
  <c r="L2158" i="30"/>
  <c r="M2158" i="30"/>
  <c r="O2158" i="30"/>
  <c r="P2158" i="30"/>
  <c r="Q2158" i="30"/>
  <c r="R2158" i="30"/>
  <c r="S2158" i="30"/>
  <c r="T2158" i="30"/>
  <c r="A2159" i="30"/>
  <c r="H2159" i="30"/>
  <c r="I2159" i="30"/>
  <c r="J2159" i="30"/>
  <c r="K2159" i="30"/>
  <c r="L2159" i="30"/>
  <c r="M2159" i="30"/>
  <c r="O2159" i="30"/>
  <c r="P2159" i="30"/>
  <c r="Q2159" i="30"/>
  <c r="R2159" i="30"/>
  <c r="S2159" i="30"/>
  <c r="T2159" i="30"/>
  <c r="A2160" i="30"/>
  <c r="H2160" i="30"/>
  <c r="I2160" i="30"/>
  <c r="J2160" i="30"/>
  <c r="K2160" i="30"/>
  <c r="L2160" i="30"/>
  <c r="M2160" i="30"/>
  <c r="O2160" i="30"/>
  <c r="P2160" i="30"/>
  <c r="Q2160" i="30"/>
  <c r="R2160" i="30"/>
  <c r="S2160" i="30"/>
  <c r="T2160" i="30"/>
  <c r="A2161" i="30"/>
  <c r="L2161" i="30"/>
  <c r="M2161" i="30"/>
  <c r="O2161" i="30"/>
  <c r="P2161" i="30"/>
  <c r="Q2161" i="30"/>
  <c r="R2161" i="30"/>
  <c r="S2161" i="30"/>
  <c r="T2161" i="30"/>
  <c r="A2162" i="30"/>
  <c r="H2162" i="30"/>
  <c r="I2162" i="30"/>
  <c r="J2162" i="30"/>
  <c r="K2162" i="30"/>
  <c r="L2162" i="30"/>
  <c r="M2162" i="30"/>
  <c r="O2162" i="30"/>
  <c r="P2162" i="30"/>
  <c r="Q2162" i="30"/>
  <c r="R2162" i="30"/>
  <c r="S2162" i="30"/>
  <c r="T2162" i="30"/>
  <c r="A2163" i="30"/>
  <c r="H2163" i="30"/>
  <c r="I2163" i="30"/>
  <c r="J2163" i="30"/>
  <c r="K2163" i="30"/>
  <c r="L2163" i="30"/>
  <c r="M2163" i="30"/>
  <c r="O2163" i="30"/>
  <c r="P2163" i="30"/>
  <c r="Q2163" i="30"/>
  <c r="R2163" i="30"/>
  <c r="S2163" i="30"/>
  <c r="T2163" i="30"/>
  <c r="A2164" i="30"/>
  <c r="H2164" i="30"/>
  <c r="I2164" i="30"/>
  <c r="J2164" i="30"/>
  <c r="K2164" i="30"/>
  <c r="L2164" i="30"/>
  <c r="M2164" i="30"/>
  <c r="O2164" i="30"/>
  <c r="P2164" i="30"/>
  <c r="Q2164" i="30"/>
  <c r="R2164" i="30"/>
  <c r="S2164" i="30"/>
  <c r="T2164" i="30"/>
  <c r="C2165" i="30"/>
  <c r="A2166" i="30"/>
  <c r="H2166" i="30"/>
  <c r="I2166" i="30"/>
  <c r="J2166" i="30"/>
  <c r="K2166" i="30"/>
  <c r="L2166" i="30"/>
  <c r="M2166" i="30"/>
  <c r="O2166" i="30"/>
  <c r="P2166" i="30"/>
  <c r="Q2166" i="30"/>
  <c r="R2166" i="30"/>
  <c r="S2166" i="30"/>
  <c r="T2166" i="30"/>
  <c r="A2167" i="30"/>
  <c r="H2167" i="30"/>
  <c r="I2167" i="30"/>
  <c r="J2167" i="30"/>
  <c r="K2167" i="30"/>
  <c r="L2167" i="30"/>
  <c r="M2167" i="30"/>
  <c r="O2167" i="30"/>
  <c r="P2167" i="30"/>
  <c r="Q2167" i="30"/>
  <c r="R2167" i="30"/>
  <c r="S2167" i="30"/>
  <c r="T2167" i="30"/>
  <c r="A2168" i="30"/>
  <c r="H2168" i="30"/>
  <c r="I2168" i="30"/>
  <c r="J2168" i="30"/>
  <c r="K2168" i="30"/>
  <c r="L2168" i="30"/>
  <c r="M2168" i="30"/>
  <c r="O2168" i="30"/>
  <c r="P2168" i="30"/>
  <c r="Q2168" i="30"/>
  <c r="R2168" i="30"/>
  <c r="S2168" i="30"/>
  <c r="T2168" i="30"/>
  <c r="A2169" i="30"/>
  <c r="H2169" i="30"/>
  <c r="I2169" i="30"/>
  <c r="J2169" i="30"/>
  <c r="K2169" i="30"/>
  <c r="L2169" i="30"/>
  <c r="M2169" i="30"/>
  <c r="O2169" i="30"/>
  <c r="P2169" i="30"/>
  <c r="Q2169" i="30"/>
  <c r="R2169" i="30"/>
  <c r="S2169" i="30"/>
  <c r="T2169" i="30"/>
  <c r="A2170" i="30"/>
  <c r="L2170" i="30"/>
  <c r="M2170" i="30"/>
  <c r="A2171" i="30"/>
  <c r="H2171" i="30"/>
  <c r="I2171" i="30"/>
  <c r="J2171" i="30"/>
  <c r="K2171" i="30"/>
  <c r="L2171" i="30"/>
  <c r="M2171" i="30"/>
  <c r="O2171" i="30"/>
  <c r="P2171" i="30"/>
  <c r="Q2171" i="30"/>
  <c r="R2171" i="30"/>
  <c r="S2171" i="30"/>
  <c r="T2171" i="30"/>
  <c r="A2172" i="30"/>
  <c r="H2172" i="30"/>
  <c r="I2172" i="30"/>
  <c r="J2172" i="30"/>
  <c r="K2172" i="30"/>
  <c r="L2172" i="30"/>
  <c r="M2172" i="30"/>
  <c r="O2172" i="30"/>
  <c r="P2172" i="30"/>
  <c r="Q2172" i="30"/>
  <c r="R2172" i="30"/>
  <c r="S2172" i="30"/>
  <c r="T2172" i="30"/>
  <c r="A2173" i="30"/>
  <c r="H2173" i="30"/>
  <c r="I2173" i="30"/>
  <c r="J2173" i="30"/>
  <c r="K2173" i="30"/>
  <c r="L2173" i="30"/>
  <c r="M2173" i="30"/>
  <c r="O2173" i="30"/>
  <c r="P2173" i="30"/>
  <c r="Q2173" i="30"/>
  <c r="R2173" i="30"/>
  <c r="S2173" i="30"/>
  <c r="T2173" i="30"/>
  <c r="C2174" i="30"/>
  <c r="A2175" i="30"/>
  <c r="H2175" i="30"/>
  <c r="I2175" i="30"/>
  <c r="J2175" i="30"/>
  <c r="K2175" i="30"/>
  <c r="L2175" i="30"/>
  <c r="M2175" i="30"/>
  <c r="O2175" i="30"/>
  <c r="P2175" i="30"/>
  <c r="Q2175" i="30"/>
  <c r="R2175" i="30"/>
  <c r="S2175" i="30"/>
  <c r="T2175" i="30"/>
  <c r="A2176" i="30"/>
  <c r="H2176" i="30"/>
  <c r="I2176" i="30"/>
  <c r="J2176" i="30"/>
  <c r="K2176" i="30"/>
  <c r="L2176" i="30"/>
  <c r="M2176" i="30"/>
  <c r="O2176" i="30"/>
  <c r="P2176" i="30"/>
  <c r="Q2176" i="30"/>
  <c r="R2176" i="30"/>
  <c r="S2176" i="30"/>
  <c r="T2176" i="30"/>
  <c r="A2177" i="30"/>
  <c r="H2177" i="30"/>
  <c r="I2177" i="30"/>
  <c r="J2177" i="30"/>
  <c r="K2177" i="30"/>
  <c r="L2177" i="30"/>
  <c r="M2177" i="30"/>
  <c r="O2177" i="30"/>
  <c r="P2177" i="30"/>
  <c r="Q2177" i="30"/>
  <c r="R2177" i="30"/>
  <c r="S2177" i="30"/>
  <c r="T2177" i="30"/>
  <c r="A2178" i="30"/>
  <c r="H2178" i="30"/>
  <c r="I2178" i="30"/>
  <c r="J2178" i="30"/>
  <c r="K2178" i="30"/>
  <c r="L2178" i="30"/>
  <c r="M2178" i="30"/>
  <c r="O2178" i="30"/>
  <c r="P2178" i="30"/>
  <c r="Q2178" i="30"/>
  <c r="R2178" i="30"/>
  <c r="S2178" i="30"/>
  <c r="T2178" i="30"/>
  <c r="A2179" i="30"/>
  <c r="H2179" i="30"/>
  <c r="I2179" i="30"/>
  <c r="J2179" i="30"/>
  <c r="K2179" i="30"/>
  <c r="L2179" i="30"/>
  <c r="M2179" i="30"/>
  <c r="O2179" i="30"/>
  <c r="P2179" i="30"/>
  <c r="Q2179" i="30"/>
  <c r="R2179" i="30"/>
  <c r="S2179" i="30"/>
  <c r="T2179" i="30"/>
  <c r="A2180" i="30"/>
  <c r="H2180" i="30"/>
  <c r="I2180" i="30"/>
  <c r="J2180" i="30"/>
  <c r="K2180" i="30"/>
  <c r="L2180" i="30"/>
  <c r="A2181" i="30"/>
  <c r="H2181" i="30"/>
  <c r="I2181" i="30"/>
  <c r="J2181" i="30"/>
  <c r="K2181" i="30"/>
  <c r="L2181" i="30"/>
  <c r="M2181" i="30"/>
  <c r="O2181" i="30"/>
  <c r="P2181" i="30"/>
  <c r="Q2181" i="30"/>
  <c r="R2181" i="30"/>
  <c r="S2181" i="30"/>
  <c r="T2181" i="30"/>
  <c r="A2182" i="30"/>
  <c r="H2182" i="30"/>
  <c r="I2182" i="30"/>
  <c r="J2182" i="30"/>
  <c r="K2182" i="30"/>
  <c r="L2182" i="30"/>
  <c r="M2182" i="30"/>
  <c r="O2182" i="30"/>
  <c r="P2182" i="30"/>
  <c r="Q2182" i="30"/>
  <c r="R2182" i="30"/>
  <c r="S2182" i="30"/>
  <c r="T2182" i="30"/>
  <c r="C2183" i="30"/>
  <c r="A2184" i="30"/>
  <c r="H2184" i="30"/>
  <c r="I2184" i="30"/>
  <c r="J2184" i="30"/>
  <c r="K2184" i="30"/>
  <c r="L2184" i="30"/>
  <c r="M2184" i="30"/>
  <c r="O2184" i="30"/>
  <c r="P2184" i="30"/>
  <c r="Q2184" i="30"/>
  <c r="R2184" i="30"/>
  <c r="S2184" i="30"/>
  <c r="T2184" i="30"/>
  <c r="A2185" i="30"/>
  <c r="H2185" i="30"/>
  <c r="I2185" i="30"/>
  <c r="J2185" i="30"/>
  <c r="K2185" i="30"/>
  <c r="L2185" i="30"/>
  <c r="M2185" i="30"/>
  <c r="O2185" i="30"/>
  <c r="P2185" i="30"/>
  <c r="Q2185" i="30"/>
  <c r="R2185" i="30"/>
  <c r="S2185" i="30"/>
  <c r="T2185" i="30"/>
  <c r="A2186" i="30"/>
  <c r="H2186" i="30"/>
  <c r="I2186" i="30"/>
  <c r="J2186" i="30"/>
  <c r="K2186" i="30"/>
  <c r="L2186" i="30"/>
  <c r="M2186" i="30"/>
  <c r="O2186" i="30"/>
  <c r="P2186" i="30"/>
  <c r="Q2186" i="30"/>
  <c r="R2186" i="30"/>
  <c r="S2186" i="30"/>
  <c r="T2186" i="30"/>
  <c r="A2187" i="30"/>
  <c r="H2187" i="30"/>
  <c r="I2187" i="30"/>
  <c r="J2187" i="30"/>
  <c r="K2187" i="30"/>
  <c r="L2187" i="30"/>
  <c r="M2187" i="30"/>
  <c r="O2187" i="30"/>
  <c r="P2187" i="30"/>
  <c r="Q2187" i="30"/>
  <c r="R2187" i="30"/>
  <c r="S2187" i="30"/>
  <c r="T2187" i="30"/>
  <c r="A2188" i="30"/>
  <c r="L2188" i="30"/>
  <c r="M2188" i="30"/>
  <c r="O2188" i="30"/>
  <c r="P2188" i="30"/>
  <c r="Q2188" i="30"/>
  <c r="R2188" i="30"/>
  <c r="S2188" i="30"/>
  <c r="T2188" i="30"/>
  <c r="A2189" i="30"/>
  <c r="H2189" i="30"/>
  <c r="I2189" i="30"/>
  <c r="J2189" i="30"/>
  <c r="K2189" i="30"/>
  <c r="L2189" i="30"/>
  <c r="M2189" i="30"/>
  <c r="O2189" i="30"/>
  <c r="P2189" i="30"/>
  <c r="Q2189" i="30"/>
  <c r="R2189" i="30"/>
  <c r="S2189" i="30"/>
  <c r="T2189" i="30"/>
  <c r="A2190" i="30"/>
  <c r="H2190" i="30"/>
  <c r="I2190" i="30"/>
  <c r="J2190" i="30"/>
  <c r="K2190" i="30"/>
  <c r="L2190" i="30"/>
  <c r="M2190" i="30"/>
  <c r="O2190" i="30"/>
  <c r="P2190" i="30"/>
  <c r="Q2190" i="30"/>
  <c r="R2190" i="30"/>
  <c r="S2190" i="30"/>
  <c r="T2190" i="30"/>
  <c r="A2191" i="30"/>
  <c r="H2191" i="30"/>
  <c r="I2191" i="30"/>
  <c r="J2191" i="30"/>
  <c r="K2191" i="30"/>
  <c r="L2191" i="30"/>
  <c r="M2191" i="30"/>
  <c r="O2191" i="30"/>
  <c r="P2191" i="30"/>
  <c r="Q2191" i="30"/>
  <c r="R2191" i="30"/>
  <c r="S2191" i="30"/>
  <c r="T2191" i="30"/>
  <c r="C2192" i="30"/>
  <c r="A2193" i="30"/>
  <c r="H2193" i="30"/>
  <c r="I2193" i="30"/>
  <c r="J2193" i="30"/>
  <c r="K2193" i="30"/>
  <c r="L2193" i="30"/>
  <c r="M2193" i="30"/>
  <c r="O2193" i="30"/>
  <c r="P2193" i="30"/>
  <c r="Q2193" i="30"/>
  <c r="R2193" i="30"/>
  <c r="S2193" i="30"/>
  <c r="T2193" i="30"/>
  <c r="A2194" i="30"/>
  <c r="H2194" i="30"/>
  <c r="I2194" i="30"/>
  <c r="J2194" i="30"/>
  <c r="K2194" i="30"/>
  <c r="L2194" i="30"/>
  <c r="M2194" i="30"/>
  <c r="O2194" i="30"/>
  <c r="P2194" i="30"/>
  <c r="Q2194" i="30"/>
  <c r="R2194" i="30"/>
  <c r="S2194" i="30"/>
  <c r="T2194" i="30"/>
  <c r="A2195" i="30"/>
  <c r="H2195" i="30"/>
  <c r="I2195" i="30"/>
  <c r="J2195" i="30"/>
  <c r="K2195" i="30"/>
  <c r="L2195" i="30"/>
  <c r="M2195" i="30"/>
  <c r="O2195" i="30"/>
  <c r="P2195" i="30"/>
  <c r="Q2195" i="30"/>
  <c r="R2195" i="30"/>
  <c r="S2195" i="30"/>
  <c r="T2195" i="30"/>
  <c r="A2196" i="30"/>
  <c r="H2196" i="30"/>
  <c r="I2196" i="30"/>
  <c r="J2196" i="30"/>
  <c r="K2196" i="30"/>
  <c r="L2196" i="30"/>
  <c r="M2196" i="30"/>
  <c r="O2196" i="30"/>
  <c r="P2196" i="30"/>
  <c r="Q2196" i="30"/>
  <c r="R2196" i="30"/>
  <c r="S2196" i="30"/>
  <c r="T2196" i="30"/>
  <c r="A2197" i="30"/>
  <c r="H2197" i="30"/>
  <c r="I2197" i="30"/>
  <c r="J2197" i="30"/>
  <c r="K2197" i="30"/>
  <c r="L2197" i="30"/>
  <c r="M2197" i="30"/>
  <c r="O2197" i="30"/>
  <c r="P2197" i="30"/>
  <c r="Q2197" i="30"/>
  <c r="R2197" i="30"/>
  <c r="S2197" i="30"/>
  <c r="T2197" i="30"/>
  <c r="A2198" i="30"/>
  <c r="H2198" i="30"/>
  <c r="I2198" i="30"/>
  <c r="J2198" i="30"/>
  <c r="K2198" i="30"/>
  <c r="L2198" i="30"/>
  <c r="M2198" i="30"/>
  <c r="O2198" i="30"/>
  <c r="P2198" i="30"/>
  <c r="Q2198" i="30"/>
  <c r="R2198" i="30"/>
  <c r="S2198" i="30"/>
  <c r="T2198" i="30"/>
  <c r="A2199" i="30"/>
  <c r="H2199" i="30"/>
  <c r="I2199" i="30"/>
  <c r="J2199" i="30"/>
  <c r="K2199" i="30"/>
  <c r="L2199" i="30"/>
  <c r="M2199" i="30"/>
  <c r="O2199" i="30"/>
  <c r="P2199" i="30"/>
  <c r="Q2199" i="30"/>
  <c r="R2199" i="30"/>
  <c r="S2199" i="30"/>
  <c r="T2199" i="30"/>
  <c r="A2200" i="30"/>
  <c r="H2200" i="30"/>
  <c r="I2200" i="30"/>
  <c r="J2200" i="30"/>
  <c r="K2200" i="30"/>
  <c r="L2200" i="30"/>
  <c r="M2200" i="30"/>
  <c r="O2200" i="30"/>
  <c r="P2200" i="30"/>
  <c r="Q2200" i="30"/>
  <c r="R2200" i="30"/>
  <c r="S2200" i="30"/>
  <c r="T2200" i="30"/>
  <c r="C2201" i="30"/>
  <c r="A2202" i="30"/>
  <c r="H2202" i="30"/>
  <c r="I2202" i="30"/>
  <c r="J2202" i="30"/>
  <c r="K2202" i="30"/>
  <c r="L2202" i="30"/>
  <c r="M2202" i="30"/>
  <c r="O2202" i="30"/>
  <c r="P2202" i="30"/>
  <c r="Q2202" i="30"/>
  <c r="R2202" i="30"/>
  <c r="S2202" i="30"/>
  <c r="T2202" i="30"/>
  <c r="A2203" i="30"/>
  <c r="H2203" i="30"/>
  <c r="I2203" i="30"/>
  <c r="J2203" i="30"/>
  <c r="K2203" i="30"/>
  <c r="L2203" i="30"/>
  <c r="M2203" i="30"/>
  <c r="O2203" i="30"/>
  <c r="P2203" i="30"/>
  <c r="Q2203" i="30"/>
  <c r="R2203" i="30"/>
  <c r="S2203" i="30"/>
  <c r="T2203" i="30"/>
  <c r="A2204" i="30"/>
  <c r="H2204" i="30"/>
  <c r="I2204" i="30"/>
  <c r="J2204" i="30"/>
  <c r="K2204" i="30"/>
  <c r="L2204" i="30"/>
  <c r="M2204" i="30"/>
  <c r="O2204" i="30"/>
  <c r="P2204" i="30"/>
  <c r="Q2204" i="30"/>
  <c r="R2204" i="30"/>
  <c r="S2204" i="30"/>
  <c r="T2204" i="30"/>
  <c r="A2205" i="30"/>
  <c r="H2205" i="30"/>
  <c r="I2205" i="30"/>
  <c r="J2205" i="30"/>
  <c r="K2205" i="30"/>
  <c r="L2205" i="30"/>
  <c r="M2205" i="30"/>
  <c r="O2205" i="30"/>
  <c r="P2205" i="30"/>
  <c r="Q2205" i="30"/>
  <c r="R2205" i="30"/>
  <c r="S2205" i="30"/>
  <c r="T2205" i="30"/>
  <c r="A2206" i="30"/>
  <c r="M2206" i="30"/>
  <c r="O2206" i="30"/>
  <c r="P2206" i="30"/>
  <c r="Q2206" i="30"/>
  <c r="R2206" i="30"/>
  <c r="S2206" i="30"/>
  <c r="T2206" i="30"/>
  <c r="A2207" i="30"/>
  <c r="H2207" i="30"/>
  <c r="I2207" i="30"/>
  <c r="J2207" i="30"/>
  <c r="K2207" i="30"/>
  <c r="L2207" i="30"/>
  <c r="M2207" i="30"/>
  <c r="O2207" i="30"/>
  <c r="P2207" i="30"/>
  <c r="Q2207" i="30"/>
  <c r="R2207" i="30"/>
  <c r="S2207" i="30"/>
  <c r="T2207" i="30"/>
  <c r="A2208" i="30"/>
  <c r="H2208" i="30"/>
  <c r="I2208" i="30"/>
  <c r="J2208" i="30"/>
  <c r="K2208" i="30"/>
  <c r="L2208" i="30"/>
  <c r="M2208" i="30"/>
  <c r="O2208" i="30"/>
  <c r="P2208" i="30"/>
  <c r="Q2208" i="30"/>
  <c r="R2208" i="30"/>
  <c r="S2208" i="30"/>
  <c r="T2208" i="30"/>
  <c r="A2209" i="30"/>
  <c r="H2209" i="30"/>
  <c r="I2209" i="30"/>
  <c r="J2209" i="30"/>
  <c r="K2209" i="30"/>
  <c r="L2209" i="30"/>
  <c r="M2209" i="30"/>
  <c r="O2209" i="30"/>
  <c r="P2209" i="30"/>
  <c r="Q2209" i="30"/>
  <c r="R2209" i="30"/>
  <c r="S2209" i="30"/>
  <c r="T2209" i="30"/>
  <c r="C2210" i="30"/>
  <c r="A2211" i="30"/>
  <c r="H2211" i="30"/>
  <c r="I2211" i="30"/>
  <c r="J2211" i="30"/>
  <c r="K2211" i="30"/>
  <c r="L2211" i="30"/>
  <c r="M2211" i="30"/>
  <c r="O2211" i="30"/>
  <c r="P2211" i="30"/>
  <c r="Q2211" i="30"/>
  <c r="R2211" i="30"/>
  <c r="S2211" i="30"/>
  <c r="T2211" i="30"/>
  <c r="A2212" i="30"/>
  <c r="H2212" i="30"/>
  <c r="I2212" i="30"/>
  <c r="J2212" i="30"/>
  <c r="K2212" i="30"/>
  <c r="L2212" i="30"/>
  <c r="M2212" i="30"/>
  <c r="O2212" i="30"/>
  <c r="P2212" i="30"/>
  <c r="Q2212" i="30"/>
  <c r="R2212" i="30"/>
  <c r="S2212" i="30"/>
  <c r="T2212" i="30"/>
  <c r="A2213" i="30"/>
  <c r="H2213" i="30"/>
  <c r="I2213" i="30"/>
  <c r="J2213" i="30"/>
  <c r="K2213" i="30"/>
  <c r="L2213" i="30"/>
  <c r="M2213" i="30"/>
  <c r="O2213" i="30"/>
  <c r="P2213" i="30"/>
  <c r="Q2213" i="30"/>
  <c r="R2213" i="30"/>
  <c r="S2213" i="30"/>
  <c r="T2213" i="30"/>
  <c r="A2214" i="30"/>
  <c r="H2214" i="30"/>
  <c r="I2214" i="30"/>
  <c r="J2214" i="30"/>
  <c r="K2214" i="30"/>
  <c r="L2214" i="30"/>
  <c r="M2214" i="30"/>
  <c r="O2214" i="30"/>
  <c r="P2214" i="30"/>
  <c r="Q2214" i="30"/>
  <c r="R2214" i="30"/>
  <c r="S2214" i="30"/>
  <c r="T2214" i="30"/>
  <c r="A2215" i="30"/>
  <c r="M2215" i="30"/>
  <c r="O2215" i="30"/>
  <c r="P2215" i="30"/>
  <c r="Q2215" i="30"/>
  <c r="R2215" i="30"/>
  <c r="S2215" i="30"/>
  <c r="T2215" i="30"/>
  <c r="A2216" i="30"/>
  <c r="H2216" i="30"/>
  <c r="I2216" i="30"/>
  <c r="J2216" i="30"/>
  <c r="K2216" i="30"/>
  <c r="L2216" i="30"/>
  <c r="M2216" i="30"/>
  <c r="O2216" i="30"/>
  <c r="P2216" i="30"/>
  <c r="Q2216" i="30"/>
  <c r="R2216" i="30"/>
  <c r="S2216" i="30"/>
  <c r="T2216" i="30"/>
  <c r="A2217" i="30"/>
  <c r="H2217" i="30"/>
  <c r="I2217" i="30"/>
  <c r="J2217" i="30"/>
  <c r="K2217" i="30"/>
  <c r="L2217" i="30"/>
  <c r="M2217" i="30"/>
  <c r="O2217" i="30"/>
  <c r="P2217" i="30"/>
  <c r="Q2217" i="30"/>
  <c r="R2217" i="30"/>
  <c r="S2217" i="30"/>
  <c r="T2217" i="30"/>
  <c r="A2218" i="30"/>
  <c r="H2218" i="30"/>
  <c r="I2218" i="30"/>
  <c r="J2218" i="30"/>
  <c r="K2218" i="30"/>
  <c r="L2218" i="30"/>
  <c r="M2218" i="30"/>
  <c r="O2218" i="30"/>
  <c r="P2218" i="30"/>
  <c r="Q2218" i="30"/>
  <c r="R2218" i="30"/>
  <c r="S2218" i="30"/>
  <c r="T2218" i="30"/>
  <c r="C2219" i="30"/>
  <c r="A2220" i="30"/>
  <c r="H2220" i="30"/>
  <c r="I2220" i="30"/>
  <c r="J2220" i="30"/>
  <c r="K2220" i="30"/>
  <c r="L2220" i="30"/>
  <c r="M2220" i="30"/>
  <c r="O2220" i="30"/>
  <c r="P2220" i="30"/>
  <c r="Q2220" i="30"/>
  <c r="R2220" i="30"/>
  <c r="S2220" i="30"/>
  <c r="T2220" i="30"/>
  <c r="A2221" i="30"/>
  <c r="H2221" i="30"/>
  <c r="I2221" i="30"/>
  <c r="J2221" i="30"/>
  <c r="K2221" i="30"/>
  <c r="L2221" i="30"/>
  <c r="M2221" i="30"/>
  <c r="O2221" i="30"/>
  <c r="P2221" i="30"/>
  <c r="Q2221" i="30"/>
  <c r="R2221" i="30"/>
  <c r="S2221" i="30"/>
  <c r="T2221" i="30"/>
  <c r="A2222" i="30"/>
  <c r="H2222" i="30"/>
  <c r="I2222" i="30"/>
  <c r="J2222" i="30"/>
  <c r="K2222" i="30"/>
  <c r="L2222" i="30"/>
  <c r="M2222" i="30"/>
  <c r="O2222" i="30"/>
  <c r="P2222" i="30"/>
  <c r="Q2222" i="30"/>
  <c r="R2222" i="30"/>
  <c r="S2222" i="30"/>
  <c r="T2222" i="30"/>
  <c r="A2223" i="30"/>
  <c r="H2223" i="30"/>
  <c r="I2223" i="30"/>
  <c r="J2223" i="30"/>
  <c r="K2223" i="30"/>
  <c r="L2223" i="30"/>
  <c r="M2223" i="30"/>
  <c r="O2223" i="30"/>
  <c r="P2223" i="30"/>
  <c r="Q2223" i="30"/>
  <c r="R2223" i="30"/>
  <c r="S2223" i="30"/>
  <c r="T2223" i="30"/>
  <c r="A2224" i="30"/>
  <c r="L2224" i="30"/>
  <c r="M2224" i="30"/>
  <c r="O2224" i="30"/>
  <c r="P2224" i="30"/>
  <c r="Q2224" i="30"/>
  <c r="R2224" i="30"/>
  <c r="S2224" i="30"/>
  <c r="T2224" i="30"/>
  <c r="A2225" i="30"/>
  <c r="H2225" i="30"/>
  <c r="I2225" i="30"/>
  <c r="J2225" i="30"/>
  <c r="K2225" i="30"/>
  <c r="L2225" i="30"/>
  <c r="M2225" i="30"/>
  <c r="O2225" i="30"/>
  <c r="P2225" i="30"/>
  <c r="Q2225" i="30"/>
  <c r="R2225" i="30"/>
  <c r="S2225" i="30"/>
  <c r="T2225" i="30"/>
  <c r="A2226" i="30"/>
  <c r="H2226" i="30"/>
  <c r="I2226" i="30"/>
  <c r="J2226" i="30"/>
  <c r="K2226" i="30"/>
  <c r="L2226" i="30"/>
  <c r="M2226" i="30"/>
  <c r="O2226" i="30"/>
  <c r="P2226" i="30"/>
  <c r="Q2226" i="30"/>
  <c r="R2226" i="30"/>
  <c r="S2226" i="30"/>
  <c r="T2226" i="30"/>
  <c r="A2227" i="30"/>
  <c r="H2227" i="30"/>
  <c r="I2227" i="30"/>
  <c r="J2227" i="30"/>
  <c r="K2227" i="30"/>
  <c r="L2227" i="30"/>
  <c r="M2227" i="30"/>
  <c r="O2227" i="30"/>
  <c r="P2227" i="30"/>
  <c r="Q2227" i="30"/>
  <c r="R2227" i="30"/>
  <c r="S2227" i="30"/>
  <c r="T2227" i="30"/>
  <c r="C2228" i="30"/>
  <c r="A2229" i="30"/>
  <c r="H2229" i="30"/>
  <c r="I2229" i="30"/>
  <c r="J2229" i="30"/>
  <c r="K2229" i="30"/>
  <c r="L2229" i="30"/>
  <c r="M2229" i="30"/>
  <c r="O2229" i="30"/>
  <c r="P2229" i="30"/>
  <c r="Q2229" i="30"/>
  <c r="R2229" i="30"/>
  <c r="S2229" i="30"/>
  <c r="T2229" i="30"/>
  <c r="A2230" i="30"/>
  <c r="H2230" i="30"/>
  <c r="I2230" i="30"/>
  <c r="J2230" i="30"/>
  <c r="K2230" i="30"/>
  <c r="L2230" i="30"/>
  <c r="M2230" i="30"/>
  <c r="O2230" i="30"/>
  <c r="P2230" i="30"/>
  <c r="Q2230" i="30"/>
  <c r="R2230" i="30"/>
  <c r="S2230" i="30"/>
  <c r="T2230" i="30"/>
  <c r="A2231" i="30"/>
  <c r="H2231" i="30"/>
  <c r="I2231" i="30"/>
  <c r="J2231" i="30"/>
  <c r="K2231" i="30"/>
  <c r="L2231" i="30"/>
  <c r="M2231" i="30"/>
  <c r="O2231" i="30"/>
  <c r="P2231" i="30"/>
  <c r="Q2231" i="30"/>
  <c r="R2231" i="30"/>
  <c r="S2231" i="30"/>
  <c r="T2231" i="30"/>
  <c r="A2232" i="30"/>
  <c r="H2232" i="30"/>
  <c r="I2232" i="30"/>
  <c r="J2232" i="30"/>
  <c r="K2232" i="30"/>
  <c r="L2232" i="30"/>
  <c r="M2232" i="30"/>
  <c r="O2232" i="30"/>
  <c r="P2232" i="30"/>
  <c r="Q2232" i="30"/>
  <c r="R2232" i="30"/>
  <c r="S2232" i="30"/>
  <c r="T2232" i="30"/>
  <c r="A2233" i="30"/>
  <c r="L2233" i="30"/>
  <c r="M2233" i="30"/>
  <c r="O2233" i="30"/>
  <c r="P2233" i="30"/>
  <c r="Q2233" i="30"/>
  <c r="R2233" i="30"/>
  <c r="S2233" i="30"/>
  <c r="T2233" i="30"/>
  <c r="A2234" i="30"/>
  <c r="H2234" i="30"/>
  <c r="I2234" i="30"/>
  <c r="J2234" i="30"/>
  <c r="K2234" i="30"/>
  <c r="L2234" i="30"/>
  <c r="M2234" i="30"/>
  <c r="O2234" i="30"/>
  <c r="P2234" i="30"/>
  <c r="Q2234" i="30"/>
  <c r="R2234" i="30"/>
  <c r="S2234" i="30"/>
  <c r="T2234" i="30"/>
  <c r="A2235" i="30"/>
  <c r="H2235" i="30"/>
  <c r="I2235" i="30"/>
  <c r="J2235" i="30"/>
  <c r="K2235" i="30"/>
  <c r="L2235" i="30"/>
  <c r="M2235" i="30"/>
  <c r="O2235" i="30"/>
  <c r="P2235" i="30"/>
  <c r="Q2235" i="30"/>
  <c r="R2235" i="30"/>
  <c r="S2235" i="30"/>
  <c r="T2235" i="30"/>
  <c r="A2236" i="30"/>
  <c r="H2236" i="30"/>
  <c r="I2236" i="30"/>
  <c r="J2236" i="30"/>
  <c r="K2236" i="30"/>
  <c r="L2236" i="30"/>
  <c r="M2236" i="30"/>
  <c r="O2236" i="30"/>
  <c r="P2236" i="30"/>
  <c r="Q2236" i="30"/>
  <c r="R2236" i="30"/>
  <c r="S2236" i="30"/>
  <c r="T2236" i="30"/>
  <c r="C2237" i="30"/>
  <c r="A2238" i="30"/>
  <c r="H2238" i="30"/>
  <c r="I2238" i="30"/>
  <c r="J2238" i="30"/>
  <c r="K2238" i="30"/>
  <c r="L2238" i="30"/>
  <c r="M2238" i="30"/>
  <c r="O2238" i="30"/>
  <c r="P2238" i="30"/>
  <c r="Q2238" i="30"/>
  <c r="R2238" i="30"/>
  <c r="S2238" i="30"/>
  <c r="T2238" i="30"/>
  <c r="A2239" i="30"/>
  <c r="H2239" i="30"/>
  <c r="I2239" i="30"/>
  <c r="J2239" i="30"/>
  <c r="K2239" i="30"/>
  <c r="L2239" i="30"/>
  <c r="M2239" i="30"/>
  <c r="O2239" i="30"/>
  <c r="P2239" i="30"/>
  <c r="Q2239" i="30"/>
  <c r="R2239" i="30"/>
  <c r="S2239" i="30"/>
  <c r="T2239" i="30"/>
  <c r="A2240" i="30"/>
  <c r="H2240" i="30"/>
  <c r="I2240" i="30"/>
  <c r="J2240" i="30"/>
  <c r="K2240" i="30"/>
  <c r="L2240" i="30"/>
  <c r="M2240" i="30"/>
  <c r="O2240" i="30"/>
  <c r="P2240" i="30"/>
  <c r="Q2240" i="30"/>
  <c r="R2240" i="30"/>
  <c r="S2240" i="30"/>
  <c r="T2240" i="30"/>
  <c r="A2241" i="30"/>
  <c r="H2241" i="30"/>
  <c r="I2241" i="30"/>
  <c r="J2241" i="30"/>
  <c r="K2241" i="30"/>
  <c r="L2241" i="30"/>
  <c r="M2241" i="30"/>
  <c r="O2241" i="30"/>
  <c r="P2241" i="30"/>
  <c r="Q2241" i="30"/>
  <c r="R2241" i="30"/>
  <c r="S2241" i="30"/>
  <c r="T2241" i="30"/>
  <c r="A2242" i="30"/>
  <c r="M2242" i="30"/>
  <c r="O2242" i="30"/>
  <c r="P2242" i="30"/>
  <c r="Q2242" i="30"/>
  <c r="R2242" i="30"/>
  <c r="S2242" i="30"/>
  <c r="T2242" i="30"/>
  <c r="A2243" i="30"/>
  <c r="H2243" i="30"/>
  <c r="I2243" i="30"/>
  <c r="J2243" i="30"/>
  <c r="K2243" i="30"/>
  <c r="L2243" i="30"/>
  <c r="M2243" i="30"/>
  <c r="O2243" i="30"/>
  <c r="P2243" i="30"/>
  <c r="Q2243" i="30"/>
  <c r="R2243" i="30"/>
  <c r="S2243" i="30"/>
  <c r="T2243" i="30"/>
  <c r="A2244" i="30"/>
  <c r="H2244" i="30"/>
  <c r="I2244" i="30"/>
  <c r="J2244" i="30"/>
  <c r="K2244" i="30"/>
  <c r="L2244" i="30"/>
  <c r="M2244" i="30"/>
  <c r="O2244" i="30"/>
  <c r="P2244" i="30"/>
  <c r="Q2244" i="30"/>
  <c r="R2244" i="30"/>
  <c r="S2244" i="30"/>
  <c r="T2244" i="30"/>
  <c r="A2245" i="30"/>
  <c r="H2245" i="30"/>
  <c r="I2245" i="30"/>
  <c r="J2245" i="30"/>
  <c r="K2245" i="30"/>
  <c r="L2245" i="30"/>
  <c r="M2245" i="30"/>
  <c r="O2245" i="30"/>
  <c r="P2245" i="30"/>
  <c r="Q2245" i="30"/>
  <c r="R2245" i="30"/>
  <c r="S2245" i="30"/>
  <c r="T2245" i="30"/>
  <c r="C2246" i="30"/>
  <c r="A2247" i="30"/>
  <c r="H2247" i="30"/>
  <c r="I2247" i="30"/>
  <c r="J2247" i="30"/>
  <c r="K2247" i="30"/>
  <c r="L2247" i="30"/>
  <c r="M2247" i="30"/>
  <c r="O2247" i="30"/>
  <c r="P2247" i="30"/>
  <c r="Q2247" i="30"/>
  <c r="R2247" i="30"/>
  <c r="S2247" i="30"/>
  <c r="T2247" i="30"/>
  <c r="A2248" i="30"/>
  <c r="H2248" i="30"/>
  <c r="I2248" i="30"/>
  <c r="J2248" i="30"/>
  <c r="K2248" i="30"/>
  <c r="L2248" i="30"/>
  <c r="M2248" i="30"/>
  <c r="O2248" i="30"/>
  <c r="P2248" i="30"/>
  <c r="Q2248" i="30"/>
  <c r="R2248" i="30"/>
  <c r="S2248" i="30"/>
  <c r="T2248" i="30"/>
  <c r="A2249" i="30"/>
  <c r="H2249" i="30"/>
  <c r="I2249" i="30"/>
  <c r="J2249" i="30"/>
  <c r="K2249" i="30"/>
  <c r="L2249" i="30"/>
  <c r="M2249" i="30"/>
  <c r="O2249" i="30"/>
  <c r="P2249" i="30"/>
  <c r="Q2249" i="30"/>
  <c r="R2249" i="30"/>
  <c r="S2249" i="30"/>
  <c r="T2249" i="30"/>
  <c r="A2250" i="30"/>
  <c r="H2250" i="30"/>
  <c r="I2250" i="30"/>
  <c r="J2250" i="30"/>
  <c r="K2250" i="30"/>
  <c r="L2250" i="30"/>
  <c r="M2250" i="30"/>
  <c r="O2250" i="30"/>
  <c r="P2250" i="30"/>
  <c r="Q2250" i="30"/>
  <c r="R2250" i="30"/>
  <c r="S2250" i="30"/>
  <c r="T2250" i="30"/>
  <c r="A2251" i="30"/>
  <c r="L2251" i="30"/>
  <c r="M2251" i="30"/>
  <c r="O2251" i="30"/>
  <c r="P2251" i="30"/>
  <c r="Q2251" i="30"/>
  <c r="R2251" i="30"/>
  <c r="S2251" i="30"/>
  <c r="T2251" i="30"/>
  <c r="A2252" i="30"/>
  <c r="H2252" i="30"/>
  <c r="I2252" i="30"/>
  <c r="J2252" i="30"/>
  <c r="K2252" i="30"/>
  <c r="L2252" i="30"/>
  <c r="M2252" i="30"/>
  <c r="O2252" i="30"/>
  <c r="P2252" i="30"/>
  <c r="Q2252" i="30"/>
  <c r="R2252" i="30"/>
  <c r="S2252" i="30"/>
  <c r="T2252" i="30"/>
  <c r="A2253" i="30"/>
  <c r="H2253" i="30"/>
  <c r="I2253" i="30"/>
  <c r="J2253" i="30"/>
  <c r="K2253" i="30"/>
  <c r="L2253" i="30"/>
  <c r="M2253" i="30"/>
  <c r="O2253" i="30"/>
  <c r="P2253" i="30"/>
  <c r="Q2253" i="30"/>
  <c r="R2253" i="30"/>
  <c r="S2253" i="30"/>
  <c r="T2253" i="30"/>
  <c r="A2254" i="30"/>
  <c r="H2254" i="30"/>
  <c r="I2254" i="30"/>
  <c r="J2254" i="30"/>
  <c r="K2254" i="30"/>
  <c r="L2254" i="30"/>
  <c r="M2254" i="30"/>
  <c r="O2254" i="30"/>
  <c r="P2254" i="30"/>
  <c r="Q2254" i="30"/>
  <c r="R2254" i="30"/>
  <c r="S2254" i="30"/>
  <c r="T2254" i="30"/>
  <c r="C2255" i="30"/>
  <c r="A2256" i="30"/>
  <c r="H2256" i="30"/>
  <c r="I2256" i="30"/>
  <c r="J2256" i="30"/>
  <c r="K2256" i="30"/>
  <c r="L2256" i="30"/>
  <c r="M2256" i="30"/>
  <c r="O2256" i="30"/>
  <c r="P2256" i="30"/>
  <c r="Q2256" i="30"/>
  <c r="R2256" i="30"/>
  <c r="S2256" i="30"/>
  <c r="T2256" i="30"/>
  <c r="A2257" i="30"/>
  <c r="H2257" i="30"/>
  <c r="I2257" i="30"/>
  <c r="J2257" i="30"/>
  <c r="K2257" i="30"/>
  <c r="L2257" i="30"/>
  <c r="M2257" i="30"/>
  <c r="O2257" i="30"/>
  <c r="P2257" i="30"/>
  <c r="Q2257" i="30"/>
  <c r="R2257" i="30"/>
  <c r="S2257" i="30"/>
  <c r="T2257" i="30"/>
  <c r="A2258" i="30"/>
  <c r="H2258" i="30"/>
  <c r="I2258" i="30"/>
  <c r="J2258" i="30"/>
  <c r="K2258" i="30"/>
  <c r="L2258" i="30"/>
  <c r="M2258" i="30"/>
  <c r="O2258" i="30"/>
  <c r="P2258" i="30"/>
  <c r="Q2258" i="30"/>
  <c r="R2258" i="30"/>
  <c r="S2258" i="30"/>
  <c r="T2258" i="30"/>
  <c r="A2259" i="30"/>
  <c r="H2259" i="30"/>
  <c r="I2259" i="30"/>
  <c r="J2259" i="30"/>
  <c r="K2259" i="30"/>
  <c r="L2259" i="30"/>
  <c r="M2259" i="30"/>
  <c r="O2259" i="30"/>
  <c r="P2259" i="30"/>
  <c r="Q2259" i="30"/>
  <c r="R2259" i="30"/>
  <c r="S2259" i="30"/>
  <c r="T2259" i="30"/>
  <c r="A2260" i="30"/>
  <c r="L2260" i="30"/>
  <c r="M2260" i="30"/>
  <c r="O2260" i="30"/>
  <c r="P2260" i="30"/>
  <c r="Q2260" i="30"/>
  <c r="R2260" i="30"/>
  <c r="S2260" i="30"/>
  <c r="T2260" i="30"/>
  <c r="A2261" i="30"/>
  <c r="H2261" i="30"/>
  <c r="I2261" i="30"/>
  <c r="J2261" i="30"/>
  <c r="K2261" i="30"/>
  <c r="L2261" i="30"/>
  <c r="M2261" i="30"/>
  <c r="O2261" i="30"/>
  <c r="P2261" i="30"/>
  <c r="Q2261" i="30"/>
  <c r="R2261" i="30"/>
  <c r="S2261" i="30"/>
  <c r="T2261" i="30"/>
  <c r="A2262" i="30"/>
  <c r="H2262" i="30"/>
  <c r="I2262" i="30"/>
  <c r="J2262" i="30"/>
  <c r="K2262" i="30"/>
  <c r="L2262" i="30"/>
  <c r="M2262" i="30"/>
  <c r="O2262" i="30"/>
  <c r="P2262" i="30"/>
  <c r="Q2262" i="30"/>
  <c r="R2262" i="30"/>
  <c r="S2262" i="30"/>
  <c r="T2262" i="30"/>
  <c r="A2263" i="30"/>
  <c r="H2263" i="30"/>
  <c r="I2263" i="30"/>
  <c r="J2263" i="30"/>
  <c r="K2263" i="30"/>
  <c r="L2263" i="30"/>
  <c r="M2263" i="30"/>
  <c r="O2263" i="30"/>
  <c r="P2263" i="30"/>
  <c r="Q2263" i="30"/>
  <c r="R2263" i="30"/>
  <c r="S2263" i="30"/>
  <c r="T2263" i="30"/>
  <c r="C2264" i="30"/>
  <c r="A2265" i="30"/>
  <c r="H2265" i="30"/>
  <c r="I2265" i="30"/>
  <c r="J2265" i="30"/>
  <c r="K2265" i="30"/>
  <c r="L2265" i="30"/>
  <c r="M2265" i="30"/>
  <c r="O2265" i="30"/>
  <c r="P2265" i="30"/>
  <c r="Q2265" i="30"/>
  <c r="R2265" i="30"/>
  <c r="S2265" i="30"/>
  <c r="T2265" i="30"/>
  <c r="A2266" i="30"/>
  <c r="H2266" i="30"/>
  <c r="I2266" i="30"/>
  <c r="J2266" i="30"/>
  <c r="K2266" i="30"/>
  <c r="L2266" i="30"/>
  <c r="M2266" i="30"/>
  <c r="O2266" i="30"/>
  <c r="P2266" i="30"/>
  <c r="Q2266" i="30"/>
  <c r="R2266" i="30"/>
  <c r="S2266" i="30"/>
  <c r="T2266" i="30"/>
  <c r="A2267" i="30"/>
  <c r="H2267" i="30"/>
  <c r="I2267" i="30"/>
  <c r="J2267" i="30"/>
  <c r="K2267" i="30"/>
  <c r="L2267" i="30"/>
  <c r="M2267" i="30"/>
  <c r="O2267" i="30"/>
  <c r="P2267" i="30"/>
  <c r="Q2267" i="30"/>
  <c r="R2267" i="30"/>
  <c r="S2267" i="30"/>
  <c r="T2267" i="30"/>
  <c r="A2268" i="30"/>
  <c r="H2268" i="30"/>
  <c r="I2268" i="30"/>
  <c r="J2268" i="30"/>
  <c r="K2268" i="30"/>
  <c r="L2268" i="30"/>
  <c r="M2268" i="30"/>
  <c r="O2268" i="30"/>
  <c r="P2268" i="30"/>
  <c r="Q2268" i="30"/>
  <c r="R2268" i="30"/>
  <c r="S2268" i="30"/>
  <c r="T2268" i="30"/>
  <c r="A2269" i="30"/>
  <c r="L2269" i="30"/>
  <c r="M2269" i="30"/>
  <c r="O2269" i="30"/>
  <c r="P2269" i="30"/>
  <c r="Q2269" i="30"/>
  <c r="R2269" i="30"/>
  <c r="S2269" i="30"/>
  <c r="T2269" i="30"/>
  <c r="A2270" i="30"/>
  <c r="H2270" i="30"/>
  <c r="I2270" i="30"/>
  <c r="J2270" i="30"/>
  <c r="K2270" i="30"/>
  <c r="L2270" i="30"/>
  <c r="M2270" i="30"/>
  <c r="O2270" i="30"/>
  <c r="P2270" i="30"/>
  <c r="Q2270" i="30"/>
  <c r="R2270" i="30"/>
  <c r="S2270" i="30"/>
  <c r="T2270" i="30"/>
  <c r="A2271" i="30"/>
  <c r="H2271" i="30"/>
  <c r="I2271" i="30"/>
  <c r="J2271" i="30"/>
  <c r="K2271" i="30"/>
  <c r="L2271" i="30"/>
  <c r="M2271" i="30"/>
  <c r="O2271" i="30"/>
  <c r="P2271" i="30"/>
  <c r="Q2271" i="30"/>
  <c r="R2271" i="30"/>
  <c r="S2271" i="30"/>
  <c r="T2271" i="30"/>
  <c r="A2272" i="30"/>
  <c r="H2272" i="30"/>
  <c r="I2272" i="30"/>
  <c r="J2272" i="30"/>
  <c r="K2272" i="30"/>
  <c r="L2272" i="30"/>
  <c r="M2272" i="30"/>
  <c r="O2272" i="30"/>
  <c r="P2272" i="30"/>
  <c r="Q2272" i="30"/>
  <c r="R2272" i="30"/>
  <c r="S2272" i="30"/>
  <c r="T2272" i="30"/>
  <c r="C2273" i="30"/>
  <c r="A2274" i="30"/>
  <c r="H2274" i="30"/>
  <c r="I2274" i="30"/>
  <c r="J2274" i="30"/>
  <c r="K2274" i="30"/>
  <c r="L2274" i="30"/>
  <c r="M2274" i="30"/>
  <c r="O2274" i="30"/>
  <c r="P2274" i="30"/>
  <c r="Q2274" i="30"/>
  <c r="R2274" i="30"/>
  <c r="S2274" i="30"/>
  <c r="T2274" i="30"/>
  <c r="A2275" i="30"/>
  <c r="H2275" i="30"/>
  <c r="I2275" i="30"/>
  <c r="J2275" i="30"/>
  <c r="K2275" i="30"/>
  <c r="L2275" i="30"/>
  <c r="M2275" i="30"/>
  <c r="O2275" i="30"/>
  <c r="P2275" i="30"/>
  <c r="Q2275" i="30"/>
  <c r="R2275" i="30"/>
  <c r="S2275" i="30"/>
  <c r="T2275" i="30"/>
  <c r="A2276" i="30"/>
  <c r="H2276" i="30"/>
  <c r="I2276" i="30"/>
  <c r="J2276" i="30"/>
  <c r="K2276" i="30"/>
  <c r="L2276" i="30"/>
  <c r="M2276" i="30"/>
  <c r="O2276" i="30"/>
  <c r="P2276" i="30"/>
  <c r="Q2276" i="30"/>
  <c r="R2276" i="30"/>
  <c r="S2276" i="30"/>
  <c r="T2276" i="30"/>
  <c r="A2277" i="30"/>
  <c r="H2277" i="30"/>
  <c r="I2277" i="30"/>
  <c r="J2277" i="30"/>
  <c r="K2277" i="30"/>
  <c r="L2277" i="30"/>
  <c r="M2277" i="30"/>
  <c r="O2277" i="30"/>
  <c r="P2277" i="30"/>
  <c r="Q2277" i="30"/>
  <c r="R2277" i="30"/>
  <c r="S2277" i="30"/>
  <c r="T2277" i="30"/>
  <c r="A2278" i="30"/>
  <c r="L2278" i="30"/>
  <c r="M2278" i="30"/>
  <c r="A2279" i="30"/>
  <c r="H2279" i="30"/>
  <c r="I2279" i="30"/>
  <c r="J2279" i="30"/>
  <c r="K2279" i="30"/>
  <c r="L2279" i="30"/>
  <c r="M2279" i="30"/>
  <c r="O2279" i="30"/>
  <c r="P2279" i="30"/>
  <c r="Q2279" i="30"/>
  <c r="R2279" i="30"/>
  <c r="S2279" i="30"/>
  <c r="T2279" i="30"/>
  <c r="A2280" i="30"/>
  <c r="H2280" i="30"/>
  <c r="I2280" i="30"/>
  <c r="J2280" i="30"/>
  <c r="K2280" i="30"/>
  <c r="L2280" i="30"/>
  <c r="M2280" i="30"/>
  <c r="O2280" i="30"/>
  <c r="P2280" i="30"/>
  <c r="Q2280" i="30"/>
  <c r="R2280" i="30"/>
  <c r="S2280" i="30"/>
  <c r="T2280" i="30"/>
  <c r="A2281" i="30"/>
  <c r="H2281" i="30"/>
  <c r="I2281" i="30"/>
  <c r="J2281" i="30"/>
  <c r="K2281" i="30"/>
  <c r="L2281" i="30"/>
  <c r="M2281" i="30"/>
  <c r="O2281" i="30"/>
  <c r="P2281" i="30"/>
  <c r="Q2281" i="30"/>
  <c r="R2281" i="30"/>
  <c r="S2281" i="30"/>
  <c r="T2281" i="30"/>
  <c r="C2282" i="30"/>
  <c r="A2283" i="30"/>
  <c r="E2283" i="30"/>
  <c r="J2283" i="30" s="1"/>
  <c r="F2283" i="30"/>
  <c r="B2284" i="30"/>
  <c r="B2285" i="30" s="1"/>
  <c r="B2286" i="30" s="1"/>
  <c r="B2287" i="30" s="1"/>
  <c r="B2288" i="30" s="1"/>
  <c r="B2289" i="30" s="1"/>
  <c r="B2290" i="30" s="1"/>
  <c r="C2284" i="30"/>
  <c r="D2284" i="30"/>
  <c r="D2285" i="30" s="1"/>
  <c r="D2286" i="30" s="1"/>
  <c r="D2287" i="30" s="1"/>
  <c r="D2288" i="30" s="1"/>
  <c r="D2289" i="30" s="1"/>
  <c r="D2290" i="30" s="1"/>
  <c r="E2284" i="30"/>
  <c r="F2284" i="30"/>
  <c r="J2284" i="30"/>
  <c r="E2285" i="30"/>
  <c r="F2285" i="30"/>
  <c r="E2286" i="30"/>
  <c r="F2286" i="30"/>
  <c r="E2287" i="30"/>
  <c r="F2287" i="30"/>
  <c r="E2288" i="30"/>
  <c r="F2288" i="30"/>
  <c r="E2289" i="30"/>
  <c r="F2289" i="30"/>
  <c r="E2290" i="30"/>
  <c r="F2290" i="30"/>
  <c r="A2292" i="30"/>
  <c r="H2292" i="30"/>
  <c r="I2292" i="30"/>
  <c r="J2292" i="30"/>
  <c r="K2292" i="30"/>
  <c r="L2292" i="30"/>
  <c r="M2292" i="30"/>
  <c r="O2292" i="30"/>
  <c r="P2292" i="30"/>
  <c r="Q2292" i="30"/>
  <c r="R2292" i="30"/>
  <c r="S2292" i="30"/>
  <c r="T2292" i="30"/>
  <c r="A2293" i="30"/>
  <c r="H2293" i="30"/>
  <c r="I2293" i="30"/>
  <c r="J2293" i="30"/>
  <c r="K2293" i="30"/>
  <c r="L2293" i="30"/>
  <c r="M2293" i="30"/>
  <c r="O2293" i="30"/>
  <c r="P2293" i="30"/>
  <c r="Q2293" i="30"/>
  <c r="R2293" i="30"/>
  <c r="S2293" i="30"/>
  <c r="T2293" i="30"/>
  <c r="A2294" i="30"/>
  <c r="H2294" i="30"/>
  <c r="I2294" i="30"/>
  <c r="J2294" i="30"/>
  <c r="K2294" i="30"/>
  <c r="L2294" i="30"/>
  <c r="M2294" i="30"/>
  <c r="O2294" i="30"/>
  <c r="P2294" i="30"/>
  <c r="Q2294" i="30"/>
  <c r="R2294" i="30"/>
  <c r="S2294" i="30"/>
  <c r="T2294" i="30"/>
  <c r="A2295" i="30"/>
  <c r="H2295" i="30"/>
  <c r="I2295" i="30"/>
  <c r="J2295" i="30"/>
  <c r="K2295" i="30"/>
  <c r="L2295" i="30"/>
  <c r="M2295" i="30"/>
  <c r="O2295" i="30"/>
  <c r="P2295" i="30"/>
  <c r="Q2295" i="30"/>
  <c r="R2295" i="30"/>
  <c r="S2295" i="30"/>
  <c r="T2295" i="30"/>
  <c r="A2296" i="30"/>
  <c r="L2296" i="30"/>
  <c r="M2296" i="30"/>
  <c r="O2296" i="30"/>
  <c r="P2296" i="30"/>
  <c r="Q2296" i="30"/>
  <c r="R2296" i="30"/>
  <c r="S2296" i="30"/>
  <c r="T2296" i="30"/>
  <c r="A2297" i="30"/>
  <c r="H2297" i="30"/>
  <c r="I2297" i="30"/>
  <c r="J2297" i="30"/>
  <c r="K2297" i="30"/>
  <c r="L2297" i="30"/>
  <c r="M2297" i="30"/>
  <c r="O2297" i="30"/>
  <c r="P2297" i="30"/>
  <c r="Q2297" i="30"/>
  <c r="R2297" i="30"/>
  <c r="S2297" i="30"/>
  <c r="T2297" i="30"/>
  <c r="A2298" i="30"/>
  <c r="H2298" i="30"/>
  <c r="I2298" i="30"/>
  <c r="J2298" i="30"/>
  <c r="K2298" i="30"/>
  <c r="L2298" i="30"/>
  <c r="M2298" i="30"/>
  <c r="O2298" i="30"/>
  <c r="P2298" i="30"/>
  <c r="Q2298" i="30"/>
  <c r="R2298" i="30"/>
  <c r="S2298" i="30"/>
  <c r="T2298" i="30"/>
  <c r="A2299" i="30"/>
  <c r="H2299" i="30"/>
  <c r="I2299" i="30"/>
  <c r="J2299" i="30"/>
  <c r="K2299" i="30"/>
  <c r="L2299" i="30"/>
  <c r="M2299" i="30"/>
  <c r="O2299" i="30"/>
  <c r="P2299" i="30"/>
  <c r="Q2299" i="30"/>
  <c r="R2299" i="30"/>
  <c r="S2299" i="30"/>
  <c r="T2299" i="30"/>
  <c r="C2300" i="30"/>
  <c r="A2301" i="30"/>
  <c r="H2301" i="30"/>
  <c r="I2301" i="30"/>
  <c r="J2301" i="30"/>
  <c r="K2301" i="30"/>
  <c r="L2301" i="30"/>
  <c r="M2301" i="30"/>
  <c r="O2301" i="30"/>
  <c r="P2301" i="30"/>
  <c r="Q2301" i="30"/>
  <c r="R2301" i="30"/>
  <c r="S2301" i="30"/>
  <c r="T2301" i="30"/>
  <c r="A2302" i="30"/>
  <c r="H2302" i="30"/>
  <c r="I2302" i="30"/>
  <c r="J2302" i="30"/>
  <c r="K2302" i="30"/>
  <c r="L2302" i="30"/>
  <c r="M2302" i="30"/>
  <c r="O2302" i="30"/>
  <c r="P2302" i="30"/>
  <c r="Q2302" i="30"/>
  <c r="R2302" i="30"/>
  <c r="S2302" i="30"/>
  <c r="T2302" i="30"/>
  <c r="A2303" i="30"/>
  <c r="H2303" i="30"/>
  <c r="I2303" i="30"/>
  <c r="J2303" i="30"/>
  <c r="K2303" i="30"/>
  <c r="L2303" i="30"/>
  <c r="M2303" i="30"/>
  <c r="O2303" i="30"/>
  <c r="P2303" i="30"/>
  <c r="Q2303" i="30"/>
  <c r="R2303" i="30"/>
  <c r="S2303" i="30"/>
  <c r="T2303" i="30"/>
  <c r="A2304" i="30"/>
  <c r="H2304" i="30"/>
  <c r="I2304" i="30"/>
  <c r="J2304" i="30"/>
  <c r="K2304" i="30"/>
  <c r="L2304" i="30"/>
  <c r="M2304" i="30"/>
  <c r="O2304" i="30"/>
  <c r="P2304" i="30"/>
  <c r="Q2304" i="30"/>
  <c r="R2304" i="30"/>
  <c r="S2304" i="30"/>
  <c r="T2304" i="30"/>
  <c r="A2305" i="30"/>
  <c r="L2305" i="30"/>
  <c r="M2305" i="30"/>
  <c r="O2305" i="30"/>
  <c r="P2305" i="30"/>
  <c r="Q2305" i="30"/>
  <c r="R2305" i="30"/>
  <c r="S2305" i="30"/>
  <c r="T2305" i="30"/>
  <c r="A2306" i="30"/>
  <c r="H2306" i="30"/>
  <c r="I2306" i="30"/>
  <c r="J2306" i="30"/>
  <c r="K2306" i="30"/>
  <c r="L2306" i="30"/>
  <c r="M2306" i="30"/>
  <c r="O2306" i="30"/>
  <c r="P2306" i="30"/>
  <c r="Q2306" i="30"/>
  <c r="R2306" i="30"/>
  <c r="S2306" i="30"/>
  <c r="T2306" i="30"/>
  <c r="A2307" i="30"/>
  <c r="H2307" i="30"/>
  <c r="I2307" i="30"/>
  <c r="J2307" i="30"/>
  <c r="K2307" i="30"/>
  <c r="L2307" i="30"/>
  <c r="M2307" i="30"/>
  <c r="O2307" i="30"/>
  <c r="P2307" i="30"/>
  <c r="Q2307" i="30"/>
  <c r="R2307" i="30"/>
  <c r="S2307" i="30"/>
  <c r="T2307" i="30"/>
  <c r="A2308" i="30"/>
  <c r="H2308" i="30"/>
  <c r="I2308" i="30"/>
  <c r="J2308" i="30"/>
  <c r="K2308" i="30"/>
  <c r="L2308" i="30"/>
  <c r="M2308" i="30"/>
  <c r="O2308" i="30"/>
  <c r="P2308" i="30"/>
  <c r="Q2308" i="30"/>
  <c r="R2308" i="30"/>
  <c r="S2308" i="30"/>
  <c r="T2308" i="30"/>
  <c r="C2309" i="30"/>
  <c r="A2310" i="30"/>
  <c r="H2310" i="30"/>
  <c r="I2310" i="30"/>
  <c r="J2310" i="30"/>
  <c r="K2310" i="30"/>
  <c r="L2310" i="30"/>
  <c r="M2310" i="30"/>
  <c r="O2310" i="30"/>
  <c r="P2310" i="30"/>
  <c r="Q2310" i="30"/>
  <c r="R2310" i="30"/>
  <c r="S2310" i="30"/>
  <c r="T2310" i="30"/>
  <c r="A2311" i="30"/>
  <c r="H2311" i="30"/>
  <c r="I2311" i="30"/>
  <c r="J2311" i="30"/>
  <c r="K2311" i="30"/>
  <c r="L2311" i="30"/>
  <c r="M2311" i="30"/>
  <c r="O2311" i="30"/>
  <c r="P2311" i="30"/>
  <c r="Q2311" i="30"/>
  <c r="R2311" i="30"/>
  <c r="S2311" i="30"/>
  <c r="T2311" i="30"/>
  <c r="A2312" i="30"/>
  <c r="H2312" i="30"/>
  <c r="I2312" i="30"/>
  <c r="J2312" i="30"/>
  <c r="K2312" i="30"/>
  <c r="L2312" i="30"/>
  <c r="M2312" i="30"/>
  <c r="O2312" i="30"/>
  <c r="P2312" i="30"/>
  <c r="Q2312" i="30"/>
  <c r="R2312" i="30"/>
  <c r="S2312" i="30"/>
  <c r="T2312" i="30"/>
  <c r="A2313" i="30"/>
  <c r="H2313" i="30"/>
  <c r="I2313" i="30"/>
  <c r="J2313" i="30"/>
  <c r="K2313" i="30"/>
  <c r="L2313" i="30"/>
  <c r="M2313" i="30"/>
  <c r="O2313" i="30"/>
  <c r="P2313" i="30"/>
  <c r="Q2313" i="30"/>
  <c r="R2313" i="30"/>
  <c r="S2313" i="30"/>
  <c r="T2313" i="30"/>
  <c r="A2314" i="30"/>
  <c r="L2314" i="30"/>
  <c r="M2314" i="30"/>
  <c r="O2314" i="30"/>
  <c r="P2314" i="30"/>
  <c r="Q2314" i="30"/>
  <c r="R2314" i="30"/>
  <c r="S2314" i="30"/>
  <c r="T2314" i="30"/>
  <c r="A2315" i="30"/>
  <c r="H2315" i="30"/>
  <c r="I2315" i="30"/>
  <c r="J2315" i="30"/>
  <c r="K2315" i="30"/>
  <c r="L2315" i="30"/>
  <c r="M2315" i="30"/>
  <c r="O2315" i="30"/>
  <c r="P2315" i="30"/>
  <c r="Q2315" i="30"/>
  <c r="R2315" i="30"/>
  <c r="S2315" i="30"/>
  <c r="T2315" i="30"/>
  <c r="A2316" i="30"/>
  <c r="H2316" i="30"/>
  <c r="I2316" i="30"/>
  <c r="J2316" i="30"/>
  <c r="K2316" i="30"/>
  <c r="L2316" i="30"/>
  <c r="M2316" i="30"/>
  <c r="O2316" i="30"/>
  <c r="P2316" i="30"/>
  <c r="Q2316" i="30"/>
  <c r="R2316" i="30"/>
  <c r="S2316" i="30"/>
  <c r="T2316" i="30"/>
  <c r="A2317" i="30"/>
  <c r="H2317" i="30"/>
  <c r="I2317" i="30"/>
  <c r="J2317" i="30"/>
  <c r="K2317" i="30"/>
  <c r="L2317" i="30"/>
  <c r="M2317" i="30"/>
  <c r="O2317" i="30"/>
  <c r="P2317" i="30"/>
  <c r="Q2317" i="30"/>
  <c r="R2317" i="30"/>
  <c r="S2317" i="30"/>
  <c r="T2317" i="30"/>
  <c r="C2318" i="30"/>
  <c r="A2319" i="30"/>
  <c r="H2319" i="30"/>
  <c r="I2319" i="30"/>
  <c r="J2319" i="30"/>
  <c r="K2319" i="30"/>
  <c r="L2319" i="30"/>
  <c r="M2319" i="30"/>
  <c r="O2319" i="30"/>
  <c r="P2319" i="30"/>
  <c r="Q2319" i="30"/>
  <c r="R2319" i="30"/>
  <c r="S2319" i="30"/>
  <c r="T2319" i="30"/>
  <c r="A2320" i="30"/>
  <c r="H2320" i="30"/>
  <c r="I2320" i="30"/>
  <c r="J2320" i="30"/>
  <c r="K2320" i="30"/>
  <c r="L2320" i="30"/>
  <c r="M2320" i="30"/>
  <c r="O2320" i="30"/>
  <c r="P2320" i="30"/>
  <c r="Q2320" i="30"/>
  <c r="R2320" i="30"/>
  <c r="S2320" i="30"/>
  <c r="T2320" i="30"/>
  <c r="A2321" i="30"/>
  <c r="H2321" i="30"/>
  <c r="I2321" i="30"/>
  <c r="J2321" i="30"/>
  <c r="K2321" i="30"/>
  <c r="L2321" i="30"/>
  <c r="M2321" i="30"/>
  <c r="O2321" i="30"/>
  <c r="P2321" i="30"/>
  <c r="Q2321" i="30"/>
  <c r="R2321" i="30"/>
  <c r="S2321" i="30"/>
  <c r="T2321" i="30"/>
  <c r="A2322" i="30"/>
  <c r="H2322" i="30"/>
  <c r="I2322" i="30"/>
  <c r="J2322" i="30"/>
  <c r="K2322" i="30"/>
  <c r="L2322" i="30"/>
  <c r="M2322" i="30"/>
  <c r="O2322" i="30"/>
  <c r="P2322" i="30"/>
  <c r="Q2322" i="30"/>
  <c r="R2322" i="30"/>
  <c r="S2322" i="30"/>
  <c r="T2322" i="30"/>
  <c r="A2323" i="30"/>
  <c r="L2323" i="30"/>
  <c r="M2323" i="30"/>
  <c r="O2323" i="30"/>
  <c r="P2323" i="30"/>
  <c r="Q2323" i="30"/>
  <c r="R2323" i="30"/>
  <c r="S2323" i="30"/>
  <c r="T2323" i="30"/>
  <c r="A2324" i="30"/>
  <c r="H2324" i="30"/>
  <c r="I2324" i="30"/>
  <c r="J2324" i="30"/>
  <c r="K2324" i="30"/>
  <c r="L2324" i="30"/>
  <c r="M2324" i="30"/>
  <c r="O2324" i="30"/>
  <c r="P2324" i="30"/>
  <c r="Q2324" i="30"/>
  <c r="R2324" i="30"/>
  <c r="S2324" i="30"/>
  <c r="T2324" i="30"/>
  <c r="A2325" i="30"/>
  <c r="H2325" i="30"/>
  <c r="I2325" i="30"/>
  <c r="J2325" i="30"/>
  <c r="K2325" i="30"/>
  <c r="L2325" i="30"/>
  <c r="M2325" i="30"/>
  <c r="O2325" i="30"/>
  <c r="P2325" i="30"/>
  <c r="Q2325" i="30"/>
  <c r="R2325" i="30"/>
  <c r="S2325" i="30"/>
  <c r="T2325" i="30"/>
  <c r="A2326" i="30"/>
  <c r="H2326" i="30"/>
  <c r="I2326" i="30"/>
  <c r="J2326" i="30"/>
  <c r="K2326" i="30"/>
  <c r="L2326" i="30"/>
  <c r="M2326" i="30"/>
  <c r="O2326" i="30"/>
  <c r="P2326" i="30"/>
  <c r="Q2326" i="30"/>
  <c r="R2326" i="30"/>
  <c r="S2326" i="30"/>
  <c r="T2326" i="30"/>
  <c r="C2327" i="30"/>
  <c r="A2328" i="30"/>
  <c r="H2328" i="30"/>
  <c r="I2328" i="30"/>
  <c r="J2328" i="30"/>
  <c r="K2328" i="30"/>
  <c r="L2328" i="30"/>
  <c r="M2328" i="30"/>
  <c r="O2328" i="30"/>
  <c r="P2328" i="30"/>
  <c r="Q2328" i="30"/>
  <c r="R2328" i="30"/>
  <c r="S2328" i="30"/>
  <c r="T2328" i="30"/>
  <c r="A2329" i="30"/>
  <c r="H2329" i="30"/>
  <c r="I2329" i="30"/>
  <c r="J2329" i="30"/>
  <c r="K2329" i="30"/>
  <c r="L2329" i="30"/>
  <c r="M2329" i="30"/>
  <c r="O2329" i="30"/>
  <c r="P2329" i="30"/>
  <c r="Q2329" i="30"/>
  <c r="R2329" i="30"/>
  <c r="S2329" i="30"/>
  <c r="T2329" i="30"/>
  <c r="A2330" i="30"/>
  <c r="H2330" i="30"/>
  <c r="I2330" i="30"/>
  <c r="J2330" i="30"/>
  <c r="K2330" i="30"/>
  <c r="L2330" i="30"/>
  <c r="M2330" i="30"/>
  <c r="O2330" i="30"/>
  <c r="P2330" i="30"/>
  <c r="Q2330" i="30"/>
  <c r="R2330" i="30"/>
  <c r="S2330" i="30"/>
  <c r="T2330" i="30"/>
  <c r="A2331" i="30"/>
  <c r="H2331" i="30"/>
  <c r="I2331" i="30"/>
  <c r="J2331" i="30"/>
  <c r="K2331" i="30"/>
  <c r="L2331" i="30"/>
  <c r="M2331" i="30"/>
  <c r="O2331" i="30"/>
  <c r="P2331" i="30"/>
  <c r="Q2331" i="30"/>
  <c r="R2331" i="30"/>
  <c r="S2331" i="30"/>
  <c r="T2331" i="30"/>
  <c r="A2332" i="30"/>
  <c r="M2332" i="30"/>
  <c r="O2332" i="30"/>
  <c r="P2332" i="30"/>
  <c r="Q2332" i="30"/>
  <c r="R2332" i="30"/>
  <c r="S2332" i="30"/>
  <c r="T2332" i="30"/>
  <c r="A2333" i="30"/>
  <c r="H2333" i="30"/>
  <c r="I2333" i="30"/>
  <c r="J2333" i="30"/>
  <c r="K2333" i="30"/>
  <c r="L2333" i="30"/>
  <c r="M2333" i="30"/>
  <c r="O2333" i="30"/>
  <c r="P2333" i="30"/>
  <c r="Q2333" i="30"/>
  <c r="R2333" i="30"/>
  <c r="S2333" i="30"/>
  <c r="T2333" i="30"/>
  <c r="A2334" i="30"/>
  <c r="H2334" i="30"/>
  <c r="I2334" i="30"/>
  <c r="J2334" i="30"/>
  <c r="K2334" i="30"/>
  <c r="L2334" i="30"/>
  <c r="M2334" i="30"/>
  <c r="O2334" i="30"/>
  <c r="P2334" i="30"/>
  <c r="Q2334" i="30"/>
  <c r="R2334" i="30"/>
  <c r="S2334" i="30"/>
  <c r="T2334" i="30"/>
  <c r="A2335" i="30"/>
  <c r="H2335" i="30"/>
  <c r="I2335" i="30"/>
  <c r="J2335" i="30"/>
  <c r="K2335" i="30"/>
  <c r="L2335" i="30"/>
  <c r="M2335" i="30"/>
  <c r="O2335" i="30"/>
  <c r="P2335" i="30"/>
  <c r="Q2335" i="30"/>
  <c r="R2335" i="30"/>
  <c r="S2335" i="30"/>
  <c r="T2335" i="30"/>
  <c r="C2336" i="30"/>
  <c r="A2337" i="30"/>
  <c r="H2337" i="30"/>
  <c r="I2337" i="30"/>
  <c r="J2337" i="30"/>
  <c r="K2337" i="30"/>
  <c r="L2337" i="30"/>
  <c r="M2337" i="30"/>
  <c r="O2337" i="30"/>
  <c r="P2337" i="30"/>
  <c r="Q2337" i="30"/>
  <c r="R2337" i="30"/>
  <c r="S2337" i="30"/>
  <c r="T2337" i="30"/>
  <c r="A2338" i="30"/>
  <c r="H2338" i="30"/>
  <c r="I2338" i="30"/>
  <c r="J2338" i="30"/>
  <c r="K2338" i="30"/>
  <c r="L2338" i="30"/>
  <c r="M2338" i="30"/>
  <c r="O2338" i="30"/>
  <c r="P2338" i="30"/>
  <c r="Q2338" i="30"/>
  <c r="R2338" i="30"/>
  <c r="S2338" i="30"/>
  <c r="T2338" i="30"/>
  <c r="A2339" i="30"/>
  <c r="H2339" i="30"/>
  <c r="I2339" i="30"/>
  <c r="J2339" i="30"/>
  <c r="K2339" i="30"/>
  <c r="L2339" i="30"/>
  <c r="M2339" i="30"/>
  <c r="O2339" i="30"/>
  <c r="P2339" i="30"/>
  <c r="Q2339" i="30"/>
  <c r="R2339" i="30"/>
  <c r="S2339" i="30"/>
  <c r="T2339" i="30"/>
  <c r="A2340" i="30"/>
  <c r="H2340" i="30"/>
  <c r="I2340" i="30"/>
  <c r="J2340" i="30"/>
  <c r="K2340" i="30"/>
  <c r="L2340" i="30"/>
  <c r="M2340" i="30"/>
  <c r="O2340" i="30"/>
  <c r="P2340" i="30"/>
  <c r="Q2340" i="30"/>
  <c r="R2340" i="30"/>
  <c r="S2340" i="30"/>
  <c r="T2340" i="30"/>
  <c r="A2341" i="30"/>
  <c r="M2341" i="30"/>
  <c r="O2341" i="30"/>
  <c r="P2341" i="30"/>
  <c r="Q2341" i="30"/>
  <c r="R2341" i="30"/>
  <c r="S2341" i="30"/>
  <c r="T2341" i="30"/>
  <c r="A2342" i="30"/>
  <c r="H2342" i="30"/>
  <c r="I2342" i="30"/>
  <c r="J2342" i="30"/>
  <c r="K2342" i="30"/>
  <c r="L2342" i="30"/>
  <c r="M2342" i="30"/>
  <c r="O2342" i="30"/>
  <c r="P2342" i="30"/>
  <c r="Q2342" i="30"/>
  <c r="R2342" i="30"/>
  <c r="S2342" i="30"/>
  <c r="T2342" i="30"/>
  <c r="A2343" i="30"/>
  <c r="H2343" i="30"/>
  <c r="I2343" i="30"/>
  <c r="J2343" i="30"/>
  <c r="K2343" i="30"/>
  <c r="L2343" i="30"/>
  <c r="M2343" i="30"/>
  <c r="O2343" i="30"/>
  <c r="P2343" i="30"/>
  <c r="Q2343" i="30"/>
  <c r="R2343" i="30"/>
  <c r="S2343" i="30"/>
  <c r="T2343" i="30"/>
  <c r="A2344" i="30"/>
  <c r="H2344" i="30"/>
  <c r="I2344" i="30"/>
  <c r="J2344" i="30"/>
  <c r="K2344" i="30"/>
  <c r="L2344" i="30"/>
  <c r="M2344" i="30"/>
  <c r="O2344" i="30"/>
  <c r="P2344" i="30"/>
  <c r="Q2344" i="30"/>
  <c r="R2344" i="30"/>
  <c r="S2344" i="30"/>
  <c r="T2344" i="30"/>
  <c r="C2345" i="30"/>
  <c r="A2346" i="30"/>
  <c r="H2346" i="30"/>
  <c r="I2346" i="30"/>
  <c r="J2346" i="30"/>
  <c r="K2346" i="30"/>
  <c r="L2346" i="30"/>
  <c r="M2346" i="30"/>
  <c r="O2346" i="30"/>
  <c r="P2346" i="30"/>
  <c r="Q2346" i="30"/>
  <c r="R2346" i="30"/>
  <c r="S2346" i="30"/>
  <c r="T2346" i="30"/>
  <c r="A2347" i="30"/>
  <c r="H2347" i="30"/>
  <c r="I2347" i="30"/>
  <c r="J2347" i="30"/>
  <c r="K2347" i="30"/>
  <c r="L2347" i="30"/>
  <c r="M2347" i="30"/>
  <c r="O2347" i="30"/>
  <c r="P2347" i="30"/>
  <c r="Q2347" i="30"/>
  <c r="R2347" i="30"/>
  <c r="S2347" i="30"/>
  <c r="T2347" i="30"/>
  <c r="A2348" i="30"/>
  <c r="H2348" i="30"/>
  <c r="I2348" i="30"/>
  <c r="J2348" i="30"/>
  <c r="K2348" i="30"/>
  <c r="L2348" i="30"/>
  <c r="M2348" i="30"/>
  <c r="O2348" i="30"/>
  <c r="P2348" i="30"/>
  <c r="Q2348" i="30"/>
  <c r="R2348" i="30"/>
  <c r="S2348" i="30"/>
  <c r="T2348" i="30"/>
  <c r="A2349" i="30"/>
  <c r="H2349" i="30"/>
  <c r="I2349" i="30"/>
  <c r="J2349" i="30"/>
  <c r="K2349" i="30"/>
  <c r="L2349" i="30"/>
  <c r="M2349" i="30"/>
  <c r="O2349" i="30"/>
  <c r="P2349" i="30"/>
  <c r="Q2349" i="30"/>
  <c r="R2349" i="30"/>
  <c r="S2349" i="30"/>
  <c r="T2349" i="30"/>
  <c r="A2350" i="30"/>
  <c r="L2350" i="30"/>
  <c r="M2350" i="30"/>
  <c r="O2350" i="30"/>
  <c r="P2350" i="30"/>
  <c r="Q2350" i="30"/>
  <c r="R2350" i="30"/>
  <c r="S2350" i="30"/>
  <c r="T2350" i="30"/>
  <c r="A2351" i="30"/>
  <c r="H2351" i="30"/>
  <c r="I2351" i="30"/>
  <c r="J2351" i="30"/>
  <c r="K2351" i="30"/>
  <c r="L2351" i="30"/>
  <c r="M2351" i="30"/>
  <c r="O2351" i="30"/>
  <c r="P2351" i="30"/>
  <c r="Q2351" i="30"/>
  <c r="R2351" i="30"/>
  <c r="S2351" i="30"/>
  <c r="T2351" i="30"/>
  <c r="A2352" i="30"/>
  <c r="H2352" i="30"/>
  <c r="I2352" i="30"/>
  <c r="J2352" i="30"/>
  <c r="K2352" i="30"/>
  <c r="L2352" i="30"/>
  <c r="M2352" i="30"/>
  <c r="O2352" i="30"/>
  <c r="P2352" i="30"/>
  <c r="Q2352" i="30"/>
  <c r="R2352" i="30"/>
  <c r="S2352" i="30"/>
  <c r="T2352" i="30"/>
  <c r="A2353" i="30"/>
  <c r="H2353" i="30"/>
  <c r="I2353" i="30"/>
  <c r="J2353" i="30"/>
  <c r="K2353" i="30"/>
  <c r="L2353" i="30"/>
  <c r="M2353" i="30"/>
  <c r="O2353" i="30"/>
  <c r="P2353" i="30"/>
  <c r="Q2353" i="30"/>
  <c r="R2353" i="30"/>
  <c r="S2353" i="30"/>
  <c r="T2353" i="30"/>
  <c r="C2354" i="30"/>
  <c r="A2355" i="30"/>
  <c r="H2355" i="30"/>
  <c r="I2355" i="30"/>
  <c r="J2355" i="30"/>
  <c r="K2355" i="30"/>
  <c r="L2355" i="30"/>
  <c r="M2355" i="30"/>
  <c r="O2355" i="30"/>
  <c r="P2355" i="30"/>
  <c r="Q2355" i="30"/>
  <c r="R2355" i="30"/>
  <c r="S2355" i="30"/>
  <c r="T2355" i="30"/>
  <c r="A2356" i="30"/>
  <c r="H2356" i="30"/>
  <c r="I2356" i="30"/>
  <c r="J2356" i="30"/>
  <c r="K2356" i="30"/>
  <c r="L2356" i="30"/>
  <c r="M2356" i="30"/>
  <c r="O2356" i="30"/>
  <c r="P2356" i="30"/>
  <c r="Q2356" i="30"/>
  <c r="R2356" i="30"/>
  <c r="S2356" i="30"/>
  <c r="T2356" i="30"/>
  <c r="A2357" i="30"/>
  <c r="H2357" i="30"/>
  <c r="I2357" i="30"/>
  <c r="J2357" i="30"/>
  <c r="K2357" i="30"/>
  <c r="L2357" i="30"/>
  <c r="M2357" i="30"/>
  <c r="O2357" i="30"/>
  <c r="P2357" i="30"/>
  <c r="Q2357" i="30"/>
  <c r="R2357" i="30"/>
  <c r="S2357" i="30"/>
  <c r="T2357" i="30"/>
  <c r="A2358" i="30"/>
  <c r="H2358" i="30"/>
  <c r="I2358" i="30"/>
  <c r="J2358" i="30"/>
  <c r="K2358" i="30"/>
  <c r="L2358" i="30"/>
  <c r="M2358" i="30"/>
  <c r="O2358" i="30"/>
  <c r="P2358" i="30"/>
  <c r="Q2358" i="30"/>
  <c r="R2358" i="30"/>
  <c r="S2358" i="30"/>
  <c r="T2358" i="30"/>
  <c r="A2359" i="30"/>
  <c r="L2359" i="30"/>
  <c r="M2359" i="30"/>
  <c r="A2360" i="30"/>
  <c r="H2360" i="30"/>
  <c r="I2360" i="30"/>
  <c r="J2360" i="30"/>
  <c r="K2360" i="30"/>
  <c r="L2360" i="30"/>
  <c r="M2360" i="30"/>
  <c r="O2360" i="30"/>
  <c r="P2360" i="30"/>
  <c r="Q2360" i="30"/>
  <c r="R2360" i="30"/>
  <c r="S2360" i="30"/>
  <c r="T2360" i="30"/>
  <c r="A2361" i="30"/>
  <c r="H2361" i="30"/>
  <c r="I2361" i="30"/>
  <c r="J2361" i="30"/>
  <c r="K2361" i="30"/>
  <c r="L2361" i="30"/>
  <c r="M2361" i="30"/>
  <c r="O2361" i="30"/>
  <c r="P2361" i="30"/>
  <c r="Q2361" i="30"/>
  <c r="R2361" i="30"/>
  <c r="S2361" i="30"/>
  <c r="T2361" i="30"/>
  <c r="A2362" i="30"/>
  <c r="H2362" i="30"/>
  <c r="I2362" i="30"/>
  <c r="J2362" i="30"/>
  <c r="K2362" i="30"/>
  <c r="L2362" i="30"/>
  <c r="M2362" i="30"/>
  <c r="O2362" i="30"/>
  <c r="P2362" i="30"/>
  <c r="Q2362" i="30"/>
  <c r="R2362" i="30"/>
  <c r="S2362" i="30"/>
  <c r="T2362" i="30"/>
  <c r="C2363" i="30"/>
  <c r="A2364" i="30"/>
  <c r="H2364" i="30"/>
  <c r="I2364" i="30"/>
  <c r="J2364" i="30"/>
  <c r="K2364" i="30"/>
  <c r="L2364" i="30"/>
  <c r="M2364" i="30"/>
  <c r="O2364" i="30"/>
  <c r="P2364" i="30"/>
  <c r="Q2364" i="30"/>
  <c r="R2364" i="30"/>
  <c r="S2364" i="30"/>
  <c r="T2364" i="30"/>
  <c r="A2365" i="30"/>
  <c r="H2365" i="30"/>
  <c r="I2365" i="30"/>
  <c r="J2365" i="30"/>
  <c r="K2365" i="30"/>
  <c r="L2365" i="30"/>
  <c r="M2365" i="30"/>
  <c r="O2365" i="30"/>
  <c r="P2365" i="30"/>
  <c r="Q2365" i="30"/>
  <c r="R2365" i="30"/>
  <c r="S2365" i="30"/>
  <c r="T2365" i="30"/>
  <c r="A2366" i="30"/>
  <c r="H2366" i="30"/>
  <c r="I2366" i="30"/>
  <c r="J2366" i="30"/>
  <c r="K2366" i="30"/>
  <c r="L2366" i="30"/>
  <c r="M2366" i="30"/>
  <c r="O2366" i="30"/>
  <c r="P2366" i="30"/>
  <c r="Q2366" i="30"/>
  <c r="R2366" i="30"/>
  <c r="S2366" i="30"/>
  <c r="T2366" i="30"/>
  <c r="A2367" i="30"/>
  <c r="H2367" i="30"/>
  <c r="I2367" i="30"/>
  <c r="J2367" i="30"/>
  <c r="K2367" i="30"/>
  <c r="L2367" i="30"/>
  <c r="M2367" i="30"/>
  <c r="O2367" i="30"/>
  <c r="P2367" i="30"/>
  <c r="Q2367" i="30"/>
  <c r="R2367" i="30"/>
  <c r="S2367" i="30"/>
  <c r="T2367" i="30"/>
  <c r="A2368" i="30"/>
  <c r="M2368" i="30"/>
  <c r="A2369" i="30"/>
  <c r="H2369" i="30"/>
  <c r="I2369" i="30"/>
  <c r="J2369" i="30"/>
  <c r="K2369" i="30"/>
  <c r="L2369" i="30"/>
  <c r="M2369" i="30"/>
  <c r="O2369" i="30"/>
  <c r="P2369" i="30"/>
  <c r="Q2369" i="30"/>
  <c r="R2369" i="30"/>
  <c r="S2369" i="30"/>
  <c r="T2369" i="30"/>
  <c r="A2370" i="30"/>
  <c r="H2370" i="30"/>
  <c r="I2370" i="30"/>
  <c r="J2370" i="30"/>
  <c r="K2370" i="30"/>
  <c r="L2370" i="30"/>
  <c r="M2370" i="30"/>
  <c r="O2370" i="30"/>
  <c r="P2370" i="30"/>
  <c r="Q2370" i="30"/>
  <c r="R2370" i="30"/>
  <c r="S2370" i="30"/>
  <c r="T2370" i="30"/>
  <c r="A2371" i="30"/>
  <c r="H2371" i="30"/>
  <c r="I2371" i="30"/>
  <c r="J2371" i="30"/>
  <c r="K2371" i="30"/>
  <c r="L2371" i="30"/>
  <c r="M2371" i="30"/>
  <c r="O2371" i="30"/>
  <c r="P2371" i="30"/>
  <c r="Q2371" i="30"/>
  <c r="R2371" i="30"/>
  <c r="S2371" i="30"/>
  <c r="T2371" i="30"/>
  <c r="C2372" i="30"/>
  <c r="A2373" i="30"/>
  <c r="H2373" i="30"/>
  <c r="I2373" i="30"/>
  <c r="J2373" i="30"/>
  <c r="K2373" i="30"/>
  <c r="L2373" i="30"/>
  <c r="M2373" i="30"/>
  <c r="O2373" i="30"/>
  <c r="P2373" i="30"/>
  <c r="Q2373" i="30"/>
  <c r="R2373" i="30"/>
  <c r="S2373" i="30"/>
  <c r="T2373" i="30"/>
  <c r="A2374" i="30"/>
  <c r="H2374" i="30"/>
  <c r="I2374" i="30"/>
  <c r="J2374" i="30"/>
  <c r="K2374" i="30"/>
  <c r="L2374" i="30"/>
  <c r="M2374" i="30"/>
  <c r="O2374" i="30"/>
  <c r="P2374" i="30"/>
  <c r="Q2374" i="30"/>
  <c r="R2374" i="30"/>
  <c r="S2374" i="30"/>
  <c r="T2374" i="30"/>
  <c r="A2375" i="30"/>
  <c r="H2375" i="30"/>
  <c r="I2375" i="30"/>
  <c r="J2375" i="30"/>
  <c r="K2375" i="30"/>
  <c r="L2375" i="30"/>
  <c r="M2375" i="30"/>
  <c r="O2375" i="30"/>
  <c r="P2375" i="30"/>
  <c r="Q2375" i="30"/>
  <c r="R2375" i="30"/>
  <c r="S2375" i="30"/>
  <c r="T2375" i="30"/>
  <c r="A2376" i="30"/>
  <c r="H2376" i="30"/>
  <c r="I2376" i="30"/>
  <c r="J2376" i="30"/>
  <c r="K2376" i="30"/>
  <c r="L2376" i="30"/>
  <c r="M2376" i="30"/>
  <c r="O2376" i="30"/>
  <c r="P2376" i="30"/>
  <c r="Q2376" i="30"/>
  <c r="R2376" i="30"/>
  <c r="S2376" i="30"/>
  <c r="T2376" i="30"/>
  <c r="A2377" i="30"/>
  <c r="L2377" i="30"/>
  <c r="M2377" i="30"/>
  <c r="O2377" i="30"/>
  <c r="P2377" i="30"/>
  <c r="Q2377" i="30"/>
  <c r="R2377" i="30"/>
  <c r="S2377" i="30"/>
  <c r="T2377" i="30"/>
  <c r="A2378" i="30"/>
  <c r="H2378" i="30"/>
  <c r="I2378" i="30"/>
  <c r="J2378" i="30"/>
  <c r="K2378" i="30"/>
  <c r="L2378" i="30"/>
  <c r="M2378" i="30"/>
  <c r="O2378" i="30"/>
  <c r="P2378" i="30"/>
  <c r="Q2378" i="30"/>
  <c r="R2378" i="30"/>
  <c r="S2378" i="30"/>
  <c r="T2378" i="30"/>
  <c r="A2379" i="30"/>
  <c r="H2379" i="30"/>
  <c r="I2379" i="30"/>
  <c r="J2379" i="30"/>
  <c r="K2379" i="30"/>
  <c r="L2379" i="30"/>
  <c r="M2379" i="30"/>
  <c r="O2379" i="30"/>
  <c r="P2379" i="30"/>
  <c r="Q2379" i="30"/>
  <c r="R2379" i="30"/>
  <c r="S2379" i="30"/>
  <c r="T2379" i="30"/>
  <c r="A2380" i="30"/>
  <c r="H2380" i="30"/>
  <c r="I2380" i="30"/>
  <c r="J2380" i="30"/>
  <c r="K2380" i="30"/>
  <c r="L2380" i="30"/>
  <c r="M2380" i="30"/>
  <c r="O2380" i="30"/>
  <c r="P2380" i="30"/>
  <c r="Q2380" i="30"/>
  <c r="R2380" i="30"/>
  <c r="S2380" i="30"/>
  <c r="T2380" i="30"/>
  <c r="C2381" i="30"/>
  <c r="A2382" i="30"/>
  <c r="H2382" i="30"/>
  <c r="I2382" i="30"/>
  <c r="J2382" i="30"/>
  <c r="K2382" i="30"/>
  <c r="L2382" i="30"/>
  <c r="M2382" i="30"/>
  <c r="O2382" i="30"/>
  <c r="P2382" i="30"/>
  <c r="Q2382" i="30"/>
  <c r="R2382" i="30"/>
  <c r="S2382" i="30"/>
  <c r="T2382" i="30"/>
  <c r="A2383" i="30"/>
  <c r="H2383" i="30"/>
  <c r="I2383" i="30"/>
  <c r="J2383" i="30"/>
  <c r="K2383" i="30"/>
  <c r="L2383" i="30"/>
  <c r="M2383" i="30"/>
  <c r="O2383" i="30"/>
  <c r="P2383" i="30"/>
  <c r="Q2383" i="30"/>
  <c r="R2383" i="30"/>
  <c r="S2383" i="30"/>
  <c r="T2383" i="30"/>
  <c r="A2384" i="30"/>
  <c r="H2384" i="30"/>
  <c r="I2384" i="30"/>
  <c r="J2384" i="30"/>
  <c r="K2384" i="30"/>
  <c r="L2384" i="30"/>
  <c r="M2384" i="30"/>
  <c r="O2384" i="30"/>
  <c r="P2384" i="30"/>
  <c r="Q2384" i="30"/>
  <c r="R2384" i="30"/>
  <c r="S2384" i="30"/>
  <c r="T2384" i="30"/>
  <c r="A2385" i="30"/>
  <c r="H2385" i="30"/>
  <c r="I2385" i="30"/>
  <c r="J2385" i="30"/>
  <c r="K2385" i="30"/>
  <c r="L2385" i="30"/>
  <c r="M2385" i="30"/>
  <c r="O2385" i="30"/>
  <c r="P2385" i="30"/>
  <c r="Q2385" i="30"/>
  <c r="R2385" i="30"/>
  <c r="S2385" i="30"/>
  <c r="T2385" i="30"/>
  <c r="A2386" i="30"/>
  <c r="M2386" i="30"/>
  <c r="O2386" i="30"/>
  <c r="P2386" i="30"/>
  <c r="Q2386" i="30"/>
  <c r="R2386" i="30"/>
  <c r="S2386" i="30"/>
  <c r="T2386" i="30"/>
  <c r="A2387" i="30"/>
  <c r="H2387" i="30"/>
  <c r="I2387" i="30"/>
  <c r="J2387" i="30"/>
  <c r="K2387" i="30"/>
  <c r="L2387" i="30"/>
  <c r="M2387" i="30"/>
  <c r="O2387" i="30"/>
  <c r="P2387" i="30"/>
  <c r="Q2387" i="30"/>
  <c r="R2387" i="30"/>
  <c r="S2387" i="30"/>
  <c r="T2387" i="30"/>
  <c r="A2388" i="30"/>
  <c r="H2388" i="30"/>
  <c r="I2388" i="30"/>
  <c r="J2388" i="30"/>
  <c r="K2388" i="30"/>
  <c r="L2388" i="30"/>
  <c r="M2388" i="30"/>
  <c r="O2388" i="30"/>
  <c r="P2388" i="30"/>
  <c r="Q2388" i="30"/>
  <c r="R2388" i="30"/>
  <c r="S2388" i="30"/>
  <c r="T2388" i="30"/>
  <c r="A2389" i="30"/>
  <c r="H2389" i="30"/>
  <c r="I2389" i="30"/>
  <c r="J2389" i="30"/>
  <c r="K2389" i="30"/>
  <c r="L2389" i="30"/>
  <c r="M2389" i="30"/>
  <c r="O2389" i="30"/>
  <c r="P2389" i="30"/>
  <c r="Q2389" i="30"/>
  <c r="R2389" i="30"/>
  <c r="S2389" i="30"/>
  <c r="T2389" i="30"/>
  <c r="C2390" i="30"/>
  <c r="A2391" i="30"/>
  <c r="H2391" i="30"/>
  <c r="I2391" i="30"/>
  <c r="J2391" i="30"/>
  <c r="K2391" i="30"/>
  <c r="L2391" i="30"/>
  <c r="M2391" i="30"/>
  <c r="O2391" i="30"/>
  <c r="P2391" i="30"/>
  <c r="Q2391" i="30"/>
  <c r="R2391" i="30"/>
  <c r="S2391" i="30"/>
  <c r="T2391" i="30"/>
  <c r="A2392" i="30"/>
  <c r="H2392" i="30"/>
  <c r="I2392" i="30"/>
  <c r="J2392" i="30"/>
  <c r="K2392" i="30"/>
  <c r="L2392" i="30"/>
  <c r="M2392" i="30"/>
  <c r="O2392" i="30"/>
  <c r="P2392" i="30"/>
  <c r="Q2392" i="30"/>
  <c r="R2392" i="30"/>
  <c r="S2392" i="30"/>
  <c r="T2392" i="30"/>
  <c r="A2393" i="30"/>
  <c r="H2393" i="30"/>
  <c r="I2393" i="30"/>
  <c r="J2393" i="30"/>
  <c r="K2393" i="30"/>
  <c r="L2393" i="30"/>
  <c r="M2393" i="30"/>
  <c r="O2393" i="30"/>
  <c r="P2393" i="30"/>
  <c r="Q2393" i="30"/>
  <c r="R2393" i="30"/>
  <c r="S2393" i="30"/>
  <c r="T2393" i="30"/>
  <c r="A2394" i="30"/>
  <c r="H2394" i="30"/>
  <c r="I2394" i="30"/>
  <c r="J2394" i="30"/>
  <c r="K2394" i="30"/>
  <c r="L2394" i="30"/>
  <c r="M2394" i="30"/>
  <c r="O2394" i="30"/>
  <c r="P2394" i="30"/>
  <c r="Q2394" i="30"/>
  <c r="R2394" i="30"/>
  <c r="S2394" i="30"/>
  <c r="T2394" i="30"/>
  <c r="A2395" i="30"/>
  <c r="M2395" i="30"/>
  <c r="O2395" i="30"/>
  <c r="P2395" i="30"/>
  <c r="Q2395" i="30"/>
  <c r="R2395" i="30"/>
  <c r="S2395" i="30"/>
  <c r="T2395" i="30"/>
  <c r="A2396" i="30"/>
  <c r="H2396" i="30"/>
  <c r="I2396" i="30"/>
  <c r="J2396" i="30"/>
  <c r="K2396" i="30"/>
  <c r="L2396" i="30"/>
  <c r="M2396" i="30"/>
  <c r="O2396" i="30"/>
  <c r="P2396" i="30"/>
  <c r="Q2396" i="30"/>
  <c r="R2396" i="30"/>
  <c r="S2396" i="30"/>
  <c r="T2396" i="30"/>
  <c r="A2397" i="30"/>
  <c r="H2397" i="30"/>
  <c r="I2397" i="30"/>
  <c r="J2397" i="30"/>
  <c r="K2397" i="30"/>
  <c r="L2397" i="30"/>
  <c r="M2397" i="30"/>
  <c r="O2397" i="30"/>
  <c r="P2397" i="30"/>
  <c r="Q2397" i="30"/>
  <c r="R2397" i="30"/>
  <c r="S2397" i="30"/>
  <c r="T2397" i="30"/>
  <c r="A2398" i="30"/>
  <c r="H2398" i="30"/>
  <c r="I2398" i="30"/>
  <c r="J2398" i="30"/>
  <c r="K2398" i="30"/>
  <c r="L2398" i="30"/>
  <c r="M2398" i="30"/>
  <c r="O2398" i="30"/>
  <c r="P2398" i="30"/>
  <c r="Q2398" i="30"/>
  <c r="R2398" i="30"/>
  <c r="S2398" i="30"/>
  <c r="T2398" i="30"/>
  <c r="C2399" i="30"/>
  <c r="A2400" i="30"/>
  <c r="H2400" i="30"/>
  <c r="I2400" i="30"/>
  <c r="J2400" i="30"/>
  <c r="K2400" i="30"/>
  <c r="L2400" i="30"/>
  <c r="M2400" i="30"/>
  <c r="O2400" i="30"/>
  <c r="P2400" i="30"/>
  <c r="Q2400" i="30"/>
  <c r="R2400" i="30"/>
  <c r="S2400" i="30"/>
  <c r="T2400" i="30"/>
  <c r="A2401" i="30"/>
  <c r="H2401" i="30"/>
  <c r="I2401" i="30"/>
  <c r="J2401" i="30"/>
  <c r="K2401" i="30"/>
  <c r="L2401" i="30"/>
  <c r="M2401" i="30"/>
  <c r="O2401" i="30"/>
  <c r="P2401" i="30"/>
  <c r="Q2401" i="30"/>
  <c r="R2401" i="30"/>
  <c r="S2401" i="30"/>
  <c r="T2401" i="30"/>
  <c r="A2402" i="30"/>
  <c r="H2402" i="30"/>
  <c r="I2402" i="30"/>
  <c r="J2402" i="30"/>
  <c r="K2402" i="30"/>
  <c r="L2402" i="30"/>
  <c r="M2402" i="30"/>
  <c r="O2402" i="30"/>
  <c r="P2402" i="30"/>
  <c r="Q2402" i="30"/>
  <c r="R2402" i="30"/>
  <c r="S2402" i="30"/>
  <c r="T2402" i="30"/>
  <c r="A2403" i="30"/>
  <c r="H2403" i="30"/>
  <c r="I2403" i="30"/>
  <c r="J2403" i="30"/>
  <c r="K2403" i="30"/>
  <c r="L2403" i="30"/>
  <c r="M2403" i="30"/>
  <c r="O2403" i="30"/>
  <c r="P2403" i="30"/>
  <c r="Q2403" i="30"/>
  <c r="R2403" i="30"/>
  <c r="S2403" i="30"/>
  <c r="T2403" i="30"/>
  <c r="A2404" i="30"/>
  <c r="L2404" i="30"/>
  <c r="M2404" i="30"/>
  <c r="O2404" i="30"/>
  <c r="P2404" i="30"/>
  <c r="Q2404" i="30"/>
  <c r="R2404" i="30"/>
  <c r="S2404" i="30"/>
  <c r="T2404" i="30"/>
  <c r="A2405" i="30"/>
  <c r="H2405" i="30"/>
  <c r="I2405" i="30"/>
  <c r="J2405" i="30"/>
  <c r="K2405" i="30"/>
  <c r="L2405" i="30"/>
  <c r="M2405" i="30"/>
  <c r="O2405" i="30"/>
  <c r="P2405" i="30"/>
  <c r="Q2405" i="30"/>
  <c r="R2405" i="30"/>
  <c r="S2405" i="30"/>
  <c r="T2405" i="30"/>
  <c r="A2406" i="30"/>
  <c r="H2406" i="30"/>
  <c r="I2406" i="30"/>
  <c r="J2406" i="30"/>
  <c r="K2406" i="30"/>
  <c r="L2406" i="30"/>
  <c r="M2406" i="30"/>
  <c r="O2406" i="30"/>
  <c r="P2406" i="30"/>
  <c r="Q2406" i="30"/>
  <c r="R2406" i="30"/>
  <c r="S2406" i="30"/>
  <c r="T2406" i="30"/>
  <c r="A2407" i="30"/>
  <c r="H2407" i="30"/>
  <c r="I2407" i="30"/>
  <c r="J2407" i="30"/>
  <c r="K2407" i="30"/>
  <c r="L2407" i="30"/>
  <c r="M2407" i="30"/>
  <c r="O2407" i="30"/>
  <c r="P2407" i="30"/>
  <c r="Q2407" i="30"/>
  <c r="R2407" i="30"/>
  <c r="S2407" i="30"/>
  <c r="T2407" i="30"/>
  <c r="C2408" i="30"/>
  <c r="A2409" i="30"/>
  <c r="H2409" i="30"/>
  <c r="I2409" i="30"/>
  <c r="J2409" i="30"/>
  <c r="K2409" i="30"/>
  <c r="L2409" i="30"/>
  <c r="M2409" i="30"/>
  <c r="O2409" i="30"/>
  <c r="P2409" i="30"/>
  <c r="Q2409" i="30"/>
  <c r="R2409" i="30"/>
  <c r="S2409" i="30"/>
  <c r="T2409" i="30"/>
  <c r="A2410" i="30"/>
  <c r="H2410" i="30"/>
  <c r="I2410" i="30"/>
  <c r="J2410" i="30"/>
  <c r="K2410" i="30"/>
  <c r="L2410" i="30"/>
  <c r="M2410" i="30"/>
  <c r="O2410" i="30"/>
  <c r="P2410" i="30"/>
  <c r="Q2410" i="30"/>
  <c r="R2410" i="30"/>
  <c r="S2410" i="30"/>
  <c r="T2410" i="30"/>
  <c r="A2411" i="30"/>
  <c r="H2411" i="30"/>
  <c r="I2411" i="30"/>
  <c r="J2411" i="30"/>
  <c r="K2411" i="30"/>
  <c r="L2411" i="30"/>
  <c r="M2411" i="30"/>
  <c r="O2411" i="30"/>
  <c r="P2411" i="30"/>
  <c r="Q2411" i="30"/>
  <c r="R2411" i="30"/>
  <c r="S2411" i="30"/>
  <c r="T2411" i="30"/>
  <c r="A2412" i="30"/>
  <c r="H2412" i="30"/>
  <c r="I2412" i="30"/>
  <c r="J2412" i="30"/>
  <c r="K2412" i="30"/>
  <c r="L2412" i="30"/>
  <c r="M2412" i="30"/>
  <c r="O2412" i="30"/>
  <c r="P2412" i="30"/>
  <c r="Q2412" i="30"/>
  <c r="R2412" i="30"/>
  <c r="S2412" i="30"/>
  <c r="T2412" i="30"/>
  <c r="A2413" i="30"/>
  <c r="L2413" i="30"/>
  <c r="M2413" i="30"/>
  <c r="O2413" i="30"/>
  <c r="P2413" i="30"/>
  <c r="Q2413" i="30"/>
  <c r="R2413" i="30"/>
  <c r="S2413" i="30"/>
  <c r="T2413" i="30"/>
  <c r="A2414" i="30"/>
  <c r="H2414" i="30"/>
  <c r="I2414" i="30"/>
  <c r="J2414" i="30"/>
  <c r="K2414" i="30"/>
  <c r="L2414" i="30"/>
  <c r="M2414" i="30"/>
  <c r="O2414" i="30"/>
  <c r="P2414" i="30"/>
  <c r="Q2414" i="30"/>
  <c r="R2414" i="30"/>
  <c r="S2414" i="30"/>
  <c r="T2414" i="30"/>
  <c r="A2415" i="30"/>
  <c r="H2415" i="30"/>
  <c r="I2415" i="30"/>
  <c r="J2415" i="30"/>
  <c r="K2415" i="30"/>
  <c r="L2415" i="30"/>
  <c r="M2415" i="30"/>
  <c r="O2415" i="30"/>
  <c r="P2415" i="30"/>
  <c r="Q2415" i="30"/>
  <c r="R2415" i="30"/>
  <c r="S2415" i="30"/>
  <c r="T2415" i="30"/>
  <c r="A2416" i="30"/>
  <c r="H2416" i="30"/>
  <c r="I2416" i="30"/>
  <c r="J2416" i="30"/>
  <c r="K2416" i="30"/>
  <c r="L2416" i="30"/>
  <c r="M2416" i="30"/>
  <c r="O2416" i="30"/>
  <c r="P2416" i="30"/>
  <c r="Q2416" i="30"/>
  <c r="R2416" i="30"/>
  <c r="S2416" i="30"/>
  <c r="T2416" i="30"/>
  <c r="C2417" i="30"/>
  <c r="A2418" i="30"/>
  <c r="H2418" i="30"/>
  <c r="I2418" i="30"/>
  <c r="J2418" i="30"/>
  <c r="K2418" i="30"/>
  <c r="L2418" i="30"/>
  <c r="M2418" i="30"/>
  <c r="A2419" i="30"/>
  <c r="H2419" i="30"/>
  <c r="I2419" i="30"/>
  <c r="J2419" i="30"/>
  <c r="K2419" i="30"/>
  <c r="L2419" i="30"/>
  <c r="M2419" i="30"/>
  <c r="O2419" i="30"/>
  <c r="P2419" i="30"/>
  <c r="Q2419" i="30"/>
  <c r="R2419" i="30"/>
  <c r="S2419" i="30"/>
  <c r="T2419" i="30"/>
  <c r="A2420" i="30"/>
  <c r="H2420" i="30"/>
  <c r="I2420" i="30"/>
  <c r="J2420" i="30"/>
  <c r="K2420" i="30"/>
  <c r="L2420" i="30"/>
  <c r="M2420" i="30"/>
  <c r="O2420" i="30"/>
  <c r="P2420" i="30"/>
  <c r="Q2420" i="30"/>
  <c r="R2420" i="30"/>
  <c r="S2420" i="30"/>
  <c r="T2420" i="30"/>
  <c r="A2421" i="30"/>
  <c r="H2421" i="30"/>
  <c r="I2421" i="30"/>
  <c r="J2421" i="30"/>
  <c r="K2421" i="30"/>
  <c r="L2421" i="30"/>
  <c r="M2421" i="30"/>
  <c r="O2421" i="30"/>
  <c r="P2421" i="30"/>
  <c r="Q2421" i="30"/>
  <c r="R2421" i="30"/>
  <c r="S2421" i="30"/>
  <c r="T2421" i="30"/>
  <c r="A2422" i="30"/>
  <c r="L2422" i="30"/>
  <c r="M2422" i="30"/>
  <c r="A2423" i="30"/>
  <c r="H2423" i="30"/>
  <c r="I2423" i="30"/>
  <c r="J2423" i="30"/>
  <c r="K2423" i="30"/>
  <c r="L2423" i="30"/>
  <c r="M2423" i="30"/>
  <c r="O2423" i="30"/>
  <c r="P2423" i="30"/>
  <c r="Q2423" i="30"/>
  <c r="R2423" i="30"/>
  <c r="S2423" i="30"/>
  <c r="T2423" i="30"/>
  <c r="A2424" i="30"/>
  <c r="H2424" i="30"/>
  <c r="I2424" i="30"/>
  <c r="J2424" i="30"/>
  <c r="K2424" i="30"/>
  <c r="L2424" i="30"/>
  <c r="M2424" i="30"/>
  <c r="O2424" i="30"/>
  <c r="P2424" i="30"/>
  <c r="Q2424" i="30"/>
  <c r="R2424" i="30"/>
  <c r="S2424" i="30"/>
  <c r="T2424" i="30"/>
  <c r="A2425" i="30"/>
  <c r="H2425" i="30"/>
  <c r="I2425" i="30"/>
  <c r="J2425" i="30"/>
  <c r="K2425" i="30"/>
  <c r="L2425" i="30"/>
  <c r="M2425" i="30"/>
  <c r="O2425" i="30"/>
  <c r="P2425" i="30"/>
  <c r="Q2425" i="30"/>
  <c r="R2425" i="30"/>
  <c r="S2425" i="30"/>
  <c r="T2425" i="30"/>
  <c r="C2426" i="30"/>
  <c r="A2427" i="30"/>
  <c r="H2427" i="30"/>
  <c r="I2427" i="30"/>
  <c r="J2427" i="30"/>
  <c r="K2427" i="30"/>
  <c r="L2427" i="30"/>
  <c r="M2427" i="30"/>
  <c r="O2427" i="30"/>
  <c r="P2427" i="30"/>
  <c r="Q2427" i="30"/>
  <c r="R2427" i="30"/>
  <c r="S2427" i="30"/>
  <c r="T2427" i="30"/>
  <c r="A2428" i="30"/>
  <c r="H2428" i="30"/>
  <c r="I2428" i="30"/>
  <c r="J2428" i="30"/>
  <c r="K2428" i="30"/>
  <c r="L2428" i="30"/>
  <c r="M2428" i="30"/>
  <c r="O2428" i="30"/>
  <c r="P2428" i="30"/>
  <c r="Q2428" i="30"/>
  <c r="R2428" i="30"/>
  <c r="S2428" i="30"/>
  <c r="T2428" i="30"/>
  <c r="A2429" i="30"/>
  <c r="H2429" i="30"/>
  <c r="I2429" i="30"/>
  <c r="J2429" i="30"/>
  <c r="K2429" i="30"/>
  <c r="L2429" i="30"/>
  <c r="M2429" i="30"/>
  <c r="O2429" i="30"/>
  <c r="P2429" i="30"/>
  <c r="Q2429" i="30"/>
  <c r="R2429" i="30"/>
  <c r="S2429" i="30"/>
  <c r="T2429" i="30"/>
  <c r="A2430" i="30"/>
  <c r="H2430" i="30"/>
  <c r="I2430" i="30"/>
  <c r="J2430" i="30"/>
  <c r="K2430" i="30"/>
  <c r="L2430" i="30"/>
  <c r="M2430" i="30"/>
  <c r="O2430" i="30"/>
  <c r="P2430" i="30"/>
  <c r="Q2430" i="30"/>
  <c r="R2430" i="30"/>
  <c r="S2430" i="30"/>
  <c r="T2430" i="30"/>
  <c r="A2431" i="30"/>
  <c r="L2431" i="30"/>
  <c r="M2431" i="30"/>
  <c r="O2431" i="30"/>
  <c r="P2431" i="30"/>
  <c r="Q2431" i="30"/>
  <c r="R2431" i="30"/>
  <c r="S2431" i="30"/>
  <c r="T2431" i="30"/>
  <c r="A2432" i="30"/>
  <c r="H2432" i="30"/>
  <c r="I2432" i="30"/>
  <c r="J2432" i="30"/>
  <c r="K2432" i="30"/>
  <c r="L2432" i="30"/>
  <c r="M2432" i="30"/>
  <c r="O2432" i="30"/>
  <c r="P2432" i="30"/>
  <c r="Q2432" i="30"/>
  <c r="R2432" i="30"/>
  <c r="S2432" i="30"/>
  <c r="T2432" i="30"/>
  <c r="A2433" i="30"/>
  <c r="H2433" i="30"/>
  <c r="I2433" i="30"/>
  <c r="J2433" i="30"/>
  <c r="K2433" i="30"/>
  <c r="L2433" i="30"/>
  <c r="M2433" i="30"/>
  <c r="O2433" i="30"/>
  <c r="P2433" i="30"/>
  <c r="Q2433" i="30"/>
  <c r="R2433" i="30"/>
  <c r="S2433" i="30"/>
  <c r="T2433" i="30"/>
  <c r="A2434" i="30"/>
  <c r="H2434" i="30"/>
  <c r="I2434" i="30"/>
  <c r="J2434" i="30"/>
  <c r="K2434" i="30"/>
  <c r="L2434" i="30"/>
  <c r="M2434" i="30"/>
  <c r="O2434" i="30"/>
  <c r="P2434" i="30"/>
  <c r="Q2434" i="30"/>
  <c r="R2434" i="30"/>
  <c r="S2434" i="30"/>
  <c r="T2434" i="30"/>
  <c r="C2435" i="30"/>
  <c r="A2436" i="30"/>
  <c r="H2436" i="30"/>
  <c r="I2436" i="30"/>
  <c r="J2436" i="30"/>
  <c r="K2436" i="30"/>
  <c r="L2436" i="30"/>
  <c r="M2436" i="30"/>
  <c r="O2436" i="30"/>
  <c r="P2436" i="30"/>
  <c r="Q2436" i="30"/>
  <c r="R2436" i="30"/>
  <c r="S2436" i="30"/>
  <c r="T2436" i="30"/>
  <c r="A2437" i="30"/>
  <c r="H2437" i="30"/>
  <c r="I2437" i="30"/>
  <c r="J2437" i="30"/>
  <c r="K2437" i="30"/>
  <c r="L2437" i="30"/>
  <c r="M2437" i="30"/>
  <c r="O2437" i="30"/>
  <c r="P2437" i="30"/>
  <c r="Q2437" i="30"/>
  <c r="R2437" i="30"/>
  <c r="S2437" i="30"/>
  <c r="T2437" i="30"/>
  <c r="A2438" i="30"/>
  <c r="H2438" i="30"/>
  <c r="I2438" i="30"/>
  <c r="J2438" i="30"/>
  <c r="K2438" i="30"/>
  <c r="L2438" i="30"/>
  <c r="M2438" i="30"/>
  <c r="O2438" i="30"/>
  <c r="P2438" i="30"/>
  <c r="Q2438" i="30"/>
  <c r="R2438" i="30"/>
  <c r="S2438" i="30"/>
  <c r="T2438" i="30"/>
  <c r="A2439" i="30"/>
  <c r="H2439" i="30"/>
  <c r="I2439" i="30"/>
  <c r="J2439" i="30"/>
  <c r="K2439" i="30"/>
  <c r="L2439" i="30"/>
  <c r="M2439" i="30"/>
  <c r="O2439" i="30"/>
  <c r="P2439" i="30"/>
  <c r="Q2439" i="30"/>
  <c r="R2439" i="30"/>
  <c r="S2439" i="30"/>
  <c r="T2439" i="30"/>
  <c r="A2440" i="30"/>
  <c r="L2440" i="30"/>
  <c r="M2440" i="30"/>
  <c r="O2440" i="30"/>
  <c r="P2440" i="30"/>
  <c r="Q2440" i="30"/>
  <c r="R2440" i="30"/>
  <c r="S2440" i="30"/>
  <c r="T2440" i="30"/>
  <c r="A2441" i="30"/>
  <c r="H2441" i="30"/>
  <c r="I2441" i="30"/>
  <c r="J2441" i="30"/>
  <c r="K2441" i="30"/>
  <c r="L2441" i="30"/>
  <c r="M2441" i="30"/>
  <c r="O2441" i="30"/>
  <c r="P2441" i="30"/>
  <c r="Q2441" i="30"/>
  <c r="R2441" i="30"/>
  <c r="S2441" i="30"/>
  <c r="T2441" i="30"/>
  <c r="A2442" i="30"/>
  <c r="H2442" i="30"/>
  <c r="I2442" i="30"/>
  <c r="J2442" i="30"/>
  <c r="K2442" i="30"/>
  <c r="L2442" i="30"/>
  <c r="M2442" i="30"/>
  <c r="O2442" i="30"/>
  <c r="P2442" i="30"/>
  <c r="Q2442" i="30"/>
  <c r="R2442" i="30"/>
  <c r="S2442" i="30"/>
  <c r="T2442" i="30"/>
  <c r="A2443" i="30"/>
  <c r="H2443" i="30"/>
  <c r="I2443" i="30"/>
  <c r="J2443" i="30"/>
  <c r="K2443" i="30"/>
  <c r="L2443" i="30"/>
  <c r="M2443" i="30"/>
  <c r="O2443" i="30"/>
  <c r="P2443" i="30"/>
  <c r="Q2443" i="30"/>
  <c r="R2443" i="30"/>
  <c r="S2443" i="30"/>
  <c r="T2443" i="30"/>
  <c r="C2444" i="30"/>
  <c r="A2445" i="30"/>
  <c r="H2445" i="30"/>
  <c r="I2445" i="30"/>
  <c r="J2445" i="30"/>
  <c r="K2445" i="30"/>
  <c r="L2445" i="30"/>
  <c r="M2445" i="30"/>
  <c r="O2445" i="30"/>
  <c r="P2445" i="30"/>
  <c r="Q2445" i="30"/>
  <c r="R2445" i="30"/>
  <c r="S2445" i="30"/>
  <c r="T2445" i="30"/>
  <c r="A2446" i="30"/>
  <c r="H2446" i="30"/>
  <c r="I2446" i="30"/>
  <c r="J2446" i="30"/>
  <c r="K2446" i="30"/>
  <c r="L2446" i="30"/>
  <c r="M2446" i="30"/>
  <c r="O2446" i="30"/>
  <c r="P2446" i="30"/>
  <c r="Q2446" i="30"/>
  <c r="R2446" i="30"/>
  <c r="S2446" i="30"/>
  <c r="T2446" i="30"/>
  <c r="A2447" i="30"/>
  <c r="H2447" i="30"/>
  <c r="I2447" i="30"/>
  <c r="J2447" i="30"/>
  <c r="K2447" i="30"/>
  <c r="L2447" i="30"/>
  <c r="M2447" i="30"/>
  <c r="O2447" i="30"/>
  <c r="P2447" i="30"/>
  <c r="Q2447" i="30"/>
  <c r="R2447" i="30"/>
  <c r="S2447" i="30"/>
  <c r="T2447" i="30"/>
  <c r="A2448" i="30"/>
  <c r="H2448" i="30"/>
  <c r="I2448" i="30"/>
  <c r="J2448" i="30"/>
  <c r="K2448" i="30"/>
  <c r="L2448" i="30"/>
  <c r="M2448" i="30"/>
  <c r="O2448" i="30"/>
  <c r="P2448" i="30"/>
  <c r="Q2448" i="30"/>
  <c r="R2448" i="30"/>
  <c r="S2448" i="30"/>
  <c r="T2448" i="30"/>
  <c r="A2449" i="30"/>
  <c r="L2449" i="30"/>
  <c r="M2449" i="30"/>
  <c r="O2449" i="30"/>
  <c r="P2449" i="30"/>
  <c r="Q2449" i="30"/>
  <c r="R2449" i="30"/>
  <c r="S2449" i="30"/>
  <c r="T2449" i="30"/>
  <c r="A2450" i="30"/>
  <c r="H2450" i="30"/>
  <c r="I2450" i="30"/>
  <c r="J2450" i="30"/>
  <c r="K2450" i="30"/>
  <c r="L2450" i="30"/>
  <c r="M2450" i="30"/>
  <c r="O2450" i="30"/>
  <c r="P2450" i="30"/>
  <c r="Q2450" i="30"/>
  <c r="R2450" i="30"/>
  <c r="S2450" i="30"/>
  <c r="T2450" i="30"/>
  <c r="A2451" i="30"/>
  <c r="H2451" i="30"/>
  <c r="I2451" i="30"/>
  <c r="J2451" i="30"/>
  <c r="K2451" i="30"/>
  <c r="L2451" i="30"/>
  <c r="M2451" i="30"/>
  <c r="O2451" i="30"/>
  <c r="P2451" i="30"/>
  <c r="Q2451" i="30"/>
  <c r="R2451" i="30"/>
  <c r="S2451" i="30"/>
  <c r="T2451" i="30"/>
  <c r="A2452" i="30"/>
  <c r="H2452" i="30"/>
  <c r="I2452" i="30"/>
  <c r="J2452" i="30"/>
  <c r="K2452" i="30"/>
  <c r="L2452" i="30"/>
  <c r="M2452" i="30"/>
  <c r="O2452" i="30"/>
  <c r="P2452" i="30"/>
  <c r="Q2452" i="30"/>
  <c r="R2452" i="30"/>
  <c r="S2452" i="30"/>
  <c r="T2452" i="30"/>
  <c r="C2453" i="30"/>
  <c r="A2454" i="30"/>
  <c r="H2454" i="30"/>
  <c r="I2454" i="30"/>
  <c r="J2454" i="30"/>
  <c r="K2454" i="30"/>
  <c r="L2454" i="30"/>
  <c r="M2454" i="30"/>
  <c r="O2454" i="30"/>
  <c r="P2454" i="30"/>
  <c r="Q2454" i="30"/>
  <c r="R2454" i="30"/>
  <c r="S2454" i="30"/>
  <c r="T2454" i="30"/>
  <c r="A2455" i="30"/>
  <c r="H2455" i="30"/>
  <c r="I2455" i="30"/>
  <c r="J2455" i="30"/>
  <c r="K2455" i="30"/>
  <c r="L2455" i="30"/>
  <c r="M2455" i="30"/>
  <c r="O2455" i="30"/>
  <c r="P2455" i="30"/>
  <c r="Q2455" i="30"/>
  <c r="R2455" i="30"/>
  <c r="S2455" i="30"/>
  <c r="T2455" i="30"/>
  <c r="A2456" i="30"/>
  <c r="H2456" i="30"/>
  <c r="I2456" i="30"/>
  <c r="J2456" i="30"/>
  <c r="K2456" i="30"/>
  <c r="L2456" i="30"/>
  <c r="M2456" i="30"/>
  <c r="O2456" i="30"/>
  <c r="P2456" i="30"/>
  <c r="Q2456" i="30"/>
  <c r="R2456" i="30"/>
  <c r="S2456" i="30"/>
  <c r="T2456" i="30"/>
  <c r="A2457" i="30"/>
  <c r="H2457" i="30"/>
  <c r="I2457" i="30"/>
  <c r="J2457" i="30"/>
  <c r="K2457" i="30"/>
  <c r="L2457" i="30"/>
  <c r="M2457" i="30"/>
  <c r="O2457" i="30"/>
  <c r="P2457" i="30"/>
  <c r="Q2457" i="30"/>
  <c r="R2457" i="30"/>
  <c r="S2457" i="30"/>
  <c r="T2457" i="30"/>
  <c r="A2458" i="30"/>
  <c r="L2458" i="30"/>
  <c r="M2458" i="30"/>
  <c r="O2458" i="30"/>
  <c r="P2458" i="30"/>
  <c r="Q2458" i="30"/>
  <c r="R2458" i="30"/>
  <c r="S2458" i="30"/>
  <c r="T2458" i="30"/>
  <c r="A2459" i="30"/>
  <c r="H2459" i="30"/>
  <c r="I2459" i="30"/>
  <c r="J2459" i="30"/>
  <c r="K2459" i="30"/>
  <c r="L2459" i="30"/>
  <c r="M2459" i="30"/>
  <c r="O2459" i="30"/>
  <c r="P2459" i="30"/>
  <c r="Q2459" i="30"/>
  <c r="R2459" i="30"/>
  <c r="S2459" i="30"/>
  <c r="T2459" i="30"/>
  <c r="A2460" i="30"/>
  <c r="H2460" i="30"/>
  <c r="I2460" i="30"/>
  <c r="J2460" i="30"/>
  <c r="K2460" i="30"/>
  <c r="L2460" i="30"/>
  <c r="M2460" i="30"/>
  <c r="O2460" i="30"/>
  <c r="P2460" i="30"/>
  <c r="Q2460" i="30"/>
  <c r="R2460" i="30"/>
  <c r="S2460" i="30"/>
  <c r="T2460" i="30"/>
  <c r="A2461" i="30"/>
  <c r="H2461" i="30"/>
  <c r="I2461" i="30"/>
  <c r="J2461" i="30"/>
  <c r="K2461" i="30"/>
  <c r="L2461" i="30"/>
  <c r="M2461" i="30"/>
  <c r="O2461" i="30"/>
  <c r="P2461" i="30"/>
  <c r="Q2461" i="30"/>
  <c r="R2461" i="30"/>
  <c r="S2461" i="30"/>
  <c r="T2461" i="30"/>
  <c r="C2462" i="30"/>
  <c r="A2463" i="30"/>
  <c r="H2463" i="30"/>
  <c r="I2463" i="30"/>
  <c r="J2463" i="30"/>
  <c r="K2463" i="30"/>
  <c r="L2463" i="30"/>
  <c r="M2463" i="30"/>
  <c r="O2463" i="30"/>
  <c r="P2463" i="30"/>
  <c r="Q2463" i="30"/>
  <c r="R2463" i="30"/>
  <c r="S2463" i="30"/>
  <c r="T2463" i="30"/>
  <c r="A2464" i="30"/>
  <c r="H2464" i="30"/>
  <c r="I2464" i="30"/>
  <c r="J2464" i="30"/>
  <c r="K2464" i="30"/>
  <c r="L2464" i="30"/>
  <c r="M2464" i="30"/>
  <c r="O2464" i="30"/>
  <c r="P2464" i="30"/>
  <c r="Q2464" i="30"/>
  <c r="R2464" i="30"/>
  <c r="S2464" i="30"/>
  <c r="T2464" i="30"/>
  <c r="A2465" i="30"/>
  <c r="H2465" i="30"/>
  <c r="I2465" i="30"/>
  <c r="J2465" i="30"/>
  <c r="K2465" i="30"/>
  <c r="L2465" i="30"/>
  <c r="M2465" i="30"/>
  <c r="O2465" i="30"/>
  <c r="P2465" i="30"/>
  <c r="Q2465" i="30"/>
  <c r="R2465" i="30"/>
  <c r="S2465" i="30"/>
  <c r="T2465" i="30"/>
  <c r="A2466" i="30"/>
  <c r="H2466" i="30"/>
  <c r="I2466" i="30"/>
  <c r="J2466" i="30"/>
  <c r="K2466" i="30"/>
  <c r="L2466" i="30"/>
  <c r="M2466" i="30"/>
  <c r="O2466" i="30"/>
  <c r="P2466" i="30"/>
  <c r="Q2466" i="30"/>
  <c r="R2466" i="30"/>
  <c r="S2466" i="30"/>
  <c r="T2466" i="30"/>
  <c r="A2467" i="30"/>
  <c r="M2467" i="30"/>
  <c r="O2467" i="30"/>
  <c r="P2467" i="30"/>
  <c r="Q2467" i="30"/>
  <c r="R2467" i="30"/>
  <c r="S2467" i="30"/>
  <c r="T2467" i="30"/>
  <c r="A2468" i="30"/>
  <c r="H2468" i="30"/>
  <c r="I2468" i="30"/>
  <c r="J2468" i="30"/>
  <c r="K2468" i="30"/>
  <c r="L2468" i="30"/>
  <c r="M2468" i="30"/>
  <c r="O2468" i="30"/>
  <c r="P2468" i="30"/>
  <c r="Q2468" i="30"/>
  <c r="R2468" i="30"/>
  <c r="S2468" i="30"/>
  <c r="T2468" i="30"/>
  <c r="A2469" i="30"/>
  <c r="H2469" i="30"/>
  <c r="I2469" i="30"/>
  <c r="J2469" i="30"/>
  <c r="K2469" i="30"/>
  <c r="L2469" i="30"/>
  <c r="M2469" i="30"/>
  <c r="O2469" i="30"/>
  <c r="P2469" i="30"/>
  <c r="Q2469" i="30"/>
  <c r="R2469" i="30"/>
  <c r="S2469" i="30"/>
  <c r="T2469" i="30"/>
  <c r="A2470" i="30"/>
  <c r="H2470" i="30"/>
  <c r="I2470" i="30"/>
  <c r="J2470" i="30"/>
  <c r="K2470" i="30"/>
  <c r="L2470" i="30"/>
  <c r="M2470" i="30"/>
  <c r="O2470" i="30"/>
  <c r="P2470" i="30"/>
  <c r="Q2470" i="30"/>
  <c r="R2470" i="30"/>
  <c r="S2470" i="30"/>
  <c r="T2470" i="30"/>
  <c r="C2471" i="30"/>
  <c r="A2472" i="30"/>
  <c r="E2472" i="30"/>
  <c r="J2472" i="30" s="1"/>
  <c r="F2472" i="30"/>
  <c r="F2481" i="30" s="1"/>
  <c r="I2472" i="30"/>
  <c r="B2473" i="30"/>
  <c r="B2474" i="30" s="1"/>
  <c r="B2475" i="30" s="1"/>
  <c r="B2476" i="30" s="1"/>
  <c r="B2477" i="30" s="1"/>
  <c r="B2478" i="30" s="1"/>
  <c r="B2479" i="30" s="1"/>
  <c r="C2473" i="30"/>
  <c r="D2473" i="30"/>
  <c r="E2473" i="30"/>
  <c r="J2473" i="30" s="1"/>
  <c r="F2473" i="30"/>
  <c r="F2482" i="30" s="1"/>
  <c r="D2474" i="30"/>
  <c r="D2475" i="30" s="1"/>
  <c r="D2476" i="30" s="1"/>
  <c r="D2477" i="30" s="1"/>
  <c r="D2478" i="30" s="1"/>
  <c r="D2479" i="30" s="1"/>
  <c r="E2474" i="30"/>
  <c r="E2483" i="30" s="1"/>
  <c r="F2474" i="30"/>
  <c r="F2483" i="30" s="1"/>
  <c r="E2475" i="30"/>
  <c r="E2484" i="30" s="1"/>
  <c r="F2475" i="30"/>
  <c r="F2484" i="30" s="1"/>
  <c r="E2476" i="30"/>
  <c r="E2485" i="30" s="1"/>
  <c r="F2476" i="30"/>
  <c r="F2485" i="30" s="1"/>
  <c r="E2477" i="30"/>
  <c r="E2486" i="30" s="1"/>
  <c r="F2477" i="30"/>
  <c r="F2486" i="30" s="1"/>
  <c r="E2478" i="30"/>
  <c r="E2487" i="30" s="1"/>
  <c r="F2478" i="30"/>
  <c r="F2487" i="30" s="1"/>
  <c r="E2479" i="30"/>
  <c r="E2488" i="30" s="1"/>
  <c r="F2479" i="30"/>
  <c r="F2488" i="30" s="1"/>
  <c r="A2481" i="30"/>
  <c r="B2482" i="30"/>
  <c r="B2483" i="30" s="1"/>
  <c r="B2484" i="30" s="1"/>
  <c r="B2485" i="30" s="1"/>
  <c r="B2486" i="30" s="1"/>
  <c r="B2487" i="30" s="1"/>
  <c r="B2488" i="30" s="1"/>
  <c r="C2482" i="30"/>
  <c r="A2482" i="30" s="1"/>
  <c r="D2482" i="30"/>
  <c r="D2483" i="30" s="1"/>
  <c r="D2484" i="30" s="1"/>
  <c r="D2485" i="30" s="1"/>
  <c r="D2486" i="30" s="1"/>
  <c r="D2487" i="30" s="1"/>
  <c r="D2488" i="30" s="1"/>
  <c r="E2482" i="30"/>
  <c r="Q2482" i="30" s="1"/>
  <c r="A2490" i="30"/>
  <c r="H2490" i="30"/>
  <c r="I2490" i="30"/>
  <c r="J2490" i="30"/>
  <c r="K2490" i="30"/>
  <c r="L2490" i="30"/>
  <c r="M2490" i="30"/>
  <c r="O2490" i="30"/>
  <c r="P2490" i="30"/>
  <c r="Q2490" i="30"/>
  <c r="R2490" i="30"/>
  <c r="S2490" i="30"/>
  <c r="T2490" i="30"/>
  <c r="A2491" i="30"/>
  <c r="H2491" i="30"/>
  <c r="I2491" i="30"/>
  <c r="J2491" i="30"/>
  <c r="K2491" i="30"/>
  <c r="L2491" i="30"/>
  <c r="M2491" i="30"/>
  <c r="O2491" i="30"/>
  <c r="P2491" i="30"/>
  <c r="Q2491" i="30"/>
  <c r="R2491" i="30"/>
  <c r="S2491" i="30"/>
  <c r="T2491" i="30"/>
  <c r="A2492" i="30"/>
  <c r="H2492" i="30"/>
  <c r="I2492" i="30"/>
  <c r="J2492" i="30"/>
  <c r="K2492" i="30"/>
  <c r="L2492" i="30"/>
  <c r="M2492" i="30"/>
  <c r="O2492" i="30"/>
  <c r="P2492" i="30"/>
  <c r="Q2492" i="30"/>
  <c r="R2492" i="30"/>
  <c r="S2492" i="30"/>
  <c r="T2492" i="30"/>
  <c r="A2493" i="30"/>
  <c r="H2493" i="30"/>
  <c r="I2493" i="30"/>
  <c r="J2493" i="30"/>
  <c r="K2493" i="30"/>
  <c r="L2493" i="30"/>
  <c r="M2493" i="30"/>
  <c r="O2493" i="30"/>
  <c r="P2493" i="30"/>
  <c r="Q2493" i="30"/>
  <c r="R2493" i="30"/>
  <c r="S2493" i="30"/>
  <c r="T2493" i="30"/>
  <c r="A2494" i="30"/>
  <c r="L2494" i="30"/>
  <c r="M2494" i="30"/>
  <c r="O2494" i="30"/>
  <c r="P2494" i="30"/>
  <c r="Q2494" i="30"/>
  <c r="R2494" i="30"/>
  <c r="S2494" i="30"/>
  <c r="T2494" i="30"/>
  <c r="A2495" i="30"/>
  <c r="H2495" i="30"/>
  <c r="I2495" i="30"/>
  <c r="J2495" i="30"/>
  <c r="K2495" i="30"/>
  <c r="L2495" i="30"/>
  <c r="M2495" i="30"/>
  <c r="O2495" i="30"/>
  <c r="P2495" i="30"/>
  <c r="Q2495" i="30"/>
  <c r="R2495" i="30"/>
  <c r="S2495" i="30"/>
  <c r="T2495" i="30"/>
  <c r="A2496" i="30"/>
  <c r="H2496" i="30"/>
  <c r="I2496" i="30"/>
  <c r="J2496" i="30"/>
  <c r="K2496" i="30"/>
  <c r="L2496" i="30"/>
  <c r="M2496" i="30"/>
  <c r="O2496" i="30"/>
  <c r="P2496" i="30"/>
  <c r="Q2496" i="30"/>
  <c r="R2496" i="30"/>
  <c r="S2496" i="30"/>
  <c r="T2496" i="30"/>
  <c r="A2497" i="30"/>
  <c r="H2497" i="30"/>
  <c r="I2497" i="30"/>
  <c r="J2497" i="30"/>
  <c r="K2497" i="30"/>
  <c r="L2497" i="30"/>
  <c r="M2497" i="30"/>
  <c r="O2497" i="30"/>
  <c r="P2497" i="30"/>
  <c r="Q2497" i="30"/>
  <c r="R2497" i="30"/>
  <c r="S2497" i="30"/>
  <c r="T2497" i="30"/>
  <c r="C2498" i="30"/>
  <c r="A2499" i="30"/>
  <c r="H2499" i="30"/>
  <c r="I2499" i="30"/>
  <c r="J2499" i="30"/>
  <c r="K2499" i="30"/>
  <c r="L2499" i="30"/>
  <c r="M2499" i="30"/>
  <c r="O2499" i="30"/>
  <c r="P2499" i="30"/>
  <c r="Q2499" i="30"/>
  <c r="R2499" i="30"/>
  <c r="S2499" i="30"/>
  <c r="T2499" i="30"/>
  <c r="A2500" i="30"/>
  <c r="H2500" i="30"/>
  <c r="I2500" i="30"/>
  <c r="J2500" i="30"/>
  <c r="K2500" i="30"/>
  <c r="L2500" i="30"/>
  <c r="M2500" i="30"/>
  <c r="O2500" i="30"/>
  <c r="P2500" i="30"/>
  <c r="Q2500" i="30"/>
  <c r="R2500" i="30"/>
  <c r="S2500" i="30"/>
  <c r="T2500" i="30"/>
  <c r="A2501" i="30"/>
  <c r="H2501" i="30"/>
  <c r="I2501" i="30"/>
  <c r="J2501" i="30"/>
  <c r="K2501" i="30"/>
  <c r="L2501" i="30"/>
  <c r="M2501" i="30"/>
  <c r="O2501" i="30"/>
  <c r="P2501" i="30"/>
  <c r="Q2501" i="30"/>
  <c r="R2501" i="30"/>
  <c r="S2501" i="30"/>
  <c r="T2501" i="30"/>
  <c r="A2502" i="30"/>
  <c r="H2502" i="30"/>
  <c r="I2502" i="30"/>
  <c r="J2502" i="30"/>
  <c r="K2502" i="30"/>
  <c r="L2502" i="30"/>
  <c r="M2502" i="30"/>
  <c r="O2502" i="30"/>
  <c r="P2502" i="30"/>
  <c r="Q2502" i="30"/>
  <c r="R2502" i="30"/>
  <c r="S2502" i="30"/>
  <c r="T2502" i="30"/>
  <c r="A2503" i="30"/>
  <c r="L2503" i="30"/>
  <c r="M2503" i="30"/>
  <c r="O2503" i="30"/>
  <c r="P2503" i="30"/>
  <c r="Q2503" i="30"/>
  <c r="R2503" i="30"/>
  <c r="S2503" i="30"/>
  <c r="T2503" i="30"/>
  <c r="A2504" i="30"/>
  <c r="H2504" i="30"/>
  <c r="I2504" i="30"/>
  <c r="J2504" i="30"/>
  <c r="K2504" i="30"/>
  <c r="L2504" i="30"/>
  <c r="M2504" i="30"/>
  <c r="O2504" i="30"/>
  <c r="P2504" i="30"/>
  <c r="Q2504" i="30"/>
  <c r="R2504" i="30"/>
  <c r="S2504" i="30"/>
  <c r="T2504" i="30"/>
  <c r="A2505" i="30"/>
  <c r="H2505" i="30"/>
  <c r="I2505" i="30"/>
  <c r="J2505" i="30"/>
  <c r="K2505" i="30"/>
  <c r="L2505" i="30"/>
  <c r="M2505" i="30"/>
  <c r="O2505" i="30"/>
  <c r="P2505" i="30"/>
  <c r="Q2505" i="30"/>
  <c r="R2505" i="30"/>
  <c r="S2505" i="30"/>
  <c r="T2505" i="30"/>
  <c r="A2506" i="30"/>
  <c r="H2506" i="30"/>
  <c r="I2506" i="30"/>
  <c r="J2506" i="30"/>
  <c r="K2506" i="30"/>
  <c r="L2506" i="30"/>
  <c r="M2506" i="30"/>
  <c r="O2506" i="30"/>
  <c r="P2506" i="30"/>
  <c r="Q2506" i="30"/>
  <c r="R2506" i="30"/>
  <c r="S2506" i="30"/>
  <c r="T2506" i="30"/>
  <c r="C2507" i="30"/>
  <c r="A2508" i="30"/>
  <c r="H2508" i="30"/>
  <c r="I2508" i="30"/>
  <c r="J2508" i="30"/>
  <c r="K2508" i="30"/>
  <c r="L2508" i="30"/>
  <c r="M2508" i="30"/>
  <c r="O2508" i="30"/>
  <c r="P2508" i="30"/>
  <c r="Q2508" i="30"/>
  <c r="R2508" i="30"/>
  <c r="S2508" i="30"/>
  <c r="T2508" i="30"/>
  <c r="A2509" i="30"/>
  <c r="H2509" i="30"/>
  <c r="I2509" i="30"/>
  <c r="J2509" i="30"/>
  <c r="K2509" i="30"/>
  <c r="L2509" i="30"/>
  <c r="M2509" i="30"/>
  <c r="O2509" i="30"/>
  <c r="P2509" i="30"/>
  <c r="Q2509" i="30"/>
  <c r="R2509" i="30"/>
  <c r="S2509" i="30"/>
  <c r="T2509" i="30"/>
  <c r="A2510" i="30"/>
  <c r="H2510" i="30"/>
  <c r="I2510" i="30"/>
  <c r="J2510" i="30"/>
  <c r="K2510" i="30"/>
  <c r="L2510" i="30"/>
  <c r="M2510" i="30"/>
  <c r="O2510" i="30"/>
  <c r="P2510" i="30"/>
  <c r="Q2510" i="30"/>
  <c r="R2510" i="30"/>
  <c r="S2510" i="30"/>
  <c r="T2510" i="30"/>
  <c r="A2511" i="30"/>
  <c r="H2511" i="30"/>
  <c r="I2511" i="30"/>
  <c r="J2511" i="30"/>
  <c r="K2511" i="30"/>
  <c r="L2511" i="30"/>
  <c r="M2511" i="30"/>
  <c r="O2511" i="30"/>
  <c r="P2511" i="30"/>
  <c r="Q2511" i="30"/>
  <c r="R2511" i="30"/>
  <c r="S2511" i="30"/>
  <c r="T2511" i="30"/>
  <c r="A2512" i="30"/>
  <c r="H2512" i="30"/>
  <c r="I2512" i="30"/>
  <c r="J2512" i="30"/>
  <c r="K2512" i="30"/>
  <c r="L2512" i="30"/>
  <c r="M2512" i="30"/>
  <c r="O2512" i="30"/>
  <c r="P2512" i="30"/>
  <c r="Q2512" i="30"/>
  <c r="R2512" i="30"/>
  <c r="S2512" i="30"/>
  <c r="T2512" i="30"/>
  <c r="A2513" i="30"/>
  <c r="H2513" i="30"/>
  <c r="I2513" i="30"/>
  <c r="J2513" i="30"/>
  <c r="K2513" i="30"/>
  <c r="L2513" i="30"/>
  <c r="M2513" i="30"/>
  <c r="O2513" i="30"/>
  <c r="P2513" i="30"/>
  <c r="Q2513" i="30"/>
  <c r="R2513" i="30"/>
  <c r="S2513" i="30"/>
  <c r="T2513" i="30"/>
  <c r="A2514" i="30"/>
  <c r="H2514" i="30"/>
  <c r="I2514" i="30"/>
  <c r="J2514" i="30"/>
  <c r="K2514" i="30"/>
  <c r="L2514" i="30"/>
  <c r="M2514" i="30"/>
  <c r="O2514" i="30"/>
  <c r="P2514" i="30"/>
  <c r="Q2514" i="30"/>
  <c r="R2514" i="30"/>
  <c r="S2514" i="30"/>
  <c r="T2514" i="30"/>
  <c r="A2515" i="30"/>
  <c r="H2515" i="30"/>
  <c r="I2515" i="30"/>
  <c r="J2515" i="30"/>
  <c r="K2515" i="30"/>
  <c r="L2515" i="30"/>
  <c r="M2515" i="30"/>
  <c r="O2515" i="30"/>
  <c r="P2515" i="30"/>
  <c r="Q2515" i="30"/>
  <c r="R2515" i="30"/>
  <c r="S2515" i="30"/>
  <c r="T2515" i="30"/>
  <c r="C2516" i="30"/>
  <c r="A2517" i="30"/>
  <c r="H2517" i="30"/>
  <c r="I2517" i="30"/>
  <c r="J2517" i="30"/>
  <c r="K2517" i="30"/>
  <c r="L2517" i="30"/>
  <c r="M2517" i="30"/>
  <c r="O2517" i="30"/>
  <c r="P2517" i="30"/>
  <c r="Q2517" i="30"/>
  <c r="R2517" i="30"/>
  <c r="S2517" i="30"/>
  <c r="T2517" i="30"/>
  <c r="A2518" i="30"/>
  <c r="H2518" i="30"/>
  <c r="I2518" i="30"/>
  <c r="J2518" i="30"/>
  <c r="K2518" i="30"/>
  <c r="L2518" i="30"/>
  <c r="M2518" i="30"/>
  <c r="O2518" i="30"/>
  <c r="P2518" i="30"/>
  <c r="Q2518" i="30"/>
  <c r="R2518" i="30"/>
  <c r="S2518" i="30"/>
  <c r="T2518" i="30"/>
  <c r="A2519" i="30"/>
  <c r="H2519" i="30"/>
  <c r="I2519" i="30"/>
  <c r="J2519" i="30"/>
  <c r="K2519" i="30"/>
  <c r="L2519" i="30"/>
  <c r="M2519" i="30"/>
  <c r="O2519" i="30"/>
  <c r="P2519" i="30"/>
  <c r="Q2519" i="30"/>
  <c r="R2519" i="30"/>
  <c r="S2519" i="30"/>
  <c r="T2519" i="30"/>
  <c r="A2520" i="30"/>
  <c r="H2520" i="30"/>
  <c r="I2520" i="30"/>
  <c r="J2520" i="30"/>
  <c r="K2520" i="30"/>
  <c r="L2520" i="30"/>
  <c r="M2520" i="30"/>
  <c r="O2520" i="30"/>
  <c r="P2520" i="30"/>
  <c r="Q2520" i="30"/>
  <c r="R2520" i="30"/>
  <c r="S2520" i="30"/>
  <c r="T2520" i="30"/>
  <c r="A2521" i="30"/>
  <c r="L2521" i="30"/>
  <c r="M2521" i="30"/>
  <c r="O2521" i="30"/>
  <c r="P2521" i="30"/>
  <c r="Q2521" i="30"/>
  <c r="R2521" i="30"/>
  <c r="S2521" i="30"/>
  <c r="T2521" i="30"/>
  <c r="A2522" i="30"/>
  <c r="H2522" i="30"/>
  <c r="I2522" i="30"/>
  <c r="J2522" i="30"/>
  <c r="K2522" i="30"/>
  <c r="L2522" i="30"/>
  <c r="M2522" i="30"/>
  <c r="O2522" i="30"/>
  <c r="P2522" i="30"/>
  <c r="Q2522" i="30"/>
  <c r="R2522" i="30"/>
  <c r="S2522" i="30"/>
  <c r="T2522" i="30"/>
  <c r="A2523" i="30"/>
  <c r="H2523" i="30"/>
  <c r="I2523" i="30"/>
  <c r="J2523" i="30"/>
  <c r="K2523" i="30"/>
  <c r="L2523" i="30"/>
  <c r="M2523" i="30"/>
  <c r="O2523" i="30"/>
  <c r="P2523" i="30"/>
  <c r="Q2523" i="30"/>
  <c r="R2523" i="30"/>
  <c r="S2523" i="30"/>
  <c r="T2523" i="30"/>
  <c r="A2524" i="30"/>
  <c r="H2524" i="30"/>
  <c r="I2524" i="30"/>
  <c r="J2524" i="30"/>
  <c r="K2524" i="30"/>
  <c r="L2524" i="30"/>
  <c r="M2524" i="30"/>
  <c r="O2524" i="30"/>
  <c r="P2524" i="30"/>
  <c r="Q2524" i="30"/>
  <c r="R2524" i="30"/>
  <c r="S2524" i="30"/>
  <c r="T2524" i="30"/>
  <c r="C2525" i="30"/>
  <c r="A2526" i="30"/>
  <c r="H2526" i="30"/>
  <c r="I2526" i="30"/>
  <c r="J2526" i="30"/>
  <c r="K2526" i="30"/>
  <c r="L2526" i="30"/>
  <c r="M2526" i="30"/>
  <c r="O2526" i="30"/>
  <c r="P2526" i="30"/>
  <c r="Q2526" i="30"/>
  <c r="R2526" i="30"/>
  <c r="S2526" i="30"/>
  <c r="T2526" i="30"/>
  <c r="A2527" i="30"/>
  <c r="H2527" i="30"/>
  <c r="I2527" i="30"/>
  <c r="J2527" i="30"/>
  <c r="K2527" i="30"/>
  <c r="L2527" i="30"/>
  <c r="M2527" i="30"/>
  <c r="O2527" i="30"/>
  <c r="P2527" i="30"/>
  <c r="Q2527" i="30"/>
  <c r="R2527" i="30"/>
  <c r="S2527" i="30"/>
  <c r="T2527" i="30"/>
  <c r="A2528" i="30"/>
  <c r="H2528" i="30"/>
  <c r="I2528" i="30"/>
  <c r="J2528" i="30"/>
  <c r="K2528" i="30"/>
  <c r="L2528" i="30"/>
  <c r="M2528" i="30"/>
  <c r="O2528" i="30"/>
  <c r="P2528" i="30"/>
  <c r="Q2528" i="30"/>
  <c r="R2528" i="30"/>
  <c r="S2528" i="30"/>
  <c r="T2528" i="30"/>
  <c r="A2529" i="30"/>
  <c r="H2529" i="30"/>
  <c r="I2529" i="30"/>
  <c r="J2529" i="30"/>
  <c r="K2529" i="30"/>
  <c r="L2529" i="30"/>
  <c r="M2529" i="30"/>
  <c r="O2529" i="30"/>
  <c r="P2529" i="30"/>
  <c r="Q2529" i="30"/>
  <c r="R2529" i="30"/>
  <c r="S2529" i="30"/>
  <c r="T2529" i="30"/>
  <c r="A2530" i="30"/>
  <c r="L2530" i="30"/>
  <c r="M2530" i="30"/>
  <c r="O2530" i="30"/>
  <c r="P2530" i="30"/>
  <c r="Q2530" i="30"/>
  <c r="R2530" i="30"/>
  <c r="S2530" i="30"/>
  <c r="T2530" i="30"/>
  <c r="A2531" i="30"/>
  <c r="H2531" i="30"/>
  <c r="I2531" i="30"/>
  <c r="J2531" i="30"/>
  <c r="K2531" i="30"/>
  <c r="L2531" i="30"/>
  <c r="M2531" i="30"/>
  <c r="O2531" i="30"/>
  <c r="P2531" i="30"/>
  <c r="Q2531" i="30"/>
  <c r="R2531" i="30"/>
  <c r="S2531" i="30"/>
  <c r="T2531" i="30"/>
  <c r="A2532" i="30"/>
  <c r="H2532" i="30"/>
  <c r="I2532" i="30"/>
  <c r="J2532" i="30"/>
  <c r="K2532" i="30"/>
  <c r="L2532" i="30"/>
  <c r="M2532" i="30"/>
  <c r="O2532" i="30"/>
  <c r="P2532" i="30"/>
  <c r="Q2532" i="30"/>
  <c r="R2532" i="30"/>
  <c r="S2532" i="30"/>
  <c r="T2532" i="30"/>
  <c r="A2533" i="30"/>
  <c r="H2533" i="30"/>
  <c r="I2533" i="30"/>
  <c r="J2533" i="30"/>
  <c r="K2533" i="30"/>
  <c r="L2533" i="30"/>
  <c r="M2533" i="30"/>
  <c r="O2533" i="30"/>
  <c r="P2533" i="30"/>
  <c r="Q2533" i="30"/>
  <c r="R2533" i="30"/>
  <c r="S2533" i="30"/>
  <c r="T2533" i="30"/>
  <c r="C2534" i="30"/>
  <c r="A2535" i="30"/>
  <c r="H2535" i="30"/>
  <c r="I2535" i="30"/>
  <c r="J2535" i="30"/>
  <c r="K2535" i="30"/>
  <c r="L2535" i="30"/>
  <c r="M2535" i="30"/>
  <c r="O2535" i="30"/>
  <c r="P2535" i="30"/>
  <c r="Q2535" i="30"/>
  <c r="R2535" i="30"/>
  <c r="S2535" i="30"/>
  <c r="T2535" i="30"/>
  <c r="A2536" i="30"/>
  <c r="H2536" i="30"/>
  <c r="I2536" i="30"/>
  <c r="J2536" i="30"/>
  <c r="K2536" i="30"/>
  <c r="L2536" i="30"/>
  <c r="M2536" i="30"/>
  <c r="O2536" i="30"/>
  <c r="P2536" i="30"/>
  <c r="Q2536" i="30"/>
  <c r="R2536" i="30"/>
  <c r="S2536" i="30"/>
  <c r="T2536" i="30"/>
  <c r="A2537" i="30"/>
  <c r="H2537" i="30"/>
  <c r="I2537" i="30"/>
  <c r="J2537" i="30"/>
  <c r="K2537" i="30"/>
  <c r="L2537" i="30"/>
  <c r="M2537" i="30"/>
  <c r="O2537" i="30"/>
  <c r="P2537" i="30"/>
  <c r="Q2537" i="30"/>
  <c r="R2537" i="30"/>
  <c r="S2537" i="30"/>
  <c r="T2537" i="30"/>
  <c r="A2538" i="30"/>
  <c r="H2538" i="30"/>
  <c r="I2538" i="30"/>
  <c r="J2538" i="30"/>
  <c r="K2538" i="30"/>
  <c r="L2538" i="30"/>
  <c r="M2538" i="30"/>
  <c r="O2538" i="30"/>
  <c r="P2538" i="30"/>
  <c r="Q2538" i="30"/>
  <c r="R2538" i="30"/>
  <c r="S2538" i="30"/>
  <c r="T2538" i="30"/>
  <c r="A2539" i="30"/>
  <c r="L2539" i="30"/>
  <c r="M2539" i="30"/>
  <c r="A2540" i="30"/>
  <c r="H2540" i="30"/>
  <c r="I2540" i="30"/>
  <c r="J2540" i="30"/>
  <c r="K2540" i="30"/>
  <c r="L2540" i="30"/>
  <c r="M2540" i="30"/>
  <c r="O2540" i="30"/>
  <c r="P2540" i="30"/>
  <c r="Q2540" i="30"/>
  <c r="R2540" i="30"/>
  <c r="S2540" i="30"/>
  <c r="T2540" i="30"/>
  <c r="A2541" i="30"/>
  <c r="H2541" i="30"/>
  <c r="I2541" i="30"/>
  <c r="J2541" i="30"/>
  <c r="K2541" i="30"/>
  <c r="L2541" i="30"/>
  <c r="M2541" i="30"/>
  <c r="O2541" i="30"/>
  <c r="P2541" i="30"/>
  <c r="Q2541" i="30"/>
  <c r="R2541" i="30"/>
  <c r="S2541" i="30"/>
  <c r="T2541" i="30"/>
  <c r="A2542" i="30"/>
  <c r="H2542" i="30"/>
  <c r="I2542" i="30"/>
  <c r="J2542" i="30"/>
  <c r="K2542" i="30"/>
  <c r="L2542" i="30"/>
  <c r="M2542" i="30"/>
  <c r="O2542" i="30"/>
  <c r="P2542" i="30"/>
  <c r="Q2542" i="30"/>
  <c r="R2542" i="30"/>
  <c r="S2542" i="30"/>
  <c r="T2542" i="30"/>
  <c r="C2543" i="30"/>
  <c r="A2544" i="30"/>
  <c r="H2544" i="30"/>
  <c r="I2544" i="30"/>
  <c r="J2544" i="30"/>
  <c r="K2544" i="30"/>
  <c r="L2544" i="30"/>
  <c r="M2544" i="30"/>
  <c r="O2544" i="30"/>
  <c r="P2544" i="30"/>
  <c r="Q2544" i="30"/>
  <c r="R2544" i="30"/>
  <c r="S2544" i="30"/>
  <c r="T2544" i="30"/>
  <c r="A2545" i="30"/>
  <c r="H2545" i="30"/>
  <c r="I2545" i="30"/>
  <c r="J2545" i="30"/>
  <c r="K2545" i="30"/>
  <c r="L2545" i="30"/>
  <c r="M2545" i="30"/>
  <c r="O2545" i="30"/>
  <c r="P2545" i="30"/>
  <c r="Q2545" i="30"/>
  <c r="R2545" i="30"/>
  <c r="S2545" i="30"/>
  <c r="T2545" i="30"/>
  <c r="A2546" i="30"/>
  <c r="H2546" i="30"/>
  <c r="I2546" i="30"/>
  <c r="J2546" i="30"/>
  <c r="K2546" i="30"/>
  <c r="L2546" i="30"/>
  <c r="M2546" i="30"/>
  <c r="O2546" i="30"/>
  <c r="P2546" i="30"/>
  <c r="Q2546" i="30"/>
  <c r="R2546" i="30"/>
  <c r="S2546" i="30"/>
  <c r="T2546" i="30"/>
  <c r="A2547" i="30"/>
  <c r="H2547" i="30"/>
  <c r="I2547" i="30"/>
  <c r="J2547" i="30"/>
  <c r="K2547" i="30"/>
  <c r="L2547" i="30"/>
  <c r="M2547" i="30"/>
  <c r="O2547" i="30"/>
  <c r="P2547" i="30"/>
  <c r="Q2547" i="30"/>
  <c r="R2547" i="30"/>
  <c r="S2547" i="30"/>
  <c r="T2547" i="30"/>
  <c r="A2548" i="30"/>
  <c r="L2548" i="30"/>
  <c r="M2548" i="30"/>
  <c r="A2549" i="30"/>
  <c r="H2549" i="30"/>
  <c r="I2549" i="30"/>
  <c r="J2549" i="30"/>
  <c r="K2549" i="30"/>
  <c r="L2549" i="30"/>
  <c r="M2549" i="30"/>
  <c r="O2549" i="30"/>
  <c r="P2549" i="30"/>
  <c r="Q2549" i="30"/>
  <c r="R2549" i="30"/>
  <c r="S2549" i="30"/>
  <c r="T2549" i="30"/>
  <c r="A2550" i="30"/>
  <c r="H2550" i="30"/>
  <c r="I2550" i="30"/>
  <c r="J2550" i="30"/>
  <c r="K2550" i="30"/>
  <c r="L2550" i="30"/>
  <c r="M2550" i="30"/>
  <c r="O2550" i="30"/>
  <c r="P2550" i="30"/>
  <c r="Q2550" i="30"/>
  <c r="R2550" i="30"/>
  <c r="S2550" i="30"/>
  <c r="T2550" i="30"/>
  <c r="A2551" i="30"/>
  <c r="H2551" i="30"/>
  <c r="I2551" i="30"/>
  <c r="J2551" i="30"/>
  <c r="K2551" i="30"/>
  <c r="L2551" i="30"/>
  <c r="M2551" i="30"/>
  <c r="O2551" i="30"/>
  <c r="P2551" i="30"/>
  <c r="Q2551" i="30"/>
  <c r="R2551" i="30"/>
  <c r="S2551" i="30"/>
  <c r="T2551" i="30"/>
  <c r="C2552" i="30"/>
  <c r="A2553" i="30"/>
  <c r="H2553" i="30"/>
  <c r="I2553" i="30"/>
  <c r="J2553" i="30"/>
  <c r="K2553" i="30"/>
  <c r="L2553" i="30"/>
  <c r="M2553" i="30"/>
  <c r="O2553" i="30"/>
  <c r="P2553" i="30"/>
  <c r="Q2553" i="30"/>
  <c r="R2553" i="30"/>
  <c r="S2553" i="30"/>
  <c r="T2553" i="30"/>
  <c r="A2554" i="30"/>
  <c r="H2554" i="30"/>
  <c r="I2554" i="30"/>
  <c r="J2554" i="30"/>
  <c r="K2554" i="30"/>
  <c r="L2554" i="30"/>
  <c r="M2554" i="30"/>
  <c r="O2554" i="30"/>
  <c r="P2554" i="30"/>
  <c r="Q2554" i="30"/>
  <c r="R2554" i="30"/>
  <c r="S2554" i="30"/>
  <c r="T2554" i="30"/>
  <c r="A2555" i="30"/>
  <c r="H2555" i="30"/>
  <c r="I2555" i="30"/>
  <c r="J2555" i="30"/>
  <c r="K2555" i="30"/>
  <c r="L2555" i="30"/>
  <c r="M2555" i="30"/>
  <c r="O2555" i="30"/>
  <c r="P2555" i="30"/>
  <c r="Q2555" i="30"/>
  <c r="R2555" i="30"/>
  <c r="S2555" i="30"/>
  <c r="T2555" i="30"/>
  <c r="A2556" i="30"/>
  <c r="H2556" i="30"/>
  <c r="I2556" i="30"/>
  <c r="J2556" i="30"/>
  <c r="K2556" i="30"/>
  <c r="L2556" i="30"/>
  <c r="M2556" i="30"/>
  <c r="O2556" i="30"/>
  <c r="P2556" i="30"/>
  <c r="Q2556" i="30"/>
  <c r="R2556" i="30"/>
  <c r="S2556" i="30"/>
  <c r="T2556" i="30"/>
  <c r="A2557" i="30"/>
  <c r="H2557" i="30"/>
  <c r="I2557" i="30"/>
  <c r="J2557" i="30"/>
  <c r="K2557" i="30"/>
  <c r="L2557" i="30"/>
  <c r="M2557" i="30"/>
  <c r="O2557" i="30"/>
  <c r="P2557" i="30"/>
  <c r="Q2557" i="30"/>
  <c r="R2557" i="30"/>
  <c r="S2557" i="30"/>
  <c r="T2557" i="30"/>
  <c r="A2558" i="30"/>
  <c r="H2558" i="30"/>
  <c r="I2558" i="30"/>
  <c r="J2558" i="30"/>
  <c r="K2558" i="30"/>
  <c r="L2558" i="30"/>
  <c r="M2558" i="30"/>
  <c r="O2558" i="30"/>
  <c r="P2558" i="30"/>
  <c r="Q2558" i="30"/>
  <c r="R2558" i="30"/>
  <c r="S2558" i="30"/>
  <c r="T2558" i="30"/>
  <c r="A2559" i="30"/>
  <c r="H2559" i="30"/>
  <c r="I2559" i="30"/>
  <c r="J2559" i="30"/>
  <c r="K2559" i="30"/>
  <c r="L2559" i="30"/>
  <c r="M2559" i="30"/>
  <c r="O2559" i="30"/>
  <c r="P2559" i="30"/>
  <c r="Q2559" i="30"/>
  <c r="R2559" i="30"/>
  <c r="S2559" i="30"/>
  <c r="T2559" i="30"/>
  <c r="A2560" i="30"/>
  <c r="H2560" i="30"/>
  <c r="I2560" i="30"/>
  <c r="J2560" i="30"/>
  <c r="K2560" i="30"/>
  <c r="L2560" i="30"/>
  <c r="M2560" i="30"/>
  <c r="O2560" i="30"/>
  <c r="P2560" i="30"/>
  <c r="Q2560" i="30"/>
  <c r="R2560" i="30"/>
  <c r="S2560" i="30"/>
  <c r="T2560" i="30"/>
  <c r="C2561" i="30"/>
  <c r="A2562" i="30"/>
  <c r="H2562" i="30"/>
  <c r="I2562" i="30"/>
  <c r="J2562" i="30"/>
  <c r="K2562" i="30"/>
  <c r="L2562" i="30"/>
  <c r="M2562" i="30"/>
  <c r="O2562" i="30"/>
  <c r="P2562" i="30"/>
  <c r="Q2562" i="30"/>
  <c r="R2562" i="30"/>
  <c r="S2562" i="30"/>
  <c r="T2562" i="30"/>
  <c r="A2563" i="30"/>
  <c r="H2563" i="30"/>
  <c r="I2563" i="30"/>
  <c r="J2563" i="30"/>
  <c r="K2563" i="30"/>
  <c r="L2563" i="30"/>
  <c r="M2563" i="30"/>
  <c r="O2563" i="30"/>
  <c r="P2563" i="30"/>
  <c r="Q2563" i="30"/>
  <c r="R2563" i="30"/>
  <c r="S2563" i="30"/>
  <c r="T2563" i="30"/>
  <c r="A2564" i="30"/>
  <c r="H2564" i="30"/>
  <c r="I2564" i="30"/>
  <c r="J2564" i="30"/>
  <c r="K2564" i="30"/>
  <c r="L2564" i="30"/>
  <c r="M2564" i="30"/>
  <c r="O2564" i="30"/>
  <c r="P2564" i="30"/>
  <c r="Q2564" i="30"/>
  <c r="R2564" i="30"/>
  <c r="S2564" i="30"/>
  <c r="T2564" i="30"/>
  <c r="A2565" i="30"/>
  <c r="H2565" i="30"/>
  <c r="I2565" i="30"/>
  <c r="J2565" i="30"/>
  <c r="K2565" i="30"/>
  <c r="L2565" i="30"/>
  <c r="M2565" i="30"/>
  <c r="O2565" i="30"/>
  <c r="P2565" i="30"/>
  <c r="Q2565" i="30"/>
  <c r="R2565" i="30"/>
  <c r="S2565" i="30"/>
  <c r="T2565" i="30"/>
  <c r="A2566" i="30"/>
  <c r="H2566" i="30"/>
  <c r="I2566" i="30"/>
  <c r="J2566" i="30"/>
  <c r="K2566" i="30"/>
  <c r="L2566" i="30"/>
  <c r="M2566" i="30"/>
  <c r="O2566" i="30"/>
  <c r="P2566" i="30"/>
  <c r="Q2566" i="30"/>
  <c r="R2566" i="30"/>
  <c r="S2566" i="30"/>
  <c r="T2566" i="30"/>
  <c r="A2567" i="30"/>
  <c r="H2567" i="30"/>
  <c r="I2567" i="30"/>
  <c r="J2567" i="30"/>
  <c r="K2567" i="30"/>
  <c r="L2567" i="30"/>
  <c r="M2567" i="30"/>
  <c r="O2567" i="30"/>
  <c r="P2567" i="30"/>
  <c r="Q2567" i="30"/>
  <c r="R2567" i="30"/>
  <c r="S2567" i="30"/>
  <c r="T2567" i="30"/>
  <c r="A2568" i="30"/>
  <c r="H2568" i="30"/>
  <c r="I2568" i="30"/>
  <c r="J2568" i="30"/>
  <c r="K2568" i="30"/>
  <c r="L2568" i="30"/>
  <c r="M2568" i="30"/>
  <c r="O2568" i="30"/>
  <c r="P2568" i="30"/>
  <c r="Q2568" i="30"/>
  <c r="R2568" i="30"/>
  <c r="S2568" i="30"/>
  <c r="T2568" i="30"/>
  <c r="A2569" i="30"/>
  <c r="H2569" i="30"/>
  <c r="I2569" i="30"/>
  <c r="J2569" i="30"/>
  <c r="K2569" i="30"/>
  <c r="L2569" i="30"/>
  <c r="M2569" i="30"/>
  <c r="O2569" i="30"/>
  <c r="P2569" i="30"/>
  <c r="Q2569" i="30"/>
  <c r="R2569" i="30"/>
  <c r="S2569" i="30"/>
  <c r="T2569" i="30"/>
  <c r="C2570" i="30"/>
  <c r="A2571" i="30"/>
  <c r="H2571" i="30"/>
  <c r="I2571" i="30"/>
  <c r="J2571" i="30"/>
  <c r="K2571" i="30"/>
  <c r="L2571" i="30"/>
  <c r="M2571" i="30"/>
  <c r="O2571" i="30"/>
  <c r="P2571" i="30"/>
  <c r="Q2571" i="30"/>
  <c r="R2571" i="30"/>
  <c r="S2571" i="30"/>
  <c r="T2571" i="30"/>
  <c r="A2572" i="30"/>
  <c r="H2572" i="30"/>
  <c r="I2572" i="30"/>
  <c r="J2572" i="30"/>
  <c r="K2572" i="30"/>
  <c r="L2572" i="30"/>
  <c r="M2572" i="30"/>
  <c r="O2572" i="30"/>
  <c r="P2572" i="30"/>
  <c r="Q2572" i="30"/>
  <c r="R2572" i="30"/>
  <c r="S2572" i="30"/>
  <c r="T2572" i="30"/>
  <c r="A2573" i="30"/>
  <c r="H2573" i="30"/>
  <c r="I2573" i="30"/>
  <c r="J2573" i="30"/>
  <c r="K2573" i="30"/>
  <c r="L2573" i="30"/>
  <c r="M2573" i="30"/>
  <c r="O2573" i="30"/>
  <c r="P2573" i="30"/>
  <c r="Q2573" i="30"/>
  <c r="R2573" i="30"/>
  <c r="S2573" i="30"/>
  <c r="T2573" i="30"/>
  <c r="A2574" i="30"/>
  <c r="H2574" i="30"/>
  <c r="I2574" i="30"/>
  <c r="J2574" i="30"/>
  <c r="K2574" i="30"/>
  <c r="L2574" i="30"/>
  <c r="M2574" i="30"/>
  <c r="O2574" i="30"/>
  <c r="P2574" i="30"/>
  <c r="Q2574" i="30"/>
  <c r="R2574" i="30"/>
  <c r="S2574" i="30"/>
  <c r="T2574" i="30"/>
  <c r="A2575" i="30"/>
  <c r="M2575" i="30"/>
  <c r="A2576" i="30"/>
  <c r="H2576" i="30"/>
  <c r="I2576" i="30"/>
  <c r="J2576" i="30"/>
  <c r="K2576" i="30"/>
  <c r="L2576" i="30"/>
  <c r="M2576" i="30"/>
  <c r="O2576" i="30"/>
  <c r="P2576" i="30"/>
  <c r="Q2576" i="30"/>
  <c r="R2576" i="30"/>
  <c r="S2576" i="30"/>
  <c r="T2576" i="30"/>
  <c r="A2577" i="30"/>
  <c r="H2577" i="30"/>
  <c r="I2577" i="30"/>
  <c r="J2577" i="30"/>
  <c r="K2577" i="30"/>
  <c r="L2577" i="30"/>
  <c r="M2577" i="30"/>
  <c r="O2577" i="30"/>
  <c r="P2577" i="30"/>
  <c r="Q2577" i="30"/>
  <c r="R2577" i="30"/>
  <c r="S2577" i="30"/>
  <c r="T2577" i="30"/>
  <c r="A2578" i="30"/>
  <c r="H2578" i="30"/>
  <c r="I2578" i="30"/>
  <c r="J2578" i="30"/>
  <c r="K2578" i="30"/>
  <c r="L2578" i="30"/>
  <c r="M2578" i="30"/>
  <c r="O2578" i="30"/>
  <c r="P2578" i="30"/>
  <c r="Q2578" i="30"/>
  <c r="R2578" i="30"/>
  <c r="S2578" i="30"/>
  <c r="T2578" i="30"/>
  <c r="C2579" i="30"/>
  <c r="A2580" i="30"/>
  <c r="H2580" i="30"/>
  <c r="I2580" i="30"/>
  <c r="J2580" i="30"/>
  <c r="K2580" i="30"/>
  <c r="L2580" i="30"/>
  <c r="M2580" i="30"/>
  <c r="A2581" i="30"/>
  <c r="H2581" i="30"/>
  <c r="I2581" i="30"/>
  <c r="J2581" i="30"/>
  <c r="K2581" i="30"/>
  <c r="L2581" i="30"/>
  <c r="M2581" i="30"/>
  <c r="O2581" i="30"/>
  <c r="P2581" i="30"/>
  <c r="Q2581" i="30"/>
  <c r="R2581" i="30"/>
  <c r="S2581" i="30"/>
  <c r="T2581" i="30"/>
  <c r="A2582" i="30"/>
  <c r="H2582" i="30"/>
  <c r="I2582" i="30"/>
  <c r="J2582" i="30"/>
  <c r="K2582" i="30"/>
  <c r="L2582" i="30"/>
  <c r="M2582" i="30"/>
  <c r="O2582" i="30"/>
  <c r="P2582" i="30"/>
  <c r="Q2582" i="30"/>
  <c r="R2582" i="30"/>
  <c r="S2582" i="30"/>
  <c r="T2582" i="30"/>
  <c r="A2583" i="30"/>
  <c r="H2583" i="30"/>
  <c r="I2583" i="30"/>
  <c r="J2583" i="30"/>
  <c r="K2583" i="30"/>
  <c r="L2583" i="30"/>
  <c r="M2583" i="30"/>
  <c r="O2583" i="30"/>
  <c r="P2583" i="30"/>
  <c r="Q2583" i="30"/>
  <c r="R2583" i="30"/>
  <c r="S2583" i="30"/>
  <c r="T2583" i="30"/>
  <c r="A2584" i="30"/>
  <c r="L2584" i="30"/>
  <c r="M2584" i="30"/>
  <c r="O2584" i="30"/>
  <c r="P2584" i="30"/>
  <c r="Q2584" i="30"/>
  <c r="R2584" i="30"/>
  <c r="S2584" i="30"/>
  <c r="T2584" i="30"/>
  <c r="A2585" i="30"/>
  <c r="H2585" i="30"/>
  <c r="I2585" i="30"/>
  <c r="J2585" i="30"/>
  <c r="K2585" i="30"/>
  <c r="L2585" i="30"/>
  <c r="M2585" i="30"/>
  <c r="O2585" i="30"/>
  <c r="P2585" i="30"/>
  <c r="Q2585" i="30"/>
  <c r="R2585" i="30"/>
  <c r="S2585" i="30"/>
  <c r="T2585" i="30"/>
  <c r="A2586" i="30"/>
  <c r="H2586" i="30"/>
  <c r="I2586" i="30"/>
  <c r="J2586" i="30"/>
  <c r="K2586" i="30"/>
  <c r="L2586" i="30"/>
  <c r="M2586" i="30"/>
  <c r="O2586" i="30"/>
  <c r="P2586" i="30"/>
  <c r="Q2586" i="30"/>
  <c r="R2586" i="30"/>
  <c r="S2586" i="30"/>
  <c r="T2586" i="30"/>
  <c r="A2587" i="30"/>
  <c r="H2587" i="30"/>
  <c r="I2587" i="30"/>
  <c r="J2587" i="30"/>
  <c r="K2587" i="30"/>
  <c r="L2587" i="30"/>
  <c r="M2587" i="30"/>
  <c r="O2587" i="30"/>
  <c r="P2587" i="30"/>
  <c r="Q2587" i="30"/>
  <c r="R2587" i="30"/>
  <c r="S2587" i="30"/>
  <c r="T2587" i="30"/>
  <c r="C2588" i="30"/>
  <c r="A2589" i="30"/>
  <c r="H2589" i="30"/>
  <c r="I2589" i="30"/>
  <c r="J2589" i="30"/>
  <c r="K2589" i="30"/>
  <c r="L2589" i="30"/>
  <c r="M2589" i="30"/>
  <c r="O2589" i="30"/>
  <c r="P2589" i="30"/>
  <c r="Q2589" i="30"/>
  <c r="R2589" i="30"/>
  <c r="S2589" i="30"/>
  <c r="T2589" i="30"/>
  <c r="A2590" i="30"/>
  <c r="H2590" i="30"/>
  <c r="I2590" i="30"/>
  <c r="J2590" i="30"/>
  <c r="K2590" i="30"/>
  <c r="L2590" i="30"/>
  <c r="M2590" i="30"/>
  <c r="O2590" i="30"/>
  <c r="P2590" i="30"/>
  <c r="Q2590" i="30"/>
  <c r="R2590" i="30"/>
  <c r="S2590" i="30"/>
  <c r="T2590" i="30"/>
  <c r="A2591" i="30"/>
  <c r="H2591" i="30"/>
  <c r="I2591" i="30"/>
  <c r="J2591" i="30"/>
  <c r="K2591" i="30"/>
  <c r="L2591" i="30"/>
  <c r="M2591" i="30"/>
  <c r="O2591" i="30"/>
  <c r="P2591" i="30"/>
  <c r="Q2591" i="30"/>
  <c r="R2591" i="30"/>
  <c r="S2591" i="30"/>
  <c r="T2591" i="30"/>
  <c r="A2592" i="30"/>
  <c r="H2592" i="30"/>
  <c r="I2592" i="30"/>
  <c r="J2592" i="30"/>
  <c r="K2592" i="30"/>
  <c r="L2592" i="30"/>
  <c r="M2592" i="30"/>
  <c r="O2592" i="30"/>
  <c r="P2592" i="30"/>
  <c r="Q2592" i="30"/>
  <c r="R2592" i="30"/>
  <c r="S2592" i="30"/>
  <c r="T2592" i="30"/>
  <c r="A2593" i="30"/>
  <c r="L2593" i="30"/>
  <c r="M2593" i="30"/>
  <c r="O2593" i="30"/>
  <c r="P2593" i="30"/>
  <c r="Q2593" i="30"/>
  <c r="R2593" i="30"/>
  <c r="S2593" i="30"/>
  <c r="T2593" i="30"/>
  <c r="A2594" i="30"/>
  <c r="H2594" i="30"/>
  <c r="I2594" i="30"/>
  <c r="J2594" i="30"/>
  <c r="K2594" i="30"/>
  <c r="L2594" i="30"/>
  <c r="M2594" i="30"/>
  <c r="O2594" i="30"/>
  <c r="P2594" i="30"/>
  <c r="Q2594" i="30"/>
  <c r="R2594" i="30"/>
  <c r="S2594" i="30"/>
  <c r="T2594" i="30"/>
  <c r="A2595" i="30"/>
  <c r="H2595" i="30"/>
  <c r="I2595" i="30"/>
  <c r="J2595" i="30"/>
  <c r="K2595" i="30"/>
  <c r="L2595" i="30"/>
  <c r="M2595" i="30"/>
  <c r="O2595" i="30"/>
  <c r="P2595" i="30"/>
  <c r="Q2595" i="30"/>
  <c r="R2595" i="30"/>
  <c r="S2595" i="30"/>
  <c r="T2595" i="30"/>
  <c r="A2596" i="30"/>
  <c r="H2596" i="30"/>
  <c r="I2596" i="30"/>
  <c r="J2596" i="30"/>
  <c r="K2596" i="30"/>
  <c r="L2596" i="30"/>
  <c r="M2596" i="30"/>
  <c r="O2596" i="30"/>
  <c r="P2596" i="30"/>
  <c r="Q2596" i="30"/>
  <c r="R2596" i="30"/>
  <c r="S2596" i="30"/>
  <c r="T2596" i="30"/>
  <c r="C2597" i="30"/>
  <c r="A2598" i="30"/>
  <c r="H2598" i="30"/>
  <c r="I2598" i="30"/>
  <c r="J2598" i="30"/>
  <c r="K2598" i="30"/>
  <c r="L2598" i="30"/>
  <c r="M2598" i="30"/>
  <c r="O2598" i="30"/>
  <c r="P2598" i="30"/>
  <c r="Q2598" i="30"/>
  <c r="R2598" i="30"/>
  <c r="S2598" i="30"/>
  <c r="T2598" i="30"/>
  <c r="A2599" i="30"/>
  <c r="H2599" i="30"/>
  <c r="I2599" i="30"/>
  <c r="J2599" i="30"/>
  <c r="K2599" i="30"/>
  <c r="L2599" i="30"/>
  <c r="M2599" i="30"/>
  <c r="O2599" i="30"/>
  <c r="P2599" i="30"/>
  <c r="Q2599" i="30"/>
  <c r="R2599" i="30"/>
  <c r="S2599" i="30"/>
  <c r="T2599" i="30"/>
  <c r="A2600" i="30"/>
  <c r="H2600" i="30"/>
  <c r="I2600" i="30"/>
  <c r="J2600" i="30"/>
  <c r="K2600" i="30"/>
  <c r="L2600" i="30"/>
  <c r="M2600" i="30"/>
  <c r="O2600" i="30"/>
  <c r="P2600" i="30"/>
  <c r="Q2600" i="30"/>
  <c r="R2600" i="30"/>
  <c r="S2600" i="30"/>
  <c r="T2600" i="30"/>
  <c r="A2601" i="30"/>
  <c r="H2601" i="30"/>
  <c r="I2601" i="30"/>
  <c r="J2601" i="30"/>
  <c r="K2601" i="30"/>
  <c r="L2601" i="30"/>
  <c r="M2601" i="30"/>
  <c r="O2601" i="30"/>
  <c r="P2601" i="30"/>
  <c r="Q2601" i="30"/>
  <c r="R2601" i="30"/>
  <c r="S2601" i="30"/>
  <c r="T2601" i="30"/>
  <c r="A2602" i="30"/>
  <c r="L2602" i="30"/>
  <c r="M2602" i="30"/>
  <c r="O2602" i="30"/>
  <c r="P2602" i="30"/>
  <c r="Q2602" i="30"/>
  <c r="R2602" i="30"/>
  <c r="S2602" i="30"/>
  <c r="T2602" i="30"/>
  <c r="A2603" i="30"/>
  <c r="H2603" i="30"/>
  <c r="I2603" i="30"/>
  <c r="J2603" i="30"/>
  <c r="K2603" i="30"/>
  <c r="L2603" i="30"/>
  <c r="M2603" i="30"/>
  <c r="O2603" i="30"/>
  <c r="P2603" i="30"/>
  <c r="Q2603" i="30"/>
  <c r="R2603" i="30"/>
  <c r="S2603" i="30"/>
  <c r="T2603" i="30"/>
  <c r="A2604" i="30"/>
  <c r="H2604" i="30"/>
  <c r="I2604" i="30"/>
  <c r="J2604" i="30"/>
  <c r="K2604" i="30"/>
  <c r="L2604" i="30"/>
  <c r="M2604" i="30"/>
  <c r="O2604" i="30"/>
  <c r="P2604" i="30"/>
  <c r="Q2604" i="30"/>
  <c r="R2604" i="30"/>
  <c r="S2604" i="30"/>
  <c r="T2604" i="30"/>
  <c r="A2605" i="30"/>
  <c r="H2605" i="30"/>
  <c r="I2605" i="30"/>
  <c r="J2605" i="30"/>
  <c r="K2605" i="30"/>
  <c r="L2605" i="30"/>
  <c r="M2605" i="30"/>
  <c r="O2605" i="30"/>
  <c r="P2605" i="30"/>
  <c r="Q2605" i="30"/>
  <c r="R2605" i="30"/>
  <c r="S2605" i="30"/>
  <c r="T2605" i="30"/>
  <c r="C2606" i="30"/>
  <c r="A2607" i="30"/>
  <c r="E2607" i="30"/>
  <c r="K2607" i="30" s="1"/>
  <c r="F2607" i="30"/>
  <c r="F2616" i="30" s="1"/>
  <c r="I2607" i="30"/>
  <c r="B2608" i="30"/>
  <c r="B2609" i="30" s="1"/>
  <c r="B2610" i="30" s="1"/>
  <c r="B2611" i="30" s="1"/>
  <c r="B2612" i="30" s="1"/>
  <c r="B2613" i="30" s="1"/>
  <c r="B2614" i="30" s="1"/>
  <c r="C2608" i="30"/>
  <c r="C2609" i="30" s="1"/>
  <c r="D2608" i="30"/>
  <c r="D2609" i="30" s="1"/>
  <c r="D2610" i="30" s="1"/>
  <c r="D2611" i="30" s="1"/>
  <c r="D2612" i="30" s="1"/>
  <c r="D2613" i="30" s="1"/>
  <c r="D2614" i="30" s="1"/>
  <c r="E2608" i="30"/>
  <c r="H2608" i="30" s="1"/>
  <c r="F2608" i="30"/>
  <c r="F2617" i="30" s="1"/>
  <c r="E2609" i="30"/>
  <c r="E2618" i="30" s="1"/>
  <c r="F2609" i="30"/>
  <c r="F2618" i="30" s="1"/>
  <c r="E2610" i="30"/>
  <c r="E2619" i="30" s="1"/>
  <c r="F2610" i="30"/>
  <c r="F2619" i="30" s="1"/>
  <c r="E2611" i="30"/>
  <c r="E2620" i="30" s="1"/>
  <c r="F2611" i="30"/>
  <c r="F2620" i="30" s="1"/>
  <c r="E2612" i="30"/>
  <c r="E2621" i="30" s="1"/>
  <c r="F2612" i="30"/>
  <c r="F2621" i="30" s="1"/>
  <c r="E2613" i="30"/>
  <c r="E2622" i="30" s="1"/>
  <c r="F2613" i="30"/>
  <c r="F2622" i="30" s="1"/>
  <c r="E2614" i="30"/>
  <c r="E2623" i="30" s="1"/>
  <c r="F2614" i="30"/>
  <c r="F2623" i="30" s="1"/>
  <c r="A2616" i="30"/>
  <c r="B2617" i="30"/>
  <c r="B2618" i="30" s="1"/>
  <c r="B2619" i="30" s="1"/>
  <c r="B2620" i="30" s="1"/>
  <c r="B2621" i="30" s="1"/>
  <c r="B2622" i="30" s="1"/>
  <c r="B2623" i="30" s="1"/>
  <c r="C2617" i="30"/>
  <c r="D2617" i="30"/>
  <c r="D2618" i="30" s="1"/>
  <c r="D2619" i="30" s="1"/>
  <c r="D2620" i="30" s="1"/>
  <c r="D2621" i="30" s="1"/>
  <c r="D2622" i="30" s="1"/>
  <c r="D2623" i="30" s="1"/>
  <c r="A2625" i="30"/>
  <c r="H2625" i="30"/>
  <c r="I2625" i="30"/>
  <c r="J2625" i="30"/>
  <c r="K2625" i="30"/>
  <c r="L2625" i="30"/>
  <c r="M2625" i="30"/>
  <c r="O2625" i="30"/>
  <c r="P2625" i="30"/>
  <c r="Q2625" i="30"/>
  <c r="R2625" i="30"/>
  <c r="S2625" i="30"/>
  <c r="T2625" i="30"/>
  <c r="A2626" i="30"/>
  <c r="H2626" i="30"/>
  <c r="I2626" i="30"/>
  <c r="J2626" i="30"/>
  <c r="K2626" i="30"/>
  <c r="L2626" i="30"/>
  <c r="M2626" i="30"/>
  <c r="O2626" i="30"/>
  <c r="P2626" i="30"/>
  <c r="Q2626" i="30"/>
  <c r="R2626" i="30"/>
  <c r="S2626" i="30"/>
  <c r="T2626" i="30"/>
  <c r="A2627" i="30"/>
  <c r="H2627" i="30"/>
  <c r="I2627" i="30"/>
  <c r="J2627" i="30"/>
  <c r="K2627" i="30"/>
  <c r="L2627" i="30"/>
  <c r="M2627" i="30"/>
  <c r="A2628" i="30"/>
  <c r="H2628" i="30"/>
  <c r="I2628" i="30"/>
  <c r="J2628" i="30"/>
  <c r="K2628" i="30"/>
  <c r="L2628" i="30"/>
  <c r="M2628" i="30"/>
  <c r="O2628" i="30"/>
  <c r="P2628" i="30"/>
  <c r="Q2628" i="30"/>
  <c r="R2628" i="30"/>
  <c r="S2628" i="30"/>
  <c r="T2628" i="30"/>
  <c r="A2629" i="30"/>
  <c r="M2629" i="30"/>
  <c r="A2630" i="30"/>
  <c r="H2630" i="30"/>
  <c r="I2630" i="30"/>
  <c r="J2630" i="30"/>
  <c r="K2630" i="30"/>
  <c r="L2630" i="30"/>
  <c r="M2630" i="30"/>
  <c r="O2630" i="30"/>
  <c r="P2630" i="30"/>
  <c r="Q2630" i="30"/>
  <c r="R2630" i="30"/>
  <c r="S2630" i="30"/>
  <c r="T2630" i="30"/>
  <c r="A2631" i="30"/>
  <c r="H2631" i="30"/>
  <c r="I2631" i="30"/>
  <c r="J2631" i="30"/>
  <c r="K2631" i="30"/>
  <c r="L2631" i="30"/>
  <c r="M2631" i="30"/>
  <c r="O2631" i="30"/>
  <c r="P2631" i="30"/>
  <c r="Q2631" i="30"/>
  <c r="R2631" i="30"/>
  <c r="S2631" i="30"/>
  <c r="T2631" i="30"/>
  <c r="A2632" i="30"/>
  <c r="H2632" i="30"/>
  <c r="I2632" i="30"/>
  <c r="J2632" i="30"/>
  <c r="K2632" i="30"/>
  <c r="L2632" i="30"/>
  <c r="M2632" i="30"/>
  <c r="O2632" i="30"/>
  <c r="P2632" i="30"/>
  <c r="Q2632" i="30"/>
  <c r="R2632" i="30"/>
  <c r="S2632" i="30"/>
  <c r="T2632" i="30"/>
  <c r="C2633" i="30"/>
  <c r="A2634" i="30"/>
  <c r="H2634" i="30"/>
  <c r="I2634" i="30"/>
  <c r="J2634" i="30"/>
  <c r="K2634" i="30"/>
  <c r="L2634" i="30"/>
  <c r="M2634" i="30"/>
  <c r="O2634" i="30"/>
  <c r="P2634" i="30"/>
  <c r="Q2634" i="30"/>
  <c r="R2634" i="30"/>
  <c r="S2634" i="30"/>
  <c r="T2634" i="30"/>
  <c r="A2635" i="30"/>
  <c r="H2635" i="30"/>
  <c r="I2635" i="30"/>
  <c r="J2635" i="30"/>
  <c r="K2635" i="30"/>
  <c r="L2635" i="30"/>
  <c r="M2635" i="30"/>
  <c r="O2635" i="30"/>
  <c r="P2635" i="30"/>
  <c r="Q2635" i="30"/>
  <c r="R2635" i="30"/>
  <c r="S2635" i="30"/>
  <c r="T2635" i="30"/>
  <c r="A2636" i="30"/>
  <c r="H2636" i="30"/>
  <c r="I2636" i="30"/>
  <c r="J2636" i="30"/>
  <c r="K2636" i="30"/>
  <c r="L2636" i="30"/>
  <c r="M2636" i="30"/>
  <c r="O2636" i="30"/>
  <c r="P2636" i="30"/>
  <c r="Q2636" i="30"/>
  <c r="R2636" i="30"/>
  <c r="S2636" i="30"/>
  <c r="T2636" i="30"/>
  <c r="A2637" i="30"/>
  <c r="H2637" i="30"/>
  <c r="I2637" i="30"/>
  <c r="J2637" i="30"/>
  <c r="K2637" i="30"/>
  <c r="L2637" i="30"/>
  <c r="M2637" i="30"/>
  <c r="O2637" i="30"/>
  <c r="P2637" i="30"/>
  <c r="Q2637" i="30"/>
  <c r="R2637" i="30"/>
  <c r="S2637" i="30"/>
  <c r="T2637" i="30"/>
  <c r="A2638" i="30"/>
  <c r="L2638" i="30"/>
  <c r="M2638" i="30"/>
  <c r="O2638" i="30"/>
  <c r="P2638" i="30"/>
  <c r="Q2638" i="30"/>
  <c r="R2638" i="30"/>
  <c r="S2638" i="30"/>
  <c r="T2638" i="30"/>
  <c r="A2639" i="30"/>
  <c r="H2639" i="30"/>
  <c r="I2639" i="30"/>
  <c r="J2639" i="30"/>
  <c r="K2639" i="30"/>
  <c r="L2639" i="30"/>
  <c r="M2639" i="30"/>
  <c r="O2639" i="30"/>
  <c r="P2639" i="30"/>
  <c r="Q2639" i="30"/>
  <c r="R2639" i="30"/>
  <c r="S2639" i="30"/>
  <c r="T2639" i="30"/>
  <c r="A2640" i="30"/>
  <c r="H2640" i="30"/>
  <c r="I2640" i="30"/>
  <c r="J2640" i="30"/>
  <c r="K2640" i="30"/>
  <c r="L2640" i="30"/>
  <c r="M2640" i="30"/>
  <c r="O2640" i="30"/>
  <c r="P2640" i="30"/>
  <c r="Q2640" i="30"/>
  <c r="R2640" i="30"/>
  <c r="S2640" i="30"/>
  <c r="T2640" i="30"/>
  <c r="A2641" i="30"/>
  <c r="H2641" i="30"/>
  <c r="I2641" i="30"/>
  <c r="J2641" i="30"/>
  <c r="K2641" i="30"/>
  <c r="L2641" i="30"/>
  <c r="M2641" i="30"/>
  <c r="O2641" i="30"/>
  <c r="P2641" i="30"/>
  <c r="Q2641" i="30"/>
  <c r="R2641" i="30"/>
  <c r="S2641" i="30"/>
  <c r="T2641" i="30"/>
  <c r="C2642" i="30"/>
  <c r="A2643" i="30"/>
  <c r="H2643" i="30"/>
  <c r="I2643" i="30"/>
  <c r="J2643" i="30"/>
  <c r="K2643" i="30"/>
  <c r="L2643" i="30"/>
  <c r="M2643" i="30"/>
  <c r="O2643" i="30"/>
  <c r="P2643" i="30"/>
  <c r="Q2643" i="30"/>
  <c r="R2643" i="30"/>
  <c r="S2643" i="30"/>
  <c r="T2643" i="30"/>
  <c r="A2644" i="30"/>
  <c r="H2644" i="30"/>
  <c r="I2644" i="30"/>
  <c r="J2644" i="30"/>
  <c r="K2644" i="30"/>
  <c r="L2644" i="30"/>
  <c r="M2644" i="30"/>
  <c r="O2644" i="30"/>
  <c r="P2644" i="30"/>
  <c r="Q2644" i="30"/>
  <c r="R2644" i="30"/>
  <c r="S2644" i="30"/>
  <c r="T2644" i="30"/>
  <c r="A2645" i="30"/>
  <c r="H2645" i="30"/>
  <c r="I2645" i="30"/>
  <c r="J2645" i="30"/>
  <c r="K2645" i="30"/>
  <c r="L2645" i="30"/>
  <c r="M2645" i="30"/>
  <c r="O2645" i="30"/>
  <c r="P2645" i="30"/>
  <c r="Q2645" i="30"/>
  <c r="R2645" i="30"/>
  <c r="S2645" i="30"/>
  <c r="T2645" i="30"/>
  <c r="A2646" i="30"/>
  <c r="H2646" i="30"/>
  <c r="I2646" i="30"/>
  <c r="J2646" i="30"/>
  <c r="K2646" i="30"/>
  <c r="L2646" i="30"/>
  <c r="M2646" i="30"/>
  <c r="O2646" i="30"/>
  <c r="P2646" i="30"/>
  <c r="Q2646" i="30"/>
  <c r="R2646" i="30"/>
  <c r="S2646" i="30"/>
  <c r="T2646" i="30"/>
  <c r="A2647" i="30"/>
  <c r="M2647" i="30"/>
  <c r="A2648" i="30"/>
  <c r="H2648" i="30"/>
  <c r="I2648" i="30"/>
  <c r="J2648" i="30"/>
  <c r="K2648" i="30"/>
  <c r="L2648" i="30"/>
  <c r="M2648" i="30"/>
  <c r="O2648" i="30"/>
  <c r="P2648" i="30"/>
  <c r="Q2648" i="30"/>
  <c r="R2648" i="30"/>
  <c r="S2648" i="30"/>
  <c r="T2648" i="30"/>
  <c r="A2649" i="30"/>
  <c r="H2649" i="30"/>
  <c r="I2649" i="30"/>
  <c r="J2649" i="30"/>
  <c r="K2649" i="30"/>
  <c r="L2649" i="30"/>
  <c r="M2649" i="30"/>
  <c r="O2649" i="30"/>
  <c r="P2649" i="30"/>
  <c r="Q2649" i="30"/>
  <c r="R2649" i="30"/>
  <c r="S2649" i="30"/>
  <c r="T2649" i="30"/>
  <c r="A2650" i="30"/>
  <c r="H2650" i="30"/>
  <c r="I2650" i="30"/>
  <c r="J2650" i="30"/>
  <c r="K2650" i="30"/>
  <c r="L2650" i="30"/>
  <c r="M2650" i="30"/>
  <c r="O2650" i="30"/>
  <c r="P2650" i="30"/>
  <c r="Q2650" i="30"/>
  <c r="R2650" i="30"/>
  <c r="S2650" i="30"/>
  <c r="T2650" i="30"/>
  <c r="C2651" i="30"/>
  <c r="A2652" i="30"/>
  <c r="H2652" i="30"/>
  <c r="I2652" i="30"/>
  <c r="J2652" i="30"/>
  <c r="K2652" i="30"/>
  <c r="L2652" i="30"/>
  <c r="M2652" i="30"/>
  <c r="O2652" i="30"/>
  <c r="P2652" i="30"/>
  <c r="Q2652" i="30"/>
  <c r="R2652" i="30"/>
  <c r="S2652" i="30"/>
  <c r="T2652" i="30"/>
  <c r="A2653" i="30"/>
  <c r="H2653" i="30"/>
  <c r="I2653" i="30"/>
  <c r="J2653" i="30"/>
  <c r="K2653" i="30"/>
  <c r="L2653" i="30"/>
  <c r="M2653" i="30"/>
  <c r="O2653" i="30"/>
  <c r="P2653" i="30"/>
  <c r="Q2653" i="30"/>
  <c r="R2653" i="30"/>
  <c r="S2653" i="30"/>
  <c r="T2653" i="30"/>
  <c r="A2654" i="30"/>
  <c r="H2654" i="30"/>
  <c r="I2654" i="30"/>
  <c r="J2654" i="30"/>
  <c r="K2654" i="30"/>
  <c r="L2654" i="30"/>
  <c r="M2654" i="30"/>
  <c r="O2654" i="30"/>
  <c r="P2654" i="30"/>
  <c r="Q2654" i="30"/>
  <c r="R2654" i="30"/>
  <c r="S2654" i="30"/>
  <c r="T2654" i="30"/>
  <c r="A2655" i="30"/>
  <c r="H2655" i="30"/>
  <c r="I2655" i="30"/>
  <c r="J2655" i="30"/>
  <c r="K2655" i="30"/>
  <c r="L2655" i="30"/>
  <c r="M2655" i="30"/>
  <c r="O2655" i="30"/>
  <c r="P2655" i="30"/>
  <c r="Q2655" i="30"/>
  <c r="R2655" i="30"/>
  <c r="S2655" i="30"/>
  <c r="T2655" i="30"/>
  <c r="A2656" i="30"/>
  <c r="M2656" i="30"/>
  <c r="O2656" i="30"/>
  <c r="P2656" i="30"/>
  <c r="Q2656" i="30"/>
  <c r="R2656" i="30"/>
  <c r="S2656" i="30"/>
  <c r="T2656" i="30"/>
  <c r="A2657" i="30"/>
  <c r="H2657" i="30"/>
  <c r="I2657" i="30"/>
  <c r="J2657" i="30"/>
  <c r="K2657" i="30"/>
  <c r="L2657" i="30"/>
  <c r="M2657" i="30"/>
  <c r="O2657" i="30"/>
  <c r="P2657" i="30"/>
  <c r="Q2657" i="30"/>
  <c r="R2657" i="30"/>
  <c r="S2657" i="30"/>
  <c r="T2657" i="30"/>
  <c r="A2658" i="30"/>
  <c r="H2658" i="30"/>
  <c r="I2658" i="30"/>
  <c r="J2658" i="30"/>
  <c r="K2658" i="30"/>
  <c r="L2658" i="30"/>
  <c r="M2658" i="30"/>
  <c r="O2658" i="30"/>
  <c r="P2658" i="30"/>
  <c r="Q2658" i="30"/>
  <c r="R2658" i="30"/>
  <c r="S2658" i="30"/>
  <c r="T2658" i="30"/>
  <c r="A2659" i="30"/>
  <c r="H2659" i="30"/>
  <c r="I2659" i="30"/>
  <c r="J2659" i="30"/>
  <c r="K2659" i="30"/>
  <c r="L2659" i="30"/>
  <c r="M2659" i="30"/>
  <c r="O2659" i="30"/>
  <c r="P2659" i="30"/>
  <c r="Q2659" i="30"/>
  <c r="R2659" i="30"/>
  <c r="S2659" i="30"/>
  <c r="T2659" i="30"/>
  <c r="C2660" i="30"/>
  <c r="A2661" i="30"/>
  <c r="H2661" i="30"/>
  <c r="I2661" i="30"/>
  <c r="J2661" i="30"/>
  <c r="K2661" i="30"/>
  <c r="L2661" i="30"/>
  <c r="M2661" i="30"/>
  <c r="O2661" i="30"/>
  <c r="P2661" i="30"/>
  <c r="Q2661" i="30"/>
  <c r="R2661" i="30"/>
  <c r="S2661" i="30"/>
  <c r="T2661" i="30"/>
  <c r="A2662" i="30"/>
  <c r="H2662" i="30"/>
  <c r="I2662" i="30"/>
  <c r="J2662" i="30"/>
  <c r="K2662" i="30"/>
  <c r="L2662" i="30"/>
  <c r="M2662" i="30"/>
  <c r="O2662" i="30"/>
  <c r="P2662" i="30"/>
  <c r="Q2662" i="30"/>
  <c r="R2662" i="30"/>
  <c r="S2662" i="30"/>
  <c r="T2662" i="30"/>
  <c r="A2663" i="30"/>
  <c r="H2663" i="30"/>
  <c r="I2663" i="30"/>
  <c r="J2663" i="30"/>
  <c r="K2663" i="30"/>
  <c r="L2663" i="30"/>
  <c r="M2663" i="30"/>
  <c r="O2663" i="30"/>
  <c r="P2663" i="30"/>
  <c r="Q2663" i="30"/>
  <c r="R2663" i="30"/>
  <c r="S2663" i="30"/>
  <c r="T2663" i="30"/>
  <c r="A2664" i="30"/>
  <c r="H2664" i="30"/>
  <c r="I2664" i="30"/>
  <c r="J2664" i="30"/>
  <c r="K2664" i="30"/>
  <c r="L2664" i="30"/>
  <c r="M2664" i="30"/>
  <c r="O2664" i="30"/>
  <c r="P2664" i="30"/>
  <c r="Q2664" i="30"/>
  <c r="R2664" i="30"/>
  <c r="S2664" i="30"/>
  <c r="T2664" i="30"/>
  <c r="A2665" i="30"/>
  <c r="L2665" i="30"/>
  <c r="M2665" i="30"/>
  <c r="O2665" i="30"/>
  <c r="P2665" i="30"/>
  <c r="Q2665" i="30"/>
  <c r="R2665" i="30"/>
  <c r="S2665" i="30"/>
  <c r="T2665" i="30"/>
  <c r="A2666" i="30"/>
  <c r="H2666" i="30"/>
  <c r="I2666" i="30"/>
  <c r="J2666" i="30"/>
  <c r="K2666" i="30"/>
  <c r="L2666" i="30"/>
  <c r="M2666" i="30"/>
  <c r="O2666" i="30"/>
  <c r="P2666" i="30"/>
  <c r="Q2666" i="30"/>
  <c r="R2666" i="30"/>
  <c r="S2666" i="30"/>
  <c r="T2666" i="30"/>
  <c r="A2667" i="30"/>
  <c r="H2667" i="30"/>
  <c r="I2667" i="30"/>
  <c r="J2667" i="30"/>
  <c r="K2667" i="30"/>
  <c r="L2667" i="30"/>
  <c r="M2667" i="30"/>
  <c r="O2667" i="30"/>
  <c r="P2667" i="30"/>
  <c r="Q2667" i="30"/>
  <c r="R2667" i="30"/>
  <c r="S2667" i="30"/>
  <c r="T2667" i="30"/>
  <c r="A2668" i="30"/>
  <c r="H2668" i="30"/>
  <c r="I2668" i="30"/>
  <c r="J2668" i="30"/>
  <c r="K2668" i="30"/>
  <c r="L2668" i="30"/>
  <c r="M2668" i="30"/>
  <c r="O2668" i="30"/>
  <c r="P2668" i="30"/>
  <c r="Q2668" i="30"/>
  <c r="R2668" i="30"/>
  <c r="S2668" i="30"/>
  <c r="T2668" i="30"/>
  <c r="C2669" i="30"/>
  <c r="A2670" i="30"/>
  <c r="H2670" i="30"/>
  <c r="I2670" i="30"/>
  <c r="J2670" i="30"/>
  <c r="K2670" i="30"/>
  <c r="L2670" i="30"/>
  <c r="M2670" i="30"/>
  <c r="O2670" i="30"/>
  <c r="P2670" i="30"/>
  <c r="Q2670" i="30"/>
  <c r="R2670" i="30"/>
  <c r="S2670" i="30"/>
  <c r="T2670" i="30"/>
  <c r="A2671" i="30"/>
  <c r="H2671" i="30"/>
  <c r="I2671" i="30"/>
  <c r="J2671" i="30"/>
  <c r="K2671" i="30"/>
  <c r="L2671" i="30"/>
  <c r="M2671" i="30"/>
  <c r="O2671" i="30"/>
  <c r="P2671" i="30"/>
  <c r="Q2671" i="30"/>
  <c r="R2671" i="30"/>
  <c r="S2671" i="30"/>
  <c r="T2671" i="30"/>
  <c r="A2672" i="30"/>
  <c r="H2672" i="30"/>
  <c r="I2672" i="30"/>
  <c r="J2672" i="30"/>
  <c r="K2672" i="30"/>
  <c r="L2672" i="30"/>
  <c r="M2672" i="30"/>
  <c r="O2672" i="30"/>
  <c r="P2672" i="30"/>
  <c r="Q2672" i="30"/>
  <c r="R2672" i="30"/>
  <c r="S2672" i="30"/>
  <c r="T2672" i="30"/>
  <c r="A2673" i="30"/>
  <c r="H2673" i="30"/>
  <c r="I2673" i="30"/>
  <c r="J2673" i="30"/>
  <c r="K2673" i="30"/>
  <c r="L2673" i="30"/>
  <c r="M2673" i="30"/>
  <c r="O2673" i="30"/>
  <c r="P2673" i="30"/>
  <c r="Q2673" i="30"/>
  <c r="R2673" i="30"/>
  <c r="S2673" i="30"/>
  <c r="T2673" i="30"/>
  <c r="A2674" i="30"/>
  <c r="L2674" i="30"/>
  <c r="M2674" i="30"/>
  <c r="A2675" i="30"/>
  <c r="H2675" i="30"/>
  <c r="I2675" i="30"/>
  <c r="J2675" i="30"/>
  <c r="K2675" i="30"/>
  <c r="L2675" i="30"/>
  <c r="M2675" i="30"/>
  <c r="O2675" i="30"/>
  <c r="P2675" i="30"/>
  <c r="Q2675" i="30"/>
  <c r="R2675" i="30"/>
  <c r="S2675" i="30"/>
  <c r="T2675" i="30"/>
  <c r="A2676" i="30"/>
  <c r="H2676" i="30"/>
  <c r="I2676" i="30"/>
  <c r="J2676" i="30"/>
  <c r="K2676" i="30"/>
  <c r="L2676" i="30"/>
  <c r="M2676" i="30"/>
  <c r="O2676" i="30"/>
  <c r="P2676" i="30"/>
  <c r="Q2676" i="30"/>
  <c r="R2676" i="30"/>
  <c r="S2676" i="30"/>
  <c r="T2676" i="30"/>
  <c r="A2677" i="30"/>
  <c r="H2677" i="30"/>
  <c r="I2677" i="30"/>
  <c r="J2677" i="30"/>
  <c r="K2677" i="30"/>
  <c r="L2677" i="30"/>
  <c r="M2677" i="30"/>
  <c r="O2677" i="30"/>
  <c r="P2677" i="30"/>
  <c r="Q2677" i="30"/>
  <c r="R2677" i="30"/>
  <c r="S2677" i="30"/>
  <c r="T2677" i="30"/>
  <c r="C2678" i="30"/>
  <c r="A2679" i="30"/>
  <c r="H2679" i="30"/>
  <c r="I2679" i="30"/>
  <c r="J2679" i="30"/>
  <c r="K2679" i="30"/>
  <c r="L2679" i="30"/>
  <c r="M2679" i="30"/>
  <c r="O2679" i="30"/>
  <c r="P2679" i="30"/>
  <c r="Q2679" i="30"/>
  <c r="R2679" i="30"/>
  <c r="S2679" i="30"/>
  <c r="T2679" i="30"/>
  <c r="A2680" i="30"/>
  <c r="H2680" i="30"/>
  <c r="I2680" i="30"/>
  <c r="J2680" i="30"/>
  <c r="K2680" i="30"/>
  <c r="L2680" i="30"/>
  <c r="M2680" i="30"/>
  <c r="O2680" i="30"/>
  <c r="P2680" i="30"/>
  <c r="Q2680" i="30"/>
  <c r="R2680" i="30"/>
  <c r="S2680" i="30"/>
  <c r="T2680" i="30"/>
  <c r="A2681" i="30"/>
  <c r="H2681" i="30"/>
  <c r="I2681" i="30"/>
  <c r="J2681" i="30"/>
  <c r="K2681" i="30"/>
  <c r="L2681" i="30"/>
  <c r="M2681" i="30"/>
  <c r="O2681" i="30"/>
  <c r="P2681" i="30"/>
  <c r="Q2681" i="30"/>
  <c r="R2681" i="30"/>
  <c r="S2681" i="30"/>
  <c r="T2681" i="30"/>
  <c r="A2682" i="30"/>
  <c r="H2682" i="30"/>
  <c r="I2682" i="30"/>
  <c r="J2682" i="30"/>
  <c r="K2682" i="30"/>
  <c r="L2682" i="30"/>
  <c r="M2682" i="30"/>
  <c r="O2682" i="30"/>
  <c r="P2682" i="30"/>
  <c r="Q2682" i="30"/>
  <c r="R2682" i="30"/>
  <c r="S2682" i="30"/>
  <c r="T2682" i="30"/>
  <c r="A2683" i="30"/>
  <c r="M2683" i="30"/>
  <c r="O2683" i="30"/>
  <c r="P2683" i="30"/>
  <c r="Q2683" i="30"/>
  <c r="R2683" i="30"/>
  <c r="S2683" i="30"/>
  <c r="T2683" i="30"/>
  <c r="A2684" i="30"/>
  <c r="H2684" i="30"/>
  <c r="I2684" i="30"/>
  <c r="J2684" i="30"/>
  <c r="K2684" i="30"/>
  <c r="L2684" i="30"/>
  <c r="M2684" i="30"/>
  <c r="O2684" i="30"/>
  <c r="P2684" i="30"/>
  <c r="Q2684" i="30"/>
  <c r="R2684" i="30"/>
  <c r="S2684" i="30"/>
  <c r="T2684" i="30"/>
  <c r="A2685" i="30"/>
  <c r="H2685" i="30"/>
  <c r="I2685" i="30"/>
  <c r="J2685" i="30"/>
  <c r="K2685" i="30"/>
  <c r="L2685" i="30"/>
  <c r="M2685" i="30"/>
  <c r="O2685" i="30"/>
  <c r="P2685" i="30"/>
  <c r="Q2685" i="30"/>
  <c r="R2685" i="30"/>
  <c r="S2685" i="30"/>
  <c r="T2685" i="30"/>
  <c r="A2686" i="30"/>
  <c r="H2686" i="30"/>
  <c r="I2686" i="30"/>
  <c r="J2686" i="30"/>
  <c r="K2686" i="30"/>
  <c r="L2686" i="30"/>
  <c r="M2686" i="30"/>
  <c r="O2686" i="30"/>
  <c r="P2686" i="30"/>
  <c r="Q2686" i="30"/>
  <c r="R2686" i="30"/>
  <c r="S2686" i="30"/>
  <c r="T2686" i="30"/>
  <c r="C2687" i="30"/>
  <c r="A2688" i="30"/>
  <c r="H2688" i="30"/>
  <c r="I2688" i="30"/>
  <c r="J2688" i="30"/>
  <c r="K2688" i="30"/>
  <c r="L2688" i="30"/>
  <c r="M2688" i="30"/>
  <c r="O2688" i="30"/>
  <c r="P2688" i="30"/>
  <c r="Q2688" i="30"/>
  <c r="R2688" i="30"/>
  <c r="S2688" i="30"/>
  <c r="T2688" i="30"/>
  <c r="A2689" i="30"/>
  <c r="H2689" i="30"/>
  <c r="I2689" i="30"/>
  <c r="J2689" i="30"/>
  <c r="K2689" i="30"/>
  <c r="L2689" i="30"/>
  <c r="M2689" i="30"/>
  <c r="O2689" i="30"/>
  <c r="P2689" i="30"/>
  <c r="Q2689" i="30"/>
  <c r="R2689" i="30"/>
  <c r="S2689" i="30"/>
  <c r="T2689" i="30"/>
  <c r="A2690" i="30"/>
  <c r="H2690" i="30"/>
  <c r="I2690" i="30"/>
  <c r="J2690" i="30"/>
  <c r="K2690" i="30"/>
  <c r="L2690" i="30"/>
  <c r="M2690" i="30"/>
  <c r="A2691" i="30"/>
  <c r="H2691" i="30"/>
  <c r="I2691" i="30"/>
  <c r="J2691" i="30"/>
  <c r="K2691" i="30"/>
  <c r="L2691" i="30"/>
  <c r="M2691" i="30"/>
  <c r="O2691" i="30"/>
  <c r="P2691" i="30"/>
  <c r="Q2691" i="30"/>
  <c r="R2691" i="30"/>
  <c r="S2691" i="30"/>
  <c r="T2691" i="30"/>
  <c r="A2692" i="30"/>
  <c r="L2692" i="30"/>
  <c r="M2692" i="30"/>
  <c r="A2693" i="30"/>
  <c r="H2693" i="30"/>
  <c r="I2693" i="30"/>
  <c r="J2693" i="30"/>
  <c r="K2693" i="30"/>
  <c r="L2693" i="30"/>
  <c r="M2693" i="30"/>
  <c r="O2693" i="30"/>
  <c r="P2693" i="30"/>
  <c r="Q2693" i="30"/>
  <c r="R2693" i="30"/>
  <c r="S2693" i="30"/>
  <c r="T2693" i="30"/>
  <c r="A2694" i="30"/>
  <c r="H2694" i="30"/>
  <c r="I2694" i="30"/>
  <c r="J2694" i="30"/>
  <c r="K2694" i="30"/>
  <c r="L2694" i="30"/>
  <c r="M2694" i="30"/>
  <c r="O2694" i="30"/>
  <c r="P2694" i="30"/>
  <c r="Q2694" i="30"/>
  <c r="R2694" i="30"/>
  <c r="S2694" i="30"/>
  <c r="T2694" i="30"/>
  <c r="A2695" i="30"/>
  <c r="H2695" i="30"/>
  <c r="I2695" i="30"/>
  <c r="J2695" i="30"/>
  <c r="K2695" i="30"/>
  <c r="L2695" i="30"/>
  <c r="M2695" i="30"/>
  <c r="O2695" i="30"/>
  <c r="P2695" i="30"/>
  <c r="Q2695" i="30"/>
  <c r="R2695" i="30"/>
  <c r="S2695" i="30"/>
  <c r="T2695" i="30"/>
  <c r="C2696" i="30"/>
  <c r="A2697" i="30"/>
  <c r="H2697" i="30"/>
  <c r="I2697" i="30"/>
  <c r="J2697" i="30"/>
  <c r="K2697" i="30"/>
  <c r="L2697" i="30"/>
  <c r="M2697" i="30"/>
  <c r="O2697" i="30"/>
  <c r="P2697" i="30"/>
  <c r="Q2697" i="30"/>
  <c r="R2697" i="30"/>
  <c r="S2697" i="30"/>
  <c r="T2697" i="30"/>
  <c r="A2698" i="30"/>
  <c r="H2698" i="30"/>
  <c r="I2698" i="30"/>
  <c r="J2698" i="30"/>
  <c r="K2698" i="30"/>
  <c r="L2698" i="30"/>
  <c r="M2698" i="30"/>
  <c r="O2698" i="30"/>
  <c r="P2698" i="30"/>
  <c r="Q2698" i="30"/>
  <c r="R2698" i="30"/>
  <c r="S2698" i="30"/>
  <c r="T2698" i="30"/>
  <c r="A2699" i="30"/>
  <c r="H2699" i="30"/>
  <c r="I2699" i="30"/>
  <c r="J2699" i="30"/>
  <c r="K2699" i="30"/>
  <c r="L2699" i="30"/>
  <c r="M2699" i="30"/>
  <c r="O2699" i="30"/>
  <c r="P2699" i="30"/>
  <c r="Q2699" i="30"/>
  <c r="R2699" i="30"/>
  <c r="S2699" i="30"/>
  <c r="T2699" i="30"/>
  <c r="A2700" i="30"/>
  <c r="H2700" i="30"/>
  <c r="I2700" i="30"/>
  <c r="J2700" i="30"/>
  <c r="K2700" i="30"/>
  <c r="L2700" i="30"/>
  <c r="M2700" i="30"/>
  <c r="O2700" i="30"/>
  <c r="P2700" i="30"/>
  <c r="Q2700" i="30"/>
  <c r="R2700" i="30"/>
  <c r="S2700" i="30"/>
  <c r="T2700" i="30"/>
  <c r="A2701" i="30"/>
  <c r="L2701" i="30"/>
  <c r="M2701" i="30"/>
  <c r="O2701" i="30"/>
  <c r="P2701" i="30"/>
  <c r="Q2701" i="30"/>
  <c r="R2701" i="30"/>
  <c r="S2701" i="30"/>
  <c r="T2701" i="30"/>
  <c r="A2702" i="30"/>
  <c r="H2702" i="30"/>
  <c r="I2702" i="30"/>
  <c r="J2702" i="30"/>
  <c r="K2702" i="30"/>
  <c r="L2702" i="30"/>
  <c r="M2702" i="30"/>
  <c r="O2702" i="30"/>
  <c r="P2702" i="30"/>
  <c r="Q2702" i="30"/>
  <c r="R2702" i="30"/>
  <c r="S2702" i="30"/>
  <c r="T2702" i="30"/>
  <c r="A2703" i="30"/>
  <c r="H2703" i="30"/>
  <c r="I2703" i="30"/>
  <c r="J2703" i="30"/>
  <c r="K2703" i="30"/>
  <c r="L2703" i="30"/>
  <c r="M2703" i="30"/>
  <c r="O2703" i="30"/>
  <c r="P2703" i="30"/>
  <c r="Q2703" i="30"/>
  <c r="R2703" i="30"/>
  <c r="S2703" i="30"/>
  <c r="T2703" i="30"/>
  <c r="A2704" i="30"/>
  <c r="H2704" i="30"/>
  <c r="I2704" i="30"/>
  <c r="J2704" i="30"/>
  <c r="K2704" i="30"/>
  <c r="L2704" i="30"/>
  <c r="M2704" i="30"/>
  <c r="O2704" i="30"/>
  <c r="P2704" i="30"/>
  <c r="Q2704" i="30"/>
  <c r="R2704" i="30"/>
  <c r="S2704" i="30"/>
  <c r="T2704" i="30"/>
  <c r="C2705" i="30"/>
  <c r="A2706" i="30"/>
  <c r="H2706" i="30"/>
  <c r="I2706" i="30"/>
  <c r="J2706" i="30"/>
  <c r="K2706" i="30"/>
  <c r="L2706" i="30"/>
  <c r="M2706" i="30"/>
  <c r="O2706" i="30"/>
  <c r="P2706" i="30"/>
  <c r="Q2706" i="30"/>
  <c r="R2706" i="30"/>
  <c r="S2706" i="30"/>
  <c r="T2706" i="30"/>
  <c r="A2707" i="30"/>
  <c r="H2707" i="30"/>
  <c r="I2707" i="30"/>
  <c r="J2707" i="30"/>
  <c r="K2707" i="30"/>
  <c r="L2707" i="30"/>
  <c r="M2707" i="30"/>
  <c r="O2707" i="30"/>
  <c r="P2707" i="30"/>
  <c r="Q2707" i="30"/>
  <c r="R2707" i="30"/>
  <c r="S2707" i="30"/>
  <c r="T2707" i="30"/>
  <c r="A2708" i="30"/>
  <c r="H2708" i="30"/>
  <c r="I2708" i="30"/>
  <c r="J2708" i="30"/>
  <c r="K2708" i="30"/>
  <c r="L2708" i="30"/>
  <c r="M2708" i="30"/>
  <c r="O2708" i="30"/>
  <c r="P2708" i="30"/>
  <c r="Q2708" i="30"/>
  <c r="R2708" i="30"/>
  <c r="S2708" i="30"/>
  <c r="T2708" i="30"/>
  <c r="A2709" i="30"/>
  <c r="H2709" i="30"/>
  <c r="I2709" i="30"/>
  <c r="J2709" i="30"/>
  <c r="K2709" i="30"/>
  <c r="L2709" i="30"/>
  <c r="M2709" i="30"/>
  <c r="O2709" i="30"/>
  <c r="P2709" i="30"/>
  <c r="Q2709" i="30"/>
  <c r="R2709" i="30"/>
  <c r="S2709" i="30"/>
  <c r="T2709" i="30"/>
  <c r="A2710" i="30"/>
  <c r="M2710" i="30"/>
  <c r="O2710" i="30"/>
  <c r="P2710" i="30"/>
  <c r="Q2710" i="30"/>
  <c r="R2710" i="30"/>
  <c r="S2710" i="30"/>
  <c r="T2710" i="30"/>
  <c r="A2711" i="30"/>
  <c r="H2711" i="30"/>
  <c r="I2711" i="30"/>
  <c r="J2711" i="30"/>
  <c r="K2711" i="30"/>
  <c r="L2711" i="30"/>
  <c r="M2711" i="30"/>
  <c r="O2711" i="30"/>
  <c r="P2711" i="30"/>
  <c r="Q2711" i="30"/>
  <c r="R2711" i="30"/>
  <c r="S2711" i="30"/>
  <c r="T2711" i="30"/>
  <c r="A2712" i="30"/>
  <c r="H2712" i="30"/>
  <c r="I2712" i="30"/>
  <c r="J2712" i="30"/>
  <c r="K2712" i="30"/>
  <c r="L2712" i="30"/>
  <c r="M2712" i="30"/>
  <c r="O2712" i="30"/>
  <c r="P2712" i="30"/>
  <c r="Q2712" i="30"/>
  <c r="R2712" i="30"/>
  <c r="S2712" i="30"/>
  <c r="T2712" i="30"/>
  <c r="A2713" i="30"/>
  <c r="H2713" i="30"/>
  <c r="I2713" i="30"/>
  <c r="J2713" i="30"/>
  <c r="K2713" i="30"/>
  <c r="L2713" i="30"/>
  <c r="M2713" i="30"/>
  <c r="O2713" i="30"/>
  <c r="P2713" i="30"/>
  <c r="Q2713" i="30"/>
  <c r="R2713" i="30"/>
  <c r="S2713" i="30"/>
  <c r="T2713" i="30"/>
  <c r="C2714" i="30"/>
  <c r="A2715" i="30"/>
  <c r="H2715" i="30"/>
  <c r="I2715" i="30"/>
  <c r="J2715" i="30"/>
  <c r="K2715" i="30"/>
  <c r="L2715" i="30"/>
  <c r="M2715" i="30"/>
  <c r="O2715" i="30"/>
  <c r="P2715" i="30"/>
  <c r="Q2715" i="30"/>
  <c r="R2715" i="30"/>
  <c r="S2715" i="30"/>
  <c r="T2715" i="30"/>
  <c r="A2716" i="30"/>
  <c r="H2716" i="30"/>
  <c r="I2716" i="30"/>
  <c r="J2716" i="30"/>
  <c r="K2716" i="30"/>
  <c r="L2716" i="30"/>
  <c r="M2716" i="30"/>
  <c r="O2716" i="30"/>
  <c r="P2716" i="30"/>
  <c r="Q2716" i="30"/>
  <c r="R2716" i="30"/>
  <c r="S2716" i="30"/>
  <c r="T2716" i="30"/>
  <c r="A2717" i="30"/>
  <c r="H2717" i="30"/>
  <c r="I2717" i="30"/>
  <c r="J2717" i="30"/>
  <c r="K2717" i="30"/>
  <c r="L2717" i="30"/>
  <c r="M2717" i="30"/>
  <c r="O2717" i="30"/>
  <c r="P2717" i="30"/>
  <c r="Q2717" i="30"/>
  <c r="R2717" i="30"/>
  <c r="S2717" i="30"/>
  <c r="T2717" i="30"/>
  <c r="A2718" i="30"/>
  <c r="H2718" i="30"/>
  <c r="I2718" i="30"/>
  <c r="J2718" i="30"/>
  <c r="K2718" i="30"/>
  <c r="L2718" i="30"/>
  <c r="M2718" i="30"/>
  <c r="O2718" i="30"/>
  <c r="P2718" i="30"/>
  <c r="Q2718" i="30"/>
  <c r="R2718" i="30"/>
  <c r="S2718" i="30"/>
  <c r="T2718" i="30"/>
  <c r="A2719" i="30"/>
  <c r="L2719" i="30"/>
  <c r="M2719" i="30"/>
  <c r="A2720" i="30"/>
  <c r="H2720" i="30"/>
  <c r="I2720" i="30"/>
  <c r="J2720" i="30"/>
  <c r="K2720" i="30"/>
  <c r="L2720" i="30"/>
  <c r="M2720" i="30"/>
  <c r="O2720" i="30"/>
  <c r="P2720" i="30"/>
  <c r="Q2720" i="30"/>
  <c r="R2720" i="30"/>
  <c r="S2720" i="30"/>
  <c r="T2720" i="30"/>
  <c r="A2721" i="30"/>
  <c r="H2721" i="30"/>
  <c r="I2721" i="30"/>
  <c r="J2721" i="30"/>
  <c r="K2721" i="30"/>
  <c r="L2721" i="30"/>
  <c r="M2721" i="30"/>
  <c r="O2721" i="30"/>
  <c r="P2721" i="30"/>
  <c r="Q2721" i="30"/>
  <c r="R2721" i="30"/>
  <c r="S2721" i="30"/>
  <c r="T2721" i="30"/>
  <c r="A2722" i="30"/>
  <c r="H2722" i="30"/>
  <c r="I2722" i="30"/>
  <c r="J2722" i="30"/>
  <c r="K2722" i="30"/>
  <c r="L2722" i="30"/>
  <c r="M2722" i="30"/>
  <c r="O2722" i="30"/>
  <c r="P2722" i="30"/>
  <c r="Q2722" i="30"/>
  <c r="R2722" i="30"/>
  <c r="S2722" i="30"/>
  <c r="T2722" i="30"/>
  <c r="C2723" i="30"/>
  <c r="A2724" i="30"/>
  <c r="H2724" i="30"/>
  <c r="I2724" i="30"/>
  <c r="J2724" i="30"/>
  <c r="K2724" i="30"/>
  <c r="L2724" i="30"/>
  <c r="M2724" i="30"/>
  <c r="O2724" i="30"/>
  <c r="P2724" i="30"/>
  <c r="Q2724" i="30"/>
  <c r="R2724" i="30"/>
  <c r="S2724" i="30"/>
  <c r="T2724" i="30"/>
  <c r="A2725" i="30"/>
  <c r="H2725" i="30"/>
  <c r="I2725" i="30"/>
  <c r="J2725" i="30"/>
  <c r="K2725" i="30"/>
  <c r="L2725" i="30"/>
  <c r="M2725" i="30"/>
  <c r="O2725" i="30"/>
  <c r="P2725" i="30"/>
  <c r="Q2725" i="30"/>
  <c r="R2725" i="30"/>
  <c r="S2725" i="30"/>
  <c r="T2725" i="30"/>
  <c r="A2726" i="30"/>
  <c r="H2726" i="30"/>
  <c r="I2726" i="30"/>
  <c r="J2726" i="30"/>
  <c r="K2726" i="30"/>
  <c r="L2726" i="30"/>
  <c r="M2726" i="30"/>
  <c r="O2726" i="30"/>
  <c r="P2726" i="30"/>
  <c r="Q2726" i="30"/>
  <c r="R2726" i="30"/>
  <c r="S2726" i="30"/>
  <c r="T2726" i="30"/>
  <c r="A2727" i="30"/>
  <c r="H2727" i="30"/>
  <c r="I2727" i="30"/>
  <c r="J2727" i="30"/>
  <c r="K2727" i="30"/>
  <c r="L2727" i="30"/>
  <c r="M2727" i="30"/>
  <c r="O2727" i="30"/>
  <c r="P2727" i="30"/>
  <c r="Q2727" i="30"/>
  <c r="R2727" i="30"/>
  <c r="S2727" i="30"/>
  <c r="T2727" i="30"/>
  <c r="A2728" i="30"/>
  <c r="L2728" i="30"/>
  <c r="M2728" i="30"/>
  <c r="O2728" i="30"/>
  <c r="P2728" i="30"/>
  <c r="Q2728" i="30"/>
  <c r="R2728" i="30"/>
  <c r="S2728" i="30"/>
  <c r="T2728" i="30"/>
  <c r="A2729" i="30"/>
  <c r="H2729" i="30"/>
  <c r="I2729" i="30"/>
  <c r="J2729" i="30"/>
  <c r="K2729" i="30"/>
  <c r="L2729" i="30"/>
  <c r="M2729" i="30"/>
  <c r="O2729" i="30"/>
  <c r="P2729" i="30"/>
  <c r="Q2729" i="30"/>
  <c r="R2729" i="30"/>
  <c r="S2729" i="30"/>
  <c r="T2729" i="30"/>
  <c r="A2730" i="30"/>
  <c r="H2730" i="30"/>
  <c r="I2730" i="30"/>
  <c r="J2730" i="30"/>
  <c r="K2730" i="30"/>
  <c r="L2730" i="30"/>
  <c r="M2730" i="30"/>
  <c r="O2730" i="30"/>
  <c r="P2730" i="30"/>
  <c r="Q2730" i="30"/>
  <c r="R2730" i="30"/>
  <c r="S2730" i="30"/>
  <c r="T2730" i="30"/>
  <c r="A2731" i="30"/>
  <c r="H2731" i="30"/>
  <c r="I2731" i="30"/>
  <c r="J2731" i="30"/>
  <c r="K2731" i="30"/>
  <c r="L2731" i="30"/>
  <c r="M2731" i="30"/>
  <c r="O2731" i="30"/>
  <c r="P2731" i="30"/>
  <c r="Q2731" i="30"/>
  <c r="R2731" i="30"/>
  <c r="S2731" i="30"/>
  <c r="T2731" i="30"/>
  <c r="C2732" i="30"/>
  <c r="A2733" i="30"/>
  <c r="E2733" i="30"/>
  <c r="H2733" i="30" s="1"/>
  <c r="F2733" i="30"/>
  <c r="F2742" i="30" s="1"/>
  <c r="J2733" i="30"/>
  <c r="B2734" i="30"/>
  <c r="B2735" i="30" s="1"/>
  <c r="B2736" i="30" s="1"/>
  <c r="B2737" i="30" s="1"/>
  <c r="B2738" i="30" s="1"/>
  <c r="B2739" i="30" s="1"/>
  <c r="B2740" i="30" s="1"/>
  <c r="C2734" i="30"/>
  <c r="C2735" i="30" s="1"/>
  <c r="D2734" i="30"/>
  <c r="D2735" i="30" s="1"/>
  <c r="D2736" i="30" s="1"/>
  <c r="D2737" i="30" s="1"/>
  <c r="D2738" i="30" s="1"/>
  <c r="D2739" i="30" s="1"/>
  <c r="D2740" i="30" s="1"/>
  <c r="E2734" i="30"/>
  <c r="E2743" i="30" s="1"/>
  <c r="F2734" i="30"/>
  <c r="F2743" i="30" s="1"/>
  <c r="E2735" i="30"/>
  <c r="E2744" i="30" s="1"/>
  <c r="F2735" i="30"/>
  <c r="F2744" i="30" s="1"/>
  <c r="E2736" i="30"/>
  <c r="E2745" i="30" s="1"/>
  <c r="F2736" i="30"/>
  <c r="F2745" i="30" s="1"/>
  <c r="E2737" i="30"/>
  <c r="E2746" i="30" s="1"/>
  <c r="F2737" i="30"/>
  <c r="F2746" i="30" s="1"/>
  <c r="E2738" i="30"/>
  <c r="E2747" i="30" s="1"/>
  <c r="F2738" i="30"/>
  <c r="F2747" i="30" s="1"/>
  <c r="E2739" i="30"/>
  <c r="E2748" i="30" s="1"/>
  <c r="F2739" i="30"/>
  <c r="F2748" i="30" s="1"/>
  <c r="E2740" i="30"/>
  <c r="E2749" i="30" s="1"/>
  <c r="F2740" i="30"/>
  <c r="F2749" i="30" s="1"/>
  <c r="A2742" i="30"/>
  <c r="B2743" i="30"/>
  <c r="C2743" i="30"/>
  <c r="D2743" i="30"/>
  <c r="D2744" i="30" s="1"/>
  <c r="D2745" i="30" s="1"/>
  <c r="D2746" i="30" s="1"/>
  <c r="D2747" i="30" s="1"/>
  <c r="D2748" i="30" s="1"/>
  <c r="D2749" i="30" s="1"/>
  <c r="B2744" i="30"/>
  <c r="B2745" i="30" s="1"/>
  <c r="B2746" i="30" s="1"/>
  <c r="B2747" i="30" s="1"/>
  <c r="B2748" i="30" s="1"/>
  <c r="B2749" i="30" s="1"/>
  <c r="C2744" i="30"/>
  <c r="A2751" i="30"/>
  <c r="H2751" i="30"/>
  <c r="I2751" i="30"/>
  <c r="J2751" i="30"/>
  <c r="K2751" i="30"/>
  <c r="L2751" i="30"/>
  <c r="M2751" i="30"/>
  <c r="O2751" i="30"/>
  <c r="P2751" i="30"/>
  <c r="Q2751" i="30"/>
  <c r="R2751" i="30"/>
  <c r="S2751" i="30"/>
  <c r="T2751" i="30"/>
  <c r="A2752" i="30"/>
  <c r="H2752" i="30"/>
  <c r="I2752" i="30"/>
  <c r="J2752" i="30"/>
  <c r="K2752" i="30"/>
  <c r="L2752" i="30"/>
  <c r="M2752" i="30"/>
  <c r="O2752" i="30"/>
  <c r="P2752" i="30"/>
  <c r="Q2752" i="30"/>
  <c r="R2752" i="30"/>
  <c r="S2752" i="30"/>
  <c r="T2752" i="30"/>
  <c r="A2753" i="30"/>
  <c r="H2753" i="30"/>
  <c r="I2753" i="30"/>
  <c r="J2753" i="30"/>
  <c r="K2753" i="30"/>
  <c r="L2753" i="30"/>
  <c r="M2753" i="30"/>
  <c r="O2753" i="30"/>
  <c r="P2753" i="30"/>
  <c r="Q2753" i="30"/>
  <c r="R2753" i="30"/>
  <c r="S2753" i="30"/>
  <c r="T2753" i="30"/>
  <c r="A2754" i="30"/>
  <c r="H2754" i="30"/>
  <c r="I2754" i="30"/>
  <c r="J2754" i="30"/>
  <c r="K2754" i="30"/>
  <c r="L2754" i="30"/>
  <c r="M2754" i="30"/>
  <c r="O2754" i="30"/>
  <c r="P2754" i="30"/>
  <c r="Q2754" i="30"/>
  <c r="R2754" i="30"/>
  <c r="S2754" i="30"/>
  <c r="T2754" i="30"/>
  <c r="A2755" i="30"/>
  <c r="M2755" i="30"/>
  <c r="O2755" i="30"/>
  <c r="P2755" i="30"/>
  <c r="Q2755" i="30"/>
  <c r="R2755" i="30"/>
  <c r="S2755" i="30"/>
  <c r="T2755" i="30"/>
  <c r="A2756" i="30"/>
  <c r="H2756" i="30"/>
  <c r="I2756" i="30"/>
  <c r="J2756" i="30"/>
  <c r="K2756" i="30"/>
  <c r="L2756" i="30"/>
  <c r="M2756" i="30"/>
  <c r="O2756" i="30"/>
  <c r="P2756" i="30"/>
  <c r="Q2756" i="30"/>
  <c r="R2756" i="30"/>
  <c r="S2756" i="30"/>
  <c r="T2756" i="30"/>
  <c r="A2757" i="30"/>
  <c r="H2757" i="30"/>
  <c r="I2757" i="30"/>
  <c r="J2757" i="30"/>
  <c r="K2757" i="30"/>
  <c r="L2757" i="30"/>
  <c r="M2757" i="30"/>
  <c r="O2757" i="30"/>
  <c r="P2757" i="30"/>
  <c r="Q2757" i="30"/>
  <c r="R2757" i="30"/>
  <c r="S2757" i="30"/>
  <c r="T2757" i="30"/>
  <c r="A2758" i="30"/>
  <c r="H2758" i="30"/>
  <c r="I2758" i="30"/>
  <c r="J2758" i="30"/>
  <c r="K2758" i="30"/>
  <c r="L2758" i="30"/>
  <c r="M2758" i="30"/>
  <c r="O2758" i="30"/>
  <c r="P2758" i="30"/>
  <c r="Q2758" i="30"/>
  <c r="R2758" i="30"/>
  <c r="S2758" i="30"/>
  <c r="T2758" i="30"/>
  <c r="C2759" i="30"/>
  <c r="A2760" i="30"/>
  <c r="H2760" i="30"/>
  <c r="I2760" i="30"/>
  <c r="J2760" i="30"/>
  <c r="K2760" i="30"/>
  <c r="L2760" i="30"/>
  <c r="M2760" i="30"/>
  <c r="O2760" i="30"/>
  <c r="P2760" i="30"/>
  <c r="Q2760" i="30"/>
  <c r="R2760" i="30"/>
  <c r="S2760" i="30"/>
  <c r="T2760" i="30"/>
  <c r="A2761" i="30"/>
  <c r="H2761" i="30"/>
  <c r="I2761" i="30"/>
  <c r="J2761" i="30"/>
  <c r="K2761" i="30"/>
  <c r="L2761" i="30"/>
  <c r="M2761" i="30"/>
  <c r="O2761" i="30"/>
  <c r="P2761" i="30"/>
  <c r="Q2761" i="30"/>
  <c r="R2761" i="30"/>
  <c r="S2761" i="30"/>
  <c r="T2761" i="30"/>
  <c r="A2762" i="30"/>
  <c r="H2762" i="30"/>
  <c r="I2762" i="30"/>
  <c r="J2762" i="30"/>
  <c r="K2762" i="30"/>
  <c r="L2762" i="30"/>
  <c r="M2762" i="30"/>
  <c r="O2762" i="30"/>
  <c r="P2762" i="30"/>
  <c r="Q2762" i="30"/>
  <c r="R2762" i="30"/>
  <c r="S2762" i="30"/>
  <c r="T2762" i="30"/>
  <c r="A2763" i="30"/>
  <c r="H2763" i="30"/>
  <c r="I2763" i="30"/>
  <c r="J2763" i="30"/>
  <c r="K2763" i="30"/>
  <c r="L2763" i="30"/>
  <c r="M2763" i="30"/>
  <c r="O2763" i="30"/>
  <c r="P2763" i="30"/>
  <c r="Q2763" i="30"/>
  <c r="R2763" i="30"/>
  <c r="S2763" i="30"/>
  <c r="T2763" i="30"/>
  <c r="A2764" i="30"/>
  <c r="M2764" i="30"/>
  <c r="O2764" i="30"/>
  <c r="P2764" i="30"/>
  <c r="Q2764" i="30"/>
  <c r="R2764" i="30"/>
  <c r="S2764" i="30"/>
  <c r="T2764" i="30"/>
  <c r="A2765" i="30"/>
  <c r="H2765" i="30"/>
  <c r="I2765" i="30"/>
  <c r="J2765" i="30"/>
  <c r="K2765" i="30"/>
  <c r="L2765" i="30"/>
  <c r="M2765" i="30"/>
  <c r="O2765" i="30"/>
  <c r="P2765" i="30"/>
  <c r="Q2765" i="30"/>
  <c r="R2765" i="30"/>
  <c r="S2765" i="30"/>
  <c r="T2765" i="30"/>
  <c r="A2766" i="30"/>
  <c r="H2766" i="30"/>
  <c r="I2766" i="30"/>
  <c r="J2766" i="30"/>
  <c r="K2766" i="30"/>
  <c r="L2766" i="30"/>
  <c r="M2766" i="30"/>
  <c r="O2766" i="30"/>
  <c r="P2766" i="30"/>
  <c r="Q2766" i="30"/>
  <c r="R2766" i="30"/>
  <c r="S2766" i="30"/>
  <c r="T2766" i="30"/>
  <c r="A2767" i="30"/>
  <c r="H2767" i="30"/>
  <c r="I2767" i="30"/>
  <c r="J2767" i="30"/>
  <c r="K2767" i="30"/>
  <c r="L2767" i="30"/>
  <c r="M2767" i="30"/>
  <c r="O2767" i="30"/>
  <c r="P2767" i="30"/>
  <c r="Q2767" i="30"/>
  <c r="R2767" i="30"/>
  <c r="S2767" i="30"/>
  <c r="T2767" i="30"/>
  <c r="C2768" i="30"/>
  <c r="A2769" i="30"/>
  <c r="H2769" i="30"/>
  <c r="I2769" i="30"/>
  <c r="J2769" i="30"/>
  <c r="K2769" i="30"/>
  <c r="L2769" i="30"/>
  <c r="M2769" i="30"/>
  <c r="O2769" i="30"/>
  <c r="P2769" i="30"/>
  <c r="Q2769" i="30"/>
  <c r="R2769" i="30"/>
  <c r="S2769" i="30"/>
  <c r="T2769" i="30"/>
  <c r="A2770" i="30"/>
  <c r="H2770" i="30"/>
  <c r="I2770" i="30"/>
  <c r="J2770" i="30"/>
  <c r="K2770" i="30"/>
  <c r="L2770" i="30"/>
  <c r="M2770" i="30"/>
  <c r="O2770" i="30"/>
  <c r="P2770" i="30"/>
  <c r="Q2770" i="30"/>
  <c r="R2770" i="30"/>
  <c r="S2770" i="30"/>
  <c r="T2770" i="30"/>
  <c r="A2771" i="30"/>
  <c r="H2771" i="30"/>
  <c r="I2771" i="30"/>
  <c r="J2771" i="30"/>
  <c r="K2771" i="30"/>
  <c r="L2771" i="30"/>
  <c r="M2771" i="30"/>
  <c r="O2771" i="30"/>
  <c r="P2771" i="30"/>
  <c r="Q2771" i="30"/>
  <c r="R2771" i="30"/>
  <c r="S2771" i="30"/>
  <c r="T2771" i="30"/>
  <c r="A2772" i="30"/>
  <c r="H2772" i="30"/>
  <c r="I2772" i="30"/>
  <c r="J2772" i="30"/>
  <c r="K2772" i="30"/>
  <c r="L2772" i="30"/>
  <c r="M2772" i="30"/>
  <c r="O2772" i="30"/>
  <c r="P2772" i="30"/>
  <c r="Q2772" i="30"/>
  <c r="R2772" i="30"/>
  <c r="S2772" i="30"/>
  <c r="T2772" i="30"/>
  <c r="A2773" i="30"/>
  <c r="L2773" i="30"/>
  <c r="M2773" i="30"/>
  <c r="A2774" i="30"/>
  <c r="H2774" i="30"/>
  <c r="I2774" i="30"/>
  <c r="J2774" i="30"/>
  <c r="K2774" i="30"/>
  <c r="L2774" i="30"/>
  <c r="M2774" i="30"/>
  <c r="O2774" i="30"/>
  <c r="P2774" i="30"/>
  <c r="Q2774" i="30"/>
  <c r="R2774" i="30"/>
  <c r="S2774" i="30"/>
  <c r="T2774" i="30"/>
  <c r="A2775" i="30"/>
  <c r="H2775" i="30"/>
  <c r="I2775" i="30"/>
  <c r="J2775" i="30"/>
  <c r="K2775" i="30"/>
  <c r="L2775" i="30"/>
  <c r="M2775" i="30"/>
  <c r="O2775" i="30"/>
  <c r="P2775" i="30"/>
  <c r="Q2775" i="30"/>
  <c r="R2775" i="30"/>
  <c r="S2775" i="30"/>
  <c r="T2775" i="30"/>
  <c r="A2776" i="30"/>
  <c r="H2776" i="30"/>
  <c r="I2776" i="30"/>
  <c r="J2776" i="30"/>
  <c r="K2776" i="30"/>
  <c r="L2776" i="30"/>
  <c r="M2776" i="30"/>
  <c r="O2776" i="30"/>
  <c r="P2776" i="30"/>
  <c r="Q2776" i="30"/>
  <c r="R2776" i="30"/>
  <c r="S2776" i="30"/>
  <c r="T2776" i="30"/>
  <c r="C2777" i="30"/>
  <c r="A2778" i="30"/>
  <c r="H2778" i="30"/>
  <c r="I2778" i="30"/>
  <c r="J2778" i="30"/>
  <c r="K2778" i="30"/>
  <c r="L2778" i="30"/>
  <c r="M2778" i="30"/>
  <c r="O2778" i="30"/>
  <c r="P2778" i="30"/>
  <c r="Q2778" i="30"/>
  <c r="R2778" i="30"/>
  <c r="S2778" i="30"/>
  <c r="T2778" i="30"/>
  <c r="A2779" i="30"/>
  <c r="H2779" i="30"/>
  <c r="I2779" i="30"/>
  <c r="J2779" i="30"/>
  <c r="K2779" i="30"/>
  <c r="L2779" i="30"/>
  <c r="M2779" i="30"/>
  <c r="O2779" i="30"/>
  <c r="P2779" i="30"/>
  <c r="Q2779" i="30"/>
  <c r="R2779" i="30"/>
  <c r="S2779" i="30"/>
  <c r="T2779" i="30"/>
  <c r="A2780" i="30"/>
  <c r="H2780" i="30"/>
  <c r="I2780" i="30"/>
  <c r="J2780" i="30"/>
  <c r="K2780" i="30"/>
  <c r="L2780" i="30"/>
  <c r="M2780" i="30"/>
  <c r="O2780" i="30"/>
  <c r="P2780" i="30"/>
  <c r="Q2780" i="30"/>
  <c r="R2780" i="30"/>
  <c r="S2780" i="30"/>
  <c r="T2780" i="30"/>
  <c r="A2781" i="30"/>
  <c r="H2781" i="30"/>
  <c r="I2781" i="30"/>
  <c r="J2781" i="30"/>
  <c r="K2781" i="30"/>
  <c r="L2781" i="30"/>
  <c r="M2781" i="30"/>
  <c r="O2781" i="30"/>
  <c r="P2781" i="30"/>
  <c r="Q2781" i="30"/>
  <c r="R2781" i="30"/>
  <c r="S2781" i="30"/>
  <c r="T2781" i="30"/>
  <c r="A2782" i="30"/>
  <c r="L2782" i="30"/>
  <c r="M2782" i="30"/>
  <c r="O2782" i="30"/>
  <c r="P2782" i="30"/>
  <c r="Q2782" i="30"/>
  <c r="R2782" i="30"/>
  <c r="S2782" i="30"/>
  <c r="T2782" i="30"/>
  <c r="A2783" i="30"/>
  <c r="H2783" i="30"/>
  <c r="I2783" i="30"/>
  <c r="J2783" i="30"/>
  <c r="K2783" i="30"/>
  <c r="L2783" i="30"/>
  <c r="M2783" i="30"/>
  <c r="O2783" i="30"/>
  <c r="P2783" i="30"/>
  <c r="Q2783" i="30"/>
  <c r="R2783" i="30"/>
  <c r="S2783" i="30"/>
  <c r="T2783" i="30"/>
  <c r="A2784" i="30"/>
  <c r="H2784" i="30"/>
  <c r="I2784" i="30"/>
  <c r="J2784" i="30"/>
  <c r="K2784" i="30"/>
  <c r="L2784" i="30"/>
  <c r="M2784" i="30"/>
  <c r="O2784" i="30"/>
  <c r="P2784" i="30"/>
  <c r="Q2784" i="30"/>
  <c r="R2784" i="30"/>
  <c r="S2784" i="30"/>
  <c r="T2784" i="30"/>
  <c r="A2785" i="30"/>
  <c r="H2785" i="30"/>
  <c r="I2785" i="30"/>
  <c r="J2785" i="30"/>
  <c r="K2785" i="30"/>
  <c r="L2785" i="30"/>
  <c r="M2785" i="30"/>
  <c r="O2785" i="30"/>
  <c r="P2785" i="30"/>
  <c r="Q2785" i="30"/>
  <c r="R2785" i="30"/>
  <c r="S2785" i="30"/>
  <c r="T2785" i="30"/>
  <c r="C2786" i="30"/>
  <c r="A2787" i="30"/>
  <c r="E2787" i="30"/>
  <c r="H2787" i="30" s="1"/>
  <c r="F2787" i="30"/>
  <c r="B2788" i="30"/>
  <c r="C2788" i="30"/>
  <c r="C2789" i="30" s="1"/>
  <c r="D2788" i="30"/>
  <c r="D2789" i="30" s="1"/>
  <c r="D2790" i="30" s="1"/>
  <c r="D2791" i="30" s="1"/>
  <c r="D2792" i="30" s="1"/>
  <c r="D2793" i="30" s="1"/>
  <c r="D2794" i="30" s="1"/>
  <c r="E2788" i="30"/>
  <c r="F2788" i="30"/>
  <c r="K2788" i="30"/>
  <c r="B2789" i="30"/>
  <c r="B2790" i="30" s="1"/>
  <c r="B2791" i="30" s="1"/>
  <c r="B2792" i="30" s="1"/>
  <c r="B2793" i="30" s="1"/>
  <c r="B2794" i="30" s="1"/>
  <c r="E2789" i="30"/>
  <c r="F2789" i="30"/>
  <c r="E2790" i="30"/>
  <c r="F2790" i="30"/>
  <c r="E2791" i="30"/>
  <c r="F2791" i="30"/>
  <c r="E2792" i="30"/>
  <c r="F2792" i="30"/>
  <c r="E2793" i="30"/>
  <c r="F2793" i="30"/>
  <c r="E2794" i="30"/>
  <c r="F2794" i="30"/>
  <c r="A2796" i="30"/>
  <c r="H2796" i="30"/>
  <c r="I2796" i="30"/>
  <c r="J2796" i="30"/>
  <c r="K2796" i="30"/>
  <c r="L2796" i="30"/>
  <c r="M2796" i="30"/>
  <c r="O2796" i="30"/>
  <c r="P2796" i="30"/>
  <c r="Q2796" i="30"/>
  <c r="R2796" i="30"/>
  <c r="S2796" i="30"/>
  <c r="T2796" i="30"/>
  <c r="A2797" i="30"/>
  <c r="H2797" i="30"/>
  <c r="I2797" i="30"/>
  <c r="J2797" i="30"/>
  <c r="K2797" i="30"/>
  <c r="L2797" i="30"/>
  <c r="M2797" i="30"/>
  <c r="O2797" i="30"/>
  <c r="P2797" i="30"/>
  <c r="Q2797" i="30"/>
  <c r="R2797" i="30"/>
  <c r="S2797" i="30"/>
  <c r="T2797" i="30"/>
  <c r="A2798" i="30"/>
  <c r="H2798" i="30"/>
  <c r="I2798" i="30"/>
  <c r="J2798" i="30"/>
  <c r="K2798" i="30"/>
  <c r="L2798" i="30"/>
  <c r="M2798" i="30"/>
  <c r="O2798" i="30"/>
  <c r="P2798" i="30"/>
  <c r="Q2798" i="30"/>
  <c r="R2798" i="30"/>
  <c r="S2798" i="30"/>
  <c r="T2798" i="30"/>
  <c r="A2799" i="30"/>
  <c r="H2799" i="30"/>
  <c r="I2799" i="30"/>
  <c r="J2799" i="30"/>
  <c r="K2799" i="30"/>
  <c r="L2799" i="30"/>
  <c r="M2799" i="30"/>
  <c r="O2799" i="30"/>
  <c r="P2799" i="30"/>
  <c r="Q2799" i="30"/>
  <c r="R2799" i="30"/>
  <c r="S2799" i="30"/>
  <c r="T2799" i="30"/>
  <c r="A2800" i="30"/>
  <c r="M2800" i="30"/>
  <c r="A2801" i="30"/>
  <c r="H2801" i="30"/>
  <c r="I2801" i="30"/>
  <c r="J2801" i="30"/>
  <c r="K2801" i="30"/>
  <c r="L2801" i="30"/>
  <c r="M2801" i="30"/>
  <c r="O2801" i="30"/>
  <c r="P2801" i="30"/>
  <c r="Q2801" i="30"/>
  <c r="R2801" i="30"/>
  <c r="S2801" i="30"/>
  <c r="T2801" i="30"/>
  <c r="A2802" i="30"/>
  <c r="H2802" i="30"/>
  <c r="I2802" i="30"/>
  <c r="J2802" i="30"/>
  <c r="K2802" i="30"/>
  <c r="L2802" i="30"/>
  <c r="M2802" i="30"/>
  <c r="O2802" i="30"/>
  <c r="P2802" i="30"/>
  <c r="Q2802" i="30"/>
  <c r="R2802" i="30"/>
  <c r="S2802" i="30"/>
  <c r="T2802" i="30"/>
  <c r="A2803" i="30"/>
  <c r="H2803" i="30"/>
  <c r="I2803" i="30"/>
  <c r="J2803" i="30"/>
  <c r="K2803" i="30"/>
  <c r="L2803" i="30"/>
  <c r="M2803" i="30"/>
  <c r="O2803" i="30"/>
  <c r="P2803" i="30"/>
  <c r="Q2803" i="30"/>
  <c r="R2803" i="30"/>
  <c r="S2803" i="30"/>
  <c r="T2803" i="30"/>
  <c r="C2804" i="30"/>
  <c r="A2805" i="30"/>
  <c r="H2805" i="30"/>
  <c r="I2805" i="30"/>
  <c r="J2805" i="30"/>
  <c r="K2805" i="30"/>
  <c r="L2805" i="30"/>
  <c r="M2805" i="30"/>
  <c r="O2805" i="30"/>
  <c r="P2805" i="30"/>
  <c r="Q2805" i="30"/>
  <c r="R2805" i="30"/>
  <c r="S2805" i="30"/>
  <c r="T2805" i="30"/>
  <c r="A2806" i="30"/>
  <c r="H2806" i="30"/>
  <c r="I2806" i="30"/>
  <c r="J2806" i="30"/>
  <c r="K2806" i="30"/>
  <c r="L2806" i="30"/>
  <c r="M2806" i="30"/>
  <c r="O2806" i="30"/>
  <c r="P2806" i="30"/>
  <c r="Q2806" i="30"/>
  <c r="R2806" i="30"/>
  <c r="S2806" i="30"/>
  <c r="T2806" i="30"/>
  <c r="A2807" i="30"/>
  <c r="H2807" i="30"/>
  <c r="I2807" i="30"/>
  <c r="J2807" i="30"/>
  <c r="K2807" i="30"/>
  <c r="L2807" i="30"/>
  <c r="M2807" i="30"/>
  <c r="O2807" i="30"/>
  <c r="P2807" i="30"/>
  <c r="Q2807" i="30"/>
  <c r="R2807" i="30"/>
  <c r="S2807" i="30"/>
  <c r="T2807" i="30"/>
  <c r="A2808" i="30"/>
  <c r="H2808" i="30"/>
  <c r="I2808" i="30"/>
  <c r="J2808" i="30"/>
  <c r="K2808" i="30"/>
  <c r="L2808" i="30"/>
  <c r="M2808" i="30"/>
  <c r="O2808" i="30"/>
  <c r="P2808" i="30"/>
  <c r="Q2808" i="30"/>
  <c r="R2808" i="30"/>
  <c r="S2808" i="30"/>
  <c r="T2808" i="30"/>
  <c r="A2809" i="30"/>
  <c r="M2809" i="30"/>
  <c r="O2809" i="30"/>
  <c r="P2809" i="30"/>
  <c r="Q2809" i="30"/>
  <c r="R2809" i="30"/>
  <c r="S2809" i="30"/>
  <c r="T2809" i="30"/>
  <c r="A2810" i="30"/>
  <c r="H2810" i="30"/>
  <c r="I2810" i="30"/>
  <c r="J2810" i="30"/>
  <c r="K2810" i="30"/>
  <c r="L2810" i="30"/>
  <c r="M2810" i="30"/>
  <c r="O2810" i="30"/>
  <c r="P2810" i="30"/>
  <c r="Q2810" i="30"/>
  <c r="R2810" i="30"/>
  <c r="S2810" i="30"/>
  <c r="T2810" i="30"/>
  <c r="A2811" i="30"/>
  <c r="H2811" i="30"/>
  <c r="I2811" i="30"/>
  <c r="J2811" i="30"/>
  <c r="K2811" i="30"/>
  <c r="L2811" i="30"/>
  <c r="M2811" i="30"/>
  <c r="O2811" i="30"/>
  <c r="P2811" i="30"/>
  <c r="Q2811" i="30"/>
  <c r="R2811" i="30"/>
  <c r="S2811" i="30"/>
  <c r="T2811" i="30"/>
  <c r="A2812" i="30"/>
  <c r="H2812" i="30"/>
  <c r="I2812" i="30"/>
  <c r="J2812" i="30"/>
  <c r="K2812" i="30"/>
  <c r="L2812" i="30"/>
  <c r="M2812" i="30"/>
  <c r="O2812" i="30"/>
  <c r="P2812" i="30"/>
  <c r="Q2812" i="30"/>
  <c r="R2812" i="30"/>
  <c r="S2812" i="30"/>
  <c r="T2812" i="30"/>
  <c r="C2813" i="30"/>
  <c r="A2814" i="30"/>
  <c r="H2814" i="30"/>
  <c r="I2814" i="30"/>
  <c r="J2814" i="30"/>
  <c r="K2814" i="30"/>
  <c r="L2814" i="30"/>
  <c r="M2814" i="30"/>
  <c r="O2814" i="30"/>
  <c r="P2814" i="30"/>
  <c r="Q2814" i="30"/>
  <c r="R2814" i="30"/>
  <c r="S2814" i="30"/>
  <c r="T2814" i="30"/>
  <c r="A2815" i="30"/>
  <c r="H2815" i="30"/>
  <c r="I2815" i="30"/>
  <c r="J2815" i="30"/>
  <c r="K2815" i="30"/>
  <c r="L2815" i="30"/>
  <c r="M2815" i="30"/>
  <c r="O2815" i="30"/>
  <c r="P2815" i="30"/>
  <c r="Q2815" i="30"/>
  <c r="R2815" i="30"/>
  <c r="S2815" i="30"/>
  <c r="T2815" i="30"/>
  <c r="A2816" i="30"/>
  <c r="H2816" i="30"/>
  <c r="I2816" i="30"/>
  <c r="J2816" i="30"/>
  <c r="K2816" i="30"/>
  <c r="L2816" i="30"/>
  <c r="M2816" i="30"/>
  <c r="O2816" i="30"/>
  <c r="P2816" i="30"/>
  <c r="Q2816" i="30"/>
  <c r="R2816" i="30"/>
  <c r="S2816" i="30"/>
  <c r="T2816" i="30"/>
  <c r="A2817" i="30"/>
  <c r="H2817" i="30"/>
  <c r="I2817" i="30"/>
  <c r="J2817" i="30"/>
  <c r="K2817" i="30"/>
  <c r="L2817" i="30"/>
  <c r="M2817" i="30"/>
  <c r="O2817" i="30"/>
  <c r="P2817" i="30"/>
  <c r="Q2817" i="30"/>
  <c r="R2817" i="30"/>
  <c r="S2817" i="30"/>
  <c r="T2817" i="30"/>
  <c r="A2818" i="30"/>
  <c r="L2818" i="30"/>
  <c r="M2818" i="30"/>
  <c r="O2818" i="30"/>
  <c r="P2818" i="30"/>
  <c r="Q2818" i="30"/>
  <c r="R2818" i="30"/>
  <c r="S2818" i="30"/>
  <c r="T2818" i="30"/>
  <c r="A2819" i="30"/>
  <c r="H2819" i="30"/>
  <c r="I2819" i="30"/>
  <c r="J2819" i="30"/>
  <c r="K2819" i="30"/>
  <c r="L2819" i="30"/>
  <c r="M2819" i="30"/>
  <c r="O2819" i="30"/>
  <c r="P2819" i="30"/>
  <c r="Q2819" i="30"/>
  <c r="R2819" i="30"/>
  <c r="S2819" i="30"/>
  <c r="T2819" i="30"/>
  <c r="A2820" i="30"/>
  <c r="H2820" i="30"/>
  <c r="I2820" i="30"/>
  <c r="J2820" i="30"/>
  <c r="K2820" i="30"/>
  <c r="L2820" i="30"/>
  <c r="M2820" i="30"/>
  <c r="O2820" i="30"/>
  <c r="P2820" i="30"/>
  <c r="Q2820" i="30"/>
  <c r="R2820" i="30"/>
  <c r="S2820" i="30"/>
  <c r="T2820" i="30"/>
  <c r="A2821" i="30"/>
  <c r="H2821" i="30"/>
  <c r="I2821" i="30"/>
  <c r="J2821" i="30"/>
  <c r="K2821" i="30"/>
  <c r="L2821" i="30"/>
  <c r="M2821" i="30"/>
  <c r="O2821" i="30"/>
  <c r="P2821" i="30"/>
  <c r="Q2821" i="30"/>
  <c r="R2821" i="30"/>
  <c r="S2821" i="30"/>
  <c r="T2821" i="30"/>
  <c r="C2822" i="30"/>
  <c r="A2823" i="30"/>
  <c r="H2823" i="30"/>
  <c r="I2823" i="30"/>
  <c r="J2823" i="30"/>
  <c r="K2823" i="30"/>
  <c r="L2823" i="30"/>
  <c r="M2823" i="30"/>
  <c r="O2823" i="30"/>
  <c r="P2823" i="30"/>
  <c r="Q2823" i="30"/>
  <c r="R2823" i="30"/>
  <c r="S2823" i="30"/>
  <c r="T2823" i="30"/>
  <c r="A2824" i="30"/>
  <c r="H2824" i="30"/>
  <c r="I2824" i="30"/>
  <c r="J2824" i="30"/>
  <c r="K2824" i="30"/>
  <c r="L2824" i="30"/>
  <c r="M2824" i="30"/>
  <c r="O2824" i="30"/>
  <c r="P2824" i="30"/>
  <c r="Q2824" i="30"/>
  <c r="R2824" i="30"/>
  <c r="S2824" i="30"/>
  <c r="T2824" i="30"/>
  <c r="A2825" i="30"/>
  <c r="H2825" i="30"/>
  <c r="I2825" i="30"/>
  <c r="J2825" i="30"/>
  <c r="K2825" i="30"/>
  <c r="L2825" i="30"/>
  <c r="M2825" i="30"/>
  <c r="O2825" i="30"/>
  <c r="P2825" i="30"/>
  <c r="Q2825" i="30"/>
  <c r="R2825" i="30"/>
  <c r="S2825" i="30"/>
  <c r="T2825" i="30"/>
  <c r="A2826" i="30"/>
  <c r="H2826" i="30"/>
  <c r="I2826" i="30"/>
  <c r="J2826" i="30"/>
  <c r="K2826" i="30"/>
  <c r="L2826" i="30"/>
  <c r="M2826" i="30"/>
  <c r="O2826" i="30"/>
  <c r="P2826" i="30"/>
  <c r="Q2826" i="30"/>
  <c r="R2826" i="30"/>
  <c r="S2826" i="30"/>
  <c r="T2826" i="30"/>
  <c r="A2827" i="30"/>
  <c r="L2827" i="30"/>
  <c r="M2827" i="30"/>
  <c r="O2827" i="30"/>
  <c r="P2827" i="30"/>
  <c r="Q2827" i="30"/>
  <c r="R2827" i="30"/>
  <c r="S2827" i="30"/>
  <c r="T2827" i="30"/>
  <c r="A2828" i="30"/>
  <c r="H2828" i="30"/>
  <c r="I2828" i="30"/>
  <c r="J2828" i="30"/>
  <c r="K2828" i="30"/>
  <c r="L2828" i="30"/>
  <c r="M2828" i="30"/>
  <c r="O2828" i="30"/>
  <c r="P2828" i="30"/>
  <c r="Q2828" i="30"/>
  <c r="R2828" i="30"/>
  <c r="S2828" i="30"/>
  <c r="T2828" i="30"/>
  <c r="A2829" i="30"/>
  <c r="H2829" i="30"/>
  <c r="I2829" i="30"/>
  <c r="J2829" i="30"/>
  <c r="K2829" i="30"/>
  <c r="L2829" i="30"/>
  <c r="M2829" i="30"/>
  <c r="O2829" i="30"/>
  <c r="P2829" i="30"/>
  <c r="Q2829" i="30"/>
  <c r="R2829" i="30"/>
  <c r="S2829" i="30"/>
  <c r="T2829" i="30"/>
  <c r="A2830" i="30"/>
  <c r="H2830" i="30"/>
  <c r="I2830" i="30"/>
  <c r="J2830" i="30"/>
  <c r="K2830" i="30"/>
  <c r="L2830" i="30"/>
  <c r="M2830" i="30"/>
  <c r="O2830" i="30"/>
  <c r="P2830" i="30"/>
  <c r="Q2830" i="30"/>
  <c r="R2830" i="30"/>
  <c r="S2830" i="30"/>
  <c r="T2830" i="30"/>
  <c r="C2831" i="30"/>
  <c r="A2832" i="30"/>
  <c r="E2832" i="30"/>
  <c r="K2832" i="30" s="1"/>
  <c r="F2832" i="30"/>
  <c r="J2832" i="30"/>
  <c r="B2833" i="30"/>
  <c r="C2833" i="30"/>
  <c r="D2833" i="30"/>
  <c r="D2834" i="30" s="1"/>
  <c r="D2835" i="30" s="1"/>
  <c r="D2836" i="30" s="1"/>
  <c r="D2837" i="30" s="1"/>
  <c r="D2838" i="30" s="1"/>
  <c r="D2839" i="30" s="1"/>
  <c r="E2833" i="30"/>
  <c r="Q2833" i="30" s="1"/>
  <c r="F2833" i="30"/>
  <c r="B2834" i="30"/>
  <c r="B2835" i="30" s="1"/>
  <c r="B2836" i="30" s="1"/>
  <c r="B2837" i="30" s="1"/>
  <c r="B2838" i="30" s="1"/>
  <c r="B2839" i="30" s="1"/>
  <c r="E2834" i="30"/>
  <c r="F2834" i="30"/>
  <c r="E2835" i="30"/>
  <c r="F2835" i="30"/>
  <c r="E2836" i="30"/>
  <c r="F2836" i="30"/>
  <c r="E2837" i="30"/>
  <c r="F2837" i="30"/>
  <c r="E2838" i="30"/>
  <c r="F2838" i="30"/>
  <c r="E2839" i="30"/>
  <c r="F2839" i="30"/>
  <c r="A2841" i="30"/>
  <c r="H2841" i="30"/>
  <c r="I2841" i="30"/>
  <c r="J2841" i="30"/>
  <c r="K2841" i="30"/>
  <c r="L2841" i="30"/>
  <c r="M2841" i="30"/>
  <c r="O2841" i="30"/>
  <c r="P2841" i="30"/>
  <c r="Q2841" i="30"/>
  <c r="R2841" i="30"/>
  <c r="S2841" i="30"/>
  <c r="T2841" i="30"/>
  <c r="A2842" i="30"/>
  <c r="H2842" i="30"/>
  <c r="I2842" i="30"/>
  <c r="J2842" i="30"/>
  <c r="K2842" i="30"/>
  <c r="L2842" i="30"/>
  <c r="M2842" i="30"/>
  <c r="O2842" i="30"/>
  <c r="P2842" i="30"/>
  <c r="Q2842" i="30"/>
  <c r="R2842" i="30"/>
  <c r="S2842" i="30"/>
  <c r="T2842" i="30"/>
  <c r="A2843" i="30"/>
  <c r="H2843" i="30"/>
  <c r="I2843" i="30"/>
  <c r="J2843" i="30"/>
  <c r="K2843" i="30"/>
  <c r="L2843" i="30"/>
  <c r="M2843" i="30"/>
  <c r="O2843" i="30"/>
  <c r="P2843" i="30"/>
  <c r="Q2843" i="30"/>
  <c r="R2843" i="30"/>
  <c r="S2843" i="30"/>
  <c r="T2843" i="30"/>
  <c r="A2844" i="30"/>
  <c r="H2844" i="30"/>
  <c r="I2844" i="30"/>
  <c r="J2844" i="30"/>
  <c r="K2844" i="30"/>
  <c r="L2844" i="30"/>
  <c r="M2844" i="30"/>
  <c r="O2844" i="30"/>
  <c r="P2844" i="30"/>
  <c r="Q2844" i="30"/>
  <c r="R2844" i="30"/>
  <c r="S2844" i="30"/>
  <c r="T2844" i="30"/>
  <c r="A2845" i="30"/>
  <c r="L2845" i="30"/>
  <c r="M2845" i="30"/>
  <c r="O2845" i="30"/>
  <c r="P2845" i="30"/>
  <c r="Q2845" i="30"/>
  <c r="R2845" i="30"/>
  <c r="S2845" i="30"/>
  <c r="T2845" i="30"/>
  <c r="A2846" i="30"/>
  <c r="H2846" i="30"/>
  <c r="I2846" i="30"/>
  <c r="J2846" i="30"/>
  <c r="K2846" i="30"/>
  <c r="L2846" i="30"/>
  <c r="M2846" i="30"/>
  <c r="O2846" i="30"/>
  <c r="P2846" i="30"/>
  <c r="Q2846" i="30"/>
  <c r="R2846" i="30"/>
  <c r="S2846" i="30"/>
  <c r="T2846" i="30"/>
  <c r="A2847" i="30"/>
  <c r="H2847" i="30"/>
  <c r="I2847" i="30"/>
  <c r="J2847" i="30"/>
  <c r="K2847" i="30"/>
  <c r="L2847" i="30"/>
  <c r="M2847" i="30"/>
  <c r="O2847" i="30"/>
  <c r="P2847" i="30"/>
  <c r="Q2847" i="30"/>
  <c r="R2847" i="30"/>
  <c r="S2847" i="30"/>
  <c r="T2847" i="30"/>
  <c r="A2848" i="30"/>
  <c r="H2848" i="30"/>
  <c r="I2848" i="30"/>
  <c r="J2848" i="30"/>
  <c r="K2848" i="30"/>
  <c r="L2848" i="30"/>
  <c r="M2848" i="30"/>
  <c r="O2848" i="30"/>
  <c r="P2848" i="30"/>
  <c r="Q2848" i="30"/>
  <c r="R2848" i="30"/>
  <c r="S2848" i="30"/>
  <c r="T2848" i="30"/>
  <c r="C2849" i="30"/>
  <c r="A2850" i="30"/>
  <c r="H2850" i="30"/>
  <c r="I2850" i="30"/>
  <c r="J2850" i="30"/>
  <c r="K2850" i="30"/>
  <c r="L2850" i="30"/>
  <c r="M2850" i="30"/>
  <c r="O2850" i="30"/>
  <c r="P2850" i="30"/>
  <c r="Q2850" i="30"/>
  <c r="R2850" i="30"/>
  <c r="S2850" i="30"/>
  <c r="T2850" i="30"/>
  <c r="A2851" i="30"/>
  <c r="H2851" i="30"/>
  <c r="I2851" i="30"/>
  <c r="J2851" i="30"/>
  <c r="K2851" i="30"/>
  <c r="L2851" i="30"/>
  <c r="M2851" i="30"/>
  <c r="O2851" i="30"/>
  <c r="P2851" i="30"/>
  <c r="Q2851" i="30"/>
  <c r="R2851" i="30"/>
  <c r="S2851" i="30"/>
  <c r="T2851" i="30"/>
  <c r="A2852" i="30"/>
  <c r="H2852" i="30"/>
  <c r="I2852" i="30"/>
  <c r="J2852" i="30"/>
  <c r="K2852" i="30"/>
  <c r="L2852" i="30"/>
  <c r="M2852" i="30"/>
  <c r="O2852" i="30"/>
  <c r="P2852" i="30"/>
  <c r="Q2852" i="30"/>
  <c r="R2852" i="30"/>
  <c r="S2852" i="30"/>
  <c r="T2852" i="30"/>
  <c r="A2853" i="30"/>
  <c r="H2853" i="30"/>
  <c r="I2853" i="30"/>
  <c r="J2853" i="30"/>
  <c r="K2853" i="30"/>
  <c r="L2853" i="30"/>
  <c r="M2853" i="30"/>
  <c r="O2853" i="30"/>
  <c r="P2853" i="30"/>
  <c r="Q2853" i="30"/>
  <c r="R2853" i="30"/>
  <c r="S2853" i="30"/>
  <c r="T2853" i="30"/>
  <c r="A2854" i="30"/>
  <c r="L2854" i="30"/>
  <c r="M2854" i="30"/>
  <c r="O2854" i="30"/>
  <c r="P2854" i="30"/>
  <c r="Q2854" i="30"/>
  <c r="R2854" i="30"/>
  <c r="S2854" i="30"/>
  <c r="T2854" i="30"/>
  <c r="A2855" i="30"/>
  <c r="H2855" i="30"/>
  <c r="I2855" i="30"/>
  <c r="J2855" i="30"/>
  <c r="K2855" i="30"/>
  <c r="L2855" i="30"/>
  <c r="M2855" i="30"/>
  <c r="O2855" i="30"/>
  <c r="P2855" i="30"/>
  <c r="Q2855" i="30"/>
  <c r="R2855" i="30"/>
  <c r="S2855" i="30"/>
  <c r="T2855" i="30"/>
  <c r="A2856" i="30"/>
  <c r="H2856" i="30"/>
  <c r="I2856" i="30"/>
  <c r="J2856" i="30"/>
  <c r="K2856" i="30"/>
  <c r="L2856" i="30"/>
  <c r="M2856" i="30"/>
  <c r="O2856" i="30"/>
  <c r="P2856" i="30"/>
  <c r="Q2856" i="30"/>
  <c r="R2856" i="30"/>
  <c r="S2856" i="30"/>
  <c r="T2856" i="30"/>
  <c r="A2857" i="30"/>
  <c r="H2857" i="30"/>
  <c r="I2857" i="30"/>
  <c r="J2857" i="30"/>
  <c r="K2857" i="30"/>
  <c r="L2857" i="30"/>
  <c r="M2857" i="30"/>
  <c r="O2857" i="30"/>
  <c r="P2857" i="30"/>
  <c r="Q2857" i="30"/>
  <c r="R2857" i="30"/>
  <c r="S2857" i="30"/>
  <c r="T2857" i="30"/>
  <c r="C2858" i="30"/>
  <c r="A2859" i="30"/>
  <c r="H2859" i="30"/>
  <c r="I2859" i="30"/>
  <c r="J2859" i="30"/>
  <c r="K2859" i="30"/>
  <c r="L2859" i="30"/>
  <c r="M2859" i="30"/>
  <c r="O2859" i="30"/>
  <c r="P2859" i="30"/>
  <c r="Q2859" i="30"/>
  <c r="R2859" i="30"/>
  <c r="S2859" i="30"/>
  <c r="T2859" i="30"/>
  <c r="A2860" i="30"/>
  <c r="H2860" i="30"/>
  <c r="I2860" i="30"/>
  <c r="J2860" i="30"/>
  <c r="K2860" i="30"/>
  <c r="L2860" i="30"/>
  <c r="M2860" i="30"/>
  <c r="O2860" i="30"/>
  <c r="P2860" i="30"/>
  <c r="Q2860" i="30"/>
  <c r="R2860" i="30"/>
  <c r="S2860" i="30"/>
  <c r="T2860" i="30"/>
  <c r="A2861" i="30"/>
  <c r="H2861" i="30"/>
  <c r="I2861" i="30"/>
  <c r="J2861" i="30"/>
  <c r="K2861" i="30"/>
  <c r="L2861" i="30"/>
  <c r="M2861" i="30"/>
  <c r="O2861" i="30"/>
  <c r="P2861" i="30"/>
  <c r="Q2861" i="30"/>
  <c r="R2861" i="30"/>
  <c r="S2861" i="30"/>
  <c r="T2861" i="30"/>
  <c r="A2862" i="30"/>
  <c r="H2862" i="30"/>
  <c r="I2862" i="30"/>
  <c r="J2862" i="30"/>
  <c r="K2862" i="30"/>
  <c r="L2862" i="30"/>
  <c r="M2862" i="30"/>
  <c r="O2862" i="30"/>
  <c r="P2862" i="30"/>
  <c r="Q2862" i="30"/>
  <c r="R2862" i="30"/>
  <c r="S2862" i="30"/>
  <c r="T2862" i="30"/>
  <c r="A2863" i="30"/>
  <c r="M2863" i="30"/>
  <c r="A2864" i="30"/>
  <c r="H2864" i="30"/>
  <c r="I2864" i="30"/>
  <c r="J2864" i="30"/>
  <c r="K2864" i="30"/>
  <c r="L2864" i="30"/>
  <c r="M2864" i="30"/>
  <c r="O2864" i="30"/>
  <c r="P2864" i="30"/>
  <c r="Q2864" i="30"/>
  <c r="R2864" i="30"/>
  <c r="S2864" i="30"/>
  <c r="T2864" i="30"/>
  <c r="A2865" i="30"/>
  <c r="H2865" i="30"/>
  <c r="I2865" i="30"/>
  <c r="J2865" i="30"/>
  <c r="K2865" i="30"/>
  <c r="L2865" i="30"/>
  <c r="M2865" i="30"/>
  <c r="O2865" i="30"/>
  <c r="P2865" i="30"/>
  <c r="Q2865" i="30"/>
  <c r="R2865" i="30"/>
  <c r="S2865" i="30"/>
  <c r="T2865" i="30"/>
  <c r="A2866" i="30"/>
  <c r="H2866" i="30"/>
  <c r="I2866" i="30"/>
  <c r="J2866" i="30"/>
  <c r="K2866" i="30"/>
  <c r="L2866" i="30"/>
  <c r="M2866" i="30"/>
  <c r="O2866" i="30"/>
  <c r="P2866" i="30"/>
  <c r="Q2866" i="30"/>
  <c r="R2866" i="30"/>
  <c r="S2866" i="30"/>
  <c r="T2866" i="30"/>
  <c r="C2867" i="30"/>
  <c r="A2868" i="30"/>
  <c r="H2868" i="30"/>
  <c r="I2868" i="30"/>
  <c r="J2868" i="30"/>
  <c r="K2868" i="30"/>
  <c r="L2868" i="30"/>
  <c r="M2868" i="30"/>
  <c r="O2868" i="30"/>
  <c r="P2868" i="30"/>
  <c r="Q2868" i="30"/>
  <c r="R2868" i="30"/>
  <c r="S2868" i="30"/>
  <c r="T2868" i="30"/>
  <c r="A2869" i="30"/>
  <c r="H2869" i="30"/>
  <c r="I2869" i="30"/>
  <c r="J2869" i="30"/>
  <c r="K2869" i="30"/>
  <c r="L2869" i="30"/>
  <c r="M2869" i="30"/>
  <c r="O2869" i="30"/>
  <c r="P2869" i="30"/>
  <c r="Q2869" i="30"/>
  <c r="R2869" i="30"/>
  <c r="S2869" i="30"/>
  <c r="T2869" i="30"/>
  <c r="A2870" i="30"/>
  <c r="H2870" i="30"/>
  <c r="I2870" i="30"/>
  <c r="J2870" i="30"/>
  <c r="K2870" i="30"/>
  <c r="L2870" i="30"/>
  <c r="M2870" i="30"/>
  <c r="O2870" i="30"/>
  <c r="P2870" i="30"/>
  <c r="Q2870" i="30"/>
  <c r="R2870" i="30"/>
  <c r="S2870" i="30"/>
  <c r="T2870" i="30"/>
  <c r="A2871" i="30"/>
  <c r="H2871" i="30"/>
  <c r="I2871" i="30"/>
  <c r="J2871" i="30"/>
  <c r="K2871" i="30"/>
  <c r="L2871" i="30"/>
  <c r="M2871" i="30"/>
  <c r="O2871" i="30"/>
  <c r="P2871" i="30"/>
  <c r="Q2871" i="30"/>
  <c r="R2871" i="30"/>
  <c r="S2871" i="30"/>
  <c r="T2871" i="30"/>
  <c r="A2872" i="30"/>
  <c r="L2872" i="30"/>
  <c r="M2872" i="30"/>
  <c r="O2872" i="30"/>
  <c r="P2872" i="30"/>
  <c r="Q2872" i="30"/>
  <c r="R2872" i="30"/>
  <c r="S2872" i="30"/>
  <c r="T2872" i="30"/>
  <c r="A2873" i="30"/>
  <c r="H2873" i="30"/>
  <c r="I2873" i="30"/>
  <c r="J2873" i="30"/>
  <c r="K2873" i="30"/>
  <c r="L2873" i="30"/>
  <c r="M2873" i="30"/>
  <c r="O2873" i="30"/>
  <c r="P2873" i="30"/>
  <c r="Q2873" i="30"/>
  <c r="R2873" i="30"/>
  <c r="S2873" i="30"/>
  <c r="T2873" i="30"/>
  <c r="A2874" i="30"/>
  <c r="H2874" i="30"/>
  <c r="I2874" i="30"/>
  <c r="J2874" i="30"/>
  <c r="K2874" i="30"/>
  <c r="L2874" i="30"/>
  <c r="M2874" i="30"/>
  <c r="O2874" i="30"/>
  <c r="P2874" i="30"/>
  <c r="Q2874" i="30"/>
  <c r="R2874" i="30"/>
  <c r="S2874" i="30"/>
  <c r="T2874" i="30"/>
  <c r="A2875" i="30"/>
  <c r="H2875" i="30"/>
  <c r="I2875" i="30"/>
  <c r="J2875" i="30"/>
  <c r="K2875" i="30"/>
  <c r="L2875" i="30"/>
  <c r="M2875" i="30"/>
  <c r="O2875" i="30"/>
  <c r="P2875" i="30"/>
  <c r="Q2875" i="30"/>
  <c r="R2875" i="30"/>
  <c r="S2875" i="30"/>
  <c r="T2875" i="30"/>
  <c r="C2876" i="30"/>
  <c r="A2877" i="30"/>
  <c r="H2877" i="30"/>
  <c r="I2877" i="30"/>
  <c r="J2877" i="30"/>
  <c r="K2877" i="30"/>
  <c r="L2877" i="30"/>
  <c r="M2877" i="30"/>
  <c r="A2878" i="30"/>
  <c r="H2878" i="30"/>
  <c r="I2878" i="30"/>
  <c r="J2878" i="30"/>
  <c r="K2878" i="30"/>
  <c r="L2878" i="30"/>
  <c r="M2878" i="30"/>
  <c r="O2878" i="30"/>
  <c r="P2878" i="30"/>
  <c r="Q2878" i="30"/>
  <c r="R2878" i="30"/>
  <c r="S2878" i="30"/>
  <c r="T2878" i="30"/>
  <c r="A2879" i="30"/>
  <c r="H2879" i="30"/>
  <c r="I2879" i="30"/>
  <c r="J2879" i="30"/>
  <c r="K2879" i="30"/>
  <c r="L2879" i="30"/>
  <c r="M2879" i="30"/>
  <c r="O2879" i="30"/>
  <c r="P2879" i="30"/>
  <c r="Q2879" i="30"/>
  <c r="R2879" i="30"/>
  <c r="S2879" i="30"/>
  <c r="T2879" i="30"/>
  <c r="A2880" i="30"/>
  <c r="H2880" i="30"/>
  <c r="I2880" i="30"/>
  <c r="J2880" i="30"/>
  <c r="K2880" i="30"/>
  <c r="L2880" i="30"/>
  <c r="M2880" i="30"/>
  <c r="O2880" i="30"/>
  <c r="P2880" i="30"/>
  <c r="Q2880" i="30"/>
  <c r="R2880" i="30"/>
  <c r="S2880" i="30"/>
  <c r="T2880" i="30"/>
  <c r="A2881" i="30"/>
  <c r="M2881" i="30"/>
  <c r="A2882" i="30"/>
  <c r="H2882" i="30"/>
  <c r="I2882" i="30"/>
  <c r="J2882" i="30"/>
  <c r="K2882" i="30"/>
  <c r="L2882" i="30"/>
  <c r="M2882" i="30"/>
  <c r="O2882" i="30"/>
  <c r="P2882" i="30"/>
  <c r="Q2882" i="30"/>
  <c r="R2882" i="30"/>
  <c r="S2882" i="30"/>
  <c r="T2882" i="30"/>
  <c r="A2883" i="30"/>
  <c r="H2883" i="30"/>
  <c r="I2883" i="30"/>
  <c r="J2883" i="30"/>
  <c r="K2883" i="30"/>
  <c r="L2883" i="30"/>
  <c r="M2883" i="30"/>
  <c r="O2883" i="30"/>
  <c r="P2883" i="30"/>
  <c r="Q2883" i="30"/>
  <c r="R2883" i="30"/>
  <c r="S2883" i="30"/>
  <c r="T2883" i="30"/>
  <c r="A2884" i="30"/>
  <c r="H2884" i="30"/>
  <c r="I2884" i="30"/>
  <c r="J2884" i="30"/>
  <c r="K2884" i="30"/>
  <c r="L2884" i="30"/>
  <c r="M2884" i="30"/>
  <c r="O2884" i="30"/>
  <c r="P2884" i="30"/>
  <c r="Q2884" i="30"/>
  <c r="R2884" i="30"/>
  <c r="S2884" i="30"/>
  <c r="T2884" i="30"/>
  <c r="C2885" i="30"/>
  <c r="A2886" i="30"/>
  <c r="H2886" i="30"/>
  <c r="I2886" i="30"/>
  <c r="J2886" i="30"/>
  <c r="K2886" i="30"/>
  <c r="L2886" i="30"/>
  <c r="M2886" i="30"/>
  <c r="O2886" i="30"/>
  <c r="P2886" i="30"/>
  <c r="Q2886" i="30"/>
  <c r="R2886" i="30"/>
  <c r="S2886" i="30"/>
  <c r="T2886" i="30"/>
  <c r="A2887" i="30"/>
  <c r="H2887" i="30"/>
  <c r="I2887" i="30"/>
  <c r="J2887" i="30"/>
  <c r="K2887" i="30"/>
  <c r="L2887" i="30"/>
  <c r="M2887" i="30"/>
  <c r="O2887" i="30"/>
  <c r="P2887" i="30"/>
  <c r="Q2887" i="30"/>
  <c r="R2887" i="30"/>
  <c r="S2887" i="30"/>
  <c r="T2887" i="30"/>
  <c r="A2888" i="30"/>
  <c r="H2888" i="30"/>
  <c r="I2888" i="30"/>
  <c r="J2888" i="30"/>
  <c r="K2888" i="30"/>
  <c r="L2888" i="30"/>
  <c r="M2888" i="30"/>
  <c r="O2888" i="30"/>
  <c r="P2888" i="30"/>
  <c r="Q2888" i="30"/>
  <c r="R2888" i="30"/>
  <c r="S2888" i="30"/>
  <c r="T2888" i="30"/>
  <c r="A2889" i="30"/>
  <c r="H2889" i="30"/>
  <c r="I2889" i="30"/>
  <c r="J2889" i="30"/>
  <c r="K2889" i="30"/>
  <c r="L2889" i="30"/>
  <c r="M2889" i="30"/>
  <c r="O2889" i="30"/>
  <c r="P2889" i="30"/>
  <c r="Q2889" i="30"/>
  <c r="R2889" i="30"/>
  <c r="S2889" i="30"/>
  <c r="T2889" i="30"/>
  <c r="A2890" i="30"/>
  <c r="L2890" i="30"/>
  <c r="M2890" i="30"/>
  <c r="O2890" i="30"/>
  <c r="P2890" i="30"/>
  <c r="Q2890" i="30"/>
  <c r="R2890" i="30"/>
  <c r="S2890" i="30"/>
  <c r="T2890" i="30"/>
  <c r="A2891" i="30"/>
  <c r="H2891" i="30"/>
  <c r="I2891" i="30"/>
  <c r="J2891" i="30"/>
  <c r="K2891" i="30"/>
  <c r="L2891" i="30"/>
  <c r="M2891" i="30"/>
  <c r="O2891" i="30"/>
  <c r="P2891" i="30"/>
  <c r="Q2891" i="30"/>
  <c r="R2891" i="30"/>
  <c r="S2891" i="30"/>
  <c r="T2891" i="30"/>
  <c r="A2892" i="30"/>
  <c r="H2892" i="30"/>
  <c r="I2892" i="30"/>
  <c r="J2892" i="30"/>
  <c r="K2892" i="30"/>
  <c r="L2892" i="30"/>
  <c r="M2892" i="30"/>
  <c r="O2892" i="30"/>
  <c r="P2892" i="30"/>
  <c r="Q2892" i="30"/>
  <c r="R2892" i="30"/>
  <c r="S2892" i="30"/>
  <c r="T2892" i="30"/>
  <c r="A2893" i="30"/>
  <c r="H2893" i="30"/>
  <c r="I2893" i="30"/>
  <c r="J2893" i="30"/>
  <c r="K2893" i="30"/>
  <c r="L2893" i="30"/>
  <c r="M2893" i="30"/>
  <c r="O2893" i="30"/>
  <c r="P2893" i="30"/>
  <c r="Q2893" i="30"/>
  <c r="R2893" i="30"/>
  <c r="S2893" i="30"/>
  <c r="T2893" i="30"/>
  <c r="C2894" i="30"/>
  <c r="A2895" i="30"/>
  <c r="H2895" i="30"/>
  <c r="I2895" i="30"/>
  <c r="J2895" i="30"/>
  <c r="K2895" i="30"/>
  <c r="L2895" i="30"/>
  <c r="M2895" i="30"/>
  <c r="O2895" i="30"/>
  <c r="P2895" i="30"/>
  <c r="Q2895" i="30"/>
  <c r="R2895" i="30"/>
  <c r="S2895" i="30"/>
  <c r="T2895" i="30"/>
  <c r="A2896" i="30"/>
  <c r="H2896" i="30"/>
  <c r="I2896" i="30"/>
  <c r="J2896" i="30"/>
  <c r="K2896" i="30"/>
  <c r="L2896" i="30"/>
  <c r="M2896" i="30"/>
  <c r="O2896" i="30"/>
  <c r="P2896" i="30"/>
  <c r="Q2896" i="30"/>
  <c r="R2896" i="30"/>
  <c r="S2896" i="30"/>
  <c r="T2896" i="30"/>
  <c r="A2897" i="30"/>
  <c r="H2897" i="30"/>
  <c r="I2897" i="30"/>
  <c r="J2897" i="30"/>
  <c r="K2897" i="30"/>
  <c r="L2897" i="30"/>
  <c r="M2897" i="30"/>
  <c r="O2897" i="30"/>
  <c r="P2897" i="30"/>
  <c r="Q2897" i="30"/>
  <c r="R2897" i="30"/>
  <c r="S2897" i="30"/>
  <c r="T2897" i="30"/>
  <c r="A2898" i="30"/>
  <c r="H2898" i="30"/>
  <c r="I2898" i="30"/>
  <c r="J2898" i="30"/>
  <c r="K2898" i="30"/>
  <c r="L2898" i="30"/>
  <c r="M2898" i="30"/>
  <c r="O2898" i="30"/>
  <c r="P2898" i="30"/>
  <c r="Q2898" i="30"/>
  <c r="R2898" i="30"/>
  <c r="S2898" i="30"/>
  <c r="T2898" i="30"/>
  <c r="A2899" i="30"/>
  <c r="L2899" i="30"/>
  <c r="M2899" i="30"/>
  <c r="O2899" i="30"/>
  <c r="P2899" i="30"/>
  <c r="Q2899" i="30"/>
  <c r="R2899" i="30"/>
  <c r="S2899" i="30"/>
  <c r="T2899" i="30"/>
  <c r="A2900" i="30"/>
  <c r="H2900" i="30"/>
  <c r="I2900" i="30"/>
  <c r="J2900" i="30"/>
  <c r="K2900" i="30"/>
  <c r="L2900" i="30"/>
  <c r="M2900" i="30"/>
  <c r="O2900" i="30"/>
  <c r="P2900" i="30"/>
  <c r="Q2900" i="30"/>
  <c r="R2900" i="30"/>
  <c r="S2900" i="30"/>
  <c r="T2900" i="30"/>
  <c r="A2901" i="30"/>
  <c r="H2901" i="30"/>
  <c r="I2901" i="30"/>
  <c r="J2901" i="30"/>
  <c r="K2901" i="30"/>
  <c r="L2901" i="30"/>
  <c r="M2901" i="30"/>
  <c r="O2901" i="30"/>
  <c r="P2901" i="30"/>
  <c r="Q2901" i="30"/>
  <c r="R2901" i="30"/>
  <c r="S2901" i="30"/>
  <c r="T2901" i="30"/>
  <c r="A2902" i="30"/>
  <c r="H2902" i="30"/>
  <c r="I2902" i="30"/>
  <c r="J2902" i="30"/>
  <c r="K2902" i="30"/>
  <c r="L2902" i="30"/>
  <c r="M2902" i="30"/>
  <c r="O2902" i="30"/>
  <c r="P2902" i="30"/>
  <c r="Q2902" i="30"/>
  <c r="R2902" i="30"/>
  <c r="S2902" i="30"/>
  <c r="T2902" i="30"/>
  <c r="C2903" i="30"/>
  <c r="A2904" i="30"/>
  <c r="H2904" i="30"/>
  <c r="I2904" i="30"/>
  <c r="J2904" i="30"/>
  <c r="K2904" i="30"/>
  <c r="L2904" i="30"/>
  <c r="M2904" i="30"/>
  <c r="O2904" i="30"/>
  <c r="P2904" i="30"/>
  <c r="Q2904" i="30"/>
  <c r="R2904" i="30"/>
  <c r="S2904" i="30"/>
  <c r="T2904" i="30"/>
  <c r="A2905" i="30"/>
  <c r="H2905" i="30"/>
  <c r="I2905" i="30"/>
  <c r="J2905" i="30"/>
  <c r="K2905" i="30"/>
  <c r="L2905" i="30"/>
  <c r="M2905" i="30"/>
  <c r="O2905" i="30"/>
  <c r="P2905" i="30"/>
  <c r="Q2905" i="30"/>
  <c r="R2905" i="30"/>
  <c r="S2905" i="30"/>
  <c r="T2905" i="30"/>
  <c r="A2906" i="30"/>
  <c r="H2906" i="30"/>
  <c r="I2906" i="30"/>
  <c r="J2906" i="30"/>
  <c r="K2906" i="30"/>
  <c r="L2906" i="30"/>
  <c r="M2906" i="30"/>
  <c r="O2906" i="30"/>
  <c r="P2906" i="30"/>
  <c r="Q2906" i="30"/>
  <c r="R2906" i="30"/>
  <c r="S2906" i="30"/>
  <c r="T2906" i="30"/>
  <c r="A2907" i="30"/>
  <c r="H2907" i="30"/>
  <c r="I2907" i="30"/>
  <c r="J2907" i="30"/>
  <c r="K2907" i="30"/>
  <c r="L2907" i="30"/>
  <c r="M2907" i="30"/>
  <c r="O2907" i="30"/>
  <c r="P2907" i="30"/>
  <c r="Q2907" i="30"/>
  <c r="R2907" i="30"/>
  <c r="S2907" i="30"/>
  <c r="T2907" i="30"/>
  <c r="A2908" i="30"/>
  <c r="L2908" i="30"/>
  <c r="M2908" i="30"/>
  <c r="O2908" i="30"/>
  <c r="P2908" i="30"/>
  <c r="Q2908" i="30"/>
  <c r="R2908" i="30"/>
  <c r="S2908" i="30"/>
  <c r="T2908" i="30"/>
  <c r="A2909" i="30"/>
  <c r="H2909" i="30"/>
  <c r="I2909" i="30"/>
  <c r="J2909" i="30"/>
  <c r="K2909" i="30"/>
  <c r="L2909" i="30"/>
  <c r="M2909" i="30"/>
  <c r="O2909" i="30"/>
  <c r="P2909" i="30"/>
  <c r="Q2909" i="30"/>
  <c r="R2909" i="30"/>
  <c r="S2909" i="30"/>
  <c r="T2909" i="30"/>
  <c r="A2910" i="30"/>
  <c r="H2910" i="30"/>
  <c r="I2910" i="30"/>
  <c r="J2910" i="30"/>
  <c r="K2910" i="30"/>
  <c r="L2910" i="30"/>
  <c r="M2910" i="30"/>
  <c r="O2910" i="30"/>
  <c r="P2910" i="30"/>
  <c r="Q2910" i="30"/>
  <c r="R2910" i="30"/>
  <c r="S2910" i="30"/>
  <c r="T2910" i="30"/>
  <c r="A2911" i="30"/>
  <c r="H2911" i="30"/>
  <c r="I2911" i="30"/>
  <c r="J2911" i="30"/>
  <c r="K2911" i="30"/>
  <c r="L2911" i="30"/>
  <c r="M2911" i="30"/>
  <c r="O2911" i="30"/>
  <c r="P2911" i="30"/>
  <c r="Q2911" i="30"/>
  <c r="R2911" i="30"/>
  <c r="S2911" i="30"/>
  <c r="T2911" i="30"/>
  <c r="C2912" i="30"/>
  <c r="A2913" i="30"/>
  <c r="H2913" i="30"/>
  <c r="I2913" i="30"/>
  <c r="J2913" i="30"/>
  <c r="K2913" i="30"/>
  <c r="L2913" i="30"/>
  <c r="M2913" i="30"/>
  <c r="O2913" i="30"/>
  <c r="P2913" i="30"/>
  <c r="Q2913" i="30"/>
  <c r="R2913" i="30"/>
  <c r="S2913" i="30"/>
  <c r="T2913" i="30"/>
  <c r="A2914" i="30"/>
  <c r="H2914" i="30"/>
  <c r="I2914" i="30"/>
  <c r="J2914" i="30"/>
  <c r="K2914" i="30"/>
  <c r="L2914" i="30"/>
  <c r="M2914" i="30"/>
  <c r="O2914" i="30"/>
  <c r="P2914" i="30"/>
  <c r="Q2914" i="30"/>
  <c r="R2914" i="30"/>
  <c r="S2914" i="30"/>
  <c r="T2914" i="30"/>
  <c r="A2915" i="30"/>
  <c r="H2915" i="30"/>
  <c r="I2915" i="30"/>
  <c r="J2915" i="30"/>
  <c r="K2915" i="30"/>
  <c r="L2915" i="30"/>
  <c r="M2915" i="30"/>
  <c r="O2915" i="30"/>
  <c r="P2915" i="30"/>
  <c r="Q2915" i="30"/>
  <c r="R2915" i="30"/>
  <c r="S2915" i="30"/>
  <c r="T2915" i="30"/>
  <c r="A2916" i="30"/>
  <c r="H2916" i="30"/>
  <c r="I2916" i="30"/>
  <c r="J2916" i="30"/>
  <c r="K2916" i="30"/>
  <c r="L2916" i="30"/>
  <c r="M2916" i="30"/>
  <c r="O2916" i="30"/>
  <c r="P2916" i="30"/>
  <c r="Q2916" i="30"/>
  <c r="R2916" i="30"/>
  <c r="S2916" i="30"/>
  <c r="T2916" i="30"/>
  <c r="A2917" i="30"/>
  <c r="L2917" i="30"/>
  <c r="M2917" i="30"/>
  <c r="O2917" i="30"/>
  <c r="P2917" i="30"/>
  <c r="Q2917" i="30"/>
  <c r="R2917" i="30"/>
  <c r="S2917" i="30"/>
  <c r="T2917" i="30"/>
  <c r="A2918" i="30"/>
  <c r="H2918" i="30"/>
  <c r="I2918" i="30"/>
  <c r="J2918" i="30"/>
  <c r="K2918" i="30"/>
  <c r="L2918" i="30"/>
  <c r="M2918" i="30"/>
  <c r="O2918" i="30"/>
  <c r="P2918" i="30"/>
  <c r="Q2918" i="30"/>
  <c r="R2918" i="30"/>
  <c r="S2918" i="30"/>
  <c r="T2918" i="30"/>
  <c r="A2919" i="30"/>
  <c r="H2919" i="30"/>
  <c r="I2919" i="30"/>
  <c r="J2919" i="30"/>
  <c r="K2919" i="30"/>
  <c r="L2919" i="30"/>
  <c r="M2919" i="30"/>
  <c r="O2919" i="30"/>
  <c r="P2919" i="30"/>
  <c r="Q2919" i="30"/>
  <c r="R2919" i="30"/>
  <c r="S2919" i="30"/>
  <c r="T2919" i="30"/>
  <c r="A2920" i="30"/>
  <c r="H2920" i="30"/>
  <c r="I2920" i="30"/>
  <c r="J2920" i="30"/>
  <c r="K2920" i="30"/>
  <c r="L2920" i="30"/>
  <c r="M2920" i="30"/>
  <c r="O2920" i="30"/>
  <c r="P2920" i="30"/>
  <c r="Q2920" i="30"/>
  <c r="R2920" i="30"/>
  <c r="S2920" i="30"/>
  <c r="T2920" i="30"/>
  <c r="C2921" i="30"/>
  <c r="A2922" i="30"/>
  <c r="E2922" i="30"/>
  <c r="H2922" i="30" s="1"/>
  <c r="F2922" i="30"/>
  <c r="J2922" i="30"/>
  <c r="B2923" i="30"/>
  <c r="B2924" i="30" s="1"/>
  <c r="B2925" i="30" s="1"/>
  <c r="B2926" i="30" s="1"/>
  <c r="B2927" i="30" s="1"/>
  <c r="B2928" i="30" s="1"/>
  <c r="B2929" i="30" s="1"/>
  <c r="C2923" i="30"/>
  <c r="D2923" i="30"/>
  <c r="E2923" i="30"/>
  <c r="R2923" i="30" s="1"/>
  <c r="F2923" i="30"/>
  <c r="D2924" i="30"/>
  <c r="D2925" i="30" s="1"/>
  <c r="D2926" i="30" s="1"/>
  <c r="D2927" i="30" s="1"/>
  <c r="D2928" i="30" s="1"/>
  <c r="D2929" i="30" s="1"/>
  <c r="E2924" i="30"/>
  <c r="F2924" i="30"/>
  <c r="E2925" i="30"/>
  <c r="F2925" i="30"/>
  <c r="E2926" i="30"/>
  <c r="F2926" i="30"/>
  <c r="E2927" i="30"/>
  <c r="F2927" i="30"/>
  <c r="E2928" i="30"/>
  <c r="F2928" i="30"/>
  <c r="E2929" i="30"/>
  <c r="F2929" i="30"/>
  <c r="A2931" i="30"/>
  <c r="H2931" i="30"/>
  <c r="I2931" i="30"/>
  <c r="J2931" i="30"/>
  <c r="K2931" i="30"/>
  <c r="L2931" i="30"/>
  <c r="M2931" i="30"/>
  <c r="A2932" i="30"/>
  <c r="H2932" i="30"/>
  <c r="I2932" i="30"/>
  <c r="J2932" i="30"/>
  <c r="K2932" i="30"/>
  <c r="L2932" i="30"/>
  <c r="M2932" i="30"/>
  <c r="O2932" i="30"/>
  <c r="P2932" i="30"/>
  <c r="Q2932" i="30"/>
  <c r="R2932" i="30"/>
  <c r="S2932" i="30"/>
  <c r="T2932" i="30"/>
  <c r="A2933" i="30"/>
  <c r="H2933" i="30"/>
  <c r="I2933" i="30"/>
  <c r="J2933" i="30"/>
  <c r="K2933" i="30"/>
  <c r="L2933" i="30"/>
  <c r="M2933" i="30"/>
  <c r="A2934" i="30"/>
  <c r="H2934" i="30"/>
  <c r="I2934" i="30"/>
  <c r="J2934" i="30"/>
  <c r="K2934" i="30"/>
  <c r="L2934" i="30"/>
  <c r="M2934" i="30"/>
  <c r="O2934" i="30"/>
  <c r="P2934" i="30"/>
  <c r="Q2934" i="30"/>
  <c r="R2934" i="30"/>
  <c r="S2934" i="30"/>
  <c r="T2934" i="30"/>
  <c r="A2935" i="30"/>
  <c r="M2935" i="30"/>
  <c r="A2936" i="30"/>
  <c r="H2936" i="30"/>
  <c r="I2936" i="30"/>
  <c r="J2936" i="30"/>
  <c r="K2936" i="30"/>
  <c r="L2936" i="30"/>
  <c r="M2936" i="30"/>
  <c r="O2936" i="30"/>
  <c r="P2936" i="30"/>
  <c r="Q2936" i="30"/>
  <c r="R2936" i="30"/>
  <c r="S2936" i="30"/>
  <c r="T2936" i="30"/>
  <c r="A2937" i="30"/>
  <c r="H2937" i="30"/>
  <c r="I2937" i="30"/>
  <c r="J2937" i="30"/>
  <c r="K2937" i="30"/>
  <c r="L2937" i="30"/>
  <c r="M2937" i="30"/>
  <c r="O2937" i="30"/>
  <c r="P2937" i="30"/>
  <c r="Q2937" i="30"/>
  <c r="R2937" i="30"/>
  <c r="S2937" i="30"/>
  <c r="T2937" i="30"/>
  <c r="A2938" i="30"/>
  <c r="H2938" i="30"/>
  <c r="I2938" i="30"/>
  <c r="J2938" i="30"/>
  <c r="K2938" i="30"/>
  <c r="L2938" i="30"/>
  <c r="M2938" i="30"/>
  <c r="O2938" i="30"/>
  <c r="P2938" i="30"/>
  <c r="Q2938" i="30"/>
  <c r="R2938" i="30"/>
  <c r="S2938" i="30"/>
  <c r="T2938" i="30"/>
  <c r="C2939" i="30"/>
  <c r="A2940" i="30"/>
  <c r="H2940" i="30"/>
  <c r="I2940" i="30"/>
  <c r="J2940" i="30"/>
  <c r="K2940" i="30"/>
  <c r="L2940" i="30"/>
  <c r="M2940" i="30"/>
  <c r="O2940" i="30"/>
  <c r="P2940" i="30"/>
  <c r="Q2940" i="30"/>
  <c r="R2940" i="30"/>
  <c r="S2940" i="30"/>
  <c r="T2940" i="30"/>
  <c r="A2941" i="30"/>
  <c r="H2941" i="30"/>
  <c r="I2941" i="30"/>
  <c r="J2941" i="30"/>
  <c r="K2941" i="30"/>
  <c r="L2941" i="30"/>
  <c r="M2941" i="30"/>
  <c r="O2941" i="30"/>
  <c r="P2941" i="30"/>
  <c r="Q2941" i="30"/>
  <c r="R2941" i="30"/>
  <c r="S2941" i="30"/>
  <c r="T2941" i="30"/>
  <c r="A2942" i="30"/>
  <c r="H2942" i="30"/>
  <c r="I2942" i="30"/>
  <c r="J2942" i="30"/>
  <c r="K2942" i="30"/>
  <c r="L2942" i="30"/>
  <c r="M2942" i="30"/>
  <c r="O2942" i="30"/>
  <c r="P2942" i="30"/>
  <c r="Q2942" i="30"/>
  <c r="R2942" i="30"/>
  <c r="S2942" i="30"/>
  <c r="T2942" i="30"/>
  <c r="A2943" i="30"/>
  <c r="H2943" i="30"/>
  <c r="I2943" i="30"/>
  <c r="J2943" i="30"/>
  <c r="K2943" i="30"/>
  <c r="L2943" i="30"/>
  <c r="M2943" i="30"/>
  <c r="O2943" i="30"/>
  <c r="P2943" i="30"/>
  <c r="Q2943" i="30"/>
  <c r="R2943" i="30"/>
  <c r="S2943" i="30"/>
  <c r="T2943" i="30"/>
  <c r="A2944" i="30"/>
  <c r="L2944" i="30"/>
  <c r="M2944" i="30"/>
  <c r="O2944" i="30"/>
  <c r="P2944" i="30"/>
  <c r="Q2944" i="30"/>
  <c r="R2944" i="30"/>
  <c r="S2944" i="30"/>
  <c r="T2944" i="30"/>
  <c r="A2945" i="30"/>
  <c r="H2945" i="30"/>
  <c r="I2945" i="30"/>
  <c r="J2945" i="30"/>
  <c r="K2945" i="30"/>
  <c r="L2945" i="30"/>
  <c r="M2945" i="30"/>
  <c r="O2945" i="30"/>
  <c r="P2945" i="30"/>
  <c r="Q2945" i="30"/>
  <c r="R2945" i="30"/>
  <c r="S2945" i="30"/>
  <c r="T2945" i="30"/>
  <c r="A2946" i="30"/>
  <c r="H2946" i="30"/>
  <c r="I2946" i="30"/>
  <c r="J2946" i="30"/>
  <c r="K2946" i="30"/>
  <c r="L2946" i="30"/>
  <c r="M2946" i="30"/>
  <c r="O2946" i="30"/>
  <c r="P2946" i="30"/>
  <c r="Q2946" i="30"/>
  <c r="R2946" i="30"/>
  <c r="S2946" i="30"/>
  <c r="T2946" i="30"/>
  <c r="A2947" i="30"/>
  <c r="H2947" i="30"/>
  <c r="I2947" i="30"/>
  <c r="J2947" i="30"/>
  <c r="K2947" i="30"/>
  <c r="L2947" i="30"/>
  <c r="M2947" i="30"/>
  <c r="O2947" i="30"/>
  <c r="P2947" i="30"/>
  <c r="Q2947" i="30"/>
  <c r="R2947" i="30"/>
  <c r="S2947" i="30"/>
  <c r="T2947" i="30"/>
  <c r="C2948" i="30"/>
  <c r="A2949" i="30"/>
  <c r="H2949" i="30"/>
  <c r="I2949" i="30"/>
  <c r="J2949" i="30"/>
  <c r="K2949" i="30"/>
  <c r="L2949" i="30"/>
  <c r="M2949" i="30"/>
  <c r="O2949" i="30"/>
  <c r="P2949" i="30"/>
  <c r="Q2949" i="30"/>
  <c r="R2949" i="30"/>
  <c r="S2949" i="30"/>
  <c r="T2949" i="30"/>
  <c r="A2950" i="30"/>
  <c r="H2950" i="30"/>
  <c r="I2950" i="30"/>
  <c r="J2950" i="30"/>
  <c r="K2950" i="30"/>
  <c r="L2950" i="30"/>
  <c r="M2950" i="30"/>
  <c r="O2950" i="30"/>
  <c r="P2950" i="30"/>
  <c r="Q2950" i="30"/>
  <c r="R2950" i="30"/>
  <c r="S2950" i="30"/>
  <c r="T2950" i="30"/>
  <c r="A2951" i="30"/>
  <c r="H2951" i="30"/>
  <c r="I2951" i="30"/>
  <c r="J2951" i="30"/>
  <c r="K2951" i="30"/>
  <c r="L2951" i="30"/>
  <c r="M2951" i="30"/>
  <c r="O2951" i="30"/>
  <c r="P2951" i="30"/>
  <c r="Q2951" i="30"/>
  <c r="R2951" i="30"/>
  <c r="S2951" i="30"/>
  <c r="T2951" i="30"/>
  <c r="A2952" i="30"/>
  <c r="H2952" i="30"/>
  <c r="I2952" i="30"/>
  <c r="J2952" i="30"/>
  <c r="K2952" i="30"/>
  <c r="L2952" i="30"/>
  <c r="M2952" i="30"/>
  <c r="O2952" i="30"/>
  <c r="P2952" i="30"/>
  <c r="Q2952" i="30"/>
  <c r="R2952" i="30"/>
  <c r="S2952" i="30"/>
  <c r="T2952" i="30"/>
  <c r="A2953" i="30"/>
  <c r="L2953" i="30"/>
  <c r="M2953" i="30"/>
  <c r="O2953" i="30"/>
  <c r="P2953" i="30"/>
  <c r="Q2953" i="30"/>
  <c r="R2953" i="30"/>
  <c r="S2953" i="30"/>
  <c r="T2953" i="30"/>
  <c r="A2954" i="30"/>
  <c r="H2954" i="30"/>
  <c r="I2954" i="30"/>
  <c r="J2954" i="30"/>
  <c r="K2954" i="30"/>
  <c r="L2954" i="30"/>
  <c r="M2954" i="30"/>
  <c r="O2954" i="30"/>
  <c r="P2954" i="30"/>
  <c r="Q2954" i="30"/>
  <c r="R2954" i="30"/>
  <c r="S2954" i="30"/>
  <c r="T2954" i="30"/>
  <c r="A2955" i="30"/>
  <c r="H2955" i="30"/>
  <c r="I2955" i="30"/>
  <c r="J2955" i="30"/>
  <c r="K2955" i="30"/>
  <c r="L2955" i="30"/>
  <c r="M2955" i="30"/>
  <c r="O2955" i="30"/>
  <c r="P2955" i="30"/>
  <c r="Q2955" i="30"/>
  <c r="R2955" i="30"/>
  <c r="S2955" i="30"/>
  <c r="T2955" i="30"/>
  <c r="A2956" i="30"/>
  <c r="H2956" i="30"/>
  <c r="I2956" i="30"/>
  <c r="J2956" i="30"/>
  <c r="K2956" i="30"/>
  <c r="L2956" i="30"/>
  <c r="M2956" i="30"/>
  <c r="O2956" i="30"/>
  <c r="P2956" i="30"/>
  <c r="Q2956" i="30"/>
  <c r="R2956" i="30"/>
  <c r="S2956" i="30"/>
  <c r="T2956" i="30"/>
  <c r="C2957" i="30"/>
  <c r="A2958" i="30"/>
  <c r="H2958" i="30"/>
  <c r="I2958" i="30"/>
  <c r="J2958" i="30"/>
  <c r="K2958" i="30"/>
  <c r="L2958" i="30"/>
  <c r="M2958" i="30"/>
  <c r="O2958" i="30"/>
  <c r="P2958" i="30"/>
  <c r="Q2958" i="30"/>
  <c r="R2958" i="30"/>
  <c r="S2958" i="30"/>
  <c r="T2958" i="30"/>
  <c r="A2959" i="30"/>
  <c r="H2959" i="30"/>
  <c r="I2959" i="30"/>
  <c r="J2959" i="30"/>
  <c r="K2959" i="30"/>
  <c r="L2959" i="30"/>
  <c r="M2959" i="30"/>
  <c r="O2959" i="30"/>
  <c r="P2959" i="30"/>
  <c r="Q2959" i="30"/>
  <c r="R2959" i="30"/>
  <c r="S2959" i="30"/>
  <c r="T2959" i="30"/>
  <c r="A2960" i="30"/>
  <c r="H2960" i="30"/>
  <c r="I2960" i="30"/>
  <c r="J2960" i="30"/>
  <c r="K2960" i="30"/>
  <c r="L2960" i="30"/>
  <c r="M2960" i="30"/>
  <c r="O2960" i="30"/>
  <c r="P2960" i="30"/>
  <c r="Q2960" i="30"/>
  <c r="R2960" i="30"/>
  <c r="S2960" i="30"/>
  <c r="T2960" i="30"/>
  <c r="A2961" i="30"/>
  <c r="H2961" i="30"/>
  <c r="I2961" i="30"/>
  <c r="J2961" i="30"/>
  <c r="K2961" i="30"/>
  <c r="L2961" i="30"/>
  <c r="M2961" i="30"/>
  <c r="O2961" i="30"/>
  <c r="P2961" i="30"/>
  <c r="Q2961" i="30"/>
  <c r="R2961" i="30"/>
  <c r="S2961" i="30"/>
  <c r="T2961" i="30"/>
  <c r="A2962" i="30"/>
  <c r="L2962" i="30"/>
  <c r="M2962" i="30"/>
  <c r="O2962" i="30"/>
  <c r="P2962" i="30"/>
  <c r="Q2962" i="30"/>
  <c r="R2962" i="30"/>
  <c r="S2962" i="30"/>
  <c r="T2962" i="30"/>
  <c r="A2963" i="30"/>
  <c r="H2963" i="30"/>
  <c r="I2963" i="30"/>
  <c r="J2963" i="30"/>
  <c r="K2963" i="30"/>
  <c r="L2963" i="30"/>
  <c r="M2963" i="30"/>
  <c r="O2963" i="30"/>
  <c r="P2963" i="30"/>
  <c r="Q2963" i="30"/>
  <c r="R2963" i="30"/>
  <c r="S2963" i="30"/>
  <c r="T2963" i="30"/>
  <c r="A2964" i="30"/>
  <c r="H2964" i="30"/>
  <c r="I2964" i="30"/>
  <c r="J2964" i="30"/>
  <c r="K2964" i="30"/>
  <c r="L2964" i="30"/>
  <c r="M2964" i="30"/>
  <c r="O2964" i="30"/>
  <c r="P2964" i="30"/>
  <c r="Q2964" i="30"/>
  <c r="R2964" i="30"/>
  <c r="S2964" i="30"/>
  <c r="T2964" i="30"/>
  <c r="A2965" i="30"/>
  <c r="H2965" i="30"/>
  <c r="I2965" i="30"/>
  <c r="J2965" i="30"/>
  <c r="K2965" i="30"/>
  <c r="L2965" i="30"/>
  <c r="M2965" i="30"/>
  <c r="O2965" i="30"/>
  <c r="P2965" i="30"/>
  <c r="Q2965" i="30"/>
  <c r="R2965" i="30"/>
  <c r="S2965" i="30"/>
  <c r="T2965" i="30"/>
  <c r="C2966" i="30"/>
  <c r="A2967" i="30"/>
  <c r="E2967" i="30"/>
  <c r="I2967" i="30" s="1"/>
  <c r="F2967" i="30"/>
  <c r="F2976" i="30" s="1"/>
  <c r="F2985" i="30" s="1"/>
  <c r="K2967" i="30"/>
  <c r="B2968" i="30"/>
  <c r="C2968" i="30"/>
  <c r="D2968" i="30"/>
  <c r="D2969" i="30" s="1"/>
  <c r="D2970" i="30" s="1"/>
  <c r="D2971" i="30" s="1"/>
  <c r="D2972" i="30" s="1"/>
  <c r="D2973" i="30" s="1"/>
  <c r="D2974" i="30" s="1"/>
  <c r="E2968" i="30"/>
  <c r="O2968" i="30" s="1"/>
  <c r="F2968" i="30"/>
  <c r="F2977" i="30" s="1"/>
  <c r="F2986" i="30" s="1"/>
  <c r="B2969" i="30"/>
  <c r="C2969" i="30"/>
  <c r="E2969" i="30"/>
  <c r="E2978" i="30" s="1"/>
  <c r="E2987" i="30" s="1"/>
  <c r="F2969" i="30"/>
  <c r="F2978" i="30" s="1"/>
  <c r="F2987" i="30" s="1"/>
  <c r="B2970" i="30"/>
  <c r="B2971" i="30" s="1"/>
  <c r="B2972" i="30" s="1"/>
  <c r="B2973" i="30" s="1"/>
  <c r="B2974" i="30" s="1"/>
  <c r="E2970" i="30"/>
  <c r="E2979" i="30" s="1"/>
  <c r="E2988" i="30" s="1"/>
  <c r="F2970" i="30"/>
  <c r="F2979" i="30" s="1"/>
  <c r="F2988" i="30" s="1"/>
  <c r="E2971" i="30"/>
  <c r="E2980" i="30" s="1"/>
  <c r="E2989" i="30" s="1"/>
  <c r="F2971" i="30"/>
  <c r="F2980" i="30" s="1"/>
  <c r="F2989" i="30" s="1"/>
  <c r="E2972" i="30"/>
  <c r="E2981" i="30" s="1"/>
  <c r="E2990" i="30" s="1"/>
  <c r="F2972" i="30"/>
  <c r="F2981" i="30" s="1"/>
  <c r="F2990" i="30" s="1"/>
  <c r="E2973" i="30"/>
  <c r="E2982" i="30" s="1"/>
  <c r="E2991" i="30" s="1"/>
  <c r="F2973" i="30"/>
  <c r="F2982" i="30" s="1"/>
  <c r="F2991" i="30" s="1"/>
  <c r="E2974" i="30"/>
  <c r="E2983" i="30" s="1"/>
  <c r="E2992" i="30" s="1"/>
  <c r="F2974" i="30"/>
  <c r="F2983" i="30" s="1"/>
  <c r="F2992" i="30" s="1"/>
  <c r="A2976" i="30"/>
  <c r="B2977" i="30"/>
  <c r="B2978" i="30" s="1"/>
  <c r="B2979" i="30" s="1"/>
  <c r="B2980" i="30" s="1"/>
  <c r="B2981" i="30" s="1"/>
  <c r="B2982" i="30" s="1"/>
  <c r="B2983" i="30" s="1"/>
  <c r="C2977" i="30"/>
  <c r="D2977" i="30"/>
  <c r="D2978" i="30" s="1"/>
  <c r="D2979" i="30" s="1"/>
  <c r="D2980" i="30" s="1"/>
  <c r="D2981" i="30" s="1"/>
  <c r="D2982" i="30" s="1"/>
  <c r="D2983" i="30" s="1"/>
  <c r="A2985" i="30"/>
  <c r="B2986" i="30"/>
  <c r="B2987" i="30" s="1"/>
  <c r="B2988" i="30" s="1"/>
  <c r="B2989" i="30" s="1"/>
  <c r="B2990" i="30" s="1"/>
  <c r="B2991" i="30" s="1"/>
  <c r="B2992" i="30" s="1"/>
  <c r="C2986" i="30"/>
  <c r="C2987" i="30" s="1"/>
  <c r="D2986" i="30"/>
  <c r="D2987" i="30" s="1"/>
  <c r="D2988" i="30" s="1"/>
  <c r="D2989" i="30" s="1"/>
  <c r="D2990" i="30" s="1"/>
  <c r="D2991" i="30" s="1"/>
  <c r="D2992" i="30" s="1"/>
  <c r="A2994" i="30"/>
  <c r="H2994" i="30"/>
  <c r="I2994" i="30"/>
  <c r="J2994" i="30"/>
  <c r="K2994" i="30"/>
  <c r="L2994" i="30"/>
  <c r="M2994" i="30"/>
  <c r="O2994" i="30"/>
  <c r="P2994" i="30"/>
  <c r="Q2994" i="30"/>
  <c r="R2994" i="30"/>
  <c r="S2994" i="30"/>
  <c r="T2994" i="30"/>
  <c r="A2995" i="30"/>
  <c r="H2995" i="30"/>
  <c r="I2995" i="30"/>
  <c r="J2995" i="30"/>
  <c r="K2995" i="30"/>
  <c r="L2995" i="30"/>
  <c r="M2995" i="30"/>
  <c r="O2995" i="30"/>
  <c r="P2995" i="30"/>
  <c r="Q2995" i="30"/>
  <c r="R2995" i="30"/>
  <c r="S2995" i="30"/>
  <c r="T2995" i="30"/>
  <c r="A2996" i="30"/>
  <c r="H2996" i="30"/>
  <c r="I2996" i="30"/>
  <c r="J2996" i="30"/>
  <c r="K2996" i="30"/>
  <c r="L2996" i="30"/>
  <c r="M2996" i="30"/>
  <c r="O2996" i="30"/>
  <c r="P2996" i="30"/>
  <c r="Q2996" i="30"/>
  <c r="R2996" i="30"/>
  <c r="S2996" i="30"/>
  <c r="T2996" i="30"/>
  <c r="A2997" i="30"/>
  <c r="H2997" i="30"/>
  <c r="I2997" i="30"/>
  <c r="J2997" i="30"/>
  <c r="K2997" i="30"/>
  <c r="L2997" i="30"/>
  <c r="M2997" i="30"/>
  <c r="O2997" i="30"/>
  <c r="P2997" i="30"/>
  <c r="Q2997" i="30"/>
  <c r="R2997" i="30"/>
  <c r="S2997" i="30"/>
  <c r="T2997" i="30"/>
  <c r="A2998" i="30"/>
  <c r="L2998" i="30"/>
  <c r="M2998" i="30"/>
  <c r="O2998" i="30"/>
  <c r="P2998" i="30"/>
  <c r="Q2998" i="30"/>
  <c r="R2998" i="30"/>
  <c r="S2998" i="30"/>
  <c r="T2998" i="30"/>
  <c r="A2999" i="30"/>
  <c r="H2999" i="30"/>
  <c r="I2999" i="30"/>
  <c r="J2999" i="30"/>
  <c r="K2999" i="30"/>
  <c r="L2999" i="30"/>
  <c r="M2999" i="30"/>
  <c r="O2999" i="30"/>
  <c r="P2999" i="30"/>
  <c r="Q2999" i="30"/>
  <c r="R2999" i="30"/>
  <c r="S2999" i="30"/>
  <c r="T2999" i="30"/>
  <c r="A3000" i="30"/>
  <c r="H3000" i="30"/>
  <c r="I3000" i="30"/>
  <c r="J3000" i="30"/>
  <c r="K3000" i="30"/>
  <c r="L3000" i="30"/>
  <c r="M3000" i="30"/>
  <c r="O3000" i="30"/>
  <c r="P3000" i="30"/>
  <c r="Q3000" i="30"/>
  <c r="R3000" i="30"/>
  <c r="S3000" i="30"/>
  <c r="T3000" i="30"/>
  <c r="A3001" i="30"/>
  <c r="H3001" i="30"/>
  <c r="I3001" i="30"/>
  <c r="J3001" i="30"/>
  <c r="K3001" i="30"/>
  <c r="L3001" i="30"/>
  <c r="M3001" i="30"/>
  <c r="O3001" i="30"/>
  <c r="P3001" i="30"/>
  <c r="Q3001" i="30"/>
  <c r="R3001" i="30"/>
  <c r="S3001" i="30"/>
  <c r="T3001" i="30"/>
  <c r="C3002" i="30"/>
  <c r="A3003" i="30"/>
  <c r="H3003" i="30"/>
  <c r="I3003" i="30"/>
  <c r="J3003" i="30"/>
  <c r="K3003" i="30"/>
  <c r="L3003" i="30"/>
  <c r="M3003" i="30"/>
  <c r="O3003" i="30"/>
  <c r="P3003" i="30"/>
  <c r="Q3003" i="30"/>
  <c r="R3003" i="30"/>
  <c r="S3003" i="30"/>
  <c r="T3003" i="30"/>
  <c r="A3004" i="30"/>
  <c r="H3004" i="30"/>
  <c r="I3004" i="30"/>
  <c r="J3004" i="30"/>
  <c r="K3004" i="30"/>
  <c r="L3004" i="30"/>
  <c r="M3004" i="30"/>
  <c r="O3004" i="30"/>
  <c r="P3004" i="30"/>
  <c r="Q3004" i="30"/>
  <c r="R3004" i="30"/>
  <c r="S3004" i="30"/>
  <c r="T3004" i="30"/>
  <c r="A3005" i="30"/>
  <c r="H3005" i="30"/>
  <c r="I3005" i="30"/>
  <c r="J3005" i="30"/>
  <c r="K3005" i="30"/>
  <c r="L3005" i="30"/>
  <c r="M3005" i="30"/>
  <c r="O3005" i="30"/>
  <c r="P3005" i="30"/>
  <c r="Q3005" i="30"/>
  <c r="R3005" i="30"/>
  <c r="S3005" i="30"/>
  <c r="T3005" i="30"/>
  <c r="A3006" i="30"/>
  <c r="H3006" i="30"/>
  <c r="I3006" i="30"/>
  <c r="J3006" i="30"/>
  <c r="K3006" i="30"/>
  <c r="L3006" i="30"/>
  <c r="M3006" i="30"/>
  <c r="O3006" i="30"/>
  <c r="P3006" i="30"/>
  <c r="Q3006" i="30"/>
  <c r="R3006" i="30"/>
  <c r="S3006" i="30"/>
  <c r="T3006" i="30"/>
  <c r="A3007" i="30"/>
  <c r="M3007" i="30"/>
  <c r="O3007" i="30"/>
  <c r="P3007" i="30"/>
  <c r="Q3007" i="30"/>
  <c r="R3007" i="30"/>
  <c r="S3007" i="30"/>
  <c r="T3007" i="30"/>
  <c r="A3008" i="30"/>
  <c r="H3008" i="30"/>
  <c r="I3008" i="30"/>
  <c r="J3008" i="30"/>
  <c r="K3008" i="30"/>
  <c r="L3008" i="30"/>
  <c r="M3008" i="30"/>
  <c r="O3008" i="30"/>
  <c r="P3008" i="30"/>
  <c r="Q3008" i="30"/>
  <c r="R3008" i="30"/>
  <c r="S3008" i="30"/>
  <c r="T3008" i="30"/>
  <c r="A3009" i="30"/>
  <c r="H3009" i="30"/>
  <c r="I3009" i="30"/>
  <c r="J3009" i="30"/>
  <c r="K3009" i="30"/>
  <c r="L3009" i="30"/>
  <c r="M3009" i="30"/>
  <c r="O3009" i="30"/>
  <c r="P3009" i="30"/>
  <c r="Q3009" i="30"/>
  <c r="R3009" i="30"/>
  <c r="S3009" i="30"/>
  <c r="T3009" i="30"/>
  <c r="A3010" i="30"/>
  <c r="H3010" i="30"/>
  <c r="I3010" i="30"/>
  <c r="J3010" i="30"/>
  <c r="K3010" i="30"/>
  <c r="L3010" i="30"/>
  <c r="M3010" i="30"/>
  <c r="O3010" i="30"/>
  <c r="P3010" i="30"/>
  <c r="Q3010" i="30"/>
  <c r="R3010" i="30"/>
  <c r="S3010" i="30"/>
  <c r="T3010" i="30"/>
  <c r="C3011" i="30"/>
  <c r="A3012" i="30"/>
  <c r="H3012" i="30"/>
  <c r="I3012" i="30"/>
  <c r="J3012" i="30"/>
  <c r="K3012" i="30"/>
  <c r="L3012" i="30"/>
  <c r="M3012" i="30"/>
  <c r="O3012" i="30"/>
  <c r="P3012" i="30"/>
  <c r="Q3012" i="30"/>
  <c r="R3012" i="30"/>
  <c r="S3012" i="30"/>
  <c r="T3012" i="30"/>
  <c r="A3013" i="30"/>
  <c r="H3013" i="30"/>
  <c r="I3013" i="30"/>
  <c r="J3013" i="30"/>
  <c r="K3013" i="30"/>
  <c r="L3013" i="30"/>
  <c r="M3013" i="30"/>
  <c r="O3013" i="30"/>
  <c r="P3013" i="30"/>
  <c r="Q3013" i="30"/>
  <c r="R3013" i="30"/>
  <c r="S3013" i="30"/>
  <c r="T3013" i="30"/>
  <c r="A3014" i="30"/>
  <c r="H3014" i="30"/>
  <c r="I3014" i="30"/>
  <c r="J3014" i="30"/>
  <c r="K3014" i="30"/>
  <c r="L3014" i="30"/>
  <c r="M3014" i="30"/>
  <c r="O3014" i="30"/>
  <c r="P3014" i="30"/>
  <c r="Q3014" i="30"/>
  <c r="R3014" i="30"/>
  <c r="S3014" i="30"/>
  <c r="T3014" i="30"/>
  <c r="A3015" i="30"/>
  <c r="H3015" i="30"/>
  <c r="I3015" i="30"/>
  <c r="J3015" i="30"/>
  <c r="K3015" i="30"/>
  <c r="L3015" i="30"/>
  <c r="M3015" i="30"/>
  <c r="O3015" i="30"/>
  <c r="P3015" i="30"/>
  <c r="Q3015" i="30"/>
  <c r="R3015" i="30"/>
  <c r="S3015" i="30"/>
  <c r="T3015" i="30"/>
  <c r="A3016" i="30"/>
  <c r="L3016" i="30"/>
  <c r="M3016" i="30"/>
  <c r="O3016" i="30"/>
  <c r="P3016" i="30"/>
  <c r="Q3016" i="30"/>
  <c r="R3016" i="30"/>
  <c r="S3016" i="30"/>
  <c r="T3016" i="30"/>
  <c r="A3017" i="30"/>
  <c r="H3017" i="30"/>
  <c r="I3017" i="30"/>
  <c r="J3017" i="30"/>
  <c r="K3017" i="30"/>
  <c r="L3017" i="30"/>
  <c r="M3017" i="30"/>
  <c r="O3017" i="30"/>
  <c r="P3017" i="30"/>
  <c r="Q3017" i="30"/>
  <c r="R3017" i="30"/>
  <c r="S3017" i="30"/>
  <c r="T3017" i="30"/>
  <c r="A3018" i="30"/>
  <c r="H3018" i="30"/>
  <c r="I3018" i="30"/>
  <c r="J3018" i="30"/>
  <c r="K3018" i="30"/>
  <c r="L3018" i="30"/>
  <c r="M3018" i="30"/>
  <c r="O3018" i="30"/>
  <c r="P3018" i="30"/>
  <c r="Q3018" i="30"/>
  <c r="R3018" i="30"/>
  <c r="S3018" i="30"/>
  <c r="T3018" i="30"/>
  <c r="A3019" i="30"/>
  <c r="H3019" i="30"/>
  <c r="I3019" i="30"/>
  <c r="J3019" i="30"/>
  <c r="K3019" i="30"/>
  <c r="L3019" i="30"/>
  <c r="M3019" i="30"/>
  <c r="O3019" i="30"/>
  <c r="P3019" i="30"/>
  <c r="Q3019" i="30"/>
  <c r="R3019" i="30"/>
  <c r="S3019" i="30"/>
  <c r="T3019" i="30"/>
  <c r="C3020" i="30"/>
  <c r="A3021" i="30"/>
  <c r="H3021" i="30"/>
  <c r="I3021" i="30"/>
  <c r="J3021" i="30"/>
  <c r="K3021" i="30"/>
  <c r="L3021" i="30"/>
  <c r="M3021" i="30"/>
  <c r="O3021" i="30"/>
  <c r="P3021" i="30"/>
  <c r="Q3021" i="30"/>
  <c r="R3021" i="30"/>
  <c r="S3021" i="30"/>
  <c r="T3021" i="30"/>
  <c r="A3022" i="30"/>
  <c r="H3022" i="30"/>
  <c r="I3022" i="30"/>
  <c r="J3022" i="30"/>
  <c r="K3022" i="30"/>
  <c r="L3022" i="30"/>
  <c r="M3022" i="30"/>
  <c r="O3022" i="30"/>
  <c r="P3022" i="30"/>
  <c r="Q3022" i="30"/>
  <c r="R3022" i="30"/>
  <c r="S3022" i="30"/>
  <c r="T3022" i="30"/>
  <c r="A3023" i="30"/>
  <c r="H3023" i="30"/>
  <c r="I3023" i="30"/>
  <c r="J3023" i="30"/>
  <c r="K3023" i="30"/>
  <c r="L3023" i="30"/>
  <c r="M3023" i="30"/>
  <c r="O3023" i="30"/>
  <c r="P3023" i="30"/>
  <c r="Q3023" i="30"/>
  <c r="R3023" i="30"/>
  <c r="S3023" i="30"/>
  <c r="T3023" i="30"/>
  <c r="A3024" i="30"/>
  <c r="H3024" i="30"/>
  <c r="I3024" i="30"/>
  <c r="J3024" i="30"/>
  <c r="K3024" i="30"/>
  <c r="L3024" i="30"/>
  <c r="M3024" i="30"/>
  <c r="O3024" i="30"/>
  <c r="P3024" i="30"/>
  <c r="Q3024" i="30"/>
  <c r="R3024" i="30"/>
  <c r="S3024" i="30"/>
  <c r="T3024" i="30"/>
  <c r="A3025" i="30"/>
  <c r="M3025" i="30"/>
  <c r="O3025" i="30"/>
  <c r="P3025" i="30"/>
  <c r="Q3025" i="30"/>
  <c r="R3025" i="30"/>
  <c r="S3025" i="30"/>
  <c r="T3025" i="30"/>
  <c r="A3026" i="30"/>
  <c r="H3026" i="30"/>
  <c r="I3026" i="30"/>
  <c r="J3026" i="30"/>
  <c r="K3026" i="30"/>
  <c r="L3026" i="30"/>
  <c r="M3026" i="30"/>
  <c r="O3026" i="30"/>
  <c r="P3026" i="30"/>
  <c r="Q3026" i="30"/>
  <c r="R3026" i="30"/>
  <c r="S3026" i="30"/>
  <c r="T3026" i="30"/>
  <c r="A3027" i="30"/>
  <c r="H3027" i="30"/>
  <c r="I3027" i="30"/>
  <c r="J3027" i="30"/>
  <c r="K3027" i="30"/>
  <c r="L3027" i="30"/>
  <c r="M3027" i="30"/>
  <c r="O3027" i="30"/>
  <c r="P3027" i="30"/>
  <c r="Q3027" i="30"/>
  <c r="R3027" i="30"/>
  <c r="S3027" i="30"/>
  <c r="T3027" i="30"/>
  <c r="A3028" i="30"/>
  <c r="H3028" i="30"/>
  <c r="I3028" i="30"/>
  <c r="J3028" i="30"/>
  <c r="K3028" i="30"/>
  <c r="L3028" i="30"/>
  <c r="M3028" i="30"/>
  <c r="O3028" i="30"/>
  <c r="P3028" i="30"/>
  <c r="Q3028" i="30"/>
  <c r="R3028" i="30"/>
  <c r="S3028" i="30"/>
  <c r="T3028" i="30"/>
  <c r="C3029" i="30"/>
  <c r="A3030" i="30"/>
  <c r="H3030" i="30"/>
  <c r="I3030" i="30"/>
  <c r="J3030" i="30"/>
  <c r="K3030" i="30"/>
  <c r="L3030" i="30"/>
  <c r="M3030" i="30"/>
  <c r="A3031" i="30"/>
  <c r="H3031" i="30"/>
  <c r="I3031" i="30"/>
  <c r="J3031" i="30"/>
  <c r="K3031" i="30"/>
  <c r="L3031" i="30"/>
  <c r="M3031" i="30"/>
  <c r="O3031" i="30"/>
  <c r="P3031" i="30"/>
  <c r="Q3031" i="30"/>
  <c r="R3031" i="30"/>
  <c r="S3031" i="30"/>
  <c r="T3031" i="30"/>
  <c r="A3032" i="30"/>
  <c r="H3032" i="30"/>
  <c r="I3032" i="30"/>
  <c r="J3032" i="30"/>
  <c r="K3032" i="30"/>
  <c r="L3032" i="30"/>
  <c r="M3032" i="30"/>
  <c r="A3033" i="30"/>
  <c r="H3033" i="30"/>
  <c r="I3033" i="30"/>
  <c r="J3033" i="30"/>
  <c r="K3033" i="30"/>
  <c r="L3033" i="30"/>
  <c r="M3033" i="30"/>
  <c r="O3033" i="30"/>
  <c r="P3033" i="30"/>
  <c r="Q3033" i="30"/>
  <c r="R3033" i="30"/>
  <c r="S3033" i="30"/>
  <c r="T3033" i="30"/>
  <c r="A3034" i="30"/>
  <c r="M3034" i="30"/>
  <c r="A3035" i="30"/>
  <c r="H3035" i="30"/>
  <c r="I3035" i="30"/>
  <c r="J3035" i="30"/>
  <c r="K3035" i="30"/>
  <c r="L3035" i="30"/>
  <c r="M3035" i="30"/>
  <c r="O3035" i="30"/>
  <c r="P3035" i="30"/>
  <c r="Q3035" i="30"/>
  <c r="R3035" i="30"/>
  <c r="S3035" i="30"/>
  <c r="T3035" i="30"/>
  <c r="A3036" i="30"/>
  <c r="H3036" i="30"/>
  <c r="I3036" i="30"/>
  <c r="J3036" i="30"/>
  <c r="K3036" i="30"/>
  <c r="L3036" i="30"/>
  <c r="M3036" i="30"/>
  <c r="O3036" i="30"/>
  <c r="P3036" i="30"/>
  <c r="Q3036" i="30"/>
  <c r="R3036" i="30"/>
  <c r="S3036" i="30"/>
  <c r="T3036" i="30"/>
  <c r="A3037" i="30"/>
  <c r="H3037" i="30"/>
  <c r="I3037" i="30"/>
  <c r="J3037" i="30"/>
  <c r="K3037" i="30"/>
  <c r="L3037" i="30"/>
  <c r="M3037" i="30"/>
  <c r="O3037" i="30"/>
  <c r="P3037" i="30"/>
  <c r="Q3037" i="30"/>
  <c r="R3037" i="30"/>
  <c r="S3037" i="30"/>
  <c r="T3037" i="30"/>
  <c r="C3038" i="30"/>
  <c r="A3039" i="30"/>
  <c r="H3039" i="30"/>
  <c r="I3039" i="30"/>
  <c r="J3039" i="30"/>
  <c r="K3039" i="30"/>
  <c r="L3039" i="30"/>
  <c r="M3039" i="30"/>
  <c r="O3039" i="30"/>
  <c r="P3039" i="30"/>
  <c r="Q3039" i="30"/>
  <c r="R3039" i="30"/>
  <c r="S3039" i="30"/>
  <c r="T3039" i="30"/>
  <c r="A3040" i="30"/>
  <c r="H3040" i="30"/>
  <c r="I3040" i="30"/>
  <c r="J3040" i="30"/>
  <c r="K3040" i="30"/>
  <c r="L3040" i="30"/>
  <c r="M3040" i="30"/>
  <c r="O3040" i="30"/>
  <c r="P3040" i="30"/>
  <c r="Q3040" i="30"/>
  <c r="R3040" i="30"/>
  <c r="S3040" i="30"/>
  <c r="T3040" i="30"/>
  <c r="A3041" i="30"/>
  <c r="H3041" i="30"/>
  <c r="I3041" i="30"/>
  <c r="J3041" i="30"/>
  <c r="K3041" i="30"/>
  <c r="L3041" i="30"/>
  <c r="M3041" i="30"/>
  <c r="O3041" i="30"/>
  <c r="P3041" i="30"/>
  <c r="Q3041" i="30"/>
  <c r="R3041" i="30"/>
  <c r="S3041" i="30"/>
  <c r="T3041" i="30"/>
  <c r="A3042" i="30"/>
  <c r="H3042" i="30"/>
  <c r="I3042" i="30"/>
  <c r="J3042" i="30"/>
  <c r="K3042" i="30"/>
  <c r="L3042" i="30"/>
  <c r="M3042" i="30"/>
  <c r="O3042" i="30"/>
  <c r="P3042" i="30"/>
  <c r="Q3042" i="30"/>
  <c r="R3042" i="30"/>
  <c r="S3042" i="30"/>
  <c r="T3042" i="30"/>
  <c r="A3043" i="30"/>
  <c r="L3043" i="30"/>
  <c r="M3043" i="30"/>
  <c r="O3043" i="30"/>
  <c r="P3043" i="30"/>
  <c r="Q3043" i="30"/>
  <c r="R3043" i="30"/>
  <c r="S3043" i="30"/>
  <c r="T3043" i="30"/>
  <c r="A3044" i="30"/>
  <c r="H3044" i="30"/>
  <c r="I3044" i="30"/>
  <c r="J3044" i="30"/>
  <c r="K3044" i="30"/>
  <c r="L3044" i="30"/>
  <c r="M3044" i="30"/>
  <c r="O3044" i="30"/>
  <c r="P3044" i="30"/>
  <c r="Q3044" i="30"/>
  <c r="R3044" i="30"/>
  <c r="S3044" i="30"/>
  <c r="T3044" i="30"/>
  <c r="A3045" i="30"/>
  <c r="H3045" i="30"/>
  <c r="I3045" i="30"/>
  <c r="J3045" i="30"/>
  <c r="K3045" i="30"/>
  <c r="L3045" i="30"/>
  <c r="M3045" i="30"/>
  <c r="O3045" i="30"/>
  <c r="P3045" i="30"/>
  <c r="Q3045" i="30"/>
  <c r="R3045" i="30"/>
  <c r="S3045" i="30"/>
  <c r="T3045" i="30"/>
  <c r="A3046" i="30"/>
  <c r="H3046" i="30"/>
  <c r="I3046" i="30"/>
  <c r="J3046" i="30"/>
  <c r="K3046" i="30"/>
  <c r="L3046" i="30"/>
  <c r="M3046" i="30"/>
  <c r="O3046" i="30"/>
  <c r="P3046" i="30"/>
  <c r="Q3046" i="30"/>
  <c r="R3046" i="30"/>
  <c r="S3046" i="30"/>
  <c r="T3046" i="30"/>
  <c r="C3047" i="30"/>
  <c r="A3048" i="30"/>
  <c r="H3048" i="30"/>
  <c r="I3048" i="30"/>
  <c r="J3048" i="30"/>
  <c r="K3048" i="30"/>
  <c r="L3048" i="30"/>
  <c r="M3048" i="30"/>
  <c r="O3048" i="30"/>
  <c r="P3048" i="30"/>
  <c r="Q3048" i="30"/>
  <c r="R3048" i="30"/>
  <c r="S3048" i="30"/>
  <c r="T3048" i="30"/>
  <c r="A3049" i="30"/>
  <c r="H3049" i="30"/>
  <c r="I3049" i="30"/>
  <c r="J3049" i="30"/>
  <c r="K3049" i="30"/>
  <c r="L3049" i="30"/>
  <c r="M3049" i="30"/>
  <c r="O3049" i="30"/>
  <c r="P3049" i="30"/>
  <c r="Q3049" i="30"/>
  <c r="R3049" i="30"/>
  <c r="S3049" i="30"/>
  <c r="T3049" i="30"/>
  <c r="A3050" i="30"/>
  <c r="H3050" i="30"/>
  <c r="I3050" i="30"/>
  <c r="J3050" i="30"/>
  <c r="K3050" i="30"/>
  <c r="L3050" i="30"/>
  <c r="M3050" i="30"/>
  <c r="O3050" i="30"/>
  <c r="P3050" i="30"/>
  <c r="Q3050" i="30"/>
  <c r="R3050" i="30"/>
  <c r="S3050" i="30"/>
  <c r="T3050" i="30"/>
  <c r="A3051" i="30"/>
  <c r="H3051" i="30"/>
  <c r="I3051" i="30"/>
  <c r="J3051" i="30"/>
  <c r="K3051" i="30"/>
  <c r="L3051" i="30"/>
  <c r="M3051" i="30"/>
  <c r="O3051" i="30"/>
  <c r="P3051" i="30"/>
  <c r="Q3051" i="30"/>
  <c r="R3051" i="30"/>
  <c r="S3051" i="30"/>
  <c r="T3051" i="30"/>
  <c r="A3052" i="30"/>
  <c r="M3052" i="30"/>
  <c r="O3052" i="30"/>
  <c r="P3052" i="30"/>
  <c r="Q3052" i="30"/>
  <c r="R3052" i="30"/>
  <c r="S3052" i="30"/>
  <c r="T3052" i="30"/>
  <c r="A3053" i="30"/>
  <c r="H3053" i="30"/>
  <c r="I3053" i="30"/>
  <c r="J3053" i="30"/>
  <c r="K3053" i="30"/>
  <c r="L3053" i="30"/>
  <c r="M3053" i="30"/>
  <c r="O3053" i="30"/>
  <c r="P3053" i="30"/>
  <c r="Q3053" i="30"/>
  <c r="R3053" i="30"/>
  <c r="S3053" i="30"/>
  <c r="T3053" i="30"/>
  <c r="A3054" i="30"/>
  <c r="H3054" i="30"/>
  <c r="I3054" i="30"/>
  <c r="J3054" i="30"/>
  <c r="K3054" i="30"/>
  <c r="L3054" i="30"/>
  <c r="M3054" i="30"/>
  <c r="O3054" i="30"/>
  <c r="P3054" i="30"/>
  <c r="Q3054" i="30"/>
  <c r="R3054" i="30"/>
  <c r="S3054" i="30"/>
  <c r="T3054" i="30"/>
  <c r="A3055" i="30"/>
  <c r="H3055" i="30"/>
  <c r="I3055" i="30"/>
  <c r="J3055" i="30"/>
  <c r="K3055" i="30"/>
  <c r="L3055" i="30"/>
  <c r="M3055" i="30"/>
  <c r="O3055" i="30"/>
  <c r="P3055" i="30"/>
  <c r="Q3055" i="30"/>
  <c r="R3055" i="30"/>
  <c r="S3055" i="30"/>
  <c r="T3055" i="30"/>
  <c r="C3056" i="30"/>
  <c r="A3057" i="30"/>
  <c r="H3057" i="30"/>
  <c r="I3057" i="30"/>
  <c r="J3057" i="30"/>
  <c r="K3057" i="30"/>
  <c r="L3057" i="30"/>
  <c r="M3057" i="30"/>
  <c r="O3057" i="30"/>
  <c r="P3057" i="30"/>
  <c r="Q3057" i="30"/>
  <c r="R3057" i="30"/>
  <c r="S3057" i="30"/>
  <c r="T3057" i="30"/>
  <c r="A3058" i="30"/>
  <c r="H3058" i="30"/>
  <c r="I3058" i="30"/>
  <c r="J3058" i="30"/>
  <c r="K3058" i="30"/>
  <c r="L3058" i="30"/>
  <c r="M3058" i="30"/>
  <c r="O3058" i="30"/>
  <c r="P3058" i="30"/>
  <c r="Q3058" i="30"/>
  <c r="R3058" i="30"/>
  <c r="S3058" i="30"/>
  <c r="T3058" i="30"/>
  <c r="A3059" i="30"/>
  <c r="H3059" i="30"/>
  <c r="I3059" i="30"/>
  <c r="J3059" i="30"/>
  <c r="K3059" i="30"/>
  <c r="L3059" i="30"/>
  <c r="M3059" i="30"/>
  <c r="O3059" i="30"/>
  <c r="P3059" i="30"/>
  <c r="Q3059" i="30"/>
  <c r="R3059" i="30"/>
  <c r="S3059" i="30"/>
  <c r="T3059" i="30"/>
  <c r="A3060" i="30"/>
  <c r="H3060" i="30"/>
  <c r="I3060" i="30"/>
  <c r="J3060" i="30"/>
  <c r="K3060" i="30"/>
  <c r="L3060" i="30"/>
  <c r="M3060" i="30"/>
  <c r="O3060" i="30"/>
  <c r="P3060" i="30"/>
  <c r="Q3060" i="30"/>
  <c r="R3060" i="30"/>
  <c r="S3060" i="30"/>
  <c r="T3060" i="30"/>
  <c r="A3061" i="30"/>
  <c r="M3061" i="30"/>
  <c r="A3062" i="30"/>
  <c r="H3062" i="30"/>
  <c r="I3062" i="30"/>
  <c r="J3062" i="30"/>
  <c r="K3062" i="30"/>
  <c r="L3062" i="30"/>
  <c r="M3062" i="30"/>
  <c r="O3062" i="30"/>
  <c r="P3062" i="30"/>
  <c r="Q3062" i="30"/>
  <c r="R3062" i="30"/>
  <c r="S3062" i="30"/>
  <c r="T3062" i="30"/>
  <c r="A3063" i="30"/>
  <c r="H3063" i="30"/>
  <c r="I3063" i="30"/>
  <c r="J3063" i="30"/>
  <c r="K3063" i="30"/>
  <c r="L3063" i="30"/>
  <c r="M3063" i="30"/>
  <c r="O3063" i="30"/>
  <c r="P3063" i="30"/>
  <c r="Q3063" i="30"/>
  <c r="R3063" i="30"/>
  <c r="S3063" i="30"/>
  <c r="T3063" i="30"/>
  <c r="A3064" i="30"/>
  <c r="H3064" i="30"/>
  <c r="I3064" i="30"/>
  <c r="J3064" i="30"/>
  <c r="K3064" i="30"/>
  <c r="L3064" i="30"/>
  <c r="M3064" i="30"/>
  <c r="O3064" i="30"/>
  <c r="P3064" i="30"/>
  <c r="Q3064" i="30"/>
  <c r="R3064" i="30"/>
  <c r="S3064" i="30"/>
  <c r="T3064" i="30"/>
  <c r="C3065" i="30"/>
  <c r="A3066" i="30"/>
  <c r="H3066" i="30"/>
  <c r="I3066" i="30"/>
  <c r="J3066" i="30"/>
  <c r="K3066" i="30"/>
  <c r="L3066" i="30"/>
  <c r="M3066" i="30"/>
  <c r="O3066" i="30"/>
  <c r="P3066" i="30"/>
  <c r="Q3066" i="30"/>
  <c r="R3066" i="30"/>
  <c r="S3066" i="30"/>
  <c r="T3066" i="30"/>
  <c r="A3067" i="30"/>
  <c r="H3067" i="30"/>
  <c r="I3067" i="30"/>
  <c r="J3067" i="30"/>
  <c r="K3067" i="30"/>
  <c r="L3067" i="30"/>
  <c r="M3067" i="30"/>
  <c r="O3067" i="30"/>
  <c r="P3067" i="30"/>
  <c r="Q3067" i="30"/>
  <c r="R3067" i="30"/>
  <c r="S3067" i="30"/>
  <c r="T3067" i="30"/>
  <c r="A3068" i="30"/>
  <c r="H3068" i="30"/>
  <c r="I3068" i="30"/>
  <c r="J3068" i="30"/>
  <c r="K3068" i="30"/>
  <c r="L3068" i="30"/>
  <c r="M3068" i="30"/>
  <c r="O3068" i="30"/>
  <c r="P3068" i="30"/>
  <c r="Q3068" i="30"/>
  <c r="R3068" i="30"/>
  <c r="S3068" i="30"/>
  <c r="T3068" i="30"/>
  <c r="A3069" i="30"/>
  <c r="H3069" i="30"/>
  <c r="I3069" i="30"/>
  <c r="J3069" i="30"/>
  <c r="K3069" i="30"/>
  <c r="L3069" i="30"/>
  <c r="M3069" i="30"/>
  <c r="O3069" i="30"/>
  <c r="P3069" i="30"/>
  <c r="Q3069" i="30"/>
  <c r="R3069" i="30"/>
  <c r="S3069" i="30"/>
  <c r="T3069" i="30"/>
  <c r="A3070" i="30"/>
  <c r="L3070" i="30"/>
  <c r="M3070" i="30"/>
  <c r="O3070" i="30"/>
  <c r="P3070" i="30"/>
  <c r="Q3070" i="30"/>
  <c r="R3070" i="30"/>
  <c r="S3070" i="30"/>
  <c r="T3070" i="30"/>
  <c r="A3071" i="30"/>
  <c r="H3071" i="30"/>
  <c r="I3071" i="30"/>
  <c r="J3071" i="30"/>
  <c r="K3071" i="30"/>
  <c r="L3071" i="30"/>
  <c r="M3071" i="30"/>
  <c r="O3071" i="30"/>
  <c r="P3071" i="30"/>
  <c r="Q3071" i="30"/>
  <c r="R3071" i="30"/>
  <c r="S3071" i="30"/>
  <c r="T3071" i="30"/>
  <c r="A3072" i="30"/>
  <c r="H3072" i="30"/>
  <c r="I3072" i="30"/>
  <c r="J3072" i="30"/>
  <c r="K3072" i="30"/>
  <c r="L3072" i="30"/>
  <c r="M3072" i="30"/>
  <c r="O3072" i="30"/>
  <c r="P3072" i="30"/>
  <c r="Q3072" i="30"/>
  <c r="R3072" i="30"/>
  <c r="S3072" i="30"/>
  <c r="T3072" i="30"/>
  <c r="A3073" i="30"/>
  <c r="H3073" i="30"/>
  <c r="I3073" i="30"/>
  <c r="J3073" i="30"/>
  <c r="K3073" i="30"/>
  <c r="L3073" i="30"/>
  <c r="M3073" i="30"/>
  <c r="O3073" i="30"/>
  <c r="P3073" i="30"/>
  <c r="Q3073" i="30"/>
  <c r="R3073" i="30"/>
  <c r="S3073" i="30"/>
  <c r="T3073" i="30"/>
  <c r="C3074" i="30"/>
  <c r="A3075" i="30"/>
  <c r="H3075" i="30"/>
  <c r="I3075" i="30"/>
  <c r="J3075" i="30"/>
  <c r="K3075" i="30"/>
  <c r="L3075" i="30"/>
  <c r="M3075" i="30"/>
  <c r="A3076" i="30"/>
  <c r="H3076" i="30"/>
  <c r="I3076" i="30"/>
  <c r="J3076" i="30"/>
  <c r="K3076" i="30"/>
  <c r="L3076" i="30"/>
  <c r="M3076" i="30"/>
  <c r="O3076" i="30"/>
  <c r="P3076" i="30"/>
  <c r="Q3076" i="30"/>
  <c r="R3076" i="30"/>
  <c r="S3076" i="30"/>
  <c r="T3076" i="30"/>
  <c r="A3077" i="30"/>
  <c r="H3077" i="30"/>
  <c r="I3077" i="30"/>
  <c r="J3077" i="30"/>
  <c r="K3077" i="30"/>
  <c r="L3077" i="30"/>
  <c r="M3077" i="30"/>
  <c r="A3078" i="30"/>
  <c r="H3078" i="30"/>
  <c r="I3078" i="30"/>
  <c r="J3078" i="30"/>
  <c r="K3078" i="30"/>
  <c r="L3078" i="30"/>
  <c r="M3078" i="30"/>
  <c r="O3078" i="30"/>
  <c r="P3078" i="30"/>
  <c r="Q3078" i="30"/>
  <c r="R3078" i="30"/>
  <c r="S3078" i="30"/>
  <c r="T3078" i="30"/>
  <c r="A3079" i="30"/>
  <c r="M3079" i="30"/>
  <c r="A3080" i="30"/>
  <c r="H3080" i="30"/>
  <c r="I3080" i="30"/>
  <c r="J3080" i="30"/>
  <c r="K3080" i="30"/>
  <c r="L3080" i="30"/>
  <c r="M3080" i="30"/>
  <c r="O3080" i="30"/>
  <c r="P3080" i="30"/>
  <c r="Q3080" i="30"/>
  <c r="R3080" i="30"/>
  <c r="S3080" i="30"/>
  <c r="T3080" i="30"/>
  <c r="A3081" i="30"/>
  <c r="H3081" i="30"/>
  <c r="I3081" i="30"/>
  <c r="J3081" i="30"/>
  <c r="K3081" i="30"/>
  <c r="L3081" i="30"/>
  <c r="M3081" i="30"/>
  <c r="O3081" i="30"/>
  <c r="P3081" i="30"/>
  <c r="Q3081" i="30"/>
  <c r="R3081" i="30"/>
  <c r="S3081" i="30"/>
  <c r="T3081" i="30"/>
  <c r="A3082" i="30"/>
  <c r="H3082" i="30"/>
  <c r="I3082" i="30"/>
  <c r="J3082" i="30"/>
  <c r="K3082" i="30"/>
  <c r="L3082" i="30"/>
  <c r="M3082" i="30"/>
  <c r="O3082" i="30"/>
  <c r="P3082" i="30"/>
  <c r="Q3082" i="30"/>
  <c r="R3082" i="30"/>
  <c r="S3082" i="30"/>
  <c r="T3082" i="30"/>
  <c r="C3083" i="30"/>
  <c r="A3084" i="30"/>
  <c r="H3084" i="30"/>
  <c r="I3084" i="30"/>
  <c r="J3084" i="30"/>
  <c r="K3084" i="30"/>
  <c r="L3084" i="30"/>
  <c r="M3084" i="30"/>
  <c r="O3084" i="30"/>
  <c r="P3084" i="30"/>
  <c r="Q3084" i="30"/>
  <c r="R3084" i="30"/>
  <c r="S3084" i="30"/>
  <c r="T3084" i="30"/>
  <c r="A3085" i="30"/>
  <c r="H3085" i="30"/>
  <c r="I3085" i="30"/>
  <c r="J3085" i="30"/>
  <c r="K3085" i="30"/>
  <c r="L3085" i="30"/>
  <c r="M3085" i="30"/>
  <c r="O3085" i="30"/>
  <c r="P3085" i="30"/>
  <c r="Q3085" i="30"/>
  <c r="R3085" i="30"/>
  <c r="S3085" i="30"/>
  <c r="T3085" i="30"/>
  <c r="A3086" i="30"/>
  <c r="H3086" i="30"/>
  <c r="I3086" i="30"/>
  <c r="J3086" i="30"/>
  <c r="K3086" i="30"/>
  <c r="L3086" i="30"/>
  <c r="M3086" i="30"/>
  <c r="O3086" i="30"/>
  <c r="P3086" i="30"/>
  <c r="Q3086" i="30"/>
  <c r="R3086" i="30"/>
  <c r="S3086" i="30"/>
  <c r="T3086" i="30"/>
  <c r="A3087" i="30"/>
  <c r="H3087" i="30"/>
  <c r="I3087" i="30"/>
  <c r="J3087" i="30"/>
  <c r="K3087" i="30"/>
  <c r="L3087" i="30"/>
  <c r="M3087" i="30"/>
  <c r="O3087" i="30"/>
  <c r="P3087" i="30"/>
  <c r="Q3087" i="30"/>
  <c r="R3087" i="30"/>
  <c r="S3087" i="30"/>
  <c r="T3087" i="30"/>
  <c r="A3088" i="30"/>
  <c r="M3088" i="30"/>
  <c r="A3089" i="30"/>
  <c r="H3089" i="30"/>
  <c r="I3089" i="30"/>
  <c r="J3089" i="30"/>
  <c r="K3089" i="30"/>
  <c r="L3089" i="30"/>
  <c r="O3089" i="30"/>
  <c r="P3089" i="30"/>
  <c r="Q3089" i="30"/>
  <c r="R3089" i="30"/>
  <c r="S3089" i="30"/>
  <c r="T3089" i="30"/>
  <c r="A3090" i="30"/>
  <c r="H3090" i="30"/>
  <c r="I3090" i="30"/>
  <c r="J3090" i="30"/>
  <c r="K3090" i="30"/>
  <c r="L3090" i="30"/>
  <c r="M3090" i="30"/>
  <c r="O3090" i="30"/>
  <c r="P3090" i="30"/>
  <c r="Q3090" i="30"/>
  <c r="R3090" i="30"/>
  <c r="S3090" i="30"/>
  <c r="T3090" i="30"/>
  <c r="A3091" i="30"/>
  <c r="H3091" i="30"/>
  <c r="I3091" i="30"/>
  <c r="J3091" i="30"/>
  <c r="K3091" i="30"/>
  <c r="L3091" i="30"/>
  <c r="M3091" i="30"/>
  <c r="O3091" i="30"/>
  <c r="P3091" i="30"/>
  <c r="Q3091" i="30"/>
  <c r="R3091" i="30"/>
  <c r="S3091" i="30"/>
  <c r="T3091" i="30"/>
  <c r="C3092" i="30"/>
  <c r="A3093" i="30"/>
  <c r="H3093" i="30"/>
  <c r="I3093" i="30"/>
  <c r="J3093" i="30"/>
  <c r="K3093" i="30"/>
  <c r="L3093" i="30"/>
  <c r="M3093" i="30"/>
  <c r="O3093" i="30"/>
  <c r="P3093" i="30"/>
  <c r="Q3093" i="30"/>
  <c r="R3093" i="30"/>
  <c r="S3093" i="30"/>
  <c r="T3093" i="30"/>
  <c r="A3094" i="30"/>
  <c r="H3094" i="30"/>
  <c r="I3094" i="30"/>
  <c r="J3094" i="30"/>
  <c r="K3094" i="30"/>
  <c r="L3094" i="30"/>
  <c r="M3094" i="30"/>
  <c r="O3094" i="30"/>
  <c r="P3094" i="30"/>
  <c r="Q3094" i="30"/>
  <c r="R3094" i="30"/>
  <c r="S3094" i="30"/>
  <c r="T3094" i="30"/>
  <c r="A3095" i="30"/>
  <c r="H3095" i="30"/>
  <c r="I3095" i="30"/>
  <c r="J3095" i="30"/>
  <c r="K3095" i="30"/>
  <c r="L3095" i="30"/>
  <c r="M3095" i="30"/>
  <c r="O3095" i="30"/>
  <c r="P3095" i="30"/>
  <c r="Q3095" i="30"/>
  <c r="R3095" i="30"/>
  <c r="S3095" i="30"/>
  <c r="T3095" i="30"/>
  <c r="A3096" i="30"/>
  <c r="H3096" i="30"/>
  <c r="I3096" i="30"/>
  <c r="J3096" i="30"/>
  <c r="K3096" i="30"/>
  <c r="L3096" i="30"/>
  <c r="M3096" i="30"/>
  <c r="O3096" i="30"/>
  <c r="P3096" i="30"/>
  <c r="Q3096" i="30"/>
  <c r="R3096" i="30"/>
  <c r="S3096" i="30"/>
  <c r="T3096" i="30"/>
  <c r="A3097" i="30"/>
  <c r="L3097" i="30"/>
  <c r="M3097" i="30"/>
  <c r="O3097" i="30"/>
  <c r="P3097" i="30"/>
  <c r="Q3097" i="30"/>
  <c r="R3097" i="30"/>
  <c r="S3097" i="30"/>
  <c r="T3097" i="30"/>
  <c r="A3098" i="30"/>
  <c r="H3098" i="30"/>
  <c r="I3098" i="30"/>
  <c r="J3098" i="30"/>
  <c r="K3098" i="30"/>
  <c r="L3098" i="30"/>
  <c r="M3098" i="30"/>
  <c r="O3098" i="30"/>
  <c r="P3098" i="30"/>
  <c r="Q3098" i="30"/>
  <c r="R3098" i="30"/>
  <c r="S3098" i="30"/>
  <c r="T3098" i="30"/>
  <c r="A3099" i="30"/>
  <c r="H3099" i="30"/>
  <c r="I3099" i="30"/>
  <c r="J3099" i="30"/>
  <c r="K3099" i="30"/>
  <c r="L3099" i="30"/>
  <c r="M3099" i="30"/>
  <c r="O3099" i="30"/>
  <c r="P3099" i="30"/>
  <c r="Q3099" i="30"/>
  <c r="R3099" i="30"/>
  <c r="S3099" i="30"/>
  <c r="T3099" i="30"/>
  <c r="A3100" i="30"/>
  <c r="H3100" i="30"/>
  <c r="I3100" i="30"/>
  <c r="J3100" i="30"/>
  <c r="K3100" i="30"/>
  <c r="L3100" i="30"/>
  <c r="M3100" i="30"/>
  <c r="O3100" i="30"/>
  <c r="P3100" i="30"/>
  <c r="Q3100" i="30"/>
  <c r="R3100" i="30"/>
  <c r="S3100" i="30"/>
  <c r="T3100" i="30"/>
  <c r="C3101" i="30"/>
  <c r="A3102" i="30"/>
  <c r="H3102" i="30"/>
  <c r="I3102" i="30"/>
  <c r="J3102" i="30"/>
  <c r="K3102" i="30"/>
  <c r="L3102" i="30"/>
  <c r="M3102" i="30"/>
  <c r="O3102" i="30"/>
  <c r="P3102" i="30"/>
  <c r="Q3102" i="30"/>
  <c r="R3102" i="30"/>
  <c r="S3102" i="30"/>
  <c r="T3102" i="30"/>
  <c r="A3103" i="30"/>
  <c r="H3103" i="30"/>
  <c r="I3103" i="30"/>
  <c r="J3103" i="30"/>
  <c r="K3103" i="30"/>
  <c r="L3103" i="30"/>
  <c r="M3103" i="30"/>
  <c r="O3103" i="30"/>
  <c r="P3103" i="30"/>
  <c r="Q3103" i="30"/>
  <c r="R3103" i="30"/>
  <c r="S3103" i="30"/>
  <c r="T3103" i="30"/>
  <c r="A3104" i="30"/>
  <c r="H3104" i="30"/>
  <c r="I3104" i="30"/>
  <c r="J3104" i="30"/>
  <c r="K3104" i="30"/>
  <c r="L3104" i="30"/>
  <c r="M3104" i="30"/>
  <c r="O3104" i="30"/>
  <c r="P3104" i="30"/>
  <c r="Q3104" i="30"/>
  <c r="R3104" i="30"/>
  <c r="S3104" i="30"/>
  <c r="T3104" i="30"/>
  <c r="A3105" i="30"/>
  <c r="H3105" i="30"/>
  <c r="I3105" i="30"/>
  <c r="J3105" i="30"/>
  <c r="K3105" i="30"/>
  <c r="L3105" i="30"/>
  <c r="M3105" i="30"/>
  <c r="O3105" i="30"/>
  <c r="P3105" i="30"/>
  <c r="Q3105" i="30"/>
  <c r="R3105" i="30"/>
  <c r="S3105" i="30"/>
  <c r="T3105" i="30"/>
  <c r="A3106" i="30"/>
  <c r="H3106" i="30"/>
  <c r="I3106" i="30"/>
  <c r="J3106" i="30"/>
  <c r="K3106" i="30"/>
  <c r="L3106" i="30"/>
  <c r="M3106" i="30"/>
  <c r="O3106" i="30"/>
  <c r="P3106" i="30"/>
  <c r="Q3106" i="30"/>
  <c r="R3106" i="30"/>
  <c r="S3106" i="30"/>
  <c r="T3106" i="30"/>
  <c r="A3107" i="30"/>
  <c r="H3107" i="30"/>
  <c r="I3107" i="30"/>
  <c r="J3107" i="30"/>
  <c r="K3107" i="30"/>
  <c r="L3107" i="30"/>
  <c r="M3107" i="30"/>
  <c r="O3107" i="30"/>
  <c r="P3107" i="30"/>
  <c r="Q3107" i="30"/>
  <c r="R3107" i="30"/>
  <c r="S3107" i="30"/>
  <c r="T3107" i="30"/>
  <c r="A3108" i="30"/>
  <c r="H3108" i="30"/>
  <c r="I3108" i="30"/>
  <c r="J3108" i="30"/>
  <c r="K3108" i="30"/>
  <c r="L3108" i="30"/>
  <c r="M3108" i="30"/>
  <c r="O3108" i="30"/>
  <c r="P3108" i="30"/>
  <c r="Q3108" i="30"/>
  <c r="R3108" i="30"/>
  <c r="S3108" i="30"/>
  <c r="T3108" i="30"/>
  <c r="A3109" i="30"/>
  <c r="H3109" i="30"/>
  <c r="I3109" i="30"/>
  <c r="J3109" i="30"/>
  <c r="K3109" i="30"/>
  <c r="L3109" i="30"/>
  <c r="M3109" i="30"/>
  <c r="O3109" i="30"/>
  <c r="P3109" i="30"/>
  <c r="Q3109" i="30"/>
  <c r="R3109" i="30"/>
  <c r="S3109" i="30"/>
  <c r="T3109" i="30"/>
  <c r="C3110" i="30"/>
  <c r="A3111" i="30"/>
  <c r="H3111" i="30"/>
  <c r="I3111" i="30"/>
  <c r="J3111" i="30"/>
  <c r="K3111" i="30"/>
  <c r="L3111" i="30"/>
  <c r="M3111" i="30"/>
  <c r="O3111" i="30"/>
  <c r="P3111" i="30"/>
  <c r="Q3111" i="30"/>
  <c r="R3111" i="30"/>
  <c r="S3111" i="30"/>
  <c r="T3111" i="30"/>
  <c r="A3112" i="30"/>
  <c r="H3112" i="30"/>
  <c r="I3112" i="30"/>
  <c r="J3112" i="30"/>
  <c r="K3112" i="30"/>
  <c r="L3112" i="30"/>
  <c r="M3112" i="30"/>
  <c r="O3112" i="30"/>
  <c r="P3112" i="30"/>
  <c r="Q3112" i="30"/>
  <c r="R3112" i="30"/>
  <c r="S3112" i="30"/>
  <c r="T3112" i="30"/>
  <c r="A3113" i="30"/>
  <c r="H3113" i="30"/>
  <c r="I3113" i="30"/>
  <c r="J3113" i="30"/>
  <c r="K3113" i="30"/>
  <c r="L3113" i="30"/>
  <c r="M3113" i="30"/>
  <c r="O3113" i="30"/>
  <c r="P3113" i="30"/>
  <c r="Q3113" i="30"/>
  <c r="R3113" i="30"/>
  <c r="S3113" i="30"/>
  <c r="T3113" i="30"/>
  <c r="A3114" i="30"/>
  <c r="H3114" i="30"/>
  <c r="I3114" i="30"/>
  <c r="J3114" i="30"/>
  <c r="K3114" i="30"/>
  <c r="L3114" i="30"/>
  <c r="M3114" i="30"/>
  <c r="O3114" i="30"/>
  <c r="P3114" i="30"/>
  <c r="Q3114" i="30"/>
  <c r="R3114" i="30"/>
  <c r="S3114" i="30"/>
  <c r="T3114" i="30"/>
  <c r="A3115" i="30"/>
  <c r="M3115" i="30"/>
  <c r="A3116" i="30"/>
  <c r="H3116" i="30"/>
  <c r="I3116" i="30"/>
  <c r="J3116" i="30"/>
  <c r="K3116" i="30"/>
  <c r="L3116" i="30"/>
  <c r="M3116" i="30"/>
  <c r="O3116" i="30"/>
  <c r="P3116" i="30"/>
  <c r="Q3116" i="30"/>
  <c r="R3116" i="30"/>
  <c r="S3116" i="30"/>
  <c r="T3116" i="30"/>
  <c r="A3117" i="30"/>
  <c r="H3117" i="30"/>
  <c r="I3117" i="30"/>
  <c r="J3117" i="30"/>
  <c r="K3117" i="30"/>
  <c r="L3117" i="30"/>
  <c r="M3117" i="30"/>
  <c r="O3117" i="30"/>
  <c r="P3117" i="30"/>
  <c r="Q3117" i="30"/>
  <c r="R3117" i="30"/>
  <c r="S3117" i="30"/>
  <c r="T3117" i="30"/>
  <c r="A3118" i="30"/>
  <c r="H3118" i="30"/>
  <c r="I3118" i="30"/>
  <c r="J3118" i="30"/>
  <c r="K3118" i="30"/>
  <c r="L3118" i="30"/>
  <c r="M3118" i="30"/>
  <c r="O3118" i="30"/>
  <c r="P3118" i="30"/>
  <c r="Q3118" i="30"/>
  <c r="R3118" i="30"/>
  <c r="S3118" i="30"/>
  <c r="T3118" i="30"/>
  <c r="C3119" i="30"/>
  <c r="A3120" i="30"/>
  <c r="H3120" i="30"/>
  <c r="I3120" i="30"/>
  <c r="J3120" i="30"/>
  <c r="K3120" i="30"/>
  <c r="L3120" i="30"/>
  <c r="M3120" i="30"/>
  <c r="A3121" i="30"/>
  <c r="H3121" i="30"/>
  <c r="I3121" i="30"/>
  <c r="J3121" i="30"/>
  <c r="K3121" i="30"/>
  <c r="L3121" i="30"/>
  <c r="M3121" i="30"/>
  <c r="O3121" i="30"/>
  <c r="P3121" i="30"/>
  <c r="Q3121" i="30"/>
  <c r="R3121" i="30"/>
  <c r="S3121" i="30"/>
  <c r="T3121" i="30"/>
  <c r="A3122" i="30"/>
  <c r="H3122" i="30"/>
  <c r="I3122" i="30"/>
  <c r="J3122" i="30"/>
  <c r="K3122" i="30"/>
  <c r="L3122" i="30"/>
  <c r="M3122" i="30"/>
  <c r="O3122" i="30"/>
  <c r="P3122" i="30"/>
  <c r="Q3122" i="30"/>
  <c r="R3122" i="30"/>
  <c r="S3122" i="30"/>
  <c r="T3122" i="30"/>
  <c r="A3123" i="30"/>
  <c r="H3123" i="30"/>
  <c r="I3123" i="30"/>
  <c r="J3123" i="30"/>
  <c r="K3123" i="30"/>
  <c r="L3123" i="30"/>
  <c r="M3123" i="30"/>
  <c r="O3123" i="30"/>
  <c r="P3123" i="30"/>
  <c r="Q3123" i="30"/>
  <c r="R3123" i="30"/>
  <c r="S3123" i="30"/>
  <c r="T3123" i="30"/>
  <c r="A3124" i="30"/>
  <c r="L3124" i="30"/>
  <c r="M3124" i="30"/>
  <c r="A3125" i="30"/>
  <c r="H3125" i="30"/>
  <c r="I3125" i="30"/>
  <c r="J3125" i="30"/>
  <c r="K3125" i="30"/>
  <c r="L3125" i="30"/>
  <c r="M3125" i="30"/>
  <c r="O3125" i="30"/>
  <c r="P3125" i="30"/>
  <c r="Q3125" i="30"/>
  <c r="R3125" i="30"/>
  <c r="S3125" i="30"/>
  <c r="T3125" i="30"/>
  <c r="A3126" i="30"/>
  <c r="H3126" i="30"/>
  <c r="I3126" i="30"/>
  <c r="J3126" i="30"/>
  <c r="K3126" i="30"/>
  <c r="L3126" i="30"/>
  <c r="M3126" i="30"/>
  <c r="O3126" i="30"/>
  <c r="P3126" i="30"/>
  <c r="Q3126" i="30"/>
  <c r="R3126" i="30"/>
  <c r="S3126" i="30"/>
  <c r="T3126" i="30"/>
  <c r="A3127" i="30"/>
  <c r="H3127" i="30"/>
  <c r="I3127" i="30"/>
  <c r="J3127" i="30"/>
  <c r="K3127" i="30"/>
  <c r="L3127" i="30"/>
  <c r="M3127" i="30"/>
  <c r="O3127" i="30"/>
  <c r="P3127" i="30"/>
  <c r="Q3127" i="30"/>
  <c r="R3127" i="30"/>
  <c r="S3127" i="30"/>
  <c r="T3127" i="30"/>
  <c r="C3128" i="30"/>
  <c r="A3129" i="30"/>
  <c r="H3129" i="30"/>
  <c r="I3129" i="30"/>
  <c r="J3129" i="30"/>
  <c r="K3129" i="30"/>
  <c r="L3129" i="30"/>
  <c r="M3129" i="30"/>
  <c r="O3129" i="30"/>
  <c r="P3129" i="30"/>
  <c r="Q3129" i="30"/>
  <c r="R3129" i="30"/>
  <c r="S3129" i="30"/>
  <c r="T3129" i="30"/>
  <c r="A3130" i="30"/>
  <c r="H3130" i="30"/>
  <c r="I3130" i="30"/>
  <c r="J3130" i="30"/>
  <c r="K3130" i="30"/>
  <c r="L3130" i="30"/>
  <c r="M3130" i="30"/>
  <c r="O3130" i="30"/>
  <c r="P3130" i="30"/>
  <c r="Q3130" i="30"/>
  <c r="R3130" i="30"/>
  <c r="S3130" i="30"/>
  <c r="T3130" i="30"/>
  <c r="A3131" i="30"/>
  <c r="H3131" i="30"/>
  <c r="I3131" i="30"/>
  <c r="J3131" i="30"/>
  <c r="K3131" i="30"/>
  <c r="L3131" i="30"/>
  <c r="M3131" i="30"/>
  <c r="A3132" i="30"/>
  <c r="H3132" i="30"/>
  <c r="I3132" i="30"/>
  <c r="J3132" i="30"/>
  <c r="K3132" i="30"/>
  <c r="L3132" i="30"/>
  <c r="M3132" i="30"/>
  <c r="O3132" i="30"/>
  <c r="P3132" i="30"/>
  <c r="Q3132" i="30"/>
  <c r="R3132" i="30"/>
  <c r="S3132" i="30"/>
  <c r="T3132" i="30"/>
  <c r="A3133" i="30"/>
  <c r="L3133" i="30"/>
  <c r="M3133" i="30"/>
  <c r="A3134" i="30"/>
  <c r="H3134" i="30"/>
  <c r="I3134" i="30"/>
  <c r="J3134" i="30"/>
  <c r="K3134" i="30"/>
  <c r="L3134" i="30"/>
  <c r="M3134" i="30"/>
  <c r="O3134" i="30"/>
  <c r="P3134" i="30"/>
  <c r="Q3134" i="30"/>
  <c r="R3134" i="30"/>
  <c r="S3134" i="30"/>
  <c r="T3134" i="30"/>
  <c r="A3135" i="30"/>
  <c r="H3135" i="30"/>
  <c r="I3135" i="30"/>
  <c r="J3135" i="30"/>
  <c r="K3135" i="30"/>
  <c r="L3135" i="30"/>
  <c r="M3135" i="30"/>
  <c r="O3135" i="30"/>
  <c r="P3135" i="30"/>
  <c r="Q3135" i="30"/>
  <c r="R3135" i="30"/>
  <c r="S3135" i="30"/>
  <c r="T3135" i="30"/>
  <c r="A3136" i="30"/>
  <c r="H3136" i="30"/>
  <c r="I3136" i="30"/>
  <c r="J3136" i="30"/>
  <c r="K3136" i="30"/>
  <c r="L3136" i="30"/>
  <c r="M3136" i="30"/>
  <c r="O3136" i="30"/>
  <c r="P3136" i="30"/>
  <c r="Q3136" i="30"/>
  <c r="R3136" i="30"/>
  <c r="S3136" i="30"/>
  <c r="T3136" i="30"/>
  <c r="C3137" i="30"/>
  <c r="A3138" i="30"/>
  <c r="H3138" i="30"/>
  <c r="I3138" i="30"/>
  <c r="J3138" i="30"/>
  <c r="K3138" i="30"/>
  <c r="L3138" i="30"/>
  <c r="M3138" i="30"/>
  <c r="O3138" i="30"/>
  <c r="P3138" i="30"/>
  <c r="Q3138" i="30"/>
  <c r="R3138" i="30"/>
  <c r="S3138" i="30"/>
  <c r="T3138" i="30"/>
  <c r="A3139" i="30"/>
  <c r="H3139" i="30"/>
  <c r="I3139" i="30"/>
  <c r="J3139" i="30"/>
  <c r="K3139" i="30"/>
  <c r="L3139" i="30"/>
  <c r="M3139" i="30"/>
  <c r="O3139" i="30"/>
  <c r="P3139" i="30"/>
  <c r="Q3139" i="30"/>
  <c r="R3139" i="30"/>
  <c r="S3139" i="30"/>
  <c r="T3139" i="30"/>
  <c r="A3140" i="30"/>
  <c r="H3140" i="30"/>
  <c r="I3140" i="30"/>
  <c r="J3140" i="30"/>
  <c r="K3140" i="30"/>
  <c r="L3140" i="30"/>
  <c r="M3140" i="30"/>
  <c r="O3140" i="30"/>
  <c r="P3140" i="30"/>
  <c r="Q3140" i="30"/>
  <c r="R3140" i="30"/>
  <c r="S3140" i="30"/>
  <c r="T3140" i="30"/>
  <c r="A3141" i="30"/>
  <c r="H3141" i="30"/>
  <c r="I3141" i="30"/>
  <c r="J3141" i="30"/>
  <c r="K3141" i="30"/>
  <c r="L3141" i="30"/>
  <c r="M3141" i="30"/>
  <c r="O3141" i="30"/>
  <c r="P3141" i="30"/>
  <c r="Q3141" i="30"/>
  <c r="R3141" i="30"/>
  <c r="S3141" i="30"/>
  <c r="T3141" i="30"/>
  <c r="A3142" i="30"/>
  <c r="L3142" i="30"/>
  <c r="M3142" i="30"/>
  <c r="O3142" i="30"/>
  <c r="P3142" i="30"/>
  <c r="Q3142" i="30"/>
  <c r="R3142" i="30"/>
  <c r="S3142" i="30"/>
  <c r="T3142" i="30"/>
  <c r="A3143" i="30"/>
  <c r="H3143" i="30"/>
  <c r="I3143" i="30"/>
  <c r="J3143" i="30"/>
  <c r="K3143" i="30"/>
  <c r="L3143" i="30"/>
  <c r="M3143" i="30"/>
  <c r="O3143" i="30"/>
  <c r="P3143" i="30"/>
  <c r="Q3143" i="30"/>
  <c r="R3143" i="30"/>
  <c r="S3143" i="30"/>
  <c r="T3143" i="30"/>
  <c r="A3144" i="30"/>
  <c r="H3144" i="30"/>
  <c r="I3144" i="30"/>
  <c r="J3144" i="30"/>
  <c r="K3144" i="30"/>
  <c r="L3144" i="30"/>
  <c r="M3144" i="30"/>
  <c r="O3144" i="30"/>
  <c r="P3144" i="30"/>
  <c r="Q3144" i="30"/>
  <c r="R3144" i="30"/>
  <c r="S3144" i="30"/>
  <c r="T3144" i="30"/>
  <c r="A3145" i="30"/>
  <c r="H3145" i="30"/>
  <c r="I3145" i="30"/>
  <c r="J3145" i="30"/>
  <c r="K3145" i="30"/>
  <c r="L3145" i="30"/>
  <c r="M3145" i="30"/>
  <c r="O3145" i="30"/>
  <c r="P3145" i="30"/>
  <c r="Q3145" i="30"/>
  <c r="R3145" i="30"/>
  <c r="S3145" i="30"/>
  <c r="T3145" i="30"/>
  <c r="C3146" i="30"/>
  <c r="A3147" i="30"/>
  <c r="E3147" i="30"/>
  <c r="K3147" i="30" s="1"/>
  <c r="F3147" i="30"/>
  <c r="I3147" i="30"/>
  <c r="B3148" i="30"/>
  <c r="B3149" i="30" s="1"/>
  <c r="B3150" i="30" s="1"/>
  <c r="B3151" i="30" s="1"/>
  <c r="B3152" i="30" s="1"/>
  <c r="B3153" i="30" s="1"/>
  <c r="B3154" i="30" s="1"/>
  <c r="C3148" i="30"/>
  <c r="A3148" i="30" s="1"/>
  <c r="D3148" i="30"/>
  <c r="D3149" i="30" s="1"/>
  <c r="D3150" i="30" s="1"/>
  <c r="D3151" i="30" s="1"/>
  <c r="D3152" i="30" s="1"/>
  <c r="D3153" i="30" s="1"/>
  <c r="D3154" i="30" s="1"/>
  <c r="E3148" i="30"/>
  <c r="F3148" i="30"/>
  <c r="C3149" i="30"/>
  <c r="E3149" i="30"/>
  <c r="F3149" i="30"/>
  <c r="E3150" i="30"/>
  <c r="F3150" i="30"/>
  <c r="E3151" i="30"/>
  <c r="F3151" i="30"/>
  <c r="E3152" i="30"/>
  <c r="F3152" i="30"/>
  <c r="E3153" i="30"/>
  <c r="F3153" i="30"/>
  <c r="E3154" i="30"/>
  <c r="F3154" i="30"/>
  <c r="A3156" i="30"/>
  <c r="H3156" i="30"/>
  <c r="I3156" i="30"/>
  <c r="J3156" i="30"/>
  <c r="K3156" i="30"/>
  <c r="L3156" i="30"/>
  <c r="M3156" i="30"/>
  <c r="O3156" i="30"/>
  <c r="P3156" i="30"/>
  <c r="Q3156" i="30"/>
  <c r="R3156" i="30"/>
  <c r="S3156" i="30"/>
  <c r="T3156" i="30"/>
  <c r="A3157" i="30"/>
  <c r="H3157" i="30"/>
  <c r="I3157" i="30"/>
  <c r="J3157" i="30"/>
  <c r="K3157" i="30"/>
  <c r="L3157" i="30"/>
  <c r="M3157" i="30"/>
  <c r="O3157" i="30"/>
  <c r="P3157" i="30"/>
  <c r="Q3157" i="30"/>
  <c r="R3157" i="30"/>
  <c r="S3157" i="30"/>
  <c r="T3157" i="30"/>
  <c r="A3158" i="30"/>
  <c r="H3158" i="30"/>
  <c r="I3158" i="30"/>
  <c r="J3158" i="30"/>
  <c r="K3158" i="30"/>
  <c r="L3158" i="30"/>
  <c r="M3158" i="30"/>
  <c r="O3158" i="30"/>
  <c r="P3158" i="30"/>
  <c r="Q3158" i="30"/>
  <c r="R3158" i="30"/>
  <c r="S3158" i="30"/>
  <c r="T3158" i="30"/>
  <c r="A3159" i="30"/>
  <c r="H3159" i="30"/>
  <c r="I3159" i="30"/>
  <c r="J3159" i="30"/>
  <c r="K3159" i="30"/>
  <c r="L3159" i="30"/>
  <c r="M3159" i="30"/>
  <c r="O3159" i="30"/>
  <c r="P3159" i="30"/>
  <c r="Q3159" i="30"/>
  <c r="R3159" i="30"/>
  <c r="S3159" i="30"/>
  <c r="T3159" i="30"/>
  <c r="A3160" i="30"/>
  <c r="M3160" i="30"/>
  <c r="O3160" i="30"/>
  <c r="P3160" i="30"/>
  <c r="Q3160" i="30"/>
  <c r="R3160" i="30"/>
  <c r="S3160" i="30"/>
  <c r="T3160" i="30"/>
  <c r="A3161" i="30"/>
  <c r="H3161" i="30"/>
  <c r="I3161" i="30"/>
  <c r="J3161" i="30"/>
  <c r="K3161" i="30"/>
  <c r="L3161" i="30"/>
  <c r="M3161" i="30"/>
  <c r="O3161" i="30"/>
  <c r="P3161" i="30"/>
  <c r="Q3161" i="30"/>
  <c r="R3161" i="30"/>
  <c r="S3161" i="30"/>
  <c r="T3161" i="30"/>
  <c r="A3162" i="30"/>
  <c r="H3162" i="30"/>
  <c r="I3162" i="30"/>
  <c r="J3162" i="30"/>
  <c r="K3162" i="30"/>
  <c r="L3162" i="30"/>
  <c r="M3162" i="30"/>
  <c r="O3162" i="30"/>
  <c r="P3162" i="30"/>
  <c r="Q3162" i="30"/>
  <c r="R3162" i="30"/>
  <c r="S3162" i="30"/>
  <c r="T3162" i="30"/>
  <c r="A3163" i="30"/>
  <c r="H3163" i="30"/>
  <c r="I3163" i="30"/>
  <c r="J3163" i="30"/>
  <c r="K3163" i="30"/>
  <c r="L3163" i="30"/>
  <c r="M3163" i="30"/>
  <c r="O3163" i="30"/>
  <c r="P3163" i="30"/>
  <c r="Q3163" i="30"/>
  <c r="R3163" i="30"/>
  <c r="S3163" i="30"/>
  <c r="T3163" i="30"/>
  <c r="C3164" i="30"/>
  <c r="A3165" i="30"/>
  <c r="H3165" i="30"/>
  <c r="I3165" i="30"/>
  <c r="J3165" i="30"/>
  <c r="K3165" i="30"/>
  <c r="L3165" i="30"/>
  <c r="M3165" i="30"/>
  <c r="O3165" i="30"/>
  <c r="P3165" i="30"/>
  <c r="Q3165" i="30"/>
  <c r="R3165" i="30"/>
  <c r="S3165" i="30"/>
  <c r="T3165" i="30"/>
  <c r="A3166" i="30"/>
  <c r="H3166" i="30"/>
  <c r="I3166" i="30"/>
  <c r="J3166" i="30"/>
  <c r="K3166" i="30"/>
  <c r="L3166" i="30"/>
  <c r="M3166" i="30"/>
  <c r="O3166" i="30"/>
  <c r="P3166" i="30"/>
  <c r="Q3166" i="30"/>
  <c r="R3166" i="30"/>
  <c r="S3166" i="30"/>
  <c r="T3166" i="30"/>
  <c r="A3167" i="30"/>
  <c r="H3167" i="30"/>
  <c r="I3167" i="30"/>
  <c r="J3167" i="30"/>
  <c r="K3167" i="30"/>
  <c r="L3167" i="30"/>
  <c r="M3167" i="30"/>
  <c r="O3167" i="30"/>
  <c r="P3167" i="30"/>
  <c r="Q3167" i="30"/>
  <c r="R3167" i="30"/>
  <c r="S3167" i="30"/>
  <c r="T3167" i="30"/>
  <c r="A3168" i="30"/>
  <c r="H3168" i="30"/>
  <c r="I3168" i="30"/>
  <c r="J3168" i="30"/>
  <c r="K3168" i="30"/>
  <c r="L3168" i="30"/>
  <c r="M3168" i="30"/>
  <c r="O3168" i="30"/>
  <c r="P3168" i="30"/>
  <c r="Q3168" i="30"/>
  <c r="R3168" i="30"/>
  <c r="S3168" i="30"/>
  <c r="T3168" i="30"/>
  <c r="A3169" i="30"/>
  <c r="M3169" i="30"/>
  <c r="O3169" i="30"/>
  <c r="P3169" i="30"/>
  <c r="Q3169" i="30"/>
  <c r="R3169" i="30"/>
  <c r="S3169" i="30"/>
  <c r="T3169" i="30"/>
  <c r="A3170" i="30"/>
  <c r="H3170" i="30"/>
  <c r="I3170" i="30"/>
  <c r="J3170" i="30"/>
  <c r="K3170" i="30"/>
  <c r="L3170" i="30"/>
  <c r="M3170" i="30"/>
  <c r="O3170" i="30"/>
  <c r="P3170" i="30"/>
  <c r="Q3170" i="30"/>
  <c r="R3170" i="30"/>
  <c r="S3170" i="30"/>
  <c r="T3170" i="30"/>
  <c r="A3171" i="30"/>
  <c r="H3171" i="30"/>
  <c r="I3171" i="30"/>
  <c r="J3171" i="30"/>
  <c r="K3171" i="30"/>
  <c r="L3171" i="30"/>
  <c r="M3171" i="30"/>
  <c r="O3171" i="30"/>
  <c r="P3171" i="30"/>
  <c r="Q3171" i="30"/>
  <c r="R3171" i="30"/>
  <c r="S3171" i="30"/>
  <c r="T3171" i="30"/>
  <c r="A3172" i="30"/>
  <c r="H3172" i="30"/>
  <c r="I3172" i="30"/>
  <c r="J3172" i="30"/>
  <c r="K3172" i="30"/>
  <c r="L3172" i="30"/>
  <c r="M3172" i="30"/>
  <c r="O3172" i="30"/>
  <c r="P3172" i="30"/>
  <c r="Q3172" i="30"/>
  <c r="R3172" i="30"/>
  <c r="S3172" i="30"/>
  <c r="T3172" i="30"/>
  <c r="C3173" i="30"/>
  <c r="A3174" i="30"/>
  <c r="H3174" i="30"/>
  <c r="I3174" i="30"/>
  <c r="J3174" i="30"/>
  <c r="K3174" i="30"/>
  <c r="L3174" i="30"/>
  <c r="M3174" i="30"/>
  <c r="A3175" i="30"/>
  <c r="H3175" i="30"/>
  <c r="I3175" i="30"/>
  <c r="J3175" i="30"/>
  <c r="K3175" i="30"/>
  <c r="L3175" i="30"/>
  <c r="M3175" i="30"/>
  <c r="O3175" i="30"/>
  <c r="P3175" i="30"/>
  <c r="Q3175" i="30"/>
  <c r="R3175" i="30"/>
  <c r="S3175" i="30"/>
  <c r="T3175" i="30"/>
  <c r="A3176" i="30"/>
  <c r="H3176" i="30"/>
  <c r="I3176" i="30"/>
  <c r="J3176" i="30"/>
  <c r="K3176" i="30"/>
  <c r="L3176" i="30"/>
  <c r="M3176" i="30"/>
  <c r="A3177" i="30"/>
  <c r="H3177" i="30"/>
  <c r="I3177" i="30"/>
  <c r="J3177" i="30"/>
  <c r="K3177" i="30"/>
  <c r="L3177" i="30"/>
  <c r="M3177" i="30"/>
  <c r="O3177" i="30"/>
  <c r="P3177" i="30"/>
  <c r="Q3177" i="30"/>
  <c r="R3177" i="30"/>
  <c r="S3177" i="30"/>
  <c r="T3177" i="30"/>
  <c r="A3178" i="30"/>
  <c r="L3178" i="30"/>
  <c r="M3178" i="30"/>
  <c r="A3179" i="30"/>
  <c r="H3179" i="30"/>
  <c r="I3179" i="30"/>
  <c r="J3179" i="30"/>
  <c r="K3179" i="30"/>
  <c r="L3179" i="30"/>
  <c r="M3179" i="30"/>
  <c r="O3179" i="30"/>
  <c r="P3179" i="30"/>
  <c r="Q3179" i="30"/>
  <c r="R3179" i="30"/>
  <c r="S3179" i="30"/>
  <c r="T3179" i="30"/>
  <c r="A3180" i="30"/>
  <c r="H3180" i="30"/>
  <c r="I3180" i="30"/>
  <c r="J3180" i="30"/>
  <c r="K3180" i="30"/>
  <c r="L3180" i="30"/>
  <c r="M3180" i="30"/>
  <c r="O3180" i="30"/>
  <c r="P3180" i="30"/>
  <c r="Q3180" i="30"/>
  <c r="R3180" i="30"/>
  <c r="S3180" i="30"/>
  <c r="T3180" i="30"/>
  <c r="A3181" i="30"/>
  <c r="H3181" i="30"/>
  <c r="I3181" i="30"/>
  <c r="J3181" i="30"/>
  <c r="K3181" i="30"/>
  <c r="L3181" i="30"/>
  <c r="M3181" i="30"/>
  <c r="O3181" i="30"/>
  <c r="P3181" i="30"/>
  <c r="Q3181" i="30"/>
  <c r="R3181" i="30"/>
  <c r="S3181" i="30"/>
  <c r="T3181" i="30"/>
  <c r="C3182" i="30"/>
  <c r="A3183" i="30"/>
  <c r="H3183" i="30"/>
  <c r="I3183" i="30"/>
  <c r="J3183" i="30"/>
  <c r="K3183" i="30"/>
  <c r="L3183" i="30"/>
  <c r="M3183" i="30"/>
  <c r="O3183" i="30"/>
  <c r="P3183" i="30"/>
  <c r="Q3183" i="30"/>
  <c r="R3183" i="30"/>
  <c r="S3183" i="30"/>
  <c r="T3183" i="30"/>
  <c r="A3184" i="30"/>
  <c r="H3184" i="30"/>
  <c r="I3184" i="30"/>
  <c r="J3184" i="30"/>
  <c r="K3184" i="30"/>
  <c r="L3184" i="30"/>
  <c r="M3184" i="30"/>
  <c r="O3184" i="30"/>
  <c r="P3184" i="30"/>
  <c r="Q3184" i="30"/>
  <c r="R3184" i="30"/>
  <c r="S3184" i="30"/>
  <c r="T3184" i="30"/>
  <c r="A3185" i="30"/>
  <c r="H3185" i="30"/>
  <c r="I3185" i="30"/>
  <c r="J3185" i="30"/>
  <c r="K3185" i="30"/>
  <c r="L3185" i="30"/>
  <c r="M3185" i="30"/>
  <c r="O3185" i="30"/>
  <c r="P3185" i="30"/>
  <c r="Q3185" i="30"/>
  <c r="R3185" i="30"/>
  <c r="S3185" i="30"/>
  <c r="T3185" i="30"/>
  <c r="A3186" i="30"/>
  <c r="H3186" i="30"/>
  <c r="I3186" i="30"/>
  <c r="J3186" i="30"/>
  <c r="K3186" i="30"/>
  <c r="L3186" i="30"/>
  <c r="M3186" i="30"/>
  <c r="O3186" i="30"/>
  <c r="P3186" i="30"/>
  <c r="Q3186" i="30"/>
  <c r="R3186" i="30"/>
  <c r="S3186" i="30"/>
  <c r="T3186" i="30"/>
  <c r="A3187" i="30"/>
  <c r="L3187" i="30"/>
  <c r="M3187" i="30"/>
  <c r="O3187" i="30"/>
  <c r="P3187" i="30"/>
  <c r="Q3187" i="30"/>
  <c r="R3187" i="30"/>
  <c r="S3187" i="30"/>
  <c r="T3187" i="30"/>
  <c r="A3188" i="30"/>
  <c r="H3188" i="30"/>
  <c r="I3188" i="30"/>
  <c r="J3188" i="30"/>
  <c r="K3188" i="30"/>
  <c r="L3188" i="30"/>
  <c r="M3188" i="30"/>
  <c r="O3188" i="30"/>
  <c r="P3188" i="30"/>
  <c r="Q3188" i="30"/>
  <c r="R3188" i="30"/>
  <c r="S3188" i="30"/>
  <c r="T3188" i="30"/>
  <c r="A3189" i="30"/>
  <c r="H3189" i="30"/>
  <c r="I3189" i="30"/>
  <c r="J3189" i="30"/>
  <c r="K3189" i="30"/>
  <c r="L3189" i="30"/>
  <c r="M3189" i="30"/>
  <c r="O3189" i="30"/>
  <c r="P3189" i="30"/>
  <c r="Q3189" i="30"/>
  <c r="R3189" i="30"/>
  <c r="S3189" i="30"/>
  <c r="T3189" i="30"/>
  <c r="A3190" i="30"/>
  <c r="H3190" i="30"/>
  <c r="I3190" i="30"/>
  <c r="J3190" i="30"/>
  <c r="K3190" i="30"/>
  <c r="L3190" i="30"/>
  <c r="M3190" i="30"/>
  <c r="O3190" i="30"/>
  <c r="P3190" i="30"/>
  <c r="Q3190" i="30"/>
  <c r="R3190" i="30"/>
  <c r="S3190" i="30"/>
  <c r="T3190" i="30"/>
  <c r="C3191" i="30"/>
  <c r="A3192" i="30"/>
  <c r="H3192" i="30"/>
  <c r="I3192" i="30"/>
  <c r="J3192" i="30"/>
  <c r="K3192" i="30"/>
  <c r="L3192" i="30"/>
  <c r="M3192" i="30"/>
  <c r="O3192" i="30"/>
  <c r="P3192" i="30"/>
  <c r="Q3192" i="30"/>
  <c r="R3192" i="30"/>
  <c r="S3192" i="30"/>
  <c r="T3192" i="30"/>
  <c r="A3193" i="30"/>
  <c r="H3193" i="30"/>
  <c r="I3193" i="30"/>
  <c r="J3193" i="30"/>
  <c r="K3193" i="30"/>
  <c r="L3193" i="30"/>
  <c r="M3193" i="30"/>
  <c r="O3193" i="30"/>
  <c r="P3193" i="30"/>
  <c r="Q3193" i="30"/>
  <c r="R3193" i="30"/>
  <c r="S3193" i="30"/>
  <c r="T3193" i="30"/>
  <c r="A3194" i="30"/>
  <c r="H3194" i="30"/>
  <c r="I3194" i="30"/>
  <c r="J3194" i="30"/>
  <c r="K3194" i="30"/>
  <c r="L3194" i="30"/>
  <c r="M3194" i="30"/>
  <c r="O3194" i="30"/>
  <c r="P3194" i="30"/>
  <c r="Q3194" i="30"/>
  <c r="R3194" i="30"/>
  <c r="S3194" i="30"/>
  <c r="T3194" i="30"/>
  <c r="A3195" i="30"/>
  <c r="H3195" i="30"/>
  <c r="I3195" i="30"/>
  <c r="J3195" i="30"/>
  <c r="K3195" i="30"/>
  <c r="L3195" i="30"/>
  <c r="M3195" i="30"/>
  <c r="O3195" i="30"/>
  <c r="P3195" i="30"/>
  <c r="Q3195" i="30"/>
  <c r="R3195" i="30"/>
  <c r="S3195" i="30"/>
  <c r="T3195" i="30"/>
  <c r="A3196" i="30"/>
  <c r="L3196" i="30"/>
  <c r="M3196" i="30"/>
  <c r="O3196" i="30"/>
  <c r="P3196" i="30"/>
  <c r="Q3196" i="30"/>
  <c r="R3196" i="30"/>
  <c r="S3196" i="30"/>
  <c r="T3196" i="30"/>
  <c r="A3197" i="30"/>
  <c r="H3197" i="30"/>
  <c r="I3197" i="30"/>
  <c r="J3197" i="30"/>
  <c r="K3197" i="30"/>
  <c r="L3197" i="30"/>
  <c r="M3197" i="30"/>
  <c r="O3197" i="30"/>
  <c r="P3197" i="30"/>
  <c r="Q3197" i="30"/>
  <c r="R3197" i="30"/>
  <c r="S3197" i="30"/>
  <c r="T3197" i="30"/>
  <c r="A3198" i="30"/>
  <c r="H3198" i="30"/>
  <c r="I3198" i="30"/>
  <c r="J3198" i="30"/>
  <c r="K3198" i="30"/>
  <c r="L3198" i="30"/>
  <c r="M3198" i="30"/>
  <c r="O3198" i="30"/>
  <c r="P3198" i="30"/>
  <c r="Q3198" i="30"/>
  <c r="R3198" i="30"/>
  <c r="S3198" i="30"/>
  <c r="T3198" i="30"/>
  <c r="A3199" i="30"/>
  <c r="H3199" i="30"/>
  <c r="I3199" i="30"/>
  <c r="J3199" i="30"/>
  <c r="K3199" i="30"/>
  <c r="L3199" i="30"/>
  <c r="M3199" i="30"/>
  <c r="O3199" i="30"/>
  <c r="P3199" i="30"/>
  <c r="Q3199" i="30"/>
  <c r="R3199" i="30"/>
  <c r="S3199" i="30"/>
  <c r="T3199" i="30"/>
  <c r="C3200" i="30"/>
  <c r="A3201" i="30"/>
  <c r="H3201" i="30"/>
  <c r="I3201" i="30"/>
  <c r="J3201" i="30"/>
  <c r="K3201" i="30"/>
  <c r="L3201" i="30"/>
  <c r="M3201" i="30"/>
  <c r="O3201" i="30"/>
  <c r="P3201" i="30"/>
  <c r="Q3201" i="30"/>
  <c r="R3201" i="30"/>
  <c r="S3201" i="30"/>
  <c r="T3201" i="30"/>
  <c r="A3202" i="30"/>
  <c r="H3202" i="30"/>
  <c r="I3202" i="30"/>
  <c r="J3202" i="30"/>
  <c r="K3202" i="30"/>
  <c r="L3202" i="30"/>
  <c r="M3202" i="30"/>
  <c r="O3202" i="30"/>
  <c r="P3202" i="30"/>
  <c r="Q3202" i="30"/>
  <c r="R3202" i="30"/>
  <c r="S3202" i="30"/>
  <c r="T3202" i="30"/>
  <c r="A3203" i="30"/>
  <c r="H3203" i="30"/>
  <c r="I3203" i="30"/>
  <c r="J3203" i="30"/>
  <c r="K3203" i="30"/>
  <c r="L3203" i="30"/>
  <c r="M3203" i="30"/>
  <c r="O3203" i="30"/>
  <c r="P3203" i="30"/>
  <c r="Q3203" i="30"/>
  <c r="R3203" i="30"/>
  <c r="S3203" i="30"/>
  <c r="T3203" i="30"/>
  <c r="A3204" i="30"/>
  <c r="H3204" i="30"/>
  <c r="I3204" i="30"/>
  <c r="J3204" i="30"/>
  <c r="K3204" i="30"/>
  <c r="L3204" i="30"/>
  <c r="M3204" i="30"/>
  <c r="O3204" i="30"/>
  <c r="P3204" i="30"/>
  <c r="Q3204" i="30"/>
  <c r="R3204" i="30"/>
  <c r="S3204" i="30"/>
  <c r="T3204" i="30"/>
  <c r="A3205" i="30"/>
  <c r="L3205" i="30"/>
  <c r="M3205" i="30"/>
  <c r="O3205" i="30"/>
  <c r="P3205" i="30"/>
  <c r="Q3205" i="30"/>
  <c r="R3205" i="30"/>
  <c r="S3205" i="30"/>
  <c r="T3205" i="30"/>
  <c r="A3206" i="30"/>
  <c r="H3206" i="30"/>
  <c r="I3206" i="30"/>
  <c r="J3206" i="30"/>
  <c r="K3206" i="30"/>
  <c r="L3206" i="30"/>
  <c r="M3206" i="30"/>
  <c r="O3206" i="30"/>
  <c r="P3206" i="30"/>
  <c r="Q3206" i="30"/>
  <c r="R3206" i="30"/>
  <c r="S3206" i="30"/>
  <c r="T3206" i="30"/>
  <c r="A3207" i="30"/>
  <c r="H3207" i="30"/>
  <c r="I3207" i="30"/>
  <c r="J3207" i="30"/>
  <c r="K3207" i="30"/>
  <c r="L3207" i="30"/>
  <c r="M3207" i="30"/>
  <c r="O3207" i="30"/>
  <c r="P3207" i="30"/>
  <c r="Q3207" i="30"/>
  <c r="R3207" i="30"/>
  <c r="S3207" i="30"/>
  <c r="T3207" i="30"/>
  <c r="A3208" i="30"/>
  <c r="H3208" i="30"/>
  <c r="I3208" i="30"/>
  <c r="J3208" i="30"/>
  <c r="K3208" i="30"/>
  <c r="L3208" i="30"/>
  <c r="M3208" i="30"/>
  <c r="O3208" i="30"/>
  <c r="P3208" i="30"/>
  <c r="Q3208" i="30"/>
  <c r="R3208" i="30"/>
  <c r="S3208" i="30"/>
  <c r="T3208" i="30"/>
  <c r="C3209" i="30"/>
  <c r="A3210" i="30"/>
  <c r="H3210" i="30"/>
  <c r="I3210" i="30"/>
  <c r="J3210" i="30"/>
  <c r="K3210" i="30"/>
  <c r="L3210" i="30"/>
  <c r="M3210" i="30"/>
  <c r="O3210" i="30"/>
  <c r="P3210" i="30"/>
  <c r="Q3210" i="30"/>
  <c r="R3210" i="30"/>
  <c r="S3210" i="30"/>
  <c r="T3210" i="30"/>
  <c r="A3211" i="30"/>
  <c r="H3211" i="30"/>
  <c r="I3211" i="30"/>
  <c r="J3211" i="30"/>
  <c r="K3211" i="30"/>
  <c r="L3211" i="30"/>
  <c r="M3211" i="30"/>
  <c r="O3211" i="30"/>
  <c r="P3211" i="30"/>
  <c r="Q3211" i="30"/>
  <c r="R3211" i="30"/>
  <c r="S3211" i="30"/>
  <c r="T3211" i="30"/>
  <c r="A3212" i="30"/>
  <c r="H3212" i="30"/>
  <c r="I3212" i="30"/>
  <c r="J3212" i="30"/>
  <c r="K3212" i="30"/>
  <c r="L3212" i="30"/>
  <c r="M3212" i="30"/>
  <c r="O3212" i="30"/>
  <c r="P3212" i="30"/>
  <c r="Q3212" i="30"/>
  <c r="R3212" i="30"/>
  <c r="S3212" i="30"/>
  <c r="T3212" i="30"/>
  <c r="A3213" i="30"/>
  <c r="H3213" i="30"/>
  <c r="I3213" i="30"/>
  <c r="J3213" i="30"/>
  <c r="K3213" i="30"/>
  <c r="L3213" i="30"/>
  <c r="M3213" i="30"/>
  <c r="O3213" i="30"/>
  <c r="P3213" i="30"/>
  <c r="Q3213" i="30"/>
  <c r="R3213" i="30"/>
  <c r="S3213" i="30"/>
  <c r="T3213" i="30"/>
  <c r="A3214" i="30"/>
  <c r="M3214" i="30"/>
  <c r="O3214" i="30"/>
  <c r="P3214" i="30"/>
  <c r="Q3214" i="30"/>
  <c r="R3214" i="30"/>
  <c r="S3214" i="30"/>
  <c r="T3214" i="30"/>
  <c r="A3215" i="30"/>
  <c r="H3215" i="30"/>
  <c r="I3215" i="30"/>
  <c r="J3215" i="30"/>
  <c r="K3215" i="30"/>
  <c r="L3215" i="30"/>
  <c r="M3215" i="30"/>
  <c r="O3215" i="30"/>
  <c r="P3215" i="30"/>
  <c r="Q3215" i="30"/>
  <c r="R3215" i="30"/>
  <c r="S3215" i="30"/>
  <c r="T3215" i="30"/>
  <c r="A3216" i="30"/>
  <c r="H3216" i="30"/>
  <c r="I3216" i="30"/>
  <c r="J3216" i="30"/>
  <c r="K3216" i="30"/>
  <c r="L3216" i="30"/>
  <c r="M3216" i="30"/>
  <c r="O3216" i="30"/>
  <c r="P3216" i="30"/>
  <c r="Q3216" i="30"/>
  <c r="R3216" i="30"/>
  <c r="S3216" i="30"/>
  <c r="T3216" i="30"/>
  <c r="A3217" i="30"/>
  <c r="H3217" i="30"/>
  <c r="I3217" i="30"/>
  <c r="J3217" i="30"/>
  <c r="K3217" i="30"/>
  <c r="L3217" i="30"/>
  <c r="M3217" i="30"/>
  <c r="O3217" i="30"/>
  <c r="P3217" i="30"/>
  <c r="Q3217" i="30"/>
  <c r="R3217" i="30"/>
  <c r="S3217" i="30"/>
  <c r="T3217" i="30"/>
  <c r="C3218" i="30"/>
  <c r="A3219" i="30"/>
  <c r="H3219" i="30"/>
  <c r="I3219" i="30"/>
  <c r="J3219" i="30"/>
  <c r="K3219" i="30"/>
  <c r="L3219" i="30"/>
  <c r="M3219" i="30"/>
  <c r="O3219" i="30"/>
  <c r="P3219" i="30"/>
  <c r="Q3219" i="30"/>
  <c r="R3219" i="30"/>
  <c r="S3219" i="30"/>
  <c r="T3219" i="30"/>
  <c r="A3220" i="30"/>
  <c r="H3220" i="30"/>
  <c r="I3220" i="30"/>
  <c r="J3220" i="30"/>
  <c r="K3220" i="30"/>
  <c r="L3220" i="30"/>
  <c r="M3220" i="30"/>
  <c r="O3220" i="30"/>
  <c r="P3220" i="30"/>
  <c r="Q3220" i="30"/>
  <c r="R3220" i="30"/>
  <c r="S3220" i="30"/>
  <c r="T3220" i="30"/>
  <c r="A3221" i="30"/>
  <c r="H3221" i="30"/>
  <c r="I3221" i="30"/>
  <c r="J3221" i="30"/>
  <c r="K3221" i="30"/>
  <c r="L3221" i="30"/>
  <c r="M3221" i="30"/>
  <c r="O3221" i="30"/>
  <c r="P3221" i="30"/>
  <c r="Q3221" i="30"/>
  <c r="R3221" i="30"/>
  <c r="S3221" i="30"/>
  <c r="T3221" i="30"/>
  <c r="A3222" i="30"/>
  <c r="H3222" i="30"/>
  <c r="I3222" i="30"/>
  <c r="J3222" i="30"/>
  <c r="K3222" i="30"/>
  <c r="L3222" i="30"/>
  <c r="M3222" i="30"/>
  <c r="O3222" i="30"/>
  <c r="P3222" i="30"/>
  <c r="Q3222" i="30"/>
  <c r="R3222" i="30"/>
  <c r="S3222" i="30"/>
  <c r="T3222" i="30"/>
  <c r="A3223" i="30"/>
  <c r="L3223" i="30"/>
  <c r="M3223" i="30"/>
  <c r="O3223" i="30"/>
  <c r="P3223" i="30"/>
  <c r="Q3223" i="30"/>
  <c r="R3223" i="30"/>
  <c r="S3223" i="30"/>
  <c r="T3223" i="30"/>
  <c r="A3224" i="30"/>
  <c r="H3224" i="30"/>
  <c r="I3224" i="30"/>
  <c r="J3224" i="30"/>
  <c r="K3224" i="30"/>
  <c r="L3224" i="30"/>
  <c r="M3224" i="30"/>
  <c r="O3224" i="30"/>
  <c r="P3224" i="30"/>
  <c r="Q3224" i="30"/>
  <c r="R3224" i="30"/>
  <c r="S3224" i="30"/>
  <c r="T3224" i="30"/>
  <c r="A3225" i="30"/>
  <c r="H3225" i="30"/>
  <c r="I3225" i="30"/>
  <c r="J3225" i="30"/>
  <c r="K3225" i="30"/>
  <c r="L3225" i="30"/>
  <c r="M3225" i="30"/>
  <c r="O3225" i="30"/>
  <c r="P3225" i="30"/>
  <c r="Q3225" i="30"/>
  <c r="R3225" i="30"/>
  <c r="S3225" i="30"/>
  <c r="T3225" i="30"/>
  <c r="A3226" i="30"/>
  <c r="H3226" i="30"/>
  <c r="I3226" i="30"/>
  <c r="J3226" i="30"/>
  <c r="K3226" i="30"/>
  <c r="L3226" i="30"/>
  <c r="M3226" i="30"/>
  <c r="O3226" i="30"/>
  <c r="P3226" i="30"/>
  <c r="Q3226" i="30"/>
  <c r="R3226" i="30"/>
  <c r="S3226" i="30"/>
  <c r="T3226" i="30"/>
  <c r="C3227" i="30"/>
  <c r="A3228" i="30"/>
  <c r="H3228" i="30"/>
  <c r="I3228" i="30"/>
  <c r="J3228" i="30"/>
  <c r="K3228" i="30"/>
  <c r="L3228" i="30"/>
  <c r="M3228" i="30"/>
  <c r="O3228" i="30"/>
  <c r="P3228" i="30"/>
  <c r="Q3228" i="30"/>
  <c r="R3228" i="30"/>
  <c r="S3228" i="30"/>
  <c r="T3228" i="30"/>
  <c r="A3229" i="30"/>
  <c r="H3229" i="30"/>
  <c r="I3229" i="30"/>
  <c r="J3229" i="30"/>
  <c r="K3229" i="30"/>
  <c r="L3229" i="30"/>
  <c r="M3229" i="30"/>
  <c r="O3229" i="30"/>
  <c r="P3229" i="30"/>
  <c r="Q3229" i="30"/>
  <c r="R3229" i="30"/>
  <c r="S3229" i="30"/>
  <c r="T3229" i="30"/>
  <c r="A3230" i="30"/>
  <c r="H3230" i="30"/>
  <c r="I3230" i="30"/>
  <c r="J3230" i="30"/>
  <c r="K3230" i="30"/>
  <c r="L3230" i="30"/>
  <c r="M3230" i="30"/>
  <c r="O3230" i="30"/>
  <c r="P3230" i="30"/>
  <c r="Q3230" i="30"/>
  <c r="R3230" i="30"/>
  <c r="S3230" i="30"/>
  <c r="T3230" i="30"/>
  <c r="A3231" i="30"/>
  <c r="H3231" i="30"/>
  <c r="I3231" i="30"/>
  <c r="J3231" i="30"/>
  <c r="K3231" i="30"/>
  <c r="L3231" i="30"/>
  <c r="M3231" i="30"/>
  <c r="O3231" i="30"/>
  <c r="P3231" i="30"/>
  <c r="Q3231" i="30"/>
  <c r="R3231" i="30"/>
  <c r="S3231" i="30"/>
  <c r="T3231" i="30"/>
  <c r="A3232" i="30"/>
  <c r="M3232" i="30"/>
  <c r="O3232" i="30"/>
  <c r="P3232" i="30"/>
  <c r="Q3232" i="30"/>
  <c r="R3232" i="30"/>
  <c r="S3232" i="30"/>
  <c r="T3232" i="30"/>
  <c r="A3233" i="30"/>
  <c r="H3233" i="30"/>
  <c r="I3233" i="30"/>
  <c r="J3233" i="30"/>
  <c r="K3233" i="30"/>
  <c r="L3233" i="30"/>
  <c r="M3233" i="30"/>
  <c r="O3233" i="30"/>
  <c r="P3233" i="30"/>
  <c r="Q3233" i="30"/>
  <c r="R3233" i="30"/>
  <c r="S3233" i="30"/>
  <c r="T3233" i="30"/>
  <c r="A3234" i="30"/>
  <c r="H3234" i="30"/>
  <c r="I3234" i="30"/>
  <c r="J3234" i="30"/>
  <c r="K3234" i="30"/>
  <c r="L3234" i="30"/>
  <c r="M3234" i="30"/>
  <c r="O3234" i="30"/>
  <c r="P3234" i="30"/>
  <c r="Q3234" i="30"/>
  <c r="R3234" i="30"/>
  <c r="S3234" i="30"/>
  <c r="T3234" i="30"/>
  <c r="A3235" i="30"/>
  <c r="H3235" i="30"/>
  <c r="I3235" i="30"/>
  <c r="J3235" i="30"/>
  <c r="K3235" i="30"/>
  <c r="L3235" i="30"/>
  <c r="M3235" i="30"/>
  <c r="O3235" i="30"/>
  <c r="P3235" i="30"/>
  <c r="Q3235" i="30"/>
  <c r="R3235" i="30"/>
  <c r="S3235" i="30"/>
  <c r="T3235" i="30"/>
  <c r="C3236" i="30"/>
  <c r="A3237" i="30"/>
  <c r="H3237" i="30"/>
  <c r="I3237" i="30"/>
  <c r="J3237" i="30"/>
  <c r="K3237" i="30"/>
  <c r="L3237" i="30"/>
  <c r="M3237" i="30"/>
  <c r="O3237" i="30"/>
  <c r="P3237" i="30"/>
  <c r="Q3237" i="30"/>
  <c r="R3237" i="30"/>
  <c r="S3237" i="30"/>
  <c r="T3237" i="30"/>
  <c r="A3238" i="30"/>
  <c r="H3238" i="30"/>
  <c r="I3238" i="30"/>
  <c r="J3238" i="30"/>
  <c r="K3238" i="30"/>
  <c r="L3238" i="30"/>
  <c r="M3238" i="30"/>
  <c r="O3238" i="30"/>
  <c r="P3238" i="30"/>
  <c r="Q3238" i="30"/>
  <c r="R3238" i="30"/>
  <c r="S3238" i="30"/>
  <c r="T3238" i="30"/>
  <c r="A3239" i="30"/>
  <c r="H3239" i="30"/>
  <c r="I3239" i="30"/>
  <c r="J3239" i="30"/>
  <c r="K3239" i="30"/>
  <c r="L3239" i="30"/>
  <c r="M3239" i="30"/>
  <c r="O3239" i="30"/>
  <c r="P3239" i="30"/>
  <c r="Q3239" i="30"/>
  <c r="R3239" i="30"/>
  <c r="S3239" i="30"/>
  <c r="T3239" i="30"/>
  <c r="A3240" i="30"/>
  <c r="H3240" i="30"/>
  <c r="I3240" i="30"/>
  <c r="J3240" i="30"/>
  <c r="K3240" i="30"/>
  <c r="L3240" i="30"/>
  <c r="M3240" i="30"/>
  <c r="O3240" i="30"/>
  <c r="P3240" i="30"/>
  <c r="Q3240" i="30"/>
  <c r="R3240" i="30"/>
  <c r="S3240" i="30"/>
  <c r="T3240" i="30"/>
  <c r="A3241" i="30"/>
  <c r="L3241" i="30"/>
  <c r="M3241" i="30"/>
  <c r="O3241" i="30"/>
  <c r="P3241" i="30"/>
  <c r="Q3241" i="30"/>
  <c r="R3241" i="30"/>
  <c r="S3241" i="30"/>
  <c r="T3241" i="30"/>
  <c r="A3242" i="30"/>
  <c r="H3242" i="30"/>
  <c r="I3242" i="30"/>
  <c r="J3242" i="30"/>
  <c r="K3242" i="30"/>
  <c r="L3242" i="30"/>
  <c r="M3242" i="30"/>
  <c r="O3242" i="30"/>
  <c r="P3242" i="30"/>
  <c r="Q3242" i="30"/>
  <c r="R3242" i="30"/>
  <c r="S3242" i="30"/>
  <c r="T3242" i="30"/>
  <c r="A3243" i="30"/>
  <c r="H3243" i="30"/>
  <c r="I3243" i="30"/>
  <c r="J3243" i="30"/>
  <c r="K3243" i="30"/>
  <c r="L3243" i="30"/>
  <c r="M3243" i="30"/>
  <c r="O3243" i="30"/>
  <c r="P3243" i="30"/>
  <c r="Q3243" i="30"/>
  <c r="R3243" i="30"/>
  <c r="S3243" i="30"/>
  <c r="T3243" i="30"/>
  <c r="A3244" i="30"/>
  <c r="H3244" i="30"/>
  <c r="I3244" i="30"/>
  <c r="J3244" i="30"/>
  <c r="K3244" i="30"/>
  <c r="L3244" i="30"/>
  <c r="M3244" i="30"/>
  <c r="O3244" i="30"/>
  <c r="P3244" i="30"/>
  <c r="Q3244" i="30"/>
  <c r="R3244" i="30"/>
  <c r="S3244" i="30"/>
  <c r="T3244" i="30"/>
  <c r="C3245" i="30"/>
  <c r="A3246" i="30"/>
  <c r="H3246" i="30"/>
  <c r="I3246" i="30"/>
  <c r="J3246" i="30"/>
  <c r="K3246" i="30"/>
  <c r="L3246" i="30"/>
  <c r="M3246" i="30"/>
  <c r="O3246" i="30"/>
  <c r="P3246" i="30"/>
  <c r="Q3246" i="30"/>
  <c r="R3246" i="30"/>
  <c r="S3246" i="30"/>
  <c r="T3246" i="30"/>
  <c r="A3247" i="30"/>
  <c r="H3247" i="30"/>
  <c r="I3247" i="30"/>
  <c r="J3247" i="30"/>
  <c r="K3247" i="30"/>
  <c r="L3247" i="30"/>
  <c r="M3247" i="30"/>
  <c r="O3247" i="30"/>
  <c r="P3247" i="30"/>
  <c r="Q3247" i="30"/>
  <c r="R3247" i="30"/>
  <c r="S3247" i="30"/>
  <c r="T3247" i="30"/>
  <c r="A3248" i="30"/>
  <c r="H3248" i="30"/>
  <c r="I3248" i="30"/>
  <c r="J3248" i="30"/>
  <c r="K3248" i="30"/>
  <c r="L3248" i="30"/>
  <c r="M3248" i="30"/>
  <c r="O3248" i="30"/>
  <c r="P3248" i="30"/>
  <c r="Q3248" i="30"/>
  <c r="R3248" i="30"/>
  <c r="S3248" i="30"/>
  <c r="T3248" i="30"/>
  <c r="A3249" i="30"/>
  <c r="H3249" i="30"/>
  <c r="I3249" i="30"/>
  <c r="J3249" i="30"/>
  <c r="K3249" i="30"/>
  <c r="L3249" i="30"/>
  <c r="M3249" i="30"/>
  <c r="O3249" i="30"/>
  <c r="P3249" i="30"/>
  <c r="Q3249" i="30"/>
  <c r="R3249" i="30"/>
  <c r="S3249" i="30"/>
  <c r="T3249" i="30"/>
  <c r="A3250" i="30"/>
  <c r="L3250" i="30"/>
  <c r="M3250" i="30"/>
  <c r="O3250" i="30"/>
  <c r="P3250" i="30"/>
  <c r="Q3250" i="30"/>
  <c r="R3250" i="30"/>
  <c r="S3250" i="30"/>
  <c r="T3250" i="30"/>
  <c r="A3251" i="30"/>
  <c r="H3251" i="30"/>
  <c r="I3251" i="30"/>
  <c r="J3251" i="30"/>
  <c r="K3251" i="30"/>
  <c r="L3251" i="30"/>
  <c r="M3251" i="30"/>
  <c r="O3251" i="30"/>
  <c r="P3251" i="30"/>
  <c r="Q3251" i="30"/>
  <c r="R3251" i="30"/>
  <c r="S3251" i="30"/>
  <c r="T3251" i="30"/>
  <c r="A3252" i="30"/>
  <c r="H3252" i="30"/>
  <c r="I3252" i="30"/>
  <c r="J3252" i="30"/>
  <c r="K3252" i="30"/>
  <c r="L3252" i="30"/>
  <c r="M3252" i="30"/>
  <c r="O3252" i="30"/>
  <c r="P3252" i="30"/>
  <c r="Q3252" i="30"/>
  <c r="R3252" i="30"/>
  <c r="S3252" i="30"/>
  <c r="T3252" i="30"/>
  <c r="A3253" i="30"/>
  <c r="H3253" i="30"/>
  <c r="I3253" i="30"/>
  <c r="J3253" i="30"/>
  <c r="K3253" i="30"/>
  <c r="L3253" i="30"/>
  <c r="M3253" i="30"/>
  <c r="O3253" i="30"/>
  <c r="P3253" i="30"/>
  <c r="Q3253" i="30"/>
  <c r="R3253" i="30"/>
  <c r="S3253" i="30"/>
  <c r="T3253" i="30"/>
  <c r="C3254" i="30"/>
  <c r="A3255" i="30"/>
  <c r="H3255" i="30"/>
  <c r="I3255" i="30"/>
  <c r="J3255" i="30"/>
  <c r="K3255" i="30"/>
  <c r="L3255" i="30"/>
  <c r="M3255" i="30"/>
  <c r="O3255" i="30"/>
  <c r="P3255" i="30"/>
  <c r="Q3255" i="30"/>
  <c r="R3255" i="30"/>
  <c r="S3255" i="30"/>
  <c r="T3255" i="30"/>
  <c r="A3256" i="30"/>
  <c r="H3256" i="30"/>
  <c r="I3256" i="30"/>
  <c r="J3256" i="30"/>
  <c r="K3256" i="30"/>
  <c r="L3256" i="30"/>
  <c r="M3256" i="30"/>
  <c r="O3256" i="30"/>
  <c r="P3256" i="30"/>
  <c r="Q3256" i="30"/>
  <c r="R3256" i="30"/>
  <c r="S3256" i="30"/>
  <c r="T3256" i="30"/>
  <c r="A3257" i="30"/>
  <c r="H3257" i="30"/>
  <c r="I3257" i="30"/>
  <c r="J3257" i="30"/>
  <c r="K3257" i="30"/>
  <c r="L3257" i="30"/>
  <c r="M3257" i="30"/>
  <c r="O3257" i="30"/>
  <c r="P3257" i="30"/>
  <c r="Q3257" i="30"/>
  <c r="R3257" i="30"/>
  <c r="S3257" i="30"/>
  <c r="T3257" i="30"/>
  <c r="A3258" i="30"/>
  <c r="H3258" i="30"/>
  <c r="I3258" i="30"/>
  <c r="J3258" i="30"/>
  <c r="K3258" i="30"/>
  <c r="L3258" i="30"/>
  <c r="M3258" i="30"/>
  <c r="O3258" i="30"/>
  <c r="P3258" i="30"/>
  <c r="Q3258" i="30"/>
  <c r="R3258" i="30"/>
  <c r="S3258" i="30"/>
  <c r="T3258" i="30"/>
  <c r="A3259" i="30"/>
  <c r="M3259" i="30"/>
  <c r="A3260" i="30"/>
  <c r="H3260" i="30"/>
  <c r="I3260" i="30"/>
  <c r="J3260" i="30"/>
  <c r="K3260" i="30"/>
  <c r="L3260" i="30"/>
  <c r="M3260" i="30"/>
  <c r="O3260" i="30"/>
  <c r="P3260" i="30"/>
  <c r="Q3260" i="30"/>
  <c r="R3260" i="30"/>
  <c r="S3260" i="30"/>
  <c r="T3260" i="30"/>
  <c r="A3261" i="30"/>
  <c r="H3261" i="30"/>
  <c r="I3261" i="30"/>
  <c r="J3261" i="30"/>
  <c r="K3261" i="30"/>
  <c r="L3261" i="30"/>
  <c r="M3261" i="30"/>
  <c r="O3261" i="30"/>
  <c r="P3261" i="30"/>
  <c r="Q3261" i="30"/>
  <c r="R3261" i="30"/>
  <c r="S3261" i="30"/>
  <c r="T3261" i="30"/>
  <c r="A3262" i="30"/>
  <c r="H3262" i="30"/>
  <c r="I3262" i="30"/>
  <c r="J3262" i="30"/>
  <c r="K3262" i="30"/>
  <c r="L3262" i="30"/>
  <c r="M3262" i="30"/>
  <c r="O3262" i="30"/>
  <c r="P3262" i="30"/>
  <c r="Q3262" i="30"/>
  <c r="R3262" i="30"/>
  <c r="S3262" i="30"/>
  <c r="T3262" i="30"/>
  <c r="C3263" i="30"/>
  <c r="A3264" i="30"/>
  <c r="H3264" i="30"/>
  <c r="I3264" i="30"/>
  <c r="J3264" i="30"/>
  <c r="K3264" i="30"/>
  <c r="L3264" i="30"/>
  <c r="M3264" i="30"/>
  <c r="O3264" i="30"/>
  <c r="P3264" i="30"/>
  <c r="Q3264" i="30"/>
  <c r="R3264" i="30"/>
  <c r="S3264" i="30"/>
  <c r="T3264" i="30"/>
  <c r="A3265" i="30"/>
  <c r="H3265" i="30"/>
  <c r="I3265" i="30"/>
  <c r="J3265" i="30"/>
  <c r="K3265" i="30"/>
  <c r="L3265" i="30"/>
  <c r="M3265" i="30"/>
  <c r="O3265" i="30"/>
  <c r="P3265" i="30"/>
  <c r="Q3265" i="30"/>
  <c r="R3265" i="30"/>
  <c r="S3265" i="30"/>
  <c r="T3265" i="30"/>
  <c r="A3266" i="30"/>
  <c r="H3266" i="30"/>
  <c r="I3266" i="30"/>
  <c r="J3266" i="30"/>
  <c r="K3266" i="30"/>
  <c r="L3266" i="30"/>
  <c r="M3266" i="30"/>
  <c r="O3266" i="30"/>
  <c r="P3266" i="30"/>
  <c r="Q3266" i="30"/>
  <c r="R3266" i="30"/>
  <c r="S3266" i="30"/>
  <c r="T3266" i="30"/>
  <c r="A3267" i="30"/>
  <c r="H3267" i="30"/>
  <c r="I3267" i="30"/>
  <c r="J3267" i="30"/>
  <c r="K3267" i="30"/>
  <c r="L3267" i="30"/>
  <c r="M3267" i="30"/>
  <c r="O3267" i="30"/>
  <c r="P3267" i="30"/>
  <c r="Q3267" i="30"/>
  <c r="R3267" i="30"/>
  <c r="S3267" i="30"/>
  <c r="T3267" i="30"/>
  <c r="A3268" i="30"/>
  <c r="L3268" i="30"/>
  <c r="M3268" i="30"/>
  <c r="O3268" i="30"/>
  <c r="P3268" i="30"/>
  <c r="Q3268" i="30"/>
  <c r="R3268" i="30"/>
  <c r="S3268" i="30"/>
  <c r="T3268" i="30"/>
  <c r="A3269" i="30"/>
  <c r="H3269" i="30"/>
  <c r="I3269" i="30"/>
  <c r="J3269" i="30"/>
  <c r="K3269" i="30"/>
  <c r="L3269" i="30"/>
  <c r="M3269" i="30"/>
  <c r="O3269" i="30"/>
  <c r="P3269" i="30"/>
  <c r="Q3269" i="30"/>
  <c r="R3269" i="30"/>
  <c r="S3269" i="30"/>
  <c r="T3269" i="30"/>
  <c r="A3270" i="30"/>
  <c r="H3270" i="30"/>
  <c r="I3270" i="30"/>
  <c r="J3270" i="30"/>
  <c r="K3270" i="30"/>
  <c r="L3270" i="30"/>
  <c r="M3270" i="30"/>
  <c r="O3270" i="30"/>
  <c r="P3270" i="30"/>
  <c r="Q3270" i="30"/>
  <c r="R3270" i="30"/>
  <c r="S3270" i="30"/>
  <c r="T3270" i="30"/>
  <c r="A3271" i="30"/>
  <c r="H3271" i="30"/>
  <c r="I3271" i="30"/>
  <c r="J3271" i="30"/>
  <c r="K3271" i="30"/>
  <c r="L3271" i="30"/>
  <c r="M3271" i="30"/>
  <c r="O3271" i="30"/>
  <c r="P3271" i="30"/>
  <c r="Q3271" i="30"/>
  <c r="R3271" i="30"/>
  <c r="S3271" i="30"/>
  <c r="T3271" i="30"/>
  <c r="C3272" i="30"/>
  <c r="A3273" i="30"/>
  <c r="H3273" i="30"/>
  <c r="I3273" i="30"/>
  <c r="J3273" i="30"/>
  <c r="K3273" i="30"/>
  <c r="L3273" i="30"/>
  <c r="M3273" i="30"/>
  <c r="O3273" i="30"/>
  <c r="P3273" i="30"/>
  <c r="Q3273" i="30"/>
  <c r="R3273" i="30"/>
  <c r="S3273" i="30"/>
  <c r="T3273" i="30"/>
  <c r="A3274" i="30"/>
  <c r="H3274" i="30"/>
  <c r="I3274" i="30"/>
  <c r="J3274" i="30"/>
  <c r="K3274" i="30"/>
  <c r="L3274" i="30"/>
  <c r="M3274" i="30"/>
  <c r="O3274" i="30"/>
  <c r="P3274" i="30"/>
  <c r="Q3274" i="30"/>
  <c r="R3274" i="30"/>
  <c r="S3274" i="30"/>
  <c r="T3274" i="30"/>
  <c r="A3275" i="30"/>
  <c r="H3275" i="30"/>
  <c r="I3275" i="30"/>
  <c r="J3275" i="30"/>
  <c r="K3275" i="30"/>
  <c r="L3275" i="30"/>
  <c r="M3275" i="30"/>
  <c r="O3275" i="30"/>
  <c r="P3275" i="30"/>
  <c r="Q3275" i="30"/>
  <c r="R3275" i="30"/>
  <c r="S3275" i="30"/>
  <c r="T3275" i="30"/>
  <c r="A3276" i="30"/>
  <c r="H3276" i="30"/>
  <c r="I3276" i="30"/>
  <c r="J3276" i="30"/>
  <c r="K3276" i="30"/>
  <c r="L3276" i="30"/>
  <c r="M3276" i="30"/>
  <c r="O3276" i="30"/>
  <c r="P3276" i="30"/>
  <c r="Q3276" i="30"/>
  <c r="R3276" i="30"/>
  <c r="S3276" i="30"/>
  <c r="T3276" i="30"/>
  <c r="A3277" i="30"/>
  <c r="L3277" i="30"/>
  <c r="M3277" i="30"/>
  <c r="O3277" i="30"/>
  <c r="P3277" i="30"/>
  <c r="Q3277" i="30"/>
  <c r="R3277" i="30"/>
  <c r="S3277" i="30"/>
  <c r="T3277" i="30"/>
  <c r="A3278" i="30"/>
  <c r="H3278" i="30"/>
  <c r="I3278" i="30"/>
  <c r="J3278" i="30"/>
  <c r="K3278" i="30"/>
  <c r="L3278" i="30"/>
  <c r="M3278" i="30"/>
  <c r="O3278" i="30"/>
  <c r="P3278" i="30"/>
  <c r="Q3278" i="30"/>
  <c r="R3278" i="30"/>
  <c r="S3278" i="30"/>
  <c r="T3278" i="30"/>
  <c r="A3279" i="30"/>
  <c r="H3279" i="30"/>
  <c r="I3279" i="30"/>
  <c r="J3279" i="30"/>
  <c r="K3279" i="30"/>
  <c r="L3279" i="30"/>
  <c r="M3279" i="30"/>
  <c r="O3279" i="30"/>
  <c r="P3279" i="30"/>
  <c r="Q3279" i="30"/>
  <c r="R3279" i="30"/>
  <c r="S3279" i="30"/>
  <c r="T3279" i="30"/>
  <c r="A3280" i="30"/>
  <c r="H3280" i="30"/>
  <c r="I3280" i="30"/>
  <c r="J3280" i="30"/>
  <c r="K3280" i="30"/>
  <c r="L3280" i="30"/>
  <c r="M3280" i="30"/>
  <c r="O3280" i="30"/>
  <c r="P3280" i="30"/>
  <c r="Q3280" i="30"/>
  <c r="R3280" i="30"/>
  <c r="S3280" i="30"/>
  <c r="T3280" i="30"/>
  <c r="C3281" i="30"/>
  <c r="A3282" i="30"/>
  <c r="H3282" i="30"/>
  <c r="I3282" i="30"/>
  <c r="J3282" i="30"/>
  <c r="K3282" i="30"/>
  <c r="L3282" i="30"/>
  <c r="M3282" i="30"/>
  <c r="O3282" i="30"/>
  <c r="P3282" i="30"/>
  <c r="Q3282" i="30"/>
  <c r="R3282" i="30"/>
  <c r="S3282" i="30"/>
  <c r="T3282" i="30"/>
  <c r="A3283" i="30"/>
  <c r="H3283" i="30"/>
  <c r="I3283" i="30"/>
  <c r="J3283" i="30"/>
  <c r="K3283" i="30"/>
  <c r="L3283" i="30"/>
  <c r="M3283" i="30"/>
  <c r="O3283" i="30"/>
  <c r="P3283" i="30"/>
  <c r="Q3283" i="30"/>
  <c r="R3283" i="30"/>
  <c r="S3283" i="30"/>
  <c r="T3283" i="30"/>
  <c r="A3284" i="30"/>
  <c r="H3284" i="30"/>
  <c r="I3284" i="30"/>
  <c r="J3284" i="30"/>
  <c r="K3284" i="30"/>
  <c r="L3284" i="30"/>
  <c r="M3284" i="30"/>
  <c r="O3284" i="30"/>
  <c r="P3284" i="30"/>
  <c r="Q3284" i="30"/>
  <c r="R3284" i="30"/>
  <c r="S3284" i="30"/>
  <c r="T3284" i="30"/>
  <c r="A3285" i="30"/>
  <c r="H3285" i="30"/>
  <c r="I3285" i="30"/>
  <c r="J3285" i="30"/>
  <c r="K3285" i="30"/>
  <c r="L3285" i="30"/>
  <c r="M3285" i="30"/>
  <c r="O3285" i="30"/>
  <c r="P3285" i="30"/>
  <c r="Q3285" i="30"/>
  <c r="R3285" i="30"/>
  <c r="S3285" i="30"/>
  <c r="T3285" i="30"/>
  <c r="A3286" i="30"/>
  <c r="M3286" i="30"/>
  <c r="A3287" i="30"/>
  <c r="H3287" i="30"/>
  <c r="I3287" i="30"/>
  <c r="J3287" i="30"/>
  <c r="K3287" i="30"/>
  <c r="L3287" i="30"/>
  <c r="M3287" i="30"/>
  <c r="O3287" i="30"/>
  <c r="P3287" i="30"/>
  <c r="Q3287" i="30"/>
  <c r="R3287" i="30"/>
  <c r="S3287" i="30"/>
  <c r="T3287" i="30"/>
  <c r="A3288" i="30"/>
  <c r="H3288" i="30"/>
  <c r="I3288" i="30"/>
  <c r="J3288" i="30"/>
  <c r="K3288" i="30"/>
  <c r="L3288" i="30"/>
  <c r="M3288" i="30"/>
  <c r="O3288" i="30"/>
  <c r="P3288" i="30"/>
  <c r="Q3288" i="30"/>
  <c r="R3288" i="30"/>
  <c r="S3288" i="30"/>
  <c r="T3288" i="30"/>
  <c r="A3289" i="30"/>
  <c r="H3289" i="30"/>
  <c r="I3289" i="30"/>
  <c r="J3289" i="30"/>
  <c r="K3289" i="30"/>
  <c r="L3289" i="30"/>
  <c r="M3289" i="30"/>
  <c r="O3289" i="30"/>
  <c r="P3289" i="30"/>
  <c r="Q3289" i="30"/>
  <c r="R3289" i="30"/>
  <c r="S3289" i="30"/>
  <c r="T3289" i="30"/>
  <c r="C3290" i="30"/>
  <c r="A3291" i="30"/>
  <c r="H3291" i="30"/>
  <c r="I3291" i="30"/>
  <c r="J3291" i="30"/>
  <c r="K3291" i="30"/>
  <c r="L3291" i="30"/>
  <c r="M3291" i="30"/>
  <c r="O3291" i="30"/>
  <c r="P3291" i="30"/>
  <c r="Q3291" i="30"/>
  <c r="R3291" i="30"/>
  <c r="S3291" i="30"/>
  <c r="T3291" i="30"/>
  <c r="A3292" i="30"/>
  <c r="H3292" i="30"/>
  <c r="I3292" i="30"/>
  <c r="J3292" i="30"/>
  <c r="K3292" i="30"/>
  <c r="L3292" i="30"/>
  <c r="M3292" i="30"/>
  <c r="O3292" i="30"/>
  <c r="P3292" i="30"/>
  <c r="Q3292" i="30"/>
  <c r="R3292" i="30"/>
  <c r="S3292" i="30"/>
  <c r="T3292" i="30"/>
  <c r="A3293" i="30"/>
  <c r="H3293" i="30"/>
  <c r="I3293" i="30"/>
  <c r="J3293" i="30"/>
  <c r="K3293" i="30"/>
  <c r="L3293" i="30"/>
  <c r="M3293" i="30"/>
  <c r="O3293" i="30"/>
  <c r="P3293" i="30"/>
  <c r="Q3293" i="30"/>
  <c r="R3293" i="30"/>
  <c r="S3293" i="30"/>
  <c r="T3293" i="30"/>
  <c r="A3294" i="30"/>
  <c r="H3294" i="30"/>
  <c r="I3294" i="30"/>
  <c r="J3294" i="30"/>
  <c r="K3294" i="30"/>
  <c r="L3294" i="30"/>
  <c r="M3294" i="30"/>
  <c r="O3294" i="30"/>
  <c r="P3294" i="30"/>
  <c r="Q3294" i="30"/>
  <c r="R3294" i="30"/>
  <c r="S3294" i="30"/>
  <c r="T3294" i="30"/>
  <c r="A3295" i="30"/>
  <c r="L3295" i="30"/>
  <c r="M3295" i="30"/>
  <c r="O3295" i="30"/>
  <c r="P3295" i="30"/>
  <c r="Q3295" i="30"/>
  <c r="R3295" i="30"/>
  <c r="S3295" i="30"/>
  <c r="T3295" i="30"/>
  <c r="A3296" i="30"/>
  <c r="H3296" i="30"/>
  <c r="I3296" i="30"/>
  <c r="J3296" i="30"/>
  <c r="K3296" i="30"/>
  <c r="L3296" i="30"/>
  <c r="M3296" i="30"/>
  <c r="O3296" i="30"/>
  <c r="P3296" i="30"/>
  <c r="Q3296" i="30"/>
  <c r="R3296" i="30"/>
  <c r="S3296" i="30"/>
  <c r="T3296" i="30"/>
  <c r="A3297" i="30"/>
  <c r="H3297" i="30"/>
  <c r="I3297" i="30"/>
  <c r="J3297" i="30"/>
  <c r="K3297" i="30"/>
  <c r="L3297" i="30"/>
  <c r="M3297" i="30"/>
  <c r="O3297" i="30"/>
  <c r="P3297" i="30"/>
  <c r="Q3297" i="30"/>
  <c r="R3297" i="30"/>
  <c r="S3297" i="30"/>
  <c r="T3297" i="30"/>
  <c r="A3298" i="30"/>
  <c r="H3298" i="30"/>
  <c r="I3298" i="30"/>
  <c r="J3298" i="30"/>
  <c r="K3298" i="30"/>
  <c r="L3298" i="30"/>
  <c r="M3298" i="30"/>
  <c r="O3298" i="30"/>
  <c r="P3298" i="30"/>
  <c r="Q3298" i="30"/>
  <c r="R3298" i="30"/>
  <c r="S3298" i="30"/>
  <c r="T3298" i="30"/>
  <c r="C3299" i="30"/>
  <c r="A3300" i="30"/>
  <c r="H3300" i="30"/>
  <c r="I3300" i="30"/>
  <c r="J3300" i="30"/>
  <c r="K3300" i="30"/>
  <c r="L3300" i="30"/>
  <c r="M3300" i="30"/>
  <c r="O3300" i="30"/>
  <c r="P3300" i="30"/>
  <c r="Q3300" i="30"/>
  <c r="R3300" i="30"/>
  <c r="S3300" i="30"/>
  <c r="T3300" i="30"/>
  <c r="A3301" i="30"/>
  <c r="H3301" i="30"/>
  <c r="I3301" i="30"/>
  <c r="J3301" i="30"/>
  <c r="K3301" i="30"/>
  <c r="L3301" i="30"/>
  <c r="M3301" i="30"/>
  <c r="O3301" i="30"/>
  <c r="P3301" i="30"/>
  <c r="Q3301" i="30"/>
  <c r="R3301" i="30"/>
  <c r="S3301" i="30"/>
  <c r="T3301" i="30"/>
  <c r="A3302" i="30"/>
  <c r="H3302" i="30"/>
  <c r="I3302" i="30"/>
  <c r="J3302" i="30"/>
  <c r="K3302" i="30"/>
  <c r="L3302" i="30"/>
  <c r="M3302" i="30"/>
  <c r="O3302" i="30"/>
  <c r="P3302" i="30"/>
  <c r="Q3302" i="30"/>
  <c r="R3302" i="30"/>
  <c r="S3302" i="30"/>
  <c r="T3302" i="30"/>
  <c r="A3303" i="30"/>
  <c r="H3303" i="30"/>
  <c r="I3303" i="30"/>
  <c r="J3303" i="30"/>
  <c r="K3303" i="30"/>
  <c r="L3303" i="30"/>
  <c r="M3303" i="30"/>
  <c r="O3303" i="30"/>
  <c r="P3303" i="30"/>
  <c r="Q3303" i="30"/>
  <c r="R3303" i="30"/>
  <c r="S3303" i="30"/>
  <c r="T3303" i="30"/>
  <c r="A3304" i="30"/>
  <c r="L3304" i="30"/>
  <c r="M3304" i="30"/>
  <c r="A3305" i="30"/>
  <c r="H3305" i="30"/>
  <c r="I3305" i="30"/>
  <c r="J3305" i="30"/>
  <c r="K3305" i="30"/>
  <c r="L3305" i="30"/>
  <c r="M3305" i="30"/>
  <c r="O3305" i="30"/>
  <c r="P3305" i="30"/>
  <c r="Q3305" i="30"/>
  <c r="R3305" i="30"/>
  <c r="S3305" i="30"/>
  <c r="T3305" i="30"/>
  <c r="A3306" i="30"/>
  <c r="H3306" i="30"/>
  <c r="I3306" i="30"/>
  <c r="J3306" i="30"/>
  <c r="K3306" i="30"/>
  <c r="L3306" i="30"/>
  <c r="M3306" i="30"/>
  <c r="O3306" i="30"/>
  <c r="P3306" i="30"/>
  <c r="Q3306" i="30"/>
  <c r="R3306" i="30"/>
  <c r="S3306" i="30"/>
  <c r="T3306" i="30"/>
  <c r="A3307" i="30"/>
  <c r="H3307" i="30"/>
  <c r="I3307" i="30"/>
  <c r="J3307" i="30"/>
  <c r="K3307" i="30"/>
  <c r="L3307" i="30"/>
  <c r="M3307" i="30"/>
  <c r="O3307" i="30"/>
  <c r="P3307" i="30"/>
  <c r="Q3307" i="30"/>
  <c r="R3307" i="30"/>
  <c r="S3307" i="30"/>
  <c r="T3307" i="30"/>
  <c r="C3308" i="30"/>
  <c r="A3309" i="30"/>
  <c r="H3309" i="30"/>
  <c r="I3309" i="30"/>
  <c r="J3309" i="30"/>
  <c r="K3309" i="30"/>
  <c r="L3309" i="30"/>
  <c r="M3309" i="30"/>
  <c r="O3309" i="30"/>
  <c r="P3309" i="30"/>
  <c r="Q3309" i="30"/>
  <c r="R3309" i="30"/>
  <c r="S3309" i="30"/>
  <c r="T3309" i="30"/>
  <c r="A3310" i="30"/>
  <c r="H3310" i="30"/>
  <c r="I3310" i="30"/>
  <c r="J3310" i="30"/>
  <c r="K3310" i="30"/>
  <c r="L3310" i="30"/>
  <c r="M3310" i="30"/>
  <c r="O3310" i="30"/>
  <c r="P3310" i="30"/>
  <c r="Q3310" i="30"/>
  <c r="R3310" i="30"/>
  <c r="S3310" i="30"/>
  <c r="T3310" i="30"/>
  <c r="A3311" i="30"/>
  <c r="H3311" i="30"/>
  <c r="I3311" i="30"/>
  <c r="J3311" i="30"/>
  <c r="K3311" i="30"/>
  <c r="L3311" i="30"/>
  <c r="M3311" i="30"/>
  <c r="O3311" i="30"/>
  <c r="P3311" i="30"/>
  <c r="Q3311" i="30"/>
  <c r="R3311" i="30"/>
  <c r="S3311" i="30"/>
  <c r="T3311" i="30"/>
  <c r="A3312" i="30"/>
  <c r="H3312" i="30"/>
  <c r="I3312" i="30"/>
  <c r="J3312" i="30"/>
  <c r="K3312" i="30"/>
  <c r="L3312" i="30"/>
  <c r="M3312" i="30"/>
  <c r="O3312" i="30"/>
  <c r="P3312" i="30"/>
  <c r="Q3312" i="30"/>
  <c r="R3312" i="30"/>
  <c r="S3312" i="30"/>
  <c r="T3312" i="30"/>
  <c r="A3313" i="30"/>
  <c r="M3313" i="30"/>
  <c r="A3314" i="30"/>
  <c r="H3314" i="30"/>
  <c r="I3314" i="30"/>
  <c r="J3314" i="30"/>
  <c r="K3314" i="30"/>
  <c r="L3314" i="30"/>
  <c r="M3314" i="30"/>
  <c r="O3314" i="30"/>
  <c r="P3314" i="30"/>
  <c r="Q3314" i="30"/>
  <c r="R3314" i="30"/>
  <c r="S3314" i="30"/>
  <c r="T3314" i="30"/>
  <c r="A3315" i="30"/>
  <c r="H3315" i="30"/>
  <c r="I3315" i="30"/>
  <c r="J3315" i="30"/>
  <c r="K3315" i="30"/>
  <c r="L3315" i="30"/>
  <c r="M3315" i="30"/>
  <c r="O3315" i="30"/>
  <c r="P3315" i="30"/>
  <c r="Q3315" i="30"/>
  <c r="R3315" i="30"/>
  <c r="S3315" i="30"/>
  <c r="T3315" i="30"/>
  <c r="A3316" i="30"/>
  <c r="H3316" i="30"/>
  <c r="I3316" i="30"/>
  <c r="J3316" i="30"/>
  <c r="K3316" i="30"/>
  <c r="L3316" i="30"/>
  <c r="M3316" i="30"/>
  <c r="O3316" i="30"/>
  <c r="P3316" i="30"/>
  <c r="Q3316" i="30"/>
  <c r="R3316" i="30"/>
  <c r="S3316" i="30"/>
  <c r="T3316" i="30"/>
  <c r="C3317" i="30"/>
  <c r="A3318" i="30"/>
  <c r="H3318" i="30"/>
  <c r="I3318" i="30"/>
  <c r="J3318" i="30"/>
  <c r="K3318" i="30"/>
  <c r="L3318" i="30"/>
  <c r="M3318" i="30"/>
  <c r="O3318" i="30"/>
  <c r="P3318" i="30"/>
  <c r="Q3318" i="30"/>
  <c r="R3318" i="30"/>
  <c r="S3318" i="30"/>
  <c r="T3318" i="30"/>
  <c r="A3319" i="30"/>
  <c r="H3319" i="30"/>
  <c r="I3319" i="30"/>
  <c r="J3319" i="30"/>
  <c r="K3319" i="30"/>
  <c r="L3319" i="30"/>
  <c r="M3319" i="30"/>
  <c r="O3319" i="30"/>
  <c r="P3319" i="30"/>
  <c r="Q3319" i="30"/>
  <c r="R3319" i="30"/>
  <c r="S3319" i="30"/>
  <c r="T3319" i="30"/>
  <c r="A3320" i="30"/>
  <c r="H3320" i="30"/>
  <c r="I3320" i="30"/>
  <c r="J3320" i="30"/>
  <c r="K3320" i="30"/>
  <c r="L3320" i="30"/>
  <c r="M3320" i="30"/>
  <c r="O3320" i="30"/>
  <c r="P3320" i="30"/>
  <c r="Q3320" i="30"/>
  <c r="R3320" i="30"/>
  <c r="S3320" i="30"/>
  <c r="T3320" i="30"/>
  <c r="A3321" i="30"/>
  <c r="H3321" i="30"/>
  <c r="I3321" i="30"/>
  <c r="J3321" i="30"/>
  <c r="K3321" i="30"/>
  <c r="L3321" i="30"/>
  <c r="M3321" i="30"/>
  <c r="O3321" i="30"/>
  <c r="P3321" i="30"/>
  <c r="Q3321" i="30"/>
  <c r="R3321" i="30"/>
  <c r="S3321" i="30"/>
  <c r="T3321" i="30"/>
  <c r="A3322" i="30"/>
  <c r="L3322" i="30"/>
  <c r="M3322" i="30"/>
  <c r="O3322" i="30"/>
  <c r="P3322" i="30"/>
  <c r="Q3322" i="30"/>
  <c r="R3322" i="30"/>
  <c r="S3322" i="30"/>
  <c r="T3322" i="30"/>
  <c r="A3323" i="30"/>
  <c r="H3323" i="30"/>
  <c r="I3323" i="30"/>
  <c r="J3323" i="30"/>
  <c r="K3323" i="30"/>
  <c r="L3323" i="30"/>
  <c r="M3323" i="30"/>
  <c r="O3323" i="30"/>
  <c r="P3323" i="30"/>
  <c r="Q3323" i="30"/>
  <c r="R3323" i="30"/>
  <c r="S3323" i="30"/>
  <c r="T3323" i="30"/>
  <c r="A3324" i="30"/>
  <c r="H3324" i="30"/>
  <c r="I3324" i="30"/>
  <c r="J3324" i="30"/>
  <c r="K3324" i="30"/>
  <c r="L3324" i="30"/>
  <c r="M3324" i="30"/>
  <c r="O3324" i="30"/>
  <c r="P3324" i="30"/>
  <c r="Q3324" i="30"/>
  <c r="R3324" i="30"/>
  <c r="S3324" i="30"/>
  <c r="T3324" i="30"/>
  <c r="A3325" i="30"/>
  <c r="H3325" i="30"/>
  <c r="I3325" i="30"/>
  <c r="J3325" i="30"/>
  <c r="K3325" i="30"/>
  <c r="L3325" i="30"/>
  <c r="M3325" i="30"/>
  <c r="O3325" i="30"/>
  <c r="P3325" i="30"/>
  <c r="Q3325" i="30"/>
  <c r="R3325" i="30"/>
  <c r="S3325" i="30"/>
  <c r="T3325" i="30"/>
  <c r="C3326" i="30"/>
  <c r="A3327" i="30"/>
  <c r="E3327" i="30"/>
  <c r="H3327" i="30" s="1"/>
  <c r="F3327" i="30"/>
  <c r="J3327" i="30"/>
  <c r="B3328" i="30"/>
  <c r="B3329" i="30" s="1"/>
  <c r="B3330" i="30" s="1"/>
  <c r="B3331" i="30" s="1"/>
  <c r="B3332" i="30" s="1"/>
  <c r="B3333" i="30" s="1"/>
  <c r="B3334" i="30" s="1"/>
  <c r="C3328" i="30"/>
  <c r="C3329" i="30" s="1"/>
  <c r="D3328" i="30"/>
  <c r="D3329" i="30" s="1"/>
  <c r="D3330" i="30" s="1"/>
  <c r="D3331" i="30" s="1"/>
  <c r="D3332" i="30" s="1"/>
  <c r="D3333" i="30" s="1"/>
  <c r="D3334" i="30" s="1"/>
  <c r="E3328" i="30"/>
  <c r="O3328" i="30" s="1"/>
  <c r="F3328" i="30"/>
  <c r="E3329" i="30"/>
  <c r="F3329" i="30"/>
  <c r="E3330" i="30"/>
  <c r="F3330" i="30"/>
  <c r="E3331" i="30"/>
  <c r="F3331" i="30"/>
  <c r="E3332" i="30"/>
  <c r="F3332" i="30"/>
  <c r="E3333" i="30"/>
  <c r="F3333" i="30"/>
  <c r="E3334" i="30"/>
  <c r="F3334" i="30"/>
  <c r="A3336" i="30"/>
  <c r="H3336" i="30"/>
  <c r="I3336" i="30"/>
  <c r="J3336" i="30"/>
  <c r="K3336" i="30"/>
  <c r="L3336" i="30"/>
  <c r="M3336" i="30"/>
  <c r="O3336" i="30"/>
  <c r="P3336" i="30"/>
  <c r="Q3336" i="30"/>
  <c r="R3336" i="30"/>
  <c r="S3336" i="30"/>
  <c r="T3336" i="30"/>
  <c r="A3337" i="30"/>
  <c r="H3337" i="30"/>
  <c r="I3337" i="30"/>
  <c r="J3337" i="30"/>
  <c r="K3337" i="30"/>
  <c r="L3337" i="30"/>
  <c r="M3337" i="30"/>
  <c r="O3337" i="30"/>
  <c r="P3337" i="30"/>
  <c r="Q3337" i="30"/>
  <c r="R3337" i="30"/>
  <c r="S3337" i="30"/>
  <c r="T3337" i="30"/>
  <c r="A3338" i="30"/>
  <c r="H3338" i="30"/>
  <c r="I3338" i="30"/>
  <c r="J3338" i="30"/>
  <c r="K3338" i="30"/>
  <c r="L3338" i="30"/>
  <c r="M3338" i="30"/>
  <c r="O3338" i="30"/>
  <c r="P3338" i="30"/>
  <c r="Q3338" i="30"/>
  <c r="R3338" i="30"/>
  <c r="S3338" i="30"/>
  <c r="T3338" i="30"/>
  <c r="A3339" i="30"/>
  <c r="H3339" i="30"/>
  <c r="I3339" i="30"/>
  <c r="J3339" i="30"/>
  <c r="K3339" i="30"/>
  <c r="L3339" i="30"/>
  <c r="M3339" i="30"/>
  <c r="O3339" i="30"/>
  <c r="P3339" i="30"/>
  <c r="Q3339" i="30"/>
  <c r="R3339" i="30"/>
  <c r="S3339" i="30"/>
  <c r="T3339" i="30"/>
  <c r="A3340" i="30"/>
  <c r="M3340" i="30"/>
  <c r="O3340" i="30"/>
  <c r="P3340" i="30"/>
  <c r="Q3340" i="30"/>
  <c r="R3340" i="30"/>
  <c r="S3340" i="30"/>
  <c r="T3340" i="30"/>
  <c r="A3341" i="30"/>
  <c r="H3341" i="30"/>
  <c r="I3341" i="30"/>
  <c r="J3341" i="30"/>
  <c r="K3341" i="30"/>
  <c r="L3341" i="30"/>
  <c r="M3341" i="30"/>
  <c r="O3341" i="30"/>
  <c r="P3341" i="30"/>
  <c r="Q3341" i="30"/>
  <c r="R3341" i="30"/>
  <c r="S3341" i="30"/>
  <c r="T3341" i="30"/>
  <c r="A3342" i="30"/>
  <c r="H3342" i="30"/>
  <c r="I3342" i="30"/>
  <c r="J3342" i="30"/>
  <c r="K3342" i="30"/>
  <c r="L3342" i="30"/>
  <c r="M3342" i="30"/>
  <c r="O3342" i="30"/>
  <c r="P3342" i="30"/>
  <c r="Q3342" i="30"/>
  <c r="R3342" i="30"/>
  <c r="S3342" i="30"/>
  <c r="T3342" i="30"/>
  <c r="A3343" i="30"/>
  <c r="H3343" i="30"/>
  <c r="I3343" i="30"/>
  <c r="J3343" i="30"/>
  <c r="K3343" i="30"/>
  <c r="L3343" i="30"/>
  <c r="M3343" i="30"/>
  <c r="O3343" i="30"/>
  <c r="P3343" i="30"/>
  <c r="Q3343" i="30"/>
  <c r="R3343" i="30"/>
  <c r="S3343" i="30"/>
  <c r="T3343" i="30"/>
  <c r="C3344" i="30"/>
  <c r="A3345" i="30"/>
  <c r="H3345" i="30"/>
  <c r="I3345" i="30"/>
  <c r="J3345" i="30"/>
  <c r="K3345" i="30"/>
  <c r="L3345" i="30"/>
  <c r="M3345" i="30"/>
  <c r="O3345" i="30"/>
  <c r="P3345" i="30"/>
  <c r="Q3345" i="30"/>
  <c r="R3345" i="30"/>
  <c r="S3345" i="30"/>
  <c r="T3345" i="30"/>
  <c r="A3346" i="30"/>
  <c r="H3346" i="30"/>
  <c r="I3346" i="30"/>
  <c r="J3346" i="30"/>
  <c r="K3346" i="30"/>
  <c r="L3346" i="30"/>
  <c r="M3346" i="30"/>
  <c r="O3346" i="30"/>
  <c r="P3346" i="30"/>
  <c r="Q3346" i="30"/>
  <c r="R3346" i="30"/>
  <c r="S3346" i="30"/>
  <c r="T3346" i="30"/>
  <c r="A3347" i="30"/>
  <c r="H3347" i="30"/>
  <c r="I3347" i="30"/>
  <c r="J3347" i="30"/>
  <c r="K3347" i="30"/>
  <c r="L3347" i="30"/>
  <c r="M3347" i="30"/>
  <c r="O3347" i="30"/>
  <c r="P3347" i="30"/>
  <c r="Q3347" i="30"/>
  <c r="R3347" i="30"/>
  <c r="S3347" i="30"/>
  <c r="T3347" i="30"/>
  <c r="A3348" i="30"/>
  <c r="H3348" i="30"/>
  <c r="I3348" i="30"/>
  <c r="J3348" i="30"/>
  <c r="K3348" i="30"/>
  <c r="L3348" i="30"/>
  <c r="M3348" i="30"/>
  <c r="O3348" i="30"/>
  <c r="P3348" i="30"/>
  <c r="Q3348" i="30"/>
  <c r="R3348" i="30"/>
  <c r="S3348" i="30"/>
  <c r="T3348" i="30"/>
  <c r="A3349" i="30"/>
  <c r="L3349" i="30"/>
  <c r="M3349" i="30"/>
  <c r="O3349" i="30"/>
  <c r="P3349" i="30"/>
  <c r="Q3349" i="30"/>
  <c r="R3349" i="30"/>
  <c r="S3349" i="30"/>
  <c r="T3349" i="30"/>
  <c r="A3350" i="30"/>
  <c r="H3350" i="30"/>
  <c r="I3350" i="30"/>
  <c r="J3350" i="30"/>
  <c r="K3350" i="30"/>
  <c r="L3350" i="30"/>
  <c r="M3350" i="30"/>
  <c r="O3350" i="30"/>
  <c r="P3350" i="30"/>
  <c r="Q3350" i="30"/>
  <c r="R3350" i="30"/>
  <c r="S3350" i="30"/>
  <c r="T3350" i="30"/>
  <c r="A3351" i="30"/>
  <c r="H3351" i="30"/>
  <c r="I3351" i="30"/>
  <c r="J3351" i="30"/>
  <c r="K3351" i="30"/>
  <c r="L3351" i="30"/>
  <c r="M3351" i="30"/>
  <c r="O3351" i="30"/>
  <c r="P3351" i="30"/>
  <c r="Q3351" i="30"/>
  <c r="R3351" i="30"/>
  <c r="S3351" i="30"/>
  <c r="T3351" i="30"/>
  <c r="A3352" i="30"/>
  <c r="H3352" i="30"/>
  <c r="I3352" i="30"/>
  <c r="J3352" i="30"/>
  <c r="K3352" i="30"/>
  <c r="L3352" i="30"/>
  <c r="M3352" i="30"/>
  <c r="O3352" i="30"/>
  <c r="P3352" i="30"/>
  <c r="Q3352" i="30"/>
  <c r="R3352" i="30"/>
  <c r="S3352" i="30"/>
  <c r="T3352" i="30"/>
  <c r="C3353" i="30"/>
  <c r="A3354" i="30"/>
  <c r="H3354" i="30"/>
  <c r="I3354" i="30"/>
  <c r="J3354" i="30"/>
  <c r="K3354" i="30"/>
  <c r="L3354" i="30"/>
  <c r="M3354" i="30"/>
  <c r="O3354" i="30"/>
  <c r="P3354" i="30"/>
  <c r="Q3354" i="30"/>
  <c r="R3354" i="30"/>
  <c r="S3354" i="30"/>
  <c r="T3354" i="30"/>
  <c r="A3355" i="30"/>
  <c r="H3355" i="30"/>
  <c r="I3355" i="30"/>
  <c r="J3355" i="30"/>
  <c r="K3355" i="30"/>
  <c r="L3355" i="30"/>
  <c r="M3355" i="30"/>
  <c r="O3355" i="30"/>
  <c r="P3355" i="30"/>
  <c r="Q3355" i="30"/>
  <c r="R3355" i="30"/>
  <c r="S3355" i="30"/>
  <c r="T3355" i="30"/>
  <c r="A3356" i="30"/>
  <c r="H3356" i="30"/>
  <c r="I3356" i="30"/>
  <c r="J3356" i="30"/>
  <c r="K3356" i="30"/>
  <c r="L3356" i="30"/>
  <c r="M3356" i="30"/>
  <c r="O3356" i="30"/>
  <c r="P3356" i="30"/>
  <c r="Q3356" i="30"/>
  <c r="R3356" i="30"/>
  <c r="S3356" i="30"/>
  <c r="T3356" i="30"/>
  <c r="A3357" i="30"/>
  <c r="H3357" i="30"/>
  <c r="I3357" i="30"/>
  <c r="J3357" i="30"/>
  <c r="K3357" i="30"/>
  <c r="L3357" i="30"/>
  <c r="M3357" i="30"/>
  <c r="O3357" i="30"/>
  <c r="P3357" i="30"/>
  <c r="Q3357" i="30"/>
  <c r="R3357" i="30"/>
  <c r="S3357" i="30"/>
  <c r="T3357" i="30"/>
  <c r="A3358" i="30"/>
  <c r="L3358" i="30"/>
  <c r="M3358" i="30"/>
  <c r="O3358" i="30"/>
  <c r="P3358" i="30"/>
  <c r="Q3358" i="30"/>
  <c r="R3358" i="30"/>
  <c r="S3358" i="30"/>
  <c r="T3358" i="30"/>
  <c r="A3359" i="30"/>
  <c r="H3359" i="30"/>
  <c r="I3359" i="30"/>
  <c r="J3359" i="30"/>
  <c r="K3359" i="30"/>
  <c r="L3359" i="30"/>
  <c r="M3359" i="30"/>
  <c r="O3359" i="30"/>
  <c r="P3359" i="30"/>
  <c r="Q3359" i="30"/>
  <c r="R3359" i="30"/>
  <c r="S3359" i="30"/>
  <c r="T3359" i="30"/>
  <c r="A3360" i="30"/>
  <c r="H3360" i="30"/>
  <c r="I3360" i="30"/>
  <c r="J3360" i="30"/>
  <c r="K3360" i="30"/>
  <c r="L3360" i="30"/>
  <c r="M3360" i="30"/>
  <c r="O3360" i="30"/>
  <c r="P3360" i="30"/>
  <c r="Q3360" i="30"/>
  <c r="R3360" i="30"/>
  <c r="S3360" i="30"/>
  <c r="T3360" i="30"/>
  <c r="A3361" i="30"/>
  <c r="H3361" i="30"/>
  <c r="I3361" i="30"/>
  <c r="J3361" i="30"/>
  <c r="K3361" i="30"/>
  <c r="L3361" i="30"/>
  <c r="M3361" i="30"/>
  <c r="O3361" i="30"/>
  <c r="P3361" i="30"/>
  <c r="Q3361" i="30"/>
  <c r="R3361" i="30"/>
  <c r="S3361" i="30"/>
  <c r="T3361" i="30"/>
  <c r="C3362" i="30"/>
  <c r="A3363" i="30"/>
  <c r="H3363" i="30"/>
  <c r="I3363" i="30"/>
  <c r="J3363" i="30"/>
  <c r="K3363" i="30"/>
  <c r="L3363" i="30"/>
  <c r="M3363" i="30"/>
  <c r="O3363" i="30"/>
  <c r="P3363" i="30"/>
  <c r="Q3363" i="30"/>
  <c r="R3363" i="30"/>
  <c r="S3363" i="30"/>
  <c r="T3363" i="30"/>
  <c r="A3364" i="30"/>
  <c r="H3364" i="30"/>
  <c r="I3364" i="30"/>
  <c r="J3364" i="30"/>
  <c r="K3364" i="30"/>
  <c r="L3364" i="30"/>
  <c r="M3364" i="30"/>
  <c r="O3364" i="30"/>
  <c r="P3364" i="30"/>
  <c r="Q3364" i="30"/>
  <c r="R3364" i="30"/>
  <c r="S3364" i="30"/>
  <c r="T3364" i="30"/>
  <c r="A3365" i="30"/>
  <c r="H3365" i="30"/>
  <c r="I3365" i="30"/>
  <c r="J3365" i="30"/>
  <c r="K3365" i="30"/>
  <c r="L3365" i="30"/>
  <c r="M3365" i="30"/>
  <c r="A3366" i="30"/>
  <c r="H3366" i="30"/>
  <c r="I3366" i="30"/>
  <c r="J3366" i="30"/>
  <c r="K3366" i="30"/>
  <c r="L3366" i="30"/>
  <c r="M3366" i="30"/>
  <c r="O3366" i="30"/>
  <c r="P3366" i="30"/>
  <c r="Q3366" i="30"/>
  <c r="R3366" i="30"/>
  <c r="S3366" i="30"/>
  <c r="T3366" i="30"/>
  <c r="A3367" i="30"/>
  <c r="L3367" i="30"/>
  <c r="M3367" i="30"/>
  <c r="A3368" i="30"/>
  <c r="H3368" i="30"/>
  <c r="I3368" i="30"/>
  <c r="J3368" i="30"/>
  <c r="K3368" i="30"/>
  <c r="L3368" i="30"/>
  <c r="M3368" i="30"/>
  <c r="O3368" i="30"/>
  <c r="P3368" i="30"/>
  <c r="Q3368" i="30"/>
  <c r="R3368" i="30"/>
  <c r="S3368" i="30"/>
  <c r="T3368" i="30"/>
  <c r="A3369" i="30"/>
  <c r="H3369" i="30"/>
  <c r="I3369" i="30"/>
  <c r="J3369" i="30"/>
  <c r="K3369" i="30"/>
  <c r="L3369" i="30"/>
  <c r="M3369" i="30"/>
  <c r="O3369" i="30"/>
  <c r="P3369" i="30"/>
  <c r="Q3369" i="30"/>
  <c r="R3369" i="30"/>
  <c r="S3369" i="30"/>
  <c r="T3369" i="30"/>
  <c r="A3370" i="30"/>
  <c r="H3370" i="30"/>
  <c r="I3370" i="30"/>
  <c r="J3370" i="30"/>
  <c r="K3370" i="30"/>
  <c r="L3370" i="30"/>
  <c r="M3370" i="30"/>
  <c r="O3370" i="30"/>
  <c r="P3370" i="30"/>
  <c r="Q3370" i="30"/>
  <c r="R3370" i="30"/>
  <c r="S3370" i="30"/>
  <c r="T3370" i="30"/>
  <c r="C3371" i="30"/>
  <c r="A3372" i="30"/>
  <c r="H3372" i="30"/>
  <c r="I3372" i="30"/>
  <c r="J3372" i="30"/>
  <c r="K3372" i="30"/>
  <c r="L3372" i="30"/>
  <c r="M3372" i="30"/>
  <c r="O3372" i="30"/>
  <c r="P3372" i="30"/>
  <c r="Q3372" i="30"/>
  <c r="R3372" i="30"/>
  <c r="S3372" i="30"/>
  <c r="T3372" i="30"/>
  <c r="A3373" i="30"/>
  <c r="H3373" i="30"/>
  <c r="I3373" i="30"/>
  <c r="J3373" i="30"/>
  <c r="K3373" i="30"/>
  <c r="L3373" i="30"/>
  <c r="M3373" i="30"/>
  <c r="O3373" i="30"/>
  <c r="P3373" i="30"/>
  <c r="Q3373" i="30"/>
  <c r="R3373" i="30"/>
  <c r="S3373" i="30"/>
  <c r="T3373" i="30"/>
  <c r="A3374" i="30"/>
  <c r="H3374" i="30"/>
  <c r="I3374" i="30"/>
  <c r="J3374" i="30"/>
  <c r="K3374" i="30"/>
  <c r="L3374" i="30"/>
  <c r="M3374" i="30"/>
  <c r="O3374" i="30"/>
  <c r="P3374" i="30"/>
  <c r="Q3374" i="30"/>
  <c r="R3374" i="30"/>
  <c r="S3374" i="30"/>
  <c r="T3374" i="30"/>
  <c r="A3375" i="30"/>
  <c r="H3375" i="30"/>
  <c r="I3375" i="30"/>
  <c r="J3375" i="30"/>
  <c r="K3375" i="30"/>
  <c r="L3375" i="30"/>
  <c r="M3375" i="30"/>
  <c r="O3375" i="30"/>
  <c r="P3375" i="30"/>
  <c r="Q3375" i="30"/>
  <c r="R3375" i="30"/>
  <c r="S3375" i="30"/>
  <c r="T3375" i="30"/>
  <c r="A3376" i="30"/>
  <c r="M3376" i="30"/>
  <c r="A3377" i="30"/>
  <c r="H3377" i="30"/>
  <c r="I3377" i="30"/>
  <c r="J3377" i="30"/>
  <c r="K3377" i="30"/>
  <c r="L3377" i="30"/>
  <c r="M3377" i="30"/>
  <c r="O3377" i="30"/>
  <c r="P3377" i="30"/>
  <c r="Q3377" i="30"/>
  <c r="R3377" i="30"/>
  <c r="S3377" i="30"/>
  <c r="T3377" i="30"/>
  <c r="A3378" i="30"/>
  <c r="H3378" i="30"/>
  <c r="I3378" i="30"/>
  <c r="J3378" i="30"/>
  <c r="K3378" i="30"/>
  <c r="L3378" i="30"/>
  <c r="M3378" i="30"/>
  <c r="O3378" i="30"/>
  <c r="P3378" i="30"/>
  <c r="Q3378" i="30"/>
  <c r="R3378" i="30"/>
  <c r="S3378" i="30"/>
  <c r="T3378" i="30"/>
  <c r="A3379" i="30"/>
  <c r="H3379" i="30"/>
  <c r="I3379" i="30"/>
  <c r="J3379" i="30"/>
  <c r="K3379" i="30"/>
  <c r="L3379" i="30"/>
  <c r="M3379" i="30"/>
  <c r="O3379" i="30"/>
  <c r="P3379" i="30"/>
  <c r="Q3379" i="30"/>
  <c r="R3379" i="30"/>
  <c r="S3379" i="30"/>
  <c r="T3379" i="30"/>
  <c r="C3380" i="30"/>
  <c r="A3381" i="30"/>
  <c r="E3381" i="30"/>
  <c r="H3381" i="30" s="1"/>
  <c r="F3381" i="30"/>
  <c r="J3381" i="30"/>
  <c r="B3382" i="30"/>
  <c r="C3382" i="30"/>
  <c r="A3382" i="30" s="1"/>
  <c r="D3382" i="30"/>
  <c r="D3383" i="30" s="1"/>
  <c r="D3384" i="30" s="1"/>
  <c r="D3385" i="30" s="1"/>
  <c r="D3386" i="30" s="1"/>
  <c r="D3387" i="30" s="1"/>
  <c r="D3388" i="30" s="1"/>
  <c r="E3382" i="30"/>
  <c r="O3382" i="30" s="1"/>
  <c r="F3382" i="30"/>
  <c r="B3383" i="30"/>
  <c r="B3384" i="30" s="1"/>
  <c r="B3385" i="30" s="1"/>
  <c r="B3386" i="30" s="1"/>
  <c r="B3387" i="30" s="1"/>
  <c r="B3388" i="30" s="1"/>
  <c r="E3383" i="30"/>
  <c r="F3383" i="30"/>
  <c r="E3384" i="30"/>
  <c r="F3384" i="30"/>
  <c r="E3385" i="30"/>
  <c r="F3385" i="30"/>
  <c r="E3386" i="30"/>
  <c r="F3386" i="30"/>
  <c r="E3387" i="30"/>
  <c r="F3387" i="30"/>
  <c r="E3388" i="30"/>
  <c r="F3388" i="30"/>
  <c r="A3390" i="30"/>
  <c r="H3390" i="30"/>
  <c r="I3390" i="30"/>
  <c r="J3390" i="30"/>
  <c r="K3390" i="30"/>
  <c r="L3390" i="30"/>
  <c r="M3390" i="30"/>
  <c r="O3390" i="30"/>
  <c r="P3390" i="30"/>
  <c r="Q3390" i="30"/>
  <c r="R3390" i="30"/>
  <c r="S3390" i="30"/>
  <c r="T3390" i="30"/>
  <c r="A3391" i="30"/>
  <c r="H3391" i="30"/>
  <c r="I3391" i="30"/>
  <c r="J3391" i="30"/>
  <c r="K3391" i="30"/>
  <c r="L3391" i="30"/>
  <c r="M3391" i="30"/>
  <c r="O3391" i="30"/>
  <c r="P3391" i="30"/>
  <c r="Q3391" i="30"/>
  <c r="R3391" i="30"/>
  <c r="S3391" i="30"/>
  <c r="T3391" i="30"/>
  <c r="A3392" i="30"/>
  <c r="H3392" i="30"/>
  <c r="I3392" i="30"/>
  <c r="J3392" i="30"/>
  <c r="K3392" i="30"/>
  <c r="L3392" i="30"/>
  <c r="M3392" i="30"/>
  <c r="O3392" i="30"/>
  <c r="P3392" i="30"/>
  <c r="Q3392" i="30"/>
  <c r="R3392" i="30"/>
  <c r="S3392" i="30"/>
  <c r="T3392" i="30"/>
  <c r="A3393" i="30"/>
  <c r="H3393" i="30"/>
  <c r="I3393" i="30"/>
  <c r="J3393" i="30"/>
  <c r="K3393" i="30"/>
  <c r="L3393" i="30"/>
  <c r="M3393" i="30"/>
  <c r="O3393" i="30"/>
  <c r="P3393" i="30"/>
  <c r="Q3393" i="30"/>
  <c r="R3393" i="30"/>
  <c r="S3393" i="30"/>
  <c r="T3393" i="30"/>
  <c r="A3394" i="30"/>
  <c r="L3394" i="30"/>
  <c r="M3394" i="30"/>
  <c r="O3394" i="30"/>
  <c r="P3394" i="30"/>
  <c r="Q3394" i="30"/>
  <c r="R3394" i="30"/>
  <c r="S3394" i="30"/>
  <c r="T3394" i="30"/>
  <c r="A3395" i="30"/>
  <c r="H3395" i="30"/>
  <c r="I3395" i="30"/>
  <c r="J3395" i="30"/>
  <c r="K3395" i="30"/>
  <c r="L3395" i="30"/>
  <c r="M3395" i="30"/>
  <c r="O3395" i="30"/>
  <c r="P3395" i="30"/>
  <c r="Q3395" i="30"/>
  <c r="R3395" i="30"/>
  <c r="S3395" i="30"/>
  <c r="T3395" i="30"/>
  <c r="A3396" i="30"/>
  <c r="H3396" i="30"/>
  <c r="I3396" i="30"/>
  <c r="J3396" i="30"/>
  <c r="K3396" i="30"/>
  <c r="L3396" i="30"/>
  <c r="M3396" i="30"/>
  <c r="O3396" i="30"/>
  <c r="P3396" i="30"/>
  <c r="Q3396" i="30"/>
  <c r="R3396" i="30"/>
  <c r="S3396" i="30"/>
  <c r="T3396" i="30"/>
  <c r="A3397" i="30"/>
  <c r="H3397" i="30"/>
  <c r="I3397" i="30"/>
  <c r="J3397" i="30"/>
  <c r="K3397" i="30"/>
  <c r="L3397" i="30"/>
  <c r="M3397" i="30"/>
  <c r="O3397" i="30"/>
  <c r="P3397" i="30"/>
  <c r="Q3397" i="30"/>
  <c r="R3397" i="30"/>
  <c r="S3397" i="30"/>
  <c r="T3397" i="30"/>
  <c r="C3398" i="30"/>
  <c r="A3399" i="30"/>
  <c r="H3399" i="30"/>
  <c r="I3399" i="30"/>
  <c r="J3399" i="30"/>
  <c r="K3399" i="30"/>
  <c r="L3399" i="30"/>
  <c r="M3399" i="30"/>
  <c r="O3399" i="30"/>
  <c r="P3399" i="30"/>
  <c r="Q3399" i="30"/>
  <c r="R3399" i="30"/>
  <c r="S3399" i="30"/>
  <c r="T3399" i="30"/>
  <c r="A3400" i="30"/>
  <c r="H3400" i="30"/>
  <c r="I3400" i="30"/>
  <c r="J3400" i="30"/>
  <c r="K3400" i="30"/>
  <c r="L3400" i="30"/>
  <c r="M3400" i="30"/>
  <c r="O3400" i="30"/>
  <c r="P3400" i="30"/>
  <c r="Q3400" i="30"/>
  <c r="R3400" i="30"/>
  <c r="S3400" i="30"/>
  <c r="T3400" i="30"/>
  <c r="A3401" i="30"/>
  <c r="H3401" i="30"/>
  <c r="I3401" i="30"/>
  <c r="J3401" i="30"/>
  <c r="K3401" i="30"/>
  <c r="L3401" i="30"/>
  <c r="M3401" i="30"/>
  <c r="O3401" i="30"/>
  <c r="P3401" i="30"/>
  <c r="Q3401" i="30"/>
  <c r="R3401" i="30"/>
  <c r="S3401" i="30"/>
  <c r="T3401" i="30"/>
  <c r="A3402" i="30"/>
  <c r="H3402" i="30"/>
  <c r="I3402" i="30"/>
  <c r="J3402" i="30"/>
  <c r="K3402" i="30"/>
  <c r="L3402" i="30"/>
  <c r="M3402" i="30"/>
  <c r="O3402" i="30"/>
  <c r="P3402" i="30"/>
  <c r="Q3402" i="30"/>
  <c r="R3402" i="30"/>
  <c r="S3402" i="30"/>
  <c r="T3402" i="30"/>
  <c r="A3403" i="30"/>
  <c r="L3403" i="30"/>
  <c r="M3403" i="30"/>
  <c r="O3403" i="30"/>
  <c r="P3403" i="30"/>
  <c r="Q3403" i="30"/>
  <c r="R3403" i="30"/>
  <c r="S3403" i="30"/>
  <c r="T3403" i="30"/>
  <c r="A3404" i="30"/>
  <c r="H3404" i="30"/>
  <c r="I3404" i="30"/>
  <c r="J3404" i="30"/>
  <c r="K3404" i="30"/>
  <c r="L3404" i="30"/>
  <c r="M3404" i="30"/>
  <c r="O3404" i="30"/>
  <c r="P3404" i="30"/>
  <c r="Q3404" i="30"/>
  <c r="R3404" i="30"/>
  <c r="S3404" i="30"/>
  <c r="T3404" i="30"/>
  <c r="A3405" i="30"/>
  <c r="H3405" i="30"/>
  <c r="I3405" i="30"/>
  <c r="J3405" i="30"/>
  <c r="K3405" i="30"/>
  <c r="L3405" i="30"/>
  <c r="M3405" i="30"/>
  <c r="O3405" i="30"/>
  <c r="P3405" i="30"/>
  <c r="Q3405" i="30"/>
  <c r="R3405" i="30"/>
  <c r="S3405" i="30"/>
  <c r="T3405" i="30"/>
  <c r="A3406" i="30"/>
  <c r="H3406" i="30"/>
  <c r="I3406" i="30"/>
  <c r="J3406" i="30"/>
  <c r="K3406" i="30"/>
  <c r="L3406" i="30"/>
  <c r="M3406" i="30"/>
  <c r="O3406" i="30"/>
  <c r="P3406" i="30"/>
  <c r="Q3406" i="30"/>
  <c r="R3406" i="30"/>
  <c r="S3406" i="30"/>
  <c r="T3406" i="30"/>
  <c r="C3407" i="30"/>
  <c r="A3408" i="30"/>
  <c r="H3408" i="30"/>
  <c r="I3408" i="30"/>
  <c r="J3408" i="30"/>
  <c r="K3408" i="30"/>
  <c r="L3408" i="30"/>
  <c r="M3408" i="30"/>
  <c r="O3408" i="30"/>
  <c r="P3408" i="30"/>
  <c r="Q3408" i="30"/>
  <c r="R3408" i="30"/>
  <c r="S3408" i="30"/>
  <c r="T3408" i="30"/>
  <c r="A3409" i="30"/>
  <c r="H3409" i="30"/>
  <c r="I3409" i="30"/>
  <c r="J3409" i="30"/>
  <c r="K3409" i="30"/>
  <c r="L3409" i="30"/>
  <c r="M3409" i="30"/>
  <c r="O3409" i="30"/>
  <c r="P3409" i="30"/>
  <c r="Q3409" i="30"/>
  <c r="R3409" i="30"/>
  <c r="S3409" i="30"/>
  <c r="T3409" i="30"/>
  <c r="A3410" i="30"/>
  <c r="H3410" i="30"/>
  <c r="I3410" i="30"/>
  <c r="J3410" i="30"/>
  <c r="K3410" i="30"/>
  <c r="L3410" i="30"/>
  <c r="M3410" i="30"/>
  <c r="O3410" i="30"/>
  <c r="P3410" i="30"/>
  <c r="Q3410" i="30"/>
  <c r="R3410" i="30"/>
  <c r="S3410" i="30"/>
  <c r="T3410" i="30"/>
  <c r="A3411" i="30"/>
  <c r="H3411" i="30"/>
  <c r="I3411" i="30"/>
  <c r="J3411" i="30"/>
  <c r="K3411" i="30"/>
  <c r="L3411" i="30"/>
  <c r="M3411" i="30"/>
  <c r="O3411" i="30"/>
  <c r="P3411" i="30"/>
  <c r="Q3411" i="30"/>
  <c r="R3411" i="30"/>
  <c r="S3411" i="30"/>
  <c r="T3411" i="30"/>
  <c r="A3412" i="30"/>
  <c r="L3412" i="30"/>
  <c r="M3412" i="30"/>
  <c r="O3412" i="30"/>
  <c r="P3412" i="30"/>
  <c r="Q3412" i="30"/>
  <c r="R3412" i="30"/>
  <c r="S3412" i="30"/>
  <c r="T3412" i="30"/>
  <c r="A3413" i="30"/>
  <c r="H3413" i="30"/>
  <c r="I3413" i="30"/>
  <c r="J3413" i="30"/>
  <c r="K3413" i="30"/>
  <c r="L3413" i="30"/>
  <c r="M3413" i="30"/>
  <c r="O3413" i="30"/>
  <c r="P3413" i="30"/>
  <c r="Q3413" i="30"/>
  <c r="R3413" i="30"/>
  <c r="S3413" i="30"/>
  <c r="T3413" i="30"/>
  <c r="A3414" i="30"/>
  <c r="H3414" i="30"/>
  <c r="I3414" i="30"/>
  <c r="J3414" i="30"/>
  <c r="K3414" i="30"/>
  <c r="L3414" i="30"/>
  <c r="M3414" i="30"/>
  <c r="O3414" i="30"/>
  <c r="P3414" i="30"/>
  <c r="Q3414" i="30"/>
  <c r="R3414" i="30"/>
  <c r="S3414" i="30"/>
  <c r="T3414" i="30"/>
  <c r="A3415" i="30"/>
  <c r="H3415" i="30"/>
  <c r="I3415" i="30"/>
  <c r="J3415" i="30"/>
  <c r="K3415" i="30"/>
  <c r="L3415" i="30"/>
  <c r="M3415" i="30"/>
  <c r="O3415" i="30"/>
  <c r="P3415" i="30"/>
  <c r="Q3415" i="30"/>
  <c r="R3415" i="30"/>
  <c r="S3415" i="30"/>
  <c r="T3415" i="30"/>
  <c r="C3416" i="30"/>
  <c r="A3417" i="30"/>
  <c r="H3417" i="30"/>
  <c r="I3417" i="30"/>
  <c r="J3417" i="30"/>
  <c r="K3417" i="30"/>
  <c r="L3417" i="30"/>
  <c r="M3417" i="30"/>
  <c r="O3417" i="30"/>
  <c r="P3417" i="30"/>
  <c r="Q3417" i="30"/>
  <c r="R3417" i="30"/>
  <c r="S3417" i="30"/>
  <c r="T3417" i="30"/>
  <c r="A3418" i="30"/>
  <c r="H3418" i="30"/>
  <c r="I3418" i="30"/>
  <c r="J3418" i="30"/>
  <c r="K3418" i="30"/>
  <c r="L3418" i="30"/>
  <c r="M3418" i="30"/>
  <c r="O3418" i="30"/>
  <c r="P3418" i="30"/>
  <c r="Q3418" i="30"/>
  <c r="R3418" i="30"/>
  <c r="S3418" i="30"/>
  <c r="T3418" i="30"/>
  <c r="A3419" i="30"/>
  <c r="H3419" i="30"/>
  <c r="I3419" i="30"/>
  <c r="J3419" i="30"/>
  <c r="K3419" i="30"/>
  <c r="L3419" i="30"/>
  <c r="M3419" i="30"/>
  <c r="O3419" i="30"/>
  <c r="P3419" i="30"/>
  <c r="Q3419" i="30"/>
  <c r="R3419" i="30"/>
  <c r="S3419" i="30"/>
  <c r="T3419" i="30"/>
  <c r="A3420" i="30"/>
  <c r="H3420" i="30"/>
  <c r="I3420" i="30"/>
  <c r="J3420" i="30"/>
  <c r="K3420" i="30"/>
  <c r="L3420" i="30"/>
  <c r="M3420" i="30"/>
  <c r="O3420" i="30"/>
  <c r="P3420" i="30"/>
  <c r="Q3420" i="30"/>
  <c r="R3420" i="30"/>
  <c r="S3420" i="30"/>
  <c r="T3420" i="30"/>
  <c r="A3421" i="30"/>
  <c r="H3421" i="30"/>
  <c r="I3421" i="30"/>
  <c r="J3421" i="30"/>
  <c r="K3421" i="30"/>
  <c r="M3421" i="30"/>
  <c r="O3421" i="30"/>
  <c r="P3421" i="30"/>
  <c r="Q3421" i="30"/>
  <c r="R3421" i="30"/>
  <c r="S3421" i="30"/>
  <c r="T3421" i="30"/>
  <c r="A3422" i="30"/>
  <c r="H3422" i="30"/>
  <c r="I3422" i="30"/>
  <c r="J3422" i="30"/>
  <c r="K3422" i="30"/>
  <c r="L3422" i="30"/>
  <c r="M3422" i="30"/>
  <c r="O3422" i="30"/>
  <c r="P3422" i="30"/>
  <c r="Q3422" i="30"/>
  <c r="R3422" i="30"/>
  <c r="S3422" i="30"/>
  <c r="T3422" i="30"/>
  <c r="A3423" i="30"/>
  <c r="H3423" i="30"/>
  <c r="I3423" i="30"/>
  <c r="J3423" i="30"/>
  <c r="K3423" i="30"/>
  <c r="L3423" i="30"/>
  <c r="M3423" i="30"/>
  <c r="O3423" i="30"/>
  <c r="P3423" i="30"/>
  <c r="Q3423" i="30"/>
  <c r="R3423" i="30"/>
  <c r="S3423" i="30"/>
  <c r="T3423" i="30"/>
  <c r="A3424" i="30"/>
  <c r="H3424" i="30"/>
  <c r="I3424" i="30"/>
  <c r="J3424" i="30"/>
  <c r="K3424" i="30"/>
  <c r="L3424" i="30"/>
  <c r="M3424" i="30"/>
  <c r="O3424" i="30"/>
  <c r="P3424" i="30"/>
  <c r="Q3424" i="30"/>
  <c r="R3424" i="30"/>
  <c r="S3424" i="30"/>
  <c r="T3424" i="30"/>
  <c r="C3425" i="30"/>
  <c r="H3426" i="30"/>
  <c r="I3426" i="30"/>
  <c r="J3426" i="30"/>
  <c r="K3426" i="30"/>
  <c r="L3426" i="30"/>
  <c r="M3426" i="30"/>
  <c r="O3426" i="30"/>
  <c r="P3426" i="30"/>
  <c r="Q3426" i="30"/>
  <c r="R3426" i="30"/>
  <c r="S3426" i="30"/>
  <c r="T3426" i="30"/>
  <c r="H3427" i="30"/>
  <c r="I3427" i="30"/>
  <c r="J3427" i="30"/>
  <c r="K3427" i="30"/>
  <c r="L3427" i="30"/>
  <c r="M3427" i="30"/>
  <c r="O3427" i="30"/>
  <c r="P3427" i="30"/>
  <c r="Q3427" i="30"/>
  <c r="R3427" i="30"/>
  <c r="S3427" i="30"/>
  <c r="T3427" i="30"/>
  <c r="H3428" i="30"/>
  <c r="I3428" i="30"/>
  <c r="J3428" i="30"/>
  <c r="K3428" i="30"/>
  <c r="L3428" i="30"/>
  <c r="M3428" i="30"/>
  <c r="O3428" i="30"/>
  <c r="P3428" i="30"/>
  <c r="Q3428" i="30"/>
  <c r="R3428" i="30"/>
  <c r="S3428" i="30"/>
  <c r="T3428" i="30"/>
  <c r="H3429" i="30"/>
  <c r="I3429" i="30"/>
  <c r="J3429" i="30"/>
  <c r="K3429" i="30"/>
  <c r="L3429" i="30"/>
  <c r="M3429" i="30"/>
  <c r="O3429" i="30"/>
  <c r="P3429" i="30"/>
  <c r="Q3429" i="30"/>
  <c r="R3429" i="30"/>
  <c r="S3429" i="30"/>
  <c r="T3429" i="30"/>
  <c r="H3430" i="30"/>
  <c r="I3430" i="30"/>
  <c r="J3430" i="30"/>
  <c r="K3430" i="30"/>
  <c r="M3430" i="30"/>
  <c r="O3430" i="30"/>
  <c r="P3430" i="30"/>
  <c r="Q3430" i="30"/>
  <c r="R3430" i="30"/>
  <c r="S3430" i="30"/>
  <c r="T3430" i="30"/>
  <c r="H3431" i="30"/>
  <c r="I3431" i="30"/>
  <c r="J3431" i="30"/>
  <c r="K3431" i="30"/>
  <c r="L3431" i="30"/>
  <c r="M3431" i="30"/>
  <c r="O3431" i="30"/>
  <c r="P3431" i="30"/>
  <c r="Q3431" i="30"/>
  <c r="R3431" i="30"/>
  <c r="S3431" i="30"/>
  <c r="T3431" i="30"/>
  <c r="H3432" i="30"/>
  <c r="I3432" i="30"/>
  <c r="J3432" i="30"/>
  <c r="K3432" i="30"/>
  <c r="L3432" i="30"/>
  <c r="M3432" i="30"/>
  <c r="O3432" i="30"/>
  <c r="P3432" i="30"/>
  <c r="Q3432" i="30"/>
  <c r="R3432" i="30"/>
  <c r="S3432" i="30"/>
  <c r="T3432" i="30"/>
  <c r="H3433" i="30"/>
  <c r="I3433" i="30"/>
  <c r="J3433" i="30"/>
  <c r="K3433" i="30"/>
  <c r="L3433" i="30"/>
  <c r="M3433" i="30"/>
  <c r="O3433" i="30"/>
  <c r="P3433" i="30"/>
  <c r="Q3433" i="30"/>
  <c r="R3433" i="30"/>
  <c r="S3433" i="30"/>
  <c r="T3433" i="30"/>
  <c r="C3434" i="30"/>
  <c r="A3435" i="30"/>
  <c r="H3435" i="30"/>
  <c r="I3435" i="30"/>
  <c r="J3435" i="30"/>
  <c r="K3435" i="30"/>
  <c r="L3435" i="30"/>
  <c r="M3435" i="30"/>
  <c r="O3435" i="30"/>
  <c r="P3435" i="30"/>
  <c r="Q3435" i="30"/>
  <c r="R3435" i="30"/>
  <c r="S3435" i="30"/>
  <c r="T3435" i="30"/>
  <c r="A3436" i="30"/>
  <c r="H3436" i="30"/>
  <c r="I3436" i="30"/>
  <c r="J3436" i="30"/>
  <c r="K3436" i="30"/>
  <c r="L3436" i="30"/>
  <c r="M3436" i="30"/>
  <c r="O3436" i="30"/>
  <c r="P3436" i="30"/>
  <c r="Q3436" i="30"/>
  <c r="R3436" i="30"/>
  <c r="S3436" i="30"/>
  <c r="T3436" i="30"/>
  <c r="A3437" i="30"/>
  <c r="H3437" i="30"/>
  <c r="I3437" i="30"/>
  <c r="J3437" i="30"/>
  <c r="K3437" i="30"/>
  <c r="L3437" i="30"/>
  <c r="M3437" i="30"/>
  <c r="O3437" i="30"/>
  <c r="P3437" i="30"/>
  <c r="Q3437" i="30"/>
  <c r="R3437" i="30"/>
  <c r="S3437" i="30"/>
  <c r="T3437" i="30"/>
  <c r="A3438" i="30"/>
  <c r="H3438" i="30"/>
  <c r="I3438" i="30"/>
  <c r="J3438" i="30"/>
  <c r="K3438" i="30"/>
  <c r="L3438" i="30"/>
  <c r="M3438" i="30"/>
  <c r="O3438" i="30"/>
  <c r="P3438" i="30"/>
  <c r="Q3438" i="30"/>
  <c r="R3438" i="30"/>
  <c r="S3438" i="30"/>
  <c r="T3438" i="30"/>
  <c r="A3439" i="30"/>
  <c r="H3439" i="30"/>
  <c r="I3439" i="30"/>
  <c r="J3439" i="30"/>
  <c r="K3439" i="30"/>
  <c r="L3439" i="30"/>
  <c r="M3439" i="30"/>
  <c r="O3439" i="30"/>
  <c r="P3439" i="30"/>
  <c r="Q3439" i="30"/>
  <c r="R3439" i="30"/>
  <c r="S3439" i="30"/>
  <c r="T3439" i="30"/>
  <c r="A3440" i="30"/>
  <c r="H3440" i="30"/>
  <c r="I3440" i="30"/>
  <c r="J3440" i="30"/>
  <c r="K3440" i="30"/>
  <c r="L3440" i="30"/>
  <c r="M3440" i="30"/>
  <c r="O3440" i="30"/>
  <c r="P3440" i="30"/>
  <c r="Q3440" i="30"/>
  <c r="R3440" i="30"/>
  <c r="S3440" i="30"/>
  <c r="T3440" i="30"/>
  <c r="A3441" i="30"/>
  <c r="H3441" i="30"/>
  <c r="I3441" i="30"/>
  <c r="J3441" i="30"/>
  <c r="K3441" i="30"/>
  <c r="L3441" i="30"/>
  <c r="M3441" i="30"/>
  <c r="O3441" i="30"/>
  <c r="P3441" i="30"/>
  <c r="Q3441" i="30"/>
  <c r="R3441" i="30"/>
  <c r="S3441" i="30"/>
  <c r="T3441" i="30"/>
  <c r="A3442" i="30"/>
  <c r="H3442" i="30"/>
  <c r="I3442" i="30"/>
  <c r="J3442" i="30"/>
  <c r="K3442" i="30"/>
  <c r="L3442" i="30"/>
  <c r="M3442" i="30"/>
  <c r="O3442" i="30"/>
  <c r="P3442" i="30"/>
  <c r="Q3442" i="30"/>
  <c r="R3442" i="30"/>
  <c r="S3442" i="30"/>
  <c r="T3442" i="30"/>
  <c r="C3443" i="30"/>
  <c r="A3444" i="30"/>
  <c r="H3444" i="30"/>
  <c r="I3444" i="30"/>
  <c r="J3444" i="30"/>
  <c r="K3444" i="30"/>
  <c r="L3444" i="30"/>
  <c r="M3444" i="30"/>
  <c r="O3444" i="30"/>
  <c r="P3444" i="30"/>
  <c r="Q3444" i="30"/>
  <c r="R3444" i="30"/>
  <c r="S3444" i="30"/>
  <c r="T3444" i="30"/>
  <c r="A3445" i="30"/>
  <c r="H3445" i="30"/>
  <c r="I3445" i="30"/>
  <c r="J3445" i="30"/>
  <c r="K3445" i="30"/>
  <c r="L3445" i="30"/>
  <c r="M3445" i="30"/>
  <c r="O3445" i="30"/>
  <c r="P3445" i="30"/>
  <c r="Q3445" i="30"/>
  <c r="R3445" i="30"/>
  <c r="S3445" i="30"/>
  <c r="T3445" i="30"/>
  <c r="A3446" i="30"/>
  <c r="H3446" i="30"/>
  <c r="I3446" i="30"/>
  <c r="J3446" i="30"/>
  <c r="K3446" i="30"/>
  <c r="L3446" i="30"/>
  <c r="M3446" i="30"/>
  <c r="O3446" i="30"/>
  <c r="P3446" i="30"/>
  <c r="Q3446" i="30"/>
  <c r="R3446" i="30"/>
  <c r="S3446" i="30"/>
  <c r="T3446" i="30"/>
  <c r="A3447" i="30"/>
  <c r="H3447" i="30"/>
  <c r="I3447" i="30"/>
  <c r="J3447" i="30"/>
  <c r="K3447" i="30"/>
  <c r="L3447" i="30"/>
  <c r="M3447" i="30"/>
  <c r="O3447" i="30"/>
  <c r="P3447" i="30"/>
  <c r="Q3447" i="30"/>
  <c r="R3447" i="30"/>
  <c r="S3447" i="30"/>
  <c r="T3447" i="30"/>
  <c r="A3448" i="30"/>
  <c r="L3448" i="30"/>
  <c r="M3448" i="30"/>
  <c r="O3448" i="30"/>
  <c r="P3448" i="30"/>
  <c r="Q3448" i="30"/>
  <c r="R3448" i="30"/>
  <c r="S3448" i="30"/>
  <c r="T3448" i="30"/>
  <c r="A3449" i="30"/>
  <c r="H3449" i="30"/>
  <c r="I3449" i="30"/>
  <c r="J3449" i="30"/>
  <c r="K3449" i="30"/>
  <c r="L3449" i="30"/>
  <c r="M3449" i="30"/>
  <c r="O3449" i="30"/>
  <c r="P3449" i="30"/>
  <c r="Q3449" i="30"/>
  <c r="R3449" i="30"/>
  <c r="S3449" i="30"/>
  <c r="T3449" i="30"/>
  <c r="A3450" i="30"/>
  <c r="H3450" i="30"/>
  <c r="I3450" i="30"/>
  <c r="J3450" i="30"/>
  <c r="K3450" i="30"/>
  <c r="L3450" i="30"/>
  <c r="M3450" i="30"/>
  <c r="O3450" i="30"/>
  <c r="P3450" i="30"/>
  <c r="Q3450" i="30"/>
  <c r="R3450" i="30"/>
  <c r="S3450" i="30"/>
  <c r="T3450" i="30"/>
  <c r="A3451" i="30"/>
  <c r="H3451" i="30"/>
  <c r="I3451" i="30"/>
  <c r="J3451" i="30"/>
  <c r="K3451" i="30"/>
  <c r="L3451" i="30"/>
  <c r="M3451" i="30"/>
  <c r="O3451" i="30"/>
  <c r="P3451" i="30"/>
  <c r="Q3451" i="30"/>
  <c r="R3451" i="30"/>
  <c r="S3451" i="30"/>
  <c r="T3451" i="30"/>
  <c r="C3452" i="30"/>
  <c r="A3453" i="30"/>
  <c r="H3453" i="30"/>
  <c r="I3453" i="30"/>
  <c r="J3453" i="30"/>
  <c r="K3453" i="30"/>
  <c r="L3453" i="30"/>
  <c r="M3453" i="30"/>
  <c r="O3453" i="30"/>
  <c r="P3453" i="30"/>
  <c r="Q3453" i="30"/>
  <c r="R3453" i="30"/>
  <c r="S3453" i="30"/>
  <c r="T3453" i="30"/>
  <c r="A3454" i="30"/>
  <c r="H3454" i="30"/>
  <c r="I3454" i="30"/>
  <c r="J3454" i="30"/>
  <c r="K3454" i="30"/>
  <c r="L3454" i="30"/>
  <c r="M3454" i="30"/>
  <c r="O3454" i="30"/>
  <c r="P3454" i="30"/>
  <c r="Q3454" i="30"/>
  <c r="R3454" i="30"/>
  <c r="S3454" i="30"/>
  <c r="T3454" i="30"/>
  <c r="A3455" i="30"/>
  <c r="H3455" i="30"/>
  <c r="I3455" i="30"/>
  <c r="J3455" i="30"/>
  <c r="K3455" i="30"/>
  <c r="L3455" i="30"/>
  <c r="M3455" i="30"/>
  <c r="O3455" i="30"/>
  <c r="P3455" i="30"/>
  <c r="Q3455" i="30"/>
  <c r="R3455" i="30"/>
  <c r="S3455" i="30"/>
  <c r="T3455" i="30"/>
  <c r="A3456" i="30"/>
  <c r="H3456" i="30"/>
  <c r="I3456" i="30"/>
  <c r="J3456" i="30"/>
  <c r="K3456" i="30"/>
  <c r="L3456" i="30"/>
  <c r="M3456" i="30"/>
  <c r="O3456" i="30"/>
  <c r="P3456" i="30"/>
  <c r="Q3456" i="30"/>
  <c r="R3456" i="30"/>
  <c r="S3456" i="30"/>
  <c r="T3456" i="30"/>
  <c r="A3457" i="30"/>
  <c r="L3457" i="30"/>
  <c r="M3457" i="30"/>
  <c r="O3457" i="30"/>
  <c r="P3457" i="30"/>
  <c r="Q3457" i="30"/>
  <c r="R3457" i="30"/>
  <c r="S3457" i="30"/>
  <c r="T3457" i="30"/>
  <c r="A3458" i="30"/>
  <c r="H3458" i="30"/>
  <c r="I3458" i="30"/>
  <c r="J3458" i="30"/>
  <c r="K3458" i="30"/>
  <c r="L3458" i="30"/>
  <c r="M3458" i="30"/>
  <c r="O3458" i="30"/>
  <c r="P3458" i="30"/>
  <c r="Q3458" i="30"/>
  <c r="R3458" i="30"/>
  <c r="S3458" i="30"/>
  <c r="T3458" i="30"/>
  <c r="A3459" i="30"/>
  <c r="H3459" i="30"/>
  <c r="I3459" i="30"/>
  <c r="J3459" i="30"/>
  <c r="K3459" i="30"/>
  <c r="L3459" i="30"/>
  <c r="M3459" i="30"/>
  <c r="O3459" i="30"/>
  <c r="P3459" i="30"/>
  <c r="Q3459" i="30"/>
  <c r="R3459" i="30"/>
  <c r="S3459" i="30"/>
  <c r="T3459" i="30"/>
  <c r="A3460" i="30"/>
  <c r="H3460" i="30"/>
  <c r="I3460" i="30"/>
  <c r="J3460" i="30"/>
  <c r="K3460" i="30"/>
  <c r="L3460" i="30"/>
  <c r="M3460" i="30"/>
  <c r="O3460" i="30"/>
  <c r="P3460" i="30"/>
  <c r="Q3460" i="30"/>
  <c r="R3460" i="30"/>
  <c r="S3460" i="30"/>
  <c r="T3460" i="30"/>
  <c r="C3461" i="30"/>
  <c r="A3462" i="30"/>
  <c r="H3462" i="30"/>
  <c r="I3462" i="30"/>
  <c r="J3462" i="30"/>
  <c r="K3462" i="30"/>
  <c r="L3462" i="30"/>
  <c r="M3462" i="30"/>
  <c r="O3462" i="30"/>
  <c r="P3462" i="30"/>
  <c r="Q3462" i="30"/>
  <c r="R3462" i="30"/>
  <c r="S3462" i="30"/>
  <c r="T3462" i="30"/>
  <c r="A3463" i="30"/>
  <c r="H3463" i="30"/>
  <c r="I3463" i="30"/>
  <c r="J3463" i="30"/>
  <c r="K3463" i="30"/>
  <c r="L3463" i="30"/>
  <c r="M3463" i="30"/>
  <c r="O3463" i="30"/>
  <c r="P3463" i="30"/>
  <c r="Q3463" i="30"/>
  <c r="R3463" i="30"/>
  <c r="S3463" i="30"/>
  <c r="T3463" i="30"/>
  <c r="A3464" i="30"/>
  <c r="H3464" i="30"/>
  <c r="I3464" i="30"/>
  <c r="J3464" i="30"/>
  <c r="K3464" i="30"/>
  <c r="L3464" i="30"/>
  <c r="M3464" i="30"/>
  <c r="O3464" i="30"/>
  <c r="P3464" i="30"/>
  <c r="Q3464" i="30"/>
  <c r="R3464" i="30"/>
  <c r="S3464" i="30"/>
  <c r="T3464" i="30"/>
  <c r="A3465" i="30"/>
  <c r="H3465" i="30"/>
  <c r="I3465" i="30"/>
  <c r="J3465" i="30"/>
  <c r="K3465" i="30"/>
  <c r="L3465" i="30"/>
  <c r="M3465" i="30"/>
  <c r="O3465" i="30"/>
  <c r="P3465" i="30"/>
  <c r="Q3465" i="30"/>
  <c r="R3465" i="30"/>
  <c r="S3465" i="30"/>
  <c r="T3465" i="30"/>
  <c r="A3466" i="30"/>
  <c r="L3466" i="30"/>
  <c r="M3466" i="30"/>
  <c r="O3466" i="30"/>
  <c r="P3466" i="30"/>
  <c r="Q3466" i="30"/>
  <c r="R3466" i="30"/>
  <c r="S3466" i="30"/>
  <c r="T3466" i="30"/>
  <c r="A3467" i="30"/>
  <c r="H3467" i="30"/>
  <c r="I3467" i="30"/>
  <c r="J3467" i="30"/>
  <c r="K3467" i="30"/>
  <c r="L3467" i="30"/>
  <c r="M3467" i="30"/>
  <c r="O3467" i="30"/>
  <c r="P3467" i="30"/>
  <c r="Q3467" i="30"/>
  <c r="R3467" i="30"/>
  <c r="S3467" i="30"/>
  <c r="T3467" i="30"/>
  <c r="A3468" i="30"/>
  <c r="H3468" i="30"/>
  <c r="I3468" i="30"/>
  <c r="J3468" i="30"/>
  <c r="K3468" i="30"/>
  <c r="L3468" i="30"/>
  <c r="M3468" i="30"/>
  <c r="O3468" i="30"/>
  <c r="P3468" i="30"/>
  <c r="Q3468" i="30"/>
  <c r="R3468" i="30"/>
  <c r="S3468" i="30"/>
  <c r="T3468" i="30"/>
  <c r="A3469" i="30"/>
  <c r="H3469" i="30"/>
  <c r="I3469" i="30"/>
  <c r="J3469" i="30"/>
  <c r="K3469" i="30"/>
  <c r="L3469" i="30"/>
  <c r="M3469" i="30"/>
  <c r="O3469" i="30"/>
  <c r="P3469" i="30"/>
  <c r="Q3469" i="30"/>
  <c r="R3469" i="30"/>
  <c r="S3469" i="30"/>
  <c r="T3469" i="30"/>
  <c r="C3470" i="30"/>
  <c r="A3471" i="30"/>
  <c r="H3471" i="30"/>
  <c r="I3471" i="30"/>
  <c r="J3471" i="30"/>
  <c r="K3471" i="30"/>
  <c r="L3471" i="30"/>
  <c r="M3471" i="30"/>
  <c r="O3471" i="30"/>
  <c r="P3471" i="30"/>
  <c r="Q3471" i="30"/>
  <c r="R3471" i="30"/>
  <c r="S3471" i="30"/>
  <c r="T3471" i="30"/>
  <c r="A3472" i="30"/>
  <c r="H3472" i="30"/>
  <c r="I3472" i="30"/>
  <c r="J3472" i="30"/>
  <c r="K3472" i="30"/>
  <c r="L3472" i="30"/>
  <c r="M3472" i="30"/>
  <c r="O3472" i="30"/>
  <c r="P3472" i="30"/>
  <c r="Q3472" i="30"/>
  <c r="R3472" i="30"/>
  <c r="S3472" i="30"/>
  <c r="T3472" i="30"/>
  <c r="A3473" i="30"/>
  <c r="H3473" i="30"/>
  <c r="I3473" i="30"/>
  <c r="J3473" i="30"/>
  <c r="K3473" i="30"/>
  <c r="L3473" i="30"/>
  <c r="M3473" i="30"/>
  <c r="O3473" i="30"/>
  <c r="P3473" i="30"/>
  <c r="Q3473" i="30"/>
  <c r="R3473" i="30"/>
  <c r="S3473" i="30"/>
  <c r="T3473" i="30"/>
  <c r="A3474" i="30"/>
  <c r="H3474" i="30"/>
  <c r="I3474" i="30"/>
  <c r="J3474" i="30"/>
  <c r="K3474" i="30"/>
  <c r="L3474" i="30"/>
  <c r="M3474" i="30"/>
  <c r="O3474" i="30"/>
  <c r="P3474" i="30"/>
  <c r="Q3474" i="30"/>
  <c r="R3474" i="30"/>
  <c r="S3474" i="30"/>
  <c r="T3474" i="30"/>
  <c r="A3475" i="30"/>
  <c r="M3475" i="30"/>
  <c r="O3475" i="30"/>
  <c r="P3475" i="30"/>
  <c r="Q3475" i="30"/>
  <c r="R3475" i="30"/>
  <c r="S3475" i="30"/>
  <c r="T3475" i="30"/>
  <c r="A3476" i="30"/>
  <c r="H3476" i="30"/>
  <c r="I3476" i="30"/>
  <c r="J3476" i="30"/>
  <c r="K3476" i="30"/>
  <c r="L3476" i="30"/>
  <c r="O3476" i="30"/>
  <c r="P3476" i="30"/>
  <c r="Q3476" i="30"/>
  <c r="R3476" i="30"/>
  <c r="S3476" i="30"/>
  <c r="T3476" i="30"/>
  <c r="A3477" i="30"/>
  <c r="H3477" i="30"/>
  <c r="I3477" i="30"/>
  <c r="J3477" i="30"/>
  <c r="K3477" i="30"/>
  <c r="L3477" i="30"/>
  <c r="M3477" i="30"/>
  <c r="O3477" i="30"/>
  <c r="P3477" i="30"/>
  <c r="Q3477" i="30"/>
  <c r="R3477" i="30"/>
  <c r="S3477" i="30"/>
  <c r="T3477" i="30"/>
  <c r="A3478" i="30"/>
  <c r="H3478" i="30"/>
  <c r="I3478" i="30"/>
  <c r="J3478" i="30"/>
  <c r="K3478" i="30"/>
  <c r="L3478" i="30"/>
  <c r="M3478" i="30"/>
  <c r="O3478" i="30"/>
  <c r="P3478" i="30"/>
  <c r="Q3478" i="30"/>
  <c r="R3478" i="30"/>
  <c r="S3478" i="30"/>
  <c r="T3478" i="30"/>
  <c r="C3479" i="30"/>
  <c r="A3480" i="30"/>
  <c r="H3480" i="30"/>
  <c r="I3480" i="30"/>
  <c r="J3480" i="30"/>
  <c r="K3480" i="30"/>
  <c r="L3480" i="30"/>
  <c r="M3480" i="30"/>
  <c r="O3480" i="30"/>
  <c r="P3480" i="30"/>
  <c r="Q3480" i="30"/>
  <c r="R3480" i="30"/>
  <c r="S3480" i="30"/>
  <c r="T3480" i="30"/>
  <c r="A3481" i="30"/>
  <c r="H3481" i="30"/>
  <c r="I3481" i="30"/>
  <c r="J3481" i="30"/>
  <c r="K3481" i="30"/>
  <c r="L3481" i="30"/>
  <c r="M3481" i="30"/>
  <c r="O3481" i="30"/>
  <c r="P3481" i="30"/>
  <c r="Q3481" i="30"/>
  <c r="R3481" i="30"/>
  <c r="S3481" i="30"/>
  <c r="T3481" i="30"/>
  <c r="A3482" i="30"/>
  <c r="H3482" i="30"/>
  <c r="I3482" i="30"/>
  <c r="J3482" i="30"/>
  <c r="K3482" i="30"/>
  <c r="L3482" i="30"/>
  <c r="M3482" i="30"/>
  <c r="O3482" i="30"/>
  <c r="P3482" i="30"/>
  <c r="Q3482" i="30"/>
  <c r="R3482" i="30"/>
  <c r="S3482" i="30"/>
  <c r="T3482" i="30"/>
  <c r="A3483" i="30"/>
  <c r="H3483" i="30"/>
  <c r="I3483" i="30"/>
  <c r="J3483" i="30"/>
  <c r="K3483" i="30"/>
  <c r="L3483" i="30"/>
  <c r="M3483" i="30"/>
  <c r="O3483" i="30"/>
  <c r="P3483" i="30"/>
  <c r="Q3483" i="30"/>
  <c r="R3483" i="30"/>
  <c r="S3483" i="30"/>
  <c r="T3483" i="30"/>
  <c r="A3484" i="30"/>
  <c r="M3484" i="30"/>
  <c r="O3484" i="30"/>
  <c r="P3484" i="30"/>
  <c r="Q3484" i="30"/>
  <c r="R3484" i="30"/>
  <c r="S3484" i="30"/>
  <c r="T3484" i="30"/>
  <c r="A3485" i="30"/>
  <c r="H3485" i="30"/>
  <c r="I3485" i="30"/>
  <c r="J3485" i="30"/>
  <c r="K3485" i="30"/>
  <c r="L3485" i="30"/>
  <c r="M3485" i="30"/>
  <c r="O3485" i="30"/>
  <c r="P3485" i="30"/>
  <c r="Q3485" i="30"/>
  <c r="R3485" i="30"/>
  <c r="S3485" i="30"/>
  <c r="T3485" i="30"/>
  <c r="A3486" i="30"/>
  <c r="H3486" i="30"/>
  <c r="I3486" i="30"/>
  <c r="J3486" i="30"/>
  <c r="K3486" i="30"/>
  <c r="L3486" i="30"/>
  <c r="M3486" i="30"/>
  <c r="O3486" i="30"/>
  <c r="P3486" i="30"/>
  <c r="Q3486" i="30"/>
  <c r="R3486" i="30"/>
  <c r="S3486" i="30"/>
  <c r="T3486" i="30"/>
  <c r="A3487" i="30"/>
  <c r="H3487" i="30"/>
  <c r="I3487" i="30"/>
  <c r="J3487" i="30"/>
  <c r="K3487" i="30"/>
  <c r="L3487" i="30"/>
  <c r="M3487" i="30"/>
  <c r="O3487" i="30"/>
  <c r="P3487" i="30"/>
  <c r="Q3487" i="30"/>
  <c r="R3487" i="30"/>
  <c r="S3487" i="30"/>
  <c r="T3487" i="30"/>
  <c r="C3488" i="30"/>
  <c r="A3489" i="30"/>
  <c r="H3489" i="30"/>
  <c r="I3489" i="30"/>
  <c r="J3489" i="30"/>
  <c r="K3489" i="30"/>
  <c r="L3489" i="30"/>
  <c r="M3489" i="30"/>
  <c r="O3489" i="30"/>
  <c r="P3489" i="30"/>
  <c r="Q3489" i="30"/>
  <c r="R3489" i="30"/>
  <c r="S3489" i="30"/>
  <c r="T3489" i="30"/>
  <c r="A3490" i="30"/>
  <c r="H3490" i="30"/>
  <c r="I3490" i="30"/>
  <c r="J3490" i="30"/>
  <c r="K3490" i="30"/>
  <c r="L3490" i="30"/>
  <c r="M3490" i="30"/>
  <c r="O3490" i="30"/>
  <c r="P3490" i="30"/>
  <c r="Q3490" i="30"/>
  <c r="R3490" i="30"/>
  <c r="S3490" i="30"/>
  <c r="T3490" i="30"/>
  <c r="A3491" i="30"/>
  <c r="H3491" i="30"/>
  <c r="I3491" i="30"/>
  <c r="J3491" i="30"/>
  <c r="K3491" i="30"/>
  <c r="L3491" i="30"/>
  <c r="M3491" i="30"/>
  <c r="O3491" i="30"/>
  <c r="P3491" i="30"/>
  <c r="Q3491" i="30"/>
  <c r="R3491" i="30"/>
  <c r="S3491" i="30"/>
  <c r="T3491" i="30"/>
  <c r="A3492" i="30"/>
  <c r="H3492" i="30"/>
  <c r="I3492" i="30"/>
  <c r="J3492" i="30"/>
  <c r="K3492" i="30"/>
  <c r="L3492" i="30"/>
  <c r="M3492" i="30"/>
  <c r="O3492" i="30"/>
  <c r="P3492" i="30"/>
  <c r="Q3492" i="30"/>
  <c r="R3492" i="30"/>
  <c r="S3492" i="30"/>
  <c r="T3492" i="30"/>
  <c r="A3493" i="30"/>
  <c r="H3493" i="30"/>
  <c r="I3493" i="30"/>
  <c r="J3493" i="30"/>
  <c r="K3493" i="30"/>
  <c r="L3493" i="30"/>
  <c r="M3493" i="30"/>
  <c r="O3493" i="30"/>
  <c r="P3493" i="30"/>
  <c r="Q3493" i="30"/>
  <c r="R3493" i="30"/>
  <c r="S3493" i="30"/>
  <c r="T3493" i="30"/>
  <c r="A3494" i="30"/>
  <c r="H3494" i="30"/>
  <c r="I3494" i="30"/>
  <c r="J3494" i="30"/>
  <c r="K3494" i="30"/>
  <c r="L3494" i="30"/>
  <c r="M3494" i="30"/>
  <c r="O3494" i="30"/>
  <c r="P3494" i="30"/>
  <c r="Q3494" i="30"/>
  <c r="R3494" i="30"/>
  <c r="S3494" i="30"/>
  <c r="T3494" i="30"/>
  <c r="A3495" i="30"/>
  <c r="H3495" i="30"/>
  <c r="I3495" i="30"/>
  <c r="J3495" i="30"/>
  <c r="K3495" i="30"/>
  <c r="L3495" i="30"/>
  <c r="M3495" i="30"/>
  <c r="O3495" i="30"/>
  <c r="P3495" i="30"/>
  <c r="Q3495" i="30"/>
  <c r="R3495" i="30"/>
  <c r="S3495" i="30"/>
  <c r="T3495" i="30"/>
  <c r="A3496" i="30"/>
  <c r="H3496" i="30"/>
  <c r="I3496" i="30"/>
  <c r="J3496" i="30"/>
  <c r="K3496" i="30"/>
  <c r="L3496" i="30"/>
  <c r="M3496" i="30"/>
  <c r="O3496" i="30"/>
  <c r="P3496" i="30"/>
  <c r="Q3496" i="30"/>
  <c r="R3496" i="30"/>
  <c r="S3496" i="30"/>
  <c r="T3496" i="30"/>
  <c r="C3497" i="30"/>
  <c r="A3498" i="30"/>
  <c r="H3498" i="30"/>
  <c r="I3498" i="30"/>
  <c r="J3498" i="30"/>
  <c r="K3498" i="30"/>
  <c r="L3498" i="30"/>
  <c r="M3498" i="30"/>
  <c r="O3498" i="30"/>
  <c r="P3498" i="30"/>
  <c r="Q3498" i="30"/>
  <c r="R3498" i="30"/>
  <c r="S3498" i="30"/>
  <c r="T3498" i="30"/>
  <c r="A3499" i="30"/>
  <c r="H3499" i="30"/>
  <c r="I3499" i="30"/>
  <c r="J3499" i="30"/>
  <c r="K3499" i="30"/>
  <c r="L3499" i="30"/>
  <c r="M3499" i="30"/>
  <c r="O3499" i="30"/>
  <c r="P3499" i="30"/>
  <c r="Q3499" i="30"/>
  <c r="R3499" i="30"/>
  <c r="S3499" i="30"/>
  <c r="T3499" i="30"/>
  <c r="A3500" i="30"/>
  <c r="H3500" i="30"/>
  <c r="I3500" i="30"/>
  <c r="J3500" i="30"/>
  <c r="K3500" i="30"/>
  <c r="L3500" i="30"/>
  <c r="M3500" i="30"/>
  <c r="O3500" i="30"/>
  <c r="P3500" i="30"/>
  <c r="Q3500" i="30"/>
  <c r="R3500" i="30"/>
  <c r="S3500" i="30"/>
  <c r="T3500" i="30"/>
  <c r="A3501" i="30"/>
  <c r="H3501" i="30"/>
  <c r="I3501" i="30"/>
  <c r="J3501" i="30"/>
  <c r="K3501" i="30"/>
  <c r="L3501" i="30"/>
  <c r="M3501" i="30"/>
  <c r="O3501" i="30"/>
  <c r="P3501" i="30"/>
  <c r="Q3501" i="30"/>
  <c r="R3501" i="30"/>
  <c r="S3501" i="30"/>
  <c r="T3501" i="30"/>
  <c r="A3502" i="30"/>
  <c r="H3502" i="30"/>
  <c r="I3502" i="30"/>
  <c r="J3502" i="30"/>
  <c r="K3502" i="30"/>
  <c r="L3502" i="30"/>
  <c r="M3502" i="30"/>
  <c r="O3502" i="30"/>
  <c r="P3502" i="30"/>
  <c r="Q3502" i="30"/>
  <c r="R3502" i="30"/>
  <c r="S3502" i="30"/>
  <c r="T3502" i="30"/>
  <c r="A3503" i="30"/>
  <c r="H3503" i="30"/>
  <c r="I3503" i="30"/>
  <c r="J3503" i="30"/>
  <c r="K3503" i="30"/>
  <c r="L3503" i="30"/>
  <c r="M3503" i="30"/>
  <c r="O3503" i="30"/>
  <c r="P3503" i="30"/>
  <c r="Q3503" i="30"/>
  <c r="R3503" i="30"/>
  <c r="S3503" i="30"/>
  <c r="T3503" i="30"/>
  <c r="A3504" i="30"/>
  <c r="H3504" i="30"/>
  <c r="I3504" i="30"/>
  <c r="J3504" i="30"/>
  <c r="K3504" i="30"/>
  <c r="L3504" i="30"/>
  <c r="M3504" i="30"/>
  <c r="O3504" i="30"/>
  <c r="P3504" i="30"/>
  <c r="Q3504" i="30"/>
  <c r="R3504" i="30"/>
  <c r="S3504" i="30"/>
  <c r="T3504" i="30"/>
  <c r="A3505" i="30"/>
  <c r="H3505" i="30"/>
  <c r="I3505" i="30"/>
  <c r="J3505" i="30"/>
  <c r="K3505" i="30"/>
  <c r="L3505" i="30"/>
  <c r="M3505" i="30"/>
  <c r="O3505" i="30"/>
  <c r="P3505" i="30"/>
  <c r="Q3505" i="30"/>
  <c r="R3505" i="30"/>
  <c r="S3505" i="30"/>
  <c r="T3505" i="30"/>
  <c r="C3506" i="30"/>
  <c r="A3507" i="30"/>
  <c r="H3507" i="30"/>
  <c r="I3507" i="30"/>
  <c r="J3507" i="30"/>
  <c r="K3507" i="30"/>
  <c r="L3507" i="30"/>
  <c r="M3507" i="30"/>
  <c r="O3507" i="30"/>
  <c r="P3507" i="30"/>
  <c r="Q3507" i="30"/>
  <c r="R3507" i="30"/>
  <c r="S3507" i="30"/>
  <c r="T3507" i="30"/>
  <c r="A3508" i="30"/>
  <c r="H3508" i="30"/>
  <c r="I3508" i="30"/>
  <c r="J3508" i="30"/>
  <c r="K3508" i="30"/>
  <c r="L3508" i="30"/>
  <c r="M3508" i="30"/>
  <c r="O3508" i="30"/>
  <c r="P3508" i="30"/>
  <c r="Q3508" i="30"/>
  <c r="R3508" i="30"/>
  <c r="S3508" i="30"/>
  <c r="T3508" i="30"/>
  <c r="A3509" i="30"/>
  <c r="H3509" i="30"/>
  <c r="I3509" i="30"/>
  <c r="J3509" i="30"/>
  <c r="K3509" i="30"/>
  <c r="L3509" i="30"/>
  <c r="M3509" i="30"/>
  <c r="O3509" i="30"/>
  <c r="P3509" i="30"/>
  <c r="Q3509" i="30"/>
  <c r="R3509" i="30"/>
  <c r="S3509" i="30"/>
  <c r="T3509" i="30"/>
  <c r="A3510" i="30"/>
  <c r="H3510" i="30"/>
  <c r="I3510" i="30"/>
  <c r="J3510" i="30"/>
  <c r="K3510" i="30"/>
  <c r="L3510" i="30"/>
  <c r="M3510" i="30"/>
  <c r="O3510" i="30"/>
  <c r="P3510" i="30"/>
  <c r="Q3510" i="30"/>
  <c r="R3510" i="30"/>
  <c r="S3510" i="30"/>
  <c r="T3510" i="30"/>
  <c r="A3511" i="30"/>
  <c r="L3511" i="30"/>
  <c r="M3511" i="30"/>
  <c r="O3511" i="30"/>
  <c r="P3511" i="30"/>
  <c r="Q3511" i="30"/>
  <c r="R3511" i="30"/>
  <c r="S3511" i="30"/>
  <c r="T3511" i="30"/>
  <c r="A3512" i="30"/>
  <c r="H3512" i="30"/>
  <c r="I3512" i="30"/>
  <c r="J3512" i="30"/>
  <c r="K3512" i="30"/>
  <c r="L3512" i="30"/>
  <c r="M3512" i="30"/>
  <c r="O3512" i="30"/>
  <c r="P3512" i="30"/>
  <c r="Q3512" i="30"/>
  <c r="R3512" i="30"/>
  <c r="S3512" i="30"/>
  <c r="T3512" i="30"/>
  <c r="A3513" i="30"/>
  <c r="H3513" i="30"/>
  <c r="I3513" i="30"/>
  <c r="J3513" i="30"/>
  <c r="K3513" i="30"/>
  <c r="L3513" i="30"/>
  <c r="M3513" i="30"/>
  <c r="O3513" i="30"/>
  <c r="P3513" i="30"/>
  <c r="Q3513" i="30"/>
  <c r="R3513" i="30"/>
  <c r="S3513" i="30"/>
  <c r="T3513" i="30"/>
  <c r="A3514" i="30"/>
  <c r="H3514" i="30"/>
  <c r="I3514" i="30"/>
  <c r="J3514" i="30"/>
  <c r="K3514" i="30"/>
  <c r="L3514" i="30"/>
  <c r="M3514" i="30"/>
  <c r="O3514" i="30"/>
  <c r="P3514" i="30"/>
  <c r="Q3514" i="30"/>
  <c r="R3514" i="30"/>
  <c r="S3514" i="30"/>
  <c r="T3514" i="30"/>
  <c r="C3515" i="30"/>
  <c r="A3516" i="30"/>
  <c r="H3516" i="30"/>
  <c r="I3516" i="30"/>
  <c r="J3516" i="30"/>
  <c r="K3516" i="30"/>
  <c r="L3516" i="30"/>
  <c r="M3516" i="30"/>
  <c r="O3516" i="30"/>
  <c r="P3516" i="30"/>
  <c r="Q3516" i="30"/>
  <c r="R3516" i="30"/>
  <c r="S3516" i="30"/>
  <c r="T3516" i="30"/>
  <c r="A3517" i="30"/>
  <c r="H3517" i="30"/>
  <c r="I3517" i="30"/>
  <c r="J3517" i="30"/>
  <c r="K3517" i="30"/>
  <c r="L3517" i="30"/>
  <c r="M3517" i="30"/>
  <c r="O3517" i="30"/>
  <c r="P3517" i="30"/>
  <c r="Q3517" i="30"/>
  <c r="R3517" i="30"/>
  <c r="S3517" i="30"/>
  <c r="T3517" i="30"/>
  <c r="A3518" i="30"/>
  <c r="H3518" i="30"/>
  <c r="I3518" i="30"/>
  <c r="J3518" i="30"/>
  <c r="K3518" i="30"/>
  <c r="L3518" i="30"/>
  <c r="M3518" i="30"/>
  <c r="O3518" i="30"/>
  <c r="P3518" i="30"/>
  <c r="Q3518" i="30"/>
  <c r="R3518" i="30"/>
  <c r="S3518" i="30"/>
  <c r="T3518" i="30"/>
  <c r="A3519" i="30"/>
  <c r="H3519" i="30"/>
  <c r="I3519" i="30"/>
  <c r="J3519" i="30"/>
  <c r="K3519" i="30"/>
  <c r="L3519" i="30"/>
  <c r="M3519" i="30"/>
  <c r="O3519" i="30"/>
  <c r="P3519" i="30"/>
  <c r="Q3519" i="30"/>
  <c r="R3519" i="30"/>
  <c r="S3519" i="30"/>
  <c r="T3519" i="30"/>
  <c r="A3520" i="30"/>
  <c r="M3520" i="30"/>
  <c r="O3520" i="30"/>
  <c r="P3520" i="30"/>
  <c r="Q3520" i="30"/>
  <c r="R3520" i="30"/>
  <c r="S3520" i="30"/>
  <c r="T3520" i="30"/>
  <c r="A3521" i="30"/>
  <c r="H3521" i="30"/>
  <c r="I3521" i="30"/>
  <c r="J3521" i="30"/>
  <c r="K3521" i="30"/>
  <c r="L3521" i="30"/>
  <c r="M3521" i="30"/>
  <c r="O3521" i="30"/>
  <c r="P3521" i="30"/>
  <c r="Q3521" i="30"/>
  <c r="R3521" i="30"/>
  <c r="S3521" i="30"/>
  <c r="T3521" i="30"/>
  <c r="A3522" i="30"/>
  <c r="H3522" i="30"/>
  <c r="I3522" i="30"/>
  <c r="J3522" i="30"/>
  <c r="K3522" i="30"/>
  <c r="L3522" i="30"/>
  <c r="M3522" i="30"/>
  <c r="O3522" i="30"/>
  <c r="P3522" i="30"/>
  <c r="Q3522" i="30"/>
  <c r="R3522" i="30"/>
  <c r="S3522" i="30"/>
  <c r="T3522" i="30"/>
  <c r="A3523" i="30"/>
  <c r="H3523" i="30"/>
  <c r="I3523" i="30"/>
  <c r="J3523" i="30"/>
  <c r="K3523" i="30"/>
  <c r="L3523" i="30"/>
  <c r="M3523" i="30"/>
  <c r="O3523" i="30"/>
  <c r="P3523" i="30"/>
  <c r="Q3523" i="30"/>
  <c r="R3523" i="30"/>
  <c r="S3523" i="30"/>
  <c r="T3523" i="30"/>
  <c r="C3524" i="30"/>
  <c r="A3525" i="30"/>
  <c r="H3525" i="30"/>
  <c r="I3525" i="30"/>
  <c r="J3525" i="30"/>
  <c r="K3525" i="30"/>
  <c r="L3525" i="30"/>
  <c r="M3525" i="30"/>
  <c r="O3525" i="30"/>
  <c r="P3525" i="30"/>
  <c r="Q3525" i="30"/>
  <c r="R3525" i="30"/>
  <c r="S3525" i="30"/>
  <c r="T3525" i="30"/>
  <c r="A3526" i="30"/>
  <c r="H3526" i="30"/>
  <c r="I3526" i="30"/>
  <c r="J3526" i="30"/>
  <c r="K3526" i="30"/>
  <c r="L3526" i="30"/>
  <c r="M3526" i="30"/>
  <c r="O3526" i="30"/>
  <c r="P3526" i="30"/>
  <c r="Q3526" i="30"/>
  <c r="R3526" i="30"/>
  <c r="S3526" i="30"/>
  <c r="T3526" i="30"/>
  <c r="A3527" i="30"/>
  <c r="H3527" i="30"/>
  <c r="I3527" i="30"/>
  <c r="J3527" i="30"/>
  <c r="K3527" i="30"/>
  <c r="L3527" i="30"/>
  <c r="M3527" i="30"/>
  <c r="O3527" i="30"/>
  <c r="P3527" i="30"/>
  <c r="Q3527" i="30"/>
  <c r="R3527" i="30"/>
  <c r="S3527" i="30"/>
  <c r="T3527" i="30"/>
  <c r="A3528" i="30"/>
  <c r="H3528" i="30"/>
  <c r="I3528" i="30"/>
  <c r="J3528" i="30"/>
  <c r="K3528" i="30"/>
  <c r="L3528" i="30"/>
  <c r="M3528" i="30"/>
  <c r="O3528" i="30"/>
  <c r="P3528" i="30"/>
  <c r="Q3528" i="30"/>
  <c r="R3528" i="30"/>
  <c r="S3528" i="30"/>
  <c r="T3528" i="30"/>
  <c r="A3529" i="30"/>
  <c r="L3529" i="30"/>
  <c r="M3529" i="30"/>
  <c r="O3529" i="30"/>
  <c r="P3529" i="30"/>
  <c r="Q3529" i="30"/>
  <c r="R3529" i="30"/>
  <c r="S3529" i="30"/>
  <c r="T3529" i="30"/>
  <c r="A3530" i="30"/>
  <c r="H3530" i="30"/>
  <c r="I3530" i="30"/>
  <c r="J3530" i="30"/>
  <c r="K3530" i="30"/>
  <c r="L3530" i="30"/>
  <c r="M3530" i="30"/>
  <c r="O3530" i="30"/>
  <c r="P3530" i="30"/>
  <c r="Q3530" i="30"/>
  <c r="R3530" i="30"/>
  <c r="S3530" i="30"/>
  <c r="T3530" i="30"/>
  <c r="A3531" i="30"/>
  <c r="H3531" i="30"/>
  <c r="I3531" i="30"/>
  <c r="J3531" i="30"/>
  <c r="K3531" i="30"/>
  <c r="L3531" i="30"/>
  <c r="M3531" i="30"/>
  <c r="O3531" i="30"/>
  <c r="P3531" i="30"/>
  <c r="Q3531" i="30"/>
  <c r="R3531" i="30"/>
  <c r="S3531" i="30"/>
  <c r="T3531" i="30"/>
  <c r="A3532" i="30"/>
  <c r="H3532" i="30"/>
  <c r="I3532" i="30"/>
  <c r="J3532" i="30"/>
  <c r="K3532" i="30"/>
  <c r="L3532" i="30"/>
  <c r="M3532" i="30"/>
  <c r="O3532" i="30"/>
  <c r="P3532" i="30"/>
  <c r="Q3532" i="30"/>
  <c r="R3532" i="30"/>
  <c r="S3532" i="30"/>
  <c r="T3532" i="30"/>
  <c r="C3533" i="30"/>
  <c r="A3534" i="30"/>
  <c r="H3534" i="30"/>
  <c r="I3534" i="30"/>
  <c r="J3534" i="30"/>
  <c r="K3534" i="30"/>
  <c r="L3534" i="30"/>
  <c r="M3534" i="30"/>
  <c r="O3534" i="30"/>
  <c r="P3534" i="30"/>
  <c r="Q3534" i="30"/>
  <c r="R3534" i="30"/>
  <c r="S3534" i="30"/>
  <c r="T3534" i="30"/>
  <c r="A3535" i="30"/>
  <c r="H3535" i="30"/>
  <c r="I3535" i="30"/>
  <c r="J3535" i="30"/>
  <c r="K3535" i="30"/>
  <c r="L3535" i="30"/>
  <c r="M3535" i="30"/>
  <c r="O3535" i="30"/>
  <c r="P3535" i="30"/>
  <c r="Q3535" i="30"/>
  <c r="R3535" i="30"/>
  <c r="S3535" i="30"/>
  <c r="T3535" i="30"/>
  <c r="A3536" i="30"/>
  <c r="H3536" i="30"/>
  <c r="I3536" i="30"/>
  <c r="J3536" i="30"/>
  <c r="K3536" i="30"/>
  <c r="L3536" i="30"/>
  <c r="M3536" i="30"/>
  <c r="O3536" i="30"/>
  <c r="P3536" i="30"/>
  <c r="Q3536" i="30"/>
  <c r="R3536" i="30"/>
  <c r="S3536" i="30"/>
  <c r="T3536" i="30"/>
  <c r="A3537" i="30"/>
  <c r="H3537" i="30"/>
  <c r="I3537" i="30"/>
  <c r="J3537" i="30"/>
  <c r="K3537" i="30"/>
  <c r="L3537" i="30"/>
  <c r="M3537" i="30"/>
  <c r="O3537" i="30"/>
  <c r="P3537" i="30"/>
  <c r="Q3537" i="30"/>
  <c r="R3537" i="30"/>
  <c r="S3537" i="30"/>
  <c r="T3537" i="30"/>
  <c r="A3538" i="30"/>
  <c r="L3538" i="30"/>
  <c r="M3538" i="30"/>
  <c r="O3538" i="30"/>
  <c r="P3538" i="30"/>
  <c r="Q3538" i="30"/>
  <c r="R3538" i="30"/>
  <c r="S3538" i="30"/>
  <c r="T3538" i="30"/>
  <c r="A3539" i="30"/>
  <c r="H3539" i="30"/>
  <c r="I3539" i="30"/>
  <c r="J3539" i="30"/>
  <c r="K3539" i="30"/>
  <c r="L3539" i="30"/>
  <c r="M3539" i="30"/>
  <c r="O3539" i="30"/>
  <c r="P3539" i="30"/>
  <c r="Q3539" i="30"/>
  <c r="R3539" i="30"/>
  <c r="S3539" i="30"/>
  <c r="T3539" i="30"/>
  <c r="A3540" i="30"/>
  <c r="H3540" i="30"/>
  <c r="I3540" i="30"/>
  <c r="J3540" i="30"/>
  <c r="K3540" i="30"/>
  <c r="L3540" i="30"/>
  <c r="M3540" i="30"/>
  <c r="O3540" i="30"/>
  <c r="P3540" i="30"/>
  <c r="Q3540" i="30"/>
  <c r="R3540" i="30"/>
  <c r="S3540" i="30"/>
  <c r="T3540" i="30"/>
  <c r="A3541" i="30"/>
  <c r="H3541" i="30"/>
  <c r="I3541" i="30"/>
  <c r="J3541" i="30"/>
  <c r="K3541" i="30"/>
  <c r="L3541" i="30"/>
  <c r="M3541" i="30"/>
  <c r="O3541" i="30"/>
  <c r="P3541" i="30"/>
  <c r="Q3541" i="30"/>
  <c r="R3541" i="30"/>
  <c r="S3541" i="30"/>
  <c r="T3541" i="30"/>
  <c r="C3542" i="30"/>
  <c r="A3543" i="30"/>
  <c r="H3543" i="30"/>
  <c r="I3543" i="30"/>
  <c r="J3543" i="30"/>
  <c r="K3543" i="30"/>
  <c r="L3543" i="30"/>
  <c r="M3543" i="30"/>
  <c r="O3543" i="30"/>
  <c r="P3543" i="30"/>
  <c r="Q3543" i="30"/>
  <c r="R3543" i="30"/>
  <c r="S3543" i="30"/>
  <c r="T3543" i="30"/>
  <c r="A3544" i="30"/>
  <c r="H3544" i="30"/>
  <c r="I3544" i="30"/>
  <c r="J3544" i="30"/>
  <c r="K3544" i="30"/>
  <c r="L3544" i="30"/>
  <c r="M3544" i="30"/>
  <c r="O3544" i="30"/>
  <c r="P3544" i="30"/>
  <c r="Q3544" i="30"/>
  <c r="R3544" i="30"/>
  <c r="S3544" i="30"/>
  <c r="T3544" i="30"/>
  <c r="A3545" i="30"/>
  <c r="H3545" i="30"/>
  <c r="I3545" i="30"/>
  <c r="J3545" i="30"/>
  <c r="K3545" i="30"/>
  <c r="L3545" i="30"/>
  <c r="M3545" i="30"/>
  <c r="O3545" i="30"/>
  <c r="P3545" i="30"/>
  <c r="Q3545" i="30"/>
  <c r="R3545" i="30"/>
  <c r="S3545" i="30"/>
  <c r="T3545" i="30"/>
  <c r="A3546" i="30"/>
  <c r="H3546" i="30"/>
  <c r="I3546" i="30"/>
  <c r="J3546" i="30"/>
  <c r="K3546" i="30"/>
  <c r="L3546" i="30"/>
  <c r="M3546" i="30"/>
  <c r="O3546" i="30"/>
  <c r="P3546" i="30"/>
  <c r="Q3546" i="30"/>
  <c r="R3546" i="30"/>
  <c r="S3546" i="30"/>
  <c r="T3546" i="30"/>
  <c r="A3547" i="30"/>
  <c r="L3547" i="30"/>
  <c r="M3547" i="30"/>
  <c r="O3547" i="30"/>
  <c r="P3547" i="30"/>
  <c r="Q3547" i="30"/>
  <c r="R3547" i="30"/>
  <c r="S3547" i="30"/>
  <c r="T3547" i="30"/>
  <c r="A3548" i="30"/>
  <c r="H3548" i="30"/>
  <c r="I3548" i="30"/>
  <c r="J3548" i="30"/>
  <c r="K3548" i="30"/>
  <c r="L3548" i="30"/>
  <c r="M3548" i="30"/>
  <c r="O3548" i="30"/>
  <c r="P3548" i="30"/>
  <c r="Q3548" i="30"/>
  <c r="R3548" i="30"/>
  <c r="S3548" i="30"/>
  <c r="T3548" i="30"/>
  <c r="A3549" i="30"/>
  <c r="H3549" i="30"/>
  <c r="I3549" i="30"/>
  <c r="J3549" i="30"/>
  <c r="K3549" i="30"/>
  <c r="L3549" i="30"/>
  <c r="M3549" i="30"/>
  <c r="O3549" i="30"/>
  <c r="P3549" i="30"/>
  <c r="Q3549" i="30"/>
  <c r="R3549" i="30"/>
  <c r="S3549" i="30"/>
  <c r="T3549" i="30"/>
  <c r="A3550" i="30"/>
  <c r="H3550" i="30"/>
  <c r="I3550" i="30"/>
  <c r="J3550" i="30"/>
  <c r="K3550" i="30"/>
  <c r="L3550" i="30"/>
  <c r="M3550" i="30"/>
  <c r="O3550" i="30"/>
  <c r="P3550" i="30"/>
  <c r="Q3550" i="30"/>
  <c r="R3550" i="30"/>
  <c r="S3550" i="30"/>
  <c r="T3550" i="30"/>
  <c r="C3551" i="30"/>
  <c r="A3552" i="30"/>
  <c r="H3552" i="30"/>
  <c r="I3552" i="30"/>
  <c r="J3552" i="30"/>
  <c r="K3552" i="30"/>
  <c r="L3552" i="30"/>
  <c r="M3552" i="30"/>
  <c r="O3552" i="30"/>
  <c r="P3552" i="30"/>
  <c r="Q3552" i="30"/>
  <c r="R3552" i="30"/>
  <c r="S3552" i="30"/>
  <c r="T3552" i="30"/>
  <c r="A3553" i="30"/>
  <c r="H3553" i="30"/>
  <c r="I3553" i="30"/>
  <c r="J3553" i="30"/>
  <c r="K3553" i="30"/>
  <c r="L3553" i="30"/>
  <c r="M3553" i="30"/>
  <c r="O3553" i="30"/>
  <c r="P3553" i="30"/>
  <c r="Q3553" i="30"/>
  <c r="R3553" i="30"/>
  <c r="S3553" i="30"/>
  <c r="T3553" i="30"/>
  <c r="A3554" i="30"/>
  <c r="H3554" i="30"/>
  <c r="I3554" i="30"/>
  <c r="J3554" i="30"/>
  <c r="K3554" i="30"/>
  <c r="L3554" i="30"/>
  <c r="M3554" i="30"/>
  <c r="O3554" i="30"/>
  <c r="P3554" i="30"/>
  <c r="Q3554" i="30"/>
  <c r="R3554" i="30"/>
  <c r="S3554" i="30"/>
  <c r="T3554" i="30"/>
  <c r="A3555" i="30"/>
  <c r="H3555" i="30"/>
  <c r="I3555" i="30"/>
  <c r="J3555" i="30"/>
  <c r="K3555" i="30"/>
  <c r="L3555" i="30"/>
  <c r="M3555" i="30"/>
  <c r="O3555" i="30"/>
  <c r="P3555" i="30"/>
  <c r="Q3555" i="30"/>
  <c r="R3555" i="30"/>
  <c r="S3555" i="30"/>
  <c r="T3555" i="30"/>
  <c r="A3556" i="30"/>
  <c r="H3556" i="30"/>
  <c r="I3556" i="30"/>
  <c r="J3556" i="30"/>
  <c r="K3556" i="30"/>
  <c r="L3556" i="30"/>
  <c r="M3556" i="30"/>
  <c r="O3556" i="30"/>
  <c r="P3556" i="30"/>
  <c r="Q3556" i="30"/>
  <c r="R3556" i="30"/>
  <c r="S3556" i="30"/>
  <c r="T3556" i="30"/>
  <c r="A3557" i="30"/>
  <c r="H3557" i="30"/>
  <c r="I3557" i="30"/>
  <c r="J3557" i="30"/>
  <c r="K3557" i="30"/>
  <c r="L3557" i="30"/>
  <c r="M3557" i="30"/>
  <c r="O3557" i="30"/>
  <c r="P3557" i="30"/>
  <c r="Q3557" i="30"/>
  <c r="R3557" i="30"/>
  <c r="S3557" i="30"/>
  <c r="T3557" i="30"/>
  <c r="A3558" i="30"/>
  <c r="H3558" i="30"/>
  <c r="I3558" i="30"/>
  <c r="J3558" i="30"/>
  <c r="K3558" i="30"/>
  <c r="L3558" i="30"/>
  <c r="M3558" i="30"/>
  <c r="O3558" i="30"/>
  <c r="P3558" i="30"/>
  <c r="Q3558" i="30"/>
  <c r="R3558" i="30"/>
  <c r="S3558" i="30"/>
  <c r="T3558" i="30"/>
  <c r="A3559" i="30"/>
  <c r="H3559" i="30"/>
  <c r="I3559" i="30"/>
  <c r="J3559" i="30"/>
  <c r="K3559" i="30"/>
  <c r="L3559" i="30"/>
  <c r="M3559" i="30"/>
  <c r="O3559" i="30"/>
  <c r="P3559" i="30"/>
  <c r="Q3559" i="30"/>
  <c r="R3559" i="30"/>
  <c r="S3559" i="30"/>
  <c r="T3559" i="30"/>
  <c r="C3560" i="30"/>
  <c r="A3561" i="30"/>
  <c r="H3561" i="30"/>
  <c r="I3561" i="30"/>
  <c r="J3561" i="30"/>
  <c r="K3561" i="30"/>
  <c r="L3561" i="30"/>
  <c r="M3561" i="30"/>
  <c r="O3561" i="30"/>
  <c r="P3561" i="30"/>
  <c r="Q3561" i="30"/>
  <c r="R3561" i="30"/>
  <c r="S3561" i="30"/>
  <c r="T3561" i="30"/>
  <c r="A3562" i="30"/>
  <c r="H3562" i="30"/>
  <c r="I3562" i="30"/>
  <c r="J3562" i="30"/>
  <c r="K3562" i="30"/>
  <c r="L3562" i="30"/>
  <c r="M3562" i="30"/>
  <c r="O3562" i="30"/>
  <c r="P3562" i="30"/>
  <c r="Q3562" i="30"/>
  <c r="R3562" i="30"/>
  <c r="S3562" i="30"/>
  <c r="T3562" i="30"/>
  <c r="A3563" i="30"/>
  <c r="H3563" i="30"/>
  <c r="I3563" i="30"/>
  <c r="J3563" i="30"/>
  <c r="K3563" i="30"/>
  <c r="L3563" i="30"/>
  <c r="M3563" i="30"/>
  <c r="O3563" i="30"/>
  <c r="P3563" i="30"/>
  <c r="Q3563" i="30"/>
  <c r="R3563" i="30"/>
  <c r="S3563" i="30"/>
  <c r="T3563" i="30"/>
  <c r="A3564" i="30"/>
  <c r="H3564" i="30"/>
  <c r="I3564" i="30"/>
  <c r="J3564" i="30"/>
  <c r="K3564" i="30"/>
  <c r="L3564" i="30"/>
  <c r="M3564" i="30"/>
  <c r="O3564" i="30"/>
  <c r="P3564" i="30"/>
  <c r="Q3564" i="30"/>
  <c r="R3564" i="30"/>
  <c r="S3564" i="30"/>
  <c r="T3564" i="30"/>
  <c r="A3565" i="30"/>
  <c r="M3565" i="30"/>
  <c r="O3565" i="30"/>
  <c r="P3565" i="30"/>
  <c r="Q3565" i="30"/>
  <c r="R3565" i="30"/>
  <c r="S3565" i="30"/>
  <c r="T3565" i="30"/>
  <c r="A3566" i="30"/>
  <c r="H3566" i="30"/>
  <c r="I3566" i="30"/>
  <c r="J3566" i="30"/>
  <c r="K3566" i="30"/>
  <c r="L3566" i="30"/>
  <c r="M3566" i="30"/>
  <c r="O3566" i="30"/>
  <c r="P3566" i="30"/>
  <c r="Q3566" i="30"/>
  <c r="R3566" i="30"/>
  <c r="S3566" i="30"/>
  <c r="T3566" i="30"/>
  <c r="A3567" i="30"/>
  <c r="H3567" i="30"/>
  <c r="I3567" i="30"/>
  <c r="J3567" i="30"/>
  <c r="K3567" i="30"/>
  <c r="L3567" i="30"/>
  <c r="M3567" i="30"/>
  <c r="O3567" i="30"/>
  <c r="P3567" i="30"/>
  <c r="Q3567" i="30"/>
  <c r="R3567" i="30"/>
  <c r="S3567" i="30"/>
  <c r="T3567" i="30"/>
  <c r="A3568" i="30"/>
  <c r="H3568" i="30"/>
  <c r="I3568" i="30"/>
  <c r="J3568" i="30"/>
  <c r="K3568" i="30"/>
  <c r="L3568" i="30"/>
  <c r="M3568" i="30"/>
  <c r="O3568" i="30"/>
  <c r="P3568" i="30"/>
  <c r="Q3568" i="30"/>
  <c r="R3568" i="30"/>
  <c r="S3568" i="30"/>
  <c r="T3568" i="30"/>
  <c r="C3569" i="30"/>
  <c r="A3570" i="30"/>
  <c r="H3570" i="30"/>
  <c r="I3570" i="30"/>
  <c r="J3570" i="30"/>
  <c r="K3570" i="30"/>
  <c r="L3570" i="30"/>
  <c r="M3570" i="30"/>
  <c r="O3570" i="30"/>
  <c r="P3570" i="30"/>
  <c r="Q3570" i="30"/>
  <c r="R3570" i="30"/>
  <c r="S3570" i="30"/>
  <c r="T3570" i="30"/>
  <c r="A3571" i="30"/>
  <c r="H3571" i="30"/>
  <c r="I3571" i="30"/>
  <c r="J3571" i="30"/>
  <c r="K3571" i="30"/>
  <c r="L3571" i="30"/>
  <c r="M3571" i="30"/>
  <c r="O3571" i="30"/>
  <c r="P3571" i="30"/>
  <c r="Q3571" i="30"/>
  <c r="R3571" i="30"/>
  <c r="S3571" i="30"/>
  <c r="T3571" i="30"/>
  <c r="A3572" i="30"/>
  <c r="H3572" i="30"/>
  <c r="I3572" i="30"/>
  <c r="J3572" i="30"/>
  <c r="K3572" i="30"/>
  <c r="L3572" i="30"/>
  <c r="M3572" i="30"/>
  <c r="O3572" i="30"/>
  <c r="P3572" i="30"/>
  <c r="Q3572" i="30"/>
  <c r="R3572" i="30"/>
  <c r="S3572" i="30"/>
  <c r="T3572" i="30"/>
  <c r="A3573" i="30"/>
  <c r="H3573" i="30"/>
  <c r="I3573" i="30"/>
  <c r="J3573" i="30"/>
  <c r="K3573" i="30"/>
  <c r="L3573" i="30"/>
  <c r="M3573" i="30"/>
  <c r="O3573" i="30"/>
  <c r="P3573" i="30"/>
  <c r="Q3573" i="30"/>
  <c r="R3573" i="30"/>
  <c r="S3573" i="30"/>
  <c r="T3573" i="30"/>
  <c r="A3574" i="30"/>
  <c r="L3574" i="30"/>
  <c r="M3574" i="30"/>
  <c r="O3574" i="30"/>
  <c r="P3574" i="30"/>
  <c r="Q3574" i="30"/>
  <c r="R3574" i="30"/>
  <c r="S3574" i="30"/>
  <c r="T3574" i="30"/>
  <c r="A3575" i="30"/>
  <c r="H3575" i="30"/>
  <c r="I3575" i="30"/>
  <c r="J3575" i="30"/>
  <c r="K3575" i="30"/>
  <c r="L3575" i="30"/>
  <c r="M3575" i="30"/>
  <c r="O3575" i="30"/>
  <c r="P3575" i="30"/>
  <c r="Q3575" i="30"/>
  <c r="R3575" i="30"/>
  <c r="S3575" i="30"/>
  <c r="T3575" i="30"/>
  <c r="A3576" i="30"/>
  <c r="H3576" i="30"/>
  <c r="I3576" i="30"/>
  <c r="J3576" i="30"/>
  <c r="K3576" i="30"/>
  <c r="L3576" i="30"/>
  <c r="M3576" i="30"/>
  <c r="O3576" i="30"/>
  <c r="P3576" i="30"/>
  <c r="Q3576" i="30"/>
  <c r="R3576" i="30"/>
  <c r="S3576" i="30"/>
  <c r="T3576" i="30"/>
  <c r="A3577" i="30"/>
  <c r="H3577" i="30"/>
  <c r="I3577" i="30"/>
  <c r="J3577" i="30"/>
  <c r="K3577" i="30"/>
  <c r="L3577" i="30"/>
  <c r="M3577" i="30"/>
  <c r="O3577" i="30"/>
  <c r="P3577" i="30"/>
  <c r="Q3577" i="30"/>
  <c r="R3577" i="30"/>
  <c r="S3577" i="30"/>
  <c r="T3577" i="30"/>
  <c r="C3578" i="30"/>
  <c r="A3579" i="30"/>
  <c r="H3579" i="30"/>
  <c r="I3579" i="30"/>
  <c r="J3579" i="30"/>
  <c r="K3579" i="30"/>
  <c r="L3579" i="30"/>
  <c r="M3579" i="30"/>
  <c r="O3579" i="30"/>
  <c r="P3579" i="30"/>
  <c r="Q3579" i="30"/>
  <c r="R3579" i="30"/>
  <c r="S3579" i="30"/>
  <c r="T3579" i="30"/>
  <c r="A3580" i="30"/>
  <c r="H3580" i="30"/>
  <c r="I3580" i="30"/>
  <c r="J3580" i="30"/>
  <c r="K3580" i="30"/>
  <c r="L3580" i="30"/>
  <c r="M3580" i="30"/>
  <c r="O3580" i="30"/>
  <c r="P3580" i="30"/>
  <c r="Q3580" i="30"/>
  <c r="R3580" i="30"/>
  <c r="S3580" i="30"/>
  <c r="T3580" i="30"/>
  <c r="A3581" i="30"/>
  <c r="H3581" i="30"/>
  <c r="I3581" i="30"/>
  <c r="J3581" i="30"/>
  <c r="K3581" i="30"/>
  <c r="L3581" i="30"/>
  <c r="M3581" i="30"/>
  <c r="O3581" i="30"/>
  <c r="P3581" i="30"/>
  <c r="Q3581" i="30"/>
  <c r="R3581" i="30"/>
  <c r="S3581" i="30"/>
  <c r="T3581" i="30"/>
  <c r="A3582" i="30"/>
  <c r="H3582" i="30"/>
  <c r="I3582" i="30"/>
  <c r="J3582" i="30"/>
  <c r="K3582" i="30"/>
  <c r="L3582" i="30"/>
  <c r="M3582" i="30"/>
  <c r="O3582" i="30"/>
  <c r="P3582" i="30"/>
  <c r="Q3582" i="30"/>
  <c r="R3582" i="30"/>
  <c r="S3582" i="30"/>
  <c r="T3582" i="30"/>
  <c r="A3583" i="30"/>
  <c r="L3583" i="30"/>
  <c r="M3583" i="30"/>
  <c r="O3583" i="30"/>
  <c r="P3583" i="30"/>
  <c r="Q3583" i="30"/>
  <c r="R3583" i="30"/>
  <c r="S3583" i="30"/>
  <c r="T3583" i="30"/>
  <c r="A3584" i="30"/>
  <c r="H3584" i="30"/>
  <c r="I3584" i="30"/>
  <c r="J3584" i="30"/>
  <c r="K3584" i="30"/>
  <c r="L3584" i="30"/>
  <c r="M3584" i="30"/>
  <c r="O3584" i="30"/>
  <c r="P3584" i="30"/>
  <c r="Q3584" i="30"/>
  <c r="R3584" i="30"/>
  <c r="S3584" i="30"/>
  <c r="T3584" i="30"/>
  <c r="A3585" i="30"/>
  <c r="H3585" i="30"/>
  <c r="I3585" i="30"/>
  <c r="J3585" i="30"/>
  <c r="K3585" i="30"/>
  <c r="L3585" i="30"/>
  <c r="M3585" i="30"/>
  <c r="O3585" i="30"/>
  <c r="P3585" i="30"/>
  <c r="Q3585" i="30"/>
  <c r="R3585" i="30"/>
  <c r="S3585" i="30"/>
  <c r="T3585" i="30"/>
  <c r="A3586" i="30"/>
  <c r="H3586" i="30"/>
  <c r="I3586" i="30"/>
  <c r="J3586" i="30"/>
  <c r="K3586" i="30"/>
  <c r="L3586" i="30"/>
  <c r="M3586" i="30"/>
  <c r="O3586" i="30"/>
  <c r="P3586" i="30"/>
  <c r="Q3586" i="30"/>
  <c r="R3586" i="30"/>
  <c r="S3586" i="30"/>
  <c r="T3586" i="30"/>
  <c r="C3587" i="30"/>
  <c r="A3588" i="30"/>
  <c r="H3588" i="30"/>
  <c r="I3588" i="30"/>
  <c r="J3588" i="30"/>
  <c r="K3588" i="30"/>
  <c r="L3588" i="30"/>
  <c r="M3588" i="30"/>
  <c r="O3588" i="30"/>
  <c r="P3588" i="30"/>
  <c r="Q3588" i="30"/>
  <c r="R3588" i="30"/>
  <c r="S3588" i="30"/>
  <c r="T3588" i="30"/>
  <c r="A3589" i="30"/>
  <c r="H3589" i="30"/>
  <c r="I3589" i="30"/>
  <c r="J3589" i="30"/>
  <c r="K3589" i="30"/>
  <c r="L3589" i="30"/>
  <c r="M3589" i="30"/>
  <c r="O3589" i="30"/>
  <c r="P3589" i="30"/>
  <c r="Q3589" i="30"/>
  <c r="R3589" i="30"/>
  <c r="S3589" i="30"/>
  <c r="T3589" i="30"/>
  <c r="A3590" i="30"/>
  <c r="H3590" i="30"/>
  <c r="I3590" i="30"/>
  <c r="J3590" i="30"/>
  <c r="K3590" i="30"/>
  <c r="L3590" i="30"/>
  <c r="M3590" i="30"/>
  <c r="O3590" i="30"/>
  <c r="P3590" i="30"/>
  <c r="Q3590" i="30"/>
  <c r="R3590" i="30"/>
  <c r="S3590" i="30"/>
  <c r="T3590" i="30"/>
  <c r="A3591" i="30"/>
  <c r="H3591" i="30"/>
  <c r="I3591" i="30"/>
  <c r="J3591" i="30"/>
  <c r="K3591" i="30"/>
  <c r="L3591" i="30"/>
  <c r="M3591" i="30"/>
  <c r="O3591" i="30"/>
  <c r="P3591" i="30"/>
  <c r="Q3591" i="30"/>
  <c r="R3591" i="30"/>
  <c r="S3591" i="30"/>
  <c r="T3591" i="30"/>
  <c r="A3592" i="30"/>
  <c r="L3592" i="30"/>
  <c r="M3592" i="30"/>
  <c r="O3592" i="30"/>
  <c r="P3592" i="30"/>
  <c r="Q3592" i="30"/>
  <c r="R3592" i="30"/>
  <c r="S3592" i="30"/>
  <c r="T3592" i="30"/>
  <c r="A3593" i="30"/>
  <c r="H3593" i="30"/>
  <c r="I3593" i="30"/>
  <c r="J3593" i="30"/>
  <c r="K3593" i="30"/>
  <c r="L3593" i="30"/>
  <c r="M3593" i="30"/>
  <c r="O3593" i="30"/>
  <c r="P3593" i="30"/>
  <c r="Q3593" i="30"/>
  <c r="R3593" i="30"/>
  <c r="S3593" i="30"/>
  <c r="T3593" i="30"/>
  <c r="A3594" i="30"/>
  <c r="H3594" i="30"/>
  <c r="I3594" i="30"/>
  <c r="J3594" i="30"/>
  <c r="K3594" i="30"/>
  <c r="L3594" i="30"/>
  <c r="M3594" i="30"/>
  <c r="O3594" i="30"/>
  <c r="P3594" i="30"/>
  <c r="Q3594" i="30"/>
  <c r="R3594" i="30"/>
  <c r="S3594" i="30"/>
  <c r="T3594" i="30"/>
  <c r="A3595" i="30"/>
  <c r="H3595" i="30"/>
  <c r="I3595" i="30"/>
  <c r="J3595" i="30"/>
  <c r="K3595" i="30"/>
  <c r="L3595" i="30"/>
  <c r="M3595" i="30"/>
  <c r="O3595" i="30"/>
  <c r="P3595" i="30"/>
  <c r="Q3595" i="30"/>
  <c r="R3595" i="30"/>
  <c r="S3595" i="30"/>
  <c r="T3595" i="30"/>
  <c r="C3596" i="30"/>
  <c r="A3597" i="30"/>
  <c r="H3597" i="30"/>
  <c r="I3597" i="30"/>
  <c r="J3597" i="30"/>
  <c r="K3597" i="30"/>
  <c r="L3597" i="30"/>
  <c r="M3597" i="30"/>
  <c r="O3597" i="30"/>
  <c r="P3597" i="30"/>
  <c r="Q3597" i="30"/>
  <c r="R3597" i="30"/>
  <c r="S3597" i="30"/>
  <c r="T3597" i="30"/>
  <c r="A3598" i="30"/>
  <c r="H3598" i="30"/>
  <c r="I3598" i="30"/>
  <c r="J3598" i="30"/>
  <c r="K3598" i="30"/>
  <c r="L3598" i="30"/>
  <c r="M3598" i="30"/>
  <c r="O3598" i="30"/>
  <c r="P3598" i="30"/>
  <c r="Q3598" i="30"/>
  <c r="R3598" i="30"/>
  <c r="S3598" i="30"/>
  <c r="T3598" i="30"/>
  <c r="A3599" i="30"/>
  <c r="H3599" i="30"/>
  <c r="I3599" i="30"/>
  <c r="J3599" i="30"/>
  <c r="K3599" i="30"/>
  <c r="L3599" i="30"/>
  <c r="M3599" i="30"/>
  <c r="O3599" i="30"/>
  <c r="P3599" i="30"/>
  <c r="Q3599" i="30"/>
  <c r="R3599" i="30"/>
  <c r="S3599" i="30"/>
  <c r="T3599" i="30"/>
  <c r="A3600" i="30"/>
  <c r="H3600" i="30"/>
  <c r="I3600" i="30"/>
  <c r="J3600" i="30"/>
  <c r="K3600" i="30"/>
  <c r="L3600" i="30"/>
  <c r="M3600" i="30"/>
  <c r="O3600" i="30"/>
  <c r="P3600" i="30"/>
  <c r="Q3600" i="30"/>
  <c r="R3600" i="30"/>
  <c r="S3600" i="30"/>
  <c r="T3600" i="30"/>
  <c r="A3601" i="30"/>
  <c r="L3601" i="30"/>
  <c r="M3601" i="30"/>
  <c r="O3601" i="30"/>
  <c r="P3601" i="30"/>
  <c r="Q3601" i="30"/>
  <c r="R3601" i="30"/>
  <c r="S3601" i="30"/>
  <c r="T3601" i="30"/>
  <c r="A3602" i="30"/>
  <c r="H3602" i="30"/>
  <c r="I3602" i="30"/>
  <c r="J3602" i="30"/>
  <c r="K3602" i="30"/>
  <c r="L3602" i="30"/>
  <c r="M3602" i="30"/>
  <c r="O3602" i="30"/>
  <c r="P3602" i="30"/>
  <c r="Q3602" i="30"/>
  <c r="R3602" i="30"/>
  <c r="S3602" i="30"/>
  <c r="T3602" i="30"/>
  <c r="A3603" i="30"/>
  <c r="H3603" i="30"/>
  <c r="I3603" i="30"/>
  <c r="J3603" i="30"/>
  <c r="K3603" i="30"/>
  <c r="L3603" i="30"/>
  <c r="M3603" i="30"/>
  <c r="O3603" i="30"/>
  <c r="P3603" i="30"/>
  <c r="Q3603" i="30"/>
  <c r="R3603" i="30"/>
  <c r="S3603" i="30"/>
  <c r="T3603" i="30"/>
  <c r="A3604" i="30"/>
  <c r="H3604" i="30"/>
  <c r="I3604" i="30"/>
  <c r="J3604" i="30"/>
  <c r="K3604" i="30"/>
  <c r="L3604" i="30"/>
  <c r="M3604" i="30"/>
  <c r="O3604" i="30"/>
  <c r="P3604" i="30"/>
  <c r="Q3604" i="30"/>
  <c r="R3604" i="30"/>
  <c r="S3604" i="30"/>
  <c r="T3604" i="30"/>
  <c r="C3605" i="30"/>
  <c r="A3606" i="30"/>
  <c r="H3606" i="30"/>
  <c r="I3606" i="30"/>
  <c r="J3606" i="30"/>
  <c r="K3606" i="30"/>
  <c r="L3606" i="30"/>
  <c r="M3606" i="30"/>
  <c r="O3606" i="30"/>
  <c r="P3606" i="30"/>
  <c r="Q3606" i="30"/>
  <c r="R3606" i="30"/>
  <c r="S3606" i="30"/>
  <c r="T3606" i="30"/>
  <c r="A3607" i="30"/>
  <c r="H3607" i="30"/>
  <c r="I3607" i="30"/>
  <c r="J3607" i="30"/>
  <c r="K3607" i="30"/>
  <c r="L3607" i="30"/>
  <c r="M3607" i="30"/>
  <c r="O3607" i="30"/>
  <c r="P3607" i="30"/>
  <c r="Q3607" i="30"/>
  <c r="R3607" i="30"/>
  <c r="S3607" i="30"/>
  <c r="T3607" i="30"/>
  <c r="A3608" i="30"/>
  <c r="H3608" i="30"/>
  <c r="I3608" i="30"/>
  <c r="J3608" i="30"/>
  <c r="K3608" i="30"/>
  <c r="L3608" i="30"/>
  <c r="M3608" i="30"/>
  <c r="O3608" i="30"/>
  <c r="P3608" i="30"/>
  <c r="Q3608" i="30"/>
  <c r="R3608" i="30"/>
  <c r="S3608" i="30"/>
  <c r="T3608" i="30"/>
  <c r="A3609" i="30"/>
  <c r="H3609" i="30"/>
  <c r="I3609" i="30"/>
  <c r="J3609" i="30"/>
  <c r="K3609" i="30"/>
  <c r="L3609" i="30"/>
  <c r="M3609" i="30"/>
  <c r="O3609" i="30"/>
  <c r="P3609" i="30"/>
  <c r="Q3609" i="30"/>
  <c r="R3609" i="30"/>
  <c r="S3609" i="30"/>
  <c r="T3609" i="30"/>
  <c r="A3610" i="30"/>
  <c r="M3610" i="30"/>
  <c r="O3610" i="30"/>
  <c r="P3610" i="30"/>
  <c r="Q3610" i="30"/>
  <c r="R3610" i="30"/>
  <c r="S3610" i="30"/>
  <c r="T3610" i="30"/>
  <c r="A3611" i="30"/>
  <c r="H3611" i="30"/>
  <c r="I3611" i="30"/>
  <c r="J3611" i="30"/>
  <c r="K3611" i="30"/>
  <c r="L3611" i="30"/>
  <c r="M3611" i="30"/>
  <c r="O3611" i="30"/>
  <c r="P3611" i="30"/>
  <c r="Q3611" i="30"/>
  <c r="R3611" i="30"/>
  <c r="S3611" i="30"/>
  <c r="T3611" i="30"/>
  <c r="A3612" i="30"/>
  <c r="H3612" i="30"/>
  <c r="I3612" i="30"/>
  <c r="J3612" i="30"/>
  <c r="K3612" i="30"/>
  <c r="L3612" i="30"/>
  <c r="M3612" i="30"/>
  <c r="O3612" i="30"/>
  <c r="P3612" i="30"/>
  <c r="Q3612" i="30"/>
  <c r="R3612" i="30"/>
  <c r="S3612" i="30"/>
  <c r="T3612" i="30"/>
  <c r="A3613" i="30"/>
  <c r="H3613" i="30"/>
  <c r="I3613" i="30"/>
  <c r="J3613" i="30"/>
  <c r="K3613" i="30"/>
  <c r="L3613" i="30"/>
  <c r="M3613" i="30"/>
  <c r="O3613" i="30"/>
  <c r="P3613" i="30"/>
  <c r="Q3613" i="30"/>
  <c r="R3613" i="30"/>
  <c r="S3613" i="30"/>
  <c r="T3613" i="30"/>
  <c r="C3614" i="30"/>
  <c r="A3615" i="30"/>
  <c r="H3615" i="30"/>
  <c r="I3615" i="30"/>
  <c r="J3615" i="30"/>
  <c r="K3615" i="30"/>
  <c r="L3615" i="30"/>
  <c r="M3615" i="30"/>
  <c r="O3615" i="30"/>
  <c r="P3615" i="30"/>
  <c r="Q3615" i="30"/>
  <c r="R3615" i="30"/>
  <c r="S3615" i="30"/>
  <c r="T3615" i="30"/>
  <c r="A3616" i="30"/>
  <c r="H3616" i="30"/>
  <c r="I3616" i="30"/>
  <c r="J3616" i="30"/>
  <c r="K3616" i="30"/>
  <c r="L3616" i="30"/>
  <c r="M3616" i="30"/>
  <c r="O3616" i="30"/>
  <c r="P3616" i="30"/>
  <c r="Q3616" i="30"/>
  <c r="R3616" i="30"/>
  <c r="S3616" i="30"/>
  <c r="T3616" i="30"/>
  <c r="A3617" i="30"/>
  <c r="H3617" i="30"/>
  <c r="I3617" i="30"/>
  <c r="J3617" i="30"/>
  <c r="K3617" i="30"/>
  <c r="L3617" i="30"/>
  <c r="M3617" i="30"/>
  <c r="O3617" i="30"/>
  <c r="P3617" i="30"/>
  <c r="Q3617" i="30"/>
  <c r="R3617" i="30"/>
  <c r="S3617" i="30"/>
  <c r="T3617" i="30"/>
  <c r="A3618" i="30"/>
  <c r="H3618" i="30"/>
  <c r="I3618" i="30"/>
  <c r="J3618" i="30"/>
  <c r="K3618" i="30"/>
  <c r="L3618" i="30"/>
  <c r="M3618" i="30"/>
  <c r="O3618" i="30"/>
  <c r="P3618" i="30"/>
  <c r="Q3618" i="30"/>
  <c r="R3618" i="30"/>
  <c r="S3618" i="30"/>
  <c r="T3618" i="30"/>
  <c r="A3619" i="30"/>
  <c r="L3619" i="30"/>
  <c r="M3619" i="30"/>
  <c r="O3619" i="30"/>
  <c r="P3619" i="30"/>
  <c r="Q3619" i="30"/>
  <c r="R3619" i="30"/>
  <c r="S3619" i="30"/>
  <c r="T3619" i="30"/>
  <c r="A3620" i="30"/>
  <c r="H3620" i="30"/>
  <c r="I3620" i="30"/>
  <c r="J3620" i="30"/>
  <c r="K3620" i="30"/>
  <c r="L3620" i="30"/>
  <c r="M3620" i="30"/>
  <c r="O3620" i="30"/>
  <c r="P3620" i="30"/>
  <c r="Q3620" i="30"/>
  <c r="R3620" i="30"/>
  <c r="S3620" i="30"/>
  <c r="T3620" i="30"/>
  <c r="A3621" i="30"/>
  <c r="H3621" i="30"/>
  <c r="I3621" i="30"/>
  <c r="J3621" i="30"/>
  <c r="K3621" i="30"/>
  <c r="L3621" i="30"/>
  <c r="M3621" i="30"/>
  <c r="O3621" i="30"/>
  <c r="P3621" i="30"/>
  <c r="Q3621" i="30"/>
  <c r="R3621" i="30"/>
  <c r="S3621" i="30"/>
  <c r="T3621" i="30"/>
  <c r="A3622" i="30"/>
  <c r="H3622" i="30"/>
  <c r="I3622" i="30"/>
  <c r="J3622" i="30"/>
  <c r="K3622" i="30"/>
  <c r="L3622" i="30"/>
  <c r="M3622" i="30"/>
  <c r="O3622" i="30"/>
  <c r="P3622" i="30"/>
  <c r="Q3622" i="30"/>
  <c r="R3622" i="30"/>
  <c r="S3622" i="30"/>
  <c r="T3622" i="30"/>
  <c r="C3623" i="30"/>
  <c r="A3624" i="30"/>
  <c r="H3624" i="30"/>
  <c r="I3624" i="30"/>
  <c r="J3624" i="30"/>
  <c r="K3624" i="30"/>
  <c r="L3624" i="30"/>
  <c r="M3624" i="30"/>
  <c r="O3624" i="30"/>
  <c r="P3624" i="30"/>
  <c r="Q3624" i="30"/>
  <c r="R3624" i="30"/>
  <c r="S3624" i="30"/>
  <c r="T3624" i="30"/>
  <c r="A3625" i="30"/>
  <c r="H3625" i="30"/>
  <c r="I3625" i="30"/>
  <c r="J3625" i="30"/>
  <c r="K3625" i="30"/>
  <c r="L3625" i="30"/>
  <c r="M3625" i="30"/>
  <c r="O3625" i="30"/>
  <c r="P3625" i="30"/>
  <c r="Q3625" i="30"/>
  <c r="R3625" i="30"/>
  <c r="S3625" i="30"/>
  <c r="T3625" i="30"/>
  <c r="A3626" i="30"/>
  <c r="H3626" i="30"/>
  <c r="I3626" i="30"/>
  <c r="J3626" i="30"/>
  <c r="K3626" i="30"/>
  <c r="L3626" i="30"/>
  <c r="M3626" i="30"/>
  <c r="O3626" i="30"/>
  <c r="P3626" i="30"/>
  <c r="Q3626" i="30"/>
  <c r="R3626" i="30"/>
  <c r="S3626" i="30"/>
  <c r="T3626" i="30"/>
  <c r="A3627" i="30"/>
  <c r="H3627" i="30"/>
  <c r="I3627" i="30"/>
  <c r="J3627" i="30"/>
  <c r="K3627" i="30"/>
  <c r="L3627" i="30"/>
  <c r="M3627" i="30"/>
  <c r="O3627" i="30"/>
  <c r="P3627" i="30"/>
  <c r="Q3627" i="30"/>
  <c r="R3627" i="30"/>
  <c r="S3627" i="30"/>
  <c r="T3627" i="30"/>
  <c r="A3628" i="30"/>
  <c r="M3628" i="30"/>
  <c r="O3628" i="30"/>
  <c r="P3628" i="30"/>
  <c r="Q3628" i="30"/>
  <c r="R3628" i="30"/>
  <c r="S3628" i="30"/>
  <c r="T3628" i="30"/>
  <c r="A3629" i="30"/>
  <c r="H3629" i="30"/>
  <c r="I3629" i="30"/>
  <c r="J3629" i="30"/>
  <c r="K3629" i="30"/>
  <c r="L3629" i="30"/>
  <c r="M3629" i="30"/>
  <c r="O3629" i="30"/>
  <c r="P3629" i="30"/>
  <c r="Q3629" i="30"/>
  <c r="R3629" i="30"/>
  <c r="S3629" i="30"/>
  <c r="T3629" i="30"/>
  <c r="A3630" i="30"/>
  <c r="H3630" i="30"/>
  <c r="I3630" i="30"/>
  <c r="J3630" i="30"/>
  <c r="K3630" i="30"/>
  <c r="L3630" i="30"/>
  <c r="M3630" i="30"/>
  <c r="O3630" i="30"/>
  <c r="P3630" i="30"/>
  <c r="Q3630" i="30"/>
  <c r="R3630" i="30"/>
  <c r="S3630" i="30"/>
  <c r="T3630" i="30"/>
  <c r="A3631" i="30"/>
  <c r="H3631" i="30"/>
  <c r="I3631" i="30"/>
  <c r="J3631" i="30"/>
  <c r="K3631" i="30"/>
  <c r="L3631" i="30"/>
  <c r="M3631" i="30"/>
  <c r="O3631" i="30"/>
  <c r="P3631" i="30"/>
  <c r="Q3631" i="30"/>
  <c r="R3631" i="30"/>
  <c r="S3631" i="30"/>
  <c r="T3631" i="30"/>
  <c r="C3632" i="30"/>
  <c r="A3633" i="30"/>
  <c r="H3633" i="30"/>
  <c r="I3633" i="30"/>
  <c r="J3633" i="30"/>
  <c r="K3633" i="30"/>
  <c r="L3633" i="30"/>
  <c r="M3633" i="30"/>
  <c r="O3633" i="30"/>
  <c r="P3633" i="30"/>
  <c r="Q3633" i="30"/>
  <c r="R3633" i="30"/>
  <c r="S3633" i="30"/>
  <c r="T3633" i="30"/>
  <c r="A3634" i="30"/>
  <c r="H3634" i="30"/>
  <c r="I3634" i="30"/>
  <c r="J3634" i="30"/>
  <c r="K3634" i="30"/>
  <c r="L3634" i="30"/>
  <c r="M3634" i="30"/>
  <c r="O3634" i="30"/>
  <c r="P3634" i="30"/>
  <c r="Q3634" i="30"/>
  <c r="R3634" i="30"/>
  <c r="S3634" i="30"/>
  <c r="T3634" i="30"/>
  <c r="A3635" i="30"/>
  <c r="H3635" i="30"/>
  <c r="I3635" i="30"/>
  <c r="J3635" i="30"/>
  <c r="K3635" i="30"/>
  <c r="L3635" i="30"/>
  <c r="M3635" i="30"/>
  <c r="O3635" i="30"/>
  <c r="P3635" i="30"/>
  <c r="Q3635" i="30"/>
  <c r="R3635" i="30"/>
  <c r="S3635" i="30"/>
  <c r="T3635" i="30"/>
  <c r="A3636" i="30"/>
  <c r="H3636" i="30"/>
  <c r="I3636" i="30"/>
  <c r="J3636" i="30"/>
  <c r="K3636" i="30"/>
  <c r="L3636" i="30"/>
  <c r="M3636" i="30"/>
  <c r="O3636" i="30"/>
  <c r="P3636" i="30"/>
  <c r="Q3636" i="30"/>
  <c r="R3636" i="30"/>
  <c r="S3636" i="30"/>
  <c r="T3636" i="30"/>
  <c r="A3637" i="30"/>
  <c r="M3637" i="30"/>
  <c r="O3637" i="30"/>
  <c r="P3637" i="30"/>
  <c r="Q3637" i="30"/>
  <c r="R3637" i="30"/>
  <c r="S3637" i="30"/>
  <c r="T3637" i="30"/>
  <c r="A3638" i="30"/>
  <c r="H3638" i="30"/>
  <c r="I3638" i="30"/>
  <c r="J3638" i="30"/>
  <c r="K3638" i="30"/>
  <c r="L3638" i="30"/>
  <c r="M3638" i="30"/>
  <c r="O3638" i="30"/>
  <c r="P3638" i="30"/>
  <c r="Q3638" i="30"/>
  <c r="R3638" i="30"/>
  <c r="S3638" i="30"/>
  <c r="T3638" i="30"/>
  <c r="A3639" i="30"/>
  <c r="H3639" i="30"/>
  <c r="I3639" i="30"/>
  <c r="J3639" i="30"/>
  <c r="K3639" i="30"/>
  <c r="L3639" i="30"/>
  <c r="M3639" i="30"/>
  <c r="O3639" i="30"/>
  <c r="P3639" i="30"/>
  <c r="Q3639" i="30"/>
  <c r="R3639" i="30"/>
  <c r="S3639" i="30"/>
  <c r="T3639" i="30"/>
  <c r="A3640" i="30"/>
  <c r="H3640" i="30"/>
  <c r="I3640" i="30"/>
  <c r="J3640" i="30"/>
  <c r="K3640" i="30"/>
  <c r="L3640" i="30"/>
  <c r="M3640" i="30"/>
  <c r="O3640" i="30"/>
  <c r="P3640" i="30"/>
  <c r="Q3640" i="30"/>
  <c r="R3640" i="30"/>
  <c r="S3640" i="30"/>
  <c r="T3640" i="30"/>
  <c r="C3641" i="30"/>
  <c r="A3642" i="30"/>
  <c r="H3642" i="30"/>
  <c r="I3642" i="30"/>
  <c r="J3642" i="30"/>
  <c r="K3642" i="30"/>
  <c r="L3642" i="30"/>
  <c r="M3642" i="30"/>
  <c r="O3642" i="30"/>
  <c r="P3642" i="30"/>
  <c r="Q3642" i="30"/>
  <c r="R3642" i="30"/>
  <c r="S3642" i="30"/>
  <c r="T3642" i="30"/>
  <c r="A3643" i="30"/>
  <c r="H3643" i="30"/>
  <c r="I3643" i="30"/>
  <c r="J3643" i="30"/>
  <c r="K3643" i="30"/>
  <c r="L3643" i="30"/>
  <c r="M3643" i="30"/>
  <c r="O3643" i="30"/>
  <c r="P3643" i="30"/>
  <c r="Q3643" i="30"/>
  <c r="R3643" i="30"/>
  <c r="S3643" i="30"/>
  <c r="T3643" i="30"/>
  <c r="A3644" i="30"/>
  <c r="H3644" i="30"/>
  <c r="I3644" i="30"/>
  <c r="J3644" i="30"/>
  <c r="K3644" i="30"/>
  <c r="L3644" i="30"/>
  <c r="M3644" i="30"/>
  <c r="O3644" i="30"/>
  <c r="P3644" i="30"/>
  <c r="Q3644" i="30"/>
  <c r="R3644" i="30"/>
  <c r="S3644" i="30"/>
  <c r="T3644" i="30"/>
  <c r="A3645" i="30"/>
  <c r="H3645" i="30"/>
  <c r="I3645" i="30"/>
  <c r="J3645" i="30"/>
  <c r="K3645" i="30"/>
  <c r="L3645" i="30"/>
  <c r="M3645" i="30"/>
  <c r="O3645" i="30"/>
  <c r="P3645" i="30"/>
  <c r="Q3645" i="30"/>
  <c r="R3645" i="30"/>
  <c r="S3645" i="30"/>
  <c r="T3645" i="30"/>
  <c r="A3646" i="30"/>
  <c r="M3646" i="30"/>
  <c r="O3646" i="30"/>
  <c r="P3646" i="30"/>
  <c r="Q3646" i="30"/>
  <c r="R3646" i="30"/>
  <c r="S3646" i="30"/>
  <c r="T3646" i="30"/>
  <c r="A3647" i="30"/>
  <c r="H3647" i="30"/>
  <c r="I3647" i="30"/>
  <c r="J3647" i="30"/>
  <c r="K3647" i="30"/>
  <c r="L3647" i="30"/>
  <c r="M3647" i="30"/>
  <c r="O3647" i="30"/>
  <c r="P3647" i="30"/>
  <c r="Q3647" i="30"/>
  <c r="R3647" i="30"/>
  <c r="S3647" i="30"/>
  <c r="T3647" i="30"/>
  <c r="A3648" i="30"/>
  <c r="H3648" i="30"/>
  <c r="I3648" i="30"/>
  <c r="J3648" i="30"/>
  <c r="K3648" i="30"/>
  <c r="L3648" i="30"/>
  <c r="M3648" i="30"/>
  <c r="O3648" i="30"/>
  <c r="P3648" i="30"/>
  <c r="Q3648" i="30"/>
  <c r="R3648" i="30"/>
  <c r="S3648" i="30"/>
  <c r="T3648" i="30"/>
  <c r="A3649" i="30"/>
  <c r="H3649" i="30"/>
  <c r="I3649" i="30"/>
  <c r="J3649" i="30"/>
  <c r="K3649" i="30"/>
  <c r="L3649" i="30"/>
  <c r="M3649" i="30"/>
  <c r="O3649" i="30"/>
  <c r="P3649" i="30"/>
  <c r="Q3649" i="30"/>
  <c r="R3649" i="30"/>
  <c r="S3649" i="30"/>
  <c r="T3649" i="30"/>
  <c r="C3650" i="30"/>
  <c r="A3651" i="30"/>
  <c r="H3651" i="30"/>
  <c r="I3651" i="30"/>
  <c r="J3651" i="30"/>
  <c r="K3651" i="30"/>
  <c r="L3651" i="30"/>
  <c r="M3651" i="30"/>
  <c r="O3651" i="30"/>
  <c r="P3651" i="30"/>
  <c r="Q3651" i="30"/>
  <c r="R3651" i="30"/>
  <c r="S3651" i="30"/>
  <c r="T3651" i="30"/>
  <c r="A3652" i="30"/>
  <c r="H3652" i="30"/>
  <c r="I3652" i="30"/>
  <c r="J3652" i="30"/>
  <c r="K3652" i="30"/>
  <c r="L3652" i="30"/>
  <c r="M3652" i="30"/>
  <c r="O3652" i="30"/>
  <c r="P3652" i="30"/>
  <c r="Q3652" i="30"/>
  <c r="R3652" i="30"/>
  <c r="S3652" i="30"/>
  <c r="T3652" i="30"/>
  <c r="A3653" i="30"/>
  <c r="H3653" i="30"/>
  <c r="I3653" i="30"/>
  <c r="J3653" i="30"/>
  <c r="K3653" i="30"/>
  <c r="L3653" i="30"/>
  <c r="M3653" i="30"/>
  <c r="O3653" i="30"/>
  <c r="P3653" i="30"/>
  <c r="Q3653" i="30"/>
  <c r="R3653" i="30"/>
  <c r="S3653" i="30"/>
  <c r="T3653" i="30"/>
  <c r="A3654" i="30"/>
  <c r="H3654" i="30"/>
  <c r="I3654" i="30"/>
  <c r="J3654" i="30"/>
  <c r="K3654" i="30"/>
  <c r="L3654" i="30"/>
  <c r="M3654" i="30"/>
  <c r="O3654" i="30"/>
  <c r="P3654" i="30"/>
  <c r="Q3654" i="30"/>
  <c r="R3654" i="30"/>
  <c r="S3654" i="30"/>
  <c r="T3654" i="30"/>
  <c r="A3655" i="30"/>
  <c r="L3655" i="30"/>
  <c r="M3655" i="30"/>
  <c r="O3655" i="30"/>
  <c r="P3655" i="30"/>
  <c r="Q3655" i="30"/>
  <c r="R3655" i="30"/>
  <c r="S3655" i="30"/>
  <c r="T3655" i="30"/>
  <c r="A3656" i="30"/>
  <c r="H3656" i="30"/>
  <c r="I3656" i="30"/>
  <c r="J3656" i="30"/>
  <c r="K3656" i="30"/>
  <c r="L3656" i="30"/>
  <c r="M3656" i="30"/>
  <c r="O3656" i="30"/>
  <c r="P3656" i="30"/>
  <c r="Q3656" i="30"/>
  <c r="R3656" i="30"/>
  <c r="S3656" i="30"/>
  <c r="T3656" i="30"/>
  <c r="A3657" i="30"/>
  <c r="H3657" i="30"/>
  <c r="I3657" i="30"/>
  <c r="J3657" i="30"/>
  <c r="K3657" i="30"/>
  <c r="L3657" i="30"/>
  <c r="M3657" i="30"/>
  <c r="O3657" i="30"/>
  <c r="P3657" i="30"/>
  <c r="Q3657" i="30"/>
  <c r="R3657" i="30"/>
  <c r="S3657" i="30"/>
  <c r="T3657" i="30"/>
  <c r="A3658" i="30"/>
  <c r="H3658" i="30"/>
  <c r="I3658" i="30"/>
  <c r="J3658" i="30"/>
  <c r="K3658" i="30"/>
  <c r="L3658" i="30"/>
  <c r="M3658" i="30"/>
  <c r="O3658" i="30"/>
  <c r="P3658" i="30"/>
  <c r="Q3658" i="30"/>
  <c r="R3658" i="30"/>
  <c r="S3658" i="30"/>
  <c r="T3658" i="30"/>
  <c r="C3659" i="30"/>
  <c r="A3660" i="30"/>
  <c r="H3660" i="30"/>
  <c r="I3660" i="30"/>
  <c r="J3660" i="30"/>
  <c r="K3660" i="30"/>
  <c r="L3660" i="30"/>
  <c r="M3660" i="30"/>
  <c r="O3660" i="30"/>
  <c r="P3660" i="30"/>
  <c r="Q3660" i="30"/>
  <c r="R3660" i="30"/>
  <c r="S3660" i="30"/>
  <c r="T3660" i="30"/>
  <c r="A3661" i="30"/>
  <c r="H3661" i="30"/>
  <c r="I3661" i="30"/>
  <c r="J3661" i="30"/>
  <c r="K3661" i="30"/>
  <c r="L3661" i="30"/>
  <c r="M3661" i="30"/>
  <c r="O3661" i="30"/>
  <c r="P3661" i="30"/>
  <c r="Q3661" i="30"/>
  <c r="R3661" i="30"/>
  <c r="S3661" i="30"/>
  <c r="T3661" i="30"/>
  <c r="A3662" i="30"/>
  <c r="H3662" i="30"/>
  <c r="I3662" i="30"/>
  <c r="J3662" i="30"/>
  <c r="K3662" i="30"/>
  <c r="L3662" i="30"/>
  <c r="M3662" i="30"/>
  <c r="O3662" i="30"/>
  <c r="P3662" i="30"/>
  <c r="Q3662" i="30"/>
  <c r="R3662" i="30"/>
  <c r="S3662" i="30"/>
  <c r="T3662" i="30"/>
  <c r="A3663" i="30"/>
  <c r="H3663" i="30"/>
  <c r="I3663" i="30"/>
  <c r="J3663" i="30"/>
  <c r="K3663" i="30"/>
  <c r="L3663" i="30"/>
  <c r="M3663" i="30"/>
  <c r="O3663" i="30"/>
  <c r="P3663" i="30"/>
  <c r="Q3663" i="30"/>
  <c r="R3663" i="30"/>
  <c r="S3663" i="30"/>
  <c r="T3663" i="30"/>
  <c r="A3664" i="30"/>
  <c r="H3664" i="30"/>
  <c r="I3664" i="30"/>
  <c r="J3664" i="30"/>
  <c r="K3664" i="30"/>
  <c r="L3664" i="30"/>
  <c r="M3664" i="30"/>
  <c r="O3664" i="30"/>
  <c r="P3664" i="30"/>
  <c r="Q3664" i="30"/>
  <c r="R3664" i="30"/>
  <c r="S3664" i="30"/>
  <c r="T3664" i="30"/>
  <c r="A3665" i="30"/>
  <c r="H3665" i="30"/>
  <c r="I3665" i="30"/>
  <c r="J3665" i="30"/>
  <c r="K3665" i="30"/>
  <c r="L3665" i="30"/>
  <c r="M3665" i="30"/>
  <c r="O3665" i="30"/>
  <c r="P3665" i="30"/>
  <c r="Q3665" i="30"/>
  <c r="R3665" i="30"/>
  <c r="S3665" i="30"/>
  <c r="T3665" i="30"/>
  <c r="A3666" i="30"/>
  <c r="H3666" i="30"/>
  <c r="I3666" i="30"/>
  <c r="J3666" i="30"/>
  <c r="K3666" i="30"/>
  <c r="L3666" i="30"/>
  <c r="M3666" i="30"/>
  <c r="O3666" i="30"/>
  <c r="P3666" i="30"/>
  <c r="Q3666" i="30"/>
  <c r="R3666" i="30"/>
  <c r="S3666" i="30"/>
  <c r="T3666" i="30"/>
  <c r="A3667" i="30"/>
  <c r="H3667" i="30"/>
  <c r="I3667" i="30"/>
  <c r="J3667" i="30"/>
  <c r="K3667" i="30"/>
  <c r="L3667" i="30"/>
  <c r="M3667" i="30"/>
  <c r="O3667" i="30"/>
  <c r="P3667" i="30"/>
  <c r="Q3667" i="30"/>
  <c r="R3667" i="30"/>
  <c r="S3667" i="30"/>
  <c r="T3667" i="30"/>
  <c r="C3668" i="30"/>
  <c r="A3669" i="30"/>
  <c r="H3669" i="30"/>
  <c r="I3669" i="30"/>
  <c r="J3669" i="30"/>
  <c r="K3669" i="30"/>
  <c r="L3669" i="30"/>
  <c r="M3669" i="30"/>
  <c r="O3669" i="30"/>
  <c r="P3669" i="30"/>
  <c r="Q3669" i="30"/>
  <c r="R3669" i="30"/>
  <c r="S3669" i="30"/>
  <c r="T3669" i="30"/>
  <c r="A3670" i="30"/>
  <c r="H3670" i="30"/>
  <c r="I3670" i="30"/>
  <c r="J3670" i="30"/>
  <c r="K3670" i="30"/>
  <c r="L3670" i="30"/>
  <c r="M3670" i="30"/>
  <c r="O3670" i="30"/>
  <c r="P3670" i="30"/>
  <c r="Q3670" i="30"/>
  <c r="R3670" i="30"/>
  <c r="S3670" i="30"/>
  <c r="T3670" i="30"/>
  <c r="A3671" i="30"/>
  <c r="H3671" i="30"/>
  <c r="I3671" i="30"/>
  <c r="J3671" i="30"/>
  <c r="K3671" i="30"/>
  <c r="L3671" i="30"/>
  <c r="M3671" i="30"/>
  <c r="O3671" i="30"/>
  <c r="P3671" i="30"/>
  <c r="Q3671" i="30"/>
  <c r="R3671" i="30"/>
  <c r="S3671" i="30"/>
  <c r="T3671" i="30"/>
  <c r="A3672" i="30"/>
  <c r="H3672" i="30"/>
  <c r="I3672" i="30"/>
  <c r="J3672" i="30"/>
  <c r="K3672" i="30"/>
  <c r="L3672" i="30"/>
  <c r="M3672" i="30"/>
  <c r="O3672" i="30"/>
  <c r="P3672" i="30"/>
  <c r="Q3672" i="30"/>
  <c r="R3672" i="30"/>
  <c r="S3672" i="30"/>
  <c r="T3672" i="30"/>
  <c r="A3673" i="30"/>
  <c r="H3673" i="30"/>
  <c r="I3673" i="30"/>
  <c r="J3673" i="30"/>
  <c r="K3673" i="30"/>
  <c r="L3673" i="30"/>
  <c r="M3673" i="30"/>
  <c r="O3673" i="30"/>
  <c r="P3673" i="30"/>
  <c r="Q3673" i="30"/>
  <c r="R3673" i="30"/>
  <c r="S3673" i="30"/>
  <c r="T3673" i="30"/>
  <c r="A3674" i="30"/>
  <c r="H3674" i="30"/>
  <c r="I3674" i="30"/>
  <c r="J3674" i="30"/>
  <c r="K3674" i="30"/>
  <c r="L3674" i="30"/>
  <c r="M3674" i="30"/>
  <c r="O3674" i="30"/>
  <c r="P3674" i="30"/>
  <c r="Q3674" i="30"/>
  <c r="R3674" i="30"/>
  <c r="S3674" i="30"/>
  <c r="T3674" i="30"/>
  <c r="A3675" i="30"/>
  <c r="H3675" i="30"/>
  <c r="I3675" i="30"/>
  <c r="J3675" i="30"/>
  <c r="K3675" i="30"/>
  <c r="L3675" i="30"/>
  <c r="M3675" i="30"/>
  <c r="O3675" i="30"/>
  <c r="P3675" i="30"/>
  <c r="Q3675" i="30"/>
  <c r="R3675" i="30"/>
  <c r="S3675" i="30"/>
  <c r="T3675" i="30"/>
  <c r="A3676" i="30"/>
  <c r="H3676" i="30"/>
  <c r="I3676" i="30"/>
  <c r="J3676" i="30"/>
  <c r="K3676" i="30"/>
  <c r="L3676" i="30"/>
  <c r="M3676" i="30"/>
  <c r="O3676" i="30"/>
  <c r="P3676" i="30"/>
  <c r="Q3676" i="30"/>
  <c r="R3676" i="30"/>
  <c r="S3676" i="30"/>
  <c r="T3676" i="30"/>
  <c r="C3677" i="30"/>
  <c r="A3678" i="30"/>
  <c r="H3678" i="30"/>
  <c r="I3678" i="30"/>
  <c r="J3678" i="30"/>
  <c r="K3678" i="30"/>
  <c r="L3678" i="30"/>
  <c r="M3678" i="30"/>
  <c r="O3678" i="30"/>
  <c r="P3678" i="30"/>
  <c r="Q3678" i="30"/>
  <c r="R3678" i="30"/>
  <c r="S3678" i="30"/>
  <c r="T3678" i="30"/>
  <c r="A3679" i="30"/>
  <c r="H3679" i="30"/>
  <c r="I3679" i="30"/>
  <c r="J3679" i="30"/>
  <c r="K3679" i="30"/>
  <c r="L3679" i="30"/>
  <c r="M3679" i="30"/>
  <c r="O3679" i="30"/>
  <c r="P3679" i="30"/>
  <c r="Q3679" i="30"/>
  <c r="R3679" i="30"/>
  <c r="S3679" i="30"/>
  <c r="T3679" i="30"/>
  <c r="A3680" i="30"/>
  <c r="H3680" i="30"/>
  <c r="I3680" i="30"/>
  <c r="J3680" i="30"/>
  <c r="K3680" i="30"/>
  <c r="L3680" i="30"/>
  <c r="M3680" i="30"/>
  <c r="O3680" i="30"/>
  <c r="P3680" i="30"/>
  <c r="Q3680" i="30"/>
  <c r="R3680" i="30"/>
  <c r="S3680" i="30"/>
  <c r="T3680" i="30"/>
  <c r="A3681" i="30"/>
  <c r="H3681" i="30"/>
  <c r="I3681" i="30"/>
  <c r="J3681" i="30"/>
  <c r="K3681" i="30"/>
  <c r="L3681" i="30"/>
  <c r="M3681" i="30"/>
  <c r="O3681" i="30"/>
  <c r="P3681" i="30"/>
  <c r="Q3681" i="30"/>
  <c r="R3681" i="30"/>
  <c r="S3681" i="30"/>
  <c r="T3681" i="30"/>
  <c r="A3682" i="30"/>
  <c r="M3682" i="30"/>
  <c r="O3682" i="30"/>
  <c r="P3682" i="30"/>
  <c r="Q3682" i="30"/>
  <c r="R3682" i="30"/>
  <c r="S3682" i="30"/>
  <c r="T3682" i="30"/>
  <c r="A3683" i="30"/>
  <c r="H3683" i="30"/>
  <c r="I3683" i="30"/>
  <c r="J3683" i="30"/>
  <c r="K3683" i="30"/>
  <c r="L3683" i="30"/>
  <c r="M3683" i="30"/>
  <c r="O3683" i="30"/>
  <c r="P3683" i="30"/>
  <c r="Q3683" i="30"/>
  <c r="R3683" i="30"/>
  <c r="S3683" i="30"/>
  <c r="T3683" i="30"/>
  <c r="A3684" i="30"/>
  <c r="H3684" i="30"/>
  <c r="I3684" i="30"/>
  <c r="J3684" i="30"/>
  <c r="K3684" i="30"/>
  <c r="L3684" i="30"/>
  <c r="M3684" i="30"/>
  <c r="O3684" i="30"/>
  <c r="P3684" i="30"/>
  <c r="Q3684" i="30"/>
  <c r="R3684" i="30"/>
  <c r="S3684" i="30"/>
  <c r="T3684" i="30"/>
  <c r="A3685" i="30"/>
  <c r="H3685" i="30"/>
  <c r="I3685" i="30"/>
  <c r="J3685" i="30"/>
  <c r="K3685" i="30"/>
  <c r="L3685" i="30"/>
  <c r="M3685" i="30"/>
  <c r="O3685" i="30"/>
  <c r="P3685" i="30"/>
  <c r="Q3685" i="30"/>
  <c r="R3685" i="30"/>
  <c r="S3685" i="30"/>
  <c r="T3685" i="30"/>
  <c r="C3686" i="30"/>
  <c r="A3687" i="30"/>
  <c r="H3687" i="30"/>
  <c r="I3687" i="30"/>
  <c r="J3687" i="30"/>
  <c r="K3687" i="30"/>
  <c r="L3687" i="30"/>
  <c r="M3687" i="30"/>
  <c r="O3687" i="30"/>
  <c r="P3687" i="30"/>
  <c r="Q3687" i="30"/>
  <c r="R3687" i="30"/>
  <c r="S3687" i="30"/>
  <c r="T3687" i="30"/>
  <c r="A3688" i="30"/>
  <c r="H3688" i="30"/>
  <c r="I3688" i="30"/>
  <c r="J3688" i="30"/>
  <c r="K3688" i="30"/>
  <c r="L3688" i="30"/>
  <c r="M3688" i="30"/>
  <c r="O3688" i="30"/>
  <c r="P3688" i="30"/>
  <c r="Q3688" i="30"/>
  <c r="R3688" i="30"/>
  <c r="S3688" i="30"/>
  <c r="T3688" i="30"/>
  <c r="A3689" i="30"/>
  <c r="H3689" i="30"/>
  <c r="I3689" i="30"/>
  <c r="J3689" i="30"/>
  <c r="K3689" i="30"/>
  <c r="L3689" i="30"/>
  <c r="M3689" i="30"/>
  <c r="O3689" i="30"/>
  <c r="P3689" i="30"/>
  <c r="Q3689" i="30"/>
  <c r="R3689" i="30"/>
  <c r="S3689" i="30"/>
  <c r="T3689" i="30"/>
  <c r="A3690" i="30"/>
  <c r="H3690" i="30"/>
  <c r="I3690" i="30"/>
  <c r="J3690" i="30"/>
  <c r="K3690" i="30"/>
  <c r="L3690" i="30"/>
  <c r="M3690" i="30"/>
  <c r="O3690" i="30"/>
  <c r="P3690" i="30"/>
  <c r="Q3690" i="30"/>
  <c r="R3690" i="30"/>
  <c r="S3690" i="30"/>
  <c r="T3690" i="30"/>
  <c r="A3691" i="30"/>
  <c r="M3691" i="30"/>
  <c r="O3691" i="30"/>
  <c r="P3691" i="30"/>
  <c r="Q3691" i="30"/>
  <c r="R3691" i="30"/>
  <c r="S3691" i="30"/>
  <c r="T3691" i="30"/>
  <c r="A3692" i="30"/>
  <c r="H3692" i="30"/>
  <c r="I3692" i="30"/>
  <c r="J3692" i="30"/>
  <c r="K3692" i="30"/>
  <c r="L3692" i="30"/>
  <c r="M3692" i="30"/>
  <c r="O3692" i="30"/>
  <c r="P3692" i="30"/>
  <c r="Q3692" i="30"/>
  <c r="R3692" i="30"/>
  <c r="S3692" i="30"/>
  <c r="T3692" i="30"/>
  <c r="A3693" i="30"/>
  <c r="H3693" i="30"/>
  <c r="I3693" i="30"/>
  <c r="J3693" i="30"/>
  <c r="K3693" i="30"/>
  <c r="L3693" i="30"/>
  <c r="M3693" i="30"/>
  <c r="O3693" i="30"/>
  <c r="P3693" i="30"/>
  <c r="Q3693" i="30"/>
  <c r="R3693" i="30"/>
  <c r="S3693" i="30"/>
  <c r="T3693" i="30"/>
  <c r="A3694" i="30"/>
  <c r="H3694" i="30"/>
  <c r="I3694" i="30"/>
  <c r="J3694" i="30"/>
  <c r="K3694" i="30"/>
  <c r="L3694" i="30"/>
  <c r="M3694" i="30"/>
  <c r="O3694" i="30"/>
  <c r="P3694" i="30"/>
  <c r="Q3694" i="30"/>
  <c r="R3694" i="30"/>
  <c r="S3694" i="30"/>
  <c r="T3694" i="30"/>
  <c r="C3695" i="30"/>
  <c r="A3696" i="30"/>
  <c r="H3696" i="30"/>
  <c r="I3696" i="30"/>
  <c r="J3696" i="30"/>
  <c r="K3696" i="30"/>
  <c r="L3696" i="30"/>
  <c r="M3696" i="30"/>
  <c r="O3696" i="30"/>
  <c r="P3696" i="30"/>
  <c r="Q3696" i="30"/>
  <c r="R3696" i="30"/>
  <c r="S3696" i="30"/>
  <c r="T3696" i="30"/>
  <c r="A3697" i="30"/>
  <c r="H3697" i="30"/>
  <c r="I3697" i="30"/>
  <c r="J3697" i="30"/>
  <c r="K3697" i="30"/>
  <c r="L3697" i="30"/>
  <c r="M3697" i="30"/>
  <c r="O3697" i="30"/>
  <c r="P3697" i="30"/>
  <c r="Q3697" i="30"/>
  <c r="R3697" i="30"/>
  <c r="S3697" i="30"/>
  <c r="T3697" i="30"/>
  <c r="A3698" i="30"/>
  <c r="H3698" i="30"/>
  <c r="I3698" i="30"/>
  <c r="J3698" i="30"/>
  <c r="K3698" i="30"/>
  <c r="L3698" i="30"/>
  <c r="M3698" i="30"/>
  <c r="O3698" i="30"/>
  <c r="P3698" i="30"/>
  <c r="Q3698" i="30"/>
  <c r="R3698" i="30"/>
  <c r="S3698" i="30"/>
  <c r="T3698" i="30"/>
  <c r="A3699" i="30"/>
  <c r="H3699" i="30"/>
  <c r="I3699" i="30"/>
  <c r="J3699" i="30"/>
  <c r="K3699" i="30"/>
  <c r="L3699" i="30"/>
  <c r="M3699" i="30"/>
  <c r="O3699" i="30"/>
  <c r="P3699" i="30"/>
  <c r="Q3699" i="30"/>
  <c r="R3699" i="30"/>
  <c r="S3699" i="30"/>
  <c r="T3699" i="30"/>
  <c r="A3700" i="30"/>
  <c r="L3700" i="30"/>
  <c r="M3700" i="30"/>
  <c r="O3700" i="30"/>
  <c r="P3700" i="30"/>
  <c r="Q3700" i="30"/>
  <c r="R3700" i="30"/>
  <c r="S3700" i="30"/>
  <c r="T3700" i="30"/>
  <c r="A3701" i="30"/>
  <c r="H3701" i="30"/>
  <c r="I3701" i="30"/>
  <c r="J3701" i="30"/>
  <c r="K3701" i="30"/>
  <c r="L3701" i="30"/>
  <c r="M3701" i="30"/>
  <c r="O3701" i="30"/>
  <c r="P3701" i="30"/>
  <c r="Q3701" i="30"/>
  <c r="R3701" i="30"/>
  <c r="S3701" i="30"/>
  <c r="T3701" i="30"/>
  <c r="A3702" i="30"/>
  <c r="H3702" i="30"/>
  <c r="I3702" i="30"/>
  <c r="J3702" i="30"/>
  <c r="K3702" i="30"/>
  <c r="L3702" i="30"/>
  <c r="M3702" i="30"/>
  <c r="O3702" i="30"/>
  <c r="P3702" i="30"/>
  <c r="Q3702" i="30"/>
  <c r="R3702" i="30"/>
  <c r="S3702" i="30"/>
  <c r="T3702" i="30"/>
  <c r="A3703" i="30"/>
  <c r="H3703" i="30"/>
  <c r="I3703" i="30"/>
  <c r="J3703" i="30"/>
  <c r="K3703" i="30"/>
  <c r="L3703" i="30"/>
  <c r="M3703" i="30"/>
  <c r="O3703" i="30"/>
  <c r="P3703" i="30"/>
  <c r="Q3703" i="30"/>
  <c r="R3703" i="30"/>
  <c r="S3703" i="30"/>
  <c r="T3703" i="30"/>
  <c r="C3704" i="30"/>
  <c r="A3705" i="30"/>
  <c r="H3705" i="30"/>
  <c r="I3705" i="30"/>
  <c r="J3705" i="30"/>
  <c r="K3705" i="30"/>
  <c r="L3705" i="30"/>
  <c r="M3705" i="30"/>
  <c r="O3705" i="30"/>
  <c r="P3705" i="30"/>
  <c r="Q3705" i="30"/>
  <c r="R3705" i="30"/>
  <c r="S3705" i="30"/>
  <c r="T3705" i="30"/>
  <c r="A3706" i="30"/>
  <c r="H3706" i="30"/>
  <c r="I3706" i="30"/>
  <c r="J3706" i="30"/>
  <c r="K3706" i="30"/>
  <c r="L3706" i="30"/>
  <c r="M3706" i="30"/>
  <c r="O3706" i="30"/>
  <c r="P3706" i="30"/>
  <c r="Q3706" i="30"/>
  <c r="R3706" i="30"/>
  <c r="S3706" i="30"/>
  <c r="T3706" i="30"/>
  <c r="A3707" i="30"/>
  <c r="H3707" i="30"/>
  <c r="I3707" i="30"/>
  <c r="J3707" i="30"/>
  <c r="K3707" i="30"/>
  <c r="L3707" i="30"/>
  <c r="M3707" i="30"/>
  <c r="O3707" i="30"/>
  <c r="P3707" i="30"/>
  <c r="Q3707" i="30"/>
  <c r="R3707" i="30"/>
  <c r="S3707" i="30"/>
  <c r="T3707" i="30"/>
  <c r="A3708" i="30"/>
  <c r="H3708" i="30"/>
  <c r="I3708" i="30"/>
  <c r="J3708" i="30"/>
  <c r="K3708" i="30"/>
  <c r="L3708" i="30"/>
  <c r="M3708" i="30"/>
  <c r="O3708" i="30"/>
  <c r="P3708" i="30"/>
  <c r="Q3708" i="30"/>
  <c r="R3708" i="30"/>
  <c r="S3708" i="30"/>
  <c r="T3708" i="30"/>
  <c r="A3709" i="30"/>
  <c r="L3709" i="30"/>
  <c r="M3709" i="30"/>
  <c r="O3709" i="30"/>
  <c r="P3709" i="30"/>
  <c r="Q3709" i="30"/>
  <c r="R3709" i="30"/>
  <c r="S3709" i="30"/>
  <c r="T3709" i="30"/>
  <c r="A3710" i="30"/>
  <c r="H3710" i="30"/>
  <c r="I3710" i="30"/>
  <c r="J3710" i="30"/>
  <c r="K3710" i="30"/>
  <c r="L3710" i="30"/>
  <c r="M3710" i="30"/>
  <c r="O3710" i="30"/>
  <c r="P3710" i="30"/>
  <c r="Q3710" i="30"/>
  <c r="R3710" i="30"/>
  <c r="S3710" i="30"/>
  <c r="T3710" i="30"/>
  <c r="A3711" i="30"/>
  <c r="H3711" i="30"/>
  <c r="I3711" i="30"/>
  <c r="J3711" i="30"/>
  <c r="K3711" i="30"/>
  <c r="L3711" i="30"/>
  <c r="M3711" i="30"/>
  <c r="O3711" i="30"/>
  <c r="P3711" i="30"/>
  <c r="Q3711" i="30"/>
  <c r="R3711" i="30"/>
  <c r="S3711" i="30"/>
  <c r="T3711" i="30"/>
  <c r="A3712" i="30"/>
  <c r="H3712" i="30"/>
  <c r="I3712" i="30"/>
  <c r="J3712" i="30"/>
  <c r="K3712" i="30"/>
  <c r="L3712" i="30"/>
  <c r="M3712" i="30"/>
  <c r="O3712" i="30"/>
  <c r="P3712" i="30"/>
  <c r="Q3712" i="30"/>
  <c r="R3712" i="30"/>
  <c r="S3712" i="30"/>
  <c r="T3712" i="30"/>
  <c r="C3713" i="30"/>
  <c r="A3714" i="30"/>
  <c r="H3714" i="30"/>
  <c r="I3714" i="30"/>
  <c r="J3714" i="30"/>
  <c r="K3714" i="30"/>
  <c r="L3714" i="30"/>
  <c r="M3714" i="30"/>
  <c r="O3714" i="30"/>
  <c r="P3714" i="30"/>
  <c r="Q3714" i="30"/>
  <c r="R3714" i="30"/>
  <c r="S3714" i="30"/>
  <c r="T3714" i="30"/>
  <c r="A3715" i="30"/>
  <c r="H3715" i="30"/>
  <c r="I3715" i="30"/>
  <c r="J3715" i="30"/>
  <c r="K3715" i="30"/>
  <c r="L3715" i="30"/>
  <c r="M3715" i="30"/>
  <c r="O3715" i="30"/>
  <c r="P3715" i="30"/>
  <c r="Q3715" i="30"/>
  <c r="R3715" i="30"/>
  <c r="S3715" i="30"/>
  <c r="T3715" i="30"/>
  <c r="A3716" i="30"/>
  <c r="H3716" i="30"/>
  <c r="I3716" i="30"/>
  <c r="J3716" i="30"/>
  <c r="K3716" i="30"/>
  <c r="L3716" i="30"/>
  <c r="M3716" i="30"/>
  <c r="O3716" i="30"/>
  <c r="P3716" i="30"/>
  <c r="Q3716" i="30"/>
  <c r="R3716" i="30"/>
  <c r="S3716" i="30"/>
  <c r="T3716" i="30"/>
  <c r="A3717" i="30"/>
  <c r="H3717" i="30"/>
  <c r="I3717" i="30"/>
  <c r="J3717" i="30"/>
  <c r="K3717" i="30"/>
  <c r="L3717" i="30"/>
  <c r="M3717" i="30"/>
  <c r="O3717" i="30"/>
  <c r="P3717" i="30"/>
  <c r="Q3717" i="30"/>
  <c r="R3717" i="30"/>
  <c r="S3717" i="30"/>
  <c r="T3717" i="30"/>
  <c r="A3718" i="30"/>
  <c r="L3718" i="30"/>
  <c r="M3718" i="30"/>
  <c r="O3718" i="30"/>
  <c r="P3718" i="30"/>
  <c r="Q3718" i="30"/>
  <c r="R3718" i="30"/>
  <c r="S3718" i="30"/>
  <c r="T3718" i="30"/>
  <c r="A3719" i="30"/>
  <c r="H3719" i="30"/>
  <c r="I3719" i="30"/>
  <c r="J3719" i="30"/>
  <c r="K3719" i="30"/>
  <c r="L3719" i="30"/>
  <c r="M3719" i="30"/>
  <c r="O3719" i="30"/>
  <c r="P3719" i="30"/>
  <c r="Q3719" i="30"/>
  <c r="R3719" i="30"/>
  <c r="S3719" i="30"/>
  <c r="T3719" i="30"/>
  <c r="A3720" i="30"/>
  <c r="H3720" i="30"/>
  <c r="I3720" i="30"/>
  <c r="J3720" i="30"/>
  <c r="K3720" i="30"/>
  <c r="L3720" i="30"/>
  <c r="M3720" i="30"/>
  <c r="O3720" i="30"/>
  <c r="P3720" i="30"/>
  <c r="Q3720" i="30"/>
  <c r="R3720" i="30"/>
  <c r="S3720" i="30"/>
  <c r="T3720" i="30"/>
  <c r="A3721" i="30"/>
  <c r="H3721" i="30"/>
  <c r="I3721" i="30"/>
  <c r="J3721" i="30"/>
  <c r="K3721" i="30"/>
  <c r="L3721" i="30"/>
  <c r="M3721" i="30"/>
  <c r="O3721" i="30"/>
  <c r="P3721" i="30"/>
  <c r="Q3721" i="30"/>
  <c r="R3721" i="30"/>
  <c r="S3721" i="30"/>
  <c r="T3721" i="30"/>
  <c r="C3722" i="30"/>
  <c r="A3723" i="30"/>
  <c r="H3723" i="30"/>
  <c r="I3723" i="30"/>
  <c r="J3723" i="30"/>
  <c r="K3723" i="30"/>
  <c r="L3723" i="30"/>
  <c r="M3723" i="30"/>
  <c r="O3723" i="30"/>
  <c r="P3723" i="30"/>
  <c r="Q3723" i="30"/>
  <c r="R3723" i="30"/>
  <c r="S3723" i="30"/>
  <c r="T3723" i="30"/>
  <c r="A3724" i="30"/>
  <c r="H3724" i="30"/>
  <c r="I3724" i="30"/>
  <c r="J3724" i="30"/>
  <c r="K3724" i="30"/>
  <c r="L3724" i="30"/>
  <c r="M3724" i="30"/>
  <c r="O3724" i="30"/>
  <c r="P3724" i="30"/>
  <c r="Q3724" i="30"/>
  <c r="R3724" i="30"/>
  <c r="S3724" i="30"/>
  <c r="T3724" i="30"/>
  <c r="A3725" i="30"/>
  <c r="H3725" i="30"/>
  <c r="I3725" i="30"/>
  <c r="J3725" i="30"/>
  <c r="K3725" i="30"/>
  <c r="L3725" i="30"/>
  <c r="M3725" i="30"/>
  <c r="O3725" i="30"/>
  <c r="P3725" i="30"/>
  <c r="Q3725" i="30"/>
  <c r="R3725" i="30"/>
  <c r="S3725" i="30"/>
  <c r="T3725" i="30"/>
  <c r="A3726" i="30"/>
  <c r="H3726" i="30"/>
  <c r="I3726" i="30"/>
  <c r="J3726" i="30"/>
  <c r="K3726" i="30"/>
  <c r="L3726" i="30"/>
  <c r="M3726" i="30"/>
  <c r="O3726" i="30"/>
  <c r="P3726" i="30"/>
  <c r="Q3726" i="30"/>
  <c r="R3726" i="30"/>
  <c r="S3726" i="30"/>
  <c r="T3726" i="30"/>
  <c r="A3727" i="30"/>
  <c r="H3727" i="30"/>
  <c r="I3727" i="30"/>
  <c r="J3727" i="30"/>
  <c r="K3727" i="30"/>
  <c r="L3727" i="30"/>
  <c r="M3727" i="30"/>
  <c r="O3727" i="30"/>
  <c r="P3727" i="30"/>
  <c r="Q3727" i="30"/>
  <c r="R3727" i="30"/>
  <c r="S3727" i="30"/>
  <c r="T3727" i="30"/>
  <c r="A3728" i="30"/>
  <c r="H3728" i="30"/>
  <c r="I3728" i="30"/>
  <c r="J3728" i="30"/>
  <c r="K3728" i="30"/>
  <c r="L3728" i="30"/>
  <c r="M3728" i="30"/>
  <c r="O3728" i="30"/>
  <c r="P3728" i="30"/>
  <c r="Q3728" i="30"/>
  <c r="R3728" i="30"/>
  <c r="S3728" i="30"/>
  <c r="T3728" i="30"/>
  <c r="A3729" i="30"/>
  <c r="H3729" i="30"/>
  <c r="I3729" i="30"/>
  <c r="J3729" i="30"/>
  <c r="K3729" i="30"/>
  <c r="L3729" i="30"/>
  <c r="M3729" i="30"/>
  <c r="O3729" i="30"/>
  <c r="P3729" i="30"/>
  <c r="Q3729" i="30"/>
  <c r="R3729" i="30"/>
  <c r="S3729" i="30"/>
  <c r="T3729" i="30"/>
  <c r="A3730" i="30"/>
  <c r="H3730" i="30"/>
  <c r="I3730" i="30"/>
  <c r="J3730" i="30"/>
  <c r="K3730" i="30"/>
  <c r="L3730" i="30"/>
  <c r="M3730" i="30"/>
  <c r="O3730" i="30"/>
  <c r="P3730" i="30"/>
  <c r="Q3730" i="30"/>
  <c r="R3730" i="30"/>
  <c r="S3730" i="30"/>
  <c r="T3730" i="30"/>
  <c r="C3731" i="30"/>
  <c r="A3732" i="30"/>
  <c r="H3732" i="30"/>
  <c r="I3732" i="30"/>
  <c r="J3732" i="30"/>
  <c r="K3732" i="30"/>
  <c r="L3732" i="30"/>
  <c r="M3732" i="30"/>
  <c r="O3732" i="30"/>
  <c r="P3732" i="30"/>
  <c r="Q3732" i="30"/>
  <c r="R3732" i="30"/>
  <c r="S3732" i="30"/>
  <c r="T3732" i="30"/>
  <c r="A3733" i="30"/>
  <c r="H3733" i="30"/>
  <c r="I3733" i="30"/>
  <c r="J3733" i="30"/>
  <c r="K3733" i="30"/>
  <c r="L3733" i="30"/>
  <c r="M3733" i="30"/>
  <c r="O3733" i="30"/>
  <c r="P3733" i="30"/>
  <c r="Q3733" i="30"/>
  <c r="R3733" i="30"/>
  <c r="S3733" i="30"/>
  <c r="T3733" i="30"/>
  <c r="A3734" i="30"/>
  <c r="H3734" i="30"/>
  <c r="I3734" i="30"/>
  <c r="J3734" i="30"/>
  <c r="K3734" i="30"/>
  <c r="L3734" i="30"/>
  <c r="M3734" i="30"/>
  <c r="O3734" i="30"/>
  <c r="P3734" i="30"/>
  <c r="Q3734" i="30"/>
  <c r="R3734" i="30"/>
  <c r="S3734" i="30"/>
  <c r="T3734" i="30"/>
  <c r="A3735" i="30"/>
  <c r="H3735" i="30"/>
  <c r="I3735" i="30"/>
  <c r="J3735" i="30"/>
  <c r="K3735" i="30"/>
  <c r="L3735" i="30"/>
  <c r="M3735" i="30"/>
  <c r="O3735" i="30"/>
  <c r="P3735" i="30"/>
  <c r="Q3735" i="30"/>
  <c r="R3735" i="30"/>
  <c r="S3735" i="30"/>
  <c r="T3735" i="30"/>
  <c r="A3736" i="30"/>
  <c r="H3736" i="30"/>
  <c r="I3736" i="30"/>
  <c r="J3736" i="30"/>
  <c r="K3736" i="30"/>
  <c r="L3736" i="30"/>
  <c r="M3736" i="30"/>
  <c r="O3736" i="30"/>
  <c r="P3736" i="30"/>
  <c r="Q3736" i="30"/>
  <c r="R3736" i="30"/>
  <c r="S3736" i="30"/>
  <c r="T3736" i="30"/>
  <c r="A3737" i="30"/>
  <c r="H3737" i="30"/>
  <c r="I3737" i="30"/>
  <c r="J3737" i="30"/>
  <c r="K3737" i="30"/>
  <c r="L3737" i="30"/>
  <c r="M3737" i="30"/>
  <c r="O3737" i="30"/>
  <c r="P3737" i="30"/>
  <c r="Q3737" i="30"/>
  <c r="R3737" i="30"/>
  <c r="S3737" i="30"/>
  <c r="T3737" i="30"/>
  <c r="A3738" i="30"/>
  <c r="H3738" i="30"/>
  <c r="I3738" i="30"/>
  <c r="J3738" i="30"/>
  <c r="K3738" i="30"/>
  <c r="L3738" i="30"/>
  <c r="M3738" i="30"/>
  <c r="O3738" i="30"/>
  <c r="P3738" i="30"/>
  <c r="Q3738" i="30"/>
  <c r="R3738" i="30"/>
  <c r="S3738" i="30"/>
  <c r="T3738" i="30"/>
  <c r="A3739" i="30"/>
  <c r="H3739" i="30"/>
  <c r="I3739" i="30"/>
  <c r="J3739" i="30"/>
  <c r="K3739" i="30"/>
  <c r="L3739" i="30"/>
  <c r="M3739" i="30"/>
  <c r="O3739" i="30"/>
  <c r="P3739" i="30"/>
  <c r="Q3739" i="30"/>
  <c r="R3739" i="30"/>
  <c r="S3739" i="30"/>
  <c r="T3739" i="30"/>
  <c r="C3740" i="30"/>
  <c r="A3741" i="30"/>
  <c r="H3741" i="30"/>
  <c r="I3741" i="30"/>
  <c r="J3741" i="30"/>
  <c r="K3741" i="30"/>
  <c r="L3741" i="30"/>
  <c r="M3741" i="30"/>
  <c r="O3741" i="30"/>
  <c r="P3741" i="30"/>
  <c r="Q3741" i="30"/>
  <c r="R3741" i="30"/>
  <c r="S3741" i="30"/>
  <c r="T3741" i="30"/>
  <c r="A3742" i="30"/>
  <c r="H3742" i="30"/>
  <c r="I3742" i="30"/>
  <c r="J3742" i="30"/>
  <c r="K3742" i="30"/>
  <c r="L3742" i="30"/>
  <c r="M3742" i="30"/>
  <c r="O3742" i="30"/>
  <c r="P3742" i="30"/>
  <c r="Q3742" i="30"/>
  <c r="R3742" i="30"/>
  <c r="S3742" i="30"/>
  <c r="T3742" i="30"/>
  <c r="A3743" i="30"/>
  <c r="H3743" i="30"/>
  <c r="I3743" i="30"/>
  <c r="J3743" i="30"/>
  <c r="K3743" i="30"/>
  <c r="L3743" i="30"/>
  <c r="M3743" i="30"/>
  <c r="O3743" i="30"/>
  <c r="P3743" i="30"/>
  <c r="Q3743" i="30"/>
  <c r="R3743" i="30"/>
  <c r="S3743" i="30"/>
  <c r="T3743" i="30"/>
  <c r="A3744" i="30"/>
  <c r="H3744" i="30"/>
  <c r="I3744" i="30"/>
  <c r="J3744" i="30"/>
  <c r="K3744" i="30"/>
  <c r="L3744" i="30"/>
  <c r="M3744" i="30"/>
  <c r="O3744" i="30"/>
  <c r="P3744" i="30"/>
  <c r="Q3744" i="30"/>
  <c r="R3744" i="30"/>
  <c r="S3744" i="30"/>
  <c r="T3744" i="30"/>
  <c r="A3745" i="30"/>
  <c r="H3745" i="30"/>
  <c r="I3745" i="30"/>
  <c r="J3745" i="30"/>
  <c r="K3745" i="30"/>
  <c r="L3745" i="30"/>
  <c r="M3745" i="30"/>
  <c r="O3745" i="30"/>
  <c r="P3745" i="30"/>
  <c r="Q3745" i="30"/>
  <c r="R3745" i="30"/>
  <c r="S3745" i="30"/>
  <c r="T3745" i="30"/>
  <c r="A3746" i="30"/>
  <c r="H3746" i="30"/>
  <c r="I3746" i="30"/>
  <c r="J3746" i="30"/>
  <c r="K3746" i="30"/>
  <c r="L3746" i="30"/>
  <c r="M3746" i="30"/>
  <c r="O3746" i="30"/>
  <c r="P3746" i="30"/>
  <c r="Q3746" i="30"/>
  <c r="R3746" i="30"/>
  <c r="S3746" i="30"/>
  <c r="T3746" i="30"/>
  <c r="A3747" i="30"/>
  <c r="H3747" i="30"/>
  <c r="I3747" i="30"/>
  <c r="J3747" i="30"/>
  <c r="K3747" i="30"/>
  <c r="L3747" i="30"/>
  <c r="M3747" i="30"/>
  <c r="O3747" i="30"/>
  <c r="P3747" i="30"/>
  <c r="Q3747" i="30"/>
  <c r="R3747" i="30"/>
  <c r="S3747" i="30"/>
  <c r="T3747" i="30"/>
  <c r="A3748" i="30"/>
  <c r="H3748" i="30"/>
  <c r="I3748" i="30"/>
  <c r="J3748" i="30"/>
  <c r="K3748" i="30"/>
  <c r="L3748" i="30"/>
  <c r="M3748" i="30"/>
  <c r="O3748" i="30"/>
  <c r="P3748" i="30"/>
  <c r="Q3748" i="30"/>
  <c r="R3748" i="30"/>
  <c r="S3748" i="30"/>
  <c r="T3748" i="30"/>
  <c r="C3749" i="30"/>
  <c r="A3750" i="30"/>
  <c r="H3750" i="30"/>
  <c r="I3750" i="30"/>
  <c r="J3750" i="30"/>
  <c r="K3750" i="30"/>
  <c r="L3750" i="30"/>
  <c r="M3750" i="30"/>
  <c r="O3750" i="30"/>
  <c r="P3750" i="30"/>
  <c r="Q3750" i="30"/>
  <c r="R3750" i="30"/>
  <c r="S3750" i="30"/>
  <c r="T3750" i="30"/>
  <c r="A3751" i="30"/>
  <c r="H3751" i="30"/>
  <c r="I3751" i="30"/>
  <c r="J3751" i="30"/>
  <c r="K3751" i="30"/>
  <c r="L3751" i="30"/>
  <c r="M3751" i="30"/>
  <c r="O3751" i="30"/>
  <c r="P3751" i="30"/>
  <c r="Q3751" i="30"/>
  <c r="R3751" i="30"/>
  <c r="S3751" i="30"/>
  <c r="T3751" i="30"/>
  <c r="A3752" i="30"/>
  <c r="H3752" i="30"/>
  <c r="I3752" i="30"/>
  <c r="J3752" i="30"/>
  <c r="K3752" i="30"/>
  <c r="L3752" i="30"/>
  <c r="M3752" i="30"/>
  <c r="O3752" i="30"/>
  <c r="P3752" i="30"/>
  <c r="Q3752" i="30"/>
  <c r="R3752" i="30"/>
  <c r="S3752" i="30"/>
  <c r="T3752" i="30"/>
  <c r="A3753" i="30"/>
  <c r="H3753" i="30"/>
  <c r="I3753" i="30"/>
  <c r="J3753" i="30"/>
  <c r="K3753" i="30"/>
  <c r="L3753" i="30"/>
  <c r="M3753" i="30"/>
  <c r="O3753" i="30"/>
  <c r="P3753" i="30"/>
  <c r="Q3753" i="30"/>
  <c r="R3753" i="30"/>
  <c r="S3753" i="30"/>
  <c r="T3753" i="30"/>
  <c r="A3754" i="30"/>
  <c r="M3754" i="30"/>
  <c r="O3754" i="30"/>
  <c r="P3754" i="30"/>
  <c r="Q3754" i="30"/>
  <c r="R3754" i="30"/>
  <c r="S3754" i="30"/>
  <c r="T3754" i="30"/>
  <c r="A3755" i="30"/>
  <c r="H3755" i="30"/>
  <c r="I3755" i="30"/>
  <c r="J3755" i="30"/>
  <c r="K3755" i="30"/>
  <c r="L3755" i="30"/>
  <c r="M3755" i="30"/>
  <c r="O3755" i="30"/>
  <c r="P3755" i="30"/>
  <c r="Q3755" i="30"/>
  <c r="R3755" i="30"/>
  <c r="S3755" i="30"/>
  <c r="T3755" i="30"/>
  <c r="A3756" i="30"/>
  <c r="H3756" i="30"/>
  <c r="I3756" i="30"/>
  <c r="J3756" i="30"/>
  <c r="K3756" i="30"/>
  <c r="L3756" i="30"/>
  <c r="M3756" i="30"/>
  <c r="O3756" i="30"/>
  <c r="P3756" i="30"/>
  <c r="Q3756" i="30"/>
  <c r="R3756" i="30"/>
  <c r="S3756" i="30"/>
  <c r="T3756" i="30"/>
  <c r="A3757" i="30"/>
  <c r="H3757" i="30"/>
  <c r="I3757" i="30"/>
  <c r="J3757" i="30"/>
  <c r="K3757" i="30"/>
  <c r="L3757" i="30"/>
  <c r="M3757" i="30"/>
  <c r="O3757" i="30"/>
  <c r="P3757" i="30"/>
  <c r="Q3757" i="30"/>
  <c r="R3757" i="30"/>
  <c r="S3757" i="30"/>
  <c r="T3757" i="30"/>
  <c r="C3758" i="30"/>
  <c r="A3759" i="30"/>
  <c r="H3759" i="30"/>
  <c r="I3759" i="30"/>
  <c r="J3759" i="30"/>
  <c r="K3759" i="30"/>
  <c r="L3759" i="30"/>
  <c r="M3759" i="30"/>
  <c r="O3759" i="30"/>
  <c r="P3759" i="30"/>
  <c r="Q3759" i="30"/>
  <c r="R3759" i="30"/>
  <c r="S3759" i="30"/>
  <c r="T3759" i="30"/>
  <c r="A3760" i="30"/>
  <c r="H3760" i="30"/>
  <c r="I3760" i="30"/>
  <c r="J3760" i="30"/>
  <c r="K3760" i="30"/>
  <c r="L3760" i="30"/>
  <c r="M3760" i="30"/>
  <c r="O3760" i="30"/>
  <c r="P3760" i="30"/>
  <c r="Q3760" i="30"/>
  <c r="R3760" i="30"/>
  <c r="S3760" i="30"/>
  <c r="T3760" i="30"/>
  <c r="A3761" i="30"/>
  <c r="H3761" i="30"/>
  <c r="I3761" i="30"/>
  <c r="J3761" i="30"/>
  <c r="K3761" i="30"/>
  <c r="L3761" i="30"/>
  <c r="M3761" i="30"/>
  <c r="O3761" i="30"/>
  <c r="P3761" i="30"/>
  <c r="Q3761" i="30"/>
  <c r="R3761" i="30"/>
  <c r="S3761" i="30"/>
  <c r="T3761" i="30"/>
  <c r="A3762" i="30"/>
  <c r="H3762" i="30"/>
  <c r="I3762" i="30"/>
  <c r="J3762" i="30"/>
  <c r="K3762" i="30"/>
  <c r="L3762" i="30"/>
  <c r="M3762" i="30"/>
  <c r="O3762" i="30"/>
  <c r="P3762" i="30"/>
  <c r="Q3762" i="30"/>
  <c r="R3762" i="30"/>
  <c r="S3762" i="30"/>
  <c r="T3762" i="30"/>
  <c r="A3763" i="30"/>
  <c r="H3763" i="30"/>
  <c r="I3763" i="30"/>
  <c r="J3763" i="30"/>
  <c r="K3763" i="30"/>
  <c r="L3763" i="30"/>
  <c r="M3763" i="30"/>
  <c r="O3763" i="30"/>
  <c r="P3763" i="30"/>
  <c r="Q3763" i="30"/>
  <c r="R3763" i="30"/>
  <c r="S3763" i="30"/>
  <c r="T3763" i="30"/>
  <c r="A3764" i="30"/>
  <c r="H3764" i="30"/>
  <c r="I3764" i="30"/>
  <c r="J3764" i="30"/>
  <c r="K3764" i="30"/>
  <c r="L3764" i="30"/>
  <c r="M3764" i="30"/>
  <c r="O3764" i="30"/>
  <c r="P3764" i="30"/>
  <c r="Q3764" i="30"/>
  <c r="R3764" i="30"/>
  <c r="S3764" i="30"/>
  <c r="T3764" i="30"/>
  <c r="A3765" i="30"/>
  <c r="H3765" i="30"/>
  <c r="I3765" i="30"/>
  <c r="J3765" i="30"/>
  <c r="K3765" i="30"/>
  <c r="L3765" i="30"/>
  <c r="M3765" i="30"/>
  <c r="O3765" i="30"/>
  <c r="P3765" i="30"/>
  <c r="Q3765" i="30"/>
  <c r="R3765" i="30"/>
  <c r="S3765" i="30"/>
  <c r="T3765" i="30"/>
  <c r="A3766" i="30"/>
  <c r="H3766" i="30"/>
  <c r="I3766" i="30"/>
  <c r="J3766" i="30"/>
  <c r="K3766" i="30"/>
  <c r="L3766" i="30"/>
  <c r="M3766" i="30"/>
  <c r="O3766" i="30"/>
  <c r="P3766" i="30"/>
  <c r="Q3766" i="30"/>
  <c r="R3766" i="30"/>
  <c r="S3766" i="30"/>
  <c r="T3766" i="30"/>
  <c r="C3767" i="30"/>
  <c r="A3768" i="30"/>
  <c r="H3768" i="30"/>
  <c r="I3768" i="30"/>
  <c r="J3768" i="30"/>
  <c r="K3768" i="30"/>
  <c r="L3768" i="30"/>
  <c r="M3768" i="30"/>
  <c r="O3768" i="30"/>
  <c r="P3768" i="30"/>
  <c r="Q3768" i="30"/>
  <c r="R3768" i="30"/>
  <c r="S3768" i="30"/>
  <c r="T3768" i="30"/>
  <c r="A3769" i="30"/>
  <c r="H3769" i="30"/>
  <c r="I3769" i="30"/>
  <c r="J3769" i="30"/>
  <c r="K3769" i="30"/>
  <c r="L3769" i="30"/>
  <c r="M3769" i="30"/>
  <c r="O3769" i="30"/>
  <c r="P3769" i="30"/>
  <c r="Q3769" i="30"/>
  <c r="R3769" i="30"/>
  <c r="S3769" i="30"/>
  <c r="T3769" i="30"/>
  <c r="A3770" i="30"/>
  <c r="H3770" i="30"/>
  <c r="I3770" i="30"/>
  <c r="J3770" i="30"/>
  <c r="K3770" i="30"/>
  <c r="L3770" i="30"/>
  <c r="M3770" i="30"/>
  <c r="O3770" i="30"/>
  <c r="P3770" i="30"/>
  <c r="Q3770" i="30"/>
  <c r="R3770" i="30"/>
  <c r="S3770" i="30"/>
  <c r="T3770" i="30"/>
  <c r="A3771" i="30"/>
  <c r="H3771" i="30"/>
  <c r="I3771" i="30"/>
  <c r="J3771" i="30"/>
  <c r="K3771" i="30"/>
  <c r="L3771" i="30"/>
  <c r="M3771" i="30"/>
  <c r="O3771" i="30"/>
  <c r="P3771" i="30"/>
  <c r="Q3771" i="30"/>
  <c r="R3771" i="30"/>
  <c r="S3771" i="30"/>
  <c r="T3771" i="30"/>
  <c r="A3772" i="30"/>
  <c r="H3772" i="30"/>
  <c r="I3772" i="30"/>
  <c r="J3772" i="30"/>
  <c r="K3772" i="30"/>
  <c r="L3772" i="30"/>
  <c r="M3772" i="30"/>
  <c r="O3772" i="30"/>
  <c r="P3772" i="30"/>
  <c r="Q3772" i="30"/>
  <c r="R3772" i="30"/>
  <c r="S3772" i="30"/>
  <c r="T3772" i="30"/>
  <c r="A3773" i="30"/>
  <c r="H3773" i="30"/>
  <c r="I3773" i="30"/>
  <c r="J3773" i="30"/>
  <c r="K3773" i="30"/>
  <c r="L3773" i="30"/>
  <c r="M3773" i="30"/>
  <c r="O3773" i="30"/>
  <c r="P3773" i="30"/>
  <c r="Q3773" i="30"/>
  <c r="R3773" i="30"/>
  <c r="S3773" i="30"/>
  <c r="T3773" i="30"/>
  <c r="A3774" i="30"/>
  <c r="H3774" i="30"/>
  <c r="I3774" i="30"/>
  <c r="J3774" i="30"/>
  <c r="K3774" i="30"/>
  <c r="L3774" i="30"/>
  <c r="M3774" i="30"/>
  <c r="O3774" i="30"/>
  <c r="P3774" i="30"/>
  <c r="Q3774" i="30"/>
  <c r="R3774" i="30"/>
  <c r="S3774" i="30"/>
  <c r="T3774" i="30"/>
  <c r="A3775" i="30"/>
  <c r="H3775" i="30"/>
  <c r="I3775" i="30"/>
  <c r="J3775" i="30"/>
  <c r="K3775" i="30"/>
  <c r="L3775" i="30"/>
  <c r="M3775" i="30"/>
  <c r="O3775" i="30"/>
  <c r="P3775" i="30"/>
  <c r="Q3775" i="30"/>
  <c r="R3775" i="30"/>
  <c r="S3775" i="30"/>
  <c r="T3775" i="30"/>
  <c r="C3776" i="30"/>
  <c r="A3777" i="30"/>
  <c r="H3777" i="30"/>
  <c r="I3777" i="30"/>
  <c r="J3777" i="30"/>
  <c r="K3777" i="30"/>
  <c r="L3777" i="30"/>
  <c r="M3777" i="30"/>
  <c r="O3777" i="30"/>
  <c r="P3777" i="30"/>
  <c r="Q3777" i="30"/>
  <c r="R3777" i="30"/>
  <c r="S3777" i="30"/>
  <c r="T3777" i="30"/>
  <c r="A3778" i="30"/>
  <c r="H3778" i="30"/>
  <c r="I3778" i="30"/>
  <c r="J3778" i="30"/>
  <c r="K3778" i="30"/>
  <c r="L3778" i="30"/>
  <c r="M3778" i="30"/>
  <c r="O3778" i="30"/>
  <c r="P3778" i="30"/>
  <c r="Q3778" i="30"/>
  <c r="R3778" i="30"/>
  <c r="S3778" i="30"/>
  <c r="T3778" i="30"/>
  <c r="A3779" i="30"/>
  <c r="H3779" i="30"/>
  <c r="I3779" i="30"/>
  <c r="J3779" i="30"/>
  <c r="K3779" i="30"/>
  <c r="L3779" i="30"/>
  <c r="M3779" i="30"/>
  <c r="O3779" i="30"/>
  <c r="P3779" i="30"/>
  <c r="Q3779" i="30"/>
  <c r="R3779" i="30"/>
  <c r="S3779" i="30"/>
  <c r="T3779" i="30"/>
  <c r="A3780" i="30"/>
  <c r="H3780" i="30"/>
  <c r="I3780" i="30"/>
  <c r="J3780" i="30"/>
  <c r="K3780" i="30"/>
  <c r="L3780" i="30"/>
  <c r="M3780" i="30"/>
  <c r="O3780" i="30"/>
  <c r="P3780" i="30"/>
  <c r="Q3780" i="30"/>
  <c r="R3780" i="30"/>
  <c r="S3780" i="30"/>
  <c r="T3780" i="30"/>
  <c r="A3781" i="30"/>
  <c r="M3781" i="30"/>
  <c r="O3781" i="30"/>
  <c r="P3781" i="30"/>
  <c r="Q3781" i="30"/>
  <c r="R3781" i="30"/>
  <c r="S3781" i="30"/>
  <c r="T3781" i="30"/>
  <c r="A3782" i="30"/>
  <c r="H3782" i="30"/>
  <c r="I3782" i="30"/>
  <c r="J3782" i="30"/>
  <c r="K3782" i="30"/>
  <c r="L3782" i="30"/>
  <c r="M3782" i="30"/>
  <c r="O3782" i="30"/>
  <c r="P3782" i="30"/>
  <c r="Q3782" i="30"/>
  <c r="R3782" i="30"/>
  <c r="S3782" i="30"/>
  <c r="T3782" i="30"/>
  <c r="A3783" i="30"/>
  <c r="H3783" i="30"/>
  <c r="I3783" i="30"/>
  <c r="J3783" i="30"/>
  <c r="K3783" i="30"/>
  <c r="L3783" i="30"/>
  <c r="M3783" i="30"/>
  <c r="O3783" i="30"/>
  <c r="P3783" i="30"/>
  <c r="Q3783" i="30"/>
  <c r="R3783" i="30"/>
  <c r="S3783" i="30"/>
  <c r="T3783" i="30"/>
  <c r="A3784" i="30"/>
  <c r="H3784" i="30"/>
  <c r="I3784" i="30"/>
  <c r="J3784" i="30"/>
  <c r="K3784" i="30"/>
  <c r="L3784" i="30"/>
  <c r="M3784" i="30"/>
  <c r="O3784" i="30"/>
  <c r="P3784" i="30"/>
  <c r="Q3784" i="30"/>
  <c r="R3784" i="30"/>
  <c r="S3784" i="30"/>
  <c r="T3784" i="30"/>
  <c r="C3785" i="30"/>
  <c r="A3786" i="30"/>
  <c r="H3786" i="30"/>
  <c r="I3786" i="30"/>
  <c r="J3786" i="30"/>
  <c r="K3786" i="30"/>
  <c r="L3786" i="30"/>
  <c r="M3786" i="30"/>
  <c r="O3786" i="30"/>
  <c r="P3786" i="30"/>
  <c r="Q3786" i="30"/>
  <c r="R3786" i="30"/>
  <c r="S3786" i="30"/>
  <c r="T3786" i="30"/>
  <c r="A3787" i="30"/>
  <c r="H3787" i="30"/>
  <c r="I3787" i="30"/>
  <c r="J3787" i="30"/>
  <c r="K3787" i="30"/>
  <c r="L3787" i="30"/>
  <c r="M3787" i="30"/>
  <c r="O3787" i="30"/>
  <c r="P3787" i="30"/>
  <c r="Q3787" i="30"/>
  <c r="R3787" i="30"/>
  <c r="S3787" i="30"/>
  <c r="T3787" i="30"/>
  <c r="A3788" i="30"/>
  <c r="H3788" i="30"/>
  <c r="I3788" i="30"/>
  <c r="J3788" i="30"/>
  <c r="K3788" i="30"/>
  <c r="L3788" i="30"/>
  <c r="M3788" i="30"/>
  <c r="O3788" i="30"/>
  <c r="P3788" i="30"/>
  <c r="Q3788" i="30"/>
  <c r="R3788" i="30"/>
  <c r="S3788" i="30"/>
  <c r="T3788" i="30"/>
  <c r="A3789" i="30"/>
  <c r="H3789" i="30"/>
  <c r="I3789" i="30"/>
  <c r="J3789" i="30"/>
  <c r="K3789" i="30"/>
  <c r="L3789" i="30"/>
  <c r="M3789" i="30"/>
  <c r="O3789" i="30"/>
  <c r="P3789" i="30"/>
  <c r="Q3789" i="30"/>
  <c r="R3789" i="30"/>
  <c r="S3789" i="30"/>
  <c r="T3789" i="30"/>
  <c r="A3790" i="30"/>
  <c r="L3790" i="30"/>
  <c r="M3790" i="30"/>
  <c r="O3790" i="30"/>
  <c r="P3790" i="30"/>
  <c r="Q3790" i="30"/>
  <c r="R3790" i="30"/>
  <c r="S3790" i="30"/>
  <c r="T3790" i="30"/>
  <c r="A3791" i="30"/>
  <c r="H3791" i="30"/>
  <c r="I3791" i="30"/>
  <c r="J3791" i="30"/>
  <c r="K3791" i="30"/>
  <c r="L3791" i="30"/>
  <c r="M3791" i="30"/>
  <c r="O3791" i="30"/>
  <c r="P3791" i="30"/>
  <c r="Q3791" i="30"/>
  <c r="R3791" i="30"/>
  <c r="S3791" i="30"/>
  <c r="T3791" i="30"/>
  <c r="A3792" i="30"/>
  <c r="H3792" i="30"/>
  <c r="I3792" i="30"/>
  <c r="J3792" i="30"/>
  <c r="K3792" i="30"/>
  <c r="L3792" i="30"/>
  <c r="M3792" i="30"/>
  <c r="O3792" i="30"/>
  <c r="P3792" i="30"/>
  <c r="Q3792" i="30"/>
  <c r="R3792" i="30"/>
  <c r="S3792" i="30"/>
  <c r="T3792" i="30"/>
  <c r="A3793" i="30"/>
  <c r="H3793" i="30"/>
  <c r="I3793" i="30"/>
  <c r="J3793" i="30"/>
  <c r="K3793" i="30"/>
  <c r="L3793" i="30"/>
  <c r="M3793" i="30"/>
  <c r="O3793" i="30"/>
  <c r="P3793" i="30"/>
  <c r="Q3793" i="30"/>
  <c r="R3793" i="30"/>
  <c r="S3793" i="30"/>
  <c r="T3793" i="30"/>
  <c r="C3794" i="30"/>
  <c r="A3795" i="30"/>
  <c r="H3795" i="30"/>
  <c r="I3795" i="30"/>
  <c r="J3795" i="30"/>
  <c r="K3795" i="30"/>
  <c r="L3795" i="30"/>
  <c r="M3795" i="30"/>
  <c r="O3795" i="30"/>
  <c r="P3795" i="30"/>
  <c r="Q3795" i="30"/>
  <c r="R3795" i="30"/>
  <c r="S3795" i="30"/>
  <c r="T3795" i="30"/>
  <c r="A3796" i="30"/>
  <c r="H3796" i="30"/>
  <c r="I3796" i="30"/>
  <c r="J3796" i="30"/>
  <c r="K3796" i="30"/>
  <c r="L3796" i="30"/>
  <c r="M3796" i="30"/>
  <c r="O3796" i="30"/>
  <c r="P3796" i="30"/>
  <c r="Q3796" i="30"/>
  <c r="R3796" i="30"/>
  <c r="S3796" i="30"/>
  <c r="T3796" i="30"/>
  <c r="A3797" i="30"/>
  <c r="H3797" i="30"/>
  <c r="I3797" i="30"/>
  <c r="J3797" i="30"/>
  <c r="K3797" i="30"/>
  <c r="L3797" i="30"/>
  <c r="M3797" i="30"/>
  <c r="O3797" i="30"/>
  <c r="P3797" i="30"/>
  <c r="Q3797" i="30"/>
  <c r="R3797" i="30"/>
  <c r="S3797" i="30"/>
  <c r="T3797" i="30"/>
  <c r="A3798" i="30"/>
  <c r="H3798" i="30"/>
  <c r="I3798" i="30"/>
  <c r="J3798" i="30"/>
  <c r="K3798" i="30"/>
  <c r="L3798" i="30"/>
  <c r="M3798" i="30"/>
  <c r="O3798" i="30"/>
  <c r="P3798" i="30"/>
  <c r="Q3798" i="30"/>
  <c r="R3798" i="30"/>
  <c r="S3798" i="30"/>
  <c r="T3798" i="30"/>
  <c r="A3799" i="30"/>
  <c r="L3799" i="30"/>
  <c r="M3799" i="30"/>
  <c r="O3799" i="30"/>
  <c r="P3799" i="30"/>
  <c r="Q3799" i="30"/>
  <c r="R3799" i="30"/>
  <c r="S3799" i="30"/>
  <c r="T3799" i="30"/>
  <c r="A3800" i="30"/>
  <c r="H3800" i="30"/>
  <c r="I3800" i="30"/>
  <c r="J3800" i="30"/>
  <c r="K3800" i="30"/>
  <c r="L3800" i="30"/>
  <c r="M3800" i="30"/>
  <c r="O3800" i="30"/>
  <c r="P3800" i="30"/>
  <c r="Q3800" i="30"/>
  <c r="R3800" i="30"/>
  <c r="S3800" i="30"/>
  <c r="T3800" i="30"/>
  <c r="A3801" i="30"/>
  <c r="H3801" i="30"/>
  <c r="I3801" i="30"/>
  <c r="J3801" i="30"/>
  <c r="K3801" i="30"/>
  <c r="L3801" i="30"/>
  <c r="M3801" i="30"/>
  <c r="O3801" i="30"/>
  <c r="P3801" i="30"/>
  <c r="Q3801" i="30"/>
  <c r="R3801" i="30"/>
  <c r="S3801" i="30"/>
  <c r="T3801" i="30"/>
  <c r="A3802" i="30"/>
  <c r="H3802" i="30"/>
  <c r="I3802" i="30"/>
  <c r="J3802" i="30"/>
  <c r="K3802" i="30"/>
  <c r="L3802" i="30"/>
  <c r="M3802" i="30"/>
  <c r="O3802" i="30"/>
  <c r="P3802" i="30"/>
  <c r="Q3802" i="30"/>
  <c r="R3802" i="30"/>
  <c r="S3802" i="30"/>
  <c r="T3802" i="30"/>
  <c r="C3803" i="30"/>
  <c r="A3804" i="30"/>
  <c r="H3804" i="30"/>
  <c r="I3804" i="30"/>
  <c r="J3804" i="30"/>
  <c r="K3804" i="30"/>
  <c r="L3804" i="30"/>
  <c r="M3804" i="30"/>
  <c r="O3804" i="30"/>
  <c r="P3804" i="30"/>
  <c r="Q3804" i="30"/>
  <c r="R3804" i="30"/>
  <c r="S3804" i="30"/>
  <c r="T3804" i="30"/>
  <c r="A3805" i="30"/>
  <c r="H3805" i="30"/>
  <c r="I3805" i="30"/>
  <c r="J3805" i="30"/>
  <c r="K3805" i="30"/>
  <c r="L3805" i="30"/>
  <c r="M3805" i="30"/>
  <c r="O3805" i="30"/>
  <c r="P3805" i="30"/>
  <c r="Q3805" i="30"/>
  <c r="R3805" i="30"/>
  <c r="S3805" i="30"/>
  <c r="T3805" i="30"/>
  <c r="A3806" i="30"/>
  <c r="H3806" i="30"/>
  <c r="I3806" i="30"/>
  <c r="J3806" i="30"/>
  <c r="K3806" i="30"/>
  <c r="L3806" i="30"/>
  <c r="M3806" i="30"/>
  <c r="O3806" i="30"/>
  <c r="P3806" i="30"/>
  <c r="Q3806" i="30"/>
  <c r="R3806" i="30"/>
  <c r="S3806" i="30"/>
  <c r="T3806" i="30"/>
  <c r="A3807" i="30"/>
  <c r="H3807" i="30"/>
  <c r="I3807" i="30"/>
  <c r="J3807" i="30"/>
  <c r="K3807" i="30"/>
  <c r="L3807" i="30"/>
  <c r="M3807" i="30"/>
  <c r="O3807" i="30"/>
  <c r="P3807" i="30"/>
  <c r="Q3807" i="30"/>
  <c r="R3807" i="30"/>
  <c r="S3807" i="30"/>
  <c r="T3807" i="30"/>
  <c r="A3808" i="30"/>
  <c r="M3808" i="30"/>
  <c r="O3808" i="30"/>
  <c r="P3808" i="30"/>
  <c r="Q3808" i="30"/>
  <c r="R3808" i="30"/>
  <c r="S3808" i="30"/>
  <c r="T3808" i="30"/>
  <c r="A3809" i="30"/>
  <c r="H3809" i="30"/>
  <c r="I3809" i="30"/>
  <c r="J3809" i="30"/>
  <c r="K3809" i="30"/>
  <c r="L3809" i="30"/>
  <c r="M3809" i="30"/>
  <c r="O3809" i="30"/>
  <c r="P3809" i="30"/>
  <c r="Q3809" i="30"/>
  <c r="R3809" i="30"/>
  <c r="S3809" i="30"/>
  <c r="T3809" i="30"/>
  <c r="A3810" i="30"/>
  <c r="H3810" i="30"/>
  <c r="I3810" i="30"/>
  <c r="J3810" i="30"/>
  <c r="K3810" i="30"/>
  <c r="L3810" i="30"/>
  <c r="M3810" i="30"/>
  <c r="O3810" i="30"/>
  <c r="P3810" i="30"/>
  <c r="Q3810" i="30"/>
  <c r="R3810" i="30"/>
  <c r="S3810" i="30"/>
  <c r="T3810" i="30"/>
  <c r="A3811" i="30"/>
  <c r="H3811" i="30"/>
  <c r="I3811" i="30"/>
  <c r="J3811" i="30"/>
  <c r="K3811" i="30"/>
  <c r="L3811" i="30"/>
  <c r="M3811" i="30"/>
  <c r="O3811" i="30"/>
  <c r="P3811" i="30"/>
  <c r="Q3811" i="30"/>
  <c r="R3811" i="30"/>
  <c r="S3811" i="30"/>
  <c r="T3811" i="30"/>
  <c r="C3812" i="30"/>
  <c r="A3813" i="30"/>
  <c r="H3813" i="30"/>
  <c r="I3813" i="30"/>
  <c r="J3813" i="30"/>
  <c r="K3813" i="30"/>
  <c r="L3813" i="30"/>
  <c r="M3813" i="30"/>
  <c r="O3813" i="30"/>
  <c r="P3813" i="30"/>
  <c r="Q3813" i="30"/>
  <c r="R3813" i="30"/>
  <c r="S3813" i="30"/>
  <c r="T3813" i="30"/>
  <c r="A3814" i="30"/>
  <c r="H3814" i="30"/>
  <c r="I3814" i="30"/>
  <c r="J3814" i="30"/>
  <c r="K3814" i="30"/>
  <c r="L3814" i="30"/>
  <c r="M3814" i="30"/>
  <c r="O3814" i="30"/>
  <c r="P3814" i="30"/>
  <c r="Q3814" i="30"/>
  <c r="R3814" i="30"/>
  <c r="S3814" i="30"/>
  <c r="T3814" i="30"/>
  <c r="A3815" i="30"/>
  <c r="H3815" i="30"/>
  <c r="I3815" i="30"/>
  <c r="J3815" i="30"/>
  <c r="K3815" i="30"/>
  <c r="L3815" i="30"/>
  <c r="M3815" i="30"/>
  <c r="O3815" i="30"/>
  <c r="P3815" i="30"/>
  <c r="Q3815" i="30"/>
  <c r="R3815" i="30"/>
  <c r="S3815" i="30"/>
  <c r="T3815" i="30"/>
  <c r="A3816" i="30"/>
  <c r="H3816" i="30"/>
  <c r="I3816" i="30"/>
  <c r="J3816" i="30"/>
  <c r="K3816" i="30"/>
  <c r="L3816" i="30"/>
  <c r="M3816" i="30"/>
  <c r="O3816" i="30"/>
  <c r="P3816" i="30"/>
  <c r="Q3816" i="30"/>
  <c r="R3816" i="30"/>
  <c r="S3816" i="30"/>
  <c r="T3816" i="30"/>
  <c r="A3817" i="30"/>
  <c r="H3817" i="30"/>
  <c r="I3817" i="30"/>
  <c r="J3817" i="30"/>
  <c r="K3817" i="30"/>
  <c r="L3817" i="30"/>
  <c r="M3817" i="30"/>
  <c r="O3817" i="30"/>
  <c r="P3817" i="30"/>
  <c r="Q3817" i="30"/>
  <c r="R3817" i="30"/>
  <c r="S3817" i="30"/>
  <c r="T3817" i="30"/>
  <c r="A3818" i="30"/>
  <c r="H3818" i="30"/>
  <c r="I3818" i="30"/>
  <c r="J3818" i="30"/>
  <c r="K3818" i="30"/>
  <c r="L3818" i="30"/>
  <c r="M3818" i="30"/>
  <c r="O3818" i="30"/>
  <c r="P3818" i="30"/>
  <c r="Q3818" i="30"/>
  <c r="R3818" i="30"/>
  <c r="S3818" i="30"/>
  <c r="T3818" i="30"/>
  <c r="A3819" i="30"/>
  <c r="H3819" i="30"/>
  <c r="I3819" i="30"/>
  <c r="J3819" i="30"/>
  <c r="K3819" i="30"/>
  <c r="L3819" i="30"/>
  <c r="M3819" i="30"/>
  <c r="O3819" i="30"/>
  <c r="P3819" i="30"/>
  <c r="Q3819" i="30"/>
  <c r="R3819" i="30"/>
  <c r="S3819" i="30"/>
  <c r="T3819" i="30"/>
  <c r="A3820" i="30"/>
  <c r="H3820" i="30"/>
  <c r="I3820" i="30"/>
  <c r="J3820" i="30"/>
  <c r="K3820" i="30"/>
  <c r="L3820" i="30"/>
  <c r="M3820" i="30"/>
  <c r="O3820" i="30"/>
  <c r="P3820" i="30"/>
  <c r="Q3820" i="30"/>
  <c r="R3820" i="30"/>
  <c r="S3820" i="30"/>
  <c r="T3820" i="30"/>
  <c r="C3821" i="30"/>
  <c r="A3822" i="30"/>
  <c r="H3822" i="30"/>
  <c r="I3822" i="30"/>
  <c r="J3822" i="30"/>
  <c r="K3822" i="30"/>
  <c r="L3822" i="30"/>
  <c r="M3822" i="30"/>
  <c r="O3822" i="30"/>
  <c r="P3822" i="30"/>
  <c r="Q3822" i="30"/>
  <c r="R3822" i="30"/>
  <c r="S3822" i="30"/>
  <c r="T3822" i="30"/>
  <c r="A3823" i="30"/>
  <c r="H3823" i="30"/>
  <c r="I3823" i="30"/>
  <c r="J3823" i="30"/>
  <c r="K3823" i="30"/>
  <c r="L3823" i="30"/>
  <c r="M3823" i="30"/>
  <c r="O3823" i="30"/>
  <c r="P3823" i="30"/>
  <c r="Q3823" i="30"/>
  <c r="R3823" i="30"/>
  <c r="S3823" i="30"/>
  <c r="T3823" i="30"/>
  <c r="A3824" i="30"/>
  <c r="H3824" i="30"/>
  <c r="I3824" i="30"/>
  <c r="J3824" i="30"/>
  <c r="K3824" i="30"/>
  <c r="L3824" i="30"/>
  <c r="M3824" i="30"/>
  <c r="O3824" i="30"/>
  <c r="P3824" i="30"/>
  <c r="Q3824" i="30"/>
  <c r="R3824" i="30"/>
  <c r="S3824" i="30"/>
  <c r="T3824" i="30"/>
  <c r="A3825" i="30"/>
  <c r="H3825" i="30"/>
  <c r="I3825" i="30"/>
  <c r="J3825" i="30"/>
  <c r="K3825" i="30"/>
  <c r="L3825" i="30"/>
  <c r="M3825" i="30"/>
  <c r="O3825" i="30"/>
  <c r="P3825" i="30"/>
  <c r="Q3825" i="30"/>
  <c r="R3825" i="30"/>
  <c r="S3825" i="30"/>
  <c r="T3825" i="30"/>
  <c r="A3826" i="30"/>
  <c r="H3826" i="30"/>
  <c r="I3826" i="30"/>
  <c r="J3826" i="30"/>
  <c r="K3826" i="30"/>
  <c r="L3826" i="30"/>
  <c r="M3826" i="30"/>
  <c r="O3826" i="30"/>
  <c r="P3826" i="30"/>
  <c r="Q3826" i="30"/>
  <c r="R3826" i="30"/>
  <c r="S3826" i="30"/>
  <c r="T3826" i="30"/>
  <c r="A3827" i="30"/>
  <c r="H3827" i="30"/>
  <c r="I3827" i="30"/>
  <c r="J3827" i="30"/>
  <c r="K3827" i="30"/>
  <c r="L3827" i="30"/>
  <c r="M3827" i="30"/>
  <c r="O3827" i="30"/>
  <c r="P3827" i="30"/>
  <c r="Q3827" i="30"/>
  <c r="R3827" i="30"/>
  <c r="S3827" i="30"/>
  <c r="T3827" i="30"/>
  <c r="A3828" i="30"/>
  <c r="H3828" i="30"/>
  <c r="I3828" i="30"/>
  <c r="J3828" i="30"/>
  <c r="K3828" i="30"/>
  <c r="L3828" i="30"/>
  <c r="M3828" i="30"/>
  <c r="O3828" i="30"/>
  <c r="P3828" i="30"/>
  <c r="Q3828" i="30"/>
  <c r="R3828" i="30"/>
  <c r="S3828" i="30"/>
  <c r="T3828" i="30"/>
  <c r="A3829" i="30"/>
  <c r="H3829" i="30"/>
  <c r="I3829" i="30"/>
  <c r="J3829" i="30"/>
  <c r="K3829" i="30"/>
  <c r="L3829" i="30"/>
  <c r="M3829" i="30"/>
  <c r="O3829" i="30"/>
  <c r="P3829" i="30"/>
  <c r="Q3829" i="30"/>
  <c r="R3829" i="30"/>
  <c r="S3829" i="30"/>
  <c r="T3829" i="30"/>
  <c r="C3830" i="30"/>
  <c r="A3831" i="30"/>
  <c r="H3831" i="30"/>
  <c r="I3831" i="30"/>
  <c r="J3831" i="30"/>
  <c r="K3831" i="30"/>
  <c r="L3831" i="30"/>
  <c r="M3831" i="30"/>
  <c r="O3831" i="30"/>
  <c r="P3831" i="30"/>
  <c r="Q3831" i="30"/>
  <c r="R3831" i="30"/>
  <c r="S3831" i="30"/>
  <c r="T3831" i="30"/>
  <c r="A3832" i="30"/>
  <c r="H3832" i="30"/>
  <c r="I3832" i="30"/>
  <c r="J3832" i="30"/>
  <c r="K3832" i="30"/>
  <c r="L3832" i="30"/>
  <c r="M3832" i="30"/>
  <c r="O3832" i="30"/>
  <c r="P3832" i="30"/>
  <c r="Q3832" i="30"/>
  <c r="R3832" i="30"/>
  <c r="S3832" i="30"/>
  <c r="T3832" i="30"/>
  <c r="A3833" i="30"/>
  <c r="H3833" i="30"/>
  <c r="I3833" i="30"/>
  <c r="J3833" i="30"/>
  <c r="K3833" i="30"/>
  <c r="L3833" i="30"/>
  <c r="M3833" i="30"/>
  <c r="O3833" i="30"/>
  <c r="P3833" i="30"/>
  <c r="Q3833" i="30"/>
  <c r="R3833" i="30"/>
  <c r="S3833" i="30"/>
  <c r="T3833" i="30"/>
  <c r="A3834" i="30"/>
  <c r="H3834" i="30"/>
  <c r="I3834" i="30"/>
  <c r="J3834" i="30"/>
  <c r="K3834" i="30"/>
  <c r="L3834" i="30"/>
  <c r="M3834" i="30"/>
  <c r="O3834" i="30"/>
  <c r="P3834" i="30"/>
  <c r="Q3834" i="30"/>
  <c r="R3834" i="30"/>
  <c r="S3834" i="30"/>
  <c r="T3834" i="30"/>
  <c r="A3835" i="30"/>
  <c r="H3835" i="30"/>
  <c r="I3835" i="30"/>
  <c r="J3835" i="30"/>
  <c r="K3835" i="30"/>
  <c r="L3835" i="30"/>
  <c r="M3835" i="30"/>
  <c r="O3835" i="30"/>
  <c r="P3835" i="30"/>
  <c r="Q3835" i="30"/>
  <c r="R3835" i="30"/>
  <c r="S3835" i="30"/>
  <c r="T3835" i="30"/>
  <c r="A3836" i="30"/>
  <c r="H3836" i="30"/>
  <c r="I3836" i="30"/>
  <c r="J3836" i="30"/>
  <c r="K3836" i="30"/>
  <c r="L3836" i="30"/>
  <c r="M3836" i="30"/>
  <c r="O3836" i="30"/>
  <c r="P3836" i="30"/>
  <c r="Q3836" i="30"/>
  <c r="R3836" i="30"/>
  <c r="S3836" i="30"/>
  <c r="T3836" i="30"/>
  <c r="A3837" i="30"/>
  <c r="H3837" i="30"/>
  <c r="I3837" i="30"/>
  <c r="J3837" i="30"/>
  <c r="K3837" i="30"/>
  <c r="L3837" i="30"/>
  <c r="M3837" i="30"/>
  <c r="O3837" i="30"/>
  <c r="P3837" i="30"/>
  <c r="Q3837" i="30"/>
  <c r="R3837" i="30"/>
  <c r="S3837" i="30"/>
  <c r="T3837" i="30"/>
  <c r="A3838" i="30"/>
  <c r="H3838" i="30"/>
  <c r="I3838" i="30"/>
  <c r="J3838" i="30"/>
  <c r="K3838" i="30"/>
  <c r="L3838" i="30"/>
  <c r="M3838" i="30"/>
  <c r="O3838" i="30"/>
  <c r="P3838" i="30"/>
  <c r="Q3838" i="30"/>
  <c r="R3838" i="30"/>
  <c r="S3838" i="30"/>
  <c r="T3838" i="30"/>
  <c r="C3839" i="30"/>
  <c r="A3840" i="30"/>
  <c r="H3840" i="30"/>
  <c r="I3840" i="30"/>
  <c r="J3840" i="30"/>
  <c r="K3840" i="30"/>
  <c r="L3840" i="30"/>
  <c r="M3840" i="30"/>
  <c r="O3840" i="30"/>
  <c r="P3840" i="30"/>
  <c r="Q3840" i="30"/>
  <c r="R3840" i="30"/>
  <c r="S3840" i="30"/>
  <c r="T3840" i="30"/>
  <c r="A3841" i="30"/>
  <c r="H3841" i="30"/>
  <c r="I3841" i="30"/>
  <c r="J3841" i="30"/>
  <c r="K3841" i="30"/>
  <c r="L3841" i="30"/>
  <c r="M3841" i="30"/>
  <c r="O3841" i="30"/>
  <c r="P3841" i="30"/>
  <c r="Q3841" i="30"/>
  <c r="R3841" i="30"/>
  <c r="S3841" i="30"/>
  <c r="T3841" i="30"/>
  <c r="A3842" i="30"/>
  <c r="H3842" i="30"/>
  <c r="I3842" i="30"/>
  <c r="J3842" i="30"/>
  <c r="K3842" i="30"/>
  <c r="L3842" i="30"/>
  <c r="M3842" i="30"/>
  <c r="O3842" i="30"/>
  <c r="P3842" i="30"/>
  <c r="Q3842" i="30"/>
  <c r="R3842" i="30"/>
  <c r="S3842" i="30"/>
  <c r="T3842" i="30"/>
  <c r="A3843" i="30"/>
  <c r="H3843" i="30"/>
  <c r="I3843" i="30"/>
  <c r="J3843" i="30"/>
  <c r="K3843" i="30"/>
  <c r="L3843" i="30"/>
  <c r="M3843" i="30"/>
  <c r="O3843" i="30"/>
  <c r="P3843" i="30"/>
  <c r="Q3843" i="30"/>
  <c r="R3843" i="30"/>
  <c r="S3843" i="30"/>
  <c r="T3843" i="30"/>
  <c r="A3844" i="30"/>
  <c r="H3844" i="30"/>
  <c r="I3844" i="30"/>
  <c r="J3844" i="30"/>
  <c r="K3844" i="30"/>
  <c r="L3844" i="30"/>
  <c r="M3844" i="30"/>
  <c r="O3844" i="30"/>
  <c r="P3844" i="30"/>
  <c r="Q3844" i="30"/>
  <c r="R3844" i="30"/>
  <c r="S3844" i="30"/>
  <c r="T3844" i="30"/>
  <c r="A3845" i="30"/>
  <c r="H3845" i="30"/>
  <c r="I3845" i="30"/>
  <c r="J3845" i="30"/>
  <c r="K3845" i="30"/>
  <c r="L3845" i="30"/>
  <c r="M3845" i="30"/>
  <c r="O3845" i="30"/>
  <c r="P3845" i="30"/>
  <c r="Q3845" i="30"/>
  <c r="R3845" i="30"/>
  <c r="S3845" i="30"/>
  <c r="T3845" i="30"/>
  <c r="A3846" i="30"/>
  <c r="H3846" i="30"/>
  <c r="I3846" i="30"/>
  <c r="J3846" i="30"/>
  <c r="K3846" i="30"/>
  <c r="L3846" i="30"/>
  <c r="M3846" i="30"/>
  <c r="O3846" i="30"/>
  <c r="P3846" i="30"/>
  <c r="Q3846" i="30"/>
  <c r="R3846" i="30"/>
  <c r="S3846" i="30"/>
  <c r="T3846" i="30"/>
  <c r="A3847" i="30"/>
  <c r="H3847" i="30"/>
  <c r="I3847" i="30"/>
  <c r="J3847" i="30"/>
  <c r="K3847" i="30"/>
  <c r="L3847" i="30"/>
  <c r="M3847" i="30"/>
  <c r="O3847" i="30"/>
  <c r="P3847" i="30"/>
  <c r="Q3847" i="30"/>
  <c r="R3847" i="30"/>
  <c r="S3847" i="30"/>
  <c r="T3847" i="30"/>
  <c r="C3848" i="30"/>
  <c r="A3849" i="30"/>
  <c r="H3849" i="30"/>
  <c r="I3849" i="30"/>
  <c r="J3849" i="30"/>
  <c r="K3849" i="30"/>
  <c r="L3849" i="30"/>
  <c r="M3849" i="30"/>
  <c r="O3849" i="30"/>
  <c r="P3849" i="30"/>
  <c r="Q3849" i="30"/>
  <c r="R3849" i="30"/>
  <c r="S3849" i="30"/>
  <c r="T3849" i="30"/>
  <c r="A3850" i="30"/>
  <c r="H3850" i="30"/>
  <c r="I3850" i="30"/>
  <c r="J3850" i="30"/>
  <c r="K3850" i="30"/>
  <c r="L3850" i="30"/>
  <c r="M3850" i="30"/>
  <c r="O3850" i="30"/>
  <c r="P3850" i="30"/>
  <c r="Q3850" i="30"/>
  <c r="R3850" i="30"/>
  <c r="S3850" i="30"/>
  <c r="T3850" i="30"/>
  <c r="A3851" i="30"/>
  <c r="H3851" i="30"/>
  <c r="I3851" i="30"/>
  <c r="J3851" i="30"/>
  <c r="K3851" i="30"/>
  <c r="L3851" i="30"/>
  <c r="M3851" i="30"/>
  <c r="O3851" i="30"/>
  <c r="P3851" i="30"/>
  <c r="Q3851" i="30"/>
  <c r="R3851" i="30"/>
  <c r="S3851" i="30"/>
  <c r="T3851" i="30"/>
  <c r="A3852" i="30"/>
  <c r="H3852" i="30"/>
  <c r="I3852" i="30"/>
  <c r="J3852" i="30"/>
  <c r="K3852" i="30"/>
  <c r="L3852" i="30"/>
  <c r="M3852" i="30"/>
  <c r="O3852" i="30"/>
  <c r="P3852" i="30"/>
  <c r="Q3852" i="30"/>
  <c r="R3852" i="30"/>
  <c r="S3852" i="30"/>
  <c r="T3852" i="30"/>
  <c r="A3853" i="30"/>
  <c r="L3853" i="30"/>
  <c r="M3853" i="30"/>
  <c r="O3853" i="30"/>
  <c r="P3853" i="30"/>
  <c r="Q3853" i="30"/>
  <c r="R3853" i="30"/>
  <c r="S3853" i="30"/>
  <c r="T3853" i="30"/>
  <c r="A3854" i="30"/>
  <c r="H3854" i="30"/>
  <c r="I3854" i="30"/>
  <c r="J3854" i="30"/>
  <c r="K3854" i="30"/>
  <c r="L3854" i="30"/>
  <c r="M3854" i="30"/>
  <c r="O3854" i="30"/>
  <c r="P3854" i="30"/>
  <c r="Q3854" i="30"/>
  <c r="R3854" i="30"/>
  <c r="S3854" i="30"/>
  <c r="T3854" i="30"/>
  <c r="A3855" i="30"/>
  <c r="H3855" i="30"/>
  <c r="I3855" i="30"/>
  <c r="J3855" i="30"/>
  <c r="K3855" i="30"/>
  <c r="L3855" i="30"/>
  <c r="M3855" i="30"/>
  <c r="O3855" i="30"/>
  <c r="P3855" i="30"/>
  <c r="Q3855" i="30"/>
  <c r="R3855" i="30"/>
  <c r="S3855" i="30"/>
  <c r="T3855" i="30"/>
  <c r="A3856" i="30"/>
  <c r="H3856" i="30"/>
  <c r="I3856" i="30"/>
  <c r="J3856" i="30"/>
  <c r="K3856" i="30"/>
  <c r="L3856" i="30"/>
  <c r="M3856" i="30"/>
  <c r="O3856" i="30"/>
  <c r="P3856" i="30"/>
  <c r="Q3856" i="30"/>
  <c r="R3856" i="30"/>
  <c r="S3856" i="30"/>
  <c r="T3856" i="30"/>
  <c r="C3857" i="30"/>
  <c r="A3858" i="30"/>
  <c r="H3858" i="30"/>
  <c r="I3858" i="30"/>
  <c r="J3858" i="30"/>
  <c r="K3858" i="30"/>
  <c r="L3858" i="30"/>
  <c r="M3858" i="30"/>
  <c r="O3858" i="30"/>
  <c r="P3858" i="30"/>
  <c r="Q3858" i="30"/>
  <c r="R3858" i="30"/>
  <c r="S3858" i="30"/>
  <c r="T3858" i="30"/>
  <c r="A3859" i="30"/>
  <c r="H3859" i="30"/>
  <c r="I3859" i="30"/>
  <c r="J3859" i="30"/>
  <c r="K3859" i="30"/>
  <c r="L3859" i="30"/>
  <c r="M3859" i="30"/>
  <c r="O3859" i="30"/>
  <c r="P3859" i="30"/>
  <c r="Q3859" i="30"/>
  <c r="R3859" i="30"/>
  <c r="S3859" i="30"/>
  <c r="T3859" i="30"/>
  <c r="A3860" i="30"/>
  <c r="H3860" i="30"/>
  <c r="I3860" i="30"/>
  <c r="J3860" i="30"/>
  <c r="K3860" i="30"/>
  <c r="L3860" i="30"/>
  <c r="M3860" i="30"/>
  <c r="O3860" i="30"/>
  <c r="P3860" i="30"/>
  <c r="Q3860" i="30"/>
  <c r="R3860" i="30"/>
  <c r="S3860" i="30"/>
  <c r="T3860" i="30"/>
  <c r="A3861" i="30"/>
  <c r="H3861" i="30"/>
  <c r="I3861" i="30"/>
  <c r="J3861" i="30"/>
  <c r="K3861" i="30"/>
  <c r="L3861" i="30"/>
  <c r="M3861" i="30"/>
  <c r="O3861" i="30"/>
  <c r="P3861" i="30"/>
  <c r="Q3861" i="30"/>
  <c r="R3861" i="30"/>
  <c r="S3861" i="30"/>
  <c r="T3861" i="30"/>
  <c r="A3862" i="30"/>
  <c r="L3862" i="30"/>
  <c r="M3862" i="30"/>
  <c r="O3862" i="30"/>
  <c r="P3862" i="30"/>
  <c r="Q3862" i="30"/>
  <c r="R3862" i="30"/>
  <c r="S3862" i="30"/>
  <c r="T3862" i="30"/>
  <c r="A3863" i="30"/>
  <c r="H3863" i="30"/>
  <c r="I3863" i="30"/>
  <c r="J3863" i="30"/>
  <c r="K3863" i="30"/>
  <c r="L3863" i="30"/>
  <c r="M3863" i="30"/>
  <c r="O3863" i="30"/>
  <c r="P3863" i="30"/>
  <c r="Q3863" i="30"/>
  <c r="R3863" i="30"/>
  <c r="S3863" i="30"/>
  <c r="T3863" i="30"/>
  <c r="A3864" i="30"/>
  <c r="H3864" i="30"/>
  <c r="I3864" i="30"/>
  <c r="J3864" i="30"/>
  <c r="K3864" i="30"/>
  <c r="L3864" i="30"/>
  <c r="M3864" i="30"/>
  <c r="O3864" i="30"/>
  <c r="P3864" i="30"/>
  <c r="Q3864" i="30"/>
  <c r="R3864" i="30"/>
  <c r="S3864" i="30"/>
  <c r="T3864" i="30"/>
  <c r="A3865" i="30"/>
  <c r="H3865" i="30"/>
  <c r="I3865" i="30"/>
  <c r="J3865" i="30"/>
  <c r="K3865" i="30"/>
  <c r="L3865" i="30"/>
  <c r="M3865" i="30"/>
  <c r="O3865" i="30"/>
  <c r="P3865" i="30"/>
  <c r="Q3865" i="30"/>
  <c r="R3865" i="30"/>
  <c r="S3865" i="30"/>
  <c r="T3865" i="30"/>
  <c r="C3866" i="30"/>
  <c r="A3867" i="30"/>
  <c r="H3867" i="30"/>
  <c r="I3867" i="30"/>
  <c r="J3867" i="30"/>
  <c r="K3867" i="30"/>
  <c r="L3867" i="30"/>
  <c r="M3867" i="30"/>
  <c r="O3867" i="30"/>
  <c r="P3867" i="30"/>
  <c r="Q3867" i="30"/>
  <c r="R3867" i="30"/>
  <c r="S3867" i="30"/>
  <c r="T3867" i="30"/>
  <c r="A3868" i="30"/>
  <c r="H3868" i="30"/>
  <c r="I3868" i="30"/>
  <c r="J3868" i="30"/>
  <c r="K3868" i="30"/>
  <c r="L3868" i="30"/>
  <c r="M3868" i="30"/>
  <c r="O3868" i="30"/>
  <c r="P3868" i="30"/>
  <c r="Q3868" i="30"/>
  <c r="R3868" i="30"/>
  <c r="S3868" i="30"/>
  <c r="T3868" i="30"/>
  <c r="A3869" i="30"/>
  <c r="H3869" i="30"/>
  <c r="I3869" i="30"/>
  <c r="J3869" i="30"/>
  <c r="K3869" i="30"/>
  <c r="L3869" i="30"/>
  <c r="M3869" i="30"/>
  <c r="O3869" i="30"/>
  <c r="P3869" i="30"/>
  <c r="Q3869" i="30"/>
  <c r="R3869" i="30"/>
  <c r="S3869" i="30"/>
  <c r="T3869" i="30"/>
  <c r="A3870" i="30"/>
  <c r="H3870" i="30"/>
  <c r="I3870" i="30"/>
  <c r="J3870" i="30"/>
  <c r="K3870" i="30"/>
  <c r="L3870" i="30"/>
  <c r="M3870" i="30"/>
  <c r="O3870" i="30"/>
  <c r="P3870" i="30"/>
  <c r="Q3870" i="30"/>
  <c r="R3870" i="30"/>
  <c r="S3870" i="30"/>
  <c r="T3870" i="30"/>
  <c r="A3871" i="30"/>
  <c r="H3871" i="30"/>
  <c r="I3871" i="30"/>
  <c r="J3871" i="30"/>
  <c r="K3871" i="30"/>
  <c r="L3871" i="30"/>
  <c r="M3871" i="30"/>
  <c r="O3871" i="30"/>
  <c r="P3871" i="30"/>
  <c r="Q3871" i="30"/>
  <c r="R3871" i="30"/>
  <c r="S3871" i="30"/>
  <c r="T3871" i="30"/>
  <c r="A3872" i="30"/>
  <c r="H3872" i="30"/>
  <c r="I3872" i="30"/>
  <c r="J3872" i="30"/>
  <c r="K3872" i="30"/>
  <c r="L3872" i="30"/>
  <c r="M3872" i="30"/>
  <c r="O3872" i="30"/>
  <c r="P3872" i="30"/>
  <c r="Q3872" i="30"/>
  <c r="R3872" i="30"/>
  <c r="S3872" i="30"/>
  <c r="T3872" i="30"/>
  <c r="A3873" i="30"/>
  <c r="H3873" i="30"/>
  <c r="I3873" i="30"/>
  <c r="J3873" i="30"/>
  <c r="K3873" i="30"/>
  <c r="L3873" i="30"/>
  <c r="M3873" i="30"/>
  <c r="O3873" i="30"/>
  <c r="P3873" i="30"/>
  <c r="Q3873" i="30"/>
  <c r="R3873" i="30"/>
  <c r="S3873" i="30"/>
  <c r="T3873" i="30"/>
  <c r="A3874" i="30"/>
  <c r="H3874" i="30"/>
  <c r="I3874" i="30"/>
  <c r="J3874" i="30"/>
  <c r="K3874" i="30"/>
  <c r="L3874" i="30"/>
  <c r="M3874" i="30"/>
  <c r="O3874" i="30"/>
  <c r="P3874" i="30"/>
  <c r="Q3874" i="30"/>
  <c r="R3874" i="30"/>
  <c r="S3874" i="30"/>
  <c r="T3874" i="30"/>
  <c r="C3875" i="30"/>
  <c r="A3876" i="30"/>
  <c r="H3876" i="30"/>
  <c r="I3876" i="30"/>
  <c r="J3876" i="30"/>
  <c r="K3876" i="30"/>
  <c r="L3876" i="30"/>
  <c r="M3876" i="30"/>
  <c r="O3876" i="30"/>
  <c r="P3876" i="30"/>
  <c r="Q3876" i="30"/>
  <c r="R3876" i="30"/>
  <c r="S3876" i="30"/>
  <c r="T3876" i="30"/>
  <c r="A3877" i="30"/>
  <c r="H3877" i="30"/>
  <c r="I3877" i="30"/>
  <c r="J3877" i="30"/>
  <c r="K3877" i="30"/>
  <c r="L3877" i="30"/>
  <c r="M3877" i="30"/>
  <c r="O3877" i="30"/>
  <c r="P3877" i="30"/>
  <c r="Q3877" i="30"/>
  <c r="R3877" i="30"/>
  <c r="S3877" i="30"/>
  <c r="T3877" i="30"/>
  <c r="A3878" i="30"/>
  <c r="H3878" i="30"/>
  <c r="I3878" i="30"/>
  <c r="J3878" i="30"/>
  <c r="K3878" i="30"/>
  <c r="L3878" i="30"/>
  <c r="M3878" i="30"/>
  <c r="O3878" i="30"/>
  <c r="P3878" i="30"/>
  <c r="Q3878" i="30"/>
  <c r="R3878" i="30"/>
  <c r="S3878" i="30"/>
  <c r="T3878" i="30"/>
  <c r="A3879" i="30"/>
  <c r="H3879" i="30"/>
  <c r="I3879" i="30"/>
  <c r="J3879" i="30"/>
  <c r="K3879" i="30"/>
  <c r="L3879" i="30"/>
  <c r="M3879" i="30"/>
  <c r="O3879" i="30"/>
  <c r="P3879" i="30"/>
  <c r="Q3879" i="30"/>
  <c r="R3879" i="30"/>
  <c r="S3879" i="30"/>
  <c r="T3879" i="30"/>
  <c r="A3880" i="30"/>
  <c r="H3880" i="30"/>
  <c r="I3880" i="30"/>
  <c r="J3880" i="30"/>
  <c r="K3880" i="30"/>
  <c r="L3880" i="30"/>
  <c r="M3880" i="30"/>
  <c r="O3880" i="30"/>
  <c r="P3880" i="30"/>
  <c r="Q3880" i="30"/>
  <c r="R3880" i="30"/>
  <c r="S3880" i="30"/>
  <c r="T3880" i="30"/>
  <c r="A3881" i="30"/>
  <c r="H3881" i="30"/>
  <c r="I3881" i="30"/>
  <c r="J3881" i="30"/>
  <c r="K3881" i="30"/>
  <c r="L3881" i="30"/>
  <c r="M3881" i="30"/>
  <c r="O3881" i="30"/>
  <c r="P3881" i="30"/>
  <c r="Q3881" i="30"/>
  <c r="R3881" i="30"/>
  <c r="S3881" i="30"/>
  <c r="T3881" i="30"/>
  <c r="A3882" i="30"/>
  <c r="H3882" i="30"/>
  <c r="I3882" i="30"/>
  <c r="J3882" i="30"/>
  <c r="K3882" i="30"/>
  <c r="L3882" i="30"/>
  <c r="M3882" i="30"/>
  <c r="O3882" i="30"/>
  <c r="P3882" i="30"/>
  <c r="Q3882" i="30"/>
  <c r="R3882" i="30"/>
  <c r="S3882" i="30"/>
  <c r="T3882" i="30"/>
  <c r="A3883" i="30"/>
  <c r="H3883" i="30"/>
  <c r="I3883" i="30"/>
  <c r="J3883" i="30"/>
  <c r="K3883" i="30"/>
  <c r="L3883" i="30"/>
  <c r="M3883" i="30"/>
  <c r="O3883" i="30"/>
  <c r="P3883" i="30"/>
  <c r="Q3883" i="30"/>
  <c r="R3883" i="30"/>
  <c r="S3883" i="30"/>
  <c r="T3883" i="30"/>
  <c r="C3884" i="30"/>
  <c r="A3885" i="30"/>
  <c r="H3885" i="30"/>
  <c r="I3885" i="30"/>
  <c r="J3885" i="30"/>
  <c r="K3885" i="30"/>
  <c r="L3885" i="30"/>
  <c r="M3885" i="30"/>
  <c r="O3885" i="30"/>
  <c r="P3885" i="30"/>
  <c r="Q3885" i="30"/>
  <c r="R3885" i="30"/>
  <c r="S3885" i="30"/>
  <c r="T3885" i="30"/>
  <c r="A3886" i="30"/>
  <c r="H3886" i="30"/>
  <c r="I3886" i="30"/>
  <c r="J3886" i="30"/>
  <c r="K3886" i="30"/>
  <c r="L3886" i="30"/>
  <c r="M3886" i="30"/>
  <c r="O3886" i="30"/>
  <c r="P3886" i="30"/>
  <c r="Q3886" i="30"/>
  <c r="R3886" i="30"/>
  <c r="S3886" i="30"/>
  <c r="T3886" i="30"/>
  <c r="A3887" i="30"/>
  <c r="H3887" i="30"/>
  <c r="I3887" i="30"/>
  <c r="J3887" i="30"/>
  <c r="K3887" i="30"/>
  <c r="L3887" i="30"/>
  <c r="M3887" i="30"/>
  <c r="O3887" i="30"/>
  <c r="P3887" i="30"/>
  <c r="Q3887" i="30"/>
  <c r="R3887" i="30"/>
  <c r="S3887" i="30"/>
  <c r="T3887" i="30"/>
  <c r="A3888" i="30"/>
  <c r="H3888" i="30"/>
  <c r="I3888" i="30"/>
  <c r="J3888" i="30"/>
  <c r="K3888" i="30"/>
  <c r="L3888" i="30"/>
  <c r="M3888" i="30"/>
  <c r="O3888" i="30"/>
  <c r="P3888" i="30"/>
  <c r="Q3888" i="30"/>
  <c r="R3888" i="30"/>
  <c r="S3888" i="30"/>
  <c r="T3888" i="30"/>
  <c r="A3889" i="30"/>
  <c r="H3889" i="30"/>
  <c r="I3889" i="30"/>
  <c r="J3889" i="30"/>
  <c r="K3889" i="30"/>
  <c r="L3889" i="30"/>
  <c r="M3889" i="30"/>
  <c r="O3889" i="30"/>
  <c r="P3889" i="30"/>
  <c r="Q3889" i="30"/>
  <c r="R3889" i="30"/>
  <c r="S3889" i="30"/>
  <c r="T3889" i="30"/>
  <c r="A3890" i="30"/>
  <c r="H3890" i="30"/>
  <c r="I3890" i="30"/>
  <c r="J3890" i="30"/>
  <c r="K3890" i="30"/>
  <c r="L3890" i="30"/>
  <c r="M3890" i="30"/>
  <c r="O3890" i="30"/>
  <c r="P3890" i="30"/>
  <c r="Q3890" i="30"/>
  <c r="R3890" i="30"/>
  <c r="S3890" i="30"/>
  <c r="T3890" i="30"/>
  <c r="A3891" i="30"/>
  <c r="H3891" i="30"/>
  <c r="I3891" i="30"/>
  <c r="J3891" i="30"/>
  <c r="K3891" i="30"/>
  <c r="L3891" i="30"/>
  <c r="M3891" i="30"/>
  <c r="O3891" i="30"/>
  <c r="P3891" i="30"/>
  <c r="Q3891" i="30"/>
  <c r="R3891" i="30"/>
  <c r="S3891" i="30"/>
  <c r="T3891" i="30"/>
  <c r="A3892" i="30"/>
  <c r="H3892" i="30"/>
  <c r="I3892" i="30"/>
  <c r="J3892" i="30"/>
  <c r="K3892" i="30"/>
  <c r="L3892" i="30"/>
  <c r="M3892" i="30"/>
  <c r="O3892" i="30"/>
  <c r="P3892" i="30"/>
  <c r="Q3892" i="30"/>
  <c r="R3892" i="30"/>
  <c r="S3892" i="30"/>
  <c r="T3892" i="30"/>
  <c r="C3893" i="30"/>
  <c r="A3894" i="30"/>
  <c r="H3894" i="30"/>
  <c r="I3894" i="30"/>
  <c r="J3894" i="30"/>
  <c r="K3894" i="30"/>
  <c r="L3894" i="30"/>
  <c r="M3894" i="30"/>
  <c r="O3894" i="30"/>
  <c r="P3894" i="30"/>
  <c r="Q3894" i="30"/>
  <c r="R3894" i="30"/>
  <c r="S3894" i="30"/>
  <c r="T3894" i="30"/>
  <c r="A3895" i="30"/>
  <c r="H3895" i="30"/>
  <c r="I3895" i="30"/>
  <c r="J3895" i="30"/>
  <c r="K3895" i="30"/>
  <c r="L3895" i="30"/>
  <c r="M3895" i="30"/>
  <c r="O3895" i="30"/>
  <c r="P3895" i="30"/>
  <c r="Q3895" i="30"/>
  <c r="R3895" i="30"/>
  <c r="S3895" i="30"/>
  <c r="T3895" i="30"/>
  <c r="A3896" i="30"/>
  <c r="H3896" i="30"/>
  <c r="I3896" i="30"/>
  <c r="J3896" i="30"/>
  <c r="K3896" i="30"/>
  <c r="L3896" i="30"/>
  <c r="M3896" i="30"/>
  <c r="O3896" i="30"/>
  <c r="P3896" i="30"/>
  <c r="Q3896" i="30"/>
  <c r="R3896" i="30"/>
  <c r="S3896" i="30"/>
  <c r="T3896" i="30"/>
  <c r="A3897" i="30"/>
  <c r="H3897" i="30"/>
  <c r="I3897" i="30"/>
  <c r="J3897" i="30"/>
  <c r="K3897" i="30"/>
  <c r="L3897" i="30"/>
  <c r="M3897" i="30"/>
  <c r="O3897" i="30"/>
  <c r="P3897" i="30"/>
  <c r="Q3897" i="30"/>
  <c r="R3897" i="30"/>
  <c r="S3897" i="30"/>
  <c r="T3897" i="30"/>
  <c r="A3898" i="30"/>
  <c r="L3898" i="30"/>
  <c r="M3898" i="30"/>
  <c r="O3898" i="30"/>
  <c r="P3898" i="30"/>
  <c r="Q3898" i="30"/>
  <c r="R3898" i="30"/>
  <c r="S3898" i="30"/>
  <c r="T3898" i="30"/>
  <c r="A3899" i="30"/>
  <c r="H3899" i="30"/>
  <c r="I3899" i="30"/>
  <c r="J3899" i="30"/>
  <c r="K3899" i="30"/>
  <c r="L3899" i="30"/>
  <c r="M3899" i="30"/>
  <c r="O3899" i="30"/>
  <c r="P3899" i="30"/>
  <c r="Q3899" i="30"/>
  <c r="R3899" i="30"/>
  <c r="S3899" i="30"/>
  <c r="T3899" i="30"/>
  <c r="A3900" i="30"/>
  <c r="H3900" i="30"/>
  <c r="I3900" i="30"/>
  <c r="J3900" i="30"/>
  <c r="K3900" i="30"/>
  <c r="L3900" i="30"/>
  <c r="M3900" i="30"/>
  <c r="O3900" i="30"/>
  <c r="P3900" i="30"/>
  <c r="Q3900" i="30"/>
  <c r="R3900" i="30"/>
  <c r="S3900" i="30"/>
  <c r="T3900" i="30"/>
  <c r="A3901" i="30"/>
  <c r="H3901" i="30"/>
  <c r="I3901" i="30"/>
  <c r="J3901" i="30"/>
  <c r="K3901" i="30"/>
  <c r="L3901" i="30"/>
  <c r="M3901" i="30"/>
  <c r="O3901" i="30"/>
  <c r="P3901" i="30"/>
  <c r="Q3901" i="30"/>
  <c r="R3901" i="30"/>
  <c r="S3901" i="30"/>
  <c r="T3901" i="30"/>
  <c r="C3902" i="30"/>
  <c r="A3903" i="30"/>
  <c r="H3903" i="30"/>
  <c r="I3903" i="30"/>
  <c r="J3903" i="30"/>
  <c r="K3903" i="30"/>
  <c r="L3903" i="30"/>
  <c r="M3903" i="30"/>
  <c r="O3903" i="30"/>
  <c r="P3903" i="30"/>
  <c r="Q3903" i="30"/>
  <c r="R3903" i="30"/>
  <c r="S3903" i="30"/>
  <c r="T3903" i="30"/>
  <c r="A3904" i="30"/>
  <c r="H3904" i="30"/>
  <c r="I3904" i="30"/>
  <c r="J3904" i="30"/>
  <c r="K3904" i="30"/>
  <c r="L3904" i="30"/>
  <c r="M3904" i="30"/>
  <c r="O3904" i="30"/>
  <c r="P3904" i="30"/>
  <c r="Q3904" i="30"/>
  <c r="R3904" i="30"/>
  <c r="S3904" i="30"/>
  <c r="T3904" i="30"/>
  <c r="A3905" i="30"/>
  <c r="H3905" i="30"/>
  <c r="I3905" i="30"/>
  <c r="J3905" i="30"/>
  <c r="K3905" i="30"/>
  <c r="L3905" i="30"/>
  <c r="M3905" i="30"/>
  <c r="O3905" i="30"/>
  <c r="P3905" i="30"/>
  <c r="Q3905" i="30"/>
  <c r="R3905" i="30"/>
  <c r="S3905" i="30"/>
  <c r="T3905" i="30"/>
  <c r="A3906" i="30"/>
  <c r="H3906" i="30"/>
  <c r="I3906" i="30"/>
  <c r="J3906" i="30"/>
  <c r="K3906" i="30"/>
  <c r="L3906" i="30"/>
  <c r="M3906" i="30"/>
  <c r="O3906" i="30"/>
  <c r="P3906" i="30"/>
  <c r="Q3906" i="30"/>
  <c r="R3906" i="30"/>
  <c r="S3906" i="30"/>
  <c r="T3906" i="30"/>
  <c r="A3907" i="30"/>
  <c r="H3907" i="30"/>
  <c r="I3907" i="30"/>
  <c r="J3907" i="30"/>
  <c r="K3907" i="30"/>
  <c r="L3907" i="30"/>
  <c r="M3907" i="30"/>
  <c r="O3907" i="30"/>
  <c r="P3907" i="30"/>
  <c r="Q3907" i="30"/>
  <c r="R3907" i="30"/>
  <c r="S3907" i="30"/>
  <c r="T3907" i="30"/>
  <c r="A3908" i="30"/>
  <c r="H3908" i="30"/>
  <c r="I3908" i="30"/>
  <c r="J3908" i="30"/>
  <c r="K3908" i="30"/>
  <c r="L3908" i="30"/>
  <c r="M3908" i="30"/>
  <c r="O3908" i="30"/>
  <c r="P3908" i="30"/>
  <c r="Q3908" i="30"/>
  <c r="R3908" i="30"/>
  <c r="S3908" i="30"/>
  <c r="T3908" i="30"/>
  <c r="A3909" i="30"/>
  <c r="H3909" i="30"/>
  <c r="I3909" i="30"/>
  <c r="J3909" i="30"/>
  <c r="K3909" i="30"/>
  <c r="L3909" i="30"/>
  <c r="M3909" i="30"/>
  <c r="O3909" i="30"/>
  <c r="P3909" i="30"/>
  <c r="Q3909" i="30"/>
  <c r="R3909" i="30"/>
  <c r="S3909" i="30"/>
  <c r="T3909" i="30"/>
  <c r="A3910" i="30"/>
  <c r="H3910" i="30"/>
  <c r="I3910" i="30"/>
  <c r="J3910" i="30"/>
  <c r="K3910" i="30"/>
  <c r="L3910" i="30"/>
  <c r="M3910" i="30"/>
  <c r="O3910" i="30"/>
  <c r="P3910" i="30"/>
  <c r="Q3910" i="30"/>
  <c r="R3910" i="30"/>
  <c r="S3910" i="30"/>
  <c r="T3910" i="30"/>
  <c r="C3911" i="30"/>
  <c r="A3912" i="30"/>
  <c r="H3912" i="30"/>
  <c r="I3912" i="30"/>
  <c r="J3912" i="30"/>
  <c r="K3912" i="30"/>
  <c r="L3912" i="30"/>
  <c r="M3912" i="30"/>
  <c r="O3912" i="30"/>
  <c r="P3912" i="30"/>
  <c r="Q3912" i="30"/>
  <c r="R3912" i="30"/>
  <c r="S3912" i="30"/>
  <c r="T3912" i="30"/>
  <c r="A3913" i="30"/>
  <c r="H3913" i="30"/>
  <c r="I3913" i="30"/>
  <c r="J3913" i="30"/>
  <c r="K3913" i="30"/>
  <c r="L3913" i="30"/>
  <c r="M3913" i="30"/>
  <c r="O3913" i="30"/>
  <c r="P3913" i="30"/>
  <c r="Q3913" i="30"/>
  <c r="R3913" i="30"/>
  <c r="S3913" i="30"/>
  <c r="T3913" i="30"/>
  <c r="A3914" i="30"/>
  <c r="H3914" i="30"/>
  <c r="I3914" i="30"/>
  <c r="J3914" i="30"/>
  <c r="K3914" i="30"/>
  <c r="L3914" i="30"/>
  <c r="M3914" i="30"/>
  <c r="O3914" i="30"/>
  <c r="P3914" i="30"/>
  <c r="Q3914" i="30"/>
  <c r="R3914" i="30"/>
  <c r="S3914" i="30"/>
  <c r="T3914" i="30"/>
  <c r="A3915" i="30"/>
  <c r="H3915" i="30"/>
  <c r="I3915" i="30"/>
  <c r="J3915" i="30"/>
  <c r="K3915" i="30"/>
  <c r="L3915" i="30"/>
  <c r="M3915" i="30"/>
  <c r="O3915" i="30"/>
  <c r="P3915" i="30"/>
  <c r="Q3915" i="30"/>
  <c r="R3915" i="30"/>
  <c r="S3915" i="30"/>
  <c r="T3915" i="30"/>
  <c r="A3916" i="30"/>
  <c r="M3916" i="30"/>
  <c r="O3916" i="30"/>
  <c r="P3916" i="30"/>
  <c r="Q3916" i="30"/>
  <c r="R3916" i="30"/>
  <c r="S3916" i="30"/>
  <c r="T3916" i="30"/>
  <c r="A3917" i="30"/>
  <c r="H3917" i="30"/>
  <c r="I3917" i="30"/>
  <c r="J3917" i="30"/>
  <c r="K3917" i="30"/>
  <c r="L3917" i="30"/>
  <c r="M3917" i="30"/>
  <c r="O3917" i="30"/>
  <c r="P3917" i="30"/>
  <c r="Q3917" i="30"/>
  <c r="R3917" i="30"/>
  <c r="S3917" i="30"/>
  <c r="T3917" i="30"/>
  <c r="A3918" i="30"/>
  <c r="H3918" i="30"/>
  <c r="I3918" i="30"/>
  <c r="J3918" i="30"/>
  <c r="K3918" i="30"/>
  <c r="L3918" i="30"/>
  <c r="M3918" i="30"/>
  <c r="O3918" i="30"/>
  <c r="P3918" i="30"/>
  <c r="Q3918" i="30"/>
  <c r="R3918" i="30"/>
  <c r="S3918" i="30"/>
  <c r="T3918" i="30"/>
  <c r="A3919" i="30"/>
  <c r="H3919" i="30"/>
  <c r="I3919" i="30"/>
  <c r="J3919" i="30"/>
  <c r="K3919" i="30"/>
  <c r="L3919" i="30"/>
  <c r="M3919" i="30"/>
  <c r="O3919" i="30"/>
  <c r="P3919" i="30"/>
  <c r="Q3919" i="30"/>
  <c r="R3919" i="30"/>
  <c r="S3919" i="30"/>
  <c r="T3919" i="30"/>
  <c r="C3920" i="30"/>
  <c r="A3921" i="30"/>
  <c r="H3921" i="30"/>
  <c r="I3921" i="30"/>
  <c r="J3921" i="30"/>
  <c r="K3921" i="30"/>
  <c r="L3921" i="30"/>
  <c r="M3921" i="30"/>
  <c r="O3921" i="30"/>
  <c r="P3921" i="30"/>
  <c r="Q3921" i="30"/>
  <c r="R3921" i="30"/>
  <c r="S3921" i="30"/>
  <c r="T3921" i="30"/>
  <c r="A3922" i="30"/>
  <c r="H3922" i="30"/>
  <c r="I3922" i="30"/>
  <c r="J3922" i="30"/>
  <c r="K3922" i="30"/>
  <c r="L3922" i="30"/>
  <c r="M3922" i="30"/>
  <c r="O3922" i="30"/>
  <c r="P3922" i="30"/>
  <c r="Q3922" i="30"/>
  <c r="R3922" i="30"/>
  <c r="S3922" i="30"/>
  <c r="T3922" i="30"/>
  <c r="A3923" i="30"/>
  <c r="H3923" i="30"/>
  <c r="I3923" i="30"/>
  <c r="J3923" i="30"/>
  <c r="K3923" i="30"/>
  <c r="L3923" i="30"/>
  <c r="M3923" i="30"/>
  <c r="O3923" i="30"/>
  <c r="P3923" i="30"/>
  <c r="Q3923" i="30"/>
  <c r="R3923" i="30"/>
  <c r="S3923" i="30"/>
  <c r="T3923" i="30"/>
  <c r="A3924" i="30"/>
  <c r="H3924" i="30"/>
  <c r="I3924" i="30"/>
  <c r="J3924" i="30"/>
  <c r="K3924" i="30"/>
  <c r="L3924" i="30"/>
  <c r="M3924" i="30"/>
  <c r="O3924" i="30"/>
  <c r="P3924" i="30"/>
  <c r="Q3924" i="30"/>
  <c r="R3924" i="30"/>
  <c r="S3924" i="30"/>
  <c r="T3924" i="30"/>
  <c r="A3925" i="30"/>
  <c r="H3925" i="30"/>
  <c r="I3925" i="30"/>
  <c r="J3925" i="30"/>
  <c r="K3925" i="30"/>
  <c r="L3925" i="30"/>
  <c r="M3925" i="30"/>
  <c r="O3925" i="30"/>
  <c r="P3925" i="30"/>
  <c r="Q3925" i="30"/>
  <c r="R3925" i="30"/>
  <c r="S3925" i="30"/>
  <c r="T3925" i="30"/>
  <c r="A3926" i="30"/>
  <c r="H3926" i="30"/>
  <c r="I3926" i="30"/>
  <c r="J3926" i="30"/>
  <c r="K3926" i="30"/>
  <c r="L3926" i="30"/>
  <c r="M3926" i="30"/>
  <c r="O3926" i="30"/>
  <c r="P3926" i="30"/>
  <c r="Q3926" i="30"/>
  <c r="R3926" i="30"/>
  <c r="S3926" i="30"/>
  <c r="T3926" i="30"/>
  <c r="A3927" i="30"/>
  <c r="H3927" i="30"/>
  <c r="I3927" i="30"/>
  <c r="J3927" i="30"/>
  <c r="K3927" i="30"/>
  <c r="L3927" i="30"/>
  <c r="M3927" i="30"/>
  <c r="O3927" i="30"/>
  <c r="P3927" i="30"/>
  <c r="Q3927" i="30"/>
  <c r="R3927" i="30"/>
  <c r="S3927" i="30"/>
  <c r="T3927" i="30"/>
  <c r="A3928" i="30"/>
  <c r="H3928" i="30"/>
  <c r="I3928" i="30"/>
  <c r="J3928" i="30"/>
  <c r="K3928" i="30"/>
  <c r="L3928" i="30"/>
  <c r="M3928" i="30"/>
  <c r="O3928" i="30"/>
  <c r="P3928" i="30"/>
  <c r="Q3928" i="30"/>
  <c r="R3928" i="30"/>
  <c r="S3928" i="30"/>
  <c r="T3928" i="30"/>
  <c r="C3929" i="30"/>
  <c r="A3930" i="30"/>
  <c r="H3930" i="30"/>
  <c r="I3930" i="30"/>
  <c r="J3930" i="30"/>
  <c r="K3930" i="30"/>
  <c r="L3930" i="30"/>
  <c r="M3930" i="30"/>
  <c r="O3930" i="30"/>
  <c r="P3930" i="30"/>
  <c r="Q3930" i="30"/>
  <c r="R3930" i="30"/>
  <c r="S3930" i="30"/>
  <c r="T3930" i="30"/>
  <c r="A3931" i="30"/>
  <c r="H3931" i="30"/>
  <c r="I3931" i="30"/>
  <c r="J3931" i="30"/>
  <c r="K3931" i="30"/>
  <c r="L3931" i="30"/>
  <c r="M3931" i="30"/>
  <c r="O3931" i="30"/>
  <c r="P3931" i="30"/>
  <c r="Q3931" i="30"/>
  <c r="R3931" i="30"/>
  <c r="S3931" i="30"/>
  <c r="T3931" i="30"/>
  <c r="A3932" i="30"/>
  <c r="H3932" i="30"/>
  <c r="I3932" i="30"/>
  <c r="J3932" i="30"/>
  <c r="K3932" i="30"/>
  <c r="L3932" i="30"/>
  <c r="M3932" i="30"/>
  <c r="O3932" i="30"/>
  <c r="P3932" i="30"/>
  <c r="Q3932" i="30"/>
  <c r="R3932" i="30"/>
  <c r="S3932" i="30"/>
  <c r="T3932" i="30"/>
  <c r="A3933" i="30"/>
  <c r="H3933" i="30"/>
  <c r="I3933" i="30"/>
  <c r="J3933" i="30"/>
  <c r="K3933" i="30"/>
  <c r="L3933" i="30"/>
  <c r="M3933" i="30"/>
  <c r="O3933" i="30"/>
  <c r="P3933" i="30"/>
  <c r="Q3933" i="30"/>
  <c r="R3933" i="30"/>
  <c r="S3933" i="30"/>
  <c r="T3933" i="30"/>
  <c r="A3934" i="30"/>
  <c r="M3934" i="30"/>
  <c r="O3934" i="30"/>
  <c r="P3934" i="30"/>
  <c r="Q3934" i="30"/>
  <c r="R3934" i="30"/>
  <c r="S3934" i="30"/>
  <c r="T3934" i="30"/>
  <c r="A3935" i="30"/>
  <c r="H3935" i="30"/>
  <c r="I3935" i="30"/>
  <c r="J3935" i="30"/>
  <c r="K3935" i="30"/>
  <c r="L3935" i="30"/>
  <c r="M3935" i="30"/>
  <c r="O3935" i="30"/>
  <c r="P3935" i="30"/>
  <c r="Q3935" i="30"/>
  <c r="R3935" i="30"/>
  <c r="S3935" i="30"/>
  <c r="T3935" i="30"/>
  <c r="A3936" i="30"/>
  <c r="H3936" i="30"/>
  <c r="I3936" i="30"/>
  <c r="J3936" i="30"/>
  <c r="K3936" i="30"/>
  <c r="L3936" i="30"/>
  <c r="M3936" i="30"/>
  <c r="O3936" i="30"/>
  <c r="P3936" i="30"/>
  <c r="Q3936" i="30"/>
  <c r="R3936" i="30"/>
  <c r="S3936" i="30"/>
  <c r="T3936" i="30"/>
  <c r="A3937" i="30"/>
  <c r="H3937" i="30"/>
  <c r="I3937" i="30"/>
  <c r="J3937" i="30"/>
  <c r="K3937" i="30"/>
  <c r="L3937" i="30"/>
  <c r="M3937" i="30"/>
  <c r="O3937" i="30"/>
  <c r="P3937" i="30"/>
  <c r="Q3937" i="30"/>
  <c r="R3937" i="30"/>
  <c r="S3937" i="30"/>
  <c r="T3937" i="30"/>
  <c r="C3938" i="30"/>
  <c r="A3939" i="30"/>
  <c r="H3939" i="30"/>
  <c r="I3939" i="30"/>
  <c r="J3939" i="30"/>
  <c r="K3939" i="30"/>
  <c r="L3939" i="30"/>
  <c r="M3939" i="30"/>
  <c r="O3939" i="30"/>
  <c r="P3939" i="30"/>
  <c r="Q3939" i="30"/>
  <c r="R3939" i="30"/>
  <c r="S3939" i="30"/>
  <c r="T3939" i="30"/>
  <c r="A3940" i="30"/>
  <c r="H3940" i="30"/>
  <c r="I3940" i="30"/>
  <c r="J3940" i="30"/>
  <c r="K3940" i="30"/>
  <c r="L3940" i="30"/>
  <c r="M3940" i="30"/>
  <c r="O3940" i="30"/>
  <c r="P3940" i="30"/>
  <c r="Q3940" i="30"/>
  <c r="R3940" i="30"/>
  <c r="S3940" i="30"/>
  <c r="T3940" i="30"/>
  <c r="A3941" i="30"/>
  <c r="H3941" i="30"/>
  <c r="I3941" i="30"/>
  <c r="J3941" i="30"/>
  <c r="K3941" i="30"/>
  <c r="L3941" i="30"/>
  <c r="M3941" i="30"/>
  <c r="O3941" i="30"/>
  <c r="P3941" i="30"/>
  <c r="Q3941" i="30"/>
  <c r="R3941" i="30"/>
  <c r="S3941" i="30"/>
  <c r="T3941" i="30"/>
  <c r="A3942" i="30"/>
  <c r="H3942" i="30"/>
  <c r="I3942" i="30"/>
  <c r="J3942" i="30"/>
  <c r="K3942" i="30"/>
  <c r="L3942" i="30"/>
  <c r="M3942" i="30"/>
  <c r="O3942" i="30"/>
  <c r="P3942" i="30"/>
  <c r="Q3942" i="30"/>
  <c r="R3942" i="30"/>
  <c r="S3942" i="30"/>
  <c r="T3942" i="30"/>
  <c r="A3943" i="30"/>
  <c r="H3943" i="30"/>
  <c r="I3943" i="30"/>
  <c r="J3943" i="30"/>
  <c r="K3943" i="30"/>
  <c r="L3943" i="30"/>
  <c r="M3943" i="30"/>
  <c r="O3943" i="30"/>
  <c r="P3943" i="30"/>
  <c r="Q3943" i="30"/>
  <c r="R3943" i="30"/>
  <c r="S3943" i="30"/>
  <c r="T3943" i="30"/>
  <c r="A3944" i="30"/>
  <c r="H3944" i="30"/>
  <c r="I3944" i="30"/>
  <c r="J3944" i="30"/>
  <c r="K3944" i="30"/>
  <c r="L3944" i="30"/>
  <c r="M3944" i="30"/>
  <c r="O3944" i="30"/>
  <c r="P3944" i="30"/>
  <c r="Q3944" i="30"/>
  <c r="R3944" i="30"/>
  <c r="S3944" i="30"/>
  <c r="T3944" i="30"/>
  <c r="A3945" i="30"/>
  <c r="H3945" i="30"/>
  <c r="I3945" i="30"/>
  <c r="J3945" i="30"/>
  <c r="K3945" i="30"/>
  <c r="L3945" i="30"/>
  <c r="M3945" i="30"/>
  <c r="O3945" i="30"/>
  <c r="P3945" i="30"/>
  <c r="Q3945" i="30"/>
  <c r="R3945" i="30"/>
  <c r="S3945" i="30"/>
  <c r="T3945" i="30"/>
  <c r="A3946" i="30"/>
  <c r="H3946" i="30"/>
  <c r="I3946" i="30"/>
  <c r="J3946" i="30"/>
  <c r="K3946" i="30"/>
  <c r="L3946" i="30"/>
  <c r="M3946" i="30"/>
  <c r="O3946" i="30"/>
  <c r="P3946" i="30"/>
  <c r="Q3946" i="30"/>
  <c r="R3946" i="30"/>
  <c r="S3946" i="30"/>
  <c r="T3946" i="30"/>
  <c r="C3947" i="30"/>
  <c r="A3948" i="30"/>
  <c r="H3948" i="30"/>
  <c r="I3948" i="30"/>
  <c r="J3948" i="30"/>
  <c r="K3948" i="30"/>
  <c r="L3948" i="30"/>
  <c r="M3948" i="30"/>
  <c r="O3948" i="30"/>
  <c r="P3948" i="30"/>
  <c r="Q3948" i="30"/>
  <c r="R3948" i="30"/>
  <c r="S3948" i="30"/>
  <c r="T3948" i="30"/>
  <c r="A3949" i="30"/>
  <c r="H3949" i="30"/>
  <c r="I3949" i="30"/>
  <c r="J3949" i="30"/>
  <c r="K3949" i="30"/>
  <c r="L3949" i="30"/>
  <c r="M3949" i="30"/>
  <c r="O3949" i="30"/>
  <c r="P3949" i="30"/>
  <c r="Q3949" i="30"/>
  <c r="R3949" i="30"/>
  <c r="S3949" i="30"/>
  <c r="T3949" i="30"/>
  <c r="A3950" i="30"/>
  <c r="H3950" i="30"/>
  <c r="I3950" i="30"/>
  <c r="J3950" i="30"/>
  <c r="K3950" i="30"/>
  <c r="L3950" i="30"/>
  <c r="M3950" i="30"/>
  <c r="O3950" i="30"/>
  <c r="P3950" i="30"/>
  <c r="Q3950" i="30"/>
  <c r="R3950" i="30"/>
  <c r="S3950" i="30"/>
  <c r="T3950" i="30"/>
  <c r="A3951" i="30"/>
  <c r="H3951" i="30"/>
  <c r="I3951" i="30"/>
  <c r="J3951" i="30"/>
  <c r="K3951" i="30"/>
  <c r="L3951" i="30"/>
  <c r="M3951" i="30"/>
  <c r="O3951" i="30"/>
  <c r="P3951" i="30"/>
  <c r="Q3951" i="30"/>
  <c r="R3951" i="30"/>
  <c r="S3951" i="30"/>
  <c r="T3951" i="30"/>
  <c r="A3952" i="30"/>
  <c r="H3952" i="30"/>
  <c r="I3952" i="30"/>
  <c r="J3952" i="30"/>
  <c r="K3952" i="30"/>
  <c r="L3952" i="30"/>
  <c r="M3952" i="30"/>
  <c r="O3952" i="30"/>
  <c r="P3952" i="30"/>
  <c r="Q3952" i="30"/>
  <c r="R3952" i="30"/>
  <c r="S3952" i="30"/>
  <c r="T3952" i="30"/>
  <c r="A3953" i="30"/>
  <c r="H3953" i="30"/>
  <c r="I3953" i="30"/>
  <c r="J3953" i="30"/>
  <c r="K3953" i="30"/>
  <c r="L3953" i="30"/>
  <c r="M3953" i="30"/>
  <c r="O3953" i="30"/>
  <c r="P3953" i="30"/>
  <c r="Q3953" i="30"/>
  <c r="R3953" i="30"/>
  <c r="S3953" i="30"/>
  <c r="T3953" i="30"/>
  <c r="A3954" i="30"/>
  <c r="H3954" i="30"/>
  <c r="I3954" i="30"/>
  <c r="J3954" i="30"/>
  <c r="K3954" i="30"/>
  <c r="L3954" i="30"/>
  <c r="M3954" i="30"/>
  <c r="O3954" i="30"/>
  <c r="P3954" i="30"/>
  <c r="Q3954" i="30"/>
  <c r="R3954" i="30"/>
  <c r="S3954" i="30"/>
  <c r="T3954" i="30"/>
  <c r="A3955" i="30"/>
  <c r="H3955" i="30"/>
  <c r="I3955" i="30"/>
  <c r="J3955" i="30"/>
  <c r="K3955" i="30"/>
  <c r="L3955" i="30"/>
  <c r="M3955" i="30"/>
  <c r="O3955" i="30"/>
  <c r="P3955" i="30"/>
  <c r="Q3955" i="30"/>
  <c r="R3955" i="30"/>
  <c r="S3955" i="30"/>
  <c r="T3955" i="30"/>
  <c r="C3956" i="30"/>
  <c r="A3957" i="30"/>
  <c r="H3957" i="30"/>
  <c r="I3957" i="30"/>
  <c r="J3957" i="30"/>
  <c r="K3957" i="30"/>
  <c r="L3957" i="30"/>
  <c r="M3957" i="30"/>
  <c r="O3957" i="30"/>
  <c r="P3957" i="30"/>
  <c r="Q3957" i="30"/>
  <c r="R3957" i="30"/>
  <c r="S3957" i="30"/>
  <c r="T3957" i="30"/>
  <c r="A3958" i="30"/>
  <c r="H3958" i="30"/>
  <c r="I3958" i="30"/>
  <c r="J3958" i="30"/>
  <c r="K3958" i="30"/>
  <c r="L3958" i="30"/>
  <c r="M3958" i="30"/>
  <c r="O3958" i="30"/>
  <c r="P3958" i="30"/>
  <c r="Q3958" i="30"/>
  <c r="R3958" i="30"/>
  <c r="S3958" i="30"/>
  <c r="T3958" i="30"/>
  <c r="A3959" i="30"/>
  <c r="H3959" i="30"/>
  <c r="I3959" i="30"/>
  <c r="J3959" i="30"/>
  <c r="K3959" i="30"/>
  <c r="L3959" i="30"/>
  <c r="M3959" i="30"/>
  <c r="O3959" i="30"/>
  <c r="P3959" i="30"/>
  <c r="Q3959" i="30"/>
  <c r="R3959" i="30"/>
  <c r="S3959" i="30"/>
  <c r="T3959" i="30"/>
  <c r="A3960" i="30"/>
  <c r="H3960" i="30"/>
  <c r="I3960" i="30"/>
  <c r="J3960" i="30"/>
  <c r="K3960" i="30"/>
  <c r="L3960" i="30"/>
  <c r="M3960" i="30"/>
  <c r="O3960" i="30"/>
  <c r="P3960" i="30"/>
  <c r="Q3960" i="30"/>
  <c r="R3960" i="30"/>
  <c r="S3960" i="30"/>
  <c r="T3960" i="30"/>
  <c r="A3961" i="30"/>
  <c r="H3961" i="30"/>
  <c r="I3961" i="30"/>
  <c r="J3961" i="30"/>
  <c r="K3961" i="30"/>
  <c r="L3961" i="30"/>
  <c r="M3961" i="30"/>
  <c r="O3961" i="30"/>
  <c r="P3961" i="30"/>
  <c r="Q3961" i="30"/>
  <c r="R3961" i="30"/>
  <c r="S3961" i="30"/>
  <c r="T3961" i="30"/>
  <c r="A3962" i="30"/>
  <c r="H3962" i="30"/>
  <c r="I3962" i="30"/>
  <c r="J3962" i="30"/>
  <c r="K3962" i="30"/>
  <c r="L3962" i="30"/>
  <c r="M3962" i="30"/>
  <c r="O3962" i="30"/>
  <c r="P3962" i="30"/>
  <c r="Q3962" i="30"/>
  <c r="R3962" i="30"/>
  <c r="S3962" i="30"/>
  <c r="T3962" i="30"/>
  <c r="A3963" i="30"/>
  <c r="H3963" i="30"/>
  <c r="I3963" i="30"/>
  <c r="J3963" i="30"/>
  <c r="K3963" i="30"/>
  <c r="L3963" i="30"/>
  <c r="M3963" i="30"/>
  <c r="O3963" i="30"/>
  <c r="P3963" i="30"/>
  <c r="Q3963" i="30"/>
  <c r="R3963" i="30"/>
  <c r="S3963" i="30"/>
  <c r="T3963" i="30"/>
  <c r="A3964" i="30"/>
  <c r="H3964" i="30"/>
  <c r="I3964" i="30"/>
  <c r="J3964" i="30"/>
  <c r="K3964" i="30"/>
  <c r="L3964" i="30"/>
  <c r="M3964" i="30"/>
  <c r="O3964" i="30"/>
  <c r="P3964" i="30"/>
  <c r="Q3964" i="30"/>
  <c r="R3964" i="30"/>
  <c r="S3964" i="30"/>
  <c r="T3964" i="30"/>
  <c r="C3965" i="30"/>
  <c r="A3966" i="30"/>
  <c r="H3966" i="30"/>
  <c r="I3966" i="30"/>
  <c r="J3966" i="30"/>
  <c r="K3966" i="30"/>
  <c r="L3966" i="30"/>
  <c r="M3966" i="30"/>
  <c r="O3966" i="30"/>
  <c r="P3966" i="30"/>
  <c r="Q3966" i="30"/>
  <c r="R3966" i="30"/>
  <c r="S3966" i="30"/>
  <c r="T3966" i="30"/>
  <c r="A3967" i="30"/>
  <c r="H3967" i="30"/>
  <c r="I3967" i="30"/>
  <c r="J3967" i="30"/>
  <c r="K3967" i="30"/>
  <c r="L3967" i="30"/>
  <c r="M3967" i="30"/>
  <c r="O3967" i="30"/>
  <c r="P3967" i="30"/>
  <c r="Q3967" i="30"/>
  <c r="R3967" i="30"/>
  <c r="S3967" i="30"/>
  <c r="T3967" i="30"/>
  <c r="A3968" i="30"/>
  <c r="H3968" i="30"/>
  <c r="I3968" i="30"/>
  <c r="J3968" i="30"/>
  <c r="K3968" i="30"/>
  <c r="L3968" i="30"/>
  <c r="M3968" i="30"/>
  <c r="O3968" i="30"/>
  <c r="P3968" i="30"/>
  <c r="Q3968" i="30"/>
  <c r="R3968" i="30"/>
  <c r="S3968" i="30"/>
  <c r="T3968" i="30"/>
  <c r="A3969" i="30"/>
  <c r="H3969" i="30"/>
  <c r="I3969" i="30"/>
  <c r="J3969" i="30"/>
  <c r="K3969" i="30"/>
  <c r="L3969" i="30"/>
  <c r="M3969" i="30"/>
  <c r="O3969" i="30"/>
  <c r="P3969" i="30"/>
  <c r="Q3969" i="30"/>
  <c r="R3969" i="30"/>
  <c r="S3969" i="30"/>
  <c r="T3969" i="30"/>
  <c r="A3970" i="30"/>
  <c r="H3970" i="30"/>
  <c r="I3970" i="30"/>
  <c r="J3970" i="30"/>
  <c r="K3970" i="30"/>
  <c r="L3970" i="30"/>
  <c r="M3970" i="30"/>
  <c r="O3970" i="30"/>
  <c r="P3970" i="30"/>
  <c r="Q3970" i="30"/>
  <c r="R3970" i="30"/>
  <c r="S3970" i="30"/>
  <c r="T3970" i="30"/>
  <c r="A3971" i="30"/>
  <c r="H3971" i="30"/>
  <c r="I3971" i="30"/>
  <c r="J3971" i="30"/>
  <c r="K3971" i="30"/>
  <c r="L3971" i="30"/>
  <c r="M3971" i="30"/>
  <c r="O3971" i="30"/>
  <c r="P3971" i="30"/>
  <c r="Q3971" i="30"/>
  <c r="R3971" i="30"/>
  <c r="S3971" i="30"/>
  <c r="T3971" i="30"/>
  <c r="A3972" i="30"/>
  <c r="H3972" i="30"/>
  <c r="I3972" i="30"/>
  <c r="J3972" i="30"/>
  <c r="K3972" i="30"/>
  <c r="L3972" i="30"/>
  <c r="M3972" i="30"/>
  <c r="O3972" i="30"/>
  <c r="P3972" i="30"/>
  <c r="Q3972" i="30"/>
  <c r="R3972" i="30"/>
  <c r="S3972" i="30"/>
  <c r="T3972" i="30"/>
  <c r="A3973" i="30"/>
  <c r="H3973" i="30"/>
  <c r="I3973" i="30"/>
  <c r="J3973" i="30"/>
  <c r="K3973" i="30"/>
  <c r="L3973" i="30"/>
  <c r="M3973" i="30"/>
  <c r="O3973" i="30"/>
  <c r="P3973" i="30"/>
  <c r="Q3973" i="30"/>
  <c r="R3973" i="30"/>
  <c r="S3973" i="30"/>
  <c r="T3973" i="30"/>
  <c r="C3974" i="30"/>
  <c r="A3975" i="30"/>
  <c r="H3975" i="30"/>
  <c r="I3975" i="30"/>
  <c r="J3975" i="30"/>
  <c r="K3975" i="30"/>
  <c r="L3975" i="30"/>
  <c r="M3975" i="30"/>
  <c r="O3975" i="30"/>
  <c r="P3975" i="30"/>
  <c r="Q3975" i="30"/>
  <c r="R3975" i="30"/>
  <c r="S3975" i="30"/>
  <c r="T3975" i="30"/>
  <c r="A3976" i="30"/>
  <c r="H3976" i="30"/>
  <c r="I3976" i="30"/>
  <c r="J3976" i="30"/>
  <c r="K3976" i="30"/>
  <c r="L3976" i="30"/>
  <c r="M3976" i="30"/>
  <c r="O3976" i="30"/>
  <c r="P3976" i="30"/>
  <c r="Q3976" i="30"/>
  <c r="R3976" i="30"/>
  <c r="S3976" i="30"/>
  <c r="T3976" i="30"/>
  <c r="A3977" i="30"/>
  <c r="H3977" i="30"/>
  <c r="I3977" i="30"/>
  <c r="J3977" i="30"/>
  <c r="K3977" i="30"/>
  <c r="L3977" i="30"/>
  <c r="M3977" i="30"/>
  <c r="O3977" i="30"/>
  <c r="P3977" i="30"/>
  <c r="Q3977" i="30"/>
  <c r="R3977" i="30"/>
  <c r="S3977" i="30"/>
  <c r="T3977" i="30"/>
  <c r="A3978" i="30"/>
  <c r="H3978" i="30"/>
  <c r="I3978" i="30"/>
  <c r="J3978" i="30"/>
  <c r="K3978" i="30"/>
  <c r="L3978" i="30"/>
  <c r="M3978" i="30"/>
  <c r="O3978" i="30"/>
  <c r="P3978" i="30"/>
  <c r="Q3978" i="30"/>
  <c r="R3978" i="30"/>
  <c r="S3978" i="30"/>
  <c r="T3978" i="30"/>
  <c r="A3979" i="30"/>
  <c r="H3979" i="30"/>
  <c r="I3979" i="30"/>
  <c r="J3979" i="30"/>
  <c r="K3979" i="30"/>
  <c r="L3979" i="30"/>
  <c r="M3979" i="30"/>
  <c r="O3979" i="30"/>
  <c r="P3979" i="30"/>
  <c r="Q3979" i="30"/>
  <c r="R3979" i="30"/>
  <c r="S3979" i="30"/>
  <c r="T3979" i="30"/>
  <c r="A3980" i="30"/>
  <c r="H3980" i="30"/>
  <c r="I3980" i="30"/>
  <c r="J3980" i="30"/>
  <c r="K3980" i="30"/>
  <c r="L3980" i="30"/>
  <c r="M3980" i="30"/>
  <c r="O3980" i="30"/>
  <c r="P3980" i="30"/>
  <c r="Q3980" i="30"/>
  <c r="R3980" i="30"/>
  <c r="S3980" i="30"/>
  <c r="T3980" i="30"/>
  <c r="A3981" i="30"/>
  <c r="H3981" i="30"/>
  <c r="I3981" i="30"/>
  <c r="J3981" i="30"/>
  <c r="K3981" i="30"/>
  <c r="L3981" i="30"/>
  <c r="M3981" i="30"/>
  <c r="O3981" i="30"/>
  <c r="P3981" i="30"/>
  <c r="Q3981" i="30"/>
  <c r="R3981" i="30"/>
  <c r="S3981" i="30"/>
  <c r="T3981" i="30"/>
  <c r="A3982" i="30"/>
  <c r="H3982" i="30"/>
  <c r="I3982" i="30"/>
  <c r="J3982" i="30"/>
  <c r="K3982" i="30"/>
  <c r="L3982" i="30"/>
  <c r="M3982" i="30"/>
  <c r="O3982" i="30"/>
  <c r="P3982" i="30"/>
  <c r="Q3982" i="30"/>
  <c r="R3982" i="30"/>
  <c r="S3982" i="30"/>
  <c r="T3982" i="30"/>
  <c r="C3983" i="30"/>
  <c r="A3984" i="30"/>
  <c r="H3984" i="30"/>
  <c r="I3984" i="30"/>
  <c r="J3984" i="30"/>
  <c r="K3984" i="30"/>
  <c r="L3984" i="30"/>
  <c r="M3984" i="30"/>
  <c r="O3984" i="30"/>
  <c r="P3984" i="30"/>
  <c r="Q3984" i="30"/>
  <c r="R3984" i="30"/>
  <c r="S3984" i="30"/>
  <c r="T3984" i="30"/>
  <c r="A3985" i="30"/>
  <c r="H3985" i="30"/>
  <c r="I3985" i="30"/>
  <c r="J3985" i="30"/>
  <c r="K3985" i="30"/>
  <c r="L3985" i="30"/>
  <c r="M3985" i="30"/>
  <c r="O3985" i="30"/>
  <c r="P3985" i="30"/>
  <c r="Q3985" i="30"/>
  <c r="R3985" i="30"/>
  <c r="S3985" i="30"/>
  <c r="T3985" i="30"/>
  <c r="A3986" i="30"/>
  <c r="H3986" i="30"/>
  <c r="I3986" i="30"/>
  <c r="J3986" i="30"/>
  <c r="K3986" i="30"/>
  <c r="L3986" i="30"/>
  <c r="M3986" i="30"/>
  <c r="O3986" i="30"/>
  <c r="P3986" i="30"/>
  <c r="Q3986" i="30"/>
  <c r="R3986" i="30"/>
  <c r="S3986" i="30"/>
  <c r="T3986" i="30"/>
  <c r="A3987" i="30"/>
  <c r="H3987" i="30"/>
  <c r="I3987" i="30"/>
  <c r="J3987" i="30"/>
  <c r="K3987" i="30"/>
  <c r="L3987" i="30"/>
  <c r="M3987" i="30"/>
  <c r="O3987" i="30"/>
  <c r="P3987" i="30"/>
  <c r="Q3987" i="30"/>
  <c r="R3987" i="30"/>
  <c r="S3987" i="30"/>
  <c r="T3987" i="30"/>
  <c r="A3988" i="30"/>
  <c r="H3988" i="30"/>
  <c r="I3988" i="30"/>
  <c r="J3988" i="30"/>
  <c r="K3988" i="30"/>
  <c r="L3988" i="30"/>
  <c r="M3988" i="30"/>
  <c r="O3988" i="30"/>
  <c r="P3988" i="30"/>
  <c r="Q3988" i="30"/>
  <c r="R3988" i="30"/>
  <c r="S3988" i="30"/>
  <c r="T3988" i="30"/>
  <c r="A3989" i="30"/>
  <c r="H3989" i="30"/>
  <c r="I3989" i="30"/>
  <c r="J3989" i="30"/>
  <c r="K3989" i="30"/>
  <c r="L3989" i="30"/>
  <c r="M3989" i="30"/>
  <c r="O3989" i="30"/>
  <c r="P3989" i="30"/>
  <c r="Q3989" i="30"/>
  <c r="R3989" i="30"/>
  <c r="S3989" i="30"/>
  <c r="T3989" i="30"/>
  <c r="A3990" i="30"/>
  <c r="H3990" i="30"/>
  <c r="I3990" i="30"/>
  <c r="J3990" i="30"/>
  <c r="K3990" i="30"/>
  <c r="L3990" i="30"/>
  <c r="M3990" i="30"/>
  <c r="O3990" i="30"/>
  <c r="P3990" i="30"/>
  <c r="Q3990" i="30"/>
  <c r="R3990" i="30"/>
  <c r="S3990" i="30"/>
  <c r="T3990" i="30"/>
  <c r="A3991" i="30"/>
  <c r="H3991" i="30"/>
  <c r="I3991" i="30"/>
  <c r="J3991" i="30"/>
  <c r="K3991" i="30"/>
  <c r="L3991" i="30"/>
  <c r="M3991" i="30"/>
  <c r="O3991" i="30"/>
  <c r="P3991" i="30"/>
  <c r="Q3991" i="30"/>
  <c r="R3991" i="30"/>
  <c r="S3991" i="30"/>
  <c r="T3991" i="30"/>
  <c r="C3992" i="30"/>
  <c r="A3993" i="30"/>
  <c r="H3993" i="30"/>
  <c r="I3993" i="30"/>
  <c r="J3993" i="30"/>
  <c r="K3993" i="30"/>
  <c r="L3993" i="30"/>
  <c r="M3993" i="30"/>
  <c r="O3993" i="30"/>
  <c r="P3993" i="30"/>
  <c r="Q3993" i="30"/>
  <c r="R3993" i="30"/>
  <c r="S3993" i="30"/>
  <c r="T3993" i="30"/>
  <c r="A3994" i="30"/>
  <c r="H3994" i="30"/>
  <c r="I3994" i="30"/>
  <c r="J3994" i="30"/>
  <c r="K3994" i="30"/>
  <c r="L3994" i="30"/>
  <c r="M3994" i="30"/>
  <c r="O3994" i="30"/>
  <c r="P3994" i="30"/>
  <c r="Q3994" i="30"/>
  <c r="R3994" i="30"/>
  <c r="S3994" i="30"/>
  <c r="T3994" i="30"/>
  <c r="A3995" i="30"/>
  <c r="H3995" i="30"/>
  <c r="I3995" i="30"/>
  <c r="J3995" i="30"/>
  <c r="K3995" i="30"/>
  <c r="L3995" i="30"/>
  <c r="M3995" i="30"/>
  <c r="O3995" i="30"/>
  <c r="P3995" i="30"/>
  <c r="Q3995" i="30"/>
  <c r="R3995" i="30"/>
  <c r="S3995" i="30"/>
  <c r="T3995" i="30"/>
  <c r="A3996" i="30"/>
  <c r="H3996" i="30"/>
  <c r="I3996" i="30"/>
  <c r="J3996" i="30"/>
  <c r="K3996" i="30"/>
  <c r="L3996" i="30"/>
  <c r="M3996" i="30"/>
  <c r="O3996" i="30"/>
  <c r="P3996" i="30"/>
  <c r="Q3996" i="30"/>
  <c r="R3996" i="30"/>
  <c r="S3996" i="30"/>
  <c r="T3996" i="30"/>
  <c r="A3997" i="30"/>
  <c r="M3997" i="30"/>
  <c r="O3997" i="30"/>
  <c r="P3997" i="30"/>
  <c r="Q3997" i="30"/>
  <c r="R3997" i="30"/>
  <c r="S3997" i="30"/>
  <c r="T3997" i="30"/>
  <c r="A3998" i="30"/>
  <c r="H3998" i="30"/>
  <c r="I3998" i="30"/>
  <c r="J3998" i="30"/>
  <c r="K3998" i="30"/>
  <c r="L3998" i="30"/>
  <c r="M3998" i="30"/>
  <c r="O3998" i="30"/>
  <c r="P3998" i="30"/>
  <c r="Q3998" i="30"/>
  <c r="R3998" i="30"/>
  <c r="S3998" i="30"/>
  <c r="T3998" i="30"/>
  <c r="A3999" i="30"/>
  <c r="H3999" i="30"/>
  <c r="I3999" i="30"/>
  <c r="J3999" i="30"/>
  <c r="K3999" i="30"/>
  <c r="L3999" i="30"/>
  <c r="M3999" i="30"/>
  <c r="O3999" i="30"/>
  <c r="P3999" i="30"/>
  <c r="Q3999" i="30"/>
  <c r="R3999" i="30"/>
  <c r="S3999" i="30"/>
  <c r="T3999" i="30"/>
  <c r="A4000" i="30"/>
  <c r="H4000" i="30"/>
  <c r="I4000" i="30"/>
  <c r="J4000" i="30"/>
  <c r="K4000" i="30"/>
  <c r="L4000" i="30"/>
  <c r="M4000" i="30"/>
  <c r="O4000" i="30"/>
  <c r="P4000" i="30"/>
  <c r="Q4000" i="30"/>
  <c r="R4000" i="30"/>
  <c r="S4000" i="30"/>
  <c r="T4000" i="30"/>
  <c r="C4001" i="30"/>
  <c r="A4002" i="30"/>
  <c r="H4002" i="30"/>
  <c r="I4002" i="30"/>
  <c r="J4002" i="30"/>
  <c r="K4002" i="30"/>
  <c r="L4002" i="30"/>
  <c r="M4002" i="30"/>
  <c r="O4002" i="30"/>
  <c r="P4002" i="30"/>
  <c r="Q4002" i="30"/>
  <c r="R4002" i="30"/>
  <c r="S4002" i="30"/>
  <c r="T4002" i="30"/>
  <c r="A4003" i="30"/>
  <c r="H4003" i="30"/>
  <c r="I4003" i="30"/>
  <c r="J4003" i="30"/>
  <c r="K4003" i="30"/>
  <c r="L4003" i="30"/>
  <c r="M4003" i="30"/>
  <c r="O4003" i="30"/>
  <c r="P4003" i="30"/>
  <c r="Q4003" i="30"/>
  <c r="R4003" i="30"/>
  <c r="S4003" i="30"/>
  <c r="T4003" i="30"/>
  <c r="A4004" i="30"/>
  <c r="H4004" i="30"/>
  <c r="I4004" i="30"/>
  <c r="J4004" i="30"/>
  <c r="K4004" i="30"/>
  <c r="L4004" i="30"/>
  <c r="M4004" i="30"/>
  <c r="O4004" i="30"/>
  <c r="P4004" i="30"/>
  <c r="Q4004" i="30"/>
  <c r="R4004" i="30"/>
  <c r="S4004" i="30"/>
  <c r="T4004" i="30"/>
  <c r="A4005" i="30"/>
  <c r="H4005" i="30"/>
  <c r="I4005" i="30"/>
  <c r="J4005" i="30"/>
  <c r="K4005" i="30"/>
  <c r="L4005" i="30"/>
  <c r="M4005" i="30"/>
  <c r="O4005" i="30"/>
  <c r="P4005" i="30"/>
  <c r="Q4005" i="30"/>
  <c r="R4005" i="30"/>
  <c r="S4005" i="30"/>
  <c r="T4005" i="30"/>
  <c r="A4006" i="30"/>
  <c r="H4006" i="30"/>
  <c r="I4006" i="30"/>
  <c r="J4006" i="30"/>
  <c r="K4006" i="30"/>
  <c r="L4006" i="30"/>
  <c r="M4006" i="30"/>
  <c r="O4006" i="30"/>
  <c r="P4006" i="30"/>
  <c r="Q4006" i="30"/>
  <c r="R4006" i="30"/>
  <c r="S4006" i="30"/>
  <c r="T4006" i="30"/>
  <c r="A4007" i="30"/>
  <c r="H4007" i="30"/>
  <c r="I4007" i="30"/>
  <c r="J4007" i="30"/>
  <c r="K4007" i="30"/>
  <c r="L4007" i="30"/>
  <c r="M4007" i="30"/>
  <c r="O4007" i="30"/>
  <c r="P4007" i="30"/>
  <c r="Q4007" i="30"/>
  <c r="R4007" i="30"/>
  <c r="S4007" i="30"/>
  <c r="T4007" i="30"/>
  <c r="A4008" i="30"/>
  <c r="H4008" i="30"/>
  <c r="I4008" i="30"/>
  <c r="J4008" i="30"/>
  <c r="K4008" i="30"/>
  <c r="L4008" i="30"/>
  <c r="M4008" i="30"/>
  <c r="O4008" i="30"/>
  <c r="P4008" i="30"/>
  <c r="Q4008" i="30"/>
  <c r="R4008" i="30"/>
  <c r="S4008" i="30"/>
  <c r="T4008" i="30"/>
  <c r="A4009" i="30"/>
  <c r="H4009" i="30"/>
  <c r="I4009" i="30"/>
  <c r="J4009" i="30"/>
  <c r="K4009" i="30"/>
  <c r="L4009" i="30"/>
  <c r="M4009" i="30"/>
  <c r="O4009" i="30"/>
  <c r="P4009" i="30"/>
  <c r="Q4009" i="30"/>
  <c r="R4009" i="30"/>
  <c r="S4009" i="30"/>
  <c r="T4009" i="30"/>
  <c r="C4010" i="30"/>
  <c r="A4011" i="30"/>
  <c r="H4011" i="30"/>
  <c r="I4011" i="30"/>
  <c r="J4011" i="30"/>
  <c r="K4011" i="30"/>
  <c r="L4011" i="30"/>
  <c r="M4011" i="30"/>
  <c r="O4011" i="30"/>
  <c r="P4011" i="30"/>
  <c r="Q4011" i="30"/>
  <c r="R4011" i="30"/>
  <c r="S4011" i="30"/>
  <c r="T4011" i="30"/>
  <c r="A4012" i="30"/>
  <c r="H4012" i="30"/>
  <c r="I4012" i="30"/>
  <c r="J4012" i="30"/>
  <c r="K4012" i="30"/>
  <c r="L4012" i="30"/>
  <c r="M4012" i="30"/>
  <c r="O4012" i="30"/>
  <c r="P4012" i="30"/>
  <c r="Q4012" i="30"/>
  <c r="R4012" i="30"/>
  <c r="S4012" i="30"/>
  <c r="T4012" i="30"/>
  <c r="A4013" i="30"/>
  <c r="H4013" i="30"/>
  <c r="I4013" i="30"/>
  <c r="J4013" i="30"/>
  <c r="K4013" i="30"/>
  <c r="L4013" i="30"/>
  <c r="M4013" i="30"/>
  <c r="O4013" i="30"/>
  <c r="P4013" i="30"/>
  <c r="Q4013" i="30"/>
  <c r="R4013" i="30"/>
  <c r="S4013" i="30"/>
  <c r="T4013" i="30"/>
  <c r="A4014" i="30"/>
  <c r="H4014" i="30"/>
  <c r="I4014" i="30"/>
  <c r="J4014" i="30"/>
  <c r="K4014" i="30"/>
  <c r="L4014" i="30"/>
  <c r="M4014" i="30"/>
  <c r="O4014" i="30"/>
  <c r="P4014" i="30"/>
  <c r="Q4014" i="30"/>
  <c r="R4014" i="30"/>
  <c r="S4014" i="30"/>
  <c r="T4014" i="30"/>
  <c r="A4015" i="30"/>
  <c r="H4015" i="30"/>
  <c r="I4015" i="30"/>
  <c r="J4015" i="30"/>
  <c r="K4015" i="30"/>
  <c r="L4015" i="30"/>
  <c r="M4015" i="30"/>
  <c r="O4015" i="30"/>
  <c r="P4015" i="30"/>
  <c r="Q4015" i="30"/>
  <c r="R4015" i="30"/>
  <c r="S4015" i="30"/>
  <c r="T4015" i="30"/>
  <c r="A4016" i="30"/>
  <c r="H4016" i="30"/>
  <c r="I4016" i="30"/>
  <c r="J4016" i="30"/>
  <c r="K4016" i="30"/>
  <c r="L4016" i="30"/>
  <c r="M4016" i="30"/>
  <c r="O4016" i="30"/>
  <c r="P4016" i="30"/>
  <c r="Q4016" i="30"/>
  <c r="R4016" i="30"/>
  <c r="S4016" i="30"/>
  <c r="T4016" i="30"/>
  <c r="A4017" i="30"/>
  <c r="H4017" i="30"/>
  <c r="I4017" i="30"/>
  <c r="J4017" i="30"/>
  <c r="K4017" i="30"/>
  <c r="L4017" i="30"/>
  <c r="M4017" i="30"/>
  <c r="O4017" i="30"/>
  <c r="P4017" i="30"/>
  <c r="Q4017" i="30"/>
  <c r="R4017" i="30"/>
  <c r="S4017" i="30"/>
  <c r="T4017" i="30"/>
  <c r="A4018" i="30"/>
  <c r="H4018" i="30"/>
  <c r="I4018" i="30"/>
  <c r="J4018" i="30"/>
  <c r="K4018" i="30"/>
  <c r="L4018" i="30"/>
  <c r="M4018" i="30"/>
  <c r="O4018" i="30"/>
  <c r="P4018" i="30"/>
  <c r="Q4018" i="30"/>
  <c r="R4018" i="30"/>
  <c r="S4018" i="30"/>
  <c r="T4018" i="30"/>
  <c r="C4019" i="30"/>
  <c r="A4020" i="30"/>
  <c r="H4020" i="30"/>
  <c r="I4020" i="30"/>
  <c r="J4020" i="30"/>
  <c r="K4020" i="30"/>
  <c r="L4020" i="30"/>
  <c r="M4020" i="30"/>
  <c r="O4020" i="30"/>
  <c r="P4020" i="30"/>
  <c r="Q4020" i="30"/>
  <c r="R4020" i="30"/>
  <c r="S4020" i="30"/>
  <c r="T4020" i="30"/>
  <c r="A4021" i="30"/>
  <c r="H4021" i="30"/>
  <c r="I4021" i="30"/>
  <c r="J4021" i="30"/>
  <c r="K4021" i="30"/>
  <c r="L4021" i="30"/>
  <c r="M4021" i="30"/>
  <c r="O4021" i="30"/>
  <c r="P4021" i="30"/>
  <c r="Q4021" i="30"/>
  <c r="R4021" i="30"/>
  <c r="S4021" i="30"/>
  <c r="T4021" i="30"/>
  <c r="A4022" i="30"/>
  <c r="H4022" i="30"/>
  <c r="I4022" i="30"/>
  <c r="J4022" i="30"/>
  <c r="K4022" i="30"/>
  <c r="L4022" i="30"/>
  <c r="M4022" i="30"/>
  <c r="O4022" i="30"/>
  <c r="P4022" i="30"/>
  <c r="Q4022" i="30"/>
  <c r="R4022" i="30"/>
  <c r="S4022" i="30"/>
  <c r="T4022" i="30"/>
  <c r="A4023" i="30"/>
  <c r="H4023" i="30"/>
  <c r="I4023" i="30"/>
  <c r="J4023" i="30"/>
  <c r="K4023" i="30"/>
  <c r="L4023" i="30"/>
  <c r="M4023" i="30"/>
  <c r="O4023" i="30"/>
  <c r="P4023" i="30"/>
  <c r="Q4023" i="30"/>
  <c r="R4023" i="30"/>
  <c r="S4023" i="30"/>
  <c r="T4023" i="30"/>
  <c r="A4024" i="30"/>
  <c r="M4024" i="30"/>
  <c r="O4024" i="30"/>
  <c r="P4024" i="30"/>
  <c r="Q4024" i="30"/>
  <c r="R4024" i="30"/>
  <c r="S4024" i="30"/>
  <c r="T4024" i="30"/>
  <c r="A4025" i="30"/>
  <c r="H4025" i="30"/>
  <c r="I4025" i="30"/>
  <c r="J4025" i="30"/>
  <c r="K4025" i="30"/>
  <c r="L4025" i="30"/>
  <c r="M4025" i="30"/>
  <c r="O4025" i="30"/>
  <c r="P4025" i="30"/>
  <c r="Q4025" i="30"/>
  <c r="R4025" i="30"/>
  <c r="S4025" i="30"/>
  <c r="T4025" i="30"/>
  <c r="A4026" i="30"/>
  <c r="H4026" i="30"/>
  <c r="I4026" i="30"/>
  <c r="J4026" i="30"/>
  <c r="K4026" i="30"/>
  <c r="L4026" i="30"/>
  <c r="M4026" i="30"/>
  <c r="O4026" i="30"/>
  <c r="P4026" i="30"/>
  <c r="Q4026" i="30"/>
  <c r="R4026" i="30"/>
  <c r="S4026" i="30"/>
  <c r="T4026" i="30"/>
  <c r="A4027" i="30"/>
  <c r="H4027" i="30"/>
  <c r="I4027" i="30"/>
  <c r="J4027" i="30"/>
  <c r="K4027" i="30"/>
  <c r="L4027" i="30"/>
  <c r="M4027" i="30"/>
  <c r="O4027" i="30"/>
  <c r="P4027" i="30"/>
  <c r="Q4027" i="30"/>
  <c r="R4027" i="30"/>
  <c r="S4027" i="30"/>
  <c r="T4027" i="30"/>
  <c r="C4028" i="30"/>
  <c r="A4029" i="30"/>
  <c r="H4029" i="30"/>
  <c r="I4029" i="30"/>
  <c r="J4029" i="30"/>
  <c r="K4029" i="30"/>
  <c r="L4029" i="30"/>
  <c r="M4029" i="30"/>
  <c r="O4029" i="30"/>
  <c r="P4029" i="30"/>
  <c r="Q4029" i="30"/>
  <c r="R4029" i="30"/>
  <c r="S4029" i="30"/>
  <c r="T4029" i="30"/>
  <c r="A4030" i="30"/>
  <c r="H4030" i="30"/>
  <c r="I4030" i="30"/>
  <c r="J4030" i="30"/>
  <c r="K4030" i="30"/>
  <c r="L4030" i="30"/>
  <c r="M4030" i="30"/>
  <c r="O4030" i="30"/>
  <c r="P4030" i="30"/>
  <c r="Q4030" i="30"/>
  <c r="R4030" i="30"/>
  <c r="S4030" i="30"/>
  <c r="T4030" i="30"/>
  <c r="A4031" i="30"/>
  <c r="H4031" i="30"/>
  <c r="I4031" i="30"/>
  <c r="J4031" i="30"/>
  <c r="K4031" i="30"/>
  <c r="L4031" i="30"/>
  <c r="M4031" i="30"/>
  <c r="O4031" i="30"/>
  <c r="P4031" i="30"/>
  <c r="Q4031" i="30"/>
  <c r="R4031" i="30"/>
  <c r="S4031" i="30"/>
  <c r="T4031" i="30"/>
  <c r="A4032" i="30"/>
  <c r="H4032" i="30"/>
  <c r="I4032" i="30"/>
  <c r="J4032" i="30"/>
  <c r="K4032" i="30"/>
  <c r="L4032" i="30"/>
  <c r="M4032" i="30"/>
  <c r="O4032" i="30"/>
  <c r="P4032" i="30"/>
  <c r="Q4032" i="30"/>
  <c r="R4032" i="30"/>
  <c r="S4032" i="30"/>
  <c r="T4032" i="30"/>
  <c r="A4033" i="30"/>
  <c r="M4033" i="30"/>
  <c r="O4033" i="30"/>
  <c r="P4033" i="30"/>
  <c r="Q4033" i="30"/>
  <c r="R4033" i="30"/>
  <c r="S4033" i="30"/>
  <c r="T4033" i="30"/>
  <c r="A4034" i="30"/>
  <c r="H4034" i="30"/>
  <c r="I4034" i="30"/>
  <c r="J4034" i="30"/>
  <c r="K4034" i="30"/>
  <c r="L4034" i="30"/>
  <c r="M4034" i="30"/>
  <c r="O4034" i="30"/>
  <c r="P4034" i="30"/>
  <c r="Q4034" i="30"/>
  <c r="R4034" i="30"/>
  <c r="S4034" i="30"/>
  <c r="T4034" i="30"/>
  <c r="A4035" i="30"/>
  <c r="H4035" i="30"/>
  <c r="I4035" i="30"/>
  <c r="J4035" i="30"/>
  <c r="K4035" i="30"/>
  <c r="L4035" i="30"/>
  <c r="M4035" i="30"/>
  <c r="O4035" i="30"/>
  <c r="P4035" i="30"/>
  <c r="Q4035" i="30"/>
  <c r="R4035" i="30"/>
  <c r="S4035" i="30"/>
  <c r="T4035" i="30"/>
  <c r="A4036" i="30"/>
  <c r="H4036" i="30"/>
  <c r="I4036" i="30"/>
  <c r="J4036" i="30"/>
  <c r="K4036" i="30"/>
  <c r="L4036" i="30"/>
  <c r="M4036" i="30"/>
  <c r="O4036" i="30"/>
  <c r="P4036" i="30"/>
  <c r="Q4036" i="30"/>
  <c r="R4036" i="30"/>
  <c r="S4036" i="30"/>
  <c r="T4036" i="30"/>
  <c r="C4037" i="30"/>
  <c r="A4038" i="30"/>
  <c r="H4038" i="30"/>
  <c r="I4038" i="30"/>
  <c r="J4038" i="30"/>
  <c r="K4038" i="30"/>
  <c r="L4038" i="30"/>
  <c r="M4038" i="30"/>
  <c r="O4038" i="30"/>
  <c r="P4038" i="30"/>
  <c r="Q4038" i="30"/>
  <c r="R4038" i="30"/>
  <c r="S4038" i="30"/>
  <c r="T4038" i="30"/>
  <c r="A4039" i="30"/>
  <c r="H4039" i="30"/>
  <c r="I4039" i="30"/>
  <c r="J4039" i="30"/>
  <c r="K4039" i="30"/>
  <c r="L4039" i="30"/>
  <c r="M4039" i="30"/>
  <c r="O4039" i="30"/>
  <c r="P4039" i="30"/>
  <c r="Q4039" i="30"/>
  <c r="R4039" i="30"/>
  <c r="S4039" i="30"/>
  <c r="T4039" i="30"/>
  <c r="A4040" i="30"/>
  <c r="H4040" i="30"/>
  <c r="I4040" i="30"/>
  <c r="J4040" i="30"/>
  <c r="K4040" i="30"/>
  <c r="L4040" i="30"/>
  <c r="M4040" i="30"/>
  <c r="O4040" i="30"/>
  <c r="P4040" i="30"/>
  <c r="Q4040" i="30"/>
  <c r="R4040" i="30"/>
  <c r="S4040" i="30"/>
  <c r="T4040" i="30"/>
  <c r="A4041" i="30"/>
  <c r="H4041" i="30"/>
  <c r="I4041" i="30"/>
  <c r="J4041" i="30"/>
  <c r="K4041" i="30"/>
  <c r="L4041" i="30"/>
  <c r="M4041" i="30"/>
  <c r="O4041" i="30"/>
  <c r="P4041" i="30"/>
  <c r="Q4041" i="30"/>
  <c r="R4041" i="30"/>
  <c r="S4041" i="30"/>
  <c r="T4041" i="30"/>
  <c r="A4042" i="30"/>
  <c r="H4042" i="30"/>
  <c r="I4042" i="30"/>
  <c r="J4042" i="30"/>
  <c r="K4042" i="30"/>
  <c r="L4042" i="30"/>
  <c r="M4042" i="30"/>
  <c r="O4042" i="30"/>
  <c r="P4042" i="30"/>
  <c r="Q4042" i="30"/>
  <c r="R4042" i="30"/>
  <c r="S4042" i="30"/>
  <c r="T4042" i="30"/>
  <c r="A4043" i="30"/>
  <c r="H4043" i="30"/>
  <c r="I4043" i="30"/>
  <c r="J4043" i="30"/>
  <c r="K4043" i="30"/>
  <c r="L4043" i="30"/>
  <c r="M4043" i="30"/>
  <c r="O4043" i="30"/>
  <c r="P4043" i="30"/>
  <c r="Q4043" i="30"/>
  <c r="R4043" i="30"/>
  <c r="S4043" i="30"/>
  <c r="T4043" i="30"/>
  <c r="A4044" i="30"/>
  <c r="H4044" i="30"/>
  <c r="I4044" i="30"/>
  <c r="J4044" i="30"/>
  <c r="K4044" i="30"/>
  <c r="L4044" i="30"/>
  <c r="M4044" i="30"/>
  <c r="O4044" i="30"/>
  <c r="P4044" i="30"/>
  <c r="Q4044" i="30"/>
  <c r="R4044" i="30"/>
  <c r="S4044" i="30"/>
  <c r="T4044" i="30"/>
  <c r="A4045" i="30"/>
  <c r="H4045" i="30"/>
  <c r="I4045" i="30"/>
  <c r="J4045" i="30"/>
  <c r="K4045" i="30"/>
  <c r="L4045" i="30"/>
  <c r="M4045" i="30"/>
  <c r="O4045" i="30"/>
  <c r="P4045" i="30"/>
  <c r="Q4045" i="30"/>
  <c r="R4045" i="30"/>
  <c r="S4045" i="30"/>
  <c r="T4045" i="30"/>
  <c r="C4046" i="30"/>
  <c r="A4047" i="30"/>
  <c r="H4047" i="30"/>
  <c r="I4047" i="30"/>
  <c r="J4047" i="30"/>
  <c r="K4047" i="30"/>
  <c r="L4047" i="30"/>
  <c r="M4047" i="30"/>
  <c r="O4047" i="30"/>
  <c r="P4047" i="30"/>
  <c r="Q4047" i="30"/>
  <c r="R4047" i="30"/>
  <c r="S4047" i="30"/>
  <c r="T4047" i="30"/>
  <c r="A4048" i="30"/>
  <c r="H4048" i="30"/>
  <c r="I4048" i="30"/>
  <c r="J4048" i="30"/>
  <c r="K4048" i="30"/>
  <c r="L4048" i="30"/>
  <c r="M4048" i="30"/>
  <c r="O4048" i="30"/>
  <c r="P4048" i="30"/>
  <c r="Q4048" i="30"/>
  <c r="R4048" i="30"/>
  <c r="S4048" i="30"/>
  <c r="T4048" i="30"/>
  <c r="A4049" i="30"/>
  <c r="H4049" i="30"/>
  <c r="I4049" i="30"/>
  <c r="J4049" i="30"/>
  <c r="K4049" i="30"/>
  <c r="L4049" i="30"/>
  <c r="M4049" i="30"/>
  <c r="O4049" i="30"/>
  <c r="P4049" i="30"/>
  <c r="Q4049" i="30"/>
  <c r="R4049" i="30"/>
  <c r="S4049" i="30"/>
  <c r="T4049" i="30"/>
  <c r="A4050" i="30"/>
  <c r="H4050" i="30"/>
  <c r="I4050" i="30"/>
  <c r="J4050" i="30"/>
  <c r="K4050" i="30"/>
  <c r="L4050" i="30"/>
  <c r="M4050" i="30"/>
  <c r="O4050" i="30"/>
  <c r="P4050" i="30"/>
  <c r="Q4050" i="30"/>
  <c r="R4050" i="30"/>
  <c r="S4050" i="30"/>
  <c r="T4050" i="30"/>
  <c r="A4051" i="30"/>
  <c r="H4051" i="30"/>
  <c r="I4051" i="30"/>
  <c r="J4051" i="30"/>
  <c r="K4051" i="30"/>
  <c r="L4051" i="30"/>
  <c r="M4051" i="30"/>
  <c r="O4051" i="30"/>
  <c r="P4051" i="30"/>
  <c r="Q4051" i="30"/>
  <c r="R4051" i="30"/>
  <c r="S4051" i="30"/>
  <c r="T4051" i="30"/>
  <c r="A4052" i="30"/>
  <c r="H4052" i="30"/>
  <c r="I4052" i="30"/>
  <c r="J4052" i="30"/>
  <c r="K4052" i="30"/>
  <c r="L4052" i="30"/>
  <c r="M4052" i="30"/>
  <c r="O4052" i="30"/>
  <c r="P4052" i="30"/>
  <c r="Q4052" i="30"/>
  <c r="R4052" i="30"/>
  <c r="S4052" i="30"/>
  <c r="T4052" i="30"/>
  <c r="A4053" i="30"/>
  <c r="H4053" i="30"/>
  <c r="I4053" i="30"/>
  <c r="J4053" i="30"/>
  <c r="K4053" i="30"/>
  <c r="L4053" i="30"/>
  <c r="M4053" i="30"/>
  <c r="O4053" i="30"/>
  <c r="P4053" i="30"/>
  <c r="Q4053" i="30"/>
  <c r="R4053" i="30"/>
  <c r="S4053" i="30"/>
  <c r="T4053" i="30"/>
  <c r="A4054" i="30"/>
  <c r="H4054" i="30"/>
  <c r="I4054" i="30"/>
  <c r="J4054" i="30"/>
  <c r="K4054" i="30"/>
  <c r="L4054" i="30"/>
  <c r="M4054" i="30"/>
  <c r="O4054" i="30"/>
  <c r="P4054" i="30"/>
  <c r="Q4054" i="30"/>
  <c r="R4054" i="30"/>
  <c r="S4054" i="30"/>
  <c r="T4054" i="30"/>
  <c r="C4055" i="30"/>
  <c r="A4056" i="30"/>
  <c r="H4056" i="30"/>
  <c r="I4056" i="30"/>
  <c r="J4056" i="30"/>
  <c r="K4056" i="30"/>
  <c r="L4056" i="30"/>
  <c r="M4056" i="30"/>
  <c r="O4056" i="30"/>
  <c r="P4056" i="30"/>
  <c r="Q4056" i="30"/>
  <c r="R4056" i="30"/>
  <c r="S4056" i="30"/>
  <c r="T4056" i="30"/>
  <c r="A4057" i="30"/>
  <c r="H4057" i="30"/>
  <c r="I4057" i="30"/>
  <c r="J4057" i="30"/>
  <c r="K4057" i="30"/>
  <c r="L4057" i="30"/>
  <c r="M4057" i="30"/>
  <c r="O4057" i="30"/>
  <c r="P4057" i="30"/>
  <c r="Q4057" i="30"/>
  <c r="R4057" i="30"/>
  <c r="S4057" i="30"/>
  <c r="T4057" i="30"/>
  <c r="A4058" i="30"/>
  <c r="H4058" i="30"/>
  <c r="I4058" i="30"/>
  <c r="J4058" i="30"/>
  <c r="K4058" i="30"/>
  <c r="L4058" i="30"/>
  <c r="M4058" i="30"/>
  <c r="O4058" i="30"/>
  <c r="P4058" i="30"/>
  <c r="Q4058" i="30"/>
  <c r="R4058" i="30"/>
  <c r="S4058" i="30"/>
  <c r="T4058" i="30"/>
  <c r="A4059" i="30"/>
  <c r="H4059" i="30"/>
  <c r="I4059" i="30"/>
  <c r="J4059" i="30"/>
  <c r="K4059" i="30"/>
  <c r="L4059" i="30"/>
  <c r="M4059" i="30"/>
  <c r="O4059" i="30"/>
  <c r="P4059" i="30"/>
  <c r="Q4059" i="30"/>
  <c r="R4059" i="30"/>
  <c r="S4059" i="30"/>
  <c r="T4059" i="30"/>
  <c r="A4060" i="30"/>
  <c r="H4060" i="30"/>
  <c r="I4060" i="30"/>
  <c r="J4060" i="30"/>
  <c r="K4060" i="30"/>
  <c r="L4060" i="30"/>
  <c r="M4060" i="30"/>
  <c r="O4060" i="30"/>
  <c r="P4060" i="30"/>
  <c r="Q4060" i="30"/>
  <c r="R4060" i="30"/>
  <c r="S4060" i="30"/>
  <c r="T4060" i="30"/>
  <c r="A4061" i="30"/>
  <c r="H4061" i="30"/>
  <c r="I4061" i="30"/>
  <c r="J4061" i="30"/>
  <c r="K4061" i="30"/>
  <c r="L4061" i="30"/>
  <c r="M4061" i="30"/>
  <c r="O4061" i="30"/>
  <c r="P4061" i="30"/>
  <c r="Q4061" i="30"/>
  <c r="R4061" i="30"/>
  <c r="S4061" i="30"/>
  <c r="T4061" i="30"/>
  <c r="A4062" i="30"/>
  <c r="H4062" i="30"/>
  <c r="I4062" i="30"/>
  <c r="J4062" i="30"/>
  <c r="K4062" i="30"/>
  <c r="L4062" i="30"/>
  <c r="M4062" i="30"/>
  <c r="O4062" i="30"/>
  <c r="P4062" i="30"/>
  <c r="Q4062" i="30"/>
  <c r="R4062" i="30"/>
  <c r="S4062" i="30"/>
  <c r="T4062" i="30"/>
  <c r="A4063" i="30"/>
  <c r="H4063" i="30"/>
  <c r="I4063" i="30"/>
  <c r="J4063" i="30"/>
  <c r="K4063" i="30"/>
  <c r="L4063" i="30"/>
  <c r="M4063" i="30"/>
  <c r="O4063" i="30"/>
  <c r="P4063" i="30"/>
  <c r="Q4063" i="30"/>
  <c r="R4063" i="30"/>
  <c r="S4063" i="30"/>
  <c r="T4063" i="30"/>
  <c r="C4064" i="30"/>
  <c r="A4065" i="30"/>
  <c r="H4065" i="30"/>
  <c r="I4065" i="30"/>
  <c r="J4065" i="30"/>
  <c r="K4065" i="30"/>
  <c r="L4065" i="30"/>
  <c r="M4065" i="30"/>
  <c r="O4065" i="30"/>
  <c r="P4065" i="30"/>
  <c r="Q4065" i="30"/>
  <c r="R4065" i="30"/>
  <c r="S4065" i="30"/>
  <c r="T4065" i="30"/>
  <c r="A4066" i="30"/>
  <c r="H4066" i="30"/>
  <c r="I4066" i="30"/>
  <c r="J4066" i="30"/>
  <c r="K4066" i="30"/>
  <c r="L4066" i="30"/>
  <c r="M4066" i="30"/>
  <c r="O4066" i="30"/>
  <c r="P4066" i="30"/>
  <c r="Q4066" i="30"/>
  <c r="R4066" i="30"/>
  <c r="S4066" i="30"/>
  <c r="T4066" i="30"/>
  <c r="A4067" i="30"/>
  <c r="H4067" i="30"/>
  <c r="I4067" i="30"/>
  <c r="J4067" i="30"/>
  <c r="K4067" i="30"/>
  <c r="L4067" i="30"/>
  <c r="M4067" i="30"/>
  <c r="O4067" i="30"/>
  <c r="P4067" i="30"/>
  <c r="Q4067" i="30"/>
  <c r="R4067" i="30"/>
  <c r="S4067" i="30"/>
  <c r="T4067" i="30"/>
  <c r="A4068" i="30"/>
  <c r="H4068" i="30"/>
  <c r="I4068" i="30"/>
  <c r="J4068" i="30"/>
  <c r="K4068" i="30"/>
  <c r="L4068" i="30"/>
  <c r="M4068" i="30"/>
  <c r="O4068" i="30"/>
  <c r="P4068" i="30"/>
  <c r="Q4068" i="30"/>
  <c r="R4068" i="30"/>
  <c r="S4068" i="30"/>
  <c r="T4068" i="30"/>
  <c r="A4069" i="30"/>
  <c r="H4069" i="30"/>
  <c r="I4069" i="30"/>
  <c r="J4069" i="30"/>
  <c r="K4069" i="30"/>
  <c r="L4069" i="30"/>
  <c r="M4069" i="30"/>
  <c r="O4069" i="30"/>
  <c r="P4069" i="30"/>
  <c r="Q4069" i="30"/>
  <c r="R4069" i="30"/>
  <c r="S4069" i="30"/>
  <c r="T4069" i="30"/>
  <c r="A4070" i="30"/>
  <c r="H4070" i="30"/>
  <c r="I4070" i="30"/>
  <c r="J4070" i="30"/>
  <c r="K4070" i="30"/>
  <c r="L4070" i="30"/>
  <c r="M4070" i="30"/>
  <c r="O4070" i="30"/>
  <c r="P4070" i="30"/>
  <c r="Q4070" i="30"/>
  <c r="R4070" i="30"/>
  <c r="S4070" i="30"/>
  <c r="T4070" i="30"/>
  <c r="A4071" i="30"/>
  <c r="H4071" i="30"/>
  <c r="I4071" i="30"/>
  <c r="J4071" i="30"/>
  <c r="K4071" i="30"/>
  <c r="L4071" i="30"/>
  <c r="M4071" i="30"/>
  <c r="O4071" i="30"/>
  <c r="P4071" i="30"/>
  <c r="Q4071" i="30"/>
  <c r="R4071" i="30"/>
  <c r="S4071" i="30"/>
  <c r="T4071" i="30"/>
  <c r="A4072" i="30"/>
  <c r="H4072" i="30"/>
  <c r="I4072" i="30"/>
  <c r="J4072" i="30"/>
  <c r="K4072" i="30"/>
  <c r="L4072" i="30"/>
  <c r="M4072" i="30"/>
  <c r="O4072" i="30"/>
  <c r="P4072" i="30"/>
  <c r="Q4072" i="30"/>
  <c r="R4072" i="30"/>
  <c r="S4072" i="30"/>
  <c r="T4072" i="30"/>
  <c r="C4073" i="30"/>
  <c r="A4074" i="30"/>
  <c r="H4074" i="30"/>
  <c r="I4074" i="30"/>
  <c r="J4074" i="30"/>
  <c r="K4074" i="30"/>
  <c r="L4074" i="30"/>
  <c r="M4074" i="30"/>
  <c r="O4074" i="30"/>
  <c r="P4074" i="30"/>
  <c r="Q4074" i="30"/>
  <c r="R4074" i="30"/>
  <c r="S4074" i="30"/>
  <c r="T4074" i="30"/>
  <c r="A4075" i="30"/>
  <c r="H4075" i="30"/>
  <c r="I4075" i="30"/>
  <c r="J4075" i="30"/>
  <c r="K4075" i="30"/>
  <c r="L4075" i="30"/>
  <c r="M4075" i="30"/>
  <c r="O4075" i="30"/>
  <c r="P4075" i="30"/>
  <c r="Q4075" i="30"/>
  <c r="R4075" i="30"/>
  <c r="S4075" i="30"/>
  <c r="T4075" i="30"/>
  <c r="A4076" i="30"/>
  <c r="H4076" i="30"/>
  <c r="I4076" i="30"/>
  <c r="J4076" i="30"/>
  <c r="K4076" i="30"/>
  <c r="L4076" i="30"/>
  <c r="M4076" i="30"/>
  <c r="O4076" i="30"/>
  <c r="P4076" i="30"/>
  <c r="Q4076" i="30"/>
  <c r="R4076" i="30"/>
  <c r="S4076" i="30"/>
  <c r="T4076" i="30"/>
  <c r="A4077" i="30"/>
  <c r="H4077" i="30"/>
  <c r="I4077" i="30"/>
  <c r="J4077" i="30"/>
  <c r="K4077" i="30"/>
  <c r="L4077" i="30"/>
  <c r="M4077" i="30"/>
  <c r="O4077" i="30"/>
  <c r="P4077" i="30"/>
  <c r="Q4077" i="30"/>
  <c r="R4077" i="30"/>
  <c r="S4077" i="30"/>
  <c r="T4077" i="30"/>
  <c r="A4078" i="30"/>
  <c r="H4078" i="30"/>
  <c r="I4078" i="30"/>
  <c r="J4078" i="30"/>
  <c r="K4078" i="30"/>
  <c r="L4078" i="30"/>
  <c r="M4078" i="30"/>
  <c r="O4078" i="30"/>
  <c r="P4078" i="30"/>
  <c r="Q4078" i="30"/>
  <c r="R4078" i="30"/>
  <c r="S4078" i="30"/>
  <c r="T4078" i="30"/>
  <c r="A4079" i="30"/>
  <c r="H4079" i="30"/>
  <c r="I4079" i="30"/>
  <c r="J4079" i="30"/>
  <c r="K4079" i="30"/>
  <c r="L4079" i="30"/>
  <c r="M4079" i="30"/>
  <c r="O4079" i="30"/>
  <c r="P4079" i="30"/>
  <c r="Q4079" i="30"/>
  <c r="R4079" i="30"/>
  <c r="S4079" i="30"/>
  <c r="T4079" i="30"/>
  <c r="A4080" i="30"/>
  <c r="H4080" i="30"/>
  <c r="I4080" i="30"/>
  <c r="J4080" i="30"/>
  <c r="K4080" i="30"/>
  <c r="L4080" i="30"/>
  <c r="M4080" i="30"/>
  <c r="O4080" i="30"/>
  <c r="P4080" i="30"/>
  <c r="Q4080" i="30"/>
  <c r="R4080" i="30"/>
  <c r="S4080" i="30"/>
  <c r="T4080" i="30"/>
  <c r="A4081" i="30"/>
  <c r="H4081" i="30"/>
  <c r="I4081" i="30"/>
  <c r="J4081" i="30"/>
  <c r="K4081" i="30"/>
  <c r="L4081" i="30"/>
  <c r="M4081" i="30"/>
  <c r="O4081" i="30"/>
  <c r="P4081" i="30"/>
  <c r="Q4081" i="30"/>
  <c r="R4081" i="30"/>
  <c r="S4081" i="30"/>
  <c r="T4081" i="30"/>
  <c r="C4082" i="30"/>
  <c r="A4083" i="30"/>
  <c r="H4083" i="30"/>
  <c r="I4083" i="30"/>
  <c r="J4083" i="30"/>
  <c r="K4083" i="30"/>
  <c r="L4083" i="30"/>
  <c r="M4083" i="30"/>
  <c r="O4083" i="30"/>
  <c r="P4083" i="30"/>
  <c r="Q4083" i="30"/>
  <c r="R4083" i="30"/>
  <c r="S4083" i="30"/>
  <c r="T4083" i="30"/>
  <c r="A4084" i="30"/>
  <c r="H4084" i="30"/>
  <c r="I4084" i="30"/>
  <c r="J4084" i="30"/>
  <c r="K4084" i="30"/>
  <c r="L4084" i="30"/>
  <c r="M4084" i="30"/>
  <c r="O4084" i="30"/>
  <c r="P4084" i="30"/>
  <c r="Q4084" i="30"/>
  <c r="R4084" i="30"/>
  <c r="S4084" i="30"/>
  <c r="T4084" i="30"/>
  <c r="A4085" i="30"/>
  <c r="H4085" i="30"/>
  <c r="I4085" i="30"/>
  <c r="J4085" i="30"/>
  <c r="K4085" i="30"/>
  <c r="L4085" i="30"/>
  <c r="M4085" i="30"/>
  <c r="O4085" i="30"/>
  <c r="P4085" i="30"/>
  <c r="Q4085" i="30"/>
  <c r="R4085" i="30"/>
  <c r="S4085" i="30"/>
  <c r="T4085" i="30"/>
  <c r="A4086" i="30"/>
  <c r="H4086" i="30"/>
  <c r="I4086" i="30"/>
  <c r="J4086" i="30"/>
  <c r="K4086" i="30"/>
  <c r="L4086" i="30"/>
  <c r="M4086" i="30"/>
  <c r="O4086" i="30"/>
  <c r="P4086" i="30"/>
  <c r="Q4086" i="30"/>
  <c r="R4086" i="30"/>
  <c r="S4086" i="30"/>
  <c r="T4086" i="30"/>
  <c r="A4087" i="30"/>
  <c r="L4087" i="30"/>
  <c r="M4087" i="30"/>
  <c r="O4087" i="30"/>
  <c r="P4087" i="30"/>
  <c r="Q4087" i="30"/>
  <c r="R4087" i="30"/>
  <c r="S4087" i="30"/>
  <c r="T4087" i="30"/>
  <c r="A4088" i="30"/>
  <c r="H4088" i="30"/>
  <c r="I4088" i="30"/>
  <c r="J4088" i="30"/>
  <c r="K4088" i="30"/>
  <c r="L4088" i="30"/>
  <c r="M4088" i="30"/>
  <c r="O4088" i="30"/>
  <c r="P4088" i="30"/>
  <c r="Q4088" i="30"/>
  <c r="R4088" i="30"/>
  <c r="S4088" i="30"/>
  <c r="T4088" i="30"/>
  <c r="A4089" i="30"/>
  <c r="H4089" i="30"/>
  <c r="I4089" i="30"/>
  <c r="J4089" i="30"/>
  <c r="K4089" i="30"/>
  <c r="L4089" i="30"/>
  <c r="M4089" i="30"/>
  <c r="O4089" i="30"/>
  <c r="P4089" i="30"/>
  <c r="Q4089" i="30"/>
  <c r="R4089" i="30"/>
  <c r="S4089" i="30"/>
  <c r="T4089" i="30"/>
  <c r="A4090" i="30"/>
  <c r="H4090" i="30"/>
  <c r="I4090" i="30"/>
  <c r="J4090" i="30"/>
  <c r="K4090" i="30"/>
  <c r="L4090" i="30"/>
  <c r="M4090" i="30"/>
  <c r="O4090" i="30"/>
  <c r="P4090" i="30"/>
  <c r="Q4090" i="30"/>
  <c r="R4090" i="30"/>
  <c r="S4090" i="30"/>
  <c r="T4090" i="30"/>
  <c r="C4091" i="30"/>
  <c r="A4092" i="30"/>
  <c r="H4092" i="30"/>
  <c r="I4092" i="30"/>
  <c r="J4092" i="30"/>
  <c r="K4092" i="30"/>
  <c r="L4092" i="30"/>
  <c r="M4092" i="30"/>
  <c r="O4092" i="30"/>
  <c r="P4092" i="30"/>
  <c r="Q4092" i="30"/>
  <c r="R4092" i="30"/>
  <c r="S4092" i="30"/>
  <c r="T4092" i="30"/>
  <c r="A4093" i="30"/>
  <c r="H4093" i="30"/>
  <c r="I4093" i="30"/>
  <c r="J4093" i="30"/>
  <c r="K4093" i="30"/>
  <c r="L4093" i="30"/>
  <c r="M4093" i="30"/>
  <c r="O4093" i="30"/>
  <c r="P4093" i="30"/>
  <c r="Q4093" i="30"/>
  <c r="R4093" i="30"/>
  <c r="S4093" i="30"/>
  <c r="T4093" i="30"/>
  <c r="A4094" i="30"/>
  <c r="H4094" i="30"/>
  <c r="I4094" i="30"/>
  <c r="J4094" i="30"/>
  <c r="K4094" i="30"/>
  <c r="L4094" i="30"/>
  <c r="M4094" i="30"/>
  <c r="O4094" i="30"/>
  <c r="P4094" i="30"/>
  <c r="Q4094" i="30"/>
  <c r="R4094" i="30"/>
  <c r="S4094" i="30"/>
  <c r="T4094" i="30"/>
  <c r="A4095" i="30"/>
  <c r="H4095" i="30"/>
  <c r="I4095" i="30"/>
  <c r="J4095" i="30"/>
  <c r="K4095" i="30"/>
  <c r="L4095" i="30"/>
  <c r="M4095" i="30"/>
  <c r="O4095" i="30"/>
  <c r="P4095" i="30"/>
  <c r="Q4095" i="30"/>
  <c r="R4095" i="30"/>
  <c r="S4095" i="30"/>
  <c r="T4095" i="30"/>
  <c r="A4096" i="30"/>
  <c r="H4096" i="30"/>
  <c r="I4096" i="30"/>
  <c r="J4096" i="30"/>
  <c r="K4096" i="30"/>
  <c r="L4096" i="30"/>
  <c r="M4096" i="30"/>
  <c r="O4096" i="30"/>
  <c r="P4096" i="30"/>
  <c r="Q4096" i="30"/>
  <c r="R4096" i="30"/>
  <c r="S4096" i="30"/>
  <c r="T4096" i="30"/>
  <c r="A4097" i="30"/>
  <c r="H4097" i="30"/>
  <c r="I4097" i="30"/>
  <c r="J4097" i="30"/>
  <c r="K4097" i="30"/>
  <c r="L4097" i="30"/>
  <c r="M4097" i="30"/>
  <c r="O4097" i="30"/>
  <c r="P4097" i="30"/>
  <c r="Q4097" i="30"/>
  <c r="R4097" i="30"/>
  <c r="S4097" i="30"/>
  <c r="T4097" i="30"/>
  <c r="A4098" i="30"/>
  <c r="H4098" i="30"/>
  <c r="I4098" i="30"/>
  <c r="J4098" i="30"/>
  <c r="K4098" i="30"/>
  <c r="L4098" i="30"/>
  <c r="M4098" i="30"/>
  <c r="O4098" i="30"/>
  <c r="P4098" i="30"/>
  <c r="Q4098" i="30"/>
  <c r="R4098" i="30"/>
  <c r="S4098" i="30"/>
  <c r="T4098" i="30"/>
  <c r="A4099" i="30"/>
  <c r="H4099" i="30"/>
  <c r="I4099" i="30"/>
  <c r="J4099" i="30"/>
  <c r="K4099" i="30"/>
  <c r="L4099" i="30"/>
  <c r="M4099" i="30"/>
  <c r="O4099" i="30"/>
  <c r="P4099" i="30"/>
  <c r="Q4099" i="30"/>
  <c r="R4099" i="30"/>
  <c r="S4099" i="30"/>
  <c r="T4099" i="30"/>
  <c r="C4100" i="30"/>
  <c r="A4101" i="30"/>
  <c r="H4101" i="30"/>
  <c r="I4101" i="30"/>
  <c r="J4101" i="30"/>
  <c r="K4101" i="30"/>
  <c r="L4101" i="30"/>
  <c r="M4101" i="30"/>
  <c r="O4101" i="30"/>
  <c r="P4101" i="30"/>
  <c r="Q4101" i="30"/>
  <c r="R4101" i="30"/>
  <c r="S4101" i="30"/>
  <c r="T4101" i="30"/>
  <c r="A4102" i="30"/>
  <c r="H4102" i="30"/>
  <c r="I4102" i="30"/>
  <c r="J4102" i="30"/>
  <c r="K4102" i="30"/>
  <c r="L4102" i="30"/>
  <c r="M4102" i="30"/>
  <c r="O4102" i="30"/>
  <c r="P4102" i="30"/>
  <c r="Q4102" i="30"/>
  <c r="R4102" i="30"/>
  <c r="S4102" i="30"/>
  <c r="T4102" i="30"/>
  <c r="A4103" i="30"/>
  <c r="H4103" i="30"/>
  <c r="I4103" i="30"/>
  <c r="J4103" i="30"/>
  <c r="K4103" i="30"/>
  <c r="L4103" i="30"/>
  <c r="M4103" i="30"/>
  <c r="O4103" i="30"/>
  <c r="P4103" i="30"/>
  <c r="Q4103" i="30"/>
  <c r="R4103" i="30"/>
  <c r="S4103" i="30"/>
  <c r="T4103" i="30"/>
  <c r="A4104" i="30"/>
  <c r="H4104" i="30"/>
  <c r="I4104" i="30"/>
  <c r="J4104" i="30"/>
  <c r="K4104" i="30"/>
  <c r="L4104" i="30"/>
  <c r="M4104" i="30"/>
  <c r="O4104" i="30"/>
  <c r="P4104" i="30"/>
  <c r="Q4104" i="30"/>
  <c r="R4104" i="30"/>
  <c r="S4104" i="30"/>
  <c r="T4104" i="30"/>
  <c r="A4105" i="30"/>
  <c r="M4105" i="30"/>
  <c r="O4105" i="30"/>
  <c r="P4105" i="30"/>
  <c r="Q4105" i="30"/>
  <c r="R4105" i="30"/>
  <c r="S4105" i="30"/>
  <c r="T4105" i="30"/>
  <c r="A4106" i="30"/>
  <c r="H4106" i="30"/>
  <c r="I4106" i="30"/>
  <c r="J4106" i="30"/>
  <c r="K4106" i="30"/>
  <c r="L4106" i="30"/>
  <c r="M4106" i="30"/>
  <c r="O4106" i="30"/>
  <c r="P4106" i="30"/>
  <c r="Q4106" i="30"/>
  <c r="R4106" i="30"/>
  <c r="S4106" i="30"/>
  <c r="T4106" i="30"/>
  <c r="A4107" i="30"/>
  <c r="H4107" i="30"/>
  <c r="I4107" i="30"/>
  <c r="J4107" i="30"/>
  <c r="K4107" i="30"/>
  <c r="L4107" i="30"/>
  <c r="M4107" i="30"/>
  <c r="O4107" i="30"/>
  <c r="P4107" i="30"/>
  <c r="Q4107" i="30"/>
  <c r="R4107" i="30"/>
  <c r="S4107" i="30"/>
  <c r="T4107" i="30"/>
  <c r="A4108" i="30"/>
  <c r="H4108" i="30"/>
  <c r="I4108" i="30"/>
  <c r="J4108" i="30"/>
  <c r="K4108" i="30"/>
  <c r="L4108" i="30"/>
  <c r="M4108" i="30"/>
  <c r="O4108" i="30"/>
  <c r="P4108" i="30"/>
  <c r="Q4108" i="30"/>
  <c r="R4108" i="30"/>
  <c r="S4108" i="30"/>
  <c r="T4108" i="30"/>
  <c r="C4109" i="30"/>
  <c r="A4110" i="30"/>
  <c r="H4110" i="30"/>
  <c r="I4110" i="30"/>
  <c r="J4110" i="30"/>
  <c r="K4110" i="30"/>
  <c r="L4110" i="30"/>
  <c r="M4110" i="30"/>
  <c r="O4110" i="30"/>
  <c r="P4110" i="30"/>
  <c r="Q4110" i="30"/>
  <c r="R4110" i="30"/>
  <c r="S4110" i="30"/>
  <c r="T4110" i="30"/>
  <c r="A4111" i="30"/>
  <c r="H4111" i="30"/>
  <c r="I4111" i="30"/>
  <c r="J4111" i="30"/>
  <c r="K4111" i="30"/>
  <c r="L4111" i="30"/>
  <c r="M4111" i="30"/>
  <c r="O4111" i="30"/>
  <c r="P4111" i="30"/>
  <c r="Q4111" i="30"/>
  <c r="R4111" i="30"/>
  <c r="S4111" i="30"/>
  <c r="T4111" i="30"/>
  <c r="A4112" i="30"/>
  <c r="H4112" i="30"/>
  <c r="I4112" i="30"/>
  <c r="J4112" i="30"/>
  <c r="K4112" i="30"/>
  <c r="L4112" i="30"/>
  <c r="M4112" i="30"/>
  <c r="O4112" i="30"/>
  <c r="P4112" i="30"/>
  <c r="Q4112" i="30"/>
  <c r="R4112" i="30"/>
  <c r="S4112" i="30"/>
  <c r="T4112" i="30"/>
  <c r="A4113" i="30"/>
  <c r="H4113" i="30"/>
  <c r="I4113" i="30"/>
  <c r="J4113" i="30"/>
  <c r="K4113" i="30"/>
  <c r="L4113" i="30"/>
  <c r="M4113" i="30"/>
  <c r="O4113" i="30"/>
  <c r="P4113" i="30"/>
  <c r="Q4113" i="30"/>
  <c r="R4113" i="30"/>
  <c r="S4113" i="30"/>
  <c r="T4113" i="30"/>
  <c r="A4114" i="30"/>
  <c r="H4114" i="30"/>
  <c r="I4114" i="30"/>
  <c r="J4114" i="30"/>
  <c r="K4114" i="30"/>
  <c r="L4114" i="30"/>
  <c r="M4114" i="30"/>
  <c r="O4114" i="30"/>
  <c r="P4114" i="30"/>
  <c r="Q4114" i="30"/>
  <c r="R4114" i="30"/>
  <c r="S4114" i="30"/>
  <c r="T4114" i="30"/>
  <c r="A4115" i="30"/>
  <c r="H4115" i="30"/>
  <c r="I4115" i="30"/>
  <c r="J4115" i="30"/>
  <c r="K4115" i="30"/>
  <c r="L4115" i="30"/>
  <c r="M4115" i="30"/>
  <c r="O4115" i="30"/>
  <c r="P4115" i="30"/>
  <c r="Q4115" i="30"/>
  <c r="R4115" i="30"/>
  <c r="S4115" i="30"/>
  <c r="T4115" i="30"/>
  <c r="A4116" i="30"/>
  <c r="H4116" i="30"/>
  <c r="I4116" i="30"/>
  <c r="J4116" i="30"/>
  <c r="K4116" i="30"/>
  <c r="L4116" i="30"/>
  <c r="M4116" i="30"/>
  <c r="O4116" i="30"/>
  <c r="P4116" i="30"/>
  <c r="Q4116" i="30"/>
  <c r="R4116" i="30"/>
  <c r="S4116" i="30"/>
  <c r="T4116" i="30"/>
  <c r="A4117" i="30"/>
  <c r="H4117" i="30"/>
  <c r="I4117" i="30"/>
  <c r="J4117" i="30"/>
  <c r="K4117" i="30"/>
  <c r="L4117" i="30"/>
  <c r="M4117" i="30"/>
  <c r="O4117" i="30"/>
  <c r="P4117" i="30"/>
  <c r="Q4117" i="30"/>
  <c r="R4117" i="30"/>
  <c r="S4117" i="30"/>
  <c r="T4117" i="30"/>
  <c r="C4118" i="30"/>
  <c r="A4119" i="30"/>
  <c r="H4119" i="30"/>
  <c r="I4119" i="30"/>
  <c r="J4119" i="30"/>
  <c r="K4119" i="30"/>
  <c r="L4119" i="30"/>
  <c r="M4119" i="30"/>
  <c r="O4119" i="30"/>
  <c r="P4119" i="30"/>
  <c r="Q4119" i="30"/>
  <c r="R4119" i="30"/>
  <c r="S4119" i="30"/>
  <c r="T4119" i="30"/>
  <c r="A4120" i="30"/>
  <c r="H4120" i="30"/>
  <c r="I4120" i="30"/>
  <c r="J4120" i="30"/>
  <c r="K4120" i="30"/>
  <c r="L4120" i="30"/>
  <c r="M4120" i="30"/>
  <c r="O4120" i="30"/>
  <c r="P4120" i="30"/>
  <c r="Q4120" i="30"/>
  <c r="R4120" i="30"/>
  <c r="S4120" i="30"/>
  <c r="T4120" i="30"/>
  <c r="A4121" i="30"/>
  <c r="H4121" i="30"/>
  <c r="I4121" i="30"/>
  <c r="J4121" i="30"/>
  <c r="K4121" i="30"/>
  <c r="L4121" i="30"/>
  <c r="M4121" i="30"/>
  <c r="O4121" i="30"/>
  <c r="P4121" i="30"/>
  <c r="Q4121" i="30"/>
  <c r="R4121" i="30"/>
  <c r="S4121" i="30"/>
  <c r="T4121" i="30"/>
  <c r="A4122" i="30"/>
  <c r="H4122" i="30"/>
  <c r="I4122" i="30"/>
  <c r="J4122" i="30"/>
  <c r="K4122" i="30"/>
  <c r="L4122" i="30"/>
  <c r="M4122" i="30"/>
  <c r="O4122" i="30"/>
  <c r="P4122" i="30"/>
  <c r="Q4122" i="30"/>
  <c r="R4122" i="30"/>
  <c r="S4122" i="30"/>
  <c r="T4122" i="30"/>
  <c r="A4123" i="30"/>
  <c r="M4123" i="30"/>
  <c r="O4123" i="30"/>
  <c r="P4123" i="30"/>
  <c r="Q4123" i="30"/>
  <c r="R4123" i="30"/>
  <c r="S4123" i="30"/>
  <c r="T4123" i="30"/>
  <c r="A4124" i="30"/>
  <c r="H4124" i="30"/>
  <c r="I4124" i="30"/>
  <c r="J4124" i="30"/>
  <c r="K4124" i="30"/>
  <c r="L4124" i="30"/>
  <c r="M4124" i="30"/>
  <c r="O4124" i="30"/>
  <c r="P4124" i="30"/>
  <c r="Q4124" i="30"/>
  <c r="R4124" i="30"/>
  <c r="S4124" i="30"/>
  <c r="T4124" i="30"/>
  <c r="A4125" i="30"/>
  <c r="H4125" i="30"/>
  <c r="I4125" i="30"/>
  <c r="J4125" i="30"/>
  <c r="K4125" i="30"/>
  <c r="L4125" i="30"/>
  <c r="M4125" i="30"/>
  <c r="O4125" i="30"/>
  <c r="P4125" i="30"/>
  <c r="Q4125" i="30"/>
  <c r="R4125" i="30"/>
  <c r="S4125" i="30"/>
  <c r="T4125" i="30"/>
  <c r="A4126" i="30"/>
  <c r="H4126" i="30"/>
  <c r="I4126" i="30"/>
  <c r="J4126" i="30"/>
  <c r="K4126" i="30"/>
  <c r="L4126" i="30"/>
  <c r="M4126" i="30"/>
  <c r="O4126" i="30"/>
  <c r="P4126" i="30"/>
  <c r="Q4126" i="30"/>
  <c r="R4126" i="30"/>
  <c r="S4126" i="30"/>
  <c r="T4126" i="30"/>
  <c r="C4127" i="30"/>
  <c r="A4128" i="30"/>
  <c r="H4128" i="30"/>
  <c r="I4128" i="30"/>
  <c r="J4128" i="30"/>
  <c r="K4128" i="30"/>
  <c r="L4128" i="30"/>
  <c r="M4128" i="30"/>
  <c r="O4128" i="30"/>
  <c r="P4128" i="30"/>
  <c r="Q4128" i="30"/>
  <c r="R4128" i="30"/>
  <c r="S4128" i="30"/>
  <c r="T4128" i="30"/>
  <c r="A4129" i="30"/>
  <c r="H4129" i="30"/>
  <c r="I4129" i="30"/>
  <c r="J4129" i="30"/>
  <c r="K4129" i="30"/>
  <c r="L4129" i="30"/>
  <c r="M4129" i="30"/>
  <c r="O4129" i="30"/>
  <c r="P4129" i="30"/>
  <c r="Q4129" i="30"/>
  <c r="R4129" i="30"/>
  <c r="S4129" i="30"/>
  <c r="T4129" i="30"/>
  <c r="A4130" i="30"/>
  <c r="H4130" i="30"/>
  <c r="I4130" i="30"/>
  <c r="J4130" i="30"/>
  <c r="K4130" i="30"/>
  <c r="L4130" i="30"/>
  <c r="M4130" i="30"/>
  <c r="O4130" i="30"/>
  <c r="P4130" i="30"/>
  <c r="Q4130" i="30"/>
  <c r="R4130" i="30"/>
  <c r="S4130" i="30"/>
  <c r="T4130" i="30"/>
  <c r="A4131" i="30"/>
  <c r="H4131" i="30"/>
  <c r="I4131" i="30"/>
  <c r="J4131" i="30"/>
  <c r="K4131" i="30"/>
  <c r="L4131" i="30"/>
  <c r="M4131" i="30"/>
  <c r="O4131" i="30"/>
  <c r="P4131" i="30"/>
  <c r="Q4131" i="30"/>
  <c r="R4131" i="30"/>
  <c r="S4131" i="30"/>
  <c r="T4131" i="30"/>
  <c r="A4132" i="30"/>
  <c r="H4132" i="30"/>
  <c r="I4132" i="30"/>
  <c r="J4132" i="30"/>
  <c r="K4132" i="30"/>
  <c r="L4132" i="30"/>
  <c r="M4132" i="30"/>
  <c r="O4132" i="30"/>
  <c r="P4132" i="30"/>
  <c r="Q4132" i="30"/>
  <c r="R4132" i="30"/>
  <c r="S4132" i="30"/>
  <c r="T4132" i="30"/>
  <c r="A4133" i="30"/>
  <c r="H4133" i="30"/>
  <c r="I4133" i="30"/>
  <c r="J4133" i="30"/>
  <c r="K4133" i="30"/>
  <c r="L4133" i="30"/>
  <c r="M4133" i="30"/>
  <c r="O4133" i="30"/>
  <c r="P4133" i="30"/>
  <c r="Q4133" i="30"/>
  <c r="R4133" i="30"/>
  <c r="S4133" i="30"/>
  <c r="T4133" i="30"/>
  <c r="A4134" i="30"/>
  <c r="H4134" i="30"/>
  <c r="I4134" i="30"/>
  <c r="J4134" i="30"/>
  <c r="K4134" i="30"/>
  <c r="L4134" i="30"/>
  <c r="M4134" i="30"/>
  <c r="O4134" i="30"/>
  <c r="P4134" i="30"/>
  <c r="Q4134" i="30"/>
  <c r="R4134" i="30"/>
  <c r="S4134" i="30"/>
  <c r="T4134" i="30"/>
  <c r="A4135" i="30"/>
  <c r="H4135" i="30"/>
  <c r="I4135" i="30"/>
  <c r="J4135" i="30"/>
  <c r="K4135" i="30"/>
  <c r="L4135" i="30"/>
  <c r="M4135" i="30"/>
  <c r="O4135" i="30"/>
  <c r="P4135" i="30"/>
  <c r="Q4135" i="30"/>
  <c r="R4135" i="30"/>
  <c r="S4135" i="30"/>
  <c r="T4135" i="30"/>
  <c r="C4136" i="30"/>
  <c r="A4137" i="30"/>
  <c r="H4137" i="30"/>
  <c r="I4137" i="30"/>
  <c r="J4137" i="30"/>
  <c r="K4137" i="30"/>
  <c r="L4137" i="30"/>
  <c r="M4137" i="30"/>
  <c r="O4137" i="30"/>
  <c r="P4137" i="30"/>
  <c r="Q4137" i="30"/>
  <c r="R4137" i="30"/>
  <c r="S4137" i="30"/>
  <c r="T4137" i="30"/>
  <c r="A4138" i="30"/>
  <c r="H4138" i="30"/>
  <c r="I4138" i="30"/>
  <c r="J4138" i="30"/>
  <c r="K4138" i="30"/>
  <c r="L4138" i="30"/>
  <c r="M4138" i="30"/>
  <c r="O4138" i="30"/>
  <c r="P4138" i="30"/>
  <c r="Q4138" i="30"/>
  <c r="R4138" i="30"/>
  <c r="S4138" i="30"/>
  <c r="T4138" i="30"/>
  <c r="A4139" i="30"/>
  <c r="H4139" i="30"/>
  <c r="I4139" i="30"/>
  <c r="J4139" i="30"/>
  <c r="K4139" i="30"/>
  <c r="L4139" i="30"/>
  <c r="M4139" i="30"/>
  <c r="O4139" i="30"/>
  <c r="P4139" i="30"/>
  <c r="Q4139" i="30"/>
  <c r="R4139" i="30"/>
  <c r="S4139" i="30"/>
  <c r="T4139" i="30"/>
  <c r="A4140" i="30"/>
  <c r="H4140" i="30"/>
  <c r="I4140" i="30"/>
  <c r="J4140" i="30"/>
  <c r="K4140" i="30"/>
  <c r="L4140" i="30"/>
  <c r="M4140" i="30"/>
  <c r="O4140" i="30"/>
  <c r="P4140" i="30"/>
  <c r="Q4140" i="30"/>
  <c r="R4140" i="30"/>
  <c r="S4140" i="30"/>
  <c r="T4140" i="30"/>
  <c r="A4141" i="30"/>
  <c r="H4141" i="30"/>
  <c r="I4141" i="30"/>
  <c r="J4141" i="30"/>
  <c r="K4141" i="30"/>
  <c r="L4141" i="30"/>
  <c r="M4141" i="30"/>
  <c r="O4141" i="30"/>
  <c r="P4141" i="30"/>
  <c r="Q4141" i="30"/>
  <c r="R4141" i="30"/>
  <c r="S4141" i="30"/>
  <c r="T4141" i="30"/>
  <c r="A4142" i="30"/>
  <c r="H4142" i="30"/>
  <c r="I4142" i="30"/>
  <c r="J4142" i="30"/>
  <c r="K4142" i="30"/>
  <c r="L4142" i="30"/>
  <c r="M4142" i="30"/>
  <c r="O4142" i="30"/>
  <c r="P4142" i="30"/>
  <c r="Q4142" i="30"/>
  <c r="R4142" i="30"/>
  <c r="S4142" i="30"/>
  <c r="T4142" i="30"/>
  <c r="A4143" i="30"/>
  <c r="H4143" i="30"/>
  <c r="I4143" i="30"/>
  <c r="J4143" i="30"/>
  <c r="K4143" i="30"/>
  <c r="L4143" i="30"/>
  <c r="M4143" i="30"/>
  <c r="O4143" i="30"/>
  <c r="P4143" i="30"/>
  <c r="Q4143" i="30"/>
  <c r="R4143" i="30"/>
  <c r="S4143" i="30"/>
  <c r="T4143" i="30"/>
  <c r="A4144" i="30"/>
  <c r="H4144" i="30"/>
  <c r="I4144" i="30"/>
  <c r="J4144" i="30"/>
  <c r="K4144" i="30"/>
  <c r="L4144" i="30"/>
  <c r="M4144" i="30"/>
  <c r="O4144" i="30"/>
  <c r="P4144" i="30"/>
  <c r="Q4144" i="30"/>
  <c r="R4144" i="30"/>
  <c r="S4144" i="30"/>
  <c r="T4144" i="30"/>
  <c r="C4145" i="30"/>
  <c r="A4146" i="30"/>
  <c r="H4146" i="30"/>
  <c r="I4146" i="30"/>
  <c r="J4146" i="30"/>
  <c r="K4146" i="30"/>
  <c r="L4146" i="30"/>
  <c r="M4146" i="30"/>
  <c r="O4146" i="30"/>
  <c r="P4146" i="30"/>
  <c r="Q4146" i="30"/>
  <c r="R4146" i="30"/>
  <c r="S4146" i="30"/>
  <c r="T4146" i="30"/>
  <c r="A4147" i="30"/>
  <c r="H4147" i="30"/>
  <c r="I4147" i="30"/>
  <c r="J4147" i="30"/>
  <c r="K4147" i="30"/>
  <c r="L4147" i="30"/>
  <c r="M4147" i="30"/>
  <c r="O4147" i="30"/>
  <c r="P4147" i="30"/>
  <c r="Q4147" i="30"/>
  <c r="R4147" i="30"/>
  <c r="S4147" i="30"/>
  <c r="T4147" i="30"/>
  <c r="A4148" i="30"/>
  <c r="H4148" i="30"/>
  <c r="I4148" i="30"/>
  <c r="J4148" i="30"/>
  <c r="K4148" i="30"/>
  <c r="L4148" i="30"/>
  <c r="M4148" i="30"/>
  <c r="O4148" i="30"/>
  <c r="P4148" i="30"/>
  <c r="Q4148" i="30"/>
  <c r="R4148" i="30"/>
  <c r="S4148" i="30"/>
  <c r="T4148" i="30"/>
  <c r="A4149" i="30"/>
  <c r="H4149" i="30"/>
  <c r="I4149" i="30"/>
  <c r="J4149" i="30"/>
  <c r="K4149" i="30"/>
  <c r="L4149" i="30"/>
  <c r="M4149" i="30"/>
  <c r="O4149" i="30"/>
  <c r="P4149" i="30"/>
  <c r="Q4149" i="30"/>
  <c r="R4149" i="30"/>
  <c r="S4149" i="30"/>
  <c r="T4149" i="30"/>
  <c r="A4150" i="30"/>
  <c r="L4150" i="30"/>
  <c r="M4150" i="30"/>
  <c r="O4150" i="30"/>
  <c r="P4150" i="30"/>
  <c r="Q4150" i="30"/>
  <c r="R4150" i="30"/>
  <c r="S4150" i="30"/>
  <c r="T4150" i="30"/>
  <c r="A4151" i="30"/>
  <c r="H4151" i="30"/>
  <c r="I4151" i="30"/>
  <c r="J4151" i="30"/>
  <c r="K4151" i="30"/>
  <c r="L4151" i="30"/>
  <c r="M4151" i="30"/>
  <c r="O4151" i="30"/>
  <c r="P4151" i="30"/>
  <c r="Q4151" i="30"/>
  <c r="R4151" i="30"/>
  <c r="S4151" i="30"/>
  <c r="T4151" i="30"/>
  <c r="A4152" i="30"/>
  <c r="H4152" i="30"/>
  <c r="I4152" i="30"/>
  <c r="J4152" i="30"/>
  <c r="K4152" i="30"/>
  <c r="L4152" i="30"/>
  <c r="M4152" i="30"/>
  <c r="O4152" i="30"/>
  <c r="P4152" i="30"/>
  <c r="Q4152" i="30"/>
  <c r="R4152" i="30"/>
  <c r="S4152" i="30"/>
  <c r="T4152" i="30"/>
  <c r="A4153" i="30"/>
  <c r="H4153" i="30"/>
  <c r="I4153" i="30"/>
  <c r="J4153" i="30"/>
  <c r="K4153" i="30"/>
  <c r="L4153" i="30"/>
  <c r="M4153" i="30"/>
  <c r="O4153" i="30"/>
  <c r="P4153" i="30"/>
  <c r="Q4153" i="30"/>
  <c r="R4153" i="30"/>
  <c r="S4153" i="30"/>
  <c r="T4153" i="30"/>
  <c r="C4154" i="30"/>
  <c r="A4155" i="30"/>
  <c r="H4155" i="30"/>
  <c r="I4155" i="30"/>
  <c r="J4155" i="30"/>
  <c r="K4155" i="30"/>
  <c r="L4155" i="30"/>
  <c r="M4155" i="30"/>
  <c r="O4155" i="30"/>
  <c r="P4155" i="30"/>
  <c r="Q4155" i="30"/>
  <c r="R4155" i="30"/>
  <c r="S4155" i="30"/>
  <c r="T4155" i="30"/>
  <c r="A4156" i="30"/>
  <c r="H4156" i="30"/>
  <c r="I4156" i="30"/>
  <c r="J4156" i="30"/>
  <c r="K4156" i="30"/>
  <c r="L4156" i="30"/>
  <c r="M4156" i="30"/>
  <c r="O4156" i="30"/>
  <c r="P4156" i="30"/>
  <c r="Q4156" i="30"/>
  <c r="R4156" i="30"/>
  <c r="S4156" i="30"/>
  <c r="T4156" i="30"/>
  <c r="A4157" i="30"/>
  <c r="H4157" i="30"/>
  <c r="I4157" i="30"/>
  <c r="J4157" i="30"/>
  <c r="K4157" i="30"/>
  <c r="L4157" i="30"/>
  <c r="M4157" i="30"/>
  <c r="O4157" i="30"/>
  <c r="P4157" i="30"/>
  <c r="Q4157" i="30"/>
  <c r="R4157" i="30"/>
  <c r="S4157" i="30"/>
  <c r="T4157" i="30"/>
  <c r="A4158" i="30"/>
  <c r="H4158" i="30"/>
  <c r="I4158" i="30"/>
  <c r="J4158" i="30"/>
  <c r="K4158" i="30"/>
  <c r="L4158" i="30"/>
  <c r="M4158" i="30"/>
  <c r="O4158" i="30"/>
  <c r="P4158" i="30"/>
  <c r="Q4158" i="30"/>
  <c r="R4158" i="30"/>
  <c r="S4158" i="30"/>
  <c r="T4158" i="30"/>
  <c r="A4159" i="30"/>
  <c r="H4159" i="30"/>
  <c r="I4159" i="30"/>
  <c r="J4159" i="30"/>
  <c r="K4159" i="30"/>
  <c r="L4159" i="30"/>
  <c r="M4159" i="30"/>
  <c r="O4159" i="30"/>
  <c r="P4159" i="30"/>
  <c r="Q4159" i="30"/>
  <c r="R4159" i="30"/>
  <c r="S4159" i="30"/>
  <c r="T4159" i="30"/>
  <c r="A4160" i="30"/>
  <c r="H4160" i="30"/>
  <c r="I4160" i="30"/>
  <c r="J4160" i="30"/>
  <c r="K4160" i="30"/>
  <c r="L4160" i="30"/>
  <c r="M4160" i="30"/>
  <c r="O4160" i="30"/>
  <c r="P4160" i="30"/>
  <c r="Q4160" i="30"/>
  <c r="R4160" i="30"/>
  <c r="S4160" i="30"/>
  <c r="T4160" i="30"/>
  <c r="A4161" i="30"/>
  <c r="H4161" i="30"/>
  <c r="I4161" i="30"/>
  <c r="J4161" i="30"/>
  <c r="K4161" i="30"/>
  <c r="L4161" i="30"/>
  <c r="M4161" i="30"/>
  <c r="O4161" i="30"/>
  <c r="P4161" i="30"/>
  <c r="Q4161" i="30"/>
  <c r="R4161" i="30"/>
  <c r="S4161" i="30"/>
  <c r="T4161" i="30"/>
  <c r="A4162" i="30"/>
  <c r="H4162" i="30"/>
  <c r="I4162" i="30"/>
  <c r="J4162" i="30"/>
  <c r="K4162" i="30"/>
  <c r="L4162" i="30"/>
  <c r="M4162" i="30"/>
  <c r="O4162" i="30"/>
  <c r="P4162" i="30"/>
  <c r="Q4162" i="30"/>
  <c r="R4162" i="30"/>
  <c r="S4162" i="30"/>
  <c r="T4162" i="30"/>
  <c r="C4163" i="30"/>
  <c r="A4164" i="30"/>
  <c r="H4164" i="30"/>
  <c r="I4164" i="30"/>
  <c r="J4164" i="30"/>
  <c r="K4164" i="30"/>
  <c r="L4164" i="30"/>
  <c r="M4164" i="30"/>
  <c r="O4164" i="30"/>
  <c r="P4164" i="30"/>
  <c r="Q4164" i="30"/>
  <c r="R4164" i="30"/>
  <c r="S4164" i="30"/>
  <c r="T4164" i="30"/>
  <c r="A4165" i="30"/>
  <c r="H4165" i="30"/>
  <c r="I4165" i="30"/>
  <c r="J4165" i="30"/>
  <c r="K4165" i="30"/>
  <c r="L4165" i="30"/>
  <c r="M4165" i="30"/>
  <c r="O4165" i="30"/>
  <c r="P4165" i="30"/>
  <c r="Q4165" i="30"/>
  <c r="R4165" i="30"/>
  <c r="S4165" i="30"/>
  <c r="T4165" i="30"/>
  <c r="A4166" i="30"/>
  <c r="H4166" i="30"/>
  <c r="I4166" i="30"/>
  <c r="J4166" i="30"/>
  <c r="K4166" i="30"/>
  <c r="L4166" i="30"/>
  <c r="M4166" i="30"/>
  <c r="O4166" i="30"/>
  <c r="P4166" i="30"/>
  <c r="Q4166" i="30"/>
  <c r="R4166" i="30"/>
  <c r="S4166" i="30"/>
  <c r="T4166" i="30"/>
  <c r="A4167" i="30"/>
  <c r="H4167" i="30"/>
  <c r="I4167" i="30"/>
  <c r="J4167" i="30"/>
  <c r="K4167" i="30"/>
  <c r="L4167" i="30"/>
  <c r="M4167" i="30"/>
  <c r="O4167" i="30"/>
  <c r="P4167" i="30"/>
  <c r="Q4167" i="30"/>
  <c r="R4167" i="30"/>
  <c r="S4167" i="30"/>
  <c r="T4167" i="30"/>
  <c r="A4168" i="30"/>
  <c r="M4168" i="30"/>
  <c r="O4168" i="30"/>
  <c r="P4168" i="30"/>
  <c r="Q4168" i="30"/>
  <c r="R4168" i="30"/>
  <c r="S4168" i="30"/>
  <c r="T4168" i="30"/>
  <c r="A4169" i="30"/>
  <c r="H4169" i="30"/>
  <c r="I4169" i="30"/>
  <c r="J4169" i="30"/>
  <c r="K4169" i="30"/>
  <c r="L4169" i="30"/>
  <c r="M4169" i="30"/>
  <c r="O4169" i="30"/>
  <c r="P4169" i="30"/>
  <c r="Q4169" i="30"/>
  <c r="R4169" i="30"/>
  <c r="S4169" i="30"/>
  <c r="T4169" i="30"/>
  <c r="A4170" i="30"/>
  <c r="H4170" i="30"/>
  <c r="I4170" i="30"/>
  <c r="J4170" i="30"/>
  <c r="K4170" i="30"/>
  <c r="L4170" i="30"/>
  <c r="M4170" i="30"/>
  <c r="O4170" i="30"/>
  <c r="P4170" i="30"/>
  <c r="Q4170" i="30"/>
  <c r="R4170" i="30"/>
  <c r="S4170" i="30"/>
  <c r="T4170" i="30"/>
  <c r="A4171" i="30"/>
  <c r="H4171" i="30"/>
  <c r="I4171" i="30"/>
  <c r="J4171" i="30"/>
  <c r="K4171" i="30"/>
  <c r="L4171" i="30"/>
  <c r="M4171" i="30"/>
  <c r="O4171" i="30"/>
  <c r="P4171" i="30"/>
  <c r="Q4171" i="30"/>
  <c r="R4171" i="30"/>
  <c r="S4171" i="30"/>
  <c r="T4171" i="30"/>
  <c r="C4172" i="30"/>
  <c r="A4173" i="30"/>
  <c r="H4173" i="30"/>
  <c r="I4173" i="30"/>
  <c r="J4173" i="30"/>
  <c r="K4173" i="30"/>
  <c r="L4173" i="30"/>
  <c r="M4173" i="30"/>
  <c r="O4173" i="30"/>
  <c r="P4173" i="30"/>
  <c r="Q4173" i="30"/>
  <c r="R4173" i="30"/>
  <c r="S4173" i="30"/>
  <c r="T4173" i="30"/>
  <c r="A4174" i="30"/>
  <c r="H4174" i="30"/>
  <c r="I4174" i="30"/>
  <c r="J4174" i="30"/>
  <c r="K4174" i="30"/>
  <c r="L4174" i="30"/>
  <c r="M4174" i="30"/>
  <c r="O4174" i="30"/>
  <c r="P4174" i="30"/>
  <c r="Q4174" i="30"/>
  <c r="R4174" i="30"/>
  <c r="S4174" i="30"/>
  <c r="T4174" i="30"/>
  <c r="A4175" i="30"/>
  <c r="H4175" i="30"/>
  <c r="I4175" i="30"/>
  <c r="J4175" i="30"/>
  <c r="K4175" i="30"/>
  <c r="L4175" i="30"/>
  <c r="M4175" i="30"/>
  <c r="O4175" i="30"/>
  <c r="P4175" i="30"/>
  <c r="Q4175" i="30"/>
  <c r="R4175" i="30"/>
  <c r="S4175" i="30"/>
  <c r="T4175" i="30"/>
  <c r="A4176" i="30"/>
  <c r="H4176" i="30"/>
  <c r="I4176" i="30"/>
  <c r="J4176" i="30"/>
  <c r="K4176" i="30"/>
  <c r="L4176" i="30"/>
  <c r="M4176" i="30"/>
  <c r="O4176" i="30"/>
  <c r="P4176" i="30"/>
  <c r="Q4176" i="30"/>
  <c r="R4176" i="30"/>
  <c r="S4176" i="30"/>
  <c r="T4176" i="30"/>
  <c r="A4177" i="30"/>
  <c r="L4177" i="30"/>
  <c r="M4177" i="30"/>
  <c r="O4177" i="30"/>
  <c r="P4177" i="30"/>
  <c r="Q4177" i="30"/>
  <c r="R4177" i="30"/>
  <c r="S4177" i="30"/>
  <c r="T4177" i="30"/>
  <c r="A4178" i="30"/>
  <c r="H4178" i="30"/>
  <c r="I4178" i="30"/>
  <c r="J4178" i="30"/>
  <c r="K4178" i="30"/>
  <c r="L4178" i="30"/>
  <c r="M4178" i="30"/>
  <c r="O4178" i="30"/>
  <c r="P4178" i="30"/>
  <c r="Q4178" i="30"/>
  <c r="R4178" i="30"/>
  <c r="S4178" i="30"/>
  <c r="T4178" i="30"/>
  <c r="A4179" i="30"/>
  <c r="H4179" i="30"/>
  <c r="I4179" i="30"/>
  <c r="J4179" i="30"/>
  <c r="K4179" i="30"/>
  <c r="L4179" i="30"/>
  <c r="M4179" i="30"/>
  <c r="O4179" i="30"/>
  <c r="P4179" i="30"/>
  <c r="Q4179" i="30"/>
  <c r="R4179" i="30"/>
  <c r="S4179" i="30"/>
  <c r="T4179" i="30"/>
  <c r="A4180" i="30"/>
  <c r="H4180" i="30"/>
  <c r="I4180" i="30"/>
  <c r="J4180" i="30"/>
  <c r="K4180" i="30"/>
  <c r="L4180" i="30"/>
  <c r="M4180" i="30"/>
  <c r="O4180" i="30"/>
  <c r="P4180" i="30"/>
  <c r="Q4180" i="30"/>
  <c r="R4180" i="30"/>
  <c r="S4180" i="30"/>
  <c r="T4180" i="30"/>
  <c r="C4181" i="30"/>
  <c r="A4182" i="30"/>
  <c r="H4182" i="30"/>
  <c r="I4182" i="30"/>
  <c r="J4182" i="30"/>
  <c r="K4182" i="30"/>
  <c r="L4182" i="30"/>
  <c r="M4182" i="30"/>
  <c r="O4182" i="30"/>
  <c r="P4182" i="30"/>
  <c r="Q4182" i="30"/>
  <c r="R4182" i="30"/>
  <c r="S4182" i="30"/>
  <c r="T4182" i="30"/>
  <c r="A4183" i="30"/>
  <c r="H4183" i="30"/>
  <c r="I4183" i="30"/>
  <c r="J4183" i="30"/>
  <c r="K4183" i="30"/>
  <c r="L4183" i="30"/>
  <c r="M4183" i="30"/>
  <c r="O4183" i="30"/>
  <c r="P4183" i="30"/>
  <c r="Q4183" i="30"/>
  <c r="R4183" i="30"/>
  <c r="S4183" i="30"/>
  <c r="T4183" i="30"/>
  <c r="A4184" i="30"/>
  <c r="H4184" i="30"/>
  <c r="I4184" i="30"/>
  <c r="J4184" i="30"/>
  <c r="K4184" i="30"/>
  <c r="L4184" i="30"/>
  <c r="M4184" i="30"/>
  <c r="O4184" i="30"/>
  <c r="P4184" i="30"/>
  <c r="Q4184" i="30"/>
  <c r="R4184" i="30"/>
  <c r="S4184" i="30"/>
  <c r="T4184" i="30"/>
  <c r="A4185" i="30"/>
  <c r="H4185" i="30"/>
  <c r="I4185" i="30"/>
  <c r="J4185" i="30"/>
  <c r="K4185" i="30"/>
  <c r="L4185" i="30"/>
  <c r="M4185" i="30"/>
  <c r="O4185" i="30"/>
  <c r="P4185" i="30"/>
  <c r="Q4185" i="30"/>
  <c r="R4185" i="30"/>
  <c r="S4185" i="30"/>
  <c r="T4185" i="30"/>
  <c r="A4186" i="30"/>
  <c r="L4186" i="30"/>
  <c r="M4186" i="30"/>
  <c r="O4186" i="30"/>
  <c r="P4186" i="30"/>
  <c r="Q4186" i="30"/>
  <c r="R4186" i="30"/>
  <c r="S4186" i="30"/>
  <c r="T4186" i="30"/>
  <c r="A4187" i="30"/>
  <c r="H4187" i="30"/>
  <c r="I4187" i="30"/>
  <c r="J4187" i="30"/>
  <c r="K4187" i="30"/>
  <c r="L4187" i="30"/>
  <c r="M4187" i="30"/>
  <c r="O4187" i="30"/>
  <c r="P4187" i="30"/>
  <c r="Q4187" i="30"/>
  <c r="R4187" i="30"/>
  <c r="S4187" i="30"/>
  <c r="T4187" i="30"/>
  <c r="A4188" i="30"/>
  <c r="H4188" i="30"/>
  <c r="I4188" i="30"/>
  <c r="J4188" i="30"/>
  <c r="K4188" i="30"/>
  <c r="L4188" i="30"/>
  <c r="M4188" i="30"/>
  <c r="O4188" i="30"/>
  <c r="P4188" i="30"/>
  <c r="Q4188" i="30"/>
  <c r="R4188" i="30"/>
  <c r="S4188" i="30"/>
  <c r="T4188" i="30"/>
  <c r="A4189" i="30"/>
  <c r="H4189" i="30"/>
  <c r="I4189" i="30"/>
  <c r="J4189" i="30"/>
  <c r="K4189" i="30"/>
  <c r="L4189" i="30"/>
  <c r="M4189" i="30"/>
  <c r="O4189" i="30"/>
  <c r="P4189" i="30"/>
  <c r="Q4189" i="30"/>
  <c r="R4189" i="30"/>
  <c r="S4189" i="30"/>
  <c r="T4189" i="30"/>
  <c r="C4190" i="30"/>
  <c r="A4191" i="30"/>
  <c r="H4191" i="30"/>
  <c r="I4191" i="30"/>
  <c r="J4191" i="30"/>
  <c r="K4191" i="30"/>
  <c r="L4191" i="30"/>
  <c r="M4191" i="30"/>
  <c r="O4191" i="30"/>
  <c r="P4191" i="30"/>
  <c r="Q4191" i="30"/>
  <c r="R4191" i="30"/>
  <c r="S4191" i="30"/>
  <c r="T4191" i="30"/>
  <c r="A4192" i="30"/>
  <c r="H4192" i="30"/>
  <c r="I4192" i="30"/>
  <c r="J4192" i="30"/>
  <c r="K4192" i="30"/>
  <c r="L4192" i="30"/>
  <c r="M4192" i="30"/>
  <c r="O4192" i="30"/>
  <c r="P4192" i="30"/>
  <c r="Q4192" i="30"/>
  <c r="R4192" i="30"/>
  <c r="S4192" i="30"/>
  <c r="T4192" i="30"/>
  <c r="A4193" i="30"/>
  <c r="H4193" i="30"/>
  <c r="I4193" i="30"/>
  <c r="J4193" i="30"/>
  <c r="K4193" i="30"/>
  <c r="L4193" i="30"/>
  <c r="M4193" i="30"/>
  <c r="O4193" i="30"/>
  <c r="P4193" i="30"/>
  <c r="Q4193" i="30"/>
  <c r="R4193" i="30"/>
  <c r="S4193" i="30"/>
  <c r="T4193" i="30"/>
  <c r="A4194" i="30"/>
  <c r="H4194" i="30"/>
  <c r="I4194" i="30"/>
  <c r="J4194" i="30"/>
  <c r="K4194" i="30"/>
  <c r="L4194" i="30"/>
  <c r="M4194" i="30"/>
  <c r="O4194" i="30"/>
  <c r="P4194" i="30"/>
  <c r="Q4194" i="30"/>
  <c r="R4194" i="30"/>
  <c r="S4194" i="30"/>
  <c r="T4194" i="30"/>
  <c r="A4195" i="30"/>
  <c r="L4195" i="30"/>
  <c r="M4195" i="30"/>
  <c r="O4195" i="30"/>
  <c r="P4195" i="30"/>
  <c r="Q4195" i="30"/>
  <c r="R4195" i="30"/>
  <c r="S4195" i="30"/>
  <c r="T4195" i="30"/>
  <c r="A4196" i="30"/>
  <c r="H4196" i="30"/>
  <c r="I4196" i="30"/>
  <c r="J4196" i="30"/>
  <c r="K4196" i="30"/>
  <c r="L4196" i="30"/>
  <c r="M4196" i="30"/>
  <c r="O4196" i="30"/>
  <c r="P4196" i="30"/>
  <c r="Q4196" i="30"/>
  <c r="R4196" i="30"/>
  <c r="S4196" i="30"/>
  <c r="T4196" i="30"/>
  <c r="A4197" i="30"/>
  <c r="H4197" i="30"/>
  <c r="I4197" i="30"/>
  <c r="J4197" i="30"/>
  <c r="K4197" i="30"/>
  <c r="L4197" i="30"/>
  <c r="M4197" i="30"/>
  <c r="O4197" i="30"/>
  <c r="P4197" i="30"/>
  <c r="Q4197" i="30"/>
  <c r="R4197" i="30"/>
  <c r="S4197" i="30"/>
  <c r="T4197" i="30"/>
  <c r="A4198" i="30"/>
  <c r="H4198" i="30"/>
  <c r="I4198" i="30"/>
  <c r="J4198" i="30"/>
  <c r="K4198" i="30"/>
  <c r="L4198" i="30"/>
  <c r="M4198" i="30"/>
  <c r="O4198" i="30"/>
  <c r="P4198" i="30"/>
  <c r="Q4198" i="30"/>
  <c r="R4198" i="30"/>
  <c r="S4198" i="30"/>
  <c r="T4198" i="30"/>
  <c r="C4199" i="30"/>
  <c r="A4200" i="30"/>
  <c r="H4200" i="30"/>
  <c r="I4200" i="30"/>
  <c r="J4200" i="30"/>
  <c r="K4200" i="30"/>
  <c r="L4200" i="30"/>
  <c r="M4200" i="30"/>
  <c r="O4200" i="30"/>
  <c r="P4200" i="30"/>
  <c r="Q4200" i="30"/>
  <c r="R4200" i="30"/>
  <c r="S4200" i="30"/>
  <c r="T4200" i="30"/>
  <c r="A4201" i="30"/>
  <c r="H4201" i="30"/>
  <c r="I4201" i="30"/>
  <c r="J4201" i="30"/>
  <c r="K4201" i="30"/>
  <c r="L4201" i="30"/>
  <c r="M4201" i="30"/>
  <c r="O4201" i="30"/>
  <c r="P4201" i="30"/>
  <c r="Q4201" i="30"/>
  <c r="R4201" i="30"/>
  <c r="S4201" i="30"/>
  <c r="T4201" i="30"/>
  <c r="A4202" i="30"/>
  <c r="H4202" i="30"/>
  <c r="I4202" i="30"/>
  <c r="J4202" i="30"/>
  <c r="K4202" i="30"/>
  <c r="L4202" i="30"/>
  <c r="M4202" i="30"/>
  <c r="O4202" i="30"/>
  <c r="P4202" i="30"/>
  <c r="Q4202" i="30"/>
  <c r="R4202" i="30"/>
  <c r="S4202" i="30"/>
  <c r="T4202" i="30"/>
  <c r="A4203" i="30"/>
  <c r="H4203" i="30"/>
  <c r="I4203" i="30"/>
  <c r="J4203" i="30"/>
  <c r="K4203" i="30"/>
  <c r="L4203" i="30"/>
  <c r="M4203" i="30"/>
  <c r="O4203" i="30"/>
  <c r="P4203" i="30"/>
  <c r="Q4203" i="30"/>
  <c r="R4203" i="30"/>
  <c r="S4203" i="30"/>
  <c r="T4203" i="30"/>
  <c r="A4204" i="30"/>
  <c r="L4204" i="30"/>
  <c r="M4204" i="30"/>
  <c r="O4204" i="30"/>
  <c r="P4204" i="30"/>
  <c r="Q4204" i="30"/>
  <c r="R4204" i="30"/>
  <c r="S4204" i="30"/>
  <c r="T4204" i="30"/>
  <c r="A4205" i="30"/>
  <c r="H4205" i="30"/>
  <c r="I4205" i="30"/>
  <c r="J4205" i="30"/>
  <c r="K4205" i="30"/>
  <c r="L4205" i="30"/>
  <c r="M4205" i="30"/>
  <c r="O4205" i="30"/>
  <c r="P4205" i="30"/>
  <c r="Q4205" i="30"/>
  <c r="R4205" i="30"/>
  <c r="S4205" i="30"/>
  <c r="T4205" i="30"/>
  <c r="A4206" i="30"/>
  <c r="H4206" i="30"/>
  <c r="I4206" i="30"/>
  <c r="J4206" i="30"/>
  <c r="K4206" i="30"/>
  <c r="L4206" i="30"/>
  <c r="M4206" i="30"/>
  <c r="O4206" i="30"/>
  <c r="P4206" i="30"/>
  <c r="Q4206" i="30"/>
  <c r="R4206" i="30"/>
  <c r="S4206" i="30"/>
  <c r="T4206" i="30"/>
  <c r="A4207" i="30"/>
  <c r="H4207" i="30"/>
  <c r="I4207" i="30"/>
  <c r="J4207" i="30"/>
  <c r="K4207" i="30"/>
  <c r="L4207" i="30"/>
  <c r="M4207" i="30"/>
  <c r="O4207" i="30"/>
  <c r="P4207" i="30"/>
  <c r="Q4207" i="30"/>
  <c r="R4207" i="30"/>
  <c r="S4207" i="30"/>
  <c r="T4207" i="30"/>
  <c r="C4208" i="30"/>
  <c r="A4209" i="30"/>
  <c r="E4209" i="30"/>
  <c r="I4209" i="30" s="1"/>
  <c r="F4209" i="30"/>
  <c r="B4210" i="30"/>
  <c r="B4211" i="30" s="1"/>
  <c r="B4212" i="30" s="1"/>
  <c r="B4213" i="30" s="1"/>
  <c r="B4214" i="30" s="1"/>
  <c r="B4215" i="30" s="1"/>
  <c r="B4216" i="30" s="1"/>
  <c r="C4210" i="30"/>
  <c r="D4210" i="30"/>
  <c r="D4211" i="30" s="1"/>
  <c r="D4212" i="30" s="1"/>
  <c r="D4213" i="30" s="1"/>
  <c r="D4214" i="30" s="1"/>
  <c r="D4215" i="30" s="1"/>
  <c r="D4216" i="30" s="1"/>
  <c r="E4210" i="30"/>
  <c r="F4210" i="30"/>
  <c r="H4210" i="30"/>
  <c r="E4211" i="30"/>
  <c r="F4211" i="30"/>
  <c r="E4212" i="30"/>
  <c r="F4212" i="30"/>
  <c r="E4213" i="30"/>
  <c r="F4213" i="30"/>
  <c r="E4214" i="30"/>
  <c r="F4214" i="30"/>
  <c r="E4215" i="30"/>
  <c r="F4215" i="30"/>
  <c r="E4216" i="30"/>
  <c r="F4216" i="30"/>
  <c r="A4218" i="30"/>
  <c r="H4218" i="30"/>
  <c r="I4218" i="30"/>
  <c r="J4218" i="30"/>
  <c r="K4218" i="30"/>
  <c r="L4218" i="30"/>
  <c r="M4218" i="30"/>
  <c r="O4218" i="30"/>
  <c r="P4218" i="30"/>
  <c r="Q4218" i="30"/>
  <c r="R4218" i="30"/>
  <c r="S4218" i="30"/>
  <c r="T4218" i="30"/>
  <c r="A4219" i="30"/>
  <c r="H4219" i="30"/>
  <c r="I4219" i="30"/>
  <c r="J4219" i="30"/>
  <c r="K4219" i="30"/>
  <c r="L4219" i="30"/>
  <c r="M4219" i="30"/>
  <c r="O4219" i="30"/>
  <c r="P4219" i="30"/>
  <c r="Q4219" i="30"/>
  <c r="R4219" i="30"/>
  <c r="S4219" i="30"/>
  <c r="T4219" i="30"/>
  <c r="A4220" i="30"/>
  <c r="H4220" i="30"/>
  <c r="I4220" i="30"/>
  <c r="J4220" i="30"/>
  <c r="K4220" i="30"/>
  <c r="L4220" i="30"/>
  <c r="M4220" i="30"/>
  <c r="O4220" i="30"/>
  <c r="P4220" i="30"/>
  <c r="Q4220" i="30"/>
  <c r="R4220" i="30"/>
  <c r="S4220" i="30"/>
  <c r="T4220" i="30"/>
  <c r="A4221" i="30"/>
  <c r="H4221" i="30"/>
  <c r="I4221" i="30"/>
  <c r="J4221" i="30"/>
  <c r="K4221" i="30"/>
  <c r="L4221" i="30"/>
  <c r="M4221" i="30"/>
  <c r="O4221" i="30"/>
  <c r="P4221" i="30"/>
  <c r="Q4221" i="30"/>
  <c r="R4221" i="30"/>
  <c r="S4221" i="30"/>
  <c r="T4221" i="30"/>
  <c r="A4222" i="30"/>
  <c r="M4222" i="30"/>
  <c r="O4222" i="30"/>
  <c r="P4222" i="30"/>
  <c r="Q4222" i="30"/>
  <c r="R4222" i="30"/>
  <c r="S4222" i="30"/>
  <c r="T4222" i="30"/>
  <c r="A4223" i="30"/>
  <c r="H4223" i="30"/>
  <c r="I4223" i="30"/>
  <c r="J4223" i="30"/>
  <c r="K4223" i="30"/>
  <c r="L4223" i="30"/>
  <c r="M4223" i="30"/>
  <c r="O4223" i="30"/>
  <c r="P4223" i="30"/>
  <c r="Q4223" i="30"/>
  <c r="R4223" i="30"/>
  <c r="S4223" i="30"/>
  <c r="T4223" i="30"/>
  <c r="A4224" i="30"/>
  <c r="H4224" i="30"/>
  <c r="I4224" i="30"/>
  <c r="J4224" i="30"/>
  <c r="K4224" i="30"/>
  <c r="L4224" i="30"/>
  <c r="M4224" i="30"/>
  <c r="O4224" i="30"/>
  <c r="P4224" i="30"/>
  <c r="Q4224" i="30"/>
  <c r="R4224" i="30"/>
  <c r="S4224" i="30"/>
  <c r="T4224" i="30"/>
  <c r="A4225" i="30"/>
  <c r="H4225" i="30"/>
  <c r="I4225" i="30"/>
  <c r="J4225" i="30"/>
  <c r="K4225" i="30"/>
  <c r="L4225" i="30"/>
  <c r="M4225" i="30"/>
  <c r="O4225" i="30"/>
  <c r="P4225" i="30"/>
  <c r="Q4225" i="30"/>
  <c r="R4225" i="30"/>
  <c r="S4225" i="30"/>
  <c r="T4225" i="30"/>
  <c r="C4226" i="30"/>
  <c r="A4227" i="30"/>
  <c r="H4227" i="30"/>
  <c r="I4227" i="30"/>
  <c r="J4227" i="30"/>
  <c r="K4227" i="30"/>
  <c r="L4227" i="30"/>
  <c r="M4227" i="30"/>
  <c r="O4227" i="30"/>
  <c r="P4227" i="30"/>
  <c r="Q4227" i="30"/>
  <c r="R4227" i="30"/>
  <c r="S4227" i="30"/>
  <c r="T4227" i="30"/>
  <c r="A4228" i="30"/>
  <c r="H4228" i="30"/>
  <c r="I4228" i="30"/>
  <c r="J4228" i="30"/>
  <c r="K4228" i="30"/>
  <c r="L4228" i="30"/>
  <c r="M4228" i="30"/>
  <c r="O4228" i="30"/>
  <c r="P4228" i="30"/>
  <c r="Q4228" i="30"/>
  <c r="R4228" i="30"/>
  <c r="S4228" i="30"/>
  <c r="T4228" i="30"/>
  <c r="A4229" i="30"/>
  <c r="H4229" i="30"/>
  <c r="I4229" i="30"/>
  <c r="J4229" i="30"/>
  <c r="K4229" i="30"/>
  <c r="L4229" i="30"/>
  <c r="M4229" i="30"/>
  <c r="O4229" i="30"/>
  <c r="P4229" i="30"/>
  <c r="Q4229" i="30"/>
  <c r="R4229" i="30"/>
  <c r="S4229" i="30"/>
  <c r="T4229" i="30"/>
  <c r="A4230" i="30"/>
  <c r="H4230" i="30"/>
  <c r="I4230" i="30"/>
  <c r="J4230" i="30"/>
  <c r="K4230" i="30"/>
  <c r="L4230" i="30"/>
  <c r="M4230" i="30"/>
  <c r="O4230" i="30"/>
  <c r="P4230" i="30"/>
  <c r="Q4230" i="30"/>
  <c r="R4230" i="30"/>
  <c r="S4230" i="30"/>
  <c r="T4230" i="30"/>
  <c r="A4231" i="30"/>
  <c r="L4231" i="30"/>
  <c r="M4231" i="30"/>
  <c r="O4231" i="30"/>
  <c r="P4231" i="30"/>
  <c r="Q4231" i="30"/>
  <c r="R4231" i="30"/>
  <c r="S4231" i="30"/>
  <c r="T4231" i="30"/>
  <c r="A4232" i="30"/>
  <c r="H4232" i="30"/>
  <c r="I4232" i="30"/>
  <c r="J4232" i="30"/>
  <c r="K4232" i="30"/>
  <c r="L4232" i="30"/>
  <c r="M4232" i="30"/>
  <c r="O4232" i="30"/>
  <c r="P4232" i="30"/>
  <c r="Q4232" i="30"/>
  <c r="R4232" i="30"/>
  <c r="S4232" i="30"/>
  <c r="T4232" i="30"/>
  <c r="A4233" i="30"/>
  <c r="H4233" i="30"/>
  <c r="I4233" i="30"/>
  <c r="J4233" i="30"/>
  <c r="K4233" i="30"/>
  <c r="L4233" i="30"/>
  <c r="M4233" i="30"/>
  <c r="O4233" i="30"/>
  <c r="P4233" i="30"/>
  <c r="Q4233" i="30"/>
  <c r="R4233" i="30"/>
  <c r="S4233" i="30"/>
  <c r="T4233" i="30"/>
  <c r="A4234" i="30"/>
  <c r="H4234" i="30"/>
  <c r="I4234" i="30"/>
  <c r="J4234" i="30"/>
  <c r="K4234" i="30"/>
  <c r="L4234" i="30"/>
  <c r="M4234" i="30"/>
  <c r="O4234" i="30"/>
  <c r="P4234" i="30"/>
  <c r="Q4234" i="30"/>
  <c r="R4234" i="30"/>
  <c r="S4234" i="30"/>
  <c r="T4234" i="30"/>
  <c r="C4235" i="30"/>
  <c r="A4236" i="30"/>
  <c r="H4236" i="30"/>
  <c r="I4236" i="30"/>
  <c r="J4236" i="30"/>
  <c r="K4236" i="30"/>
  <c r="L4236" i="30"/>
  <c r="M4236" i="30"/>
  <c r="O4236" i="30"/>
  <c r="P4236" i="30"/>
  <c r="Q4236" i="30"/>
  <c r="R4236" i="30"/>
  <c r="S4236" i="30"/>
  <c r="T4236" i="30"/>
  <c r="A4237" i="30"/>
  <c r="H4237" i="30"/>
  <c r="I4237" i="30"/>
  <c r="J4237" i="30"/>
  <c r="K4237" i="30"/>
  <c r="L4237" i="30"/>
  <c r="M4237" i="30"/>
  <c r="O4237" i="30"/>
  <c r="P4237" i="30"/>
  <c r="Q4237" i="30"/>
  <c r="R4237" i="30"/>
  <c r="S4237" i="30"/>
  <c r="T4237" i="30"/>
  <c r="A4238" i="30"/>
  <c r="H4238" i="30"/>
  <c r="I4238" i="30"/>
  <c r="J4238" i="30"/>
  <c r="K4238" i="30"/>
  <c r="L4238" i="30"/>
  <c r="M4238" i="30"/>
  <c r="O4238" i="30"/>
  <c r="P4238" i="30"/>
  <c r="Q4238" i="30"/>
  <c r="R4238" i="30"/>
  <c r="S4238" i="30"/>
  <c r="T4238" i="30"/>
  <c r="A4239" i="30"/>
  <c r="H4239" i="30"/>
  <c r="I4239" i="30"/>
  <c r="J4239" i="30"/>
  <c r="K4239" i="30"/>
  <c r="L4239" i="30"/>
  <c r="M4239" i="30"/>
  <c r="O4239" i="30"/>
  <c r="P4239" i="30"/>
  <c r="Q4239" i="30"/>
  <c r="R4239" i="30"/>
  <c r="S4239" i="30"/>
  <c r="T4239" i="30"/>
  <c r="A4240" i="30"/>
  <c r="M4240" i="30"/>
  <c r="O4240" i="30"/>
  <c r="P4240" i="30"/>
  <c r="Q4240" i="30"/>
  <c r="R4240" i="30"/>
  <c r="S4240" i="30"/>
  <c r="T4240" i="30"/>
  <c r="A4241" i="30"/>
  <c r="H4241" i="30"/>
  <c r="I4241" i="30"/>
  <c r="J4241" i="30"/>
  <c r="K4241" i="30"/>
  <c r="L4241" i="30"/>
  <c r="M4241" i="30"/>
  <c r="O4241" i="30"/>
  <c r="P4241" i="30"/>
  <c r="Q4241" i="30"/>
  <c r="R4241" i="30"/>
  <c r="S4241" i="30"/>
  <c r="T4241" i="30"/>
  <c r="A4242" i="30"/>
  <c r="H4242" i="30"/>
  <c r="I4242" i="30"/>
  <c r="J4242" i="30"/>
  <c r="K4242" i="30"/>
  <c r="L4242" i="30"/>
  <c r="M4242" i="30"/>
  <c r="O4242" i="30"/>
  <c r="P4242" i="30"/>
  <c r="Q4242" i="30"/>
  <c r="R4242" i="30"/>
  <c r="S4242" i="30"/>
  <c r="T4242" i="30"/>
  <c r="A4243" i="30"/>
  <c r="H4243" i="30"/>
  <c r="I4243" i="30"/>
  <c r="J4243" i="30"/>
  <c r="K4243" i="30"/>
  <c r="L4243" i="30"/>
  <c r="M4243" i="30"/>
  <c r="O4243" i="30"/>
  <c r="P4243" i="30"/>
  <c r="Q4243" i="30"/>
  <c r="R4243" i="30"/>
  <c r="S4243" i="30"/>
  <c r="T4243" i="30"/>
  <c r="C4244" i="30"/>
  <c r="A4245" i="30"/>
  <c r="H4245" i="30"/>
  <c r="I4245" i="30"/>
  <c r="J4245" i="30"/>
  <c r="K4245" i="30"/>
  <c r="L4245" i="30"/>
  <c r="M4245" i="30"/>
  <c r="O4245" i="30"/>
  <c r="P4245" i="30"/>
  <c r="Q4245" i="30"/>
  <c r="R4245" i="30"/>
  <c r="S4245" i="30"/>
  <c r="T4245" i="30"/>
  <c r="A4246" i="30"/>
  <c r="H4246" i="30"/>
  <c r="I4246" i="30"/>
  <c r="J4246" i="30"/>
  <c r="K4246" i="30"/>
  <c r="L4246" i="30"/>
  <c r="M4246" i="30"/>
  <c r="O4246" i="30"/>
  <c r="P4246" i="30"/>
  <c r="Q4246" i="30"/>
  <c r="R4246" i="30"/>
  <c r="S4246" i="30"/>
  <c r="T4246" i="30"/>
  <c r="A4247" i="30"/>
  <c r="H4247" i="30"/>
  <c r="I4247" i="30"/>
  <c r="J4247" i="30"/>
  <c r="K4247" i="30"/>
  <c r="L4247" i="30"/>
  <c r="M4247" i="30"/>
  <c r="O4247" i="30"/>
  <c r="P4247" i="30"/>
  <c r="Q4247" i="30"/>
  <c r="R4247" i="30"/>
  <c r="S4247" i="30"/>
  <c r="T4247" i="30"/>
  <c r="A4248" i="30"/>
  <c r="H4248" i="30"/>
  <c r="I4248" i="30"/>
  <c r="J4248" i="30"/>
  <c r="K4248" i="30"/>
  <c r="L4248" i="30"/>
  <c r="M4248" i="30"/>
  <c r="O4248" i="30"/>
  <c r="P4248" i="30"/>
  <c r="Q4248" i="30"/>
  <c r="R4248" i="30"/>
  <c r="S4248" i="30"/>
  <c r="T4248" i="30"/>
  <c r="A4249" i="30"/>
  <c r="M4249" i="30"/>
  <c r="O4249" i="30"/>
  <c r="P4249" i="30"/>
  <c r="Q4249" i="30"/>
  <c r="R4249" i="30"/>
  <c r="S4249" i="30"/>
  <c r="T4249" i="30"/>
  <c r="A4250" i="30"/>
  <c r="H4250" i="30"/>
  <c r="I4250" i="30"/>
  <c r="J4250" i="30"/>
  <c r="K4250" i="30"/>
  <c r="L4250" i="30"/>
  <c r="M4250" i="30"/>
  <c r="O4250" i="30"/>
  <c r="P4250" i="30"/>
  <c r="Q4250" i="30"/>
  <c r="R4250" i="30"/>
  <c r="S4250" i="30"/>
  <c r="T4250" i="30"/>
  <c r="A4251" i="30"/>
  <c r="H4251" i="30"/>
  <c r="I4251" i="30"/>
  <c r="J4251" i="30"/>
  <c r="K4251" i="30"/>
  <c r="L4251" i="30"/>
  <c r="M4251" i="30"/>
  <c r="O4251" i="30"/>
  <c r="P4251" i="30"/>
  <c r="Q4251" i="30"/>
  <c r="R4251" i="30"/>
  <c r="S4251" i="30"/>
  <c r="T4251" i="30"/>
  <c r="A4252" i="30"/>
  <c r="H4252" i="30"/>
  <c r="I4252" i="30"/>
  <c r="J4252" i="30"/>
  <c r="K4252" i="30"/>
  <c r="L4252" i="30"/>
  <c r="M4252" i="30"/>
  <c r="O4252" i="30"/>
  <c r="P4252" i="30"/>
  <c r="Q4252" i="30"/>
  <c r="R4252" i="30"/>
  <c r="S4252" i="30"/>
  <c r="T4252" i="30"/>
  <c r="C4253" i="30"/>
  <c r="A4254" i="30"/>
  <c r="H4254" i="30"/>
  <c r="I4254" i="30"/>
  <c r="J4254" i="30"/>
  <c r="K4254" i="30"/>
  <c r="L4254" i="30"/>
  <c r="M4254" i="30"/>
  <c r="O4254" i="30"/>
  <c r="P4254" i="30"/>
  <c r="Q4254" i="30"/>
  <c r="R4254" i="30"/>
  <c r="S4254" i="30"/>
  <c r="T4254" i="30"/>
  <c r="A4255" i="30"/>
  <c r="H4255" i="30"/>
  <c r="I4255" i="30"/>
  <c r="J4255" i="30"/>
  <c r="K4255" i="30"/>
  <c r="L4255" i="30"/>
  <c r="M4255" i="30"/>
  <c r="O4255" i="30"/>
  <c r="P4255" i="30"/>
  <c r="Q4255" i="30"/>
  <c r="R4255" i="30"/>
  <c r="S4255" i="30"/>
  <c r="T4255" i="30"/>
  <c r="A4256" i="30"/>
  <c r="H4256" i="30"/>
  <c r="I4256" i="30"/>
  <c r="J4256" i="30"/>
  <c r="K4256" i="30"/>
  <c r="L4256" i="30"/>
  <c r="M4256" i="30"/>
  <c r="O4256" i="30"/>
  <c r="P4256" i="30"/>
  <c r="Q4256" i="30"/>
  <c r="R4256" i="30"/>
  <c r="S4256" i="30"/>
  <c r="T4256" i="30"/>
  <c r="A4257" i="30"/>
  <c r="H4257" i="30"/>
  <c r="I4257" i="30"/>
  <c r="J4257" i="30"/>
  <c r="K4257" i="30"/>
  <c r="L4257" i="30"/>
  <c r="M4257" i="30"/>
  <c r="O4257" i="30"/>
  <c r="P4257" i="30"/>
  <c r="Q4257" i="30"/>
  <c r="R4257" i="30"/>
  <c r="S4257" i="30"/>
  <c r="T4257" i="30"/>
  <c r="A4258" i="30"/>
  <c r="M4258" i="30"/>
  <c r="O4258" i="30"/>
  <c r="P4258" i="30"/>
  <c r="Q4258" i="30"/>
  <c r="R4258" i="30"/>
  <c r="S4258" i="30"/>
  <c r="T4258" i="30"/>
  <c r="A4259" i="30"/>
  <c r="H4259" i="30"/>
  <c r="I4259" i="30"/>
  <c r="J4259" i="30"/>
  <c r="K4259" i="30"/>
  <c r="L4259" i="30"/>
  <c r="M4259" i="30"/>
  <c r="O4259" i="30"/>
  <c r="P4259" i="30"/>
  <c r="Q4259" i="30"/>
  <c r="R4259" i="30"/>
  <c r="S4259" i="30"/>
  <c r="T4259" i="30"/>
  <c r="A4260" i="30"/>
  <c r="H4260" i="30"/>
  <c r="I4260" i="30"/>
  <c r="J4260" i="30"/>
  <c r="K4260" i="30"/>
  <c r="L4260" i="30"/>
  <c r="M4260" i="30"/>
  <c r="O4260" i="30"/>
  <c r="P4260" i="30"/>
  <c r="Q4260" i="30"/>
  <c r="R4260" i="30"/>
  <c r="S4260" i="30"/>
  <c r="T4260" i="30"/>
  <c r="A4261" i="30"/>
  <c r="H4261" i="30"/>
  <c r="I4261" i="30"/>
  <c r="J4261" i="30"/>
  <c r="K4261" i="30"/>
  <c r="L4261" i="30"/>
  <c r="M4261" i="30"/>
  <c r="O4261" i="30"/>
  <c r="P4261" i="30"/>
  <c r="Q4261" i="30"/>
  <c r="R4261" i="30"/>
  <c r="S4261" i="30"/>
  <c r="T4261" i="30"/>
  <c r="C4262" i="30"/>
  <c r="A4263" i="30"/>
  <c r="H4263" i="30"/>
  <c r="I4263" i="30"/>
  <c r="J4263" i="30"/>
  <c r="K4263" i="30"/>
  <c r="L4263" i="30"/>
  <c r="M4263" i="30"/>
  <c r="O4263" i="30"/>
  <c r="P4263" i="30"/>
  <c r="Q4263" i="30"/>
  <c r="R4263" i="30"/>
  <c r="S4263" i="30"/>
  <c r="T4263" i="30"/>
  <c r="A4264" i="30"/>
  <c r="H4264" i="30"/>
  <c r="I4264" i="30"/>
  <c r="J4264" i="30"/>
  <c r="K4264" i="30"/>
  <c r="L4264" i="30"/>
  <c r="M4264" i="30"/>
  <c r="O4264" i="30"/>
  <c r="P4264" i="30"/>
  <c r="Q4264" i="30"/>
  <c r="R4264" i="30"/>
  <c r="S4264" i="30"/>
  <c r="T4264" i="30"/>
  <c r="A4265" i="30"/>
  <c r="H4265" i="30"/>
  <c r="I4265" i="30"/>
  <c r="J4265" i="30"/>
  <c r="K4265" i="30"/>
  <c r="L4265" i="30"/>
  <c r="M4265" i="30"/>
  <c r="O4265" i="30"/>
  <c r="P4265" i="30"/>
  <c r="Q4265" i="30"/>
  <c r="R4265" i="30"/>
  <c r="S4265" i="30"/>
  <c r="T4265" i="30"/>
  <c r="A4266" i="30"/>
  <c r="H4266" i="30"/>
  <c r="I4266" i="30"/>
  <c r="J4266" i="30"/>
  <c r="K4266" i="30"/>
  <c r="L4266" i="30"/>
  <c r="M4266" i="30"/>
  <c r="O4266" i="30"/>
  <c r="P4266" i="30"/>
  <c r="Q4266" i="30"/>
  <c r="R4266" i="30"/>
  <c r="S4266" i="30"/>
  <c r="T4266" i="30"/>
  <c r="A4267" i="30"/>
  <c r="L4267" i="30"/>
  <c r="M4267" i="30"/>
  <c r="A4268" i="30"/>
  <c r="H4268" i="30"/>
  <c r="I4268" i="30"/>
  <c r="J4268" i="30"/>
  <c r="K4268" i="30"/>
  <c r="L4268" i="30"/>
  <c r="M4268" i="30"/>
  <c r="O4268" i="30"/>
  <c r="P4268" i="30"/>
  <c r="Q4268" i="30"/>
  <c r="R4268" i="30"/>
  <c r="S4268" i="30"/>
  <c r="T4268" i="30"/>
  <c r="A4269" i="30"/>
  <c r="H4269" i="30"/>
  <c r="I4269" i="30"/>
  <c r="J4269" i="30"/>
  <c r="K4269" i="30"/>
  <c r="L4269" i="30"/>
  <c r="M4269" i="30"/>
  <c r="O4269" i="30"/>
  <c r="P4269" i="30"/>
  <c r="Q4269" i="30"/>
  <c r="R4269" i="30"/>
  <c r="S4269" i="30"/>
  <c r="T4269" i="30"/>
  <c r="A4270" i="30"/>
  <c r="H4270" i="30"/>
  <c r="I4270" i="30"/>
  <c r="J4270" i="30"/>
  <c r="K4270" i="30"/>
  <c r="L4270" i="30"/>
  <c r="M4270" i="30"/>
  <c r="O4270" i="30"/>
  <c r="P4270" i="30"/>
  <c r="Q4270" i="30"/>
  <c r="R4270" i="30"/>
  <c r="S4270" i="30"/>
  <c r="T4270" i="30"/>
  <c r="C4271" i="30"/>
  <c r="A4272" i="30"/>
  <c r="H4272" i="30"/>
  <c r="I4272" i="30"/>
  <c r="J4272" i="30"/>
  <c r="K4272" i="30"/>
  <c r="L4272" i="30"/>
  <c r="M4272" i="30"/>
  <c r="O4272" i="30"/>
  <c r="P4272" i="30"/>
  <c r="Q4272" i="30"/>
  <c r="R4272" i="30"/>
  <c r="S4272" i="30"/>
  <c r="T4272" i="30"/>
  <c r="A4273" i="30"/>
  <c r="H4273" i="30"/>
  <c r="I4273" i="30"/>
  <c r="J4273" i="30"/>
  <c r="K4273" i="30"/>
  <c r="L4273" i="30"/>
  <c r="M4273" i="30"/>
  <c r="O4273" i="30"/>
  <c r="P4273" i="30"/>
  <c r="Q4273" i="30"/>
  <c r="R4273" i="30"/>
  <c r="S4273" i="30"/>
  <c r="T4273" i="30"/>
  <c r="A4274" i="30"/>
  <c r="H4274" i="30"/>
  <c r="I4274" i="30"/>
  <c r="J4274" i="30"/>
  <c r="K4274" i="30"/>
  <c r="L4274" i="30"/>
  <c r="M4274" i="30"/>
  <c r="O4274" i="30"/>
  <c r="P4274" i="30"/>
  <c r="Q4274" i="30"/>
  <c r="R4274" i="30"/>
  <c r="S4274" i="30"/>
  <c r="T4274" i="30"/>
  <c r="A4275" i="30"/>
  <c r="H4275" i="30"/>
  <c r="I4275" i="30"/>
  <c r="J4275" i="30"/>
  <c r="K4275" i="30"/>
  <c r="L4275" i="30"/>
  <c r="M4275" i="30"/>
  <c r="O4275" i="30"/>
  <c r="P4275" i="30"/>
  <c r="Q4275" i="30"/>
  <c r="R4275" i="30"/>
  <c r="S4275" i="30"/>
  <c r="T4275" i="30"/>
  <c r="A4276" i="30"/>
  <c r="L4276" i="30"/>
  <c r="M4276" i="30"/>
  <c r="O4276" i="30"/>
  <c r="P4276" i="30"/>
  <c r="Q4276" i="30"/>
  <c r="R4276" i="30"/>
  <c r="S4276" i="30"/>
  <c r="T4276" i="30"/>
  <c r="A4277" i="30"/>
  <c r="H4277" i="30"/>
  <c r="I4277" i="30"/>
  <c r="J4277" i="30"/>
  <c r="K4277" i="30"/>
  <c r="L4277" i="30"/>
  <c r="M4277" i="30"/>
  <c r="O4277" i="30"/>
  <c r="P4277" i="30"/>
  <c r="Q4277" i="30"/>
  <c r="R4277" i="30"/>
  <c r="S4277" i="30"/>
  <c r="T4277" i="30"/>
  <c r="A4278" i="30"/>
  <c r="H4278" i="30"/>
  <c r="I4278" i="30"/>
  <c r="J4278" i="30"/>
  <c r="K4278" i="30"/>
  <c r="L4278" i="30"/>
  <c r="M4278" i="30"/>
  <c r="O4278" i="30"/>
  <c r="P4278" i="30"/>
  <c r="Q4278" i="30"/>
  <c r="R4278" i="30"/>
  <c r="S4278" i="30"/>
  <c r="T4278" i="30"/>
  <c r="A4279" i="30"/>
  <c r="H4279" i="30"/>
  <c r="I4279" i="30"/>
  <c r="J4279" i="30"/>
  <c r="K4279" i="30"/>
  <c r="L4279" i="30"/>
  <c r="M4279" i="30"/>
  <c r="O4279" i="30"/>
  <c r="P4279" i="30"/>
  <c r="Q4279" i="30"/>
  <c r="R4279" i="30"/>
  <c r="S4279" i="30"/>
  <c r="T4279" i="30"/>
  <c r="C4280" i="30"/>
  <c r="A4281" i="30"/>
  <c r="H4281" i="30"/>
  <c r="I4281" i="30"/>
  <c r="J4281" i="30"/>
  <c r="K4281" i="30"/>
  <c r="L4281" i="30"/>
  <c r="M4281" i="30"/>
  <c r="O4281" i="30"/>
  <c r="P4281" i="30"/>
  <c r="Q4281" i="30"/>
  <c r="R4281" i="30"/>
  <c r="S4281" i="30"/>
  <c r="T4281" i="30"/>
  <c r="A4282" i="30"/>
  <c r="H4282" i="30"/>
  <c r="I4282" i="30"/>
  <c r="J4282" i="30"/>
  <c r="K4282" i="30"/>
  <c r="L4282" i="30"/>
  <c r="M4282" i="30"/>
  <c r="O4282" i="30"/>
  <c r="P4282" i="30"/>
  <c r="Q4282" i="30"/>
  <c r="R4282" i="30"/>
  <c r="S4282" i="30"/>
  <c r="T4282" i="30"/>
  <c r="A4283" i="30"/>
  <c r="H4283" i="30"/>
  <c r="I4283" i="30"/>
  <c r="J4283" i="30"/>
  <c r="K4283" i="30"/>
  <c r="L4283" i="30"/>
  <c r="M4283" i="30"/>
  <c r="O4283" i="30"/>
  <c r="P4283" i="30"/>
  <c r="Q4283" i="30"/>
  <c r="R4283" i="30"/>
  <c r="S4283" i="30"/>
  <c r="T4283" i="30"/>
  <c r="A4284" i="30"/>
  <c r="H4284" i="30"/>
  <c r="I4284" i="30"/>
  <c r="J4284" i="30"/>
  <c r="K4284" i="30"/>
  <c r="L4284" i="30"/>
  <c r="M4284" i="30"/>
  <c r="O4284" i="30"/>
  <c r="P4284" i="30"/>
  <c r="Q4284" i="30"/>
  <c r="R4284" i="30"/>
  <c r="S4284" i="30"/>
  <c r="T4284" i="30"/>
  <c r="A4285" i="30"/>
  <c r="M4285" i="30"/>
  <c r="O4285" i="30"/>
  <c r="P4285" i="30"/>
  <c r="Q4285" i="30"/>
  <c r="R4285" i="30"/>
  <c r="S4285" i="30"/>
  <c r="T4285" i="30"/>
  <c r="A4286" i="30"/>
  <c r="H4286" i="30"/>
  <c r="I4286" i="30"/>
  <c r="J4286" i="30"/>
  <c r="K4286" i="30"/>
  <c r="L4286" i="30"/>
  <c r="M4286" i="30"/>
  <c r="O4286" i="30"/>
  <c r="P4286" i="30"/>
  <c r="Q4286" i="30"/>
  <c r="R4286" i="30"/>
  <c r="S4286" i="30"/>
  <c r="T4286" i="30"/>
  <c r="A4287" i="30"/>
  <c r="H4287" i="30"/>
  <c r="I4287" i="30"/>
  <c r="J4287" i="30"/>
  <c r="K4287" i="30"/>
  <c r="L4287" i="30"/>
  <c r="M4287" i="30"/>
  <c r="O4287" i="30"/>
  <c r="P4287" i="30"/>
  <c r="Q4287" i="30"/>
  <c r="R4287" i="30"/>
  <c r="S4287" i="30"/>
  <c r="T4287" i="30"/>
  <c r="A4288" i="30"/>
  <c r="H4288" i="30"/>
  <c r="I4288" i="30"/>
  <c r="J4288" i="30"/>
  <c r="K4288" i="30"/>
  <c r="L4288" i="30"/>
  <c r="M4288" i="30"/>
  <c r="O4288" i="30"/>
  <c r="P4288" i="30"/>
  <c r="Q4288" i="30"/>
  <c r="R4288" i="30"/>
  <c r="S4288" i="30"/>
  <c r="T4288" i="30"/>
  <c r="C4289" i="30"/>
  <c r="A4290" i="30"/>
  <c r="H4290" i="30"/>
  <c r="I4290" i="30"/>
  <c r="J4290" i="30"/>
  <c r="K4290" i="30"/>
  <c r="L4290" i="30"/>
  <c r="M4290" i="30"/>
  <c r="O4290" i="30"/>
  <c r="P4290" i="30"/>
  <c r="Q4290" i="30"/>
  <c r="R4290" i="30"/>
  <c r="S4290" i="30"/>
  <c r="T4290" i="30"/>
  <c r="A4291" i="30"/>
  <c r="H4291" i="30"/>
  <c r="I4291" i="30"/>
  <c r="J4291" i="30"/>
  <c r="K4291" i="30"/>
  <c r="L4291" i="30"/>
  <c r="M4291" i="30"/>
  <c r="O4291" i="30"/>
  <c r="P4291" i="30"/>
  <c r="Q4291" i="30"/>
  <c r="R4291" i="30"/>
  <c r="S4291" i="30"/>
  <c r="T4291" i="30"/>
  <c r="A4292" i="30"/>
  <c r="H4292" i="30"/>
  <c r="I4292" i="30"/>
  <c r="J4292" i="30"/>
  <c r="K4292" i="30"/>
  <c r="L4292" i="30"/>
  <c r="M4292" i="30"/>
  <c r="O4292" i="30"/>
  <c r="P4292" i="30"/>
  <c r="Q4292" i="30"/>
  <c r="R4292" i="30"/>
  <c r="S4292" i="30"/>
  <c r="T4292" i="30"/>
  <c r="A4293" i="30"/>
  <c r="H4293" i="30"/>
  <c r="I4293" i="30"/>
  <c r="J4293" i="30"/>
  <c r="K4293" i="30"/>
  <c r="L4293" i="30"/>
  <c r="M4293" i="30"/>
  <c r="O4293" i="30"/>
  <c r="P4293" i="30"/>
  <c r="Q4293" i="30"/>
  <c r="R4293" i="30"/>
  <c r="S4293" i="30"/>
  <c r="T4293" i="30"/>
  <c r="A4294" i="30"/>
  <c r="L4294" i="30"/>
  <c r="M4294" i="30"/>
  <c r="A4295" i="30"/>
  <c r="H4295" i="30"/>
  <c r="I4295" i="30"/>
  <c r="J4295" i="30"/>
  <c r="K4295" i="30"/>
  <c r="L4295" i="30"/>
  <c r="M4295" i="30"/>
  <c r="O4295" i="30"/>
  <c r="P4295" i="30"/>
  <c r="Q4295" i="30"/>
  <c r="R4295" i="30"/>
  <c r="S4295" i="30"/>
  <c r="T4295" i="30"/>
  <c r="A4296" i="30"/>
  <c r="H4296" i="30"/>
  <c r="I4296" i="30"/>
  <c r="J4296" i="30"/>
  <c r="K4296" i="30"/>
  <c r="L4296" i="30"/>
  <c r="M4296" i="30"/>
  <c r="O4296" i="30"/>
  <c r="P4296" i="30"/>
  <c r="Q4296" i="30"/>
  <c r="R4296" i="30"/>
  <c r="S4296" i="30"/>
  <c r="T4296" i="30"/>
  <c r="A4297" i="30"/>
  <c r="H4297" i="30"/>
  <c r="I4297" i="30"/>
  <c r="J4297" i="30"/>
  <c r="K4297" i="30"/>
  <c r="L4297" i="30"/>
  <c r="M4297" i="30"/>
  <c r="O4297" i="30"/>
  <c r="P4297" i="30"/>
  <c r="Q4297" i="30"/>
  <c r="R4297" i="30"/>
  <c r="S4297" i="30"/>
  <c r="T4297" i="30"/>
  <c r="C4298" i="30"/>
  <c r="A4299" i="30"/>
  <c r="E4299" i="30"/>
  <c r="H4299" i="30" s="1"/>
  <c r="F4299" i="30"/>
  <c r="B4300" i="30"/>
  <c r="B4301" i="30" s="1"/>
  <c r="B4302" i="30" s="1"/>
  <c r="B4303" i="30" s="1"/>
  <c r="B4304" i="30" s="1"/>
  <c r="B4305" i="30" s="1"/>
  <c r="B4306" i="30" s="1"/>
  <c r="C4300" i="30"/>
  <c r="D4300" i="30"/>
  <c r="D4301" i="30" s="1"/>
  <c r="D4302" i="30" s="1"/>
  <c r="D4303" i="30" s="1"/>
  <c r="D4304" i="30" s="1"/>
  <c r="D4305" i="30" s="1"/>
  <c r="D4306" i="30" s="1"/>
  <c r="E4300" i="30"/>
  <c r="F4300" i="30"/>
  <c r="F4309" i="30" s="1"/>
  <c r="E4301" i="30"/>
  <c r="E4310" i="30" s="1"/>
  <c r="F4301" i="30"/>
  <c r="F4310" i="30" s="1"/>
  <c r="E4302" i="30"/>
  <c r="E4311" i="30" s="1"/>
  <c r="F4302" i="30"/>
  <c r="F4311" i="30" s="1"/>
  <c r="E4303" i="30"/>
  <c r="E4312" i="30" s="1"/>
  <c r="F4303" i="30"/>
  <c r="F4312" i="30" s="1"/>
  <c r="E4304" i="30"/>
  <c r="E4313" i="30" s="1"/>
  <c r="F4304" i="30"/>
  <c r="F4313" i="30" s="1"/>
  <c r="E4305" i="30"/>
  <c r="E4314" i="30" s="1"/>
  <c r="F4305" i="30"/>
  <c r="F4314" i="30" s="1"/>
  <c r="E4306" i="30"/>
  <c r="E4315" i="30" s="1"/>
  <c r="F4306" i="30"/>
  <c r="F4315" i="30" s="1"/>
  <c r="A4308" i="30"/>
  <c r="F4308" i="30"/>
  <c r="B4309" i="30"/>
  <c r="B4310" i="30" s="1"/>
  <c r="B4311" i="30" s="1"/>
  <c r="B4312" i="30" s="1"/>
  <c r="B4313" i="30" s="1"/>
  <c r="B4314" i="30" s="1"/>
  <c r="B4315" i="30" s="1"/>
  <c r="C4309" i="30"/>
  <c r="A4309" i="30" s="1"/>
  <c r="D4309" i="30"/>
  <c r="D4310" i="30" s="1"/>
  <c r="D4311" i="30" s="1"/>
  <c r="D4312" i="30" s="1"/>
  <c r="D4313" i="30" s="1"/>
  <c r="D4314" i="30" s="1"/>
  <c r="D4315" i="30" s="1"/>
  <c r="C4310" i="30"/>
  <c r="H4317" i="30"/>
  <c r="I4317" i="30"/>
  <c r="J4317" i="30"/>
  <c r="K4317" i="30"/>
  <c r="L4317" i="30"/>
  <c r="M4317" i="30"/>
  <c r="O4317" i="30"/>
  <c r="P4317" i="30"/>
  <c r="Q4317" i="30"/>
  <c r="R4317" i="30"/>
  <c r="S4317" i="30"/>
  <c r="T4317" i="30"/>
  <c r="H4318" i="30"/>
  <c r="I4318" i="30"/>
  <c r="J4318" i="30"/>
  <c r="K4318" i="30"/>
  <c r="L4318" i="30"/>
  <c r="M4318" i="30"/>
  <c r="O4318" i="30"/>
  <c r="P4318" i="30"/>
  <c r="Q4318" i="30"/>
  <c r="R4318" i="30"/>
  <c r="S4318" i="30"/>
  <c r="T4318" i="30"/>
  <c r="H4319" i="30"/>
  <c r="I4319" i="30"/>
  <c r="J4319" i="30"/>
  <c r="K4319" i="30"/>
  <c r="L4319" i="30"/>
  <c r="M4319" i="30"/>
  <c r="O4319" i="30"/>
  <c r="P4319" i="30"/>
  <c r="Q4319" i="30"/>
  <c r="R4319" i="30"/>
  <c r="S4319" i="30"/>
  <c r="T4319" i="30"/>
  <c r="H4320" i="30"/>
  <c r="I4320" i="30"/>
  <c r="J4320" i="30"/>
  <c r="K4320" i="30"/>
  <c r="L4320" i="30"/>
  <c r="M4320" i="30"/>
  <c r="O4320" i="30"/>
  <c r="P4320" i="30"/>
  <c r="Q4320" i="30"/>
  <c r="R4320" i="30"/>
  <c r="S4320" i="30"/>
  <c r="T4320" i="30"/>
  <c r="H4321" i="30"/>
  <c r="I4321" i="30"/>
  <c r="J4321" i="30"/>
  <c r="K4321" i="30"/>
  <c r="L4321" i="30"/>
  <c r="M4321" i="30"/>
  <c r="O4321" i="30"/>
  <c r="P4321" i="30"/>
  <c r="Q4321" i="30"/>
  <c r="R4321" i="30"/>
  <c r="S4321" i="30"/>
  <c r="T4321" i="30"/>
  <c r="H4322" i="30"/>
  <c r="I4322" i="30"/>
  <c r="J4322" i="30"/>
  <c r="K4322" i="30"/>
  <c r="L4322" i="30"/>
  <c r="M4322" i="30"/>
  <c r="O4322" i="30"/>
  <c r="P4322" i="30"/>
  <c r="Q4322" i="30"/>
  <c r="R4322" i="30"/>
  <c r="S4322" i="30"/>
  <c r="T4322" i="30"/>
  <c r="H4323" i="30"/>
  <c r="I4323" i="30"/>
  <c r="J4323" i="30"/>
  <c r="K4323" i="30"/>
  <c r="L4323" i="30"/>
  <c r="M4323" i="30"/>
  <c r="O4323" i="30"/>
  <c r="P4323" i="30"/>
  <c r="Q4323" i="30"/>
  <c r="R4323" i="30"/>
  <c r="S4323" i="30"/>
  <c r="T4323" i="30"/>
  <c r="H4324" i="30"/>
  <c r="I4324" i="30"/>
  <c r="J4324" i="30"/>
  <c r="K4324" i="30"/>
  <c r="L4324" i="30"/>
  <c r="M4324" i="30"/>
  <c r="O4324" i="30"/>
  <c r="P4324" i="30"/>
  <c r="Q4324" i="30"/>
  <c r="R4324" i="30"/>
  <c r="S4324" i="30"/>
  <c r="T4324" i="30"/>
  <c r="C4325" i="30"/>
  <c r="H4326" i="30"/>
  <c r="I4326" i="30"/>
  <c r="J4326" i="30"/>
  <c r="K4326" i="30"/>
  <c r="L4326" i="30"/>
  <c r="M4326" i="30"/>
  <c r="O4326" i="30"/>
  <c r="P4326" i="30"/>
  <c r="Q4326" i="30"/>
  <c r="R4326" i="30"/>
  <c r="S4326" i="30"/>
  <c r="T4326" i="30"/>
  <c r="H4327" i="30"/>
  <c r="I4327" i="30"/>
  <c r="J4327" i="30"/>
  <c r="K4327" i="30"/>
  <c r="L4327" i="30"/>
  <c r="M4327" i="30"/>
  <c r="O4327" i="30"/>
  <c r="P4327" i="30"/>
  <c r="Q4327" i="30"/>
  <c r="R4327" i="30"/>
  <c r="S4327" i="30"/>
  <c r="T4327" i="30"/>
  <c r="H4328" i="30"/>
  <c r="I4328" i="30"/>
  <c r="J4328" i="30"/>
  <c r="K4328" i="30"/>
  <c r="L4328" i="30"/>
  <c r="M4328" i="30"/>
  <c r="O4328" i="30"/>
  <c r="P4328" i="30"/>
  <c r="Q4328" i="30"/>
  <c r="R4328" i="30"/>
  <c r="S4328" i="30"/>
  <c r="T4328" i="30"/>
  <c r="H4329" i="30"/>
  <c r="I4329" i="30"/>
  <c r="J4329" i="30"/>
  <c r="K4329" i="30"/>
  <c r="L4329" i="30"/>
  <c r="M4329" i="30"/>
  <c r="O4329" i="30"/>
  <c r="P4329" i="30"/>
  <c r="Q4329" i="30"/>
  <c r="R4329" i="30"/>
  <c r="S4329" i="30"/>
  <c r="T4329" i="30"/>
  <c r="H4330" i="30"/>
  <c r="I4330" i="30"/>
  <c r="J4330" i="30"/>
  <c r="K4330" i="30"/>
  <c r="L4330" i="30"/>
  <c r="M4330" i="30"/>
  <c r="O4330" i="30"/>
  <c r="P4330" i="30"/>
  <c r="Q4330" i="30"/>
  <c r="R4330" i="30"/>
  <c r="S4330" i="30"/>
  <c r="T4330" i="30"/>
  <c r="H4331" i="30"/>
  <c r="I4331" i="30"/>
  <c r="J4331" i="30"/>
  <c r="K4331" i="30"/>
  <c r="L4331" i="30"/>
  <c r="M4331" i="30"/>
  <c r="O4331" i="30"/>
  <c r="P4331" i="30"/>
  <c r="Q4331" i="30"/>
  <c r="R4331" i="30"/>
  <c r="S4331" i="30"/>
  <c r="T4331" i="30"/>
  <c r="H4332" i="30"/>
  <c r="I4332" i="30"/>
  <c r="J4332" i="30"/>
  <c r="K4332" i="30"/>
  <c r="L4332" i="30"/>
  <c r="M4332" i="30"/>
  <c r="O4332" i="30"/>
  <c r="P4332" i="30"/>
  <c r="Q4332" i="30"/>
  <c r="R4332" i="30"/>
  <c r="S4332" i="30"/>
  <c r="T4332" i="30"/>
  <c r="H4333" i="30"/>
  <c r="I4333" i="30"/>
  <c r="J4333" i="30"/>
  <c r="K4333" i="30"/>
  <c r="L4333" i="30"/>
  <c r="M4333" i="30"/>
  <c r="O4333" i="30"/>
  <c r="P4333" i="30"/>
  <c r="Q4333" i="30"/>
  <c r="R4333" i="30"/>
  <c r="S4333" i="30"/>
  <c r="T4333" i="30"/>
  <c r="C4334" i="30"/>
  <c r="A4335" i="30"/>
  <c r="H4335" i="30"/>
  <c r="I4335" i="30"/>
  <c r="J4335" i="30"/>
  <c r="K4335" i="30"/>
  <c r="L4335" i="30"/>
  <c r="M4335" i="30"/>
  <c r="A4336" i="30"/>
  <c r="H4336" i="30"/>
  <c r="I4336" i="30"/>
  <c r="J4336" i="30"/>
  <c r="K4336" i="30"/>
  <c r="L4336" i="30"/>
  <c r="M4336" i="30"/>
  <c r="O4336" i="30"/>
  <c r="P4336" i="30"/>
  <c r="Q4336" i="30"/>
  <c r="R4336" i="30"/>
  <c r="S4336" i="30"/>
  <c r="T4336" i="30"/>
  <c r="A4337" i="30"/>
  <c r="H4337" i="30"/>
  <c r="I4337" i="30"/>
  <c r="J4337" i="30"/>
  <c r="K4337" i="30"/>
  <c r="L4337" i="30"/>
  <c r="M4337" i="30"/>
  <c r="O4337" i="30"/>
  <c r="P4337" i="30"/>
  <c r="Q4337" i="30"/>
  <c r="R4337" i="30"/>
  <c r="S4337" i="30"/>
  <c r="T4337" i="30"/>
  <c r="A4338" i="30"/>
  <c r="H4338" i="30"/>
  <c r="I4338" i="30"/>
  <c r="J4338" i="30"/>
  <c r="K4338" i="30"/>
  <c r="L4338" i="30"/>
  <c r="M4338" i="30"/>
  <c r="O4338" i="30"/>
  <c r="P4338" i="30"/>
  <c r="Q4338" i="30"/>
  <c r="R4338" i="30"/>
  <c r="S4338" i="30"/>
  <c r="T4338" i="30"/>
  <c r="A4339" i="30"/>
  <c r="M4339" i="30"/>
  <c r="A4340" i="30"/>
  <c r="H4340" i="30"/>
  <c r="I4340" i="30"/>
  <c r="J4340" i="30"/>
  <c r="K4340" i="30"/>
  <c r="L4340" i="30"/>
  <c r="M4340" i="30"/>
  <c r="O4340" i="30"/>
  <c r="P4340" i="30"/>
  <c r="Q4340" i="30"/>
  <c r="R4340" i="30"/>
  <c r="S4340" i="30"/>
  <c r="T4340" i="30"/>
  <c r="A4341" i="30"/>
  <c r="H4341" i="30"/>
  <c r="I4341" i="30"/>
  <c r="J4341" i="30"/>
  <c r="K4341" i="30"/>
  <c r="L4341" i="30"/>
  <c r="M4341" i="30"/>
  <c r="O4341" i="30"/>
  <c r="P4341" i="30"/>
  <c r="Q4341" i="30"/>
  <c r="R4341" i="30"/>
  <c r="S4341" i="30"/>
  <c r="T4341" i="30"/>
  <c r="A4342" i="30"/>
  <c r="H4342" i="30"/>
  <c r="I4342" i="30"/>
  <c r="J4342" i="30"/>
  <c r="K4342" i="30"/>
  <c r="L4342" i="30"/>
  <c r="M4342" i="30"/>
  <c r="O4342" i="30"/>
  <c r="P4342" i="30"/>
  <c r="Q4342" i="30"/>
  <c r="R4342" i="30"/>
  <c r="S4342" i="30"/>
  <c r="T4342" i="30"/>
  <c r="C4343" i="30"/>
  <c r="T2359" i="30"/>
  <c r="T2363" i="30" s="1"/>
  <c r="G729" i="30"/>
  <c r="N729" i="30"/>
  <c r="G2511" i="30"/>
  <c r="N2511" i="30"/>
  <c r="G3636" i="30"/>
  <c r="N3636" i="30"/>
  <c r="G3672" i="30"/>
  <c r="N3672" i="30"/>
  <c r="G3780" i="30"/>
  <c r="N3780" i="30"/>
  <c r="G3825" i="30"/>
  <c r="N3825" i="30"/>
  <c r="G3843" i="30"/>
  <c r="N3843" i="30"/>
  <c r="G3906" i="30"/>
  <c r="N3906" i="30"/>
  <c r="G3915" i="30"/>
  <c r="N3915" i="30"/>
  <c r="G3924" i="30"/>
  <c r="N3924" i="30"/>
  <c r="G3933" i="30"/>
  <c r="N3933" i="30"/>
  <c r="G3942" i="30"/>
  <c r="N3942" i="30"/>
  <c r="G3951" i="30"/>
  <c r="N3951" i="30"/>
  <c r="G3960" i="30"/>
  <c r="N3960" i="30"/>
  <c r="G3969" i="30"/>
  <c r="N3969" i="30"/>
  <c r="G3987" i="30"/>
  <c r="N3987" i="30"/>
  <c r="G4005" i="30"/>
  <c r="N4005" i="30"/>
  <c r="G4023" i="30"/>
  <c r="N4023" i="30"/>
  <c r="G4041" i="30"/>
  <c r="N4041" i="30"/>
  <c r="G4050" i="30"/>
  <c r="N4050" i="30"/>
  <c r="G4059" i="30"/>
  <c r="N4059" i="30"/>
  <c r="G4068" i="30"/>
  <c r="N4068" i="30"/>
  <c r="G4077" i="30"/>
  <c r="N4077" i="30"/>
  <c r="G4113" i="30"/>
  <c r="N4113" i="30"/>
  <c r="G4131" i="30"/>
  <c r="N4131" i="30"/>
  <c r="G4140" i="30"/>
  <c r="N4140" i="30"/>
  <c r="G4158" i="30"/>
  <c r="N4158" i="30"/>
  <c r="G4230" i="30"/>
  <c r="N4230" i="30"/>
  <c r="G4284" i="30"/>
  <c r="N4284" i="30"/>
  <c r="T3101" i="30"/>
  <c r="T2498" i="30"/>
  <c r="T2219" i="30"/>
  <c r="T2129" i="30"/>
  <c r="T1949" i="30"/>
  <c r="T1544" i="30"/>
  <c r="T1202" i="30"/>
  <c r="T959" i="30"/>
  <c r="T833" i="30"/>
  <c r="T797" i="30"/>
  <c r="T518" i="30"/>
  <c r="T3542" i="30"/>
  <c r="T2534" i="30"/>
  <c r="T2255" i="30"/>
  <c r="T2093" i="30"/>
  <c r="T1913" i="30"/>
  <c r="T1571" i="30"/>
  <c r="T1364" i="30"/>
  <c r="T1328" i="30"/>
  <c r="T1094" i="30"/>
  <c r="T1049" i="30"/>
  <c r="T725" i="30"/>
  <c r="T257" i="30"/>
  <c r="T230" i="30"/>
  <c r="T2858" i="30"/>
  <c r="T2408" i="30"/>
  <c r="T2309" i="30"/>
  <c r="T1715" i="30"/>
  <c r="T1616" i="30"/>
  <c r="T1130" i="30"/>
  <c r="T869" i="30"/>
  <c r="T761" i="30"/>
  <c r="T599" i="30"/>
  <c r="T320" i="30"/>
  <c r="T3218" i="30"/>
  <c r="T2444" i="30"/>
  <c r="T2147" i="30"/>
  <c r="T1859" i="30"/>
  <c r="T1508" i="30"/>
  <c r="T1400" i="30"/>
  <c r="T437" i="30"/>
  <c r="T113" i="30"/>
  <c r="R4339" i="30"/>
  <c r="R393" i="30"/>
  <c r="T4209" i="30"/>
  <c r="R357" i="30"/>
  <c r="T2539" i="30"/>
  <c r="T2543" i="30" s="1"/>
  <c r="T1189" i="30"/>
  <c r="R2013" i="30"/>
  <c r="T348" i="30"/>
  <c r="R2278" i="30"/>
  <c r="T2690" i="30"/>
  <c r="R1702" i="30"/>
  <c r="T1680" i="30"/>
  <c r="R235" i="30"/>
  <c r="Q406" i="30"/>
  <c r="R2933" i="30"/>
  <c r="S2933" i="30"/>
  <c r="R4294" i="30"/>
  <c r="R379" i="30"/>
  <c r="R3174" i="30"/>
  <c r="R1720" i="30"/>
  <c r="R2881" i="30"/>
  <c r="Q2627" i="30"/>
  <c r="P2627" i="30"/>
  <c r="R2580" i="30"/>
  <c r="S2580" i="30"/>
  <c r="Q2935" i="30"/>
  <c r="P2935" i="30"/>
  <c r="Q2629" i="30"/>
  <c r="Q2607" i="30"/>
  <c r="P2607" i="30"/>
  <c r="R1522" i="30"/>
  <c r="S1522" i="30"/>
  <c r="R2733" i="30"/>
  <c r="S2733" i="30"/>
  <c r="Q404" i="30"/>
  <c r="P404" i="30"/>
  <c r="T1459" i="30"/>
  <c r="T3376" i="30"/>
  <c r="T3380" i="30" s="1"/>
  <c r="T748" i="30"/>
  <c r="T127" i="30"/>
  <c r="T131" i="30" s="1"/>
  <c r="T3124" i="30"/>
  <c r="T1950" i="30"/>
  <c r="T1873" i="30"/>
  <c r="T1877" i="30" s="1"/>
  <c r="T1819" i="30"/>
  <c r="T1823" i="30" s="1"/>
  <c r="T2368" i="30"/>
  <c r="T2372" i="30" s="1"/>
  <c r="T3075" i="30"/>
  <c r="T3313" i="30"/>
  <c r="T1005" i="30"/>
  <c r="T645" i="30"/>
  <c r="T653" i="30" s="1"/>
  <c r="T586" i="30"/>
  <c r="T590" i="30" s="1"/>
  <c r="T539" i="30"/>
  <c r="R2832" i="30"/>
  <c r="T2170" i="30"/>
  <c r="T2174" i="30" s="1"/>
  <c r="T469" i="30"/>
  <c r="T473" i="30" s="1"/>
  <c r="R1644" i="30"/>
  <c r="R2787" i="30"/>
  <c r="T2044" i="30"/>
  <c r="T2048" i="30" s="1"/>
  <c r="R460" i="30"/>
  <c r="T3032" i="30"/>
  <c r="R1783" i="30"/>
  <c r="T1761" i="30"/>
  <c r="T2733" i="30"/>
  <c r="R2719" i="30"/>
  <c r="S2719" i="30"/>
  <c r="T2580" i="30"/>
  <c r="T2588" i="30" s="1"/>
  <c r="R2575" i="30"/>
  <c r="S2575" i="30"/>
  <c r="R1518" i="30"/>
  <c r="S1518" i="30"/>
  <c r="R2931" i="30"/>
  <c r="T4339" i="30"/>
  <c r="T4299" i="30"/>
  <c r="T393" i="30"/>
  <c r="T357" i="30"/>
  <c r="T3178" i="30"/>
  <c r="T1185" i="30"/>
  <c r="T2013" i="30"/>
  <c r="T334" i="30"/>
  <c r="T338" i="30" s="1"/>
  <c r="T2278" i="30"/>
  <c r="T2282" i="30" s="1"/>
  <c r="T1702" i="30"/>
  <c r="T1706" i="30" s="1"/>
  <c r="T235" i="30"/>
  <c r="T239" i="30" s="1"/>
  <c r="T1455" i="30"/>
  <c r="T3367" i="30"/>
  <c r="T744" i="30"/>
  <c r="T91" i="30"/>
  <c r="T95" i="30" s="1"/>
  <c r="T3147" i="30"/>
  <c r="T3120" i="30"/>
  <c r="T1891" i="30"/>
  <c r="T1864" i="30"/>
  <c r="T1868" i="30" s="1"/>
  <c r="T550" i="30"/>
  <c r="T554" i="30" s="1"/>
  <c r="T2472" i="30"/>
  <c r="T3088" i="30"/>
  <c r="T3092" i="30" s="1"/>
  <c r="T3304" i="30"/>
  <c r="T991" i="30"/>
  <c r="T995" i="30" s="1"/>
  <c r="T622" i="30"/>
  <c r="T577" i="30"/>
  <c r="T581" i="30" s="1"/>
  <c r="R1666" i="30"/>
  <c r="R1554" i="30"/>
  <c r="R838" i="30"/>
  <c r="R1329" i="30"/>
  <c r="Q2733" i="30"/>
  <c r="P2733" i="30"/>
  <c r="Q2719" i="30"/>
  <c r="Q2580" i="30"/>
  <c r="P2580" i="30"/>
  <c r="Q2575" i="30"/>
  <c r="Q1522" i="30"/>
  <c r="P1522" i="30"/>
  <c r="Q1518" i="30"/>
  <c r="Q2933" i="30"/>
  <c r="P2933" i="30"/>
  <c r="Q2931" i="30"/>
  <c r="P2629" i="30"/>
  <c r="R2627" i="30"/>
  <c r="S2627" i="30"/>
  <c r="R2607" i="30"/>
  <c r="S2607" i="30"/>
  <c r="P406" i="30"/>
  <c r="R404" i="30"/>
  <c r="S404" i="30"/>
  <c r="R2935" i="30"/>
  <c r="S2935" i="30"/>
  <c r="T2674" i="30"/>
  <c r="T2678" i="30" s="1"/>
  <c r="T2832" i="30"/>
  <c r="T2107" i="30"/>
  <c r="T19" i="30"/>
  <c r="T23" i="30" s="1"/>
  <c r="T1644" i="30"/>
  <c r="T1558" i="30"/>
  <c r="T2787" i="30"/>
  <c r="T856" i="30"/>
  <c r="T2035" i="30"/>
  <c r="T2039" i="30" s="1"/>
  <c r="T460" i="30"/>
  <c r="T464" i="30" s="1"/>
  <c r="T3030" i="30"/>
  <c r="P2719" i="30"/>
  <c r="R2629" i="30"/>
  <c r="S2629" i="30"/>
  <c r="P2575" i="30"/>
  <c r="R406" i="30"/>
  <c r="S406" i="30"/>
  <c r="P1518" i="30"/>
  <c r="P2931" i="30"/>
  <c r="T3632" i="30"/>
  <c r="T3524" i="30"/>
  <c r="T3146" i="30"/>
  <c r="T2687" i="30"/>
  <c r="T2345" i="30"/>
  <c r="T2327" i="30"/>
  <c r="T2318" i="30"/>
  <c r="T2066" i="30"/>
  <c r="T1850" i="30"/>
  <c r="T1760" i="30"/>
  <c r="T1697" i="30"/>
  <c r="T1643" i="30"/>
  <c r="T1445" i="30"/>
  <c r="T1409" i="30"/>
  <c r="T1292" i="30"/>
  <c r="T1175" i="30"/>
  <c r="T1085" i="30"/>
  <c r="T887" i="30"/>
  <c r="T662" i="30"/>
  <c r="T32" i="30"/>
  <c r="T3767" i="30"/>
  <c r="T3677" i="30"/>
  <c r="T3407" i="30"/>
  <c r="T2921" i="30"/>
  <c r="T2903" i="30"/>
  <c r="T2786" i="30"/>
  <c r="T2759" i="30"/>
  <c r="T2705" i="30"/>
  <c r="T2597" i="30"/>
  <c r="T2561" i="30"/>
  <c r="T2354" i="30"/>
  <c r="T2273" i="30"/>
  <c r="T2264" i="30"/>
  <c r="T2237" i="30"/>
  <c r="T2201" i="30"/>
  <c r="T2165" i="30"/>
  <c r="T2084" i="30"/>
  <c r="T1886" i="30"/>
  <c r="T1778" i="30"/>
  <c r="T1742" i="30"/>
  <c r="T1733" i="30"/>
  <c r="T1598" i="30"/>
  <c r="T1589" i="30"/>
  <c r="T1580" i="30"/>
  <c r="T1499" i="30"/>
  <c r="T1490" i="30"/>
  <c r="T1373" i="30"/>
  <c r="T1157" i="30"/>
  <c r="T1121" i="30"/>
  <c r="T1076" i="30"/>
  <c r="T1040" i="30"/>
  <c r="T1031" i="30"/>
  <c r="T932" i="30"/>
  <c r="T914" i="30"/>
  <c r="T905" i="30"/>
  <c r="T536" i="30"/>
  <c r="T527" i="30"/>
  <c r="T455" i="30"/>
  <c r="T446" i="30"/>
  <c r="T428" i="30"/>
  <c r="T419" i="30"/>
  <c r="T392" i="30"/>
  <c r="T203" i="30"/>
  <c r="T185" i="30"/>
  <c r="T176" i="30"/>
  <c r="T77" i="30"/>
  <c r="T68" i="30"/>
  <c r="T59" i="30"/>
  <c r="T3461" i="30"/>
  <c r="T2876" i="30"/>
  <c r="T2669" i="30"/>
  <c r="T2525" i="30"/>
  <c r="T2516" i="30"/>
  <c r="T2507" i="30"/>
  <c r="T2471" i="30"/>
  <c r="T2462" i="30"/>
  <c r="T2453" i="30"/>
  <c r="T2390" i="30"/>
  <c r="T2381" i="30"/>
  <c r="T2246" i="30"/>
  <c r="T2210" i="30"/>
  <c r="T2057" i="30"/>
  <c r="T1994" i="30"/>
  <c r="T1985" i="30"/>
  <c r="T1976" i="30"/>
  <c r="T1661" i="30"/>
  <c r="T1427" i="30"/>
  <c r="T1418" i="30"/>
  <c r="T1346" i="30"/>
  <c r="T1238" i="30"/>
  <c r="T1148" i="30"/>
  <c r="T1139" i="30"/>
  <c r="T1112" i="30"/>
  <c r="T1004" i="30"/>
  <c r="T788" i="30"/>
  <c r="T779" i="30"/>
  <c r="T770" i="30"/>
  <c r="T743" i="30"/>
  <c r="T734" i="30"/>
  <c r="T644" i="30"/>
  <c r="T635" i="30"/>
  <c r="T617" i="30"/>
  <c r="T311" i="30"/>
  <c r="T275" i="30"/>
  <c r="T266" i="30"/>
  <c r="T248" i="30"/>
  <c r="T140" i="30"/>
  <c r="T104" i="30"/>
  <c r="T41" i="30"/>
  <c r="T3704" i="30"/>
  <c r="T3569" i="30"/>
  <c r="T3470" i="30"/>
  <c r="T3353" i="30"/>
  <c r="T3200" i="30"/>
  <c r="T3056" i="30"/>
  <c r="T3011" i="30"/>
  <c r="T3002" i="30"/>
  <c r="T2957" i="30"/>
  <c r="T2849" i="30"/>
  <c r="T2642" i="30"/>
  <c r="T2435" i="30"/>
  <c r="T2417" i="30"/>
  <c r="T2399" i="30"/>
  <c r="T2102" i="30"/>
  <c r="T2030" i="30"/>
  <c r="T1940" i="30"/>
  <c r="T1931" i="30"/>
  <c r="T1922" i="30"/>
  <c r="T1904" i="30"/>
  <c r="T1517" i="30"/>
  <c r="T1454" i="30"/>
  <c r="T1391" i="30"/>
  <c r="T1382" i="30"/>
  <c r="T1319" i="30"/>
  <c r="T1301" i="30"/>
  <c r="T1283" i="30"/>
  <c r="T1274" i="30"/>
  <c r="T1229" i="30"/>
  <c r="T1058" i="30"/>
  <c r="T986" i="30"/>
  <c r="T977" i="30"/>
  <c r="T968" i="30"/>
  <c r="T950" i="30"/>
  <c r="T941" i="30"/>
  <c r="T851" i="30"/>
  <c r="T824" i="30"/>
  <c r="T815" i="30"/>
  <c r="T716" i="30"/>
  <c r="T707" i="30"/>
  <c r="T572" i="30"/>
  <c r="T347" i="30"/>
  <c r="T302" i="30"/>
  <c r="I2647" i="30"/>
  <c r="I307" i="30"/>
  <c r="I1171" i="30"/>
  <c r="I964" i="30"/>
  <c r="I919" i="30"/>
  <c r="I550" i="30"/>
  <c r="I757" i="30"/>
  <c r="I631" i="30"/>
  <c r="I361" i="30"/>
  <c r="I406" i="30"/>
  <c r="K253" i="30"/>
  <c r="N226" i="30"/>
  <c r="I460" i="30"/>
  <c r="N244" i="30"/>
  <c r="I109" i="30"/>
  <c r="N7" i="30"/>
  <c r="G12" i="30"/>
  <c r="N27" i="30"/>
  <c r="N31" i="30"/>
  <c r="N39" i="30"/>
  <c r="N47" i="30"/>
  <c r="G48" i="30"/>
  <c r="G52" i="30"/>
  <c r="G56" i="30"/>
  <c r="N63" i="30"/>
  <c r="G64" i="30"/>
  <c r="N67" i="30"/>
  <c r="G72" i="30"/>
  <c r="N75" i="30"/>
  <c r="G76" i="30"/>
  <c r="G7" i="30"/>
  <c r="G11" i="30"/>
  <c r="N18" i="30"/>
  <c r="G19" i="30"/>
  <c r="N22" i="30"/>
  <c r="G27" i="30"/>
  <c r="N30" i="30"/>
  <c r="G31" i="30"/>
  <c r="N34" i="30"/>
  <c r="N38" i="30"/>
  <c r="G39" i="30"/>
  <c r="G47" i="30"/>
  <c r="N54" i="30"/>
  <c r="G55" i="30"/>
  <c r="N58" i="30"/>
  <c r="G63" i="30"/>
  <c r="N66" i="30"/>
  <c r="G67" i="30"/>
  <c r="N74" i="30"/>
  <c r="G75" i="30"/>
  <c r="N78" i="30"/>
  <c r="N9" i="30"/>
  <c r="G10" i="30"/>
  <c r="N13" i="30"/>
  <c r="G18" i="30"/>
  <c r="N21" i="30"/>
  <c r="G22" i="30"/>
  <c r="N25" i="30"/>
  <c r="N29" i="30"/>
  <c r="G30" i="30"/>
  <c r="N33" i="30"/>
  <c r="G34" i="30"/>
  <c r="G38" i="30"/>
  <c r="N45" i="30"/>
  <c r="G46" i="30"/>
  <c r="N49" i="30"/>
  <c r="G54" i="30"/>
  <c r="N57" i="30"/>
  <c r="G58" i="30"/>
  <c r="N61" i="30"/>
  <c r="N65" i="30"/>
  <c r="G66" i="30"/>
  <c r="G74" i="30"/>
  <c r="G78" i="30"/>
  <c r="G9" i="30"/>
  <c r="N12" i="30"/>
  <c r="G13" i="30"/>
  <c r="N16" i="30"/>
  <c r="N20" i="30"/>
  <c r="G21" i="30"/>
  <c r="G25" i="30"/>
  <c r="G29" i="30"/>
  <c r="G33" i="30"/>
  <c r="N36" i="30"/>
  <c r="G37" i="30"/>
  <c r="N40" i="30"/>
  <c r="G45" i="30"/>
  <c r="N48" i="30"/>
  <c r="G49" i="30"/>
  <c r="N52" i="30"/>
  <c r="N56" i="30"/>
  <c r="G57" i="30"/>
  <c r="G61" i="30"/>
  <c r="G65" i="30"/>
  <c r="N79" i="30"/>
  <c r="N83" i="30"/>
  <c r="G84" i="30"/>
  <c r="N87" i="30"/>
  <c r="G88" i="30"/>
  <c r="G92" i="30"/>
  <c r="G96" i="30"/>
  <c r="N99" i="30"/>
  <c r="G100" i="30"/>
  <c r="N103" i="30"/>
  <c r="N107" i="30"/>
  <c r="G108" i="30"/>
  <c r="N111" i="30"/>
  <c r="G112" i="30"/>
  <c r="N115" i="30"/>
  <c r="G116" i="30"/>
  <c r="N119" i="30"/>
  <c r="G120" i="30"/>
  <c r="N123" i="30"/>
  <c r="G124" i="30"/>
  <c r="G128" i="30"/>
  <c r="G132" i="30"/>
  <c r="N135" i="30"/>
  <c r="G136" i="30"/>
  <c r="N139" i="30"/>
  <c r="G144" i="30"/>
  <c r="N147" i="30"/>
  <c r="G148" i="30"/>
  <c r="G79" i="30"/>
  <c r="G83" i="30"/>
  <c r="G87" i="30"/>
  <c r="N90" i="30"/>
  <c r="G91" i="30"/>
  <c r="N94" i="30"/>
  <c r="G99" i="30"/>
  <c r="N102" i="30"/>
  <c r="G103" i="30"/>
  <c r="N106" i="30"/>
  <c r="G107" i="30"/>
  <c r="N110" i="30"/>
  <c r="G111" i="30"/>
  <c r="N114" i="30"/>
  <c r="G115" i="30"/>
  <c r="G119" i="30"/>
  <c r="G123" i="30"/>
  <c r="N126" i="30"/>
  <c r="G127" i="30"/>
  <c r="N130" i="30"/>
  <c r="N134" i="30"/>
  <c r="G135" i="30"/>
  <c r="N138" i="30"/>
  <c r="G139" i="30"/>
  <c r="N142" i="30"/>
  <c r="N146" i="30"/>
  <c r="G147" i="30"/>
  <c r="N76" i="30"/>
  <c r="N81" i="30"/>
  <c r="G82" i="30"/>
  <c r="N85" i="30"/>
  <c r="G90" i="30"/>
  <c r="N93" i="30"/>
  <c r="G94" i="30"/>
  <c r="N97" i="30"/>
  <c r="N101" i="30"/>
  <c r="G102" i="30"/>
  <c r="N105" i="30"/>
  <c r="G106" i="30"/>
  <c r="G110" i="30"/>
  <c r="G114" i="30"/>
  <c r="N117" i="30"/>
  <c r="G118" i="30"/>
  <c r="N121" i="30"/>
  <c r="N125" i="30"/>
  <c r="G126" i="30"/>
  <c r="N129" i="30"/>
  <c r="G130" i="30"/>
  <c r="N133" i="30"/>
  <c r="N137" i="30"/>
  <c r="G138" i="30"/>
  <c r="G142" i="30"/>
  <c r="G146" i="30"/>
  <c r="N72" i="30"/>
  <c r="G73" i="30"/>
  <c r="N80" i="30"/>
  <c r="G81" i="30"/>
  <c r="N84" i="30"/>
  <c r="G85" i="30"/>
  <c r="N88" i="30"/>
  <c r="N92" i="30"/>
  <c r="G93" i="30"/>
  <c r="N96" i="30"/>
  <c r="G97" i="30"/>
  <c r="G101" i="30"/>
  <c r="G105" i="30"/>
  <c r="N108" i="30"/>
  <c r="G109" i="30"/>
  <c r="N112" i="30"/>
  <c r="N116" i="30"/>
  <c r="G117" i="30"/>
  <c r="N120" i="30"/>
  <c r="G121" i="30"/>
  <c r="N124" i="30"/>
  <c r="G125" i="30"/>
  <c r="N128" i="30"/>
  <c r="G129" i="30"/>
  <c r="N132" i="30"/>
  <c r="G133" i="30"/>
  <c r="G137" i="30"/>
  <c r="N144" i="30"/>
  <c r="G145" i="30"/>
  <c r="N168" i="30"/>
  <c r="G169" i="30"/>
  <c r="G173" i="30"/>
  <c r="G177" i="30"/>
  <c r="N180" i="30"/>
  <c r="G181" i="30"/>
  <c r="N184" i="30"/>
  <c r="G189" i="30"/>
  <c r="N192" i="30"/>
  <c r="G193" i="30"/>
  <c r="N196" i="30"/>
  <c r="G197" i="30"/>
  <c r="N200" i="30"/>
  <c r="G201" i="30"/>
  <c r="G205" i="30"/>
  <c r="G168" i="30"/>
  <c r="N171" i="30"/>
  <c r="G172" i="30"/>
  <c r="N175" i="30"/>
  <c r="N148" i="30"/>
  <c r="N170" i="30"/>
  <c r="G171" i="30"/>
  <c r="N174" i="30"/>
  <c r="G175" i="30"/>
  <c r="N178" i="30"/>
  <c r="G179" i="30"/>
  <c r="N182" i="30"/>
  <c r="G183" i="30"/>
  <c r="N186" i="30"/>
  <c r="G187" i="30"/>
  <c r="G191" i="30"/>
  <c r="G195" i="30"/>
  <c r="N198" i="30"/>
  <c r="G199" i="30"/>
  <c r="N202" i="30"/>
  <c r="N169" i="30"/>
  <c r="G170" i="30"/>
  <c r="N173" i="30"/>
  <c r="G174" i="30"/>
  <c r="N177" i="30"/>
  <c r="G178" i="30"/>
  <c r="G182" i="30"/>
  <c r="G186" i="30"/>
  <c r="N189" i="30"/>
  <c r="G190" i="30"/>
  <c r="N193" i="30"/>
  <c r="N197" i="30"/>
  <c r="G198" i="30"/>
  <c r="N201" i="30"/>
  <c r="G202" i="30"/>
  <c r="N205" i="30"/>
  <c r="N191" i="30"/>
  <c r="G192" i="30"/>
  <c r="N207" i="30"/>
  <c r="G208" i="30"/>
  <c r="N210" i="30"/>
  <c r="G211" i="30"/>
  <c r="N214" i="30"/>
  <c r="G215" i="30"/>
  <c r="N218" i="30"/>
  <c r="G219" i="30"/>
  <c r="N222" i="30"/>
  <c r="G223" i="30"/>
  <c r="G227" i="30"/>
  <c r="G231" i="30"/>
  <c r="N234" i="30"/>
  <c r="G235" i="30"/>
  <c r="N238" i="30"/>
  <c r="G243" i="30"/>
  <c r="N246" i="30"/>
  <c r="G247" i="30"/>
  <c r="N250" i="30"/>
  <c r="N254" i="30"/>
  <c r="G255" i="30"/>
  <c r="N258" i="30"/>
  <c r="G259" i="30"/>
  <c r="G263" i="30"/>
  <c r="G267" i="30"/>
  <c r="N270" i="30"/>
  <c r="G271" i="30"/>
  <c r="N274" i="30"/>
  <c r="N187" i="30"/>
  <c r="G200" i="30"/>
  <c r="G207" i="30"/>
  <c r="N209" i="30"/>
  <c r="G210" i="30"/>
  <c r="G214" i="30"/>
  <c r="G218" i="30"/>
  <c r="G222" i="30"/>
  <c r="N225" i="30"/>
  <c r="G226" i="30"/>
  <c r="N229" i="30"/>
  <c r="N233" i="30"/>
  <c r="G234" i="30"/>
  <c r="N237" i="30"/>
  <c r="G238" i="30"/>
  <c r="N241" i="30"/>
  <c r="N245" i="30"/>
  <c r="G246" i="30"/>
  <c r="G250" i="30"/>
  <c r="G254" i="30"/>
  <c r="G258" i="30"/>
  <c r="N261" i="30"/>
  <c r="G262" i="30"/>
  <c r="N265" i="30"/>
  <c r="N269" i="30"/>
  <c r="N183" i="30"/>
  <c r="G184" i="30"/>
  <c r="N195" i="30"/>
  <c r="G196" i="30"/>
  <c r="G209" i="30"/>
  <c r="N216" i="30"/>
  <c r="G217" i="30"/>
  <c r="N220" i="30"/>
  <c r="N224" i="30"/>
  <c r="G225" i="30"/>
  <c r="N228" i="30"/>
  <c r="G229" i="30"/>
  <c r="N232" i="30"/>
  <c r="G233" i="30"/>
  <c r="N236" i="30"/>
  <c r="G237" i="30"/>
  <c r="N240" i="30"/>
  <c r="G241" i="30"/>
  <c r="G245" i="30"/>
  <c r="N252" i="30"/>
  <c r="G253" i="30"/>
  <c r="N256" i="30"/>
  <c r="G261" i="30"/>
  <c r="N264" i="30"/>
  <c r="G265" i="30"/>
  <c r="N268" i="30"/>
  <c r="G269" i="30"/>
  <c r="N179" i="30"/>
  <c r="G180" i="30"/>
  <c r="N211" i="30"/>
  <c r="N215" i="30"/>
  <c r="G216" i="30"/>
  <c r="N219" i="30"/>
  <c r="G220" i="30"/>
  <c r="N223" i="30"/>
  <c r="G224" i="30"/>
  <c r="N227" i="30"/>
  <c r="G228" i="30"/>
  <c r="N231" i="30"/>
  <c r="G232" i="30"/>
  <c r="N235" i="30"/>
  <c r="G236" i="30"/>
  <c r="G240" i="30"/>
  <c r="N243" i="30"/>
  <c r="G244" i="30"/>
  <c r="N247" i="30"/>
  <c r="G252" i="30"/>
  <c r="N255" i="30"/>
  <c r="G256" i="30"/>
  <c r="N259" i="30"/>
  <c r="N263" i="30"/>
  <c r="G264" i="30"/>
  <c r="G272" i="30"/>
  <c r="G294" i="30"/>
  <c r="N297" i="30"/>
  <c r="G298" i="30"/>
  <c r="N301" i="30"/>
  <c r="N305" i="30"/>
  <c r="G306" i="30"/>
  <c r="N309" i="30"/>
  <c r="G310" i="30"/>
  <c r="N313" i="30"/>
  <c r="N317" i="30"/>
  <c r="G318" i="30"/>
  <c r="N321" i="30"/>
  <c r="G322" i="30"/>
  <c r="G326" i="30"/>
  <c r="N333" i="30"/>
  <c r="G334" i="30"/>
  <c r="N337" i="30"/>
  <c r="N341" i="30"/>
  <c r="G342" i="30"/>
  <c r="N345" i="30"/>
  <c r="G346" i="30"/>
  <c r="G348" i="30"/>
  <c r="G349" i="30"/>
  <c r="N358" i="30"/>
  <c r="N362" i="30"/>
  <c r="G363" i="30"/>
  <c r="N366" i="30"/>
  <c r="G367" i="30"/>
  <c r="N370" i="30"/>
  <c r="G371" i="30"/>
  <c r="G270" i="30"/>
  <c r="N276" i="30"/>
  <c r="N285" i="30"/>
  <c r="N296" i="30"/>
  <c r="G297" i="30"/>
  <c r="G301" i="30"/>
  <c r="N304" i="30"/>
  <c r="G305" i="30"/>
  <c r="N308" i="30"/>
  <c r="G309" i="30"/>
  <c r="G313" i="30"/>
  <c r="G317" i="30"/>
  <c r="G321" i="30"/>
  <c r="N324" i="30"/>
  <c r="G325" i="30"/>
  <c r="N328" i="30"/>
  <c r="G333" i="30"/>
  <c r="N336" i="30"/>
  <c r="G337" i="30"/>
  <c r="N340" i="30"/>
  <c r="G341" i="30"/>
  <c r="N344" i="30"/>
  <c r="G345" i="30"/>
  <c r="G358" i="30"/>
  <c r="G362" i="30"/>
  <c r="G366" i="30"/>
  <c r="N369" i="30"/>
  <c r="G370" i="30"/>
  <c r="N373" i="30"/>
  <c r="G378" i="30"/>
  <c r="N381" i="30"/>
  <c r="G382" i="30"/>
  <c r="N385" i="30"/>
  <c r="G386" i="30"/>
  <c r="N389" i="30"/>
  <c r="G390" i="30"/>
  <c r="N267" i="30"/>
  <c r="G268" i="30"/>
  <c r="N273" i="30"/>
  <c r="G274" i="30"/>
  <c r="G276" i="30"/>
  <c r="N295" i="30"/>
  <c r="G296" i="30"/>
  <c r="N299" i="30"/>
  <c r="G300" i="30"/>
  <c r="N303" i="30"/>
  <c r="G304" i="30"/>
  <c r="G308" i="30"/>
  <c r="N315" i="30"/>
  <c r="G316" i="30"/>
  <c r="N319" i="30"/>
  <c r="G324" i="30"/>
  <c r="N327" i="30"/>
  <c r="G328" i="30"/>
  <c r="N331" i="30"/>
  <c r="N335" i="30"/>
  <c r="G336" i="30"/>
  <c r="G340" i="30"/>
  <c r="G344" i="30"/>
  <c r="N360" i="30"/>
  <c r="G361" i="30"/>
  <c r="N364" i="30"/>
  <c r="G369" i="30"/>
  <c r="N372" i="30"/>
  <c r="G373" i="30"/>
  <c r="N376" i="30"/>
  <c r="G381" i="30"/>
  <c r="G385" i="30"/>
  <c r="N272" i="30"/>
  <c r="G273" i="30"/>
  <c r="G285" i="30"/>
  <c r="N294" i="30"/>
  <c r="G295" i="30"/>
  <c r="N298" i="30"/>
  <c r="G299" i="30"/>
  <c r="G303" i="30"/>
  <c r="N306" i="30"/>
  <c r="G307" i="30"/>
  <c r="N310" i="30"/>
  <c r="G315" i="30"/>
  <c r="N318" i="30"/>
  <c r="G319" i="30"/>
  <c r="N322" i="30"/>
  <c r="N326" i="30"/>
  <c r="G327" i="30"/>
  <c r="G331" i="30"/>
  <c r="G335" i="30"/>
  <c r="N342" i="30"/>
  <c r="G343" i="30"/>
  <c r="N346" i="30"/>
  <c r="N348" i="30"/>
  <c r="N349" i="30"/>
  <c r="G360" i="30"/>
  <c r="G376" i="30"/>
  <c r="N387" i="30"/>
  <c r="G388" i="30"/>
  <c r="N403" i="30"/>
  <c r="N407" i="30"/>
  <c r="G408" i="30"/>
  <c r="G412" i="30"/>
  <c r="N415" i="30"/>
  <c r="G416" i="30"/>
  <c r="G420" i="30"/>
  <c r="N423" i="30"/>
  <c r="G424" i="30"/>
  <c r="N427" i="30"/>
  <c r="N431" i="30"/>
  <c r="G432" i="30"/>
  <c r="N435" i="30"/>
  <c r="G436" i="30"/>
  <c r="N439" i="30"/>
  <c r="G440" i="30"/>
  <c r="N443" i="30"/>
  <c r="G444" i="30"/>
  <c r="N447" i="30"/>
  <c r="G448" i="30"/>
  <c r="G452" i="30"/>
  <c r="N459" i="30"/>
  <c r="G460" i="30"/>
  <c r="N463" i="30"/>
  <c r="G468" i="30"/>
  <c r="N471" i="30"/>
  <c r="G472" i="30"/>
  <c r="G474" i="30"/>
  <c r="G475" i="30"/>
  <c r="G483" i="30"/>
  <c r="G484" i="30"/>
  <c r="N371" i="30"/>
  <c r="G372" i="30"/>
  <c r="N378" i="30"/>
  <c r="G379" i="30"/>
  <c r="N386" i="30"/>
  <c r="G387" i="30"/>
  <c r="N391" i="30"/>
  <c r="G403" i="30"/>
  <c r="G407" i="30"/>
  <c r="N414" i="30"/>
  <c r="G415" i="30"/>
  <c r="N418" i="30"/>
  <c r="N422" i="30"/>
  <c r="G423" i="30"/>
  <c r="N426" i="30"/>
  <c r="G427" i="30"/>
  <c r="N430" i="30"/>
  <c r="G431" i="30"/>
  <c r="N434" i="30"/>
  <c r="G435" i="30"/>
  <c r="N438" i="30"/>
  <c r="G439" i="30"/>
  <c r="G443" i="30"/>
  <c r="G447" i="30"/>
  <c r="N450" i="30"/>
  <c r="G451" i="30"/>
  <c r="N454" i="30"/>
  <c r="G459" i="30"/>
  <c r="N462" i="30"/>
  <c r="G463" i="30"/>
  <c r="N470" i="30"/>
  <c r="N492" i="30"/>
  <c r="G493" i="30"/>
  <c r="G497" i="30"/>
  <c r="G501" i="30"/>
  <c r="N504" i="30"/>
  <c r="G505" i="30"/>
  <c r="N508" i="30"/>
  <c r="G513" i="30"/>
  <c r="N367" i="30"/>
  <c r="G380" i="30"/>
  <c r="N382" i="30"/>
  <c r="G389" i="30"/>
  <c r="N390" i="30"/>
  <c r="G391" i="30"/>
  <c r="N405" i="30"/>
  <c r="G406" i="30"/>
  <c r="N409" i="30"/>
  <c r="G414" i="30"/>
  <c r="N417" i="30"/>
  <c r="G418" i="30"/>
  <c r="N421" i="30"/>
  <c r="G422" i="30"/>
  <c r="N425" i="30"/>
  <c r="G426" i="30"/>
  <c r="N429" i="30"/>
  <c r="G430" i="30"/>
  <c r="G434" i="30"/>
  <c r="G438" i="30"/>
  <c r="N441" i="30"/>
  <c r="G442" i="30"/>
  <c r="N445" i="30"/>
  <c r="N449" i="30"/>
  <c r="G450" i="30"/>
  <c r="N453" i="30"/>
  <c r="G454" i="30"/>
  <c r="N457" i="30"/>
  <c r="N461" i="30"/>
  <c r="G462" i="30"/>
  <c r="G470" i="30"/>
  <c r="G492" i="30"/>
  <c r="N495" i="30"/>
  <c r="G496" i="30"/>
  <c r="N499" i="30"/>
  <c r="N503" i="30"/>
  <c r="G504" i="30"/>
  <c r="N507" i="30"/>
  <c r="G508" i="30"/>
  <c r="N511" i="30"/>
  <c r="N363" i="30"/>
  <c r="G364" i="30"/>
  <c r="G405" i="30"/>
  <c r="N408" i="30"/>
  <c r="G409" i="30"/>
  <c r="N412" i="30"/>
  <c r="N416" i="30"/>
  <c r="G417" i="30"/>
  <c r="N420" i="30"/>
  <c r="G421" i="30"/>
  <c r="G425" i="30"/>
  <c r="G429" i="30"/>
  <c r="N432" i="30"/>
  <c r="G433" i="30"/>
  <c r="N436" i="30"/>
  <c r="N440" i="30"/>
  <c r="G441" i="30"/>
  <c r="N444" i="30"/>
  <c r="G445" i="30"/>
  <c r="N448" i="30"/>
  <c r="G449" i="30"/>
  <c r="N452" i="30"/>
  <c r="G453" i="30"/>
  <c r="G457" i="30"/>
  <c r="G461" i="30"/>
  <c r="N468" i="30"/>
  <c r="G469" i="30"/>
  <c r="N472" i="30"/>
  <c r="N494" i="30"/>
  <c r="G495" i="30"/>
  <c r="N498" i="30"/>
  <c r="G499" i="30"/>
  <c r="N502" i="30"/>
  <c r="G503" i="30"/>
  <c r="N506" i="30"/>
  <c r="G507" i="30"/>
  <c r="G511" i="30"/>
  <c r="G515" i="30"/>
  <c r="G506" i="30"/>
  <c r="N515" i="30"/>
  <c r="G516" i="30"/>
  <c r="N519" i="30"/>
  <c r="G520" i="30"/>
  <c r="G524" i="30"/>
  <c r="N531" i="30"/>
  <c r="G532" i="30"/>
  <c r="N535" i="30"/>
  <c r="G540" i="30"/>
  <c r="N543" i="30"/>
  <c r="G544" i="30"/>
  <c r="N547" i="30"/>
  <c r="N551" i="30"/>
  <c r="G552" i="30"/>
  <c r="G556" i="30"/>
  <c r="G560" i="30"/>
  <c r="G564" i="30"/>
  <c r="N567" i="30"/>
  <c r="G568" i="30"/>
  <c r="N571" i="30"/>
  <c r="G576" i="30"/>
  <c r="N579" i="30"/>
  <c r="G580" i="30"/>
  <c r="N583" i="30"/>
  <c r="N587" i="30"/>
  <c r="G588" i="30"/>
  <c r="G592" i="30"/>
  <c r="G596" i="30"/>
  <c r="N603" i="30"/>
  <c r="G604" i="30"/>
  <c r="N607" i="30"/>
  <c r="G612" i="30"/>
  <c r="N615" i="30"/>
  <c r="G616" i="30"/>
  <c r="N619" i="30"/>
  <c r="G620" i="30"/>
  <c r="N623" i="30"/>
  <c r="G624" i="30"/>
  <c r="N627" i="30"/>
  <c r="G628" i="30"/>
  <c r="G632" i="30"/>
  <c r="G636" i="30"/>
  <c r="N639" i="30"/>
  <c r="G640" i="30"/>
  <c r="N643" i="30"/>
  <c r="G648" i="30"/>
  <c r="N651" i="30"/>
  <c r="G652" i="30"/>
  <c r="N655" i="30"/>
  <c r="G656" i="30"/>
  <c r="N659" i="30"/>
  <c r="G660" i="30"/>
  <c r="N493" i="30"/>
  <c r="G494" i="30"/>
  <c r="N501" i="30"/>
  <c r="G502" i="30"/>
  <c r="G519" i="30"/>
  <c r="N522" i="30"/>
  <c r="G523" i="30"/>
  <c r="N526" i="30"/>
  <c r="G531" i="30"/>
  <c r="N534" i="30"/>
  <c r="G535" i="30"/>
  <c r="N538" i="30"/>
  <c r="N542" i="30"/>
  <c r="G543" i="30"/>
  <c r="G547" i="30"/>
  <c r="G551" i="30"/>
  <c r="N558" i="30"/>
  <c r="G559" i="30"/>
  <c r="N562" i="30"/>
  <c r="N566" i="30"/>
  <c r="G567" i="30"/>
  <c r="N570" i="30"/>
  <c r="G571" i="30"/>
  <c r="N574" i="30"/>
  <c r="N578" i="30"/>
  <c r="G579" i="30"/>
  <c r="G583" i="30"/>
  <c r="G587" i="30"/>
  <c r="N594" i="30"/>
  <c r="G595" i="30"/>
  <c r="N598" i="30"/>
  <c r="G603" i="30"/>
  <c r="G607" i="30"/>
  <c r="N610" i="30"/>
  <c r="N614" i="30"/>
  <c r="G615" i="30"/>
  <c r="G619" i="30"/>
  <c r="G623" i="30"/>
  <c r="G627" i="30"/>
  <c r="N630" i="30"/>
  <c r="G631" i="30"/>
  <c r="N634" i="30"/>
  <c r="N638" i="30"/>
  <c r="G639" i="30"/>
  <c r="N642" i="30"/>
  <c r="G643" i="30"/>
  <c r="N650" i="30"/>
  <c r="G651" i="30"/>
  <c r="N654" i="30"/>
  <c r="G655" i="30"/>
  <c r="G659" i="30"/>
  <c r="N517" i="30"/>
  <c r="N521" i="30"/>
  <c r="G522" i="30"/>
  <c r="N525" i="30"/>
  <c r="G526" i="30"/>
  <c r="N529" i="30"/>
  <c r="N533" i="30"/>
  <c r="G534" i="30"/>
  <c r="G538" i="30"/>
  <c r="G542" i="30"/>
  <c r="N549" i="30"/>
  <c r="G550" i="30"/>
  <c r="N553" i="30"/>
  <c r="G558" i="30"/>
  <c r="N561" i="30"/>
  <c r="G562" i="30"/>
  <c r="N565" i="30"/>
  <c r="G566" i="30"/>
  <c r="N569" i="30"/>
  <c r="G570" i="30"/>
  <c r="G574" i="30"/>
  <c r="G578" i="30"/>
  <c r="N585" i="30"/>
  <c r="G586" i="30"/>
  <c r="N589" i="30"/>
  <c r="N593" i="30"/>
  <c r="G594" i="30"/>
  <c r="N597" i="30"/>
  <c r="G598" i="30"/>
  <c r="N605" i="30"/>
  <c r="N609" i="30"/>
  <c r="G610" i="30"/>
  <c r="G614" i="30"/>
  <c r="N621" i="30"/>
  <c r="G622" i="30"/>
  <c r="N625" i="30"/>
  <c r="G630" i="30"/>
  <c r="N633" i="30"/>
  <c r="G634" i="30"/>
  <c r="N637" i="30"/>
  <c r="G638" i="30"/>
  <c r="N641" i="30"/>
  <c r="G642" i="30"/>
  <c r="N497" i="30"/>
  <c r="G498" i="30"/>
  <c r="N513" i="30"/>
  <c r="G514" i="30"/>
  <c r="N516" i="30"/>
  <c r="G517" i="30"/>
  <c r="N520" i="30"/>
  <c r="G521" i="30"/>
  <c r="N524" i="30"/>
  <c r="G525" i="30"/>
  <c r="G529" i="30"/>
  <c r="G533" i="30"/>
  <c r="N540" i="30"/>
  <c r="G541" i="30"/>
  <c r="N544" i="30"/>
  <c r="G549" i="30"/>
  <c r="N552" i="30"/>
  <c r="G553" i="30"/>
  <c r="N556" i="30"/>
  <c r="N560" i="30"/>
  <c r="G561" i="30"/>
  <c r="N564" i="30"/>
  <c r="G565" i="30"/>
  <c r="G569" i="30"/>
  <c r="N576" i="30"/>
  <c r="G577" i="30"/>
  <c r="N580" i="30"/>
  <c r="G585" i="30"/>
  <c r="N588" i="30"/>
  <c r="G589" i="30"/>
  <c r="N592" i="30"/>
  <c r="N596" i="30"/>
  <c r="G597" i="30"/>
  <c r="G605" i="30"/>
  <c r="G609" i="30"/>
  <c r="N612" i="30"/>
  <c r="G613" i="30"/>
  <c r="N616" i="30"/>
  <c r="N620" i="30"/>
  <c r="G621" i="30"/>
  <c r="N624" i="30"/>
  <c r="G625" i="30"/>
  <c r="N628" i="30"/>
  <c r="N632" i="30"/>
  <c r="G633" i="30"/>
  <c r="N636" i="30"/>
  <c r="G637" i="30"/>
  <c r="G641" i="30"/>
  <c r="N652" i="30"/>
  <c r="N661" i="30"/>
  <c r="G695" i="30"/>
  <c r="G699" i="30"/>
  <c r="N702" i="30"/>
  <c r="G703" i="30"/>
  <c r="N706" i="30"/>
  <c r="N710" i="30"/>
  <c r="G711" i="30"/>
  <c r="N714" i="30"/>
  <c r="G715" i="30"/>
  <c r="N718" i="30"/>
  <c r="G719" i="30"/>
  <c r="N722" i="30"/>
  <c r="G723" i="30"/>
  <c r="N726" i="30"/>
  <c r="G727" i="30"/>
  <c r="N730" i="30"/>
  <c r="G731" i="30"/>
  <c r="N738" i="30"/>
  <c r="G739" i="30"/>
  <c r="N742" i="30"/>
  <c r="G747" i="30"/>
  <c r="N750" i="30"/>
  <c r="G751" i="30"/>
  <c r="N754" i="30"/>
  <c r="N758" i="30"/>
  <c r="G759" i="30"/>
  <c r="N762" i="30"/>
  <c r="G763" i="30"/>
  <c r="N766" i="30"/>
  <c r="G767" i="30"/>
  <c r="G771" i="30"/>
  <c r="N774" i="30"/>
  <c r="G775" i="30"/>
  <c r="N778" i="30"/>
  <c r="N782" i="30"/>
  <c r="G783" i="30"/>
  <c r="N786" i="30"/>
  <c r="G787" i="30"/>
  <c r="N790" i="30"/>
  <c r="G791" i="30"/>
  <c r="N794" i="30"/>
  <c r="G795" i="30"/>
  <c r="G799" i="30"/>
  <c r="G803" i="30"/>
  <c r="N810" i="30"/>
  <c r="G811" i="30"/>
  <c r="N814" i="30"/>
  <c r="N818" i="30"/>
  <c r="G819" i="30"/>
  <c r="N822" i="30"/>
  <c r="G823" i="30"/>
  <c r="N826" i="30"/>
  <c r="N830" i="30"/>
  <c r="G831" i="30"/>
  <c r="G839" i="30"/>
  <c r="G843" i="30"/>
  <c r="N846" i="30"/>
  <c r="G847" i="30"/>
  <c r="N850" i="30"/>
  <c r="G855" i="30"/>
  <c r="N858" i="30"/>
  <c r="G859" i="30"/>
  <c r="N862" i="30"/>
  <c r="G863" i="30"/>
  <c r="N866" i="30"/>
  <c r="G867" i="30"/>
  <c r="N879" i="30"/>
  <c r="G880" i="30"/>
  <c r="G884" i="30"/>
  <c r="G888" i="30"/>
  <c r="N891" i="30"/>
  <c r="G892" i="30"/>
  <c r="N895" i="30"/>
  <c r="N899" i="30"/>
  <c r="G900" i="30"/>
  <c r="N903" i="30"/>
  <c r="G904" i="30"/>
  <c r="N907" i="30"/>
  <c r="N660" i="30"/>
  <c r="G661" i="30"/>
  <c r="N693" i="30"/>
  <c r="G694" i="30"/>
  <c r="N697" i="30"/>
  <c r="G702" i="30"/>
  <c r="N705" i="30"/>
  <c r="G706" i="30"/>
  <c r="N709" i="30"/>
  <c r="G710" i="30"/>
  <c r="N713" i="30"/>
  <c r="G714" i="30"/>
  <c r="N717" i="30"/>
  <c r="G718" i="30"/>
  <c r="G722" i="30"/>
  <c r="G726" i="30"/>
  <c r="G730" i="30"/>
  <c r="N733" i="30"/>
  <c r="N737" i="30"/>
  <c r="G738" i="30"/>
  <c r="N741" i="30"/>
  <c r="G742" i="30"/>
  <c r="N745" i="30"/>
  <c r="N749" i="30"/>
  <c r="G750" i="30"/>
  <c r="N753" i="30"/>
  <c r="G754" i="30"/>
  <c r="G758" i="30"/>
  <c r="G762" i="30"/>
  <c r="N765" i="30"/>
  <c r="G766" i="30"/>
  <c r="N769" i="30"/>
  <c r="N773" i="30"/>
  <c r="G774" i="30"/>
  <c r="N777" i="30"/>
  <c r="G778" i="30"/>
  <c r="N781" i="30"/>
  <c r="G782" i="30"/>
  <c r="N785" i="30"/>
  <c r="G786" i="30"/>
  <c r="N789" i="30"/>
  <c r="G790" i="30"/>
  <c r="G794" i="30"/>
  <c r="N801" i="30"/>
  <c r="G802" i="30"/>
  <c r="N805" i="30"/>
  <c r="N809" i="30"/>
  <c r="G810" i="30"/>
  <c r="N813" i="30"/>
  <c r="G814" i="30"/>
  <c r="N817" i="30"/>
  <c r="G818" i="30"/>
  <c r="N821" i="30"/>
  <c r="G822" i="30"/>
  <c r="G826" i="30"/>
  <c r="N829" i="30"/>
  <c r="G830" i="30"/>
  <c r="N837" i="30"/>
  <c r="G838" i="30"/>
  <c r="N841" i="30"/>
  <c r="G846" i="30"/>
  <c r="N849" i="30"/>
  <c r="G850" i="30"/>
  <c r="N853" i="30"/>
  <c r="N857" i="30"/>
  <c r="G858" i="30"/>
  <c r="N861" i="30"/>
  <c r="G862" i="30"/>
  <c r="G866" i="30"/>
  <c r="G879" i="30"/>
  <c r="N882" i="30"/>
  <c r="G883" i="30"/>
  <c r="N886" i="30"/>
  <c r="N890" i="30"/>
  <c r="G891" i="30"/>
  <c r="N894" i="30"/>
  <c r="G895" i="30"/>
  <c r="N898" i="30"/>
  <c r="G899" i="30"/>
  <c r="N902" i="30"/>
  <c r="G903" i="30"/>
  <c r="N906" i="30"/>
  <c r="G907" i="30"/>
  <c r="G911" i="30"/>
  <c r="G654" i="30"/>
  <c r="N657" i="30"/>
  <c r="G658" i="30"/>
  <c r="G693" i="30"/>
  <c r="N696" i="30"/>
  <c r="G697" i="30"/>
  <c r="N700" i="30"/>
  <c r="N704" i="30"/>
  <c r="G705" i="30"/>
  <c r="N708" i="30"/>
  <c r="G709" i="30"/>
  <c r="G713" i="30"/>
  <c r="G717" i="30"/>
  <c r="N720" i="30"/>
  <c r="G721" i="30"/>
  <c r="N724" i="30"/>
  <c r="N728" i="30"/>
  <c r="N732" i="30"/>
  <c r="G733" i="30"/>
  <c r="N736" i="30"/>
  <c r="G737" i="30"/>
  <c r="N740" i="30"/>
  <c r="G741" i="30"/>
  <c r="G745" i="30"/>
  <c r="G749" i="30"/>
  <c r="G753" i="30"/>
  <c r="N756" i="30"/>
  <c r="G757" i="30"/>
  <c r="N760" i="30"/>
  <c r="G765" i="30"/>
  <c r="N768" i="30"/>
  <c r="G769" i="30"/>
  <c r="N772" i="30"/>
  <c r="G773" i="30"/>
  <c r="N776" i="30"/>
  <c r="G777" i="30"/>
  <c r="N780" i="30"/>
  <c r="G781" i="30"/>
  <c r="G785" i="30"/>
  <c r="G789" i="30"/>
  <c r="N792" i="30"/>
  <c r="G793" i="30"/>
  <c r="N796" i="30"/>
  <c r="N800" i="30"/>
  <c r="G801" i="30"/>
  <c r="N804" i="30"/>
  <c r="G805" i="30"/>
  <c r="N808" i="30"/>
  <c r="G809" i="30"/>
  <c r="N812" i="30"/>
  <c r="G813" i="30"/>
  <c r="G817" i="30"/>
  <c r="N820" i="30"/>
  <c r="G821" i="30"/>
  <c r="N828" i="30"/>
  <c r="G829" i="30"/>
  <c r="N832" i="30"/>
  <c r="G837" i="30"/>
  <c r="G841" i="30"/>
  <c r="N844" i="30"/>
  <c r="N848" i="30"/>
  <c r="G849" i="30"/>
  <c r="G853" i="30"/>
  <c r="G857" i="30"/>
  <c r="G861" i="30"/>
  <c r="N864" i="30"/>
  <c r="G865" i="30"/>
  <c r="N868" i="30"/>
  <c r="G882" i="30"/>
  <c r="N885" i="30"/>
  <c r="G886" i="30"/>
  <c r="N889" i="30"/>
  <c r="G890" i="30"/>
  <c r="N893" i="30"/>
  <c r="G894" i="30"/>
  <c r="N897" i="30"/>
  <c r="G898" i="30"/>
  <c r="G902" i="30"/>
  <c r="G906" i="30"/>
  <c r="N909" i="30"/>
  <c r="G910" i="30"/>
  <c r="N648" i="30"/>
  <c r="G649" i="30"/>
  <c r="G650" i="30"/>
  <c r="N656" i="30"/>
  <c r="G657" i="30"/>
  <c r="N695" i="30"/>
  <c r="N699" i="30"/>
  <c r="G700" i="30"/>
  <c r="G704" i="30"/>
  <c r="G708" i="30"/>
  <c r="N711" i="30"/>
  <c r="G712" i="30"/>
  <c r="N715" i="30"/>
  <c r="N719" i="30"/>
  <c r="G720" i="30"/>
  <c r="N723" i="30"/>
  <c r="G724" i="30"/>
  <c r="N727" i="30"/>
  <c r="G728" i="30"/>
  <c r="N731" i="30"/>
  <c r="G732" i="30"/>
  <c r="G736" i="30"/>
  <c r="N739" i="30"/>
  <c r="G740" i="30"/>
  <c r="N747" i="30"/>
  <c r="G748" i="30"/>
  <c r="N751" i="30"/>
  <c r="G756" i="30"/>
  <c r="N759" i="30"/>
  <c r="G760" i="30"/>
  <c r="N763" i="30"/>
  <c r="N767" i="30"/>
  <c r="G768" i="30"/>
  <c r="N771" i="30"/>
  <c r="G772" i="30"/>
  <c r="G776" i="30"/>
  <c r="G780" i="30"/>
  <c r="N783" i="30"/>
  <c r="G784" i="30"/>
  <c r="N787" i="30"/>
  <c r="N791" i="30"/>
  <c r="G792" i="30"/>
  <c r="N795" i="30"/>
  <c r="G796" i="30"/>
  <c r="N799" i="30"/>
  <c r="N803" i="30"/>
  <c r="G804" i="30"/>
  <c r="G808" i="30"/>
  <c r="G812" i="30"/>
  <c r="N819" i="30"/>
  <c r="G820" i="30"/>
  <c r="N823" i="30"/>
  <c r="G828" i="30"/>
  <c r="N831" i="30"/>
  <c r="G832" i="30"/>
  <c r="N839" i="30"/>
  <c r="G840" i="30"/>
  <c r="N843" i="30"/>
  <c r="G844" i="30"/>
  <c r="G848" i="30"/>
  <c r="N855" i="30"/>
  <c r="G856" i="30"/>
  <c r="N859" i="30"/>
  <c r="N863" i="30"/>
  <c r="G864" i="30"/>
  <c r="N867" i="30"/>
  <c r="G868" i="30"/>
  <c r="G870" i="30"/>
  <c r="G871" i="30"/>
  <c r="N884" i="30"/>
  <c r="G885" i="30"/>
  <c r="G893" i="30"/>
  <c r="N911" i="30"/>
  <c r="G912" i="30"/>
  <c r="G920" i="30"/>
  <c r="G924" i="30"/>
  <c r="N927" i="30"/>
  <c r="G928" i="30"/>
  <c r="N931" i="30"/>
  <c r="N935" i="30"/>
  <c r="G936" i="30"/>
  <c r="N939" i="30"/>
  <c r="G940" i="30"/>
  <c r="N943" i="30"/>
  <c r="G944" i="30"/>
  <c r="N947" i="30"/>
  <c r="G948" i="30"/>
  <c r="N951" i="30"/>
  <c r="G952" i="30"/>
  <c r="G956" i="30"/>
  <c r="G960" i="30"/>
  <c r="N963" i="30"/>
  <c r="G964" i="30"/>
  <c r="N967" i="30"/>
  <c r="G972" i="30"/>
  <c r="N975" i="30"/>
  <c r="G976" i="30"/>
  <c r="N979" i="30"/>
  <c r="G980" i="30"/>
  <c r="N983" i="30"/>
  <c r="G984" i="30"/>
  <c r="N987" i="30"/>
  <c r="G988" i="30"/>
  <c r="G992" i="30"/>
  <c r="G996" i="30"/>
  <c r="N999" i="30"/>
  <c r="G1000" i="30"/>
  <c r="N1003" i="30"/>
  <c r="N1025" i="30"/>
  <c r="G1026" i="30"/>
  <c r="N1029" i="30"/>
  <c r="G1030" i="30"/>
  <c r="N1033" i="30"/>
  <c r="G1034" i="30"/>
  <c r="N1037" i="30"/>
  <c r="G1038" i="30"/>
  <c r="N1041" i="30"/>
  <c r="G1042" i="30"/>
  <c r="G1046" i="30"/>
  <c r="G1050" i="30"/>
  <c r="N1053" i="30"/>
  <c r="G1054" i="30"/>
  <c r="N1057" i="30"/>
  <c r="N1070" i="30"/>
  <c r="G1071" i="30"/>
  <c r="N1074" i="30"/>
  <c r="G1075" i="30"/>
  <c r="N1078" i="30"/>
  <c r="G1079" i="30"/>
  <c r="N1082" i="30"/>
  <c r="G1083" i="30"/>
  <c r="N1086" i="30"/>
  <c r="G1087" i="30"/>
  <c r="G1091" i="30"/>
  <c r="N1098" i="30"/>
  <c r="G1099" i="30"/>
  <c r="N1102" i="30"/>
  <c r="N1106" i="30"/>
  <c r="G1107" i="30"/>
  <c r="N1110" i="30"/>
  <c r="G1111" i="30"/>
  <c r="N1114" i="30"/>
  <c r="N1118" i="30"/>
  <c r="G1119" i="30"/>
  <c r="G1123" i="30"/>
  <c r="G1127" i="30"/>
  <c r="N1134" i="30"/>
  <c r="G1135" i="30"/>
  <c r="N1138" i="30"/>
  <c r="G1143" i="30"/>
  <c r="N1146" i="30"/>
  <c r="G1147" i="30"/>
  <c r="N1150" i="30"/>
  <c r="N1154" i="30"/>
  <c r="G1155" i="30"/>
  <c r="G1159" i="30"/>
  <c r="G1163" i="30"/>
  <c r="G1167" i="30"/>
  <c r="N1170" i="30"/>
  <c r="G1171" i="30"/>
  <c r="N1174" i="30"/>
  <c r="N1178" i="30"/>
  <c r="G1179" i="30"/>
  <c r="N1182" i="30"/>
  <c r="G1183" i="30"/>
  <c r="N1186" i="30"/>
  <c r="N1190" i="30"/>
  <c r="G1191" i="30"/>
  <c r="N1194" i="30"/>
  <c r="G1195" i="30"/>
  <c r="G1199" i="30"/>
  <c r="G1203" i="30"/>
  <c r="N1206" i="30"/>
  <c r="G1207" i="30"/>
  <c r="N1210" i="30"/>
  <c r="G1215" i="30"/>
  <c r="N1218" i="30"/>
  <c r="G1219" i="30"/>
  <c r="N1222" i="30"/>
  <c r="G1223" i="30"/>
  <c r="N1226" i="30"/>
  <c r="G1227" i="30"/>
  <c r="N1230" i="30"/>
  <c r="G1231" i="30"/>
  <c r="G1235" i="30"/>
  <c r="G1239" i="30"/>
  <c r="G897" i="30"/>
  <c r="N908" i="30"/>
  <c r="G909" i="30"/>
  <c r="N918" i="30"/>
  <c r="G919" i="30"/>
  <c r="N922" i="30"/>
  <c r="G927" i="30"/>
  <c r="N930" i="30"/>
  <c r="G931" i="30"/>
  <c r="N934" i="30"/>
  <c r="G935" i="30"/>
  <c r="N938" i="30"/>
  <c r="G939" i="30"/>
  <c r="N942" i="30"/>
  <c r="G943" i="30"/>
  <c r="G947" i="30"/>
  <c r="G951" i="30"/>
  <c r="N954" i="30"/>
  <c r="G955" i="30"/>
  <c r="N958" i="30"/>
  <c r="G963" i="30"/>
  <c r="N966" i="30"/>
  <c r="G967" i="30"/>
  <c r="N970" i="30"/>
  <c r="N974" i="30"/>
  <c r="G975" i="30"/>
  <c r="N978" i="30"/>
  <c r="G979" i="30"/>
  <c r="G983" i="30"/>
  <c r="G987" i="30"/>
  <c r="N990" i="30"/>
  <c r="G991" i="30"/>
  <c r="N994" i="30"/>
  <c r="G999" i="30"/>
  <c r="N1002" i="30"/>
  <c r="G1003" i="30"/>
  <c r="N1024" i="30"/>
  <c r="G1025" i="30"/>
  <c r="N1028" i="30"/>
  <c r="G1029" i="30"/>
  <c r="N1032" i="30"/>
  <c r="G1033" i="30"/>
  <c r="G1037" i="30"/>
  <c r="G1041" i="30"/>
  <c r="N1044" i="30"/>
  <c r="G1045" i="30"/>
  <c r="N1048" i="30"/>
  <c r="N1052" i="30"/>
  <c r="G1053" i="30"/>
  <c r="N1056" i="30"/>
  <c r="G1057" i="30"/>
  <c r="N1069" i="30"/>
  <c r="G1070" i="30"/>
  <c r="N1073" i="30"/>
  <c r="G1074" i="30"/>
  <c r="N1077" i="30"/>
  <c r="G1078" i="30"/>
  <c r="G1082" i="30"/>
  <c r="G1086" i="30"/>
  <c r="N1089" i="30"/>
  <c r="G1090" i="30"/>
  <c r="N1093" i="30"/>
  <c r="G1098" i="30"/>
  <c r="N1101" i="30"/>
  <c r="G1102" i="30"/>
  <c r="N1105" i="30"/>
  <c r="G1106" i="30"/>
  <c r="N1109" i="30"/>
  <c r="G1110" i="30"/>
  <c r="G1114" i="30"/>
  <c r="G1118" i="30"/>
  <c r="N1125" i="30"/>
  <c r="G1126" i="30"/>
  <c r="N1129" i="30"/>
  <c r="G1134" i="30"/>
  <c r="N1137" i="30"/>
  <c r="G1138" i="30"/>
  <c r="N1141" i="30"/>
  <c r="N1145" i="30"/>
  <c r="G1146" i="30"/>
  <c r="G1150" i="30"/>
  <c r="G1154" i="30"/>
  <c r="N1161" i="30"/>
  <c r="G1162" i="30"/>
  <c r="N1165" i="30"/>
  <c r="G1170" i="30"/>
  <c r="N1173" i="30"/>
  <c r="G1174" i="30"/>
  <c r="N1177" i="30"/>
  <c r="N1181" i="30"/>
  <c r="G1182" i="30"/>
  <c r="G1186" i="30"/>
  <c r="G1190" i="30"/>
  <c r="G1194" i="30"/>
  <c r="N1197" i="30"/>
  <c r="G1198" i="30"/>
  <c r="N1201" i="30"/>
  <c r="G1206" i="30"/>
  <c r="N1209" i="30"/>
  <c r="G1210" i="30"/>
  <c r="N1213" i="30"/>
  <c r="N1217" i="30"/>
  <c r="G1218" i="30"/>
  <c r="N1221" i="30"/>
  <c r="G1222" i="30"/>
  <c r="G1226" i="30"/>
  <c r="G1230" i="30"/>
  <c r="N1233" i="30"/>
  <c r="G1234" i="30"/>
  <c r="N1237" i="30"/>
  <c r="N1241" i="30"/>
  <c r="G1242" i="30"/>
  <c r="N1245" i="30"/>
  <c r="G1246" i="30"/>
  <c r="N880" i="30"/>
  <c r="N888" i="30"/>
  <c r="G889" i="30"/>
  <c r="N904" i="30"/>
  <c r="G908" i="30"/>
  <c r="N913" i="30"/>
  <c r="G918" i="30"/>
  <c r="G922" i="30"/>
  <c r="N925" i="30"/>
  <c r="N929" i="30"/>
  <c r="G930" i="30"/>
  <c r="N933" i="30"/>
  <c r="G934" i="30"/>
  <c r="G938" i="30"/>
  <c r="G942" i="30"/>
  <c r="N945" i="30"/>
  <c r="G946" i="30"/>
  <c r="N949" i="30"/>
  <c r="G954" i="30"/>
  <c r="N957" i="30"/>
  <c r="G958" i="30"/>
  <c r="N961" i="30"/>
  <c r="N965" i="30"/>
  <c r="G966" i="30"/>
  <c r="N969" i="30"/>
  <c r="G970" i="30"/>
  <c r="G974" i="30"/>
  <c r="G978" i="30"/>
  <c r="N981" i="30"/>
  <c r="G982" i="30"/>
  <c r="N985" i="30"/>
  <c r="N989" i="30"/>
  <c r="G990" i="30"/>
  <c r="N993" i="30"/>
  <c r="G994" i="30"/>
  <c r="N997" i="30"/>
  <c r="N1001" i="30"/>
  <c r="G1002" i="30"/>
  <c r="N1023" i="30"/>
  <c r="G1024" i="30"/>
  <c r="G1028" i="30"/>
  <c r="G1032" i="30"/>
  <c r="N1035" i="30"/>
  <c r="G1036" i="30"/>
  <c r="N1039" i="30"/>
  <c r="N1043" i="30"/>
  <c r="G1044" i="30"/>
  <c r="N1047" i="30"/>
  <c r="G1048" i="30"/>
  <c r="N1051" i="30"/>
  <c r="G1052" i="30"/>
  <c r="N1055" i="30"/>
  <c r="G1056" i="30"/>
  <c r="N1068" i="30"/>
  <c r="G1069" i="30"/>
  <c r="G1073" i="30"/>
  <c r="G1077" i="30"/>
  <c r="N1080" i="30"/>
  <c r="G1081" i="30"/>
  <c r="N1084" i="30"/>
  <c r="N1088" i="30"/>
  <c r="G1089" i="30"/>
  <c r="N1092" i="30"/>
  <c r="G1093" i="30"/>
  <c r="N1096" i="30"/>
  <c r="N1100" i="30"/>
  <c r="G1101" i="30"/>
  <c r="N1104" i="30"/>
  <c r="G1105" i="30"/>
  <c r="G1109" i="30"/>
  <c r="N1116" i="30"/>
  <c r="G1117" i="30"/>
  <c r="N1120" i="30"/>
  <c r="G1125" i="30"/>
  <c r="N1128" i="30"/>
  <c r="G1129" i="30"/>
  <c r="N1132" i="30"/>
  <c r="N1136" i="30"/>
  <c r="G1137" i="30"/>
  <c r="N1140" i="30"/>
  <c r="G1141" i="30"/>
  <c r="G1145" i="30"/>
  <c r="N1152" i="30"/>
  <c r="G1153" i="30"/>
  <c r="N1156" i="30"/>
  <c r="G1161" i="30"/>
  <c r="N1164" i="30"/>
  <c r="G1165" i="30"/>
  <c r="N1168" i="30"/>
  <c r="N1172" i="30"/>
  <c r="G1173" i="30"/>
  <c r="G1177" i="30"/>
  <c r="N900" i="30"/>
  <c r="G901" i="30"/>
  <c r="N912" i="30"/>
  <c r="G913" i="30"/>
  <c r="N920" i="30"/>
  <c r="N924" i="30"/>
  <c r="G925" i="30"/>
  <c r="G929" i="30"/>
  <c r="G933" i="30"/>
  <c r="N936" i="30"/>
  <c r="G937" i="30"/>
  <c r="N940" i="30"/>
  <c r="N944" i="30"/>
  <c r="G945" i="30"/>
  <c r="N948" i="30"/>
  <c r="G949" i="30"/>
  <c r="N952" i="30"/>
  <c r="N956" i="30"/>
  <c r="G957" i="30"/>
  <c r="N960" i="30"/>
  <c r="G961" i="30"/>
  <c r="G965" i="30"/>
  <c r="G969" i="30"/>
  <c r="N972" i="30"/>
  <c r="G973" i="30"/>
  <c r="N976" i="30"/>
  <c r="N980" i="30"/>
  <c r="G981" i="30"/>
  <c r="N984" i="30"/>
  <c r="G985" i="30"/>
  <c r="N988" i="30"/>
  <c r="N992" i="30"/>
  <c r="G993" i="30"/>
  <c r="N996" i="30"/>
  <c r="G997" i="30"/>
  <c r="G1001" i="30"/>
  <c r="G1023" i="30"/>
  <c r="N1026" i="30"/>
  <c r="G1027" i="30"/>
  <c r="N1030" i="30"/>
  <c r="N1034" i="30"/>
  <c r="G1035" i="30"/>
  <c r="N1038" i="30"/>
  <c r="G1039" i="30"/>
  <c r="N1042" i="30"/>
  <c r="G1043" i="30"/>
  <c r="N1046" i="30"/>
  <c r="G1047" i="30"/>
  <c r="N1050" i="30"/>
  <c r="G1051" i="30"/>
  <c r="G1055" i="30"/>
  <c r="G1068" i="30"/>
  <c r="N1071" i="30"/>
  <c r="G1072" i="30"/>
  <c r="N1075" i="30"/>
  <c r="N1079" i="30"/>
  <c r="G1080" i="30"/>
  <c r="N1083" i="30"/>
  <c r="G1084" i="30"/>
  <c r="N1087" i="30"/>
  <c r="G1088" i="30"/>
  <c r="N1091" i="30"/>
  <c r="G1092" i="30"/>
  <c r="G1096" i="30"/>
  <c r="G1100" i="30"/>
  <c r="G1104" i="30"/>
  <c r="N1107" i="30"/>
  <c r="G1108" i="30"/>
  <c r="N1111" i="30"/>
  <c r="G1116" i="30"/>
  <c r="N1119" i="30"/>
  <c r="G1120" i="30"/>
  <c r="N1123" i="30"/>
  <c r="N1127" i="30"/>
  <c r="G1128" i="30"/>
  <c r="G1132" i="30"/>
  <c r="G1136" i="30"/>
  <c r="G1140" i="30"/>
  <c r="N1143" i="30"/>
  <c r="G1144" i="30"/>
  <c r="N1147" i="30"/>
  <c r="G1152" i="30"/>
  <c r="N1155" i="30"/>
  <c r="G1156" i="30"/>
  <c r="N1159" i="30"/>
  <c r="N1163" i="30"/>
  <c r="G1164" i="30"/>
  <c r="N1167" i="30"/>
  <c r="G1168" i="30"/>
  <c r="G1172" i="30"/>
  <c r="N1179" i="30"/>
  <c r="G1180" i="30"/>
  <c r="N1183" i="30"/>
  <c r="G1188" i="30"/>
  <c r="N1191" i="30"/>
  <c r="G1192" i="30"/>
  <c r="N1195" i="30"/>
  <c r="N1199" i="30"/>
  <c r="G1200" i="30"/>
  <c r="N1203" i="30"/>
  <c r="G1204" i="30"/>
  <c r="G1208" i="30"/>
  <c r="G1212" i="30"/>
  <c r="N1215" i="30"/>
  <c r="G1216" i="30"/>
  <c r="N1192" i="30"/>
  <c r="N1204" i="30"/>
  <c r="G1217" i="30"/>
  <c r="N1223" i="30"/>
  <c r="G1224" i="30"/>
  <c r="N1236" i="30"/>
  <c r="G1237" i="30"/>
  <c r="N1266" i="30"/>
  <c r="G1267" i="30"/>
  <c r="N1270" i="30"/>
  <c r="G1271" i="30"/>
  <c r="G1275" i="30"/>
  <c r="N1278" i="30"/>
  <c r="G1279" i="30"/>
  <c r="N1282" i="30"/>
  <c r="N1286" i="30"/>
  <c r="G1287" i="30"/>
  <c r="N1290" i="30"/>
  <c r="G1291" i="30"/>
  <c r="N1294" i="30"/>
  <c r="N1298" i="30"/>
  <c r="G1299" i="30"/>
  <c r="N1315" i="30"/>
  <c r="G1316" i="30"/>
  <c r="N1323" i="30"/>
  <c r="G1324" i="30"/>
  <c r="N1327" i="30"/>
  <c r="G1332" i="30"/>
  <c r="N1335" i="30"/>
  <c r="G1336" i="30"/>
  <c r="N1339" i="30"/>
  <c r="G1340" i="30"/>
  <c r="N1343" i="30"/>
  <c r="G1344" i="30"/>
  <c r="G1348" i="30"/>
  <c r="G1352" i="30"/>
  <c r="N1359" i="30"/>
  <c r="G1360" i="30"/>
  <c r="N1363" i="30"/>
  <c r="G1368" i="30"/>
  <c r="N1371" i="30"/>
  <c r="G1372" i="30"/>
  <c r="N1375" i="30"/>
  <c r="N1379" i="30"/>
  <c r="G1380" i="30"/>
  <c r="N1383" i="30"/>
  <c r="G1384" i="30"/>
  <c r="G1388" i="30"/>
  <c r="G1392" i="30"/>
  <c r="N1395" i="30"/>
  <c r="G1396" i="30"/>
  <c r="N1399" i="30"/>
  <c r="N1403" i="30"/>
  <c r="G1404" i="30"/>
  <c r="N1407" i="30"/>
  <c r="G1408" i="30"/>
  <c r="N1411" i="30"/>
  <c r="G1412" i="30"/>
  <c r="N1415" i="30"/>
  <c r="G1416" i="30"/>
  <c r="N1419" i="30"/>
  <c r="G1420" i="30"/>
  <c r="G1424" i="30"/>
  <c r="N1431" i="30"/>
  <c r="G1432" i="30"/>
  <c r="N1435" i="30"/>
  <c r="N1439" i="30"/>
  <c r="G1440" i="30"/>
  <c r="N1443" i="30"/>
  <c r="G1444" i="30"/>
  <c r="N1447" i="30"/>
  <c r="G1448" i="30"/>
  <c r="N1451" i="30"/>
  <c r="G1452" i="30"/>
  <c r="G1456" i="30"/>
  <c r="G1460" i="30"/>
  <c r="G1482" i="30"/>
  <c r="N1485" i="30"/>
  <c r="G1486" i="30"/>
  <c r="N1489" i="30"/>
  <c r="N1493" i="30"/>
  <c r="G1494" i="30"/>
  <c r="N1497" i="30"/>
  <c r="G1498" i="30"/>
  <c r="N1501" i="30"/>
  <c r="G1502" i="30"/>
  <c r="N1505" i="30"/>
  <c r="G1506" i="30"/>
  <c r="G1510" i="30"/>
  <c r="G1514" i="30"/>
  <c r="N1521" i="30"/>
  <c r="G1522" i="30"/>
  <c r="N1525" i="30"/>
  <c r="G1530" i="30"/>
  <c r="N1533" i="30"/>
  <c r="G1534" i="30"/>
  <c r="N1537" i="30"/>
  <c r="N1188" i="30"/>
  <c r="G1189" i="30"/>
  <c r="N1200" i="30"/>
  <c r="G1201" i="30"/>
  <c r="N1212" i="30"/>
  <c r="G1213" i="30"/>
  <c r="N1219" i="30"/>
  <c r="N1228" i="30"/>
  <c r="N1235" i="30"/>
  <c r="G1236" i="30"/>
  <c r="N1240" i="30"/>
  <c r="G1241" i="30"/>
  <c r="N1242" i="30"/>
  <c r="G1243" i="30"/>
  <c r="N1244" i="30"/>
  <c r="G1245" i="30"/>
  <c r="N1246" i="30"/>
  <c r="G1266" i="30"/>
  <c r="N1269" i="30"/>
  <c r="G1270" i="30"/>
  <c r="N1273" i="30"/>
  <c r="N1277" i="30"/>
  <c r="G1278" i="30"/>
  <c r="N1281" i="30"/>
  <c r="G1282" i="30"/>
  <c r="N1285" i="30"/>
  <c r="G1286" i="30"/>
  <c r="N1289" i="30"/>
  <c r="G1290" i="30"/>
  <c r="G1294" i="30"/>
  <c r="G1298" i="30"/>
  <c r="N1314" i="30"/>
  <c r="G1315" i="30"/>
  <c r="N1318" i="30"/>
  <c r="N1322" i="30"/>
  <c r="G1323" i="30"/>
  <c r="N1326" i="30"/>
  <c r="G1327" i="30"/>
  <c r="N1330" i="30"/>
  <c r="N1334" i="30"/>
  <c r="G1335" i="30"/>
  <c r="N1338" i="30"/>
  <c r="G1339" i="30"/>
  <c r="G1343" i="30"/>
  <c r="N1350" i="30"/>
  <c r="G1351" i="30"/>
  <c r="N1354" i="30"/>
  <c r="G1359" i="30"/>
  <c r="N1362" i="30"/>
  <c r="G1363" i="30"/>
  <c r="N1366" i="30"/>
  <c r="N1370" i="30"/>
  <c r="G1371" i="30"/>
  <c r="N1374" i="30"/>
  <c r="G1375" i="30"/>
  <c r="G1379" i="30"/>
  <c r="G1383" i="30"/>
  <c r="N1386" i="30"/>
  <c r="G1387" i="30"/>
  <c r="N1390" i="30"/>
  <c r="G1395" i="30"/>
  <c r="N1398" i="30"/>
  <c r="G1399" i="30"/>
  <c r="N1402" i="30"/>
  <c r="G1403" i="30"/>
  <c r="N1406" i="30"/>
  <c r="G1407" i="30"/>
  <c r="N1410" i="30"/>
  <c r="G1411" i="30"/>
  <c r="G1415" i="30"/>
  <c r="G1419" i="30"/>
  <c r="N1422" i="30"/>
  <c r="G1423" i="30"/>
  <c r="N1426" i="30"/>
  <c r="G1431" i="30"/>
  <c r="N1434" i="30"/>
  <c r="G1435" i="30"/>
  <c r="N1438" i="30"/>
  <c r="G1443" i="30"/>
  <c r="N1446" i="30"/>
  <c r="G1447" i="30"/>
  <c r="G1451" i="30"/>
  <c r="N1458" i="30"/>
  <c r="G1459" i="30"/>
  <c r="N1462" i="30"/>
  <c r="N1464" i="30"/>
  <c r="N1465" i="30"/>
  <c r="N1484" i="30"/>
  <c r="G1485" i="30"/>
  <c r="N1488" i="30"/>
  <c r="G1489" i="30"/>
  <c r="N1492" i="30"/>
  <c r="G1493" i="30"/>
  <c r="N1496" i="30"/>
  <c r="G1497" i="30"/>
  <c r="N1500" i="30"/>
  <c r="G1501" i="30"/>
  <c r="N1504" i="30"/>
  <c r="G1505" i="30"/>
  <c r="N1512" i="30"/>
  <c r="G1513" i="30"/>
  <c r="N1516" i="30"/>
  <c r="N1180" i="30"/>
  <c r="G1181" i="30"/>
  <c r="G1197" i="30"/>
  <c r="N1227" i="30"/>
  <c r="G1228" i="30"/>
  <c r="G1233" i="30"/>
  <c r="N1239" i="30"/>
  <c r="G1240" i="30"/>
  <c r="G1244" i="30"/>
  <c r="N1268" i="30"/>
  <c r="G1269" i="30"/>
  <c r="N1272" i="30"/>
  <c r="G1273" i="30"/>
  <c r="N1276" i="30"/>
  <c r="G1277" i="30"/>
  <c r="N1280" i="30"/>
  <c r="G1281" i="30"/>
  <c r="N1284" i="30"/>
  <c r="G1285" i="30"/>
  <c r="G1289" i="30"/>
  <c r="N1296" i="30"/>
  <c r="G1297" i="30"/>
  <c r="N1300" i="30"/>
  <c r="G1314" i="30"/>
  <c r="N1317" i="30"/>
  <c r="G1318" i="30"/>
  <c r="N1321" i="30"/>
  <c r="G1322" i="30"/>
  <c r="N1325" i="30"/>
  <c r="G1326" i="30"/>
  <c r="G1330" i="30"/>
  <c r="G1334" i="30"/>
  <c r="G1338" i="30"/>
  <c r="N1341" i="30"/>
  <c r="G1342" i="30"/>
  <c r="N1345" i="30"/>
  <c r="N1349" i="30"/>
  <c r="G1350" i="30"/>
  <c r="N1353" i="30"/>
  <c r="G1354" i="30"/>
  <c r="N1357" i="30"/>
  <c r="N1361" i="30"/>
  <c r="G1362" i="30"/>
  <c r="G1366" i="30"/>
  <c r="G1370" i="30"/>
  <c r="G1374" i="30"/>
  <c r="N1377" i="30"/>
  <c r="G1378" i="30"/>
  <c r="N1381" i="30"/>
  <c r="G1386" i="30"/>
  <c r="N1389" i="30"/>
  <c r="G1390" i="30"/>
  <c r="N1393" i="30"/>
  <c r="N1397" i="30"/>
  <c r="G1398" i="30"/>
  <c r="N1401" i="30"/>
  <c r="G1402" i="30"/>
  <c r="N1405" i="30"/>
  <c r="G1406" i="30"/>
  <c r="G1410" i="30"/>
  <c r="N1413" i="30"/>
  <c r="G1414" i="30"/>
  <c r="N1417" i="30"/>
  <c r="N1421" i="30"/>
  <c r="G1422" i="30"/>
  <c r="N1425" i="30"/>
  <c r="G1426" i="30"/>
  <c r="N1429" i="30"/>
  <c r="N1433" i="30"/>
  <c r="G1434" i="30"/>
  <c r="G1438" i="30"/>
  <c r="G1442" i="30"/>
  <c r="G1446" i="30"/>
  <c r="N1449" i="30"/>
  <c r="G1450" i="30"/>
  <c r="N1453" i="30"/>
  <c r="G1458" i="30"/>
  <c r="N1461" i="30"/>
  <c r="G1462" i="30"/>
  <c r="N1483" i="30"/>
  <c r="G1484" i="30"/>
  <c r="N1487" i="30"/>
  <c r="G1488" i="30"/>
  <c r="G1492" i="30"/>
  <c r="G1496" i="30"/>
  <c r="G1500" i="30"/>
  <c r="N1503" i="30"/>
  <c r="G1504" i="30"/>
  <c r="N1507" i="30"/>
  <c r="G1512" i="30"/>
  <c r="N1515" i="30"/>
  <c r="G1516" i="30"/>
  <c r="N1519" i="30"/>
  <c r="N1523" i="30"/>
  <c r="G1524" i="30"/>
  <c r="G1532" i="30"/>
  <c r="N1539" i="30"/>
  <c r="G1540" i="30"/>
  <c r="N1543" i="30"/>
  <c r="N1547" i="30"/>
  <c r="G1548" i="30"/>
  <c r="N1551" i="30"/>
  <c r="G1552" i="30"/>
  <c r="N1555" i="30"/>
  <c r="N1208" i="30"/>
  <c r="G1209" i="30"/>
  <c r="G1221" i="30"/>
  <c r="N1224" i="30"/>
  <c r="G1225" i="30"/>
  <c r="N1231" i="30"/>
  <c r="N1267" i="30"/>
  <c r="G1268" i="30"/>
  <c r="N1271" i="30"/>
  <c r="G1272" i="30"/>
  <c r="N1275" i="30"/>
  <c r="G1276" i="30"/>
  <c r="G1280" i="30"/>
  <c r="G1284" i="30"/>
  <c r="N1287" i="30"/>
  <c r="G1288" i="30"/>
  <c r="N1291" i="30"/>
  <c r="G1296" i="30"/>
  <c r="N1299" i="30"/>
  <c r="G1300" i="30"/>
  <c r="N1316" i="30"/>
  <c r="G1317" i="30"/>
  <c r="G1321" i="30"/>
  <c r="N1324" i="30"/>
  <c r="G1325" i="30"/>
  <c r="N1332" i="30"/>
  <c r="G1333" i="30"/>
  <c r="N1336" i="30"/>
  <c r="N1340" i="30"/>
  <c r="G1341" i="30"/>
  <c r="N1344" i="30"/>
  <c r="G1345" i="30"/>
  <c r="N1348" i="30"/>
  <c r="N1352" i="30"/>
  <c r="G1353" i="30"/>
  <c r="G1357" i="30"/>
  <c r="G1361" i="30"/>
  <c r="N1368" i="30"/>
  <c r="G1369" i="30"/>
  <c r="N1372" i="30"/>
  <c r="G1377" i="30"/>
  <c r="N1380" i="30"/>
  <c r="G1381" i="30"/>
  <c r="N1384" i="30"/>
  <c r="N1388" i="30"/>
  <c r="G1389" i="30"/>
  <c r="N1392" i="30"/>
  <c r="G1393" i="30"/>
  <c r="G1397" i="30"/>
  <c r="G1401" i="30"/>
  <c r="N1404" i="30"/>
  <c r="G1405" i="30"/>
  <c r="N1408" i="30"/>
  <c r="N1412" i="30"/>
  <c r="G1413" i="30"/>
  <c r="N1416" i="30"/>
  <c r="G1417" i="30"/>
  <c r="N1420" i="30"/>
  <c r="G1421" i="30"/>
  <c r="N1424" i="30"/>
  <c r="G1425" i="30"/>
  <c r="G1429" i="30"/>
  <c r="G1433" i="30"/>
  <c r="N1440" i="30"/>
  <c r="G1441" i="30"/>
  <c r="N1444" i="30"/>
  <c r="N1448" i="30"/>
  <c r="G1449" i="30"/>
  <c r="N1452" i="30"/>
  <c r="G1453" i="30"/>
  <c r="N1456" i="30"/>
  <c r="N1460" i="30"/>
  <c r="G1461" i="30"/>
  <c r="N1482" i="30"/>
  <c r="G1483" i="30"/>
  <c r="G1487" i="30"/>
  <c r="N1494" i="30"/>
  <c r="G1495" i="30"/>
  <c r="N1498" i="30"/>
  <c r="G1519" i="30"/>
  <c r="G1521" i="30"/>
  <c r="N1532" i="30"/>
  <c r="G1533" i="30"/>
  <c r="N1534" i="30"/>
  <c r="G1537" i="30"/>
  <c r="G1539" i="30"/>
  <c r="N1542" i="30"/>
  <c r="G1543" i="30"/>
  <c r="G1545" i="30"/>
  <c r="G1550" i="30"/>
  <c r="N1557" i="30"/>
  <c r="G1558" i="30"/>
  <c r="N1559" i="30"/>
  <c r="G1560" i="30"/>
  <c r="N1563" i="30"/>
  <c r="G1564" i="30"/>
  <c r="G1568" i="30"/>
  <c r="G1572" i="30"/>
  <c r="N1575" i="30"/>
  <c r="G1576" i="30"/>
  <c r="N1579" i="30"/>
  <c r="N1583" i="30"/>
  <c r="G1584" i="30"/>
  <c r="N1587" i="30"/>
  <c r="G1588" i="30"/>
  <c r="G1592" i="30"/>
  <c r="N1595" i="30"/>
  <c r="G1596" i="30"/>
  <c r="N1599" i="30"/>
  <c r="G1600" i="30"/>
  <c r="G1604" i="30"/>
  <c r="G1608" i="30"/>
  <c r="N1611" i="30"/>
  <c r="G1612" i="30"/>
  <c r="N1615" i="30"/>
  <c r="N1617" i="30"/>
  <c r="N1637" i="30"/>
  <c r="G1638" i="30"/>
  <c r="N1641" i="30"/>
  <c r="G1642" i="30"/>
  <c r="N1654" i="30"/>
  <c r="G1655" i="30"/>
  <c r="N1658" i="30"/>
  <c r="G1659" i="30"/>
  <c r="G1663" i="30"/>
  <c r="G1667" i="30"/>
  <c r="N1683" i="30"/>
  <c r="G1684" i="30"/>
  <c r="N1687" i="30"/>
  <c r="G1692" i="30"/>
  <c r="N1695" i="30"/>
  <c r="G1696" i="30"/>
  <c r="N1699" i="30"/>
  <c r="N1703" i="30"/>
  <c r="G1704" i="30"/>
  <c r="N1707" i="30"/>
  <c r="G1708" i="30"/>
  <c r="G1712" i="30"/>
  <c r="N1719" i="30"/>
  <c r="G1720" i="30"/>
  <c r="N1723" i="30"/>
  <c r="N1727" i="30"/>
  <c r="G1728" i="30"/>
  <c r="N1735" i="30"/>
  <c r="G1736" i="30"/>
  <c r="N1739" i="30"/>
  <c r="N1743" i="30"/>
  <c r="G1744" i="30"/>
  <c r="G1748" i="30"/>
  <c r="G1752" i="30"/>
  <c r="N1755" i="30"/>
  <c r="G1756" i="30"/>
  <c r="N1759" i="30"/>
  <c r="G1764" i="30"/>
  <c r="N1767" i="30"/>
  <c r="G1768" i="30"/>
  <c r="N1771" i="30"/>
  <c r="G1772" i="30"/>
  <c r="N1775" i="30"/>
  <c r="G1776" i="30"/>
  <c r="G1780" i="30"/>
  <c r="G1784" i="30"/>
  <c r="G1797" i="30"/>
  <c r="N1800" i="30"/>
  <c r="G1801" i="30"/>
  <c r="N1804" i="30"/>
  <c r="N1808" i="30"/>
  <c r="G1809" i="30"/>
  <c r="N1812" i="30"/>
  <c r="G1813" i="30"/>
  <c r="N1816" i="30"/>
  <c r="N1820" i="30"/>
  <c r="G1821" i="30"/>
  <c r="G1825" i="30"/>
  <c r="G1829" i="30"/>
  <c r="N1510" i="30"/>
  <c r="N1541" i="30"/>
  <c r="G1542" i="30"/>
  <c r="G1557" i="30"/>
  <c r="G1559" i="30"/>
  <c r="G1563" i="30"/>
  <c r="N1566" i="30"/>
  <c r="G1567" i="30"/>
  <c r="N1570" i="30"/>
  <c r="N1574" i="30"/>
  <c r="G1575" i="30"/>
  <c r="N1578" i="30"/>
  <c r="G1579" i="30"/>
  <c r="N1582" i="30"/>
  <c r="G1583" i="30"/>
  <c r="N1586" i="30"/>
  <c r="G1587" i="30"/>
  <c r="N1594" i="30"/>
  <c r="G1595" i="30"/>
  <c r="G1599" i="30"/>
  <c r="N1602" i="30"/>
  <c r="G1603" i="30"/>
  <c r="N1606" i="30"/>
  <c r="G1611" i="30"/>
  <c r="N1614" i="30"/>
  <c r="G1615" i="30"/>
  <c r="G1617" i="30"/>
  <c r="G1618" i="30"/>
  <c r="G1627" i="30"/>
  <c r="N1636" i="30"/>
  <c r="G1637" i="30"/>
  <c r="N1640" i="30"/>
  <c r="G1641" i="30"/>
  <c r="G1654" i="30"/>
  <c r="N1657" i="30"/>
  <c r="G1658" i="30"/>
  <c r="N1665" i="30"/>
  <c r="G1666" i="30"/>
  <c r="N1669" i="30"/>
  <c r="N1671" i="30"/>
  <c r="G1683" i="30"/>
  <c r="N1686" i="30"/>
  <c r="G1687" i="30"/>
  <c r="N1690" i="30"/>
  <c r="N1694" i="30"/>
  <c r="G1695" i="30"/>
  <c r="N1698" i="30"/>
  <c r="G1699" i="30"/>
  <c r="G1703" i="30"/>
  <c r="G1707" i="30"/>
  <c r="N1710" i="30"/>
  <c r="G1711" i="30"/>
  <c r="N1714" i="30"/>
  <c r="N1718" i="30"/>
  <c r="G1719" i="30"/>
  <c r="N1722" i="30"/>
  <c r="G1723" i="30"/>
  <c r="N1726" i="30"/>
  <c r="G1727" i="30"/>
  <c r="N1730" i="30"/>
  <c r="N1734" i="30"/>
  <c r="G1735" i="30"/>
  <c r="N1738" i="30"/>
  <c r="G1739" i="30"/>
  <c r="G1743" i="30"/>
  <c r="N1746" i="30"/>
  <c r="G1747" i="30"/>
  <c r="N1750" i="30"/>
  <c r="N1754" i="30"/>
  <c r="G1755" i="30"/>
  <c r="N1758" i="30"/>
  <c r="G1759" i="30"/>
  <c r="N1762" i="30"/>
  <c r="N1766" i="30"/>
  <c r="G1767" i="30"/>
  <c r="N1770" i="30"/>
  <c r="G1771" i="30"/>
  <c r="G1775" i="30"/>
  <c r="N1782" i="30"/>
  <c r="G1783" i="30"/>
  <c r="N1786" i="30"/>
  <c r="N1788" i="30"/>
  <c r="N1799" i="30"/>
  <c r="G1800" i="30"/>
  <c r="N1803" i="30"/>
  <c r="G1804" i="30"/>
  <c r="N1807" i="30"/>
  <c r="G1808" i="30"/>
  <c r="N1811" i="30"/>
  <c r="G1812" i="30"/>
  <c r="G1816" i="30"/>
  <c r="G1820" i="30"/>
  <c r="N1827" i="30"/>
  <c r="G1828" i="30"/>
  <c r="N1506" i="30"/>
  <c r="G1507" i="30"/>
  <c r="G1541" i="30"/>
  <c r="N1546" i="30"/>
  <c r="G1547" i="30"/>
  <c r="N1548" i="30"/>
  <c r="G1549" i="30"/>
  <c r="N1561" i="30"/>
  <c r="G1566" i="30"/>
  <c r="N1569" i="30"/>
  <c r="G1570" i="30"/>
  <c r="N1573" i="30"/>
  <c r="G1574" i="30"/>
  <c r="N1577" i="30"/>
  <c r="G1578" i="30"/>
  <c r="N1581" i="30"/>
  <c r="G1582" i="30"/>
  <c r="G1586" i="30"/>
  <c r="N1593" i="30"/>
  <c r="G1594" i="30"/>
  <c r="N1597" i="30"/>
  <c r="N1601" i="30"/>
  <c r="G1602" i="30"/>
  <c r="N1605" i="30"/>
  <c r="G1606" i="30"/>
  <c r="N1609" i="30"/>
  <c r="N1613" i="30"/>
  <c r="G1614" i="30"/>
  <c r="N1635" i="30"/>
  <c r="G1636" i="30"/>
  <c r="G1640" i="30"/>
  <c r="N1656" i="30"/>
  <c r="G1657" i="30"/>
  <c r="N1660" i="30"/>
  <c r="G1665" i="30"/>
  <c r="N1668" i="30"/>
  <c r="G1669" i="30"/>
  <c r="G1671" i="30"/>
  <c r="G1672" i="30"/>
  <c r="N1685" i="30"/>
  <c r="G1686" i="30"/>
  <c r="G1690" i="30"/>
  <c r="G1694" i="30"/>
  <c r="G1698" i="30"/>
  <c r="N1701" i="30"/>
  <c r="G1702" i="30"/>
  <c r="N1705" i="30"/>
  <c r="N1709" i="30"/>
  <c r="G1710" i="30"/>
  <c r="N1713" i="30"/>
  <c r="G1714" i="30"/>
  <c r="N1717" i="30"/>
  <c r="N1721" i="30"/>
  <c r="G1722" i="30"/>
  <c r="N1725" i="30"/>
  <c r="G1726" i="30"/>
  <c r="N1729" i="30"/>
  <c r="G1730" i="30"/>
  <c r="G1734" i="30"/>
  <c r="N1737" i="30"/>
  <c r="G1738" i="30"/>
  <c r="N1745" i="30"/>
  <c r="G1746" i="30"/>
  <c r="N1749" i="30"/>
  <c r="G1750" i="30"/>
  <c r="N1753" i="30"/>
  <c r="G1754" i="30"/>
  <c r="N1757" i="30"/>
  <c r="G1758" i="30"/>
  <c r="G1762" i="30"/>
  <c r="G1766" i="30"/>
  <c r="G1770" i="30"/>
  <c r="N1773" i="30"/>
  <c r="G1774" i="30"/>
  <c r="N1777" i="30"/>
  <c r="N1502" i="30"/>
  <c r="G1503" i="30"/>
  <c r="G1515" i="30"/>
  <c r="G1523" i="30"/>
  <c r="N1524" i="30"/>
  <c r="G1525" i="30"/>
  <c r="N1530" i="30"/>
  <c r="G1531" i="30"/>
  <c r="N1545" i="30"/>
  <c r="G1546" i="30"/>
  <c r="N1550" i="30"/>
  <c r="G1551" i="30"/>
  <c r="N1552" i="30"/>
  <c r="G1555" i="30"/>
  <c r="N1560" i="30"/>
  <c r="G1561" i="30"/>
  <c r="N1564" i="30"/>
  <c r="N1568" i="30"/>
  <c r="G1569" i="30"/>
  <c r="N1572" i="30"/>
  <c r="G1573" i="30"/>
  <c r="G1577" i="30"/>
  <c r="G1581" i="30"/>
  <c r="N1584" i="30"/>
  <c r="G1585" i="30"/>
  <c r="N1588" i="30"/>
  <c r="N1592" i="30"/>
  <c r="G1593" i="30"/>
  <c r="N1596" i="30"/>
  <c r="G1597" i="30"/>
  <c r="N1600" i="30"/>
  <c r="G1601" i="30"/>
  <c r="N1604" i="30"/>
  <c r="G1605" i="30"/>
  <c r="N1608" i="30"/>
  <c r="G1609" i="30"/>
  <c r="N1612" i="30"/>
  <c r="G1613" i="30"/>
  <c r="G1635" i="30"/>
  <c r="N1638" i="30"/>
  <c r="G1639" i="30"/>
  <c r="N1642" i="30"/>
  <c r="N1655" i="30"/>
  <c r="G1656" i="30"/>
  <c r="N1659" i="30"/>
  <c r="G1660" i="30"/>
  <c r="N1663" i="30"/>
  <c r="N1667" i="30"/>
  <c r="G1668" i="30"/>
  <c r="G1685" i="30"/>
  <c r="N1692" i="30"/>
  <c r="G1693" i="30"/>
  <c r="N1696" i="30"/>
  <c r="G1701" i="30"/>
  <c r="N1704" i="30"/>
  <c r="G1705" i="30"/>
  <c r="N1708" i="30"/>
  <c r="G1709" i="30"/>
  <c r="N1712" i="30"/>
  <c r="G1713" i="30"/>
  <c r="G1717" i="30"/>
  <c r="G1721" i="30"/>
  <c r="G1725" i="30"/>
  <c r="N1728" i="30"/>
  <c r="G1729" i="30"/>
  <c r="N1736" i="30"/>
  <c r="G1737" i="30"/>
  <c r="N1740" i="30"/>
  <c r="N1744" i="30"/>
  <c r="G1745" i="30"/>
  <c r="N1748" i="30"/>
  <c r="G1749" i="30"/>
  <c r="N1752" i="30"/>
  <c r="G1753" i="30"/>
  <c r="G1757" i="30"/>
  <c r="N1764" i="30"/>
  <c r="G1765" i="30"/>
  <c r="N1768" i="30"/>
  <c r="N1772" i="30"/>
  <c r="G1773" i="30"/>
  <c r="N1776" i="30"/>
  <c r="G1777" i="30"/>
  <c r="N1780" i="30"/>
  <c r="N1784" i="30"/>
  <c r="G1785" i="30"/>
  <c r="N1797" i="30"/>
  <c r="G1798" i="30"/>
  <c r="G1802" i="30"/>
  <c r="G1806" i="30"/>
  <c r="N1809" i="30"/>
  <c r="G1810" i="30"/>
  <c r="N1813" i="30"/>
  <c r="G1818" i="30"/>
  <c r="N1821" i="30"/>
  <c r="G1822" i="30"/>
  <c r="N1825" i="30"/>
  <c r="N1829" i="30"/>
  <c r="G1830" i="30"/>
  <c r="G1834" i="30"/>
  <c r="N1785" i="30"/>
  <c r="G1786" i="30"/>
  <c r="G1811" i="30"/>
  <c r="G1827" i="30"/>
  <c r="N1835" i="30"/>
  <c r="G1836" i="30"/>
  <c r="N1838" i="30"/>
  <c r="G1839" i="30"/>
  <c r="N1842" i="30"/>
  <c r="G1843" i="30"/>
  <c r="G1847" i="30"/>
  <c r="N1854" i="30"/>
  <c r="G1855" i="30"/>
  <c r="N1858" i="30"/>
  <c r="G1863" i="30"/>
  <c r="N1866" i="30"/>
  <c r="G1867" i="30"/>
  <c r="N1870" i="30"/>
  <c r="N1874" i="30"/>
  <c r="G1875" i="30"/>
  <c r="N1878" i="30"/>
  <c r="G1879" i="30"/>
  <c r="G1883" i="30"/>
  <c r="N1890" i="30"/>
  <c r="G1891" i="30"/>
  <c r="N1894" i="30"/>
  <c r="N1898" i="30"/>
  <c r="G1899" i="30"/>
  <c r="N1902" i="30"/>
  <c r="G1903" i="30"/>
  <c r="N1906" i="30"/>
  <c r="N1910" i="30"/>
  <c r="N1914" i="30"/>
  <c r="G1915" i="30"/>
  <c r="G1919" i="30"/>
  <c r="N1926" i="30"/>
  <c r="G1927" i="30"/>
  <c r="N1930" i="30"/>
  <c r="G1935" i="30"/>
  <c r="N1938" i="30"/>
  <c r="G1939" i="30"/>
  <c r="N1942" i="30"/>
  <c r="N1946" i="30"/>
  <c r="G1947" i="30"/>
  <c r="N1968" i="30"/>
  <c r="G1969" i="30"/>
  <c r="G1973" i="30"/>
  <c r="N1980" i="30"/>
  <c r="G1981" i="30"/>
  <c r="N1984" i="30"/>
  <c r="G1989" i="30"/>
  <c r="N1992" i="30"/>
  <c r="G1993" i="30"/>
  <c r="N1996" i="30"/>
  <c r="N2000" i="30"/>
  <c r="G2001" i="30"/>
  <c r="G2005" i="30"/>
  <c r="G2009" i="30"/>
  <c r="G2022" i="30"/>
  <c r="N2025" i="30"/>
  <c r="G2026" i="30"/>
  <c r="N2029" i="30"/>
  <c r="G2034" i="30"/>
  <c r="N2037" i="30"/>
  <c r="G2038" i="30"/>
  <c r="N2041" i="30"/>
  <c r="N2045" i="30"/>
  <c r="G2046" i="30"/>
  <c r="G2050" i="30"/>
  <c r="G2054" i="30"/>
  <c r="N2061" i="30"/>
  <c r="G2062" i="30"/>
  <c r="N2065" i="30"/>
  <c r="N2078" i="30"/>
  <c r="G2079" i="30"/>
  <c r="N2086" i="30"/>
  <c r="G2087" i="30"/>
  <c r="N2090" i="30"/>
  <c r="G2091" i="30"/>
  <c r="N2094" i="30"/>
  <c r="G2095" i="30"/>
  <c r="G2099" i="30"/>
  <c r="N2106" i="30"/>
  <c r="G2107" i="30"/>
  <c r="N2110" i="30"/>
  <c r="G2115" i="30"/>
  <c r="N2118" i="30"/>
  <c r="G2119" i="30"/>
  <c r="N2126" i="30"/>
  <c r="G2127" i="30"/>
  <c r="G2131" i="30"/>
  <c r="G2135" i="30"/>
  <c r="G2139" i="30"/>
  <c r="N2142" i="30"/>
  <c r="G2143" i="30"/>
  <c r="N2146" i="30"/>
  <c r="N2150" i="30"/>
  <c r="G2151" i="30"/>
  <c r="N2154" i="30"/>
  <c r="G2155" i="30"/>
  <c r="N2158" i="30"/>
  <c r="N2162" i="30"/>
  <c r="G2163" i="30"/>
  <c r="G1782" i="30"/>
  <c r="N1798" i="30"/>
  <c r="G1799" i="30"/>
  <c r="N1806" i="30"/>
  <c r="G1807" i="30"/>
  <c r="N1834" i="30"/>
  <c r="G1838" i="30"/>
  <c r="G1842" i="30"/>
  <c r="N1845" i="30"/>
  <c r="G1846" i="30"/>
  <c r="N1849" i="30"/>
  <c r="G1854" i="30"/>
  <c r="N1857" i="30"/>
  <c r="G1858" i="30"/>
  <c r="N1861" i="30"/>
  <c r="N1865" i="30"/>
  <c r="G1866" i="30"/>
  <c r="G1870" i="30"/>
  <c r="G1874" i="30"/>
  <c r="G1878" i="30"/>
  <c r="N1881" i="30"/>
  <c r="G1882" i="30"/>
  <c r="N1885" i="30"/>
  <c r="G1890" i="30"/>
  <c r="N1893" i="30"/>
  <c r="G1894" i="30"/>
  <c r="N1897" i="30"/>
  <c r="G1898" i="30"/>
  <c r="N1901" i="30"/>
  <c r="G1902" i="30"/>
  <c r="G1906" i="30"/>
  <c r="G1910" i="30"/>
  <c r="G1914" i="30"/>
  <c r="N1917" i="30"/>
  <c r="G1918" i="30"/>
  <c r="N1921" i="30"/>
  <c r="N1925" i="30"/>
  <c r="G1926" i="30"/>
  <c r="N1929" i="30"/>
  <c r="G1930" i="30"/>
  <c r="N1933" i="30"/>
  <c r="N1937" i="30"/>
  <c r="G1938" i="30"/>
  <c r="N1941" i="30"/>
  <c r="G1942" i="30"/>
  <c r="G1946" i="30"/>
  <c r="G1968" i="30"/>
  <c r="N1971" i="30"/>
  <c r="G1972" i="30"/>
  <c r="N1975" i="30"/>
  <c r="N1979" i="30"/>
  <c r="G1980" i="30"/>
  <c r="N1983" i="30"/>
  <c r="G1984" i="30"/>
  <c r="N1987" i="30"/>
  <c r="N1991" i="30"/>
  <c r="G1992" i="30"/>
  <c r="G1996" i="30"/>
  <c r="G2000" i="30"/>
  <c r="N2007" i="30"/>
  <c r="G2008" i="30"/>
  <c r="N2011" i="30"/>
  <c r="N2013" i="30"/>
  <c r="N2014" i="30"/>
  <c r="N2024" i="30"/>
  <c r="G2025" i="30"/>
  <c r="N2028" i="30"/>
  <c r="G2029" i="30"/>
  <c r="N2032" i="30"/>
  <c r="N2036" i="30"/>
  <c r="G2037" i="30"/>
  <c r="G2041" i="30"/>
  <c r="G2045" i="30"/>
  <c r="N2052" i="30"/>
  <c r="G2053" i="30"/>
  <c r="N2056" i="30"/>
  <c r="G2061" i="30"/>
  <c r="N2064" i="30"/>
  <c r="G2065" i="30"/>
  <c r="N2077" i="30"/>
  <c r="G2078" i="30"/>
  <c r="N2081" i="30"/>
  <c r="N2085" i="30"/>
  <c r="G2086" i="30"/>
  <c r="G2090" i="30"/>
  <c r="G2094" i="30"/>
  <c r="N2097" i="30"/>
  <c r="G2098" i="30"/>
  <c r="N2101" i="30"/>
  <c r="G2106" i="30"/>
  <c r="N2109" i="30"/>
  <c r="G2110" i="30"/>
  <c r="N2113" i="30"/>
  <c r="N2117" i="30"/>
  <c r="G2118" i="30"/>
  <c r="G2126" i="30"/>
  <c r="N2133" i="30"/>
  <c r="G2134" i="30"/>
  <c r="N2137" i="30"/>
  <c r="G1788" i="30"/>
  <c r="G1789" i="30"/>
  <c r="N1822" i="30"/>
  <c r="N1831" i="30"/>
  <c r="N1840" i="30"/>
  <c r="G1845" i="30"/>
  <c r="N1848" i="30"/>
  <c r="G1849" i="30"/>
  <c r="N1852" i="30"/>
  <c r="N1856" i="30"/>
  <c r="G1857" i="30"/>
  <c r="G1861" i="30"/>
  <c r="G1865" i="30"/>
  <c r="N1872" i="30"/>
  <c r="G1873" i="30"/>
  <c r="N1876" i="30"/>
  <c r="G1881" i="30"/>
  <c r="N1884" i="30"/>
  <c r="G1885" i="30"/>
  <c r="N1888" i="30"/>
  <c r="N1892" i="30"/>
  <c r="G1893" i="30"/>
  <c r="N1896" i="30"/>
  <c r="G1897" i="30"/>
  <c r="G1901" i="30"/>
  <c r="N1908" i="30"/>
  <c r="G1909" i="30"/>
  <c r="N1912" i="30"/>
  <c r="G1917" i="30"/>
  <c r="N1920" i="30"/>
  <c r="G1921" i="30"/>
  <c r="N1924" i="30"/>
  <c r="N1928" i="30"/>
  <c r="G1929" i="30"/>
  <c r="N1932" i="30"/>
  <c r="G1933" i="30"/>
  <c r="G1937" i="30"/>
  <c r="G1941" i="30"/>
  <c r="N1944" i="30"/>
  <c r="G1945" i="30"/>
  <c r="N1948" i="30"/>
  <c r="N1970" i="30"/>
  <c r="G1971" i="30"/>
  <c r="N1974" i="30"/>
  <c r="G1975" i="30"/>
  <c r="G1979" i="30"/>
  <c r="N1982" i="30"/>
  <c r="G1983" i="30"/>
  <c r="N1986" i="30"/>
  <c r="G1987" i="30"/>
  <c r="G1991" i="30"/>
  <c r="N1998" i="30"/>
  <c r="G1999" i="30"/>
  <c r="N2002" i="30"/>
  <c r="G2007" i="30"/>
  <c r="N2010" i="30"/>
  <c r="G2011" i="30"/>
  <c r="G2013" i="30"/>
  <c r="G2014" i="30"/>
  <c r="N2023" i="30"/>
  <c r="G2024" i="30"/>
  <c r="N2027" i="30"/>
  <c r="G2028" i="30"/>
  <c r="G2032" i="30"/>
  <c r="G2036" i="30"/>
  <c r="N2043" i="30"/>
  <c r="G2044" i="30"/>
  <c r="N2047" i="30"/>
  <c r="G2052" i="30"/>
  <c r="N2055" i="30"/>
  <c r="G2056" i="30"/>
  <c r="N2059" i="30"/>
  <c r="N2063" i="30"/>
  <c r="G2064" i="30"/>
  <c r="N2076" i="30"/>
  <c r="G2077" i="30"/>
  <c r="G2081" i="30"/>
  <c r="G2085" i="30"/>
  <c r="N2088" i="30"/>
  <c r="G2089" i="30"/>
  <c r="N2092" i="30"/>
  <c r="N2096" i="30"/>
  <c r="G2097" i="30"/>
  <c r="N2100" i="30"/>
  <c r="G2101" i="30"/>
  <c r="N2104" i="30"/>
  <c r="N2108" i="30"/>
  <c r="G2109" i="30"/>
  <c r="G2113" i="30"/>
  <c r="G2117" i="30"/>
  <c r="N2124" i="30"/>
  <c r="G2125" i="30"/>
  <c r="N2128" i="30"/>
  <c r="G2133" i="30"/>
  <c r="N2136" i="30"/>
  <c r="G2137" i="30"/>
  <c r="N2140" i="30"/>
  <c r="G2141" i="30"/>
  <c r="N2144" i="30"/>
  <c r="G2145" i="30"/>
  <c r="N2148" i="30"/>
  <c r="G2149" i="30"/>
  <c r="N1802" i="30"/>
  <c r="G1803" i="30"/>
  <c r="N1818" i="30"/>
  <c r="G1819" i="30"/>
  <c r="N1830" i="30"/>
  <c r="G1831" i="30"/>
  <c r="N1836" i="30"/>
  <c r="G1837" i="30"/>
  <c r="N1839" i="30"/>
  <c r="G1840" i="30"/>
  <c r="N1843" i="30"/>
  <c r="N1847" i="30"/>
  <c r="G1848" i="30"/>
  <c r="G1852" i="30"/>
  <c r="G1856" i="30"/>
  <c r="N1863" i="30"/>
  <c r="G1864" i="30"/>
  <c r="N1867" i="30"/>
  <c r="G1872" i="30"/>
  <c r="N1875" i="30"/>
  <c r="G1876" i="30"/>
  <c r="N1879" i="30"/>
  <c r="N1883" i="30"/>
  <c r="G1884" i="30"/>
  <c r="G1888" i="30"/>
  <c r="G1892" i="30"/>
  <c r="G1896" i="30"/>
  <c r="N1899" i="30"/>
  <c r="G1900" i="30"/>
  <c r="N1903" i="30"/>
  <c r="G1908" i="30"/>
  <c r="G1912" i="30"/>
  <c r="N1915" i="30"/>
  <c r="N1919" i="30"/>
  <c r="G1920" i="30"/>
  <c r="G1924" i="30"/>
  <c r="G1928" i="30"/>
  <c r="G1932" i="30"/>
  <c r="N1935" i="30"/>
  <c r="G1936" i="30"/>
  <c r="N1939" i="30"/>
  <c r="G1944" i="30"/>
  <c r="N1947" i="30"/>
  <c r="G1948" i="30"/>
  <c r="G1950" i="30"/>
  <c r="G1951" i="30"/>
  <c r="N1969" i="30"/>
  <c r="G1970" i="30"/>
  <c r="N1973" i="30"/>
  <c r="G1974" i="30"/>
  <c r="G1982" i="30"/>
  <c r="G1986" i="30"/>
  <c r="N1989" i="30"/>
  <c r="G1990" i="30"/>
  <c r="N1993" i="30"/>
  <c r="G1998" i="30"/>
  <c r="N2001" i="30"/>
  <c r="G2002" i="30"/>
  <c r="N2005" i="30"/>
  <c r="N2009" i="30"/>
  <c r="G2010" i="30"/>
  <c r="N2022" i="30"/>
  <c r="G2023" i="30"/>
  <c r="G2027" i="30"/>
  <c r="N2034" i="30"/>
  <c r="G2035" i="30"/>
  <c r="N2038" i="30"/>
  <c r="G2043" i="30"/>
  <c r="N2046" i="30"/>
  <c r="G2047" i="30"/>
  <c r="N2050" i="30"/>
  <c r="N2054" i="30"/>
  <c r="G2055" i="30"/>
  <c r="G2059" i="30"/>
  <c r="G2063" i="30"/>
  <c r="G2076" i="30"/>
  <c r="N2079" i="30"/>
  <c r="G2080" i="30"/>
  <c r="N2087" i="30"/>
  <c r="G2088" i="30"/>
  <c r="N2091" i="30"/>
  <c r="G2092" i="30"/>
  <c r="N2095" i="30"/>
  <c r="G2096" i="30"/>
  <c r="N2099" i="30"/>
  <c r="G2100" i="30"/>
  <c r="G2104" i="30"/>
  <c r="G2108" i="30"/>
  <c r="N2119" i="30"/>
  <c r="N2131" i="30"/>
  <c r="N2139" i="30"/>
  <c r="G2140" i="30"/>
  <c r="N2141" i="30"/>
  <c r="G2142" i="30"/>
  <c r="G2153" i="30"/>
  <c r="G2158" i="30"/>
  <c r="G2160" i="30"/>
  <c r="N2164" i="30"/>
  <c r="N2168" i="30"/>
  <c r="G2169" i="30"/>
  <c r="N2172" i="30"/>
  <c r="G2173" i="30"/>
  <c r="N2176" i="30"/>
  <c r="G2177" i="30"/>
  <c r="G2181" i="30"/>
  <c r="N2184" i="30"/>
  <c r="G2185" i="30"/>
  <c r="G2189" i="30"/>
  <c r="G2193" i="30"/>
  <c r="N2196" i="30"/>
  <c r="G2197" i="30"/>
  <c r="N2204" i="30"/>
  <c r="G2205" i="30"/>
  <c r="N2208" i="30"/>
  <c r="G2209" i="30"/>
  <c r="N2212" i="30"/>
  <c r="G2213" i="30"/>
  <c r="N2216" i="30"/>
  <c r="G2217" i="30"/>
  <c r="N2220" i="30"/>
  <c r="G2221" i="30"/>
  <c r="G2225" i="30"/>
  <c r="G2229" i="30"/>
  <c r="N2232" i="30"/>
  <c r="G2233" i="30"/>
  <c r="N2236" i="30"/>
  <c r="G2241" i="30"/>
  <c r="N2244" i="30"/>
  <c r="G2245" i="30"/>
  <c r="N2248" i="30"/>
  <c r="N2252" i="30"/>
  <c r="G2253" i="30"/>
  <c r="N2256" i="30"/>
  <c r="G2257" i="30"/>
  <c r="G2261" i="30"/>
  <c r="G2265" i="30"/>
  <c r="N2268" i="30"/>
  <c r="G2269" i="30"/>
  <c r="N2272" i="30"/>
  <c r="N2276" i="30"/>
  <c r="G2277" i="30"/>
  <c r="N2280" i="30"/>
  <c r="G2281" i="30"/>
  <c r="N2293" i="30"/>
  <c r="G2294" i="30"/>
  <c r="N2297" i="30"/>
  <c r="G2298" i="30"/>
  <c r="N2301" i="30"/>
  <c r="G2302" i="30"/>
  <c r="G2306" i="30"/>
  <c r="G2310" i="30"/>
  <c r="N2313" i="30"/>
  <c r="G2314" i="30"/>
  <c r="N2317" i="30"/>
  <c r="N2321" i="30"/>
  <c r="G2322" i="30"/>
  <c r="N2325" i="30"/>
  <c r="G2326" i="30"/>
  <c r="N2333" i="30"/>
  <c r="G2334" i="30"/>
  <c r="G2342" i="30"/>
  <c r="G2346" i="30"/>
  <c r="N2349" i="30"/>
  <c r="G2350" i="30"/>
  <c r="N2353" i="30"/>
  <c r="G2358" i="30"/>
  <c r="N2361" i="30"/>
  <c r="G2362" i="30"/>
  <c r="N2369" i="30"/>
  <c r="G2370" i="30"/>
  <c r="G2374" i="30"/>
  <c r="G2378" i="30"/>
  <c r="N2385" i="30"/>
  <c r="G2386" i="30"/>
  <c r="N2389" i="30"/>
  <c r="G2394" i="30"/>
  <c r="N2397" i="30"/>
  <c r="G2398" i="30"/>
  <c r="N2401" i="30"/>
  <c r="G2402" i="30"/>
  <c r="N2405" i="30"/>
  <c r="G2406" i="30"/>
  <c r="N2409" i="30"/>
  <c r="G2410" i="30"/>
  <c r="G2414" i="30"/>
  <c r="N2421" i="30"/>
  <c r="G2422" i="30"/>
  <c r="N2425" i="30"/>
  <c r="N2429" i="30"/>
  <c r="G2430" i="30"/>
  <c r="N2433" i="30"/>
  <c r="G2434" i="30"/>
  <c r="N2437" i="30"/>
  <c r="N2441" i="30"/>
  <c r="G2442" i="30"/>
  <c r="G2446" i="30"/>
  <c r="G2450" i="30"/>
  <c r="G2454" i="30"/>
  <c r="N2457" i="30"/>
  <c r="G2458" i="30"/>
  <c r="N2461" i="30"/>
  <c r="N2465" i="30"/>
  <c r="G2466" i="30"/>
  <c r="N2469" i="30"/>
  <c r="G2470" i="30"/>
  <c r="N2491" i="30"/>
  <c r="N2495" i="30"/>
  <c r="G2496" i="30"/>
  <c r="N2499" i="30"/>
  <c r="G2500" i="30"/>
  <c r="G2504" i="30"/>
  <c r="G2508" i="30"/>
  <c r="G2512" i="30"/>
  <c r="N2515" i="30"/>
  <c r="N2519" i="30"/>
  <c r="G2520" i="30"/>
  <c r="N2523" i="30"/>
  <c r="G2524" i="30"/>
  <c r="N2527" i="30"/>
  <c r="G2528" i="30"/>
  <c r="N2531" i="30"/>
  <c r="G2532" i="30"/>
  <c r="N2535" i="30"/>
  <c r="G2536" i="30"/>
  <c r="G2540" i="30"/>
  <c r="G2544" i="30"/>
  <c r="N2547" i="30"/>
  <c r="G2548" i="30"/>
  <c r="N2551" i="30"/>
  <c r="G2556" i="30"/>
  <c r="N2559" i="30"/>
  <c r="G2560" i="30"/>
  <c r="N2563" i="30"/>
  <c r="G2564" i="30"/>
  <c r="N2567" i="30"/>
  <c r="G2568" i="30"/>
  <c r="G2576" i="30"/>
  <c r="N2583" i="30"/>
  <c r="G2584" i="30"/>
  <c r="N2587" i="30"/>
  <c r="G2592" i="30"/>
  <c r="N2595" i="30"/>
  <c r="G2596" i="30"/>
  <c r="N2599" i="30"/>
  <c r="G2600" i="30"/>
  <c r="N2603" i="30"/>
  <c r="G2604" i="30"/>
  <c r="G2630" i="30"/>
  <c r="G2634" i="30"/>
  <c r="N2637" i="30"/>
  <c r="G2638" i="30"/>
  <c r="N2641" i="30"/>
  <c r="G2646" i="30"/>
  <c r="N2649" i="30"/>
  <c r="G2650" i="30"/>
  <c r="N2653" i="30"/>
  <c r="N2657" i="30"/>
  <c r="G2658" i="30"/>
  <c r="N2661" i="30"/>
  <c r="G2662" i="30"/>
  <c r="G2666" i="30"/>
  <c r="N2673" i="30"/>
  <c r="G2674" i="30"/>
  <c r="N2677" i="30"/>
  <c r="N2681" i="30"/>
  <c r="G2682" i="30"/>
  <c r="N2685" i="30"/>
  <c r="G2686" i="30"/>
  <c r="N2689" i="30"/>
  <c r="N2693" i="30"/>
  <c r="G2694" i="30"/>
  <c r="N2697" i="30"/>
  <c r="G2698" i="30"/>
  <c r="G2702" i="30"/>
  <c r="N2709" i="30"/>
  <c r="G2710" i="30"/>
  <c r="N2713" i="30"/>
  <c r="N2717" i="30"/>
  <c r="G2718" i="30"/>
  <c r="N2721" i="30"/>
  <c r="G2722" i="30"/>
  <c r="N2725" i="30"/>
  <c r="G2726" i="30"/>
  <c r="N2729" i="30"/>
  <c r="G2730" i="30"/>
  <c r="N2751" i="30"/>
  <c r="G2752" i="30"/>
  <c r="G2756" i="30"/>
  <c r="G2760" i="30"/>
  <c r="N2763" i="30"/>
  <c r="G2764" i="30"/>
  <c r="N2767" i="30"/>
  <c r="G2772" i="30"/>
  <c r="N2775" i="30"/>
  <c r="G2776" i="30"/>
  <c r="N2779" i="30"/>
  <c r="N2783" i="30"/>
  <c r="G2784" i="30"/>
  <c r="G2801" i="30"/>
  <c r="N2808" i="30"/>
  <c r="G2809" i="30"/>
  <c r="N2812" i="30"/>
  <c r="G2817" i="30"/>
  <c r="N2820" i="30"/>
  <c r="G2821" i="30"/>
  <c r="N2824" i="30"/>
  <c r="G2825" i="30"/>
  <c r="N2828" i="30"/>
  <c r="G2829" i="30"/>
  <c r="N2115" i="30"/>
  <c r="G2116" i="30"/>
  <c r="N2127" i="30"/>
  <c r="G2128" i="30"/>
  <c r="G2162" i="30"/>
  <c r="N2163" i="30"/>
  <c r="G2164" i="30"/>
  <c r="N2167" i="30"/>
  <c r="G2168" i="30"/>
  <c r="N2171" i="30"/>
  <c r="G2172" i="30"/>
  <c r="N2175" i="30"/>
  <c r="G2176" i="30"/>
  <c r="N2179" i="30"/>
  <c r="G2180" i="30"/>
  <c r="G2184" i="30"/>
  <c r="N2187" i="30"/>
  <c r="G2188" i="30"/>
  <c r="N2191" i="30"/>
  <c r="N2195" i="30"/>
  <c r="G2196" i="30"/>
  <c r="N2199" i="30"/>
  <c r="N2203" i="30"/>
  <c r="G2204" i="30"/>
  <c r="N2207" i="30"/>
  <c r="G2208" i="30"/>
  <c r="N2211" i="30"/>
  <c r="G2212" i="30"/>
  <c r="G2216" i="30"/>
  <c r="G2220" i="30"/>
  <c r="N2223" i="30"/>
  <c r="G2224" i="30"/>
  <c r="N2227" i="30"/>
  <c r="N2231" i="30"/>
  <c r="G2232" i="30"/>
  <c r="N2235" i="30"/>
  <c r="G2236" i="30"/>
  <c r="N2239" i="30"/>
  <c r="N2243" i="30"/>
  <c r="G2244" i="30"/>
  <c r="G2248" i="30"/>
  <c r="G2252" i="30"/>
  <c r="G2256" i="30"/>
  <c r="N2259" i="30"/>
  <c r="G2260" i="30"/>
  <c r="N2263" i="30"/>
  <c r="N2267" i="30"/>
  <c r="G2268" i="30"/>
  <c r="N2271" i="30"/>
  <c r="G2272" i="30"/>
  <c r="N2275" i="30"/>
  <c r="G2276" i="30"/>
  <c r="N2279" i="30"/>
  <c r="G2280" i="30"/>
  <c r="N2292" i="30"/>
  <c r="G2293" i="30"/>
  <c r="G2297" i="30"/>
  <c r="G2301" i="30"/>
  <c r="N2304" i="30"/>
  <c r="G2305" i="30"/>
  <c r="N2308" i="30"/>
  <c r="N2312" i="30"/>
  <c r="G2313" i="30"/>
  <c r="N2316" i="30"/>
  <c r="G2317" i="30"/>
  <c r="N2320" i="30"/>
  <c r="N2324" i="30"/>
  <c r="G2325" i="30"/>
  <c r="G2333" i="30"/>
  <c r="N2340" i="30"/>
  <c r="G2341" i="30"/>
  <c r="N2344" i="30"/>
  <c r="G2349" i="30"/>
  <c r="N2352" i="30"/>
  <c r="G2353" i="30"/>
  <c r="N2356" i="30"/>
  <c r="N2360" i="30"/>
  <c r="G2361" i="30"/>
  <c r="G2369" i="30"/>
  <c r="N2376" i="30"/>
  <c r="G2377" i="30"/>
  <c r="N2380" i="30"/>
  <c r="G2385" i="30"/>
  <c r="N2388" i="30"/>
  <c r="G2389" i="30"/>
  <c r="N2392" i="30"/>
  <c r="N2396" i="30"/>
  <c r="G2397" i="30"/>
  <c r="N2400" i="30"/>
  <c r="G2401" i="30"/>
  <c r="G2405" i="30"/>
  <c r="G2409" i="30"/>
  <c r="N2412" i="30"/>
  <c r="G2413" i="30"/>
  <c r="N2416" i="30"/>
  <c r="G2421" i="30"/>
  <c r="N2424" i="30"/>
  <c r="G2425" i="30"/>
  <c r="N2428" i="30"/>
  <c r="G2429" i="30"/>
  <c r="N2432" i="30"/>
  <c r="G2433" i="30"/>
  <c r="N2436" i="30"/>
  <c r="G2437" i="30"/>
  <c r="G2441" i="30"/>
  <c r="N2448" i="30"/>
  <c r="G2449" i="30"/>
  <c r="N2452" i="30"/>
  <c r="G2457" i="30"/>
  <c r="N2460" i="30"/>
  <c r="G2461" i="30"/>
  <c r="N2464" i="30"/>
  <c r="G2465" i="30"/>
  <c r="N2468" i="30"/>
  <c r="G2469" i="30"/>
  <c r="N2490" i="30"/>
  <c r="G2491" i="30"/>
  <c r="G2495" i="30"/>
  <c r="G2499" i="30"/>
  <c r="N2502" i="30"/>
  <c r="G2503" i="30"/>
  <c r="N2506" i="30"/>
  <c r="N2510" i="30"/>
  <c r="N2514" i="30"/>
  <c r="G2515" i="30"/>
  <c r="N2518" i="30"/>
  <c r="G2519" i="30"/>
  <c r="N2522" i="30"/>
  <c r="G2523" i="30"/>
  <c r="N2526" i="30"/>
  <c r="G2527" i="30"/>
  <c r="G2531" i="30"/>
  <c r="G2535" i="30"/>
  <c r="N2538" i="30"/>
  <c r="G2539" i="30"/>
  <c r="N2542" i="30"/>
  <c r="N2546" i="30"/>
  <c r="G2547" i="30"/>
  <c r="N2550" i="30"/>
  <c r="G2551" i="30"/>
  <c r="N2554" i="30"/>
  <c r="N2558" i="30"/>
  <c r="G2559" i="30"/>
  <c r="G2563" i="30"/>
  <c r="N2566" i="30"/>
  <c r="G2567" i="30"/>
  <c r="N2574" i="30"/>
  <c r="G2575" i="30"/>
  <c r="N2578" i="30"/>
  <c r="G2583" i="30"/>
  <c r="N2586" i="30"/>
  <c r="G2587" i="30"/>
  <c r="N2590" i="30"/>
  <c r="N2594" i="30"/>
  <c r="G2595" i="30"/>
  <c r="N2598" i="30"/>
  <c r="G2599" i="30"/>
  <c r="G2603" i="30"/>
  <c r="N2628" i="30"/>
  <c r="G2629" i="30"/>
  <c r="N2632" i="30"/>
  <c r="N2636" i="30"/>
  <c r="G2637" i="30"/>
  <c r="N2640" i="30"/>
  <c r="G2641" i="30"/>
  <c r="N2644" i="30"/>
  <c r="N2648" i="30"/>
  <c r="G2653" i="30"/>
  <c r="G2657" i="30"/>
  <c r="G2661" i="30"/>
  <c r="N2664" i="30"/>
  <c r="G2665" i="30"/>
  <c r="N2668" i="30"/>
  <c r="G2673" i="30"/>
  <c r="N2676" i="30"/>
  <c r="G2677" i="30"/>
  <c r="N2680" i="30"/>
  <c r="G2681" i="30"/>
  <c r="N2684" i="30"/>
  <c r="G2685" i="30"/>
  <c r="G2689" i="30"/>
  <c r="G2693" i="30"/>
  <c r="G2697" i="30"/>
  <c r="N2700" i="30"/>
  <c r="G2701" i="30"/>
  <c r="N2704" i="30"/>
  <c r="G2709" i="30"/>
  <c r="N2712" i="30"/>
  <c r="G2713" i="30"/>
  <c r="N2716" i="30"/>
  <c r="G2717" i="30"/>
  <c r="N2720" i="30"/>
  <c r="G2721" i="30"/>
  <c r="N2724" i="30"/>
  <c r="G2725" i="30"/>
  <c r="G2729" i="30"/>
  <c r="G2751" i="30"/>
  <c r="N2754" i="30"/>
  <c r="G2755" i="30"/>
  <c r="N2758" i="30"/>
  <c r="N2762" i="30"/>
  <c r="G2763" i="30"/>
  <c r="N2766" i="30"/>
  <c r="G2767" i="30"/>
  <c r="N2770" i="30"/>
  <c r="N2774" i="30"/>
  <c r="G2775" i="30"/>
  <c r="N2778" i="30"/>
  <c r="G2779" i="30"/>
  <c r="G2783" i="30"/>
  <c r="N2799" i="30"/>
  <c r="G2800" i="30"/>
  <c r="N2803" i="30"/>
  <c r="G2808" i="30"/>
  <c r="N2811" i="30"/>
  <c r="G2812" i="30"/>
  <c r="N2815" i="30"/>
  <c r="N2819" i="30"/>
  <c r="G2820" i="30"/>
  <c r="N2823" i="30"/>
  <c r="G2824" i="30"/>
  <c r="G2124" i="30"/>
  <c r="N2135" i="30"/>
  <c r="G2136" i="30"/>
  <c r="G2144" i="30"/>
  <c r="N2145" i="30"/>
  <c r="G2146" i="30"/>
  <c r="G2148" i="30"/>
  <c r="N2149" i="30"/>
  <c r="G2150" i="30"/>
  <c r="N2151" i="30"/>
  <c r="G2152" i="30"/>
  <c r="N2166" i="30"/>
  <c r="G2167" i="30"/>
  <c r="G2171" i="30"/>
  <c r="G2175" i="30"/>
  <c r="N2178" i="30"/>
  <c r="G2179" i="30"/>
  <c r="N2182" i="30"/>
  <c r="N2186" i="30"/>
  <c r="G2187" i="30"/>
  <c r="N2190" i="30"/>
  <c r="G2191" i="30"/>
  <c r="N2194" i="30"/>
  <c r="G2195" i="30"/>
  <c r="N2198" i="30"/>
  <c r="N2202" i="30"/>
  <c r="G2203" i="30"/>
  <c r="G2207" i="30"/>
  <c r="G2211" i="30"/>
  <c r="N2214" i="30"/>
  <c r="G2215" i="30"/>
  <c r="N2218" i="30"/>
  <c r="N2222" i="30"/>
  <c r="G2223" i="30"/>
  <c r="N2226" i="30"/>
  <c r="G2227" i="30"/>
  <c r="N2230" i="30"/>
  <c r="G2231" i="30"/>
  <c r="N2234" i="30"/>
  <c r="G2235" i="30"/>
  <c r="G2239" i="30"/>
  <c r="G2243" i="30"/>
  <c r="N2250" i="30"/>
  <c r="G2251" i="30"/>
  <c r="N2254" i="30"/>
  <c r="G2259" i="30"/>
  <c r="N2262" i="30"/>
  <c r="G2263" i="30"/>
  <c r="N2266" i="30"/>
  <c r="G2267" i="30"/>
  <c r="N2270" i="30"/>
  <c r="G2271" i="30"/>
  <c r="N2274" i="30"/>
  <c r="G2275" i="30"/>
  <c r="G2279" i="30"/>
  <c r="G2292" i="30"/>
  <c r="N2295" i="30"/>
  <c r="G2296" i="30"/>
  <c r="N2299" i="30"/>
  <c r="N2303" i="30"/>
  <c r="G2304" i="30"/>
  <c r="N2307" i="30"/>
  <c r="G2308" i="30"/>
  <c r="N2311" i="30"/>
  <c r="G2312" i="30"/>
  <c r="N2315" i="30"/>
  <c r="G2316" i="30"/>
  <c r="N2319" i="30"/>
  <c r="G2320" i="30"/>
  <c r="G2324" i="30"/>
  <c r="N2331" i="30"/>
  <c r="G2332" i="30"/>
  <c r="N2335" i="30"/>
  <c r="G2340" i="30"/>
  <c r="G2344" i="30"/>
  <c r="N2347" i="30"/>
  <c r="N2351" i="30"/>
  <c r="G2352" i="30"/>
  <c r="G2356" i="30"/>
  <c r="G2360" i="30"/>
  <c r="N2367" i="30"/>
  <c r="G2368" i="30"/>
  <c r="N2371" i="30"/>
  <c r="G2376" i="30"/>
  <c r="N2379" i="30"/>
  <c r="G2380" i="30"/>
  <c r="N2387" i="30"/>
  <c r="G2392" i="30"/>
  <c r="G2396" i="30"/>
  <c r="G2400" i="30"/>
  <c r="N2403" i="30"/>
  <c r="G2404" i="30"/>
  <c r="N2407" i="30"/>
  <c r="G2412" i="30"/>
  <c r="N2415" i="30"/>
  <c r="G2416" i="30"/>
  <c r="N2419" i="30"/>
  <c r="N2423" i="30"/>
  <c r="G2424" i="30"/>
  <c r="N2427" i="30"/>
  <c r="G2428" i="30"/>
  <c r="G2432" i="30"/>
  <c r="G2436" i="30"/>
  <c r="N2439" i="30"/>
  <c r="G2440" i="30"/>
  <c r="N2443" i="30"/>
  <c r="G2448" i="30"/>
  <c r="N2451" i="30"/>
  <c r="G2452" i="30"/>
  <c r="N2455" i="30"/>
  <c r="N2459" i="30"/>
  <c r="G2460" i="30"/>
  <c r="N2463" i="30"/>
  <c r="G2464" i="30"/>
  <c r="G2468" i="30"/>
  <c r="G2490" i="30"/>
  <c r="N2493" i="30"/>
  <c r="G2494" i="30"/>
  <c r="N2497" i="30"/>
  <c r="G2502" i="30"/>
  <c r="N2505" i="30"/>
  <c r="G2506" i="30"/>
  <c r="N2509" i="30"/>
  <c r="G2510" i="30"/>
  <c r="N2513" i="30"/>
  <c r="G2514" i="30"/>
  <c r="N2517" i="30"/>
  <c r="G2518" i="30"/>
  <c r="G2522" i="30"/>
  <c r="G2526" i="30"/>
  <c r="N2529" i="30"/>
  <c r="G2530" i="30"/>
  <c r="N2533" i="30"/>
  <c r="G2538" i="30"/>
  <c r="N2541" i="30"/>
  <c r="G2542" i="30"/>
  <c r="N2545" i="30"/>
  <c r="N2549" i="30"/>
  <c r="G2550" i="30"/>
  <c r="G2554" i="30"/>
  <c r="N2557" i="30"/>
  <c r="G2558" i="30"/>
  <c r="N2565" i="30"/>
  <c r="G2566" i="30"/>
  <c r="N2569" i="30"/>
  <c r="G2574" i="30"/>
  <c r="G2578" i="30"/>
  <c r="N2581" i="30"/>
  <c r="N2585" i="30"/>
  <c r="G2586" i="30"/>
  <c r="G2590" i="30"/>
  <c r="G2594" i="30"/>
  <c r="G2598" i="30"/>
  <c r="N2601" i="30"/>
  <c r="G2602" i="30"/>
  <c r="N2605" i="30"/>
  <c r="N2607" i="30"/>
  <c r="G2628" i="30"/>
  <c r="G2632" i="30"/>
  <c r="N2635" i="30"/>
  <c r="G2636" i="30"/>
  <c r="N2639" i="30"/>
  <c r="G2640" i="30"/>
  <c r="G2644" i="30"/>
  <c r="G2648" i="30"/>
  <c r="N2655" i="30"/>
  <c r="G2656" i="30"/>
  <c r="N2659" i="30"/>
  <c r="N2663" i="30"/>
  <c r="G2664" i="30"/>
  <c r="N2667" i="30"/>
  <c r="G2668" i="30"/>
  <c r="N2671" i="30"/>
  <c r="N2675" i="30"/>
  <c r="G2676" i="30"/>
  <c r="N2679" i="30"/>
  <c r="G2680" i="30"/>
  <c r="G2684" i="30"/>
  <c r="N2691" i="30"/>
  <c r="G2692" i="30"/>
  <c r="N2695" i="30"/>
  <c r="N2699" i="30"/>
  <c r="G2700" i="30"/>
  <c r="N2703" i="30"/>
  <c r="G2704" i="30"/>
  <c r="N2711" i="30"/>
  <c r="G2712" i="30"/>
  <c r="N2715" i="30"/>
  <c r="G2716" i="30"/>
  <c r="G2720" i="30"/>
  <c r="G2724" i="30"/>
  <c r="N2727" i="30"/>
  <c r="G2728" i="30"/>
  <c r="N2731" i="30"/>
  <c r="N2733" i="30"/>
  <c r="N2753" i="30"/>
  <c r="G2754" i="30"/>
  <c r="N2757" i="30"/>
  <c r="G2758" i="30"/>
  <c r="N2761" i="30"/>
  <c r="G2762" i="30"/>
  <c r="N2765" i="30"/>
  <c r="G2766" i="30"/>
  <c r="G2770" i="30"/>
  <c r="G2774" i="30"/>
  <c r="G2778" i="30"/>
  <c r="N2781" i="30"/>
  <c r="G2782" i="30"/>
  <c r="N2785" i="30"/>
  <c r="N2787" i="30"/>
  <c r="G2799" i="30"/>
  <c r="N2802" i="30"/>
  <c r="G2803" i="30"/>
  <c r="N2810" i="30"/>
  <c r="G2811" i="30"/>
  <c r="N2814" i="30"/>
  <c r="G2815" i="30"/>
  <c r="G2819" i="30"/>
  <c r="N2153" i="30"/>
  <c r="G2154" i="30"/>
  <c r="N2155" i="30"/>
  <c r="N2160" i="30"/>
  <c r="G2161" i="30"/>
  <c r="G2166" i="30"/>
  <c r="N2169" i="30"/>
  <c r="G2170" i="30"/>
  <c r="N2173" i="30"/>
  <c r="N2177" i="30"/>
  <c r="G2178" i="30"/>
  <c r="N2181" i="30"/>
  <c r="G2182" i="30"/>
  <c r="N2185" i="30"/>
  <c r="G2186" i="30"/>
  <c r="N2189" i="30"/>
  <c r="G2190" i="30"/>
  <c r="N2193" i="30"/>
  <c r="G2194" i="30"/>
  <c r="N2197" i="30"/>
  <c r="G2198" i="30"/>
  <c r="G2202" i="30"/>
  <c r="N2205" i="30"/>
  <c r="G2206" i="30"/>
  <c r="N2209" i="30"/>
  <c r="N2213" i="30"/>
  <c r="G2214" i="30"/>
  <c r="N2217" i="30"/>
  <c r="G2218" i="30"/>
  <c r="N2221" i="30"/>
  <c r="G2222" i="30"/>
  <c r="N2225" i="30"/>
  <c r="G2226" i="30"/>
  <c r="N2229" i="30"/>
  <c r="G2230" i="30"/>
  <c r="G2234" i="30"/>
  <c r="N2241" i="30"/>
  <c r="G2242" i="30"/>
  <c r="N2245" i="30"/>
  <c r="G2250" i="30"/>
  <c r="N2253" i="30"/>
  <c r="G2254" i="30"/>
  <c r="N2257" i="30"/>
  <c r="N2261" i="30"/>
  <c r="G2262" i="30"/>
  <c r="N2265" i="30"/>
  <c r="G2266" i="30"/>
  <c r="G2270" i="30"/>
  <c r="G2274" i="30"/>
  <c r="N2277" i="30"/>
  <c r="G2278" i="30"/>
  <c r="N2281" i="30"/>
  <c r="N2283" i="30"/>
  <c r="N2284" i="30"/>
  <c r="N2294" i="30"/>
  <c r="G2295" i="30"/>
  <c r="N2298" i="30"/>
  <c r="G2299" i="30"/>
  <c r="N2302" i="30"/>
  <c r="G2303" i="30"/>
  <c r="N2306" i="30"/>
  <c r="G2307" i="30"/>
  <c r="N2310" i="30"/>
  <c r="G2311" i="30"/>
  <c r="G2315" i="30"/>
  <c r="G2319" i="30"/>
  <c r="N2322" i="30"/>
  <c r="G2323" i="30"/>
  <c r="N2326" i="30"/>
  <c r="G2331" i="30"/>
  <c r="G2335" i="30"/>
  <c r="N2342" i="30"/>
  <c r="G2343" i="30"/>
  <c r="N2346" i="30"/>
  <c r="G2347" i="30"/>
  <c r="G2351" i="30"/>
  <c r="N2358" i="30"/>
  <c r="G2359" i="30"/>
  <c r="N2362" i="30"/>
  <c r="G2367" i="30"/>
  <c r="G2371" i="30"/>
  <c r="N2374" i="30"/>
  <c r="N2378" i="30"/>
  <c r="G2379" i="30"/>
  <c r="G2387" i="30"/>
  <c r="N2394" i="30"/>
  <c r="G2395" i="30"/>
  <c r="N2398" i="30"/>
  <c r="N2402" i="30"/>
  <c r="G2403" i="30"/>
  <c r="N2406" i="30"/>
  <c r="G2407" i="30"/>
  <c r="N2410" i="30"/>
  <c r="N2414" i="30"/>
  <c r="G2415" i="30"/>
  <c r="G2419" i="30"/>
  <c r="G2423" i="30"/>
  <c r="G2427" i="30"/>
  <c r="N2430" i="30"/>
  <c r="G2431" i="30"/>
  <c r="N2434" i="30"/>
  <c r="G2439" i="30"/>
  <c r="N2442" i="30"/>
  <c r="G2443" i="30"/>
  <c r="N2446" i="30"/>
  <c r="N2450" i="30"/>
  <c r="G2451" i="30"/>
  <c r="N2454" i="30"/>
  <c r="G2455" i="30"/>
  <c r="G2459" i="30"/>
  <c r="G2463" i="30"/>
  <c r="N2466" i="30"/>
  <c r="G2467" i="30"/>
  <c r="N2470" i="30"/>
  <c r="N2472" i="30"/>
  <c r="N2473" i="30"/>
  <c r="N2482" i="30"/>
  <c r="G2493" i="30"/>
  <c r="N2496" i="30"/>
  <c r="G2497" i="30"/>
  <c r="N2500" i="30"/>
  <c r="N2504" i="30"/>
  <c r="G2505" i="30"/>
  <c r="N2508" i="30"/>
  <c r="G2509" i="30"/>
  <c r="N2512" i="30"/>
  <c r="G2513" i="30"/>
  <c r="G2517" i="30"/>
  <c r="N2520" i="30"/>
  <c r="G2521" i="30"/>
  <c r="N2524" i="30"/>
  <c r="N2528" i="30"/>
  <c r="G2529" i="30"/>
  <c r="N2532" i="30"/>
  <c r="G2533" i="30"/>
  <c r="N2536" i="30"/>
  <c r="N2540" i="30"/>
  <c r="G2541" i="30"/>
  <c r="N2544" i="30"/>
  <c r="G2545" i="30"/>
  <c r="G2549" i="30"/>
  <c r="N2556" i="30"/>
  <c r="G2557" i="30"/>
  <c r="N2560" i="30"/>
  <c r="N2564" i="30"/>
  <c r="G2565" i="30"/>
  <c r="N2568" i="30"/>
  <c r="G2569" i="30"/>
  <c r="N2576" i="30"/>
  <c r="G2581" i="30"/>
  <c r="G2585" i="30"/>
  <c r="N2592" i="30"/>
  <c r="G2593" i="30"/>
  <c r="N2596" i="30"/>
  <c r="N2600" i="30"/>
  <c r="G2601" i="30"/>
  <c r="N2604" i="30"/>
  <c r="G2605" i="30"/>
  <c r="G2607" i="30"/>
  <c r="G2608" i="30"/>
  <c r="N2630" i="30"/>
  <c r="G2631" i="30"/>
  <c r="N2634" i="30"/>
  <c r="G2635" i="30"/>
  <c r="G2639" i="30"/>
  <c r="N2646" i="30"/>
  <c r="G2647" i="30"/>
  <c r="N2650" i="30"/>
  <c r="G2655" i="30"/>
  <c r="N2658" i="30"/>
  <c r="G2659" i="30"/>
  <c r="N2662" i="30"/>
  <c r="G2663" i="30"/>
  <c r="N2666" i="30"/>
  <c r="G2667" i="30"/>
  <c r="G2671" i="30"/>
  <c r="G2675" i="30"/>
  <c r="G2679" i="30"/>
  <c r="N2682" i="30"/>
  <c r="G2683" i="30"/>
  <c r="N2686" i="30"/>
  <c r="G2691" i="30"/>
  <c r="N2694" i="30"/>
  <c r="G2695" i="30"/>
  <c r="N2698" i="30"/>
  <c r="G2699" i="30"/>
  <c r="N2702" i="30"/>
  <c r="G2703" i="30"/>
  <c r="G2711" i="30"/>
  <c r="G2715" i="30"/>
  <c r="N2718" i="30"/>
  <c r="G2719" i="30"/>
  <c r="N2722" i="30"/>
  <c r="N2726" i="30"/>
  <c r="G2727" i="30"/>
  <c r="N2730" i="30"/>
  <c r="G2731" i="30"/>
  <c r="G2733" i="30"/>
  <c r="G2734" i="30"/>
  <c r="G2743" i="30"/>
  <c r="N2752" i="30"/>
  <c r="G2753" i="30"/>
  <c r="N2756" i="30"/>
  <c r="G2757" i="30"/>
  <c r="N2760" i="30"/>
  <c r="G2761" i="30"/>
  <c r="G2765" i="30"/>
  <c r="N2772" i="30"/>
  <c r="G2773" i="30"/>
  <c r="N2784" i="30"/>
  <c r="G2785" i="30"/>
  <c r="N2821" i="30"/>
  <c r="G2828" i="30"/>
  <c r="N2829" i="30"/>
  <c r="G2830" i="30"/>
  <c r="G2832" i="30"/>
  <c r="G2833" i="30"/>
  <c r="G2841" i="30"/>
  <c r="N2844" i="30"/>
  <c r="G2845" i="30"/>
  <c r="N2848" i="30"/>
  <c r="N2852" i="30"/>
  <c r="G2853" i="30"/>
  <c r="N2856" i="30"/>
  <c r="G2857" i="30"/>
  <c r="N2860" i="30"/>
  <c r="N2864" i="30"/>
  <c r="G2865" i="30"/>
  <c r="N2868" i="30"/>
  <c r="G2869" i="30"/>
  <c r="G2873" i="30"/>
  <c r="N2880" i="30"/>
  <c r="G2881" i="30"/>
  <c r="N2884" i="30"/>
  <c r="G2889" i="30"/>
  <c r="N2892" i="30"/>
  <c r="G2893" i="30"/>
  <c r="N2896" i="30"/>
  <c r="N2900" i="30"/>
  <c r="G2901" i="30"/>
  <c r="N2904" i="30"/>
  <c r="G2905" i="30"/>
  <c r="G2909" i="30"/>
  <c r="G2913" i="30"/>
  <c r="N2916" i="30"/>
  <c r="G2917" i="30"/>
  <c r="N2920" i="30"/>
  <c r="N2922" i="30"/>
  <c r="N2923" i="30"/>
  <c r="G2934" i="30"/>
  <c r="G2938" i="30"/>
  <c r="N2941" i="30"/>
  <c r="G2942" i="30"/>
  <c r="N2945" i="30"/>
  <c r="G2946" i="30"/>
  <c r="N2949" i="30"/>
  <c r="G2950" i="30"/>
  <c r="G2954" i="30"/>
  <c r="G2958" i="30"/>
  <c r="N2961" i="30"/>
  <c r="G2962" i="30"/>
  <c r="N2965" i="30"/>
  <c r="N2967" i="30"/>
  <c r="N2996" i="30"/>
  <c r="G2997" i="30"/>
  <c r="N3000" i="30"/>
  <c r="G3001" i="30"/>
  <c r="N3004" i="30"/>
  <c r="G3005" i="30"/>
  <c r="N3008" i="30"/>
  <c r="G3009" i="30"/>
  <c r="N3012" i="30"/>
  <c r="G3013" i="30"/>
  <c r="G3017" i="30"/>
  <c r="N3024" i="30"/>
  <c r="G3025" i="30"/>
  <c r="N3028" i="30"/>
  <c r="G3033" i="30"/>
  <c r="N3036" i="30"/>
  <c r="G3037" i="30"/>
  <c r="N3040" i="30"/>
  <c r="G3041" i="30"/>
  <c r="N3044" i="30"/>
  <c r="G3045" i="30"/>
  <c r="N3048" i="30"/>
  <c r="G3049" i="30"/>
  <c r="G3053" i="30"/>
  <c r="N3060" i="30"/>
  <c r="G3061" i="30"/>
  <c r="N3064" i="30"/>
  <c r="N3068" i="30"/>
  <c r="G3069" i="30"/>
  <c r="N3072" i="30"/>
  <c r="G3073" i="30"/>
  <c r="N3076" i="30"/>
  <c r="N3080" i="30"/>
  <c r="G3081" i="30"/>
  <c r="G3085" i="30"/>
  <c r="G3089" i="30"/>
  <c r="N3096" i="30"/>
  <c r="G3097" i="30"/>
  <c r="N3100" i="30"/>
  <c r="N3104" i="30"/>
  <c r="G3105" i="30"/>
  <c r="N3108" i="30"/>
  <c r="G3109" i="30"/>
  <c r="N3112" i="30"/>
  <c r="N3116" i="30"/>
  <c r="G3117" i="30"/>
  <c r="G3121" i="30"/>
  <c r="G3125" i="30"/>
  <c r="N3132" i="30"/>
  <c r="G3133" i="30"/>
  <c r="N3136" i="30"/>
  <c r="N3140" i="30"/>
  <c r="G3141" i="30"/>
  <c r="N3144" i="30"/>
  <c r="G3145" i="30"/>
  <c r="G3147" i="30"/>
  <c r="G3148" i="30"/>
  <c r="G3149" i="30"/>
  <c r="N3157" i="30"/>
  <c r="G3158" i="30"/>
  <c r="N3161" i="30"/>
  <c r="G3162" i="30"/>
  <c r="N3165" i="30"/>
  <c r="G3166" i="30"/>
  <c r="G3170" i="30"/>
  <c r="N3177" i="30"/>
  <c r="G3178" i="30"/>
  <c r="N3181" i="30"/>
  <c r="G3186" i="30"/>
  <c r="N3189" i="30"/>
  <c r="G3190" i="30"/>
  <c r="N3193" i="30"/>
  <c r="G3194" i="30"/>
  <c r="N3197" i="30"/>
  <c r="G3198" i="30"/>
  <c r="N3201" i="30"/>
  <c r="G3202" i="30"/>
  <c r="G3206" i="30"/>
  <c r="G3210" i="30"/>
  <c r="N3213" i="30"/>
  <c r="G3214" i="30"/>
  <c r="N3217" i="30"/>
  <c r="G3222" i="30"/>
  <c r="N3225" i="30"/>
  <c r="G3226" i="30"/>
  <c r="N3229" i="30"/>
  <c r="G3230" i="30"/>
  <c r="N3233" i="30"/>
  <c r="G3234" i="30"/>
  <c r="N3237" i="30"/>
  <c r="G3238" i="30"/>
  <c r="G3242" i="30"/>
  <c r="G3246" i="30"/>
  <c r="N3249" i="30"/>
  <c r="G3250" i="30"/>
  <c r="N3253" i="30"/>
  <c r="G3258" i="30"/>
  <c r="N3261" i="30"/>
  <c r="G3262" i="30"/>
  <c r="N3265" i="30"/>
  <c r="G3266" i="30"/>
  <c r="N3269" i="30"/>
  <c r="G3270" i="30"/>
  <c r="G3274" i="30"/>
  <c r="G3278" i="30"/>
  <c r="N3285" i="30"/>
  <c r="G3286" i="30"/>
  <c r="N3289" i="30"/>
  <c r="G3294" i="30"/>
  <c r="N3297" i="30"/>
  <c r="G3298" i="30"/>
  <c r="N3301" i="30"/>
  <c r="N3305" i="30"/>
  <c r="G3306" i="30"/>
  <c r="G3310" i="30"/>
  <c r="G3314" i="30"/>
  <c r="G3318" i="30"/>
  <c r="N3321" i="30"/>
  <c r="G3322" i="30"/>
  <c r="N3325" i="30"/>
  <c r="N3327" i="30"/>
  <c r="G3339" i="30"/>
  <c r="N3342" i="30"/>
  <c r="G3343" i="30"/>
  <c r="N3346" i="30"/>
  <c r="G3347" i="30"/>
  <c r="N3350" i="30"/>
  <c r="G3351" i="30"/>
  <c r="N3354" i="30"/>
  <c r="G3355" i="30"/>
  <c r="G3359" i="30"/>
  <c r="N3366" i="30"/>
  <c r="G3367" i="30"/>
  <c r="N3370" i="30"/>
  <c r="G3375" i="30"/>
  <c r="N3378" i="30"/>
  <c r="G3379" i="30"/>
  <c r="G3381" i="30"/>
  <c r="G3382" i="30"/>
  <c r="N3391" i="30"/>
  <c r="G3392" i="30"/>
  <c r="N3395" i="30"/>
  <c r="G3396" i="30"/>
  <c r="G3400" i="30"/>
  <c r="G3404" i="30"/>
  <c r="N3411" i="30"/>
  <c r="G3412" i="30"/>
  <c r="N3415" i="30"/>
  <c r="G3420" i="30"/>
  <c r="N3423" i="30"/>
  <c r="G3424" i="30"/>
  <c r="N3427" i="30"/>
  <c r="N3431" i="30"/>
  <c r="G3432" i="30"/>
  <c r="N3435" i="30"/>
  <c r="G3436" i="30"/>
  <c r="N3439" i="30"/>
  <c r="G3440" i="30"/>
  <c r="N3447" i="30"/>
  <c r="G3448" i="30"/>
  <c r="N3451" i="30"/>
  <c r="G2781" i="30"/>
  <c r="N2817" i="30"/>
  <c r="G2818" i="30"/>
  <c r="N2832" i="30"/>
  <c r="N2843" i="30"/>
  <c r="G2844" i="30"/>
  <c r="N2847" i="30"/>
  <c r="G2848" i="30"/>
  <c r="N2851" i="30"/>
  <c r="G2852" i="30"/>
  <c r="N2855" i="30"/>
  <c r="G2856" i="30"/>
  <c r="G2860" i="30"/>
  <c r="G2864" i="30"/>
  <c r="G2868" i="30"/>
  <c r="N2871" i="30"/>
  <c r="G2872" i="30"/>
  <c r="N2875" i="30"/>
  <c r="G2880" i="30"/>
  <c r="G2884" i="30"/>
  <c r="N2887" i="30"/>
  <c r="N2891" i="30"/>
  <c r="G2892" i="30"/>
  <c r="N2895" i="30"/>
  <c r="G2896" i="30"/>
  <c r="G2900" i="30"/>
  <c r="G2904" i="30"/>
  <c r="N2907" i="30"/>
  <c r="G2908" i="30"/>
  <c r="N2911" i="30"/>
  <c r="N2915" i="30"/>
  <c r="G2916" i="30"/>
  <c r="N2919" i="30"/>
  <c r="G2920" i="30"/>
  <c r="G2922" i="30"/>
  <c r="G2923" i="30"/>
  <c r="N2932" i="30"/>
  <c r="N2936" i="30"/>
  <c r="N2940" i="30"/>
  <c r="G2941" i="30"/>
  <c r="G2945" i="30"/>
  <c r="G2949" i="30"/>
  <c r="N2952" i="30"/>
  <c r="G2953" i="30"/>
  <c r="N2956" i="30"/>
  <c r="N2960" i="30"/>
  <c r="G2961" i="30"/>
  <c r="N2964" i="30"/>
  <c r="G2965" i="30"/>
  <c r="G2967" i="30"/>
  <c r="G2968" i="30"/>
  <c r="G2969" i="30"/>
  <c r="N2995" i="30"/>
  <c r="G2996" i="30"/>
  <c r="N2999" i="30"/>
  <c r="G3000" i="30"/>
  <c r="N3003" i="30"/>
  <c r="G3004" i="30"/>
  <c r="G3008" i="30"/>
  <c r="G3012" i="30"/>
  <c r="N3015" i="30"/>
  <c r="G3016" i="30"/>
  <c r="N3019" i="30"/>
  <c r="G3024" i="30"/>
  <c r="N3027" i="30"/>
  <c r="G3028" i="30"/>
  <c r="N3031" i="30"/>
  <c r="N3035" i="30"/>
  <c r="G3036" i="30"/>
  <c r="N3039" i="30"/>
  <c r="G3040" i="30"/>
  <c r="G3044" i="30"/>
  <c r="G3048" i="30"/>
  <c r="N3051" i="30"/>
  <c r="G3052" i="30"/>
  <c r="N3055" i="30"/>
  <c r="G3060" i="30"/>
  <c r="G3064" i="30"/>
  <c r="N3067" i="30"/>
  <c r="G3068" i="30"/>
  <c r="N3071" i="30"/>
  <c r="G3072" i="30"/>
  <c r="G3076" i="30"/>
  <c r="G3080" i="30"/>
  <c r="N3087" i="30"/>
  <c r="G3088" i="30"/>
  <c r="N3091" i="30"/>
  <c r="G3096" i="30"/>
  <c r="N3099" i="30"/>
  <c r="G3100" i="30"/>
  <c r="N3103" i="30"/>
  <c r="G3104" i="30"/>
  <c r="N3107" i="30"/>
  <c r="G3108" i="30"/>
  <c r="G3112" i="30"/>
  <c r="G3116" i="30"/>
  <c r="N3123" i="30"/>
  <c r="G3124" i="30"/>
  <c r="N3127" i="30"/>
  <c r="G3132" i="30"/>
  <c r="N3135" i="30"/>
  <c r="G3136" i="30"/>
  <c r="N3139" i="30"/>
  <c r="G3140" i="30"/>
  <c r="N3143" i="30"/>
  <c r="G3144" i="30"/>
  <c r="N3156" i="30"/>
  <c r="G3157" i="30"/>
  <c r="G3161" i="30"/>
  <c r="G3165" i="30"/>
  <c r="N3168" i="30"/>
  <c r="G3169" i="30"/>
  <c r="N3172" i="30"/>
  <c r="G3177" i="30"/>
  <c r="G3181" i="30"/>
  <c r="N3184" i="30"/>
  <c r="N3188" i="30"/>
  <c r="G3189" i="30"/>
  <c r="N3192" i="30"/>
  <c r="G3193" i="30"/>
  <c r="G3197" i="30"/>
  <c r="G3201" i="30"/>
  <c r="N3204" i="30"/>
  <c r="G3205" i="30"/>
  <c r="N3208" i="30"/>
  <c r="N3212" i="30"/>
  <c r="G3213" i="30"/>
  <c r="N3216" i="30"/>
  <c r="G3217" i="30"/>
  <c r="N3220" i="30"/>
  <c r="N3224" i="30"/>
  <c r="G3225" i="30"/>
  <c r="N3228" i="30"/>
  <c r="G3229" i="30"/>
  <c r="G3233" i="30"/>
  <c r="G3237" i="30"/>
  <c r="N3240" i="30"/>
  <c r="G3241" i="30"/>
  <c r="N3244" i="30"/>
  <c r="G3249" i="30"/>
  <c r="N3252" i="30"/>
  <c r="G3253" i="30"/>
  <c r="N3256" i="30"/>
  <c r="N3260" i="30"/>
  <c r="G3261" i="30"/>
  <c r="N3264" i="30"/>
  <c r="G3265" i="30"/>
  <c r="G3269" i="30"/>
  <c r="N3276" i="30"/>
  <c r="G3277" i="30"/>
  <c r="N3280" i="30"/>
  <c r="G3285" i="30"/>
  <c r="N3288" i="30"/>
  <c r="G3289" i="30"/>
  <c r="N3292" i="30"/>
  <c r="N3296" i="30"/>
  <c r="G3297" i="30"/>
  <c r="G3301" i="30"/>
  <c r="G3305" i="30"/>
  <c r="N3312" i="30"/>
  <c r="G3313" i="30"/>
  <c r="N3316" i="30"/>
  <c r="N3320" i="30"/>
  <c r="G3321" i="30"/>
  <c r="N3324" i="30"/>
  <c r="G3325" i="30"/>
  <c r="G3327" i="30"/>
  <c r="G3328" i="30"/>
  <c r="N3341" i="30"/>
  <c r="G3342" i="30"/>
  <c r="N3345" i="30"/>
  <c r="G3346" i="30"/>
  <c r="G3350" i="30"/>
  <c r="G3354" i="30"/>
  <c r="N3357" i="30"/>
  <c r="G3358" i="30"/>
  <c r="N3361" i="30"/>
  <c r="G3366" i="30"/>
  <c r="N3369" i="30"/>
  <c r="G3370" i="30"/>
  <c r="N3373" i="30"/>
  <c r="N3377" i="30"/>
  <c r="G3378" i="30"/>
  <c r="G3391" i="30"/>
  <c r="G3395" i="30"/>
  <c r="N3402" i="30"/>
  <c r="G3403" i="30"/>
  <c r="N3406" i="30"/>
  <c r="G2787" i="30"/>
  <c r="G2788" i="30"/>
  <c r="N2801" i="30"/>
  <c r="G2802" i="30"/>
  <c r="G2810" i="30"/>
  <c r="G2823" i="30"/>
  <c r="N2826" i="30"/>
  <c r="G2827" i="30"/>
  <c r="N2842" i="30"/>
  <c r="G2843" i="30"/>
  <c r="N2846" i="30"/>
  <c r="G2847" i="30"/>
  <c r="N2850" i="30"/>
  <c r="G2851" i="30"/>
  <c r="G2855" i="30"/>
  <c r="N2862" i="30"/>
  <c r="G2863" i="30"/>
  <c r="N2866" i="30"/>
  <c r="G2871" i="30"/>
  <c r="N2874" i="30"/>
  <c r="G2875" i="30"/>
  <c r="N2878" i="30"/>
  <c r="N2882" i="30"/>
  <c r="G2887" i="30"/>
  <c r="G2891" i="30"/>
  <c r="G2895" i="30"/>
  <c r="N2898" i="30"/>
  <c r="G2899" i="30"/>
  <c r="N2902" i="30"/>
  <c r="N2906" i="30"/>
  <c r="G2907" i="30"/>
  <c r="N2910" i="30"/>
  <c r="G2911" i="30"/>
  <c r="N2914" i="30"/>
  <c r="G2915" i="30"/>
  <c r="N2918" i="30"/>
  <c r="G2919" i="30"/>
  <c r="G2932" i="30"/>
  <c r="G2936" i="30"/>
  <c r="G2940" i="30"/>
  <c r="N2943" i="30"/>
  <c r="G2944" i="30"/>
  <c r="N2947" i="30"/>
  <c r="N2951" i="30"/>
  <c r="G2952" i="30"/>
  <c r="N2955" i="30"/>
  <c r="G2956" i="30"/>
  <c r="N2959" i="30"/>
  <c r="G2960" i="30"/>
  <c r="N2963" i="30"/>
  <c r="G2964" i="30"/>
  <c r="N2994" i="30"/>
  <c r="G2995" i="30"/>
  <c r="G2999" i="30"/>
  <c r="G3003" i="30"/>
  <c r="N3006" i="30"/>
  <c r="G3007" i="30"/>
  <c r="N3010" i="30"/>
  <c r="N3014" i="30"/>
  <c r="G3015" i="30"/>
  <c r="N3018" i="30"/>
  <c r="G3019" i="30"/>
  <c r="N3022" i="30"/>
  <c r="N3026" i="30"/>
  <c r="G3027" i="30"/>
  <c r="G3031" i="30"/>
  <c r="G3035" i="30"/>
  <c r="G3039" i="30"/>
  <c r="N3042" i="30"/>
  <c r="G3043" i="30"/>
  <c r="N3046" i="30"/>
  <c r="G3051" i="30"/>
  <c r="N3054" i="30"/>
  <c r="G3055" i="30"/>
  <c r="N3062" i="30"/>
  <c r="G3063" i="30"/>
  <c r="N3066" i="30"/>
  <c r="G3067" i="30"/>
  <c r="G3071" i="30"/>
  <c r="N3078" i="30"/>
  <c r="G3079" i="30"/>
  <c r="N3082" i="30"/>
  <c r="G3087" i="30"/>
  <c r="N3090" i="30"/>
  <c r="G3091" i="30"/>
  <c r="N3094" i="30"/>
  <c r="N3098" i="30"/>
  <c r="G3099" i="30"/>
  <c r="G3103" i="30"/>
  <c r="N3106" i="30"/>
  <c r="G3107" i="30"/>
  <c r="N3114" i="30"/>
  <c r="G3115" i="30"/>
  <c r="N3118" i="30"/>
  <c r="G3123" i="30"/>
  <c r="N3126" i="30"/>
  <c r="G3127" i="30"/>
  <c r="N3130" i="30"/>
  <c r="N3134" i="30"/>
  <c r="G3135" i="30"/>
  <c r="N3138" i="30"/>
  <c r="G3139" i="30"/>
  <c r="G3143" i="30"/>
  <c r="G3156" i="30"/>
  <c r="N3159" i="30"/>
  <c r="G3160" i="30"/>
  <c r="N3163" i="30"/>
  <c r="N3167" i="30"/>
  <c r="G3168" i="30"/>
  <c r="N3171" i="30"/>
  <c r="G3172" i="30"/>
  <c r="N3175" i="30"/>
  <c r="N3179" i="30"/>
  <c r="G3180" i="30"/>
  <c r="G3184" i="30"/>
  <c r="G3188" i="30"/>
  <c r="G3192" i="30"/>
  <c r="N3195" i="30"/>
  <c r="G3196" i="30"/>
  <c r="N3199" i="30"/>
  <c r="N3203" i="30"/>
  <c r="G3204" i="30"/>
  <c r="N3207" i="30"/>
  <c r="G3208" i="30"/>
  <c r="N3211" i="30"/>
  <c r="G3212" i="30"/>
  <c r="N3215" i="30"/>
  <c r="G3216" i="30"/>
  <c r="G3220" i="30"/>
  <c r="G3224" i="30"/>
  <c r="G3228" i="30"/>
  <c r="N3231" i="30"/>
  <c r="G3232" i="30"/>
  <c r="N3235" i="30"/>
  <c r="N3239" i="30"/>
  <c r="G3240" i="30"/>
  <c r="N3243" i="30"/>
  <c r="G3244" i="30"/>
  <c r="N3247" i="30"/>
  <c r="N3251" i="30"/>
  <c r="G3252" i="30"/>
  <c r="G3256" i="30"/>
  <c r="G3260" i="30"/>
  <c r="G3264" i="30"/>
  <c r="N3267" i="30"/>
  <c r="G3268" i="30"/>
  <c r="N3271" i="30"/>
  <c r="G3276" i="30"/>
  <c r="N3279" i="30"/>
  <c r="G3280" i="30"/>
  <c r="N3283" i="30"/>
  <c r="N3287" i="30"/>
  <c r="G3288" i="30"/>
  <c r="G3292" i="30"/>
  <c r="G3296" i="30"/>
  <c r="N3303" i="30"/>
  <c r="G3304" i="30"/>
  <c r="N3307" i="30"/>
  <c r="G3312" i="30"/>
  <c r="N3315" i="30"/>
  <c r="G3316" i="30"/>
  <c r="N3319" i="30"/>
  <c r="G3320" i="30"/>
  <c r="N3323" i="30"/>
  <c r="G3324" i="30"/>
  <c r="G3341" i="30"/>
  <c r="G3345" i="30"/>
  <c r="N3348" i="30"/>
  <c r="G3349" i="30"/>
  <c r="N3352" i="30"/>
  <c r="N3356" i="30"/>
  <c r="G3357" i="30"/>
  <c r="N3360" i="30"/>
  <c r="G3361" i="30"/>
  <c r="N3364" i="30"/>
  <c r="N3368" i="30"/>
  <c r="G3369" i="30"/>
  <c r="G3373" i="30"/>
  <c r="G3377" i="30"/>
  <c r="N3393" i="30"/>
  <c r="G3394" i="30"/>
  <c r="N3397" i="30"/>
  <c r="N3401" i="30"/>
  <c r="G3402" i="30"/>
  <c r="N3405" i="30"/>
  <c r="G3406" i="30"/>
  <c r="N3409" i="30"/>
  <c r="G3410" i="30"/>
  <c r="N3413" i="30"/>
  <c r="G3414" i="30"/>
  <c r="G3418" i="30"/>
  <c r="N3421" i="30"/>
  <c r="G3422" i="30"/>
  <c r="N3429" i="30"/>
  <c r="G3430" i="30"/>
  <c r="N3433" i="30"/>
  <c r="N3437" i="30"/>
  <c r="G3438" i="30"/>
  <c r="G3442" i="30"/>
  <c r="G3446" i="30"/>
  <c r="N3449" i="30"/>
  <c r="G3450" i="30"/>
  <c r="G3458" i="30"/>
  <c r="N3465" i="30"/>
  <c r="G3466" i="30"/>
  <c r="N3469" i="30"/>
  <c r="G3474" i="30"/>
  <c r="N3477" i="30"/>
  <c r="G3478" i="30"/>
  <c r="N2776" i="30"/>
  <c r="G2814" i="30"/>
  <c r="N2825" i="30"/>
  <c r="G2826" i="30"/>
  <c r="N2830" i="30"/>
  <c r="N2841" i="30"/>
  <c r="G2842" i="30"/>
  <c r="G2846" i="30"/>
  <c r="G2850" i="30"/>
  <c r="N2853" i="30"/>
  <c r="G2854" i="30"/>
  <c r="N2857" i="30"/>
  <c r="G2862" i="30"/>
  <c r="N2865" i="30"/>
  <c r="G2866" i="30"/>
  <c r="N2869" i="30"/>
  <c r="N2873" i="30"/>
  <c r="G2874" i="30"/>
  <c r="G2878" i="30"/>
  <c r="G2882" i="30"/>
  <c r="N2889" i="30"/>
  <c r="G2890" i="30"/>
  <c r="N2893" i="30"/>
  <c r="N2897" i="30"/>
  <c r="G2898" i="30"/>
  <c r="N2901" i="30"/>
  <c r="G2902" i="30"/>
  <c r="N2905" i="30"/>
  <c r="G2906" i="30"/>
  <c r="N2909" i="30"/>
  <c r="G2910" i="30"/>
  <c r="N2913" i="30"/>
  <c r="G2914" i="30"/>
  <c r="G2918" i="30"/>
  <c r="N2934" i="30"/>
  <c r="G2935" i="30"/>
  <c r="N2938" i="30"/>
  <c r="N2942" i="30"/>
  <c r="G2943" i="30"/>
  <c r="N2946" i="30"/>
  <c r="G2947" i="30"/>
  <c r="N2950" i="30"/>
  <c r="G2951" i="30"/>
  <c r="N2954" i="30"/>
  <c r="G2955" i="30"/>
  <c r="N2958" i="30"/>
  <c r="G2959" i="30"/>
  <c r="G2963" i="30"/>
  <c r="G2994" i="30"/>
  <c r="N2997" i="30"/>
  <c r="G2998" i="30"/>
  <c r="N3001" i="30"/>
  <c r="N3005" i="30"/>
  <c r="G3006" i="30"/>
  <c r="N3009" i="30"/>
  <c r="G3010" i="30"/>
  <c r="N3013" i="30"/>
  <c r="G3014" i="30"/>
  <c r="N3017" i="30"/>
  <c r="G3018" i="30"/>
  <c r="G3022" i="30"/>
  <c r="G3026" i="30"/>
  <c r="N3033" i="30"/>
  <c r="G3034" i="30"/>
  <c r="N3037" i="30"/>
  <c r="N3041" i="30"/>
  <c r="G3042" i="30"/>
  <c r="N3045" i="30"/>
  <c r="G3046" i="30"/>
  <c r="N3049" i="30"/>
  <c r="N3053" i="30"/>
  <c r="G3054" i="30"/>
  <c r="G3062" i="30"/>
  <c r="G3066" i="30"/>
  <c r="N3069" i="30"/>
  <c r="G3070" i="30"/>
  <c r="N3073" i="30"/>
  <c r="G3078" i="30"/>
  <c r="N3081" i="30"/>
  <c r="G3082" i="30"/>
  <c r="N3085" i="30"/>
  <c r="G3090" i="30"/>
  <c r="G3094" i="30"/>
  <c r="G3098" i="30"/>
  <c r="N3105" i="30"/>
  <c r="G3106" i="30"/>
  <c r="N3109" i="30"/>
  <c r="G3114" i="30"/>
  <c r="N3117" i="30"/>
  <c r="G3118" i="30"/>
  <c r="N3121" i="30"/>
  <c r="N3125" i="30"/>
  <c r="G3126" i="30"/>
  <c r="G3130" i="30"/>
  <c r="G3134" i="30"/>
  <c r="G3138" i="30"/>
  <c r="N3141" i="30"/>
  <c r="G3142" i="30"/>
  <c r="N3145" i="30"/>
  <c r="N3147" i="30"/>
  <c r="N3158" i="30"/>
  <c r="G3159" i="30"/>
  <c r="N3162" i="30"/>
  <c r="G3163" i="30"/>
  <c r="N3166" i="30"/>
  <c r="G3167" i="30"/>
  <c r="N3170" i="30"/>
  <c r="G3171" i="30"/>
  <c r="G3175" i="30"/>
  <c r="G3179" i="30"/>
  <c r="N3186" i="30"/>
  <c r="G3187" i="30"/>
  <c r="N3190" i="30"/>
  <c r="N3194" i="30"/>
  <c r="G3195" i="30"/>
  <c r="N3198" i="30"/>
  <c r="G3199" i="30"/>
  <c r="N3202" i="30"/>
  <c r="G3203" i="30"/>
  <c r="N3206" i="30"/>
  <c r="G3207" i="30"/>
  <c r="N3210" i="30"/>
  <c r="G3211" i="30"/>
  <c r="G3215" i="30"/>
  <c r="N3222" i="30"/>
  <c r="G3223" i="30"/>
  <c r="N3226" i="30"/>
  <c r="N3230" i="30"/>
  <c r="G3231" i="30"/>
  <c r="N3234" i="30"/>
  <c r="G3235" i="30"/>
  <c r="N3238" i="30"/>
  <c r="G3239" i="30"/>
  <c r="N3242" i="30"/>
  <c r="G3243" i="30"/>
  <c r="N3246" i="30"/>
  <c r="G3247" i="30"/>
  <c r="G3251" i="30"/>
  <c r="N3258" i="30"/>
  <c r="G3259" i="30"/>
  <c r="N3262" i="30"/>
  <c r="N3266" i="30"/>
  <c r="G3267" i="30"/>
  <c r="N3270" i="30"/>
  <c r="G3271" i="30"/>
  <c r="N3274" i="30"/>
  <c r="N3278" i="30"/>
  <c r="G3279" i="30"/>
  <c r="G3283" i="30"/>
  <c r="G3287" i="30"/>
  <c r="N3294" i="30"/>
  <c r="G3295" i="30"/>
  <c r="N3298" i="30"/>
  <c r="G3303" i="30"/>
  <c r="N3306" i="30"/>
  <c r="G3307" i="30"/>
  <c r="N3310" i="30"/>
  <c r="N3314" i="30"/>
  <c r="G3315" i="30"/>
  <c r="N3318" i="30"/>
  <c r="G3319" i="30"/>
  <c r="G3323" i="30"/>
  <c r="N3339" i="30"/>
  <c r="G3340" i="30"/>
  <c r="N3343" i="30"/>
  <c r="N3347" i="30"/>
  <c r="G3348" i="30"/>
  <c r="N3351" i="30"/>
  <c r="G3352" i="30"/>
  <c r="N3355" i="30"/>
  <c r="G3356" i="30"/>
  <c r="N3359" i="30"/>
  <c r="G3360" i="30"/>
  <c r="G3364" i="30"/>
  <c r="G3368" i="30"/>
  <c r="N3375" i="30"/>
  <c r="G3376" i="30"/>
  <c r="N3379" i="30"/>
  <c r="N3381" i="30"/>
  <c r="N3392" i="30"/>
  <c r="G3393" i="30"/>
  <c r="N3396" i="30"/>
  <c r="G3397" i="30"/>
  <c r="N3400" i="30"/>
  <c r="N3404" i="30"/>
  <c r="G3405" i="30"/>
  <c r="G3409" i="30"/>
  <c r="G3413" i="30"/>
  <c r="N3420" i="30"/>
  <c r="G3421" i="30"/>
  <c r="N3424" i="30"/>
  <c r="G3429" i="30"/>
  <c r="N3432" i="30"/>
  <c r="G3433" i="30"/>
  <c r="N3436" i="30"/>
  <c r="G3437" i="30"/>
  <c r="N3440" i="30"/>
  <c r="G3449" i="30"/>
  <c r="N3456" i="30"/>
  <c r="G3457" i="30"/>
  <c r="N3460" i="30"/>
  <c r="G3465" i="30"/>
  <c r="N3468" i="30"/>
  <c r="G3469" i="30"/>
  <c r="G3427" i="30"/>
  <c r="N3438" i="30"/>
  <c r="G3439" i="30"/>
  <c r="N3446" i="30"/>
  <c r="G3447" i="30"/>
  <c r="N3458" i="30"/>
  <c r="G3459" i="30"/>
  <c r="N3463" i="30"/>
  <c r="G3477" i="30"/>
  <c r="N3478" i="30"/>
  <c r="N3482" i="30"/>
  <c r="G3483" i="30"/>
  <c r="N3486" i="30"/>
  <c r="G3487" i="30"/>
  <c r="N3490" i="30"/>
  <c r="G3491" i="30"/>
  <c r="N3494" i="30"/>
  <c r="G3495" i="30"/>
  <c r="G3499" i="30"/>
  <c r="N3502" i="30"/>
  <c r="G3503" i="30"/>
  <c r="N3510" i="30"/>
  <c r="G3511" i="30"/>
  <c r="N3514" i="30"/>
  <c r="N3518" i="30"/>
  <c r="G3519" i="30"/>
  <c r="N3522" i="30"/>
  <c r="G3523" i="30"/>
  <c r="G3527" i="30"/>
  <c r="N3530" i="30"/>
  <c r="G3531" i="30"/>
  <c r="G3535" i="30"/>
  <c r="G3539" i="30"/>
  <c r="N3546" i="30"/>
  <c r="G3547" i="30"/>
  <c r="N3550" i="30"/>
  <c r="G3555" i="30"/>
  <c r="N3558" i="30"/>
  <c r="G3559" i="30"/>
  <c r="N3566" i="30"/>
  <c r="G3567" i="30"/>
  <c r="G3575" i="30"/>
  <c r="N3582" i="30"/>
  <c r="G3583" i="30"/>
  <c r="N3586" i="30"/>
  <c r="N3590" i="30"/>
  <c r="G3591" i="30"/>
  <c r="N3594" i="30"/>
  <c r="G3595" i="30"/>
  <c r="G3599" i="30"/>
  <c r="N3602" i="30"/>
  <c r="G3603" i="30"/>
  <c r="G3611" i="30"/>
  <c r="N3618" i="30"/>
  <c r="G3619" i="30"/>
  <c r="N3622" i="30"/>
  <c r="N3626" i="30"/>
  <c r="G3627" i="30"/>
  <c r="N3630" i="30"/>
  <c r="G3631" i="30"/>
  <c r="G3635" i="30"/>
  <c r="N3638" i="30"/>
  <c r="G3639" i="30"/>
  <c r="G3643" i="30"/>
  <c r="G3647" i="30"/>
  <c r="N3654" i="30"/>
  <c r="G3655" i="30"/>
  <c r="N3658" i="30"/>
  <c r="G3663" i="30"/>
  <c r="N3666" i="30"/>
  <c r="G3667" i="30"/>
  <c r="N3670" i="30"/>
  <c r="G3671" i="30"/>
  <c r="N3674" i="30"/>
  <c r="G3675" i="30"/>
  <c r="G3683" i="30"/>
  <c r="N3690" i="30"/>
  <c r="G3691" i="30"/>
  <c r="N3694" i="30"/>
  <c r="N3698" i="30"/>
  <c r="G3699" i="30"/>
  <c r="N3702" i="30"/>
  <c r="G3703" i="30"/>
  <c r="N3706" i="30"/>
  <c r="G3707" i="30"/>
  <c r="N3710" i="30"/>
  <c r="G3711" i="30"/>
  <c r="N3714" i="30"/>
  <c r="G3715" i="30"/>
  <c r="G3719" i="30"/>
  <c r="N3726" i="30"/>
  <c r="G3727" i="30"/>
  <c r="N3730" i="30"/>
  <c r="N3734" i="30"/>
  <c r="G3735" i="30"/>
  <c r="N3738" i="30"/>
  <c r="G3739" i="30"/>
  <c r="N3742" i="30"/>
  <c r="G3743" i="30"/>
  <c r="N3746" i="30"/>
  <c r="G3747" i="30"/>
  <c r="G3755" i="30"/>
  <c r="N3762" i="30"/>
  <c r="G3763" i="30"/>
  <c r="N3766" i="30"/>
  <c r="N3770" i="30"/>
  <c r="G3771" i="30"/>
  <c r="N3774" i="30"/>
  <c r="G3775" i="30"/>
  <c r="N3778" i="30"/>
  <c r="G3779" i="30"/>
  <c r="N3782" i="30"/>
  <c r="G3783" i="30"/>
  <c r="G3787" i="30"/>
  <c r="G3791" i="30"/>
  <c r="G3795" i="30"/>
  <c r="N3798" i="30"/>
  <c r="G3799" i="30"/>
  <c r="N3806" i="30"/>
  <c r="G3807" i="30"/>
  <c r="N3810" i="30"/>
  <c r="G3811" i="30"/>
  <c r="G3815" i="30"/>
  <c r="N3818" i="30"/>
  <c r="G3819" i="30"/>
  <c r="N3822" i="30"/>
  <c r="G3823" i="30"/>
  <c r="N3826" i="30"/>
  <c r="G3827" i="30"/>
  <c r="G3831" i="30"/>
  <c r="N3834" i="30"/>
  <c r="G3835" i="30"/>
  <c r="N3842" i="30"/>
  <c r="N3846" i="30"/>
  <c r="G3847" i="30"/>
  <c r="N3850" i="30"/>
  <c r="N3854" i="30"/>
  <c r="G3855" i="30"/>
  <c r="N3858" i="30"/>
  <c r="G3859" i="30"/>
  <c r="G3863" i="30"/>
  <c r="G3867" i="30"/>
  <c r="N3870" i="30"/>
  <c r="G3871" i="30"/>
  <c r="N3874" i="30"/>
  <c r="N3878" i="30"/>
  <c r="G3879" i="30"/>
  <c r="N3882" i="30"/>
  <c r="G3883" i="30"/>
  <c r="N3886" i="30"/>
  <c r="G3887" i="30"/>
  <c r="N3890" i="30"/>
  <c r="G3891" i="30"/>
  <c r="G3895" i="30"/>
  <c r="G3899" i="30"/>
  <c r="G3903" i="30"/>
  <c r="G3907" i="30"/>
  <c r="N3910" i="30"/>
  <c r="N3914" i="30"/>
  <c r="N3918" i="30"/>
  <c r="G3919" i="30"/>
  <c r="N3922" i="30"/>
  <c r="G3923" i="30"/>
  <c r="N3926" i="30"/>
  <c r="G3927" i="30"/>
  <c r="N3930" i="30"/>
  <c r="G3935" i="30"/>
  <c r="G3939" i="30"/>
  <c r="G3943" i="30"/>
  <c r="N3946" i="30"/>
  <c r="N3950" i="30"/>
  <c r="N3954" i="30"/>
  <c r="G3955" i="30"/>
  <c r="N3958" i="30"/>
  <c r="G3959" i="30"/>
  <c r="N3962" i="30"/>
  <c r="G3963" i="30"/>
  <c r="N3966" i="30"/>
  <c r="G3967" i="30"/>
  <c r="N3970" i="30"/>
  <c r="G3971" i="30"/>
  <c r="N3978" i="30"/>
  <c r="G3979" i="30"/>
  <c r="N3982" i="30"/>
  <c r="N3986" i="30"/>
  <c r="N3990" i="30"/>
  <c r="G3991" i="30"/>
  <c r="N3994" i="30"/>
  <c r="G3995" i="30"/>
  <c r="N3998" i="30"/>
  <c r="G3999" i="30"/>
  <c r="N4002" i="30"/>
  <c r="G4003" i="30"/>
  <c r="N4006" i="30"/>
  <c r="G4007" i="30"/>
  <c r="N4014" i="30"/>
  <c r="G4015" i="30"/>
  <c r="N4018" i="30"/>
  <c r="N4022" i="30"/>
  <c r="N4026" i="30"/>
  <c r="G4027" i="30"/>
  <c r="N4030" i="30"/>
  <c r="G4031" i="30"/>
  <c r="N4034" i="30"/>
  <c r="G4035" i="30"/>
  <c r="N4038" i="30"/>
  <c r="G4039" i="30"/>
  <c r="N4042" i="30"/>
  <c r="G4043" i="30"/>
  <c r="G4047" i="30"/>
  <c r="G4051" i="30"/>
  <c r="N4054" i="30"/>
  <c r="N4058" i="30"/>
  <c r="N4062" i="30"/>
  <c r="G4063" i="30"/>
  <c r="N4066" i="30"/>
  <c r="G4067" i="30"/>
  <c r="N4070" i="30"/>
  <c r="G4071" i="30"/>
  <c r="N4074" i="30"/>
  <c r="G4075" i="30"/>
  <c r="N4078" i="30"/>
  <c r="G4079" i="30"/>
  <c r="G4083" i="30"/>
  <c r="N4086" i="30"/>
  <c r="G4087" i="30"/>
  <c r="N4090" i="30"/>
  <c r="N4094" i="30"/>
  <c r="G4095" i="30"/>
  <c r="N4098" i="30"/>
  <c r="G4099" i="30"/>
  <c r="N4102" i="30"/>
  <c r="G4103" i="30"/>
  <c r="N4106" i="30"/>
  <c r="G4107" i="30"/>
  <c r="N4110" i="30"/>
  <c r="G4111" i="30"/>
  <c r="N4114" i="30"/>
  <c r="G4115" i="30"/>
  <c r="G4119" i="30"/>
  <c r="N4122" i="30"/>
  <c r="G4123" i="30"/>
  <c r="N4126" i="30"/>
  <c r="N4130" i="30"/>
  <c r="N4134" i="30"/>
  <c r="G4135" i="30"/>
  <c r="N4138" i="30"/>
  <c r="G4139" i="30"/>
  <c r="N4142" i="30"/>
  <c r="G4143" i="30"/>
  <c r="N4146" i="30"/>
  <c r="G4147" i="30"/>
  <c r="G4151" i="30"/>
  <c r="G4155" i="30"/>
  <c r="G4159" i="30"/>
  <c r="N4162" i="30"/>
  <c r="N4166" i="30"/>
  <c r="G4167" i="30"/>
  <c r="N4170" i="30"/>
  <c r="G4171" i="30"/>
  <c r="N4174" i="30"/>
  <c r="G4175" i="30"/>
  <c r="N4178" i="30"/>
  <c r="G4179" i="30"/>
  <c r="N4182" i="30"/>
  <c r="G4183" i="30"/>
  <c r="G4187" i="30"/>
  <c r="N4194" i="30"/>
  <c r="G4195" i="30"/>
  <c r="N4198" i="30"/>
  <c r="N4202" i="30"/>
  <c r="G4203" i="30"/>
  <c r="N4206" i="30"/>
  <c r="G4207" i="30"/>
  <c r="N4223" i="30"/>
  <c r="G4224" i="30"/>
  <c r="G4232" i="30"/>
  <c r="N4239" i="30"/>
  <c r="G4240" i="30"/>
  <c r="N4243" i="30"/>
  <c r="N4247" i="30"/>
  <c r="G4248" i="30"/>
  <c r="N4251" i="30"/>
  <c r="G4252" i="30"/>
  <c r="N4259" i="30"/>
  <c r="G4260" i="30"/>
  <c r="G4268" i="30"/>
  <c r="G4272" i="30"/>
  <c r="N4275" i="30"/>
  <c r="G4276" i="30"/>
  <c r="N4279" i="30"/>
  <c r="N4287" i="30"/>
  <c r="G4288" i="30"/>
  <c r="N4291" i="30"/>
  <c r="G4292" i="30"/>
  <c r="N4295" i="30"/>
  <c r="G4296" i="30"/>
  <c r="G4319" i="30"/>
  <c r="G4321" i="30"/>
  <c r="G4323" i="30"/>
  <c r="N4329" i="30"/>
  <c r="N4331" i="30"/>
  <c r="N4333" i="30"/>
  <c r="N4337" i="30"/>
  <c r="G4338" i="30"/>
  <c r="N4341" i="30"/>
  <c r="G4342" i="30"/>
  <c r="N3418" i="30"/>
  <c r="G3431" i="30"/>
  <c r="N3455" i="30"/>
  <c r="G3456" i="30"/>
  <c r="G3463" i="30"/>
  <c r="N3472" i="30"/>
  <c r="N3474" i="30"/>
  <c r="G3475" i="30"/>
  <c r="G3482" i="30"/>
  <c r="N3485" i="30"/>
  <c r="G3486" i="30"/>
  <c r="G3490" i="30"/>
  <c r="N3493" i="30"/>
  <c r="G3494" i="30"/>
  <c r="N3501" i="30"/>
  <c r="G3502" i="30"/>
  <c r="N3505" i="30"/>
  <c r="N3509" i="30"/>
  <c r="G3510" i="30"/>
  <c r="N3513" i="30"/>
  <c r="G3514" i="30"/>
  <c r="G3518" i="30"/>
  <c r="N3521" i="30"/>
  <c r="G3522" i="30"/>
  <c r="G3530" i="30"/>
  <c r="N3537" i="30"/>
  <c r="G3538" i="30"/>
  <c r="N3541" i="30"/>
  <c r="G3546" i="30"/>
  <c r="N3549" i="30"/>
  <c r="G3550" i="30"/>
  <c r="N3557" i="30"/>
  <c r="G3558" i="30"/>
  <c r="G3566" i="30"/>
  <c r="N3573" i="30"/>
  <c r="G3574" i="30"/>
  <c r="N3577" i="30"/>
  <c r="G3582" i="30"/>
  <c r="N3585" i="30"/>
  <c r="G3586" i="30"/>
  <c r="G3590" i="30"/>
  <c r="N3593" i="30"/>
  <c r="G3594" i="30"/>
  <c r="G3602" i="30"/>
  <c r="N3609" i="30"/>
  <c r="G3610" i="30"/>
  <c r="N3613" i="30"/>
  <c r="N3617" i="30"/>
  <c r="G3618" i="30"/>
  <c r="N3621" i="30"/>
  <c r="G3622" i="30"/>
  <c r="G3626" i="30"/>
  <c r="N3629" i="30"/>
  <c r="G3630" i="30"/>
  <c r="G3638" i="30"/>
  <c r="N3645" i="30"/>
  <c r="G3646" i="30"/>
  <c r="N3649" i="30"/>
  <c r="N3653" i="30"/>
  <c r="G3654" i="30"/>
  <c r="N3657" i="30"/>
  <c r="G3658" i="30"/>
  <c r="N3661" i="30"/>
  <c r="N3665" i="30"/>
  <c r="G3666" i="30"/>
  <c r="N3669" i="30"/>
  <c r="G3670" i="30"/>
  <c r="N3673" i="30"/>
  <c r="G3674" i="30"/>
  <c r="N3681" i="30"/>
  <c r="G3682" i="30"/>
  <c r="N3685" i="30"/>
  <c r="G3690" i="30"/>
  <c r="N3693" i="30"/>
  <c r="G3694" i="30"/>
  <c r="N3697" i="30"/>
  <c r="G3698" i="30"/>
  <c r="N3701" i="30"/>
  <c r="G3702" i="30"/>
  <c r="N3705" i="30"/>
  <c r="G3706" i="30"/>
  <c r="G3710" i="30"/>
  <c r="G3714" i="30"/>
  <c r="N3717" i="30"/>
  <c r="G3718" i="30"/>
  <c r="N3721" i="30"/>
  <c r="N3725" i="30"/>
  <c r="G3726" i="30"/>
  <c r="N3729" i="30"/>
  <c r="G3730" i="30"/>
  <c r="N3733" i="30"/>
  <c r="G3734" i="30"/>
  <c r="N3737" i="30"/>
  <c r="G3738" i="30"/>
  <c r="G3742" i="30"/>
  <c r="N3745" i="30"/>
  <c r="G3746" i="30"/>
  <c r="N3753" i="30"/>
  <c r="G3754" i="30"/>
  <c r="N3757" i="30"/>
  <c r="N3761" i="30"/>
  <c r="G3762" i="30"/>
  <c r="N3765" i="30"/>
  <c r="G3766" i="30"/>
  <c r="G3770" i="30"/>
  <c r="N3773" i="30"/>
  <c r="G3774" i="30"/>
  <c r="G3778" i="30"/>
  <c r="G3782" i="30"/>
  <c r="N3789" i="30"/>
  <c r="G3790" i="30"/>
  <c r="N3793" i="30"/>
  <c r="N3797" i="30"/>
  <c r="G3798" i="30"/>
  <c r="N3805" i="30"/>
  <c r="G3806" i="30"/>
  <c r="N3809" i="30"/>
  <c r="G3810" i="30"/>
  <c r="N3817" i="30"/>
  <c r="G3818" i="30"/>
  <c r="G3822" i="30"/>
  <c r="G3826" i="30"/>
  <c r="N3829" i="30"/>
  <c r="N3833" i="30"/>
  <c r="G3834" i="30"/>
  <c r="N3837" i="30"/>
  <c r="N3841" i="30"/>
  <c r="G3842" i="30"/>
  <c r="N3845" i="30"/>
  <c r="G3846" i="30"/>
  <c r="N3849" i="30"/>
  <c r="G3850" i="30"/>
  <c r="G3854" i="30"/>
  <c r="G3858" i="30"/>
  <c r="N3861" i="30"/>
  <c r="G3862" i="30"/>
  <c r="N3865" i="30"/>
  <c r="N3869" i="30"/>
  <c r="G3870" i="30"/>
  <c r="G3874" i="30"/>
  <c r="N3877" i="30"/>
  <c r="G3878" i="30"/>
  <c r="N3881" i="30"/>
  <c r="G3882" i="30"/>
  <c r="G3886" i="30"/>
  <c r="N3889" i="30"/>
  <c r="G3890" i="30"/>
  <c r="N3897" i="30"/>
  <c r="G3898" i="30"/>
  <c r="N3901" i="30"/>
  <c r="N3905" i="30"/>
  <c r="N3909" i="30"/>
  <c r="G3910" i="30"/>
  <c r="G3914" i="30"/>
  <c r="N3917" i="30"/>
  <c r="G3918" i="30"/>
  <c r="N3921" i="30"/>
  <c r="G3922" i="30"/>
  <c r="N3925" i="30"/>
  <c r="G3926" i="30"/>
  <c r="G3930" i="30"/>
  <c r="G3934" i="30"/>
  <c r="N3937" i="30"/>
  <c r="N3941" i="30"/>
  <c r="N3945" i="30"/>
  <c r="G3946" i="30"/>
  <c r="N3949" i="30"/>
  <c r="G3950" i="30"/>
  <c r="N3953" i="30"/>
  <c r="G3954" i="30"/>
  <c r="N3957" i="30"/>
  <c r="G3958" i="30"/>
  <c r="N3961" i="30"/>
  <c r="G3962" i="30"/>
  <c r="G3966" i="30"/>
  <c r="G3970" i="30"/>
  <c r="N3973" i="30"/>
  <c r="G3978" i="30"/>
  <c r="N3981" i="30"/>
  <c r="G3982" i="30"/>
  <c r="N3985" i="30"/>
  <c r="G3986" i="30"/>
  <c r="N3989" i="30"/>
  <c r="G3990" i="30"/>
  <c r="N3993" i="30"/>
  <c r="G3994" i="30"/>
  <c r="G3998" i="30"/>
  <c r="G4002" i="30"/>
  <c r="G4006" i="30"/>
  <c r="N4009" i="30"/>
  <c r="N4013" i="30"/>
  <c r="G4014" i="30"/>
  <c r="N4017" i="30"/>
  <c r="G4018" i="30"/>
  <c r="N4021" i="30"/>
  <c r="G4022" i="30"/>
  <c r="N4025" i="30"/>
  <c r="G4026" i="30"/>
  <c r="N4029" i="30"/>
  <c r="G4030" i="30"/>
  <c r="G4034" i="30"/>
  <c r="G4038" i="30"/>
  <c r="G4042" i="30"/>
  <c r="N4045" i="30"/>
  <c r="N4049" i="30"/>
  <c r="N4053" i="30"/>
  <c r="G4054" i="30"/>
  <c r="N4057" i="30"/>
  <c r="G4058" i="30"/>
  <c r="N4061" i="30"/>
  <c r="G4062" i="30"/>
  <c r="N4065" i="30"/>
  <c r="G4066" i="30"/>
  <c r="N4069" i="30"/>
  <c r="G4070" i="30"/>
  <c r="G4074" i="30"/>
  <c r="G4078" i="30"/>
  <c r="N4081" i="30"/>
  <c r="N4085" i="30"/>
  <c r="G4086" i="30"/>
  <c r="N4089" i="30"/>
  <c r="G4090" i="30"/>
  <c r="N4093" i="30"/>
  <c r="G4094" i="30"/>
  <c r="N4097" i="30"/>
  <c r="G4098" i="30"/>
  <c r="N4101" i="30"/>
  <c r="G4102" i="30"/>
  <c r="G4106" i="30"/>
  <c r="G4110" i="30"/>
  <c r="G4114" i="30"/>
  <c r="N4117" i="30"/>
  <c r="N4121" i="30"/>
  <c r="G4122" i="30"/>
  <c r="N4125" i="30"/>
  <c r="G4126" i="30"/>
  <c r="G4130" i="30"/>
  <c r="N4133" i="30"/>
  <c r="G4134" i="30"/>
  <c r="N4137" i="30"/>
  <c r="G4138" i="30"/>
  <c r="N4141" i="30"/>
  <c r="G4142" i="30"/>
  <c r="G4146" i="30"/>
  <c r="N4149" i="30"/>
  <c r="G4150" i="30"/>
  <c r="N4153" i="30"/>
  <c r="N4157" i="30"/>
  <c r="N4161" i="30"/>
  <c r="G4162" i="30"/>
  <c r="N4165" i="30"/>
  <c r="G4166" i="30"/>
  <c r="N4169" i="30"/>
  <c r="G4170" i="30"/>
  <c r="N4173" i="30"/>
  <c r="G4174" i="30"/>
  <c r="G4178" i="30"/>
  <c r="G4182" i="30"/>
  <c r="N4185" i="30"/>
  <c r="G4186" i="30"/>
  <c r="N4189" i="30"/>
  <c r="G4194" i="30"/>
  <c r="N4197" i="30"/>
  <c r="G4198" i="30"/>
  <c r="G4202" i="30"/>
  <c r="N4205" i="30"/>
  <c r="G4206" i="30"/>
  <c r="G4223" i="30"/>
  <c r="G4231" i="30"/>
  <c r="N4234" i="30"/>
  <c r="N4238" i="30"/>
  <c r="G4239" i="30"/>
  <c r="N4242" i="30"/>
  <c r="G4243" i="30"/>
  <c r="G4247" i="30"/>
  <c r="N4250" i="30"/>
  <c r="G4251" i="30"/>
  <c r="G4259" i="30"/>
  <c r="N4266" i="30"/>
  <c r="G4267" i="30"/>
  <c r="N4270" i="30"/>
  <c r="G4275" i="30"/>
  <c r="N4278" i="30"/>
  <c r="G4279" i="30"/>
  <c r="N4286" i="30"/>
  <c r="G4287" i="30"/>
  <c r="N4290" i="30"/>
  <c r="G4291" i="30"/>
  <c r="G4295" i="30"/>
  <c r="N3414" i="30"/>
  <c r="G3415" i="30"/>
  <c r="N3422" i="30"/>
  <c r="G3423" i="30"/>
  <c r="G3435" i="30"/>
  <c r="N3442" i="30"/>
  <c r="G3455" i="30"/>
  <c r="N3467" i="30"/>
  <c r="G3468" i="30"/>
  <c r="N3471" i="30"/>
  <c r="G3472" i="30"/>
  <c r="G3476" i="30"/>
  <c r="G3485" i="30"/>
  <c r="N3492" i="30"/>
  <c r="G3493" i="30"/>
  <c r="N3496" i="30"/>
  <c r="N3500" i="30"/>
  <c r="G3501" i="30"/>
  <c r="N3504" i="30"/>
  <c r="G3505" i="30"/>
  <c r="G3509" i="30"/>
  <c r="N3512" i="30"/>
  <c r="G3513" i="30"/>
  <c r="G3521" i="30"/>
  <c r="N3528" i="30"/>
  <c r="G3529" i="30"/>
  <c r="N3532" i="30"/>
  <c r="G3537" i="30"/>
  <c r="N3540" i="30"/>
  <c r="G3541" i="30"/>
  <c r="N3548" i="30"/>
  <c r="G3549" i="30"/>
  <c r="N3556" i="30"/>
  <c r="G3557" i="30"/>
  <c r="N3564" i="30"/>
  <c r="G3565" i="30"/>
  <c r="N3568" i="30"/>
  <c r="N3572" i="30"/>
  <c r="G3573" i="30"/>
  <c r="N3576" i="30"/>
  <c r="G3577" i="30"/>
  <c r="N3580" i="30"/>
  <c r="N3584" i="30"/>
  <c r="G3585" i="30"/>
  <c r="G3593" i="30"/>
  <c r="N3600" i="30"/>
  <c r="G3601" i="30"/>
  <c r="N3604" i="30"/>
  <c r="G3609" i="30"/>
  <c r="N3612" i="30"/>
  <c r="G3613" i="30"/>
  <c r="G3617" i="30"/>
  <c r="N3620" i="30"/>
  <c r="G3621" i="30"/>
  <c r="G3629" i="30"/>
  <c r="G3637" i="30"/>
  <c r="N3640" i="30"/>
  <c r="G3645" i="30"/>
  <c r="N3648" i="30"/>
  <c r="G3649" i="30"/>
  <c r="G3653" i="30"/>
  <c r="N3656" i="30"/>
  <c r="G3657" i="30"/>
  <c r="N3660" i="30"/>
  <c r="G3661" i="30"/>
  <c r="N3664" i="30"/>
  <c r="G3665" i="30"/>
  <c r="G3669" i="30"/>
  <c r="G3673" i="30"/>
  <c r="N3676" i="30"/>
  <c r="N3680" i="30"/>
  <c r="G3681" i="30"/>
  <c r="N3684" i="30"/>
  <c r="G3685" i="30"/>
  <c r="N3692" i="30"/>
  <c r="G3693" i="30"/>
  <c r="N3696" i="30"/>
  <c r="G3697" i="30"/>
  <c r="G3701" i="30"/>
  <c r="G3705" i="30"/>
  <c r="N3708" i="30"/>
  <c r="G3709" i="30"/>
  <c r="N3712" i="30"/>
  <c r="N3716" i="30"/>
  <c r="G3717" i="30"/>
  <c r="N3720" i="30"/>
  <c r="G3721" i="30"/>
  <c r="N3724" i="30"/>
  <c r="G3725" i="30"/>
  <c r="N3728" i="30"/>
  <c r="G3729" i="30"/>
  <c r="G3733" i="30"/>
  <c r="N3736" i="30"/>
  <c r="G3737" i="30"/>
  <c r="N3744" i="30"/>
  <c r="G3745" i="30"/>
  <c r="N3748" i="30"/>
  <c r="N3752" i="30"/>
  <c r="G3753" i="30"/>
  <c r="N3756" i="30"/>
  <c r="G3757" i="30"/>
  <c r="N3760" i="30"/>
  <c r="G3761" i="30"/>
  <c r="N3764" i="30"/>
  <c r="G3765" i="30"/>
  <c r="N3772" i="30"/>
  <c r="G3773" i="30"/>
  <c r="G3781" i="30"/>
  <c r="N3784" i="30"/>
  <c r="G3789" i="30"/>
  <c r="N3792" i="30"/>
  <c r="G3793" i="30"/>
  <c r="N3796" i="30"/>
  <c r="G3797" i="30"/>
  <c r="N3800" i="30"/>
  <c r="N3804" i="30"/>
  <c r="G3805" i="30"/>
  <c r="G3809" i="30"/>
  <c r="N3816" i="30"/>
  <c r="G3817" i="30"/>
  <c r="N3824" i="30"/>
  <c r="N3828" i="30"/>
  <c r="G3829" i="30"/>
  <c r="N3832" i="30"/>
  <c r="G3833" i="30"/>
  <c r="N3836" i="30"/>
  <c r="N3840" i="30"/>
  <c r="G3841" i="30"/>
  <c r="N3844" i="30"/>
  <c r="G3845" i="30"/>
  <c r="G3849" i="30"/>
  <c r="N3852" i="30"/>
  <c r="G3853" i="30"/>
  <c r="N3856" i="30"/>
  <c r="N3860" i="30"/>
  <c r="G3861" i="30"/>
  <c r="G3865" i="30"/>
  <c r="N3868" i="30"/>
  <c r="G3869" i="30"/>
  <c r="N3872" i="30"/>
  <c r="G3873" i="30"/>
  <c r="G3877" i="30"/>
  <c r="N3880" i="30"/>
  <c r="G3881" i="30"/>
  <c r="N3888" i="30"/>
  <c r="G3889" i="30"/>
  <c r="N3892" i="30"/>
  <c r="G3897" i="30"/>
  <c r="N3900" i="30"/>
  <c r="G3901" i="30"/>
  <c r="N3904" i="30"/>
  <c r="G3905" i="30"/>
  <c r="N3908" i="30"/>
  <c r="G3909" i="30"/>
  <c r="G3917" i="30"/>
  <c r="G3921" i="30"/>
  <c r="G3925" i="30"/>
  <c r="N3928" i="30"/>
  <c r="N3932" i="30"/>
  <c r="N3936" i="30"/>
  <c r="G3937" i="30"/>
  <c r="N3940" i="30"/>
  <c r="G3941" i="30"/>
  <c r="N3944" i="30"/>
  <c r="G3945" i="30"/>
  <c r="N3948" i="30"/>
  <c r="G3949" i="30"/>
  <c r="N3952" i="30"/>
  <c r="G3953" i="30"/>
  <c r="G3957" i="30"/>
  <c r="G3961" i="30"/>
  <c r="N3964" i="30"/>
  <c r="N3968" i="30"/>
  <c r="N3972" i="30"/>
  <c r="G3973" i="30"/>
  <c r="N3976" i="30"/>
  <c r="N3980" i="30"/>
  <c r="G3981" i="30"/>
  <c r="N3984" i="30"/>
  <c r="G3985" i="30"/>
  <c r="N3988" i="30"/>
  <c r="G3989" i="30"/>
  <c r="G3993" i="30"/>
  <c r="N3996" i="30"/>
  <c r="G3997" i="30"/>
  <c r="N4000" i="30"/>
  <c r="N4004" i="30"/>
  <c r="N4008" i="30"/>
  <c r="G4009" i="30"/>
  <c r="G4013" i="30"/>
  <c r="N4016" i="30"/>
  <c r="G4017" i="30"/>
  <c r="N4020" i="30"/>
  <c r="G4021" i="30"/>
  <c r="G4025" i="30"/>
  <c r="G4029" i="30"/>
  <c r="N4032" i="30"/>
  <c r="G4033" i="30"/>
  <c r="N4036" i="30"/>
  <c r="N4040" i="30"/>
  <c r="N4044" i="30"/>
  <c r="G4045" i="30"/>
  <c r="N4048" i="30"/>
  <c r="G4049" i="30"/>
  <c r="N4052" i="30"/>
  <c r="G4053" i="30"/>
  <c r="N4056" i="30"/>
  <c r="G4057" i="30"/>
  <c r="N4060" i="30"/>
  <c r="G4061" i="30"/>
  <c r="G4065" i="30"/>
  <c r="G4069" i="30"/>
  <c r="N4072" i="30"/>
  <c r="N4076" i="30"/>
  <c r="N4080" i="30"/>
  <c r="G4081" i="30"/>
  <c r="N4084" i="30"/>
  <c r="G4085" i="30"/>
  <c r="N4088" i="30"/>
  <c r="G4089" i="30"/>
  <c r="N4092" i="30"/>
  <c r="G4093" i="30"/>
  <c r="N4096" i="30"/>
  <c r="G4097" i="30"/>
  <c r="G4101" i="30"/>
  <c r="N4104" i="30"/>
  <c r="G4105" i="30"/>
  <c r="N4108" i="30"/>
  <c r="N4112" i="30"/>
  <c r="N4116" i="30"/>
  <c r="G4117" i="30"/>
  <c r="N4120" i="30"/>
  <c r="G4121" i="30"/>
  <c r="N4124" i="30"/>
  <c r="G4125" i="30"/>
  <c r="N4128" i="30"/>
  <c r="N4132" i="30"/>
  <c r="G4133" i="30"/>
  <c r="G4137" i="30"/>
  <c r="G4141" i="30"/>
  <c r="N4144" i="30"/>
  <c r="N4148" i="30"/>
  <c r="G4149" i="30"/>
  <c r="N4152" i="30"/>
  <c r="G4153" i="30"/>
  <c r="N4156" i="30"/>
  <c r="G4157" i="30"/>
  <c r="N4160" i="30"/>
  <c r="G4161" i="30"/>
  <c r="N4164" i="30"/>
  <c r="G4165" i="30"/>
  <c r="G4169" i="30"/>
  <c r="G4173" i="30"/>
  <c r="N4176" i="30"/>
  <c r="G4177" i="30"/>
  <c r="N4180" i="30"/>
  <c r="N4184" i="30"/>
  <c r="G4185" i="30"/>
  <c r="N4188" i="30"/>
  <c r="G4189" i="30"/>
  <c r="N4192" i="30"/>
  <c r="N4196" i="30"/>
  <c r="G4197" i="30"/>
  <c r="G4205" i="30"/>
  <c r="N4221" i="30"/>
  <c r="G4222" i="30"/>
  <c r="N4229" i="30"/>
  <c r="N4233" i="30"/>
  <c r="G4234" i="30"/>
  <c r="G4238" i="30"/>
  <c r="N4241" i="30"/>
  <c r="G4242" i="30"/>
  <c r="G4250" i="30"/>
  <c r="N4257" i="30"/>
  <c r="G4258" i="30"/>
  <c r="N4261" i="30"/>
  <c r="G4266" i="30"/>
  <c r="N4269" i="30"/>
  <c r="G4270" i="30"/>
  <c r="N4273" i="30"/>
  <c r="N4277" i="30"/>
  <c r="G4278" i="30"/>
  <c r="G4286" i="30"/>
  <c r="G4290" i="30"/>
  <c r="N4293" i="30"/>
  <c r="G4294" i="30"/>
  <c r="N4297" i="30"/>
  <c r="G4318" i="30"/>
  <c r="G4320" i="30"/>
  <c r="G4322" i="30"/>
  <c r="G4324" i="30"/>
  <c r="N4328" i="30"/>
  <c r="N4330" i="30"/>
  <c r="N4332" i="30"/>
  <c r="G4336" i="30"/>
  <c r="G4340" i="30"/>
  <c r="N3410" i="30"/>
  <c r="G3411" i="30"/>
  <c r="N3450" i="30"/>
  <c r="G3451" i="30"/>
  <c r="N3459" i="30"/>
  <c r="G3460" i="30"/>
  <c r="G3467" i="30"/>
  <c r="G3471" i="30"/>
  <c r="N3483" i="30"/>
  <c r="G3484" i="30"/>
  <c r="N3487" i="30"/>
  <c r="N3491" i="30"/>
  <c r="G3492" i="30"/>
  <c r="N3495" i="30"/>
  <c r="G3496" i="30"/>
  <c r="N3499" i="30"/>
  <c r="G3500" i="30"/>
  <c r="N3503" i="30"/>
  <c r="G3504" i="30"/>
  <c r="G3512" i="30"/>
  <c r="N3519" i="30"/>
  <c r="G3520" i="30"/>
  <c r="N3523" i="30"/>
  <c r="N3527" i="30"/>
  <c r="G3528" i="30"/>
  <c r="N3531" i="30"/>
  <c r="G3532" i="30"/>
  <c r="N3535" i="30"/>
  <c r="N3539" i="30"/>
  <c r="G3540" i="30"/>
  <c r="G3548" i="30"/>
  <c r="N3555" i="30"/>
  <c r="G3556" i="30"/>
  <c r="N3559" i="30"/>
  <c r="G3564" i="30"/>
  <c r="N3567" i="30"/>
  <c r="G3568" i="30"/>
  <c r="G3572" i="30"/>
  <c r="N3575" i="30"/>
  <c r="G3576" i="30"/>
  <c r="G3580" i="30"/>
  <c r="G3584" i="30"/>
  <c r="N3591" i="30"/>
  <c r="G3592" i="30"/>
  <c r="N3595" i="30"/>
  <c r="N3599" i="30"/>
  <c r="G3600" i="30"/>
  <c r="N3603" i="30"/>
  <c r="G3604" i="30"/>
  <c r="N3611" i="30"/>
  <c r="G3612" i="30"/>
  <c r="G3620" i="30"/>
  <c r="N3627" i="30"/>
  <c r="G3628" i="30"/>
  <c r="N3631" i="30"/>
  <c r="N3635" i="30"/>
  <c r="N3639" i="30"/>
  <c r="G3640" i="30"/>
  <c r="N3643" i="30"/>
  <c r="N3647" i="30"/>
  <c r="G3648" i="30"/>
  <c r="G3656" i="30"/>
  <c r="G3660" i="30"/>
  <c r="N3663" i="30"/>
  <c r="G3664" i="30"/>
  <c r="N3667" i="30"/>
  <c r="N3671" i="30"/>
  <c r="N3675" i="30"/>
  <c r="G3676" i="30"/>
  <c r="G3680" i="30"/>
  <c r="N3683" i="30"/>
  <c r="G3684" i="30"/>
  <c r="G3692" i="30"/>
  <c r="G3696" i="30"/>
  <c r="N3699" i="30"/>
  <c r="G3700" i="30"/>
  <c r="N3703" i="30"/>
  <c r="N3707" i="30"/>
  <c r="G3708" i="30"/>
  <c r="N3711" i="30"/>
  <c r="G3712" i="30"/>
  <c r="N3715" i="30"/>
  <c r="G3716" i="30"/>
  <c r="N3719" i="30"/>
  <c r="G3720" i="30"/>
  <c r="G3724" i="30"/>
  <c r="N3727" i="30"/>
  <c r="G3728" i="30"/>
  <c r="N3735" i="30"/>
  <c r="G3736" i="30"/>
  <c r="N3739" i="30"/>
  <c r="N3743" i="30"/>
  <c r="G3744" i="30"/>
  <c r="N3747" i="30"/>
  <c r="G3748" i="30"/>
  <c r="G3752" i="30"/>
  <c r="N3755" i="30"/>
  <c r="G3756" i="30"/>
  <c r="G3760" i="30"/>
  <c r="N3763" i="30"/>
  <c r="G3764" i="30"/>
  <c r="N3771" i="30"/>
  <c r="G3772" i="30"/>
  <c r="N3775" i="30"/>
  <c r="N3779" i="30"/>
  <c r="N3783" i="30"/>
  <c r="G3784" i="30"/>
  <c r="N3787" i="30"/>
  <c r="N3791" i="30"/>
  <c r="G3792" i="30"/>
  <c r="N3795" i="30"/>
  <c r="G3796" i="30"/>
  <c r="G3800" i="30"/>
  <c r="G3804" i="30"/>
  <c r="N3807" i="30"/>
  <c r="G3808" i="30"/>
  <c r="N3811" i="30"/>
  <c r="N3815" i="30"/>
  <c r="G3816" i="30"/>
  <c r="N3819" i="30"/>
  <c r="N3823" i="30"/>
  <c r="G3824" i="30"/>
  <c r="N3827" i="30"/>
  <c r="G3828" i="30"/>
  <c r="N3831" i="30"/>
  <c r="G3832" i="30"/>
  <c r="N3835" i="30"/>
  <c r="G3836" i="30"/>
  <c r="G3840" i="30"/>
  <c r="G3844" i="30"/>
  <c r="N3847" i="30"/>
  <c r="G3852" i="30"/>
  <c r="N3855" i="30"/>
  <c r="G3856" i="30"/>
  <c r="N3859" i="30"/>
  <c r="G3860" i="30"/>
  <c r="N3863" i="30"/>
  <c r="G3864" i="30"/>
  <c r="N3867" i="30"/>
  <c r="G3868" i="30"/>
  <c r="N3871" i="30"/>
  <c r="G3872" i="30"/>
  <c r="N3879" i="30"/>
  <c r="G3880" i="30"/>
  <c r="N3883" i="30"/>
  <c r="N3887" i="30"/>
  <c r="G3888" i="30"/>
  <c r="N3891" i="30"/>
  <c r="G3892" i="30"/>
  <c r="N3895" i="30"/>
  <c r="N3899" i="30"/>
  <c r="G3900" i="30"/>
  <c r="N3903" i="30"/>
  <c r="G3904" i="30"/>
  <c r="N3907" i="30"/>
  <c r="G3908" i="30"/>
  <c r="G3916" i="30"/>
  <c r="N3919" i="30"/>
  <c r="N3923" i="30"/>
  <c r="N3927" i="30"/>
  <c r="G3928" i="30"/>
  <c r="G3932" i="30"/>
  <c r="N3935" i="30"/>
  <c r="G3936" i="30"/>
  <c r="N3939" i="30"/>
  <c r="G3940" i="30"/>
  <c r="N3943" i="30"/>
  <c r="G3944" i="30"/>
  <c r="G3948" i="30"/>
  <c r="G3952" i="30"/>
  <c r="N3955" i="30"/>
  <c r="N3959" i="30"/>
  <c r="N3963" i="30"/>
  <c r="G3964" i="30"/>
  <c r="N3967" i="30"/>
  <c r="G3968" i="30"/>
  <c r="N3971" i="30"/>
  <c r="G3972" i="30"/>
  <c r="G3976" i="30"/>
  <c r="N3979" i="30"/>
  <c r="G3980" i="30"/>
  <c r="G3984" i="30"/>
  <c r="G3988" i="30"/>
  <c r="N3991" i="30"/>
  <c r="N3995" i="30"/>
  <c r="G3996" i="30"/>
  <c r="N3999" i="30"/>
  <c r="G4000" i="30"/>
  <c r="N4003" i="30"/>
  <c r="G4004" i="30"/>
  <c r="N4007" i="30"/>
  <c r="G4008" i="30"/>
  <c r="N4015" i="30"/>
  <c r="G4016" i="30"/>
  <c r="G4020" i="30"/>
  <c r="G4024" i="30"/>
  <c r="N4027" i="30"/>
  <c r="N4031" i="30"/>
  <c r="G4032" i="30"/>
  <c r="N4035" i="30"/>
  <c r="G4036" i="30"/>
  <c r="N4039" i="30"/>
  <c r="G4040" i="30"/>
  <c r="N4043" i="30"/>
  <c r="G4044" i="30"/>
  <c r="N4047" i="30"/>
  <c r="G4048" i="30"/>
  <c r="N4051" i="30"/>
  <c r="G4052" i="30"/>
  <c r="G4056" i="30"/>
  <c r="G4060" i="30"/>
  <c r="N4063" i="30"/>
  <c r="N4067" i="30"/>
  <c r="N4071" i="30"/>
  <c r="G4072" i="30"/>
  <c r="N4075" i="30"/>
  <c r="G4076" i="30"/>
  <c r="N4079" i="30"/>
  <c r="G4080" i="30"/>
  <c r="N4083" i="30"/>
  <c r="G4084" i="30"/>
  <c r="G4088" i="30"/>
  <c r="G4092" i="30"/>
  <c r="N4095" i="30"/>
  <c r="G4096" i="30"/>
  <c r="N4099" i="30"/>
  <c r="N4103" i="30"/>
  <c r="G4104" i="30"/>
  <c r="N4107" i="30"/>
  <c r="G4108" i="30"/>
  <c r="N4111" i="30"/>
  <c r="G4112" i="30"/>
  <c r="N4115" i="30"/>
  <c r="G4116" i="30"/>
  <c r="N4119" i="30"/>
  <c r="G4120" i="30"/>
  <c r="G4124" i="30"/>
  <c r="G4128" i="30"/>
  <c r="G4132" i="30"/>
  <c r="N4135" i="30"/>
  <c r="N4139" i="30"/>
  <c r="N4143" i="30"/>
  <c r="G4144" i="30"/>
  <c r="N4147" i="30"/>
  <c r="G4148" i="30"/>
  <c r="N4151" i="30"/>
  <c r="G4152" i="30"/>
  <c r="N4155" i="30"/>
  <c r="G4156" i="30"/>
  <c r="N4159" i="30"/>
  <c r="G4160" i="30"/>
  <c r="G4164" i="30"/>
  <c r="N4167" i="30"/>
  <c r="G4168" i="30"/>
  <c r="N4171" i="30"/>
  <c r="N4175" i="30"/>
  <c r="G4176" i="30"/>
  <c r="N4179" i="30"/>
  <c r="G4180" i="30"/>
  <c r="N4183" i="30"/>
  <c r="G4184" i="30"/>
  <c r="N4187" i="30"/>
  <c r="G4188" i="30"/>
  <c r="G4192" i="30"/>
  <c r="G4196" i="30"/>
  <c r="N4203" i="30"/>
  <c r="G4204" i="30"/>
  <c r="N4207" i="30"/>
  <c r="N4209" i="30"/>
  <c r="N4210" i="30"/>
  <c r="G4221" i="30"/>
  <c r="N4224" i="30"/>
  <c r="G4229" i="30"/>
  <c r="N4232" i="30"/>
  <c r="G4233" i="30"/>
  <c r="G4241" i="30"/>
  <c r="N4248" i="30"/>
  <c r="G4249" i="30"/>
  <c r="N4252" i="30"/>
  <c r="G4257" i="30"/>
  <c r="N4260" i="30"/>
  <c r="G4261" i="30"/>
  <c r="N4268" i="30"/>
  <c r="G4269" i="30"/>
  <c r="N4272" i="30"/>
  <c r="G4273" i="30"/>
  <c r="G4277" i="30"/>
  <c r="G4285" i="30"/>
  <c r="N4288" i="30"/>
  <c r="N4292" i="30"/>
  <c r="G4293" i="30"/>
  <c r="N4296" i="30"/>
  <c r="G4297" i="30"/>
  <c r="N4319" i="30"/>
  <c r="N4321" i="30"/>
  <c r="N4323" i="30"/>
  <c r="G4328" i="30"/>
  <c r="G4330" i="30"/>
  <c r="G4332" i="30"/>
  <c r="N4324" i="30"/>
  <c r="G4333" i="30"/>
  <c r="N4340" i="30"/>
  <c r="G4341" i="30"/>
  <c r="N4342" i="30"/>
  <c r="N4318" i="30"/>
  <c r="N4320" i="30"/>
  <c r="G4329" i="30"/>
  <c r="N4336" i="30"/>
  <c r="G4337" i="30"/>
  <c r="N4338" i="30"/>
  <c r="G4339" i="30"/>
  <c r="N4322" i="30"/>
  <c r="G4331" i="30"/>
  <c r="N4237" i="30"/>
  <c r="N4129" i="30"/>
  <c r="N3814" i="30"/>
  <c r="N3679" i="30"/>
  <c r="N15" i="30"/>
  <c r="N4264" i="30"/>
  <c r="N2780" i="30"/>
  <c r="N2645" i="30"/>
  <c r="N2456" i="30"/>
  <c r="N2384" i="30"/>
  <c r="N2240" i="30"/>
  <c r="N2060" i="30"/>
  <c r="N1916" i="30"/>
  <c r="N1853" i="30"/>
  <c r="N1691" i="30"/>
  <c r="N1538" i="30"/>
  <c r="N1367" i="30"/>
  <c r="N953" i="30"/>
  <c r="N611" i="30"/>
  <c r="N359" i="30"/>
  <c r="N53" i="30"/>
  <c r="N1442" i="30"/>
  <c r="M1442" i="30"/>
  <c r="N4294" i="30"/>
  <c r="I4285" i="30"/>
  <c r="H4276" i="30"/>
  <c r="H4267" i="30"/>
  <c r="J4240" i="30"/>
  <c r="I4195" i="30"/>
  <c r="H4186" i="30"/>
  <c r="H4177" i="30"/>
  <c r="J4168" i="30"/>
  <c r="J4123" i="30"/>
  <c r="N4087" i="30"/>
  <c r="I4033" i="30"/>
  <c r="H4024" i="30"/>
  <c r="H3997" i="30"/>
  <c r="J3898" i="30"/>
  <c r="N3853" i="30"/>
  <c r="I4204" i="30"/>
  <c r="H3808" i="30"/>
  <c r="H3799" i="30"/>
  <c r="J3790" i="30"/>
  <c r="J3754" i="30"/>
  <c r="N3709" i="30"/>
  <c r="I3700" i="30"/>
  <c r="H3691" i="30"/>
  <c r="H3682" i="30"/>
  <c r="J3637" i="30"/>
  <c r="N3619" i="30"/>
  <c r="I3610" i="30"/>
  <c r="H3601" i="30"/>
  <c r="H3592" i="30"/>
  <c r="J3583" i="30"/>
  <c r="J3565" i="30"/>
  <c r="N3538" i="30"/>
  <c r="K3529" i="30"/>
  <c r="J3511" i="30"/>
  <c r="H3484" i="30"/>
  <c r="K3412" i="30"/>
  <c r="J3412" i="30"/>
  <c r="H3412" i="30"/>
  <c r="H3376" i="30"/>
  <c r="K3322" i="30"/>
  <c r="J3322" i="30"/>
  <c r="H3322" i="30"/>
  <c r="J3304" i="30"/>
  <c r="H3295" i="30"/>
  <c r="K3250" i="30"/>
  <c r="J3250" i="30"/>
  <c r="H3250" i="30"/>
  <c r="H3223" i="30"/>
  <c r="K3178" i="30"/>
  <c r="J3178" i="30"/>
  <c r="J3160" i="30"/>
  <c r="H3142" i="30"/>
  <c r="K3088" i="30"/>
  <c r="J3088" i="30"/>
  <c r="H3088" i="30"/>
  <c r="H3061" i="30"/>
  <c r="K3016" i="30"/>
  <c r="J3016" i="30"/>
  <c r="J2998" i="30"/>
  <c r="H2962" i="30"/>
  <c r="K2908" i="30"/>
  <c r="J2908" i="30"/>
  <c r="H2908" i="30"/>
  <c r="J2890" i="30"/>
  <c r="H2881" i="30"/>
  <c r="K2827" i="30"/>
  <c r="J2827" i="30"/>
  <c r="H2827" i="30"/>
  <c r="J2809" i="30"/>
  <c r="H2800" i="30"/>
  <c r="K2728" i="30"/>
  <c r="J2728" i="30"/>
  <c r="H2728" i="30"/>
  <c r="J2710" i="30"/>
  <c r="H2701" i="30"/>
  <c r="K2656" i="30"/>
  <c r="J2656" i="30"/>
  <c r="H2629" i="30"/>
  <c r="K2548" i="30"/>
  <c r="H2548" i="30"/>
  <c r="H2521" i="30"/>
  <c r="K2449" i="30"/>
  <c r="J2449" i="30"/>
  <c r="H2422" i="30"/>
  <c r="N3788" i="30"/>
  <c r="N3545" i="30"/>
  <c r="N3338" i="30"/>
  <c r="N3221" i="30"/>
  <c r="N3122" i="30"/>
  <c r="N3023" i="30"/>
  <c r="N2672" i="30"/>
  <c r="N2573" i="30"/>
  <c r="N2411" i="30"/>
  <c r="N2348" i="30"/>
  <c r="N2114" i="30"/>
  <c r="N2006" i="30"/>
  <c r="N1871" i="30"/>
  <c r="N1817" i="30"/>
  <c r="N1565" i="30"/>
  <c r="N1457" i="30"/>
  <c r="N1133" i="30"/>
  <c r="N998" i="30"/>
  <c r="N701" i="30"/>
  <c r="N413" i="30"/>
  <c r="N89" i="30"/>
  <c r="G3802" i="30"/>
  <c r="M380" i="30"/>
  <c r="J4339" i="30"/>
  <c r="H4294" i="30"/>
  <c r="K4249" i="30"/>
  <c r="J4249" i="30"/>
  <c r="H4249" i="30"/>
  <c r="J4231" i="30"/>
  <c r="H4222" i="30"/>
  <c r="K4150" i="30"/>
  <c r="J4150" i="30"/>
  <c r="J4105" i="30"/>
  <c r="H4087" i="30"/>
  <c r="K3916" i="30"/>
  <c r="J3916" i="30"/>
  <c r="H3916" i="30"/>
  <c r="J3862" i="30"/>
  <c r="H3853" i="30"/>
  <c r="K3781" i="30"/>
  <c r="J3781" i="30"/>
  <c r="H3781" i="30"/>
  <c r="J3718" i="30"/>
  <c r="H3709" i="30"/>
  <c r="J3646" i="30"/>
  <c r="H3646" i="30"/>
  <c r="J3628" i="30"/>
  <c r="H3619" i="30"/>
  <c r="K3574" i="30"/>
  <c r="J3574" i="30"/>
  <c r="H3574" i="30"/>
  <c r="J3547" i="30"/>
  <c r="H3538" i="30"/>
  <c r="I3529" i="30"/>
  <c r="H3511" i="30"/>
  <c r="J3484" i="30"/>
  <c r="J3466" i="30"/>
  <c r="N3448" i="30"/>
  <c r="I3412" i="30"/>
  <c r="H3403" i="30"/>
  <c r="H3394" i="30"/>
  <c r="J3376" i="30"/>
  <c r="J3358" i="30"/>
  <c r="N3340" i="30"/>
  <c r="I3322" i="30"/>
  <c r="H3304" i="30"/>
  <c r="J3295" i="30"/>
  <c r="J3277" i="30"/>
  <c r="I3250" i="30"/>
  <c r="H3241" i="30"/>
  <c r="H3232" i="30"/>
  <c r="J3223" i="30"/>
  <c r="J3205" i="30"/>
  <c r="N3187" i="30"/>
  <c r="I3178" i="30"/>
  <c r="H3160" i="30"/>
  <c r="J3124" i="30"/>
  <c r="N3097" i="30"/>
  <c r="I3088" i="30"/>
  <c r="H3070" i="30"/>
  <c r="J3061" i="30"/>
  <c r="J3043" i="30"/>
  <c r="I3016" i="30"/>
  <c r="H3007" i="30"/>
  <c r="H2998" i="30"/>
  <c r="J2962" i="30"/>
  <c r="J2944" i="30"/>
  <c r="N2917" i="30"/>
  <c r="I2908" i="30"/>
  <c r="H2890" i="30"/>
  <c r="J2863" i="30"/>
  <c r="N2845" i="30"/>
  <c r="I2827" i="30"/>
  <c r="H2809" i="30"/>
  <c r="J2800" i="30"/>
  <c r="J2773" i="30"/>
  <c r="I2728" i="30"/>
  <c r="H2710" i="30"/>
  <c r="J2701" i="30"/>
  <c r="J2683" i="30"/>
  <c r="N2665" i="30"/>
  <c r="I2656" i="30"/>
  <c r="H2638" i="30"/>
  <c r="J2629" i="30"/>
  <c r="J2593" i="30"/>
  <c r="I2548" i="30"/>
  <c r="J2521" i="30"/>
  <c r="J2494" i="30"/>
  <c r="N2458" i="30"/>
  <c r="I2449" i="30"/>
  <c r="H2431" i="30"/>
  <c r="J2422" i="30"/>
  <c r="N3802" i="30"/>
  <c r="M2180" i="30"/>
  <c r="H4339" i="30"/>
  <c r="J4276" i="30"/>
  <c r="H4231" i="30"/>
  <c r="J4186" i="30"/>
  <c r="H4105" i="30"/>
  <c r="J4024" i="30"/>
  <c r="H3862" i="30"/>
  <c r="H3718" i="30"/>
  <c r="J3691" i="30"/>
  <c r="H3628" i="30"/>
  <c r="J3601" i="30"/>
  <c r="H3547" i="30"/>
  <c r="H3475" i="30"/>
  <c r="J3457" i="30"/>
  <c r="H3448" i="30"/>
  <c r="J3367" i="30"/>
  <c r="H3367" i="30"/>
  <c r="J3349" i="30"/>
  <c r="H3340" i="30"/>
  <c r="J3286" i="30"/>
  <c r="H3286" i="30"/>
  <c r="J3268" i="30"/>
  <c r="H3259" i="30"/>
  <c r="J3214" i="30"/>
  <c r="H3214" i="30"/>
  <c r="J3196" i="30"/>
  <c r="H3187" i="30"/>
  <c r="J3133" i="30"/>
  <c r="H3133" i="30"/>
  <c r="J3115" i="30"/>
  <c r="H3097" i="30"/>
  <c r="H3052" i="30"/>
  <c r="J3034" i="30"/>
  <c r="H3025" i="30"/>
  <c r="J2953" i="30"/>
  <c r="H2953" i="30"/>
  <c r="J2935" i="30"/>
  <c r="H2917" i="30"/>
  <c r="J2872" i="30"/>
  <c r="H2872" i="30"/>
  <c r="J2854" i="30"/>
  <c r="H2845" i="30"/>
  <c r="H2782" i="30"/>
  <c r="J2764" i="30"/>
  <c r="H2755" i="30"/>
  <c r="H2692" i="30"/>
  <c r="H2665" i="30"/>
  <c r="J2602" i="30"/>
  <c r="H2602" i="30"/>
  <c r="J2503" i="30"/>
  <c r="H2503" i="30"/>
  <c r="J2467" i="30"/>
  <c r="H2458" i="30"/>
  <c r="J2413" i="30"/>
  <c r="N4220" i="30"/>
  <c r="N3608" i="30"/>
  <c r="N3419" i="30"/>
  <c r="N3284" i="30"/>
  <c r="N3077" i="30"/>
  <c r="N2879" i="30"/>
  <c r="N2937" i="30"/>
  <c r="G2937" i="30"/>
  <c r="J4285" i="30"/>
  <c r="H4285" i="30"/>
  <c r="J4267" i="30"/>
  <c r="H4258" i="30"/>
  <c r="J4195" i="30"/>
  <c r="H4195" i="30"/>
  <c r="H4168" i="30"/>
  <c r="J4033" i="30"/>
  <c r="J3997" i="30"/>
  <c r="H3934" i="30"/>
  <c r="J4204" i="30"/>
  <c r="H4204" i="30"/>
  <c r="H3790" i="30"/>
  <c r="J3700" i="30"/>
  <c r="H3700" i="30"/>
  <c r="H3610" i="30"/>
  <c r="J3592" i="30"/>
  <c r="J3520" i="30"/>
  <c r="J3403" i="30"/>
  <c r="H3349" i="30"/>
  <c r="J3313" i="30"/>
  <c r="H3268" i="30"/>
  <c r="H3196" i="30"/>
  <c r="J3169" i="30"/>
  <c r="J3079" i="30"/>
  <c r="H3034" i="30"/>
  <c r="J3007" i="30"/>
  <c r="H2935" i="30"/>
  <c r="H2854" i="30"/>
  <c r="J2818" i="30"/>
  <c r="J2665" i="30"/>
  <c r="J2647" i="30"/>
  <c r="J2539" i="30"/>
  <c r="H2467" i="30"/>
  <c r="J2440" i="30"/>
  <c r="N2180" i="30"/>
  <c r="K2323" i="30"/>
  <c r="I2170" i="30"/>
  <c r="I2152" i="30"/>
  <c r="I2134" i="30"/>
  <c r="K1540" i="30"/>
  <c r="I1522" i="30"/>
  <c r="I1504" i="30"/>
  <c r="I1486" i="30"/>
  <c r="I1450" i="30"/>
  <c r="I1432" i="30"/>
  <c r="I1414" i="30"/>
  <c r="I1396" i="30"/>
  <c r="I1378" i="30"/>
  <c r="I1360" i="30"/>
  <c r="I1342" i="30"/>
  <c r="I1315" i="30"/>
  <c r="I1288" i="30"/>
  <c r="I1243" i="30"/>
  <c r="I1225" i="30"/>
  <c r="J1180" i="30"/>
  <c r="H1171" i="30"/>
  <c r="K1117" i="30"/>
  <c r="H1108" i="30"/>
  <c r="K433" i="30"/>
  <c r="H316" i="30"/>
  <c r="H2377" i="30"/>
  <c r="J2359" i="30"/>
  <c r="K2350" i="30"/>
  <c r="H2341" i="30"/>
  <c r="J2314" i="30"/>
  <c r="H2305" i="30"/>
  <c r="K2296" i="30"/>
  <c r="H2278" i="30"/>
  <c r="K2269" i="30"/>
  <c r="H2260" i="30"/>
  <c r="H2242" i="30"/>
  <c r="H2224" i="30"/>
  <c r="K2215" i="30"/>
  <c r="K2188" i="30"/>
  <c r="H2170" i="30"/>
  <c r="K2161" i="30"/>
  <c r="H2152" i="30"/>
  <c r="K2143" i="30"/>
  <c r="H2134" i="30"/>
  <c r="N2125" i="30"/>
  <c r="H1522" i="30"/>
  <c r="K1513" i="30"/>
  <c r="H1504" i="30"/>
  <c r="K1495" i="30"/>
  <c r="H1486" i="30"/>
  <c r="K1459" i="30"/>
  <c r="H1450" i="30"/>
  <c r="K1441" i="30"/>
  <c r="H1432" i="30"/>
  <c r="K1423" i="30"/>
  <c r="H1414" i="30"/>
  <c r="K1405" i="30"/>
  <c r="H1396" i="30"/>
  <c r="K1387" i="30"/>
  <c r="H1378" i="30"/>
  <c r="K1369" i="30"/>
  <c r="H1360" i="30"/>
  <c r="K1351" i="30"/>
  <c r="H1342" i="30"/>
  <c r="K1333" i="30"/>
  <c r="H1315" i="30"/>
  <c r="K1297" i="30"/>
  <c r="H1288" i="30"/>
  <c r="H1225" i="30"/>
  <c r="J1216" i="30"/>
  <c r="K1207" i="30"/>
  <c r="J1117" i="30"/>
  <c r="H1117" i="30"/>
  <c r="H1090" i="30"/>
  <c r="H1081" i="30"/>
  <c r="J1054" i="30"/>
  <c r="J1000" i="30"/>
  <c r="J973" i="30"/>
  <c r="J928" i="30"/>
  <c r="J910" i="30"/>
  <c r="J901" i="30"/>
  <c r="H847" i="30"/>
  <c r="H838" i="30"/>
  <c r="H811" i="30"/>
  <c r="J793" i="30"/>
  <c r="H757" i="30"/>
  <c r="H748" i="30"/>
  <c r="H721" i="30"/>
  <c r="J703" i="30"/>
  <c r="J640" i="30"/>
  <c r="J622" i="30"/>
  <c r="J568" i="30"/>
  <c r="J550" i="30"/>
  <c r="J541" i="30"/>
  <c r="H496" i="30"/>
  <c r="H469" i="30"/>
  <c r="H460" i="30"/>
  <c r="J442" i="30"/>
  <c r="H406" i="30"/>
  <c r="H388" i="30"/>
  <c r="H379" i="30"/>
  <c r="J361" i="30"/>
  <c r="H307" i="30"/>
  <c r="J2404" i="30"/>
  <c r="K2395" i="30"/>
  <c r="J2368" i="30"/>
  <c r="K2359" i="30"/>
  <c r="H2350" i="30"/>
  <c r="H2323" i="30"/>
  <c r="I2314" i="30"/>
  <c r="K2305" i="30"/>
  <c r="N2296" i="30"/>
  <c r="J2296" i="30"/>
  <c r="N2269" i="30"/>
  <c r="J2269" i="30"/>
  <c r="K2260" i="30"/>
  <c r="N2251" i="30"/>
  <c r="J2251" i="30"/>
  <c r="K2242" i="30"/>
  <c r="N2233" i="30"/>
  <c r="J2233" i="30"/>
  <c r="K2224" i="30"/>
  <c r="N2188" i="30"/>
  <c r="J2188" i="30"/>
  <c r="H2125" i="30"/>
  <c r="H2107" i="30"/>
  <c r="H2089" i="30"/>
  <c r="H2062" i="30"/>
  <c r="H2044" i="30"/>
  <c r="H2026" i="30"/>
  <c r="H1999" i="30"/>
  <c r="H1981" i="30"/>
  <c r="H1945" i="30"/>
  <c r="H1927" i="30"/>
  <c r="H1909" i="30"/>
  <c r="H1891" i="30"/>
  <c r="H1873" i="30"/>
  <c r="H1855" i="30"/>
  <c r="H1837" i="30"/>
  <c r="H1801" i="30"/>
  <c r="H1756" i="30"/>
  <c r="H1720" i="30"/>
  <c r="H1702" i="30"/>
  <c r="H1684" i="30"/>
  <c r="H1585" i="30"/>
  <c r="H1567" i="30"/>
  <c r="H1549" i="30"/>
  <c r="K1378" i="30"/>
  <c r="J1207" i="30"/>
  <c r="J1153" i="30"/>
  <c r="J1135" i="30"/>
  <c r="H1126" i="30"/>
  <c r="J1108" i="30"/>
  <c r="H1099" i="30"/>
  <c r="K955" i="30"/>
  <c r="K595" i="30"/>
  <c r="H181" i="30"/>
  <c r="J2350" i="30"/>
  <c r="I2323" i="30"/>
  <c r="H2314" i="30"/>
  <c r="H2296" i="30"/>
  <c r="H2269" i="30"/>
  <c r="H2251" i="30"/>
  <c r="H2233" i="30"/>
  <c r="H2215" i="30"/>
  <c r="H2161" i="30"/>
  <c r="H2143" i="30"/>
  <c r="I2116" i="30"/>
  <c r="I2098" i="30"/>
  <c r="I2080" i="30"/>
  <c r="I2053" i="30"/>
  <c r="I2035" i="30"/>
  <c r="I2008" i="30"/>
  <c r="I1990" i="30"/>
  <c r="I1972" i="30"/>
  <c r="I1936" i="30"/>
  <c r="I1918" i="30"/>
  <c r="I1900" i="30"/>
  <c r="I1882" i="30"/>
  <c r="I1864" i="30"/>
  <c r="I1846" i="30"/>
  <c r="I1828" i="30"/>
  <c r="I1810" i="30"/>
  <c r="I1783" i="30"/>
  <c r="I1765" i="30"/>
  <c r="I1747" i="30"/>
  <c r="I1711" i="30"/>
  <c r="I1693" i="30"/>
  <c r="I1666" i="30"/>
  <c r="I1603" i="30"/>
  <c r="I1576" i="30"/>
  <c r="I1558" i="30"/>
  <c r="H1531" i="30"/>
  <c r="H1495" i="30"/>
  <c r="H1459" i="30"/>
  <c r="H1441" i="30"/>
  <c r="H1423" i="30"/>
  <c r="H1387" i="30"/>
  <c r="H1369" i="30"/>
  <c r="H1351" i="30"/>
  <c r="H1333" i="30"/>
  <c r="H1297" i="30"/>
  <c r="J1279" i="30"/>
  <c r="K1243" i="30"/>
  <c r="K1234" i="30"/>
  <c r="I1189" i="30"/>
  <c r="J1171" i="30"/>
  <c r="H1162" i="30"/>
  <c r="H1135" i="30"/>
  <c r="J1081" i="30"/>
  <c r="H1000" i="30"/>
  <c r="H991" i="30"/>
  <c r="H982" i="30"/>
  <c r="J964" i="30"/>
  <c r="H928" i="30"/>
  <c r="H910" i="30"/>
  <c r="J892" i="30"/>
  <c r="J847" i="30"/>
  <c r="J838" i="30"/>
  <c r="J802" i="30"/>
  <c r="N784" i="30"/>
  <c r="J757" i="30"/>
  <c r="J748" i="30"/>
  <c r="J712" i="30"/>
  <c r="H640" i="30"/>
  <c r="H631" i="30"/>
  <c r="H622" i="30"/>
  <c r="J604" i="30"/>
  <c r="H568" i="30"/>
  <c r="H559" i="30"/>
  <c r="J532" i="30"/>
  <c r="J496" i="30"/>
  <c r="J460" i="30"/>
  <c r="J451" i="30"/>
  <c r="N433" i="30"/>
  <c r="N437" i="30" s="1"/>
  <c r="J388" i="30"/>
  <c r="J379" i="30"/>
  <c r="N343" i="30"/>
  <c r="K316" i="30"/>
  <c r="H217" i="30"/>
  <c r="J136" i="30"/>
  <c r="J1234" i="30"/>
  <c r="K1225" i="30"/>
  <c r="H1216" i="30"/>
  <c r="N1198" i="30"/>
  <c r="N1081" i="30"/>
  <c r="K1072" i="30"/>
  <c r="J1045" i="30"/>
  <c r="N991" i="30"/>
  <c r="H964" i="30"/>
  <c r="I946" i="30"/>
  <c r="H946" i="30"/>
  <c r="N910" i="30"/>
  <c r="N914" i="30" s="1"/>
  <c r="K901" i="30"/>
  <c r="J883" i="30"/>
  <c r="H883" i="30"/>
  <c r="H793" i="30"/>
  <c r="J775" i="30"/>
  <c r="I775" i="30"/>
  <c r="H775" i="30"/>
  <c r="N721" i="30"/>
  <c r="K712" i="30"/>
  <c r="H694" i="30"/>
  <c r="J649" i="30"/>
  <c r="N631" i="30"/>
  <c r="I586" i="30"/>
  <c r="H586" i="30"/>
  <c r="N550" i="30"/>
  <c r="K541" i="30"/>
  <c r="J523" i="30"/>
  <c r="J424" i="30"/>
  <c r="I424" i="30"/>
  <c r="H424" i="30"/>
  <c r="N379" i="30"/>
  <c r="K370" i="30"/>
  <c r="J343" i="30"/>
  <c r="J325" i="30"/>
  <c r="J316" i="30"/>
  <c r="H253" i="30"/>
  <c r="H244" i="30"/>
  <c r="K217" i="30"/>
  <c r="H208" i="30"/>
  <c r="H172" i="30"/>
  <c r="H1279" i="30"/>
  <c r="N1234" i="30"/>
  <c r="J1198" i="30"/>
  <c r="K1189" i="30"/>
  <c r="N1162" i="30"/>
  <c r="J1162" i="30"/>
  <c r="N1126" i="30"/>
  <c r="J1126" i="30"/>
  <c r="N1090" i="30"/>
  <c r="J1090" i="30"/>
  <c r="H1054" i="30"/>
  <c r="J1036" i="30"/>
  <c r="I1036" i="30"/>
  <c r="H1036" i="30"/>
  <c r="N982" i="30"/>
  <c r="J955" i="30"/>
  <c r="H955" i="30"/>
  <c r="N919" i="30"/>
  <c r="H892" i="30"/>
  <c r="I865" i="30"/>
  <c r="H865" i="30"/>
  <c r="N811" i="30"/>
  <c r="J784" i="30"/>
  <c r="H784" i="30"/>
  <c r="J766" i="30"/>
  <c r="H703" i="30"/>
  <c r="J658" i="30"/>
  <c r="I658" i="30"/>
  <c r="N622" i="30"/>
  <c r="K613" i="30"/>
  <c r="H595" i="30"/>
  <c r="N559" i="30"/>
  <c r="H532" i="30"/>
  <c r="J514" i="30"/>
  <c r="I514" i="30"/>
  <c r="H514" i="30"/>
  <c r="N460" i="30"/>
  <c r="K451" i="30"/>
  <c r="J433" i="30"/>
  <c r="H433" i="30"/>
  <c r="N388" i="30"/>
  <c r="H361" i="30"/>
  <c r="J334" i="30"/>
  <c r="I334" i="30"/>
  <c r="H334" i="30"/>
  <c r="K271" i="30"/>
  <c r="J262" i="30"/>
  <c r="J226" i="30"/>
  <c r="J190" i="30"/>
  <c r="K1081" i="30"/>
  <c r="I1072" i="30"/>
  <c r="H1072" i="30"/>
  <c r="I1027" i="30"/>
  <c r="K982" i="30"/>
  <c r="I973" i="30"/>
  <c r="H973" i="30"/>
  <c r="K946" i="30"/>
  <c r="I937" i="30"/>
  <c r="H937" i="30"/>
  <c r="K910" i="30"/>
  <c r="I901" i="30"/>
  <c r="H901" i="30"/>
  <c r="I856" i="30"/>
  <c r="K811" i="30"/>
  <c r="I802" i="30"/>
  <c r="H802" i="30"/>
  <c r="I766" i="30"/>
  <c r="H766" i="30"/>
  <c r="K721" i="30"/>
  <c r="I712" i="30"/>
  <c r="H712" i="30"/>
  <c r="I649" i="30"/>
  <c r="H649" i="30"/>
  <c r="K622" i="30"/>
  <c r="I613" i="30"/>
  <c r="H613" i="30"/>
  <c r="I577" i="30"/>
  <c r="K550" i="30"/>
  <c r="I541" i="30"/>
  <c r="H541" i="30"/>
  <c r="I505" i="30"/>
  <c r="H505" i="30"/>
  <c r="K460" i="30"/>
  <c r="I451" i="30"/>
  <c r="H451" i="30"/>
  <c r="K424" i="30"/>
  <c r="I415" i="30"/>
  <c r="I370" i="30"/>
  <c r="H370" i="30"/>
  <c r="K334" i="30"/>
  <c r="N307" i="30"/>
  <c r="J271" i="30"/>
  <c r="I271" i="30"/>
  <c r="H271" i="30"/>
  <c r="J244" i="30"/>
  <c r="J199" i="30"/>
  <c r="I199" i="30"/>
  <c r="J181" i="30"/>
  <c r="J172" i="30"/>
  <c r="J235" i="30"/>
  <c r="I235" i="30"/>
  <c r="J217" i="30"/>
  <c r="N172" i="30"/>
  <c r="J145" i="30"/>
  <c r="I145" i="30"/>
  <c r="H145" i="30"/>
  <c r="H91" i="30"/>
  <c r="H37" i="30"/>
  <c r="P4339" i="30"/>
  <c r="P4299" i="30"/>
  <c r="Q4294" i="30"/>
  <c r="P393" i="30"/>
  <c r="Q379" i="30"/>
  <c r="P357" i="30"/>
  <c r="Q2548" i="30"/>
  <c r="P3178" i="30"/>
  <c r="Q3174" i="30"/>
  <c r="Q1248" i="30"/>
  <c r="P1185" i="30"/>
  <c r="Q1720" i="30"/>
  <c r="P2013" i="30"/>
  <c r="Q1999" i="30"/>
  <c r="P334" i="30"/>
  <c r="P2278" i="30"/>
  <c r="Q2692" i="30"/>
  <c r="Q2881" i="30"/>
  <c r="P1702" i="30"/>
  <c r="Q1682" i="30"/>
  <c r="P235" i="30"/>
  <c r="Q2863" i="30"/>
  <c r="P1455" i="30"/>
  <c r="Q3381" i="30"/>
  <c r="P3367" i="30"/>
  <c r="Q3061" i="30"/>
  <c r="P744" i="30"/>
  <c r="Q1347" i="30"/>
  <c r="Q150" i="30"/>
  <c r="P91" i="30"/>
  <c r="Q42" i="30"/>
  <c r="P3147" i="30"/>
  <c r="Q3131" i="30"/>
  <c r="P3120" i="30"/>
  <c r="P1891" i="30"/>
  <c r="Q1887" i="30"/>
  <c r="P1864" i="30"/>
  <c r="Q1828" i="30"/>
  <c r="P550" i="30"/>
  <c r="P2472" i="30"/>
  <c r="Q2418" i="30"/>
  <c r="P3088" i="30"/>
  <c r="Q3077" i="30"/>
  <c r="Q3327" i="30"/>
  <c r="P3304" i="30"/>
  <c r="Q1059" i="30"/>
  <c r="P991" i="30"/>
  <c r="Q3259" i="30"/>
  <c r="Q663" i="30"/>
  <c r="P622" i="30"/>
  <c r="Q604" i="30"/>
  <c r="P577" i="30"/>
  <c r="Q541" i="30"/>
  <c r="P2674" i="30"/>
  <c r="Q1666" i="30"/>
  <c r="P2832" i="30"/>
  <c r="Q2180" i="30"/>
  <c r="P2107" i="30"/>
  <c r="Q474" i="30"/>
  <c r="P19" i="30"/>
  <c r="P1644" i="30"/>
  <c r="P1558" i="30"/>
  <c r="Q1554" i="30"/>
  <c r="P2787" i="30"/>
  <c r="P856" i="30"/>
  <c r="Q838" i="30"/>
  <c r="Q2067" i="30"/>
  <c r="P2035" i="30"/>
  <c r="Q1329" i="30"/>
  <c r="P460" i="30"/>
  <c r="Q3034" i="30"/>
  <c r="P3030" i="30"/>
  <c r="P1783" i="30"/>
  <c r="T1783" i="30"/>
  <c r="Q1765" i="30"/>
  <c r="T2647" i="30"/>
  <c r="T2651" i="30" s="1"/>
  <c r="T2719" i="30"/>
  <c r="T2723" i="30" s="1"/>
  <c r="T2575" i="30"/>
  <c r="T2579" i="30" s="1"/>
  <c r="H82" i="30"/>
  <c r="J64" i="30"/>
  <c r="Q4335" i="30"/>
  <c r="Q4267" i="30"/>
  <c r="P4209" i="30"/>
  <c r="P361" i="30"/>
  <c r="Q802" i="30"/>
  <c r="P2539" i="30"/>
  <c r="Q3176" i="30"/>
  <c r="P1189" i="30"/>
  <c r="Q1162" i="30"/>
  <c r="P1718" i="30"/>
  <c r="Q2008" i="30"/>
  <c r="P348" i="30"/>
  <c r="Q325" i="30"/>
  <c r="P2283" i="30"/>
  <c r="Q1099" i="30"/>
  <c r="P2690" i="30"/>
  <c r="Q2922" i="30"/>
  <c r="P2877" i="30"/>
  <c r="Q1684" i="30"/>
  <c r="P1680" i="30"/>
  <c r="Q285" i="30"/>
  <c r="P276" i="30"/>
  <c r="Q204" i="30"/>
  <c r="P1459" i="30"/>
  <c r="Q1432" i="30"/>
  <c r="P3376" i="30"/>
  <c r="Q3365" i="30"/>
  <c r="P748" i="30"/>
  <c r="Q1351" i="30"/>
  <c r="Q152" i="30"/>
  <c r="P127" i="30"/>
  <c r="Q82" i="30"/>
  <c r="Q3133" i="30"/>
  <c r="P3124" i="30"/>
  <c r="Q3115" i="30"/>
  <c r="P1950" i="30"/>
  <c r="Q1889" i="30"/>
  <c r="P1873" i="30"/>
  <c r="Q1837" i="30"/>
  <c r="P1819" i="30"/>
  <c r="Q2422" i="30"/>
  <c r="P2368" i="30"/>
  <c r="Q3079" i="30"/>
  <c r="P3075" i="30"/>
  <c r="P3313" i="30"/>
  <c r="Q3286" i="30"/>
  <c r="P1005" i="30"/>
  <c r="Q919" i="30"/>
  <c r="P645" i="30"/>
  <c r="Q618" i="30"/>
  <c r="P586" i="30"/>
  <c r="Q559" i="30"/>
  <c r="P539" i="30"/>
  <c r="Q1671" i="30"/>
  <c r="Q2800" i="30"/>
  <c r="P2170" i="30"/>
  <c r="Q2103" i="30"/>
  <c r="P483" i="30"/>
  <c r="P469" i="30"/>
  <c r="Q10" i="30"/>
  <c r="Q1556" i="30"/>
  <c r="Q2773" i="30"/>
  <c r="Q852" i="30"/>
  <c r="P836" i="30"/>
  <c r="P2044" i="30"/>
  <c r="Q1333" i="30"/>
  <c r="P2359" i="30"/>
  <c r="Q694" i="30"/>
  <c r="P3032" i="30"/>
  <c r="P1788" i="30"/>
  <c r="Q1779" i="30"/>
  <c r="P1761" i="30"/>
  <c r="J73" i="30"/>
  <c r="J37" i="30"/>
  <c r="Q4339" i="30"/>
  <c r="Q4299" i="30"/>
  <c r="P4294" i="30"/>
  <c r="T4294" i="30"/>
  <c r="Q393" i="30"/>
  <c r="P379" i="30"/>
  <c r="T379" i="30"/>
  <c r="T383" i="30" s="1"/>
  <c r="Q357" i="30"/>
  <c r="P2548" i="30"/>
  <c r="T2548" i="30"/>
  <c r="T2552" i="30" s="1"/>
  <c r="Q3178" i="30"/>
  <c r="P3174" i="30"/>
  <c r="T3174" i="30"/>
  <c r="P1248" i="30"/>
  <c r="T1248" i="30"/>
  <c r="Q1185" i="30"/>
  <c r="P1720" i="30"/>
  <c r="T1720" i="30"/>
  <c r="Q2013" i="30"/>
  <c r="P1999" i="30"/>
  <c r="T1999" i="30"/>
  <c r="T2003" i="30" s="1"/>
  <c r="Q334" i="30"/>
  <c r="Q2278" i="30"/>
  <c r="P2692" i="30"/>
  <c r="T2692" i="30"/>
  <c r="P2881" i="30"/>
  <c r="T2881" i="30"/>
  <c r="Q1702" i="30"/>
  <c r="P1682" i="30"/>
  <c r="T1682" i="30"/>
  <c r="Q235" i="30"/>
  <c r="P2863" i="30"/>
  <c r="T2863" i="30"/>
  <c r="T2867" i="30" s="1"/>
  <c r="Q1455" i="30"/>
  <c r="P3381" i="30"/>
  <c r="T3381" i="30"/>
  <c r="Q3367" i="30"/>
  <c r="P3061" i="30"/>
  <c r="T3061" i="30"/>
  <c r="T3065" i="30" s="1"/>
  <c r="Q744" i="30"/>
  <c r="P1347" i="30"/>
  <c r="T1347" i="30"/>
  <c r="P150" i="30"/>
  <c r="T150" i="30"/>
  <c r="Q91" i="30"/>
  <c r="P42" i="30"/>
  <c r="T42" i="30"/>
  <c r="T50" i="30" s="1"/>
  <c r="Q3147" i="30"/>
  <c r="P3131" i="30"/>
  <c r="T3131" i="30"/>
  <c r="Q3120" i="30"/>
  <c r="P1952" i="30"/>
  <c r="T1952" i="30"/>
  <c r="Q1891" i="30"/>
  <c r="P1887" i="30"/>
  <c r="T1887" i="30"/>
  <c r="Q1864" i="30"/>
  <c r="P1828" i="30"/>
  <c r="T1828" i="30"/>
  <c r="T1832" i="30" s="1"/>
  <c r="Q550" i="30"/>
  <c r="Q2472" i="30"/>
  <c r="P2418" i="30"/>
  <c r="T2418" i="30"/>
  <c r="Q3088" i="30"/>
  <c r="P3077" i="30"/>
  <c r="T3077" i="30"/>
  <c r="P3327" i="30"/>
  <c r="T3327" i="30"/>
  <c r="Q3304" i="30"/>
  <c r="P1059" i="30"/>
  <c r="T1059" i="30"/>
  <c r="Q991" i="30"/>
  <c r="P3259" i="30"/>
  <c r="T3259" i="30"/>
  <c r="T3263" i="30" s="1"/>
  <c r="P663" i="30"/>
  <c r="T663" i="30"/>
  <c r="Q622" i="30"/>
  <c r="P604" i="30"/>
  <c r="T604" i="30"/>
  <c r="T608" i="30" s="1"/>
  <c r="Q577" i="30"/>
  <c r="P541" i="30"/>
  <c r="T541" i="30"/>
  <c r="Q2674" i="30"/>
  <c r="P1666" i="30"/>
  <c r="T1666" i="30"/>
  <c r="T1670" i="30" s="1"/>
  <c r="Q2832" i="30"/>
  <c r="P2180" i="30"/>
  <c r="T2180" i="30"/>
  <c r="T2183" i="30" s="1"/>
  <c r="Q2107" i="30"/>
  <c r="P474" i="30"/>
  <c r="T474" i="30"/>
  <c r="Q19" i="30"/>
  <c r="Q1644" i="30"/>
  <c r="Q1558" i="30"/>
  <c r="P1554" i="30"/>
  <c r="T1554" i="30"/>
  <c r="Q2787" i="30"/>
  <c r="Q856" i="30"/>
  <c r="P838" i="30"/>
  <c r="T838" i="30"/>
  <c r="P2067" i="30"/>
  <c r="T2067" i="30"/>
  <c r="Q2035" i="30"/>
  <c r="P1329" i="30"/>
  <c r="T1329" i="30"/>
  <c r="Q460" i="30"/>
  <c r="P3034" i="30"/>
  <c r="T3034" i="30"/>
  <c r="Q3030" i="30"/>
  <c r="Q1783" i="30"/>
  <c r="P1765" i="30"/>
  <c r="T1765" i="30"/>
  <c r="T2627" i="30"/>
  <c r="T2607" i="30"/>
  <c r="N10" i="30"/>
  <c r="P4335" i="30"/>
  <c r="T4335" i="30"/>
  <c r="P4267" i="30"/>
  <c r="T4267" i="30"/>
  <c r="Q4209" i="30"/>
  <c r="Q361" i="30"/>
  <c r="P802" i="30"/>
  <c r="T802" i="30"/>
  <c r="T806" i="30" s="1"/>
  <c r="Q2539" i="30"/>
  <c r="P3176" i="30"/>
  <c r="T3176" i="30"/>
  <c r="Q1189" i="30"/>
  <c r="P1162" i="30"/>
  <c r="T1162" i="30"/>
  <c r="T1166" i="30" s="1"/>
  <c r="Q1718" i="30"/>
  <c r="P2008" i="30"/>
  <c r="T2008" i="30"/>
  <c r="T2012" i="30" s="1"/>
  <c r="Q348" i="30"/>
  <c r="P325" i="30"/>
  <c r="T325" i="30"/>
  <c r="T329" i="30" s="1"/>
  <c r="Q2283" i="30"/>
  <c r="P1099" i="30"/>
  <c r="T1099" i="30"/>
  <c r="T1103" i="30" s="1"/>
  <c r="Q2690" i="30"/>
  <c r="P2922" i="30"/>
  <c r="T2922" i="30"/>
  <c r="Q2877" i="30"/>
  <c r="P1684" i="30"/>
  <c r="T1684" i="30"/>
  <c r="Q1680" i="30"/>
  <c r="P285" i="30"/>
  <c r="T285" i="30"/>
  <c r="Q276" i="30"/>
  <c r="P204" i="30"/>
  <c r="T204" i="30"/>
  <c r="T212" i="30" s="1"/>
  <c r="Q1459" i="30"/>
  <c r="P1432" i="30"/>
  <c r="T1432" i="30"/>
  <c r="T1436" i="30" s="1"/>
  <c r="Q3376" i="30"/>
  <c r="P3365" i="30"/>
  <c r="T3365" i="30"/>
  <c r="Q748" i="30"/>
  <c r="P1351" i="30"/>
  <c r="T1351" i="30"/>
  <c r="P152" i="30"/>
  <c r="T152" i="30"/>
  <c r="Q127" i="30"/>
  <c r="P82" i="30"/>
  <c r="T82" i="30"/>
  <c r="T86" i="30" s="1"/>
  <c r="P3133" i="30"/>
  <c r="T3133" i="30"/>
  <c r="Q3124" i="30"/>
  <c r="P3115" i="30"/>
  <c r="T3115" i="30"/>
  <c r="T3119" i="30" s="1"/>
  <c r="Q1950" i="30"/>
  <c r="P1889" i="30"/>
  <c r="T1889" i="30"/>
  <c r="Q1873" i="30"/>
  <c r="P1837" i="30"/>
  <c r="T1837" i="30"/>
  <c r="T1841" i="30" s="1"/>
  <c r="Q1819" i="30"/>
  <c r="P2422" i="30"/>
  <c r="T2422" i="30"/>
  <c r="Q2368" i="30"/>
  <c r="P3079" i="30"/>
  <c r="T3079" i="30"/>
  <c r="Q3075" i="30"/>
  <c r="Q3313" i="30"/>
  <c r="P3286" i="30"/>
  <c r="T3286" i="30"/>
  <c r="T3290" i="30" s="1"/>
  <c r="Q1005" i="30"/>
  <c r="P919" i="30"/>
  <c r="T919" i="30"/>
  <c r="T923" i="30" s="1"/>
  <c r="Q645" i="30"/>
  <c r="P618" i="30"/>
  <c r="T618" i="30"/>
  <c r="Q586" i="30"/>
  <c r="P559" i="30"/>
  <c r="T559" i="30"/>
  <c r="T563" i="30" s="1"/>
  <c r="Q539" i="30"/>
  <c r="P1671" i="30"/>
  <c r="T1671" i="30"/>
  <c r="P2800" i="30"/>
  <c r="T2800" i="30"/>
  <c r="T2804" i="30" s="1"/>
  <c r="Q2170" i="30"/>
  <c r="P2103" i="30"/>
  <c r="T2103" i="30"/>
  <c r="Q483" i="30"/>
  <c r="Q469" i="30"/>
  <c r="P10" i="30"/>
  <c r="T10" i="30"/>
  <c r="T14" i="30" s="1"/>
  <c r="P1556" i="30"/>
  <c r="T1556" i="30"/>
  <c r="P2773" i="30"/>
  <c r="T2773" i="30"/>
  <c r="T2777" i="30" s="1"/>
  <c r="P852" i="30"/>
  <c r="T852" i="30"/>
  <c r="Q836" i="30"/>
  <c r="Q2044" i="30"/>
  <c r="P1333" i="30"/>
  <c r="T1333" i="30"/>
  <c r="Q2359" i="30"/>
  <c r="P694" i="30"/>
  <c r="T694" i="30"/>
  <c r="T698" i="30" s="1"/>
  <c r="Q3032" i="30"/>
  <c r="Q1788" i="30"/>
  <c r="P1779" i="30"/>
  <c r="T1779" i="30"/>
  <c r="Q1761" i="30"/>
  <c r="T2629" i="30"/>
  <c r="S4335" i="30"/>
  <c r="S4267" i="30"/>
  <c r="S4209" i="30"/>
  <c r="S361" i="30"/>
  <c r="O361" i="30"/>
  <c r="S802" i="30"/>
  <c r="S2539" i="30"/>
  <c r="S3176" i="30"/>
  <c r="S1189" i="30"/>
  <c r="S1162" i="30"/>
  <c r="S1718" i="30"/>
  <c r="O1718" i="30"/>
  <c r="S2008" i="30"/>
  <c r="S348" i="30"/>
  <c r="S325" i="30"/>
  <c r="S2283" i="30"/>
  <c r="O2283" i="30"/>
  <c r="S1099" i="30"/>
  <c r="S2690" i="30"/>
  <c r="S2922" i="30"/>
  <c r="S2877" i="30"/>
  <c r="O2877" i="30"/>
  <c r="S1684" i="30"/>
  <c r="S1680" i="30"/>
  <c r="S285" i="30"/>
  <c r="S276" i="30"/>
  <c r="O276" i="30"/>
  <c r="S204" i="30"/>
  <c r="S1459" i="30"/>
  <c r="S1432" i="30"/>
  <c r="S3376" i="30"/>
  <c r="O3376" i="30"/>
  <c r="S3365" i="30"/>
  <c r="S748" i="30"/>
  <c r="S1351" i="30"/>
  <c r="S127" i="30"/>
  <c r="S82" i="30"/>
  <c r="S3133" i="30"/>
  <c r="S3124" i="30"/>
  <c r="S3115" i="30"/>
  <c r="S1950" i="30"/>
  <c r="S1889" i="30"/>
  <c r="S1873" i="30"/>
  <c r="O1873" i="30"/>
  <c r="S1837" i="30"/>
  <c r="S1819" i="30"/>
  <c r="S2422" i="30"/>
  <c r="S2368" i="30"/>
  <c r="S3079" i="30"/>
  <c r="S3075" i="30"/>
  <c r="O3075" i="30"/>
  <c r="S3313" i="30"/>
  <c r="S3286" i="30"/>
  <c r="S1005" i="30"/>
  <c r="S919" i="30"/>
  <c r="S645" i="30"/>
  <c r="S618" i="30"/>
  <c r="S586" i="30"/>
  <c r="S559" i="30"/>
  <c r="S539" i="30"/>
  <c r="S1671" i="30"/>
  <c r="S2800" i="30"/>
  <c r="S2170" i="30"/>
  <c r="S2103" i="30"/>
  <c r="S483" i="30"/>
  <c r="S469" i="30"/>
  <c r="S10" i="30"/>
  <c r="S1556" i="30"/>
  <c r="S2773" i="30"/>
  <c r="S852" i="30"/>
  <c r="S836" i="30"/>
  <c r="S2044" i="30"/>
  <c r="S1333" i="30"/>
  <c r="S2359" i="30"/>
  <c r="S694" i="30"/>
  <c r="S3032" i="30"/>
  <c r="S1788" i="30"/>
  <c r="S1779" i="30"/>
  <c r="S1761" i="30"/>
  <c r="G4300" i="30"/>
  <c r="G4209" i="30"/>
  <c r="G4210" i="30"/>
  <c r="S4339" i="30"/>
  <c r="S4299" i="30"/>
  <c r="S4294" i="30"/>
  <c r="S393" i="30"/>
  <c r="S379" i="30"/>
  <c r="S357" i="30"/>
  <c r="S2548" i="30"/>
  <c r="S3178" i="30"/>
  <c r="S3174" i="30"/>
  <c r="S1248" i="30"/>
  <c r="S1185" i="30"/>
  <c r="S1720" i="30"/>
  <c r="S2013" i="30"/>
  <c r="S1999" i="30"/>
  <c r="S334" i="30"/>
  <c r="S2278" i="30"/>
  <c r="S2692" i="30"/>
  <c r="S2881" i="30"/>
  <c r="S1702" i="30"/>
  <c r="S1682" i="30"/>
  <c r="S235" i="30"/>
  <c r="S2863" i="30"/>
  <c r="S1455" i="30"/>
  <c r="S3381" i="30"/>
  <c r="S3367" i="30"/>
  <c r="S3061" i="30"/>
  <c r="S744" i="30"/>
  <c r="S1347" i="30"/>
  <c r="S150" i="30"/>
  <c r="S91" i="30"/>
  <c r="S42" i="30"/>
  <c r="S3147" i="30"/>
  <c r="S3131" i="30"/>
  <c r="S3120" i="30"/>
  <c r="S1891" i="30"/>
  <c r="S1887" i="30"/>
  <c r="S1864" i="30"/>
  <c r="S1828" i="30"/>
  <c r="S550" i="30"/>
  <c r="S2472" i="30"/>
  <c r="S2418" i="30"/>
  <c r="S3088" i="30"/>
  <c r="S3077" i="30"/>
  <c r="S3327" i="30"/>
  <c r="S3304" i="30"/>
  <c r="S1059" i="30"/>
  <c r="S991" i="30"/>
  <c r="S3259" i="30"/>
  <c r="S663" i="30"/>
  <c r="S622" i="30"/>
  <c r="S604" i="30"/>
  <c r="S577" i="30"/>
  <c r="S541" i="30"/>
  <c r="S2674" i="30"/>
  <c r="S1666" i="30"/>
  <c r="S2832" i="30"/>
  <c r="S2180" i="30"/>
  <c r="S2107" i="30"/>
  <c r="S474" i="30"/>
  <c r="S19" i="30"/>
  <c r="S1644" i="30"/>
  <c r="S1558" i="30"/>
  <c r="S1554" i="30"/>
  <c r="S2787" i="30"/>
  <c r="S856" i="30"/>
  <c r="S838" i="30"/>
  <c r="S2067" i="30"/>
  <c r="S2035" i="30"/>
  <c r="S1329" i="30"/>
  <c r="S460" i="30"/>
  <c r="S3034" i="30"/>
  <c r="S3030" i="30"/>
  <c r="S1783" i="30"/>
  <c r="S1765" i="30"/>
  <c r="S2647" i="30"/>
  <c r="G4310" i="30"/>
  <c r="T406" i="30"/>
  <c r="T404" i="30"/>
  <c r="T1522" i="30"/>
  <c r="T1518" i="30"/>
  <c r="T2935" i="30"/>
  <c r="T2933" i="30"/>
  <c r="S4310" i="30"/>
  <c r="O4310" i="30"/>
  <c r="K4310" i="30"/>
  <c r="S4300" i="30"/>
  <c r="O4300" i="30"/>
  <c r="K4300" i="30"/>
  <c r="K4299" i="30"/>
  <c r="G4299" i="30"/>
  <c r="R4310" i="30"/>
  <c r="N4310" i="30"/>
  <c r="J4310" i="30"/>
  <c r="R4300" i="30"/>
  <c r="N4300" i="30"/>
  <c r="J4300" i="30"/>
  <c r="N4299" i="30"/>
  <c r="J4299" i="30"/>
  <c r="T3425" i="30"/>
  <c r="T3434" i="30"/>
  <c r="T4310" i="30"/>
  <c r="P4310" i="30"/>
  <c r="L4310" i="30"/>
  <c r="T4300" i="30"/>
  <c r="P4300" i="30"/>
  <c r="L4300" i="30"/>
  <c r="L4299" i="30"/>
  <c r="S4210" i="30"/>
  <c r="O4210" i="30"/>
  <c r="K4210" i="30"/>
  <c r="K4209" i="30"/>
  <c r="R3382" i="30"/>
  <c r="N3382" i="30"/>
  <c r="J3382" i="30"/>
  <c r="Q3328" i="30"/>
  <c r="M3328" i="30"/>
  <c r="I3328" i="30"/>
  <c r="A3328" i="30"/>
  <c r="R3149" i="30"/>
  <c r="N3149" i="30"/>
  <c r="J3149" i="30"/>
  <c r="R3148" i="30"/>
  <c r="N3148" i="30"/>
  <c r="J3148" i="30"/>
  <c r="A2987" i="30"/>
  <c r="A2986" i="30"/>
  <c r="A2977" i="30"/>
  <c r="Q2969" i="30"/>
  <c r="M2969" i="30"/>
  <c r="I2969" i="30"/>
  <c r="A2969" i="30"/>
  <c r="Q2968" i="30"/>
  <c r="M2968" i="30"/>
  <c r="I2968" i="30"/>
  <c r="A2968" i="30"/>
  <c r="Q2923" i="30"/>
  <c r="M2923" i="30"/>
  <c r="I2923" i="30"/>
  <c r="A2923" i="30"/>
  <c r="T2833" i="30"/>
  <c r="P2833" i="30"/>
  <c r="K2833" i="30"/>
  <c r="H2789" i="30"/>
  <c r="L2789" i="30"/>
  <c r="A2789" i="30"/>
  <c r="I2789" i="30"/>
  <c r="J2789" i="30"/>
  <c r="N2789" i="30"/>
  <c r="Q3382" i="30"/>
  <c r="M3382" i="30"/>
  <c r="I3382" i="30"/>
  <c r="T3328" i="30"/>
  <c r="P3328" i="30"/>
  <c r="L3328" i="30"/>
  <c r="H3328" i="30"/>
  <c r="L3327" i="30"/>
  <c r="Q3149" i="30"/>
  <c r="M3149" i="30"/>
  <c r="I3149" i="30"/>
  <c r="Q3148" i="30"/>
  <c r="M3148" i="30"/>
  <c r="I3148" i="30"/>
  <c r="T2969" i="30"/>
  <c r="P2969" i="30"/>
  <c r="L2969" i="30"/>
  <c r="H2969" i="30"/>
  <c r="T2968" i="30"/>
  <c r="P2968" i="30"/>
  <c r="L2968" i="30"/>
  <c r="H2968" i="30"/>
  <c r="T2967" i="30"/>
  <c r="P2967" i="30"/>
  <c r="L2967" i="30"/>
  <c r="T2923" i="30"/>
  <c r="P2923" i="30"/>
  <c r="L2923" i="30"/>
  <c r="L2922" i="30"/>
  <c r="C2834" i="30"/>
  <c r="I2834" i="30" s="1"/>
  <c r="S2833" i="30"/>
  <c r="O2833" i="30"/>
  <c r="J2833" i="30"/>
  <c r="A2833" i="30"/>
  <c r="H2832" i="30"/>
  <c r="L2832" i="30"/>
  <c r="S2789" i="30"/>
  <c r="H2788" i="30"/>
  <c r="L2788" i="30"/>
  <c r="P2788" i="30"/>
  <c r="T2788" i="30"/>
  <c r="A2788" i="30"/>
  <c r="I2788" i="30"/>
  <c r="M2788" i="30"/>
  <c r="Q2788" i="30"/>
  <c r="J2788" i="30"/>
  <c r="N2788" i="30"/>
  <c r="R2788" i="30"/>
  <c r="G2473" i="30"/>
  <c r="G2284" i="30"/>
  <c r="R2833" i="30"/>
  <c r="N2833" i="30"/>
  <c r="T2813" i="30"/>
  <c r="G2472" i="30"/>
  <c r="G2283" i="30"/>
  <c r="R3328" i="30"/>
  <c r="N3328" i="30"/>
  <c r="R2969" i="30"/>
  <c r="N2969" i="30"/>
  <c r="R2968" i="30"/>
  <c r="N2968" i="30"/>
  <c r="H2833" i="30"/>
  <c r="L2833" i="30"/>
  <c r="T2822" i="30"/>
  <c r="G2482" i="30"/>
  <c r="G2068" i="30"/>
  <c r="R2743" i="30"/>
  <c r="N2743" i="30"/>
  <c r="J2743" i="30"/>
  <c r="R2734" i="30"/>
  <c r="N2734" i="30"/>
  <c r="J2734" i="30"/>
  <c r="R2608" i="30"/>
  <c r="N2608" i="30"/>
  <c r="J2608" i="30"/>
  <c r="T2138" i="30"/>
  <c r="A2744" i="30"/>
  <c r="Q2743" i="30"/>
  <c r="M2743" i="30"/>
  <c r="I2743" i="30"/>
  <c r="A2743" i="30"/>
  <c r="Q2734" i="30"/>
  <c r="M2734" i="30"/>
  <c r="I2734" i="30"/>
  <c r="A2734" i="30"/>
  <c r="A2617" i="30"/>
  <c r="Q2608" i="30"/>
  <c r="M2608" i="30"/>
  <c r="I2608" i="30"/>
  <c r="A2608" i="30"/>
  <c r="T2482" i="30"/>
  <c r="P2482" i="30"/>
  <c r="L2482" i="30"/>
  <c r="T2473" i="30"/>
  <c r="P2473" i="30"/>
  <c r="L2473" i="30"/>
  <c r="L2472" i="30"/>
  <c r="H2472" i="30"/>
  <c r="T2284" i="30"/>
  <c r="P2284" i="30"/>
  <c r="L2284" i="30"/>
  <c r="H2284" i="30"/>
  <c r="L2283" i="30"/>
  <c r="H2283" i="30"/>
  <c r="L2787" i="30"/>
  <c r="T2743" i="30"/>
  <c r="P2743" i="30"/>
  <c r="L2743" i="30"/>
  <c r="T2734" i="30"/>
  <c r="P2734" i="30"/>
  <c r="L2734" i="30"/>
  <c r="L2733" i="30"/>
  <c r="T2608" i="30"/>
  <c r="P2608" i="30"/>
  <c r="L2608" i="30"/>
  <c r="S2482" i="30"/>
  <c r="O2482" i="30"/>
  <c r="K2482" i="30"/>
  <c r="S2473" i="30"/>
  <c r="O2473" i="30"/>
  <c r="K2473" i="30"/>
  <c r="K2472" i="30"/>
  <c r="S2284" i="30"/>
  <c r="O2284" i="30"/>
  <c r="K2284" i="30"/>
  <c r="K2283" i="30"/>
  <c r="T2156" i="30"/>
  <c r="T2120" i="30"/>
  <c r="T2068" i="30"/>
  <c r="P2068" i="30"/>
  <c r="L2068" i="30"/>
  <c r="H2068" i="30"/>
  <c r="L2067" i="30"/>
  <c r="H2067" i="30"/>
  <c r="N1952" i="30"/>
  <c r="J1952" i="30"/>
  <c r="R1951" i="30"/>
  <c r="N1951" i="30"/>
  <c r="J1951" i="30"/>
  <c r="N1950" i="30"/>
  <c r="J1950" i="30"/>
  <c r="T1814" i="30"/>
  <c r="T1805" i="30"/>
  <c r="A1789" i="30"/>
  <c r="I1789" i="30"/>
  <c r="M1789" i="30"/>
  <c r="Q1789" i="30"/>
  <c r="J1789" i="30"/>
  <c r="N1789" i="30"/>
  <c r="R1789" i="30"/>
  <c r="H1789" i="30"/>
  <c r="L1789" i="30"/>
  <c r="P1789" i="30"/>
  <c r="T1789" i="30"/>
  <c r="G1645" i="30"/>
  <c r="G1644" i="30"/>
  <c r="S2068" i="30"/>
  <c r="O2068" i="30"/>
  <c r="K2068" i="30"/>
  <c r="K2067" i="30"/>
  <c r="G2067" i="30"/>
  <c r="A1960" i="30"/>
  <c r="M1952" i="30"/>
  <c r="I1952" i="30"/>
  <c r="Q1951" i="30"/>
  <c r="M1951" i="30"/>
  <c r="I1951" i="30"/>
  <c r="A1951" i="30"/>
  <c r="R2068" i="30"/>
  <c r="N2068" i="30"/>
  <c r="N2067" i="30"/>
  <c r="Q2014" i="30"/>
  <c r="M2014" i="30"/>
  <c r="I2014" i="30"/>
  <c r="L1952" i="30"/>
  <c r="T1951" i="30"/>
  <c r="P1951" i="30"/>
  <c r="L1951" i="30"/>
  <c r="L1950" i="30"/>
  <c r="O1789" i="30"/>
  <c r="T1788" i="30"/>
  <c r="L1788" i="30"/>
  <c r="T1672" i="30"/>
  <c r="P1672" i="30"/>
  <c r="L1672" i="30"/>
  <c r="H1672" i="30"/>
  <c r="L1671" i="30"/>
  <c r="R1645" i="30"/>
  <c r="N1645" i="30"/>
  <c r="N1644" i="30"/>
  <c r="J1644" i="30"/>
  <c r="Q1627" i="30"/>
  <c r="M1627" i="30"/>
  <c r="I1627" i="30"/>
  <c r="A1627" i="30"/>
  <c r="Q1618" i="30"/>
  <c r="M1618" i="30"/>
  <c r="I1618" i="30"/>
  <c r="A1618" i="30"/>
  <c r="R1672" i="30"/>
  <c r="N1672" i="30"/>
  <c r="J1672" i="30"/>
  <c r="T1645" i="30"/>
  <c r="P1645" i="30"/>
  <c r="L1645" i="30"/>
  <c r="H1645" i="30"/>
  <c r="L1644" i="30"/>
  <c r="H1644" i="30"/>
  <c r="T1535" i="30"/>
  <c r="G1464" i="30"/>
  <c r="G1303" i="30"/>
  <c r="Q1672" i="30"/>
  <c r="M1672" i="30"/>
  <c r="I1672" i="30"/>
  <c r="S1645" i="30"/>
  <c r="O1645" i="30"/>
  <c r="K1645" i="30"/>
  <c r="K1644" i="30"/>
  <c r="R1627" i="30"/>
  <c r="N1627" i="30"/>
  <c r="R1618" i="30"/>
  <c r="N1618" i="30"/>
  <c r="T1553" i="30"/>
  <c r="G1465" i="30"/>
  <c r="S1303" i="30"/>
  <c r="O1303" i="30"/>
  <c r="K1303" i="30"/>
  <c r="S1302" i="30"/>
  <c r="O1302" i="30"/>
  <c r="K1302" i="30"/>
  <c r="G1302" i="30"/>
  <c r="G1251" i="30"/>
  <c r="K1251" i="30"/>
  <c r="S1251" i="30"/>
  <c r="G1250" i="30"/>
  <c r="K1250" i="30"/>
  <c r="O1250" i="30"/>
  <c r="S1250" i="30"/>
  <c r="G1249" i="30"/>
  <c r="K1249" i="30"/>
  <c r="O1249" i="30"/>
  <c r="S1249" i="30"/>
  <c r="G1248" i="30"/>
  <c r="K1248" i="30"/>
  <c r="T1184" i="30"/>
  <c r="S1465" i="30"/>
  <c r="O1465" i="30"/>
  <c r="K1465" i="30"/>
  <c r="S1464" i="30"/>
  <c r="O1464" i="30"/>
  <c r="K1464" i="30"/>
  <c r="R1303" i="30"/>
  <c r="N1303" i="30"/>
  <c r="J1303" i="30"/>
  <c r="R1302" i="30"/>
  <c r="N1302" i="30"/>
  <c r="J1302" i="30"/>
  <c r="T1251" i="30"/>
  <c r="I1251" i="30"/>
  <c r="T1250" i="30"/>
  <c r="N1250" i="30"/>
  <c r="I1250" i="30"/>
  <c r="T1249" i="30"/>
  <c r="N1249" i="30"/>
  <c r="I1249" i="30"/>
  <c r="N1248" i="30"/>
  <c r="I1248" i="30"/>
  <c r="E1264" i="30"/>
  <c r="E1263" i="30"/>
  <c r="E1262" i="30"/>
  <c r="E1261" i="30"/>
  <c r="E1260" i="30"/>
  <c r="E1259" i="30"/>
  <c r="Q1259" i="30" s="1"/>
  <c r="A1259" i="30"/>
  <c r="E1258" i="30"/>
  <c r="M1258" i="30" s="1"/>
  <c r="A1258" i="30"/>
  <c r="E1257" i="30"/>
  <c r="H1257" i="30" s="1"/>
  <c r="R1251" i="30"/>
  <c r="M1251" i="30"/>
  <c r="R1250" i="30"/>
  <c r="M1250" i="30"/>
  <c r="H1250" i="30"/>
  <c r="R1249" i="30"/>
  <c r="M1249" i="30"/>
  <c r="H1249" i="30"/>
  <c r="M1248" i="30"/>
  <c r="H1248" i="30"/>
  <c r="T1247" i="30"/>
  <c r="T1220" i="30"/>
  <c r="T1303" i="30"/>
  <c r="P1303" i="30"/>
  <c r="L1303" i="30"/>
  <c r="T1302" i="30"/>
  <c r="P1302" i="30"/>
  <c r="L1302" i="30"/>
  <c r="L1258" i="30"/>
  <c r="Q1251" i="30"/>
  <c r="Q1250" i="30"/>
  <c r="L1250" i="30"/>
  <c r="Q1249" i="30"/>
  <c r="L1249" i="30"/>
  <c r="L1248" i="30"/>
  <c r="T1211" i="30"/>
  <c r="T896" i="30"/>
  <c r="S1060" i="30"/>
  <c r="O1060" i="30"/>
  <c r="K1060" i="30"/>
  <c r="G1060" i="30"/>
  <c r="K1059" i="30"/>
  <c r="G1059" i="30"/>
  <c r="S1006" i="30"/>
  <c r="O1006" i="30"/>
  <c r="K1006" i="30"/>
  <c r="G1006" i="30"/>
  <c r="K1005" i="30"/>
  <c r="G1005" i="30"/>
  <c r="R1060" i="30"/>
  <c r="N1060" i="30"/>
  <c r="N1059" i="30"/>
  <c r="R1006" i="30"/>
  <c r="N1006" i="30"/>
  <c r="N1005" i="30"/>
  <c r="H663" i="30"/>
  <c r="L663" i="30"/>
  <c r="R871" i="30"/>
  <c r="N871" i="30"/>
  <c r="J871" i="30"/>
  <c r="R870" i="30"/>
  <c r="N870" i="30"/>
  <c r="S673" i="30"/>
  <c r="N673" i="30"/>
  <c r="S664" i="30"/>
  <c r="N664" i="30"/>
  <c r="N663" i="30"/>
  <c r="I663" i="30"/>
  <c r="Q871" i="30"/>
  <c r="M871" i="30"/>
  <c r="I871" i="30"/>
  <c r="A871" i="30"/>
  <c r="C689" i="30"/>
  <c r="A688" i="30"/>
  <c r="E687" i="30"/>
  <c r="Q687" i="30" s="1"/>
  <c r="A687" i="30"/>
  <c r="A686" i="30"/>
  <c r="E685" i="30"/>
  <c r="M685" i="30" s="1"/>
  <c r="A685" i="30"/>
  <c r="A684" i="30"/>
  <c r="A683" i="30"/>
  <c r="E682" i="30"/>
  <c r="P682" i="30" s="1"/>
  <c r="A682" i="30"/>
  <c r="E679" i="30"/>
  <c r="E688" i="30" s="1"/>
  <c r="K688" i="30" s="1"/>
  <c r="R673" i="30"/>
  <c r="M673" i="30"/>
  <c r="G673" i="30"/>
  <c r="H673" i="30"/>
  <c r="L673" i="30"/>
  <c r="P673" i="30"/>
  <c r="T673" i="30"/>
  <c r="R664" i="30"/>
  <c r="M664" i="30"/>
  <c r="G664" i="30"/>
  <c r="H664" i="30"/>
  <c r="L664" i="30"/>
  <c r="P664" i="30"/>
  <c r="T664" i="30"/>
  <c r="M663" i="30"/>
  <c r="G663" i="30"/>
  <c r="T871" i="30"/>
  <c r="P871" i="30"/>
  <c r="L871" i="30"/>
  <c r="L685" i="30"/>
  <c r="Q673" i="30"/>
  <c r="Q664" i="30"/>
  <c r="K663" i="30"/>
  <c r="T509" i="30"/>
  <c r="T500" i="30"/>
  <c r="G394" i="30"/>
  <c r="R484" i="30"/>
  <c r="N484" i="30"/>
  <c r="J484" i="30"/>
  <c r="N483" i="30"/>
  <c r="J483" i="30"/>
  <c r="R475" i="30"/>
  <c r="N475" i="30"/>
  <c r="J475" i="30"/>
  <c r="N474" i="30"/>
  <c r="J474" i="30"/>
  <c r="S394" i="30"/>
  <c r="N394" i="30"/>
  <c r="N393" i="30"/>
  <c r="I393" i="30"/>
  <c r="Q484" i="30"/>
  <c r="M484" i="30"/>
  <c r="I484" i="30"/>
  <c r="A484" i="30"/>
  <c r="Q475" i="30"/>
  <c r="M475" i="30"/>
  <c r="I475" i="30"/>
  <c r="A475" i="30"/>
  <c r="R394" i="30"/>
  <c r="M394" i="30"/>
  <c r="H394" i="30"/>
  <c r="L394" i="30"/>
  <c r="P394" i="30"/>
  <c r="T394" i="30"/>
  <c r="M393" i="30"/>
  <c r="G393" i="30"/>
  <c r="T374" i="30"/>
  <c r="G286" i="30"/>
  <c r="T484" i="30"/>
  <c r="P484" i="30"/>
  <c r="L484" i="30"/>
  <c r="L483" i="30"/>
  <c r="T475" i="30"/>
  <c r="P475" i="30"/>
  <c r="L475" i="30"/>
  <c r="L474" i="30"/>
  <c r="Q394" i="30"/>
  <c r="K394" i="30"/>
  <c r="H393" i="30"/>
  <c r="L393" i="30"/>
  <c r="Q349" i="30"/>
  <c r="M349" i="30"/>
  <c r="I349" i="30"/>
  <c r="A349" i="30"/>
  <c r="S286" i="30"/>
  <c r="O286" i="30"/>
  <c r="K286" i="30"/>
  <c r="C278" i="30"/>
  <c r="H278" i="30" s="1"/>
  <c r="Q277" i="30"/>
  <c r="L277" i="30"/>
  <c r="G277" i="30"/>
  <c r="A277" i="30"/>
  <c r="T349" i="30"/>
  <c r="P349" i="30"/>
  <c r="L349" i="30"/>
  <c r="L348" i="30"/>
  <c r="R286" i="30"/>
  <c r="N286" i="30"/>
  <c r="P277" i="30"/>
  <c r="J277" i="30"/>
  <c r="N277" i="30"/>
  <c r="R277" i="30"/>
  <c r="T194" i="30"/>
  <c r="S160" i="30"/>
  <c r="O160" i="30"/>
  <c r="K160" i="30"/>
  <c r="G160" i="30"/>
  <c r="M152" i="30"/>
  <c r="G152" i="30"/>
  <c r="L152" i="30"/>
  <c r="R151" i="30"/>
  <c r="M151" i="30"/>
  <c r="G151" i="30"/>
  <c r="H151" i="30"/>
  <c r="L151" i="30"/>
  <c r="P151" i="30"/>
  <c r="T151" i="30"/>
  <c r="M150" i="30"/>
  <c r="G150" i="30"/>
  <c r="R160" i="30"/>
  <c r="N160" i="30"/>
  <c r="Q151" i="30"/>
  <c r="H150" i="30"/>
  <c r="L150" i="30"/>
  <c r="T160" i="30"/>
  <c r="P160" i="30"/>
  <c r="L160" i="30"/>
  <c r="N152" i="30"/>
  <c r="I152" i="30"/>
  <c r="S151" i="30"/>
  <c r="N151" i="30"/>
  <c r="I151" i="30"/>
  <c r="N150" i="30"/>
  <c r="I150" i="30"/>
  <c r="O2629" i="30"/>
  <c r="I1258" i="30"/>
  <c r="T4325" i="30" l="1"/>
  <c r="T3911" i="30"/>
  <c r="T3812" i="30"/>
  <c r="T4019" i="30"/>
  <c r="O1554" i="30"/>
  <c r="O604" i="30"/>
  <c r="N4339" i="30"/>
  <c r="I4339" i="30"/>
  <c r="K4294" i="30"/>
  <c r="I4294" i="30"/>
  <c r="N4276" i="30"/>
  <c r="K4276" i="30"/>
  <c r="I4276" i="30"/>
  <c r="N4267" i="30"/>
  <c r="K4267" i="30"/>
  <c r="I4267" i="30"/>
  <c r="K4258" i="30"/>
  <c r="I4258" i="30"/>
  <c r="I4249" i="30"/>
  <c r="H4240" i="30"/>
  <c r="N4231" i="30"/>
  <c r="K4222" i="30"/>
  <c r="J4222" i="30"/>
  <c r="I4222" i="30"/>
  <c r="K4195" i="30"/>
  <c r="K4186" i="30"/>
  <c r="I4186" i="30"/>
  <c r="N4177" i="30"/>
  <c r="K4177" i="30"/>
  <c r="I4177" i="30"/>
  <c r="I4168" i="30"/>
  <c r="N4150" i="30"/>
  <c r="K4123" i="30"/>
  <c r="I4123" i="30"/>
  <c r="H4123" i="30"/>
  <c r="I4105" i="30"/>
  <c r="K4087" i="30"/>
  <c r="I4087" i="30"/>
  <c r="K4033" i="30"/>
  <c r="I4024" i="30"/>
  <c r="K3934" i="30"/>
  <c r="I3934" i="30"/>
  <c r="I3916" i="30"/>
  <c r="N3898" i="30"/>
  <c r="K3898" i="30"/>
  <c r="I3898" i="30"/>
  <c r="H3898" i="30"/>
  <c r="N3862" i="30"/>
  <c r="K3862" i="30"/>
  <c r="I3862" i="30"/>
  <c r="K3853" i="30"/>
  <c r="J3853" i="30"/>
  <c r="N4204" i="30"/>
  <c r="K4204" i="30"/>
  <c r="N3808" i="30"/>
  <c r="K3808" i="30"/>
  <c r="I3808" i="30"/>
  <c r="N3799" i="30"/>
  <c r="I3799" i="30"/>
  <c r="K3790" i="30"/>
  <c r="I3790" i="30"/>
  <c r="N3781" i="30"/>
  <c r="I3781" i="30"/>
  <c r="K3754" i="30"/>
  <c r="I3754" i="30"/>
  <c r="I3718" i="30"/>
  <c r="K3709" i="30"/>
  <c r="I3709" i="30"/>
  <c r="N3700" i="30"/>
  <c r="K3691" i="30"/>
  <c r="I3691" i="30"/>
  <c r="K3682" i="30"/>
  <c r="I3682" i="30"/>
  <c r="N3655" i="30"/>
  <c r="K3655" i="30"/>
  <c r="I3655" i="30"/>
  <c r="I3646" i="30"/>
  <c r="H3637" i="30"/>
  <c r="N3628" i="30"/>
  <c r="K3619" i="30"/>
  <c r="J3619" i="30"/>
  <c r="I3619" i="30"/>
  <c r="K3610" i="30"/>
  <c r="I3601" i="30"/>
  <c r="I3592" i="30"/>
  <c r="N3583" i="30"/>
  <c r="K3583" i="30"/>
  <c r="I3583" i="30"/>
  <c r="N3574" i="30"/>
  <c r="N3565" i="30"/>
  <c r="I3565" i="30"/>
  <c r="H3565" i="30"/>
  <c r="N3547" i="30"/>
  <c r="K3547" i="30"/>
  <c r="I3547" i="30"/>
  <c r="I3538" i="30"/>
  <c r="I3520" i="30"/>
  <c r="N3511" i="30"/>
  <c r="K3511" i="30"/>
  <c r="I3511" i="30"/>
  <c r="K3484" i="30"/>
  <c r="I3484" i="30"/>
  <c r="K3475" i="30"/>
  <c r="I3475" i="30"/>
  <c r="N3466" i="30"/>
  <c r="I3466" i="30"/>
  <c r="H3466" i="30"/>
  <c r="N3457" i="30"/>
  <c r="I3457" i="30"/>
  <c r="K3448" i="30"/>
  <c r="J3448" i="30"/>
  <c r="I3448" i="30"/>
  <c r="N3412" i="30"/>
  <c r="N3403" i="30"/>
  <c r="I3403" i="30"/>
  <c r="N3394" i="30"/>
  <c r="I3394" i="30"/>
  <c r="N3367" i="30"/>
  <c r="I3367" i="30"/>
  <c r="N3358" i="30"/>
  <c r="K3358" i="30"/>
  <c r="I3358" i="30"/>
  <c r="H3358" i="30"/>
  <c r="N3349" i="30"/>
  <c r="K3349" i="30"/>
  <c r="N3322" i="30"/>
  <c r="K3313" i="30"/>
  <c r="I3313" i="30"/>
  <c r="N3304" i="30"/>
  <c r="I3304" i="30"/>
  <c r="N3295" i="30"/>
  <c r="K3295" i="30"/>
  <c r="I3295" i="30"/>
  <c r="I3286" i="30"/>
  <c r="N3277" i="30"/>
  <c r="I3277" i="30"/>
  <c r="N3268" i="30"/>
  <c r="I3268" i="30"/>
  <c r="I3259" i="30"/>
  <c r="N3250" i="30"/>
  <c r="N3241" i="30"/>
  <c r="K3241" i="30"/>
  <c r="I3241" i="30"/>
  <c r="I3232" i="30"/>
  <c r="N3223" i="30"/>
  <c r="K3223" i="30"/>
  <c r="K3214" i="30"/>
  <c r="I3214" i="30"/>
  <c r="N3205" i="30"/>
  <c r="I3205" i="30"/>
  <c r="H3205" i="30"/>
  <c r="N3196" i="30"/>
  <c r="K3187" i="30"/>
  <c r="J3187" i="30"/>
  <c r="N3178" i="30"/>
  <c r="I3169" i="30"/>
  <c r="N3160" i="30"/>
  <c r="K3160" i="30"/>
  <c r="I3160" i="30"/>
  <c r="N3142" i="30"/>
  <c r="K3142" i="30"/>
  <c r="I3142" i="30"/>
  <c r="N3133" i="30"/>
  <c r="N3124" i="30"/>
  <c r="I3124" i="30"/>
  <c r="N3115" i="30"/>
  <c r="I3115" i="30"/>
  <c r="I3097" i="30"/>
  <c r="N3088" i="30"/>
  <c r="K3079" i="30"/>
  <c r="I3079" i="30"/>
  <c r="N3070" i="30"/>
  <c r="N3061" i="30"/>
  <c r="K3061" i="30"/>
  <c r="I3061" i="30"/>
  <c r="K3052" i="30"/>
  <c r="I3052" i="30"/>
  <c r="I3043" i="30"/>
  <c r="K3025" i="30"/>
  <c r="J3025" i="30"/>
  <c r="I3025" i="30"/>
  <c r="N3016" i="30"/>
  <c r="N3007" i="30"/>
  <c r="K3007" i="30"/>
  <c r="I3007" i="30"/>
  <c r="N2998" i="30"/>
  <c r="K2998" i="30"/>
  <c r="I2998" i="30"/>
  <c r="N2962" i="30"/>
  <c r="I2962" i="30"/>
  <c r="N2953" i="30"/>
  <c r="K2953" i="30"/>
  <c r="N2944" i="30"/>
  <c r="K2944" i="30"/>
  <c r="I2944" i="30"/>
  <c r="H2944" i="30"/>
  <c r="K2935" i="30"/>
  <c r="I2935" i="30"/>
  <c r="I2917" i="30"/>
  <c r="N2908" i="30"/>
  <c r="N4024" i="30"/>
  <c r="N4249" i="30"/>
  <c r="N2899" i="30"/>
  <c r="K2899" i="30"/>
  <c r="I2899" i="30"/>
  <c r="N2890" i="30"/>
  <c r="N2872" i="30"/>
  <c r="K2872" i="30"/>
  <c r="I2872" i="30"/>
  <c r="K2863" i="30"/>
  <c r="I2863" i="30"/>
  <c r="N2854" i="30"/>
  <c r="K2845" i="30"/>
  <c r="I2845" i="30"/>
  <c r="N2827" i="30"/>
  <c r="K2818" i="30"/>
  <c r="I2818" i="30"/>
  <c r="I2809" i="30"/>
  <c r="N2800" i="30"/>
  <c r="K2800" i="30"/>
  <c r="I2800" i="30"/>
  <c r="N2782" i="30"/>
  <c r="N2773" i="30"/>
  <c r="I2773" i="30"/>
  <c r="H2773" i="30"/>
  <c r="N2764" i="30"/>
  <c r="K2764" i="30"/>
  <c r="I2764" i="30"/>
  <c r="I2755" i="30"/>
  <c r="N2728" i="30"/>
  <c r="N2719" i="30"/>
  <c r="K2719" i="30"/>
  <c r="I2719" i="30"/>
  <c r="N2701" i="30"/>
  <c r="N2692" i="30"/>
  <c r="K2692" i="30"/>
  <c r="I2692" i="30"/>
  <c r="K2683" i="30"/>
  <c r="I2683" i="30"/>
  <c r="N2674" i="30"/>
  <c r="I2674" i="30"/>
  <c r="K2665" i="30"/>
  <c r="I2665" i="30"/>
  <c r="N2656" i="30"/>
  <c r="K2647" i="30"/>
  <c r="N2638" i="30"/>
  <c r="I2638" i="30"/>
  <c r="K2629" i="30"/>
  <c r="I2629" i="30"/>
  <c r="N2602" i="30"/>
  <c r="N2593" i="30"/>
  <c r="I2593" i="30"/>
  <c r="H2593" i="30"/>
  <c r="N2584" i="30"/>
  <c r="I2584" i="30"/>
  <c r="K2575" i="30"/>
  <c r="I2575" i="30"/>
  <c r="N2548" i="30"/>
  <c r="N2539" i="30"/>
  <c r="K2539" i="30"/>
  <c r="I2539" i="30"/>
  <c r="N2530" i="30"/>
  <c r="K2530" i="30"/>
  <c r="I2530" i="30"/>
  <c r="N2521" i="30"/>
  <c r="N2503" i="30"/>
  <c r="K2503" i="30"/>
  <c r="I2503" i="30"/>
  <c r="K2494" i="30"/>
  <c r="I2494" i="30"/>
  <c r="K2467" i="30"/>
  <c r="I2458" i="30"/>
  <c r="N2449" i="30"/>
  <c r="N2440" i="30"/>
  <c r="K2440" i="30"/>
  <c r="I2440" i="30"/>
  <c r="N2431" i="30"/>
  <c r="I2431" i="30"/>
  <c r="N2422" i="30"/>
  <c r="K2422" i="30"/>
  <c r="I2422" i="30"/>
  <c r="N2413" i="30"/>
  <c r="N2404" i="30"/>
  <c r="I2404" i="30"/>
  <c r="H2404" i="30"/>
  <c r="I2395" i="30"/>
  <c r="H2386" i="30"/>
  <c r="N2377" i="30"/>
  <c r="J2377" i="30"/>
  <c r="K2368" i="30"/>
  <c r="I2368" i="30"/>
  <c r="N2359" i="30"/>
  <c r="I2359" i="30"/>
  <c r="N2350" i="30"/>
  <c r="I2350" i="30"/>
  <c r="N2341" i="30"/>
  <c r="K2341" i="30"/>
  <c r="J2341" i="30"/>
  <c r="I2341" i="30"/>
  <c r="I2332" i="30"/>
  <c r="N2323" i="30"/>
  <c r="N2314" i="30"/>
  <c r="N2305" i="30"/>
  <c r="J2305" i="30"/>
  <c r="I2305" i="30"/>
  <c r="I2296" i="30"/>
  <c r="N2278" i="30"/>
  <c r="J2278" i="30"/>
  <c r="I2278" i="30"/>
  <c r="I2269" i="30"/>
  <c r="N2260" i="30"/>
  <c r="J2260" i="30"/>
  <c r="I2260" i="30"/>
  <c r="I2251" i="30"/>
  <c r="J2242" i="30"/>
  <c r="I2242" i="30"/>
  <c r="I2233" i="30"/>
  <c r="J2224" i="30"/>
  <c r="I2224" i="30"/>
  <c r="I2215" i="30"/>
  <c r="J2206" i="30"/>
  <c r="I2206" i="30"/>
  <c r="I2188" i="30"/>
  <c r="N2170" i="30"/>
  <c r="K2170" i="30"/>
  <c r="N2161" i="30"/>
  <c r="I2161" i="30"/>
  <c r="N2152" i="30"/>
  <c r="K2152" i="30"/>
  <c r="J2152" i="30"/>
  <c r="I2143" i="30"/>
  <c r="K2134" i="30"/>
  <c r="J2134" i="30"/>
  <c r="I2125" i="30"/>
  <c r="N2116" i="30"/>
  <c r="H2116" i="30"/>
  <c r="N2107" i="30"/>
  <c r="K2107" i="30"/>
  <c r="J2107" i="30"/>
  <c r="N2080" i="30"/>
  <c r="N2062" i="30"/>
  <c r="K2062" i="30"/>
  <c r="I2062" i="30"/>
  <c r="N2053" i="30"/>
  <c r="J2053" i="30"/>
  <c r="H2053" i="30"/>
  <c r="N2044" i="30"/>
  <c r="I2044" i="30"/>
  <c r="N2026" i="30"/>
  <c r="K2026" i="30"/>
  <c r="J2008" i="30"/>
  <c r="N1999" i="30"/>
  <c r="I1999" i="30"/>
  <c r="N1990" i="30"/>
  <c r="N1981" i="30"/>
  <c r="I1981" i="30"/>
  <c r="N1972" i="30"/>
  <c r="J1972" i="30"/>
  <c r="N1945" i="30"/>
  <c r="I1945" i="30"/>
  <c r="N1936" i="30"/>
  <c r="H1936" i="30"/>
  <c r="N1927" i="30"/>
  <c r="N1918" i="30"/>
  <c r="K1918" i="30"/>
  <c r="J1918" i="30"/>
  <c r="N1909" i="30"/>
  <c r="K1909" i="30"/>
  <c r="J1909" i="30"/>
  <c r="I1909" i="30"/>
  <c r="N1900" i="30"/>
  <c r="N1891" i="30"/>
  <c r="J1891" i="30"/>
  <c r="I1891" i="30"/>
  <c r="N1882" i="30"/>
  <c r="J1882" i="30"/>
  <c r="N1873" i="30"/>
  <c r="K1873" i="30"/>
  <c r="J1873" i="30"/>
  <c r="I1873" i="30"/>
  <c r="N1864" i="30"/>
  <c r="H1864" i="30"/>
  <c r="N1855" i="30"/>
  <c r="J1855" i="30"/>
  <c r="I1855" i="30"/>
  <c r="N1846" i="30"/>
  <c r="J1846" i="30"/>
  <c r="H1846" i="30"/>
  <c r="N1837" i="30"/>
  <c r="J1837" i="30"/>
  <c r="I1837" i="30"/>
  <c r="N1828" i="30"/>
  <c r="H1828" i="30"/>
  <c r="N1819" i="30"/>
  <c r="K1819" i="30"/>
  <c r="J1819" i="30"/>
  <c r="I1819" i="30"/>
  <c r="N1810" i="30"/>
  <c r="J1810" i="30"/>
  <c r="H1810" i="30"/>
  <c r="N1801" i="30"/>
  <c r="I1801" i="30"/>
  <c r="N1783" i="30"/>
  <c r="K1783" i="30"/>
  <c r="N1774" i="30"/>
  <c r="K1774" i="30"/>
  <c r="I1774" i="30"/>
  <c r="N1756" i="30"/>
  <c r="H1747" i="30"/>
  <c r="N1720" i="30"/>
  <c r="I1720" i="30"/>
  <c r="N1711" i="30"/>
  <c r="H1711" i="30"/>
  <c r="N1702" i="30"/>
  <c r="K1702" i="30"/>
  <c r="J1702" i="30"/>
  <c r="I1702" i="30"/>
  <c r="N1693" i="30"/>
  <c r="H1693" i="30"/>
  <c r="N1684" i="30"/>
  <c r="K1639" i="30"/>
  <c r="J1639" i="30"/>
  <c r="N1603" i="30"/>
  <c r="N1585" i="30"/>
  <c r="J1585" i="30"/>
  <c r="I1585" i="30"/>
  <c r="N1576" i="30"/>
  <c r="J1576" i="30"/>
  <c r="N1567" i="30"/>
  <c r="K1567" i="30"/>
  <c r="J1567" i="30"/>
  <c r="I1567" i="30"/>
  <c r="N1558" i="30"/>
  <c r="N1549" i="30"/>
  <c r="J1549" i="30"/>
  <c r="I1549" i="30"/>
  <c r="J1540" i="30"/>
  <c r="I1540" i="30"/>
  <c r="I1531" i="30"/>
  <c r="K1522" i="30"/>
  <c r="J1522" i="30"/>
  <c r="N1513" i="30"/>
  <c r="I1513" i="30"/>
  <c r="J1504" i="30"/>
  <c r="N1495" i="30"/>
  <c r="I1495" i="30"/>
  <c r="N1486" i="30"/>
  <c r="K1486" i="30"/>
  <c r="J1486" i="30"/>
  <c r="N1459" i="30"/>
  <c r="I1459" i="30"/>
  <c r="N1450" i="30"/>
  <c r="K1450" i="30"/>
  <c r="J1450" i="30"/>
  <c r="N1441" i="30"/>
  <c r="I1441" i="30"/>
  <c r="K1432" i="30"/>
  <c r="J1432" i="30"/>
  <c r="I1423" i="30"/>
  <c r="K1414" i="30"/>
  <c r="I1405" i="30"/>
  <c r="N1396" i="30"/>
  <c r="J1396" i="30"/>
  <c r="N1387" i="30"/>
  <c r="I1387" i="30"/>
  <c r="N1378" i="30"/>
  <c r="J1378" i="30"/>
  <c r="N1369" i="30"/>
  <c r="N1360" i="30"/>
  <c r="K1360" i="30"/>
  <c r="J1360" i="30"/>
  <c r="N1351" i="30"/>
  <c r="I1351" i="30"/>
  <c r="J1342" i="30"/>
  <c r="N1333" i="30"/>
  <c r="J1333" i="30"/>
  <c r="I1333" i="30"/>
  <c r="K1315" i="30"/>
  <c r="J1315" i="30"/>
  <c r="I1297" i="30"/>
  <c r="N1288" i="30"/>
  <c r="K1288" i="30"/>
  <c r="J1288" i="30"/>
  <c r="I1279" i="30"/>
  <c r="J1243" i="30"/>
  <c r="H1243" i="30"/>
  <c r="I1234" i="30"/>
  <c r="H1234" i="30"/>
  <c r="N1225" i="30"/>
  <c r="J1225" i="30"/>
  <c r="K1216" i="30"/>
  <c r="I1216" i="30"/>
  <c r="N1207" i="30"/>
  <c r="I1207" i="30"/>
  <c r="I1198" i="30"/>
  <c r="H1198" i="30"/>
  <c r="N1189" i="30"/>
  <c r="H1189" i="30"/>
  <c r="I1180" i="30"/>
  <c r="H1180" i="30"/>
  <c r="N1171" i="30"/>
  <c r="K1171" i="30"/>
  <c r="I1162" i="30"/>
  <c r="N1153" i="30"/>
  <c r="K1153" i="30"/>
  <c r="I1153" i="30"/>
  <c r="N1144" i="30"/>
  <c r="K1144" i="30"/>
  <c r="I1144" i="30"/>
  <c r="H1144" i="30"/>
  <c r="N1135" i="30"/>
  <c r="K1135" i="30"/>
  <c r="I1135" i="30"/>
  <c r="K1126" i="30"/>
  <c r="I1126" i="30"/>
  <c r="N1117" i="30"/>
  <c r="I1117" i="30"/>
  <c r="K1108" i="30"/>
  <c r="I1108" i="30"/>
  <c r="N1099" i="30"/>
  <c r="K1099" i="30"/>
  <c r="I1099" i="30"/>
  <c r="K1090" i="30"/>
  <c r="I1090" i="30"/>
  <c r="I1081" i="30"/>
  <c r="N1072" i="30"/>
  <c r="N1054" i="30"/>
  <c r="K1054" i="30"/>
  <c r="I1054" i="30"/>
  <c r="I1045" i="30"/>
  <c r="N1000" i="30"/>
  <c r="K991" i="30"/>
  <c r="J991" i="30"/>
  <c r="I991" i="30"/>
  <c r="I982" i="30"/>
  <c r="N973" i="30"/>
  <c r="N964" i="30"/>
  <c r="I955" i="30"/>
  <c r="N946" i="30"/>
  <c r="N937" i="30"/>
  <c r="N941" i="30" s="1"/>
  <c r="K937" i="30"/>
  <c r="N928" i="30"/>
  <c r="I928" i="30"/>
  <c r="K919" i="30"/>
  <c r="J919" i="30"/>
  <c r="I910" i="30"/>
  <c r="N901" i="30"/>
  <c r="N892" i="30"/>
  <c r="K892" i="30"/>
  <c r="I892" i="30"/>
  <c r="N883" i="30"/>
  <c r="I883" i="30"/>
  <c r="N856" i="30"/>
  <c r="K856" i="30"/>
  <c r="K847" i="30"/>
  <c r="I847" i="30"/>
  <c r="K838" i="30"/>
  <c r="I811" i="30"/>
  <c r="N802" i="30"/>
  <c r="K793" i="30"/>
  <c r="N775" i="30"/>
  <c r="K766" i="30"/>
  <c r="N757" i="30"/>
  <c r="K748" i="30"/>
  <c r="I721" i="30"/>
  <c r="N712" i="30"/>
  <c r="N703" i="30"/>
  <c r="I703" i="30"/>
  <c r="I694" i="30"/>
  <c r="N649" i="30"/>
  <c r="K649" i="30"/>
  <c r="N640" i="30"/>
  <c r="K640" i="30"/>
  <c r="I640" i="30"/>
  <c r="K631" i="30"/>
  <c r="J631" i="30"/>
  <c r="I622" i="30"/>
  <c r="K604" i="30"/>
  <c r="N595" i="30"/>
  <c r="I595" i="30"/>
  <c r="N586" i="30"/>
  <c r="N577" i="30"/>
  <c r="K577" i="30"/>
  <c r="N568" i="30"/>
  <c r="I568" i="30"/>
  <c r="I559" i="30"/>
  <c r="K532" i="30"/>
  <c r="I532" i="30"/>
  <c r="N523" i="30"/>
  <c r="I523" i="30"/>
  <c r="N514" i="30"/>
  <c r="N505" i="30"/>
  <c r="K505" i="30"/>
  <c r="K496" i="30"/>
  <c r="I496" i="30"/>
  <c r="K469" i="30"/>
  <c r="I469" i="30"/>
  <c r="N451" i="30"/>
  <c r="N455" i="30" s="1"/>
  <c r="N442" i="30"/>
  <c r="K442" i="30"/>
  <c r="I442" i="30"/>
  <c r="I433" i="30"/>
  <c r="N424" i="30"/>
  <c r="N406" i="30"/>
  <c r="K388" i="30"/>
  <c r="I379" i="30"/>
  <c r="N361" i="30"/>
  <c r="K361" i="30"/>
  <c r="I343" i="30"/>
  <c r="N334" i="30"/>
  <c r="N316" i="30"/>
  <c r="I316" i="30"/>
  <c r="K307" i="30"/>
  <c r="N271" i="30"/>
  <c r="N275" i="30" s="1"/>
  <c r="N262" i="30"/>
  <c r="K262" i="30"/>
  <c r="I262" i="30"/>
  <c r="I253" i="30"/>
  <c r="K244" i="30"/>
  <c r="I244" i="30"/>
  <c r="K235" i="30"/>
  <c r="K226" i="30"/>
  <c r="I226" i="30"/>
  <c r="H226" i="30"/>
  <c r="I217" i="30"/>
  <c r="K208" i="30"/>
  <c r="I208" i="30"/>
  <c r="N199" i="30"/>
  <c r="K199" i="30"/>
  <c r="N190" i="30"/>
  <c r="K190" i="30"/>
  <c r="I190" i="30"/>
  <c r="H190" i="30"/>
  <c r="N181" i="30"/>
  <c r="K181" i="30"/>
  <c r="I181" i="30"/>
  <c r="I172" i="30"/>
  <c r="K145" i="30"/>
  <c r="N136" i="30"/>
  <c r="K136" i="30"/>
  <c r="I136" i="30"/>
  <c r="K127" i="30"/>
  <c r="I127" i="30"/>
  <c r="H127" i="30"/>
  <c r="N118" i="30"/>
  <c r="N122" i="30" s="1"/>
  <c r="I118" i="30"/>
  <c r="N109" i="30"/>
  <c r="N100" i="30"/>
  <c r="K100" i="30"/>
  <c r="I100" i="30"/>
  <c r="N91" i="30"/>
  <c r="K91" i="30"/>
  <c r="I91" i="30"/>
  <c r="N82" i="30"/>
  <c r="N73" i="30"/>
  <c r="I73" i="30"/>
  <c r="N64" i="30"/>
  <c r="K64" i="30"/>
  <c r="I64" i="30"/>
  <c r="H64" i="30"/>
  <c r="I55" i="30"/>
  <c r="I46" i="30"/>
  <c r="N37" i="30"/>
  <c r="K37" i="30"/>
  <c r="I37" i="30"/>
  <c r="K28" i="30"/>
  <c r="I28" i="30"/>
  <c r="K10" i="30"/>
  <c r="J10" i="30"/>
  <c r="I10" i="30"/>
  <c r="O2103" i="30"/>
  <c r="O2800" i="30"/>
  <c r="O2008" i="30"/>
  <c r="O4335" i="30"/>
  <c r="O618" i="30"/>
  <c r="O2422" i="30"/>
  <c r="O1162" i="30"/>
  <c r="O3304" i="30"/>
  <c r="O550" i="30"/>
  <c r="O3120" i="30"/>
  <c r="O744" i="30"/>
  <c r="O1185" i="30"/>
  <c r="J3529" i="30"/>
  <c r="K4339" i="30"/>
  <c r="K4231" i="30"/>
  <c r="K4168" i="30"/>
  <c r="K4105" i="30"/>
  <c r="J4087" i="30"/>
  <c r="K3997" i="30"/>
  <c r="K3799" i="30"/>
  <c r="K3718" i="30"/>
  <c r="J3709" i="30"/>
  <c r="K3601" i="30"/>
  <c r="K3592" i="30"/>
  <c r="K3565" i="30"/>
  <c r="K3538" i="30"/>
  <c r="J3538" i="30"/>
  <c r="K3520" i="30"/>
  <c r="K3466" i="30"/>
  <c r="K3457" i="30"/>
  <c r="K3403" i="30"/>
  <c r="J3340" i="30"/>
  <c r="K3304" i="30"/>
  <c r="K3286" i="30"/>
  <c r="H3277" i="30"/>
  <c r="K3268" i="30"/>
  <c r="K3259" i="30"/>
  <c r="J3259" i="30"/>
  <c r="K3232" i="30"/>
  <c r="K3196" i="30"/>
  <c r="K3169" i="30"/>
  <c r="K3133" i="30"/>
  <c r="K3124" i="30"/>
  <c r="H3124" i="30"/>
  <c r="K3115" i="30"/>
  <c r="K3097" i="30"/>
  <c r="J3097" i="30"/>
  <c r="K3043" i="30"/>
  <c r="K3034" i="30"/>
  <c r="K2962" i="30"/>
  <c r="K2917" i="30"/>
  <c r="K2881" i="30"/>
  <c r="K2854" i="30"/>
  <c r="J2845" i="30"/>
  <c r="K2809" i="30"/>
  <c r="K2773" i="30"/>
  <c r="K2755" i="30"/>
  <c r="J2755" i="30"/>
  <c r="K2710" i="30"/>
  <c r="K2701" i="30"/>
  <c r="K2674" i="30"/>
  <c r="K2638" i="30"/>
  <c r="K2593" i="30"/>
  <c r="K2584" i="30"/>
  <c r="K2521" i="30"/>
  <c r="K2458" i="30"/>
  <c r="J2458" i="30"/>
  <c r="K2431" i="30"/>
  <c r="K2404" i="30"/>
  <c r="H2395" i="30"/>
  <c r="H2359" i="30"/>
  <c r="K2332" i="30"/>
  <c r="K2314" i="30"/>
  <c r="J2161" i="30"/>
  <c r="K2125" i="30"/>
  <c r="J2125" i="30"/>
  <c r="K2116" i="30"/>
  <c r="K2098" i="30"/>
  <c r="K2089" i="30"/>
  <c r="J2089" i="30"/>
  <c r="K2080" i="30"/>
  <c r="H2080" i="30"/>
  <c r="J2062" i="30"/>
  <c r="K2053" i="30"/>
  <c r="J2044" i="30"/>
  <c r="K2035" i="30"/>
  <c r="H2035" i="30"/>
  <c r="J2026" i="30"/>
  <c r="K2008" i="30"/>
  <c r="H2008" i="30"/>
  <c r="K1999" i="30"/>
  <c r="J1999" i="30"/>
  <c r="K1990" i="30"/>
  <c r="H1990" i="30"/>
  <c r="J1981" i="30"/>
  <c r="K1972" i="30"/>
  <c r="H1972" i="30"/>
  <c r="K1945" i="30"/>
  <c r="J1945" i="30"/>
  <c r="K1936" i="30"/>
  <c r="K1927" i="30"/>
  <c r="J1927" i="30"/>
  <c r="H1918" i="30"/>
  <c r="K1900" i="30"/>
  <c r="H1900" i="30"/>
  <c r="K1882" i="30"/>
  <c r="H1882" i="30"/>
  <c r="K1864" i="30"/>
  <c r="K1855" i="30"/>
  <c r="K1846" i="30"/>
  <c r="K1837" i="30"/>
  <c r="K1828" i="30"/>
  <c r="J1828" i="30"/>
  <c r="K1810" i="30"/>
  <c r="K1801" i="30"/>
  <c r="J1801" i="30"/>
  <c r="H1783" i="30"/>
  <c r="J1774" i="30"/>
  <c r="K1765" i="30"/>
  <c r="K1756" i="30"/>
  <c r="K1747" i="30"/>
  <c r="K1720" i="30"/>
  <c r="K1711" i="30"/>
  <c r="J1711" i="30"/>
  <c r="K1693" i="30"/>
  <c r="K1684" i="30"/>
  <c r="J1684" i="30"/>
  <c r="K1666" i="30"/>
  <c r="K1603" i="30"/>
  <c r="J1603" i="30"/>
  <c r="H1603" i="30"/>
  <c r="K1585" i="30"/>
  <c r="K1576" i="30"/>
  <c r="H1576" i="30"/>
  <c r="K1558" i="30"/>
  <c r="K1549" i="30"/>
  <c r="K1531" i="30"/>
  <c r="J1531" i="30"/>
  <c r="K1504" i="30"/>
  <c r="J1495" i="30"/>
  <c r="J1441" i="30"/>
  <c r="J1720" i="30"/>
  <c r="J1756" i="30"/>
  <c r="J1405" i="30"/>
  <c r="J1369" i="30"/>
  <c r="K1342" i="30"/>
  <c r="K1279" i="30"/>
  <c r="K1198" i="30"/>
  <c r="K1162" i="30"/>
  <c r="K964" i="30"/>
  <c r="K703" i="30"/>
  <c r="K559" i="30"/>
  <c r="J559" i="30"/>
  <c r="K325" i="30"/>
  <c r="I19" i="30"/>
  <c r="K55" i="30"/>
  <c r="K172" i="30"/>
  <c r="H10" i="30"/>
  <c r="K415" i="30"/>
  <c r="K1027" i="30"/>
  <c r="J4294" i="30"/>
  <c r="K4285" i="30"/>
  <c r="I4231" i="30"/>
  <c r="N4195" i="30"/>
  <c r="N4186" i="30"/>
  <c r="I4150" i="30"/>
  <c r="K4024" i="30"/>
  <c r="N3916" i="30"/>
  <c r="I3853" i="30"/>
  <c r="N3790" i="30"/>
  <c r="N3718" i="30"/>
  <c r="K3700" i="30"/>
  <c r="K3637" i="30"/>
  <c r="I3637" i="30"/>
  <c r="I3574" i="30"/>
  <c r="K3394" i="30"/>
  <c r="K3376" i="30"/>
  <c r="I3376" i="30"/>
  <c r="K3367" i="30"/>
  <c r="I3349" i="30"/>
  <c r="N3313" i="30"/>
  <c r="K3277" i="30"/>
  <c r="I3223" i="30"/>
  <c r="K3205" i="30"/>
  <c r="I3196" i="30"/>
  <c r="I3133" i="30"/>
  <c r="K3070" i="30"/>
  <c r="I3070" i="30"/>
  <c r="N3043" i="30"/>
  <c r="H3043" i="30"/>
  <c r="I2953" i="30"/>
  <c r="J2917" i="30"/>
  <c r="I2881" i="30"/>
  <c r="H2863" i="30"/>
  <c r="N2818" i="30"/>
  <c r="K2782" i="30"/>
  <c r="I2782" i="30"/>
  <c r="I2710" i="30"/>
  <c r="H2683" i="30"/>
  <c r="N2647" i="30"/>
  <c r="J2575" i="30"/>
  <c r="I2467" i="30"/>
  <c r="K2413" i="30"/>
  <c r="I2413" i="30"/>
  <c r="N2395" i="30"/>
  <c r="I2386" i="30"/>
  <c r="H2332" i="30"/>
  <c r="N2224" i="30"/>
  <c r="J2170" i="30"/>
  <c r="N2143" i="30"/>
  <c r="J2143" i="30"/>
  <c r="I2107" i="30"/>
  <c r="N2098" i="30"/>
  <c r="J2098" i="30"/>
  <c r="H2098" i="30"/>
  <c r="I1756" i="30"/>
  <c r="N1747" i="30"/>
  <c r="I1639" i="30"/>
  <c r="H1558" i="30"/>
  <c r="N1216" i="30"/>
  <c r="K1180" i="30"/>
  <c r="N865" i="30"/>
  <c r="N869" i="30" s="1"/>
  <c r="I838" i="30"/>
  <c r="C1252" i="30"/>
  <c r="J1251" i="30"/>
  <c r="O1251" i="30"/>
  <c r="N1251" i="30"/>
  <c r="H1251" i="30"/>
  <c r="L1251" i="30"/>
  <c r="C2790" i="30"/>
  <c r="K2789" i="30"/>
  <c r="P2789" i="30"/>
  <c r="M2789" i="30"/>
  <c r="R2789" i="30"/>
  <c r="T2789" i="30"/>
  <c r="Q2789" i="30"/>
  <c r="O2789" i="30"/>
  <c r="G2789" i="30"/>
  <c r="A152" i="30"/>
  <c r="C153" i="30"/>
  <c r="H152" i="30"/>
  <c r="J152" i="30"/>
  <c r="P1252" i="30"/>
  <c r="C1953" i="30"/>
  <c r="G1952" i="30"/>
  <c r="A1952" i="30"/>
  <c r="H4209" i="30"/>
  <c r="K2968" i="30"/>
  <c r="M2833" i="30"/>
  <c r="I2284" i="30"/>
  <c r="M2283" i="30"/>
  <c r="M2068" i="30"/>
  <c r="I1302" i="30"/>
  <c r="O475" i="30"/>
  <c r="J394" i="30"/>
  <c r="S1952" i="30"/>
  <c r="O152" i="30"/>
  <c r="S152" i="30"/>
  <c r="S1252" i="30"/>
  <c r="T1252" i="30"/>
  <c r="Q1252" i="30"/>
  <c r="Q1952" i="30"/>
  <c r="I4299" i="30"/>
  <c r="J2787" i="30"/>
  <c r="O2734" i="30"/>
  <c r="O2608" i="30"/>
  <c r="S1789" i="30"/>
  <c r="J1788" i="30"/>
  <c r="I1644" i="30"/>
  <c r="H1465" i="30"/>
  <c r="J348" i="30"/>
  <c r="L286" i="30"/>
  <c r="O1951" i="30"/>
  <c r="K1950" i="30"/>
  <c r="H1618" i="30"/>
  <c r="L1059" i="30"/>
  <c r="L1006" i="30"/>
  <c r="K871" i="30"/>
  <c r="T277" i="30"/>
  <c r="L682" i="30"/>
  <c r="C395" i="30"/>
  <c r="C396" i="30" s="1"/>
  <c r="H2834" i="30"/>
  <c r="I688" i="30"/>
  <c r="J2834" i="30"/>
  <c r="G682" i="30"/>
  <c r="G688" i="30"/>
  <c r="K2834" i="30"/>
  <c r="A2834" i="30"/>
  <c r="J682" i="30"/>
  <c r="A1466" i="30"/>
  <c r="H1466" i="30"/>
  <c r="N1466" i="30"/>
  <c r="G1466" i="30"/>
  <c r="K1466" i="30"/>
  <c r="Q1466" i="30"/>
  <c r="L1257" i="30"/>
  <c r="M278" i="30"/>
  <c r="S1466" i="30"/>
  <c r="T1466" i="30"/>
  <c r="C2483" i="30"/>
  <c r="C2484" i="30" s="1"/>
  <c r="P1466" i="30"/>
  <c r="J688" i="30"/>
  <c r="Q688" i="30"/>
  <c r="Q682" i="30"/>
  <c r="O682" i="30"/>
  <c r="O278" i="30"/>
  <c r="R682" i="30"/>
  <c r="S2967" i="30"/>
  <c r="C2015" i="30"/>
  <c r="J2015" i="30" s="1"/>
  <c r="P1465" i="30"/>
  <c r="T1464" i="30"/>
  <c r="O1015" i="30"/>
  <c r="G1015" i="30"/>
  <c r="R1015" i="30"/>
  <c r="S1015" i="30"/>
  <c r="K1015" i="30"/>
  <c r="N1015" i="30"/>
  <c r="G1474" i="30"/>
  <c r="S1474" i="30"/>
  <c r="K1474" i="30"/>
  <c r="N1474" i="30"/>
  <c r="O1474" i="30"/>
  <c r="P688" i="30"/>
  <c r="L688" i="30"/>
  <c r="O688" i="30"/>
  <c r="N1257" i="30"/>
  <c r="S1259" i="30"/>
  <c r="M687" i="30"/>
  <c r="O1258" i="30"/>
  <c r="I278" i="30"/>
  <c r="L278" i="30"/>
  <c r="S687" i="30"/>
  <c r="P687" i="30"/>
  <c r="O3149" i="30"/>
  <c r="M3147" i="30"/>
  <c r="Q2967" i="30"/>
  <c r="R2482" i="30"/>
  <c r="Q1617" i="30"/>
  <c r="M1466" i="30"/>
  <c r="M1464" i="30"/>
  <c r="H2609" i="30"/>
  <c r="C2610" i="30"/>
  <c r="G2609" i="30"/>
  <c r="R2609" i="30"/>
  <c r="J2609" i="30"/>
  <c r="M2609" i="30"/>
  <c r="A2609" i="30"/>
  <c r="T2609" i="30"/>
  <c r="L2609" i="30"/>
  <c r="N2609" i="30"/>
  <c r="Q2609" i="30"/>
  <c r="I2609" i="30"/>
  <c r="P2609" i="30"/>
  <c r="G872" i="30"/>
  <c r="N872" i="30"/>
  <c r="I872" i="30"/>
  <c r="L872" i="30"/>
  <c r="J872" i="30"/>
  <c r="M872" i="30"/>
  <c r="A872" i="30"/>
  <c r="G1628" i="30"/>
  <c r="K1628" i="30"/>
  <c r="Q1628" i="30"/>
  <c r="I1628" i="30"/>
  <c r="N1628" i="30"/>
  <c r="M1628" i="30"/>
  <c r="A1628" i="30"/>
  <c r="R1628" i="30"/>
  <c r="S872" i="30"/>
  <c r="H688" i="30"/>
  <c r="T688" i="30"/>
  <c r="N688" i="30"/>
  <c r="R688" i="30"/>
  <c r="M688" i="30"/>
  <c r="S688" i="30"/>
  <c r="P2834" i="30"/>
  <c r="S2834" i="30"/>
  <c r="R2834" i="30"/>
  <c r="M2834" i="30"/>
  <c r="G1257" i="30"/>
  <c r="M1257" i="30"/>
  <c r="R1259" i="30"/>
  <c r="K1259" i="30"/>
  <c r="N682" i="30"/>
  <c r="K685" i="30"/>
  <c r="T682" i="30"/>
  <c r="G1258" i="30"/>
  <c r="M682" i="30"/>
  <c r="S682" i="30"/>
  <c r="K682" i="30"/>
  <c r="I682" i="30"/>
  <c r="H682" i="30"/>
  <c r="Q872" i="30"/>
  <c r="P872" i="30"/>
  <c r="T872" i="30"/>
  <c r="E4308" i="30"/>
  <c r="M4308" i="30" s="1"/>
  <c r="T4210" i="30"/>
  <c r="M4209" i="30"/>
  <c r="K3148" i="30"/>
  <c r="O3148" i="30"/>
  <c r="J3147" i="30"/>
  <c r="E2976" i="30"/>
  <c r="O2976" i="30" s="1"/>
  <c r="R2967" i="30"/>
  <c r="M2967" i="30"/>
  <c r="J2967" i="30"/>
  <c r="H2967" i="30"/>
  <c r="M2472" i="30"/>
  <c r="M2067" i="30"/>
  <c r="J2067" i="30"/>
  <c r="R2014" i="30"/>
  <c r="L1618" i="30"/>
  <c r="T1617" i="30"/>
  <c r="L1617" i="30"/>
  <c r="O673" i="30"/>
  <c r="E672" i="30"/>
  <c r="P1015" i="30"/>
  <c r="Q683" i="30"/>
  <c r="P683" i="30"/>
  <c r="K683" i="30"/>
  <c r="S683" i="30"/>
  <c r="I683" i="30"/>
  <c r="L683" i="30"/>
  <c r="G683" i="30"/>
  <c r="O683" i="30"/>
  <c r="J683" i="30"/>
  <c r="T683" i="30"/>
  <c r="N683" i="30"/>
  <c r="M683" i="30"/>
  <c r="R683" i="30"/>
  <c r="H683" i="30"/>
  <c r="N1258" i="30"/>
  <c r="T1258" i="30"/>
  <c r="R687" i="30"/>
  <c r="S1258" i="30"/>
  <c r="K1258" i="30"/>
  <c r="I687" i="30"/>
  <c r="Q278" i="30"/>
  <c r="S278" i="30"/>
  <c r="C279" i="30"/>
  <c r="I279" i="30" s="1"/>
  <c r="T278" i="30"/>
  <c r="K687" i="30"/>
  <c r="P1258" i="30"/>
  <c r="J1258" i="30"/>
  <c r="Q1258" i="30"/>
  <c r="I4310" i="30"/>
  <c r="J4209" i="30"/>
  <c r="P1627" i="30"/>
  <c r="J1006" i="30"/>
  <c r="S475" i="30"/>
  <c r="M4210" i="30"/>
  <c r="M3327" i="30"/>
  <c r="H3149" i="30"/>
  <c r="E2742" i="30"/>
  <c r="S2742" i="30" s="1"/>
  <c r="M2733" i="30"/>
  <c r="K2609" i="30"/>
  <c r="S2608" i="30"/>
  <c r="M2607" i="30"/>
  <c r="M2482" i="30"/>
  <c r="E2481" i="30"/>
  <c r="I2481" i="30" s="1"/>
  <c r="C2069" i="30"/>
  <c r="P2069" i="30" s="1"/>
  <c r="H1627" i="30"/>
  <c r="E1626" i="30"/>
  <c r="J1626" i="30" s="1"/>
  <c r="C1619" i="30"/>
  <c r="C1620" i="30" s="1"/>
  <c r="S1617" i="30"/>
  <c r="O1617" i="30"/>
  <c r="K1617" i="30"/>
  <c r="M1465" i="30"/>
  <c r="C1016" i="30"/>
  <c r="J1016" i="30" s="1"/>
  <c r="P1006" i="30"/>
  <c r="S871" i="30"/>
  <c r="S870" i="30"/>
  <c r="O484" i="30"/>
  <c r="K483" i="30"/>
  <c r="T286" i="30"/>
  <c r="M2744" i="30"/>
  <c r="G2744" i="30"/>
  <c r="N2744" i="30"/>
  <c r="Q2744" i="30"/>
  <c r="I2744" i="30"/>
  <c r="T2744" i="30"/>
  <c r="L2744" i="30"/>
  <c r="R2744" i="30"/>
  <c r="J2744" i="30"/>
  <c r="P2744" i="30"/>
  <c r="N686" i="30"/>
  <c r="S686" i="30"/>
  <c r="I686" i="30"/>
  <c r="P686" i="30"/>
  <c r="H686" i="30"/>
  <c r="J686" i="30"/>
  <c r="G686" i="30"/>
  <c r="O686" i="30"/>
  <c r="K686" i="30"/>
  <c r="C3330" i="30"/>
  <c r="K3329" i="30"/>
  <c r="G3329" i="30"/>
  <c r="H3329" i="30"/>
  <c r="I3329" i="30"/>
  <c r="L3329" i="30"/>
  <c r="N3329" i="30"/>
  <c r="M3329" i="30"/>
  <c r="A3329" i="30"/>
  <c r="K2735" i="30"/>
  <c r="N2735" i="30"/>
  <c r="M2735" i="30"/>
  <c r="A2735" i="30"/>
  <c r="C2736" i="30"/>
  <c r="G2735" i="30"/>
  <c r="R2735" i="30"/>
  <c r="J2735" i="30"/>
  <c r="Q2735" i="30"/>
  <c r="I2735" i="30"/>
  <c r="T2735" i="30"/>
  <c r="L2735" i="30"/>
  <c r="P2735" i="30"/>
  <c r="T2834" i="30"/>
  <c r="L2834" i="30"/>
  <c r="C2835" i="30"/>
  <c r="P2835" i="30" s="1"/>
  <c r="O2834" i="30"/>
  <c r="G2834" i="30"/>
  <c r="N2834" i="30"/>
  <c r="Q2834" i="30"/>
  <c r="K1257" i="30"/>
  <c r="R1257" i="30"/>
  <c r="J1257" i="30"/>
  <c r="I1257" i="30"/>
  <c r="O1259" i="30"/>
  <c r="G1259" i="30"/>
  <c r="K278" i="30"/>
  <c r="J278" i="30"/>
  <c r="N278" i="30"/>
  <c r="A278" i="30"/>
  <c r="R278" i="30"/>
  <c r="G278" i="30"/>
  <c r="P278" i="30"/>
  <c r="S3329" i="30"/>
  <c r="P3329" i="30"/>
  <c r="Q3329" i="30"/>
  <c r="M4299" i="30"/>
  <c r="L4209" i="30"/>
  <c r="S3149" i="30"/>
  <c r="S3148" i="30"/>
  <c r="O2609" i="30"/>
  <c r="J2607" i="30"/>
  <c r="Q2068" i="30"/>
  <c r="R2015" i="30"/>
  <c r="M2013" i="30"/>
  <c r="M1788" i="30"/>
  <c r="O1628" i="30"/>
  <c r="J1619" i="30"/>
  <c r="H1474" i="30"/>
  <c r="J1015" i="30"/>
  <c r="K673" i="30"/>
  <c r="T3329" i="30"/>
  <c r="J3328" i="30"/>
  <c r="S2734" i="30"/>
  <c r="S1628" i="30"/>
  <c r="M1474" i="30"/>
  <c r="E1473" i="30"/>
  <c r="S1473" i="30" s="1"/>
  <c r="C1467" i="30"/>
  <c r="L1466" i="30"/>
  <c r="Q1464" i="30"/>
  <c r="L1464" i="30"/>
  <c r="M1302" i="30"/>
  <c r="M1059" i="30"/>
  <c r="I1059" i="30"/>
  <c r="J1059" i="30"/>
  <c r="E1014" i="30"/>
  <c r="T1006" i="30"/>
  <c r="M1006" i="30"/>
  <c r="H1006" i="30"/>
  <c r="L1005" i="30"/>
  <c r="J1005" i="30"/>
  <c r="M870" i="30"/>
  <c r="K664" i="30"/>
  <c r="L285" i="30"/>
  <c r="A1790" i="30"/>
  <c r="M1790" i="30"/>
  <c r="N1790" i="30"/>
  <c r="H1790" i="30"/>
  <c r="K1790" i="30"/>
  <c r="G1790" i="30"/>
  <c r="I1790" i="30"/>
  <c r="J1790" i="30"/>
  <c r="R1790" i="30"/>
  <c r="L1790" i="30"/>
  <c r="C1791" i="30"/>
  <c r="P684" i="30"/>
  <c r="J684" i="30"/>
  <c r="Q684" i="30"/>
  <c r="L684" i="30"/>
  <c r="I684" i="30"/>
  <c r="N684" i="30"/>
  <c r="M684" i="30"/>
  <c r="T684" i="30"/>
  <c r="G684" i="30"/>
  <c r="O684" i="30"/>
  <c r="R684" i="30"/>
  <c r="K684" i="30"/>
  <c r="S684" i="30"/>
  <c r="M2987" i="30"/>
  <c r="T2987" i="30"/>
  <c r="L2987" i="30"/>
  <c r="N2987" i="30"/>
  <c r="G2987" i="30"/>
  <c r="Q2987" i="30"/>
  <c r="I2987" i="30"/>
  <c r="P2987" i="30"/>
  <c r="H2987" i="30"/>
  <c r="R2987" i="30"/>
  <c r="C1261" i="30"/>
  <c r="O1261" i="30" s="1"/>
  <c r="I1260" i="30"/>
  <c r="N1260" i="30"/>
  <c r="M1260" i="30"/>
  <c r="L1260" i="30"/>
  <c r="K1260" i="30"/>
  <c r="S1260" i="30"/>
  <c r="A1260" i="30"/>
  <c r="T1260" i="30"/>
  <c r="R1260" i="30"/>
  <c r="H1260" i="30"/>
  <c r="G1260" i="30"/>
  <c r="O1260" i="30"/>
  <c r="J1260" i="30"/>
  <c r="H685" i="30"/>
  <c r="J685" i="30"/>
  <c r="Q686" i="30"/>
  <c r="G685" i="30"/>
  <c r="T686" i="30"/>
  <c r="N687" i="30"/>
  <c r="M686" i="30"/>
  <c r="J687" i="30"/>
  <c r="T687" i="30"/>
  <c r="L686" i="30"/>
  <c r="R686" i="30"/>
  <c r="O687" i="30"/>
  <c r="G687" i="30"/>
  <c r="L687" i="30"/>
  <c r="I685" i="30"/>
  <c r="S1790" i="30"/>
  <c r="S1257" i="30"/>
  <c r="O685" i="30"/>
  <c r="T1790" i="30"/>
  <c r="P685" i="30"/>
  <c r="P1257" i="30"/>
  <c r="L3149" i="30"/>
  <c r="J2987" i="30"/>
  <c r="J2968" i="30"/>
  <c r="H2923" i="30"/>
  <c r="I2833" i="30"/>
  <c r="S2735" i="30"/>
  <c r="Q2284" i="30"/>
  <c r="A2284" i="30"/>
  <c r="H1951" i="30"/>
  <c r="S1672" i="30"/>
  <c r="J1627" i="30"/>
  <c r="J1618" i="30"/>
  <c r="T1474" i="30"/>
  <c r="J1466" i="30"/>
  <c r="I1465" i="30"/>
  <c r="C1253" i="30"/>
  <c r="C1017" i="30"/>
  <c r="L1016" i="30"/>
  <c r="M1015" i="30"/>
  <c r="H872" i="30"/>
  <c r="O871" i="30"/>
  <c r="T870" i="30"/>
  <c r="O870" i="30"/>
  <c r="I870" i="30"/>
  <c r="I483" i="30"/>
  <c r="H475" i="30"/>
  <c r="M474" i="30"/>
  <c r="I474" i="30"/>
  <c r="O395" i="30"/>
  <c r="O394" i="30"/>
  <c r="O349" i="30"/>
  <c r="M285" i="30"/>
  <c r="K285" i="30"/>
  <c r="H285" i="30"/>
  <c r="O277" i="30"/>
  <c r="M160" i="30"/>
  <c r="A160" i="30"/>
  <c r="Q1260" i="30"/>
  <c r="S685" i="30"/>
  <c r="P1790" i="30"/>
  <c r="Q1257" i="30"/>
  <c r="Q1790" i="30"/>
  <c r="T1257" i="30"/>
  <c r="N1514" i="30"/>
  <c r="M1514" i="30"/>
  <c r="I4210" i="30"/>
  <c r="K3381" i="30"/>
  <c r="K3330" i="30"/>
  <c r="J3330" i="30"/>
  <c r="J3329" i="30"/>
  <c r="S3328" i="30"/>
  <c r="K3328" i="30"/>
  <c r="K3327" i="30"/>
  <c r="I3327" i="30"/>
  <c r="C3150" i="30"/>
  <c r="P3149" i="30"/>
  <c r="K3149" i="30"/>
  <c r="A3149" i="30"/>
  <c r="T3148" i="30"/>
  <c r="L3148" i="30"/>
  <c r="E2977" i="30"/>
  <c r="J2976" i="30"/>
  <c r="J2969" i="30"/>
  <c r="S2968" i="30"/>
  <c r="K2790" i="30"/>
  <c r="O2788" i="30"/>
  <c r="H2744" i="30"/>
  <c r="Q2742" i="30"/>
  <c r="H2742" i="30"/>
  <c r="O2735" i="30"/>
  <c r="H2735" i="30"/>
  <c r="K2733" i="30"/>
  <c r="I2733" i="30"/>
  <c r="H2610" i="30"/>
  <c r="S2609" i="30"/>
  <c r="M2473" i="30"/>
  <c r="M2284" i="30"/>
  <c r="C2016" i="30"/>
  <c r="K2015" i="30"/>
  <c r="L2015" i="30"/>
  <c r="P2014" i="30"/>
  <c r="J2014" i="30"/>
  <c r="H2014" i="30"/>
  <c r="J2013" i="30"/>
  <c r="E1960" i="30"/>
  <c r="S1951" i="30"/>
  <c r="K1788" i="30"/>
  <c r="I1788" i="30"/>
  <c r="Q1645" i="30"/>
  <c r="P1628" i="30"/>
  <c r="H1628" i="30"/>
  <c r="J1628" i="30"/>
  <c r="S1627" i="30"/>
  <c r="L1627" i="30"/>
  <c r="T1618" i="30"/>
  <c r="P1618" i="30"/>
  <c r="K1618" i="30"/>
  <c r="L1474" i="30"/>
  <c r="L1467" i="30"/>
  <c r="H1303" i="30"/>
  <c r="P1251" i="30"/>
  <c r="P1250" i="30"/>
  <c r="P1249" i="30"/>
  <c r="H1060" i="30"/>
  <c r="H1016" i="30"/>
  <c r="H1015" i="30"/>
  <c r="I673" i="30"/>
  <c r="I664" i="30"/>
  <c r="K151" i="30"/>
  <c r="A151" i="30"/>
  <c r="N4265" i="30"/>
  <c r="N4256" i="30"/>
  <c r="N3554" i="30"/>
  <c r="N3536" i="30"/>
  <c r="G3428" i="30"/>
  <c r="N3095" i="30"/>
  <c r="N2888" i="30"/>
  <c r="N2861" i="30"/>
  <c r="N2708" i="30"/>
  <c r="N2690" i="30"/>
  <c r="N2537" i="30"/>
  <c r="N2543" i="30" s="1"/>
  <c r="N2501" i="30"/>
  <c r="N2507" i="30" s="1"/>
  <c r="N2438" i="30"/>
  <c r="N2444" i="30" s="1"/>
  <c r="N2258" i="30"/>
  <c r="N2264" i="30" s="1"/>
  <c r="N2159" i="30"/>
  <c r="N2105" i="30"/>
  <c r="N2051" i="30"/>
  <c r="N1880" i="30"/>
  <c r="N1886" i="30" s="1"/>
  <c r="N1763" i="30"/>
  <c r="N3464" i="30"/>
  <c r="N1682" i="30"/>
  <c r="N1376" i="30"/>
  <c r="N1382" i="30" s="1"/>
  <c r="G1313" i="30"/>
  <c r="N1205" i="30"/>
  <c r="N1211" i="30" s="1"/>
  <c r="N1160" i="30"/>
  <c r="N917" i="30"/>
  <c r="N764" i="30"/>
  <c r="N770" i="30" s="1"/>
  <c r="N647" i="30"/>
  <c r="G647" i="30"/>
  <c r="G593" i="30"/>
  <c r="G548" i="30"/>
  <c r="N467" i="30"/>
  <c r="N404" i="30"/>
  <c r="G260" i="30"/>
  <c r="N3644" i="30"/>
  <c r="N2870" i="30"/>
  <c r="N2876" i="30" s="1"/>
  <c r="N2798" i="30"/>
  <c r="N2132" i="30"/>
  <c r="N2033" i="30"/>
  <c r="N1997" i="30"/>
  <c r="N1529" i="30"/>
  <c r="N1313" i="30"/>
  <c r="N1124" i="30"/>
  <c r="N206" i="30"/>
  <c r="G1907" i="30"/>
  <c r="G1700" i="30"/>
  <c r="G323" i="30"/>
  <c r="N835" i="30"/>
  <c r="N1085" i="30"/>
  <c r="N1094" i="30"/>
  <c r="N1778" i="30"/>
  <c r="N725" i="30"/>
  <c r="O1761" i="30"/>
  <c r="O672" i="30"/>
  <c r="O1005" i="30"/>
  <c r="O3313" i="30"/>
  <c r="O2368" i="30"/>
  <c r="O1819" i="30"/>
  <c r="O1950" i="30"/>
  <c r="O3124" i="30"/>
  <c r="O127" i="30"/>
  <c r="O748" i="30"/>
  <c r="O1459" i="30"/>
  <c r="O1680" i="30"/>
  <c r="O2690" i="30"/>
  <c r="O348" i="30"/>
  <c r="O1189" i="30"/>
  <c r="O2539" i="30"/>
  <c r="O4209" i="30"/>
  <c r="O1518" i="30"/>
  <c r="O1779" i="30"/>
  <c r="O1556" i="30"/>
  <c r="O1671" i="30"/>
  <c r="O3329" i="30"/>
  <c r="O1837" i="30"/>
  <c r="O3133" i="30"/>
  <c r="O3365" i="30"/>
  <c r="O1684" i="30"/>
  <c r="O2922" i="30"/>
  <c r="O802" i="30"/>
  <c r="O1788" i="30"/>
  <c r="O3032" i="30"/>
  <c r="O694" i="30"/>
  <c r="O2359" i="30"/>
  <c r="O1333" i="30"/>
  <c r="O2044" i="30"/>
  <c r="O836" i="30"/>
  <c r="O852" i="30"/>
  <c r="O872" i="30"/>
  <c r="O469" i="30"/>
  <c r="O559" i="30"/>
  <c r="O645" i="30"/>
  <c r="O919" i="30"/>
  <c r="O3286" i="30"/>
  <c r="O3079" i="30"/>
  <c r="O1889" i="30"/>
  <c r="O3115" i="30"/>
  <c r="O82" i="30"/>
  <c r="O1351" i="30"/>
  <c r="O1432" i="30"/>
  <c r="O204" i="30"/>
  <c r="O285" i="30"/>
  <c r="O1099" i="30"/>
  <c r="O325" i="30"/>
  <c r="O1252" i="30"/>
  <c r="O3176" i="30"/>
  <c r="O4267" i="30"/>
  <c r="N3688" i="30"/>
  <c r="O3030" i="30"/>
  <c r="O856" i="30"/>
  <c r="O19" i="30"/>
  <c r="O622" i="30"/>
  <c r="O3259" i="30"/>
  <c r="O1016" i="30"/>
  <c r="O1059" i="30"/>
  <c r="O2472" i="30"/>
  <c r="N1149" i="30"/>
  <c r="N645" i="30"/>
  <c r="N546" i="30"/>
  <c r="N375" i="30"/>
  <c r="N312" i="30"/>
  <c r="N6" i="30"/>
  <c r="N28" i="30"/>
  <c r="N19" i="30"/>
  <c r="N896" i="30"/>
  <c r="O1765" i="30"/>
  <c r="O3077" i="30"/>
  <c r="O1887" i="30"/>
  <c r="O42" i="30"/>
  <c r="O1347" i="30"/>
  <c r="O3381" i="30"/>
  <c r="O1466" i="30"/>
  <c r="O2881" i="30"/>
  <c r="O1720" i="30"/>
  <c r="O3174" i="30"/>
  <c r="O379" i="30"/>
  <c r="O4294" i="30"/>
  <c r="G1731" i="30"/>
  <c r="N3801" i="30"/>
  <c r="N3063" i="30"/>
  <c r="N2577" i="30"/>
  <c r="N456" i="30"/>
  <c r="N204" i="30"/>
  <c r="N42" i="30"/>
  <c r="N4285" i="30"/>
  <c r="N4240" i="30"/>
  <c r="N4168" i="30"/>
  <c r="N4172" i="30" s="1"/>
  <c r="N3997" i="30"/>
  <c r="N4001" i="30" s="1"/>
  <c r="N3682" i="30"/>
  <c r="N3646" i="30"/>
  <c r="N3637" i="30"/>
  <c r="N3475" i="30"/>
  <c r="N3430" i="30"/>
  <c r="N3376" i="30"/>
  <c r="N3232" i="30"/>
  <c r="N3236" i="30" s="1"/>
  <c r="N3214" i="30"/>
  <c r="N3218" i="30" s="1"/>
  <c r="N3169" i="30"/>
  <c r="N3173" i="30" s="1"/>
  <c r="N3034" i="30"/>
  <c r="N3025" i="30"/>
  <c r="N2935" i="30"/>
  <c r="N2881" i="30"/>
  <c r="N2863" i="30"/>
  <c r="N2809" i="30"/>
  <c r="N2683" i="30"/>
  <c r="N2687" i="30" s="1"/>
  <c r="N2467" i="30"/>
  <c r="N2471" i="30" s="1"/>
  <c r="N2386" i="30"/>
  <c r="N2215" i="30"/>
  <c r="N2219" i="30" s="1"/>
  <c r="N2134" i="30"/>
  <c r="N2035" i="30"/>
  <c r="N1522" i="30"/>
  <c r="N1531" i="30"/>
  <c r="N1423" i="30"/>
  <c r="N1427" i="30" s="1"/>
  <c r="N1342" i="30"/>
  <c r="N1346" i="30" s="1"/>
  <c r="N1297" i="30"/>
  <c r="N1243" i="30"/>
  <c r="N1247" i="30" s="1"/>
  <c r="N1045" i="30"/>
  <c r="N1049" i="30" s="1"/>
  <c r="N1027" i="30"/>
  <c r="N1031" i="30" s="1"/>
  <c r="N847" i="30"/>
  <c r="N838" i="30"/>
  <c r="N694" i="30"/>
  <c r="N541" i="30"/>
  <c r="N496" i="30"/>
  <c r="N500" i="30" s="1"/>
  <c r="N253" i="30"/>
  <c r="N217" i="30"/>
  <c r="N145" i="30"/>
  <c r="N1814" i="30"/>
  <c r="N86" i="30"/>
  <c r="N582" i="30"/>
  <c r="N2912" i="30"/>
  <c r="N1607" i="30"/>
  <c r="N1292" i="30"/>
  <c r="N1454" i="30"/>
  <c r="N734" i="30"/>
  <c r="N716" i="30"/>
  <c r="N2156" i="30"/>
  <c r="N1805" i="30"/>
  <c r="N1751" i="30"/>
  <c r="N1274" i="30"/>
  <c r="N1058" i="30"/>
  <c r="N1076" i="30"/>
  <c r="N428" i="30"/>
  <c r="N185" i="30"/>
  <c r="N4258" i="30"/>
  <c r="N4123" i="30"/>
  <c r="N4127" i="30" s="1"/>
  <c r="N4105" i="30"/>
  <c r="N4033" i="30"/>
  <c r="N3691" i="30"/>
  <c r="N3520" i="30"/>
  <c r="N3484" i="30"/>
  <c r="N3286" i="30"/>
  <c r="N3259" i="30"/>
  <c r="N3079" i="30"/>
  <c r="N3052" i="30"/>
  <c r="N2755" i="30"/>
  <c r="N2759" i="30" s="1"/>
  <c r="N2710" i="30"/>
  <c r="N2629" i="30"/>
  <c r="N2575" i="30"/>
  <c r="N2332" i="30"/>
  <c r="N2242" i="30"/>
  <c r="N2089" i="30"/>
  <c r="N2093" i="30" s="1"/>
  <c r="N1639" i="30"/>
  <c r="N1643" i="30" s="1"/>
  <c r="N1432" i="30"/>
  <c r="N1279" i="30"/>
  <c r="N1283" i="30" s="1"/>
  <c r="N1036" i="30"/>
  <c r="N1040" i="30" s="1"/>
  <c r="N955" i="30"/>
  <c r="N959" i="30" s="1"/>
  <c r="N748" i="30"/>
  <c r="N658" i="30"/>
  <c r="N662" i="30" s="1"/>
  <c r="N532" i="30"/>
  <c r="N469" i="30"/>
  <c r="N208" i="30"/>
  <c r="N46" i="30"/>
  <c r="N95" i="30"/>
  <c r="N707" i="30"/>
  <c r="N1004" i="30"/>
  <c r="N1131" i="30"/>
  <c r="N1139" i="30" s="1"/>
  <c r="N1122" i="30"/>
  <c r="N1095" i="30"/>
  <c r="N852" i="30"/>
  <c r="N807" i="30"/>
  <c r="N815" i="30" s="1"/>
  <c r="N465" i="30"/>
  <c r="N357" i="30"/>
  <c r="N365" i="30" s="1"/>
  <c r="N339" i="30"/>
  <c r="N347" i="30" s="1"/>
  <c r="N1169" i="30"/>
  <c r="N1175" i="30" s="1"/>
  <c r="N1151" i="30"/>
  <c r="N377" i="30"/>
  <c r="N260" i="30"/>
  <c r="N266" i="30" s="1"/>
  <c r="N71" i="30"/>
  <c r="N3813" i="30"/>
  <c r="N3498" i="30"/>
  <c r="N3506" i="30" s="1"/>
  <c r="N3273" i="30"/>
  <c r="N2418" i="30"/>
  <c r="G3365" i="30"/>
  <c r="J2530" i="30"/>
  <c r="J3394" i="30"/>
  <c r="N2948" i="30"/>
  <c r="N1904" i="30"/>
  <c r="N2147" i="30"/>
  <c r="N1976" i="30"/>
  <c r="N1589" i="30"/>
  <c r="N1580" i="30"/>
  <c r="N1229" i="30"/>
  <c r="N1508" i="30"/>
  <c r="N1409" i="30"/>
  <c r="N950" i="30"/>
  <c r="N779" i="30"/>
  <c r="N905" i="30"/>
  <c r="N644" i="30"/>
  <c r="N572" i="30"/>
  <c r="N527" i="30"/>
  <c r="N509" i="30"/>
  <c r="N446" i="30"/>
  <c r="N239" i="30"/>
  <c r="N230" i="30"/>
  <c r="N203" i="30"/>
  <c r="N140" i="30"/>
  <c r="N113" i="30"/>
  <c r="N3732" i="30"/>
  <c r="N3740" i="30" s="1"/>
  <c r="N1590" i="30"/>
  <c r="N1536" i="30"/>
  <c r="N3302" i="30"/>
  <c r="N176" i="30"/>
  <c r="N311" i="30"/>
  <c r="N986" i="30"/>
  <c r="N995" i="30"/>
  <c r="N788" i="30"/>
  <c r="H3178" i="30"/>
  <c r="H2449" i="30"/>
  <c r="K343" i="30"/>
  <c r="J4177" i="30"/>
  <c r="J3799" i="30"/>
  <c r="N3002" i="30"/>
  <c r="N2354" i="30"/>
  <c r="N2417" i="30"/>
  <c r="N1922" i="30"/>
  <c r="J2215" i="30"/>
  <c r="N3473" i="30"/>
  <c r="N3257" i="30"/>
  <c r="N2492" i="30"/>
  <c r="N2375" i="30"/>
  <c r="N1934" i="30"/>
  <c r="N1940" i="30" s="1"/>
  <c r="G1844" i="30"/>
  <c r="N1700" i="30"/>
  <c r="N1706" i="30" s="1"/>
  <c r="N1664" i="30"/>
  <c r="N1115" i="30"/>
  <c r="N854" i="30"/>
  <c r="G854" i="30"/>
  <c r="N512" i="30"/>
  <c r="O541" i="30"/>
  <c r="G20" i="30"/>
  <c r="N11" i="30"/>
  <c r="O1790" i="30"/>
  <c r="O3034" i="30"/>
  <c r="O1329" i="30"/>
  <c r="O2067" i="30"/>
  <c r="O838" i="30"/>
  <c r="O1644" i="30"/>
  <c r="O474" i="30"/>
  <c r="O2107" i="30"/>
  <c r="O2180" i="30"/>
  <c r="O2832" i="30"/>
  <c r="O1666" i="30"/>
  <c r="O3367" i="30"/>
  <c r="O1702" i="30"/>
  <c r="O334" i="30"/>
  <c r="O2013" i="30"/>
  <c r="O1257" i="30"/>
  <c r="O3178" i="30"/>
  <c r="O357" i="30"/>
  <c r="O393" i="30"/>
  <c r="O4299" i="30"/>
  <c r="O4339" i="30"/>
  <c r="O406" i="30"/>
  <c r="O2931" i="30"/>
  <c r="N3873" i="30"/>
  <c r="N3875" i="30" s="1"/>
  <c r="G3837" i="30"/>
  <c r="N2334" i="30"/>
  <c r="G3441" i="30"/>
  <c r="G1911" i="30"/>
  <c r="G2199" i="30"/>
  <c r="N840" i="30"/>
  <c r="G696" i="30"/>
  <c r="N2631" i="30"/>
  <c r="N2816" i="30"/>
  <c r="N2822" i="30" s="1"/>
  <c r="N2123" i="30"/>
  <c r="N1394" i="30"/>
  <c r="N1400" i="30" s="1"/>
  <c r="N3885" i="30"/>
  <c r="N3893" i="30" s="1"/>
  <c r="N3741" i="30"/>
  <c r="N3749" i="30" s="1"/>
  <c r="N3615" i="30"/>
  <c r="N3129" i="30"/>
  <c r="N3975" i="30"/>
  <c r="N3912" i="30"/>
  <c r="N3894" i="30"/>
  <c r="N3759" i="30"/>
  <c r="N3767" i="30" s="1"/>
  <c r="N3255" i="30"/>
  <c r="N3030" i="30"/>
  <c r="N2688" i="30"/>
  <c r="N2580" i="30"/>
  <c r="N2571" i="30"/>
  <c r="N1887" i="30"/>
  <c r="N2121" i="30"/>
  <c r="N1977" i="30"/>
  <c r="N1689" i="30"/>
  <c r="N1697" i="30" s="1"/>
  <c r="N1680" i="30"/>
  <c r="N1662" i="30"/>
  <c r="N1365" i="30"/>
  <c r="N1373" i="30" s="1"/>
  <c r="N1311" i="30"/>
  <c r="N60" i="30"/>
  <c r="N51" i="30"/>
  <c r="H3529" i="30"/>
  <c r="J3070" i="30"/>
  <c r="H3016" i="30"/>
  <c r="H2656" i="30"/>
  <c r="N3275" i="30"/>
  <c r="N3086" i="30"/>
  <c r="N2627" i="30"/>
  <c r="N2357" i="30"/>
  <c r="N1988" i="30"/>
  <c r="N1994" i="30" s="1"/>
  <c r="N1943" i="30"/>
  <c r="N1949" i="30" s="1"/>
  <c r="N1907" i="30"/>
  <c r="N1826" i="30"/>
  <c r="N1511" i="30"/>
  <c r="N1430" i="30"/>
  <c r="G1151" i="30"/>
  <c r="N836" i="30"/>
  <c r="G836" i="30"/>
  <c r="G764" i="30"/>
  <c r="N755" i="30"/>
  <c r="N761" i="30" s="1"/>
  <c r="G467" i="30"/>
  <c r="N17" i="30"/>
  <c r="N23" i="30" s="1"/>
  <c r="N4283" i="30"/>
  <c r="N3365" i="30"/>
  <c r="N3131" i="30"/>
  <c r="N3032" i="30"/>
  <c r="G2870" i="30"/>
  <c r="N2771" i="30"/>
  <c r="N2654" i="30"/>
  <c r="N2555" i="30"/>
  <c r="G2447" i="30"/>
  <c r="G2375" i="30"/>
  <c r="N2330" i="30"/>
  <c r="N2249" i="30"/>
  <c r="N1781" i="30"/>
  <c r="N1610" i="30"/>
  <c r="N1616" i="30" s="1"/>
  <c r="N1385" i="30"/>
  <c r="N1391" i="30" s="1"/>
  <c r="N4274" i="30"/>
  <c r="N4280" i="30" s="1"/>
  <c r="N1232" i="30"/>
  <c r="N1238" i="30" s="1"/>
  <c r="N1187" i="30"/>
  <c r="G989" i="30"/>
  <c r="N692" i="30"/>
  <c r="N575" i="30"/>
  <c r="N548" i="30"/>
  <c r="N554" i="30" s="1"/>
  <c r="N530" i="30"/>
  <c r="N323" i="30"/>
  <c r="G206" i="30"/>
  <c r="N143" i="30"/>
  <c r="G17" i="30"/>
  <c r="N55" i="30"/>
  <c r="O2787" i="30"/>
  <c r="O2278" i="30"/>
  <c r="O2719" i="30"/>
  <c r="G1142" i="30"/>
  <c r="N3047" i="30"/>
  <c r="N2768" i="30"/>
  <c r="N2606" i="30"/>
  <c r="N2318" i="30"/>
  <c r="N2339" i="30"/>
  <c r="N242" i="30"/>
  <c r="N248" i="30" s="1"/>
  <c r="N3272" i="30"/>
  <c r="N3200" i="30"/>
  <c r="N2723" i="30"/>
  <c r="N2705" i="30"/>
  <c r="N2552" i="30"/>
  <c r="N2732" i="30"/>
  <c r="N2534" i="30"/>
  <c r="N2327" i="30"/>
  <c r="N2102" i="30"/>
  <c r="N1553" i="30"/>
  <c r="N1760" i="30"/>
  <c r="N1715" i="30"/>
  <c r="N1490" i="30"/>
  <c r="G40" i="30"/>
  <c r="G28" i="30"/>
  <c r="G16" i="30"/>
  <c r="N2769" i="30"/>
  <c r="N1293" i="30"/>
  <c r="N915" i="30"/>
  <c r="N411" i="30"/>
  <c r="N419" i="30" s="1"/>
  <c r="G3801" i="30"/>
  <c r="G2883" i="30"/>
  <c r="G2388" i="30"/>
  <c r="N2370" i="30"/>
  <c r="N2082" i="30"/>
  <c r="N3146" i="30"/>
  <c r="G36" i="30"/>
  <c r="O235" i="30"/>
  <c r="O10" i="30"/>
  <c r="O577" i="30"/>
  <c r="O991" i="30"/>
  <c r="O3088" i="30"/>
  <c r="O1864" i="30"/>
  <c r="O1891" i="30"/>
  <c r="O3147" i="30"/>
  <c r="O91" i="30"/>
  <c r="S2931" i="30"/>
  <c r="O1455" i="30"/>
  <c r="O2773" i="30"/>
  <c r="O2674" i="30"/>
  <c r="O3061" i="30"/>
  <c r="O2863" i="30"/>
  <c r="O1682" i="30"/>
  <c r="O2692" i="30"/>
  <c r="O1626" i="30"/>
  <c r="O1558" i="30"/>
  <c r="R2690" i="30"/>
  <c r="R276" i="30"/>
  <c r="O2647" i="30"/>
  <c r="O1783" i="30"/>
  <c r="O460" i="30"/>
  <c r="O2035" i="30"/>
  <c r="O663" i="30"/>
  <c r="O3327" i="30"/>
  <c r="O2418" i="30"/>
  <c r="O1828" i="30"/>
  <c r="O1952" i="30"/>
  <c r="O3131" i="30"/>
  <c r="O150" i="30"/>
  <c r="O1999" i="30"/>
  <c r="O1248" i="30"/>
  <c r="O2548" i="30"/>
  <c r="O483" i="30"/>
  <c r="O2170" i="30"/>
  <c r="O539" i="30"/>
  <c r="O586" i="30"/>
  <c r="O2575" i="30"/>
  <c r="R4209" i="30"/>
  <c r="R1261" i="30"/>
  <c r="R1999" i="30"/>
  <c r="R1952" i="30"/>
  <c r="R2800" i="30"/>
  <c r="R2103" i="30"/>
  <c r="R1556" i="30"/>
  <c r="N2669" i="30"/>
  <c r="N2786" i="30"/>
  <c r="N2273" i="30"/>
  <c r="J946" i="30"/>
  <c r="N1731" i="30"/>
  <c r="N3864" i="30"/>
  <c r="N3866" i="30" s="1"/>
  <c r="N606" i="30"/>
  <c r="N1911" i="30"/>
  <c r="G2051" i="30"/>
  <c r="G71" i="30"/>
  <c r="N3362" i="30"/>
  <c r="N3245" i="30"/>
  <c r="G629" i="30"/>
  <c r="N2806" i="30"/>
  <c r="N2329" i="30"/>
  <c r="L217" i="30"/>
  <c r="L838" i="30"/>
  <c r="J2881" i="30"/>
  <c r="P2647" i="30"/>
  <c r="J91" i="30"/>
  <c r="Q2647" i="30"/>
  <c r="H1045" i="30"/>
  <c r="L3034" i="30"/>
  <c r="N3651" i="30"/>
  <c r="N3408" i="30"/>
  <c r="N3416" i="30" s="1"/>
  <c r="N3553" i="30"/>
  <c r="N2707" i="30"/>
  <c r="J2431" i="30"/>
  <c r="L1684" i="30"/>
  <c r="L496" i="30"/>
  <c r="L19" i="30"/>
  <c r="G3113" i="30"/>
  <c r="G2933" i="30"/>
  <c r="N3326" i="30"/>
  <c r="N3209" i="30"/>
  <c r="N3164" i="30"/>
  <c r="N2966" i="30"/>
  <c r="N2903" i="30"/>
  <c r="N2858" i="30"/>
  <c r="N3011" i="30"/>
  <c r="N3353" i="30"/>
  <c r="N3074" i="30"/>
  <c r="N3020" i="30"/>
  <c r="N2957" i="30"/>
  <c r="N2642" i="30"/>
  <c r="N2408" i="30"/>
  <c r="N2309" i="30"/>
  <c r="N2228" i="30"/>
  <c r="N2525" i="30"/>
  <c r="N2516" i="30"/>
  <c r="N2435" i="30"/>
  <c r="N2282" i="30"/>
  <c r="N2174" i="30"/>
  <c r="N2831" i="30"/>
  <c r="N2030" i="30"/>
  <c r="N3453" i="30"/>
  <c r="N3444" i="30"/>
  <c r="N3426" i="30"/>
  <c r="N3372" i="30"/>
  <c r="N3363" i="30"/>
  <c r="N3309" i="30"/>
  <c r="N3291" i="30"/>
  <c r="N3219" i="30"/>
  <c r="N3227" i="30" s="1"/>
  <c r="N3183" i="30"/>
  <c r="N3174" i="30"/>
  <c r="N3120" i="30"/>
  <c r="N3128" i="30" s="1"/>
  <c r="N3111" i="30"/>
  <c r="N3102" i="30"/>
  <c r="N3110" i="30" s="1"/>
  <c r="N3093" i="30"/>
  <c r="N3084" i="30"/>
  <c r="N3057" i="30"/>
  <c r="N3021" i="30"/>
  <c r="N2931" i="30"/>
  <c r="N2886" i="30"/>
  <c r="N2877" i="30"/>
  <c r="N2373" i="30"/>
  <c r="N2355" i="30"/>
  <c r="N2112" i="30"/>
  <c r="N2120" i="30" s="1"/>
  <c r="N2103" i="30"/>
  <c r="N2049" i="30"/>
  <c r="N2040" i="30"/>
  <c r="N2031" i="30"/>
  <c r="N1824" i="30"/>
  <c r="N1779" i="30"/>
  <c r="N3462" i="30"/>
  <c r="N1509" i="30"/>
  <c r="N1428" i="30"/>
  <c r="N1329" i="30"/>
  <c r="N690" i="30"/>
  <c r="N618" i="30"/>
  <c r="N626" i="30" s="1"/>
  <c r="N600" i="30"/>
  <c r="N528" i="30"/>
  <c r="N249" i="30"/>
  <c r="N213" i="30"/>
  <c r="N141" i="30"/>
  <c r="L3079" i="30"/>
  <c r="L919" i="30"/>
  <c r="N2192" i="30"/>
  <c r="N2237" i="30"/>
  <c r="N2300" i="30"/>
  <c r="N2183" i="30"/>
  <c r="N2849" i="30"/>
  <c r="N2921" i="30"/>
  <c r="N1571" i="30"/>
  <c r="L1909" i="30"/>
  <c r="H2413" i="30"/>
  <c r="H3457" i="30"/>
  <c r="J856" i="30"/>
  <c r="G3689" i="30"/>
  <c r="T3137" i="30"/>
  <c r="G2654" i="30"/>
  <c r="N2393" i="30"/>
  <c r="G962" i="30"/>
  <c r="G746" i="30"/>
  <c r="N539" i="30"/>
  <c r="N26" i="30"/>
  <c r="G3185" i="30"/>
  <c r="G998" i="30"/>
  <c r="G3536" i="30"/>
  <c r="G2627" i="30"/>
  <c r="N3525" i="30"/>
  <c r="R2548" i="30"/>
  <c r="R1684" i="30"/>
  <c r="R1889" i="30"/>
  <c r="R1837" i="30"/>
  <c r="R3079" i="30"/>
  <c r="R3313" i="30"/>
  <c r="R919" i="30"/>
  <c r="R618" i="30"/>
  <c r="R559" i="30"/>
  <c r="R872" i="30"/>
  <c r="R2044" i="30"/>
  <c r="R1779" i="30"/>
  <c r="O2627" i="30"/>
  <c r="O2935" i="30"/>
  <c r="R2539" i="30"/>
  <c r="R1682" i="30"/>
  <c r="R91" i="30"/>
  <c r="R541" i="30"/>
  <c r="R3365" i="30"/>
  <c r="R4335" i="30"/>
  <c r="R1473" i="30"/>
  <c r="R1455" i="30"/>
  <c r="R3367" i="30"/>
  <c r="R1016" i="30"/>
  <c r="O2580" i="30"/>
  <c r="L2089" i="30"/>
  <c r="L2629" i="30"/>
  <c r="L2755" i="30"/>
  <c r="L3754" i="30"/>
  <c r="L649" i="30"/>
  <c r="L1036" i="30"/>
  <c r="L1027" i="30"/>
  <c r="N3812" i="30"/>
  <c r="L3169" i="30"/>
  <c r="L2332" i="30"/>
  <c r="L3520" i="30"/>
  <c r="L46" i="30"/>
  <c r="H46" i="30"/>
  <c r="H343" i="30"/>
  <c r="J100" i="30"/>
  <c r="N3089" i="30"/>
  <c r="N2083" i="30"/>
  <c r="N4225" i="30"/>
  <c r="N1732" i="30"/>
  <c r="N3820" i="30"/>
  <c r="N35" i="30"/>
  <c r="N4219" i="30"/>
  <c r="N4012" i="30"/>
  <c r="N3769" i="30"/>
  <c r="H262" i="30"/>
  <c r="J2332" i="30"/>
  <c r="N4181" i="30"/>
  <c r="N4145" i="30"/>
  <c r="N4064" i="30"/>
  <c r="N3992" i="30"/>
  <c r="N3830" i="30"/>
  <c r="J2674" i="30"/>
  <c r="H4033" i="30"/>
  <c r="J2899" i="30"/>
  <c r="H3115" i="30"/>
  <c r="J3142" i="30"/>
  <c r="J577" i="30"/>
  <c r="J2638" i="30"/>
  <c r="J3682" i="30"/>
  <c r="N3722" i="30"/>
  <c r="N4136" i="30"/>
  <c r="N3956" i="30"/>
  <c r="N3929" i="30"/>
  <c r="N4055" i="30"/>
  <c r="N3974" i="30"/>
  <c r="N3704" i="30"/>
  <c r="N4154" i="30"/>
  <c r="K3646" i="30"/>
  <c r="J3241" i="30"/>
  <c r="J865" i="30"/>
  <c r="N3911" i="30"/>
  <c r="K1045" i="30"/>
  <c r="N4100" i="30"/>
  <c r="N3848" i="30"/>
  <c r="N3677" i="30"/>
  <c r="H73" i="30"/>
  <c r="N3947" i="30"/>
  <c r="J109" i="30"/>
  <c r="H2674" i="30"/>
  <c r="J2395" i="30"/>
  <c r="K379" i="30"/>
  <c r="N4190" i="30"/>
  <c r="N4109" i="30"/>
  <c r="J694" i="30"/>
  <c r="K694" i="30"/>
  <c r="J505" i="30"/>
  <c r="J1072" i="30"/>
  <c r="J127" i="30"/>
  <c r="J1027" i="30"/>
  <c r="K784" i="30"/>
  <c r="J3232" i="30"/>
  <c r="K523" i="30"/>
  <c r="H2764" i="30"/>
  <c r="N4073" i="30"/>
  <c r="N4046" i="30"/>
  <c r="H4150" i="30"/>
  <c r="H1513" i="30"/>
  <c r="J613" i="30"/>
  <c r="J55" i="30"/>
  <c r="H2575" i="30"/>
  <c r="K883" i="30"/>
  <c r="K658" i="30"/>
  <c r="H19" i="30"/>
  <c r="J28" i="30"/>
  <c r="H118" i="30"/>
  <c r="H415" i="30"/>
  <c r="H577" i="30"/>
  <c r="K1036" i="30"/>
  <c r="J406" i="30"/>
  <c r="J811" i="30"/>
  <c r="H919" i="30"/>
  <c r="J1144" i="30"/>
  <c r="H1153" i="30"/>
  <c r="H1774" i="30"/>
  <c r="H2584" i="30"/>
  <c r="J2719" i="30"/>
  <c r="H3583" i="30"/>
  <c r="J2782" i="30"/>
  <c r="H2539" i="30"/>
  <c r="H2899" i="30"/>
  <c r="K802" i="30"/>
  <c r="J415" i="30"/>
  <c r="H3520" i="30"/>
  <c r="H2818" i="30"/>
  <c r="H2206" i="30"/>
  <c r="H1819" i="30"/>
  <c r="H1207" i="30"/>
  <c r="H550" i="30"/>
  <c r="K514" i="30"/>
  <c r="J982" i="30"/>
  <c r="H3079" i="30"/>
  <c r="J937" i="30"/>
  <c r="H3313" i="30"/>
  <c r="H2647" i="30"/>
  <c r="K2251" i="30"/>
  <c r="J469" i="30"/>
  <c r="H2719" i="30"/>
  <c r="K973" i="30"/>
  <c r="J4258" i="30"/>
  <c r="J3934" i="30"/>
  <c r="J3655" i="30"/>
  <c r="H3169" i="30"/>
  <c r="H2440" i="30"/>
  <c r="J2584" i="30"/>
  <c r="K2233" i="30"/>
  <c r="J1099" i="30"/>
  <c r="H442" i="30"/>
  <c r="K865" i="30"/>
  <c r="J3475" i="30"/>
  <c r="N4222" i="30"/>
  <c r="T3371" i="30"/>
  <c r="T3128" i="30"/>
  <c r="T2696" i="30"/>
  <c r="N3607" i="30"/>
  <c r="N3526" i="30"/>
  <c r="N3508" i="30"/>
  <c r="N3454" i="30"/>
  <c r="N3337" i="30"/>
  <c r="N2797" i="30"/>
  <c r="N2365" i="30"/>
  <c r="N2122" i="30"/>
  <c r="N1978" i="30"/>
  <c r="N1681" i="30"/>
  <c r="N1591" i="30"/>
  <c r="N1312" i="30"/>
  <c r="N916" i="30"/>
  <c r="N691" i="30"/>
  <c r="N646" i="30"/>
  <c r="N601" i="30"/>
  <c r="N466" i="30"/>
  <c r="N70" i="30"/>
  <c r="N43" i="30"/>
  <c r="G1160" i="30"/>
  <c r="G1682" i="30"/>
  <c r="G80" i="30"/>
  <c r="G404" i="30"/>
  <c r="N4028" i="30"/>
  <c r="G3311" i="30"/>
  <c r="N2462" i="30"/>
  <c r="N4163" i="30"/>
  <c r="N4118" i="30"/>
  <c r="N4326" i="30"/>
  <c r="N3624" i="30"/>
  <c r="N3588" i="30"/>
  <c r="N3561" i="30"/>
  <c r="T3983" i="30"/>
  <c r="T3947" i="30"/>
  <c r="T3929" i="30"/>
  <c r="T4289" i="30"/>
  <c r="T4199" i="30"/>
  <c r="T4181" i="30"/>
  <c r="T4082" i="30"/>
  <c r="T4055" i="30"/>
  <c r="T4001" i="30"/>
  <c r="T3992" i="30"/>
  <c r="T3875" i="30"/>
  <c r="T626" i="30"/>
  <c r="T410" i="30"/>
  <c r="T1463" i="30"/>
  <c r="T3182" i="30"/>
  <c r="T4262" i="30"/>
  <c r="T4253" i="30"/>
  <c r="T4244" i="30"/>
  <c r="T4235" i="30"/>
  <c r="T4226" i="30"/>
  <c r="T4208" i="30"/>
  <c r="T4190" i="30"/>
  <c r="T4172" i="30"/>
  <c r="T4163" i="30"/>
  <c r="T1337" i="30"/>
  <c r="T1895" i="30"/>
  <c r="T2426" i="30"/>
  <c r="T4154" i="30"/>
  <c r="T4145" i="30"/>
  <c r="T4136" i="30"/>
  <c r="T4127" i="30"/>
  <c r="T4118" i="30"/>
  <c r="T4109" i="30"/>
  <c r="T4100" i="30"/>
  <c r="T4091" i="30"/>
  <c r="T4073" i="30"/>
  <c r="T4064" i="30"/>
  <c r="T4046" i="30"/>
  <c r="T4037" i="30"/>
  <c r="T4028" i="30"/>
  <c r="T4010" i="30"/>
  <c r="T3974" i="30"/>
  <c r="T3965" i="30"/>
  <c r="T3956" i="30"/>
  <c r="T3938" i="30"/>
  <c r="T3920" i="30"/>
  <c r="T3902" i="30"/>
  <c r="T3893" i="30"/>
  <c r="T3884" i="30"/>
  <c r="T3866" i="30"/>
  <c r="T3857" i="30"/>
  <c r="T3848" i="30"/>
  <c r="T3839" i="30"/>
  <c r="T3830" i="30"/>
  <c r="T3803" i="30"/>
  <c r="T3794" i="30"/>
  <c r="T3785" i="30"/>
  <c r="T3776" i="30"/>
  <c r="T3758" i="30"/>
  <c r="T3740" i="30"/>
  <c r="T3731" i="30"/>
  <c r="T3713" i="30"/>
  <c r="T3695" i="30"/>
  <c r="T3686" i="30"/>
  <c r="T3668" i="30"/>
  <c r="T3659" i="30"/>
  <c r="T3650" i="30"/>
  <c r="T3641" i="30"/>
  <c r="T3623" i="30"/>
  <c r="T3614" i="30"/>
  <c r="T3605" i="30"/>
  <c r="T3596" i="30"/>
  <c r="T3587" i="30"/>
  <c r="T3578" i="30"/>
  <c r="T3560" i="30"/>
  <c r="T3551" i="30"/>
  <c r="T3533" i="30"/>
  <c r="T3515" i="30"/>
  <c r="T3506" i="30"/>
  <c r="T3488" i="30"/>
  <c r="T3479" i="30"/>
  <c r="T3452" i="30"/>
  <c r="T3443" i="30"/>
  <c r="T3416" i="30"/>
  <c r="T3398" i="30"/>
  <c r="T3362" i="30"/>
  <c r="T3344" i="30"/>
  <c r="T3326" i="30"/>
  <c r="T3299" i="30"/>
  <c r="T3281" i="30"/>
  <c r="T3272" i="30"/>
  <c r="T3254" i="30"/>
  <c r="T3245" i="30"/>
  <c r="T3236" i="30"/>
  <c r="T3227" i="30"/>
  <c r="T3209" i="30"/>
  <c r="T3191" i="30"/>
  <c r="T3173" i="30"/>
  <c r="T3164" i="30"/>
  <c r="T3110" i="30"/>
  <c r="T3074" i="30"/>
  <c r="T3047" i="30"/>
  <c r="T3020" i="30"/>
  <c r="T2966" i="30"/>
  <c r="T2948" i="30"/>
  <c r="T2912" i="30"/>
  <c r="T2894" i="30"/>
  <c r="T2831" i="30"/>
  <c r="T2768" i="30"/>
  <c r="T2732" i="30"/>
  <c r="T2714" i="30"/>
  <c r="T2660" i="30"/>
  <c r="T860" i="30"/>
  <c r="T4343" i="30"/>
  <c r="T1769" i="30"/>
  <c r="T1526" i="30"/>
  <c r="T2111" i="30"/>
  <c r="T4271" i="30"/>
  <c r="T4298" i="30"/>
  <c r="T3308" i="30"/>
  <c r="T3317" i="30"/>
  <c r="T3083" i="30"/>
  <c r="T1193" i="30"/>
  <c r="T1355" i="30"/>
  <c r="T752" i="30"/>
  <c r="T2633" i="30"/>
  <c r="T3821" i="30"/>
  <c r="T4334" i="30"/>
  <c r="T3749" i="30"/>
  <c r="T2336" i="30"/>
  <c r="T1562" i="30"/>
  <c r="T545" i="30"/>
  <c r="T2192" i="30"/>
  <c r="L3286" i="30"/>
  <c r="L748" i="30"/>
  <c r="L1351" i="30"/>
  <c r="L1873" i="30"/>
  <c r="L892" i="30"/>
  <c r="L2134" i="30"/>
  <c r="L3007" i="30"/>
  <c r="L3061" i="30"/>
  <c r="L1639" i="30"/>
  <c r="L604" i="30"/>
  <c r="L1117" i="30"/>
  <c r="L4105" i="30"/>
  <c r="L532" i="30"/>
  <c r="L334" i="30"/>
  <c r="L1045" i="30"/>
  <c r="L2395" i="30"/>
  <c r="L2809" i="30"/>
  <c r="L3421" i="30"/>
  <c r="L3637" i="30"/>
  <c r="L694" i="30"/>
  <c r="L1342" i="30"/>
  <c r="L2107" i="30"/>
  <c r="L3610" i="30"/>
  <c r="L3916" i="30"/>
  <c r="L1243" i="30"/>
  <c r="L1531" i="30"/>
  <c r="L2683" i="30"/>
  <c r="L208" i="30"/>
  <c r="L379" i="30"/>
  <c r="L28" i="30"/>
  <c r="L541" i="30"/>
  <c r="L37" i="30"/>
  <c r="L595" i="30"/>
  <c r="L1423" i="30"/>
  <c r="L1504" i="30"/>
  <c r="L1801" i="30"/>
  <c r="L2215" i="30"/>
  <c r="L2881" i="30"/>
  <c r="L3232" i="30"/>
  <c r="L3682" i="30"/>
  <c r="J1414" i="30"/>
  <c r="K2206" i="30"/>
  <c r="J3610" i="30"/>
  <c r="J3808" i="30"/>
  <c r="H2530" i="30"/>
  <c r="J253" i="30"/>
  <c r="H523" i="30"/>
  <c r="H3655" i="30"/>
  <c r="J2692" i="30"/>
  <c r="J3052" i="30"/>
  <c r="K19" i="30"/>
  <c r="H109" i="30"/>
  <c r="J208" i="30"/>
  <c r="J595" i="30"/>
  <c r="J586" i="30"/>
  <c r="H1405" i="30"/>
  <c r="H1540" i="30"/>
  <c r="H1639" i="30"/>
  <c r="N3754" i="30"/>
  <c r="I1684" i="30"/>
  <c r="N1765" i="30"/>
  <c r="H3754" i="30"/>
  <c r="K1396" i="30"/>
  <c r="N604" i="30"/>
  <c r="H325" i="30"/>
  <c r="K586" i="30"/>
  <c r="K775" i="30"/>
  <c r="H1027" i="30"/>
  <c r="J721" i="30"/>
  <c r="H658" i="30"/>
  <c r="H856" i="30"/>
  <c r="H199" i="30"/>
  <c r="H235" i="30"/>
  <c r="H604" i="30"/>
  <c r="J2548" i="30"/>
  <c r="H2188" i="30"/>
  <c r="J370" i="30"/>
  <c r="K2278" i="30"/>
  <c r="I3997" i="30"/>
  <c r="I3340" i="30"/>
  <c r="I1927" i="30"/>
  <c r="H1666" i="30"/>
  <c r="I793" i="30"/>
  <c r="N325" i="30"/>
  <c r="N3592" i="30"/>
  <c r="I2701" i="30"/>
  <c r="I2602" i="30"/>
  <c r="K2044" i="30"/>
  <c r="G2159" i="30"/>
  <c r="N2042" i="30"/>
  <c r="G2042" i="30"/>
  <c r="N1331" i="30"/>
  <c r="G1232" i="30"/>
  <c r="N1214" i="30"/>
  <c r="N1220" i="30" s="1"/>
  <c r="N1196" i="30"/>
  <c r="N1202" i="30" s="1"/>
  <c r="N1142" i="30"/>
  <c r="N1148" i="30" s="1"/>
  <c r="N845" i="30"/>
  <c r="N827" i="30"/>
  <c r="G512" i="30"/>
  <c r="N3311" i="30"/>
  <c r="N3293" i="30"/>
  <c r="N3176" i="30"/>
  <c r="N3059" i="30"/>
  <c r="N3050" i="30"/>
  <c r="N2807" i="30"/>
  <c r="G2690" i="30"/>
  <c r="N2582" i="30"/>
  <c r="N2420" i="30"/>
  <c r="G2384" i="30"/>
  <c r="N458" i="30"/>
  <c r="N314" i="30"/>
  <c r="N320" i="30" s="1"/>
  <c r="N251" i="30"/>
  <c r="N188" i="30"/>
  <c r="N194" i="30" s="1"/>
  <c r="G188" i="30"/>
  <c r="N1556" i="30"/>
  <c r="N4193" i="30"/>
  <c r="N3977" i="30"/>
  <c r="G3977" i="30"/>
  <c r="N3851" i="30"/>
  <c r="N3857" i="30" s="1"/>
  <c r="N3689" i="30"/>
  <c r="N3662" i="30"/>
  <c r="N3668" i="30" s="1"/>
  <c r="G3644" i="30"/>
  <c r="N3581" i="30"/>
  <c r="N3563" i="30"/>
  <c r="N3428" i="30"/>
  <c r="N3374" i="30"/>
  <c r="N1889" i="30"/>
  <c r="N1862" i="30"/>
  <c r="G1862" i="30"/>
  <c r="N1844" i="30"/>
  <c r="N1850" i="30" s="1"/>
  <c r="G800" i="30"/>
  <c r="G755" i="30"/>
  <c r="G3662" i="30"/>
  <c r="G3563" i="30"/>
  <c r="G2771" i="30"/>
  <c r="G881" i="30"/>
  <c r="G44" i="30"/>
  <c r="G2348" i="30"/>
  <c r="G1997" i="30"/>
  <c r="G1988" i="30"/>
  <c r="N98" i="30"/>
  <c r="N104" i="30" s="1"/>
  <c r="N1097" i="30"/>
  <c r="N1103" i="30" s="1"/>
  <c r="G3338" i="30"/>
  <c r="G2393" i="30"/>
  <c r="N881" i="30"/>
  <c r="N887" i="30" s="1"/>
  <c r="N332" i="30"/>
  <c r="G2555" i="30"/>
  <c r="G2006" i="30"/>
  <c r="G1556" i="30"/>
  <c r="N1358" i="30"/>
  <c r="N584" i="30"/>
  <c r="G413" i="30"/>
  <c r="N368" i="30"/>
  <c r="N374" i="30" s="1"/>
  <c r="G2492" i="30"/>
  <c r="G2456" i="30"/>
  <c r="N2447" i="30"/>
  <c r="N2366" i="30"/>
  <c r="G845" i="30"/>
  <c r="G4274" i="30"/>
  <c r="G1520" i="30"/>
  <c r="N3896" i="30"/>
  <c r="G2888" i="30"/>
  <c r="G4256" i="30"/>
  <c r="N3248" i="30"/>
  <c r="N3254" i="30" s="1"/>
  <c r="G2537" i="30"/>
  <c r="G1394" i="30"/>
  <c r="N962" i="30"/>
  <c r="N968" i="30" s="1"/>
  <c r="G3248" i="30"/>
  <c r="N2933" i="30"/>
  <c r="G332" i="30"/>
  <c r="N62" i="30"/>
  <c r="N3075" i="30"/>
  <c r="N3083" i="30" s="1"/>
  <c r="N3876" i="30"/>
  <c r="N3884" i="30" s="1"/>
  <c r="N4200" i="30"/>
  <c r="N2805" i="30"/>
  <c r="N3750" i="30"/>
  <c r="N3480" i="30"/>
  <c r="N3417" i="30"/>
  <c r="N3425" i="30" s="1"/>
  <c r="N3678" i="30"/>
  <c r="N3507" i="30"/>
  <c r="N3570" i="30"/>
  <c r="N3552" i="30"/>
  <c r="N1185" i="30"/>
  <c r="N2796" i="30"/>
  <c r="N1176" i="30"/>
  <c r="N1184" i="30" s="1"/>
  <c r="N3300" i="30"/>
  <c r="N2589" i="30"/>
  <c r="N1356" i="30"/>
  <c r="N4263" i="30"/>
  <c r="N2643" i="30"/>
  <c r="N2651" i="30" s="1"/>
  <c r="N4254" i="30"/>
  <c r="N2058" i="30"/>
  <c r="N2066" i="30" s="1"/>
  <c r="N1347" i="30"/>
  <c r="N1355" i="30" s="1"/>
  <c r="N2562" i="30"/>
  <c r="N2570" i="30" s="1"/>
  <c r="N2382" i="30"/>
  <c r="N2337" i="30"/>
  <c r="N2157" i="30"/>
  <c r="N4335" i="30"/>
  <c r="N4343" i="30" s="1"/>
  <c r="N4236" i="30"/>
  <c r="N2625" i="30"/>
  <c r="N2859" i="30"/>
  <c r="N3606" i="30"/>
  <c r="N4191" i="30"/>
  <c r="N2004" i="30"/>
  <c r="N2364" i="30"/>
  <c r="N2445" i="30"/>
  <c r="N1527" i="30"/>
  <c r="N1518" i="30"/>
  <c r="N1320" i="30"/>
  <c r="N1328" i="30" s="1"/>
  <c r="N1158" i="30"/>
  <c r="N735" i="30"/>
  <c r="N743" i="30" s="1"/>
  <c r="N510" i="30"/>
  <c r="N1113" i="30"/>
  <c r="N744" i="30"/>
  <c r="N1437" i="30"/>
  <c r="N1445" i="30" s="1"/>
  <c r="N798" i="30"/>
  <c r="N806" i="30" s="1"/>
  <c r="N573" i="30"/>
  <c r="N537" i="30"/>
  <c r="N4082" i="30"/>
  <c r="N4037" i="30"/>
  <c r="N4010" i="30"/>
  <c r="N3965" i="30"/>
  <c r="N4282" i="30"/>
  <c r="N3517" i="30"/>
  <c r="N4201" i="30"/>
  <c r="N3931" i="30"/>
  <c r="N3652" i="30"/>
  <c r="N3571" i="30"/>
  <c r="N3562" i="30"/>
  <c r="N3544" i="30"/>
  <c r="N4246" i="30"/>
  <c r="N3481" i="30"/>
  <c r="N1528" i="30"/>
  <c r="N4228" i="30"/>
  <c r="N3625" i="30"/>
  <c r="N3058" i="30"/>
  <c r="N3441" i="30"/>
  <c r="N3443" i="30" s="1"/>
  <c r="G1740" i="30"/>
  <c r="N4091" i="30"/>
  <c r="G471" i="30"/>
  <c r="T1688" i="30"/>
  <c r="T1787" i="30"/>
  <c r="T3038" i="30"/>
  <c r="R1252" i="30"/>
  <c r="R1162" i="30"/>
  <c r="R2008" i="30"/>
  <c r="R2877" i="30"/>
  <c r="R285" i="30"/>
  <c r="R1459" i="30"/>
  <c r="R3376" i="30"/>
  <c r="R1351" i="30"/>
  <c r="R152" i="30"/>
  <c r="R3147" i="30"/>
  <c r="R1891" i="30"/>
  <c r="R1873" i="30"/>
  <c r="R2422" i="30"/>
  <c r="R3077" i="30"/>
  <c r="R685" i="30"/>
  <c r="R645" i="30"/>
  <c r="R1671" i="30"/>
  <c r="R2107" i="30"/>
  <c r="R483" i="30"/>
  <c r="R469" i="30"/>
  <c r="R856" i="30"/>
  <c r="T836" i="30"/>
  <c r="T842" i="30" s="1"/>
  <c r="R694" i="30"/>
  <c r="R1765" i="30"/>
  <c r="R2647" i="30"/>
  <c r="O404" i="30"/>
  <c r="T3722" i="30"/>
  <c r="T122" i="30"/>
  <c r="R1248" i="30"/>
  <c r="R2692" i="30"/>
  <c r="R204" i="30"/>
  <c r="R1347" i="30"/>
  <c r="R3133" i="30"/>
  <c r="R3115" i="30"/>
  <c r="R1887" i="30"/>
  <c r="R1864" i="30"/>
  <c r="R550" i="30"/>
  <c r="R2418" i="30"/>
  <c r="R3329" i="30"/>
  <c r="R3304" i="30"/>
  <c r="R991" i="30"/>
  <c r="R622" i="30"/>
  <c r="R577" i="30"/>
  <c r="R19" i="30"/>
  <c r="R3034" i="30"/>
  <c r="T3497" i="30"/>
  <c r="T3029" i="30"/>
  <c r="T2570" i="30"/>
  <c r="T1607" i="30"/>
  <c r="R4299" i="30"/>
  <c r="R1189" i="30"/>
  <c r="R1718" i="30"/>
  <c r="T1718" i="30"/>
  <c r="T1724" i="30" s="1"/>
  <c r="R348" i="30"/>
  <c r="R2283" i="30"/>
  <c r="T276" i="30"/>
  <c r="R2863" i="30"/>
  <c r="R1432" i="30"/>
  <c r="R748" i="30"/>
  <c r="R127" i="30"/>
  <c r="R42" i="30"/>
  <c r="R2368" i="30"/>
  <c r="R3286" i="30"/>
  <c r="R2180" i="30"/>
  <c r="R10" i="30"/>
  <c r="R1788" i="30"/>
  <c r="O2733" i="30"/>
  <c r="O2933" i="30"/>
  <c r="T2606" i="30"/>
  <c r="T2300" i="30"/>
  <c r="T2228" i="30"/>
  <c r="T1751" i="30"/>
  <c r="R361" i="30"/>
  <c r="T361" i="30"/>
  <c r="T365" i="30" s="1"/>
  <c r="R3176" i="30"/>
  <c r="R1185" i="30"/>
  <c r="R1466" i="30"/>
  <c r="R744" i="30"/>
  <c r="R82" i="30"/>
  <c r="R3124" i="30"/>
  <c r="R1950" i="30"/>
  <c r="R1828" i="30"/>
  <c r="R2472" i="30"/>
  <c r="R3088" i="30"/>
  <c r="R3075" i="30"/>
  <c r="R1059" i="30"/>
  <c r="R3259" i="30"/>
  <c r="R663" i="30"/>
  <c r="R604" i="30"/>
  <c r="R2674" i="30"/>
  <c r="R2170" i="30"/>
  <c r="T483" i="30"/>
  <c r="R1626" i="30"/>
  <c r="R2773" i="30"/>
  <c r="R852" i="30"/>
  <c r="R2069" i="30"/>
  <c r="R1333" i="30"/>
  <c r="R1761" i="30"/>
  <c r="T4280" i="30"/>
  <c r="T221" i="30"/>
  <c r="T149" i="30"/>
  <c r="L883" i="30"/>
  <c r="L1279" i="30"/>
  <c r="L1522" i="30"/>
  <c r="L2368" i="30"/>
  <c r="L2656" i="30"/>
  <c r="L3340" i="30"/>
  <c r="L3808" i="30"/>
  <c r="L145" i="30"/>
  <c r="L1432" i="30"/>
  <c r="L316" i="30"/>
  <c r="N3803" i="30"/>
  <c r="L1765" i="30"/>
  <c r="N4298" i="30"/>
  <c r="N1540" i="30"/>
  <c r="I2890" i="30"/>
  <c r="I2854" i="30"/>
  <c r="N2368" i="30"/>
  <c r="N793" i="30"/>
  <c r="N797" i="30" s="1"/>
  <c r="K3340" i="30"/>
  <c r="I2521" i="30"/>
  <c r="H2494" i="30"/>
  <c r="I748" i="30"/>
  <c r="N613" i="30"/>
  <c r="N617" i="30" s="1"/>
  <c r="I325" i="30"/>
  <c r="I3187" i="30"/>
  <c r="I2377" i="30"/>
  <c r="I1369" i="30"/>
  <c r="I1000" i="30"/>
  <c r="N3610" i="30"/>
  <c r="I2089" i="30"/>
  <c r="I2026" i="30"/>
  <c r="K1891" i="30"/>
  <c r="N1414" i="30"/>
  <c r="N1418" i="30" s="1"/>
  <c r="K1000" i="30"/>
  <c r="N3476" i="30"/>
  <c r="M3476" i="30"/>
  <c r="M3089" i="30"/>
  <c r="N3180" i="30"/>
  <c r="G2649" i="30"/>
  <c r="N300" i="30"/>
  <c r="N302" i="30" s="1"/>
  <c r="N2343" i="30"/>
  <c r="N3713" i="30"/>
  <c r="G575" i="30"/>
  <c r="G692" i="30"/>
  <c r="G143" i="30"/>
  <c r="N3185" i="30"/>
  <c r="N3113" i="30"/>
  <c r="G2546" i="30"/>
  <c r="N1295" i="30"/>
  <c r="N971" i="30"/>
  <c r="N977" i="30" s="1"/>
  <c r="N557" i="30"/>
  <c r="G3032" i="30"/>
  <c r="N2591" i="30"/>
  <c r="N926" i="30"/>
  <c r="N932" i="30" s="1"/>
  <c r="G2411" i="30"/>
  <c r="N629" i="30"/>
  <c r="N635" i="30" s="1"/>
  <c r="N3445" i="30"/>
  <c r="N2626" i="30"/>
  <c r="N4327" i="30"/>
  <c r="N4255" i="30"/>
  <c r="N2338" i="30"/>
  <c r="N4281" i="30"/>
  <c r="N4245" i="30"/>
  <c r="N4227" i="30"/>
  <c r="N4317" i="30"/>
  <c r="N4325" i="30" s="1"/>
  <c r="N4218" i="30"/>
  <c r="N4011" i="30"/>
  <c r="N3687" i="30"/>
  <c r="N3579" i="30"/>
  <c r="N3543" i="30"/>
  <c r="N3516" i="30"/>
  <c r="N3399" i="30"/>
  <c r="N3407" i="30" s="1"/>
  <c r="N3723" i="30"/>
  <c r="N3731" i="30" s="1"/>
  <c r="N3642" i="30"/>
  <c r="N3633" i="30"/>
  <c r="N3489" i="30"/>
  <c r="N3497" i="30" s="1"/>
  <c r="N3786" i="30"/>
  <c r="N3794" i="30" s="1"/>
  <c r="N3777" i="30"/>
  <c r="N3785" i="30" s="1"/>
  <c r="N3768" i="30"/>
  <c r="N3597" i="30"/>
  <c r="N3534" i="30"/>
  <c r="N3390" i="30"/>
  <c r="N3398" i="30" s="1"/>
  <c r="N3336" i="30"/>
  <c r="N2652" i="30"/>
  <c r="N2706" i="30"/>
  <c r="N2670" i="30"/>
  <c r="N2678" i="30" s="1"/>
  <c r="N2553" i="30"/>
  <c r="N3282" i="30"/>
  <c r="N3290" i="30" s="1"/>
  <c r="N2247" i="30"/>
  <c r="N1851" i="30"/>
  <c r="N1859" i="30" s="1"/>
  <c r="N1833" i="30"/>
  <c r="N1841" i="30" s="1"/>
  <c r="N2328" i="30"/>
  <c r="N1923" i="30"/>
  <c r="N1931" i="30" s="1"/>
  <c r="N1905" i="30"/>
  <c r="N2391" i="30"/>
  <c r="N2238" i="30"/>
  <c r="N2130" i="30"/>
  <c r="N1995" i="30"/>
  <c r="N2003" i="30" s="1"/>
  <c r="N1869" i="30"/>
  <c r="N1877" i="30" s="1"/>
  <c r="N1860" i="30"/>
  <c r="N1761" i="30"/>
  <c r="N1716" i="30"/>
  <c r="N1724" i="30" s="1"/>
  <c r="N1653" i="30"/>
  <c r="N1661" i="30" s="1"/>
  <c r="N1491" i="30"/>
  <c r="N1499" i="30" s="1"/>
  <c r="N1455" i="30"/>
  <c r="N1463" i="30" s="1"/>
  <c r="N825" i="30"/>
  <c r="N555" i="30"/>
  <c r="N1554" i="30"/>
  <c r="N1815" i="30"/>
  <c r="N1823" i="30" s="1"/>
  <c r="N834" i="30"/>
  <c r="N816" i="30"/>
  <c r="N824" i="30" s="1"/>
  <c r="N591" i="30"/>
  <c r="N599" i="30" s="1"/>
  <c r="N384" i="30"/>
  <c r="N392" i="30" s="1"/>
  <c r="N24" i="30"/>
  <c r="N330" i="30"/>
  <c r="N69" i="30"/>
  <c r="N402" i="30"/>
  <c r="H687" i="30"/>
  <c r="T1259" i="30"/>
  <c r="Q1261" i="30"/>
  <c r="T1261" i="30"/>
  <c r="P1260" i="30"/>
  <c r="R1258" i="30"/>
  <c r="H1259" i="30"/>
  <c r="J1259" i="30"/>
  <c r="I1259" i="30"/>
  <c r="L1259" i="30"/>
  <c r="N1259" i="30"/>
  <c r="N685" i="30"/>
  <c r="Q685" i="30"/>
  <c r="T685" i="30"/>
  <c r="H684" i="30"/>
  <c r="P1259" i="30"/>
  <c r="M1259" i="30"/>
  <c r="N1261" i="30"/>
  <c r="H1258" i="30"/>
  <c r="N3913" i="30"/>
  <c r="N3751" i="30"/>
  <c r="N3634" i="30"/>
  <c r="N3616" i="30"/>
  <c r="N3598" i="30"/>
  <c r="N3589" i="30"/>
  <c r="N1520" i="30"/>
  <c r="N44" i="30"/>
  <c r="G2200" i="30"/>
  <c r="G1741" i="30"/>
  <c r="G3838" i="30"/>
  <c r="G606" i="30"/>
  <c r="I3034" i="30"/>
  <c r="N2494" i="30"/>
  <c r="N746" i="30"/>
  <c r="N2200" i="30"/>
  <c r="N2201" i="30" s="1"/>
  <c r="N1741" i="30"/>
  <c r="N1742" i="30" s="1"/>
  <c r="N3838" i="30"/>
  <c r="N3839" i="30" s="1"/>
  <c r="N2883" i="30"/>
  <c r="N921" i="30"/>
  <c r="G2082" i="30"/>
  <c r="I3628" i="30"/>
  <c r="N2008" i="30"/>
  <c r="N602" i="30"/>
  <c r="G2083" i="30"/>
  <c r="G4225" i="30"/>
  <c r="G1732" i="30"/>
  <c r="G3820" i="30"/>
  <c r="G921" i="30"/>
  <c r="G2577" i="30"/>
  <c r="N380" i="30"/>
  <c r="I4240" i="30"/>
  <c r="N3601" i="30"/>
  <c r="R325" i="30"/>
  <c r="R1099" i="30"/>
  <c r="T2877" i="30"/>
  <c r="T2885" i="30" s="1"/>
  <c r="R3381" i="30"/>
  <c r="R3120" i="30"/>
  <c r="R1819" i="30"/>
  <c r="R586" i="30"/>
  <c r="R2035" i="30"/>
  <c r="O1522" i="30"/>
  <c r="A4310" i="30"/>
  <c r="M4310" i="30"/>
  <c r="C4311" i="30"/>
  <c r="Q4310" i="30"/>
  <c r="H4310" i="30"/>
  <c r="Q4300" i="30"/>
  <c r="E4309" i="30"/>
  <c r="H4309" i="30" s="1"/>
  <c r="N1666" i="30"/>
  <c r="N1108" i="30"/>
  <c r="N1112" i="30" s="1"/>
  <c r="I784" i="30"/>
  <c r="I388" i="30"/>
  <c r="R802" i="30"/>
  <c r="I604" i="30"/>
  <c r="R3178" i="30"/>
  <c r="R2922" i="30"/>
  <c r="R1680" i="30"/>
  <c r="R3061" i="30"/>
  <c r="R150" i="30"/>
  <c r="R1005" i="30"/>
  <c r="R672" i="30"/>
  <c r="R539" i="30"/>
  <c r="R836" i="30"/>
  <c r="O2607" i="30"/>
  <c r="R4267" i="30"/>
  <c r="R334" i="30"/>
  <c r="T2283" i="30"/>
  <c r="R3131" i="30"/>
  <c r="R3327" i="30"/>
  <c r="R474" i="30"/>
  <c r="R1558" i="30"/>
  <c r="R2067" i="30"/>
  <c r="R2359" i="30"/>
  <c r="R3032" i="30"/>
  <c r="H4300" i="30"/>
  <c r="I4300" i="30"/>
  <c r="A4300" i="30"/>
  <c r="M4300" i="30"/>
  <c r="C4301" i="30"/>
  <c r="T3382" i="30"/>
  <c r="L3382" i="30"/>
  <c r="H2743" i="30"/>
  <c r="K2743" i="30"/>
  <c r="O2743" i="30"/>
  <c r="Q4308" i="30"/>
  <c r="C4211" i="30"/>
  <c r="R4210" i="30"/>
  <c r="L4210" i="30"/>
  <c r="S3382" i="30"/>
  <c r="K3382" i="30"/>
  <c r="M3381" i="30"/>
  <c r="I3381" i="30"/>
  <c r="C3331" i="30"/>
  <c r="S2743" i="30"/>
  <c r="Q2483" i="30"/>
  <c r="I2483" i="30"/>
  <c r="H2483" i="30"/>
  <c r="J2483" i="30"/>
  <c r="M2483" i="30"/>
  <c r="R2483" i="30"/>
  <c r="Q4210" i="30"/>
  <c r="J4210" i="30"/>
  <c r="A4210" i="30"/>
  <c r="C3383" i="30"/>
  <c r="P3382" i="30"/>
  <c r="H3382" i="30"/>
  <c r="L3381" i="30"/>
  <c r="O3330" i="30"/>
  <c r="P4210" i="30"/>
  <c r="T3150" i="30"/>
  <c r="L3150" i="30"/>
  <c r="P3148" i="30"/>
  <c r="H3148" i="30"/>
  <c r="L3147" i="30"/>
  <c r="H3147" i="30"/>
  <c r="S2987" i="30"/>
  <c r="E2985" i="30"/>
  <c r="S2977" i="30"/>
  <c r="I2976" i="30"/>
  <c r="S2969" i="30"/>
  <c r="C2924" i="30"/>
  <c r="O2923" i="30"/>
  <c r="I2922" i="30"/>
  <c r="I2832" i="30"/>
  <c r="I2787" i="30"/>
  <c r="S2744" i="30"/>
  <c r="S2736" i="30"/>
  <c r="K2734" i="30"/>
  <c r="H2734" i="30"/>
  <c r="E2617" i="30"/>
  <c r="S2617" i="30" s="1"/>
  <c r="E2616" i="30"/>
  <c r="S2610" i="30"/>
  <c r="K2608" i="30"/>
  <c r="L2607" i="30"/>
  <c r="H2607" i="30"/>
  <c r="J2482" i="30"/>
  <c r="H2482" i="30"/>
  <c r="Q2473" i="30"/>
  <c r="A2473" i="30"/>
  <c r="S3150" i="30"/>
  <c r="K3150" i="30"/>
  <c r="T3149" i="30"/>
  <c r="O2987" i="30"/>
  <c r="O2977" i="30"/>
  <c r="M2976" i="30"/>
  <c r="O2969" i="30"/>
  <c r="O2967" i="30"/>
  <c r="K2923" i="30"/>
  <c r="M2922" i="30"/>
  <c r="S2788" i="30"/>
  <c r="M2787" i="30"/>
  <c r="O2744" i="30"/>
  <c r="O2742" i="30"/>
  <c r="O2736" i="30"/>
  <c r="O2610" i="30"/>
  <c r="I2482" i="30"/>
  <c r="M2481" i="30"/>
  <c r="C2474" i="30"/>
  <c r="C3151" i="30"/>
  <c r="P3150" i="30"/>
  <c r="H3150" i="30"/>
  <c r="C2988" i="30"/>
  <c r="K2987" i="30"/>
  <c r="C2978" i="30"/>
  <c r="K2977" i="30"/>
  <c r="K2976" i="30"/>
  <c r="C2970" i="30"/>
  <c r="K2969" i="30"/>
  <c r="S2923" i="30"/>
  <c r="J2923" i="30"/>
  <c r="K2922" i="30"/>
  <c r="M2832" i="30"/>
  <c r="K2787" i="30"/>
  <c r="C2745" i="30"/>
  <c r="K2744" i="30"/>
  <c r="C2737" i="30"/>
  <c r="K2736" i="30"/>
  <c r="C2618" i="30"/>
  <c r="C2611" i="30"/>
  <c r="K2610" i="30"/>
  <c r="H2473" i="30"/>
  <c r="I2473" i="30"/>
  <c r="R2473" i="30"/>
  <c r="H1953" i="30"/>
  <c r="K1953" i="30"/>
  <c r="C1954" i="30"/>
  <c r="O1953" i="30"/>
  <c r="S1953" i="30"/>
  <c r="C2285" i="30"/>
  <c r="I2283" i="30"/>
  <c r="M2069" i="30"/>
  <c r="A2069" i="30"/>
  <c r="P2016" i="30"/>
  <c r="J2016" i="30"/>
  <c r="T2015" i="30"/>
  <c r="O2015" i="30"/>
  <c r="H2015" i="30"/>
  <c r="A2015" i="30"/>
  <c r="S2014" i="30"/>
  <c r="L2014" i="30"/>
  <c r="K2013" i="30"/>
  <c r="C1961" i="30"/>
  <c r="K1960" i="30"/>
  <c r="H1960" i="30"/>
  <c r="E1959" i="30"/>
  <c r="K1789" i="30"/>
  <c r="O1672" i="30"/>
  <c r="M1671" i="30"/>
  <c r="C1646" i="30"/>
  <c r="M1645" i="30"/>
  <c r="A1645" i="30"/>
  <c r="C1629" i="30"/>
  <c r="T1627" i="30"/>
  <c r="K1627" i="30"/>
  <c r="M1626" i="30"/>
  <c r="H1626" i="30"/>
  <c r="L1619" i="30"/>
  <c r="T1619" i="30"/>
  <c r="P1617" i="30"/>
  <c r="C2070" i="30"/>
  <c r="I2069" i="30"/>
  <c r="T2016" i="30"/>
  <c r="O2016" i="30"/>
  <c r="H2016" i="30"/>
  <c r="A2016" i="30"/>
  <c r="S2015" i="30"/>
  <c r="K1952" i="30"/>
  <c r="H1952" i="30"/>
  <c r="M1950" i="30"/>
  <c r="H1950" i="30"/>
  <c r="C1673" i="30"/>
  <c r="K1672" i="30"/>
  <c r="A1672" i="30"/>
  <c r="K1671" i="30"/>
  <c r="H1671" i="30"/>
  <c r="I1645" i="30"/>
  <c r="J1645" i="30"/>
  <c r="R2284" i="30"/>
  <c r="I2068" i="30"/>
  <c r="C2017" i="30"/>
  <c r="R2016" i="30"/>
  <c r="P2015" i="30"/>
  <c r="T2014" i="30"/>
  <c r="O2014" i="30"/>
  <c r="L2013" i="30"/>
  <c r="L1628" i="30"/>
  <c r="T1628" i="30"/>
  <c r="I1626" i="30"/>
  <c r="I1617" i="30"/>
  <c r="M1617" i="30"/>
  <c r="R1617" i="30"/>
  <c r="Q1474" i="30"/>
  <c r="J1474" i="30"/>
  <c r="A1474" i="30"/>
  <c r="Q1467" i="30"/>
  <c r="J1467" i="30"/>
  <c r="A1467" i="30"/>
  <c r="I1466" i="30"/>
  <c r="R1465" i="30"/>
  <c r="R1464" i="30"/>
  <c r="P1474" i="30"/>
  <c r="I1474" i="30"/>
  <c r="P1467" i="30"/>
  <c r="I1467" i="30"/>
  <c r="A1465" i="30"/>
  <c r="J1465" i="30"/>
  <c r="Q1465" i="30"/>
  <c r="C1475" i="30"/>
  <c r="R1474" i="30"/>
  <c r="C1468" i="30"/>
  <c r="R1467" i="30"/>
  <c r="T1465" i="30"/>
  <c r="L1465" i="30"/>
  <c r="I1464" i="30"/>
  <c r="P1464" i="30"/>
  <c r="C1304" i="30"/>
  <c r="M1303" i="30"/>
  <c r="A1303" i="30"/>
  <c r="A1251" i="30"/>
  <c r="A1250" i="30"/>
  <c r="A1249" i="30"/>
  <c r="T1060" i="30"/>
  <c r="L1060" i="30"/>
  <c r="J1060" i="30"/>
  <c r="T1017" i="30"/>
  <c r="L1017" i="30"/>
  <c r="J1017" i="30"/>
  <c r="I1016" i="30"/>
  <c r="A1016" i="30"/>
  <c r="L1015" i="30"/>
  <c r="T1014" i="30"/>
  <c r="I1014" i="30"/>
  <c r="I1303" i="30"/>
  <c r="Q1302" i="30"/>
  <c r="A1253" i="30"/>
  <c r="C1061" i="30"/>
  <c r="Q1060" i="30"/>
  <c r="I1060" i="30"/>
  <c r="A1060" i="30"/>
  <c r="C1018" i="30"/>
  <c r="Q1017" i="30"/>
  <c r="I1017" i="30"/>
  <c r="A1017" i="30"/>
  <c r="T1015" i="30"/>
  <c r="Q1014" i="30"/>
  <c r="H1014" i="30"/>
  <c r="A1006" i="30"/>
  <c r="I1006" i="30"/>
  <c r="Q1006" i="30"/>
  <c r="C1007" i="30"/>
  <c r="I1005" i="30"/>
  <c r="P1060" i="30"/>
  <c r="P1017" i="30"/>
  <c r="A1015" i="30"/>
  <c r="I1015" i="30"/>
  <c r="Q1015" i="30"/>
  <c r="P1014" i="30"/>
  <c r="J1014" i="30"/>
  <c r="C873" i="30"/>
  <c r="Q870" i="30"/>
  <c r="L870" i="30"/>
  <c r="C674" i="30"/>
  <c r="J673" i="30"/>
  <c r="O664" i="30"/>
  <c r="C485" i="30"/>
  <c r="K484" i="30"/>
  <c r="H484" i="30"/>
  <c r="P870" i="30"/>
  <c r="K870" i="30"/>
  <c r="A673" i="30"/>
  <c r="C665" i="30"/>
  <c r="J664" i="30"/>
  <c r="A664" i="30"/>
  <c r="K872" i="30"/>
  <c r="S484" i="30"/>
  <c r="C476" i="30"/>
  <c r="K475" i="30"/>
  <c r="J160" i="30"/>
  <c r="Q160" i="30"/>
  <c r="H160" i="30"/>
  <c r="I160" i="30"/>
  <c r="M483" i="30"/>
  <c r="K349" i="30"/>
  <c r="M348" i="30"/>
  <c r="P286" i="30"/>
  <c r="H286" i="30"/>
  <c r="J286" i="30"/>
  <c r="S349" i="30"/>
  <c r="J349" i="30"/>
  <c r="H349" i="30"/>
  <c r="K348" i="30"/>
  <c r="H348" i="30"/>
  <c r="S277" i="30"/>
  <c r="H277" i="30"/>
  <c r="E159" i="30"/>
  <c r="J151" i="30"/>
  <c r="J150" i="30"/>
  <c r="K153" i="30"/>
  <c r="K152" i="30"/>
  <c r="C350" i="30"/>
  <c r="C287" i="30"/>
  <c r="Q286" i="30"/>
  <c r="I286" i="30"/>
  <c r="M277" i="30"/>
  <c r="C161" i="30"/>
  <c r="O153" i="30"/>
  <c r="K46" i="30" l="1"/>
  <c r="K109" i="30"/>
  <c r="K118" i="30"/>
  <c r="J1693" i="30"/>
  <c r="K2386" i="30"/>
  <c r="N41" i="30"/>
  <c r="J19" i="30"/>
  <c r="J46" i="30"/>
  <c r="K73" i="30"/>
  <c r="H100" i="30"/>
  <c r="J118" i="30"/>
  <c r="K406" i="30"/>
  <c r="K928" i="30"/>
  <c r="J1459" i="30"/>
  <c r="J2035" i="30"/>
  <c r="J2080" i="30"/>
  <c r="H28" i="30"/>
  <c r="H55" i="30"/>
  <c r="H136" i="30"/>
  <c r="J1783" i="30"/>
  <c r="J1990" i="30"/>
  <c r="K82" i="30"/>
  <c r="K568" i="30"/>
  <c r="K757" i="30"/>
  <c r="J1297" i="30"/>
  <c r="J1747" i="30"/>
  <c r="J1864" i="30"/>
  <c r="J1936" i="30"/>
  <c r="J82" i="30"/>
  <c r="J1351" i="30"/>
  <c r="J1189" i="30"/>
  <c r="J1387" i="30"/>
  <c r="J1423" i="30"/>
  <c r="J1513" i="30"/>
  <c r="J1558" i="30"/>
  <c r="J1900" i="30"/>
  <c r="J2116" i="30"/>
  <c r="J2386" i="30"/>
  <c r="G377" i="30"/>
  <c r="C2791" i="30"/>
  <c r="T2790" i="30"/>
  <c r="Q2790" i="30"/>
  <c r="S2790" i="30"/>
  <c r="O2790" i="30"/>
  <c r="G2790" i="30"/>
  <c r="H2790" i="30"/>
  <c r="A2790" i="30"/>
  <c r="J2790" i="30"/>
  <c r="P2790" i="30"/>
  <c r="R2790" i="30"/>
  <c r="M2790" i="30"/>
  <c r="L2790" i="30"/>
  <c r="N2790" i="30"/>
  <c r="I2790" i="30"/>
  <c r="N1953" i="30"/>
  <c r="I1953" i="30"/>
  <c r="P1953" i="30"/>
  <c r="A1953" i="30"/>
  <c r="L1953" i="30"/>
  <c r="G1953" i="30"/>
  <c r="J1953" i="30"/>
  <c r="R1953" i="30"/>
  <c r="Q1953" i="30"/>
  <c r="M1953" i="30"/>
  <c r="T1953" i="30"/>
  <c r="N4271" i="30"/>
  <c r="S1619" i="30"/>
  <c r="P1619" i="30"/>
  <c r="A153" i="30"/>
  <c r="J153" i="30"/>
  <c r="M153" i="30"/>
  <c r="P153" i="30"/>
  <c r="I153" i="30"/>
  <c r="C154" i="30"/>
  <c r="H153" i="30"/>
  <c r="R153" i="30"/>
  <c r="T153" i="30"/>
  <c r="Q153" i="30"/>
  <c r="N153" i="30"/>
  <c r="G153" i="30"/>
  <c r="L153" i="30"/>
  <c r="S153" i="30"/>
  <c r="R2791" i="30"/>
  <c r="A1252" i="30"/>
  <c r="J1252" i="30"/>
  <c r="G1252" i="30"/>
  <c r="M1252" i="30"/>
  <c r="K1252" i="30"/>
  <c r="N1252" i="30"/>
  <c r="H1252" i="30"/>
  <c r="L1252" i="30"/>
  <c r="I1252" i="30"/>
  <c r="H1619" i="30"/>
  <c r="K2742" i="30"/>
  <c r="S1261" i="30"/>
  <c r="T279" i="30"/>
  <c r="I395" i="30"/>
  <c r="S1620" i="30"/>
  <c r="C1621" i="30"/>
  <c r="L1620" i="30"/>
  <c r="K1620" i="30"/>
  <c r="O1620" i="30"/>
  <c r="A2484" i="30"/>
  <c r="P2484" i="30"/>
  <c r="H2484" i="30"/>
  <c r="J2484" i="30"/>
  <c r="L2484" i="30"/>
  <c r="R2484" i="30"/>
  <c r="M2484" i="30"/>
  <c r="I2484" i="30"/>
  <c r="N2057" i="30"/>
  <c r="G53" i="30"/>
  <c r="G242" i="30"/>
  <c r="G359" i="30"/>
  <c r="O1619" i="30"/>
  <c r="J2069" i="30"/>
  <c r="H2835" i="30"/>
  <c r="C397" i="30"/>
  <c r="R397" i="30" s="1"/>
  <c r="A396" i="30"/>
  <c r="O396" i="30"/>
  <c r="J396" i="30"/>
  <c r="T397" i="30"/>
  <c r="J2835" i="30"/>
  <c r="Q279" i="30"/>
  <c r="K2484" i="30"/>
  <c r="G2484" i="30"/>
  <c r="Q2484" i="30"/>
  <c r="J395" i="30"/>
  <c r="A395" i="30"/>
  <c r="R395" i="30"/>
  <c r="H395" i="30"/>
  <c r="P395" i="30"/>
  <c r="Q395" i="30"/>
  <c r="N395" i="30"/>
  <c r="M395" i="30"/>
  <c r="L395" i="30"/>
  <c r="T395" i="30"/>
  <c r="K395" i="30"/>
  <c r="G395" i="30"/>
  <c r="S395" i="30"/>
  <c r="L1297" i="30"/>
  <c r="S2484" i="30"/>
  <c r="T2484" i="30"/>
  <c r="O2484" i="30"/>
  <c r="N2484" i="30"/>
  <c r="C2485" i="30"/>
  <c r="K2485" i="30" s="1"/>
  <c r="A2483" i="30"/>
  <c r="S2483" i="30"/>
  <c r="K2483" i="30"/>
  <c r="N2483" i="30"/>
  <c r="G2483" i="30"/>
  <c r="T2483" i="30"/>
  <c r="L2483" i="30"/>
  <c r="O2483" i="30"/>
  <c r="P2483" i="30"/>
  <c r="N2015" i="30"/>
  <c r="G2015" i="30"/>
  <c r="M2015" i="30"/>
  <c r="Q2015" i="30"/>
  <c r="I2015" i="30"/>
  <c r="K2835" i="30"/>
  <c r="K279" i="30"/>
  <c r="M279" i="30"/>
  <c r="I396" i="30"/>
  <c r="G396" i="30"/>
  <c r="N396" i="30"/>
  <c r="M396" i="30"/>
  <c r="L396" i="30"/>
  <c r="T396" i="30"/>
  <c r="K396" i="30"/>
  <c r="S396" i="30"/>
  <c r="R396" i="30"/>
  <c r="H396" i="30"/>
  <c r="P396" i="30"/>
  <c r="Q396" i="30"/>
  <c r="I4309" i="30"/>
  <c r="P1261" i="30"/>
  <c r="G279" i="30"/>
  <c r="A279" i="30"/>
  <c r="J2485" i="30"/>
  <c r="J672" i="30"/>
  <c r="H672" i="30"/>
  <c r="I672" i="30"/>
  <c r="E681" i="30"/>
  <c r="G672" i="30"/>
  <c r="L672" i="30"/>
  <c r="N672" i="30"/>
  <c r="M672" i="30"/>
  <c r="K672" i="30"/>
  <c r="H2976" i="30"/>
  <c r="N2976" i="30"/>
  <c r="G2976" i="30"/>
  <c r="L2976" i="30"/>
  <c r="H4308" i="30"/>
  <c r="I4308" i="30"/>
  <c r="O4308" i="30"/>
  <c r="G4308" i="30"/>
  <c r="N4308" i="30"/>
  <c r="T4308" i="30"/>
  <c r="L4308" i="30"/>
  <c r="S4308" i="30"/>
  <c r="K4308" i="30"/>
  <c r="R4308" i="30"/>
  <c r="J4308" i="30"/>
  <c r="P4308" i="30"/>
  <c r="K2617" i="30"/>
  <c r="Q2069" i="30"/>
  <c r="Q2976" i="30"/>
  <c r="P672" i="30"/>
  <c r="T2976" i="30"/>
  <c r="Q397" i="30"/>
  <c r="A397" i="30"/>
  <c r="G397" i="30"/>
  <c r="N397" i="30"/>
  <c r="H397" i="30"/>
  <c r="K397" i="30"/>
  <c r="M397" i="30"/>
  <c r="L397" i="30"/>
  <c r="G2610" i="30"/>
  <c r="N2610" i="30"/>
  <c r="M2610" i="30"/>
  <c r="A2610" i="30"/>
  <c r="P2610" i="30"/>
  <c r="R2610" i="30"/>
  <c r="J2610" i="30"/>
  <c r="Q2610" i="30"/>
  <c r="I2610" i="30"/>
  <c r="T2610" i="30"/>
  <c r="L2610" i="30"/>
  <c r="R681" i="30"/>
  <c r="N2696" i="30"/>
  <c r="R2976" i="30"/>
  <c r="P2976" i="30"/>
  <c r="T672" i="30"/>
  <c r="S2976" i="30"/>
  <c r="P397" i="30"/>
  <c r="O397" i="30"/>
  <c r="Q672" i="30"/>
  <c r="S672" i="30"/>
  <c r="M1016" i="30"/>
  <c r="N1016" i="30"/>
  <c r="K1016" i="30"/>
  <c r="G1016" i="30"/>
  <c r="K1626" i="30"/>
  <c r="G1626" i="30"/>
  <c r="L1626" i="30"/>
  <c r="N1626" i="30"/>
  <c r="Q2481" i="30"/>
  <c r="T2481" i="30"/>
  <c r="L2481" i="30"/>
  <c r="S2481" i="30"/>
  <c r="K2481" i="30"/>
  <c r="J2481" i="30"/>
  <c r="N2481" i="30"/>
  <c r="G2481" i="30"/>
  <c r="P2481" i="30"/>
  <c r="H2481" i="30"/>
  <c r="O2481" i="30"/>
  <c r="I2742" i="30"/>
  <c r="M2742" i="30"/>
  <c r="N2742" i="30"/>
  <c r="G2742" i="30"/>
  <c r="T2742" i="30"/>
  <c r="L2742" i="30"/>
  <c r="J2742" i="30"/>
  <c r="R2742" i="30"/>
  <c r="P2742" i="30"/>
  <c r="N410" i="30"/>
  <c r="N1166" i="30"/>
  <c r="N2165" i="30"/>
  <c r="N2111" i="30"/>
  <c r="N3101" i="30"/>
  <c r="P1016" i="30"/>
  <c r="P1626" i="30"/>
  <c r="S1016" i="30"/>
  <c r="Q1626" i="30"/>
  <c r="Q1619" i="30"/>
  <c r="I1619" i="30"/>
  <c r="N1619" i="30"/>
  <c r="K1619" i="30"/>
  <c r="G1619" i="30"/>
  <c r="M1619" i="30"/>
  <c r="A1619" i="30"/>
  <c r="R1619" i="30"/>
  <c r="L2069" i="30"/>
  <c r="G2069" i="30"/>
  <c r="H2069" i="30"/>
  <c r="K2069" i="30"/>
  <c r="N2069" i="30"/>
  <c r="N279" i="30"/>
  <c r="J279" i="30"/>
  <c r="P279" i="30"/>
  <c r="C280" i="30"/>
  <c r="S279" i="30"/>
  <c r="R279" i="30"/>
  <c r="L279" i="30"/>
  <c r="H279" i="30"/>
  <c r="O279" i="30"/>
  <c r="O2617" i="30"/>
  <c r="N653" i="30"/>
  <c r="N3470" i="30"/>
  <c r="M2835" i="30"/>
  <c r="R2835" i="30"/>
  <c r="S2835" i="30"/>
  <c r="R2481" i="30"/>
  <c r="Q1016" i="30"/>
  <c r="O2069" i="30"/>
  <c r="S1626" i="30"/>
  <c r="T1016" i="30"/>
  <c r="T1626" i="30"/>
  <c r="T2069" i="30"/>
  <c r="S2069" i="30"/>
  <c r="M1014" i="30"/>
  <c r="S1014" i="30"/>
  <c r="L1014" i="30"/>
  <c r="O1014" i="30"/>
  <c r="G1014" i="30"/>
  <c r="N1014" i="30"/>
  <c r="K1014" i="30"/>
  <c r="R1014" i="30"/>
  <c r="M1467" i="30"/>
  <c r="T1467" i="30"/>
  <c r="S1467" i="30"/>
  <c r="K1467" i="30"/>
  <c r="H1467" i="30"/>
  <c r="N1467" i="30"/>
  <c r="O1467" i="30"/>
  <c r="G1467" i="30"/>
  <c r="H2736" i="30"/>
  <c r="G2736" i="30"/>
  <c r="R2736" i="30"/>
  <c r="J2736" i="30"/>
  <c r="M2736" i="30"/>
  <c r="A2736" i="30"/>
  <c r="N2736" i="30"/>
  <c r="Q2736" i="30"/>
  <c r="I2736" i="30"/>
  <c r="P2736" i="30"/>
  <c r="T2736" i="30"/>
  <c r="L2736" i="30"/>
  <c r="Q1473" i="30"/>
  <c r="I1473" i="30"/>
  <c r="H1473" i="30"/>
  <c r="L1473" i="30"/>
  <c r="N1473" i="30"/>
  <c r="J1473" i="30"/>
  <c r="M1473" i="30"/>
  <c r="G1473" i="30"/>
  <c r="K1473" i="30"/>
  <c r="A2835" i="30"/>
  <c r="Q2835" i="30"/>
  <c r="G2835" i="30"/>
  <c r="C2836" i="30"/>
  <c r="T2835" i="30"/>
  <c r="I2835" i="30"/>
  <c r="N2835" i="30"/>
  <c r="O2835" i="30"/>
  <c r="L2835" i="30"/>
  <c r="S3330" i="30"/>
  <c r="P3330" i="30"/>
  <c r="H3330" i="30"/>
  <c r="N3330" i="30"/>
  <c r="G3330" i="30"/>
  <c r="M3330" i="30"/>
  <c r="A3330" i="30"/>
  <c r="T3330" i="30"/>
  <c r="L3330" i="30"/>
  <c r="R3330" i="30"/>
  <c r="Q3330" i="30"/>
  <c r="I3330" i="30"/>
  <c r="P1473" i="30"/>
  <c r="T1473" i="30"/>
  <c r="O1473" i="30"/>
  <c r="S1960" i="30"/>
  <c r="R1960" i="30"/>
  <c r="J1960" i="30"/>
  <c r="Q1960" i="30"/>
  <c r="I1960" i="30"/>
  <c r="T1960" i="30"/>
  <c r="L1960" i="30"/>
  <c r="G1960" i="30"/>
  <c r="N1960" i="30"/>
  <c r="M1960" i="30"/>
  <c r="P1960" i="30"/>
  <c r="E2986" i="30"/>
  <c r="M2977" i="30"/>
  <c r="T2977" i="30"/>
  <c r="L2977" i="30"/>
  <c r="N2977" i="30"/>
  <c r="G2977" i="30"/>
  <c r="Q2977" i="30"/>
  <c r="I2977" i="30"/>
  <c r="P2977" i="30"/>
  <c r="H2977" i="30"/>
  <c r="R2977" i="30"/>
  <c r="H1017" i="30"/>
  <c r="O1017" i="30"/>
  <c r="G1017" i="30"/>
  <c r="R1017" i="30"/>
  <c r="S1017" i="30"/>
  <c r="K1017" i="30"/>
  <c r="N1017" i="30"/>
  <c r="K1261" i="30"/>
  <c r="L1261" i="30"/>
  <c r="J1261" i="30"/>
  <c r="C1262" i="30"/>
  <c r="A1261" i="30"/>
  <c r="G1261" i="30"/>
  <c r="I1261" i="30"/>
  <c r="H1261" i="30"/>
  <c r="M1261" i="30"/>
  <c r="I1791" i="30"/>
  <c r="Q1791" i="30"/>
  <c r="N1791" i="30"/>
  <c r="H1791" i="30"/>
  <c r="P1791" i="30"/>
  <c r="G1791" i="30"/>
  <c r="C1792" i="30"/>
  <c r="S1791" i="30"/>
  <c r="A1791" i="30"/>
  <c r="M1791" i="30"/>
  <c r="J1791" i="30"/>
  <c r="R1791" i="30"/>
  <c r="L1791" i="30"/>
  <c r="T1791" i="30"/>
  <c r="K1791" i="30"/>
  <c r="O1791" i="30"/>
  <c r="N3542" i="30"/>
  <c r="J1620" i="30"/>
  <c r="P1620" i="30"/>
  <c r="Q1620" i="30"/>
  <c r="I1620" i="30"/>
  <c r="N1620" i="30"/>
  <c r="H1620" i="30"/>
  <c r="T1620" i="30"/>
  <c r="G1620" i="30"/>
  <c r="M1620" i="30"/>
  <c r="A1620" i="30"/>
  <c r="R1620" i="30"/>
  <c r="K2016" i="30"/>
  <c r="S2016" i="30"/>
  <c r="N2016" i="30"/>
  <c r="M2016" i="30"/>
  <c r="L2016" i="30"/>
  <c r="G2016" i="30"/>
  <c r="Q2016" i="30"/>
  <c r="I2016" i="30"/>
  <c r="A3150" i="30"/>
  <c r="G3150" i="30"/>
  <c r="R3150" i="30"/>
  <c r="J3150" i="30"/>
  <c r="M3150" i="30"/>
  <c r="O3150" i="30"/>
  <c r="N3150" i="30"/>
  <c r="Q3150" i="30"/>
  <c r="I3150" i="30"/>
  <c r="P1253" i="30"/>
  <c r="C1254" i="30"/>
  <c r="G1253" i="30"/>
  <c r="O1253" i="30"/>
  <c r="N1253" i="30"/>
  <c r="M1253" i="30"/>
  <c r="L1253" i="30"/>
  <c r="J1253" i="30"/>
  <c r="K1253" i="30"/>
  <c r="S1253" i="30"/>
  <c r="T1253" i="30"/>
  <c r="I1253" i="30"/>
  <c r="R1253" i="30"/>
  <c r="H1253" i="30"/>
  <c r="Q1253" i="30"/>
  <c r="R1792" i="30"/>
  <c r="N2894" i="30"/>
  <c r="M1017" i="30"/>
  <c r="O1960" i="30"/>
  <c r="J2977" i="30"/>
  <c r="N1130" i="30"/>
  <c r="G1367" i="30"/>
  <c r="G314" i="30"/>
  <c r="N464" i="30"/>
  <c r="N590" i="30"/>
  <c r="G2780" i="30"/>
  <c r="G2501" i="30"/>
  <c r="G1133" i="30"/>
  <c r="G62" i="30"/>
  <c r="G1916" i="30"/>
  <c r="G1097" i="30"/>
  <c r="G584" i="30"/>
  <c r="G98" i="30"/>
  <c r="N3821" i="30"/>
  <c r="G1529" i="30"/>
  <c r="G1331" i="30"/>
  <c r="G458" i="30"/>
  <c r="N2138" i="30"/>
  <c r="N4244" i="30"/>
  <c r="G2645" i="30"/>
  <c r="G3401" i="30"/>
  <c r="L253" i="30"/>
  <c r="L2242" i="30"/>
  <c r="G611" i="30"/>
  <c r="G1835" i="30"/>
  <c r="L847" i="30"/>
  <c r="G2060" i="30"/>
  <c r="N3029" i="30"/>
  <c r="N2246" i="30"/>
  <c r="N3902" i="30"/>
  <c r="N3056" i="30"/>
  <c r="N851" i="30"/>
  <c r="N1895" i="30"/>
  <c r="N3983" i="30"/>
  <c r="G134" i="30"/>
  <c r="N1913" i="30"/>
  <c r="G539" i="30"/>
  <c r="G3652" i="30"/>
  <c r="N1544" i="30"/>
  <c r="L3475" i="30"/>
  <c r="L3115" i="30"/>
  <c r="N3686" i="30"/>
  <c r="L4285" i="30"/>
  <c r="L658" i="30"/>
  <c r="N1157" i="30"/>
  <c r="L2125" i="30"/>
  <c r="N3920" i="30"/>
  <c r="N3623" i="30"/>
  <c r="N2399" i="30"/>
  <c r="N3479" i="30"/>
  <c r="N2039" i="30"/>
  <c r="N2498" i="30"/>
  <c r="N3650" i="30"/>
  <c r="N2867" i="30"/>
  <c r="G35" i="30"/>
  <c r="G2249" i="30"/>
  <c r="G3221" i="30"/>
  <c r="L469" i="30"/>
  <c r="L433" i="30"/>
  <c r="L955" i="30"/>
  <c r="L1054" i="30"/>
  <c r="G89" i="30"/>
  <c r="G2105" i="30"/>
  <c r="G1214" i="30"/>
  <c r="N3452" i="30"/>
  <c r="N1301" i="30"/>
  <c r="N3191" i="30"/>
  <c r="N50" i="30"/>
  <c r="N3344" i="30"/>
  <c r="N3560" i="30"/>
  <c r="N2426" i="30"/>
  <c r="N1688" i="30"/>
  <c r="N923" i="30"/>
  <c r="N4019" i="30"/>
  <c r="G26" i="30"/>
  <c r="N3515" i="30"/>
  <c r="G4200" i="30"/>
  <c r="G1187" i="30"/>
  <c r="G3023" i="30"/>
  <c r="N2363" i="30"/>
  <c r="N3308" i="30"/>
  <c r="N1769" i="30"/>
  <c r="N3632" i="30"/>
  <c r="N581" i="30"/>
  <c r="G1178" i="30"/>
  <c r="G953" i="30"/>
  <c r="G827" i="30"/>
  <c r="G2798" i="30"/>
  <c r="G3814" i="30"/>
  <c r="G1528" i="30"/>
  <c r="N212" i="30"/>
  <c r="L4339" i="30"/>
  <c r="N3137" i="30"/>
  <c r="N833" i="30"/>
  <c r="G2573" i="30"/>
  <c r="G1115" i="30"/>
  <c r="N221" i="30"/>
  <c r="N1193" i="30"/>
  <c r="N329" i="30"/>
  <c r="N2714" i="30"/>
  <c r="N3695" i="30"/>
  <c r="N59" i="30"/>
  <c r="N68" i="30"/>
  <c r="L4249" i="30"/>
  <c r="N2206" i="30"/>
  <c r="N2210" i="30" s="1"/>
  <c r="L3997" i="30"/>
  <c r="N77" i="30"/>
  <c r="N842" i="30"/>
  <c r="N2660" i="30"/>
  <c r="G3931" i="30"/>
  <c r="G3302" i="30"/>
  <c r="G1718" i="30"/>
  <c r="N518" i="30"/>
  <c r="G1205" i="30"/>
  <c r="G1349" i="30"/>
  <c r="G3473" i="30"/>
  <c r="G971" i="30"/>
  <c r="G3122" i="30"/>
  <c r="N2129" i="30"/>
  <c r="L2647" i="30"/>
  <c r="L2710" i="30"/>
  <c r="L3088" i="30"/>
  <c r="L3160" i="30"/>
  <c r="L3214" i="30"/>
  <c r="L3259" i="30"/>
  <c r="L3565" i="30"/>
  <c r="L3628" i="30"/>
  <c r="L3646" i="30"/>
  <c r="L3691" i="30"/>
  <c r="L4033" i="30"/>
  <c r="L4168" i="30"/>
  <c r="L4240" i="30"/>
  <c r="L4258" i="30"/>
  <c r="N3934" i="30"/>
  <c r="N3938" i="30" s="1"/>
  <c r="N2777" i="30"/>
  <c r="N2255" i="30"/>
  <c r="N2561" i="30"/>
  <c r="N473" i="30"/>
  <c r="L2035" i="30"/>
  <c r="L2098" i="30"/>
  <c r="L2206" i="30"/>
  <c r="L2341" i="30"/>
  <c r="L2386" i="30"/>
  <c r="L2467" i="30"/>
  <c r="L2575" i="30"/>
  <c r="L2764" i="30"/>
  <c r="L2935" i="30"/>
  <c r="L3025" i="30"/>
  <c r="L3052" i="30"/>
  <c r="L3313" i="30"/>
  <c r="L3376" i="30"/>
  <c r="L3430" i="30"/>
  <c r="L3484" i="30"/>
  <c r="L4024" i="30"/>
  <c r="L4123" i="30"/>
  <c r="L3781" i="30"/>
  <c r="L3934" i="30"/>
  <c r="L4222" i="30"/>
  <c r="N2336" i="30"/>
  <c r="L2800" i="30"/>
  <c r="L2863" i="30"/>
  <c r="N32" i="30"/>
  <c r="N3119" i="30"/>
  <c r="N3182" i="30"/>
  <c r="N3065" i="30"/>
  <c r="N3659" i="30"/>
  <c r="N3263" i="30"/>
  <c r="N1670" i="30"/>
  <c r="N1121" i="30"/>
  <c r="N1319" i="30"/>
  <c r="N1985" i="30"/>
  <c r="N3461" i="30"/>
  <c r="N149" i="30"/>
  <c r="N3371" i="30"/>
  <c r="N860" i="30"/>
  <c r="N383" i="30"/>
  <c r="N3281" i="30"/>
  <c r="N608" i="30"/>
  <c r="N2012" i="30"/>
  <c r="N2885" i="30"/>
  <c r="N338" i="30"/>
  <c r="N3092" i="30"/>
  <c r="N2939" i="30"/>
  <c r="N3317" i="30"/>
  <c r="G3374" i="30"/>
  <c r="G3176" i="30"/>
  <c r="N1562" i="30"/>
  <c r="N545" i="30"/>
  <c r="N2588" i="30"/>
  <c r="N3299" i="30"/>
  <c r="N1337" i="30"/>
  <c r="N2048" i="30"/>
  <c r="N1598" i="30"/>
  <c r="N2084" i="30"/>
  <c r="N1436" i="30"/>
  <c r="N1832" i="30"/>
  <c r="N2381" i="30"/>
  <c r="N3038" i="30"/>
  <c r="N1868" i="30"/>
  <c r="N3587" i="30"/>
  <c r="N4262" i="30"/>
  <c r="N2804" i="30"/>
  <c r="N3434" i="30"/>
  <c r="N536" i="30"/>
  <c r="N1517" i="30"/>
  <c r="N1787" i="30"/>
  <c r="N752" i="30"/>
  <c r="N2633" i="30"/>
  <c r="N563" i="30"/>
  <c r="N3380" i="30"/>
  <c r="N4199" i="30"/>
  <c r="N257" i="30"/>
  <c r="G2122" i="30"/>
  <c r="G3688" i="30"/>
  <c r="G3751" i="30"/>
  <c r="G4237" i="30"/>
  <c r="G3607" i="30"/>
  <c r="G3058" i="30"/>
  <c r="G3634" i="30"/>
  <c r="G3544" i="30"/>
  <c r="N3524" i="30"/>
  <c r="N4334" i="30"/>
  <c r="N1733" i="30"/>
  <c r="N3569" i="30"/>
  <c r="N3596" i="30"/>
  <c r="N3776" i="30"/>
  <c r="N3641" i="30"/>
  <c r="N3758" i="30"/>
  <c r="N4226" i="30"/>
  <c r="N4208" i="30"/>
  <c r="N1526" i="30"/>
  <c r="N3551" i="30"/>
  <c r="N2813" i="30"/>
  <c r="N2597" i="30"/>
  <c r="N2453" i="30"/>
  <c r="N698" i="30"/>
  <c r="G3616" i="30"/>
  <c r="G2357" i="30"/>
  <c r="G3095" i="30"/>
  <c r="G2330" i="30"/>
  <c r="N4253" i="30"/>
  <c r="N1364" i="30"/>
  <c r="N3578" i="30"/>
  <c r="G3030" i="30"/>
  <c r="N1535" i="30"/>
  <c r="N3488" i="30"/>
  <c r="N4289" i="30"/>
  <c r="N4235" i="30"/>
  <c r="G3293" i="30"/>
  <c r="G3545" i="30"/>
  <c r="G4283" i="30"/>
  <c r="G1430" i="30"/>
  <c r="G1826" i="30"/>
  <c r="G3788" i="30"/>
  <c r="G1565" i="30"/>
  <c r="G3275" i="30"/>
  <c r="G3059" i="30"/>
  <c r="G1925" i="30"/>
  <c r="G3419" i="30"/>
  <c r="G3608" i="30"/>
  <c r="G2132" i="30"/>
  <c r="G1889" i="30"/>
  <c r="G3851" i="30"/>
  <c r="G3896" i="30"/>
  <c r="G1538" i="30"/>
  <c r="G1610" i="30"/>
  <c r="G8" i="30"/>
  <c r="G1817" i="30"/>
  <c r="G1871" i="30"/>
  <c r="G3554" i="30"/>
  <c r="G4193" i="30"/>
  <c r="G3050" i="30"/>
  <c r="G2366" i="30"/>
  <c r="G2123" i="30"/>
  <c r="G4265" i="30"/>
  <c r="G2420" i="30"/>
  <c r="G2591" i="30"/>
  <c r="G2582" i="30"/>
  <c r="G1853" i="30"/>
  <c r="N3614" i="30"/>
  <c r="N2372" i="30"/>
  <c r="N2345" i="30"/>
  <c r="G1149" i="30"/>
  <c r="G1311" i="30"/>
  <c r="G852" i="30"/>
  <c r="G3219" i="30"/>
  <c r="G1158" i="30"/>
  <c r="G816" i="30"/>
  <c r="G1122" i="30"/>
  <c r="G1356" i="30"/>
  <c r="G4317" i="30"/>
  <c r="G915" i="30"/>
  <c r="G825" i="30"/>
  <c r="G1113" i="30"/>
  <c r="G1176" i="30"/>
  <c r="G834" i="30"/>
  <c r="G1131" i="30"/>
  <c r="G3741" i="30"/>
  <c r="G4327" i="30"/>
  <c r="G4228" i="30"/>
  <c r="N2572" i="30"/>
  <c r="N2579" i="30" s="1"/>
  <c r="J307" i="30"/>
  <c r="J2323" i="30"/>
  <c r="J1765" i="30"/>
  <c r="G2897" i="30"/>
  <c r="G2807" i="30"/>
  <c r="G2114" i="30"/>
  <c r="G1880" i="30"/>
  <c r="G2672" i="30"/>
  <c r="G3131" i="30"/>
  <c r="G1691" i="30"/>
  <c r="G1763" i="30"/>
  <c r="G602" i="30"/>
  <c r="G251" i="30"/>
  <c r="G3077" i="30"/>
  <c r="G3257" i="30"/>
  <c r="G2861" i="30"/>
  <c r="G3086" i="30"/>
  <c r="G2816" i="30"/>
  <c r="G3284" i="30"/>
  <c r="G1196" i="30"/>
  <c r="G926" i="30"/>
  <c r="G1978" i="30"/>
  <c r="G2797" i="30"/>
  <c r="G3625" i="30"/>
  <c r="G691" i="30"/>
  <c r="G2626" i="30"/>
  <c r="G3913" i="30"/>
  <c r="G2707" i="30"/>
  <c r="G3598" i="30"/>
  <c r="G141" i="30"/>
  <c r="G204" i="30"/>
  <c r="G591" i="30"/>
  <c r="G213" i="30"/>
  <c r="G528" i="30"/>
  <c r="G546" i="30"/>
  <c r="G537" i="30"/>
  <c r="G645" i="30"/>
  <c r="G1293" i="30"/>
  <c r="G1365" i="30"/>
  <c r="G3462" i="30"/>
  <c r="G618" i="30"/>
  <c r="G690" i="30"/>
  <c r="G2130" i="30"/>
  <c r="G2796" i="30"/>
  <c r="G3183" i="30"/>
  <c r="G3300" i="30"/>
  <c r="G3525" i="30"/>
  <c r="G3552" i="30"/>
  <c r="G3579" i="30"/>
  <c r="G3597" i="30"/>
  <c r="G3615" i="30"/>
  <c r="G3786" i="30"/>
  <c r="G3444" i="30"/>
  <c r="G3489" i="30"/>
  <c r="G3561" i="30"/>
  <c r="G3390" i="30"/>
  <c r="G3417" i="30"/>
  <c r="G3453" i="30"/>
  <c r="G3543" i="30"/>
  <c r="G3768" i="30"/>
  <c r="G4227" i="30"/>
  <c r="G4011" i="30"/>
  <c r="G4254" i="30"/>
  <c r="G51" i="30"/>
  <c r="G465" i="30"/>
  <c r="G510" i="30"/>
  <c r="G600" i="30"/>
  <c r="G330" i="30"/>
  <c r="G402" i="30"/>
  <c r="G555" i="30"/>
  <c r="G798" i="30"/>
  <c r="G1491" i="30"/>
  <c r="G1554" i="30"/>
  <c r="G1716" i="30"/>
  <c r="G807" i="30"/>
  <c r="G1455" i="30"/>
  <c r="G1779" i="30"/>
  <c r="G1833" i="30"/>
  <c r="G2058" i="30"/>
  <c r="G2238" i="30"/>
  <c r="G1923" i="30"/>
  <c r="G2112" i="30"/>
  <c r="G2031" i="30"/>
  <c r="G2571" i="30"/>
  <c r="G2805" i="30"/>
  <c r="G2562" i="30"/>
  <c r="G2886" i="30"/>
  <c r="G2931" i="30"/>
  <c r="G3057" i="30"/>
  <c r="G2589" i="30"/>
  <c r="G2670" i="30"/>
  <c r="G2769" i="30"/>
  <c r="G3102" i="30"/>
  <c r="G3426" i="30"/>
  <c r="G3723" i="30"/>
  <c r="G3606" i="30"/>
  <c r="G3624" i="30"/>
  <c r="G3363" i="30"/>
  <c r="G3408" i="30"/>
  <c r="G3678" i="30"/>
  <c r="G4263" i="30"/>
  <c r="G4335" i="30"/>
  <c r="G3885" i="30"/>
  <c r="G3975" i="30"/>
  <c r="G4281" i="30"/>
  <c r="G3912" i="30"/>
  <c r="G4326" i="30"/>
  <c r="G384" i="30"/>
  <c r="G573" i="30"/>
  <c r="G1347" i="30"/>
  <c r="G1095" i="30"/>
  <c r="G1824" i="30"/>
  <c r="G1590" i="30"/>
  <c r="G1518" i="30"/>
  <c r="G2121" i="30"/>
  <c r="G2328" i="30"/>
  <c r="G1851" i="30"/>
  <c r="G1887" i="30"/>
  <c r="G1905" i="30"/>
  <c r="G2355" i="30"/>
  <c r="G2382" i="30"/>
  <c r="G1977" i="30"/>
  <c r="G1869" i="30"/>
  <c r="G2553" i="30"/>
  <c r="G2643" i="30"/>
  <c r="G2859" i="30"/>
  <c r="G2688" i="30"/>
  <c r="G2877" i="30"/>
  <c r="G3021" i="30"/>
  <c r="G3120" i="30"/>
  <c r="G3174" i="30"/>
  <c r="G3282" i="30"/>
  <c r="G3534" i="30"/>
  <c r="G3651" i="30"/>
  <c r="G3309" i="30"/>
  <c r="G3480" i="30"/>
  <c r="G3687" i="30"/>
  <c r="G3813" i="30"/>
  <c r="G3876" i="30"/>
  <c r="G3894" i="30"/>
  <c r="G357" i="30"/>
  <c r="G456" i="30"/>
  <c r="G582" i="30"/>
  <c r="G42" i="30"/>
  <c r="G69" i="30"/>
  <c r="G339" i="30"/>
  <c r="G15" i="30"/>
  <c r="G249" i="30"/>
  <c r="G411" i="30"/>
  <c r="G1527" i="30"/>
  <c r="G744" i="30"/>
  <c r="G1437" i="30"/>
  <c r="G1185" i="30"/>
  <c r="G1509" i="30"/>
  <c r="G1689" i="30"/>
  <c r="G735" i="30"/>
  <c r="G1329" i="30"/>
  <c r="G1680" i="30"/>
  <c r="G1815" i="30"/>
  <c r="G1995" i="30"/>
  <c r="G2103" i="30"/>
  <c r="G1860" i="30"/>
  <c r="G2049" i="30"/>
  <c r="G2364" i="30"/>
  <c r="G2004" i="30"/>
  <c r="G2445" i="30"/>
  <c r="G2040" i="30"/>
  <c r="G2157" i="30"/>
  <c r="G2652" i="30"/>
  <c r="G2625" i="30"/>
  <c r="G3111" i="30"/>
  <c r="G3291" i="30"/>
  <c r="G2580" i="30"/>
  <c r="G3075" i="30"/>
  <c r="G3273" i="30"/>
  <c r="G3588" i="30"/>
  <c r="G3642" i="30"/>
  <c r="G3750" i="30"/>
  <c r="G3507" i="30"/>
  <c r="G3498" i="30"/>
  <c r="G3516" i="30"/>
  <c r="G3570" i="30"/>
  <c r="G4218" i="30"/>
  <c r="G4236" i="30"/>
  <c r="G4191" i="30"/>
  <c r="Q1007" i="30"/>
  <c r="P1007" i="30"/>
  <c r="T1007" i="30"/>
  <c r="K1007" i="30"/>
  <c r="R1007" i="30"/>
  <c r="S1007" i="30"/>
  <c r="O1007" i="30"/>
  <c r="G1007" i="30"/>
  <c r="N1007" i="30"/>
  <c r="G350" i="30"/>
  <c r="N350" i="30"/>
  <c r="Q350" i="30"/>
  <c r="M350" i="30"/>
  <c r="T350" i="30"/>
  <c r="I350" i="30"/>
  <c r="P350" i="30"/>
  <c r="A350" i="30"/>
  <c r="L350" i="30"/>
  <c r="O665" i="30"/>
  <c r="S665" i="30"/>
  <c r="G665" i="30"/>
  <c r="T665" i="30"/>
  <c r="M665" i="30"/>
  <c r="H665" i="30"/>
  <c r="L665" i="30"/>
  <c r="Q665" i="30"/>
  <c r="N665" i="30"/>
  <c r="R665" i="30"/>
  <c r="P665" i="30"/>
  <c r="G873" i="30"/>
  <c r="L873" i="30"/>
  <c r="I873" i="30"/>
  <c r="N873" i="30"/>
  <c r="H873" i="30"/>
  <c r="M873" i="30"/>
  <c r="P873" i="30"/>
  <c r="Q873" i="30"/>
  <c r="T873" i="30"/>
  <c r="J873" i="30"/>
  <c r="A873" i="30"/>
  <c r="R873" i="30"/>
  <c r="T1621" i="30"/>
  <c r="G1621" i="30"/>
  <c r="S1621" i="30"/>
  <c r="Q1621" i="30"/>
  <c r="M1621" i="30"/>
  <c r="P1621" i="30"/>
  <c r="I1621" i="30"/>
  <c r="O1621" i="30"/>
  <c r="N1621" i="30"/>
  <c r="A1621" i="30"/>
  <c r="R1621" i="30"/>
  <c r="G1673" i="30"/>
  <c r="H1673" i="30"/>
  <c r="J1673" i="30"/>
  <c r="I1673" i="30"/>
  <c r="T1673" i="30"/>
  <c r="L1673" i="30"/>
  <c r="N1673" i="30"/>
  <c r="M1673" i="30"/>
  <c r="P1673" i="30"/>
  <c r="R1673" i="30"/>
  <c r="Q1673" i="30"/>
  <c r="G1629" i="30"/>
  <c r="M1629" i="30"/>
  <c r="I1629" i="30"/>
  <c r="Q1629" i="30"/>
  <c r="N1629" i="30"/>
  <c r="R1629" i="30"/>
  <c r="A1629" i="30"/>
  <c r="G2970" i="30"/>
  <c r="A2970" i="30"/>
  <c r="P2970" i="30"/>
  <c r="R2970" i="30"/>
  <c r="M2970" i="30"/>
  <c r="Q2970" i="30"/>
  <c r="I2970" i="30"/>
  <c r="T2970" i="30"/>
  <c r="L2970" i="30"/>
  <c r="H2970" i="30"/>
  <c r="N2970" i="30"/>
  <c r="T3151" i="30"/>
  <c r="G3151" i="30"/>
  <c r="J3151" i="30"/>
  <c r="S3151" i="30"/>
  <c r="R3151" i="30"/>
  <c r="M3151" i="30"/>
  <c r="Q3151" i="30"/>
  <c r="I3151" i="30"/>
  <c r="O3151" i="30"/>
  <c r="P3151" i="30"/>
  <c r="N3151" i="30"/>
  <c r="G2617" i="30"/>
  <c r="M2617" i="30"/>
  <c r="P2617" i="30"/>
  <c r="R2617" i="30"/>
  <c r="I2617" i="30"/>
  <c r="L2617" i="30"/>
  <c r="N2617" i="30"/>
  <c r="J2617" i="30"/>
  <c r="Q2617" i="30"/>
  <c r="T2617" i="30"/>
  <c r="N127" i="30"/>
  <c r="N131" i="30" s="1"/>
  <c r="K2377" i="30"/>
  <c r="K4240" i="30"/>
  <c r="G1169" i="30"/>
  <c r="G2438" i="30"/>
  <c r="G2879" i="30"/>
  <c r="G1664" i="30"/>
  <c r="G646" i="30"/>
  <c r="G3508" i="30"/>
  <c r="G3553" i="30"/>
  <c r="G4129" i="30"/>
  <c r="G466" i="30"/>
  <c r="G2365" i="30"/>
  <c r="G3589" i="30"/>
  <c r="G4282" i="30"/>
  <c r="G43" i="30"/>
  <c r="G835" i="30"/>
  <c r="G2383" i="30"/>
  <c r="G3454" i="30"/>
  <c r="G3679" i="30"/>
  <c r="G3769" i="30"/>
  <c r="G4012" i="30"/>
  <c r="G4246" i="30"/>
  <c r="G1536" i="30"/>
  <c r="G60" i="30"/>
  <c r="G2418" i="30"/>
  <c r="G3732" i="30"/>
  <c r="G3255" i="30"/>
  <c r="G3399" i="30"/>
  <c r="G3633" i="30"/>
  <c r="R1468" i="30"/>
  <c r="N1468" i="30"/>
  <c r="T1468" i="30"/>
  <c r="P1468" i="30"/>
  <c r="O1468" i="30"/>
  <c r="Q1468" i="30"/>
  <c r="S1468" i="30"/>
  <c r="K1468" i="30"/>
  <c r="G1468" i="30"/>
  <c r="N2017" i="30"/>
  <c r="G2017" i="30"/>
  <c r="Q2017" i="30"/>
  <c r="M2017" i="30"/>
  <c r="I2017" i="30"/>
  <c r="G2618" i="30"/>
  <c r="J2618" i="30"/>
  <c r="I2618" i="30"/>
  <c r="N2618" i="30"/>
  <c r="Q2618" i="30"/>
  <c r="T2618" i="30"/>
  <c r="M2618" i="30"/>
  <c r="P2618" i="30"/>
  <c r="A2618" i="30"/>
  <c r="L2618" i="30"/>
  <c r="R2618" i="30"/>
  <c r="G2745" i="30"/>
  <c r="Q2745" i="30"/>
  <c r="L2745" i="30"/>
  <c r="R2745" i="30"/>
  <c r="M2745" i="30"/>
  <c r="N2745" i="30"/>
  <c r="I2745" i="30"/>
  <c r="T2745" i="30"/>
  <c r="J2745" i="30"/>
  <c r="A2745" i="30"/>
  <c r="P2745" i="30"/>
  <c r="N4211" i="30"/>
  <c r="K4211" i="30"/>
  <c r="Q4211" i="30"/>
  <c r="T4211" i="30"/>
  <c r="G4211" i="30"/>
  <c r="S4211" i="30"/>
  <c r="O4211" i="30"/>
  <c r="P4211" i="30"/>
  <c r="J4301" i="30"/>
  <c r="S4301" i="30"/>
  <c r="T4301" i="30"/>
  <c r="G4301" i="30"/>
  <c r="O4301" i="30"/>
  <c r="R4301" i="30"/>
  <c r="P4301" i="30"/>
  <c r="N4301" i="30"/>
  <c r="L4301" i="30"/>
  <c r="K4301" i="30"/>
  <c r="G557" i="30"/>
  <c r="G1124" i="30"/>
  <c r="G1376" i="30"/>
  <c r="G1511" i="30"/>
  <c r="K2890" i="30"/>
  <c r="G368" i="30"/>
  <c r="G1943" i="30"/>
  <c r="G2258" i="30"/>
  <c r="K3628" i="30"/>
  <c r="N8" i="30"/>
  <c r="G2033" i="30"/>
  <c r="G3581" i="30"/>
  <c r="G3481" i="30"/>
  <c r="G4220" i="30"/>
  <c r="G2329" i="30"/>
  <c r="G3517" i="30"/>
  <c r="G4255" i="30"/>
  <c r="G601" i="30"/>
  <c r="G916" i="30"/>
  <c r="N2383" i="30"/>
  <c r="N2390" i="30" s="1"/>
  <c r="G3571" i="30"/>
  <c r="N3605" i="30"/>
  <c r="G312" i="30"/>
  <c r="G1320" i="30"/>
  <c r="G3084" i="30"/>
  <c r="G4245" i="30"/>
  <c r="O674" i="30"/>
  <c r="N674" i="30"/>
  <c r="G674" i="30"/>
  <c r="T674" i="30"/>
  <c r="Q674" i="30"/>
  <c r="M674" i="30"/>
  <c r="S674" i="30"/>
  <c r="H674" i="30"/>
  <c r="L674" i="30"/>
  <c r="R674" i="30"/>
  <c r="P674" i="30"/>
  <c r="G2988" i="30"/>
  <c r="M2988" i="30"/>
  <c r="H2988" i="30"/>
  <c r="R2988" i="30"/>
  <c r="A2988" i="30"/>
  <c r="P2988" i="30"/>
  <c r="Q2988" i="30"/>
  <c r="L2988" i="30"/>
  <c r="N2988" i="30"/>
  <c r="I2988" i="30"/>
  <c r="T2988" i="30"/>
  <c r="N2474" i="30"/>
  <c r="G2474" i="30"/>
  <c r="T2474" i="30"/>
  <c r="P2474" i="30"/>
  <c r="S2474" i="30"/>
  <c r="Q2474" i="30"/>
  <c r="L2474" i="30"/>
  <c r="O2474" i="30"/>
  <c r="K2474" i="30"/>
  <c r="L159" i="30"/>
  <c r="S159" i="30"/>
  <c r="R159" i="30"/>
  <c r="P159" i="30"/>
  <c r="N159" i="30"/>
  <c r="M159" i="30"/>
  <c r="Q159" i="30"/>
  <c r="T159" i="30"/>
  <c r="I159" i="30"/>
  <c r="G159" i="30"/>
  <c r="H159" i="30"/>
  <c r="G485" i="30"/>
  <c r="J485" i="30"/>
  <c r="Q485" i="30"/>
  <c r="P485" i="30"/>
  <c r="M485" i="30"/>
  <c r="L485" i="30"/>
  <c r="R485" i="30"/>
  <c r="I485" i="30"/>
  <c r="N485" i="30"/>
  <c r="A485" i="30"/>
  <c r="T485" i="30"/>
  <c r="G1961" i="30"/>
  <c r="S1961" i="30"/>
  <c r="R1961" i="30"/>
  <c r="I1961" i="30"/>
  <c r="P1961" i="30"/>
  <c r="N1961" i="30"/>
  <c r="A1961" i="30"/>
  <c r="L1961" i="30"/>
  <c r="O1961" i="30"/>
  <c r="J1961" i="30"/>
  <c r="Q1961" i="30"/>
  <c r="M1961" i="30"/>
  <c r="T1961" i="30"/>
  <c r="G1954" i="30"/>
  <c r="S1954" i="30"/>
  <c r="J1954" i="30"/>
  <c r="M1954" i="30"/>
  <c r="T1954" i="30"/>
  <c r="P1954" i="30"/>
  <c r="O1954" i="30"/>
  <c r="I1954" i="30"/>
  <c r="L1954" i="30"/>
  <c r="R1954" i="30"/>
  <c r="A1954" i="30"/>
  <c r="N1954" i="30"/>
  <c r="Q1954" i="30"/>
  <c r="N2924" i="30"/>
  <c r="G2924" i="30"/>
  <c r="I2924" i="30"/>
  <c r="T2924" i="30"/>
  <c r="Q2924" i="30"/>
  <c r="P2924" i="30"/>
  <c r="M2924" i="30"/>
  <c r="L2924" i="30"/>
  <c r="A2924" i="30"/>
  <c r="S2985" i="30"/>
  <c r="Q2985" i="30"/>
  <c r="R2985" i="30"/>
  <c r="G2985" i="30"/>
  <c r="N2985" i="30"/>
  <c r="T2985" i="30"/>
  <c r="O2985" i="30"/>
  <c r="P2985" i="30"/>
  <c r="L2985" i="30"/>
  <c r="H2617" i="30"/>
  <c r="G3331" i="30"/>
  <c r="Q3331" i="30"/>
  <c r="I3331" i="30"/>
  <c r="L3331" i="30"/>
  <c r="R3331" i="30"/>
  <c r="S3331" i="30"/>
  <c r="A3331" i="30"/>
  <c r="P3331" i="30"/>
  <c r="O3331" i="30"/>
  <c r="T3331" i="30"/>
  <c r="N3331" i="30"/>
  <c r="M3331" i="30"/>
  <c r="H3331" i="30"/>
  <c r="G4309" i="30"/>
  <c r="O4309" i="30"/>
  <c r="T4309" i="30"/>
  <c r="K4309" i="30"/>
  <c r="R4309" i="30"/>
  <c r="P4309" i="30"/>
  <c r="N4309" i="30"/>
  <c r="L4309" i="30"/>
  <c r="J4309" i="30"/>
  <c r="S4309" i="30"/>
  <c r="N4311" i="30"/>
  <c r="L4311" i="30"/>
  <c r="S4311" i="30"/>
  <c r="J4311" i="30"/>
  <c r="G4311" i="30"/>
  <c r="O4311" i="30"/>
  <c r="T4311" i="30"/>
  <c r="R4311" i="30"/>
  <c r="K4311" i="30"/>
  <c r="P4311" i="30"/>
  <c r="R3030" i="30"/>
  <c r="G1385" i="30"/>
  <c r="G530" i="30"/>
  <c r="G2708" i="30"/>
  <c r="J1666" i="30"/>
  <c r="G1358" i="30"/>
  <c r="G4264" i="30"/>
  <c r="G6" i="30"/>
  <c r="G70" i="30"/>
  <c r="G2338" i="30"/>
  <c r="G3526" i="30"/>
  <c r="G1312" i="30"/>
  <c r="G3337" i="30"/>
  <c r="G1761" i="30"/>
  <c r="G1653" i="30"/>
  <c r="G375" i="30"/>
  <c r="G1428" i="30"/>
  <c r="G2373" i="30"/>
  <c r="G2706" i="30"/>
  <c r="G3777" i="30"/>
  <c r="G3093" i="30"/>
  <c r="G3336" i="30"/>
  <c r="G3759" i="30"/>
  <c r="G2321" i="30"/>
  <c r="G161" i="30"/>
  <c r="L161" i="30"/>
  <c r="S161" i="30"/>
  <c r="O161" i="30"/>
  <c r="R161" i="30"/>
  <c r="T161" i="30"/>
  <c r="K161" i="30"/>
  <c r="N161" i="30"/>
  <c r="P161" i="30"/>
  <c r="O287" i="30"/>
  <c r="R287" i="30"/>
  <c r="K287" i="30"/>
  <c r="N287" i="30"/>
  <c r="G287" i="30"/>
  <c r="S287" i="30"/>
  <c r="G476" i="30"/>
  <c r="O476" i="30"/>
  <c r="P476" i="30"/>
  <c r="S476" i="30"/>
  <c r="J476" i="30"/>
  <c r="A476" i="30"/>
  <c r="L476" i="30"/>
  <c r="Q476" i="30"/>
  <c r="R476" i="30"/>
  <c r="M476" i="30"/>
  <c r="N476" i="30"/>
  <c r="I476" i="30"/>
  <c r="T476" i="30"/>
  <c r="T1018" i="30"/>
  <c r="Q1018" i="30"/>
  <c r="P1018" i="30"/>
  <c r="S1018" i="30"/>
  <c r="R1018" i="30"/>
  <c r="O1018" i="30"/>
  <c r="K1018" i="30"/>
  <c r="G1018" i="30"/>
  <c r="N1018" i="30"/>
  <c r="S1061" i="30"/>
  <c r="R1061" i="30"/>
  <c r="O1061" i="30"/>
  <c r="N1061" i="30"/>
  <c r="K1061" i="30"/>
  <c r="G1061" i="30"/>
  <c r="Q1304" i="30"/>
  <c r="O1304" i="30"/>
  <c r="K1304" i="30"/>
  <c r="J1304" i="30"/>
  <c r="T1304" i="30"/>
  <c r="P1304" i="30"/>
  <c r="R1304" i="30"/>
  <c r="L1304" i="30"/>
  <c r="G1304" i="30"/>
  <c r="S1304" i="30"/>
  <c r="N1304" i="30"/>
  <c r="N1475" i="30"/>
  <c r="G1475" i="30"/>
  <c r="K1475" i="30"/>
  <c r="S1475" i="30"/>
  <c r="O1475" i="30"/>
  <c r="T2070" i="30"/>
  <c r="K2070" i="30"/>
  <c r="N2070" i="30"/>
  <c r="P2070" i="30"/>
  <c r="L2070" i="30"/>
  <c r="S2070" i="30"/>
  <c r="G2070" i="30"/>
  <c r="H2070" i="30"/>
  <c r="O2070" i="30"/>
  <c r="R2070" i="30"/>
  <c r="Q1646" i="30"/>
  <c r="N1646" i="30"/>
  <c r="P1646" i="30"/>
  <c r="K1646" i="30"/>
  <c r="L1646" i="30"/>
  <c r="G1646" i="30"/>
  <c r="R1646" i="30"/>
  <c r="T1646" i="30"/>
  <c r="O1646" i="30"/>
  <c r="H1646" i="30"/>
  <c r="S1646" i="30"/>
  <c r="G1959" i="30"/>
  <c r="S1959" i="30"/>
  <c r="P1959" i="30"/>
  <c r="O1959" i="30"/>
  <c r="Q1959" i="30"/>
  <c r="J1959" i="30"/>
  <c r="T1959" i="30"/>
  <c r="R1959" i="30"/>
  <c r="N1959" i="30"/>
  <c r="L1959" i="30"/>
  <c r="N2285" i="30"/>
  <c r="G2285" i="30"/>
  <c r="H2285" i="30"/>
  <c r="S2285" i="30"/>
  <c r="T2285" i="30"/>
  <c r="O2285" i="30"/>
  <c r="P2285" i="30"/>
  <c r="K2285" i="30"/>
  <c r="L2285" i="30"/>
  <c r="S2611" i="30"/>
  <c r="G2611" i="30"/>
  <c r="J2611" i="30"/>
  <c r="Q2611" i="30"/>
  <c r="P2611" i="30"/>
  <c r="M2611" i="30"/>
  <c r="L2611" i="30"/>
  <c r="R2611" i="30"/>
  <c r="I2611" i="30"/>
  <c r="N2611" i="30"/>
  <c r="A2611" i="30"/>
  <c r="T2611" i="30"/>
  <c r="O2611" i="30"/>
  <c r="S2737" i="30"/>
  <c r="O2737" i="30"/>
  <c r="G2737" i="30"/>
  <c r="N2737" i="30"/>
  <c r="A2737" i="30"/>
  <c r="P2737" i="30"/>
  <c r="R2737" i="30"/>
  <c r="Q2737" i="30"/>
  <c r="L2737" i="30"/>
  <c r="J2737" i="30"/>
  <c r="M2737" i="30"/>
  <c r="I2737" i="30"/>
  <c r="T2737" i="30"/>
  <c r="S2978" i="30"/>
  <c r="G2978" i="30"/>
  <c r="O2978" i="30"/>
  <c r="Q2978" i="30"/>
  <c r="P2978" i="30"/>
  <c r="R2978" i="30"/>
  <c r="I2978" i="30"/>
  <c r="L2978" i="30"/>
  <c r="H2978" i="30"/>
  <c r="M2978" i="30"/>
  <c r="N2978" i="30"/>
  <c r="A2978" i="30"/>
  <c r="T2978" i="30"/>
  <c r="S2616" i="30"/>
  <c r="Q2616" i="30"/>
  <c r="R2616" i="30"/>
  <c r="P2616" i="30"/>
  <c r="G2616" i="30"/>
  <c r="N2616" i="30"/>
  <c r="O2616" i="30"/>
  <c r="T2616" i="30"/>
  <c r="G3383" i="30"/>
  <c r="R3383" i="30"/>
  <c r="N3383" i="30"/>
  <c r="J3383" i="30"/>
  <c r="M3383" i="30"/>
  <c r="Q3383" i="30"/>
  <c r="I3383" i="30"/>
  <c r="I82" i="30"/>
  <c r="K1981" i="30"/>
  <c r="H1765" i="30"/>
  <c r="K2602" i="30"/>
  <c r="H2368" i="30"/>
  <c r="G1439" i="30"/>
  <c r="G1781" i="30"/>
  <c r="G1934" i="30"/>
  <c r="G2339" i="30"/>
  <c r="G701" i="30"/>
  <c r="G917" i="30"/>
  <c r="G1295" i="30"/>
  <c r="G1457" i="30"/>
  <c r="G3464" i="30"/>
  <c r="G2240" i="30"/>
  <c r="G1591" i="30"/>
  <c r="G2806" i="30"/>
  <c r="G3445" i="30"/>
  <c r="G3562" i="30"/>
  <c r="G1681" i="30"/>
  <c r="G2572" i="30"/>
  <c r="G4201" i="30"/>
  <c r="G4219" i="30"/>
  <c r="G2247" i="30"/>
  <c r="G1662" i="30"/>
  <c r="G2391" i="30"/>
  <c r="G3129" i="30"/>
  <c r="G3372" i="30"/>
  <c r="J161" i="30"/>
  <c r="Q161" i="30"/>
  <c r="H161" i="30"/>
  <c r="A161" i="30"/>
  <c r="I161" i="30"/>
  <c r="M161" i="30"/>
  <c r="C162" i="30"/>
  <c r="M287" i="30"/>
  <c r="J287" i="30"/>
  <c r="H287" i="30"/>
  <c r="P287" i="30"/>
  <c r="A287" i="30"/>
  <c r="I287" i="30"/>
  <c r="Q287" i="30"/>
  <c r="C288" i="30"/>
  <c r="L287" i="30"/>
  <c r="T287" i="30"/>
  <c r="R350" i="30"/>
  <c r="H350" i="30"/>
  <c r="J350" i="30"/>
  <c r="S350" i="30"/>
  <c r="K350" i="30"/>
  <c r="O350" i="30"/>
  <c r="C351" i="30"/>
  <c r="J159" i="30"/>
  <c r="O159" i="30"/>
  <c r="K159" i="30"/>
  <c r="C477" i="30"/>
  <c r="H476" i="30"/>
  <c r="K476" i="30"/>
  <c r="A665" i="30"/>
  <c r="J665" i="30"/>
  <c r="K665" i="30"/>
  <c r="I665" i="30"/>
  <c r="C666" i="30"/>
  <c r="H485" i="30"/>
  <c r="K485" i="30"/>
  <c r="C486" i="30"/>
  <c r="O485" i="30"/>
  <c r="S485" i="30"/>
  <c r="I674" i="30"/>
  <c r="A674" i="30"/>
  <c r="C675" i="30"/>
  <c r="J674" i="30"/>
  <c r="K674" i="30"/>
  <c r="O873" i="30"/>
  <c r="S873" i="30"/>
  <c r="K873" i="30"/>
  <c r="C874" i="30"/>
  <c r="M1007" i="30"/>
  <c r="H1007" i="30"/>
  <c r="I1007" i="30"/>
  <c r="C1008" i="30"/>
  <c r="A1007" i="30"/>
  <c r="J1007" i="30"/>
  <c r="L1007" i="30"/>
  <c r="J1018" i="30"/>
  <c r="L1018" i="30"/>
  <c r="C1019" i="30"/>
  <c r="M1018" i="30"/>
  <c r="H1018" i="30"/>
  <c r="A1018" i="30"/>
  <c r="I1018" i="30"/>
  <c r="J1061" i="30"/>
  <c r="L1061" i="30"/>
  <c r="T1061" i="30"/>
  <c r="M1061" i="30"/>
  <c r="H1061" i="30"/>
  <c r="P1061" i="30"/>
  <c r="A1061" i="30"/>
  <c r="I1061" i="30"/>
  <c r="Q1061" i="30"/>
  <c r="C1062" i="30"/>
  <c r="A1304" i="30"/>
  <c r="M1304" i="30"/>
  <c r="H1304" i="30"/>
  <c r="I1304" i="30"/>
  <c r="C1305" i="30"/>
  <c r="H1468" i="30"/>
  <c r="M1468" i="30"/>
  <c r="I1468" i="30"/>
  <c r="A1468" i="30"/>
  <c r="J1468" i="30"/>
  <c r="L1468" i="30"/>
  <c r="C1469" i="30"/>
  <c r="H1475" i="30"/>
  <c r="M1475" i="30"/>
  <c r="T1475" i="30"/>
  <c r="I1475" i="30"/>
  <c r="P1475" i="30"/>
  <c r="A1475" i="30"/>
  <c r="J1475" i="30"/>
  <c r="Q1475" i="30"/>
  <c r="L1475" i="30"/>
  <c r="R1475" i="30"/>
  <c r="C1476" i="30"/>
  <c r="J1621" i="30"/>
  <c r="H1621" i="30"/>
  <c r="C1622" i="30"/>
  <c r="K1621" i="30"/>
  <c r="L1621" i="30"/>
  <c r="L2017" i="30"/>
  <c r="S2017" i="30"/>
  <c r="A2017" i="30"/>
  <c r="H2017" i="30"/>
  <c r="O2017" i="30"/>
  <c r="T2017" i="30"/>
  <c r="J2017" i="30"/>
  <c r="P2017" i="30"/>
  <c r="K2017" i="30"/>
  <c r="R2017" i="30"/>
  <c r="C2018" i="30"/>
  <c r="O1673" i="30"/>
  <c r="S1673" i="30"/>
  <c r="A1673" i="30"/>
  <c r="K1673" i="30"/>
  <c r="C1674" i="30"/>
  <c r="A2070" i="30"/>
  <c r="M2070" i="30"/>
  <c r="C2071" i="30"/>
  <c r="Q2070" i="30"/>
  <c r="J2070" i="30"/>
  <c r="I2070" i="30"/>
  <c r="K1629" i="30"/>
  <c r="S1629" i="30"/>
  <c r="J1629" i="30"/>
  <c r="L1629" i="30"/>
  <c r="O1629" i="30"/>
  <c r="C1630" i="30"/>
  <c r="P1629" i="30"/>
  <c r="H1629" i="30"/>
  <c r="T1629" i="30"/>
  <c r="J1646" i="30"/>
  <c r="I1646" i="30"/>
  <c r="C1647" i="30"/>
  <c r="A1646" i="30"/>
  <c r="M1646" i="30"/>
  <c r="H1959" i="30"/>
  <c r="M1959" i="30"/>
  <c r="I1959" i="30"/>
  <c r="K1959" i="30"/>
  <c r="H1961" i="30"/>
  <c r="K1961" i="30"/>
  <c r="C1962" i="30"/>
  <c r="J2285" i="30"/>
  <c r="A2285" i="30"/>
  <c r="M2285" i="30"/>
  <c r="Q2285" i="30"/>
  <c r="C2286" i="30"/>
  <c r="I2285" i="30"/>
  <c r="R2285" i="30"/>
  <c r="C1955" i="30"/>
  <c r="H1954" i="30"/>
  <c r="K1954" i="30"/>
  <c r="C2612" i="30"/>
  <c r="H2611" i="30"/>
  <c r="K2611" i="30"/>
  <c r="S2618" i="30"/>
  <c r="H2618" i="30"/>
  <c r="K2618" i="30"/>
  <c r="C2619" i="30"/>
  <c r="O2618" i="30"/>
  <c r="C2738" i="30"/>
  <c r="H2737" i="30"/>
  <c r="K2737" i="30"/>
  <c r="S2745" i="30"/>
  <c r="H2745" i="30"/>
  <c r="K2745" i="30"/>
  <c r="C2746" i="30"/>
  <c r="O2745" i="30"/>
  <c r="S2970" i="30"/>
  <c r="J2970" i="30"/>
  <c r="K2970" i="30"/>
  <c r="C2971" i="30"/>
  <c r="O2970" i="30"/>
  <c r="C2979" i="30"/>
  <c r="J2978" i="30"/>
  <c r="K2978" i="30"/>
  <c r="S2988" i="30"/>
  <c r="J2988" i="30"/>
  <c r="K2988" i="30"/>
  <c r="C2989" i="30"/>
  <c r="O2988" i="30"/>
  <c r="L3151" i="30"/>
  <c r="A3151" i="30"/>
  <c r="H3151" i="30"/>
  <c r="C3152" i="30"/>
  <c r="K3151" i="30"/>
  <c r="H2474" i="30"/>
  <c r="I2474" i="30"/>
  <c r="A2474" i="30"/>
  <c r="C2475" i="30"/>
  <c r="J2474" i="30"/>
  <c r="M2474" i="30"/>
  <c r="R2474" i="30"/>
  <c r="K2616" i="30"/>
  <c r="H2616" i="30"/>
  <c r="L2616" i="30"/>
  <c r="I2616" i="30"/>
  <c r="M2616" i="30"/>
  <c r="J2616" i="30"/>
  <c r="H2924" i="30"/>
  <c r="J2924" i="30"/>
  <c r="S2924" i="30"/>
  <c r="K2924" i="30"/>
  <c r="O2924" i="30"/>
  <c r="C2925" i="30"/>
  <c r="R2924" i="30"/>
  <c r="H2985" i="30"/>
  <c r="K2985" i="30"/>
  <c r="M2985" i="30"/>
  <c r="I2985" i="30"/>
  <c r="J2985" i="30"/>
  <c r="L3383" i="30"/>
  <c r="T3383" i="30"/>
  <c r="O3383" i="30"/>
  <c r="A3383" i="30"/>
  <c r="H3383" i="30"/>
  <c r="P3383" i="30"/>
  <c r="C3384" i="30"/>
  <c r="K3383" i="30"/>
  <c r="S3383" i="30"/>
  <c r="C3332" i="30"/>
  <c r="K3331" i="30"/>
  <c r="J3331" i="30"/>
  <c r="A4211" i="30"/>
  <c r="J4211" i="30"/>
  <c r="L4211" i="30"/>
  <c r="C4212" i="30"/>
  <c r="H4211" i="30"/>
  <c r="M4211" i="30"/>
  <c r="I4211" i="30"/>
  <c r="R4211" i="30"/>
  <c r="Q4301" i="30"/>
  <c r="A4301" i="30"/>
  <c r="C4302" i="30"/>
  <c r="M4301" i="30"/>
  <c r="H4301" i="30"/>
  <c r="I4301" i="30"/>
  <c r="M4309" i="30"/>
  <c r="Q4309" i="30"/>
  <c r="H4311" i="30"/>
  <c r="I4311" i="30"/>
  <c r="C4312" i="30"/>
  <c r="Q4311" i="30"/>
  <c r="M4311" i="30"/>
  <c r="A4311" i="30"/>
  <c r="N2485" i="30" l="1"/>
  <c r="G154" i="30"/>
  <c r="N154" i="30"/>
  <c r="C155" i="30"/>
  <c r="H154" i="30"/>
  <c r="M154" i="30"/>
  <c r="I154" i="30"/>
  <c r="L154" i="30"/>
  <c r="S154" i="30"/>
  <c r="A154" i="30"/>
  <c r="Q154" i="30"/>
  <c r="T154" i="30"/>
  <c r="P154" i="30"/>
  <c r="J154" i="30"/>
  <c r="O154" i="30"/>
  <c r="K154" i="30"/>
  <c r="R154" i="30"/>
  <c r="L2791" i="30"/>
  <c r="J2791" i="30"/>
  <c r="K2791" i="30"/>
  <c r="O2791" i="30"/>
  <c r="G2791" i="30"/>
  <c r="N2791" i="30"/>
  <c r="P2791" i="30"/>
  <c r="Q2791" i="30"/>
  <c r="T2791" i="30"/>
  <c r="I2791" i="30"/>
  <c r="M2791" i="30"/>
  <c r="C2792" i="30"/>
  <c r="H2791" i="30"/>
  <c r="A2791" i="30"/>
  <c r="S2791" i="30"/>
  <c r="L2485" i="30"/>
  <c r="S397" i="30"/>
  <c r="C398" i="30"/>
  <c r="I397" i="30"/>
  <c r="J397" i="30"/>
  <c r="A2485" i="30"/>
  <c r="G2485" i="30"/>
  <c r="S2485" i="30"/>
  <c r="Q2485" i="30"/>
  <c r="P2485" i="30"/>
  <c r="M2485" i="30"/>
  <c r="I2485" i="30"/>
  <c r="T2485" i="30"/>
  <c r="C2486" i="30"/>
  <c r="H2485" i="30"/>
  <c r="O2485" i="30"/>
  <c r="R2485" i="30"/>
  <c r="H681" i="30"/>
  <c r="N681" i="30"/>
  <c r="N689" i="30" s="1"/>
  <c r="L681" i="30"/>
  <c r="M681" i="30"/>
  <c r="J681" i="30"/>
  <c r="Q681" i="30"/>
  <c r="P681" i="30"/>
  <c r="T681" i="30"/>
  <c r="T689" i="30" s="1"/>
  <c r="O681" i="30"/>
  <c r="K681" i="30"/>
  <c r="G681" i="30"/>
  <c r="I681" i="30"/>
  <c r="S681" i="30"/>
  <c r="H280" i="30"/>
  <c r="I280" i="30"/>
  <c r="G280" i="30"/>
  <c r="L280" i="30"/>
  <c r="J280" i="30"/>
  <c r="R280" i="30"/>
  <c r="M280" i="30"/>
  <c r="N280" i="30"/>
  <c r="S280" i="30"/>
  <c r="T280" i="30"/>
  <c r="P280" i="30"/>
  <c r="O280" i="30"/>
  <c r="C281" i="30"/>
  <c r="K280" i="30"/>
  <c r="A280" i="30"/>
  <c r="Q280" i="30"/>
  <c r="A2836" i="30"/>
  <c r="J2836" i="30"/>
  <c r="C2837" i="30"/>
  <c r="I2836" i="30"/>
  <c r="G2836" i="30"/>
  <c r="L2836" i="30"/>
  <c r="H2836" i="30"/>
  <c r="N2836" i="30"/>
  <c r="P2836" i="30"/>
  <c r="T2836" i="30"/>
  <c r="K2836" i="30"/>
  <c r="M2836" i="30"/>
  <c r="S2836" i="30"/>
  <c r="Q2836" i="30"/>
  <c r="O2836" i="30"/>
  <c r="R2836" i="30"/>
  <c r="I1792" i="30"/>
  <c r="J1792" i="30"/>
  <c r="H1792" i="30"/>
  <c r="G1792" i="30"/>
  <c r="C1793" i="30"/>
  <c r="A1792" i="30"/>
  <c r="M1792" i="30"/>
  <c r="N1792" i="30"/>
  <c r="L1792" i="30"/>
  <c r="K1792" i="30"/>
  <c r="O1792" i="30"/>
  <c r="S1792" i="30"/>
  <c r="T1792" i="30"/>
  <c r="P1792" i="30"/>
  <c r="Q1792" i="30"/>
  <c r="G1262" i="30"/>
  <c r="O1262" i="30"/>
  <c r="J1262" i="30"/>
  <c r="C1263" i="30"/>
  <c r="A1262" i="30"/>
  <c r="L1262" i="30"/>
  <c r="K1262" i="30"/>
  <c r="S1262" i="30"/>
  <c r="T1262" i="30"/>
  <c r="I1262" i="30"/>
  <c r="N1262" i="30"/>
  <c r="R1262" i="30"/>
  <c r="H1262" i="30"/>
  <c r="P1262" i="30"/>
  <c r="M1262" i="30"/>
  <c r="Q1262" i="30"/>
  <c r="G2986" i="30"/>
  <c r="M2986" i="30"/>
  <c r="T2986" i="30"/>
  <c r="L2986" i="30"/>
  <c r="N2986" i="30"/>
  <c r="Q2986" i="30"/>
  <c r="I2986" i="30"/>
  <c r="P2986" i="30"/>
  <c r="H2986" i="30"/>
  <c r="R2986" i="30"/>
  <c r="S2986" i="30"/>
  <c r="J2986" i="30"/>
  <c r="O2986" i="30"/>
  <c r="K2986" i="30"/>
  <c r="P1254" i="30"/>
  <c r="J1254" i="30"/>
  <c r="G1254" i="30"/>
  <c r="O1254" i="30"/>
  <c r="T1254" i="30"/>
  <c r="I1254" i="30"/>
  <c r="R1254" i="30"/>
  <c r="H1254" i="30"/>
  <c r="L1254" i="30"/>
  <c r="C1255" i="30"/>
  <c r="K1254" i="30"/>
  <c r="S1254" i="30"/>
  <c r="N1254" i="30"/>
  <c r="M1254" i="30"/>
  <c r="Q1254" i="30"/>
  <c r="A1254" i="30"/>
  <c r="G2337" i="30"/>
  <c r="G24" i="30"/>
  <c r="K4312" i="30"/>
  <c r="R4312" i="30"/>
  <c r="P4312" i="30"/>
  <c r="T4312" i="30"/>
  <c r="N4312" i="30"/>
  <c r="L4312" i="30"/>
  <c r="S4312" i="30"/>
  <c r="J4312" i="30"/>
  <c r="O4312" i="30"/>
  <c r="Q4312" i="30"/>
  <c r="G4312" i="30"/>
  <c r="K4302" i="30"/>
  <c r="N4302" i="30"/>
  <c r="L4302" i="30"/>
  <c r="J4302" i="30"/>
  <c r="S4302" i="30"/>
  <c r="T4302" i="30"/>
  <c r="G4302" i="30"/>
  <c r="P4302" i="30"/>
  <c r="O4302" i="30"/>
  <c r="R4302" i="30"/>
  <c r="G3384" i="30"/>
  <c r="I3384" i="30"/>
  <c r="R3384" i="30"/>
  <c r="N3384" i="30"/>
  <c r="Q3384" i="30"/>
  <c r="M3384" i="30"/>
  <c r="J3384" i="30"/>
  <c r="N2286" i="30"/>
  <c r="G2286" i="30"/>
  <c r="H2286" i="30"/>
  <c r="T2286" i="30"/>
  <c r="S2286" i="30"/>
  <c r="P2286" i="30"/>
  <c r="O2286" i="30"/>
  <c r="L2286" i="30"/>
  <c r="K2286" i="30"/>
  <c r="N1469" i="30"/>
  <c r="S1469" i="30"/>
  <c r="G1469" i="30"/>
  <c r="O1469" i="30"/>
  <c r="K1469" i="30"/>
  <c r="G1955" i="30"/>
  <c r="N1955" i="30"/>
  <c r="M1955" i="30"/>
  <c r="J1955" i="30"/>
  <c r="I1955" i="30"/>
  <c r="T1955" i="30"/>
  <c r="A1955" i="30"/>
  <c r="R1955" i="30"/>
  <c r="Q1955" i="30"/>
  <c r="L1955" i="30"/>
  <c r="P1955" i="30"/>
  <c r="G1962" i="30"/>
  <c r="I1962" i="30"/>
  <c r="T1962" i="30"/>
  <c r="R1962" i="30"/>
  <c r="A1962" i="30"/>
  <c r="P1962" i="30"/>
  <c r="N1962" i="30"/>
  <c r="Q1962" i="30"/>
  <c r="J1962" i="30"/>
  <c r="M1962" i="30"/>
  <c r="L1962" i="30"/>
  <c r="Q2071" i="30"/>
  <c r="S2071" i="30"/>
  <c r="T2071" i="30"/>
  <c r="O2071" i="30"/>
  <c r="P2071" i="30"/>
  <c r="K2071" i="30"/>
  <c r="R2071" i="30"/>
  <c r="G2071" i="30"/>
  <c r="L2071" i="30"/>
  <c r="N2071" i="30"/>
  <c r="H2071" i="30"/>
  <c r="G477" i="30"/>
  <c r="N477" i="30"/>
  <c r="A477" i="30"/>
  <c r="T477" i="30"/>
  <c r="J477" i="30"/>
  <c r="Q477" i="30"/>
  <c r="P477" i="30"/>
  <c r="M477" i="30"/>
  <c r="L477" i="30"/>
  <c r="R477" i="30"/>
  <c r="I477" i="30"/>
  <c r="N351" i="30"/>
  <c r="G351" i="30"/>
  <c r="Q351" i="30"/>
  <c r="L351" i="30"/>
  <c r="M351" i="30"/>
  <c r="I351" i="30"/>
  <c r="T351" i="30"/>
  <c r="A351" i="30"/>
  <c r="P351" i="30"/>
  <c r="G3332" i="30"/>
  <c r="M3332" i="30"/>
  <c r="P3332" i="30"/>
  <c r="I3332" i="30"/>
  <c r="A3332" i="30"/>
  <c r="H3332" i="30"/>
  <c r="Q3332" i="30"/>
  <c r="T3332" i="30"/>
  <c r="R3332" i="30"/>
  <c r="L3332" i="30"/>
  <c r="N3332" i="30"/>
  <c r="N2925" i="30"/>
  <c r="G2925" i="30"/>
  <c r="I2925" i="30"/>
  <c r="Q2925" i="30"/>
  <c r="A2925" i="30"/>
  <c r="T2925" i="30"/>
  <c r="P2925" i="30"/>
  <c r="M2925" i="30"/>
  <c r="L2925" i="30"/>
  <c r="G3152" i="30"/>
  <c r="N3152" i="30"/>
  <c r="I3152" i="30"/>
  <c r="J3152" i="30"/>
  <c r="Q3152" i="30"/>
  <c r="R3152" i="30"/>
  <c r="M3152" i="30"/>
  <c r="G2738" i="30"/>
  <c r="R2738" i="30"/>
  <c r="A2738" i="30"/>
  <c r="J2738" i="30"/>
  <c r="I2738" i="30"/>
  <c r="T2738" i="30"/>
  <c r="P2738" i="30"/>
  <c r="Q2738" i="30"/>
  <c r="L2738" i="30"/>
  <c r="N2738" i="30"/>
  <c r="M2738" i="30"/>
  <c r="G2612" i="30"/>
  <c r="J2612" i="30"/>
  <c r="R2612" i="30"/>
  <c r="Q2612" i="30"/>
  <c r="T2612" i="30"/>
  <c r="N2612" i="30"/>
  <c r="M2612" i="30"/>
  <c r="P2612" i="30"/>
  <c r="I2612" i="30"/>
  <c r="L2612" i="30"/>
  <c r="A2612" i="30"/>
  <c r="P1647" i="30"/>
  <c r="O1647" i="30"/>
  <c r="R1647" i="30"/>
  <c r="L1647" i="30"/>
  <c r="K1647" i="30"/>
  <c r="G1647" i="30"/>
  <c r="T1647" i="30"/>
  <c r="S1647" i="30"/>
  <c r="H1647" i="30"/>
  <c r="N1647" i="30"/>
  <c r="G1622" i="30"/>
  <c r="Q1622" i="30"/>
  <c r="R1622" i="30"/>
  <c r="M1622" i="30"/>
  <c r="N1622" i="30"/>
  <c r="A1622" i="30"/>
  <c r="I1622" i="30"/>
  <c r="S1019" i="30"/>
  <c r="R1019" i="30"/>
  <c r="O1019" i="30"/>
  <c r="N1019" i="30"/>
  <c r="K1019" i="30"/>
  <c r="G1019" i="30"/>
  <c r="M675" i="30"/>
  <c r="P675" i="30"/>
  <c r="N675" i="30"/>
  <c r="H675" i="30"/>
  <c r="L675" i="30"/>
  <c r="R675" i="30"/>
  <c r="T675" i="30"/>
  <c r="S675" i="30"/>
  <c r="G675" i="30"/>
  <c r="Q675" i="30"/>
  <c r="M666" i="30"/>
  <c r="P666" i="30"/>
  <c r="Q666" i="30"/>
  <c r="H666" i="30"/>
  <c r="S666" i="30"/>
  <c r="L666" i="30"/>
  <c r="N666" i="30"/>
  <c r="R666" i="30"/>
  <c r="T666" i="30"/>
  <c r="G666" i="30"/>
  <c r="S288" i="30"/>
  <c r="O288" i="30"/>
  <c r="G288" i="30"/>
  <c r="K288" i="30"/>
  <c r="R288" i="30"/>
  <c r="N288" i="30"/>
  <c r="G162" i="30"/>
  <c r="R162" i="30"/>
  <c r="P162" i="30"/>
  <c r="S162" i="30"/>
  <c r="N162" i="30"/>
  <c r="L162" i="30"/>
  <c r="O162" i="30"/>
  <c r="K162" i="30"/>
  <c r="T162" i="30"/>
  <c r="N4212" i="30"/>
  <c r="G4212" i="30"/>
  <c r="O4212" i="30"/>
  <c r="K4212" i="30"/>
  <c r="S4212" i="30"/>
  <c r="G2619" i="30"/>
  <c r="N2619" i="30"/>
  <c r="I2619" i="30"/>
  <c r="R2619" i="30"/>
  <c r="Q2619" i="30"/>
  <c r="T2619" i="30"/>
  <c r="J2619" i="30"/>
  <c r="M2619" i="30"/>
  <c r="P2619" i="30"/>
  <c r="A2619" i="30"/>
  <c r="L2619" i="30"/>
  <c r="G1630" i="30"/>
  <c r="T1630" i="30"/>
  <c r="S1630" i="30"/>
  <c r="P1630" i="30"/>
  <c r="M1630" i="30"/>
  <c r="R1630" i="30"/>
  <c r="I1630" i="30"/>
  <c r="N1630" i="30"/>
  <c r="O1630" i="30"/>
  <c r="Q1630" i="30"/>
  <c r="A1630" i="30"/>
  <c r="G1674" i="30"/>
  <c r="H1674" i="30"/>
  <c r="N1674" i="30"/>
  <c r="M1674" i="30"/>
  <c r="T1674" i="30"/>
  <c r="J1674" i="30"/>
  <c r="I1674" i="30"/>
  <c r="L1674" i="30"/>
  <c r="R1674" i="30"/>
  <c r="Q1674" i="30"/>
  <c r="P1674" i="30"/>
  <c r="S1062" i="30"/>
  <c r="O1062" i="30"/>
  <c r="K1062" i="30"/>
  <c r="R1062" i="30"/>
  <c r="G1062" i="30"/>
  <c r="N1062" i="30"/>
  <c r="K1008" i="30"/>
  <c r="S1008" i="30"/>
  <c r="R1008" i="30"/>
  <c r="O1008" i="30"/>
  <c r="N1008" i="30"/>
  <c r="G1008" i="30"/>
  <c r="K874" i="30"/>
  <c r="G874" i="30"/>
  <c r="T874" i="30"/>
  <c r="H874" i="30"/>
  <c r="I874" i="30"/>
  <c r="N874" i="30"/>
  <c r="L874" i="30"/>
  <c r="Q874" i="30"/>
  <c r="P874" i="30"/>
  <c r="J874" i="30"/>
  <c r="C875" i="30"/>
  <c r="A874" i="30"/>
  <c r="R874" i="30"/>
  <c r="M874" i="30"/>
  <c r="S874" i="30"/>
  <c r="O874" i="30"/>
  <c r="N2475" i="30"/>
  <c r="K2475" i="30"/>
  <c r="G2475" i="30"/>
  <c r="T2475" i="30"/>
  <c r="P2475" i="30"/>
  <c r="S2475" i="30"/>
  <c r="L2475" i="30"/>
  <c r="O2475" i="30"/>
  <c r="G2979" i="30"/>
  <c r="Q2979" i="30"/>
  <c r="P2979" i="30"/>
  <c r="I2979" i="30"/>
  <c r="M2979" i="30"/>
  <c r="T2979" i="30"/>
  <c r="R2979" i="30"/>
  <c r="A2979" i="30"/>
  <c r="L2979" i="30"/>
  <c r="N2979" i="30"/>
  <c r="H2979" i="30"/>
  <c r="N2018" i="30"/>
  <c r="G2018" i="30"/>
  <c r="I2018" i="30"/>
  <c r="Q2018" i="30"/>
  <c r="M2018" i="30"/>
  <c r="N1476" i="30"/>
  <c r="G1476" i="30"/>
  <c r="K1476" i="30"/>
  <c r="O1476" i="30"/>
  <c r="S1476" i="30"/>
  <c r="G2989" i="30"/>
  <c r="M2989" i="30"/>
  <c r="H2989" i="30"/>
  <c r="A2989" i="30"/>
  <c r="I2989" i="30"/>
  <c r="T2989" i="30"/>
  <c r="N2989" i="30"/>
  <c r="P2989" i="30"/>
  <c r="L2989" i="30"/>
  <c r="Q2989" i="30"/>
  <c r="R2989" i="30"/>
  <c r="S2971" i="30"/>
  <c r="G2971" i="30"/>
  <c r="O2971" i="30"/>
  <c r="A2971" i="30"/>
  <c r="P2971" i="30"/>
  <c r="M2971" i="30"/>
  <c r="H2971" i="30"/>
  <c r="R2971" i="30"/>
  <c r="Q2971" i="30"/>
  <c r="T2971" i="30"/>
  <c r="N2971" i="30"/>
  <c r="I2971" i="30"/>
  <c r="L2971" i="30"/>
  <c r="O1305" i="30"/>
  <c r="J1305" i="30"/>
  <c r="G1305" i="30"/>
  <c r="K1305" i="30"/>
  <c r="S1305" i="30"/>
  <c r="N1305" i="30"/>
  <c r="L1305" i="30"/>
  <c r="R1305" i="30"/>
  <c r="T1305" i="30"/>
  <c r="P1305" i="30"/>
  <c r="G486" i="30"/>
  <c r="N486" i="30"/>
  <c r="Q486" i="30"/>
  <c r="T486" i="30"/>
  <c r="J486" i="30"/>
  <c r="M486" i="30"/>
  <c r="P486" i="30"/>
  <c r="I486" i="30"/>
  <c r="L486" i="30"/>
  <c r="R486" i="30"/>
  <c r="A486" i="30"/>
  <c r="N14" i="30"/>
  <c r="S2746" i="30"/>
  <c r="G2746" i="30"/>
  <c r="J2746" i="30"/>
  <c r="Q2746" i="30"/>
  <c r="N2746" i="30"/>
  <c r="A2746" i="30"/>
  <c r="P2746" i="30"/>
  <c r="L2746" i="30"/>
  <c r="M2746" i="30"/>
  <c r="R2746" i="30"/>
  <c r="I2746" i="30"/>
  <c r="T2746" i="30"/>
  <c r="O2746" i="30"/>
  <c r="A4312" i="30"/>
  <c r="M4312" i="30"/>
  <c r="I4312" i="30"/>
  <c r="C4313" i="30"/>
  <c r="H4312" i="30"/>
  <c r="H4302" i="30"/>
  <c r="I4302" i="30"/>
  <c r="A4302" i="30"/>
  <c r="M4302" i="30"/>
  <c r="C4303" i="30"/>
  <c r="Q4302" i="30"/>
  <c r="L4212" i="30"/>
  <c r="R4212" i="30"/>
  <c r="C4213" i="30"/>
  <c r="H4212" i="30"/>
  <c r="M4212" i="30"/>
  <c r="T4212" i="30"/>
  <c r="I4212" i="30"/>
  <c r="P4212" i="30"/>
  <c r="A4212" i="30"/>
  <c r="J4212" i="30"/>
  <c r="Q4212" i="30"/>
  <c r="S3332" i="30"/>
  <c r="O3332" i="30"/>
  <c r="C3333" i="30"/>
  <c r="J3332" i="30"/>
  <c r="K3332" i="30"/>
  <c r="K3384" i="30"/>
  <c r="S3384" i="30"/>
  <c r="L3384" i="30"/>
  <c r="T3384" i="30"/>
  <c r="O3384" i="30"/>
  <c r="A3384" i="30"/>
  <c r="H3384" i="30"/>
  <c r="P3384" i="30"/>
  <c r="C3385" i="30"/>
  <c r="K2925" i="30"/>
  <c r="O2925" i="30"/>
  <c r="C2926" i="30"/>
  <c r="R2925" i="30"/>
  <c r="H2925" i="30"/>
  <c r="J2925" i="30"/>
  <c r="S2925" i="30"/>
  <c r="M2475" i="30"/>
  <c r="A2475" i="30"/>
  <c r="Q2475" i="30"/>
  <c r="R2475" i="30"/>
  <c r="H2475" i="30"/>
  <c r="I2475" i="30"/>
  <c r="J2475" i="30"/>
  <c r="C2476" i="30"/>
  <c r="K3152" i="30"/>
  <c r="S3152" i="30"/>
  <c r="L3152" i="30"/>
  <c r="T3152" i="30"/>
  <c r="O3152" i="30"/>
  <c r="A3152" i="30"/>
  <c r="H3152" i="30"/>
  <c r="P3152" i="30"/>
  <c r="C3153" i="30"/>
  <c r="O2989" i="30"/>
  <c r="S2989" i="30"/>
  <c r="J2989" i="30"/>
  <c r="K2989" i="30"/>
  <c r="C2990" i="30"/>
  <c r="J2979" i="30"/>
  <c r="K2979" i="30"/>
  <c r="C2980" i="30"/>
  <c r="O2979" i="30"/>
  <c r="S2979" i="30"/>
  <c r="C2972" i="30"/>
  <c r="J2971" i="30"/>
  <c r="K2971" i="30"/>
  <c r="C2747" i="30"/>
  <c r="H2746" i="30"/>
  <c r="K2746" i="30"/>
  <c r="H2738" i="30"/>
  <c r="K2738" i="30"/>
  <c r="C2739" i="30"/>
  <c r="O2738" i="30"/>
  <c r="S2738" i="30"/>
  <c r="O2619" i="30"/>
  <c r="S2619" i="30"/>
  <c r="H2619" i="30"/>
  <c r="K2619" i="30"/>
  <c r="C2620" i="30"/>
  <c r="H2612" i="30"/>
  <c r="K2612" i="30"/>
  <c r="C2613" i="30"/>
  <c r="O2612" i="30"/>
  <c r="S2612" i="30"/>
  <c r="H1955" i="30"/>
  <c r="K1955" i="30"/>
  <c r="C1956" i="30"/>
  <c r="O1955" i="30"/>
  <c r="S1955" i="30"/>
  <c r="A2286" i="30"/>
  <c r="M2286" i="30"/>
  <c r="Q2286" i="30"/>
  <c r="C2287" i="30"/>
  <c r="I2286" i="30"/>
  <c r="R2286" i="30"/>
  <c r="J2286" i="30"/>
  <c r="O1962" i="30"/>
  <c r="S1962" i="30"/>
  <c r="H1962" i="30"/>
  <c r="K1962" i="30"/>
  <c r="C1963" i="30"/>
  <c r="J1647" i="30"/>
  <c r="I1647" i="30"/>
  <c r="A1647" i="30"/>
  <c r="M1647" i="30"/>
  <c r="C1648" i="30"/>
  <c r="Q1647" i="30"/>
  <c r="J1630" i="30"/>
  <c r="H1630" i="30"/>
  <c r="C1631" i="30"/>
  <c r="K1630" i="30"/>
  <c r="L1630" i="30"/>
  <c r="J2071" i="30"/>
  <c r="I2071" i="30"/>
  <c r="C2072" i="30"/>
  <c r="A2071" i="30"/>
  <c r="M2071" i="30"/>
  <c r="A1674" i="30"/>
  <c r="K1674" i="30"/>
  <c r="C1675" i="30"/>
  <c r="O1674" i="30"/>
  <c r="S1674" i="30"/>
  <c r="A2018" i="30"/>
  <c r="H2018" i="30"/>
  <c r="O2018" i="30"/>
  <c r="T2018" i="30"/>
  <c r="J2018" i="30"/>
  <c r="P2018" i="30"/>
  <c r="K2018" i="30"/>
  <c r="R2018" i="30"/>
  <c r="C2019" i="30"/>
  <c r="L2018" i="30"/>
  <c r="S2018" i="30"/>
  <c r="O1622" i="30"/>
  <c r="K1622" i="30"/>
  <c r="T1622" i="30"/>
  <c r="L1622" i="30"/>
  <c r="C1623" i="30"/>
  <c r="P1622" i="30"/>
  <c r="J1622" i="30"/>
  <c r="H1622" i="30"/>
  <c r="S1622" i="30"/>
  <c r="I1476" i="30"/>
  <c r="P1476" i="30"/>
  <c r="A1476" i="30"/>
  <c r="J1476" i="30"/>
  <c r="Q1476" i="30"/>
  <c r="L1476" i="30"/>
  <c r="R1476" i="30"/>
  <c r="C1477" i="30"/>
  <c r="H1476" i="30"/>
  <c r="M1476" i="30"/>
  <c r="T1476" i="30"/>
  <c r="I1469" i="30"/>
  <c r="P1469" i="30"/>
  <c r="A1469" i="30"/>
  <c r="J1469" i="30"/>
  <c r="Q1469" i="30"/>
  <c r="L1469" i="30"/>
  <c r="R1469" i="30"/>
  <c r="C1470" i="30"/>
  <c r="H1469" i="30"/>
  <c r="M1469" i="30"/>
  <c r="T1469" i="30"/>
  <c r="H1305" i="30"/>
  <c r="I1305" i="30"/>
  <c r="A1305" i="30"/>
  <c r="M1305" i="30"/>
  <c r="C1306" i="30"/>
  <c r="Q1305" i="30"/>
  <c r="H1062" i="30"/>
  <c r="P1062" i="30"/>
  <c r="A1062" i="30"/>
  <c r="I1062" i="30"/>
  <c r="Q1062" i="30"/>
  <c r="C1063" i="30"/>
  <c r="J1062" i="30"/>
  <c r="L1062" i="30"/>
  <c r="T1062" i="30"/>
  <c r="M1062" i="30"/>
  <c r="M1019" i="30"/>
  <c r="H1019" i="30"/>
  <c r="P1019" i="30"/>
  <c r="A1019" i="30"/>
  <c r="I1019" i="30"/>
  <c r="Q1019" i="30"/>
  <c r="C1020" i="30"/>
  <c r="J1019" i="30"/>
  <c r="L1019" i="30"/>
  <c r="T1019" i="30"/>
  <c r="H1008" i="30"/>
  <c r="P1008" i="30"/>
  <c r="A1008" i="30"/>
  <c r="J1008" i="30"/>
  <c r="M1008" i="30"/>
  <c r="C1009" i="30"/>
  <c r="Q1008" i="30"/>
  <c r="I1008" i="30"/>
  <c r="T1008" i="30"/>
  <c r="L1008" i="30"/>
  <c r="J675" i="30"/>
  <c r="C676" i="30"/>
  <c r="K675" i="30"/>
  <c r="O675" i="30"/>
  <c r="I675" i="30"/>
  <c r="A675" i="30"/>
  <c r="H486" i="30"/>
  <c r="K486" i="30"/>
  <c r="C487" i="30"/>
  <c r="O486" i="30"/>
  <c r="S486" i="30"/>
  <c r="I666" i="30"/>
  <c r="A666" i="30"/>
  <c r="J666" i="30"/>
  <c r="C667" i="30"/>
  <c r="O666" i="30"/>
  <c r="K666" i="30"/>
  <c r="H477" i="30"/>
  <c r="K477" i="30"/>
  <c r="C478" i="30"/>
  <c r="O477" i="30"/>
  <c r="S477" i="30"/>
  <c r="H351" i="30"/>
  <c r="J351" i="30"/>
  <c r="S351" i="30"/>
  <c r="K351" i="30"/>
  <c r="O351" i="30"/>
  <c r="C352" i="30"/>
  <c r="R351" i="30"/>
  <c r="A288" i="30"/>
  <c r="I288" i="30"/>
  <c r="Q288" i="30"/>
  <c r="C289" i="30"/>
  <c r="L288" i="30"/>
  <c r="T288" i="30"/>
  <c r="M288" i="30"/>
  <c r="J288" i="30"/>
  <c r="H288" i="30"/>
  <c r="P288" i="30"/>
  <c r="H162" i="30"/>
  <c r="A162" i="30"/>
  <c r="I162" i="30"/>
  <c r="M162" i="30"/>
  <c r="C163" i="30"/>
  <c r="J162" i="30"/>
  <c r="Q162" i="30"/>
  <c r="R155" i="30" l="1"/>
  <c r="L155" i="30"/>
  <c r="H155" i="30"/>
  <c r="Q155" i="30"/>
  <c r="M155" i="30"/>
  <c r="T155" i="30"/>
  <c r="N155" i="30"/>
  <c r="G155" i="30"/>
  <c r="I155" i="30"/>
  <c r="P155" i="30"/>
  <c r="S155" i="30"/>
  <c r="C156" i="30"/>
  <c r="K155" i="30"/>
  <c r="J155" i="30"/>
  <c r="O155" i="30"/>
  <c r="A155" i="30"/>
  <c r="H2792" i="30"/>
  <c r="O2792" i="30"/>
  <c r="C2793" i="30"/>
  <c r="I2792" i="30"/>
  <c r="S2792" i="30"/>
  <c r="A2792" i="30"/>
  <c r="Q2792" i="30"/>
  <c r="L2792" i="30"/>
  <c r="R2792" i="30"/>
  <c r="P2792" i="30"/>
  <c r="G2792" i="30"/>
  <c r="J2792" i="30"/>
  <c r="T2792" i="30"/>
  <c r="N2792" i="30"/>
  <c r="K2792" i="30"/>
  <c r="M2792" i="30"/>
  <c r="C399" i="30"/>
  <c r="I398" i="30"/>
  <c r="O398" i="30"/>
  <c r="J398" i="30"/>
  <c r="A398" i="30"/>
  <c r="S398" i="30"/>
  <c r="N398" i="30"/>
  <c r="R398" i="30"/>
  <c r="L398" i="30"/>
  <c r="K398" i="30"/>
  <c r="H398" i="30"/>
  <c r="G398" i="30"/>
  <c r="P398" i="30"/>
  <c r="M398" i="30"/>
  <c r="T398" i="30"/>
  <c r="Q398" i="30"/>
  <c r="C2487" i="30"/>
  <c r="M2486" i="30"/>
  <c r="H2486" i="30"/>
  <c r="Q2486" i="30"/>
  <c r="J2486" i="30"/>
  <c r="A2486" i="30"/>
  <c r="G2486" i="30"/>
  <c r="O2486" i="30"/>
  <c r="N2486" i="30"/>
  <c r="L2486" i="30"/>
  <c r="K2486" i="30"/>
  <c r="R2486" i="30"/>
  <c r="P2486" i="30"/>
  <c r="I2486" i="30"/>
  <c r="T2486" i="30"/>
  <c r="S2486" i="30"/>
  <c r="S281" i="30"/>
  <c r="Q281" i="30"/>
  <c r="J281" i="30"/>
  <c r="P281" i="30"/>
  <c r="A281" i="30"/>
  <c r="T281" i="30"/>
  <c r="H281" i="30"/>
  <c r="R281" i="30"/>
  <c r="I281" i="30"/>
  <c r="G281" i="30"/>
  <c r="M281" i="30"/>
  <c r="N281" i="30"/>
  <c r="O281" i="30"/>
  <c r="L281" i="30"/>
  <c r="K281" i="30"/>
  <c r="C282" i="30"/>
  <c r="A2837" i="30"/>
  <c r="Q2837" i="30"/>
  <c r="G2837" i="30"/>
  <c r="C2838" i="30"/>
  <c r="T2837" i="30"/>
  <c r="I2837" i="30"/>
  <c r="N2837" i="30"/>
  <c r="O2837" i="30"/>
  <c r="L2837" i="30"/>
  <c r="H2837" i="30"/>
  <c r="K2837" i="30"/>
  <c r="J2837" i="30"/>
  <c r="P2837" i="30"/>
  <c r="S2837" i="30"/>
  <c r="R2837" i="30"/>
  <c r="M2837" i="30"/>
  <c r="T1263" i="30"/>
  <c r="R1263" i="30"/>
  <c r="C1264" i="30"/>
  <c r="I1263" i="30"/>
  <c r="A1263" i="30"/>
  <c r="K1263" i="30"/>
  <c r="S1263" i="30"/>
  <c r="G1263" i="30"/>
  <c r="O1263" i="30"/>
  <c r="H1263" i="30"/>
  <c r="M1263" i="30"/>
  <c r="L1263" i="30"/>
  <c r="J1263" i="30"/>
  <c r="P1263" i="30"/>
  <c r="N1263" i="30"/>
  <c r="Q1263" i="30"/>
  <c r="A1793" i="30"/>
  <c r="M1793" i="30"/>
  <c r="J1793" i="30"/>
  <c r="R1793" i="30"/>
  <c r="L1793" i="30"/>
  <c r="T1793" i="30"/>
  <c r="S1793" i="30"/>
  <c r="K1793" i="30"/>
  <c r="I1793" i="30"/>
  <c r="Q1793" i="30"/>
  <c r="N1793" i="30"/>
  <c r="H1793" i="30"/>
  <c r="P1793" i="30"/>
  <c r="O1793" i="30"/>
  <c r="G1793" i="30"/>
  <c r="C1794" i="30"/>
  <c r="O1255" i="30"/>
  <c r="G1255" i="30"/>
  <c r="N1255" i="30"/>
  <c r="N1256" i="30" s="1"/>
  <c r="M1255" i="30"/>
  <c r="T1255" i="30"/>
  <c r="T1256" i="30" s="1"/>
  <c r="L1255" i="30"/>
  <c r="J1255" i="30"/>
  <c r="K1255" i="30"/>
  <c r="R1255" i="30"/>
  <c r="I1255" i="30"/>
  <c r="Q1255" i="30"/>
  <c r="H1255" i="30"/>
  <c r="P1255" i="30"/>
  <c r="C1256" i="30"/>
  <c r="A1255" i="30"/>
  <c r="S1255" i="30"/>
  <c r="N3529" i="30"/>
  <c r="N3533" i="30" s="1"/>
  <c r="G1623" i="30"/>
  <c r="Q1623" i="30"/>
  <c r="M1623" i="30"/>
  <c r="A1623" i="30"/>
  <c r="N1623" i="30"/>
  <c r="I1623" i="30"/>
  <c r="R1623" i="30"/>
  <c r="G1631" i="30"/>
  <c r="M1631" i="30"/>
  <c r="I1631" i="30"/>
  <c r="Q1631" i="30"/>
  <c r="N1631" i="30"/>
  <c r="A1631" i="30"/>
  <c r="R1631" i="30"/>
  <c r="T1648" i="30"/>
  <c r="O1648" i="30"/>
  <c r="Q1648" i="30"/>
  <c r="N1648" i="30"/>
  <c r="P1648" i="30"/>
  <c r="G1648" i="30"/>
  <c r="L1648" i="30"/>
  <c r="S1648" i="30"/>
  <c r="R1648" i="30"/>
  <c r="K1648" i="30"/>
  <c r="H1648" i="30"/>
  <c r="G2613" i="30"/>
  <c r="N2613" i="30"/>
  <c r="Q2613" i="30"/>
  <c r="M2613" i="30"/>
  <c r="T2613" i="30"/>
  <c r="R2613" i="30"/>
  <c r="I2613" i="30"/>
  <c r="P2613" i="30"/>
  <c r="J2613" i="30"/>
  <c r="A2613" i="30"/>
  <c r="L2613" i="30"/>
  <c r="G2990" i="30"/>
  <c r="M2990" i="30"/>
  <c r="H2990" i="30"/>
  <c r="R2990" i="30"/>
  <c r="A2990" i="30"/>
  <c r="Q2990" i="30"/>
  <c r="T2990" i="30"/>
  <c r="I2990" i="30"/>
  <c r="P2990" i="30"/>
  <c r="N2990" i="30"/>
  <c r="L2990" i="30"/>
  <c r="T289" i="30"/>
  <c r="Q289" i="30"/>
  <c r="P289" i="30"/>
  <c r="G289" i="30"/>
  <c r="R289" i="30"/>
  <c r="S289" i="30"/>
  <c r="N289" i="30"/>
  <c r="O289" i="30"/>
  <c r="K289" i="30"/>
  <c r="O667" i="30"/>
  <c r="S667" i="30"/>
  <c r="R667" i="30"/>
  <c r="L667" i="30"/>
  <c r="N667" i="30"/>
  <c r="P667" i="30"/>
  <c r="M667" i="30"/>
  <c r="T667" i="30"/>
  <c r="Q667" i="30"/>
  <c r="G667" i="30"/>
  <c r="H667" i="30"/>
  <c r="S1020" i="30"/>
  <c r="R1020" i="30"/>
  <c r="G1020" i="30"/>
  <c r="O1020" i="30"/>
  <c r="K1020" i="30"/>
  <c r="N1020" i="30"/>
  <c r="N2019" i="30"/>
  <c r="G2019" i="30"/>
  <c r="M2019" i="30"/>
  <c r="I2019" i="30"/>
  <c r="Q2019" i="30"/>
  <c r="T2072" i="30"/>
  <c r="N2072" i="30"/>
  <c r="G2072" i="30"/>
  <c r="P2072" i="30"/>
  <c r="S2072" i="30"/>
  <c r="L2072" i="30"/>
  <c r="O2072" i="30"/>
  <c r="H2072" i="30"/>
  <c r="K2072" i="30"/>
  <c r="R2072" i="30"/>
  <c r="G1956" i="30"/>
  <c r="R1956" i="30"/>
  <c r="M1956" i="30"/>
  <c r="L1956" i="30"/>
  <c r="N1956" i="30"/>
  <c r="I1956" i="30"/>
  <c r="J1956" i="30"/>
  <c r="A1956" i="30"/>
  <c r="Q1956" i="30"/>
  <c r="P1956" i="30"/>
  <c r="T1956" i="30"/>
  <c r="S2620" i="30"/>
  <c r="O2620" i="30"/>
  <c r="G2620" i="30"/>
  <c r="R2620" i="30"/>
  <c r="I2620" i="30"/>
  <c r="J2620" i="30"/>
  <c r="A2620" i="30"/>
  <c r="L2620" i="30"/>
  <c r="Q2620" i="30"/>
  <c r="T2620" i="30"/>
  <c r="N2620" i="30"/>
  <c r="M2620" i="30"/>
  <c r="P2620" i="30"/>
  <c r="G2747" i="30"/>
  <c r="N2747" i="30"/>
  <c r="Q2747" i="30"/>
  <c r="I2747" i="30"/>
  <c r="T2747" i="30"/>
  <c r="R2747" i="30"/>
  <c r="A2747" i="30"/>
  <c r="P2747" i="30"/>
  <c r="J2747" i="30"/>
  <c r="L2747" i="30"/>
  <c r="M2747" i="30"/>
  <c r="N4213" i="30"/>
  <c r="P4213" i="30"/>
  <c r="Q4213" i="30"/>
  <c r="S4213" i="30"/>
  <c r="T4213" i="30"/>
  <c r="G4213" i="30"/>
  <c r="K4213" i="30"/>
  <c r="O4213" i="30"/>
  <c r="Q4303" i="30"/>
  <c r="G4303" i="30"/>
  <c r="O4303" i="30"/>
  <c r="R4303" i="30"/>
  <c r="P4303" i="30"/>
  <c r="K4303" i="30"/>
  <c r="N4303" i="30"/>
  <c r="L4303" i="30"/>
  <c r="J4303" i="30"/>
  <c r="S4303" i="30"/>
  <c r="T4303" i="30"/>
  <c r="T1477" i="30"/>
  <c r="N1477" i="30"/>
  <c r="P1477" i="30"/>
  <c r="Q1477" i="30"/>
  <c r="O1477" i="30"/>
  <c r="G1477" i="30"/>
  <c r="S1477" i="30"/>
  <c r="K1477" i="30"/>
  <c r="G487" i="30"/>
  <c r="Q487" i="30"/>
  <c r="O487" i="30"/>
  <c r="S487" i="30"/>
  <c r="R487" i="30"/>
  <c r="N487" i="30"/>
  <c r="M487" i="30"/>
  <c r="T487" i="30"/>
  <c r="J487" i="30"/>
  <c r="I487" i="30"/>
  <c r="P487" i="30"/>
  <c r="A487" i="30"/>
  <c r="L487" i="30"/>
  <c r="N1470" i="30"/>
  <c r="G1470" i="30"/>
  <c r="K1470" i="30"/>
  <c r="S1470" i="30"/>
  <c r="O1470" i="30"/>
  <c r="R2287" i="30"/>
  <c r="N2287" i="30"/>
  <c r="T2287" i="30"/>
  <c r="Q2287" i="30"/>
  <c r="G2287" i="30"/>
  <c r="H2287" i="30"/>
  <c r="K2287" i="30"/>
  <c r="P2287" i="30"/>
  <c r="S2287" i="30"/>
  <c r="L2287" i="30"/>
  <c r="O2287" i="30"/>
  <c r="G3385" i="30"/>
  <c r="J3385" i="30"/>
  <c r="M3385" i="30"/>
  <c r="R3385" i="30"/>
  <c r="N3385" i="30"/>
  <c r="Q3385" i="30"/>
  <c r="I3385" i="30"/>
  <c r="O4313" i="30"/>
  <c r="K4313" i="30"/>
  <c r="R4313" i="30"/>
  <c r="T4313" i="30"/>
  <c r="G4313" i="30"/>
  <c r="N4313" i="30"/>
  <c r="P4313" i="30"/>
  <c r="L4313" i="30"/>
  <c r="S4313" i="30"/>
  <c r="J4313" i="30"/>
  <c r="Q676" i="30"/>
  <c r="O676" i="30"/>
  <c r="S676" i="30"/>
  <c r="N676" i="30"/>
  <c r="R676" i="30"/>
  <c r="L676" i="30"/>
  <c r="P676" i="30"/>
  <c r="M676" i="30"/>
  <c r="T676" i="30"/>
  <c r="G676" i="30"/>
  <c r="H676" i="30"/>
  <c r="G3333" i="30"/>
  <c r="M3333" i="30"/>
  <c r="P3333" i="30"/>
  <c r="R3333" i="30"/>
  <c r="I3333" i="30"/>
  <c r="A3333" i="30"/>
  <c r="H3333" i="30"/>
  <c r="T3333" i="30"/>
  <c r="L3333" i="30"/>
  <c r="N3333" i="30"/>
  <c r="Q3333" i="30"/>
  <c r="S1306" i="30"/>
  <c r="G1306" i="30"/>
  <c r="N1306" i="30"/>
  <c r="P1306" i="30"/>
  <c r="O1306" i="30"/>
  <c r="Q1306" i="30"/>
  <c r="R1306" i="30"/>
  <c r="T1306" i="30"/>
  <c r="J1306" i="30"/>
  <c r="L1306" i="30"/>
  <c r="K1306" i="30"/>
  <c r="G1963" i="30"/>
  <c r="P1963" i="30"/>
  <c r="S1963" i="30"/>
  <c r="O1963" i="30"/>
  <c r="J1963" i="30"/>
  <c r="I1963" i="30"/>
  <c r="A1963" i="30"/>
  <c r="R1963" i="30"/>
  <c r="Q1963" i="30"/>
  <c r="T1963" i="30"/>
  <c r="N1963" i="30"/>
  <c r="M1963" i="30"/>
  <c r="L1963" i="30"/>
  <c r="S2980" i="30"/>
  <c r="G2980" i="30"/>
  <c r="Q2980" i="30"/>
  <c r="P2980" i="30"/>
  <c r="R2980" i="30"/>
  <c r="O2980" i="30"/>
  <c r="I2980" i="30"/>
  <c r="T2980" i="30"/>
  <c r="M2980" i="30"/>
  <c r="L2980" i="30"/>
  <c r="A2980" i="30"/>
  <c r="H2980" i="30"/>
  <c r="N2980" i="30"/>
  <c r="G3153" i="30"/>
  <c r="R3153" i="30"/>
  <c r="M3153" i="30"/>
  <c r="N3153" i="30"/>
  <c r="J3153" i="30"/>
  <c r="Q3153" i="30"/>
  <c r="I3153" i="30"/>
  <c r="Q163" i="30"/>
  <c r="G163" i="30"/>
  <c r="T163" i="30"/>
  <c r="S163" i="30"/>
  <c r="P163" i="30"/>
  <c r="O163" i="30"/>
  <c r="R163" i="30"/>
  <c r="L163" i="30"/>
  <c r="K163" i="30"/>
  <c r="N163" i="30"/>
  <c r="G352" i="30"/>
  <c r="N352" i="30"/>
  <c r="Q352" i="30"/>
  <c r="P352" i="30"/>
  <c r="M352" i="30"/>
  <c r="L352" i="30"/>
  <c r="I352" i="30"/>
  <c r="A352" i="30"/>
  <c r="T352" i="30"/>
  <c r="G478" i="30"/>
  <c r="O478" i="30"/>
  <c r="S478" i="30"/>
  <c r="R478" i="30"/>
  <c r="A478" i="30"/>
  <c r="N478" i="30"/>
  <c r="Q478" i="30"/>
  <c r="T478" i="30"/>
  <c r="J478" i="30"/>
  <c r="M478" i="30"/>
  <c r="P478" i="30"/>
  <c r="I478" i="30"/>
  <c r="L478" i="30"/>
  <c r="T1009" i="30"/>
  <c r="S1009" i="30"/>
  <c r="Q1009" i="30"/>
  <c r="P1009" i="30"/>
  <c r="K1009" i="30"/>
  <c r="R1009" i="30"/>
  <c r="G1009" i="30"/>
  <c r="N1009" i="30"/>
  <c r="O1009" i="30"/>
  <c r="S1063" i="30"/>
  <c r="R1063" i="30"/>
  <c r="G1063" i="30"/>
  <c r="N1063" i="30"/>
  <c r="O1063" i="30"/>
  <c r="K1063" i="30"/>
  <c r="G1675" i="30"/>
  <c r="H1675" i="30"/>
  <c r="R1675" i="30"/>
  <c r="Q1675" i="30"/>
  <c r="T1675" i="30"/>
  <c r="N1675" i="30"/>
  <c r="M1675" i="30"/>
  <c r="L1675" i="30"/>
  <c r="I1675" i="30"/>
  <c r="P1675" i="30"/>
  <c r="J1675" i="30"/>
  <c r="G2739" i="30"/>
  <c r="A2739" i="30"/>
  <c r="R2739" i="30"/>
  <c r="M2739" i="30"/>
  <c r="N2739" i="30"/>
  <c r="I2739" i="30"/>
  <c r="T2739" i="30"/>
  <c r="J2739" i="30"/>
  <c r="P2739" i="30"/>
  <c r="Q2739" i="30"/>
  <c r="L2739" i="30"/>
  <c r="G2972" i="30"/>
  <c r="A2972" i="30"/>
  <c r="P2972" i="30"/>
  <c r="R2972" i="30"/>
  <c r="M2972" i="30"/>
  <c r="Q2972" i="30"/>
  <c r="L2972" i="30"/>
  <c r="N2972" i="30"/>
  <c r="I2972" i="30"/>
  <c r="H2972" i="30"/>
  <c r="T2972" i="30"/>
  <c r="N2476" i="30"/>
  <c r="Q2476" i="30"/>
  <c r="L2476" i="30"/>
  <c r="O2476" i="30"/>
  <c r="K2476" i="30"/>
  <c r="T2476" i="30"/>
  <c r="G2476" i="30"/>
  <c r="P2476" i="30"/>
  <c r="S2476" i="30"/>
  <c r="N2926" i="30"/>
  <c r="G2926" i="30"/>
  <c r="I2926" i="30"/>
  <c r="L2926" i="30"/>
  <c r="S2926" i="30"/>
  <c r="Q2926" i="30"/>
  <c r="P2926" i="30"/>
  <c r="O2926" i="30"/>
  <c r="M2926" i="30"/>
  <c r="A2926" i="30"/>
  <c r="T2926" i="30"/>
  <c r="T875" i="30"/>
  <c r="Q875" i="30"/>
  <c r="K875" i="30"/>
  <c r="G875" i="30"/>
  <c r="H875" i="30"/>
  <c r="A875" i="30"/>
  <c r="J875" i="30"/>
  <c r="C876" i="30"/>
  <c r="L875" i="30"/>
  <c r="I875" i="30"/>
  <c r="N875" i="30"/>
  <c r="O875" i="30"/>
  <c r="P875" i="30"/>
  <c r="M875" i="30"/>
  <c r="R875" i="30"/>
  <c r="S875" i="30"/>
  <c r="A163" i="30"/>
  <c r="I163" i="30"/>
  <c r="C164" i="30"/>
  <c r="M163" i="30"/>
  <c r="J163" i="30"/>
  <c r="H163" i="30"/>
  <c r="M289" i="30"/>
  <c r="J289" i="30"/>
  <c r="H289" i="30"/>
  <c r="A289" i="30"/>
  <c r="I289" i="30"/>
  <c r="L289" i="30"/>
  <c r="C290" i="30"/>
  <c r="K352" i="30"/>
  <c r="O352" i="30"/>
  <c r="C353" i="30"/>
  <c r="R352" i="30"/>
  <c r="H352" i="30"/>
  <c r="J352" i="30"/>
  <c r="S352" i="30"/>
  <c r="C479" i="30"/>
  <c r="H478" i="30"/>
  <c r="K478" i="30"/>
  <c r="K667" i="30"/>
  <c r="I667" i="30"/>
  <c r="C668" i="30"/>
  <c r="A667" i="30"/>
  <c r="J667" i="30"/>
  <c r="C488" i="30"/>
  <c r="H487" i="30"/>
  <c r="K487" i="30"/>
  <c r="K676" i="30"/>
  <c r="I676" i="30"/>
  <c r="A676" i="30"/>
  <c r="C677" i="30"/>
  <c r="J676" i="30"/>
  <c r="J1009" i="30"/>
  <c r="L1009" i="30"/>
  <c r="C1010" i="30"/>
  <c r="H1009" i="30"/>
  <c r="I1009" i="30"/>
  <c r="M1009" i="30"/>
  <c r="A1009" i="30"/>
  <c r="A1020" i="30"/>
  <c r="I1020" i="30"/>
  <c r="Q1020" i="30"/>
  <c r="C1021" i="30"/>
  <c r="J1020" i="30"/>
  <c r="L1020" i="30"/>
  <c r="T1020" i="30"/>
  <c r="M1020" i="30"/>
  <c r="H1020" i="30"/>
  <c r="P1020" i="30"/>
  <c r="J1063" i="30"/>
  <c r="L1063" i="30"/>
  <c r="T1063" i="30"/>
  <c r="M1063" i="30"/>
  <c r="H1063" i="30"/>
  <c r="P1063" i="30"/>
  <c r="A1063" i="30"/>
  <c r="I1063" i="30"/>
  <c r="Q1063" i="30"/>
  <c r="C1064" i="30"/>
  <c r="H1306" i="30"/>
  <c r="I1306" i="30"/>
  <c r="C1307" i="30"/>
  <c r="A1306" i="30"/>
  <c r="M1306" i="30"/>
  <c r="A1470" i="30"/>
  <c r="J1470" i="30"/>
  <c r="Q1470" i="30"/>
  <c r="L1470" i="30"/>
  <c r="R1470" i="30"/>
  <c r="C1471" i="30"/>
  <c r="H1470" i="30"/>
  <c r="M1470" i="30"/>
  <c r="T1470" i="30"/>
  <c r="I1470" i="30"/>
  <c r="P1470" i="30"/>
  <c r="A1477" i="30"/>
  <c r="J1477" i="30"/>
  <c r="L1477" i="30"/>
  <c r="C1478" i="30"/>
  <c r="H1477" i="30"/>
  <c r="M1477" i="30"/>
  <c r="I1477" i="30"/>
  <c r="R1477" i="30"/>
  <c r="L1623" i="30"/>
  <c r="T1623" i="30"/>
  <c r="O1623" i="30"/>
  <c r="C1624" i="30"/>
  <c r="P1623" i="30"/>
  <c r="J1623" i="30"/>
  <c r="H1623" i="30"/>
  <c r="S1623" i="30"/>
  <c r="K1623" i="30"/>
  <c r="J2019" i="30"/>
  <c r="P2019" i="30"/>
  <c r="K2019" i="30"/>
  <c r="R2019" i="30"/>
  <c r="C2020" i="30"/>
  <c r="L2019" i="30"/>
  <c r="S2019" i="30"/>
  <c r="A2019" i="30"/>
  <c r="H2019" i="30"/>
  <c r="O2019" i="30"/>
  <c r="T2019" i="30"/>
  <c r="A1675" i="30"/>
  <c r="K1675" i="30"/>
  <c r="C1676" i="30"/>
  <c r="O1675" i="30"/>
  <c r="S1675" i="30"/>
  <c r="Q2072" i="30"/>
  <c r="J2072" i="30"/>
  <c r="I2072" i="30"/>
  <c r="A2072" i="30"/>
  <c r="M2072" i="30"/>
  <c r="C2073" i="30"/>
  <c r="O1631" i="30"/>
  <c r="J1631" i="30"/>
  <c r="H1631" i="30"/>
  <c r="S1631" i="30"/>
  <c r="K1631" i="30"/>
  <c r="T1631" i="30"/>
  <c r="L1631" i="30"/>
  <c r="C1632" i="30"/>
  <c r="P1631" i="30"/>
  <c r="A1648" i="30"/>
  <c r="M1648" i="30"/>
  <c r="J1648" i="30"/>
  <c r="I1648" i="30"/>
  <c r="C1649" i="30"/>
  <c r="H1963" i="30"/>
  <c r="K1963" i="30"/>
  <c r="C1964" i="30"/>
  <c r="I2287" i="30"/>
  <c r="J2287" i="30"/>
  <c r="C2288" i="30"/>
  <c r="A2287" i="30"/>
  <c r="M2287" i="30"/>
  <c r="S1956" i="30"/>
  <c r="H1956" i="30"/>
  <c r="K1956" i="30"/>
  <c r="C1957" i="30"/>
  <c r="O1956" i="30"/>
  <c r="S2613" i="30"/>
  <c r="H2613" i="30"/>
  <c r="K2613" i="30"/>
  <c r="C2614" i="30"/>
  <c r="O2613" i="30"/>
  <c r="H2620" i="30"/>
  <c r="K2620" i="30"/>
  <c r="C2621" i="30"/>
  <c r="S2739" i="30"/>
  <c r="H2739" i="30"/>
  <c r="K2739" i="30"/>
  <c r="C2740" i="30"/>
  <c r="O2739" i="30"/>
  <c r="S2747" i="30"/>
  <c r="H2747" i="30"/>
  <c r="K2747" i="30"/>
  <c r="C2748" i="30"/>
  <c r="O2747" i="30"/>
  <c r="S2972" i="30"/>
  <c r="J2972" i="30"/>
  <c r="K2972" i="30"/>
  <c r="C2973" i="30"/>
  <c r="O2972" i="30"/>
  <c r="C2981" i="30"/>
  <c r="J2980" i="30"/>
  <c r="K2980" i="30"/>
  <c r="J2990" i="30"/>
  <c r="K2990" i="30"/>
  <c r="C2991" i="30"/>
  <c r="O2990" i="30"/>
  <c r="S2990" i="30"/>
  <c r="A3153" i="30"/>
  <c r="H3153" i="30"/>
  <c r="P3153" i="30"/>
  <c r="C3154" i="30"/>
  <c r="K3153" i="30"/>
  <c r="S3153" i="30"/>
  <c r="L3153" i="30"/>
  <c r="T3153" i="30"/>
  <c r="O3153" i="30"/>
  <c r="M2476" i="30"/>
  <c r="H2476" i="30"/>
  <c r="I2476" i="30"/>
  <c r="C2477" i="30"/>
  <c r="J2476" i="30"/>
  <c r="A2476" i="30"/>
  <c r="R2476" i="30"/>
  <c r="C2927" i="30"/>
  <c r="H2926" i="30"/>
  <c r="J2926" i="30"/>
  <c r="K2926" i="30"/>
  <c r="R2926" i="30"/>
  <c r="A3385" i="30"/>
  <c r="H3385" i="30"/>
  <c r="P3385" i="30"/>
  <c r="C3386" i="30"/>
  <c r="K3385" i="30"/>
  <c r="S3385" i="30"/>
  <c r="L3385" i="30"/>
  <c r="T3385" i="30"/>
  <c r="O3385" i="30"/>
  <c r="O3333" i="30"/>
  <c r="S3333" i="30"/>
  <c r="K3333" i="30"/>
  <c r="J3333" i="30"/>
  <c r="C3334" i="30"/>
  <c r="H4213" i="30"/>
  <c r="M4213" i="30"/>
  <c r="I4213" i="30"/>
  <c r="A4213" i="30"/>
  <c r="J4213" i="30"/>
  <c r="L4213" i="30"/>
  <c r="C4214" i="30"/>
  <c r="R4213" i="30"/>
  <c r="C4304" i="30"/>
  <c r="A4303" i="30"/>
  <c r="M4303" i="30"/>
  <c r="H4303" i="30"/>
  <c r="I4303" i="30"/>
  <c r="H4313" i="30"/>
  <c r="I4313" i="30"/>
  <c r="A4313" i="30"/>
  <c r="M4313" i="30"/>
  <c r="C4314" i="30"/>
  <c r="Q4313" i="30"/>
  <c r="Q156" i="30" l="1"/>
  <c r="H156" i="30"/>
  <c r="N156" i="30"/>
  <c r="A156" i="30"/>
  <c r="I156" i="30"/>
  <c r="S156" i="30"/>
  <c r="M156" i="30"/>
  <c r="G156" i="30"/>
  <c r="R156" i="30"/>
  <c r="J156" i="30"/>
  <c r="K156" i="30"/>
  <c r="C157" i="30"/>
  <c r="P156" i="30"/>
  <c r="T156" i="30"/>
  <c r="L156" i="30"/>
  <c r="O156" i="30"/>
  <c r="K2793" i="30"/>
  <c r="G2793" i="30"/>
  <c r="R2793" i="30"/>
  <c r="Q2793" i="30"/>
  <c r="M2793" i="30"/>
  <c r="P2793" i="30"/>
  <c r="S2793" i="30"/>
  <c r="A2793" i="30"/>
  <c r="T2793" i="30"/>
  <c r="H2793" i="30"/>
  <c r="O2793" i="30"/>
  <c r="J2793" i="30"/>
  <c r="L2793" i="30"/>
  <c r="C2794" i="30"/>
  <c r="N2793" i="30"/>
  <c r="I2793" i="30"/>
  <c r="S399" i="30"/>
  <c r="C400" i="30"/>
  <c r="J399" i="30"/>
  <c r="A399" i="30"/>
  <c r="G399" i="30"/>
  <c r="Q399" i="30"/>
  <c r="T399" i="30"/>
  <c r="K399" i="30"/>
  <c r="H399" i="30"/>
  <c r="O399" i="30"/>
  <c r="R399" i="30"/>
  <c r="M399" i="30"/>
  <c r="P399" i="30"/>
  <c r="N399" i="30"/>
  <c r="I399" i="30"/>
  <c r="L399" i="30"/>
  <c r="N2487" i="30"/>
  <c r="P2487" i="30"/>
  <c r="L2487" i="30"/>
  <c r="T2487" i="30"/>
  <c r="I2487" i="30"/>
  <c r="A2487" i="30"/>
  <c r="M2487" i="30"/>
  <c r="C2488" i="30"/>
  <c r="H2487" i="30"/>
  <c r="R2487" i="30"/>
  <c r="J2487" i="30"/>
  <c r="Q2487" i="30"/>
  <c r="G2487" i="30"/>
  <c r="K2487" i="30"/>
  <c r="S2487" i="30"/>
  <c r="O2487" i="30"/>
  <c r="T282" i="30"/>
  <c r="C283" i="30"/>
  <c r="L282" i="30"/>
  <c r="M282" i="30"/>
  <c r="A282" i="30"/>
  <c r="J282" i="30"/>
  <c r="R282" i="30"/>
  <c r="P282" i="30"/>
  <c r="H282" i="30"/>
  <c r="Q282" i="30"/>
  <c r="S282" i="30"/>
  <c r="O282" i="30"/>
  <c r="I282" i="30"/>
  <c r="G282" i="30"/>
  <c r="N282" i="30"/>
  <c r="K282" i="30"/>
  <c r="A2838" i="30"/>
  <c r="Q2838" i="30"/>
  <c r="G2838" i="30"/>
  <c r="C2839" i="30"/>
  <c r="T2838" i="30"/>
  <c r="I2838" i="30"/>
  <c r="N2838" i="30"/>
  <c r="O2838" i="30"/>
  <c r="L2838" i="30"/>
  <c r="P2838" i="30"/>
  <c r="S2838" i="30"/>
  <c r="R2838" i="30"/>
  <c r="M2838" i="30"/>
  <c r="H2838" i="30"/>
  <c r="K2838" i="30"/>
  <c r="J2838" i="30"/>
  <c r="I1794" i="30"/>
  <c r="Q1794" i="30"/>
  <c r="N1794" i="30"/>
  <c r="H1794" i="30"/>
  <c r="P1794" i="30"/>
  <c r="K1794" i="30"/>
  <c r="O1794" i="30"/>
  <c r="G1794" i="30"/>
  <c r="A1794" i="30"/>
  <c r="M1794" i="30"/>
  <c r="J1794" i="30"/>
  <c r="R1794" i="30"/>
  <c r="L1794" i="30"/>
  <c r="T1794" i="30"/>
  <c r="C1795" i="30"/>
  <c r="S1794" i="30"/>
  <c r="A1264" i="30"/>
  <c r="M1264" i="30"/>
  <c r="H1264" i="30"/>
  <c r="L1264" i="30"/>
  <c r="K1264" i="30"/>
  <c r="S1264" i="30"/>
  <c r="J1264" i="30"/>
  <c r="C1265" i="30"/>
  <c r="Q1264" i="30"/>
  <c r="P1264" i="30"/>
  <c r="T1264" i="30"/>
  <c r="T1265" i="30" s="1"/>
  <c r="I1264" i="30"/>
  <c r="N1264" i="30"/>
  <c r="N1265" i="30" s="1"/>
  <c r="R1264" i="30"/>
  <c r="G1264" i="30"/>
  <c r="O1264" i="30"/>
  <c r="S4304" i="30"/>
  <c r="T4304" i="30"/>
  <c r="O4304" i="30"/>
  <c r="R4304" i="30"/>
  <c r="P4304" i="30"/>
  <c r="K4304" i="30"/>
  <c r="N4304" i="30"/>
  <c r="L4304" i="30"/>
  <c r="G4304" i="30"/>
  <c r="J4304" i="30"/>
  <c r="G3154" i="30"/>
  <c r="Q3154" i="30"/>
  <c r="R3154" i="30"/>
  <c r="N3154" i="30"/>
  <c r="N3155" i="30" s="1"/>
  <c r="I3154" i="30"/>
  <c r="M3154" i="30"/>
  <c r="J3154" i="30"/>
  <c r="C3155" i="30"/>
  <c r="G1957" i="30"/>
  <c r="M1957" i="30"/>
  <c r="P1957" i="30"/>
  <c r="R1957" i="30"/>
  <c r="I1957" i="30"/>
  <c r="L1957" i="30"/>
  <c r="N1957" i="30"/>
  <c r="N1958" i="30" s="1"/>
  <c r="C1958" i="30"/>
  <c r="A1957" i="30"/>
  <c r="J1957" i="30"/>
  <c r="Q1957" i="30"/>
  <c r="T1957" i="30"/>
  <c r="T1958" i="30" s="1"/>
  <c r="G353" i="30"/>
  <c r="N353" i="30"/>
  <c r="Q353" i="30"/>
  <c r="T353" i="30"/>
  <c r="M353" i="30"/>
  <c r="P353" i="30"/>
  <c r="I353" i="30"/>
  <c r="L353" i="30"/>
  <c r="A353" i="30"/>
  <c r="G2973" i="30"/>
  <c r="A2973" i="30"/>
  <c r="P2973" i="30"/>
  <c r="M2973" i="30"/>
  <c r="T2973" i="30"/>
  <c r="L2973" i="30"/>
  <c r="Q2973" i="30"/>
  <c r="H2973" i="30"/>
  <c r="R2973" i="30"/>
  <c r="I2973" i="30"/>
  <c r="N2973" i="30"/>
  <c r="G1964" i="30"/>
  <c r="N1964" i="30"/>
  <c r="I1964" i="30"/>
  <c r="P1964" i="30"/>
  <c r="J1964" i="30"/>
  <c r="A1964" i="30"/>
  <c r="L1964" i="30"/>
  <c r="Q1964" i="30"/>
  <c r="R1964" i="30"/>
  <c r="M1964" i="30"/>
  <c r="T1964" i="30"/>
  <c r="G1624" i="30"/>
  <c r="Q1624" i="30"/>
  <c r="R1624" i="30"/>
  <c r="M1624" i="30"/>
  <c r="N1624" i="30"/>
  <c r="N1625" i="30" s="1"/>
  <c r="C1625" i="30"/>
  <c r="A1624" i="30"/>
  <c r="I1624" i="30"/>
  <c r="S1064" i="30"/>
  <c r="K1064" i="30"/>
  <c r="N1064" i="30"/>
  <c r="G1064" i="30"/>
  <c r="O1064" i="30"/>
  <c r="R1064" i="30"/>
  <c r="S4314" i="30"/>
  <c r="J4314" i="30"/>
  <c r="L4314" i="30"/>
  <c r="O4314" i="30"/>
  <c r="K4314" i="30"/>
  <c r="R4314" i="30"/>
  <c r="T4314" i="30"/>
  <c r="G4314" i="30"/>
  <c r="P4314" i="30"/>
  <c r="N4314" i="30"/>
  <c r="N2927" i="30"/>
  <c r="G2927" i="30"/>
  <c r="I2927" i="30"/>
  <c r="P2927" i="30"/>
  <c r="Q2927" i="30"/>
  <c r="A2927" i="30"/>
  <c r="T2927" i="30"/>
  <c r="L2927" i="30"/>
  <c r="M2927" i="30"/>
  <c r="N2477" i="30"/>
  <c r="G2477" i="30"/>
  <c r="P2477" i="30"/>
  <c r="S2477" i="30"/>
  <c r="L2477" i="30"/>
  <c r="O2477" i="30"/>
  <c r="K2477" i="30"/>
  <c r="T2477" i="30"/>
  <c r="G3334" i="30"/>
  <c r="M3334" i="30"/>
  <c r="P3334" i="30"/>
  <c r="I3334" i="30"/>
  <c r="C3335" i="30"/>
  <c r="A3334" i="30"/>
  <c r="H3334" i="30"/>
  <c r="N3334" i="30"/>
  <c r="N3335" i="30" s="1"/>
  <c r="Q3334" i="30"/>
  <c r="T3334" i="30"/>
  <c r="T3335" i="30" s="1"/>
  <c r="L3334" i="30"/>
  <c r="R3334" i="30"/>
  <c r="N1478" i="30"/>
  <c r="S1478" i="30"/>
  <c r="G1478" i="30"/>
  <c r="O1478" i="30"/>
  <c r="K1478" i="30"/>
  <c r="S1021" i="30"/>
  <c r="K1021" i="30"/>
  <c r="G1021" i="30"/>
  <c r="R1021" i="30"/>
  <c r="N1021" i="30"/>
  <c r="N1022" i="30" s="1"/>
  <c r="O1021" i="30"/>
  <c r="O1010" i="30"/>
  <c r="S1010" i="30"/>
  <c r="K1010" i="30"/>
  <c r="G1010" i="30"/>
  <c r="R1010" i="30"/>
  <c r="N1010" i="30"/>
  <c r="H677" i="30"/>
  <c r="M677" i="30"/>
  <c r="T677" i="30"/>
  <c r="S677" i="30"/>
  <c r="G677" i="30"/>
  <c r="N677" i="30"/>
  <c r="L677" i="30"/>
  <c r="Q677" i="30"/>
  <c r="R677" i="30"/>
  <c r="P677" i="30"/>
  <c r="G164" i="30"/>
  <c r="R164" i="30"/>
  <c r="S164" i="30"/>
  <c r="N164" i="30"/>
  <c r="T164" i="30"/>
  <c r="O164" i="30"/>
  <c r="P164" i="30"/>
  <c r="K164" i="30"/>
  <c r="L164" i="30"/>
  <c r="N4214" i="30"/>
  <c r="O4214" i="30"/>
  <c r="G4214" i="30"/>
  <c r="K4214" i="30"/>
  <c r="S4214" i="30"/>
  <c r="G2991" i="30"/>
  <c r="M2991" i="30"/>
  <c r="H2991" i="30"/>
  <c r="A2991" i="30"/>
  <c r="I2991" i="30"/>
  <c r="L2991" i="30"/>
  <c r="R2991" i="30"/>
  <c r="N2991" i="30"/>
  <c r="T2991" i="30"/>
  <c r="Q2991" i="30"/>
  <c r="P2991" i="30"/>
  <c r="G2748" i="30"/>
  <c r="R2748" i="30"/>
  <c r="Q2748" i="30"/>
  <c r="J2748" i="30"/>
  <c r="M2748" i="30"/>
  <c r="I2748" i="30"/>
  <c r="T2748" i="30"/>
  <c r="A2748" i="30"/>
  <c r="P2748" i="30"/>
  <c r="N2748" i="30"/>
  <c r="L2748" i="30"/>
  <c r="N2288" i="30"/>
  <c r="G2288" i="30"/>
  <c r="L2288" i="30"/>
  <c r="O2288" i="30"/>
  <c r="H2288" i="30"/>
  <c r="K2288" i="30"/>
  <c r="T2288" i="30"/>
  <c r="P2288" i="30"/>
  <c r="S2288" i="30"/>
  <c r="G1632" i="30"/>
  <c r="M1632" i="30"/>
  <c r="R1632" i="30"/>
  <c r="I1632" i="30"/>
  <c r="N1632" i="30"/>
  <c r="Q1632" i="30"/>
  <c r="A1632" i="30"/>
  <c r="T2073" i="30"/>
  <c r="K2073" i="30"/>
  <c r="P2073" i="30"/>
  <c r="R2073" i="30"/>
  <c r="L2073" i="30"/>
  <c r="S2073" i="30"/>
  <c r="N2073" i="30"/>
  <c r="G2073" i="30"/>
  <c r="H2073" i="30"/>
  <c r="O2073" i="30"/>
  <c r="G1676" i="30"/>
  <c r="H1676" i="30"/>
  <c r="T1676" i="30"/>
  <c r="R1676" i="30"/>
  <c r="Q1676" i="30"/>
  <c r="L1676" i="30"/>
  <c r="J1676" i="30"/>
  <c r="I1676" i="30"/>
  <c r="M1676" i="30"/>
  <c r="P1676" i="30"/>
  <c r="N1676" i="30"/>
  <c r="N1471" i="30"/>
  <c r="N1472" i="30" s="1"/>
  <c r="K1471" i="30"/>
  <c r="G1471" i="30"/>
  <c r="O1471" i="30"/>
  <c r="S1471" i="30"/>
  <c r="K1307" i="30"/>
  <c r="R1307" i="30"/>
  <c r="G1307" i="30"/>
  <c r="O1307" i="30"/>
  <c r="L1307" i="30"/>
  <c r="S1307" i="30"/>
  <c r="N1307" i="30"/>
  <c r="T1307" i="30"/>
  <c r="J1307" i="30"/>
  <c r="P1307" i="30"/>
  <c r="H668" i="30"/>
  <c r="M668" i="30"/>
  <c r="T668" i="30"/>
  <c r="Q668" i="30"/>
  <c r="G668" i="30"/>
  <c r="S668" i="30"/>
  <c r="L668" i="30"/>
  <c r="N668" i="30"/>
  <c r="R668" i="30"/>
  <c r="P668" i="30"/>
  <c r="L876" i="30"/>
  <c r="I876" i="30"/>
  <c r="N876" i="30"/>
  <c r="C877" i="30"/>
  <c r="P876" i="30"/>
  <c r="M876" i="30"/>
  <c r="R876" i="30"/>
  <c r="O876" i="30"/>
  <c r="T876" i="30"/>
  <c r="Q876" i="30"/>
  <c r="G876" i="30"/>
  <c r="S876" i="30"/>
  <c r="H876" i="30"/>
  <c r="A876" i="30"/>
  <c r="J876" i="30"/>
  <c r="K876" i="30"/>
  <c r="G2981" i="30"/>
  <c r="Q2981" i="30"/>
  <c r="P2981" i="30"/>
  <c r="I2981" i="30"/>
  <c r="M2981" i="30"/>
  <c r="H2981" i="30"/>
  <c r="A2981" i="30"/>
  <c r="R2981" i="30"/>
  <c r="T2981" i="30"/>
  <c r="N2981" i="30"/>
  <c r="L2981" i="30"/>
  <c r="G2740" i="30"/>
  <c r="J2740" i="30"/>
  <c r="C2741" i="30"/>
  <c r="A2740" i="30"/>
  <c r="Q2740" i="30"/>
  <c r="L2740" i="30"/>
  <c r="M2740" i="30"/>
  <c r="R2740" i="30"/>
  <c r="I2740" i="30"/>
  <c r="T2740" i="30"/>
  <c r="T2741" i="30" s="1"/>
  <c r="N2740" i="30"/>
  <c r="N2741" i="30" s="1"/>
  <c r="P2740" i="30"/>
  <c r="G2621" i="30"/>
  <c r="I2621" i="30"/>
  <c r="R2621" i="30"/>
  <c r="M2621" i="30"/>
  <c r="P2621" i="30"/>
  <c r="N2621" i="30"/>
  <c r="A2621" i="30"/>
  <c r="L2621" i="30"/>
  <c r="J2621" i="30"/>
  <c r="Q2621" i="30"/>
  <c r="T2621" i="30"/>
  <c r="G2614" i="30"/>
  <c r="R2614" i="30"/>
  <c r="N2614" i="30"/>
  <c r="N2615" i="30" s="1"/>
  <c r="Q2614" i="30"/>
  <c r="L2614" i="30"/>
  <c r="J2614" i="30"/>
  <c r="M2614" i="30"/>
  <c r="I2614" i="30"/>
  <c r="T2614" i="30"/>
  <c r="T2615" i="30" s="1"/>
  <c r="C2615" i="30"/>
  <c r="A2614" i="30"/>
  <c r="P2614" i="30"/>
  <c r="N2020" i="30"/>
  <c r="N2021" i="30" s="1"/>
  <c r="G2020" i="30"/>
  <c r="Q2020" i="30"/>
  <c r="M2020" i="30"/>
  <c r="I2020" i="30"/>
  <c r="C2021" i="30"/>
  <c r="G488" i="30"/>
  <c r="A488" i="30"/>
  <c r="L488" i="30"/>
  <c r="R488" i="30"/>
  <c r="Q488" i="30"/>
  <c r="N488" i="30"/>
  <c r="M488" i="30"/>
  <c r="T488" i="30"/>
  <c r="J488" i="30"/>
  <c r="I488" i="30"/>
  <c r="P488" i="30"/>
  <c r="G479" i="30"/>
  <c r="A479" i="30"/>
  <c r="L479" i="30"/>
  <c r="R479" i="30"/>
  <c r="Q479" i="30"/>
  <c r="N479" i="30"/>
  <c r="M479" i="30"/>
  <c r="T479" i="30"/>
  <c r="J479" i="30"/>
  <c r="I479" i="30"/>
  <c r="P479" i="30"/>
  <c r="K290" i="30"/>
  <c r="G290" i="30"/>
  <c r="S290" i="30"/>
  <c r="R290" i="30"/>
  <c r="O290" i="30"/>
  <c r="N290" i="30"/>
  <c r="G3386" i="30"/>
  <c r="N3386" i="30"/>
  <c r="Q3386" i="30"/>
  <c r="J3386" i="30"/>
  <c r="I3386" i="30"/>
  <c r="R3386" i="30"/>
  <c r="M3386" i="30"/>
  <c r="G1649" i="30"/>
  <c r="T1649" i="30"/>
  <c r="K1649" i="30"/>
  <c r="R1649" i="30"/>
  <c r="P1649" i="30"/>
  <c r="H1649" i="30"/>
  <c r="O1649" i="30"/>
  <c r="N1649" i="30"/>
  <c r="L1649" i="30"/>
  <c r="S1649" i="30"/>
  <c r="Q4314" i="30"/>
  <c r="I4314" i="30"/>
  <c r="C4315" i="30"/>
  <c r="H4314" i="30"/>
  <c r="M4314" i="30"/>
  <c r="A4314" i="30"/>
  <c r="A4304" i="30"/>
  <c r="M4304" i="30"/>
  <c r="C4305" i="30"/>
  <c r="Q4304" i="30"/>
  <c r="I4304" i="30"/>
  <c r="H4304" i="30"/>
  <c r="I4214" i="30"/>
  <c r="P4214" i="30"/>
  <c r="A4214" i="30"/>
  <c r="J4214" i="30"/>
  <c r="Q4214" i="30"/>
  <c r="L4214" i="30"/>
  <c r="R4214" i="30"/>
  <c r="C4215" i="30"/>
  <c r="H4214" i="30"/>
  <c r="M4214" i="30"/>
  <c r="T4214" i="30"/>
  <c r="O3334" i="30"/>
  <c r="J3334" i="30"/>
  <c r="S3334" i="30"/>
  <c r="K3334" i="30"/>
  <c r="O3386" i="30"/>
  <c r="A3386" i="30"/>
  <c r="H3386" i="30"/>
  <c r="P3386" i="30"/>
  <c r="C3387" i="30"/>
  <c r="K3386" i="30"/>
  <c r="S3386" i="30"/>
  <c r="L3386" i="30"/>
  <c r="T3386" i="30"/>
  <c r="O2927" i="30"/>
  <c r="C2928" i="30"/>
  <c r="R2927" i="30"/>
  <c r="H2927" i="30"/>
  <c r="J2927" i="30"/>
  <c r="S2927" i="30"/>
  <c r="K2927" i="30"/>
  <c r="H2477" i="30"/>
  <c r="I2477" i="30"/>
  <c r="R2477" i="30"/>
  <c r="J2477" i="30"/>
  <c r="M2477" i="30"/>
  <c r="C2478" i="30"/>
  <c r="A2477" i="30"/>
  <c r="Q2477" i="30"/>
  <c r="O3154" i="30"/>
  <c r="A3154" i="30"/>
  <c r="H3154" i="30"/>
  <c r="P3154" i="30"/>
  <c r="K3154" i="30"/>
  <c r="S3154" i="30"/>
  <c r="L3154" i="30"/>
  <c r="T3154" i="30"/>
  <c r="T3155" i="30" s="1"/>
  <c r="J2991" i="30"/>
  <c r="K2991" i="30"/>
  <c r="C2992" i="30"/>
  <c r="O2991" i="30"/>
  <c r="S2991" i="30"/>
  <c r="J2981" i="30"/>
  <c r="K2981" i="30"/>
  <c r="C2982" i="30"/>
  <c r="O2981" i="30"/>
  <c r="S2981" i="30"/>
  <c r="O2973" i="30"/>
  <c r="S2973" i="30"/>
  <c r="J2973" i="30"/>
  <c r="K2973" i="30"/>
  <c r="C2974" i="30"/>
  <c r="O2748" i="30"/>
  <c r="S2748" i="30"/>
  <c r="H2748" i="30"/>
  <c r="K2748" i="30"/>
  <c r="C2749" i="30"/>
  <c r="O2740" i="30"/>
  <c r="S2740" i="30"/>
  <c r="H2740" i="30"/>
  <c r="K2740" i="30"/>
  <c r="O2621" i="30"/>
  <c r="S2621" i="30"/>
  <c r="H2621" i="30"/>
  <c r="K2621" i="30"/>
  <c r="C2622" i="30"/>
  <c r="O2614" i="30"/>
  <c r="S2614" i="30"/>
  <c r="H2614" i="30"/>
  <c r="K2614" i="30"/>
  <c r="O1957" i="30"/>
  <c r="S1957" i="30"/>
  <c r="H1957" i="30"/>
  <c r="K1957" i="30"/>
  <c r="A2288" i="30"/>
  <c r="M2288" i="30"/>
  <c r="Q2288" i="30"/>
  <c r="C2289" i="30"/>
  <c r="I2288" i="30"/>
  <c r="R2288" i="30"/>
  <c r="J2288" i="30"/>
  <c r="O1964" i="30"/>
  <c r="S1964" i="30"/>
  <c r="H1964" i="30"/>
  <c r="K1964" i="30"/>
  <c r="C1965" i="30"/>
  <c r="J1649" i="30"/>
  <c r="I1649" i="30"/>
  <c r="A1649" i="30"/>
  <c r="M1649" i="30"/>
  <c r="C1650" i="30"/>
  <c r="Q1649" i="30"/>
  <c r="L1632" i="30"/>
  <c r="T1632" i="30"/>
  <c r="K1632" i="30"/>
  <c r="O1632" i="30"/>
  <c r="C1633" i="30"/>
  <c r="P1632" i="30"/>
  <c r="J1632" i="30"/>
  <c r="H1632" i="30"/>
  <c r="S1632" i="30"/>
  <c r="J2073" i="30"/>
  <c r="I2073" i="30"/>
  <c r="A2073" i="30"/>
  <c r="M2073" i="30"/>
  <c r="C2074" i="30"/>
  <c r="Q2073" i="30"/>
  <c r="S1676" i="30"/>
  <c r="A1676" i="30"/>
  <c r="K1676" i="30"/>
  <c r="C1677" i="30"/>
  <c r="O1676" i="30"/>
  <c r="K2020" i="30"/>
  <c r="R2020" i="30"/>
  <c r="L2020" i="30"/>
  <c r="S2020" i="30"/>
  <c r="A2020" i="30"/>
  <c r="H2020" i="30"/>
  <c r="O2020" i="30"/>
  <c r="T2020" i="30"/>
  <c r="T2021" i="30" s="1"/>
  <c r="J2020" i="30"/>
  <c r="P2020" i="30"/>
  <c r="K1624" i="30"/>
  <c r="S1624" i="30"/>
  <c r="H1624" i="30"/>
  <c r="T1624" i="30"/>
  <c r="T1625" i="30" s="1"/>
  <c r="J1624" i="30"/>
  <c r="L1624" i="30"/>
  <c r="O1624" i="30"/>
  <c r="P1624" i="30"/>
  <c r="L1478" i="30"/>
  <c r="R1478" i="30"/>
  <c r="C1479" i="30"/>
  <c r="H1478" i="30"/>
  <c r="M1478" i="30"/>
  <c r="T1478" i="30"/>
  <c r="I1478" i="30"/>
  <c r="P1478" i="30"/>
  <c r="A1478" i="30"/>
  <c r="J1478" i="30"/>
  <c r="Q1478" i="30"/>
  <c r="L1471" i="30"/>
  <c r="R1471" i="30"/>
  <c r="H1471" i="30"/>
  <c r="M1471" i="30"/>
  <c r="T1471" i="30"/>
  <c r="T1472" i="30" s="1"/>
  <c r="I1471" i="30"/>
  <c r="P1471" i="30"/>
  <c r="C1472" i="30"/>
  <c r="A1471" i="30"/>
  <c r="J1471" i="30"/>
  <c r="Q1471" i="30"/>
  <c r="A1307" i="30"/>
  <c r="M1307" i="30"/>
  <c r="C1308" i="30"/>
  <c r="Q1307" i="30"/>
  <c r="H1307" i="30"/>
  <c r="I1307" i="30"/>
  <c r="H1064" i="30"/>
  <c r="P1064" i="30"/>
  <c r="A1064" i="30"/>
  <c r="I1064" i="30"/>
  <c r="Q1064" i="30"/>
  <c r="C1065" i="30"/>
  <c r="J1064" i="30"/>
  <c r="L1064" i="30"/>
  <c r="T1064" i="30"/>
  <c r="M1064" i="30"/>
  <c r="M1021" i="30"/>
  <c r="C1022" i="30"/>
  <c r="H1021" i="30"/>
  <c r="P1021" i="30"/>
  <c r="A1021" i="30"/>
  <c r="I1021" i="30"/>
  <c r="Q1021" i="30"/>
  <c r="J1021" i="30"/>
  <c r="L1021" i="30"/>
  <c r="T1021" i="30"/>
  <c r="T1022" i="30" s="1"/>
  <c r="M1010" i="30"/>
  <c r="P1010" i="30"/>
  <c r="C1011" i="30"/>
  <c r="H1010" i="30"/>
  <c r="Q1010" i="30"/>
  <c r="I1010" i="30"/>
  <c r="T1010" i="30"/>
  <c r="A1010" i="30"/>
  <c r="J1010" i="30"/>
  <c r="L1010" i="30"/>
  <c r="A677" i="30"/>
  <c r="J677" i="30"/>
  <c r="K677" i="30"/>
  <c r="O677" i="30"/>
  <c r="C678" i="30"/>
  <c r="I677" i="30"/>
  <c r="H488" i="30"/>
  <c r="K488" i="30"/>
  <c r="C489" i="30"/>
  <c r="O488" i="30"/>
  <c r="S488" i="30"/>
  <c r="A668" i="30"/>
  <c r="J668" i="30"/>
  <c r="C669" i="30"/>
  <c r="O668" i="30"/>
  <c r="K668" i="30"/>
  <c r="I668" i="30"/>
  <c r="H479" i="30"/>
  <c r="K479" i="30"/>
  <c r="C480" i="30"/>
  <c r="O479" i="30"/>
  <c r="S479" i="30"/>
  <c r="O353" i="30"/>
  <c r="C354" i="30"/>
  <c r="R353" i="30"/>
  <c r="H353" i="30"/>
  <c r="J353" i="30"/>
  <c r="S353" i="30"/>
  <c r="K353" i="30"/>
  <c r="J290" i="30"/>
  <c r="H290" i="30"/>
  <c r="P290" i="30"/>
  <c r="A290" i="30"/>
  <c r="I290" i="30"/>
  <c r="Q290" i="30"/>
  <c r="C291" i="30"/>
  <c r="L290" i="30"/>
  <c r="T290" i="30"/>
  <c r="M290" i="30"/>
  <c r="J164" i="30"/>
  <c r="Q164" i="30"/>
  <c r="H164" i="30"/>
  <c r="A164" i="30"/>
  <c r="I164" i="30"/>
  <c r="M164" i="30"/>
  <c r="C165" i="30"/>
  <c r="M157" i="30" l="1"/>
  <c r="T157" i="30"/>
  <c r="T158" i="30" s="1"/>
  <c r="K157" i="30"/>
  <c r="O157" i="30"/>
  <c r="C158" i="30"/>
  <c r="R157" i="30"/>
  <c r="P157" i="30"/>
  <c r="H157" i="30"/>
  <c r="L157" i="30"/>
  <c r="I157" i="30"/>
  <c r="Q157" i="30"/>
  <c r="J157" i="30"/>
  <c r="N157" i="30"/>
  <c r="N158" i="30" s="1"/>
  <c r="G157" i="30"/>
  <c r="S157" i="30"/>
  <c r="A157" i="30"/>
  <c r="H2794" i="30"/>
  <c r="C2795" i="30"/>
  <c r="L2794" i="30"/>
  <c r="J2794" i="30"/>
  <c r="P2794" i="30"/>
  <c r="N2794" i="30"/>
  <c r="N2795" i="30" s="1"/>
  <c r="T2794" i="30"/>
  <c r="T2795" i="30" s="1"/>
  <c r="R2794" i="30"/>
  <c r="A2794" i="30"/>
  <c r="G2794" i="30"/>
  <c r="I2794" i="30"/>
  <c r="K2794" i="30"/>
  <c r="M2794" i="30"/>
  <c r="O2794" i="30"/>
  <c r="Q2794" i="30"/>
  <c r="S2794" i="30"/>
  <c r="G400" i="30"/>
  <c r="C401" i="30"/>
  <c r="A400" i="30"/>
  <c r="L400" i="30"/>
  <c r="J400" i="30"/>
  <c r="I400" i="30"/>
  <c r="H400" i="30"/>
  <c r="S400" i="30"/>
  <c r="O400" i="30"/>
  <c r="N400" i="30"/>
  <c r="N401" i="30" s="1"/>
  <c r="M400" i="30"/>
  <c r="T400" i="30"/>
  <c r="T401" i="30" s="1"/>
  <c r="R400" i="30"/>
  <c r="Q400" i="30"/>
  <c r="P400" i="30"/>
  <c r="K400" i="30"/>
  <c r="T2488" i="30"/>
  <c r="T2489" i="30" s="1"/>
  <c r="G2488" i="30"/>
  <c r="K2488" i="30"/>
  <c r="S2488" i="30"/>
  <c r="I2488" i="30"/>
  <c r="A2488" i="30"/>
  <c r="C2489" i="30"/>
  <c r="Q2488" i="30"/>
  <c r="N2488" i="30"/>
  <c r="N2489" i="30" s="1"/>
  <c r="O2488" i="30"/>
  <c r="P2488" i="30"/>
  <c r="L2488" i="30"/>
  <c r="H2488" i="30"/>
  <c r="R2488" i="30"/>
  <c r="J2488" i="30"/>
  <c r="M2488" i="30"/>
  <c r="G283" i="30"/>
  <c r="T283" i="30"/>
  <c r="T284" i="30" s="1"/>
  <c r="K283" i="30"/>
  <c r="O283" i="30"/>
  <c r="C284" i="30"/>
  <c r="I283" i="30"/>
  <c r="H283" i="30"/>
  <c r="M283" i="30"/>
  <c r="R283" i="30"/>
  <c r="S283" i="30"/>
  <c r="A283" i="30"/>
  <c r="N283" i="30"/>
  <c r="N284" i="30" s="1"/>
  <c r="Q283" i="30"/>
  <c r="J283" i="30"/>
  <c r="L283" i="30"/>
  <c r="P283" i="30"/>
  <c r="I2839" i="30"/>
  <c r="S2839" i="30"/>
  <c r="C2840" i="30"/>
  <c r="T2839" i="30"/>
  <c r="T2840" i="30" s="1"/>
  <c r="N2839" i="30"/>
  <c r="N2840" i="30" s="1"/>
  <c r="L2839" i="30"/>
  <c r="R2839" i="30"/>
  <c r="P2839" i="30"/>
  <c r="G2839" i="30"/>
  <c r="Q2839" i="30"/>
  <c r="H2839" i="30"/>
  <c r="A2839" i="30"/>
  <c r="K2839" i="30"/>
  <c r="M2839" i="30"/>
  <c r="O2839" i="30"/>
  <c r="J2839" i="30"/>
  <c r="I1795" i="30"/>
  <c r="M1795" i="30"/>
  <c r="C1796" i="30"/>
  <c r="R1795" i="30"/>
  <c r="P1795" i="30"/>
  <c r="G1795" i="30"/>
  <c r="O1795" i="30"/>
  <c r="A1795" i="30"/>
  <c r="Q1795" i="30"/>
  <c r="N1795" i="30"/>
  <c r="N1796" i="30" s="1"/>
  <c r="L1795" i="30"/>
  <c r="T1795" i="30"/>
  <c r="T1796" i="30" s="1"/>
  <c r="K1795" i="30"/>
  <c r="S1795" i="30"/>
  <c r="J1795" i="30"/>
  <c r="H1795" i="30"/>
  <c r="O291" i="30"/>
  <c r="R291" i="30"/>
  <c r="G291" i="30"/>
  <c r="K291" i="30"/>
  <c r="N291" i="30"/>
  <c r="S291" i="30"/>
  <c r="G2992" i="30"/>
  <c r="M2992" i="30"/>
  <c r="H2992" i="30"/>
  <c r="R2992" i="30"/>
  <c r="C2993" i="30"/>
  <c r="A2992" i="30"/>
  <c r="P2992" i="30"/>
  <c r="Q2992" i="30"/>
  <c r="L2992" i="30"/>
  <c r="I2992" i="30"/>
  <c r="T2992" i="30"/>
  <c r="T2993" i="30" s="1"/>
  <c r="N2992" i="30"/>
  <c r="N2993" i="30" s="1"/>
  <c r="G2928" i="30"/>
  <c r="I2928" i="30"/>
  <c r="P2928" i="30"/>
  <c r="R2928" i="30"/>
  <c r="Q2928" i="30"/>
  <c r="H2928" i="30"/>
  <c r="M2928" i="30"/>
  <c r="A2928" i="30"/>
  <c r="T2928" i="30"/>
  <c r="N2928" i="30"/>
  <c r="L2928" i="30"/>
  <c r="L877" i="30"/>
  <c r="A877" i="30"/>
  <c r="C878" i="30"/>
  <c r="R877" i="30"/>
  <c r="O877" i="30"/>
  <c r="P877" i="30"/>
  <c r="I877" i="30"/>
  <c r="J877" i="30"/>
  <c r="S877" i="30"/>
  <c r="T877" i="30"/>
  <c r="T878" i="30" s="1"/>
  <c r="M877" i="30"/>
  <c r="N877" i="30"/>
  <c r="N878" i="30" s="1"/>
  <c r="G877" i="30"/>
  <c r="H877" i="30"/>
  <c r="Q877" i="30"/>
  <c r="K877" i="30"/>
  <c r="N2478" i="30"/>
  <c r="G2478" i="30"/>
  <c r="T2478" i="30"/>
  <c r="P2478" i="30"/>
  <c r="S2478" i="30"/>
  <c r="L2478" i="30"/>
  <c r="O2478" i="30"/>
  <c r="K2478" i="30"/>
  <c r="G4305" i="30"/>
  <c r="J4305" i="30"/>
  <c r="S4305" i="30"/>
  <c r="T4305" i="30"/>
  <c r="O4305" i="30"/>
  <c r="R4305" i="30"/>
  <c r="P4305" i="30"/>
  <c r="N4305" i="30"/>
  <c r="L4305" i="30"/>
  <c r="K4305" i="30"/>
  <c r="G2974" i="30"/>
  <c r="C2975" i="30"/>
  <c r="A2974" i="30"/>
  <c r="P2974" i="30"/>
  <c r="R2974" i="30"/>
  <c r="M2974" i="30"/>
  <c r="Q2974" i="30"/>
  <c r="I2974" i="30"/>
  <c r="T2974" i="30"/>
  <c r="T2975" i="30" s="1"/>
  <c r="N2974" i="30"/>
  <c r="N2975" i="30" s="1"/>
  <c r="L2974" i="30"/>
  <c r="H2974" i="30"/>
  <c r="O1308" i="30"/>
  <c r="K1308" i="30"/>
  <c r="G1308" i="30"/>
  <c r="S1308" i="30"/>
  <c r="J1308" i="30"/>
  <c r="L1308" i="30"/>
  <c r="R1308" i="30"/>
  <c r="T1308" i="30"/>
  <c r="N1308" i="30"/>
  <c r="P1308" i="30"/>
  <c r="G1677" i="30"/>
  <c r="H1677" i="30"/>
  <c r="J1677" i="30"/>
  <c r="I1677" i="30"/>
  <c r="T1677" i="30"/>
  <c r="L1677" i="30"/>
  <c r="N1677" i="30"/>
  <c r="M1677" i="30"/>
  <c r="P1677" i="30"/>
  <c r="R1677" i="30"/>
  <c r="Q1677" i="30"/>
  <c r="T2074" i="30"/>
  <c r="T2075" i="30" s="1"/>
  <c r="O2074" i="30"/>
  <c r="N2074" i="30"/>
  <c r="N2075" i="30" s="1"/>
  <c r="G2074" i="30"/>
  <c r="P2074" i="30"/>
  <c r="K2074" i="30"/>
  <c r="L2074" i="30"/>
  <c r="H2074" i="30"/>
  <c r="S2074" i="30"/>
  <c r="R2074" i="30"/>
  <c r="N2289" i="30"/>
  <c r="G2289" i="30"/>
  <c r="L2289" i="30"/>
  <c r="S2289" i="30"/>
  <c r="H2289" i="30"/>
  <c r="O2289" i="30"/>
  <c r="T2289" i="30"/>
  <c r="K2289" i="30"/>
  <c r="P2289" i="30"/>
  <c r="G2622" i="30"/>
  <c r="J2622" i="30"/>
  <c r="I2622" i="30"/>
  <c r="Q2622" i="30"/>
  <c r="T2622" i="30"/>
  <c r="M2622" i="30"/>
  <c r="P2622" i="30"/>
  <c r="R2622" i="30"/>
  <c r="A2622" i="30"/>
  <c r="L2622" i="30"/>
  <c r="N2622" i="30"/>
  <c r="G3387" i="30"/>
  <c r="R3387" i="30"/>
  <c r="N3387" i="30"/>
  <c r="J3387" i="30"/>
  <c r="M3387" i="30"/>
  <c r="I3387" i="30"/>
  <c r="Q3387" i="30"/>
  <c r="N4215" i="30"/>
  <c r="S4215" i="30"/>
  <c r="G4215" i="30"/>
  <c r="O4215" i="30"/>
  <c r="K4215" i="30"/>
  <c r="G354" i="30"/>
  <c r="N354" i="30"/>
  <c r="Q354" i="30"/>
  <c r="M354" i="30"/>
  <c r="T354" i="30"/>
  <c r="I354" i="30"/>
  <c r="P354" i="30"/>
  <c r="A354" i="30"/>
  <c r="L354" i="30"/>
  <c r="G480" i="30"/>
  <c r="J480" i="30"/>
  <c r="A480" i="30"/>
  <c r="P480" i="30"/>
  <c r="Q480" i="30"/>
  <c r="L480" i="30"/>
  <c r="R480" i="30"/>
  <c r="M480" i="30"/>
  <c r="N480" i="30"/>
  <c r="I480" i="30"/>
  <c r="T480" i="30"/>
  <c r="S1065" i="30"/>
  <c r="R1065" i="30"/>
  <c r="O1065" i="30"/>
  <c r="K1065" i="30"/>
  <c r="G1065" i="30"/>
  <c r="N1065" i="30"/>
  <c r="N1650" i="30"/>
  <c r="T1650" i="30"/>
  <c r="O1650" i="30"/>
  <c r="P1650" i="30"/>
  <c r="K1650" i="30"/>
  <c r="G1650" i="30"/>
  <c r="R1650" i="30"/>
  <c r="H1650" i="30"/>
  <c r="S1650" i="30"/>
  <c r="L1650" i="30"/>
  <c r="G165" i="30"/>
  <c r="L165" i="30"/>
  <c r="S165" i="30"/>
  <c r="O165" i="30"/>
  <c r="R165" i="30"/>
  <c r="T165" i="30"/>
  <c r="K165" i="30"/>
  <c r="N165" i="30"/>
  <c r="P165" i="30"/>
  <c r="S669" i="30"/>
  <c r="G669" i="30"/>
  <c r="T669" i="30"/>
  <c r="H669" i="30"/>
  <c r="N669" i="30"/>
  <c r="L669" i="30"/>
  <c r="R669" i="30"/>
  <c r="P669" i="30"/>
  <c r="M669" i="30"/>
  <c r="Q669" i="30"/>
  <c r="G1965" i="30"/>
  <c r="R1965" i="30"/>
  <c r="I1965" i="30"/>
  <c r="T1965" i="30"/>
  <c r="N1965" i="30"/>
  <c r="A1965" i="30"/>
  <c r="P1965" i="30"/>
  <c r="J1965" i="30"/>
  <c r="Q1965" i="30"/>
  <c r="L1965" i="30"/>
  <c r="M1965" i="30"/>
  <c r="G489" i="30"/>
  <c r="J489" i="30"/>
  <c r="A489" i="30"/>
  <c r="P489" i="30"/>
  <c r="Q489" i="30"/>
  <c r="L489" i="30"/>
  <c r="R489" i="30"/>
  <c r="M489" i="30"/>
  <c r="N489" i="30"/>
  <c r="I489" i="30"/>
  <c r="T489" i="30"/>
  <c r="R678" i="30"/>
  <c r="Q678" i="30"/>
  <c r="L678" i="30"/>
  <c r="T678" i="30"/>
  <c r="N678" i="30"/>
  <c r="M678" i="30"/>
  <c r="G678" i="30"/>
  <c r="P678" i="30"/>
  <c r="H678" i="30"/>
  <c r="O1011" i="30"/>
  <c r="R1011" i="30"/>
  <c r="S1011" i="30"/>
  <c r="N1011" i="30"/>
  <c r="K1011" i="30"/>
  <c r="G1011" i="30"/>
  <c r="N1479" i="30"/>
  <c r="G1479" i="30"/>
  <c r="K1479" i="30"/>
  <c r="O1479" i="30"/>
  <c r="S1479" i="30"/>
  <c r="G1633" i="30"/>
  <c r="M1633" i="30"/>
  <c r="I1633" i="30"/>
  <c r="Q1633" i="30"/>
  <c r="N1633" i="30"/>
  <c r="N1634" i="30" s="1"/>
  <c r="C1634" i="30"/>
  <c r="A1633" i="30"/>
  <c r="R1633" i="30"/>
  <c r="G2749" i="30"/>
  <c r="Q2749" i="30"/>
  <c r="R2749" i="30"/>
  <c r="C2750" i="30"/>
  <c r="L2749" i="30"/>
  <c r="N2749" i="30"/>
  <c r="N2750" i="30" s="1"/>
  <c r="M2749" i="30"/>
  <c r="J2749" i="30"/>
  <c r="I2749" i="30"/>
  <c r="T2749" i="30"/>
  <c r="T2750" i="30" s="1"/>
  <c r="A2749" i="30"/>
  <c r="P2749" i="30"/>
  <c r="G2982" i="30"/>
  <c r="Q2982" i="30"/>
  <c r="P2982" i="30"/>
  <c r="R2982" i="30"/>
  <c r="I2982" i="30"/>
  <c r="L2982" i="30"/>
  <c r="N2982" i="30"/>
  <c r="H2982" i="30"/>
  <c r="M2982" i="30"/>
  <c r="A2982" i="30"/>
  <c r="T2982" i="30"/>
  <c r="N4315" i="30"/>
  <c r="N4316" i="30" s="1"/>
  <c r="P4315" i="30"/>
  <c r="G4315" i="30"/>
  <c r="S4315" i="30"/>
  <c r="J4315" i="30"/>
  <c r="L4315" i="30"/>
  <c r="O4315" i="30"/>
  <c r="R4315" i="30"/>
  <c r="K4315" i="30"/>
  <c r="T4315" i="30"/>
  <c r="T4316" i="30" s="1"/>
  <c r="H165" i="30"/>
  <c r="A165" i="30"/>
  <c r="I165" i="30"/>
  <c r="M165" i="30"/>
  <c r="C166" i="30"/>
  <c r="J165" i="30"/>
  <c r="Q165" i="30"/>
  <c r="L291" i="30"/>
  <c r="T291" i="30"/>
  <c r="M291" i="30"/>
  <c r="J291" i="30"/>
  <c r="H291" i="30"/>
  <c r="P291" i="30"/>
  <c r="A291" i="30"/>
  <c r="I291" i="30"/>
  <c r="Q291" i="30"/>
  <c r="C292" i="30"/>
  <c r="R354" i="30"/>
  <c r="H354" i="30"/>
  <c r="J354" i="30"/>
  <c r="S354" i="30"/>
  <c r="K354" i="30"/>
  <c r="O354" i="30"/>
  <c r="C355" i="30"/>
  <c r="S480" i="30"/>
  <c r="H480" i="30"/>
  <c r="K480" i="30"/>
  <c r="C481" i="30"/>
  <c r="O480" i="30"/>
  <c r="K669" i="30"/>
  <c r="I669" i="30"/>
  <c r="A669" i="30"/>
  <c r="J669" i="30"/>
  <c r="C670" i="30"/>
  <c r="O669" i="30"/>
  <c r="S489" i="30"/>
  <c r="H489" i="30"/>
  <c r="K489" i="30"/>
  <c r="C490" i="30"/>
  <c r="O489" i="30"/>
  <c r="C679" i="30"/>
  <c r="J678" i="30"/>
  <c r="K678" i="30"/>
  <c r="O678" i="30"/>
  <c r="A678" i="30"/>
  <c r="I678" i="30"/>
  <c r="S678" i="30"/>
  <c r="A1011" i="30"/>
  <c r="I1011" i="30"/>
  <c r="Q1011" i="30"/>
  <c r="C1012" i="30"/>
  <c r="P1011" i="30"/>
  <c r="H1011" i="30"/>
  <c r="T1011" i="30"/>
  <c r="L1011" i="30"/>
  <c r="J1011" i="30"/>
  <c r="M1011" i="30"/>
  <c r="J1065" i="30"/>
  <c r="L1065" i="30"/>
  <c r="T1065" i="30"/>
  <c r="M1065" i="30"/>
  <c r="H1065" i="30"/>
  <c r="P1065" i="30"/>
  <c r="A1065" i="30"/>
  <c r="I1065" i="30"/>
  <c r="Q1065" i="30"/>
  <c r="C1066" i="30"/>
  <c r="H1308" i="30"/>
  <c r="I1308" i="30"/>
  <c r="A1308" i="30"/>
  <c r="M1308" i="30"/>
  <c r="C1309" i="30"/>
  <c r="Q1308" i="30"/>
  <c r="H1479" i="30"/>
  <c r="M1479" i="30"/>
  <c r="T1479" i="30"/>
  <c r="I1479" i="30"/>
  <c r="P1479" i="30"/>
  <c r="A1479" i="30"/>
  <c r="J1479" i="30"/>
  <c r="Q1479" i="30"/>
  <c r="L1479" i="30"/>
  <c r="R1479" i="30"/>
  <c r="C1480" i="30"/>
  <c r="O1677" i="30"/>
  <c r="S1677" i="30"/>
  <c r="A1677" i="30"/>
  <c r="K1677" i="30"/>
  <c r="C1678" i="30"/>
  <c r="Q2074" i="30"/>
  <c r="C2075" i="30"/>
  <c r="J2074" i="30"/>
  <c r="I2074" i="30"/>
  <c r="A2074" i="30"/>
  <c r="M2074" i="30"/>
  <c r="K1633" i="30"/>
  <c r="S1633" i="30"/>
  <c r="P1633" i="30"/>
  <c r="H1633" i="30"/>
  <c r="T1633" i="30"/>
  <c r="T1634" i="30" s="1"/>
  <c r="J1633" i="30"/>
  <c r="L1633" i="30"/>
  <c r="O1633" i="30"/>
  <c r="Q1650" i="30"/>
  <c r="J1650" i="30"/>
  <c r="I1650" i="30"/>
  <c r="A1650" i="30"/>
  <c r="M1650" i="30"/>
  <c r="C1651" i="30"/>
  <c r="H1965" i="30"/>
  <c r="K1965" i="30"/>
  <c r="C1966" i="30"/>
  <c r="O1965" i="30"/>
  <c r="S1965" i="30"/>
  <c r="Q2289" i="30"/>
  <c r="C2290" i="30"/>
  <c r="I2289" i="30"/>
  <c r="R2289" i="30"/>
  <c r="J2289" i="30"/>
  <c r="A2289" i="30"/>
  <c r="M2289" i="30"/>
  <c r="H2622" i="30"/>
  <c r="K2622" i="30"/>
  <c r="C2623" i="30"/>
  <c r="O2622" i="30"/>
  <c r="S2622" i="30"/>
  <c r="H2749" i="30"/>
  <c r="K2749" i="30"/>
  <c r="O2749" i="30"/>
  <c r="S2749" i="30"/>
  <c r="J2974" i="30"/>
  <c r="K2974" i="30"/>
  <c r="O2974" i="30"/>
  <c r="S2974" i="30"/>
  <c r="S2982" i="30"/>
  <c r="J2982" i="30"/>
  <c r="K2982" i="30"/>
  <c r="C2983" i="30"/>
  <c r="O2982" i="30"/>
  <c r="S2992" i="30"/>
  <c r="J2992" i="30"/>
  <c r="K2992" i="30"/>
  <c r="O2992" i="30"/>
  <c r="H2478" i="30"/>
  <c r="I2478" i="30"/>
  <c r="R2478" i="30"/>
  <c r="J2478" i="30"/>
  <c r="M2478" i="30"/>
  <c r="C2479" i="30"/>
  <c r="A2478" i="30"/>
  <c r="Q2478" i="30"/>
  <c r="J2928" i="30"/>
  <c r="K2928" i="30"/>
  <c r="C2929" i="30"/>
  <c r="O2928" i="30"/>
  <c r="S2928" i="30"/>
  <c r="L3387" i="30"/>
  <c r="T3387" i="30"/>
  <c r="O3387" i="30"/>
  <c r="A3387" i="30"/>
  <c r="H3387" i="30"/>
  <c r="P3387" i="30"/>
  <c r="C3388" i="30"/>
  <c r="K3387" i="30"/>
  <c r="S3387" i="30"/>
  <c r="A4215" i="30"/>
  <c r="J4215" i="30"/>
  <c r="Q4215" i="30"/>
  <c r="L4215" i="30"/>
  <c r="R4215" i="30"/>
  <c r="C4216" i="30"/>
  <c r="H4215" i="30"/>
  <c r="M4215" i="30"/>
  <c r="T4215" i="30"/>
  <c r="I4215" i="30"/>
  <c r="P4215" i="30"/>
  <c r="H4305" i="30"/>
  <c r="I4305" i="30"/>
  <c r="C4306" i="30"/>
  <c r="A4305" i="30"/>
  <c r="Q4305" i="30"/>
  <c r="M4305" i="30"/>
  <c r="H4315" i="30"/>
  <c r="I4315" i="30"/>
  <c r="A4315" i="30"/>
  <c r="M4315" i="30"/>
  <c r="C4316" i="30"/>
  <c r="Q4315" i="30"/>
  <c r="K4306" i="30" l="1"/>
  <c r="N4306" i="30"/>
  <c r="N4307" i="30" s="1"/>
  <c r="L4306" i="30"/>
  <c r="G4306" i="30"/>
  <c r="J4306" i="30"/>
  <c r="S4306" i="30"/>
  <c r="T4306" i="30"/>
  <c r="T4307" i="30" s="1"/>
  <c r="R4306" i="30"/>
  <c r="P4306" i="30"/>
  <c r="O4306" i="30"/>
  <c r="G3388" i="30"/>
  <c r="I3388" i="30"/>
  <c r="R3388" i="30"/>
  <c r="N3388" i="30"/>
  <c r="N3389" i="30" s="1"/>
  <c r="Q3388" i="30"/>
  <c r="C3389" i="30"/>
  <c r="M3388" i="30"/>
  <c r="J3388" i="30"/>
  <c r="O1012" i="30"/>
  <c r="G1012" i="30"/>
  <c r="N1012" i="30"/>
  <c r="N1013" i="30" s="1"/>
  <c r="S1012" i="30"/>
  <c r="K1012" i="30"/>
  <c r="R1012" i="30"/>
  <c r="G490" i="30"/>
  <c r="N490" i="30"/>
  <c r="N491" i="30" s="1"/>
  <c r="C491" i="30"/>
  <c r="A490" i="30"/>
  <c r="T490" i="30"/>
  <c r="T491" i="30" s="1"/>
  <c r="J490" i="30"/>
  <c r="Q490" i="30"/>
  <c r="P490" i="30"/>
  <c r="M490" i="30"/>
  <c r="L490" i="30"/>
  <c r="R490" i="30"/>
  <c r="I490" i="30"/>
  <c r="G2929" i="30"/>
  <c r="I2929" i="30"/>
  <c r="P2929" i="30"/>
  <c r="Q2929" i="30"/>
  <c r="A2929" i="30"/>
  <c r="L2929" i="30"/>
  <c r="R2929" i="30"/>
  <c r="H2929" i="30"/>
  <c r="N2929" i="30"/>
  <c r="N2930" i="30" s="1"/>
  <c r="C2930" i="30"/>
  <c r="M2929" i="30"/>
  <c r="T2929" i="30"/>
  <c r="G2983" i="30"/>
  <c r="Q2983" i="30"/>
  <c r="P2983" i="30"/>
  <c r="I2983" i="30"/>
  <c r="M2983" i="30"/>
  <c r="T2983" i="30"/>
  <c r="T2984" i="30" s="1"/>
  <c r="A2983" i="30"/>
  <c r="L2983" i="30"/>
  <c r="H2983" i="30"/>
  <c r="R2983" i="30"/>
  <c r="C2984" i="30"/>
  <c r="N2983" i="30"/>
  <c r="N2984" i="30" s="1"/>
  <c r="G2623" i="30"/>
  <c r="N2623" i="30"/>
  <c r="N2624" i="30" s="1"/>
  <c r="I2623" i="30"/>
  <c r="R2623" i="30"/>
  <c r="C2624" i="30"/>
  <c r="J2623" i="30"/>
  <c r="Q2623" i="30"/>
  <c r="T2623" i="30"/>
  <c r="T2624" i="30" s="1"/>
  <c r="M2623" i="30"/>
  <c r="P2623" i="30"/>
  <c r="A2623" i="30"/>
  <c r="L2623" i="30"/>
  <c r="N2290" i="30"/>
  <c r="N2291" i="30" s="1"/>
  <c r="G2290" i="30"/>
  <c r="L2290" i="30"/>
  <c r="H2290" i="30"/>
  <c r="S2290" i="30"/>
  <c r="T2290" i="30"/>
  <c r="T2291" i="30" s="1"/>
  <c r="O2290" i="30"/>
  <c r="P2290" i="30"/>
  <c r="K2290" i="30"/>
  <c r="G1309" i="30"/>
  <c r="S1309" i="30"/>
  <c r="J1309" i="30"/>
  <c r="O1309" i="30"/>
  <c r="N1309" i="30"/>
  <c r="N1310" i="30" s="1"/>
  <c r="P1309" i="30"/>
  <c r="K1309" i="30"/>
  <c r="T1309" i="30"/>
  <c r="T1310" i="30" s="1"/>
  <c r="R1309" i="30"/>
  <c r="L1309" i="30"/>
  <c r="M670" i="30"/>
  <c r="P670" i="30"/>
  <c r="Q670" i="30"/>
  <c r="N670" i="30"/>
  <c r="N671" i="30" s="1"/>
  <c r="L670" i="30"/>
  <c r="R670" i="30"/>
  <c r="T670" i="30"/>
  <c r="T671" i="30" s="1"/>
  <c r="G670" i="30"/>
  <c r="S670" i="30"/>
  <c r="H670" i="30"/>
  <c r="N2479" i="30"/>
  <c r="N2480" i="30" s="1"/>
  <c r="K2479" i="30"/>
  <c r="T2479" i="30"/>
  <c r="T2480" i="30" s="1"/>
  <c r="P2479" i="30"/>
  <c r="S2479" i="30"/>
  <c r="G2479" i="30"/>
  <c r="L2479" i="30"/>
  <c r="O2479" i="30"/>
  <c r="G1651" i="30"/>
  <c r="T1651" i="30"/>
  <c r="T1652" i="30" s="1"/>
  <c r="S1651" i="30"/>
  <c r="R1651" i="30"/>
  <c r="P1651" i="30"/>
  <c r="O1651" i="30"/>
  <c r="H1651" i="30"/>
  <c r="L1651" i="30"/>
  <c r="N1651" i="30"/>
  <c r="N1652" i="30" s="1"/>
  <c r="K1651" i="30"/>
  <c r="G1678" i="30"/>
  <c r="H1678" i="30"/>
  <c r="N1678" i="30"/>
  <c r="N1679" i="30" s="1"/>
  <c r="M1678" i="30"/>
  <c r="T1678" i="30"/>
  <c r="T1679" i="30" s="1"/>
  <c r="J1678" i="30"/>
  <c r="I1678" i="30"/>
  <c r="L1678" i="30"/>
  <c r="R1678" i="30"/>
  <c r="Q1678" i="30"/>
  <c r="C1679" i="30"/>
  <c r="P1678" i="30"/>
  <c r="C680" i="30"/>
  <c r="T679" i="30"/>
  <c r="T680" i="30" s="1"/>
  <c r="K679" i="30"/>
  <c r="Q679" i="30"/>
  <c r="O679" i="30"/>
  <c r="L679" i="30"/>
  <c r="I679" i="30"/>
  <c r="P679" i="30"/>
  <c r="M679" i="30"/>
  <c r="S679" i="30"/>
  <c r="H679" i="30"/>
  <c r="N679" i="30"/>
  <c r="N680" i="30" s="1"/>
  <c r="A679" i="30"/>
  <c r="G679" i="30"/>
  <c r="R679" i="30"/>
  <c r="J679" i="30"/>
  <c r="S292" i="30"/>
  <c r="O292" i="30"/>
  <c r="K292" i="30"/>
  <c r="R292" i="30"/>
  <c r="G292" i="30"/>
  <c r="N292" i="30"/>
  <c r="N293" i="30" s="1"/>
  <c r="G166" i="30"/>
  <c r="R166" i="30"/>
  <c r="P166" i="30"/>
  <c r="S166" i="30"/>
  <c r="N166" i="30"/>
  <c r="N167" i="30" s="1"/>
  <c r="L166" i="30"/>
  <c r="O166" i="30"/>
  <c r="K166" i="30"/>
  <c r="T166" i="30"/>
  <c r="T167" i="30" s="1"/>
  <c r="G1966" i="30"/>
  <c r="I1966" i="30"/>
  <c r="R1966" i="30"/>
  <c r="C1967" i="30"/>
  <c r="A1966" i="30"/>
  <c r="T1966" i="30"/>
  <c r="T1967" i="30" s="1"/>
  <c r="N1966" i="30"/>
  <c r="N1967" i="30" s="1"/>
  <c r="Q1966" i="30"/>
  <c r="P1966" i="30"/>
  <c r="J1966" i="30"/>
  <c r="M1966" i="30"/>
  <c r="L1966" i="30"/>
  <c r="N1480" i="30"/>
  <c r="N1481" i="30" s="1"/>
  <c r="K1480" i="30"/>
  <c r="G1480" i="30"/>
  <c r="O1480" i="30"/>
  <c r="S1480" i="30"/>
  <c r="G481" i="30"/>
  <c r="N481" i="30"/>
  <c r="N482" i="30" s="1"/>
  <c r="C482" i="30"/>
  <c r="A481" i="30"/>
  <c r="T481" i="30"/>
  <c r="T482" i="30" s="1"/>
  <c r="J481" i="30"/>
  <c r="Q481" i="30"/>
  <c r="P481" i="30"/>
  <c r="M481" i="30"/>
  <c r="L481" i="30"/>
  <c r="R481" i="30"/>
  <c r="I481" i="30"/>
  <c r="N355" i="30"/>
  <c r="N356" i="30" s="1"/>
  <c r="G355" i="30"/>
  <c r="Q355" i="30"/>
  <c r="L355" i="30"/>
  <c r="M355" i="30"/>
  <c r="I355" i="30"/>
  <c r="T355" i="30"/>
  <c r="T356" i="30" s="1"/>
  <c r="C356" i="30"/>
  <c r="A355" i="30"/>
  <c r="P355" i="30"/>
  <c r="N4216" i="30"/>
  <c r="N4217" i="30" s="1"/>
  <c r="S4216" i="30"/>
  <c r="O4216" i="30"/>
  <c r="G4216" i="30"/>
  <c r="K4216" i="30"/>
  <c r="S1066" i="30"/>
  <c r="R1066" i="30"/>
  <c r="O1066" i="30"/>
  <c r="N1066" i="30"/>
  <c r="N1067" i="30" s="1"/>
  <c r="K1066" i="30"/>
  <c r="G1066" i="30"/>
  <c r="T2930" i="30"/>
  <c r="A4306" i="30"/>
  <c r="M4306" i="30"/>
  <c r="Q4306" i="30"/>
  <c r="I4306" i="30"/>
  <c r="H4306" i="30"/>
  <c r="C4307" i="30"/>
  <c r="L4216" i="30"/>
  <c r="R4216" i="30"/>
  <c r="H4216" i="30"/>
  <c r="M4216" i="30"/>
  <c r="T4216" i="30"/>
  <c r="T4217" i="30" s="1"/>
  <c r="I4216" i="30"/>
  <c r="P4216" i="30"/>
  <c r="C4217" i="30"/>
  <c r="A4216" i="30"/>
  <c r="J4216" i="30"/>
  <c r="Q4216" i="30"/>
  <c r="K3388" i="30"/>
  <c r="S3388" i="30"/>
  <c r="L3388" i="30"/>
  <c r="T3388" i="30"/>
  <c r="T3389" i="30" s="1"/>
  <c r="O3388" i="30"/>
  <c r="A3388" i="30"/>
  <c r="H3388" i="30"/>
  <c r="P3388" i="30"/>
  <c r="S2929" i="30"/>
  <c r="J2929" i="30"/>
  <c r="K2929" i="30"/>
  <c r="O2929" i="30"/>
  <c r="H2479" i="30"/>
  <c r="I2479" i="30"/>
  <c r="R2479" i="30"/>
  <c r="A2479" i="30"/>
  <c r="Q2479" i="30"/>
  <c r="C2480" i="30"/>
  <c r="J2479" i="30"/>
  <c r="M2479" i="30"/>
  <c r="O2983" i="30"/>
  <c r="S2983" i="30"/>
  <c r="J2983" i="30"/>
  <c r="K2983" i="30"/>
  <c r="H2623" i="30"/>
  <c r="K2623" i="30"/>
  <c r="O2623" i="30"/>
  <c r="S2623" i="30"/>
  <c r="I2290" i="30"/>
  <c r="R2290" i="30"/>
  <c r="J2290" i="30"/>
  <c r="C2291" i="30"/>
  <c r="A2290" i="30"/>
  <c r="M2290" i="30"/>
  <c r="Q2290" i="30"/>
  <c r="H1966" i="30"/>
  <c r="K1966" i="30"/>
  <c r="O1966" i="30"/>
  <c r="S1966" i="30"/>
  <c r="J1651" i="30"/>
  <c r="I1651" i="30"/>
  <c r="A1651" i="30"/>
  <c r="M1651" i="30"/>
  <c r="Q1651" i="30"/>
  <c r="C1652" i="30"/>
  <c r="A1678" i="30"/>
  <c r="K1678" i="30"/>
  <c r="O1678" i="30"/>
  <c r="S1678" i="30"/>
  <c r="I1480" i="30"/>
  <c r="P1480" i="30"/>
  <c r="C1481" i="30"/>
  <c r="A1480" i="30"/>
  <c r="J1480" i="30"/>
  <c r="Q1480" i="30"/>
  <c r="L1480" i="30"/>
  <c r="R1480" i="30"/>
  <c r="H1480" i="30"/>
  <c r="M1480" i="30"/>
  <c r="T1480" i="30"/>
  <c r="T1481" i="30" s="1"/>
  <c r="A1309" i="30"/>
  <c r="M1309" i="30"/>
  <c r="Q1309" i="30"/>
  <c r="C1310" i="30"/>
  <c r="H1309" i="30"/>
  <c r="I1309" i="30"/>
  <c r="H1066" i="30"/>
  <c r="P1066" i="30"/>
  <c r="A1066" i="30"/>
  <c r="I1066" i="30"/>
  <c r="Q1066" i="30"/>
  <c r="J1066" i="30"/>
  <c r="L1066" i="30"/>
  <c r="T1066" i="30"/>
  <c r="T1067" i="30" s="1"/>
  <c r="M1066" i="30"/>
  <c r="C1067" i="30"/>
  <c r="M1012" i="30"/>
  <c r="C1013" i="30"/>
  <c r="H1012" i="30"/>
  <c r="Q1012" i="30"/>
  <c r="I1012" i="30"/>
  <c r="T1012" i="30"/>
  <c r="T1013" i="30" s="1"/>
  <c r="A1012" i="30"/>
  <c r="J1012" i="30"/>
  <c r="L1012" i="30"/>
  <c r="P1012" i="30"/>
  <c r="O490" i="30"/>
  <c r="S490" i="30"/>
  <c r="H490" i="30"/>
  <c r="K490" i="30"/>
  <c r="A670" i="30"/>
  <c r="C671" i="30"/>
  <c r="K670" i="30"/>
  <c r="J670" i="30"/>
  <c r="I670" i="30"/>
  <c r="O670" i="30"/>
  <c r="O481" i="30"/>
  <c r="S481" i="30"/>
  <c r="H481" i="30"/>
  <c r="K481" i="30"/>
  <c r="H355" i="30"/>
  <c r="J355" i="30"/>
  <c r="S355" i="30"/>
  <c r="K355" i="30"/>
  <c r="O355" i="30"/>
  <c r="R355" i="30"/>
  <c r="J292" i="30"/>
  <c r="H292" i="30"/>
  <c r="P292" i="30"/>
  <c r="A292" i="30"/>
  <c r="I292" i="30"/>
  <c r="Q292" i="30"/>
  <c r="L292" i="30"/>
  <c r="T292" i="30"/>
  <c r="T293" i="30" s="1"/>
  <c r="M292" i="30"/>
  <c r="C293" i="30"/>
  <c r="A166" i="30"/>
  <c r="I166" i="30"/>
  <c r="M166" i="30"/>
  <c r="J166" i="30"/>
  <c r="Q166" i="30"/>
  <c r="H166" i="30"/>
  <c r="C167" i="30"/>
  <c r="N4344" i="30" l="1"/>
  <c r="T2931" i="30" l="1"/>
  <c r="T2939" i="30" l="1"/>
  <c r="T4344" i="30" s="1"/>
</calcChain>
</file>

<file path=xl/sharedStrings.xml><?xml version="1.0" encoding="utf-8"?>
<sst xmlns="http://schemas.openxmlformats.org/spreadsheetml/2006/main" count="45424" uniqueCount="2444">
  <si>
    <t>Форма собственности</t>
  </si>
  <si>
    <t>Округ</t>
  </si>
  <si>
    <t>Код в кодировке единого реестра</t>
  </si>
  <si>
    <t>Код МО</t>
  </si>
  <si>
    <t>Наименование медицинской организации</t>
  </si>
  <si>
    <t>Код МО в кодировке единого реестра МО</t>
  </si>
  <si>
    <t>ИТОГО</t>
  </si>
  <si>
    <t>ГУЗ</t>
  </si>
  <si>
    <t>ВМП</t>
  </si>
  <si>
    <t>ФУЗ</t>
  </si>
  <si>
    <t>ЧУЗ</t>
  </si>
  <si>
    <t>ГОСУДАРСТВЕННОЕ БЮДЖЕТНОЕ УЧРЕЖДЕНИЕ ЗДРАВООХРАНЕНИЯ МОСКОВСКОЙ ОБЛАСТИ "КЛИМОВСКАЯ ЦЕНТРАЛЬНАЯ ГОРОДСКАЯ БОЛЬНИЦА"</t>
  </si>
  <si>
    <t>Круглосуточный стационар</t>
  </si>
  <si>
    <t>ГОСУДАРСТВЕННОЕ БЮДЖЕТНОЕ УЧРЕЖДЕНИЕ ЗДРАВООХРАНЕНИЯ МОСКОВСКОЙ ОБЛАСТИ "КЛИМОВСКАЯ ГОРОДСКАЯ БОЛЬНИЦА №2"</t>
  </si>
  <si>
    <t>ГОСУДАРСТВЕННОЕ БЮДЖЕТНОЕ УЧРЕЖДЕНИЕ ЗДРАВООХРАНЕНИЯ МОСКОВСКОЙ ОБЛАСТИ "ПОДОЛЬСКАЯ ГОРОДСКАЯ КЛИНИЧЕСКАЯ БОЛЬНИЦА"</t>
  </si>
  <si>
    <t>ГОСУДАРСТВЕННОЕ БЮДЖЕТНОЕ УЧРЕЖДЕНИЕ ЗДРАВООХРАНЕНИЯ МОСКОВСКОЙ ОБЛАСТИ "ПОДОЛЬСКАЯ ГОРОДСКАЯ ДЕТСКАЯ ПОЛИКЛИНИКА №1"</t>
  </si>
  <si>
    <t>ГОСУДАРСТВЕННОЕ БЮДЖЕТНОЕ УЧРЕЖДЕНИЕ ЗДРАВООХРАНЕНИЯ МОСКОВСКОЙ ОБЛАСТИ "ПОДОЛЬСКАЯ ГОРОДСКАЯ ДЕТСКАЯ ПОЛИКЛИНИКА №2"</t>
  </si>
  <si>
    <t>ГОСУДАРСТВЕННОЕ БЮДЖЕТНОЕ УЧРЕЖДЕНИЕ ЗДРАВООХРАНЕНИЯ МОСКОВСКОЙ ОБЛАСТИ "СЕРПУХОВСКАЯ ЦЕНТРАЛЬНАЯ РАЙОННАЯ БОЛЬНИЦА"</t>
  </si>
  <si>
    <t>ГОСУДАРСТВЕННОЕ БЮДЖЕТНОЕ УЧРЕЖДЕНИЕ ЗДРАВООХРАНЕНИЯ МОСКОВСКОЙ ОБЛАСТИ "ЧЕХОВСКАЯ ЦЕНТРАЛЬНАЯ РАЙОННАЯ ПОЛИКЛИНИКА"</t>
  </si>
  <si>
    <t>ГОСУДАРСТВЕННОЕ БЮДЖЕТНОЕ УЧРЕЖДЕНИЕ ЗДРАВООХРАНЕНИЯ МОСКОВСКОЙ ОБЛАСТИ "ЧЕХОВСКАЯ РАЙОННАЯ БОЛЬНИЦА № 2"</t>
  </si>
  <si>
    <t>ГОСУДАРСТВЕННОЕ БЮДЖЕТНОЕ УЧРЕЖДЕНИЕ ЗДРАВООХРАНЕНИЯ МОСКОВСКОЙ ОБЛАСТИ "ПРОТВИНСКАЯ ГОРОДСКАЯ БОЛЬНИЦА"</t>
  </si>
  <si>
    <t>ГОСУДАРСТВЕННОЕ БЮДЖЕТНОЕ УЧРЕЖДЕНИЕ ЗДРАВООХРАНЕНИЯ МОСКОВСКОЙ ОБЛАСТИ "ВОСКРЕСЕНСКАЯ ПЕРВАЯ РАЙОННАЯ БОЛЬНИЦА"</t>
  </si>
  <si>
    <t>ГОСУДАРСТВЕННОЕ БЮДЖЕТНОЕ УЧРЕЖДЕНИЕ ЗДРАВООХРАНЕНИЯ МОСКОВСКОЙ ОБЛАСТИ "ЗАРАЙСКАЯ ЦЕНТРАЛЬНАЯ РАЙОННАЯ БОЛЬНИЦА"</t>
  </si>
  <si>
    <t>ГОСУДАРСТВЕННОЕ БЮДЖЕТНОЕ УЧРЕЖДЕНИЕ ЗДРАВООХРАНЕНИЯ МОСКОВСКОЙ ОБЛАСТИ "КОЛОМЕНСКАЯ ЦЕНТРАЛЬНАЯ РАЙОННАЯ БОЛЬНИЦА"</t>
  </si>
  <si>
    <t>ГОСУДАРСТВЕННОЕ БЮДЖЕТНОЕ УЧРЕЖДЕНИЕ ЗДРАВООХРАНЕНИЯ МОСКОВСКОЙ ОБЛАСТИ "ЛУХОВИЦКАЯ ЦЕНТРАЛЬНАЯ РАЙОННАЯ БОЛЬНИЦА"</t>
  </si>
  <si>
    <t>ГОСУДАРСТВЕННОЕ БЮДЖЕТНОЕ УЧРЕЖДЕНИЕ ЗДРАВООХРАНЕНИЯ МОСКОВСКОЙ ОБЛАСТИ "ЛЫТКАРИНСКАЯ ГОРОДСКАЯ БОЛЬНИЦА"</t>
  </si>
  <si>
    <t>ГОСУДАРСТВЕННОЕ БЮДЖЕТНОЕ УЧРЕЖДЕНИЕ ЗДРАВООХРАНЕНИЯ МОСКОВСКОЙ ОБЛАСТИ "ЛЮБЕРЕЦКАЯ РАЙОННАЯ БОЛЬНИЦА №1"</t>
  </si>
  <si>
    <t>ГОСУДАРСТВЕННОЕ БЮДЖЕТНОЕ УЧРЕЖДЕНИЕ ЗДРАВООХРАНЕНИЯ МОСКОВСКОЙ ОБЛАСТИ "ЛЮБЕРЕЦКАЯ РАЙОННАЯ БОЛЬНИЦА №2"</t>
  </si>
  <si>
    <t>ГОСУДАРСТВЕННОЕ БЮДЖЕТНОЕ УЧРЕЖДЕНИЕ ЗДРАВООХРАНЕНИЯ МОСКОВСКОЙ ОБЛАСТИ "ЛЮБЕРЕЦКИЙ КОЖНО-ВЕНЕРОЛОГИЧЕСКИЙ ДИСПАНСЕР"</t>
  </si>
  <si>
    <t>ГОСУДАРСТВЕННОЕ БЮДЖЕТНОЕ УЧРЕЖДЕНИЕ ЗДРАВООХРАНЕНИЯ МОСКОВСКОЙ ОБЛАСТИ "МОСКОВСКИЙ ОБЛАСТНОЙ ЦЕНТР ОХРАНЫ МАТЕРИНСТВА И ДЕТСТВА"</t>
  </si>
  <si>
    <t>ГОСУДАРСТВЕННОЕ БЮДЖЕТНОЕ УЧРЕЖДЕНИЕ ЗДРАВООХРАНЕНИЯ МОСКОВСКОЙ ОБЛАСТИ "ДЗЕРЖИНСКАЯ ГОРОДСКАЯ БОЛЬНИЦА"</t>
  </si>
  <si>
    <t>ГОСУДАРСТВЕННОЕ БЮДЖЕТНОЕ УЧРЕЖДЕНИЕ ЗДРАВООХРАНЕНИЯ МОСКОВСКОЙ ОБЛАСТИ "ЖУКОВСКАЯ ГОРОДСКАЯ КЛИНИЧЕСКАЯ БОЛЬНИЦА"</t>
  </si>
  <si>
    <t>ГОСУДАРСТВЕННОЕ БЮДЖЕТНОЕ УЧРЕЖДЕНИЕ ЗДРАВООХРАНЕНИЯ МОСКОВСКОЙ ОБЛАСТИ "РАМЕНСКАЯ ЦЕНТРАЛЬНАЯ РАЙОННАЯ БОЛЬНИЦА"</t>
  </si>
  <si>
    <t>ГОСУДАРСТВЕННОЕ БЮДЖЕТНОЕ УЧРЕЖДЕНИЕ ЗДРАВООХРАНЕНИЯ МОСКОВСКОЙ ОБЛАСТИ "БРОННИЦКАЯ ГОРОДСКАЯ БОЛЬНИЦА"</t>
  </si>
  <si>
    <t>ГОСУДАРСТВЕННОЕ АВТОНОМНОЕ УЧРЕЖДЕНИЕ ЗДРАВООХРАНЕНИЯ МОСКОВСКОЙ ОБЛАСТИ "КОРОЛЁВСКИЙ КОЖНО-ВЕНЕРОЛОГИЧЕСКИЙ ДИСПАНСЕР"</t>
  </si>
  <si>
    <t>ГОСУДАРСТВЕННОЕ БЮДЖЕТНОЕ УЧРЕЖДЕНИЕ ЗДРАВООХРАНЕНИЯ МОСКОВСКОЙ ОБЛАСТИ "МЫТИЩИНСКАЯ ГОРОДСКАЯ КЛИНИЧЕСКАЯ БОЛЬНИЦА"</t>
  </si>
  <si>
    <t>ГОСУДАРСТВЕННОЕ АВТОНОМНОЕ УЧРЕЖДЕНИЕ ЗДРАВООХРАНЕНИЯ МОСКОВСКОЙ ОБЛАСТИ "ЦЕНТРАЛЬНАЯ ГОРОДСКАЯ БОЛЬНИЦА ИМЕНИ М. В. ГОЛЬЦА"</t>
  </si>
  <si>
    <t>ГОСУДАРСТВЕННОЕ АВТОНОМНОЕ УЧРЕЖДЕНИЕ ЗДРАВООХРАНЕНИЯ МОСКОВСКОЙ ОБЛАСТИ "ЩЕЛКОВСКИЙ КОЖНО-ВЕНЕРОЛОГИЧЕСКИЙ ДИСПАНСЕР"</t>
  </si>
  <si>
    <t>ГОСУДАРСТВЕННОЕ БЮДЖЕТНОЕ УЧРЕЖДЕНИЕ ЗДРАВООХРАНЕНИЯ МОСКОВСКОЙ ОБЛАСТИ "ЛОСИНО-ПЕТРОВСКАЯ ЦЕНТРАЛЬНАЯ ГОРОДСКАЯ БОЛЬНИЦА"</t>
  </si>
  <si>
    <t>ГОСУДАРСТВЕННОЕ БЮДЖЕТНОЕ УЧРЕЖДЕНИЕ ЗДРАВООХРАНЕНИЯ МОСКОВСКОЙ ОБЛАСТИ "ИВАНТЕЕВСКАЯ ЦЕНТРАЛЬНАЯ ГОРОДСКАЯ БОЛЬНИЦА"</t>
  </si>
  <si>
    <t>ГОСУДАРСТВЕННОЕ БЮДЖЕТНОЕ УЧРЕЖДЕНИЕ ЗДРАВООХРАНЕНИЯ МОСКОВСКОЙ ОБЛАСТИ "ПУШКИНСКАЯ РАЙОННАЯ БОЛЬНИЦА ИМ. ПРОФ. РОЗАНОВА В.Н."</t>
  </si>
  <si>
    <t>ГОСУДАРСТВЕННОЕ БЮДЖЕТНОЕ УЧРЕЖДЕНИЕ ЗДРАВООХРАНЕНИЯ МОСКОВСКОЙ ОБЛАСТИ "СЕРГИЕВО-ПОСАДСКАЯ РАЙОННАЯ БОЛЬНИЦА"</t>
  </si>
  <si>
    <t>ГОСУДАРСТВЕННОЕ АВТОНОМНОЕ УЧРЕЖДЕНИЕ ЗДРАВООХРАНЕНИЯ МОСКОВСКОЙ ОБЛАСТИ "СЕРГИЕВО-ПОСАДСКИЙ КОЖНО-ВЕНЕРОЛОГИЧЕСКИЙ ДИСПАНСЕР"</t>
  </si>
  <si>
    <t>ГОСУДАРСТВЕННОЕ БЮДЖЕТНОЕ УЧРЕЖДЕНИЕ ЗДРАВООХРАНЕНИЯ МОСКОВСКОЙ ОБЛАСТИ "ВОЛОКОЛАМСКАЯ ЦЕНТРАЛЬНАЯ РАЙОННАЯ БОЛЬНИЦА"</t>
  </si>
  <si>
    <t>ГОСУДАРСТВЕННОЕ АВТОНОМНОЕ УЧРЕЖДЕНИЕ ЗДРАВООХРАНЕНИЯ МОСКОВСКОЙ ОБЛАСТИ "КЛИНСКИЙ КОЖНО-ВЕНЕРОЛОГИЧЕСКИЙ ДИСПАНСЕР"</t>
  </si>
  <si>
    <t>ГОСУДАРСТВЕННОЕ БЮДЖЕТНОЕ УЧРЕЖДЕНИЕ ЗДРАВООХРАНЕНИЯ МОСКОВСКОЙ ОБЛАСТИ "ЛОТОШИНСКАЯ ЦЕНТРАЛЬНАЯ РАЙОННАЯ БОЛЬНИЦА"</t>
  </si>
  <si>
    <t>ГОСУДАРСТВЕННОЕ БЮДЖЕТНОЕ УЧРЕЖДЕНИЕ ЗДРАВООХРАНЕНИЯ МОСКОВСКОЙ ОБЛАСТИ "СОЛНЕЧНОГОРСКАЯ ЦЕНТРАЛЬНАЯ РАЙОННАЯ БОЛЬНИЦА"</t>
  </si>
  <si>
    <t xml:space="preserve">ГОСУДАРСТВЕННОЕ БЮДЖЕТНОЕ УЧРЕЖДЕНИЕ ЗДРАВООХРАНЕНИЯ МОСКОВСКОЙ ОБЛАСТИ "СОЛНЕЧНОГОРСКАЯ ЦЕНТРАЛЬНАЯ РАЙОННАЯ БОЛЬНИЦА" </t>
  </si>
  <si>
    <t>ГОСУДАРСТВЕННОЕ БЮДЖЕТНОЕ УЧРЕЖДЕНИЕ ЗДРАВООХРАНЕНИЯ МОСКОВСКОЙ ОБЛАСТИ "АНДРЕЕВСКАЯ ГОРОДСКАЯ ПОЛИКЛИНИКА"</t>
  </si>
  <si>
    <t>ГОСУДАРСТВЕННОЕ БЮДЖЕТНОЕ УЧРЕЖДЕНИЕ ЗДРАВООХРАНЕНИЯ МОСКОВСКОЙ ОБЛАСТИ "ШАХОВСКАЯ ЦЕНТРАЛЬНАЯ РАЙОННАЯ БОЛЬНИЦА"</t>
  </si>
  <si>
    <t>ГОСУДАРСТВЕННОЕ БЮДЖЕТНОЕ УЧРЕЖДЕНИЕ ЗДРАВООХРАНЕНИЯ МОСКОВСКОЙ ОБЛАСТИ "ЕГОРЬЕВСКАЯ ЦЕНТРАЛЬНАЯ РАЙОННАЯ БОЛЬНИЦА"</t>
  </si>
  <si>
    <t>ГОСУДАРСТВЕННОЕ БЮДЖЕТНОЕ УЧРЕЖДЕНИЕ ЗДРАВООХРАНЕНИЯ МОСКОВСКОЙ ОБЛАСТИ "ЕГОРЬЕВСКИЙ КОЖНО-ВЕНЕРОЛОГИЧЕСКИЙ ДИСПАНСЕР"</t>
  </si>
  <si>
    <t>ГОСУДАРСТВЕННОЕ АВТОНОМНОЕ УЧРЕЖДЕНИЕ ЗДРАВООХРАНЕНИЯ МОСКОВСКОЙ ОБЛАСТИ "ДРЕЗНЕНСКАЯ ГОРОДСКАЯ БОЛЬНИЦА"</t>
  </si>
  <si>
    <t>ГОСУДАРСТВЕННОЕ БЮДЖЕТНОЕ УЧРЕЖДЕНИЕ ЗДРАВООХРАНЕНИЯ МОСКОВСКОЙ ОБЛАСТИ "КУРОВСКАЯ ГОРОДСКАЯ БОЛЬНИЦА"</t>
  </si>
  <si>
    <t>ГОСУДАРСТВЕННОЕ БЮДЖЕТНОЕ УЧРЕЖДЕНИЕ ЗДРАВООХРАНЕНИЯ МОСКОВСКОЙ ОБЛАСТИ "ЛИКИНСКАЯ ГОРОДСКАЯ БОЛЬНИЦА"</t>
  </si>
  <si>
    <t>ГОСУДАРСТВЕННОЕ БЮДЖЕТНОЕ УЧРЕЖДЕНИЕ ЗДРАВООХРАНЕНИЯ МОСКОВСКОЙ ОБЛАСТИ "АВСЮНИНСКАЯ УЧАСТКОВАЯ БОЛЬНИЦА"</t>
  </si>
  <si>
    <t>ГОСУДАРСТВЕННОЕ БЮДЖЕТНОЕ УЧРЕЖДЕНИЕ ЗДРАВООХРАНЕНИЯ МОСКОВСКОЙ ОБЛАСТИ "ДАВЫДОВСКАЯ РАЙОННАЯ БОЛЬНИЦА"</t>
  </si>
  <si>
    <t>ГОСУДАРСТВЕННОЕ БЮДЖЕТНОЕ УЧРЕЖДЕНИЕ ЗДРАВООХРАНЕНИЯ МОСКОВСКОЙ ОБЛАСТИ "ШАТУРСКАЯ ЦЕНТРАЛЬНАЯ РАЙОННАЯ БОЛЬНИЦА"</t>
  </si>
  <si>
    <t>ГОСУДАРСТВЕННОЕ БЮДЖЕТНОЕ УЧРЕЖДЕНИЕ ЗДРАВООХРАНЕНИЯ МОСКОВСКОЙ ОБЛАСТИ "ОРЕХОВО-ЗУЕВСКИЙ КОЖНО-ВЕНЕРОЛОГИЧЕСКИЙ ДИСПАНСЕР"</t>
  </si>
  <si>
    <t>ГОСУДАРСТВЕННОЕ БЮДЖЕТНОЕ УЧРЕЖДЕНИЕ ЗДРАВООХРАНЕНИЯ МОСКОВСКОЙ ОБЛАСТИ "РОШАЛЬСКАЯ ГОРОДСКАЯ БОЛЬНИЦА"</t>
  </si>
  <si>
    <t>ГОСУДАРСТВЕННОЕ БЮДЖЕТНОЕ УЧРЕЖДЕНИЕ ЗДРАВООХРАНЕНИЯ МОСКОВСКОЙ ОБЛАСТИ "ИСТРИНСКАЯ РАЙОННАЯ КЛИНИЧЕСКАЯ БОЛЬНИЦА"</t>
  </si>
  <si>
    <t>ГОСУДАРСТВЕННОЕ БЮДЖЕТНОЕ УЧРЕЖДЕНИЕ ЗДРАВООХРАНЕНИЯ МОСКОВСКОЙ ОБЛАСТИ "ДЕДОВСКАЯ ГОРОДСКАЯ БОЛЬНИЦА"</t>
  </si>
  <si>
    <t>ГОСУДАРСТВЕННОЕ БЮДЖЕТНОЕ УЧРЕЖДЕНИЕ ЗДРАВООХРАНЕНИЯ МОСКОВСКОЙ ОБЛАСТИ "КРАСНОГОРСКАЯ ГОРОДСКАЯ БОЛЬНИЦА №3"</t>
  </si>
  <si>
    <t>ГОСУДАРСТВЕННОЕ БЮДЖЕТНОЕ УЧРЕЖДЕНИЕ ЗДРАВООХРАНЕНИЯ МОСКОВСКОЙ ОБЛАСТИ "ЗВЕНИГОРОДСКАЯ ЦЕНТРАЛЬНАЯ ГОРОДСКАЯ БОЛЬНИЦА"</t>
  </si>
  <si>
    <t>ГОСУДАРСТВЕННОЕ АВТОНОМНОЕ УЧРЕЖДЕНИЕ ЗДРАВООХРАНЕНИЯ МОСКОВСКОЙ ОБЛАСТИ "ОДИНЦОВСКИЙ КОЖНО-ВЕНЕРОЛОГИЧЕСКИЙ ДИСПАНСЕР"</t>
  </si>
  <si>
    <t>ГОСУДАРСТВЕННОЕ БЮДЖЕТНОЕ УЧРЕЖДЕНИЕ ЗДРАВООХРАНЕНИЯ МОСКОВСКОЙ ОБЛАСТИ "ОДИНЦОВСКАЯ ЦЕНТРАЛЬНАЯ РАЙОННАЯ БОЛЬНИЦА"</t>
  </si>
  <si>
    <t>ГОСУДАРСТВЕННОЕ БЮДЖЕТНОЕ УЧРЕЖДЕНИЕ ЗДРАВООХРАНЕНИЯ МОСКОВСКОЙ ОБЛАСТИ "КРАСНОЗНАМЕНСКАЯ ГОРОДСКАЯ ПОЛИКЛИНИКА"</t>
  </si>
  <si>
    <t>ГОСУДАРСТВЕННОЕ БЮДЖЕТНОЕ УЧРЕЖДЕНИЕ ЗДРАВООХРАНЕНИЯ МОСКОВСКОЙ ОБЛАСТИ "КРАСНОЗНАМЕНСКАЯ ГОРОДСКАЯ ДЕТСКАЯ ПОЛИКЛИНИКА"</t>
  </si>
  <si>
    <t>ГОСУДАРСТВЕННОЕ БЮДЖЕТНОЕ УЧРЕЖДЕНИЕ ЗДРАВООХРАНЕНИЯ МОСКОВСКОЙ ОБЛАСТИ "ДМИТРОВСКАЯ ГОРОДСКАЯ БОЛЬНИЦА"</t>
  </si>
  <si>
    <t>ГОСУДАРСТВЕННОЕ БЮДЖЕТНОЕ УЧРЕЖДЕНИЕ ЗДРАВООХРАНЕНИЯ МОСКОВСКОЙ ОБЛАСТИ "ЯХРОМСКАЯ ГОРОДСКАЯ БОЛЬНИЦА"</t>
  </si>
  <si>
    <t>ГОСУДАРСТВЕННОЕ БЮДЖЕТНОЕ УЧРЕЖДЕНИЕ ЗДРАВООХРАНЕНИЯ МОСКОВСКОЙ ОБЛАСТИ "ДОЛГОПРУДНЕНСКАЯ ЦЕНТРАЛЬНАЯ ГОРОДСКАЯ БОЛЬНИЦА"</t>
  </si>
  <si>
    <t>ГОСУДАРСТВЕННОЕ АВТОНОМНОЕ УЧРЕЖДЕНИЕ ЗДРАВООХРАНЕНИЯ МОСКОВСКОЙ ОБЛАСТИ "ДУБНЕНСКАЯ ГОРОДСКАЯ БОЛЬНИЦА"</t>
  </si>
  <si>
    <t>ГОСУДАРСТВЕННОЕ БЮДЖЕТНОЕ УЧРЕЖДЕНИЕ ЗДРАВООХРАНЕНИЯ МОСКОВСКОЙ ОБЛАСТИ "ЛОБНЕНСКАЯ ЦЕНТРАЛЬНАЯ ГОРОДСКАЯ БОЛЬНИЦА"</t>
  </si>
  <si>
    <t>ГОСУДАРСТВЕННОЕ БЮДЖЕТНОЕ УЧРЕЖДЕНИЕ ЗДРАВООХРАНЕНИЯ МОСКОВСКОЙ ОБЛАСТИ "ТАЛДОМСКАЯ ЦЕНТРАЛЬНАЯ РАЙОННАЯ БОЛЬНИЦА"</t>
  </si>
  <si>
    <t>ГОСУДАРСТВЕННОЕ БЮДЖЕТНОЕ УЧРЕЖДЕНИЕ ЗДРАВООХРАНЕНИЯ МОСКОВСКОЙ ОБЛАСТИ "КАШИРСКАЯ ЦЕНТРАЛЬНАЯ РАЙОННАЯ БОЛЬНИЦА"</t>
  </si>
  <si>
    <t>ГОСУДАРСТВЕННОЕ БЮДЖЕТНОЕ УЧРЕЖДЕНИЕ ЗДРАВООХРАНЕНИЯ МОСКОВСКОЙ ОБЛАСТИ "ВИДНОВСКАЯ РАЙОННАЯ КЛИНИЧЕСКАЯ БОЛЬНИЦА"</t>
  </si>
  <si>
    <t>ГОСУДАРСТВЕННОЕ БЮДЖЕТНОЕ УЧРЕЖДЕНИЕ ЗДРАВООХРАНЕНИЯ МОСКОВСКОЙ ОБЛАСТИ "СЕРЕБРЯНО-ПРУДСКАЯ ЦЕНТРАЛЬНАЯ РАЙОННАЯ БОЛЬНИЦА"</t>
  </si>
  <si>
    <t>ГОСУДАРСТВЕННОЕ БЮДЖЕТНОЕ УЧРЕЖДЕНИЕ ЗДРАВООХРАНЕНИЯ МОСКОВСКОЙ ОБЛАСТИ "СТУПИНСКАЯ ЦЕНТРАЛЬНАЯ РАЙОННАЯ КЛИНИЧЕСКАЯ БОЛЬНИЦА"</t>
  </si>
  <si>
    <t>ГОСУДАРСТВЕННОЕ БЮДЖЕТНОЕ УЧРЕЖДЕНИЕ ЗДРАВООХРАНЕНИЯ МОСКОВСКОЙ ОБЛАСТИ "БАЛАШИХИНСКАЯ ЦЕНТРАЛЬНАЯ РАЙОННАЯ БОЛЬНИЦА"</t>
  </si>
  <si>
    <t>ГОСУДАРСТВЕННОЕ АВТОНОМНОЕ УЧРЕЖДЕНИЕ ЗДРАВООХРАНЕНИЯ МОСКОВСКОЙ ОБЛАСТИ "ЦЕНТРАЛЬНАЯ ГОРОДСКАЯ КЛИНИЧЕСКАЯ БОЛЬНИЦА Г. РЕУТОВ"</t>
  </si>
  <si>
    <t>ГОСУДАРСТВЕННОЕ БЮДЖЕТНОЕ УЧРЕЖДЕНИЕ ЗДРАВООХРАНЕНИЯ МОСКОВСКОЙ ОБЛАСТИ "НОГИНСКАЯ ЦЕНТРАЛЬНАЯ РАЙОННАЯ БОЛЬНИЦА"</t>
  </si>
  <si>
    <t>ГОСУДАРСТВЕННОЕ БЮДЖЕТНОЕ УЧРЕЖДЕНИЕ ЗДРАВООХРАНЕНИЯ МОСКОВСКОЙ ОБЛАСТИ "ПАВЛОВО-ПОСАДСКАЯ ЦЕНТРАЛЬНАЯ РАЙОННАЯ БОЛЬНИЦА"</t>
  </si>
  <si>
    <t>ГОСУДАРСТВЕННОЕ АВТОНОМНОЕ УЧРЕЖДЕНИЕ ЗДРАВООХРАНЕНИЯ МОСКОВСКОЙ ОБЛАСТИ "ПАВЛОВО-ПОСАДСКИЙ КОЖНО-ВЕНЕРОЛОГИЧЕСКИЙ ДИСПАНСЕР"</t>
  </si>
  <si>
    <t>ГОСУДАРСТВЕННОЕ БЮДЖЕТНОЕ УЧРЕЖДЕНИЕ ЗДРАВООХРАНЕНИЯ МОСКОВСКОЙ ОБЛАСТИ "ЭЛЕКТРОСТАЛЬСКАЯ ЦЕНТРАЛЬНАЯ ГОРОДСКАЯ БОЛЬНИЦА"</t>
  </si>
  <si>
    <t>ГОСУДАРСТВЕННОЕ БЮДЖЕТНОЕ УЧРЕЖДЕНИЕ ЗДРАВООХРАНЕНИЯ МОСКОВСКОЙ ОБЛАСТИ "ЭЛЕКТРОГОРСКАЯ ГОРОДСКАЯ БОЛЬНИЦА"</t>
  </si>
  <si>
    <t>ГОСУДАРСТВЕННОЕ БЮДЖЕТНОЕ УЧРЕЖДЕНИЕ ЗДРАВООХРАНЕНИЯ МОСКОВСКОЙ ОБЛАСТИ "МОЖАЙСКАЯ ЦЕНТРАЛЬНАЯ РАЙОННАЯ БОЛЬНИЦА"</t>
  </si>
  <si>
    <t>ГОСУДАРСТВЕННОЕ БЮДЖЕТНОЕ УЧРЕЖДЕНИЕ ЗДРАВООХРАНЕНИЯ МОСКОВСКОЙ ОБЛАСТИ "НАРО-ФОМИНСКАЯ РАЙОННАЯ БОЛЬНИЦА № 1"</t>
  </si>
  <si>
    <t>ГОСУДАРСТВЕННОЕ БЮДЖЕТНОЕ УЧРЕЖДЕНИЕ ЗДРАВООХРАНЕНИЯ МОСКОВСКОЙ ОБЛАСТИ "СЕЛЯТИНСКАЯ РАЙОННАЯ БОЛЬНИЦА"</t>
  </si>
  <si>
    <t>ГОСУДАРСТВЕННОЕ БЮДЖЕТНОЕ УЧРЕЖДЕНИЕ ЗДРАВООХРАНЕНИЯ МОСКОВСКОЙ ОБЛАСТИ "АПРЕЛЕВСКАЯ РАЙОННАЯ БОЛЬНИЦА"</t>
  </si>
  <si>
    <t>ГОСУДАРСТВЕННОЕ БЮДЖЕТНОЕ УЧРЕЖДЕНИЕ ЗДРАВООХРАНЕНИЯ МОСКОВСКОЙ ОБЛАСТИ "РУЗСКАЯ РАЙОННАЯ БОЛЬНИЦА"</t>
  </si>
  <si>
    <t>ГОСУДАРСТВЕННОЕ БЮДЖЕТНОЕ УЧРЕЖДЕНИЕ ЗДРАВООХРАНЕНИЯ МОСКОВСКОЙ ОБЛАСТИ "ТУЧКОВСКАЯ РАЙОННАЯ БОЛЬНИЦА"</t>
  </si>
  <si>
    <t>Вне округов</t>
  </si>
  <si>
    <t>Областные МО</t>
  </si>
  <si>
    <t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</si>
  <si>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</si>
  <si>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ФЕДЕРАЛЬНОЕ ГОСУДАРСТВЕННОЕ БЮДЖЕТНОЕ УЧРЕЖДЕНИЕ ЗДРАВООХРАНЕНИЯ БОЛЬНИЦА НАУЧНОГО ЦЕНТРА РОССИЙСКОЙ АКАДЕМИИ НАУК В ЧЕРНОГОЛОВКЕ</t>
  </si>
  <si>
    <t>УЧРЕЖДЕНИЕ "ЦЕНТР ВОССТАНОВИТЕЛЬНОЙ ТЕРАПИИ ДЛЯ ВОИНОВ-ИНТЕРНАЦИОНАЛИСТОВ ИМ. М. А. ЛИХОДЕЯ"</t>
  </si>
  <si>
    <t>Всего</t>
  </si>
  <si>
    <t>кардиология</t>
  </si>
  <si>
    <t>ревматология</t>
  </si>
  <si>
    <t>гастроэнтерология</t>
  </si>
  <si>
    <t>пульмонология</t>
  </si>
  <si>
    <t>эндокринология</t>
  </si>
  <si>
    <t>нефрология</t>
  </si>
  <si>
    <t>гематология</t>
  </si>
  <si>
    <t>аллергология и иммунология</t>
  </si>
  <si>
    <t>педиатрия</t>
  </si>
  <si>
    <t>терапия</t>
  </si>
  <si>
    <t>инфекционные болезни</t>
  </si>
  <si>
    <t>урология</t>
  </si>
  <si>
    <t>нейрохирургия</t>
  </si>
  <si>
    <t>колопроктология</t>
  </si>
  <si>
    <t>хирургия</t>
  </si>
  <si>
    <t>онкология</t>
  </si>
  <si>
    <t>отоларингология</t>
  </si>
  <si>
    <t>офтальмология</t>
  </si>
  <si>
    <t>неврология</t>
  </si>
  <si>
    <t>дерматология</t>
  </si>
  <si>
    <t>неонатология</t>
  </si>
  <si>
    <t>акушерство-гинекология</t>
  </si>
  <si>
    <t>хирургия челюстно-лицевая</t>
  </si>
  <si>
    <t>травматология и ортопедия</t>
  </si>
  <si>
    <t>медицинская реабилитация</t>
  </si>
  <si>
    <t>хирургия сердечно-сосудистая</t>
  </si>
  <si>
    <t>Объемы медицинской помощи</t>
  </si>
  <si>
    <t>Финансовое обеспечение (тыс. руб.)</t>
  </si>
  <si>
    <t>в т.ч. по кварталам</t>
  </si>
  <si>
    <t>I</t>
  </si>
  <si>
    <t>II</t>
  </si>
  <si>
    <t>III</t>
  </si>
  <si>
    <t>IV</t>
  </si>
  <si>
    <t>Наименование МО</t>
  </si>
  <si>
    <t>ГОСУДАРСТВЕННОЕ АВТОНОМНОЕ УЧРЕЖДЕНИЕ ЗДРАВООХРАНЕНИЯ МОСКОВСКОЙ ОБЛАСТИ "ПОДОЛЬСКИЙ НАРКОЛОГИЧЕСКИЙ ДИСПАНСЕР"</t>
  </si>
  <si>
    <t>ГОСУДАРСТВЕННОЕ БЮДЖЕТНОЕ УЧРЕЖДЕНИЕ ЗДРАВООХРАНЕНИЯ МОСКОВСКОЙ ОБЛАСТИ "КОЛОМЕНСКИЙ ПРОТИВОТУБЕРКУЛЕЗНЫЙ ДИСПАНСЕР"</t>
  </si>
  <si>
    <t>ГОСУДАРСТВЕННОЕ БЮДЖЕТНОЕ УЧРЕЖДЕНИЕ ЗДРАВООХРАНЕНИЯ МОСКОВСКОЙ ОБЛАСТИ "ЛЮБЕРЕЦКИЙ ПРОТИВОТУБЕРКУЛЕЗНЫЙ ДИСПАНСЕР"</t>
  </si>
  <si>
    <t>ГОСУДАРСТВЕННОЕ АВТОНОМНОЕ УЧРЕЖДЕНИЕ ЗДРАВООХРАНЕНИЯ МОСКОВСКОЙ ОБЛАСТИ "КОРОЛЕВСКИЙ НАРКОЛОГИЧЕСКИЙ ДИСПАНСЕР"</t>
  </si>
  <si>
    <t>ГОСУДАРСТВЕННОЕ АВТОНОМНОЕ УЧРЕЖДЕНИЕ ЗДРАВООХРАНЕНИЯ МОСКОВСКОЙ ОБЛАСТИ "МЫТИЩИНСКИЙ КОЖНО-ВЕНЕРОЛОГИЧЕСКИЙ ДИСПАНСЕР"</t>
  </si>
  <si>
    <t>ГОСУДАРСТВЕННОЕ БЮДЖЕТНОЕ УЧРЕЖДЕНИЕ ЗДРАВООХРАНЕНИЯ МОСКОВСКОЙ ОБЛАСТИ "МЫТИЩИНСКИЙ ПРОТИВОТУБЕРКУЛЁЗНЫЙ ДИСПАНСЕР"</t>
  </si>
  <si>
    <t>ГОСУДАРСТВЕННОЕ БЮДЖЕТНОЕ УЧРЕЖДЕНИЕ ЗДРАВООХРАНЕНИЯ МОСКОВСКОЙ ОБЛАСТИ "МЫТИЩИНСКИЙ ПСИХОНЕВРОЛОГИЧЕСКИЙ ДИСПАНСЕР"</t>
  </si>
  <si>
    <t>ГОСУДАРСТВЕННОЕ АВТОНОМНОЕ УЧРЕЖДЕНИЕ ЗДРАВООХРАНЕНИЯ МОСКОВСКОЙ ОБЛАСТИ "ЛОСИНО-ПЕТРОВСКИЙ НАРКОЛОГИЧЕСКИЙ ДИСПАНСЕР"</t>
  </si>
  <si>
    <t>ГОСУДАРСТВЕННОЕ АВТОНОМНОЕ УЧРЕЖДЕНИЕ ЗДРАВООХРАНЕНИЯ МОСКОВСКОЙ ОБЛАСТИ "КЛИНСКИЙ НАРКОЛОГИЧЕСКИЙ ДИСПАНСЕР"</t>
  </si>
  <si>
    <t>ГОСУДАРСТВЕННОЕ БЮДЖЕТНОЕ УЧРЕЖДЕНИЕ ЗДРАВООХРАНЕНИЯ МОСКОВСКОЙ ОБЛАСТИ "ПСИХИАТРИЧЕСКАЯ БОЛЬНИЦА № 8"</t>
  </si>
  <si>
    <t>ГОСУДАРСТВЕННОЕ БЮДЖЕТНОЕ УЧРЕЖДЕНИЕ ЗДРАВООХРАНЕНИЯ МОСКОВСКОЙ ОБЛАСТИ "ОРЕХОВО-ЗУЕВСКИЙ ПРОТИВОТУБЕРКУЛЕЗНЫЙ ДИСПАНСЕР"</t>
  </si>
  <si>
    <t>ГОСУДАРСТВЕННОЕ БЮДЖЕТНОЕ УЧРЕЖДЕНИЕ ЗДРАВООХРАНЕНИЯ МОСКОВСКОЙ ОБЛАСТИ "ИСТРИНСКИЙ ПРОТИВОТУБЕРКУЛЕЗНЫЙ ДИСПАНСЕР"</t>
  </si>
  <si>
    <t>государственное автономное учреждение здравоохранения Московской области "Одинцовский наркологический диспансер"</t>
  </si>
  <si>
    <t>ГОСУДАРСТВЕННОЕ БЮДЖЕТНОЕ УЧРЕЖДЕНИЕ ЗДРАВООХРАНЕНИЯ МОСКОВСКОЙ ОБЛАСТИ "БАЛАШИХИНСКИЙ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</si>
  <si>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23"</t>
  </si>
  <si>
    <t>ГОСУДАРСТВЕННОЕ БЮДЖЕТНОЕ УЧРЕЖДЕНИЕ ЗДРАВООХРАНЕНИЯ МОСКОВСКОЙ ОБЛАСТИ "ЦЕНТРАЛЬНАЯ КЛИНИЧЕСКАЯ ПСИХИАТРИЧЕСКАЯ БОЛЬНИЦА"</t>
  </si>
  <si>
    <t>ЧАСТНОЕ УЧРЕЖДЕНИЕ ЗДРАВООХРАНЕНИЯ И РАЗВИТИЯ МЕДИЦИНСКИХ ТЕХНОЛОГИЙ "ЦЕНТРЫ ДИАЛИЗА"ГИППОКРАТ"</t>
  </si>
  <si>
    <t>Уровень МО</t>
  </si>
  <si>
    <t>Код условия оказания</t>
  </si>
  <si>
    <t>Наименование процедуры</t>
  </si>
  <si>
    <t>Процедуры, всего</t>
  </si>
  <si>
    <t>в том числе по кварталам</t>
  </si>
  <si>
    <t>всего</t>
  </si>
  <si>
    <t xml:space="preserve">Гемодиализ, гемодиафильтрация </t>
  </si>
  <si>
    <t>Итого</t>
  </si>
  <si>
    <t>Перитониальный диализ</t>
  </si>
  <si>
    <t>Наименование условия оказания</t>
  </si>
  <si>
    <t>Численность застрахованных (по данным медицинских организаций)</t>
  </si>
  <si>
    <t>7</t>
  </si>
  <si>
    <t xml:space="preserve"> Скорая медицинская помощь</t>
  </si>
  <si>
    <t>Условие оказания</t>
  </si>
  <si>
    <t>Финансовое обеспечение (тыс.рублей)</t>
  </si>
  <si>
    <t xml:space="preserve">Объемы предоставления медицинской помощи </t>
  </si>
  <si>
    <t xml:space="preserve">Всего </t>
  </si>
  <si>
    <t>в условиях круглосуточного стационара (законченный случай лечения)</t>
  </si>
  <si>
    <t>в условиях дневного стационара (случай госпитализации)</t>
  </si>
  <si>
    <t>в амбулаторных условиях</t>
  </si>
  <si>
    <t>вне медицинской организации (вызов)</t>
  </si>
  <si>
    <t>посещения с профилактической целью</t>
  </si>
  <si>
    <t>разовые посещения по заболеванию</t>
  </si>
  <si>
    <t xml:space="preserve">обращения по заболеванию </t>
  </si>
  <si>
    <t>Дневной стационар</t>
  </si>
  <si>
    <t>Амбулаторно-поликлиническая помощь</t>
  </si>
  <si>
    <t>ИТОГО:</t>
  </si>
  <si>
    <t>Объемы оказания медицинской помощи</t>
  </si>
  <si>
    <t>Вызовы</t>
  </si>
  <si>
    <t>Пациенты, всего</t>
  </si>
  <si>
    <t>Финансовое обеспечение (тыс.руб.)</t>
  </si>
  <si>
    <t>условия оказания (поликлиника -посещение)</t>
  </si>
  <si>
    <t>Посещения с профилактической целью</t>
  </si>
  <si>
    <t>Посещения по неотложной форме</t>
  </si>
  <si>
    <t>Обращения по заболеванию</t>
  </si>
  <si>
    <t>Разовые посещения в связи с заболеванием</t>
  </si>
  <si>
    <t>КДЦ</t>
  </si>
  <si>
    <t>Компьютерная томография</t>
  </si>
  <si>
    <t>Магнитно-резонансная томография</t>
  </si>
  <si>
    <t>13</t>
  </si>
  <si>
    <t>ЭКО</t>
  </si>
  <si>
    <t>ГБУЗ МО "КЛИМОВСКАЯ ГОРОДСКАЯ БОЛЬНИЦА №2"</t>
  </si>
  <si>
    <t>ГБУЗ МО "ЛЬВОВСКАЯ РАЙОННАЯ БОЛЬНИЦА"</t>
  </si>
  <si>
    <t>ГБУЗ МО "ПОДОЛЬСКАЯ РАЙОННАЯ БОЛЬНИЦА"</t>
  </si>
  <si>
    <t>ГБУЗ МО "ПОДОЛЬСКАЯ ДЕТСКАЯ СТОМАТОЛОГИЧЕСКАЯ ПОЛИКЛИНИКА"</t>
  </si>
  <si>
    <t>ГАУЗ МО "ВОСКРЕСЕНСКАЯ СТОМАТОЛОГИЧЕСКАЯ ПОЛИКЛИНИКА"</t>
  </si>
  <si>
    <t>ООО "КЛИНИКА ДОКТОРА ЛЕМБЕРГА"</t>
  </si>
  <si>
    <t>ООО "ПРОТЭКС-МЕД"</t>
  </si>
  <si>
    <t>ООО "МЕГАМЕДИКЛ"</t>
  </si>
  <si>
    <t>ООО "НОВЫЕ МЕДТЕХНОЛОГИИ"</t>
  </si>
  <si>
    <t>ГАУЗ МО "КОРОЛЁВСКАЯ СТОМАТОЛОГИЧЕСКАЯ ПОЛИКЛИНИКА"</t>
  </si>
  <si>
    <t>ООО "ОМЕГА КЛИНИК"</t>
  </si>
  <si>
    <t>ГБУЗ МО "МЫТИЩИНСКАЯ ГОРОДСКАЯ ПОЛИКЛИНИКА №2"</t>
  </si>
  <si>
    <t>ГБУЗ МО "МЫТИЩИНСКАЯ ПОЛИКЛИНИКА №3"</t>
  </si>
  <si>
    <t>ГБУЗ МО "ЩЁЛКОВСКАЯ РАЙОННАЯ БОЛЬНИЦА №2"</t>
  </si>
  <si>
    <t>ГБУЗ МО "ФРЯНОВСКАЯ БОЛЬНИЦА"</t>
  </si>
  <si>
    <t>ГБУЗ МО "МОНИНСКАЯ БОЛЬНИЦА"</t>
  </si>
  <si>
    <t>ГБУЗ МО "ЗАГОРЯНСКАЯ ПОЛИКЛИНИКА"</t>
  </si>
  <si>
    <t>ГБУЗ МО "УЧАСТКОВАЯ БОЛЬНИЦА В С. ТРУБИНО"</t>
  </si>
  <si>
    <t>ГБУЗ МО "ЩЁЛКОВСКАЯ ГОРОДСКАЯ ПОЛИКЛИНИКА №3"</t>
  </si>
  <si>
    <t>ГБУЗ МО "МЕДВЕЖЬЕ-ОЗЁРСКАЯ АМБУЛАТОРИЯ"</t>
  </si>
  <si>
    <t>ГБУЗ МО "ПОЛИКЛИНИКА В П. СВЕРДЛОВСКИЙ"</t>
  </si>
  <si>
    <t>ГАУЗ МО "ЩЕЛКОВСКАЯ СТОМАТОЛОГИЧЕСКАЯ ПОЛИКЛИНИКА"</t>
  </si>
  <si>
    <t>ГБУЗ МО "ЩЁЛКОВСКАЯ ГОРОДСКАЯ ПОЛИКЛИНИКА №4"</t>
  </si>
  <si>
    <t>ГБУЗ МО "АШУКИНСКАЯ ГОРОДСКАЯ БОЛЬНИЦА"</t>
  </si>
  <si>
    <t>ГБУЗ МО "ПОЛИКЛИНИКА ПОС. ЛЕСНОЙ"</t>
  </si>
  <si>
    <t>ГБУЗ МО "ПРАВДИНСКАЯ ПОЛИКЛИНИКА"</t>
  </si>
  <si>
    <t>ГАУЗ МО "ПУШКИНСКАЯ ГОРОДСКАЯ СТОМАТОЛОГИЧЕСКАЯ ПОЛИКЛИНИКА"</t>
  </si>
  <si>
    <t>ГБУЗ МО "АМБУЛАТОРИЯ ПОСЕЛКА ЗВЕРОСОВХОЗА"</t>
  </si>
  <si>
    <t>ГАУЗ МО "СЕРГИЕВО-ПОСАДСКАЯ СТОМАТОЛОГИЧЕСКАЯ ПОЛИКЛИНИКА"</t>
  </si>
  <si>
    <t>ООО "АКОНИТ-М"</t>
  </si>
  <si>
    <t>ООО "ЦЕНТР ОФТАЛЬМОХИРУРГИИ"</t>
  </si>
  <si>
    <t>ГАУЗ МО "КЛИНСКАЯ ГОРОДСКАЯ БОЛЬНИЦА"</t>
  </si>
  <si>
    <t>ГБУЗ МО "КЛИНСКАЯ ДЕТСКАЯ ГОРОДСКАЯ БОЛЬНИЦА"</t>
  </si>
  <si>
    <t>ГАУЗ МО "КЛИНСКАЯ СТОМАТОЛОГИЧЕСКАЯ ПОЛИКЛИНИКА"</t>
  </si>
  <si>
    <t>ООО "КЛИНИКА"</t>
  </si>
  <si>
    <t>ООО "ЗУБОПРОТЕЗИСТ"</t>
  </si>
  <si>
    <t>ООО "СИТИДЕНТ"</t>
  </si>
  <si>
    <t>ООО "УЛЫБКА ПЛЮС"</t>
  </si>
  <si>
    <t>ГБУЗ МО "АНДРЕЕВСКАЯ ГОРОДСКАЯ ПОЛИКЛИНИКА"</t>
  </si>
  <si>
    <t>ГАУЗ МО "СОЛНЕЧНОГОРСКАЯ СТОМАТОЛОГИЧЕСКАЯ ПОЛИКЛИНИКА"</t>
  </si>
  <si>
    <t>ГАУЗ МО "ДРЕЗНЕНСКАЯ ГОРОДСКАЯ БОЛЬНИЦА"</t>
  </si>
  <si>
    <t>ГБУЗ МО "КУРОВСКАЯ ГОРОДСКАЯ БОЛЬНИЦА"</t>
  </si>
  <si>
    <t>ГБУЗ МО "ЛИКИНСКАЯ ГОРОДСКАЯ БОЛЬНИЦА"</t>
  </si>
  <si>
    <t>ГБУЗ МО "ВЕРЕЙСКАЯ УЧАСТКОВАЯ БОЛЬНИЦА"</t>
  </si>
  <si>
    <t>ГБУЗ МО "ДЕМИХОВСКАЯ УЧАСТКОВАЯ БОЛЬНИЦА"</t>
  </si>
  <si>
    <t>ГБУЗ МО "АВСЮНИНСКАЯ УЧАСТКОВАЯ БОЛЬНИЦА"</t>
  </si>
  <si>
    <t>ГБУЗ МО "ДАВЫДОВСКАЯ РАЙОННАЯ БОЛЬНИЦА"</t>
  </si>
  <si>
    <t>ГАУЗ МО "ОРЕХОВО-ЗУЕВСКАЯ РАЙОННАЯ СТОМАТОЛОГИЧЕСКАЯ ПОЛИКЛИНИКА"</t>
  </si>
  <si>
    <t>ГБУЗ МО "ОРЕХОВО-ЗУЕВСКИЙ РАЙОННЫЙ ЦЕНТР ОБЩЕЙ ВРАЧЕБНОЙ (СЕМЕЙНОЙ) ПРАКТИКИ"</t>
  </si>
  <si>
    <t>ООО "ОРМЕДИКЛ"</t>
  </si>
  <si>
    <t>ООО "МЕЖБОЛЬНИЧНАЯ АПТЕКА"</t>
  </si>
  <si>
    <t>ООО "КУРАТОР"</t>
  </si>
  <si>
    <t>ООО "КЛИНИКА ДОКТОРА ШАТАЛОВА №4"</t>
  </si>
  <si>
    <t>ГБУЗ МО "ДЕДОВСКАЯ ГОРОДСКАЯ БОЛЬНИЦА"</t>
  </si>
  <si>
    <t>ГБУЗ МО "КРАСНОГОРСКАЯ ГОРОДСКАЯ БОЛЬНИЦА №3"</t>
  </si>
  <si>
    <t>ГБУЗ МО "НАХАБИНСКАЯ ГОРОДСКАЯ БОЛЬНИЦА"</t>
  </si>
  <si>
    <t>ООО "ПРЕМИУМ КЛИНИК-2"</t>
  </si>
  <si>
    <t>ГБУЗ МО "ОДИНЦОВСКАЯ РАЙОННАЯ БОЛЬНИЦА №3"</t>
  </si>
  <si>
    <t>ГБУЗ МО "ГОЛИЦЫНСКАЯ ПОЛИКЛИНИКА"</t>
  </si>
  <si>
    <t>ГБУЗ МО "ОДИНЦОВСКАЯ ГОРОДСКАЯ ПОЛИКЛИНИКА №3"</t>
  </si>
  <si>
    <t>ГБУЗ МО "ПОЛИКЛИНИКА ГОРОДСКОГО ОКРУГА ВЛАСИХА"</t>
  </si>
  <si>
    <t>ООО "МИР ЗВУКОВ"</t>
  </si>
  <si>
    <t>ООО "ОДИНМЕД"</t>
  </si>
  <si>
    <t>ГБУЗ МО "ЕРШОВСКАЯ АМБУЛАТОРИЯ"</t>
  </si>
  <si>
    <t>ООО "ЭКОМЕД"</t>
  </si>
  <si>
    <t>ГБУЗ МО "КРАСНОЗНАМЕНСКАЯ ГОРОДСКАЯ ПОЛИКЛИНИКА"</t>
  </si>
  <si>
    <t>ГБУЗ МО "СИНЬКОВСКАЯ УЧАСТКОВАЯ БОЛЬНИЦА"</t>
  </si>
  <si>
    <t>ООО "МЕДЦЕНТР"</t>
  </si>
  <si>
    <t>ГАУЗ МО "АМБУЛАТОРИЯ СОВХОЗА ИМ.ЛЕНИНА"</t>
  </si>
  <si>
    <t>ГБУЗ МО "ВИДНОВСКАЯ СТОМАТОЛОГИЧЕСКАЯ ПОЛИКЛИНИКА"</t>
  </si>
  <si>
    <t>ООО "ОРИС-ВИДНОЕ"</t>
  </si>
  <si>
    <t>ООО "РЕАМЕД"</t>
  </si>
  <si>
    <t>ГБУЗ МО "МАЛИНСКАЯ РАЙОННАЯ БОЛЬНИЦА"</t>
  </si>
  <si>
    <t>ООО "МЕДАРТ"</t>
  </si>
  <si>
    <t>ООО "БЕРЕЗКА"</t>
  </si>
  <si>
    <t>ООО "УЛЫБКА"</t>
  </si>
  <si>
    <t>ООО "ДЕНТА ЛАЙН"</t>
  </si>
  <si>
    <t>ООО "МЕД ГАРАНТ"</t>
  </si>
  <si>
    <t>ООО "АВС-ДИАГНОСТИКА"</t>
  </si>
  <si>
    <t>ГБУЗ МО "ЭЛЕКТРОГОРСКАЯ ГОРОДСКАЯ БОЛЬНИЦА"</t>
  </si>
  <si>
    <t>ЗАО "ЭКОЛАБ"</t>
  </si>
  <si>
    <t>АО "МЕТАЛЛУРГИЧЕСКИЙ ЗАВОД "ЭЛЕКТРОСТАЛЬ"</t>
  </si>
  <si>
    <t>ООО "ЭЛЬМА"</t>
  </si>
  <si>
    <t>ООО "КЛИНИКА ДОКТОРА ШАТАЛОВА №5"</t>
  </si>
  <si>
    <t>ГАУЗ МО "МОЖАЙСКАЯ СТОМАТОЛОГИЧЕСКАЯ ПОЛИКЛИНИКА"</t>
  </si>
  <si>
    <t>ООО "ЛЕЧЕБНО-ПРОФИЛАКТИЧЕСКОЕ УЧРЕЖДЕНИЕ "САНАТОРИЙ ДОРОХОВО"</t>
  </si>
  <si>
    <t>ООО "ЦЕНТР ДИАЛИЗА"</t>
  </si>
  <si>
    <t>ООО "МЕДИЛЮКС-ТМ"</t>
  </si>
  <si>
    <t>ООО ГЛАЗНОЙ ЦЕНТР "ВОСТОК-ПРОЗРЕНИЕ"</t>
  </si>
  <si>
    <t>ООО ФИРМА "ГАЛЬМЕД"</t>
  </si>
  <si>
    <t>ООО "ХАВЕН"</t>
  </si>
  <si>
    <t>ООО "ПЭТ-Технолоджи Балашиха"</t>
  </si>
  <si>
    <t>ООО "ПЭТ-Технолоджи Подольск"</t>
  </si>
  <si>
    <t>Позитронно-эмиссионная томография</t>
  </si>
  <si>
    <t>Сцинтиграфическое исследование</t>
  </si>
  <si>
    <t>Центры здоровья</t>
  </si>
  <si>
    <t>Эходоплерография</t>
  </si>
  <si>
    <t>Мобильный кардиолог</t>
  </si>
  <si>
    <t>Пренатальная диагностика</t>
  </si>
  <si>
    <t>Исследование коротколатентных вызванных потенциалов и ASSR тест</t>
  </si>
  <si>
    <t>Скрининг рака шейки матки</t>
  </si>
  <si>
    <t>Стоматология</t>
  </si>
  <si>
    <t>УЕТ</t>
  </si>
  <si>
    <t>Код профиля</t>
  </si>
  <si>
    <t>Профиль</t>
  </si>
  <si>
    <t>Онкология</t>
  </si>
  <si>
    <t>22, 62</t>
  </si>
  <si>
    <t>Акушерство и гинекология</t>
  </si>
  <si>
    <t>Общий итог</t>
  </si>
  <si>
    <t>Дневной стационар (спец. помощь)</t>
  </si>
  <si>
    <t>2</t>
  </si>
  <si>
    <t>3</t>
  </si>
  <si>
    <t>5, 65</t>
  </si>
  <si>
    <t>9</t>
  </si>
  <si>
    <t>14, 66</t>
  </si>
  <si>
    <t>15</t>
  </si>
  <si>
    <t>21, 17, 58, 18, 64</t>
  </si>
  <si>
    <t>62, 22</t>
  </si>
  <si>
    <t>23</t>
  </si>
  <si>
    <t>24</t>
  </si>
  <si>
    <t>30</t>
  </si>
  <si>
    <t>31</t>
  </si>
  <si>
    <t>32</t>
  </si>
  <si>
    <t>35</t>
  </si>
  <si>
    <t>40</t>
  </si>
  <si>
    <t>91</t>
  </si>
  <si>
    <t>21, 58, 17, 18, 64</t>
  </si>
  <si>
    <t>Остальные профили</t>
  </si>
  <si>
    <t>ГБУЗ МО "ПОДОЛЬСКАЯ ГОРОДСКАЯ КЛИНИЧЕСКАЯ БОЛЬНИЦА"</t>
  </si>
  <si>
    <t>ГБУЗ МО "ПОДОЛЬСКАЯ ГОРОДСКАЯ КЛИНИЧЕСКАЯ БОЛЬНИЦА №3"</t>
  </si>
  <si>
    <t>ГБУЗ МО "КОЛОМЕНСКАЯ ЦЕНТРАЛЬНАЯ РАЙОННАЯ БОЛЬНИЦА"</t>
  </si>
  <si>
    <t>ГБУЗ МО "ЛЮБЕРЕЦКАЯ РАЙОННАЯ БОЛЬНИЦА №2"</t>
  </si>
  <si>
    <t>ГБУЗ МО "МОСКОВСКИЙ ОБЛАСТНОЙ ЦЕНТР ОХРАНЫ МАТЕРИНСТВА И ДЕТСТВА"</t>
  </si>
  <si>
    <t>ГБУЗ МО "КОРОЛЁВСКАЯ ГОРОДСКАЯ БОЛЬНИЦА "</t>
  </si>
  <si>
    <t>ГБУЗ МО "МЫТИЩИНСКАЯ ГОРОДСКАЯ КЛИНИЧЕСКАЯ БОЛЬНИЦА"</t>
  </si>
  <si>
    <t>ГБУЗ МО "КРАСНОГОРСКАЯ ГОРОДСКАЯ БОЛЬНИЦА №1"</t>
  </si>
  <si>
    <t>ГБУЗ МО "ОДИНЦОВСКАЯ ЦЕНТРАЛЬНАЯ РАЙОННАЯ БОЛЬНИЦА"</t>
  </si>
  <si>
    <t>ГБУЗ МО "ДОЛГОПРУДНЕНСКАЯ ЦЕНТРАЛЬНАЯ ГОРОДСКАЯ БОЛЬНИЦА"</t>
  </si>
  <si>
    <t>ГБУЗ МО "ДОМОДЕДОВСКАЯ ЦЕНТРАЛЬНАЯ ГОРОДСКАЯ БОЛЬНИЦА"</t>
  </si>
  <si>
    <t>ГБУЗ МО "ВИДНОВСКАЯ РАЙОННАЯ КЛИНИЧЕСКАЯ БОЛЬНИЦА"</t>
  </si>
  <si>
    <t>ГБУЗ МО "ВИДНОВСКИЙ ПЕРИНАТАЛЬНЫЙ ЦЕНТР"</t>
  </si>
  <si>
    <t>ГБУЗ МО "МОСКОВСКИЙ ОБЛАСТНОЙ НАУЧНО-ИССЛЕДОВАТЕЛЬСКИЙ ИНСТИТУТ АКУШЕРСТВА И ГИНЕКОЛОГИИ"</t>
  </si>
  <si>
    <t>ГБУЗ МО "МОСКОВСКАЯ ОБЛАСТНАЯ ДЕТСКАЯ КЛИНИЧЕСКАЯ ТРАВМАТОЛОГО-ОРТОПЕДИЧЕСКАЯ БОЛЬНИЦА"</t>
  </si>
  <si>
    <t>ГБУЗ МО "МОСКОВСКИЙ ОБЛАСТНОЙ ГОСПИТАЛЬ ДЛЯ ВЕТЕРАНОВ ВОЙН"</t>
  </si>
  <si>
    <t>ГБУЗ МО "МОСКОВСКИЙ ОБЛАСТНОЙ ПЕРИНАТАЛЬНЫЙ ЦЕНТР"</t>
  </si>
  <si>
    <t>ГАУЗ МО "ВОСКРЕСЕНСКАЯ РАЙОННАЯ БОЛЬНИЦА № 2"</t>
  </si>
  <si>
    <t>ГАУЗ МО "КОРОЛЁВСКИЙ КОЖНО-ВЕНЕРОЛОГИЧЕСКИЙ ДИСПАНСЕР"</t>
  </si>
  <si>
    <t>ГАУЗ МО "ЦЕНТРАЛЬНАЯ ГОРОДСКАЯ БОЛЬНИЦА ИМЕНИ М. В. ГОЛЬЦА"</t>
  </si>
  <si>
    <t>ГАУЗ МО "ЩЕЛКОВСКИЙ КОЖНО-ВЕНЕРОЛОГИЧЕСКИЙ ДИСПАНСЕР"</t>
  </si>
  <si>
    <t>ГАУЗ МО "СЕРГИЕВО-ПОСАДСКИЙ КОЖНО-ВЕНЕРОЛОГИЧЕСКИЙ ДИСПАНСЕР"</t>
  </si>
  <si>
    <t>ГАУЗ МО "КЛИНСКИЙ КОЖНО-ВЕНЕРОЛОГИЧЕСКИЙ ДИСПАНСЕР"</t>
  </si>
  <si>
    <t>ГАУЗ МО "ХИМКИНСКАЯ ЦЕНТРАЛЬНАЯ КЛИНИЧЕСКАЯ БОЛЬНИЦА"</t>
  </si>
  <si>
    <t>ГАУЗ МО "ОДИНЦОВСКИЙ КОЖНО-ВЕНЕРОЛОГИЧЕСКИЙ ДИСПАНСЕР"</t>
  </si>
  <si>
    <t>ГАУЗ МО "ДУБНЕНСКАЯ ГОРОДСКАЯ БОЛЬНИЦА"</t>
  </si>
  <si>
    <t>ГАУЗ МО "ЦЕНТРАЛЬНАЯ ГОРОДСКАЯ КЛИНИЧЕСКАЯ БОЛЬНИЦА Г. РЕУТОВ"</t>
  </si>
  <si>
    <t>ГАУЗ МО "ПАВЛОВО-ПОСАДСКИЙ КОЖНО-ВЕНЕРОЛОГИЧЕСКИЙ ДИСПАНСЕР"</t>
  </si>
  <si>
    <t>ГАУЗ МО "КЛИНИЧЕСКИЙ ЦЕНТР ВОССТАНОВИТЕЛЬНОЙ МЕДИЦИНЫ И РЕАБИЛИТАЦИИ"</t>
  </si>
  <si>
    <t>ГАУЗ МО "ПОДОЛЬСКИЙ НАРКОЛОГИЧЕСКИЙ ДИСПАНСЕР"</t>
  </si>
  <si>
    <t>ГАУЗ МО "КОРОЛЕВСКИЙ НАРКОЛОГИЧЕСКИЙ ДИСПАНСЕР"</t>
  </si>
  <si>
    <t>ГАУЗ МО "МЫТИЩИНСКИЙ КОЖНО-ВЕНЕРОЛОГИЧЕСКИЙ ДИСПАНСЕР"</t>
  </si>
  <si>
    <t>ГАУЗ МО "ЛОСИНО-ПЕТРОВСКИЙ НАРКОЛОГИЧЕСКИЙ ДИСПАНСЕР"</t>
  </si>
  <si>
    <t>ГАУЗ МО "КЛИНСКИЙ НАРКОЛОГИЧЕСКИЙ ДИСПАНСЕР"</t>
  </si>
  <si>
    <t>ГБУЗ МО "ОДИНЦОВСКАЯ РАЙОННАЯ БОЛЬНИЦА № 2"</t>
  </si>
  <si>
    <t>ООО "МИРАМЕДИКПЛЮС"</t>
  </si>
  <si>
    <t>ООО "ОММУС"</t>
  </si>
  <si>
    <t>ООО "ТАОРА МЕДИКАЛ"</t>
  </si>
  <si>
    <t>ООО "ЦЕНТР ДИАГНОСТИКИ"</t>
  </si>
  <si>
    <t>ООО "МРТ-ЭКСПЕРТ-МЫТИЩИ"</t>
  </si>
  <si>
    <t>ООО "ЗДОРОВЬЕ"</t>
  </si>
  <si>
    <t>ООО "КЛИНИКАПРОФ"</t>
  </si>
  <si>
    <t>ООО "МРТ КЛИНИК"</t>
  </si>
  <si>
    <t>ООО "МЕДЭКО"</t>
  </si>
  <si>
    <t>ООО "ЦАД 50"</t>
  </si>
  <si>
    <t>ООО "ГИППОКРАТ"</t>
  </si>
  <si>
    <t>ООО "СФЕРА-СМ"</t>
  </si>
  <si>
    <t>ООО "НЕФРОЛАЙН-МО"</t>
  </si>
  <si>
    <t>ООО МЕДИЦИНСКИЙ ЦЕНТР "ЛЕРА"</t>
  </si>
  <si>
    <t>ООО "ДИОМАГ"</t>
  </si>
  <si>
    <t>ООО "ЦЕНТР ЛЕЧЕНИЯ БЕСПЛОДИЯ "ЭКО"</t>
  </si>
  <si>
    <t>ООО "ТАОРА МЕДИКАЛ ЗАПАД"</t>
  </si>
  <si>
    <t>ООО "ТЕМЕГОН"</t>
  </si>
  <si>
    <t>ООО "ГЕНОМЕД"</t>
  </si>
  <si>
    <t>ООО "ЦЕНТР ДИАГНОСТИКИ НОГИНСК"</t>
  </si>
  <si>
    <t>МЕДИЦИНСКОЕ ЧАСТНОЕ УЧРЕЖДЕНИЕ ЖЕНСКОГО ЗДОРОВЬЯ "БЕЛАЯ РОЗА"</t>
  </si>
  <si>
    <t>ООО "КДФ"</t>
  </si>
  <si>
    <t>ООО "МЕДИНСЕРВИС"</t>
  </si>
  <si>
    <t>ООО "НОВАЯ МЕДИЦИНА"</t>
  </si>
  <si>
    <t>АО "ГРУППА КОМПАНИЙ "МЕДСИ"</t>
  </si>
  <si>
    <t>ООО "АНК ТРЕЙД"</t>
  </si>
  <si>
    <t>ООО "ДЕПО МЕД"</t>
  </si>
  <si>
    <t>ООО "ТОМОГРАФ"</t>
  </si>
  <si>
    <t>ООО "БЛАГОПОЛУЧИЕ"</t>
  </si>
  <si>
    <t>ООО "МЕДИЦИНСКИЙ ЦЕНТР "ПАРАЦЕЛЬС"</t>
  </si>
  <si>
    <t>ООО "ПРИОР КЛИНИКА"</t>
  </si>
  <si>
    <t>ООО "МЕДИСКАН"</t>
  </si>
  <si>
    <t>ООО "КЛИНИКА ЗДОРОВЬЯ"</t>
  </si>
  <si>
    <t>ООО "МРТ ДИАГНОСТИКА"</t>
  </si>
  <si>
    <t>ООО "ЗМС"</t>
  </si>
  <si>
    <t>ООО "ИВАМЕД"</t>
  </si>
  <si>
    <t>ООО "СИЯНИЕ ЭЛЕКТРОСТАЛЬ"</t>
  </si>
  <si>
    <t>ООО "ТОМОГРАФИЯ В ЭЛЕКТРОСТАЛИ"</t>
  </si>
  <si>
    <t>ООО "МЕДИЦИНА ШКОЛЕ"</t>
  </si>
  <si>
    <t>ООО "МЕДИКА-МЕНТЭ"</t>
  </si>
  <si>
    <t>ООО "МТКЛИНИК"</t>
  </si>
  <si>
    <t>ООО "ГОРОД ЗДОРОВЬЯ"</t>
  </si>
  <si>
    <t>ЗАО "МД ПРОЕКТ 2000"</t>
  </si>
  <si>
    <t>ООО "ЭКО-СОДЕЙСТВИЕ"</t>
  </si>
  <si>
    <t>ООО "ТРЕХГОРКА МЕДИЦИНА"</t>
  </si>
  <si>
    <t>ООО "РЕДБЛОК"</t>
  </si>
  <si>
    <t>ООО МЦ "ГАРМОНИЯ"</t>
  </si>
  <si>
    <t>ООО "ИННОВАЦИОННЫЕ ТЕХНОЛОГИИ"</t>
  </si>
  <si>
    <t>ООО "ЛИНА"</t>
  </si>
  <si>
    <t>ООО "ИНАЛМЕД"</t>
  </si>
  <si>
    <t>ООО "ДИАГНОСТИЧЕСКИЙ ЦЕНТР "ЭНЕРГО"</t>
  </si>
  <si>
    <t>ООО "КОРОЛЕВ МЕДИЦИНА"</t>
  </si>
  <si>
    <t>ООО "ЛВ ГРУПП"</t>
  </si>
  <si>
    <t>ОАО "МЕДИЦИНА"</t>
  </si>
  <si>
    <t>ООО "ОДИНМЕД МО"</t>
  </si>
  <si>
    <t>ГАУЗ МО "БАЛАШИХИНСКАЯ СТОМАТОЛОГИЧЕСКАЯ ПОЛИКЛИНИКА№ 2"</t>
  </si>
  <si>
    <t>ГАУЗ МО "ЛЮБЕРЕЦКАЯ СТОМАТОЛОГИЧЕСКАЯ ПОЛИКЛИНИКА"</t>
  </si>
  <si>
    <t>ГАУЗ МО "ЩЕЛКОВСКИЙ НАРКОЛОГИЧЕСКИЙ ДИСПАНСЕР"</t>
  </si>
  <si>
    <t>ГАУЗ МО "ФРЯЗИНСКАЯ СТОМАТОЛОГИЧЕСКАЯ ПОЛИКЛИНИКА"</t>
  </si>
  <si>
    <t>ГАУЗ МО "МЫТИЩИНСКАЯ РАЙОННАЯ СТОМАТОЛОГИЧЕСКАЯ ПОЛИКЛИНИКА"</t>
  </si>
  <si>
    <t>ГАУЗ МО "БАЛАШИХИНСКАЯ СТОМАТОЛОГИЧЕСКАЯ ПОЛИКЛИНИКА № 1"</t>
  </si>
  <si>
    <t>ГАУЗ МО "ПОДОЛЬСКАЯ ГОРОДСКАЯ СТОМАТОЛОГИЧЕСКАЯ ПОЛИКЛИНИКА"</t>
  </si>
  <si>
    <t>ГАУЗ МО "СЕРПУХОВСКИЙ КОЖНО-ВЕНЕРОЛОГИЧЕСКИЙ ДИСПАНСЕР"</t>
  </si>
  <si>
    <t>ГАУЗ МО "ХИМКИНСКАЯ СТОМАТОЛОГИЧЕСКАЯ ПОЛИКЛИНИКА"</t>
  </si>
  <si>
    <t>ГАУЗ МО "ЕГОРЬЕВСКАЯ СТОМАТОЛОГИЧЕСКАЯ ПОЛИКЛИНИКА"</t>
  </si>
  <si>
    <t>ГАУЗ МО "КРАСНОГОРСКАЯ СТОМАТОЛОГИЧЕСКАЯ ПОЛИКЛИНИКА ИМ. Л.Ф. СМУРОВОЙ"</t>
  </si>
  <si>
    <t>ГАУЗ МО "ДУБНЕНСКАЯ СТОМАТОЛОГИЧЕСКАЯ ПОЛИКЛИНИКА"</t>
  </si>
  <si>
    <t>ГАУЗ МО "СТУПИНСКАЯ СТОМАТОЛОГИЧЕСКАЯ ПОЛИКЛИНИКА"</t>
  </si>
  <si>
    <t>ГАУЗ МО "ДМИТРОВСКАЯ ГОРОДСКАЯ СТОМАТОЛОГИЧЕСКАЯ ПОЛИКЛИНИКА"</t>
  </si>
  <si>
    <t>ГАУЗ МО "ПСИХИАТРИЧЕСКАЯ БОЛЬНИЦА № 22"</t>
  </si>
  <si>
    <t>ГАУЗ МО "ДОМОДЕДОВСКАЯ ГОРОДСКАЯ СТОМАТОЛОГИЧЕСКАЯ ПОЛИКЛИНИКА"</t>
  </si>
  <si>
    <t>ФГБУЗ ЗДРАВООХРАНЕНИЯ "МЕДИКО-САНИТАРНАЯ ЧАСТЬ № 152 ФЕДЕРАЛЬНОГО МЕДИКО-БИОЛОГИЧЕСКОГО АГЕНТСТВА"</t>
  </si>
  <si>
    <t>ФГБУЗ САНАТОРИЙ ИМЕНИ ГОРЬКОГО МИНИСТЕРСТВА ЗДРАВООХРАНЕНИЯ РОССИЙСКОЙ ФЕДЕРАЦИИ</t>
  </si>
  <si>
    <t>ФГБУЗ ЗДРАВООХРАНЕНИЯ "МЕДИКО-САНИТАРНАЯ ЧАСТЬ №8 ФЕДЕРАЛЬНОГО МЕДИКО-БИОЛОГИЧЕСКОГО АГЕНТСТВА"</t>
  </si>
  <si>
    <t>ФГБУЗ ЗДРАВООХРАНЕНИЯ "МЕДИКО-САНИТАРНАЯ ЧАСТЬ № 174 ФЕДЕРАЛЬНОГО МЕДИКО-БИОЛОГИЧЕСКОГО АГЕНТСТВА"</t>
  </si>
  <si>
    <t>ФГБУЗ ЗДРАВООХРАНЕНИЯ "ЦЕНТРАЛЬНАЯ МЕДИКО-САНИТАРНАЯ ЧАСТЬ № 94 ФЕДЕРАЛЬНОГО МЕДИКО-БИОЛОГИЧЕСКОГО АГЕНТСТВА"</t>
  </si>
  <si>
    <t>ФГБУЗ ЗДРАВООХРАНЕНИЯ "МЕДИКО-САНИТАРНАЯ ЧАСТЬ №154 ФЕДЕРАЛЬНОГО МЕДИКО-БИОЛОГИЧЕСКОГО АГЕНТСТВА"</t>
  </si>
  <si>
    <t>ФГБУЗ "ЛЕЧЕБНО-РЕАБИЛИТАЦИОННЫЙ ЦЕНТР " ИЗУМРУД"</t>
  </si>
  <si>
    <t>ФГБУЗ" ФЕДЕРАЛЬНЫЙ НАУЧНО-КЛИНИЧЕСКИЙ ЦЕНТР ФИЗИКО-ХИМИЧЕСКОЙ МЕДИЦИНЫ ФЕДЕРАЛЬНОГО МЕДИКО-БИОЛОГИЧЕСКОГО АГЕНТСТВА"</t>
  </si>
  <si>
    <t>ФГБУЗ ЗДРАВООХРАНЕНИЯ "ЦЕНТРАЛЬНАЯ МЕДИКО-САНИТАРНАЯ ЧАСТЬ № 21 ФЕДЕРАЛЬНОГО МЕДИКО-БИОЛОГИЧЕСКОГО АГЕНТСТВА"</t>
  </si>
  <si>
    <t>ФГБУЗ "ЛЕЧЕБНО-РЕАБИЛИТАЦИОННЫЙ КЛИНИЧЕСКИЙ ЦЕНТР" МИНИСТЕРСТВА ОБОРОНЫ РОССИЙСКОЙ ФЕДЕРАЦИИ</t>
  </si>
  <si>
    <t>ФГБУЗ "САНАТОРИЙ ДЛЯ ДЕТЕЙ С РОДИТЕЛЯМИ "КРАТОВО" МИНИСТЕРСТВА ЗДРАВООХРАНЕНИЯ РОССИЙСКОЙ ФЕДЕРАЦИИ</t>
  </si>
  <si>
    <t>ФГБУЗ "НАЦИОНАЛЬНЫЙ МЕДИЦИНСКИЙ ИССЛЕДОВАТЕЛЬСКИЙ ЦЕНТР РЕАБИЛИТАЦИИ И КУРОРТОЛОГИИ" МИНИСТЕРСТВА ЗДРАВООХРАНЕНИЯ РОССИЙСКОЙ ФЕДЕРАЦИИ</t>
  </si>
  <si>
    <t>ФГБУЗ "МОСКОВСКИЙ НАУЧНО-ИССЛЕДОВАТЕЛЬСКИЙ ИНСТИТУТ ГЛАЗНЫХ БОЛЕЗНЕЙ ИМЕНИ ГЕЛЬМГОЛЬЦА" МИНИСТЕРСТВА ЗДРАВООХРАНЕНИЯ РОССИЙСКОЙ ФЕДЕРАЦИИ</t>
  </si>
  <si>
    <t>ФГБУЗ ЦЕНТР РЕАБИЛИТАЦИИ (ДЛЯ ДЕТЕЙ С НАРУШЕНИЕМ СЛУХА) МИНИСТЕРСТВА ЗДРАВООХРАНЕНИЯ РОССИЙСКОЙ ФЕДЕРАЦИИ</t>
  </si>
  <si>
    <t>ФГБУЗ "РОССИЙСКАЯ ДЕТСКАЯ КЛИНИЧЕСКАЯ БОЛЬНИЦА" МИНИСТЕРСТВА ЗДРАВООХРАНЕНИЯ РОССИЙСКОЙ ФЕДЕРАЦИИ</t>
  </si>
  <si>
    <t>ФГБУЗ "ДЕТСКИЙ МЕДИЦИНСКИЙ ЦЕНТР" УПРАВЛЕНИЯ ДЕЛАМИ ПРЕЗИДЕНТА РОССИЙСКОЙ ФЕДЕРАЦИИ</t>
  </si>
  <si>
    <t>ФГБУЗ "НАЦИОНАЛЬНЫЙ МЕДИЦИНСКИЙ ИССЛЕДОВАТЕЛЬСКИЙ ЦЕНТР ДЕТСКОЙ ГЕМАТОЛОГИИ, ОНКОЛОГИИ И ИММУНОЛОГИИ ИМЕНИ ДМИТРИЯ РОГАЧЕВА" МИНИСТЕРСТВА ЗДРАВООХРАНЕНИЯ РОССИЙСКОЙ ФЕДЕРАЦИИ</t>
  </si>
  <si>
    <t>ФГБУЗ "3 ЦЕНТРАЛЬНЫЙ ВОЕННЫЙ КЛИНИЧЕСКИЙ ГОСПИТАЛЬ ИМЕНИ А.А. ВИШНЕВСКОГО" МИНИСТЕРСТВА ОБОРОНЫ РОССИЙСКОЙ ФЕДЕРАЦИИ</t>
  </si>
  <si>
    <t>ФГБУЗ "НАЦИОНАЛЬНЫЙ МЕДИКО-ХИРУРГИЧЕСКИЙ ЦЕНТР ИМЕНИ Н.И. ПИРОГОВА" МИНИСТЕРСТВА ЗДРАВООХРАНЕНИЯ РОССИЙСКОЙ ФЕДЕРАЦИИ</t>
  </si>
  <si>
    <t>ФГБУЗ "ФЕДЕРАЛЬНЫЙ МЕДИЦИНСКИЙ ЦЕНТР" ФЕДЕРАЛЬНОГО АГЕНТСТВА ПО УПРАВЛЕНИЮ ГОСУДАРСТВЕННЫМ ИМУЩЕСТВОМ</t>
  </si>
  <si>
    <t>ФГБУЗ "НАЦИОНАЛЬНЫЙ МЕДИЦИНСКИЙ ИССЛЕДОВАТЕЛЬСКИЙ ЦЕНТР ТРАВМАТОЛОГИИ И ОРТОПЕДИИ ИМЕНИ Н.Н. ПРИОРОВА" МИНИСТЕРСТВА ЗДРАВООХРАНЕНИЯ РОССИЙСКОЙ ФЕДЕРАЦИИ</t>
  </si>
  <si>
    <t>ФГБУЗ "ФЕДЕРАЛЬНЫЙ НАУЧНО-КЛИНИЧЕСКИЙ ЦЕНТР СПЕЦИАЛИЗИРОВАННЫХ ВИДОВ МЕДИЦИНСКОЙ ПОМОЩИ И МЕДИЦИНСКИХ ТЕХНОЛОГИЙ ФЕДЕРАЛЬНОГО МЕДИКО-БИОЛОГИЧЕСКОГО АГЕНТСТВА"</t>
  </si>
  <si>
    <t>ФГБУЗ "ЭНДОКРИНОЛОГИЧЕСКИЙ НАУЧНЫЙ ЦЕНТР" МИНИСТЕРСТВА ЗДРАВООХРАНЕНИЯ РОССИЙСКОЙ ФЕДЕРАЦИИ</t>
  </si>
  <si>
    <t>ФГБУЗ "НАЦИОНАЛЬНЫЙ МЕДИЦИНСКИЙ ИССЛЕДОВАТЕЛЬСКИЙ ЦЕНТР КАРДИОЛОГИИ" МИНИСТЕРСТВА ЗДРАВООХРАНЕНИЯ РОССИЙСКОЙ ФЕДЕРАЦИИ</t>
  </si>
  <si>
    <t>ФГБУЗ ЗДРАВООХРАНЕНИЯ "МЕДИЦИНСКИЙ ЦЕНТР "РЕШМА"ФЕДЕРАЛЬНОГО МЕДИКО-БИОЛОГИЧЕСКОГО АГЕНТСТВА"</t>
  </si>
  <si>
    <t>ФГБУЗ "ПОЛИКЛИНИКА №3" УПРАВЛЕНИЯ ДЕЛАМИ ПРЕЗИДЕНТА РОССИЙСКОЙ ФЕДЕРАЦИИ</t>
  </si>
  <si>
    <t>ФГБУЗ "ГОСУДАРСТВЕННЫЙ НАУЧНЫЙ ЦЕНТР КОЛОПРОКТОЛОГИИ ИМЕНИ А.Н. РЫЖИХ" МИНИСТЕРСТВА ЗДРАВООХРАНЕНИЯ РОССИЙСКОЙ ФЕДЕРАЦИИ</t>
  </si>
  <si>
    <t>ФГБУЗ ЗДРАВООХРАНЕНИЯ "ЦЕНТРАЛЬНАЯ МЕДИКО-САНИТАРНАЯ ЧАСТЬ №119 ФЕДЕРАЛЬНОГО МЕДИКО-БИОЛОГИЧЕСКОГО АГЕНТСТВА"</t>
  </si>
  <si>
    <t>ФГБУЗ" НАУЧНО-КЛИНИЧЕСКИЙ ЦЕНТР ОТОРИНОЛАРИНГОЛОГИИ" ФЕДЕРАЛЬНОГО МЕДИКО-БИОЛОГИЧЕСКОГО АГЕНСТВА</t>
  </si>
  <si>
    <t>ФГБНУЗ "ФЕДЕРАЛЬНЫЙ НАУЧНО-КЛИНИЧЕСКИЙ ЦЕНТР РЕАНИМАТОЛОГИИ И РЕАБИЛИТОЛОГИИ"</t>
  </si>
  <si>
    <t>ФГКУ "ГЛАВНЫЙ ВОЕННЫЙ КЛИНИЧЕСКИЙ ГОСПИТАЛЬ ИМЕНИ АКАДЕМИКА Н.Н. БУРДЕНКО" МИНИСТЕРСТВА ОБОРОНЫ РОССИЙСКОЙ ФЕДЕРАЦИИ</t>
  </si>
  <si>
    <t>ФГКУ "141 ВОЕННЫЙ ГОСПИТАЛЬ" МИНИСТЕРСТВА ОБОРОНЫ РОССИЙСКОЙ ФЕДЕРАЦИИ</t>
  </si>
  <si>
    <t>ФГБУЗ "СЕВЕРО-КАВКАЗСКИЙ ФЕДЕРАЛЬНЫЙ НАУЧНО-КЛИНИЧЕСКИЙ ЦЕНТР ФЕДЕРАЛЬНОГО МЕДИКО БИОЛОГИЧЕСКОГО АГЕНТСТВА"</t>
  </si>
  <si>
    <t>ГБУЗ МО "БАЛАШИХИНСКАЯ ЦЕНТРАЛЬНАЯ РАЙОННАЯ БОЛЬНИЦА"</t>
  </si>
  <si>
    <t>ГБУЗ МО "БАЛАШИХИНСКИЙ ПСИХОНЕВРОЛОГИЧЕСКИЙ ДИСПАНСЕР"</t>
  </si>
  <si>
    <t>ГБУЗ МО "ЦЕНТР СПЕЦИАЛИЗИРОВАННОЙ МЕДИЦИНСКОЙ ПОМОЩИ БОЛЬНЫМ ВНЕЛЕГОЧНЫМИ ФОРМАМИ ТУБЕРКУЛЕЗА"</t>
  </si>
  <si>
    <t>ГБУЗ МО "БАЛАШИХИНСКИЙ РОДИЛЬНЫЙ ДОМ"</t>
  </si>
  <si>
    <t>ГБУЗ МО "ЛЫТКАРИНСКАЯ СТОМАТОЛОГИЧЕСКАЯ ПОЛИКЛИНИКА"</t>
  </si>
  <si>
    <t>ГБУЗ МО "ЛЮБЕРЕЦКАЯ РАЙОННАЯ БОЛЬНИЦА №1"</t>
  </si>
  <si>
    <t>ГБУЗ МО "ЛЮБЕРЕЦКИЙ ОНКОЛОГИЧЕСКИЙ ДИСПАНСЕР"</t>
  </si>
  <si>
    <t>ГБУЗ МО "ЛЮБЕРЕЦКИЙ ПРОТИВОТУБЕРКУЛЕЗНЫЙ ДИСПАНСЕР"</t>
  </si>
  <si>
    <t>ГБУЗ МО "ДЗЕРЖИНСКАЯ ГОРОДСКАЯ БОЛЬНИЦА"</t>
  </si>
  <si>
    <t>ГБУЗ МО "КОТЕЛЬНИКОВСКАЯ ГОРОДСКАЯ ПОЛИКЛИНИКА"</t>
  </si>
  <si>
    <t>ГБУЗ МО "ЩЕЛКОВСКИЙ ПСИХОНЕВРОЛОГИЧЕСКИЙ ДИСПАНСЕР"</t>
  </si>
  <si>
    <t>ГБУЗ МО "ЛЫТКАРИНСКАЯ ГОРОДСКАЯ БОЛЬНИЦА"</t>
  </si>
  <si>
    <t>ГБУЗ МО "ЛОСИНО-ПЕТРОВСКАЯ ЦЕНТРАЛЬНАЯ ГОРОДСКАЯ БОЛЬНИЦА"</t>
  </si>
  <si>
    <t>ГБУЗ МО "УЧАСТКОВАЯ БОЛЬНИЦА П. БИОКОМБИНАТА"</t>
  </si>
  <si>
    <t>ГБУЗ МО "ЩЁЛКОВСКАЯ РАЙОННАЯ БОЛЬНИЦА №1"</t>
  </si>
  <si>
    <t>ГБУЗ МО "МЫТИЩИНСКАЯ ГОРОДСКАЯ ДЕТСКАЯ ПОЛИКЛИНИКА №4"</t>
  </si>
  <si>
    <t>ГБУЗ МО "МЫТИЩИНСКИЙ ПСИХОНЕВРОЛОГИЧЕСКИЙ ДИСПАНСЕР"</t>
  </si>
  <si>
    <t>ГБУЗ МО "МЫТИЩИНСКАЯ РАЙОННАЯ ЖЕНСКАЯ КОНСУЛЬТАЦИЯ"</t>
  </si>
  <si>
    <t>ГБУЗ МО "МЫТИЩИНСКАЯ ПРОТИВОТУБЕРКУЛЕЗНАЯ БОЛЬНИЦА"</t>
  </si>
  <si>
    <t>ГБУЗ МО "МЫТИЩИНСКАЯ ГОРОДСКАЯ ДЕТСКАЯ ПОЛИКЛИНИКА№3"</t>
  </si>
  <si>
    <t>ГБУЗ МО "МЫТИЩИНСКАЯ ГОРОДСКАЯ ДЕТСКАЯ ПОЛИКЛИНИКА №2"</t>
  </si>
  <si>
    <t>ГБУЗ МО "МОСКОВСКИЙ ОБЛАСТНОЙ ПРОТИВОТУБЕРКУЛЕЗНЫЙ ДИСПАНСЕР"</t>
  </si>
  <si>
    <t>ГБУЗ МО "МЫТИЩИНСКАЯ ГОРОДСКАЯ ПОЛИКЛИНИКА №5"</t>
  </si>
  <si>
    <t>ГБУЗ МО "БАЛАШИХИНСКИЙ ПРОТИВОТУБЕРКУЛЕЗНЫЙ ДИСПАНСЕР"</t>
  </si>
  <si>
    <t>ГБУЗ МО "ПОДОЛЬСКАЯ ГОРОДСКАЯ ДЕТСКАЯ ПОЛИКЛИНИКА №3"</t>
  </si>
  <si>
    <t>ГБУЗ МО "МЫТИЩИНСКИЙ ПРОТИВОТУБЕРКУЛЁЗНЫЙ ДИСПАНСЕР"</t>
  </si>
  <si>
    <t>ГБУЗ МО "ПСИХИАТРИЧЕСКАЯ БОЛЬНИЦА № 2 ИМЕНИ В.И. ЯКОВЕНКО"</t>
  </si>
  <si>
    <t>ГБУЗ МО "СЕРПУХОВСКАЯ ГОРОДСКАЯ БОЛЬНИЦА ИМЕНИ СЕМАШКО Н.А."</t>
  </si>
  <si>
    <t>ГБУЗ МО "ПСИХИАТРИЧЕСКАЯ БОЛЬНИЦА №7"</t>
  </si>
  <si>
    <t>ГБУЗ МО "СЕРПУХОВСКИЙ ГОРОДСКОЙ КОНСУЛЬТАТИВНО-ДИАГНОСТИЧЕСКИЙ ЦЕНТР"</t>
  </si>
  <si>
    <t>ГБУЗ МО "ПЕТРОВСКАЯ РАЙОННАЯ БОЛЬНИЦА № 3"</t>
  </si>
  <si>
    <t>ГБУЗ МО "СЕРПУХОВСКИЙ РОДИЛЬНЫЙ ДОМ"</t>
  </si>
  <si>
    <t>ГБУЗ МО "СЕРПУХОВСКАЯ РАЙОННАЯ ПОЛИКЛИНИКА"</t>
  </si>
  <si>
    <t>ГБУЗ МО "СЕРПУХОВСКАЯ РАЙОННАЯ СТОМАТОЛОГИЧЕСКАЯ ПОЛИКЛИНИКА"</t>
  </si>
  <si>
    <t>ГБУЗ МО "СЕРПУХОВСКАЯ ЦЕНТРАЛЬНАЯ РАЙОННАЯ БОЛЬНИЦА"</t>
  </si>
  <si>
    <t>ГБУЗ МО "ЧЕХОВСКАЯ ЦЕНТРАЛЬНАЯ РАЙОННАЯ ПОЛИКЛИНИКА"</t>
  </si>
  <si>
    <t>ГБУЗ МО "ЧЕХОВСКАЯ РАЙОННАЯ БОЛЬНИЦА № 1"</t>
  </si>
  <si>
    <t>ГБУЗ МО "ПСИХИАТРИЧЕСКАЯ БОЛЬНИЦА № 17"</t>
  </si>
  <si>
    <t>ГБУЗ МО "ЛОТОШИНСКАЯ ЦЕНТРАЛЬНАЯ РАЙОННАЯ БОЛЬНИЦА"</t>
  </si>
  <si>
    <t>ГБУЗ МО "ПОДОЛЬСКАЯ ГОРОДСКАЯ ДЕТСКАЯ ПОЛИКЛИНИКА №2"</t>
  </si>
  <si>
    <t>ГБУЗ МО "ПОДОЛЬСКАЯ ТУБЕРКУЛЕЗНАЯ БОЛЬНИЦА"</t>
  </si>
  <si>
    <t>ГБУЗ МО "ПОДОЛЬСКАЯ ГОРОДСКАЯ ДЕТСКАЯ ПОЛИКЛИНИКА №1"</t>
  </si>
  <si>
    <t>ГБУЗ МО "ПОДОЛЬСКИЙ РОДИЛЬНЫЙ ДОМ"</t>
  </si>
  <si>
    <t>ГБУЗ МО "СЕЛЯТИНСКАЯ РАЙОННАЯ БОЛЬНИЦА"</t>
  </si>
  <si>
    <t>ГБУЗ МО "ПСИХИАТРИЧЕСКАЯ БОЛЬНИЦА №5"</t>
  </si>
  <si>
    <t>ГБУЗ МО "КЛИМОВСКАЯ ЦЕНТРАЛЬНАЯ ГОРОДСКАЯ БОЛЬНИЦА"</t>
  </si>
  <si>
    <t>ГБУЗ МО "ПОДОЛЬСКАЯ ГОРОДСКАЯ БОЛЬНИЦА №2"</t>
  </si>
  <si>
    <t>ГБУЗ МО "РУЗСКАЯ РАЙОННАЯ БОЛЬНИЦА"</t>
  </si>
  <si>
    <t>ГБУЗ МО "ПСИХИАТРИЧЕСКАЯ БОЛЬНИЦА № 23"</t>
  </si>
  <si>
    <t>ГБУЗ МО "НАРО-ФОМИНСКАЯ СТОМАТОЛОГИЧЕСКАЯ ПОЛИКЛИНИКА"</t>
  </si>
  <si>
    <t>ГБУЗ МО "СЕРПУХОВСКАЯ СТОМАТОЛОГИЧЕСКАЯ ПОЛИКЛИНИКА №2"</t>
  </si>
  <si>
    <t>ГБУЗ МО "СЕРПУХОВСКИЙ НАРКОЛОГИЧЕСКИЙ ДИСПАНСЕР"</t>
  </si>
  <si>
    <t>ГБУЗ МО "ПОДОЛЬСКАЯ ДЕТСКАЯ ГОРОДСКАЯ БОЛЬНИЦА"</t>
  </si>
  <si>
    <t>ГБУЗ МО "ПРОТВИНСКАЯ ГОРОДСКАЯ БОЛЬНИЦА"</t>
  </si>
  <si>
    <t>ГБУЗ МО "ПСИХИАТРИЧЕСКАЯ БОЛЬНИЦА №4"</t>
  </si>
  <si>
    <t>ГБУЗ МО "ПСИХИАТРИЧЕСКАЯ БОЛЬНИЦА № 28"</t>
  </si>
  <si>
    <t>ГБУЗ МО "ТУЧКОВСКАЯ РАЙОННАЯ БОЛЬНИЦА"</t>
  </si>
  <si>
    <t>ГБУЗ МО "СЕРГИЕВО-ПОСАДСКАЯ РАЙОННАЯ БОЛЬНИЦА"</t>
  </si>
  <si>
    <t>ГБУЗ МО "СОФРИНСКАЯ ГОРОДСКАЯ БОЛЬНИЦА ИМ. СЕМАШКО Н.А."</t>
  </si>
  <si>
    <t>ГБУЗ МО "ПОДОЛЬСКАЯ ГОРОДСКАЯ ПОЛИКЛИНИКА №1"</t>
  </si>
  <si>
    <t>ГБУЗ МО "ПУШКИНСКАЯ ПОЛИКЛИНИКА МИКРОРАЙОНА КЛЯЗЬМА"</t>
  </si>
  <si>
    <t>ГБУЗ МО "ШАХОВСКАЯ ЦЕНТРАЛЬНАЯ РАЙОННАЯ БОЛЬНИЦА"</t>
  </si>
  <si>
    <t>ГБУЗ МО "НАРО-ФОМИНСКАЯ РАЙОННАЯ БОЛЬНИЦА № 1"</t>
  </si>
  <si>
    <t>ГБУЗ МО "ПУШКИНСКАЯ РАЙОННАЯ БОЛЬНИЦА ИМ. ПРОФ. РОЗАНОВА В.Н."</t>
  </si>
  <si>
    <t>ГБУЗ МО "МОЖАЙСКАЯ ЦЕНТРАЛЬНАЯ РАЙОННАЯ БОЛЬНИЦА"</t>
  </si>
  <si>
    <t>ГБУЗ МО "УВАРОВСКАЯ РАЙОННАЯ БОЛЬНИЦА"</t>
  </si>
  <si>
    <t>ГБУЗ МО "ИВАНТЕЕВСКАЯ ЦЕНТРАЛЬНАЯ ГОРОДСКАЯ БОЛЬНИЦА"</t>
  </si>
  <si>
    <t>ГБУЗ МО "КЛИНСКИЙ ПРОТИВОТУБЕРКУЛЕЗНЫЙ ДИСПАНСЕР"</t>
  </si>
  <si>
    <t>ГБУЗ МО "ЧЕХОВСКАЯ РАЙОННАЯ БОЛЬНИЦА № 2"</t>
  </si>
  <si>
    <t>ГБУЗ МО "МОСКОВСКАЯ ОБЛАСТНАЯ СТАНЦИЯ СКОРОЙ МЕДИЦИНСКОЙ ПОМОЩИ"</t>
  </si>
  <si>
    <t>ГБУЗ МО "ОПАЛИХОВСКАЯ ГОРОДСКАЯ ПОЛИКЛИНИКА"</t>
  </si>
  <si>
    <t>ГБУЗ МО "ПЕТРОВО-ДАЛЬНЕВСКАЯ УЧАСТКОВАЯ БОЛЬНИЦА"</t>
  </si>
  <si>
    <t>ГБУЗ МО "ИСТРИНСКАЯ РАЙОННАЯ КЛИНИЧЕСКАЯ БОЛЬНИЦА"</t>
  </si>
  <si>
    <t>ГБУЗ МО "ИСТРИНСКИЙ ПРОТИВОТУБЕРКУЛЕЗНЫЙ ДИСПАНСЕР"</t>
  </si>
  <si>
    <t>ГБУЗ МО "ПСИХИАТРИЧЕСКАЯ БОЛЬНИЦА №13"</t>
  </si>
  <si>
    <t>ГБУЗ МО "СХОДНЕНСКАЯ ГОРОДСКАЯ БОЛЬНИЦА"</t>
  </si>
  <si>
    <t>ГБУЗ МО "КРАСНОГОРСКИЙ КОЖНО-ВЕНЕРОЛОГИЧЕСКИЙ ДИСПАНСЕР"</t>
  </si>
  <si>
    <t>ГБУЗ МО "ЕГОРЬЕВСКАЯ ЦЕНТРАЛЬНАЯ РАЙОННАЯ БОЛЬНИЦА"</t>
  </si>
  <si>
    <t>ГБУЗ МО "НОВО-ПЕТРОВСКАЯ СЕЛЬСКАЯ УЧАСТКОВАЯ БОЛЬНИЦА"</t>
  </si>
  <si>
    <t>ГБУЗ МО "МИХНЕВСКАЯ РАЙОННАЯ БОЛЬНИЦА"</t>
  </si>
  <si>
    <t>ГБУЗ МО "КАШИРСКАЯ ЦЕНТРАЛЬНАЯ РАЙОННАЯ БОЛЬНИЦА"</t>
  </si>
  <si>
    <t>ГБУЗ МО "РОШАЛЬСКАЯ ГОРОДСКАЯ БОЛЬНИЦА"</t>
  </si>
  <si>
    <t>ГБУЗ МО "ПСИХИАТРИЧЕСКАЯ БОЛЬНИЦА № 11"</t>
  </si>
  <si>
    <t>ГБУЗ МО "ШАТУРСКАЯ ЦЕНТРАЛЬНАЯ РАЙОННАЯ БОЛЬНИЦА"</t>
  </si>
  <si>
    <t>ГБУЗ МО "ОРЕХОВО-ЗУЕВСКИЙ ПРОТИВОТУБЕРКУЛЕЗНЫЙ ДИСПАНСЕР"</t>
  </si>
  <si>
    <t>ГБУЗ МО "ПСИХИАТРИЧЕСКАЯ БОЛЬНИЦА № 8"</t>
  </si>
  <si>
    <t>ГБУЗ МО "ОРЕХОВО-ЗУЕВСКАЯ ЦЕНТРАЛЬНАЯ ГОРОДСКАЯ БОЛЬНИЦА"</t>
  </si>
  <si>
    <t>ГБУЗ МО "СЕРЕБРЯНО-ПРУДСКАЯ ЦЕНТРАЛЬНАЯ РАЙОННАЯ БОЛЬНИЦА"</t>
  </si>
  <si>
    <t>ГБУЗ МО "ПСИХИАТРИЧЕСКАЯ БОЛЬНИЦА №19"</t>
  </si>
  <si>
    <t>ГБУЗ МО "ПАВЛОВСКАЯ УЧАСТКОВАЯ БОЛЬНИЦА"</t>
  </si>
  <si>
    <t>ГБУЗ МО "ЗВЕНИГОРОДСКАЯ ЦЕНТРАЛЬНАЯ ГОРОДСКАЯ БОЛЬНИЦА"</t>
  </si>
  <si>
    <t>ГБУЗ МО "ДОМОДЕДОВСКИЙ ПРОТИВОТУБЕРКУЛЕЗНЫЙ ДИСПАНСЕР"</t>
  </si>
  <si>
    <t>ГБУЗ МО "ЗАРАЙСКАЯ ЦЕНТРАЛЬНАЯ РАЙОННАЯ БОЛЬНИЦА"</t>
  </si>
  <si>
    <t>ГБУЗ МО "КРАСНОГОРСКАЯ ГОРОДСКАЯ БОЛЬНИЦА №2"</t>
  </si>
  <si>
    <t>ГБУЗ МО "ПСИХИАТРИЧЕСКАЯ БОЛЬНИЦА №9"</t>
  </si>
  <si>
    <t>ГБУЗ МО "ПСИХИАТРИЧЕСКАЯ БОЛЬНИЦА № 14"</t>
  </si>
  <si>
    <t>ГБУЗ МО "ЯХРОМСКАЯ ГОРОДСКАЯ БОЛЬНИЦА"</t>
  </si>
  <si>
    <t>ГБУЗ МО "КОЛОМЕНСКИЙ ПРОТИВОТУБЕРКУЛЕЗНЫЙ ДИСПАНСЕР"</t>
  </si>
  <si>
    <t>ГБУЗ МО "ПСИХИАТРИЧЕСКАЯ БОЛЬНИЦА № 6"</t>
  </si>
  <si>
    <t>ГБУЗ МО "ПСИХИАТРИЧЕСКАЯ БОЛЬНИЦА № 24"</t>
  </si>
  <si>
    <t>ГБУЗ МО "ТАЛДОМСКАЯ ЦЕНТРАЛЬНАЯ РАЙОННАЯ БОЛЬНИЦА"</t>
  </si>
  <si>
    <t>ГБУЗ МО "ОДИНЦОВСКИЙ ПРОТИВОТУБЕРКУЛЕЗНЫЙ ДИСПАНСЕР"</t>
  </si>
  <si>
    <t>ГБУЗ МО "ЛОБНЕНСКАЯ ЦЕНТРАЛЬНАЯ ГОРОДСКАЯ БОЛЬНИЦА"</t>
  </si>
  <si>
    <t>ГБУЗ МО "ПАВЛОВО-ПОСАДСКАЯ ЦЕНТРАЛЬНАЯ РАЙОННАЯ БОЛЬНИЦА"</t>
  </si>
  <si>
    <t>ГБУЗ МО "ДМИТРОВСКАЯ ГОРОДСКАЯ БОЛЬНИЦА"</t>
  </si>
  <si>
    <t>ГБУЗ МО "КРАСНОЗНАМЕНСКАЯ ГОРОДСКАЯ ДЕТСКАЯ ПОЛИКЛИНИКА"</t>
  </si>
  <si>
    <t>ГБУЗ МО "ЛУХОВИЦКАЯ ЦЕНТРАЛЬНАЯ РАЙОННАЯ БОЛЬНИЦА"</t>
  </si>
  <si>
    <t>ГБУЗ МО "ЭЛЕКТРОСТАЛЬСКАЯ ЦЕНТРАЛЬНАЯ ГОРОДСКАЯ БОЛЬНИЦА"</t>
  </si>
  <si>
    <t>ГБУЗ МО ДЕТСКИЙ САНАТОРИЙ "ОТДЫХ"</t>
  </si>
  <si>
    <t>ГБУЗ МО "ЛЕВОБЕРЕЖНАЯ ГОРОДСКАЯ ПОЛИКЛИНИКА"</t>
  </si>
  <si>
    <t>ГБУЗ МО "СТУПИНСКАЯ ЦЕНТРАЛЬНАЯ РАЙОННАЯ КЛИНИЧЕСКАЯ БОЛЬНИЦА"</t>
  </si>
  <si>
    <t>ГБУЗ МО "РАМЕНСКАЯ ЦЕНТРАЛЬНАЯ РАЙОННАЯ БОЛЬНИЦА"</t>
  </si>
  <si>
    <t>ГБУЗ МО "ЖУКОВСКАЯ СТОМАТОЛОГИЧЕСКАЯ ПОЛИКЛИНИКА"</t>
  </si>
  <si>
    <t>ГБУЗ МО "БРОННИЦКАЯ ГОРОДСКАЯ БОЛЬНИЦА"</t>
  </si>
  <si>
    <t>ГБУЗ МО "ПСИХИАТРИЧЕСКАЯ БОЛЬНИЦА № 15"</t>
  </si>
  <si>
    <t>ГБУЗ МО "ВОСКРЕСЕНСКАЯ ПЕРВАЯ РАЙОННАЯ БОЛЬНИЦА"</t>
  </si>
  <si>
    <t>ГБУЗ МО "ВОЛОКОЛАМСКАЯ ЦЕНТРАЛЬНАЯ РАЙОННАЯ БОЛЬНИЦА"</t>
  </si>
  <si>
    <t>ГБУЗ МО "МОСКОВСКИЙ ОБЛАСТНОЙ НАУЧНО-ИССЛЕДОВАТЕЛЬСКИЙ КЛИНИЧЕСКИЙ ИНСТИТУТ ИМ. М.Ф. ВЛАДИМИРСКОГО"</t>
  </si>
  <si>
    <t>ГБУЗ МО "СТУПИНСКИЙ ПСИХОНЕВРОЛОГИЧЕСКИЙ ДИСПАНСЕР"</t>
  </si>
  <si>
    <t>ГБУЗ МО "НОГИНСКАЯ ЦЕНТРАЛЬНАЯ РАЙОННАЯ БОЛЬНИЦА"</t>
  </si>
  <si>
    <t>ГБУЗ МО "ЦЕНТРАЛЬНАЯ КЛИНИЧЕСКАЯ ПСИХИАТРИЧЕСКАЯ БОЛЬНИЦА"</t>
  </si>
  <si>
    <t>ГБУЗ МО "МОСКОВСКИЙ ОБЛАСТНОЙ КОНСУЛЬТАТИВНО-ДИАГНОСТИЧЕСКИЙ ЦЕНТР ДЛЯ ДЕТЕЙ"</t>
  </si>
  <si>
    <t>ГБУЗ МО "НАРО-ФОМИНСКИЙ ПЕРИНАТАЛЬНЫЙ ЦЕНТР"</t>
  </si>
  <si>
    <t>ГБУЗ МО "ЩЕЛКОВСКИЙ ПЕРИНАТАЛЬНЫЙ ЦЕНТР"</t>
  </si>
  <si>
    <t>ГБУЗ МО "КОЛОМЕНСКИЙ ПЕРИНАТАЛЬНЫЙ ЦЕНТР"</t>
  </si>
  <si>
    <t>АО "ЦЕНТРАЛЬНАЯ БОЛЬНИЦА ЭКСПЕРТИЗЫ ЛЕТНО-ИСПЫТАТЕЛЬНОГО СОСТАВА"</t>
  </si>
  <si>
    <t>АО "ЕВРОПЕЙСКИЙ МЕДИЦИНСКИЙ ЦЕНТР"</t>
  </si>
  <si>
    <t>АО "ЛЕТНО-ИССЛЕДОВАТЕЛЬСКИЙ ИНСТИТУТ ИМЕНИ М.М. ГРОМОВА"</t>
  </si>
  <si>
    <t>НУЗ "ЦЕНТРАЛЬНАЯ БОЛЬНИЦА № 4 ОТКРЫТОГО АКЦИОНЕРНОГО ОБЩЕСТВА "РОССИЙСКИЕ ЖЕЛЕЗНЫЕ ДОРОГИ"</t>
  </si>
  <si>
    <t>НУЗ "УЗЛОВАЯ ПОЛИКЛИНИКА НА СТАНЦИИ ОРЕХОВО-ЗУЕВО ОТКРЫТОГО АКЦИОНЕРНОГО ОБЩЕСТВА "РОССИЙСКИЕ ЖЕЛЕЗНЫЕ ДОРОГИ"</t>
  </si>
  <si>
    <t>НУЗ "ЦЕНТРАЛЬНАЯ ПОЛИКЛИНИКА ОТКРЫТОГО АКЦИОНЕРНОГО ОБЩЕСТВА "РОССИЙСКИЕ ЖЕЛЕЗНЫЕ ДОРОГИ"</t>
  </si>
  <si>
    <t>ООО "БАЛАШИХИНСКИЙ ДИАГНОСТИЧЕСКИЙ ЦЕНТР"</t>
  </si>
  <si>
    <t>ООО "МЕДИНА-ФАРМ"</t>
  </si>
  <si>
    <t>ООО "ЦЕНТР ЭНДОКРИНОЛОГИИ</t>
  </si>
  <si>
    <t>ООО "ЦЕНТР ПАЛЛИАТИВНОЙ МЕДИЦИНСКОЙ ПОМОЩИ" (ЦЕНТР АЛЬТ ОПИНИОН)</t>
  </si>
  <si>
    <t>ООО "НАУЧНО-ИССЛЕДОВАТЕЛЬСКИЙ МЕДИЦИНСКИЙ ЦЕНТР МЕДИКА-МЕНТЕ"</t>
  </si>
  <si>
    <t>ООО "ЛЕЧЕБНО-ДИАГНОСТИЧЕСКИЙ ЦЕНТР МЕЖДУНАРОДНОГО ИНСТИТУТА БИОЛОГИЧЕСКИХ СИСТЕМ-МОСКОВСКАЯ ОБЛАСТЬ"</t>
  </si>
  <si>
    <t>ООО "КЛИНИКА ИННОВАЦИОННОЙ ХИРУРГИИ"</t>
  </si>
  <si>
    <t>ООО "МЕДИКО-ДИАГНОСТИЧЕСКИЙ ЦЕНТР "СЕМЕЙНЫЙ"</t>
  </si>
  <si>
    <t>ООО "ФАРМАЦЕВТИЧЕСКАЯ КОМПАНИЯ "СЕСАНА"</t>
  </si>
  <si>
    <t>ООО "ВИП-МЕД"</t>
  </si>
  <si>
    <t>ООО "ДИОМАГ-Р"</t>
  </si>
  <si>
    <t>ООО "ТЕХНИЧЕСКО-ЭКОЛОГИЧЕСКИЙ ЦЕНТР "НЕМЧИНОВКА"</t>
  </si>
  <si>
    <t>ООО "КЛИНСКИЙ ДИАГНОСТИЧЕСКИЙ ЦЕНТР"</t>
  </si>
  <si>
    <t>ООО МЕДИЦИНСКИЙ ЦЕНТР ВОССТАНОВИТЕЛЬНОГО ЛЕЧЕНИЯ "КОНСИЛИУМ"</t>
  </si>
  <si>
    <t>ООО "ЦЕНТР ГЕМОДИАЛИЗА "ДИАЛОГ"</t>
  </si>
  <si>
    <t>ООО "ГОРОДСКОЙ МЕДИЦИНСКИЙ ЦЕНТР"</t>
  </si>
  <si>
    <t>ООО "КЛИНИКА НОВАЯ МЕДИЦИНА"</t>
  </si>
  <si>
    <t>ООО "МЕЖДУНАРОДНЫЙ ЦЕНТР ТОМОГРАФИЧЕСКИХ ИССЛЕДОВАНИЙ"</t>
  </si>
  <si>
    <t>ООО " МЕДИЦИНСКИЙ ЦЕНТР-ТОМОГРАФИЯ ПЛЮС"</t>
  </si>
  <si>
    <t>ООО "ЦЕНТР РЕПРОДУКЦИИ И ГЕНЕТИКИ"</t>
  </si>
  <si>
    <t>ООО " ВЫСОКИЕ МЕДИЦИНСКИЕ ТЕХНОЛОГИИ"</t>
  </si>
  <si>
    <t>ООО "МЕЖДУНАРОДНАЯ КЛИНИКА "СЕМЬЯ"</t>
  </si>
  <si>
    <t>ООО "САНТА-МАРИЯ"</t>
  </si>
  <si>
    <t>ООО "КЛИНИКА РЕПРОДУКТИВНОЙ МЕДИЦИНЫ "ЗДОРОВОЕ НАСЛЕДИЕ"</t>
  </si>
  <si>
    <t>ООО "САНАТОРИЙ "УДЕЛЬНАЯ"</t>
  </si>
  <si>
    <t>ООО "ОГОНЁК- ЭС"</t>
  </si>
  <si>
    <t>ООО "ОФТАЛЬМОЛОГИЧЕСКИЙ ЦЕНТР КОНОВАЛОВА"</t>
  </si>
  <si>
    <t>ООО КЛИНИКА ВСПОМОГАТЕЛЬНЫХ РЕПРОДУКТИВНЫХ ТЕХНОЛОГИЙ - "ДЕТИ ИЗ ПРОБИРКИ"</t>
  </si>
  <si>
    <t>ООО "НАУЧНО- ПРАКТИЧЕСКИЙ ЦЕНТР ВОССТАНОВЛЕНИЯ ЗРЕНИЯ"</t>
  </si>
  <si>
    <t>ООО "МЕДИЦИНСКИЙ ЦЕНТР ВЫСОКИХ ТЕХНОЛОГИЙ ПОЛИКЛИНИКА № 1"</t>
  </si>
  <si>
    <t>ООО "ЮНИФАРМ"</t>
  </si>
  <si>
    <t>ООО ЦЕНТР СОВРЕМЕННОЙ МЕДИЦИНЫ "ПРОФМЕД"</t>
  </si>
  <si>
    <t>ООО "ГАРМОНИЯ А. З."</t>
  </si>
  <si>
    <t>ООО "МЕДИЦИНСКИЙ ЦЕНТР ТОМОГРАФИЯ ДОМОДЕДОВО"</t>
  </si>
  <si>
    <t>ООО "ГЛОБАЛ МЕДИКАЛ СИСТЕМ"</t>
  </si>
  <si>
    <t>ООО "МЕДИЦИНСКИЙ ЦЕНТР - ДЕТСТВО"</t>
  </si>
  <si>
    <t>ООО "МЕДИЦИНСКИЙ ЦЕНТР ТОМОГРАФИЯ ПЛЮС"</t>
  </si>
  <si>
    <t>ФГАУ "ЛЕЧЕБНО-РЕАБИЛИТАЦИОННЫЙ ЦЕНТР" МИНИСТЕРСТВА ЗДРАВООХРАНЕНИЯ РОССИЙСКОЙ ФЕДЕРАЦИИ</t>
  </si>
  <si>
    <t>ФГБУЗ "ФЕДЕРАЛЬНЫЙ КЛИНИЧЕСКИЙ ЦЕНТР ВЫСОКИХ МЕДИЦИНСКИХ ТЕХНОЛОГИЙ ФЕДЕРАЛЬНОГО МЕДИКО-БИОЛОГИЧЕСКОГО АГЕНТСТВА"</t>
  </si>
  <si>
    <t>ФГБУЗ "МЕДИКО-САНИТАРНАЯ ЧАСТЬ № 9" ФЕДЕРАЛЬНОГО МЕДИКО-БИОЛОГИЧЕСКОГО АГЕНТСТВА</t>
  </si>
  <si>
    <t>ФГБУЗ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</si>
  <si>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ФГБУ ЛПУ "ЛЕЧЕБНО-ОЗДОРОВИТЕЛЬНЫЙ ЦЕНТР МИНИСТЕРСТВА ИНОСТРАННЫХ ДЕЛ РОССИЙСКОЙ ФЕДЕРАЦИИ"</t>
  </si>
  <si>
    <t>ФГАУ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</si>
  <si>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ФБУ "ЦЕНТРАЛЬНАЯ КЛИНИЧЕСКАЯ БОЛЬНИЦА ГРАЖДАНСКОЙ АВИАЦИИ"</t>
  </si>
  <si>
    <t>ФГБУ "НАЦИОНАЛЬНЫЙ МЕДИЦИНСКИЙ ИССЛЕДОВАТЕЛЬСКИЙ ЦЕНТР СЕРДЕЧНО-СОСУДИСТОЙ ХИРУРГИИ ИМЕНИ А.Н. БАКУЛЕВА" МИНИСТЕРСТВА ЗДРАВООХРАНЕНИЯ РОССИЙСКОЙ ФЕДЕРАЦИИ</t>
  </si>
  <si>
    <t>ФГУП "ЦЕНТРАЛЬНЫЙ АЭРОГИДРОДИНАМИЧЕСКИЙ ИНСТИТУТ ИМЕНИ ПРОФЕССОРА Н.Е. ЖУКОВСКОГО"</t>
  </si>
  <si>
    <t>ФКУЗ "МЕДИКО-САНИТАРНАЯ ЧАСТЬ МИНИСТЕРСТВА ВНУТРЕННИХ ДЕЛ РОССИЙСКОЙ ФЕДЕРАЦИИ ПО МОСКОВСКОЙ ОБЛАСТИ"</t>
  </si>
  <si>
    <t>ГБУЗ МО "БАЛАШИХИНСКАЯ ГОРОДСКАЯ БОЛЬНИЦА ИМ.А.М.ДЕГОНСКОГО"</t>
  </si>
  <si>
    <t>ГБУЗ МО "ЛЮБЕРЕЦКИЙ ПСИХОНЕВРОЛОГИЧЕСКИЙ ДИСПАНСЕР"</t>
  </si>
  <si>
    <t>ГАУЗ МО "ЛЮБЕРЕЦКИЙ НАРКОЛОГИЧЕСКИЙ ДИСПАНСЕР"</t>
  </si>
  <si>
    <t>ГБУЗ МО "ЛЮБЕРЕЦКИЙ КОЖНО-ВЕНЕРОЛОГИЧЕСКИЙ ДИСПАНСЕР"</t>
  </si>
  <si>
    <t>ГБУЗ МО "СЕРГИЕВО-ПОСАДСКИЙ ПРОТИВОТУБЕРКУЛЕЗНЫЙ ДИСПАНСЕР"</t>
  </si>
  <si>
    <t>ГАУЗ МО "ПОДОЛЬСКИЙ КОЖНО-ВЕНЕРОЛОГИЧЕСКИЙ ДИСПАНСЕР"</t>
  </si>
  <si>
    <t>ГБУЗ МО "МЕНДЕЛЕЕВСКАЯ ГОРОДСКАЯ БОЛЬНИЦА"</t>
  </si>
  <si>
    <t>ГБУЗ МО "СОЛНЕЧНОГОРСКАЯ ЦЕНТРАЛЬНАЯ РАЙОННАЯ БОЛЬНИЦА"</t>
  </si>
  <si>
    <t>ГАУЗ МО "ДОМОДЕДОВСКИЙ КОЖНО-ВЕНЕРОЛОГИЧЕСКИЙ ДИСПАНСЕР"</t>
  </si>
  <si>
    <t>ГБУЗ МО "ПСИХИАТРИЧЕСКАЯ БОЛЬНИЦА №12"</t>
  </si>
  <si>
    <t>ГБУЗ МО "МОСКОВСКИЙ ОБЛАСТНОЙ НАРКОЛОГИЧЕСКИЙ ДИСПАНСЕР"</t>
  </si>
  <si>
    <t>ГБУЗ МО "ЕГОРЬЕВСКИЙ КОЖНО-ВЕНЕРОЛОГИЧЕСКИЙ ДИСПАНСЕР"</t>
  </si>
  <si>
    <t>ГБУЗ МО "ПСИХИАТРИЧЕСКАЯ БОЛЬНИЦА № 3"</t>
  </si>
  <si>
    <t>ГБУЗ МО "ОРЕХОВО-ЗУЕВСКИЙ КОЖНО-ВЕНЕРОЛОГИЧЕСКИЙ ДИСПАНСЕР"</t>
  </si>
  <si>
    <t>ГАУЗ МО "ХИМКИНСКИЙ КОЖНО-ВЕНЕРОЛОГИЧЕСКИЙ ДИСПАНСЕР"</t>
  </si>
  <si>
    <t>ГБУЗ МО "АМБУЛАТОРИЯ ГОРОДСКОГО ОКРУГА ВОСХОД"</t>
  </si>
  <si>
    <t>ГБУЗ МО "ОЗЁРСКАЯ ЦЕНТРАЛЬНАЯ РАЙОННАЯ БОЛЬНИЦА "</t>
  </si>
  <si>
    <t>ГАУЗ МО "ОДИНЦОВСКИЙ НАРКОЛОГИЧЕСКИЙ ДИСПАНСЕР"</t>
  </si>
  <si>
    <t>ГБУЗ МО "ЖУКОВСКАЯ ГОРОДСКАЯ КЛИНИЧЕСКАЯ БОЛЬНИЦА"</t>
  </si>
  <si>
    <t>ГУП Г. МОСКВЫ "МЕДИЦИНСКИЙ ЦЕНТР УПРАВЛЕНИЯ ДЕЛАМИ МЭРА И ПРАВИТЕЛЬСТВА МОСКВЫ"</t>
  </si>
  <si>
    <t>ГБУЗ МО "МОСКОВСКИЙ ОБЛАСТНОЙ КЛИНИЧЕСКИЙ КОЖНО-ВЕНЕРОЛОГИЧЕСКИЙ ДИСПАНСЕР"</t>
  </si>
  <si>
    <t>ГАУЗ МО "МОСКОВСКАЯ ОБЛАСТНАЯ СТОМАТОЛОГИЧЕСКАЯ ПОЛИКЛИНИКА"</t>
  </si>
  <si>
    <t>ГБУЗ МО "ПСИХОНЕВРОЛОГИЧЕСКАЯ БОЛЬНИЦА ДЛЯ ДЕТЕЙ С ПОРАЖЕНИЕМ ЦНС С НАРУШЕНИЕМ ПСИХИКИ"</t>
  </si>
  <si>
    <t>ГБУЗ МО "МОСКОВСКИЙ ОБЛАСТНОЙ ОНКОЛОГИЧЕСКИЙ ДИСПАНСЕР"</t>
  </si>
  <si>
    <t>ГБУЗ Г. МОСКВЫ "ГОРОДСКАЯ КЛИНИЧЕСКАЯ БОЛЬНИЦА ИМЕНИ В.В. ВИНОГРАДОВА ДЕПАРТАМЕНТА ЗДРАВООХРАНЕНИЯ ГОРОДА МОСКВЫ"</t>
  </si>
  <si>
    <t>ФГБУЗ ЗДРАВООХРАНЕНИЯ "МЕДИКО-САНИТАРНАЯ ЧАСТЬ №170 ФЕДЕРАЛЬНОГО МЕДИКО-БИОЛОГИЧЕСКОГО АГЕНТСТВА"</t>
  </si>
  <si>
    <t>ФГБУЗ ЗДРАВООХРАНЕНИЯ БОЛЬНИЦА ПУЩИНСКОГО НАУЧНОГО ЦЕНТРА РОССИЙСКОЙ АКАДЕМИИ НАУК</t>
  </si>
  <si>
    <t>ФГБУЗ ДЕТСКИЙ САНАТОРИЙ "ВАСИЛЬЕВСКОЕ" МИНИСТЕРСТВА ЗДРАВООХРАНЕНИЯ РОССИЙСКОЙ ФЕДЕРАЦИИ</t>
  </si>
  <si>
    <t>ФГБУЗ ЗДРАВООХРАНЕНИЯ "МЕДИКО-САНИТАРНАЯ ЧАСТЬ № 164 ФЕДЕРАЛЬНОГО МЕДИКО-БИОЛОГИЧЕСКОГО АГЕНТСТВА"</t>
  </si>
  <si>
    <t>ФГБУЗ "ФЕДЕРАЛЬНОЕ БЮРО МЕДИКО-СОЦИАЛЬНОЙ ЭКСПЕРТИЗЫ" МИНИСТЕРСТВА ТРУДА И СОЦИАЛЬНОЙ ЗАЩИТЫ РОССИЙСКОЙ ФЕДЕРАЦИИ</t>
  </si>
  <si>
    <t>ФКУ "ВОЙСКОВАЯ ЧАСТЬ 52583"</t>
  </si>
  <si>
    <t>ФГБУЗ "РОССИЙСКИЙ РЕАБИЛИТАЦИОННЫЙ ЦЕНТР "ДЕТСТВО" МИНИСТЕРСТВА ЗДРАВООХРАНЕНИЯ РОССИЙСКОЙ ФЕДЕРАЦИИ</t>
  </si>
  <si>
    <t>ФГБУЗ ЗДРАВООХРАНЕНИЯ БОЛЬНИЦА НАУЧНОГО ЦЕНТРА РОССИЙСКОЙ АКАДЕМИИ НАУК В ЧЕРНОГОЛОВКЕ</t>
  </si>
  <si>
    <t>ФГБУЗ ЗДРАВООХРАНЕНИЯ ЦЕНТРАЛЬНАЯ КЛИНИЧЕСКАЯ БОЛЬНИЦА РОССИЙСКОЙ АКАДЕМИИ НАУК</t>
  </si>
  <si>
    <t>ФГБНУЗ "НАУЧНО-ИССЛЕДОВАТЕЛЬСКИЙ ИНСТИТУТ РЕВМАТОЛОГИИ ИМЕНИ В.А. НАСОНОВОЙ"</t>
  </si>
  <si>
    <t>ФГБУЗ ЗДРАВООХРАНЕНИЯ "ЦЕНТРАЛЬНАЯ КЛИНИЧЕСКАЯ БОЛЬНИЦА ВОССТАНОВИТЕЛЬНОГО ЛЕЧЕНИЯ ФЕДЕРАЛЬНОГО МЕДИКО-БИОЛОГИЧЕСКОГО АГЕНТСТВА"</t>
  </si>
  <si>
    <t>ФГБУЗ "КЛИНИЧЕСКАЯ БОЛЬНИЦА" УПРАВЛЕНИЯ ДЕЛАМИ ПРЕЗИДЕНТА РОССИЙСКОЙ ФЕДЕРАЦИИ</t>
  </si>
  <si>
    <t>ФГБУЗ "ЦЕНТР РЕАБИЛИТАЦИИ" УПРАВЛЕНИЯ ДЕЛАМИ ПРЕЗИДЕНТА РОССИЙСКОЙ ФЕДЕРАЦИИ</t>
  </si>
  <si>
    <t>ФГКУ "1586 ВОЕННЫЙ КЛИНИЧЕСКИЙ ГОСПИТАЛЬ" МИНИСТЕРСТВА ОБОРОНЫ РОССИЙСКОЙ ФЕДЕРАЦИИ</t>
  </si>
  <si>
    <t>ООО "МЕДИЦИНСКИЙ ЦЕНТР "КЛИНСКИЙ"</t>
  </si>
  <si>
    <t>ООО "МЕДИЦИНСКИЙ ЦЕНТР ТАОРА МЕДИКАЛ"</t>
  </si>
  <si>
    <t>ЛПУ САНАТОРИЙ "ОЗЕРЫ"</t>
  </si>
  <si>
    <t>НУЗ "УЗЛОВАЯ ПОЛИКЛИНИКА НА СТАНЦИИ ОЖЕРЕЛЬЕ ОТКРЫТОГО АКЦИОНЕРНОГО ОБЩЕСТВА "РОССИЙСКИЕ ЖЕЛЕЗНЫЕ ДОРОГИ"</t>
  </si>
  <si>
    <t>АО "ЦЕНТР ЭНДОХИРУРГИИ И ЛИТОТРИПСИИ"</t>
  </si>
  <si>
    <t>ООО "ДАЛЬНЕВОСТОЧНАЯ МЕДИЦИНСКАЯ КОМПАНИЯ"</t>
  </si>
  <si>
    <t>ООО "ЭКО ЦЕНТР"</t>
  </si>
  <si>
    <t>ООО "КЛИНИКА РЕПРОДУКЦИИ "ВИТА ЭКО"</t>
  </si>
  <si>
    <t>ООО "ИРРИДЕНТ"</t>
  </si>
  <si>
    <t>АО "МЕДТОРГСЕРВИС"</t>
  </si>
  <si>
    <t>ООО "МЕДИЦИНСКИЙ ЦЕНТР ВОССТАНОВИТЕЛЬНОГО ЛЕЧЕНИЯ "РЕАБИ"</t>
  </si>
  <si>
    <t>ООО "ЭКСПЕРТ"</t>
  </si>
  <si>
    <t>ООО "МЕДИЦИНА"</t>
  </si>
  <si>
    <t>ООО "ВАШ ДОКТОР"</t>
  </si>
  <si>
    <t>ООО "ЦЕНТР СОВРЕМЕННОЙ МЕДИЦИНЫ"</t>
  </si>
  <si>
    <t>АНО "ЭЛЕКТРОСТАЛЬСКАЯ СТОМАТОЛОГИЧЕСКАЯ ПОЛИКЛИНИКА"</t>
  </si>
  <si>
    <t>ООО «НОВЫЕ МЕДТЕХНОЛОГИИ 1»</t>
  </si>
  <si>
    <t>ООО "ВЕДМЕД ЭКСПЕРТ"</t>
  </si>
  <si>
    <t>ООО "ВЕЛЕС"</t>
  </si>
  <si>
    <t>ЗАО "САНАТОРИЙ ИМЕНИ ВОРОВСКОГО"</t>
  </si>
  <si>
    <t>ООО "НАЦИОНАЛЬНЫЙ ДИАГНОСТИЧЕСКИЙ ЦЕНТР"</t>
  </si>
  <si>
    <t>ПАО "КРАСНОГОРСКИЙ ЗАВОД ИМ. С.А. ЗВЕРЕВА"</t>
  </si>
  <si>
    <t>ООО "ЩЕЛКОВСКИЙ ГЕПАТОЛОГИЧЕСКИЙ ЦЕНТР"</t>
  </si>
  <si>
    <t>ФГБУЗ ЗДРАВООХРАНЕНИЯ "ЦЕНТРАЛЬНАЯ МЕДИКО-САНИТАРНАЯ ЧАСТЬ №119 ФЕДЕРАЛЬНОГО МЕДИКО-БИОЛОГИЧЕСКОГО АГЕНТСТВА" (ЗАТО Звездный городок)</t>
  </si>
  <si>
    <t>ГОСУДАРСТВЕННОЕ БЮДЖЕТНОЕ УЧРЕЖДЕНИЕ ЗДРАВООХРАНЕНИЯ МОСКОВСКОЙ ОБЛАСТИ "ОЗЁРСКАЯ ЦЕНТРАЛЬНАЯ РАЙОННАЯ БОЛЬНИЦА "</t>
  </si>
  <si>
    <t>обращения по заболеванию</t>
  </si>
  <si>
    <t>разовые посещения в связи с  заболеванием</t>
  </si>
  <si>
    <t>1, 61</t>
  </si>
  <si>
    <t>Сверхбазовая программа ОМС</t>
  </si>
  <si>
    <t>Базовая программа ОМС</t>
  </si>
  <si>
    <t>Круглосуточный стационар ВМП</t>
  </si>
  <si>
    <t>Экстракорпоральное оплодотворение</t>
  </si>
  <si>
    <t>Скорая медицинская помощь</t>
  </si>
  <si>
    <t>Гемодиализ</t>
  </si>
  <si>
    <t>Законченные случаи, услуги</t>
  </si>
  <si>
    <t>посещения в неотложной форме</t>
  </si>
  <si>
    <t>Услуги</t>
  </si>
  <si>
    <t>Законченные случаи</t>
  </si>
  <si>
    <t>Cкорая медицинская помощь</t>
  </si>
  <si>
    <t>ГОСУДАРСТВЕННОЕ БЮДЖЕТНОЕ УЧРЕЖДЕНИЕ ЗДРАВООХРАНЕНИЯ МОСКОВСКОЙ ОБЛАСТИ "БАЛАШИХИНСКИЙ ПСИХОНЕВРОЛОГИЧЕСКИЙ ДИСПАНСЕР"</t>
  </si>
  <si>
    <t>ГОСУДАРСТВЕННОЕ БЮДЖЕТНОЕ УЧРЕЖДЕНИЕ ЗДРАВООХРАНЕНИЯ МОСКОВСКОЙ ОБЛАСТИ "ЦЕНТР СПЕЦИАЛИЗИРОВАННОЙ МЕДИЦИНСКОЙ ПОМОЩИ БОЛЬНЫМ ВНЕЛЕГОЧНЫМИ ФОРМАМИ ТУБЕРКУЛЕЗА"</t>
  </si>
  <si>
    <t>ГОСУДАРСТВЕННОЕ БЮДЖЕТНОЕ УЧРЕЖДЕНИЕ ЗДРАВООХРАНЕНИЯ МОСКОВСКОЙ ОБЛАСТИ "ПСИХИАТРИЧЕСКАЯ БОЛЬНИЦА № 14"</t>
  </si>
  <si>
    <t>ГОСУДАРСТВЕННОЕ БЮДЖЕТНОЕ УЧРЕЖДЕНИЕ ЗДРАВООХРАНЕНИЯ МОСКОВСКОЙ ОБЛАСТИ "ПСИХИАТРИЧЕСКАЯ БОЛЬНИЦА №9"</t>
  </si>
  <si>
    <t>ГОСУДАРСТВЕННОЕ АВТОНОМНОЕ УЧРЕЖДЕНИЕ ЗДРАВООХРАНЕНИЯ МОСКОВСКОЙ ОБЛАСТИ "ДОМОДЕДОВСКИЙ КОЖНО-ВЕНЕРОЛОГИЧЕСКИЙ ДИСПАНСЕР"</t>
  </si>
  <si>
    <t>ГОСУДАРСТВЕННОЕ БЮДЖЕТНОЕ УЧРЕЖДЕНИЕ ЗДРАВООХРАНЕНИЯ МОСКОВСКОЙ ОБЛАСТИ "ПСИХИАТРИЧЕСКАЯ БОЛЬНИЦА №19"</t>
  </si>
  <si>
    <t>ГОСУДАРСТВЕННОЕ БЮДЖЕТНОЕ УЧРЕЖДЕНИЕ ЗДРАВООХРАНЕНИЯ МОСКОВСКОЙ ОБЛАСТИ "ДОМОДЕДОВСКИЙ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</si>
  <si>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3"</t>
  </si>
  <si>
    <t>ГОСУДАРСТВЕННОЕ БЮДЖЕТНОЕ УЧРЕЖДЕНИЕ ЗДРАВООХРАНЕНИЯ МОСКОВСКОЙ ОБЛАСТИ "БАЛАШИХИНСКАЯ ГОРОДСКАЯ БОЛЬНИЦА ИМ.А.М.ДЕГОНСКОГО"</t>
  </si>
  <si>
    <t>ГОСУДАРСТВЕННОЕ БЮДЖЕТНОЕ УЧРЕЖДЕНИЕ ЗДРАВООХРАНЕНИЯ МОСКОВСКОЙ ОБЛАСТИ "КОРОЛЁВСКАЯ ГОРОДСКАЯ БОЛЬНИЦА"</t>
  </si>
  <si>
    <t>ГОСУДАРСТВЕННОЕ БЮДЖЕТНОЕ УЧРЕЖДЕНИЕ ЗДРАВООХРАНЕНИЯ МОСКОВСКОЙ ОБЛАСТИ "ПСИХИАТРИЧЕСКАЯ БОЛЬНИЦА № 28"</t>
  </si>
  <si>
    <t>ГОСУДАРСТВЕННОЕ БЮДЖЕТНОЕ УЧРЕЖДЕНИЕ ЗДРАВООХРАНЕНИЯ МОСКОВСКОЙ ОБЛАСТИ "КЛИНСКИЙ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</si>
  <si>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№13"</t>
  </si>
  <si>
    <t>ГОСУДАРСТВЕННОЕ БЮДЖЕТНОЕ УЧРЕЖДЕНИЕ ЗДРАВООХРАНЕНИЯ МОСКОВСКОЙ ОБЛАСТИ "ПСИХИАТРИЧЕСКАЯ БОЛЬНИЦА № 6"</t>
  </si>
  <si>
    <t>ГОСУДАРСТВЕННОЕ БЮДЖЕТНОЕ УЧРЕЖДЕНИЕ ЗДРАВООХРАНЕНИЯ МОСКОВСКОЙ ОБЛАСТИ "КРАСНОГОРСКИЙ КОЖНО-ВЕНЕРОЛОГИЧЕСКИЙ ДИСПАНСЕР"</t>
  </si>
  <si>
    <t>ГОСУДАРСТВЕННОЕ БЮДЖЕТНОЕ УЧРЕЖДЕНИЕ ЗДРАВООХРАНЕНИЯ "МОСКОВСКАЯ ОБЛАСТНАЯ  СТАНЦИЯ СКОРОЙ МЕДИЦИНСКОЙ ПОМОЩИ"</t>
  </si>
  <si>
    <t>ГОСУДАРСТВЕННОЕ БЮДЖЕТНОЕ УЧРЕЖДЕНИЕ ЗДРАВООХРАНЕНИЯ МОСКОВСКОЙ ОБЛАСТИ "ПСИХИАТРИЧЕСКАЯ БОЛЬНИЦА № 24"</t>
  </si>
  <si>
    <t>ГОСУДАРСТВЕННОЕ БЮДЖЕТНОЕ УЧРЕЖДЕНИЕ ЗДРАВООХРАНЕНИЯ МОСКОВСКОЙ ОБЛАСТИ "ПСИХИАТРИЧЕСКАЯ БОЛЬНИЦА №12"</t>
  </si>
  <si>
    <t>ГОСУДАРСТВЕННОЕ БЮДЖЕТНОЕ УЧРЕЖДЕНИЕ ЗДРАВООХРАНЕНИЯ МОСКОВСКОЙ ОБЛАСТИ "ЛЮБЕРЕЦКИЙ ПСИХОНЕВРОЛОГИЧЕСКИЙ ДИСПАНСЕР"</t>
  </si>
  <si>
    <t>ГОСУДАРСТВЕННОЕ АВТОНОМНОЕ УЧРЕЖДЕНИЕ ЗДРАВООХРАНЕНИЯ МОСКОВСКОЙ ОБЛАСТИ "ЛЮБЕРЕЦКИЙ НАРКОЛОГИЧЕСКИЙ ДИСПАНСЕР"</t>
  </si>
  <si>
    <t>ГОСУДАРСТВЕННОЕ БЮДЖЕТНОЕ УЧРЕЖДЕНИЕ ЗДРАВООХРАНЕНИЯ МОСКОВСКОЙ ОБЛАСТИ "МЫТИЩИНСКАЯ ПРОТИВОТУБЕРКУЛЕЗНАЯ БОЛЬНИЦА"</t>
  </si>
  <si>
    <t>ГОСУДАРСТВЕННОЕ АВТОНОМНОЕ УЧРЕЖДЕНИЕ ЗДРАВООХРАНЕНИЯ МОСКОВСКОЙ ОБЛАСТИ "ОДИНЦОВСКИЙ НАРКОЛОГИЧЕСКИЙ ДИСПАНСЕР"</t>
  </si>
  <si>
    <t>ГОСУДАРСТВЕННОЕ БЮДЖЕТНОЕ УЧРЕЖДЕНИЕ ЗДРАВООХРАНЕНИЯ МОСКОВСКОЙ ОБЛАСТИ "ОДИНЦОВСКИЙ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</si>
  <si>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15"</t>
  </si>
  <si>
    <t>ГОСУДАРСТВЕННОЕ АВТОНОМНОЕ УЧРЕЖДЕНИЕ ЗДРАВООХРАНЕНИЯ МОСКОВСКОЙ ОБЛАСТИ "ПОДОЛЬСКИЙ КОЖНО-ВЕНЕРОЛОГИЧЕСКИЙ ДИСПАНСЕР"</t>
  </si>
  <si>
    <t>ГОСУДАРСТВЕННОЕ БЮДЖЕТНОЕ УЧРЕЖДЕНИЕ ЗДРАВООХРАНЕНИЯ МОСКОВСКОЙ ОБЛАСТИ "ПОДОЛЬСКАЯ ТУБЕРКУЛЕЗНАЯ БОЛЬНИЦА"</t>
  </si>
  <si>
    <t>ГОСУДАРСТВЕННОЕ БЮДЖЕТНОЕ УЧРЕЖДЕНИЕ ЗДРАВООХРАНЕНИЯ МОСКОВСКОЙ ОБЛАСТИ "ПСИХИАТРИЧЕСКАЯ БОЛЬНИЦА №4"</t>
  </si>
  <si>
    <t>ГОСУДАРСТВЕННОЕ БЮДЖЕТНОЕ УЧРЕЖДЕНИЕ ЗДРАВООХРАНЕНИЯ МОСКОВСКОЙ ОБЛАСТИ "СЕРГИЕВО-ПОСАДСКИЙ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</si>
  <si>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№5"</t>
  </si>
  <si>
    <t>ГОСУДАРСТВЕННОЕ АВТОНОМНОЕ УЧРЕЖДЕНИЕ ЗДРАВООХРАНЕНИЯ МОСКОВСКОЙ ОБЛАСТИ "СЕРПУХОВСКИЙ КОЖНО-ВЕНЕРОЛОГИЧЕСКИЙ ДИСПАНСЕР"</t>
  </si>
  <si>
    <t>ГОСУДАРСТВЕННОЕ БЮДЖЕТНОЕ УЧРЕЖДЕНИЕ ЗДРАВООХРАНЕНИЯ МОСКОВСКОЙ ОБЛАСТИ "ПСИХИАТРИЧЕСКАЯ БОЛЬНИЦА №7"</t>
  </si>
  <si>
    <t>ГОСУДАРСТВЕННОЕ БЮДЖЕТНОЕ УЧРЕЖДЕНИЕ ЗДРАВООХРАНЕНИЯ МОСКОВСКОЙ ОБЛАСТИ "СЕРПУХОВСКИЙ НАРКОЛОГИЧЕСКИЙ ДИСПАНСЕР"</t>
  </si>
  <si>
    <t>ГОСУДАРСТВЕННОЕ БЮДЖЕТНОЕ УЧРЕЖДЕНИЕ ЗДРАВООХРАНЕНИЯ МОСКОВСКОЙ ОБЛАСТИ "СТУПИНСКИЙ ПСИХОНЕВРОЛОГИЧЕСКИЙ ДИСПАНСЕР"</t>
  </si>
  <si>
    <t>ГОСУДАРСТВЕННОЕ АВТОНОМНОЕ УЧРЕЖДЕНИЕ ЗДРАВООХРАНЕНИЯ МОСКОВСКОЙ ОБЛАСТИ "ХИМКИНСКИЙ КОЖНО-ВЕНЕРОЛОГИЧЕСКИЙ ДИСПАНСЕР"</t>
  </si>
  <si>
    <t>ГОСУДАРСТВЕННОЕ АВТОНОМНОЕ УЧРЕЖДЕНИЕ ЗДРАВООХРАНЕНИЯ МОСКОВСКОЙ ОБЛАСТИ "ПСИХИАТРИЧЕСКАЯ БОЛЬНИЦА № 22"</t>
  </si>
  <si>
    <t>ГОСУДАРСТВЕННОЕ БЮДЖЕТНОЕ УЧРЕЖДЕНИЕ ЗДРАВООХРАНЕНИЯ МОСКОВСКОЙ ОБЛАСТИ "ПСИХИАТРИЧЕСКАЯ БОЛЬНИЦА № 2 ИМЕНИ В.И. ЯКОВЕНКО"</t>
  </si>
  <si>
    <t>ГОСУДАРСТВЕННОЕ БЮДЖЕТНОЕ УЧРЕЖДЕНИЕ ЗДРАВООХРАНЕНИЯ МОСКОВСКОЙ ОБЛАСТИ "ПСИХИАТРИЧЕСКАЯ БОЛЬНИЦА № 11"</t>
  </si>
  <si>
    <t>ГОСУДАРСТВЕННОЕ АВТОНОМНОЕ УЧРЕЖДЕНИЕ ЗДРАВООХРАНЕНИЯ МОСКОВСКОЙ ОБЛАСТИ "ЩЕЛКОВСКИЙ НАРКОЛОГИЧЕСКИЙ ДИСПАНСЕР"</t>
  </si>
  <si>
    <t>ГОСУДАРСТВЕННОЕ БЮДЖЕТНОЕ УЧРЕЖДЕНИЕ ЗДРАВООХРАНЕНИЯ МОСКОВСКОЙ ОБЛАСТИ "ЩЕЛКОВСКИЙ ПСИХОНЕВРОЛОГИЧЕСКИЙ ДИСПАНСЕР"</t>
  </si>
  <si>
    <t>ГОСУДАРСТВЕННОЕ БЮДЖЕТНОЕ УЧРЕЖДЕНИЕ ЗДРАВООХРАНЕНИЯ МОСКОВСКОЙ ОБЛАСТИ "ПСИХИАТРИЧЕСКАЯ БОЛЬНИЦА № 17"</t>
  </si>
  <si>
    <t>ГОСУДАРСТВЕННОЕ БЮДЖЕТНОЕ УЧРЕЖДЕНИЕ ЗДРАВООХРАНЕНИЯ МОСКОВСКОЙ ОБЛАСТИ "МОСКОВСКИЙ ОБЛАСТНОЙ КЛИНИЧЕСКИЙ КОЖНО-ВЕНЕРОЛОГИЧЕСКИЙ ДИСПАНСЕР"</t>
  </si>
  <si>
    <t>ГОСУДАРСТВЕННОЕ БЮДЖЕТНОЕ УЧРЕЖДЕНИЕ ЗДРАВООХРАНЕНИЯ МОСКОВСКОЙ ОБЛАСТИ "МОСКОВСКИЙ ОБЛАСТНОЙ ПРОТИВОТУБЕРКУЛЕЗНЫЙ ДИСПАНСЕР"</t>
  </si>
  <si>
    <t>ГОСУДАРСТВЕННОЕ БЮДЖЕТНОЕ УЧРЕЖДЕНИЕ ЗДРАВООХРАНЕНИЯ МОСКОВСКОЙ ОБЛАСТИ "МОСКОВСКИЙ ОБЛАСТНОЙ НАРКОЛОГИЧЕСКИЙ ДИСПАНСЕР"</t>
  </si>
  <si>
    <t>в том числе:</t>
  </si>
  <si>
    <t xml:space="preserve">Оказание медицинской помощи застрахованным в Московской области в других субъектах РФ </t>
  </si>
  <si>
    <t>Распределение объемов предоставления специализированной медицинской помощи в условиях круглосуточного стационара на 2018 год</t>
  </si>
  <si>
    <t>Распределение объемов предоставления высокотехнологичной медицинской помощи в условиях круглосуточного стационара на 2018 год</t>
  </si>
  <si>
    <t>Распределение объемов предоставления  медицинской помощи в условиях дневного стационара на 2018 год</t>
  </si>
  <si>
    <t>Распределение объемов оказания услуг экстракорпорального оплодотворения в условиях дневного стационара на 2018 год</t>
  </si>
  <si>
    <t>Распределение объемов оказания услуг заместительной почечной терапии методом диализа в условиях дневного стационара на 2018 год</t>
  </si>
  <si>
    <t>Перитонеальный диализ</t>
  </si>
  <si>
    <t xml:space="preserve"> за оказание медицинской помощи застрахованным в Московской области в других субъектах РФ</t>
  </si>
  <si>
    <t>Распределение объемов оказания скорой медицинской помощи на 2018 год</t>
  </si>
  <si>
    <t>Распределение объемов оказания медицинской помощи в амбулаторно-поликлинических условиях за исключением услуг КТ, МРТ, ПЭТ КТ, сцинтиграфии на 2018 год</t>
  </si>
  <si>
    <t>* действует после включения в реестр медицинских организаций и начала реализации Концессионного соглашения по строительству онкорадиологических центров в г. Подольск и г. Балашиха от 04.03.2015 №07-2 и от 04.03.2015 №07-1</t>
  </si>
  <si>
    <t>Распределение объемов оказания услуг КТ, МРТ, ПЭТ КТ, сцинтиграфии в амбулаторно-поликлинических условиях на 2018 год</t>
  </si>
  <si>
    <t>Распределения объемов предоставления медицинской помощи и их финансового обеспечения по сверхбазовой программе обязательного медицинского страхования на 2018 год</t>
  </si>
  <si>
    <t>Профилактические осмотры несовершеннолетних</t>
  </si>
  <si>
    <t>Диспансеризация детей - сирот, пребывающих в стационарных учреждениях, находящихся в трудной жизненной ситуации</t>
  </si>
  <si>
    <t>Диспансеризация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</si>
  <si>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Финансовое обеспечение (тыс.руб.) за вычетом услуг КТ, МРТ, ПЭТ КТ, сцинтиграфия и др.</t>
  </si>
  <si>
    <t>ФГБУ "ГВКГ им. Н.Н. БУРДЕНКО"</t>
  </si>
  <si>
    <t>ФГБУ "ГОСУДАРСТВЕННЫЙ НАУЧНЫЙ ЦЕНТР РОССИЙСКОЙ ФЕДЕРАЦИИ - ФЕДЕРАЛЬНЫЙ МЕДИЦИНСКИЙ БИОФИЗИЧЕСКИЙ ЦЕНТР ИМЕНИ А.И. БУРНАЗЯНА"</t>
  </si>
  <si>
    <t>гериатрия</t>
  </si>
  <si>
    <t>Чеховский сосудистый центр</t>
  </si>
  <si>
    <t>Диспансеризация взрослых 1 этап</t>
  </si>
  <si>
    <t>Диспансеризация взрослых 2 этап</t>
  </si>
  <si>
    <t>Профилактические осмотры взрослых</t>
  </si>
  <si>
    <t>ГОСУДАРСТВЕННОЕ БЮДЖЕТНОЕ УЧРЕЖДЕНИЕ ЗДРАВООХРАНЕНИЯ МОСКОВСКОЙ ОБЛАСТИ "ЛЬВОВСКАЯ РАЙОННАЯ БОЛЬНИЦА"</t>
  </si>
  <si>
    <t>ГОСУДАРСТВЕННОЕ БЮДЖЕТНОЕ УЧРЕЖДЕНИЕ ЗДРАВООХРАНЕНИЯ МОСКОВСКОЙ ОБЛАСТИ "ПОДОЛЬСКАЯ РАЙОННАЯ БОЛЬНИЦА"</t>
  </si>
  <si>
    <t>ГОСУДАРСТВЕННОЕ БЮДЖЕТНОЕ УЧРЕЖДЕНИЕ ЗДРАВООХРАНЕНИЯ МОСКОВСКОЙ ОБЛАСТИ "ПОДОЛЬСКАЯ ГОРОДСКАЯ БОЛЬНИЦА №2"</t>
  </si>
  <si>
    <t>ГОСУДАРСТВЕННОЕ БЮДЖЕТНОЕ УЧРЕЖДЕНИЕ ЗДРАВООХРАНЕНИЯ МОСКОВСКОЙ ОБЛАСТИ "ПОДОЛЬСКАЯ ГОРОДСКАЯ КЛИНИЧЕСКАЯ БОЛЬНИЦА №3"</t>
  </si>
  <si>
    <t>ГОСУДАРСТВЕННОЕ БЮДЖЕТНОЕ УЧРЕЖДЕНИЕ ЗДРАВООХРАНЕНИЯ МОСКОВСКОЙ ОБЛАСТИ "ПОДОЛЬСКАЯ ГОРОДСКАЯ ПОЛИКЛИНИКА №1"</t>
  </si>
  <si>
    <t>Федеральное государственное бюджетное учреждение здравоохранения "Медико-санитарная часть № 164 Федерального медико-биологического агентства"</t>
  </si>
  <si>
    <t>ФЕДЕРАЛЬНОЕ ГОСУДАРСТВЕННОЕ БЮДЖЕТНОЕ УЧРЕЖДЕНИЕ ЗДРАВООХРАНЕНИЯ "МЕДИКО-САНИТАРНАЯ ЧАСТЬ №8 ФЕДЕРАЛЬНОГО МЕДИКО-БИОЛОГИЧЕСКОГО АГЕНТСТВА"</t>
  </si>
  <si>
    <t>ГОСУДАРСТВЕННОЕ БЮДЖЕТНОЕ УЧРЕЖДЕНИЕ ЗДРАВООХРАНЕНИЯ МОСКОВСКОЙ ОБЛАСТИ "СЕРПУХОВСКАЯ ГОРОДСКАЯ БОЛЬНИЦА ИМЕНИ СЕМАШКО Н.А."</t>
  </si>
  <si>
    <t>ГОСУДАРСТВЕННОЕ БЮДЖЕТНОЕ УЧРЕЖДЕНИЕ ЗДРАВООХРАНЕНИЯ МОСКОВСКОЙ ОБЛАСТИ "СЕРПУХОВСКИЙ ГОРОДСКОЙ КОНСУЛЬТАТИВНО-ДИАГНОСТИЧЕСКИЙ ЦЕНТР"</t>
  </si>
  <si>
    <t>ГОСУДАРСТВЕННОЕ БЮДЖЕТНОЕ УЧРЕЖДЕНИЕ ЗДРАВООХРАНЕНИЯ МОСКОВСКОЙ ОБЛАСТИ "СЕРПУХОВСКАЯ РАЙОННАЯ ПОЛИКЛИНИКА"</t>
  </si>
  <si>
    <t>ФЕДЕРАЛЬНОЕ ГОСУДАРСТВЕННОЕ БЮДЖЕТНОЕ УЧРЕЖДЕНИЕ ЗДРАВООХРАНЕНИЯ "МЕДИКО-САНИТАРНАЯ ЧАСТЬ № 174 ФЕДЕРАЛЬНОГО МЕДИКО-БИОЛОГИЧЕСКОГО АГЕНТСТВА"</t>
  </si>
  <si>
    <t>ГОСУДАРСТВЕННОЕ АВТОНОМНОЕ УЧРЕЖДЕНИЕ ЗДРАВООХРАНЕНИЯ МОСКОВСКОЙ ОБЛАСТИ "ВОСКРЕСЕНСКАЯ РАЙОННАЯ БОЛЬНИЦА № 2"</t>
  </si>
  <si>
    <t xml:space="preserve">ГОСУДАРСТВЕННОЕ БЮДЖЕТНОЕ УЧРЕЖДЕНИЕ ЗДРАВООХРАНЕНИЯ МОСКОВСКОЙ ОБЛАСТИ "ОЗЁРСКАЯ ЦЕНТРАЛЬНАЯ РАЙОННАЯ БОЛЬНИЦА "  </t>
  </si>
  <si>
    <t>ГОСУДАРСТВЕННОЕ БЮДЖЕТНОЕ УЧРЕЖДЕНИЕ ЗДРАВООХРАНЕНИЯ МОСКОВСКОЙ ОБЛАСТИ "КОТЕЛЬНИКОВСКАЯ ГОРОДСКАЯ ПОЛИКЛИНИКА"</t>
  </si>
  <si>
    <t>ФЕДЕРАЛЬНОЕ ГОСУДАРСТВЕННОЕ УНИТАРНОЕ ПРЕДПРИЯТИЕ "ЦЕНТРАЛЬНЫЙ АЭРОГИДРОДИНАМИЧЕСКИЙ ИНСТИТУТ ИМЕНИ ПРОФЕССОРА Н.Е. ЖУКОВСКОГО"</t>
  </si>
  <si>
    <t>АКЦИОНЕРНОЕ ОБЩЕСТВО "ЛЕТНО-ИССЛЕДОВАТЕЛЬСКИЙ ИНСТИТУТ ИМЕНИ М.М. ГРОМОВА"</t>
  </si>
  <si>
    <t>ГОСУДАРСТВЕННОЕ БЮДЖЕТНОЕ УЧРЕЖДЕНИЕ ЗДРАВООХРАНЕНИЯ МОСКОВСКОЙ ОБЛАСТИ "КОРОЛЁВСКАЯ ГОРОДСКАЯ БОЛЬНИЦА "</t>
  </si>
  <si>
    <t>ГОСУДАРСТВЕННОЕ БЮДЖЕТНОЕ УЧРЕЖДЕНИЕ ЗДРАВООХРАНЕНИЯ МОСКОВСКОЙ ОБЛАСТИ "МЫТИЩИНСКАЯ ГОРОДСКАЯ ПОЛИКЛИНИКА №2"</t>
  </si>
  <si>
    <t>ГОСУДАРСТВЕННОЕ БЮДЖЕТНОЕ УЧРЕЖДЕНИЕ ЗДРАВООХРАНЕНИЯ МОСКОВСКОЙ ОБЛАСТИ "МЫТИЩИНСКАЯ ПОЛИКЛИНИКА №3"</t>
  </si>
  <si>
    <t>ГОСУДАРСТВЕННОЕ БЮДЖЕТНОЕ УЧРЕЖДЕНИЕ ЗДРАВООХРАНЕНИЯ МОСКОВСКОЙ ОБЛАСТИ "МЫТИЩИНСКАЯ ГОРОДСКАЯ ПОЛИКЛИНИКА №5"</t>
  </si>
  <si>
    <t>ГОСУДАРСТВЕННОЕ БЮДЖЕТНОЕ УЧРЕЖДЕНИЕ ЗДРАВООХРАНЕНИЯ МОСКОВСКОЙ ОБЛАСТИ "ЩЁЛКОВСКАЯ РАЙОННАЯ БОЛЬНИЦА №2"</t>
  </si>
  <si>
    <t>ГОСУДАРСТВЕННОЕ БЮДЖЕТНОЕ УЧРЕЖДЕНИЕ ЗДРАВООХРАНЕНИЯ МОСКОВСКОЙ ОБЛАСТИ "ФРЯНОВСКАЯ БОЛЬНИЦА"</t>
  </si>
  <si>
    <t>ГОСУДАРСТВЕННОЕ БЮДЖЕТНОЕ УЧРЕЖДЕНИЕ ЗДРАВООХРАНЕНИЯ МОСКОВСКОЙ ОБЛАСТИ "МОНИНСКАЯ БОЛЬНИЦА"</t>
  </si>
  <si>
    <t>ГОСУДАРСТВЕННОЕ БЮДЖЕТНОЕ УЧРЕЖДЕНИЕ ЗДРАВООХРАНЕНИЯ МОСКОВСКОЙ ОБЛАСТИ "ЗАГОРЯНСКАЯ ПОЛИКЛИНИКА"</t>
  </si>
  <si>
    <t>ГОСУДАРСТВЕННОЕ БЮДЖЕТНОЕ УЧРЕЖДЕНИЕ ЗДРАВООХРАНЕНИЯ МОСКОВСКОЙ ОБЛАСТИ "УЧАСТКОВАЯ БОЛЬНИЦА П. БИОКОМБИНАТА"</t>
  </si>
  <si>
    <t>ГОСУДАРСТВЕННОЕ БЮДЖЕТНОЕ УЧРЕЖДЕНИЕ ЗДРАВООХРАНЕНИЯ МОСКОВСКОЙ ОБЛАСТИ "УЧАСТКОВАЯ БОЛЬНИЦА В С. ТРУБИНО"</t>
  </si>
  <si>
    <t>ГОСУДАРСТВЕННОЕ БЮДЖЕТНОЕ УЧРЕЖДЕНИЕ ЗДРАВООХРАНЕНИЯ МОСКОВСКОЙ ОБЛАСТИ "ЩЁЛКОВСКАЯ РАЙОННАЯ БОЛЬНИЦА №1"</t>
  </si>
  <si>
    <t>ГОСУДАРСТВЕННОЕ БЮДЖЕТНОЕ УЧРЕЖДЕНИЕ ЗДРАВООХРАНЕНИЯ МОСКОВСКОЙ ОБЛАСТИ "ЩЁЛКОВСКАЯ ГОРОДСКАЯ ПОЛИКЛИНИКА №3"</t>
  </si>
  <si>
    <t>ГОСУДАРСТВЕННОЕ БЮДЖЕТНОЕ УЧРЕЖДЕНИЕ ЗДРАВООХРАНЕНИЯ МОСКОВСКОЙ ОБЛАСТИ "МЕДВЕЖЬЕ-ОЗЁРСКАЯ АМБУЛАТОРИЯ"</t>
  </si>
  <si>
    <t>ГОСУДАРСТВЕННОЕ БЮДЖЕТНОЕ УЧРЕЖДЕНИЕ ЗДРАВООХРАНЕНИЯ МОСКОВСКОЙ ОБЛАСТИ "ПОЛИКЛИНИКА В П. СВЕРДЛОВСКИЙ"</t>
  </si>
  <si>
    <t>ГОСУДАРСТВЕННОЕ БЮДЖЕТНОЕ УЧРЕЖДЕНИЕ ЗДРАВООХРАНЕНИЯ МОСКОВСКОЙ ОБЛАСТИ "ЩЁЛКОВСКАЯ ГОРОДСКАЯ ПОЛИКЛИНИКА №4"</t>
  </si>
  <si>
    <t>ГОСУДАРСТВЕННОЕ БЮДЖЕТНОЕ УЧРЕЖДЕНИЕ ЗДРАВООХРАНЕНИЯ МОСКОВСКОЙ ОБЛАСТИ "СОФРИНСКАЯ ГОРОДСКАЯ БОЛЬНИЦА ИМ. СЕМАШКО Н.А."</t>
  </si>
  <si>
    <t>ГОСУДАРСТВЕННОЕ БЮДЖЕТНОЕ УЧРЕЖДЕНИЕ ЗДРАВООХРАНЕНИЯ МОСКОВСКОЙ ОБЛАСТИ "АШУКИНСКАЯ ГОРОДСКАЯ БОЛЬНИЦА"</t>
  </si>
  <si>
    <t>ГОСУДАРСТВЕННОЕ БЮДЖЕТНОЕ УЧРЕЖДЕНИЕ ЗДРАВООХРАНЕНИЯ МОСКОВСКОЙ ОБЛАСТИ "ПОЛИКЛИНИКА ПОС. ЛЕСНОЙ"</t>
  </si>
  <si>
    <t>ГОСУДАРСТВЕННОЕ БЮДЖЕТНОЕ УЧРЕЖДЕНИЕ ЗДРАВООХРАНЕНИЯ МОСКОВСКОЙ ОБЛАСТИ "ПУШКИНСКАЯ ПОЛИКЛИНИКА МИКРОРАЙОНА КЛЯЗЬМА"</t>
  </si>
  <si>
    <t>ГОСУДАРСТВЕННОЕ БЮДЖЕТНОЕ УЧРЕЖДЕНИЕ ЗДРАВООХРАНЕНИЯ МОСКОВСКОЙ ОБЛАСТИ "ПРАВДИНСКАЯ ПОЛИКЛИНИКА"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</si>
  <si>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</si>
  <si>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</si>
  <si>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 xml:space="preserve">ГОСУДАРСТВЕННОЕ АВТОНОМНОЕ УЧРЕЖДЕНИЕ ЗДРАВООХРАНЕНИЯ МОСКОВСКОЙ ОБЛАСТИ "КЛИНСКАЯ ГОРОДСКАЯ БОЛЬНИЦА" </t>
  </si>
  <si>
    <t xml:space="preserve">ГОСУДАРСТВЕННОЕ БЮДЖЕТНОЕ УЧРЕЖДЕНИЕ ЗДРАВООХРАНЕНИЯ МОСКОВСКОЙ ОБЛАСТИ "МЕНДЕЛЕЕВСКАЯ ГОРОДСКАЯ БОЛЬНИЦА" </t>
  </si>
  <si>
    <t>ГОСУДАРСТВЕННОЕ БЮДЖЕТНОЕ УЧРЕЖДЕНИЕ ЗДРАВООХРАНЕНИЯ МОСКОВСКОЙ ОБЛАСТИ "ВЕРЕЙСКАЯ УЧАСТКОВАЯ БОЛЬНИЦА"</t>
  </si>
  <si>
    <t>ГОСУДАРСТВЕННОЕ БЮДЖЕТНОЕ УЧРЕЖДЕНИЕ ЗДРАВООХРАНЕНИЯ МОСКОВСКОЙ ОБЛАСТИ "ДЕМИХОВСКАЯ УЧАСТКОВАЯ БОЛЬНИЦА"</t>
  </si>
  <si>
    <t>НЕГОСУДАРСТВЕННОЕ УЧРЕЖДЕНИЕ ЗДРАВООХРАНЕНИЯ "УЗЛОВАЯ ПОЛИКЛИНИКА НА СТАНЦИИ ОРЕХОВО-ЗУЕВО ОТКРЫТОГО АКЦИОНЕРНОГО ОБЩЕСТВА "РОССИЙСКИЕ ЖЕЛЕЗНЫЕ ДОРОГИ"</t>
  </si>
  <si>
    <t>ГОСУДАРСТВЕННОЕ БЮДЖЕТНОЕ УЧРЕЖДЕНИЕ ЗДРАВООХРАНЕНИЯ МОСКОВСКОЙ ОБЛАСТИ "ОРЕХОВО-ЗУЕВСКАЯ ЦЕНТРАЛЬНАЯ ГОРОДСКАЯ БОЛЬНИЦА"</t>
  </si>
  <si>
    <t>ГОСУДАРСТВЕННОЕ БЮДЖЕТНОЕ УЧРЕЖДЕНИЕ ЗДРАВООХРАНЕНИЯ МОСКОВСКОЙ ОБЛАСТИ "ОРЕХОВО-ЗУЕВСКИЙ РАЙОННЫЙ ЦЕНТР ОБЩЕЙ ВРАЧЕБНОЙ (СЕМЕЙНОЙ) ПРАКТИКИ"</t>
  </si>
  <si>
    <t>ОБЩЕСТВО С ОГРАНИЧЕННОЙ ОТВЕТСТВЕННОСТЬЮ "КЛИНИКА ДОКТОРА ШАТАЛОВА №4"</t>
  </si>
  <si>
    <t>ГОСУДАРСТВЕННОЕ БЮДЖЕТНОЕ УЧРЕЖДЕНИЕ ЗДРАВООХРАНЕНИЯ МОСКОВСКОЙ ОБЛАСТИ "НОВО-ПЕТРОВСКАЯ СЕЛЬСКАЯ УЧАСТКОВАЯ БОЛЬНИЦА"</t>
  </si>
  <si>
    <t>ГОСУДАРСТВЕННОЕ БЮДЖЕТНОЕ УЧРЕЖДЕНИЕ ЗДРАВООХРАНЕНИЯ МОСКОВСКОЙ ОБЛАСТИ "ПАВЛОВСКАЯ УЧАСТКОВАЯ БОЛЬНИЦА"</t>
  </si>
  <si>
    <t>ГОСУДАРСТВЕННОЕ БЮДЖЕТНОЕ УЧРЕЖДЕНИЕ ЗДРАВООХРАНЕНИЯ МОСКОВСКОЙ ОБЛАСТИ "НАХАБИНСКАЯ ГОРОДСКАЯ БОЛЬНИЦА"</t>
  </si>
  <si>
    <t>ГОСУДАРСТВЕННОЕ БЮДЖЕТНОЕ УЧРЕЖДЕНИЕ ЗДРАВООХРАНЕНИЯ МОСКОВСКОЙ ОБЛАСТИ "КРАСНОГОРСКАЯ ГОРОДСКАЯ БОЛЬНИЦА №1"</t>
  </si>
  <si>
    <t>ГОСУДАРСТВЕННОЕ БЮДЖЕТНОЕ УЧРЕЖДЕНИЕ ЗДРАВООХРАНЕНИЯ МОСКОВСКОЙ ОБЛАСТИ "КРАСНОГОРСКАЯ ГОРОДСКАЯ БОЛЬНИЦА №2"</t>
  </si>
  <si>
    <t>ГОСУДАРСТВЕННОЕ БЮДЖЕТНОЕ УЧРЕЖДЕНИЕ ЗДРАВООХРАНЕНИЯ МОСКОВСКОЙ ОБЛАСТИ "ОПАЛИХОВСКАЯ ГОРОДСКАЯ ПОЛИКЛИНИКА"</t>
  </si>
  <si>
    <t>ГОСУДАРСТВЕННОЕ БЮДЖЕТНОЕ УЧРЕЖДЕНИЕ ЗДРАВООХРАНЕНИЯ МОСКОВСКОЙ ОБЛАСТИ "ПЕТРОВО-ДАЛЬНЕВСКАЯ УЧАСТКОВАЯ БОЛЬНИЦА"</t>
  </si>
  <si>
    <t>ГОСУДАРСТВЕННОЕ АВТОНОМНОЕ УЧРЕЖДЕНИЕ ЗДРАВООХРАНЕНИЯ МОСКОВСКОЙ ОБЛАСТИ "ХИМКИНСКАЯ ЦЕНТРАЛЬНАЯ КЛИНИЧЕСКАЯ БОЛЬНИЦА"</t>
  </si>
  <si>
    <t>ГОСУДАРСТВЕННОЕ БЮДЖЕТНОЕ УЧРЕЖДЕНИЕ ЗДРАВООХРАНЕНИЯ МОСКОВСКОЙ ОБЛАСТИ "СХОДНЕНСКАЯ ГОРОДСКАЯ БОЛЬНИЦА"</t>
  </si>
  <si>
    <t>ГОСУДАРСТВЕННОЕ БЮДЖЕТНОЕ УЧРЕЖДЕНИЕ ЗДРАВООХРАНЕНИЯ МОСКОВСКОЙ ОБЛАСТИ "ЛЕВОБЕРЕЖНАЯ ГОРОДСКАЯ ПОЛИКЛИНИКА"</t>
  </si>
  <si>
    <t>ГОСУДАРСТВЕННОЕ БЮДЖЕТНОЕ УЧРЕЖДЕНИЕ ЗДРАВООХРАНЕНИЯ МОСКОВСКОЙ ОБЛАСТИ "ОДИНЦОВСКАЯ РАЙОННАЯ БОЛЬНИЦА № 2"</t>
  </si>
  <si>
    <t>ФЕДЕРАЛЬНОЕ ГОСУДАРСТВЕННОЕ БЮДЖЕТНОЕ УЧРЕЖДЕНИЕ" ФЕДЕРАЛЬНЫЙ НАУЧНО-КЛИНИЧЕСКИЙ ЦЕНТР ФИЗИКО-ХИМИЧЕСКОЙ МЕДИЦИНЫ ФЕДЕРАЛЬНОГО МЕДИКО-БИОЛОГИЧЕСКОГО АГЕНТСТВА"</t>
  </si>
  <si>
    <t xml:space="preserve">ГОСУДАРСТВЕННОЕ БЮДЖЕТНОЕ УЧРЕЖДЕНИЕ ЗДРАВООХРАНЕНИЯ МОСКОВСКОЙ ОБЛАСТИ "ОДИНЦОВСКАЯ РАЙОННАЯ БОЛЬНИЦА №3" </t>
  </si>
  <si>
    <t xml:space="preserve">ГОСУДАРСТВЕННОЕ БЮДЖЕТНОЕ УЧРЕЖДЕНИЕ ЗДРАВООХРАНЕНИЯ МОСКОВСКОЙ ОБЛАСТИ "ГОЛИЦЫНСКАЯ ПОЛИКЛИНИКА" </t>
  </si>
  <si>
    <t xml:space="preserve">ГОСУДАРСТВЕННОЕ БЮДЖЕТНОЕ УЧРЕЖДЕНИЕ ЗДРАВООХРАНЕНИЯ МОСКОВСКОЙ ОБЛАСТИ "ОДИНЦОВСКАЯ ГОРОДСКАЯ ПОЛИКЛИНИКА №3" </t>
  </si>
  <si>
    <t>ГОСУДАРСТВЕННОЕ БЮДЖЕТНОЕ УЧРЕЖДЕНИЕ ЗДРАВООХРАНЕНИЯ МОСКОВСКОЙ ОБЛАСТИ "ЕРШОВСКАЯ АМБУЛАТОРИЯ"</t>
  </si>
  <si>
    <t>ГОСУДАРСТВЕННОЕ БЮДЖЕТНОЕ УЧРЕЖДЕНИЕ ЗДРАВООХРАНЕНИЯ МОСКОВСКОЙ ОБЛАСТИ "СИНЬКОВСКАЯ УЧАСТКОВАЯ БОЛЬНИЦА"</t>
  </si>
  <si>
    <t>ФЕДЕРАЛЬНОЕ БЮДЖЕТНОЕ УЧРЕЖДЕНИЕ ЗДРАВООХРАНЕНИЯ "МЕДИКО-САНИТАРНАЯ ЧАСТЬ № 9" ФЕДЕРАЛЬНОГО МЕДИКО-БИОЛОГИЧЕСКОГО АГЕНТСТВА</t>
  </si>
  <si>
    <t>ГОСУДАРСТВЕННОЕ БЮДЖЕТНОЕ УЧРЕЖДЕНИЕ ЗДРАВООХРАНЕНИЯ МОСКОВСКОЙ ОБЛАСТИ "ДОМОДЕДОВСКАЯ ЦЕНТРАЛЬНАЯ ГОРОДСКАЯ БОЛЬНИЦА"</t>
  </si>
  <si>
    <t>Негосударственное учреждение здравоохранения "Узловая поликлиника на станции Ожерелье открытого акционерного общества "Российские железные дороги"</t>
  </si>
  <si>
    <t>ГОСУДАРСТВЕННОЕ АВТОНОМНОЕ УЧРЕЖДЕНИЕ ЗДРАВООХРАНЕНИЯ МОСКОВСКОЙ ОБЛАСТИ "АМБУЛАТОРИЯ СОВХОЗА ИМ.ЛЕНИНА"</t>
  </si>
  <si>
    <t>ГОСУДАРСТВЕННОЕ БЮДЖЕТНОЕ УЧРЕЖДЕНИЕ ЗДРАВООХРАНЕНИЯ МОСКОВСКОЙ ОБЛАСТИ "МИХНЕВСКАЯ РАЙОННАЯ БОЛЬНИЦА"</t>
  </si>
  <si>
    <t>ГОСУДАРСТВЕННОЕ БЮДЖЕТНОЕ УЧРЕЖДЕНИЕ ЗДРАВООХРАНЕНИЯ МОСКОВСКОЙ ОБЛАСТИ "МАЛИНСКАЯ РАЙОННАЯ БОЛЬНИЦА"</t>
  </si>
  <si>
    <t>ГОСУДАРСТВЕННОЕ БЮДЖЕТНОЕ УЧРЕЖДЕНИЕ ЗДРАВООХРАНЕНИЯ МОСКОВСКОЙ ОБЛАСТИ "БАЛАШИХИНСКАЯ  ГОРОДСКАЯ БОЛЬНИЦА  ИМ.А.М.ДЕГОНСКОГО"</t>
  </si>
  <si>
    <t>Федеральное государственное бюджетное учреждение здравоохранения Больница Научного центра Российской академии наук  в Черноголовке</t>
  </si>
  <si>
    <t>ФЕДЕРАЛЬНОЕ ГОСУДАРСТВЕННОЕ БЮДЖЕТНОЕ УЧРЕЖДЕНИЕ ЗДРАВООХРАНЕНИЯ "ЦЕНТРАЛЬНАЯ МЕДИКО-САНИТАРНАЯ ЧАСТЬ № 21 ФЕДЕРАЛЬНОГО МЕДИКО-БИОЛОГИЧЕСКОГО АГЕНТСТВА"</t>
  </si>
  <si>
    <t>ГБУЗ МО "КОРОЛЁВСКАЯ ГОРОДСКАЯ БОЛЬНИЦА"</t>
  </si>
  <si>
    <t>ГБУЗ МО "СОФРИНСКАЯ ГОРБОЛЬНИЦА ИМ. СЕМАШКО Н.А."</t>
  </si>
  <si>
    <t>ГБУЗ МО "ПУШКИНСКАЯ ПОЛИКЛИНИКА МКР. КЛЯЗЬМА"</t>
  </si>
  <si>
    <t>ГОСУДАРСТВЕННОЕ БЮДЖЕТНОЕ УЧРЕЖДЕНИЕ ЗДРАВООХРАНЕНИЯ МОСКОВСКОЙ ОБЛАСТИ "КЛИНСКАЯ ДЕТСКАЯ ГОРОДСКАЯ БОЛЬНИЦА"</t>
  </si>
  <si>
    <t>ГОСУДАРСТВЕННОЕ БЮДЖЕТНОЕ УЧРЕЖДЕНИЕ ЗДРАВООХРАНЕНИЯ МОСКОВСКОЙ ОБЛАСТИ "МЫТИЩИНСКАЯ ГОРОДСКАЯ ДЕТСКАЯ ПОЛИКЛИНИКА №2"</t>
  </si>
  <si>
    <t>ГОСУДАРСТВЕННОЕ БЮДЖЕТНОЕ УЧРЕЖДЕНИЕ ЗДРАВООХРАНЕНИЯ МОСКОВСКОЙ ОБЛАСТИ "МЫТИЩИНСКАЯ ГОРОДСКАЯ ДЕТСКАЯ ПОЛИКЛИНИКА№3"</t>
  </si>
  <si>
    <t>ГОСУДАРСТВЕННОЕ БЮДЖЕТНОЕ УЧРЕЖДЕНИЕ ЗДРАВООХРАНЕНИЯ МОСКОВСКОЙ ОБЛАСТИ "МЫТИЩИНСКАЯ ГОРОДСКАЯ ДЕТСКАЯ ПОЛИКЛИНИКА №4"</t>
  </si>
  <si>
    <t>ГОСУДАРСТВЕННОЕ БЮДЖЕТНОЕ УЧРЕЖДЕНИЕ ЗДРАВООХРАНЕНИЯ МОСКОВСКОЙ ОБЛАСТИ "ПОЛИКЛИНИКА ГОРОДСКОГО ОКРУГА ВЛАСИХА"</t>
  </si>
  <si>
    <t>ГОСУДАРСТВЕННОЕ БЮДЖЕТНОЕ УЧРЕЖДЕНИЕ ЗДРАВООХРАНЕНИЯ МОСКОВСКОЙ ОБЛАСТИ "ПОДОЛЬСКАЯ ГОРОДСКАЯ ДЕТСКАЯ ПОЛИКЛИНИКА №3"</t>
  </si>
  <si>
    <t>ГОСУДАРСТВЕННОЕ БЮДЖЕТНОЕ УЧРЕЖДЕНИЕ ЗДРАВООХРАНЕНИЯ МОСКОВСКОЙ ОБЛАСТИ "АМБУЛАТОРИЯ ПОСЕЛКА ЗВЕРОСОВХОЗА"</t>
  </si>
  <si>
    <t>АКЦИОНЕРНОЕ ОБЩЕСТВО "МЕТАЛЛУРГИЧЕСКИЙ ЗАВОД "ЭЛЕКТРОСТАЛЬ"</t>
  </si>
  <si>
    <t>ФЕДЕРАЛЬНОЕ ГОСУДАРСТВЕННОЕ БЮДЖЕТНОЕ УЧРЕЖДЕНИЕ ЗДРАВООХРАНЕНИЯ "ЦЕНТРАЛЬНАЯ МЕДИКО-САНИТАРНАЯ ЧАСТЬ №119 ФЕДЕРАЛЬНОГО МЕДИКО-БИОЛОГИЧЕСКОГО АГЕНТСТВА"</t>
  </si>
  <si>
    <t>ФЕДЕРАЛЬНОЕ ГОСУДАРСТВЕННОЕ БЮДЖЕТНОЕ УЧРЕЖДЕНИЕ "3 ЦЕНТРАЛЬНЫЙ ВОЕННЫЙ КЛИНИЧЕСКИЙ ГОСПИТАЛЬ ИМЕНИ А.А. ВИШНЕВСКОГО" МИНИСТЕРСТВА ОБОРОНЫ РОССИЙСКОЙ ФЕДЕРАЦИИ</t>
  </si>
  <si>
    <t>ФЕДЕРАЛЬНОЕ БЮДЖЕТНОЕ УЧРЕЖДЕНИЕ "ЦЕНТРАЛЬНАЯ КЛИНИЧЕСКАЯ БОЛЬНИЦА ГРАЖДАНСКОЙ АВИАЦИИ"</t>
  </si>
  <si>
    <t xml:space="preserve">Полное наименование МО в соответствии с ЕГРЮЛ    </t>
  </si>
  <si>
    <t>Краткое наименование МО в соответствии с ЕГРЮЛ</t>
  </si>
  <si>
    <t>Адрес (место) нахождения медицинской организации</t>
  </si>
  <si>
    <t>Фамилия, имя, отчество (при наличии), номер телефона и факс руководителя,адрес электронной почты</t>
  </si>
  <si>
    <t>ГОСУДАРСТВЕННОЕ АВТОНОМНОЕ УЧРЕЖДЕНИЕ ЗДРАВООХРАНЕНИЯ МОСКОВСКОЙ ОБЛАСТИ "БАЛАШИХИНСКАЯ СТОМАТОЛОГИЧЕСКАЯ ПОЛИКЛИНИКА№ 2"</t>
  </si>
  <si>
    <t>ГАУЗ МО "БСП № 2"</t>
  </si>
  <si>
    <t>143980, Московская область, г. Железнодорожный, ул. Интернациональная, 20а</t>
  </si>
  <si>
    <t>Михайлова Инна Юрьевна тел. 8 (495) 522-68-78, факс: 8 (495) 522-68-74 email:mausp@bk.ru</t>
  </si>
  <si>
    <t>ГБУЗ МО "ВРКБ"</t>
  </si>
  <si>
    <t>142700, МО, Ленинский р-н, г. Видное, ул. Заводская, д.15</t>
  </si>
  <si>
    <t>Барсук Виктор Иванович, тел./факс: 8(495)541-46-12, email: vidnoe-bolnica@yandex.ru</t>
  </si>
  <si>
    <t>ГОСУДАРСТВЕННОЕ БЮДЖЕТНОЕ УЧРЕЖДЕНИЕ ЗДРАВООХРАНЕНИЯ МОСКОВСКОЙ ОБЛАСТИ "ВИДНОВСКИЙ ПЕРИНАТАЛЬНЫЙ ЦЕНТР"</t>
  </si>
  <si>
    <t>ГБУЗ МО "ВПЦ"</t>
  </si>
  <si>
    <t>142700, Московская область, г. Видное, ул. Заводская, д.17</t>
  </si>
  <si>
    <t>Белоусова Тамара Николаевна     тел. 8(495)541-95-66      факс: 8(495)541-22-81    email: scheta@vidnoeroddom.com</t>
  </si>
  <si>
    <t>ГОСУДАРСТВЕННОЕ БЮДЖЕТНОЕ УЧРЕЖДЕНИЕ ЗДРАВООХРАНЕНИЯ МОСКОВСКОЙ ОБЛАСТИ "ВИДНОВСКАЯ СТОМАТОЛОГИЧЕСКАЯ ПОЛИКЛИНИКА"</t>
  </si>
  <si>
    <t>142703, Московская область, Ленинский район, г. Видное, ул. Школьная, д. 66</t>
  </si>
  <si>
    <t>Курятников Геннадий Семенович     тел.8(495)549-75-00     факс:8(495)549-75-11     email: vidnoestom@mail.ru</t>
  </si>
  <si>
    <t>ГБУЗ МО "ПБ № 24"</t>
  </si>
  <si>
    <t>142700, МО, г. Видное, ул. Лесная, д. 6</t>
  </si>
  <si>
    <t>Мялковская Ольга Валериановна тел./факс: 8(495)541-07-66 email: pb24@mail.ru</t>
  </si>
  <si>
    <t>ОБЩЕСТВО С ОГРАНИЧЕННОЙ ОТВЕТСТВЕННОСТЬЮ "ЦАД 50"</t>
  </si>
  <si>
    <t>620028, ОБЛ. СВЕРДЛОВСКАЯ,Г. ЕКАТЕРИНБУРГ,УЛ. КИРОВА, Д. 28, ТОЛЕДОВА 43, ПОМ.18</t>
  </si>
  <si>
    <t>БУЧИНСКИЙ ИГОРЬ СТАНИСЛАВОВИЧ, ТЕЛ.8-963-447-34-16, 8(343)270-75-42,E-MAIL: ooocad50@gmail.com</t>
  </si>
  <si>
    <t>ОБЩЕСТВО С ОГРАНИЧЕННОЙ ОТВЕТСТВЕННОСТЬЮ "ФАРМАЦЕВТИЧЕСКАЯ КОМПАНИЯ "СЕСАНА"</t>
  </si>
  <si>
    <t>ООО "СЕСАНА"</t>
  </si>
  <si>
    <t>117133, Г.МОСКВА,УЛ. АКАДЕМИКА ВАРГИ, Д.5</t>
  </si>
  <si>
    <t>ГОЛУБЕНКО НАТАЛЬЯ АНДРЕЕВНА, ТЕЛ.8-926-838-49-73,ФАКС:ОТСУТСТВУЕТ,  E-MAIL: GOLUBENKO-1966@MAIL.RU</t>
  </si>
  <si>
    <t>ОБЩЕСТВО С ОГРАНИЧЕННОЙ  ОТВЕТСТВЕННОСТЬЮ МЕДИЦИНСКИЙ ЦЕНТР "ЛЕРА"</t>
  </si>
  <si>
    <t>115191, Г. МОСКВА, ХОЛОДИЛЬНЫЙ ПЕР., Д. 2, СТР. 2</t>
  </si>
  <si>
    <t>Здановский Валерий Мстиславович тел. 8(495)952-22-80 факс: 8(495)952-70-66 email: zdan@list.ru</t>
  </si>
  <si>
    <t>ОБЩЕСТВО С ОГРАНИЧЕННОЙ ОТВЕТСТВЕННОСТЬЮ "ЦЕНТР ЛЕЧЕНИЯ БЕСПЛОДИЯ "ЭКО"</t>
  </si>
  <si>
    <t>Здановский Валерий Мстиславович тел. 8(495)952-22-80 факс: 8(495)952-70-66 email: ZDAN-OMS@LIST.RU</t>
  </si>
  <si>
    <t>ОБЩЕСТВО С ОГРАНИЧЕННОЙ ОТВЕТСТВЕННОСТЬЮ "ГЕНОМЕД"</t>
  </si>
  <si>
    <t>105005, Г. МОСКВА, УЛ.БАУМАНСКАЯ, 50/12, СТР.1</t>
  </si>
  <si>
    <t>КОРОСТЕЛЕВ СЕРГЕЙ АНАТОЛЬЕВИЧ,ТЕЛ. 8-926-525-59-82, E-MAIL:ZHURAVLEV_D@MAIL.RU</t>
  </si>
  <si>
    <t>ГБУЗ МО "ОЗЁРСКАЯ ЦРБ"</t>
  </si>
  <si>
    <t>140560, Московская область, г. Озеры, ул. Ленина, д. 73А</t>
  </si>
  <si>
    <t>Пескова Евгения Олеговна  тел. 8(496)702-11-55     факс: 8(496)702-11-49    email: Ozery_crb@mail.ru</t>
  </si>
  <si>
    <t>Больница НЦЧ РАН</t>
  </si>
  <si>
    <t>142432, Московская область,   г. Черноголовка, ул. Лесная, д. 6</t>
  </si>
  <si>
    <t>Лакштанова Любовь Григорьевна    тел./факс: 8(496)522-11-14, 8-496-522-79-99 email: info@doctor.chg.ru</t>
  </si>
  <si>
    <t>Лечебно-профилактическое учреждение санаторий "Озеры"</t>
  </si>
  <si>
    <t>ЛПУ санаторий "Озеры"</t>
  </si>
  <si>
    <t>140560, Московская область, г. Озёры</t>
  </si>
  <si>
    <t>Никишина Елена Леонидовна тел.: 8(496)702-55-96  факс: отсутствует           email: sanat-ozery@yandex.ru</t>
  </si>
  <si>
    <t>ОБЩЕСТВО С ОГРАНИЧЕННОЙ ОТВЕТСТВЕННОСТЬЮ "ОРИС-ВИДНОЕ"</t>
  </si>
  <si>
    <t>142701, МО, г.Видное, Ленинского р-на, ул. Березовая, д.3</t>
  </si>
  <si>
    <t>Шарков Евгений Анатольевич,тел: 8-925-100-53-67, 8-495-424-21-01, факс:отсутствует, email:sh9218@yandex.ru; saharova@orisfirm.ru</t>
  </si>
  <si>
    <t>ГБУЗ МО "КГП"</t>
  </si>
  <si>
    <t>140053, Московская область, г.Котельники, мкр-н Силикат, д. 42</t>
  </si>
  <si>
    <t>Манкиров Виктор Андреевич    тел./факс: 8(495)551-67-41      email: cotel.doc@rambler.ru</t>
  </si>
  <si>
    <t>федеральное государственное бюджетное учреждение "Российский реабилитационный центр "Детство" Министерства здравоохранения Российской Федерации</t>
  </si>
  <si>
    <t>ФГБУ "РРЦ "Детство" Минздрава России</t>
  </si>
  <si>
    <t>142712, Московская область, Ленинский район, пос. санатория  "Горки Ленинские"</t>
  </si>
  <si>
    <t>Тамазян Гаяне Вартановна,  тел./факс: 8(495)727-18-07      факс: 8(495)739-76-83    email: info@rrcdetstvo.ru</t>
  </si>
  <si>
    <t>ОБЩЕСТВО С ОГРАНИЧЕННОЙ ОТВЕТСТВЕННОСТЬЮ "ГАРМОНИЯ А. З."</t>
  </si>
  <si>
    <t>ООО "ГАРМОНИЯ А.З."</t>
  </si>
  <si>
    <t>142700, МОСКОВСКАЯ ОБЛАСТЬ, ЛЕНИНСКИЙ Р-Н, Г. ВИДНОЕ, УЛ. ОЛЬХОВАЯ, Д. 9</t>
  </si>
  <si>
    <t>Здобнов Александр Алексеевич, тел. 8-498-767-50-22, 8-495-999-9737, эл. почта: ALEKSANDRZDOBNOV@GMAIL.COM</t>
  </si>
  <si>
    <t>ГБУЗ МО "БАЛАШИХИНСКАЯ ЦРБ"</t>
  </si>
  <si>
    <t>143907, Московская область, г. Балашиха, ш. Энтузиастов, д. 41</t>
  </si>
  <si>
    <t>Антипов Михаил Сергеевич тел. 8(495)521-00-01 факс: 8(495)521-24-81 email: mucrb@mail.ru</t>
  </si>
  <si>
    <t>ОБЩЕСТВО С ОГРАНИЧЕННОЙ ОТВЕТСТВЕННОСТЬЮ "БЕРЕЗКА"</t>
  </si>
  <si>
    <t>143921, Московская область, Балашинский район, п/о Черное, Черновская промзона, Восточное ш., д. 5</t>
  </si>
  <si>
    <t>Березка Степан Михайлович                 тел.8(925)500-63-132                 факс:отсутствует  email: 89161183002@mail.ru</t>
  </si>
  <si>
    <t>ГОСУДАРСТВЕННОЕ АВТОНОМНОЕ УЧРЕЖДЕНИЕ ЗДРАВООХРАНЕНИЯ МОСКОВСКОЙ ОБЛАСТИ "БАЛАШИХИНСКАЯ СТОМАТОЛОГИЧЕСКАЯ ПОЛИКЛИНИКА № 1"</t>
  </si>
  <si>
    <t>ГАУЗ МО "БСП № 1"</t>
  </si>
  <si>
    <t>143905, Московская область, г. Балашиха, ул. 40 лет Победы, д. 18</t>
  </si>
  <si>
    <t>Сайфутдинова Анна Григорьевна  тел./факс: 8(495)523-71-73   email: mu_bsp@mail.ru</t>
  </si>
  <si>
    <t>ГБУЗ МО "БПНД"</t>
  </si>
  <si>
    <t>143902, МО, Г. БАЛАШИХА, УЛ. СОВЕТСКАЯ, Д. 48</t>
  </si>
  <si>
    <t>Касымов Шавкатжон Камаритдинович тел. 8(495)529-20-24, факс 8-495-529-26-90 email: bpnd08@mail.ru</t>
  </si>
  <si>
    <t>ОБЩЕСТВО С ОГРАНИЧЕННОЙ ОТВЕТСТВЕННОСТЬЮ "БАЛАШИХИНСКИЙ ДИАГНОСТИЧЕСКИЙ ЦЕНТР"</t>
  </si>
  <si>
    <t>ООО "БДЦ"</t>
  </si>
  <si>
    <t>143907, МО,Г.БАЛАШИХА, Ш.ЭНТУЗИАСТОВ, Д. 41</t>
  </si>
  <si>
    <t>НИКИТИН СЕРГЕЙ РАДИКОВИЧ, ТЕЛ: 8-916-461-27-81, ФАКС: 8-495-521-33-19, E-MAIL: SRNIKITIN@MAIL.RU, bdcenter@yandex.ru</t>
  </si>
  <si>
    <t>ОБЩЕСТВО С ОГРАНИЧЕННОЙ ОТВЕТСТВЕННОСТЬЮ "МЕДИНА-ФАРМ"</t>
  </si>
  <si>
    <t>ООО "МЕДИНА- ФАРМ"</t>
  </si>
  <si>
    <t>143980 ,МО ,Г. БАЛАШИХА,МКР.ЖЕЛЕЗНОДОРОЖНЫЙ,УЛ. ПРОЛЕТАРСКАЯ, Д. 1/3</t>
  </si>
  <si>
    <t>АТАМАНОВ ДМИТРИЙ АЛЕКСАНДРОВИЧ,ТЕЛ.+7(495)-522-24-48,E-MAIL:DMITRY.ATAMANOV@MEDINALIFE.RU</t>
  </si>
  <si>
    <t>ГБУЗ МО "БПТД"</t>
  </si>
  <si>
    <t>143988, МО, г. Балашиха, дер. Павлино, владение 65</t>
  </si>
  <si>
    <t>Васина Оксана Николаевна тел.: 8(495)527-62-68, факс: 8-495-527-52-49 email: tubbalashiha@yandex.ru</t>
  </si>
  <si>
    <t>ОБЩЕСТВО С ОГРАНИЧЕННОЙ ОТВЕТСТВЕННОСТЬЮ "МИРАМЕДИКПЛЮС"</t>
  </si>
  <si>
    <t>141707, МО, г. Долгопрудный, площадь Собина, д. 1, корпус 39</t>
  </si>
  <si>
    <t>Аксютович Наталья Александровна, тел. 8-495-408-32-18, E-mail: mrt.dolgoprudny@mail.ru</t>
  </si>
  <si>
    <t>ГБУЗ МО ЦВТ</t>
  </si>
  <si>
    <t>143912, МО, Г. БАЛАШИХА, ШОССЕ ЭНТУЗИАСТОВ, ВЛАДЕНИЕ 6</t>
  </si>
  <si>
    <t>Перецманас Евгений Оркович тел. 8(495)521-23-40 факс: 8(495)521-49-39 email: krasnaya_roza06@mail.ru</t>
  </si>
  <si>
    <t>ГОСУДАРСТВЕННОЕ БЮДЖЕТНОЕ УЧРЕЖДЕНИЕ ЗДРАВООХРАНЕНИЯ МОСКОВСКОЙ ОБЛАСТИ "БАЛАШИХИНСКИЙ РОДИЛЬНЫЙ ДОМ"</t>
  </si>
  <si>
    <t>ГБУЗ МО "БАЛАШИХИНСКИЙ РД"</t>
  </si>
  <si>
    <t>143985, МО,Г.БАЛАШИХА,МКР.САВВИНО, УЛ.САВВИНСКАЯ,Д.15</t>
  </si>
  <si>
    <t xml:space="preserve">ПАСТАРНАК АНДРЕЙ ЮРЬЕВИЧ, ТЕЛ. 8(495)-522-11-94, 8(495)522-18-84, 8-903-509-70-80 email: infobalroddom@mail.ru; </t>
  </si>
  <si>
    <t>ОБЩЕСТВО С ОГРАНИЧЕННОЙ ОТВЕТСТВЕННОСТЬЮ "ОММУС"</t>
  </si>
  <si>
    <t>143500 МО, Истринский район, г. Истра, ул. Ленина, д. 4Б</t>
  </si>
  <si>
    <t>Маркин Игорь Иванович, тел. 8-916-601-74-65, E-mail: org.ot@mail.ru</t>
  </si>
  <si>
    <t>ГБУЗ МО "ВОЛОКОЛАМСКАЯ ЦРБ"</t>
  </si>
  <si>
    <t>143600, Московская область, Волоколамский район, г. Волоколамск, Рижское шоссе, д. 41</t>
  </si>
  <si>
    <t>Магомедова Анжела Зияевна тел.8(496)362-23-80  факс: 8(496)362-13-80   email: muz_vcrb@mail.ru</t>
  </si>
  <si>
    <t>ГБУЗ МО "ВПРБ"</t>
  </si>
  <si>
    <t>140200, Московская область,Воскресенский р-н, г. Воскресенск, Больничный проезд, д.1</t>
  </si>
  <si>
    <t>Старцев Дмитрий Анатольевич тел. 8(496)449-73-30, факс:8(496)449-73-30,   email: VPRB@yandex.ru</t>
  </si>
  <si>
    <t>ГАУЗ МО "ВРБ №2"</t>
  </si>
  <si>
    <t>140203, Московская область, Воскресенский район, г. Воскресенск, ул. Гражданская, д. 2А</t>
  </si>
  <si>
    <t>Райхман Юрий Нухимович  тел.: 8(496)449-74-23, факс: 8(496)449-74-24   email: gigant_s@ncv.ru</t>
  </si>
  <si>
    <t>ГОСУДАРСТВЕННОЕ АВТОНОМНОЕ УЧРЕЖДЕНИЕ ЗДРАВООХРАНЕНИЯ МОСКОВСКОЙ ОБЛАСТИ "ВОСКРЕСЕНСКАЯ СТОМАТОЛОГИЧЕСКАЯ ПОЛИКЛИНИКА"</t>
  </si>
  <si>
    <t>140209, Московская область, г. Воскресенск, ул. Западная д. 14</t>
  </si>
  <si>
    <t>Кудряшов Петр Георгиевич              тел. 8(496) 444-80-62    факс:8(496)441-20-40    email: vosstom@mail.ru</t>
  </si>
  <si>
    <t>ГБУЗ МО "ДГБ"</t>
  </si>
  <si>
    <t>141800, Московская область, г. Дмитров, ул. Больничная, д. 7</t>
  </si>
  <si>
    <t>Тюрина Ольга Викторовна       тел./факс: 8(495)993-91-30        email: dmitrovgb@mail.ru</t>
  </si>
  <si>
    <t>ГБУЗ МО "ЯГБ"</t>
  </si>
  <si>
    <t>141840, Московская область, Дмитровский район, г. Яхрома, ул. Конярова, д.9</t>
  </si>
  <si>
    <t>Дручинина Надежда Юрьевна    тел./факс: 8-496-225-02-42, email: yagb040201@yandex.ru</t>
  </si>
  <si>
    <t>ОБЩЕСТВО С ОГРАНИЧЕННОЙ ОТВЕТСТВЕННОСТЬЮ "ТАОРА МЕДИКАЛ"</t>
  </si>
  <si>
    <t>140014, МО, Люберецкий р-н, г. Люберцы, ул. Хлебозаводская, д. 10</t>
  </si>
  <si>
    <t>Печинский Илья Витальевич    тел. 8(963)724-95-45 факс: отсутствует email: taora.mrt@mail.ru</t>
  </si>
  <si>
    <t>141830, Московская область, Дмитровский район, пос. Новосиньково, стр. 62</t>
  </si>
  <si>
    <t>Вылегжанина Лариса Александровна     тел./факс: 8(496)229-63-22     email: zdravsinkovo@mail.ru</t>
  </si>
  <si>
    <t>ГОСУДАРСТВЕННОЕ АВТОНОМНОЕ УЧРЕЖДЕНИЕ ЗДРАВООХРАНЕНИЯ МОСКОВСКОЙ ОБЛАСТИ "ДМИТРОВСКАЯ ГОРОДСКАЯ СТОМАТОЛОГИЧЕСКАЯ ПОЛИКЛИНИКА"</t>
  </si>
  <si>
    <t>ГАУЗ МО "ДГСП"</t>
  </si>
  <si>
    <t>Курчавова Юлия Александровна      тел. 8(495)993-99-86       факс: 8(496)223-25-88     email: stomatolog-d@mail.ru</t>
  </si>
  <si>
    <t>ГБУЗ МО ПБ № 14</t>
  </si>
  <si>
    <t>141836, МО, Дмитровский р-н, пос. Раменский, ул. Больничная, влад. 6</t>
  </si>
  <si>
    <t>Мазуров Евгений Васильевич тел./факс: 8(496)212-35-33, 8-496-218-00-14, email: mopb-14@mail.ru</t>
  </si>
  <si>
    <t>ГБУЗ МО "ПБ № 9"</t>
  </si>
  <si>
    <t>141840, МО, ДМИТРОВСКИЙ Р-Н, Г. ЯХРОМА, УЛ. ВОКЗАЛЬНАЯ, Д. 42, КОРП. А</t>
  </si>
  <si>
    <t>Шеладев Михаил Иванович тел.: 8(496)225-29-03, факс: 8-496-225-37-20 email: mopb9@mail.ru</t>
  </si>
  <si>
    <t>ГБУЗ МО "ДЦГБ"</t>
  </si>
  <si>
    <t>141707, Московская область, г. Долгопрудный, ул. Павлова, д. 2</t>
  </si>
  <si>
    <t>Бутенко Иван Павлович тел./факс: 8(495)408-61-66   email: gbuzdcgb@mail.ru</t>
  </si>
  <si>
    <t>ФБУЗ МСЧ №9 ФМБА России</t>
  </si>
  <si>
    <t>141980, Московская область, г. Дубна, ул. Ленинградская, д. 9</t>
  </si>
  <si>
    <t>Клименко Александр Андреевич    тел. 8(496)214-03-97     факс: 8(496)216-22-84    email: Pmsch9dubna@yandex.ru</t>
  </si>
  <si>
    <t>142005, Московская область, г. Домодедово, мкр. Центральный, ул. Пирогова, д. 12</t>
  </si>
  <si>
    <t>Осипов Андрей Анатольевич      тел./факс: 8(496)793-13-05 email: dcgb1@mail.ru</t>
  </si>
  <si>
    <t>ОБЩЕСТВО С ОГРАНИЧЕННОЙ ОТВЕТСТВЕННОСТЬЮ "ПРЕМИУМ КЛИНИК-2"</t>
  </si>
  <si>
    <t>141400, МО, г. Химки, Юбилейный проспект, стр. 6А, пом. 8</t>
  </si>
  <si>
    <t>Петросян Эмиль Гургенович тел.: 8(495)643-19-60, 8(926)202-92-41, факс:отсутствует  email: eco@premium-clinic.ru</t>
  </si>
  <si>
    <t>государственное автономное учреждение здравоохранения Московской области "Домодедовский кожно-венерологический диспансер"</t>
  </si>
  <si>
    <t>ГАУЗ МО "ДКВД"</t>
  </si>
  <si>
    <t>142004, Московская область, г. Домодедово, мкр. Центральный, Каширское шоссе, д. 103</t>
  </si>
  <si>
    <t>Лазарева Татьяна Александровна тел./факс: 8(496)797-41-66 (65)     email: dkvd@bk.ru</t>
  </si>
  <si>
    <t>ГОСУДАРСТВЕННОЕ АВТОНОМНОЕ УЧРЕЖДЕНИЕ ЗДРАВООХРАНЕНИЯ МОСКОВСКОЙ ОБЛАСТИ "ДОМОДЕДОВСКАЯ ГОРОДСКАЯ СТОМАТОЛОГИЧЕСКАЯ ПОЛИКЛИНИКА"</t>
  </si>
  <si>
    <t>142000, Московская область, г. Домодедово, мкр. Центральный, Каширское шоссе, д. 36 а</t>
  </si>
  <si>
    <t>Каюгин Михаил Михайлович  тел./факс: 8(496)792-90-05  email: sdgsp@yandex.ru</t>
  </si>
  <si>
    <t>ГБУЗ МО "ПБ № 19"</t>
  </si>
  <si>
    <t>142052, МО, г. Домодедово, с. Красный Путь, ул. Гвардейская, стр. 26</t>
  </si>
  <si>
    <t>Пославская Инна Анатольевна тел./факс: 8(496)794-59-09 email: guzmo_pb19@mail.ru</t>
  </si>
  <si>
    <t>ГБУЗ МО "ДПТД"</t>
  </si>
  <si>
    <t>142000, МО, г. Домодедово, мкрн. Северный, ул. Лесная, д. 31а</t>
  </si>
  <si>
    <t>Шестакова Мария Андреевна тел./факс: 8(496)793-32-91 email: domtub@yandex.ru</t>
  </si>
  <si>
    <t>ГАУЗ МО "ДГБ"</t>
  </si>
  <si>
    <t>141980, Московская область, г. Дубна, ул. Карла Маркса, д. 30</t>
  </si>
  <si>
    <t>Осипов Алексей Валентинович    тел. 8(496)212-30-37    факс: 8(496)212-33-39      email: osipov@dcgb.ru</t>
  </si>
  <si>
    <t>ГОСУДАРСТВЕННОЕ АВТОНОМНОЕ УЧРЕЖДЕНИЕ ЗДРАВООХРАНЕНИЯ МОСКОВСКОЙ ОБЛАСТИ "ДУБНЕНСКАЯ СТОМАТОЛОГИЧЕСКАЯ ПОЛИКЛИНИКА"</t>
  </si>
  <si>
    <t>ГАУЗ МО "ДСП"</t>
  </si>
  <si>
    <t>141983, Московская область, г. Дубна, пер. Хлебозаводский, д. 28/37</t>
  </si>
  <si>
    <t>Омельченко Александр Петрович     тел. 8(496)212-92-70    факс: 8(496)212-91-64     email: muzdsp@dubna.ru</t>
  </si>
  <si>
    <t>ГБУЗ МО "ЕГОРЬЕВСКАЯ ЦРБ"</t>
  </si>
  <si>
    <t>140301, Московская область, г. Егорьевск, ул. Жукова гора, д.19</t>
  </si>
  <si>
    <t>Петров Сергей Валерьевич     тел. 8(496)403-28-07    факс: 8(496)403-94-50    email: ecrb2007@yandex.ru</t>
  </si>
  <si>
    <t>ГОСУДАРСТВЕННОЕ АВТОНОМНОЕ УЧРЕЖДЕНИЕ ЗДРАВООХРАНЕНИЯ МОСКОВСКОЙ ОБЛАСТИ "ЕГОРЬЕВСКАЯ СТОМАТОЛОГИЧЕСКАЯ ПОЛИКЛИНИКА"</t>
  </si>
  <si>
    <t>ГАУЗ МО "ЕСП"</t>
  </si>
  <si>
    <t>140300, Московская область, Егорьевский район, г. Егорьевск, ул. Советская, д. 119/17</t>
  </si>
  <si>
    <t>Коблова Рина Владимировна             тел. 8(496)404-35-07   факс: 8(496)404-24-94                email:mlpu-ecp@mail.ru</t>
  </si>
  <si>
    <t>Государственное бюджетное учреждение здравоохранения Московской области "Егорьевский кожно-венерологический диспансер"</t>
  </si>
  <si>
    <t>ГБУЗ МО "Егорьевский КВД"</t>
  </si>
  <si>
    <t>140301, Московская область, Егорьевский район, г. Егорьевск, ул. Профсоюзная, д. 30</t>
  </si>
  <si>
    <t>Голубев Сергей Борисович   тел. 8(496)404-57-25    факс: 8(496)404-61-84      email: egorrvd@mail.ru</t>
  </si>
  <si>
    <t>государственное бюджетное учреждение здравоохранения Московской области "Психиатрическая больница № 3"</t>
  </si>
  <si>
    <t>ГБУЗ МО ПБ№ 3</t>
  </si>
  <si>
    <t>140316, МО, Егорьевский р-н, пос. Павлова, д. 41</t>
  </si>
  <si>
    <t>Бобков Сергей Дмитриевич тел. 8(496)406-01-22 факс: 8(496)403-63-04 email: mopb3@mail.ru</t>
  </si>
  <si>
    <t>ГБУЗ МО "БАЛАШИХИНСКАЯ ГБ  ИМ.А.М.ДЕГОНСКОГО"</t>
  </si>
  <si>
    <t>143983, Московская область, г. Балашиха, мкр. Керамик, Носовихинское ш., д. 12</t>
  </si>
  <si>
    <t>Фомкина Людмила Михайловна,   тел. 8-495-527-62-48, факс 8-495-522-17-17 email: gel-dor.cgb@mail.ru</t>
  </si>
  <si>
    <t>государственное бюджетное учреждение здравоохранения  Московской области  "Жуковская городская клиническая больница"</t>
  </si>
  <si>
    <t>ГБУЗ МО "Жуковская ГКБ"</t>
  </si>
  <si>
    <t>140180, Московская область, г. Жуковский, ул. Фрунзе, д. 1</t>
  </si>
  <si>
    <t>Ломтатидзе Вахтанг Евгеньевич, тел. 8(495)556-22-04     факс: 8(495)556-10-25        email: gkb@progtech.ru</t>
  </si>
  <si>
    <t>ГОСУДАРСТВЕННОЕ БЮДЖЕТНОЕ УЧРЕЖДЕНИЕ ЗДРАВООХРАНЕНИЯ МОСКОВСКОЙ ОБЛАСТИ "ЖУКОВСКАЯ СТОМАТОЛОГИЧЕСКАЯ ПОЛИКЛИНИКА"</t>
  </si>
  <si>
    <t>ГБУЗ МО "ЖСП"</t>
  </si>
  <si>
    <t>140180, Московская область, г. Жуковский, ул. Маяковского, д. 13</t>
  </si>
  <si>
    <t>Белова татьяна Вадимовна     тел./факс: 8(495)556-92-00      email: chelust@progtech.ru</t>
  </si>
  <si>
    <t>ГОСУДАРСТВЕННОЕ БЮДЖЕТНОЕ УЧРЕЖДЕНИЕ ЗДРАВООХРАНЕНИЯ МОСКОВСКОЙ ОБЛАСТИ ДЕТСКИЙ САНАТОРИЙ "ОТДЫХ"</t>
  </si>
  <si>
    <t>ГБУЗ МО ДС "ОТДЫХ"</t>
  </si>
  <si>
    <t>140180, МО, Г. ЖУКОВСКИЙ, УЛ. ДЗЕРЖИНСКОГО 1/11</t>
  </si>
  <si>
    <t>МЕГЕРЯН МАНУЭЛ МАКСИМОВИЧ,ТЕЛ./ФАКС (495)556-96-85, EMAIL:INFO@BABYSUN.RU</t>
  </si>
  <si>
    <t>ГБУЗ МО "ЗЦРБ"</t>
  </si>
  <si>
    <t>140600, Московская область, г. Зарайск, ул. Октябрьская, д. 5</t>
  </si>
  <si>
    <t>Макаров Николай Владимирович, тел: 8(496)662-46-47 факс: 8(496)662-51-31    email: zcrb2004@mail.ru</t>
  </si>
  <si>
    <t>ГБУЗ МО "ЗВЕНИГОРОДСКАЯ ЦГБ"</t>
  </si>
  <si>
    <t>143185, Московская область,    г. Звенигород, ул. Лермонтова, д. 6</t>
  </si>
  <si>
    <t>Нельга Олег Николаевич,тел. 992-41-94       факс. 597-11-20           email: Atx5956@yandex.ru</t>
  </si>
  <si>
    <t>ГБУЗ МО "ИВАНТЕЕВСКАЯ ЦГБ"</t>
  </si>
  <si>
    <t>141280, Московская область, г. Ивантеевка, ул. Первомайская, д. 39</t>
  </si>
  <si>
    <t>Аникин Гкннадий Семенович, тел. 8-495-993-32-02, 8(496)536-16-96       факс: 8(496)536-28-45   email: muzzgb@mail.ru</t>
  </si>
  <si>
    <t>ГБУЗ МО "ИРКБ"</t>
  </si>
  <si>
    <t>143500, Московская область, г. Истра, ул. Урицкого, д. 83</t>
  </si>
  <si>
    <t>Краснов Владимир Михайлович тел./факс: 8(495)994-50-12     email: irbolnica@yandex.ru</t>
  </si>
  <si>
    <t>143530, Московская область, Истринский район, г. Дедовск, ул. Больничная, д.5</t>
  </si>
  <si>
    <t>Афонин Сергей Валентинович тел.8(496)317-87-86 факс: 8(495)561-70-60     email: adm.dedovsk@yandex.ru</t>
  </si>
  <si>
    <t>ГБУЗ МО "НОВО-ПЕТРОВСКАЯ СУБ"</t>
  </si>
  <si>
    <t>143571, Московская область, Истринский район, с. Новопетровское, ул. Советская, д. 2</t>
  </si>
  <si>
    <t>Пузиков Антон Николаевич, тел./факс: 8(496)316-26-41      email: bnpetr@mail.ru</t>
  </si>
  <si>
    <t>ФГУП "ЦАГИ"</t>
  </si>
  <si>
    <t>140180, Московская область, г. Жуковский, ул. Жуковского, д.1</t>
  </si>
  <si>
    <r>
      <rPr>
        <sz val="10"/>
        <color indexed="8"/>
        <rFont val="Times New Roman"/>
        <family val="1"/>
        <charset val="204"/>
      </rPr>
      <t xml:space="preserve">Чернышев Сергей Леонидович </t>
    </r>
    <r>
      <rPr>
        <sz val="10"/>
        <rFont val="Times New Roman"/>
        <family val="1"/>
        <charset val="204"/>
      </rPr>
      <t>тел. 8(495)556-40-50, 8(495)556-42-26     факс: 8(495)556-46-38   email: ptsagi01@progtech.ru</t>
    </r>
  </si>
  <si>
    <t>ОБЩЕСТВО С ОГРАНИЧЕННОЙ ОТВЕТСТВЕННОСТЬЮ "ЦЕНТР ЭНДОКРИНОЛОГИИ</t>
  </si>
  <si>
    <t>ООО "ЦЭК"</t>
  </si>
  <si>
    <t>141017, Московская область, г. Королев, ул. Циолковского, д. 2А, пом. IV</t>
  </si>
  <si>
    <t>Смирнов Николай Станиславович, тел. 8-495-988-31-59, 8-495-513-35-15, email: nikolay.s.smirnov@gmail.com</t>
  </si>
  <si>
    <t>ГБУЗ МО ПАВЛОВСКАЯ УБ</t>
  </si>
  <si>
    <t>143581, Московская область, Истринский район, с. Павловская Слобода, ул. Больница, д.1</t>
  </si>
  <si>
    <t>Афонин Сергей Валентинович, тел. 8(496)319-93-33     факс: 8(496)319-93-50    email: pavlo_bol@mail.ru</t>
  </si>
  <si>
    <t>ГБУЗ МО ИПТД</t>
  </si>
  <si>
    <t>143532, МО, Истринский р-н, г. Дедовск, дер. Талицы, д. 73</t>
  </si>
  <si>
    <t>Образцова Ирина Александровна тел./факс: 8(496)317-70-44, 8-916-215-08-81 email: iptd@mail.ru</t>
  </si>
  <si>
    <t>141070, Московская область, г. Королёв, ул. Циолковского, д. 24</t>
  </si>
  <si>
    <t>Шпилянский Эдуард Маркович   тел./факс: 8(495)511-54-43   email: korolev-gb1@mail.ru</t>
  </si>
  <si>
    <t>ОБЩЕСТВО С ОГРАНИЧЕННОЙ ОТВЕТСТВЕННОСТЬЮ  "МЕД ГАРАНТ"</t>
  </si>
  <si>
    <t>143985, МО, г. Балашиха, мкр. Саввино, ул. 1 Мая, д. 2, корп. 1</t>
  </si>
  <si>
    <t>Орлов Федор Лукич тел./факс: 8(495)522-47-20, 8(495)527-26-57  email: medgarant@medgarant.info</t>
  </si>
  <si>
    <t>ОБЩЕСТВО С ОГРАНИЧЕННОЙ ОТВЕТСТВЕННОСТЬЮ "ДЕНТА ЛАЙН"</t>
  </si>
  <si>
    <t>143900,МОСКОВСКАЯ ОБЛАСТЬ,Г.БАЛАШИХА, МИКРОРАЙОН 1 МАЯ, Д.9</t>
  </si>
  <si>
    <t>МАКОВКА ОЛЬГА ВИКТОРОВНА, ТЕЛ.8-495-530-86-96,ТЕЛ.8-916-160-41-97, 8-916-968-38-40,  E-MAIL: DENTA-LINE@MAIL.RU</t>
  </si>
  <si>
    <t>государственное автономное учреждение здравоохранения Московской области "Королёвский кожно-венерологический диспансер"</t>
  </si>
  <si>
    <t>ГАУЗ МО "ККВД"</t>
  </si>
  <si>
    <t>141074, Московская область, г. Королёв, ул. Гагарина, д.48а</t>
  </si>
  <si>
    <t>Родионов Владимир Александрович  тел./факс:(495) 511-06-89   email: kvd_korolev@mail.ru</t>
  </si>
  <si>
    <t>ГОСУДАРСТВЕННОЕ АВТОНОМНОЕ УЧРЕЖДЕНИЕ ЗДРАВООХРАНЕНИЯ МОСКОВСКОЙ ОБЛАСТИ "КОРОЛЁВСКАЯ СТОМАТОЛОГИЧЕСКАЯ ПОЛИКЛИНИКА"</t>
  </si>
  <si>
    <t>141070, Московская область, г. Королев, ул. Октябрьская, д. 5</t>
  </si>
  <si>
    <t>Ходненко Ольга Владимировна   тел.8(495)516-83-87    факс: 8(495)516-57-61   email: auz.ksp@gmail.com</t>
  </si>
  <si>
    <t>ГАУЗ МО КНД</t>
  </si>
  <si>
    <t>141069, МО, Г. КОРОЛЕВ, МКРН. ПЕРВОМАЙСКИЙ, УЛ. ПЕРВОМАЙСКАЯ, Д. 19А</t>
  </si>
  <si>
    <t>Холдин Виталий Николаевич, тел. 8(495)515-04-99 факс: 8(495)519-59-73 email: knd_buh@mail.ru</t>
  </si>
  <si>
    <t>ОБЩЕСТВО С ОГРАНИЧЕННОЙ ОТВЕТСТВЕННОСТЬЮ "ЦЕНТР ПАЛЛИАТИВНОЙ МЕДИЦИНСКОЙ ПОМОЩИ" (ЦЕНТР АЛЬТ ОПИНИОН)</t>
  </si>
  <si>
    <t>ООО "ЦЕНТР АЛЬТ ОПИНИОН"</t>
  </si>
  <si>
    <t>121609, Г.МОСКВА, УЛ. ОСЕННЯЯ,  Д.23 ПОМ.I КОМН. 16</t>
  </si>
  <si>
    <t>ГОГОЛЕВА СВЕТЛАНА ВЛАДИМИРОВНА, +7(903)743-99-16, E-MAIL: centraltopinion@yandex.ru</t>
  </si>
  <si>
    <t>ОБЩЕСТВО С ОГРАНИЧЕННОЙ ОТВЕТСТВЕННОСТЬЮ "УЛЫБКА"</t>
  </si>
  <si>
    <t>143912, Московская область, г. Балашиха, ул. 40 лет Победы, д. 18</t>
  </si>
  <si>
    <t>Сайфутдинов Юрий Нагметович  тел./факс: 8(495)523-71-73   email: ulybkadent@mail.ru</t>
  </si>
  <si>
    <t>ГБУЗ МО "КАШИРСКАЯ ЦРБ"</t>
  </si>
  <si>
    <t>142902, Московская область, Каширский р-н, г. Кашира, ул. Больничная д. 2</t>
  </si>
  <si>
    <t>Гонтюрёв Николай Николаевич тел. 8(496)692-04-96 факс: 8(496)692-01-92    email: gonturev.n@kashcrb.ru</t>
  </si>
  <si>
    <t>ГБУЗ МО "ПБ № 28"</t>
  </si>
  <si>
    <t>142900, МО, г. Кашира, ул. Восточная, д. 4</t>
  </si>
  <si>
    <t>Шарко Николай Николаевич тел./факс: 8(496)696-42-70 email: guzmopb28@yandex.ru</t>
  </si>
  <si>
    <t>ОБЩЕСТВО С ОГРАНИЧЕННОЙ ОТВЕТСТВЕННОСТЬЮ "ЦЕНТР ДИАГНОСТИКИ"</t>
  </si>
  <si>
    <t>141102, МО, г. Щёлково, ул. Центральная, д.63</t>
  </si>
  <si>
    <t>Колошвай Ольга Олеговна, тел.: 8(916)593-88-02, факс: отсутствует email: vg1410@mail.ru</t>
  </si>
  <si>
    <t>141601, Московская область, г. Клин, ул. Победы, вл. 2</t>
  </si>
  <si>
    <t>Лабутин Алексей Валентинович     тел. 8(496)247-00-07    факс: 8(496)247-00-06       email: hospitalklin@yandex.ru</t>
  </si>
  <si>
    <t>141600, Московская область, г. Клин, ул. Карла Маркса, д. 66</t>
  </si>
  <si>
    <t>Стебловская Ольга Павловна   тел./факс: 8(496)243-56-57   email: klindetstvo@yandex.ru</t>
  </si>
  <si>
    <t xml:space="preserve">ГОСУДАРСТВЕННОЕ АВТОНОМНОЕ УЧРЕЖДЕНИЕ ЗДРАВООХРАНЕНИЯ МОСКОВСКОЙ ОБЛАСТИ "КЛИНСКАЯ СТОМАТОЛОГИЧЕСКАЯ ПОЛИКЛИНИКА" </t>
  </si>
  <si>
    <t>141600, Московская область, Клинский р-н, г.Клин, ул. Гагарина, д. 30</t>
  </si>
  <si>
    <t>Хуртилов Евгений Леонидович      тел. 8(496)242-54-35     факс: 8(496)242-22-62   email: dentklin@mail.ru</t>
  </si>
  <si>
    <t>ОБЩЕСТВО С ОГРАНИЧЕННОЙ ОТВЕТСТВЕННОСТЬЮ "МРТ-ЭКСПЕРТ-МЫТИЩИ"</t>
  </si>
  <si>
    <t>141008, МО, Г. МЫТИЩИ, УЛ. КОЛПАКОВА, Д. 2А</t>
  </si>
  <si>
    <t>Михайлова Людмила Николаевна, тел. 8(985)802-86-40 факс: отсутствует email: Lmihaylova@mrtexpert.ru</t>
  </si>
  <si>
    <t>государственное автономное  учреждение здравоохранения Московской области "Клинский кожно-венерологический диспансер"</t>
  </si>
  <si>
    <t>141606, Московская область, г.Клин, ул. Спортивная, д. 17/2</t>
  </si>
  <si>
    <t>Крыленкина Юлия Николаевна   тел.: 496-245-84-66, факс: 496-242-13-38       email: klin_kvd@mail.ru</t>
  </si>
  <si>
    <t>ГБУЗ МО "КПТД"</t>
  </si>
  <si>
    <t>141602, МО, КЛИНСКИЙ Р-Н, Г. КЛИН, ШОССЕ ЛЕНИНГРАДСКОЕ, Д. 2</t>
  </si>
  <si>
    <t>Лукаш Татьяна Ивановна тел. 8(496)247-62-58 факс: 8(496)242-64-02 email: klin_ptd@mail.ru</t>
  </si>
  <si>
    <t>ГБУЗ МО "ПБ №13"</t>
  </si>
  <si>
    <t>141601, МО, Г. КЛИН, ТВЕРСКОЙ ПРОЕЗД, Д. 14/62</t>
  </si>
  <si>
    <t>Трегубов Сергей Геннадьевич тел./факс: 8(496)242-35-59 email: klinpb@mail.ru</t>
  </si>
  <si>
    <t>ГАУЗ МО КЛИНСКИЙ НД</t>
  </si>
  <si>
    <t>141600. МО, Г. КЛИН, ПОС. МАЙДАНОВО, Д. 31</t>
  </si>
  <si>
    <t>Холдин Виталий Николаевич тел./факс: 8-496-245-88-04  email: klin_narkolog@mail.ru</t>
  </si>
  <si>
    <t>ОБЩЕСТВО С ОГРАНИЧЕННОЙ ОТВЕТСТВЕННОСТЬЮ "НАУЧНО-ИССЛЕДОВАТЕЛЬСКИЙ МЕДИЦИНСКИЙ ЦЕНТР МЕДИКА-МЕНТЕ"</t>
  </si>
  <si>
    <t>ООО "НИМЦ МЕДИКА-МЕНТЕ"</t>
  </si>
  <si>
    <t>141070, МО, Г.КОРОЛЕВ,УЛ. ЦИОЛКОВСКОГО, Д.7</t>
  </si>
  <si>
    <t>НИКИТСКИЙ МИХАИЛ НИКОЛАЕВИЧ, ТЕЛ. +7(495)5062462, E-MAIL: 5062462@MAIL.RU</t>
  </si>
  <si>
    <t>ГБУЗ МО "КЦГБ"</t>
  </si>
  <si>
    <t>142182, Московская область, г. Климовск, Больничный проезд, д.1</t>
  </si>
  <si>
    <t>Громов Валерий Владимирович   тел.: 8(496)760-15-55,  тел./факс:996-89-94      email: kcgb@rambler.ru</t>
  </si>
  <si>
    <t>ОБЩЕСТВО С ОГРАНИЧЕННОЙ ОТВЕТСТВЕННОСТЬЮ "ЗДОРОВЬЕ"</t>
  </si>
  <si>
    <t>141075, МО, Г. КОРОЛЕВ, ПРОСП.КОСМОНАВТОВ, Д.3Б</t>
  </si>
  <si>
    <t>Янковский Александр Анатольевич, ТЕЛ:.8-909-941-48-88, ФАКС:ОТСУТСТВУЕТ, E-MAIL: oms@z-clinic.ru</t>
  </si>
  <si>
    <t>142184, Московская область, г. Подольск, мкр. Климовск, проспект 50-летия Октября, д.21</t>
  </si>
  <si>
    <t>Буравцова Иоланта Валентиновна, тел./факс: 8(496)762-29-40       email: klimovsk.gb2@yandex.ru</t>
  </si>
  <si>
    <t>Общество с ограниченной ответственностью "Медицинский центр "Клинский"</t>
  </si>
  <si>
    <t>ООО "Медицинский центр "Клинский"</t>
  </si>
  <si>
    <t>141600, МО, Г. КЛИН, УЛ. ЛИТЕЙНАЯ, Д. 20, СТР. 1</t>
  </si>
  <si>
    <t>Топоров Сергей Леонидович  тел. 8(496)249-70-24,8-910-447-77-58    факс: отсутствует     email: klinmed@inbox.ru</t>
  </si>
  <si>
    <t>ОБЩЕСТВО С ОГРАНИЧЕННОЙ ОТВЕТСТВЕННОСТЬЮ "УЛЫБКА ПЛЮС"</t>
  </si>
  <si>
    <t>ООО "Улыбка Плюс"</t>
  </si>
  <si>
    <t>141613, МО, Г. КЛИН, УЛ. ЧАЙКОВСКОГО, Д. 81</t>
  </si>
  <si>
    <t xml:space="preserve">Анисимов Сергей Юрьевич тел. 8(496) 247-53-83 факс: отсутствует email: smile.-plus@mail.ru
</t>
  </si>
  <si>
    <t>ГБУЗ МО "КЦРБ"</t>
  </si>
  <si>
    <t>140407, Московская область, г. Коломна, ул. Октябрьской революции, д. 318</t>
  </si>
  <si>
    <t>ПИГАРЕВА АННА ЛЕОНИДОВНА      тел. 8(496)612-56-24     факс: 8(496)612-72-22     email: muzkcrb@bk.ru</t>
  </si>
  <si>
    <t>ОБЩЕСТВО С ОГРАНИЧЕННОЙ ОТВЕТСТВЕННОСТЬЮ "СИТИДЕНТ"</t>
  </si>
  <si>
    <t>ООО "СиТиДент"</t>
  </si>
  <si>
    <t>141650, МО, КЛИНСКИЙ Р-Н, Г. ВЫСОКОВСК,УЛ. ВЛАДЫКИНА, Д. 14</t>
  </si>
  <si>
    <t>Синицын Борис Андреевич  тел. 8(496)246-18-80, 8(905)507-37-88 email: sitident2009@mail.ru</t>
  </si>
  <si>
    <t>ГОСУДАРСТВЕННОЕ БЮДЖЕТНОЕ УЧРЕЖДЕНИЕ ЗДРАВООХРАНЕНИЯ МОСКОВСКОЙ ОБЛАСТИ "КОЛОМЕНСКИЙ ПЕРИНАТАЛЬНЫЙ ЦЕНТР"</t>
  </si>
  <si>
    <t>ГБУЗ МО "КПЦ"</t>
  </si>
  <si>
    <t>140404, МО, Г. КОЛОМНА, УЛ. ДЗЕРЖИНСКОГО,Д. 25</t>
  </si>
  <si>
    <t>Алимова Наталья Георгиевна, 8-916-792-72-23, KOLOMNA-PERINATAL@MAIL.RU</t>
  </si>
  <si>
    <t>ОБЩЕСТВО С ОГРАНИЧЕННОЙ ОТВЕТСТВЕННОСТЬЮ "ЗУБОПРОТЕЗИСТ"</t>
  </si>
  <si>
    <t>ООО "Зубопротезист"</t>
  </si>
  <si>
    <t>141606, Московская область, г. Клин, ул. Гагарина, д. 45</t>
  </si>
  <si>
    <t>Тимаев Рашид Ахатович тел.8(496)242-41-44, факс: 8(496)242-79-01 email: zuboprotezist@mail.ru</t>
  </si>
  <si>
    <t>ОБЩЕСТВО С ОГРАНИЧЕНННОЙ ОТВЕСТВЕННОСТЬЮ КЛИНИКАПРОФ"</t>
  </si>
  <si>
    <t>141612, МО, Клинский р-н, г.Клин,ул. Карла Маркса, д.101</t>
  </si>
  <si>
    <t>Попов Денис Вячеславович тел./факс.8-49624-99690, email: oms-prof@doctor-klin.ru</t>
  </si>
  <si>
    <t>143403, Московская область, г. Красногорск, ул. Речная, 27</t>
  </si>
  <si>
    <t>Климова Наталья Александровна     тел./факс: 8(495)563-78-36       email: kgb3_glavrach@mail.ru</t>
  </si>
  <si>
    <t>Федеральное государственное бюджетное учреждение здравоохранения "Медико-санитарная часть №170 Федерального медико-биологического агентства"</t>
  </si>
  <si>
    <t>ФГБУЗ МСЧ №170 ФМБА России</t>
  </si>
  <si>
    <t>141070, Московская область, г. Королев, ул. Ленина, д.2</t>
  </si>
  <si>
    <t>Шаповалова Валентина Павловна    тел./факс: 8(495)516-53-87       email: info@msd170.ru</t>
  </si>
  <si>
    <t>143432, Московская область, Красногорский район, п. Нахабино, ул. Институтская, д.9а</t>
  </si>
  <si>
    <t>Плиев Владимир Нодарович        тел.: 8(495)566-26-44 факс: 8-495-566-50-94 email: mlpu.ngb@mail.ru</t>
  </si>
  <si>
    <t>ГБУЗ МО КГБ №1</t>
  </si>
  <si>
    <t>143408, Московская область, г. Красногорск, ул. Карбышева, д. 4</t>
  </si>
  <si>
    <t>Соболев Константин Эдуардович      тел.8(495)563-82-00             факс:8(495)564-32-73                email: kgb1krasnogorsk@list.ru</t>
  </si>
  <si>
    <t>ОБЩЕСТВО С ОГРАНИЧЕННОЙ ОТВЕТСТВЕННОСТЬЮ "ЛЕЧЕБНО-ДИАГНОСТИЧЕСКИЙ ЦЕНТР МЕЖДУНАРОДНОГО ИНСТИТУТА БИОЛОГИЧЕСКИХ СИСТЕМ-МОСКОВСКАЯ ОБЛАСТЬ"</t>
  </si>
  <si>
    <t>ООО " ЛДЦ МИБС-МО"</t>
  </si>
  <si>
    <t>141009, МО,р-н Мытищинский, г. Мытищи,ул. Коминтерна, д.24А. Стр.1</t>
  </si>
  <si>
    <r>
      <t>Крылова Виктория Владимировна, тел.8-916-882-36-96, 8-498-500-12-12;</t>
    </r>
    <r>
      <rPr>
        <b/>
        <sz val="10"/>
        <rFont val="Times New Roman"/>
        <family val="1"/>
        <charset val="204"/>
      </rPr>
      <t xml:space="preserve"> email: 8823969@gmail.com; </t>
    </r>
    <r>
      <rPr>
        <sz val="10"/>
        <rFont val="Times New Roman"/>
        <family val="1"/>
        <charset val="204"/>
      </rPr>
      <t>mtidirect@ldc.ru; mtibuhg@ldc.ru; olga.otp@mail.ru</t>
    </r>
  </si>
  <si>
    <t>ГБУЗ МО КГБ №2</t>
  </si>
  <si>
    <t>143405, Московская область, г. Красногорск, Ильинское шоссе, Военный городок "Павшино", д. 2, корп. В</t>
  </si>
  <si>
    <t>Винокуров Владимир Геннадьевич    тел./факс:8(495)562-46-26         email: kgb2@list.ru</t>
  </si>
  <si>
    <t>ГОСУДАРСТВЕННОЕ АВТОНОМНОЕ УЧРЕЖДЕНИЕ ЗДРАВООХРАНЕНИЯ МОСКОВСКОЙ ОБЛАСТИ "КРАСНОГОРСКАЯ СТОМАТОЛОГИЧЕСКАЯ ПОЛИКЛИНИКА ИМ. Л.Ф. СМУРОВОЙ"</t>
  </si>
  <si>
    <t>ГАУЗ МО "КСП ИМ. Л.Ф. СМУРОВОЙ"</t>
  </si>
  <si>
    <t>143405, Московская область, г. Красногорск, Ильинское шоссе, д.4</t>
  </si>
  <si>
    <t>Буланников Александр Станиславович    тел. /факс: 8(495)562-72-31     email: doc.stomat@mail.ru</t>
  </si>
  <si>
    <t>Общество с ограниченной ответственностью "Медицинский Центр Таора Медикал"</t>
  </si>
  <si>
    <t>ООО "Медцентр "Таора Медикал"</t>
  </si>
  <si>
    <t>143005, МО, Одинцовский р-н, г. Одинцово, ул. Южная, д. 5</t>
  </si>
  <si>
    <t>Печинский Илья Витальевич   тел. 8(963)724-95-45 факс: отсутствует email: taora.mrt@mail.ru</t>
  </si>
  <si>
    <t>ГБУЗ МО ОГП</t>
  </si>
  <si>
    <t>143444, Московская область, г. Красногорск, мкр. Опалиха, ул. Мира, д.3</t>
  </si>
  <si>
    <t>Игнатова Ирина Витальевна       тел./факс: 8(495)564-98-86     email: opalicha-mlpu@yandex.ru</t>
  </si>
  <si>
    <t>ГБУЗ МО ПДУБ</t>
  </si>
  <si>
    <t>143422, Московская область, Красногорский район, с. Петрово-Дальнее</t>
  </si>
  <si>
    <t>Гериева Инна Васильевна      тел./факс: 8(495)630-19-55    email: mlpupdub@yandex.ru</t>
  </si>
  <si>
    <t>ГБУЗ МО ККВД</t>
  </si>
  <si>
    <t>143406, Московская область, г. Красногорск, ул. Циолковского, д. 15 А</t>
  </si>
  <si>
    <t>Кошевой Евгений Геннадьевич, тел. 8(495)562-56-73  факс:8(495)564-52-94                                email: Gbuzmokkvd_glv@mail.ru</t>
  </si>
  <si>
    <t>ОБЩЕСТВО С ОГРАНИЧЕННОЙ ОТВЕТСТВЕННОСТЬЮ "МРТ КЛИНИК"</t>
  </si>
  <si>
    <t>141008,МО, г. Мытищи,ул. Мира, д.32А, пом. IV</t>
  </si>
  <si>
    <t>Смирнова Екатерина Олеговна, тел.89031800071, факс: отсутствует  email: mrt-clinic@yandex.ru</t>
  </si>
  <si>
    <t>ГОСУДАРСТВЕННОЕ БЮДЖЕТНОЕ УЧРЕЖДЕНИЕ ЗДРАВООХРАНЕНИЯ МОСКОВСКОЙ ОБЛАСТИ "МОСКОВСКАЯ ОБЛАСТНАЯ СТАНЦИЯ СКОРОЙ МЕДИЦИНСКОЙ ПОМОЩИ"</t>
  </si>
  <si>
    <t>ГБУЗ МО "МОССМП"</t>
  </si>
  <si>
    <t>143405, Московская область, Красногорский р-н, г. Красногорск, ул. Знаменская, д. 3</t>
  </si>
  <si>
    <t>Колесников Андрей Виктрович  тел. 8(495)562-00-61 факс: 8(495)561-30-13  email: kssmp9@yandex.ru</t>
  </si>
  <si>
    <t>ОБЩЕСТВО С ОГРАНИЧЕННОЙ ОТВЕТСТВЕННОСТЬЮ "МЕДЭКО"</t>
  </si>
  <si>
    <t>125319, г. Москва, проезд Кочновский, д.4,корп.1</t>
  </si>
  <si>
    <t>Мазур Сергей Иванович, тел./факс:8-499-558-07-66, email: mazserg@mail.ru; ons@vrtcenter.ru</t>
  </si>
  <si>
    <r>
      <t xml:space="preserve">ГАУЗ МО </t>
    </r>
    <r>
      <rPr>
        <b/>
        <sz val="10"/>
        <rFont val="Times New Roman"/>
        <family val="1"/>
        <charset val="204"/>
      </rPr>
      <t>"</t>
    </r>
    <r>
      <rPr>
        <sz val="10"/>
        <rFont val="Times New Roman"/>
        <family val="1"/>
        <charset val="204"/>
      </rPr>
      <t>АМБУЛАТОРИЯ СОВХОЗА ИМ.ЛЕНИНА"</t>
    </r>
  </si>
  <si>
    <t>142715, Москвоская область, Ленинский район, с. п. Совхоз им. Ленина</t>
  </si>
  <si>
    <t>Тураева Ирина Александровна       тел. 8(495)548-61-11     факс: 8(495)548-62-23     email: sovhoz-amb.med@mail.ru</t>
  </si>
  <si>
    <t>ГБУЗ МО "ЛОТОШИНСКАЯ ЦРБ"</t>
  </si>
  <si>
    <t>143800, Московская область, Лотошинский район, р.п. Лотошино, ул. Спортивная д.9</t>
  </si>
  <si>
    <t xml:space="preserve"> Пересыпкинский Александр Евгеньевич, тел./факс: 8(496)2870007      email: lotcrb@mail.ru</t>
  </si>
  <si>
    <t>Государственное бюджетное учреждение здравоохранения Московской области "Психиатрическая больница №12"</t>
  </si>
  <si>
    <t>ГБУЗ МО "ПБ №12"</t>
  </si>
  <si>
    <t>143822, МО, ЛОТОШИНСКИЙ Р-Н, С. МИКУЛИНО, УЛ. ПАРКОВАЯ, Д. 21</t>
  </si>
  <si>
    <t>Романюк Петр Иванович тел. 8(496)287-75-16 факс: 8(496)287-76-18 email: mopb12@yandex.ru</t>
  </si>
  <si>
    <t>ОБЩЕСТВО С ОГРАНИЧЕННОЙ ОТВЕТСТВЕННОСТЬЮ "ГИППОКРАТ"</t>
  </si>
  <si>
    <t>151504, МО, Солнечногорский р-н, г.Солнечногорск, ул. Центральная, д. 16</t>
  </si>
  <si>
    <t>Дериглазов Михаил Русланович. Тел: 8-915-1017245,8-495-777-13-96, email: hippocrates2010@mail.ru</t>
  </si>
  <si>
    <t>ОБЩЕСТВО С ОГРАНИЧЕННОЙ ОТВЕТСТВЕННОСТЬЮ "КЛИНИКА ИННОВАЦИОННОЙ ХИРУРГИИ"</t>
  </si>
  <si>
    <t>ООО "КИХ"</t>
  </si>
  <si>
    <t>141601, МО, г. Клин, ул. Победы, вл. 2, корп. 3</t>
  </si>
  <si>
    <t>Калитко Игорь Михайлович  тел. 8-926-995-46-27, 8-496-247-01-74 email: koranar@yandex.ru</t>
  </si>
  <si>
    <t>ГБУЗ МО "ЛЦГБ"</t>
  </si>
  <si>
    <t>141730, Московская область, г. Лобня, ул. Заречная, д. 15</t>
  </si>
  <si>
    <t>Прокофьев Павел Сергеевич     тел. 8(495)577-02-84      факс: 8(495)577-79-85   email: lobnya.lcgb@yandex.ru</t>
  </si>
  <si>
    <t>ГБУЗ МО "ЛУХОВИЦКАЯ ЦРБ"</t>
  </si>
  <si>
    <t>140500, Московская область, г. Луховицы, ул. Мира, д. 39/5</t>
  </si>
  <si>
    <t>Пончакова Галина Владимировна     тел./факс: 8(496)636-20-08         email: Lukhcrb@yandex.ru</t>
  </si>
  <si>
    <t>ГБУЗ МО "ЛГБ"</t>
  </si>
  <si>
    <t>140081, Московская область, г. Лыткарино, ул. Коммунистическая, д. 63</t>
  </si>
  <si>
    <t>Титков Борис Евгеньевич   тел./факс: 8(495)552-06-82     email: lcgb@mail.ru</t>
  </si>
  <si>
    <t>ГОСУДАРСТВЕННОЕ БЮДЖЕТНОЕ УЧРЕЖДЕНИЕ ЗДРАВООХРАНЕНИЯ МОСКОВСКОЙ ОБЛАСТИ "ЛЫТКАРИНСКАЯ СТОМАТОЛОГИЧЕСКАЯ ПОЛИКЛИНИКА"</t>
  </si>
  <si>
    <t>ГБУЗ МО "ЛСП"</t>
  </si>
  <si>
    <t>140081, Московская область, г. Лыткарино, ул. Октябрьская, д. 20</t>
  </si>
  <si>
    <t>Антонов Александр Николаевич              тел. 8(495)552-32-88      факс:8(495)552-42-33        email: lytstom@yandex.ru</t>
  </si>
  <si>
    <t>ОБЩЕСТВО С ОГРАНИЧЕННОЙ ОТВЕТСТВЕННОСТЬЮ "МЕДИКО-ДИАГНОСТИЧЕСКИЙ ЦЕНТР "СЕМЕЙНЫЙ"</t>
  </si>
  <si>
    <t>ООО "МДЦ "СЕМЕЙНЫЙ"</t>
  </si>
  <si>
    <t>142121, МО,Г.ПОДОЛЬСК,УЛ.ЮБИЛЕЙНАЯ, Д.1,КОРП.1,ОФИС.5</t>
  </si>
  <si>
    <t>Клинникова Оксана Анатольевна, тел: 8-4967-40-28-78,8-916-243-84-28, mdz_semeyniy@mail.ru</t>
  </si>
  <si>
    <t>ГБУЗ МО "ЛРБ №1"</t>
  </si>
  <si>
    <t>140050, Московская область, Люберецкий район, п. Красково, ул. Карла Маркса, д. 90</t>
  </si>
  <si>
    <t>Кукес Михаил Владимирович тел./факс: 8(495) 557-21-00        email: lrb1@narod.ru</t>
  </si>
  <si>
    <t>ГБУЗ МО "ЛРБ №2"</t>
  </si>
  <si>
    <t>140006, Московская область, г. Люберцы, Октябрьский пр-т, д.338</t>
  </si>
  <si>
    <t>Смирнов Владимир Павлович        тел./факс: 8(495)554-53-72       email: iva1297@yandex.ru</t>
  </si>
  <si>
    <t>Государственное бюджетное учреждение здравоохранения Московской области "Люберецкий кожно-венерологический диспансер"</t>
  </si>
  <si>
    <t>ГБУЗ МО "ЛКВД"</t>
  </si>
  <si>
    <t>140013, Московсая область, г. Люберцы, ул. Коммунистическая, д. 15</t>
  </si>
  <si>
    <t>Матушевская Юлия Игоревна  тел./факс: 8(495)551-16-09   email: guz_lkvd@mail.ru</t>
  </si>
  <si>
    <t>ГОСУДАРСТВЕННОЕ БЮДЖЕТНОЕ УЧРЕЖДЕНИЕ ЗДРАВООХРАНЕНИЯ МОСКОВСКОЙ ОБЛАСТИ "ЛЮБЕРЕЦКИЙ ОНКОЛОГИЧЕСКИЙ ДИСПАНСЕР"</t>
  </si>
  <si>
    <t>ГБУЗ МО ЛОД</t>
  </si>
  <si>
    <t>140005, Московская область, г. Люберцы, ул. Комсомольская, д.15</t>
  </si>
  <si>
    <t>Лапынин Юрий Гаврилович            тел./факс: 8(495)559-00-05             email: guz_mo@mail.ru</t>
  </si>
  <si>
    <t>ГОСУДАРСТВЕННОЕ АВТОНОМНОЕ УЧРЕЖДЕНИЕ ЗДРАВООХРАНЕНИЯ МОСКОВСКОЙ ОБЛАСТИ "ЛЮБЕРЕЦКАЯ СТОМАТОЛОГИЧЕСКАЯ ПОЛИКЛИНИКА"</t>
  </si>
  <si>
    <t>ГАУЗ МО "ЛСП"</t>
  </si>
  <si>
    <t>140011, Московская область, г. Люберцы, ул. Юбилейная, д.23</t>
  </si>
  <si>
    <t>Антоненков Роман Викторович тел./факс: 8(495)559-10-29     email: mauzlsp@mail.ru</t>
  </si>
  <si>
    <t>ФГБУЗ ЦМСЧ №94 ФМБА России</t>
  </si>
  <si>
    <t>141320, Московская область, Сергиево-Посадский район, г. Пересвет, ул. Мира, д.10</t>
  </si>
  <si>
    <t>Князев Евгений Геннадьевич   тел. 8(496)546-35-20     факс: 8(496)556-11-56  email: cmsch-94@narod.ru</t>
  </si>
  <si>
    <t>ГБУЗ МО "МОЦОМД"</t>
  </si>
  <si>
    <t>140014, Московская область, г. Люберцы, ул. Мира, д. 6</t>
  </si>
  <si>
    <t>Мельник Татьяна Николаевна       тел./факс: 554-92-81      email: roddom-sekret@mail.ru</t>
  </si>
  <si>
    <t>ОБЩЕСТВО С ОГРАНИЧЕННОЙ ОТВЕТСТВЕННОСТЬЮ "ВИП-МЕД"</t>
  </si>
  <si>
    <t>ООО " ВИП-МЕД"</t>
  </si>
  <si>
    <t>141205, МО, Пушкинский р-н. г.Пушкино, ул.50 лет Комсомола, д.49, пом.009</t>
  </si>
  <si>
    <t>Пискунов Владислав Олегович, тел.8-903-260-70-60,8(495)-120-01-86,8-925-529-44-44 факс:отсутствует ,email: vipsfera-oms2@yandex.ru</t>
  </si>
  <si>
    <t>ОБЩЕСТВО С ОГРАНИЧЕННОЙ ОТВЕТСТВЕННОСТЬЮ "СФЕРА-СМ"</t>
  </si>
  <si>
    <t>141280, МО, г.Ивантеевка, ул. Первомайская, д. 39</t>
  </si>
  <si>
    <t>Ишанов Сергей Михайлович,  тел.8-496-536-5425,8-496-536-48-93, факс:8-496-587-4444, 8-903-594-80-22; email:sferasm@mail.ru</t>
  </si>
  <si>
    <t>государственное бюджетное учреждение здравоохранения Московской области "Люберецкий психоневрологический диспансер"</t>
  </si>
  <si>
    <t>ГБУЗ МО "ЛПНД"</t>
  </si>
  <si>
    <t>140070, МО, ЛЮБЕРЕЦКИЙ Р-Н, ПОС. ТОМИЛИНО, УЛ. ПИОНЕРСКАЯ. Д. 10</t>
  </si>
  <si>
    <t>Труфанов Игорь Николаевич тел./факс: 8(495)557-25-55 email: guzmolpnd@mail.ru</t>
  </si>
  <si>
    <t>ОБЩЕСТВО С ОГРАНИЧЕННОЙ ОТВЕТСТВЕННОСТЬЮ "КЛИНИКА ДОКТОРА ШАТАЛОВА №5"</t>
  </si>
  <si>
    <t>142530, МО, г. Электрогорск, ул. Ленина, д.13, офис 15</t>
  </si>
  <si>
    <t>Ганжа Олеся Ивановна, тел. 8-800-555-90-10, 8-916-157-18-81; 8-496-422-06-66; email: ormedikl@yandex.ru</t>
  </si>
  <si>
    <t>ГБУЗ МО "ЛПТД"</t>
  </si>
  <si>
    <t>140002, МО, Г. ЛЮБЕРЦЫ, ОКТЯБРЬСКИЙ ПР-КТ, Д. 116</t>
  </si>
  <si>
    <t>Илющенко Татьяна Олеговна тел./факс: 8(495)559-70-22 email: lptd-55@mail.ru</t>
  </si>
  <si>
    <t>ГОСУДАРСТВЕННОЕ АВТОНОМНОЕ УЧРЕЖДЕНИЕ ЗДРАВООХРАНЕНИЯ МОСКОВСКОЙ ОБЛАСТИ  "ЛЮБЕРЕЦКИЙ НАРКОЛОГИЧЕСКИЙ ДИСПАНСЕР"</t>
  </si>
  <si>
    <t>ГАУЗ МО ЛНД</t>
  </si>
  <si>
    <t>140073, МО, Люберецкий р-н,пос. Томилино, мкр. Птицефабрика, здание поликлиники № 4</t>
  </si>
  <si>
    <t>Устинов Иван Николаевич тел./факс: 8(495)557-15-14 email: guzmolnd@mail.ru</t>
  </si>
  <si>
    <t>ГБУЗ МО "МОЖАЙСКАЯ ЦРБ"</t>
  </si>
  <si>
    <t xml:space="preserve">143204, Московская область, г. Можайск, ул. Амбулаторная, д.1 </t>
  </si>
  <si>
    <t>АЗАРЕНКОВ АЛЕКСАНДР ВИКТОРОВИЧ тел. 8(496)382-47-21    факс: 8(496)382-06-76     email: moz_crb@mail.ru</t>
  </si>
  <si>
    <t>ГОСУДАРСТВЕННОЕ АВТОНОМНОЕ УЧРЕЖДЕНИЕ ЗДРАВООХРАНЕНИЯ МОСКОВСКОЙ ОБЛАСТИ "МОЖАЙСКАЯ СТОМАТОЛОГИЧЕСКАЯ ПОЛИКЛИНИКА"</t>
  </si>
  <si>
    <t>143200, Московская область, Можайский р-н, г. Можайск, ул. Московская, д. 21</t>
  </si>
  <si>
    <t>Еленская Злата Олеговна тел./факс: 8(496)382-00-90       email: stompoliklinika@yandex.ru</t>
  </si>
  <si>
    <t>ФГБУЗ МСЧ №164 ФМБА России</t>
  </si>
  <si>
    <t>142279, Московская область, Серпуховский район, рабочий поселок  Оболенск</t>
  </si>
  <si>
    <t>Мущак Ирина Петровна   тел. 8(496)736-00-56     факс:8(496)736-02-67  email: msch_164@mail.ru</t>
  </si>
  <si>
    <t>ФГБУЗ МСЧ №8 ФМБА РОССИИ</t>
  </si>
  <si>
    <t>142203, Московская область, г. Серпухов, ул. Весенняя, д. 10</t>
  </si>
  <si>
    <t>Данилов Иван Александрович, тел. 8(496)735-34-19      факс: 8(496)772-76-36     email: 727636@mail.ru</t>
  </si>
  <si>
    <t>НЕГОСУДАРСТВЕННОЕ УЧРЕЖДЕНИЕ ЗДРАВООХРАНЕНИЯ "ЦЕНТРАЛЬНАЯ БОЛЬНИЦА № 4 ОТКРЫТОГО АКЦИОНЕРНОГО ОБЩЕСТВА "РОССИЙСКИЕ ЖЕЛЕЗНЫЕ ДОРОГИ"</t>
  </si>
  <si>
    <t>НУЗ "Центральная больница №4 ОАО "РЖД"</t>
  </si>
  <si>
    <t>143121, Московская область, Рузский район, с. Покровское</t>
  </si>
  <si>
    <t>Каримов Камолидин Сайфутдинович     тел. 8(495)510-07-15, 8(496)276-13-45    факс: 8(496)276-13-22     email: mail@cb4rzd.ru</t>
  </si>
  <si>
    <t>ГБУЗ МО "МГКБ"</t>
  </si>
  <si>
    <t>141009, Московская область, г. Мытищи, ул. Коминтерна, влд. 24</t>
  </si>
  <si>
    <t>Янин Валерий Анатольевич     тел./факс:8(495)586-43-11    email: mgkb-adm@mail.ru</t>
  </si>
  <si>
    <t>Федеральное казенное учреждение "Войсковая часть 52583"</t>
  </si>
  <si>
    <t>ФКУ "В/ч 52583"</t>
  </si>
  <si>
    <t>142302, Московская область, Чеховский район, г. Чехов-2</t>
  </si>
  <si>
    <t>Орлов Николай Васильевич   тел./факс: 8(495)939-69-43      email: 52583@mail.ru</t>
  </si>
  <si>
    <t>ФГБУЗ ЦМСЧ №21 ФМБА России</t>
  </si>
  <si>
    <t>144009, Московская область, г. Электросталь, ул. Комсомольская, д. 3</t>
  </si>
  <si>
    <t>Писаренко Константин Георгиевич    тел.(495) 702-97-59      факс: (495) 702-92-19      email: cmsch21@elektrostal.ru</t>
  </si>
  <si>
    <t>ФГБУЗ МСЧ №154 ФМБА России</t>
  </si>
  <si>
    <t>141292, Московская область, г. Красноармейск, микрорайон Северный дом 1 а</t>
  </si>
  <si>
    <t>Визгалова Ирина Николаевна      тел. 8(495)993-16-39    факс: 8(496)538-21-85    email: econ@med.krasno.ru</t>
  </si>
  <si>
    <t>ГБУЗ МО "МГДП №2"</t>
  </si>
  <si>
    <t>141021, Московская область, г.о. Мытищи,  г. Мытищи, ул. Летная, д.36</t>
  </si>
  <si>
    <t>Степанова Светлана Игоревна   тел./факс: (495) 581-23-22, 8-916-062-03-31, email: gdp2-priem@yandex.ru</t>
  </si>
  <si>
    <t>ГБУЗ МО "МГДП №3"</t>
  </si>
  <si>
    <t>141014, Московская область, г. Мытищи, ул. Семашко, д. 41</t>
  </si>
  <si>
    <t>Колесниченко Людмила Валентиновна   тел./факс: 8(495)582-98-39    email: muzgdp3@yandex.ru</t>
  </si>
  <si>
    <t>ГБУЗ МО "МГДП №4"</t>
  </si>
  <si>
    <t>141006, Московская область, г.о. Мытищи, г. Мытищи, Олимпийский проспект, д.21, к. 5</t>
  </si>
  <si>
    <t>Мелентьева Оксана Вячеславовна тел./факс: 8(495)583-33-00   email: dgp4buh@yandex.ru</t>
  </si>
  <si>
    <t>141021, Московская область, г. Мытищи, ул. Летная, д.34</t>
  </si>
  <si>
    <t>Кикоть Любовь Васильевна      тел./факс: 8(495)586-13-78          email: poliklin_2@mail.ru</t>
  </si>
  <si>
    <t>141013, Московская область, г. Мытищи, ул. Силикатная, д. 31 Б</t>
  </si>
  <si>
    <t>Королькова Елена Александровна       тел./факс: 8(495)583-75-84      email: my-mp-3@mail.ru</t>
  </si>
  <si>
    <t>ГБУЗ МО "МЫТИЩИНСКАЯ ГП №5"</t>
  </si>
  <si>
    <t>141014, Московская область, г. Мытищи, ул. Веры Волошиной, д. 54</t>
  </si>
  <si>
    <t>Сычева Марина Юрьевна тел./факс:(495) 581-21-00   email: admpol5-myt@mail.ru</t>
  </si>
  <si>
    <t>ОБЩЕСТВО С ОГРАНИЧЕННОЙ ОТВЕТСТВЕННОСТЬЮ "НЕФРОЛАЙН-МО"</t>
  </si>
  <si>
    <t>142200, МО, г. Серпухов, ул. Революции, д. 31, оф. 22</t>
  </si>
  <si>
    <t>Корнилов Владимир Вячеславович, тел. 8 (903) 140-55-11, email: vladimir.kornilov@nephroline.ru</t>
  </si>
  <si>
    <t>ГОСУДАРСТВЕННОЕ АВТОНОМНОЕ УЧРЕЖДЕНИЕ ЗДРАВООХРАНЕНИЯ МОСКОВСКОЙ ОБЛАСТИ "МЫТИЩИНСКАЯ РАЙОННАЯ СТОМАТОЛОГИЧЕСКАЯ ПОЛИКЛИНИКА"</t>
  </si>
  <si>
    <t>ГАУЗ МО "МРСП"</t>
  </si>
  <si>
    <t>141014, Московская область, г.о. Мытищи, г. Мытищи, ул. 1-я Крестьянская, д. 1 корп. 1</t>
  </si>
  <si>
    <t>Витковский Николай Васильевич    тел. 8(495)581-05-77     факс: 8(495)581-04-77    email: mstorn@inbox.ru</t>
  </si>
  <si>
    <t>ГАУЗ МО МКВД</t>
  </si>
  <si>
    <t>141008, Московская область, г.о. Мытищи, г. Мытищи. Ул. Мира, 1/2</t>
  </si>
  <si>
    <t>Дорохина Ольга Владимировна   тел./факс: 8(495)581-01-68    email: kvdmyt@yandex.ru</t>
  </si>
  <si>
    <t>ГОСУДАРСТВЕННОЕ БЮДЖЕТНОЕ УЧРЕЖДЕНИЕ ЗДРАВООХРАНЕНИЯ МОСКОВСКОЙ ОБЛАСТИ "МЫТИЩИНСКАЯ РАЙОННАЯ ЖЕНСКАЯ КОНСУЛЬТАЦИЯ"</t>
  </si>
  <si>
    <t>ГБУЗ МО "МРЖК"</t>
  </si>
  <si>
    <t>141006, Московская область, г. о. Мытищи, г. Мытищи, ул. Индустриальная, д.3, кор. 2</t>
  </si>
  <si>
    <t>Сиротинина Людмила Анатольевна      тел./факс: 8(495)583-04-77       email: MGK_Fialka@mail.ru</t>
  </si>
  <si>
    <t>ГБУЗ МО "МПТД"</t>
  </si>
  <si>
    <t>141009, МО, г.о. Мытищт, г. МЫТИЩИ, УЛ. КАРЛА МАРКСА, Д. 55</t>
  </si>
  <si>
    <t>Блажко Виктор Дмитриевич тел./факс: 8(495)586-30-40 email: guzmomptd@mail.ru</t>
  </si>
  <si>
    <t>ОБЩЕСТВО С ОГРАНИЧЕННОЙ ОТВЕТСТВЕННОСТЬЮ "ДИОМАГ-Р"</t>
  </si>
  <si>
    <t>ООО "ДИОМАГ- Р"</t>
  </si>
  <si>
    <t>140200, МОСКОВСКАЯ ОБЛАСТЬ. Р-Н ВОСКРЕСЕНСКИЙ, Г. ВОСКРЕСЕНСК. УЛ. ХРИПУНОВА, Д. 8, ОФИС 6</t>
  </si>
  <si>
    <t>САЛТАНОВ ДМИТРИЙ АДОЛЬФОВИЧ,ТЕЛ. 8(496)441-12-12 ФАКС: 8(496)441-17-77 E-MAIL: DIOMAG.MRT@YANDEX.RU</t>
  </si>
  <si>
    <t>ОБЩЕСТВО С ОГРАНИЧЕННОЙ ОТВЕТСТВЕННОСТЬЮ "ДИОМАГ"</t>
  </si>
  <si>
    <t>140200, МО, ВОСКРЕСЕНСКИЙ Р-Н, Г. ВОСКРЕСЕНСК, УЛ. БОЛЬНИЧНЫЙ ПРОЕЗД, Д. 1, КОРП. 8</t>
  </si>
  <si>
    <t>Салтанов Дмитрий Адольфович тел. 8(496)441-12-12 факс: 8(496)441-17-77 email: diomag.mrt@yandex.ru</t>
  </si>
  <si>
    <t>ГБУЗ МО "МПНД"</t>
  </si>
  <si>
    <t>141004, МО, г. о. Мытищи, г. МЫТИЩИ, УЛ. СИЛИКАТНАЯ, Д. 16 В</t>
  </si>
  <si>
    <t>Коршикова Валентина Павловна тел./факс: 8(495)583-77-70 email: pndmitishi@rambler.ru</t>
  </si>
  <si>
    <t>Общество с ограниченной ответственностью "Лечебно-профилактическое учреждение "Санаторий Дорохово"</t>
  </si>
  <si>
    <t>ООО "Лечебно-профилактическое учреждение "Санаторий Дорохово"</t>
  </si>
  <si>
    <t>143151, Московская область, Рузский район, д. Старая Руза</t>
  </si>
  <si>
    <t>Иванченко Григорий Алексеевич      тел. 8(495)992-76-45      факс: 8(495)992-76-44     email: total@lpusd.ru</t>
  </si>
  <si>
    <t>ГБУЗ МО "МПБ"</t>
  </si>
  <si>
    <t>141034, МО,ГОРОДСКОЙ ОКРУГ МЫТИЩИ, ПОС.ЗДРАВНИЦА, УЛ. ДУБКИ, Д.7</t>
  </si>
  <si>
    <t>АНТОНОВА НАТАЛЬЯ ВАСИЛЬЕВНА, ТЕЛ. 8(495)-588-43-46,ФАКС: 8-(495)-588-41-29,  EMAIL:GBUZ-MPB@MAIL.RU</t>
  </si>
  <si>
    <t>ГБУЗ МО "НРБ № 1"</t>
  </si>
  <si>
    <t>143300, Московская область, г. Наро-Фоминск, ул. Новикова, д. 34</t>
  </si>
  <si>
    <t>Федоткин Евгений Сергеевич         тел./факс: 8(496)343-55-12     email: narfombol@yandex.ru</t>
  </si>
  <si>
    <t>ОБЩЕСТВО С ОГРАНИЧЕННОЙ ОТВЕТСТВЕННОСТЬЮ "ТАОРА МЕДИКАЛ ЗАПАД"</t>
  </si>
  <si>
    <t>143444, МО, Красногорский р-н, г. Красногорск, мкр. Опалиха, ул. Ново-Никольская, д. 52</t>
  </si>
  <si>
    <t>Шевченко Виталий Геннадьевич, , тел. 8-963-724-95-45; TAORA.MRT@MAIL.RU</t>
  </si>
  <si>
    <t>ГОСУДАРСТВЕННОЕ БЮДЖЕТНОЕ УЧРЕЖДЕНИЕ ЗДРАВООХРАНЕНИЯ МОСКОВСКОЙ ОБЛАСТИ "НАРО-ФОМИНСКАЯ РАЙОННАЯ БОЛЬНИЦА №2"</t>
  </si>
  <si>
    <t>ГБУЗ МО "НРБ №2"</t>
  </si>
  <si>
    <t>143360, Московская область, Наро-Фоминский район, г. Апрелевка, ул. Февральская , д.40</t>
  </si>
  <si>
    <t>Ковалева Ирина Евгеньевна     тел.8(496)345-67-88 факс: 8(496)345-68-57   email: info@arb6.ru</t>
  </si>
  <si>
    <t>ОБЩЕСТВО С ОГРАНИЧЕННОЙ ОТВЕТСТВЕННОСТЬЮ  "ЦЕНТР ОФТАЛЬМОХИРУРГИИ"</t>
  </si>
  <si>
    <t>141305, МО, г. Сергиев Посад, ул.Орджоникидзе, д.22</t>
  </si>
  <si>
    <t>Куканова Наталия Николаевна, тел: 8-496-549-29-29, факс: 8-496-549-28-29, email: oftif@bk.ru</t>
  </si>
  <si>
    <t>ОБЩЕСТВО С ОГРАНИЧЕННОЙ ОТВЕТСТВЕННОСТЬЮ "ТЕМЕГОН"</t>
  </si>
  <si>
    <t>142114, Московская область, г. Подольск, ул. Чехова, д. 6</t>
  </si>
  <si>
    <t>Куринная Ирина Вячеславовна, тел. 8-906-087-88-44, эл. почта. temegon@mail.ru</t>
  </si>
  <si>
    <t>ОБЩЕСТВО С ОГРАНИЧЕННОЙ ОТВЕТСТВЕННОСТЬЮ "ОМЕГА КЛИНИК"</t>
  </si>
  <si>
    <t>ООО "ОК"</t>
  </si>
  <si>
    <t>141090, Московская область, г.Королев, микрорайон Юбилейный, ул.Маяковского, д. 2, пом. 023</t>
  </si>
  <si>
    <t>Головина Наталия Геннадьевна, тел. 8-915-129-04-07, эл. почта: golona@mail.ru</t>
  </si>
  <si>
    <t>ОБЩЕСТВО С ОГРАНИЧЕННОЙ ОТВЕТСТВЕННОСТЬЮ "АКОНИТ-М"</t>
  </si>
  <si>
    <t>141321, МО, СЕРГИЕВО-ПОСАДСКИЙ Р-Н, Г. КРАСНОЗАВОДСК, УЛ. ГОРЬКОГО, Д. 2</t>
  </si>
  <si>
    <t>Юнусов Фарид Анасович тел./факс: 8(496)545-28-08 email: akonitmstomatol@bk.ru</t>
  </si>
  <si>
    <t>ГОСУДАРСТВЕННОЕ БЮДЖЕТНОЕ УЧРЕЖДЕНИЕ ЗДРАВООХРАНЕНИЯ МОСКОВСКОЙ ОБЛАСТИ "НАРО-ФОМИНСКАЯ СТОМАТОЛОГИЧЕСКАЯ ПОЛИКЛИНИКА"</t>
  </si>
  <si>
    <t>ГБУЗ МО "НСП"</t>
  </si>
  <si>
    <t>143300, Московская область, г. Наро-Фоминск, ул. Калинина, д.1</t>
  </si>
  <si>
    <t>Черепанова Анна Александровна тел./факс:8(49634)3-57-333                               email: cherepanova@narastomat.ru</t>
  </si>
  <si>
    <t>ГБУЗ МО ПБ № 23</t>
  </si>
  <si>
    <t>143354, МО, Наро-Фоминский р-н, с. Каменское</t>
  </si>
  <si>
    <t>Зюкин Анатолий Иванович тел. 8(496)344-04-94 факс: 8(496)343-91-91 email: mopb23@yandex.ru</t>
  </si>
  <si>
    <t>ГОСУДАРСТВЕННОЕ БЮДЖЕТНОЕ УЧРЕЖДЕНИЕ ЗДРАВООХРАНЕНИЯ МОСКОВСКОЙ ОБЛАСТИ "НАРО-ФОМИНСКИЙ ПЕРИНАТАЛЬНЫЙ ЦЕНТР"</t>
  </si>
  <si>
    <t>ГБУЗ МО "Н-ФПЦ</t>
  </si>
  <si>
    <t>143300, Московская область, Наро-Фоминский район, г. Наро-Фоминск, ул. Калинина, д. 30</t>
  </si>
  <si>
    <t>Кещьян Людмила Викторовна, тел. 8-916-959-88-59, 8-496-356-65-03 эл. адрес: info@nf-pc.ru</t>
  </si>
  <si>
    <t>ГБУЗ МО "НЦРБ"</t>
  </si>
  <si>
    <t>142400, Московская область, г. Ногинск, ул. Комсомольская, д.59</t>
  </si>
  <si>
    <t>Лившиц Сергей Анатольевич   тел. 8(496)511-23-66     факс: 8(496)511-23-66   email: mail@zdravnoginsk.ru</t>
  </si>
  <si>
    <t>143081, Московская область, Одинцовский район, с. Перхушково</t>
  </si>
  <si>
    <t>Фадеев Андрей Васильевич     тел./факс: 8(495)594-44-62   email: rb2s@mail.ru</t>
  </si>
  <si>
    <t>143079, Московская область, Одинцовский район, с.Никольское</t>
  </si>
  <si>
    <t>Шамов Леонид Сергеевич,   тел.: 8-495-139-21-43, факс: 8-495-139-21-44            email: nik-bol@mail.ru</t>
  </si>
  <si>
    <t>ОБЩЕСТВО С ОГРАНИЧЕННОЙ ОТВЕТСТВЕННОСТЬЮ "ЭКОМЕД"</t>
  </si>
  <si>
    <t>ООО "ЭкоМед"</t>
  </si>
  <si>
    <t>143003, МО, ОДИНЦОВСКИЙ РАЙОН, Г.ОДИНЦОВО, УЛ. СЕВЕРНАЯ, Д. 66</t>
  </si>
  <si>
    <t>Сопкин Александр Викторович тел.8(495)599-80-76 факс: отсутствует  email: Ecomed2014@mail.ru</t>
  </si>
  <si>
    <t>ОБЩЕСТВО С ОГРАНИЧЕННОЙ ОТВЕТСТВЕННОСТЬЮ "ТЕХНИЧЕСКО-ЭКОЛОГИЧЕСКИЙ ЦЕНТР "НЕМЧИНОВКА"</t>
  </si>
  <si>
    <t>ООО "ТЭЦ "НЕМЧИНОВКА"</t>
  </si>
  <si>
    <t>143003, Московская область, Одинцовский район, г. Одинцово, ул. Северная, д. 66</t>
  </si>
  <si>
    <t>Чернышов Валерий Тимофеевич    тел.: 8(495)599-17-09 , факс отсутствует,      email: cmr-na-severnoy@yandex.ru</t>
  </si>
  <si>
    <t>ОБЩЕСТВО С ОГРАНИЧЕННОЙ ОТВЕТСТВЕННОСТЬЮ "КЛИНСКИЙ ДИАГНОСТИЧЕСКИЙ ЦЕНТР"</t>
  </si>
  <si>
    <t>ООО "КДЦ"</t>
  </si>
  <si>
    <t>141601, МО, Г. КЛИН. УЛ. ПОБЕДЫ, ВЛАД. 2, КОРП. 6</t>
  </si>
  <si>
    <t>Шипилова Татьяна Геннадьевна тел. 8(963)772-65-28 факс: 8(496)242-63-11 email: tatyanaurist2010@yandex.ru</t>
  </si>
  <si>
    <t>143041, Московская область, Одинцовский район, г. Голицыно, Свердловский проспект, д. 4</t>
  </si>
  <si>
    <t>Панкратов Иван Владимирович тел./факс: 8(495)598-25-14     email: Muzgolpoliklinika@yandex.ru</t>
  </si>
  <si>
    <t>143006, Московская область, г. Одинцово, ул. Маковского, д. 22</t>
  </si>
  <si>
    <t>Шевелева Ирина Николаевна       тел.8(495) 593-46-06      факс:8(495) 593-52-54        email: polka-3@mail.ru</t>
  </si>
  <si>
    <t>государственное автономное учреждение здравоохранения Московской области "Одинцовский кожно-венерологический диспансер"</t>
  </si>
  <si>
    <t>ГАУЗ МО "ОКВД"</t>
  </si>
  <si>
    <t>143040, Московская область, Одинцовский район, г. Голицыно, Звенигородское шоссе, д. 2</t>
  </si>
  <si>
    <t>Смирнов Борис Александрович, тел./факс: 8(495)593-14-70, email: odinkvd@yandex.ru</t>
  </si>
  <si>
    <t>ФГБУЗ МСЧ №174 ФМБА России</t>
  </si>
  <si>
    <t>142280, Московская область, г. Протвино, ул. Мира, д. 1</t>
  </si>
  <si>
    <t>Мочалова Елена Андреевна     тел. 8(496)731-62-63     факс: 8(496)731-63-64    email: msch_174@rambler.ru</t>
  </si>
  <si>
    <t>ГАУЗ МО ОНД</t>
  </si>
  <si>
    <t>143005, МО, ОДИНЦОВСКИЙ РАЙОН, Г. ОДИНЦОВО, МОЖАЙСКОЕ Ш., Д. 55</t>
  </si>
  <si>
    <t>Пшембаев Сергей Уразбаевич тел./факс: 8(495)593-84-96 email: narkoodin@mail.ru</t>
  </si>
  <si>
    <t>ГБУЗ МО "Одинцовский ПТД"</t>
  </si>
  <si>
    <t>143000, МО, Г. ОДИНЦОВО, УЛ. ЛУНАЧАРСКОГО, Д. 16</t>
  </si>
  <si>
    <t>Савушкина Зоя Михайловна тел. 8(495)223-68-15 факс: 8(495)593-44-95 email: optd07@mail.ru</t>
  </si>
  <si>
    <t>143055, МО, ОДИНЦОВСКИЙ Р-Н, С. ЕРШОВО, Д. 5А</t>
  </si>
  <si>
    <t>Геворкян Ашот Арташесович, тел. +7(985)767-45-42, 8(498)690-80-03,email: ambul@yandex.ru</t>
  </si>
  <si>
    <t>ГБУЗ МО "ОДИНЦОВСКАЯ ЦРБ"</t>
  </si>
  <si>
    <t>143003, МО, Г. ОДИНЦОВО. УЛ. МАРШАЛА БИРЮЗОВА, Д. 5</t>
  </si>
  <si>
    <t>Мисюкевич Ольга Александровна   тел./факс: 8(495)593-12-40 email: od.crb@yandex.ru</t>
  </si>
  <si>
    <t>142660, Московская область, Орехово-Зуевский район, г. Дрезна, ул. Центральная, д. 16</t>
  </si>
  <si>
    <t>Терехин Валерий Иванович   тел./факс: 8(496)418-12-62      email: drezgb@yandex.ru</t>
  </si>
  <si>
    <t>ОБЩЕСТВО С ОГРАНИЧЕННОЙ ОТВЕТСТВЕННОСТЬЮ "ЦЕНТР ДИАГНОСТИКИ НОГИНСК"</t>
  </si>
  <si>
    <t>142400, МО, Р-Н, НОГИНСКИЙ,Г.НОГИНСК,УЛ.РАБОЧАЯ, Д.6/26</t>
  </si>
  <si>
    <t>Весновская Елена Владиславовна тел. 8(903)165-92-15 факс: отсутствует email: vesnovskaya333@gmail.com</t>
  </si>
  <si>
    <t>142621, Московская область, Орехово-Зуевский район, г. Куровское, ул. Коммунистическая, д. 7</t>
  </si>
  <si>
    <t>Лунегова Татьяна Дмитриевна   тел./факс: 8(496)411-69-90      email: kugb@yandex.ru</t>
  </si>
  <si>
    <t>142672, Московская область, Орехово-Зуевский район, г. Ликино-Дулево, ул. Октябрьская, д. 2</t>
  </si>
  <si>
    <t>Глазко Татьяна Петровна   тел./факс: 8(496)414-12-27     email: Ligb@yandex.ru</t>
  </si>
  <si>
    <t>МЕДИЦИНСКОЕ УЧРЕЖДЕНИЕ "БЕЛАЯ РОЗА"</t>
  </si>
  <si>
    <t>143402, МО, КРАСНОГОРСКИЙ Р-Н, Г. КРАСНОГОРСК, УЛ. МЕЖДУНАРОДНАЯ, Д. 12</t>
  </si>
  <si>
    <t>ГАЛДАВА ДАВИД ЭНРИКОЕВИЧ ТЕЛ. 8-495-236-11-11,  8-905-741-44-88, EMAIL: DGALDAVA@BELROZA.RU</t>
  </si>
  <si>
    <t>142633, МО, Орехово-Зуевский р-н, пос.Верея (Верейское с,/п), ул.Центральная, д.23-А</t>
  </si>
  <si>
    <t>и.о. гл. врача Бунака Сергей Алексанрович, тел. 8(496)416-21-32  факс: 8(496)416-21-44     email: manakin.aleksandr@yandex.ru</t>
  </si>
  <si>
    <t>Федеральное государственное автономное учреждение здравоохранения Больница Пущинского научного центра Российской академии наук</t>
  </si>
  <si>
    <t>БПНЦ РАН</t>
  </si>
  <si>
    <t>142290, Московская область, г. Пущино, ул. Институтская, д.1</t>
  </si>
  <si>
    <t>Турьев Сергей Николаевич    тел. 8(496)733-05-63     факс: 8(496)773-24-06      email: planbpnc@rambler.ru</t>
  </si>
  <si>
    <t>142632, Московская область, Орехово-Зуевский район, д. Демихово (Демиховское с/п), ул. Заводская</t>
  </si>
  <si>
    <t>и.о. Глазко Татьяна Петровна тел./факс: 8(496)416-04-13   email: muzdub@yandex.ru</t>
  </si>
  <si>
    <t>ФЕДЕРАЛЬНОЕ ГОСУДАРСТВЕННОЕ БЮДЖЕТНОЕ УЧРЕЖДЕНИЕ ЗДРАВООХРАНЕНИЯ "МЕДИКО-САНИТАРНАЯ ЧАСТЬ № 152 ФЕДЕРАЛЬНОГО МЕДИКО-БИОЛОГИЧЕСКОГО АГЕНТСТВА"</t>
  </si>
  <si>
    <t>ФГБУЗ МСЧ №152 ФМБА России</t>
  </si>
  <si>
    <t>140093, Московская область, г. Дзержинский, ул. Лесная, д.23</t>
  </si>
  <si>
    <t xml:space="preserve">Золозов Сергей Вячеславович             тел.8(495)551-64-24            факс: 8(495)551-66-33           email:  msch_152@mail.ru   </t>
  </si>
  <si>
    <t>142645, Московская область, Орехово-Зуевский район, п. Авсюнино, (Дороховское с,п) ул. Ленина, д. 33</t>
  </si>
  <si>
    <t>Мартынова Наталья Михайловна тел./факс: 8(496)417-28-24   email: muzaub@mail.ru</t>
  </si>
  <si>
    <t>142641, Московская область, Орехово-Зуевский район, д. Давыдово (Давыдовское с/п), ул. Советская, д. 22</t>
  </si>
  <si>
    <t>Меркулов Дмитрий Владимирович тел. 8(496)417-45-43      факс: 8(496)417-58-82     email: davrb@yandex.ru</t>
  </si>
  <si>
    <t>ГОСУДАРСТВЕННОЕ АВТОНОМНОЕ УЧРЕЖДЕНИЕ ЗДРАВООХРАНЕНИЯ МОСКОВСКОЙ ОБЛАСТИ "ОРЕХОВО-ЗУЕВСКАЯ РАЙОННАЯ СТОМАТОЛОГИЧЕСКАЯ ПОЛИКЛИНИКА"</t>
  </si>
  <si>
    <t>142671, Московская область, Орехово-Зуевский район, г. Ликино-Дулёво. Ул. 1 Мая, д.23</t>
  </si>
  <si>
    <t>Хусаинов Болотбек Эркинович    тел. 8(496)414-77-50   факс: 8(496)414-56-36    email: o0002009@yandex.ru</t>
  </si>
  <si>
    <t>142636, Московская область, Орехово-Зуевский район, д. Савинская (Белавинское с/п), д. 37А</t>
  </si>
  <si>
    <t>Храпунова Светлана Александровна  тел./факс: 8(496)41-49-350    email: czentr@mail.ru</t>
  </si>
  <si>
    <t>144002, МО, Г. ЭЛЕКТРОСТАЛЬ, УЛ. ЖЕЛЕЗНОДОРОЖНАЯ, Д. 1</t>
  </si>
  <si>
    <t>Шильников Евгений Владимирович тел./факс: 8(496)577-02-80  email: ELEKTROSTAL.MSCH@MAIL.RU</t>
  </si>
  <si>
    <t>ОБЩЕСТВО С ОГРАНИЧЕННОЙ ОТВЕТСТВЕННОСТЬЮ МЕДИЦИНСКИЙ ЦЕНТР ВОССТАНОВИТЕЛЬНОГО ЛЕЧЕНИЯ "КОНСИЛИУМ"</t>
  </si>
  <si>
    <t>ООО МЦВЛ "КОНСИЛИУМ"</t>
  </si>
  <si>
    <t>129327, г. Москва, Анадырский проезд, д. 21</t>
  </si>
  <si>
    <t>Капустин Василий Владимирович  тел. 89269163930, 8-926-916-20-25 факс: отсутствует   email: Mcvl-c@yandex.ru</t>
  </si>
  <si>
    <t>ГБУЗ МО "ПБ №8"</t>
  </si>
  <si>
    <t>142601, МО, Г. ОРЕХОВО-ЗУЕВО, УЛ. ТОРФОБРИКЕТНАЯ, Д. 42</t>
  </si>
  <si>
    <t>Старостенков Михаил Михайлович тел./факс: 8(496)424-63-18 email: mosoblpsihbol8@mail.ru</t>
  </si>
  <si>
    <t>ОБЩЕСТВО С ОГРАНИЧЕННОЙ ОТВЕТСТВЕННОСТЬЮ "РЕАМЕД"</t>
  </si>
  <si>
    <t>142970, МО, СЕРЕБРЯНО-ПРУДСКИЙ Р-Н, РАБОЧИЙ ПОСЕЛОК СЕРЕБРЯНЫЕ ПРУДЫ, УЛ. 50 ЛЕТ ВЛКСМ, Д. 1а</t>
  </si>
  <si>
    <t>Фомичева Зинаида Владимировна тел. 8(496)673-82-29, 89057727384 факс: отсутствует, email: Fomi4evazv@mail.ru, Sp-reamed@yandex.ru</t>
  </si>
  <si>
    <t>ГБУЗ МО "ПАВЛОВО-ПОСАДСКАЯ ЦРБ"</t>
  </si>
  <si>
    <t>142500, Московская область, Павлово-Посадский район, г. Павловский Посад, ул. Карла Маркса, д. 6</t>
  </si>
  <si>
    <t>Мягченкова Марина Михайловна   тел. 8(496)432-34-64     факс: 8(496)432-25-55     email: crbpp@rambler.ru</t>
  </si>
  <si>
    <t>ГАУЗ МО "П-ПКВД"</t>
  </si>
  <si>
    <t>142506, Московская область, Павлово-Посадский р-н, г. Павловский Посад, ул. 1 Мая, д. 101</t>
  </si>
  <si>
    <t>Артемьева Ольга Борисовна   тел. /факс: 8(496)432-52-40     email: ppkbd@mail.ru</t>
  </si>
  <si>
    <t>ГБУЗ МО ПБ№15</t>
  </si>
  <si>
    <t>142516, МО, Павлово-Посадский р-н, дер. Андреево, д. 87</t>
  </si>
  <si>
    <t>Слуцкин Эдуард Владимирович тел./факс: 8(496)437-23-75 email: guzmopb15@yandex.ru</t>
  </si>
  <si>
    <t>142155, Московская область, г.Подольск, микрорайон Львовский, Больничный проезд, д. 4а</t>
  </si>
  <si>
    <t>Киселева Марина Борисовна    тел. 8(496)760-76-38   факс: 8(495)996-73-93  email: sekretar-lrb@yandex.ru</t>
  </si>
  <si>
    <t>142133, Московская область, Подольский район, пос. Кузнечики, д. 9, корп. 1</t>
  </si>
  <si>
    <t>Алексеев Александр Генрихович,  тел./факс (496)765-73-49  email: muzprp@mail.ru</t>
  </si>
  <si>
    <t>ГБУЗ МО "ПГКБ"</t>
  </si>
  <si>
    <t>142110, Московская область, г. Подольск, ул. Кирова, д. 38</t>
  </si>
  <si>
    <t>Геворкян Вардан Самвелович,  тел. /факс 8(496)754-58-98 , 8(496)754-55-33    email: gbuz_pgkb@mail.ru</t>
  </si>
  <si>
    <t>ГОСУДАРСТВЕННОЕ БЮДЖЕТНОЕ УЧРЕЖДЕНИЕ ЗДРАВООХРАНЕНИЯ МОСКОВСКОЙ ОБЛАСТИ "ПОДОЛЬСКАЯ ДЕТСКАЯ ГОРОДСКАЯ БОЛЬНИЦА"</t>
  </si>
  <si>
    <t>ГБУЗ МО "ПДГБ"</t>
  </si>
  <si>
    <t>Орлова Ольга Георгиевна    тел. 8-496-769-97-44, факс: 8(4967)54-48-87     email: pdgb-podolsk@mail.ru</t>
  </si>
  <si>
    <t>ГБУЗ МО "ПГБ №2"</t>
  </si>
  <si>
    <t>142103, Московская область, г. Подольск, ул. Батырева, д. 7</t>
  </si>
  <si>
    <t>Семенов Евгений Анатольевич  тел./факс: 8(496)769-90-02   email: Pbolnica_2@mail.ru</t>
  </si>
  <si>
    <t>ОБЩЕСТВО С ОГРАНИЧЕННОЙ ОТВЕТСТВЕННОСТЬЮ "ЦЕНТР ГЕМОДИАЛИЗА "ДИАЛОГ"</t>
  </si>
  <si>
    <t>ООО "ЦЕНТР ГЕМОДИАЛИЗА " ДИАЛОГ"</t>
  </si>
  <si>
    <t>143500, МО, г. Истра, ул. Маяковского, д.21</t>
  </si>
  <si>
    <t>Шувалов Евгений Владимирович, тел. 8-985-410-36-32,8-499-551-01-12  факс: отсутствует, email: dialog.istra@mail.ru</t>
  </si>
  <si>
    <t>ГБУЗ МО "ПГКБ №3"</t>
  </si>
  <si>
    <t>142105, Московская область, г. Подольск, ул. Литейная, д. 40</t>
  </si>
  <si>
    <t>Черногорова Марина Викторовна    тел./факс: 8(496)769-91-70      email: podolskgbn3@yandex.ru</t>
  </si>
  <si>
    <t>ЗАКРЫТОЕ АКЦИОНЕРНОЕ ОБЩЕСТВО "ЭКОЛАБ"</t>
  </si>
  <si>
    <t>ЗАО "ЭКОлаб"</t>
  </si>
  <si>
    <t>142530, Московская область, г. Электрогорск, ул. Буденного, д.1</t>
  </si>
  <si>
    <t>Борисов Вячеслав Юрьевич    тел. 8(496)433-17-45    факс: 8(496)433-13-74   email: ekolab-med@mail.ru</t>
  </si>
  <si>
    <t>ОБЩЕСТВО С ОГРАНИЧЕННОЙ ОТВЕТСТВЕННОСТЬЮ "ГОРОДСКОЙ МЕДИЦИНСКИЙ ЦЕНТР"</t>
  </si>
  <si>
    <t>ООО "ГОРМЕДЦЕНТР"</t>
  </si>
  <si>
    <t>141006,МО, Р- МЫТИЩИНСКИЙ, Г. МЫТИЩИ,УЛ. РОЖДЕСТВЕНСКАЯ, Д.7, ПОМ. XXI</t>
  </si>
  <si>
    <t>Волосов, Роман Васильевич, ТЕЛ: 8(485)414-51-78, E-MAIL:MEDDOGOVOR@MAIL.RU</t>
  </si>
  <si>
    <t>ГБУЗ МО "ПГДП №1"</t>
  </si>
  <si>
    <t>142100, Московская область, г. Подольск, Революционный проспект, д. 78/23</t>
  </si>
  <si>
    <t>Мотылева Наталья Викторовна тел./факс: 8(496)763-72-63      email: pdgp1@mail.ru</t>
  </si>
  <si>
    <t>ГБУЗ МО "ПГДП №2"</t>
  </si>
  <si>
    <t>142104, Московская область, г. Подольск, ул. Индустриальная, д. 4</t>
  </si>
  <si>
    <t>Савина Анастасия Владимировна  тел./факс: 8(496)754-74-15     email: pgdp2@yandex.ru</t>
  </si>
  <si>
    <t>ГБУЗ МО "ПГДП №3"</t>
  </si>
  <si>
    <t>142119, Московская область, г. Подольск, Октябрьский пр-т, д. 19</t>
  </si>
  <si>
    <t>Вятчанина Ирина Евгеньевна  тел./факс: 8(496)764-88-58        email: pdgp3@mail.ru</t>
  </si>
  <si>
    <t>ГОСУДАРСТВЕННОЕ БЮДЖЕТНОЕ УЧРЕЖДЕНИЕ ЗДРАВООХРАНЕНИЯ МОСКОВСКОЙ ОБЛАСТИ "ПОДОЛЬСКАЯ ДЕТСКАЯ СТОМАТОЛОГИЧЕСКАЯ ПОЛИКЛИНИКА"</t>
  </si>
  <si>
    <t xml:space="preserve">ГБУЗ МО "ПОДОЛЬСКАЯ ДЕТСКАЯ СТОМАТОЛОГИЧЕСКАЯ ПОЛИКЛИНИКА" </t>
  </si>
  <si>
    <t>142110, Московская область, г. Подольск , ул. Кирова, д.7</t>
  </si>
  <si>
    <t>Рыбак Алла Алексеевна    тел./факс: 8(496)754-17-51  email: gdsp91@rambler.ru</t>
  </si>
  <si>
    <t>ОБЩЕСТВО С ОГРАНИЧЕННОЙ ОТВЕТСТВЕННЬСТЬЮ "КДФ"</t>
  </si>
  <si>
    <t>170001, ТВЕРСКАЯ ОБЛ.Г. ТВЕРЬ, УЛ.СПАРТАКА, Д.42-А</t>
  </si>
  <si>
    <t>ФОМИН ДМИТРИЙ ВАЛЕРЬЕВИЧ,ТЕЛ.(4822)399-399, E-MAIL:  INFO@DR-FOMIN.RU</t>
  </si>
  <si>
    <t>ОБЩЕСТВО С ОГРАНИЧЕННОЙ ОТВЕТСТВЕННОСТЬЮ "КЛИНИКА НОВАЯ МЕДИЦИНА"</t>
  </si>
  <si>
    <t>ООО "Клиника НМ"</t>
  </si>
  <si>
    <t>142603, МО, Г. ОРЕХОВО-ЗУЕВО, УЛ. ДЗЕРЖИНСКОГО, Д. 41</t>
  </si>
  <si>
    <t>Серегин Денис Александрович тел. 8-903-522-00-01, факс: 8(496)429-07-88 email: seregin@clinica-nm.ru</t>
  </si>
  <si>
    <t>ОБЩЕСТВО С ОГРАНИЧЕННОЙ ОТВЕТСТВЕННОСТЬЮ "КУРАТОР"</t>
  </si>
  <si>
    <t>ООО "Куратор"</t>
  </si>
  <si>
    <t>142600, МО, Г. ОРЕХОВО-ЗУЕВО, УЛ. ЛЕНИНА, Д. 40</t>
  </si>
  <si>
    <t xml:space="preserve">Жигарева Елена Анатольевна тел./факс: 8(496)415-32-22 email:omskurator@yandex.ru </t>
  </si>
  <si>
    <t>ГОСУДАРСТВЕННОЕ АВТОНОМНОЕ УЧРЕЖДЕНИЕ ЗДРАВООХРАНЕНИЯ МОСКОВСКОЙ ОБЛАСТИ "ПОДОЛЬСКАЯ ГОРОДСКАЯ СТОМАТОЛОГИЧЕСКАЯ ПОЛИКЛИНИКА"</t>
  </si>
  <si>
    <t>ГАУЗ МО "ПГСП"</t>
  </si>
  <si>
    <t>142100, Московская область, г. Подольск, Революционный проспект, д. 29/7</t>
  </si>
  <si>
    <t>Строгонов Владимир Викторович  тел./факс: 8(496)769-92-08     email: pgsp@bk.ru</t>
  </si>
  <si>
    <t>государственное автономное учреждение здравоохранения Московской области "Подольский кожно-венерологический диспансер"</t>
  </si>
  <si>
    <t>ГАУЗ МО "ПКВД"</t>
  </si>
  <si>
    <t>142104, Московская область, г. Подольск, ул. Большая Серпуховская, д. 47</t>
  </si>
  <si>
    <t>Ельцова Наталья Владимировна     тел./факс: 8(496)768-17-99      email: podolsk-kvd@yandex.ru</t>
  </si>
  <si>
    <t>ГБУЗ МО "ПГП №1"</t>
  </si>
  <si>
    <t>142110, Московская область, г. Подольск, ул. Кирова, д. 27</t>
  </si>
  <si>
    <t>Архипова Наталья Николаевна    тел.: 8(496)769-96-96 факс:8(496)754-46-97     email: gp1_podolsk@mail.ru</t>
  </si>
  <si>
    <t>ГОСУДАРСТВЕННОЕ БЮДЖЕТНОЕ УЧРЕЖДЕНИЕ ЗДРАВООХРАНЕНИЯ МОСКОВСКОЙ ОБЛАСТИ "ПОДОЛЬСКИЙ РОДИЛЬНЫЙ ДОМ"</t>
  </si>
  <si>
    <t>ГБУЗ МО "ПРД"</t>
  </si>
  <si>
    <t xml:space="preserve">Скобенников Александр Юрьевич   тел.8(496)755-91-03 доб.101 факс: 8(496)755-91-03   доб.120      email: prd01@yandex.ru </t>
  </si>
  <si>
    <t>ГАУЗ МО "ПНД"</t>
  </si>
  <si>
    <t>142104, МО, Г. ПОДОЛЬСК, УЛ. Б. СЕРПУХОВСКАЯ, Д. 47</t>
  </si>
  <si>
    <t>Саидова Гюльнара Зейнутдиновна тел. 8(496)752-95-80 факс: 8(496)754-40-69 email: narcopodolsk@yandex.ru</t>
  </si>
  <si>
    <t>ГБУЗ МО "ПТБ"</t>
  </si>
  <si>
    <t>142110, МО, Г. ПОДОЛЬСК, УЛ. ТРУДОВАЯ, Д. 32/3</t>
  </si>
  <si>
    <t>Самсонов Анатолий Николаевич тел./факс: 8(496)757-47-52, 8-496-769-96-65 email: ptb62@mail.ru</t>
  </si>
  <si>
    <t>ГБУЗ МО "ПРБ ИМ. ПРОФ. РОЗАНОВА В.Н."</t>
  </si>
  <si>
    <t>141206, Московская область, г. Пушкино, ул. Авиационная, д. 35</t>
  </si>
  <si>
    <t>Мануилов Владимир Михайлович, тел./факс: 8(495)993-31-47     email: pushkino_rb@mail.ru</t>
  </si>
  <si>
    <t>141270, Московская область, Пушкинский район, п. Софрино, ул. Тютчева, д. 18</t>
  </si>
  <si>
    <t>Свешникова Татьяна Александровна   тел. /факс: 8(495)993-24-88   email: GBSofrino@yandex.ru</t>
  </si>
  <si>
    <t>141250, Московская больница, Пушкинский район, п. Ашукино, ул.Школьная, д. 3</t>
  </si>
  <si>
    <t>Свешникова Татьяна Александровна тел./факс: 8(496)531-83-47       email: agb.buhgalteria@yandex.ru</t>
  </si>
  <si>
    <t>ФЕДЕРАЛЬНОЕ ГОСУДАРСТВЕННОЕ БЮДЖЕТНОЕ УЧРЕЖДЕНИЕ "ГОСУДАРСТВЕННЫЙ НАУЧНЫЙ ЦЕНТР РОССИЙСКОЙ ФЕДЕРАЦИИ - ФЕДЕРАЛЬНЫЙ МЕДИЦИНСКИЙ БИОФИЗИЧЕСКИЙ ЦЕНТР ИМЕНИ А.И. БУРНАЗЯНА"</t>
  </si>
  <si>
    <t>ФГБУ ГНЦ ФМБЦ ИМ. А.И.БУРНАЗЯНА ФМБА РОССИИ</t>
  </si>
  <si>
    <t>123182, г. Москва, ул. Живописаня, д. 46</t>
  </si>
  <si>
    <t>Самойлов Александр Сергеевич тел. 8(499)190-85-00     факс: 8(499)190-85-73     email: fmbc-fmba@bk.ru</t>
  </si>
  <si>
    <t>141231, Московская область, Пушкинский район, п. Лесной, ул. Советская, д. 1/1</t>
  </si>
  <si>
    <t xml:space="preserve">Саруханова Анжелика Михайловна  тел./факс: 8(496)537-97-13       email: lesnoyclinic@mail.ru  </t>
  </si>
  <si>
    <t>141230, Московская область, г. Пушкино, микрорайон Клязьма, ул. Лермонтовская, д. 25</t>
  </si>
  <si>
    <t>Гущина Татьяна Николаевна, тел./факс:8(496)537-84-68   email:mlpy_p-ka_klyazma@mail.ru</t>
  </si>
  <si>
    <t>НУЗ "Узловая поликлиника на станции Ожерелье ОАО "РЖД"</t>
  </si>
  <si>
    <t>142920, Московская область, Каширский район, г. Ожерелье, ул. Больничная, д. 1А</t>
  </si>
  <si>
    <t>Жданова Людмила Ивановна            тел./факс: 8(49669)4-13-88                         email: obso@mail.ru</t>
  </si>
  <si>
    <t>141261, Московская область, Пушкинский район, п. Правдинский, ул. Лесная, д.2</t>
  </si>
  <si>
    <t>Хренова Любовь Ивановна      тел./факс: 8(496)531-15-65         email: poliklinika11565@yandex.ru</t>
  </si>
  <si>
    <t>ГОСУДАРСТВЕННОЕ АВТОНОМНОЕ УЧРЕЖДЕНИЕ ЗДРАВООХРАНЕНИЯ МОСКОВСКОЙ ОБЛАСТИ "ПУШКИНСКАЯ ГОРОДСКАЯ СТОМАТОЛОГИЧЕСКАЯ ПОЛИКЛИНИКА"</t>
  </si>
  <si>
    <t>141207, Московская область, Пушкинский р-н, г. Пушкино, ул. Надсоновская, д.16</t>
  </si>
  <si>
    <t>Григорьянц Леон Андроникович, тел. 8(495)993-31-90      факс: 8(495)993-35-50   email: stomat-pushkino@mail.ru</t>
  </si>
  <si>
    <t>141292, Московская область, Пушкинский район, пос. Зверосовхоз, ул. Школьная , д. 5</t>
  </si>
  <si>
    <t>Катина Екатерина Владимировна      тел. 8(496)537-41-03, 8(496)537-44-64   email: ambulatoriy_zverosovhoz@mail.ru</t>
  </si>
  <si>
    <t>ОБЩЕСТВО С ОГРАНИЧЕННОЙ ОТВЕТСТВЕННОСТЬЮ "МЕЖДУНАРОДНЫЙ ЦЕНТР ТОМОГРАФИЧЕСКИХ ИССЛЕДОВАНИЙ"</t>
  </si>
  <si>
    <t>ООО "МЦТИ"</t>
  </si>
  <si>
    <t>121351, г. Москва, ул. Молодогвардейская, д. 29, корп. 1, эт. 1, пом. 1, комнаты с 1 по 17</t>
  </si>
  <si>
    <t>Гераскин Владимир Юрьевич, тел. 8-496-758-36-58, mrt.podolsk@mail.ru</t>
  </si>
  <si>
    <t>ОБЩЕСТВО С ОГРАНИЧЕННОЙ ОТВЕТСТВЕННОСТЬЮ "МЕДИНСЕРВИС"</t>
  </si>
  <si>
    <t>129090, г. Москва, ул. Щепкина, , д. 25/20, пом.V, каб. 4</t>
  </si>
  <si>
    <t xml:space="preserve">Данчеев Константин Владиславович, тел. 8-495-221-11-88 (доб. 22-10), email: k.dancheev@nova-clinic.ru </t>
  </si>
  <si>
    <t>ГБУЗ МО "РАМЕНСКАЯ ЦРБ"</t>
  </si>
  <si>
    <t>140100, Московская область, Раменский район, г. Раменское, ул. Махова, д. 14</t>
  </si>
  <si>
    <t>Мусаелян Игорь Хоренович      тел. 8(496)433-30-21       факс: 8(496)467-22-61    email: ramencrb-kanc@mail.ru</t>
  </si>
  <si>
    <t>ГАУЗ МО "ЦГКБ Г. РЕУТОВ"</t>
  </si>
  <si>
    <t>143964, Московская область, г. Реутов, ул. Ленина. д. 2А</t>
  </si>
  <si>
    <t>Лакунин Константин Юрьевич       тел./факс: 8(495)528-30-29   email: reutzdrav@mail.ru</t>
  </si>
  <si>
    <t>ГБУЗ МО "РУЗСКАЯ РБ"</t>
  </si>
  <si>
    <t>143103, Московская область, г. Руза, ул. Революционная, д. 21 а</t>
  </si>
  <si>
    <t>Кашников Владимир Михайлович   тел./факс: 8(496)272-30-18     email: ruzarbok@yandex.ru</t>
  </si>
  <si>
    <t>ГБУЗ МО "ТРБ"</t>
  </si>
  <si>
    <t>143132, Московская область, Рузский район, пос. Тучково, ул. Парковая, д. 25</t>
  </si>
  <si>
    <t>Багин Владимир Николаевич     тел./факс: 8(496)273-27-36         email: trb11@inbox.ru</t>
  </si>
  <si>
    <t>ГБУЗ МО "ПБ №4"</t>
  </si>
  <si>
    <t>143121, МО, РУЗСКИЙ Р-Н, С. ПОКРОВСКОЕ</t>
  </si>
  <si>
    <t>Сухотеплая Наталия Владимировна тел. 8(496)276-22-25 факс: отсутствует email: mopnb4@mail.ru</t>
  </si>
  <si>
    <t>ГБУЗ МО "СЕРГИЕВО-ПОСАДСКАЯ РБ"</t>
  </si>
  <si>
    <t>141301, Московская область, Сергиево-Посадский район, г. Сергиев Посад, Новоугличское шоссе, д. 62А</t>
  </si>
  <si>
    <t>Сумин Александр Александрович  тел. 8-496-540-24-90 факс. 8-496-542-12-95  email: spmuzrb@mail.ru</t>
  </si>
  <si>
    <t>ГОСУДАРСТВЕННОЕ АВТОНОМНОЕ УЧРЕЖДЕНИЕ ЗДРАВООХРАНЕНИЯ МОСКОВСКОЙ ОБЛАСТИ "СЕРГИЕВО-ПОСАДСКАЯ СТОМАТОЛОГИЧЕСКАЯ ПОЛИКЛИНИКА"</t>
  </si>
  <si>
    <t>141304, Московская область, Сергиево-Посадский район, г. Сергиев Посад, проспект Красной армии, д. 9/1</t>
  </si>
  <si>
    <t>Волков Виктор Викторович   тел./факс: 8(496)540-63-52                        email: sp-stom@mail.ru</t>
  </si>
  <si>
    <t>государственное автономное учреждение здравоохранения Московской области "Сергиево-Посадский кожно-венерологический диспансер"</t>
  </si>
  <si>
    <t>ГАУЗ МО "С-П КВД"</t>
  </si>
  <si>
    <t>141302, Московская область, г.Сергиев-Посад, ул. Митькина, д. 37</t>
  </si>
  <si>
    <t>Коваль Наталья Викторовна      тел./факс: 8(496)540-22-14   email: spkvd@mail.ru</t>
  </si>
  <si>
    <t>Общество с ограниченной ответственностью "Межбольничная аптека"</t>
  </si>
  <si>
    <t>ООО "Межбольничная аптека"</t>
  </si>
  <si>
    <t>142603, МО, г. Орехово-Зуево, ул. Набережная, д. 10а</t>
  </si>
  <si>
    <t>Петрова Елена Вячеславовна   тел./факс: 8-496-418-91-59, 8 (496)425-06-66  email: ms.ev1969@mail.ru</t>
  </si>
  <si>
    <t>ОБЩЕСТВО С ОГРАНИЧЕННОЙ ОТВЕТСТВЕННОСТЬЮ  "НОВАЯ МЕДИЦИНА"</t>
  </si>
  <si>
    <t>142660 МО, Орехово-Зуевский р-н, г. Дрезна, проезд Школьный, д. 4. помещение 52</t>
  </si>
  <si>
    <t>Воронова Наталья Сергеевна, 8-903-586-63-91, 8-496-413-68-88, E-mail: drezna@newmed.center</t>
  </si>
  <si>
    <t>государственное бюджетное учреждение здравоохранения Московской области "Сергиево-Посадский противотуберкулезный диспансер"</t>
  </si>
  <si>
    <t>ГБУЗ МО "СП ПТД"</t>
  </si>
  <si>
    <t>141309, МО, Г. СЕРГИЕВ ПОСАД, УЛ. КИРОВА, Д. 89</t>
  </si>
  <si>
    <t>Агаев Джавад Зейналбекович тел. 8(496)541-43-23 факс: 8(496)540-59-02 email: spptd@mail.ru</t>
  </si>
  <si>
    <t>ГБУЗ МО "ПБ №5"</t>
  </si>
  <si>
    <t>141370, МО, СЕРГИЕВО-ПОСАДСКИЙ Р-Н, Г. ХОТЬКОВО, УЛ. АБРАМЦЕВСКОЕ ШОССЕ, Д. 1А</t>
  </si>
  <si>
    <t>Ревенко Владимир Иванович тел./факс: 8(496)543-58-90 email: mopb5@mail.ru</t>
  </si>
  <si>
    <t>142613, МО, г. Орехово-Зуево, ул.Набережная, д. 10А</t>
  </si>
  <si>
    <t>Чумакова Ольга Викторовна, тел.8-915-266-27-70, факс:отсутствует, email: kdsh4.buh@mail.ru</t>
  </si>
  <si>
    <t>Общество с ограниченной ответственностью "Клиника"</t>
  </si>
  <si>
    <t xml:space="preserve">ООО "Клиника" </t>
  </si>
  <si>
    <t>Петрова Елена Владимировна,  тел./факс: 8(496)429-01-90,  email: kdsh8_petrova@mail.ru</t>
  </si>
  <si>
    <t>Общество с ограниченной ответственностью "Ормедикл"</t>
  </si>
  <si>
    <t>ООО "Ормедикл"</t>
  </si>
  <si>
    <t>Луцман Наталья Сергеевна    тел./факс:8-496-425-03-03$ 8(496)425-06-66,  email: natalyalucman@yandex.ru</t>
  </si>
  <si>
    <t>ГБУЗ МО "СЕРЕБРЯНО-ПРУДСКАЯ ЦРБ"</t>
  </si>
  <si>
    <t>142970, Московская область, Серебряно-Прудский р-н,  р.п. Серебряные Пруды, ул. Школьная, д. 4</t>
  </si>
  <si>
    <t>Растегаев Виктор Васильевич       тел. 8(496)673-15-48     факс:8(496)673-33-96   email: sekretar@crbsp.ru</t>
  </si>
  <si>
    <t>НУЗ "УЗЛОВАЯ ПОЛИКЛИНИКА НА СТ. ОРЕХОВО-ЗУЕВО ОАО "РЖД"</t>
  </si>
  <si>
    <t>142600, Московская область, г. Орехово-Зуево, ул. Ленина, д. 22</t>
  </si>
  <si>
    <t>Киселев Виктор Иванович   тел./факс: 8(496)412-38-56    email: ozmpgd@rambler.ru</t>
  </si>
  <si>
    <t>ГОСУДАРСТВЕННОЕ БЮДЖЕТНОЕ УЧРЕЖДЕНИЕ ЗДРАВООХРАНЕНИЯ МОСКОВСКОЙ ОБЛАСТИ "СЕРПУХОВСКАЯ РАЙОННАЯ СТОМАТОЛОГИЧЕСКАЯ ПОЛИКЛИНИКА"</t>
  </si>
  <si>
    <t>ГБУЗ МО "СРСП"</t>
  </si>
  <si>
    <t>142203, МО, г. Серпухов, ул. Крупской, д. 4</t>
  </si>
  <si>
    <t>Чуракова Екатерина Викторовна,  тел./факс: 8(496)737-84-59                email: myz.rsp@rambler.ru</t>
  </si>
  <si>
    <t xml:space="preserve"> АКЦИОНЕРНОЕ ОБЩЕСТВО "ЦЕНТР ЭНДОХИРУРГИИ И ЛИТОТРИПСИИ"</t>
  </si>
  <si>
    <t>АО "ЦЭЛТ"</t>
  </si>
  <si>
    <t>111123, Г.МОСКВА, ШОССЕ ЭНТУЗИАСТОВ, Д.62, СТР.1</t>
  </si>
  <si>
    <t>ФЕДОРИНИН ИЛЬЯ АНАТОЛЬЕВИЧ,ТЕЛ. +7(495)305-12-12, 8-495-788-33-88, ФАКС. +7(495)305-22-09,  E-MAIL: FOMS@CELT.RU</t>
  </si>
  <si>
    <t>ОБЩЕСТВО С ОГРАНИЧЕННОЙ ОТВЕТСТВЕННОСТЬЮ " МЕДИЦИНСКИЙ ЦЕНТР-ТОМОГРАФИЯ ПЛЮС"</t>
  </si>
  <si>
    <t>ООО "МЦ- ТОМОГРАФИЯ ПЛЮС"</t>
  </si>
  <si>
    <t>140304,МО,г.Егорьевск, ул.Жукова гора, д. 19</t>
  </si>
  <si>
    <t>Бравова Марина Анатольевна, тел.8-929-929-513-82-90, 8-496-404-07-66,факс:отсутствует email: miramedik@inbox.ru</t>
  </si>
  <si>
    <t>ФЕДЕРАЛЬНОЕ ГОСУДАРСТВЕННОЕ БЮДЖЕТНОЕ УЧРЕЖДЕНИЕ "ФЕДЕРАЛЬНЫЙ НАУЧНО-КЛИНИЧЕСКИЙ ЦЕНТР СПЕЦИАЛИЗИРОВАННЫХ ВИДОВ МЕДИЦИНСКОЙ ПОМОЩИ И МЕДИЦИНСКИХ ТЕХНОЛОГИЙ ФЕДЕРАЛЬНОГО МЕДИКО-БИОЛОГИЧЕСКОГО АГЕНТСТВА"</t>
  </si>
  <si>
    <t>ФГБУ ФНКЦ ФМБА России</t>
  </si>
  <si>
    <t>115682, Москва, Ореховый бульвар, д. 28</t>
  </si>
  <si>
    <t>Троицкий Александр Витальевич, тел.(495)395-61-97 факс:(495) 395-64-30     email: administracia83@bk.ru</t>
  </si>
  <si>
    <t>ФЕДЕРАЛЬНОЕ ГОСУДАРСТВЕННОЕ БЮДЖЕТНОЕ  УЧРЕЖДЕНИЕ "ФЕДЕРАЛЬНЫЙ КЛИНИЧЕСКИЙ ЦЕНТР ВЫСОКИХ МЕДИЦИНСКИХ ТЕХНОЛОГИЙ ФЕДЕРАЛЬНОГО МЕДИКО-БИОЛОГИЧЕСКОГО АГЕНТСТВА"</t>
  </si>
  <si>
    <t xml:space="preserve">ФГБУ ФКЦ ВМТ ФМБА РОССИИ </t>
  </si>
  <si>
    <t>141435, Московская область, г. Химки, микрорайон Новогорск</t>
  </si>
  <si>
    <t>Агапов Константин Васильевич    тел. 8-495-575-62-71     факс:8(495)631-96-64   email: kb@kb119.ru</t>
  </si>
  <si>
    <t>ГБУЗ МО "СРП"</t>
  </si>
  <si>
    <t>142204, МОСКОВСКАЯ ОБЛАСТЬ, Г. СЕРПУХОВ, УЛ. ПУШКИНА, Д. 60/1</t>
  </si>
  <si>
    <t>и.о. гл. врача Звенигородский Павел Валентинович тел. 8(496)776-16-65    факс: 8(496)772-87-50           email: po.4@mail.ru</t>
  </si>
  <si>
    <t>АКЦИОНЕРНОЕ ОБЩЕСТВО "ГРУППА КОМПАНИЙ "МЕДСИ"</t>
  </si>
  <si>
    <t>123056, г. Москва, Грузинский переулок, д. 3А</t>
  </si>
  <si>
    <t>Богомолов Павел Олегович, тел./факс: 8(495)737-07-93 (12003), 8(495)737-07-22, 8(926)737-77-50, факс: 8(495) 737-07-22, доб. 141  email: bogomolov.po@medsigroup.ru</t>
  </si>
  <si>
    <t>Общество с ограниченной ответственностью "АНК ТРЕЙД"</t>
  </si>
  <si>
    <t>123001, г. Москва, Благовещенский пер., д. 5, стр. 1</t>
  </si>
  <si>
    <t>Никитина Наталия Владимировна тел. 8-926-3120364 факс: отсутствует email: anktreyd@mail.ru</t>
  </si>
  <si>
    <r>
      <t>ГОСУДАРСТВЕННОЕ БЮДЖЕТНОЕ УЧРЕЖДЕНИЕ ЗДРАВООХРАНЕНИЯ МОСКОВСКОЙ ОБЛАСТИ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"СЕРПУХОВСКАЯ ЦЕНТРАЛЬНАЯ РАЙОННАЯ БОЛЬНИЦА"</t>
    </r>
  </si>
  <si>
    <t>ГБУЗ МО "СЕРПУХОВСКАЯ ЦРБ"</t>
  </si>
  <si>
    <t>142201, Московская область, г. Серпухов, ул. Форсса, д.3</t>
  </si>
  <si>
    <t>Звенигородский Павел Валентинович, тел. 8(496)735-77-87     факс: 8(496)735-77-85    email: serp_crb@mail.ru</t>
  </si>
  <si>
    <t>ОБЩЕСТВО С ОГРАНИЧЕННОЙ ОТВЕТСТВЕННОСТЬЮ "ЦЕНТР РЕПРОДУКЦИИ И ГЕНЕТИКИ"</t>
  </si>
  <si>
    <t xml:space="preserve">ООО "ЦЕНТР РЕПРОДУКЦИИ И ГЕНЕТИКИ" </t>
  </si>
  <si>
    <t xml:space="preserve">105043, г. Москва, ул. Парковая 3-я, д.8/19 </t>
  </si>
  <si>
    <t>Аншина Маргарита Бениаиминовна, тел.: 8-495-504-15-26, email: fertimed@mail.ru</t>
  </si>
  <si>
    <t>ОБЩЕСТВО С ОГРАНИЧЕННОЙ ОТВЕТСТВЕННОСТЬЮ "МИР ЗВУКОВ"</t>
  </si>
  <si>
    <t>ООО "Мир Звуков"</t>
  </si>
  <si>
    <t>143005, Московская область, г. Одинцово, ул. Вокзальная, д. 45А</t>
  </si>
  <si>
    <t>Дымнич Иван Владимирович  тел./факс: 8(495)991-77-39   email: dymnich@bk.ru</t>
  </si>
  <si>
    <t>ОБЩЕСТВО С ОГРАНИЧЕННОЙ ОТВЕТСТВЕННОСТЬЮ "ДЕПО МЕД"</t>
  </si>
  <si>
    <t>290013, Рязанская область, г. Рязань, Московское шоссе, д. 8, пом. Н12, офис 200</t>
  </si>
  <si>
    <t>Ожогин Андрей Генннадьевич, 8-4912-62-00-52, info@mrt62.ru</t>
  </si>
  <si>
    <t>ГОСУДАРСТВЕННОЕ БЮДЖЕТНОЕ УЧРЕЖДЕНИЕ ЗДРАВООХРАНЕНИЯ МОСКОВСКОЙ ОБЛАСТИ "СЕРПУХОВСКИЙ РОДИЛЬНЫЙ ДОМ"</t>
  </si>
  <si>
    <t>ГБУЗ МО "СРД"</t>
  </si>
  <si>
    <t>142205, Московская область, г. Серпухов, ул. Физкультурная, д. 20</t>
  </si>
  <si>
    <t>Пойманов Сергей Иванович        тел.: 8(496)736-68-26, факс:8(496)736-68-60       email: muzsrd@yandex.ru</t>
  </si>
  <si>
    <t>ГОСУДАРСТВЕННОЕ БЮДЖЕТНОЕ УЧРЕЖДЕНИЕ ЗДРАВООХРАНЕНИЯ МОСКОВСКОЙ ОБЛАСТИ "СЕРПУХОВСКАЯ СТОМАТОЛОГИЧЕСКАЯ ПОЛИКЛИНИКА №2"</t>
  </si>
  <si>
    <t>ГБУЗ МО "СТОМАТОЛОГИЯ №2"</t>
  </si>
  <si>
    <t>142205, Московская область, г. Серпухов, ул. Комсомольская, д. 4</t>
  </si>
  <si>
    <t>Чуракова Екатерина Викторовнател./факс:8(496)775-03-84 email: serp_stom2@mail.ru</t>
  </si>
  <si>
    <t>ГАУЗ МО "СКВД"</t>
  </si>
  <si>
    <t>142200, Московская область, г. Серпухов, Тихвинский тупик, д. 9</t>
  </si>
  <si>
    <t>Бушуев Николай Петрович     тел./факс: 8(496)772-55-58     email: guzmoskvd@rambler.ru</t>
  </si>
  <si>
    <t>ГБУЗ МО "СГБ ИМЕНИ СЕМАШКО Н.А."</t>
  </si>
  <si>
    <t>142200, Московская область, г. Серпухов, ул. 2-я Московская, д. 8/19</t>
  </si>
  <si>
    <t>Ефременков Николай Владимирович       тел. 8(496)772-79-14        факс: 8(496)772-59-53     email: semashko-100@yandex.ru</t>
  </si>
  <si>
    <t>ГБУЗ МО "СГКДЦ"</t>
  </si>
  <si>
    <t>142200, Московская область, г. Серпухов, ул. Ворошилова, д. 165</t>
  </si>
  <si>
    <t>Ренкус Вера Николаевна, тел./факс: 8(496)739-88-33      email: sgkdc@rambler.ru</t>
  </si>
  <si>
    <t>ГБУЗ МО "ПБ №7"</t>
  </si>
  <si>
    <t>142209, МО, Г. СЕРПУХОВ, УЛ. ЛЕНИНСКОГО КОМСОМОЛА, Д. 96</t>
  </si>
  <si>
    <t>Шубин Денис Николаевич тел./факс: 8(496)735-33-61 email: guzmopb7@mail.ru</t>
  </si>
  <si>
    <t>ГБУЗ МО "СНД"</t>
  </si>
  <si>
    <t>142200, МО, Г. СЕРПУХОВ, УЛ. 1-Я МОСКОВСКАЯ, Д. 22</t>
  </si>
  <si>
    <t>Калинин Александр Валентинович тел./факс: 8(496)735-43-46 email: muzsnd@mail.ru</t>
  </si>
  <si>
    <t>Федеральное государственное бюджетное учреждение здравоохранения "Центральная клиническая больница восстановительного лечения Федерального медико-биологического агентства"</t>
  </si>
  <si>
    <t>ФГБУЗ ЦКБВЛ ФМБА России</t>
  </si>
  <si>
    <t>141551, Московская область, Солнечногорский район, д. Голубое</t>
  </si>
  <si>
    <t>Митьковский Валерий Геннадьевич      тел. 8(495)536-22-88   факс: 8(495)536-08-53       email: info@ckbvl.net</t>
  </si>
  <si>
    <t>ГБУЗ МО "СОЛНЕЧНОГОРСКАЯ ЦРБ"</t>
  </si>
  <si>
    <t>141508, Московская область, г. Солнечногорск, мкр. Рекинцо</t>
  </si>
  <si>
    <t>Борисова Лариса Николаевна  тел. 8(495)994-14-30        факс: 8(496)264-46-35      email: solncrb@mail.ru</t>
  </si>
  <si>
    <t>ГБУЗ МО "МЕНДЕЛЕЕВСКАЯ ГБ"</t>
  </si>
  <si>
    <t>141570, Московская область, Солнечногорский район, п. Менделеево, ул. Институтская, д. 8</t>
  </si>
  <si>
    <t>Бычкова Наталья Николаевна     тел./факс:8-495-546-30-82 email: muzmgb450102@yandex.ru</t>
  </si>
  <si>
    <t>141551, Московская область, Солнечногорский р-н, р.п. Андреевка, ул. Жилинская. д. 1А</t>
  </si>
  <si>
    <t>Скородинский Вячеслав Борисович     тел. 8(495)544-32-52   email: Andrmed1@mail.ru</t>
  </si>
  <si>
    <t>ГОСУДАРСТВЕННОЕ АВТОНОМНОЕ УЧРЕЖДЕНИЕ ЗДРАВООХРАНЕНИЯ МОСКОВСКОЙ ОБЛАСТИ "СОЛНЕЧНОГОРСКАЯ СТОМАТОЛОГИЧЕСКАЯ ПОЛИКЛИНИКА"</t>
  </si>
  <si>
    <t xml:space="preserve">141506, Московская область, г. Солнечногорск, Сенежский пр-т, д. 2 </t>
  </si>
  <si>
    <t>Абаджян Виолетта Николаевна       тел.: 8(496)264-15-55  факс: 8(495)994-12-18    email: muz-ssp@mail.ru</t>
  </si>
  <si>
    <t>ГБУЗ МО "СЦРКБ"</t>
  </si>
  <si>
    <t>142800, Московская область, г. Ступино, ул. Чайковского, вл.7, корп. 1</t>
  </si>
  <si>
    <t>Купряшина Наталья Викторовна     тел. 8(496)647-27-62     факс: 8(496)642-03-51  email: stupinomed@mail.ru</t>
  </si>
  <si>
    <t>ГБУЗ МО "МИХНЕВСКАЯ РБ"</t>
  </si>
  <si>
    <t>142840, Московская область, Ступинский район, р. п. Михнево, ул. Больничная, вл. 2/4</t>
  </si>
  <si>
    <t>Дегтярев Борис Александрович     тел. 8(496)646-66-20 факс: 8(496)646-61-78       email: mixnevobol@mail.ru</t>
  </si>
  <si>
    <t>142850, Московская область, Ступинский район, п. Малино, ул. Донская д. 2/1</t>
  </si>
  <si>
    <t>Власова Анна Евгеньевна  тел./факс: 8(496)645-52-70       email: malbol@mail.ru</t>
  </si>
  <si>
    <t>ОБЩЕСТВО С ОГРАНИЧЕННОЙ ОТВЕТСТВЕННОСТЬЮ "ТОМОГРАФ"</t>
  </si>
  <si>
    <t>141730, МО, г.Лобня,ул. Заречная, д. 22Б</t>
  </si>
  <si>
    <t>Родионова Светлана Владимировна, тел/факс: 8(498)-672-93-40, тел:8-916-184-96-34, email:rs@tomograf-lobnya.ru</t>
  </si>
  <si>
    <t>ГОСУДАРСТВЕННОЕ АВТОНОМНОЕ УЧРЕЖДЕНИЕ ЗДРАВООХРАНЕНИЯ МОСКОВСКОЙ ОБЛАСТИ "СТУПИНСКАЯ СТОМАТОЛОГИЧЕСКАЯ ПОЛИКЛИНИКА"</t>
  </si>
  <si>
    <t>ГАУЗ МО СТУПИНСКАЯ СП</t>
  </si>
  <si>
    <t>142800, Московская область, г. Ступино, ул. Андропова, д. 60</t>
  </si>
  <si>
    <t>Королькова Елена Анатольевна    тел. 8(496)642-22-85      факс: 8(496)647-41-41    email: stomatolog142800@mail.ru</t>
  </si>
  <si>
    <t>ОБЩЕСТВО С ОГРАНИЧЕННОЙ ОТВЕТСТВЕННОСТЬЮ "БЛАГОПОЛУЧИЕ"</t>
  </si>
  <si>
    <t>142440, Московская область, Ногинский р-н, пос. Горбуша</t>
  </si>
  <si>
    <t>Карпенко Инна Викторовна, тел. 8-495-545-45-85, email: ceo@blagorc.ru</t>
  </si>
  <si>
    <t>ОБЩЕСТВО С ОГРАНИЧЕННОЙ ОТВЕТСТВЕННОСТЬЮ "МЕДИЦИНСКИЙ ЦЕНТР "ПАРАЦЕЛЬС"</t>
  </si>
  <si>
    <t>143500, Московская область, Истринский р-н, г. Истра, ул. Маяковского, д. 21</t>
  </si>
  <si>
    <t>Наумидис Василий Георгиевич, тел. 8-495-992-78-77, info@istra-paracels.ru</t>
  </si>
  <si>
    <t>ОБЩЕСТВО С ОГРАНИЧЕННОЙ ОТВЕТСТВЕННОСТЬЮ  "ДАЛЬНЕВОСТОЧНАЯ МЕДИЦИНСКАЯ КОМПАНИЯ"</t>
  </si>
  <si>
    <t>ООО "ДМК"</t>
  </si>
  <si>
    <t>685000, Магаданская область, г. Магадан, ул. Речная, д. 3</t>
  </si>
  <si>
    <t>Федина Елена Александровна, 7-964-777-71-23, e.fedina@metaco.co.uk</t>
  </si>
  <si>
    <t>ГБУЗ МО "Ступинский ПНД"</t>
  </si>
  <si>
    <t>142802, МО, Г. СТУПИНО, УЛ. ЧАЙКОВСКОГО, ВЛАД. 9</t>
  </si>
  <si>
    <t>Костюхина Ольга Николаевна тел./факс: 8(496)642-40-14 email: muz_spnd@mail.ru</t>
  </si>
  <si>
    <t>ГБУЗ МО "ТЦРБ"</t>
  </si>
  <si>
    <t>141900, Московская область, г. Талдом, ул. Победы, д. 19</t>
  </si>
  <si>
    <t>Давронов Игорь Викторович   тел. 8(496)206-00-47     факс: 8(496)206-47-30    email: mail@taldomcrb.ru</t>
  </si>
  <si>
    <t>ФГБУЗ ЦМСЧ №119 ФМБА РОССИИ</t>
  </si>
  <si>
    <t>127018, г. Москва, Сущевский вал, д. 24</t>
  </si>
  <si>
    <t>Кулыга Владимир Николаевич     тел. 8(499)972-17-19    факс: 8(499)972-11-19     email: cmsch-119@yandex.ru</t>
  </si>
  <si>
    <t>ГАУЗ МО "ЦГБ ИМ. М. В. ГОЛЬЦА"</t>
  </si>
  <si>
    <t>141195, Московская область, г. Фрязино, Ул. Московская, д. 7</t>
  </si>
  <si>
    <t>Пермяков Владимир Дмитриевич     тел. 8(496)255-40-21      факс: 8(496)255-40-21     email: muz@fryazino.net</t>
  </si>
  <si>
    <t>ГОСУДАРСТВЕННОЕ АВТОНОМНОЕ УЧРЕЖДЕНИЕ ЗДРАВООХРАНЕНИЯ МОСКОВСКОЙ ОБЛАСТИ "ФРЯЗИНСКАЯ СТОМАТОЛОГИЧЕСКАЯ ПОЛИКЛИНИКА"</t>
  </si>
  <si>
    <t>ГАУЗ МО "ФСП"</t>
  </si>
  <si>
    <t>141195, Московская область, г. Фрязино, ул. Советская, д. 2Б</t>
  </si>
  <si>
    <t>Добычин Виталий Станиславович     тел.: (496)564-12-68 факс: отсутствует,   email: mauz_fsp@mail.ru</t>
  </si>
  <si>
    <t>ГАУЗ МО "ХЦКБ"</t>
  </si>
  <si>
    <t>141411, Московская область, г. Химки, Ленинский проспект , д. 14</t>
  </si>
  <si>
    <t>Власов Андрей Валерьевич  тел./факс: 8(495)793-20-78     email: hcgb.muz@mail.ru</t>
  </si>
  <si>
    <t>ОБЩЕСТВО С ОГРАНИЧЕННОЙ ОТВЕТСТВЕННОСТЬЮ " ВЫСОКИЕ МЕДИЦИНСКИЕ ТЕХНОЛОГИИ"</t>
  </si>
  <si>
    <t>ООО "ВМТ"</t>
  </si>
  <si>
    <t>141304, МО,Р-Н СЕРГИЕВО-ПОСАДСКИЙ,Г. СЕРГИЕВ ПОСАД, ПРОСПЕКТ КРАСНОЙ АРМИИ, Д.84/22, ЭТАЖ 3, КОМН.16</t>
  </si>
  <si>
    <t>Ибрагимов Анис Исмагилович,ТЕЛ. 8-985-180-29-39, E-MAIL: ibragimov.anis@gmail.com</t>
  </si>
  <si>
    <t>ОБЩЕСТВО С ОГРАНИЧЕННОЙ ОТВЕТСТВЕННОСТЬЮ "МЕЖДУНАРОДНАЯ КЛИНИКА "СЕМЬЯ"</t>
  </si>
  <si>
    <t xml:space="preserve"> ООО "МК "СЕМЬЯ" </t>
  </si>
  <si>
    <t xml:space="preserve">129110, г. Москва, ул. Переяславская Б, д.7 стр.1 </t>
  </si>
  <si>
    <t>Ляхов Валерий Владимирович,  тел. 8(495)917-75-68, 8-495-730-59-09, факс: отсутствует email: 9173099@mail.ru</t>
  </si>
  <si>
    <t>ОБЩЕСТВО С ОГРАНИЧЕННОЙ ОТВЕТСТВЕННОСТЬЮ "ПРИОР КЛИНИКА"</t>
  </si>
  <si>
    <t>101000, г. Москва, Потаповский переулок,  д.4 стр. 1</t>
  </si>
  <si>
    <t>Ляхов Валерий Владимирович  тел. 8(495)917-75-68. 8-495-59-09, факс: отсутствует email: 9173099@mail.ru</t>
  </si>
  <si>
    <t>ГБУЗ МО "СГБ"</t>
  </si>
  <si>
    <t>141420, Московская область, г. Химки, мкр. Сходня, ул. Мичурина, д. 31-А</t>
  </si>
  <si>
    <t>Лыспак Елена Валерьевна  тел./факс: 8(495)574-16-78     email:mbuzsgb@mail.ru</t>
  </si>
  <si>
    <t>ГБУЗ МО "ЛГП"</t>
  </si>
  <si>
    <t>141411, Московская область, г. Химки, ул. Пожарского, д.22</t>
  </si>
  <si>
    <t>Колпакова Анна Григорьевна      тел./факс: 8(495)570-62-22   email: muzlgporg@mail.ru</t>
  </si>
  <si>
    <t>ГОСУДАРСТВЕННОЕ АВТОНОМНОЕ УЧРЕЖДЕНИЕ ЗДРАВООХРАНЕНИЯ МОСКОВСКОЙ ОБЛАСТИ "ХИМКИНСКАЯ СТОМАТОЛОГИЧЕСКАЯ ПОЛИКЛИНИКА"</t>
  </si>
  <si>
    <t>ГАУЗ МО "ХСП"</t>
  </si>
  <si>
    <t>141411, Московская область, г. Химки, ул.8 Марта, д. 4</t>
  </si>
  <si>
    <t>Борисова Татьяна Павловна      тел./факс: 8(495)573-96-47      email: gauzmohsp@yandex.ru</t>
  </si>
  <si>
    <t>государственное автономное учреждение здравоохранения Московской области "Химкинский кожно-венерологический диспансер"</t>
  </si>
  <si>
    <t>ГАУЗ МО "ХКВД"</t>
  </si>
  <si>
    <t>141401, Московская область, г. Химки. Ул. 8 Марта, д.4</t>
  </si>
  <si>
    <t>Белявцева Наталья Ивановна    тел./факс:8(495)573-96-65   email: kvd_himki1@mail.ru</t>
  </si>
  <si>
    <t>ГАУЗ МО "ПБ № 22"</t>
  </si>
  <si>
    <t>141411, МО, Г. ХИМКИ, УЛ. ПОЖАРСКОГО, Д. 8</t>
  </si>
  <si>
    <t>Пискунов Максим Викторович тел. 8(495)570-10-33 факс: 8(495)570-25-11 email:pb22-khimki@mail.ru</t>
  </si>
  <si>
    <t>ОБЩЕСТВО С ОГРАНИЧЕННОЙ ОТВЕТСВЕННОСТЬЮ "МЕДИЦИНСКИЙ ЦЕНТР ТОМОГРАФИЯ ПЛЮС"</t>
  </si>
  <si>
    <t>ООО" МЦ ТОМОГРАФИЯ ПЛЮС"</t>
  </si>
  <si>
    <t>141411, МО, г.Коломна, ул. Зеленая, д.2</t>
  </si>
  <si>
    <t>Бравова Марина Анатольевна, тел:8920-980-31-00, email: mrt.kolomna@mail.ru; bravovamarina@mail.ru</t>
  </si>
  <si>
    <t>ОБЩЕСТВО С ОГРАНИЧЕННОЙ ОТВЕСТВЕННОСТЬЮ "МЕДИСКАН"</t>
  </si>
  <si>
    <t>142000,МО, Г. ДОМОДЕДОВО, МИКР.ЦЕНТРАЛЬНЫЙ, ПРОЕЗД ШКОЛЬНЫЙ, Д.1</t>
  </si>
  <si>
    <t>КУРЕНКОВА НАТАЛЬЯ АНАТОЛЬЕВНА, ТЕЛ.8-925-900-50-00,  E-MAIL:MRT.DMD@MAIL.RU</t>
  </si>
  <si>
    <t>ОБЩЕСТВО С ОГРАНИЧЕННОЙ ОТВЕТСТВЕННОСТЬЮ "КЛИНИКА ЗДОРОВЬЯ"</t>
  </si>
  <si>
    <t>127015, Г. МОСКВА, УЛ. НОВОДМИТРОВСКАЯ Б.,Д.23, СТР.2</t>
  </si>
  <si>
    <t>ГНЕТЕЦКАЯ ВАЛЕНТИНА АНАТОЛЬЕВНА, ТЕЛ. 8-800-700-70-01,  E-MAIL:  V.GNETETSKAYA@MCCLINICS.RU, i.boyko@mcclinics.ru</t>
  </si>
  <si>
    <t>ОБЩЕСТВО С ОГРАНИЧЕННОЙ ОТВЕТСТВЕННОСТЬЮ "МРТ ДИАГНОСТИКА"</t>
  </si>
  <si>
    <t xml:space="preserve">394055, ВОРОНЕЖСКАЯ ОБЛ.Г.ВОРОНЕЖ, УЛ. КОСМОНАВТОВ, Д.60, КВ.72 </t>
  </si>
  <si>
    <t>Пожилых Дмитрий Николаевич, 8-962-939-11-33, E-MAIL:MRT-DUBNA@MAIL.RU</t>
  </si>
  <si>
    <t>ГОСУДАРСТВЕННОЕ БЮДЖЕТНОЕ УЧРЕЖДЕНИЕ ЗДРАВООХРАНЕНИЯ МОСКОВСКОЙ ОБЛАСТИ "ЧЕХОВСКАЯ РАЙОННАЯ БОЛЬНИЦА № 1"</t>
  </si>
  <si>
    <t>ГБУЗ "ЧРБ № 1"</t>
  </si>
  <si>
    <t>142300, Московская область, г. Чехов, ул. Московская, д. 85</t>
  </si>
  <si>
    <t>Галютин Олег Анатольевич    тел. 8(496)726-82-09    факс: 8(496)723-07-90    email: chrb1@mail.ru</t>
  </si>
  <si>
    <t>ОБЩЕСТВО С ОГРАНИЧЕННОЙ ОТВЕТСТВЕННОСТЬЮ "ЗМС"</t>
  </si>
  <si>
    <t>142211, Московская область, г. Серпухов, Московское шоссе, д.64</t>
  </si>
  <si>
    <t>Засыпкина Ольга Олеговна, тел. 8-496-776-50-50, 8-969-123-22-55, info@doktorpozvonkov.ru</t>
  </si>
  <si>
    <t>ГБУЗ МО "ЧЦРП"</t>
  </si>
  <si>
    <t>142301, Московская область, г. Чехов, ул. Пионерская, д. 2</t>
  </si>
  <si>
    <t>Червяков Антон Юрьевич    тел. 8(496)726-79-88       факс: 8(496)726-79-88    email: gp-m@yandex.ru</t>
  </si>
  <si>
    <t>ГБУЗ МО "ЧРБ № 2"</t>
  </si>
  <si>
    <t>142304, Московская область, г. Чехов, ул. Гагарина, д. 37</t>
  </si>
  <si>
    <t>Тарасова Светлана Сергеевна, тел.: 8(496)727-63-78    факс. 8-496-723-72-14, email: chrb2@yandex.ru</t>
  </si>
  <si>
    <t>ГБУЗ МО ПБ № 2</t>
  </si>
  <si>
    <t>142360, МО, Чеховский р-н, п. Мещерское</t>
  </si>
  <si>
    <t>Сураев Валерий Иванович тел. 8(495)988-63-74 факс: 8(496)725-30-00 email: guzmopb-2@mail.ru</t>
  </si>
  <si>
    <t>Публичное акционерное общество "Красногорский завод им. С.А. Зверева"</t>
  </si>
  <si>
    <t>ПАО КМЗ</t>
  </si>
  <si>
    <t>143403, Московская область, г. Красногорск, ул. Речная, д. 8</t>
  </si>
  <si>
    <t>Калюгин Вадим Станиславович тел. 8(495)562-04-37  факс: 8(495)562-68-42   email: kmz@zenit-foto.ru</t>
  </si>
  <si>
    <t>ГБУЗ МО "ШАТУРСКАЯ ЦРБ"</t>
  </si>
  <si>
    <t>140700, Московская область, г. Шатура, Больничный проезд, д.2</t>
  </si>
  <si>
    <t>Захарова Анна Борисовна    тел. 8(496)452-57-02      факс: 8(496)452-48-73  email: shaturamedik@yandex.ru</t>
  </si>
  <si>
    <t>ОБЩЕСТВО С ОГРАНИЧЕННОЙ ОТВЕТСТВЕННОСТЬЮ "ИВАМЕД"</t>
  </si>
  <si>
    <t>111396, Г. МОСКВА, ЗЕЛЕНЫЙ ПРОСП.,Д.66, КОРП. 2</t>
  </si>
  <si>
    <t>Якунина Наталья, Александровна, (исполнительный директор Воронова Нина Зиновьевна, тел. 8-916-606-41-59),ТЕЛ.8(499)500-49-03,E-MAIL: NZ.VORONOVA@MCCLINICS.RU</t>
  </si>
  <si>
    <t>Общество с ограниченной ответственностью "Медцентр"</t>
  </si>
  <si>
    <t>ООО "Медцентр"</t>
  </si>
  <si>
    <t>141900, МО, г. Талдом, ул. Советская, д. 50</t>
  </si>
  <si>
    <t>Демидова Римма Николаевна тел. 8(916)126-51-20 email: demidova.rimma@mail.ru</t>
  </si>
  <si>
    <t>Учреждение "Центр восстановительной терапии для воинов-интернационалистов им. М. А. Лиходея"</t>
  </si>
  <si>
    <t>"Центр восстановительной терапии им. М.А. Лиходея"</t>
  </si>
  <si>
    <t>143129, Московская область, Рузский район, д. Палашкино</t>
  </si>
  <si>
    <t xml:space="preserve">Озеров Олег Николаевич тел. 8(495)598-17-05, факс: 8(495)598-17-11/8(496)275-15-15      email: cvtl-novikova@mail.ru; 
cvt_med_stat@mail.ru; cvt_buh@mail.ru; </t>
  </si>
  <si>
    <t>ФЕДЕРАЛЬНОЕ ГОСУДАРСТВЕННОЕ БЮДЖЕТНОЕ УЧРЕЖДЕНИЕ" НАУЧНО-КЛИНИЧЕСКИЙ ЦЕНТР ОТОРИНОЛАРИНГОЛОГИИ" ФЕДЕРАЛЬНОГО МЕДИКО-БИОЛОГИЧЕСКОГО АГЕНСТВА</t>
  </si>
  <si>
    <t>ФГБУ НКЦО ФМБА РОССИИ</t>
  </si>
  <si>
    <t xml:space="preserve">123182,г. Москва,Волоколамское шоссе, д.30, корп.2 </t>
  </si>
  <si>
    <t>Дайхес Николай Аркадьевич,тел./факс: +7(499)720-41-17, 8-499-968-69-01, email: alenina.oksana2014@yandex.ru; info@otolar.ru</t>
  </si>
  <si>
    <t>ГБУЗ МО ПБ № 11</t>
  </si>
  <si>
    <t>140700, МО, Шатурский р-н, пос. Саматиха</t>
  </si>
  <si>
    <t>Янковский Сергей Семенович  тел. 8-917-526-56-68 email: samatiha@yandex.ru</t>
  </si>
  <si>
    <t>ГБУЗ МО "ШАХОВСКАЯ ЦРБ"</t>
  </si>
  <si>
    <t>143700, Московская область, Шаховской р-н, рп. Шаховская, ул. 1-ая Советская, д. 54</t>
  </si>
  <si>
    <t>Цибизов Дмитрий Николаевич тел./факс: 8(496)373-35-44    email: shaxovcrb@mail.ru</t>
  </si>
  <si>
    <t>141100, Московская область, Щелковский район, г. Щелково, ул. Парковая, д.8</t>
  </si>
  <si>
    <t>Семенцов Дмитрий Павлович,   тел./факс: 8(496)566-41-94       email: muz_schrb@inbox.ru</t>
  </si>
  <si>
    <t>ОБЩЕСТВО С ОГРАНИЧЕННОЙ ОТВЕТСТВЕННОСТЬЮ "САНТА-МАРИЯ"</t>
  </si>
  <si>
    <t>ООО "С-МАРИЯ"</t>
  </si>
  <si>
    <t>127051, Г. МОСКВА,БУЛЬВАР ЦВЕТНОЙ,  Д.25, СТР.5</t>
  </si>
  <si>
    <t>НАНАА МОХАМЕД МАЗЕН АХМАД , ТЕЛ. 8(495)98-989-81 1/2/3, +7-985-70098-98, E-MAIL: CLINIC-SANTA-MARIA@MAIL.RU, ANYA.K.IL@MAIL.RU; ФАКС:ОТСУТСТВУЕТ</t>
  </si>
  <si>
    <t>141147, Московская область, Щёлковский район, пос. Фряново, ул. Текстильщиков, д.6</t>
  </si>
  <si>
    <t>Косорукова Галина Ивановна       тел./факс: 8(496)563-52-27         email: fradmbol@mail.ru</t>
  </si>
  <si>
    <t>141171, Московская область, Щелковский район, р.п. Монино, ул. Центральная, д. 1а</t>
  </si>
  <si>
    <t>Смирнова Лариса Олеговна   тел.8(496) 253-16-01                   факс:8(496) 253-16-02                  email: mon_bol81@mail.ru</t>
  </si>
  <si>
    <t>141180, Московская область, Щелковский район, дачный пос. Загорянский, ул. Горького , д.6</t>
  </si>
  <si>
    <t>Зорина Татьяна Владимировна    тел./факс: 8(496)566-49-65       email: zagorynka@mail.ru</t>
  </si>
  <si>
    <t>ГБУЗ МО "УБ П. БИОКОМБИНАТА"</t>
  </si>
  <si>
    <t>141142, Московская область, Щёлковский район, пос. Биокомбината</t>
  </si>
  <si>
    <t>Николаев Юрий Викторович     тел./факс: 8(496)567-37-89     email: bolnicabio@rambler.ru</t>
  </si>
  <si>
    <t>141131, Московская область, Щелковский район, с. Трубино, д. 34</t>
  </si>
  <si>
    <t>Ключникова Марина Валерьевна, тел. 8(496)563-61-23     факс: 8(496)563-62-73   email: trybino34@mail.ru</t>
  </si>
  <si>
    <t xml:space="preserve">ОБЩЕСТВО С ОГРАНИЧЕННОЙ ОТВЕТСТВЕННОСТЬЮ "ЭКО ЦЕНТР" </t>
  </si>
  <si>
    <t>ООО" ЭКО ЦЕНТР"</t>
  </si>
  <si>
    <t>117186, г. Москва, ул. Нагорная, д.4А</t>
  </si>
  <si>
    <t>Яковенко Сергей Александрович,тел:8(499)790-90-18,8(499)123-90-07, факс:(499)123-90-07, email:oms@altravita.ru</t>
  </si>
  <si>
    <t>ГБУЗ МО "ЩРБ №1"</t>
  </si>
  <si>
    <t>141100, Московская область, г. Щелково, ул. Краснознаменская. д. 8</t>
  </si>
  <si>
    <t>Кандабарова Е.А. тел. 8(496)566-97-11; 8(496)562-82-22  email: bolnica1sh@mail.ru</t>
  </si>
  <si>
    <t>государственное автономное учреждение здравоохранения Московской области "Щелковский кожно-венерологический диспансер"</t>
  </si>
  <si>
    <t>ГАУЗ МО ЩКВД</t>
  </si>
  <si>
    <t>141100, Московская область, Щелковский район, г. Щелково, ул.Новая Фабрика, д.10</t>
  </si>
  <si>
    <t>Ланин Александр Михайлович    тел./факс: 8(496)566-42-73     email: sh_kvd@mail.ru</t>
  </si>
  <si>
    <t>ОБЩЕСТВО С ОГРАНИЧЕННОЙ ОТВЕТСТВЕННОСТЬЮ "СИЯНИЕ ЭЛЕКТРОСТАЛЬ"</t>
  </si>
  <si>
    <t>144009, МО,Г. ЭЛЕКТРОСТАЛЬ,УЛ. ЗАГОНОВА 13А</t>
  </si>
  <si>
    <t>Бугаёв Алексей Валерьевич,тел: 8-926-418-17-17, email: mrtjob@yandex.ru; olebedevamrt@yandex.ru</t>
  </si>
  <si>
    <t>141103, Московская область, Щелковский район, г. Щелково, ул. Гагарина, д. 6А</t>
  </si>
  <si>
    <t>Кулакова Ирина Петровна       тел. 8(496)259-89-99      факс: 8(496)567-71-26     email: poliklinika3@list.ru</t>
  </si>
  <si>
    <t>141143, Московская область, Щелковский район, д. Медвежьи Озёры, д. 72</t>
  </si>
  <si>
    <t>Хруленко Владимир Николаевич    тел.8(496)569-32-84     факс: 8(496)569-34-91      email: amb-medvezhki@yandex.ru</t>
  </si>
  <si>
    <t>ФГБУ ФНКЦ ФХМ ФМБА РОССИИ</t>
  </si>
  <si>
    <t>119435, Г. МОСКВА, УЛ.МАЛАЯ ПИРОГОВСКАЯ , Д. 1А</t>
  </si>
  <si>
    <t>ГОВОРУН ВАДИМ МАРКОВИЧ, ТЕЛ:8(499)-246-77-21 ,email: info@rcpcm.org</t>
  </si>
  <si>
    <t>ОБЩЕСТВО С ОГРАНИЧЕННОЙ ОТВЕТСВЕННОСТЬЮ "ТОМОГРАФИЯ В ЭЛЕКТРОСТАЛИ"</t>
  </si>
  <si>
    <t xml:space="preserve">144002,Московская область,г. Электросталь ,ул.Горького,д.12 </t>
  </si>
  <si>
    <t>Архангельский Вячеслав Алексеевич,тел.+7-985-765-35-73,факс:+7-499-165-2891, elektrostal@az-mri.com</t>
  </si>
  <si>
    <t>141140, Московская область, Щелковский район, р.п. Свердловский, ул. Центральная, д.5</t>
  </si>
  <si>
    <t>Макарова Ирина Анатольевна   тел.8(496)563-3012 факс: 8(496)563-30-32   email: muz.sverdlovka@mail.ru</t>
  </si>
  <si>
    <t>ГОСУДАРСТВЕННОЕ АВТОНОМНОЕ УЧРЕЖДЕНИЕ ЗДРАВООХРАНЕНИЯ  МОСКОВСКОЙ ОБЛАСТИ "ЩЕЛКОВСКАЯ СТОМАТОЛОГИЧЕСКАЯ ПОЛИКЛИНИКА"</t>
  </si>
  <si>
    <t>141102, Московская область, Щёлковский р-н,  Щелково г.,  Центральная ул, 39/7</t>
  </si>
  <si>
    <t>Свиридова Галина Ивановна             тел. 8(496)566-44-62 факс:8(496)566-84-34     email: muzschsp@mail.ru</t>
  </si>
  <si>
    <t>ОБЩЕСТВО С ОГРАНИЧЕННОЙ ОТВЕТСТВЕННОСТЬЮ "МЕДИЦИНА ШКОЛЕ"</t>
  </si>
  <si>
    <t>141401, МО, Г.ХИМКИ,УЛ.ПОБЕДЫ, Д.2/15</t>
  </si>
  <si>
    <t>КУРАШОВ АЛЕКСАНДР АЛЕКСАНДРОВИЧ, ТЕЛ.+7-905-552-33-13, e-mail: 89055523313@mail.ru</t>
  </si>
  <si>
    <t>141104, Московская область, Щелковский район, г. Щелково, ул. Беляева, д. 35А</t>
  </si>
  <si>
    <t>Левковская Алла Николаевна  тел.: 8(496)259-93-88, факс: 8(496)259-98-87      email: poliklinika-41@mail.ru</t>
  </si>
  <si>
    <t>ГАУЗ МО "ЩНД"</t>
  </si>
  <si>
    <t>141100, МО, Щелковский р-н, г. Щелково, ул. Краснознаменская, д. 8, корп. 2</t>
  </si>
  <si>
    <t>Карабулькин Вячеслав Николаевич тел. 8(496)562-51-55 факс: 8(496)567-18-47 email: guznd@bk.ru</t>
  </si>
  <si>
    <t>ГБУЗ МО "ЩПНД"</t>
  </si>
  <si>
    <t>141100, МО, Щелковский район, г. Щелково, ул. Трудовая, д. 2</t>
  </si>
  <si>
    <t>Арефьева Валентина Юрьевна тел./факс: 8(496)566-47-27 email: guz-shhpnd@yandex.ru</t>
  </si>
  <si>
    <t>ГОСУДАРСТВЕННОЕ БЮДЖЕТНОЕ УЧРЕЖДЕНИЕ ЗДРАВООХРАНЕНИЯ МОСКОВСКОЙ ОБЛАСТИ "ЩЕЛКОВСКИЙ ПЕРИНАТАЛЬНЫЙ ЦЕНТР"</t>
  </si>
  <si>
    <t>ГБУЗ МО "ЩПЦ"</t>
  </si>
  <si>
    <t>141102, МОСКОВСКАЯ ОБЛАСТЬ, ЩЕЛКОВСКИЙ Р-Н, Г. ЩЕЛКОВО, УЛ. ПАРКОВАЯ, Д. 6</t>
  </si>
  <si>
    <t>Виноградова Ирина Валерьевна, тел. 8-903-345-56-20, эл. почта: SHELKOVOPERINATAL@MAIL.RU</t>
  </si>
  <si>
    <t>ГБУЗ МО "ЭЦГБ"</t>
  </si>
  <si>
    <t>144000, Московская область, г. Электросталь, ул. Пушкина, д. 3</t>
  </si>
  <si>
    <t>Афонин Александр Вячеславович   тел. 8(496)574-71-17      факс: 8(496)574-46-19     email: info@muzecgb.ru</t>
  </si>
  <si>
    <t>ФЕДЕРАЛЬНОЕ ГОСУДАРСТВЕННОЙ БЮДЖЕТНОЕ УЧРЕЖДЕНИЕ "СЕВЕРО-КАВКАЗСКИЙ ФЕДЕРАЛЬНЫЙ НАУЧНО-КЛИНИЧЕСКИЙ ЦЕНТР ФЕДЕРАЛЬНОГО МЕДИКО БИОЛОГИЧЕСКОГО АГЕНТСТВА"</t>
  </si>
  <si>
    <t>ФГБУ СКФНКЦ ФМБА РОССИИ</t>
  </si>
  <si>
    <t>357600, СТАВРОПОЛЬСКИЙ КРАЙ, Г. ЕССЕНТУКИ, УЛ. СОВЕТСКАЯ, Д. 24</t>
  </si>
  <si>
    <t>Тер-Акопов Гусак Николаевич, тел. 8-879-346-31-50, эл. почта: SK@FMBAMAIL.RU</t>
  </si>
  <si>
    <t>ОБЩЕСТВО С ОГРАНИЧЕННОЙ ОТВЕТСТВЕННОСТЬЮ "МЕДИКА-МЕНТЭ"</t>
  </si>
  <si>
    <t>127224, г. Москва, ул. Грекова, д. 22, пом. 7</t>
  </si>
  <si>
    <t>Лебедев Сергей Владимирович тел. 8(495)215-55-44, факс: отсутствует, email: centreko@medica-mente.ru</t>
  </si>
  <si>
    <t>АКЦИОНЕРНОЕ ОБЩЕСТВО "ЦЕНТРАЛЬНАЯ БОЛЬНИЦА ЭКСПЕРТИЗЫ ЛЕТНО-ИСПЫТАТЕЛЬНОГО СОСТАВА"</t>
  </si>
  <si>
    <t>АО "ЦБЭЛИС"</t>
  </si>
  <si>
    <t>140180,МО, г.Жуковский,ул. Дзержинского, д.16</t>
  </si>
  <si>
    <t>Куличенко Вадим Петрович, тел./факс: 8(498)484-21-02, 8(495)556-95-76, email: info@cbelis.ru</t>
  </si>
  <si>
    <t>ФЕДЕРАЛЬНОЕ ГОСУДАРСТВЕННОЕ БЮДЖЕТНОЕ УЧРЕЖДЕНИЕ "НАЦИОНАЛЬНЫЙ МЕДИЦИНСКИЙ ИССЛЕДОВАТЕЛЬСКИЙ ЦЕНТР КАРДИОЛОГИИ" МИНИСТЕРСТВА ЗДРАВООХРАНЕНИЯ РОССИЙСКОЙ ФЕДЕРАЦИИ</t>
  </si>
  <si>
    <t>ФГБУ "НМИЦ КАРДИОЛОГИИ" МИНЗДРАВА РОССИИ</t>
  </si>
  <si>
    <t>121552, г. Москва, ул. 3-я Черепковская, д. 15 А</t>
  </si>
  <si>
    <t>и.о. Генерального директора Бойцов Сергей Анатольевич, тел.8(495)414-61-07   факс: 8(495) 414-60-31          email: info@cardioweb.ru</t>
  </si>
  <si>
    <t>ОБЩЕСТВО С ОГРАНИЧЕННОЙ ОТВЕТСТВЕННОСТЬЮ "МТКЛИНИК"</t>
  </si>
  <si>
    <t>140185, МОСКОВСКАЯ ОБЛАСТЬ, Г. ЖУКОВСКИЙ, УЛ. ЛЕСНАЯ, Д.1, ПОМ.40</t>
  </si>
  <si>
    <t>МУСИЕНКО ТАТЬЯНА КОНСТАНТИНОВНА, ТЕЛ.8-967-123-35-85, ФАКС: ОТСУТСТВУЕТ, E-MAIL: TTL555@YANDEX.RU</t>
  </si>
  <si>
    <t>143090, Московская область, г. Краснознаменск, ул. Победы, д.1, корп. 4</t>
  </si>
  <si>
    <t>Ряполов Владимир Семенович              тел./факс 8(498)676-08-41           Email: muzgp@mail.ru</t>
  </si>
  <si>
    <t>ОБЩЕСТВО С ОГРАНИЧЕННОЙ ОТВЕТСТВЕННОСТЬЮ "ГОРОД ЗДОРОВЬЯ"</t>
  </si>
  <si>
    <t>143080, Московская область, Одинцовский р-н, Дачный поселок Лесной городок, ул.Школьная, д.2</t>
  </si>
  <si>
    <t>Маслова Юлия Валерьевна, тел.+79661194286, факс отсутствует, email: jmaslova@gorod-zdorovja.ru</t>
  </si>
  <si>
    <t>Общество с ограниченной ответственностью "Клиника репродукции "Вита ЭКО"</t>
  </si>
  <si>
    <t>ООО "Клиника репродукции "Вита ЭКО"</t>
  </si>
  <si>
    <t>160012, Вологодская область, г.Вологда, ул. Зосимовская, д.53а, офис 6</t>
  </si>
  <si>
    <t>Николаев Владимир Алексеевич, тел.(8172)-72-85-32, (8172)34-21-36, (8172)34-23-63, email: vlad3525@mail.ru.</t>
  </si>
  <si>
    <t>АКЦИОНЕРНОЕ ОБЩЕСТВО "ЕВРОПЕЙСКИЙ МЕДИЦИНСКИЙ ЦЕНТР"</t>
  </si>
  <si>
    <t>АО "ЕМЦ"</t>
  </si>
  <si>
    <t>129090, г. Москва, ул. Щепкина, , д. 35</t>
  </si>
  <si>
    <t>Яновский Андрей Владимирович, тел.+7(495)933-66-55, факс +7(495)933-66-41, email: oms@emcmos.ru</t>
  </si>
  <si>
    <t>Общество с ограниченной ответственностью "Ирридент"</t>
  </si>
  <si>
    <t>ООО "Ирридент"</t>
  </si>
  <si>
    <t>140102, Московская область, Раменский р-н, г. Раменское, ул.Красноармейская, д.5</t>
  </si>
  <si>
    <t>Лемберг Александр Владимирович, тел.8(496)4616222, email: ramvip@yandex.ru</t>
  </si>
  <si>
    <t>Акционерное общество "Медторгсервис"</t>
  </si>
  <si>
    <t>АО "Медторгсервис"</t>
  </si>
  <si>
    <t>143402, Московская область, Красногорский р-н, г. Красногорск, ул.Школьная, д.11, пом. 4</t>
  </si>
  <si>
    <t>Ващенко Вадим Андреевич, тел.+7-915-495-93-50, факс отсутствует, email: vashchenko@metaco.co.uk</t>
  </si>
  <si>
    <t>Общество с ограниченной ответственностью "Медицинский центр восстановительного лечения "РЕАБИ"</t>
  </si>
  <si>
    <t>ООО "МЦВЛ "РЕАБИ"</t>
  </si>
  <si>
    <t>141400, Московская область, г.Химки, ул. Спартаковская, д.11, пом.58</t>
  </si>
  <si>
    <t>Капустин Василий Владимирович  тел. 8-968-505-82-73, факс: отсутствует, email: kapustin5681@gmail.com</t>
  </si>
  <si>
    <t>Общество с ограниченной ответственностью "Эксперт"</t>
  </si>
  <si>
    <t>ООО "Эксперт"</t>
  </si>
  <si>
    <t>140301, Московская область, г.Егорьевск, ул. Лейтенанта Шмидта, д.19</t>
  </si>
  <si>
    <t>Караева Ирина Исаевна, тел.8(496)402-45-09, факс отсутствует, email: c-lemberga@yandex.ru</t>
  </si>
  <si>
    <t>Общество с ограниченной ответственностью "Медицина"</t>
  </si>
  <si>
    <t>ООО "Медицина"</t>
  </si>
  <si>
    <t>Караева Ирина Исаевна, тел.8(495)555-93-51, факс отсутствует, email: medicina@alemberg.ru</t>
  </si>
  <si>
    <t>Общество с ограниченной ответственностью "Клиника доктора Лемберга"</t>
  </si>
  <si>
    <t>ООО "Клиника доктора Лемберга"</t>
  </si>
  <si>
    <t>140205, Московская область, Воскресенский р-н, г. Воскресенск, ул.Лермонтова, д.4А</t>
  </si>
  <si>
    <t>Лемберг Александр Владимирович, тел.8(496)441-18-18, 8(496)442-79-42,  факс отсутствует, email: c-lemberga@yandex.ru</t>
  </si>
  <si>
    <t>Общество с ограниченной ответственностью "Ваш доктор"</t>
  </si>
  <si>
    <t>ООО "Ваш доктор"</t>
  </si>
  <si>
    <t>140104, Московская область, Раменский р-н, г. Раменское, ул.Махова, д.6а</t>
  </si>
  <si>
    <t>Литягина Людмила Васильевна, тел.8(495)580-84-74, факс отсутствует, email: centerclinica@yandex.ru</t>
  </si>
  <si>
    <t>Общество с ограниченной ответственностью "Центр Современной Медицины"</t>
  </si>
  <si>
    <t>ООО "ЦСМ"</t>
  </si>
  <si>
    <t>142500, Московская область, Павлово-Посадский р-н, г. Павловский Посад, ул.Привокзальная, д.14</t>
  </si>
  <si>
    <t>Яковченко Надежда Андреевна, тел.8(968)538-36-65, 8(496)439-27-81, факс отсутствует, email: liros@list.ru, csmpp@yandex.ru</t>
  </si>
  <si>
    <t>ГБУЗ МО "КГДП"</t>
  </si>
  <si>
    <t>143090, Московская область, г. Краснознаменск, ул.Парковая, д. 1а</t>
  </si>
  <si>
    <t>Обухов Сергей Михайлович          тел./факс:8(495)590-42-94   email: nvar@mail.ru</t>
  </si>
  <si>
    <t>ОБЩЕСТВО С ОГРАНИЧЕННОЙ ОТВЕТСТВЕННОСТЬЮ "ПРОТЭКС-МЕД"</t>
  </si>
  <si>
    <t xml:space="preserve">140415, Московская область, г. Коломна, ул. Комсомольская, д. 13 </t>
  </si>
  <si>
    <t>Чермянин Владимир Николаевич  тел. 8(496)614-84-75     факс:8(496)614-27-99    email: info@protex-centr.ru; ikorneeva@protex-centr.ru</t>
  </si>
  <si>
    <t>ГБУЗ МО "БГБ"</t>
  </si>
  <si>
    <t>140170, Московская область, г. Бронницы, пер. Пионерский , д. 45</t>
  </si>
  <si>
    <t>Козяйкин Владимир Владимирович              тел./факс: 8(496)4665776              email: vkv55@mail.ru</t>
  </si>
  <si>
    <t>ОБЩЕСТВО С ОГРАНИЧЕННОЙ ОТВЕТСТВЕННОСТЬЮ "ЭЛЬМА"</t>
  </si>
  <si>
    <t>144002, МО, г. Электросталь, ул. Железнодорожная, д. 7</t>
  </si>
  <si>
    <t>Жигарева Елена Анатольевна, тел/факс: 8(496)5743336; 8(496)5743554, e-mail: omselma@yandex.ru</t>
  </si>
  <si>
    <t>ГБУЗ МО "ПГБ"</t>
  </si>
  <si>
    <t>142280, Московская область, г. Протвино, ул. Ленина , д.15</t>
  </si>
  <si>
    <t>Васильев Владимир Изотович  тел./факс: 8(496)774-24-54     email: protvinogbgod@mail.ru</t>
  </si>
  <si>
    <t>ФЕДЕРАЛЬНОЕ ГОСУДАРСТВЕННОЕ БЮДЖЕТНОЕ УЧРЕЖДЕНИЕ "ГОСУДАРСТВЕННЫЙ НАУЧНЫЙ ЦЕНТР КОЛОПРОКТОЛОГИИ ИМЕНИ А.Н. РЫЖИХ" МИНИСТЕРСТВА ЗДРАВООХРАНЕНИЯ РОССИЙСКОЙ ФЕДЕРАЦИИ</t>
  </si>
  <si>
    <t>ФГБУ "ГНЦК ИМ. А.Н. РЫЖИХ" МИНЗДРАВА РОССИИ</t>
  </si>
  <si>
    <t>123423, г. Москва, ул. Саляма Адиля, д.2</t>
  </si>
  <si>
    <t>Шелыгин Юрий Анатольевич      тел. 8(499)199-15-67, факс: 8(499)199-04-09      email:info@gnck.ru</t>
  </si>
  <si>
    <t>АО "ЛИИ им. М.М. Громова"</t>
  </si>
  <si>
    <t>140180, Московская область, г. Жуковский, ул. Гарнаева,  д.2А</t>
  </si>
  <si>
    <t>Власов Павел Николаевич     тел. (495) 556-56-62    факс:(495) 363-69-80      email: secretary.chief@lii.ru</t>
  </si>
  <si>
    <t>ГБУЗ МО "ДЗЕРЖИНСКАЯ ГБ"</t>
  </si>
  <si>
    <t>140091, Московская область, г. Дзержинский, ул. Ленина, д. 30</t>
  </si>
  <si>
    <t>Смирнова Елена Георгиевна  тел. 8(495)551-30-11     факс: 8(495)551-30-18   email: mu_dgb@mail.ru</t>
  </si>
  <si>
    <t>ГБУЗ МО КПТД</t>
  </si>
  <si>
    <t>140415, МО, Г. КОЛОМНА, УЛ. ПОСАДСКАЯ, Д. 17</t>
  </si>
  <si>
    <t>Островский Андрей Владимирович тел. 8(496)618-62-50 факс: 8(496)618-64-82 email: tubdiskol@rambler.ru</t>
  </si>
  <si>
    <t>Автономная некоммерческая организация "ЭЛЕКТРОСТАЛЬСКАЯ  СТОМАТОЛОГИЧЕСКАЯ ПОЛИКЛИНИКА"</t>
  </si>
  <si>
    <t>АНО "ЭСП"</t>
  </si>
  <si>
    <t>144010, Московская область, г. Электросталь, ул. Ялагина, д. 10</t>
  </si>
  <si>
    <t>Горелик Клара Семеновна тел./факс 8(496)573-80-47 email: elstom@yandex.ru</t>
  </si>
  <si>
    <t>ГБУЗ МО "ПБ№6"</t>
  </si>
  <si>
    <t>140408, МО, Г. КОЛОМНА, УЛ. ПАРТИЗАН, Д. 43</t>
  </si>
  <si>
    <t>Ким Владимир Александрович тел./факс: 8(496)613-42-56 email: psixkolomna@mail.ru</t>
  </si>
  <si>
    <t>ГБУЗ МО "ЛОСИНО-ПЕТРОВСКАЯ ЦГБ"</t>
  </si>
  <si>
    <t>141150, Московская область, г. Лосино-Петровский, ул. Ленина, д.10</t>
  </si>
  <si>
    <t>Сутугин Андрей Викторович     тел. 8(496)567-43-53      факс: 8(496)567-51-61   email: lpgb@yandex.ru</t>
  </si>
  <si>
    <t>ГОСУДАРСТВЕННОЕ УНИТАРНОЕ ПРЕДПРИЯТИЕ ГОРОДА МОСКВЫ "МЕДИЦИНСКИЙ ЦЕНТР УПРАВЛЕНИЯ ДЕЛАМИ МЭРА И ПРАВИТЕЛЬСТВА МОСКВЫ"</t>
  </si>
  <si>
    <t>ГУП "МЕДИЦИНСКИЙ ЦЕНТР"</t>
  </si>
  <si>
    <t>119071, г. Москва, Ленинский проспект, д. 20, корп. 1</t>
  </si>
  <si>
    <t>Лебедев Александр Сергеевич тел.: 8(499)290-00-90, факс: 8(499) 290-00-90, доб. 303  email: gusakova07@mail.ru</t>
  </si>
  <si>
    <t>ГАУЗ МО "ЛПНД"</t>
  </si>
  <si>
    <t>141150, МО, Г. ЛОСИНО-ПЕТРОВСКИЙ, УЛ. ЛЕНИНА, Д.10, СТР.1, ПОМ.I-II№17-25, 54-58</t>
  </si>
  <si>
    <t>Субашы Наталья Ивановна тел./факс: 8(496)567-52-01 email:LPND@INBOX.RU</t>
  </si>
  <si>
    <t>государственное бюджетное учреждение здравоохранения Московской области "Орехово-Зуевский кожно-венерологический диспансер"</t>
  </si>
  <si>
    <t>ГБУЗ МО ОЗКВД</t>
  </si>
  <si>
    <t>142600, Московская область, г. Орехово-Зуево, ул. Ленина, д. 54</t>
  </si>
  <si>
    <t>Бодрова Татьяна Ивановна  тел./факс: 8(496)412-74-72    email: ozkvd@mail.ru</t>
  </si>
  <si>
    <t>ГБУЗ МО "ОРЕХОВО-ЗУЕВСКАЯ ЦГБ"</t>
  </si>
  <si>
    <t>142611, Московская область, г. Орехово-Зуево, ул. Барышникова, д. 13</t>
  </si>
  <si>
    <t>Бунак Сергей Александрович, тел./факс: 8(496)429-04-22,  email:oz-cgb@mail.ru</t>
  </si>
  <si>
    <t>Общество с ограниченной ответственностью «Новые медтехнологии 1»</t>
  </si>
  <si>
    <t>ООО «Новые медтехнологии 1»</t>
  </si>
  <si>
    <t>140103, Московская область, г.Раменское, ул.Крымская, д.2, пом.7,10</t>
  </si>
  <si>
    <t>Сундуков Игорь Викторович, 8(926) 525-82-55, ramcrb@mail.ru</t>
  </si>
  <si>
    <t>Общество с ограниченной ответственностью "ВЕДМЕД Эксперт"</t>
  </si>
  <si>
    <t>ООО "ВЕДМЕД Эксперт"</t>
  </si>
  <si>
    <t>301722, Тульская область, г. Кимовск, ул. Ким, д. 2а</t>
  </si>
  <si>
    <t>Леденев Алексей Александрович   тел./факс:8910-555-52-00  email: led5555@mail.ru</t>
  </si>
  <si>
    <t>ФЕДЕРАЛЬНОЕ ГОСУДАРСТВЕННОЕ БЮДЖЕТНОЕ УЧРЕЖДЕНИЕ "МОСКОВСКИЙ НАУЧНО-ИССЛЕДОВАТЕЛЬСКИЙ ИНСТИТУТ ГЛАЗНЫХ БОЛЕЗНЕЙ ИМЕНИ ГЕЛЬМГОЛЬЦА" МИНИСТЕРСТВА ЗДРАВООХРАНЕНИЯ РОССИЙСКОЙ ФЕДЕРАЦИИ</t>
  </si>
  <si>
    <t>ФГБУ "МНИИ ГБ ИМ. ГЕЛЬМГОЛЬЦА" МИНЗДРАВА РОССИИ</t>
  </si>
  <si>
    <t>105062, г. Москва, ул. Садовая-Черногрязская, д. 14/19</t>
  </si>
  <si>
    <t>Нероев Владимир Владимирович       тел. 8(495)607-73-31       факс: 8(495)632-95-89    email: info@igb.ru</t>
  </si>
  <si>
    <t>ГБУЗ МО "Орехово-Зуевский ПТД"</t>
  </si>
  <si>
    <t>142600, МО, Г. ОРЕХОВО-ЗУЕВО, УЛ. ЛЕНИНА, Д. 54</t>
  </si>
  <si>
    <t>Хлебникова Клавдия Павловна тел./факс: 8(496)412-04-54 email: oz-ptd@yandex.ru</t>
  </si>
  <si>
    <t>ОБЩЕСТВО С ОГРАНИЧЕННОЙ ОТВЕТСТВЕННОСТЬЮ "КЛИНИКА РЕПРОДУКТИВНОЙ МЕДИЦИНЫ "ЗДОРОВОЕ НАСЛЕДИЕ"</t>
  </si>
  <si>
    <t>ООО "КРМ "ЗДОРОВОЕ НАСЛЕДИЕ"</t>
  </si>
  <si>
    <t>143080, МО, Одинцовский район, пос. ВНИИССОК, ул. Дениса Давыдова, д. 13</t>
  </si>
  <si>
    <t>Давыдов Владимир Витальевич тел.: (495) 580-52-80  e-mail:zdorovoen@gmail.com</t>
  </si>
  <si>
    <t>ФЕДЕРАЛЬНОЕ ГОСУДАРСТВЕННОЕ БЮДЖЕТНОЕ УЧРЕЖДЕНИЕ "НАЦИОНАЛЬНЫЙ МЕДИЦИНСКИЙ ИССЛЕДОВАТЕЛЬСКИЙ ЦЕНТР РЕАБИЛИТАЦИИ И КУРОРТОЛОГИИ" МИНИСТЕРСТВА ЗДРАВООХРАНЕНИЯ РОССИЙСКОЙ ФЕДЕРАЦИИ</t>
  </si>
  <si>
    <t>ФГБУ "НМИЦ РК" МИНЗДРАВА РОССИИ</t>
  </si>
  <si>
    <t>121099, Москва, ул. Новый Арбат, д. 32</t>
  </si>
  <si>
    <t>И.о. Старцева Наталья Александровна  тел. (499) 277-01-04 (1000), факс 499) 277-01-04 (1000)  email: rncvmik@inbox.ru</t>
  </si>
  <si>
    <t>ФЕДЕРАЛЬНОЕ ГОСУДАРСТВЕННОЕ БЮДЖЕТНОЕ УЧРЕЖДЕНИЕ "РОССИЙСКАЯ ДЕТСКАЯ КЛИНИЧЕСКАЯ БОЛЬНИЦА" МИНИСТЕРСТВА ЗДРАВООХРАНЕНИЯ РОССИЙСКОЙ ФЕДЕРАЦИИ</t>
  </si>
  <si>
    <t>ФГБУ "РДКБ" МИНЗДРАВА РОССИИ</t>
  </si>
  <si>
    <t>119571, г. Москва, Ленинский проспект, д. 117</t>
  </si>
  <si>
    <t>И.о. Константинов Кирилл Владимирович тел./факс: 8(495)434-11-77     email: clinika@rdkb.ru</t>
  </si>
  <si>
    <t>ГБУЗ МО "РГБ"</t>
  </si>
  <si>
    <t>140732, Московская область, г. Рошаль, ул. 1-ая Первомайская, д. 2</t>
  </si>
  <si>
    <t>И.о. гл. врача Невдах Олег Николаевич  тел./факс: 8(496)455-18-79      email: muzrgb@yandex.ru</t>
  </si>
  <si>
    <t>ЗАКРЫТОЕ АКЦИОНЕРНОЕ ОБЩЕСТВО "МД ПРОЕКТ 2000"</t>
  </si>
  <si>
    <t>117209,Г.МОСКВА,СЕВАСТОПОЛЬСКИЙ ПРОСП., Д. 24, КОРП.1</t>
  </si>
  <si>
    <t>НОРМАНТОВИЧ ТАТЬЯНА ОЛЕГОВНА, ТЕЛ.8(499)744-66-69,ТЕЛ /ФАКС: 8(495)331-52-77, E-MAIL: INFO@MCCLINICS.RU</t>
  </si>
  <si>
    <t>ОБЩЕСТВО С ОГРАНИЧЕННОЙ ОТВЕТСТВЕННОСТЬЮ "НОВЫЕ МЕДТЕХНОЛОГИИ"</t>
  </si>
  <si>
    <t>ООО "Новые медтехнологии"</t>
  </si>
  <si>
    <t>140105, Московская область, Раменский район, г. Раменское, Северное шоссе, д. 15</t>
  </si>
  <si>
    <t>Сундуков Игорь Викторович   тел. 8(926)525-82-55    факс: отсутствует        email: ramcrb@mail.ru</t>
  </si>
  <si>
    <t>ОБЩЕСТВО С ОГРАНИЧЕННОЙ ОТВЕТСТВЕННОСТЬЮ "САНАТОРИЙ "УДЕЛЬНАЯ"</t>
  </si>
  <si>
    <t>ООО "Санаторий "Удельная"</t>
  </si>
  <si>
    <t>140140, Московская область, Раменский район, пос. Удельная,  ул. Кривоколенная, д. 42</t>
  </si>
  <si>
    <t>Волынец Екатерина Сергеевна, тел./факс:8 916 953-09-00   email: abocharov@udelnaya.com</t>
  </si>
  <si>
    <t>ОБЩЕСТВО С ОГРАНИЧЕННОЙ ОТВЕТСТВЕННОСТЬЮ ФИРМА "ГАЛЬМЕД"</t>
  </si>
  <si>
    <t>129226, г. Москва, Проспект Мира, д. 161</t>
  </si>
  <si>
    <t>Гальченко Нина Михайловна   тел. 8(499)187-07-06 факс: 8(495)602-87-51  email: galmed@mail.ru</t>
  </si>
  <si>
    <t>ОБЩЕСТВО С ОГРАНИЧЕННОЙ ОТВЕТСТВЕННОСТЬЮ "ОДИНМЕД +"</t>
  </si>
  <si>
    <t>ООО "ОДИНМЕД +"</t>
  </si>
  <si>
    <t>143080,МО,Р-Н ОДИНЦОВСКИЙ. ПОС. ВНИИСОК,УЛ. РЯБИНОВАЯ, Д.2,КОРП.3</t>
  </si>
  <si>
    <t>ГРЕБЦОВА ГАЛИНА МИХАЙЛОВНА, ТЕЛ: 8(495)287-41-34, ФАКС: ОТСУТСТВУЕТ,   E-MAIL: MS.ODINMED@MAIL.RU</t>
  </si>
  <si>
    <t>ОБЩЕСТВО С ОГРАНИЧЕННОЙ ОТВЕТСТВЕННОСТЬЮ "ДУБКИ-АЛЬТАМЕД"</t>
  </si>
  <si>
    <t>ООО "ДУБКИ-АЛЬТАМЕД"</t>
  </si>
  <si>
    <t>143080,  МО, Одинцовский р-н, пос. ВНИИССОК, ул. Рябинова, д. 2, пом. 1, 2</t>
  </si>
  <si>
    <t>Гребцова Ирина Борисовна, тел.8(495)978-57-01, факс: отсутствует, email: dubki-altamed@mail.ru</t>
  </si>
  <si>
    <t>Общество с ограниченной ответственностью "Альтамед+"</t>
  </si>
  <si>
    <t>ООО "Альтамед+"</t>
  </si>
  <si>
    <t>143006, МО, Одинцовский р-н, г. Одинцово, ул. Союзная, д. 32Б</t>
  </si>
  <si>
    <t>Гребцов Борис Васильевич тел.8(495)593-06-18, факс: отсутствует,  email: altamedplus@mail.ru</t>
  </si>
  <si>
    <t xml:space="preserve"> ГБУЗ МО "ЭЛЕКТРОГОРСКАЯ ГОРОДСКАЯ БОЛЬНИЦА"</t>
  </si>
  <si>
    <t>142530, Московская область, г. Электрогорск, ул. Семашко, д.1</t>
  </si>
  <si>
    <t>Суворов Николай Александрович  тел./факс: 8(496)433-03-25     email: elgorsk-zdrav@mail.ru</t>
  </si>
  <si>
    <t>ФЕДЕРАЛЬНОЕ БЮДЖЕТНОЕ УЧРЕЖДЕНИЕ НАУКИ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</si>
  <si>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ФБУН "ФНЦГ ИМ. Ф.Ф. ЭРИСМАНА" РОСПОТРЕБНАДЗОРА</t>
  </si>
  <si>
    <t>141014, Московская область, г. Мытищи, ул. Семашко, д. 2</t>
  </si>
  <si>
    <t>Ракитский Валерий Николаевич   тел./факс: 8(495)586-11-44      email: erisman-clinic@yandex.ru</t>
  </si>
  <si>
    <t>ОБЩЕСТВО С ОГРАНИЧЕННОЙ ОТВЕТСТВЕННОСТЬЮ "ХАВЕН"</t>
  </si>
  <si>
    <t>121374, Г. МОСКВА, МОЖАЙСКОЕ ШОССЕ. Д. 2</t>
  </si>
  <si>
    <t>ЛЯХ ВАДИМ АНАТОЛЬЕВИЧ тел: 8(495)526-61-70,  факс 8(495)526-60-60 (доб.25-07)  email:LPN.TASU@MCCLINICS.RU, v.slizko@mcclinics.ru</t>
  </si>
  <si>
    <t xml:space="preserve">ГОСУДАРСТВЕННОЕ БЮДЖЕТНОЕ УЧРЕЖДЕНИЕ ЗДРАВООХРАНЕНИЯ МОСКОВСКОЙ ОБЛАСТИ "АМБУЛАТОРИЯ ГОРОДСКОГО ОКРУГА ВОСХОД" </t>
  </si>
  <si>
    <t>ГБУЗ МО АМБУЛАТОРИЯ ГОРОДСКОГО ОКРУГА ВОСХОД</t>
  </si>
  <si>
    <t>143562, МО, Истринский р-н, пос. Восход (ЗАТО) , д. 12</t>
  </si>
  <si>
    <t>Рощин Сергей Павлович тел./факс: 8(498)729-60-30 email: medvoschod@mail.ru</t>
  </si>
  <si>
    <t xml:space="preserve">ФЕДЕРАЛЬНОЕ ГОСУДАРСТВЕННОЕ БЮДЖЕТНОЕ НАУЧНОЕ УЧРЕЖДЕНИЕ "НАУЧНО-ИССЛЕДОВАТЕЛЬСКИЙ ИНСТИТУТ РЕВМАТОЛОГИИ ИМЕНИ В.А. НАСОНОВОЙ" </t>
  </si>
  <si>
    <t>ФГБНУ НИИР ИМ. В.А. НАСОНОВОЙ</t>
  </si>
  <si>
    <t>115522, г. Москва, Каширское шоссе, д. 34 А</t>
  </si>
  <si>
    <t>Лила Александр Михайлович   тел. 8(499)614-44-90      факс: 8(499)614-44-68      email: sokrat@irramn.ru</t>
  </si>
  <si>
    <t>ФЕДЕРАЛЬНОЕ ГОСУДАРСТВЕННОЕ БЮДЖЕТНОЕ  УЧРЕЖДЕНИЕ "НАЦИОНАЛЬНЫЙ МЕДИЦИНСКИЙ ИССЛЕДОВАТЕЛЬСКИЙ ЦЕНТР СЕРДЕЧНО-СОСУДИСТОЙ ХИРУРГИИ ИМЕНИ А.Н. БАКУЛЕВА" МИНИСТЕРСТВА ЗДРАВООХРАНЕНИЯ РОССИЙСКОЙ ФЕДЕРАЦИИ</t>
  </si>
  <si>
    <t>ФГБУ "НМИЦ ССХ ИМ. А.Н. БАКУЛЕВА"  МИНЗДРАВА РОССИИ</t>
  </si>
  <si>
    <t>119049, г. Москва, Ленинский проспект, д. 8</t>
  </si>
  <si>
    <t>Бокерия Леонид Антонович          тел. 8(495)414-75-51      факс: 8(495)414-78-67  email: bakulev@list.ru</t>
  </si>
  <si>
    <t>ОБЩЕСТВО С ОГРАНИЧЕННОЙ ОТВЕТСТВЕННОСТЬЮ "ОГОНЁК- ЭС"</t>
  </si>
  <si>
    <t>ООО "ОГОНЁК-ЭС"</t>
  </si>
  <si>
    <t>144002,МО, г.Электросталь,ул. Тевосяна д. 27</t>
  </si>
  <si>
    <t>Чугунов Виталий Викторович,тел. 8(496)572-38-14, факс: отсутствует email:oms.rcogonek@mail.ru</t>
  </si>
  <si>
    <t>ФЕДЕРАЛЬНОЕ ГОСУДАРСТВЕННОЕ БЮДЖЕТНОЕ УЧРЕЖДЕНИЕ  "ФЕДЕРАЛЬНОЕ БЮРО МЕДИКО-СОЦИАЛЬНОЙ ЭКСПЕРТИЗЫ" МИНИСТЕРСТВА ТРУДА И СОЦИАЛЬНОЙ ЗАЩИТЫ РОССИЙСКОЙ ФЕДЕРАЦИИ</t>
  </si>
  <si>
    <t>ФГБУ ФБ МСЭ МИНТРУДА РОССИИ</t>
  </si>
  <si>
    <t>127486, г. Москва, ул. Ивана Сусанина д.3</t>
  </si>
  <si>
    <t>Дымочка Михаил Анатольевич     тел./факс: 8(499)906-04-19      email: fbmse@fbmse.ru</t>
  </si>
  <si>
    <t>ЧУ "ЦД "ГИППОКРАТ"</t>
  </si>
  <si>
    <t>199178, Г.САНКТ-ПЕТЕРБУРГ,УЛ. ЛИНИЯ 18-Я В.О. Д.29 ЛИТЕРА 3</t>
  </si>
  <si>
    <t>Поваго Андрей Викторович  тел. 8(496)382-26-46  факс: отсутствует  email:mozhaisk@gippocrat.me</t>
  </si>
  <si>
    <t>Общество с ограниченной ответственностью "МЕДАРТ"</t>
  </si>
  <si>
    <t>142803, Московская область, г. Ступино, ул. Тимирязева, д. 17А, офис V</t>
  </si>
  <si>
    <t>Шкадова Евгения  Александровна тел. 8(985)880-68-38 факс: отсутствует  email: fantazyart@list.ru</t>
  </si>
  <si>
    <t>143010, Московская область, пос. Власиха, ул. Маршала Жукова, д. 9</t>
  </si>
  <si>
    <t>Тульчинская Ольга Валерьевна   тел. 8(495)664-34-03       факс:8(495)664-34-03  email: muzdp@mail.ru</t>
  </si>
  <si>
    <t>ФЕДЕРАЛЬНОЕ КАЗЕННОЕ УЧРЕЖДЕНИЕ ЗДРАВООХРАНЕНИЯ "МЕДИКО-САНИТАРНАЯ ЧАСТЬ МИНИСТЕРСТВА ВНУТРЕННИХ ДЕЛ РОССИЙСКОЙ ФЕДЕРАЦИИ ПО МОСКОВСКОЙ ОБЛАСТИ"</t>
  </si>
  <si>
    <t>ФКУЗ "МСЧ МВД РОССИИ ПО МОСКОВСКОЙ ОБЛАСТИ"</t>
  </si>
  <si>
    <t>125299, г. Москва, ул. Новая Ипатовка, д. 3</t>
  </si>
  <si>
    <t>Цибаева Елена Владимировна     тел. 8(499)150-26-00 факс:8(499)159-53-05   email: mschguvdmo@yandex.ru</t>
  </si>
  <si>
    <t>ГБУЗ МО "ЦКПБ"</t>
  </si>
  <si>
    <t>127083, г. Москва, ул. 8-го Марта, д. 1</t>
  </si>
  <si>
    <t>Белозеров Борис Геннадьевич, тел./факс: 8(495)612-15-22 email: info@ckpbmo.ru</t>
  </si>
  <si>
    <t>ФЕДЕРАЛЬНОЕ ГОСУДАРСТВЕННОЕ АВТОНОМНОЕ  УЧРЕЖДЕНИЕ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</si>
  <si>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ФГАУ "МНТК "МИКРОХИРУРГИЯ ГЛАЗА" ИМ. АКАД. С.Н. ФЕДОРОВА" МИНЗДРАВА РОССИИ</t>
  </si>
  <si>
    <t>127486, г.Москва, Бескудниковский бульвар, д. 59А</t>
  </si>
  <si>
    <t>Чухраёв Александр Михайлович      тел. 8(499)488-84-31      факс: 8(495)485-59-54     email: fgu@mntk.ru</t>
  </si>
  <si>
    <t>ФЕДЕРАЛЬНОЕ ГОСУДАРСТВЕННОЕ АВТОНОМНОЕ УЧРЕЖДЕНИЕ "ЛЕЧЕБНО-РЕАБИЛИТАЦИОННЫЙ ЦЕНТР" МИНИСТЕРСТВА ЗДРАВООХРАНЕНИЯ РОССИЙСКОЙ ФЕДЕРАЦИИ</t>
  </si>
  <si>
    <t>ФГАУ "ЛРЦ" МИНЗДРАВА РОССИИ</t>
  </si>
  <si>
    <t xml:space="preserve">    125367, г.Москва, Иваньковское шоссе, д. 3</t>
  </si>
  <si>
    <t>Никитин Игорь Геннадиевич,  тел. 8(499)193-40-80, факс: 8(495)492-53-02   email: ckbb@col.ru; lrcoms@mail.ru</t>
  </si>
  <si>
    <t>ГБУЗ МО "ПБ №17"</t>
  </si>
  <si>
    <t>142138, Г. МОСКВА, ПОСЕЛЕНИЕ ЩАПОВСКОЕ, ПОС. КУРИЛОВО</t>
  </si>
  <si>
    <t>Олейников Антон Николаевич тел./факс: 8(495)865-89-81 email: ppgyspb@yandex.ru</t>
  </si>
  <si>
    <t>Общество с ограниченной ответственностью "Велес"</t>
  </si>
  <si>
    <t>ООО "Велес"</t>
  </si>
  <si>
    <t>143444, Московская область, Красногорский район, г. Красногорск, мкр. Опалиха, ул.Геологов, д.2а, офис XIV</t>
  </si>
  <si>
    <t>Кузнецова Виктория Викторовна, тел.8(926)852-35-72, факс отсутствует, email: Vikkihartt@yandex.ru</t>
  </si>
  <si>
    <t>Закрытое акционерное общество "Санаторий имени Воровского"</t>
  </si>
  <si>
    <t>ЗАО "Санаторий имени Воровского"</t>
  </si>
  <si>
    <t>152981, Ярославская область, Рыбинский район, Покровский сельский округ, в районе поселка Кстово, дом 103</t>
  </si>
  <si>
    <t>Кузнецова Наталия Юрьевна, тел.8(485)523-34-25, факс 8(485)523-34-21, email sanatory@list.ru</t>
  </si>
  <si>
    <t>Общество с ограниченной ответственностью научно-исследовательский медицинский центр "Медика Менте"</t>
  </si>
  <si>
    <t>ООО НИМЦ "МЕДИКА МЕНТЕ"</t>
  </si>
  <si>
    <t>141060 Московская область, г. Королев, мкр. Болшево, ул. Школьная, д. 2В, пом. 1</t>
  </si>
  <si>
    <t>ОБЩЕСТВО С ОГРАНИЧЕННОЙ ОТВЕТСТВЕННОСТЬЮ "ТРЕХГОРКА МЕДИЦИНА"</t>
  </si>
  <si>
    <t>143300, Московская область, Наро-Фоминский район, г. Наро-Фоминск, ул. Калинина, д. 8/1</t>
  </si>
  <si>
    <t>Един Антон Сергеевич, тел. 8-921-954-19-71, факс 8-495-21-21-331,  E-MAIL: anton.edin@mdp.group</t>
  </si>
  <si>
    <t>ОБЩЕСТВО С ОГРАНИЧЕННОЙ ОТВЕТСТВЕННОСТЬЮ "ОФТАЛЬМОЛОГИЧЕСКИЙ ЦЕНТР КОНОВАЛОВА"</t>
  </si>
  <si>
    <t>ООО "ОФТАЛЬМОЦЕНТР"</t>
  </si>
  <si>
    <t>125047, Г. Москва, ул. Тверская -Ямская 3-я, д. 56/6</t>
  </si>
  <si>
    <t>Инкарова Марина Викторовна, тел. 8-495-150-56-06,  E-MAIL: inkarova@konovalov-eye-center.ru</t>
  </si>
  <si>
    <t>ОБЩЕСТВО С ОГРАНИЧЕННОЙ ОТВЕТСТВЕННОСТЬЮ "РЕДБЛОК"</t>
  </si>
  <si>
    <t>141104, Московская область, Щелковский район, г. Щелково, ул. Беляева, д. 6 Б</t>
  </si>
  <si>
    <t>Фазылова Наиля Равильевна, тел. 8-496-250-04-00, E-MAIL: neironclinic@mail.ru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</si>
  <si>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 ВЛАДИМИРСКОГО"</t>
  </si>
  <si>
    <t>ГБУЗ МО МОНИКИ ИМ. М.Ф.ВЛАДИМИРСКОГО</t>
  </si>
  <si>
    <t>129110, г. Москва, Щепкина, д.61/2</t>
  </si>
  <si>
    <t>Семенов Дмитрий Юрьевич  тел. 8(495)681-55-85  факс:(495)681-93-90, 631-73-43   email: moniki@monikiweb.ru</t>
  </si>
  <si>
    <t>ФЕДЕРАЛЬНОЕ ГОСУДАРСТВЕННОЕ БЮДЖЕТНОЕ УЧРЕЖДЕНИЕ "НАЦИОНАЛЬНЫЙ МЕДИЦИНСКИЙ ИССЛЕДОВАТЕЛЬСКИЙ ЦЕНТР ДЕТСКОЙ ГЕМАТОЛОГИИ, ОНКОЛОГИИ И ИММУНОЛОГИИ ИМЕНИ ДМИТРИЯ РОГАЧЕВА" МИНИСТЕРСТВА ЗДРАВООХРАНЕНИЯ РОССИЙСКОЙ ФЕДЕРАЦИИ</t>
  </si>
  <si>
    <t>ФГБУ "НМИЦ ДГОИ ИМ. ДМИТРИЯ РОГАЧЕВА" МИНЗДРАВА РОССИИ</t>
  </si>
  <si>
    <t>117198, г. Москва, ул. Саморы Машела, д. 1</t>
  </si>
  <si>
    <t>Румянцев Александр Григорьевич   тел. 8(495)287-65-70 (доб. 2307)  факс: 8-495-664-70-90 email: info@fnkc.ru</t>
  </si>
  <si>
    <t>ОБЩЕСТВО С ОГРАНИЧЕННОЙ ОТВЕТСТВЕННОСТЬЮ КЛИНИКА ВСПОМОГАТЕЛЬНЫХ РЕПРОДУКТИВНЫХ ТЕХНОЛОГИЙ - "ДЕТИ ИЗ ПРОБИРКИ"</t>
  </si>
  <si>
    <t>ООО КВРТ "ДИП"</t>
  </si>
  <si>
    <t>123182, Г. МОСКВА, УЛ. ЩУКИНСКАЯ,Д.2</t>
  </si>
  <si>
    <t>ВАРАТАНЯН ЭММА ВРАМОВНА, ТЕЛ:8-495-981-85-80, ФАКС: ОТСУТСТВУЕТ, E-MAIL: EMMA-VARTANYAN@MAIL.RU</t>
  </si>
  <si>
    <t>ФЕДЕРАЛЬНОЕ ГОСУДАРСТВЕННОЕ БЮДЖЕТНОЕ УЧРЕЖДЕНИЕ "НАЦИОНАЛЬНЫЙ МЕДИКО-ХИРУРГИЧЕСКИЙ ЦЕНТР ИМЕНИ Н.И. ПИРОГОВА" МИНИСТЕРСТВА ЗДРАВООХРАНЕНИЯ РОССИЙСКОЙ ФЕДЕРАЦИИ</t>
  </si>
  <si>
    <t>ФГБУ "НМХЦ ИМ. Н.И. ПИРОГОВА" МИНЗДРАВА РОССИИ</t>
  </si>
  <si>
    <t>105203, Москва, ул. Нижняя Первомайская, д. 70</t>
  </si>
  <si>
    <t>Карпов Олег Эдуардович    тел. 8(499)464-10-54, 8-495-465-33-55    факс: 8(499)463-65-30   email: nmhc@mail.ru</t>
  </si>
  <si>
    <t>ФЕДЕРАЛЬНОЕ ГОСУДАРСТВЕННОЕ БЮДЖЕТНОЕ УЧРЕЖДЕНИЕ "НАЦИОНАЛЬНЫЙ МЕДИЦИНСКИЙ ИССЛЕДОВАТЕЛЬСКИЙ ЦЕНТР ТРАВМАТОЛОГИИ И ОРТОПЕДИИ ИМЕНИ Н.Н. ПРИОРОВА" МИНИСТЕРСТВА ЗДРАВООХРАНЕНИЯ РОССИЙСКОЙ ФЕДЕРАЦИИ</t>
  </si>
  <si>
    <t>ФГБУ "НМИЦ ТО ИМ. Н.Н. ПРИОРОВА" МИНЗДРАВА РОССИИ</t>
  </si>
  <si>
    <t>125299, г. Москва, ул. Приорова, д. 10</t>
  </si>
  <si>
    <t>Миронов Сергей Павлович тел. 8(495)450-24-72 факс: 8(495)450-09-24   email: cito@cito-priorov.ru</t>
  </si>
  <si>
    <t>ФЕДЕРАЛЬНОЕ ГОСУДАРСТВЕННОЕ БЮДЖЕТНОЕ УЧРЕЖДЕНИЕ "НАЦИОНАЛЬНЫЙ МЕДИЦИНСКИЙ ИССЛЕДОВАТЕЛЬСКИЙ ЦЕНТР ЭНДОКРИНОЛОГИИ" МИНИСТЕРСТВА ЗДРАВООХРАНЕНИЯ РОССИЙСКОЙ ФЕДЕРАЦИИ</t>
  </si>
  <si>
    <t>ФГБУ "НМИЦ ЭНДОКРИНОЛОГИИ" МИНЗДРАВА РОССИИ</t>
  </si>
  <si>
    <t>117036, г. Москва, ул. Дмитрия Ульянова, д. 11</t>
  </si>
  <si>
    <t>Дедов Иван Иванович тел. 8(499)124-43-00 факс: 8(499)718-05-22, 8-495-500-00-91, email: dedov@endocrincentr.ru</t>
  </si>
  <si>
    <t>ГОСУДАРСТВЕННОЕ БЮДЖЕТНОЕ УЧРЕЖДЕНИЕ ЗДРАВООХРАНЕНИЯ МОСКОВСКОЙ ОБЛАСТИ "МОСКОВСКИЙ ОБЛАСТНОЙ НАУЧНО-ИССЛЕДОВАТЕЛЬСКИЙ ИНСТИТУТ АКУШЕРСТВА И ГИНЕКОЛОГИИ"</t>
  </si>
  <si>
    <t>ГБУЗ МО МОНИИАГ</t>
  </si>
  <si>
    <t>101000, г. Москва, ул. Покровка, д. 22-А</t>
  </si>
  <si>
    <t>Петрухин Василий Алексеевич   тел. 8(495)623-10-54 факс: 8(495)623-17-20    email: guzmoniiag@gmail.com</t>
  </si>
  <si>
    <t>федеральное государственное бюджетное учреждение детский санаторий "Васильевское" Министерства здравоохранения Российской Федерации</t>
  </si>
  <si>
    <t>ФГБУ ДС "Васильевское" Минздрава России</t>
  </si>
  <si>
    <t>143088, МО, ОДИНЦОВСКИЙ Р-Н, ПОС. САНАТОРИЯ ИМ. ГЕРЦЕНА</t>
  </si>
  <si>
    <t>Ковальчук Лариса Викторовна тел./факс: 8(495)992-14-23 email: 9921423@mail.ru</t>
  </si>
  <si>
    <t>Общество с ограниченной ответственностью "Одинмед"</t>
  </si>
  <si>
    <t>ООО "Одинмед"</t>
  </si>
  <si>
    <t>143006, МО, Одинцовский район,  г. Одинцово, ул.Комсомольская, д. 16, корп. 3</t>
  </si>
  <si>
    <t>Гребцова Ирина Борисовна  тел.: 8(495)287-41-34, факс: отсутствует, email: odinmed2011@yandex.ru</t>
  </si>
  <si>
    <t>ГОСУДАРСТВЕННОЕ БЮДЖЕТНОЕ УЧРЕЖДЕНИЕ ЗДРАВООХРАНЕНИЯ МОСКОВСКОЙ ОБЛАСТИ "МОСКОВСКАЯ ОБЛАСТНАЯ ДЕТСКАЯ КЛИНИЧЕСКАЯ ТРАВМАТОЛОГО-ОРТОПЕДИЧЕСКАЯ БОЛЬНИЦА"</t>
  </si>
  <si>
    <t>ГБУЗ МОДКТОБ</t>
  </si>
  <si>
    <t>107113, г. Москва, ул. Поперечный просек, д.3</t>
  </si>
  <si>
    <t>Хошабаев Роберт Абрамович    тел. 8(499)268-00-84, 8(499)268-48-16      факс: 8(499)269-69-64    email: modktob@yandex.ru</t>
  </si>
  <si>
    <t>ФЕДЕРАЛЬНОЕ ГОСУДАРСТВЕННОЕ БЮДЖЕТНОЕ УЧРЕЖДЕНИЕ ЦЕНТР РЕАБИЛИТАЦИИ (ДЛЯ ДЕТЕЙ С НАРУШЕНИЕМ СЛУХА) МИНИСТЕРСТВА ЗДРАВООХРАНЕНИЯ РОССИЙСКОЙ ФЕДЕРАЦИИ</t>
  </si>
  <si>
    <t>ФГБУ ЦР МИНЗДРАВА РОССИИ</t>
  </si>
  <si>
    <t>142190, Г. МОСКВА, Г. ТРОИЦК, УЛ.НАГИБИНА, Д.4,СТР.1</t>
  </si>
  <si>
    <t>СУХИНИН МИХАИЛ ВЯЧЕСЛАВОВИЧ ТЕЛ. 8(495) 841-68-45, ФАКС: 8(495)549-53-75, EMAIL: INFO@FGBUCR.RU</t>
  </si>
  <si>
    <t>ОБЩЕСТВО С ОГРАНИЧЕННОЙ ОТВЕТСТВЕННОСТЬЮ "НАУЧНО- ПРАКТИЧЕСКИЙ ЦЕНТР ВОССТАНОВЛЕНИЯ ЗРЕНИЯ"</t>
  </si>
  <si>
    <t>ООО "НАУЧНО-ПРАКТИЧЕСКИЙ ЦЕНТР ВОССТАНОВЛЕНИЯ ЗРЕНИЯ"</t>
  </si>
  <si>
    <t>109240, Г.МОСКВА, УЛ.НАБЕРЕЖНАЯ МОСКВОРЕЦКАЯ, Д.7,СТР.1, ПОМ.45</t>
  </si>
  <si>
    <t>СОРОКИН ПАВЕЛ АЛЕКСАНДРОВИЧ, ТЕЛ.8-499-246-23-88, 8-916-596-67-54,  EMAIL: REKA.CVZ@MAIL.RU</t>
  </si>
  <si>
    <t>Государственное бюджетное учреждение здравоохранения Московской области "Московский областной госпиталь для ветеранов войн"</t>
  </si>
  <si>
    <t>ГБУЗ МО МОГВВ</t>
  </si>
  <si>
    <t>141551, Московская область, Солнечногорский район, д. Жилино, д. 20</t>
  </si>
  <si>
    <t>Атаджанов Алишер Иркинович  тел./факс: 8(495)536-06-46     email: info@mogvv.ru</t>
  </si>
  <si>
    <t>ОБЩЕСТВО С ОГРАНИЧЕННОЙ ОТВЕТСТВЕННОСТЬЮ МЦ "ГАРМОНИЯ"</t>
  </si>
  <si>
    <t>141009, МО, г.о. Мытищи, г. Мытищи, ул Колонцова, д. 10</t>
  </si>
  <si>
    <t>Смазнова Евгения Борисовна, тел. 8-903-597-42-76, E-mail: Smaz0206@mail.ru</t>
  </si>
  <si>
    <t>ОБЩЕСТВО С ОГРАНИЧЕННОЙ ОТВЕТСТВЕННОСТЬЮ "ИННОВАЦИОННЫЕ ТЕХНОЛОГИИ"</t>
  </si>
  <si>
    <t>124305,Г. МОСКВА, Г.ЗЕЛЕНОГРАД, АЛЛЕЯ СОСНОВАЯ, Д.2А</t>
  </si>
  <si>
    <t>МАНУКЬЯН ВАГАН ГАРИКОВИЧ, +7-495-356-3003, 8-495-532-89-25, E-MAIL: KDC-24@MAIL.RU</t>
  </si>
  <si>
    <t>ФЕДЕРАЛЬНОЕ ГОСУДАРСТВЕННОЕ БЮДЖЕТНОЕ УЧРЕЖДЕНИЕ САНАТОРИЙ ИМЕНИ ГОРЬКОГО МИНИСТЕРСТВА ЗДРАВООХРАНЕНИЯ РОССИЙСКОЙ ФЕДЕРАЦИИ</t>
  </si>
  <si>
    <t>ФГБУ САНАТОРИЙ ИМ. ГОРЬКОГО МИНЗДРАВА РОССИИ</t>
  </si>
  <si>
    <t>141142, МО,ЩЕЛКОВСКИЙ Р-Н,ПОС. ЮНОСТЬ</t>
  </si>
  <si>
    <t>Иванов Евгений Валентинович тел:8-495-993-02-14, факс:8-495-526-76-03 email:sancur@yandex.ru</t>
  </si>
  <si>
    <t>ОБЩЕСТВО С ОГРАНИЧЕННОЙ ОТВЕТСТВЕННОСТЬЮ "МЕГАМЕДИКЛ"</t>
  </si>
  <si>
    <t>140404, МОСКОВСКАЯ ОБЛАСТЬ,Г.КОЛОМНА, УЛ. СПИРИНА, Д.14А</t>
  </si>
  <si>
    <t>ОГУРЦОВА ИРИНА НИКОЛАЕВНА, ТЕЛ.8-496-6193551,  E-MAIL: MEGAMEDICAL@MAIL.RU</t>
  </si>
  <si>
    <t>ФЕДЕРАЛЬНОЕ ГОСУДАРСТВЕННОЕ БЮДЖЕТНОЕ УЧРЕЖДЕНИЕ "САНАТОРИЙ ДЛЯ ДЕТЕЙ С РОДИТЕЛЯМИ "КРАТОВО" МИНИСТЕРСТВА ЗДРАВООХРАНЕНИЯ РОССИЙСКОЙ ФЕДЕРАЦИИ</t>
  </si>
  <si>
    <t>ФГБУ "САНАТОРИЙ ДЛЯ ДЕТЕЙ С РОДИТЕЛЯМИ "КРАТОВО" МИНЗДРАВА РОССИИ</t>
  </si>
  <si>
    <t>140130,МО,Р-Н РАМЕНСКИЙ, ДАЧНЫЙ ПОСЕЛОК КРАТОВО,УЛ. ТВЕРСКАЯ, Д.1</t>
  </si>
  <si>
    <t>КАЛИНИНА ЕЛЕНА ЕВГЕНЬЕВНА, ТЕЛ.8(495)556-21-21, E-MAIL: DSKRATOVO@MAIL.RU</t>
  </si>
  <si>
    <t>федеральное государственное бюджетное учреждение "Клиническая больница" Управления делами Президента Российской Федерации</t>
  </si>
  <si>
    <t>ФГБУ "Клиническая больница"</t>
  </si>
  <si>
    <t xml:space="preserve">107150, г. Москва, ул. Лосиноостровская, д. 45 </t>
  </si>
  <si>
    <t>Амосова Наталья Александровна      тел. 8(499)167-01-70, 89499)167-25-72      факс: 8(499)167-24-66   email: otk@presidentclinic.ru</t>
  </si>
  <si>
    <t xml:space="preserve">государственное бюджетное учреждение здравоохранения Московской области "Московский областной онкологический диспансер" </t>
  </si>
  <si>
    <t>ГБУЗ МО "МООД"</t>
  </si>
  <si>
    <t>143900, Московская область, г. Балашиха, ул. Карбышева, д. 6</t>
  </si>
  <si>
    <t>Асташов Владимир Леонидович   тел./факс: 8(495)521-46-26     email: guz_mood@mail.ru</t>
  </si>
  <si>
    <t>ГОСУДАРСТВЕННОЕ АВТОНОМНОЕ УЧРЕЖДЕНИЕ ЗДРАВООХРАНЕНИЯ МОСКОВСКОЙ ОБЛАСТИ "КЛИНИЧЕСКИЙ ЦЕНТР ВОССТАНОВИТЕЛЬНОЙ МЕДИЦИНЫ И РЕАБИЛИТАЦИИ"</t>
  </si>
  <si>
    <t>ГАУЗМО КЦВМИР</t>
  </si>
  <si>
    <t>125414, г. Москва, ул. Клинская, д. 2</t>
  </si>
  <si>
    <t>Мартынова Дина Юрьевна    тел./факс: 8(495)453-91-08      email: info@vosmed.ru</t>
  </si>
  <si>
    <t>Федеральное государственное бюджетное учреждение "Центр реабилитации" Управления делами Президента Российской Федерации</t>
  </si>
  <si>
    <t>ФГБУ "Центр реабилитации"</t>
  </si>
  <si>
    <t>143088, Московская область, Одинцовский район, посёлок санатория имени А.И. Герцена</t>
  </si>
  <si>
    <t>Романов Александр Иванович   тел. 8(495)992-14-91  факс: 8(495)992-13-40 email: kanc@rc-udprf.ru</t>
  </si>
  <si>
    <t>ФЕДЕРАЛЬНОЕ ГОСУДАРСТВЕННОЕ БЮДЖЕТНОЕ УЧРЕЖДЕНИЕ "ДЕТСКИЙ МЕДИЦИНСКИЙ ЦЕНТР" УПРАВЛЕНИЯ ДЕЛАМИ ПРЕЗИДЕНТА РОССИЙСКОЙ ФЕДЕРАЦИИ</t>
  </si>
  <si>
    <t>ФГБУ "ДЕТСКИЙ МЕДИЦИНСКИЙ ЦЕНТР"</t>
  </si>
  <si>
    <t>109012,г.Москва,Старопанский пер.,д.3</t>
  </si>
  <si>
    <t>Шурыгина Светлана Вячеславовна,тел.8(495)606-95-48,факс:8(495)727-11-69, email: kdp@kdpmc.ru</t>
  </si>
  <si>
    <t>ГОСУДАРСТВЕННОЕ БЮДЖЕТНОЕ УЧРЕЖДЕНИЕ ЗДРАВООХРАНЕНИЯ МОСКОВСКОЙ ОБЛАСТИ "МОСКОВСКИЙ ОБЛАСТНОЙ КОНСУЛЬТАТИВНО-ДИАГНОСТИЧЕСКИЙ ЦЕНТР ДЛЯ ДЕТЕЙ"</t>
  </si>
  <si>
    <t>ГБУЗ МО "МОКДЦД"</t>
  </si>
  <si>
    <t>115093, г. Москва, ул. Б. Серпуховская , д.62</t>
  </si>
  <si>
    <t>Одинаева Нуринисо Джумаевна   тел. 8(499)236-02-35    факс: 8(499)237-22-38    email: mokdcd@mail.ru</t>
  </si>
  <si>
    <t>ФЕДЕРАЛЬНОЕ ГОСУДАРСТВЕННОЕ БЮДЖЕТНОЕ УЧРЕЖДЕНИЕ "ПОЛИКЛИНИКА №3" УПРАВЛЕНИЯ ДЕЛАМИ ПРЕЗИДЕНТА РОССИЙСКОЙ ФЕДЕРАЦИИ</t>
  </si>
  <si>
    <t>ФГБУ "ПОЛИКЛИНИКА №3"</t>
  </si>
  <si>
    <t>129090, г. Москва, переулок Грохольский д. 31</t>
  </si>
  <si>
    <t>ШараповаЕлена Ивановна, тел. 8-495-680-75-55, факс 8-495-680-75-00, эл. почта info@pudp.ru</t>
  </si>
  <si>
    <t>НЕГОСУДАРСТВЕННОЕ УЧРЕЖДЕНИЕ ЗДРАВООХРАНЕНИЯ "ЦЕНТРАЛЬНАЯ ПОЛИКЛИНИКА ОТКРЫТОГО АКЦИОНЕРНОГО ОБЩЕСТВА "РОССИЙСКИЕ ЖЕЛЕЗНЫЕ ДОРОГИ"</t>
  </si>
  <si>
    <t>НУЗ "ЦЕНТРАЛЬНАЯ ПОЛИКЛИНИКА ОАО "РЖД"</t>
  </si>
  <si>
    <t>107078, г. Москва, ул. Новая Басманная, д. 5</t>
  </si>
  <si>
    <t>Абрамов Вячеслав Михайлович     тел. 8(499)262-06-69     факс: 8(499)262-83-18       email: adm@cprzd.ry</t>
  </si>
  <si>
    <t>государственное  автономное учреждение здравоохранения Московской области "Московская областная стоматологическая поликлиника"</t>
  </si>
  <si>
    <t>ГАУЗ МО "МОСП"</t>
  </si>
  <si>
    <t>129110,г. Москва, ул. Щепкина, д.61/2 к.1</t>
  </si>
  <si>
    <t>Сойхер Марина Ивановна     тел./факс: 8(495)681-11-08  email: guz-mosp2@mtu-net.ru</t>
  </si>
  <si>
    <t>ФГБУ "3 ЦВКГ ИМ. А.А. ВИШНЕВСКОГО" МИНОБОРОНЫ РОССИИ</t>
  </si>
  <si>
    <t>143421, Московская область, Красногорский район,  пос. Новый</t>
  </si>
  <si>
    <t>Есипов Александр Владимирович  тел./факс: 8(495)562-25-43      email: med3cvkg@mail.ru</t>
  </si>
  <si>
    <t>ФЕДЕРАЛЬНОЕ ГОСУДАРСТВЕННОЕ БЮДЖЕТНОЕ УЧРЕЖДЕНИЕ "ГЛАВНЫЙ ВОЕННЫЙ КЛИНИЧЕСКИЙ ГОСПИТАЛЬ ИМЕНИ АКАДЕМИКА Н.Н. БУРДЕНКО" МИНИСТЕРСТВА ОБОРОНЫ РОССИЙСКОЙ ФЕДЕРАЦИИ</t>
  </si>
  <si>
    <t>ФГБУ "ГВКГ ИМ. Н.Н. БУРДЕНКО" МИНОБОРОНЫ РОССИИ</t>
  </si>
  <si>
    <t>105229, Москва, Госпитальная площадь, д. 3</t>
  </si>
  <si>
    <t>Крюков Евгений Владимирович  тел./факс:8(499)263-55-55 (доб. 28-01), факс: 8-499-263-29-29   email: gvkg_oms@mil.ru</t>
  </si>
  <si>
    <t>Государственное бюджетное учреждение здравоохранения Московской области "Московский областной перинатальный центр"</t>
  </si>
  <si>
    <t>ГБУЗ МО "МОПЦ"</t>
  </si>
  <si>
    <t>143900, Московская область, г. Балашиха, ш. Энтузиастов, д. 12</t>
  </si>
  <si>
    <t>Серова Ольга Федоровна    тел./факс: 8(495)529-44-74   email: mopc02@mail.ru</t>
  </si>
  <si>
    <t>Государственное бюджетное учреждение здравоохранения Московской области "Московский областной клинический кожно-венерологический диспансер"</t>
  </si>
  <si>
    <t>ГБУЗ МО МОККВД</t>
  </si>
  <si>
    <t>129110, г. Москва, Щепкина, д.61/2, стр.8</t>
  </si>
  <si>
    <t>И.о.Максимова Ирина Васильевна  тел./факс: (495)681-44-60       email: buxmokvd@mail.ru</t>
  </si>
  <si>
    <t>Федеральное государственное казенное учреждение "1586 Военный клинический госпиталь" Министерства обороны Российской Федерации</t>
  </si>
  <si>
    <t>ФГКУ "1586 ВКГ" Минобороны России</t>
  </si>
  <si>
    <t>142110, Московская область, г. Подольск , ул.Маштакова, д. 4</t>
  </si>
  <si>
    <t>Долгов Евгений Николаевич     тел. 8(496)754-80-87     факс: 8(496)769-90-70    email: 1586hospital_zmch@mil.ru</t>
  </si>
  <si>
    <t>ОБЩЕСТВО С ОГРАНИЧЕННОЙ ОТВЕТСТВЕННОСТЬЮ "ЛИНА"</t>
  </si>
  <si>
    <t>141018,МО,ГОРОДСКОЙ ОКРУГ МЫТИЩИ, ПРОСПЕКТ НОВОМЫТИЩИНСКИЙ, Д.41,КОРП.1</t>
  </si>
  <si>
    <t>ГАЛУСТОВ ТИГРАН СЕМЕНОВИЧ, ТЕЛ.8-915-231-99-49,  EMAIL: GALUSTOVT@MAIL.RU</t>
  </si>
  <si>
    <t>ОБЩЕСТВО С ОГРАНИЧЕННОЙ ОТВЕТСТВЕННОСТЬЮ "МЕДИЦИНСКИЙ ЦЕНТР ВЫСОКИХ ТЕХНОЛОГИЙ ПОЛИКЛИНИКА № 1"</t>
  </si>
  <si>
    <t>ООО "МЦВТП"</t>
  </si>
  <si>
    <t>141411, г. Москва, ул. Родионовская, влад. 3, корп. 1</t>
  </si>
  <si>
    <t>Шило Валерий Юрьевич   тел.8(499)501-21-50,8-985-920-83-11, факс: отсутствует   email: mcvtp1@gmail.com</t>
  </si>
  <si>
    <t>Общество с ограниченной ответственностью "Независимая лаборатория ИНВИТРО"</t>
  </si>
  <si>
    <t>ООО "ИНВИТРО"</t>
  </si>
  <si>
    <t>125047, г. Москва, 4-я Тверская -Ямская, д. 16 корп. 3</t>
  </si>
  <si>
    <t>Амбросов Сергей Валерьевич тел./факс: 8(495)258-07-88  email: aegorov@invitro.ru, otp@invitro.ru</t>
  </si>
  <si>
    <t>Общество с ограниченной ответственностью Глазной центр "Восток-Прозрение"</t>
  </si>
  <si>
    <t>ООО Глазной центр "Восток-Прозрение"</t>
  </si>
  <si>
    <t>123557, г. Москва, Б. Тишинский пер., д. 38</t>
  </si>
  <si>
    <t>Анисимова Светлана Юрьевна тел. 8(495)223-32-75 факс: 8(495)789-61-02 email: vostok-prozrenie@yandex.ru</t>
  </si>
  <si>
    <t>ОБЩЕСТВО С ОГРАНИЧЕННОЙ ОТВЕТСТВЕННОСТЬЮ "ЮНИФАРМ"</t>
  </si>
  <si>
    <t>ООО "ЮниФарм"</t>
  </si>
  <si>
    <t>Гаранкин Алексей Викторович   тел. 8(495)280-06-65   факс: 8(495)280-06-67  email: idc.office@fmc-ag.com</t>
  </si>
  <si>
    <t>ОБЩЕСТВО С ОГРАНИЧЕННОЙ ОТВЕТСТВЕННОСТЬЮ "ИНАЛМЕД"</t>
  </si>
  <si>
    <t>198255, Г. САНКТ-ПЕТЕРБУРГ,УЛ. ЛЕНИ ГОЛИКОВА, Д.29, КОРП.3,ЛИТЕР А</t>
  </si>
  <si>
    <t>ЛЕОНЧЕНКО ВЛАДИМИР ВЛАДИМИРОВИЧ, ТЕЛ/ФАКС:+7(812)308-25-14, email: INFO@INALMED.RU</t>
  </si>
  <si>
    <t>ОБЩЕСТВО С ОГРАНИЧЕННОЙ ОТВЕТСТВЕННОСТЬЮ ЦЕНТР СОВРЕМЕННОЙ МЕДИЦИНЫ "ПРОФМЕД"</t>
  </si>
  <si>
    <t>ООО ЦСМ "ПРОФМЕД"</t>
  </si>
  <si>
    <t>141421,МО, г. Химки,  мкр.Сходня, ул.Горького, д.7, оф.1-29</t>
  </si>
  <si>
    <t>Дербина Лариса Рафаиловна тел. 8(495)574-63-81, 8-915-005-17-17  факс: отсутствует  email: P-MED@LIST.RU</t>
  </si>
  <si>
    <t>ОБЩЕСТВО С ОГРАНИЧЕННОЙ ОТВЕТСТВЕННОСТЬЮ "ЭКО-СОДЕЙСТВИЕ"</t>
  </si>
  <si>
    <t>603022, Нижегородская обл., г. Нижний Новгород, ул. Тимирязева, д. 35, П9</t>
  </si>
  <si>
    <t>Мурин Максим Михайлович, тел. 8-831-217-01-11,   E-MAIL: eko-sodeistvie.nn@yandex.ru</t>
  </si>
  <si>
    <t>ОБЩЕСТВО С ОГРАНИЧЕННОЙ ОТВЕТСТВЕННОСТЬЮ "ЕВРО-КЛИНИК"</t>
  </si>
  <si>
    <t>ООО "ЕВРО-КЛИНИК"</t>
  </si>
  <si>
    <t>117311, г. Москва, ул. Строителей, д. 4. корп. 3</t>
  </si>
  <si>
    <t>Ардус Фарес, тел. 8-495-766-82-82, эл. почта: euroclinic@mail.ru</t>
  </si>
  <si>
    <t>ФЕДЕРАЛЬНОЕ ГОСУДАРСТВЕННОЕ БЮДЖЕТНОЕ УЧРЕЖДЕНИЕ "ЛЕЧЕБНО-РЕАБИЛИТАЦИОННЫЙ КЛИНИЧЕСКИЙ ЦЕНТР" МИНИСТЕРСТВА ОБОРОНЫ РОССИЙСКОЙ ФЕДЕРАЦИИ</t>
  </si>
  <si>
    <t>ФГБУ "ЛРКЦ" МИНОБОРОНЫ РОССИИ</t>
  </si>
  <si>
    <t>117218, г. Москва, ул. Кржижановского, д. 24/35, корпус 6</t>
  </si>
  <si>
    <t>Турлай Михаил Васильевич, тел. 8(495)332-26-00, факс: 8(499)129-27-80  email: lrkc@mil.ru</t>
  </si>
  <si>
    <t>ОБЩЕСТВО С ОГРАНИЧЕННОЙ ОТВЕТСТВЕННОСТЬЮ "ДИАГНОСТИЧЕСКИЙ ЦЕНТР "ЭНЕРГО"</t>
  </si>
  <si>
    <t>196084, Г. САНКТ-ПЕТЕРБУРГ, УЛ. КИЕВСКАЯ, Д. 5, КОРП.4. ПОМ. 20-Н</t>
  </si>
  <si>
    <t>Скородумов Сергей Львович, тел. 8-812-901-03-03, эл. почта: DCENERGO@DCENERGO.RU</t>
  </si>
  <si>
    <t>ГОСУДАРСТВЕННОЕ БЮДЖЕТНОЕ УЧРЕЖДЕНИЕ ЗДРАВООХРАНЕНИЯ МОСКОВСКОЙ ОБЛАСТИ "МОСКОВСКИЙ ОБЛАСТНОЙ КЛИНИЧЕСКИЙ ПРОТИВОТУБЕРКУЛЕЗНЫЙ ДИСПАНСЕР"</t>
  </si>
  <si>
    <t>ГБУЗ МО "МОКПТД"</t>
  </si>
  <si>
    <t>141132, МО, Щелковский р-н, дер. Сукманиха, вл. 1Б</t>
  </si>
  <si>
    <t>Смердин Сергей Викторович тел.: 8(496)255-80-28, факс отсутствует,  email: guz1980@yandex.ru</t>
  </si>
  <si>
    <t>Общество с ограниченной ответственностью "Национальный Диагностический Центр"</t>
  </si>
  <si>
    <t>ООО "НДЦ"</t>
  </si>
  <si>
    <t>141101, Московская область, г. Щелково, ул. Фабричная, д. 1</t>
  </si>
  <si>
    <t>Волков Дмитрий Александрович  тел. 8-926-619-74-18 факс: отсутствует   email: volkovda@gmail.com</t>
  </si>
  <si>
    <t>ОБЩЕСТВО С ОГРАНИЧЕННОЙ ОТВЕТСТВЕННОСТЬЮ "ЦЕНТР ДИАЛИЗА"</t>
  </si>
  <si>
    <t>129327, г. Москва, ул. Ленская, д. 15, корп. 4</t>
  </si>
  <si>
    <t>Смирнов Алексей Алексеевич  тел. 8(495)280-06-65   email: idc.office@fmc-ag.com</t>
  </si>
  <si>
    <t>ОБЩЕСТВО С ОГРАНИЧЕННОЙ ОТВЕТСТВЕННОСТЬЮ "КОРОЛЕВ МЕДИЦИНА"</t>
  </si>
  <si>
    <t>143300,МОСКОВСКАЯ ОБЛАСТЬ, НАРО-ФОМИНСКИЙ РАЙОН, Г. НАРО-ФОМИНСК, УЛ. КАЛИНИНА. Д. 8/1, ПОМ. 63</t>
  </si>
  <si>
    <t>Кещьян Евгения Сергеевна, тел. 8-964-640-40-30, эл. почта: GENEK2710@YANDEX.RU</t>
  </si>
  <si>
    <t>ОБЩЕСТВО С ОГРАНИЧЕННОЙ ОТВЕТСТВЕННОСТЬЮ "МЕДИЦИНСКИЙ ЦЕНТР ТОМОГРАФИЯ ДОМОДЕДОВО"</t>
  </si>
  <si>
    <t>ООО" МЕДИЦИНСКИЙ ЦЕНТР ТОМОГРАФИЯ  ДОМОДЕДОВО"</t>
  </si>
  <si>
    <t xml:space="preserve">142001, МО,г.Домодедово, микрорайон Северный, шоссе Каширское, д.4, корпус 1 </t>
  </si>
  <si>
    <t>Лифсон Екатерина Сергеевна, тел:8929997774, email: belyaevatanya@mail.ru</t>
  </si>
  <si>
    <t>Общество с ограниченной ответственностью "Медилюкс-ТМ"</t>
  </si>
  <si>
    <t>ООО "Медилюкс-ТМ"</t>
  </si>
  <si>
    <t>119019, г. Москва, Лебяжий пер., д. 8/4, стр. 2</t>
  </si>
  <si>
    <t>Тишман Михаил Иосифович тел. 8-495-150-35-55  email: 0330@inbox.lv</t>
  </si>
  <si>
    <t>ФЕДЕРАЛЬНОЕ ГОСУДАРСТВЕННОЕ КАЗЕННОЕ УЧРЕЖДЕНИЕ "141 ВОЕННЫЙ ГОСПИТАЛЬ" МИНИСТЕРСТВА ОБОРОНЫ РОССИЙСКОЙ ФЕДЕРАЦИИ</t>
  </si>
  <si>
    <t>ФГКУ "141 ВГ" МИНОБОРОНЫ РОССИИ</t>
  </si>
  <si>
    <t>160020, ВОЛОГОДСКАЯ ОБЛ, ШЕКСНИНСКИЙ Р-Н, Г. ВОЛОГДА-20</t>
  </si>
  <si>
    <t>ОБУХОВА ЕЛЕНА АЕКСАНДРОВНА, ТЕЛ. 89817170729, 89114463722, ЭЛ. ПОЧТА: 221VG@LIST.RU</t>
  </si>
  <si>
    <t>государственное бюджетное учреждение здравоохранения Московской области "Московский областной наркологический диспансер"</t>
  </si>
  <si>
    <t>ГБУЗ МО "МОНД"</t>
  </si>
  <si>
    <t>141205, МО, г. Пушкино, Московский проспект, д. 39-в</t>
  </si>
  <si>
    <t>Губанов Георгий Александрович тел./факс: 8(499)265-30-89 email: mond_k@mail.ru</t>
  </si>
  <si>
    <t>ЦКБ ГА</t>
  </si>
  <si>
    <t>125367, г. Москва, Иваньковское шоссе, д. 7</t>
  </si>
  <si>
    <t>Забродина Наталья Борисовна тел. 8(495)490-04-08, факс: 8(495)490-39-97, email: mail@ckbga.ru</t>
  </si>
  <si>
    <t>ФЕДЕРАЛЬНОЕ ГОСУДАРСТВЕННОЕ БЮДЖЕТНОЕ УЧРЕЖДЕНИЕ "ЛЕЧЕБНО-РЕАБИЛИТАЦИОННЫЙ ЦЕНТР " ИЗУМРУД"</t>
  </si>
  <si>
    <t>ФГБУ "ЛРЦ "ИЗУМРУД"</t>
  </si>
  <si>
    <t>107139, г. Москва, ул. Садовая-Спасская, д. 11/1</t>
  </si>
  <si>
    <t>ЧЕРНЯХОВСКИЙ ОЛЕГ БОРИСОВИЧ, ТЕЛ/ ФАКС8(495)745-23-06, E-MAIL: INFO@MEDMCX.RU, САЙТ MEDMC.RU</t>
  </si>
  <si>
    <t>ФЕДЕРАЛЬНОЕ ГОСУДАРСТВЕННОЕ БЮДЖЕТНОЕ НАУЧНОЕ УЧРЕЖДЕНИЕ "ФЕДЕРАЛЬНЫЙ НАУЧНО-КЛИНИЧЕСКИЙ ЦЕНТР РЕАНИМАТОЛОГИИ И РЕАБИЛИТОЛОГИИ"</t>
  </si>
  <si>
    <t>ФНКЦ РР</t>
  </si>
  <si>
    <t xml:space="preserve">107031, Г.МОСКВА,УЛ. ПЕТРОВКА, Д.25, СТР.2 </t>
  </si>
  <si>
    <t>ГРЕЧКО АНДРЕЙ ВЯЧЕСЛАВОВИЧ, ТЕЛ.8(495)139-98-02, EMAIL: fnccrr@fnccrr.ru</t>
  </si>
  <si>
    <t>ФЕДЕРАЛЬНОЕ ГОСУДАРСТВЕННОЕ БЮДЖЕТНОЕ ЛЕЧЕБНО-ПРОФИЛАКТИЧЕСКОЕ УЧРЕЖДЕНИЕ "ЛЕЧЕБНО-ОЗДОРОВИТЕЛЬНЫЙ ЦЕНТР МИНИСТЕРСТВА ИНОСТРАННЫХ ДЕЛ РОССИЙСКОЙ ФЕДЕРАЦИИ"</t>
  </si>
  <si>
    <t>ФГБЛПУ "ЛЕЧЕБНО-ОЗДОРОВИТЕЛЬНЫЙ ЦЕНТР МИД РОССИИ"</t>
  </si>
  <si>
    <t>121099, Г. МОСКВА, СМОЛЕНСКАЯ НАБ., Д. 2, КОРП. 2</t>
  </si>
  <si>
    <t>Бузенков Сергей Владимирович тел. 8(499)241-02-21 факс: 8(499)241-44-83 email: locmid@inbox.ru</t>
  </si>
  <si>
    <t>ОТКРЫТОЕ АКЦИОНЕРНОЕ ОБЩЕСТВО "МЕДИЦИНА"</t>
  </si>
  <si>
    <t>125047, Г. МОСКВА, 2-Й ТВЕРСКОЙ-ЯМСКОЙ ПЕР., Д. 10</t>
  </si>
  <si>
    <t>Ройтберг Григорий Ефимович тел. 8(499)250-91-90 факс: 8(499)250-91-80 email: contact@medicina.ru</t>
  </si>
  <si>
    <t>ОБЩЕСТВО С ОГРАНИЧЕННОЙ ОТВЕТСТВЕННОСТЬЮ "ОДИНМЕД МО"</t>
  </si>
  <si>
    <t>143005, МОСКОВСКАЯ ОБЛ., ОДИНЦОВСКИЙ Р-Н, Г. ОДИНЦОВО, УЛ. ГОВОРОВА. Д. 7</t>
  </si>
  <si>
    <t>ШАБАНОВ АЛЕКСАНДР ВЛАДИМИРОВИЧ, 8-800-777-06-88, 8-498-715-74-74, ЭЛ. ПОЧТА: ODIN-MED@MAIL.RU</t>
  </si>
  <si>
    <t>ФЕДЕРАЛЬНОЕ ГОСУДАРСТВЕННОЕ БЮДЖЕТНОЕ УЧРЕЖДЕНИЕ "ФЕДЕРАЛЬНЫЙ МЕДИЦИНСКИЙ ЦЕНТР" ФЕДЕРАЛЬНОГО АГЕНТСТВА ПО УПРАВЛЕНИЮ ГОСУДАРСТВЕННЫМ ИМУЩЕСТВОМ</t>
  </si>
  <si>
    <t>ФГБУ "ФЕДЕРАЛЬНЫЙ МЕДИЦИНСКИЙ ЦЕНТР" РОСИМУЩЕСТВА</t>
  </si>
  <si>
    <t>107078, Г.МОСКВА, УЛ. КАЛАНЧЕВСКАЯ, Д. 31</t>
  </si>
  <si>
    <t>ГАРКАВЕНКО ВЛАДИМИР АНАТОЛЬЕВИЧ, ТЕЛ.+7(495)680-40-10,680-40-16, EMAIL: INFO@FMCENTER.RU</t>
  </si>
  <si>
    <t>ОБЩЕСТВО С ОГРАНИЧЕННОЙ ОТВЕТСТВЕННОСТЬЮ "МЕДИЦИНСКИЙ ЦЕНТР - ДЕТСТВО"</t>
  </si>
  <si>
    <t>ООО "МЦ-ДЕТСТВО"</t>
  </si>
  <si>
    <t>140400, МОСКОВСКАЯ ОБЛАСТЬ, Г. КОЛОМНА, УЛ. ЛЕНИНА. Д. 105А, ПОМ. 1</t>
  </si>
  <si>
    <t>КОВАЛЕВ НИКОЛАЙ АЛЕКСАНДРОВИЧ, ТЕЛ. 8-496-610-10-10, ЭЛ. ПОЧТА. ZHIVITSAPLUS@MAIL.RU</t>
  </si>
  <si>
    <t xml:space="preserve"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 </t>
  </si>
  <si>
    <t xml:space="preserve"> ГБУЗ МО "ДЕТСКАЯ ПСИХОНЕВРОЛОГИЧЕСКАЯ БОЛЬНИЦА"</t>
  </si>
  <si>
    <t>127486, г. Москва, ул. Ивана Сусанина, д. 1</t>
  </si>
  <si>
    <t>Лапочкин Олег Лонгинович тел. 8(499)905-95-90 факс: 8(499)905-96-11 email: lol4478@mail.ru</t>
  </si>
  <si>
    <t>ОБЩЕСТВО С ОГРАНИЧЕННОЙ ОТВЕТСТВЕННОСТЬЮ "ПЭТ-ТЕХНОЛОДЖИ БАЛАШИХА"</t>
  </si>
  <si>
    <t>ООО "ПЭТ-ТЕХНОЛОДЖИ БАЛАШИХА"</t>
  </si>
  <si>
    <t>123022 г. Москва, ул. Звенигородская 2-я, д. 13</t>
  </si>
  <si>
    <t>ГЕН. ДИР. ГРОМОВ АЛЕКСЕЙ СЕРГЕЕВИЧ, ТЕЛ. 8-905-724-31-67,
ГЛ. ВРАЧ. ФИЛЛИМОНОВ АЛЕКСАНДР ВЯЧЕСЛАВОВИЧ, ТЕЛ. 80985-442-24-22 . ЭЛ. ПОЧТА: A.GROMOV@ONCOART.RU</t>
  </si>
  <si>
    <t>142400, Московская область, г. Ногинск, ул. 3 Интернационала, д. 80</t>
  </si>
  <si>
    <t>Семина Ирина Михайловна тел. 8(496)511-36-06, 8-926-212-21-20   факс отсутствует  email: adm-koms61@yandex.ru</t>
  </si>
  <si>
    <t>155841, Ивановская обл., Кинешемский р-н, п.о. Решма-1</t>
  </si>
  <si>
    <t>Кизеев Михаил Владимирович, тел. 8-493-31-92-133,  E-MAIL: sanreshma@mail.ru</t>
  </si>
  <si>
    <t>117593, г. Москва, Литовский бульвар, д. 1 А</t>
  </si>
  <si>
    <t>Никитин Алексей Эдуардович, тел./факс: (495)427-55-77, email:glavvrach@ckbran.ru</t>
  </si>
  <si>
    <t>117292, г. Москва, ул. Вавилова, д. 61</t>
  </si>
  <si>
    <t>Шарапова Ольга Викторовна, тел. 8-499-134-64-79, факс 8-499-135-56-21. эл. почта: gkb64@zdrav.mos.ru</t>
  </si>
  <si>
    <t>141612, Московская область, г. Клин, ул. Карла Маркса, д. 101</t>
  </si>
  <si>
    <t>Бурков Сергей Аркадьевич  тел. 8(496)249-96-90 факс: отсутствует     email: info@doctor-klin.ru</t>
  </si>
  <si>
    <t>141018,МОСКОВСКАЯ ОБЛАСТЬ, Г.О. МЫТИЩИ, Г. МЫТИЩИ, УЛ. СУКРОМКА, Д. 5, КОРП. XXVII</t>
  </si>
  <si>
    <t>Задков Сергей Александрович, тел. 8-915-391-48-05, YA.ZADKOFF@YANDEX.RU</t>
  </si>
  <si>
    <t>121099, Г. МОСКВА, НИКОЛОЩЕПОВСКИЙ 1-Й ПЕР., Д. 6. СТР. 1</t>
  </si>
  <si>
    <t>Бондарович Сергей Степанович, тел. 8-495-781-55-77, K.KOLTYSHEVA@GMSCLINIC.RU</t>
  </si>
  <si>
    <t>127018, Г. МОСКВА, УЛ. 2-Я ЯМСКАЯ, Д. 9</t>
  </si>
  <si>
    <t>Краснолуцкий Игорь Геннадьевич. Тел. 8-495-781-55-77 (78) эл. почта I.KRAS@GMSCLINIC.RU</t>
  </si>
  <si>
    <t>ГБУЗ МО "НАРО-ФОМИНСКАЯ РАЙОННАЯ БОЛЬНИЦА №2"</t>
  </si>
  <si>
    <t>Распределение объемов предоставления медицинской помощи по всем условиям оказания на 2018 год</t>
  </si>
  <si>
    <t>511101</t>
  </si>
  <si>
    <t xml:space="preserve">ООО «Чеховский сосудистый центр» </t>
  </si>
  <si>
    <t>Приложение 1 к Протоколу Комиссии от 20.07.2018 № 85</t>
  </si>
  <si>
    <t>(Установлено решением Комиссии  по разработке Московской областной программы ОМС 20.07.2018 (Протокол № 85))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</si>
</sst>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#,##0.0000"/>
    <numFmt numFmtId="166" formatCode="_-* #,##0.00&quot;р.&quot;_-;\-* #,##0.00&quot;р.&quot;_-;_-* &quot;-&quot;??&quot;р.&quot;_-;_-@_-"/>
  </numFmts>
  <fonts count="20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7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2">
    <xf numFmtId="0" fontId="0" fillId="0" borderId="0"/>
    <xf numFmtId="0" fontId="13" fillId="0" borderId="0"/>
    <xf numFmtId="166" fontId="6" fillId="0" borderId="0" applyFont="0" applyFill="0" applyBorder="0" applyAlignment="0" applyProtection="0"/>
    <xf numFmtId="0" fontId="5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7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</cellStyleXfs>
  <cellXfs count="804">
    <xf numFmtId="0" fontId="0" fillId="0" borderId="0" xfId="0"/>
    <xf numFmtId="0" fontId="14" fillId="0" borderId="0" xfId="0" applyFont="1"/>
    <xf numFmtId="0" fontId="14" fillId="0" borderId="1" xfId="0" applyFont="1" applyBorder="1"/>
    <xf numFmtId="0" fontId="14" fillId="0" borderId="0" xfId="0" applyFont="1" applyAlignment="1">
      <alignment horizontal="center"/>
    </xf>
    <xf numFmtId="0" fontId="14" fillId="0" borderId="0" xfId="0" applyFont="1" applyAlignment="1">
      <alignment wrapText="1"/>
    </xf>
    <xf numFmtId="0" fontId="14" fillId="0" borderId="1" xfId="0" applyFont="1" applyBorder="1" applyAlignment="1">
      <alignment wrapText="1"/>
    </xf>
    <xf numFmtId="0" fontId="15" fillId="0" borderId="0" xfId="0" applyFont="1"/>
    <xf numFmtId="0" fontId="14" fillId="0" borderId="2" xfId="0" applyFont="1" applyBorder="1"/>
    <xf numFmtId="0" fontId="14" fillId="0" borderId="2" xfId="0" applyFont="1" applyBorder="1" applyAlignment="1">
      <alignment horizontal="center"/>
    </xf>
    <xf numFmtId="0" fontId="14" fillId="0" borderId="2" xfId="0" applyFont="1" applyBorder="1" applyAlignment="1">
      <alignment wrapText="1"/>
    </xf>
    <xf numFmtId="0" fontId="14" fillId="0" borderId="3" xfId="0" applyFont="1" applyBorder="1"/>
    <xf numFmtId="0" fontId="14" fillId="0" borderId="4" xfId="0" applyFont="1" applyBorder="1" applyAlignment="1">
      <alignment wrapText="1"/>
    </xf>
    <xf numFmtId="0" fontId="14" fillId="0" borderId="5" xfId="0" applyFont="1" applyBorder="1"/>
    <xf numFmtId="0" fontId="14" fillId="0" borderId="6" xfId="0" applyFont="1" applyBorder="1" applyAlignment="1">
      <alignment wrapText="1"/>
    </xf>
    <xf numFmtId="49" fontId="14" fillId="0" borderId="2" xfId="0" applyNumberFormat="1" applyFont="1" applyBorder="1" applyAlignment="1">
      <alignment horizontal="center"/>
    </xf>
    <xf numFmtId="49" fontId="14" fillId="0" borderId="1" xfId="0" applyNumberFormat="1" applyFont="1" applyBorder="1" applyAlignment="1">
      <alignment horizontal="center"/>
    </xf>
    <xf numFmtId="49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left" wrapText="1"/>
    </xf>
    <xf numFmtId="0" fontId="14" fillId="0" borderId="10" xfId="0" applyFont="1" applyBorder="1"/>
    <xf numFmtId="0" fontId="14" fillId="0" borderId="11" xfId="0" applyFont="1" applyBorder="1"/>
    <xf numFmtId="0" fontId="15" fillId="0" borderId="0" xfId="0" applyFont="1" applyAlignment="1">
      <alignment vertical="center"/>
    </xf>
    <xf numFmtId="0" fontId="3" fillId="0" borderId="0" xfId="0" applyFont="1" applyFill="1"/>
    <xf numFmtId="3" fontId="3" fillId="0" borderId="0" xfId="0" applyNumberFormat="1" applyFont="1" applyFill="1"/>
    <xf numFmtId="3" fontId="3" fillId="0" borderId="0" xfId="0" applyNumberFormat="1" applyFont="1" applyFill="1" applyAlignment="1"/>
    <xf numFmtId="164" fontId="3" fillId="0" borderId="0" xfId="0" applyNumberFormat="1" applyFont="1" applyFill="1"/>
    <xf numFmtId="0" fontId="1" fillId="0" borderId="0" xfId="0" applyFont="1" applyFill="1" applyAlignment="1">
      <alignment horizontal="center" vertical="center"/>
    </xf>
    <xf numFmtId="1" fontId="3" fillId="0" borderId="1" xfId="18" applyNumberFormat="1" applyFont="1" applyFill="1" applyBorder="1" applyAlignment="1">
      <alignment horizontal="center" vertical="center" wrapText="1"/>
    </xf>
    <xf numFmtId="0" fontId="3" fillId="0" borderId="1" xfId="18" applyFont="1" applyFill="1" applyBorder="1" applyAlignment="1">
      <alignment horizontal="center" vertical="center" wrapText="1"/>
    </xf>
    <xf numFmtId="49" fontId="3" fillId="0" borderId="1" xfId="17" applyNumberFormat="1" applyFont="1" applyFill="1" applyBorder="1" applyAlignment="1">
      <alignment horizontal="center" vertical="center" wrapText="1"/>
    </xf>
    <xf numFmtId="0" fontId="3" fillId="0" borderId="1" xfId="18" applyFont="1" applyFill="1" applyBorder="1" applyAlignment="1">
      <alignment vertical="center" wrapText="1"/>
    </xf>
    <xf numFmtId="0" fontId="3" fillId="0" borderId="1" xfId="18" applyNumberFormat="1" applyFont="1" applyFill="1" applyBorder="1" applyAlignment="1">
      <alignment horizontal="center" vertical="center" wrapText="1"/>
    </xf>
    <xf numFmtId="0" fontId="3" fillId="0" borderId="1" xfId="20" applyFont="1" applyFill="1" applyBorder="1" applyAlignment="1">
      <alignment horizontal="left" vertical="center" wrapText="1"/>
    </xf>
    <xf numFmtId="1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18" applyFont="1" applyFill="1" applyBorder="1" applyAlignment="1">
      <alignment vertical="center" wrapText="1"/>
    </xf>
    <xf numFmtId="3" fontId="1" fillId="0" borderId="0" xfId="18" applyNumberFormat="1" applyFont="1" applyFill="1" applyBorder="1" applyAlignment="1">
      <alignment wrapText="1"/>
    </xf>
    <xf numFmtId="49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1" fontId="3" fillId="0" borderId="0" xfId="0" applyNumberFormat="1" applyFont="1" applyFill="1"/>
    <xf numFmtId="49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5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vertical="center" wrapText="1"/>
    </xf>
    <xf numFmtId="49" fontId="3" fillId="0" borderId="6" xfId="0" applyNumberFormat="1" applyFont="1" applyFill="1" applyBorder="1" applyAlignment="1">
      <alignment vertical="center" wrapText="1"/>
    </xf>
    <xf numFmtId="49" fontId="3" fillId="0" borderId="14" xfId="0" applyNumberFormat="1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vertical="center" wrapText="1"/>
    </xf>
    <xf numFmtId="49" fontId="3" fillId="0" borderId="5" xfId="0" applyNumberFormat="1" applyFont="1" applyFill="1" applyBorder="1" applyAlignment="1">
      <alignment vertical="center" wrapText="1"/>
    </xf>
    <xf numFmtId="49" fontId="3" fillId="0" borderId="12" xfId="0" applyNumberFormat="1" applyFont="1" applyFill="1" applyBorder="1" applyAlignment="1">
      <alignment vertical="center" wrapText="1"/>
    </xf>
    <xf numFmtId="164" fontId="1" fillId="2" borderId="8" xfId="18" applyNumberFormat="1" applyFont="1" applyFill="1" applyBorder="1" applyAlignment="1">
      <alignment horizontal="center" vertical="center" wrapText="1"/>
    </xf>
    <xf numFmtId="164" fontId="1" fillId="2" borderId="9" xfId="18" applyNumberFormat="1" applyFont="1" applyFill="1" applyBorder="1" applyAlignment="1">
      <alignment horizontal="center" vertical="center" wrapText="1"/>
    </xf>
    <xf numFmtId="3" fontId="1" fillId="3" borderId="15" xfId="18" applyNumberFormat="1" applyFont="1" applyFill="1" applyBorder="1" applyAlignment="1">
      <alignment horizontal="center" vertical="center" wrapText="1"/>
    </xf>
    <xf numFmtId="3" fontId="1" fillId="4" borderId="8" xfId="12" applyNumberFormat="1" applyFont="1" applyFill="1" applyBorder="1" applyAlignment="1">
      <alignment horizontal="center" vertical="center" wrapText="1"/>
    </xf>
    <xf numFmtId="1" fontId="3" fillId="0" borderId="5" xfId="18" applyNumberFormat="1" applyFont="1" applyFill="1" applyBorder="1" applyAlignment="1">
      <alignment horizontal="center" vertical="center" wrapText="1"/>
    </xf>
    <xf numFmtId="1" fontId="3" fillId="0" borderId="12" xfId="18" applyNumberFormat="1" applyFont="1" applyFill="1" applyBorder="1" applyAlignment="1">
      <alignment horizontal="center" vertical="center" wrapText="1"/>
    </xf>
    <xf numFmtId="1" fontId="3" fillId="0" borderId="13" xfId="18" applyNumberFormat="1" applyFont="1" applyFill="1" applyBorder="1" applyAlignment="1">
      <alignment horizontal="center" vertical="center" wrapText="1"/>
    </xf>
    <xf numFmtId="0" fontId="3" fillId="0" borderId="13" xfId="18" applyFont="1" applyFill="1" applyBorder="1" applyAlignment="1">
      <alignment horizontal="center" vertical="center" wrapText="1"/>
    </xf>
    <xf numFmtId="49" fontId="3" fillId="0" borderId="13" xfId="17" applyNumberFormat="1" applyFont="1" applyFill="1" applyBorder="1" applyAlignment="1">
      <alignment horizontal="center" vertical="center" wrapText="1"/>
    </xf>
    <xf numFmtId="1" fontId="3" fillId="0" borderId="3" xfId="18" applyNumberFormat="1" applyFont="1" applyFill="1" applyBorder="1" applyAlignment="1">
      <alignment horizontal="center" vertical="center" wrapText="1"/>
    </xf>
    <xf numFmtId="1" fontId="3" fillId="0" borderId="2" xfId="18" applyNumberFormat="1" applyFont="1" applyFill="1" applyBorder="1" applyAlignment="1">
      <alignment horizontal="center" vertical="center" wrapText="1"/>
    </xf>
    <xf numFmtId="0" fontId="3" fillId="0" borderId="2" xfId="18" applyFont="1" applyFill="1" applyBorder="1" applyAlignment="1">
      <alignment horizontal="center" vertical="center" wrapText="1"/>
    </xf>
    <xf numFmtId="49" fontId="3" fillId="0" borderId="2" xfId="17" applyNumberFormat="1" applyFont="1" applyFill="1" applyBorder="1" applyAlignment="1">
      <alignment horizontal="center" vertical="center" wrapText="1"/>
    </xf>
    <xf numFmtId="3" fontId="1" fillId="4" borderId="8" xfId="18" applyNumberFormat="1" applyFont="1" applyFill="1" applyBorder="1" applyAlignment="1">
      <alignment horizontal="center" vertical="center" wrapText="1"/>
    </xf>
    <xf numFmtId="0" fontId="3" fillId="0" borderId="4" xfId="17" applyFont="1" applyFill="1" applyBorder="1" applyAlignment="1">
      <alignment vertical="center" wrapText="1"/>
    </xf>
    <xf numFmtId="0" fontId="3" fillId="0" borderId="6" xfId="20" applyFont="1" applyFill="1" applyBorder="1" applyAlignment="1">
      <alignment vertical="center" wrapText="1"/>
    </xf>
    <xf numFmtId="1" fontId="3" fillId="0" borderId="7" xfId="18" applyNumberFormat="1" applyFont="1" applyFill="1" applyBorder="1" applyAlignment="1">
      <alignment horizontal="center" vertical="center" wrapText="1"/>
    </xf>
    <xf numFmtId="1" fontId="3" fillId="0" borderId="8" xfId="18" applyNumberFormat="1" applyFont="1" applyFill="1" applyBorder="1" applyAlignment="1">
      <alignment horizontal="center" vertical="center" wrapText="1"/>
    </xf>
    <xf numFmtId="0" fontId="3" fillId="0" borderId="8" xfId="18" applyNumberFormat="1" applyFont="1" applyFill="1" applyBorder="1" applyAlignment="1">
      <alignment horizontal="center" vertical="center" wrapText="1"/>
    </xf>
    <xf numFmtId="0" fontId="3" fillId="0" borderId="8" xfId="18" applyFont="1" applyFill="1" applyBorder="1" applyAlignment="1">
      <alignment horizontal="center" vertical="center" wrapText="1"/>
    </xf>
    <xf numFmtId="49" fontId="3" fillId="0" borderId="8" xfId="17" applyNumberFormat="1" applyFont="1" applyFill="1" applyBorder="1" applyAlignment="1">
      <alignment horizontal="center" vertical="center" wrapText="1"/>
    </xf>
    <xf numFmtId="0" fontId="3" fillId="0" borderId="3" xfId="17" applyFont="1" applyFill="1" applyBorder="1" applyAlignment="1">
      <alignment vertical="center" wrapText="1"/>
    </xf>
    <xf numFmtId="0" fontId="3" fillId="0" borderId="4" xfId="14" applyFont="1" applyFill="1" applyBorder="1" applyAlignment="1">
      <alignment horizontal="left" vertical="center" wrapText="1"/>
    </xf>
    <xf numFmtId="0" fontId="3" fillId="0" borderId="5" xfId="17" applyFont="1" applyFill="1" applyBorder="1" applyAlignment="1">
      <alignment vertical="center" wrapText="1"/>
    </xf>
    <xf numFmtId="0" fontId="3" fillId="0" borderId="6" xfId="14" applyFont="1" applyFill="1" applyBorder="1" applyAlignment="1">
      <alignment horizontal="left" vertical="center" wrapText="1"/>
    </xf>
    <xf numFmtId="0" fontId="3" fillId="0" borderId="7" xfId="17" applyFont="1" applyFill="1" applyBorder="1" applyAlignment="1">
      <alignment vertical="center" wrapText="1"/>
    </xf>
    <xf numFmtId="0" fontId="3" fillId="0" borderId="16" xfId="14" applyFont="1" applyFill="1" applyBorder="1" applyAlignment="1">
      <alignment horizontal="left" vertical="center" wrapText="1"/>
    </xf>
    <xf numFmtId="0" fontId="3" fillId="0" borderId="17" xfId="14" applyFont="1" applyFill="1" applyBorder="1" applyAlignment="1">
      <alignment horizontal="left" vertical="center" wrapText="1"/>
    </xf>
    <xf numFmtId="0" fontId="3" fillId="0" borderId="15" xfId="14" applyFont="1" applyFill="1" applyBorder="1" applyAlignment="1">
      <alignment horizontal="left" vertical="center" wrapText="1"/>
    </xf>
    <xf numFmtId="3" fontId="1" fillId="4" borderId="9" xfId="18" applyNumberFormat="1" applyFont="1" applyFill="1" applyBorder="1" applyAlignment="1">
      <alignment horizontal="center" vertical="center" wrapText="1"/>
    </xf>
    <xf numFmtId="3" fontId="1" fillId="4" borderId="15" xfId="18" applyNumberFormat="1" applyFont="1" applyFill="1" applyBorder="1" applyAlignment="1">
      <alignment horizontal="center" vertical="center" wrapText="1"/>
    </xf>
    <xf numFmtId="0" fontId="3" fillId="0" borderId="2" xfId="18" applyNumberFormat="1" applyFont="1" applyFill="1" applyBorder="1" applyAlignment="1">
      <alignment horizontal="center" vertical="center" wrapText="1"/>
    </xf>
    <xf numFmtId="0" fontId="3" fillId="0" borderId="12" xfId="17" applyFont="1" applyFill="1" applyBorder="1" applyAlignment="1">
      <alignment vertical="center" wrapText="1"/>
    </xf>
    <xf numFmtId="0" fontId="3" fillId="0" borderId="14" xfId="14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/>
    </xf>
    <xf numFmtId="3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1" xfId="20" applyFont="1" applyFill="1" applyBorder="1" applyAlignment="1">
      <alignment horizontal="center" vertical="center" wrapText="1"/>
    </xf>
    <xf numFmtId="0" fontId="3" fillId="0" borderId="1" xfId="11" applyFont="1" applyFill="1" applyBorder="1" applyAlignment="1" applyProtection="1">
      <alignment horizontal="left" vertical="center" wrapText="1"/>
    </xf>
    <xf numFmtId="0" fontId="14" fillId="0" borderId="16" xfId="0" applyFont="1" applyBorder="1" applyAlignment="1">
      <alignment horizontal="left" wrapText="1"/>
    </xf>
    <xf numFmtId="0" fontId="14" fillId="0" borderId="4" xfId="0" applyFont="1" applyBorder="1" applyAlignment="1">
      <alignment horizontal="left" wrapText="1"/>
    </xf>
    <xf numFmtId="0" fontId="14" fillId="0" borderId="6" xfId="0" applyFont="1" applyBorder="1" applyAlignment="1">
      <alignment horizontal="left" wrapText="1"/>
    </xf>
    <xf numFmtId="0" fontId="14" fillId="0" borderId="3" xfId="0" applyFont="1" applyBorder="1" applyAlignment="1">
      <alignment horizontal="left" wrapText="1"/>
    </xf>
    <xf numFmtId="0" fontId="14" fillId="0" borderId="18" xfId="0" applyFont="1" applyBorder="1" applyAlignment="1">
      <alignment horizontal="left" wrapText="1"/>
    </xf>
    <xf numFmtId="0" fontId="1" fillId="0" borderId="0" xfId="0" applyFont="1" applyFill="1" applyAlignment="1">
      <alignment horizontal="center"/>
    </xf>
    <xf numFmtId="0" fontId="3" fillId="0" borderId="13" xfId="20" applyFont="1" applyFill="1" applyBorder="1" applyAlignment="1">
      <alignment horizontal="center" vertical="center" wrapText="1"/>
    </xf>
    <xf numFmtId="0" fontId="3" fillId="0" borderId="13" xfId="20" applyFont="1" applyFill="1" applyBorder="1" applyAlignment="1">
      <alignment horizontal="left" vertical="center" wrapText="1"/>
    </xf>
    <xf numFmtId="0" fontId="3" fillId="0" borderId="14" xfId="20" applyFont="1" applyFill="1" applyBorder="1" applyAlignment="1">
      <alignment vertical="center" wrapText="1"/>
    </xf>
    <xf numFmtId="3" fontId="3" fillId="0" borderId="5" xfId="20" applyNumberFormat="1" applyFont="1" applyFill="1" applyBorder="1" applyAlignment="1">
      <alignment horizontal="center" vertical="center" wrapText="1"/>
    </xf>
    <xf numFmtId="3" fontId="3" fillId="0" borderId="3" xfId="20" applyNumberFormat="1" applyFont="1" applyFill="1" applyBorder="1" applyAlignment="1">
      <alignment horizontal="center" vertical="center" wrapText="1"/>
    </xf>
    <xf numFmtId="3" fontId="3" fillId="0" borderId="2" xfId="20" applyNumberFormat="1" applyFont="1" applyFill="1" applyBorder="1" applyAlignment="1">
      <alignment horizontal="center" vertical="center" wrapText="1"/>
    </xf>
    <xf numFmtId="3" fontId="3" fillId="0" borderId="4" xfId="20" applyNumberFormat="1" applyFont="1" applyFill="1" applyBorder="1" applyAlignment="1">
      <alignment horizontal="center" vertical="center" wrapText="1"/>
    </xf>
    <xf numFmtId="164" fontId="3" fillId="0" borderId="2" xfId="20" applyNumberFormat="1" applyFont="1" applyFill="1" applyBorder="1" applyAlignment="1">
      <alignment horizontal="center" vertical="center" wrapText="1"/>
    </xf>
    <xf numFmtId="164" fontId="1" fillId="5" borderId="8" xfId="18" applyNumberFormat="1" applyFont="1" applyFill="1" applyBorder="1" applyAlignment="1">
      <alignment horizontal="center" vertical="center" wrapText="1"/>
    </xf>
    <xf numFmtId="164" fontId="1" fillId="5" borderId="9" xfId="18" applyNumberFormat="1" applyFont="1" applyFill="1" applyBorder="1" applyAlignment="1">
      <alignment horizontal="center" vertical="center" wrapText="1"/>
    </xf>
    <xf numFmtId="164" fontId="3" fillId="0" borderId="3" xfId="20" applyNumberFormat="1" applyFont="1" applyFill="1" applyBorder="1" applyAlignment="1">
      <alignment horizontal="center" vertical="center" wrapText="1"/>
    </xf>
    <xf numFmtId="164" fontId="3" fillId="0" borderId="4" xfId="20" applyNumberFormat="1" applyFont="1" applyFill="1" applyBorder="1" applyAlignment="1">
      <alignment horizontal="center" vertical="center" wrapText="1"/>
    </xf>
    <xf numFmtId="3" fontId="1" fillId="6" borderId="9" xfId="18" applyNumberFormat="1" applyFont="1" applyFill="1" applyBorder="1" applyAlignment="1">
      <alignment horizontal="center" vertical="center" wrapText="1"/>
    </xf>
    <xf numFmtId="3" fontId="3" fillId="0" borderId="16" xfId="20" applyNumberFormat="1" applyFont="1" applyFill="1" applyBorder="1" applyAlignment="1">
      <alignment horizontal="center" vertical="center" wrapText="1"/>
    </xf>
    <xf numFmtId="3" fontId="3" fillId="0" borderId="19" xfId="20" applyNumberFormat="1" applyFont="1" applyFill="1" applyBorder="1" applyAlignment="1">
      <alignment horizontal="center" vertical="center" wrapText="1"/>
    </xf>
    <xf numFmtId="3" fontId="1" fillId="7" borderId="1" xfId="18" applyNumberFormat="1" applyFont="1" applyFill="1" applyBorder="1" applyAlignment="1">
      <alignment horizontal="center" vertical="center" wrapText="1"/>
    </xf>
    <xf numFmtId="3" fontId="1" fillId="7" borderId="8" xfId="18" applyNumberFormat="1" applyFont="1" applyFill="1" applyBorder="1" applyAlignment="1">
      <alignment horizontal="center" vertical="center" wrapText="1"/>
    </xf>
    <xf numFmtId="3" fontId="1" fillId="6" borderId="15" xfId="18" applyNumberFormat="1" applyFont="1" applyFill="1" applyBorder="1" applyAlignment="1">
      <alignment horizontal="center" vertical="center" wrapText="1"/>
    </xf>
    <xf numFmtId="0" fontId="14" fillId="0" borderId="13" xfId="0" applyFont="1" applyBorder="1"/>
    <xf numFmtId="49" fontId="14" fillId="0" borderId="13" xfId="0" applyNumberFormat="1" applyFont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/>
    </xf>
    <xf numFmtId="0" fontId="15" fillId="2" borderId="5" xfId="0" applyFont="1" applyFill="1" applyBorder="1"/>
    <xf numFmtId="0" fontId="15" fillId="2" borderId="1" xfId="0" applyFont="1" applyFill="1" applyBorder="1"/>
    <xf numFmtId="0" fontId="15" fillId="2" borderId="1" xfId="0" applyFont="1" applyFill="1" applyBorder="1" applyAlignment="1">
      <alignment horizontal="left" wrapText="1"/>
    </xf>
    <xf numFmtId="0" fontId="15" fillId="2" borderId="1" xfId="0" applyFont="1" applyFill="1" applyBorder="1" applyAlignment="1">
      <alignment wrapText="1"/>
    </xf>
    <xf numFmtId="0" fontId="15" fillId="2" borderId="6" xfId="0" applyFont="1" applyFill="1" applyBorder="1" applyAlignment="1">
      <alignment wrapText="1"/>
    </xf>
    <xf numFmtId="0" fontId="15" fillId="2" borderId="13" xfId="0" applyFont="1" applyFill="1" applyBorder="1" applyAlignment="1">
      <alignment wrapText="1"/>
    </xf>
    <xf numFmtId="0" fontId="15" fillId="2" borderId="14" xfId="0" applyFont="1" applyFill="1" applyBorder="1" applyAlignment="1">
      <alignment wrapText="1"/>
    </xf>
    <xf numFmtId="0" fontId="15" fillId="2" borderId="12" xfId="0" applyFont="1" applyFill="1" applyBorder="1"/>
    <xf numFmtId="0" fontId="15" fillId="2" borderId="13" xfId="0" applyFont="1" applyFill="1" applyBorder="1"/>
    <xf numFmtId="0" fontId="15" fillId="2" borderId="13" xfId="0" applyFont="1" applyFill="1" applyBorder="1" applyAlignment="1">
      <alignment horizontal="left" wrapText="1"/>
    </xf>
    <xf numFmtId="0" fontId="15" fillId="8" borderId="23" xfId="0" applyFont="1" applyFill="1" applyBorder="1"/>
    <xf numFmtId="0" fontId="15" fillId="8" borderId="24" xfId="0" applyFont="1" applyFill="1" applyBorder="1"/>
    <xf numFmtId="49" fontId="15" fillId="8" borderId="24" xfId="0" applyNumberFormat="1" applyFont="1" applyFill="1" applyBorder="1" applyAlignment="1">
      <alignment horizontal="center"/>
    </xf>
    <xf numFmtId="0" fontId="15" fillId="8" borderId="24" xfId="0" applyFont="1" applyFill="1" applyBorder="1" applyAlignment="1">
      <alignment horizontal="left" wrapText="1"/>
    </xf>
    <xf numFmtId="0" fontId="15" fillId="8" borderId="25" xfId="0" applyFont="1" applyFill="1" applyBorder="1" applyAlignment="1">
      <alignment horizontal="left" wrapText="1"/>
    </xf>
    <xf numFmtId="0" fontId="15" fillId="8" borderId="26" xfId="0" applyFont="1" applyFill="1" applyBorder="1" applyAlignment="1">
      <alignment horizontal="left" wrapText="1"/>
    </xf>
    <xf numFmtId="0" fontId="15" fillId="8" borderId="24" xfId="0" applyFont="1" applyFill="1" applyBorder="1" applyAlignment="1">
      <alignment wrapText="1"/>
    </xf>
    <xf numFmtId="0" fontId="15" fillId="8" borderId="26" xfId="0" applyFont="1" applyFill="1" applyBorder="1" applyAlignment="1">
      <alignment wrapText="1"/>
    </xf>
    <xf numFmtId="165" fontId="14" fillId="0" borderId="2" xfId="0" applyNumberFormat="1" applyFont="1" applyBorder="1" applyAlignment="1">
      <alignment horizontal="center"/>
    </xf>
    <xf numFmtId="165" fontId="14" fillId="0" borderId="4" xfId="0" applyNumberFormat="1" applyFont="1" applyBorder="1" applyAlignment="1">
      <alignment horizontal="left" wrapText="1"/>
    </xf>
    <xf numFmtId="165" fontId="14" fillId="0" borderId="1" xfId="0" applyNumberFormat="1" applyFont="1" applyBorder="1" applyAlignment="1">
      <alignment horizontal="center"/>
    </xf>
    <xf numFmtId="165" fontId="14" fillId="0" borderId="6" xfId="0" applyNumberFormat="1" applyFont="1" applyBorder="1" applyAlignment="1">
      <alignment horizontal="left" wrapText="1"/>
    </xf>
    <xf numFmtId="165" fontId="14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left" wrapText="1"/>
    </xf>
    <xf numFmtId="165" fontId="15" fillId="2" borderId="1" xfId="0" applyNumberFormat="1" applyFont="1" applyFill="1" applyBorder="1" applyAlignment="1">
      <alignment horizontal="center"/>
    </xf>
    <xf numFmtId="165" fontId="15" fillId="2" borderId="6" xfId="0" applyNumberFormat="1" applyFont="1" applyFill="1" applyBorder="1" applyAlignment="1">
      <alignment horizontal="left" wrapText="1"/>
    </xf>
    <xf numFmtId="165" fontId="15" fillId="2" borderId="13" xfId="0" applyNumberFormat="1" applyFont="1" applyFill="1" applyBorder="1" applyAlignment="1">
      <alignment horizontal="center"/>
    </xf>
    <xf numFmtId="165" fontId="15" fillId="2" borderId="14" xfId="0" applyNumberFormat="1" applyFont="1" applyFill="1" applyBorder="1" applyAlignment="1">
      <alignment horizontal="left" wrapText="1"/>
    </xf>
    <xf numFmtId="0" fontId="15" fillId="8" borderId="28" xfId="0" applyFont="1" applyFill="1" applyBorder="1"/>
    <xf numFmtId="165" fontId="15" fillId="8" borderId="24" xfId="0" applyNumberFormat="1" applyFont="1" applyFill="1" applyBorder="1" applyAlignment="1">
      <alignment horizontal="center"/>
    </xf>
    <xf numFmtId="165" fontId="15" fillId="8" borderId="26" xfId="0" applyNumberFormat="1" applyFont="1" applyFill="1" applyBorder="1" applyAlignment="1">
      <alignment horizontal="left" wrapText="1"/>
    </xf>
    <xf numFmtId="0" fontId="14" fillId="0" borderId="0" xfId="0" applyFont="1" applyAlignment="1">
      <alignment horizontal="center" wrapText="1"/>
    </xf>
    <xf numFmtId="0" fontId="15" fillId="2" borderId="1" xfId="0" applyFont="1" applyFill="1" applyBorder="1" applyAlignment="1">
      <alignment horizontal="center"/>
    </xf>
    <xf numFmtId="0" fontId="15" fillId="2" borderId="13" xfId="0" applyFont="1" applyFill="1" applyBorder="1" applyAlignment="1">
      <alignment horizontal="center"/>
    </xf>
    <xf numFmtId="0" fontId="15" fillId="8" borderId="24" xfId="0" applyFont="1" applyFill="1" applyBorder="1" applyAlignment="1">
      <alignment horizontal="center"/>
    </xf>
    <xf numFmtId="0" fontId="14" fillId="0" borderId="30" xfId="0" applyFont="1" applyBorder="1"/>
    <xf numFmtId="0" fontId="14" fillId="0" borderId="21" xfId="0" applyFont="1" applyBorder="1" applyAlignment="1">
      <alignment horizontal="left" wrapText="1"/>
    </xf>
    <xf numFmtId="0" fontId="14" fillId="0" borderId="31" xfId="0" applyFont="1" applyBorder="1" applyAlignment="1">
      <alignment horizontal="left" wrapText="1"/>
    </xf>
    <xf numFmtId="0" fontId="14" fillId="0" borderId="32" xfId="0" applyFont="1" applyBorder="1" applyAlignment="1">
      <alignment horizontal="left" wrapText="1"/>
    </xf>
    <xf numFmtId="2" fontId="3" fillId="0" borderId="4" xfId="0" applyNumberFormat="1" applyFont="1" applyFill="1" applyBorder="1" applyAlignment="1">
      <alignment vertical="center" wrapText="1"/>
    </xf>
    <xf numFmtId="2" fontId="3" fillId="0" borderId="0" xfId="0" applyNumberFormat="1" applyFont="1" applyFill="1"/>
    <xf numFmtId="0" fontId="15" fillId="0" borderId="0" xfId="0" applyFont="1" applyAlignment="1">
      <alignment horizontal="center" vertical="center" wrapText="1"/>
    </xf>
    <xf numFmtId="3" fontId="14" fillId="0" borderId="0" xfId="0" applyNumberFormat="1" applyFont="1"/>
    <xf numFmtId="3" fontId="14" fillId="0" borderId="3" xfId="0" applyNumberFormat="1" applyFont="1" applyBorder="1" applyAlignment="1">
      <alignment wrapText="1"/>
    </xf>
    <xf numFmtId="3" fontId="15" fillId="3" borderId="8" xfId="0" applyNumberFormat="1" applyFont="1" applyFill="1" applyBorder="1" applyAlignment="1">
      <alignment horizontal="center" vertical="center" wrapText="1"/>
    </xf>
    <xf numFmtId="3" fontId="14" fillId="0" borderId="2" xfId="0" applyNumberFormat="1" applyFont="1" applyBorder="1" applyAlignment="1">
      <alignment wrapText="1"/>
    </xf>
    <xf numFmtId="3" fontId="14" fillId="0" borderId="5" xfId="0" applyNumberFormat="1" applyFont="1" applyBorder="1" applyAlignment="1">
      <alignment wrapText="1"/>
    </xf>
    <xf numFmtId="3" fontId="14" fillId="0" borderId="1" xfId="0" applyNumberFormat="1" applyFont="1" applyBorder="1" applyAlignment="1">
      <alignment wrapText="1"/>
    </xf>
    <xf numFmtId="3" fontId="15" fillId="2" borderId="5" xfId="0" applyNumberFormat="1" applyFont="1" applyFill="1" applyBorder="1" applyAlignment="1">
      <alignment wrapText="1"/>
    </xf>
    <xf numFmtId="3" fontId="15" fillId="2" borderId="1" xfId="0" applyNumberFormat="1" applyFont="1" applyFill="1" applyBorder="1" applyAlignment="1">
      <alignment wrapText="1"/>
    </xf>
    <xf numFmtId="3" fontId="14" fillId="0" borderId="13" xfId="0" applyNumberFormat="1" applyFont="1" applyBorder="1" applyAlignment="1">
      <alignment wrapText="1"/>
    </xf>
    <xf numFmtId="3" fontId="15" fillId="2" borderId="12" xfId="0" applyNumberFormat="1" applyFont="1" applyFill="1" applyBorder="1" applyAlignment="1">
      <alignment wrapText="1"/>
    </xf>
    <xf numFmtId="3" fontId="15" fillId="2" borderId="13" xfId="0" applyNumberFormat="1" applyFont="1" applyFill="1" applyBorder="1" applyAlignment="1">
      <alignment wrapText="1"/>
    </xf>
    <xf numFmtId="3" fontId="15" fillId="8" borderId="23" xfId="0" applyNumberFormat="1" applyFont="1" applyFill="1" applyBorder="1" applyAlignment="1">
      <alignment wrapText="1"/>
    </xf>
    <xf numFmtId="3" fontId="15" fillId="8" borderId="24" xfId="0" applyNumberFormat="1" applyFont="1" applyFill="1" applyBorder="1" applyAlignment="1">
      <alignment wrapText="1"/>
    </xf>
    <xf numFmtId="3" fontId="14" fillId="0" borderId="0" xfId="0" applyNumberFormat="1" applyFont="1" applyAlignment="1">
      <alignment wrapText="1"/>
    </xf>
    <xf numFmtId="164" fontId="15" fillId="5" borderId="8" xfId="0" applyNumberFormat="1" applyFont="1" applyFill="1" applyBorder="1" applyAlignment="1">
      <alignment horizontal="center" vertical="center" wrapText="1"/>
    </xf>
    <xf numFmtId="164" fontId="15" fillId="5" borderId="9" xfId="0" applyNumberFormat="1" applyFont="1" applyFill="1" applyBorder="1" applyAlignment="1">
      <alignment horizontal="center" vertical="center" wrapText="1"/>
    </xf>
    <xf numFmtId="164" fontId="14" fillId="0" borderId="3" xfId="0" applyNumberFormat="1" applyFont="1" applyBorder="1" applyAlignment="1">
      <alignment wrapText="1"/>
    </xf>
    <xf numFmtId="164" fontId="14" fillId="0" borderId="2" xfId="0" applyNumberFormat="1" applyFont="1" applyBorder="1" applyAlignment="1">
      <alignment wrapText="1"/>
    </xf>
    <xf numFmtId="164" fontId="14" fillId="0" borderId="4" xfId="0" applyNumberFormat="1" applyFont="1" applyBorder="1" applyAlignment="1">
      <alignment wrapText="1"/>
    </xf>
    <xf numFmtId="164" fontId="14" fillId="0" borderId="5" xfId="0" applyNumberFormat="1" applyFont="1" applyBorder="1" applyAlignment="1">
      <alignment wrapText="1"/>
    </xf>
    <xf numFmtId="164" fontId="14" fillId="0" borderId="1" xfId="0" applyNumberFormat="1" applyFont="1" applyBorder="1" applyAlignment="1">
      <alignment wrapText="1"/>
    </xf>
    <xf numFmtId="164" fontId="14" fillId="0" borderId="6" xfId="0" applyNumberFormat="1" applyFont="1" applyBorder="1" applyAlignment="1">
      <alignment wrapText="1"/>
    </xf>
    <xf numFmtId="164" fontId="15" fillId="2" borderId="5" xfId="0" applyNumberFormat="1" applyFont="1" applyFill="1" applyBorder="1" applyAlignment="1">
      <alignment wrapText="1"/>
    </xf>
    <xf numFmtId="164" fontId="15" fillId="2" borderId="1" xfId="0" applyNumberFormat="1" applyFont="1" applyFill="1" applyBorder="1" applyAlignment="1">
      <alignment wrapText="1"/>
    </xf>
    <xf numFmtId="164" fontId="15" fillId="2" borderId="6" xfId="0" applyNumberFormat="1" applyFont="1" applyFill="1" applyBorder="1" applyAlignment="1">
      <alignment wrapText="1"/>
    </xf>
    <xf numFmtId="164" fontId="14" fillId="0" borderId="13" xfId="0" applyNumberFormat="1" applyFont="1" applyBorder="1" applyAlignment="1">
      <alignment wrapText="1"/>
    </xf>
    <xf numFmtId="164" fontId="14" fillId="0" borderId="14" xfId="0" applyNumberFormat="1" applyFont="1" applyBorder="1" applyAlignment="1">
      <alignment wrapText="1"/>
    </xf>
    <xf numFmtId="164" fontId="15" fillId="2" borderId="12" xfId="0" applyNumberFormat="1" applyFont="1" applyFill="1" applyBorder="1" applyAlignment="1">
      <alignment wrapText="1"/>
    </xf>
    <xf numFmtId="164" fontId="15" fillId="2" borderId="13" xfId="0" applyNumberFormat="1" applyFont="1" applyFill="1" applyBorder="1" applyAlignment="1">
      <alignment wrapText="1"/>
    </xf>
    <xf numFmtId="164" fontId="15" fillId="2" borderId="14" xfId="0" applyNumberFormat="1" applyFont="1" applyFill="1" applyBorder="1" applyAlignment="1">
      <alignment wrapText="1"/>
    </xf>
    <xf numFmtId="164" fontId="15" fillId="8" borderId="23" xfId="0" applyNumberFormat="1" applyFont="1" applyFill="1" applyBorder="1" applyAlignment="1">
      <alignment wrapText="1"/>
    </xf>
    <xf numFmtId="164" fontId="15" fillId="8" borderId="24" xfId="0" applyNumberFormat="1" applyFont="1" applyFill="1" applyBorder="1" applyAlignment="1">
      <alignment wrapText="1"/>
    </xf>
    <xf numFmtId="164" fontId="15" fillId="8" borderId="26" xfId="0" applyNumberFormat="1" applyFont="1" applyFill="1" applyBorder="1" applyAlignment="1">
      <alignment wrapText="1"/>
    </xf>
    <xf numFmtId="164" fontId="14" fillId="0" borderId="0" xfId="0" applyNumberFormat="1" applyFont="1" applyAlignment="1">
      <alignment wrapText="1"/>
    </xf>
    <xf numFmtId="3" fontId="15" fillId="6" borderId="8" xfId="0" applyNumberFormat="1" applyFont="1" applyFill="1" applyBorder="1" applyAlignment="1">
      <alignment horizontal="center" vertical="center" wrapText="1"/>
    </xf>
    <xf numFmtId="164" fontId="15" fillId="2" borderId="8" xfId="0" applyNumberFormat="1" applyFont="1" applyFill="1" applyBorder="1" applyAlignment="1">
      <alignment horizontal="center" vertical="center" wrapText="1"/>
    </xf>
    <xf numFmtId="164" fontId="15" fillId="2" borderId="9" xfId="0" applyNumberFormat="1" applyFont="1" applyFill="1" applyBorder="1" applyAlignment="1">
      <alignment horizontal="center" vertical="center" wrapText="1"/>
    </xf>
    <xf numFmtId="3" fontId="14" fillId="0" borderId="31" xfId="0" applyNumberFormat="1" applyFont="1" applyBorder="1" applyAlignment="1">
      <alignment wrapText="1"/>
    </xf>
    <xf numFmtId="164" fontId="14" fillId="0" borderId="31" xfId="0" applyNumberFormat="1" applyFont="1" applyBorder="1" applyAlignment="1">
      <alignment wrapText="1"/>
    </xf>
    <xf numFmtId="0" fontId="15" fillId="8" borderId="23" xfId="0" applyFont="1" applyFill="1" applyBorder="1" applyAlignment="1">
      <alignment horizontal="left" wrapText="1"/>
    </xf>
    <xf numFmtId="0" fontId="15" fillId="8" borderId="36" xfId="0" applyFont="1" applyFill="1" applyBorder="1" applyAlignment="1">
      <alignment horizontal="left" wrapText="1"/>
    </xf>
    <xf numFmtId="164" fontId="14" fillId="0" borderId="0" xfId="0" applyNumberFormat="1" applyFont="1"/>
    <xf numFmtId="1" fontId="14" fillId="0" borderId="1" xfId="0" applyNumberFormat="1" applyFont="1" applyBorder="1" applyAlignment="1">
      <alignment horizontal="center"/>
    </xf>
    <xf numFmtId="1" fontId="15" fillId="2" borderId="1" xfId="0" applyNumberFormat="1" applyFont="1" applyFill="1" applyBorder="1" applyAlignment="1">
      <alignment horizontal="center"/>
    </xf>
    <xf numFmtId="1" fontId="15" fillId="2" borderId="13" xfId="0" applyNumberFormat="1" applyFont="1" applyFill="1" applyBorder="1" applyAlignment="1">
      <alignment horizontal="center"/>
    </xf>
    <xf numFmtId="1" fontId="15" fillId="8" borderId="24" xfId="0" applyNumberFormat="1" applyFont="1" applyFill="1" applyBorder="1" applyAlignment="1">
      <alignment horizontal="center"/>
    </xf>
    <xf numFmtId="1" fontId="14" fillId="0" borderId="0" xfId="0" applyNumberFormat="1" applyFont="1" applyAlignment="1">
      <alignment horizontal="center"/>
    </xf>
    <xf numFmtId="0" fontId="14" fillId="0" borderId="1" xfId="0" applyNumberFormat="1" applyFont="1" applyBorder="1" applyAlignment="1">
      <alignment horizontal="center"/>
    </xf>
    <xf numFmtId="3" fontId="1" fillId="9" borderId="37" xfId="18" applyNumberFormat="1" applyFont="1" applyFill="1" applyBorder="1" applyAlignment="1">
      <alignment horizontal="center" vertical="center" wrapText="1"/>
    </xf>
    <xf numFmtId="3" fontId="1" fillId="9" borderId="38" xfId="18" applyNumberFormat="1" applyFont="1" applyFill="1" applyBorder="1" applyAlignment="1">
      <alignment horizontal="center" vertical="center" wrapText="1"/>
    </xf>
    <xf numFmtId="3" fontId="1" fillId="6" borderId="39" xfId="18" applyNumberFormat="1" applyFont="1" applyFill="1" applyBorder="1" applyAlignment="1">
      <alignment horizontal="center" vertical="center" wrapText="1"/>
    </xf>
    <xf numFmtId="3" fontId="1" fillId="6" borderId="40" xfId="18" applyNumberFormat="1" applyFont="1" applyFill="1" applyBorder="1" applyAlignment="1">
      <alignment horizontal="center" vertical="center" wrapText="1"/>
    </xf>
    <xf numFmtId="3" fontId="1" fillId="7" borderId="39" xfId="18" applyNumberFormat="1" applyFont="1" applyFill="1" applyBorder="1" applyAlignment="1">
      <alignment horizontal="center" vertical="center" wrapText="1"/>
    </xf>
    <xf numFmtId="3" fontId="1" fillId="3" borderId="39" xfId="18" applyNumberFormat="1" applyFont="1" applyFill="1" applyBorder="1" applyAlignment="1">
      <alignment horizontal="center" vertical="center" wrapText="1"/>
    </xf>
    <xf numFmtId="3" fontId="1" fillId="3" borderId="40" xfId="18" applyNumberFormat="1" applyFont="1" applyFill="1" applyBorder="1" applyAlignment="1">
      <alignment horizontal="center" vertical="center" wrapText="1"/>
    </xf>
    <xf numFmtId="0" fontId="1" fillId="8" borderId="23" xfId="0" applyFont="1" applyFill="1" applyBorder="1" applyAlignment="1">
      <alignment horizontal="center" vertical="center"/>
    </xf>
    <xf numFmtId="0" fontId="1" fillId="8" borderId="24" xfId="20" applyFont="1" applyFill="1" applyBorder="1" applyAlignment="1">
      <alignment horizontal="center" vertical="center" wrapText="1"/>
    </xf>
    <xf numFmtId="0" fontId="1" fillId="8" borderId="24" xfId="20" applyFont="1" applyFill="1" applyBorder="1" applyAlignment="1">
      <alignment horizontal="left" vertical="center" wrapText="1"/>
    </xf>
    <xf numFmtId="0" fontId="1" fillId="8" borderId="26" xfId="20" applyFont="1" applyFill="1" applyBorder="1" applyAlignment="1">
      <alignment vertical="center" wrapText="1"/>
    </xf>
    <xf numFmtId="3" fontId="1" fillId="8" borderId="23" xfId="20" applyNumberFormat="1" applyFont="1" applyFill="1" applyBorder="1" applyAlignment="1">
      <alignment horizontal="center" vertical="center" wrapText="1"/>
    </xf>
    <xf numFmtId="3" fontId="1" fillId="8" borderId="24" xfId="20" applyNumberFormat="1" applyFont="1" applyFill="1" applyBorder="1" applyAlignment="1">
      <alignment horizontal="center" vertical="center" wrapText="1"/>
    </xf>
    <xf numFmtId="3" fontId="1" fillId="8" borderId="26" xfId="20" applyNumberFormat="1" applyFont="1" applyFill="1" applyBorder="1" applyAlignment="1">
      <alignment horizontal="center" vertical="center" wrapText="1"/>
    </xf>
    <xf numFmtId="3" fontId="1" fillId="8" borderId="35" xfId="20" applyNumberFormat="1" applyFont="1" applyFill="1" applyBorder="1" applyAlignment="1">
      <alignment horizontal="center" vertical="center" wrapText="1"/>
    </xf>
    <xf numFmtId="3" fontId="1" fillId="8" borderId="25" xfId="20" applyNumberFormat="1" applyFont="1" applyFill="1" applyBorder="1" applyAlignment="1">
      <alignment horizontal="center" vertical="center" wrapText="1"/>
    </xf>
    <xf numFmtId="3" fontId="1" fillId="8" borderId="38" xfId="20" applyNumberFormat="1" applyFont="1" applyFill="1" applyBorder="1" applyAlignment="1">
      <alignment horizontal="center" vertical="center" wrapText="1"/>
    </xf>
    <xf numFmtId="3" fontId="1" fillId="8" borderId="39" xfId="20" applyNumberFormat="1" applyFont="1" applyFill="1" applyBorder="1" applyAlignment="1">
      <alignment horizontal="center" vertical="center" wrapText="1"/>
    </xf>
    <xf numFmtId="3" fontId="1" fillId="8" borderId="41" xfId="20" applyNumberFormat="1" applyFont="1" applyFill="1" applyBorder="1" applyAlignment="1">
      <alignment horizontal="center" vertical="center" wrapText="1"/>
    </xf>
    <xf numFmtId="164" fontId="1" fillId="8" borderId="23" xfId="20" applyNumberFormat="1" applyFont="1" applyFill="1" applyBorder="1" applyAlignment="1">
      <alignment horizontal="center" vertical="center" wrapText="1"/>
    </xf>
    <xf numFmtId="164" fontId="1" fillId="8" borderId="24" xfId="20" applyNumberFormat="1" applyFont="1" applyFill="1" applyBorder="1" applyAlignment="1">
      <alignment horizontal="center" vertical="center" wrapText="1"/>
    </xf>
    <xf numFmtId="164" fontId="1" fillId="8" borderId="26" xfId="20" applyNumberFormat="1" applyFont="1" applyFill="1" applyBorder="1" applyAlignment="1">
      <alignment horizontal="center" vertical="center" wrapText="1"/>
    </xf>
    <xf numFmtId="0" fontId="1" fillId="8" borderId="24" xfId="0" applyFont="1" applyFill="1" applyBorder="1" applyAlignment="1">
      <alignment horizontal="center" vertical="center"/>
    </xf>
    <xf numFmtId="49" fontId="1" fillId="8" borderId="24" xfId="0" applyNumberFormat="1" applyFont="1" applyFill="1" applyBorder="1" applyAlignment="1">
      <alignment horizontal="center" vertical="center" wrapText="1"/>
    </xf>
    <xf numFmtId="2" fontId="1" fillId="8" borderId="26" xfId="0" applyNumberFormat="1" applyFont="1" applyFill="1" applyBorder="1" applyAlignment="1">
      <alignment horizontal="left" vertical="center" wrapText="1"/>
    </xf>
    <xf numFmtId="49" fontId="1" fillId="8" borderId="23" xfId="0" applyNumberFormat="1" applyFont="1" applyFill="1" applyBorder="1" applyAlignment="1">
      <alignment horizontal="left" vertical="center" wrapText="1"/>
    </xf>
    <xf numFmtId="49" fontId="1" fillId="8" borderId="26" xfId="0" applyNumberFormat="1" applyFont="1" applyFill="1" applyBorder="1" applyAlignment="1">
      <alignment horizontal="left" vertical="center" wrapText="1"/>
    </xf>
    <xf numFmtId="3" fontId="1" fillId="8" borderId="23" xfId="0" applyNumberFormat="1" applyFont="1" applyFill="1" applyBorder="1" applyAlignment="1">
      <alignment horizontal="center" vertical="center" wrapText="1"/>
    </xf>
    <xf numFmtId="3" fontId="1" fillId="8" borderId="24" xfId="0" applyNumberFormat="1" applyFont="1" applyFill="1" applyBorder="1" applyAlignment="1">
      <alignment horizontal="center" vertical="center" wrapText="1"/>
    </xf>
    <xf numFmtId="3" fontId="1" fillId="8" borderId="26" xfId="0" applyNumberFormat="1" applyFont="1" applyFill="1" applyBorder="1" applyAlignment="1">
      <alignment horizontal="center" vertical="center" wrapText="1"/>
    </xf>
    <xf numFmtId="164" fontId="1" fillId="8" borderId="24" xfId="0" applyNumberFormat="1" applyFont="1" applyFill="1" applyBorder="1" applyAlignment="1">
      <alignment horizontal="center" vertical="center" wrapText="1"/>
    </xf>
    <xf numFmtId="164" fontId="1" fillId="8" borderId="26" xfId="0" applyNumberFormat="1" applyFont="1" applyFill="1" applyBorder="1" applyAlignment="1">
      <alignment horizontal="center" vertical="center" wrapText="1"/>
    </xf>
    <xf numFmtId="1" fontId="1" fillId="8" borderId="28" xfId="0" applyNumberFormat="1" applyFont="1" applyFill="1" applyBorder="1" applyAlignment="1">
      <alignment vertical="center"/>
    </xf>
    <xf numFmtId="0" fontId="1" fillId="8" borderId="24" xfId="0" applyFont="1" applyFill="1" applyBorder="1" applyAlignment="1">
      <alignment vertical="center" wrapText="1"/>
    </xf>
    <xf numFmtId="0" fontId="1" fillId="8" borderId="25" xfId="18" applyFont="1" applyFill="1" applyBorder="1" applyAlignment="1">
      <alignment vertical="center" wrapText="1"/>
    </xf>
    <xf numFmtId="3" fontId="1" fillId="8" borderId="23" xfId="18" applyNumberFormat="1" applyFont="1" applyFill="1" applyBorder="1" applyAlignment="1">
      <alignment horizontal="center" vertical="center" wrapText="1"/>
    </xf>
    <xf numFmtId="3" fontId="1" fillId="8" borderId="24" xfId="18" applyNumberFormat="1" applyFont="1" applyFill="1" applyBorder="1" applyAlignment="1">
      <alignment horizontal="center" vertical="center" wrapText="1"/>
    </xf>
    <xf numFmtId="3" fontId="1" fillId="8" borderId="26" xfId="18" applyNumberFormat="1" applyFont="1" applyFill="1" applyBorder="1" applyAlignment="1">
      <alignment horizontal="center" vertical="center" wrapText="1"/>
    </xf>
    <xf numFmtId="164" fontId="1" fillId="8" borderId="23" xfId="18" applyNumberFormat="1" applyFont="1" applyFill="1" applyBorder="1" applyAlignment="1">
      <alignment horizontal="center" vertical="center" wrapText="1"/>
    </xf>
    <xf numFmtId="164" fontId="1" fillId="8" borderId="24" xfId="18" applyNumberFormat="1" applyFont="1" applyFill="1" applyBorder="1" applyAlignment="1">
      <alignment horizontal="center" vertical="center" wrapText="1"/>
    </xf>
    <xf numFmtId="164" fontId="1" fillId="8" borderId="26" xfId="18" applyNumberFormat="1" applyFont="1" applyFill="1" applyBorder="1" applyAlignment="1">
      <alignment horizontal="center" vertical="center" wrapText="1"/>
    </xf>
    <xf numFmtId="1" fontId="1" fillId="8" borderId="23" xfId="0" applyNumberFormat="1" applyFont="1" applyFill="1" applyBorder="1"/>
    <xf numFmtId="1" fontId="1" fillId="8" borderId="24" xfId="0" applyNumberFormat="1" applyFont="1" applyFill="1" applyBorder="1"/>
    <xf numFmtId="0" fontId="1" fillId="8" borderId="24" xfId="0" applyFont="1" applyFill="1" applyBorder="1"/>
    <xf numFmtId="49" fontId="1" fillId="8" borderId="24" xfId="0" applyNumberFormat="1" applyFont="1" applyFill="1" applyBorder="1" applyAlignment="1">
      <alignment horizontal="center" vertical="center"/>
    </xf>
    <xf numFmtId="0" fontId="1" fillId="8" borderId="26" xfId="0" applyFont="1" applyFill="1" applyBorder="1" applyAlignment="1">
      <alignment horizontal="left" vertical="center"/>
    </xf>
    <xf numFmtId="0" fontId="1" fillId="8" borderId="23" xfId="0" applyFont="1" applyFill="1" applyBorder="1" applyAlignment="1">
      <alignment horizontal="left" vertical="center"/>
    </xf>
    <xf numFmtId="0" fontId="1" fillId="8" borderId="26" xfId="0" applyFont="1" applyFill="1" applyBorder="1"/>
    <xf numFmtId="164" fontId="1" fillId="8" borderId="35" xfId="18" applyNumberFormat="1" applyFont="1" applyFill="1" applyBorder="1" applyAlignment="1">
      <alignment horizontal="center" vertical="center" wrapText="1"/>
    </xf>
    <xf numFmtId="0" fontId="1" fillId="8" borderId="23" xfId="0" applyFont="1" applyFill="1" applyBorder="1" applyAlignment="1">
      <alignment vertical="center" wrapText="1"/>
    </xf>
    <xf numFmtId="0" fontId="1" fillId="8" borderId="24" xfId="0" applyFont="1" applyFill="1" applyBorder="1" applyAlignment="1">
      <alignment horizontal="center" vertical="center" wrapText="1"/>
    </xf>
    <xf numFmtId="0" fontId="1" fillId="8" borderId="25" xfId="0" applyFont="1" applyFill="1" applyBorder="1" applyAlignment="1">
      <alignment vertical="center" wrapText="1"/>
    </xf>
    <xf numFmtId="164" fontId="1" fillId="8" borderId="23" xfId="0" applyNumberFormat="1" applyFont="1" applyFill="1" applyBorder="1" applyAlignment="1">
      <alignment horizontal="center" vertical="center" wrapText="1"/>
    </xf>
    <xf numFmtId="3" fontId="14" fillId="0" borderId="1" xfId="0" applyNumberFormat="1" applyFont="1" applyBorder="1"/>
    <xf numFmtId="0" fontId="14" fillId="0" borderId="2" xfId="0" applyNumberFormat="1" applyFont="1" applyBorder="1" applyAlignment="1">
      <alignment horizontal="center"/>
    </xf>
    <xf numFmtId="3" fontId="14" fillId="0" borderId="2" xfId="0" applyNumberFormat="1" applyFont="1" applyBorder="1"/>
    <xf numFmtId="0" fontId="15" fillId="5" borderId="1" xfId="0" applyFont="1" applyFill="1" applyBorder="1" applyAlignment="1">
      <alignment horizontal="center"/>
    </xf>
    <xf numFmtId="0" fontId="15" fillId="5" borderId="1" xfId="0" applyFont="1" applyFill="1" applyBorder="1" applyAlignment="1">
      <alignment wrapText="1"/>
    </xf>
    <xf numFmtId="3" fontId="15" fillId="5" borderId="1" xfId="0" applyNumberFormat="1" applyFont="1" applyFill="1" applyBorder="1"/>
    <xf numFmtId="0" fontId="15" fillId="5" borderId="1" xfId="0" applyNumberFormat="1" applyFont="1" applyFill="1" applyBorder="1" applyAlignment="1">
      <alignment horizontal="center"/>
    </xf>
    <xf numFmtId="3" fontId="15" fillId="7" borderId="8" xfId="0" applyNumberFormat="1" applyFont="1" applyFill="1" applyBorder="1" applyAlignment="1">
      <alignment horizontal="center" vertical="center" wrapText="1"/>
    </xf>
    <xf numFmtId="3" fontId="15" fillId="10" borderId="8" xfId="0" applyNumberFormat="1" applyFont="1" applyFill="1" applyBorder="1" applyAlignment="1">
      <alignment horizontal="center" vertical="center" wrapText="1"/>
    </xf>
    <xf numFmtId="3" fontId="1" fillId="10" borderId="8" xfId="18" applyNumberFormat="1" applyFont="1" applyFill="1" applyBorder="1" applyAlignment="1">
      <alignment horizontal="center" vertical="center" wrapText="1"/>
    </xf>
    <xf numFmtId="3" fontId="1" fillId="10" borderId="9" xfId="18" applyNumberFormat="1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wrapText="1"/>
    </xf>
    <xf numFmtId="0" fontId="14" fillId="0" borderId="5" xfId="0" applyFont="1" applyBorder="1" applyAlignment="1">
      <alignment horizontal="center" wrapText="1"/>
    </xf>
    <xf numFmtId="0" fontId="15" fillId="5" borderId="5" xfId="0" applyFont="1" applyFill="1" applyBorder="1" applyAlignment="1">
      <alignment horizontal="center" wrapText="1"/>
    </xf>
    <xf numFmtId="0" fontId="14" fillId="0" borderId="5" xfId="0" applyNumberFormat="1" applyFont="1" applyBorder="1" applyAlignment="1">
      <alignment horizontal="center" wrapText="1"/>
    </xf>
    <xf numFmtId="0" fontId="15" fillId="5" borderId="12" xfId="0" applyFont="1" applyFill="1" applyBorder="1" applyAlignment="1">
      <alignment horizontal="center" wrapText="1"/>
    </xf>
    <xf numFmtId="0" fontId="15" fillId="5" borderId="13" xfId="0" applyFont="1" applyFill="1" applyBorder="1" applyAlignment="1">
      <alignment horizontal="center"/>
    </xf>
    <xf numFmtId="0" fontId="15" fillId="5" borderId="13" xfId="0" applyFont="1" applyFill="1" applyBorder="1" applyAlignment="1">
      <alignment wrapText="1"/>
    </xf>
    <xf numFmtId="3" fontId="15" fillId="5" borderId="13" xfId="0" applyNumberFormat="1" applyFont="1" applyFill="1" applyBorder="1"/>
    <xf numFmtId="0" fontId="15" fillId="8" borderId="23" xfId="0" applyFont="1" applyFill="1" applyBorder="1" applyAlignment="1">
      <alignment horizontal="center" wrapText="1"/>
    </xf>
    <xf numFmtId="3" fontId="15" fillId="8" borderId="24" xfId="0" applyNumberFormat="1" applyFont="1" applyFill="1" applyBorder="1"/>
    <xf numFmtId="164" fontId="15" fillId="8" borderId="26" xfId="0" applyNumberFormat="1" applyFont="1" applyFill="1" applyBorder="1"/>
    <xf numFmtId="3" fontId="15" fillId="7" borderId="7" xfId="0" applyNumberFormat="1" applyFont="1" applyFill="1" applyBorder="1" applyAlignment="1">
      <alignment horizontal="center" vertical="center" wrapText="1"/>
    </xf>
    <xf numFmtId="164" fontId="15" fillId="7" borderId="9" xfId="0" applyNumberFormat="1" applyFont="1" applyFill="1" applyBorder="1" applyAlignment="1">
      <alignment horizontal="center" vertical="center" wrapText="1"/>
    </xf>
    <xf numFmtId="3" fontId="14" fillId="0" borderId="3" xfId="0" applyNumberFormat="1" applyFont="1" applyBorder="1"/>
    <xf numFmtId="164" fontId="14" fillId="0" borderId="4" xfId="0" applyNumberFormat="1" applyFont="1" applyBorder="1"/>
    <xf numFmtId="3" fontId="14" fillId="0" borderId="5" xfId="0" applyNumberFormat="1" applyFont="1" applyBorder="1"/>
    <xf numFmtId="164" fontId="14" fillId="0" borderId="6" xfId="0" applyNumberFormat="1" applyFont="1" applyBorder="1"/>
    <xf numFmtId="3" fontId="15" fillId="5" borderId="5" xfId="0" applyNumberFormat="1" applyFont="1" applyFill="1" applyBorder="1"/>
    <xf numFmtId="164" fontId="15" fillId="5" borderId="6" xfId="0" applyNumberFormat="1" applyFont="1" applyFill="1" applyBorder="1"/>
    <xf numFmtId="3" fontId="15" fillId="5" borderId="12" xfId="0" applyNumberFormat="1" applyFont="1" applyFill="1" applyBorder="1"/>
    <xf numFmtId="164" fontId="15" fillId="5" borderId="14" xfId="0" applyNumberFormat="1" applyFont="1" applyFill="1" applyBorder="1"/>
    <xf numFmtId="3" fontId="15" fillId="8" borderId="23" xfId="0" applyNumberFormat="1" applyFont="1" applyFill="1" applyBorder="1"/>
    <xf numFmtId="3" fontId="15" fillId="10" borderId="7" xfId="0" applyNumberFormat="1" applyFont="1" applyFill="1" applyBorder="1" applyAlignment="1">
      <alignment horizontal="center" vertical="center" wrapText="1"/>
    </xf>
    <xf numFmtId="3" fontId="16" fillId="0" borderId="0" xfId="0" applyNumberFormat="1" applyFont="1"/>
    <xf numFmtId="164" fontId="16" fillId="0" borderId="0" xfId="0" applyNumberFormat="1" applyFont="1"/>
    <xf numFmtId="0" fontId="14" fillId="0" borderId="1" xfId="3" applyFont="1" applyFill="1" applyBorder="1" applyAlignment="1">
      <alignment vertical="center" wrapText="1"/>
    </xf>
    <xf numFmtId="1" fontId="17" fillId="0" borderId="3" xfId="15" applyNumberFormat="1" applyFont="1" applyFill="1" applyBorder="1" applyAlignment="1">
      <alignment horizontal="center" vertical="center" wrapText="1"/>
    </xf>
    <xf numFmtId="1" fontId="17" fillId="0" borderId="2" xfId="15" applyNumberFormat="1" applyFont="1" applyFill="1" applyBorder="1" applyAlignment="1">
      <alignment horizontal="center" vertical="center" wrapText="1"/>
    </xf>
    <xf numFmtId="1" fontId="17" fillId="0" borderId="6" xfId="15" applyNumberFormat="1" applyFont="1" applyFill="1" applyBorder="1" applyAlignment="1">
      <alignment horizontal="center" vertical="center" wrapText="1"/>
    </xf>
    <xf numFmtId="1" fontId="17" fillId="0" borderId="5" xfId="15" applyNumberFormat="1" applyFont="1" applyFill="1" applyBorder="1" applyAlignment="1">
      <alignment horizontal="center" vertical="center" wrapText="1"/>
    </xf>
    <xf numFmtId="2" fontId="17" fillId="0" borderId="42" xfId="15" applyNumberFormat="1" applyFont="1" applyFill="1" applyBorder="1" applyAlignment="1">
      <alignment vertical="center" wrapText="1"/>
    </xf>
    <xf numFmtId="0" fontId="18" fillId="0" borderId="0" xfId="0" applyFont="1" applyAlignment="1">
      <alignment wrapText="1"/>
    </xf>
    <xf numFmtId="2" fontId="17" fillId="0" borderId="43" xfId="15" applyNumberFormat="1" applyFont="1" applyFill="1" applyBorder="1" applyAlignment="1">
      <alignment vertical="center" wrapText="1"/>
    </xf>
    <xf numFmtId="0" fontId="17" fillId="0" borderId="2" xfId="15" applyNumberFormat="1" applyFont="1" applyFill="1" applyBorder="1" applyAlignment="1">
      <alignment horizontal="center" vertical="center" wrapText="1"/>
    </xf>
    <xf numFmtId="0" fontId="17" fillId="0" borderId="6" xfId="15" applyNumberFormat="1" applyFont="1" applyFill="1" applyBorder="1" applyAlignment="1">
      <alignment horizontal="center" vertical="center" wrapText="1"/>
    </xf>
    <xf numFmtId="3" fontId="1" fillId="3" borderId="8" xfId="18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left" vertical="center"/>
    </xf>
    <xf numFmtId="3" fontId="3" fillId="0" borderId="43" xfId="0" applyNumberFormat="1" applyFont="1" applyFill="1" applyBorder="1" applyAlignment="1" applyProtection="1">
      <alignment horizontal="right" vertical="center" wrapText="1"/>
    </xf>
    <xf numFmtId="3" fontId="3" fillId="0" borderId="3" xfId="0" applyNumberFormat="1" applyFont="1" applyFill="1" applyBorder="1" applyAlignment="1">
      <alignment horizontal="right" vertical="center" wrapText="1"/>
    </xf>
    <xf numFmtId="3" fontId="3" fillId="0" borderId="2" xfId="18" applyNumberFormat="1" applyFont="1" applyFill="1" applyBorder="1" applyAlignment="1">
      <alignment horizontal="right" vertical="center" wrapText="1"/>
    </xf>
    <xf numFmtId="3" fontId="3" fillId="0" borderId="16" xfId="18" applyNumberFormat="1" applyFont="1" applyFill="1" applyBorder="1" applyAlignment="1">
      <alignment horizontal="right" vertical="center" wrapText="1"/>
    </xf>
    <xf numFmtId="164" fontId="3" fillId="0" borderId="3" xfId="0" applyNumberFormat="1" applyFont="1" applyFill="1" applyBorder="1" applyAlignment="1">
      <alignment horizontal="right" vertical="center"/>
    </xf>
    <xf numFmtId="164" fontId="3" fillId="0" borderId="2" xfId="18" applyNumberFormat="1" applyFont="1" applyFill="1" applyBorder="1" applyAlignment="1">
      <alignment horizontal="right" vertical="center" wrapText="1"/>
    </xf>
    <xf numFmtId="164" fontId="3" fillId="0" borderId="4" xfId="18" applyNumberFormat="1" applyFont="1" applyFill="1" applyBorder="1" applyAlignment="1">
      <alignment horizontal="right" vertical="center" wrapText="1"/>
    </xf>
    <xf numFmtId="3" fontId="3" fillId="0" borderId="42" xfId="0" applyNumberFormat="1" applyFont="1" applyFill="1" applyBorder="1" applyAlignment="1">
      <alignment horizontal="right" vertical="center"/>
    </xf>
    <xf numFmtId="3" fontId="3" fillId="0" borderId="44" xfId="0" applyNumberFormat="1" applyFont="1" applyFill="1" applyBorder="1" applyAlignment="1">
      <alignment horizontal="right" vertical="center"/>
    </xf>
    <xf numFmtId="3" fontId="1" fillId="8" borderId="45" xfId="0" applyNumberFormat="1" applyFont="1" applyFill="1" applyBorder="1" applyAlignment="1">
      <alignment horizontal="right" vertical="center" wrapText="1"/>
    </xf>
    <xf numFmtId="3" fontId="1" fillId="8" borderId="23" xfId="0" applyNumberFormat="1" applyFont="1" applyFill="1" applyBorder="1" applyAlignment="1">
      <alignment horizontal="right" vertical="center" wrapText="1"/>
    </xf>
    <xf numFmtId="3" fontId="1" fillId="8" borderId="24" xfId="0" applyNumberFormat="1" applyFont="1" applyFill="1" applyBorder="1" applyAlignment="1">
      <alignment horizontal="right" vertical="center" wrapText="1"/>
    </xf>
    <xf numFmtId="3" fontId="1" fillId="8" borderId="25" xfId="0" applyNumberFormat="1" applyFont="1" applyFill="1" applyBorder="1" applyAlignment="1">
      <alignment horizontal="right" vertical="center" wrapText="1"/>
    </xf>
    <xf numFmtId="164" fontId="1" fillId="8" borderId="23" xfId="0" applyNumberFormat="1" applyFont="1" applyFill="1" applyBorder="1" applyAlignment="1">
      <alignment horizontal="right" vertical="center" wrapText="1"/>
    </xf>
    <xf numFmtId="164" fontId="1" fillId="8" borderId="24" xfId="0" applyNumberFormat="1" applyFont="1" applyFill="1" applyBorder="1" applyAlignment="1">
      <alignment horizontal="right" vertical="center" wrapText="1"/>
    </xf>
    <xf numFmtId="164" fontId="1" fillId="8" borderId="26" xfId="0" applyNumberFormat="1" applyFont="1" applyFill="1" applyBorder="1" applyAlignment="1">
      <alignment horizontal="right" vertical="center" wrapText="1"/>
    </xf>
    <xf numFmtId="3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Alignment="1">
      <alignment horizontal="right"/>
    </xf>
    <xf numFmtId="0" fontId="4" fillId="0" borderId="0" xfId="12" applyFont="1" applyFill="1" applyBorder="1" applyAlignment="1">
      <alignment horizontal="left"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6" xfId="0" applyFont="1" applyBorder="1" applyAlignment="1">
      <alignment vertical="center" wrapText="1"/>
    </xf>
    <xf numFmtId="0" fontId="15" fillId="5" borderId="1" xfId="0" applyFont="1" applyFill="1" applyBorder="1" applyAlignment="1">
      <alignment vertical="center" wrapText="1"/>
    </xf>
    <xf numFmtId="0" fontId="15" fillId="5" borderId="6" xfId="0" applyFont="1" applyFill="1" applyBorder="1" applyAlignment="1">
      <alignment vertical="center" wrapText="1"/>
    </xf>
    <xf numFmtId="0" fontId="14" fillId="0" borderId="2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5" fillId="5" borderId="1" xfId="0" applyFont="1" applyFill="1" applyBorder="1" applyAlignment="1">
      <alignment vertical="center"/>
    </xf>
    <xf numFmtId="0" fontId="15" fillId="5" borderId="13" xfId="0" applyFont="1" applyFill="1" applyBorder="1" applyAlignment="1">
      <alignment vertical="center" wrapText="1"/>
    </xf>
    <xf numFmtId="0" fontId="15" fillId="5" borderId="14" xfId="0" applyFont="1" applyFill="1" applyBorder="1" applyAlignment="1">
      <alignment vertical="center" wrapText="1"/>
    </xf>
    <xf numFmtId="0" fontId="15" fillId="8" borderId="24" xfId="0" applyFont="1" applyFill="1" applyBorder="1" applyAlignment="1">
      <alignment vertical="center" wrapText="1"/>
    </xf>
    <xf numFmtId="0" fontId="15" fillId="8" borderId="26" xfId="0" applyFont="1" applyFill="1" applyBorder="1" applyAlignment="1">
      <alignment vertical="center" wrapText="1"/>
    </xf>
    <xf numFmtId="0" fontId="14" fillId="0" borderId="0" xfId="0" applyFont="1" applyAlignment="1">
      <alignment horizontal="left"/>
    </xf>
    <xf numFmtId="0" fontId="14" fillId="0" borderId="1" xfId="0" applyFont="1" applyBorder="1" applyAlignment="1">
      <alignment horizontal="center"/>
    </xf>
    <xf numFmtId="3" fontId="1" fillId="6" borderId="8" xfId="18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3" fontId="15" fillId="8" borderId="25" xfId="0" applyNumberFormat="1" applyFont="1" applyFill="1" applyBorder="1"/>
    <xf numFmtId="0" fontId="3" fillId="0" borderId="1" xfId="16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wrapText="1"/>
    </xf>
    <xf numFmtId="0" fontId="14" fillId="0" borderId="6" xfId="0" applyFont="1" applyFill="1" applyBorder="1" applyAlignment="1">
      <alignment wrapText="1"/>
    </xf>
    <xf numFmtId="1" fontId="1" fillId="8" borderId="24" xfId="0" applyNumberFormat="1" applyFont="1" applyFill="1" applyBorder="1" applyAlignment="1">
      <alignment vertical="center"/>
    </xf>
    <xf numFmtId="0" fontId="0" fillId="0" borderId="0" xfId="0" applyFill="1"/>
    <xf numFmtId="49" fontId="15" fillId="2" borderId="1" xfId="0" applyNumberFormat="1" applyFont="1" applyFill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1" fontId="1" fillId="0" borderId="1" xfId="16" applyNumberFormat="1" applyFont="1" applyFill="1" applyBorder="1" applyAlignment="1">
      <alignment horizontal="center" vertical="center" wrapText="1"/>
    </xf>
    <xf numFmtId="1" fontId="1" fillId="0" borderId="1" xfId="7" applyNumberFormat="1" applyFont="1" applyFill="1" applyBorder="1" applyAlignment="1">
      <alignment horizontal="center" vertical="center" wrapText="1" shrinkToFit="1"/>
    </xf>
    <xf numFmtId="0" fontId="1" fillId="0" borderId="1" xfId="7" applyFont="1" applyFill="1" applyBorder="1" applyAlignment="1">
      <alignment vertical="center" wrapText="1" shrinkToFit="1"/>
    </xf>
    <xf numFmtId="0" fontId="1" fillId="0" borderId="1" xfId="7" applyFont="1" applyFill="1" applyBorder="1" applyAlignment="1">
      <alignment horizontal="left" vertical="center" wrapText="1" shrinkToFit="1"/>
    </xf>
    <xf numFmtId="0" fontId="3" fillId="0" borderId="0" xfId="7" applyFont="1" applyFill="1" applyBorder="1"/>
    <xf numFmtId="0" fontId="3" fillId="0" borderId="0" xfId="7" applyFont="1" applyFill="1"/>
    <xf numFmtId="1" fontId="3" fillId="11" borderId="1" xfId="7" applyNumberFormat="1" applyFont="1" applyFill="1" applyBorder="1" applyAlignment="1">
      <alignment horizontal="center" vertical="center"/>
    </xf>
    <xf numFmtId="0" fontId="3" fillId="11" borderId="1" xfId="7" applyFont="1" applyFill="1" applyBorder="1" applyAlignment="1">
      <alignment horizontal="left" vertical="center" wrapText="1"/>
    </xf>
    <xf numFmtId="0" fontId="3" fillId="11" borderId="0" xfId="16" applyFont="1" applyFill="1" applyBorder="1" applyAlignment="1">
      <alignment horizontal="center" vertical="center" wrapText="1"/>
    </xf>
    <xf numFmtId="0" fontId="3" fillId="11" borderId="0" xfId="7" applyFont="1" applyFill="1" applyBorder="1" applyAlignment="1">
      <alignment horizontal="center" vertical="center"/>
    </xf>
    <xf numFmtId="0" fontId="3" fillId="11" borderId="0" xfId="16" applyFont="1" applyFill="1" applyBorder="1" applyAlignment="1">
      <alignment horizontal="left" vertical="center" wrapText="1"/>
    </xf>
    <xf numFmtId="0" fontId="3" fillId="11" borderId="0" xfId="16" applyFont="1" applyFill="1" applyBorder="1" applyAlignment="1">
      <alignment vertical="center" wrapText="1"/>
    </xf>
    <xf numFmtId="0" fontId="3" fillId="11" borderId="0" xfId="7" applyFont="1" applyFill="1"/>
    <xf numFmtId="0" fontId="3" fillId="11" borderId="1" xfId="16" applyFont="1" applyFill="1" applyBorder="1" applyAlignment="1">
      <alignment horizontal="left" vertical="center" wrapText="1"/>
    </xf>
    <xf numFmtId="0" fontId="3" fillId="11" borderId="0" xfId="7" applyFont="1" applyFill="1" applyBorder="1" applyAlignment="1">
      <alignment horizontal="center" vertical="center" wrapText="1"/>
    </xf>
    <xf numFmtId="0" fontId="3" fillId="11" borderId="0" xfId="7" applyFont="1" applyFill="1" applyBorder="1" applyAlignment="1">
      <alignment horizontal="left" vertical="center" wrapText="1"/>
    </xf>
    <xf numFmtId="0" fontId="3" fillId="11" borderId="0" xfId="7" applyFont="1" applyFill="1" applyBorder="1" applyAlignment="1">
      <alignment vertical="center" wrapText="1"/>
    </xf>
    <xf numFmtId="0" fontId="3" fillId="11" borderId="1" xfId="7" applyFont="1" applyFill="1" applyBorder="1" applyAlignment="1">
      <alignment wrapText="1"/>
    </xf>
    <xf numFmtId="0" fontId="3" fillId="11" borderId="1" xfId="7" applyFont="1" applyFill="1" applyBorder="1" applyAlignment="1">
      <alignment horizontal="center" vertical="center"/>
    </xf>
    <xf numFmtId="1" fontId="3" fillId="0" borderId="1" xfId="7" applyNumberFormat="1" applyFont="1" applyFill="1" applyBorder="1" applyAlignment="1">
      <alignment horizontal="center" vertical="center"/>
    </xf>
    <xf numFmtId="0" fontId="3" fillId="0" borderId="0" xfId="16" applyFont="1" applyFill="1" applyBorder="1" applyAlignment="1">
      <alignment horizontal="center" vertical="center" wrapText="1"/>
    </xf>
    <xf numFmtId="0" fontId="3" fillId="0" borderId="0" xfId="7" applyFont="1" applyFill="1" applyBorder="1" applyAlignment="1">
      <alignment horizontal="center" vertical="center"/>
    </xf>
    <xf numFmtId="0" fontId="3" fillId="0" borderId="0" xfId="16" applyFont="1" applyFill="1" applyBorder="1" applyAlignment="1">
      <alignment horizontal="left" vertical="center" wrapText="1"/>
    </xf>
    <xf numFmtId="0" fontId="3" fillId="0" borderId="0" xfId="16" applyFont="1" applyFill="1" applyBorder="1" applyAlignment="1">
      <alignment vertical="center" wrapText="1"/>
    </xf>
    <xf numFmtId="0" fontId="3" fillId="0" borderId="1" xfId="7" applyFont="1" applyFill="1" applyBorder="1" applyAlignment="1">
      <alignment horizontal="left" vertical="center" wrapText="1" shrinkToFit="1"/>
    </xf>
    <xf numFmtId="0" fontId="3" fillId="0" borderId="0" xfId="7" applyFont="1" applyFill="1" applyBorder="1" applyAlignment="1">
      <alignment horizontal="center" vertical="center" wrapText="1" shrinkToFit="1"/>
    </xf>
    <xf numFmtId="0" fontId="3" fillId="0" borderId="0" xfId="7" applyFont="1" applyFill="1" applyBorder="1" applyAlignment="1">
      <alignment horizontal="left" vertical="center" wrapText="1" shrinkToFit="1"/>
    </xf>
    <xf numFmtId="0" fontId="3" fillId="0" borderId="0" xfId="7" applyFont="1" applyFill="1" applyBorder="1" applyAlignment="1">
      <alignment horizontal="center" vertical="center" wrapText="1"/>
    </xf>
    <xf numFmtId="0" fontId="3" fillId="0" borderId="0" xfId="7" applyFont="1" applyFill="1" applyBorder="1" applyAlignment="1">
      <alignment horizontal="left" vertical="center" wrapText="1"/>
    </xf>
    <xf numFmtId="0" fontId="3" fillId="0" borderId="0" xfId="7" applyFont="1" applyFill="1" applyBorder="1" applyAlignment="1">
      <alignment vertical="center" wrapText="1"/>
    </xf>
    <xf numFmtId="0" fontId="3" fillId="0" borderId="1" xfId="7" applyFont="1" applyFill="1" applyBorder="1" applyAlignment="1">
      <alignment horizontal="left" vertical="center" wrapText="1"/>
    </xf>
    <xf numFmtId="0" fontId="11" fillId="0" borderId="1" xfId="7" applyFont="1" applyFill="1" applyBorder="1" applyAlignment="1">
      <alignment horizontal="left" vertical="center" wrapText="1"/>
    </xf>
    <xf numFmtId="0" fontId="3" fillId="12" borderId="0" xfId="7" applyFont="1" applyFill="1"/>
    <xf numFmtId="0" fontId="3" fillId="0" borderId="13" xfId="16" applyFont="1" applyFill="1" applyBorder="1" applyAlignment="1">
      <alignment horizontal="left" vertical="center" wrapText="1"/>
    </xf>
    <xf numFmtId="0" fontId="3" fillId="11" borderId="13" xfId="16" applyFont="1" applyFill="1" applyBorder="1" applyAlignment="1">
      <alignment horizontal="left" vertical="center" wrapText="1"/>
    </xf>
    <xf numFmtId="0" fontId="3" fillId="11" borderId="13" xfId="7" applyFont="1" applyFill="1" applyBorder="1" applyAlignment="1">
      <alignment horizontal="left" vertical="center" wrapText="1"/>
    </xf>
    <xf numFmtId="0" fontId="3" fillId="11" borderId="1" xfId="7" applyFont="1" applyFill="1" applyBorder="1" applyAlignment="1">
      <alignment vertical="distributed" wrapText="1"/>
    </xf>
    <xf numFmtId="0" fontId="3" fillId="0" borderId="1" xfId="7" applyFont="1" applyFill="1" applyBorder="1" applyAlignment="1">
      <alignment vertical="center" wrapText="1"/>
    </xf>
    <xf numFmtId="0" fontId="3" fillId="11" borderId="1" xfId="7" applyFont="1" applyFill="1" applyBorder="1" applyAlignment="1">
      <alignment horizontal="center" vertical="center" wrapText="1"/>
    </xf>
    <xf numFmtId="0" fontId="3" fillId="11" borderId="2" xfId="16" applyFont="1" applyFill="1" applyBorder="1" applyAlignment="1">
      <alignment horizontal="left" vertical="center" wrapText="1"/>
    </xf>
    <xf numFmtId="0" fontId="3" fillId="11" borderId="1" xfId="7" applyFont="1" applyFill="1" applyBorder="1"/>
    <xf numFmtId="0" fontId="3" fillId="11" borderId="1" xfId="7" applyFont="1" applyFill="1" applyBorder="1" applyAlignment="1">
      <alignment horizontal="left" vertical="center" wrapText="1" shrinkToFit="1"/>
    </xf>
    <xf numFmtId="0" fontId="3" fillId="0" borderId="13" xfId="7" applyFont="1" applyFill="1" applyBorder="1" applyAlignment="1">
      <alignment horizontal="left" vertical="center" wrapText="1"/>
    </xf>
    <xf numFmtId="0" fontId="3" fillId="0" borderId="1" xfId="16" applyFont="1" applyFill="1" applyBorder="1" applyAlignment="1">
      <alignment horizontal="center" vertical="center" wrapText="1"/>
    </xf>
    <xf numFmtId="0" fontId="3" fillId="11" borderId="0" xfId="7" applyFont="1" applyFill="1" applyBorder="1"/>
    <xf numFmtId="0" fontId="11" fillId="11" borderId="1" xfId="7" applyFont="1" applyFill="1" applyBorder="1" applyAlignment="1">
      <alignment horizontal="left" vertical="center" wrapText="1"/>
    </xf>
    <xf numFmtId="0" fontId="3" fillId="11" borderId="0" xfId="7" applyFont="1" applyFill="1" applyBorder="1" applyAlignment="1">
      <alignment horizontal="center" vertical="center" wrapText="1" shrinkToFit="1"/>
    </xf>
    <xf numFmtId="0" fontId="3" fillId="11" borderId="0" xfId="7" applyFont="1" applyFill="1" applyBorder="1" applyAlignment="1">
      <alignment horizontal="left" vertical="center" wrapText="1" shrinkToFit="1"/>
    </xf>
    <xf numFmtId="0" fontId="3" fillId="11" borderId="1" xfId="16" applyFont="1" applyFill="1" applyBorder="1" applyAlignment="1">
      <alignment horizontal="center" vertical="center" wrapText="1"/>
    </xf>
    <xf numFmtId="0" fontId="3" fillId="11" borderId="1" xfId="7" applyFont="1" applyFill="1" applyBorder="1" applyAlignment="1">
      <alignment vertical="center" wrapText="1"/>
    </xf>
    <xf numFmtId="0" fontId="3" fillId="11" borderId="17" xfId="16" applyFont="1" applyFill="1" applyBorder="1" applyAlignment="1">
      <alignment horizontal="left" vertical="center" wrapText="1"/>
    </xf>
    <xf numFmtId="0" fontId="11" fillId="11" borderId="1" xfId="18" applyFont="1" applyFill="1" applyBorder="1" applyAlignment="1">
      <alignment horizontal="center" vertical="center" wrapText="1"/>
    </xf>
    <xf numFmtId="0" fontId="3" fillId="11" borderId="0" xfId="7" applyFont="1" applyFill="1" applyBorder="1" applyAlignment="1" applyProtection="1">
      <alignment horizontal="left" vertical="center" wrapText="1"/>
      <protection locked="0"/>
    </xf>
    <xf numFmtId="14" fontId="3" fillId="11" borderId="0" xfId="7" applyNumberFormat="1" applyFont="1" applyFill="1" applyBorder="1" applyAlignment="1" applyProtection="1">
      <alignment horizontal="left" vertical="center" wrapText="1"/>
      <protection locked="0"/>
    </xf>
    <xf numFmtId="0" fontId="3" fillId="11" borderId="0" xfId="7" applyFont="1" applyFill="1" applyBorder="1" applyAlignment="1">
      <alignment wrapText="1"/>
    </xf>
    <xf numFmtId="0" fontId="14" fillId="0" borderId="1" xfId="7" applyFont="1" applyBorder="1" applyAlignment="1">
      <alignment wrapText="1"/>
    </xf>
    <xf numFmtId="1" fontId="3" fillId="0" borderId="0" xfId="7" applyNumberFormat="1" applyFont="1" applyFill="1" applyAlignment="1">
      <alignment horizontal="center"/>
    </xf>
    <xf numFmtId="0" fontId="3" fillId="0" borderId="0" xfId="7" applyFont="1" applyFill="1" applyAlignment="1">
      <alignment vertical="center"/>
    </xf>
    <xf numFmtId="0" fontId="3" fillId="0" borderId="0" xfId="7" applyFont="1" applyFill="1" applyAlignment="1">
      <alignment horizontal="left"/>
    </xf>
    <xf numFmtId="0" fontId="3" fillId="0" borderId="2" xfId="17" applyNumberFormat="1" applyFont="1" applyFill="1" applyBorder="1" applyAlignment="1">
      <alignment horizontal="center" vertical="center" wrapText="1"/>
    </xf>
    <xf numFmtId="0" fontId="3" fillId="0" borderId="1" xfId="17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0" fontId="3" fillId="0" borderId="1" xfId="20" applyNumberFormat="1" applyFont="1" applyFill="1" applyBorder="1" applyAlignment="1">
      <alignment horizontal="center" vertical="center" wrapText="1"/>
    </xf>
    <xf numFmtId="0" fontId="17" fillId="0" borderId="4" xfId="15" applyNumberFormat="1" applyFont="1" applyFill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wrapText="1"/>
    </xf>
    <xf numFmtId="0" fontId="15" fillId="2" borderId="1" xfId="0" applyFont="1" applyFill="1" applyBorder="1" applyAlignment="1">
      <alignment horizontal="right" wrapText="1"/>
    </xf>
    <xf numFmtId="0" fontId="15" fillId="8" borderId="24" xfId="0" applyFont="1" applyFill="1" applyBorder="1" applyAlignment="1">
      <alignment horizontal="left"/>
    </xf>
    <xf numFmtId="3" fontId="15" fillId="8" borderId="26" xfId="0" applyNumberFormat="1" applyFont="1" applyFill="1" applyBorder="1" applyAlignment="1">
      <alignment wrapText="1"/>
    </xf>
    <xf numFmtId="3" fontId="1" fillId="9" borderId="5" xfId="18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3" fontId="1" fillId="9" borderId="7" xfId="18" applyNumberFormat="1" applyFont="1" applyFill="1" applyBorder="1" applyAlignment="1">
      <alignment horizontal="center" vertical="center" wrapText="1"/>
    </xf>
    <xf numFmtId="3" fontId="1" fillId="3" borderId="8" xfId="18" applyNumberFormat="1" applyFont="1" applyFill="1" applyBorder="1" applyAlignment="1">
      <alignment horizontal="center" vertical="center" wrapText="1"/>
    </xf>
    <xf numFmtId="3" fontId="1" fillId="3" borderId="9" xfId="18" applyNumberFormat="1" applyFont="1" applyFill="1" applyBorder="1" applyAlignment="1">
      <alignment horizontal="center" vertical="center" wrapText="1"/>
    </xf>
    <xf numFmtId="3" fontId="1" fillId="6" borderId="8" xfId="18" applyNumberFormat="1" applyFont="1" applyFill="1" applyBorder="1" applyAlignment="1">
      <alignment horizontal="center" vertical="center" wrapText="1"/>
    </xf>
    <xf numFmtId="49" fontId="15" fillId="2" borderId="13" xfId="0" applyNumberFormat="1" applyFont="1" applyFill="1" applyBorder="1" applyAlignment="1">
      <alignment horizontal="center"/>
    </xf>
    <xf numFmtId="3" fontId="14" fillId="0" borderId="23" xfId="0" applyNumberFormat="1" applyFont="1" applyBorder="1" applyAlignment="1">
      <alignment wrapText="1"/>
    </xf>
    <xf numFmtId="3" fontId="14" fillId="0" borderId="24" xfId="0" applyNumberFormat="1" applyFont="1" applyBorder="1" applyAlignment="1">
      <alignment wrapText="1"/>
    </xf>
    <xf numFmtId="164" fontId="14" fillId="11" borderId="24" xfId="0" applyNumberFormat="1" applyFont="1" applyFill="1" applyBorder="1" applyAlignment="1">
      <alignment wrapText="1"/>
    </xf>
    <xf numFmtId="164" fontId="14" fillId="11" borderId="26" xfId="0" applyNumberFormat="1" applyFont="1" applyFill="1" applyBorder="1" applyAlignment="1">
      <alignment wrapText="1"/>
    </xf>
    <xf numFmtId="0" fontId="14" fillId="0" borderId="1" xfId="0" applyFont="1" applyBorder="1" applyAlignment="1">
      <alignment horizontal="center" wrapText="1"/>
    </xf>
    <xf numFmtId="0" fontId="15" fillId="2" borderId="1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wrapText="1"/>
    </xf>
    <xf numFmtId="0" fontId="15" fillId="2" borderId="13" xfId="0" applyFont="1" applyFill="1" applyBorder="1" applyAlignment="1">
      <alignment horizontal="center" wrapText="1"/>
    </xf>
    <xf numFmtId="0" fontId="15" fillId="8" borderId="24" xfId="0" applyFont="1" applyFill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164" fontId="14" fillId="0" borderId="19" xfId="0" applyNumberFormat="1" applyFont="1" applyBorder="1" applyAlignment="1">
      <alignment wrapText="1"/>
    </xf>
    <xf numFmtId="164" fontId="14" fillId="0" borderId="33" xfId="0" applyNumberFormat="1" applyFont="1" applyBorder="1" applyAlignment="1">
      <alignment wrapText="1"/>
    </xf>
    <xf numFmtId="164" fontId="15" fillId="2" borderId="33" xfId="0" applyNumberFormat="1" applyFont="1" applyFill="1" applyBorder="1" applyAlignment="1">
      <alignment wrapText="1"/>
    </xf>
    <xf numFmtId="164" fontId="15" fillId="2" borderId="34" xfId="0" applyNumberFormat="1" applyFont="1" applyFill="1" applyBorder="1" applyAlignment="1">
      <alignment wrapText="1"/>
    </xf>
    <xf numFmtId="164" fontId="15" fillId="8" borderId="35" xfId="0" applyNumberFormat="1" applyFont="1" applyFill="1" applyBorder="1" applyAlignment="1">
      <alignment wrapText="1"/>
    </xf>
    <xf numFmtId="3" fontId="15" fillId="3" borderId="9" xfId="0" applyNumberFormat="1" applyFont="1" applyFill="1" applyBorder="1" applyAlignment="1">
      <alignment horizontal="center" vertical="center" wrapText="1"/>
    </xf>
    <xf numFmtId="3" fontId="14" fillId="0" borderId="4" xfId="0" applyNumberFormat="1" applyFont="1" applyBorder="1" applyAlignment="1">
      <alignment wrapText="1"/>
    </xf>
    <xf numFmtId="3" fontId="14" fillId="0" borderId="6" xfId="0" applyNumberFormat="1" applyFont="1" applyBorder="1" applyAlignment="1">
      <alignment wrapText="1"/>
    </xf>
    <xf numFmtId="3" fontId="15" fillId="2" borderId="6" xfId="0" applyNumberFormat="1" applyFont="1" applyFill="1" applyBorder="1" applyAlignment="1">
      <alignment wrapText="1"/>
    </xf>
    <xf numFmtId="3" fontId="15" fillId="2" borderId="14" xfId="0" applyNumberFormat="1" applyFont="1" applyFill="1" applyBorder="1" applyAlignment="1">
      <alignment wrapText="1"/>
    </xf>
    <xf numFmtId="3" fontId="14" fillId="0" borderId="25" xfId="0" applyNumberFormat="1" applyFont="1" applyBorder="1" applyAlignment="1">
      <alignment wrapText="1"/>
    </xf>
    <xf numFmtId="164" fontId="14" fillId="11" borderId="23" xfId="0" applyNumberFormat="1" applyFont="1" applyFill="1" applyBorder="1" applyAlignment="1">
      <alignment wrapText="1"/>
    </xf>
    <xf numFmtId="3" fontId="15" fillId="6" borderId="9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/>
    </xf>
    <xf numFmtId="0" fontId="15" fillId="2" borderId="1" xfId="0" applyFont="1" applyFill="1" applyBorder="1" applyAlignment="1">
      <alignment horizontal="left"/>
    </xf>
    <xf numFmtId="1" fontId="14" fillId="0" borderId="2" xfId="0" applyNumberFormat="1" applyFont="1" applyBorder="1" applyAlignment="1">
      <alignment horizontal="center"/>
    </xf>
    <xf numFmtId="0" fontId="14" fillId="0" borderId="2" xfId="0" applyFont="1" applyBorder="1" applyAlignment="1">
      <alignment horizontal="left"/>
    </xf>
    <xf numFmtId="164" fontId="14" fillId="11" borderId="24" xfId="0" applyNumberFormat="1" applyFont="1" applyFill="1" applyBorder="1" applyAlignment="1">
      <alignment horizontal="right" wrapText="1"/>
    </xf>
    <xf numFmtId="164" fontId="14" fillId="11" borderId="26" xfId="0" applyNumberFormat="1" applyFont="1" applyFill="1" applyBorder="1" applyAlignment="1">
      <alignment horizontal="right" wrapText="1"/>
    </xf>
    <xf numFmtId="0" fontId="15" fillId="2" borderId="13" xfId="0" applyFont="1" applyFill="1" applyBorder="1" applyAlignment="1">
      <alignment horizontal="left"/>
    </xf>
    <xf numFmtId="0" fontId="15" fillId="2" borderId="6" xfId="0" applyFont="1" applyFill="1" applyBorder="1" applyAlignment="1">
      <alignment horizontal="left" wrapText="1"/>
    </xf>
    <xf numFmtId="0" fontId="15" fillId="2" borderId="14" xfId="0" applyFont="1" applyFill="1" applyBorder="1" applyAlignment="1">
      <alignment horizontal="left" wrapText="1"/>
    </xf>
    <xf numFmtId="164" fontId="14" fillId="11" borderId="35" xfId="0" applyNumberFormat="1" applyFont="1" applyFill="1" applyBorder="1" applyAlignment="1">
      <alignment horizontal="right" wrapText="1"/>
    </xf>
    <xf numFmtId="3" fontId="14" fillId="0" borderId="26" xfId="0" applyNumberFormat="1" applyFont="1" applyBorder="1" applyAlignment="1">
      <alignment wrapText="1"/>
    </xf>
    <xf numFmtId="3" fontId="3" fillId="0" borderId="24" xfId="0" applyNumberFormat="1" applyFont="1" applyFill="1" applyBorder="1" applyAlignment="1">
      <alignment horizontal="right"/>
    </xf>
    <xf numFmtId="164" fontId="3" fillId="0" borderId="24" xfId="0" applyNumberFormat="1" applyFont="1" applyFill="1" applyBorder="1" applyAlignment="1">
      <alignment horizontal="right"/>
    </xf>
    <xf numFmtId="164" fontId="3" fillId="0" borderId="26" xfId="0" applyNumberFormat="1" applyFont="1" applyFill="1" applyBorder="1" applyAlignment="1">
      <alignment horizontal="right"/>
    </xf>
    <xf numFmtId="164" fontId="3" fillId="0" borderId="35" xfId="0" applyNumberFormat="1" applyFont="1" applyFill="1" applyBorder="1" applyAlignment="1">
      <alignment horizontal="right"/>
    </xf>
    <xf numFmtId="3" fontId="3" fillId="0" borderId="23" xfId="0" applyNumberFormat="1" applyFont="1" applyFill="1" applyBorder="1" applyAlignment="1">
      <alignment horizontal="right"/>
    </xf>
    <xf numFmtId="3" fontId="3" fillId="0" borderId="26" xfId="0" applyNumberFormat="1" applyFont="1" applyFill="1" applyBorder="1" applyAlignment="1">
      <alignment horizontal="right"/>
    </xf>
    <xf numFmtId="3" fontId="3" fillId="0" borderId="24" xfId="0" applyNumberFormat="1" applyFont="1" applyFill="1" applyBorder="1" applyAlignment="1">
      <alignment horizontal="center" vertical="center"/>
    </xf>
    <xf numFmtId="3" fontId="14" fillId="0" borderId="24" xfId="0" applyNumberFormat="1" applyFont="1" applyBorder="1" applyAlignment="1">
      <alignment horizontal="center"/>
    </xf>
    <xf numFmtId="3" fontId="14" fillId="0" borderId="24" xfId="0" applyNumberFormat="1" applyFont="1" applyBorder="1" applyAlignment="1">
      <alignment horizontal="center" wrapText="1"/>
    </xf>
    <xf numFmtId="164" fontId="3" fillId="0" borderId="24" xfId="0" applyNumberFormat="1" applyFont="1" applyFill="1" applyBorder="1" applyAlignment="1">
      <alignment horizontal="center" vertical="center"/>
    </xf>
    <xf numFmtId="164" fontId="3" fillId="0" borderId="26" xfId="0" applyNumberFormat="1" applyFont="1" applyFill="1" applyBorder="1" applyAlignment="1">
      <alignment horizontal="center" vertical="center"/>
    </xf>
    <xf numFmtId="0" fontId="3" fillId="0" borderId="2" xfId="20" applyFont="1" applyFill="1" applyBorder="1" applyAlignment="1">
      <alignment horizontal="center" vertical="center" wrapText="1"/>
    </xf>
    <xf numFmtId="0" fontId="3" fillId="0" borderId="2" xfId="20" applyFont="1" applyFill="1" applyBorder="1" applyAlignment="1">
      <alignment horizontal="left" vertical="center" wrapText="1"/>
    </xf>
    <xf numFmtId="0" fontId="3" fillId="0" borderId="4" xfId="20" applyFont="1" applyFill="1" applyBorder="1" applyAlignment="1">
      <alignment vertical="center" wrapText="1"/>
    </xf>
    <xf numFmtId="164" fontId="0" fillId="0" borderId="0" xfId="0" applyNumberFormat="1"/>
    <xf numFmtId="164" fontId="3" fillId="0" borderId="0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4" fillId="0" borderId="0" xfId="0" applyFont="1" applyAlignment="1"/>
    <xf numFmtId="3" fontId="14" fillId="0" borderId="0" xfId="0" applyNumberFormat="1" applyFont="1" applyAlignment="1"/>
    <xf numFmtId="0" fontId="14" fillId="0" borderId="2" xfId="0" applyFont="1" applyBorder="1" applyAlignment="1"/>
    <xf numFmtId="0" fontId="14" fillId="0" borderId="1" xfId="0" applyFont="1" applyBorder="1" applyAlignment="1"/>
    <xf numFmtId="0" fontId="15" fillId="2" borderId="1" xfId="0" applyFont="1" applyFill="1" applyBorder="1" applyAlignment="1"/>
    <xf numFmtId="0" fontId="14" fillId="0" borderId="1" xfId="0" applyFont="1" applyFill="1" applyBorder="1" applyAlignment="1"/>
    <xf numFmtId="0" fontId="15" fillId="2" borderId="13" xfId="0" applyFont="1" applyFill="1" applyBorder="1" applyAlignment="1"/>
    <xf numFmtId="0" fontId="15" fillId="8" borderId="24" xfId="0" applyFont="1" applyFill="1" applyBorder="1" applyAlignment="1"/>
    <xf numFmtId="0" fontId="14" fillId="11" borderId="23" xfId="0" applyFont="1" applyFill="1" applyBorder="1" applyAlignment="1">
      <alignment horizontal="center"/>
    </xf>
    <xf numFmtId="0" fontId="14" fillId="11" borderId="24" xfId="0" applyFont="1" applyFill="1" applyBorder="1" applyAlignment="1">
      <alignment horizontal="center"/>
    </xf>
    <xf numFmtId="0" fontId="1" fillId="13" borderId="47" xfId="6" applyFont="1" applyFill="1" applyBorder="1" applyAlignment="1" applyProtection="1">
      <alignment horizontal="center" vertical="center"/>
    </xf>
    <xf numFmtId="0" fontId="1" fillId="13" borderId="1" xfId="6" applyFont="1" applyFill="1" applyBorder="1" applyAlignment="1" applyProtection="1">
      <alignment horizontal="center" vertical="center"/>
    </xf>
    <xf numFmtId="0" fontId="1" fillId="13" borderId="8" xfId="6" applyFont="1" applyFill="1" applyBorder="1" applyAlignment="1" applyProtection="1">
      <alignment horizontal="center" vertical="center"/>
    </xf>
    <xf numFmtId="0" fontId="1" fillId="13" borderId="47" xfId="6" applyFont="1" applyFill="1" applyBorder="1" applyAlignment="1" applyProtection="1">
      <alignment horizontal="center" vertical="center" wrapText="1"/>
    </xf>
    <xf numFmtId="0" fontId="1" fillId="13" borderId="1" xfId="6" applyFont="1" applyFill="1" applyBorder="1" applyAlignment="1" applyProtection="1">
      <alignment horizontal="center" vertical="center" wrapText="1"/>
    </xf>
    <xf numFmtId="0" fontId="1" fillId="13" borderId="8" xfId="6" applyFont="1" applyFill="1" applyBorder="1" applyAlignment="1" applyProtection="1">
      <alignment horizontal="center" vertical="center" wrapText="1"/>
    </xf>
    <xf numFmtId="0" fontId="1" fillId="13" borderId="49" xfId="6" applyFont="1" applyFill="1" applyBorder="1" applyAlignment="1" applyProtection="1">
      <alignment horizontal="center" vertical="center" wrapText="1"/>
    </xf>
    <xf numFmtId="0" fontId="1" fillId="13" borderId="6" xfId="6" applyFont="1" applyFill="1" applyBorder="1" applyAlignment="1" applyProtection="1">
      <alignment horizontal="center" vertical="center" wrapText="1"/>
    </xf>
    <xf numFmtId="0" fontId="1" fillId="13" borderId="9" xfId="6" applyFont="1" applyFill="1" applyBorder="1" applyAlignment="1" applyProtection="1">
      <alignment horizontal="center" vertical="center" wrapText="1"/>
    </xf>
    <xf numFmtId="3" fontId="15" fillId="3" borderId="50" xfId="0" applyNumberFormat="1" applyFont="1" applyFill="1" applyBorder="1" applyAlignment="1">
      <alignment horizontal="center" vertical="center" wrapText="1"/>
    </xf>
    <xf numFmtId="3" fontId="15" fillId="3" borderId="47" xfId="0" applyNumberFormat="1" applyFont="1" applyFill="1" applyBorder="1" applyAlignment="1">
      <alignment horizontal="center" vertical="center" wrapText="1"/>
    </xf>
    <xf numFmtId="3" fontId="15" fillId="3" borderId="49" xfId="0" applyNumberFormat="1" applyFont="1" applyFill="1" applyBorder="1" applyAlignment="1">
      <alignment horizontal="center" vertical="center" wrapText="1"/>
    </xf>
    <xf numFmtId="0" fontId="1" fillId="13" borderId="50" xfId="6" applyFont="1" applyFill="1" applyBorder="1" applyAlignment="1" applyProtection="1">
      <alignment horizontal="center" vertical="center" wrapText="1"/>
    </xf>
    <xf numFmtId="0" fontId="1" fillId="13" borderId="5" xfId="6" applyFont="1" applyFill="1" applyBorder="1" applyAlignment="1" applyProtection="1">
      <alignment horizontal="center" vertical="center" wrapText="1"/>
    </xf>
    <xf numFmtId="0" fontId="1" fillId="13" borderId="7" xfId="6" applyFont="1" applyFill="1" applyBorder="1" applyAlignment="1" applyProtection="1">
      <alignment horizontal="center" vertical="center" wrapText="1"/>
    </xf>
    <xf numFmtId="164" fontId="15" fillId="5" borderId="50" xfId="0" applyNumberFormat="1" applyFont="1" applyFill="1" applyBorder="1" applyAlignment="1">
      <alignment horizontal="center" vertical="center" wrapText="1"/>
    </xf>
    <xf numFmtId="164" fontId="15" fillId="5" borderId="47" xfId="0" applyNumberFormat="1" applyFont="1" applyFill="1" applyBorder="1" applyAlignment="1">
      <alignment horizontal="center" vertical="center" wrapText="1"/>
    </xf>
    <xf numFmtId="164" fontId="15" fillId="5" borderId="49" xfId="0" applyNumberFormat="1" applyFont="1" applyFill="1" applyBorder="1" applyAlignment="1">
      <alignment horizontal="center" vertical="center" wrapText="1"/>
    </xf>
    <xf numFmtId="3" fontId="15" fillId="3" borderId="5" xfId="0" applyNumberFormat="1" applyFont="1" applyFill="1" applyBorder="1" applyAlignment="1">
      <alignment horizontal="center" vertical="center" wrapText="1"/>
    </xf>
    <xf numFmtId="3" fontId="15" fillId="3" borderId="7" xfId="0" applyNumberFormat="1" applyFont="1" applyFill="1" applyBorder="1" applyAlignment="1">
      <alignment horizontal="center" vertical="center" wrapText="1"/>
    </xf>
    <xf numFmtId="3" fontId="15" fillId="3" borderId="1" xfId="0" applyNumberFormat="1" applyFont="1" applyFill="1" applyBorder="1" applyAlignment="1">
      <alignment horizontal="center" vertical="center" wrapText="1"/>
    </xf>
    <xf numFmtId="3" fontId="15" fillId="3" borderId="6" xfId="0" applyNumberFormat="1" applyFont="1" applyFill="1" applyBorder="1" applyAlignment="1">
      <alignment horizontal="center" vertical="center" wrapText="1"/>
    </xf>
    <xf numFmtId="164" fontId="15" fillId="5" borderId="5" xfId="0" applyNumberFormat="1" applyFont="1" applyFill="1" applyBorder="1" applyAlignment="1">
      <alignment horizontal="center" vertical="center" wrapText="1"/>
    </xf>
    <xf numFmtId="164" fontId="15" fillId="5" borderId="7" xfId="0" applyNumberFormat="1" applyFont="1" applyFill="1" applyBorder="1" applyAlignment="1">
      <alignment horizontal="center" vertical="center" wrapText="1"/>
    </xf>
    <xf numFmtId="164" fontId="15" fillId="5" borderId="1" xfId="0" applyNumberFormat="1" applyFont="1" applyFill="1" applyBorder="1" applyAlignment="1">
      <alignment horizontal="center" vertical="center" wrapText="1"/>
    </xf>
    <xf numFmtId="164" fontId="15" fillId="5" borderId="6" xfId="0" applyNumberFormat="1" applyFont="1" applyFill="1" applyBorder="1" applyAlignment="1">
      <alignment horizontal="center" vertical="center" wrapText="1"/>
    </xf>
    <xf numFmtId="165" fontId="1" fillId="13" borderId="47" xfId="6" applyNumberFormat="1" applyFont="1" applyFill="1" applyBorder="1" applyAlignment="1" applyProtection="1">
      <alignment horizontal="center" vertical="center" wrapText="1"/>
    </xf>
    <xf numFmtId="165" fontId="1" fillId="13" borderId="1" xfId="6" applyNumberFormat="1" applyFont="1" applyFill="1" applyBorder="1" applyAlignment="1" applyProtection="1">
      <alignment horizontal="center" vertical="center" wrapText="1"/>
    </xf>
    <xf numFmtId="165" fontId="1" fillId="13" borderId="8" xfId="6" applyNumberFormat="1" applyFont="1" applyFill="1" applyBorder="1" applyAlignment="1" applyProtection="1">
      <alignment horizontal="center" vertical="center" wrapText="1"/>
    </xf>
    <xf numFmtId="165" fontId="1" fillId="13" borderId="49" xfId="6" applyNumberFormat="1" applyFont="1" applyFill="1" applyBorder="1" applyAlignment="1" applyProtection="1">
      <alignment horizontal="center" vertical="center" wrapText="1"/>
    </xf>
    <xf numFmtId="165" fontId="1" fillId="13" borderId="6" xfId="6" applyNumberFormat="1" applyFont="1" applyFill="1" applyBorder="1" applyAlignment="1" applyProtection="1">
      <alignment horizontal="center" vertical="center" wrapText="1"/>
    </xf>
    <xf numFmtId="165" fontId="1" fillId="13" borderId="9" xfId="6" applyNumberFormat="1" applyFont="1" applyFill="1" applyBorder="1" applyAlignment="1" applyProtection="1">
      <alignment horizontal="center" vertical="center" wrapText="1"/>
    </xf>
    <xf numFmtId="3" fontId="15" fillId="6" borderId="50" xfId="0" applyNumberFormat="1" applyFont="1" applyFill="1" applyBorder="1" applyAlignment="1">
      <alignment horizontal="center" vertical="center" wrapText="1"/>
    </xf>
    <xf numFmtId="3" fontId="15" fillId="6" borderId="47" xfId="0" applyNumberFormat="1" applyFont="1" applyFill="1" applyBorder="1" applyAlignment="1">
      <alignment horizontal="center" vertical="center" wrapText="1"/>
    </xf>
    <xf numFmtId="3" fontId="15" fillId="6" borderId="49" xfId="0" applyNumberFormat="1" applyFont="1" applyFill="1" applyBorder="1" applyAlignment="1">
      <alignment horizontal="center" vertical="center" wrapText="1"/>
    </xf>
    <xf numFmtId="49" fontId="1" fillId="13" borderId="47" xfId="6" applyNumberFormat="1" applyFont="1" applyFill="1" applyBorder="1" applyAlignment="1" applyProtection="1">
      <alignment horizontal="center" vertical="center" wrapText="1"/>
    </xf>
    <xf numFmtId="49" fontId="1" fillId="13" borderId="1" xfId="6" applyNumberFormat="1" applyFont="1" applyFill="1" applyBorder="1" applyAlignment="1" applyProtection="1">
      <alignment horizontal="center" vertical="center" wrapText="1"/>
    </xf>
    <xf numFmtId="49" fontId="1" fillId="13" borderId="8" xfId="6" applyNumberFormat="1" applyFont="1" applyFill="1" applyBorder="1" applyAlignment="1" applyProtection="1">
      <alignment horizontal="center" vertical="center" wrapText="1"/>
    </xf>
    <xf numFmtId="3" fontId="15" fillId="6" borderId="5" xfId="0" applyNumberFormat="1" applyFont="1" applyFill="1" applyBorder="1" applyAlignment="1">
      <alignment horizontal="center" vertical="center" wrapText="1"/>
    </xf>
    <xf numFmtId="3" fontId="15" fillId="6" borderId="7" xfId="0" applyNumberFormat="1" applyFont="1" applyFill="1" applyBorder="1" applyAlignment="1">
      <alignment horizontal="center" vertical="center" wrapText="1"/>
    </xf>
    <xf numFmtId="3" fontId="15" fillId="6" borderId="1" xfId="0" applyNumberFormat="1" applyFont="1" applyFill="1" applyBorder="1" applyAlignment="1">
      <alignment horizontal="center" vertical="center" wrapText="1"/>
    </xf>
    <xf numFmtId="3" fontId="15" fillId="6" borderId="6" xfId="0" applyNumberFormat="1" applyFont="1" applyFill="1" applyBorder="1" applyAlignment="1">
      <alignment horizontal="center" vertical="center" wrapText="1"/>
    </xf>
    <xf numFmtId="0" fontId="14" fillId="11" borderId="23" xfId="0" applyFont="1" applyFill="1" applyBorder="1" applyAlignment="1">
      <alignment horizontal="left"/>
    </xf>
    <xf numFmtId="0" fontId="14" fillId="11" borderId="24" xfId="0" applyFont="1" applyFill="1" applyBorder="1" applyAlignment="1">
      <alignment horizontal="left"/>
    </xf>
    <xf numFmtId="0" fontId="14" fillId="11" borderId="26" xfId="0" applyFont="1" applyFill="1" applyBorder="1" applyAlignment="1">
      <alignment horizontal="left"/>
    </xf>
    <xf numFmtId="1" fontId="1" fillId="13" borderId="47" xfId="6" applyNumberFormat="1" applyFont="1" applyFill="1" applyBorder="1" applyAlignment="1" applyProtection="1">
      <alignment horizontal="center" vertical="center" wrapText="1"/>
    </xf>
    <xf numFmtId="1" fontId="1" fillId="13" borderId="1" xfId="6" applyNumberFormat="1" applyFont="1" applyFill="1" applyBorder="1" applyAlignment="1" applyProtection="1">
      <alignment horizontal="center" vertical="center" wrapText="1"/>
    </xf>
    <xf numFmtId="1" fontId="1" fillId="13" borderId="8" xfId="6" applyNumberFormat="1" applyFont="1" applyFill="1" applyBorder="1" applyAlignment="1" applyProtection="1">
      <alignment horizontal="center" vertical="center" wrapText="1"/>
    </xf>
    <xf numFmtId="164" fontId="15" fillId="5" borderId="55" xfId="0" applyNumberFormat="1" applyFont="1" applyFill="1" applyBorder="1" applyAlignment="1">
      <alignment horizontal="center" vertical="center" wrapText="1"/>
    </xf>
    <xf numFmtId="164" fontId="15" fillId="5" borderId="33" xfId="0" applyNumberFormat="1" applyFont="1" applyFill="1" applyBorder="1" applyAlignment="1">
      <alignment horizontal="center" vertical="center" wrapText="1"/>
    </xf>
    <xf numFmtId="164" fontId="15" fillId="5" borderId="37" xfId="0" applyNumberFormat="1" applyFont="1" applyFill="1" applyBorder="1" applyAlignment="1">
      <alignment horizontal="center" vertical="center" wrapText="1"/>
    </xf>
    <xf numFmtId="0" fontId="1" fillId="13" borderId="56" xfId="6" applyFont="1" applyFill="1" applyBorder="1" applyAlignment="1" applyProtection="1">
      <alignment horizontal="center" vertical="center" wrapText="1"/>
    </xf>
    <xf numFmtId="0" fontId="1" fillId="13" borderId="31" xfId="6" applyFont="1" applyFill="1" applyBorder="1" applyAlignment="1" applyProtection="1">
      <alignment horizontal="center" vertical="center" wrapText="1"/>
    </xf>
    <xf numFmtId="0" fontId="1" fillId="13" borderId="38" xfId="6" applyFont="1" applyFill="1" applyBorder="1" applyAlignment="1" applyProtection="1">
      <alignment horizontal="center" vertical="center" wrapText="1"/>
    </xf>
    <xf numFmtId="0" fontId="1" fillId="13" borderId="53" xfId="6" applyFont="1" applyFill="1" applyBorder="1" applyAlignment="1" applyProtection="1">
      <alignment horizontal="center" vertical="center" wrapText="1"/>
    </xf>
    <xf numFmtId="0" fontId="1" fillId="13" borderId="20" xfId="6" applyFont="1" applyFill="1" applyBorder="1" applyAlignment="1" applyProtection="1">
      <alignment horizontal="center" vertical="center" wrapText="1"/>
    </xf>
    <xf numFmtId="0" fontId="1" fillId="13" borderId="39" xfId="6" applyFont="1" applyFill="1" applyBorder="1" applyAlignment="1" applyProtection="1">
      <alignment horizontal="center" vertical="center" wrapText="1"/>
    </xf>
    <xf numFmtId="49" fontId="1" fillId="13" borderId="53" xfId="6" applyNumberFormat="1" applyFont="1" applyFill="1" applyBorder="1" applyAlignment="1" applyProtection="1">
      <alignment horizontal="center" vertical="center" wrapText="1"/>
    </xf>
    <xf numFmtId="49" fontId="1" fillId="13" borderId="20" xfId="6" applyNumberFormat="1" applyFont="1" applyFill="1" applyBorder="1" applyAlignment="1" applyProtection="1">
      <alignment horizontal="center" vertical="center" wrapText="1"/>
    </xf>
    <xf numFmtId="49" fontId="1" fillId="13" borderId="39" xfId="6" applyNumberFormat="1" applyFont="1" applyFill="1" applyBorder="1" applyAlignment="1" applyProtection="1">
      <alignment horizontal="center" vertical="center" wrapText="1"/>
    </xf>
    <xf numFmtId="0" fontId="1" fillId="13" borderId="54" xfId="6" applyFont="1" applyFill="1" applyBorder="1" applyAlignment="1" applyProtection="1">
      <alignment horizontal="center" vertical="center" wrapText="1"/>
    </xf>
    <xf numFmtId="0" fontId="1" fillId="13" borderId="22" xfId="6" applyFont="1" applyFill="1" applyBorder="1" applyAlignment="1" applyProtection="1">
      <alignment horizontal="center" vertical="center" wrapText="1"/>
    </xf>
    <xf numFmtId="0" fontId="1" fillId="13" borderId="41" xfId="6" applyFont="1" applyFill="1" applyBorder="1" applyAlignment="1" applyProtection="1">
      <alignment horizontal="center" vertical="center" wrapText="1"/>
    </xf>
    <xf numFmtId="3" fontId="15" fillId="3" borderId="52" xfId="0" applyNumberFormat="1" applyFont="1" applyFill="1" applyBorder="1" applyAlignment="1">
      <alignment horizontal="center" vertical="center" wrapText="1"/>
    </xf>
    <xf numFmtId="3" fontId="15" fillId="3" borderId="57" xfId="0" applyNumberFormat="1" applyFont="1" applyFill="1" applyBorder="1" applyAlignment="1">
      <alignment horizontal="center" vertical="center" wrapText="1"/>
    </xf>
    <xf numFmtId="3" fontId="15" fillId="3" borderId="58" xfId="0" applyNumberFormat="1" applyFont="1" applyFill="1" applyBorder="1" applyAlignment="1">
      <alignment horizontal="center" vertical="center" wrapText="1"/>
    </xf>
    <xf numFmtId="164" fontId="15" fillId="2" borderId="52" xfId="0" applyNumberFormat="1" applyFont="1" applyFill="1" applyBorder="1" applyAlignment="1">
      <alignment horizontal="center" vertical="center" wrapText="1"/>
    </xf>
    <xf numFmtId="164" fontId="15" fillId="2" borderId="57" xfId="0" applyNumberFormat="1" applyFont="1" applyFill="1" applyBorder="1" applyAlignment="1">
      <alignment horizontal="center" vertical="center" wrapText="1"/>
    </xf>
    <xf numFmtId="164" fontId="15" fillId="2" borderId="58" xfId="0" applyNumberFormat="1" applyFont="1" applyFill="1" applyBorder="1" applyAlignment="1">
      <alignment horizontal="center" vertical="center" wrapText="1"/>
    </xf>
    <xf numFmtId="3" fontId="15" fillId="3" borderId="12" xfId="0" applyNumberFormat="1" applyFont="1" applyFill="1" applyBorder="1" applyAlignment="1">
      <alignment horizontal="center" vertical="center" wrapText="1"/>
    </xf>
    <xf numFmtId="3" fontId="15" fillId="3" borderId="31" xfId="0" applyNumberFormat="1" applyFont="1" applyFill="1" applyBorder="1" applyAlignment="1">
      <alignment horizontal="center" vertical="center" wrapText="1"/>
    </xf>
    <xf numFmtId="3" fontId="15" fillId="3" borderId="38" xfId="0" applyNumberFormat="1" applyFont="1" applyFill="1" applyBorder="1" applyAlignment="1">
      <alignment horizontal="center" vertical="center" wrapText="1"/>
    </xf>
    <xf numFmtId="3" fontId="15" fillId="3" borderId="29" xfId="0" applyNumberFormat="1" applyFont="1" applyFill="1" applyBorder="1" applyAlignment="1">
      <alignment horizontal="center" vertical="center" wrapText="1"/>
    </xf>
    <xf numFmtId="3" fontId="15" fillId="3" borderId="59" xfId="0" applyNumberFormat="1" applyFont="1" applyFill="1" applyBorder="1" applyAlignment="1">
      <alignment horizontal="center" vertical="center" wrapText="1"/>
    </xf>
    <xf numFmtId="3" fontId="15" fillId="3" borderId="60" xfId="0" applyNumberFormat="1" applyFont="1" applyFill="1" applyBorder="1" applyAlignment="1">
      <alignment horizontal="center" vertical="center" wrapText="1"/>
    </xf>
    <xf numFmtId="3" fontId="15" fillId="3" borderId="16" xfId="0" applyNumberFormat="1" applyFont="1" applyFill="1" applyBorder="1" applyAlignment="1">
      <alignment horizontal="center" vertical="center" wrapText="1"/>
    </xf>
    <xf numFmtId="3" fontId="15" fillId="3" borderId="61" xfId="0" applyNumberFormat="1" applyFont="1" applyFill="1" applyBorder="1" applyAlignment="1">
      <alignment horizontal="center" vertical="center" wrapText="1"/>
    </xf>
    <xf numFmtId="3" fontId="15" fillId="3" borderId="18" xfId="0" applyNumberFormat="1" applyFont="1" applyFill="1" applyBorder="1" applyAlignment="1">
      <alignment horizontal="center" vertical="center" wrapText="1"/>
    </xf>
    <xf numFmtId="164" fontId="15" fillId="2" borderId="12" xfId="0" applyNumberFormat="1" applyFont="1" applyFill="1" applyBorder="1" applyAlignment="1">
      <alignment horizontal="center" vertical="center" wrapText="1"/>
    </xf>
    <xf numFmtId="164" fontId="15" fillId="2" borderId="31" xfId="0" applyNumberFormat="1" applyFont="1" applyFill="1" applyBorder="1" applyAlignment="1">
      <alignment horizontal="center" vertical="center" wrapText="1"/>
    </xf>
    <xf numFmtId="164" fontId="15" fillId="2" borderId="38" xfId="0" applyNumberFormat="1" applyFont="1" applyFill="1" applyBorder="1" applyAlignment="1">
      <alignment horizontal="center" vertical="center" wrapText="1"/>
    </xf>
    <xf numFmtId="164" fontId="15" fillId="2" borderId="29" xfId="0" applyNumberFormat="1" applyFont="1" applyFill="1" applyBorder="1" applyAlignment="1">
      <alignment horizontal="center" vertical="center" wrapText="1"/>
    </xf>
    <xf numFmtId="164" fontId="15" fillId="2" borderId="59" xfId="0" applyNumberFormat="1" applyFont="1" applyFill="1" applyBorder="1" applyAlignment="1">
      <alignment horizontal="center" vertical="center" wrapText="1"/>
    </xf>
    <xf numFmtId="164" fontId="15" fillId="2" borderId="60" xfId="0" applyNumberFormat="1" applyFont="1" applyFill="1" applyBorder="1" applyAlignment="1">
      <alignment horizontal="center" vertical="center" wrapText="1"/>
    </xf>
    <xf numFmtId="164" fontId="15" fillId="2" borderId="16" xfId="0" applyNumberFormat="1" applyFont="1" applyFill="1" applyBorder="1" applyAlignment="1">
      <alignment horizontal="center" vertical="center" wrapText="1"/>
    </xf>
    <xf numFmtId="164" fontId="15" fillId="2" borderId="61" xfId="0" applyNumberFormat="1" applyFont="1" applyFill="1" applyBorder="1" applyAlignment="1">
      <alignment horizontal="center" vertical="center" wrapText="1"/>
    </xf>
    <xf numFmtId="164" fontId="15" fillId="2" borderId="18" xfId="0" applyNumberFormat="1" applyFont="1" applyFill="1" applyBorder="1" applyAlignment="1">
      <alignment horizontal="center" vertical="center" wrapText="1"/>
    </xf>
    <xf numFmtId="1" fontId="1" fillId="13" borderId="50" xfId="18" applyNumberFormat="1" applyFont="1" applyFill="1" applyBorder="1" applyAlignment="1">
      <alignment horizontal="center" vertical="center" wrapText="1"/>
    </xf>
    <xf numFmtId="1" fontId="1" fillId="13" borderId="5" xfId="18" applyNumberFormat="1" applyFont="1" applyFill="1" applyBorder="1" applyAlignment="1">
      <alignment horizontal="center" vertical="center" wrapText="1"/>
    </xf>
    <xf numFmtId="1" fontId="1" fillId="13" borderId="7" xfId="18" applyNumberFormat="1" applyFont="1" applyFill="1" applyBorder="1" applyAlignment="1">
      <alignment horizontal="center" vertical="center" wrapText="1"/>
    </xf>
    <xf numFmtId="1" fontId="1" fillId="13" borderId="47" xfId="18" applyNumberFormat="1" applyFont="1" applyFill="1" applyBorder="1" applyAlignment="1">
      <alignment horizontal="center" vertical="center" wrapText="1"/>
    </xf>
    <xf numFmtId="1" fontId="1" fillId="13" borderId="1" xfId="18" applyNumberFormat="1" applyFont="1" applyFill="1" applyBorder="1" applyAlignment="1">
      <alignment horizontal="center" vertical="center" wrapText="1"/>
    </xf>
    <xf numFmtId="1" fontId="1" fillId="13" borderId="8" xfId="18" applyNumberFormat="1" applyFont="1" applyFill="1" applyBorder="1" applyAlignment="1">
      <alignment horizontal="center" vertical="center" wrapText="1"/>
    </xf>
    <xf numFmtId="49" fontId="1" fillId="13" borderId="47" xfId="0" applyNumberFormat="1" applyFont="1" applyFill="1" applyBorder="1" applyAlignment="1">
      <alignment horizontal="center" vertical="center" wrapText="1"/>
    </xf>
    <xf numFmtId="49" fontId="1" fillId="13" borderId="1" xfId="0" applyNumberFormat="1" applyFont="1" applyFill="1" applyBorder="1" applyAlignment="1">
      <alignment horizontal="center" vertical="center" wrapText="1"/>
    </xf>
    <xf numFmtId="49" fontId="1" fillId="13" borderId="8" xfId="0" applyNumberFormat="1" applyFont="1" applyFill="1" applyBorder="1" applyAlignment="1">
      <alignment horizontal="center" vertical="center" wrapText="1"/>
    </xf>
    <xf numFmtId="49" fontId="1" fillId="13" borderId="47" xfId="18" applyNumberFormat="1" applyFont="1" applyFill="1" applyBorder="1" applyAlignment="1">
      <alignment horizontal="center" vertical="center" wrapText="1"/>
    </xf>
    <xf numFmtId="49" fontId="1" fillId="13" borderId="1" xfId="18" applyNumberFormat="1" applyFont="1" applyFill="1" applyBorder="1" applyAlignment="1">
      <alignment horizontal="center" vertical="center" wrapText="1"/>
    </xf>
    <xf numFmtId="49" fontId="1" fillId="13" borderId="8" xfId="18" applyNumberFormat="1" applyFont="1" applyFill="1" applyBorder="1" applyAlignment="1">
      <alignment horizontal="center" vertical="center" wrapText="1"/>
    </xf>
    <xf numFmtId="3" fontId="4" fillId="2" borderId="46" xfId="0" applyNumberFormat="1" applyFont="1" applyFill="1" applyBorder="1" applyAlignment="1">
      <alignment horizontal="center" vertical="center" wrapText="1"/>
    </xf>
    <xf numFmtId="3" fontId="4" fillId="2" borderId="63" xfId="0" applyNumberFormat="1" applyFont="1" applyFill="1" applyBorder="1" applyAlignment="1">
      <alignment horizontal="center" vertical="center" wrapText="1"/>
    </xf>
    <xf numFmtId="3" fontId="1" fillId="4" borderId="50" xfId="0" applyNumberFormat="1" applyFont="1" applyFill="1" applyBorder="1" applyAlignment="1">
      <alignment horizontal="center" vertical="center" wrapText="1"/>
    </xf>
    <xf numFmtId="3" fontId="1" fillId="4" borderId="7" xfId="0" applyNumberFormat="1" applyFont="1" applyFill="1" applyBorder="1" applyAlignment="1">
      <alignment horizontal="center" vertical="center" wrapText="1"/>
    </xf>
    <xf numFmtId="3" fontId="1" fillId="4" borderId="47" xfId="0" applyNumberFormat="1" applyFont="1" applyFill="1" applyBorder="1" applyAlignment="1">
      <alignment horizontal="center" vertical="center" wrapText="1"/>
    </xf>
    <xf numFmtId="3" fontId="1" fillId="4" borderId="49" xfId="0" applyNumberFormat="1" applyFont="1" applyFill="1" applyBorder="1" applyAlignment="1">
      <alignment horizontal="center" vertical="center" wrapText="1"/>
    </xf>
    <xf numFmtId="164" fontId="1" fillId="2" borderId="56" xfId="0" applyNumberFormat="1" applyFont="1" applyFill="1" applyBorder="1" applyAlignment="1">
      <alignment horizontal="center" vertical="center"/>
    </xf>
    <xf numFmtId="164" fontId="1" fillId="2" borderId="38" xfId="0" applyNumberFormat="1" applyFont="1" applyFill="1" applyBorder="1" applyAlignment="1">
      <alignment horizontal="center" vertical="center"/>
    </xf>
    <xf numFmtId="164" fontId="1" fillId="2" borderId="47" xfId="0" applyNumberFormat="1" applyFont="1" applyFill="1" applyBorder="1" applyAlignment="1">
      <alignment horizontal="center" vertical="center" wrapText="1"/>
    </xf>
    <xf numFmtId="164" fontId="1" fillId="2" borderId="49" xfId="0" applyNumberFormat="1" applyFont="1" applyFill="1" applyBorder="1" applyAlignment="1">
      <alignment horizontal="center" vertical="center" wrapText="1"/>
    </xf>
    <xf numFmtId="0" fontId="1" fillId="13" borderId="49" xfId="18" applyFont="1" applyFill="1" applyBorder="1" applyAlignment="1">
      <alignment horizontal="center" vertical="center" wrapText="1"/>
    </xf>
    <xf numFmtId="0" fontId="1" fillId="13" borderId="6" xfId="18" applyFont="1" applyFill="1" applyBorder="1" applyAlignment="1">
      <alignment horizontal="center" vertical="center" wrapText="1"/>
    </xf>
    <xf numFmtId="0" fontId="1" fillId="13" borderId="9" xfId="18" applyFont="1" applyFill="1" applyBorder="1" applyAlignment="1">
      <alignment horizontal="center" vertical="center" wrapText="1"/>
    </xf>
    <xf numFmtId="0" fontId="1" fillId="13" borderId="56" xfId="18" applyFont="1" applyFill="1" applyBorder="1" applyAlignment="1">
      <alignment horizontal="center" vertical="center" wrapText="1"/>
    </xf>
    <xf numFmtId="0" fontId="1" fillId="13" borderId="31" xfId="18" applyFont="1" applyFill="1" applyBorder="1" applyAlignment="1">
      <alignment horizontal="center" vertical="center" wrapText="1"/>
    </xf>
    <xf numFmtId="0" fontId="1" fillId="13" borderId="38" xfId="18" applyFont="1" applyFill="1" applyBorder="1" applyAlignment="1">
      <alignment horizontal="center" vertical="center" wrapText="1"/>
    </xf>
    <xf numFmtId="3" fontId="4" fillId="4" borderId="46" xfId="0" applyNumberFormat="1" applyFont="1" applyFill="1" applyBorder="1" applyAlignment="1">
      <alignment horizontal="center" vertical="center" wrapText="1"/>
    </xf>
    <xf numFmtId="0" fontId="1" fillId="13" borderId="48" xfId="18" applyFont="1" applyFill="1" applyBorder="1" applyAlignment="1">
      <alignment horizontal="center" vertical="center" wrapText="1"/>
    </xf>
    <xf numFmtId="0" fontId="1" fillId="13" borderId="17" xfId="18" applyFont="1" applyFill="1" applyBorder="1" applyAlignment="1">
      <alignment horizontal="center" vertical="center" wrapText="1"/>
    </xf>
    <xf numFmtId="0" fontId="1" fillId="13" borderId="15" xfId="18" applyFont="1" applyFill="1" applyBorder="1" applyAlignment="1">
      <alignment horizontal="center" vertical="center" wrapText="1"/>
    </xf>
    <xf numFmtId="3" fontId="4" fillId="4" borderId="62" xfId="0" applyNumberFormat="1" applyFont="1" applyFill="1" applyBorder="1" applyAlignment="1">
      <alignment horizontal="center" vertical="center" wrapText="1"/>
    </xf>
    <xf numFmtId="3" fontId="4" fillId="4" borderId="63" xfId="0" applyNumberFormat="1" applyFont="1" applyFill="1" applyBorder="1" applyAlignment="1">
      <alignment horizontal="center" vertical="center" wrapText="1"/>
    </xf>
    <xf numFmtId="3" fontId="4" fillId="2" borderId="62" xfId="0" applyNumberFormat="1" applyFont="1" applyFill="1" applyBorder="1" applyAlignment="1">
      <alignment horizontal="center" vertical="center" wrapText="1"/>
    </xf>
    <xf numFmtId="3" fontId="1" fillId="4" borderId="48" xfId="0" applyNumberFormat="1" applyFont="1" applyFill="1" applyBorder="1" applyAlignment="1">
      <alignment horizontal="center" vertical="center" wrapText="1"/>
    </xf>
    <xf numFmtId="2" fontId="1" fillId="0" borderId="23" xfId="0" applyNumberFormat="1" applyFont="1" applyFill="1" applyBorder="1" applyAlignment="1">
      <alignment horizontal="center"/>
    </xf>
    <xf numFmtId="2" fontId="1" fillId="0" borderId="24" xfId="0" applyNumberFormat="1" applyFont="1" applyFill="1" applyBorder="1" applyAlignment="1">
      <alignment horizontal="center"/>
    </xf>
    <xf numFmtId="2" fontId="1" fillId="0" borderId="25" xfId="0" applyNumberFormat="1" applyFont="1" applyFill="1" applyBorder="1" applyAlignment="1">
      <alignment horizontal="center"/>
    </xf>
    <xf numFmtId="49" fontId="1" fillId="13" borderId="56" xfId="0" applyNumberFormat="1" applyFont="1" applyFill="1" applyBorder="1" applyAlignment="1">
      <alignment horizontal="center" vertical="center" wrapText="1"/>
    </xf>
    <xf numFmtId="49" fontId="1" fillId="13" borderId="31" xfId="0" applyNumberFormat="1" applyFont="1" applyFill="1" applyBorder="1" applyAlignment="1">
      <alignment horizontal="center" vertical="center" wrapText="1"/>
    </xf>
    <xf numFmtId="49" fontId="1" fillId="13" borderId="38" xfId="0" applyNumberFormat="1" applyFont="1" applyFill="1" applyBorder="1" applyAlignment="1">
      <alignment horizontal="center" vertical="center" wrapText="1"/>
    </xf>
    <xf numFmtId="49" fontId="1" fillId="13" borderId="54" xfId="0" applyNumberFormat="1" applyFont="1" applyFill="1" applyBorder="1" applyAlignment="1">
      <alignment horizontal="center" vertical="center" wrapText="1"/>
    </xf>
    <xf numFmtId="49" fontId="1" fillId="13" borderId="22" xfId="0" applyNumberFormat="1" applyFont="1" applyFill="1" applyBorder="1" applyAlignment="1">
      <alignment horizontal="center" vertical="center" wrapText="1"/>
    </xf>
    <xf numFmtId="49" fontId="1" fillId="13" borderId="41" xfId="0" applyNumberFormat="1" applyFont="1" applyFill="1" applyBorder="1" applyAlignment="1">
      <alignment horizontal="center" vertical="center" wrapText="1"/>
    </xf>
    <xf numFmtId="3" fontId="1" fillId="13" borderId="64" xfId="0" applyNumberFormat="1" applyFont="1" applyFill="1" applyBorder="1" applyAlignment="1" applyProtection="1">
      <alignment horizontal="center" vertical="center" wrapText="1"/>
    </xf>
    <xf numFmtId="3" fontId="1" fillId="13" borderId="65" xfId="0" applyNumberFormat="1" applyFont="1" applyFill="1" applyBorder="1" applyAlignment="1" applyProtection="1">
      <alignment horizontal="center" vertical="center" wrapText="1"/>
    </xf>
    <xf numFmtId="3" fontId="1" fillId="13" borderId="66" xfId="0" applyNumberFormat="1" applyFont="1" applyFill="1" applyBorder="1" applyAlignment="1" applyProtection="1">
      <alignment horizontal="center" vertical="center" wrapText="1"/>
    </xf>
    <xf numFmtId="3" fontId="1" fillId="3" borderId="50" xfId="0" applyNumberFormat="1" applyFont="1" applyFill="1" applyBorder="1" applyAlignment="1">
      <alignment horizontal="center" vertical="center"/>
    </xf>
    <xf numFmtId="3" fontId="1" fillId="3" borderId="47" xfId="0" applyNumberFormat="1" applyFont="1" applyFill="1" applyBorder="1" applyAlignment="1">
      <alignment horizontal="center" vertical="center"/>
    </xf>
    <xf numFmtId="3" fontId="1" fillId="3" borderId="48" xfId="0" applyNumberFormat="1" applyFont="1" applyFill="1" applyBorder="1" applyAlignment="1">
      <alignment horizontal="center" vertical="center"/>
    </xf>
    <xf numFmtId="2" fontId="1" fillId="13" borderId="54" xfId="0" applyNumberFormat="1" applyFont="1" applyFill="1" applyBorder="1" applyAlignment="1">
      <alignment horizontal="center" vertical="center" wrapText="1"/>
    </xf>
    <xf numFmtId="2" fontId="1" fillId="13" borderId="22" xfId="0" applyNumberFormat="1" applyFont="1" applyFill="1" applyBorder="1" applyAlignment="1">
      <alignment horizontal="center" vertical="center" wrapText="1"/>
    </xf>
    <xf numFmtId="2" fontId="1" fillId="13" borderId="41" xfId="0" applyNumberFormat="1" applyFont="1" applyFill="1" applyBorder="1" applyAlignment="1">
      <alignment horizontal="center" vertical="center" wrapText="1"/>
    </xf>
    <xf numFmtId="49" fontId="1" fillId="13" borderId="53" xfId="0" applyNumberFormat="1" applyFont="1" applyFill="1" applyBorder="1" applyAlignment="1">
      <alignment horizontal="center" vertical="center" wrapText="1"/>
    </xf>
    <xf numFmtId="49" fontId="1" fillId="13" borderId="20" xfId="0" applyNumberFormat="1" applyFont="1" applyFill="1" applyBorder="1" applyAlignment="1">
      <alignment horizontal="center" vertical="center" wrapText="1"/>
    </xf>
    <xf numFmtId="49" fontId="1" fillId="13" borderId="39" xfId="0" applyNumberFormat="1" applyFont="1" applyFill="1" applyBorder="1" applyAlignment="1">
      <alignment horizontal="center" vertical="center" wrapText="1"/>
    </xf>
    <xf numFmtId="164" fontId="1" fillId="2" borderId="52" xfId="0" applyNumberFormat="1" applyFont="1" applyFill="1" applyBorder="1" applyAlignment="1">
      <alignment horizontal="center" vertical="center"/>
    </xf>
    <xf numFmtId="164" fontId="1" fillId="2" borderId="57" xfId="0" applyNumberFormat="1" applyFont="1" applyFill="1" applyBorder="1" applyAlignment="1">
      <alignment horizontal="center" vertical="center"/>
    </xf>
    <xf numFmtId="164" fontId="1" fillId="2" borderId="58" xfId="0" applyNumberFormat="1" applyFont="1" applyFill="1" applyBorder="1" applyAlignment="1">
      <alignment horizontal="center" vertical="center"/>
    </xf>
    <xf numFmtId="3" fontId="1" fillId="3" borderId="31" xfId="0" applyNumberFormat="1" applyFont="1" applyFill="1" applyBorder="1" applyAlignment="1">
      <alignment horizontal="center" vertical="center" wrapText="1"/>
    </xf>
    <xf numFmtId="3" fontId="1" fillId="3" borderId="38" xfId="0" applyNumberFormat="1" applyFont="1" applyFill="1" applyBorder="1" applyAlignment="1">
      <alignment horizontal="center" vertical="center" wrapText="1"/>
    </xf>
    <xf numFmtId="3" fontId="1" fillId="3" borderId="16" xfId="18" applyNumberFormat="1" applyFont="1" applyFill="1" applyBorder="1" applyAlignment="1">
      <alignment horizontal="center" vertical="center" wrapText="1"/>
    </xf>
    <xf numFmtId="3" fontId="1" fillId="3" borderId="61" xfId="18" applyNumberFormat="1" applyFont="1" applyFill="1" applyBorder="1" applyAlignment="1">
      <alignment horizontal="center" vertical="center" wrapText="1"/>
    </xf>
    <xf numFmtId="164" fontId="1" fillId="2" borderId="31" xfId="0" applyNumberFormat="1" applyFont="1" applyFill="1" applyBorder="1" applyAlignment="1">
      <alignment horizontal="center" vertical="center"/>
    </xf>
    <xf numFmtId="164" fontId="1" fillId="2" borderId="16" xfId="0" applyNumberFormat="1" applyFont="1" applyFill="1" applyBorder="1" applyAlignment="1">
      <alignment horizontal="center" vertical="center"/>
    </xf>
    <xf numFmtId="164" fontId="1" fillId="2" borderId="61" xfId="0" applyNumberFormat="1" applyFont="1" applyFill="1" applyBorder="1" applyAlignment="1">
      <alignment horizontal="center" vertical="center"/>
    </xf>
    <xf numFmtId="164" fontId="1" fillId="2" borderId="18" xfId="0" applyNumberFormat="1" applyFont="1" applyFill="1" applyBorder="1" applyAlignment="1">
      <alignment horizontal="center" vertical="center"/>
    </xf>
    <xf numFmtId="164" fontId="1" fillId="5" borderId="68" xfId="18" applyNumberFormat="1" applyFont="1" applyFill="1" applyBorder="1" applyAlignment="1">
      <alignment horizontal="center" vertical="center" wrapText="1"/>
    </xf>
    <xf numFmtId="164" fontId="1" fillId="5" borderId="46" xfId="18" applyNumberFormat="1" applyFont="1" applyFill="1" applyBorder="1" applyAlignment="1">
      <alignment horizontal="center" vertical="center" wrapText="1"/>
    </xf>
    <xf numFmtId="164" fontId="1" fillId="5" borderId="63" xfId="18" applyNumberFormat="1" applyFont="1" applyFill="1" applyBorder="1" applyAlignment="1">
      <alignment horizontal="center" vertical="center" wrapText="1"/>
    </xf>
    <xf numFmtId="164" fontId="1" fillId="5" borderId="16" xfId="18" applyNumberFormat="1" applyFont="1" applyFill="1" applyBorder="1" applyAlignment="1">
      <alignment horizontal="center" vertical="center" wrapText="1"/>
    </xf>
    <xf numFmtId="164" fontId="1" fillId="5" borderId="61" xfId="18" applyNumberFormat="1" applyFont="1" applyFill="1" applyBorder="1" applyAlignment="1">
      <alignment horizontal="center" vertical="center" wrapText="1"/>
    </xf>
    <xf numFmtId="164" fontId="1" fillId="5" borderId="18" xfId="18" applyNumberFormat="1" applyFont="1" applyFill="1" applyBorder="1" applyAlignment="1">
      <alignment horizontal="center" vertical="center" wrapText="1"/>
    </xf>
    <xf numFmtId="3" fontId="1" fillId="3" borderId="1" xfId="18" applyNumberFormat="1" applyFont="1" applyFill="1" applyBorder="1" applyAlignment="1">
      <alignment horizontal="center" vertical="center" wrapText="1"/>
    </xf>
    <xf numFmtId="3" fontId="1" fillId="6" borderId="47" xfId="18" applyNumberFormat="1" applyFont="1" applyFill="1" applyBorder="1" applyAlignment="1">
      <alignment horizontal="center" vertical="center" wrapText="1"/>
    </xf>
    <xf numFmtId="3" fontId="1" fillId="6" borderId="1" xfId="18" applyNumberFormat="1" applyFont="1" applyFill="1" applyBorder="1" applyAlignment="1">
      <alignment horizontal="center" vertical="center" wrapText="1"/>
    </xf>
    <xf numFmtId="3" fontId="1" fillId="6" borderId="57" xfId="18" applyNumberFormat="1" applyFont="1" applyFill="1" applyBorder="1" applyAlignment="1">
      <alignment horizontal="center" vertical="center" wrapText="1"/>
    </xf>
    <xf numFmtId="3" fontId="1" fillId="9" borderId="62" xfId="18" applyNumberFormat="1" applyFont="1" applyFill="1" applyBorder="1" applyAlignment="1">
      <alignment horizontal="center" vertical="center" wrapText="1"/>
    </xf>
    <xf numFmtId="3" fontId="1" fillId="9" borderId="46" xfId="18" applyNumberFormat="1" applyFont="1" applyFill="1" applyBorder="1" applyAlignment="1">
      <alignment horizontal="center" vertical="center" wrapText="1"/>
    </xf>
    <xf numFmtId="3" fontId="1" fillId="9" borderId="63" xfId="18" applyNumberFormat="1" applyFont="1" applyFill="1" applyBorder="1" applyAlignment="1">
      <alignment horizontal="center" vertical="center" wrapText="1"/>
    </xf>
    <xf numFmtId="164" fontId="1" fillId="5" borderId="62" xfId="0" applyNumberFormat="1" applyFont="1" applyFill="1" applyBorder="1" applyAlignment="1">
      <alignment horizontal="center" vertical="center"/>
    </xf>
    <xf numFmtId="164" fontId="1" fillId="5" borderId="27" xfId="0" applyNumberFormat="1" applyFont="1" applyFill="1" applyBorder="1" applyAlignment="1">
      <alignment horizontal="center" vertical="center"/>
    </xf>
    <xf numFmtId="164" fontId="1" fillId="5" borderId="70" xfId="0" applyNumberFormat="1" applyFont="1" applyFill="1" applyBorder="1" applyAlignment="1">
      <alignment horizontal="center" vertical="center"/>
    </xf>
    <xf numFmtId="164" fontId="1" fillId="5" borderId="28" xfId="0" applyNumberFormat="1" applyFont="1" applyFill="1" applyBorder="1" applyAlignment="1">
      <alignment horizontal="center" vertical="center" wrapText="1"/>
    </xf>
    <xf numFmtId="164" fontId="1" fillId="5" borderId="67" xfId="0" applyNumberFormat="1" applyFont="1" applyFill="1" applyBorder="1" applyAlignment="1">
      <alignment horizontal="center" vertical="center" wrapText="1"/>
    </xf>
    <xf numFmtId="164" fontId="1" fillId="5" borderId="36" xfId="0" applyNumberFormat="1" applyFont="1" applyFill="1" applyBorder="1" applyAlignment="1">
      <alignment horizontal="center" vertical="center" wrapText="1"/>
    </xf>
    <xf numFmtId="3" fontId="1" fillId="9" borderId="50" xfId="18" applyNumberFormat="1" applyFont="1" applyFill="1" applyBorder="1" applyAlignment="1">
      <alignment horizontal="center" vertical="center" wrapText="1"/>
    </xf>
    <xf numFmtId="3" fontId="1" fillId="9" borderId="5" xfId="18" applyNumberFormat="1" applyFont="1" applyFill="1" applyBorder="1" applyAlignment="1">
      <alignment horizontal="center" vertical="center" wrapText="1"/>
    </xf>
    <xf numFmtId="3" fontId="1" fillId="6" borderId="68" xfId="18" applyNumberFormat="1" applyFont="1" applyFill="1" applyBorder="1" applyAlignment="1">
      <alignment horizontal="center" vertical="center" wrapText="1"/>
    </xf>
    <xf numFmtId="3" fontId="1" fillId="6" borderId="46" xfId="18" applyNumberFormat="1" applyFont="1" applyFill="1" applyBorder="1" applyAlignment="1">
      <alignment horizontal="center" vertical="center" wrapText="1"/>
    </xf>
    <xf numFmtId="3" fontId="1" fillId="6" borderId="69" xfId="18" applyNumberFormat="1" applyFont="1" applyFill="1" applyBorder="1" applyAlignment="1">
      <alignment horizontal="center" vertical="center" wrapText="1"/>
    </xf>
    <xf numFmtId="3" fontId="1" fillId="6" borderId="16" xfId="18" applyNumberFormat="1" applyFont="1" applyFill="1" applyBorder="1" applyAlignment="1">
      <alignment horizontal="center" vertical="center" wrapText="1"/>
    </xf>
    <xf numFmtId="3" fontId="1" fillId="6" borderId="61" xfId="18" applyNumberFormat="1" applyFont="1" applyFill="1" applyBorder="1" applyAlignment="1">
      <alignment horizontal="center" vertical="center" wrapText="1"/>
    </xf>
    <xf numFmtId="3" fontId="1" fillId="6" borderId="19" xfId="18" applyNumberFormat="1" applyFont="1" applyFill="1" applyBorder="1" applyAlignment="1">
      <alignment horizontal="center" vertical="center" wrapText="1"/>
    </xf>
    <xf numFmtId="3" fontId="1" fillId="9" borderId="69" xfId="18" applyNumberFormat="1" applyFont="1" applyFill="1" applyBorder="1" applyAlignment="1">
      <alignment horizontal="center" vertical="center" wrapText="1"/>
    </xf>
    <xf numFmtId="3" fontId="1" fillId="9" borderId="19" xfId="18" applyNumberFormat="1" applyFont="1" applyFill="1" applyBorder="1" applyAlignment="1">
      <alignment horizontal="center" vertical="center" wrapText="1"/>
    </xf>
    <xf numFmtId="3" fontId="1" fillId="6" borderId="49" xfId="18" applyNumberFormat="1" applyFont="1" applyFill="1" applyBorder="1" applyAlignment="1">
      <alignment horizontal="center" vertical="center" wrapText="1"/>
    </xf>
    <xf numFmtId="3" fontId="1" fillId="9" borderId="55" xfId="18" applyNumberFormat="1" applyFont="1" applyFill="1" applyBorder="1" applyAlignment="1">
      <alignment horizontal="center" vertical="center" wrapText="1"/>
    </xf>
    <xf numFmtId="3" fontId="1" fillId="9" borderId="33" xfId="18" applyNumberFormat="1" applyFont="1" applyFill="1" applyBorder="1" applyAlignment="1">
      <alignment horizontal="center" vertical="center" wrapText="1"/>
    </xf>
    <xf numFmtId="3" fontId="1" fillId="6" borderId="6" xfId="18" applyNumberFormat="1" applyFont="1" applyFill="1" applyBorder="1" applyAlignment="1">
      <alignment horizontal="center" vertical="center" wrapText="1"/>
    </xf>
    <xf numFmtId="0" fontId="14" fillId="0" borderId="28" xfId="0" applyFont="1" applyBorder="1" applyAlignment="1">
      <alignment horizontal="center"/>
    </xf>
    <xf numFmtId="0" fontId="14" fillId="0" borderId="67" xfId="0" applyFont="1" applyBorder="1" applyAlignment="1">
      <alignment horizontal="center"/>
    </xf>
    <xf numFmtId="0" fontId="14" fillId="0" borderId="35" xfId="0" applyFont="1" applyBorder="1" applyAlignment="1">
      <alignment horizontal="center"/>
    </xf>
    <xf numFmtId="3" fontId="3" fillId="0" borderId="24" xfId="0" applyNumberFormat="1" applyFont="1" applyFill="1" applyBorder="1" applyAlignment="1">
      <alignment horizontal="center" vertical="center"/>
    </xf>
    <xf numFmtId="3" fontId="14" fillId="0" borderId="24" xfId="0" applyNumberFormat="1" applyFont="1" applyBorder="1" applyAlignment="1">
      <alignment horizontal="center" wrapText="1"/>
    </xf>
    <xf numFmtId="0" fontId="1" fillId="13" borderId="54" xfId="18" applyFont="1" applyFill="1" applyBorder="1" applyAlignment="1">
      <alignment horizontal="center" vertical="center" wrapText="1"/>
    </xf>
    <xf numFmtId="0" fontId="1" fillId="13" borderId="22" xfId="18" applyFont="1" applyFill="1" applyBorder="1" applyAlignment="1">
      <alignment horizontal="center" vertical="center" wrapText="1"/>
    </xf>
    <xf numFmtId="0" fontId="1" fillId="13" borderId="41" xfId="18" applyFont="1" applyFill="1" applyBorder="1" applyAlignment="1">
      <alignment horizontal="center" vertical="center" wrapText="1"/>
    </xf>
    <xf numFmtId="3" fontId="1" fillId="6" borderId="62" xfId="18" applyNumberFormat="1" applyFont="1" applyFill="1" applyBorder="1" applyAlignment="1">
      <alignment horizontal="center" vertical="center" wrapText="1"/>
    </xf>
    <xf numFmtId="3" fontId="1" fillId="6" borderId="67" xfId="18" applyNumberFormat="1" applyFont="1" applyFill="1" applyBorder="1" applyAlignment="1">
      <alignment horizontal="center" vertical="center" wrapText="1"/>
    </xf>
    <xf numFmtId="3" fontId="1" fillId="6" borderId="36" xfId="18" applyNumberFormat="1" applyFont="1" applyFill="1" applyBorder="1" applyAlignment="1">
      <alignment horizontal="center" vertical="center" wrapText="1"/>
    </xf>
    <xf numFmtId="0" fontId="1" fillId="13" borderId="53" xfId="18" applyFont="1" applyFill="1" applyBorder="1" applyAlignment="1">
      <alignment horizontal="center" vertical="center" wrapText="1"/>
    </xf>
    <xf numFmtId="0" fontId="1" fillId="13" borderId="20" xfId="18" applyFont="1" applyFill="1" applyBorder="1" applyAlignment="1">
      <alignment horizontal="center" vertical="center" wrapText="1"/>
    </xf>
    <xf numFmtId="0" fontId="1" fillId="13" borderId="39" xfId="18" applyFont="1" applyFill="1" applyBorder="1" applyAlignment="1">
      <alignment horizontal="center" vertical="center" wrapText="1"/>
    </xf>
    <xf numFmtId="3" fontId="1" fillId="3" borderId="6" xfId="18" applyNumberFormat="1" applyFont="1" applyFill="1" applyBorder="1" applyAlignment="1">
      <alignment horizontal="center" vertical="center" wrapText="1"/>
    </xf>
    <xf numFmtId="0" fontId="1" fillId="13" borderId="56" xfId="19" applyFont="1" applyFill="1" applyBorder="1" applyAlignment="1">
      <alignment horizontal="center" vertical="center" wrapText="1"/>
    </xf>
    <xf numFmtId="0" fontId="1" fillId="13" borderId="31" xfId="19" applyFont="1" applyFill="1" applyBorder="1" applyAlignment="1">
      <alignment horizontal="center" vertical="center" wrapText="1"/>
    </xf>
    <xf numFmtId="0" fontId="1" fillId="13" borderId="38" xfId="19" applyFont="1" applyFill="1" applyBorder="1" applyAlignment="1">
      <alignment horizontal="center" vertical="center" wrapText="1"/>
    </xf>
    <xf numFmtId="49" fontId="1" fillId="13" borderId="53" xfId="18" applyNumberFormat="1" applyFont="1" applyFill="1" applyBorder="1" applyAlignment="1">
      <alignment horizontal="center" vertical="center" wrapText="1"/>
    </xf>
    <xf numFmtId="49" fontId="1" fillId="13" borderId="20" xfId="18" applyNumberFormat="1" applyFont="1" applyFill="1" applyBorder="1" applyAlignment="1">
      <alignment horizontal="center" vertical="center" wrapText="1"/>
    </xf>
    <xf numFmtId="49" fontId="1" fillId="13" borderId="39" xfId="18" applyNumberFormat="1" applyFont="1" applyFill="1" applyBorder="1" applyAlignment="1">
      <alignment horizontal="center" vertical="center" wrapText="1"/>
    </xf>
    <xf numFmtId="3" fontId="1" fillId="6" borderId="12" xfId="18" applyNumberFormat="1" applyFont="1" applyFill="1" applyBorder="1" applyAlignment="1">
      <alignment horizontal="center" vertical="center" wrapText="1"/>
    </xf>
    <xf numFmtId="3" fontId="1" fillId="6" borderId="38" xfId="18" applyNumberFormat="1" applyFont="1" applyFill="1" applyBorder="1" applyAlignment="1">
      <alignment horizontal="center" vertical="center" wrapText="1"/>
    </xf>
    <xf numFmtId="164" fontId="1" fillId="6" borderId="17" xfId="0" applyNumberFormat="1" applyFont="1" applyFill="1" applyBorder="1" applyAlignment="1">
      <alignment horizontal="center" vertical="center"/>
    </xf>
    <xf numFmtId="164" fontId="1" fillId="6" borderId="51" xfId="0" applyNumberFormat="1" applyFont="1" applyFill="1" applyBorder="1" applyAlignment="1">
      <alignment horizontal="center" vertical="center"/>
    </xf>
    <xf numFmtId="164" fontId="1" fillId="6" borderId="71" xfId="0" applyNumberFormat="1" applyFont="1" applyFill="1" applyBorder="1" applyAlignment="1">
      <alignment horizontal="center" vertical="center"/>
    </xf>
    <xf numFmtId="3" fontId="1" fillId="6" borderId="52" xfId="18" applyNumberFormat="1" applyFont="1" applyFill="1" applyBorder="1" applyAlignment="1">
      <alignment horizontal="center" vertical="center" wrapText="1"/>
    </xf>
    <xf numFmtId="3" fontId="1" fillId="6" borderId="58" xfId="18" applyNumberFormat="1" applyFont="1" applyFill="1" applyBorder="1" applyAlignment="1">
      <alignment horizontal="center" vertical="center" wrapText="1"/>
    </xf>
    <xf numFmtId="164" fontId="1" fillId="5" borderId="12" xfId="0" applyNumberFormat="1" applyFont="1" applyFill="1" applyBorder="1" applyAlignment="1">
      <alignment horizontal="center" vertical="center"/>
    </xf>
    <xf numFmtId="164" fontId="1" fillId="5" borderId="38" xfId="0" applyNumberFormat="1" applyFont="1" applyFill="1" applyBorder="1" applyAlignment="1">
      <alignment horizontal="center" vertical="center"/>
    </xf>
    <xf numFmtId="164" fontId="1" fillId="5" borderId="17" xfId="0" applyNumberFormat="1" applyFont="1" applyFill="1" applyBorder="1" applyAlignment="1">
      <alignment horizontal="center" vertical="center"/>
    </xf>
    <xf numFmtId="164" fontId="1" fillId="5" borderId="51" xfId="0" applyNumberFormat="1" applyFont="1" applyFill="1" applyBorder="1" applyAlignment="1">
      <alignment horizontal="center" vertical="center"/>
    </xf>
    <xf numFmtId="164" fontId="1" fillId="5" borderId="71" xfId="0" applyNumberFormat="1" applyFont="1" applyFill="1" applyBorder="1" applyAlignment="1">
      <alignment horizontal="center" vertical="center"/>
    </xf>
    <xf numFmtId="164" fontId="1" fillId="5" borderId="52" xfId="0" applyNumberFormat="1" applyFont="1" applyFill="1" applyBorder="1" applyAlignment="1">
      <alignment horizontal="center" vertical="center"/>
    </xf>
    <xf numFmtId="164" fontId="1" fillId="5" borderId="57" xfId="0" applyNumberFormat="1" applyFont="1" applyFill="1" applyBorder="1" applyAlignment="1">
      <alignment horizontal="center" vertical="center"/>
    </xf>
    <xf numFmtId="164" fontId="1" fillId="5" borderId="58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1" fillId="13" borderId="46" xfId="18" applyFont="1" applyFill="1" applyBorder="1" applyAlignment="1">
      <alignment horizontal="center" vertical="center" wrapText="1"/>
    </xf>
    <xf numFmtId="0" fontId="1" fillId="13" borderId="0" xfId="18" applyFont="1" applyFill="1" applyBorder="1" applyAlignment="1">
      <alignment horizontal="center" vertical="center" wrapText="1"/>
    </xf>
    <xf numFmtId="0" fontId="1" fillId="13" borderId="72" xfId="18" applyFont="1" applyFill="1" applyBorder="1" applyAlignment="1">
      <alignment horizontal="center" vertical="center" wrapText="1"/>
    </xf>
    <xf numFmtId="0" fontId="1" fillId="13" borderId="56" xfId="12" applyFont="1" applyFill="1" applyBorder="1" applyAlignment="1">
      <alignment horizontal="center" vertical="center"/>
    </xf>
    <xf numFmtId="0" fontId="1" fillId="13" borderId="31" xfId="12" applyFont="1" applyFill="1" applyBorder="1" applyAlignment="1">
      <alignment horizontal="center" vertical="center"/>
    </xf>
    <xf numFmtId="0" fontId="1" fillId="13" borderId="38" xfId="12" applyFont="1" applyFill="1" applyBorder="1" applyAlignment="1">
      <alignment horizontal="center" vertical="center"/>
    </xf>
    <xf numFmtId="0" fontId="1" fillId="13" borderId="53" xfId="18" applyFont="1" applyFill="1" applyBorder="1" applyAlignment="1">
      <alignment horizontal="center" vertical="center"/>
    </xf>
    <xf numFmtId="0" fontId="1" fillId="13" borderId="20" xfId="18" applyFont="1" applyFill="1" applyBorder="1" applyAlignment="1">
      <alignment horizontal="center" vertical="center"/>
    </xf>
    <xf numFmtId="0" fontId="1" fillId="13" borderId="39" xfId="18" applyFont="1" applyFill="1" applyBorder="1" applyAlignment="1">
      <alignment horizontal="center" vertical="center"/>
    </xf>
    <xf numFmtId="3" fontId="1" fillId="6" borderId="13" xfId="12" applyNumberFormat="1" applyFont="1" applyFill="1" applyBorder="1" applyAlignment="1">
      <alignment horizontal="center" vertical="center" wrapText="1"/>
    </xf>
    <xf numFmtId="3" fontId="1" fillId="6" borderId="39" xfId="12" applyNumberFormat="1" applyFont="1" applyFill="1" applyBorder="1" applyAlignment="1">
      <alignment horizontal="center" vertical="center" wrapText="1"/>
    </xf>
    <xf numFmtId="164" fontId="1" fillId="2" borderId="52" xfId="18" applyNumberFormat="1" applyFont="1" applyFill="1" applyBorder="1" applyAlignment="1">
      <alignment horizontal="center" vertical="center" wrapText="1"/>
    </xf>
    <xf numFmtId="164" fontId="1" fillId="2" borderId="57" xfId="18" applyNumberFormat="1" applyFont="1" applyFill="1" applyBorder="1" applyAlignment="1">
      <alignment horizontal="center" vertical="center" wrapText="1"/>
    </xf>
    <xf numFmtId="164" fontId="1" fillId="2" borderId="58" xfId="18" applyNumberFormat="1" applyFont="1" applyFill="1" applyBorder="1" applyAlignment="1">
      <alignment horizontal="center" vertical="center" wrapText="1"/>
    </xf>
    <xf numFmtId="3" fontId="1" fillId="6" borderId="52" xfId="0" applyNumberFormat="1" applyFont="1" applyFill="1" applyBorder="1" applyAlignment="1">
      <alignment horizontal="center"/>
    </xf>
    <xf numFmtId="3" fontId="1" fillId="6" borderId="57" xfId="0" applyNumberFormat="1" applyFont="1" applyFill="1" applyBorder="1" applyAlignment="1">
      <alignment horizontal="center"/>
    </xf>
    <xf numFmtId="3" fontId="1" fillId="6" borderId="58" xfId="0" applyNumberFormat="1" applyFont="1" applyFill="1" applyBorder="1" applyAlignment="1">
      <alignment horizontal="center"/>
    </xf>
    <xf numFmtId="3" fontId="1" fillId="4" borderId="46" xfId="18" applyNumberFormat="1" applyFont="1" applyFill="1" applyBorder="1" applyAlignment="1">
      <alignment horizontal="center" vertical="center" wrapText="1"/>
    </xf>
    <xf numFmtId="3" fontId="1" fillId="4" borderId="63" xfId="18" applyNumberFormat="1" applyFont="1" applyFill="1" applyBorder="1" applyAlignment="1">
      <alignment horizontal="center" vertical="center" wrapText="1"/>
    </xf>
    <xf numFmtId="164" fontId="1" fillId="2" borderId="12" xfId="18" applyNumberFormat="1" applyFont="1" applyFill="1" applyBorder="1" applyAlignment="1">
      <alignment horizontal="center" vertical="center" wrapText="1"/>
    </xf>
    <xf numFmtId="164" fontId="1" fillId="2" borderId="31" xfId="18" applyNumberFormat="1" applyFont="1" applyFill="1" applyBorder="1" applyAlignment="1">
      <alignment horizontal="center" vertical="center" wrapText="1"/>
    </xf>
    <xf numFmtId="164" fontId="1" fillId="2" borderId="38" xfId="18" applyNumberFormat="1" applyFont="1" applyFill="1" applyBorder="1" applyAlignment="1">
      <alignment horizontal="center" vertical="center" wrapText="1"/>
    </xf>
    <xf numFmtId="164" fontId="1" fillId="2" borderId="17" xfId="18" applyNumberFormat="1" applyFont="1" applyFill="1" applyBorder="1" applyAlignment="1">
      <alignment horizontal="center" vertical="center" wrapText="1"/>
    </xf>
    <xf numFmtId="164" fontId="1" fillId="2" borderId="51" xfId="18" applyNumberFormat="1" applyFont="1" applyFill="1" applyBorder="1" applyAlignment="1">
      <alignment horizontal="center" vertical="center" wrapText="1"/>
    </xf>
    <xf numFmtId="164" fontId="1" fillId="2" borderId="71" xfId="18" applyNumberFormat="1" applyFont="1" applyFill="1" applyBorder="1" applyAlignment="1">
      <alignment horizontal="center" vertical="center" wrapText="1"/>
    </xf>
    <xf numFmtId="3" fontId="1" fillId="6" borderId="12" xfId="12" applyNumberFormat="1" applyFont="1" applyFill="1" applyBorder="1" applyAlignment="1">
      <alignment horizontal="center" vertical="center" wrapText="1"/>
    </xf>
    <xf numFmtId="3" fontId="1" fillId="6" borderId="31" xfId="12" applyNumberFormat="1" applyFont="1" applyFill="1" applyBorder="1" applyAlignment="1">
      <alignment horizontal="center" vertical="center" wrapText="1"/>
    </xf>
    <xf numFmtId="3" fontId="1" fillId="6" borderId="38" xfId="12" applyNumberFormat="1" applyFont="1" applyFill="1" applyBorder="1" applyAlignment="1">
      <alignment horizontal="center" vertical="center" wrapText="1"/>
    </xf>
    <xf numFmtId="3" fontId="1" fillId="6" borderId="20" xfId="12" applyNumberFormat="1" applyFont="1" applyFill="1" applyBorder="1" applyAlignment="1">
      <alignment horizontal="center" vertical="center" wrapText="1"/>
    </xf>
    <xf numFmtId="3" fontId="1" fillId="6" borderId="17" xfId="12" applyNumberFormat="1" applyFont="1" applyFill="1" applyBorder="1" applyAlignment="1">
      <alignment horizontal="center" vertical="center" wrapText="1"/>
    </xf>
    <xf numFmtId="3" fontId="1" fillId="6" borderId="51" xfId="12" applyNumberFormat="1" applyFont="1" applyFill="1" applyBorder="1" applyAlignment="1">
      <alignment horizontal="center" vertical="center" wrapText="1"/>
    </xf>
    <xf numFmtId="3" fontId="1" fillId="6" borderId="33" xfId="12" applyNumberFormat="1" applyFont="1" applyFill="1" applyBorder="1" applyAlignment="1">
      <alignment horizontal="center" vertical="center" wrapText="1"/>
    </xf>
    <xf numFmtId="3" fontId="1" fillId="6" borderId="14" xfId="12" applyNumberFormat="1" applyFont="1" applyFill="1" applyBorder="1" applyAlignment="1">
      <alignment horizontal="center" vertical="center" wrapText="1"/>
    </xf>
    <xf numFmtId="3" fontId="1" fillId="6" borderId="22" xfId="12" applyNumberFormat="1" applyFont="1" applyFill="1" applyBorder="1" applyAlignment="1">
      <alignment horizontal="center" vertical="center" wrapText="1"/>
    </xf>
    <xf numFmtId="3" fontId="1" fillId="6" borderId="41" xfId="12" applyNumberFormat="1" applyFont="1" applyFill="1" applyBorder="1" applyAlignment="1">
      <alignment horizontal="center" vertical="center" wrapText="1"/>
    </xf>
    <xf numFmtId="3" fontId="1" fillId="4" borderId="50" xfId="18" applyNumberFormat="1" applyFont="1" applyFill="1" applyBorder="1" applyAlignment="1">
      <alignment horizontal="center" vertical="center" wrapText="1"/>
    </xf>
    <xf numFmtId="3" fontId="1" fillId="4" borderId="47" xfId="18" applyNumberFormat="1" applyFont="1" applyFill="1" applyBorder="1" applyAlignment="1">
      <alignment horizontal="center" vertical="center" wrapText="1"/>
    </xf>
    <xf numFmtId="3" fontId="1" fillId="4" borderId="49" xfId="18" applyNumberFormat="1" applyFont="1" applyFill="1" applyBorder="1" applyAlignment="1">
      <alignment horizontal="center" vertical="center" wrapText="1"/>
    </xf>
    <xf numFmtId="164" fontId="1" fillId="2" borderId="13" xfId="18" applyNumberFormat="1" applyFont="1" applyFill="1" applyBorder="1" applyAlignment="1">
      <alignment horizontal="center" vertical="center" wrapText="1"/>
    </xf>
    <xf numFmtId="164" fontId="1" fillId="2" borderId="39" xfId="18" applyNumberFormat="1" applyFont="1" applyFill="1" applyBorder="1" applyAlignment="1">
      <alignment horizontal="center" vertical="center" wrapText="1"/>
    </xf>
    <xf numFmtId="164" fontId="1" fillId="2" borderId="14" xfId="18" applyNumberFormat="1" applyFont="1" applyFill="1" applyBorder="1" applyAlignment="1">
      <alignment horizontal="center" vertical="center" wrapText="1"/>
    </xf>
    <xf numFmtId="164" fontId="1" fillId="2" borderId="41" xfId="18" applyNumberFormat="1" applyFont="1" applyFill="1" applyBorder="1" applyAlignment="1">
      <alignment horizontal="center" vertical="center" wrapText="1"/>
    </xf>
    <xf numFmtId="3" fontId="1" fillId="4" borderId="12" xfId="12" applyNumberFormat="1" applyFont="1" applyFill="1" applyBorder="1" applyAlignment="1">
      <alignment horizontal="center" vertical="center" wrapText="1"/>
    </xf>
    <xf numFmtId="3" fontId="1" fillId="4" borderId="38" xfId="12" applyNumberFormat="1" applyFont="1" applyFill="1" applyBorder="1" applyAlignment="1">
      <alignment horizontal="center" vertical="center" wrapText="1"/>
    </xf>
    <xf numFmtId="3" fontId="1" fillId="4" borderId="13" xfId="12" applyNumberFormat="1" applyFont="1" applyFill="1" applyBorder="1" applyAlignment="1">
      <alignment horizontal="center" vertical="center" wrapText="1"/>
    </xf>
    <xf numFmtId="3" fontId="1" fillId="4" borderId="39" xfId="12" applyNumberFormat="1" applyFont="1" applyFill="1" applyBorder="1" applyAlignment="1">
      <alignment horizontal="center" vertical="center" wrapText="1"/>
    </xf>
    <xf numFmtId="3" fontId="1" fillId="4" borderId="17" xfId="12" applyNumberFormat="1" applyFont="1" applyFill="1" applyBorder="1" applyAlignment="1">
      <alignment horizontal="center" vertical="center" wrapText="1"/>
    </xf>
    <xf numFmtId="3" fontId="1" fillId="4" borderId="51" xfId="12" applyNumberFormat="1" applyFont="1" applyFill="1" applyBorder="1" applyAlignment="1">
      <alignment horizontal="center" vertical="center" wrapText="1"/>
    </xf>
    <xf numFmtId="3" fontId="1" fillId="4" borderId="33" xfId="12" applyNumberFormat="1" applyFont="1" applyFill="1" applyBorder="1" applyAlignment="1">
      <alignment horizontal="center" vertical="center" wrapText="1"/>
    </xf>
    <xf numFmtId="3" fontId="1" fillId="4" borderId="14" xfId="12" applyNumberFormat="1" applyFont="1" applyFill="1" applyBorder="1" applyAlignment="1">
      <alignment horizontal="center" vertical="center" wrapText="1"/>
    </xf>
    <xf numFmtId="3" fontId="1" fillId="4" borderId="41" xfId="12" applyNumberFormat="1" applyFont="1" applyFill="1" applyBorder="1" applyAlignment="1">
      <alignment horizontal="center" vertical="center" wrapText="1"/>
    </xf>
    <xf numFmtId="164" fontId="15" fillId="7" borderId="52" xfId="0" applyNumberFormat="1" applyFont="1" applyFill="1" applyBorder="1" applyAlignment="1">
      <alignment horizontal="center" vertical="center" wrapText="1"/>
    </xf>
    <xf numFmtId="164" fontId="15" fillId="7" borderId="57" xfId="0" applyNumberFormat="1" applyFont="1" applyFill="1" applyBorder="1" applyAlignment="1">
      <alignment horizontal="center" vertical="center" wrapText="1"/>
    </xf>
    <xf numFmtId="164" fontId="15" fillId="7" borderId="58" xfId="0" applyNumberFormat="1" applyFont="1" applyFill="1" applyBorder="1" applyAlignment="1">
      <alignment horizontal="center" vertical="center" wrapText="1"/>
    </xf>
    <xf numFmtId="164" fontId="15" fillId="10" borderId="52" xfId="0" applyNumberFormat="1" applyFont="1" applyFill="1" applyBorder="1" applyAlignment="1">
      <alignment horizontal="center" vertical="center" wrapText="1"/>
    </xf>
    <xf numFmtId="164" fontId="15" fillId="10" borderId="57" xfId="0" applyNumberFormat="1" applyFont="1" applyFill="1" applyBorder="1" applyAlignment="1">
      <alignment horizontal="center" vertical="center" wrapText="1"/>
    </xf>
    <xf numFmtId="164" fontId="15" fillId="10" borderId="58" xfId="0" applyNumberFormat="1" applyFont="1" applyFill="1" applyBorder="1" applyAlignment="1">
      <alignment horizontal="center" vertical="center" wrapText="1"/>
    </xf>
    <xf numFmtId="0" fontId="15" fillId="13" borderId="50" xfId="0" applyFont="1" applyFill="1" applyBorder="1" applyAlignment="1">
      <alignment horizontal="center" vertical="center" wrapText="1"/>
    </xf>
    <xf numFmtId="0" fontId="15" fillId="13" borderId="7" xfId="0" applyFont="1" applyFill="1" applyBorder="1" applyAlignment="1">
      <alignment horizontal="center" vertical="center" wrapText="1"/>
    </xf>
    <xf numFmtId="0" fontId="15" fillId="13" borderId="47" xfId="0" applyFont="1" applyFill="1" applyBorder="1" applyAlignment="1">
      <alignment horizontal="center" vertical="center" wrapText="1"/>
    </xf>
    <xf numFmtId="0" fontId="15" fillId="13" borderId="8" xfId="0" applyFont="1" applyFill="1" applyBorder="1" applyAlignment="1">
      <alignment horizontal="center" vertical="center" wrapText="1"/>
    </xf>
    <xf numFmtId="0" fontId="15" fillId="13" borderId="15" xfId="0" applyFont="1" applyFill="1" applyBorder="1" applyAlignment="1">
      <alignment horizontal="center" vertical="center" wrapText="1"/>
    </xf>
    <xf numFmtId="0" fontId="15" fillId="13" borderId="53" xfId="0" applyFont="1" applyFill="1" applyBorder="1" applyAlignment="1">
      <alignment horizontal="center" vertical="center" wrapText="1"/>
    </xf>
    <xf numFmtId="0" fontId="15" fillId="13" borderId="39" xfId="0" applyFont="1" applyFill="1" applyBorder="1" applyAlignment="1">
      <alignment horizontal="center" vertical="center" wrapText="1"/>
    </xf>
    <xf numFmtId="0" fontId="15" fillId="13" borderId="54" xfId="0" applyFont="1" applyFill="1" applyBorder="1" applyAlignment="1">
      <alignment horizontal="center" vertical="center" wrapText="1"/>
    </xf>
    <xf numFmtId="0" fontId="15" fillId="13" borderId="41" xfId="0" applyFont="1" applyFill="1" applyBorder="1" applyAlignment="1">
      <alignment horizontal="center" vertical="center" wrapText="1"/>
    </xf>
  </cellXfs>
  <cellStyles count="22">
    <cellStyle name="TableStyleLight1" xfId="1"/>
    <cellStyle name="Денежный 2" xfId="2"/>
    <cellStyle name="Обычный" xfId="0" builtinId="0"/>
    <cellStyle name="Обычный 10" xfId="3"/>
    <cellStyle name="Обычный 11" xfId="4"/>
    <cellStyle name="Обычный 13" xfId="5"/>
    <cellStyle name="Обычный 2" xfId="6"/>
    <cellStyle name="Обычный 2 10" xfId="7"/>
    <cellStyle name="Обычный 2 5 2 2" xfId="8"/>
    <cellStyle name="Обычный 2 5 3 2" xfId="9"/>
    <cellStyle name="Обычный 2_Тарифы_2013_проект_141212" xfId="10"/>
    <cellStyle name="Обычный 3" xfId="11"/>
    <cellStyle name="Обычный 4" xfId="21"/>
    <cellStyle name="Обычный 4 2" xfId="12"/>
    <cellStyle name="Обычный 4 3" xfId="13"/>
    <cellStyle name="Обычный 8 2" xfId="14"/>
    <cellStyle name="Обычный 9" xfId="15"/>
    <cellStyle name="Обычный_2011" xfId="16"/>
    <cellStyle name="Обычный_2017 год ВСЕ на 14.09.2016 г." xfId="17"/>
    <cellStyle name="Обычный_Лист1" xfId="18"/>
    <cellStyle name="Обычный_Лист2" xfId="19"/>
    <cellStyle name="Обычный_свод АПП 2" xfId="20"/>
  </cellStyles>
  <dxfs count="3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0B3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6.bin"/><Relationship Id="rId3" Type="http://schemas.openxmlformats.org/officeDocument/2006/relationships/printerSettings" Target="../printerSettings/printerSettings11.bin"/><Relationship Id="rId7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6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4.bin"/><Relationship Id="rId3" Type="http://schemas.openxmlformats.org/officeDocument/2006/relationships/printerSettings" Target="../printerSettings/printerSettings19.bin"/><Relationship Id="rId7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6" Type="http://schemas.openxmlformats.org/officeDocument/2006/relationships/printerSettings" Target="../printerSettings/printerSettings22.bin"/><Relationship Id="rId5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20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2.bin"/><Relationship Id="rId3" Type="http://schemas.openxmlformats.org/officeDocument/2006/relationships/printerSettings" Target="../printerSettings/printerSettings27.bin"/><Relationship Id="rId7" Type="http://schemas.openxmlformats.org/officeDocument/2006/relationships/printerSettings" Target="../printerSettings/printerSettings31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Relationship Id="rId6" Type="http://schemas.openxmlformats.org/officeDocument/2006/relationships/printerSettings" Target="../printerSettings/printerSettings30.bin"/><Relationship Id="rId5" Type="http://schemas.openxmlformats.org/officeDocument/2006/relationships/printerSettings" Target="../printerSettings/printerSettings29.bin"/><Relationship Id="rId4" Type="http://schemas.openxmlformats.org/officeDocument/2006/relationships/printerSettings" Target="../printerSettings/printerSettings28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0.bin"/><Relationship Id="rId3" Type="http://schemas.openxmlformats.org/officeDocument/2006/relationships/printerSettings" Target="../printerSettings/printerSettings35.bin"/><Relationship Id="rId7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Relationship Id="rId6" Type="http://schemas.openxmlformats.org/officeDocument/2006/relationships/printerSettings" Target="../printerSettings/printerSettings38.bin"/><Relationship Id="rId5" Type="http://schemas.openxmlformats.org/officeDocument/2006/relationships/printerSettings" Target="../printerSettings/printerSettings37.bin"/><Relationship Id="rId4" Type="http://schemas.openxmlformats.org/officeDocument/2006/relationships/printerSettings" Target="../printerSettings/printerSettings36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8.bin"/><Relationship Id="rId3" Type="http://schemas.openxmlformats.org/officeDocument/2006/relationships/printerSettings" Target="../printerSettings/printerSettings43.bin"/><Relationship Id="rId7" Type="http://schemas.openxmlformats.org/officeDocument/2006/relationships/printerSettings" Target="../printerSettings/printerSettings47.bin"/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Relationship Id="rId6" Type="http://schemas.openxmlformats.org/officeDocument/2006/relationships/printerSettings" Target="../printerSettings/printerSettings46.bin"/><Relationship Id="rId5" Type="http://schemas.openxmlformats.org/officeDocument/2006/relationships/printerSettings" Target="../printerSettings/printerSettings45.bin"/><Relationship Id="rId4" Type="http://schemas.openxmlformats.org/officeDocument/2006/relationships/printerSettings" Target="../printerSettings/printerSettings44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6.bin"/><Relationship Id="rId3" Type="http://schemas.openxmlformats.org/officeDocument/2006/relationships/printerSettings" Target="../printerSettings/printerSettings51.bin"/><Relationship Id="rId7" Type="http://schemas.openxmlformats.org/officeDocument/2006/relationships/printerSettings" Target="../printerSettings/printerSettings55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Relationship Id="rId6" Type="http://schemas.openxmlformats.org/officeDocument/2006/relationships/printerSettings" Target="../printerSettings/printerSettings54.bin"/><Relationship Id="rId5" Type="http://schemas.openxmlformats.org/officeDocument/2006/relationships/printerSettings" Target="../printerSettings/printerSettings53.bin"/><Relationship Id="rId4" Type="http://schemas.openxmlformats.org/officeDocument/2006/relationships/printerSettings" Target="../printerSettings/printerSettings52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4.bin"/><Relationship Id="rId3" Type="http://schemas.openxmlformats.org/officeDocument/2006/relationships/printerSettings" Target="../printerSettings/printerSettings59.bin"/><Relationship Id="rId7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58.bin"/><Relationship Id="rId1" Type="http://schemas.openxmlformats.org/officeDocument/2006/relationships/printerSettings" Target="../printerSettings/printerSettings57.bin"/><Relationship Id="rId6" Type="http://schemas.openxmlformats.org/officeDocument/2006/relationships/printerSettings" Target="../printerSettings/printerSettings62.bin"/><Relationship Id="rId5" Type="http://schemas.openxmlformats.org/officeDocument/2006/relationships/printerSettings" Target="../printerSettings/printerSettings61.bin"/><Relationship Id="rId4" Type="http://schemas.openxmlformats.org/officeDocument/2006/relationships/printerSettings" Target="../printerSettings/printerSettings60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72.bin"/><Relationship Id="rId3" Type="http://schemas.openxmlformats.org/officeDocument/2006/relationships/printerSettings" Target="../printerSettings/printerSettings67.bin"/><Relationship Id="rId7" Type="http://schemas.openxmlformats.org/officeDocument/2006/relationships/printerSettings" Target="../printerSettings/printerSettings71.bin"/><Relationship Id="rId2" Type="http://schemas.openxmlformats.org/officeDocument/2006/relationships/printerSettings" Target="../printerSettings/printerSettings66.bin"/><Relationship Id="rId1" Type="http://schemas.openxmlformats.org/officeDocument/2006/relationships/printerSettings" Target="../printerSettings/printerSettings65.bin"/><Relationship Id="rId6" Type="http://schemas.openxmlformats.org/officeDocument/2006/relationships/printerSettings" Target="../printerSettings/printerSettings70.bin"/><Relationship Id="rId5" Type="http://schemas.openxmlformats.org/officeDocument/2006/relationships/printerSettings" Target="../printerSettings/printerSettings69.bin"/><Relationship Id="rId4" Type="http://schemas.openxmlformats.org/officeDocument/2006/relationships/printerSettings" Target="../printerSettings/printerSettings68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0.bin"/><Relationship Id="rId3" Type="http://schemas.openxmlformats.org/officeDocument/2006/relationships/printerSettings" Target="../printerSettings/printerSettings75.bin"/><Relationship Id="rId7" Type="http://schemas.openxmlformats.org/officeDocument/2006/relationships/printerSettings" Target="../printerSettings/printerSettings79.bin"/><Relationship Id="rId2" Type="http://schemas.openxmlformats.org/officeDocument/2006/relationships/printerSettings" Target="../printerSettings/printerSettings74.bin"/><Relationship Id="rId1" Type="http://schemas.openxmlformats.org/officeDocument/2006/relationships/printerSettings" Target="../printerSettings/printerSettings73.bin"/><Relationship Id="rId6" Type="http://schemas.openxmlformats.org/officeDocument/2006/relationships/printerSettings" Target="../printerSettings/printerSettings78.bin"/><Relationship Id="rId5" Type="http://schemas.openxmlformats.org/officeDocument/2006/relationships/printerSettings" Target="../printerSettings/printerSettings77.bin"/><Relationship Id="rId4" Type="http://schemas.openxmlformats.org/officeDocument/2006/relationships/printerSettings" Target="../printerSettings/printerSettings7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491"/>
  <sheetViews>
    <sheetView zoomScale="70" zoomScaleNormal="70" workbookViewId="0">
      <pane xSplit="9" ySplit="6" topLeftCell="J5465" activePane="bottomRight" state="frozen"/>
      <selection activeCell="F4343" sqref="F4343"/>
      <selection pane="topRight" activeCell="F4343" sqref="F4343"/>
      <selection pane="bottomLeft" activeCell="F4343" sqref="F4343"/>
      <selection pane="bottomRight" activeCell="Y24" sqref="Y24"/>
    </sheetView>
  </sheetViews>
  <sheetFormatPr defaultRowHeight="12.75" outlineLevelRow="2" x14ac:dyDescent="0.2"/>
  <cols>
    <col min="1" max="1" width="10.5703125" style="1" customWidth="1"/>
    <col min="2" max="2" width="7.5703125" style="1" customWidth="1"/>
    <col min="3" max="4" width="9.140625" style="3"/>
    <col min="5" max="5" width="61.85546875" style="4" customWidth="1"/>
    <col min="6" max="6" width="10.140625" style="4" customWidth="1"/>
    <col min="7" max="7" width="11.5703125" style="503" customWidth="1"/>
    <col min="8" max="8" width="11.5703125" style="164" customWidth="1"/>
    <col min="9" max="9" width="11.5703125" style="4" customWidth="1"/>
    <col min="10" max="10" width="11.28515625" style="188" customWidth="1"/>
    <col min="11" max="14" width="9.140625" style="188"/>
    <col min="15" max="15" width="16.85546875" style="208" customWidth="1"/>
    <col min="16" max="19" width="14" style="208" customWidth="1"/>
    <col min="20" max="16384" width="9.140625" style="1"/>
  </cols>
  <sheetData>
    <row r="1" spans="1:21" ht="15.75" x14ac:dyDescent="0.2">
      <c r="A1" s="323" t="s">
        <v>758</v>
      </c>
      <c r="S1" s="324" t="s">
        <v>2442</v>
      </c>
    </row>
    <row r="2" spans="1:21" x14ac:dyDescent="0.2">
      <c r="A2" s="325" t="s">
        <v>2443</v>
      </c>
      <c r="B2" s="3"/>
      <c r="D2" s="1"/>
      <c r="E2" s="345"/>
      <c r="F2" s="346"/>
      <c r="G2" s="504"/>
      <c r="H2" s="175"/>
      <c r="I2" s="175"/>
      <c r="J2" s="175"/>
      <c r="K2" s="175"/>
      <c r="L2" s="175"/>
      <c r="M2" s="175"/>
      <c r="N2" s="175"/>
      <c r="O2" s="216"/>
      <c r="P2" s="175"/>
      <c r="Q2" s="175"/>
      <c r="R2" s="175"/>
      <c r="S2" s="175"/>
      <c r="T2" s="175"/>
      <c r="U2" s="216"/>
    </row>
    <row r="3" spans="1:21" ht="13.5" thickBot="1" x14ac:dyDescent="0.25"/>
    <row r="4" spans="1:21" s="6" customFormat="1" x14ac:dyDescent="0.2">
      <c r="A4" s="525" t="s">
        <v>0</v>
      </c>
      <c r="B4" s="516" t="s">
        <v>1</v>
      </c>
      <c r="C4" s="516" t="s">
        <v>2</v>
      </c>
      <c r="D4" s="516" t="s">
        <v>3</v>
      </c>
      <c r="E4" s="516" t="s">
        <v>4</v>
      </c>
      <c r="F4" s="516" t="s">
        <v>150</v>
      </c>
      <c r="G4" s="513" t="s">
        <v>162</v>
      </c>
      <c r="H4" s="516" t="s">
        <v>293</v>
      </c>
      <c r="I4" s="519" t="s">
        <v>294</v>
      </c>
      <c r="J4" s="522" t="s">
        <v>124</v>
      </c>
      <c r="K4" s="523"/>
      <c r="L4" s="523"/>
      <c r="M4" s="523"/>
      <c r="N4" s="524"/>
      <c r="O4" s="528" t="s">
        <v>125</v>
      </c>
      <c r="P4" s="529"/>
      <c r="Q4" s="529"/>
      <c r="R4" s="529"/>
      <c r="S4" s="530"/>
    </row>
    <row r="5" spans="1:21" s="6" customFormat="1" outlineLevel="1" x14ac:dyDescent="0.2">
      <c r="A5" s="526"/>
      <c r="B5" s="517"/>
      <c r="C5" s="517"/>
      <c r="D5" s="517"/>
      <c r="E5" s="517"/>
      <c r="F5" s="517"/>
      <c r="G5" s="514"/>
      <c r="H5" s="517"/>
      <c r="I5" s="520"/>
      <c r="J5" s="531" t="s">
        <v>97</v>
      </c>
      <c r="K5" s="533" t="s">
        <v>126</v>
      </c>
      <c r="L5" s="533"/>
      <c r="M5" s="533"/>
      <c r="N5" s="534"/>
      <c r="O5" s="535" t="s">
        <v>97</v>
      </c>
      <c r="P5" s="537" t="s">
        <v>126</v>
      </c>
      <c r="Q5" s="537"/>
      <c r="R5" s="537"/>
      <c r="S5" s="538"/>
    </row>
    <row r="6" spans="1:21" s="6" customFormat="1" ht="13.5" outlineLevel="1" thickBot="1" x14ac:dyDescent="0.25">
      <c r="A6" s="527"/>
      <c r="B6" s="518"/>
      <c r="C6" s="518"/>
      <c r="D6" s="518"/>
      <c r="E6" s="518"/>
      <c r="F6" s="518"/>
      <c r="G6" s="515"/>
      <c r="H6" s="518"/>
      <c r="I6" s="521"/>
      <c r="J6" s="532"/>
      <c r="K6" s="177" t="s">
        <v>127</v>
      </c>
      <c r="L6" s="177" t="s">
        <v>128</v>
      </c>
      <c r="M6" s="177" t="s">
        <v>129</v>
      </c>
      <c r="N6" s="467" t="s">
        <v>130</v>
      </c>
      <c r="O6" s="536"/>
      <c r="P6" s="189" t="s">
        <v>127</v>
      </c>
      <c r="Q6" s="189" t="s">
        <v>128</v>
      </c>
      <c r="R6" s="189" t="s">
        <v>129</v>
      </c>
      <c r="S6" s="190" t="s">
        <v>130</v>
      </c>
    </row>
    <row r="7" spans="1:21" ht="25.5" outlineLevel="2" x14ac:dyDescent="0.2">
      <c r="A7" s="10" t="s">
        <v>7</v>
      </c>
      <c r="B7" s="7">
        <v>7</v>
      </c>
      <c r="C7" s="374">
        <v>501801</v>
      </c>
      <c r="D7" s="374">
        <v>180101</v>
      </c>
      <c r="E7" s="9" t="s">
        <v>502</v>
      </c>
      <c r="F7" s="9">
        <v>1</v>
      </c>
      <c r="G7" s="505" t="s">
        <v>12</v>
      </c>
      <c r="H7" s="461" t="s">
        <v>701</v>
      </c>
      <c r="I7" s="11" t="s">
        <v>98</v>
      </c>
      <c r="J7" s="176">
        <v>0</v>
      </c>
      <c r="K7" s="178">
        <v>0</v>
      </c>
      <c r="L7" s="178">
        <v>0</v>
      </c>
      <c r="M7" s="178">
        <v>0</v>
      </c>
      <c r="N7" s="468">
        <v>0</v>
      </c>
      <c r="O7" s="191"/>
      <c r="P7" s="192"/>
      <c r="Q7" s="192"/>
      <c r="R7" s="192"/>
      <c r="S7" s="193"/>
    </row>
    <row r="8" spans="1:21" ht="25.5" outlineLevel="2" x14ac:dyDescent="0.2">
      <c r="A8" s="12" t="s">
        <v>7</v>
      </c>
      <c r="B8" s="2">
        <v>7</v>
      </c>
      <c r="C8" s="446">
        <v>501801</v>
      </c>
      <c r="D8" s="446">
        <v>180101</v>
      </c>
      <c r="E8" s="5" t="s">
        <v>502</v>
      </c>
      <c r="F8" s="5">
        <v>1</v>
      </c>
      <c r="G8" s="506" t="s">
        <v>12</v>
      </c>
      <c r="H8" s="456">
        <v>2</v>
      </c>
      <c r="I8" s="13" t="s">
        <v>99</v>
      </c>
      <c r="J8" s="179">
        <v>0</v>
      </c>
      <c r="K8" s="180">
        <v>0</v>
      </c>
      <c r="L8" s="180">
        <v>0</v>
      </c>
      <c r="M8" s="180">
        <v>0</v>
      </c>
      <c r="N8" s="469">
        <v>0</v>
      </c>
      <c r="O8" s="194"/>
      <c r="P8" s="195"/>
      <c r="Q8" s="195"/>
      <c r="R8" s="195"/>
      <c r="S8" s="196"/>
    </row>
    <row r="9" spans="1:21" ht="25.5" outlineLevel="2" x14ac:dyDescent="0.2">
      <c r="A9" s="12" t="s">
        <v>7</v>
      </c>
      <c r="B9" s="2">
        <v>7</v>
      </c>
      <c r="C9" s="446">
        <v>501801</v>
      </c>
      <c r="D9" s="446">
        <v>180101</v>
      </c>
      <c r="E9" s="5" t="s">
        <v>502</v>
      </c>
      <c r="F9" s="5">
        <v>1</v>
      </c>
      <c r="G9" s="506" t="s">
        <v>12</v>
      </c>
      <c r="H9" s="456">
        <v>3</v>
      </c>
      <c r="I9" s="13" t="s">
        <v>100</v>
      </c>
      <c r="J9" s="179">
        <v>0</v>
      </c>
      <c r="K9" s="180">
        <v>0</v>
      </c>
      <c r="L9" s="180">
        <v>0</v>
      </c>
      <c r="M9" s="180">
        <v>0</v>
      </c>
      <c r="N9" s="469">
        <v>0</v>
      </c>
      <c r="O9" s="194"/>
      <c r="P9" s="195"/>
      <c r="Q9" s="195"/>
      <c r="R9" s="195"/>
      <c r="S9" s="196"/>
    </row>
    <row r="10" spans="1:21" ht="25.5" outlineLevel="2" x14ac:dyDescent="0.2">
      <c r="A10" s="12" t="s">
        <v>7</v>
      </c>
      <c r="B10" s="2">
        <v>7</v>
      </c>
      <c r="C10" s="446">
        <v>501801</v>
      </c>
      <c r="D10" s="446">
        <v>180101</v>
      </c>
      <c r="E10" s="5" t="s">
        <v>502</v>
      </c>
      <c r="F10" s="5">
        <v>1</v>
      </c>
      <c r="G10" s="506" t="s">
        <v>12</v>
      </c>
      <c r="H10" s="456">
        <v>4</v>
      </c>
      <c r="I10" s="13" t="s">
        <v>101</v>
      </c>
      <c r="J10" s="179">
        <v>0</v>
      </c>
      <c r="K10" s="180">
        <v>0</v>
      </c>
      <c r="L10" s="180">
        <v>0</v>
      </c>
      <c r="M10" s="180">
        <v>0</v>
      </c>
      <c r="N10" s="469">
        <v>0</v>
      </c>
      <c r="O10" s="194"/>
      <c r="P10" s="195"/>
      <c r="Q10" s="195"/>
      <c r="R10" s="195"/>
      <c r="S10" s="196"/>
    </row>
    <row r="11" spans="1:21" ht="25.5" outlineLevel="2" x14ac:dyDescent="0.2">
      <c r="A11" s="12" t="s">
        <v>7</v>
      </c>
      <c r="B11" s="2">
        <v>7</v>
      </c>
      <c r="C11" s="446">
        <v>501801</v>
      </c>
      <c r="D11" s="446">
        <v>180101</v>
      </c>
      <c r="E11" s="5" t="s">
        <v>502</v>
      </c>
      <c r="F11" s="5">
        <v>1</v>
      </c>
      <c r="G11" s="506" t="s">
        <v>12</v>
      </c>
      <c r="H11" s="456" t="s">
        <v>302</v>
      </c>
      <c r="I11" s="13" t="s">
        <v>102</v>
      </c>
      <c r="J11" s="179">
        <v>0</v>
      </c>
      <c r="K11" s="180">
        <v>0</v>
      </c>
      <c r="L11" s="180">
        <v>0</v>
      </c>
      <c r="M11" s="180">
        <v>0</v>
      </c>
      <c r="N11" s="469">
        <v>0</v>
      </c>
      <c r="O11" s="194"/>
      <c r="P11" s="195"/>
      <c r="Q11" s="195"/>
      <c r="R11" s="195"/>
      <c r="S11" s="196"/>
    </row>
    <row r="12" spans="1:21" ht="25.5" outlineLevel="2" x14ac:dyDescent="0.2">
      <c r="A12" s="12" t="s">
        <v>7</v>
      </c>
      <c r="B12" s="2">
        <v>7</v>
      </c>
      <c r="C12" s="446">
        <v>501801</v>
      </c>
      <c r="D12" s="446">
        <v>180101</v>
      </c>
      <c r="E12" s="5" t="s">
        <v>502</v>
      </c>
      <c r="F12" s="5">
        <v>1</v>
      </c>
      <c r="G12" s="506" t="s">
        <v>12</v>
      </c>
      <c r="H12" s="456">
        <v>6</v>
      </c>
      <c r="I12" s="13" t="s">
        <v>103</v>
      </c>
      <c r="J12" s="179">
        <v>600</v>
      </c>
      <c r="K12" s="180">
        <v>150</v>
      </c>
      <c r="L12" s="180">
        <v>150</v>
      </c>
      <c r="M12" s="180">
        <v>150</v>
      </c>
      <c r="N12" s="469">
        <v>150</v>
      </c>
      <c r="O12" s="194"/>
      <c r="P12" s="195"/>
      <c r="Q12" s="195"/>
      <c r="R12" s="195"/>
      <c r="S12" s="196"/>
    </row>
    <row r="13" spans="1:21" ht="25.5" outlineLevel="2" x14ac:dyDescent="0.2">
      <c r="A13" s="12" t="s">
        <v>7</v>
      </c>
      <c r="B13" s="2">
        <v>7</v>
      </c>
      <c r="C13" s="446">
        <v>501801</v>
      </c>
      <c r="D13" s="446">
        <v>180101</v>
      </c>
      <c r="E13" s="5" t="s">
        <v>502</v>
      </c>
      <c r="F13" s="5">
        <v>1</v>
      </c>
      <c r="G13" s="506" t="s">
        <v>12</v>
      </c>
      <c r="H13" s="456">
        <v>7</v>
      </c>
      <c r="I13" s="13" t="s">
        <v>104</v>
      </c>
      <c r="J13" s="179">
        <v>0</v>
      </c>
      <c r="K13" s="180">
        <v>0</v>
      </c>
      <c r="L13" s="180">
        <v>0</v>
      </c>
      <c r="M13" s="180">
        <v>0</v>
      </c>
      <c r="N13" s="469">
        <v>0</v>
      </c>
      <c r="O13" s="194"/>
      <c r="P13" s="195"/>
      <c r="Q13" s="195"/>
      <c r="R13" s="195"/>
      <c r="S13" s="196"/>
    </row>
    <row r="14" spans="1:21" ht="51" outlineLevel="2" x14ac:dyDescent="0.2">
      <c r="A14" s="12" t="s">
        <v>7</v>
      </c>
      <c r="B14" s="2">
        <v>7</v>
      </c>
      <c r="C14" s="446">
        <v>501801</v>
      </c>
      <c r="D14" s="446">
        <v>180101</v>
      </c>
      <c r="E14" s="5" t="s">
        <v>502</v>
      </c>
      <c r="F14" s="5">
        <v>1</v>
      </c>
      <c r="G14" s="506" t="s">
        <v>12</v>
      </c>
      <c r="H14" s="456">
        <v>8</v>
      </c>
      <c r="I14" s="13" t="s">
        <v>105</v>
      </c>
      <c r="J14" s="179">
        <v>0</v>
      </c>
      <c r="K14" s="180">
        <v>0</v>
      </c>
      <c r="L14" s="180">
        <v>0</v>
      </c>
      <c r="M14" s="180">
        <v>0</v>
      </c>
      <c r="N14" s="469">
        <v>0</v>
      </c>
      <c r="O14" s="194"/>
      <c r="P14" s="195"/>
      <c r="Q14" s="195"/>
      <c r="R14" s="195"/>
      <c r="S14" s="196"/>
    </row>
    <row r="15" spans="1:21" ht="25.5" outlineLevel="2" x14ac:dyDescent="0.2">
      <c r="A15" s="12" t="s">
        <v>7</v>
      </c>
      <c r="B15" s="2">
        <v>7</v>
      </c>
      <c r="C15" s="446">
        <v>501801</v>
      </c>
      <c r="D15" s="446">
        <v>180101</v>
      </c>
      <c r="E15" s="5" t="s">
        <v>502</v>
      </c>
      <c r="F15" s="5">
        <v>1</v>
      </c>
      <c r="G15" s="506" t="s">
        <v>12</v>
      </c>
      <c r="H15" s="456">
        <v>9</v>
      </c>
      <c r="I15" s="13" t="s">
        <v>106</v>
      </c>
      <c r="J15" s="179">
        <v>121</v>
      </c>
      <c r="K15" s="180">
        <v>30</v>
      </c>
      <c r="L15" s="180">
        <v>30</v>
      </c>
      <c r="M15" s="180">
        <v>30</v>
      </c>
      <c r="N15" s="469">
        <v>31</v>
      </c>
      <c r="O15" s="194"/>
      <c r="P15" s="195"/>
      <c r="Q15" s="195"/>
      <c r="R15" s="195"/>
      <c r="S15" s="196"/>
    </row>
    <row r="16" spans="1:21" ht="25.5" outlineLevel="2" x14ac:dyDescent="0.2">
      <c r="A16" s="12" t="s">
        <v>7</v>
      </c>
      <c r="B16" s="2">
        <v>7</v>
      </c>
      <c r="C16" s="446">
        <v>501801</v>
      </c>
      <c r="D16" s="446">
        <v>180101</v>
      </c>
      <c r="E16" s="5" t="s">
        <v>502</v>
      </c>
      <c r="F16" s="5">
        <v>1</v>
      </c>
      <c r="G16" s="506" t="s">
        <v>12</v>
      </c>
      <c r="H16" s="456">
        <v>10</v>
      </c>
      <c r="I16" s="13" t="s">
        <v>107</v>
      </c>
      <c r="J16" s="179">
        <v>897</v>
      </c>
      <c r="K16" s="180">
        <v>224</v>
      </c>
      <c r="L16" s="180">
        <v>224</v>
      </c>
      <c r="M16" s="180">
        <v>224</v>
      </c>
      <c r="N16" s="469">
        <v>225</v>
      </c>
      <c r="O16" s="194"/>
      <c r="P16" s="195"/>
      <c r="Q16" s="195"/>
      <c r="R16" s="195"/>
      <c r="S16" s="196"/>
    </row>
    <row r="17" spans="1:19" ht="25.5" outlineLevel="2" x14ac:dyDescent="0.2">
      <c r="A17" s="12" t="s">
        <v>7</v>
      </c>
      <c r="B17" s="2">
        <v>7</v>
      </c>
      <c r="C17" s="446">
        <v>501801</v>
      </c>
      <c r="D17" s="446">
        <v>180101</v>
      </c>
      <c r="E17" s="5" t="s">
        <v>502</v>
      </c>
      <c r="F17" s="5">
        <v>1</v>
      </c>
      <c r="G17" s="506" t="s">
        <v>12</v>
      </c>
      <c r="H17" s="456">
        <v>11</v>
      </c>
      <c r="I17" s="13" t="s">
        <v>108</v>
      </c>
      <c r="J17" s="179">
        <v>0</v>
      </c>
      <c r="K17" s="180">
        <v>0</v>
      </c>
      <c r="L17" s="180">
        <v>0</v>
      </c>
      <c r="M17" s="180">
        <v>0</v>
      </c>
      <c r="N17" s="469">
        <v>0</v>
      </c>
      <c r="O17" s="194"/>
      <c r="P17" s="195"/>
      <c r="Q17" s="195"/>
      <c r="R17" s="195"/>
      <c r="S17" s="196"/>
    </row>
    <row r="18" spans="1:19" ht="25.5" outlineLevel="2" x14ac:dyDescent="0.2">
      <c r="A18" s="12" t="s">
        <v>7</v>
      </c>
      <c r="B18" s="2">
        <v>7</v>
      </c>
      <c r="C18" s="446">
        <v>501801</v>
      </c>
      <c r="D18" s="446">
        <v>180101</v>
      </c>
      <c r="E18" s="5" t="s">
        <v>502</v>
      </c>
      <c r="F18" s="5">
        <v>1</v>
      </c>
      <c r="G18" s="506" t="s">
        <v>12</v>
      </c>
      <c r="H18" s="456" t="s">
        <v>304</v>
      </c>
      <c r="I18" s="13" t="s">
        <v>109</v>
      </c>
      <c r="J18" s="179">
        <v>0</v>
      </c>
      <c r="K18" s="180">
        <v>0</v>
      </c>
      <c r="L18" s="180">
        <v>0</v>
      </c>
      <c r="M18" s="180">
        <v>0</v>
      </c>
      <c r="N18" s="469">
        <v>0</v>
      </c>
      <c r="O18" s="194"/>
      <c r="P18" s="195"/>
      <c r="Q18" s="195"/>
      <c r="R18" s="195"/>
      <c r="S18" s="196"/>
    </row>
    <row r="19" spans="1:19" ht="25.5" outlineLevel="2" x14ac:dyDescent="0.2">
      <c r="A19" s="12" t="s">
        <v>7</v>
      </c>
      <c r="B19" s="2">
        <v>7</v>
      </c>
      <c r="C19" s="446">
        <v>501801</v>
      </c>
      <c r="D19" s="446">
        <v>180101</v>
      </c>
      <c r="E19" s="5" t="s">
        <v>502</v>
      </c>
      <c r="F19" s="5">
        <v>1</v>
      </c>
      <c r="G19" s="506" t="s">
        <v>12</v>
      </c>
      <c r="H19" s="456">
        <v>15</v>
      </c>
      <c r="I19" s="13" t="s">
        <v>110</v>
      </c>
      <c r="J19" s="179">
        <v>0</v>
      </c>
      <c r="K19" s="180">
        <v>0</v>
      </c>
      <c r="L19" s="180">
        <v>0</v>
      </c>
      <c r="M19" s="180">
        <v>0</v>
      </c>
      <c r="N19" s="469">
        <v>0</v>
      </c>
      <c r="O19" s="194"/>
      <c r="P19" s="195"/>
      <c r="Q19" s="195"/>
      <c r="R19" s="195"/>
      <c r="S19" s="196"/>
    </row>
    <row r="20" spans="1:19" ht="25.5" outlineLevel="2" x14ac:dyDescent="0.2">
      <c r="A20" s="12" t="s">
        <v>7</v>
      </c>
      <c r="B20" s="2">
        <v>7</v>
      </c>
      <c r="C20" s="446">
        <v>501801</v>
      </c>
      <c r="D20" s="446">
        <v>180101</v>
      </c>
      <c r="E20" s="5" t="s">
        <v>502</v>
      </c>
      <c r="F20" s="5">
        <v>1</v>
      </c>
      <c r="G20" s="506" t="s">
        <v>12</v>
      </c>
      <c r="H20" s="456">
        <v>19</v>
      </c>
      <c r="I20" s="13" t="s">
        <v>111</v>
      </c>
      <c r="J20" s="179">
        <v>0</v>
      </c>
      <c r="K20" s="180">
        <v>0</v>
      </c>
      <c r="L20" s="180">
        <v>0</v>
      </c>
      <c r="M20" s="180">
        <v>0</v>
      </c>
      <c r="N20" s="469">
        <v>0</v>
      </c>
      <c r="O20" s="194"/>
      <c r="P20" s="195"/>
      <c r="Q20" s="195"/>
      <c r="R20" s="195"/>
      <c r="S20" s="196"/>
    </row>
    <row r="21" spans="1:19" ht="25.5" outlineLevel="2" x14ac:dyDescent="0.2">
      <c r="A21" s="12" t="s">
        <v>7</v>
      </c>
      <c r="B21" s="2">
        <v>7</v>
      </c>
      <c r="C21" s="446">
        <v>501801</v>
      </c>
      <c r="D21" s="446">
        <v>180101</v>
      </c>
      <c r="E21" s="5" t="s">
        <v>502</v>
      </c>
      <c r="F21" s="5">
        <v>1</v>
      </c>
      <c r="G21" s="506" t="s">
        <v>12</v>
      </c>
      <c r="H21" s="456" t="s">
        <v>316</v>
      </c>
      <c r="I21" s="13" t="s">
        <v>112</v>
      </c>
      <c r="J21" s="179">
        <v>0</v>
      </c>
      <c r="K21" s="180">
        <v>0</v>
      </c>
      <c r="L21" s="180">
        <v>0</v>
      </c>
      <c r="M21" s="180">
        <v>0</v>
      </c>
      <c r="N21" s="469">
        <v>0</v>
      </c>
      <c r="O21" s="194"/>
      <c r="P21" s="195"/>
      <c r="Q21" s="195"/>
      <c r="R21" s="195"/>
      <c r="S21" s="196"/>
    </row>
    <row r="22" spans="1:19" ht="25.5" outlineLevel="2" x14ac:dyDescent="0.2">
      <c r="A22" s="12" t="s">
        <v>7</v>
      </c>
      <c r="B22" s="2">
        <v>7</v>
      </c>
      <c r="C22" s="446">
        <v>501801</v>
      </c>
      <c r="D22" s="446">
        <v>180101</v>
      </c>
      <c r="E22" s="5" t="s">
        <v>502</v>
      </c>
      <c r="F22" s="5">
        <v>1</v>
      </c>
      <c r="G22" s="506" t="s">
        <v>12</v>
      </c>
      <c r="H22" s="456" t="s">
        <v>296</v>
      </c>
      <c r="I22" s="13" t="s">
        <v>113</v>
      </c>
      <c r="J22" s="179">
        <v>0</v>
      </c>
      <c r="K22" s="180">
        <v>0</v>
      </c>
      <c r="L22" s="180">
        <v>0</v>
      </c>
      <c r="M22" s="180">
        <v>0</v>
      </c>
      <c r="N22" s="469">
        <v>0</v>
      </c>
      <c r="O22" s="194"/>
      <c r="P22" s="195"/>
      <c r="Q22" s="195"/>
      <c r="R22" s="195"/>
      <c r="S22" s="196"/>
    </row>
    <row r="23" spans="1:19" ht="25.5" outlineLevel="2" x14ac:dyDescent="0.2">
      <c r="A23" s="12" t="s">
        <v>7</v>
      </c>
      <c r="B23" s="2">
        <v>7</v>
      </c>
      <c r="C23" s="446">
        <v>501801</v>
      </c>
      <c r="D23" s="446">
        <v>180101</v>
      </c>
      <c r="E23" s="5" t="s">
        <v>502</v>
      </c>
      <c r="F23" s="5">
        <v>1</v>
      </c>
      <c r="G23" s="506" t="s">
        <v>12</v>
      </c>
      <c r="H23" s="456">
        <v>23</v>
      </c>
      <c r="I23" s="13" t="s">
        <v>114</v>
      </c>
      <c r="J23" s="179">
        <v>0</v>
      </c>
      <c r="K23" s="180">
        <v>0</v>
      </c>
      <c r="L23" s="180">
        <v>0</v>
      </c>
      <c r="M23" s="180">
        <v>0</v>
      </c>
      <c r="N23" s="469">
        <v>0</v>
      </c>
      <c r="O23" s="194"/>
      <c r="P23" s="195"/>
      <c r="Q23" s="195"/>
      <c r="R23" s="195"/>
      <c r="S23" s="196"/>
    </row>
    <row r="24" spans="1:19" ht="25.5" outlineLevel="2" x14ac:dyDescent="0.2">
      <c r="A24" s="12" t="s">
        <v>7</v>
      </c>
      <c r="B24" s="2">
        <v>7</v>
      </c>
      <c r="C24" s="446">
        <v>501801</v>
      </c>
      <c r="D24" s="446">
        <v>180101</v>
      </c>
      <c r="E24" s="5" t="s">
        <v>502</v>
      </c>
      <c r="F24" s="5">
        <v>1</v>
      </c>
      <c r="G24" s="506" t="s">
        <v>12</v>
      </c>
      <c r="H24" s="456">
        <v>24</v>
      </c>
      <c r="I24" s="13" t="s">
        <v>115</v>
      </c>
      <c r="J24" s="179">
        <v>0</v>
      </c>
      <c r="K24" s="180">
        <v>0</v>
      </c>
      <c r="L24" s="180">
        <v>0</v>
      </c>
      <c r="M24" s="180">
        <v>0</v>
      </c>
      <c r="N24" s="469">
        <v>0</v>
      </c>
      <c r="O24" s="194"/>
      <c r="P24" s="195"/>
      <c r="Q24" s="195"/>
      <c r="R24" s="195"/>
      <c r="S24" s="196"/>
    </row>
    <row r="25" spans="1:19" ht="25.5" outlineLevel="2" x14ac:dyDescent="0.2">
      <c r="A25" s="12" t="s">
        <v>7</v>
      </c>
      <c r="B25" s="2">
        <v>7</v>
      </c>
      <c r="C25" s="446">
        <v>501801</v>
      </c>
      <c r="D25" s="446">
        <v>180101</v>
      </c>
      <c r="E25" s="5" t="s">
        <v>502</v>
      </c>
      <c r="F25" s="5">
        <v>1</v>
      </c>
      <c r="G25" s="506" t="s">
        <v>12</v>
      </c>
      <c r="H25" s="456">
        <v>25</v>
      </c>
      <c r="I25" s="13" t="s">
        <v>116</v>
      </c>
      <c r="J25" s="179">
        <v>433</v>
      </c>
      <c r="K25" s="180">
        <v>108</v>
      </c>
      <c r="L25" s="180">
        <v>108</v>
      </c>
      <c r="M25" s="180">
        <v>108</v>
      </c>
      <c r="N25" s="469">
        <v>109</v>
      </c>
      <c r="O25" s="194"/>
      <c r="P25" s="195"/>
      <c r="Q25" s="195"/>
      <c r="R25" s="195"/>
      <c r="S25" s="196"/>
    </row>
    <row r="26" spans="1:19" ht="25.5" outlineLevel="2" x14ac:dyDescent="0.2">
      <c r="A26" s="12" t="s">
        <v>7</v>
      </c>
      <c r="B26" s="2">
        <v>7</v>
      </c>
      <c r="C26" s="446">
        <v>501801</v>
      </c>
      <c r="D26" s="446">
        <v>180101</v>
      </c>
      <c r="E26" s="5" t="s">
        <v>502</v>
      </c>
      <c r="F26" s="5">
        <v>1</v>
      </c>
      <c r="G26" s="506" t="s">
        <v>12</v>
      </c>
      <c r="H26" s="456">
        <v>30</v>
      </c>
      <c r="I26" s="13" t="s">
        <v>117</v>
      </c>
      <c r="J26" s="179">
        <v>0</v>
      </c>
      <c r="K26" s="180">
        <v>0</v>
      </c>
      <c r="L26" s="180">
        <v>0</v>
      </c>
      <c r="M26" s="180">
        <v>0</v>
      </c>
      <c r="N26" s="469">
        <v>0</v>
      </c>
      <c r="O26" s="194"/>
      <c r="P26" s="195"/>
      <c r="Q26" s="195"/>
      <c r="R26" s="195"/>
      <c r="S26" s="196"/>
    </row>
    <row r="27" spans="1:19" ht="25.5" outlineLevel="2" x14ac:dyDescent="0.2">
      <c r="A27" s="12" t="s">
        <v>7</v>
      </c>
      <c r="B27" s="2">
        <v>7</v>
      </c>
      <c r="C27" s="446">
        <v>501801</v>
      </c>
      <c r="D27" s="446">
        <v>180101</v>
      </c>
      <c r="E27" s="5" t="s">
        <v>502</v>
      </c>
      <c r="F27" s="5">
        <v>1</v>
      </c>
      <c r="G27" s="506" t="s">
        <v>12</v>
      </c>
      <c r="H27" s="456">
        <v>31</v>
      </c>
      <c r="I27" s="13" t="s">
        <v>118</v>
      </c>
      <c r="J27" s="179">
        <v>0</v>
      </c>
      <c r="K27" s="180">
        <v>0</v>
      </c>
      <c r="L27" s="180">
        <v>0</v>
      </c>
      <c r="M27" s="180">
        <v>0</v>
      </c>
      <c r="N27" s="469">
        <v>0</v>
      </c>
      <c r="O27" s="194"/>
      <c r="P27" s="195"/>
      <c r="Q27" s="195"/>
      <c r="R27" s="195"/>
      <c r="S27" s="196"/>
    </row>
    <row r="28" spans="1:19" ht="25.5" outlineLevel="2" x14ac:dyDescent="0.2">
      <c r="A28" s="12" t="s">
        <v>7</v>
      </c>
      <c r="B28" s="2">
        <v>7</v>
      </c>
      <c r="C28" s="446">
        <v>501801</v>
      </c>
      <c r="D28" s="446">
        <v>180101</v>
      </c>
      <c r="E28" s="5" t="s">
        <v>502</v>
      </c>
      <c r="F28" s="5">
        <v>1</v>
      </c>
      <c r="G28" s="506" t="s">
        <v>12</v>
      </c>
      <c r="H28" s="456">
        <v>32</v>
      </c>
      <c r="I28" s="13" t="s">
        <v>119</v>
      </c>
      <c r="J28" s="179">
        <v>0</v>
      </c>
      <c r="K28" s="180">
        <v>0</v>
      </c>
      <c r="L28" s="180">
        <v>0</v>
      </c>
      <c r="M28" s="180">
        <v>0</v>
      </c>
      <c r="N28" s="469">
        <v>0</v>
      </c>
      <c r="O28" s="194"/>
      <c r="P28" s="195"/>
      <c r="Q28" s="195"/>
      <c r="R28" s="195"/>
      <c r="S28" s="196"/>
    </row>
    <row r="29" spans="1:19" ht="38.25" outlineLevel="2" x14ac:dyDescent="0.2">
      <c r="A29" s="12" t="s">
        <v>7</v>
      </c>
      <c r="B29" s="2">
        <v>7</v>
      </c>
      <c r="C29" s="446">
        <v>501801</v>
      </c>
      <c r="D29" s="446">
        <v>180101</v>
      </c>
      <c r="E29" s="5" t="s">
        <v>502</v>
      </c>
      <c r="F29" s="5">
        <v>1</v>
      </c>
      <c r="G29" s="506" t="s">
        <v>12</v>
      </c>
      <c r="H29" s="456">
        <v>35</v>
      </c>
      <c r="I29" s="13" t="s">
        <v>120</v>
      </c>
      <c r="J29" s="179">
        <v>0</v>
      </c>
      <c r="K29" s="180">
        <v>0</v>
      </c>
      <c r="L29" s="180">
        <v>0</v>
      </c>
      <c r="M29" s="180">
        <v>0</v>
      </c>
      <c r="N29" s="469">
        <v>0</v>
      </c>
      <c r="O29" s="194"/>
      <c r="P29" s="195"/>
      <c r="Q29" s="195"/>
      <c r="R29" s="195"/>
      <c r="S29" s="196"/>
    </row>
    <row r="30" spans="1:19" ht="38.25" outlineLevel="2" x14ac:dyDescent="0.2">
      <c r="A30" s="12" t="s">
        <v>7</v>
      </c>
      <c r="B30" s="2">
        <v>7</v>
      </c>
      <c r="C30" s="446">
        <v>501801</v>
      </c>
      <c r="D30" s="446">
        <v>180101</v>
      </c>
      <c r="E30" s="5" t="s">
        <v>502</v>
      </c>
      <c r="F30" s="5">
        <v>1</v>
      </c>
      <c r="G30" s="506" t="s">
        <v>12</v>
      </c>
      <c r="H30" s="456">
        <v>40</v>
      </c>
      <c r="I30" s="13" t="s">
        <v>121</v>
      </c>
      <c r="J30" s="179">
        <v>0</v>
      </c>
      <c r="K30" s="180">
        <v>0</v>
      </c>
      <c r="L30" s="180">
        <v>0</v>
      </c>
      <c r="M30" s="180">
        <v>0</v>
      </c>
      <c r="N30" s="469">
        <v>0</v>
      </c>
      <c r="O30" s="194"/>
      <c r="P30" s="195"/>
      <c r="Q30" s="195"/>
      <c r="R30" s="195"/>
      <c r="S30" s="196"/>
    </row>
    <row r="31" spans="1:19" ht="38.25" outlineLevel="2" x14ac:dyDescent="0.2">
      <c r="A31" s="12" t="s">
        <v>7</v>
      </c>
      <c r="B31" s="2">
        <v>7</v>
      </c>
      <c r="C31" s="446">
        <v>501801</v>
      </c>
      <c r="D31" s="446">
        <v>180101</v>
      </c>
      <c r="E31" s="5" t="s">
        <v>502</v>
      </c>
      <c r="F31" s="5">
        <v>1</v>
      </c>
      <c r="G31" s="506" t="s">
        <v>12</v>
      </c>
      <c r="H31" s="456">
        <v>68</v>
      </c>
      <c r="I31" s="13" t="s">
        <v>122</v>
      </c>
      <c r="J31" s="179">
        <v>0</v>
      </c>
      <c r="K31" s="180">
        <v>0</v>
      </c>
      <c r="L31" s="180">
        <v>0</v>
      </c>
      <c r="M31" s="180">
        <v>0</v>
      </c>
      <c r="N31" s="469">
        <v>0</v>
      </c>
      <c r="O31" s="194"/>
      <c r="P31" s="195"/>
      <c r="Q31" s="195"/>
      <c r="R31" s="195"/>
      <c r="S31" s="196"/>
    </row>
    <row r="32" spans="1:19" ht="38.25" outlineLevel="2" x14ac:dyDescent="0.2">
      <c r="A32" s="12" t="s">
        <v>7</v>
      </c>
      <c r="B32" s="2">
        <v>7</v>
      </c>
      <c r="C32" s="446">
        <v>501801</v>
      </c>
      <c r="D32" s="446">
        <v>180101</v>
      </c>
      <c r="E32" s="5" t="s">
        <v>502</v>
      </c>
      <c r="F32" s="5">
        <v>1</v>
      </c>
      <c r="G32" s="506" t="s">
        <v>12</v>
      </c>
      <c r="H32" s="456">
        <v>91</v>
      </c>
      <c r="I32" s="13" t="s">
        <v>123</v>
      </c>
      <c r="J32" s="179">
        <v>0</v>
      </c>
      <c r="K32" s="180">
        <v>0</v>
      </c>
      <c r="L32" s="180">
        <v>0</v>
      </c>
      <c r="M32" s="180">
        <v>0</v>
      </c>
      <c r="N32" s="469">
        <v>0</v>
      </c>
      <c r="O32" s="194"/>
      <c r="P32" s="195"/>
      <c r="Q32" s="195"/>
      <c r="R32" s="195"/>
      <c r="S32" s="196"/>
    </row>
    <row r="33" spans="1:19" outlineLevel="1" x14ac:dyDescent="0.2">
      <c r="A33" s="133"/>
      <c r="B33" s="134">
        <v>7</v>
      </c>
      <c r="C33" s="165">
        <v>501801</v>
      </c>
      <c r="D33" s="165">
        <v>180101</v>
      </c>
      <c r="E33" s="136"/>
      <c r="F33" s="136">
        <v>1</v>
      </c>
      <c r="G33" s="507" t="s">
        <v>12</v>
      </c>
      <c r="H33" s="457"/>
      <c r="I33" s="137"/>
      <c r="J33" s="181">
        <v>2051</v>
      </c>
      <c r="K33" s="182">
        <v>512</v>
      </c>
      <c r="L33" s="182">
        <v>512</v>
      </c>
      <c r="M33" s="182">
        <v>512</v>
      </c>
      <c r="N33" s="470">
        <v>515</v>
      </c>
      <c r="O33" s="197">
        <v>30627.931916918307</v>
      </c>
      <c r="P33" s="198">
        <v>7657</v>
      </c>
      <c r="Q33" s="198">
        <v>7657</v>
      </c>
      <c r="R33" s="198">
        <v>7657</v>
      </c>
      <c r="S33" s="199">
        <v>7656.9319169183073</v>
      </c>
    </row>
    <row r="34" spans="1:19" outlineLevel="2" x14ac:dyDescent="0.2">
      <c r="A34" s="12" t="s">
        <v>7</v>
      </c>
      <c r="B34" s="2">
        <v>5</v>
      </c>
      <c r="C34" s="446">
        <v>501802</v>
      </c>
      <c r="D34" s="446">
        <v>180201</v>
      </c>
      <c r="E34" s="5" t="s">
        <v>190</v>
      </c>
      <c r="F34" s="5">
        <v>1</v>
      </c>
      <c r="G34" s="506" t="s">
        <v>12</v>
      </c>
      <c r="H34" s="456" t="s">
        <v>701</v>
      </c>
      <c r="I34" s="13" t="s">
        <v>98</v>
      </c>
      <c r="J34" s="179">
        <v>473</v>
      </c>
      <c r="K34" s="180">
        <v>118</v>
      </c>
      <c r="L34" s="180">
        <v>118</v>
      </c>
      <c r="M34" s="180">
        <v>118</v>
      </c>
      <c r="N34" s="469">
        <v>119</v>
      </c>
      <c r="O34" s="194"/>
      <c r="P34" s="195"/>
      <c r="Q34" s="195"/>
      <c r="R34" s="195"/>
      <c r="S34" s="196"/>
    </row>
    <row r="35" spans="1:19" ht="25.5" outlineLevel="2" x14ac:dyDescent="0.2">
      <c r="A35" s="12" t="s">
        <v>7</v>
      </c>
      <c r="B35" s="2">
        <v>5</v>
      </c>
      <c r="C35" s="446">
        <v>501802</v>
      </c>
      <c r="D35" s="446">
        <v>180201</v>
      </c>
      <c r="E35" s="5" t="s">
        <v>190</v>
      </c>
      <c r="F35" s="5">
        <v>1</v>
      </c>
      <c r="G35" s="506" t="s">
        <v>12</v>
      </c>
      <c r="H35" s="456">
        <v>2</v>
      </c>
      <c r="I35" s="13" t="s">
        <v>99</v>
      </c>
      <c r="J35" s="179">
        <v>0</v>
      </c>
      <c r="K35" s="180">
        <v>0</v>
      </c>
      <c r="L35" s="180">
        <v>0</v>
      </c>
      <c r="M35" s="180">
        <v>0</v>
      </c>
      <c r="N35" s="469">
        <v>0</v>
      </c>
      <c r="O35" s="194"/>
      <c r="P35" s="195"/>
      <c r="Q35" s="195"/>
      <c r="R35" s="195"/>
      <c r="S35" s="196"/>
    </row>
    <row r="36" spans="1:19" ht="25.5" outlineLevel="2" x14ac:dyDescent="0.2">
      <c r="A36" s="12" t="s">
        <v>7</v>
      </c>
      <c r="B36" s="2">
        <v>5</v>
      </c>
      <c r="C36" s="446">
        <v>501802</v>
      </c>
      <c r="D36" s="446">
        <v>180201</v>
      </c>
      <c r="E36" s="5" t="s">
        <v>190</v>
      </c>
      <c r="F36" s="5">
        <v>1</v>
      </c>
      <c r="G36" s="506" t="s">
        <v>12</v>
      </c>
      <c r="H36" s="456">
        <v>3</v>
      </c>
      <c r="I36" s="13" t="s">
        <v>100</v>
      </c>
      <c r="J36" s="179">
        <v>0</v>
      </c>
      <c r="K36" s="180">
        <v>0</v>
      </c>
      <c r="L36" s="180">
        <v>0</v>
      </c>
      <c r="M36" s="180">
        <v>0</v>
      </c>
      <c r="N36" s="469">
        <v>0</v>
      </c>
      <c r="O36" s="194"/>
      <c r="P36" s="195"/>
      <c r="Q36" s="195"/>
      <c r="R36" s="195"/>
      <c r="S36" s="196"/>
    </row>
    <row r="37" spans="1:19" ht="25.5" outlineLevel="2" x14ac:dyDescent="0.2">
      <c r="A37" s="12" t="s">
        <v>7</v>
      </c>
      <c r="B37" s="2">
        <v>5</v>
      </c>
      <c r="C37" s="446">
        <v>501802</v>
      </c>
      <c r="D37" s="446">
        <v>180201</v>
      </c>
      <c r="E37" s="5" t="s">
        <v>190</v>
      </c>
      <c r="F37" s="5">
        <v>1</v>
      </c>
      <c r="G37" s="506" t="s">
        <v>12</v>
      </c>
      <c r="H37" s="456">
        <v>4</v>
      </c>
      <c r="I37" s="13" t="s">
        <v>101</v>
      </c>
      <c r="J37" s="179">
        <v>200</v>
      </c>
      <c r="K37" s="180">
        <v>50</v>
      </c>
      <c r="L37" s="180">
        <v>50</v>
      </c>
      <c r="M37" s="180">
        <v>50</v>
      </c>
      <c r="N37" s="469">
        <v>50</v>
      </c>
      <c r="O37" s="194"/>
      <c r="P37" s="195"/>
      <c r="Q37" s="195"/>
      <c r="R37" s="195"/>
      <c r="S37" s="196"/>
    </row>
    <row r="38" spans="1:19" ht="25.5" outlineLevel="2" x14ac:dyDescent="0.2">
      <c r="A38" s="12" t="s">
        <v>7</v>
      </c>
      <c r="B38" s="2">
        <v>5</v>
      </c>
      <c r="C38" s="446">
        <v>501802</v>
      </c>
      <c r="D38" s="446">
        <v>180201</v>
      </c>
      <c r="E38" s="5" t="s">
        <v>190</v>
      </c>
      <c r="F38" s="5">
        <v>1</v>
      </c>
      <c r="G38" s="506" t="s">
        <v>12</v>
      </c>
      <c r="H38" s="456" t="s">
        <v>302</v>
      </c>
      <c r="I38" s="13" t="s">
        <v>102</v>
      </c>
      <c r="J38" s="179">
        <v>0</v>
      </c>
      <c r="K38" s="180">
        <v>0</v>
      </c>
      <c r="L38" s="180">
        <v>0</v>
      </c>
      <c r="M38" s="180">
        <v>0</v>
      </c>
      <c r="N38" s="469">
        <v>0</v>
      </c>
      <c r="O38" s="194"/>
      <c r="P38" s="195"/>
      <c r="Q38" s="195"/>
      <c r="R38" s="195"/>
      <c r="S38" s="196"/>
    </row>
    <row r="39" spans="1:19" outlineLevel="2" x14ac:dyDescent="0.2">
      <c r="A39" s="12" t="s">
        <v>7</v>
      </c>
      <c r="B39" s="2">
        <v>5</v>
      </c>
      <c r="C39" s="446">
        <v>501802</v>
      </c>
      <c r="D39" s="446">
        <v>180201</v>
      </c>
      <c r="E39" s="5" t="s">
        <v>190</v>
      </c>
      <c r="F39" s="5">
        <v>1</v>
      </c>
      <c r="G39" s="506" t="s">
        <v>12</v>
      </c>
      <c r="H39" s="456">
        <v>6</v>
      </c>
      <c r="I39" s="13" t="s">
        <v>103</v>
      </c>
      <c r="J39" s="179">
        <v>0</v>
      </c>
      <c r="K39" s="180">
        <v>0</v>
      </c>
      <c r="L39" s="180">
        <v>0</v>
      </c>
      <c r="M39" s="180">
        <v>0</v>
      </c>
      <c r="N39" s="469">
        <v>0</v>
      </c>
      <c r="O39" s="194"/>
      <c r="P39" s="195"/>
      <c r="Q39" s="195"/>
      <c r="R39" s="195"/>
      <c r="S39" s="196"/>
    </row>
    <row r="40" spans="1:19" outlineLevel="2" x14ac:dyDescent="0.2">
      <c r="A40" s="12" t="s">
        <v>7</v>
      </c>
      <c r="B40" s="2">
        <v>5</v>
      </c>
      <c r="C40" s="446">
        <v>501802</v>
      </c>
      <c r="D40" s="446">
        <v>180201</v>
      </c>
      <c r="E40" s="5" t="s">
        <v>190</v>
      </c>
      <c r="F40" s="5">
        <v>1</v>
      </c>
      <c r="G40" s="506" t="s">
        <v>12</v>
      </c>
      <c r="H40" s="456">
        <v>7</v>
      </c>
      <c r="I40" s="13" t="s">
        <v>104</v>
      </c>
      <c r="J40" s="179">
        <v>0</v>
      </c>
      <c r="K40" s="180">
        <v>0</v>
      </c>
      <c r="L40" s="180">
        <v>0</v>
      </c>
      <c r="M40" s="180">
        <v>0</v>
      </c>
      <c r="N40" s="469">
        <v>0</v>
      </c>
      <c r="O40" s="194"/>
      <c r="P40" s="195"/>
      <c r="Q40" s="195"/>
      <c r="R40" s="195"/>
      <c r="S40" s="196"/>
    </row>
    <row r="41" spans="1:19" ht="51" outlineLevel="2" x14ac:dyDescent="0.2">
      <c r="A41" s="12" t="s">
        <v>7</v>
      </c>
      <c r="B41" s="2">
        <v>5</v>
      </c>
      <c r="C41" s="446">
        <v>501802</v>
      </c>
      <c r="D41" s="446">
        <v>180201</v>
      </c>
      <c r="E41" s="5" t="s">
        <v>190</v>
      </c>
      <c r="F41" s="5">
        <v>1</v>
      </c>
      <c r="G41" s="506" t="s">
        <v>12</v>
      </c>
      <c r="H41" s="456">
        <v>8</v>
      </c>
      <c r="I41" s="13" t="s">
        <v>105</v>
      </c>
      <c r="J41" s="179">
        <v>0</v>
      </c>
      <c r="K41" s="180">
        <v>0</v>
      </c>
      <c r="L41" s="180">
        <v>0</v>
      </c>
      <c r="M41" s="180">
        <v>0</v>
      </c>
      <c r="N41" s="469">
        <v>0</v>
      </c>
      <c r="O41" s="194"/>
      <c r="P41" s="195"/>
      <c r="Q41" s="195"/>
      <c r="R41" s="195"/>
      <c r="S41" s="196"/>
    </row>
    <row r="42" spans="1:19" outlineLevel="2" x14ac:dyDescent="0.2">
      <c r="A42" s="12" t="s">
        <v>7</v>
      </c>
      <c r="B42" s="2">
        <v>5</v>
      </c>
      <c r="C42" s="446">
        <v>501802</v>
      </c>
      <c r="D42" s="446">
        <v>180201</v>
      </c>
      <c r="E42" s="5" t="s">
        <v>190</v>
      </c>
      <c r="F42" s="5">
        <v>1</v>
      </c>
      <c r="G42" s="506" t="s">
        <v>12</v>
      </c>
      <c r="H42" s="456">
        <v>9</v>
      </c>
      <c r="I42" s="13" t="s">
        <v>106</v>
      </c>
      <c r="J42" s="179">
        <v>0</v>
      </c>
      <c r="K42" s="180">
        <v>0</v>
      </c>
      <c r="L42" s="180">
        <v>0</v>
      </c>
      <c r="M42" s="180">
        <v>0</v>
      </c>
      <c r="N42" s="469">
        <v>0</v>
      </c>
      <c r="O42" s="194"/>
      <c r="P42" s="195"/>
      <c r="Q42" s="195"/>
      <c r="R42" s="195"/>
      <c r="S42" s="196"/>
    </row>
    <row r="43" spans="1:19" outlineLevel="2" x14ac:dyDescent="0.2">
      <c r="A43" s="12" t="s">
        <v>7</v>
      </c>
      <c r="B43" s="2">
        <v>5</v>
      </c>
      <c r="C43" s="446">
        <v>501802</v>
      </c>
      <c r="D43" s="446">
        <v>180201</v>
      </c>
      <c r="E43" s="5" t="s">
        <v>190</v>
      </c>
      <c r="F43" s="5">
        <v>1</v>
      </c>
      <c r="G43" s="506" t="s">
        <v>12</v>
      </c>
      <c r="H43" s="456">
        <v>10</v>
      </c>
      <c r="I43" s="13" t="s">
        <v>107</v>
      </c>
      <c r="J43" s="179">
        <v>900</v>
      </c>
      <c r="K43" s="180">
        <v>225</v>
      </c>
      <c r="L43" s="180">
        <v>225</v>
      </c>
      <c r="M43" s="180">
        <v>225</v>
      </c>
      <c r="N43" s="469">
        <v>225</v>
      </c>
      <c r="O43" s="194"/>
      <c r="P43" s="195"/>
      <c r="Q43" s="195"/>
      <c r="R43" s="195"/>
      <c r="S43" s="196"/>
    </row>
    <row r="44" spans="1:19" ht="25.5" outlineLevel="2" x14ac:dyDescent="0.2">
      <c r="A44" s="12" t="s">
        <v>7</v>
      </c>
      <c r="B44" s="2">
        <v>5</v>
      </c>
      <c r="C44" s="446">
        <v>501802</v>
      </c>
      <c r="D44" s="446">
        <v>180201</v>
      </c>
      <c r="E44" s="5" t="s">
        <v>190</v>
      </c>
      <c r="F44" s="5">
        <v>1</v>
      </c>
      <c r="G44" s="506" t="s">
        <v>12</v>
      </c>
      <c r="H44" s="456">
        <v>11</v>
      </c>
      <c r="I44" s="13" t="s">
        <v>108</v>
      </c>
      <c r="J44" s="179">
        <v>972</v>
      </c>
      <c r="K44" s="180">
        <v>243</v>
      </c>
      <c r="L44" s="180">
        <v>243</v>
      </c>
      <c r="M44" s="180">
        <v>243</v>
      </c>
      <c r="N44" s="469">
        <v>243</v>
      </c>
      <c r="O44" s="194"/>
      <c r="P44" s="195"/>
      <c r="Q44" s="195"/>
      <c r="R44" s="195"/>
      <c r="S44" s="196"/>
    </row>
    <row r="45" spans="1:19" outlineLevel="2" x14ac:dyDescent="0.2">
      <c r="A45" s="12" t="s">
        <v>7</v>
      </c>
      <c r="B45" s="2">
        <v>5</v>
      </c>
      <c r="C45" s="446">
        <v>501802</v>
      </c>
      <c r="D45" s="446">
        <v>180201</v>
      </c>
      <c r="E45" s="5" t="s">
        <v>190</v>
      </c>
      <c r="F45" s="5">
        <v>1</v>
      </c>
      <c r="G45" s="506" t="s">
        <v>12</v>
      </c>
      <c r="H45" s="456" t="s">
        <v>304</v>
      </c>
      <c r="I45" s="13" t="s">
        <v>109</v>
      </c>
      <c r="J45" s="179">
        <v>0</v>
      </c>
      <c r="K45" s="180">
        <v>0</v>
      </c>
      <c r="L45" s="180">
        <v>0</v>
      </c>
      <c r="M45" s="180">
        <v>0</v>
      </c>
      <c r="N45" s="469">
        <v>0</v>
      </c>
      <c r="O45" s="194"/>
      <c r="P45" s="195"/>
      <c r="Q45" s="195"/>
      <c r="R45" s="195"/>
      <c r="S45" s="196"/>
    </row>
    <row r="46" spans="1:19" ht="25.5" outlineLevel="2" x14ac:dyDescent="0.2">
      <c r="A46" s="12" t="s">
        <v>7</v>
      </c>
      <c r="B46" s="2">
        <v>5</v>
      </c>
      <c r="C46" s="446">
        <v>501802</v>
      </c>
      <c r="D46" s="446">
        <v>180201</v>
      </c>
      <c r="E46" s="5" t="s">
        <v>190</v>
      </c>
      <c r="F46" s="5">
        <v>1</v>
      </c>
      <c r="G46" s="506" t="s">
        <v>12</v>
      </c>
      <c r="H46" s="456">
        <v>15</v>
      </c>
      <c r="I46" s="13" t="s">
        <v>110</v>
      </c>
      <c r="J46" s="179">
        <v>0</v>
      </c>
      <c r="K46" s="180">
        <v>0</v>
      </c>
      <c r="L46" s="180">
        <v>0</v>
      </c>
      <c r="M46" s="180">
        <v>0</v>
      </c>
      <c r="N46" s="469">
        <v>0</v>
      </c>
      <c r="O46" s="194"/>
      <c r="P46" s="195"/>
      <c r="Q46" s="195"/>
      <c r="R46" s="195"/>
      <c r="S46" s="196"/>
    </row>
    <row r="47" spans="1:19" ht="25.5" outlineLevel="2" x14ac:dyDescent="0.2">
      <c r="A47" s="12" t="s">
        <v>7</v>
      </c>
      <c r="B47" s="2">
        <v>5</v>
      </c>
      <c r="C47" s="446">
        <v>501802</v>
      </c>
      <c r="D47" s="446">
        <v>180201</v>
      </c>
      <c r="E47" s="5" t="s">
        <v>190</v>
      </c>
      <c r="F47" s="5">
        <v>1</v>
      </c>
      <c r="G47" s="506" t="s">
        <v>12</v>
      </c>
      <c r="H47" s="456">
        <v>19</v>
      </c>
      <c r="I47" s="13" t="s">
        <v>111</v>
      </c>
      <c r="J47" s="179">
        <v>0</v>
      </c>
      <c r="K47" s="180">
        <v>0</v>
      </c>
      <c r="L47" s="180">
        <v>0</v>
      </c>
      <c r="M47" s="180">
        <v>0</v>
      </c>
      <c r="N47" s="469">
        <v>0</v>
      </c>
      <c r="O47" s="194"/>
      <c r="P47" s="195"/>
      <c r="Q47" s="195"/>
      <c r="R47" s="195"/>
      <c r="S47" s="196"/>
    </row>
    <row r="48" spans="1:19" ht="25.5" outlineLevel="2" x14ac:dyDescent="0.2">
      <c r="A48" s="12" t="s">
        <v>7</v>
      </c>
      <c r="B48" s="2">
        <v>5</v>
      </c>
      <c r="C48" s="446">
        <v>501802</v>
      </c>
      <c r="D48" s="446">
        <v>180201</v>
      </c>
      <c r="E48" s="5" t="s">
        <v>190</v>
      </c>
      <c r="F48" s="5">
        <v>1</v>
      </c>
      <c r="G48" s="506" t="s">
        <v>12</v>
      </c>
      <c r="H48" s="456" t="s">
        <v>316</v>
      </c>
      <c r="I48" s="13" t="s">
        <v>112</v>
      </c>
      <c r="J48" s="179">
        <v>1635</v>
      </c>
      <c r="K48" s="180">
        <v>409</v>
      </c>
      <c r="L48" s="180">
        <v>409</v>
      </c>
      <c r="M48" s="180">
        <v>409</v>
      </c>
      <c r="N48" s="469">
        <v>408</v>
      </c>
      <c r="O48" s="194"/>
      <c r="P48" s="195"/>
      <c r="Q48" s="195"/>
      <c r="R48" s="195"/>
      <c r="S48" s="196"/>
    </row>
    <row r="49" spans="1:19" outlineLevel="2" x14ac:dyDescent="0.2">
      <c r="A49" s="12" t="s">
        <v>7</v>
      </c>
      <c r="B49" s="2">
        <v>5</v>
      </c>
      <c r="C49" s="446">
        <v>501802</v>
      </c>
      <c r="D49" s="446">
        <v>180201</v>
      </c>
      <c r="E49" s="5" t="s">
        <v>190</v>
      </c>
      <c r="F49" s="5">
        <v>1</v>
      </c>
      <c r="G49" s="506" t="s">
        <v>12</v>
      </c>
      <c r="H49" s="456" t="s">
        <v>296</v>
      </c>
      <c r="I49" s="13" t="s">
        <v>113</v>
      </c>
      <c r="J49" s="179">
        <v>0</v>
      </c>
      <c r="K49" s="180">
        <v>0</v>
      </c>
      <c r="L49" s="180">
        <v>0</v>
      </c>
      <c r="M49" s="180">
        <v>0</v>
      </c>
      <c r="N49" s="469">
        <v>0</v>
      </c>
      <c r="O49" s="194"/>
      <c r="P49" s="195"/>
      <c r="Q49" s="195"/>
      <c r="R49" s="195"/>
      <c r="S49" s="196"/>
    </row>
    <row r="50" spans="1:19" ht="25.5" outlineLevel="2" x14ac:dyDescent="0.2">
      <c r="A50" s="12" t="s">
        <v>7</v>
      </c>
      <c r="B50" s="2">
        <v>5</v>
      </c>
      <c r="C50" s="446">
        <v>501802</v>
      </c>
      <c r="D50" s="446">
        <v>180201</v>
      </c>
      <c r="E50" s="5" t="s">
        <v>190</v>
      </c>
      <c r="F50" s="5">
        <v>1</v>
      </c>
      <c r="G50" s="506" t="s">
        <v>12</v>
      </c>
      <c r="H50" s="456">
        <v>23</v>
      </c>
      <c r="I50" s="13" t="s">
        <v>114</v>
      </c>
      <c r="J50" s="179">
        <v>550</v>
      </c>
      <c r="K50" s="180">
        <v>138</v>
      </c>
      <c r="L50" s="180">
        <v>138</v>
      </c>
      <c r="M50" s="180">
        <v>138</v>
      </c>
      <c r="N50" s="469">
        <v>136</v>
      </c>
      <c r="O50" s="194"/>
      <c r="P50" s="195"/>
      <c r="Q50" s="195"/>
      <c r="R50" s="195"/>
      <c r="S50" s="196"/>
    </row>
    <row r="51" spans="1:19" ht="25.5" outlineLevel="2" x14ac:dyDescent="0.2">
      <c r="A51" s="12" t="s">
        <v>7</v>
      </c>
      <c r="B51" s="2">
        <v>5</v>
      </c>
      <c r="C51" s="446">
        <v>501802</v>
      </c>
      <c r="D51" s="446">
        <v>180201</v>
      </c>
      <c r="E51" s="5" t="s">
        <v>190</v>
      </c>
      <c r="F51" s="5">
        <v>1</v>
      </c>
      <c r="G51" s="506" t="s">
        <v>12</v>
      </c>
      <c r="H51" s="456">
        <v>24</v>
      </c>
      <c r="I51" s="13" t="s">
        <v>115</v>
      </c>
      <c r="J51" s="179">
        <v>544</v>
      </c>
      <c r="K51" s="180">
        <v>136</v>
      </c>
      <c r="L51" s="180">
        <v>136</v>
      </c>
      <c r="M51" s="180">
        <v>136</v>
      </c>
      <c r="N51" s="469">
        <v>136</v>
      </c>
      <c r="O51" s="194"/>
      <c r="P51" s="195"/>
      <c r="Q51" s="195"/>
      <c r="R51" s="195"/>
      <c r="S51" s="196"/>
    </row>
    <row r="52" spans="1:19" outlineLevel="2" x14ac:dyDescent="0.2">
      <c r="A52" s="12" t="s">
        <v>7</v>
      </c>
      <c r="B52" s="2">
        <v>5</v>
      </c>
      <c r="C52" s="446">
        <v>501802</v>
      </c>
      <c r="D52" s="446">
        <v>180201</v>
      </c>
      <c r="E52" s="5" t="s">
        <v>190</v>
      </c>
      <c r="F52" s="5">
        <v>1</v>
      </c>
      <c r="G52" s="506" t="s">
        <v>12</v>
      </c>
      <c r="H52" s="456">
        <v>25</v>
      </c>
      <c r="I52" s="13" t="s">
        <v>116</v>
      </c>
      <c r="J52" s="179">
        <v>768</v>
      </c>
      <c r="K52" s="180">
        <v>192</v>
      </c>
      <c r="L52" s="180">
        <v>192</v>
      </c>
      <c r="M52" s="180">
        <v>192</v>
      </c>
      <c r="N52" s="469">
        <v>192</v>
      </c>
      <c r="O52" s="194"/>
      <c r="P52" s="195"/>
      <c r="Q52" s="195"/>
      <c r="R52" s="195"/>
      <c r="S52" s="196"/>
    </row>
    <row r="53" spans="1:19" ht="25.5" outlineLevel="2" x14ac:dyDescent="0.2">
      <c r="A53" s="12" t="s">
        <v>7</v>
      </c>
      <c r="B53" s="2">
        <v>5</v>
      </c>
      <c r="C53" s="446">
        <v>501802</v>
      </c>
      <c r="D53" s="446">
        <v>180201</v>
      </c>
      <c r="E53" s="5" t="s">
        <v>190</v>
      </c>
      <c r="F53" s="5">
        <v>1</v>
      </c>
      <c r="G53" s="506" t="s">
        <v>12</v>
      </c>
      <c r="H53" s="456">
        <v>30</v>
      </c>
      <c r="I53" s="13" t="s">
        <v>117</v>
      </c>
      <c r="J53" s="179">
        <v>0</v>
      </c>
      <c r="K53" s="180">
        <v>0</v>
      </c>
      <c r="L53" s="180">
        <v>0</v>
      </c>
      <c r="M53" s="180">
        <v>0</v>
      </c>
      <c r="N53" s="469">
        <v>0</v>
      </c>
      <c r="O53" s="194"/>
      <c r="P53" s="195"/>
      <c r="Q53" s="195"/>
      <c r="R53" s="195"/>
      <c r="S53" s="196"/>
    </row>
    <row r="54" spans="1:19" ht="25.5" outlineLevel="2" x14ac:dyDescent="0.2">
      <c r="A54" s="12" t="s">
        <v>7</v>
      </c>
      <c r="B54" s="2">
        <v>5</v>
      </c>
      <c r="C54" s="446">
        <v>501802</v>
      </c>
      <c r="D54" s="446">
        <v>180201</v>
      </c>
      <c r="E54" s="5" t="s">
        <v>190</v>
      </c>
      <c r="F54" s="5">
        <v>1</v>
      </c>
      <c r="G54" s="506" t="s">
        <v>12</v>
      </c>
      <c r="H54" s="456">
        <v>31</v>
      </c>
      <c r="I54" s="13" t="s">
        <v>118</v>
      </c>
      <c r="J54" s="179">
        <v>0</v>
      </c>
      <c r="K54" s="180">
        <v>0</v>
      </c>
      <c r="L54" s="180">
        <v>0</v>
      </c>
      <c r="M54" s="180">
        <v>0</v>
      </c>
      <c r="N54" s="469">
        <v>0</v>
      </c>
      <c r="O54" s="194"/>
      <c r="P54" s="195"/>
      <c r="Q54" s="195"/>
      <c r="R54" s="195"/>
      <c r="S54" s="196"/>
    </row>
    <row r="55" spans="1:19" ht="25.5" outlineLevel="2" x14ac:dyDescent="0.2">
      <c r="A55" s="12" t="s">
        <v>7</v>
      </c>
      <c r="B55" s="2">
        <v>5</v>
      </c>
      <c r="C55" s="446">
        <v>501802</v>
      </c>
      <c r="D55" s="446">
        <v>180201</v>
      </c>
      <c r="E55" s="5" t="s">
        <v>190</v>
      </c>
      <c r="F55" s="5">
        <v>1</v>
      </c>
      <c r="G55" s="506" t="s">
        <v>12</v>
      </c>
      <c r="H55" s="456">
        <v>32</v>
      </c>
      <c r="I55" s="13" t="s">
        <v>119</v>
      </c>
      <c r="J55" s="179">
        <v>900</v>
      </c>
      <c r="K55" s="180">
        <v>225</v>
      </c>
      <c r="L55" s="180">
        <v>225</v>
      </c>
      <c r="M55" s="180">
        <v>225</v>
      </c>
      <c r="N55" s="469">
        <v>225</v>
      </c>
      <c r="O55" s="194"/>
      <c r="P55" s="195"/>
      <c r="Q55" s="195"/>
      <c r="R55" s="195"/>
      <c r="S55" s="196"/>
    </row>
    <row r="56" spans="1:19" ht="38.25" outlineLevel="2" x14ac:dyDescent="0.2">
      <c r="A56" s="12" t="s">
        <v>7</v>
      </c>
      <c r="B56" s="2">
        <v>5</v>
      </c>
      <c r="C56" s="446">
        <v>501802</v>
      </c>
      <c r="D56" s="446">
        <v>180201</v>
      </c>
      <c r="E56" s="5" t="s">
        <v>190</v>
      </c>
      <c r="F56" s="5">
        <v>1</v>
      </c>
      <c r="G56" s="506" t="s">
        <v>12</v>
      </c>
      <c r="H56" s="456">
        <v>35</v>
      </c>
      <c r="I56" s="13" t="s">
        <v>120</v>
      </c>
      <c r="J56" s="179">
        <v>0</v>
      </c>
      <c r="K56" s="180">
        <v>0</v>
      </c>
      <c r="L56" s="180">
        <v>0</v>
      </c>
      <c r="M56" s="180">
        <v>0</v>
      </c>
      <c r="N56" s="469">
        <v>0</v>
      </c>
      <c r="O56" s="194"/>
      <c r="P56" s="195"/>
      <c r="Q56" s="195"/>
      <c r="R56" s="195"/>
      <c r="S56" s="196"/>
    </row>
    <row r="57" spans="1:19" ht="38.25" outlineLevel="2" x14ac:dyDescent="0.2">
      <c r="A57" s="12" t="s">
        <v>7</v>
      </c>
      <c r="B57" s="2">
        <v>5</v>
      </c>
      <c r="C57" s="446">
        <v>501802</v>
      </c>
      <c r="D57" s="446">
        <v>180201</v>
      </c>
      <c r="E57" s="5" t="s">
        <v>190</v>
      </c>
      <c r="F57" s="5">
        <v>1</v>
      </c>
      <c r="G57" s="506" t="s">
        <v>12</v>
      </c>
      <c r="H57" s="456">
        <v>40</v>
      </c>
      <c r="I57" s="13" t="s">
        <v>121</v>
      </c>
      <c r="J57" s="179">
        <v>0</v>
      </c>
      <c r="K57" s="180">
        <v>0</v>
      </c>
      <c r="L57" s="180">
        <v>0</v>
      </c>
      <c r="M57" s="180">
        <v>0</v>
      </c>
      <c r="N57" s="469">
        <v>0</v>
      </c>
      <c r="O57" s="194"/>
      <c r="P57" s="195"/>
      <c r="Q57" s="195"/>
      <c r="R57" s="195"/>
      <c r="S57" s="196"/>
    </row>
    <row r="58" spans="1:19" ht="38.25" outlineLevel="2" x14ac:dyDescent="0.2">
      <c r="A58" s="12" t="s">
        <v>7</v>
      </c>
      <c r="B58" s="2">
        <v>5</v>
      </c>
      <c r="C58" s="446">
        <v>501802</v>
      </c>
      <c r="D58" s="446">
        <v>180201</v>
      </c>
      <c r="E58" s="5" t="s">
        <v>190</v>
      </c>
      <c r="F58" s="5">
        <v>1</v>
      </c>
      <c r="G58" s="506" t="s">
        <v>12</v>
      </c>
      <c r="H58" s="456">
        <v>68</v>
      </c>
      <c r="I58" s="13" t="s">
        <v>122</v>
      </c>
      <c r="J58" s="179">
        <v>0</v>
      </c>
      <c r="K58" s="180">
        <v>0</v>
      </c>
      <c r="L58" s="180">
        <v>0</v>
      </c>
      <c r="M58" s="180">
        <v>0</v>
      </c>
      <c r="N58" s="469">
        <v>0</v>
      </c>
      <c r="O58" s="194"/>
      <c r="P58" s="195"/>
      <c r="Q58" s="195"/>
      <c r="R58" s="195"/>
      <c r="S58" s="196"/>
    </row>
    <row r="59" spans="1:19" ht="38.25" outlineLevel="2" x14ac:dyDescent="0.2">
      <c r="A59" s="12" t="s">
        <v>7</v>
      </c>
      <c r="B59" s="2">
        <v>5</v>
      </c>
      <c r="C59" s="446">
        <v>501802</v>
      </c>
      <c r="D59" s="446">
        <v>180201</v>
      </c>
      <c r="E59" s="5" t="s">
        <v>190</v>
      </c>
      <c r="F59" s="5">
        <v>1</v>
      </c>
      <c r="G59" s="506" t="s">
        <v>12</v>
      </c>
      <c r="H59" s="456">
        <v>91</v>
      </c>
      <c r="I59" s="13" t="s">
        <v>123</v>
      </c>
      <c r="J59" s="179">
        <v>0</v>
      </c>
      <c r="K59" s="180">
        <v>0</v>
      </c>
      <c r="L59" s="180">
        <v>0</v>
      </c>
      <c r="M59" s="180">
        <v>0</v>
      </c>
      <c r="N59" s="469">
        <v>0</v>
      </c>
      <c r="O59" s="194"/>
      <c r="P59" s="195"/>
      <c r="Q59" s="195"/>
      <c r="R59" s="195"/>
      <c r="S59" s="196"/>
    </row>
    <row r="60" spans="1:19" outlineLevel="1" x14ac:dyDescent="0.2">
      <c r="A60" s="133"/>
      <c r="B60" s="134">
        <v>5</v>
      </c>
      <c r="C60" s="165">
        <v>501802</v>
      </c>
      <c r="D60" s="165">
        <v>180201</v>
      </c>
      <c r="E60" s="136"/>
      <c r="F60" s="136">
        <v>1</v>
      </c>
      <c r="G60" s="507" t="s">
        <v>12</v>
      </c>
      <c r="H60" s="457"/>
      <c r="I60" s="137"/>
      <c r="J60" s="181">
        <v>6942</v>
      </c>
      <c r="K60" s="182">
        <v>1736</v>
      </c>
      <c r="L60" s="182">
        <v>1736</v>
      </c>
      <c r="M60" s="182">
        <v>1736</v>
      </c>
      <c r="N60" s="470">
        <v>1734</v>
      </c>
      <c r="O60" s="197">
        <v>102780.27403577093</v>
      </c>
      <c r="P60" s="198">
        <v>25695</v>
      </c>
      <c r="Q60" s="198">
        <v>25695</v>
      </c>
      <c r="R60" s="198">
        <v>25695</v>
      </c>
      <c r="S60" s="199">
        <v>25695.274035770926</v>
      </c>
    </row>
    <row r="61" spans="1:19" outlineLevel="2" x14ac:dyDescent="0.2">
      <c r="A61" s="12" t="s">
        <v>7</v>
      </c>
      <c r="B61" s="2">
        <v>5</v>
      </c>
      <c r="C61" s="446">
        <v>503502</v>
      </c>
      <c r="D61" s="446">
        <v>350301</v>
      </c>
      <c r="E61" s="5" t="s">
        <v>191</v>
      </c>
      <c r="F61" s="5">
        <v>1</v>
      </c>
      <c r="G61" s="506" t="s">
        <v>12</v>
      </c>
      <c r="H61" s="456" t="s">
        <v>701</v>
      </c>
      <c r="I61" s="13" t="s">
        <v>98</v>
      </c>
      <c r="J61" s="179">
        <v>0</v>
      </c>
      <c r="K61" s="180">
        <v>0</v>
      </c>
      <c r="L61" s="180">
        <v>0</v>
      </c>
      <c r="M61" s="180">
        <v>0</v>
      </c>
      <c r="N61" s="469">
        <v>0</v>
      </c>
      <c r="O61" s="194"/>
      <c r="P61" s="195"/>
      <c r="Q61" s="195"/>
      <c r="R61" s="195"/>
      <c r="S61" s="196"/>
    </row>
    <row r="62" spans="1:19" ht="25.5" outlineLevel="2" x14ac:dyDescent="0.2">
      <c r="A62" s="12" t="s">
        <v>7</v>
      </c>
      <c r="B62" s="2">
        <v>5</v>
      </c>
      <c r="C62" s="446">
        <v>503502</v>
      </c>
      <c r="D62" s="446">
        <v>350301</v>
      </c>
      <c r="E62" s="5" t="s">
        <v>191</v>
      </c>
      <c r="F62" s="5">
        <v>1</v>
      </c>
      <c r="G62" s="506" t="s">
        <v>12</v>
      </c>
      <c r="H62" s="456">
        <v>2</v>
      </c>
      <c r="I62" s="13" t="s">
        <v>99</v>
      </c>
      <c r="J62" s="179">
        <v>0</v>
      </c>
      <c r="K62" s="180">
        <v>0</v>
      </c>
      <c r="L62" s="180">
        <v>0</v>
      </c>
      <c r="M62" s="180">
        <v>0</v>
      </c>
      <c r="N62" s="469">
        <v>0</v>
      </c>
      <c r="O62" s="194"/>
      <c r="P62" s="195"/>
      <c r="Q62" s="195"/>
      <c r="R62" s="195"/>
      <c r="S62" s="196"/>
    </row>
    <row r="63" spans="1:19" ht="25.5" outlineLevel="2" x14ac:dyDescent="0.2">
      <c r="A63" s="12" t="s">
        <v>7</v>
      </c>
      <c r="B63" s="2">
        <v>5</v>
      </c>
      <c r="C63" s="446">
        <v>503502</v>
      </c>
      <c r="D63" s="446">
        <v>350301</v>
      </c>
      <c r="E63" s="5" t="s">
        <v>191</v>
      </c>
      <c r="F63" s="5">
        <v>1</v>
      </c>
      <c r="G63" s="506" t="s">
        <v>12</v>
      </c>
      <c r="H63" s="456">
        <v>3</v>
      </c>
      <c r="I63" s="13" t="s">
        <v>100</v>
      </c>
      <c r="J63" s="179">
        <v>0</v>
      </c>
      <c r="K63" s="180">
        <v>0</v>
      </c>
      <c r="L63" s="180">
        <v>0</v>
      </c>
      <c r="M63" s="180">
        <v>0</v>
      </c>
      <c r="N63" s="469">
        <v>0</v>
      </c>
      <c r="O63" s="194"/>
      <c r="P63" s="195"/>
      <c r="Q63" s="195"/>
      <c r="R63" s="195"/>
      <c r="S63" s="196"/>
    </row>
    <row r="64" spans="1:19" ht="25.5" outlineLevel="2" x14ac:dyDescent="0.2">
      <c r="A64" s="12" t="s">
        <v>7</v>
      </c>
      <c r="B64" s="2">
        <v>5</v>
      </c>
      <c r="C64" s="446">
        <v>503502</v>
      </c>
      <c r="D64" s="446">
        <v>350301</v>
      </c>
      <c r="E64" s="5" t="s">
        <v>191</v>
      </c>
      <c r="F64" s="5">
        <v>1</v>
      </c>
      <c r="G64" s="506" t="s">
        <v>12</v>
      </c>
      <c r="H64" s="456">
        <v>4</v>
      </c>
      <c r="I64" s="13" t="s">
        <v>101</v>
      </c>
      <c r="J64" s="179">
        <v>0</v>
      </c>
      <c r="K64" s="180">
        <v>0</v>
      </c>
      <c r="L64" s="180">
        <v>0</v>
      </c>
      <c r="M64" s="180">
        <v>0</v>
      </c>
      <c r="N64" s="469">
        <v>0</v>
      </c>
      <c r="O64" s="194"/>
      <c r="P64" s="195"/>
      <c r="Q64" s="195"/>
      <c r="R64" s="195"/>
      <c r="S64" s="196"/>
    </row>
    <row r="65" spans="1:19" ht="25.5" outlineLevel="2" x14ac:dyDescent="0.2">
      <c r="A65" s="12" t="s">
        <v>7</v>
      </c>
      <c r="B65" s="2">
        <v>5</v>
      </c>
      <c r="C65" s="446">
        <v>503502</v>
      </c>
      <c r="D65" s="446">
        <v>350301</v>
      </c>
      <c r="E65" s="5" t="s">
        <v>191</v>
      </c>
      <c r="F65" s="5">
        <v>1</v>
      </c>
      <c r="G65" s="506" t="s">
        <v>12</v>
      </c>
      <c r="H65" s="456" t="s">
        <v>302</v>
      </c>
      <c r="I65" s="13" t="s">
        <v>102</v>
      </c>
      <c r="J65" s="179">
        <v>0</v>
      </c>
      <c r="K65" s="180">
        <v>0</v>
      </c>
      <c r="L65" s="180">
        <v>0</v>
      </c>
      <c r="M65" s="180">
        <v>0</v>
      </c>
      <c r="N65" s="469">
        <v>0</v>
      </c>
      <c r="O65" s="194"/>
      <c r="P65" s="195"/>
      <c r="Q65" s="195"/>
      <c r="R65" s="195"/>
      <c r="S65" s="196"/>
    </row>
    <row r="66" spans="1:19" outlineLevel="2" x14ac:dyDescent="0.2">
      <c r="A66" s="12" t="s">
        <v>7</v>
      </c>
      <c r="B66" s="2">
        <v>5</v>
      </c>
      <c r="C66" s="446">
        <v>503502</v>
      </c>
      <c r="D66" s="446">
        <v>350301</v>
      </c>
      <c r="E66" s="5" t="s">
        <v>191</v>
      </c>
      <c r="F66" s="5">
        <v>1</v>
      </c>
      <c r="G66" s="506" t="s">
        <v>12</v>
      </c>
      <c r="H66" s="456">
        <v>6</v>
      </c>
      <c r="I66" s="13" t="s">
        <v>103</v>
      </c>
      <c r="J66" s="179">
        <v>0</v>
      </c>
      <c r="K66" s="180">
        <v>0</v>
      </c>
      <c r="L66" s="180">
        <v>0</v>
      </c>
      <c r="M66" s="180">
        <v>0</v>
      </c>
      <c r="N66" s="469">
        <v>0</v>
      </c>
      <c r="O66" s="194"/>
      <c r="P66" s="195"/>
      <c r="Q66" s="195"/>
      <c r="R66" s="195"/>
      <c r="S66" s="196"/>
    </row>
    <row r="67" spans="1:19" outlineLevel="2" x14ac:dyDescent="0.2">
      <c r="A67" s="12" t="s">
        <v>7</v>
      </c>
      <c r="B67" s="2">
        <v>5</v>
      </c>
      <c r="C67" s="446">
        <v>503502</v>
      </c>
      <c r="D67" s="446">
        <v>350301</v>
      </c>
      <c r="E67" s="5" t="s">
        <v>191</v>
      </c>
      <c r="F67" s="5">
        <v>1</v>
      </c>
      <c r="G67" s="506" t="s">
        <v>12</v>
      </c>
      <c r="H67" s="456">
        <v>7</v>
      </c>
      <c r="I67" s="13" t="s">
        <v>104</v>
      </c>
      <c r="J67" s="179">
        <v>0</v>
      </c>
      <c r="K67" s="180">
        <v>0</v>
      </c>
      <c r="L67" s="180">
        <v>0</v>
      </c>
      <c r="M67" s="180">
        <v>0</v>
      </c>
      <c r="N67" s="469">
        <v>0</v>
      </c>
      <c r="O67" s="194"/>
      <c r="P67" s="195"/>
      <c r="Q67" s="195"/>
      <c r="R67" s="195"/>
      <c r="S67" s="196"/>
    </row>
    <row r="68" spans="1:19" ht="51" outlineLevel="2" x14ac:dyDescent="0.2">
      <c r="A68" s="12" t="s">
        <v>7</v>
      </c>
      <c r="B68" s="2">
        <v>5</v>
      </c>
      <c r="C68" s="446">
        <v>503502</v>
      </c>
      <c r="D68" s="446">
        <v>350301</v>
      </c>
      <c r="E68" s="5" t="s">
        <v>191</v>
      </c>
      <c r="F68" s="5">
        <v>1</v>
      </c>
      <c r="G68" s="506" t="s">
        <v>12</v>
      </c>
      <c r="H68" s="456">
        <v>8</v>
      </c>
      <c r="I68" s="13" t="s">
        <v>105</v>
      </c>
      <c r="J68" s="179">
        <v>0</v>
      </c>
      <c r="K68" s="180">
        <v>0</v>
      </c>
      <c r="L68" s="180">
        <v>0</v>
      </c>
      <c r="M68" s="180">
        <v>0</v>
      </c>
      <c r="N68" s="469">
        <v>0</v>
      </c>
      <c r="O68" s="194"/>
      <c r="P68" s="195"/>
      <c r="Q68" s="195"/>
      <c r="R68" s="195"/>
      <c r="S68" s="196"/>
    </row>
    <row r="69" spans="1:19" outlineLevel="2" x14ac:dyDescent="0.2">
      <c r="A69" s="12" t="s">
        <v>7</v>
      </c>
      <c r="B69" s="2">
        <v>5</v>
      </c>
      <c r="C69" s="446">
        <v>503502</v>
      </c>
      <c r="D69" s="446">
        <v>350301</v>
      </c>
      <c r="E69" s="5" t="s">
        <v>191</v>
      </c>
      <c r="F69" s="5">
        <v>1</v>
      </c>
      <c r="G69" s="506" t="s">
        <v>12</v>
      </c>
      <c r="H69" s="456">
        <v>9</v>
      </c>
      <c r="I69" s="13" t="s">
        <v>106</v>
      </c>
      <c r="J69" s="179">
        <v>0</v>
      </c>
      <c r="K69" s="180">
        <v>0</v>
      </c>
      <c r="L69" s="180">
        <v>0</v>
      </c>
      <c r="M69" s="180">
        <v>0</v>
      </c>
      <c r="N69" s="469">
        <v>0</v>
      </c>
      <c r="O69" s="194"/>
      <c r="P69" s="195"/>
      <c r="Q69" s="195"/>
      <c r="R69" s="195"/>
      <c r="S69" s="196"/>
    </row>
    <row r="70" spans="1:19" outlineLevel="2" x14ac:dyDescent="0.2">
      <c r="A70" s="12" t="s">
        <v>7</v>
      </c>
      <c r="B70" s="2">
        <v>5</v>
      </c>
      <c r="C70" s="446">
        <v>503502</v>
      </c>
      <c r="D70" s="446">
        <v>350301</v>
      </c>
      <c r="E70" s="5" t="s">
        <v>191</v>
      </c>
      <c r="F70" s="5">
        <v>1</v>
      </c>
      <c r="G70" s="506" t="s">
        <v>12</v>
      </c>
      <c r="H70" s="456">
        <v>10</v>
      </c>
      <c r="I70" s="13" t="s">
        <v>107</v>
      </c>
      <c r="J70" s="179">
        <v>835</v>
      </c>
      <c r="K70" s="180">
        <v>209</v>
      </c>
      <c r="L70" s="180">
        <v>209</v>
      </c>
      <c r="M70" s="180">
        <v>209</v>
      </c>
      <c r="N70" s="469">
        <v>208</v>
      </c>
      <c r="O70" s="194"/>
      <c r="P70" s="195"/>
      <c r="Q70" s="195"/>
      <c r="R70" s="195"/>
      <c r="S70" s="196"/>
    </row>
    <row r="71" spans="1:19" ht="25.5" outlineLevel="2" x14ac:dyDescent="0.2">
      <c r="A71" s="12" t="s">
        <v>7</v>
      </c>
      <c r="B71" s="2">
        <v>5</v>
      </c>
      <c r="C71" s="446">
        <v>503502</v>
      </c>
      <c r="D71" s="446">
        <v>350301</v>
      </c>
      <c r="E71" s="5" t="s">
        <v>191</v>
      </c>
      <c r="F71" s="5">
        <v>1</v>
      </c>
      <c r="G71" s="506" t="s">
        <v>12</v>
      </c>
      <c r="H71" s="456">
        <v>11</v>
      </c>
      <c r="I71" s="13" t="s">
        <v>108</v>
      </c>
      <c r="J71" s="179">
        <v>400</v>
      </c>
      <c r="K71" s="180">
        <v>100</v>
      </c>
      <c r="L71" s="180">
        <v>100</v>
      </c>
      <c r="M71" s="180">
        <v>100</v>
      </c>
      <c r="N71" s="469">
        <v>100</v>
      </c>
      <c r="O71" s="194"/>
      <c r="P71" s="195"/>
      <c r="Q71" s="195"/>
      <c r="R71" s="195"/>
      <c r="S71" s="196"/>
    </row>
    <row r="72" spans="1:19" outlineLevel="2" x14ac:dyDescent="0.2">
      <c r="A72" s="12" t="s">
        <v>7</v>
      </c>
      <c r="B72" s="2">
        <v>5</v>
      </c>
      <c r="C72" s="446">
        <v>503502</v>
      </c>
      <c r="D72" s="446">
        <v>350301</v>
      </c>
      <c r="E72" s="5" t="s">
        <v>191</v>
      </c>
      <c r="F72" s="5">
        <v>1</v>
      </c>
      <c r="G72" s="506" t="s">
        <v>12</v>
      </c>
      <c r="H72" s="456" t="s">
        <v>304</v>
      </c>
      <c r="I72" s="13" t="s">
        <v>109</v>
      </c>
      <c r="J72" s="179">
        <v>0</v>
      </c>
      <c r="K72" s="180">
        <v>0</v>
      </c>
      <c r="L72" s="180">
        <v>0</v>
      </c>
      <c r="M72" s="180">
        <v>0</v>
      </c>
      <c r="N72" s="469">
        <v>0</v>
      </c>
      <c r="O72" s="194"/>
      <c r="P72" s="195"/>
      <c r="Q72" s="195"/>
      <c r="R72" s="195"/>
      <c r="S72" s="196"/>
    </row>
    <row r="73" spans="1:19" ht="25.5" outlineLevel="2" x14ac:dyDescent="0.2">
      <c r="A73" s="12" t="s">
        <v>7</v>
      </c>
      <c r="B73" s="2">
        <v>5</v>
      </c>
      <c r="C73" s="446">
        <v>503502</v>
      </c>
      <c r="D73" s="446">
        <v>350301</v>
      </c>
      <c r="E73" s="5" t="s">
        <v>191</v>
      </c>
      <c r="F73" s="5">
        <v>1</v>
      </c>
      <c r="G73" s="506" t="s">
        <v>12</v>
      </c>
      <c r="H73" s="456">
        <v>15</v>
      </c>
      <c r="I73" s="13" t="s">
        <v>110</v>
      </c>
      <c r="J73" s="179">
        <v>0</v>
      </c>
      <c r="K73" s="180">
        <v>0</v>
      </c>
      <c r="L73" s="180">
        <v>0</v>
      </c>
      <c r="M73" s="180">
        <v>0</v>
      </c>
      <c r="N73" s="469">
        <v>0</v>
      </c>
      <c r="O73" s="194"/>
      <c r="P73" s="195"/>
      <c r="Q73" s="195"/>
      <c r="R73" s="195"/>
      <c r="S73" s="196"/>
    </row>
    <row r="74" spans="1:19" ht="25.5" outlineLevel="2" x14ac:dyDescent="0.2">
      <c r="A74" s="12" t="s">
        <v>7</v>
      </c>
      <c r="B74" s="2">
        <v>5</v>
      </c>
      <c r="C74" s="446">
        <v>503502</v>
      </c>
      <c r="D74" s="446">
        <v>350301</v>
      </c>
      <c r="E74" s="5" t="s">
        <v>191</v>
      </c>
      <c r="F74" s="5">
        <v>1</v>
      </c>
      <c r="G74" s="506" t="s">
        <v>12</v>
      </c>
      <c r="H74" s="456">
        <v>19</v>
      </c>
      <c r="I74" s="13" t="s">
        <v>111</v>
      </c>
      <c r="J74" s="179">
        <v>1500</v>
      </c>
      <c r="K74" s="180">
        <v>375</v>
      </c>
      <c r="L74" s="180">
        <v>375</v>
      </c>
      <c r="M74" s="180">
        <v>375</v>
      </c>
      <c r="N74" s="469">
        <v>375</v>
      </c>
      <c r="O74" s="194"/>
      <c r="P74" s="195"/>
      <c r="Q74" s="195"/>
      <c r="R74" s="195"/>
      <c r="S74" s="196"/>
    </row>
    <row r="75" spans="1:19" ht="25.5" outlineLevel="2" x14ac:dyDescent="0.2">
      <c r="A75" s="12" t="s">
        <v>7</v>
      </c>
      <c r="B75" s="2">
        <v>5</v>
      </c>
      <c r="C75" s="446">
        <v>503502</v>
      </c>
      <c r="D75" s="446">
        <v>350301</v>
      </c>
      <c r="E75" s="5" t="s">
        <v>191</v>
      </c>
      <c r="F75" s="5">
        <v>1</v>
      </c>
      <c r="G75" s="506" t="s">
        <v>12</v>
      </c>
      <c r="H75" s="456" t="s">
        <v>316</v>
      </c>
      <c r="I75" s="13" t="s">
        <v>112</v>
      </c>
      <c r="J75" s="179">
        <v>0</v>
      </c>
      <c r="K75" s="180">
        <v>0</v>
      </c>
      <c r="L75" s="180">
        <v>0</v>
      </c>
      <c r="M75" s="180">
        <v>0</v>
      </c>
      <c r="N75" s="469">
        <v>0</v>
      </c>
      <c r="O75" s="194"/>
      <c r="P75" s="195"/>
      <c r="Q75" s="195"/>
      <c r="R75" s="195"/>
      <c r="S75" s="196"/>
    </row>
    <row r="76" spans="1:19" outlineLevel="2" x14ac:dyDescent="0.2">
      <c r="A76" s="12" t="s">
        <v>7</v>
      </c>
      <c r="B76" s="2">
        <v>5</v>
      </c>
      <c r="C76" s="446">
        <v>503502</v>
      </c>
      <c r="D76" s="446">
        <v>350301</v>
      </c>
      <c r="E76" s="5" t="s">
        <v>191</v>
      </c>
      <c r="F76" s="5">
        <v>1</v>
      </c>
      <c r="G76" s="506" t="s">
        <v>12</v>
      </c>
      <c r="H76" s="456" t="s">
        <v>296</v>
      </c>
      <c r="I76" s="13" t="s">
        <v>113</v>
      </c>
      <c r="J76" s="179">
        <v>0</v>
      </c>
      <c r="K76" s="180">
        <v>0</v>
      </c>
      <c r="L76" s="180">
        <v>0</v>
      </c>
      <c r="M76" s="180">
        <v>0</v>
      </c>
      <c r="N76" s="469">
        <v>0</v>
      </c>
      <c r="O76" s="194"/>
      <c r="P76" s="195"/>
      <c r="Q76" s="195"/>
      <c r="R76" s="195"/>
      <c r="S76" s="196"/>
    </row>
    <row r="77" spans="1:19" ht="25.5" outlineLevel="2" x14ac:dyDescent="0.2">
      <c r="A77" s="12" t="s">
        <v>7</v>
      </c>
      <c r="B77" s="2">
        <v>5</v>
      </c>
      <c r="C77" s="446">
        <v>503502</v>
      </c>
      <c r="D77" s="446">
        <v>350301</v>
      </c>
      <c r="E77" s="5" t="s">
        <v>191</v>
      </c>
      <c r="F77" s="5">
        <v>1</v>
      </c>
      <c r="G77" s="506" t="s">
        <v>12</v>
      </c>
      <c r="H77" s="456">
        <v>23</v>
      </c>
      <c r="I77" s="13" t="s">
        <v>114</v>
      </c>
      <c r="J77" s="179">
        <v>0</v>
      </c>
      <c r="K77" s="180">
        <v>0</v>
      </c>
      <c r="L77" s="180">
        <v>0</v>
      </c>
      <c r="M77" s="180">
        <v>0</v>
      </c>
      <c r="N77" s="469">
        <v>0</v>
      </c>
      <c r="O77" s="194"/>
      <c r="P77" s="195"/>
      <c r="Q77" s="195"/>
      <c r="R77" s="195"/>
      <c r="S77" s="196"/>
    </row>
    <row r="78" spans="1:19" ht="25.5" outlineLevel="2" x14ac:dyDescent="0.2">
      <c r="A78" s="12" t="s">
        <v>7</v>
      </c>
      <c r="B78" s="2">
        <v>5</v>
      </c>
      <c r="C78" s="446">
        <v>503502</v>
      </c>
      <c r="D78" s="446">
        <v>350301</v>
      </c>
      <c r="E78" s="5" t="s">
        <v>191</v>
      </c>
      <c r="F78" s="5">
        <v>1</v>
      </c>
      <c r="G78" s="506" t="s">
        <v>12</v>
      </c>
      <c r="H78" s="456">
        <v>24</v>
      </c>
      <c r="I78" s="13" t="s">
        <v>115</v>
      </c>
      <c r="J78" s="179">
        <v>0</v>
      </c>
      <c r="K78" s="180">
        <v>0</v>
      </c>
      <c r="L78" s="180">
        <v>0</v>
      </c>
      <c r="M78" s="180">
        <v>0</v>
      </c>
      <c r="N78" s="469">
        <v>0</v>
      </c>
      <c r="O78" s="194"/>
      <c r="P78" s="195"/>
      <c r="Q78" s="195"/>
      <c r="R78" s="195"/>
      <c r="S78" s="196"/>
    </row>
    <row r="79" spans="1:19" outlineLevel="2" x14ac:dyDescent="0.2">
      <c r="A79" s="12" t="s">
        <v>7</v>
      </c>
      <c r="B79" s="2">
        <v>5</v>
      </c>
      <c r="C79" s="446">
        <v>503502</v>
      </c>
      <c r="D79" s="446">
        <v>350301</v>
      </c>
      <c r="E79" s="5" t="s">
        <v>191</v>
      </c>
      <c r="F79" s="5">
        <v>1</v>
      </c>
      <c r="G79" s="506" t="s">
        <v>12</v>
      </c>
      <c r="H79" s="456">
        <v>25</v>
      </c>
      <c r="I79" s="13" t="s">
        <v>116</v>
      </c>
      <c r="J79" s="179">
        <v>0</v>
      </c>
      <c r="K79" s="180">
        <v>0</v>
      </c>
      <c r="L79" s="180">
        <v>0</v>
      </c>
      <c r="M79" s="180">
        <v>0</v>
      </c>
      <c r="N79" s="469">
        <v>0</v>
      </c>
      <c r="O79" s="194"/>
      <c r="P79" s="195"/>
      <c r="Q79" s="195"/>
      <c r="R79" s="195"/>
      <c r="S79" s="196"/>
    </row>
    <row r="80" spans="1:19" ht="25.5" outlineLevel="2" x14ac:dyDescent="0.2">
      <c r="A80" s="12" t="s">
        <v>7</v>
      </c>
      <c r="B80" s="2">
        <v>5</v>
      </c>
      <c r="C80" s="446">
        <v>503502</v>
      </c>
      <c r="D80" s="446">
        <v>350301</v>
      </c>
      <c r="E80" s="5" t="s">
        <v>191</v>
      </c>
      <c r="F80" s="5">
        <v>1</v>
      </c>
      <c r="G80" s="506" t="s">
        <v>12</v>
      </c>
      <c r="H80" s="456">
        <v>30</v>
      </c>
      <c r="I80" s="13" t="s">
        <v>117</v>
      </c>
      <c r="J80" s="179">
        <v>0</v>
      </c>
      <c r="K80" s="180">
        <v>0</v>
      </c>
      <c r="L80" s="180">
        <v>0</v>
      </c>
      <c r="M80" s="180">
        <v>0</v>
      </c>
      <c r="N80" s="469">
        <v>0</v>
      </c>
      <c r="O80" s="194"/>
      <c r="P80" s="195"/>
      <c r="Q80" s="195"/>
      <c r="R80" s="195"/>
      <c r="S80" s="196"/>
    </row>
    <row r="81" spans="1:19" ht="25.5" outlineLevel="2" x14ac:dyDescent="0.2">
      <c r="A81" s="12" t="s">
        <v>7</v>
      </c>
      <c r="B81" s="2">
        <v>5</v>
      </c>
      <c r="C81" s="446">
        <v>503502</v>
      </c>
      <c r="D81" s="446">
        <v>350301</v>
      </c>
      <c r="E81" s="5" t="s">
        <v>191</v>
      </c>
      <c r="F81" s="5">
        <v>1</v>
      </c>
      <c r="G81" s="506" t="s">
        <v>12</v>
      </c>
      <c r="H81" s="456">
        <v>31</v>
      </c>
      <c r="I81" s="13" t="s">
        <v>118</v>
      </c>
      <c r="J81" s="179">
        <v>0</v>
      </c>
      <c r="K81" s="180">
        <v>0</v>
      </c>
      <c r="L81" s="180">
        <v>0</v>
      </c>
      <c r="M81" s="180">
        <v>0</v>
      </c>
      <c r="N81" s="469">
        <v>0</v>
      </c>
      <c r="O81" s="194"/>
      <c r="P81" s="195"/>
      <c r="Q81" s="195"/>
      <c r="R81" s="195"/>
      <c r="S81" s="196"/>
    </row>
    <row r="82" spans="1:19" ht="25.5" outlineLevel="2" x14ac:dyDescent="0.2">
      <c r="A82" s="12" t="s">
        <v>7</v>
      </c>
      <c r="B82" s="2">
        <v>5</v>
      </c>
      <c r="C82" s="446">
        <v>503502</v>
      </c>
      <c r="D82" s="446">
        <v>350301</v>
      </c>
      <c r="E82" s="5" t="s">
        <v>191</v>
      </c>
      <c r="F82" s="5">
        <v>1</v>
      </c>
      <c r="G82" s="506" t="s">
        <v>12</v>
      </c>
      <c r="H82" s="456">
        <v>32</v>
      </c>
      <c r="I82" s="13" t="s">
        <v>119</v>
      </c>
      <c r="J82" s="179">
        <v>0</v>
      </c>
      <c r="K82" s="180">
        <v>0</v>
      </c>
      <c r="L82" s="180">
        <v>0</v>
      </c>
      <c r="M82" s="180">
        <v>0</v>
      </c>
      <c r="N82" s="469">
        <v>0</v>
      </c>
      <c r="O82" s="194"/>
      <c r="P82" s="195"/>
      <c r="Q82" s="195"/>
      <c r="R82" s="195"/>
      <c r="S82" s="196"/>
    </row>
    <row r="83" spans="1:19" ht="38.25" outlineLevel="2" x14ac:dyDescent="0.2">
      <c r="A83" s="12" t="s">
        <v>7</v>
      </c>
      <c r="B83" s="2">
        <v>5</v>
      </c>
      <c r="C83" s="446">
        <v>503502</v>
      </c>
      <c r="D83" s="446">
        <v>350301</v>
      </c>
      <c r="E83" s="5" t="s">
        <v>191</v>
      </c>
      <c r="F83" s="5">
        <v>1</v>
      </c>
      <c r="G83" s="506" t="s">
        <v>12</v>
      </c>
      <c r="H83" s="456">
        <v>35</v>
      </c>
      <c r="I83" s="13" t="s">
        <v>120</v>
      </c>
      <c r="J83" s="179">
        <v>0</v>
      </c>
      <c r="K83" s="180">
        <v>0</v>
      </c>
      <c r="L83" s="180">
        <v>0</v>
      </c>
      <c r="M83" s="180">
        <v>0</v>
      </c>
      <c r="N83" s="469">
        <v>0</v>
      </c>
      <c r="O83" s="194"/>
      <c r="P83" s="195"/>
      <c r="Q83" s="195"/>
      <c r="R83" s="195"/>
      <c r="S83" s="196"/>
    </row>
    <row r="84" spans="1:19" ht="38.25" outlineLevel="2" x14ac:dyDescent="0.2">
      <c r="A84" s="12" t="s">
        <v>7</v>
      </c>
      <c r="B84" s="2">
        <v>5</v>
      </c>
      <c r="C84" s="446">
        <v>503502</v>
      </c>
      <c r="D84" s="446">
        <v>350301</v>
      </c>
      <c r="E84" s="5" t="s">
        <v>191</v>
      </c>
      <c r="F84" s="5">
        <v>1</v>
      </c>
      <c r="G84" s="506" t="s">
        <v>12</v>
      </c>
      <c r="H84" s="456">
        <v>40</v>
      </c>
      <c r="I84" s="13" t="s">
        <v>121</v>
      </c>
      <c r="J84" s="179">
        <v>0</v>
      </c>
      <c r="K84" s="180">
        <v>0</v>
      </c>
      <c r="L84" s="180">
        <v>0</v>
      </c>
      <c r="M84" s="180">
        <v>0</v>
      </c>
      <c r="N84" s="469">
        <v>0</v>
      </c>
      <c r="O84" s="194"/>
      <c r="P84" s="195"/>
      <c r="Q84" s="195"/>
      <c r="R84" s="195"/>
      <c r="S84" s="196"/>
    </row>
    <row r="85" spans="1:19" ht="38.25" outlineLevel="2" x14ac:dyDescent="0.2">
      <c r="A85" s="12" t="s">
        <v>7</v>
      </c>
      <c r="B85" s="2">
        <v>5</v>
      </c>
      <c r="C85" s="446">
        <v>503502</v>
      </c>
      <c r="D85" s="446">
        <v>350301</v>
      </c>
      <c r="E85" s="5" t="s">
        <v>191</v>
      </c>
      <c r="F85" s="5">
        <v>1</v>
      </c>
      <c r="G85" s="506" t="s">
        <v>12</v>
      </c>
      <c r="H85" s="456">
        <v>68</v>
      </c>
      <c r="I85" s="13" t="s">
        <v>122</v>
      </c>
      <c r="J85" s="179">
        <v>0</v>
      </c>
      <c r="K85" s="180">
        <v>0</v>
      </c>
      <c r="L85" s="180">
        <v>0</v>
      </c>
      <c r="M85" s="180">
        <v>0</v>
      </c>
      <c r="N85" s="469">
        <v>0</v>
      </c>
      <c r="O85" s="194"/>
      <c r="P85" s="195"/>
      <c r="Q85" s="195"/>
      <c r="R85" s="195"/>
      <c r="S85" s="196"/>
    </row>
    <row r="86" spans="1:19" ht="38.25" outlineLevel="2" x14ac:dyDescent="0.2">
      <c r="A86" s="12" t="s">
        <v>7</v>
      </c>
      <c r="B86" s="2">
        <v>5</v>
      </c>
      <c r="C86" s="446">
        <v>503502</v>
      </c>
      <c r="D86" s="446">
        <v>350301</v>
      </c>
      <c r="E86" s="5" t="s">
        <v>191</v>
      </c>
      <c r="F86" s="5">
        <v>1</v>
      </c>
      <c r="G86" s="506" t="s">
        <v>12</v>
      </c>
      <c r="H86" s="456">
        <v>91</v>
      </c>
      <c r="I86" s="13" t="s">
        <v>123</v>
      </c>
      <c r="J86" s="179">
        <v>0</v>
      </c>
      <c r="K86" s="180">
        <v>0</v>
      </c>
      <c r="L86" s="180">
        <v>0</v>
      </c>
      <c r="M86" s="180">
        <v>0</v>
      </c>
      <c r="N86" s="469">
        <v>0</v>
      </c>
      <c r="O86" s="194"/>
      <c r="P86" s="195"/>
      <c r="Q86" s="195"/>
      <c r="R86" s="195"/>
      <c r="S86" s="196"/>
    </row>
    <row r="87" spans="1:19" outlineLevel="1" x14ac:dyDescent="0.2">
      <c r="A87" s="133"/>
      <c r="B87" s="134">
        <v>5</v>
      </c>
      <c r="C87" s="165">
        <v>503502</v>
      </c>
      <c r="D87" s="165">
        <v>350301</v>
      </c>
      <c r="E87" s="136"/>
      <c r="F87" s="136">
        <v>1</v>
      </c>
      <c r="G87" s="507" t="s">
        <v>12</v>
      </c>
      <c r="H87" s="457"/>
      <c r="I87" s="137"/>
      <c r="J87" s="181">
        <v>2735</v>
      </c>
      <c r="K87" s="182">
        <v>684</v>
      </c>
      <c r="L87" s="182">
        <v>684</v>
      </c>
      <c r="M87" s="182">
        <v>684</v>
      </c>
      <c r="N87" s="470">
        <v>683</v>
      </c>
      <c r="O87" s="197">
        <v>50326.416048342631</v>
      </c>
      <c r="P87" s="198">
        <v>12582</v>
      </c>
      <c r="Q87" s="198">
        <v>12582</v>
      </c>
      <c r="R87" s="198">
        <v>12582</v>
      </c>
      <c r="S87" s="199">
        <v>12580.416048342631</v>
      </c>
    </row>
    <row r="88" spans="1:19" outlineLevel="2" x14ac:dyDescent="0.2">
      <c r="A88" s="12" t="s">
        <v>7</v>
      </c>
      <c r="B88" s="2">
        <v>5</v>
      </c>
      <c r="C88" s="446">
        <v>503601</v>
      </c>
      <c r="D88" s="446">
        <v>360101</v>
      </c>
      <c r="E88" s="5" t="s">
        <v>318</v>
      </c>
      <c r="F88" s="5">
        <v>1</v>
      </c>
      <c r="G88" s="506" t="s">
        <v>12</v>
      </c>
      <c r="H88" s="456" t="s">
        <v>701</v>
      </c>
      <c r="I88" s="13" t="s">
        <v>98</v>
      </c>
      <c r="J88" s="179">
        <v>3800</v>
      </c>
      <c r="K88" s="180">
        <v>950</v>
      </c>
      <c r="L88" s="180">
        <v>950</v>
      </c>
      <c r="M88" s="180">
        <v>950</v>
      </c>
      <c r="N88" s="469">
        <v>950</v>
      </c>
      <c r="O88" s="194"/>
      <c r="P88" s="195"/>
      <c r="Q88" s="195"/>
      <c r="R88" s="195"/>
      <c r="S88" s="196"/>
    </row>
    <row r="89" spans="1:19" ht="25.5" outlineLevel="2" x14ac:dyDescent="0.2">
      <c r="A89" s="12" t="s">
        <v>7</v>
      </c>
      <c r="B89" s="2">
        <v>5</v>
      </c>
      <c r="C89" s="446">
        <v>503601</v>
      </c>
      <c r="D89" s="446">
        <v>360101</v>
      </c>
      <c r="E89" s="5" t="s">
        <v>318</v>
      </c>
      <c r="F89" s="5">
        <v>1</v>
      </c>
      <c r="G89" s="506" t="s">
        <v>12</v>
      </c>
      <c r="H89" s="456">
        <v>2</v>
      </c>
      <c r="I89" s="13" t="s">
        <v>99</v>
      </c>
      <c r="J89" s="179">
        <v>0</v>
      </c>
      <c r="K89" s="180">
        <v>0</v>
      </c>
      <c r="L89" s="180">
        <v>0</v>
      </c>
      <c r="M89" s="180">
        <v>0</v>
      </c>
      <c r="N89" s="469">
        <v>0</v>
      </c>
      <c r="O89" s="194"/>
      <c r="P89" s="195"/>
      <c r="Q89" s="195"/>
      <c r="R89" s="195"/>
      <c r="S89" s="196"/>
    </row>
    <row r="90" spans="1:19" ht="25.5" outlineLevel="2" x14ac:dyDescent="0.2">
      <c r="A90" s="12" t="s">
        <v>7</v>
      </c>
      <c r="B90" s="2">
        <v>5</v>
      </c>
      <c r="C90" s="446">
        <v>503601</v>
      </c>
      <c r="D90" s="446">
        <v>360101</v>
      </c>
      <c r="E90" s="5" t="s">
        <v>318</v>
      </c>
      <c r="F90" s="5">
        <v>1</v>
      </c>
      <c r="G90" s="506" t="s">
        <v>12</v>
      </c>
      <c r="H90" s="456">
        <v>3</v>
      </c>
      <c r="I90" s="13" t="s">
        <v>100</v>
      </c>
      <c r="J90" s="179">
        <v>0</v>
      </c>
      <c r="K90" s="180">
        <v>0</v>
      </c>
      <c r="L90" s="180">
        <v>0</v>
      </c>
      <c r="M90" s="180">
        <v>0</v>
      </c>
      <c r="N90" s="469">
        <v>0</v>
      </c>
      <c r="O90" s="194"/>
      <c r="P90" s="195"/>
      <c r="Q90" s="195"/>
      <c r="R90" s="195"/>
      <c r="S90" s="196"/>
    </row>
    <row r="91" spans="1:19" ht="25.5" outlineLevel="2" x14ac:dyDescent="0.2">
      <c r="A91" s="12" t="s">
        <v>7</v>
      </c>
      <c r="B91" s="2">
        <v>5</v>
      </c>
      <c r="C91" s="446">
        <v>503601</v>
      </c>
      <c r="D91" s="446">
        <v>360101</v>
      </c>
      <c r="E91" s="5" t="s">
        <v>318</v>
      </c>
      <c r="F91" s="5">
        <v>1</v>
      </c>
      <c r="G91" s="506" t="s">
        <v>12</v>
      </c>
      <c r="H91" s="456">
        <v>4</v>
      </c>
      <c r="I91" s="13" t="s">
        <v>101</v>
      </c>
      <c r="J91" s="179">
        <v>0</v>
      </c>
      <c r="K91" s="180">
        <v>0</v>
      </c>
      <c r="L91" s="180">
        <v>0</v>
      </c>
      <c r="M91" s="180">
        <v>0</v>
      </c>
      <c r="N91" s="469">
        <v>0</v>
      </c>
      <c r="O91" s="194"/>
      <c r="P91" s="195"/>
      <c r="Q91" s="195"/>
      <c r="R91" s="195"/>
      <c r="S91" s="196"/>
    </row>
    <row r="92" spans="1:19" ht="25.5" outlineLevel="2" x14ac:dyDescent="0.2">
      <c r="A92" s="12" t="s">
        <v>7</v>
      </c>
      <c r="B92" s="2">
        <v>5</v>
      </c>
      <c r="C92" s="446">
        <v>503601</v>
      </c>
      <c r="D92" s="446">
        <v>360101</v>
      </c>
      <c r="E92" s="5" t="s">
        <v>318</v>
      </c>
      <c r="F92" s="5">
        <v>1</v>
      </c>
      <c r="G92" s="506" t="s">
        <v>12</v>
      </c>
      <c r="H92" s="456" t="s">
        <v>302</v>
      </c>
      <c r="I92" s="13" t="s">
        <v>102</v>
      </c>
      <c r="J92" s="179">
        <v>0</v>
      </c>
      <c r="K92" s="180">
        <v>0</v>
      </c>
      <c r="L92" s="180">
        <v>0</v>
      </c>
      <c r="M92" s="180">
        <v>0</v>
      </c>
      <c r="N92" s="469">
        <v>0</v>
      </c>
      <c r="O92" s="194"/>
      <c r="P92" s="195"/>
      <c r="Q92" s="195"/>
      <c r="R92" s="195"/>
      <c r="S92" s="196"/>
    </row>
    <row r="93" spans="1:19" outlineLevel="2" x14ac:dyDescent="0.2">
      <c r="A93" s="12" t="s">
        <v>7</v>
      </c>
      <c r="B93" s="2">
        <v>5</v>
      </c>
      <c r="C93" s="446">
        <v>503601</v>
      </c>
      <c r="D93" s="446">
        <v>360101</v>
      </c>
      <c r="E93" s="5" t="s">
        <v>318</v>
      </c>
      <c r="F93" s="5">
        <v>1</v>
      </c>
      <c r="G93" s="506" t="s">
        <v>12</v>
      </c>
      <c r="H93" s="456">
        <v>6</v>
      </c>
      <c r="I93" s="13" t="s">
        <v>103</v>
      </c>
      <c r="J93" s="179">
        <v>0</v>
      </c>
      <c r="K93" s="180">
        <v>0</v>
      </c>
      <c r="L93" s="180">
        <v>0</v>
      </c>
      <c r="M93" s="180">
        <v>0</v>
      </c>
      <c r="N93" s="469">
        <v>0</v>
      </c>
      <c r="O93" s="194"/>
      <c r="P93" s="195"/>
      <c r="Q93" s="195"/>
      <c r="R93" s="195"/>
      <c r="S93" s="196"/>
    </row>
    <row r="94" spans="1:19" outlineLevel="2" x14ac:dyDescent="0.2">
      <c r="A94" s="12" t="s">
        <v>7</v>
      </c>
      <c r="B94" s="2">
        <v>5</v>
      </c>
      <c r="C94" s="446">
        <v>503601</v>
      </c>
      <c r="D94" s="446">
        <v>360101</v>
      </c>
      <c r="E94" s="5" t="s">
        <v>318</v>
      </c>
      <c r="F94" s="5">
        <v>1</v>
      </c>
      <c r="G94" s="506" t="s">
        <v>12</v>
      </c>
      <c r="H94" s="456">
        <v>7</v>
      </c>
      <c r="I94" s="13" t="s">
        <v>104</v>
      </c>
      <c r="J94" s="179">
        <v>890</v>
      </c>
      <c r="K94" s="180">
        <v>223</v>
      </c>
      <c r="L94" s="180">
        <v>223</v>
      </c>
      <c r="M94" s="180">
        <v>223</v>
      </c>
      <c r="N94" s="469">
        <v>221</v>
      </c>
      <c r="O94" s="194"/>
      <c r="P94" s="195"/>
      <c r="Q94" s="195"/>
      <c r="R94" s="195"/>
      <c r="S94" s="196"/>
    </row>
    <row r="95" spans="1:19" ht="51" outlineLevel="2" x14ac:dyDescent="0.2">
      <c r="A95" s="12" t="s">
        <v>7</v>
      </c>
      <c r="B95" s="2">
        <v>5</v>
      </c>
      <c r="C95" s="446">
        <v>503601</v>
      </c>
      <c r="D95" s="446">
        <v>360101</v>
      </c>
      <c r="E95" s="5" t="s">
        <v>318</v>
      </c>
      <c r="F95" s="5">
        <v>1</v>
      </c>
      <c r="G95" s="506" t="s">
        <v>12</v>
      </c>
      <c r="H95" s="456">
        <v>8</v>
      </c>
      <c r="I95" s="13" t="s">
        <v>105</v>
      </c>
      <c r="J95" s="179">
        <v>0</v>
      </c>
      <c r="K95" s="180">
        <v>0</v>
      </c>
      <c r="L95" s="180">
        <v>0</v>
      </c>
      <c r="M95" s="180">
        <v>0</v>
      </c>
      <c r="N95" s="469">
        <v>0</v>
      </c>
      <c r="O95" s="194"/>
      <c r="P95" s="195"/>
      <c r="Q95" s="195"/>
      <c r="R95" s="195"/>
      <c r="S95" s="196"/>
    </row>
    <row r="96" spans="1:19" outlineLevel="2" x14ac:dyDescent="0.2">
      <c r="A96" s="12" t="s">
        <v>7</v>
      </c>
      <c r="B96" s="2">
        <v>5</v>
      </c>
      <c r="C96" s="446">
        <v>503601</v>
      </c>
      <c r="D96" s="446">
        <v>360101</v>
      </c>
      <c r="E96" s="5" t="s">
        <v>318</v>
      </c>
      <c r="F96" s="5">
        <v>1</v>
      </c>
      <c r="G96" s="506" t="s">
        <v>12</v>
      </c>
      <c r="H96" s="456">
        <v>9</v>
      </c>
      <c r="I96" s="13" t="s">
        <v>106</v>
      </c>
      <c r="J96" s="179">
        <v>0</v>
      </c>
      <c r="K96" s="180">
        <v>0</v>
      </c>
      <c r="L96" s="180">
        <v>0</v>
      </c>
      <c r="M96" s="180">
        <v>0</v>
      </c>
      <c r="N96" s="469">
        <v>0</v>
      </c>
      <c r="O96" s="194"/>
      <c r="P96" s="195"/>
      <c r="Q96" s="195"/>
      <c r="R96" s="195"/>
      <c r="S96" s="196"/>
    </row>
    <row r="97" spans="1:19" outlineLevel="2" x14ac:dyDescent="0.2">
      <c r="A97" s="12" t="s">
        <v>7</v>
      </c>
      <c r="B97" s="2">
        <v>5</v>
      </c>
      <c r="C97" s="446">
        <v>503601</v>
      </c>
      <c r="D97" s="446">
        <v>360101</v>
      </c>
      <c r="E97" s="5" t="s">
        <v>318</v>
      </c>
      <c r="F97" s="5">
        <v>1</v>
      </c>
      <c r="G97" s="506" t="s">
        <v>12</v>
      </c>
      <c r="H97" s="456">
        <v>10</v>
      </c>
      <c r="I97" s="13" t="s">
        <v>107</v>
      </c>
      <c r="J97" s="179">
        <v>217</v>
      </c>
      <c r="K97" s="180">
        <v>54</v>
      </c>
      <c r="L97" s="180">
        <v>54</v>
      </c>
      <c r="M97" s="180">
        <v>54</v>
      </c>
      <c r="N97" s="469">
        <v>55</v>
      </c>
      <c r="O97" s="194"/>
      <c r="P97" s="195"/>
      <c r="Q97" s="195"/>
      <c r="R97" s="195"/>
      <c r="S97" s="196"/>
    </row>
    <row r="98" spans="1:19" ht="25.5" outlineLevel="2" x14ac:dyDescent="0.2">
      <c r="A98" s="12" t="s">
        <v>7</v>
      </c>
      <c r="B98" s="2">
        <v>5</v>
      </c>
      <c r="C98" s="446">
        <v>503601</v>
      </c>
      <c r="D98" s="446">
        <v>360101</v>
      </c>
      <c r="E98" s="5" t="s">
        <v>318</v>
      </c>
      <c r="F98" s="5">
        <v>1</v>
      </c>
      <c r="G98" s="506" t="s">
        <v>12</v>
      </c>
      <c r="H98" s="456">
        <v>11</v>
      </c>
      <c r="I98" s="13" t="s">
        <v>108</v>
      </c>
      <c r="J98" s="179">
        <v>687</v>
      </c>
      <c r="K98" s="180">
        <v>172</v>
      </c>
      <c r="L98" s="180">
        <v>172</v>
      </c>
      <c r="M98" s="180">
        <v>172</v>
      </c>
      <c r="N98" s="469">
        <v>171</v>
      </c>
      <c r="O98" s="194"/>
      <c r="P98" s="195"/>
      <c r="Q98" s="195"/>
      <c r="R98" s="195"/>
      <c r="S98" s="196"/>
    </row>
    <row r="99" spans="1:19" outlineLevel="2" x14ac:dyDescent="0.2">
      <c r="A99" s="12" t="s">
        <v>7</v>
      </c>
      <c r="B99" s="2">
        <v>5</v>
      </c>
      <c r="C99" s="446">
        <v>503601</v>
      </c>
      <c r="D99" s="446">
        <v>360101</v>
      </c>
      <c r="E99" s="5" t="s">
        <v>318</v>
      </c>
      <c r="F99" s="5">
        <v>1</v>
      </c>
      <c r="G99" s="506" t="s">
        <v>12</v>
      </c>
      <c r="H99" s="456" t="s">
        <v>304</v>
      </c>
      <c r="I99" s="13" t="s">
        <v>109</v>
      </c>
      <c r="J99" s="179">
        <v>1395</v>
      </c>
      <c r="K99" s="180">
        <v>349</v>
      </c>
      <c r="L99" s="180">
        <v>349</v>
      </c>
      <c r="M99" s="180">
        <v>349</v>
      </c>
      <c r="N99" s="469">
        <v>348</v>
      </c>
      <c r="O99" s="194"/>
      <c r="P99" s="195"/>
      <c r="Q99" s="195"/>
      <c r="R99" s="195"/>
      <c r="S99" s="196"/>
    </row>
    <row r="100" spans="1:19" ht="25.5" outlineLevel="2" x14ac:dyDescent="0.2">
      <c r="A100" s="12" t="s">
        <v>7</v>
      </c>
      <c r="B100" s="2">
        <v>5</v>
      </c>
      <c r="C100" s="446">
        <v>503601</v>
      </c>
      <c r="D100" s="446">
        <v>360101</v>
      </c>
      <c r="E100" s="5" t="s">
        <v>318</v>
      </c>
      <c r="F100" s="5">
        <v>1</v>
      </c>
      <c r="G100" s="506" t="s">
        <v>12</v>
      </c>
      <c r="H100" s="456">
        <v>15</v>
      </c>
      <c r="I100" s="13" t="s">
        <v>110</v>
      </c>
      <c r="J100" s="179">
        <v>890</v>
      </c>
      <c r="K100" s="180">
        <v>223</v>
      </c>
      <c r="L100" s="180">
        <v>223</v>
      </c>
      <c r="M100" s="180">
        <v>223</v>
      </c>
      <c r="N100" s="469">
        <v>221</v>
      </c>
      <c r="O100" s="194"/>
      <c r="P100" s="195"/>
      <c r="Q100" s="195"/>
      <c r="R100" s="195"/>
      <c r="S100" s="196"/>
    </row>
    <row r="101" spans="1:19" ht="25.5" outlineLevel="2" x14ac:dyDescent="0.2">
      <c r="A101" s="12" t="s">
        <v>7</v>
      </c>
      <c r="B101" s="2">
        <v>5</v>
      </c>
      <c r="C101" s="446">
        <v>503601</v>
      </c>
      <c r="D101" s="446">
        <v>360101</v>
      </c>
      <c r="E101" s="5" t="s">
        <v>318</v>
      </c>
      <c r="F101" s="5">
        <v>1</v>
      </c>
      <c r="G101" s="506" t="s">
        <v>12</v>
      </c>
      <c r="H101" s="456">
        <v>19</v>
      </c>
      <c r="I101" s="13" t="s">
        <v>111</v>
      </c>
      <c r="J101" s="179">
        <v>0</v>
      </c>
      <c r="K101" s="180">
        <v>0</v>
      </c>
      <c r="L101" s="180">
        <v>0</v>
      </c>
      <c r="M101" s="180">
        <v>0</v>
      </c>
      <c r="N101" s="469">
        <v>0</v>
      </c>
      <c r="O101" s="194"/>
      <c r="P101" s="195"/>
      <c r="Q101" s="195"/>
      <c r="R101" s="195"/>
      <c r="S101" s="196"/>
    </row>
    <row r="102" spans="1:19" ht="25.5" outlineLevel="2" x14ac:dyDescent="0.2">
      <c r="A102" s="12" t="s">
        <v>7</v>
      </c>
      <c r="B102" s="2">
        <v>5</v>
      </c>
      <c r="C102" s="446">
        <v>503601</v>
      </c>
      <c r="D102" s="446">
        <v>360101</v>
      </c>
      <c r="E102" s="5" t="s">
        <v>318</v>
      </c>
      <c r="F102" s="5">
        <v>1</v>
      </c>
      <c r="G102" s="506" t="s">
        <v>12</v>
      </c>
      <c r="H102" s="456" t="s">
        <v>316</v>
      </c>
      <c r="I102" s="13" t="s">
        <v>112</v>
      </c>
      <c r="J102" s="179">
        <v>3644</v>
      </c>
      <c r="K102" s="180">
        <v>913</v>
      </c>
      <c r="L102" s="180">
        <v>907</v>
      </c>
      <c r="M102" s="180">
        <v>913</v>
      </c>
      <c r="N102" s="469">
        <v>911</v>
      </c>
      <c r="O102" s="194"/>
      <c r="P102" s="195"/>
      <c r="Q102" s="195"/>
      <c r="R102" s="195"/>
      <c r="S102" s="196"/>
    </row>
    <row r="103" spans="1:19" outlineLevel="2" x14ac:dyDescent="0.2">
      <c r="A103" s="12" t="s">
        <v>7</v>
      </c>
      <c r="B103" s="2">
        <v>5</v>
      </c>
      <c r="C103" s="446">
        <v>503601</v>
      </c>
      <c r="D103" s="446">
        <v>360101</v>
      </c>
      <c r="E103" s="5" t="s">
        <v>318</v>
      </c>
      <c r="F103" s="5">
        <v>1</v>
      </c>
      <c r="G103" s="506" t="s">
        <v>12</v>
      </c>
      <c r="H103" s="456" t="s">
        <v>296</v>
      </c>
      <c r="I103" s="13" t="s">
        <v>113</v>
      </c>
      <c r="J103" s="179">
        <v>3290</v>
      </c>
      <c r="K103" s="180">
        <v>823</v>
      </c>
      <c r="L103" s="180">
        <v>823</v>
      </c>
      <c r="M103" s="180">
        <v>823</v>
      </c>
      <c r="N103" s="469">
        <v>821</v>
      </c>
      <c r="O103" s="194"/>
      <c r="P103" s="195"/>
      <c r="Q103" s="195"/>
      <c r="R103" s="195"/>
      <c r="S103" s="196"/>
    </row>
    <row r="104" spans="1:19" ht="25.5" outlineLevel="2" x14ac:dyDescent="0.2">
      <c r="A104" s="12" t="s">
        <v>7</v>
      </c>
      <c r="B104" s="2">
        <v>5</v>
      </c>
      <c r="C104" s="446">
        <v>503601</v>
      </c>
      <c r="D104" s="446">
        <v>360101</v>
      </c>
      <c r="E104" s="5" t="s">
        <v>318</v>
      </c>
      <c r="F104" s="5">
        <v>1</v>
      </c>
      <c r="G104" s="506" t="s">
        <v>12</v>
      </c>
      <c r="H104" s="456">
        <v>23</v>
      </c>
      <c r="I104" s="13" t="s">
        <v>114</v>
      </c>
      <c r="J104" s="179">
        <v>850</v>
      </c>
      <c r="K104" s="180">
        <v>213</v>
      </c>
      <c r="L104" s="180">
        <v>213</v>
      </c>
      <c r="M104" s="180">
        <v>213</v>
      </c>
      <c r="N104" s="469">
        <v>211</v>
      </c>
      <c r="O104" s="194"/>
      <c r="P104" s="195"/>
      <c r="Q104" s="195"/>
      <c r="R104" s="195"/>
      <c r="S104" s="196"/>
    </row>
    <row r="105" spans="1:19" ht="25.5" outlineLevel="2" x14ac:dyDescent="0.2">
      <c r="A105" s="12" t="s">
        <v>7</v>
      </c>
      <c r="B105" s="2">
        <v>5</v>
      </c>
      <c r="C105" s="446">
        <v>503601</v>
      </c>
      <c r="D105" s="446">
        <v>360101</v>
      </c>
      <c r="E105" s="5" t="s">
        <v>318</v>
      </c>
      <c r="F105" s="5">
        <v>1</v>
      </c>
      <c r="G105" s="506" t="s">
        <v>12</v>
      </c>
      <c r="H105" s="456">
        <v>24</v>
      </c>
      <c r="I105" s="13" t="s">
        <v>115</v>
      </c>
      <c r="J105" s="179">
        <v>1972</v>
      </c>
      <c r="K105" s="180">
        <v>488</v>
      </c>
      <c r="L105" s="180">
        <v>495</v>
      </c>
      <c r="M105" s="180">
        <v>495</v>
      </c>
      <c r="N105" s="469">
        <v>494</v>
      </c>
      <c r="O105" s="194"/>
      <c r="P105" s="195"/>
      <c r="Q105" s="195"/>
      <c r="R105" s="195"/>
      <c r="S105" s="196"/>
    </row>
    <row r="106" spans="1:19" outlineLevel="2" x14ac:dyDescent="0.2">
      <c r="A106" s="12" t="s">
        <v>7</v>
      </c>
      <c r="B106" s="2">
        <v>5</v>
      </c>
      <c r="C106" s="446">
        <v>503601</v>
      </c>
      <c r="D106" s="446">
        <v>360101</v>
      </c>
      <c r="E106" s="5" t="s">
        <v>318</v>
      </c>
      <c r="F106" s="5">
        <v>1</v>
      </c>
      <c r="G106" s="506" t="s">
        <v>12</v>
      </c>
      <c r="H106" s="456">
        <v>25</v>
      </c>
      <c r="I106" s="13" t="s">
        <v>116</v>
      </c>
      <c r="J106" s="179">
        <v>1949</v>
      </c>
      <c r="K106" s="180">
        <v>487</v>
      </c>
      <c r="L106" s="180">
        <v>487</v>
      </c>
      <c r="M106" s="180">
        <v>487</v>
      </c>
      <c r="N106" s="469">
        <v>488</v>
      </c>
      <c r="O106" s="194"/>
      <c r="P106" s="195"/>
      <c r="Q106" s="195"/>
      <c r="R106" s="195"/>
      <c r="S106" s="196"/>
    </row>
    <row r="107" spans="1:19" ht="25.5" outlineLevel="2" x14ac:dyDescent="0.2">
      <c r="A107" s="12" t="s">
        <v>7</v>
      </c>
      <c r="B107" s="2">
        <v>5</v>
      </c>
      <c r="C107" s="446">
        <v>503601</v>
      </c>
      <c r="D107" s="446">
        <v>360101</v>
      </c>
      <c r="E107" s="5" t="s">
        <v>318</v>
      </c>
      <c r="F107" s="5">
        <v>1</v>
      </c>
      <c r="G107" s="506" t="s">
        <v>12</v>
      </c>
      <c r="H107" s="456">
        <v>30</v>
      </c>
      <c r="I107" s="13" t="s">
        <v>117</v>
      </c>
      <c r="J107" s="179">
        <v>520</v>
      </c>
      <c r="K107" s="180">
        <v>130</v>
      </c>
      <c r="L107" s="180">
        <v>130</v>
      </c>
      <c r="M107" s="180">
        <v>130</v>
      </c>
      <c r="N107" s="469">
        <v>130</v>
      </c>
      <c r="O107" s="194"/>
      <c r="P107" s="195"/>
      <c r="Q107" s="195"/>
      <c r="R107" s="195"/>
      <c r="S107" s="196"/>
    </row>
    <row r="108" spans="1:19" ht="25.5" outlineLevel="2" x14ac:dyDescent="0.2">
      <c r="A108" s="12" t="s">
        <v>7</v>
      </c>
      <c r="B108" s="2">
        <v>5</v>
      </c>
      <c r="C108" s="446">
        <v>503601</v>
      </c>
      <c r="D108" s="446">
        <v>360101</v>
      </c>
      <c r="E108" s="5" t="s">
        <v>318</v>
      </c>
      <c r="F108" s="5">
        <v>1</v>
      </c>
      <c r="G108" s="506" t="s">
        <v>12</v>
      </c>
      <c r="H108" s="456">
        <v>31</v>
      </c>
      <c r="I108" s="13" t="s">
        <v>118</v>
      </c>
      <c r="J108" s="179">
        <v>0</v>
      </c>
      <c r="K108" s="180">
        <v>0</v>
      </c>
      <c r="L108" s="180">
        <v>0</v>
      </c>
      <c r="M108" s="180">
        <v>0</v>
      </c>
      <c r="N108" s="469">
        <v>0</v>
      </c>
      <c r="O108" s="194"/>
      <c r="P108" s="195"/>
      <c r="Q108" s="195"/>
      <c r="R108" s="195"/>
      <c r="S108" s="196"/>
    </row>
    <row r="109" spans="1:19" ht="25.5" outlineLevel="2" x14ac:dyDescent="0.2">
      <c r="A109" s="12" t="s">
        <v>7</v>
      </c>
      <c r="B109" s="2">
        <v>5</v>
      </c>
      <c r="C109" s="446">
        <v>503601</v>
      </c>
      <c r="D109" s="446">
        <v>360101</v>
      </c>
      <c r="E109" s="5" t="s">
        <v>318</v>
      </c>
      <c r="F109" s="5">
        <v>1</v>
      </c>
      <c r="G109" s="506" t="s">
        <v>12</v>
      </c>
      <c r="H109" s="456">
        <v>32</v>
      </c>
      <c r="I109" s="13" t="s">
        <v>119</v>
      </c>
      <c r="J109" s="179">
        <v>0</v>
      </c>
      <c r="K109" s="180">
        <v>0</v>
      </c>
      <c r="L109" s="180">
        <v>0</v>
      </c>
      <c r="M109" s="180">
        <v>0</v>
      </c>
      <c r="N109" s="469">
        <v>0</v>
      </c>
      <c r="O109" s="194"/>
      <c r="P109" s="195"/>
      <c r="Q109" s="195"/>
      <c r="R109" s="195"/>
      <c r="S109" s="196"/>
    </row>
    <row r="110" spans="1:19" ht="38.25" outlineLevel="2" x14ac:dyDescent="0.2">
      <c r="A110" s="12" t="s">
        <v>7</v>
      </c>
      <c r="B110" s="2">
        <v>5</v>
      </c>
      <c r="C110" s="446">
        <v>503601</v>
      </c>
      <c r="D110" s="446">
        <v>360101</v>
      </c>
      <c r="E110" s="5" t="s">
        <v>318</v>
      </c>
      <c r="F110" s="5">
        <v>1</v>
      </c>
      <c r="G110" s="506" t="s">
        <v>12</v>
      </c>
      <c r="H110" s="456">
        <v>35</v>
      </c>
      <c r="I110" s="13" t="s">
        <v>120</v>
      </c>
      <c r="J110" s="179">
        <v>760</v>
      </c>
      <c r="K110" s="180">
        <v>190</v>
      </c>
      <c r="L110" s="180">
        <v>190</v>
      </c>
      <c r="M110" s="180">
        <v>190</v>
      </c>
      <c r="N110" s="469">
        <v>190</v>
      </c>
      <c r="O110" s="194"/>
      <c r="P110" s="195"/>
      <c r="Q110" s="195"/>
      <c r="R110" s="195"/>
      <c r="S110" s="196"/>
    </row>
    <row r="111" spans="1:19" ht="38.25" outlineLevel="2" x14ac:dyDescent="0.2">
      <c r="A111" s="12" t="s">
        <v>7</v>
      </c>
      <c r="B111" s="2">
        <v>5</v>
      </c>
      <c r="C111" s="446">
        <v>503601</v>
      </c>
      <c r="D111" s="446">
        <v>360101</v>
      </c>
      <c r="E111" s="5" t="s">
        <v>318</v>
      </c>
      <c r="F111" s="5">
        <v>1</v>
      </c>
      <c r="G111" s="506" t="s">
        <v>12</v>
      </c>
      <c r="H111" s="456">
        <v>40</v>
      </c>
      <c r="I111" s="13" t="s">
        <v>121</v>
      </c>
      <c r="J111" s="179">
        <v>2200</v>
      </c>
      <c r="K111" s="180">
        <v>550</v>
      </c>
      <c r="L111" s="180">
        <v>550</v>
      </c>
      <c r="M111" s="180">
        <v>550</v>
      </c>
      <c r="N111" s="469">
        <v>550</v>
      </c>
      <c r="O111" s="194"/>
      <c r="P111" s="195"/>
      <c r="Q111" s="195"/>
      <c r="R111" s="195"/>
      <c r="S111" s="196"/>
    </row>
    <row r="112" spans="1:19" ht="38.25" outlineLevel="2" x14ac:dyDescent="0.2">
      <c r="A112" s="12" t="s">
        <v>7</v>
      </c>
      <c r="B112" s="2">
        <v>5</v>
      </c>
      <c r="C112" s="446">
        <v>503601</v>
      </c>
      <c r="D112" s="446">
        <v>360101</v>
      </c>
      <c r="E112" s="5" t="s">
        <v>318</v>
      </c>
      <c r="F112" s="5">
        <v>1</v>
      </c>
      <c r="G112" s="506" t="s">
        <v>12</v>
      </c>
      <c r="H112" s="456">
        <v>68</v>
      </c>
      <c r="I112" s="13" t="s">
        <v>122</v>
      </c>
      <c r="J112" s="179">
        <v>0</v>
      </c>
      <c r="K112" s="180">
        <v>0</v>
      </c>
      <c r="L112" s="180">
        <v>0</v>
      </c>
      <c r="M112" s="180">
        <v>0</v>
      </c>
      <c r="N112" s="469">
        <v>0</v>
      </c>
      <c r="O112" s="194"/>
      <c r="P112" s="195"/>
      <c r="Q112" s="195"/>
      <c r="R112" s="195"/>
      <c r="S112" s="196"/>
    </row>
    <row r="113" spans="1:22" ht="38.25" outlineLevel="2" x14ac:dyDescent="0.2">
      <c r="A113" s="12" t="s">
        <v>7</v>
      </c>
      <c r="B113" s="2">
        <v>5</v>
      </c>
      <c r="C113" s="446">
        <v>503601</v>
      </c>
      <c r="D113" s="446">
        <v>360101</v>
      </c>
      <c r="E113" s="5" t="s">
        <v>318</v>
      </c>
      <c r="F113" s="5">
        <v>1</v>
      </c>
      <c r="G113" s="506" t="s">
        <v>12</v>
      </c>
      <c r="H113" s="456">
        <v>91</v>
      </c>
      <c r="I113" s="13" t="s">
        <v>123</v>
      </c>
      <c r="J113" s="179">
        <v>700</v>
      </c>
      <c r="K113" s="180">
        <v>175</v>
      </c>
      <c r="L113" s="180">
        <v>175</v>
      </c>
      <c r="M113" s="180">
        <v>175</v>
      </c>
      <c r="N113" s="469">
        <v>175</v>
      </c>
      <c r="O113" s="194"/>
      <c r="P113" s="195"/>
      <c r="Q113" s="195"/>
      <c r="R113" s="195"/>
      <c r="S113" s="196"/>
    </row>
    <row r="114" spans="1:22" outlineLevel="1" x14ac:dyDescent="0.2">
      <c r="A114" s="133"/>
      <c r="B114" s="134">
        <v>5</v>
      </c>
      <c r="C114" s="165">
        <v>503601</v>
      </c>
      <c r="D114" s="165">
        <v>360101</v>
      </c>
      <c r="E114" s="136"/>
      <c r="F114" s="136">
        <v>1</v>
      </c>
      <c r="G114" s="507" t="s">
        <v>12</v>
      </c>
      <c r="H114" s="457"/>
      <c r="I114" s="137"/>
      <c r="J114" s="181">
        <v>23764</v>
      </c>
      <c r="K114" s="182">
        <v>5940</v>
      </c>
      <c r="L114" s="182">
        <v>5941</v>
      </c>
      <c r="M114" s="182">
        <v>5947</v>
      </c>
      <c r="N114" s="470">
        <v>5936</v>
      </c>
      <c r="O114" s="197">
        <v>690499.37580886402</v>
      </c>
      <c r="P114" s="198">
        <v>172432.28389379699</v>
      </c>
      <c r="Q114" s="198">
        <v>172689</v>
      </c>
      <c r="R114" s="198">
        <v>172689</v>
      </c>
      <c r="S114" s="199">
        <v>172689.09191506705</v>
      </c>
    </row>
    <row r="115" spans="1:22" outlineLevel="2" x14ac:dyDescent="0.2">
      <c r="A115" s="12" t="s">
        <v>7</v>
      </c>
      <c r="B115" s="2">
        <v>5</v>
      </c>
      <c r="C115" s="446">
        <v>503602</v>
      </c>
      <c r="D115" s="446">
        <v>360201</v>
      </c>
      <c r="E115" s="5" t="s">
        <v>509</v>
      </c>
      <c r="F115" s="5">
        <v>1</v>
      </c>
      <c r="G115" s="506" t="s">
        <v>12</v>
      </c>
      <c r="H115" s="456" t="s">
        <v>701</v>
      </c>
      <c r="I115" s="13" t="s">
        <v>98</v>
      </c>
      <c r="J115" s="179">
        <v>0</v>
      </c>
      <c r="K115" s="180">
        <v>0</v>
      </c>
      <c r="L115" s="180">
        <v>0</v>
      </c>
      <c r="M115" s="180">
        <v>0</v>
      </c>
      <c r="N115" s="469">
        <v>0</v>
      </c>
      <c r="O115" s="194"/>
      <c r="P115" s="195"/>
      <c r="Q115" s="195"/>
      <c r="R115" s="195"/>
      <c r="S115" s="196"/>
      <c r="V115" s="175"/>
    </row>
    <row r="116" spans="1:22" ht="25.5" outlineLevel="2" x14ac:dyDescent="0.2">
      <c r="A116" s="12" t="s">
        <v>7</v>
      </c>
      <c r="B116" s="2">
        <v>5</v>
      </c>
      <c r="C116" s="446">
        <v>503602</v>
      </c>
      <c r="D116" s="446">
        <v>360201</v>
      </c>
      <c r="E116" s="5" t="s">
        <v>509</v>
      </c>
      <c r="F116" s="5">
        <v>1</v>
      </c>
      <c r="G116" s="506" t="s">
        <v>12</v>
      </c>
      <c r="H116" s="456">
        <v>2</v>
      </c>
      <c r="I116" s="13" t="s">
        <v>99</v>
      </c>
      <c r="J116" s="179">
        <v>0</v>
      </c>
      <c r="K116" s="180">
        <v>0</v>
      </c>
      <c r="L116" s="180">
        <v>0</v>
      </c>
      <c r="M116" s="180">
        <v>0</v>
      </c>
      <c r="N116" s="469">
        <v>0</v>
      </c>
      <c r="O116" s="194"/>
      <c r="P116" s="195"/>
      <c r="Q116" s="195"/>
      <c r="R116" s="195"/>
      <c r="S116" s="196"/>
      <c r="V116" s="175"/>
    </row>
    <row r="117" spans="1:22" ht="25.5" outlineLevel="2" x14ac:dyDescent="0.2">
      <c r="A117" s="12" t="s">
        <v>7</v>
      </c>
      <c r="B117" s="2">
        <v>5</v>
      </c>
      <c r="C117" s="446">
        <v>503602</v>
      </c>
      <c r="D117" s="446">
        <v>360201</v>
      </c>
      <c r="E117" s="5" t="s">
        <v>509</v>
      </c>
      <c r="F117" s="5">
        <v>1</v>
      </c>
      <c r="G117" s="506" t="s">
        <v>12</v>
      </c>
      <c r="H117" s="456">
        <v>3</v>
      </c>
      <c r="I117" s="13" t="s">
        <v>100</v>
      </c>
      <c r="J117" s="179">
        <v>847</v>
      </c>
      <c r="K117" s="180">
        <v>219</v>
      </c>
      <c r="L117" s="180">
        <v>224</v>
      </c>
      <c r="M117" s="180">
        <v>203</v>
      </c>
      <c r="N117" s="469">
        <v>201</v>
      </c>
      <c r="O117" s="194"/>
      <c r="P117" s="195"/>
      <c r="Q117" s="195"/>
      <c r="R117" s="195"/>
      <c r="S117" s="196"/>
      <c r="V117" s="175"/>
    </row>
    <row r="118" spans="1:22" ht="25.5" outlineLevel="2" x14ac:dyDescent="0.2">
      <c r="A118" s="12" t="s">
        <v>7</v>
      </c>
      <c r="B118" s="2">
        <v>5</v>
      </c>
      <c r="C118" s="446">
        <v>503602</v>
      </c>
      <c r="D118" s="446">
        <v>360201</v>
      </c>
      <c r="E118" s="5" t="s">
        <v>509</v>
      </c>
      <c r="F118" s="5">
        <v>1</v>
      </c>
      <c r="G118" s="506" t="s">
        <v>12</v>
      </c>
      <c r="H118" s="456">
        <v>4</v>
      </c>
      <c r="I118" s="13" t="s">
        <v>101</v>
      </c>
      <c r="J118" s="179">
        <v>0</v>
      </c>
      <c r="K118" s="180">
        <v>0</v>
      </c>
      <c r="L118" s="180">
        <v>0</v>
      </c>
      <c r="M118" s="180">
        <v>0</v>
      </c>
      <c r="N118" s="469">
        <v>0</v>
      </c>
      <c r="O118" s="194"/>
      <c r="P118" s="195"/>
      <c r="Q118" s="195"/>
      <c r="R118" s="195"/>
      <c r="S118" s="196"/>
      <c r="V118" s="175"/>
    </row>
    <row r="119" spans="1:22" ht="25.5" outlineLevel="2" x14ac:dyDescent="0.2">
      <c r="A119" s="12" t="s">
        <v>7</v>
      </c>
      <c r="B119" s="2">
        <v>5</v>
      </c>
      <c r="C119" s="446">
        <v>503602</v>
      </c>
      <c r="D119" s="446">
        <v>360201</v>
      </c>
      <c r="E119" s="5" t="s">
        <v>509</v>
      </c>
      <c r="F119" s="5">
        <v>1</v>
      </c>
      <c r="G119" s="506" t="s">
        <v>12</v>
      </c>
      <c r="H119" s="456" t="s">
        <v>302</v>
      </c>
      <c r="I119" s="13" t="s">
        <v>102</v>
      </c>
      <c r="J119" s="179">
        <v>0</v>
      </c>
      <c r="K119" s="180">
        <v>0</v>
      </c>
      <c r="L119" s="180">
        <v>0</v>
      </c>
      <c r="M119" s="180">
        <v>0</v>
      </c>
      <c r="N119" s="469">
        <v>0</v>
      </c>
      <c r="O119" s="194"/>
      <c r="P119" s="195"/>
      <c r="Q119" s="195"/>
      <c r="R119" s="195"/>
      <c r="S119" s="196"/>
      <c r="V119" s="175"/>
    </row>
    <row r="120" spans="1:22" outlineLevel="2" x14ac:dyDescent="0.2">
      <c r="A120" s="12" t="s">
        <v>7</v>
      </c>
      <c r="B120" s="2">
        <v>5</v>
      </c>
      <c r="C120" s="446">
        <v>503602</v>
      </c>
      <c r="D120" s="446">
        <v>360201</v>
      </c>
      <c r="E120" s="5" t="s">
        <v>509</v>
      </c>
      <c r="F120" s="5">
        <v>1</v>
      </c>
      <c r="G120" s="506" t="s">
        <v>12</v>
      </c>
      <c r="H120" s="456">
        <v>6</v>
      </c>
      <c r="I120" s="13" t="s">
        <v>103</v>
      </c>
      <c r="J120" s="179">
        <v>0</v>
      </c>
      <c r="K120" s="180">
        <v>0</v>
      </c>
      <c r="L120" s="180">
        <v>0</v>
      </c>
      <c r="M120" s="180">
        <v>0</v>
      </c>
      <c r="N120" s="469">
        <v>0</v>
      </c>
      <c r="O120" s="194"/>
      <c r="P120" s="195"/>
      <c r="Q120" s="195"/>
      <c r="R120" s="195"/>
      <c r="S120" s="196"/>
      <c r="V120" s="175"/>
    </row>
    <row r="121" spans="1:22" outlineLevel="2" x14ac:dyDescent="0.2">
      <c r="A121" s="12" t="s">
        <v>7</v>
      </c>
      <c r="B121" s="2">
        <v>5</v>
      </c>
      <c r="C121" s="446">
        <v>503602</v>
      </c>
      <c r="D121" s="446">
        <v>360201</v>
      </c>
      <c r="E121" s="5" t="s">
        <v>509</v>
      </c>
      <c r="F121" s="5">
        <v>1</v>
      </c>
      <c r="G121" s="506" t="s">
        <v>12</v>
      </c>
      <c r="H121" s="456">
        <v>7</v>
      </c>
      <c r="I121" s="13" t="s">
        <v>104</v>
      </c>
      <c r="J121" s="179">
        <v>0</v>
      </c>
      <c r="K121" s="180">
        <v>0</v>
      </c>
      <c r="L121" s="180">
        <v>0</v>
      </c>
      <c r="M121" s="180">
        <v>0</v>
      </c>
      <c r="N121" s="469">
        <v>0</v>
      </c>
      <c r="O121" s="194"/>
      <c r="P121" s="195"/>
      <c r="Q121" s="195"/>
      <c r="R121" s="195"/>
      <c r="S121" s="196"/>
      <c r="V121" s="175"/>
    </row>
    <row r="122" spans="1:22" ht="51" outlineLevel="2" x14ac:dyDescent="0.2">
      <c r="A122" s="12" t="s">
        <v>7</v>
      </c>
      <c r="B122" s="2">
        <v>5</v>
      </c>
      <c r="C122" s="446">
        <v>503602</v>
      </c>
      <c r="D122" s="446">
        <v>360201</v>
      </c>
      <c r="E122" s="5" t="s">
        <v>509</v>
      </c>
      <c r="F122" s="5">
        <v>1</v>
      </c>
      <c r="G122" s="506" t="s">
        <v>12</v>
      </c>
      <c r="H122" s="456">
        <v>8</v>
      </c>
      <c r="I122" s="13" t="s">
        <v>105</v>
      </c>
      <c r="J122" s="179">
        <v>0</v>
      </c>
      <c r="K122" s="180">
        <v>0</v>
      </c>
      <c r="L122" s="180">
        <v>0</v>
      </c>
      <c r="M122" s="180">
        <v>0</v>
      </c>
      <c r="N122" s="469">
        <v>0</v>
      </c>
      <c r="O122" s="194"/>
      <c r="P122" s="195"/>
      <c r="Q122" s="195"/>
      <c r="R122" s="195"/>
      <c r="S122" s="196"/>
      <c r="V122" s="175"/>
    </row>
    <row r="123" spans="1:22" outlineLevel="2" x14ac:dyDescent="0.2">
      <c r="A123" s="12" t="s">
        <v>7</v>
      </c>
      <c r="B123" s="2">
        <v>5</v>
      </c>
      <c r="C123" s="446">
        <v>503602</v>
      </c>
      <c r="D123" s="446">
        <v>360201</v>
      </c>
      <c r="E123" s="5" t="s">
        <v>509</v>
      </c>
      <c r="F123" s="5">
        <v>1</v>
      </c>
      <c r="G123" s="506" t="s">
        <v>12</v>
      </c>
      <c r="H123" s="456">
        <v>9</v>
      </c>
      <c r="I123" s="13" t="s">
        <v>106</v>
      </c>
      <c r="J123" s="179">
        <v>1475</v>
      </c>
      <c r="K123" s="180">
        <v>369</v>
      </c>
      <c r="L123" s="180">
        <v>379</v>
      </c>
      <c r="M123" s="180">
        <v>364</v>
      </c>
      <c r="N123" s="469">
        <v>363</v>
      </c>
      <c r="O123" s="194"/>
      <c r="P123" s="195"/>
      <c r="Q123" s="195"/>
      <c r="R123" s="195"/>
      <c r="S123" s="196"/>
      <c r="V123" s="175"/>
    </row>
    <row r="124" spans="1:22" outlineLevel="2" x14ac:dyDescent="0.2">
      <c r="A124" s="12" t="s">
        <v>7</v>
      </c>
      <c r="B124" s="2">
        <v>5</v>
      </c>
      <c r="C124" s="446">
        <v>503602</v>
      </c>
      <c r="D124" s="446">
        <v>360201</v>
      </c>
      <c r="E124" s="5" t="s">
        <v>509</v>
      </c>
      <c r="F124" s="5">
        <v>1</v>
      </c>
      <c r="G124" s="506" t="s">
        <v>12</v>
      </c>
      <c r="H124" s="456">
        <v>10</v>
      </c>
      <c r="I124" s="13" t="s">
        <v>107</v>
      </c>
      <c r="J124" s="179">
        <v>0</v>
      </c>
      <c r="K124" s="180">
        <v>0</v>
      </c>
      <c r="L124" s="180">
        <v>0</v>
      </c>
      <c r="M124" s="180">
        <v>0</v>
      </c>
      <c r="N124" s="469">
        <v>0</v>
      </c>
      <c r="O124" s="194"/>
      <c r="P124" s="195"/>
      <c r="Q124" s="195"/>
      <c r="R124" s="195"/>
      <c r="S124" s="196"/>
      <c r="V124" s="175"/>
    </row>
    <row r="125" spans="1:22" ht="25.5" outlineLevel="2" x14ac:dyDescent="0.2">
      <c r="A125" s="12" t="s">
        <v>7</v>
      </c>
      <c r="B125" s="2">
        <v>5</v>
      </c>
      <c r="C125" s="446">
        <v>503602</v>
      </c>
      <c r="D125" s="446">
        <v>360201</v>
      </c>
      <c r="E125" s="5" t="s">
        <v>509</v>
      </c>
      <c r="F125" s="5">
        <v>1</v>
      </c>
      <c r="G125" s="506" t="s">
        <v>12</v>
      </c>
      <c r="H125" s="456">
        <v>11</v>
      </c>
      <c r="I125" s="13" t="s">
        <v>108</v>
      </c>
      <c r="J125" s="179">
        <v>3082</v>
      </c>
      <c r="K125" s="180">
        <v>563</v>
      </c>
      <c r="L125" s="180">
        <v>775</v>
      </c>
      <c r="M125" s="180">
        <v>873</v>
      </c>
      <c r="N125" s="469">
        <v>871</v>
      </c>
      <c r="O125" s="194"/>
      <c r="P125" s="195"/>
      <c r="Q125" s="195"/>
      <c r="R125" s="195"/>
      <c r="S125" s="196"/>
      <c r="V125" s="175"/>
    </row>
    <row r="126" spans="1:22" outlineLevel="2" x14ac:dyDescent="0.2">
      <c r="A126" s="12" t="s">
        <v>7</v>
      </c>
      <c r="B126" s="2">
        <v>5</v>
      </c>
      <c r="C126" s="446">
        <v>503602</v>
      </c>
      <c r="D126" s="446">
        <v>360201</v>
      </c>
      <c r="E126" s="5" t="s">
        <v>509</v>
      </c>
      <c r="F126" s="5">
        <v>1</v>
      </c>
      <c r="G126" s="506" t="s">
        <v>12</v>
      </c>
      <c r="H126" s="456" t="s">
        <v>304</v>
      </c>
      <c r="I126" s="13" t="s">
        <v>109</v>
      </c>
      <c r="J126" s="179">
        <v>0</v>
      </c>
      <c r="K126" s="180">
        <v>0</v>
      </c>
      <c r="L126" s="180">
        <v>0</v>
      </c>
      <c r="M126" s="180">
        <v>0</v>
      </c>
      <c r="N126" s="469">
        <v>0</v>
      </c>
      <c r="O126" s="194"/>
      <c r="P126" s="195"/>
      <c r="Q126" s="195"/>
      <c r="R126" s="195"/>
      <c r="S126" s="196"/>
      <c r="V126" s="175"/>
    </row>
    <row r="127" spans="1:22" ht="25.5" outlineLevel="2" x14ac:dyDescent="0.2">
      <c r="A127" s="12" t="s">
        <v>7</v>
      </c>
      <c r="B127" s="2">
        <v>5</v>
      </c>
      <c r="C127" s="446">
        <v>503602</v>
      </c>
      <c r="D127" s="446">
        <v>360201</v>
      </c>
      <c r="E127" s="5" t="s">
        <v>509</v>
      </c>
      <c r="F127" s="5">
        <v>1</v>
      </c>
      <c r="G127" s="506" t="s">
        <v>12</v>
      </c>
      <c r="H127" s="456">
        <v>15</v>
      </c>
      <c r="I127" s="13" t="s">
        <v>110</v>
      </c>
      <c r="J127" s="179">
        <v>0</v>
      </c>
      <c r="K127" s="180">
        <v>0</v>
      </c>
      <c r="L127" s="180">
        <v>0</v>
      </c>
      <c r="M127" s="180">
        <v>0</v>
      </c>
      <c r="N127" s="469">
        <v>0</v>
      </c>
      <c r="O127" s="194"/>
      <c r="P127" s="195"/>
      <c r="Q127" s="195"/>
      <c r="R127" s="195"/>
      <c r="S127" s="196"/>
      <c r="V127" s="175"/>
    </row>
    <row r="128" spans="1:22" ht="25.5" outlineLevel="2" x14ac:dyDescent="0.2">
      <c r="A128" s="12" t="s">
        <v>7</v>
      </c>
      <c r="B128" s="2">
        <v>5</v>
      </c>
      <c r="C128" s="446">
        <v>503602</v>
      </c>
      <c r="D128" s="446">
        <v>360201</v>
      </c>
      <c r="E128" s="5" t="s">
        <v>509</v>
      </c>
      <c r="F128" s="5">
        <v>1</v>
      </c>
      <c r="G128" s="506" t="s">
        <v>12</v>
      </c>
      <c r="H128" s="456">
        <v>19</v>
      </c>
      <c r="I128" s="13" t="s">
        <v>111</v>
      </c>
      <c r="J128" s="179">
        <v>0</v>
      </c>
      <c r="K128" s="180">
        <v>0</v>
      </c>
      <c r="L128" s="180">
        <v>0</v>
      </c>
      <c r="M128" s="180">
        <v>0</v>
      </c>
      <c r="N128" s="469">
        <v>0</v>
      </c>
      <c r="O128" s="194"/>
      <c r="P128" s="195"/>
      <c r="Q128" s="195"/>
      <c r="R128" s="195"/>
      <c r="S128" s="196"/>
      <c r="V128" s="175"/>
    </row>
    <row r="129" spans="1:22" ht="25.5" outlineLevel="2" x14ac:dyDescent="0.2">
      <c r="A129" s="12" t="s">
        <v>7</v>
      </c>
      <c r="B129" s="2">
        <v>5</v>
      </c>
      <c r="C129" s="446">
        <v>503602</v>
      </c>
      <c r="D129" s="446">
        <v>360201</v>
      </c>
      <c r="E129" s="5" t="s">
        <v>509</v>
      </c>
      <c r="F129" s="5">
        <v>1</v>
      </c>
      <c r="G129" s="506" t="s">
        <v>12</v>
      </c>
      <c r="H129" s="456" t="s">
        <v>316</v>
      </c>
      <c r="I129" s="13" t="s">
        <v>112</v>
      </c>
      <c r="J129" s="179">
        <v>0</v>
      </c>
      <c r="K129" s="180">
        <v>0</v>
      </c>
      <c r="L129" s="180">
        <v>0</v>
      </c>
      <c r="M129" s="180">
        <v>0</v>
      </c>
      <c r="N129" s="469">
        <v>0</v>
      </c>
      <c r="O129" s="194"/>
      <c r="P129" s="195"/>
      <c r="Q129" s="195"/>
      <c r="R129" s="195"/>
      <c r="S129" s="196"/>
      <c r="V129" s="175"/>
    </row>
    <row r="130" spans="1:22" outlineLevel="2" x14ac:dyDescent="0.2">
      <c r="A130" s="12" t="s">
        <v>7</v>
      </c>
      <c r="B130" s="2">
        <v>5</v>
      </c>
      <c r="C130" s="446">
        <v>503602</v>
      </c>
      <c r="D130" s="446">
        <v>360201</v>
      </c>
      <c r="E130" s="5" t="s">
        <v>509</v>
      </c>
      <c r="F130" s="5">
        <v>1</v>
      </c>
      <c r="G130" s="506" t="s">
        <v>12</v>
      </c>
      <c r="H130" s="456" t="s">
        <v>296</v>
      </c>
      <c r="I130" s="13" t="s">
        <v>113</v>
      </c>
      <c r="J130" s="179">
        <v>0</v>
      </c>
      <c r="K130" s="180">
        <v>0</v>
      </c>
      <c r="L130" s="180">
        <v>0</v>
      </c>
      <c r="M130" s="180">
        <v>0</v>
      </c>
      <c r="N130" s="469">
        <v>0</v>
      </c>
      <c r="O130" s="194"/>
      <c r="P130" s="195"/>
      <c r="Q130" s="195"/>
      <c r="R130" s="195"/>
      <c r="S130" s="196"/>
      <c r="V130" s="175"/>
    </row>
    <row r="131" spans="1:22" ht="25.5" outlineLevel="2" x14ac:dyDescent="0.2">
      <c r="A131" s="12" t="s">
        <v>7</v>
      </c>
      <c r="B131" s="2">
        <v>5</v>
      </c>
      <c r="C131" s="446">
        <v>503602</v>
      </c>
      <c r="D131" s="446">
        <v>360201</v>
      </c>
      <c r="E131" s="5" t="s">
        <v>509</v>
      </c>
      <c r="F131" s="5">
        <v>1</v>
      </c>
      <c r="G131" s="506" t="s">
        <v>12</v>
      </c>
      <c r="H131" s="456">
        <v>23</v>
      </c>
      <c r="I131" s="13" t="s">
        <v>114</v>
      </c>
      <c r="J131" s="179">
        <v>0</v>
      </c>
      <c r="K131" s="180">
        <v>0</v>
      </c>
      <c r="L131" s="180">
        <v>0</v>
      </c>
      <c r="M131" s="180">
        <v>0</v>
      </c>
      <c r="N131" s="469">
        <v>0</v>
      </c>
      <c r="O131" s="194"/>
      <c r="P131" s="195"/>
      <c r="Q131" s="195"/>
      <c r="R131" s="195"/>
      <c r="S131" s="196"/>
      <c r="V131" s="175"/>
    </row>
    <row r="132" spans="1:22" ht="25.5" outlineLevel="2" x14ac:dyDescent="0.2">
      <c r="A132" s="12" t="s">
        <v>7</v>
      </c>
      <c r="B132" s="2">
        <v>5</v>
      </c>
      <c r="C132" s="446">
        <v>503602</v>
      </c>
      <c r="D132" s="446">
        <v>360201</v>
      </c>
      <c r="E132" s="5" t="s">
        <v>509</v>
      </c>
      <c r="F132" s="5">
        <v>1</v>
      </c>
      <c r="G132" s="506" t="s">
        <v>12</v>
      </c>
      <c r="H132" s="456">
        <v>24</v>
      </c>
      <c r="I132" s="13" t="s">
        <v>115</v>
      </c>
      <c r="J132" s="179">
        <v>0</v>
      </c>
      <c r="K132" s="180">
        <v>0</v>
      </c>
      <c r="L132" s="180">
        <v>0</v>
      </c>
      <c r="M132" s="180">
        <v>0</v>
      </c>
      <c r="N132" s="469">
        <v>0</v>
      </c>
      <c r="O132" s="194"/>
      <c r="P132" s="195"/>
      <c r="Q132" s="195"/>
      <c r="R132" s="195"/>
      <c r="S132" s="196"/>
      <c r="V132" s="175"/>
    </row>
    <row r="133" spans="1:22" outlineLevel="2" x14ac:dyDescent="0.2">
      <c r="A133" s="12" t="s">
        <v>7</v>
      </c>
      <c r="B133" s="2">
        <v>5</v>
      </c>
      <c r="C133" s="446">
        <v>503602</v>
      </c>
      <c r="D133" s="446">
        <v>360201</v>
      </c>
      <c r="E133" s="5" t="s">
        <v>509</v>
      </c>
      <c r="F133" s="5">
        <v>1</v>
      </c>
      <c r="G133" s="506" t="s">
        <v>12</v>
      </c>
      <c r="H133" s="456">
        <v>25</v>
      </c>
      <c r="I133" s="13" t="s">
        <v>116</v>
      </c>
      <c r="J133" s="179">
        <v>0</v>
      </c>
      <c r="K133" s="180">
        <v>0</v>
      </c>
      <c r="L133" s="180">
        <v>0</v>
      </c>
      <c r="M133" s="180">
        <v>0</v>
      </c>
      <c r="N133" s="469">
        <v>0</v>
      </c>
      <c r="O133" s="194"/>
      <c r="P133" s="195"/>
      <c r="Q133" s="195"/>
      <c r="R133" s="195"/>
      <c r="S133" s="196"/>
      <c r="V133" s="175"/>
    </row>
    <row r="134" spans="1:22" ht="25.5" outlineLevel="2" x14ac:dyDescent="0.2">
      <c r="A134" s="12" t="s">
        <v>7</v>
      </c>
      <c r="B134" s="2">
        <v>5</v>
      </c>
      <c r="C134" s="446">
        <v>503602</v>
      </c>
      <c r="D134" s="446">
        <v>360201</v>
      </c>
      <c r="E134" s="5" t="s">
        <v>509</v>
      </c>
      <c r="F134" s="5">
        <v>1</v>
      </c>
      <c r="G134" s="506" t="s">
        <v>12</v>
      </c>
      <c r="H134" s="456">
        <v>30</v>
      </c>
      <c r="I134" s="13" t="s">
        <v>117</v>
      </c>
      <c r="J134" s="179">
        <v>0</v>
      </c>
      <c r="K134" s="180">
        <v>0</v>
      </c>
      <c r="L134" s="180">
        <v>0</v>
      </c>
      <c r="M134" s="180">
        <v>0</v>
      </c>
      <c r="N134" s="469">
        <v>0</v>
      </c>
      <c r="O134" s="194"/>
      <c r="P134" s="195"/>
      <c r="Q134" s="195"/>
      <c r="R134" s="195"/>
      <c r="S134" s="196"/>
      <c r="V134" s="175"/>
    </row>
    <row r="135" spans="1:22" ht="25.5" outlineLevel="2" x14ac:dyDescent="0.2">
      <c r="A135" s="12" t="s">
        <v>7</v>
      </c>
      <c r="B135" s="2">
        <v>5</v>
      </c>
      <c r="C135" s="446">
        <v>503602</v>
      </c>
      <c r="D135" s="446">
        <v>360201</v>
      </c>
      <c r="E135" s="5" t="s">
        <v>509</v>
      </c>
      <c r="F135" s="5">
        <v>1</v>
      </c>
      <c r="G135" s="506" t="s">
        <v>12</v>
      </c>
      <c r="H135" s="456">
        <v>31</v>
      </c>
      <c r="I135" s="13" t="s">
        <v>118</v>
      </c>
      <c r="J135" s="179">
        <v>386</v>
      </c>
      <c r="K135" s="180">
        <v>85</v>
      </c>
      <c r="L135" s="180">
        <v>101</v>
      </c>
      <c r="M135" s="180">
        <v>100</v>
      </c>
      <c r="N135" s="469">
        <v>100</v>
      </c>
      <c r="O135" s="194"/>
      <c r="P135" s="195"/>
      <c r="Q135" s="195"/>
      <c r="R135" s="195"/>
      <c r="S135" s="196"/>
      <c r="V135" s="175"/>
    </row>
    <row r="136" spans="1:22" ht="25.5" outlineLevel="2" x14ac:dyDescent="0.2">
      <c r="A136" s="12" t="s">
        <v>7</v>
      </c>
      <c r="B136" s="2">
        <v>5</v>
      </c>
      <c r="C136" s="446">
        <v>503602</v>
      </c>
      <c r="D136" s="446">
        <v>360201</v>
      </c>
      <c r="E136" s="5" t="s">
        <v>509</v>
      </c>
      <c r="F136" s="5">
        <v>1</v>
      </c>
      <c r="G136" s="506" t="s">
        <v>12</v>
      </c>
      <c r="H136" s="456">
        <v>32</v>
      </c>
      <c r="I136" s="13" t="s">
        <v>119</v>
      </c>
      <c r="J136" s="179">
        <v>0</v>
      </c>
      <c r="K136" s="180">
        <v>0</v>
      </c>
      <c r="L136" s="180">
        <v>0</v>
      </c>
      <c r="M136" s="180">
        <v>0</v>
      </c>
      <c r="N136" s="469">
        <v>0</v>
      </c>
      <c r="O136" s="194"/>
      <c r="P136" s="195"/>
      <c r="Q136" s="195"/>
      <c r="R136" s="195"/>
      <c r="S136" s="196"/>
      <c r="V136" s="175"/>
    </row>
    <row r="137" spans="1:22" ht="38.25" outlineLevel="2" x14ac:dyDescent="0.2">
      <c r="A137" s="12" t="s">
        <v>7</v>
      </c>
      <c r="B137" s="2">
        <v>5</v>
      </c>
      <c r="C137" s="446">
        <v>503602</v>
      </c>
      <c r="D137" s="446">
        <v>360201</v>
      </c>
      <c r="E137" s="5" t="s">
        <v>509</v>
      </c>
      <c r="F137" s="5">
        <v>1</v>
      </c>
      <c r="G137" s="506" t="s">
        <v>12</v>
      </c>
      <c r="H137" s="456">
        <v>35</v>
      </c>
      <c r="I137" s="13" t="s">
        <v>120</v>
      </c>
      <c r="J137" s="179">
        <v>0</v>
      </c>
      <c r="K137" s="180">
        <v>0</v>
      </c>
      <c r="L137" s="180">
        <v>0</v>
      </c>
      <c r="M137" s="180">
        <v>0</v>
      </c>
      <c r="N137" s="469">
        <v>0</v>
      </c>
      <c r="O137" s="194"/>
      <c r="P137" s="195"/>
      <c r="Q137" s="195"/>
      <c r="R137" s="195"/>
      <c r="S137" s="196"/>
      <c r="V137" s="175"/>
    </row>
    <row r="138" spans="1:22" ht="38.25" outlineLevel="2" x14ac:dyDescent="0.2">
      <c r="A138" s="12" t="s">
        <v>7</v>
      </c>
      <c r="B138" s="2">
        <v>5</v>
      </c>
      <c r="C138" s="446">
        <v>503602</v>
      </c>
      <c r="D138" s="446">
        <v>360201</v>
      </c>
      <c r="E138" s="5" t="s">
        <v>509</v>
      </c>
      <c r="F138" s="5">
        <v>1</v>
      </c>
      <c r="G138" s="506" t="s">
        <v>12</v>
      </c>
      <c r="H138" s="456">
        <v>40</v>
      </c>
      <c r="I138" s="13" t="s">
        <v>121</v>
      </c>
      <c r="J138" s="179">
        <v>0</v>
      </c>
      <c r="K138" s="180">
        <v>0</v>
      </c>
      <c r="L138" s="180">
        <v>0</v>
      </c>
      <c r="M138" s="180">
        <v>0</v>
      </c>
      <c r="N138" s="469">
        <v>0</v>
      </c>
      <c r="O138" s="194"/>
      <c r="P138" s="195"/>
      <c r="Q138" s="195"/>
      <c r="R138" s="195"/>
      <c r="S138" s="196"/>
      <c r="V138" s="175"/>
    </row>
    <row r="139" spans="1:22" ht="38.25" outlineLevel="2" x14ac:dyDescent="0.2">
      <c r="A139" s="12" t="s">
        <v>7</v>
      </c>
      <c r="B139" s="2">
        <v>5</v>
      </c>
      <c r="C139" s="446">
        <v>503602</v>
      </c>
      <c r="D139" s="446">
        <v>360201</v>
      </c>
      <c r="E139" s="5" t="s">
        <v>509</v>
      </c>
      <c r="F139" s="5">
        <v>1</v>
      </c>
      <c r="G139" s="506" t="s">
        <v>12</v>
      </c>
      <c r="H139" s="456">
        <v>68</v>
      </c>
      <c r="I139" s="13" t="s">
        <v>122</v>
      </c>
      <c r="J139" s="179">
        <v>0</v>
      </c>
      <c r="K139" s="180">
        <v>0</v>
      </c>
      <c r="L139" s="180">
        <v>0</v>
      </c>
      <c r="M139" s="180">
        <v>0</v>
      </c>
      <c r="N139" s="469">
        <v>0</v>
      </c>
      <c r="O139" s="194"/>
      <c r="P139" s="195"/>
      <c r="Q139" s="195"/>
      <c r="R139" s="195"/>
      <c r="S139" s="196"/>
      <c r="V139" s="175"/>
    </row>
    <row r="140" spans="1:22" ht="38.25" outlineLevel="2" x14ac:dyDescent="0.2">
      <c r="A140" s="12" t="s">
        <v>7</v>
      </c>
      <c r="B140" s="2">
        <v>5</v>
      </c>
      <c r="C140" s="446">
        <v>503602</v>
      </c>
      <c r="D140" s="446">
        <v>360201</v>
      </c>
      <c r="E140" s="5" t="s">
        <v>509</v>
      </c>
      <c r="F140" s="5">
        <v>1</v>
      </c>
      <c r="G140" s="506" t="s">
        <v>12</v>
      </c>
      <c r="H140" s="456">
        <v>91</v>
      </c>
      <c r="I140" s="13" t="s">
        <v>123</v>
      </c>
      <c r="J140" s="179">
        <v>0</v>
      </c>
      <c r="K140" s="180">
        <v>0</v>
      </c>
      <c r="L140" s="180">
        <v>0</v>
      </c>
      <c r="M140" s="180">
        <v>0</v>
      </c>
      <c r="N140" s="469">
        <v>0</v>
      </c>
      <c r="O140" s="194"/>
      <c r="P140" s="195"/>
      <c r="Q140" s="195"/>
      <c r="R140" s="195"/>
      <c r="S140" s="196"/>
      <c r="V140" s="175"/>
    </row>
    <row r="141" spans="1:22" outlineLevel="1" collapsed="1" x14ac:dyDescent="0.2">
      <c r="A141" s="133"/>
      <c r="B141" s="134">
        <v>5</v>
      </c>
      <c r="C141" s="165">
        <v>503602</v>
      </c>
      <c r="D141" s="165">
        <v>360201</v>
      </c>
      <c r="E141" s="136"/>
      <c r="F141" s="136">
        <v>1</v>
      </c>
      <c r="G141" s="507" t="s">
        <v>12</v>
      </c>
      <c r="H141" s="457"/>
      <c r="I141" s="137"/>
      <c r="J141" s="181">
        <v>5790</v>
      </c>
      <c r="K141" s="182">
        <v>1236</v>
      </c>
      <c r="L141" s="182">
        <v>1479</v>
      </c>
      <c r="M141" s="182">
        <v>1540</v>
      </c>
      <c r="N141" s="470">
        <v>1535</v>
      </c>
      <c r="O141" s="197">
        <v>133988.47738547425</v>
      </c>
      <c r="P141" s="198">
        <v>29301.623391695364</v>
      </c>
      <c r="Q141" s="198">
        <v>34396.947380185076</v>
      </c>
      <c r="R141" s="198">
        <v>35145</v>
      </c>
      <c r="S141" s="199">
        <v>35144.906613593805</v>
      </c>
    </row>
    <row r="142" spans="1:22" outlineLevel="2" x14ac:dyDescent="0.2">
      <c r="A142" s="12" t="s">
        <v>7</v>
      </c>
      <c r="B142" s="2">
        <v>5</v>
      </c>
      <c r="C142" s="446">
        <v>503603</v>
      </c>
      <c r="D142" s="446">
        <v>360301</v>
      </c>
      <c r="E142" s="5" t="s">
        <v>503</v>
      </c>
      <c r="F142" s="5">
        <v>1</v>
      </c>
      <c r="G142" s="506" t="s">
        <v>12</v>
      </c>
      <c r="H142" s="456" t="s">
        <v>701</v>
      </c>
      <c r="I142" s="13" t="s">
        <v>98</v>
      </c>
      <c r="J142" s="179">
        <v>0</v>
      </c>
      <c r="K142" s="180">
        <v>0</v>
      </c>
      <c r="L142" s="180">
        <v>0</v>
      </c>
      <c r="M142" s="180">
        <v>0</v>
      </c>
      <c r="N142" s="469">
        <v>0</v>
      </c>
      <c r="O142" s="194"/>
      <c r="P142" s="195"/>
      <c r="Q142" s="195"/>
      <c r="R142" s="195"/>
      <c r="S142" s="196"/>
    </row>
    <row r="143" spans="1:22" ht="25.5" outlineLevel="2" x14ac:dyDescent="0.2">
      <c r="A143" s="12" t="s">
        <v>7</v>
      </c>
      <c r="B143" s="2">
        <v>5</v>
      </c>
      <c r="C143" s="446">
        <v>503603</v>
      </c>
      <c r="D143" s="446">
        <v>360301</v>
      </c>
      <c r="E143" s="5" t="s">
        <v>503</v>
      </c>
      <c r="F143" s="5">
        <v>1</v>
      </c>
      <c r="G143" s="506" t="s">
        <v>12</v>
      </c>
      <c r="H143" s="456">
        <v>2</v>
      </c>
      <c r="I143" s="13" t="s">
        <v>99</v>
      </c>
      <c r="J143" s="179">
        <v>0</v>
      </c>
      <c r="K143" s="180">
        <v>0</v>
      </c>
      <c r="L143" s="180">
        <v>0</v>
      </c>
      <c r="M143" s="180">
        <v>0</v>
      </c>
      <c r="N143" s="469">
        <v>0</v>
      </c>
      <c r="O143" s="194"/>
      <c r="P143" s="195"/>
      <c r="Q143" s="195"/>
      <c r="R143" s="195"/>
      <c r="S143" s="196"/>
    </row>
    <row r="144" spans="1:22" ht="25.5" outlineLevel="2" x14ac:dyDescent="0.2">
      <c r="A144" s="12" t="s">
        <v>7</v>
      </c>
      <c r="B144" s="2">
        <v>5</v>
      </c>
      <c r="C144" s="446">
        <v>503603</v>
      </c>
      <c r="D144" s="446">
        <v>360301</v>
      </c>
      <c r="E144" s="5" t="s">
        <v>503</v>
      </c>
      <c r="F144" s="5">
        <v>1</v>
      </c>
      <c r="G144" s="506" t="s">
        <v>12</v>
      </c>
      <c r="H144" s="456">
        <v>3</v>
      </c>
      <c r="I144" s="13" t="s">
        <v>100</v>
      </c>
      <c r="J144" s="179">
        <v>0</v>
      </c>
      <c r="K144" s="180">
        <v>0</v>
      </c>
      <c r="L144" s="180">
        <v>0</v>
      </c>
      <c r="M144" s="180">
        <v>0</v>
      </c>
      <c r="N144" s="469">
        <v>0</v>
      </c>
      <c r="O144" s="194"/>
      <c r="P144" s="195"/>
      <c r="Q144" s="195"/>
      <c r="R144" s="195"/>
      <c r="S144" s="196"/>
    </row>
    <row r="145" spans="1:19" ht="25.5" outlineLevel="2" x14ac:dyDescent="0.2">
      <c r="A145" s="12" t="s">
        <v>7</v>
      </c>
      <c r="B145" s="2">
        <v>5</v>
      </c>
      <c r="C145" s="446">
        <v>503603</v>
      </c>
      <c r="D145" s="446">
        <v>360301</v>
      </c>
      <c r="E145" s="5" t="s">
        <v>503</v>
      </c>
      <c r="F145" s="5">
        <v>1</v>
      </c>
      <c r="G145" s="506" t="s">
        <v>12</v>
      </c>
      <c r="H145" s="456">
        <v>4</v>
      </c>
      <c r="I145" s="13" t="s">
        <v>101</v>
      </c>
      <c r="J145" s="179">
        <v>640</v>
      </c>
      <c r="K145" s="180">
        <v>175</v>
      </c>
      <c r="L145" s="180">
        <v>155</v>
      </c>
      <c r="M145" s="180">
        <v>155</v>
      </c>
      <c r="N145" s="469">
        <v>155</v>
      </c>
      <c r="O145" s="194"/>
      <c r="P145" s="195"/>
      <c r="Q145" s="195"/>
      <c r="R145" s="195"/>
      <c r="S145" s="196"/>
    </row>
    <row r="146" spans="1:19" ht="25.5" outlineLevel="2" x14ac:dyDescent="0.2">
      <c r="A146" s="12" t="s">
        <v>7</v>
      </c>
      <c r="B146" s="2">
        <v>5</v>
      </c>
      <c r="C146" s="446">
        <v>503603</v>
      </c>
      <c r="D146" s="446">
        <v>360301</v>
      </c>
      <c r="E146" s="5" t="s">
        <v>503</v>
      </c>
      <c r="F146" s="5">
        <v>1</v>
      </c>
      <c r="G146" s="506" t="s">
        <v>12</v>
      </c>
      <c r="H146" s="456" t="s">
        <v>302</v>
      </c>
      <c r="I146" s="13" t="s">
        <v>102</v>
      </c>
      <c r="J146" s="179">
        <v>650</v>
      </c>
      <c r="K146" s="180">
        <v>163</v>
      </c>
      <c r="L146" s="180">
        <v>163</v>
      </c>
      <c r="M146" s="180">
        <v>163</v>
      </c>
      <c r="N146" s="469">
        <v>161</v>
      </c>
      <c r="O146" s="194"/>
      <c r="P146" s="195"/>
      <c r="Q146" s="195"/>
      <c r="R146" s="195"/>
      <c r="S146" s="196"/>
    </row>
    <row r="147" spans="1:19" outlineLevel="2" x14ac:dyDescent="0.2">
      <c r="A147" s="12" t="s">
        <v>7</v>
      </c>
      <c r="B147" s="2">
        <v>5</v>
      </c>
      <c r="C147" s="446">
        <v>503603</v>
      </c>
      <c r="D147" s="446">
        <v>360301</v>
      </c>
      <c r="E147" s="5" t="s">
        <v>503</v>
      </c>
      <c r="F147" s="5">
        <v>1</v>
      </c>
      <c r="G147" s="506" t="s">
        <v>12</v>
      </c>
      <c r="H147" s="456">
        <v>6</v>
      </c>
      <c r="I147" s="13" t="s">
        <v>103</v>
      </c>
      <c r="J147" s="179">
        <v>0</v>
      </c>
      <c r="K147" s="180">
        <v>0</v>
      </c>
      <c r="L147" s="180">
        <v>0</v>
      </c>
      <c r="M147" s="180">
        <v>0</v>
      </c>
      <c r="N147" s="469">
        <v>0</v>
      </c>
      <c r="O147" s="194"/>
      <c r="P147" s="195"/>
      <c r="Q147" s="195"/>
      <c r="R147" s="195"/>
      <c r="S147" s="196"/>
    </row>
    <row r="148" spans="1:19" outlineLevel="2" x14ac:dyDescent="0.2">
      <c r="A148" s="12" t="s">
        <v>7</v>
      </c>
      <c r="B148" s="2">
        <v>5</v>
      </c>
      <c r="C148" s="446">
        <v>503603</v>
      </c>
      <c r="D148" s="446">
        <v>360301</v>
      </c>
      <c r="E148" s="5" t="s">
        <v>503</v>
      </c>
      <c r="F148" s="5">
        <v>1</v>
      </c>
      <c r="G148" s="506" t="s">
        <v>12</v>
      </c>
      <c r="H148" s="456">
        <v>7</v>
      </c>
      <c r="I148" s="13" t="s">
        <v>104</v>
      </c>
      <c r="J148" s="179">
        <v>0</v>
      </c>
      <c r="K148" s="180">
        <v>0</v>
      </c>
      <c r="L148" s="180">
        <v>0</v>
      </c>
      <c r="M148" s="180">
        <v>0</v>
      </c>
      <c r="N148" s="469">
        <v>0</v>
      </c>
      <c r="O148" s="194"/>
      <c r="P148" s="195"/>
      <c r="Q148" s="195"/>
      <c r="R148" s="195"/>
      <c r="S148" s="196"/>
    </row>
    <row r="149" spans="1:19" ht="51" outlineLevel="2" x14ac:dyDescent="0.2">
      <c r="A149" s="12" t="s">
        <v>7</v>
      </c>
      <c r="B149" s="2">
        <v>5</v>
      </c>
      <c r="C149" s="446">
        <v>503603</v>
      </c>
      <c r="D149" s="446">
        <v>360301</v>
      </c>
      <c r="E149" s="5" t="s">
        <v>503</v>
      </c>
      <c r="F149" s="5">
        <v>1</v>
      </c>
      <c r="G149" s="506" t="s">
        <v>12</v>
      </c>
      <c r="H149" s="456">
        <v>8</v>
      </c>
      <c r="I149" s="13" t="s">
        <v>105</v>
      </c>
      <c r="J149" s="179">
        <v>0</v>
      </c>
      <c r="K149" s="180">
        <v>0</v>
      </c>
      <c r="L149" s="180">
        <v>0</v>
      </c>
      <c r="M149" s="180">
        <v>0</v>
      </c>
      <c r="N149" s="469">
        <v>0</v>
      </c>
      <c r="O149" s="194"/>
      <c r="P149" s="195"/>
      <c r="Q149" s="195"/>
      <c r="R149" s="195"/>
      <c r="S149" s="196"/>
    </row>
    <row r="150" spans="1:19" outlineLevel="2" x14ac:dyDescent="0.2">
      <c r="A150" s="12" t="s">
        <v>7</v>
      </c>
      <c r="B150" s="2">
        <v>5</v>
      </c>
      <c r="C150" s="446">
        <v>503603</v>
      </c>
      <c r="D150" s="446">
        <v>360301</v>
      </c>
      <c r="E150" s="5" t="s">
        <v>503</v>
      </c>
      <c r="F150" s="5">
        <v>1</v>
      </c>
      <c r="G150" s="506" t="s">
        <v>12</v>
      </c>
      <c r="H150" s="456">
        <v>9</v>
      </c>
      <c r="I150" s="13" t="s">
        <v>106</v>
      </c>
      <c r="J150" s="179">
        <v>0</v>
      </c>
      <c r="K150" s="180">
        <v>0</v>
      </c>
      <c r="L150" s="180">
        <v>0</v>
      </c>
      <c r="M150" s="180">
        <v>0</v>
      </c>
      <c r="N150" s="469">
        <v>0</v>
      </c>
      <c r="O150" s="194"/>
      <c r="P150" s="195"/>
      <c r="Q150" s="195"/>
      <c r="R150" s="195"/>
      <c r="S150" s="196"/>
    </row>
    <row r="151" spans="1:19" outlineLevel="2" x14ac:dyDescent="0.2">
      <c r="A151" s="12" t="s">
        <v>7</v>
      </c>
      <c r="B151" s="2">
        <v>5</v>
      </c>
      <c r="C151" s="446">
        <v>503603</v>
      </c>
      <c r="D151" s="446">
        <v>360301</v>
      </c>
      <c r="E151" s="5" t="s">
        <v>503</v>
      </c>
      <c r="F151" s="5">
        <v>1</v>
      </c>
      <c r="G151" s="506" t="s">
        <v>12</v>
      </c>
      <c r="H151" s="456">
        <v>10</v>
      </c>
      <c r="I151" s="13" t="s">
        <v>107</v>
      </c>
      <c r="J151" s="179">
        <v>269</v>
      </c>
      <c r="K151" s="180">
        <v>67</v>
      </c>
      <c r="L151" s="180">
        <v>67</v>
      </c>
      <c r="M151" s="180">
        <v>67</v>
      </c>
      <c r="N151" s="469">
        <v>68</v>
      </c>
      <c r="O151" s="194"/>
      <c r="P151" s="195"/>
      <c r="Q151" s="195"/>
      <c r="R151" s="195"/>
      <c r="S151" s="196"/>
    </row>
    <row r="152" spans="1:19" ht="25.5" outlineLevel="2" x14ac:dyDescent="0.2">
      <c r="A152" s="12" t="s">
        <v>7</v>
      </c>
      <c r="B152" s="2">
        <v>5</v>
      </c>
      <c r="C152" s="446">
        <v>503603</v>
      </c>
      <c r="D152" s="446">
        <v>360301</v>
      </c>
      <c r="E152" s="5" t="s">
        <v>503</v>
      </c>
      <c r="F152" s="5">
        <v>1</v>
      </c>
      <c r="G152" s="506" t="s">
        <v>12</v>
      </c>
      <c r="H152" s="456">
        <v>11</v>
      </c>
      <c r="I152" s="13" t="s">
        <v>108</v>
      </c>
      <c r="J152" s="179">
        <v>0</v>
      </c>
      <c r="K152" s="180">
        <v>0</v>
      </c>
      <c r="L152" s="180">
        <v>0</v>
      </c>
      <c r="M152" s="180">
        <v>0</v>
      </c>
      <c r="N152" s="469">
        <v>0</v>
      </c>
      <c r="O152" s="194"/>
      <c r="P152" s="195"/>
      <c r="Q152" s="195"/>
      <c r="R152" s="195"/>
      <c r="S152" s="196"/>
    </row>
    <row r="153" spans="1:19" outlineLevel="2" x14ac:dyDescent="0.2">
      <c r="A153" s="12" t="s">
        <v>7</v>
      </c>
      <c r="B153" s="2">
        <v>5</v>
      </c>
      <c r="C153" s="446">
        <v>503603</v>
      </c>
      <c r="D153" s="446">
        <v>360301</v>
      </c>
      <c r="E153" s="5" t="s">
        <v>503</v>
      </c>
      <c r="F153" s="5">
        <v>1</v>
      </c>
      <c r="G153" s="506" t="s">
        <v>12</v>
      </c>
      <c r="H153" s="456" t="s">
        <v>304</v>
      </c>
      <c r="I153" s="13" t="s">
        <v>109</v>
      </c>
      <c r="J153" s="179">
        <v>0</v>
      </c>
      <c r="K153" s="180">
        <v>0</v>
      </c>
      <c r="L153" s="180">
        <v>0</v>
      </c>
      <c r="M153" s="180">
        <v>0</v>
      </c>
      <c r="N153" s="469">
        <v>0</v>
      </c>
      <c r="O153" s="194"/>
      <c r="P153" s="195"/>
      <c r="Q153" s="195"/>
      <c r="R153" s="195"/>
      <c r="S153" s="196"/>
    </row>
    <row r="154" spans="1:19" ht="25.5" outlineLevel="2" x14ac:dyDescent="0.2">
      <c r="A154" s="12" t="s">
        <v>7</v>
      </c>
      <c r="B154" s="2">
        <v>5</v>
      </c>
      <c r="C154" s="446">
        <v>503603</v>
      </c>
      <c r="D154" s="446">
        <v>360301</v>
      </c>
      <c r="E154" s="5" t="s">
        <v>503</v>
      </c>
      <c r="F154" s="5">
        <v>1</v>
      </c>
      <c r="G154" s="506" t="s">
        <v>12</v>
      </c>
      <c r="H154" s="456">
        <v>15</v>
      </c>
      <c r="I154" s="13" t="s">
        <v>110</v>
      </c>
      <c r="J154" s="179">
        <v>0</v>
      </c>
      <c r="K154" s="180">
        <v>0</v>
      </c>
      <c r="L154" s="180">
        <v>0</v>
      </c>
      <c r="M154" s="180">
        <v>0</v>
      </c>
      <c r="N154" s="469">
        <v>0</v>
      </c>
      <c r="O154" s="194"/>
      <c r="P154" s="195"/>
      <c r="Q154" s="195"/>
      <c r="R154" s="195"/>
      <c r="S154" s="196"/>
    </row>
    <row r="155" spans="1:19" ht="25.5" outlineLevel="2" x14ac:dyDescent="0.2">
      <c r="A155" s="12" t="s">
        <v>7</v>
      </c>
      <c r="B155" s="2">
        <v>5</v>
      </c>
      <c r="C155" s="446">
        <v>503603</v>
      </c>
      <c r="D155" s="446">
        <v>360301</v>
      </c>
      <c r="E155" s="5" t="s">
        <v>503</v>
      </c>
      <c r="F155" s="5">
        <v>1</v>
      </c>
      <c r="G155" s="506" t="s">
        <v>12</v>
      </c>
      <c r="H155" s="456">
        <v>19</v>
      </c>
      <c r="I155" s="13" t="s">
        <v>111</v>
      </c>
      <c r="J155" s="179">
        <v>0</v>
      </c>
      <c r="K155" s="180">
        <v>0</v>
      </c>
      <c r="L155" s="180">
        <v>0</v>
      </c>
      <c r="M155" s="180">
        <v>0</v>
      </c>
      <c r="N155" s="469">
        <v>0</v>
      </c>
      <c r="O155" s="194"/>
      <c r="P155" s="195"/>
      <c r="Q155" s="195"/>
      <c r="R155" s="195"/>
      <c r="S155" s="196"/>
    </row>
    <row r="156" spans="1:19" ht="25.5" outlineLevel="2" x14ac:dyDescent="0.2">
      <c r="A156" s="12" t="s">
        <v>7</v>
      </c>
      <c r="B156" s="2">
        <v>5</v>
      </c>
      <c r="C156" s="446">
        <v>503603</v>
      </c>
      <c r="D156" s="446">
        <v>360301</v>
      </c>
      <c r="E156" s="5" t="s">
        <v>503</v>
      </c>
      <c r="F156" s="5">
        <v>1</v>
      </c>
      <c r="G156" s="506" t="s">
        <v>12</v>
      </c>
      <c r="H156" s="456" t="s">
        <v>316</v>
      </c>
      <c r="I156" s="13" t="s">
        <v>112</v>
      </c>
      <c r="J156" s="179">
        <v>1380</v>
      </c>
      <c r="K156" s="180">
        <v>330</v>
      </c>
      <c r="L156" s="180">
        <v>350</v>
      </c>
      <c r="M156" s="180">
        <v>350</v>
      </c>
      <c r="N156" s="469">
        <v>350</v>
      </c>
      <c r="O156" s="194"/>
      <c r="P156" s="195"/>
      <c r="Q156" s="195"/>
      <c r="R156" s="195"/>
      <c r="S156" s="196"/>
    </row>
    <row r="157" spans="1:19" outlineLevel="2" x14ac:dyDescent="0.2">
      <c r="A157" s="12" t="s">
        <v>7</v>
      </c>
      <c r="B157" s="2">
        <v>5</v>
      </c>
      <c r="C157" s="446">
        <v>503603</v>
      </c>
      <c r="D157" s="446">
        <v>360301</v>
      </c>
      <c r="E157" s="5" t="s">
        <v>503</v>
      </c>
      <c r="F157" s="5">
        <v>1</v>
      </c>
      <c r="G157" s="506" t="s">
        <v>12</v>
      </c>
      <c r="H157" s="456" t="s">
        <v>296</v>
      </c>
      <c r="I157" s="13" t="s">
        <v>113</v>
      </c>
      <c r="J157" s="179">
        <v>0</v>
      </c>
      <c r="K157" s="180">
        <v>0</v>
      </c>
      <c r="L157" s="180">
        <v>0</v>
      </c>
      <c r="M157" s="180">
        <v>0</v>
      </c>
      <c r="N157" s="469">
        <v>0</v>
      </c>
      <c r="O157" s="194"/>
      <c r="P157" s="195"/>
      <c r="Q157" s="195"/>
      <c r="R157" s="195"/>
      <c r="S157" s="196"/>
    </row>
    <row r="158" spans="1:19" ht="25.5" outlineLevel="2" x14ac:dyDescent="0.2">
      <c r="A158" s="12" t="s">
        <v>7</v>
      </c>
      <c r="B158" s="2">
        <v>5</v>
      </c>
      <c r="C158" s="446">
        <v>503603</v>
      </c>
      <c r="D158" s="446">
        <v>360301</v>
      </c>
      <c r="E158" s="5" t="s">
        <v>503</v>
      </c>
      <c r="F158" s="5">
        <v>1</v>
      </c>
      <c r="G158" s="506" t="s">
        <v>12</v>
      </c>
      <c r="H158" s="456">
        <v>23</v>
      </c>
      <c r="I158" s="13" t="s">
        <v>114</v>
      </c>
      <c r="J158" s="179">
        <v>0</v>
      </c>
      <c r="K158" s="180">
        <v>0</v>
      </c>
      <c r="L158" s="180">
        <v>0</v>
      </c>
      <c r="M158" s="180">
        <v>0</v>
      </c>
      <c r="N158" s="469">
        <v>0</v>
      </c>
      <c r="O158" s="194"/>
      <c r="P158" s="195"/>
      <c r="Q158" s="195"/>
      <c r="R158" s="195"/>
      <c r="S158" s="196"/>
    </row>
    <row r="159" spans="1:19" ht="25.5" outlineLevel="2" x14ac:dyDescent="0.2">
      <c r="A159" s="12" t="s">
        <v>7</v>
      </c>
      <c r="B159" s="2">
        <v>5</v>
      </c>
      <c r="C159" s="446">
        <v>503603</v>
      </c>
      <c r="D159" s="446">
        <v>360301</v>
      </c>
      <c r="E159" s="5" t="s">
        <v>503</v>
      </c>
      <c r="F159" s="5">
        <v>1</v>
      </c>
      <c r="G159" s="506" t="s">
        <v>12</v>
      </c>
      <c r="H159" s="456">
        <v>24</v>
      </c>
      <c r="I159" s="13" t="s">
        <v>115</v>
      </c>
      <c r="J159" s="179">
        <v>0</v>
      </c>
      <c r="K159" s="180">
        <v>0</v>
      </c>
      <c r="L159" s="180">
        <v>0</v>
      </c>
      <c r="M159" s="180">
        <v>0</v>
      </c>
      <c r="N159" s="469">
        <v>0</v>
      </c>
      <c r="O159" s="194"/>
      <c r="P159" s="195"/>
      <c r="Q159" s="195"/>
      <c r="R159" s="195"/>
      <c r="S159" s="196"/>
    </row>
    <row r="160" spans="1:19" outlineLevel="2" x14ac:dyDescent="0.2">
      <c r="A160" s="12" t="s">
        <v>7</v>
      </c>
      <c r="B160" s="2">
        <v>5</v>
      </c>
      <c r="C160" s="446">
        <v>503603</v>
      </c>
      <c r="D160" s="446">
        <v>360301</v>
      </c>
      <c r="E160" s="5" t="s">
        <v>503</v>
      </c>
      <c r="F160" s="5">
        <v>1</v>
      </c>
      <c r="G160" s="506" t="s">
        <v>12</v>
      </c>
      <c r="H160" s="456">
        <v>25</v>
      </c>
      <c r="I160" s="13" t="s">
        <v>116</v>
      </c>
      <c r="J160" s="179">
        <v>0</v>
      </c>
      <c r="K160" s="180">
        <v>0</v>
      </c>
      <c r="L160" s="180">
        <v>0</v>
      </c>
      <c r="M160" s="180">
        <v>0</v>
      </c>
      <c r="N160" s="469">
        <v>0</v>
      </c>
      <c r="O160" s="194"/>
      <c r="P160" s="195"/>
      <c r="Q160" s="195"/>
      <c r="R160" s="195"/>
      <c r="S160" s="196"/>
    </row>
    <row r="161" spans="1:19" ht="25.5" outlineLevel="2" x14ac:dyDescent="0.2">
      <c r="A161" s="12" t="s">
        <v>7</v>
      </c>
      <c r="B161" s="2">
        <v>5</v>
      </c>
      <c r="C161" s="446">
        <v>503603</v>
      </c>
      <c r="D161" s="446">
        <v>360301</v>
      </c>
      <c r="E161" s="5" t="s">
        <v>503</v>
      </c>
      <c r="F161" s="5">
        <v>1</v>
      </c>
      <c r="G161" s="506" t="s">
        <v>12</v>
      </c>
      <c r="H161" s="456">
        <v>30</v>
      </c>
      <c r="I161" s="13" t="s">
        <v>117</v>
      </c>
      <c r="J161" s="179">
        <v>0</v>
      </c>
      <c r="K161" s="180">
        <v>0</v>
      </c>
      <c r="L161" s="180">
        <v>0</v>
      </c>
      <c r="M161" s="180">
        <v>0</v>
      </c>
      <c r="N161" s="469">
        <v>0</v>
      </c>
      <c r="O161" s="194"/>
      <c r="P161" s="195"/>
      <c r="Q161" s="195"/>
      <c r="R161" s="195"/>
      <c r="S161" s="196"/>
    </row>
    <row r="162" spans="1:19" ht="25.5" outlineLevel="2" x14ac:dyDescent="0.2">
      <c r="A162" s="12" t="s">
        <v>7</v>
      </c>
      <c r="B162" s="2">
        <v>5</v>
      </c>
      <c r="C162" s="446">
        <v>503603</v>
      </c>
      <c r="D162" s="446">
        <v>360301</v>
      </c>
      <c r="E162" s="5" t="s">
        <v>503</v>
      </c>
      <c r="F162" s="5">
        <v>1</v>
      </c>
      <c r="G162" s="506" t="s">
        <v>12</v>
      </c>
      <c r="H162" s="456">
        <v>31</v>
      </c>
      <c r="I162" s="13" t="s">
        <v>118</v>
      </c>
      <c r="J162" s="179">
        <v>0</v>
      </c>
      <c r="K162" s="180">
        <v>0</v>
      </c>
      <c r="L162" s="180">
        <v>0</v>
      </c>
      <c r="M162" s="180">
        <v>0</v>
      </c>
      <c r="N162" s="469">
        <v>0</v>
      </c>
      <c r="O162" s="194"/>
      <c r="P162" s="195"/>
      <c r="Q162" s="195"/>
      <c r="R162" s="195"/>
      <c r="S162" s="196"/>
    </row>
    <row r="163" spans="1:19" ht="25.5" outlineLevel="2" x14ac:dyDescent="0.2">
      <c r="A163" s="12" t="s">
        <v>7</v>
      </c>
      <c r="B163" s="2">
        <v>5</v>
      </c>
      <c r="C163" s="446">
        <v>503603</v>
      </c>
      <c r="D163" s="446">
        <v>360301</v>
      </c>
      <c r="E163" s="5" t="s">
        <v>503</v>
      </c>
      <c r="F163" s="5">
        <v>1</v>
      </c>
      <c r="G163" s="506" t="s">
        <v>12</v>
      </c>
      <c r="H163" s="456">
        <v>32</v>
      </c>
      <c r="I163" s="13" t="s">
        <v>119</v>
      </c>
      <c r="J163" s="179">
        <v>0</v>
      </c>
      <c r="K163" s="180">
        <v>0</v>
      </c>
      <c r="L163" s="180">
        <v>0</v>
      </c>
      <c r="M163" s="180">
        <v>0</v>
      </c>
      <c r="N163" s="469">
        <v>0</v>
      </c>
      <c r="O163" s="194"/>
      <c r="P163" s="195"/>
      <c r="Q163" s="195"/>
      <c r="R163" s="195"/>
      <c r="S163" s="196"/>
    </row>
    <row r="164" spans="1:19" ht="38.25" outlineLevel="2" x14ac:dyDescent="0.2">
      <c r="A164" s="12" t="s">
        <v>7</v>
      </c>
      <c r="B164" s="2">
        <v>5</v>
      </c>
      <c r="C164" s="446">
        <v>503603</v>
      </c>
      <c r="D164" s="446">
        <v>360301</v>
      </c>
      <c r="E164" s="5" t="s">
        <v>503</v>
      </c>
      <c r="F164" s="5">
        <v>1</v>
      </c>
      <c r="G164" s="506" t="s">
        <v>12</v>
      </c>
      <c r="H164" s="456">
        <v>35</v>
      </c>
      <c r="I164" s="13" t="s">
        <v>120</v>
      </c>
      <c r="J164" s="179">
        <v>0</v>
      </c>
      <c r="K164" s="180">
        <v>0</v>
      </c>
      <c r="L164" s="180">
        <v>0</v>
      </c>
      <c r="M164" s="180">
        <v>0</v>
      </c>
      <c r="N164" s="469">
        <v>0</v>
      </c>
      <c r="O164" s="194"/>
      <c r="P164" s="195"/>
      <c r="Q164" s="195"/>
      <c r="R164" s="195"/>
      <c r="S164" s="196"/>
    </row>
    <row r="165" spans="1:19" ht="38.25" outlineLevel="2" x14ac:dyDescent="0.2">
      <c r="A165" s="12" t="s">
        <v>7</v>
      </c>
      <c r="B165" s="2">
        <v>5</v>
      </c>
      <c r="C165" s="446">
        <v>503603</v>
      </c>
      <c r="D165" s="446">
        <v>360301</v>
      </c>
      <c r="E165" s="5" t="s">
        <v>503</v>
      </c>
      <c r="F165" s="5">
        <v>1</v>
      </c>
      <c r="G165" s="506" t="s">
        <v>12</v>
      </c>
      <c r="H165" s="456">
        <v>40</v>
      </c>
      <c r="I165" s="13" t="s">
        <v>121</v>
      </c>
      <c r="J165" s="179">
        <v>0</v>
      </c>
      <c r="K165" s="180">
        <v>0</v>
      </c>
      <c r="L165" s="180">
        <v>0</v>
      </c>
      <c r="M165" s="180">
        <v>0</v>
      </c>
      <c r="N165" s="469">
        <v>0</v>
      </c>
      <c r="O165" s="194"/>
      <c r="P165" s="195"/>
      <c r="Q165" s="195"/>
      <c r="R165" s="195"/>
      <c r="S165" s="196"/>
    </row>
    <row r="166" spans="1:19" ht="38.25" outlineLevel="2" x14ac:dyDescent="0.2">
      <c r="A166" s="12" t="s">
        <v>7</v>
      </c>
      <c r="B166" s="2">
        <v>5</v>
      </c>
      <c r="C166" s="446">
        <v>503603</v>
      </c>
      <c r="D166" s="446">
        <v>360301</v>
      </c>
      <c r="E166" s="5" t="s">
        <v>503</v>
      </c>
      <c r="F166" s="5">
        <v>1</v>
      </c>
      <c r="G166" s="506" t="s">
        <v>12</v>
      </c>
      <c r="H166" s="456">
        <v>68</v>
      </c>
      <c r="I166" s="13" t="s">
        <v>122</v>
      </c>
      <c r="J166" s="179">
        <v>0</v>
      </c>
      <c r="K166" s="180">
        <v>0</v>
      </c>
      <c r="L166" s="180">
        <v>0</v>
      </c>
      <c r="M166" s="180">
        <v>0</v>
      </c>
      <c r="N166" s="469">
        <v>0</v>
      </c>
      <c r="O166" s="194"/>
      <c r="P166" s="195"/>
      <c r="Q166" s="195"/>
      <c r="R166" s="195"/>
      <c r="S166" s="196"/>
    </row>
    <row r="167" spans="1:19" ht="38.25" outlineLevel="2" x14ac:dyDescent="0.2">
      <c r="A167" s="12" t="s">
        <v>7</v>
      </c>
      <c r="B167" s="2">
        <v>5</v>
      </c>
      <c r="C167" s="446">
        <v>503603</v>
      </c>
      <c r="D167" s="446">
        <v>360301</v>
      </c>
      <c r="E167" s="5" t="s">
        <v>503</v>
      </c>
      <c r="F167" s="5">
        <v>1</v>
      </c>
      <c r="G167" s="506" t="s">
        <v>12</v>
      </c>
      <c r="H167" s="456">
        <v>91</v>
      </c>
      <c r="I167" s="13" t="s">
        <v>123</v>
      </c>
      <c r="J167" s="179">
        <v>0</v>
      </c>
      <c r="K167" s="180">
        <v>0</v>
      </c>
      <c r="L167" s="180">
        <v>0</v>
      </c>
      <c r="M167" s="180">
        <v>0</v>
      </c>
      <c r="N167" s="469">
        <v>0</v>
      </c>
      <c r="O167" s="194"/>
      <c r="P167" s="195"/>
      <c r="Q167" s="195"/>
      <c r="R167" s="195"/>
      <c r="S167" s="196"/>
    </row>
    <row r="168" spans="1:19" outlineLevel="1" collapsed="1" x14ac:dyDescent="0.2">
      <c r="A168" s="133"/>
      <c r="B168" s="134">
        <v>5</v>
      </c>
      <c r="C168" s="165">
        <v>503603</v>
      </c>
      <c r="D168" s="165">
        <v>360301</v>
      </c>
      <c r="E168" s="136"/>
      <c r="F168" s="136">
        <v>1</v>
      </c>
      <c r="G168" s="507" t="s">
        <v>12</v>
      </c>
      <c r="H168" s="457"/>
      <c r="I168" s="137"/>
      <c r="J168" s="181">
        <v>2939</v>
      </c>
      <c r="K168" s="182">
        <v>735</v>
      </c>
      <c r="L168" s="182">
        <v>735</v>
      </c>
      <c r="M168" s="182">
        <v>735</v>
      </c>
      <c r="N168" s="470">
        <v>734</v>
      </c>
      <c r="O168" s="197">
        <v>73480.973361764933</v>
      </c>
      <c r="P168" s="198">
        <v>18370</v>
      </c>
      <c r="Q168" s="198">
        <v>18370</v>
      </c>
      <c r="R168" s="198">
        <v>18370</v>
      </c>
      <c r="S168" s="199">
        <v>18370.973361764933</v>
      </c>
    </row>
    <row r="169" spans="1:19" ht="25.5" outlineLevel="2" x14ac:dyDescent="0.2">
      <c r="A169" s="12" t="s">
        <v>7</v>
      </c>
      <c r="B169" s="2">
        <v>5</v>
      </c>
      <c r="C169" s="446">
        <v>503604</v>
      </c>
      <c r="D169" s="446">
        <v>360401</v>
      </c>
      <c r="E169" s="5" t="s">
        <v>319</v>
      </c>
      <c r="F169" s="5">
        <v>1</v>
      </c>
      <c r="G169" s="506" t="s">
        <v>12</v>
      </c>
      <c r="H169" s="456" t="s">
        <v>701</v>
      </c>
      <c r="I169" s="13" t="s">
        <v>98</v>
      </c>
      <c r="J169" s="179">
        <v>0</v>
      </c>
      <c r="K169" s="180">
        <v>0</v>
      </c>
      <c r="L169" s="180">
        <v>0</v>
      </c>
      <c r="M169" s="180">
        <v>0</v>
      </c>
      <c r="N169" s="469">
        <v>0</v>
      </c>
      <c r="O169" s="194"/>
      <c r="P169" s="195"/>
      <c r="Q169" s="195"/>
      <c r="R169" s="195"/>
      <c r="S169" s="196"/>
    </row>
    <row r="170" spans="1:19" ht="25.5" outlineLevel="2" x14ac:dyDescent="0.2">
      <c r="A170" s="12" t="s">
        <v>7</v>
      </c>
      <c r="B170" s="2">
        <v>5</v>
      </c>
      <c r="C170" s="446">
        <v>503604</v>
      </c>
      <c r="D170" s="446">
        <v>360401</v>
      </c>
      <c r="E170" s="5" t="s">
        <v>319</v>
      </c>
      <c r="F170" s="5">
        <v>1</v>
      </c>
      <c r="G170" s="506" t="s">
        <v>12</v>
      </c>
      <c r="H170" s="456">
        <v>2</v>
      </c>
      <c r="I170" s="13" t="s">
        <v>99</v>
      </c>
      <c r="J170" s="179">
        <v>520</v>
      </c>
      <c r="K170" s="180">
        <v>130</v>
      </c>
      <c r="L170" s="180">
        <v>130</v>
      </c>
      <c r="M170" s="180">
        <v>130</v>
      </c>
      <c r="N170" s="469">
        <v>130</v>
      </c>
      <c r="O170" s="194"/>
      <c r="P170" s="195"/>
      <c r="Q170" s="195"/>
      <c r="R170" s="195"/>
      <c r="S170" s="196"/>
    </row>
    <row r="171" spans="1:19" ht="25.5" outlineLevel="2" x14ac:dyDescent="0.2">
      <c r="A171" s="12" t="s">
        <v>7</v>
      </c>
      <c r="B171" s="2">
        <v>5</v>
      </c>
      <c r="C171" s="446">
        <v>503604</v>
      </c>
      <c r="D171" s="446">
        <v>360401</v>
      </c>
      <c r="E171" s="5" t="s">
        <v>319</v>
      </c>
      <c r="F171" s="5">
        <v>1</v>
      </c>
      <c r="G171" s="506" t="s">
        <v>12</v>
      </c>
      <c r="H171" s="456">
        <v>3</v>
      </c>
      <c r="I171" s="13" t="s">
        <v>100</v>
      </c>
      <c r="J171" s="179">
        <v>620</v>
      </c>
      <c r="K171" s="180">
        <v>155</v>
      </c>
      <c r="L171" s="180">
        <v>155</v>
      </c>
      <c r="M171" s="180">
        <v>155</v>
      </c>
      <c r="N171" s="469">
        <v>155</v>
      </c>
      <c r="O171" s="194"/>
      <c r="P171" s="195"/>
      <c r="Q171" s="195"/>
      <c r="R171" s="195"/>
      <c r="S171" s="196"/>
    </row>
    <row r="172" spans="1:19" ht="25.5" outlineLevel="2" x14ac:dyDescent="0.2">
      <c r="A172" s="12" t="s">
        <v>7</v>
      </c>
      <c r="B172" s="2">
        <v>5</v>
      </c>
      <c r="C172" s="446">
        <v>503604</v>
      </c>
      <c r="D172" s="446">
        <v>360401</v>
      </c>
      <c r="E172" s="5" t="s">
        <v>319</v>
      </c>
      <c r="F172" s="5">
        <v>1</v>
      </c>
      <c r="G172" s="506" t="s">
        <v>12</v>
      </c>
      <c r="H172" s="456">
        <v>4</v>
      </c>
      <c r="I172" s="13" t="s">
        <v>101</v>
      </c>
      <c r="J172" s="179">
        <v>0</v>
      </c>
      <c r="K172" s="180">
        <v>0</v>
      </c>
      <c r="L172" s="180">
        <v>0</v>
      </c>
      <c r="M172" s="180">
        <v>0</v>
      </c>
      <c r="N172" s="469">
        <v>0</v>
      </c>
      <c r="O172" s="194"/>
      <c r="P172" s="195"/>
      <c r="Q172" s="195"/>
      <c r="R172" s="195"/>
      <c r="S172" s="196"/>
    </row>
    <row r="173" spans="1:19" ht="25.5" outlineLevel="2" x14ac:dyDescent="0.2">
      <c r="A173" s="12" t="s">
        <v>7</v>
      </c>
      <c r="B173" s="2">
        <v>5</v>
      </c>
      <c r="C173" s="446">
        <v>503604</v>
      </c>
      <c r="D173" s="446">
        <v>360401</v>
      </c>
      <c r="E173" s="5" t="s">
        <v>319</v>
      </c>
      <c r="F173" s="5">
        <v>1</v>
      </c>
      <c r="G173" s="506" t="s">
        <v>12</v>
      </c>
      <c r="H173" s="456" t="s">
        <v>302</v>
      </c>
      <c r="I173" s="13" t="s">
        <v>102</v>
      </c>
      <c r="J173" s="179">
        <v>0</v>
      </c>
      <c r="K173" s="180">
        <v>0</v>
      </c>
      <c r="L173" s="180">
        <v>0</v>
      </c>
      <c r="M173" s="180">
        <v>0</v>
      </c>
      <c r="N173" s="469">
        <v>0</v>
      </c>
      <c r="O173" s="194"/>
      <c r="P173" s="195"/>
      <c r="Q173" s="195"/>
      <c r="R173" s="195"/>
      <c r="S173" s="196"/>
    </row>
    <row r="174" spans="1:19" ht="25.5" outlineLevel="2" x14ac:dyDescent="0.2">
      <c r="A174" s="12" t="s">
        <v>7</v>
      </c>
      <c r="B174" s="2">
        <v>5</v>
      </c>
      <c r="C174" s="446">
        <v>503604</v>
      </c>
      <c r="D174" s="446">
        <v>360401</v>
      </c>
      <c r="E174" s="5" t="s">
        <v>319</v>
      </c>
      <c r="F174" s="5">
        <v>1</v>
      </c>
      <c r="G174" s="506" t="s">
        <v>12</v>
      </c>
      <c r="H174" s="456">
        <v>6</v>
      </c>
      <c r="I174" s="13" t="s">
        <v>103</v>
      </c>
      <c r="J174" s="179">
        <v>250</v>
      </c>
      <c r="K174" s="180">
        <v>63</v>
      </c>
      <c r="L174" s="180">
        <v>63</v>
      </c>
      <c r="M174" s="180">
        <v>63</v>
      </c>
      <c r="N174" s="469">
        <v>61</v>
      </c>
      <c r="O174" s="194"/>
      <c r="P174" s="195"/>
      <c r="Q174" s="195"/>
      <c r="R174" s="195"/>
      <c r="S174" s="196"/>
    </row>
    <row r="175" spans="1:19" ht="25.5" outlineLevel="2" x14ac:dyDescent="0.2">
      <c r="A175" s="12" t="s">
        <v>7</v>
      </c>
      <c r="B175" s="2">
        <v>5</v>
      </c>
      <c r="C175" s="446">
        <v>503604</v>
      </c>
      <c r="D175" s="446">
        <v>360401</v>
      </c>
      <c r="E175" s="5" t="s">
        <v>319</v>
      </c>
      <c r="F175" s="5">
        <v>1</v>
      </c>
      <c r="G175" s="506" t="s">
        <v>12</v>
      </c>
      <c r="H175" s="456">
        <v>7</v>
      </c>
      <c r="I175" s="13" t="s">
        <v>104</v>
      </c>
      <c r="J175" s="179">
        <v>0</v>
      </c>
      <c r="K175" s="180">
        <v>0</v>
      </c>
      <c r="L175" s="180">
        <v>0</v>
      </c>
      <c r="M175" s="180">
        <v>0</v>
      </c>
      <c r="N175" s="469">
        <v>0</v>
      </c>
      <c r="O175" s="194"/>
      <c r="P175" s="195"/>
      <c r="Q175" s="195"/>
      <c r="R175" s="195"/>
      <c r="S175" s="196"/>
    </row>
    <row r="176" spans="1:19" ht="51" outlineLevel="2" x14ac:dyDescent="0.2">
      <c r="A176" s="12" t="s">
        <v>7</v>
      </c>
      <c r="B176" s="2">
        <v>5</v>
      </c>
      <c r="C176" s="446">
        <v>503604</v>
      </c>
      <c r="D176" s="446">
        <v>360401</v>
      </c>
      <c r="E176" s="5" t="s">
        <v>319</v>
      </c>
      <c r="F176" s="5">
        <v>1</v>
      </c>
      <c r="G176" s="506" t="s">
        <v>12</v>
      </c>
      <c r="H176" s="456">
        <v>8</v>
      </c>
      <c r="I176" s="13" t="s">
        <v>105</v>
      </c>
      <c r="J176" s="179">
        <v>0</v>
      </c>
      <c r="K176" s="180">
        <v>0</v>
      </c>
      <c r="L176" s="180">
        <v>0</v>
      </c>
      <c r="M176" s="180">
        <v>0</v>
      </c>
      <c r="N176" s="469">
        <v>0</v>
      </c>
      <c r="O176" s="194"/>
      <c r="P176" s="195"/>
      <c r="Q176" s="195"/>
      <c r="R176" s="195"/>
      <c r="S176" s="196"/>
    </row>
    <row r="177" spans="1:19" ht="25.5" outlineLevel="2" x14ac:dyDescent="0.2">
      <c r="A177" s="12" t="s">
        <v>7</v>
      </c>
      <c r="B177" s="2">
        <v>5</v>
      </c>
      <c r="C177" s="446">
        <v>503604</v>
      </c>
      <c r="D177" s="446">
        <v>360401</v>
      </c>
      <c r="E177" s="5" t="s">
        <v>319</v>
      </c>
      <c r="F177" s="5">
        <v>1</v>
      </c>
      <c r="G177" s="506" t="s">
        <v>12</v>
      </c>
      <c r="H177" s="456">
        <v>9</v>
      </c>
      <c r="I177" s="13" t="s">
        <v>106</v>
      </c>
      <c r="J177" s="179">
        <v>0</v>
      </c>
      <c r="K177" s="180">
        <v>0</v>
      </c>
      <c r="L177" s="180">
        <v>0</v>
      </c>
      <c r="M177" s="180">
        <v>0</v>
      </c>
      <c r="N177" s="469">
        <v>0</v>
      </c>
      <c r="O177" s="194"/>
      <c r="P177" s="195"/>
      <c r="Q177" s="195"/>
      <c r="R177" s="195"/>
      <c r="S177" s="196"/>
    </row>
    <row r="178" spans="1:19" ht="25.5" outlineLevel="2" x14ac:dyDescent="0.2">
      <c r="A178" s="12" t="s">
        <v>7</v>
      </c>
      <c r="B178" s="2">
        <v>5</v>
      </c>
      <c r="C178" s="446">
        <v>503604</v>
      </c>
      <c r="D178" s="446">
        <v>360401</v>
      </c>
      <c r="E178" s="5" t="s">
        <v>319</v>
      </c>
      <c r="F178" s="5">
        <v>1</v>
      </c>
      <c r="G178" s="506" t="s">
        <v>12</v>
      </c>
      <c r="H178" s="456">
        <v>10</v>
      </c>
      <c r="I178" s="13" t="s">
        <v>107</v>
      </c>
      <c r="J178" s="179">
        <v>530</v>
      </c>
      <c r="K178" s="180">
        <v>133</v>
      </c>
      <c r="L178" s="180">
        <v>133</v>
      </c>
      <c r="M178" s="180">
        <v>133</v>
      </c>
      <c r="N178" s="469">
        <v>131</v>
      </c>
      <c r="O178" s="194"/>
      <c r="P178" s="195"/>
      <c r="Q178" s="195"/>
      <c r="R178" s="195"/>
      <c r="S178" s="196"/>
    </row>
    <row r="179" spans="1:19" ht="25.5" outlineLevel="2" x14ac:dyDescent="0.2">
      <c r="A179" s="12" t="s">
        <v>7</v>
      </c>
      <c r="B179" s="2">
        <v>5</v>
      </c>
      <c r="C179" s="446">
        <v>503604</v>
      </c>
      <c r="D179" s="446">
        <v>360401</v>
      </c>
      <c r="E179" s="5" t="s">
        <v>319</v>
      </c>
      <c r="F179" s="5">
        <v>1</v>
      </c>
      <c r="G179" s="506" t="s">
        <v>12</v>
      </c>
      <c r="H179" s="456">
        <v>11</v>
      </c>
      <c r="I179" s="13" t="s">
        <v>108</v>
      </c>
      <c r="J179" s="179">
        <v>0</v>
      </c>
      <c r="K179" s="180">
        <v>0</v>
      </c>
      <c r="L179" s="180">
        <v>0</v>
      </c>
      <c r="M179" s="180">
        <v>0</v>
      </c>
      <c r="N179" s="469">
        <v>0</v>
      </c>
      <c r="O179" s="194"/>
      <c r="P179" s="195"/>
      <c r="Q179" s="195"/>
      <c r="R179" s="195"/>
      <c r="S179" s="196"/>
    </row>
    <row r="180" spans="1:19" ht="25.5" outlineLevel="2" x14ac:dyDescent="0.2">
      <c r="A180" s="12" t="s">
        <v>7</v>
      </c>
      <c r="B180" s="2">
        <v>5</v>
      </c>
      <c r="C180" s="446">
        <v>503604</v>
      </c>
      <c r="D180" s="446">
        <v>360401</v>
      </c>
      <c r="E180" s="5" t="s">
        <v>319</v>
      </c>
      <c r="F180" s="5">
        <v>1</v>
      </c>
      <c r="G180" s="506" t="s">
        <v>12</v>
      </c>
      <c r="H180" s="456" t="s">
        <v>304</v>
      </c>
      <c r="I180" s="13" t="s">
        <v>109</v>
      </c>
      <c r="J180" s="179">
        <v>0</v>
      </c>
      <c r="K180" s="180">
        <v>0</v>
      </c>
      <c r="L180" s="180">
        <v>0</v>
      </c>
      <c r="M180" s="180">
        <v>0</v>
      </c>
      <c r="N180" s="469">
        <v>0</v>
      </c>
      <c r="O180" s="194"/>
      <c r="P180" s="195"/>
      <c r="Q180" s="195"/>
      <c r="R180" s="195"/>
      <c r="S180" s="196"/>
    </row>
    <row r="181" spans="1:19" ht="25.5" outlineLevel="2" x14ac:dyDescent="0.2">
      <c r="A181" s="12" t="s">
        <v>7</v>
      </c>
      <c r="B181" s="2">
        <v>5</v>
      </c>
      <c r="C181" s="446">
        <v>503604</v>
      </c>
      <c r="D181" s="446">
        <v>360401</v>
      </c>
      <c r="E181" s="5" t="s">
        <v>319</v>
      </c>
      <c r="F181" s="5">
        <v>1</v>
      </c>
      <c r="G181" s="506" t="s">
        <v>12</v>
      </c>
      <c r="H181" s="456">
        <v>15</v>
      </c>
      <c r="I181" s="13" t="s">
        <v>110</v>
      </c>
      <c r="J181" s="179">
        <v>0</v>
      </c>
      <c r="K181" s="180">
        <v>0</v>
      </c>
      <c r="L181" s="180">
        <v>0</v>
      </c>
      <c r="M181" s="180">
        <v>0</v>
      </c>
      <c r="N181" s="469">
        <v>0</v>
      </c>
      <c r="O181" s="194"/>
      <c r="P181" s="195"/>
      <c r="Q181" s="195"/>
      <c r="R181" s="195"/>
      <c r="S181" s="196"/>
    </row>
    <row r="182" spans="1:19" ht="25.5" outlineLevel="2" x14ac:dyDescent="0.2">
      <c r="A182" s="12" t="s">
        <v>7</v>
      </c>
      <c r="B182" s="2">
        <v>5</v>
      </c>
      <c r="C182" s="446">
        <v>503604</v>
      </c>
      <c r="D182" s="446">
        <v>360401</v>
      </c>
      <c r="E182" s="5" t="s">
        <v>319</v>
      </c>
      <c r="F182" s="5">
        <v>1</v>
      </c>
      <c r="G182" s="506" t="s">
        <v>12</v>
      </c>
      <c r="H182" s="456">
        <v>19</v>
      </c>
      <c r="I182" s="13" t="s">
        <v>111</v>
      </c>
      <c r="J182" s="179">
        <v>0</v>
      </c>
      <c r="K182" s="180">
        <v>0</v>
      </c>
      <c r="L182" s="180">
        <v>0</v>
      </c>
      <c r="M182" s="180">
        <v>0</v>
      </c>
      <c r="N182" s="469">
        <v>0</v>
      </c>
      <c r="O182" s="194"/>
      <c r="P182" s="195"/>
      <c r="Q182" s="195"/>
      <c r="R182" s="195"/>
      <c r="S182" s="196"/>
    </row>
    <row r="183" spans="1:19" ht="25.5" outlineLevel="2" x14ac:dyDescent="0.2">
      <c r="A183" s="12" t="s">
        <v>7</v>
      </c>
      <c r="B183" s="2">
        <v>5</v>
      </c>
      <c r="C183" s="446">
        <v>503604</v>
      </c>
      <c r="D183" s="446">
        <v>360401</v>
      </c>
      <c r="E183" s="5" t="s">
        <v>319</v>
      </c>
      <c r="F183" s="5">
        <v>1</v>
      </c>
      <c r="G183" s="506" t="s">
        <v>12</v>
      </c>
      <c r="H183" s="456" t="s">
        <v>316</v>
      </c>
      <c r="I183" s="13" t="s">
        <v>112</v>
      </c>
      <c r="J183" s="179">
        <v>0</v>
      </c>
      <c r="K183" s="180">
        <v>0</v>
      </c>
      <c r="L183" s="180">
        <v>0</v>
      </c>
      <c r="M183" s="180">
        <v>0</v>
      </c>
      <c r="N183" s="469">
        <v>0</v>
      </c>
      <c r="O183" s="194"/>
      <c r="P183" s="195"/>
      <c r="Q183" s="195"/>
      <c r="R183" s="195"/>
      <c r="S183" s="196"/>
    </row>
    <row r="184" spans="1:19" ht="25.5" outlineLevel="2" x14ac:dyDescent="0.2">
      <c r="A184" s="12" t="s">
        <v>7</v>
      </c>
      <c r="B184" s="2">
        <v>5</v>
      </c>
      <c r="C184" s="446">
        <v>503604</v>
      </c>
      <c r="D184" s="446">
        <v>360401</v>
      </c>
      <c r="E184" s="5" t="s">
        <v>319</v>
      </c>
      <c r="F184" s="5">
        <v>1</v>
      </c>
      <c r="G184" s="506" t="s">
        <v>12</v>
      </c>
      <c r="H184" s="456" t="s">
        <v>296</v>
      </c>
      <c r="I184" s="13" t="s">
        <v>113</v>
      </c>
      <c r="J184" s="179">
        <v>0</v>
      </c>
      <c r="K184" s="180">
        <v>0</v>
      </c>
      <c r="L184" s="180">
        <v>0</v>
      </c>
      <c r="M184" s="180">
        <v>0</v>
      </c>
      <c r="N184" s="469">
        <v>0</v>
      </c>
      <c r="O184" s="194"/>
      <c r="P184" s="195"/>
      <c r="Q184" s="195"/>
      <c r="R184" s="195"/>
      <c r="S184" s="196"/>
    </row>
    <row r="185" spans="1:19" ht="25.5" outlineLevel="2" x14ac:dyDescent="0.2">
      <c r="A185" s="12" t="s">
        <v>7</v>
      </c>
      <c r="B185" s="2">
        <v>5</v>
      </c>
      <c r="C185" s="446">
        <v>503604</v>
      </c>
      <c r="D185" s="446">
        <v>360401</v>
      </c>
      <c r="E185" s="5" t="s">
        <v>319</v>
      </c>
      <c r="F185" s="5">
        <v>1</v>
      </c>
      <c r="G185" s="506" t="s">
        <v>12</v>
      </c>
      <c r="H185" s="456">
        <v>23</v>
      </c>
      <c r="I185" s="13" t="s">
        <v>114</v>
      </c>
      <c r="J185" s="179">
        <v>0</v>
      </c>
      <c r="K185" s="180">
        <v>0</v>
      </c>
      <c r="L185" s="180">
        <v>0</v>
      </c>
      <c r="M185" s="180">
        <v>0</v>
      </c>
      <c r="N185" s="469">
        <v>0</v>
      </c>
      <c r="O185" s="194"/>
      <c r="P185" s="195"/>
      <c r="Q185" s="195"/>
      <c r="R185" s="195"/>
      <c r="S185" s="196"/>
    </row>
    <row r="186" spans="1:19" ht="25.5" outlineLevel="2" x14ac:dyDescent="0.2">
      <c r="A186" s="12" t="s">
        <v>7</v>
      </c>
      <c r="B186" s="2">
        <v>5</v>
      </c>
      <c r="C186" s="446">
        <v>503604</v>
      </c>
      <c r="D186" s="446">
        <v>360401</v>
      </c>
      <c r="E186" s="5" t="s">
        <v>319</v>
      </c>
      <c r="F186" s="5">
        <v>1</v>
      </c>
      <c r="G186" s="506" t="s">
        <v>12</v>
      </c>
      <c r="H186" s="456">
        <v>24</v>
      </c>
      <c r="I186" s="13" t="s">
        <v>115</v>
      </c>
      <c r="J186" s="179">
        <v>0</v>
      </c>
      <c r="K186" s="180">
        <v>0</v>
      </c>
      <c r="L186" s="180">
        <v>0</v>
      </c>
      <c r="M186" s="180">
        <v>0</v>
      </c>
      <c r="N186" s="469">
        <v>0</v>
      </c>
      <c r="O186" s="194"/>
      <c r="P186" s="195"/>
      <c r="Q186" s="195"/>
      <c r="R186" s="195"/>
      <c r="S186" s="196"/>
    </row>
    <row r="187" spans="1:19" ht="25.5" outlineLevel="2" x14ac:dyDescent="0.2">
      <c r="A187" s="12" t="s">
        <v>7</v>
      </c>
      <c r="B187" s="2">
        <v>5</v>
      </c>
      <c r="C187" s="446">
        <v>503604</v>
      </c>
      <c r="D187" s="446">
        <v>360401</v>
      </c>
      <c r="E187" s="5" t="s">
        <v>319</v>
      </c>
      <c r="F187" s="5">
        <v>1</v>
      </c>
      <c r="G187" s="506" t="s">
        <v>12</v>
      </c>
      <c r="H187" s="456">
        <v>25</v>
      </c>
      <c r="I187" s="13" t="s">
        <v>116</v>
      </c>
      <c r="J187" s="179">
        <v>845</v>
      </c>
      <c r="K187" s="180">
        <v>211</v>
      </c>
      <c r="L187" s="180">
        <v>211</v>
      </c>
      <c r="M187" s="180">
        <v>211</v>
      </c>
      <c r="N187" s="469">
        <v>212</v>
      </c>
      <c r="O187" s="194"/>
      <c r="P187" s="195"/>
      <c r="Q187" s="195"/>
      <c r="R187" s="195"/>
      <c r="S187" s="196"/>
    </row>
    <row r="188" spans="1:19" ht="25.5" outlineLevel="2" x14ac:dyDescent="0.2">
      <c r="A188" s="12" t="s">
        <v>7</v>
      </c>
      <c r="B188" s="2">
        <v>5</v>
      </c>
      <c r="C188" s="446">
        <v>503604</v>
      </c>
      <c r="D188" s="446">
        <v>360401</v>
      </c>
      <c r="E188" s="5" t="s">
        <v>319</v>
      </c>
      <c r="F188" s="5">
        <v>1</v>
      </c>
      <c r="G188" s="506" t="s">
        <v>12</v>
      </c>
      <c r="H188" s="456">
        <v>30</v>
      </c>
      <c r="I188" s="13" t="s">
        <v>117</v>
      </c>
      <c r="J188" s="179">
        <v>0</v>
      </c>
      <c r="K188" s="180">
        <v>0</v>
      </c>
      <c r="L188" s="180">
        <v>0</v>
      </c>
      <c r="M188" s="180">
        <v>0</v>
      </c>
      <c r="N188" s="469">
        <v>0</v>
      </c>
      <c r="O188" s="194"/>
      <c r="P188" s="195"/>
      <c r="Q188" s="195"/>
      <c r="R188" s="195"/>
      <c r="S188" s="196"/>
    </row>
    <row r="189" spans="1:19" ht="25.5" outlineLevel="2" x14ac:dyDescent="0.2">
      <c r="A189" s="12" t="s">
        <v>7</v>
      </c>
      <c r="B189" s="2">
        <v>5</v>
      </c>
      <c r="C189" s="446">
        <v>503604</v>
      </c>
      <c r="D189" s="446">
        <v>360401</v>
      </c>
      <c r="E189" s="5" t="s">
        <v>319</v>
      </c>
      <c r="F189" s="5">
        <v>1</v>
      </c>
      <c r="G189" s="506" t="s">
        <v>12</v>
      </c>
      <c r="H189" s="456">
        <v>31</v>
      </c>
      <c r="I189" s="13" t="s">
        <v>118</v>
      </c>
      <c r="J189" s="179">
        <v>0</v>
      </c>
      <c r="K189" s="180">
        <v>0</v>
      </c>
      <c r="L189" s="180">
        <v>0</v>
      </c>
      <c r="M189" s="180">
        <v>0</v>
      </c>
      <c r="N189" s="469">
        <v>0</v>
      </c>
      <c r="O189" s="194"/>
      <c r="P189" s="195"/>
      <c r="Q189" s="195"/>
      <c r="R189" s="195"/>
      <c r="S189" s="196"/>
    </row>
    <row r="190" spans="1:19" ht="25.5" outlineLevel="2" x14ac:dyDescent="0.2">
      <c r="A190" s="12" t="s">
        <v>7</v>
      </c>
      <c r="B190" s="2">
        <v>5</v>
      </c>
      <c r="C190" s="446">
        <v>503604</v>
      </c>
      <c r="D190" s="446">
        <v>360401</v>
      </c>
      <c r="E190" s="5" t="s">
        <v>319</v>
      </c>
      <c r="F190" s="5">
        <v>1</v>
      </c>
      <c r="G190" s="506" t="s">
        <v>12</v>
      </c>
      <c r="H190" s="456">
        <v>32</v>
      </c>
      <c r="I190" s="13" t="s">
        <v>119</v>
      </c>
      <c r="J190" s="179">
        <v>0</v>
      </c>
      <c r="K190" s="180">
        <v>0</v>
      </c>
      <c r="L190" s="180">
        <v>0</v>
      </c>
      <c r="M190" s="180">
        <v>0</v>
      </c>
      <c r="N190" s="469">
        <v>0</v>
      </c>
      <c r="O190" s="194"/>
      <c r="P190" s="195"/>
      <c r="Q190" s="195"/>
      <c r="R190" s="195"/>
      <c r="S190" s="196"/>
    </row>
    <row r="191" spans="1:19" ht="38.25" outlineLevel="2" x14ac:dyDescent="0.2">
      <c r="A191" s="12" t="s">
        <v>7</v>
      </c>
      <c r="B191" s="2">
        <v>5</v>
      </c>
      <c r="C191" s="446">
        <v>503604</v>
      </c>
      <c r="D191" s="446">
        <v>360401</v>
      </c>
      <c r="E191" s="5" t="s">
        <v>319</v>
      </c>
      <c r="F191" s="5">
        <v>1</v>
      </c>
      <c r="G191" s="506" t="s">
        <v>12</v>
      </c>
      <c r="H191" s="456">
        <v>35</v>
      </c>
      <c r="I191" s="13" t="s">
        <v>120</v>
      </c>
      <c r="J191" s="179">
        <v>0</v>
      </c>
      <c r="K191" s="180">
        <v>0</v>
      </c>
      <c r="L191" s="180">
        <v>0</v>
      </c>
      <c r="M191" s="180">
        <v>0</v>
      </c>
      <c r="N191" s="469">
        <v>0</v>
      </c>
      <c r="O191" s="194"/>
      <c r="P191" s="195"/>
      <c r="Q191" s="195"/>
      <c r="R191" s="195"/>
      <c r="S191" s="196"/>
    </row>
    <row r="192" spans="1:19" ht="38.25" outlineLevel="2" x14ac:dyDescent="0.2">
      <c r="A192" s="12" t="s">
        <v>7</v>
      </c>
      <c r="B192" s="2">
        <v>5</v>
      </c>
      <c r="C192" s="446">
        <v>503604</v>
      </c>
      <c r="D192" s="446">
        <v>360401</v>
      </c>
      <c r="E192" s="5" t="s">
        <v>319</v>
      </c>
      <c r="F192" s="5">
        <v>1</v>
      </c>
      <c r="G192" s="506" t="s">
        <v>12</v>
      </c>
      <c r="H192" s="456">
        <v>40</v>
      </c>
      <c r="I192" s="13" t="s">
        <v>121</v>
      </c>
      <c r="J192" s="179">
        <v>0</v>
      </c>
      <c r="K192" s="180">
        <v>0</v>
      </c>
      <c r="L192" s="180">
        <v>0</v>
      </c>
      <c r="M192" s="180">
        <v>0</v>
      </c>
      <c r="N192" s="469">
        <v>0</v>
      </c>
      <c r="O192" s="194"/>
      <c r="P192" s="195"/>
      <c r="Q192" s="195"/>
      <c r="R192" s="195"/>
      <c r="S192" s="196"/>
    </row>
    <row r="193" spans="1:19" ht="38.25" outlineLevel="2" x14ac:dyDescent="0.2">
      <c r="A193" s="12" t="s">
        <v>7</v>
      </c>
      <c r="B193" s="2">
        <v>5</v>
      </c>
      <c r="C193" s="446">
        <v>503604</v>
      </c>
      <c r="D193" s="446">
        <v>360401</v>
      </c>
      <c r="E193" s="5" t="s">
        <v>319</v>
      </c>
      <c r="F193" s="5">
        <v>1</v>
      </c>
      <c r="G193" s="506" t="s">
        <v>12</v>
      </c>
      <c r="H193" s="456">
        <v>68</v>
      </c>
      <c r="I193" s="13" t="s">
        <v>122</v>
      </c>
      <c r="J193" s="179">
        <v>0</v>
      </c>
      <c r="K193" s="180">
        <v>0</v>
      </c>
      <c r="L193" s="180">
        <v>0</v>
      </c>
      <c r="M193" s="180">
        <v>0</v>
      </c>
      <c r="N193" s="469">
        <v>0</v>
      </c>
      <c r="O193" s="194"/>
      <c r="P193" s="195"/>
      <c r="Q193" s="195"/>
      <c r="R193" s="195"/>
      <c r="S193" s="196"/>
    </row>
    <row r="194" spans="1:19" ht="38.25" outlineLevel="2" x14ac:dyDescent="0.2">
      <c r="A194" s="12" t="s">
        <v>7</v>
      </c>
      <c r="B194" s="2">
        <v>5</v>
      </c>
      <c r="C194" s="446">
        <v>503604</v>
      </c>
      <c r="D194" s="446">
        <v>360401</v>
      </c>
      <c r="E194" s="5" t="s">
        <v>319</v>
      </c>
      <c r="F194" s="5">
        <v>1</v>
      </c>
      <c r="G194" s="506" t="s">
        <v>12</v>
      </c>
      <c r="H194" s="456">
        <v>91</v>
      </c>
      <c r="I194" s="13" t="s">
        <v>123</v>
      </c>
      <c r="J194" s="179">
        <v>0</v>
      </c>
      <c r="K194" s="180">
        <v>0</v>
      </c>
      <c r="L194" s="180">
        <v>0</v>
      </c>
      <c r="M194" s="180">
        <v>0</v>
      </c>
      <c r="N194" s="469">
        <v>0</v>
      </c>
      <c r="O194" s="194"/>
      <c r="P194" s="195"/>
      <c r="Q194" s="195"/>
      <c r="R194" s="195"/>
      <c r="S194" s="196"/>
    </row>
    <row r="195" spans="1:19" outlineLevel="1" x14ac:dyDescent="0.2">
      <c r="A195" s="133"/>
      <c r="B195" s="134">
        <v>5</v>
      </c>
      <c r="C195" s="165">
        <v>503604</v>
      </c>
      <c r="D195" s="165">
        <v>360401</v>
      </c>
      <c r="E195" s="136"/>
      <c r="F195" s="136">
        <v>1</v>
      </c>
      <c r="G195" s="507" t="s">
        <v>12</v>
      </c>
      <c r="H195" s="457"/>
      <c r="I195" s="137"/>
      <c r="J195" s="181">
        <v>2765</v>
      </c>
      <c r="K195" s="182">
        <v>692</v>
      </c>
      <c r="L195" s="182">
        <v>692</v>
      </c>
      <c r="M195" s="182">
        <v>692</v>
      </c>
      <c r="N195" s="470">
        <v>689</v>
      </c>
      <c r="O195" s="197">
        <v>55165.033079902511</v>
      </c>
      <c r="P195" s="198">
        <v>13791</v>
      </c>
      <c r="Q195" s="198">
        <v>13791</v>
      </c>
      <c r="R195" s="198">
        <v>13791</v>
      </c>
      <c r="S195" s="199">
        <v>13792.033079902511</v>
      </c>
    </row>
    <row r="196" spans="1:19" outlineLevel="2" x14ac:dyDescent="0.2">
      <c r="A196" s="12" t="s">
        <v>7</v>
      </c>
      <c r="B196" s="2">
        <v>5</v>
      </c>
      <c r="C196" s="446">
        <v>503614</v>
      </c>
      <c r="D196" s="446">
        <v>361701</v>
      </c>
      <c r="E196" s="5" t="s">
        <v>499</v>
      </c>
      <c r="F196" s="5">
        <v>1</v>
      </c>
      <c r="G196" s="506" t="s">
        <v>12</v>
      </c>
      <c r="H196" s="456" t="s">
        <v>701</v>
      </c>
      <c r="I196" s="13" t="s">
        <v>98</v>
      </c>
      <c r="J196" s="179">
        <v>0</v>
      </c>
      <c r="K196" s="180">
        <v>0</v>
      </c>
      <c r="L196" s="180">
        <v>0</v>
      </c>
      <c r="M196" s="180">
        <v>0</v>
      </c>
      <c r="N196" s="469">
        <v>0</v>
      </c>
      <c r="O196" s="194"/>
      <c r="P196" s="195"/>
      <c r="Q196" s="195"/>
      <c r="R196" s="195"/>
      <c r="S196" s="196"/>
    </row>
    <row r="197" spans="1:19" ht="25.5" outlineLevel="2" x14ac:dyDescent="0.2">
      <c r="A197" s="12" t="s">
        <v>7</v>
      </c>
      <c r="B197" s="2">
        <v>5</v>
      </c>
      <c r="C197" s="446">
        <v>503614</v>
      </c>
      <c r="D197" s="446">
        <v>361701</v>
      </c>
      <c r="E197" s="5" t="s">
        <v>499</v>
      </c>
      <c r="F197" s="5">
        <v>1</v>
      </c>
      <c r="G197" s="506" t="s">
        <v>12</v>
      </c>
      <c r="H197" s="456">
        <v>2</v>
      </c>
      <c r="I197" s="13" t="s">
        <v>99</v>
      </c>
      <c r="J197" s="179">
        <v>0</v>
      </c>
      <c r="K197" s="180">
        <v>0</v>
      </c>
      <c r="L197" s="180">
        <v>0</v>
      </c>
      <c r="M197" s="180">
        <v>0</v>
      </c>
      <c r="N197" s="469">
        <v>0</v>
      </c>
      <c r="O197" s="194"/>
      <c r="P197" s="195"/>
      <c r="Q197" s="195"/>
      <c r="R197" s="195"/>
      <c r="S197" s="196"/>
    </row>
    <row r="198" spans="1:19" ht="25.5" outlineLevel="2" x14ac:dyDescent="0.2">
      <c r="A198" s="12" t="s">
        <v>7</v>
      </c>
      <c r="B198" s="2">
        <v>5</v>
      </c>
      <c r="C198" s="446">
        <v>503614</v>
      </c>
      <c r="D198" s="446">
        <v>361701</v>
      </c>
      <c r="E198" s="5" t="s">
        <v>499</v>
      </c>
      <c r="F198" s="5">
        <v>1</v>
      </c>
      <c r="G198" s="506" t="s">
        <v>12</v>
      </c>
      <c r="H198" s="456">
        <v>3</v>
      </c>
      <c r="I198" s="13" t="s">
        <v>100</v>
      </c>
      <c r="J198" s="179">
        <v>0</v>
      </c>
      <c r="K198" s="180">
        <v>0</v>
      </c>
      <c r="L198" s="180">
        <v>0</v>
      </c>
      <c r="M198" s="180">
        <v>0</v>
      </c>
      <c r="N198" s="469">
        <v>0</v>
      </c>
      <c r="O198" s="194"/>
      <c r="P198" s="195"/>
      <c r="Q198" s="195"/>
      <c r="R198" s="195"/>
      <c r="S198" s="196"/>
    </row>
    <row r="199" spans="1:19" ht="25.5" outlineLevel="2" x14ac:dyDescent="0.2">
      <c r="A199" s="12" t="s">
        <v>7</v>
      </c>
      <c r="B199" s="2">
        <v>5</v>
      </c>
      <c r="C199" s="446">
        <v>503614</v>
      </c>
      <c r="D199" s="446">
        <v>361701</v>
      </c>
      <c r="E199" s="5" t="s">
        <v>499</v>
      </c>
      <c r="F199" s="5">
        <v>1</v>
      </c>
      <c r="G199" s="506" t="s">
        <v>12</v>
      </c>
      <c r="H199" s="456">
        <v>4</v>
      </c>
      <c r="I199" s="13" t="s">
        <v>101</v>
      </c>
      <c r="J199" s="179">
        <v>0</v>
      </c>
      <c r="K199" s="180">
        <v>0</v>
      </c>
      <c r="L199" s="180">
        <v>0</v>
      </c>
      <c r="M199" s="180">
        <v>0</v>
      </c>
      <c r="N199" s="469">
        <v>0</v>
      </c>
      <c r="O199" s="194"/>
      <c r="P199" s="195"/>
      <c r="Q199" s="195"/>
      <c r="R199" s="195"/>
      <c r="S199" s="196"/>
    </row>
    <row r="200" spans="1:19" ht="25.5" outlineLevel="2" x14ac:dyDescent="0.2">
      <c r="A200" s="12" t="s">
        <v>7</v>
      </c>
      <c r="B200" s="2">
        <v>5</v>
      </c>
      <c r="C200" s="446">
        <v>503614</v>
      </c>
      <c r="D200" s="446">
        <v>361701</v>
      </c>
      <c r="E200" s="5" t="s">
        <v>499</v>
      </c>
      <c r="F200" s="5">
        <v>1</v>
      </c>
      <c r="G200" s="506" t="s">
        <v>12</v>
      </c>
      <c r="H200" s="456" t="s">
        <v>302</v>
      </c>
      <c r="I200" s="13" t="s">
        <v>102</v>
      </c>
      <c r="J200" s="179">
        <v>0</v>
      </c>
      <c r="K200" s="180">
        <v>0</v>
      </c>
      <c r="L200" s="180">
        <v>0</v>
      </c>
      <c r="M200" s="180">
        <v>0</v>
      </c>
      <c r="N200" s="469">
        <v>0</v>
      </c>
      <c r="O200" s="194"/>
      <c r="P200" s="195"/>
      <c r="Q200" s="195"/>
      <c r="R200" s="195"/>
      <c r="S200" s="196"/>
    </row>
    <row r="201" spans="1:19" outlineLevel="2" x14ac:dyDescent="0.2">
      <c r="A201" s="12" t="s">
        <v>7</v>
      </c>
      <c r="B201" s="2">
        <v>5</v>
      </c>
      <c r="C201" s="446">
        <v>503614</v>
      </c>
      <c r="D201" s="446">
        <v>361701</v>
      </c>
      <c r="E201" s="5" t="s">
        <v>499</v>
      </c>
      <c r="F201" s="5">
        <v>1</v>
      </c>
      <c r="G201" s="506" t="s">
        <v>12</v>
      </c>
      <c r="H201" s="456">
        <v>6</v>
      </c>
      <c r="I201" s="13" t="s">
        <v>103</v>
      </c>
      <c r="J201" s="179">
        <v>0</v>
      </c>
      <c r="K201" s="180">
        <v>0</v>
      </c>
      <c r="L201" s="180">
        <v>0</v>
      </c>
      <c r="M201" s="180">
        <v>0</v>
      </c>
      <c r="N201" s="469">
        <v>0</v>
      </c>
      <c r="O201" s="194"/>
      <c r="P201" s="195"/>
      <c r="Q201" s="195"/>
      <c r="R201" s="195"/>
      <c r="S201" s="196"/>
    </row>
    <row r="202" spans="1:19" outlineLevel="2" x14ac:dyDescent="0.2">
      <c r="A202" s="12" t="s">
        <v>7</v>
      </c>
      <c r="B202" s="2">
        <v>5</v>
      </c>
      <c r="C202" s="446">
        <v>503614</v>
      </c>
      <c r="D202" s="446">
        <v>361701</v>
      </c>
      <c r="E202" s="5" t="s">
        <v>499</v>
      </c>
      <c r="F202" s="5">
        <v>1</v>
      </c>
      <c r="G202" s="506" t="s">
        <v>12</v>
      </c>
      <c r="H202" s="456">
        <v>7</v>
      </c>
      <c r="I202" s="13" t="s">
        <v>104</v>
      </c>
      <c r="J202" s="179">
        <v>0</v>
      </c>
      <c r="K202" s="180">
        <v>0</v>
      </c>
      <c r="L202" s="180">
        <v>0</v>
      </c>
      <c r="M202" s="180">
        <v>0</v>
      </c>
      <c r="N202" s="469">
        <v>0</v>
      </c>
      <c r="O202" s="194"/>
      <c r="P202" s="195"/>
      <c r="Q202" s="195"/>
      <c r="R202" s="195"/>
      <c r="S202" s="196"/>
    </row>
    <row r="203" spans="1:19" ht="51" outlineLevel="2" x14ac:dyDescent="0.2">
      <c r="A203" s="12" t="s">
        <v>7</v>
      </c>
      <c r="B203" s="2">
        <v>5</v>
      </c>
      <c r="C203" s="446">
        <v>503614</v>
      </c>
      <c r="D203" s="446">
        <v>361701</v>
      </c>
      <c r="E203" s="5" t="s">
        <v>499</v>
      </c>
      <c r="F203" s="5">
        <v>1</v>
      </c>
      <c r="G203" s="506" t="s">
        <v>12</v>
      </c>
      <c r="H203" s="456">
        <v>8</v>
      </c>
      <c r="I203" s="13" t="s">
        <v>105</v>
      </c>
      <c r="J203" s="179">
        <v>0</v>
      </c>
      <c r="K203" s="180">
        <v>0</v>
      </c>
      <c r="L203" s="180">
        <v>0</v>
      </c>
      <c r="M203" s="180">
        <v>0</v>
      </c>
      <c r="N203" s="469">
        <v>0</v>
      </c>
      <c r="O203" s="194"/>
      <c r="P203" s="195"/>
      <c r="Q203" s="195"/>
      <c r="R203" s="195"/>
      <c r="S203" s="196"/>
    </row>
    <row r="204" spans="1:19" outlineLevel="2" x14ac:dyDescent="0.2">
      <c r="A204" s="12" t="s">
        <v>7</v>
      </c>
      <c r="B204" s="2">
        <v>5</v>
      </c>
      <c r="C204" s="446">
        <v>503614</v>
      </c>
      <c r="D204" s="446">
        <v>361701</v>
      </c>
      <c r="E204" s="5" t="s">
        <v>499</v>
      </c>
      <c r="F204" s="5">
        <v>1</v>
      </c>
      <c r="G204" s="506" t="s">
        <v>12</v>
      </c>
      <c r="H204" s="456">
        <v>9</v>
      </c>
      <c r="I204" s="13" t="s">
        <v>106</v>
      </c>
      <c r="J204" s="179">
        <v>0</v>
      </c>
      <c r="K204" s="180">
        <v>0</v>
      </c>
      <c r="L204" s="180">
        <v>0</v>
      </c>
      <c r="M204" s="180">
        <v>0</v>
      </c>
      <c r="N204" s="469">
        <v>0</v>
      </c>
      <c r="O204" s="194"/>
      <c r="P204" s="195"/>
      <c r="Q204" s="195"/>
      <c r="R204" s="195"/>
      <c r="S204" s="196"/>
    </row>
    <row r="205" spans="1:19" outlineLevel="2" x14ac:dyDescent="0.2">
      <c r="A205" s="12" t="s">
        <v>7</v>
      </c>
      <c r="B205" s="2">
        <v>5</v>
      </c>
      <c r="C205" s="446">
        <v>503614</v>
      </c>
      <c r="D205" s="446">
        <v>361701</v>
      </c>
      <c r="E205" s="5" t="s">
        <v>499</v>
      </c>
      <c r="F205" s="5">
        <v>1</v>
      </c>
      <c r="G205" s="506" t="s">
        <v>12</v>
      </c>
      <c r="H205" s="456">
        <v>10</v>
      </c>
      <c r="I205" s="13" t="s">
        <v>107</v>
      </c>
      <c r="J205" s="179">
        <v>0</v>
      </c>
      <c r="K205" s="180">
        <v>0</v>
      </c>
      <c r="L205" s="180">
        <v>0</v>
      </c>
      <c r="M205" s="180">
        <v>0</v>
      </c>
      <c r="N205" s="469">
        <v>0</v>
      </c>
      <c r="O205" s="194"/>
      <c r="P205" s="195"/>
      <c r="Q205" s="195"/>
      <c r="R205" s="195"/>
      <c r="S205" s="196"/>
    </row>
    <row r="206" spans="1:19" ht="25.5" outlineLevel="2" x14ac:dyDescent="0.2">
      <c r="A206" s="12" t="s">
        <v>7</v>
      </c>
      <c r="B206" s="2">
        <v>5</v>
      </c>
      <c r="C206" s="446">
        <v>503614</v>
      </c>
      <c r="D206" s="446">
        <v>361701</v>
      </c>
      <c r="E206" s="5" t="s">
        <v>499</v>
      </c>
      <c r="F206" s="5">
        <v>1</v>
      </c>
      <c r="G206" s="506" t="s">
        <v>12</v>
      </c>
      <c r="H206" s="456">
        <v>11</v>
      </c>
      <c r="I206" s="13" t="s">
        <v>108</v>
      </c>
      <c r="J206" s="179">
        <v>0</v>
      </c>
      <c r="K206" s="180">
        <v>0</v>
      </c>
      <c r="L206" s="180">
        <v>0</v>
      </c>
      <c r="M206" s="180">
        <v>0</v>
      </c>
      <c r="N206" s="469">
        <v>0</v>
      </c>
      <c r="O206" s="194"/>
      <c r="P206" s="195"/>
      <c r="Q206" s="195"/>
      <c r="R206" s="195"/>
      <c r="S206" s="196"/>
    </row>
    <row r="207" spans="1:19" outlineLevel="2" x14ac:dyDescent="0.2">
      <c r="A207" s="12" t="s">
        <v>7</v>
      </c>
      <c r="B207" s="2">
        <v>5</v>
      </c>
      <c r="C207" s="446">
        <v>503614</v>
      </c>
      <c r="D207" s="446">
        <v>361701</v>
      </c>
      <c r="E207" s="5" t="s">
        <v>499</v>
      </c>
      <c r="F207" s="5">
        <v>1</v>
      </c>
      <c r="G207" s="506" t="s">
        <v>12</v>
      </c>
      <c r="H207" s="456" t="s">
        <v>304</v>
      </c>
      <c r="I207" s="13" t="s">
        <v>109</v>
      </c>
      <c r="J207" s="179">
        <v>0</v>
      </c>
      <c r="K207" s="180">
        <v>0</v>
      </c>
      <c r="L207" s="180">
        <v>0</v>
      </c>
      <c r="M207" s="180">
        <v>0</v>
      </c>
      <c r="N207" s="469">
        <v>0</v>
      </c>
      <c r="O207" s="194"/>
      <c r="P207" s="195"/>
      <c r="Q207" s="195"/>
      <c r="R207" s="195"/>
      <c r="S207" s="196"/>
    </row>
    <row r="208" spans="1:19" ht="25.5" outlineLevel="2" x14ac:dyDescent="0.2">
      <c r="A208" s="12" t="s">
        <v>7</v>
      </c>
      <c r="B208" s="2">
        <v>5</v>
      </c>
      <c r="C208" s="446">
        <v>503614</v>
      </c>
      <c r="D208" s="446">
        <v>361701</v>
      </c>
      <c r="E208" s="5" t="s">
        <v>499</v>
      </c>
      <c r="F208" s="5">
        <v>1</v>
      </c>
      <c r="G208" s="506" t="s">
        <v>12</v>
      </c>
      <c r="H208" s="456">
        <v>15</v>
      </c>
      <c r="I208" s="13" t="s">
        <v>110</v>
      </c>
      <c r="J208" s="179">
        <v>0</v>
      </c>
      <c r="K208" s="180">
        <v>0</v>
      </c>
      <c r="L208" s="180">
        <v>0</v>
      </c>
      <c r="M208" s="180">
        <v>0</v>
      </c>
      <c r="N208" s="469">
        <v>0</v>
      </c>
      <c r="O208" s="194"/>
      <c r="P208" s="195"/>
      <c r="Q208" s="195"/>
      <c r="R208" s="195"/>
      <c r="S208" s="196"/>
    </row>
    <row r="209" spans="1:19" ht="25.5" outlineLevel="2" x14ac:dyDescent="0.2">
      <c r="A209" s="12" t="s">
        <v>7</v>
      </c>
      <c r="B209" s="2">
        <v>5</v>
      </c>
      <c r="C209" s="446">
        <v>503614</v>
      </c>
      <c r="D209" s="446">
        <v>361701</v>
      </c>
      <c r="E209" s="5" t="s">
        <v>499</v>
      </c>
      <c r="F209" s="5">
        <v>1</v>
      </c>
      <c r="G209" s="506" t="s">
        <v>12</v>
      </c>
      <c r="H209" s="456">
        <v>19</v>
      </c>
      <c r="I209" s="13" t="s">
        <v>111</v>
      </c>
      <c r="J209" s="179">
        <v>0</v>
      </c>
      <c r="K209" s="180">
        <v>0</v>
      </c>
      <c r="L209" s="180">
        <v>0</v>
      </c>
      <c r="M209" s="180">
        <v>0</v>
      </c>
      <c r="N209" s="469">
        <v>0</v>
      </c>
      <c r="O209" s="194"/>
      <c r="P209" s="195"/>
      <c r="Q209" s="195"/>
      <c r="R209" s="195"/>
      <c r="S209" s="196"/>
    </row>
    <row r="210" spans="1:19" ht="25.5" outlineLevel="2" x14ac:dyDescent="0.2">
      <c r="A210" s="12" t="s">
        <v>7</v>
      </c>
      <c r="B210" s="2">
        <v>5</v>
      </c>
      <c r="C210" s="446">
        <v>503614</v>
      </c>
      <c r="D210" s="446">
        <v>361701</v>
      </c>
      <c r="E210" s="5" t="s">
        <v>499</v>
      </c>
      <c r="F210" s="5">
        <v>1</v>
      </c>
      <c r="G210" s="506" t="s">
        <v>12</v>
      </c>
      <c r="H210" s="456" t="s">
        <v>316</v>
      </c>
      <c r="I210" s="13" t="s">
        <v>112</v>
      </c>
      <c r="J210" s="179">
        <v>0</v>
      </c>
      <c r="K210" s="180">
        <v>0</v>
      </c>
      <c r="L210" s="180">
        <v>0</v>
      </c>
      <c r="M210" s="180">
        <v>0</v>
      </c>
      <c r="N210" s="469">
        <v>0</v>
      </c>
      <c r="O210" s="194"/>
      <c r="P210" s="195"/>
      <c r="Q210" s="195"/>
      <c r="R210" s="195"/>
      <c r="S210" s="196"/>
    </row>
    <row r="211" spans="1:19" outlineLevel="2" x14ac:dyDescent="0.2">
      <c r="A211" s="12" t="s">
        <v>7</v>
      </c>
      <c r="B211" s="2">
        <v>5</v>
      </c>
      <c r="C211" s="446">
        <v>503614</v>
      </c>
      <c r="D211" s="446">
        <v>361701</v>
      </c>
      <c r="E211" s="5" t="s">
        <v>499</v>
      </c>
      <c r="F211" s="5">
        <v>1</v>
      </c>
      <c r="G211" s="506" t="s">
        <v>12</v>
      </c>
      <c r="H211" s="456" t="s">
        <v>296</v>
      </c>
      <c r="I211" s="13" t="s">
        <v>113</v>
      </c>
      <c r="J211" s="179">
        <v>285</v>
      </c>
      <c r="K211" s="180">
        <v>86</v>
      </c>
      <c r="L211" s="180">
        <v>66</v>
      </c>
      <c r="M211" s="180">
        <v>66</v>
      </c>
      <c r="N211" s="469">
        <v>67</v>
      </c>
      <c r="O211" s="194"/>
      <c r="P211" s="195"/>
      <c r="Q211" s="195"/>
      <c r="R211" s="195"/>
      <c r="S211" s="196"/>
    </row>
    <row r="212" spans="1:19" ht="25.5" outlineLevel="2" x14ac:dyDescent="0.2">
      <c r="A212" s="12" t="s">
        <v>7</v>
      </c>
      <c r="B212" s="2">
        <v>5</v>
      </c>
      <c r="C212" s="446">
        <v>503614</v>
      </c>
      <c r="D212" s="446">
        <v>361701</v>
      </c>
      <c r="E212" s="5" t="s">
        <v>499</v>
      </c>
      <c r="F212" s="5">
        <v>1</v>
      </c>
      <c r="G212" s="506" t="s">
        <v>12</v>
      </c>
      <c r="H212" s="456">
        <v>23</v>
      </c>
      <c r="I212" s="13" t="s">
        <v>114</v>
      </c>
      <c r="J212" s="179">
        <v>0</v>
      </c>
      <c r="K212" s="180">
        <v>0</v>
      </c>
      <c r="L212" s="180">
        <v>0</v>
      </c>
      <c r="M212" s="180">
        <v>0</v>
      </c>
      <c r="N212" s="469">
        <v>0</v>
      </c>
      <c r="O212" s="194"/>
      <c r="P212" s="195"/>
      <c r="Q212" s="195"/>
      <c r="R212" s="195"/>
      <c r="S212" s="196"/>
    </row>
    <row r="213" spans="1:19" ht="25.5" outlineLevel="2" x14ac:dyDescent="0.2">
      <c r="A213" s="12" t="s">
        <v>7</v>
      </c>
      <c r="B213" s="2">
        <v>5</v>
      </c>
      <c r="C213" s="446">
        <v>503614</v>
      </c>
      <c r="D213" s="446">
        <v>361701</v>
      </c>
      <c r="E213" s="5" t="s">
        <v>499</v>
      </c>
      <c r="F213" s="5">
        <v>1</v>
      </c>
      <c r="G213" s="506" t="s">
        <v>12</v>
      </c>
      <c r="H213" s="456">
        <v>24</v>
      </c>
      <c r="I213" s="13" t="s">
        <v>115</v>
      </c>
      <c r="J213" s="179">
        <v>0</v>
      </c>
      <c r="K213" s="180">
        <v>0</v>
      </c>
      <c r="L213" s="180">
        <v>0</v>
      </c>
      <c r="M213" s="180">
        <v>0</v>
      </c>
      <c r="N213" s="469">
        <v>0</v>
      </c>
      <c r="O213" s="194"/>
      <c r="P213" s="195"/>
      <c r="Q213" s="195"/>
      <c r="R213" s="195"/>
      <c r="S213" s="196"/>
    </row>
    <row r="214" spans="1:19" outlineLevel="2" x14ac:dyDescent="0.2">
      <c r="A214" s="12" t="s">
        <v>7</v>
      </c>
      <c r="B214" s="2">
        <v>5</v>
      </c>
      <c r="C214" s="446">
        <v>503614</v>
      </c>
      <c r="D214" s="446">
        <v>361701</v>
      </c>
      <c r="E214" s="5" t="s">
        <v>499</v>
      </c>
      <c r="F214" s="5">
        <v>1</v>
      </c>
      <c r="G214" s="506" t="s">
        <v>12</v>
      </c>
      <c r="H214" s="456">
        <v>25</v>
      </c>
      <c r="I214" s="13" t="s">
        <v>116</v>
      </c>
      <c r="J214" s="179">
        <v>0</v>
      </c>
      <c r="K214" s="180">
        <v>0</v>
      </c>
      <c r="L214" s="180">
        <v>0</v>
      </c>
      <c r="M214" s="180">
        <v>0</v>
      </c>
      <c r="N214" s="469">
        <v>0</v>
      </c>
      <c r="O214" s="194"/>
      <c r="P214" s="195"/>
      <c r="Q214" s="195"/>
      <c r="R214" s="195"/>
      <c r="S214" s="196"/>
    </row>
    <row r="215" spans="1:19" ht="25.5" outlineLevel="2" x14ac:dyDescent="0.2">
      <c r="A215" s="12" t="s">
        <v>7</v>
      </c>
      <c r="B215" s="2">
        <v>5</v>
      </c>
      <c r="C215" s="446">
        <v>503614</v>
      </c>
      <c r="D215" s="446">
        <v>361701</v>
      </c>
      <c r="E215" s="5" t="s">
        <v>499</v>
      </c>
      <c r="F215" s="5">
        <v>1</v>
      </c>
      <c r="G215" s="506" t="s">
        <v>12</v>
      </c>
      <c r="H215" s="456">
        <v>30</v>
      </c>
      <c r="I215" s="13" t="s">
        <v>117</v>
      </c>
      <c r="J215" s="179">
        <v>0</v>
      </c>
      <c r="K215" s="180">
        <v>0</v>
      </c>
      <c r="L215" s="180">
        <v>0</v>
      </c>
      <c r="M215" s="180">
        <v>0</v>
      </c>
      <c r="N215" s="469">
        <v>0</v>
      </c>
      <c r="O215" s="194"/>
      <c r="P215" s="195"/>
      <c r="Q215" s="195"/>
      <c r="R215" s="195"/>
      <c r="S215" s="196"/>
    </row>
    <row r="216" spans="1:19" ht="25.5" outlineLevel="2" x14ac:dyDescent="0.2">
      <c r="A216" s="12" t="s">
        <v>7</v>
      </c>
      <c r="B216" s="2">
        <v>5</v>
      </c>
      <c r="C216" s="446">
        <v>503614</v>
      </c>
      <c r="D216" s="446">
        <v>361701</v>
      </c>
      <c r="E216" s="5" t="s">
        <v>499</v>
      </c>
      <c r="F216" s="5">
        <v>1</v>
      </c>
      <c r="G216" s="506" t="s">
        <v>12</v>
      </c>
      <c r="H216" s="456">
        <v>31</v>
      </c>
      <c r="I216" s="13" t="s">
        <v>118</v>
      </c>
      <c r="J216" s="179">
        <v>0</v>
      </c>
      <c r="K216" s="180">
        <v>0</v>
      </c>
      <c r="L216" s="180">
        <v>0</v>
      </c>
      <c r="M216" s="180">
        <v>0</v>
      </c>
      <c r="N216" s="469">
        <v>0</v>
      </c>
      <c r="O216" s="194"/>
      <c r="P216" s="195"/>
      <c r="Q216" s="195"/>
      <c r="R216" s="195"/>
      <c r="S216" s="196"/>
    </row>
    <row r="217" spans="1:19" ht="25.5" outlineLevel="2" x14ac:dyDescent="0.2">
      <c r="A217" s="12" t="s">
        <v>7</v>
      </c>
      <c r="B217" s="2">
        <v>5</v>
      </c>
      <c r="C217" s="446">
        <v>503614</v>
      </c>
      <c r="D217" s="446">
        <v>361701</v>
      </c>
      <c r="E217" s="5" t="s">
        <v>499</v>
      </c>
      <c r="F217" s="5">
        <v>1</v>
      </c>
      <c r="G217" s="506" t="s">
        <v>12</v>
      </c>
      <c r="H217" s="456">
        <v>32</v>
      </c>
      <c r="I217" s="13" t="s">
        <v>119</v>
      </c>
      <c r="J217" s="179">
        <v>12550</v>
      </c>
      <c r="K217" s="180">
        <v>3123</v>
      </c>
      <c r="L217" s="180">
        <v>3143</v>
      </c>
      <c r="M217" s="180">
        <v>3143</v>
      </c>
      <c r="N217" s="469">
        <v>3141</v>
      </c>
      <c r="O217" s="194"/>
      <c r="P217" s="195"/>
      <c r="Q217" s="195"/>
      <c r="R217" s="195"/>
      <c r="S217" s="196"/>
    </row>
    <row r="218" spans="1:19" ht="38.25" outlineLevel="2" x14ac:dyDescent="0.2">
      <c r="A218" s="12" t="s">
        <v>7</v>
      </c>
      <c r="B218" s="2">
        <v>5</v>
      </c>
      <c r="C218" s="446">
        <v>503614</v>
      </c>
      <c r="D218" s="446">
        <v>361701</v>
      </c>
      <c r="E218" s="5" t="s">
        <v>499</v>
      </c>
      <c r="F218" s="5">
        <v>1</v>
      </c>
      <c r="G218" s="506" t="s">
        <v>12</v>
      </c>
      <c r="H218" s="456">
        <v>35</v>
      </c>
      <c r="I218" s="13" t="s">
        <v>120</v>
      </c>
      <c r="J218" s="179">
        <v>0</v>
      </c>
      <c r="K218" s="180">
        <v>0</v>
      </c>
      <c r="L218" s="180">
        <v>0</v>
      </c>
      <c r="M218" s="180">
        <v>0</v>
      </c>
      <c r="N218" s="469">
        <v>0</v>
      </c>
      <c r="O218" s="194"/>
      <c r="P218" s="195"/>
      <c r="Q218" s="195"/>
      <c r="R218" s="195"/>
      <c r="S218" s="196"/>
    </row>
    <row r="219" spans="1:19" ht="38.25" outlineLevel="2" x14ac:dyDescent="0.2">
      <c r="A219" s="12" t="s">
        <v>7</v>
      </c>
      <c r="B219" s="2">
        <v>5</v>
      </c>
      <c r="C219" s="446">
        <v>503614</v>
      </c>
      <c r="D219" s="446">
        <v>361701</v>
      </c>
      <c r="E219" s="5" t="s">
        <v>499</v>
      </c>
      <c r="F219" s="5">
        <v>1</v>
      </c>
      <c r="G219" s="506" t="s">
        <v>12</v>
      </c>
      <c r="H219" s="456">
        <v>40</v>
      </c>
      <c r="I219" s="13" t="s">
        <v>121</v>
      </c>
      <c r="J219" s="179">
        <v>0</v>
      </c>
      <c r="K219" s="180">
        <v>0</v>
      </c>
      <c r="L219" s="180">
        <v>0</v>
      </c>
      <c r="M219" s="180">
        <v>0</v>
      </c>
      <c r="N219" s="469">
        <v>0</v>
      </c>
      <c r="O219" s="194"/>
      <c r="P219" s="195"/>
      <c r="Q219" s="195"/>
      <c r="R219" s="195"/>
      <c r="S219" s="196"/>
    </row>
    <row r="220" spans="1:19" ht="38.25" outlineLevel="2" x14ac:dyDescent="0.2">
      <c r="A220" s="12" t="s">
        <v>7</v>
      </c>
      <c r="B220" s="2">
        <v>5</v>
      </c>
      <c r="C220" s="446">
        <v>503614</v>
      </c>
      <c r="D220" s="446">
        <v>361701</v>
      </c>
      <c r="E220" s="5" t="s">
        <v>499</v>
      </c>
      <c r="F220" s="5">
        <v>1</v>
      </c>
      <c r="G220" s="506" t="s">
        <v>12</v>
      </c>
      <c r="H220" s="456">
        <v>68</v>
      </c>
      <c r="I220" s="13" t="s">
        <v>122</v>
      </c>
      <c r="J220" s="179">
        <v>0</v>
      </c>
      <c r="K220" s="180">
        <v>0</v>
      </c>
      <c r="L220" s="180">
        <v>0</v>
      </c>
      <c r="M220" s="180">
        <v>0</v>
      </c>
      <c r="N220" s="469">
        <v>0</v>
      </c>
      <c r="O220" s="194"/>
      <c r="P220" s="195"/>
      <c r="Q220" s="195"/>
      <c r="R220" s="195"/>
      <c r="S220" s="196"/>
    </row>
    <row r="221" spans="1:19" ht="38.25" outlineLevel="2" x14ac:dyDescent="0.2">
      <c r="A221" s="12" t="s">
        <v>7</v>
      </c>
      <c r="B221" s="2">
        <v>5</v>
      </c>
      <c r="C221" s="446">
        <v>503614</v>
      </c>
      <c r="D221" s="446">
        <v>361701</v>
      </c>
      <c r="E221" s="5" t="s">
        <v>499</v>
      </c>
      <c r="F221" s="5">
        <v>1</v>
      </c>
      <c r="G221" s="506" t="s">
        <v>12</v>
      </c>
      <c r="H221" s="456">
        <v>91</v>
      </c>
      <c r="I221" s="13" t="s">
        <v>123</v>
      </c>
      <c r="J221" s="179">
        <v>0</v>
      </c>
      <c r="K221" s="180">
        <v>0</v>
      </c>
      <c r="L221" s="180">
        <v>0</v>
      </c>
      <c r="M221" s="180">
        <v>0</v>
      </c>
      <c r="N221" s="469">
        <v>0</v>
      </c>
      <c r="O221" s="194"/>
      <c r="P221" s="195"/>
      <c r="Q221" s="195"/>
      <c r="R221" s="195"/>
      <c r="S221" s="196"/>
    </row>
    <row r="222" spans="1:19" outlineLevel="1" x14ac:dyDescent="0.2">
      <c r="A222" s="133"/>
      <c r="B222" s="134">
        <v>5</v>
      </c>
      <c r="C222" s="165">
        <v>503614</v>
      </c>
      <c r="D222" s="165">
        <v>361701</v>
      </c>
      <c r="E222" s="136"/>
      <c r="F222" s="136">
        <v>1</v>
      </c>
      <c r="G222" s="507" t="s">
        <v>12</v>
      </c>
      <c r="H222" s="457"/>
      <c r="I222" s="137"/>
      <c r="J222" s="181">
        <v>12835</v>
      </c>
      <c r="K222" s="182">
        <v>3209</v>
      </c>
      <c r="L222" s="182">
        <v>3209</v>
      </c>
      <c r="M222" s="182">
        <v>3209</v>
      </c>
      <c r="N222" s="470">
        <v>3208</v>
      </c>
      <c r="O222" s="197">
        <v>252473.92302993068</v>
      </c>
      <c r="P222" s="198">
        <v>63118</v>
      </c>
      <c r="Q222" s="198">
        <v>63118</v>
      </c>
      <c r="R222" s="198">
        <v>63118</v>
      </c>
      <c r="S222" s="199">
        <v>63119.92302993068</v>
      </c>
    </row>
    <row r="223" spans="1:19" ht="25.5" outlineLevel="2" x14ac:dyDescent="0.2">
      <c r="A223" s="12" t="s">
        <v>7</v>
      </c>
      <c r="B223" s="2">
        <v>5</v>
      </c>
      <c r="C223" s="446">
        <v>504403</v>
      </c>
      <c r="D223" s="446">
        <v>440101</v>
      </c>
      <c r="E223" s="5" t="s">
        <v>491</v>
      </c>
      <c r="F223" s="5">
        <v>1</v>
      </c>
      <c r="G223" s="506" t="s">
        <v>12</v>
      </c>
      <c r="H223" s="456" t="s">
        <v>701</v>
      </c>
      <c r="I223" s="13" t="s">
        <v>98</v>
      </c>
      <c r="J223" s="179">
        <v>1592</v>
      </c>
      <c r="K223" s="180">
        <v>398</v>
      </c>
      <c r="L223" s="180">
        <v>398</v>
      </c>
      <c r="M223" s="180">
        <v>398</v>
      </c>
      <c r="N223" s="469">
        <v>398</v>
      </c>
      <c r="O223" s="194"/>
      <c r="P223" s="195"/>
      <c r="Q223" s="195"/>
      <c r="R223" s="195"/>
      <c r="S223" s="196"/>
    </row>
    <row r="224" spans="1:19" ht="25.5" outlineLevel="2" x14ac:dyDescent="0.2">
      <c r="A224" s="12" t="s">
        <v>7</v>
      </c>
      <c r="B224" s="2">
        <v>5</v>
      </c>
      <c r="C224" s="446">
        <v>504403</v>
      </c>
      <c r="D224" s="446">
        <v>440101</v>
      </c>
      <c r="E224" s="5" t="s">
        <v>491</v>
      </c>
      <c r="F224" s="5">
        <v>1</v>
      </c>
      <c r="G224" s="506" t="s">
        <v>12</v>
      </c>
      <c r="H224" s="456">
        <v>2</v>
      </c>
      <c r="I224" s="13" t="s">
        <v>99</v>
      </c>
      <c r="J224" s="179">
        <v>0</v>
      </c>
      <c r="K224" s="180">
        <v>0</v>
      </c>
      <c r="L224" s="180">
        <v>0</v>
      </c>
      <c r="M224" s="180">
        <v>0</v>
      </c>
      <c r="N224" s="469">
        <v>0</v>
      </c>
      <c r="O224" s="194"/>
      <c r="P224" s="195"/>
      <c r="Q224" s="195"/>
      <c r="R224" s="195"/>
      <c r="S224" s="196"/>
    </row>
    <row r="225" spans="1:19" ht="25.5" outlineLevel="2" x14ac:dyDescent="0.2">
      <c r="A225" s="12" t="s">
        <v>7</v>
      </c>
      <c r="B225" s="2">
        <v>5</v>
      </c>
      <c r="C225" s="446">
        <v>504403</v>
      </c>
      <c r="D225" s="446">
        <v>440101</v>
      </c>
      <c r="E225" s="5" t="s">
        <v>491</v>
      </c>
      <c r="F225" s="5">
        <v>1</v>
      </c>
      <c r="G225" s="506" t="s">
        <v>12</v>
      </c>
      <c r="H225" s="456">
        <v>3</v>
      </c>
      <c r="I225" s="13" t="s">
        <v>100</v>
      </c>
      <c r="J225" s="179">
        <v>950</v>
      </c>
      <c r="K225" s="180">
        <v>238</v>
      </c>
      <c r="L225" s="180">
        <v>238</v>
      </c>
      <c r="M225" s="180">
        <v>238</v>
      </c>
      <c r="N225" s="469">
        <v>236</v>
      </c>
      <c r="O225" s="194"/>
      <c r="P225" s="195"/>
      <c r="Q225" s="195"/>
      <c r="R225" s="195"/>
      <c r="S225" s="196"/>
    </row>
    <row r="226" spans="1:19" ht="25.5" outlineLevel="2" x14ac:dyDescent="0.2">
      <c r="A226" s="12" t="s">
        <v>7</v>
      </c>
      <c r="B226" s="2">
        <v>5</v>
      </c>
      <c r="C226" s="446">
        <v>504403</v>
      </c>
      <c r="D226" s="446">
        <v>440101</v>
      </c>
      <c r="E226" s="5" t="s">
        <v>491</v>
      </c>
      <c r="F226" s="5">
        <v>1</v>
      </c>
      <c r="G226" s="506" t="s">
        <v>12</v>
      </c>
      <c r="H226" s="456">
        <v>4</v>
      </c>
      <c r="I226" s="13" t="s">
        <v>101</v>
      </c>
      <c r="J226" s="179">
        <v>600</v>
      </c>
      <c r="K226" s="180">
        <v>150</v>
      </c>
      <c r="L226" s="180">
        <v>150</v>
      </c>
      <c r="M226" s="180">
        <v>150</v>
      </c>
      <c r="N226" s="469">
        <v>150</v>
      </c>
      <c r="O226" s="194"/>
      <c r="P226" s="195"/>
      <c r="Q226" s="195"/>
      <c r="R226" s="195"/>
      <c r="S226" s="196"/>
    </row>
    <row r="227" spans="1:19" ht="25.5" outlineLevel="2" x14ac:dyDescent="0.2">
      <c r="A227" s="12" t="s">
        <v>7</v>
      </c>
      <c r="B227" s="2">
        <v>5</v>
      </c>
      <c r="C227" s="446">
        <v>504403</v>
      </c>
      <c r="D227" s="446">
        <v>440101</v>
      </c>
      <c r="E227" s="5" t="s">
        <v>491</v>
      </c>
      <c r="F227" s="5">
        <v>1</v>
      </c>
      <c r="G227" s="506" t="s">
        <v>12</v>
      </c>
      <c r="H227" s="456" t="s">
        <v>302</v>
      </c>
      <c r="I227" s="13" t="s">
        <v>102</v>
      </c>
      <c r="J227" s="179">
        <v>750</v>
      </c>
      <c r="K227" s="180">
        <v>188</v>
      </c>
      <c r="L227" s="180">
        <v>188</v>
      </c>
      <c r="M227" s="180">
        <v>188</v>
      </c>
      <c r="N227" s="469">
        <v>186</v>
      </c>
      <c r="O227" s="194"/>
      <c r="P227" s="195"/>
      <c r="Q227" s="195"/>
      <c r="R227" s="195"/>
      <c r="S227" s="196"/>
    </row>
    <row r="228" spans="1:19" ht="25.5" outlineLevel="2" x14ac:dyDescent="0.2">
      <c r="A228" s="12" t="s">
        <v>7</v>
      </c>
      <c r="B228" s="2">
        <v>5</v>
      </c>
      <c r="C228" s="446">
        <v>504403</v>
      </c>
      <c r="D228" s="446">
        <v>440101</v>
      </c>
      <c r="E228" s="5" t="s">
        <v>491</v>
      </c>
      <c r="F228" s="5">
        <v>1</v>
      </c>
      <c r="G228" s="506" t="s">
        <v>12</v>
      </c>
      <c r="H228" s="456">
        <v>6</v>
      </c>
      <c r="I228" s="13" t="s">
        <v>103</v>
      </c>
      <c r="J228" s="179">
        <v>0</v>
      </c>
      <c r="K228" s="180">
        <v>0</v>
      </c>
      <c r="L228" s="180">
        <v>0</v>
      </c>
      <c r="M228" s="180">
        <v>0</v>
      </c>
      <c r="N228" s="469">
        <v>0</v>
      </c>
      <c r="O228" s="194"/>
      <c r="P228" s="195"/>
      <c r="Q228" s="195"/>
      <c r="R228" s="195"/>
      <c r="S228" s="196"/>
    </row>
    <row r="229" spans="1:19" ht="25.5" outlineLevel="2" x14ac:dyDescent="0.2">
      <c r="A229" s="12" t="s">
        <v>7</v>
      </c>
      <c r="B229" s="2">
        <v>5</v>
      </c>
      <c r="C229" s="446">
        <v>504403</v>
      </c>
      <c r="D229" s="446">
        <v>440101</v>
      </c>
      <c r="E229" s="5" t="s">
        <v>491</v>
      </c>
      <c r="F229" s="5">
        <v>1</v>
      </c>
      <c r="G229" s="506" t="s">
        <v>12</v>
      </c>
      <c r="H229" s="456">
        <v>7</v>
      </c>
      <c r="I229" s="13" t="s">
        <v>104</v>
      </c>
      <c r="J229" s="179">
        <v>0</v>
      </c>
      <c r="K229" s="180">
        <v>0</v>
      </c>
      <c r="L229" s="180">
        <v>0</v>
      </c>
      <c r="M229" s="180">
        <v>0</v>
      </c>
      <c r="N229" s="469">
        <v>0</v>
      </c>
      <c r="O229" s="194"/>
      <c r="P229" s="195"/>
      <c r="Q229" s="195"/>
      <c r="R229" s="195"/>
      <c r="S229" s="196"/>
    </row>
    <row r="230" spans="1:19" ht="51" outlineLevel="2" x14ac:dyDescent="0.2">
      <c r="A230" s="12" t="s">
        <v>7</v>
      </c>
      <c r="B230" s="2">
        <v>5</v>
      </c>
      <c r="C230" s="446">
        <v>504403</v>
      </c>
      <c r="D230" s="446">
        <v>440101</v>
      </c>
      <c r="E230" s="5" t="s">
        <v>491</v>
      </c>
      <c r="F230" s="5">
        <v>1</v>
      </c>
      <c r="G230" s="506" t="s">
        <v>12</v>
      </c>
      <c r="H230" s="456">
        <v>8</v>
      </c>
      <c r="I230" s="13" t="s">
        <v>105</v>
      </c>
      <c r="J230" s="179">
        <v>0</v>
      </c>
      <c r="K230" s="180">
        <v>0</v>
      </c>
      <c r="L230" s="180">
        <v>0</v>
      </c>
      <c r="M230" s="180">
        <v>0</v>
      </c>
      <c r="N230" s="469">
        <v>0</v>
      </c>
      <c r="O230" s="194"/>
      <c r="P230" s="195"/>
      <c r="Q230" s="195"/>
      <c r="R230" s="195"/>
      <c r="S230" s="196"/>
    </row>
    <row r="231" spans="1:19" ht="25.5" outlineLevel="2" x14ac:dyDescent="0.2">
      <c r="A231" s="12" t="s">
        <v>7</v>
      </c>
      <c r="B231" s="2">
        <v>5</v>
      </c>
      <c r="C231" s="446">
        <v>504403</v>
      </c>
      <c r="D231" s="446">
        <v>440101</v>
      </c>
      <c r="E231" s="5" t="s">
        <v>491</v>
      </c>
      <c r="F231" s="5">
        <v>1</v>
      </c>
      <c r="G231" s="506" t="s">
        <v>12</v>
      </c>
      <c r="H231" s="456">
        <v>9</v>
      </c>
      <c r="I231" s="13" t="s">
        <v>106</v>
      </c>
      <c r="J231" s="179">
        <v>890</v>
      </c>
      <c r="K231" s="180">
        <v>223</v>
      </c>
      <c r="L231" s="180">
        <v>223</v>
      </c>
      <c r="M231" s="180">
        <v>223</v>
      </c>
      <c r="N231" s="469">
        <v>221</v>
      </c>
      <c r="O231" s="194"/>
      <c r="P231" s="195"/>
      <c r="Q231" s="195"/>
      <c r="R231" s="195"/>
      <c r="S231" s="196"/>
    </row>
    <row r="232" spans="1:19" ht="25.5" outlineLevel="2" x14ac:dyDescent="0.2">
      <c r="A232" s="12" t="s">
        <v>7</v>
      </c>
      <c r="B232" s="2">
        <v>5</v>
      </c>
      <c r="C232" s="446">
        <v>504403</v>
      </c>
      <c r="D232" s="446">
        <v>440101</v>
      </c>
      <c r="E232" s="5" t="s">
        <v>491</v>
      </c>
      <c r="F232" s="5">
        <v>1</v>
      </c>
      <c r="G232" s="506" t="s">
        <v>12</v>
      </c>
      <c r="H232" s="456">
        <v>10</v>
      </c>
      <c r="I232" s="13" t="s">
        <v>107</v>
      </c>
      <c r="J232" s="179">
        <v>5273</v>
      </c>
      <c r="K232" s="180">
        <v>1318</v>
      </c>
      <c r="L232" s="180">
        <v>1318</v>
      </c>
      <c r="M232" s="180">
        <v>1318</v>
      </c>
      <c r="N232" s="469">
        <v>1319</v>
      </c>
      <c r="O232" s="194"/>
      <c r="P232" s="195"/>
      <c r="Q232" s="195"/>
      <c r="R232" s="195"/>
      <c r="S232" s="196"/>
    </row>
    <row r="233" spans="1:19" ht="25.5" outlineLevel="2" x14ac:dyDescent="0.2">
      <c r="A233" s="12" t="s">
        <v>7</v>
      </c>
      <c r="B233" s="2">
        <v>5</v>
      </c>
      <c r="C233" s="446">
        <v>504403</v>
      </c>
      <c r="D233" s="446">
        <v>440101</v>
      </c>
      <c r="E233" s="5" t="s">
        <v>491</v>
      </c>
      <c r="F233" s="5">
        <v>1</v>
      </c>
      <c r="G233" s="506" t="s">
        <v>12</v>
      </c>
      <c r="H233" s="456">
        <v>11</v>
      </c>
      <c r="I233" s="13" t="s">
        <v>108</v>
      </c>
      <c r="J233" s="179">
        <v>2425</v>
      </c>
      <c r="K233" s="180">
        <v>606</v>
      </c>
      <c r="L233" s="180">
        <v>606</v>
      </c>
      <c r="M233" s="180">
        <v>606</v>
      </c>
      <c r="N233" s="469">
        <v>607</v>
      </c>
      <c r="O233" s="194"/>
      <c r="P233" s="195"/>
      <c r="Q233" s="195"/>
      <c r="R233" s="195"/>
      <c r="S233" s="196"/>
    </row>
    <row r="234" spans="1:19" ht="25.5" outlineLevel="2" x14ac:dyDescent="0.2">
      <c r="A234" s="12" t="s">
        <v>7</v>
      </c>
      <c r="B234" s="2">
        <v>5</v>
      </c>
      <c r="C234" s="446">
        <v>504403</v>
      </c>
      <c r="D234" s="446">
        <v>440101</v>
      </c>
      <c r="E234" s="5" t="s">
        <v>491</v>
      </c>
      <c r="F234" s="5">
        <v>1</v>
      </c>
      <c r="G234" s="506" t="s">
        <v>12</v>
      </c>
      <c r="H234" s="456" t="s">
        <v>304</v>
      </c>
      <c r="I234" s="13" t="s">
        <v>109</v>
      </c>
      <c r="J234" s="179">
        <v>0</v>
      </c>
      <c r="K234" s="180">
        <v>0</v>
      </c>
      <c r="L234" s="180">
        <v>0</v>
      </c>
      <c r="M234" s="180">
        <v>0</v>
      </c>
      <c r="N234" s="469">
        <v>0</v>
      </c>
      <c r="O234" s="194"/>
      <c r="P234" s="195"/>
      <c r="Q234" s="195"/>
      <c r="R234" s="195"/>
      <c r="S234" s="196"/>
    </row>
    <row r="235" spans="1:19" ht="25.5" outlineLevel="2" x14ac:dyDescent="0.2">
      <c r="A235" s="12" t="s">
        <v>7</v>
      </c>
      <c r="B235" s="2">
        <v>5</v>
      </c>
      <c r="C235" s="446">
        <v>504403</v>
      </c>
      <c r="D235" s="446">
        <v>440101</v>
      </c>
      <c r="E235" s="5" t="s">
        <v>491</v>
      </c>
      <c r="F235" s="5">
        <v>1</v>
      </c>
      <c r="G235" s="506" t="s">
        <v>12</v>
      </c>
      <c r="H235" s="456">
        <v>15</v>
      </c>
      <c r="I235" s="13" t="s">
        <v>110</v>
      </c>
      <c r="J235" s="179">
        <v>0</v>
      </c>
      <c r="K235" s="180">
        <v>0</v>
      </c>
      <c r="L235" s="180">
        <v>0</v>
      </c>
      <c r="M235" s="180">
        <v>0</v>
      </c>
      <c r="N235" s="469">
        <v>0</v>
      </c>
      <c r="O235" s="194"/>
      <c r="P235" s="195"/>
      <c r="Q235" s="195"/>
      <c r="R235" s="195"/>
      <c r="S235" s="196"/>
    </row>
    <row r="236" spans="1:19" ht="25.5" outlineLevel="2" x14ac:dyDescent="0.2">
      <c r="A236" s="12" t="s">
        <v>7</v>
      </c>
      <c r="B236" s="2">
        <v>5</v>
      </c>
      <c r="C236" s="446">
        <v>504403</v>
      </c>
      <c r="D236" s="446">
        <v>440101</v>
      </c>
      <c r="E236" s="5" t="s">
        <v>491</v>
      </c>
      <c r="F236" s="5">
        <v>1</v>
      </c>
      <c r="G236" s="506" t="s">
        <v>12</v>
      </c>
      <c r="H236" s="456">
        <v>19</v>
      </c>
      <c r="I236" s="13" t="s">
        <v>111</v>
      </c>
      <c r="J236" s="179">
        <v>0</v>
      </c>
      <c r="K236" s="180">
        <v>0</v>
      </c>
      <c r="L236" s="180">
        <v>0</v>
      </c>
      <c r="M236" s="180">
        <v>0</v>
      </c>
      <c r="N236" s="469">
        <v>0</v>
      </c>
      <c r="O236" s="194"/>
      <c r="P236" s="195"/>
      <c r="Q236" s="195"/>
      <c r="R236" s="195"/>
      <c r="S236" s="196"/>
    </row>
    <row r="237" spans="1:19" ht="25.5" outlineLevel="2" x14ac:dyDescent="0.2">
      <c r="A237" s="12" t="s">
        <v>7</v>
      </c>
      <c r="B237" s="2">
        <v>5</v>
      </c>
      <c r="C237" s="446">
        <v>504403</v>
      </c>
      <c r="D237" s="446">
        <v>440101</v>
      </c>
      <c r="E237" s="5" t="s">
        <v>491</v>
      </c>
      <c r="F237" s="5">
        <v>1</v>
      </c>
      <c r="G237" s="506" t="s">
        <v>12</v>
      </c>
      <c r="H237" s="456" t="s">
        <v>316</v>
      </c>
      <c r="I237" s="13" t="s">
        <v>112</v>
      </c>
      <c r="J237" s="179">
        <v>0</v>
      </c>
      <c r="K237" s="180">
        <v>0</v>
      </c>
      <c r="L237" s="180">
        <v>0</v>
      </c>
      <c r="M237" s="180">
        <v>0</v>
      </c>
      <c r="N237" s="469">
        <v>0</v>
      </c>
      <c r="O237" s="194"/>
      <c r="P237" s="195"/>
      <c r="Q237" s="195"/>
      <c r="R237" s="195"/>
      <c r="S237" s="196"/>
    </row>
    <row r="238" spans="1:19" ht="25.5" outlineLevel="2" x14ac:dyDescent="0.2">
      <c r="A238" s="12" t="s">
        <v>7</v>
      </c>
      <c r="B238" s="2">
        <v>5</v>
      </c>
      <c r="C238" s="446">
        <v>504403</v>
      </c>
      <c r="D238" s="446">
        <v>440101</v>
      </c>
      <c r="E238" s="5" t="s">
        <v>491</v>
      </c>
      <c r="F238" s="5">
        <v>1</v>
      </c>
      <c r="G238" s="506" t="s">
        <v>12</v>
      </c>
      <c r="H238" s="456" t="s">
        <v>296</v>
      </c>
      <c r="I238" s="13" t="s">
        <v>113</v>
      </c>
      <c r="J238" s="179">
        <v>0</v>
      </c>
      <c r="K238" s="180">
        <v>0</v>
      </c>
      <c r="L238" s="180">
        <v>0</v>
      </c>
      <c r="M238" s="180">
        <v>0</v>
      </c>
      <c r="N238" s="469">
        <v>0</v>
      </c>
      <c r="O238" s="194"/>
      <c r="P238" s="195"/>
      <c r="Q238" s="195"/>
      <c r="R238" s="195"/>
      <c r="S238" s="196"/>
    </row>
    <row r="239" spans="1:19" ht="25.5" outlineLevel="2" x14ac:dyDescent="0.2">
      <c r="A239" s="12" t="s">
        <v>7</v>
      </c>
      <c r="B239" s="2">
        <v>5</v>
      </c>
      <c r="C239" s="446">
        <v>504403</v>
      </c>
      <c r="D239" s="446">
        <v>440101</v>
      </c>
      <c r="E239" s="5" t="s">
        <v>491</v>
      </c>
      <c r="F239" s="5">
        <v>1</v>
      </c>
      <c r="G239" s="506" t="s">
        <v>12</v>
      </c>
      <c r="H239" s="456">
        <v>23</v>
      </c>
      <c r="I239" s="13" t="s">
        <v>114</v>
      </c>
      <c r="J239" s="179">
        <v>0</v>
      </c>
      <c r="K239" s="180">
        <v>0</v>
      </c>
      <c r="L239" s="180">
        <v>0</v>
      </c>
      <c r="M239" s="180">
        <v>0</v>
      </c>
      <c r="N239" s="469">
        <v>0</v>
      </c>
      <c r="O239" s="194"/>
      <c r="P239" s="195"/>
      <c r="Q239" s="195"/>
      <c r="R239" s="195"/>
      <c r="S239" s="196"/>
    </row>
    <row r="240" spans="1:19" ht="25.5" outlineLevel="2" x14ac:dyDescent="0.2">
      <c r="A240" s="12" t="s">
        <v>7</v>
      </c>
      <c r="B240" s="2">
        <v>5</v>
      </c>
      <c r="C240" s="446">
        <v>504403</v>
      </c>
      <c r="D240" s="446">
        <v>440101</v>
      </c>
      <c r="E240" s="5" t="s">
        <v>491</v>
      </c>
      <c r="F240" s="5">
        <v>1</v>
      </c>
      <c r="G240" s="506" t="s">
        <v>12</v>
      </c>
      <c r="H240" s="456">
        <v>24</v>
      </c>
      <c r="I240" s="13" t="s">
        <v>115</v>
      </c>
      <c r="J240" s="179">
        <v>1268</v>
      </c>
      <c r="K240" s="180">
        <v>312</v>
      </c>
      <c r="L240" s="180">
        <v>319</v>
      </c>
      <c r="M240" s="180">
        <v>319</v>
      </c>
      <c r="N240" s="469">
        <v>318</v>
      </c>
      <c r="O240" s="194"/>
      <c r="P240" s="195"/>
      <c r="Q240" s="195"/>
      <c r="R240" s="195"/>
      <c r="S240" s="196"/>
    </row>
    <row r="241" spans="1:19" ht="25.5" outlineLevel="2" x14ac:dyDescent="0.2">
      <c r="A241" s="12" t="s">
        <v>7</v>
      </c>
      <c r="B241" s="2">
        <v>5</v>
      </c>
      <c r="C241" s="446">
        <v>504403</v>
      </c>
      <c r="D241" s="446">
        <v>440101</v>
      </c>
      <c r="E241" s="5" t="s">
        <v>491</v>
      </c>
      <c r="F241" s="5">
        <v>1</v>
      </c>
      <c r="G241" s="506" t="s">
        <v>12</v>
      </c>
      <c r="H241" s="456">
        <v>25</v>
      </c>
      <c r="I241" s="13" t="s">
        <v>116</v>
      </c>
      <c r="J241" s="179">
        <v>1661</v>
      </c>
      <c r="K241" s="180">
        <v>415</v>
      </c>
      <c r="L241" s="180">
        <v>415</v>
      </c>
      <c r="M241" s="180">
        <v>415</v>
      </c>
      <c r="N241" s="469">
        <v>416</v>
      </c>
      <c r="O241" s="194"/>
      <c r="P241" s="195"/>
      <c r="Q241" s="195"/>
      <c r="R241" s="195"/>
      <c r="S241" s="196"/>
    </row>
    <row r="242" spans="1:19" ht="25.5" outlineLevel="2" x14ac:dyDescent="0.2">
      <c r="A242" s="12" t="s">
        <v>7</v>
      </c>
      <c r="B242" s="2">
        <v>5</v>
      </c>
      <c r="C242" s="446">
        <v>504403</v>
      </c>
      <c r="D242" s="446">
        <v>440101</v>
      </c>
      <c r="E242" s="5" t="s">
        <v>491</v>
      </c>
      <c r="F242" s="5">
        <v>1</v>
      </c>
      <c r="G242" s="506" t="s">
        <v>12</v>
      </c>
      <c r="H242" s="456">
        <v>30</v>
      </c>
      <c r="I242" s="13" t="s">
        <v>117</v>
      </c>
      <c r="J242" s="179">
        <v>160</v>
      </c>
      <c r="K242" s="180">
        <v>40</v>
      </c>
      <c r="L242" s="180">
        <v>40</v>
      </c>
      <c r="M242" s="180">
        <v>40</v>
      </c>
      <c r="N242" s="469">
        <v>40</v>
      </c>
      <c r="O242" s="194"/>
      <c r="P242" s="195"/>
      <c r="Q242" s="195"/>
      <c r="R242" s="195"/>
      <c r="S242" s="196"/>
    </row>
    <row r="243" spans="1:19" ht="25.5" outlineLevel="2" x14ac:dyDescent="0.2">
      <c r="A243" s="12" t="s">
        <v>7</v>
      </c>
      <c r="B243" s="2">
        <v>5</v>
      </c>
      <c r="C243" s="446">
        <v>504403</v>
      </c>
      <c r="D243" s="446">
        <v>440101</v>
      </c>
      <c r="E243" s="5" t="s">
        <v>491</v>
      </c>
      <c r="F243" s="5">
        <v>1</v>
      </c>
      <c r="G243" s="506" t="s">
        <v>12</v>
      </c>
      <c r="H243" s="456">
        <v>31</v>
      </c>
      <c r="I243" s="13" t="s">
        <v>118</v>
      </c>
      <c r="J243" s="179">
        <v>0</v>
      </c>
      <c r="K243" s="180">
        <v>0</v>
      </c>
      <c r="L243" s="180">
        <v>0</v>
      </c>
      <c r="M243" s="180">
        <v>0</v>
      </c>
      <c r="N243" s="469">
        <v>0</v>
      </c>
      <c r="O243" s="194"/>
      <c r="P243" s="195"/>
      <c r="Q243" s="195"/>
      <c r="R243" s="195"/>
      <c r="S243" s="196"/>
    </row>
    <row r="244" spans="1:19" ht="25.5" outlineLevel="2" x14ac:dyDescent="0.2">
      <c r="A244" s="12" t="s">
        <v>7</v>
      </c>
      <c r="B244" s="2">
        <v>5</v>
      </c>
      <c r="C244" s="446">
        <v>504403</v>
      </c>
      <c r="D244" s="446">
        <v>440101</v>
      </c>
      <c r="E244" s="5" t="s">
        <v>491</v>
      </c>
      <c r="F244" s="5">
        <v>1</v>
      </c>
      <c r="G244" s="506" t="s">
        <v>12</v>
      </c>
      <c r="H244" s="456">
        <v>32</v>
      </c>
      <c r="I244" s="13" t="s">
        <v>119</v>
      </c>
      <c r="J244" s="179">
        <v>0</v>
      </c>
      <c r="K244" s="180">
        <v>0</v>
      </c>
      <c r="L244" s="180">
        <v>0</v>
      </c>
      <c r="M244" s="180">
        <v>0</v>
      </c>
      <c r="N244" s="469">
        <v>0</v>
      </c>
      <c r="O244" s="194"/>
      <c r="P244" s="195"/>
      <c r="Q244" s="195"/>
      <c r="R244" s="195"/>
      <c r="S244" s="196"/>
    </row>
    <row r="245" spans="1:19" ht="38.25" outlineLevel="2" x14ac:dyDescent="0.2">
      <c r="A245" s="12" t="s">
        <v>7</v>
      </c>
      <c r="B245" s="2">
        <v>5</v>
      </c>
      <c r="C245" s="446">
        <v>504403</v>
      </c>
      <c r="D245" s="446">
        <v>440101</v>
      </c>
      <c r="E245" s="5" t="s">
        <v>491</v>
      </c>
      <c r="F245" s="5">
        <v>1</v>
      </c>
      <c r="G245" s="506" t="s">
        <v>12</v>
      </c>
      <c r="H245" s="456">
        <v>35</v>
      </c>
      <c r="I245" s="13" t="s">
        <v>120</v>
      </c>
      <c r="J245" s="179">
        <v>0</v>
      </c>
      <c r="K245" s="180">
        <v>0</v>
      </c>
      <c r="L245" s="180">
        <v>0</v>
      </c>
      <c r="M245" s="180">
        <v>0</v>
      </c>
      <c r="N245" s="469">
        <v>0</v>
      </c>
      <c r="O245" s="194"/>
      <c r="P245" s="195"/>
      <c r="Q245" s="195"/>
      <c r="R245" s="195"/>
      <c r="S245" s="196"/>
    </row>
    <row r="246" spans="1:19" ht="38.25" outlineLevel="2" x14ac:dyDescent="0.2">
      <c r="A246" s="12" t="s">
        <v>7</v>
      </c>
      <c r="B246" s="2">
        <v>5</v>
      </c>
      <c r="C246" s="446">
        <v>504403</v>
      </c>
      <c r="D246" s="446">
        <v>440101</v>
      </c>
      <c r="E246" s="5" t="s">
        <v>491</v>
      </c>
      <c r="F246" s="5">
        <v>1</v>
      </c>
      <c r="G246" s="506" t="s">
        <v>12</v>
      </c>
      <c r="H246" s="456">
        <v>40</v>
      </c>
      <c r="I246" s="13" t="s">
        <v>121</v>
      </c>
      <c r="J246" s="179">
        <v>0</v>
      </c>
      <c r="K246" s="180">
        <v>0</v>
      </c>
      <c r="L246" s="180">
        <v>0</v>
      </c>
      <c r="M246" s="180">
        <v>0</v>
      </c>
      <c r="N246" s="469">
        <v>0</v>
      </c>
      <c r="O246" s="194"/>
      <c r="P246" s="195"/>
      <c r="Q246" s="195"/>
      <c r="R246" s="195"/>
      <c r="S246" s="196"/>
    </row>
    <row r="247" spans="1:19" ht="38.25" outlineLevel="2" x14ac:dyDescent="0.2">
      <c r="A247" s="12" t="s">
        <v>7</v>
      </c>
      <c r="B247" s="2">
        <v>5</v>
      </c>
      <c r="C247" s="446">
        <v>504403</v>
      </c>
      <c r="D247" s="446">
        <v>440101</v>
      </c>
      <c r="E247" s="5" t="s">
        <v>491</v>
      </c>
      <c r="F247" s="5">
        <v>1</v>
      </c>
      <c r="G247" s="506" t="s">
        <v>12</v>
      </c>
      <c r="H247" s="456">
        <v>68</v>
      </c>
      <c r="I247" s="13" t="s">
        <v>122</v>
      </c>
      <c r="J247" s="179">
        <v>0</v>
      </c>
      <c r="K247" s="180">
        <v>0</v>
      </c>
      <c r="L247" s="180">
        <v>0</v>
      </c>
      <c r="M247" s="180">
        <v>0</v>
      </c>
      <c r="N247" s="469">
        <v>0</v>
      </c>
      <c r="O247" s="194"/>
      <c r="P247" s="195"/>
      <c r="Q247" s="195"/>
      <c r="R247" s="195"/>
      <c r="S247" s="196"/>
    </row>
    <row r="248" spans="1:19" ht="38.25" outlineLevel="2" x14ac:dyDescent="0.2">
      <c r="A248" s="12" t="s">
        <v>7</v>
      </c>
      <c r="B248" s="2">
        <v>5</v>
      </c>
      <c r="C248" s="446">
        <v>504403</v>
      </c>
      <c r="D248" s="446">
        <v>440101</v>
      </c>
      <c r="E248" s="5" t="s">
        <v>491</v>
      </c>
      <c r="F248" s="5">
        <v>1</v>
      </c>
      <c r="G248" s="506" t="s">
        <v>12</v>
      </c>
      <c r="H248" s="456">
        <v>91</v>
      </c>
      <c r="I248" s="13" t="s">
        <v>123</v>
      </c>
      <c r="J248" s="179">
        <v>0</v>
      </c>
      <c r="K248" s="180">
        <v>0</v>
      </c>
      <c r="L248" s="180">
        <v>0</v>
      </c>
      <c r="M248" s="180">
        <v>0</v>
      </c>
      <c r="N248" s="469">
        <v>0</v>
      </c>
      <c r="O248" s="194"/>
      <c r="P248" s="195"/>
      <c r="Q248" s="195"/>
      <c r="R248" s="195"/>
      <c r="S248" s="196"/>
    </row>
    <row r="249" spans="1:19" outlineLevel="1" x14ac:dyDescent="0.2">
      <c r="A249" s="133"/>
      <c r="B249" s="134">
        <v>5</v>
      </c>
      <c r="C249" s="165">
        <v>504403</v>
      </c>
      <c r="D249" s="165">
        <v>440101</v>
      </c>
      <c r="E249" s="136"/>
      <c r="F249" s="136">
        <v>1</v>
      </c>
      <c r="G249" s="507" t="s">
        <v>12</v>
      </c>
      <c r="H249" s="457"/>
      <c r="I249" s="137"/>
      <c r="J249" s="181">
        <v>15569</v>
      </c>
      <c r="K249" s="182">
        <v>3888</v>
      </c>
      <c r="L249" s="182">
        <v>3895</v>
      </c>
      <c r="M249" s="182">
        <v>3895</v>
      </c>
      <c r="N249" s="470">
        <v>3891</v>
      </c>
      <c r="O249" s="197">
        <v>243763.62693972877</v>
      </c>
      <c r="P249" s="198">
        <v>60855.486766666669</v>
      </c>
      <c r="Q249" s="198">
        <v>60970</v>
      </c>
      <c r="R249" s="198">
        <v>60970</v>
      </c>
      <c r="S249" s="199">
        <v>60968.1401730621</v>
      </c>
    </row>
    <row r="250" spans="1:19" outlineLevel="2" x14ac:dyDescent="0.2">
      <c r="A250" s="12" t="s">
        <v>7</v>
      </c>
      <c r="B250" s="2">
        <v>5</v>
      </c>
      <c r="C250" s="446">
        <v>504404</v>
      </c>
      <c r="D250" s="446">
        <v>440103</v>
      </c>
      <c r="E250" s="5" t="s">
        <v>488</v>
      </c>
      <c r="F250" s="5">
        <v>1</v>
      </c>
      <c r="G250" s="506" t="s">
        <v>12</v>
      </c>
      <c r="H250" s="456" t="s">
        <v>701</v>
      </c>
      <c r="I250" s="13" t="s">
        <v>98</v>
      </c>
      <c r="J250" s="179">
        <v>0</v>
      </c>
      <c r="K250" s="180">
        <v>0</v>
      </c>
      <c r="L250" s="180">
        <v>0</v>
      </c>
      <c r="M250" s="180">
        <v>0</v>
      </c>
      <c r="N250" s="469">
        <v>0</v>
      </c>
      <c r="O250" s="194"/>
      <c r="P250" s="195"/>
      <c r="Q250" s="195"/>
      <c r="R250" s="195"/>
      <c r="S250" s="196"/>
    </row>
    <row r="251" spans="1:19" ht="25.5" outlineLevel="2" x14ac:dyDescent="0.2">
      <c r="A251" s="12" t="s">
        <v>7</v>
      </c>
      <c r="B251" s="2">
        <v>5</v>
      </c>
      <c r="C251" s="446">
        <v>504404</v>
      </c>
      <c r="D251" s="446">
        <v>440103</v>
      </c>
      <c r="E251" s="5" t="s">
        <v>488</v>
      </c>
      <c r="F251" s="5">
        <v>1</v>
      </c>
      <c r="G251" s="506" t="s">
        <v>12</v>
      </c>
      <c r="H251" s="456">
        <v>2</v>
      </c>
      <c r="I251" s="13" t="s">
        <v>99</v>
      </c>
      <c r="J251" s="179">
        <v>0</v>
      </c>
      <c r="K251" s="180">
        <v>0</v>
      </c>
      <c r="L251" s="180">
        <v>0</v>
      </c>
      <c r="M251" s="180">
        <v>0</v>
      </c>
      <c r="N251" s="469">
        <v>0</v>
      </c>
      <c r="O251" s="194"/>
      <c r="P251" s="195"/>
      <c r="Q251" s="195"/>
      <c r="R251" s="195"/>
      <c r="S251" s="196"/>
    </row>
    <row r="252" spans="1:19" ht="25.5" outlineLevel="2" x14ac:dyDescent="0.2">
      <c r="A252" s="12" t="s">
        <v>7</v>
      </c>
      <c r="B252" s="2">
        <v>5</v>
      </c>
      <c r="C252" s="446">
        <v>504404</v>
      </c>
      <c r="D252" s="446">
        <v>440103</v>
      </c>
      <c r="E252" s="5" t="s">
        <v>488</v>
      </c>
      <c r="F252" s="5">
        <v>1</v>
      </c>
      <c r="G252" s="506" t="s">
        <v>12</v>
      </c>
      <c r="H252" s="456">
        <v>3</v>
      </c>
      <c r="I252" s="13" t="s">
        <v>100</v>
      </c>
      <c r="J252" s="179">
        <v>0</v>
      </c>
      <c r="K252" s="180">
        <v>0</v>
      </c>
      <c r="L252" s="180">
        <v>0</v>
      </c>
      <c r="M252" s="180">
        <v>0</v>
      </c>
      <c r="N252" s="469">
        <v>0</v>
      </c>
      <c r="O252" s="194"/>
      <c r="P252" s="195"/>
      <c r="Q252" s="195"/>
      <c r="R252" s="195"/>
      <c r="S252" s="196"/>
    </row>
    <row r="253" spans="1:19" ht="25.5" outlineLevel="2" x14ac:dyDescent="0.2">
      <c r="A253" s="12" t="s">
        <v>7</v>
      </c>
      <c r="B253" s="2">
        <v>5</v>
      </c>
      <c r="C253" s="446">
        <v>504404</v>
      </c>
      <c r="D253" s="446">
        <v>440103</v>
      </c>
      <c r="E253" s="5" t="s">
        <v>488</v>
      </c>
      <c r="F253" s="5">
        <v>1</v>
      </c>
      <c r="G253" s="506" t="s">
        <v>12</v>
      </c>
      <c r="H253" s="456">
        <v>4</v>
      </c>
      <c r="I253" s="13" t="s">
        <v>101</v>
      </c>
      <c r="J253" s="179">
        <v>0</v>
      </c>
      <c r="K253" s="180">
        <v>0</v>
      </c>
      <c r="L253" s="180">
        <v>0</v>
      </c>
      <c r="M253" s="180">
        <v>0</v>
      </c>
      <c r="N253" s="469">
        <v>0</v>
      </c>
      <c r="O253" s="194"/>
      <c r="P253" s="195"/>
      <c r="Q253" s="195"/>
      <c r="R253" s="195"/>
      <c r="S253" s="196"/>
    </row>
    <row r="254" spans="1:19" ht="25.5" outlineLevel="2" x14ac:dyDescent="0.2">
      <c r="A254" s="12" t="s">
        <v>7</v>
      </c>
      <c r="B254" s="2">
        <v>5</v>
      </c>
      <c r="C254" s="446">
        <v>504404</v>
      </c>
      <c r="D254" s="446">
        <v>440103</v>
      </c>
      <c r="E254" s="5" t="s">
        <v>488</v>
      </c>
      <c r="F254" s="5">
        <v>1</v>
      </c>
      <c r="G254" s="506" t="s">
        <v>12</v>
      </c>
      <c r="H254" s="456" t="s">
        <v>302</v>
      </c>
      <c r="I254" s="13" t="s">
        <v>102</v>
      </c>
      <c r="J254" s="179">
        <v>0</v>
      </c>
      <c r="K254" s="180">
        <v>0</v>
      </c>
      <c r="L254" s="180">
        <v>0</v>
      </c>
      <c r="M254" s="180">
        <v>0</v>
      </c>
      <c r="N254" s="469">
        <v>0</v>
      </c>
      <c r="O254" s="194"/>
      <c r="P254" s="195"/>
      <c r="Q254" s="195"/>
      <c r="R254" s="195"/>
      <c r="S254" s="196"/>
    </row>
    <row r="255" spans="1:19" outlineLevel="2" x14ac:dyDescent="0.2">
      <c r="A255" s="12" t="s">
        <v>7</v>
      </c>
      <c r="B255" s="2">
        <v>5</v>
      </c>
      <c r="C255" s="446">
        <v>504404</v>
      </c>
      <c r="D255" s="446">
        <v>440103</v>
      </c>
      <c r="E255" s="5" t="s">
        <v>488</v>
      </c>
      <c r="F255" s="5">
        <v>1</v>
      </c>
      <c r="G255" s="506" t="s">
        <v>12</v>
      </c>
      <c r="H255" s="456">
        <v>6</v>
      </c>
      <c r="I255" s="13" t="s">
        <v>103</v>
      </c>
      <c r="J255" s="179">
        <v>0</v>
      </c>
      <c r="K255" s="180">
        <v>0</v>
      </c>
      <c r="L255" s="180">
        <v>0</v>
      </c>
      <c r="M255" s="180">
        <v>0</v>
      </c>
      <c r="N255" s="469">
        <v>0</v>
      </c>
      <c r="O255" s="194"/>
      <c r="P255" s="195"/>
      <c r="Q255" s="195"/>
      <c r="R255" s="195"/>
      <c r="S255" s="196"/>
    </row>
    <row r="256" spans="1:19" outlineLevel="2" x14ac:dyDescent="0.2">
      <c r="A256" s="12" t="s">
        <v>7</v>
      </c>
      <c r="B256" s="2">
        <v>5</v>
      </c>
      <c r="C256" s="446">
        <v>504404</v>
      </c>
      <c r="D256" s="446">
        <v>440103</v>
      </c>
      <c r="E256" s="5" t="s">
        <v>488</v>
      </c>
      <c r="F256" s="5">
        <v>1</v>
      </c>
      <c r="G256" s="506" t="s">
        <v>12</v>
      </c>
      <c r="H256" s="456">
        <v>7</v>
      </c>
      <c r="I256" s="13" t="s">
        <v>104</v>
      </c>
      <c r="J256" s="179">
        <v>0</v>
      </c>
      <c r="K256" s="180">
        <v>0</v>
      </c>
      <c r="L256" s="180">
        <v>0</v>
      </c>
      <c r="M256" s="180">
        <v>0</v>
      </c>
      <c r="N256" s="469">
        <v>0</v>
      </c>
      <c r="O256" s="194"/>
      <c r="P256" s="195"/>
      <c r="Q256" s="195"/>
      <c r="R256" s="195"/>
      <c r="S256" s="196"/>
    </row>
    <row r="257" spans="1:19" ht="51" outlineLevel="2" x14ac:dyDescent="0.2">
      <c r="A257" s="12" t="s">
        <v>7</v>
      </c>
      <c r="B257" s="2">
        <v>5</v>
      </c>
      <c r="C257" s="446">
        <v>504404</v>
      </c>
      <c r="D257" s="446">
        <v>440103</v>
      </c>
      <c r="E257" s="5" t="s">
        <v>488</v>
      </c>
      <c r="F257" s="5">
        <v>1</v>
      </c>
      <c r="G257" s="506" t="s">
        <v>12</v>
      </c>
      <c r="H257" s="456">
        <v>8</v>
      </c>
      <c r="I257" s="13" t="s">
        <v>105</v>
      </c>
      <c r="J257" s="179">
        <v>0</v>
      </c>
      <c r="K257" s="180">
        <v>0</v>
      </c>
      <c r="L257" s="180">
        <v>0</v>
      </c>
      <c r="M257" s="180">
        <v>0</v>
      </c>
      <c r="N257" s="469">
        <v>0</v>
      </c>
      <c r="O257" s="194"/>
      <c r="P257" s="195"/>
      <c r="Q257" s="195"/>
      <c r="R257" s="195"/>
      <c r="S257" s="196"/>
    </row>
    <row r="258" spans="1:19" outlineLevel="2" x14ac:dyDescent="0.2">
      <c r="A258" s="12" t="s">
        <v>7</v>
      </c>
      <c r="B258" s="2">
        <v>5</v>
      </c>
      <c r="C258" s="446">
        <v>504404</v>
      </c>
      <c r="D258" s="446">
        <v>440103</v>
      </c>
      <c r="E258" s="5" t="s">
        <v>488</v>
      </c>
      <c r="F258" s="5">
        <v>1</v>
      </c>
      <c r="G258" s="506" t="s">
        <v>12</v>
      </c>
      <c r="H258" s="456">
        <v>9</v>
      </c>
      <c r="I258" s="13" t="s">
        <v>106</v>
      </c>
      <c r="J258" s="179">
        <v>0</v>
      </c>
      <c r="K258" s="180">
        <v>0</v>
      </c>
      <c r="L258" s="180">
        <v>0</v>
      </c>
      <c r="M258" s="180">
        <v>0</v>
      </c>
      <c r="N258" s="469">
        <v>0</v>
      </c>
      <c r="O258" s="194"/>
      <c r="P258" s="195"/>
      <c r="Q258" s="195"/>
      <c r="R258" s="195"/>
      <c r="S258" s="196"/>
    </row>
    <row r="259" spans="1:19" outlineLevel="2" x14ac:dyDescent="0.2">
      <c r="A259" s="12" t="s">
        <v>7</v>
      </c>
      <c r="B259" s="2">
        <v>5</v>
      </c>
      <c r="C259" s="446">
        <v>504404</v>
      </c>
      <c r="D259" s="446">
        <v>440103</v>
      </c>
      <c r="E259" s="5" t="s">
        <v>488</v>
      </c>
      <c r="F259" s="5">
        <v>1</v>
      </c>
      <c r="G259" s="506" t="s">
        <v>12</v>
      </c>
      <c r="H259" s="456">
        <v>10</v>
      </c>
      <c r="I259" s="13" t="s">
        <v>107</v>
      </c>
      <c r="J259" s="179">
        <v>0</v>
      </c>
      <c r="K259" s="180">
        <v>0</v>
      </c>
      <c r="L259" s="180">
        <v>0</v>
      </c>
      <c r="M259" s="180">
        <v>0</v>
      </c>
      <c r="N259" s="469">
        <v>0</v>
      </c>
      <c r="O259" s="194"/>
      <c r="P259" s="195"/>
      <c r="Q259" s="195"/>
      <c r="R259" s="195"/>
      <c r="S259" s="196"/>
    </row>
    <row r="260" spans="1:19" ht="25.5" outlineLevel="2" x14ac:dyDescent="0.2">
      <c r="A260" s="12" t="s">
        <v>7</v>
      </c>
      <c r="B260" s="2">
        <v>5</v>
      </c>
      <c r="C260" s="446">
        <v>504404</v>
      </c>
      <c r="D260" s="446">
        <v>440103</v>
      </c>
      <c r="E260" s="5" t="s">
        <v>488</v>
      </c>
      <c r="F260" s="5">
        <v>1</v>
      </c>
      <c r="G260" s="506" t="s">
        <v>12</v>
      </c>
      <c r="H260" s="456">
        <v>11</v>
      </c>
      <c r="I260" s="13" t="s">
        <v>108</v>
      </c>
      <c r="J260" s="179">
        <v>0</v>
      </c>
      <c r="K260" s="180">
        <v>0</v>
      </c>
      <c r="L260" s="180">
        <v>0</v>
      </c>
      <c r="M260" s="180">
        <v>0</v>
      </c>
      <c r="N260" s="469">
        <v>0</v>
      </c>
      <c r="O260" s="194"/>
      <c r="P260" s="195"/>
      <c r="Q260" s="195"/>
      <c r="R260" s="195"/>
      <c r="S260" s="196"/>
    </row>
    <row r="261" spans="1:19" outlineLevel="2" x14ac:dyDescent="0.2">
      <c r="A261" s="12" t="s">
        <v>7</v>
      </c>
      <c r="B261" s="2">
        <v>5</v>
      </c>
      <c r="C261" s="446">
        <v>504404</v>
      </c>
      <c r="D261" s="446">
        <v>440103</v>
      </c>
      <c r="E261" s="5" t="s">
        <v>488</v>
      </c>
      <c r="F261" s="5">
        <v>1</v>
      </c>
      <c r="G261" s="506" t="s">
        <v>12</v>
      </c>
      <c r="H261" s="456" t="s">
        <v>304</v>
      </c>
      <c r="I261" s="13" t="s">
        <v>109</v>
      </c>
      <c r="J261" s="179">
        <v>0</v>
      </c>
      <c r="K261" s="180">
        <v>0</v>
      </c>
      <c r="L261" s="180">
        <v>0</v>
      </c>
      <c r="M261" s="180">
        <v>0</v>
      </c>
      <c r="N261" s="469">
        <v>0</v>
      </c>
      <c r="O261" s="194"/>
      <c r="P261" s="195"/>
      <c r="Q261" s="195"/>
      <c r="R261" s="195"/>
      <c r="S261" s="196"/>
    </row>
    <row r="262" spans="1:19" ht="25.5" outlineLevel="2" x14ac:dyDescent="0.2">
      <c r="A262" s="12" t="s">
        <v>7</v>
      </c>
      <c r="B262" s="2">
        <v>5</v>
      </c>
      <c r="C262" s="446">
        <v>504404</v>
      </c>
      <c r="D262" s="446">
        <v>440103</v>
      </c>
      <c r="E262" s="5" t="s">
        <v>488</v>
      </c>
      <c r="F262" s="5">
        <v>1</v>
      </c>
      <c r="G262" s="506" t="s">
        <v>12</v>
      </c>
      <c r="H262" s="456">
        <v>15</v>
      </c>
      <c r="I262" s="13" t="s">
        <v>110</v>
      </c>
      <c r="J262" s="179">
        <v>0</v>
      </c>
      <c r="K262" s="180">
        <v>0</v>
      </c>
      <c r="L262" s="180">
        <v>0</v>
      </c>
      <c r="M262" s="180">
        <v>0</v>
      </c>
      <c r="N262" s="469">
        <v>0</v>
      </c>
      <c r="O262" s="194"/>
      <c r="P262" s="195"/>
      <c r="Q262" s="195"/>
      <c r="R262" s="195"/>
      <c r="S262" s="196"/>
    </row>
    <row r="263" spans="1:19" ht="25.5" outlineLevel="2" x14ac:dyDescent="0.2">
      <c r="A263" s="12" t="s">
        <v>7</v>
      </c>
      <c r="B263" s="2">
        <v>5</v>
      </c>
      <c r="C263" s="446">
        <v>504404</v>
      </c>
      <c r="D263" s="446">
        <v>440103</v>
      </c>
      <c r="E263" s="5" t="s">
        <v>488</v>
      </c>
      <c r="F263" s="5">
        <v>1</v>
      </c>
      <c r="G263" s="506" t="s">
        <v>12</v>
      </c>
      <c r="H263" s="456">
        <v>19</v>
      </c>
      <c r="I263" s="13" t="s">
        <v>111</v>
      </c>
      <c r="J263" s="179">
        <v>0</v>
      </c>
      <c r="K263" s="180">
        <v>0</v>
      </c>
      <c r="L263" s="180">
        <v>0</v>
      </c>
      <c r="M263" s="180">
        <v>0</v>
      </c>
      <c r="N263" s="469">
        <v>0</v>
      </c>
      <c r="O263" s="194"/>
      <c r="P263" s="195"/>
      <c r="Q263" s="195"/>
      <c r="R263" s="195"/>
      <c r="S263" s="196"/>
    </row>
    <row r="264" spans="1:19" ht="25.5" outlineLevel="2" x14ac:dyDescent="0.2">
      <c r="A264" s="12" t="s">
        <v>7</v>
      </c>
      <c r="B264" s="2">
        <v>5</v>
      </c>
      <c r="C264" s="446">
        <v>504404</v>
      </c>
      <c r="D264" s="446">
        <v>440103</v>
      </c>
      <c r="E264" s="5" t="s">
        <v>488</v>
      </c>
      <c r="F264" s="5">
        <v>1</v>
      </c>
      <c r="G264" s="506" t="s">
        <v>12</v>
      </c>
      <c r="H264" s="456" t="s">
        <v>316</v>
      </c>
      <c r="I264" s="13" t="s">
        <v>112</v>
      </c>
      <c r="J264" s="179">
        <v>0</v>
      </c>
      <c r="K264" s="180">
        <v>0</v>
      </c>
      <c r="L264" s="180">
        <v>0</v>
      </c>
      <c r="M264" s="180">
        <v>0</v>
      </c>
      <c r="N264" s="469">
        <v>0</v>
      </c>
      <c r="O264" s="194"/>
      <c r="P264" s="195"/>
      <c r="Q264" s="195"/>
      <c r="R264" s="195"/>
      <c r="S264" s="196"/>
    </row>
    <row r="265" spans="1:19" outlineLevel="2" x14ac:dyDescent="0.2">
      <c r="A265" s="12" t="s">
        <v>7</v>
      </c>
      <c r="B265" s="2">
        <v>5</v>
      </c>
      <c r="C265" s="446">
        <v>504404</v>
      </c>
      <c r="D265" s="446">
        <v>440103</v>
      </c>
      <c r="E265" s="5" t="s">
        <v>488</v>
      </c>
      <c r="F265" s="5">
        <v>1</v>
      </c>
      <c r="G265" s="506" t="s">
        <v>12</v>
      </c>
      <c r="H265" s="456" t="s">
        <v>296</v>
      </c>
      <c r="I265" s="13" t="s">
        <v>113</v>
      </c>
      <c r="J265" s="179">
        <v>0</v>
      </c>
      <c r="K265" s="180">
        <v>0</v>
      </c>
      <c r="L265" s="180">
        <v>0</v>
      </c>
      <c r="M265" s="180">
        <v>0</v>
      </c>
      <c r="N265" s="469">
        <v>0</v>
      </c>
      <c r="O265" s="194"/>
      <c r="P265" s="195"/>
      <c r="Q265" s="195"/>
      <c r="R265" s="195"/>
      <c r="S265" s="196"/>
    </row>
    <row r="266" spans="1:19" ht="25.5" outlineLevel="2" x14ac:dyDescent="0.2">
      <c r="A266" s="12" t="s">
        <v>7</v>
      </c>
      <c r="B266" s="2">
        <v>5</v>
      </c>
      <c r="C266" s="446">
        <v>504404</v>
      </c>
      <c r="D266" s="446">
        <v>440103</v>
      </c>
      <c r="E266" s="5" t="s">
        <v>488</v>
      </c>
      <c r="F266" s="5">
        <v>1</v>
      </c>
      <c r="G266" s="506" t="s">
        <v>12</v>
      </c>
      <c r="H266" s="456">
        <v>23</v>
      </c>
      <c r="I266" s="13" t="s">
        <v>114</v>
      </c>
      <c r="J266" s="179">
        <v>0</v>
      </c>
      <c r="K266" s="180">
        <v>0</v>
      </c>
      <c r="L266" s="180">
        <v>0</v>
      </c>
      <c r="M266" s="180">
        <v>0</v>
      </c>
      <c r="N266" s="469">
        <v>0</v>
      </c>
      <c r="O266" s="194"/>
      <c r="P266" s="195"/>
      <c r="Q266" s="195"/>
      <c r="R266" s="195"/>
      <c r="S266" s="196"/>
    </row>
    <row r="267" spans="1:19" ht="25.5" outlineLevel="2" x14ac:dyDescent="0.2">
      <c r="A267" s="12" t="s">
        <v>7</v>
      </c>
      <c r="B267" s="2">
        <v>5</v>
      </c>
      <c r="C267" s="446">
        <v>504404</v>
      </c>
      <c r="D267" s="446">
        <v>440103</v>
      </c>
      <c r="E267" s="5" t="s">
        <v>488</v>
      </c>
      <c r="F267" s="5">
        <v>1</v>
      </c>
      <c r="G267" s="506" t="s">
        <v>12</v>
      </c>
      <c r="H267" s="456">
        <v>24</v>
      </c>
      <c r="I267" s="13" t="s">
        <v>115</v>
      </c>
      <c r="J267" s="179">
        <v>0</v>
      </c>
      <c r="K267" s="180">
        <v>0</v>
      </c>
      <c r="L267" s="180">
        <v>0</v>
      </c>
      <c r="M267" s="180">
        <v>0</v>
      </c>
      <c r="N267" s="469">
        <v>0</v>
      </c>
      <c r="O267" s="194"/>
      <c r="P267" s="195"/>
      <c r="Q267" s="195"/>
      <c r="R267" s="195"/>
      <c r="S267" s="196"/>
    </row>
    <row r="268" spans="1:19" outlineLevel="2" x14ac:dyDescent="0.2">
      <c r="A268" s="12" t="s">
        <v>7</v>
      </c>
      <c r="B268" s="2">
        <v>5</v>
      </c>
      <c r="C268" s="446">
        <v>504404</v>
      </c>
      <c r="D268" s="446">
        <v>440103</v>
      </c>
      <c r="E268" s="5" t="s">
        <v>488</v>
      </c>
      <c r="F268" s="5">
        <v>1</v>
      </c>
      <c r="G268" s="506" t="s">
        <v>12</v>
      </c>
      <c r="H268" s="456">
        <v>25</v>
      </c>
      <c r="I268" s="13" t="s">
        <v>116</v>
      </c>
      <c r="J268" s="179">
        <v>0</v>
      </c>
      <c r="K268" s="180">
        <v>0</v>
      </c>
      <c r="L268" s="180">
        <v>0</v>
      </c>
      <c r="M268" s="180">
        <v>0</v>
      </c>
      <c r="N268" s="469">
        <v>0</v>
      </c>
      <c r="O268" s="194"/>
      <c r="P268" s="195"/>
      <c r="Q268" s="195"/>
      <c r="R268" s="195"/>
      <c r="S268" s="196"/>
    </row>
    <row r="269" spans="1:19" ht="25.5" outlineLevel="2" x14ac:dyDescent="0.2">
      <c r="A269" s="12" t="s">
        <v>7</v>
      </c>
      <c r="B269" s="2">
        <v>5</v>
      </c>
      <c r="C269" s="446">
        <v>504404</v>
      </c>
      <c r="D269" s="446">
        <v>440103</v>
      </c>
      <c r="E269" s="5" t="s">
        <v>488</v>
      </c>
      <c r="F269" s="5">
        <v>1</v>
      </c>
      <c r="G269" s="506" t="s">
        <v>12</v>
      </c>
      <c r="H269" s="456">
        <v>30</v>
      </c>
      <c r="I269" s="13" t="s">
        <v>117</v>
      </c>
      <c r="J269" s="179">
        <v>0</v>
      </c>
      <c r="K269" s="180">
        <v>0</v>
      </c>
      <c r="L269" s="180">
        <v>0</v>
      </c>
      <c r="M269" s="180">
        <v>0</v>
      </c>
      <c r="N269" s="469">
        <v>0</v>
      </c>
      <c r="O269" s="194"/>
      <c r="P269" s="195"/>
      <c r="Q269" s="195"/>
      <c r="R269" s="195"/>
      <c r="S269" s="196"/>
    </row>
    <row r="270" spans="1:19" ht="25.5" outlineLevel="2" x14ac:dyDescent="0.2">
      <c r="A270" s="12" t="s">
        <v>7</v>
      </c>
      <c r="B270" s="2">
        <v>5</v>
      </c>
      <c r="C270" s="446">
        <v>504404</v>
      </c>
      <c r="D270" s="446">
        <v>440103</v>
      </c>
      <c r="E270" s="5" t="s">
        <v>488</v>
      </c>
      <c r="F270" s="5">
        <v>1</v>
      </c>
      <c r="G270" s="506" t="s">
        <v>12</v>
      </c>
      <c r="H270" s="456">
        <v>31</v>
      </c>
      <c r="I270" s="13" t="s">
        <v>118</v>
      </c>
      <c r="J270" s="179">
        <v>0</v>
      </c>
      <c r="K270" s="180">
        <v>0</v>
      </c>
      <c r="L270" s="180">
        <v>0</v>
      </c>
      <c r="M270" s="180">
        <v>0</v>
      </c>
      <c r="N270" s="469">
        <v>0</v>
      </c>
      <c r="O270" s="194"/>
      <c r="P270" s="195"/>
      <c r="Q270" s="195"/>
      <c r="R270" s="195"/>
      <c r="S270" s="196"/>
    </row>
    <row r="271" spans="1:19" ht="25.5" outlineLevel="2" x14ac:dyDescent="0.2">
      <c r="A271" s="12" t="s">
        <v>7</v>
      </c>
      <c r="B271" s="2">
        <v>5</v>
      </c>
      <c r="C271" s="446">
        <v>504404</v>
      </c>
      <c r="D271" s="446">
        <v>440103</v>
      </c>
      <c r="E271" s="5" t="s">
        <v>488</v>
      </c>
      <c r="F271" s="5">
        <v>1</v>
      </c>
      <c r="G271" s="506" t="s">
        <v>12</v>
      </c>
      <c r="H271" s="456">
        <v>32</v>
      </c>
      <c r="I271" s="13" t="s">
        <v>119</v>
      </c>
      <c r="J271" s="179">
        <v>5500</v>
      </c>
      <c r="K271" s="180">
        <v>1375</v>
      </c>
      <c r="L271" s="180">
        <v>1375</v>
      </c>
      <c r="M271" s="180">
        <v>1375</v>
      </c>
      <c r="N271" s="469">
        <v>1375</v>
      </c>
      <c r="O271" s="194"/>
      <c r="P271" s="195"/>
      <c r="Q271" s="195"/>
      <c r="R271" s="195"/>
      <c r="S271" s="196"/>
    </row>
    <row r="272" spans="1:19" ht="38.25" outlineLevel="2" x14ac:dyDescent="0.2">
      <c r="A272" s="12" t="s">
        <v>7</v>
      </c>
      <c r="B272" s="2">
        <v>5</v>
      </c>
      <c r="C272" s="446">
        <v>504404</v>
      </c>
      <c r="D272" s="446">
        <v>440103</v>
      </c>
      <c r="E272" s="5" t="s">
        <v>488</v>
      </c>
      <c r="F272" s="5">
        <v>1</v>
      </c>
      <c r="G272" s="506" t="s">
        <v>12</v>
      </c>
      <c r="H272" s="456">
        <v>35</v>
      </c>
      <c r="I272" s="13" t="s">
        <v>120</v>
      </c>
      <c r="J272" s="179">
        <v>0</v>
      </c>
      <c r="K272" s="180">
        <v>0</v>
      </c>
      <c r="L272" s="180">
        <v>0</v>
      </c>
      <c r="M272" s="180">
        <v>0</v>
      </c>
      <c r="N272" s="469">
        <v>0</v>
      </c>
      <c r="O272" s="194"/>
      <c r="P272" s="195"/>
      <c r="Q272" s="195"/>
      <c r="R272" s="195"/>
      <c r="S272" s="196"/>
    </row>
    <row r="273" spans="1:19" ht="38.25" outlineLevel="2" x14ac:dyDescent="0.2">
      <c r="A273" s="12" t="s">
        <v>7</v>
      </c>
      <c r="B273" s="2">
        <v>5</v>
      </c>
      <c r="C273" s="446">
        <v>504404</v>
      </c>
      <c r="D273" s="446">
        <v>440103</v>
      </c>
      <c r="E273" s="5" t="s">
        <v>488</v>
      </c>
      <c r="F273" s="5">
        <v>1</v>
      </c>
      <c r="G273" s="506" t="s">
        <v>12</v>
      </c>
      <c r="H273" s="456">
        <v>40</v>
      </c>
      <c r="I273" s="13" t="s">
        <v>121</v>
      </c>
      <c r="J273" s="179">
        <v>0</v>
      </c>
      <c r="K273" s="180">
        <v>0</v>
      </c>
      <c r="L273" s="180">
        <v>0</v>
      </c>
      <c r="M273" s="180">
        <v>0</v>
      </c>
      <c r="N273" s="469">
        <v>0</v>
      </c>
      <c r="O273" s="194"/>
      <c r="P273" s="195"/>
      <c r="Q273" s="195"/>
      <c r="R273" s="195"/>
      <c r="S273" s="196"/>
    </row>
    <row r="274" spans="1:19" ht="38.25" outlineLevel="2" x14ac:dyDescent="0.2">
      <c r="A274" s="12" t="s">
        <v>7</v>
      </c>
      <c r="B274" s="2">
        <v>5</v>
      </c>
      <c r="C274" s="446">
        <v>504404</v>
      </c>
      <c r="D274" s="446">
        <v>440103</v>
      </c>
      <c r="E274" s="5" t="s">
        <v>488</v>
      </c>
      <c r="F274" s="5">
        <v>1</v>
      </c>
      <c r="G274" s="506" t="s">
        <v>12</v>
      </c>
      <c r="H274" s="456">
        <v>68</v>
      </c>
      <c r="I274" s="13" t="s">
        <v>122</v>
      </c>
      <c r="J274" s="179">
        <v>0</v>
      </c>
      <c r="K274" s="180">
        <v>0</v>
      </c>
      <c r="L274" s="180">
        <v>0</v>
      </c>
      <c r="M274" s="180">
        <v>0</v>
      </c>
      <c r="N274" s="469">
        <v>0</v>
      </c>
      <c r="O274" s="194"/>
      <c r="P274" s="195"/>
      <c r="Q274" s="195"/>
      <c r="R274" s="195"/>
      <c r="S274" s="196"/>
    </row>
    <row r="275" spans="1:19" ht="38.25" outlineLevel="2" x14ac:dyDescent="0.2">
      <c r="A275" s="12" t="s">
        <v>7</v>
      </c>
      <c r="B275" s="2">
        <v>5</v>
      </c>
      <c r="C275" s="446">
        <v>504404</v>
      </c>
      <c r="D275" s="446">
        <v>440103</v>
      </c>
      <c r="E275" s="5" t="s">
        <v>488</v>
      </c>
      <c r="F275" s="5">
        <v>1</v>
      </c>
      <c r="G275" s="506" t="s">
        <v>12</v>
      </c>
      <c r="H275" s="456">
        <v>91</v>
      </c>
      <c r="I275" s="13" t="s">
        <v>123</v>
      </c>
      <c r="J275" s="179">
        <v>0</v>
      </c>
      <c r="K275" s="180">
        <v>0</v>
      </c>
      <c r="L275" s="180">
        <v>0</v>
      </c>
      <c r="M275" s="180">
        <v>0</v>
      </c>
      <c r="N275" s="469">
        <v>0</v>
      </c>
      <c r="O275" s="194"/>
      <c r="P275" s="195"/>
      <c r="Q275" s="195"/>
      <c r="R275" s="195"/>
      <c r="S275" s="196"/>
    </row>
    <row r="276" spans="1:19" outlineLevel="1" collapsed="1" x14ac:dyDescent="0.2">
      <c r="A276" s="133"/>
      <c r="B276" s="134">
        <v>5</v>
      </c>
      <c r="C276" s="165">
        <v>504404</v>
      </c>
      <c r="D276" s="165">
        <v>440103</v>
      </c>
      <c r="E276" s="136"/>
      <c r="F276" s="136">
        <v>1</v>
      </c>
      <c r="G276" s="507" t="s">
        <v>12</v>
      </c>
      <c r="H276" s="457"/>
      <c r="I276" s="137"/>
      <c r="J276" s="181">
        <v>5500</v>
      </c>
      <c r="K276" s="182">
        <v>1375</v>
      </c>
      <c r="L276" s="182">
        <v>1375</v>
      </c>
      <c r="M276" s="182">
        <v>1375</v>
      </c>
      <c r="N276" s="470">
        <v>1375</v>
      </c>
      <c r="O276" s="197">
        <v>85930.497185250933</v>
      </c>
      <c r="P276" s="198">
        <v>21483</v>
      </c>
      <c r="Q276" s="198">
        <v>21483</v>
      </c>
      <c r="R276" s="198">
        <v>21483</v>
      </c>
      <c r="S276" s="199">
        <v>21481.497185250933</v>
      </c>
    </row>
    <row r="277" spans="1:19" ht="25.5" outlineLevel="2" x14ac:dyDescent="0.2">
      <c r="A277" s="12" t="s">
        <v>7</v>
      </c>
      <c r="B277" s="2">
        <v>5</v>
      </c>
      <c r="C277" s="446">
        <v>504408</v>
      </c>
      <c r="D277" s="446">
        <v>440501</v>
      </c>
      <c r="E277" s="5" t="s">
        <v>484</v>
      </c>
      <c r="F277" s="5">
        <v>1</v>
      </c>
      <c r="G277" s="506" t="s">
        <v>12</v>
      </c>
      <c r="H277" s="456" t="s">
        <v>701</v>
      </c>
      <c r="I277" s="13" t="s">
        <v>98</v>
      </c>
      <c r="J277" s="179">
        <v>0</v>
      </c>
      <c r="K277" s="180">
        <v>0</v>
      </c>
      <c r="L277" s="180">
        <v>0</v>
      </c>
      <c r="M277" s="180">
        <v>0</v>
      </c>
      <c r="N277" s="469">
        <v>0</v>
      </c>
      <c r="O277" s="194"/>
      <c r="P277" s="195"/>
      <c r="Q277" s="195"/>
      <c r="R277" s="195"/>
      <c r="S277" s="196"/>
    </row>
    <row r="278" spans="1:19" ht="25.5" outlineLevel="2" x14ac:dyDescent="0.2">
      <c r="A278" s="12" t="s">
        <v>7</v>
      </c>
      <c r="B278" s="2">
        <v>5</v>
      </c>
      <c r="C278" s="446">
        <v>504408</v>
      </c>
      <c r="D278" s="446">
        <v>440501</v>
      </c>
      <c r="E278" s="5" t="s">
        <v>484</v>
      </c>
      <c r="F278" s="5">
        <v>1</v>
      </c>
      <c r="G278" s="506" t="s">
        <v>12</v>
      </c>
      <c r="H278" s="456">
        <v>2</v>
      </c>
      <c r="I278" s="13" t="s">
        <v>99</v>
      </c>
      <c r="J278" s="179">
        <v>0</v>
      </c>
      <c r="K278" s="180">
        <v>0</v>
      </c>
      <c r="L278" s="180">
        <v>0</v>
      </c>
      <c r="M278" s="180">
        <v>0</v>
      </c>
      <c r="N278" s="469">
        <v>0</v>
      </c>
      <c r="O278" s="194"/>
      <c r="P278" s="195"/>
      <c r="Q278" s="195"/>
      <c r="R278" s="195"/>
      <c r="S278" s="196"/>
    </row>
    <row r="279" spans="1:19" ht="25.5" outlineLevel="2" x14ac:dyDescent="0.2">
      <c r="A279" s="12" t="s">
        <v>7</v>
      </c>
      <c r="B279" s="2">
        <v>5</v>
      </c>
      <c r="C279" s="446">
        <v>504408</v>
      </c>
      <c r="D279" s="446">
        <v>440501</v>
      </c>
      <c r="E279" s="5" t="s">
        <v>484</v>
      </c>
      <c r="F279" s="5">
        <v>1</v>
      </c>
      <c r="G279" s="506" t="s">
        <v>12</v>
      </c>
      <c r="H279" s="456">
        <v>3</v>
      </c>
      <c r="I279" s="13" t="s">
        <v>100</v>
      </c>
      <c r="J279" s="179">
        <v>0</v>
      </c>
      <c r="K279" s="180">
        <v>0</v>
      </c>
      <c r="L279" s="180">
        <v>0</v>
      </c>
      <c r="M279" s="180">
        <v>0</v>
      </c>
      <c r="N279" s="469">
        <v>0</v>
      </c>
      <c r="O279" s="194"/>
      <c r="P279" s="195"/>
      <c r="Q279" s="195"/>
      <c r="R279" s="195"/>
      <c r="S279" s="196"/>
    </row>
    <row r="280" spans="1:19" ht="25.5" outlineLevel="2" x14ac:dyDescent="0.2">
      <c r="A280" s="12" t="s">
        <v>7</v>
      </c>
      <c r="B280" s="2">
        <v>5</v>
      </c>
      <c r="C280" s="446">
        <v>504408</v>
      </c>
      <c r="D280" s="446">
        <v>440501</v>
      </c>
      <c r="E280" s="5" t="s">
        <v>484</v>
      </c>
      <c r="F280" s="5">
        <v>1</v>
      </c>
      <c r="G280" s="506" t="s">
        <v>12</v>
      </c>
      <c r="H280" s="456">
        <v>4</v>
      </c>
      <c r="I280" s="13" t="s">
        <v>101</v>
      </c>
      <c r="J280" s="179">
        <v>0</v>
      </c>
      <c r="K280" s="180">
        <v>0</v>
      </c>
      <c r="L280" s="180">
        <v>0</v>
      </c>
      <c r="M280" s="180">
        <v>0</v>
      </c>
      <c r="N280" s="469">
        <v>0</v>
      </c>
      <c r="O280" s="194"/>
      <c r="P280" s="195"/>
      <c r="Q280" s="195"/>
      <c r="R280" s="195"/>
      <c r="S280" s="196"/>
    </row>
    <row r="281" spans="1:19" ht="25.5" outlineLevel="2" x14ac:dyDescent="0.2">
      <c r="A281" s="12" t="s">
        <v>7</v>
      </c>
      <c r="B281" s="2">
        <v>5</v>
      </c>
      <c r="C281" s="446">
        <v>504408</v>
      </c>
      <c r="D281" s="446">
        <v>440501</v>
      </c>
      <c r="E281" s="5" t="s">
        <v>484</v>
      </c>
      <c r="F281" s="5">
        <v>1</v>
      </c>
      <c r="G281" s="506" t="s">
        <v>12</v>
      </c>
      <c r="H281" s="456" t="s">
        <v>302</v>
      </c>
      <c r="I281" s="13" t="s">
        <v>102</v>
      </c>
      <c r="J281" s="179">
        <v>0</v>
      </c>
      <c r="K281" s="180">
        <v>0</v>
      </c>
      <c r="L281" s="180">
        <v>0</v>
      </c>
      <c r="M281" s="180">
        <v>0</v>
      </c>
      <c r="N281" s="469">
        <v>0</v>
      </c>
      <c r="O281" s="194"/>
      <c r="P281" s="195"/>
      <c r="Q281" s="195"/>
      <c r="R281" s="195"/>
      <c r="S281" s="196"/>
    </row>
    <row r="282" spans="1:19" ht="25.5" outlineLevel="2" x14ac:dyDescent="0.2">
      <c r="A282" s="12" t="s">
        <v>7</v>
      </c>
      <c r="B282" s="2">
        <v>5</v>
      </c>
      <c r="C282" s="446">
        <v>504408</v>
      </c>
      <c r="D282" s="446">
        <v>440501</v>
      </c>
      <c r="E282" s="5" t="s">
        <v>484</v>
      </c>
      <c r="F282" s="5">
        <v>1</v>
      </c>
      <c r="G282" s="506" t="s">
        <v>12</v>
      </c>
      <c r="H282" s="456">
        <v>6</v>
      </c>
      <c r="I282" s="13" t="s">
        <v>103</v>
      </c>
      <c r="J282" s="179">
        <v>0</v>
      </c>
      <c r="K282" s="180">
        <v>0</v>
      </c>
      <c r="L282" s="180">
        <v>0</v>
      </c>
      <c r="M282" s="180">
        <v>0</v>
      </c>
      <c r="N282" s="469">
        <v>0</v>
      </c>
      <c r="O282" s="194"/>
      <c r="P282" s="195"/>
      <c r="Q282" s="195"/>
      <c r="R282" s="195"/>
      <c r="S282" s="196"/>
    </row>
    <row r="283" spans="1:19" ht="25.5" outlineLevel="2" x14ac:dyDescent="0.2">
      <c r="A283" s="12" t="s">
        <v>7</v>
      </c>
      <c r="B283" s="2">
        <v>5</v>
      </c>
      <c r="C283" s="446">
        <v>504408</v>
      </c>
      <c r="D283" s="446">
        <v>440501</v>
      </c>
      <c r="E283" s="5" t="s">
        <v>484</v>
      </c>
      <c r="F283" s="5">
        <v>1</v>
      </c>
      <c r="G283" s="506" t="s">
        <v>12</v>
      </c>
      <c r="H283" s="456">
        <v>7</v>
      </c>
      <c r="I283" s="13" t="s">
        <v>104</v>
      </c>
      <c r="J283" s="179">
        <v>0</v>
      </c>
      <c r="K283" s="180">
        <v>0</v>
      </c>
      <c r="L283" s="180">
        <v>0</v>
      </c>
      <c r="M283" s="180">
        <v>0</v>
      </c>
      <c r="N283" s="469">
        <v>0</v>
      </c>
      <c r="O283" s="194"/>
      <c r="P283" s="195"/>
      <c r="Q283" s="195"/>
      <c r="R283" s="195"/>
      <c r="S283" s="196"/>
    </row>
    <row r="284" spans="1:19" ht="51" outlineLevel="2" x14ac:dyDescent="0.2">
      <c r="A284" s="12" t="s">
        <v>7</v>
      </c>
      <c r="B284" s="2">
        <v>5</v>
      </c>
      <c r="C284" s="446">
        <v>504408</v>
      </c>
      <c r="D284" s="446">
        <v>440501</v>
      </c>
      <c r="E284" s="5" t="s">
        <v>484</v>
      </c>
      <c r="F284" s="5">
        <v>1</v>
      </c>
      <c r="G284" s="506" t="s">
        <v>12</v>
      </c>
      <c r="H284" s="456">
        <v>8</v>
      </c>
      <c r="I284" s="13" t="s">
        <v>105</v>
      </c>
      <c r="J284" s="179">
        <v>0</v>
      </c>
      <c r="K284" s="180">
        <v>0</v>
      </c>
      <c r="L284" s="180">
        <v>0</v>
      </c>
      <c r="M284" s="180">
        <v>0</v>
      </c>
      <c r="N284" s="469">
        <v>0</v>
      </c>
      <c r="O284" s="194"/>
      <c r="P284" s="195"/>
      <c r="Q284" s="195"/>
      <c r="R284" s="195"/>
      <c r="S284" s="196"/>
    </row>
    <row r="285" spans="1:19" ht="25.5" outlineLevel="2" x14ac:dyDescent="0.2">
      <c r="A285" s="12" t="s">
        <v>7</v>
      </c>
      <c r="B285" s="2">
        <v>5</v>
      </c>
      <c r="C285" s="446">
        <v>504408</v>
      </c>
      <c r="D285" s="446">
        <v>440501</v>
      </c>
      <c r="E285" s="5" t="s">
        <v>484</v>
      </c>
      <c r="F285" s="5">
        <v>1</v>
      </c>
      <c r="G285" s="506" t="s">
        <v>12</v>
      </c>
      <c r="H285" s="456">
        <v>9</v>
      </c>
      <c r="I285" s="13" t="s">
        <v>106</v>
      </c>
      <c r="J285" s="179">
        <v>150</v>
      </c>
      <c r="K285" s="180">
        <v>38</v>
      </c>
      <c r="L285" s="180">
        <v>38</v>
      </c>
      <c r="M285" s="180">
        <v>38</v>
      </c>
      <c r="N285" s="469">
        <v>36</v>
      </c>
      <c r="O285" s="194"/>
      <c r="P285" s="195"/>
      <c r="Q285" s="195"/>
      <c r="R285" s="195"/>
      <c r="S285" s="196"/>
    </row>
    <row r="286" spans="1:19" ht="25.5" outlineLevel="2" x14ac:dyDescent="0.2">
      <c r="A286" s="12" t="s">
        <v>7</v>
      </c>
      <c r="B286" s="2">
        <v>5</v>
      </c>
      <c r="C286" s="446">
        <v>504408</v>
      </c>
      <c r="D286" s="446">
        <v>440501</v>
      </c>
      <c r="E286" s="5" t="s">
        <v>484</v>
      </c>
      <c r="F286" s="5">
        <v>1</v>
      </c>
      <c r="G286" s="506" t="s">
        <v>12</v>
      </c>
      <c r="H286" s="456">
        <v>10</v>
      </c>
      <c r="I286" s="13" t="s">
        <v>107</v>
      </c>
      <c r="J286" s="179">
        <v>0</v>
      </c>
      <c r="K286" s="180">
        <v>0</v>
      </c>
      <c r="L286" s="180">
        <v>0</v>
      </c>
      <c r="M286" s="180">
        <v>0</v>
      </c>
      <c r="N286" s="469">
        <v>0</v>
      </c>
      <c r="O286" s="194"/>
      <c r="P286" s="195"/>
      <c r="Q286" s="195"/>
      <c r="R286" s="195"/>
      <c r="S286" s="196"/>
    </row>
    <row r="287" spans="1:19" ht="25.5" outlineLevel="2" x14ac:dyDescent="0.2">
      <c r="A287" s="12" t="s">
        <v>7</v>
      </c>
      <c r="B287" s="2">
        <v>5</v>
      </c>
      <c r="C287" s="446">
        <v>504408</v>
      </c>
      <c r="D287" s="446">
        <v>440501</v>
      </c>
      <c r="E287" s="5" t="s">
        <v>484</v>
      </c>
      <c r="F287" s="5">
        <v>1</v>
      </c>
      <c r="G287" s="506" t="s">
        <v>12</v>
      </c>
      <c r="H287" s="456">
        <v>11</v>
      </c>
      <c r="I287" s="13" t="s">
        <v>108</v>
      </c>
      <c r="J287" s="179">
        <v>0</v>
      </c>
      <c r="K287" s="180">
        <v>0</v>
      </c>
      <c r="L287" s="180">
        <v>0</v>
      </c>
      <c r="M287" s="180">
        <v>0</v>
      </c>
      <c r="N287" s="469">
        <v>0</v>
      </c>
      <c r="O287" s="194"/>
      <c r="P287" s="195"/>
      <c r="Q287" s="195"/>
      <c r="R287" s="195"/>
      <c r="S287" s="196"/>
    </row>
    <row r="288" spans="1:19" ht="25.5" outlineLevel="2" x14ac:dyDescent="0.2">
      <c r="A288" s="12" t="s">
        <v>7</v>
      </c>
      <c r="B288" s="2">
        <v>5</v>
      </c>
      <c r="C288" s="446">
        <v>504408</v>
      </c>
      <c r="D288" s="446">
        <v>440501</v>
      </c>
      <c r="E288" s="5" t="s">
        <v>484</v>
      </c>
      <c r="F288" s="5">
        <v>1</v>
      </c>
      <c r="G288" s="506" t="s">
        <v>12</v>
      </c>
      <c r="H288" s="456" t="s">
        <v>304</v>
      </c>
      <c r="I288" s="13" t="s">
        <v>109</v>
      </c>
      <c r="J288" s="179">
        <v>662</v>
      </c>
      <c r="K288" s="180">
        <v>166</v>
      </c>
      <c r="L288" s="180">
        <v>166</v>
      </c>
      <c r="M288" s="180">
        <v>166</v>
      </c>
      <c r="N288" s="469">
        <v>164</v>
      </c>
      <c r="O288" s="194"/>
      <c r="P288" s="195"/>
      <c r="Q288" s="195"/>
      <c r="R288" s="195"/>
      <c r="S288" s="196"/>
    </row>
    <row r="289" spans="1:19" ht="25.5" outlineLevel="2" x14ac:dyDescent="0.2">
      <c r="A289" s="12" t="s">
        <v>7</v>
      </c>
      <c r="B289" s="2">
        <v>5</v>
      </c>
      <c r="C289" s="446">
        <v>504408</v>
      </c>
      <c r="D289" s="446">
        <v>440501</v>
      </c>
      <c r="E289" s="5" t="s">
        <v>484</v>
      </c>
      <c r="F289" s="5">
        <v>1</v>
      </c>
      <c r="G289" s="506" t="s">
        <v>12</v>
      </c>
      <c r="H289" s="456">
        <v>15</v>
      </c>
      <c r="I289" s="13" t="s">
        <v>110</v>
      </c>
      <c r="J289" s="179">
        <v>603</v>
      </c>
      <c r="K289" s="180">
        <v>151</v>
      </c>
      <c r="L289" s="180">
        <v>151</v>
      </c>
      <c r="M289" s="180">
        <v>151</v>
      </c>
      <c r="N289" s="469">
        <v>150</v>
      </c>
      <c r="O289" s="194"/>
      <c r="P289" s="195"/>
      <c r="Q289" s="195"/>
      <c r="R289" s="195"/>
      <c r="S289" s="196"/>
    </row>
    <row r="290" spans="1:19" ht="25.5" outlineLevel="2" x14ac:dyDescent="0.2">
      <c r="A290" s="12" t="s">
        <v>7</v>
      </c>
      <c r="B290" s="2">
        <v>5</v>
      </c>
      <c r="C290" s="446">
        <v>504408</v>
      </c>
      <c r="D290" s="446">
        <v>440501</v>
      </c>
      <c r="E290" s="5" t="s">
        <v>484</v>
      </c>
      <c r="F290" s="5">
        <v>1</v>
      </c>
      <c r="G290" s="506" t="s">
        <v>12</v>
      </c>
      <c r="H290" s="456">
        <v>19</v>
      </c>
      <c r="I290" s="13" t="s">
        <v>111</v>
      </c>
      <c r="J290" s="179">
        <v>0</v>
      </c>
      <c r="K290" s="180">
        <v>0</v>
      </c>
      <c r="L290" s="180">
        <v>0</v>
      </c>
      <c r="M290" s="180">
        <v>0</v>
      </c>
      <c r="N290" s="469">
        <v>0</v>
      </c>
      <c r="O290" s="194"/>
      <c r="P290" s="195"/>
      <c r="Q290" s="195"/>
      <c r="R290" s="195"/>
      <c r="S290" s="196"/>
    </row>
    <row r="291" spans="1:19" ht="25.5" outlineLevel="2" x14ac:dyDescent="0.2">
      <c r="A291" s="12" t="s">
        <v>7</v>
      </c>
      <c r="B291" s="2">
        <v>5</v>
      </c>
      <c r="C291" s="446">
        <v>504408</v>
      </c>
      <c r="D291" s="446">
        <v>440501</v>
      </c>
      <c r="E291" s="5" t="s">
        <v>484</v>
      </c>
      <c r="F291" s="5">
        <v>1</v>
      </c>
      <c r="G291" s="506" t="s">
        <v>12</v>
      </c>
      <c r="H291" s="456" t="s">
        <v>316</v>
      </c>
      <c r="I291" s="13" t="s">
        <v>112</v>
      </c>
      <c r="J291" s="179">
        <v>1283</v>
      </c>
      <c r="K291" s="180">
        <v>321</v>
      </c>
      <c r="L291" s="180">
        <v>321</v>
      </c>
      <c r="M291" s="180">
        <v>321</v>
      </c>
      <c r="N291" s="469">
        <v>320</v>
      </c>
      <c r="O291" s="194"/>
      <c r="P291" s="195"/>
      <c r="Q291" s="195"/>
      <c r="R291" s="195"/>
      <c r="S291" s="196"/>
    </row>
    <row r="292" spans="1:19" ht="25.5" outlineLevel="2" x14ac:dyDescent="0.2">
      <c r="A292" s="12" t="s">
        <v>7</v>
      </c>
      <c r="B292" s="2">
        <v>5</v>
      </c>
      <c r="C292" s="446">
        <v>504408</v>
      </c>
      <c r="D292" s="446">
        <v>440501</v>
      </c>
      <c r="E292" s="5" t="s">
        <v>484</v>
      </c>
      <c r="F292" s="5">
        <v>1</v>
      </c>
      <c r="G292" s="506" t="s">
        <v>12</v>
      </c>
      <c r="H292" s="456" t="s">
        <v>296</v>
      </c>
      <c r="I292" s="13" t="s">
        <v>113</v>
      </c>
      <c r="J292" s="179">
        <v>1971</v>
      </c>
      <c r="K292" s="180">
        <v>493</v>
      </c>
      <c r="L292" s="180">
        <v>493</v>
      </c>
      <c r="M292" s="180">
        <v>493</v>
      </c>
      <c r="N292" s="469">
        <v>492</v>
      </c>
      <c r="O292" s="194"/>
      <c r="P292" s="195"/>
      <c r="Q292" s="195"/>
      <c r="R292" s="195"/>
      <c r="S292" s="196"/>
    </row>
    <row r="293" spans="1:19" ht="25.5" outlineLevel="2" x14ac:dyDescent="0.2">
      <c r="A293" s="12" t="s">
        <v>7</v>
      </c>
      <c r="B293" s="2">
        <v>5</v>
      </c>
      <c r="C293" s="446">
        <v>504408</v>
      </c>
      <c r="D293" s="446">
        <v>440501</v>
      </c>
      <c r="E293" s="5" t="s">
        <v>484</v>
      </c>
      <c r="F293" s="5">
        <v>1</v>
      </c>
      <c r="G293" s="506" t="s">
        <v>12</v>
      </c>
      <c r="H293" s="456">
        <v>23</v>
      </c>
      <c r="I293" s="13" t="s">
        <v>114</v>
      </c>
      <c r="J293" s="179">
        <v>194</v>
      </c>
      <c r="K293" s="180">
        <v>49</v>
      </c>
      <c r="L293" s="180">
        <v>49</v>
      </c>
      <c r="M293" s="180">
        <v>49</v>
      </c>
      <c r="N293" s="469">
        <v>47</v>
      </c>
      <c r="O293" s="194"/>
      <c r="P293" s="195"/>
      <c r="Q293" s="195"/>
      <c r="R293" s="195"/>
      <c r="S293" s="196"/>
    </row>
    <row r="294" spans="1:19" ht="25.5" outlineLevel="2" x14ac:dyDescent="0.2">
      <c r="A294" s="12" t="s">
        <v>7</v>
      </c>
      <c r="B294" s="2">
        <v>5</v>
      </c>
      <c r="C294" s="446">
        <v>504408</v>
      </c>
      <c r="D294" s="446">
        <v>440501</v>
      </c>
      <c r="E294" s="5" t="s">
        <v>484</v>
      </c>
      <c r="F294" s="5">
        <v>1</v>
      </c>
      <c r="G294" s="506" t="s">
        <v>12</v>
      </c>
      <c r="H294" s="456">
        <v>24</v>
      </c>
      <c r="I294" s="13" t="s">
        <v>115</v>
      </c>
      <c r="J294" s="179">
        <v>0</v>
      </c>
      <c r="K294" s="180">
        <v>0</v>
      </c>
      <c r="L294" s="180">
        <v>0</v>
      </c>
      <c r="M294" s="180">
        <v>0</v>
      </c>
      <c r="N294" s="469">
        <v>0</v>
      </c>
      <c r="O294" s="194"/>
      <c r="P294" s="195"/>
      <c r="Q294" s="195"/>
      <c r="R294" s="195"/>
      <c r="S294" s="196"/>
    </row>
    <row r="295" spans="1:19" ht="25.5" outlineLevel="2" x14ac:dyDescent="0.2">
      <c r="A295" s="12" t="s">
        <v>7</v>
      </c>
      <c r="B295" s="2">
        <v>5</v>
      </c>
      <c r="C295" s="446">
        <v>504408</v>
      </c>
      <c r="D295" s="446">
        <v>440501</v>
      </c>
      <c r="E295" s="5" t="s">
        <v>484</v>
      </c>
      <c r="F295" s="5">
        <v>1</v>
      </c>
      <c r="G295" s="506" t="s">
        <v>12</v>
      </c>
      <c r="H295" s="456">
        <v>25</v>
      </c>
      <c r="I295" s="13" t="s">
        <v>116</v>
      </c>
      <c r="J295" s="179">
        <v>0</v>
      </c>
      <c r="K295" s="180">
        <v>0</v>
      </c>
      <c r="L295" s="180">
        <v>0</v>
      </c>
      <c r="M295" s="180">
        <v>0</v>
      </c>
      <c r="N295" s="469">
        <v>0</v>
      </c>
      <c r="O295" s="194"/>
      <c r="P295" s="195"/>
      <c r="Q295" s="195"/>
      <c r="R295" s="195"/>
      <c r="S295" s="196"/>
    </row>
    <row r="296" spans="1:19" ht="25.5" outlineLevel="2" x14ac:dyDescent="0.2">
      <c r="A296" s="12" t="s">
        <v>7</v>
      </c>
      <c r="B296" s="2">
        <v>5</v>
      </c>
      <c r="C296" s="446">
        <v>504408</v>
      </c>
      <c r="D296" s="446">
        <v>440501</v>
      </c>
      <c r="E296" s="5" t="s">
        <v>484</v>
      </c>
      <c r="F296" s="5">
        <v>1</v>
      </c>
      <c r="G296" s="506" t="s">
        <v>12</v>
      </c>
      <c r="H296" s="456">
        <v>30</v>
      </c>
      <c r="I296" s="13" t="s">
        <v>117</v>
      </c>
      <c r="J296" s="179">
        <v>0</v>
      </c>
      <c r="K296" s="180">
        <v>0</v>
      </c>
      <c r="L296" s="180">
        <v>0</v>
      </c>
      <c r="M296" s="180">
        <v>0</v>
      </c>
      <c r="N296" s="469">
        <v>0</v>
      </c>
      <c r="O296" s="194"/>
      <c r="P296" s="195"/>
      <c r="Q296" s="195"/>
      <c r="R296" s="195"/>
      <c r="S296" s="196"/>
    </row>
    <row r="297" spans="1:19" ht="25.5" outlineLevel="2" x14ac:dyDescent="0.2">
      <c r="A297" s="12" t="s">
        <v>7</v>
      </c>
      <c r="B297" s="2">
        <v>5</v>
      </c>
      <c r="C297" s="446">
        <v>504408</v>
      </c>
      <c r="D297" s="446">
        <v>440501</v>
      </c>
      <c r="E297" s="5" t="s">
        <v>484</v>
      </c>
      <c r="F297" s="5">
        <v>1</v>
      </c>
      <c r="G297" s="506" t="s">
        <v>12</v>
      </c>
      <c r="H297" s="456">
        <v>31</v>
      </c>
      <c r="I297" s="13" t="s">
        <v>118</v>
      </c>
      <c r="J297" s="179">
        <v>0</v>
      </c>
      <c r="K297" s="180">
        <v>0</v>
      </c>
      <c r="L297" s="180">
        <v>0</v>
      </c>
      <c r="M297" s="180">
        <v>0</v>
      </c>
      <c r="N297" s="469">
        <v>0</v>
      </c>
      <c r="O297" s="194"/>
      <c r="P297" s="195"/>
      <c r="Q297" s="195"/>
      <c r="R297" s="195"/>
      <c r="S297" s="196"/>
    </row>
    <row r="298" spans="1:19" ht="25.5" outlineLevel="2" x14ac:dyDescent="0.2">
      <c r="A298" s="12" t="s">
        <v>7</v>
      </c>
      <c r="B298" s="2">
        <v>5</v>
      </c>
      <c r="C298" s="446">
        <v>504408</v>
      </c>
      <c r="D298" s="446">
        <v>440501</v>
      </c>
      <c r="E298" s="5" t="s">
        <v>484</v>
      </c>
      <c r="F298" s="5">
        <v>1</v>
      </c>
      <c r="G298" s="506" t="s">
        <v>12</v>
      </c>
      <c r="H298" s="456">
        <v>32</v>
      </c>
      <c r="I298" s="13" t="s">
        <v>119</v>
      </c>
      <c r="J298" s="179">
        <v>0</v>
      </c>
      <c r="K298" s="180">
        <v>0</v>
      </c>
      <c r="L298" s="180">
        <v>0</v>
      </c>
      <c r="M298" s="180">
        <v>0</v>
      </c>
      <c r="N298" s="469">
        <v>0</v>
      </c>
      <c r="O298" s="194"/>
      <c r="P298" s="195"/>
      <c r="Q298" s="195"/>
      <c r="R298" s="195"/>
      <c r="S298" s="196"/>
    </row>
    <row r="299" spans="1:19" ht="38.25" outlineLevel="2" x14ac:dyDescent="0.2">
      <c r="A299" s="12" t="s">
        <v>7</v>
      </c>
      <c r="B299" s="2">
        <v>5</v>
      </c>
      <c r="C299" s="446">
        <v>504408</v>
      </c>
      <c r="D299" s="446">
        <v>440501</v>
      </c>
      <c r="E299" s="5" t="s">
        <v>484</v>
      </c>
      <c r="F299" s="5">
        <v>1</v>
      </c>
      <c r="G299" s="506" t="s">
        <v>12</v>
      </c>
      <c r="H299" s="456">
        <v>35</v>
      </c>
      <c r="I299" s="13" t="s">
        <v>120</v>
      </c>
      <c r="J299" s="179">
        <v>0</v>
      </c>
      <c r="K299" s="180">
        <v>0</v>
      </c>
      <c r="L299" s="180">
        <v>0</v>
      </c>
      <c r="M299" s="180">
        <v>0</v>
      </c>
      <c r="N299" s="469">
        <v>0</v>
      </c>
      <c r="O299" s="194"/>
      <c r="P299" s="195"/>
      <c r="Q299" s="195"/>
      <c r="R299" s="195"/>
      <c r="S299" s="196"/>
    </row>
    <row r="300" spans="1:19" ht="38.25" outlineLevel="2" x14ac:dyDescent="0.2">
      <c r="A300" s="12" t="s">
        <v>7</v>
      </c>
      <c r="B300" s="2">
        <v>5</v>
      </c>
      <c r="C300" s="446">
        <v>504408</v>
      </c>
      <c r="D300" s="446">
        <v>440501</v>
      </c>
      <c r="E300" s="5" t="s">
        <v>484</v>
      </c>
      <c r="F300" s="5">
        <v>1</v>
      </c>
      <c r="G300" s="506" t="s">
        <v>12</v>
      </c>
      <c r="H300" s="456">
        <v>40</v>
      </c>
      <c r="I300" s="13" t="s">
        <v>121</v>
      </c>
      <c r="J300" s="179">
        <v>995</v>
      </c>
      <c r="K300" s="180">
        <v>249</v>
      </c>
      <c r="L300" s="180">
        <v>249</v>
      </c>
      <c r="M300" s="180">
        <v>249</v>
      </c>
      <c r="N300" s="469">
        <v>248</v>
      </c>
      <c r="O300" s="194"/>
      <c r="P300" s="195"/>
      <c r="Q300" s="195"/>
      <c r="R300" s="195"/>
      <c r="S300" s="196"/>
    </row>
    <row r="301" spans="1:19" ht="38.25" outlineLevel="2" x14ac:dyDescent="0.2">
      <c r="A301" s="12" t="s">
        <v>7</v>
      </c>
      <c r="B301" s="2">
        <v>5</v>
      </c>
      <c r="C301" s="446">
        <v>504408</v>
      </c>
      <c r="D301" s="446">
        <v>440501</v>
      </c>
      <c r="E301" s="5" t="s">
        <v>484</v>
      </c>
      <c r="F301" s="5">
        <v>1</v>
      </c>
      <c r="G301" s="506" t="s">
        <v>12</v>
      </c>
      <c r="H301" s="456">
        <v>68</v>
      </c>
      <c r="I301" s="13" t="s">
        <v>122</v>
      </c>
      <c r="J301" s="179">
        <v>0</v>
      </c>
      <c r="K301" s="180">
        <v>0</v>
      </c>
      <c r="L301" s="180">
        <v>0</v>
      </c>
      <c r="M301" s="180">
        <v>0</v>
      </c>
      <c r="N301" s="469">
        <v>0</v>
      </c>
      <c r="O301" s="194"/>
      <c r="P301" s="195"/>
      <c r="Q301" s="195"/>
      <c r="R301" s="195"/>
      <c r="S301" s="196"/>
    </row>
    <row r="302" spans="1:19" ht="38.25" outlineLevel="2" x14ac:dyDescent="0.2">
      <c r="A302" s="12" t="s">
        <v>7</v>
      </c>
      <c r="B302" s="2">
        <v>5</v>
      </c>
      <c r="C302" s="446">
        <v>504408</v>
      </c>
      <c r="D302" s="446">
        <v>440501</v>
      </c>
      <c r="E302" s="5" t="s">
        <v>484</v>
      </c>
      <c r="F302" s="5">
        <v>1</v>
      </c>
      <c r="G302" s="506" t="s">
        <v>12</v>
      </c>
      <c r="H302" s="456">
        <v>91</v>
      </c>
      <c r="I302" s="13" t="s">
        <v>123</v>
      </c>
      <c r="J302" s="179">
        <v>0</v>
      </c>
      <c r="K302" s="180">
        <v>0</v>
      </c>
      <c r="L302" s="180">
        <v>0</v>
      </c>
      <c r="M302" s="180">
        <v>0</v>
      </c>
      <c r="N302" s="469">
        <v>0</v>
      </c>
      <c r="O302" s="194"/>
      <c r="P302" s="195"/>
      <c r="Q302" s="195"/>
      <c r="R302" s="195"/>
      <c r="S302" s="196"/>
    </row>
    <row r="303" spans="1:19" outlineLevel="1" collapsed="1" x14ac:dyDescent="0.2">
      <c r="A303" s="133"/>
      <c r="B303" s="134">
        <v>5</v>
      </c>
      <c r="C303" s="165">
        <v>504408</v>
      </c>
      <c r="D303" s="165">
        <v>440501</v>
      </c>
      <c r="E303" s="136"/>
      <c r="F303" s="136">
        <v>1</v>
      </c>
      <c r="G303" s="507" t="s">
        <v>12</v>
      </c>
      <c r="H303" s="457"/>
      <c r="I303" s="137"/>
      <c r="J303" s="181">
        <v>5858</v>
      </c>
      <c r="K303" s="182">
        <v>1467</v>
      </c>
      <c r="L303" s="182">
        <v>1467</v>
      </c>
      <c r="M303" s="182">
        <v>1467</v>
      </c>
      <c r="N303" s="470">
        <v>1457</v>
      </c>
      <c r="O303" s="197">
        <v>159370.9824859667</v>
      </c>
      <c r="P303" s="198">
        <v>39843</v>
      </c>
      <c r="Q303" s="198">
        <v>39843</v>
      </c>
      <c r="R303" s="198">
        <v>39843</v>
      </c>
      <c r="S303" s="199">
        <v>39841.982485966699</v>
      </c>
    </row>
    <row r="304" spans="1:19" outlineLevel="2" x14ac:dyDescent="0.2">
      <c r="A304" s="12" t="s">
        <v>7</v>
      </c>
      <c r="B304" s="2">
        <v>5</v>
      </c>
      <c r="C304" s="446">
        <v>505101</v>
      </c>
      <c r="D304" s="446">
        <v>510101</v>
      </c>
      <c r="E304" s="5" t="s">
        <v>493</v>
      </c>
      <c r="F304" s="5">
        <v>1</v>
      </c>
      <c r="G304" s="506" t="s">
        <v>12</v>
      </c>
      <c r="H304" s="456" t="s">
        <v>701</v>
      </c>
      <c r="I304" s="13" t="s">
        <v>98</v>
      </c>
      <c r="J304" s="179">
        <v>0</v>
      </c>
      <c r="K304" s="180">
        <v>0</v>
      </c>
      <c r="L304" s="180">
        <v>0</v>
      </c>
      <c r="M304" s="180">
        <v>0</v>
      </c>
      <c r="N304" s="469">
        <v>0</v>
      </c>
      <c r="O304" s="194"/>
      <c r="P304" s="195"/>
      <c r="Q304" s="195"/>
      <c r="R304" s="195"/>
      <c r="S304" s="196"/>
    </row>
    <row r="305" spans="1:19" ht="25.5" outlineLevel="2" x14ac:dyDescent="0.2">
      <c r="A305" s="12" t="s">
        <v>7</v>
      </c>
      <c r="B305" s="2">
        <v>5</v>
      </c>
      <c r="C305" s="446">
        <v>505101</v>
      </c>
      <c r="D305" s="446">
        <v>510101</v>
      </c>
      <c r="E305" s="5" t="s">
        <v>493</v>
      </c>
      <c r="F305" s="5">
        <v>1</v>
      </c>
      <c r="G305" s="506" t="s">
        <v>12</v>
      </c>
      <c r="H305" s="456">
        <v>2</v>
      </c>
      <c r="I305" s="13" t="s">
        <v>99</v>
      </c>
      <c r="J305" s="179">
        <v>0</v>
      </c>
      <c r="K305" s="180">
        <v>0</v>
      </c>
      <c r="L305" s="180">
        <v>0</v>
      </c>
      <c r="M305" s="180">
        <v>0</v>
      </c>
      <c r="N305" s="469">
        <v>0</v>
      </c>
      <c r="O305" s="194"/>
      <c r="P305" s="195"/>
      <c r="Q305" s="195"/>
      <c r="R305" s="195"/>
      <c r="S305" s="196"/>
    </row>
    <row r="306" spans="1:19" ht="25.5" outlineLevel="2" x14ac:dyDescent="0.2">
      <c r="A306" s="12" t="s">
        <v>7</v>
      </c>
      <c r="B306" s="2">
        <v>5</v>
      </c>
      <c r="C306" s="446">
        <v>505101</v>
      </c>
      <c r="D306" s="446">
        <v>510101</v>
      </c>
      <c r="E306" s="5" t="s">
        <v>493</v>
      </c>
      <c r="F306" s="5">
        <v>1</v>
      </c>
      <c r="G306" s="506" t="s">
        <v>12</v>
      </c>
      <c r="H306" s="456">
        <v>3</v>
      </c>
      <c r="I306" s="13" t="s">
        <v>100</v>
      </c>
      <c r="J306" s="179">
        <v>0</v>
      </c>
      <c r="K306" s="180">
        <v>0</v>
      </c>
      <c r="L306" s="180">
        <v>0</v>
      </c>
      <c r="M306" s="180">
        <v>0</v>
      </c>
      <c r="N306" s="469">
        <v>0</v>
      </c>
      <c r="O306" s="194"/>
      <c r="P306" s="195"/>
      <c r="Q306" s="195"/>
      <c r="R306" s="195"/>
      <c r="S306" s="196"/>
    </row>
    <row r="307" spans="1:19" ht="25.5" outlineLevel="2" x14ac:dyDescent="0.2">
      <c r="A307" s="12" t="s">
        <v>7</v>
      </c>
      <c r="B307" s="2">
        <v>5</v>
      </c>
      <c r="C307" s="446">
        <v>505101</v>
      </c>
      <c r="D307" s="446">
        <v>510101</v>
      </c>
      <c r="E307" s="5" t="s">
        <v>493</v>
      </c>
      <c r="F307" s="5">
        <v>1</v>
      </c>
      <c r="G307" s="506" t="s">
        <v>12</v>
      </c>
      <c r="H307" s="456">
        <v>4</v>
      </c>
      <c r="I307" s="13" t="s">
        <v>101</v>
      </c>
      <c r="J307" s="179">
        <v>0</v>
      </c>
      <c r="K307" s="180">
        <v>0</v>
      </c>
      <c r="L307" s="180">
        <v>0</v>
      </c>
      <c r="M307" s="180">
        <v>0</v>
      </c>
      <c r="N307" s="469">
        <v>0</v>
      </c>
      <c r="O307" s="194"/>
      <c r="P307" s="195"/>
      <c r="Q307" s="195"/>
      <c r="R307" s="195"/>
      <c r="S307" s="196"/>
    </row>
    <row r="308" spans="1:19" ht="25.5" outlineLevel="2" x14ac:dyDescent="0.2">
      <c r="A308" s="12" t="s">
        <v>7</v>
      </c>
      <c r="B308" s="2">
        <v>5</v>
      </c>
      <c r="C308" s="446">
        <v>505101</v>
      </c>
      <c r="D308" s="446">
        <v>510101</v>
      </c>
      <c r="E308" s="5" t="s">
        <v>493</v>
      </c>
      <c r="F308" s="5">
        <v>1</v>
      </c>
      <c r="G308" s="506" t="s">
        <v>12</v>
      </c>
      <c r="H308" s="456" t="s">
        <v>302</v>
      </c>
      <c r="I308" s="13" t="s">
        <v>102</v>
      </c>
      <c r="J308" s="179">
        <v>0</v>
      </c>
      <c r="K308" s="180">
        <v>0</v>
      </c>
      <c r="L308" s="180">
        <v>0</v>
      </c>
      <c r="M308" s="180">
        <v>0</v>
      </c>
      <c r="N308" s="469">
        <v>0</v>
      </c>
      <c r="O308" s="194"/>
      <c r="P308" s="195"/>
      <c r="Q308" s="195"/>
      <c r="R308" s="195"/>
      <c r="S308" s="196"/>
    </row>
    <row r="309" spans="1:19" outlineLevel="2" x14ac:dyDescent="0.2">
      <c r="A309" s="12" t="s">
        <v>7</v>
      </c>
      <c r="B309" s="2">
        <v>5</v>
      </c>
      <c r="C309" s="446">
        <v>505101</v>
      </c>
      <c r="D309" s="446">
        <v>510101</v>
      </c>
      <c r="E309" s="5" t="s">
        <v>493</v>
      </c>
      <c r="F309" s="5">
        <v>1</v>
      </c>
      <c r="G309" s="506" t="s">
        <v>12</v>
      </c>
      <c r="H309" s="456">
        <v>6</v>
      </c>
      <c r="I309" s="13" t="s">
        <v>103</v>
      </c>
      <c r="J309" s="179">
        <v>0</v>
      </c>
      <c r="K309" s="180">
        <v>0</v>
      </c>
      <c r="L309" s="180">
        <v>0</v>
      </c>
      <c r="M309" s="180">
        <v>0</v>
      </c>
      <c r="N309" s="469">
        <v>0</v>
      </c>
      <c r="O309" s="194"/>
      <c r="P309" s="195"/>
      <c r="Q309" s="195"/>
      <c r="R309" s="195"/>
      <c r="S309" s="196"/>
    </row>
    <row r="310" spans="1:19" outlineLevel="2" x14ac:dyDescent="0.2">
      <c r="A310" s="12" t="s">
        <v>7</v>
      </c>
      <c r="B310" s="2">
        <v>5</v>
      </c>
      <c r="C310" s="446">
        <v>505101</v>
      </c>
      <c r="D310" s="446">
        <v>510101</v>
      </c>
      <c r="E310" s="5" t="s">
        <v>493</v>
      </c>
      <c r="F310" s="5">
        <v>1</v>
      </c>
      <c r="G310" s="506" t="s">
        <v>12</v>
      </c>
      <c r="H310" s="456">
        <v>7</v>
      </c>
      <c r="I310" s="13" t="s">
        <v>104</v>
      </c>
      <c r="J310" s="179">
        <v>0</v>
      </c>
      <c r="K310" s="180">
        <v>0</v>
      </c>
      <c r="L310" s="180">
        <v>0</v>
      </c>
      <c r="M310" s="180">
        <v>0</v>
      </c>
      <c r="N310" s="469">
        <v>0</v>
      </c>
      <c r="O310" s="194"/>
      <c r="P310" s="195"/>
      <c r="Q310" s="195"/>
      <c r="R310" s="195"/>
      <c r="S310" s="196"/>
    </row>
    <row r="311" spans="1:19" ht="51" outlineLevel="2" x14ac:dyDescent="0.2">
      <c r="A311" s="12" t="s">
        <v>7</v>
      </c>
      <c r="B311" s="2">
        <v>5</v>
      </c>
      <c r="C311" s="446">
        <v>505101</v>
      </c>
      <c r="D311" s="446">
        <v>510101</v>
      </c>
      <c r="E311" s="5" t="s">
        <v>493</v>
      </c>
      <c r="F311" s="5">
        <v>1</v>
      </c>
      <c r="G311" s="506" t="s">
        <v>12</v>
      </c>
      <c r="H311" s="456">
        <v>8</v>
      </c>
      <c r="I311" s="13" t="s">
        <v>105</v>
      </c>
      <c r="J311" s="179">
        <v>0</v>
      </c>
      <c r="K311" s="180">
        <v>0</v>
      </c>
      <c r="L311" s="180">
        <v>0</v>
      </c>
      <c r="M311" s="180">
        <v>0</v>
      </c>
      <c r="N311" s="469">
        <v>0</v>
      </c>
      <c r="O311" s="194"/>
      <c r="P311" s="195"/>
      <c r="Q311" s="195"/>
      <c r="R311" s="195"/>
      <c r="S311" s="196"/>
    </row>
    <row r="312" spans="1:19" outlineLevel="2" x14ac:dyDescent="0.2">
      <c r="A312" s="12" t="s">
        <v>7</v>
      </c>
      <c r="B312" s="2">
        <v>5</v>
      </c>
      <c r="C312" s="446">
        <v>505101</v>
      </c>
      <c r="D312" s="446">
        <v>510101</v>
      </c>
      <c r="E312" s="5" t="s">
        <v>493</v>
      </c>
      <c r="F312" s="5">
        <v>1</v>
      </c>
      <c r="G312" s="506" t="s">
        <v>12</v>
      </c>
      <c r="H312" s="456">
        <v>9</v>
      </c>
      <c r="I312" s="13" t="s">
        <v>106</v>
      </c>
      <c r="J312" s="179">
        <v>0</v>
      </c>
      <c r="K312" s="180">
        <v>0</v>
      </c>
      <c r="L312" s="180">
        <v>0</v>
      </c>
      <c r="M312" s="180">
        <v>0</v>
      </c>
      <c r="N312" s="469">
        <v>0</v>
      </c>
      <c r="O312" s="194"/>
      <c r="P312" s="195"/>
      <c r="Q312" s="195"/>
      <c r="R312" s="195"/>
      <c r="S312" s="196"/>
    </row>
    <row r="313" spans="1:19" outlineLevel="2" x14ac:dyDescent="0.2">
      <c r="A313" s="12" t="s">
        <v>7</v>
      </c>
      <c r="B313" s="2">
        <v>5</v>
      </c>
      <c r="C313" s="446">
        <v>505101</v>
      </c>
      <c r="D313" s="446">
        <v>510101</v>
      </c>
      <c r="E313" s="5" t="s">
        <v>493</v>
      </c>
      <c r="F313" s="5">
        <v>1</v>
      </c>
      <c r="G313" s="506" t="s">
        <v>12</v>
      </c>
      <c r="H313" s="456">
        <v>10</v>
      </c>
      <c r="I313" s="13" t="s">
        <v>107</v>
      </c>
      <c r="J313" s="179">
        <v>0</v>
      </c>
      <c r="K313" s="180">
        <v>0</v>
      </c>
      <c r="L313" s="180">
        <v>0</v>
      </c>
      <c r="M313" s="180">
        <v>0</v>
      </c>
      <c r="N313" s="469">
        <v>0</v>
      </c>
      <c r="O313" s="194"/>
      <c r="P313" s="195"/>
      <c r="Q313" s="195"/>
      <c r="R313" s="195"/>
      <c r="S313" s="196"/>
    </row>
    <row r="314" spans="1:19" ht="25.5" outlineLevel="2" x14ac:dyDescent="0.2">
      <c r="A314" s="12" t="s">
        <v>7</v>
      </c>
      <c r="B314" s="2">
        <v>5</v>
      </c>
      <c r="C314" s="446">
        <v>505101</v>
      </c>
      <c r="D314" s="446">
        <v>510101</v>
      </c>
      <c r="E314" s="5" t="s">
        <v>493</v>
      </c>
      <c r="F314" s="5">
        <v>1</v>
      </c>
      <c r="G314" s="506" t="s">
        <v>12</v>
      </c>
      <c r="H314" s="456">
        <v>11</v>
      </c>
      <c r="I314" s="13" t="s">
        <v>108</v>
      </c>
      <c r="J314" s="179">
        <v>541</v>
      </c>
      <c r="K314" s="180">
        <v>135</v>
      </c>
      <c r="L314" s="180">
        <v>135</v>
      </c>
      <c r="M314" s="180">
        <v>135</v>
      </c>
      <c r="N314" s="469">
        <v>136</v>
      </c>
      <c r="O314" s="194"/>
      <c r="P314" s="195"/>
      <c r="Q314" s="195"/>
      <c r="R314" s="195"/>
      <c r="S314" s="196"/>
    </row>
    <row r="315" spans="1:19" outlineLevel="2" x14ac:dyDescent="0.2">
      <c r="A315" s="12" t="s">
        <v>7</v>
      </c>
      <c r="B315" s="2">
        <v>5</v>
      </c>
      <c r="C315" s="446">
        <v>505101</v>
      </c>
      <c r="D315" s="446">
        <v>510101</v>
      </c>
      <c r="E315" s="5" t="s">
        <v>493</v>
      </c>
      <c r="F315" s="5">
        <v>1</v>
      </c>
      <c r="G315" s="506" t="s">
        <v>12</v>
      </c>
      <c r="H315" s="456" t="s">
        <v>304</v>
      </c>
      <c r="I315" s="13" t="s">
        <v>109</v>
      </c>
      <c r="J315" s="179">
        <v>0</v>
      </c>
      <c r="K315" s="180">
        <v>0</v>
      </c>
      <c r="L315" s="180">
        <v>0</v>
      </c>
      <c r="M315" s="180">
        <v>0</v>
      </c>
      <c r="N315" s="469">
        <v>0</v>
      </c>
      <c r="O315" s="194"/>
      <c r="P315" s="195"/>
      <c r="Q315" s="195"/>
      <c r="R315" s="195"/>
      <c r="S315" s="196"/>
    </row>
    <row r="316" spans="1:19" ht="25.5" outlineLevel="2" x14ac:dyDescent="0.2">
      <c r="A316" s="12" t="s">
        <v>7</v>
      </c>
      <c r="B316" s="2">
        <v>5</v>
      </c>
      <c r="C316" s="446">
        <v>505101</v>
      </c>
      <c r="D316" s="446">
        <v>510101</v>
      </c>
      <c r="E316" s="5" t="s">
        <v>493</v>
      </c>
      <c r="F316" s="5">
        <v>1</v>
      </c>
      <c r="G316" s="506" t="s">
        <v>12</v>
      </c>
      <c r="H316" s="456">
        <v>15</v>
      </c>
      <c r="I316" s="13" t="s">
        <v>110</v>
      </c>
      <c r="J316" s="179">
        <v>0</v>
      </c>
      <c r="K316" s="180">
        <v>0</v>
      </c>
      <c r="L316" s="180">
        <v>0</v>
      </c>
      <c r="M316" s="180">
        <v>0</v>
      </c>
      <c r="N316" s="469">
        <v>0</v>
      </c>
      <c r="O316" s="194"/>
      <c r="P316" s="195"/>
      <c r="Q316" s="195"/>
      <c r="R316" s="195"/>
      <c r="S316" s="196"/>
    </row>
    <row r="317" spans="1:19" ht="25.5" outlineLevel="2" x14ac:dyDescent="0.2">
      <c r="A317" s="12" t="s">
        <v>7</v>
      </c>
      <c r="B317" s="2">
        <v>5</v>
      </c>
      <c r="C317" s="446">
        <v>505101</v>
      </c>
      <c r="D317" s="446">
        <v>510101</v>
      </c>
      <c r="E317" s="5" t="s">
        <v>493</v>
      </c>
      <c r="F317" s="5">
        <v>1</v>
      </c>
      <c r="G317" s="506" t="s">
        <v>12</v>
      </c>
      <c r="H317" s="456">
        <v>19</v>
      </c>
      <c r="I317" s="13" t="s">
        <v>111</v>
      </c>
      <c r="J317" s="179">
        <v>0</v>
      </c>
      <c r="K317" s="180">
        <v>0</v>
      </c>
      <c r="L317" s="180">
        <v>0</v>
      </c>
      <c r="M317" s="180">
        <v>0</v>
      </c>
      <c r="N317" s="469">
        <v>0</v>
      </c>
      <c r="O317" s="194"/>
      <c r="P317" s="195"/>
      <c r="Q317" s="195"/>
      <c r="R317" s="195"/>
      <c r="S317" s="196"/>
    </row>
    <row r="318" spans="1:19" ht="25.5" outlineLevel="2" x14ac:dyDescent="0.2">
      <c r="A318" s="12" t="s">
        <v>7</v>
      </c>
      <c r="B318" s="2">
        <v>5</v>
      </c>
      <c r="C318" s="446">
        <v>505101</v>
      </c>
      <c r="D318" s="446">
        <v>510101</v>
      </c>
      <c r="E318" s="5" t="s">
        <v>493</v>
      </c>
      <c r="F318" s="5">
        <v>1</v>
      </c>
      <c r="G318" s="506" t="s">
        <v>12</v>
      </c>
      <c r="H318" s="456" t="s">
        <v>316</v>
      </c>
      <c r="I318" s="13" t="s">
        <v>112</v>
      </c>
      <c r="J318" s="179">
        <v>2834</v>
      </c>
      <c r="K318" s="180">
        <v>704</v>
      </c>
      <c r="L318" s="180">
        <v>710</v>
      </c>
      <c r="M318" s="180">
        <v>710</v>
      </c>
      <c r="N318" s="469">
        <v>710</v>
      </c>
      <c r="O318" s="194"/>
      <c r="P318" s="195"/>
      <c r="Q318" s="195"/>
      <c r="R318" s="195"/>
      <c r="S318" s="196"/>
    </row>
    <row r="319" spans="1:19" outlineLevel="2" x14ac:dyDescent="0.2">
      <c r="A319" s="12" t="s">
        <v>7</v>
      </c>
      <c r="B319" s="2">
        <v>5</v>
      </c>
      <c r="C319" s="446">
        <v>505101</v>
      </c>
      <c r="D319" s="446">
        <v>510101</v>
      </c>
      <c r="E319" s="5" t="s">
        <v>493</v>
      </c>
      <c r="F319" s="5">
        <v>1</v>
      </c>
      <c r="G319" s="506" t="s">
        <v>12</v>
      </c>
      <c r="H319" s="456" t="s">
        <v>296</v>
      </c>
      <c r="I319" s="13" t="s">
        <v>113</v>
      </c>
      <c r="J319" s="179">
        <v>880</v>
      </c>
      <c r="K319" s="180">
        <v>220</v>
      </c>
      <c r="L319" s="180">
        <v>220</v>
      </c>
      <c r="M319" s="180">
        <v>220</v>
      </c>
      <c r="N319" s="469">
        <v>220</v>
      </c>
      <c r="O319" s="194"/>
      <c r="P319" s="195"/>
      <c r="Q319" s="195"/>
      <c r="R319" s="195"/>
      <c r="S319" s="196"/>
    </row>
    <row r="320" spans="1:19" ht="25.5" outlineLevel="2" x14ac:dyDescent="0.2">
      <c r="A320" s="12" t="s">
        <v>7</v>
      </c>
      <c r="B320" s="2">
        <v>5</v>
      </c>
      <c r="C320" s="446">
        <v>505101</v>
      </c>
      <c r="D320" s="446">
        <v>510101</v>
      </c>
      <c r="E320" s="5" t="s">
        <v>493</v>
      </c>
      <c r="F320" s="5">
        <v>1</v>
      </c>
      <c r="G320" s="506" t="s">
        <v>12</v>
      </c>
      <c r="H320" s="456">
        <v>23</v>
      </c>
      <c r="I320" s="13" t="s">
        <v>114</v>
      </c>
      <c r="J320" s="179">
        <v>350</v>
      </c>
      <c r="K320" s="180">
        <v>88</v>
      </c>
      <c r="L320" s="180">
        <v>88</v>
      </c>
      <c r="M320" s="180">
        <v>88</v>
      </c>
      <c r="N320" s="469">
        <v>86</v>
      </c>
      <c r="O320" s="194"/>
      <c r="P320" s="195"/>
      <c r="Q320" s="195"/>
      <c r="R320" s="195"/>
      <c r="S320" s="196"/>
    </row>
    <row r="321" spans="1:19" ht="25.5" outlineLevel="2" x14ac:dyDescent="0.2">
      <c r="A321" s="12" t="s">
        <v>7</v>
      </c>
      <c r="B321" s="2">
        <v>5</v>
      </c>
      <c r="C321" s="446">
        <v>505101</v>
      </c>
      <c r="D321" s="446">
        <v>510101</v>
      </c>
      <c r="E321" s="5" t="s">
        <v>493</v>
      </c>
      <c r="F321" s="5">
        <v>1</v>
      </c>
      <c r="G321" s="506" t="s">
        <v>12</v>
      </c>
      <c r="H321" s="456">
        <v>24</v>
      </c>
      <c r="I321" s="13" t="s">
        <v>115</v>
      </c>
      <c r="J321" s="179">
        <v>352</v>
      </c>
      <c r="K321" s="180">
        <v>88</v>
      </c>
      <c r="L321" s="180">
        <v>88</v>
      </c>
      <c r="M321" s="180">
        <v>88</v>
      </c>
      <c r="N321" s="469">
        <v>88</v>
      </c>
      <c r="O321" s="194"/>
      <c r="P321" s="195"/>
      <c r="Q321" s="195"/>
      <c r="R321" s="195"/>
      <c r="S321" s="196"/>
    </row>
    <row r="322" spans="1:19" outlineLevel="2" x14ac:dyDescent="0.2">
      <c r="A322" s="12" t="s">
        <v>7</v>
      </c>
      <c r="B322" s="2">
        <v>5</v>
      </c>
      <c r="C322" s="446">
        <v>505101</v>
      </c>
      <c r="D322" s="446">
        <v>510101</v>
      </c>
      <c r="E322" s="5" t="s">
        <v>493</v>
      </c>
      <c r="F322" s="5">
        <v>1</v>
      </c>
      <c r="G322" s="506" t="s">
        <v>12</v>
      </c>
      <c r="H322" s="456">
        <v>25</v>
      </c>
      <c r="I322" s="13" t="s">
        <v>116</v>
      </c>
      <c r="J322" s="179">
        <v>0</v>
      </c>
      <c r="K322" s="180">
        <v>0</v>
      </c>
      <c r="L322" s="180">
        <v>0</v>
      </c>
      <c r="M322" s="180">
        <v>0</v>
      </c>
      <c r="N322" s="469">
        <v>0</v>
      </c>
      <c r="O322" s="194"/>
      <c r="P322" s="195"/>
      <c r="Q322" s="195"/>
      <c r="R322" s="195"/>
      <c r="S322" s="196"/>
    </row>
    <row r="323" spans="1:19" ht="25.5" outlineLevel="2" x14ac:dyDescent="0.2">
      <c r="A323" s="12" t="s">
        <v>7</v>
      </c>
      <c r="B323" s="2">
        <v>5</v>
      </c>
      <c r="C323" s="446">
        <v>505101</v>
      </c>
      <c r="D323" s="446">
        <v>510101</v>
      </c>
      <c r="E323" s="5" t="s">
        <v>493</v>
      </c>
      <c r="F323" s="5">
        <v>1</v>
      </c>
      <c r="G323" s="506" t="s">
        <v>12</v>
      </c>
      <c r="H323" s="456">
        <v>30</v>
      </c>
      <c r="I323" s="13" t="s">
        <v>117</v>
      </c>
      <c r="J323" s="179">
        <v>0</v>
      </c>
      <c r="K323" s="180">
        <v>0</v>
      </c>
      <c r="L323" s="180">
        <v>0</v>
      </c>
      <c r="M323" s="180">
        <v>0</v>
      </c>
      <c r="N323" s="469">
        <v>0</v>
      </c>
      <c r="O323" s="194"/>
      <c r="P323" s="195"/>
      <c r="Q323" s="195"/>
      <c r="R323" s="195"/>
      <c r="S323" s="196"/>
    </row>
    <row r="324" spans="1:19" ht="25.5" outlineLevel="2" x14ac:dyDescent="0.2">
      <c r="A324" s="12" t="s">
        <v>7</v>
      </c>
      <c r="B324" s="2">
        <v>5</v>
      </c>
      <c r="C324" s="446">
        <v>505101</v>
      </c>
      <c r="D324" s="446">
        <v>510101</v>
      </c>
      <c r="E324" s="5" t="s">
        <v>493</v>
      </c>
      <c r="F324" s="5">
        <v>1</v>
      </c>
      <c r="G324" s="506" t="s">
        <v>12</v>
      </c>
      <c r="H324" s="456">
        <v>31</v>
      </c>
      <c r="I324" s="13" t="s">
        <v>118</v>
      </c>
      <c r="J324" s="179">
        <v>0</v>
      </c>
      <c r="K324" s="180">
        <v>0</v>
      </c>
      <c r="L324" s="180">
        <v>0</v>
      </c>
      <c r="M324" s="180">
        <v>0</v>
      </c>
      <c r="N324" s="469">
        <v>0</v>
      </c>
      <c r="O324" s="194"/>
      <c r="P324" s="195"/>
      <c r="Q324" s="195"/>
      <c r="R324" s="195"/>
      <c r="S324" s="196"/>
    </row>
    <row r="325" spans="1:19" ht="25.5" outlineLevel="2" x14ac:dyDescent="0.2">
      <c r="A325" s="12" t="s">
        <v>7</v>
      </c>
      <c r="B325" s="2">
        <v>5</v>
      </c>
      <c r="C325" s="446">
        <v>505101</v>
      </c>
      <c r="D325" s="446">
        <v>510101</v>
      </c>
      <c r="E325" s="5" t="s">
        <v>493</v>
      </c>
      <c r="F325" s="5">
        <v>1</v>
      </c>
      <c r="G325" s="506" t="s">
        <v>12</v>
      </c>
      <c r="H325" s="456">
        <v>32</v>
      </c>
      <c r="I325" s="13" t="s">
        <v>119</v>
      </c>
      <c r="J325" s="179">
        <v>1650</v>
      </c>
      <c r="K325" s="180">
        <v>313</v>
      </c>
      <c r="L325" s="180">
        <v>713</v>
      </c>
      <c r="M325" s="180">
        <v>313</v>
      </c>
      <c r="N325" s="469">
        <v>311</v>
      </c>
      <c r="O325" s="194"/>
      <c r="P325" s="195"/>
      <c r="Q325" s="195"/>
      <c r="R325" s="195"/>
      <c r="S325" s="196"/>
    </row>
    <row r="326" spans="1:19" ht="38.25" outlineLevel="2" x14ac:dyDescent="0.2">
      <c r="A326" s="12" t="s">
        <v>7</v>
      </c>
      <c r="B326" s="2">
        <v>5</v>
      </c>
      <c r="C326" s="446">
        <v>505101</v>
      </c>
      <c r="D326" s="446">
        <v>510101</v>
      </c>
      <c r="E326" s="5" t="s">
        <v>493</v>
      </c>
      <c r="F326" s="5">
        <v>1</v>
      </c>
      <c r="G326" s="506" t="s">
        <v>12</v>
      </c>
      <c r="H326" s="456">
        <v>35</v>
      </c>
      <c r="I326" s="13" t="s">
        <v>120</v>
      </c>
      <c r="J326" s="179">
        <v>0</v>
      </c>
      <c r="K326" s="180">
        <v>0</v>
      </c>
      <c r="L326" s="180">
        <v>0</v>
      </c>
      <c r="M326" s="180">
        <v>0</v>
      </c>
      <c r="N326" s="469">
        <v>0</v>
      </c>
      <c r="O326" s="194"/>
      <c r="P326" s="195"/>
      <c r="Q326" s="195"/>
      <c r="R326" s="195"/>
      <c r="S326" s="196"/>
    </row>
    <row r="327" spans="1:19" ht="38.25" outlineLevel="2" x14ac:dyDescent="0.2">
      <c r="A327" s="12" t="s">
        <v>7</v>
      </c>
      <c r="B327" s="2">
        <v>5</v>
      </c>
      <c r="C327" s="446">
        <v>505101</v>
      </c>
      <c r="D327" s="446">
        <v>510101</v>
      </c>
      <c r="E327" s="5" t="s">
        <v>493</v>
      </c>
      <c r="F327" s="5">
        <v>1</v>
      </c>
      <c r="G327" s="506" t="s">
        <v>12</v>
      </c>
      <c r="H327" s="456">
        <v>40</v>
      </c>
      <c r="I327" s="13" t="s">
        <v>121</v>
      </c>
      <c r="J327" s="179">
        <v>1275</v>
      </c>
      <c r="K327" s="180">
        <v>319</v>
      </c>
      <c r="L327" s="180">
        <v>319</v>
      </c>
      <c r="M327" s="180">
        <v>319</v>
      </c>
      <c r="N327" s="469">
        <v>318</v>
      </c>
      <c r="O327" s="194"/>
      <c r="P327" s="195"/>
      <c r="Q327" s="195"/>
      <c r="R327" s="195"/>
      <c r="S327" s="196"/>
    </row>
    <row r="328" spans="1:19" ht="38.25" outlineLevel="2" x14ac:dyDescent="0.2">
      <c r="A328" s="12" t="s">
        <v>7</v>
      </c>
      <c r="B328" s="2">
        <v>5</v>
      </c>
      <c r="C328" s="446">
        <v>505101</v>
      </c>
      <c r="D328" s="446">
        <v>510101</v>
      </c>
      <c r="E328" s="5" t="s">
        <v>493</v>
      </c>
      <c r="F328" s="5">
        <v>1</v>
      </c>
      <c r="G328" s="506" t="s">
        <v>12</v>
      </c>
      <c r="H328" s="456">
        <v>68</v>
      </c>
      <c r="I328" s="13" t="s">
        <v>122</v>
      </c>
      <c r="J328" s="179">
        <v>0</v>
      </c>
      <c r="K328" s="180">
        <v>0</v>
      </c>
      <c r="L328" s="180">
        <v>0</v>
      </c>
      <c r="M328" s="180">
        <v>0</v>
      </c>
      <c r="N328" s="469">
        <v>0</v>
      </c>
      <c r="O328" s="194"/>
      <c r="P328" s="195"/>
      <c r="Q328" s="195"/>
      <c r="R328" s="195"/>
      <c r="S328" s="196"/>
    </row>
    <row r="329" spans="1:19" ht="38.25" outlineLevel="2" x14ac:dyDescent="0.2">
      <c r="A329" s="12" t="s">
        <v>7</v>
      </c>
      <c r="B329" s="2">
        <v>5</v>
      </c>
      <c r="C329" s="446">
        <v>505101</v>
      </c>
      <c r="D329" s="446">
        <v>510101</v>
      </c>
      <c r="E329" s="5" t="s">
        <v>493</v>
      </c>
      <c r="F329" s="5">
        <v>1</v>
      </c>
      <c r="G329" s="506" t="s">
        <v>12</v>
      </c>
      <c r="H329" s="456">
        <v>91</v>
      </c>
      <c r="I329" s="13" t="s">
        <v>123</v>
      </c>
      <c r="J329" s="179">
        <v>0</v>
      </c>
      <c r="K329" s="180">
        <v>0</v>
      </c>
      <c r="L329" s="180">
        <v>0</v>
      </c>
      <c r="M329" s="180">
        <v>0</v>
      </c>
      <c r="N329" s="469">
        <v>0</v>
      </c>
      <c r="O329" s="194"/>
      <c r="P329" s="195"/>
      <c r="Q329" s="195"/>
      <c r="R329" s="195"/>
      <c r="S329" s="196"/>
    </row>
    <row r="330" spans="1:19" outlineLevel="1" collapsed="1" x14ac:dyDescent="0.2">
      <c r="A330" s="133"/>
      <c r="B330" s="134">
        <v>5</v>
      </c>
      <c r="C330" s="165">
        <v>505101</v>
      </c>
      <c r="D330" s="165">
        <v>510101</v>
      </c>
      <c r="E330" s="136"/>
      <c r="F330" s="136">
        <v>1</v>
      </c>
      <c r="G330" s="507" t="s">
        <v>12</v>
      </c>
      <c r="H330" s="457"/>
      <c r="I330" s="137"/>
      <c r="J330" s="181">
        <v>7882</v>
      </c>
      <c r="K330" s="182">
        <v>1867</v>
      </c>
      <c r="L330" s="182">
        <v>2273</v>
      </c>
      <c r="M330" s="182">
        <v>1873</v>
      </c>
      <c r="N330" s="470">
        <v>1869</v>
      </c>
      <c r="O330" s="197">
        <v>135130.05625788186</v>
      </c>
      <c r="P330" s="198">
        <v>32215.996972972975</v>
      </c>
      <c r="Q330" s="198">
        <v>38386.548953974896</v>
      </c>
      <c r="R330" s="198">
        <v>32263</v>
      </c>
      <c r="S330" s="199">
        <v>32264.510330933976</v>
      </c>
    </row>
    <row r="331" spans="1:19" outlineLevel="2" x14ac:dyDescent="0.2">
      <c r="A331" s="12" t="s">
        <v>7</v>
      </c>
      <c r="B331" s="2">
        <v>5</v>
      </c>
      <c r="C331" s="446">
        <v>505103</v>
      </c>
      <c r="D331" s="446">
        <v>510301</v>
      </c>
      <c r="E331" s="5" t="s">
        <v>525</v>
      </c>
      <c r="F331" s="5">
        <v>1</v>
      </c>
      <c r="G331" s="506" t="s">
        <v>12</v>
      </c>
      <c r="H331" s="456" t="s">
        <v>701</v>
      </c>
      <c r="I331" s="13" t="s">
        <v>98</v>
      </c>
      <c r="J331" s="179">
        <v>750</v>
      </c>
      <c r="K331" s="180">
        <v>188</v>
      </c>
      <c r="L331" s="180">
        <v>188</v>
      </c>
      <c r="M331" s="180">
        <v>188</v>
      </c>
      <c r="N331" s="469">
        <v>186</v>
      </c>
      <c r="O331" s="194"/>
      <c r="P331" s="195"/>
      <c r="Q331" s="195"/>
      <c r="R331" s="195"/>
      <c r="S331" s="196"/>
    </row>
    <row r="332" spans="1:19" ht="25.5" outlineLevel="2" x14ac:dyDescent="0.2">
      <c r="A332" s="12" t="s">
        <v>7</v>
      </c>
      <c r="B332" s="2">
        <v>5</v>
      </c>
      <c r="C332" s="446">
        <v>505103</v>
      </c>
      <c r="D332" s="446">
        <v>510301</v>
      </c>
      <c r="E332" s="5" t="s">
        <v>525</v>
      </c>
      <c r="F332" s="5">
        <v>1</v>
      </c>
      <c r="G332" s="506" t="s">
        <v>12</v>
      </c>
      <c r="H332" s="456">
        <v>2</v>
      </c>
      <c r="I332" s="13" t="s">
        <v>99</v>
      </c>
      <c r="J332" s="179">
        <v>0</v>
      </c>
      <c r="K332" s="180">
        <v>0</v>
      </c>
      <c r="L332" s="180">
        <v>0</v>
      </c>
      <c r="M332" s="180">
        <v>0</v>
      </c>
      <c r="N332" s="469">
        <v>0</v>
      </c>
      <c r="O332" s="194"/>
      <c r="P332" s="195"/>
      <c r="Q332" s="195"/>
      <c r="R332" s="195"/>
      <c r="S332" s="196"/>
    </row>
    <row r="333" spans="1:19" ht="25.5" outlineLevel="2" x14ac:dyDescent="0.2">
      <c r="A333" s="12" t="s">
        <v>7</v>
      </c>
      <c r="B333" s="2">
        <v>5</v>
      </c>
      <c r="C333" s="446">
        <v>505103</v>
      </c>
      <c r="D333" s="446">
        <v>510301</v>
      </c>
      <c r="E333" s="5" t="s">
        <v>525</v>
      </c>
      <c r="F333" s="5">
        <v>1</v>
      </c>
      <c r="G333" s="506" t="s">
        <v>12</v>
      </c>
      <c r="H333" s="456">
        <v>3</v>
      </c>
      <c r="I333" s="13" t="s">
        <v>100</v>
      </c>
      <c r="J333" s="179">
        <v>0</v>
      </c>
      <c r="K333" s="180">
        <v>0</v>
      </c>
      <c r="L333" s="180">
        <v>0</v>
      </c>
      <c r="M333" s="180">
        <v>0</v>
      </c>
      <c r="N333" s="469">
        <v>0</v>
      </c>
      <c r="O333" s="194"/>
      <c r="P333" s="195"/>
      <c r="Q333" s="195"/>
      <c r="R333" s="195"/>
      <c r="S333" s="196"/>
    </row>
    <row r="334" spans="1:19" ht="25.5" outlineLevel="2" x14ac:dyDescent="0.2">
      <c r="A334" s="12" t="s">
        <v>7</v>
      </c>
      <c r="B334" s="2">
        <v>5</v>
      </c>
      <c r="C334" s="446">
        <v>505103</v>
      </c>
      <c r="D334" s="446">
        <v>510301</v>
      </c>
      <c r="E334" s="5" t="s">
        <v>525</v>
      </c>
      <c r="F334" s="5">
        <v>1</v>
      </c>
      <c r="G334" s="506" t="s">
        <v>12</v>
      </c>
      <c r="H334" s="456">
        <v>4</v>
      </c>
      <c r="I334" s="13" t="s">
        <v>101</v>
      </c>
      <c r="J334" s="179">
        <v>0</v>
      </c>
      <c r="K334" s="180">
        <v>0</v>
      </c>
      <c r="L334" s="180">
        <v>0</v>
      </c>
      <c r="M334" s="180">
        <v>0</v>
      </c>
      <c r="N334" s="469">
        <v>0</v>
      </c>
      <c r="O334" s="194"/>
      <c r="P334" s="195"/>
      <c r="Q334" s="195"/>
      <c r="R334" s="195"/>
      <c r="S334" s="196"/>
    </row>
    <row r="335" spans="1:19" ht="25.5" outlineLevel="2" x14ac:dyDescent="0.2">
      <c r="A335" s="12" t="s">
        <v>7</v>
      </c>
      <c r="B335" s="2">
        <v>5</v>
      </c>
      <c r="C335" s="446">
        <v>505103</v>
      </c>
      <c r="D335" s="446">
        <v>510301</v>
      </c>
      <c r="E335" s="5" t="s">
        <v>525</v>
      </c>
      <c r="F335" s="5">
        <v>1</v>
      </c>
      <c r="G335" s="506" t="s">
        <v>12</v>
      </c>
      <c r="H335" s="456" t="s">
        <v>302</v>
      </c>
      <c r="I335" s="13" t="s">
        <v>102</v>
      </c>
      <c r="J335" s="179">
        <v>0</v>
      </c>
      <c r="K335" s="180">
        <v>0</v>
      </c>
      <c r="L335" s="180">
        <v>0</v>
      </c>
      <c r="M335" s="180">
        <v>0</v>
      </c>
      <c r="N335" s="469">
        <v>0</v>
      </c>
      <c r="O335" s="194"/>
      <c r="P335" s="195"/>
      <c r="Q335" s="195"/>
      <c r="R335" s="195"/>
      <c r="S335" s="196"/>
    </row>
    <row r="336" spans="1:19" outlineLevel="2" x14ac:dyDescent="0.2">
      <c r="A336" s="12" t="s">
        <v>7</v>
      </c>
      <c r="B336" s="2">
        <v>5</v>
      </c>
      <c r="C336" s="446">
        <v>505103</v>
      </c>
      <c r="D336" s="446">
        <v>510301</v>
      </c>
      <c r="E336" s="5" t="s">
        <v>525</v>
      </c>
      <c r="F336" s="5">
        <v>1</v>
      </c>
      <c r="G336" s="506" t="s">
        <v>12</v>
      </c>
      <c r="H336" s="456">
        <v>6</v>
      </c>
      <c r="I336" s="13" t="s">
        <v>103</v>
      </c>
      <c r="J336" s="179">
        <v>0</v>
      </c>
      <c r="K336" s="180">
        <v>0</v>
      </c>
      <c r="L336" s="180">
        <v>0</v>
      </c>
      <c r="M336" s="180">
        <v>0</v>
      </c>
      <c r="N336" s="469">
        <v>0</v>
      </c>
      <c r="O336" s="194"/>
      <c r="P336" s="195"/>
      <c r="Q336" s="195"/>
      <c r="R336" s="195"/>
      <c r="S336" s="196"/>
    </row>
    <row r="337" spans="1:19" outlineLevel="2" x14ac:dyDescent="0.2">
      <c r="A337" s="12" t="s">
        <v>7</v>
      </c>
      <c r="B337" s="2">
        <v>5</v>
      </c>
      <c r="C337" s="446">
        <v>505103</v>
      </c>
      <c r="D337" s="446">
        <v>510301</v>
      </c>
      <c r="E337" s="5" t="s">
        <v>525</v>
      </c>
      <c r="F337" s="5">
        <v>1</v>
      </c>
      <c r="G337" s="506" t="s">
        <v>12</v>
      </c>
      <c r="H337" s="456">
        <v>7</v>
      </c>
      <c r="I337" s="13" t="s">
        <v>104</v>
      </c>
      <c r="J337" s="179">
        <v>190</v>
      </c>
      <c r="K337" s="180">
        <v>48</v>
      </c>
      <c r="L337" s="180">
        <v>48</v>
      </c>
      <c r="M337" s="180">
        <v>48</v>
      </c>
      <c r="N337" s="469">
        <v>46</v>
      </c>
      <c r="O337" s="194"/>
      <c r="P337" s="195"/>
      <c r="Q337" s="195"/>
      <c r="R337" s="195"/>
      <c r="S337" s="196"/>
    </row>
    <row r="338" spans="1:19" ht="51" outlineLevel="2" x14ac:dyDescent="0.2">
      <c r="A338" s="12" t="s">
        <v>7</v>
      </c>
      <c r="B338" s="2">
        <v>5</v>
      </c>
      <c r="C338" s="446">
        <v>505103</v>
      </c>
      <c r="D338" s="446">
        <v>510301</v>
      </c>
      <c r="E338" s="5" t="s">
        <v>525</v>
      </c>
      <c r="F338" s="5">
        <v>1</v>
      </c>
      <c r="G338" s="506" t="s">
        <v>12</v>
      </c>
      <c r="H338" s="456">
        <v>8</v>
      </c>
      <c r="I338" s="13" t="s">
        <v>105</v>
      </c>
      <c r="J338" s="179">
        <v>0</v>
      </c>
      <c r="K338" s="180">
        <v>0</v>
      </c>
      <c r="L338" s="180">
        <v>0</v>
      </c>
      <c r="M338" s="180">
        <v>0</v>
      </c>
      <c r="N338" s="469">
        <v>0</v>
      </c>
      <c r="O338" s="194"/>
      <c r="P338" s="195"/>
      <c r="Q338" s="195"/>
      <c r="R338" s="195"/>
      <c r="S338" s="196"/>
    </row>
    <row r="339" spans="1:19" outlineLevel="2" x14ac:dyDescent="0.2">
      <c r="A339" s="12" t="s">
        <v>7</v>
      </c>
      <c r="B339" s="2">
        <v>5</v>
      </c>
      <c r="C339" s="446">
        <v>505103</v>
      </c>
      <c r="D339" s="446">
        <v>510301</v>
      </c>
      <c r="E339" s="5" t="s">
        <v>525</v>
      </c>
      <c r="F339" s="5">
        <v>1</v>
      </c>
      <c r="G339" s="506" t="s">
        <v>12</v>
      </c>
      <c r="H339" s="456">
        <v>9</v>
      </c>
      <c r="I339" s="13" t="s">
        <v>106</v>
      </c>
      <c r="J339" s="179">
        <v>847</v>
      </c>
      <c r="K339" s="180">
        <v>212</v>
      </c>
      <c r="L339" s="180">
        <v>212</v>
      </c>
      <c r="M339" s="180">
        <v>212</v>
      </c>
      <c r="N339" s="469">
        <v>211</v>
      </c>
      <c r="O339" s="194"/>
      <c r="P339" s="195"/>
      <c r="Q339" s="195"/>
      <c r="R339" s="195"/>
      <c r="S339" s="196"/>
    </row>
    <row r="340" spans="1:19" outlineLevel="2" x14ac:dyDescent="0.2">
      <c r="A340" s="12" t="s">
        <v>7</v>
      </c>
      <c r="B340" s="2">
        <v>5</v>
      </c>
      <c r="C340" s="446">
        <v>505103</v>
      </c>
      <c r="D340" s="446">
        <v>510301</v>
      </c>
      <c r="E340" s="5" t="s">
        <v>525</v>
      </c>
      <c r="F340" s="5">
        <v>1</v>
      </c>
      <c r="G340" s="506" t="s">
        <v>12</v>
      </c>
      <c r="H340" s="456">
        <v>10</v>
      </c>
      <c r="I340" s="13" t="s">
        <v>107</v>
      </c>
      <c r="J340" s="179">
        <v>2201</v>
      </c>
      <c r="K340" s="180">
        <v>550</v>
      </c>
      <c r="L340" s="180">
        <v>550</v>
      </c>
      <c r="M340" s="180">
        <v>550</v>
      </c>
      <c r="N340" s="469">
        <v>551</v>
      </c>
      <c r="O340" s="194"/>
      <c r="P340" s="195"/>
      <c r="Q340" s="195"/>
      <c r="R340" s="195"/>
      <c r="S340" s="196"/>
    </row>
    <row r="341" spans="1:19" ht="25.5" outlineLevel="2" x14ac:dyDescent="0.2">
      <c r="A341" s="12" t="s">
        <v>7</v>
      </c>
      <c r="B341" s="2">
        <v>5</v>
      </c>
      <c r="C341" s="446">
        <v>505103</v>
      </c>
      <c r="D341" s="446">
        <v>510301</v>
      </c>
      <c r="E341" s="5" t="s">
        <v>525</v>
      </c>
      <c r="F341" s="5">
        <v>1</v>
      </c>
      <c r="G341" s="506" t="s">
        <v>12</v>
      </c>
      <c r="H341" s="456">
        <v>11</v>
      </c>
      <c r="I341" s="13" t="s">
        <v>108</v>
      </c>
      <c r="J341" s="179">
        <v>1070</v>
      </c>
      <c r="K341" s="180">
        <v>268</v>
      </c>
      <c r="L341" s="180">
        <v>268</v>
      </c>
      <c r="M341" s="180">
        <v>268</v>
      </c>
      <c r="N341" s="469">
        <v>266</v>
      </c>
      <c r="O341" s="194"/>
      <c r="P341" s="195"/>
      <c r="Q341" s="195"/>
      <c r="R341" s="195"/>
      <c r="S341" s="196"/>
    </row>
    <row r="342" spans="1:19" outlineLevel="2" x14ac:dyDescent="0.2">
      <c r="A342" s="12" t="s">
        <v>7</v>
      </c>
      <c r="B342" s="2">
        <v>5</v>
      </c>
      <c r="C342" s="446">
        <v>505103</v>
      </c>
      <c r="D342" s="446">
        <v>510301</v>
      </c>
      <c r="E342" s="5" t="s">
        <v>525</v>
      </c>
      <c r="F342" s="5">
        <v>1</v>
      </c>
      <c r="G342" s="506" t="s">
        <v>12</v>
      </c>
      <c r="H342" s="456" t="s">
        <v>304</v>
      </c>
      <c r="I342" s="13" t="s">
        <v>109</v>
      </c>
      <c r="J342" s="179">
        <v>0</v>
      </c>
      <c r="K342" s="180">
        <v>0</v>
      </c>
      <c r="L342" s="180">
        <v>0</v>
      </c>
      <c r="M342" s="180">
        <v>0</v>
      </c>
      <c r="N342" s="469">
        <v>0</v>
      </c>
      <c r="O342" s="194"/>
      <c r="P342" s="195"/>
      <c r="Q342" s="195"/>
      <c r="R342" s="195"/>
      <c r="S342" s="196"/>
    </row>
    <row r="343" spans="1:19" ht="25.5" outlineLevel="2" x14ac:dyDescent="0.2">
      <c r="A343" s="12" t="s">
        <v>7</v>
      </c>
      <c r="B343" s="2">
        <v>5</v>
      </c>
      <c r="C343" s="446">
        <v>505103</v>
      </c>
      <c r="D343" s="446">
        <v>510301</v>
      </c>
      <c r="E343" s="5" t="s">
        <v>525</v>
      </c>
      <c r="F343" s="5">
        <v>1</v>
      </c>
      <c r="G343" s="506" t="s">
        <v>12</v>
      </c>
      <c r="H343" s="456">
        <v>15</v>
      </c>
      <c r="I343" s="13" t="s">
        <v>110</v>
      </c>
      <c r="J343" s="179">
        <v>0</v>
      </c>
      <c r="K343" s="180">
        <v>0</v>
      </c>
      <c r="L343" s="180">
        <v>0</v>
      </c>
      <c r="M343" s="180">
        <v>0</v>
      </c>
      <c r="N343" s="469">
        <v>0</v>
      </c>
      <c r="O343" s="194"/>
      <c r="P343" s="195"/>
      <c r="Q343" s="195"/>
      <c r="R343" s="195"/>
      <c r="S343" s="196"/>
    </row>
    <row r="344" spans="1:19" ht="25.5" outlineLevel="2" x14ac:dyDescent="0.2">
      <c r="A344" s="12" t="s">
        <v>7</v>
      </c>
      <c r="B344" s="2">
        <v>5</v>
      </c>
      <c r="C344" s="446">
        <v>505103</v>
      </c>
      <c r="D344" s="446">
        <v>510301</v>
      </c>
      <c r="E344" s="5" t="s">
        <v>525</v>
      </c>
      <c r="F344" s="5">
        <v>1</v>
      </c>
      <c r="G344" s="506" t="s">
        <v>12</v>
      </c>
      <c r="H344" s="456">
        <v>19</v>
      </c>
      <c r="I344" s="13" t="s">
        <v>111</v>
      </c>
      <c r="J344" s="179">
        <v>0</v>
      </c>
      <c r="K344" s="180">
        <v>0</v>
      </c>
      <c r="L344" s="180">
        <v>0</v>
      </c>
      <c r="M344" s="180">
        <v>0</v>
      </c>
      <c r="N344" s="469">
        <v>0</v>
      </c>
      <c r="O344" s="194"/>
      <c r="P344" s="195"/>
      <c r="Q344" s="195"/>
      <c r="R344" s="195"/>
      <c r="S344" s="196"/>
    </row>
    <row r="345" spans="1:19" ht="25.5" outlineLevel="2" x14ac:dyDescent="0.2">
      <c r="A345" s="12" t="s">
        <v>7</v>
      </c>
      <c r="B345" s="2">
        <v>5</v>
      </c>
      <c r="C345" s="446">
        <v>505103</v>
      </c>
      <c r="D345" s="446">
        <v>510301</v>
      </c>
      <c r="E345" s="5" t="s">
        <v>525</v>
      </c>
      <c r="F345" s="5">
        <v>1</v>
      </c>
      <c r="G345" s="506" t="s">
        <v>12</v>
      </c>
      <c r="H345" s="456" t="s">
        <v>316</v>
      </c>
      <c r="I345" s="13" t="s">
        <v>112</v>
      </c>
      <c r="J345" s="179">
        <v>0</v>
      </c>
      <c r="K345" s="180">
        <v>0</v>
      </c>
      <c r="L345" s="180">
        <v>0</v>
      </c>
      <c r="M345" s="180">
        <v>0</v>
      </c>
      <c r="N345" s="469">
        <v>0</v>
      </c>
      <c r="O345" s="194"/>
      <c r="P345" s="195"/>
      <c r="Q345" s="195"/>
      <c r="R345" s="195"/>
      <c r="S345" s="196"/>
    </row>
    <row r="346" spans="1:19" outlineLevel="2" x14ac:dyDescent="0.2">
      <c r="A346" s="12" t="s">
        <v>7</v>
      </c>
      <c r="B346" s="2">
        <v>5</v>
      </c>
      <c r="C346" s="446">
        <v>505103</v>
      </c>
      <c r="D346" s="446">
        <v>510301</v>
      </c>
      <c r="E346" s="5" t="s">
        <v>525</v>
      </c>
      <c r="F346" s="5">
        <v>1</v>
      </c>
      <c r="G346" s="506" t="s">
        <v>12</v>
      </c>
      <c r="H346" s="456" t="s">
        <v>296</v>
      </c>
      <c r="I346" s="13" t="s">
        <v>113</v>
      </c>
      <c r="J346" s="179">
        <v>0</v>
      </c>
      <c r="K346" s="180">
        <v>0</v>
      </c>
      <c r="L346" s="180">
        <v>0</v>
      </c>
      <c r="M346" s="180">
        <v>0</v>
      </c>
      <c r="N346" s="469">
        <v>0</v>
      </c>
      <c r="O346" s="194"/>
      <c r="P346" s="195"/>
      <c r="Q346" s="195"/>
      <c r="R346" s="195"/>
      <c r="S346" s="196"/>
    </row>
    <row r="347" spans="1:19" ht="25.5" outlineLevel="2" x14ac:dyDescent="0.2">
      <c r="A347" s="12" t="s">
        <v>7</v>
      </c>
      <c r="B347" s="2">
        <v>5</v>
      </c>
      <c r="C347" s="446">
        <v>505103</v>
      </c>
      <c r="D347" s="446">
        <v>510301</v>
      </c>
      <c r="E347" s="5" t="s">
        <v>525</v>
      </c>
      <c r="F347" s="5">
        <v>1</v>
      </c>
      <c r="G347" s="506" t="s">
        <v>12</v>
      </c>
      <c r="H347" s="456">
        <v>23</v>
      </c>
      <c r="I347" s="13" t="s">
        <v>114</v>
      </c>
      <c r="J347" s="179">
        <v>0</v>
      </c>
      <c r="K347" s="180">
        <v>0</v>
      </c>
      <c r="L347" s="180">
        <v>0</v>
      </c>
      <c r="M347" s="180">
        <v>0</v>
      </c>
      <c r="N347" s="469">
        <v>0</v>
      </c>
      <c r="O347" s="194"/>
      <c r="P347" s="195"/>
      <c r="Q347" s="195"/>
      <c r="R347" s="195"/>
      <c r="S347" s="196"/>
    </row>
    <row r="348" spans="1:19" ht="25.5" outlineLevel="2" x14ac:dyDescent="0.2">
      <c r="A348" s="12" t="s">
        <v>7</v>
      </c>
      <c r="B348" s="2">
        <v>5</v>
      </c>
      <c r="C348" s="446">
        <v>505103</v>
      </c>
      <c r="D348" s="446">
        <v>510301</v>
      </c>
      <c r="E348" s="5" t="s">
        <v>525</v>
      </c>
      <c r="F348" s="5">
        <v>1</v>
      </c>
      <c r="G348" s="506" t="s">
        <v>12</v>
      </c>
      <c r="H348" s="456">
        <v>24</v>
      </c>
      <c r="I348" s="13" t="s">
        <v>115</v>
      </c>
      <c r="J348" s="179">
        <v>0</v>
      </c>
      <c r="K348" s="180">
        <v>0</v>
      </c>
      <c r="L348" s="180">
        <v>0</v>
      </c>
      <c r="M348" s="180">
        <v>0</v>
      </c>
      <c r="N348" s="469">
        <v>0</v>
      </c>
      <c r="O348" s="194"/>
      <c r="P348" s="195"/>
      <c r="Q348" s="195"/>
      <c r="R348" s="195"/>
      <c r="S348" s="196"/>
    </row>
    <row r="349" spans="1:19" outlineLevel="2" x14ac:dyDescent="0.2">
      <c r="A349" s="12" t="s">
        <v>7</v>
      </c>
      <c r="B349" s="2">
        <v>5</v>
      </c>
      <c r="C349" s="446">
        <v>505103</v>
      </c>
      <c r="D349" s="446">
        <v>510301</v>
      </c>
      <c r="E349" s="5" t="s">
        <v>525</v>
      </c>
      <c r="F349" s="5">
        <v>1</v>
      </c>
      <c r="G349" s="506" t="s">
        <v>12</v>
      </c>
      <c r="H349" s="456">
        <v>25</v>
      </c>
      <c r="I349" s="13" t="s">
        <v>116</v>
      </c>
      <c r="J349" s="179">
        <v>1142</v>
      </c>
      <c r="K349" s="180">
        <v>286</v>
      </c>
      <c r="L349" s="180">
        <v>286</v>
      </c>
      <c r="M349" s="180">
        <v>286</v>
      </c>
      <c r="N349" s="469">
        <v>284</v>
      </c>
      <c r="O349" s="194"/>
      <c r="P349" s="195"/>
      <c r="Q349" s="195"/>
      <c r="R349" s="195"/>
      <c r="S349" s="196"/>
    </row>
    <row r="350" spans="1:19" ht="25.5" outlineLevel="2" x14ac:dyDescent="0.2">
      <c r="A350" s="12" t="s">
        <v>7</v>
      </c>
      <c r="B350" s="2">
        <v>5</v>
      </c>
      <c r="C350" s="446">
        <v>505103</v>
      </c>
      <c r="D350" s="446">
        <v>510301</v>
      </c>
      <c r="E350" s="5" t="s">
        <v>525</v>
      </c>
      <c r="F350" s="5">
        <v>1</v>
      </c>
      <c r="G350" s="506" t="s">
        <v>12</v>
      </c>
      <c r="H350" s="456">
        <v>30</v>
      </c>
      <c r="I350" s="13" t="s">
        <v>117</v>
      </c>
      <c r="J350" s="179">
        <v>0</v>
      </c>
      <c r="K350" s="180">
        <v>0</v>
      </c>
      <c r="L350" s="180">
        <v>0</v>
      </c>
      <c r="M350" s="180">
        <v>0</v>
      </c>
      <c r="N350" s="469">
        <v>0</v>
      </c>
      <c r="O350" s="194"/>
      <c r="P350" s="195"/>
      <c r="Q350" s="195"/>
      <c r="R350" s="195"/>
      <c r="S350" s="196"/>
    </row>
    <row r="351" spans="1:19" ht="25.5" outlineLevel="2" x14ac:dyDescent="0.2">
      <c r="A351" s="12" t="s">
        <v>7</v>
      </c>
      <c r="B351" s="2">
        <v>5</v>
      </c>
      <c r="C351" s="446">
        <v>505103</v>
      </c>
      <c r="D351" s="446">
        <v>510301</v>
      </c>
      <c r="E351" s="5" t="s">
        <v>525</v>
      </c>
      <c r="F351" s="5">
        <v>1</v>
      </c>
      <c r="G351" s="506" t="s">
        <v>12</v>
      </c>
      <c r="H351" s="456">
        <v>31</v>
      </c>
      <c r="I351" s="13" t="s">
        <v>118</v>
      </c>
      <c r="J351" s="179">
        <v>0</v>
      </c>
      <c r="K351" s="180">
        <v>0</v>
      </c>
      <c r="L351" s="180">
        <v>0</v>
      </c>
      <c r="M351" s="180">
        <v>0</v>
      </c>
      <c r="N351" s="469">
        <v>0</v>
      </c>
      <c r="O351" s="194"/>
      <c r="P351" s="195"/>
      <c r="Q351" s="195"/>
      <c r="R351" s="195"/>
      <c r="S351" s="196"/>
    </row>
    <row r="352" spans="1:19" ht="25.5" outlineLevel="2" x14ac:dyDescent="0.2">
      <c r="A352" s="12" t="s">
        <v>7</v>
      </c>
      <c r="B352" s="2">
        <v>5</v>
      </c>
      <c r="C352" s="446">
        <v>505103</v>
      </c>
      <c r="D352" s="446">
        <v>510301</v>
      </c>
      <c r="E352" s="5" t="s">
        <v>525</v>
      </c>
      <c r="F352" s="5">
        <v>1</v>
      </c>
      <c r="G352" s="506" t="s">
        <v>12</v>
      </c>
      <c r="H352" s="456">
        <v>32</v>
      </c>
      <c r="I352" s="13" t="s">
        <v>119</v>
      </c>
      <c r="J352" s="179">
        <v>0</v>
      </c>
      <c r="K352" s="180">
        <v>0</v>
      </c>
      <c r="L352" s="180">
        <v>0</v>
      </c>
      <c r="M352" s="180">
        <v>0</v>
      </c>
      <c r="N352" s="469">
        <v>0</v>
      </c>
      <c r="O352" s="194"/>
      <c r="P352" s="195"/>
      <c r="Q352" s="195"/>
      <c r="R352" s="195"/>
      <c r="S352" s="196"/>
    </row>
    <row r="353" spans="1:19" ht="38.25" outlineLevel="2" x14ac:dyDescent="0.2">
      <c r="A353" s="12" t="s">
        <v>7</v>
      </c>
      <c r="B353" s="2">
        <v>5</v>
      </c>
      <c r="C353" s="446">
        <v>505103</v>
      </c>
      <c r="D353" s="446">
        <v>510301</v>
      </c>
      <c r="E353" s="5" t="s">
        <v>525</v>
      </c>
      <c r="F353" s="5">
        <v>1</v>
      </c>
      <c r="G353" s="506" t="s">
        <v>12</v>
      </c>
      <c r="H353" s="456">
        <v>35</v>
      </c>
      <c r="I353" s="13" t="s">
        <v>120</v>
      </c>
      <c r="J353" s="179">
        <v>0</v>
      </c>
      <c r="K353" s="180">
        <v>0</v>
      </c>
      <c r="L353" s="180">
        <v>0</v>
      </c>
      <c r="M353" s="180">
        <v>0</v>
      </c>
      <c r="N353" s="469">
        <v>0</v>
      </c>
      <c r="O353" s="194"/>
      <c r="P353" s="195"/>
      <c r="Q353" s="195"/>
      <c r="R353" s="195"/>
      <c r="S353" s="196"/>
    </row>
    <row r="354" spans="1:19" ht="38.25" outlineLevel="2" x14ac:dyDescent="0.2">
      <c r="A354" s="12" t="s">
        <v>7</v>
      </c>
      <c r="B354" s="2">
        <v>5</v>
      </c>
      <c r="C354" s="446">
        <v>505103</v>
      </c>
      <c r="D354" s="446">
        <v>510301</v>
      </c>
      <c r="E354" s="5" t="s">
        <v>525</v>
      </c>
      <c r="F354" s="5">
        <v>1</v>
      </c>
      <c r="G354" s="506" t="s">
        <v>12</v>
      </c>
      <c r="H354" s="456">
        <v>40</v>
      </c>
      <c r="I354" s="13" t="s">
        <v>121</v>
      </c>
      <c r="J354" s="179">
        <v>0</v>
      </c>
      <c r="K354" s="180">
        <v>0</v>
      </c>
      <c r="L354" s="180">
        <v>0</v>
      </c>
      <c r="M354" s="180">
        <v>0</v>
      </c>
      <c r="N354" s="469">
        <v>0</v>
      </c>
      <c r="O354" s="194"/>
      <c r="P354" s="195"/>
      <c r="Q354" s="195"/>
      <c r="R354" s="195"/>
      <c r="S354" s="196"/>
    </row>
    <row r="355" spans="1:19" ht="38.25" outlineLevel="2" x14ac:dyDescent="0.2">
      <c r="A355" s="12" t="s">
        <v>7</v>
      </c>
      <c r="B355" s="2">
        <v>5</v>
      </c>
      <c r="C355" s="446">
        <v>505103</v>
      </c>
      <c r="D355" s="446">
        <v>510301</v>
      </c>
      <c r="E355" s="5" t="s">
        <v>525</v>
      </c>
      <c r="F355" s="5">
        <v>1</v>
      </c>
      <c r="G355" s="506" t="s">
        <v>12</v>
      </c>
      <c r="H355" s="456">
        <v>68</v>
      </c>
      <c r="I355" s="13" t="s">
        <v>122</v>
      </c>
      <c r="J355" s="179">
        <v>0</v>
      </c>
      <c r="K355" s="180">
        <v>0</v>
      </c>
      <c r="L355" s="180">
        <v>0</v>
      </c>
      <c r="M355" s="180">
        <v>0</v>
      </c>
      <c r="N355" s="469">
        <v>0</v>
      </c>
      <c r="O355" s="194"/>
      <c r="P355" s="195"/>
      <c r="Q355" s="195"/>
      <c r="R355" s="195"/>
      <c r="S355" s="196"/>
    </row>
    <row r="356" spans="1:19" ht="38.25" outlineLevel="2" x14ac:dyDescent="0.2">
      <c r="A356" s="12" t="s">
        <v>7</v>
      </c>
      <c r="B356" s="2">
        <v>5</v>
      </c>
      <c r="C356" s="446">
        <v>505103</v>
      </c>
      <c r="D356" s="446">
        <v>510301</v>
      </c>
      <c r="E356" s="5" t="s">
        <v>525</v>
      </c>
      <c r="F356" s="5">
        <v>1</v>
      </c>
      <c r="G356" s="506" t="s">
        <v>12</v>
      </c>
      <c r="H356" s="456">
        <v>91</v>
      </c>
      <c r="I356" s="13" t="s">
        <v>123</v>
      </c>
      <c r="J356" s="179">
        <v>0</v>
      </c>
      <c r="K356" s="180">
        <v>0</v>
      </c>
      <c r="L356" s="180">
        <v>0</v>
      </c>
      <c r="M356" s="180">
        <v>0</v>
      </c>
      <c r="N356" s="469">
        <v>0</v>
      </c>
      <c r="O356" s="194"/>
      <c r="P356" s="195"/>
      <c r="Q356" s="195"/>
      <c r="R356" s="195"/>
      <c r="S356" s="196"/>
    </row>
    <row r="357" spans="1:19" outlineLevel="1" collapsed="1" x14ac:dyDescent="0.2">
      <c r="A357" s="133"/>
      <c r="B357" s="134">
        <v>5</v>
      </c>
      <c r="C357" s="165">
        <v>505103</v>
      </c>
      <c r="D357" s="165">
        <v>510301</v>
      </c>
      <c r="E357" s="136"/>
      <c r="F357" s="136">
        <v>1</v>
      </c>
      <c r="G357" s="507" t="s">
        <v>12</v>
      </c>
      <c r="H357" s="457"/>
      <c r="I357" s="137"/>
      <c r="J357" s="181">
        <v>6200</v>
      </c>
      <c r="K357" s="182">
        <v>1552</v>
      </c>
      <c r="L357" s="182">
        <v>1552</v>
      </c>
      <c r="M357" s="182">
        <v>1552</v>
      </c>
      <c r="N357" s="470">
        <v>1544</v>
      </c>
      <c r="O357" s="197">
        <v>108533.46858343984</v>
      </c>
      <c r="P357" s="198">
        <v>27133</v>
      </c>
      <c r="Q357" s="198">
        <v>27133</v>
      </c>
      <c r="R357" s="198">
        <v>27133</v>
      </c>
      <c r="S357" s="199">
        <v>27134.468583439841</v>
      </c>
    </row>
    <row r="358" spans="1:19" outlineLevel="2" x14ac:dyDescent="0.2">
      <c r="A358" s="12" t="s">
        <v>9</v>
      </c>
      <c r="B358" s="2">
        <v>5</v>
      </c>
      <c r="C358" s="446">
        <v>505105</v>
      </c>
      <c r="D358" s="446">
        <v>510501</v>
      </c>
      <c r="E358" s="5" t="s">
        <v>665</v>
      </c>
      <c r="F358" s="5">
        <v>1</v>
      </c>
      <c r="G358" s="506" t="s">
        <v>12</v>
      </c>
      <c r="H358" s="456" t="s">
        <v>701</v>
      </c>
      <c r="I358" s="13" t="s">
        <v>98</v>
      </c>
      <c r="J358" s="179">
        <v>0</v>
      </c>
      <c r="K358" s="180">
        <v>0</v>
      </c>
      <c r="L358" s="180">
        <v>0</v>
      </c>
      <c r="M358" s="180">
        <v>0</v>
      </c>
      <c r="N358" s="469">
        <v>0</v>
      </c>
      <c r="O358" s="194"/>
      <c r="P358" s="195"/>
      <c r="Q358" s="195"/>
      <c r="R358" s="195"/>
      <c r="S358" s="196"/>
    </row>
    <row r="359" spans="1:19" ht="25.5" outlineLevel="2" x14ac:dyDescent="0.2">
      <c r="A359" s="12" t="s">
        <v>9</v>
      </c>
      <c r="B359" s="2">
        <v>5</v>
      </c>
      <c r="C359" s="446">
        <v>505105</v>
      </c>
      <c r="D359" s="446">
        <v>510501</v>
      </c>
      <c r="E359" s="5" t="s">
        <v>665</v>
      </c>
      <c r="F359" s="5">
        <v>1</v>
      </c>
      <c r="G359" s="506" t="s">
        <v>12</v>
      </c>
      <c r="H359" s="456">
        <v>2</v>
      </c>
      <c r="I359" s="13" t="s">
        <v>99</v>
      </c>
      <c r="J359" s="179">
        <v>0</v>
      </c>
      <c r="K359" s="180">
        <v>0</v>
      </c>
      <c r="L359" s="180">
        <v>0</v>
      </c>
      <c r="M359" s="180">
        <v>0</v>
      </c>
      <c r="N359" s="469">
        <v>0</v>
      </c>
      <c r="O359" s="194"/>
      <c r="P359" s="195"/>
      <c r="Q359" s="195"/>
      <c r="R359" s="195"/>
      <c r="S359" s="196"/>
    </row>
    <row r="360" spans="1:19" ht="25.5" outlineLevel="2" x14ac:dyDescent="0.2">
      <c r="A360" s="12" t="s">
        <v>9</v>
      </c>
      <c r="B360" s="2">
        <v>5</v>
      </c>
      <c r="C360" s="446">
        <v>505105</v>
      </c>
      <c r="D360" s="446">
        <v>510501</v>
      </c>
      <c r="E360" s="5" t="s">
        <v>665</v>
      </c>
      <c r="F360" s="5">
        <v>1</v>
      </c>
      <c r="G360" s="506" t="s">
        <v>12</v>
      </c>
      <c r="H360" s="456">
        <v>3</v>
      </c>
      <c r="I360" s="13" t="s">
        <v>100</v>
      </c>
      <c r="J360" s="179">
        <v>0</v>
      </c>
      <c r="K360" s="180">
        <v>0</v>
      </c>
      <c r="L360" s="180">
        <v>0</v>
      </c>
      <c r="M360" s="180">
        <v>0</v>
      </c>
      <c r="N360" s="469">
        <v>0</v>
      </c>
      <c r="O360" s="194"/>
      <c r="P360" s="195"/>
      <c r="Q360" s="195"/>
      <c r="R360" s="195"/>
      <c r="S360" s="196"/>
    </row>
    <row r="361" spans="1:19" ht="25.5" outlineLevel="2" x14ac:dyDescent="0.2">
      <c r="A361" s="12" t="s">
        <v>9</v>
      </c>
      <c r="B361" s="2">
        <v>5</v>
      </c>
      <c r="C361" s="446">
        <v>505105</v>
      </c>
      <c r="D361" s="446">
        <v>510501</v>
      </c>
      <c r="E361" s="5" t="s">
        <v>665</v>
      </c>
      <c r="F361" s="5">
        <v>1</v>
      </c>
      <c r="G361" s="506" t="s">
        <v>12</v>
      </c>
      <c r="H361" s="456">
        <v>4</v>
      </c>
      <c r="I361" s="13" t="s">
        <v>101</v>
      </c>
      <c r="J361" s="179">
        <v>0</v>
      </c>
      <c r="K361" s="180">
        <v>0</v>
      </c>
      <c r="L361" s="180">
        <v>0</v>
      </c>
      <c r="M361" s="180">
        <v>0</v>
      </c>
      <c r="N361" s="469">
        <v>0</v>
      </c>
      <c r="O361" s="194"/>
      <c r="P361" s="195"/>
      <c r="Q361" s="195"/>
      <c r="R361" s="195"/>
      <c r="S361" s="196"/>
    </row>
    <row r="362" spans="1:19" ht="25.5" outlineLevel="2" x14ac:dyDescent="0.2">
      <c r="A362" s="12" t="s">
        <v>9</v>
      </c>
      <c r="B362" s="2">
        <v>5</v>
      </c>
      <c r="C362" s="446">
        <v>505105</v>
      </c>
      <c r="D362" s="446">
        <v>510501</v>
      </c>
      <c r="E362" s="5" t="s">
        <v>665</v>
      </c>
      <c r="F362" s="5">
        <v>1</v>
      </c>
      <c r="G362" s="506" t="s">
        <v>12</v>
      </c>
      <c r="H362" s="456" t="s">
        <v>302</v>
      </c>
      <c r="I362" s="13" t="s">
        <v>102</v>
      </c>
      <c r="J362" s="179">
        <v>0</v>
      </c>
      <c r="K362" s="180">
        <v>0</v>
      </c>
      <c r="L362" s="180">
        <v>0</v>
      </c>
      <c r="M362" s="180">
        <v>0</v>
      </c>
      <c r="N362" s="469">
        <v>0</v>
      </c>
      <c r="O362" s="194"/>
      <c r="P362" s="195"/>
      <c r="Q362" s="195"/>
      <c r="R362" s="195"/>
      <c r="S362" s="196"/>
    </row>
    <row r="363" spans="1:19" outlineLevel="2" x14ac:dyDescent="0.2">
      <c r="A363" s="12" t="s">
        <v>9</v>
      </c>
      <c r="B363" s="2">
        <v>5</v>
      </c>
      <c r="C363" s="446">
        <v>505105</v>
      </c>
      <c r="D363" s="446">
        <v>510501</v>
      </c>
      <c r="E363" s="5" t="s">
        <v>665</v>
      </c>
      <c r="F363" s="5">
        <v>1</v>
      </c>
      <c r="G363" s="506" t="s">
        <v>12</v>
      </c>
      <c r="H363" s="456">
        <v>6</v>
      </c>
      <c r="I363" s="13" t="s">
        <v>103</v>
      </c>
      <c r="J363" s="179">
        <v>0</v>
      </c>
      <c r="K363" s="180">
        <v>0</v>
      </c>
      <c r="L363" s="180">
        <v>0</v>
      </c>
      <c r="M363" s="180">
        <v>0</v>
      </c>
      <c r="N363" s="469">
        <v>0</v>
      </c>
      <c r="O363" s="194"/>
      <c r="P363" s="195"/>
      <c r="Q363" s="195"/>
      <c r="R363" s="195"/>
      <c r="S363" s="196"/>
    </row>
    <row r="364" spans="1:19" outlineLevel="2" x14ac:dyDescent="0.2">
      <c r="A364" s="12" t="s">
        <v>9</v>
      </c>
      <c r="B364" s="2">
        <v>5</v>
      </c>
      <c r="C364" s="446">
        <v>505105</v>
      </c>
      <c r="D364" s="446">
        <v>510501</v>
      </c>
      <c r="E364" s="5" t="s">
        <v>665</v>
      </c>
      <c r="F364" s="5">
        <v>1</v>
      </c>
      <c r="G364" s="506" t="s">
        <v>12</v>
      </c>
      <c r="H364" s="456">
        <v>7</v>
      </c>
      <c r="I364" s="13" t="s">
        <v>104</v>
      </c>
      <c r="J364" s="179">
        <v>0</v>
      </c>
      <c r="K364" s="180">
        <v>0</v>
      </c>
      <c r="L364" s="180">
        <v>0</v>
      </c>
      <c r="M364" s="180">
        <v>0</v>
      </c>
      <c r="N364" s="469">
        <v>0</v>
      </c>
      <c r="O364" s="194"/>
      <c r="P364" s="195"/>
      <c r="Q364" s="195"/>
      <c r="R364" s="195"/>
      <c r="S364" s="196"/>
    </row>
    <row r="365" spans="1:19" ht="51" outlineLevel="2" x14ac:dyDescent="0.2">
      <c r="A365" s="12" t="s">
        <v>9</v>
      </c>
      <c r="B365" s="2">
        <v>5</v>
      </c>
      <c r="C365" s="446">
        <v>505105</v>
      </c>
      <c r="D365" s="446">
        <v>510501</v>
      </c>
      <c r="E365" s="5" t="s">
        <v>665</v>
      </c>
      <c r="F365" s="5">
        <v>1</v>
      </c>
      <c r="G365" s="506" t="s">
        <v>12</v>
      </c>
      <c r="H365" s="456">
        <v>8</v>
      </c>
      <c r="I365" s="13" t="s">
        <v>105</v>
      </c>
      <c r="J365" s="179">
        <v>0</v>
      </c>
      <c r="K365" s="180">
        <v>0</v>
      </c>
      <c r="L365" s="180">
        <v>0</v>
      </c>
      <c r="M365" s="180">
        <v>0</v>
      </c>
      <c r="N365" s="469">
        <v>0</v>
      </c>
      <c r="O365" s="194"/>
      <c r="P365" s="195"/>
      <c r="Q365" s="195"/>
      <c r="R365" s="195"/>
      <c r="S365" s="196"/>
    </row>
    <row r="366" spans="1:19" outlineLevel="2" x14ac:dyDescent="0.2">
      <c r="A366" s="12" t="s">
        <v>9</v>
      </c>
      <c r="B366" s="2">
        <v>5</v>
      </c>
      <c r="C366" s="446">
        <v>505105</v>
      </c>
      <c r="D366" s="446">
        <v>510501</v>
      </c>
      <c r="E366" s="5" t="s">
        <v>665</v>
      </c>
      <c r="F366" s="5">
        <v>1</v>
      </c>
      <c r="G366" s="506" t="s">
        <v>12</v>
      </c>
      <c r="H366" s="456">
        <v>9</v>
      </c>
      <c r="I366" s="13" t="s">
        <v>106</v>
      </c>
      <c r="J366" s="179">
        <v>0</v>
      </c>
      <c r="K366" s="180">
        <v>0</v>
      </c>
      <c r="L366" s="180">
        <v>0</v>
      </c>
      <c r="M366" s="180">
        <v>0</v>
      </c>
      <c r="N366" s="469">
        <v>0</v>
      </c>
      <c r="O366" s="194"/>
      <c r="P366" s="195"/>
      <c r="Q366" s="195"/>
      <c r="R366" s="195"/>
      <c r="S366" s="196"/>
    </row>
    <row r="367" spans="1:19" outlineLevel="2" x14ac:dyDescent="0.2">
      <c r="A367" s="12" t="s">
        <v>9</v>
      </c>
      <c r="B367" s="2">
        <v>5</v>
      </c>
      <c r="C367" s="446">
        <v>505105</v>
      </c>
      <c r="D367" s="446">
        <v>510501</v>
      </c>
      <c r="E367" s="5" t="s">
        <v>665</v>
      </c>
      <c r="F367" s="5">
        <v>1</v>
      </c>
      <c r="G367" s="506" t="s">
        <v>12</v>
      </c>
      <c r="H367" s="456">
        <v>10</v>
      </c>
      <c r="I367" s="13" t="s">
        <v>107</v>
      </c>
      <c r="J367" s="179">
        <v>44</v>
      </c>
      <c r="K367" s="180">
        <v>11</v>
      </c>
      <c r="L367" s="180">
        <v>11</v>
      </c>
      <c r="M367" s="180">
        <v>11</v>
      </c>
      <c r="N367" s="469">
        <v>11</v>
      </c>
      <c r="O367" s="194"/>
      <c r="P367" s="195"/>
      <c r="Q367" s="195"/>
      <c r="R367" s="195"/>
      <c r="S367" s="196"/>
    </row>
    <row r="368" spans="1:19" ht="25.5" outlineLevel="2" x14ac:dyDescent="0.2">
      <c r="A368" s="12" t="s">
        <v>9</v>
      </c>
      <c r="B368" s="2">
        <v>5</v>
      </c>
      <c r="C368" s="446">
        <v>505105</v>
      </c>
      <c r="D368" s="446">
        <v>510501</v>
      </c>
      <c r="E368" s="5" t="s">
        <v>665</v>
      </c>
      <c r="F368" s="5">
        <v>1</v>
      </c>
      <c r="G368" s="506" t="s">
        <v>12</v>
      </c>
      <c r="H368" s="456">
        <v>11</v>
      </c>
      <c r="I368" s="13" t="s">
        <v>108</v>
      </c>
      <c r="J368" s="179">
        <v>35</v>
      </c>
      <c r="K368" s="180">
        <v>9</v>
      </c>
      <c r="L368" s="180">
        <v>9</v>
      </c>
      <c r="M368" s="180">
        <v>9</v>
      </c>
      <c r="N368" s="469">
        <v>8</v>
      </c>
      <c r="O368" s="194"/>
      <c r="P368" s="195"/>
      <c r="Q368" s="195"/>
      <c r="R368" s="195"/>
      <c r="S368" s="196"/>
    </row>
    <row r="369" spans="1:19" outlineLevel="2" x14ac:dyDescent="0.2">
      <c r="A369" s="12" t="s">
        <v>9</v>
      </c>
      <c r="B369" s="2">
        <v>5</v>
      </c>
      <c r="C369" s="446">
        <v>505105</v>
      </c>
      <c r="D369" s="446">
        <v>510501</v>
      </c>
      <c r="E369" s="5" t="s">
        <v>665</v>
      </c>
      <c r="F369" s="5">
        <v>1</v>
      </c>
      <c r="G369" s="506" t="s">
        <v>12</v>
      </c>
      <c r="H369" s="456" t="s">
        <v>304</v>
      </c>
      <c r="I369" s="13" t="s">
        <v>109</v>
      </c>
      <c r="J369" s="179">
        <v>0</v>
      </c>
      <c r="K369" s="180">
        <v>0</v>
      </c>
      <c r="L369" s="180">
        <v>0</v>
      </c>
      <c r="M369" s="180">
        <v>0</v>
      </c>
      <c r="N369" s="469">
        <v>0</v>
      </c>
      <c r="O369" s="194"/>
      <c r="P369" s="195"/>
      <c r="Q369" s="195"/>
      <c r="R369" s="195"/>
      <c r="S369" s="196"/>
    </row>
    <row r="370" spans="1:19" ht="25.5" outlineLevel="2" x14ac:dyDescent="0.2">
      <c r="A370" s="12" t="s">
        <v>9</v>
      </c>
      <c r="B370" s="2">
        <v>5</v>
      </c>
      <c r="C370" s="446">
        <v>505105</v>
      </c>
      <c r="D370" s="446">
        <v>510501</v>
      </c>
      <c r="E370" s="5" t="s">
        <v>665</v>
      </c>
      <c r="F370" s="5">
        <v>1</v>
      </c>
      <c r="G370" s="506" t="s">
        <v>12</v>
      </c>
      <c r="H370" s="456">
        <v>15</v>
      </c>
      <c r="I370" s="13" t="s">
        <v>110</v>
      </c>
      <c r="J370" s="179">
        <v>0</v>
      </c>
      <c r="K370" s="180">
        <v>0</v>
      </c>
      <c r="L370" s="180">
        <v>0</v>
      </c>
      <c r="M370" s="180">
        <v>0</v>
      </c>
      <c r="N370" s="469">
        <v>0</v>
      </c>
      <c r="O370" s="194"/>
      <c r="P370" s="195"/>
      <c r="Q370" s="195"/>
      <c r="R370" s="195"/>
      <c r="S370" s="196"/>
    </row>
    <row r="371" spans="1:19" ht="25.5" outlineLevel="2" x14ac:dyDescent="0.2">
      <c r="A371" s="12" t="s">
        <v>9</v>
      </c>
      <c r="B371" s="2">
        <v>5</v>
      </c>
      <c r="C371" s="446">
        <v>505105</v>
      </c>
      <c r="D371" s="446">
        <v>510501</v>
      </c>
      <c r="E371" s="5" t="s">
        <v>665</v>
      </c>
      <c r="F371" s="5">
        <v>1</v>
      </c>
      <c r="G371" s="506" t="s">
        <v>12</v>
      </c>
      <c r="H371" s="456">
        <v>19</v>
      </c>
      <c r="I371" s="13" t="s">
        <v>111</v>
      </c>
      <c r="J371" s="179">
        <v>0</v>
      </c>
      <c r="K371" s="180">
        <v>0</v>
      </c>
      <c r="L371" s="180">
        <v>0</v>
      </c>
      <c r="M371" s="180">
        <v>0</v>
      </c>
      <c r="N371" s="469">
        <v>0</v>
      </c>
      <c r="O371" s="194"/>
      <c r="P371" s="195"/>
      <c r="Q371" s="195"/>
      <c r="R371" s="195"/>
      <c r="S371" s="196"/>
    </row>
    <row r="372" spans="1:19" ht="25.5" outlineLevel="2" x14ac:dyDescent="0.2">
      <c r="A372" s="12" t="s">
        <v>9</v>
      </c>
      <c r="B372" s="2">
        <v>5</v>
      </c>
      <c r="C372" s="446">
        <v>505105</v>
      </c>
      <c r="D372" s="446">
        <v>510501</v>
      </c>
      <c r="E372" s="5" t="s">
        <v>665</v>
      </c>
      <c r="F372" s="5">
        <v>1</v>
      </c>
      <c r="G372" s="506" t="s">
        <v>12</v>
      </c>
      <c r="H372" s="456" t="s">
        <v>316</v>
      </c>
      <c r="I372" s="13" t="s">
        <v>112</v>
      </c>
      <c r="J372" s="179">
        <v>27</v>
      </c>
      <c r="K372" s="180">
        <v>7</v>
      </c>
      <c r="L372" s="180">
        <v>7</v>
      </c>
      <c r="M372" s="180">
        <v>7</v>
      </c>
      <c r="N372" s="469">
        <v>6</v>
      </c>
      <c r="O372" s="194"/>
      <c r="P372" s="195"/>
      <c r="Q372" s="195"/>
      <c r="R372" s="195"/>
      <c r="S372" s="196"/>
    </row>
    <row r="373" spans="1:19" outlineLevel="2" x14ac:dyDescent="0.2">
      <c r="A373" s="12" t="s">
        <v>9</v>
      </c>
      <c r="B373" s="2">
        <v>5</v>
      </c>
      <c r="C373" s="446">
        <v>505105</v>
      </c>
      <c r="D373" s="446">
        <v>510501</v>
      </c>
      <c r="E373" s="5" t="s">
        <v>665</v>
      </c>
      <c r="F373" s="5">
        <v>1</v>
      </c>
      <c r="G373" s="506" t="s">
        <v>12</v>
      </c>
      <c r="H373" s="456" t="s">
        <v>296</v>
      </c>
      <c r="I373" s="13" t="s">
        <v>113</v>
      </c>
      <c r="J373" s="179">
        <v>0</v>
      </c>
      <c r="K373" s="180">
        <v>0</v>
      </c>
      <c r="L373" s="180">
        <v>0</v>
      </c>
      <c r="M373" s="180">
        <v>0</v>
      </c>
      <c r="N373" s="469">
        <v>0</v>
      </c>
      <c r="O373" s="194"/>
      <c r="P373" s="195"/>
      <c r="Q373" s="195"/>
      <c r="R373" s="195"/>
      <c r="S373" s="196"/>
    </row>
    <row r="374" spans="1:19" ht="25.5" outlineLevel="2" x14ac:dyDescent="0.2">
      <c r="A374" s="12" t="s">
        <v>9</v>
      </c>
      <c r="B374" s="2">
        <v>5</v>
      </c>
      <c r="C374" s="446">
        <v>505105</v>
      </c>
      <c r="D374" s="446">
        <v>510501</v>
      </c>
      <c r="E374" s="5" t="s">
        <v>665</v>
      </c>
      <c r="F374" s="5">
        <v>1</v>
      </c>
      <c r="G374" s="506" t="s">
        <v>12</v>
      </c>
      <c r="H374" s="456">
        <v>23</v>
      </c>
      <c r="I374" s="13" t="s">
        <v>114</v>
      </c>
      <c r="J374" s="179">
        <v>0</v>
      </c>
      <c r="K374" s="180">
        <v>0</v>
      </c>
      <c r="L374" s="180">
        <v>0</v>
      </c>
      <c r="M374" s="180">
        <v>0</v>
      </c>
      <c r="N374" s="469">
        <v>0</v>
      </c>
      <c r="O374" s="194"/>
      <c r="P374" s="195"/>
      <c r="Q374" s="195"/>
      <c r="R374" s="195"/>
      <c r="S374" s="196"/>
    </row>
    <row r="375" spans="1:19" ht="25.5" outlineLevel="2" x14ac:dyDescent="0.2">
      <c r="A375" s="12" t="s">
        <v>9</v>
      </c>
      <c r="B375" s="2">
        <v>5</v>
      </c>
      <c r="C375" s="446">
        <v>505105</v>
      </c>
      <c r="D375" s="446">
        <v>510501</v>
      </c>
      <c r="E375" s="5" t="s">
        <v>665</v>
      </c>
      <c r="F375" s="5">
        <v>1</v>
      </c>
      <c r="G375" s="506" t="s">
        <v>12</v>
      </c>
      <c r="H375" s="456">
        <v>24</v>
      </c>
      <c r="I375" s="13" t="s">
        <v>115</v>
      </c>
      <c r="J375" s="179">
        <v>0</v>
      </c>
      <c r="K375" s="180">
        <v>0</v>
      </c>
      <c r="L375" s="180">
        <v>0</v>
      </c>
      <c r="M375" s="180">
        <v>0</v>
      </c>
      <c r="N375" s="469">
        <v>0</v>
      </c>
      <c r="O375" s="194"/>
      <c r="P375" s="195"/>
      <c r="Q375" s="195"/>
      <c r="R375" s="195"/>
      <c r="S375" s="196"/>
    </row>
    <row r="376" spans="1:19" outlineLevel="2" x14ac:dyDescent="0.2">
      <c r="A376" s="12" t="s">
        <v>9</v>
      </c>
      <c r="B376" s="2">
        <v>5</v>
      </c>
      <c r="C376" s="446">
        <v>505105</v>
      </c>
      <c r="D376" s="446">
        <v>510501</v>
      </c>
      <c r="E376" s="5" t="s">
        <v>665</v>
      </c>
      <c r="F376" s="5">
        <v>1</v>
      </c>
      <c r="G376" s="506" t="s">
        <v>12</v>
      </c>
      <c r="H376" s="456">
        <v>25</v>
      </c>
      <c r="I376" s="13" t="s">
        <v>116</v>
      </c>
      <c r="J376" s="179">
        <v>0</v>
      </c>
      <c r="K376" s="180">
        <v>0</v>
      </c>
      <c r="L376" s="180">
        <v>0</v>
      </c>
      <c r="M376" s="180">
        <v>0</v>
      </c>
      <c r="N376" s="469">
        <v>0</v>
      </c>
      <c r="O376" s="194"/>
      <c r="P376" s="195"/>
      <c r="Q376" s="195"/>
      <c r="R376" s="195"/>
      <c r="S376" s="196"/>
    </row>
    <row r="377" spans="1:19" ht="25.5" outlineLevel="2" x14ac:dyDescent="0.2">
      <c r="A377" s="12" t="s">
        <v>9</v>
      </c>
      <c r="B377" s="2">
        <v>5</v>
      </c>
      <c r="C377" s="446">
        <v>505105</v>
      </c>
      <c r="D377" s="446">
        <v>510501</v>
      </c>
      <c r="E377" s="5" t="s">
        <v>665</v>
      </c>
      <c r="F377" s="5">
        <v>1</v>
      </c>
      <c r="G377" s="506" t="s">
        <v>12</v>
      </c>
      <c r="H377" s="456">
        <v>30</v>
      </c>
      <c r="I377" s="13" t="s">
        <v>117</v>
      </c>
      <c r="J377" s="179">
        <v>0</v>
      </c>
      <c r="K377" s="180">
        <v>0</v>
      </c>
      <c r="L377" s="180">
        <v>0</v>
      </c>
      <c r="M377" s="180">
        <v>0</v>
      </c>
      <c r="N377" s="469">
        <v>0</v>
      </c>
      <c r="O377" s="194"/>
      <c r="P377" s="195"/>
      <c r="Q377" s="195"/>
      <c r="R377" s="195"/>
      <c r="S377" s="196"/>
    </row>
    <row r="378" spans="1:19" ht="25.5" outlineLevel="2" x14ac:dyDescent="0.2">
      <c r="A378" s="12" t="s">
        <v>9</v>
      </c>
      <c r="B378" s="2">
        <v>5</v>
      </c>
      <c r="C378" s="446">
        <v>505105</v>
      </c>
      <c r="D378" s="446">
        <v>510501</v>
      </c>
      <c r="E378" s="5" t="s">
        <v>665</v>
      </c>
      <c r="F378" s="5">
        <v>1</v>
      </c>
      <c r="G378" s="506" t="s">
        <v>12</v>
      </c>
      <c r="H378" s="456">
        <v>31</v>
      </c>
      <c r="I378" s="13" t="s">
        <v>118</v>
      </c>
      <c r="J378" s="179">
        <v>0</v>
      </c>
      <c r="K378" s="180">
        <v>0</v>
      </c>
      <c r="L378" s="180">
        <v>0</v>
      </c>
      <c r="M378" s="180">
        <v>0</v>
      </c>
      <c r="N378" s="469">
        <v>0</v>
      </c>
      <c r="O378" s="194"/>
      <c r="P378" s="195"/>
      <c r="Q378" s="195"/>
      <c r="R378" s="195"/>
      <c r="S378" s="196"/>
    </row>
    <row r="379" spans="1:19" ht="25.5" outlineLevel="2" x14ac:dyDescent="0.2">
      <c r="A379" s="12" t="s">
        <v>9</v>
      </c>
      <c r="B379" s="2">
        <v>5</v>
      </c>
      <c r="C379" s="446">
        <v>505105</v>
      </c>
      <c r="D379" s="446">
        <v>510501</v>
      </c>
      <c r="E379" s="5" t="s">
        <v>665</v>
      </c>
      <c r="F379" s="5">
        <v>1</v>
      </c>
      <c r="G379" s="506" t="s">
        <v>12</v>
      </c>
      <c r="H379" s="456">
        <v>32</v>
      </c>
      <c r="I379" s="13" t="s">
        <v>119</v>
      </c>
      <c r="J379" s="179">
        <v>0</v>
      </c>
      <c r="K379" s="180">
        <v>0</v>
      </c>
      <c r="L379" s="180">
        <v>0</v>
      </c>
      <c r="M379" s="180">
        <v>0</v>
      </c>
      <c r="N379" s="469">
        <v>0</v>
      </c>
      <c r="O379" s="194"/>
      <c r="P379" s="195"/>
      <c r="Q379" s="195"/>
      <c r="R379" s="195"/>
      <c r="S379" s="196"/>
    </row>
    <row r="380" spans="1:19" ht="38.25" outlineLevel="2" x14ac:dyDescent="0.2">
      <c r="A380" s="12" t="s">
        <v>9</v>
      </c>
      <c r="B380" s="2">
        <v>5</v>
      </c>
      <c r="C380" s="446">
        <v>505105</v>
      </c>
      <c r="D380" s="446">
        <v>510501</v>
      </c>
      <c r="E380" s="5" t="s">
        <v>665</v>
      </c>
      <c r="F380" s="5">
        <v>1</v>
      </c>
      <c r="G380" s="506" t="s">
        <v>12</v>
      </c>
      <c r="H380" s="456">
        <v>35</v>
      </c>
      <c r="I380" s="13" t="s">
        <v>120</v>
      </c>
      <c r="J380" s="179">
        <v>0</v>
      </c>
      <c r="K380" s="180">
        <v>0</v>
      </c>
      <c r="L380" s="180">
        <v>0</v>
      </c>
      <c r="M380" s="180">
        <v>0</v>
      </c>
      <c r="N380" s="469">
        <v>0</v>
      </c>
      <c r="O380" s="194"/>
      <c r="P380" s="195"/>
      <c r="Q380" s="195"/>
      <c r="R380" s="195"/>
      <c r="S380" s="196"/>
    </row>
    <row r="381" spans="1:19" ht="38.25" outlineLevel="2" x14ac:dyDescent="0.2">
      <c r="A381" s="12" t="s">
        <v>9</v>
      </c>
      <c r="B381" s="2">
        <v>5</v>
      </c>
      <c r="C381" s="446">
        <v>505105</v>
      </c>
      <c r="D381" s="446">
        <v>510501</v>
      </c>
      <c r="E381" s="5" t="s">
        <v>665</v>
      </c>
      <c r="F381" s="5">
        <v>1</v>
      </c>
      <c r="G381" s="506" t="s">
        <v>12</v>
      </c>
      <c r="H381" s="456">
        <v>40</v>
      </c>
      <c r="I381" s="13" t="s">
        <v>121</v>
      </c>
      <c r="J381" s="179">
        <v>0</v>
      </c>
      <c r="K381" s="180">
        <v>0</v>
      </c>
      <c r="L381" s="180">
        <v>0</v>
      </c>
      <c r="M381" s="180">
        <v>0</v>
      </c>
      <c r="N381" s="469">
        <v>0</v>
      </c>
      <c r="O381" s="194"/>
      <c r="P381" s="195"/>
      <c r="Q381" s="195"/>
      <c r="R381" s="195"/>
      <c r="S381" s="196"/>
    </row>
    <row r="382" spans="1:19" ht="38.25" outlineLevel="2" x14ac:dyDescent="0.2">
      <c r="A382" s="12" t="s">
        <v>9</v>
      </c>
      <c r="B382" s="2">
        <v>5</v>
      </c>
      <c r="C382" s="446">
        <v>505105</v>
      </c>
      <c r="D382" s="446">
        <v>510501</v>
      </c>
      <c r="E382" s="5" t="s">
        <v>665</v>
      </c>
      <c r="F382" s="5">
        <v>1</v>
      </c>
      <c r="G382" s="506" t="s">
        <v>12</v>
      </c>
      <c r="H382" s="456">
        <v>68</v>
      </c>
      <c r="I382" s="13" t="s">
        <v>122</v>
      </c>
      <c r="J382" s="179">
        <v>0</v>
      </c>
      <c r="K382" s="180">
        <v>0</v>
      </c>
      <c r="L382" s="180">
        <v>0</v>
      </c>
      <c r="M382" s="180">
        <v>0</v>
      </c>
      <c r="N382" s="469">
        <v>0</v>
      </c>
      <c r="O382" s="194"/>
      <c r="P382" s="195"/>
      <c r="Q382" s="195"/>
      <c r="R382" s="195"/>
      <c r="S382" s="196"/>
    </row>
    <row r="383" spans="1:19" ht="38.25" outlineLevel="2" x14ac:dyDescent="0.2">
      <c r="A383" s="12" t="s">
        <v>9</v>
      </c>
      <c r="B383" s="2">
        <v>5</v>
      </c>
      <c r="C383" s="446">
        <v>505105</v>
      </c>
      <c r="D383" s="446">
        <v>510501</v>
      </c>
      <c r="E383" s="5" t="s">
        <v>665</v>
      </c>
      <c r="F383" s="5">
        <v>1</v>
      </c>
      <c r="G383" s="506" t="s">
        <v>12</v>
      </c>
      <c r="H383" s="456">
        <v>91</v>
      </c>
      <c r="I383" s="13" t="s">
        <v>123</v>
      </c>
      <c r="J383" s="179">
        <v>0</v>
      </c>
      <c r="K383" s="180">
        <v>0</v>
      </c>
      <c r="L383" s="180">
        <v>0</v>
      </c>
      <c r="M383" s="180">
        <v>0</v>
      </c>
      <c r="N383" s="469">
        <v>0</v>
      </c>
      <c r="O383" s="194"/>
      <c r="P383" s="195"/>
      <c r="Q383" s="195"/>
      <c r="R383" s="195"/>
      <c r="S383" s="196"/>
    </row>
    <row r="384" spans="1:19" outlineLevel="1" collapsed="1" x14ac:dyDescent="0.2">
      <c r="A384" s="133"/>
      <c r="B384" s="134">
        <v>5</v>
      </c>
      <c r="C384" s="165">
        <v>505105</v>
      </c>
      <c r="D384" s="165">
        <v>510501</v>
      </c>
      <c r="E384" s="136"/>
      <c r="F384" s="136">
        <v>1</v>
      </c>
      <c r="G384" s="507" t="s">
        <v>12</v>
      </c>
      <c r="H384" s="457"/>
      <c r="I384" s="137"/>
      <c r="J384" s="181">
        <v>106</v>
      </c>
      <c r="K384" s="182">
        <v>27</v>
      </c>
      <c r="L384" s="182">
        <v>27</v>
      </c>
      <c r="M384" s="182">
        <v>27</v>
      </c>
      <c r="N384" s="470">
        <v>25</v>
      </c>
      <c r="O384" s="197">
        <v>1291.3210845652172</v>
      </c>
      <c r="P384" s="198">
        <v>323</v>
      </c>
      <c r="Q384" s="198">
        <v>323</v>
      </c>
      <c r="R384" s="198">
        <v>323</v>
      </c>
      <c r="S384" s="199">
        <v>322.32108456521723</v>
      </c>
    </row>
    <row r="385" spans="1:19" outlineLevel="2" x14ac:dyDescent="0.2">
      <c r="A385" s="12" t="s">
        <v>7</v>
      </c>
      <c r="B385" s="2">
        <v>5</v>
      </c>
      <c r="C385" s="446">
        <v>506001</v>
      </c>
      <c r="D385" s="446">
        <v>600101</v>
      </c>
      <c r="E385" s="5" t="s">
        <v>510</v>
      </c>
      <c r="F385" s="5">
        <v>1</v>
      </c>
      <c r="G385" s="506" t="s">
        <v>12</v>
      </c>
      <c r="H385" s="456" t="s">
        <v>701</v>
      </c>
      <c r="I385" s="13" t="s">
        <v>98</v>
      </c>
      <c r="J385" s="179">
        <v>0</v>
      </c>
      <c r="K385" s="180">
        <v>0</v>
      </c>
      <c r="L385" s="180">
        <v>0</v>
      </c>
      <c r="M385" s="180">
        <v>0</v>
      </c>
      <c r="N385" s="469">
        <v>0</v>
      </c>
      <c r="O385" s="194"/>
      <c r="P385" s="195"/>
      <c r="Q385" s="195"/>
      <c r="R385" s="195"/>
      <c r="S385" s="196"/>
    </row>
    <row r="386" spans="1:19" ht="25.5" outlineLevel="2" x14ac:dyDescent="0.2">
      <c r="A386" s="12" t="s">
        <v>7</v>
      </c>
      <c r="B386" s="2">
        <v>5</v>
      </c>
      <c r="C386" s="446">
        <v>506001</v>
      </c>
      <c r="D386" s="446">
        <v>600101</v>
      </c>
      <c r="E386" s="5" t="s">
        <v>510</v>
      </c>
      <c r="F386" s="5">
        <v>1</v>
      </c>
      <c r="G386" s="506" t="s">
        <v>12</v>
      </c>
      <c r="H386" s="456">
        <v>2</v>
      </c>
      <c r="I386" s="13" t="s">
        <v>99</v>
      </c>
      <c r="J386" s="179">
        <v>0</v>
      </c>
      <c r="K386" s="180">
        <v>0</v>
      </c>
      <c r="L386" s="180">
        <v>0</v>
      </c>
      <c r="M386" s="180">
        <v>0</v>
      </c>
      <c r="N386" s="469">
        <v>0</v>
      </c>
      <c r="O386" s="194"/>
      <c r="P386" s="195"/>
      <c r="Q386" s="195"/>
      <c r="R386" s="195"/>
      <c r="S386" s="196"/>
    </row>
    <row r="387" spans="1:19" ht="25.5" outlineLevel="2" x14ac:dyDescent="0.2">
      <c r="A387" s="12" t="s">
        <v>7</v>
      </c>
      <c r="B387" s="2">
        <v>5</v>
      </c>
      <c r="C387" s="446">
        <v>506001</v>
      </c>
      <c r="D387" s="446">
        <v>600101</v>
      </c>
      <c r="E387" s="5" t="s">
        <v>510</v>
      </c>
      <c r="F387" s="5">
        <v>1</v>
      </c>
      <c r="G387" s="506" t="s">
        <v>12</v>
      </c>
      <c r="H387" s="456">
        <v>3</v>
      </c>
      <c r="I387" s="13" t="s">
        <v>100</v>
      </c>
      <c r="J387" s="179">
        <v>0</v>
      </c>
      <c r="K387" s="180">
        <v>0</v>
      </c>
      <c r="L387" s="180">
        <v>0</v>
      </c>
      <c r="M387" s="180">
        <v>0</v>
      </c>
      <c r="N387" s="469">
        <v>0</v>
      </c>
      <c r="O387" s="194"/>
      <c r="P387" s="195"/>
      <c r="Q387" s="195"/>
      <c r="R387" s="195"/>
      <c r="S387" s="196"/>
    </row>
    <row r="388" spans="1:19" ht="25.5" outlineLevel="2" x14ac:dyDescent="0.2">
      <c r="A388" s="12" t="s">
        <v>7</v>
      </c>
      <c r="B388" s="2">
        <v>5</v>
      </c>
      <c r="C388" s="446">
        <v>506001</v>
      </c>
      <c r="D388" s="446">
        <v>600101</v>
      </c>
      <c r="E388" s="5" t="s">
        <v>510</v>
      </c>
      <c r="F388" s="5">
        <v>1</v>
      </c>
      <c r="G388" s="506" t="s">
        <v>12</v>
      </c>
      <c r="H388" s="456">
        <v>4</v>
      </c>
      <c r="I388" s="13" t="s">
        <v>101</v>
      </c>
      <c r="J388" s="179">
        <v>0</v>
      </c>
      <c r="K388" s="180">
        <v>0</v>
      </c>
      <c r="L388" s="180">
        <v>0</v>
      </c>
      <c r="M388" s="180">
        <v>0</v>
      </c>
      <c r="N388" s="469">
        <v>0</v>
      </c>
      <c r="O388" s="194"/>
      <c r="P388" s="195"/>
      <c r="Q388" s="195"/>
      <c r="R388" s="195"/>
      <c r="S388" s="196"/>
    </row>
    <row r="389" spans="1:19" ht="25.5" outlineLevel="2" x14ac:dyDescent="0.2">
      <c r="A389" s="12" t="s">
        <v>7</v>
      </c>
      <c r="B389" s="2">
        <v>5</v>
      </c>
      <c r="C389" s="446">
        <v>506001</v>
      </c>
      <c r="D389" s="446">
        <v>600101</v>
      </c>
      <c r="E389" s="5" t="s">
        <v>510</v>
      </c>
      <c r="F389" s="5">
        <v>1</v>
      </c>
      <c r="G389" s="506" t="s">
        <v>12</v>
      </c>
      <c r="H389" s="456" t="s">
        <v>302</v>
      </c>
      <c r="I389" s="13" t="s">
        <v>102</v>
      </c>
      <c r="J389" s="179">
        <v>0</v>
      </c>
      <c r="K389" s="180">
        <v>0</v>
      </c>
      <c r="L389" s="180">
        <v>0</v>
      </c>
      <c r="M389" s="180">
        <v>0</v>
      </c>
      <c r="N389" s="469">
        <v>0</v>
      </c>
      <c r="O389" s="194"/>
      <c r="P389" s="195"/>
      <c r="Q389" s="195"/>
      <c r="R389" s="195"/>
      <c r="S389" s="196"/>
    </row>
    <row r="390" spans="1:19" outlineLevel="2" x14ac:dyDescent="0.2">
      <c r="A390" s="12" t="s">
        <v>7</v>
      </c>
      <c r="B390" s="2">
        <v>5</v>
      </c>
      <c r="C390" s="446">
        <v>506001</v>
      </c>
      <c r="D390" s="446">
        <v>600101</v>
      </c>
      <c r="E390" s="5" t="s">
        <v>510</v>
      </c>
      <c r="F390" s="5">
        <v>1</v>
      </c>
      <c r="G390" s="506" t="s">
        <v>12</v>
      </c>
      <c r="H390" s="456">
        <v>6</v>
      </c>
      <c r="I390" s="13" t="s">
        <v>103</v>
      </c>
      <c r="J390" s="179">
        <v>0</v>
      </c>
      <c r="K390" s="180">
        <v>0</v>
      </c>
      <c r="L390" s="180">
        <v>0</v>
      </c>
      <c r="M390" s="180">
        <v>0</v>
      </c>
      <c r="N390" s="469">
        <v>0</v>
      </c>
      <c r="O390" s="194"/>
      <c r="P390" s="195"/>
      <c r="Q390" s="195"/>
      <c r="R390" s="195"/>
      <c r="S390" s="196"/>
    </row>
    <row r="391" spans="1:19" outlineLevel="2" x14ac:dyDescent="0.2">
      <c r="A391" s="12" t="s">
        <v>7</v>
      </c>
      <c r="B391" s="2">
        <v>5</v>
      </c>
      <c r="C391" s="446">
        <v>506001</v>
      </c>
      <c r="D391" s="446">
        <v>600101</v>
      </c>
      <c r="E391" s="5" t="s">
        <v>510</v>
      </c>
      <c r="F391" s="5">
        <v>1</v>
      </c>
      <c r="G391" s="506" t="s">
        <v>12</v>
      </c>
      <c r="H391" s="456">
        <v>7</v>
      </c>
      <c r="I391" s="13" t="s">
        <v>104</v>
      </c>
      <c r="J391" s="179">
        <v>0</v>
      </c>
      <c r="K391" s="180">
        <v>0</v>
      </c>
      <c r="L391" s="180">
        <v>0</v>
      </c>
      <c r="M391" s="180">
        <v>0</v>
      </c>
      <c r="N391" s="469">
        <v>0</v>
      </c>
      <c r="O391" s="194"/>
      <c r="P391" s="195"/>
      <c r="Q391" s="195"/>
      <c r="R391" s="195"/>
      <c r="S391" s="196"/>
    </row>
    <row r="392" spans="1:19" ht="51" outlineLevel="2" x14ac:dyDescent="0.2">
      <c r="A392" s="12" t="s">
        <v>7</v>
      </c>
      <c r="B392" s="2">
        <v>5</v>
      </c>
      <c r="C392" s="446">
        <v>506001</v>
      </c>
      <c r="D392" s="446">
        <v>600101</v>
      </c>
      <c r="E392" s="5" t="s">
        <v>510</v>
      </c>
      <c r="F392" s="5">
        <v>1</v>
      </c>
      <c r="G392" s="506" t="s">
        <v>12</v>
      </c>
      <c r="H392" s="456">
        <v>8</v>
      </c>
      <c r="I392" s="13" t="s">
        <v>105</v>
      </c>
      <c r="J392" s="179">
        <v>0</v>
      </c>
      <c r="K392" s="180">
        <v>0</v>
      </c>
      <c r="L392" s="180">
        <v>0</v>
      </c>
      <c r="M392" s="180">
        <v>0</v>
      </c>
      <c r="N392" s="469">
        <v>0</v>
      </c>
      <c r="O392" s="194"/>
      <c r="P392" s="195"/>
      <c r="Q392" s="195"/>
      <c r="R392" s="195"/>
      <c r="S392" s="196"/>
    </row>
    <row r="393" spans="1:19" outlineLevel="2" x14ac:dyDescent="0.2">
      <c r="A393" s="12" t="s">
        <v>7</v>
      </c>
      <c r="B393" s="2">
        <v>5</v>
      </c>
      <c r="C393" s="446">
        <v>506001</v>
      </c>
      <c r="D393" s="446">
        <v>600101</v>
      </c>
      <c r="E393" s="5" t="s">
        <v>510</v>
      </c>
      <c r="F393" s="5">
        <v>1</v>
      </c>
      <c r="G393" s="506" t="s">
        <v>12</v>
      </c>
      <c r="H393" s="456">
        <v>9</v>
      </c>
      <c r="I393" s="13" t="s">
        <v>106</v>
      </c>
      <c r="J393" s="179">
        <v>496</v>
      </c>
      <c r="K393" s="180">
        <v>124</v>
      </c>
      <c r="L393" s="180">
        <v>124</v>
      </c>
      <c r="M393" s="180">
        <v>124</v>
      </c>
      <c r="N393" s="469">
        <v>124</v>
      </c>
      <c r="O393" s="194"/>
      <c r="P393" s="195"/>
      <c r="Q393" s="195"/>
      <c r="R393" s="195"/>
      <c r="S393" s="196"/>
    </row>
    <row r="394" spans="1:19" outlineLevel="2" x14ac:dyDescent="0.2">
      <c r="A394" s="12" t="s">
        <v>7</v>
      </c>
      <c r="B394" s="2">
        <v>5</v>
      </c>
      <c r="C394" s="446">
        <v>506001</v>
      </c>
      <c r="D394" s="446">
        <v>600101</v>
      </c>
      <c r="E394" s="5" t="s">
        <v>510</v>
      </c>
      <c r="F394" s="5">
        <v>1</v>
      </c>
      <c r="G394" s="506" t="s">
        <v>12</v>
      </c>
      <c r="H394" s="456">
        <v>10</v>
      </c>
      <c r="I394" s="13" t="s">
        <v>107</v>
      </c>
      <c r="J394" s="179">
        <v>1031</v>
      </c>
      <c r="K394" s="180">
        <v>258</v>
      </c>
      <c r="L394" s="180">
        <v>258</v>
      </c>
      <c r="M394" s="180">
        <v>258</v>
      </c>
      <c r="N394" s="469">
        <v>257</v>
      </c>
      <c r="O394" s="194"/>
      <c r="P394" s="195"/>
      <c r="Q394" s="195"/>
      <c r="R394" s="195"/>
      <c r="S394" s="196"/>
    </row>
    <row r="395" spans="1:19" ht="25.5" outlineLevel="2" x14ac:dyDescent="0.2">
      <c r="A395" s="12" t="s">
        <v>7</v>
      </c>
      <c r="B395" s="2">
        <v>5</v>
      </c>
      <c r="C395" s="446">
        <v>506001</v>
      </c>
      <c r="D395" s="446">
        <v>600101</v>
      </c>
      <c r="E395" s="5" t="s">
        <v>510</v>
      </c>
      <c r="F395" s="5">
        <v>1</v>
      </c>
      <c r="G395" s="506" t="s">
        <v>12</v>
      </c>
      <c r="H395" s="456">
        <v>11</v>
      </c>
      <c r="I395" s="13" t="s">
        <v>108</v>
      </c>
      <c r="J395" s="179">
        <v>777</v>
      </c>
      <c r="K395" s="180">
        <v>194</v>
      </c>
      <c r="L395" s="180">
        <v>194</v>
      </c>
      <c r="M395" s="180">
        <v>194</v>
      </c>
      <c r="N395" s="469">
        <v>195</v>
      </c>
      <c r="O395" s="194"/>
      <c r="P395" s="195"/>
      <c r="Q395" s="195"/>
      <c r="R395" s="195"/>
      <c r="S395" s="196"/>
    </row>
    <row r="396" spans="1:19" outlineLevel="2" x14ac:dyDescent="0.2">
      <c r="A396" s="12" t="s">
        <v>7</v>
      </c>
      <c r="B396" s="2">
        <v>5</v>
      </c>
      <c r="C396" s="446">
        <v>506001</v>
      </c>
      <c r="D396" s="446">
        <v>600101</v>
      </c>
      <c r="E396" s="5" t="s">
        <v>510</v>
      </c>
      <c r="F396" s="5">
        <v>1</v>
      </c>
      <c r="G396" s="506" t="s">
        <v>12</v>
      </c>
      <c r="H396" s="456" t="s">
        <v>304</v>
      </c>
      <c r="I396" s="13" t="s">
        <v>109</v>
      </c>
      <c r="J396" s="179">
        <v>0</v>
      </c>
      <c r="K396" s="180">
        <v>0</v>
      </c>
      <c r="L396" s="180">
        <v>0</v>
      </c>
      <c r="M396" s="180">
        <v>0</v>
      </c>
      <c r="N396" s="469">
        <v>0</v>
      </c>
      <c r="O396" s="194"/>
      <c r="P396" s="195"/>
      <c r="Q396" s="195"/>
      <c r="R396" s="195"/>
      <c r="S396" s="196"/>
    </row>
    <row r="397" spans="1:19" ht="25.5" outlineLevel="2" x14ac:dyDescent="0.2">
      <c r="A397" s="12" t="s">
        <v>7</v>
      </c>
      <c r="B397" s="2">
        <v>5</v>
      </c>
      <c r="C397" s="446">
        <v>506001</v>
      </c>
      <c r="D397" s="446">
        <v>600101</v>
      </c>
      <c r="E397" s="5" t="s">
        <v>510</v>
      </c>
      <c r="F397" s="5">
        <v>1</v>
      </c>
      <c r="G397" s="506" t="s">
        <v>12</v>
      </c>
      <c r="H397" s="456">
        <v>15</v>
      </c>
      <c r="I397" s="13" t="s">
        <v>110</v>
      </c>
      <c r="J397" s="179">
        <v>0</v>
      </c>
      <c r="K397" s="180">
        <v>0</v>
      </c>
      <c r="L397" s="180">
        <v>0</v>
      </c>
      <c r="M397" s="180">
        <v>0</v>
      </c>
      <c r="N397" s="469">
        <v>0</v>
      </c>
      <c r="O397" s="194"/>
      <c r="P397" s="195"/>
      <c r="Q397" s="195"/>
      <c r="R397" s="195"/>
      <c r="S397" s="196"/>
    </row>
    <row r="398" spans="1:19" ht="25.5" outlineLevel="2" x14ac:dyDescent="0.2">
      <c r="A398" s="12" t="s">
        <v>7</v>
      </c>
      <c r="B398" s="2">
        <v>5</v>
      </c>
      <c r="C398" s="446">
        <v>506001</v>
      </c>
      <c r="D398" s="446">
        <v>600101</v>
      </c>
      <c r="E398" s="5" t="s">
        <v>510</v>
      </c>
      <c r="F398" s="5">
        <v>1</v>
      </c>
      <c r="G398" s="506" t="s">
        <v>12</v>
      </c>
      <c r="H398" s="456">
        <v>19</v>
      </c>
      <c r="I398" s="13" t="s">
        <v>111</v>
      </c>
      <c r="J398" s="179">
        <v>0</v>
      </c>
      <c r="K398" s="180">
        <v>0</v>
      </c>
      <c r="L398" s="180">
        <v>0</v>
      </c>
      <c r="M398" s="180">
        <v>0</v>
      </c>
      <c r="N398" s="469">
        <v>0</v>
      </c>
      <c r="O398" s="194"/>
      <c r="P398" s="195"/>
      <c r="Q398" s="195"/>
      <c r="R398" s="195"/>
      <c r="S398" s="196"/>
    </row>
    <row r="399" spans="1:19" ht="25.5" outlineLevel="2" x14ac:dyDescent="0.2">
      <c r="A399" s="12" t="s">
        <v>7</v>
      </c>
      <c r="B399" s="2">
        <v>5</v>
      </c>
      <c r="C399" s="446">
        <v>506001</v>
      </c>
      <c r="D399" s="446">
        <v>600101</v>
      </c>
      <c r="E399" s="5" t="s">
        <v>510</v>
      </c>
      <c r="F399" s="5">
        <v>1</v>
      </c>
      <c r="G399" s="506" t="s">
        <v>12</v>
      </c>
      <c r="H399" s="456" t="s">
        <v>316</v>
      </c>
      <c r="I399" s="13" t="s">
        <v>112</v>
      </c>
      <c r="J399" s="179">
        <v>1116</v>
      </c>
      <c r="K399" s="180">
        <v>279</v>
      </c>
      <c r="L399" s="180">
        <v>279</v>
      </c>
      <c r="M399" s="180">
        <v>279</v>
      </c>
      <c r="N399" s="469">
        <v>279</v>
      </c>
      <c r="O399" s="194"/>
      <c r="P399" s="195"/>
      <c r="Q399" s="195"/>
      <c r="R399" s="195"/>
      <c r="S399" s="196"/>
    </row>
    <row r="400" spans="1:19" outlineLevel="2" x14ac:dyDescent="0.2">
      <c r="A400" s="12" t="s">
        <v>7</v>
      </c>
      <c r="B400" s="2">
        <v>5</v>
      </c>
      <c r="C400" s="446">
        <v>506001</v>
      </c>
      <c r="D400" s="446">
        <v>600101</v>
      </c>
      <c r="E400" s="5" t="s">
        <v>510</v>
      </c>
      <c r="F400" s="5">
        <v>1</v>
      </c>
      <c r="G400" s="506" t="s">
        <v>12</v>
      </c>
      <c r="H400" s="456" t="s">
        <v>296</v>
      </c>
      <c r="I400" s="13" t="s">
        <v>113</v>
      </c>
      <c r="J400" s="179">
        <v>320</v>
      </c>
      <c r="K400" s="180">
        <v>80</v>
      </c>
      <c r="L400" s="180">
        <v>80</v>
      </c>
      <c r="M400" s="180">
        <v>80</v>
      </c>
      <c r="N400" s="469">
        <v>80</v>
      </c>
      <c r="O400" s="194"/>
      <c r="P400" s="195"/>
      <c r="Q400" s="195"/>
      <c r="R400" s="195"/>
      <c r="S400" s="196"/>
    </row>
    <row r="401" spans="1:19" ht="25.5" outlineLevel="2" x14ac:dyDescent="0.2">
      <c r="A401" s="12" t="s">
        <v>7</v>
      </c>
      <c r="B401" s="2">
        <v>5</v>
      </c>
      <c r="C401" s="446">
        <v>506001</v>
      </c>
      <c r="D401" s="446">
        <v>600101</v>
      </c>
      <c r="E401" s="5" t="s">
        <v>510</v>
      </c>
      <c r="F401" s="5">
        <v>1</v>
      </c>
      <c r="G401" s="506" t="s">
        <v>12</v>
      </c>
      <c r="H401" s="456">
        <v>23</v>
      </c>
      <c r="I401" s="13" t="s">
        <v>114</v>
      </c>
      <c r="J401" s="179">
        <v>575</v>
      </c>
      <c r="K401" s="180">
        <v>144</v>
      </c>
      <c r="L401" s="180">
        <v>144</v>
      </c>
      <c r="M401" s="180">
        <v>144</v>
      </c>
      <c r="N401" s="469">
        <v>143</v>
      </c>
      <c r="O401" s="194"/>
      <c r="P401" s="195"/>
      <c r="Q401" s="195"/>
      <c r="R401" s="195"/>
      <c r="S401" s="196"/>
    </row>
    <row r="402" spans="1:19" ht="25.5" outlineLevel="2" x14ac:dyDescent="0.2">
      <c r="A402" s="12" t="s">
        <v>7</v>
      </c>
      <c r="B402" s="2">
        <v>5</v>
      </c>
      <c r="C402" s="446">
        <v>506001</v>
      </c>
      <c r="D402" s="446">
        <v>600101</v>
      </c>
      <c r="E402" s="5" t="s">
        <v>510</v>
      </c>
      <c r="F402" s="5">
        <v>1</v>
      </c>
      <c r="G402" s="506" t="s">
        <v>12</v>
      </c>
      <c r="H402" s="456">
        <v>24</v>
      </c>
      <c r="I402" s="13" t="s">
        <v>115</v>
      </c>
      <c r="J402" s="179">
        <v>0</v>
      </c>
      <c r="K402" s="180">
        <v>0</v>
      </c>
      <c r="L402" s="180">
        <v>0</v>
      </c>
      <c r="M402" s="180">
        <v>0</v>
      </c>
      <c r="N402" s="469">
        <v>0</v>
      </c>
      <c r="O402" s="194"/>
      <c r="P402" s="195"/>
      <c r="Q402" s="195"/>
      <c r="R402" s="195"/>
      <c r="S402" s="196"/>
    </row>
    <row r="403" spans="1:19" outlineLevel="2" x14ac:dyDescent="0.2">
      <c r="A403" s="12" t="s">
        <v>7</v>
      </c>
      <c r="B403" s="2">
        <v>5</v>
      </c>
      <c r="C403" s="446">
        <v>506001</v>
      </c>
      <c r="D403" s="446">
        <v>600101</v>
      </c>
      <c r="E403" s="5" t="s">
        <v>510</v>
      </c>
      <c r="F403" s="5">
        <v>1</v>
      </c>
      <c r="G403" s="506" t="s">
        <v>12</v>
      </c>
      <c r="H403" s="456">
        <v>25</v>
      </c>
      <c r="I403" s="13" t="s">
        <v>116</v>
      </c>
      <c r="J403" s="179">
        <v>455</v>
      </c>
      <c r="K403" s="180">
        <v>114</v>
      </c>
      <c r="L403" s="180">
        <v>114</v>
      </c>
      <c r="M403" s="180">
        <v>114</v>
      </c>
      <c r="N403" s="469">
        <v>113</v>
      </c>
      <c r="O403" s="194"/>
      <c r="P403" s="195"/>
      <c r="Q403" s="195"/>
      <c r="R403" s="195"/>
      <c r="S403" s="196"/>
    </row>
    <row r="404" spans="1:19" ht="25.5" outlineLevel="2" x14ac:dyDescent="0.2">
      <c r="A404" s="12" t="s">
        <v>7</v>
      </c>
      <c r="B404" s="2">
        <v>5</v>
      </c>
      <c r="C404" s="446">
        <v>506001</v>
      </c>
      <c r="D404" s="446">
        <v>600101</v>
      </c>
      <c r="E404" s="5" t="s">
        <v>510</v>
      </c>
      <c r="F404" s="5">
        <v>1</v>
      </c>
      <c r="G404" s="506" t="s">
        <v>12</v>
      </c>
      <c r="H404" s="456">
        <v>30</v>
      </c>
      <c r="I404" s="13" t="s">
        <v>117</v>
      </c>
      <c r="J404" s="179">
        <v>0</v>
      </c>
      <c r="K404" s="180">
        <v>0</v>
      </c>
      <c r="L404" s="180">
        <v>0</v>
      </c>
      <c r="M404" s="180">
        <v>0</v>
      </c>
      <c r="N404" s="469">
        <v>0</v>
      </c>
      <c r="O404" s="194"/>
      <c r="P404" s="195"/>
      <c r="Q404" s="195"/>
      <c r="R404" s="195"/>
      <c r="S404" s="196"/>
    </row>
    <row r="405" spans="1:19" ht="25.5" outlineLevel="2" x14ac:dyDescent="0.2">
      <c r="A405" s="12" t="s">
        <v>7</v>
      </c>
      <c r="B405" s="2">
        <v>5</v>
      </c>
      <c r="C405" s="446">
        <v>506001</v>
      </c>
      <c r="D405" s="446">
        <v>600101</v>
      </c>
      <c r="E405" s="5" t="s">
        <v>510</v>
      </c>
      <c r="F405" s="5">
        <v>1</v>
      </c>
      <c r="G405" s="506" t="s">
        <v>12</v>
      </c>
      <c r="H405" s="456">
        <v>31</v>
      </c>
      <c r="I405" s="13" t="s">
        <v>118</v>
      </c>
      <c r="J405" s="179">
        <v>0</v>
      </c>
      <c r="K405" s="180">
        <v>0</v>
      </c>
      <c r="L405" s="180">
        <v>0</v>
      </c>
      <c r="M405" s="180">
        <v>0</v>
      </c>
      <c r="N405" s="469">
        <v>0</v>
      </c>
      <c r="O405" s="194"/>
      <c r="P405" s="195"/>
      <c r="Q405" s="195"/>
      <c r="R405" s="195"/>
      <c r="S405" s="196"/>
    </row>
    <row r="406" spans="1:19" ht="25.5" outlineLevel="2" x14ac:dyDescent="0.2">
      <c r="A406" s="12" t="s">
        <v>7</v>
      </c>
      <c r="B406" s="2">
        <v>5</v>
      </c>
      <c r="C406" s="446">
        <v>506001</v>
      </c>
      <c r="D406" s="446">
        <v>600101</v>
      </c>
      <c r="E406" s="5" t="s">
        <v>510</v>
      </c>
      <c r="F406" s="5">
        <v>1</v>
      </c>
      <c r="G406" s="506" t="s">
        <v>12</v>
      </c>
      <c r="H406" s="456">
        <v>32</v>
      </c>
      <c r="I406" s="13" t="s">
        <v>119</v>
      </c>
      <c r="J406" s="179">
        <v>1250</v>
      </c>
      <c r="K406" s="180">
        <v>313</v>
      </c>
      <c r="L406" s="180">
        <v>313</v>
      </c>
      <c r="M406" s="180">
        <v>313</v>
      </c>
      <c r="N406" s="469">
        <v>311</v>
      </c>
      <c r="O406" s="194"/>
      <c r="P406" s="195"/>
      <c r="Q406" s="195"/>
      <c r="R406" s="195"/>
      <c r="S406" s="196"/>
    </row>
    <row r="407" spans="1:19" ht="38.25" outlineLevel="2" x14ac:dyDescent="0.2">
      <c r="A407" s="12" t="s">
        <v>7</v>
      </c>
      <c r="B407" s="2">
        <v>5</v>
      </c>
      <c r="C407" s="446">
        <v>506001</v>
      </c>
      <c r="D407" s="446">
        <v>600101</v>
      </c>
      <c r="E407" s="5" t="s">
        <v>510</v>
      </c>
      <c r="F407" s="5">
        <v>1</v>
      </c>
      <c r="G407" s="506" t="s">
        <v>12</v>
      </c>
      <c r="H407" s="456">
        <v>35</v>
      </c>
      <c r="I407" s="13" t="s">
        <v>120</v>
      </c>
      <c r="J407" s="179">
        <v>0</v>
      </c>
      <c r="K407" s="180">
        <v>0</v>
      </c>
      <c r="L407" s="180">
        <v>0</v>
      </c>
      <c r="M407" s="180">
        <v>0</v>
      </c>
      <c r="N407" s="469">
        <v>0</v>
      </c>
      <c r="O407" s="194"/>
      <c r="P407" s="195"/>
      <c r="Q407" s="195"/>
      <c r="R407" s="195"/>
      <c r="S407" s="196"/>
    </row>
    <row r="408" spans="1:19" ht="38.25" outlineLevel="2" x14ac:dyDescent="0.2">
      <c r="A408" s="12" t="s">
        <v>7</v>
      </c>
      <c r="B408" s="2">
        <v>5</v>
      </c>
      <c r="C408" s="446">
        <v>506001</v>
      </c>
      <c r="D408" s="446">
        <v>600101</v>
      </c>
      <c r="E408" s="5" t="s">
        <v>510</v>
      </c>
      <c r="F408" s="5">
        <v>1</v>
      </c>
      <c r="G408" s="506" t="s">
        <v>12</v>
      </c>
      <c r="H408" s="456">
        <v>40</v>
      </c>
      <c r="I408" s="13" t="s">
        <v>121</v>
      </c>
      <c r="J408" s="179">
        <v>512</v>
      </c>
      <c r="K408" s="180">
        <v>128</v>
      </c>
      <c r="L408" s="180">
        <v>128</v>
      </c>
      <c r="M408" s="180">
        <v>128</v>
      </c>
      <c r="N408" s="469">
        <v>128</v>
      </c>
      <c r="O408" s="194"/>
      <c r="P408" s="195"/>
      <c r="Q408" s="195"/>
      <c r="R408" s="195"/>
      <c r="S408" s="196"/>
    </row>
    <row r="409" spans="1:19" ht="38.25" outlineLevel="2" x14ac:dyDescent="0.2">
      <c r="A409" s="12" t="s">
        <v>7</v>
      </c>
      <c r="B409" s="2">
        <v>5</v>
      </c>
      <c r="C409" s="446">
        <v>506001</v>
      </c>
      <c r="D409" s="446">
        <v>600101</v>
      </c>
      <c r="E409" s="5" t="s">
        <v>510</v>
      </c>
      <c r="F409" s="5">
        <v>1</v>
      </c>
      <c r="G409" s="506" t="s">
        <v>12</v>
      </c>
      <c r="H409" s="456">
        <v>68</v>
      </c>
      <c r="I409" s="13" t="s">
        <v>122</v>
      </c>
      <c r="J409" s="179">
        <v>0</v>
      </c>
      <c r="K409" s="180">
        <v>0</v>
      </c>
      <c r="L409" s="180">
        <v>0</v>
      </c>
      <c r="M409" s="180">
        <v>0</v>
      </c>
      <c r="N409" s="469">
        <v>0</v>
      </c>
      <c r="O409" s="194"/>
      <c r="P409" s="195"/>
      <c r="Q409" s="195"/>
      <c r="R409" s="195"/>
      <c r="S409" s="196"/>
    </row>
    <row r="410" spans="1:19" ht="38.25" outlineLevel="2" x14ac:dyDescent="0.2">
      <c r="A410" s="12" t="s">
        <v>7</v>
      </c>
      <c r="B410" s="2">
        <v>5</v>
      </c>
      <c r="C410" s="446">
        <v>506001</v>
      </c>
      <c r="D410" s="446">
        <v>600101</v>
      </c>
      <c r="E410" s="5" t="s">
        <v>510</v>
      </c>
      <c r="F410" s="5">
        <v>1</v>
      </c>
      <c r="G410" s="506" t="s">
        <v>12</v>
      </c>
      <c r="H410" s="456">
        <v>91</v>
      </c>
      <c r="I410" s="13" t="s">
        <v>123</v>
      </c>
      <c r="J410" s="179">
        <v>0</v>
      </c>
      <c r="K410" s="180">
        <v>0</v>
      </c>
      <c r="L410" s="180">
        <v>0</v>
      </c>
      <c r="M410" s="180">
        <v>0</v>
      </c>
      <c r="N410" s="469">
        <v>0</v>
      </c>
      <c r="O410" s="194"/>
      <c r="P410" s="195"/>
      <c r="Q410" s="195"/>
      <c r="R410" s="195"/>
      <c r="S410" s="196"/>
    </row>
    <row r="411" spans="1:19" outlineLevel="1" collapsed="1" x14ac:dyDescent="0.2">
      <c r="A411" s="133"/>
      <c r="B411" s="134">
        <v>5</v>
      </c>
      <c r="C411" s="165">
        <v>506001</v>
      </c>
      <c r="D411" s="165">
        <v>600101</v>
      </c>
      <c r="E411" s="136"/>
      <c r="F411" s="136">
        <v>1</v>
      </c>
      <c r="G411" s="507" t="s">
        <v>12</v>
      </c>
      <c r="H411" s="457"/>
      <c r="I411" s="137"/>
      <c r="J411" s="181">
        <v>6532</v>
      </c>
      <c r="K411" s="182">
        <v>1634</v>
      </c>
      <c r="L411" s="182">
        <v>1634</v>
      </c>
      <c r="M411" s="182">
        <v>1634</v>
      </c>
      <c r="N411" s="470">
        <v>1630</v>
      </c>
      <c r="O411" s="197">
        <v>143448.93638334074</v>
      </c>
      <c r="P411" s="198">
        <v>35862</v>
      </c>
      <c r="Q411" s="198">
        <v>35862</v>
      </c>
      <c r="R411" s="198">
        <v>35862</v>
      </c>
      <c r="S411" s="199">
        <v>35862.936383340741</v>
      </c>
    </row>
    <row r="412" spans="1:19" ht="25.5" outlineLevel="2" x14ac:dyDescent="0.2">
      <c r="A412" s="12" t="s">
        <v>9</v>
      </c>
      <c r="B412" s="2">
        <v>5</v>
      </c>
      <c r="C412" s="446">
        <v>506101</v>
      </c>
      <c r="D412" s="446">
        <v>610101</v>
      </c>
      <c r="E412" s="5" t="s">
        <v>661</v>
      </c>
      <c r="F412" s="5">
        <v>1</v>
      </c>
      <c r="G412" s="506" t="s">
        <v>12</v>
      </c>
      <c r="H412" s="456" t="s">
        <v>701</v>
      </c>
      <c r="I412" s="13" t="s">
        <v>98</v>
      </c>
      <c r="J412" s="179">
        <v>651</v>
      </c>
      <c r="K412" s="180">
        <v>163</v>
      </c>
      <c r="L412" s="180">
        <v>163</v>
      </c>
      <c r="M412" s="180">
        <v>163</v>
      </c>
      <c r="N412" s="469">
        <v>162</v>
      </c>
      <c r="O412" s="194"/>
      <c r="P412" s="195"/>
      <c r="Q412" s="195"/>
      <c r="R412" s="195"/>
      <c r="S412" s="196"/>
    </row>
    <row r="413" spans="1:19" ht="25.5" outlineLevel="2" x14ac:dyDescent="0.2">
      <c r="A413" s="12" t="s">
        <v>9</v>
      </c>
      <c r="B413" s="2">
        <v>5</v>
      </c>
      <c r="C413" s="446">
        <v>506101</v>
      </c>
      <c r="D413" s="446">
        <v>610101</v>
      </c>
      <c r="E413" s="5" t="s">
        <v>661</v>
      </c>
      <c r="F413" s="5">
        <v>1</v>
      </c>
      <c r="G413" s="506" t="s">
        <v>12</v>
      </c>
      <c r="H413" s="456">
        <v>2</v>
      </c>
      <c r="I413" s="13" t="s">
        <v>99</v>
      </c>
      <c r="J413" s="179">
        <v>0</v>
      </c>
      <c r="K413" s="180">
        <v>0</v>
      </c>
      <c r="L413" s="180">
        <v>0</v>
      </c>
      <c r="M413" s="180">
        <v>0</v>
      </c>
      <c r="N413" s="469">
        <v>0</v>
      </c>
      <c r="O413" s="194"/>
      <c r="P413" s="195"/>
      <c r="Q413" s="195"/>
      <c r="R413" s="195"/>
      <c r="S413" s="196"/>
    </row>
    <row r="414" spans="1:19" ht="25.5" outlineLevel="2" x14ac:dyDescent="0.2">
      <c r="A414" s="12" t="s">
        <v>9</v>
      </c>
      <c r="B414" s="2">
        <v>5</v>
      </c>
      <c r="C414" s="446">
        <v>506101</v>
      </c>
      <c r="D414" s="446">
        <v>610101</v>
      </c>
      <c r="E414" s="5" t="s">
        <v>661</v>
      </c>
      <c r="F414" s="5">
        <v>1</v>
      </c>
      <c r="G414" s="506" t="s">
        <v>12</v>
      </c>
      <c r="H414" s="456">
        <v>3</v>
      </c>
      <c r="I414" s="13" t="s">
        <v>100</v>
      </c>
      <c r="J414" s="179">
        <v>0</v>
      </c>
      <c r="K414" s="180">
        <v>0</v>
      </c>
      <c r="L414" s="180">
        <v>0</v>
      </c>
      <c r="M414" s="180">
        <v>0</v>
      </c>
      <c r="N414" s="469">
        <v>0</v>
      </c>
      <c r="O414" s="194"/>
      <c r="P414" s="195"/>
      <c r="Q414" s="195"/>
      <c r="R414" s="195"/>
      <c r="S414" s="196"/>
    </row>
    <row r="415" spans="1:19" ht="25.5" outlineLevel="2" x14ac:dyDescent="0.2">
      <c r="A415" s="12" t="s">
        <v>9</v>
      </c>
      <c r="B415" s="2">
        <v>5</v>
      </c>
      <c r="C415" s="446">
        <v>506101</v>
      </c>
      <c r="D415" s="446">
        <v>610101</v>
      </c>
      <c r="E415" s="5" t="s">
        <v>661</v>
      </c>
      <c r="F415" s="5">
        <v>1</v>
      </c>
      <c r="G415" s="506" t="s">
        <v>12</v>
      </c>
      <c r="H415" s="456">
        <v>4</v>
      </c>
      <c r="I415" s="13" t="s">
        <v>101</v>
      </c>
      <c r="J415" s="179">
        <v>0</v>
      </c>
      <c r="K415" s="180">
        <v>0</v>
      </c>
      <c r="L415" s="180">
        <v>0</v>
      </c>
      <c r="M415" s="180">
        <v>0</v>
      </c>
      <c r="N415" s="469">
        <v>0</v>
      </c>
      <c r="O415" s="194"/>
      <c r="P415" s="195"/>
      <c r="Q415" s="195"/>
      <c r="R415" s="195"/>
      <c r="S415" s="196"/>
    </row>
    <row r="416" spans="1:19" ht="25.5" outlineLevel="2" x14ac:dyDescent="0.2">
      <c r="A416" s="12" t="s">
        <v>9</v>
      </c>
      <c r="B416" s="2">
        <v>5</v>
      </c>
      <c r="C416" s="446">
        <v>506101</v>
      </c>
      <c r="D416" s="446">
        <v>610101</v>
      </c>
      <c r="E416" s="5" t="s">
        <v>661</v>
      </c>
      <c r="F416" s="5">
        <v>1</v>
      </c>
      <c r="G416" s="506" t="s">
        <v>12</v>
      </c>
      <c r="H416" s="456" t="s">
        <v>302</v>
      </c>
      <c r="I416" s="13" t="s">
        <v>102</v>
      </c>
      <c r="J416" s="179">
        <v>0</v>
      </c>
      <c r="K416" s="180">
        <v>0</v>
      </c>
      <c r="L416" s="180">
        <v>0</v>
      </c>
      <c r="M416" s="180">
        <v>0</v>
      </c>
      <c r="N416" s="469">
        <v>0</v>
      </c>
      <c r="O416" s="194"/>
      <c r="P416" s="195"/>
      <c r="Q416" s="195"/>
      <c r="R416" s="195"/>
      <c r="S416" s="196"/>
    </row>
    <row r="417" spans="1:19" ht="25.5" outlineLevel="2" x14ac:dyDescent="0.2">
      <c r="A417" s="12" t="s">
        <v>9</v>
      </c>
      <c r="B417" s="2">
        <v>5</v>
      </c>
      <c r="C417" s="446">
        <v>506101</v>
      </c>
      <c r="D417" s="446">
        <v>610101</v>
      </c>
      <c r="E417" s="5" t="s">
        <v>661</v>
      </c>
      <c r="F417" s="5">
        <v>1</v>
      </c>
      <c r="G417" s="506" t="s">
        <v>12</v>
      </c>
      <c r="H417" s="456">
        <v>6</v>
      </c>
      <c r="I417" s="13" t="s">
        <v>103</v>
      </c>
      <c r="J417" s="179">
        <v>0</v>
      </c>
      <c r="K417" s="180">
        <v>0</v>
      </c>
      <c r="L417" s="180">
        <v>0</v>
      </c>
      <c r="M417" s="180">
        <v>0</v>
      </c>
      <c r="N417" s="469">
        <v>0</v>
      </c>
      <c r="O417" s="194"/>
      <c r="P417" s="195"/>
      <c r="Q417" s="195"/>
      <c r="R417" s="195"/>
      <c r="S417" s="196"/>
    </row>
    <row r="418" spans="1:19" ht="25.5" outlineLevel="2" x14ac:dyDescent="0.2">
      <c r="A418" s="12" t="s">
        <v>9</v>
      </c>
      <c r="B418" s="2">
        <v>5</v>
      </c>
      <c r="C418" s="446">
        <v>506101</v>
      </c>
      <c r="D418" s="446">
        <v>610101</v>
      </c>
      <c r="E418" s="5" t="s">
        <v>661</v>
      </c>
      <c r="F418" s="5">
        <v>1</v>
      </c>
      <c r="G418" s="506" t="s">
        <v>12</v>
      </c>
      <c r="H418" s="456">
        <v>7</v>
      </c>
      <c r="I418" s="13" t="s">
        <v>104</v>
      </c>
      <c r="J418" s="179">
        <v>0</v>
      </c>
      <c r="K418" s="180">
        <v>0</v>
      </c>
      <c r="L418" s="180">
        <v>0</v>
      </c>
      <c r="M418" s="180">
        <v>0</v>
      </c>
      <c r="N418" s="469">
        <v>0</v>
      </c>
      <c r="O418" s="194"/>
      <c r="P418" s="195"/>
      <c r="Q418" s="195"/>
      <c r="R418" s="195"/>
      <c r="S418" s="196"/>
    </row>
    <row r="419" spans="1:19" ht="51" outlineLevel="2" x14ac:dyDescent="0.2">
      <c r="A419" s="12" t="s">
        <v>9</v>
      </c>
      <c r="B419" s="2">
        <v>5</v>
      </c>
      <c r="C419" s="446">
        <v>506101</v>
      </c>
      <c r="D419" s="446">
        <v>610101</v>
      </c>
      <c r="E419" s="5" t="s">
        <v>661</v>
      </c>
      <c r="F419" s="5">
        <v>1</v>
      </c>
      <c r="G419" s="506" t="s">
        <v>12</v>
      </c>
      <c r="H419" s="456">
        <v>8</v>
      </c>
      <c r="I419" s="13" t="s">
        <v>105</v>
      </c>
      <c r="J419" s="179">
        <v>0</v>
      </c>
      <c r="K419" s="180">
        <v>0</v>
      </c>
      <c r="L419" s="180">
        <v>0</v>
      </c>
      <c r="M419" s="180">
        <v>0</v>
      </c>
      <c r="N419" s="469">
        <v>0</v>
      </c>
      <c r="O419" s="194"/>
      <c r="P419" s="195"/>
      <c r="Q419" s="195"/>
      <c r="R419" s="195"/>
      <c r="S419" s="196"/>
    </row>
    <row r="420" spans="1:19" ht="25.5" outlineLevel="2" x14ac:dyDescent="0.2">
      <c r="A420" s="12" t="s">
        <v>9</v>
      </c>
      <c r="B420" s="2">
        <v>5</v>
      </c>
      <c r="C420" s="446">
        <v>506101</v>
      </c>
      <c r="D420" s="446">
        <v>610101</v>
      </c>
      <c r="E420" s="5" t="s">
        <v>661</v>
      </c>
      <c r="F420" s="5">
        <v>1</v>
      </c>
      <c r="G420" s="506" t="s">
        <v>12</v>
      </c>
      <c r="H420" s="456">
        <v>9</v>
      </c>
      <c r="I420" s="13" t="s">
        <v>106</v>
      </c>
      <c r="J420" s="179">
        <v>323</v>
      </c>
      <c r="K420" s="180">
        <v>81</v>
      </c>
      <c r="L420" s="180">
        <v>81</v>
      </c>
      <c r="M420" s="180">
        <v>81</v>
      </c>
      <c r="N420" s="469">
        <v>80</v>
      </c>
      <c r="O420" s="194"/>
      <c r="P420" s="195"/>
      <c r="Q420" s="195"/>
      <c r="R420" s="195"/>
      <c r="S420" s="196"/>
    </row>
    <row r="421" spans="1:19" ht="25.5" outlineLevel="2" x14ac:dyDescent="0.2">
      <c r="A421" s="12" t="s">
        <v>9</v>
      </c>
      <c r="B421" s="2">
        <v>5</v>
      </c>
      <c r="C421" s="446">
        <v>506101</v>
      </c>
      <c r="D421" s="446">
        <v>610101</v>
      </c>
      <c r="E421" s="5" t="s">
        <v>661</v>
      </c>
      <c r="F421" s="5">
        <v>1</v>
      </c>
      <c r="G421" s="506" t="s">
        <v>12</v>
      </c>
      <c r="H421" s="456">
        <v>10</v>
      </c>
      <c r="I421" s="13" t="s">
        <v>107</v>
      </c>
      <c r="J421" s="179">
        <v>576</v>
      </c>
      <c r="K421" s="180">
        <v>144</v>
      </c>
      <c r="L421" s="180">
        <v>144</v>
      </c>
      <c r="M421" s="180">
        <v>144</v>
      </c>
      <c r="N421" s="469">
        <v>144</v>
      </c>
      <c r="O421" s="194"/>
      <c r="P421" s="195"/>
      <c r="Q421" s="195"/>
      <c r="R421" s="195"/>
      <c r="S421" s="196"/>
    </row>
    <row r="422" spans="1:19" ht="25.5" outlineLevel="2" x14ac:dyDescent="0.2">
      <c r="A422" s="12" t="s">
        <v>9</v>
      </c>
      <c r="B422" s="2">
        <v>5</v>
      </c>
      <c r="C422" s="446">
        <v>506101</v>
      </c>
      <c r="D422" s="446">
        <v>610101</v>
      </c>
      <c r="E422" s="5" t="s">
        <v>661</v>
      </c>
      <c r="F422" s="5">
        <v>1</v>
      </c>
      <c r="G422" s="506" t="s">
        <v>12</v>
      </c>
      <c r="H422" s="456">
        <v>11</v>
      </c>
      <c r="I422" s="13" t="s">
        <v>108</v>
      </c>
      <c r="J422" s="179">
        <v>0</v>
      </c>
      <c r="K422" s="180">
        <v>0</v>
      </c>
      <c r="L422" s="180">
        <v>0</v>
      </c>
      <c r="M422" s="180">
        <v>0</v>
      </c>
      <c r="N422" s="469">
        <v>0</v>
      </c>
      <c r="O422" s="194"/>
      <c r="P422" s="195"/>
      <c r="Q422" s="195"/>
      <c r="R422" s="195"/>
      <c r="S422" s="196"/>
    </row>
    <row r="423" spans="1:19" ht="25.5" outlineLevel="2" x14ac:dyDescent="0.2">
      <c r="A423" s="12" t="s">
        <v>9</v>
      </c>
      <c r="B423" s="2">
        <v>5</v>
      </c>
      <c r="C423" s="446">
        <v>506101</v>
      </c>
      <c r="D423" s="446">
        <v>610101</v>
      </c>
      <c r="E423" s="5" t="s">
        <v>661</v>
      </c>
      <c r="F423" s="5">
        <v>1</v>
      </c>
      <c r="G423" s="506" t="s">
        <v>12</v>
      </c>
      <c r="H423" s="456" t="s">
        <v>304</v>
      </c>
      <c r="I423" s="13" t="s">
        <v>109</v>
      </c>
      <c r="J423" s="179">
        <v>212</v>
      </c>
      <c r="K423" s="180">
        <v>53</v>
      </c>
      <c r="L423" s="180">
        <v>53</v>
      </c>
      <c r="M423" s="180">
        <v>53</v>
      </c>
      <c r="N423" s="469">
        <v>53</v>
      </c>
      <c r="O423" s="194"/>
      <c r="P423" s="195"/>
      <c r="Q423" s="195"/>
      <c r="R423" s="195"/>
      <c r="S423" s="196"/>
    </row>
    <row r="424" spans="1:19" ht="25.5" outlineLevel="2" x14ac:dyDescent="0.2">
      <c r="A424" s="12" t="s">
        <v>9</v>
      </c>
      <c r="B424" s="2">
        <v>5</v>
      </c>
      <c r="C424" s="446">
        <v>506101</v>
      </c>
      <c r="D424" s="446">
        <v>610101</v>
      </c>
      <c r="E424" s="5" t="s">
        <v>661</v>
      </c>
      <c r="F424" s="5">
        <v>1</v>
      </c>
      <c r="G424" s="506" t="s">
        <v>12</v>
      </c>
      <c r="H424" s="456">
        <v>15</v>
      </c>
      <c r="I424" s="13" t="s">
        <v>110</v>
      </c>
      <c r="J424" s="179">
        <v>0</v>
      </c>
      <c r="K424" s="180">
        <v>0</v>
      </c>
      <c r="L424" s="180">
        <v>0</v>
      </c>
      <c r="M424" s="180">
        <v>0</v>
      </c>
      <c r="N424" s="469">
        <v>0</v>
      </c>
      <c r="O424" s="194"/>
      <c r="P424" s="195"/>
      <c r="Q424" s="195"/>
      <c r="R424" s="195"/>
      <c r="S424" s="196"/>
    </row>
    <row r="425" spans="1:19" ht="25.5" outlineLevel="2" x14ac:dyDescent="0.2">
      <c r="A425" s="12" t="s">
        <v>9</v>
      </c>
      <c r="B425" s="2">
        <v>5</v>
      </c>
      <c r="C425" s="446">
        <v>506101</v>
      </c>
      <c r="D425" s="446">
        <v>610101</v>
      </c>
      <c r="E425" s="5" t="s">
        <v>661</v>
      </c>
      <c r="F425" s="5">
        <v>1</v>
      </c>
      <c r="G425" s="506" t="s">
        <v>12</v>
      </c>
      <c r="H425" s="456">
        <v>19</v>
      </c>
      <c r="I425" s="13" t="s">
        <v>111</v>
      </c>
      <c r="J425" s="179">
        <v>0</v>
      </c>
      <c r="K425" s="180">
        <v>0</v>
      </c>
      <c r="L425" s="180">
        <v>0</v>
      </c>
      <c r="M425" s="180">
        <v>0</v>
      </c>
      <c r="N425" s="469">
        <v>0</v>
      </c>
      <c r="O425" s="194"/>
      <c r="P425" s="195"/>
      <c r="Q425" s="195"/>
      <c r="R425" s="195"/>
      <c r="S425" s="196"/>
    </row>
    <row r="426" spans="1:19" ht="25.5" outlineLevel="2" x14ac:dyDescent="0.2">
      <c r="A426" s="12" t="s">
        <v>9</v>
      </c>
      <c r="B426" s="2">
        <v>5</v>
      </c>
      <c r="C426" s="446">
        <v>506101</v>
      </c>
      <c r="D426" s="446">
        <v>610101</v>
      </c>
      <c r="E426" s="5" t="s">
        <v>661</v>
      </c>
      <c r="F426" s="5">
        <v>1</v>
      </c>
      <c r="G426" s="506" t="s">
        <v>12</v>
      </c>
      <c r="H426" s="456" t="s">
        <v>316</v>
      </c>
      <c r="I426" s="13" t="s">
        <v>112</v>
      </c>
      <c r="J426" s="179">
        <v>681</v>
      </c>
      <c r="K426" s="180">
        <v>170</v>
      </c>
      <c r="L426" s="180">
        <v>170</v>
      </c>
      <c r="M426" s="180">
        <v>170</v>
      </c>
      <c r="N426" s="469">
        <v>171</v>
      </c>
      <c r="O426" s="194"/>
      <c r="P426" s="195"/>
      <c r="Q426" s="195"/>
      <c r="R426" s="195"/>
      <c r="S426" s="196"/>
    </row>
    <row r="427" spans="1:19" ht="25.5" outlineLevel="2" x14ac:dyDescent="0.2">
      <c r="A427" s="12" t="s">
        <v>9</v>
      </c>
      <c r="B427" s="2">
        <v>5</v>
      </c>
      <c r="C427" s="446">
        <v>506101</v>
      </c>
      <c r="D427" s="446">
        <v>610101</v>
      </c>
      <c r="E427" s="5" t="s">
        <v>661</v>
      </c>
      <c r="F427" s="5">
        <v>1</v>
      </c>
      <c r="G427" s="506" t="s">
        <v>12</v>
      </c>
      <c r="H427" s="456" t="s">
        <v>296</v>
      </c>
      <c r="I427" s="13" t="s">
        <v>113</v>
      </c>
      <c r="J427" s="179">
        <v>245</v>
      </c>
      <c r="K427" s="180">
        <v>61</v>
      </c>
      <c r="L427" s="180">
        <v>61</v>
      </c>
      <c r="M427" s="180">
        <v>61</v>
      </c>
      <c r="N427" s="469">
        <v>62</v>
      </c>
      <c r="O427" s="194"/>
      <c r="P427" s="195"/>
      <c r="Q427" s="195"/>
      <c r="R427" s="195"/>
      <c r="S427" s="196"/>
    </row>
    <row r="428" spans="1:19" ht="25.5" outlineLevel="2" x14ac:dyDescent="0.2">
      <c r="A428" s="12" t="s">
        <v>9</v>
      </c>
      <c r="B428" s="2">
        <v>5</v>
      </c>
      <c r="C428" s="446">
        <v>506101</v>
      </c>
      <c r="D428" s="446">
        <v>610101</v>
      </c>
      <c r="E428" s="5" t="s">
        <v>661</v>
      </c>
      <c r="F428" s="5">
        <v>1</v>
      </c>
      <c r="G428" s="506" t="s">
        <v>12</v>
      </c>
      <c r="H428" s="456">
        <v>23</v>
      </c>
      <c r="I428" s="13" t="s">
        <v>114</v>
      </c>
      <c r="J428" s="179">
        <v>109</v>
      </c>
      <c r="K428" s="180">
        <v>27</v>
      </c>
      <c r="L428" s="180">
        <v>27</v>
      </c>
      <c r="M428" s="180">
        <v>27</v>
      </c>
      <c r="N428" s="469">
        <v>28</v>
      </c>
      <c r="O428" s="194"/>
      <c r="P428" s="195"/>
      <c r="Q428" s="195"/>
      <c r="R428" s="195"/>
      <c r="S428" s="196"/>
    </row>
    <row r="429" spans="1:19" ht="25.5" outlineLevel="2" x14ac:dyDescent="0.2">
      <c r="A429" s="12" t="s">
        <v>9</v>
      </c>
      <c r="B429" s="2">
        <v>5</v>
      </c>
      <c r="C429" s="446">
        <v>506101</v>
      </c>
      <c r="D429" s="446">
        <v>610101</v>
      </c>
      <c r="E429" s="5" t="s">
        <v>661</v>
      </c>
      <c r="F429" s="5">
        <v>1</v>
      </c>
      <c r="G429" s="506" t="s">
        <v>12</v>
      </c>
      <c r="H429" s="456">
        <v>24</v>
      </c>
      <c r="I429" s="13" t="s">
        <v>115</v>
      </c>
      <c r="J429" s="179">
        <v>0</v>
      </c>
      <c r="K429" s="180">
        <v>0</v>
      </c>
      <c r="L429" s="180">
        <v>0</v>
      </c>
      <c r="M429" s="180">
        <v>0</v>
      </c>
      <c r="N429" s="469">
        <v>0</v>
      </c>
      <c r="O429" s="194"/>
      <c r="P429" s="195"/>
      <c r="Q429" s="195"/>
      <c r="R429" s="195"/>
      <c r="S429" s="196"/>
    </row>
    <row r="430" spans="1:19" ht="25.5" outlineLevel="2" x14ac:dyDescent="0.2">
      <c r="A430" s="12" t="s">
        <v>9</v>
      </c>
      <c r="B430" s="2">
        <v>5</v>
      </c>
      <c r="C430" s="446">
        <v>506101</v>
      </c>
      <c r="D430" s="446">
        <v>610101</v>
      </c>
      <c r="E430" s="5" t="s">
        <v>661</v>
      </c>
      <c r="F430" s="5">
        <v>1</v>
      </c>
      <c r="G430" s="506" t="s">
        <v>12</v>
      </c>
      <c r="H430" s="456">
        <v>25</v>
      </c>
      <c r="I430" s="13" t="s">
        <v>116</v>
      </c>
      <c r="J430" s="179">
        <v>555</v>
      </c>
      <c r="K430" s="180">
        <v>139</v>
      </c>
      <c r="L430" s="180">
        <v>139</v>
      </c>
      <c r="M430" s="180">
        <v>139</v>
      </c>
      <c r="N430" s="469">
        <v>138</v>
      </c>
      <c r="O430" s="194"/>
      <c r="P430" s="195"/>
      <c r="Q430" s="195"/>
      <c r="R430" s="195"/>
      <c r="S430" s="196"/>
    </row>
    <row r="431" spans="1:19" ht="25.5" outlineLevel="2" x14ac:dyDescent="0.2">
      <c r="A431" s="12" t="s">
        <v>9</v>
      </c>
      <c r="B431" s="2">
        <v>5</v>
      </c>
      <c r="C431" s="446">
        <v>506101</v>
      </c>
      <c r="D431" s="446">
        <v>610101</v>
      </c>
      <c r="E431" s="5" t="s">
        <v>661</v>
      </c>
      <c r="F431" s="5">
        <v>1</v>
      </c>
      <c r="G431" s="506" t="s">
        <v>12</v>
      </c>
      <c r="H431" s="456">
        <v>30</v>
      </c>
      <c r="I431" s="13" t="s">
        <v>117</v>
      </c>
      <c r="J431" s="179">
        <v>0</v>
      </c>
      <c r="K431" s="180">
        <v>0</v>
      </c>
      <c r="L431" s="180">
        <v>0</v>
      </c>
      <c r="M431" s="180">
        <v>0</v>
      </c>
      <c r="N431" s="469">
        <v>0</v>
      </c>
      <c r="O431" s="194"/>
      <c r="P431" s="195"/>
      <c r="Q431" s="195"/>
      <c r="R431" s="195"/>
      <c r="S431" s="196"/>
    </row>
    <row r="432" spans="1:19" ht="25.5" outlineLevel="2" x14ac:dyDescent="0.2">
      <c r="A432" s="12" t="s">
        <v>9</v>
      </c>
      <c r="B432" s="2">
        <v>5</v>
      </c>
      <c r="C432" s="446">
        <v>506101</v>
      </c>
      <c r="D432" s="446">
        <v>610101</v>
      </c>
      <c r="E432" s="5" t="s">
        <v>661</v>
      </c>
      <c r="F432" s="5">
        <v>1</v>
      </c>
      <c r="G432" s="506" t="s">
        <v>12</v>
      </c>
      <c r="H432" s="456">
        <v>31</v>
      </c>
      <c r="I432" s="13" t="s">
        <v>118</v>
      </c>
      <c r="J432" s="179">
        <v>0</v>
      </c>
      <c r="K432" s="180">
        <v>0</v>
      </c>
      <c r="L432" s="180">
        <v>0</v>
      </c>
      <c r="M432" s="180">
        <v>0</v>
      </c>
      <c r="N432" s="469">
        <v>0</v>
      </c>
      <c r="O432" s="194"/>
      <c r="P432" s="195"/>
      <c r="Q432" s="195"/>
      <c r="R432" s="195"/>
      <c r="S432" s="196"/>
    </row>
    <row r="433" spans="1:19" ht="25.5" outlineLevel="2" x14ac:dyDescent="0.2">
      <c r="A433" s="12" t="s">
        <v>9</v>
      </c>
      <c r="B433" s="2">
        <v>5</v>
      </c>
      <c r="C433" s="446">
        <v>506101</v>
      </c>
      <c r="D433" s="446">
        <v>610101</v>
      </c>
      <c r="E433" s="5" t="s">
        <v>661</v>
      </c>
      <c r="F433" s="5">
        <v>1</v>
      </c>
      <c r="G433" s="506" t="s">
        <v>12</v>
      </c>
      <c r="H433" s="456">
        <v>32</v>
      </c>
      <c r="I433" s="13" t="s">
        <v>119</v>
      </c>
      <c r="J433" s="179">
        <v>600</v>
      </c>
      <c r="K433" s="180">
        <v>150</v>
      </c>
      <c r="L433" s="180">
        <v>150</v>
      </c>
      <c r="M433" s="180">
        <v>150</v>
      </c>
      <c r="N433" s="469">
        <v>150</v>
      </c>
      <c r="O433" s="194"/>
      <c r="P433" s="195"/>
      <c r="Q433" s="195"/>
      <c r="R433" s="195"/>
      <c r="S433" s="196"/>
    </row>
    <row r="434" spans="1:19" ht="38.25" outlineLevel="2" x14ac:dyDescent="0.2">
      <c r="A434" s="12" t="s">
        <v>9</v>
      </c>
      <c r="B434" s="2">
        <v>5</v>
      </c>
      <c r="C434" s="446">
        <v>506101</v>
      </c>
      <c r="D434" s="446">
        <v>610101</v>
      </c>
      <c r="E434" s="5" t="s">
        <v>661</v>
      </c>
      <c r="F434" s="5">
        <v>1</v>
      </c>
      <c r="G434" s="506" t="s">
        <v>12</v>
      </c>
      <c r="H434" s="456">
        <v>35</v>
      </c>
      <c r="I434" s="13" t="s">
        <v>120</v>
      </c>
      <c r="J434" s="179">
        <v>0</v>
      </c>
      <c r="K434" s="180">
        <v>0</v>
      </c>
      <c r="L434" s="180">
        <v>0</v>
      </c>
      <c r="M434" s="180">
        <v>0</v>
      </c>
      <c r="N434" s="469">
        <v>0</v>
      </c>
      <c r="O434" s="194"/>
      <c r="P434" s="195"/>
      <c r="Q434" s="195"/>
      <c r="R434" s="195"/>
      <c r="S434" s="196"/>
    </row>
    <row r="435" spans="1:19" ht="38.25" outlineLevel="2" x14ac:dyDescent="0.2">
      <c r="A435" s="12" t="s">
        <v>9</v>
      </c>
      <c r="B435" s="2">
        <v>5</v>
      </c>
      <c r="C435" s="446">
        <v>506101</v>
      </c>
      <c r="D435" s="446">
        <v>610101</v>
      </c>
      <c r="E435" s="5" t="s">
        <v>661</v>
      </c>
      <c r="F435" s="5">
        <v>1</v>
      </c>
      <c r="G435" s="506" t="s">
        <v>12</v>
      </c>
      <c r="H435" s="456">
        <v>40</v>
      </c>
      <c r="I435" s="13" t="s">
        <v>121</v>
      </c>
      <c r="J435" s="179">
        <v>223</v>
      </c>
      <c r="K435" s="180">
        <v>56</v>
      </c>
      <c r="L435" s="180">
        <v>56</v>
      </c>
      <c r="M435" s="180">
        <v>56</v>
      </c>
      <c r="N435" s="469">
        <v>55</v>
      </c>
      <c r="O435" s="194"/>
      <c r="P435" s="195"/>
      <c r="Q435" s="195"/>
      <c r="R435" s="195"/>
      <c r="S435" s="196"/>
    </row>
    <row r="436" spans="1:19" ht="38.25" outlineLevel="2" x14ac:dyDescent="0.2">
      <c r="A436" s="12" t="s">
        <v>9</v>
      </c>
      <c r="B436" s="2">
        <v>5</v>
      </c>
      <c r="C436" s="446">
        <v>506101</v>
      </c>
      <c r="D436" s="446">
        <v>610101</v>
      </c>
      <c r="E436" s="5" t="s">
        <v>661</v>
      </c>
      <c r="F436" s="5">
        <v>1</v>
      </c>
      <c r="G436" s="506" t="s">
        <v>12</v>
      </c>
      <c r="H436" s="456">
        <v>68</v>
      </c>
      <c r="I436" s="13" t="s">
        <v>122</v>
      </c>
      <c r="J436" s="179">
        <v>0</v>
      </c>
      <c r="K436" s="180">
        <v>0</v>
      </c>
      <c r="L436" s="180">
        <v>0</v>
      </c>
      <c r="M436" s="180">
        <v>0</v>
      </c>
      <c r="N436" s="469">
        <v>0</v>
      </c>
      <c r="O436" s="194"/>
      <c r="P436" s="195"/>
      <c r="Q436" s="195"/>
      <c r="R436" s="195"/>
      <c r="S436" s="196"/>
    </row>
    <row r="437" spans="1:19" ht="38.25" outlineLevel="2" x14ac:dyDescent="0.2">
      <c r="A437" s="12" t="s">
        <v>9</v>
      </c>
      <c r="B437" s="2">
        <v>5</v>
      </c>
      <c r="C437" s="446">
        <v>506101</v>
      </c>
      <c r="D437" s="446">
        <v>610101</v>
      </c>
      <c r="E437" s="5" t="s">
        <v>661</v>
      </c>
      <c r="F437" s="5">
        <v>1</v>
      </c>
      <c r="G437" s="506" t="s">
        <v>12</v>
      </c>
      <c r="H437" s="456">
        <v>91</v>
      </c>
      <c r="I437" s="13" t="s">
        <v>123</v>
      </c>
      <c r="J437" s="179">
        <v>0</v>
      </c>
      <c r="K437" s="180">
        <v>0</v>
      </c>
      <c r="L437" s="180">
        <v>0</v>
      </c>
      <c r="M437" s="180">
        <v>0</v>
      </c>
      <c r="N437" s="469">
        <v>0</v>
      </c>
      <c r="O437" s="194"/>
      <c r="P437" s="195"/>
      <c r="Q437" s="195"/>
      <c r="R437" s="195"/>
      <c r="S437" s="196"/>
    </row>
    <row r="438" spans="1:19" outlineLevel="1" collapsed="1" x14ac:dyDescent="0.2">
      <c r="A438" s="133"/>
      <c r="B438" s="134">
        <v>5</v>
      </c>
      <c r="C438" s="165">
        <v>506101</v>
      </c>
      <c r="D438" s="165">
        <v>610101</v>
      </c>
      <c r="E438" s="136"/>
      <c r="F438" s="136">
        <v>1</v>
      </c>
      <c r="G438" s="507" t="s">
        <v>12</v>
      </c>
      <c r="H438" s="457"/>
      <c r="I438" s="137"/>
      <c r="J438" s="181">
        <v>4175</v>
      </c>
      <c r="K438" s="182">
        <v>1044</v>
      </c>
      <c r="L438" s="182">
        <v>1044</v>
      </c>
      <c r="M438" s="182">
        <v>1044</v>
      </c>
      <c r="N438" s="470">
        <v>1043</v>
      </c>
      <c r="O438" s="197">
        <v>75897.74167190952</v>
      </c>
      <c r="P438" s="198">
        <v>18674</v>
      </c>
      <c r="Q438" s="198">
        <v>18845.428571428572</v>
      </c>
      <c r="R438" s="198">
        <v>19188.285714285714</v>
      </c>
      <c r="S438" s="199">
        <v>19190.027386195234</v>
      </c>
    </row>
    <row r="439" spans="1:19" ht="25.5" outlineLevel="2" x14ac:dyDescent="0.2">
      <c r="A439" s="12" t="s">
        <v>9</v>
      </c>
      <c r="B439" s="2">
        <v>5</v>
      </c>
      <c r="C439" s="446">
        <v>509103</v>
      </c>
      <c r="D439" s="446">
        <v>910801</v>
      </c>
      <c r="E439" s="5" t="s">
        <v>673</v>
      </c>
      <c r="F439" s="5">
        <v>1</v>
      </c>
      <c r="G439" s="506" t="s">
        <v>12</v>
      </c>
      <c r="H439" s="456" t="s">
        <v>701</v>
      </c>
      <c r="I439" s="13" t="s">
        <v>98</v>
      </c>
      <c r="J439" s="179">
        <v>627</v>
      </c>
      <c r="K439" s="180">
        <v>157</v>
      </c>
      <c r="L439" s="180">
        <v>157</v>
      </c>
      <c r="M439" s="180">
        <v>157</v>
      </c>
      <c r="N439" s="469">
        <v>156</v>
      </c>
      <c r="O439" s="194"/>
      <c r="P439" s="195"/>
      <c r="Q439" s="195"/>
      <c r="R439" s="195"/>
      <c r="S439" s="196"/>
    </row>
    <row r="440" spans="1:19" ht="25.5" outlineLevel="2" x14ac:dyDescent="0.2">
      <c r="A440" s="12" t="s">
        <v>9</v>
      </c>
      <c r="B440" s="2">
        <v>5</v>
      </c>
      <c r="C440" s="446">
        <v>509103</v>
      </c>
      <c r="D440" s="446">
        <v>910801</v>
      </c>
      <c r="E440" s="5" t="s">
        <v>673</v>
      </c>
      <c r="F440" s="5">
        <v>1</v>
      </c>
      <c r="G440" s="506" t="s">
        <v>12</v>
      </c>
      <c r="H440" s="456">
        <v>2</v>
      </c>
      <c r="I440" s="13" t="s">
        <v>99</v>
      </c>
      <c r="J440" s="179">
        <v>40</v>
      </c>
      <c r="K440" s="180">
        <v>10</v>
      </c>
      <c r="L440" s="180">
        <v>10</v>
      </c>
      <c r="M440" s="180">
        <v>10</v>
      </c>
      <c r="N440" s="469">
        <v>10</v>
      </c>
      <c r="O440" s="194"/>
      <c r="P440" s="195"/>
      <c r="Q440" s="195"/>
      <c r="R440" s="195"/>
      <c r="S440" s="196"/>
    </row>
    <row r="441" spans="1:19" ht="25.5" outlineLevel="2" x14ac:dyDescent="0.2">
      <c r="A441" s="12" t="s">
        <v>9</v>
      </c>
      <c r="B441" s="2">
        <v>5</v>
      </c>
      <c r="C441" s="446">
        <v>509103</v>
      </c>
      <c r="D441" s="446">
        <v>910801</v>
      </c>
      <c r="E441" s="5" t="s">
        <v>673</v>
      </c>
      <c r="F441" s="5">
        <v>1</v>
      </c>
      <c r="G441" s="506" t="s">
        <v>12</v>
      </c>
      <c r="H441" s="456">
        <v>3</v>
      </c>
      <c r="I441" s="13" t="s">
        <v>100</v>
      </c>
      <c r="J441" s="179">
        <v>69</v>
      </c>
      <c r="K441" s="180">
        <v>17</v>
      </c>
      <c r="L441" s="180">
        <v>17</v>
      </c>
      <c r="M441" s="180">
        <v>17</v>
      </c>
      <c r="N441" s="469">
        <v>18</v>
      </c>
      <c r="O441" s="194"/>
      <c r="P441" s="195"/>
      <c r="Q441" s="195"/>
      <c r="R441" s="195"/>
      <c r="S441" s="196"/>
    </row>
    <row r="442" spans="1:19" ht="25.5" outlineLevel="2" x14ac:dyDescent="0.2">
      <c r="A442" s="12" t="s">
        <v>9</v>
      </c>
      <c r="B442" s="2">
        <v>5</v>
      </c>
      <c r="C442" s="446">
        <v>509103</v>
      </c>
      <c r="D442" s="446">
        <v>910801</v>
      </c>
      <c r="E442" s="5" t="s">
        <v>673</v>
      </c>
      <c r="F442" s="5">
        <v>1</v>
      </c>
      <c r="G442" s="506" t="s">
        <v>12</v>
      </c>
      <c r="H442" s="456">
        <v>4</v>
      </c>
      <c r="I442" s="13" t="s">
        <v>101</v>
      </c>
      <c r="J442" s="179">
        <v>151</v>
      </c>
      <c r="K442" s="180">
        <v>38</v>
      </c>
      <c r="L442" s="180">
        <v>38</v>
      </c>
      <c r="M442" s="180">
        <v>38</v>
      </c>
      <c r="N442" s="469">
        <v>37</v>
      </c>
      <c r="O442" s="194"/>
      <c r="P442" s="195"/>
      <c r="Q442" s="195"/>
      <c r="R442" s="195"/>
      <c r="S442" s="196"/>
    </row>
    <row r="443" spans="1:19" ht="25.5" outlineLevel="2" x14ac:dyDescent="0.2">
      <c r="A443" s="12" t="s">
        <v>9</v>
      </c>
      <c r="B443" s="2">
        <v>5</v>
      </c>
      <c r="C443" s="446">
        <v>509103</v>
      </c>
      <c r="D443" s="446">
        <v>910801</v>
      </c>
      <c r="E443" s="5" t="s">
        <v>673</v>
      </c>
      <c r="F443" s="5">
        <v>1</v>
      </c>
      <c r="G443" s="506" t="s">
        <v>12</v>
      </c>
      <c r="H443" s="456" t="s">
        <v>302</v>
      </c>
      <c r="I443" s="13" t="s">
        <v>102</v>
      </c>
      <c r="J443" s="179">
        <v>0</v>
      </c>
      <c r="K443" s="180">
        <v>0</v>
      </c>
      <c r="L443" s="180">
        <v>0</v>
      </c>
      <c r="M443" s="180">
        <v>0</v>
      </c>
      <c r="N443" s="469">
        <v>0</v>
      </c>
      <c r="O443" s="194"/>
      <c r="P443" s="195"/>
      <c r="Q443" s="195"/>
      <c r="R443" s="195"/>
      <c r="S443" s="196"/>
    </row>
    <row r="444" spans="1:19" ht="25.5" outlineLevel="2" x14ac:dyDescent="0.2">
      <c r="A444" s="12" t="s">
        <v>9</v>
      </c>
      <c r="B444" s="2">
        <v>5</v>
      </c>
      <c r="C444" s="446">
        <v>509103</v>
      </c>
      <c r="D444" s="446">
        <v>910801</v>
      </c>
      <c r="E444" s="5" t="s">
        <v>673</v>
      </c>
      <c r="F444" s="5">
        <v>1</v>
      </c>
      <c r="G444" s="506" t="s">
        <v>12</v>
      </c>
      <c r="H444" s="456">
        <v>6</v>
      </c>
      <c r="I444" s="13" t="s">
        <v>103</v>
      </c>
      <c r="J444" s="179">
        <v>20</v>
      </c>
      <c r="K444" s="180">
        <v>5</v>
      </c>
      <c r="L444" s="180">
        <v>5</v>
      </c>
      <c r="M444" s="180">
        <v>5</v>
      </c>
      <c r="N444" s="469">
        <v>5</v>
      </c>
      <c r="O444" s="194"/>
      <c r="P444" s="195"/>
      <c r="Q444" s="195"/>
      <c r="R444" s="195"/>
      <c r="S444" s="196"/>
    </row>
    <row r="445" spans="1:19" ht="25.5" outlineLevel="2" x14ac:dyDescent="0.2">
      <c r="A445" s="12" t="s">
        <v>9</v>
      </c>
      <c r="B445" s="2">
        <v>5</v>
      </c>
      <c r="C445" s="446">
        <v>509103</v>
      </c>
      <c r="D445" s="446">
        <v>910801</v>
      </c>
      <c r="E445" s="5" t="s">
        <v>673</v>
      </c>
      <c r="F445" s="5">
        <v>1</v>
      </c>
      <c r="G445" s="506" t="s">
        <v>12</v>
      </c>
      <c r="H445" s="456">
        <v>7</v>
      </c>
      <c r="I445" s="13" t="s">
        <v>104</v>
      </c>
      <c r="J445" s="179">
        <v>80</v>
      </c>
      <c r="K445" s="180">
        <v>20</v>
      </c>
      <c r="L445" s="180">
        <v>20</v>
      </c>
      <c r="M445" s="180">
        <v>20</v>
      </c>
      <c r="N445" s="469">
        <v>20</v>
      </c>
      <c r="O445" s="194"/>
      <c r="P445" s="195"/>
      <c r="Q445" s="195"/>
      <c r="R445" s="195"/>
      <c r="S445" s="196"/>
    </row>
    <row r="446" spans="1:19" ht="51" outlineLevel="2" x14ac:dyDescent="0.2">
      <c r="A446" s="12" t="s">
        <v>9</v>
      </c>
      <c r="B446" s="2">
        <v>5</v>
      </c>
      <c r="C446" s="446">
        <v>509103</v>
      </c>
      <c r="D446" s="446">
        <v>910801</v>
      </c>
      <c r="E446" s="5" t="s">
        <v>673</v>
      </c>
      <c r="F446" s="5">
        <v>1</v>
      </c>
      <c r="G446" s="506" t="s">
        <v>12</v>
      </c>
      <c r="H446" s="456">
        <v>8</v>
      </c>
      <c r="I446" s="13" t="s">
        <v>105</v>
      </c>
      <c r="J446" s="179">
        <v>0</v>
      </c>
      <c r="K446" s="180">
        <v>0</v>
      </c>
      <c r="L446" s="180">
        <v>0</v>
      </c>
      <c r="M446" s="180">
        <v>0</v>
      </c>
      <c r="N446" s="469">
        <v>0</v>
      </c>
      <c r="O446" s="194"/>
      <c r="P446" s="195"/>
      <c r="Q446" s="195"/>
      <c r="R446" s="195"/>
      <c r="S446" s="196"/>
    </row>
    <row r="447" spans="1:19" ht="25.5" outlineLevel="2" x14ac:dyDescent="0.2">
      <c r="A447" s="12" t="s">
        <v>9</v>
      </c>
      <c r="B447" s="2">
        <v>5</v>
      </c>
      <c r="C447" s="446">
        <v>509103</v>
      </c>
      <c r="D447" s="446">
        <v>910801</v>
      </c>
      <c r="E447" s="5" t="s">
        <v>673</v>
      </c>
      <c r="F447" s="5">
        <v>1</v>
      </c>
      <c r="G447" s="506" t="s">
        <v>12</v>
      </c>
      <c r="H447" s="456">
        <v>9</v>
      </c>
      <c r="I447" s="13" t="s">
        <v>106</v>
      </c>
      <c r="J447" s="179">
        <v>0</v>
      </c>
      <c r="K447" s="180">
        <v>0</v>
      </c>
      <c r="L447" s="180">
        <v>0</v>
      </c>
      <c r="M447" s="180">
        <v>0</v>
      </c>
      <c r="N447" s="469">
        <v>0</v>
      </c>
      <c r="O447" s="194"/>
      <c r="P447" s="195"/>
      <c r="Q447" s="195"/>
      <c r="R447" s="195"/>
      <c r="S447" s="196"/>
    </row>
    <row r="448" spans="1:19" ht="25.5" outlineLevel="2" x14ac:dyDescent="0.2">
      <c r="A448" s="12" t="s">
        <v>9</v>
      </c>
      <c r="B448" s="2">
        <v>5</v>
      </c>
      <c r="C448" s="446">
        <v>509103</v>
      </c>
      <c r="D448" s="446">
        <v>910801</v>
      </c>
      <c r="E448" s="5" t="s">
        <v>673</v>
      </c>
      <c r="F448" s="5">
        <v>1</v>
      </c>
      <c r="G448" s="506" t="s">
        <v>12</v>
      </c>
      <c r="H448" s="456">
        <v>10</v>
      </c>
      <c r="I448" s="13" t="s">
        <v>107</v>
      </c>
      <c r="J448" s="179">
        <v>196</v>
      </c>
      <c r="K448" s="180">
        <v>49</v>
      </c>
      <c r="L448" s="180">
        <v>49</v>
      </c>
      <c r="M448" s="180">
        <v>49</v>
      </c>
      <c r="N448" s="469">
        <v>49</v>
      </c>
      <c r="O448" s="194"/>
      <c r="P448" s="195"/>
      <c r="Q448" s="195"/>
      <c r="R448" s="195"/>
      <c r="S448" s="196"/>
    </row>
    <row r="449" spans="1:19" ht="25.5" outlineLevel="2" x14ac:dyDescent="0.2">
      <c r="A449" s="12" t="s">
        <v>9</v>
      </c>
      <c r="B449" s="2">
        <v>5</v>
      </c>
      <c r="C449" s="446">
        <v>509103</v>
      </c>
      <c r="D449" s="446">
        <v>910801</v>
      </c>
      <c r="E449" s="5" t="s">
        <v>673</v>
      </c>
      <c r="F449" s="5">
        <v>1</v>
      </c>
      <c r="G449" s="506" t="s">
        <v>12</v>
      </c>
      <c r="H449" s="456">
        <v>11</v>
      </c>
      <c r="I449" s="13" t="s">
        <v>108</v>
      </c>
      <c r="J449" s="179">
        <v>0</v>
      </c>
      <c r="K449" s="180">
        <v>0</v>
      </c>
      <c r="L449" s="180">
        <v>0</v>
      </c>
      <c r="M449" s="180">
        <v>0</v>
      </c>
      <c r="N449" s="469">
        <v>0</v>
      </c>
      <c r="O449" s="194"/>
      <c r="P449" s="195"/>
      <c r="Q449" s="195"/>
      <c r="R449" s="195"/>
      <c r="S449" s="196"/>
    </row>
    <row r="450" spans="1:19" ht="25.5" outlineLevel="2" x14ac:dyDescent="0.2">
      <c r="A450" s="12" t="s">
        <v>9</v>
      </c>
      <c r="B450" s="2">
        <v>5</v>
      </c>
      <c r="C450" s="446">
        <v>509103</v>
      </c>
      <c r="D450" s="446">
        <v>910801</v>
      </c>
      <c r="E450" s="5" t="s">
        <v>673</v>
      </c>
      <c r="F450" s="5">
        <v>1</v>
      </c>
      <c r="G450" s="506" t="s">
        <v>12</v>
      </c>
      <c r="H450" s="456" t="s">
        <v>304</v>
      </c>
      <c r="I450" s="13" t="s">
        <v>109</v>
      </c>
      <c r="J450" s="179">
        <v>268</v>
      </c>
      <c r="K450" s="180">
        <v>67</v>
      </c>
      <c r="L450" s="180">
        <v>67</v>
      </c>
      <c r="M450" s="180">
        <v>67</v>
      </c>
      <c r="N450" s="469">
        <v>67</v>
      </c>
      <c r="O450" s="194"/>
      <c r="P450" s="195"/>
      <c r="Q450" s="195"/>
      <c r="R450" s="195"/>
      <c r="S450" s="196"/>
    </row>
    <row r="451" spans="1:19" ht="25.5" outlineLevel="2" x14ac:dyDescent="0.2">
      <c r="A451" s="12" t="s">
        <v>9</v>
      </c>
      <c r="B451" s="2">
        <v>5</v>
      </c>
      <c r="C451" s="446">
        <v>509103</v>
      </c>
      <c r="D451" s="446">
        <v>910801</v>
      </c>
      <c r="E451" s="5" t="s">
        <v>673</v>
      </c>
      <c r="F451" s="5">
        <v>1</v>
      </c>
      <c r="G451" s="506" t="s">
        <v>12</v>
      </c>
      <c r="H451" s="456">
        <v>15</v>
      </c>
      <c r="I451" s="13" t="s">
        <v>110</v>
      </c>
      <c r="J451" s="179">
        <v>34</v>
      </c>
      <c r="K451" s="180">
        <v>9</v>
      </c>
      <c r="L451" s="180">
        <v>9</v>
      </c>
      <c r="M451" s="180">
        <v>9</v>
      </c>
      <c r="N451" s="469">
        <v>7</v>
      </c>
      <c r="O451" s="194"/>
      <c r="P451" s="195"/>
      <c r="Q451" s="195"/>
      <c r="R451" s="195"/>
      <c r="S451" s="196"/>
    </row>
    <row r="452" spans="1:19" ht="25.5" outlineLevel="2" x14ac:dyDescent="0.2">
      <c r="A452" s="12" t="s">
        <v>9</v>
      </c>
      <c r="B452" s="2">
        <v>5</v>
      </c>
      <c r="C452" s="446">
        <v>509103</v>
      </c>
      <c r="D452" s="446">
        <v>910801</v>
      </c>
      <c r="E452" s="5" t="s">
        <v>673</v>
      </c>
      <c r="F452" s="5">
        <v>1</v>
      </c>
      <c r="G452" s="506" t="s">
        <v>12</v>
      </c>
      <c r="H452" s="456">
        <v>19</v>
      </c>
      <c r="I452" s="13" t="s">
        <v>111</v>
      </c>
      <c r="J452" s="179">
        <v>60</v>
      </c>
      <c r="K452" s="180">
        <v>15</v>
      </c>
      <c r="L452" s="180">
        <v>15</v>
      </c>
      <c r="M452" s="180">
        <v>15</v>
      </c>
      <c r="N452" s="469">
        <v>15</v>
      </c>
      <c r="O452" s="194"/>
      <c r="P452" s="195"/>
      <c r="Q452" s="195"/>
      <c r="R452" s="195"/>
      <c r="S452" s="196"/>
    </row>
    <row r="453" spans="1:19" ht="25.5" outlineLevel="2" x14ac:dyDescent="0.2">
      <c r="A453" s="12" t="s">
        <v>9</v>
      </c>
      <c r="B453" s="2">
        <v>5</v>
      </c>
      <c r="C453" s="446">
        <v>509103</v>
      </c>
      <c r="D453" s="446">
        <v>910801</v>
      </c>
      <c r="E453" s="5" t="s">
        <v>673</v>
      </c>
      <c r="F453" s="5">
        <v>1</v>
      </c>
      <c r="G453" s="506" t="s">
        <v>12</v>
      </c>
      <c r="H453" s="456" t="s">
        <v>316</v>
      </c>
      <c r="I453" s="13" t="s">
        <v>112</v>
      </c>
      <c r="J453" s="179">
        <v>667</v>
      </c>
      <c r="K453" s="180">
        <v>167</v>
      </c>
      <c r="L453" s="180">
        <v>167</v>
      </c>
      <c r="M453" s="180">
        <v>167</v>
      </c>
      <c r="N453" s="469">
        <v>166</v>
      </c>
      <c r="O453" s="194"/>
      <c r="P453" s="195"/>
      <c r="Q453" s="195"/>
      <c r="R453" s="195"/>
      <c r="S453" s="196"/>
    </row>
    <row r="454" spans="1:19" ht="25.5" outlineLevel="2" x14ac:dyDescent="0.2">
      <c r="A454" s="12" t="s">
        <v>9</v>
      </c>
      <c r="B454" s="2">
        <v>5</v>
      </c>
      <c r="C454" s="446">
        <v>509103</v>
      </c>
      <c r="D454" s="446">
        <v>910801</v>
      </c>
      <c r="E454" s="5" t="s">
        <v>673</v>
      </c>
      <c r="F454" s="5">
        <v>1</v>
      </c>
      <c r="G454" s="506" t="s">
        <v>12</v>
      </c>
      <c r="H454" s="456" t="s">
        <v>296</v>
      </c>
      <c r="I454" s="13" t="s">
        <v>113</v>
      </c>
      <c r="J454" s="179">
        <v>0</v>
      </c>
      <c r="K454" s="180">
        <v>0</v>
      </c>
      <c r="L454" s="180">
        <v>0</v>
      </c>
      <c r="M454" s="180">
        <v>0</v>
      </c>
      <c r="N454" s="469">
        <v>0</v>
      </c>
      <c r="O454" s="194"/>
      <c r="P454" s="195"/>
      <c r="Q454" s="195"/>
      <c r="R454" s="195"/>
      <c r="S454" s="196"/>
    </row>
    <row r="455" spans="1:19" ht="25.5" outlineLevel="2" x14ac:dyDescent="0.2">
      <c r="A455" s="12" t="s">
        <v>9</v>
      </c>
      <c r="B455" s="2">
        <v>5</v>
      </c>
      <c r="C455" s="446">
        <v>509103</v>
      </c>
      <c r="D455" s="446">
        <v>910801</v>
      </c>
      <c r="E455" s="5" t="s">
        <v>673</v>
      </c>
      <c r="F455" s="5">
        <v>1</v>
      </c>
      <c r="G455" s="506" t="s">
        <v>12</v>
      </c>
      <c r="H455" s="456">
        <v>23</v>
      </c>
      <c r="I455" s="13" t="s">
        <v>114</v>
      </c>
      <c r="J455" s="179">
        <v>87</v>
      </c>
      <c r="K455" s="180">
        <v>22</v>
      </c>
      <c r="L455" s="180">
        <v>22</v>
      </c>
      <c r="M455" s="180">
        <v>22</v>
      </c>
      <c r="N455" s="469">
        <v>21</v>
      </c>
      <c r="O455" s="194"/>
      <c r="P455" s="195"/>
      <c r="Q455" s="195"/>
      <c r="R455" s="195"/>
      <c r="S455" s="196"/>
    </row>
    <row r="456" spans="1:19" ht="25.5" outlineLevel="2" x14ac:dyDescent="0.2">
      <c r="A456" s="12" t="s">
        <v>9</v>
      </c>
      <c r="B456" s="2">
        <v>5</v>
      </c>
      <c r="C456" s="446">
        <v>509103</v>
      </c>
      <c r="D456" s="446">
        <v>910801</v>
      </c>
      <c r="E456" s="5" t="s">
        <v>673</v>
      </c>
      <c r="F456" s="5">
        <v>1</v>
      </c>
      <c r="G456" s="506" t="s">
        <v>12</v>
      </c>
      <c r="H456" s="456">
        <v>24</v>
      </c>
      <c r="I456" s="13" t="s">
        <v>115</v>
      </c>
      <c r="J456" s="179">
        <v>268</v>
      </c>
      <c r="K456" s="180">
        <v>67</v>
      </c>
      <c r="L456" s="180">
        <v>67</v>
      </c>
      <c r="M456" s="180">
        <v>67</v>
      </c>
      <c r="N456" s="469">
        <v>67</v>
      </c>
      <c r="O456" s="194"/>
      <c r="P456" s="195"/>
      <c r="Q456" s="195"/>
      <c r="R456" s="195"/>
      <c r="S456" s="196"/>
    </row>
    <row r="457" spans="1:19" ht="25.5" outlineLevel="2" x14ac:dyDescent="0.2">
      <c r="A457" s="12" t="s">
        <v>9</v>
      </c>
      <c r="B457" s="2">
        <v>5</v>
      </c>
      <c r="C457" s="446">
        <v>509103</v>
      </c>
      <c r="D457" s="446">
        <v>910801</v>
      </c>
      <c r="E457" s="5" t="s">
        <v>673</v>
      </c>
      <c r="F457" s="5">
        <v>1</v>
      </c>
      <c r="G457" s="506" t="s">
        <v>12</v>
      </c>
      <c r="H457" s="456">
        <v>25</v>
      </c>
      <c r="I457" s="13" t="s">
        <v>116</v>
      </c>
      <c r="J457" s="179">
        <v>472</v>
      </c>
      <c r="K457" s="180">
        <v>118</v>
      </c>
      <c r="L457" s="180">
        <v>118</v>
      </c>
      <c r="M457" s="180">
        <v>118</v>
      </c>
      <c r="N457" s="469">
        <v>118</v>
      </c>
      <c r="O457" s="194"/>
      <c r="P457" s="195"/>
      <c r="Q457" s="195"/>
      <c r="R457" s="195"/>
      <c r="S457" s="196"/>
    </row>
    <row r="458" spans="1:19" ht="25.5" outlineLevel="2" x14ac:dyDescent="0.2">
      <c r="A458" s="12" t="s">
        <v>9</v>
      </c>
      <c r="B458" s="2">
        <v>5</v>
      </c>
      <c r="C458" s="446">
        <v>509103</v>
      </c>
      <c r="D458" s="446">
        <v>910801</v>
      </c>
      <c r="E458" s="5" t="s">
        <v>673</v>
      </c>
      <c r="F458" s="5">
        <v>1</v>
      </c>
      <c r="G458" s="506" t="s">
        <v>12</v>
      </c>
      <c r="H458" s="456">
        <v>30</v>
      </c>
      <c r="I458" s="13" t="s">
        <v>117</v>
      </c>
      <c r="J458" s="179">
        <v>30</v>
      </c>
      <c r="K458" s="180">
        <v>8</v>
      </c>
      <c r="L458" s="180">
        <v>8</v>
      </c>
      <c r="M458" s="180">
        <v>8</v>
      </c>
      <c r="N458" s="469">
        <v>6</v>
      </c>
      <c r="O458" s="194"/>
      <c r="P458" s="195"/>
      <c r="Q458" s="195"/>
      <c r="R458" s="195"/>
      <c r="S458" s="196"/>
    </row>
    <row r="459" spans="1:19" ht="25.5" outlineLevel="2" x14ac:dyDescent="0.2">
      <c r="A459" s="12" t="s">
        <v>9</v>
      </c>
      <c r="B459" s="2">
        <v>5</v>
      </c>
      <c r="C459" s="446">
        <v>509103</v>
      </c>
      <c r="D459" s="446">
        <v>910801</v>
      </c>
      <c r="E459" s="5" t="s">
        <v>673</v>
      </c>
      <c r="F459" s="5">
        <v>1</v>
      </c>
      <c r="G459" s="506" t="s">
        <v>12</v>
      </c>
      <c r="H459" s="456">
        <v>31</v>
      </c>
      <c r="I459" s="13" t="s">
        <v>118</v>
      </c>
      <c r="J459" s="179">
        <v>0</v>
      </c>
      <c r="K459" s="180">
        <v>0</v>
      </c>
      <c r="L459" s="180">
        <v>0</v>
      </c>
      <c r="M459" s="180">
        <v>0</v>
      </c>
      <c r="N459" s="469">
        <v>0</v>
      </c>
      <c r="O459" s="194"/>
      <c r="P459" s="195"/>
      <c r="Q459" s="195"/>
      <c r="R459" s="195"/>
      <c r="S459" s="196"/>
    </row>
    <row r="460" spans="1:19" ht="25.5" outlineLevel="2" x14ac:dyDescent="0.2">
      <c r="A460" s="12" t="s">
        <v>9</v>
      </c>
      <c r="B460" s="2">
        <v>5</v>
      </c>
      <c r="C460" s="446">
        <v>509103</v>
      </c>
      <c r="D460" s="446">
        <v>910801</v>
      </c>
      <c r="E460" s="5" t="s">
        <v>673</v>
      </c>
      <c r="F460" s="5">
        <v>1</v>
      </c>
      <c r="G460" s="506" t="s">
        <v>12</v>
      </c>
      <c r="H460" s="456">
        <v>32</v>
      </c>
      <c r="I460" s="13" t="s">
        <v>119</v>
      </c>
      <c r="J460" s="179">
        <v>100</v>
      </c>
      <c r="K460" s="180">
        <v>25</v>
      </c>
      <c r="L460" s="180">
        <v>25</v>
      </c>
      <c r="M460" s="180">
        <v>25</v>
      </c>
      <c r="N460" s="469">
        <v>25</v>
      </c>
      <c r="O460" s="194"/>
      <c r="P460" s="195"/>
      <c r="Q460" s="195"/>
      <c r="R460" s="195"/>
      <c r="S460" s="196"/>
    </row>
    <row r="461" spans="1:19" ht="38.25" outlineLevel="2" x14ac:dyDescent="0.2">
      <c r="A461" s="12" t="s">
        <v>9</v>
      </c>
      <c r="B461" s="2">
        <v>5</v>
      </c>
      <c r="C461" s="446">
        <v>509103</v>
      </c>
      <c r="D461" s="446">
        <v>910801</v>
      </c>
      <c r="E461" s="5" t="s">
        <v>673</v>
      </c>
      <c r="F461" s="5">
        <v>1</v>
      </c>
      <c r="G461" s="506" t="s">
        <v>12</v>
      </c>
      <c r="H461" s="456">
        <v>35</v>
      </c>
      <c r="I461" s="13" t="s">
        <v>120</v>
      </c>
      <c r="J461" s="179">
        <v>23</v>
      </c>
      <c r="K461" s="180">
        <v>6</v>
      </c>
      <c r="L461" s="180">
        <v>6</v>
      </c>
      <c r="M461" s="180">
        <v>6</v>
      </c>
      <c r="N461" s="469">
        <v>5</v>
      </c>
      <c r="O461" s="194"/>
      <c r="P461" s="195"/>
      <c r="Q461" s="195"/>
      <c r="R461" s="195"/>
      <c r="S461" s="196"/>
    </row>
    <row r="462" spans="1:19" ht="38.25" outlineLevel="2" x14ac:dyDescent="0.2">
      <c r="A462" s="12" t="s">
        <v>9</v>
      </c>
      <c r="B462" s="2">
        <v>5</v>
      </c>
      <c r="C462" s="446">
        <v>509103</v>
      </c>
      <c r="D462" s="446">
        <v>910801</v>
      </c>
      <c r="E462" s="5" t="s">
        <v>673</v>
      </c>
      <c r="F462" s="5">
        <v>1</v>
      </c>
      <c r="G462" s="506" t="s">
        <v>12</v>
      </c>
      <c r="H462" s="456">
        <v>40</v>
      </c>
      <c r="I462" s="13" t="s">
        <v>121</v>
      </c>
      <c r="J462" s="179">
        <v>186</v>
      </c>
      <c r="K462" s="180">
        <v>47</v>
      </c>
      <c r="L462" s="180">
        <v>47</v>
      </c>
      <c r="M462" s="180">
        <v>47</v>
      </c>
      <c r="N462" s="469">
        <v>45</v>
      </c>
      <c r="O462" s="194"/>
      <c r="P462" s="195"/>
      <c r="Q462" s="195"/>
      <c r="R462" s="195"/>
      <c r="S462" s="196"/>
    </row>
    <row r="463" spans="1:19" ht="38.25" outlineLevel="2" x14ac:dyDescent="0.2">
      <c r="A463" s="12" t="s">
        <v>9</v>
      </c>
      <c r="B463" s="2">
        <v>5</v>
      </c>
      <c r="C463" s="446">
        <v>509103</v>
      </c>
      <c r="D463" s="446">
        <v>910801</v>
      </c>
      <c r="E463" s="5" t="s">
        <v>673</v>
      </c>
      <c r="F463" s="5">
        <v>1</v>
      </c>
      <c r="G463" s="506" t="s">
        <v>12</v>
      </c>
      <c r="H463" s="456">
        <v>68</v>
      </c>
      <c r="I463" s="13" t="s">
        <v>122</v>
      </c>
      <c r="J463" s="179">
        <v>0</v>
      </c>
      <c r="K463" s="180">
        <v>0</v>
      </c>
      <c r="L463" s="180">
        <v>0</v>
      </c>
      <c r="M463" s="180">
        <v>0</v>
      </c>
      <c r="N463" s="469">
        <v>0</v>
      </c>
      <c r="O463" s="194"/>
      <c r="P463" s="195"/>
      <c r="Q463" s="195"/>
      <c r="R463" s="195"/>
      <c r="S463" s="196"/>
    </row>
    <row r="464" spans="1:19" ht="38.25" outlineLevel="2" x14ac:dyDescent="0.2">
      <c r="A464" s="12" t="s">
        <v>9</v>
      </c>
      <c r="B464" s="2">
        <v>5</v>
      </c>
      <c r="C464" s="446">
        <v>509103</v>
      </c>
      <c r="D464" s="446">
        <v>910801</v>
      </c>
      <c r="E464" s="5" t="s">
        <v>673</v>
      </c>
      <c r="F464" s="5">
        <v>1</v>
      </c>
      <c r="G464" s="506" t="s">
        <v>12</v>
      </c>
      <c r="H464" s="456">
        <v>91</v>
      </c>
      <c r="I464" s="13" t="s">
        <v>123</v>
      </c>
      <c r="J464" s="179">
        <v>70</v>
      </c>
      <c r="K464" s="180">
        <v>18</v>
      </c>
      <c r="L464" s="180">
        <v>18</v>
      </c>
      <c r="M464" s="180">
        <v>18</v>
      </c>
      <c r="N464" s="469">
        <v>16</v>
      </c>
      <c r="O464" s="194"/>
      <c r="P464" s="195"/>
      <c r="Q464" s="195"/>
      <c r="R464" s="195"/>
      <c r="S464" s="196"/>
    </row>
    <row r="465" spans="1:19" outlineLevel="1" collapsed="1" x14ac:dyDescent="0.2">
      <c r="A465" s="133"/>
      <c r="B465" s="134">
        <v>5</v>
      </c>
      <c r="C465" s="165">
        <v>509103</v>
      </c>
      <c r="D465" s="165">
        <v>910801</v>
      </c>
      <c r="E465" s="136"/>
      <c r="F465" s="136">
        <v>1</v>
      </c>
      <c r="G465" s="507" t="s">
        <v>12</v>
      </c>
      <c r="H465" s="457"/>
      <c r="I465" s="137"/>
      <c r="J465" s="181">
        <v>3448</v>
      </c>
      <c r="K465" s="182">
        <v>865</v>
      </c>
      <c r="L465" s="182">
        <v>865</v>
      </c>
      <c r="M465" s="182">
        <v>865</v>
      </c>
      <c r="N465" s="470">
        <v>853</v>
      </c>
      <c r="O465" s="197">
        <v>68373.424717939182</v>
      </c>
      <c r="P465" s="198">
        <v>16372.086668178214</v>
      </c>
      <c r="Q465" s="198">
        <v>17333.63000226732</v>
      </c>
      <c r="R465" s="198">
        <v>17333.63000226732</v>
      </c>
      <c r="S465" s="199">
        <v>17334.078045226324</v>
      </c>
    </row>
    <row r="466" spans="1:19" outlineLevel="2" x14ac:dyDescent="0.2">
      <c r="A466" s="12" t="s">
        <v>7</v>
      </c>
      <c r="B466" s="2">
        <v>4</v>
      </c>
      <c r="C466" s="446">
        <v>500308</v>
      </c>
      <c r="D466" s="446">
        <v>30101</v>
      </c>
      <c r="E466" s="5" t="s">
        <v>572</v>
      </c>
      <c r="F466" s="5">
        <v>1</v>
      </c>
      <c r="G466" s="506" t="s">
        <v>12</v>
      </c>
      <c r="H466" s="456" t="s">
        <v>701</v>
      </c>
      <c r="I466" s="13" t="s">
        <v>98</v>
      </c>
      <c r="J466" s="179">
        <v>1300</v>
      </c>
      <c r="K466" s="180">
        <v>325</v>
      </c>
      <c r="L466" s="180">
        <v>325</v>
      </c>
      <c r="M466" s="180">
        <v>325</v>
      </c>
      <c r="N466" s="469">
        <v>325</v>
      </c>
      <c r="O466" s="194"/>
      <c r="P466" s="195"/>
      <c r="Q466" s="195"/>
      <c r="R466" s="195"/>
      <c r="S466" s="196"/>
    </row>
    <row r="467" spans="1:19" ht="25.5" outlineLevel="2" x14ac:dyDescent="0.2">
      <c r="A467" s="12" t="s">
        <v>7</v>
      </c>
      <c r="B467" s="2">
        <v>4</v>
      </c>
      <c r="C467" s="446">
        <v>500308</v>
      </c>
      <c r="D467" s="446">
        <v>30101</v>
      </c>
      <c r="E467" s="5" t="s">
        <v>572</v>
      </c>
      <c r="F467" s="5">
        <v>1</v>
      </c>
      <c r="G467" s="506" t="s">
        <v>12</v>
      </c>
      <c r="H467" s="456">
        <v>2</v>
      </c>
      <c r="I467" s="13" t="s">
        <v>99</v>
      </c>
      <c r="J467" s="179">
        <v>0</v>
      </c>
      <c r="K467" s="180">
        <v>0</v>
      </c>
      <c r="L467" s="180">
        <v>0</v>
      </c>
      <c r="M467" s="180">
        <v>0</v>
      </c>
      <c r="N467" s="469">
        <v>0</v>
      </c>
      <c r="O467" s="194"/>
      <c r="P467" s="195"/>
      <c r="Q467" s="195"/>
      <c r="R467" s="195"/>
      <c r="S467" s="196"/>
    </row>
    <row r="468" spans="1:19" ht="25.5" outlineLevel="2" x14ac:dyDescent="0.2">
      <c r="A468" s="12" t="s">
        <v>7</v>
      </c>
      <c r="B468" s="2">
        <v>4</v>
      </c>
      <c r="C468" s="446">
        <v>500308</v>
      </c>
      <c r="D468" s="446">
        <v>30101</v>
      </c>
      <c r="E468" s="5" t="s">
        <v>572</v>
      </c>
      <c r="F468" s="5">
        <v>1</v>
      </c>
      <c r="G468" s="506" t="s">
        <v>12</v>
      </c>
      <c r="H468" s="456">
        <v>3</v>
      </c>
      <c r="I468" s="13" t="s">
        <v>100</v>
      </c>
      <c r="J468" s="179">
        <v>0</v>
      </c>
      <c r="K468" s="180">
        <v>0</v>
      </c>
      <c r="L468" s="180">
        <v>0</v>
      </c>
      <c r="M468" s="180">
        <v>0</v>
      </c>
      <c r="N468" s="469">
        <v>0</v>
      </c>
      <c r="O468" s="194"/>
      <c r="P468" s="195"/>
      <c r="Q468" s="195"/>
      <c r="R468" s="195"/>
      <c r="S468" s="196"/>
    </row>
    <row r="469" spans="1:19" ht="25.5" outlineLevel="2" x14ac:dyDescent="0.2">
      <c r="A469" s="12" t="s">
        <v>7</v>
      </c>
      <c r="B469" s="2">
        <v>4</v>
      </c>
      <c r="C469" s="446">
        <v>500308</v>
      </c>
      <c r="D469" s="446">
        <v>30101</v>
      </c>
      <c r="E469" s="5" t="s">
        <v>572</v>
      </c>
      <c r="F469" s="5">
        <v>1</v>
      </c>
      <c r="G469" s="506" t="s">
        <v>12</v>
      </c>
      <c r="H469" s="456">
        <v>4</v>
      </c>
      <c r="I469" s="13" t="s">
        <v>101</v>
      </c>
      <c r="J469" s="179">
        <v>785</v>
      </c>
      <c r="K469" s="180">
        <v>196</v>
      </c>
      <c r="L469" s="180">
        <v>196</v>
      </c>
      <c r="M469" s="180">
        <v>196</v>
      </c>
      <c r="N469" s="469">
        <v>197</v>
      </c>
      <c r="O469" s="194"/>
      <c r="P469" s="195"/>
      <c r="Q469" s="195"/>
      <c r="R469" s="195"/>
      <c r="S469" s="196"/>
    </row>
    <row r="470" spans="1:19" ht="25.5" outlineLevel="2" x14ac:dyDescent="0.2">
      <c r="A470" s="12" t="s">
        <v>7</v>
      </c>
      <c r="B470" s="2">
        <v>4</v>
      </c>
      <c r="C470" s="446">
        <v>500308</v>
      </c>
      <c r="D470" s="446">
        <v>30101</v>
      </c>
      <c r="E470" s="5" t="s">
        <v>572</v>
      </c>
      <c r="F470" s="5">
        <v>1</v>
      </c>
      <c r="G470" s="506" t="s">
        <v>12</v>
      </c>
      <c r="H470" s="456" t="s">
        <v>302</v>
      </c>
      <c r="I470" s="13" t="s">
        <v>102</v>
      </c>
      <c r="J470" s="179">
        <v>0</v>
      </c>
      <c r="K470" s="180">
        <v>0</v>
      </c>
      <c r="L470" s="180">
        <v>0</v>
      </c>
      <c r="M470" s="180">
        <v>0</v>
      </c>
      <c r="N470" s="469">
        <v>0</v>
      </c>
      <c r="O470" s="194"/>
      <c r="P470" s="195"/>
      <c r="Q470" s="195"/>
      <c r="R470" s="195"/>
      <c r="S470" s="196"/>
    </row>
    <row r="471" spans="1:19" outlineLevel="2" x14ac:dyDescent="0.2">
      <c r="A471" s="12" t="s">
        <v>7</v>
      </c>
      <c r="B471" s="2">
        <v>4</v>
      </c>
      <c r="C471" s="446">
        <v>500308</v>
      </c>
      <c r="D471" s="446">
        <v>30101</v>
      </c>
      <c r="E471" s="5" t="s">
        <v>572</v>
      </c>
      <c r="F471" s="5">
        <v>1</v>
      </c>
      <c r="G471" s="506" t="s">
        <v>12</v>
      </c>
      <c r="H471" s="456">
        <v>6</v>
      </c>
      <c r="I471" s="13" t="s">
        <v>103</v>
      </c>
      <c r="J471" s="179">
        <v>0</v>
      </c>
      <c r="K471" s="180">
        <v>0</v>
      </c>
      <c r="L471" s="180">
        <v>0</v>
      </c>
      <c r="M471" s="180">
        <v>0</v>
      </c>
      <c r="N471" s="469">
        <v>0</v>
      </c>
      <c r="O471" s="194"/>
      <c r="P471" s="195"/>
      <c r="Q471" s="195"/>
      <c r="R471" s="195"/>
      <c r="S471" s="196"/>
    </row>
    <row r="472" spans="1:19" outlineLevel="2" x14ac:dyDescent="0.2">
      <c r="A472" s="12" t="s">
        <v>7</v>
      </c>
      <c r="B472" s="2">
        <v>4</v>
      </c>
      <c r="C472" s="446">
        <v>500308</v>
      </c>
      <c r="D472" s="446">
        <v>30101</v>
      </c>
      <c r="E472" s="5" t="s">
        <v>572</v>
      </c>
      <c r="F472" s="5">
        <v>1</v>
      </c>
      <c r="G472" s="506" t="s">
        <v>12</v>
      </c>
      <c r="H472" s="456">
        <v>7</v>
      </c>
      <c r="I472" s="13" t="s">
        <v>104</v>
      </c>
      <c r="J472" s="179">
        <v>0</v>
      </c>
      <c r="K472" s="180">
        <v>0</v>
      </c>
      <c r="L472" s="180">
        <v>0</v>
      </c>
      <c r="M472" s="180">
        <v>0</v>
      </c>
      <c r="N472" s="469">
        <v>0</v>
      </c>
      <c r="O472" s="194"/>
      <c r="P472" s="195"/>
      <c r="Q472" s="195"/>
      <c r="R472" s="195"/>
      <c r="S472" s="196"/>
    </row>
    <row r="473" spans="1:19" ht="51" outlineLevel="2" x14ac:dyDescent="0.2">
      <c r="A473" s="12" t="s">
        <v>7</v>
      </c>
      <c r="B473" s="2">
        <v>4</v>
      </c>
      <c r="C473" s="446">
        <v>500308</v>
      </c>
      <c r="D473" s="446">
        <v>30101</v>
      </c>
      <c r="E473" s="5" t="s">
        <v>572</v>
      </c>
      <c r="F473" s="5">
        <v>1</v>
      </c>
      <c r="G473" s="506" t="s">
        <v>12</v>
      </c>
      <c r="H473" s="456">
        <v>8</v>
      </c>
      <c r="I473" s="13" t="s">
        <v>105</v>
      </c>
      <c r="J473" s="179">
        <v>0</v>
      </c>
      <c r="K473" s="180">
        <v>0</v>
      </c>
      <c r="L473" s="180">
        <v>0</v>
      </c>
      <c r="M473" s="180">
        <v>0</v>
      </c>
      <c r="N473" s="469">
        <v>0</v>
      </c>
      <c r="O473" s="194"/>
      <c r="P473" s="195"/>
      <c r="Q473" s="195"/>
      <c r="R473" s="195"/>
      <c r="S473" s="196"/>
    </row>
    <row r="474" spans="1:19" outlineLevel="2" x14ac:dyDescent="0.2">
      <c r="A474" s="12" t="s">
        <v>7</v>
      </c>
      <c r="B474" s="2">
        <v>4</v>
      </c>
      <c r="C474" s="446">
        <v>500308</v>
      </c>
      <c r="D474" s="446">
        <v>30101</v>
      </c>
      <c r="E474" s="5" t="s">
        <v>572</v>
      </c>
      <c r="F474" s="5">
        <v>1</v>
      </c>
      <c r="G474" s="506" t="s">
        <v>12</v>
      </c>
      <c r="H474" s="456">
        <v>9</v>
      </c>
      <c r="I474" s="13" t="s">
        <v>106</v>
      </c>
      <c r="J474" s="179">
        <v>1114</v>
      </c>
      <c r="K474" s="180">
        <v>279</v>
      </c>
      <c r="L474" s="180">
        <v>279</v>
      </c>
      <c r="M474" s="180">
        <v>279</v>
      </c>
      <c r="N474" s="469">
        <v>277</v>
      </c>
      <c r="O474" s="194"/>
      <c r="P474" s="195"/>
      <c r="Q474" s="195"/>
      <c r="R474" s="195"/>
      <c r="S474" s="196"/>
    </row>
    <row r="475" spans="1:19" outlineLevel="2" x14ac:dyDescent="0.2">
      <c r="A475" s="12" t="s">
        <v>7</v>
      </c>
      <c r="B475" s="2">
        <v>4</v>
      </c>
      <c r="C475" s="446">
        <v>500308</v>
      </c>
      <c r="D475" s="446">
        <v>30101</v>
      </c>
      <c r="E475" s="5" t="s">
        <v>572</v>
      </c>
      <c r="F475" s="5">
        <v>1</v>
      </c>
      <c r="G475" s="506" t="s">
        <v>12</v>
      </c>
      <c r="H475" s="456">
        <v>10</v>
      </c>
      <c r="I475" s="13" t="s">
        <v>107</v>
      </c>
      <c r="J475" s="179">
        <v>1300</v>
      </c>
      <c r="K475" s="180">
        <v>325</v>
      </c>
      <c r="L475" s="180">
        <v>325</v>
      </c>
      <c r="M475" s="180">
        <v>325</v>
      </c>
      <c r="N475" s="469">
        <v>325</v>
      </c>
      <c r="O475" s="194"/>
      <c r="P475" s="195"/>
      <c r="Q475" s="195"/>
      <c r="R475" s="195"/>
      <c r="S475" s="196"/>
    </row>
    <row r="476" spans="1:19" ht="25.5" outlineLevel="2" x14ac:dyDescent="0.2">
      <c r="A476" s="12" t="s">
        <v>7</v>
      </c>
      <c r="B476" s="2">
        <v>4</v>
      </c>
      <c r="C476" s="446">
        <v>500308</v>
      </c>
      <c r="D476" s="446">
        <v>30101</v>
      </c>
      <c r="E476" s="5" t="s">
        <v>572</v>
      </c>
      <c r="F476" s="5">
        <v>1</v>
      </c>
      <c r="G476" s="506" t="s">
        <v>12</v>
      </c>
      <c r="H476" s="456">
        <v>11</v>
      </c>
      <c r="I476" s="13" t="s">
        <v>108</v>
      </c>
      <c r="J476" s="179">
        <v>800</v>
      </c>
      <c r="K476" s="180">
        <v>200</v>
      </c>
      <c r="L476" s="180">
        <v>200</v>
      </c>
      <c r="M476" s="180">
        <v>200</v>
      </c>
      <c r="N476" s="469">
        <v>200</v>
      </c>
      <c r="O476" s="194"/>
      <c r="P476" s="195"/>
      <c r="Q476" s="195"/>
      <c r="R476" s="195"/>
      <c r="S476" s="196"/>
    </row>
    <row r="477" spans="1:19" outlineLevel="2" x14ac:dyDescent="0.2">
      <c r="A477" s="12" t="s">
        <v>7</v>
      </c>
      <c r="B477" s="2">
        <v>4</v>
      </c>
      <c r="C477" s="446">
        <v>500308</v>
      </c>
      <c r="D477" s="446">
        <v>30101</v>
      </c>
      <c r="E477" s="5" t="s">
        <v>572</v>
      </c>
      <c r="F477" s="5">
        <v>1</v>
      </c>
      <c r="G477" s="506" t="s">
        <v>12</v>
      </c>
      <c r="H477" s="456" t="s">
        <v>304</v>
      </c>
      <c r="I477" s="13" t="s">
        <v>109</v>
      </c>
      <c r="J477" s="179">
        <v>0</v>
      </c>
      <c r="K477" s="180">
        <v>0</v>
      </c>
      <c r="L477" s="180">
        <v>0</v>
      </c>
      <c r="M477" s="180">
        <v>0</v>
      </c>
      <c r="N477" s="469">
        <v>0</v>
      </c>
      <c r="O477" s="194"/>
      <c r="P477" s="195"/>
      <c r="Q477" s="195"/>
      <c r="R477" s="195"/>
      <c r="S477" s="196"/>
    </row>
    <row r="478" spans="1:19" ht="25.5" outlineLevel="2" x14ac:dyDescent="0.2">
      <c r="A478" s="12" t="s">
        <v>7</v>
      </c>
      <c r="B478" s="2">
        <v>4</v>
      </c>
      <c r="C478" s="446">
        <v>500308</v>
      </c>
      <c r="D478" s="446">
        <v>30101</v>
      </c>
      <c r="E478" s="5" t="s">
        <v>572</v>
      </c>
      <c r="F478" s="5">
        <v>1</v>
      </c>
      <c r="G478" s="506" t="s">
        <v>12</v>
      </c>
      <c r="H478" s="456">
        <v>15</v>
      </c>
      <c r="I478" s="13" t="s">
        <v>110</v>
      </c>
      <c r="J478" s="179">
        <v>0</v>
      </c>
      <c r="K478" s="180">
        <v>0</v>
      </c>
      <c r="L478" s="180">
        <v>0</v>
      </c>
      <c r="M478" s="180">
        <v>0</v>
      </c>
      <c r="N478" s="469">
        <v>0</v>
      </c>
      <c r="O478" s="194"/>
      <c r="P478" s="195"/>
      <c r="Q478" s="195"/>
      <c r="R478" s="195"/>
      <c r="S478" s="196"/>
    </row>
    <row r="479" spans="1:19" ht="25.5" outlineLevel="2" x14ac:dyDescent="0.2">
      <c r="A479" s="12" t="s">
        <v>7</v>
      </c>
      <c r="B479" s="2">
        <v>4</v>
      </c>
      <c r="C479" s="446">
        <v>500308</v>
      </c>
      <c r="D479" s="446">
        <v>30101</v>
      </c>
      <c r="E479" s="5" t="s">
        <v>572</v>
      </c>
      <c r="F479" s="5">
        <v>1</v>
      </c>
      <c r="G479" s="506" t="s">
        <v>12</v>
      </c>
      <c r="H479" s="456">
        <v>19</v>
      </c>
      <c r="I479" s="13" t="s">
        <v>111</v>
      </c>
      <c r="J479" s="179">
        <v>0</v>
      </c>
      <c r="K479" s="180">
        <v>0</v>
      </c>
      <c r="L479" s="180">
        <v>0</v>
      </c>
      <c r="M479" s="180">
        <v>0</v>
      </c>
      <c r="N479" s="469">
        <v>0</v>
      </c>
      <c r="O479" s="194"/>
      <c r="P479" s="195"/>
      <c r="Q479" s="195"/>
      <c r="R479" s="195"/>
      <c r="S479" s="196"/>
    </row>
    <row r="480" spans="1:19" ht="25.5" outlineLevel="2" x14ac:dyDescent="0.2">
      <c r="A480" s="12" t="s">
        <v>7</v>
      </c>
      <c r="B480" s="2">
        <v>4</v>
      </c>
      <c r="C480" s="446">
        <v>500308</v>
      </c>
      <c r="D480" s="446">
        <v>30101</v>
      </c>
      <c r="E480" s="5" t="s">
        <v>572</v>
      </c>
      <c r="F480" s="5">
        <v>1</v>
      </c>
      <c r="G480" s="506" t="s">
        <v>12</v>
      </c>
      <c r="H480" s="456" t="s">
        <v>316</v>
      </c>
      <c r="I480" s="13" t="s">
        <v>112</v>
      </c>
      <c r="J480" s="179">
        <v>1461</v>
      </c>
      <c r="K480" s="180">
        <v>365</v>
      </c>
      <c r="L480" s="180">
        <v>365</v>
      </c>
      <c r="M480" s="180">
        <v>365</v>
      </c>
      <c r="N480" s="469">
        <v>366</v>
      </c>
      <c r="O480" s="194"/>
      <c r="P480" s="195"/>
      <c r="Q480" s="195"/>
      <c r="R480" s="195"/>
      <c r="S480" s="196"/>
    </row>
    <row r="481" spans="1:19" outlineLevel="2" x14ac:dyDescent="0.2">
      <c r="A481" s="12" t="s">
        <v>7</v>
      </c>
      <c r="B481" s="2">
        <v>4</v>
      </c>
      <c r="C481" s="446">
        <v>500308</v>
      </c>
      <c r="D481" s="446">
        <v>30101</v>
      </c>
      <c r="E481" s="5" t="s">
        <v>572</v>
      </c>
      <c r="F481" s="5">
        <v>1</v>
      </c>
      <c r="G481" s="506" t="s">
        <v>12</v>
      </c>
      <c r="H481" s="456" t="s">
        <v>296</v>
      </c>
      <c r="I481" s="13" t="s">
        <v>113</v>
      </c>
      <c r="J481" s="179">
        <v>0</v>
      </c>
      <c r="K481" s="180">
        <v>0</v>
      </c>
      <c r="L481" s="180">
        <v>0</v>
      </c>
      <c r="M481" s="180">
        <v>0</v>
      </c>
      <c r="N481" s="469">
        <v>0</v>
      </c>
      <c r="O481" s="194"/>
      <c r="P481" s="195"/>
      <c r="Q481" s="195"/>
      <c r="R481" s="195"/>
      <c r="S481" s="196"/>
    </row>
    <row r="482" spans="1:19" ht="25.5" outlineLevel="2" x14ac:dyDescent="0.2">
      <c r="A482" s="12" t="s">
        <v>7</v>
      </c>
      <c r="B482" s="2">
        <v>4</v>
      </c>
      <c r="C482" s="446">
        <v>500308</v>
      </c>
      <c r="D482" s="446">
        <v>30101</v>
      </c>
      <c r="E482" s="5" t="s">
        <v>572</v>
      </c>
      <c r="F482" s="5">
        <v>1</v>
      </c>
      <c r="G482" s="506" t="s">
        <v>12</v>
      </c>
      <c r="H482" s="456">
        <v>23</v>
      </c>
      <c r="I482" s="13" t="s">
        <v>114</v>
      </c>
      <c r="J482" s="179">
        <v>902</v>
      </c>
      <c r="K482" s="180">
        <v>240</v>
      </c>
      <c r="L482" s="180">
        <v>221</v>
      </c>
      <c r="M482" s="180">
        <v>221</v>
      </c>
      <c r="N482" s="469">
        <v>220</v>
      </c>
      <c r="O482" s="194"/>
      <c r="P482" s="195"/>
      <c r="Q482" s="195"/>
      <c r="R482" s="195"/>
      <c r="S482" s="196"/>
    </row>
    <row r="483" spans="1:19" ht="25.5" outlineLevel="2" x14ac:dyDescent="0.2">
      <c r="A483" s="12" t="s">
        <v>7</v>
      </c>
      <c r="B483" s="2">
        <v>4</v>
      </c>
      <c r="C483" s="446">
        <v>500308</v>
      </c>
      <c r="D483" s="446">
        <v>30101</v>
      </c>
      <c r="E483" s="5" t="s">
        <v>572</v>
      </c>
      <c r="F483" s="5">
        <v>1</v>
      </c>
      <c r="G483" s="506" t="s">
        <v>12</v>
      </c>
      <c r="H483" s="456">
        <v>24</v>
      </c>
      <c r="I483" s="13" t="s">
        <v>115</v>
      </c>
      <c r="J483" s="179">
        <v>1195</v>
      </c>
      <c r="K483" s="180">
        <v>294</v>
      </c>
      <c r="L483" s="180">
        <v>301</v>
      </c>
      <c r="M483" s="180">
        <v>301</v>
      </c>
      <c r="N483" s="469">
        <v>299</v>
      </c>
      <c r="O483" s="194"/>
      <c r="P483" s="195"/>
      <c r="Q483" s="195"/>
      <c r="R483" s="195"/>
      <c r="S483" s="196"/>
    </row>
    <row r="484" spans="1:19" outlineLevel="2" x14ac:dyDescent="0.2">
      <c r="A484" s="12" t="s">
        <v>7</v>
      </c>
      <c r="B484" s="2">
        <v>4</v>
      </c>
      <c r="C484" s="446">
        <v>500308</v>
      </c>
      <c r="D484" s="446">
        <v>30101</v>
      </c>
      <c r="E484" s="5" t="s">
        <v>572</v>
      </c>
      <c r="F484" s="5">
        <v>1</v>
      </c>
      <c r="G484" s="506" t="s">
        <v>12</v>
      </c>
      <c r="H484" s="456">
        <v>25</v>
      </c>
      <c r="I484" s="13" t="s">
        <v>116</v>
      </c>
      <c r="J484" s="179">
        <v>835</v>
      </c>
      <c r="K484" s="180">
        <v>209</v>
      </c>
      <c r="L484" s="180">
        <v>209</v>
      </c>
      <c r="M484" s="180">
        <v>209</v>
      </c>
      <c r="N484" s="469">
        <v>208</v>
      </c>
      <c r="O484" s="194"/>
      <c r="P484" s="195"/>
      <c r="Q484" s="195"/>
      <c r="R484" s="195"/>
      <c r="S484" s="196"/>
    </row>
    <row r="485" spans="1:19" ht="25.5" outlineLevel="2" x14ac:dyDescent="0.2">
      <c r="A485" s="12" t="s">
        <v>7</v>
      </c>
      <c r="B485" s="2">
        <v>4</v>
      </c>
      <c r="C485" s="446">
        <v>500308</v>
      </c>
      <c r="D485" s="446">
        <v>30101</v>
      </c>
      <c r="E485" s="5" t="s">
        <v>572</v>
      </c>
      <c r="F485" s="5">
        <v>1</v>
      </c>
      <c r="G485" s="506" t="s">
        <v>12</v>
      </c>
      <c r="H485" s="456">
        <v>30</v>
      </c>
      <c r="I485" s="13" t="s">
        <v>117</v>
      </c>
      <c r="J485" s="179">
        <v>0</v>
      </c>
      <c r="K485" s="180">
        <v>0</v>
      </c>
      <c r="L485" s="180">
        <v>0</v>
      </c>
      <c r="M485" s="180">
        <v>0</v>
      </c>
      <c r="N485" s="469">
        <v>0</v>
      </c>
      <c r="O485" s="194"/>
      <c r="P485" s="195"/>
      <c r="Q485" s="195"/>
      <c r="R485" s="195"/>
      <c r="S485" s="196"/>
    </row>
    <row r="486" spans="1:19" ht="25.5" outlineLevel="2" x14ac:dyDescent="0.2">
      <c r="A486" s="12" t="s">
        <v>7</v>
      </c>
      <c r="B486" s="2">
        <v>4</v>
      </c>
      <c r="C486" s="446">
        <v>500308</v>
      </c>
      <c r="D486" s="446">
        <v>30101</v>
      </c>
      <c r="E486" s="5" t="s">
        <v>572</v>
      </c>
      <c r="F486" s="5">
        <v>1</v>
      </c>
      <c r="G486" s="506" t="s">
        <v>12</v>
      </c>
      <c r="H486" s="456">
        <v>31</v>
      </c>
      <c r="I486" s="13" t="s">
        <v>118</v>
      </c>
      <c r="J486" s="179">
        <v>0</v>
      </c>
      <c r="K486" s="180">
        <v>0</v>
      </c>
      <c r="L486" s="180">
        <v>0</v>
      </c>
      <c r="M486" s="180">
        <v>0</v>
      </c>
      <c r="N486" s="469">
        <v>0</v>
      </c>
      <c r="O486" s="194"/>
      <c r="P486" s="195"/>
      <c r="Q486" s="195"/>
      <c r="R486" s="195"/>
      <c r="S486" s="196"/>
    </row>
    <row r="487" spans="1:19" ht="25.5" outlineLevel="2" x14ac:dyDescent="0.2">
      <c r="A487" s="12" t="s">
        <v>7</v>
      </c>
      <c r="B487" s="2">
        <v>4</v>
      </c>
      <c r="C487" s="446">
        <v>500308</v>
      </c>
      <c r="D487" s="446">
        <v>30101</v>
      </c>
      <c r="E487" s="5" t="s">
        <v>572</v>
      </c>
      <c r="F487" s="5">
        <v>1</v>
      </c>
      <c r="G487" s="506" t="s">
        <v>12</v>
      </c>
      <c r="H487" s="456">
        <v>32</v>
      </c>
      <c r="I487" s="13" t="s">
        <v>119</v>
      </c>
      <c r="J487" s="179">
        <v>3000</v>
      </c>
      <c r="K487" s="180">
        <v>750</v>
      </c>
      <c r="L487" s="180">
        <v>750</v>
      </c>
      <c r="M487" s="180">
        <v>750</v>
      </c>
      <c r="N487" s="469">
        <v>750</v>
      </c>
      <c r="O487" s="194"/>
      <c r="P487" s="195"/>
      <c r="Q487" s="195"/>
      <c r="R487" s="195"/>
      <c r="S487" s="196"/>
    </row>
    <row r="488" spans="1:19" ht="38.25" outlineLevel="2" x14ac:dyDescent="0.2">
      <c r="A488" s="12" t="s">
        <v>7</v>
      </c>
      <c r="B488" s="2">
        <v>4</v>
      </c>
      <c r="C488" s="446">
        <v>500308</v>
      </c>
      <c r="D488" s="446">
        <v>30101</v>
      </c>
      <c r="E488" s="5" t="s">
        <v>572</v>
      </c>
      <c r="F488" s="5">
        <v>1</v>
      </c>
      <c r="G488" s="506" t="s">
        <v>12</v>
      </c>
      <c r="H488" s="456">
        <v>35</v>
      </c>
      <c r="I488" s="13" t="s">
        <v>120</v>
      </c>
      <c r="J488" s="179">
        <v>0</v>
      </c>
      <c r="K488" s="180">
        <v>0</v>
      </c>
      <c r="L488" s="180">
        <v>0</v>
      </c>
      <c r="M488" s="180">
        <v>0</v>
      </c>
      <c r="N488" s="469">
        <v>0</v>
      </c>
      <c r="O488" s="194"/>
      <c r="P488" s="195"/>
      <c r="Q488" s="195"/>
      <c r="R488" s="195"/>
      <c r="S488" s="196"/>
    </row>
    <row r="489" spans="1:19" ht="38.25" outlineLevel="2" x14ac:dyDescent="0.2">
      <c r="A489" s="12" t="s">
        <v>7</v>
      </c>
      <c r="B489" s="2">
        <v>4</v>
      </c>
      <c r="C489" s="446">
        <v>500308</v>
      </c>
      <c r="D489" s="446">
        <v>30101</v>
      </c>
      <c r="E489" s="5" t="s">
        <v>572</v>
      </c>
      <c r="F489" s="5">
        <v>1</v>
      </c>
      <c r="G489" s="506" t="s">
        <v>12</v>
      </c>
      <c r="H489" s="456">
        <v>40</v>
      </c>
      <c r="I489" s="13" t="s">
        <v>121</v>
      </c>
      <c r="J489" s="179">
        <v>1000</v>
      </c>
      <c r="K489" s="180">
        <v>250</v>
      </c>
      <c r="L489" s="180">
        <v>250</v>
      </c>
      <c r="M489" s="180">
        <v>250</v>
      </c>
      <c r="N489" s="469">
        <v>250</v>
      </c>
      <c r="O489" s="194"/>
      <c r="P489" s="195"/>
      <c r="Q489" s="195"/>
      <c r="R489" s="195"/>
      <c r="S489" s="196"/>
    </row>
    <row r="490" spans="1:19" ht="38.25" outlineLevel="2" x14ac:dyDescent="0.2">
      <c r="A490" s="12" t="s">
        <v>7</v>
      </c>
      <c r="B490" s="2">
        <v>4</v>
      </c>
      <c r="C490" s="446">
        <v>500308</v>
      </c>
      <c r="D490" s="446">
        <v>30101</v>
      </c>
      <c r="E490" s="5" t="s">
        <v>572</v>
      </c>
      <c r="F490" s="5">
        <v>1</v>
      </c>
      <c r="G490" s="506" t="s">
        <v>12</v>
      </c>
      <c r="H490" s="456">
        <v>68</v>
      </c>
      <c r="I490" s="13" t="s">
        <v>122</v>
      </c>
      <c r="J490" s="179">
        <v>0</v>
      </c>
      <c r="K490" s="180">
        <v>0</v>
      </c>
      <c r="L490" s="180">
        <v>0</v>
      </c>
      <c r="M490" s="180">
        <v>0</v>
      </c>
      <c r="N490" s="469">
        <v>0</v>
      </c>
      <c r="O490" s="194"/>
      <c r="P490" s="195"/>
      <c r="Q490" s="195"/>
      <c r="R490" s="195"/>
      <c r="S490" s="196"/>
    </row>
    <row r="491" spans="1:19" ht="38.25" outlineLevel="2" x14ac:dyDescent="0.2">
      <c r="A491" s="12" t="s">
        <v>7</v>
      </c>
      <c r="B491" s="2">
        <v>4</v>
      </c>
      <c r="C491" s="446">
        <v>500308</v>
      </c>
      <c r="D491" s="446">
        <v>30101</v>
      </c>
      <c r="E491" s="5" t="s">
        <v>572</v>
      </c>
      <c r="F491" s="5">
        <v>1</v>
      </c>
      <c r="G491" s="506" t="s">
        <v>12</v>
      </c>
      <c r="H491" s="456">
        <v>91</v>
      </c>
      <c r="I491" s="13" t="s">
        <v>123</v>
      </c>
      <c r="J491" s="179">
        <v>0</v>
      </c>
      <c r="K491" s="180">
        <v>0</v>
      </c>
      <c r="L491" s="180">
        <v>0</v>
      </c>
      <c r="M491" s="180">
        <v>0</v>
      </c>
      <c r="N491" s="469">
        <v>0</v>
      </c>
      <c r="O491" s="194"/>
      <c r="P491" s="195"/>
      <c r="Q491" s="195"/>
      <c r="R491" s="195"/>
      <c r="S491" s="196"/>
    </row>
    <row r="492" spans="1:19" outlineLevel="1" collapsed="1" x14ac:dyDescent="0.2">
      <c r="A492" s="133"/>
      <c r="B492" s="134">
        <v>4</v>
      </c>
      <c r="C492" s="165">
        <v>500308</v>
      </c>
      <c r="D492" s="165">
        <v>30101</v>
      </c>
      <c r="E492" s="136"/>
      <c r="F492" s="136">
        <v>1</v>
      </c>
      <c r="G492" s="507" t="s">
        <v>12</v>
      </c>
      <c r="H492" s="457"/>
      <c r="I492" s="137"/>
      <c r="J492" s="181">
        <v>13692</v>
      </c>
      <c r="K492" s="182">
        <v>3433</v>
      </c>
      <c r="L492" s="182">
        <v>3421</v>
      </c>
      <c r="M492" s="182">
        <v>3421</v>
      </c>
      <c r="N492" s="470">
        <v>3417</v>
      </c>
      <c r="O492" s="197">
        <v>226736.30891690252</v>
      </c>
      <c r="P492" s="198">
        <v>56743.639754716984</v>
      </c>
      <c r="Q492" s="198">
        <v>56668.73</v>
      </c>
      <c r="R492" s="198">
        <v>56668.73</v>
      </c>
      <c r="S492" s="199">
        <v>56655.209162185514</v>
      </c>
    </row>
    <row r="493" spans="1:19" outlineLevel="2" x14ac:dyDescent="0.2">
      <c r="A493" s="12" t="s">
        <v>7</v>
      </c>
      <c r="B493" s="2">
        <v>4</v>
      </c>
      <c r="C493" s="446">
        <v>500302</v>
      </c>
      <c r="D493" s="446">
        <v>30201</v>
      </c>
      <c r="E493" s="5" t="s">
        <v>335</v>
      </c>
      <c r="F493" s="5">
        <v>1</v>
      </c>
      <c r="G493" s="506" t="s">
        <v>12</v>
      </c>
      <c r="H493" s="456" t="s">
        <v>701</v>
      </c>
      <c r="I493" s="13" t="s">
        <v>98</v>
      </c>
      <c r="J493" s="179">
        <v>36</v>
      </c>
      <c r="K493" s="180">
        <v>36</v>
      </c>
      <c r="L493" s="180">
        <v>0</v>
      </c>
      <c r="M493" s="180">
        <v>0</v>
      </c>
      <c r="N493" s="469">
        <v>0</v>
      </c>
      <c r="O493" s="194"/>
      <c r="P493" s="195"/>
      <c r="Q493" s="195"/>
      <c r="R493" s="195"/>
      <c r="S493" s="196"/>
    </row>
    <row r="494" spans="1:19" ht="25.5" outlineLevel="2" x14ac:dyDescent="0.2">
      <c r="A494" s="12" t="s">
        <v>7</v>
      </c>
      <c r="B494" s="2">
        <v>4</v>
      </c>
      <c r="C494" s="446">
        <v>500302</v>
      </c>
      <c r="D494" s="446">
        <v>30201</v>
      </c>
      <c r="E494" s="5" t="s">
        <v>335</v>
      </c>
      <c r="F494" s="5">
        <v>1</v>
      </c>
      <c r="G494" s="506" t="s">
        <v>12</v>
      </c>
      <c r="H494" s="456">
        <v>2</v>
      </c>
      <c r="I494" s="13" t="s">
        <v>99</v>
      </c>
      <c r="J494" s="179">
        <v>0</v>
      </c>
      <c r="K494" s="180">
        <v>0</v>
      </c>
      <c r="L494" s="180">
        <v>0</v>
      </c>
      <c r="M494" s="180">
        <v>0</v>
      </c>
      <c r="N494" s="469">
        <v>0</v>
      </c>
      <c r="O494" s="194"/>
      <c r="P494" s="195"/>
      <c r="Q494" s="195"/>
      <c r="R494" s="195"/>
      <c r="S494" s="196"/>
    </row>
    <row r="495" spans="1:19" ht="25.5" outlineLevel="2" x14ac:dyDescent="0.2">
      <c r="A495" s="12" t="s">
        <v>7</v>
      </c>
      <c r="B495" s="2">
        <v>4</v>
      </c>
      <c r="C495" s="446">
        <v>500302</v>
      </c>
      <c r="D495" s="446">
        <v>30201</v>
      </c>
      <c r="E495" s="5" t="s">
        <v>335</v>
      </c>
      <c r="F495" s="5">
        <v>1</v>
      </c>
      <c r="G495" s="506" t="s">
        <v>12</v>
      </c>
      <c r="H495" s="456">
        <v>3</v>
      </c>
      <c r="I495" s="13" t="s">
        <v>100</v>
      </c>
      <c r="J495" s="179">
        <v>142</v>
      </c>
      <c r="K495" s="180">
        <v>36</v>
      </c>
      <c r="L495" s="180">
        <v>36</v>
      </c>
      <c r="M495" s="180">
        <v>36</v>
      </c>
      <c r="N495" s="469">
        <v>34</v>
      </c>
      <c r="O495" s="194"/>
      <c r="P495" s="195"/>
      <c r="Q495" s="195"/>
      <c r="R495" s="195"/>
      <c r="S495" s="196"/>
    </row>
    <row r="496" spans="1:19" ht="25.5" outlineLevel="2" x14ac:dyDescent="0.2">
      <c r="A496" s="12" t="s">
        <v>7</v>
      </c>
      <c r="B496" s="2">
        <v>4</v>
      </c>
      <c r="C496" s="446">
        <v>500302</v>
      </c>
      <c r="D496" s="446">
        <v>30201</v>
      </c>
      <c r="E496" s="5" t="s">
        <v>335</v>
      </c>
      <c r="F496" s="5">
        <v>1</v>
      </c>
      <c r="G496" s="506" t="s">
        <v>12</v>
      </c>
      <c r="H496" s="456">
        <v>4</v>
      </c>
      <c r="I496" s="13" t="s">
        <v>101</v>
      </c>
      <c r="J496" s="179">
        <v>0</v>
      </c>
      <c r="K496" s="180">
        <v>0</v>
      </c>
      <c r="L496" s="180">
        <v>0</v>
      </c>
      <c r="M496" s="180">
        <v>0</v>
      </c>
      <c r="N496" s="469">
        <v>0</v>
      </c>
      <c r="O496" s="194"/>
      <c r="P496" s="195"/>
      <c r="Q496" s="195"/>
      <c r="R496" s="195"/>
      <c r="S496" s="196"/>
    </row>
    <row r="497" spans="1:19" ht="25.5" outlineLevel="2" x14ac:dyDescent="0.2">
      <c r="A497" s="12" t="s">
        <v>7</v>
      </c>
      <c r="B497" s="2">
        <v>4</v>
      </c>
      <c r="C497" s="446">
        <v>500302</v>
      </c>
      <c r="D497" s="446">
        <v>30201</v>
      </c>
      <c r="E497" s="5" t="s">
        <v>335</v>
      </c>
      <c r="F497" s="5">
        <v>1</v>
      </c>
      <c r="G497" s="506" t="s">
        <v>12</v>
      </c>
      <c r="H497" s="456" t="s">
        <v>302</v>
      </c>
      <c r="I497" s="13" t="s">
        <v>102</v>
      </c>
      <c r="J497" s="179">
        <v>362</v>
      </c>
      <c r="K497" s="180">
        <v>0</v>
      </c>
      <c r="L497" s="180">
        <v>121</v>
      </c>
      <c r="M497" s="180">
        <v>121</v>
      </c>
      <c r="N497" s="469">
        <v>120</v>
      </c>
      <c r="O497" s="194"/>
      <c r="P497" s="195"/>
      <c r="Q497" s="195"/>
      <c r="R497" s="195"/>
      <c r="S497" s="196"/>
    </row>
    <row r="498" spans="1:19" outlineLevel="2" x14ac:dyDescent="0.2">
      <c r="A498" s="12" t="s">
        <v>7</v>
      </c>
      <c r="B498" s="2">
        <v>4</v>
      </c>
      <c r="C498" s="446">
        <v>500302</v>
      </c>
      <c r="D498" s="446">
        <v>30201</v>
      </c>
      <c r="E498" s="5" t="s">
        <v>335</v>
      </c>
      <c r="F498" s="5">
        <v>1</v>
      </c>
      <c r="G498" s="506" t="s">
        <v>12</v>
      </c>
      <c r="H498" s="456">
        <v>6</v>
      </c>
      <c r="I498" s="13" t="s">
        <v>103</v>
      </c>
      <c r="J498" s="179">
        <v>0</v>
      </c>
      <c r="K498" s="180">
        <v>0</v>
      </c>
      <c r="L498" s="180">
        <v>0</v>
      </c>
      <c r="M498" s="180">
        <v>0</v>
      </c>
      <c r="N498" s="469">
        <v>0</v>
      </c>
      <c r="O498" s="194"/>
      <c r="P498" s="195"/>
      <c r="Q498" s="195"/>
      <c r="R498" s="195"/>
      <c r="S498" s="196"/>
    </row>
    <row r="499" spans="1:19" outlineLevel="2" x14ac:dyDescent="0.2">
      <c r="A499" s="12" t="s">
        <v>7</v>
      </c>
      <c r="B499" s="2">
        <v>4</v>
      </c>
      <c r="C499" s="446">
        <v>500302</v>
      </c>
      <c r="D499" s="446">
        <v>30201</v>
      </c>
      <c r="E499" s="5" t="s">
        <v>335</v>
      </c>
      <c r="F499" s="5">
        <v>1</v>
      </c>
      <c r="G499" s="506" t="s">
        <v>12</v>
      </c>
      <c r="H499" s="456">
        <v>7</v>
      </c>
      <c r="I499" s="13" t="s">
        <v>104</v>
      </c>
      <c r="J499" s="179">
        <v>0</v>
      </c>
      <c r="K499" s="180">
        <v>0</v>
      </c>
      <c r="L499" s="180">
        <v>0</v>
      </c>
      <c r="M499" s="180">
        <v>0</v>
      </c>
      <c r="N499" s="469">
        <v>0</v>
      </c>
      <c r="O499" s="194"/>
      <c r="P499" s="195"/>
      <c r="Q499" s="195"/>
      <c r="R499" s="195"/>
      <c r="S499" s="196"/>
    </row>
    <row r="500" spans="1:19" ht="51" outlineLevel="2" x14ac:dyDescent="0.2">
      <c r="A500" s="12" t="s">
        <v>7</v>
      </c>
      <c r="B500" s="2">
        <v>4</v>
      </c>
      <c r="C500" s="446">
        <v>500302</v>
      </c>
      <c r="D500" s="446">
        <v>30201</v>
      </c>
      <c r="E500" s="5" t="s">
        <v>335</v>
      </c>
      <c r="F500" s="5">
        <v>1</v>
      </c>
      <c r="G500" s="506" t="s">
        <v>12</v>
      </c>
      <c r="H500" s="456">
        <v>8</v>
      </c>
      <c r="I500" s="13" t="s">
        <v>105</v>
      </c>
      <c r="J500" s="179">
        <v>0</v>
      </c>
      <c r="K500" s="180">
        <v>0</v>
      </c>
      <c r="L500" s="180">
        <v>0</v>
      </c>
      <c r="M500" s="180">
        <v>0</v>
      </c>
      <c r="N500" s="469">
        <v>0</v>
      </c>
      <c r="O500" s="194"/>
      <c r="P500" s="195"/>
      <c r="Q500" s="195"/>
      <c r="R500" s="195"/>
      <c r="S500" s="196"/>
    </row>
    <row r="501" spans="1:19" outlineLevel="2" x14ac:dyDescent="0.2">
      <c r="A501" s="12" t="s">
        <v>7</v>
      </c>
      <c r="B501" s="2">
        <v>4</v>
      </c>
      <c r="C501" s="446">
        <v>500302</v>
      </c>
      <c r="D501" s="446">
        <v>30201</v>
      </c>
      <c r="E501" s="5" t="s">
        <v>335</v>
      </c>
      <c r="F501" s="5">
        <v>1</v>
      </c>
      <c r="G501" s="506" t="s">
        <v>12</v>
      </c>
      <c r="H501" s="456">
        <v>9</v>
      </c>
      <c r="I501" s="13" t="s">
        <v>106</v>
      </c>
      <c r="J501" s="179">
        <v>0</v>
      </c>
      <c r="K501" s="180">
        <v>0</v>
      </c>
      <c r="L501" s="180">
        <v>0</v>
      </c>
      <c r="M501" s="180">
        <v>0</v>
      </c>
      <c r="N501" s="469">
        <v>0</v>
      </c>
      <c r="O501" s="194"/>
      <c r="P501" s="195"/>
      <c r="Q501" s="195"/>
      <c r="R501" s="195"/>
      <c r="S501" s="196"/>
    </row>
    <row r="502" spans="1:19" outlineLevel="2" x14ac:dyDescent="0.2">
      <c r="A502" s="12" t="s">
        <v>7</v>
      </c>
      <c r="B502" s="2">
        <v>4</v>
      </c>
      <c r="C502" s="446">
        <v>500302</v>
      </c>
      <c r="D502" s="446">
        <v>30201</v>
      </c>
      <c r="E502" s="5" t="s">
        <v>335</v>
      </c>
      <c r="F502" s="5">
        <v>1</v>
      </c>
      <c r="G502" s="506" t="s">
        <v>12</v>
      </c>
      <c r="H502" s="456">
        <v>10</v>
      </c>
      <c r="I502" s="13" t="s">
        <v>107</v>
      </c>
      <c r="J502" s="179">
        <v>1434</v>
      </c>
      <c r="K502" s="180">
        <v>423</v>
      </c>
      <c r="L502" s="180">
        <v>338</v>
      </c>
      <c r="M502" s="180">
        <v>338</v>
      </c>
      <c r="N502" s="469">
        <v>335</v>
      </c>
      <c r="O502" s="194"/>
      <c r="P502" s="195"/>
      <c r="Q502" s="195"/>
      <c r="R502" s="195"/>
      <c r="S502" s="196"/>
    </row>
    <row r="503" spans="1:19" ht="25.5" outlineLevel="2" x14ac:dyDescent="0.2">
      <c r="A503" s="12" t="s">
        <v>7</v>
      </c>
      <c r="B503" s="2">
        <v>4</v>
      </c>
      <c r="C503" s="446">
        <v>500302</v>
      </c>
      <c r="D503" s="446">
        <v>30201</v>
      </c>
      <c r="E503" s="5" t="s">
        <v>335</v>
      </c>
      <c r="F503" s="5">
        <v>1</v>
      </c>
      <c r="G503" s="506" t="s">
        <v>12</v>
      </c>
      <c r="H503" s="456">
        <v>11</v>
      </c>
      <c r="I503" s="13" t="s">
        <v>108</v>
      </c>
      <c r="J503" s="179">
        <v>972</v>
      </c>
      <c r="K503" s="180">
        <v>243</v>
      </c>
      <c r="L503" s="180">
        <v>243</v>
      </c>
      <c r="M503" s="180">
        <v>243</v>
      </c>
      <c r="N503" s="469">
        <v>243</v>
      </c>
      <c r="O503" s="194"/>
      <c r="P503" s="195"/>
      <c r="Q503" s="195"/>
      <c r="R503" s="195"/>
      <c r="S503" s="196"/>
    </row>
    <row r="504" spans="1:19" outlineLevel="2" x14ac:dyDescent="0.2">
      <c r="A504" s="12" t="s">
        <v>7</v>
      </c>
      <c r="B504" s="2">
        <v>4</v>
      </c>
      <c r="C504" s="446">
        <v>500302</v>
      </c>
      <c r="D504" s="446">
        <v>30201</v>
      </c>
      <c r="E504" s="5" t="s">
        <v>335</v>
      </c>
      <c r="F504" s="5">
        <v>1</v>
      </c>
      <c r="G504" s="506" t="s">
        <v>12</v>
      </c>
      <c r="H504" s="456" t="s">
        <v>304</v>
      </c>
      <c r="I504" s="13" t="s">
        <v>109</v>
      </c>
      <c r="J504" s="179">
        <v>1180</v>
      </c>
      <c r="K504" s="180">
        <v>295</v>
      </c>
      <c r="L504" s="180">
        <v>295</v>
      </c>
      <c r="M504" s="180">
        <v>295</v>
      </c>
      <c r="N504" s="469">
        <v>295</v>
      </c>
      <c r="O504" s="194"/>
      <c r="P504" s="195"/>
      <c r="Q504" s="195"/>
      <c r="R504" s="195"/>
      <c r="S504" s="196"/>
    </row>
    <row r="505" spans="1:19" ht="25.5" outlineLevel="2" x14ac:dyDescent="0.2">
      <c r="A505" s="12" t="s">
        <v>7</v>
      </c>
      <c r="B505" s="2">
        <v>4</v>
      </c>
      <c r="C505" s="446">
        <v>500302</v>
      </c>
      <c r="D505" s="446">
        <v>30201</v>
      </c>
      <c r="E505" s="5" t="s">
        <v>335</v>
      </c>
      <c r="F505" s="5">
        <v>1</v>
      </c>
      <c r="G505" s="506" t="s">
        <v>12</v>
      </c>
      <c r="H505" s="456">
        <v>15</v>
      </c>
      <c r="I505" s="13" t="s">
        <v>110</v>
      </c>
      <c r="J505" s="179">
        <v>0</v>
      </c>
      <c r="K505" s="180">
        <v>0</v>
      </c>
      <c r="L505" s="180">
        <v>0</v>
      </c>
      <c r="M505" s="180">
        <v>0</v>
      </c>
      <c r="N505" s="469">
        <v>0</v>
      </c>
      <c r="O505" s="194"/>
      <c r="P505" s="195"/>
      <c r="Q505" s="195"/>
      <c r="R505" s="195"/>
      <c r="S505" s="196"/>
    </row>
    <row r="506" spans="1:19" ht="25.5" outlineLevel="2" x14ac:dyDescent="0.2">
      <c r="A506" s="12" t="s">
        <v>7</v>
      </c>
      <c r="B506" s="2">
        <v>4</v>
      </c>
      <c r="C506" s="446">
        <v>500302</v>
      </c>
      <c r="D506" s="446">
        <v>30201</v>
      </c>
      <c r="E506" s="5" t="s">
        <v>335</v>
      </c>
      <c r="F506" s="5">
        <v>1</v>
      </c>
      <c r="G506" s="506" t="s">
        <v>12</v>
      </c>
      <c r="H506" s="456">
        <v>19</v>
      </c>
      <c r="I506" s="13" t="s">
        <v>111</v>
      </c>
      <c r="J506" s="179">
        <v>174</v>
      </c>
      <c r="K506" s="180">
        <v>44</v>
      </c>
      <c r="L506" s="180">
        <v>44</v>
      </c>
      <c r="M506" s="180">
        <v>44</v>
      </c>
      <c r="N506" s="469">
        <v>42</v>
      </c>
      <c r="O506" s="194"/>
      <c r="P506" s="195"/>
      <c r="Q506" s="195"/>
      <c r="R506" s="195"/>
      <c r="S506" s="196"/>
    </row>
    <row r="507" spans="1:19" ht="25.5" outlineLevel="2" x14ac:dyDescent="0.2">
      <c r="A507" s="12" t="s">
        <v>7</v>
      </c>
      <c r="B507" s="2">
        <v>4</v>
      </c>
      <c r="C507" s="446">
        <v>500302</v>
      </c>
      <c r="D507" s="446">
        <v>30201</v>
      </c>
      <c r="E507" s="5" t="s">
        <v>335</v>
      </c>
      <c r="F507" s="5">
        <v>1</v>
      </c>
      <c r="G507" s="506" t="s">
        <v>12</v>
      </c>
      <c r="H507" s="456" t="s">
        <v>316</v>
      </c>
      <c r="I507" s="13" t="s">
        <v>112</v>
      </c>
      <c r="J507" s="179">
        <v>2248</v>
      </c>
      <c r="K507" s="180">
        <v>558</v>
      </c>
      <c r="L507" s="180">
        <v>564</v>
      </c>
      <c r="M507" s="180">
        <v>564</v>
      </c>
      <c r="N507" s="469">
        <v>562</v>
      </c>
      <c r="O507" s="194"/>
      <c r="P507" s="195"/>
      <c r="Q507" s="195"/>
      <c r="R507" s="195"/>
      <c r="S507" s="196"/>
    </row>
    <row r="508" spans="1:19" outlineLevel="2" x14ac:dyDescent="0.2">
      <c r="A508" s="12" t="s">
        <v>7</v>
      </c>
      <c r="B508" s="2">
        <v>4</v>
      </c>
      <c r="C508" s="446">
        <v>500302</v>
      </c>
      <c r="D508" s="446">
        <v>30201</v>
      </c>
      <c r="E508" s="5" t="s">
        <v>335</v>
      </c>
      <c r="F508" s="5">
        <v>1</v>
      </c>
      <c r="G508" s="506" t="s">
        <v>12</v>
      </c>
      <c r="H508" s="456" t="s">
        <v>296</v>
      </c>
      <c r="I508" s="13" t="s">
        <v>113</v>
      </c>
      <c r="J508" s="179">
        <v>912</v>
      </c>
      <c r="K508" s="180">
        <v>228</v>
      </c>
      <c r="L508" s="180">
        <v>228</v>
      </c>
      <c r="M508" s="180">
        <v>228</v>
      </c>
      <c r="N508" s="469">
        <v>228</v>
      </c>
      <c r="O508" s="194"/>
      <c r="P508" s="195"/>
      <c r="Q508" s="195"/>
      <c r="R508" s="195"/>
      <c r="S508" s="196"/>
    </row>
    <row r="509" spans="1:19" ht="25.5" outlineLevel="2" x14ac:dyDescent="0.2">
      <c r="A509" s="12" t="s">
        <v>7</v>
      </c>
      <c r="B509" s="2">
        <v>4</v>
      </c>
      <c r="C509" s="446">
        <v>500302</v>
      </c>
      <c r="D509" s="446">
        <v>30201</v>
      </c>
      <c r="E509" s="5" t="s">
        <v>335</v>
      </c>
      <c r="F509" s="5">
        <v>1</v>
      </c>
      <c r="G509" s="506" t="s">
        <v>12</v>
      </c>
      <c r="H509" s="456">
        <v>23</v>
      </c>
      <c r="I509" s="13" t="s">
        <v>114</v>
      </c>
      <c r="J509" s="179">
        <v>0</v>
      </c>
      <c r="K509" s="180">
        <v>0</v>
      </c>
      <c r="L509" s="180">
        <v>0</v>
      </c>
      <c r="M509" s="180">
        <v>0</v>
      </c>
      <c r="N509" s="469">
        <v>0</v>
      </c>
      <c r="O509" s="194"/>
      <c r="P509" s="195"/>
      <c r="Q509" s="195"/>
      <c r="R509" s="195"/>
      <c r="S509" s="196"/>
    </row>
    <row r="510" spans="1:19" ht="25.5" outlineLevel="2" x14ac:dyDescent="0.2">
      <c r="A510" s="12" t="s">
        <v>7</v>
      </c>
      <c r="B510" s="2">
        <v>4</v>
      </c>
      <c r="C510" s="446">
        <v>500302</v>
      </c>
      <c r="D510" s="446">
        <v>30201</v>
      </c>
      <c r="E510" s="5" t="s">
        <v>335</v>
      </c>
      <c r="F510" s="5">
        <v>1</v>
      </c>
      <c r="G510" s="506" t="s">
        <v>12</v>
      </c>
      <c r="H510" s="456">
        <v>24</v>
      </c>
      <c r="I510" s="13" t="s">
        <v>115</v>
      </c>
      <c r="J510" s="179">
        <v>0</v>
      </c>
      <c r="K510" s="180">
        <v>0</v>
      </c>
      <c r="L510" s="180">
        <v>0</v>
      </c>
      <c r="M510" s="180">
        <v>0</v>
      </c>
      <c r="N510" s="469">
        <v>0</v>
      </c>
      <c r="O510" s="194"/>
      <c r="P510" s="195"/>
      <c r="Q510" s="195"/>
      <c r="R510" s="195"/>
      <c r="S510" s="196"/>
    </row>
    <row r="511" spans="1:19" outlineLevel="2" x14ac:dyDescent="0.2">
      <c r="A511" s="12" t="s">
        <v>7</v>
      </c>
      <c r="B511" s="2">
        <v>4</v>
      </c>
      <c r="C511" s="446">
        <v>500302</v>
      </c>
      <c r="D511" s="446">
        <v>30201</v>
      </c>
      <c r="E511" s="5" t="s">
        <v>335</v>
      </c>
      <c r="F511" s="5">
        <v>1</v>
      </c>
      <c r="G511" s="506" t="s">
        <v>12</v>
      </c>
      <c r="H511" s="456">
        <v>25</v>
      </c>
      <c r="I511" s="13" t="s">
        <v>116</v>
      </c>
      <c r="J511" s="179">
        <v>962</v>
      </c>
      <c r="K511" s="180">
        <v>241</v>
      </c>
      <c r="L511" s="180">
        <v>241</v>
      </c>
      <c r="M511" s="180">
        <v>241</v>
      </c>
      <c r="N511" s="469">
        <v>239</v>
      </c>
      <c r="O511" s="194"/>
      <c r="P511" s="195"/>
      <c r="Q511" s="195"/>
      <c r="R511" s="195"/>
      <c r="S511" s="196"/>
    </row>
    <row r="512" spans="1:19" ht="25.5" outlineLevel="2" x14ac:dyDescent="0.2">
      <c r="A512" s="12" t="s">
        <v>7</v>
      </c>
      <c r="B512" s="2">
        <v>4</v>
      </c>
      <c r="C512" s="446">
        <v>500302</v>
      </c>
      <c r="D512" s="446">
        <v>30201</v>
      </c>
      <c r="E512" s="5" t="s">
        <v>335</v>
      </c>
      <c r="F512" s="5">
        <v>1</v>
      </c>
      <c r="G512" s="506" t="s">
        <v>12</v>
      </c>
      <c r="H512" s="456">
        <v>30</v>
      </c>
      <c r="I512" s="13" t="s">
        <v>117</v>
      </c>
      <c r="J512" s="179">
        <v>0</v>
      </c>
      <c r="K512" s="180">
        <v>0</v>
      </c>
      <c r="L512" s="180">
        <v>0</v>
      </c>
      <c r="M512" s="180">
        <v>0</v>
      </c>
      <c r="N512" s="469">
        <v>0</v>
      </c>
      <c r="O512" s="194"/>
      <c r="P512" s="195"/>
      <c r="Q512" s="195"/>
      <c r="R512" s="195"/>
      <c r="S512" s="196"/>
    </row>
    <row r="513" spans="1:19" ht="25.5" outlineLevel="2" x14ac:dyDescent="0.2">
      <c r="A513" s="12" t="s">
        <v>7</v>
      </c>
      <c r="B513" s="2">
        <v>4</v>
      </c>
      <c r="C513" s="446">
        <v>500302</v>
      </c>
      <c r="D513" s="446">
        <v>30201</v>
      </c>
      <c r="E513" s="5" t="s">
        <v>335</v>
      </c>
      <c r="F513" s="5">
        <v>1</v>
      </c>
      <c r="G513" s="506" t="s">
        <v>12</v>
      </c>
      <c r="H513" s="456">
        <v>31</v>
      </c>
      <c r="I513" s="13" t="s">
        <v>118</v>
      </c>
      <c r="J513" s="179">
        <v>0</v>
      </c>
      <c r="K513" s="180">
        <v>0</v>
      </c>
      <c r="L513" s="180">
        <v>0</v>
      </c>
      <c r="M513" s="180">
        <v>0</v>
      </c>
      <c r="N513" s="469">
        <v>0</v>
      </c>
      <c r="O513" s="194"/>
      <c r="P513" s="195"/>
      <c r="Q513" s="195"/>
      <c r="R513" s="195"/>
      <c r="S513" s="196"/>
    </row>
    <row r="514" spans="1:19" ht="25.5" outlineLevel="2" x14ac:dyDescent="0.2">
      <c r="A514" s="12" t="s">
        <v>7</v>
      </c>
      <c r="B514" s="2">
        <v>4</v>
      </c>
      <c r="C514" s="446">
        <v>500302</v>
      </c>
      <c r="D514" s="446">
        <v>30201</v>
      </c>
      <c r="E514" s="5" t="s">
        <v>335</v>
      </c>
      <c r="F514" s="5">
        <v>1</v>
      </c>
      <c r="G514" s="506" t="s">
        <v>12</v>
      </c>
      <c r="H514" s="456">
        <v>32</v>
      </c>
      <c r="I514" s="13" t="s">
        <v>119</v>
      </c>
      <c r="J514" s="179">
        <v>416</v>
      </c>
      <c r="K514" s="180">
        <v>104</v>
      </c>
      <c r="L514" s="180">
        <v>104</v>
      </c>
      <c r="M514" s="180">
        <v>104</v>
      </c>
      <c r="N514" s="469">
        <v>104</v>
      </c>
      <c r="O514" s="194"/>
      <c r="P514" s="195"/>
      <c r="Q514" s="195"/>
      <c r="R514" s="195"/>
      <c r="S514" s="196"/>
    </row>
    <row r="515" spans="1:19" ht="38.25" outlineLevel="2" x14ac:dyDescent="0.2">
      <c r="A515" s="12" t="s">
        <v>7</v>
      </c>
      <c r="B515" s="2">
        <v>4</v>
      </c>
      <c r="C515" s="446">
        <v>500302</v>
      </c>
      <c r="D515" s="446">
        <v>30201</v>
      </c>
      <c r="E515" s="5" t="s">
        <v>335</v>
      </c>
      <c r="F515" s="5">
        <v>1</v>
      </c>
      <c r="G515" s="506" t="s">
        <v>12</v>
      </c>
      <c r="H515" s="456">
        <v>35</v>
      </c>
      <c r="I515" s="13" t="s">
        <v>120</v>
      </c>
      <c r="J515" s="179">
        <v>0</v>
      </c>
      <c r="K515" s="180">
        <v>0</v>
      </c>
      <c r="L515" s="180">
        <v>0</v>
      </c>
      <c r="M515" s="180">
        <v>0</v>
      </c>
      <c r="N515" s="469">
        <v>0</v>
      </c>
      <c r="O515" s="194"/>
      <c r="P515" s="195"/>
      <c r="Q515" s="195"/>
      <c r="R515" s="195"/>
      <c r="S515" s="196"/>
    </row>
    <row r="516" spans="1:19" ht="38.25" outlineLevel="2" x14ac:dyDescent="0.2">
      <c r="A516" s="12" t="s">
        <v>7</v>
      </c>
      <c r="B516" s="2">
        <v>4</v>
      </c>
      <c r="C516" s="446">
        <v>500302</v>
      </c>
      <c r="D516" s="446">
        <v>30201</v>
      </c>
      <c r="E516" s="5" t="s">
        <v>335</v>
      </c>
      <c r="F516" s="5">
        <v>1</v>
      </c>
      <c r="G516" s="506" t="s">
        <v>12</v>
      </c>
      <c r="H516" s="456">
        <v>40</v>
      </c>
      <c r="I516" s="13" t="s">
        <v>121</v>
      </c>
      <c r="J516" s="179">
        <v>0</v>
      </c>
      <c r="K516" s="180">
        <v>0</v>
      </c>
      <c r="L516" s="180">
        <v>0</v>
      </c>
      <c r="M516" s="180">
        <v>0</v>
      </c>
      <c r="N516" s="469">
        <v>0</v>
      </c>
      <c r="O516" s="194"/>
      <c r="P516" s="195"/>
      <c r="Q516" s="195"/>
      <c r="R516" s="195"/>
      <c r="S516" s="196"/>
    </row>
    <row r="517" spans="1:19" ht="38.25" outlineLevel="2" x14ac:dyDescent="0.2">
      <c r="A517" s="12" t="s">
        <v>7</v>
      </c>
      <c r="B517" s="2">
        <v>4</v>
      </c>
      <c r="C517" s="446">
        <v>500302</v>
      </c>
      <c r="D517" s="446">
        <v>30201</v>
      </c>
      <c r="E517" s="5" t="s">
        <v>335</v>
      </c>
      <c r="F517" s="5">
        <v>1</v>
      </c>
      <c r="G517" s="506" t="s">
        <v>12</v>
      </c>
      <c r="H517" s="456">
        <v>68</v>
      </c>
      <c r="I517" s="13" t="s">
        <v>122</v>
      </c>
      <c r="J517" s="179">
        <v>0</v>
      </c>
      <c r="K517" s="180">
        <v>0</v>
      </c>
      <c r="L517" s="180">
        <v>0</v>
      </c>
      <c r="M517" s="180">
        <v>0</v>
      </c>
      <c r="N517" s="469">
        <v>0</v>
      </c>
      <c r="O517" s="194"/>
      <c r="P517" s="195"/>
      <c r="Q517" s="195"/>
      <c r="R517" s="195"/>
      <c r="S517" s="196"/>
    </row>
    <row r="518" spans="1:19" ht="38.25" outlineLevel="2" x14ac:dyDescent="0.2">
      <c r="A518" s="12" t="s">
        <v>7</v>
      </c>
      <c r="B518" s="2">
        <v>4</v>
      </c>
      <c r="C518" s="446">
        <v>500302</v>
      </c>
      <c r="D518" s="446">
        <v>30201</v>
      </c>
      <c r="E518" s="5" t="s">
        <v>335</v>
      </c>
      <c r="F518" s="5">
        <v>1</v>
      </c>
      <c r="G518" s="506" t="s">
        <v>12</v>
      </c>
      <c r="H518" s="456">
        <v>91</v>
      </c>
      <c r="I518" s="13" t="s">
        <v>123</v>
      </c>
      <c r="J518" s="179">
        <v>0</v>
      </c>
      <c r="K518" s="180">
        <v>0</v>
      </c>
      <c r="L518" s="180">
        <v>0</v>
      </c>
      <c r="M518" s="180">
        <v>0</v>
      </c>
      <c r="N518" s="469">
        <v>0</v>
      </c>
      <c r="O518" s="194"/>
      <c r="P518" s="195"/>
      <c r="Q518" s="195"/>
      <c r="R518" s="195"/>
      <c r="S518" s="196"/>
    </row>
    <row r="519" spans="1:19" outlineLevel="1" collapsed="1" x14ac:dyDescent="0.2">
      <c r="A519" s="133"/>
      <c r="B519" s="134">
        <v>4</v>
      </c>
      <c r="C519" s="165">
        <v>500302</v>
      </c>
      <c r="D519" s="165">
        <v>30201</v>
      </c>
      <c r="E519" s="136"/>
      <c r="F519" s="136">
        <v>1</v>
      </c>
      <c r="G519" s="507" t="s">
        <v>12</v>
      </c>
      <c r="H519" s="457"/>
      <c r="I519" s="137"/>
      <c r="J519" s="181">
        <v>8838</v>
      </c>
      <c r="K519" s="182">
        <v>2208</v>
      </c>
      <c r="L519" s="182">
        <v>2214</v>
      </c>
      <c r="M519" s="182">
        <v>2214</v>
      </c>
      <c r="N519" s="470">
        <v>2202</v>
      </c>
      <c r="O519" s="197">
        <v>226928.93150778467</v>
      </c>
      <c r="P519" s="198">
        <v>56692.201000000001</v>
      </c>
      <c r="Q519" s="198">
        <v>56746</v>
      </c>
      <c r="R519" s="198">
        <v>56746</v>
      </c>
      <c r="S519" s="199">
        <v>56744.730507784669</v>
      </c>
    </row>
    <row r="520" spans="1:19" outlineLevel="2" x14ac:dyDescent="0.2">
      <c r="A520" s="12" t="s">
        <v>7</v>
      </c>
      <c r="B520" s="2">
        <v>4</v>
      </c>
      <c r="C520" s="446">
        <v>501101</v>
      </c>
      <c r="D520" s="446">
        <v>110101</v>
      </c>
      <c r="E520" s="5" t="s">
        <v>549</v>
      </c>
      <c r="F520" s="5">
        <v>1</v>
      </c>
      <c r="G520" s="506" t="s">
        <v>12</v>
      </c>
      <c r="H520" s="456" t="s">
        <v>701</v>
      </c>
      <c r="I520" s="13" t="s">
        <v>98</v>
      </c>
      <c r="J520" s="179">
        <v>500</v>
      </c>
      <c r="K520" s="180">
        <v>125</v>
      </c>
      <c r="L520" s="180">
        <v>125</v>
      </c>
      <c r="M520" s="180">
        <v>125</v>
      </c>
      <c r="N520" s="469">
        <v>125</v>
      </c>
      <c r="O520" s="194"/>
      <c r="P520" s="195"/>
      <c r="Q520" s="195"/>
      <c r="R520" s="195"/>
      <c r="S520" s="196"/>
    </row>
    <row r="521" spans="1:19" ht="25.5" outlineLevel="2" x14ac:dyDescent="0.2">
      <c r="A521" s="12" t="s">
        <v>7</v>
      </c>
      <c r="B521" s="2">
        <v>4</v>
      </c>
      <c r="C521" s="446">
        <v>501101</v>
      </c>
      <c r="D521" s="446">
        <v>110101</v>
      </c>
      <c r="E521" s="5" t="s">
        <v>549</v>
      </c>
      <c r="F521" s="5">
        <v>1</v>
      </c>
      <c r="G521" s="506" t="s">
        <v>12</v>
      </c>
      <c r="H521" s="456">
        <v>2</v>
      </c>
      <c r="I521" s="13" t="s">
        <v>99</v>
      </c>
      <c r="J521" s="179">
        <v>0</v>
      </c>
      <c r="K521" s="180">
        <v>0</v>
      </c>
      <c r="L521" s="180">
        <v>0</v>
      </c>
      <c r="M521" s="180">
        <v>0</v>
      </c>
      <c r="N521" s="469">
        <v>0</v>
      </c>
      <c r="O521" s="194"/>
      <c r="P521" s="195"/>
      <c r="Q521" s="195"/>
      <c r="R521" s="195"/>
      <c r="S521" s="196"/>
    </row>
    <row r="522" spans="1:19" ht="25.5" outlineLevel="2" x14ac:dyDescent="0.2">
      <c r="A522" s="12" t="s">
        <v>7</v>
      </c>
      <c r="B522" s="2">
        <v>4</v>
      </c>
      <c r="C522" s="446">
        <v>501101</v>
      </c>
      <c r="D522" s="446">
        <v>110101</v>
      </c>
      <c r="E522" s="5" t="s">
        <v>549</v>
      </c>
      <c r="F522" s="5">
        <v>1</v>
      </c>
      <c r="G522" s="506" t="s">
        <v>12</v>
      </c>
      <c r="H522" s="456">
        <v>3</v>
      </c>
      <c r="I522" s="13" t="s">
        <v>100</v>
      </c>
      <c r="J522" s="179">
        <v>0</v>
      </c>
      <c r="K522" s="180">
        <v>0</v>
      </c>
      <c r="L522" s="180">
        <v>0</v>
      </c>
      <c r="M522" s="180">
        <v>0</v>
      </c>
      <c r="N522" s="469">
        <v>0</v>
      </c>
      <c r="O522" s="194"/>
      <c r="P522" s="195"/>
      <c r="Q522" s="195"/>
      <c r="R522" s="195"/>
      <c r="S522" s="196"/>
    </row>
    <row r="523" spans="1:19" ht="25.5" outlineLevel="2" x14ac:dyDescent="0.2">
      <c r="A523" s="12" t="s">
        <v>7</v>
      </c>
      <c r="B523" s="2">
        <v>4</v>
      </c>
      <c r="C523" s="446">
        <v>501101</v>
      </c>
      <c r="D523" s="446">
        <v>110101</v>
      </c>
      <c r="E523" s="5" t="s">
        <v>549</v>
      </c>
      <c r="F523" s="5">
        <v>1</v>
      </c>
      <c r="G523" s="506" t="s">
        <v>12</v>
      </c>
      <c r="H523" s="456">
        <v>4</v>
      </c>
      <c r="I523" s="13" t="s">
        <v>101</v>
      </c>
      <c r="J523" s="179">
        <v>0</v>
      </c>
      <c r="K523" s="180">
        <v>0</v>
      </c>
      <c r="L523" s="180">
        <v>0</v>
      </c>
      <c r="M523" s="180">
        <v>0</v>
      </c>
      <c r="N523" s="469">
        <v>0</v>
      </c>
      <c r="O523" s="194"/>
      <c r="P523" s="195"/>
      <c r="Q523" s="195"/>
      <c r="R523" s="195"/>
      <c r="S523" s="196"/>
    </row>
    <row r="524" spans="1:19" ht="25.5" outlineLevel="2" x14ac:dyDescent="0.2">
      <c r="A524" s="12" t="s">
        <v>7</v>
      </c>
      <c r="B524" s="2">
        <v>4</v>
      </c>
      <c r="C524" s="446">
        <v>501101</v>
      </c>
      <c r="D524" s="446">
        <v>110101</v>
      </c>
      <c r="E524" s="5" t="s">
        <v>549</v>
      </c>
      <c r="F524" s="5">
        <v>1</v>
      </c>
      <c r="G524" s="506" t="s">
        <v>12</v>
      </c>
      <c r="H524" s="456" t="s">
        <v>302</v>
      </c>
      <c r="I524" s="13" t="s">
        <v>102</v>
      </c>
      <c r="J524" s="179">
        <v>0</v>
      </c>
      <c r="K524" s="180">
        <v>0</v>
      </c>
      <c r="L524" s="180">
        <v>0</v>
      </c>
      <c r="M524" s="180">
        <v>0</v>
      </c>
      <c r="N524" s="469">
        <v>0</v>
      </c>
      <c r="O524" s="194"/>
      <c r="P524" s="195"/>
      <c r="Q524" s="195"/>
      <c r="R524" s="195"/>
      <c r="S524" s="196"/>
    </row>
    <row r="525" spans="1:19" outlineLevel="2" x14ac:dyDescent="0.2">
      <c r="A525" s="12" t="s">
        <v>7</v>
      </c>
      <c r="B525" s="2">
        <v>4</v>
      </c>
      <c r="C525" s="446">
        <v>501101</v>
      </c>
      <c r="D525" s="446">
        <v>110101</v>
      </c>
      <c r="E525" s="5" t="s">
        <v>549</v>
      </c>
      <c r="F525" s="5">
        <v>1</v>
      </c>
      <c r="G525" s="506" t="s">
        <v>12</v>
      </c>
      <c r="H525" s="456">
        <v>6</v>
      </c>
      <c r="I525" s="13" t="s">
        <v>103</v>
      </c>
      <c r="J525" s="179">
        <v>0</v>
      </c>
      <c r="K525" s="180">
        <v>0</v>
      </c>
      <c r="L525" s="180">
        <v>0</v>
      </c>
      <c r="M525" s="180">
        <v>0</v>
      </c>
      <c r="N525" s="469">
        <v>0</v>
      </c>
      <c r="O525" s="194"/>
      <c r="P525" s="195"/>
      <c r="Q525" s="195"/>
      <c r="R525" s="195"/>
      <c r="S525" s="196"/>
    </row>
    <row r="526" spans="1:19" outlineLevel="2" x14ac:dyDescent="0.2">
      <c r="A526" s="12" t="s">
        <v>7</v>
      </c>
      <c r="B526" s="2">
        <v>4</v>
      </c>
      <c r="C526" s="446">
        <v>501101</v>
      </c>
      <c r="D526" s="446">
        <v>110101</v>
      </c>
      <c r="E526" s="5" t="s">
        <v>549</v>
      </c>
      <c r="F526" s="5">
        <v>1</v>
      </c>
      <c r="G526" s="506" t="s">
        <v>12</v>
      </c>
      <c r="H526" s="456">
        <v>7</v>
      </c>
      <c r="I526" s="13" t="s">
        <v>104</v>
      </c>
      <c r="J526" s="179">
        <v>0</v>
      </c>
      <c r="K526" s="180">
        <v>0</v>
      </c>
      <c r="L526" s="180">
        <v>0</v>
      </c>
      <c r="M526" s="180">
        <v>0</v>
      </c>
      <c r="N526" s="469">
        <v>0</v>
      </c>
      <c r="O526" s="194"/>
      <c r="P526" s="195"/>
      <c r="Q526" s="195"/>
      <c r="R526" s="195"/>
      <c r="S526" s="196"/>
    </row>
    <row r="527" spans="1:19" ht="51" outlineLevel="2" x14ac:dyDescent="0.2">
      <c r="A527" s="12" t="s">
        <v>7</v>
      </c>
      <c r="B527" s="2">
        <v>4</v>
      </c>
      <c r="C527" s="446">
        <v>501101</v>
      </c>
      <c r="D527" s="446">
        <v>110101</v>
      </c>
      <c r="E527" s="5" t="s">
        <v>549</v>
      </c>
      <c r="F527" s="5">
        <v>1</v>
      </c>
      <c r="G527" s="506" t="s">
        <v>12</v>
      </c>
      <c r="H527" s="456">
        <v>8</v>
      </c>
      <c r="I527" s="13" t="s">
        <v>105</v>
      </c>
      <c r="J527" s="179">
        <v>0</v>
      </c>
      <c r="K527" s="180">
        <v>0</v>
      </c>
      <c r="L527" s="180">
        <v>0</v>
      </c>
      <c r="M527" s="180">
        <v>0</v>
      </c>
      <c r="N527" s="469">
        <v>0</v>
      </c>
      <c r="O527" s="194"/>
      <c r="P527" s="195"/>
      <c r="Q527" s="195"/>
      <c r="R527" s="195"/>
      <c r="S527" s="196"/>
    </row>
    <row r="528" spans="1:19" outlineLevel="2" x14ac:dyDescent="0.2">
      <c r="A528" s="12" t="s">
        <v>7</v>
      </c>
      <c r="B528" s="2">
        <v>4</v>
      </c>
      <c r="C528" s="446">
        <v>501101</v>
      </c>
      <c r="D528" s="446">
        <v>110101</v>
      </c>
      <c r="E528" s="5" t="s">
        <v>549</v>
      </c>
      <c r="F528" s="5">
        <v>1</v>
      </c>
      <c r="G528" s="506" t="s">
        <v>12</v>
      </c>
      <c r="H528" s="456">
        <v>9</v>
      </c>
      <c r="I528" s="13" t="s">
        <v>106</v>
      </c>
      <c r="J528" s="179">
        <v>644</v>
      </c>
      <c r="K528" s="180">
        <v>161</v>
      </c>
      <c r="L528" s="180">
        <v>161</v>
      </c>
      <c r="M528" s="180">
        <v>161</v>
      </c>
      <c r="N528" s="469">
        <v>161</v>
      </c>
      <c r="O528" s="194"/>
      <c r="P528" s="195"/>
      <c r="Q528" s="195"/>
      <c r="R528" s="195"/>
      <c r="S528" s="196"/>
    </row>
    <row r="529" spans="1:19" outlineLevel="2" x14ac:dyDescent="0.2">
      <c r="A529" s="12" t="s">
        <v>7</v>
      </c>
      <c r="B529" s="2">
        <v>4</v>
      </c>
      <c r="C529" s="446">
        <v>501101</v>
      </c>
      <c r="D529" s="446">
        <v>110101</v>
      </c>
      <c r="E529" s="5" t="s">
        <v>549</v>
      </c>
      <c r="F529" s="5">
        <v>1</v>
      </c>
      <c r="G529" s="506" t="s">
        <v>12</v>
      </c>
      <c r="H529" s="456">
        <v>10</v>
      </c>
      <c r="I529" s="13" t="s">
        <v>107</v>
      </c>
      <c r="J529" s="179">
        <v>1216</v>
      </c>
      <c r="K529" s="180">
        <v>304</v>
      </c>
      <c r="L529" s="180">
        <v>304</v>
      </c>
      <c r="M529" s="180">
        <v>304</v>
      </c>
      <c r="N529" s="469">
        <v>304</v>
      </c>
      <c r="O529" s="194"/>
      <c r="P529" s="195"/>
      <c r="Q529" s="195"/>
      <c r="R529" s="195"/>
      <c r="S529" s="196"/>
    </row>
    <row r="530" spans="1:19" ht="25.5" outlineLevel="2" x14ac:dyDescent="0.2">
      <c r="A530" s="12" t="s">
        <v>7</v>
      </c>
      <c r="B530" s="2">
        <v>4</v>
      </c>
      <c r="C530" s="446">
        <v>501101</v>
      </c>
      <c r="D530" s="446">
        <v>110101</v>
      </c>
      <c r="E530" s="5" t="s">
        <v>549</v>
      </c>
      <c r="F530" s="5">
        <v>1</v>
      </c>
      <c r="G530" s="506" t="s">
        <v>12</v>
      </c>
      <c r="H530" s="456">
        <v>11</v>
      </c>
      <c r="I530" s="13" t="s">
        <v>108</v>
      </c>
      <c r="J530" s="179">
        <v>396</v>
      </c>
      <c r="K530" s="180">
        <v>99</v>
      </c>
      <c r="L530" s="180">
        <v>99</v>
      </c>
      <c r="M530" s="180">
        <v>99</v>
      </c>
      <c r="N530" s="469">
        <v>99</v>
      </c>
      <c r="O530" s="194"/>
      <c r="P530" s="195"/>
      <c r="Q530" s="195"/>
      <c r="R530" s="195"/>
      <c r="S530" s="196"/>
    </row>
    <row r="531" spans="1:19" outlineLevel="2" x14ac:dyDescent="0.2">
      <c r="A531" s="12" t="s">
        <v>7</v>
      </c>
      <c r="B531" s="2">
        <v>4</v>
      </c>
      <c r="C531" s="446">
        <v>501101</v>
      </c>
      <c r="D531" s="446">
        <v>110101</v>
      </c>
      <c r="E531" s="5" t="s">
        <v>549</v>
      </c>
      <c r="F531" s="5">
        <v>1</v>
      </c>
      <c r="G531" s="506" t="s">
        <v>12</v>
      </c>
      <c r="H531" s="456" t="s">
        <v>304</v>
      </c>
      <c r="I531" s="13" t="s">
        <v>109</v>
      </c>
      <c r="J531" s="179">
        <v>0</v>
      </c>
      <c r="K531" s="180">
        <v>0</v>
      </c>
      <c r="L531" s="180">
        <v>0</v>
      </c>
      <c r="M531" s="180">
        <v>0</v>
      </c>
      <c r="N531" s="469">
        <v>0</v>
      </c>
      <c r="O531" s="194"/>
      <c r="P531" s="195"/>
      <c r="Q531" s="195"/>
      <c r="R531" s="195"/>
      <c r="S531" s="196"/>
    </row>
    <row r="532" spans="1:19" ht="25.5" outlineLevel="2" x14ac:dyDescent="0.2">
      <c r="A532" s="12" t="s">
        <v>7</v>
      </c>
      <c r="B532" s="2">
        <v>4</v>
      </c>
      <c r="C532" s="446">
        <v>501101</v>
      </c>
      <c r="D532" s="446">
        <v>110101</v>
      </c>
      <c r="E532" s="5" t="s">
        <v>549</v>
      </c>
      <c r="F532" s="5">
        <v>1</v>
      </c>
      <c r="G532" s="506" t="s">
        <v>12</v>
      </c>
      <c r="H532" s="456">
        <v>15</v>
      </c>
      <c r="I532" s="13" t="s">
        <v>110</v>
      </c>
      <c r="J532" s="179">
        <v>0</v>
      </c>
      <c r="K532" s="180">
        <v>0</v>
      </c>
      <c r="L532" s="180">
        <v>0</v>
      </c>
      <c r="M532" s="180">
        <v>0</v>
      </c>
      <c r="N532" s="469">
        <v>0</v>
      </c>
      <c r="O532" s="194"/>
      <c r="P532" s="195"/>
      <c r="Q532" s="195"/>
      <c r="R532" s="195"/>
      <c r="S532" s="196"/>
    </row>
    <row r="533" spans="1:19" ht="25.5" outlineLevel="2" x14ac:dyDescent="0.2">
      <c r="A533" s="12" t="s">
        <v>7</v>
      </c>
      <c r="B533" s="2">
        <v>4</v>
      </c>
      <c r="C533" s="446">
        <v>501101</v>
      </c>
      <c r="D533" s="446">
        <v>110101</v>
      </c>
      <c r="E533" s="5" t="s">
        <v>549</v>
      </c>
      <c r="F533" s="5">
        <v>1</v>
      </c>
      <c r="G533" s="506" t="s">
        <v>12</v>
      </c>
      <c r="H533" s="456">
        <v>19</v>
      </c>
      <c r="I533" s="13" t="s">
        <v>111</v>
      </c>
      <c r="J533" s="179">
        <v>0</v>
      </c>
      <c r="K533" s="180">
        <v>0</v>
      </c>
      <c r="L533" s="180">
        <v>0</v>
      </c>
      <c r="M533" s="180">
        <v>0</v>
      </c>
      <c r="N533" s="469">
        <v>0</v>
      </c>
      <c r="O533" s="194"/>
      <c r="P533" s="195"/>
      <c r="Q533" s="195"/>
      <c r="R533" s="195"/>
      <c r="S533" s="196"/>
    </row>
    <row r="534" spans="1:19" ht="25.5" outlineLevel="2" x14ac:dyDescent="0.2">
      <c r="A534" s="12" t="s">
        <v>7</v>
      </c>
      <c r="B534" s="2">
        <v>4</v>
      </c>
      <c r="C534" s="446">
        <v>501101</v>
      </c>
      <c r="D534" s="446">
        <v>110101</v>
      </c>
      <c r="E534" s="5" t="s">
        <v>549</v>
      </c>
      <c r="F534" s="5">
        <v>1</v>
      </c>
      <c r="G534" s="506" t="s">
        <v>12</v>
      </c>
      <c r="H534" s="456" t="s">
        <v>316</v>
      </c>
      <c r="I534" s="13" t="s">
        <v>112</v>
      </c>
      <c r="J534" s="179">
        <v>1232</v>
      </c>
      <c r="K534" s="180">
        <v>308</v>
      </c>
      <c r="L534" s="180">
        <v>308</v>
      </c>
      <c r="M534" s="180">
        <v>308</v>
      </c>
      <c r="N534" s="469">
        <v>308</v>
      </c>
      <c r="O534" s="194"/>
      <c r="P534" s="195"/>
      <c r="Q534" s="195"/>
      <c r="R534" s="195"/>
      <c r="S534" s="196"/>
    </row>
    <row r="535" spans="1:19" outlineLevel="2" x14ac:dyDescent="0.2">
      <c r="A535" s="12" t="s">
        <v>7</v>
      </c>
      <c r="B535" s="2">
        <v>4</v>
      </c>
      <c r="C535" s="446">
        <v>501101</v>
      </c>
      <c r="D535" s="446">
        <v>110101</v>
      </c>
      <c r="E535" s="5" t="s">
        <v>549</v>
      </c>
      <c r="F535" s="5">
        <v>1</v>
      </c>
      <c r="G535" s="506" t="s">
        <v>12</v>
      </c>
      <c r="H535" s="456" t="s">
        <v>296</v>
      </c>
      <c r="I535" s="13" t="s">
        <v>113</v>
      </c>
      <c r="J535" s="179">
        <v>93</v>
      </c>
      <c r="K535" s="180">
        <v>23</v>
      </c>
      <c r="L535" s="180">
        <v>23</v>
      </c>
      <c r="M535" s="180">
        <v>23</v>
      </c>
      <c r="N535" s="469">
        <v>24</v>
      </c>
      <c r="O535" s="194"/>
      <c r="P535" s="195"/>
      <c r="Q535" s="195"/>
      <c r="R535" s="195"/>
      <c r="S535" s="196"/>
    </row>
    <row r="536" spans="1:19" ht="25.5" outlineLevel="2" x14ac:dyDescent="0.2">
      <c r="A536" s="12" t="s">
        <v>7</v>
      </c>
      <c r="B536" s="2">
        <v>4</v>
      </c>
      <c r="C536" s="446">
        <v>501101</v>
      </c>
      <c r="D536" s="446">
        <v>110101</v>
      </c>
      <c r="E536" s="5" t="s">
        <v>549</v>
      </c>
      <c r="F536" s="5">
        <v>1</v>
      </c>
      <c r="G536" s="506" t="s">
        <v>12</v>
      </c>
      <c r="H536" s="456">
        <v>23</v>
      </c>
      <c r="I536" s="13" t="s">
        <v>114</v>
      </c>
      <c r="J536" s="179">
        <v>254</v>
      </c>
      <c r="K536" s="180">
        <v>64</v>
      </c>
      <c r="L536" s="180">
        <v>64</v>
      </c>
      <c r="M536" s="180">
        <v>64</v>
      </c>
      <c r="N536" s="469">
        <v>62</v>
      </c>
      <c r="O536" s="194"/>
      <c r="P536" s="195"/>
      <c r="Q536" s="195"/>
      <c r="R536" s="195"/>
      <c r="S536" s="196"/>
    </row>
    <row r="537" spans="1:19" ht="25.5" outlineLevel="2" x14ac:dyDescent="0.2">
      <c r="A537" s="12" t="s">
        <v>7</v>
      </c>
      <c r="B537" s="2">
        <v>4</v>
      </c>
      <c r="C537" s="446">
        <v>501101</v>
      </c>
      <c r="D537" s="446">
        <v>110101</v>
      </c>
      <c r="E537" s="5" t="s">
        <v>549</v>
      </c>
      <c r="F537" s="5">
        <v>1</v>
      </c>
      <c r="G537" s="506" t="s">
        <v>12</v>
      </c>
      <c r="H537" s="456">
        <v>24</v>
      </c>
      <c r="I537" s="13" t="s">
        <v>115</v>
      </c>
      <c r="J537" s="179">
        <v>0</v>
      </c>
      <c r="K537" s="180">
        <v>0</v>
      </c>
      <c r="L537" s="180">
        <v>0</v>
      </c>
      <c r="M537" s="180">
        <v>0</v>
      </c>
      <c r="N537" s="469">
        <v>0</v>
      </c>
      <c r="O537" s="194"/>
      <c r="P537" s="195"/>
      <c r="Q537" s="195"/>
      <c r="R537" s="195"/>
      <c r="S537" s="196"/>
    </row>
    <row r="538" spans="1:19" outlineLevel="2" x14ac:dyDescent="0.2">
      <c r="A538" s="12" t="s">
        <v>7</v>
      </c>
      <c r="B538" s="2">
        <v>4</v>
      </c>
      <c r="C538" s="446">
        <v>501101</v>
      </c>
      <c r="D538" s="446">
        <v>110101</v>
      </c>
      <c r="E538" s="5" t="s">
        <v>549</v>
      </c>
      <c r="F538" s="5">
        <v>1</v>
      </c>
      <c r="G538" s="506" t="s">
        <v>12</v>
      </c>
      <c r="H538" s="456">
        <v>25</v>
      </c>
      <c r="I538" s="13" t="s">
        <v>116</v>
      </c>
      <c r="J538" s="179">
        <v>611</v>
      </c>
      <c r="K538" s="180">
        <v>153</v>
      </c>
      <c r="L538" s="180">
        <v>153</v>
      </c>
      <c r="M538" s="180">
        <v>153</v>
      </c>
      <c r="N538" s="469">
        <v>152</v>
      </c>
      <c r="O538" s="194"/>
      <c r="P538" s="195"/>
      <c r="Q538" s="195"/>
      <c r="R538" s="195"/>
      <c r="S538" s="196"/>
    </row>
    <row r="539" spans="1:19" ht="25.5" outlineLevel="2" x14ac:dyDescent="0.2">
      <c r="A539" s="12" t="s">
        <v>7</v>
      </c>
      <c r="B539" s="2">
        <v>4</v>
      </c>
      <c r="C539" s="446">
        <v>501101</v>
      </c>
      <c r="D539" s="446">
        <v>110101</v>
      </c>
      <c r="E539" s="5" t="s">
        <v>549</v>
      </c>
      <c r="F539" s="5">
        <v>1</v>
      </c>
      <c r="G539" s="506" t="s">
        <v>12</v>
      </c>
      <c r="H539" s="456">
        <v>30</v>
      </c>
      <c r="I539" s="13" t="s">
        <v>117</v>
      </c>
      <c r="J539" s="179">
        <v>0</v>
      </c>
      <c r="K539" s="180">
        <v>0</v>
      </c>
      <c r="L539" s="180">
        <v>0</v>
      </c>
      <c r="M539" s="180">
        <v>0</v>
      </c>
      <c r="N539" s="469">
        <v>0</v>
      </c>
      <c r="O539" s="194"/>
      <c r="P539" s="195"/>
      <c r="Q539" s="195"/>
      <c r="R539" s="195"/>
      <c r="S539" s="196"/>
    </row>
    <row r="540" spans="1:19" ht="25.5" outlineLevel="2" x14ac:dyDescent="0.2">
      <c r="A540" s="12" t="s">
        <v>7</v>
      </c>
      <c r="B540" s="2">
        <v>4</v>
      </c>
      <c r="C540" s="446">
        <v>501101</v>
      </c>
      <c r="D540" s="446">
        <v>110101</v>
      </c>
      <c r="E540" s="5" t="s">
        <v>549</v>
      </c>
      <c r="F540" s="5">
        <v>1</v>
      </c>
      <c r="G540" s="506" t="s">
        <v>12</v>
      </c>
      <c r="H540" s="456">
        <v>31</v>
      </c>
      <c r="I540" s="13" t="s">
        <v>118</v>
      </c>
      <c r="J540" s="179">
        <v>0</v>
      </c>
      <c r="K540" s="180">
        <v>0</v>
      </c>
      <c r="L540" s="180">
        <v>0</v>
      </c>
      <c r="M540" s="180">
        <v>0</v>
      </c>
      <c r="N540" s="469">
        <v>0</v>
      </c>
      <c r="O540" s="194"/>
      <c r="P540" s="195"/>
      <c r="Q540" s="195"/>
      <c r="R540" s="195"/>
      <c r="S540" s="196"/>
    </row>
    <row r="541" spans="1:19" ht="25.5" outlineLevel="2" x14ac:dyDescent="0.2">
      <c r="A541" s="12" t="s">
        <v>7</v>
      </c>
      <c r="B541" s="2">
        <v>4</v>
      </c>
      <c r="C541" s="446">
        <v>501101</v>
      </c>
      <c r="D541" s="446">
        <v>110101</v>
      </c>
      <c r="E541" s="5" t="s">
        <v>549</v>
      </c>
      <c r="F541" s="5">
        <v>1</v>
      </c>
      <c r="G541" s="506" t="s">
        <v>12</v>
      </c>
      <c r="H541" s="456">
        <v>32</v>
      </c>
      <c r="I541" s="13" t="s">
        <v>119</v>
      </c>
      <c r="J541" s="179">
        <v>900</v>
      </c>
      <c r="K541" s="180">
        <v>225</v>
      </c>
      <c r="L541" s="180">
        <v>225</v>
      </c>
      <c r="M541" s="180">
        <v>225</v>
      </c>
      <c r="N541" s="469">
        <v>225</v>
      </c>
      <c r="O541" s="194"/>
      <c r="P541" s="195"/>
      <c r="Q541" s="195"/>
      <c r="R541" s="195"/>
      <c r="S541" s="196"/>
    </row>
    <row r="542" spans="1:19" ht="38.25" outlineLevel="2" x14ac:dyDescent="0.2">
      <c r="A542" s="12" t="s">
        <v>7</v>
      </c>
      <c r="B542" s="2">
        <v>4</v>
      </c>
      <c r="C542" s="446">
        <v>501101</v>
      </c>
      <c r="D542" s="446">
        <v>110101</v>
      </c>
      <c r="E542" s="5" t="s">
        <v>549</v>
      </c>
      <c r="F542" s="5">
        <v>1</v>
      </c>
      <c r="G542" s="506" t="s">
        <v>12</v>
      </c>
      <c r="H542" s="456">
        <v>35</v>
      </c>
      <c r="I542" s="13" t="s">
        <v>120</v>
      </c>
      <c r="J542" s="179">
        <v>0</v>
      </c>
      <c r="K542" s="180">
        <v>0</v>
      </c>
      <c r="L542" s="180">
        <v>0</v>
      </c>
      <c r="M542" s="180">
        <v>0</v>
      </c>
      <c r="N542" s="469">
        <v>0</v>
      </c>
      <c r="O542" s="194"/>
      <c r="P542" s="195"/>
      <c r="Q542" s="195"/>
      <c r="R542" s="195"/>
      <c r="S542" s="196"/>
    </row>
    <row r="543" spans="1:19" ht="38.25" outlineLevel="2" x14ac:dyDescent="0.2">
      <c r="A543" s="12" t="s">
        <v>7</v>
      </c>
      <c r="B543" s="2">
        <v>4</v>
      </c>
      <c r="C543" s="446">
        <v>501101</v>
      </c>
      <c r="D543" s="446">
        <v>110101</v>
      </c>
      <c r="E543" s="5" t="s">
        <v>549</v>
      </c>
      <c r="F543" s="5">
        <v>1</v>
      </c>
      <c r="G543" s="506" t="s">
        <v>12</v>
      </c>
      <c r="H543" s="456">
        <v>40</v>
      </c>
      <c r="I543" s="13" t="s">
        <v>121</v>
      </c>
      <c r="J543" s="179">
        <v>513</v>
      </c>
      <c r="K543" s="180">
        <v>128</v>
      </c>
      <c r="L543" s="180">
        <v>128</v>
      </c>
      <c r="M543" s="180">
        <v>128</v>
      </c>
      <c r="N543" s="469">
        <v>129</v>
      </c>
      <c r="O543" s="194"/>
      <c r="P543" s="195"/>
      <c r="Q543" s="195"/>
      <c r="R543" s="195"/>
      <c r="S543" s="196"/>
    </row>
    <row r="544" spans="1:19" ht="38.25" outlineLevel="2" x14ac:dyDescent="0.2">
      <c r="A544" s="12" t="s">
        <v>7</v>
      </c>
      <c r="B544" s="2">
        <v>4</v>
      </c>
      <c r="C544" s="446">
        <v>501101</v>
      </c>
      <c r="D544" s="446">
        <v>110101</v>
      </c>
      <c r="E544" s="5" t="s">
        <v>549</v>
      </c>
      <c r="F544" s="5">
        <v>1</v>
      </c>
      <c r="G544" s="506" t="s">
        <v>12</v>
      </c>
      <c r="H544" s="456">
        <v>68</v>
      </c>
      <c r="I544" s="13" t="s">
        <v>122</v>
      </c>
      <c r="J544" s="179">
        <v>0</v>
      </c>
      <c r="K544" s="180">
        <v>0</v>
      </c>
      <c r="L544" s="180">
        <v>0</v>
      </c>
      <c r="M544" s="180">
        <v>0</v>
      </c>
      <c r="N544" s="469">
        <v>0</v>
      </c>
      <c r="O544" s="194"/>
      <c r="P544" s="195"/>
      <c r="Q544" s="195"/>
      <c r="R544" s="195"/>
      <c r="S544" s="196"/>
    </row>
    <row r="545" spans="1:19" ht="38.25" outlineLevel="2" x14ac:dyDescent="0.2">
      <c r="A545" s="12" t="s">
        <v>7</v>
      </c>
      <c r="B545" s="2">
        <v>4</v>
      </c>
      <c r="C545" s="446">
        <v>501101</v>
      </c>
      <c r="D545" s="446">
        <v>110101</v>
      </c>
      <c r="E545" s="5" t="s">
        <v>549</v>
      </c>
      <c r="F545" s="5">
        <v>1</v>
      </c>
      <c r="G545" s="506" t="s">
        <v>12</v>
      </c>
      <c r="H545" s="456">
        <v>91</v>
      </c>
      <c r="I545" s="13" t="s">
        <v>123</v>
      </c>
      <c r="J545" s="179">
        <v>0</v>
      </c>
      <c r="K545" s="180">
        <v>0</v>
      </c>
      <c r="L545" s="180">
        <v>0</v>
      </c>
      <c r="M545" s="180">
        <v>0</v>
      </c>
      <c r="N545" s="469">
        <v>0</v>
      </c>
      <c r="O545" s="194"/>
      <c r="P545" s="195"/>
      <c r="Q545" s="195"/>
      <c r="R545" s="195"/>
      <c r="S545" s="196"/>
    </row>
    <row r="546" spans="1:19" outlineLevel="1" collapsed="1" x14ac:dyDescent="0.2">
      <c r="A546" s="133"/>
      <c r="B546" s="134">
        <v>4</v>
      </c>
      <c r="C546" s="165">
        <v>501101</v>
      </c>
      <c r="D546" s="165">
        <v>110101</v>
      </c>
      <c r="E546" s="136"/>
      <c r="F546" s="136">
        <v>1</v>
      </c>
      <c r="G546" s="507" t="s">
        <v>12</v>
      </c>
      <c r="H546" s="457"/>
      <c r="I546" s="137"/>
      <c r="J546" s="181">
        <v>6359</v>
      </c>
      <c r="K546" s="182">
        <v>1590</v>
      </c>
      <c r="L546" s="182">
        <v>1590</v>
      </c>
      <c r="M546" s="182">
        <v>1590</v>
      </c>
      <c r="N546" s="470">
        <v>1589</v>
      </c>
      <c r="O546" s="197">
        <v>141502.43699559153</v>
      </c>
      <c r="P546" s="198">
        <v>35376</v>
      </c>
      <c r="Q546" s="198">
        <v>35376</v>
      </c>
      <c r="R546" s="198">
        <v>35376</v>
      </c>
      <c r="S546" s="199">
        <v>35374.436995591532</v>
      </c>
    </row>
    <row r="547" spans="1:19" ht="25.5" outlineLevel="2" x14ac:dyDescent="0.2">
      <c r="A547" s="12" t="s">
        <v>7</v>
      </c>
      <c r="B547" s="2">
        <v>4</v>
      </c>
      <c r="C547" s="446">
        <v>501901</v>
      </c>
      <c r="D547" s="446">
        <v>190101</v>
      </c>
      <c r="E547" s="5" t="s">
        <v>320</v>
      </c>
      <c r="F547" s="5">
        <v>1</v>
      </c>
      <c r="G547" s="506" t="s">
        <v>12</v>
      </c>
      <c r="H547" s="456" t="s">
        <v>701</v>
      </c>
      <c r="I547" s="13" t="s">
        <v>98</v>
      </c>
      <c r="J547" s="179">
        <v>1796</v>
      </c>
      <c r="K547" s="180">
        <v>449</v>
      </c>
      <c r="L547" s="180">
        <v>449</v>
      </c>
      <c r="M547" s="180">
        <v>449</v>
      </c>
      <c r="N547" s="469">
        <v>449</v>
      </c>
      <c r="O547" s="194"/>
      <c r="P547" s="195"/>
      <c r="Q547" s="195"/>
      <c r="R547" s="195"/>
      <c r="S547" s="196"/>
    </row>
    <row r="548" spans="1:19" ht="25.5" outlineLevel="2" x14ac:dyDescent="0.2">
      <c r="A548" s="12" t="s">
        <v>7</v>
      </c>
      <c r="B548" s="2">
        <v>4</v>
      </c>
      <c r="C548" s="446">
        <v>501901</v>
      </c>
      <c r="D548" s="446">
        <v>190101</v>
      </c>
      <c r="E548" s="5" t="s">
        <v>320</v>
      </c>
      <c r="F548" s="5">
        <v>1</v>
      </c>
      <c r="G548" s="506" t="s">
        <v>12</v>
      </c>
      <c r="H548" s="456">
        <v>2</v>
      </c>
      <c r="I548" s="13" t="s">
        <v>99</v>
      </c>
      <c r="J548" s="179">
        <v>129</v>
      </c>
      <c r="K548" s="180">
        <v>14</v>
      </c>
      <c r="L548" s="180">
        <v>36</v>
      </c>
      <c r="M548" s="180">
        <v>40</v>
      </c>
      <c r="N548" s="469">
        <v>39</v>
      </c>
      <c r="O548" s="194"/>
      <c r="P548" s="195"/>
      <c r="Q548" s="195"/>
      <c r="R548" s="195"/>
      <c r="S548" s="196"/>
    </row>
    <row r="549" spans="1:19" ht="25.5" outlineLevel="2" x14ac:dyDescent="0.2">
      <c r="A549" s="12" t="s">
        <v>7</v>
      </c>
      <c r="B549" s="2">
        <v>4</v>
      </c>
      <c r="C549" s="446">
        <v>501901</v>
      </c>
      <c r="D549" s="446">
        <v>190101</v>
      </c>
      <c r="E549" s="5" t="s">
        <v>320</v>
      </c>
      <c r="F549" s="5">
        <v>1</v>
      </c>
      <c r="G549" s="506" t="s">
        <v>12</v>
      </c>
      <c r="H549" s="456">
        <v>3</v>
      </c>
      <c r="I549" s="13" t="s">
        <v>100</v>
      </c>
      <c r="J549" s="179">
        <v>700</v>
      </c>
      <c r="K549" s="180">
        <v>175</v>
      </c>
      <c r="L549" s="180">
        <v>175</v>
      </c>
      <c r="M549" s="180">
        <v>175</v>
      </c>
      <c r="N549" s="469">
        <v>175</v>
      </c>
      <c r="O549" s="194"/>
      <c r="P549" s="195"/>
      <c r="Q549" s="195"/>
      <c r="R549" s="195"/>
      <c r="S549" s="196"/>
    </row>
    <row r="550" spans="1:19" ht="25.5" outlineLevel="2" x14ac:dyDescent="0.2">
      <c r="A550" s="12" t="s">
        <v>7</v>
      </c>
      <c r="B550" s="2">
        <v>4</v>
      </c>
      <c r="C550" s="446">
        <v>501901</v>
      </c>
      <c r="D550" s="446">
        <v>190101</v>
      </c>
      <c r="E550" s="5" t="s">
        <v>320</v>
      </c>
      <c r="F550" s="5">
        <v>1</v>
      </c>
      <c r="G550" s="506" t="s">
        <v>12</v>
      </c>
      <c r="H550" s="456">
        <v>4</v>
      </c>
      <c r="I550" s="13" t="s">
        <v>101</v>
      </c>
      <c r="J550" s="179">
        <v>741</v>
      </c>
      <c r="K550" s="180">
        <v>185</v>
      </c>
      <c r="L550" s="180">
        <v>185</v>
      </c>
      <c r="M550" s="180">
        <v>184</v>
      </c>
      <c r="N550" s="469">
        <v>187</v>
      </c>
      <c r="O550" s="194"/>
      <c r="P550" s="195"/>
      <c r="Q550" s="195"/>
      <c r="R550" s="195"/>
      <c r="S550" s="196"/>
    </row>
    <row r="551" spans="1:19" ht="25.5" outlineLevel="2" x14ac:dyDescent="0.2">
      <c r="A551" s="12" t="s">
        <v>7</v>
      </c>
      <c r="B551" s="2">
        <v>4</v>
      </c>
      <c r="C551" s="446">
        <v>501901</v>
      </c>
      <c r="D551" s="446">
        <v>190101</v>
      </c>
      <c r="E551" s="5" t="s">
        <v>320</v>
      </c>
      <c r="F551" s="5">
        <v>1</v>
      </c>
      <c r="G551" s="506" t="s">
        <v>12</v>
      </c>
      <c r="H551" s="456" t="s">
        <v>302</v>
      </c>
      <c r="I551" s="13" t="s">
        <v>102</v>
      </c>
      <c r="J551" s="179">
        <v>673</v>
      </c>
      <c r="K551" s="180">
        <v>168</v>
      </c>
      <c r="L551" s="180">
        <v>168</v>
      </c>
      <c r="M551" s="180">
        <v>168</v>
      </c>
      <c r="N551" s="469">
        <v>169</v>
      </c>
      <c r="O551" s="194"/>
      <c r="P551" s="195"/>
      <c r="Q551" s="195"/>
      <c r="R551" s="195"/>
      <c r="S551" s="196"/>
    </row>
    <row r="552" spans="1:19" ht="25.5" outlineLevel="2" x14ac:dyDescent="0.2">
      <c r="A552" s="12" t="s">
        <v>7</v>
      </c>
      <c r="B552" s="2">
        <v>4</v>
      </c>
      <c r="C552" s="446">
        <v>501901</v>
      </c>
      <c r="D552" s="446">
        <v>190101</v>
      </c>
      <c r="E552" s="5" t="s">
        <v>320</v>
      </c>
      <c r="F552" s="5">
        <v>1</v>
      </c>
      <c r="G552" s="506" t="s">
        <v>12</v>
      </c>
      <c r="H552" s="456">
        <v>6</v>
      </c>
      <c r="I552" s="13" t="s">
        <v>103</v>
      </c>
      <c r="J552" s="179">
        <v>144</v>
      </c>
      <c r="K552" s="180">
        <v>75</v>
      </c>
      <c r="L552" s="180">
        <v>23</v>
      </c>
      <c r="M552" s="180">
        <v>23</v>
      </c>
      <c r="N552" s="469">
        <v>23</v>
      </c>
      <c r="O552" s="194"/>
      <c r="P552" s="195"/>
      <c r="Q552" s="195"/>
      <c r="R552" s="195"/>
      <c r="S552" s="196"/>
    </row>
    <row r="553" spans="1:19" ht="25.5" outlineLevel="2" x14ac:dyDescent="0.2">
      <c r="A553" s="12" t="s">
        <v>7</v>
      </c>
      <c r="B553" s="2">
        <v>4</v>
      </c>
      <c r="C553" s="446">
        <v>501901</v>
      </c>
      <c r="D553" s="446">
        <v>190101</v>
      </c>
      <c r="E553" s="5" t="s">
        <v>320</v>
      </c>
      <c r="F553" s="5">
        <v>1</v>
      </c>
      <c r="G553" s="506" t="s">
        <v>12</v>
      </c>
      <c r="H553" s="456">
        <v>7</v>
      </c>
      <c r="I553" s="13" t="s">
        <v>104</v>
      </c>
      <c r="J553" s="179">
        <v>609</v>
      </c>
      <c r="K553" s="180">
        <v>152</v>
      </c>
      <c r="L553" s="180">
        <v>152</v>
      </c>
      <c r="M553" s="180">
        <v>152</v>
      </c>
      <c r="N553" s="469">
        <v>153</v>
      </c>
      <c r="O553" s="194"/>
      <c r="P553" s="195"/>
      <c r="Q553" s="195"/>
      <c r="R553" s="195"/>
      <c r="S553" s="196"/>
    </row>
    <row r="554" spans="1:19" ht="51" outlineLevel="2" x14ac:dyDescent="0.2">
      <c r="A554" s="12" t="s">
        <v>7</v>
      </c>
      <c r="B554" s="2">
        <v>4</v>
      </c>
      <c r="C554" s="446">
        <v>501901</v>
      </c>
      <c r="D554" s="446">
        <v>190101</v>
      </c>
      <c r="E554" s="5" t="s">
        <v>320</v>
      </c>
      <c r="F554" s="5">
        <v>1</v>
      </c>
      <c r="G554" s="506" t="s">
        <v>12</v>
      </c>
      <c r="H554" s="456">
        <v>8</v>
      </c>
      <c r="I554" s="13" t="s">
        <v>105</v>
      </c>
      <c r="J554" s="179">
        <v>0</v>
      </c>
      <c r="K554" s="180">
        <v>0</v>
      </c>
      <c r="L554" s="180">
        <v>0</v>
      </c>
      <c r="M554" s="180">
        <v>0</v>
      </c>
      <c r="N554" s="469">
        <v>0</v>
      </c>
      <c r="O554" s="194"/>
      <c r="P554" s="195"/>
      <c r="Q554" s="195"/>
      <c r="R554" s="195"/>
      <c r="S554" s="196"/>
    </row>
    <row r="555" spans="1:19" ht="25.5" outlineLevel="2" x14ac:dyDescent="0.2">
      <c r="A555" s="12" t="s">
        <v>7</v>
      </c>
      <c r="B555" s="2">
        <v>4</v>
      </c>
      <c r="C555" s="446">
        <v>501901</v>
      </c>
      <c r="D555" s="446">
        <v>190101</v>
      </c>
      <c r="E555" s="5" t="s">
        <v>320</v>
      </c>
      <c r="F555" s="5">
        <v>1</v>
      </c>
      <c r="G555" s="506" t="s">
        <v>12</v>
      </c>
      <c r="H555" s="456">
        <v>9</v>
      </c>
      <c r="I555" s="13" t="s">
        <v>106</v>
      </c>
      <c r="J555" s="179">
        <v>1289</v>
      </c>
      <c r="K555" s="180">
        <v>322</v>
      </c>
      <c r="L555" s="180">
        <v>322</v>
      </c>
      <c r="M555" s="180">
        <v>322</v>
      </c>
      <c r="N555" s="469">
        <v>323</v>
      </c>
      <c r="O555" s="194"/>
      <c r="P555" s="195"/>
      <c r="Q555" s="195"/>
      <c r="R555" s="195"/>
      <c r="S555" s="196"/>
    </row>
    <row r="556" spans="1:19" ht="25.5" outlineLevel="2" x14ac:dyDescent="0.2">
      <c r="A556" s="12" t="s">
        <v>7</v>
      </c>
      <c r="B556" s="2">
        <v>4</v>
      </c>
      <c r="C556" s="446">
        <v>501901</v>
      </c>
      <c r="D556" s="446">
        <v>190101</v>
      </c>
      <c r="E556" s="5" t="s">
        <v>320</v>
      </c>
      <c r="F556" s="5">
        <v>1</v>
      </c>
      <c r="G556" s="506" t="s">
        <v>12</v>
      </c>
      <c r="H556" s="456">
        <v>10</v>
      </c>
      <c r="I556" s="13" t="s">
        <v>107</v>
      </c>
      <c r="J556" s="179">
        <v>1356</v>
      </c>
      <c r="K556" s="180">
        <v>363</v>
      </c>
      <c r="L556" s="180">
        <v>333</v>
      </c>
      <c r="M556" s="180">
        <v>330</v>
      </c>
      <c r="N556" s="469">
        <v>330</v>
      </c>
      <c r="O556" s="194"/>
      <c r="P556" s="195"/>
      <c r="Q556" s="195"/>
      <c r="R556" s="195"/>
      <c r="S556" s="196"/>
    </row>
    <row r="557" spans="1:19" ht="25.5" outlineLevel="2" x14ac:dyDescent="0.2">
      <c r="A557" s="12" t="s">
        <v>7</v>
      </c>
      <c r="B557" s="2">
        <v>4</v>
      </c>
      <c r="C557" s="446">
        <v>501901</v>
      </c>
      <c r="D557" s="446">
        <v>190101</v>
      </c>
      <c r="E557" s="5" t="s">
        <v>320</v>
      </c>
      <c r="F557" s="5">
        <v>1</v>
      </c>
      <c r="G557" s="506" t="s">
        <v>12</v>
      </c>
      <c r="H557" s="456">
        <v>11</v>
      </c>
      <c r="I557" s="13" t="s">
        <v>108</v>
      </c>
      <c r="J557" s="179">
        <v>3463</v>
      </c>
      <c r="K557" s="180">
        <v>861</v>
      </c>
      <c r="L557" s="180">
        <v>867</v>
      </c>
      <c r="M557" s="180">
        <v>867</v>
      </c>
      <c r="N557" s="469">
        <v>868</v>
      </c>
      <c r="O557" s="194"/>
      <c r="P557" s="195"/>
      <c r="Q557" s="195"/>
      <c r="R557" s="195"/>
      <c r="S557" s="196"/>
    </row>
    <row r="558" spans="1:19" ht="25.5" outlineLevel="2" x14ac:dyDescent="0.2">
      <c r="A558" s="12" t="s">
        <v>7</v>
      </c>
      <c r="B558" s="2">
        <v>4</v>
      </c>
      <c r="C558" s="446">
        <v>501901</v>
      </c>
      <c r="D558" s="446">
        <v>190101</v>
      </c>
      <c r="E558" s="5" t="s">
        <v>320</v>
      </c>
      <c r="F558" s="5">
        <v>1</v>
      </c>
      <c r="G558" s="506" t="s">
        <v>12</v>
      </c>
      <c r="H558" s="456" t="s">
        <v>304</v>
      </c>
      <c r="I558" s="13" t="s">
        <v>109</v>
      </c>
      <c r="J558" s="179">
        <v>1106</v>
      </c>
      <c r="K558" s="180">
        <v>277</v>
      </c>
      <c r="L558" s="180">
        <v>277</v>
      </c>
      <c r="M558" s="180">
        <v>277</v>
      </c>
      <c r="N558" s="469">
        <v>275</v>
      </c>
      <c r="O558" s="194"/>
      <c r="P558" s="195"/>
      <c r="Q558" s="195"/>
      <c r="R558" s="195"/>
      <c r="S558" s="196"/>
    </row>
    <row r="559" spans="1:19" ht="25.5" outlineLevel="2" x14ac:dyDescent="0.2">
      <c r="A559" s="12" t="s">
        <v>7</v>
      </c>
      <c r="B559" s="2">
        <v>4</v>
      </c>
      <c r="C559" s="446">
        <v>501901</v>
      </c>
      <c r="D559" s="446">
        <v>190101</v>
      </c>
      <c r="E559" s="5" t="s">
        <v>320</v>
      </c>
      <c r="F559" s="5">
        <v>1</v>
      </c>
      <c r="G559" s="506" t="s">
        <v>12</v>
      </c>
      <c r="H559" s="456">
        <v>15</v>
      </c>
      <c r="I559" s="13" t="s">
        <v>110</v>
      </c>
      <c r="J559" s="179">
        <v>773</v>
      </c>
      <c r="K559" s="180">
        <v>193</v>
      </c>
      <c r="L559" s="180">
        <v>193</v>
      </c>
      <c r="M559" s="180">
        <v>193</v>
      </c>
      <c r="N559" s="469">
        <v>194</v>
      </c>
      <c r="O559" s="194"/>
      <c r="P559" s="195"/>
      <c r="Q559" s="195"/>
      <c r="R559" s="195"/>
      <c r="S559" s="196"/>
    </row>
    <row r="560" spans="1:19" ht="25.5" outlineLevel="2" x14ac:dyDescent="0.2">
      <c r="A560" s="12" t="s">
        <v>7</v>
      </c>
      <c r="B560" s="2">
        <v>4</v>
      </c>
      <c r="C560" s="446">
        <v>501901</v>
      </c>
      <c r="D560" s="446">
        <v>190101</v>
      </c>
      <c r="E560" s="5" t="s">
        <v>320</v>
      </c>
      <c r="F560" s="5">
        <v>1</v>
      </c>
      <c r="G560" s="506" t="s">
        <v>12</v>
      </c>
      <c r="H560" s="456">
        <v>19</v>
      </c>
      <c r="I560" s="13" t="s">
        <v>111</v>
      </c>
      <c r="J560" s="179">
        <v>250</v>
      </c>
      <c r="K560" s="180">
        <v>63</v>
      </c>
      <c r="L560" s="180">
        <v>63</v>
      </c>
      <c r="M560" s="180">
        <v>63</v>
      </c>
      <c r="N560" s="469">
        <v>61</v>
      </c>
      <c r="O560" s="194"/>
      <c r="P560" s="195"/>
      <c r="Q560" s="195"/>
      <c r="R560" s="195"/>
      <c r="S560" s="196"/>
    </row>
    <row r="561" spans="1:19" ht="25.5" outlineLevel="2" x14ac:dyDescent="0.2">
      <c r="A561" s="12" t="s">
        <v>7</v>
      </c>
      <c r="B561" s="2">
        <v>4</v>
      </c>
      <c r="C561" s="446">
        <v>501901</v>
      </c>
      <c r="D561" s="446">
        <v>190101</v>
      </c>
      <c r="E561" s="5" t="s">
        <v>320</v>
      </c>
      <c r="F561" s="5">
        <v>1</v>
      </c>
      <c r="G561" s="506" t="s">
        <v>12</v>
      </c>
      <c r="H561" s="456" t="s">
        <v>316</v>
      </c>
      <c r="I561" s="13" t="s">
        <v>112</v>
      </c>
      <c r="J561" s="179">
        <v>4066</v>
      </c>
      <c r="K561" s="180">
        <v>1012</v>
      </c>
      <c r="L561" s="180">
        <v>1018</v>
      </c>
      <c r="M561" s="180">
        <v>1018</v>
      </c>
      <c r="N561" s="469">
        <v>1018</v>
      </c>
      <c r="O561" s="194"/>
      <c r="P561" s="195"/>
      <c r="Q561" s="195"/>
      <c r="R561" s="195"/>
      <c r="S561" s="196"/>
    </row>
    <row r="562" spans="1:19" ht="25.5" outlineLevel="2" x14ac:dyDescent="0.2">
      <c r="A562" s="12" t="s">
        <v>7</v>
      </c>
      <c r="B562" s="2">
        <v>4</v>
      </c>
      <c r="C562" s="446">
        <v>501901</v>
      </c>
      <c r="D562" s="446">
        <v>190101</v>
      </c>
      <c r="E562" s="5" t="s">
        <v>320</v>
      </c>
      <c r="F562" s="5">
        <v>1</v>
      </c>
      <c r="G562" s="506" t="s">
        <v>12</v>
      </c>
      <c r="H562" s="456" t="s">
        <v>296</v>
      </c>
      <c r="I562" s="13" t="s">
        <v>113</v>
      </c>
      <c r="J562" s="179">
        <v>2491</v>
      </c>
      <c r="K562" s="180">
        <v>623</v>
      </c>
      <c r="L562" s="180">
        <v>623</v>
      </c>
      <c r="M562" s="180">
        <v>623</v>
      </c>
      <c r="N562" s="469">
        <v>622</v>
      </c>
      <c r="O562" s="194"/>
      <c r="P562" s="195"/>
      <c r="Q562" s="195"/>
      <c r="R562" s="195"/>
      <c r="S562" s="196"/>
    </row>
    <row r="563" spans="1:19" ht="25.5" outlineLevel="2" x14ac:dyDescent="0.2">
      <c r="A563" s="12" t="s">
        <v>7</v>
      </c>
      <c r="B563" s="2">
        <v>4</v>
      </c>
      <c r="C563" s="446">
        <v>501901</v>
      </c>
      <c r="D563" s="446">
        <v>190101</v>
      </c>
      <c r="E563" s="5" t="s">
        <v>320</v>
      </c>
      <c r="F563" s="5">
        <v>1</v>
      </c>
      <c r="G563" s="506" t="s">
        <v>12</v>
      </c>
      <c r="H563" s="456">
        <v>23</v>
      </c>
      <c r="I563" s="13" t="s">
        <v>114</v>
      </c>
      <c r="J563" s="179">
        <v>1059</v>
      </c>
      <c r="K563" s="180">
        <v>265</v>
      </c>
      <c r="L563" s="180">
        <v>265</v>
      </c>
      <c r="M563" s="180">
        <v>265</v>
      </c>
      <c r="N563" s="469">
        <v>264</v>
      </c>
      <c r="O563" s="194"/>
      <c r="P563" s="195"/>
      <c r="Q563" s="195"/>
      <c r="R563" s="195"/>
      <c r="S563" s="196"/>
    </row>
    <row r="564" spans="1:19" ht="25.5" outlineLevel="2" x14ac:dyDescent="0.2">
      <c r="A564" s="12" t="s">
        <v>7</v>
      </c>
      <c r="B564" s="2">
        <v>4</v>
      </c>
      <c r="C564" s="446">
        <v>501901</v>
      </c>
      <c r="D564" s="446">
        <v>190101</v>
      </c>
      <c r="E564" s="5" t="s">
        <v>320</v>
      </c>
      <c r="F564" s="5">
        <v>1</v>
      </c>
      <c r="G564" s="506" t="s">
        <v>12</v>
      </c>
      <c r="H564" s="456">
        <v>24</v>
      </c>
      <c r="I564" s="13" t="s">
        <v>115</v>
      </c>
      <c r="J564" s="179">
        <v>1206</v>
      </c>
      <c r="K564" s="180">
        <v>296</v>
      </c>
      <c r="L564" s="180">
        <v>303</v>
      </c>
      <c r="M564" s="180">
        <v>303</v>
      </c>
      <c r="N564" s="469">
        <v>304</v>
      </c>
      <c r="O564" s="194"/>
      <c r="P564" s="195"/>
      <c r="Q564" s="195"/>
      <c r="R564" s="195"/>
      <c r="S564" s="196"/>
    </row>
    <row r="565" spans="1:19" ht="25.5" outlineLevel="2" x14ac:dyDescent="0.2">
      <c r="A565" s="12" t="s">
        <v>7</v>
      </c>
      <c r="B565" s="2">
        <v>4</v>
      </c>
      <c r="C565" s="446">
        <v>501901</v>
      </c>
      <c r="D565" s="446">
        <v>190101</v>
      </c>
      <c r="E565" s="5" t="s">
        <v>320</v>
      </c>
      <c r="F565" s="5">
        <v>1</v>
      </c>
      <c r="G565" s="506" t="s">
        <v>12</v>
      </c>
      <c r="H565" s="456">
        <v>25</v>
      </c>
      <c r="I565" s="13" t="s">
        <v>116</v>
      </c>
      <c r="J565" s="179">
        <v>1903</v>
      </c>
      <c r="K565" s="180">
        <v>431</v>
      </c>
      <c r="L565" s="180">
        <v>491</v>
      </c>
      <c r="M565" s="180">
        <v>491</v>
      </c>
      <c r="N565" s="469">
        <v>490</v>
      </c>
      <c r="O565" s="194"/>
      <c r="P565" s="195"/>
      <c r="Q565" s="195"/>
      <c r="R565" s="195"/>
      <c r="S565" s="196"/>
    </row>
    <row r="566" spans="1:19" ht="25.5" outlineLevel="2" x14ac:dyDescent="0.2">
      <c r="A566" s="12" t="s">
        <v>7</v>
      </c>
      <c r="B566" s="2">
        <v>4</v>
      </c>
      <c r="C566" s="446">
        <v>501901</v>
      </c>
      <c r="D566" s="446">
        <v>190101</v>
      </c>
      <c r="E566" s="5" t="s">
        <v>320</v>
      </c>
      <c r="F566" s="5">
        <v>1</v>
      </c>
      <c r="G566" s="506" t="s">
        <v>12</v>
      </c>
      <c r="H566" s="456">
        <v>30</v>
      </c>
      <c r="I566" s="13" t="s">
        <v>117</v>
      </c>
      <c r="J566" s="179">
        <v>450</v>
      </c>
      <c r="K566" s="180">
        <v>113</v>
      </c>
      <c r="L566" s="180">
        <v>113</v>
      </c>
      <c r="M566" s="180">
        <v>113</v>
      </c>
      <c r="N566" s="469">
        <v>111</v>
      </c>
      <c r="O566" s="194"/>
      <c r="P566" s="195"/>
      <c r="Q566" s="195"/>
      <c r="R566" s="195"/>
      <c r="S566" s="196"/>
    </row>
    <row r="567" spans="1:19" ht="25.5" outlineLevel="2" x14ac:dyDescent="0.2">
      <c r="A567" s="12" t="s">
        <v>7</v>
      </c>
      <c r="B567" s="2">
        <v>4</v>
      </c>
      <c r="C567" s="446">
        <v>501901</v>
      </c>
      <c r="D567" s="446">
        <v>190101</v>
      </c>
      <c r="E567" s="5" t="s">
        <v>320</v>
      </c>
      <c r="F567" s="5">
        <v>1</v>
      </c>
      <c r="G567" s="506" t="s">
        <v>12</v>
      </c>
      <c r="H567" s="456">
        <v>31</v>
      </c>
      <c r="I567" s="13" t="s">
        <v>118</v>
      </c>
      <c r="J567" s="179">
        <v>0</v>
      </c>
      <c r="K567" s="180">
        <v>0</v>
      </c>
      <c r="L567" s="180">
        <v>0</v>
      </c>
      <c r="M567" s="180">
        <v>0</v>
      </c>
      <c r="N567" s="469">
        <v>0</v>
      </c>
      <c r="O567" s="194"/>
      <c r="P567" s="195"/>
      <c r="Q567" s="195"/>
      <c r="R567" s="195"/>
      <c r="S567" s="196"/>
    </row>
    <row r="568" spans="1:19" ht="25.5" outlineLevel="2" x14ac:dyDescent="0.2">
      <c r="A568" s="12" t="s">
        <v>7</v>
      </c>
      <c r="B568" s="2">
        <v>4</v>
      </c>
      <c r="C568" s="446">
        <v>501901</v>
      </c>
      <c r="D568" s="446">
        <v>190101</v>
      </c>
      <c r="E568" s="5" t="s">
        <v>320</v>
      </c>
      <c r="F568" s="5">
        <v>1</v>
      </c>
      <c r="G568" s="506" t="s">
        <v>12</v>
      </c>
      <c r="H568" s="456">
        <v>32</v>
      </c>
      <c r="I568" s="13" t="s">
        <v>119</v>
      </c>
      <c r="J568" s="179">
        <v>2000</v>
      </c>
      <c r="K568" s="180">
        <v>500</v>
      </c>
      <c r="L568" s="180">
        <v>500</v>
      </c>
      <c r="M568" s="180">
        <v>500</v>
      </c>
      <c r="N568" s="469">
        <v>500</v>
      </c>
      <c r="O568" s="194"/>
      <c r="P568" s="195"/>
      <c r="Q568" s="195"/>
      <c r="R568" s="195"/>
      <c r="S568" s="196"/>
    </row>
    <row r="569" spans="1:19" ht="38.25" outlineLevel="2" x14ac:dyDescent="0.2">
      <c r="A569" s="12" t="s">
        <v>7</v>
      </c>
      <c r="B569" s="2">
        <v>4</v>
      </c>
      <c r="C569" s="446">
        <v>501901</v>
      </c>
      <c r="D569" s="446">
        <v>190101</v>
      </c>
      <c r="E569" s="5" t="s">
        <v>320</v>
      </c>
      <c r="F569" s="5">
        <v>1</v>
      </c>
      <c r="G569" s="506" t="s">
        <v>12</v>
      </c>
      <c r="H569" s="456">
        <v>35</v>
      </c>
      <c r="I569" s="13" t="s">
        <v>120</v>
      </c>
      <c r="J569" s="179">
        <v>1093</v>
      </c>
      <c r="K569" s="180">
        <v>273</v>
      </c>
      <c r="L569" s="180">
        <v>273</v>
      </c>
      <c r="M569" s="180">
        <v>273</v>
      </c>
      <c r="N569" s="469">
        <v>274</v>
      </c>
      <c r="O569" s="194"/>
      <c r="P569" s="195"/>
      <c r="Q569" s="195"/>
      <c r="R569" s="195"/>
      <c r="S569" s="196"/>
    </row>
    <row r="570" spans="1:19" ht="38.25" outlineLevel="2" x14ac:dyDescent="0.2">
      <c r="A570" s="12" t="s">
        <v>7</v>
      </c>
      <c r="B570" s="2">
        <v>4</v>
      </c>
      <c r="C570" s="446">
        <v>501901</v>
      </c>
      <c r="D570" s="446">
        <v>190101</v>
      </c>
      <c r="E570" s="5" t="s">
        <v>320</v>
      </c>
      <c r="F570" s="5">
        <v>1</v>
      </c>
      <c r="G570" s="506" t="s">
        <v>12</v>
      </c>
      <c r="H570" s="456">
        <v>40</v>
      </c>
      <c r="I570" s="13" t="s">
        <v>121</v>
      </c>
      <c r="J570" s="179">
        <v>1207</v>
      </c>
      <c r="K570" s="180">
        <v>302</v>
      </c>
      <c r="L570" s="180">
        <v>302</v>
      </c>
      <c r="M570" s="180">
        <v>302</v>
      </c>
      <c r="N570" s="469">
        <v>301</v>
      </c>
      <c r="O570" s="194"/>
      <c r="P570" s="195"/>
      <c r="Q570" s="195"/>
      <c r="R570" s="195"/>
      <c r="S570" s="196"/>
    </row>
    <row r="571" spans="1:19" ht="38.25" outlineLevel="2" x14ac:dyDescent="0.2">
      <c r="A571" s="12" t="s">
        <v>7</v>
      </c>
      <c r="B571" s="2">
        <v>4</v>
      </c>
      <c r="C571" s="446">
        <v>501901</v>
      </c>
      <c r="D571" s="446">
        <v>190101</v>
      </c>
      <c r="E571" s="5" t="s">
        <v>320</v>
      </c>
      <c r="F571" s="5">
        <v>1</v>
      </c>
      <c r="G571" s="506" t="s">
        <v>12</v>
      </c>
      <c r="H571" s="456">
        <v>68</v>
      </c>
      <c r="I571" s="13" t="s">
        <v>122</v>
      </c>
      <c r="J571" s="179">
        <v>0</v>
      </c>
      <c r="K571" s="180">
        <v>0</v>
      </c>
      <c r="L571" s="180">
        <v>0</v>
      </c>
      <c r="M571" s="180">
        <v>0</v>
      </c>
      <c r="N571" s="469">
        <v>0</v>
      </c>
      <c r="O571" s="194"/>
      <c r="P571" s="195"/>
      <c r="Q571" s="195"/>
      <c r="R571" s="195"/>
      <c r="S571" s="196"/>
    </row>
    <row r="572" spans="1:19" ht="38.25" outlineLevel="2" x14ac:dyDescent="0.2">
      <c r="A572" s="12" t="s">
        <v>7</v>
      </c>
      <c r="B572" s="2">
        <v>4</v>
      </c>
      <c r="C572" s="446">
        <v>501901</v>
      </c>
      <c r="D572" s="446">
        <v>190101</v>
      </c>
      <c r="E572" s="5" t="s">
        <v>320</v>
      </c>
      <c r="F572" s="5">
        <v>1</v>
      </c>
      <c r="G572" s="506" t="s">
        <v>12</v>
      </c>
      <c r="H572" s="456">
        <v>91</v>
      </c>
      <c r="I572" s="13" t="s">
        <v>123</v>
      </c>
      <c r="J572" s="179">
        <v>648</v>
      </c>
      <c r="K572" s="180">
        <v>162</v>
      </c>
      <c r="L572" s="180">
        <v>162</v>
      </c>
      <c r="M572" s="180">
        <v>162</v>
      </c>
      <c r="N572" s="469">
        <v>162</v>
      </c>
      <c r="O572" s="194"/>
      <c r="P572" s="195"/>
      <c r="Q572" s="195"/>
      <c r="R572" s="195"/>
      <c r="S572" s="196"/>
    </row>
    <row r="573" spans="1:19" outlineLevel="1" collapsed="1" x14ac:dyDescent="0.2">
      <c r="A573" s="133"/>
      <c r="B573" s="134">
        <v>4</v>
      </c>
      <c r="C573" s="165">
        <v>501901</v>
      </c>
      <c r="D573" s="165">
        <v>190101</v>
      </c>
      <c r="E573" s="136"/>
      <c r="F573" s="136">
        <v>1</v>
      </c>
      <c r="G573" s="507" t="s">
        <v>12</v>
      </c>
      <c r="H573" s="457"/>
      <c r="I573" s="137"/>
      <c r="J573" s="181">
        <v>29152</v>
      </c>
      <c r="K573" s="182">
        <v>7274</v>
      </c>
      <c r="L573" s="182">
        <v>7293</v>
      </c>
      <c r="M573" s="182">
        <v>7293</v>
      </c>
      <c r="N573" s="470">
        <v>7292</v>
      </c>
      <c r="O573" s="197">
        <v>824445.37110266811</v>
      </c>
      <c r="P573" s="198">
        <v>205926.78605767942</v>
      </c>
      <c r="Q573" s="198">
        <v>206178.05380913624</v>
      </c>
      <c r="R573" s="198">
        <v>206178.05380913624</v>
      </c>
      <c r="S573" s="199">
        <v>206162.47742671624</v>
      </c>
    </row>
    <row r="574" spans="1:19" outlineLevel="2" x14ac:dyDescent="0.2">
      <c r="A574" s="12" t="s">
        <v>10</v>
      </c>
      <c r="B574" s="2">
        <v>7</v>
      </c>
      <c r="C574" s="446">
        <v>501912</v>
      </c>
      <c r="D574" s="446">
        <v>191201</v>
      </c>
      <c r="E574" s="5" t="s">
        <v>197</v>
      </c>
      <c r="F574" s="5">
        <v>1</v>
      </c>
      <c r="G574" s="506" t="s">
        <v>12</v>
      </c>
      <c r="H574" s="456" t="s">
        <v>701</v>
      </c>
      <c r="I574" s="13" t="s">
        <v>98</v>
      </c>
      <c r="J574" s="179">
        <v>0</v>
      </c>
      <c r="K574" s="180">
        <v>0</v>
      </c>
      <c r="L574" s="180">
        <v>0</v>
      </c>
      <c r="M574" s="180">
        <v>0</v>
      </c>
      <c r="N574" s="469">
        <v>0</v>
      </c>
      <c r="O574" s="194"/>
      <c r="P574" s="195"/>
      <c r="Q574" s="195"/>
      <c r="R574" s="195"/>
      <c r="S574" s="196"/>
    </row>
    <row r="575" spans="1:19" ht="25.5" outlineLevel="2" x14ac:dyDescent="0.2">
      <c r="A575" s="12" t="s">
        <v>10</v>
      </c>
      <c r="B575" s="2">
        <v>7</v>
      </c>
      <c r="C575" s="446">
        <v>501912</v>
      </c>
      <c r="D575" s="446">
        <v>191201</v>
      </c>
      <c r="E575" s="5" t="s">
        <v>197</v>
      </c>
      <c r="F575" s="5">
        <v>1</v>
      </c>
      <c r="G575" s="506" t="s">
        <v>12</v>
      </c>
      <c r="H575" s="456">
        <v>2</v>
      </c>
      <c r="I575" s="13" t="s">
        <v>99</v>
      </c>
      <c r="J575" s="179">
        <v>0</v>
      </c>
      <c r="K575" s="180">
        <v>0</v>
      </c>
      <c r="L575" s="180">
        <v>0</v>
      </c>
      <c r="M575" s="180">
        <v>0</v>
      </c>
      <c r="N575" s="469">
        <v>0</v>
      </c>
      <c r="O575" s="194"/>
      <c r="P575" s="195"/>
      <c r="Q575" s="195"/>
      <c r="R575" s="195"/>
      <c r="S575" s="196"/>
    </row>
    <row r="576" spans="1:19" ht="25.5" outlineLevel="2" x14ac:dyDescent="0.2">
      <c r="A576" s="12" t="s">
        <v>10</v>
      </c>
      <c r="B576" s="2">
        <v>7</v>
      </c>
      <c r="C576" s="446">
        <v>501912</v>
      </c>
      <c r="D576" s="446">
        <v>191201</v>
      </c>
      <c r="E576" s="5" t="s">
        <v>197</v>
      </c>
      <c r="F576" s="5">
        <v>1</v>
      </c>
      <c r="G576" s="506" t="s">
        <v>12</v>
      </c>
      <c r="H576" s="456">
        <v>3</v>
      </c>
      <c r="I576" s="13" t="s">
        <v>100</v>
      </c>
      <c r="J576" s="179">
        <v>0</v>
      </c>
      <c r="K576" s="180">
        <v>0</v>
      </c>
      <c r="L576" s="180">
        <v>0</v>
      </c>
      <c r="M576" s="180">
        <v>0</v>
      </c>
      <c r="N576" s="469">
        <v>0</v>
      </c>
      <c r="O576" s="194"/>
      <c r="P576" s="195"/>
      <c r="Q576" s="195"/>
      <c r="R576" s="195"/>
      <c r="S576" s="196"/>
    </row>
    <row r="577" spans="1:19" ht="25.5" outlineLevel="2" x14ac:dyDescent="0.2">
      <c r="A577" s="12" t="s">
        <v>10</v>
      </c>
      <c r="B577" s="2">
        <v>7</v>
      </c>
      <c r="C577" s="446">
        <v>501912</v>
      </c>
      <c r="D577" s="446">
        <v>191201</v>
      </c>
      <c r="E577" s="5" t="s">
        <v>197</v>
      </c>
      <c r="F577" s="5">
        <v>1</v>
      </c>
      <c r="G577" s="506" t="s">
        <v>12</v>
      </c>
      <c r="H577" s="456">
        <v>4</v>
      </c>
      <c r="I577" s="13" t="s">
        <v>101</v>
      </c>
      <c r="J577" s="179">
        <v>0</v>
      </c>
      <c r="K577" s="180">
        <v>0</v>
      </c>
      <c r="L577" s="180">
        <v>0</v>
      </c>
      <c r="M577" s="180">
        <v>0</v>
      </c>
      <c r="N577" s="469">
        <v>0</v>
      </c>
      <c r="O577" s="194"/>
      <c r="P577" s="195"/>
      <c r="Q577" s="195"/>
      <c r="R577" s="195"/>
      <c r="S577" s="196"/>
    </row>
    <row r="578" spans="1:19" ht="25.5" outlineLevel="2" x14ac:dyDescent="0.2">
      <c r="A578" s="12" t="s">
        <v>10</v>
      </c>
      <c r="B578" s="2">
        <v>7</v>
      </c>
      <c r="C578" s="446">
        <v>501912</v>
      </c>
      <c r="D578" s="446">
        <v>191201</v>
      </c>
      <c r="E578" s="5" t="s">
        <v>197</v>
      </c>
      <c r="F578" s="5">
        <v>1</v>
      </c>
      <c r="G578" s="506" t="s">
        <v>12</v>
      </c>
      <c r="H578" s="456" t="s">
        <v>302</v>
      </c>
      <c r="I578" s="13" t="s">
        <v>102</v>
      </c>
      <c r="J578" s="179">
        <v>0</v>
      </c>
      <c r="K578" s="180">
        <v>0</v>
      </c>
      <c r="L578" s="180">
        <v>0</v>
      </c>
      <c r="M578" s="180">
        <v>0</v>
      </c>
      <c r="N578" s="469">
        <v>0</v>
      </c>
      <c r="O578" s="194"/>
      <c r="P578" s="195"/>
      <c r="Q578" s="195"/>
      <c r="R578" s="195"/>
      <c r="S578" s="196"/>
    </row>
    <row r="579" spans="1:19" outlineLevel="2" x14ac:dyDescent="0.2">
      <c r="A579" s="12" t="s">
        <v>10</v>
      </c>
      <c r="B579" s="2">
        <v>7</v>
      </c>
      <c r="C579" s="446">
        <v>501912</v>
      </c>
      <c r="D579" s="446">
        <v>191201</v>
      </c>
      <c r="E579" s="5" t="s">
        <v>197</v>
      </c>
      <c r="F579" s="5">
        <v>1</v>
      </c>
      <c r="G579" s="506" t="s">
        <v>12</v>
      </c>
      <c r="H579" s="456">
        <v>6</v>
      </c>
      <c r="I579" s="13" t="s">
        <v>103</v>
      </c>
      <c r="J579" s="179">
        <v>0</v>
      </c>
      <c r="K579" s="180">
        <v>0</v>
      </c>
      <c r="L579" s="180">
        <v>0</v>
      </c>
      <c r="M579" s="180">
        <v>0</v>
      </c>
      <c r="N579" s="469">
        <v>0</v>
      </c>
      <c r="O579" s="194"/>
      <c r="P579" s="195"/>
      <c r="Q579" s="195"/>
      <c r="R579" s="195"/>
      <c r="S579" s="196"/>
    </row>
    <row r="580" spans="1:19" outlineLevel="2" x14ac:dyDescent="0.2">
      <c r="A580" s="12" t="s">
        <v>10</v>
      </c>
      <c r="B580" s="2">
        <v>7</v>
      </c>
      <c r="C580" s="446">
        <v>501912</v>
      </c>
      <c r="D580" s="446">
        <v>191201</v>
      </c>
      <c r="E580" s="5" t="s">
        <v>197</v>
      </c>
      <c r="F580" s="5">
        <v>1</v>
      </c>
      <c r="G580" s="506" t="s">
        <v>12</v>
      </c>
      <c r="H580" s="456">
        <v>7</v>
      </c>
      <c r="I580" s="13" t="s">
        <v>104</v>
      </c>
      <c r="J580" s="179">
        <v>0</v>
      </c>
      <c r="K580" s="180">
        <v>0</v>
      </c>
      <c r="L580" s="180">
        <v>0</v>
      </c>
      <c r="M580" s="180">
        <v>0</v>
      </c>
      <c r="N580" s="469">
        <v>0</v>
      </c>
      <c r="O580" s="194"/>
      <c r="P580" s="195"/>
      <c r="Q580" s="195"/>
      <c r="R580" s="195"/>
      <c r="S580" s="196"/>
    </row>
    <row r="581" spans="1:19" ht="51" outlineLevel="2" x14ac:dyDescent="0.2">
      <c r="A581" s="12" t="s">
        <v>10</v>
      </c>
      <c r="B581" s="2">
        <v>7</v>
      </c>
      <c r="C581" s="446">
        <v>501912</v>
      </c>
      <c r="D581" s="446">
        <v>191201</v>
      </c>
      <c r="E581" s="5" t="s">
        <v>197</v>
      </c>
      <c r="F581" s="5">
        <v>1</v>
      </c>
      <c r="G581" s="506" t="s">
        <v>12</v>
      </c>
      <c r="H581" s="456">
        <v>8</v>
      </c>
      <c r="I581" s="13" t="s">
        <v>105</v>
      </c>
      <c r="J581" s="179">
        <v>0</v>
      </c>
      <c r="K581" s="180">
        <v>0</v>
      </c>
      <c r="L581" s="180">
        <v>0</v>
      </c>
      <c r="M581" s="180">
        <v>0</v>
      </c>
      <c r="N581" s="469">
        <v>0</v>
      </c>
      <c r="O581" s="194"/>
      <c r="P581" s="195"/>
      <c r="Q581" s="195"/>
      <c r="R581" s="195"/>
      <c r="S581" s="196"/>
    </row>
    <row r="582" spans="1:19" outlineLevel="2" x14ac:dyDescent="0.2">
      <c r="A582" s="12" t="s">
        <v>10</v>
      </c>
      <c r="B582" s="2">
        <v>7</v>
      </c>
      <c r="C582" s="446">
        <v>501912</v>
      </c>
      <c r="D582" s="446">
        <v>191201</v>
      </c>
      <c r="E582" s="5" t="s">
        <v>197</v>
      </c>
      <c r="F582" s="5">
        <v>1</v>
      </c>
      <c r="G582" s="506" t="s">
        <v>12</v>
      </c>
      <c r="H582" s="456">
        <v>9</v>
      </c>
      <c r="I582" s="13" t="s">
        <v>106</v>
      </c>
      <c r="J582" s="179">
        <v>0</v>
      </c>
      <c r="K582" s="180">
        <v>0</v>
      </c>
      <c r="L582" s="180">
        <v>0</v>
      </c>
      <c r="M582" s="180">
        <v>0</v>
      </c>
      <c r="N582" s="469">
        <v>0</v>
      </c>
      <c r="O582" s="194"/>
      <c r="P582" s="195"/>
      <c r="Q582" s="195"/>
      <c r="R582" s="195"/>
      <c r="S582" s="196"/>
    </row>
    <row r="583" spans="1:19" outlineLevel="2" x14ac:dyDescent="0.2">
      <c r="A583" s="12" t="s">
        <v>10</v>
      </c>
      <c r="B583" s="2">
        <v>7</v>
      </c>
      <c r="C583" s="446">
        <v>501912</v>
      </c>
      <c r="D583" s="446">
        <v>191201</v>
      </c>
      <c r="E583" s="5" t="s">
        <v>197</v>
      </c>
      <c r="F583" s="5">
        <v>1</v>
      </c>
      <c r="G583" s="506" t="s">
        <v>12</v>
      </c>
      <c r="H583" s="456">
        <v>10</v>
      </c>
      <c r="I583" s="13" t="s">
        <v>107</v>
      </c>
      <c r="J583" s="179">
        <v>0</v>
      </c>
      <c r="K583" s="180">
        <v>0</v>
      </c>
      <c r="L583" s="180">
        <v>0</v>
      </c>
      <c r="M583" s="180">
        <v>0</v>
      </c>
      <c r="N583" s="469">
        <v>0</v>
      </c>
      <c r="O583" s="194"/>
      <c r="P583" s="195"/>
      <c r="Q583" s="195"/>
      <c r="R583" s="195"/>
      <c r="S583" s="196"/>
    </row>
    <row r="584" spans="1:19" ht="25.5" outlineLevel="2" x14ac:dyDescent="0.2">
      <c r="A584" s="12" t="s">
        <v>10</v>
      </c>
      <c r="B584" s="2">
        <v>7</v>
      </c>
      <c r="C584" s="446">
        <v>501912</v>
      </c>
      <c r="D584" s="446">
        <v>191201</v>
      </c>
      <c r="E584" s="5" t="s">
        <v>197</v>
      </c>
      <c r="F584" s="5">
        <v>1</v>
      </c>
      <c r="G584" s="506" t="s">
        <v>12</v>
      </c>
      <c r="H584" s="456">
        <v>11</v>
      </c>
      <c r="I584" s="13" t="s">
        <v>108</v>
      </c>
      <c r="J584" s="179">
        <v>0</v>
      </c>
      <c r="K584" s="180">
        <v>0</v>
      </c>
      <c r="L584" s="180">
        <v>0</v>
      </c>
      <c r="M584" s="180">
        <v>0</v>
      </c>
      <c r="N584" s="469">
        <v>0</v>
      </c>
      <c r="O584" s="194"/>
      <c r="P584" s="195"/>
      <c r="Q584" s="195"/>
      <c r="R584" s="195"/>
      <c r="S584" s="196"/>
    </row>
    <row r="585" spans="1:19" outlineLevel="2" x14ac:dyDescent="0.2">
      <c r="A585" s="12" t="s">
        <v>10</v>
      </c>
      <c r="B585" s="2">
        <v>7</v>
      </c>
      <c r="C585" s="446">
        <v>501912</v>
      </c>
      <c r="D585" s="446">
        <v>191201</v>
      </c>
      <c r="E585" s="5" t="s">
        <v>197</v>
      </c>
      <c r="F585" s="5">
        <v>1</v>
      </c>
      <c r="G585" s="506" t="s">
        <v>12</v>
      </c>
      <c r="H585" s="456" t="s">
        <v>304</v>
      </c>
      <c r="I585" s="13" t="s">
        <v>109</v>
      </c>
      <c r="J585" s="179">
        <v>0</v>
      </c>
      <c r="K585" s="180">
        <v>0</v>
      </c>
      <c r="L585" s="180">
        <v>0</v>
      </c>
      <c r="M585" s="180">
        <v>0</v>
      </c>
      <c r="N585" s="469">
        <v>0</v>
      </c>
      <c r="O585" s="194"/>
      <c r="P585" s="195"/>
      <c r="Q585" s="195"/>
      <c r="R585" s="195"/>
      <c r="S585" s="196"/>
    </row>
    <row r="586" spans="1:19" ht="25.5" outlineLevel="2" x14ac:dyDescent="0.2">
      <c r="A586" s="12" t="s">
        <v>10</v>
      </c>
      <c r="B586" s="2">
        <v>7</v>
      </c>
      <c r="C586" s="446">
        <v>501912</v>
      </c>
      <c r="D586" s="446">
        <v>191201</v>
      </c>
      <c r="E586" s="5" t="s">
        <v>197</v>
      </c>
      <c r="F586" s="5">
        <v>1</v>
      </c>
      <c r="G586" s="506" t="s">
        <v>12</v>
      </c>
      <c r="H586" s="456">
        <v>15</v>
      </c>
      <c r="I586" s="13" t="s">
        <v>110</v>
      </c>
      <c r="J586" s="179">
        <v>0</v>
      </c>
      <c r="K586" s="180">
        <v>0</v>
      </c>
      <c r="L586" s="180">
        <v>0</v>
      </c>
      <c r="M586" s="180">
        <v>0</v>
      </c>
      <c r="N586" s="469">
        <v>0</v>
      </c>
      <c r="O586" s="194"/>
      <c r="P586" s="195"/>
      <c r="Q586" s="195"/>
      <c r="R586" s="195"/>
      <c r="S586" s="196"/>
    </row>
    <row r="587" spans="1:19" ht="25.5" outlineLevel="2" x14ac:dyDescent="0.2">
      <c r="A587" s="12" t="s">
        <v>10</v>
      </c>
      <c r="B587" s="2">
        <v>7</v>
      </c>
      <c r="C587" s="446">
        <v>501912</v>
      </c>
      <c r="D587" s="446">
        <v>191201</v>
      </c>
      <c r="E587" s="5" t="s">
        <v>197</v>
      </c>
      <c r="F587" s="5">
        <v>1</v>
      </c>
      <c r="G587" s="506" t="s">
        <v>12</v>
      </c>
      <c r="H587" s="456">
        <v>19</v>
      </c>
      <c r="I587" s="13" t="s">
        <v>111</v>
      </c>
      <c r="J587" s="179">
        <v>0</v>
      </c>
      <c r="K587" s="180">
        <v>0</v>
      </c>
      <c r="L587" s="180">
        <v>0</v>
      </c>
      <c r="M587" s="180">
        <v>0</v>
      </c>
      <c r="N587" s="469">
        <v>0</v>
      </c>
      <c r="O587" s="194"/>
      <c r="P587" s="195"/>
      <c r="Q587" s="195"/>
      <c r="R587" s="195"/>
      <c r="S587" s="196"/>
    </row>
    <row r="588" spans="1:19" ht="25.5" outlineLevel="2" x14ac:dyDescent="0.2">
      <c r="A588" s="12" t="s">
        <v>10</v>
      </c>
      <c r="B588" s="2">
        <v>7</v>
      </c>
      <c r="C588" s="446">
        <v>501912</v>
      </c>
      <c r="D588" s="446">
        <v>191201</v>
      </c>
      <c r="E588" s="5" t="s">
        <v>197</v>
      </c>
      <c r="F588" s="5">
        <v>1</v>
      </c>
      <c r="G588" s="506" t="s">
        <v>12</v>
      </c>
      <c r="H588" s="456" t="s">
        <v>316</v>
      </c>
      <c r="I588" s="13" t="s">
        <v>112</v>
      </c>
      <c r="J588" s="179">
        <v>0</v>
      </c>
      <c r="K588" s="180">
        <v>0</v>
      </c>
      <c r="L588" s="180">
        <v>0</v>
      </c>
      <c r="M588" s="180">
        <v>0</v>
      </c>
      <c r="N588" s="469">
        <v>0</v>
      </c>
      <c r="O588" s="194"/>
      <c r="P588" s="195"/>
      <c r="Q588" s="195"/>
      <c r="R588" s="195"/>
      <c r="S588" s="196"/>
    </row>
    <row r="589" spans="1:19" outlineLevel="2" x14ac:dyDescent="0.2">
      <c r="A589" s="12" t="s">
        <v>10</v>
      </c>
      <c r="B589" s="2">
        <v>7</v>
      </c>
      <c r="C589" s="446">
        <v>501912</v>
      </c>
      <c r="D589" s="446">
        <v>191201</v>
      </c>
      <c r="E589" s="5" t="s">
        <v>197</v>
      </c>
      <c r="F589" s="5">
        <v>1</v>
      </c>
      <c r="G589" s="506" t="s">
        <v>12</v>
      </c>
      <c r="H589" s="456" t="s">
        <v>296</v>
      </c>
      <c r="I589" s="13" t="s">
        <v>113</v>
      </c>
      <c r="J589" s="179">
        <v>0</v>
      </c>
      <c r="K589" s="180">
        <v>0</v>
      </c>
      <c r="L589" s="180">
        <v>0</v>
      </c>
      <c r="M589" s="180">
        <v>0</v>
      </c>
      <c r="N589" s="469">
        <v>0</v>
      </c>
      <c r="O589" s="194"/>
      <c r="P589" s="195"/>
      <c r="Q589" s="195"/>
      <c r="R589" s="195"/>
      <c r="S589" s="196"/>
    </row>
    <row r="590" spans="1:19" ht="25.5" outlineLevel="2" x14ac:dyDescent="0.2">
      <c r="A590" s="12" t="s">
        <v>10</v>
      </c>
      <c r="B590" s="2">
        <v>7</v>
      </c>
      <c r="C590" s="446">
        <v>501912</v>
      </c>
      <c r="D590" s="446">
        <v>191201</v>
      </c>
      <c r="E590" s="5" t="s">
        <v>197</v>
      </c>
      <c r="F590" s="5">
        <v>1</v>
      </c>
      <c r="G590" s="506" t="s">
        <v>12</v>
      </c>
      <c r="H590" s="456">
        <v>23</v>
      </c>
      <c r="I590" s="13" t="s">
        <v>114</v>
      </c>
      <c r="J590" s="179">
        <v>0</v>
      </c>
      <c r="K590" s="180">
        <v>0</v>
      </c>
      <c r="L590" s="180">
        <v>0</v>
      </c>
      <c r="M590" s="180">
        <v>0</v>
      </c>
      <c r="N590" s="469">
        <v>0</v>
      </c>
      <c r="O590" s="194"/>
      <c r="P590" s="195"/>
      <c r="Q590" s="195"/>
      <c r="R590" s="195"/>
      <c r="S590" s="196"/>
    </row>
    <row r="591" spans="1:19" ht="25.5" outlineLevel="2" x14ac:dyDescent="0.2">
      <c r="A591" s="12" t="s">
        <v>10</v>
      </c>
      <c r="B591" s="2">
        <v>7</v>
      </c>
      <c r="C591" s="446">
        <v>501912</v>
      </c>
      <c r="D591" s="446">
        <v>191201</v>
      </c>
      <c r="E591" s="5" t="s">
        <v>197</v>
      </c>
      <c r="F591" s="5">
        <v>1</v>
      </c>
      <c r="G591" s="506" t="s">
        <v>12</v>
      </c>
      <c r="H591" s="456">
        <v>24</v>
      </c>
      <c r="I591" s="13" t="s">
        <v>115</v>
      </c>
      <c r="J591" s="179">
        <v>40</v>
      </c>
      <c r="K591" s="180">
        <v>10</v>
      </c>
      <c r="L591" s="180">
        <v>10</v>
      </c>
      <c r="M591" s="180">
        <v>10</v>
      </c>
      <c r="N591" s="469">
        <v>10</v>
      </c>
      <c r="O591" s="194"/>
      <c r="P591" s="195"/>
      <c r="Q591" s="195"/>
      <c r="R591" s="195"/>
      <c r="S591" s="196"/>
    </row>
    <row r="592" spans="1:19" outlineLevel="2" x14ac:dyDescent="0.2">
      <c r="A592" s="12" t="s">
        <v>10</v>
      </c>
      <c r="B592" s="2">
        <v>7</v>
      </c>
      <c r="C592" s="446">
        <v>501912</v>
      </c>
      <c r="D592" s="446">
        <v>191201</v>
      </c>
      <c r="E592" s="5" t="s">
        <v>197</v>
      </c>
      <c r="F592" s="5">
        <v>1</v>
      </c>
      <c r="G592" s="506" t="s">
        <v>12</v>
      </c>
      <c r="H592" s="456">
        <v>25</v>
      </c>
      <c r="I592" s="13" t="s">
        <v>116</v>
      </c>
      <c r="J592" s="179">
        <v>0</v>
      </c>
      <c r="K592" s="180">
        <v>0</v>
      </c>
      <c r="L592" s="180">
        <v>0</v>
      </c>
      <c r="M592" s="180">
        <v>0</v>
      </c>
      <c r="N592" s="469">
        <v>0</v>
      </c>
      <c r="O592" s="194"/>
      <c r="P592" s="195"/>
      <c r="Q592" s="195"/>
      <c r="R592" s="195"/>
      <c r="S592" s="196"/>
    </row>
    <row r="593" spans="1:19" ht="25.5" outlineLevel="2" x14ac:dyDescent="0.2">
      <c r="A593" s="12" t="s">
        <v>10</v>
      </c>
      <c r="B593" s="2">
        <v>7</v>
      </c>
      <c r="C593" s="446">
        <v>501912</v>
      </c>
      <c r="D593" s="446">
        <v>191201</v>
      </c>
      <c r="E593" s="5" t="s">
        <v>197</v>
      </c>
      <c r="F593" s="5">
        <v>1</v>
      </c>
      <c r="G593" s="506" t="s">
        <v>12</v>
      </c>
      <c r="H593" s="456">
        <v>30</v>
      </c>
      <c r="I593" s="13" t="s">
        <v>117</v>
      </c>
      <c r="J593" s="179">
        <v>0</v>
      </c>
      <c r="K593" s="180">
        <v>0</v>
      </c>
      <c r="L593" s="180">
        <v>0</v>
      </c>
      <c r="M593" s="180">
        <v>0</v>
      </c>
      <c r="N593" s="469">
        <v>0</v>
      </c>
      <c r="O593" s="194"/>
      <c r="P593" s="195"/>
      <c r="Q593" s="195"/>
      <c r="R593" s="195"/>
      <c r="S593" s="196"/>
    </row>
    <row r="594" spans="1:19" ht="25.5" outlineLevel="2" x14ac:dyDescent="0.2">
      <c r="A594" s="12" t="s">
        <v>10</v>
      </c>
      <c r="B594" s="2">
        <v>7</v>
      </c>
      <c r="C594" s="446">
        <v>501912</v>
      </c>
      <c r="D594" s="446">
        <v>191201</v>
      </c>
      <c r="E594" s="5" t="s">
        <v>197</v>
      </c>
      <c r="F594" s="5">
        <v>1</v>
      </c>
      <c r="G594" s="506" t="s">
        <v>12</v>
      </c>
      <c r="H594" s="456">
        <v>31</v>
      </c>
      <c r="I594" s="13" t="s">
        <v>118</v>
      </c>
      <c r="J594" s="179">
        <v>0</v>
      </c>
      <c r="K594" s="180">
        <v>0</v>
      </c>
      <c r="L594" s="180">
        <v>0</v>
      </c>
      <c r="M594" s="180">
        <v>0</v>
      </c>
      <c r="N594" s="469">
        <v>0</v>
      </c>
      <c r="O594" s="194"/>
      <c r="P594" s="195"/>
      <c r="Q594" s="195"/>
      <c r="R594" s="195"/>
      <c r="S594" s="196"/>
    </row>
    <row r="595" spans="1:19" ht="25.5" outlineLevel="2" x14ac:dyDescent="0.2">
      <c r="A595" s="12" t="s">
        <v>10</v>
      </c>
      <c r="B595" s="2">
        <v>7</v>
      </c>
      <c r="C595" s="446">
        <v>501912</v>
      </c>
      <c r="D595" s="446">
        <v>191201</v>
      </c>
      <c r="E595" s="5" t="s">
        <v>197</v>
      </c>
      <c r="F595" s="5">
        <v>1</v>
      </c>
      <c r="G595" s="506" t="s">
        <v>12</v>
      </c>
      <c r="H595" s="456">
        <v>32</v>
      </c>
      <c r="I595" s="13" t="s">
        <v>119</v>
      </c>
      <c r="J595" s="179">
        <v>0</v>
      </c>
      <c r="K595" s="180">
        <v>0</v>
      </c>
      <c r="L595" s="180">
        <v>0</v>
      </c>
      <c r="M595" s="180">
        <v>0</v>
      </c>
      <c r="N595" s="469">
        <v>0</v>
      </c>
      <c r="O595" s="194"/>
      <c r="P595" s="195"/>
      <c r="Q595" s="195"/>
      <c r="R595" s="195"/>
      <c r="S595" s="196"/>
    </row>
    <row r="596" spans="1:19" ht="38.25" outlineLevel="2" x14ac:dyDescent="0.2">
      <c r="A596" s="12" t="s">
        <v>10</v>
      </c>
      <c r="B596" s="2">
        <v>7</v>
      </c>
      <c r="C596" s="446">
        <v>501912</v>
      </c>
      <c r="D596" s="446">
        <v>191201</v>
      </c>
      <c r="E596" s="5" t="s">
        <v>197</v>
      </c>
      <c r="F596" s="5">
        <v>1</v>
      </c>
      <c r="G596" s="506" t="s">
        <v>12</v>
      </c>
      <c r="H596" s="456">
        <v>35</v>
      </c>
      <c r="I596" s="13" t="s">
        <v>120</v>
      </c>
      <c r="J596" s="179">
        <v>0</v>
      </c>
      <c r="K596" s="180">
        <v>0</v>
      </c>
      <c r="L596" s="180">
        <v>0</v>
      </c>
      <c r="M596" s="180">
        <v>0</v>
      </c>
      <c r="N596" s="469">
        <v>0</v>
      </c>
      <c r="O596" s="194"/>
      <c r="P596" s="195"/>
      <c r="Q596" s="195"/>
      <c r="R596" s="195"/>
      <c r="S596" s="196"/>
    </row>
    <row r="597" spans="1:19" ht="38.25" outlineLevel="2" x14ac:dyDescent="0.2">
      <c r="A597" s="12" t="s">
        <v>10</v>
      </c>
      <c r="B597" s="2">
        <v>7</v>
      </c>
      <c r="C597" s="446">
        <v>501912</v>
      </c>
      <c r="D597" s="446">
        <v>191201</v>
      </c>
      <c r="E597" s="5" t="s">
        <v>197</v>
      </c>
      <c r="F597" s="5">
        <v>1</v>
      </c>
      <c r="G597" s="506" t="s">
        <v>12</v>
      </c>
      <c r="H597" s="456">
        <v>40</v>
      </c>
      <c r="I597" s="13" t="s">
        <v>121</v>
      </c>
      <c r="J597" s="179">
        <v>0</v>
      </c>
      <c r="K597" s="180">
        <v>0</v>
      </c>
      <c r="L597" s="180">
        <v>0</v>
      </c>
      <c r="M597" s="180">
        <v>0</v>
      </c>
      <c r="N597" s="469">
        <v>0</v>
      </c>
      <c r="O597" s="194"/>
      <c r="P597" s="195"/>
      <c r="Q597" s="195"/>
      <c r="R597" s="195"/>
      <c r="S597" s="196"/>
    </row>
    <row r="598" spans="1:19" ht="38.25" outlineLevel="2" x14ac:dyDescent="0.2">
      <c r="A598" s="12" t="s">
        <v>10</v>
      </c>
      <c r="B598" s="2">
        <v>7</v>
      </c>
      <c r="C598" s="446">
        <v>501912</v>
      </c>
      <c r="D598" s="446">
        <v>191201</v>
      </c>
      <c r="E598" s="5" t="s">
        <v>197</v>
      </c>
      <c r="F598" s="5">
        <v>1</v>
      </c>
      <c r="G598" s="506" t="s">
        <v>12</v>
      </c>
      <c r="H598" s="456">
        <v>68</v>
      </c>
      <c r="I598" s="13" t="s">
        <v>122</v>
      </c>
      <c r="J598" s="179">
        <v>0</v>
      </c>
      <c r="K598" s="180">
        <v>0</v>
      </c>
      <c r="L598" s="180">
        <v>0</v>
      </c>
      <c r="M598" s="180">
        <v>0</v>
      </c>
      <c r="N598" s="469">
        <v>0</v>
      </c>
      <c r="O598" s="194"/>
      <c r="P598" s="195"/>
      <c r="Q598" s="195"/>
      <c r="R598" s="195"/>
      <c r="S598" s="196"/>
    </row>
    <row r="599" spans="1:19" ht="38.25" outlineLevel="2" x14ac:dyDescent="0.2">
      <c r="A599" s="12" t="s">
        <v>10</v>
      </c>
      <c r="B599" s="2">
        <v>7</v>
      </c>
      <c r="C599" s="446">
        <v>501912</v>
      </c>
      <c r="D599" s="446">
        <v>191201</v>
      </c>
      <c r="E599" s="5" t="s">
        <v>197</v>
      </c>
      <c r="F599" s="5">
        <v>1</v>
      </c>
      <c r="G599" s="506" t="s">
        <v>12</v>
      </c>
      <c r="H599" s="456">
        <v>91</v>
      </c>
      <c r="I599" s="13" t="s">
        <v>123</v>
      </c>
      <c r="J599" s="179">
        <v>0</v>
      </c>
      <c r="K599" s="180">
        <v>0</v>
      </c>
      <c r="L599" s="180">
        <v>0</v>
      </c>
      <c r="M599" s="180">
        <v>0</v>
      </c>
      <c r="N599" s="469">
        <v>0</v>
      </c>
      <c r="O599" s="194"/>
      <c r="P599" s="195"/>
      <c r="Q599" s="195"/>
      <c r="R599" s="195"/>
      <c r="S599" s="196"/>
    </row>
    <row r="600" spans="1:19" outlineLevel="1" collapsed="1" x14ac:dyDescent="0.2">
      <c r="A600" s="133"/>
      <c r="B600" s="134">
        <v>7</v>
      </c>
      <c r="C600" s="165">
        <v>501912</v>
      </c>
      <c r="D600" s="165">
        <v>191201</v>
      </c>
      <c r="E600" s="136"/>
      <c r="F600" s="136">
        <v>1</v>
      </c>
      <c r="G600" s="507" t="s">
        <v>12</v>
      </c>
      <c r="H600" s="457"/>
      <c r="I600" s="137"/>
      <c r="J600" s="181">
        <v>40</v>
      </c>
      <c r="K600" s="182">
        <v>10</v>
      </c>
      <c r="L600" s="182">
        <v>10</v>
      </c>
      <c r="M600" s="182">
        <v>10</v>
      </c>
      <c r="N600" s="470">
        <v>10</v>
      </c>
      <c r="O600" s="197">
        <v>1470.7995539999997</v>
      </c>
      <c r="P600" s="198">
        <v>368</v>
      </c>
      <c r="Q600" s="198">
        <v>368</v>
      </c>
      <c r="R600" s="198">
        <v>368</v>
      </c>
      <c r="S600" s="199">
        <v>366.79955399999972</v>
      </c>
    </row>
    <row r="601" spans="1:19" outlineLevel="2" x14ac:dyDescent="0.2">
      <c r="A601" s="12" t="s">
        <v>7</v>
      </c>
      <c r="B601" s="2">
        <v>4</v>
      </c>
      <c r="C601" s="446">
        <v>501914</v>
      </c>
      <c r="D601" s="446">
        <v>191401</v>
      </c>
      <c r="E601" s="5" t="s">
        <v>581</v>
      </c>
      <c r="F601" s="5">
        <v>1</v>
      </c>
      <c r="G601" s="506" t="s">
        <v>12</v>
      </c>
      <c r="H601" s="456" t="s">
        <v>701</v>
      </c>
      <c r="I601" s="13" t="s">
        <v>98</v>
      </c>
      <c r="J601" s="179">
        <v>0</v>
      </c>
      <c r="K601" s="180">
        <v>0</v>
      </c>
      <c r="L601" s="180">
        <v>0</v>
      </c>
      <c r="M601" s="180">
        <v>0</v>
      </c>
      <c r="N601" s="469">
        <v>0</v>
      </c>
      <c r="O601" s="194"/>
      <c r="P601" s="195"/>
      <c r="Q601" s="195"/>
      <c r="R601" s="195"/>
      <c r="S601" s="196"/>
    </row>
    <row r="602" spans="1:19" ht="25.5" outlineLevel="2" x14ac:dyDescent="0.2">
      <c r="A602" s="12" t="s">
        <v>7</v>
      </c>
      <c r="B602" s="2">
        <v>4</v>
      </c>
      <c r="C602" s="446">
        <v>501914</v>
      </c>
      <c r="D602" s="446">
        <v>191401</v>
      </c>
      <c r="E602" s="5" t="s">
        <v>581</v>
      </c>
      <c r="F602" s="5">
        <v>1</v>
      </c>
      <c r="G602" s="506" t="s">
        <v>12</v>
      </c>
      <c r="H602" s="456">
        <v>2</v>
      </c>
      <c r="I602" s="13" t="s">
        <v>99</v>
      </c>
      <c r="J602" s="179">
        <v>0</v>
      </c>
      <c r="K602" s="180">
        <v>0</v>
      </c>
      <c r="L602" s="180">
        <v>0</v>
      </c>
      <c r="M602" s="180">
        <v>0</v>
      </c>
      <c r="N602" s="469">
        <v>0</v>
      </c>
      <c r="O602" s="194"/>
      <c r="P602" s="195"/>
      <c r="Q602" s="195"/>
      <c r="R602" s="195"/>
      <c r="S602" s="196"/>
    </row>
    <row r="603" spans="1:19" ht="25.5" outlineLevel="2" x14ac:dyDescent="0.2">
      <c r="A603" s="12" t="s">
        <v>7</v>
      </c>
      <c r="B603" s="2">
        <v>4</v>
      </c>
      <c r="C603" s="446">
        <v>501914</v>
      </c>
      <c r="D603" s="446">
        <v>191401</v>
      </c>
      <c r="E603" s="5" t="s">
        <v>581</v>
      </c>
      <c r="F603" s="5">
        <v>1</v>
      </c>
      <c r="G603" s="506" t="s">
        <v>12</v>
      </c>
      <c r="H603" s="456">
        <v>3</v>
      </c>
      <c r="I603" s="13" t="s">
        <v>100</v>
      </c>
      <c r="J603" s="179">
        <v>0</v>
      </c>
      <c r="K603" s="180">
        <v>0</v>
      </c>
      <c r="L603" s="180">
        <v>0</v>
      </c>
      <c r="M603" s="180">
        <v>0</v>
      </c>
      <c r="N603" s="469">
        <v>0</v>
      </c>
      <c r="O603" s="194"/>
      <c r="P603" s="195"/>
      <c r="Q603" s="195"/>
      <c r="R603" s="195"/>
      <c r="S603" s="196"/>
    </row>
    <row r="604" spans="1:19" ht="25.5" outlineLevel="2" x14ac:dyDescent="0.2">
      <c r="A604" s="12" t="s">
        <v>7</v>
      </c>
      <c r="B604" s="2">
        <v>4</v>
      </c>
      <c r="C604" s="446">
        <v>501914</v>
      </c>
      <c r="D604" s="446">
        <v>191401</v>
      </c>
      <c r="E604" s="5" t="s">
        <v>581</v>
      </c>
      <c r="F604" s="5">
        <v>1</v>
      </c>
      <c r="G604" s="506" t="s">
        <v>12</v>
      </c>
      <c r="H604" s="456">
        <v>4</v>
      </c>
      <c r="I604" s="13" t="s">
        <v>101</v>
      </c>
      <c r="J604" s="179">
        <v>0</v>
      </c>
      <c r="K604" s="180">
        <v>0</v>
      </c>
      <c r="L604" s="180">
        <v>0</v>
      </c>
      <c r="M604" s="180">
        <v>0</v>
      </c>
      <c r="N604" s="469">
        <v>0</v>
      </c>
      <c r="O604" s="194"/>
      <c r="P604" s="195"/>
      <c r="Q604" s="195"/>
      <c r="R604" s="195"/>
      <c r="S604" s="196"/>
    </row>
    <row r="605" spans="1:19" ht="25.5" outlineLevel="2" x14ac:dyDescent="0.2">
      <c r="A605" s="12" t="s">
        <v>7</v>
      </c>
      <c r="B605" s="2">
        <v>4</v>
      </c>
      <c r="C605" s="446">
        <v>501914</v>
      </c>
      <c r="D605" s="446">
        <v>191401</v>
      </c>
      <c r="E605" s="5" t="s">
        <v>581</v>
      </c>
      <c r="F605" s="5">
        <v>1</v>
      </c>
      <c r="G605" s="506" t="s">
        <v>12</v>
      </c>
      <c r="H605" s="456" t="s">
        <v>302</v>
      </c>
      <c r="I605" s="13" t="s">
        <v>102</v>
      </c>
      <c r="J605" s="179">
        <v>0</v>
      </c>
      <c r="K605" s="180">
        <v>0</v>
      </c>
      <c r="L605" s="180">
        <v>0</v>
      </c>
      <c r="M605" s="180">
        <v>0</v>
      </c>
      <c r="N605" s="469">
        <v>0</v>
      </c>
      <c r="O605" s="194"/>
      <c r="P605" s="195"/>
      <c r="Q605" s="195"/>
      <c r="R605" s="195"/>
      <c r="S605" s="196"/>
    </row>
    <row r="606" spans="1:19" outlineLevel="2" x14ac:dyDescent="0.2">
      <c r="A606" s="12" t="s">
        <v>7</v>
      </c>
      <c r="B606" s="2">
        <v>4</v>
      </c>
      <c r="C606" s="446">
        <v>501914</v>
      </c>
      <c r="D606" s="446">
        <v>191401</v>
      </c>
      <c r="E606" s="5" t="s">
        <v>581</v>
      </c>
      <c r="F606" s="5">
        <v>1</v>
      </c>
      <c r="G606" s="506" t="s">
        <v>12</v>
      </c>
      <c r="H606" s="456">
        <v>6</v>
      </c>
      <c r="I606" s="13" t="s">
        <v>103</v>
      </c>
      <c r="J606" s="179">
        <v>0</v>
      </c>
      <c r="K606" s="180">
        <v>0</v>
      </c>
      <c r="L606" s="180">
        <v>0</v>
      </c>
      <c r="M606" s="180">
        <v>0</v>
      </c>
      <c r="N606" s="469">
        <v>0</v>
      </c>
      <c r="O606" s="194"/>
      <c r="P606" s="195"/>
      <c r="Q606" s="195"/>
      <c r="R606" s="195"/>
      <c r="S606" s="196"/>
    </row>
    <row r="607" spans="1:19" outlineLevel="2" x14ac:dyDescent="0.2">
      <c r="A607" s="12" t="s">
        <v>7</v>
      </c>
      <c r="B607" s="2">
        <v>4</v>
      </c>
      <c r="C607" s="446">
        <v>501914</v>
      </c>
      <c r="D607" s="446">
        <v>191401</v>
      </c>
      <c r="E607" s="5" t="s">
        <v>581</v>
      </c>
      <c r="F607" s="5">
        <v>1</v>
      </c>
      <c r="G607" s="506" t="s">
        <v>12</v>
      </c>
      <c r="H607" s="456">
        <v>7</v>
      </c>
      <c r="I607" s="13" t="s">
        <v>104</v>
      </c>
      <c r="J607" s="179">
        <v>0</v>
      </c>
      <c r="K607" s="180">
        <v>0</v>
      </c>
      <c r="L607" s="180">
        <v>0</v>
      </c>
      <c r="M607" s="180">
        <v>0</v>
      </c>
      <c r="N607" s="469">
        <v>0</v>
      </c>
      <c r="O607" s="194"/>
      <c r="P607" s="195"/>
      <c r="Q607" s="195"/>
      <c r="R607" s="195"/>
      <c r="S607" s="196"/>
    </row>
    <row r="608" spans="1:19" ht="51" outlineLevel="2" x14ac:dyDescent="0.2">
      <c r="A608" s="12" t="s">
        <v>7</v>
      </c>
      <c r="B608" s="2">
        <v>4</v>
      </c>
      <c r="C608" s="446">
        <v>501914</v>
      </c>
      <c r="D608" s="446">
        <v>191401</v>
      </c>
      <c r="E608" s="5" t="s">
        <v>581</v>
      </c>
      <c r="F608" s="5">
        <v>1</v>
      </c>
      <c r="G608" s="506" t="s">
        <v>12</v>
      </c>
      <c r="H608" s="456">
        <v>8</v>
      </c>
      <c r="I608" s="13" t="s">
        <v>105</v>
      </c>
      <c r="J608" s="179">
        <v>0</v>
      </c>
      <c r="K608" s="180">
        <v>0</v>
      </c>
      <c r="L608" s="180">
        <v>0</v>
      </c>
      <c r="M608" s="180">
        <v>0</v>
      </c>
      <c r="N608" s="469">
        <v>0</v>
      </c>
      <c r="O608" s="194"/>
      <c r="P608" s="195"/>
      <c r="Q608" s="195"/>
      <c r="R608" s="195"/>
      <c r="S608" s="196"/>
    </row>
    <row r="609" spans="1:19" outlineLevel="2" x14ac:dyDescent="0.2">
      <c r="A609" s="12" t="s">
        <v>7</v>
      </c>
      <c r="B609" s="2">
        <v>4</v>
      </c>
      <c r="C609" s="446">
        <v>501914</v>
      </c>
      <c r="D609" s="446">
        <v>191401</v>
      </c>
      <c r="E609" s="5" t="s">
        <v>581</v>
      </c>
      <c r="F609" s="5">
        <v>1</v>
      </c>
      <c r="G609" s="506" t="s">
        <v>12</v>
      </c>
      <c r="H609" s="456">
        <v>9</v>
      </c>
      <c r="I609" s="13" t="s">
        <v>106</v>
      </c>
      <c r="J609" s="179">
        <v>0</v>
      </c>
      <c r="K609" s="180">
        <v>0</v>
      </c>
      <c r="L609" s="180">
        <v>0</v>
      </c>
      <c r="M609" s="180">
        <v>0</v>
      </c>
      <c r="N609" s="469">
        <v>0</v>
      </c>
      <c r="O609" s="194"/>
      <c r="P609" s="195"/>
      <c r="Q609" s="195"/>
      <c r="R609" s="195"/>
      <c r="S609" s="196"/>
    </row>
    <row r="610" spans="1:19" outlineLevel="2" x14ac:dyDescent="0.2">
      <c r="A610" s="12" t="s">
        <v>7</v>
      </c>
      <c r="B610" s="2">
        <v>4</v>
      </c>
      <c r="C610" s="446">
        <v>501914</v>
      </c>
      <c r="D610" s="446">
        <v>191401</v>
      </c>
      <c r="E610" s="5" t="s">
        <v>581</v>
      </c>
      <c r="F610" s="5">
        <v>1</v>
      </c>
      <c r="G610" s="506" t="s">
        <v>12</v>
      </c>
      <c r="H610" s="456">
        <v>10</v>
      </c>
      <c r="I610" s="13" t="s">
        <v>107</v>
      </c>
      <c r="J610" s="179">
        <v>0</v>
      </c>
      <c r="K610" s="180">
        <v>0</v>
      </c>
      <c r="L610" s="180">
        <v>0</v>
      </c>
      <c r="M610" s="180">
        <v>0</v>
      </c>
      <c r="N610" s="469">
        <v>0</v>
      </c>
      <c r="O610" s="194"/>
      <c r="P610" s="195"/>
      <c r="Q610" s="195"/>
      <c r="R610" s="195"/>
      <c r="S610" s="196"/>
    </row>
    <row r="611" spans="1:19" ht="25.5" outlineLevel="2" x14ac:dyDescent="0.2">
      <c r="A611" s="12" t="s">
        <v>7</v>
      </c>
      <c r="B611" s="2">
        <v>4</v>
      </c>
      <c r="C611" s="446">
        <v>501914</v>
      </c>
      <c r="D611" s="446">
        <v>191401</v>
      </c>
      <c r="E611" s="5" t="s">
        <v>581</v>
      </c>
      <c r="F611" s="5">
        <v>1</v>
      </c>
      <c r="G611" s="506" t="s">
        <v>12</v>
      </c>
      <c r="H611" s="456">
        <v>11</v>
      </c>
      <c r="I611" s="13" t="s">
        <v>108</v>
      </c>
      <c r="J611" s="179">
        <v>0</v>
      </c>
      <c r="K611" s="180">
        <v>0</v>
      </c>
      <c r="L611" s="180">
        <v>0</v>
      </c>
      <c r="M611" s="180">
        <v>0</v>
      </c>
      <c r="N611" s="469">
        <v>0</v>
      </c>
      <c r="O611" s="194"/>
      <c r="P611" s="195"/>
      <c r="Q611" s="195"/>
      <c r="R611" s="195"/>
      <c r="S611" s="196"/>
    </row>
    <row r="612" spans="1:19" outlineLevel="2" x14ac:dyDescent="0.2">
      <c r="A612" s="12" t="s">
        <v>7</v>
      </c>
      <c r="B612" s="2">
        <v>4</v>
      </c>
      <c r="C612" s="446">
        <v>501914</v>
      </c>
      <c r="D612" s="446">
        <v>191401</v>
      </c>
      <c r="E612" s="5" t="s">
        <v>581</v>
      </c>
      <c r="F612" s="5">
        <v>1</v>
      </c>
      <c r="G612" s="506" t="s">
        <v>12</v>
      </c>
      <c r="H612" s="456" t="s">
        <v>304</v>
      </c>
      <c r="I612" s="13" t="s">
        <v>109</v>
      </c>
      <c r="J612" s="179">
        <v>0</v>
      </c>
      <c r="K612" s="180">
        <v>0</v>
      </c>
      <c r="L612" s="180">
        <v>0</v>
      </c>
      <c r="M612" s="180">
        <v>0</v>
      </c>
      <c r="N612" s="469">
        <v>0</v>
      </c>
      <c r="O612" s="194"/>
      <c r="P612" s="195"/>
      <c r="Q612" s="195"/>
      <c r="R612" s="195"/>
      <c r="S612" s="196"/>
    </row>
    <row r="613" spans="1:19" ht="25.5" outlineLevel="2" x14ac:dyDescent="0.2">
      <c r="A613" s="12" t="s">
        <v>7</v>
      </c>
      <c r="B613" s="2">
        <v>4</v>
      </c>
      <c r="C613" s="446">
        <v>501914</v>
      </c>
      <c r="D613" s="446">
        <v>191401</v>
      </c>
      <c r="E613" s="5" t="s">
        <v>581</v>
      </c>
      <c r="F613" s="5">
        <v>1</v>
      </c>
      <c r="G613" s="506" t="s">
        <v>12</v>
      </c>
      <c r="H613" s="456">
        <v>15</v>
      </c>
      <c r="I613" s="13" t="s">
        <v>110</v>
      </c>
      <c r="J613" s="179">
        <v>0</v>
      </c>
      <c r="K613" s="180">
        <v>0</v>
      </c>
      <c r="L613" s="180">
        <v>0</v>
      </c>
      <c r="M613" s="180">
        <v>0</v>
      </c>
      <c r="N613" s="469">
        <v>0</v>
      </c>
      <c r="O613" s="194"/>
      <c r="P613" s="195"/>
      <c r="Q613" s="195"/>
      <c r="R613" s="195"/>
      <c r="S613" s="196"/>
    </row>
    <row r="614" spans="1:19" ht="25.5" outlineLevel="2" x14ac:dyDescent="0.2">
      <c r="A614" s="12" t="s">
        <v>7</v>
      </c>
      <c r="B614" s="2">
        <v>4</v>
      </c>
      <c r="C614" s="446">
        <v>501914</v>
      </c>
      <c r="D614" s="446">
        <v>191401</v>
      </c>
      <c r="E614" s="5" t="s">
        <v>581</v>
      </c>
      <c r="F614" s="5">
        <v>1</v>
      </c>
      <c r="G614" s="506" t="s">
        <v>12</v>
      </c>
      <c r="H614" s="456">
        <v>19</v>
      </c>
      <c r="I614" s="13" t="s">
        <v>111</v>
      </c>
      <c r="J614" s="179">
        <v>0</v>
      </c>
      <c r="K614" s="180">
        <v>0</v>
      </c>
      <c r="L614" s="180">
        <v>0</v>
      </c>
      <c r="M614" s="180">
        <v>0</v>
      </c>
      <c r="N614" s="469">
        <v>0</v>
      </c>
      <c r="O614" s="194"/>
      <c r="P614" s="195"/>
      <c r="Q614" s="195"/>
      <c r="R614" s="195"/>
      <c r="S614" s="196"/>
    </row>
    <row r="615" spans="1:19" ht="25.5" outlineLevel="2" x14ac:dyDescent="0.2">
      <c r="A615" s="12" t="s">
        <v>7</v>
      </c>
      <c r="B615" s="2">
        <v>4</v>
      </c>
      <c r="C615" s="446">
        <v>501914</v>
      </c>
      <c r="D615" s="446">
        <v>191401</v>
      </c>
      <c r="E615" s="5" t="s">
        <v>581</v>
      </c>
      <c r="F615" s="5">
        <v>1</v>
      </c>
      <c r="G615" s="506" t="s">
        <v>12</v>
      </c>
      <c r="H615" s="456" t="s">
        <v>316</v>
      </c>
      <c r="I615" s="13" t="s">
        <v>112</v>
      </c>
      <c r="J615" s="179">
        <v>0</v>
      </c>
      <c r="K615" s="180">
        <v>0</v>
      </c>
      <c r="L615" s="180">
        <v>0</v>
      </c>
      <c r="M615" s="180">
        <v>0</v>
      </c>
      <c r="N615" s="469">
        <v>0</v>
      </c>
      <c r="O615" s="194"/>
      <c r="P615" s="195"/>
      <c r="Q615" s="195"/>
      <c r="R615" s="195"/>
      <c r="S615" s="196"/>
    </row>
    <row r="616" spans="1:19" outlineLevel="2" x14ac:dyDescent="0.2">
      <c r="A616" s="12" t="s">
        <v>7</v>
      </c>
      <c r="B616" s="2">
        <v>4</v>
      </c>
      <c r="C616" s="446">
        <v>501914</v>
      </c>
      <c r="D616" s="446">
        <v>191401</v>
      </c>
      <c r="E616" s="5" t="s">
        <v>581</v>
      </c>
      <c r="F616" s="5">
        <v>1</v>
      </c>
      <c r="G616" s="506" t="s">
        <v>12</v>
      </c>
      <c r="H616" s="456" t="s">
        <v>296</v>
      </c>
      <c r="I616" s="13" t="s">
        <v>113</v>
      </c>
      <c r="J616" s="179">
        <v>0</v>
      </c>
      <c r="K616" s="180">
        <v>0</v>
      </c>
      <c r="L616" s="180">
        <v>0</v>
      </c>
      <c r="M616" s="180">
        <v>0</v>
      </c>
      <c r="N616" s="469">
        <v>0</v>
      </c>
      <c r="O616" s="194"/>
      <c r="P616" s="195"/>
      <c r="Q616" s="195"/>
      <c r="R616" s="195"/>
      <c r="S616" s="196"/>
    </row>
    <row r="617" spans="1:19" ht="25.5" outlineLevel="2" x14ac:dyDescent="0.2">
      <c r="A617" s="12" t="s">
        <v>7</v>
      </c>
      <c r="B617" s="2">
        <v>4</v>
      </c>
      <c r="C617" s="446">
        <v>501914</v>
      </c>
      <c r="D617" s="446">
        <v>191401</v>
      </c>
      <c r="E617" s="5" t="s">
        <v>581</v>
      </c>
      <c r="F617" s="5">
        <v>1</v>
      </c>
      <c r="G617" s="506" t="s">
        <v>12</v>
      </c>
      <c r="H617" s="456">
        <v>23</v>
      </c>
      <c r="I617" s="13" t="s">
        <v>114</v>
      </c>
      <c r="J617" s="179">
        <v>0</v>
      </c>
      <c r="K617" s="180">
        <v>0</v>
      </c>
      <c r="L617" s="180">
        <v>0</v>
      </c>
      <c r="M617" s="180">
        <v>0</v>
      </c>
      <c r="N617" s="469">
        <v>0</v>
      </c>
      <c r="O617" s="194"/>
      <c r="P617" s="195"/>
      <c r="Q617" s="195"/>
      <c r="R617" s="195"/>
      <c r="S617" s="196"/>
    </row>
    <row r="618" spans="1:19" ht="25.5" outlineLevel="2" x14ac:dyDescent="0.2">
      <c r="A618" s="12" t="s">
        <v>7</v>
      </c>
      <c r="B618" s="2">
        <v>4</v>
      </c>
      <c r="C618" s="446">
        <v>501914</v>
      </c>
      <c r="D618" s="446">
        <v>191401</v>
      </c>
      <c r="E618" s="5" t="s">
        <v>581</v>
      </c>
      <c r="F618" s="5">
        <v>1</v>
      </c>
      <c r="G618" s="506" t="s">
        <v>12</v>
      </c>
      <c r="H618" s="456">
        <v>24</v>
      </c>
      <c r="I618" s="13" t="s">
        <v>115</v>
      </c>
      <c r="J618" s="179">
        <v>0</v>
      </c>
      <c r="K618" s="180">
        <v>0</v>
      </c>
      <c r="L618" s="180">
        <v>0</v>
      </c>
      <c r="M618" s="180">
        <v>0</v>
      </c>
      <c r="N618" s="469">
        <v>0</v>
      </c>
      <c r="O618" s="194"/>
      <c r="P618" s="195"/>
      <c r="Q618" s="195"/>
      <c r="R618" s="195"/>
      <c r="S618" s="196"/>
    </row>
    <row r="619" spans="1:19" outlineLevel="2" x14ac:dyDescent="0.2">
      <c r="A619" s="12" t="s">
        <v>7</v>
      </c>
      <c r="B619" s="2">
        <v>4</v>
      </c>
      <c r="C619" s="446">
        <v>501914</v>
      </c>
      <c r="D619" s="446">
        <v>191401</v>
      </c>
      <c r="E619" s="5" t="s">
        <v>581</v>
      </c>
      <c r="F619" s="5">
        <v>1</v>
      </c>
      <c r="G619" s="506" t="s">
        <v>12</v>
      </c>
      <c r="H619" s="456">
        <v>25</v>
      </c>
      <c r="I619" s="13" t="s">
        <v>116</v>
      </c>
      <c r="J619" s="179">
        <v>0</v>
      </c>
      <c r="K619" s="180">
        <v>0</v>
      </c>
      <c r="L619" s="180">
        <v>0</v>
      </c>
      <c r="M619" s="180">
        <v>0</v>
      </c>
      <c r="N619" s="469">
        <v>0</v>
      </c>
      <c r="O619" s="194"/>
      <c r="P619" s="195"/>
      <c r="Q619" s="195"/>
      <c r="R619" s="195"/>
      <c r="S619" s="196"/>
    </row>
    <row r="620" spans="1:19" ht="25.5" outlineLevel="2" x14ac:dyDescent="0.2">
      <c r="A620" s="12" t="s">
        <v>7</v>
      </c>
      <c r="B620" s="2">
        <v>4</v>
      </c>
      <c r="C620" s="446">
        <v>501914</v>
      </c>
      <c r="D620" s="446">
        <v>191401</v>
      </c>
      <c r="E620" s="5" t="s">
        <v>581</v>
      </c>
      <c r="F620" s="5">
        <v>1</v>
      </c>
      <c r="G620" s="506" t="s">
        <v>12</v>
      </c>
      <c r="H620" s="456">
        <v>30</v>
      </c>
      <c r="I620" s="13" t="s">
        <v>117</v>
      </c>
      <c r="J620" s="179">
        <v>0</v>
      </c>
      <c r="K620" s="180">
        <v>0</v>
      </c>
      <c r="L620" s="180">
        <v>0</v>
      </c>
      <c r="M620" s="180">
        <v>0</v>
      </c>
      <c r="N620" s="469">
        <v>0</v>
      </c>
      <c r="O620" s="194"/>
      <c r="P620" s="195"/>
      <c r="Q620" s="195"/>
      <c r="R620" s="195"/>
      <c r="S620" s="196"/>
    </row>
    <row r="621" spans="1:19" ht="25.5" outlineLevel="2" x14ac:dyDescent="0.2">
      <c r="A621" s="12" t="s">
        <v>7</v>
      </c>
      <c r="B621" s="2">
        <v>4</v>
      </c>
      <c r="C621" s="446">
        <v>501914</v>
      </c>
      <c r="D621" s="446">
        <v>191401</v>
      </c>
      <c r="E621" s="5" t="s">
        <v>581</v>
      </c>
      <c r="F621" s="5">
        <v>1</v>
      </c>
      <c r="G621" s="506" t="s">
        <v>12</v>
      </c>
      <c r="H621" s="456">
        <v>31</v>
      </c>
      <c r="I621" s="13" t="s">
        <v>118</v>
      </c>
      <c r="J621" s="179">
        <v>1034</v>
      </c>
      <c r="K621" s="180">
        <v>194</v>
      </c>
      <c r="L621" s="180">
        <v>270</v>
      </c>
      <c r="M621" s="180">
        <v>285</v>
      </c>
      <c r="N621" s="469">
        <v>285</v>
      </c>
      <c r="O621" s="194"/>
      <c r="P621" s="195"/>
      <c r="Q621" s="195"/>
      <c r="R621" s="195"/>
      <c r="S621" s="196"/>
    </row>
    <row r="622" spans="1:19" ht="25.5" outlineLevel="2" x14ac:dyDescent="0.2">
      <c r="A622" s="12" t="s">
        <v>7</v>
      </c>
      <c r="B622" s="2">
        <v>4</v>
      </c>
      <c r="C622" s="446">
        <v>501914</v>
      </c>
      <c r="D622" s="446">
        <v>191401</v>
      </c>
      <c r="E622" s="5" t="s">
        <v>581</v>
      </c>
      <c r="F622" s="5">
        <v>1</v>
      </c>
      <c r="G622" s="506" t="s">
        <v>12</v>
      </c>
      <c r="H622" s="456">
        <v>32</v>
      </c>
      <c r="I622" s="13" t="s">
        <v>119</v>
      </c>
      <c r="J622" s="179">
        <v>8797</v>
      </c>
      <c r="K622" s="180">
        <v>2287</v>
      </c>
      <c r="L622" s="180">
        <v>2010</v>
      </c>
      <c r="M622" s="180">
        <v>2250</v>
      </c>
      <c r="N622" s="469">
        <v>2250</v>
      </c>
      <c r="O622" s="194"/>
      <c r="P622" s="195"/>
      <c r="Q622" s="195"/>
      <c r="R622" s="195"/>
      <c r="S622" s="196"/>
    </row>
    <row r="623" spans="1:19" ht="38.25" outlineLevel="2" x14ac:dyDescent="0.2">
      <c r="A623" s="12" t="s">
        <v>7</v>
      </c>
      <c r="B623" s="2">
        <v>4</v>
      </c>
      <c r="C623" s="446">
        <v>501914</v>
      </c>
      <c r="D623" s="446">
        <v>191401</v>
      </c>
      <c r="E623" s="5" t="s">
        <v>581</v>
      </c>
      <c r="F623" s="5">
        <v>1</v>
      </c>
      <c r="G623" s="506" t="s">
        <v>12</v>
      </c>
      <c r="H623" s="456">
        <v>35</v>
      </c>
      <c r="I623" s="13" t="s">
        <v>120</v>
      </c>
      <c r="J623" s="179">
        <v>0</v>
      </c>
      <c r="K623" s="180">
        <v>0</v>
      </c>
      <c r="L623" s="180">
        <v>0</v>
      </c>
      <c r="M623" s="180">
        <v>0</v>
      </c>
      <c r="N623" s="469">
        <v>0</v>
      </c>
      <c r="O623" s="194"/>
      <c r="P623" s="195"/>
      <c r="Q623" s="195"/>
      <c r="R623" s="195"/>
      <c r="S623" s="196"/>
    </row>
    <row r="624" spans="1:19" ht="38.25" outlineLevel="2" x14ac:dyDescent="0.2">
      <c r="A624" s="12" t="s">
        <v>7</v>
      </c>
      <c r="B624" s="2">
        <v>4</v>
      </c>
      <c r="C624" s="446">
        <v>501914</v>
      </c>
      <c r="D624" s="446">
        <v>191401</v>
      </c>
      <c r="E624" s="5" t="s">
        <v>581</v>
      </c>
      <c r="F624" s="5">
        <v>1</v>
      </c>
      <c r="G624" s="506" t="s">
        <v>12</v>
      </c>
      <c r="H624" s="456">
        <v>40</v>
      </c>
      <c r="I624" s="13" t="s">
        <v>121</v>
      </c>
      <c r="J624" s="179">
        <v>0</v>
      </c>
      <c r="K624" s="180">
        <v>0</v>
      </c>
      <c r="L624" s="180">
        <v>0</v>
      </c>
      <c r="M624" s="180">
        <v>0</v>
      </c>
      <c r="N624" s="469">
        <v>0</v>
      </c>
      <c r="O624" s="194"/>
      <c r="P624" s="195"/>
      <c r="Q624" s="195"/>
      <c r="R624" s="195"/>
      <c r="S624" s="196"/>
    </row>
    <row r="625" spans="1:19" ht="38.25" outlineLevel="2" x14ac:dyDescent="0.2">
      <c r="A625" s="12" t="s">
        <v>7</v>
      </c>
      <c r="B625" s="2">
        <v>4</v>
      </c>
      <c r="C625" s="446">
        <v>501914</v>
      </c>
      <c r="D625" s="446">
        <v>191401</v>
      </c>
      <c r="E625" s="5" t="s">
        <v>581</v>
      </c>
      <c r="F625" s="5">
        <v>1</v>
      </c>
      <c r="G625" s="506" t="s">
        <v>12</v>
      </c>
      <c r="H625" s="456">
        <v>68</v>
      </c>
      <c r="I625" s="13" t="s">
        <v>122</v>
      </c>
      <c r="J625" s="179">
        <v>0</v>
      </c>
      <c r="K625" s="180">
        <v>0</v>
      </c>
      <c r="L625" s="180">
        <v>0</v>
      </c>
      <c r="M625" s="180">
        <v>0</v>
      </c>
      <c r="N625" s="469">
        <v>0</v>
      </c>
      <c r="O625" s="194"/>
      <c r="P625" s="195"/>
      <c r="Q625" s="195"/>
      <c r="R625" s="195"/>
      <c r="S625" s="196"/>
    </row>
    <row r="626" spans="1:19" ht="38.25" outlineLevel="2" x14ac:dyDescent="0.2">
      <c r="A626" s="12" t="s">
        <v>7</v>
      </c>
      <c r="B626" s="2">
        <v>4</v>
      </c>
      <c r="C626" s="446">
        <v>501914</v>
      </c>
      <c r="D626" s="446">
        <v>191401</v>
      </c>
      <c r="E626" s="5" t="s">
        <v>581</v>
      </c>
      <c r="F626" s="5">
        <v>1</v>
      </c>
      <c r="G626" s="506" t="s">
        <v>12</v>
      </c>
      <c r="H626" s="456">
        <v>91</v>
      </c>
      <c r="I626" s="13" t="s">
        <v>123</v>
      </c>
      <c r="J626" s="179">
        <v>0</v>
      </c>
      <c r="K626" s="180">
        <v>0</v>
      </c>
      <c r="L626" s="180">
        <v>0</v>
      </c>
      <c r="M626" s="180">
        <v>0</v>
      </c>
      <c r="N626" s="469">
        <v>0</v>
      </c>
      <c r="O626" s="194"/>
      <c r="P626" s="195"/>
      <c r="Q626" s="195"/>
      <c r="R626" s="195"/>
      <c r="S626" s="196"/>
    </row>
    <row r="627" spans="1:19" outlineLevel="1" collapsed="1" x14ac:dyDescent="0.2">
      <c r="A627" s="133"/>
      <c r="B627" s="134">
        <v>4</v>
      </c>
      <c r="C627" s="165">
        <v>501914</v>
      </c>
      <c r="D627" s="165">
        <v>191401</v>
      </c>
      <c r="E627" s="136"/>
      <c r="F627" s="136">
        <v>1</v>
      </c>
      <c r="G627" s="507" t="s">
        <v>12</v>
      </c>
      <c r="H627" s="457"/>
      <c r="I627" s="137"/>
      <c r="J627" s="181">
        <v>9831</v>
      </c>
      <c r="K627" s="182">
        <v>2481</v>
      </c>
      <c r="L627" s="182">
        <v>2280</v>
      </c>
      <c r="M627" s="182">
        <v>2535</v>
      </c>
      <c r="N627" s="470">
        <v>2535</v>
      </c>
      <c r="O627" s="197">
        <v>249047.24539089826</v>
      </c>
      <c r="P627" s="198">
        <v>71536.632410339749</v>
      </c>
      <c r="Q627" s="198">
        <v>54292.514514643517</v>
      </c>
      <c r="R627" s="198">
        <v>61486.752830515237</v>
      </c>
      <c r="S627" s="199">
        <v>61731.345635399732</v>
      </c>
    </row>
    <row r="628" spans="1:19" outlineLevel="2" x14ac:dyDescent="0.2">
      <c r="A628" s="12" t="s">
        <v>7</v>
      </c>
      <c r="B628" s="2">
        <v>4</v>
      </c>
      <c r="C628" s="446">
        <v>502401</v>
      </c>
      <c r="D628" s="446">
        <v>240101</v>
      </c>
      <c r="E628" s="5" t="s">
        <v>563</v>
      </c>
      <c r="F628" s="5">
        <v>1</v>
      </c>
      <c r="G628" s="506" t="s">
        <v>12</v>
      </c>
      <c r="H628" s="456" t="s">
        <v>701</v>
      </c>
      <c r="I628" s="13" t="s">
        <v>98</v>
      </c>
      <c r="J628" s="179">
        <v>469</v>
      </c>
      <c r="K628" s="180">
        <v>117</v>
      </c>
      <c r="L628" s="180">
        <v>117</v>
      </c>
      <c r="M628" s="180">
        <v>117</v>
      </c>
      <c r="N628" s="469">
        <v>118</v>
      </c>
      <c r="O628" s="194"/>
      <c r="P628" s="195"/>
      <c r="Q628" s="195"/>
      <c r="R628" s="195"/>
      <c r="S628" s="196"/>
    </row>
    <row r="629" spans="1:19" ht="25.5" outlineLevel="2" x14ac:dyDescent="0.2">
      <c r="A629" s="12" t="s">
        <v>7</v>
      </c>
      <c r="B629" s="2">
        <v>4</v>
      </c>
      <c r="C629" s="446">
        <v>502401</v>
      </c>
      <c r="D629" s="446">
        <v>240101</v>
      </c>
      <c r="E629" s="5" t="s">
        <v>563</v>
      </c>
      <c r="F629" s="5">
        <v>1</v>
      </c>
      <c r="G629" s="506" t="s">
        <v>12</v>
      </c>
      <c r="H629" s="456">
        <v>2</v>
      </c>
      <c r="I629" s="13" t="s">
        <v>99</v>
      </c>
      <c r="J629" s="179">
        <v>0</v>
      </c>
      <c r="K629" s="180">
        <v>0</v>
      </c>
      <c r="L629" s="180">
        <v>0</v>
      </c>
      <c r="M629" s="180">
        <v>0</v>
      </c>
      <c r="N629" s="469">
        <v>0</v>
      </c>
      <c r="O629" s="194"/>
      <c r="P629" s="195"/>
      <c r="Q629" s="195"/>
      <c r="R629" s="195"/>
      <c r="S629" s="196"/>
    </row>
    <row r="630" spans="1:19" ht="25.5" outlineLevel="2" x14ac:dyDescent="0.2">
      <c r="A630" s="12" t="s">
        <v>7</v>
      </c>
      <c r="B630" s="2">
        <v>4</v>
      </c>
      <c r="C630" s="446">
        <v>502401</v>
      </c>
      <c r="D630" s="446">
        <v>240101</v>
      </c>
      <c r="E630" s="5" t="s">
        <v>563</v>
      </c>
      <c r="F630" s="5">
        <v>1</v>
      </c>
      <c r="G630" s="506" t="s">
        <v>12</v>
      </c>
      <c r="H630" s="456">
        <v>3</v>
      </c>
      <c r="I630" s="13" t="s">
        <v>100</v>
      </c>
      <c r="J630" s="179">
        <v>70</v>
      </c>
      <c r="K630" s="180">
        <v>18</v>
      </c>
      <c r="L630" s="180">
        <v>18</v>
      </c>
      <c r="M630" s="180">
        <v>18</v>
      </c>
      <c r="N630" s="469">
        <v>16</v>
      </c>
      <c r="O630" s="194"/>
      <c r="P630" s="195"/>
      <c r="Q630" s="195"/>
      <c r="R630" s="195"/>
      <c r="S630" s="196"/>
    </row>
    <row r="631" spans="1:19" ht="25.5" outlineLevel="2" x14ac:dyDescent="0.2">
      <c r="A631" s="12" t="s">
        <v>7</v>
      </c>
      <c r="B631" s="2">
        <v>4</v>
      </c>
      <c r="C631" s="446">
        <v>502401</v>
      </c>
      <c r="D631" s="446">
        <v>240101</v>
      </c>
      <c r="E631" s="5" t="s">
        <v>563</v>
      </c>
      <c r="F631" s="5">
        <v>1</v>
      </c>
      <c r="G631" s="506" t="s">
        <v>12</v>
      </c>
      <c r="H631" s="456">
        <v>4</v>
      </c>
      <c r="I631" s="13" t="s">
        <v>101</v>
      </c>
      <c r="J631" s="179">
        <v>0</v>
      </c>
      <c r="K631" s="180">
        <v>0</v>
      </c>
      <c r="L631" s="180">
        <v>0</v>
      </c>
      <c r="M631" s="180">
        <v>0</v>
      </c>
      <c r="N631" s="469">
        <v>0</v>
      </c>
      <c r="O631" s="194"/>
      <c r="P631" s="195"/>
      <c r="Q631" s="195"/>
      <c r="R631" s="195"/>
      <c r="S631" s="196"/>
    </row>
    <row r="632" spans="1:19" ht="25.5" outlineLevel="2" x14ac:dyDescent="0.2">
      <c r="A632" s="12" t="s">
        <v>7</v>
      </c>
      <c r="B632" s="2">
        <v>4</v>
      </c>
      <c r="C632" s="446">
        <v>502401</v>
      </c>
      <c r="D632" s="446">
        <v>240101</v>
      </c>
      <c r="E632" s="5" t="s">
        <v>563</v>
      </c>
      <c r="F632" s="5">
        <v>1</v>
      </c>
      <c r="G632" s="506" t="s">
        <v>12</v>
      </c>
      <c r="H632" s="456" t="s">
        <v>302</v>
      </c>
      <c r="I632" s="13" t="s">
        <v>102</v>
      </c>
      <c r="J632" s="179">
        <v>174</v>
      </c>
      <c r="K632" s="180">
        <v>44</v>
      </c>
      <c r="L632" s="180">
        <v>44</v>
      </c>
      <c r="M632" s="180">
        <v>44</v>
      </c>
      <c r="N632" s="469">
        <v>42</v>
      </c>
      <c r="O632" s="194"/>
      <c r="P632" s="195"/>
      <c r="Q632" s="195"/>
      <c r="R632" s="195"/>
      <c r="S632" s="196"/>
    </row>
    <row r="633" spans="1:19" outlineLevel="2" x14ac:dyDescent="0.2">
      <c r="A633" s="12" t="s">
        <v>7</v>
      </c>
      <c r="B633" s="2">
        <v>4</v>
      </c>
      <c r="C633" s="446">
        <v>502401</v>
      </c>
      <c r="D633" s="446">
        <v>240101</v>
      </c>
      <c r="E633" s="5" t="s">
        <v>563</v>
      </c>
      <c r="F633" s="5">
        <v>1</v>
      </c>
      <c r="G633" s="506" t="s">
        <v>12</v>
      </c>
      <c r="H633" s="456">
        <v>6</v>
      </c>
      <c r="I633" s="13" t="s">
        <v>103</v>
      </c>
      <c r="J633" s="179">
        <v>0</v>
      </c>
      <c r="K633" s="180">
        <v>0</v>
      </c>
      <c r="L633" s="180">
        <v>0</v>
      </c>
      <c r="M633" s="180">
        <v>0</v>
      </c>
      <c r="N633" s="469">
        <v>0</v>
      </c>
      <c r="O633" s="194"/>
      <c r="P633" s="195"/>
      <c r="Q633" s="195"/>
      <c r="R633" s="195"/>
      <c r="S633" s="196"/>
    </row>
    <row r="634" spans="1:19" outlineLevel="2" x14ac:dyDescent="0.2">
      <c r="A634" s="12" t="s">
        <v>7</v>
      </c>
      <c r="B634" s="2">
        <v>4</v>
      </c>
      <c r="C634" s="446">
        <v>502401</v>
      </c>
      <c r="D634" s="446">
        <v>240101</v>
      </c>
      <c r="E634" s="5" t="s">
        <v>563</v>
      </c>
      <c r="F634" s="5">
        <v>1</v>
      </c>
      <c r="G634" s="506" t="s">
        <v>12</v>
      </c>
      <c r="H634" s="456">
        <v>7</v>
      </c>
      <c r="I634" s="13" t="s">
        <v>104</v>
      </c>
      <c r="J634" s="179">
        <v>0</v>
      </c>
      <c r="K634" s="180">
        <v>0</v>
      </c>
      <c r="L634" s="180">
        <v>0</v>
      </c>
      <c r="M634" s="180">
        <v>0</v>
      </c>
      <c r="N634" s="469">
        <v>0</v>
      </c>
      <c r="O634" s="194"/>
      <c r="P634" s="195"/>
      <c r="Q634" s="195"/>
      <c r="R634" s="195"/>
      <c r="S634" s="196"/>
    </row>
    <row r="635" spans="1:19" ht="51" outlineLevel="2" x14ac:dyDescent="0.2">
      <c r="A635" s="12" t="s">
        <v>7</v>
      </c>
      <c r="B635" s="2">
        <v>4</v>
      </c>
      <c r="C635" s="446">
        <v>502401</v>
      </c>
      <c r="D635" s="446">
        <v>240101</v>
      </c>
      <c r="E635" s="5" t="s">
        <v>563</v>
      </c>
      <c r="F635" s="5">
        <v>1</v>
      </c>
      <c r="G635" s="506" t="s">
        <v>12</v>
      </c>
      <c r="H635" s="456">
        <v>8</v>
      </c>
      <c r="I635" s="13" t="s">
        <v>105</v>
      </c>
      <c r="J635" s="179">
        <v>0</v>
      </c>
      <c r="K635" s="180">
        <v>0</v>
      </c>
      <c r="L635" s="180">
        <v>0</v>
      </c>
      <c r="M635" s="180">
        <v>0</v>
      </c>
      <c r="N635" s="469">
        <v>0</v>
      </c>
      <c r="O635" s="194"/>
      <c r="P635" s="195"/>
      <c r="Q635" s="195"/>
      <c r="R635" s="195"/>
      <c r="S635" s="196"/>
    </row>
    <row r="636" spans="1:19" outlineLevel="2" x14ac:dyDescent="0.2">
      <c r="A636" s="12" t="s">
        <v>7</v>
      </c>
      <c r="B636" s="2">
        <v>4</v>
      </c>
      <c r="C636" s="446">
        <v>502401</v>
      </c>
      <c r="D636" s="446">
        <v>240101</v>
      </c>
      <c r="E636" s="5" t="s">
        <v>563</v>
      </c>
      <c r="F636" s="5">
        <v>1</v>
      </c>
      <c r="G636" s="506" t="s">
        <v>12</v>
      </c>
      <c r="H636" s="456">
        <v>9</v>
      </c>
      <c r="I636" s="13" t="s">
        <v>106</v>
      </c>
      <c r="J636" s="179">
        <v>845</v>
      </c>
      <c r="K636" s="180">
        <v>211</v>
      </c>
      <c r="L636" s="180">
        <v>211</v>
      </c>
      <c r="M636" s="180">
        <v>211</v>
      </c>
      <c r="N636" s="469">
        <v>212</v>
      </c>
      <c r="O636" s="194"/>
      <c r="P636" s="195"/>
      <c r="Q636" s="195"/>
      <c r="R636" s="195"/>
      <c r="S636" s="196"/>
    </row>
    <row r="637" spans="1:19" outlineLevel="2" x14ac:dyDescent="0.2">
      <c r="A637" s="12" t="s">
        <v>7</v>
      </c>
      <c r="B637" s="2">
        <v>4</v>
      </c>
      <c r="C637" s="446">
        <v>502401</v>
      </c>
      <c r="D637" s="446">
        <v>240101</v>
      </c>
      <c r="E637" s="5" t="s">
        <v>563</v>
      </c>
      <c r="F637" s="5">
        <v>1</v>
      </c>
      <c r="G637" s="506" t="s">
        <v>12</v>
      </c>
      <c r="H637" s="456">
        <v>10</v>
      </c>
      <c r="I637" s="13" t="s">
        <v>107</v>
      </c>
      <c r="J637" s="179">
        <v>2373</v>
      </c>
      <c r="K637" s="180">
        <v>593</v>
      </c>
      <c r="L637" s="180">
        <v>593</v>
      </c>
      <c r="M637" s="180">
        <v>593</v>
      </c>
      <c r="N637" s="469">
        <v>594</v>
      </c>
      <c r="O637" s="194"/>
      <c r="P637" s="195"/>
      <c r="Q637" s="195"/>
      <c r="R637" s="195"/>
      <c r="S637" s="196"/>
    </row>
    <row r="638" spans="1:19" ht="25.5" outlineLevel="2" x14ac:dyDescent="0.2">
      <c r="A638" s="12" t="s">
        <v>7</v>
      </c>
      <c r="B638" s="2">
        <v>4</v>
      </c>
      <c r="C638" s="446">
        <v>502401</v>
      </c>
      <c r="D638" s="446">
        <v>240101</v>
      </c>
      <c r="E638" s="5" t="s">
        <v>563</v>
      </c>
      <c r="F638" s="5">
        <v>1</v>
      </c>
      <c r="G638" s="506" t="s">
        <v>12</v>
      </c>
      <c r="H638" s="456">
        <v>11</v>
      </c>
      <c r="I638" s="13" t="s">
        <v>108</v>
      </c>
      <c r="J638" s="179">
        <v>920</v>
      </c>
      <c r="K638" s="180">
        <v>230</v>
      </c>
      <c r="L638" s="180">
        <v>230</v>
      </c>
      <c r="M638" s="180">
        <v>230</v>
      </c>
      <c r="N638" s="469">
        <v>230</v>
      </c>
      <c r="O638" s="194"/>
      <c r="P638" s="195"/>
      <c r="Q638" s="195"/>
      <c r="R638" s="195"/>
      <c r="S638" s="196"/>
    </row>
    <row r="639" spans="1:19" outlineLevel="2" x14ac:dyDescent="0.2">
      <c r="A639" s="12" t="s">
        <v>7</v>
      </c>
      <c r="B639" s="2">
        <v>4</v>
      </c>
      <c r="C639" s="446">
        <v>502401</v>
      </c>
      <c r="D639" s="446">
        <v>240101</v>
      </c>
      <c r="E639" s="5" t="s">
        <v>563</v>
      </c>
      <c r="F639" s="5">
        <v>1</v>
      </c>
      <c r="G639" s="506" t="s">
        <v>12</v>
      </c>
      <c r="H639" s="456" t="s">
        <v>304</v>
      </c>
      <c r="I639" s="13" t="s">
        <v>109</v>
      </c>
      <c r="J639" s="179">
        <v>583</v>
      </c>
      <c r="K639" s="180">
        <v>146</v>
      </c>
      <c r="L639" s="180">
        <v>146</v>
      </c>
      <c r="M639" s="180">
        <v>146</v>
      </c>
      <c r="N639" s="469">
        <v>145</v>
      </c>
      <c r="O639" s="194"/>
      <c r="P639" s="195"/>
      <c r="Q639" s="195"/>
      <c r="R639" s="195"/>
      <c r="S639" s="196"/>
    </row>
    <row r="640" spans="1:19" ht="25.5" outlineLevel="2" x14ac:dyDescent="0.2">
      <c r="A640" s="12" t="s">
        <v>7</v>
      </c>
      <c r="B640" s="2">
        <v>4</v>
      </c>
      <c r="C640" s="446">
        <v>502401</v>
      </c>
      <c r="D640" s="446">
        <v>240101</v>
      </c>
      <c r="E640" s="5" t="s">
        <v>563</v>
      </c>
      <c r="F640" s="5">
        <v>1</v>
      </c>
      <c r="G640" s="506" t="s">
        <v>12</v>
      </c>
      <c r="H640" s="456">
        <v>15</v>
      </c>
      <c r="I640" s="13" t="s">
        <v>110</v>
      </c>
      <c r="J640" s="179">
        <v>0</v>
      </c>
      <c r="K640" s="180">
        <v>0</v>
      </c>
      <c r="L640" s="180">
        <v>0</v>
      </c>
      <c r="M640" s="180">
        <v>0</v>
      </c>
      <c r="N640" s="469">
        <v>0</v>
      </c>
      <c r="O640" s="194"/>
      <c r="P640" s="195"/>
      <c r="Q640" s="195"/>
      <c r="R640" s="195"/>
      <c r="S640" s="196"/>
    </row>
    <row r="641" spans="1:19" ht="25.5" outlineLevel="2" x14ac:dyDescent="0.2">
      <c r="A641" s="12" t="s">
        <v>7</v>
      </c>
      <c r="B641" s="2">
        <v>4</v>
      </c>
      <c r="C641" s="446">
        <v>502401</v>
      </c>
      <c r="D641" s="446">
        <v>240101</v>
      </c>
      <c r="E641" s="5" t="s">
        <v>563</v>
      </c>
      <c r="F641" s="5">
        <v>1</v>
      </c>
      <c r="G641" s="506" t="s">
        <v>12</v>
      </c>
      <c r="H641" s="456">
        <v>19</v>
      </c>
      <c r="I641" s="13" t="s">
        <v>111</v>
      </c>
      <c r="J641" s="179">
        <v>0</v>
      </c>
      <c r="K641" s="180">
        <v>0</v>
      </c>
      <c r="L641" s="180">
        <v>0</v>
      </c>
      <c r="M641" s="180">
        <v>0</v>
      </c>
      <c r="N641" s="469">
        <v>0</v>
      </c>
      <c r="O641" s="194"/>
      <c r="P641" s="195"/>
      <c r="Q641" s="195"/>
      <c r="R641" s="195"/>
      <c r="S641" s="196"/>
    </row>
    <row r="642" spans="1:19" ht="25.5" outlineLevel="2" x14ac:dyDescent="0.2">
      <c r="A642" s="12" t="s">
        <v>7</v>
      </c>
      <c r="B642" s="2">
        <v>4</v>
      </c>
      <c r="C642" s="446">
        <v>502401</v>
      </c>
      <c r="D642" s="446">
        <v>240101</v>
      </c>
      <c r="E642" s="5" t="s">
        <v>563</v>
      </c>
      <c r="F642" s="5">
        <v>1</v>
      </c>
      <c r="G642" s="506" t="s">
        <v>12</v>
      </c>
      <c r="H642" s="456" t="s">
        <v>316</v>
      </c>
      <c r="I642" s="13" t="s">
        <v>112</v>
      </c>
      <c r="J642" s="179">
        <v>1926</v>
      </c>
      <c r="K642" s="180">
        <v>482</v>
      </c>
      <c r="L642" s="180">
        <v>482</v>
      </c>
      <c r="M642" s="180">
        <v>482</v>
      </c>
      <c r="N642" s="469">
        <v>480</v>
      </c>
      <c r="O642" s="194"/>
      <c r="P642" s="195"/>
      <c r="Q642" s="195"/>
      <c r="R642" s="195"/>
      <c r="S642" s="196"/>
    </row>
    <row r="643" spans="1:19" outlineLevel="2" x14ac:dyDescent="0.2">
      <c r="A643" s="12" t="s">
        <v>7</v>
      </c>
      <c r="B643" s="2">
        <v>4</v>
      </c>
      <c r="C643" s="446">
        <v>502401</v>
      </c>
      <c r="D643" s="446">
        <v>240101</v>
      </c>
      <c r="E643" s="5" t="s">
        <v>563</v>
      </c>
      <c r="F643" s="5">
        <v>1</v>
      </c>
      <c r="G643" s="506" t="s">
        <v>12</v>
      </c>
      <c r="H643" s="456" t="s">
        <v>296</v>
      </c>
      <c r="I643" s="13" t="s">
        <v>113</v>
      </c>
      <c r="J643" s="179">
        <v>661</v>
      </c>
      <c r="K643" s="180">
        <v>165</v>
      </c>
      <c r="L643" s="180">
        <v>165</v>
      </c>
      <c r="M643" s="180">
        <v>165</v>
      </c>
      <c r="N643" s="469">
        <v>166</v>
      </c>
      <c r="O643" s="194"/>
      <c r="P643" s="195"/>
      <c r="Q643" s="195"/>
      <c r="R643" s="195"/>
      <c r="S643" s="196"/>
    </row>
    <row r="644" spans="1:19" ht="25.5" outlineLevel="2" x14ac:dyDescent="0.2">
      <c r="A644" s="12" t="s">
        <v>7</v>
      </c>
      <c r="B644" s="2">
        <v>4</v>
      </c>
      <c r="C644" s="446">
        <v>502401</v>
      </c>
      <c r="D644" s="446">
        <v>240101</v>
      </c>
      <c r="E644" s="5" t="s">
        <v>563</v>
      </c>
      <c r="F644" s="5">
        <v>1</v>
      </c>
      <c r="G644" s="506" t="s">
        <v>12</v>
      </c>
      <c r="H644" s="456">
        <v>23</v>
      </c>
      <c r="I644" s="13" t="s">
        <v>114</v>
      </c>
      <c r="J644" s="179">
        <v>0</v>
      </c>
      <c r="K644" s="180">
        <v>0</v>
      </c>
      <c r="L644" s="180">
        <v>0</v>
      </c>
      <c r="M644" s="180">
        <v>0</v>
      </c>
      <c r="N644" s="469">
        <v>0</v>
      </c>
      <c r="O644" s="194"/>
      <c r="P644" s="195"/>
      <c r="Q644" s="195"/>
      <c r="R644" s="195"/>
      <c r="S644" s="196"/>
    </row>
    <row r="645" spans="1:19" ht="25.5" outlineLevel="2" x14ac:dyDescent="0.2">
      <c r="A645" s="12" t="s">
        <v>7</v>
      </c>
      <c r="B645" s="2">
        <v>4</v>
      </c>
      <c r="C645" s="446">
        <v>502401</v>
      </c>
      <c r="D645" s="446">
        <v>240101</v>
      </c>
      <c r="E645" s="5" t="s">
        <v>563</v>
      </c>
      <c r="F645" s="5">
        <v>1</v>
      </c>
      <c r="G645" s="506" t="s">
        <v>12</v>
      </c>
      <c r="H645" s="456">
        <v>24</v>
      </c>
      <c r="I645" s="13" t="s">
        <v>115</v>
      </c>
      <c r="J645" s="179">
        <v>268</v>
      </c>
      <c r="K645" s="180">
        <v>67</v>
      </c>
      <c r="L645" s="180">
        <v>67</v>
      </c>
      <c r="M645" s="180">
        <v>67</v>
      </c>
      <c r="N645" s="469">
        <v>67</v>
      </c>
      <c r="O645" s="194"/>
      <c r="P645" s="195"/>
      <c r="Q645" s="195"/>
      <c r="R645" s="195"/>
      <c r="S645" s="196"/>
    </row>
    <row r="646" spans="1:19" outlineLevel="2" x14ac:dyDescent="0.2">
      <c r="A646" s="12" t="s">
        <v>7</v>
      </c>
      <c r="B646" s="2">
        <v>4</v>
      </c>
      <c r="C646" s="446">
        <v>502401</v>
      </c>
      <c r="D646" s="446">
        <v>240101</v>
      </c>
      <c r="E646" s="5" t="s">
        <v>563</v>
      </c>
      <c r="F646" s="5">
        <v>1</v>
      </c>
      <c r="G646" s="506" t="s">
        <v>12</v>
      </c>
      <c r="H646" s="456">
        <v>25</v>
      </c>
      <c r="I646" s="13" t="s">
        <v>116</v>
      </c>
      <c r="J646" s="179">
        <v>1000</v>
      </c>
      <c r="K646" s="180">
        <v>250</v>
      </c>
      <c r="L646" s="180">
        <v>250</v>
      </c>
      <c r="M646" s="180">
        <v>250</v>
      </c>
      <c r="N646" s="469">
        <v>250</v>
      </c>
      <c r="O646" s="194"/>
      <c r="P646" s="195"/>
      <c r="Q646" s="195"/>
      <c r="R646" s="195"/>
      <c r="S646" s="196"/>
    </row>
    <row r="647" spans="1:19" ht="25.5" outlineLevel="2" x14ac:dyDescent="0.2">
      <c r="A647" s="12" t="s">
        <v>7</v>
      </c>
      <c r="B647" s="2">
        <v>4</v>
      </c>
      <c r="C647" s="446">
        <v>502401</v>
      </c>
      <c r="D647" s="446">
        <v>240101</v>
      </c>
      <c r="E647" s="5" t="s">
        <v>563</v>
      </c>
      <c r="F647" s="5">
        <v>1</v>
      </c>
      <c r="G647" s="506" t="s">
        <v>12</v>
      </c>
      <c r="H647" s="456">
        <v>30</v>
      </c>
      <c r="I647" s="13" t="s">
        <v>117</v>
      </c>
      <c r="J647" s="179">
        <v>0</v>
      </c>
      <c r="K647" s="180">
        <v>0</v>
      </c>
      <c r="L647" s="180">
        <v>0</v>
      </c>
      <c r="M647" s="180">
        <v>0</v>
      </c>
      <c r="N647" s="469">
        <v>0</v>
      </c>
      <c r="O647" s="194"/>
      <c r="P647" s="195"/>
      <c r="Q647" s="195"/>
      <c r="R647" s="195"/>
      <c r="S647" s="196"/>
    </row>
    <row r="648" spans="1:19" ht="25.5" outlineLevel="2" x14ac:dyDescent="0.2">
      <c r="A648" s="12" t="s">
        <v>7</v>
      </c>
      <c r="B648" s="2">
        <v>4</v>
      </c>
      <c r="C648" s="446">
        <v>502401</v>
      </c>
      <c r="D648" s="446">
        <v>240101</v>
      </c>
      <c r="E648" s="5" t="s">
        <v>563</v>
      </c>
      <c r="F648" s="5">
        <v>1</v>
      </c>
      <c r="G648" s="506" t="s">
        <v>12</v>
      </c>
      <c r="H648" s="456">
        <v>31</v>
      </c>
      <c r="I648" s="13" t="s">
        <v>118</v>
      </c>
      <c r="J648" s="179">
        <v>0</v>
      </c>
      <c r="K648" s="180">
        <v>0</v>
      </c>
      <c r="L648" s="180">
        <v>0</v>
      </c>
      <c r="M648" s="180">
        <v>0</v>
      </c>
      <c r="N648" s="469">
        <v>0</v>
      </c>
      <c r="O648" s="194"/>
      <c r="P648" s="195"/>
      <c r="Q648" s="195"/>
      <c r="R648" s="195"/>
      <c r="S648" s="196"/>
    </row>
    <row r="649" spans="1:19" ht="25.5" outlineLevel="2" x14ac:dyDescent="0.2">
      <c r="A649" s="12" t="s">
        <v>7</v>
      </c>
      <c r="B649" s="2">
        <v>4</v>
      </c>
      <c r="C649" s="446">
        <v>502401</v>
      </c>
      <c r="D649" s="446">
        <v>240101</v>
      </c>
      <c r="E649" s="5" t="s">
        <v>563</v>
      </c>
      <c r="F649" s="5">
        <v>1</v>
      </c>
      <c r="G649" s="506" t="s">
        <v>12</v>
      </c>
      <c r="H649" s="456">
        <v>32</v>
      </c>
      <c r="I649" s="13" t="s">
        <v>119</v>
      </c>
      <c r="J649" s="179">
        <v>1700</v>
      </c>
      <c r="K649" s="180">
        <v>425</v>
      </c>
      <c r="L649" s="180">
        <v>425</v>
      </c>
      <c r="M649" s="180">
        <v>425</v>
      </c>
      <c r="N649" s="469">
        <v>425</v>
      </c>
      <c r="O649" s="194"/>
      <c r="P649" s="195"/>
      <c r="Q649" s="195"/>
      <c r="R649" s="195"/>
      <c r="S649" s="196"/>
    </row>
    <row r="650" spans="1:19" ht="38.25" outlineLevel="2" x14ac:dyDescent="0.2">
      <c r="A650" s="12" t="s">
        <v>7</v>
      </c>
      <c r="B650" s="2">
        <v>4</v>
      </c>
      <c r="C650" s="446">
        <v>502401</v>
      </c>
      <c r="D650" s="446">
        <v>240101</v>
      </c>
      <c r="E650" s="5" t="s">
        <v>563</v>
      </c>
      <c r="F650" s="5">
        <v>1</v>
      </c>
      <c r="G650" s="506" t="s">
        <v>12</v>
      </c>
      <c r="H650" s="456">
        <v>35</v>
      </c>
      <c r="I650" s="13" t="s">
        <v>120</v>
      </c>
      <c r="J650" s="179">
        <v>70</v>
      </c>
      <c r="K650" s="180">
        <v>18</v>
      </c>
      <c r="L650" s="180">
        <v>18</v>
      </c>
      <c r="M650" s="180">
        <v>18</v>
      </c>
      <c r="N650" s="469">
        <v>16</v>
      </c>
      <c r="O650" s="194"/>
      <c r="P650" s="195"/>
      <c r="Q650" s="195"/>
      <c r="R650" s="195"/>
      <c r="S650" s="196"/>
    </row>
    <row r="651" spans="1:19" ht="38.25" outlineLevel="2" x14ac:dyDescent="0.2">
      <c r="A651" s="12" t="s">
        <v>7</v>
      </c>
      <c r="B651" s="2">
        <v>4</v>
      </c>
      <c r="C651" s="446">
        <v>502401</v>
      </c>
      <c r="D651" s="446">
        <v>240101</v>
      </c>
      <c r="E651" s="5" t="s">
        <v>563</v>
      </c>
      <c r="F651" s="5">
        <v>1</v>
      </c>
      <c r="G651" s="506" t="s">
        <v>12</v>
      </c>
      <c r="H651" s="456">
        <v>40</v>
      </c>
      <c r="I651" s="13" t="s">
        <v>121</v>
      </c>
      <c r="J651" s="179">
        <v>1118</v>
      </c>
      <c r="K651" s="180">
        <v>280</v>
      </c>
      <c r="L651" s="180">
        <v>280</v>
      </c>
      <c r="M651" s="180">
        <v>280</v>
      </c>
      <c r="N651" s="469">
        <v>278</v>
      </c>
      <c r="O651" s="194"/>
      <c r="P651" s="195"/>
      <c r="Q651" s="195"/>
      <c r="R651" s="195"/>
      <c r="S651" s="196"/>
    </row>
    <row r="652" spans="1:19" ht="38.25" outlineLevel="2" x14ac:dyDescent="0.2">
      <c r="A652" s="12" t="s">
        <v>7</v>
      </c>
      <c r="B652" s="2">
        <v>4</v>
      </c>
      <c r="C652" s="446">
        <v>502401</v>
      </c>
      <c r="D652" s="446">
        <v>240101</v>
      </c>
      <c r="E652" s="5" t="s">
        <v>563</v>
      </c>
      <c r="F652" s="5">
        <v>1</v>
      </c>
      <c r="G652" s="506" t="s">
        <v>12</v>
      </c>
      <c r="H652" s="456">
        <v>68</v>
      </c>
      <c r="I652" s="13" t="s">
        <v>122</v>
      </c>
      <c r="J652" s="179">
        <v>0</v>
      </c>
      <c r="K652" s="180">
        <v>0</v>
      </c>
      <c r="L652" s="180">
        <v>0</v>
      </c>
      <c r="M652" s="180">
        <v>0</v>
      </c>
      <c r="N652" s="469">
        <v>0</v>
      </c>
      <c r="O652" s="194"/>
      <c r="P652" s="195"/>
      <c r="Q652" s="195"/>
      <c r="R652" s="195"/>
      <c r="S652" s="196"/>
    </row>
    <row r="653" spans="1:19" ht="38.25" outlineLevel="2" x14ac:dyDescent="0.2">
      <c r="A653" s="12" t="s">
        <v>7</v>
      </c>
      <c r="B653" s="2">
        <v>4</v>
      </c>
      <c r="C653" s="446">
        <v>502401</v>
      </c>
      <c r="D653" s="446">
        <v>240101</v>
      </c>
      <c r="E653" s="5" t="s">
        <v>563</v>
      </c>
      <c r="F653" s="5">
        <v>1</v>
      </c>
      <c r="G653" s="506" t="s">
        <v>12</v>
      </c>
      <c r="H653" s="456">
        <v>91</v>
      </c>
      <c r="I653" s="13" t="s">
        <v>123</v>
      </c>
      <c r="J653" s="179">
        <v>0</v>
      </c>
      <c r="K653" s="180">
        <v>0</v>
      </c>
      <c r="L653" s="180">
        <v>0</v>
      </c>
      <c r="M653" s="180">
        <v>0</v>
      </c>
      <c r="N653" s="469">
        <v>0</v>
      </c>
      <c r="O653" s="194"/>
      <c r="P653" s="195"/>
      <c r="Q653" s="195"/>
      <c r="R653" s="195"/>
      <c r="S653" s="196"/>
    </row>
    <row r="654" spans="1:19" outlineLevel="1" collapsed="1" x14ac:dyDescent="0.2">
      <c r="A654" s="133"/>
      <c r="B654" s="134">
        <v>4</v>
      </c>
      <c r="C654" s="165">
        <v>502401</v>
      </c>
      <c r="D654" s="165">
        <v>240101</v>
      </c>
      <c r="E654" s="136"/>
      <c r="F654" s="136">
        <v>1</v>
      </c>
      <c r="G654" s="507" t="s">
        <v>12</v>
      </c>
      <c r="H654" s="457"/>
      <c r="I654" s="137"/>
      <c r="J654" s="181">
        <v>12177</v>
      </c>
      <c r="K654" s="182">
        <v>3046</v>
      </c>
      <c r="L654" s="182">
        <v>3046</v>
      </c>
      <c r="M654" s="182">
        <v>3046</v>
      </c>
      <c r="N654" s="470">
        <v>3039</v>
      </c>
      <c r="O654" s="197">
        <v>285472.31452932896</v>
      </c>
      <c r="P654" s="198">
        <v>71368</v>
      </c>
      <c r="Q654" s="198">
        <v>71368</v>
      </c>
      <c r="R654" s="198">
        <v>71368</v>
      </c>
      <c r="S654" s="199">
        <v>71368.314529328956</v>
      </c>
    </row>
    <row r="655" spans="1:19" outlineLevel="2" x14ac:dyDescent="0.2">
      <c r="A655" s="12" t="s">
        <v>7</v>
      </c>
      <c r="B655" s="2">
        <v>4</v>
      </c>
      <c r="C655" s="446">
        <v>503201</v>
      </c>
      <c r="D655" s="446">
        <v>320101</v>
      </c>
      <c r="E655" s="5" t="s">
        <v>651</v>
      </c>
      <c r="F655" s="5">
        <v>1</v>
      </c>
      <c r="G655" s="506" t="s">
        <v>12</v>
      </c>
      <c r="H655" s="456" t="s">
        <v>701</v>
      </c>
      <c r="I655" s="13" t="s">
        <v>98</v>
      </c>
      <c r="J655" s="179">
        <v>0</v>
      </c>
      <c r="K655" s="180">
        <v>0</v>
      </c>
      <c r="L655" s="180">
        <v>0</v>
      </c>
      <c r="M655" s="180">
        <v>0</v>
      </c>
      <c r="N655" s="469">
        <v>0</v>
      </c>
      <c r="O655" s="194"/>
      <c r="P655" s="195"/>
      <c r="Q655" s="195"/>
      <c r="R655" s="195"/>
      <c r="S655" s="196"/>
    </row>
    <row r="656" spans="1:19" ht="25.5" outlineLevel="2" x14ac:dyDescent="0.2">
      <c r="A656" s="12" t="s">
        <v>7</v>
      </c>
      <c r="B656" s="2">
        <v>4</v>
      </c>
      <c r="C656" s="446">
        <v>503201</v>
      </c>
      <c r="D656" s="446">
        <v>320101</v>
      </c>
      <c r="E656" s="5" t="s">
        <v>651</v>
      </c>
      <c r="F656" s="5">
        <v>1</v>
      </c>
      <c r="G656" s="506" t="s">
        <v>12</v>
      </c>
      <c r="H656" s="456">
        <v>2</v>
      </c>
      <c r="I656" s="13" t="s">
        <v>99</v>
      </c>
      <c r="J656" s="179">
        <v>0</v>
      </c>
      <c r="K656" s="180">
        <v>0</v>
      </c>
      <c r="L656" s="180">
        <v>0</v>
      </c>
      <c r="M656" s="180">
        <v>0</v>
      </c>
      <c r="N656" s="469">
        <v>0</v>
      </c>
      <c r="O656" s="194"/>
      <c r="P656" s="195"/>
      <c r="Q656" s="195"/>
      <c r="R656" s="195"/>
      <c r="S656" s="196"/>
    </row>
    <row r="657" spans="1:19" ht="25.5" outlineLevel="2" x14ac:dyDescent="0.2">
      <c r="A657" s="12" t="s">
        <v>7</v>
      </c>
      <c r="B657" s="2">
        <v>4</v>
      </c>
      <c r="C657" s="446">
        <v>503201</v>
      </c>
      <c r="D657" s="446">
        <v>320101</v>
      </c>
      <c r="E657" s="5" t="s">
        <v>651</v>
      </c>
      <c r="F657" s="5">
        <v>1</v>
      </c>
      <c r="G657" s="506" t="s">
        <v>12</v>
      </c>
      <c r="H657" s="456">
        <v>3</v>
      </c>
      <c r="I657" s="13" t="s">
        <v>100</v>
      </c>
      <c r="J657" s="179">
        <v>0</v>
      </c>
      <c r="K657" s="180">
        <v>0</v>
      </c>
      <c r="L657" s="180">
        <v>0</v>
      </c>
      <c r="M657" s="180">
        <v>0</v>
      </c>
      <c r="N657" s="469">
        <v>0</v>
      </c>
      <c r="O657" s="194"/>
      <c r="P657" s="195"/>
      <c r="Q657" s="195"/>
      <c r="R657" s="195"/>
      <c r="S657" s="196"/>
    </row>
    <row r="658" spans="1:19" ht="25.5" outlineLevel="2" x14ac:dyDescent="0.2">
      <c r="A658" s="12" t="s">
        <v>7</v>
      </c>
      <c r="B658" s="2">
        <v>4</v>
      </c>
      <c r="C658" s="446">
        <v>503201</v>
      </c>
      <c r="D658" s="446">
        <v>320101</v>
      </c>
      <c r="E658" s="5" t="s">
        <v>651</v>
      </c>
      <c r="F658" s="5">
        <v>1</v>
      </c>
      <c r="G658" s="506" t="s">
        <v>12</v>
      </c>
      <c r="H658" s="456">
        <v>4</v>
      </c>
      <c r="I658" s="13" t="s">
        <v>101</v>
      </c>
      <c r="J658" s="179">
        <v>0</v>
      </c>
      <c r="K658" s="180">
        <v>0</v>
      </c>
      <c r="L658" s="180">
        <v>0</v>
      </c>
      <c r="M658" s="180">
        <v>0</v>
      </c>
      <c r="N658" s="469">
        <v>0</v>
      </c>
      <c r="O658" s="194"/>
      <c r="P658" s="195"/>
      <c r="Q658" s="195"/>
      <c r="R658" s="195"/>
      <c r="S658" s="196"/>
    </row>
    <row r="659" spans="1:19" ht="25.5" outlineLevel="2" x14ac:dyDescent="0.2">
      <c r="A659" s="12" t="s">
        <v>7</v>
      </c>
      <c r="B659" s="2">
        <v>4</v>
      </c>
      <c r="C659" s="446">
        <v>503201</v>
      </c>
      <c r="D659" s="446">
        <v>320101</v>
      </c>
      <c r="E659" s="5" t="s">
        <v>651</v>
      </c>
      <c r="F659" s="5">
        <v>1</v>
      </c>
      <c r="G659" s="506" t="s">
        <v>12</v>
      </c>
      <c r="H659" s="456" t="s">
        <v>302</v>
      </c>
      <c r="I659" s="13" t="s">
        <v>102</v>
      </c>
      <c r="J659" s="179">
        <v>0</v>
      </c>
      <c r="K659" s="180">
        <v>0</v>
      </c>
      <c r="L659" s="180">
        <v>0</v>
      </c>
      <c r="M659" s="180">
        <v>0</v>
      </c>
      <c r="N659" s="469">
        <v>0</v>
      </c>
      <c r="O659" s="194"/>
      <c r="P659" s="195"/>
      <c r="Q659" s="195"/>
      <c r="R659" s="195"/>
      <c r="S659" s="196"/>
    </row>
    <row r="660" spans="1:19" outlineLevel="2" x14ac:dyDescent="0.2">
      <c r="A660" s="12" t="s">
        <v>7</v>
      </c>
      <c r="B660" s="2">
        <v>4</v>
      </c>
      <c r="C660" s="446">
        <v>503201</v>
      </c>
      <c r="D660" s="446">
        <v>320101</v>
      </c>
      <c r="E660" s="5" t="s">
        <v>651</v>
      </c>
      <c r="F660" s="5">
        <v>1</v>
      </c>
      <c r="G660" s="506" t="s">
        <v>12</v>
      </c>
      <c r="H660" s="456">
        <v>6</v>
      </c>
      <c r="I660" s="13" t="s">
        <v>103</v>
      </c>
      <c r="J660" s="179">
        <v>0</v>
      </c>
      <c r="K660" s="180">
        <v>0</v>
      </c>
      <c r="L660" s="180">
        <v>0</v>
      </c>
      <c r="M660" s="180">
        <v>0</v>
      </c>
      <c r="N660" s="469">
        <v>0</v>
      </c>
      <c r="O660" s="194"/>
      <c r="P660" s="195"/>
      <c r="Q660" s="195"/>
      <c r="R660" s="195"/>
      <c r="S660" s="196"/>
    </row>
    <row r="661" spans="1:19" outlineLevel="2" x14ac:dyDescent="0.2">
      <c r="A661" s="12" t="s">
        <v>7</v>
      </c>
      <c r="B661" s="2">
        <v>4</v>
      </c>
      <c r="C661" s="446">
        <v>503201</v>
      </c>
      <c r="D661" s="446">
        <v>320101</v>
      </c>
      <c r="E661" s="5" t="s">
        <v>651</v>
      </c>
      <c r="F661" s="5">
        <v>1</v>
      </c>
      <c r="G661" s="506" t="s">
        <v>12</v>
      </c>
      <c r="H661" s="456">
        <v>7</v>
      </c>
      <c r="I661" s="13" t="s">
        <v>104</v>
      </c>
      <c r="J661" s="179">
        <v>0</v>
      </c>
      <c r="K661" s="180">
        <v>0</v>
      </c>
      <c r="L661" s="180">
        <v>0</v>
      </c>
      <c r="M661" s="180">
        <v>0</v>
      </c>
      <c r="N661" s="469">
        <v>0</v>
      </c>
      <c r="O661" s="194"/>
      <c r="P661" s="195"/>
      <c r="Q661" s="195"/>
      <c r="R661" s="195"/>
      <c r="S661" s="196"/>
    </row>
    <row r="662" spans="1:19" ht="51" outlineLevel="2" x14ac:dyDescent="0.2">
      <c r="A662" s="12" t="s">
        <v>7</v>
      </c>
      <c r="B662" s="2">
        <v>4</v>
      </c>
      <c r="C662" s="446">
        <v>503201</v>
      </c>
      <c r="D662" s="446">
        <v>320101</v>
      </c>
      <c r="E662" s="5" t="s">
        <v>651</v>
      </c>
      <c r="F662" s="5">
        <v>1</v>
      </c>
      <c r="G662" s="506" t="s">
        <v>12</v>
      </c>
      <c r="H662" s="456">
        <v>8</v>
      </c>
      <c r="I662" s="13" t="s">
        <v>105</v>
      </c>
      <c r="J662" s="179">
        <v>0</v>
      </c>
      <c r="K662" s="180">
        <v>0</v>
      </c>
      <c r="L662" s="180">
        <v>0</v>
      </c>
      <c r="M662" s="180">
        <v>0</v>
      </c>
      <c r="N662" s="469">
        <v>0</v>
      </c>
      <c r="O662" s="194"/>
      <c r="P662" s="195"/>
      <c r="Q662" s="195"/>
      <c r="R662" s="195"/>
      <c r="S662" s="196"/>
    </row>
    <row r="663" spans="1:19" outlineLevel="2" x14ac:dyDescent="0.2">
      <c r="A663" s="12" t="s">
        <v>7</v>
      </c>
      <c r="B663" s="2">
        <v>4</v>
      </c>
      <c r="C663" s="446">
        <v>503201</v>
      </c>
      <c r="D663" s="446">
        <v>320101</v>
      </c>
      <c r="E663" s="5" t="s">
        <v>651</v>
      </c>
      <c r="F663" s="5">
        <v>1</v>
      </c>
      <c r="G663" s="506" t="s">
        <v>12</v>
      </c>
      <c r="H663" s="456">
        <v>9</v>
      </c>
      <c r="I663" s="13" t="s">
        <v>106</v>
      </c>
      <c r="J663" s="179">
        <v>450</v>
      </c>
      <c r="K663" s="180">
        <v>113</v>
      </c>
      <c r="L663" s="180">
        <v>113</v>
      </c>
      <c r="M663" s="180">
        <v>113</v>
      </c>
      <c r="N663" s="469">
        <v>111</v>
      </c>
      <c r="O663" s="194"/>
      <c r="P663" s="195"/>
      <c r="Q663" s="195"/>
      <c r="R663" s="195"/>
      <c r="S663" s="196"/>
    </row>
    <row r="664" spans="1:19" outlineLevel="2" x14ac:dyDescent="0.2">
      <c r="A664" s="12" t="s">
        <v>7</v>
      </c>
      <c r="B664" s="2">
        <v>4</v>
      </c>
      <c r="C664" s="446">
        <v>503201</v>
      </c>
      <c r="D664" s="446">
        <v>320101</v>
      </c>
      <c r="E664" s="5" t="s">
        <v>651</v>
      </c>
      <c r="F664" s="5">
        <v>1</v>
      </c>
      <c r="G664" s="506" t="s">
        <v>12</v>
      </c>
      <c r="H664" s="456">
        <v>10</v>
      </c>
      <c r="I664" s="13" t="s">
        <v>107</v>
      </c>
      <c r="J664" s="179">
        <v>1080</v>
      </c>
      <c r="K664" s="180">
        <v>270</v>
      </c>
      <c r="L664" s="180">
        <v>270</v>
      </c>
      <c r="M664" s="180">
        <v>270</v>
      </c>
      <c r="N664" s="469">
        <v>270</v>
      </c>
      <c r="O664" s="194"/>
      <c r="P664" s="195"/>
      <c r="Q664" s="195"/>
      <c r="R664" s="195"/>
      <c r="S664" s="196"/>
    </row>
    <row r="665" spans="1:19" ht="25.5" outlineLevel="2" x14ac:dyDescent="0.2">
      <c r="A665" s="12" t="s">
        <v>7</v>
      </c>
      <c r="B665" s="2">
        <v>4</v>
      </c>
      <c r="C665" s="446">
        <v>503201</v>
      </c>
      <c r="D665" s="446">
        <v>320101</v>
      </c>
      <c r="E665" s="5" t="s">
        <v>651</v>
      </c>
      <c r="F665" s="5">
        <v>1</v>
      </c>
      <c r="G665" s="506" t="s">
        <v>12</v>
      </c>
      <c r="H665" s="456">
        <v>11</v>
      </c>
      <c r="I665" s="13" t="s">
        <v>108</v>
      </c>
      <c r="J665" s="179">
        <v>693</v>
      </c>
      <c r="K665" s="180">
        <v>173</v>
      </c>
      <c r="L665" s="180">
        <v>173</v>
      </c>
      <c r="M665" s="180">
        <v>173</v>
      </c>
      <c r="N665" s="469">
        <v>174</v>
      </c>
      <c r="O665" s="194"/>
      <c r="P665" s="195"/>
      <c r="Q665" s="195"/>
      <c r="R665" s="195"/>
      <c r="S665" s="196"/>
    </row>
    <row r="666" spans="1:19" outlineLevel="2" x14ac:dyDescent="0.2">
      <c r="A666" s="12" t="s">
        <v>7</v>
      </c>
      <c r="B666" s="2">
        <v>4</v>
      </c>
      <c r="C666" s="446">
        <v>503201</v>
      </c>
      <c r="D666" s="446">
        <v>320101</v>
      </c>
      <c r="E666" s="5" t="s">
        <v>651</v>
      </c>
      <c r="F666" s="5">
        <v>1</v>
      </c>
      <c r="G666" s="506" t="s">
        <v>12</v>
      </c>
      <c r="H666" s="456" t="s">
        <v>304</v>
      </c>
      <c r="I666" s="13" t="s">
        <v>109</v>
      </c>
      <c r="J666" s="179">
        <v>0</v>
      </c>
      <c r="K666" s="180">
        <v>0</v>
      </c>
      <c r="L666" s="180">
        <v>0</v>
      </c>
      <c r="M666" s="180">
        <v>0</v>
      </c>
      <c r="N666" s="469">
        <v>0</v>
      </c>
      <c r="O666" s="194"/>
      <c r="P666" s="195"/>
      <c r="Q666" s="195"/>
      <c r="R666" s="195"/>
      <c r="S666" s="196"/>
    </row>
    <row r="667" spans="1:19" ht="25.5" outlineLevel="2" x14ac:dyDescent="0.2">
      <c r="A667" s="12" t="s">
        <v>7</v>
      </c>
      <c r="B667" s="2">
        <v>4</v>
      </c>
      <c r="C667" s="446">
        <v>503201</v>
      </c>
      <c r="D667" s="446">
        <v>320101</v>
      </c>
      <c r="E667" s="5" t="s">
        <v>651</v>
      </c>
      <c r="F667" s="5">
        <v>1</v>
      </c>
      <c r="G667" s="506" t="s">
        <v>12</v>
      </c>
      <c r="H667" s="456">
        <v>15</v>
      </c>
      <c r="I667" s="13" t="s">
        <v>110</v>
      </c>
      <c r="J667" s="179">
        <v>0</v>
      </c>
      <c r="K667" s="180">
        <v>0</v>
      </c>
      <c r="L667" s="180">
        <v>0</v>
      </c>
      <c r="M667" s="180">
        <v>0</v>
      </c>
      <c r="N667" s="469">
        <v>0</v>
      </c>
      <c r="O667" s="194"/>
      <c r="P667" s="195"/>
      <c r="Q667" s="195"/>
      <c r="R667" s="195"/>
      <c r="S667" s="196"/>
    </row>
    <row r="668" spans="1:19" ht="25.5" outlineLevel="2" x14ac:dyDescent="0.2">
      <c r="A668" s="12" t="s">
        <v>7</v>
      </c>
      <c r="B668" s="2">
        <v>4</v>
      </c>
      <c r="C668" s="446">
        <v>503201</v>
      </c>
      <c r="D668" s="446">
        <v>320101</v>
      </c>
      <c r="E668" s="5" t="s">
        <v>651</v>
      </c>
      <c r="F668" s="5">
        <v>1</v>
      </c>
      <c r="G668" s="506" t="s">
        <v>12</v>
      </c>
      <c r="H668" s="456">
        <v>19</v>
      </c>
      <c r="I668" s="13" t="s">
        <v>111</v>
      </c>
      <c r="J668" s="179">
        <v>0</v>
      </c>
      <c r="K668" s="180">
        <v>0</v>
      </c>
      <c r="L668" s="180">
        <v>0</v>
      </c>
      <c r="M668" s="180">
        <v>0</v>
      </c>
      <c r="N668" s="469">
        <v>0</v>
      </c>
      <c r="O668" s="194"/>
      <c r="P668" s="195"/>
      <c r="Q668" s="195"/>
      <c r="R668" s="195"/>
      <c r="S668" s="196"/>
    </row>
    <row r="669" spans="1:19" ht="25.5" outlineLevel="2" x14ac:dyDescent="0.2">
      <c r="A669" s="12" t="s">
        <v>7</v>
      </c>
      <c r="B669" s="2">
        <v>4</v>
      </c>
      <c r="C669" s="446">
        <v>503201</v>
      </c>
      <c r="D669" s="446">
        <v>320101</v>
      </c>
      <c r="E669" s="5" t="s">
        <v>651</v>
      </c>
      <c r="F669" s="5">
        <v>1</v>
      </c>
      <c r="G669" s="506" t="s">
        <v>12</v>
      </c>
      <c r="H669" s="456" t="s">
        <v>316</v>
      </c>
      <c r="I669" s="13" t="s">
        <v>112</v>
      </c>
      <c r="J669" s="179">
        <v>1360</v>
      </c>
      <c r="K669" s="180">
        <v>340</v>
      </c>
      <c r="L669" s="180">
        <v>340</v>
      </c>
      <c r="M669" s="180">
        <v>340</v>
      </c>
      <c r="N669" s="469">
        <v>340</v>
      </c>
      <c r="O669" s="194"/>
      <c r="P669" s="195"/>
      <c r="Q669" s="195"/>
      <c r="R669" s="195"/>
      <c r="S669" s="196"/>
    </row>
    <row r="670" spans="1:19" outlineLevel="2" x14ac:dyDescent="0.2">
      <c r="A670" s="12" t="s">
        <v>7</v>
      </c>
      <c r="B670" s="2">
        <v>4</v>
      </c>
      <c r="C670" s="446">
        <v>503201</v>
      </c>
      <c r="D670" s="446">
        <v>320101</v>
      </c>
      <c r="E670" s="5" t="s">
        <v>651</v>
      </c>
      <c r="F670" s="5">
        <v>1</v>
      </c>
      <c r="G670" s="506" t="s">
        <v>12</v>
      </c>
      <c r="H670" s="456" t="s">
        <v>296</v>
      </c>
      <c r="I670" s="13" t="s">
        <v>113</v>
      </c>
      <c r="J670" s="179">
        <v>0</v>
      </c>
      <c r="K670" s="180">
        <v>0</v>
      </c>
      <c r="L670" s="180">
        <v>0</v>
      </c>
      <c r="M670" s="180">
        <v>0</v>
      </c>
      <c r="N670" s="469">
        <v>0</v>
      </c>
      <c r="O670" s="194"/>
      <c r="P670" s="195"/>
      <c r="Q670" s="195"/>
      <c r="R670" s="195"/>
      <c r="S670" s="196"/>
    </row>
    <row r="671" spans="1:19" ht="25.5" outlineLevel="2" x14ac:dyDescent="0.2">
      <c r="A671" s="12" t="s">
        <v>7</v>
      </c>
      <c r="B671" s="2">
        <v>4</v>
      </c>
      <c r="C671" s="446">
        <v>503201</v>
      </c>
      <c r="D671" s="446">
        <v>320101</v>
      </c>
      <c r="E671" s="5" t="s">
        <v>651</v>
      </c>
      <c r="F671" s="5">
        <v>1</v>
      </c>
      <c r="G671" s="506" t="s">
        <v>12</v>
      </c>
      <c r="H671" s="456">
        <v>23</v>
      </c>
      <c r="I671" s="13" t="s">
        <v>114</v>
      </c>
      <c r="J671" s="179">
        <v>0</v>
      </c>
      <c r="K671" s="180">
        <v>0</v>
      </c>
      <c r="L671" s="180">
        <v>0</v>
      </c>
      <c r="M671" s="180">
        <v>0</v>
      </c>
      <c r="N671" s="469">
        <v>0</v>
      </c>
      <c r="O671" s="194"/>
      <c r="P671" s="195"/>
      <c r="Q671" s="195"/>
      <c r="R671" s="195"/>
      <c r="S671" s="196"/>
    </row>
    <row r="672" spans="1:19" ht="25.5" outlineLevel="2" x14ac:dyDescent="0.2">
      <c r="A672" s="12" t="s">
        <v>7</v>
      </c>
      <c r="B672" s="2">
        <v>4</v>
      </c>
      <c r="C672" s="446">
        <v>503201</v>
      </c>
      <c r="D672" s="446">
        <v>320101</v>
      </c>
      <c r="E672" s="5" t="s">
        <v>651</v>
      </c>
      <c r="F672" s="5">
        <v>1</v>
      </c>
      <c r="G672" s="506" t="s">
        <v>12</v>
      </c>
      <c r="H672" s="456">
        <v>24</v>
      </c>
      <c r="I672" s="13" t="s">
        <v>115</v>
      </c>
      <c r="J672" s="179">
        <v>0</v>
      </c>
      <c r="K672" s="180">
        <v>0</v>
      </c>
      <c r="L672" s="180">
        <v>0</v>
      </c>
      <c r="M672" s="180">
        <v>0</v>
      </c>
      <c r="N672" s="469">
        <v>0</v>
      </c>
      <c r="O672" s="194"/>
      <c r="P672" s="195"/>
      <c r="Q672" s="195"/>
      <c r="R672" s="195"/>
      <c r="S672" s="196"/>
    </row>
    <row r="673" spans="1:19" outlineLevel="2" x14ac:dyDescent="0.2">
      <c r="A673" s="12" t="s">
        <v>7</v>
      </c>
      <c r="B673" s="2">
        <v>4</v>
      </c>
      <c r="C673" s="446">
        <v>503201</v>
      </c>
      <c r="D673" s="446">
        <v>320101</v>
      </c>
      <c r="E673" s="5" t="s">
        <v>651</v>
      </c>
      <c r="F673" s="5">
        <v>1</v>
      </c>
      <c r="G673" s="506" t="s">
        <v>12</v>
      </c>
      <c r="H673" s="456">
        <v>25</v>
      </c>
      <c r="I673" s="13" t="s">
        <v>116</v>
      </c>
      <c r="J673" s="179">
        <v>447</v>
      </c>
      <c r="K673" s="180">
        <v>112</v>
      </c>
      <c r="L673" s="180">
        <v>112</v>
      </c>
      <c r="M673" s="180">
        <v>112</v>
      </c>
      <c r="N673" s="469">
        <v>111</v>
      </c>
      <c r="O673" s="194"/>
      <c r="P673" s="195"/>
      <c r="Q673" s="195"/>
      <c r="R673" s="195"/>
      <c r="S673" s="196"/>
    </row>
    <row r="674" spans="1:19" ht="25.5" outlineLevel="2" x14ac:dyDescent="0.2">
      <c r="A674" s="12" t="s">
        <v>7</v>
      </c>
      <c r="B674" s="2">
        <v>4</v>
      </c>
      <c r="C674" s="446">
        <v>503201</v>
      </c>
      <c r="D674" s="446">
        <v>320101</v>
      </c>
      <c r="E674" s="5" t="s">
        <v>651</v>
      </c>
      <c r="F674" s="5">
        <v>1</v>
      </c>
      <c r="G674" s="506" t="s">
        <v>12</v>
      </c>
      <c r="H674" s="456">
        <v>30</v>
      </c>
      <c r="I674" s="13" t="s">
        <v>117</v>
      </c>
      <c r="J674" s="179">
        <v>0</v>
      </c>
      <c r="K674" s="180">
        <v>0</v>
      </c>
      <c r="L674" s="180">
        <v>0</v>
      </c>
      <c r="M674" s="180">
        <v>0</v>
      </c>
      <c r="N674" s="469">
        <v>0</v>
      </c>
      <c r="O674" s="194"/>
      <c r="P674" s="195"/>
      <c r="Q674" s="195"/>
      <c r="R674" s="195"/>
      <c r="S674" s="196"/>
    </row>
    <row r="675" spans="1:19" ht="25.5" outlineLevel="2" x14ac:dyDescent="0.2">
      <c r="A675" s="12" t="s">
        <v>7</v>
      </c>
      <c r="B675" s="2">
        <v>4</v>
      </c>
      <c r="C675" s="446">
        <v>503201</v>
      </c>
      <c r="D675" s="446">
        <v>320101</v>
      </c>
      <c r="E675" s="5" t="s">
        <v>651</v>
      </c>
      <c r="F675" s="5">
        <v>1</v>
      </c>
      <c r="G675" s="506" t="s">
        <v>12</v>
      </c>
      <c r="H675" s="456">
        <v>31</v>
      </c>
      <c r="I675" s="13" t="s">
        <v>118</v>
      </c>
      <c r="J675" s="179">
        <v>0</v>
      </c>
      <c r="K675" s="180">
        <v>0</v>
      </c>
      <c r="L675" s="180">
        <v>0</v>
      </c>
      <c r="M675" s="180">
        <v>0</v>
      </c>
      <c r="N675" s="469">
        <v>0</v>
      </c>
      <c r="O675" s="194"/>
      <c r="P675" s="195"/>
      <c r="Q675" s="195"/>
      <c r="R675" s="195"/>
      <c r="S675" s="196"/>
    </row>
    <row r="676" spans="1:19" ht="25.5" outlineLevel="2" x14ac:dyDescent="0.2">
      <c r="A676" s="12" t="s">
        <v>7</v>
      </c>
      <c r="B676" s="2">
        <v>4</v>
      </c>
      <c r="C676" s="446">
        <v>503201</v>
      </c>
      <c r="D676" s="446">
        <v>320101</v>
      </c>
      <c r="E676" s="5" t="s">
        <v>651</v>
      </c>
      <c r="F676" s="5">
        <v>1</v>
      </c>
      <c r="G676" s="506" t="s">
        <v>12</v>
      </c>
      <c r="H676" s="456">
        <v>32</v>
      </c>
      <c r="I676" s="13" t="s">
        <v>119</v>
      </c>
      <c r="J676" s="179">
        <v>1700</v>
      </c>
      <c r="K676" s="180">
        <v>425</v>
      </c>
      <c r="L676" s="180">
        <v>425</v>
      </c>
      <c r="M676" s="180">
        <v>425</v>
      </c>
      <c r="N676" s="469">
        <v>425</v>
      </c>
      <c r="O676" s="194"/>
      <c r="P676" s="195"/>
      <c r="Q676" s="195"/>
      <c r="R676" s="195"/>
      <c r="S676" s="196"/>
    </row>
    <row r="677" spans="1:19" ht="38.25" outlineLevel="2" x14ac:dyDescent="0.2">
      <c r="A677" s="12" t="s">
        <v>7</v>
      </c>
      <c r="B677" s="2">
        <v>4</v>
      </c>
      <c r="C677" s="446">
        <v>503201</v>
      </c>
      <c r="D677" s="446">
        <v>320101</v>
      </c>
      <c r="E677" s="5" t="s">
        <v>651</v>
      </c>
      <c r="F677" s="5">
        <v>1</v>
      </c>
      <c r="G677" s="506" t="s">
        <v>12</v>
      </c>
      <c r="H677" s="456">
        <v>35</v>
      </c>
      <c r="I677" s="13" t="s">
        <v>120</v>
      </c>
      <c r="J677" s="179">
        <v>0</v>
      </c>
      <c r="K677" s="180">
        <v>0</v>
      </c>
      <c r="L677" s="180">
        <v>0</v>
      </c>
      <c r="M677" s="180">
        <v>0</v>
      </c>
      <c r="N677" s="469">
        <v>0</v>
      </c>
      <c r="O677" s="194"/>
      <c r="P677" s="195"/>
      <c r="Q677" s="195"/>
      <c r="R677" s="195"/>
      <c r="S677" s="196"/>
    </row>
    <row r="678" spans="1:19" ht="38.25" outlineLevel="2" x14ac:dyDescent="0.2">
      <c r="A678" s="12" t="s">
        <v>7</v>
      </c>
      <c r="B678" s="2">
        <v>4</v>
      </c>
      <c r="C678" s="446">
        <v>503201</v>
      </c>
      <c r="D678" s="446">
        <v>320101</v>
      </c>
      <c r="E678" s="5" t="s">
        <v>651</v>
      </c>
      <c r="F678" s="5">
        <v>1</v>
      </c>
      <c r="G678" s="506" t="s">
        <v>12</v>
      </c>
      <c r="H678" s="456">
        <v>40</v>
      </c>
      <c r="I678" s="13" t="s">
        <v>121</v>
      </c>
      <c r="J678" s="179">
        <v>0</v>
      </c>
      <c r="K678" s="180">
        <v>0</v>
      </c>
      <c r="L678" s="180">
        <v>0</v>
      </c>
      <c r="M678" s="180">
        <v>0</v>
      </c>
      <c r="N678" s="469">
        <v>0</v>
      </c>
      <c r="O678" s="194"/>
      <c r="P678" s="195"/>
      <c r="Q678" s="195"/>
      <c r="R678" s="195"/>
      <c r="S678" s="196"/>
    </row>
    <row r="679" spans="1:19" ht="38.25" outlineLevel="2" x14ac:dyDescent="0.2">
      <c r="A679" s="12" t="s">
        <v>7</v>
      </c>
      <c r="B679" s="2">
        <v>4</v>
      </c>
      <c r="C679" s="446">
        <v>503201</v>
      </c>
      <c r="D679" s="446">
        <v>320101</v>
      </c>
      <c r="E679" s="5" t="s">
        <v>651</v>
      </c>
      <c r="F679" s="5">
        <v>1</v>
      </c>
      <c r="G679" s="506" t="s">
        <v>12</v>
      </c>
      <c r="H679" s="456">
        <v>68</v>
      </c>
      <c r="I679" s="13" t="s">
        <v>122</v>
      </c>
      <c r="J679" s="179">
        <v>0</v>
      </c>
      <c r="K679" s="180">
        <v>0</v>
      </c>
      <c r="L679" s="180">
        <v>0</v>
      </c>
      <c r="M679" s="180">
        <v>0</v>
      </c>
      <c r="N679" s="469">
        <v>0</v>
      </c>
      <c r="O679" s="194"/>
      <c r="P679" s="195"/>
      <c r="Q679" s="195"/>
      <c r="R679" s="195"/>
      <c r="S679" s="196"/>
    </row>
    <row r="680" spans="1:19" ht="38.25" outlineLevel="2" x14ac:dyDescent="0.2">
      <c r="A680" s="12" t="s">
        <v>7</v>
      </c>
      <c r="B680" s="2">
        <v>4</v>
      </c>
      <c r="C680" s="446">
        <v>503201</v>
      </c>
      <c r="D680" s="446">
        <v>320101</v>
      </c>
      <c r="E680" s="5" t="s">
        <v>651</v>
      </c>
      <c r="F680" s="5">
        <v>1</v>
      </c>
      <c r="G680" s="506" t="s">
        <v>12</v>
      </c>
      <c r="H680" s="456">
        <v>91</v>
      </c>
      <c r="I680" s="13" t="s">
        <v>123</v>
      </c>
      <c r="J680" s="179">
        <v>0</v>
      </c>
      <c r="K680" s="180">
        <v>0</v>
      </c>
      <c r="L680" s="180">
        <v>0</v>
      </c>
      <c r="M680" s="180">
        <v>0</v>
      </c>
      <c r="N680" s="469">
        <v>0</v>
      </c>
      <c r="O680" s="194"/>
      <c r="P680" s="195"/>
      <c r="Q680" s="195"/>
      <c r="R680" s="195"/>
      <c r="S680" s="196"/>
    </row>
    <row r="681" spans="1:19" outlineLevel="1" collapsed="1" x14ac:dyDescent="0.2">
      <c r="A681" s="133"/>
      <c r="B681" s="134">
        <v>4</v>
      </c>
      <c r="C681" s="165">
        <v>503201</v>
      </c>
      <c r="D681" s="165">
        <v>320101</v>
      </c>
      <c r="E681" s="136"/>
      <c r="F681" s="136">
        <v>1</v>
      </c>
      <c r="G681" s="507" t="s">
        <v>12</v>
      </c>
      <c r="H681" s="457"/>
      <c r="I681" s="137"/>
      <c r="J681" s="181">
        <v>5730</v>
      </c>
      <c r="K681" s="182">
        <v>1433</v>
      </c>
      <c r="L681" s="182">
        <v>1433</v>
      </c>
      <c r="M681" s="182">
        <v>1433</v>
      </c>
      <c r="N681" s="470">
        <v>1431</v>
      </c>
      <c r="O681" s="197">
        <v>109831.91141784609</v>
      </c>
      <c r="P681" s="198">
        <v>27458</v>
      </c>
      <c r="Q681" s="198">
        <v>27458</v>
      </c>
      <c r="R681" s="198">
        <v>27458</v>
      </c>
      <c r="S681" s="199">
        <v>27457.911417846088</v>
      </c>
    </row>
    <row r="682" spans="1:19" outlineLevel="2" x14ac:dyDescent="0.2">
      <c r="A682" s="12" t="s">
        <v>7</v>
      </c>
      <c r="B682" s="2">
        <v>3</v>
      </c>
      <c r="C682" s="446">
        <v>502501</v>
      </c>
      <c r="D682" s="446">
        <v>250101</v>
      </c>
      <c r="E682" s="5" t="s">
        <v>468</v>
      </c>
      <c r="F682" s="5">
        <v>1</v>
      </c>
      <c r="G682" s="506" t="s">
        <v>12</v>
      </c>
      <c r="H682" s="456" t="s">
        <v>701</v>
      </c>
      <c r="I682" s="13" t="s">
        <v>98</v>
      </c>
      <c r="J682" s="179">
        <v>0</v>
      </c>
      <c r="K682" s="180">
        <v>0</v>
      </c>
      <c r="L682" s="180">
        <v>0</v>
      </c>
      <c r="M682" s="180">
        <v>0</v>
      </c>
      <c r="N682" s="469">
        <v>0</v>
      </c>
      <c r="O682" s="194"/>
      <c r="P682" s="195"/>
      <c r="Q682" s="195"/>
      <c r="R682" s="195"/>
      <c r="S682" s="196"/>
    </row>
    <row r="683" spans="1:19" ht="25.5" outlineLevel="2" x14ac:dyDescent="0.2">
      <c r="A683" s="12" t="s">
        <v>7</v>
      </c>
      <c r="B683" s="2">
        <v>3</v>
      </c>
      <c r="C683" s="446">
        <v>502501</v>
      </c>
      <c r="D683" s="446">
        <v>250101</v>
      </c>
      <c r="E683" s="5" t="s">
        <v>468</v>
      </c>
      <c r="F683" s="5">
        <v>1</v>
      </c>
      <c r="G683" s="506" t="s">
        <v>12</v>
      </c>
      <c r="H683" s="456">
        <v>2</v>
      </c>
      <c r="I683" s="13" t="s">
        <v>99</v>
      </c>
      <c r="J683" s="179">
        <v>0</v>
      </c>
      <c r="K683" s="180">
        <v>0</v>
      </c>
      <c r="L683" s="180">
        <v>0</v>
      </c>
      <c r="M683" s="180">
        <v>0</v>
      </c>
      <c r="N683" s="469">
        <v>0</v>
      </c>
      <c r="O683" s="194"/>
      <c r="P683" s="195"/>
      <c r="Q683" s="195"/>
      <c r="R683" s="195"/>
      <c r="S683" s="196"/>
    </row>
    <row r="684" spans="1:19" ht="25.5" outlineLevel="2" x14ac:dyDescent="0.2">
      <c r="A684" s="12" t="s">
        <v>7</v>
      </c>
      <c r="B684" s="2">
        <v>3</v>
      </c>
      <c r="C684" s="446">
        <v>502501</v>
      </c>
      <c r="D684" s="446">
        <v>250101</v>
      </c>
      <c r="E684" s="5" t="s">
        <v>468</v>
      </c>
      <c r="F684" s="5">
        <v>1</v>
      </c>
      <c r="G684" s="506" t="s">
        <v>12</v>
      </c>
      <c r="H684" s="456">
        <v>3</v>
      </c>
      <c r="I684" s="13" t="s">
        <v>100</v>
      </c>
      <c r="J684" s="179">
        <v>0</v>
      </c>
      <c r="K684" s="180">
        <v>0</v>
      </c>
      <c r="L684" s="180">
        <v>0</v>
      </c>
      <c r="M684" s="180">
        <v>0</v>
      </c>
      <c r="N684" s="469">
        <v>0</v>
      </c>
      <c r="O684" s="194"/>
      <c r="P684" s="195"/>
      <c r="Q684" s="195"/>
      <c r="R684" s="195"/>
      <c r="S684" s="196"/>
    </row>
    <row r="685" spans="1:19" ht="25.5" outlineLevel="2" x14ac:dyDescent="0.2">
      <c r="A685" s="12" t="s">
        <v>7</v>
      </c>
      <c r="B685" s="2">
        <v>3</v>
      </c>
      <c r="C685" s="446">
        <v>502501</v>
      </c>
      <c r="D685" s="446">
        <v>250101</v>
      </c>
      <c r="E685" s="5" t="s">
        <v>468</v>
      </c>
      <c r="F685" s="5">
        <v>1</v>
      </c>
      <c r="G685" s="506" t="s">
        <v>12</v>
      </c>
      <c r="H685" s="456">
        <v>4</v>
      </c>
      <c r="I685" s="13" t="s">
        <v>101</v>
      </c>
      <c r="J685" s="179">
        <v>0</v>
      </c>
      <c r="K685" s="180">
        <v>0</v>
      </c>
      <c r="L685" s="180">
        <v>0</v>
      </c>
      <c r="M685" s="180">
        <v>0</v>
      </c>
      <c r="N685" s="469">
        <v>0</v>
      </c>
      <c r="O685" s="194"/>
      <c r="P685" s="195"/>
      <c r="Q685" s="195"/>
      <c r="R685" s="195"/>
      <c r="S685" s="196"/>
    </row>
    <row r="686" spans="1:19" ht="25.5" outlineLevel="2" x14ac:dyDescent="0.2">
      <c r="A686" s="12" t="s">
        <v>7</v>
      </c>
      <c r="B686" s="2">
        <v>3</v>
      </c>
      <c r="C686" s="446">
        <v>502501</v>
      </c>
      <c r="D686" s="446">
        <v>250101</v>
      </c>
      <c r="E686" s="5" t="s">
        <v>468</v>
      </c>
      <c r="F686" s="5">
        <v>1</v>
      </c>
      <c r="G686" s="506" t="s">
        <v>12</v>
      </c>
      <c r="H686" s="456" t="s">
        <v>302</v>
      </c>
      <c r="I686" s="13" t="s">
        <v>102</v>
      </c>
      <c r="J686" s="179">
        <v>0</v>
      </c>
      <c r="K686" s="180">
        <v>0</v>
      </c>
      <c r="L686" s="180">
        <v>0</v>
      </c>
      <c r="M686" s="180">
        <v>0</v>
      </c>
      <c r="N686" s="469">
        <v>0</v>
      </c>
      <c r="O686" s="194"/>
      <c r="P686" s="195"/>
      <c r="Q686" s="195"/>
      <c r="R686" s="195"/>
      <c r="S686" s="196"/>
    </row>
    <row r="687" spans="1:19" outlineLevel="2" x14ac:dyDescent="0.2">
      <c r="A687" s="12" t="s">
        <v>7</v>
      </c>
      <c r="B687" s="2">
        <v>3</v>
      </c>
      <c r="C687" s="446">
        <v>502501</v>
      </c>
      <c r="D687" s="446">
        <v>250101</v>
      </c>
      <c r="E687" s="5" t="s">
        <v>468</v>
      </c>
      <c r="F687" s="5">
        <v>1</v>
      </c>
      <c r="G687" s="506" t="s">
        <v>12</v>
      </c>
      <c r="H687" s="456">
        <v>6</v>
      </c>
      <c r="I687" s="13" t="s">
        <v>103</v>
      </c>
      <c r="J687" s="179">
        <v>0</v>
      </c>
      <c r="K687" s="180">
        <v>0</v>
      </c>
      <c r="L687" s="180">
        <v>0</v>
      </c>
      <c r="M687" s="180">
        <v>0</v>
      </c>
      <c r="N687" s="469">
        <v>0</v>
      </c>
      <c r="O687" s="194"/>
      <c r="P687" s="195"/>
      <c r="Q687" s="195"/>
      <c r="R687" s="195"/>
      <c r="S687" s="196"/>
    </row>
    <row r="688" spans="1:19" outlineLevel="2" x14ac:dyDescent="0.2">
      <c r="A688" s="12" t="s">
        <v>7</v>
      </c>
      <c r="B688" s="2">
        <v>3</v>
      </c>
      <c r="C688" s="446">
        <v>502501</v>
      </c>
      <c r="D688" s="446">
        <v>250101</v>
      </c>
      <c r="E688" s="5" t="s">
        <v>468</v>
      </c>
      <c r="F688" s="5">
        <v>1</v>
      </c>
      <c r="G688" s="506" t="s">
        <v>12</v>
      </c>
      <c r="H688" s="456">
        <v>7</v>
      </c>
      <c r="I688" s="13" t="s">
        <v>104</v>
      </c>
      <c r="J688" s="179">
        <v>0</v>
      </c>
      <c r="K688" s="180">
        <v>0</v>
      </c>
      <c r="L688" s="180">
        <v>0</v>
      </c>
      <c r="M688" s="180">
        <v>0</v>
      </c>
      <c r="N688" s="469">
        <v>0</v>
      </c>
      <c r="O688" s="194"/>
      <c r="P688" s="195"/>
      <c r="Q688" s="195"/>
      <c r="R688" s="195"/>
      <c r="S688" s="196"/>
    </row>
    <row r="689" spans="1:19" ht="51" outlineLevel="2" x14ac:dyDescent="0.2">
      <c r="A689" s="12" t="s">
        <v>7</v>
      </c>
      <c r="B689" s="2">
        <v>3</v>
      </c>
      <c r="C689" s="446">
        <v>502501</v>
      </c>
      <c r="D689" s="446">
        <v>250101</v>
      </c>
      <c r="E689" s="5" t="s">
        <v>468</v>
      </c>
      <c r="F689" s="5">
        <v>1</v>
      </c>
      <c r="G689" s="506" t="s">
        <v>12</v>
      </c>
      <c r="H689" s="456">
        <v>8</v>
      </c>
      <c r="I689" s="13" t="s">
        <v>105</v>
      </c>
      <c r="J689" s="179">
        <v>0</v>
      </c>
      <c r="K689" s="180">
        <v>0</v>
      </c>
      <c r="L689" s="180">
        <v>0</v>
      </c>
      <c r="M689" s="180">
        <v>0</v>
      </c>
      <c r="N689" s="469">
        <v>0</v>
      </c>
      <c r="O689" s="194"/>
      <c r="P689" s="195"/>
      <c r="Q689" s="195"/>
      <c r="R689" s="195"/>
      <c r="S689" s="196"/>
    </row>
    <row r="690" spans="1:19" outlineLevel="2" x14ac:dyDescent="0.2">
      <c r="A690" s="12" t="s">
        <v>7</v>
      </c>
      <c r="B690" s="2">
        <v>3</v>
      </c>
      <c r="C690" s="446">
        <v>502501</v>
      </c>
      <c r="D690" s="446">
        <v>250101</v>
      </c>
      <c r="E690" s="5" t="s">
        <v>468</v>
      </c>
      <c r="F690" s="5">
        <v>1</v>
      </c>
      <c r="G690" s="506" t="s">
        <v>12</v>
      </c>
      <c r="H690" s="456">
        <v>9</v>
      </c>
      <c r="I690" s="13" t="s">
        <v>106</v>
      </c>
      <c r="J690" s="179">
        <v>0</v>
      </c>
      <c r="K690" s="180">
        <v>0</v>
      </c>
      <c r="L690" s="180">
        <v>0</v>
      </c>
      <c r="M690" s="180">
        <v>0</v>
      </c>
      <c r="N690" s="469">
        <v>0</v>
      </c>
      <c r="O690" s="194"/>
      <c r="P690" s="195"/>
      <c r="Q690" s="195"/>
      <c r="R690" s="195"/>
      <c r="S690" s="196"/>
    </row>
    <row r="691" spans="1:19" outlineLevel="2" x14ac:dyDescent="0.2">
      <c r="A691" s="12" t="s">
        <v>7</v>
      </c>
      <c r="B691" s="2">
        <v>3</v>
      </c>
      <c r="C691" s="446">
        <v>502501</v>
      </c>
      <c r="D691" s="446">
        <v>250101</v>
      </c>
      <c r="E691" s="5" t="s">
        <v>468</v>
      </c>
      <c r="F691" s="5">
        <v>1</v>
      </c>
      <c r="G691" s="506" t="s">
        <v>12</v>
      </c>
      <c r="H691" s="456">
        <v>10</v>
      </c>
      <c r="I691" s="13" t="s">
        <v>107</v>
      </c>
      <c r="J691" s="179">
        <v>1719</v>
      </c>
      <c r="K691" s="180">
        <v>430</v>
      </c>
      <c r="L691" s="180">
        <v>430</v>
      </c>
      <c r="M691" s="180">
        <v>430</v>
      </c>
      <c r="N691" s="469">
        <v>429</v>
      </c>
      <c r="O691" s="194"/>
      <c r="P691" s="195"/>
      <c r="Q691" s="195"/>
      <c r="R691" s="195"/>
      <c r="S691" s="196"/>
    </row>
    <row r="692" spans="1:19" ht="25.5" outlineLevel="2" x14ac:dyDescent="0.2">
      <c r="A692" s="12" t="s">
        <v>7</v>
      </c>
      <c r="B692" s="2">
        <v>3</v>
      </c>
      <c r="C692" s="446">
        <v>502501</v>
      </c>
      <c r="D692" s="446">
        <v>250101</v>
      </c>
      <c r="E692" s="5" t="s">
        <v>468</v>
      </c>
      <c r="F692" s="5">
        <v>1</v>
      </c>
      <c r="G692" s="506" t="s">
        <v>12</v>
      </c>
      <c r="H692" s="456">
        <v>11</v>
      </c>
      <c r="I692" s="13" t="s">
        <v>108</v>
      </c>
      <c r="J692" s="179">
        <v>0</v>
      </c>
      <c r="K692" s="180">
        <v>0</v>
      </c>
      <c r="L692" s="180">
        <v>0</v>
      </c>
      <c r="M692" s="180">
        <v>0</v>
      </c>
      <c r="N692" s="469">
        <v>0</v>
      </c>
      <c r="O692" s="194"/>
      <c r="P692" s="195"/>
      <c r="Q692" s="195"/>
      <c r="R692" s="195"/>
      <c r="S692" s="196"/>
    </row>
    <row r="693" spans="1:19" outlineLevel="2" x14ac:dyDescent="0.2">
      <c r="A693" s="12" t="s">
        <v>7</v>
      </c>
      <c r="B693" s="2">
        <v>3</v>
      </c>
      <c r="C693" s="446">
        <v>502501</v>
      </c>
      <c r="D693" s="446">
        <v>250101</v>
      </c>
      <c r="E693" s="5" t="s">
        <v>468</v>
      </c>
      <c r="F693" s="5">
        <v>1</v>
      </c>
      <c r="G693" s="506" t="s">
        <v>12</v>
      </c>
      <c r="H693" s="456" t="s">
        <v>304</v>
      </c>
      <c r="I693" s="13" t="s">
        <v>109</v>
      </c>
      <c r="J693" s="179">
        <v>785</v>
      </c>
      <c r="K693" s="180">
        <v>196</v>
      </c>
      <c r="L693" s="180">
        <v>196</v>
      </c>
      <c r="M693" s="180">
        <v>196</v>
      </c>
      <c r="N693" s="469">
        <v>197</v>
      </c>
      <c r="O693" s="194"/>
      <c r="P693" s="195"/>
      <c r="Q693" s="195"/>
      <c r="R693" s="195"/>
      <c r="S693" s="196"/>
    </row>
    <row r="694" spans="1:19" ht="25.5" outlineLevel="2" x14ac:dyDescent="0.2">
      <c r="A694" s="12" t="s">
        <v>7</v>
      </c>
      <c r="B694" s="2">
        <v>3</v>
      </c>
      <c r="C694" s="446">
        <v>502501</v>
      </c>
      <c r="D694" s="446">
        <v>250101</v>
      </c>
      <c r="E694" s="5" t="s">
        <v>468</v>
      </c>
      <c r="F694" s="5">
        <v>1</v>
      </c>
      <c r="G694" s="506" t="s">
        <v>12</v>
      </c>
      <c r="H694" s="456">
        <v>15</v>
      </c>
      <c r="I694" s="13" t="s">
        <v>110</v>
      </c>
      <c r="J694" s="179">
        <v>0</v>
      </c>
      <c r="K694" s="180">
        <v>0</v>
      </c>
      <c r="L694" s="180">
        <v>0</v>
      </c>
      <c r="M694" s="180">
        <v>0</v>
      </c>
      <c r="N694" s="469">
        <v>0</v>
      </c>
      <c r="O694" s="194"/>
      <c r="P694" s="195"/>
      <c r="Q694" s="195"/>
      <c r="R694" s="195"/>
      <c r="S694" s="196"/>
    </row>
    <row r="695" spans="1:19" ht="25.5" outlineLevel="2" x14ac:dyDescent="0.2">
      <c r="A695" s="12" t="s">
        <v>7</v>
      </c>
      <c r="B695" s="2">
        <v>3</v>
      </c>
      <c r="C695" s="446">
        <v>502501</v>
      </c>
      <c r="D695" s="446">
        <v>250101</v>
      </c>
      <c r="E695" s="5" t="s">
        <v>468</v>
      </c>
      <c r="F695" s="5">
        <v>1</v>
      </c>
      <c r="G695" s="506" t="s">
        <v>12</v>
      </c>
      <c r="H695" s="456">
        <v>19</v>
      </c>
      <c r="I695" s="13" t="s">
        <v>111</v>
      </c>
      <c r="J695" s="179">
        <v>0</v>
      </c>
      <c r="K695" s="180">
        <v>0</v>
      </c>
      <c r="L695" s="180">
        <v>0</v>
      </c>
      <c r="M695" s="180">
        <v>0</v>
      </c>
      <c r="N695" s="469">
        <v>0</v>
      </c>
      <c r="O695" s="194"/>
      <c r="P695" s="195"/>
      <c r="Q695" s="195"/>
      <c r="R695" s="195"/>
      <c r="S695" s="196"/>
    </row>
    <row r="696" spans="1:19" ht="25.5" outlineLevel="2" x14ac:dyDescent="0.2">
      <c r="A696" s="12" t="s">
        <v>7</v>
      </c>
      <c r="B696" s="2">
        <v>3</v>
      </c>
      <c r="C696" s="446">
        <v>502501</v>
      </c>
      <c r="D696" s="446">
        <v>250101</v>
      </c>
      <c r="E696" s="5" t="s">
        <v>468</v>
      </c>
      <c r="F696" s="5">
        <v>1</v>
      </c>
      <c r="G696" s="506" t="s">
        <v>12</v>
      </c>
      <c r="H696" s="456" t="s">
        <v>316</v>
      </c>
      <c r="I696" s="13" t="s">
        <v>112</v>
      </c>
      <c r="J696" s="179">
        <v>1070</v>
      </c>
      <c r="K696" s="180">
        <v>268</v>
      </c>
      <c r="L696" s="180">
        <v>268</v>
      </c>
      <c r="M696" s="180">
        <v>268</v>
      </c>
      <c r="N696" s="469">
        <v>266</v>
      </c>
      <c r="O696" s="194"/>
      <c r="P696" s="195"/>
      <c r="Q696" s="195"/>
      <c r="R696" s="195"/>
      <c r="S696" s="196"/>
    </row>
    <row r="697" spans="1:19" outlineLevel="2" x14ac:dyDescent="0.2">
      <c r="A697" s="12" t="s">
        <v>7</v>
      </c>
      <c r="B697" s="2">
        <v>3</v>
      </c>
      <c r="C697" s="446">
        <v>502501</v>
      </c>
      <c r="D697" s="446">
        <v>250101</v>
      </c>
      <c r="E697" s="5" t="s">
        <v>468</v>
      </c>
      <c r="F697" s="5">
        <v>1</v>
      </c>
      <c r="G697" s="506" t="s">
        <v>12</v>
      </c>
      <c r="H697" s="456" t="s">
        <v>296</v>
      </c>
      <c r="I697" s="13" t="s">
        <v>113</v>
      </c>
      <c r="J697" s="179">
        <v>0</v>
      </c>
      <c r="K697" s="180">
        <v>0</v>
      </c>
      <c r="L697" s="180">
        <v>0</v>
      </c>
      <c r="M697" s="180">
        <v>0</v>
      </c>
      <c r="N697" s="469">
        <v>0</v>
      </c>
      <c r="O697" s="194"/>
      <c r="P697" s="195"/>
      <c r="Q697" s="195"/>
      <c r="R697" s="195"/>
      <c r="S697" s="196"/>
    </row>
    <row r="698" spans="1:19" ht="25.5" outlineLevel="2" x14ac:dyDescent="0.2">
      <c r="A698" s="12" t="s">
        <v>7</v>
      </c>
      <c r="B698" s="2">
        <v>3</v>
      </c>
      <c r="C698" s="446">
        <v>502501</v>
      </c>
      <c r="D698" s="446">
        <v>250101</v>
      </c>
      <c r="E698" s="5" t="s">
        <v>468</v>
      </c>
      <c r="F698" s="5">
        <v>1</v>
      </c>
      <c r="G698" s="506" t="s">
        <v>12</v>
      </c>
      <c r="H698" s="456">
        <v>23</v>
      </c>
      <c r="I698" s="13" t="s">
        <v>114</v>
      </c>
      <c r="J698" s="179">
        <v>0</v>
      </c>
      <c r="K698" s="180">
        <v>0</v>
      </c>
      <c r="L698" s="180">
        <v>0</v>
      </c>
      <c r="M698" s="180">
        <v>0</v>
      </c>
      <c r="N698" s="469">
        <v>0</v>
      </c>
      <c r="O698" s="194"/>
      <c r="P698" s="195"/>
      <c r="Q698" s="195"/>
      <c r="R698" s="195"/>
      <c r="S698" s="196"/>
    </row>
    <row r="699" spans="1:19" ht="25.5" outlineLevel="2" x14ac:dyDescent="0.2">
      <c r="A699" s="12" t="s">
        <v>7</v>
      </c>
      <c r="B699" s="2">
        <v>3</v>
      </c>
      <c r="C699" s="446">
        <v>502501</v>
      </c>
      <c r="D699" s="446">
        <v>250101</v>
      </c>
      <c r="E699" s="5" t="s">
        <v>468</v>
      </c>
      <c r="F699" s="5">
        <v>1</v>
      </c>
      <c r="G699" s="506" t="s">
        <v>12</v>
      </c>
      <c r="H699" s="456">
        <v>24</v>
      </c>
      <c r="I699" s="13" t="s">
        <v>115</v>
      </c>
      <c r="J699" s="179">
        <v>0</v>
      </c>
      <c r="K699" s="180">
        <v>0</v>
      </c>
      <c r="L699" s="180">
        <v>0</v>
      </c>
      <c r="M699" s="180">
        <v>0</v>
      </c>
      <c r="N699" s="469">
        <v>0</v>
      </c>
      <c r="O699" s="194"/>
      <c r="P699" s="195"/>
      <c r="Q699" s="195"/>
      <c r="R699" s="195"/>
      <c r="S699" s="196"/>
    </row>
    <row r="700" spans="1:19" outlineLevel="2" x14ac:dyDescent="0.2">
      <c r="A700" s="12" t="s">
        <v>7</v>
      </c>
      <c r="B700" s="2">
        <v>3</v>
      </c>
      <c r="C700" s="446">
        <v>502501</v>
      </c>
      <c r="D700" s="446">
        <v>250101</v>
      </c>
      <c r="E700" s="5" t="s">
        <v>468</v>
      </c>
      <c r="F700" s="5">
        <v>1</v>
      </c>
      <c r="G700" s="506" t="s">
        <v>12</v>
      </c>
      <c r="H700" s="456">
        <v>25</v>
      </c>
      <c r="I700" s="13" t="s">
        <v>116</v>
      </c>
      <c r="J700" s="179">
        <v>584</v>
      </c>
      <c r="K700" s="180">
        <v>146</v>
      </c>
      <c r="L700" s="180">
        <v>146</v>
      </c>
      <c r="M700" s="180">
        <v>146</v>
      </c>
      <c r="N700" s="469">
        <v>146</v>
      </c>
      <c r="O700" s="194"/>
      <c r="P700" s="195"/>
      <c r="Q700" s="195"/>
      <c r="R700" s="195"/>
      <c r="S700" s="196"/>
    </row>
    <row r="701" spans="1:19" ht="25.5" outlineLevel="2" x14ac:dyDescent="0.2">
      <c r="A701" s="12" t="s">
        <v>7</v>
      </c>
      <c r="B701" s="2">
        <v>3</v>
      </c>
      <c r="C701" s="446">
        <v>502501</v>
      </c>
      <c r="D701" s="446">
        <v>250101</v>
      </c>
      <c r="E701" s="5" t="s">
        <v>468</v>
      </c>
      <c r="F701" s="5">
        <v>1</v>
      </c>
      <c r="G701" s="506" t="s">
        <v>12</v>
      </c>
      <c r="H701" s="456">
        <v>30</v>
      </c>
      <c r="I701" s="13" t="s">
        <v>117</v>
      </c>
      <c r="J701" s="179">
        <v>0</v>
      </c>
      <c r="K701" s="180">
        <v>0</v>
      </c>
      <c r="L701" s="180">
        <v>0</v>
      </c>
      <c r="M701" s="180">
        <v>0</v>
      </c>
      <c r="N701" s="469">
        <v>0</v>
      </c>
      <c r="O701" s="194"/>
      <c r="P701" s="195"/>
      <c r="Q701" s="195"/>
      <c r="R701" s="195"/>
      <c r="S701" s="196"/>
    </row>
    <row r="702" spans="1:19" ht="25.5" outlineLevel="2" x14ac:dyDescent="0.2">
      <c r="A702" s="12" t="s">
        <v>7</v>
      </c>
      <c r="B702" s="2">
        <v>3</v>
      </c>
      <c r="C702" s="446">
        <v>502501</v>
      </c>
      <c r="D702" s="446">
        <v>250101</v>
      </c>
      <c r="E702" s="5" t="s">
        <v>468</v>
      </c>
      <c r="F702" s="5">
        <v>1</v>
      </c>
      <c r="G702" s="506" t="s">
        <v>12</v>
      </c>
      <c r="H702" s="456">
        <v>31</v>
      </c>
      <c r="I702" s="13" t="s">
        <v>118</v>
      </c>
      <c r="J702" s="179">
        <v>0</v>
      </c>
      <c r="K702" s="180">
        <v>0</v>
      </c>
      <c r="L702" s="180">
        <v>0</v>
      </c>
      <c r="M702" s="180">
        <v>0</v>
      </c>
      <c r="N702" s="469">
        <v>0</v>
      </c>
      <c r="O702" s="194"/>
      <c r="P702" s="195"/>
      <c r="Q702" s="195"/>
      <c r="R702" s="195"/>
      <c r="S702" s="196"/>
    </row>
    <row r="703" spans="1:19" ht="25.5" outlineLevel="2" x14ac:dyDescent="0.2">
      <c r="A703" s="12" t="s">
        <v>7</v>
      </c>
      <c r="B703" s="2">
        <v>3</v>
      </c>
      <c r="C703" s="446">
        <v>502501</v>
      </c>
      <c r="D703" s="446">
        <v>250101</v>
      </c>
      <c r="E703" s="5" t="s">
        <v>468</v>
      </c>
      <c r="F703" s="5">
        <v>1</v>
      </c>
      <c r="G703" s="506" t="s">
        <v>12</v>
      </c>
      <c r="H703" s="456">
        <v>32</v>
      </c>
      <c r="I703" s="13" t="s">
        <v>119</v>
      </c>
      <c r="J703" s="179">
        <v>750</v>
      </c>
      <c r="K703" s="180">
        <v>188</v>
      </c>
      <c r="L703" s="180">
        <v>188</v>
      </c>
      <c r="M703" s="180">
        <v>188</v>
      </c>
      <c r="N703" s="469">
        <v>186</v>
      </c>
      <c r="O703" s="194"/>
      <c r="P703" s="195"/>
      <c r="Q703" s="195"/>
      <c r="R703" s="195"/>
      <c r="S703" s="196"/>
    </row>
    <row r="704" spans="1:19" ht="38.25" outlineLevel="2" x14ac:dyDescent="0.2">
      <c r="A704" s="12" t="s">
        <v>7</v>
      </c>
      <c r="B704" s="2">
        <v>3</v>
      </c>
      <c r="C704" s="446">
        <v>502501</v>
      </c>
      <c r="D704" s="446">
        <v>250101</v>
      </c>
      <c r="E704" s="5" t="s">
        <v>468</v>
      </c>
      <c r="F704" s="5">
        <v>1</v>
      </c>
      <c r="G704" s="506" t="s">
        <v>12</v>
      </c>
      <c r="H704" s="456">
        <v>35</v>
      </c>
      <c r="I704" s="13" t="s">
        <v>120</v>
      </c>
      <c r="J704" s="179">
        <v>0</v>
      </c>
      <c r="K704" s="180">
        <v>0</v>
      </c>
      <c r="L704" s="180">
        <v>0</v>
      </c>
      <c r="M704" s="180">
        <v>0</v>
      </c>
      <c r="N704" s="469">
        <v>0</v>
      </c>
      <c r="O704" s="194"/>
      <c r="P704" s="195"/>
      <c r="Q704" s="195"/>
      <c r="R704" s="195"/>
      <c r="S704" s="196"/>
    </row>
    <row r="705" spans="1:19" ht="38.25" outlineLevel="2" x14ac:dyDescent="0.2">
      <c r="A705" s="12" t="s">
        <v>7</v>
      </c>
      <c r="B705" s="2">
        <v>3</v>
      </c>
      <c r="C705" s="446">
        <v>502501</v>
      </c>
      <c r="D705" s="446">
        <v>250101</v>
      </c>
      <c r="E705" s="5" t="s">
        <v>468</v>
      </c>
      <c r="F705" s="5">
        <v>1</v>
      </c>
      <c r="G705" s="506" t="s">
        <v>12</v>
      </c>
      <c r="H705" s="456">
        <v>40</v>
      </c>
      <c r="I705" s="13" t="s">
        <v>121</v>
      </c>
      <c r="J705" s="179">
        <v>595</v>
      </c>
      <c r="K705" s="180">
        <v>149</v>
      </c>
      <c r="L705" s="180">
        <v>149</v>
      </c>
      <c r="M705" s="180">
        <v>149</v>
      </c>
      <c r="N705" s="469">
        <v>148</v>
      </c>
      <c r="O705" s="194"/>
      <c r="P705" s="195"/>
      <c r="Q705" s="195"/>
      <c r="R705" s="195"/>
      <c r="S705" s="196"/>
    </row>
    <row r="706" spans="1:19" ht="38.25" outlineLevel="2" x14ac:dyDescent="0.2">
      <c r="A706" s="12" t="s">
        <v>7</v>
      </c>
      <c r="B706" s="2">
        <v>3</v>
      </c>
      <c r="C706" s="446">
        <v>502501</v>
      </c>
      <c r="D706" s="446">
        <v>250101</v>
      </c>
      <c r="E706" s="5" t="s">
        <v>468</v>
      </c>
      <c r="F706" s="5">
        <v>1</v>
      </c>
      <c r="G706" s="506" t="s">
        <v>12</v>
      </c>
      <c r="H706" s="456">
        <v>68</v>
      </c>
      <c r="I706" s="13" t="s">
        <v>122</v>
      </c>
      <c r="J706" s="179">
        <v>0</v>
      </c>
      <c r="K706" s="180">
        <v>0</v>
      </c>
      <c r="L706" s="180">
        <v>0</v>
      </c>
      <c r="M706" s="180">
        <v>0</v>
      </c>
      <c r="N706" s="469">
        <v>0</v>
      </c>
      <c r="O706" s="194"/>
      <c r="P706" s="195"/>
      <c r="Q706" s="195"/>
      <c r="R706" s="195"/>
      <c r="S706" s="196"/>
    </row>
    <row r="707" spans="1:19" ht="38.25" outlineLevel="2" x14ac:dyDescent="0.2">
      <c r="A707" s="12" t="s">
        <v>7</v>
      </c>
      <c r="B707" s="2">
        <v>3</v>
      </c>
      <c r="C707" s="446">
        <v>502501</v>
      </c>
      <c r="D707" s="446">
        <v>250101</v>
      </c>
      <c r="E707" s="5" t="s">
        <v>468</v>
      </c>
      <c r="F707" s="5">
        <v>1</v>
      </c>
      <c r="G707" s="506" t="s">
        <v>12</v>
      </c>
      <c r="H707" s="456">
        <v>91</v>
      </c>
      <c r="I707" s="13" t="s">
        <v>123</v>
      </c>
      <c r="J707" s="179">
        <v>0</v>
      </c>
      <c r="K707" s="180">
        <v>0</v>
      </c>
      <c r="L707" s="180">
        <v>0</v>
      </c>
      <c r="M707" s="180">
        <v>0</v>
      </c>
      <c r="N707" s="469">
        <v>0</v>
      </c>
      <c r="O707" s="194"/>
      <c r="P707" s="195"/>
      <c r="Q707" s="195"/>
      <c r="R707" s="195"/>
      <c r="S707" s="196"/>
    </row>
    <row r="708" spans="1:19" outlineLevel="1" collapsed="1" x14ac:dyDescent="0.2">
      <c r="A708" s="133"/>
      <c r="B708" s="134">
        <v>3</v>
      </c>
      <c r="C708" s="165">
        <v>502501</v>
      </c>
      <c r="D708" s="165">
        <v>250101</v>
      </c>
      <c r="E708" s="136"/>
      <c r="F708" s="136">
        <v>1</v>
      </c>
      <c r="G708" s="507" t="s">
        <v>12</v>
      </c>
      <c r="H708" s="457"/>
      <c r="I708" s="137"/>
      <c r="J708" s="181">
        <v>5503</v>
      </c>
      <c r="K708" s="182">
        <v>1377</v>
      </c>
      <c r="L708" s="182">
        <v>1377</v>
      </c>
      <c r="M708" s="182">
        <v>1377</v>
      </c>
      <c r="N708" s="470">
        <v>1372</v>
      </c>
      <c r="O708" s="197">
        <v>93426.744145708682</v>
      </c>
      <c r="P708" s="198">
        <v>23357</v>
      </c>
      <c r="Q708" s="198">
        <v>23357</v>
      </c>
      <c r="R708" s="198">
        <v>23357</v>
      </c>
      <c r="S708" s="199">
        <v>23355.744145708682</v>
      </c>
    </row>
    <row r="709" spans="1:19" outlineLevel="2" x14ac:dyDescent="0.2">
      <c r="A709" s="12" t="s">
        <v>7</v>
      </c>
      <c r="B709" s="2">
        <v>3</v>
      </c>
      <c r="C709" s="446">
        <v>502601</v>
      </c>
      <c r="D709" s="446">
        <v>260101</v>
      </c>
      <c r="E709" s="5" t="s">
        <v>462</v>
      </c>
      <c r="F709" s="5">
        <v>1</v>
      </c>
      <c r="G709" s="506" t="s">
        <v>12</v>
      </c>
      <c r="H709" s="456" t="s">
        <v>701</v>
      </c>
      <c r="I709" s="13" t="s">
        <v>98</v>
      </c>
      <c r="J709" s="179">
        <v>691</v>
      </c>
      <c r="K709" s="180">
        <v>166</v>
      </c>
      <c r="L709" s="180">
        <v>176</v>
      </c>
      <c r="M709" s="180">
        <v>176</v>
      </c>
      <c r="N709" s="469">
        <v>173</v>
      </c>
      <c r="O709" s="194"/>
      <c r="P709" s="195"/>
      <c r="Q709" s="195"/>
      <c r="R709" s="195"/>
      <c r="S709" s="196"/>
    </row>
    <row r="710" spans="1:19" ht="25.5" outlineLevel="2" x14ac:dyDescent="0.2">
      <c r="A710" s="12" t="s">
        <v>7</v>
      </c>
      <c r="B710" s="2">
        <v>3</v>
      </c>
      <c r="C710" s="446">
        <v>502601</v>
      </c>
      <c r="D710" s="446">
        <v>260101</v>
      </c>
      <c r="E710" s="5" t="s">
        <v>462</v>
      </c>
      <c r="F710" s="5">
        <v>1</v>
      </c>
      <c r="G710" s="506" t="s">
        <v>12</v>
      </c>
      <c r="H710" s="456">
        <v>2</v>
      </c>
      <c r="I710" s="13" t="s">
        <v>99</v>
      </c>
      <c r="J710" s="179">
        <v>0</v>
      </c>
      <c r="K710" s="180">
        <v>0</v>
      </c>
      <c r="L710" s="180">
        <v>0</v>
      </c>
      <c r="M710" s="180">
        <v>0</v>
      </c>
      <c r="N710" s="469">
        <v>0</v>
      </c>
      <c r="O710" s="194"/>
      <c r="P710" s="195"/>
      <c r="Q710" s="195"/>
      <c r="R710" s="195"/>
      <c r="S710" s="196"/>
    </row>
    <row r="711" spans="1:19" ht="25.5" outlineLevel="2" x14ac:dyDescent="0.2">
      <c r="A711" s="12" t="s">
        <v>7</v>
      </c>
      <c r="B711" s="2">
        <v>3</v>
      </c>
      <c r="C711" s="446">
        <v>502601</v>
      </c>
      <c r="D711" s="446">
        <v>260101</v>
      </c>
      <c r="E711" s="5" t="s">
        <v>462</v>
      </c>
      <c r="F711" s="5">
        <v>1</v>
      </c>
      <c r="G711" s="506" t="s">
        <v>12</v>
      </c>
      <c r="H711" s="456">
        <v>3</v>
      </c>
      <c r="I711" s="13" t="s">
        <v>100</v>
      </c>
      <c r="J711" s="179">
        <v>0</v>
      </c>
      <c r="K711" s="180">
        <v>0</v>
      </c>
      <c r="L711" s="180">
        <v>0</v>
      </c>
      <c r="M711" s="180">
        <v>0</v>
      </c>
      <c r="N711" s="469">
        <v>0</v>
      </c>
      <c r="O711" s="194"/>
      <c r="P711" s="195"/>
      <c r="Q711" s="195"/>
      <c r="R711" s="195"/>
      <c r="S711" s="196"/>
    </row>
    <row r="712" spans="1:19" ht="25.5" outlineLevel="2" x14ac:dyDescent="0.2">
      <c r="A712" s="12" t="s">
        <v>7</v>
      </c>
      <c r="B712" s="2">
        <v>3</v>
      </c>
      <c r="C712" s="446">
        <v>502601</v>
      </c>
      <c r="D712" s="446">
        <v>260101</v>
      </c>
      <c r="E712" s="5" t="s">
        <v>462</v>
      </c>
      <c r="F712" s="5">
        <v>1</v>
      </c>
      <c r="G712" s="506" t="s">
        <v>12</v>
      </c>
      <c r="H712" s="456">
        <v>4</v>
      </c>
      <c r="I712" s="13" t="s">
        <v>101</v>
      </c>
      <c r="J712" s="179">
        <v>0</v>
      </c>
      <c r="K712" s="180">
        <v>0</v>
      </c>
      <c r="L712" s="180">
        <v>0</v>
      </c>
      <c r="M712" s="180">
        <v>0</v>
      </c>
      <c r="N712" s="469">
        <v>0</v>
      </c>
      <c r="O712" s="194"/>
      <c r="P712" s="195"/>
      <c r="Q712" s="195"/>
      <c r="R712" s="195"/>
      <c r="S712" s="196"/>
    </row>
    <row r="713" spans="1:19" ht="25.5" outlineLevel="2" x14ac:dyDescent="0.2">
      <c r="A713" s="12" t="s">
        <v>7</v>
      </c>
      <c r="B713" s="2">
        <v>3</v>
      </c>
      <c r="C713" s="446">
        <v>502601</v>
      </c>
      <c r="D713" s="446">
        <v>260101</v>
      </c>
      <c r="E713" s="5" t="s">
        <v>462</v>
      </c>
      <c r="F713" s="5">
        <v>1</v>
      </c>
      <c r="G713" s="506" t="s">
        <v>12</v>
      </c>
      <c r="H713" s="456" t="s">
        <v>302</v>
      </c>
      <c r="I713" s="13" t="s">
        <v>102</v>
      </c>
      <c r="J713" s="179">
        <v>0</v>
      </c>
      <c r="K713" s="180">
        <v>0</v>
      </c>
      <c r="L713" s="180">
        <v>0</v>
      </c>
      <c r="M713" s="180">
        <v>0</v>
      </c>
      <c r="N713" s="469">
        <v>0</v>
      </c>
      <c r="O713" s="194"/>
      <c r="P713" s="195"/>
      <c r="Q713" s="195"/>
      <c r="R713" s="195"/>
      <c r="S713" s="196"/>
    </row>
    <row r="714" spans="1:19" outlineLevel="2" x14ac:dyDescent="0.2">
      <c r="A714" s="12" t="s">
        <v>7</v>
      </c>
      <c r="B714" s="2">
        <v>3</v>
      </c>
      <c r="C714" s="446">
        <v>502601</v>
      </c>
      <c r="D714" s="446">
        <v>260101</v>
      </c>
      <c r="E714" s="5" t="s">
        <v>462</v>
      </c>
      <c r="F714" s="5">
        <v>1</v>
      </c>
      <c r="G714" s="506" t="s">
        <v>12</v>
      </c>
      <c r="H714" s="456">
        <v>6</v>
      </c>
      <c r="I714" s="13" t="s">
        <v>103</v>
      </c>
      <c r="J714" s="179">
        <v>0</v>
      </c>
      <c r="K714" s="180">
        <v>0</v>
      </c>
      <c r="L714" s="180">
        <v>0</v>
      </c>
      <c r="M714" s="180">
        <v>0</v>
      </c>
      <c r="N714" s="469">
        <v>0</v>
      </c>
      <c r="O714" s="194"/>
      <c r="P714" s="195"/>
      <c r="Q714" s="195"/>
      <c r="R714" s="195"/>
      <c r="S714" s="196"/>
    </row>
    <row r="715" spans="1:19" outlineLevel="2" x14ac:dyDescent="0.2">
      <c r="A715" s="12" t="s">
        <v>7</v>
      </c>
      <c r="B715" s="2">
        <v>3</v>
      </c>
      <c r="C715" s="446">
        <v>502601</v>
      </c>
      <c r="D715" s="446">
        <v>260101</v>
      </c>
      <c r="E715" s="5" t="s">
        <v>462</v>
      </c>
      <c r="F715" s="5">
        <v>1</v>
      </c>
      <c r="G715" s="506" t="s">
        <v>12</v>
      </c>
      <c r="H715" s="456">
        <v>7</v>
      </c>
      <c r="I715" s="13" t="s">
        <v>104</v>
      </c>
      <c r="J715" s="179">
        <v>0</v>
      </c>
      <c r="K715" s="180">
        <v>0</v>
      </c>
      <c r="L715" s="180">
        <v>0</v>
      </c>
      <c r="M715" s="180">
        <v>0</v>
      </c>
      <c r="N715" s="469">
        <v>0</v>
      </c>
      <c r="O715" s="194"/>
      <c r="P715" s="195"/>
      <c r="Q715" s="195"/>
      <c r="R715" s="195"/>
      <c r="S715" s="196"/>
    </row>
    <row r="716" spans="1:19" ht="51" outlineLevel="2" x14ac:dyDescent="0.2">
      <c r="A716" s="12" t="s">
        <v>7</v>
      </c>
      <c r="B716" s="2">
        <v>3</v>
      </c>
      <c r="C716" s="446">
        <v>502601</v>
      </c>
      <c r="D716" s="446">
        <v>260101</v>
      </c>
      <c r="E716" s="5" t="s">
        <v>462</v>
      </c>
      <c r="F716" s="5">
        <v>1</v>
      </c>
      <c r="G716" s="506" t="s">
        <v>12</v>
      </c>
      <c r="H716" s="456">
        <v>8</v>
      </c>
      <c r="I716" s="13" t="s">
        <v>105</v>
      </c>
      <c r="J716" s="179">
        <v>0</v>
      </c>
      <c r="K716" s="180">
        <v>0</v>
      </c>
      <c r="L716" s="180">
        <v>0</v>
      </c>
      <c r="M716" s="180">
        <v>0</v>
      </c>
      <c r="N716" s="469">
        <v>0</v>
      </c>
      <c r="O716" s="194"/>
      <c r="P716" s="195"/>
      <c r="Q716" s="195"/>
      <c r="R716" s="195"/>
      <c r="S716" s="196"/>
    </row>
    <row r="717" spans="1:19" outlineLevel="2" x14ac:dyDescent="0.2">
      <c r="A717" s="12" t="s">
        <v>7</v>
      </c>
      <c r="B717" s="2">
        <v>3</v>
      </c>
      <c r="C717" s="446">
        <v>502601</v>
      </c>
      <c r="D717" s="446">
        <v>260101</v>
      </c>
      <c r="E717" s="5" t="s">
        <v>462</v>
      </c>
      <c r="F717" s="5">
        <v>1</v>
      </c>
      <c r="G717" s="506" t="s">
        <v>12</v>
      </c>
      <c r="H717" s="456">
        <v>9</v>
      </c>
      <c r="I717" s="13" t="s">
        <v>106</v>
      </c>
      <c r="J717" s="179">
        <v>0</v>
      </c>
      <c r="K717" s="180">
        <v>0</v>
      </c>
      <c r="L717" s="180">
        <v>0</v>
      </c>
      <c r="M717" s="180">
        <v>0</v>
      </c>
      <c r="N717" s="469">
        <v>0</v>
      </c>
      <c r="O717" s="194"/>
      <c r="P717" s="195"/>
      <c r="Q717" s="195"/>
      <c r="R717" s="195"/>
      <c r="S717" s="196"/>
    </row>
    <row r="718" spans="1:19" outlineLevel="2" x14ac:dyDescent="0.2">
      <c r="A718" s="12" t="s">
        <v>7</v>
      </c>
      <c r="B718" s="2">
        <v>3</v>
      </c>
      <c r="C718" s="446">
        <v>502601</v>
      </c>
      <c r="D718" s="446">
        <v>260101</v>
      </c>
      <c r="E718" s="5" t="s">
        <v>462</v>
      </c>
      <c r="F718" s="5">
        <v>1</v>
      </c>
      <c r="G718" s="506" t="s">
        <v>12</v>
      </c>
      <c r="H718" s="456">
        <v>10</v>
      </c>
      <c r="I718" s="13" t="s">
        <v>107</v>
      </c>
      <c r="J718" s="179">
        <v>1971</v>
      </c>
      <c r="K718" s="180">
        <v>500</v>
      </c>
      <c r="L718" s="180">
        <v>490</v>
      </c>
      <c r="M718" s="180">
        <v>481</v>
      </c>
      <c r="N718" s="469">
        <v>500</v>
      </c>
      <c r="O718" s="194"/>
      <c r="P718" s="195"/>
      <c r="Q718" s="195"/>
      <c r="R718" s="195"/>
      <c r="S718" s="196"/>
    </row>
    <row r="719" spans="1:19" ht="25.5" outlineLevel="2" x14ac:dyDescent="0.2">
      <c r="A719" s="12" t="s">
        <v>7</v>
      </c>
      <c r="B719" s="2">
        <v>3</v>
      </c>
      <c r="C719" s="446">
        <v>502601</v>
      </c>
      <c r="D719" s="446">
        <v>260101</v>
      </c>
      <c r="E719" s="5" t="s">
        <v>462</v>
      </c>
      <c r="F719" s="5">
        <v>1</v>
      </c>
      <c r="G719" s="506" t="s">
        <v>12</v>
      </c>
      <c r="H719" s="456">
        <v>11</v>
      </c>
      <c r="I719" s="13" t="s">
        <v>108</v>
      </c>
      <c r="J719" s="179">
        <v>439</v>
      </c>
      <c r="K719" s="180">
        <v>110</v>
      </c>
      <c r="L719" s="180">
        <v>110</v>
      </c>
      <c r="M719" s="180">
        <v>110</v>
      </c>
      <c r="N719" s="469">
        <v>109</v>
      </c>
      <c r="O719" s="194"/>
      <c r="P719" s="195"/>
      <c r="Q719" s="195"/>
      <c r="R719" s="195"/>
      <c r="S719" s="196"/>
    </row>
    <row r="720" spans="1:19" outlineLevel="2" x14ac:dyDescent="0.2">
      <c r="A720" s="12" t="s">
        <v>7</v>
      </c>
      <c r="B720" s="2">
        <v>3</v>
      </c>
      <c r="C720" s="446">
        <v>502601</v>
      </c>
      <c r="D720" s="446">
        <v>260101</v>
      </c>
      <c r="E720" s="5" t="s">
        <v>462</v>
      </c>
      <c r="F720" s="5">
        <v>1</v>
      </c>
      <c r="G720" s="506" t="s">
        <v>12</v>
      </c>
      <c r="H720" s="456" t="s">
        <v>304</v>
      </c>
      <c r="I720" s="13" t="s">
        <v>109</v>
      </c>
      <c r="J720" s="179">
        <v>1600</v>
      </c>
      <c r="K720" s="180">
        <v>375</v>
      </c>
      <c r="L720" s="180">
        <v>409</v>
      </c>
      <c r="M720" s="180">
        <v>408</v>
      </c>
      <c r="N720" s="469">
        <v>408</v>
      </c>
      <c r="O720" s="194"/>
      <c r="P720" s="195"/>
      <c r="Q720" s="195"/>
      <c r="R720" s="195"/>
      <c r="S720" s="196"/>
    </row>
    <row r="721" spans="1:19" ht="25.5" outlineLevel="2" x14ac:dyDescent="0.2">
      <c r="A721" s="12" t="s">
        <v>7</v>
      </c>
      <c r="B721" s="2">
        <v>3</v>
      </c>
      <c r="C721" s="446">
        <v>502601</v>
      </c>
      <c r="D721" s="446">
        <v>260101</v>
      </c>
      <c r="E721" s="5" t="s">
        <v>462</v>
      </c>
      <c r="F721" s="5">
        <v>1</v>
      </c>
      <c r="G721" s="506" t="s">
        <v>12</v>
      </c>
      <c r="H721" s="456">
        <v>15</v>
      </c>
      <c r="I721" s="13" t="s">
        <v>110</v>
      </c>
      <c r="J721" s="179">
        <v>0</v>
      </c>
      <c r="K721" s="180">
        <v>0</v>
      </c>
      <c r="L721" s="180">
        <v>0</v>
      </c>
      <c r="M721" s="180">
        <v>0</v>
      </c>
      <c r="N721" s="469">
        <v>0</v>
      </c>
      <c r="O721" s="194"/>
      <c r="P721" s="195"/>
      <c r="Q721" s="195"/>
      <c r="R721" s="195"/>
      <c r="S721" s="196"/>
    </row>
    <row r="722" spans="1:19" ht="25.5" outlineLevel="2" x14ac:dyDescent="0.2">
      <c r="A722" s="12" t="s">
        <v>7</v>
      </c>
      <c r="B722" s="2">
        <v>3</v>
      </c>
      <c r="C722" s="446">
        <v>502601</v>
      </c>
      <c r="D722" s="446">
        <v>260101</v>
      </c>
      <c r="E722" s="5" t="s">
        <v>462</v>
      </c>
      <c r="F722" s="5">
        <v>1</v>
      </c>
      <c r="G722" s="506" t="s">
        <v>12</v>
      </c>
      <c r="H722" s="456">
        <v>19</v>
      </c>
      <c r="I722" s="13" t="s">
        <v>111</v>
      </c>
      <c r="J722" s="179">
        <v>0</v>
      </c>
      <c r="K722" s="180">
        <v>0</v>
      </c>
      <c r="L722" s="180">
        <v>0</v>
      </c>
      <c r="M722" s="180">
        <v>0</v>
      </c>
      <c r="N722" s="469">
        <v>0</v>
      </c>
      <c r="O722" s="194"/>
      <c r="P722" s="195"/>
      <c r="Q722" s="195"/>
      <c r="R722" s="195"/>
      <c r="S722" s="196"/>
    </row>
    <row r="723" spans="1:19" ht="25.5" outlineLevel="2" x14ac:dyDescent="0.2">
      <c r="A723" s="12" t="s">
        <v>7</v>
      </c>
      <c r="B723" s="2">
        <v>3</v>
      </c>
      <c r="C723" s="446">
        <v>502601</v>
      </c>
      <c r="D723" s="446">
        <v>260101</v>
      </c>
      <c r="E723" s="5" t="s">
        <v>462</v>
      </c>
      <c r="F723" s="5">
        <v>1</v>
      </c>
      <c r="G723" s="506" t="s">
        <v>12</v>
      </c>
      <c r="H723" s="456" t="s">
        <v>316</v>
      </c>
      <c r="I723" s="13" t="s">
        <v>112</v>
      </c>
      <c r="J723" s="179">
        <v>1400</v>
      </c>
      <c r="K723" s="180">
        <v>325</v>
      </c>
      <c r="L723" s="180">
        <v>359</v>
      </c>
      <c r="M723" s="180">
        <v>358</v>
      </c>
      <c r="N723" s="469">
        <v>358</v>
      </c>
      <c r="O723" s="194"/>
      <c r="P723" s="195"/>
      <c r="Q723" s="195"/>
      <c r="R723" s="195"/>
      <c r="S723" s="196"/>
    </row>
    <row r="724" spans="1:19" outlineLevel="2" x14ac:dyDescent="0.2">
      <c r="A724" s="12" t="s">
        <v>7</v>
      </c>
      <c r="B724" s="2">
        <v>3</v>
      </c>
      <c r="C724" s="446">
        <v>502601</v>
      </c>
      <c r="D724" s="446">
        <v>260101</v>
      </c>
      <c r="E724" s="5" t="s">
        <v>462</v>
      </c>
      <c r="F724" s="5">
        <v>1</v>
      </c>
      <c r="G724" s="506" t="s">
        <v>12</v>
      </c>
      <c r="H724" s="456" t="s">
        <v>296</v>
      </c>
      <c r="I724" s="13" t="s">
        <v>113</v>
      </c>
      <c r="J724" s="179">
        <v>0</v>
      </c>
      <c r="K724" s="180">
        <v>0</v>
      </c>
      <c r="L724" s="180">
        <v>0</v>
      </c>
      <c r="M724" s="180">
        <v>0</v>
      </c>
      <c r="N724" s="469">
        <v>0</v>
      </c>
      <c r="O724" s="194"/>
      <c r="P724" s="195"/>
      <c r="Q724" s="195"/>
      <c r="R724" s="195"/>
      <c r="S724" s="196"/>
    </row>
    <row r="725" spans="1:19" ht="25.5" outlineLevel="2" x14ac:dyDescent="0.2">
      <c r="A725" s="12" t="s">
        <v>7</v>
      </c>
      <c r="B725" s="2">
        <v>3</v>
      </c>
      <c r="C725" s="446">
        <v>502601</v>
      </c>
      <c r="D725" s="446">
        <v>260101</v>
      </c>
      <c r="E725" s="5" t="s">
        <v>462</v>
      </c>
      <c r="F725" s="5">
        <v>1</v>
      </c>
      <c r="G725" s="506" t="s">
        <v>12</v>
      </c>
      <c r="H725" s="456">
        <v>23</v>
      </c>
      <c r="I725" s="13" t="s">
        <v>114</v>
      </c>
      <c r="J725" s="179">
        <v>0</v>
      </c>
      <c r="K725" s="180">
        <v>0</v>
      </c>
      <c r="L725" s="180">
        <v>0</v>
      </c>
      <c r="M725" s="180">
        <v>0</v>
      </c>
      <c r="N725" s="469">
        <v>0</v>
      </c>
      <c r="O725" s="194"/>
      <c r="P725" s="195"/>
      <c r="Q725" s="195"/>
      <c r="R725" s="195"/>
      <c r="S725" s="196"/>
    </row>
    <row r="726" spans="1:19" ht="25.5" outlineLevel="2" x14ac:dyDescent="0.2">
      <c r="A726" s="12" t="s">
        <v>7</v>
      </c>
      <c r="B726" s="2">
        <v>3</v>
      </c>
      <c r="C726" s="446">
        <v>502601</v>
      </c>
      <c r="D726" s="446">
        <v>260101</v>
      </c>
      <c r="E726" s="5" t="s">
        <v>462</v>
      </c>
      <c r="F726" s="5">
        <v>1</v>
      </c>
      <c r="G726" s="506" t="s">
        <v>12</v>
      </c>
      <c r="H726" s="456">
        <v>24</v>
      </c>
      <c r="I726" s="13" t="s">
        <v>115</v>
      </c>
      <c r="J726" s="179">
        <v>1262</v>
      </c>
      <c r="K726" s="180">
        <v>310</v>
      </c>
      <c r="L726" s="180">
        <v>317</v>
      </c>
      <c r="M726" s="180">
        <v>317</v>
      </c>
      <c r="N726" s="469">
        <v>318</v>
      </c>
      <c r="O726" s="194"/>
      <c r="P726" s="195"/>
      <c r="Q726" s="195"/>
      <c r="R726" s="195"/>
      <c r="S726" s="196"/>
    </row>
    <row r="727" spans="1:19" outlineLevel="2" x14ac:dyDescent="0.2">
      <c r="A727" s="12" t="s">
        <v>7</v>
      </c>
      <c r="B727" s="2">
        <v>3</v>
      </c>
      <c r="C727" s="446">
        <v>502601</v>
      </c>
      <c r="D727" s="446">
        <v>260101</v>
      </c>
      <c r="E727" s="5" t="s">
        <v>462</v>
      </c>
      <c r="F727" s="5">
        <v>1</v>
      </c>
      <c r="G727" s="506" t="s">
        <v>12</v>
      </c>
      <c r="H727" s="456">
        <v>25</v>
      </c>
      <c r="I727" s="13" t="s">
        <v>116</v>
      </c>
      <c r="J727" s="179">
        <v>1125</v>
      </c>
      <c r="K727" s="180">
        <v>331</v>
      </c>
      <c r="L727" s="180">
        <v>263</v>
      </c>
      <c r="M727" s="180">
        <v>265</v>
      </c>
      <c r="N727" s="469">
        <v>266</v>
      </c>
      <c r="O727" s="194"/>
      <c r="P727" s="195"/>
      <c r="Q727" s="195"/>
      <c r="R727" s="195"/>
      <c r="S727" s="196"/>
    </row>
    <row r="728" spans="1:19" ht="25.5" outlineLevel="2" x14ac:dyDescent="0.2">
      <c r="A728" s="12" t="s">
        <v>7</v>
      </c>
      <c r="B728" s="2">
        <v>3</v>
      </c>
      <c r="C728" s="446">
        <v>502601</v>
      </c>
      <c r="D728" s="446">
        <v>260101</v>
      </c>
      <c r="E728" s="5" t="s">
        <v>462</v>
      </c>
      <c r="F728" s="5">
        <v>1</v>
      </c>
      <c r="G728" s="506" t="s">
        <v>12</v>
      </c>
      <c r="H728" s="456">
        <v>30</v>
      </c>
      <c r="I728" s="13" t="s">
        <v>117</v>
      </c>
      <c r="J728" s="179">
        <v>0</v>
      </c>
      <c r="K728" s="180">
        <v>0</v>
      </c>
      <c r="L728" s="180">
        <v>0</v>
      </c>
      <c r="M728" s="180">
        <v>0</v>
      </c>
      <c r="N728" s="469">
        <v>0</v>
      </c>
      <c r="O728" s="194"/>
      <c r="P728" s="195"/>
      <c r="Q728" s="195"/>
      <c r="R728" s="195"/>
      <c r="S728" s="196"/>
    </row>
    <row r="729" spans="1:19" ht="25.5" outlineLevel="2" x14ac:dyDescent="0.2">
      <c r="A729" s="12" t="s">
        <v>7</v>
      </c>
      <c r="B729" s="2">
        <v>3</v>
      </c>
      <c r="C729" s="446">
        <v>502601</v>
      </c>
      <c r="D729" s="446">
        <v>260101</v>
      </c>
      <c r="E729" s="5" t="s">
        <v>462</v>
      </c>
      <c r="F729" s="5">
        <v>1</v>
      </c>
      <c r="G729" s="506" t="s">
        <v>12</v>
      </c>
      <c r="H729" s="456">
        <v>31</v>
      </c>
      <c r="I729" s="13" t="s">
        <v>118</v>
      </c>
      <c r="J729" s="179">
        <v>0</v>
      </c>
      <c r="K729" s="180">
        <v>0</v>
      </c>
      <c r="L729" s="180">
        <v>0</v>
      </c>
      <c r="M729" s="180">
        <v>0</v>
      </c>
      <c r="N729" s="469">
        <v>0</v>
      </c>
      <c r="O729" s="194"/>
      <c r="P729" s="195"/>
      <c r="Q729" s="195"/>
      <c r="R729" s="195"/>
      <c r="S729" s="196"/>
    </row>
    <row r="730" spans="1:19" ht="25.5" outlineLevel="2" x14ac:dyDescent="0.2">
      <c r="A730" s="12" t="s">
        <v>7</v>
      </c>
      <c r="B730" s="2">
        <v>3</v>
      </c>
      <c r="C730" s="446">
        <v>502601</v>
      </c>
      <c r="D730" s="446">
        <v>260101</v>
      </c>
      <c r="E730" s="5" t="s">
        <v>462</v>
      </c>
      <c r="F730" s="5">
        <v>1</v>
      </c>
      <c r="G730" s="506" t="s">
        <v>12</v>
      </c>
      <c r="H730" s="456">
        <v>32</v>
      </c>
      <c r="I730" s="13" t="s">
        <v>119</v>
      </c>
      <c r="J730" s="179">
        <v>1450</v>
      </c>
      <c r="K730" s="180">
        <v>363</v>
      </c>
      <c r="L730" s="180">
        <v>363</v>
      </c>
      <c r="M730" s="180">
        <v>363</v>
      </c>
      <c r="N730" s="469">
        <v>361</v>
      </c>
      <c r="O730" s="194"/>
      <c r="P730" s="195"/>
      <c r="Q730" s="195"/>
      <c r="R730" s="195"/>
      <c r="S730" s="196"/>
    </row>
    <row r="731" spans="1:19" ht="38.25" outlineLevel="2" x14ac:dyDescent="0.2">
      <c r="A731" s="12" t="s">
        <v>7</v>
      </c>
      <c r="B731" s="2">
        <v>3</v>
      </c>
      <c r="C731" s="446">
        <v>502601</v>
      </c>
      <c r="D731" s="446">
        <v>260101</v>
      </c>
      <c r="E731" s="5" t="s">
        <v>462</v>
      </c>
      <c r="F731" s="5">
        <v>1</v>
      </c>
      <c r="G731" s="506" t="s">
        <v>12</v>
      </c>
      <c r="H731" s="456">
        <v>35</v>
      </c>
      <c r="I731" s="13" t="s">
        <v>120</v>
      </c>
      <c r="J731" s="179">
        <v>0</v>
      </c>
      <c r="K731" s="180">
        <v>0</v>
      </c>
      <c r="L731" s="180">
        <v>0</v>
      </c>
      <c r="M731" s="180">
        <v>0</v>
      </c>
      <c r="N731" s="469">
        <v>0</v>
      </c>
      <c r="O731" s="194"/>
      <c r="P731" s="195"/>
      <c r="Q731" s="195"/>
      <c r="R731" s="195"/>
      <c r="S731" s="196"/>
    </row>
    <row r="732" spans="1:19" ht="38.25" outlineLevel="2" x14ac:dyDescent="0.2">
      <c r="A732" s="12" t="s">
        <v>7</v>
      </c>
      <c r="B732" s="2">
        <v>3</v>
      </c>
      <c r="C732" s="446">
        <v>502601</v>
      </c>
      <c r="D732" s="446">
        <v>260101</v>
      </c>
      <c r="E732" s="5" t="s">
        <v>462</v>
      </c>
      <c r="F732" s="5">
        <v>1</v>
      </c>
      <c r="G732" s="506" t="s">
        <v>12</v>
      </c>
      <c r="H732" s="456">
        <v>40</v>
      </c>
      <c r="I732" s="13" t="s">
        <v>121</v>
      </c>
      <c r="J732" s="179">
        <v>1000</v>
      </c>
      <c r="K732" s="180">
        <v>250</v>
      </c>
      <c r="L732" s="180">
        <v>250</v>
      </c>
      <c r="M732" s="180">
        <v>250</v>
      </c>
      <c r="N732" s="469">
        <v>250</v>
      </c>
      <c r="O732" s="194"/>
      <c r="P732" s="195"/>
      <c r="Q732" s="195"/>
      <c r="R732" s="195"/>
      <c r="S732" s="196"/>
    </row>
    <row r="733" spans="1:19" ht="38.25" outlineLevel="2" x14ac:dyDescent="0.2">
      <c r="A733" s="12" t="s">
        <v>7</v>
      </c>
      <c r="B733" s="2">
        <v>3</v>
      </c>
      <c r="C733" s="446">
        <v>502601</v>
      </c>
      <c r="D733" s="446">
        <v>260101</v>
      </c>
      <c r="E733" s="5" t="s">
        <v>462</v>
      </c>
      <c r="F733" s="5">
        <v>1</v>
      </c>
      <c r="G733" s="506" t="s">
        <v>12</v>
      </c>
      <c r="H733" s="456">
        <v>68</v>
      </c>
      <c r="I733" s="13" t="s">
        <v>122</v>
      </c>
      <c r="J733" s="179">
        <v>0</v>
      </c>
      <c r="K733" s="180">
        <v>0</v>
      </c>
      <c r="L733" s="180">
        <v>0</v>
      </c>
      <c r="M733" s="180">
        <v>0</v>
      </c>
      <c r="N733" s="469">
        <v>0</v>
      </c>
      <c r="O733" s="194"/>
      <c r="P733" s="195"/>
      <c r="Q733" s="195"/>
      <c r="R733" s="195"/>
      <c r="S733" s="196"/>
    </row>
    <row r="734" spans="1:19" ht="38.25" outlineLevel="2" x14ac:dyDescent="0.2">
      <c r="A734" s="12" t="s">
        <v>7</v>
      </c>
      <c r="B734" s="2">
        <v>3</v>
      </c>
      <c r="C734" s="446">
        <v>502601</v>
      </c>
      <c r="D734" s="446">
        <v>260101</v>
      </c>
      <c r="E734" s="5" t="s">
        <v>462</v>
      </c>
      <c r="F734" s="5">
        <v>1</v>
      </c>
      <c r="G734" s="506" t="s">
        <v>12</v>
      </c>
      <c r="H734" s="456">
        <v>91</v>
      </c>
      <c r="I734" s="13" t="s">
        <v>123</v>
      </c>
      <c r="J734" s="179">
        <v>0</v>
      </c>
      <c r="K734" s="180">
        <v>0</v>
      </c>
      <c r="L734" s="180">
        <v>0</v>
      </c>
      <c r="M734" s="180">
        <v>0</v>
      </c>
      <c r="N734" s="469">
        <v>0</v>
      </c>
      <c r="O734" s="194"/>
      <c r="P734" s="195"/>
      <c r="Q734" s="195"/>
      <c r="R734" s="195"/>
      <c r="S734" s="196"/>
    </row>
    <row r="735" spans="1:19" outlineLevel="1" collapsed="1" x14ac:dyDescent="0.2">
      <c r="A735" s="133"/>
      <c r="B735" s="134">
        <v>3</v>
      </c>
      <c r="C735" s="165">
        <v>502601</v>
      </c>
      <c r="D735" s="165">
        <v>260101</v>
      </c>
      <c r="E735" s="136"/>
      <c r="F735" s="136">
        <v>1</v>
      </c>
      <c r="G735" s="507" t="s">
        <v>12</v>
      </c>
      <c r="H735" s="457"/>
      <c r="I735" s="137"/>
      <c r="J735" s="181">
        <v>10938</v>
      </c>
      <c r="K735" s="182">
        <v>2730</v>
      </c>
      <c r="L735" s="182">
        <v>2737</v>
      </c>
      <c r="M735" s="182">
        <v>2728</v>
      </c>
      <c r="N735" s="470">
        <v>2743</v>
      </c>
      <c r="O735" s="197">
        <v>182773.91302565639</v>
      </c>
      <c r="P735" s="198">
        <v>45601.4921369863</v>
      </c>
      <c r="Q735" s="198">
        <v>45724</v>
      </c>
      <c r="R735" s="198">
        <v>45724</v>
      </c>
      <c r="S735" s="199">
        <v>45724.420888670109</v>
      </c>
    </row>
    <row r="736" spans="1:19" outlineLevel="2" x14ac:dyDescent="0.2">
      <c r="A736" s="12" t="s">
        <v>7</v>
      </c>
      <c r="B736" s="2">
        <v>3</v>
      </c>
      <c r="C736" s="446">
        <v>506201</v>
      </c>
      <c r="D736" s="446">
        <v>260301</v>
      </c>
      <c r="E736" s="5" t="s">
        <v>465</v>
      </c>
      <c r="F736" s="5">
        <v>1</v>
      </c>
      <c r="G736" s="506" t="s">
        <v>12</v>
      </c>
      <c r="H736" s="456" t="s">
        <v>701</v>
      </c>
      <c r="I736" s="13" t="s">
        <v>98</v>
      </c>
      <c r="J736" s="179">
        <v>0</v>
      </c>
      <c r="K736" s="180">
        <v>0</v>
      </c>
      <c r="L736" s="180">
        <v>0</v>
      </c>
      <c r="M736" s="180">
        <v>0</v>
      </c>
      <c r="N736" s="469">
        <v>0</v>
      </c>
      <c r="O736" s="194"/>
      <c r="P736" s="195"/>
      <c r="Q736" s="195"/>
      <c r="R736" s="195"/>
      <c r="S736" s="196"/>
    </row>
    <row r="737" spans="1:19" ht="25.5" outlineLevel="2" x14ac:dyDescent="0.2">
      <c r="A737" s="12" t="s">
        <v>7</v>
      </c>
      <c r="B737" s="2">
        <v>3</v>
      </c>
      <c r="C737" s="446">
        <v>506201</v>
      </c>
      <c r="D737" s="446">
        <v>260301</v>
      </c>
      <c r="E737" s="5" t="s">
        <v>465</v>
      </c>
      <c r="F737" s="5">
        <v>1</v>
      </c>
      <c r="G737" s="506" t="s">
        <v>12</v>
      </c>
      <c r="H737" s="456">
        <v>2</v>
      </c>
      <c r="I737" s="13" t="s">
        <v>99</v>
      </c>
      <c r="J737" s="179">
        <v>0</v>
      </c>
      <c r="K737" s="180">
        <v>0</v>
      </c>
      <c r="L737" s="180">
        <v>0</v>
      </c>
      <c r="M737" s="180">
        <v>0</v>
      </c>
      <c r="N737" s="469">
        <v>0</v>
      </c>
      <c r="O737" s="194"/>
      <c r="P737" s="195"/>
      <c r="Q737" s="195"/>
      <c r="R737" s="195"/>
      <c r="S737" s="196"/>
    </row>
    <row r="738" spans="1:19" ht="25.5" outlineLevel="2" x14ac:dyDescent="0.2">
      <c r="A738" s="12" t="s">
        <v>7</v>
      </c>
      <c r="B738" s="2">
        <v>3</v>
      </c>
      <c r="C738" s="446">
        <v>506201</v>
      </c>
      <c r="D738" s="446">
        <v>260301</v>
      </c>
      <c r="E738" s="5" t="s">
        <v>465</v>
      </c>
      <c r="F738" s="5">
        <v>1</v>
      </c>
      <c r="G738" s="506" t="s">
        <v>12</v>
      </c>
      <c r="H738" s="456">
        <v>3</v>
      </c>
      <c r="I738" s="13" t="s">
        <v>100</v>
      </c>
      <c r="J738" s="179">
        <v>400</v>
      </c>
      <c r="K738" s="180">
        <v>100</v>
      </c>
      <c r="L738" s="180">
        <v>100</v>
      </c>
      <c r="M738" s="180">
        <v>100</v>
      </c>
      <c r="N738" s="469">
        <v>100</v>
      </c>
      <c r="O738" s="194"/>
      <c r="P738" s="195"/>
      <c r="Q738" s="195"/>
      <c r="R738" s="195"/>
      <c r="S738" s="196"/>
    </row>
    <row r="739" spans="1:19" ht="25.5" outlineLevel="2" x14ac:dyDescent="0.2">
      <c r="A739" s="12" t="s">
        <v>7</v>
      </c>
      <c r="B739" s="2">
        <v>3</v>
      </c>
      <c r="C739" s="446">
        <v>506201</v>
      </c>
      <c r="D739" s="446">
        <v>260301</v>
      </c>
      <c r="E739" s="5" t="s">
        <v>465</v>
      </c>
      <c r="F739" s="5">
        <v>1</v>
      </c>
      <c r="G739" s="506" t="s">
        <v>12</v>
      </c>
      <c r="H739" s="456">
        <v>4</v>
      </c>
      <c r="I739" s="13" t="s">
        <v>101</v>
      </c>
      <c r="J739" s="179">
        <v>0</v>
      </c>
      <c r="K739" s="180">
        <v>0</v>
      </c>
      <c r="L739" s="180">
        <v>0</v>
      </c>
      <c r="M739" s="180">
        <v>0</v>
      </c>
      <c r="N739" s="469">
        <v>0</v>
      </c>
      <c r="O739" s="194"/>
      <c r="P739" s="195"/>
      <c r="Q739" s="195"/>
      <c r="R739" s="195"/>
      <c r="S739" s="196"/>
    </row>
    <row r="740" spans="1:19" ht="25.5" outlineLevel="2" x14ac:dyDescent="0.2">
      <c r="A740" s="12" t="s">
        <v>7</v>
      </c>
      <c r="B740" s="2">
        <v>3</v>
      </c>
      <c r="C740" s="446">
        <v>506201</v>
      </c>
      <c r="D740" s="446">
        <v>260301</v>
      </c>
      <c r="E740" s="5" t="s">
        <v>465</v>
      </c>
      <c r="F740" s="5">
        <v>1</v>
      </c>
      <c r="G740" s="506" t="s">
        <v>12</v>
      </c>
      <c r="H740" s="456" t="s">
        <v>302</v>
      </c>
      <c r="I740" s="13" t="s">
        <v>102</v>
      </c>
      <c r="J740" s="179">
        <v>0</v>
      </c>
      <c r="K740" s="180">
        <v>0</v>
      </c>
      <c r="L740" s="180">
        <v>0</v>
      </c>
      <c r="M740" s="180">
        <v>0</v>
      </c>
      <c r="N740" s="469">
        <v>0</v>
      </c>
      <c r="O740" s="194"/>
      <c r="P740" s="195"/>
      <c r="Q740" s="195"/>
      <c r="R740" s="195"/>
      <c r="S740" s="196"/>
    </row>
    <row r="741" spans="1:19" outlineLevel="2" x14ac:dyDescent="0.2">
      <c r="A741" s="12" t="s">
        <v>7</v>
      </c>
      <c r="B741" s="2">
        <v>3</v>
      </c>
      <c r="C741" s="446">
        <v>506201</v>
      </c>
      <c r="D741" s="446">
        <v>260301</v>
      </c>
      <c r="E741" s="5" t="s">
        <v>465</v>
      </c>
      <c r="F741" s="5">
        <v>1</v>
      </c>
      <c r="G741" s="506" t="s">
        <v>12</v>
      </c>
      <c r="H741" s="456">
        <v>6</v>
      </c>
      <c r="I741" s="13" t="s">
        <v>103</v>
      </c>
      <c r="J741" s="179">
        <v>0</v>
      </c>
      <c r="K741" s="180">
        <v>0</v>
      </c>
      <c r="L741" s="180">
        <v>0</v>
      </c>
      <c r="M741" s="180">
        <v>0</v>
      </c>
      <c r="N741" s="469">
        <v>0</v>
      </c>
      <c r="O741" s="194"/>
      <c r="P741" s="195"/>
      <c r="Q741" s="195"/>
      <c r="R741" s="195"/>
      <c r="S741" s="196"/>
    </row>
    <row r="742" spans="1:19" outlineLevel="2" x14ac:dyDescent="0.2">
      <c r="A742" s="12" t="s">
        <v>7</v>
      </c>
      <c r="B742" s="2">
        <v>3</v>
      </c>
      <c r="C742" s="446">
        <v>506201</v>
      </c>
      <c r="D742" s="446">
        <v>260301</v>
      </c>
      <c r="E742" s="5" t="s">
        <v>465</v>
      </c>
      <c r="F742" s="5">
        <v>1</v>
      </c>
      <c r="G742" s="506" t="s">
        <v>12</v>
      </c>
      <c r="H742" s="456">
        <v>7</v>
      </c>
      <c r="I742" s="13" t="s">
        <v>104</v>
      </c>
      <c r="J742" s="179">
        <v>0</v>
      </c>
      <c r="K742" s="180">
        <v>0</v>
      </c>
      <c r="L742" s="180">
        <v>0</v>
      </c>
      <c r="M742" s="180">
        <v>0</v>
      </c>
      <c r="N742" s="469">
        <v>0</v>
      </c>
      <c r="O742" s="194"/>
      <c r="P742" s="195"/>
      <c r="Q742" s="195"/>
      <c r="R742" s="195"/>
      <c r="S742" s="196"/>
    </row>
    <row r="743" spans="1:19" ht="51" outlineLevel="2" x14ac:dyDescent="0.2">
      <c r="A743" s="12" t="s">
        <v>7</v>
      </c>
      <c r="B743" s="2">
        <v>3</v>
      </c>
      <c r="C743" s="446">
        <v>506201</v>
      </c>
      <c r="D743" s="446">
        <v>260301</v>
      </c>
      <c r="E743" s="5" t="s">
        <v>465</v>
      </c>
      <c r="F743" s="5">
        <v>1</v>
      </c>
      <c r="G743" s="506" t="s">
        <v>12</v>
      </c>
      <c r="H743" s="456">
        <v>8</v>
      </c>
      <c r="I743" s="13" t="s">
        <v>105</v>
      </c>
      <c r="J743" s="179">
        <v>0</v>
      </c>
      <c r="K743" s="180">
        <v>0</v>
      </c>
      <c r="L743" s="180">
        <v>0</v>
      </c>
      <c r="M743" s="180">
        <v>0</v>
      </c>
      <c r="N743" s="469">
        <v>0</v>
      </c>
      <c r="O743" s="194"/>
      <c r="P743" s="195"/>
      <c r="Q743" s="195"/>
      <c r="R743" s="195"/>
      <c r="S743" s="196"/>
    </row>
    <row r="744" spans="1:19" outlineLevel="2" x14ac:dyDescent="0.2">
      <c r="A744" s="12" t="s">
        <v>7</v>
      </c>
      <c r="B744" s="2">
        <v>3</v>
      </c>
      <c r="C744" s="446">
        <v>506201</v>
      </c>
      <c r="D744" s="446">
        <v>260301</v>
      </c>
      <c r="E744" s="5" t="s">
        <v>465</v>
      </c>
      <c r="F744" s="5">
        <v>1</v>
      </c>
      <c r="G744" s="506" t="s">
        <v>12</v>
      </c>
      <c r="H744" s="456">
        <v>9</v>
      </c>
      <c r="I744" s="13" t="s">
        <v>106</v>
      </c>
      <c r="J744" s="179">
        <v>0</v>
      </c>
      <c r="K744" s="180">
        <v>0</v>
      </c>
      <c r="L744" s="180">
        <v>0</v>
      </c>
      <c r="M744" s="180">
        <v>0</v>
      </c>
      <c r="N744" s="469">
        <v>0</v>
      </c>
      <c r="O744" s="194"/>
      <c r="P744" s="195"/>
      <c r="Q744" s="195"/>
      <c r="R744" s="195"/>
      <c r="S744" s="196"/>
    </row>
    <row r="745" spans="1:19" outlineLevel="2" x14ac:dyDescent="0.2">
      <c r="A745" s="12" t="s">
        <v>7</v>
      </c>
      <c r="B745" s="2">
        <v>3</v>
      </c>
      <c r="C745" s="446">
        <v>506201</v>
      </c>
      <c r="D745" s="446">
        <v>260301</v>
      </c>
      <c r="E745" s="5" t="s">
        <v>465</v>
      </c>
      <c r="F745" s="5">
        <v>1</v>
      </c>
      <c r="G745" s="506" t="s">
        <v>12</v>
      </c>
      <c r="H745" s="456">
        <v>10</v>
      </c>
      <c r="I745" s="13" t="s">
        <v>107</v>
      </c>
      <c r="J745" s="179">
        <v>1075</v>
      </c>
      <c r="K745" s="180">
        <v>269</v>
      </c>
      <c r="L745" s="180">
        <v>269</v>
      </c>
      <c r="M745" s="180">
        <v>269</v>
      </c>
      <c r="N745" s="469">
        <v>268</v>
      </c>
      <c r="O745" s="194"/>
      <c r="P745" s="195"/>
      <c r="Q745" s="195"/>
      <c r="R745" s="195"/>
      <c r="S745" s="196"/>
    </row>
    <row r="746" spans="1:19" ht="25.5" outlineLevel="2" x14ac:dyDescent="0.2">
      <c r="A746" s="12" t="s">
        <v>7</v>
      </c>
      <c r="B746" s="2">
        <v>3</v>
      </c>
      <c r="C746" s="446">
        <v>506201</v>
      </c>
      <c r="D746" s="446">
        <v>260301</v>
      </c>
      <c r="E746" s="5" t="s">
        <v>465</v>
      </c>
      <c r="F746" s="5">
        <v>1</v>
      </c>
      <c r="G746" s="506" t="s">
        <v>12</v>
      </c>
      <c r="H746" s="456">
        <v>11</v>
      </c>
      <c r="I746" s="13" t="s">
        <v>108</v>
      </c>
      <c r="J746" s="179">
        <v>1184</v>
      </c>
      <c r="K746" s="180">
        <v>296</v>
      </c>
      <c r="L746" s="180">
        <v>296</v>
      </c>
      <c r="M746" s="180">
        <v>296</v>
      </c>
      <c r="N746" s="469">
        <v>296</v>
      </c>
      <c r="O746" s="194"/>
      <c r="P746" s="195"/>
      <c r="Q746" s="195"/>
      <c r="R746" s="195"/>
      <c r="S746" s="196"/>
    </row>
    <row r="747" spans="1:19" outlineLevel="2" x14ac:dyDescent="0.2">
      <c r="A747" s="12" t="s">
        <v>7</v>
      </c>
      <c r="B747" s="2">
        <v>3</v>
      </c>
      <c r="C747" s="446">
        <v>506201</v>
      </c>
      <c r="D747" s="446">
        <v>260301</v>
      </c>
      <c r="E747" s="5" t="s">
        <v>465</v>
      </c>
      <c r="F747" s="5">
        <v>1</v>
      </c>
      <c r="G747" s="506" t="s">
        <v>12</v>
      </c>
      <c r="H747" s="456" t="s">
        <v>304</v>
      </c>
      <c r="I747" s="13" t="s">
        <v>109</v>
      </c>
      <c r="J747" s="179">
        <v>0</v>
      </c>
      <c r="K747" s="180">
        <v>0</v>
      </c>
      <c r="L747" s="180">
        <v>0</v>
      </c>
      <c r="M747" s="180">
        <v>0</v>
      </c>
      <c r="N747" s="469">
        <v>0</v>
      </c>
      <c r="O747" s="194"/>
      <c r="P747" s="195"/>
      <c r="Q747" s="195"/>
      <c r="R747" s="195"/>
      <c r="S747" s="196"/>
    </row>
    <row r="748" spans="1:19" ht="25.5" outlineLevel="2" x14ac:dyDescent="0.2">
      <c r="A748" s="12" t="s">
        <v>7</v>
      </c>
      <c r="B748" s="2">
        <v>3</v>
      </c>
      <c r="C748" s="446">
        <v>506201</v>
      </c>
      <c r="D748" s="446">
        <v>260301</v>
      </c>
      <c r="E748" s="5" t="s">
        <v>465</v>
      </c>
      <c r="F748" s="5">
        <v>1</v>
      </c>
      <c r="G748" s="506" t="s">
        <v>12</v>
      </c>
      <c r="H748" s="456">
        <v>15</v>
      </c>
      <c r="I748" s="13" t="s">
        <v>110</v>
      </c>
      <c r="J748" s="179">
        <v>0</v>
      </c>
      <c r="K748" s="180">
        <v>0</v>
      </c>
      <c r="L748" s="180">
        <v>0</v>
      </c>
      <c r="M748" s="180">
        <v>0</v>
      </c>
      <c r="N748" s="469">
        <v>0</v>
      </c>
      <c r="O748" s="194"/>
      <c r="P748" s="195"/>
      <c r="Q748" s="195"/>
      <c r="R748" s="195"/>
      <c r="S748" s="196"/>
    </row>
    <row r="749" spans="1:19" ht="25.5" outlineLevel="2" x14ac:dyDescent="0.2">
      <c r="A749" s="12" t="s">
        <v>7</v>
      </c>
      <c r="B749" s="2">
        <v>3</v>
      </c>
      <c r="C749" s="446">
        <v>506201</v>
      </c>
      <c r="D749" s="446">
        <v>260301</v>
      </c>
      <c r="E749" s="5" t="s">
        <v>465</v>
      </c>
      <c r="F749" s="5">
        <v>1</v>
      </c>
      <c r="G749" s="506" t="s">
        <v>12</v>
      </c>
      <c r="H749" s="456">
        <v>19</v>
      </c>
      <c r="I749" s="13" t="s">
        <v>111</v>
      </c>
      <c r="J749" s="179">
        <v>0</v>
      </c>
      <c r="K749" s="180">
        <v>0</v>
      </c>
      <c r="L749" s="180">
        <v>0</v>
      </c>
      <c r="M749" s="180">
        <v>0</v>
      </c>
      <c r="N749" s="469">
        <v>0</v>
      </c>
      <c r="O749" s="194"/>
      <c r="P749" s="195"/>
      <c r="Q749" s="195"/>
      <c r="R749" s="195"/>
      <c r="S749" s="196"/>
    </row>
    <row r="750" spans="1:19" ht="25.5" outlineLevel="2" x14ac:dyDescent="0.2">
      <c r="A750" s="12" t="s">
        <v>7</v>
      </c>
      <c r="B750" s="2">
        <v>3</v>
      </c>
      <c r="C750" s="446">
        <v>506201</v>
      </c>
      <c r="D750" s="446">
        <v>260301</v>
      </c>
      <c r="E750" s="5" t="s">
        <v>465</v>
      </c>
      <c r="F750" s="5">
        <v>1</v>
      </c>
      <c r="G750" s="506" t="s">
        <v>12</v>
      </c>
      <c r="H750" s="456" t="s">
        <v>316</v>
      </c>
      <c r="I750" s="13" t="s">
        <v>112</v>
      </c>
      <c r="J750" s="179">
        <v>919</v>
      </c>
      <c r="K750" s="180">
        <v>230</v>
      </c>
      <c r="L750" s="180">
        <v>230</v>
      </c>
      <c r="M750" s="180">
        <v>230</v>
      </c>
      <c r="N750" s="469">
        <v>229</v>
      </c>
      <c r="O750" s="194"/>
      <c r="P750" s="195"/>
      <c r="Q750" s="195"/>
      <c r="R750" s="195"/>
      <c r="S750" s="196"/>
    </row>
    <row r="751" spans="1:19" outlineLevel="2" x14ac:dyDescent="0.2">
      <c r="A751" s="12" t="s">
        <v>7</v>
      </c>
      <c r="B751" s="2">
        <v>3</v>
      </c>
      <c r="C751" s="446">
        <v>506201</v>
      </c>
      <c r="D751" s="446">
        <v>260301</v>
      </c>
      <c r="E751" s="5" t="s">
        <v>465</v>
      </c>
      <c r="F751" s="5">
        <v>1</v>
      </c>
      <c r="G751" s="506" t="s">
        <v>12</v>
      </c>
      <c r="H751" s="456" t="s">
        <v>296</v>
      </c>
      <c r="I751" s="13" t="s">
        <v>113</v>
      </c>
      <c r="J751" s="179">
        <v>0</v>
      </c>
      <c r="K751" s="180">
        <v>0</v>
      </c>
      <c r="L751" s="180">
        <v>0</v>
      </c>
      <c r="M751" s="180">
        <v>0</v>
      </c>
      <c r="N751" s="469">
        <v>0</v>
      </c>
      <c r="O751" s="194"/>
      <c r="P751" s="195"/>
      <c r="Q751" s="195"/>
      <c r="R751" s="195"/>
      <c r="S751" s="196"/>
    </row>
    <row r="752" spans="1:19" ht="25.5" outlineLevel="2" x14ac:dyDescent="0.2">
      <c r="A752" s="12" t="s">
        <v>7</v>
      </c>
      <c r="B752" s="2">
        <v>3</v>
      </c>
      <c r="C752" s="446">
        <v>506201</v>
      </c>
      <c r="D752" s="446">
        <v>260301</v>
      </c>
      <c r="E752" s="5" t="s">
        <v>465</v>
      </c>
      <c r="F752" s="5">
        <v>1</v>
      </c>
      <c r="G752" s="506" t="s">
        <v>12</v>
      </c>
      <c r="H752" s="456">
        <v>23</v>
      </c>
      <c r="I752" s="13" t="s">
        <v>114</v>
      </c>
      <c r="J752" s="179">
        <v>880</v>
      </c>
      <c r="K752" s="180">
        <v>220</v>
      </c>
      <c r="L752" s="180">
        <v>220</v>
      </c>
      <c r="M752" s="180">
        <v>220</v>
      </c>
      <c r="N752" s="469">
        <v>220</v>
      </c>
      <c r="O752" s="194"/>
      <c r="P752" s="195"/>
      <c r="Q752" s="195"/>
      <c r="R752" s="195"/>
      <c r="S752" s="196"/>
    </row>
    <row r="753" spans="1:19" ht="25.5" outlineLevel="2" x14ac:dyDescent="0.2">
      <c r="A753" s="12" t="s">
        <v>7</v>
      </c>
      <c r="B753" s="2">
        <v>3</v>
      </c>
      <c r="C753" s="446">
        <v>506201</v>
      </c>
      <c r="D753" s="446">
        <v>260301</v>
      </c>
      <c r="E753" s="5" t="s">
        <v>465</v>
      </c>
      <c r="F753" s="5">
        <v>1</v>
      </c>
      <c r="G753" s="506" t="s">
        <v>12</v>
      </c>
      <c r="H753" s="456">
        <v>24</v>
      </c>
      <c r="I753" s="13" t="s">
        <v>115</v>
      </c>
      <c r="J753" s="179">
        <v>0</v>
      </c>
      <c r="K753" s="180">
        <v>0</v>
      </c>
      <c r="L753" s="180">
        <v>0</v>
      </c>
      <c r="M753" s="180">
        <v>0</v>
      </c>
      <c r="N753" s="469">
        <v>0</v>
      </c>
      <c r="O753" s="194"/>
      <c r="P753" s="195"/>
      <c r="Q753" s="195"/>
      <c r="R753" s="195"/>
      <c r="S753" s="196"/>
    </row>
    <row r="754" spans="1:19" outlineLevel="2" x14ac:dyDescent="0.2">
      <c r="A754" s="12" t="s">
        <v>7</v>
      </c>
      <c r="B754" s="2">
        <v>3</v>
      </c>
      <c r="C754" s="446">
        <v>506201</v>
      </c>
      <c r="D754" s="446">
        <v>260301</v>
      </c>
      <c r="E754" s="5" t="s">
        <v>465</v>
      </c>
      <c r="F754" s="5">
        <v>1</v>
      </c>
      <c r="G754" s="506" t="s">
        <v>12</v>
      </c>
      <c r="H754" s="456">
        <v>25</v>
      </c>
      <c r="I754" s="13" t="s">
        <v>116</v>
      </c>
      <c r="J754" s="179">
        <v>635</v>
      </c>
      <c r="K754" s="180">
        <v>159</v>
      </c>
      <c r="L754" s="180">
        <v>159</v>
      </c>
      <c r="M754" s="180">
        <v>159</v>
      </c>
      <c r="N754" s="469">
        <v>158</v>
      </c>
      <c r="O754" s="194"/>
      <c r="P754" s="195"/>
      <c r="Q754" s="195"/>
      <c r="R754" s="195"/>
      <c r="S754" s="196"/>
    </row>
    <row r="755" spans="1:19" ht="25.5" outlineLevel="2" x14ac:dyDescent="0.2">
      <c r="A755" s="12" t="s">
        <v>7</v>
      </c>
      <c r="B755" s="2">
        <v>3</v>
      </c>
      <c r="C755" s="446">
        <v>506201</v>
      </c>
      <c r="D755" s="446">
        <v>260301</v>
      </c>
      <c r="E755" s="5" t="s">
        <v>465</v>
      </c>
      <c r="F755" s="5">
        <v>1</v>
      </c>
      <c r="G755" s="506" t="s">
        <v>12</v>
      </c>
      <c r="H755" s="456">
        <v>30</v>
      </c>
      <c r="I755" s="13" t="s">
        <v>117</v>
      </c>
      <c r="J755" s="179">
        <v>0</v>
      </c>
      <c r="K755" s="180">
        <v>0</v>
      </c>
      <c r="L755" s="180">
        <v>0</v>
      </c>
      <c r="M755" s="180">
        <v>0</v>
      </c>
      <c r="N755" s="469">
        <v>0</v>
      </c>
      <c r="O755" s="194"/>
      <c r="P755" s="195"/>
      <c r="Q755" s="195"/>
      <c r="R755" s="195"/>
      <c r="S755" s="196"/>
    </row>
    <row r="756" spans="1:19" ht="25.5" outlineLevel="2" x14ac:dyDescent="0.2">
      <c r="A756" s="12" t="s">
        <v>7</v>
      </c>
      <c r="B756" s="2">
        <v>3</v>
      </c>
      <c r="C756" s="446">
        <v>506201</v>
      </c>
      <c r="D756" s="446">
        <v>260301</v>
      </c>
      <c r="E756" s="5" t="s">
        <v>465</v>
      </c>
      <c r="F756" s="5">
        <v>1</v>
      </c>
      <c r="G756" s="506" t="s">
        <v>12</v>
      </c>
      <c r="H756" s="456">
        <v>31</v>
      </c>
      <c r="I756" s="13" t="s">
        <v>118</v>
      </c>
      <c r="J756" s="179">
        <v>0</v>
      </c>
      <c r="K756" s="180">
        <v>0</v>
      </c>
      <c r="L756" s="180">
        <v>0</v>
      </c>
      <c r="M756" s="180">
        <v>0</v>
      </c>
      <c r="N756" s="469">
        <v>0</v>
      </c>
      <c r="O756" s="194"/>
      <c r="P756" s="195"/>
      <c r="Q756" s="195"/>
      <c r="R756" s="195"/>
      <c r="S756" s="196"/>
    </row>
    <row r="757" spans="1:19" ht="25.5" outlineLevel="2" x14ac:dyDescent="0.2">
      <c r="A757" s="12" t="s">
        <v>7</v>
      </c>
      <c r="B757" s="2">
        <v>3</v>
      </c>
      <c r="C757" s="446">
        <v>506201</v>
      </c>
      <c r="D757" s="446">
        <v>260301</v>
      </c>
      <c r="E757" s="5" t="s">
        <v>465</v>
      </c>
      <c r="F757" s="5">
        <v>1</v>
      </c>
      <c r="G757" s="506" t="s">
        <v>12</v>
      </c>
      <c r="H757" s="456">
        <v>32</v>
      </c>
      <c r="I757" s="13" t="s">
        <v>119</v>
      </c>
      <c r="J757" s="179">
        <v>1100</v>
      </c>
      <c r="K757" s="180">
        <v>275</v>
      </c>
      <c r="L757" s="180">
        <v>275</v>
      </c>
      <c r="M757" s="180">
        <v>275</v>
      </c>
      <c r="N757" s="469">
        <v>275</v>
      </c>
      <c r="O757" s="194"/>
      <c r="P757" s="195"/>
      <c r="Q757" s="195"/>
      <c r="R757" s="195"/>
      <c r="S757" s="196"/>
    </row>
    <row r="758" spans="1:19" ht="38.25" outlineLevel="2" x14ac:dyDescent="0.2">
      <c r="A758" s="12" t="s">
        <v>7</v>
      </c>
      <c r="B758" s="2">
        <v>3</v>
      </c>
      <c r="C758" s="446">
        <v>506201</v>
      </c>
      <c r="D758" s="446">
        <v>260301</v>
      </c>
      <c r="E758" s="5" t="s">
        <v>465</v>
      </c>
      <c r="F758" s="5">
        <v>1</v>
      </c>
      <c r="G758" s="506" t="s">
        <v>12</v>
      </c>
      <c r="H758" s="456">
        <v>35</v>
      </c>
      <c r="I758" s="13" t="s">
        <v>120</v>
      </c>
      <c r="J758" s="179">
        <v>0</v>
      </c>
      <c r="K758" s="180">
        <v>0</v>
      </c>
      <c r="L758" s="180">
        <v>0</v>
      </c>
      <c r="M758" s="180">
        <v>0</v>
      </c>
      <c r="N758" s="469">
        <v>0</v>
      </c>
      <c r="O758" s="194"/>
      <c r="P758" s="195"/>
      <c r="Q758" s="195"/>
      <c r="R758" s="195"/>
      <c r="S758" s="196"/>
    </row>
    <row r="759" spans="1:19" ht="38.25" outlineLevel="2" x14ac:dyDescent="0.2">
      <c r="A759" s="12" t="s">
        <v>7</v>
      </c>
      <c r="B759" s="2">
        <v>3</v>
      </c>
      <c r="C759" s="446">
        <v>506201</v>
      </c>
      <c r="D759" s="446">
        <v>260301</v>
      </c>
      <c r="E759" s="5" t="s">
        <v>465</v>
      </c>
      <c r="F759" s="5">
        <v>1</v>
      </c>
      <c r="G759" s="506" t="s">
        <v>12</v>
      </c>
      <c r="H759" s="456">
        <v>40</v>
      </c>
      <c r="I759" s="13" t="s">
        <v>121</v>
      </c>
      <c r="J759" s="179">
        <v>414</v>
      </c>
      <c r="K759" s="180">
        <v>104</v>
      </c>
      <c r="L759" s="180">
        <v>104</v>
      </c>
      <c r="M759" s="180">
        <v>104</v>
      </c>
      <c r="N759" s="469">
        <v>102</v>
      </c>
      <c r="O759" s="194"/>
      <c r="P759" s="195"/>
      <c r="Q759" s="195"/>
      <c r="R759" s="195"/>
      <c r="S759" s="196"/>
    </row>
    <row r="760" spans="1:19" ht="38.25" outlineLevel="2" x14ac:dyDescent="0.2">
      <c r="A760" s="12" t="s">
        <v>7</v>
      </c>
      <c r="B760" s="2">
        <v>3</v>
      </c>
      <c r="C760" s="446">
        <v>506201</v>
      </c>
      <c r="D760" s="446">
        <v>260301</v>
      </c>
      <c r="E760" s="5" t="s">
        <v>465</v>
      </c>
      <c r="F760" s="5">
        <v>1</v>
      </c>
      <c r="G760" s="506" t="s">
        <v>12</v>
      </c>
      <c r="H760" s="456">
        <v>68</v>
      </c>
      <c r="I760" s="13" t="s">
        <v>122</v>
      </c>
      <c r="J760" s="179">
        <v>0</v>
      </c>
      <c r="K760" s="180">
        <v>0</v>
      </c>
      <c r="L760" s="180">
        <v>0</v>
      </c>
      <c r="M760" s="180">
        <v>0</v>
      </c>
      <c r="N760" s="469">
        <v>0</v>
      </c>
      <c r="O760" s="194"/>
      <c r="P760" s="195"/>
      <c r="Q760" s="195"/>
      <c r="R760" s="195"/>
      <c r="S760" s="196"/>
    </row>
    <row r="761" spans="1:19" ht="38.25" outlineLevel="2" x14ac:dyDescent="0.2">
      <c r="A761" s="12" t="s">
        <v>7</v>
      </c>
      <c r="B761" s="2">
        <v>3</v>
      </c>
      <c r="C761" s="446">
        <v>506201</v>
      </c>
      <c r="D761" s="446">
        <v>260301</v>
      </c>
      <c r="E761" s="5" t="s">
        <v>465</v>
      </c>
      <c r="F761" s="5">
        <v>1</v>
      </c>
      <c r="G761" s="506" t="s">
        <v>12</v>
      </c>
      <c r="H761" s="456">
        <v>91</v>
      </c>
      <c r="I761" s="13" t="s">
        <v>123</v>
      </c>
      <c r="J761" s="179">
        <v>0</v>
      </c>
      <c r="K761" s="180">
        <v>0</v>
      </c>
      <c r="L761" s="180">
        <v>0</v>
      </c>
      <c r="M761" s="180">
        <v>0</v>
      </c>
      <c r="N761" s="469">
        <v>0</v>
      </c>
      <c r="O761" s="194"/>
      <c r="P761" s="195"/>
      <c r="Q761" s="195"/>
      <c r="R761" s="195"/>
      <c r="S761" s="196"/>
    </row>
    <row r="762" spans="1:19" outlineLevel="1" collapsed="1" x14ac:dyDescent="0.2">
      <c r="A762" s="133"/>
      <c r="B762" s="134">
        <v>3</v>
      </c>
      <c r="C762" s="165">
        <v>506201</v>
      </c>
      <c r="D762" s="165">
        <v>260301</v>
      </c>
      <c r="E762" s="136"/>
      <c r="F762" s="136">
        <v>1</v>
      </c>
      <c r="G762" s="507" t="s">
        <v>12</v>
      </c>
      <c r="H762" s="457"/>
      <c r="I762" s="137"/>
      <c r="J762" s="181">
        <v>6607</v>
      </c>
      <c r="K762" s="182">
        <v>1653</v>
      </c>
      <c r="L762" s="182">
        <v>1653</v>
      </c>
      <c r="M762" s="182">
        <v>1653</v>
      </c>
      <c r="N762" s="470">
        <v>1648</v>
      </c>
      <c r="O762" s="197">
        <v>103806.09293715627</v>
      </c>
      <c r="P762" s="198">
        <v>25952</v>
      </c>
      <c r="Q762" s="198">
        <v>25952</v>
      </c>
      <c r="R762" s="198">
        <v>25952</v>
      </c>
      <c r="S762" s="199">
        <v>25950.092937156267</v>
      </c>
    </row>
    <row r="763" spans="1:19" ht="25.5" outlineLevel="2" x14ac:dyDescent="0.2">
      <c r="A763" s="12" t="s">
        <v>9</v>
      </c>
      <c r="B763" s="2">
        <v>3</v>
      </c>
      <c r="C763" s="446">
        <v>506202</v>
      </c>
      <c r="D763" s="446">
        <v>260401</v>
      </c>
      <c r="E763" s="5" t="s">
        <v>424</v>
      </c>
      <c r="F763" s="5">
        <v>1</v>
      </c>
      <c r="G763" s="506" t="s">
        <v>12</v>
      </c>
      <c r="H763" s="456" t="s">
        <v>701</v>
      </c>
      <c r="I763" s="13" t="s">
        <v>98</v>
      </c>
      <c r="J763" s="179">
        <v>315</v>
      </c>
      <c r="K763" s="180">
        <v>79</v>
      </c>
      <c r="L763" s="180">
        <v>79</v>
      </c>
      <c r="M763" s="180">
        <v>79</v>
      </c>
      <c r="N763" s="469">
        <v>78</v>
      </c>
      <c r="O763" s="194"/>
      <c r="P763" s="195"/>
      <c r="Q763" s="195"/>
      <c r="R763" s="195"/>
      <c r="S763" s="196"/>
    </row>
    <row r="764" spans="1:19" ht="25.5" outlineLevel="2" x14ac:dyDescent="0.2">
      <c r="A764" s="12" t="s">
        <v>9</v>
      </c>
      <c r="B764" s="2">
        <v>3</v>
      </c>
      <c r="C764" s="446">
        <v>506202</v>
      </c>
      <c r="D764" s="446">
        <v>260401</v>
      </c>
      <c r="E764" s="5" t="s">
        <v>424</v>
      </c>
      <c r="F764" s="5">
        <v>1</v>
      </c>
      <c r="G764" s="506" t="s">
        <v>12</v>
      </c>
      <c r="H764" s="456">
        <v>2</v>
      </c>
      <c r="I764" s="13" t="s">
        <v>99</v>
      </c>
      <c r="J764" s="179">
        <v>0</v>
      </c>
      <c r="K764" s="180">
        <v>0</v>
      </c>
      <c r="L764" s="180">
        <v>0</v>
      </c>
      <c r="M764" s="180">
        <v>0</v>
      </c>
      <c r="N764" s="469">
        <v>0</v>
      </c>
      <c r="O764" s="194"/>
      <c r="P764" s="195"/>
      <c r="Q764" s="195"/>
      <c r="R764" s="195"/>
      <c r="S764" s="196"/>
    </row>
    <row r="765" spans="1:19" ht="25.5" outlineLevel="2" x14ac:dyDescent="0.2">
      <c r="A765" s="12" t="s">
        <v>9</v>
      </c>
      <c r="B765" s="2">
        <v>3</v>
      </c>
      <c r="C765" s="446">
        <v>506202</v>
      </c>
      <c r="D765" s="446">
        <v>260401</v>
      </c>
      <c r="E765" s="5" t="s">
        <v>424</v>
      </c>
      <c r="F765" s="5">
        <v>1</v>
      </c>
      <c r="G765" s="506" t="s">
        <v>12</v>
      </c>
      <c r="H765" s="456">
        <v>3</v>
      </c>
      <c r="I765" s="13" t="s">
        <v>100</v>
      </c>
      <c r="J765" s="179">
        <v>0</v>
      </c>
      <c r="K765" s="180">
        <v>0</v>
      </c>
      <c r="L765" s="180">
        <v>0</v>
      </c>
      <c r="M765" s="180">
        <v>0</v>
      </c>
      <c r="N765" s="469">
        <v>0</v>
      </c>
      <c r="O765" s="194"/>
      <c r="P765" s="195"/>
      <c r="Q765" s="195"/>
      <c r="R765" s="195"/>
      <c r="S765" s="196"/>
    </row>
    <row r="766" spans="1:19" ht="25.5" outlineLevel="2" x14ac:dyDescent="0.2">
      <c r="A766" s="12" t="s">
        <v>9</v>
      </c>
      <c r="B766" s="2">
        <v>3</v>
      </c>
      <c r="C766" s="446">
        <v>506202</v>
      </c>
      <c r="D766" s="446">
        <v>260401</v>
      </c>
      <c r="E766" s="5" t="s">
        <v>424</v>
      </c>
      <c r="F766" s="5">
        <v>1</v>
      </c>
      <c r="G766" s="506" t="s">
        <v>12</v>
      </c>
      <c r="H766" s="456">
        <v>4</v>
      </c>
      <c r="I766" s="13" t="s">
        <v>101</v>
      </c>
      <c r="J766" s="179">
        <v>0</v>
      </c>
      <c r="K766" s="180">
        <v>0</v>
      </c>
      <c r="L766" s="180">
        <v>0</v>
      </c>
      <c r="M766" s="180">
        <v>0</v>
      </c>
      <c r="N766" s="469">
        <v>0</v>
      </c>
      <c r="O766" s="194"/>
      <c r="P766" s="195"/>
      <c r="Q766" s="195"/>
      <c r="R766" s="195"/>
      <c r="S766" s="196"/>
    </row>
    <row r="767" spans="1:19" ht="25.5" outlineLevel="2" x14ac:dyDescent="0.2">
      <c r="A767" s="12" t="s">
        <v>9</v>
      </c>
      <c r="B767" s="2">
        <v>3</v>
      </c>
      <c r="C767" s="446">
        <v>506202</v>
      </c>
      <c r="D767" s="446">
        <v>260401</v>
      </c>
      <c r="E767" s="5" t="s">
        <v>424</v>
      </c>
      <c r="F767" s="5">
        <v>1</v>
      </c>
      <c r="G767" s="506" t="s">
        <v>12</v>
      </c>
      <c r="H767" s="456" t="s">
        <v>302</v>
      </c>
      <c r="I767" s="13" t="s">
        <v>102</v>
      </c>
      <c r="J767" s="179">
        <v>0</v>
      </c>
      <c r="K767" s="180">
        <v>0</v>
      </c>
      <c r="L767" s="180">
        <v>0</v>
      </c>
      <c r="M767" s="180">
        <v>0</v>
      </c>
      <c r="N767" s="469">
        <v>0</v>
      </c>
      <c r="O767" s="194"/>
      <c r="P767" s="195"/>
      <c r="Q767" s="195"/>
      <c r="R767" s="195"/>
      <c r="S767" s="196"/>
    </row>
    <row r="768" spans="1:19" ht="25.5" outlineLevel="2" x14ac:dyDescent="0.2">
      <c r="A768" s="12" t="s">
        <v>9</v>
      </c>
      <c r="B768" s="2">
        <v>3</v>
      </c>
      <c r="C768" s="446">
        <v>506202</v>
      </c>
      <c r="D768" s="446">
        <v>260401</v>
      </c>
      <c r="E768" s="5" t="s">
        <v>424</v>
      </c>
      <c r="F768" s="5">
        <v>1</v>
      </c>
      <c r="G768" s="506" t="s">
        <v>12</v>
      </c>
      <c r="H768" s="456">
        <v>6</v>
      </c>
      <c r="I768" s="13" t="s">
        <v>103</v>
      </c>
      <c r="J768" s="179">
        <v>0</v>
      </c>
      <c r="K768" s="180">
        <v>0</v>
      </c>
      <c r="L768" s="180">
        <v>0</v>
      </c>
      <c r="M768" s="180">
        <v>0</v>
      </c>
      <c r="N768" s="469">
        <v>0</v>
      </c>
      <c r="O768" s="194"/>
      <c r="P768" s="195"/>
      <c r="Q768" s="195"/>
      <c r="R768" s="195"/>
      <c r="S768" s="196"/>
    </row>
    <row r="769" spans="1:19" ht="25.5" outlineLevel="2" x14ac:dyDescent="0.2">
      <c r="A769" s="12" t="s">
        <v>9</v>
      </c>
      <c r="B769" s="2">
        <v>3</v>
      </c>
      <c r="C769" s="446">
        <v>506202</v>
      </c>
      <c r="D769" s="446">
        <v>260401</v>
      </c>
      <c r="E769" s="5" t="s">
        <v>424</v>
      </c>
      <c r="F769" s="5">
        <v>1</v>
      </c>
      <c r="G769" s="506" t="s">
        <v>12</v>
      </c>
      <c r="H769" s="456">
        <v>7</v>
      </c>
      <c r="I769" s="13" t="s">
        <v>104</v>
      </c>
      <c r="J769" s="179">
        <v>300</v>
      </c>
      <c r="K769" s="180">
        <v>75</v>
      </c>
      <c r="L769" s="180">
        <v>75</v>
      </c>
      <c r="M769" s="180">
        <v>75</v>
      </c>
      <c r="N769" s="469">
        <v>75</v>
      </c>
      <c r="O769" s="194"/>
      <c r="P769" s="195"/>
      <c r="Q769" s="195"/>
      <c r="R769" s="195"/>
      <c r="S769" s="196"/>
    </row>
    <row r="770" spans="1:19" ht="51" outlineLevel="2" x14ac:dyDescent="0.2">
      <c r="A770" s="12" t="s">
        <v>9</v>
      </c>
      <c r="B770" s="2">
        <v>3</v>
      </c>
      <c r="C770" s="446">
        <v>506202</v>
      </c>
      <c r="D770" s="446">
        <v>260401</v>
      </c>
      <c r="E770" s="5" t="s">
        <v>424</v>
      </c>
      <c r="F770" s="5">
        <v>1</v>
      </c>
      <c r="G770" s="506" t="s">
        <v>12</v>
      </c>
      <c r="H770" s="456">
        <v>8</v>
      </c>
      <c r="I770" s="13" t="s">
        <v>105</v>
      </c>
      <c r="J770" s="179">
        <v>0</v>
      </c>
      <c r="K770" s="180">
        <v>0</v>
      </c>
      <c r="L770" s="180">
        <v>0</v>
      </c>
      <c r="M770" s="180">
        <v>0</v>
      </c>
      <c r="N770" s="469">
        <v>0</v>
      </c>
      <c r="O770" s="194"/>
      <c r="P770" s="195"/>
      <c r="Q770" s="195"/>
      <c r="R770" s="195"/>
      <c r="S770" s="196"/>
    </row>
    <row r="771" spans="1:19" ht="25.5" outlineLevel="2" x14ac:dyDescent="0.2">
      <c r="A771" s="12" t="s">
        <v>9</v>
      </c>
      <c r="B771" s="2">
        <v>3</v>
      </c>
      <c r="C771" s="446">
        <v>506202</v>
      </c>
      <c r="D771" s="446">
        <v>260401</v>
      </c>
      <c r="E771" s="5" t="s">
        <v>424</v>
      </c>
      <c r="F771" s="5">
        <v>1</v>
      </c>
      <c r="G771" s="506" t="s">
        <v>12</v>
      </c>
      <c r="H771" s="456">
        <v>9</v>
      </c>
      <c r="I771" s="13" t="s">
        <v>106</v>
      </c>
      <c r="J771" s="179">
        <v>0</v>
      </c>
      <c r="K771" s="180">
        <v>0</v>
      </c>
      <c r="L771" s="180">
        <v>0</v>
      </c>
      <c r="M771" s="180">
        <v>0</v>
      </c>
      <c r="N771" s="469">
        <v>0</v>
      </c>
      <c r="O771" s="194"/>
      <c r="P771" s="195"/>
      <c r="Q771" s="195"/>
      <c r="R771" s="195"/>
      <c r="S771" s="196"/>
    </row>
    <row r="772" spans="1:19" ht="25.5" outlineLevel="2" x14ac:dyDescent="0.2">
      <c r="A772" s="12" t="s">
        <v>9</v>
      </c>
      <c r="B772" s="2">
        <v>3</v>
      </c>
      <c r="C772" s="446">
        <v>506202</v>
      </c>
      <c r="D772" s="446">
        <v>260401</v>
      </c>
      <c r="E772" s="5" t="s">
        <v>424</v>
      </c>
      <c r="F772" s="5">
        <v>1</v>
      </c>
      <c r="G772" s="506" t="s">
        <v>12</v>
      </c>
      <c r="H772" s="456">
        <v>10</v>
      </c>
      <c r="I772" s="13" t="s">
        <v>107</v>
      </c>
      <c r="J772" s="179">
        <v>207</v>
      </c>
      <c r="K772" s="180">
        <v>52</v>
      </c>
      <c r="L772" s="180">
        <v>52</v>
      </c>
      <c r="M772" s="180">
        <v>52</v>
      </c>
      <c r="N772" s="469">
        <v>51</v>
      </c>
      <c r="O772" s="194"/>
      <c r="P772" s="195"/>
      <c r="Q772" s="195"/>
      <c r="R772" s="195"/>
      <c r="S772" s="196"/>
    </row>
    <row r="773" spans="1:19" ht="25.5" outlineLevel="2" x14ac:dyDescent="0.2">
      <c r="A773" s="12" t="s">
        <v>9</v>
      </c>
      <c r="B773" s="2">
        <v>3</v>
      </c>
      <c r="C773" s="446">
        <v>506202</v>
      </c>
      <c r="D773" s="446">
        <v>260401</v>
      </c>
      <c r="E773" s="5" t="s">
        <v>424</v>
      </c>
      <c r="F773" s="5">
        <v>1</v>
      </c>
      <c r="G773" s="506" t="s">
        <v>12</v>
      </c>
      <c r="H773" s="456">
        <v>11</v>
      </c>
      <c r="I773" s="13" t="s">
        <v>108</v>
      </c>
      <c r="J773" s="179">
        <v>0</v>
      </c>
      <c r="K773" s="180">
        <v>0</v>
      </c>
      <c r="L773" s="180">
        <v>0</v>
      </c>
      <c r="M773" s="180">
        <v>0</v>
      </c>
      <c r="N773" s="469">
        <v>0</v>
      </c>
      <c r="O773" s="194"/>
      <c r="P773" s="195"/>
      <c r="Q773" s="195"/>
      <c r="R773" s="195"/>
      <c r="S773" s="196"/>
    </row>
    <row r="774" spans="1:19" ht="25.5" outlineLevel="2" x14ac:dyDescent="0.2">
      <c r="A774" s="12" t="s">
        <v>9</v>
      </c>
      <c r="B774" s="2">
        <v>3</v>
      </c>
      <c r="C774" s="446">
        <v>506202</v>
      </c>
      <c r="D774" s="446">
        <v>260401</v>
      </c>
      <c r="E774" s="5" t="s">
        <v>424</v>
      </c>
      <c r="F774" s="5">
        <v>1</v>
      </c>
      <c r="G774" s="506" t="s">
        <v>12</v>
      </c>
      <c r="H774" s="456" t="s">
        <v>304</v>
      </c>
      <c r="I774" s="13" t="s">
        <v>109</v>
      </c>
      <c r="J774" s="179">
        <v>300</v>
      </c>
      <c r="K774" s="180">
        <v>75</v>
      </c>
      <c r="L774" s="180">
        <v>75</v>
      </c>
      <c r="M774" s="180">
        <v>75</v>
      </c>
      <c r="N774" s="469">
        <v>75</v>
      </c>
      <c r="O774" s="194"/>
      <c r="P774" s="195"/>
      <c r="Q774" s="195"/>
      <c r="R774" s="195"/>
      <c r="S774" s="196"/>
    </row>
    <row r="775" spans="1:19" ht="25.5" outlineLevel="2" x14ac:dyDescent="0.2">
      <c r="A775" s="12" t="s">
        <v>9</v>
      </c>
      <c r="B775" s="2">
        <v>3</v>
      </c>
      <c r="C775" s="446">
        <v>506202</v>
      </c>
      <c r="D775" s="446">
        <v>260401</v>
      </c>
      <c r="E775" s="5" t="s">
        <v>424</v>
      </c>
      <c r="F775" s="5">
        <v>1</v>
      </c>
      <c r="G775" s="506" t="s">
        <v>12</v>
      </c>
      <c r="H775" s="456">
        <v>15</v>
      </c>
      <c r="I775" s="13" t="s">
        <v>110</v>
      </c>
      <c r="J775" s="179">
        <v>0</v>
      </c>
      <c r="K775" s="180">
        <v>0</v>
      </c>
      <c r="L775" s="180">
        <v>0</v>
      </c>
      <c r="M775" s="180">
        <v>0</v>
      </c>
      <c r="N775" s="469">
        <v>0</v>
      </c>
      <c r="O775" s="194"/>
      <c r="P775" s="195"/>
      <c r="Q775" s="195"/>
      <c r="R775" s="195"/>
      <c r="S775" s="196"/>
    </row>
    <row r="776" spans="1:19" ht="25.5" outlineLevel="2" x14ac:dyDescent="0.2">
      <c r="A776" s="12" t="s">
        <v>9</v>
      </c>
      <c r="B776" s="2">
        <v>3</v>
      </c>
      <c r="C776" s="446">
        <v>506202</v>
      </c>
      <c r="D776" s="446">
        <v>260401</v>
      </c>
      <c r="E776" s="5" t="s">
        <v>424</v>
      </c>
      <c r="F776" s="5">
        <v>1</v>
      </c>
      <c r="G776" s="506" t="s">
        <v>12</v>
      </c>
      <c r="H776" s="456">
        <v>19</v>
      </c>
      <c r="I776" s="13" t="s">
        <v>111</v>
      </c>
      <c r="J776" s="179">
        <v>0</v>
      </c>
      <c r="K776" s="180">
        <v>0</v>
      </c>
      <c r="L776" s="180">
        <v>0</v>
      </c>
      <c r="M776" s="180">
        <v>0</v>
      </c>
      <c r="N776" s="469">
        <v>0</v>
      </c>
      <c r="O776" s="194"/>
      <c r="P776" s="195"/>
      <c r="Q776" s="195"/>
      <c r="R776" s="195"/>
      <c r="S776" s="196"/>
    </row>
    <row r="777" spans="1:19" ht="25.5" outlineLevel="2" x14ac:dyDescent="0.2">
      <c r="A777" s="12" t="s">
        <v>9</v>
      </c>
      <c r="B777" s="2">
        <v>3</v>
      </c>
      <c r="C777" s="446">
        <v>506202</v>
      </c>
      <c r="D777" s="446">
        <v>260401</v>
      </c>
      <c r="E777" s="5" t="s">
        <v>424</v>
      </c>
      <c r="F777" s="5">
        <v>1</v>
      </c>
      <c r="G777" s="506" t="s">
        <v>12</v>
      </c>
      <c r="H777" s="456" t="s">
        <v>316</v>
      </c>
      <c r="I777" s="13" t="s">
        <v>112</v>
      </c>
      <c r="J777" s="179">
        <v>219</v>
      </c>
      <c r="K777" s="180">
        <v>55</v>
      </c>
      <c r="L777" s="180">
        <v>55</v>
      </c>
      <c r="M777" s="180">
        <v>55</v>
      </c>
      <c r="N777" s="469">
        <v>54</v>
      </c>
      <c r="O777" s="194"/>
      <c r="P777" s="195"/>
      <c r="Q777" s="195"/>
      <c r="R777" s="195"/>
      <c r="S777" s="196"/>
    </row>
    <row r="778" spans="1:19" ht="25.5" outlineLevel="2" x14ac:dyDescent="0.2">
      <c r="A778" s="12" t="s">
        <v>9</v>
      </c>
      <c r="B778" s="2">
        <v>3</v>
      </c>
      <c r="C778" s="446">
        <v>506202</v>
      </c>
      <c r="D778" s="446">
        <v>260401</v>
      </c>
      <c r="E778" s="5" t="s">
        <v>424</v>
      </c>
      <c r="F778" s="5">
        <v>1</v>
      </c>
      <c r="G778" s="506" t="s">
        <v>12</v>
      </c>
      <c r="H778" s="456" t="s">
        <v>296</v>
      </c>
      <c r="I778" s="13" t="s">
        <v>113</v>
      </c>
      <c r="J778" s="179">
        <v>0</v>
      </c>
      <c r="K778" s="180">
        <v>0</v>
      </c>
      <c r="L778" s="180">
        <v>0</v>
      </c>
      <c r="M778" s="180">
        <v>0</v>
      </c>
      <c r="N778" s="469">
        <v>0</v>
      </c>
      <c r="O778" s="194"/>
      <c r="P778" s="195"/>
      <c r="Q778" s="195"/>
      <c r="R778" s="195"/>
      <c r="S778" s="196"/>
    </row>
    <row r="779" spans="1:19" ht="25.5" outlineLevel="2" x14ac:dyDescent="0.2">
      <c r="A779" s="12" t="s">
        <v>9</v>
      </c>
      <c r="B779" s="2">
        <v>3</v>
      </c>
      <c r="C779" s="446">
        <v>506202</v>
      </c>
      <c r="D779" s="446">
        <v>260401</v>
      </c>
      <c r="E779" s="5" t="s">
        <v>424</v>
      </c>
      <c r="F779" s="5">
        <v>1</v>
      </c>
      <c r="G779" s="506" t="s">
        <v>12</v>
      </c>
      <c r="H779" s="456">
        <v>23</v>
      </c>
      <c r="I779" s="13" t="s">
        <v>114</v>
      </c>
      <c r="J779" s="179">
        <v>0</v>
      </c>
      <c r="K779" s="180">
        <v>0</v>
      </c>
      <c r="L779" s="180">
        <v>0</v>
      </c>
      <c r="M779" s="180">
        <v>0</v>
      </c>
      <c r="N779" s="469">
        <v>0</v>
      </c>
      <c r="O779" s="194"/>
      <c r="P779" s="195"/>
      <c r="Q779" s="195"/>
      <c r="R779" s="195"/>
      <c r="S779" s="196"/>
    </row>
    <row r="780" spans="1:19" ht="25.5" outlineLevel="2" x14ac:dyDescent="0.2">
      <c r="A780" s="12" t="s">
        <v>9</v>
      </c>
      <c r="B780" s="2">
        <v>3</v>
      </c>
      <c r="C780" s="446">
        <v>506202</v>
      </c>
      <c r="D780" s="446">
        <v>260401</v>
      </c>
      <c r="E780" s="5" t="s">
        <v>424</v>
      </c>
      <c r="F780" s="5">
        <v>1</v>
      </c>
      <c r="G780" s="506" t="s">
        <v>12</v>
      </c>
      <c r="H780" s="456">
        <v>24</v>
      </c>
      <c r="I780" s="13" t="s">
        <v>115</v>
      </c>
      <c r="J780" s="179">
        <v>0</v>
      </c>
      <c r="K780" s="180">
        <v>0</v>
      </c>
      <c r="L780" s="180">
        <v>0</v>
      </c>
      <c r="M780" s="180">
        <v>0</v>
      </c>
      <c r="N780" s="469">
        <v>0</v>
      </c>
      <c r="O780" s="194"/>
      <c r="P780" s="195"/>
      <c r="Q780" s="195"/>
      <c r="R780" s="195"/>
      <c r="S780" s="196"/>
    </row>
    <row r="781" spans="1:19" ht="25.5" outlineLevel="2" x14ac:dyDescent="0.2">
      <c r="A781" s="12" t="s">
        <v>9</v>
      </c>
      <c r="B781" s="2">
        <v>3</v>
      </c>
      <c r="C781" s="446">
        <v>506202</v>
      </c>
      <c r="D781" s="446">
        <v>260401</v>
      </c>
      <c r="E781" s="5" t="s">
        <v>424</v>
      </c>
      <c r="F781" s="5">
        <v>1</v>
      </c>
      <c r="G781" s="506" t="s">
        <v>12</v>
      </c>
      <c r="H781" s="456">
        <v>25</v>
      </c>
      <c r="I781" s="13" t="s">
        <v>116</v>
      </c>
      <c r="J781" s="179">
        <v>296</v>
      </c>
      <c r="K781" s="180">
        <v>74</v>
      </c>
      <c r="L781" s="180">
        <v>74</v>
      </c>
      <c r="M781" s="180">
        <v>74</v>
      </c>
      <c r="N781" s="469">
        <v>74</v>
      </c>
      <c r="O781" s="194"/>
      <c r="P781" s="195"/>
      <c r="Q781" s="195"/>
      <c r="R781" s="195"/>
      <c r="S781" s="196"/>
    </row>
    <row r="782" spans="1:19" ht="25.5" outlineLevel="2" x14ac:dyDescent="0.2">
      <c r="A782" s="12" t="s">
        <v>9</v>
      </c>
      <c r="B782" s="2">
        <v>3</v>
      </c>
      <c r="C782" s="446">
        <v>506202</v>
      </c>
      <c r="D782" s="446">
        <v>260401</v>
      </c>
      <c r="E782" s="5" t="s">
        <v>424</v>
      </c>
      <c r="F782" s="5">
        <v>1</v>
      </c>
      <c r="G782" s="506" t="s">
        <v>12</v>
      </c>
      <c r="H782" s="456">
        <v>30</v>
      </c>
      <c r="I782" s="13" t="s">
        <v>117</v>
      </c>
      <c r="J782" s="179">
        <v>0</v>
      </c>
      <c r="K782" s="180">
        <v>0</v>
      </c>
      <c r="L782" s="180">
        <v>0</v>
      </c>
      <c r="M782" s="180">
        <v>0</v>
      </c>
      <c r="N782" s="469">
        <v>0</v>
      </c>
      <c r="O782" s="194"/>
      <c r="P782" s="195"/>
      <c r="Q782" s="195"/>
      <c r="R782" s="195"/>
      <c r="S782" s="196"/>
    </row>
    <row r="783" spans="1:19" ht="25.5" outlineLevel="2" x14ac:dyDescent="0.2">
      <c r="A783" s="12" t="s">
        <v>9</v>
      </c>
      <c r="B783" s="2">
        <v>3</v>
      </c>
      <c r="C783" s="446">
        <v>506202</v>
      </c>
      <c r="D783" s="446">
        <v>260401</v>
      </c>
      <c r="E783" s="5" t="s">
        <v>424</v>
      </c>
      <c r="F783" s="5">
        <v>1</v>
      </c>
      <c r="G783" s="506" t="s">
        <v>12</v>
      </c>
      <c r="H783" s="456">
        <v>31</v>
      </c>
      <c r="I783" s="13" t="s">
        <v>118</v>
      </c>
      <c r="J783" s="179">
        <v>0</v>
      </c>
      <c r="K783" s="180">
        <v>0</v>
      </c>
      <c r="L783" s="180">
        <v>0</v>
      </c>
      <c r="M783" s="180">
        <v>0</v>
      </c>
      <c r="N783" s="469">
        <v>0</v>
      </c>
      <c r="O783" s="194"/>
      <c r="P783" s="195"/>
      <c r="Q783" s="195"/>
      <c r="R783" s="195"/>
      <c r="S783" s="196"/>
    </row>
    <row r="784" spans="1:19" ht="25.5" outlineLevel="2" x14ac:dyDescent="0.2">
      <c r="A784" s="12" t="s">
        <v>9</v>
      </c>
      <c r="B784" s="2">
        <v>3</v>
      </c>
      <c r="C784" s="446">
        <v>506202</v>
      </c>
      <c r="D784" s="446">
        <v>260401</v>
      </c>
      <c r="E784" s="5" t="s">
        <v>424</v>
      </c>
      <c r="F784" s="5">
        <v>1</v>
      </c>
      <c r="G784" s="506" t="s">
        <v>12</v>
      </c>
      <c r="H784" s="456">
        <v>32</v>
      </c>
      <c r="I784" s="13" t="s">
        <v>119</v>
      </c>
      <c r="J784" s="179">
        <v>210</v>
      </c>
      <c r="K784" s="180">
        <v>53</v>
      </c>
      <c r="L784" s="180">
        <v>53</v>
      </c>
      <c r="M784" s="180">
        <v>53</v>
      </c>
      <c r="N784" s="469">
        <v>51</v>
      </c>
      <c r="O784" s="194"/>
      <c r="P784" s="195"/>
      <c r="Q784" s="195"/>
      <c r="R784" s="195"/>
      <c r="S784" s="196"/>
    </row>
    <row r="785" spans="1:19" ht="38.25" outlineLevel="2" x14ac:dyDescent="0.2">
      <c r="A785" s="12" t="s">
        <v>9</v>
      </c>
      <c r="B785" s="2">
        <v>3</v>
      </c>
      <c r="C785" s="446">
        <v>506202</v>
      </c>
      <c r="D785" s="446">
        <v>260401</v>
      </c>
      <c r="E785" s="5" t="s">
        <v>424</v>
      </c>
      <c r="F785" s="5">
        <v>1</v>
      </c>
      <c r="G785" s="506" t="s">
        <v>12</v>
      </c>
      <c r="H785" s="456">
        <v>35</v>
      </c>
      <c r="I785" s="13" t="s">
        <v>120</v>
      </c>
      <c r="J785" s="179">
        <v>0</v>
      </c>
      <c r="K785" s="180">
        <v>0</v>
      </c>
      <c r="L785" s="180">
        <v>0</v>
      </c>
      <c r="M785" s="180">
        <v>0</v>
      </c>
      <c r="N785" s="469">
        <v>0</v>
      </c>
      <c r="O785" s="194"/>
      <c r="P785" s="195"/>
      <c r="Q785" s="195"/>
      <c r="R785" s="195"/>
      <c r="S785" s="196"/>
    </row>
    <row r="786" spans="1:19" ht="38.25" outlineLevel="2" x14ac:dyDescent="0.2">
      <c r="A786" s="12" t="s">
        <v>9</v>
      </c>
      <c r="B786" s="2">
        <v>3</v>
      </c>
      <c r="C786" s="446">
        <v>506202</v>
      </c>
      <c r="D786" s="446">
        <v>260401</v>
      </c>
      <c r="E786" s="5" t="s">
        <v>424</v>
      </c>
      <c r="F786" s="5">
        <v>1</v>
      </c>
      <c r="G786" s="506" t="s">
        <v>12</v>
      </c>
      <c r="H786" s="456">
        <v>40</v>
      </c>
      <c r="I786" s="13" t="s">
        <v>121</v>
      </c>
      <c r="J786" s="179">
        <v>0</v>
      </c>
      <c r="K786" s="180">
        <v>0</v>
      </c>
      <c r="L786" s="180">
        <v>0</v>
      </c>
      <c r="M786" s="180">
        <v>0</v>
      </c>
      <c r="N786" s="469">
        <v>0</v>
      </c>
      <c r="O786" s="194"/>
      <c r="P786" s="195"/>
      <c r="Q786" s="195"/>
      <c r="R786" s="195"/>
      <c r="S786" s="196"/>
    </row>
    <row r="787" spans="1:19" ht="38.25" outlineLevel="2" x14ac:dyDescent="0.2">
      <c r="A787" s="12" t="s">
        <v>9</v>
      </c>
      <c r="B787" s="2">
        <v>3</v>
      </c>
      <c r="C787" s="446">
        <v>506202</v>
      </c>
      <c r="D787" s="446">
        <v>260401</v>
      </c>
      <c r="E787" s="5" t="s">
        <v>424</v>
      </c>
      <c r="F787" s="5">
        <v>1</v>
      </c>
      <c r="G787" s="506" t="s">
        <v>12</v>
      </c>
      <c r="H787" s="456">
        <v>68</v>
      </c>
      <c r="I787" s="13" t="s">
        <v>122</v>
      </c>
      <c r="J787" s="179">
        <v>30</v>
      </c>
      <c r="K787" s="180">
        <v>8</v>
      </c>
      <c r="L787" s="180">
        <v>8</v>
      </c>
      <c r="M787" s="180">
        <v>8</v>
      </c>
      <c r="N787" s="469">
        <v>6</v>
      </c>
      <c r="O787" s="194"/>
      <c r="P787" s="195"/>
      <c r="Q787" s="195"/>
      <c r="R787" s="195"/>
      <c r="S787" s="196"/>
    </row>
    <row r="788" spans="1:19" ht="38.25" outlineLevel="2" x14ac:dyDescent="0.2">
      <c r="A788" s="12" t="s">
        <v>9</v>
      </c>
      <c r="B788" s="2">
        <v>3</v>
      </c>
      <c r="C788" s="446">
        <v>506202</v>
      </c>
      <c r="D788" s="446">
        <v>260401</v>
      </c>
      <c r="E788" s="5" t="s">
        <v>424</v>
      </c>
      <c r="F788" s="5">
        <v>1</v>
      </c>
      <c r="G788" s="506" t="s">
        <v>12</v>
      </c>
      <c r="H788" s="456">
        <v>91</v>
      </c>
      <c r="I788" s="13" t="s">
        <v>123</v>
      </c>
      <c r="J788" s="179">
        <v>0</v>
      </c>
      <c r="K788" s="180">
        <v>0</v>
      </c>
      <c r="L788" s="180">
        <v>0</v>
      </c>
      <c r="M788" s="180">
        <v>0</v>
      </c>
      <c r="N788" s="469">
        <v>0</v>
      </c>
      <c r="O788" s="194"/>
      <c r="P788" s="195"/>
      <c r="Q788" s="195"/>
      <c r="R788" s="195"/>
      <c r="S788" s="196"/>
    </row>
    <row r="789" spans="1:19" outlineLevel="1" collapsed="1" x14ac:dyDescent="0.2">
      <c r="A789" s="133"/>
      <c r="B789" s="134">
        <v>3</v>
      </c>
      <c r="C789" s="165">
        <v>506202</v>
      </c>
      <c r="D789" s="165">
        <v>260401</v>
      </c>
      <c r="E789" s="136"/>
      <c r="F789" s="136">
        <v>1</v>
      </c>
      <c r="G789" s="507" t="s">
        <v>12</v>
      </c>
      <c r="H789" s="457"/>
      <c r="I789" s="137"/>
      <c r="J789" s="181">
        <v>1877</v>
      </c>
      <c r="K789" s="182">
        <v>471</v>
      </c>
      <c r="L789" s="182">
        <v>471</v>
      </c>
      <c r="M789" s="182">
        <v>471</v>
      </c>
      <c r="N789" s="470">
        <v>464</v>
      </c>
      <c r="O789" s="197">
        <v>39188.195653486764</v>
      </c>
      <c r="P789" s="198">
        <v>9797</v>
      </c>
      <c r="Q789" s="198">
        <v>9797</v>
      </c>
      <c r="R789" s="198">
        <v>9797</v>
      </c>
      <c r="S789" s="199">
        <v>9797.1956534867641</v>
      </c>
    </row>
    <row r="790" spans="1:19" outlineLevel="2" x14ac:dyDescent="0.2">
      <c r="A790" s="12" t="s">
        <v>7</v>
      </c>
      <c r="B790" s="2">
        <v>3</v>
      </c>
      <c r="C790" s="446">
        <v>502602</v>
      </c>
      <c r="D790" s="446">
        <v>260801</v>
      </c>
      <c r="E790" s="5" t="s">
        <v>321</v>
      </c>
      <c r="F790" s="5">
        <v>1</v>
      </c>
      <c r="G790" s="506" t="s">
        <v>12</v>
      </c>
      <c r="H790" s="456" t="s">
        <v>701</v>
      </c>
      <c r="I790" s="13" t="s">
        <v>98</v>
      </c>
      <c r="J790" s="179">
        <v>1411</v>
      </c>
      <c r="K790" s="180">
        <v>353</v>
      </c>
      <c r="L790" s="180">
        <v>353</v>
      </c>
      <c r="M790" s="180">
        <v>353</v>
      </c>
      <c r="N790" s="469">
        <v>352</v>
      </c>
      <c r="O790" s="194"/>
      <c r="P790" s="195"/>
      <c r="Q790" s="195"/>
      <c r="R790" s="195"/>
      <c r="S790" s="196"/>
    </row>
    <row r="791" spans="1:19" ht="25.5" outlineLevel="2" x14ac:dyDescent="0.2">
      <c r="A791" s="12" t="s">
        <v>7</v>
      </c>
      <c r="B791" s="2">
        <v>3</v>
      </c>
      <c r="C791" s="446">
        <v>502602</v>
      </c>
      <c r="D791" s="446">
        <v>260801</v>
      </c>
      <c r="E791" s="5" t="s">
        <v>321</v>
      </c>
      <c r="F791" s="5">
        <v>1</v>
      </c>
      <c r="G791" s="506" t="s">
        <v>12</v>
      </c>
      <c r="H791" s="456">
        <v>2</v>
      </c>
      <c r="I791" s="13" t="s">
        <v>99</v>
      </c>
      <c r="J791" s="179">
        <v>0</v>
      </c>
      <c r="K791" s="180">
        <v>0</v>
      </c>
      <c r="L791" s="180">
        <v>0</v>
      </c>
      <c r="M791" s="180">
        <v>0</v>
      </c>
      <c r="N791" s="469">
        <v>0</v>
      </c>
      <c r="O791" s="194"/>
      <c r="P791" s="195"/>
      <c r="Q791" s="195"/>
      <c r="R791" s="195"/>
      <c r="S791" s="196"/>
    </row>
    <row r="792" spans="1:19" ht="25.5" outlineLevel="2" x14ac:dyDescent="0.2">
      <c r="A792" s="12" t="s">
        <v>7</v>
      </c>
      <c r="B792" s="2">
        <v>3</v>
      </c>
      <c r="C792" s="446">
        <v>502602</v>
      </c>
      <c r="D792" s="446">
        <v>260801</v>
      </c>
      <c r="E792" s="5" t="s">
        <v>321</v>
      </c>
      <c r="F792" s="5">
        <v>1</v>
      </c>
      <c r="G792" s="506" t="s">
        <v>12</v>
      </c>
      <c r="H792" s="456">
        <v>3</v>
      </c>
      <c r="I792" s="13" t="s">
        <v>100</v>
      </c>
      <c r="J792" s="179">
        <v>0</v>
      </c>
      <c r="K792" s="180">
        <v>0</v>
      </c>
      <c r="L792" s="180">
        <v>0</v>
      </c>
      <c r="M792" s="180">
        <v>0</v>
      </c>
      <c r="N792" s="469">
        <v>0</v>
      </c>
      <c r="O792" s="194"/>
      <c r="P792" s="195"/>
      <c r="Q792" s="195"/>
      <c r="R792" s="195"/>
      <c r="S792" s="196"/>
    </row>
    <row r="793" spans="1:19" ht="25.5" outlineLevel="2" x14ac:dyDescent="0.2">
      <c r="A793" s="12" t="s">
        <v>7</v>
      </c>
      <c r="B793" s="2">
        <v>3</v>
      </c>
      <c r="C793" s="446">
        <v>502602</v>
      </c>
      <c r="D793" s="446">
        <v>260801</v>
      </c>
      <c r="E793" s="5" t="s">
        <v>321</v>
      </c>
      <c r="F793" s="5">
        <v>1</v>
      </c>
      <c r="G793" s="506" t="s">
        <v>12</v>
      </c>
      <c r="H793" s="456">
        <v>4</v>
      </c>
      <c r="I793" s="13" t="s">
        <v>101</v>
      </c>
      <c r="J793" s="179">
        <v>0</v>
      </c>
      <c r="K793" s="180">
        <v>0</v>
      </c>
      <c r="L793" s="180">
        <v>0</v>
      </c>
      <c r="M793" s="180">
        <v>0</v>
      </c>
      <c r="N793" s="469">
        <v>0</v>
      </c>
      <c r="O793" s="194"/>
      <c r="P793" s="195"/>
      <c r="Q793" s="195"/>
      <c r="R793" s="195"/>
      <c r="S793" s="196"/>
    </row>
    <row r="794" spans="1:19" ht="25.5" outlineLevel="2" x14ac:dyDescent="0.2">
      <c r="A794" s="12" t="s">
        <v>7</v>
      </c>
      <c r="B794" s="2">
        <v>3</v>
      </c>
      <c r="C794" s="446">
        <v>502602</v>
      </c>
      <c r="D794" s="446">
        <v>260801</v>
      </c>
      <c r="E794" s="5" t="s">
        <v>321</v>
      </c>
      <c r="F794" s="5">
        <v>1</v>
      </c>
      <c r="G794" s="506" t="s">
        <v>12</v>
      </c>
      <c r="H794" s="456" t="s">
        <v>302</v>
      </c>
      <c r="I794" s="13" t="s">
        <v>102</v>
      </c>
      <c r="J794" s="179">
        <v>730</v>
      </c>
      <c r="K794" s="180">
        <v>183</v>
      </c>
      <c r="L794" s="180">
        <v>183</v>
      </c>
      <c r="M794" s="180">
        <v>183</v>
      </c>
      <c r="N794" s="469">
        <v>181</v>
      </c>
      <c r="O794" s="194"/>
      <c r="P794" s="195"/>
      <c r="Q794" s="195"/>
      <c r="R794" s="195"/>
      <c r="S794" s="196"/>
    </row>
    <row r="795" spans="1:19" outlineLevel="2" x14ac:dyDescent="0.2">
      <c r="A795" s="12" t="s">
        <v>7</v>
      </c>
      <c r="B795" s="2">
        <v>3</v>
      </c>
      <c r="C795" s="446">
        <v>502602</v>
      </c>
      <c r="D795" s="446">
        <v>260801</v>
      </c>
      <c r="E795" s="5" t="s">
        <v>321</v>
      </c>
      <c r="F795" s="5">
        <v>1</v>
      </c>
      <c r="G795" s="506" t="s">
        <v>12</v>
      </c>
      <c r="H795" s="456">
        <v>6</v>
      </c>
      <c r="I795" s="13" t="s">
        <v>103</v>
      </c>
      <c r="J795" s="179">
        <v>0</v>
      </c>
      <c r="K795" s="180">
        <v>0</v>
      </c>
      <c r="L795" s="180">
        <v>0</v>
      </c>
      <c r="M795" s="180">
        <v>0</v>
      </c>
      <c r="N795" s="469">
        <v>0</v>
      </c>
      <c r="O795" s="194"/>
      <c r="P795" s="195"/>
      <c r="Q795" s="195"/>
      <c r="R795" s="195"/>
      <c r="S795" s="196"/>
    </row>
    <row r="796" spans="1:19" outlineLevel="2" x14ac:dyDescent="0.2">
      <c r="A796" s="12" t="s">
        <v>7</v>
      </c>
      <c r="B796" s="2">
        <v>3</v>
      </c>
      <c r="C796" s="446">
        <v>502602</v>
      </c>
      <c r="D796" s="446">
        <v>260801</v>
      </c>
      <c r="E796" s="5" t="s">
        <v>321</v>
      </c>
      <c r="F796" s="5">
        <v>1</v>
      </c>
      <c r="G796" s="506" t="s">
        <v>12</v>
      </c>
      <c r="H796" s="456">
        <v>7</v>
      </c>
      <c r="I796" s="13" t="s">
        <v>104</v>
      </c>
      <c r="J796" s="179">
        <v>0</v>
      </c>
      <c r="K796" s="180">
        <v>0</v>
      </c>
      <c r="L796" s="180">
        <v>0</v>
      </c>
      <c r="M796" s="180">
        <v>0</v>
      </c>
      <c r="N796" s="469">
        <v>0</v>
      </c>
      <c r="O796" s="194"/>
      <c r="P796" s="195"/>
      <c r="Q796" s="195"/>
      <c r="R796" s="195"/>
      <c r="S796" s="196"/>
    </row>
    <row r="797" spans="1:19" ht="51" outlineLevel="2" x14ac:dyDescent="0.2">
      <c r="A797" s="12" t="s">
        <v>7</v>
      </c>
      <c r="B797" s="2">
        <v>3</v>
      </c>
      <c r="C797" s="446">
        <v>502602</v>
      </c>
      <c r="D797" s="446">
        <v>260801</v>
      </c>
      <c r="E797" s="5" t="s">
        <v>321</v>
      </c>
      <c r="F797" s="5">
        <v>1</v>
      </c>
      <c r="G797" s="506" t="s">
        <v>12</v>
      </c>
      <c r="H797" s="456">
        <v>8</v>
      </c>
      <c r="I797" s="13" t="s">
        <v>105</v>
      </c>
      <c r="J797" s="179">
        <v>0</v>
      </c>
      <c r="K797" s="180">
        <v>0</v>
      </c>
      <c r="L797" s="180">
        <v>0</v>
      </c>
      <c r="M797" s="180">
        <v>0</v>
      </c>
      <c r="N797" s="469">
        <v>0</v>
      </c>
      <c r="O797" s="194"/>
      <c r="P797" s="195"/>
      <c r="Q797" s="195"/>
      <c r="R797" s="195"/>
      <c r="S797" s="196"/>
    </row>
    <row r="798" spans="1:19" outlineLevel="2" x14ac:dyDescent="0.2">
      <c r="A798" s="12" t="s">
        <v>7</v>
      </c>
      <c r="B798" s="2">
        <v>3</v>
      </c>
      <c r="C798" s="446">
        <v>502602</v>
      </c>
      <c r="D798" s="446">
        <v>260801</v>
      </c>
      <c r="E798" s="5" t="s">
        <v>321</v>
      </c>
      <c r="F798" s="5">
        <v>1</v>
      </c>
      <c r="G798" s="506" t="s">
        <v>12</v>
      </c>
      <c r="H798" s="456">
        <v>9</v>
      </c>
      <c r="I798" s="13" t="s">
        <v>106</v>
      </c>
      <c r="J798" s="179">
        <v>0</v>
      </c>
      <c r="K798" s="180">
        <v>0</v>
      </c>
      <c r="L798" s="180">
        <v>0</v>
      </c>
      <c r="M798" s="180">
        <v>0</v>
      </c>
      <c r="N798" s="469">
        <v>0</v>
      </c>
      <c r="O798" s="194"/>
      <c r="P798" s="195"/>
      <c r="Q798" s="195"/>
      <c r="R798" s="195"/>
      <c r="S798" s="196"/>
    </row>
    <row r="799" spans="1:19" outlineLevel="2" x14ac:dyDescent="0.2">
      <c r="A799" s="12" t="s">
        <v>7</v>
      </c>
      <c r="B799" s="2">
        <v>3</v>
      </c>
      <c r="C799" s="446">
        <v>502602</v>
      </c>
      <c r="D799" s="446">
        <v>260801</v>
      </c>
      <c r="E799" s="5" t="s">
        <v>321</v>
      </c>
      <c r="F799" s="5">
        <v>1</v>
      </c>
      <c r="G799" s="506" t="s">
        <v>12</v>
      </c>
      <c r="H799" s="456">
        <v>10</v>
      </c>
      <c r="I799" s="13" t="s">
        <v>107</v>
      </c>
      <c r="J799" s="179">
        <v>3215</v>
      </c>
      <c r="K799" s="180">
        <v>804</v>
      </c>
      <c r="L799" s="180">
        <v>804</v>
      </c>
      <c r="M799" s="180">
        <v>804</v>
      </c>
      <c r="N799" s="469">
        <v>803</v>
      </c>
      <c r="O799" s="194"/>
      <c r="P799" s="195"/>
      <c r="Q799" s="195"/>
      <c r="R799" s="195"/>
      <c r="S799" s="196"/>
    </row>
    <row r="800" spans="1:19" ht="25.5" outlineLevel="2" x14ac:dyDescent="0.2">
      <c r="A800" s="12" t="s">
        <v>7</v>
      </c>
      <c r="B800" s="2">
        <v>3</v>
      </c>
      <c r="C800" s="446">
        <v>502602</v>
      </c>
      <c r="D800" s="446">
        <v>260801</v>
      </c>
      <c r="E800" s="5" t="s">
        <v>321</v>
      </c>
      <c r="F800" s="5">
        <v>1</v>
      </c>
      <c r="G800" s="506" t="s">
        <v>12</v>
      </c>
      <c r="H800" s="456">
        <v>11</v>
      </c>
      <c r="I800" s="13" t="s">
        <v>108</v>
      </c>
      <c r="J800" s="179">
        <v>1748</v>
      </c>
      <c r="K800" s="180">
        <v>437</v>
      </c>
      <c r="L800" s="180">
        <v>437</v>
      </c>
      <c r="M800" s="180">
        <v>437</v>
      </c>
      <c r="N800" s="469">
        <v>437</v>
      </c>
      <c r="O800" s="194"/>
      <c r="P800" s="195"/>
      <c r="Q800" s="195"/>
      <c r="R800" s="195"/>
      <c r="S800" s="196"/>
    </row>
    <row r="801" spans="1:19" outlineLevel="2" x14ac:dyDescent="0.2">
      <c r="A801" s="12" t="s">
        <v>7</v>
      </c>
      <c r="B801" s="2">
        <v>3</v>
      </c>
      <c r="C801" s="446">
        <v>502602</v>
      </c>
      <c r="D801" s="446">
        <v>260801</v>
      </c>
      <c r="E801" s="5" t="s">
        <v>321</v>
      </c>
      <c r="F801" s="5">
        <v>1</v>
      </c>
      <c r="G801" s="506" t="s">
        <v>12</v>
      </c>
      <c r="H801" s="456" t="s">
        <v>304</v>
      </c>
      <c r="I801" s="13" t="s">
        <v>109</v>
      </c>
      <c r="J801" s="179">
        <v>0</v>
      </c>
      <c r="K801" s="180">
        <v>0</v>
      </c>
      <c r="L801" s="180">
        <v>0</v>
      </c>
      <c r="M801" s="180">
        <v>0</v>
      </c>
      <c r="N801" s="469">
        <v>0</v>
      </c>
      <c r="O801" s="194"/>
      <c r="P801" s="195"/>
      <c r="Q801" s="195"/>
      <c r="R801" s="195"/>
      <c r="S801" s="196"/>
    </row>
    <row r="802" spans="1:19" ht="25.5" outlineLevel="2" x14ac:dyDescent="0.2">
      <c r="A802" s="12" t="s">
        <v>7</v>
      </c>
      <c r="B802" s="2">
        <v>3</v>
      </c>
      <c r="C802" s="446">
        <v>502602</v>
      </c>
      <c r="D802" s="446">
        <v>260801</v>
      </c>
      <c r="E802" s="5" t="s">
        <v>321</v>
      </c>
      <c r="F802" s="5">
        <v>1</v>
      </c>
      <c r="G802" s="506" t="s">
        <v>12</v>
      </c>
      <c r="H802" s="456">
        <v>15</v>
      </c>
      <c r="I802" s="13" t="s">
        <v>110</v>
      </c>
      <c r="J802" s="179">
        <v>0</v>
      </c>
      <c r="K802" s="180">
        <v>0</v>
      </c>
      <c r="L802" s="180">
        <v>0</v>
      </c>
      <c r="M802" s="180">
        <v>0</v>
      </c>
      <c r="N802" s="469">
        <v>0</v>
      </c>
      <c r="O802" s="194"/>
      <c r="P802" s="195"/>
      <c r="Q802" s="195"/>
      <c r="R802" s="195"/>
      <c r="S802" s="196"/>
    </row>
    <row r="803" spans="1:19" ht="25.5" outlineLevel="2" x14ac:dyDescent="0.2">
      <c r="A803" s="12" t="s">
        <v>7</v>
      </c>
      <c r="B803" s="2">
        <v>3</v>
      </c>
      <c r="C803" s="446">
        <v>502602</v>
      </c>
      <c r="D803" s="446">
        <v>260801</v>
      </c>
      <c r="E803" s="5" t="s">
        <v>321</v>
      </c>
      <c r="F803" s="5">
        <v>1</v>
      </c>
      <c r="G803" s="506" t="s">
        <v>12</v>
      </c>
      <c r="H803" s="456">
        <v>19</v>
      </c>
      <c r="I803" s="13" t="s">
        <v>111</v>
      </c>
      <c r="J803" s="179">
        <v>0</v>
      </c>
      <c r="K803" s="180">
        <v>0</v>
      </c>
      <c r="L803" s="180">
        <v>0</v>
      </c>
      <c r="M803" s="180">
        <v>0</v>
      </c>
      <c r="N803" s="469">
        <v>0</v>
      </c>
      <c r="O803" s="194"/>
      <c r="P803" s="195"/>
      <c r="Q803" s="195"/>
      <c r="R803" s="195"/>
      <c r="S803" s="196"/>
    </row>
    <row r="804" spans="1:19" ht="25.5" outlineLevel="2" x14ac:dyDescent="0.2">
      <c r="A804" s="12" t="s">
        <v>7</v>
      </c>
      <c r="B804" s="2">
        <v>3</v>
      </c>
      <c r="C804" s="446">
        <v>502602</v>
      </c>
      <c r="D804" s="446">
        <v>260801</v>
      </c>
      <c r="E804" s="5" t="s">
        <v>321</v>
      </c>
      <c r="F804" s="5">
        <v>1</v>
      </c>
      <c r="G804" s="506" t="s">
        <v>12</v>
      </c>
      <c r="H804" s="456" t="s">
        <v>316</v>
      </c>
      <c r="I804" s="13" t="s">
        <v>112</v>
      </c>
      <c r="J804" s="179">
        <v>3094</v>
      </c>
      <c r="K804" s="180">
        <v>769</v>
      </c>
      <c r="L804" s="180">
        <v>775</v>
      </c>
      <c r="M804" s="180">
        <v>775</v>
      </c>
      <c r="N804" s="469">
        <v>775</v>
      </c>
      <c r="O804" s="194"/>
      <c r="P804" s="195"/>
      <c r="Q804" s="195"/>
      <c r="R804" s="195"/>
      <c r="S804" s="196"/>
    </row>
    <row r="805" spans="1:19" outlineLevel="2" x14ac:dyDescent="0.2">
      <c r="A805" s="12" t="s">
        <v>7</v>
      </c>
      <c r="B805" s="2">
        <v>3</v>
      </c>
      <c r="C805" s="446">
        <v>502602</v>
      </c>
      <c r="D805" s="446">
        <v>260801</v>
      </c>
      <c r="E805" s="5" t="s">
        <v>321</v>
      </c>
      <c r="F805" s="5">
        <v>1</v>
      </c>
      <c r="G805" s="506" t="s">
        <v>12</v>
      </c>
      <c r="H805" s="456" t="s">
        <v>296</v>
      </c>
      <c r="I805" s="13" t="s">
        <v>113</v>
      </c>
      <c r="J805" s="179">
        <v>2198</v>
      </c>
      <c r="K805" s="180">
        <v>550</v>
      </c>
      <c r="L805" s="180">
        <v>550</v>
      </c>
      <c r="M805" s="180">
        <v>550</v>
      </c>
      <c r="N805" s="469">
        <v>548</v>
      </c>
      <c r="O805" s="194"/>
      <c r="P805" s="195"/>
      <c r="Q805" s="195"/>
      <c r="R805" s="195"/>
      <c r="S805" s="196"/>
    </row>
    <row r="806" spans="1:19" ht="25.5" outlineLevel="2" x14ac:dyDescent="0.2">
      <c r="A806" s="12" t="s">
        <v>7</v>
      </c>
      <c r="B806" s="2">
        <v>3</v>
      </c>
      <c r="C806" s="446">
        <v>502602</v>
      </c>
      <c r="D806" s="446">
        <v>260801</v>
      </c>
      <c r="E806" s="5" t="s">
        <v>321</v>
      </c>
      <c r="F806" s="5">
        <v>1</v>
      </c>
      <c r="G806" s="506" t="s">
        <v>12</v>
      </c>
      <c r="H806" s="456">
        <v>23</v>
      </c>
      <c r="I806" s="13" t="s">
        <v>114</v>
      </c>
      <c r="J806" s="179">
        <v>1159</v>
      </c>
      <c r="K806" s="180">
        <v>275</v>
      </c>
      <c r="L806" s="180">
        <v>295</v>
      </c>
      <c r="M806" s="180">
        <v>295</v>
      </c>
      <c r="N806" s="469">
        <v>294</v>
      </c>
      <c r="O806" s="194"/>
      <c r="P806" s="195"/>
      <c r="Q806" s="195"/>
      <c r="R806" s="195"/>
      <c r="S806" s="196"/>
    </row>
    <row r="807" spans="1:19" ht="25.5" outlineLevel="2" x14ac:dyDescent="0.2">
      <c r="A807" s="12" t="s">
        <v>7</v>
      </c>
      <c r="B807" s="2">
        <v>3</v>
      </c>
      <c r="C807" s="446">
        <v>502602</v>
      </c>
      <c r="D807" s="446">
        <v>260801</v>
      </c>
      <c r="E807" s="5" t="s">
        <v>321</v>
      </c>
      <c r="F807" s="5">
        <v>1</v>
      </c>
      <c r="G807" s="506" t="s">
        <v>12</v>
      </c>
      <c r="H807" s="456">
        <v>24</v>
      </c>
      <c r="I807" s="13" t="s">
        <v>115</v>
      </c>
      <c r="J807" s="179">
        <v>0</v>
      </c>
      <c r="K807" s="180">
        <v>0</v>
      </c>
      <c r="L807" s="180">
        <v>0</v>
      </c>
      <c r="M807" s="180">
        <v>0</v>
      </c>
      <c r="N807" s="469">
        <v>0</v>
      </c>
      <c r="O807" s="194"/>
      <c r="P807" s="195"/>
      <c r="Q807" s="195"/>
      <c r="R807" s="195"/>
      <c r="S807" s="196"/>
    </row>
    <row r="808" spans="1:19" outlineLevel="2" x14ac:dyDescent="0.2">
      <c r="A808" s="12" t="s">
        <v>7</v>
      </c>
      <c r="B808" s="2">
        <v>3</v>
      </c>
      <c r="C808" s="446">
        <v>502602</v>
      </c>
      <c r="D808" s="446">
        <v>260801</v>
      </c>
      <c r="E808" s="5" t="s">
        <v>321</v>
      </c>
      <c r="F808" s="5">
        <v>1</v>
      </c>
      <c r="G808" s="506" t="s">
        <v>12</v>
      </c>
      <c r="H808" s="456">
        <v>25</v>
      </c>
      <c r="I808" s="13" t="s">
        <v>116</v>
      </c>
      <c r="J808" s="179">
        <v>2173</v>
      </c>
      <c r="K808" s="180">
        <v>543</v>
      </c>
      <c r="L808" s="180">
        <v>543</v>
      </c>
      <c r="M808" s="180">
        <v>543</v>
      </c>
      <c r="N808" s="469">
        <v>544</v>
      </c>
      <c r="O808" s="194"/>
      <c r="P808" s="195"/>
      <c r="Q808" s="195"/>
      <c r="R808" s="195"/>
      <c r="S808" s="196"/>
    </row>
    <row r="809" spans="1:19" ht="25.5" outlineLevel="2" x14ac:dyDescent="0.2">
      <c r="A809" s="12" t="s">
        <v>7</v>
      </c>
      <c r="B809" s="2">
        <v>3</v>
      </c>
      <c r="C809" s="446">
        <v>502602</v>
      </c>
      <c r="D809" s="446">
        <v>260801</v>
      </c>
      <c r="E809" s="5" t="s">
        <v>321</v>
      </c>
      <c r="F809" s="5">
        <v>1</v>
      </c>
      <c r="G809" s="506" t="s">
        <v>12</v>
      </c>
      <c r="H809" s="456">
        <v>30</v>
      </c>
      <c r="I809" s="13" t="s">
        <v>117</v>
      </c>
      <c r="J809" s="179">
        <v>0</v>
      </c>
      <c r="K809" s="180">
        <v>0</v>
      </c>
      <c r="L809" s="180">
        <v>0</v>
      </c>
      <c r="M809" s="180">
        <v>0</v>
      </c>
      <c r="N809" s="469">
        <v>0</v>
      </c>
      <c r="O809" s="194"/>
      <c r="P809" s="195"/>
      <c r="Q809" s="195"/>
      <c r="R809" s="195"/>
      <c r="S809" s="196"/>
    </row>
    <row r="810" spans="1:19" ht="25.5" outlineLevel="2" x14ac:dyDescent="0.2">
      <c r="A810" s="12" t="s">
        <v>7</v>
      </c>
      <c r="B810" s="2">
        <v>3</v>
      </c>
      <c r="C810" s="446">
        <v>502602</v>
      </c>
      <c r="D810" s="446">
        <v>260801</v>
      </c>
      <c r="E810" s="5" t="s">
        <v>321</v>
      </c>
      <c r="F810" s="5">
        <v>1</v>
      </c>
      <c r="G810" s="506" t="s">
        <v>12</v>
      </c>
      <c r="H810" s="456">
        <v>31</v>
      </c>
      <c r="I810" s="13" t="s">
        <v>118</v>
      </c>
      <c r="J810" s="179">
        <v>0</v>
      </c>
      <c r="K810" s="180">
        <v>0</v>
      </c>
      <c r="L810" s="180">
        <v>0</v>
      </c>
      <c r="M810" s="180">
        <v>0</v>
      </c>
      <c r="N810" s="469">
        <v>0</v>
      </c>
      <c r="O810" s="194"/>
      <c r="P810" s="195"/>
      <c r="Q810" s="195"/>
      <c r="R810" s="195"/>
      <c r="S810" s="196"/>
    </row>
    <row r="811" spans="1:19" ht="25.5" outlineLevel="2" x14ac:dyDescent="0.2">
      <c r="A811" s="12" t="s">
        <v>7</v>
      </c>
      <c r="B811" s="2">
        <v>3</v>
      </c>
      <c r="C811" s="446">
        <v>502602</v>
      </c>
      <c r="D811" s="446">
        <v>260801</v>
      </c>
      <c r="E811" s="5" t="s">
        <v>321</v>
      </c>
      <c r="F811" s="5">
        <v>1</v>
      </c>
      <c r="G811" s="506" t="s">
        <v>12</v>
      </c>
      <c r="H811" s="456">
        <v>32</v>
      </c>
      <c r="I811" s="13" t="s">
        <v>119</v>
      </c>
      <c r="J811" s="179">
        <v>0</v>
      </c>
      <c r="K811" s="180">
        <v>0</v>
      </c>
      <c r="L811" s="180">
        <v>0</v>
      </c>
      <c r="M811" s="180">
        <v>0</v>
      </c>
      <c r="N811" s="469">
        <v>0</v>
      </c>
      <c r="O811" s="194"/>
      <c r="P811" s="195"/>
      <c r="Q811" s="195"/>
      <c r="R811" s="195"/>
      <c r="S811" s="196"/>
    </row>
    <row r="812" spans="1:19" ht="38.25" outlineLevel="2" x14ac:dyDescent="0.2">
      <c r="A812" s="12" t="s">
        <v>7</v>
      </c>
      <c r="B812" s="2">
        <v>3</v>
      </c>
      <c r="C812" s="446">
        <v>502602</v>
      </c>
      <c r="D812" s="446">
        <v>260801</v>
      </c>
      <c r="E812" s="5" t="s">
        <v>321</v>
      </c>
      <c r="F812" s="5">
        <v>1</v>
      </c>
      <c r="G812" s="506" t="s">
        <v>12</v>
      </c>
      <c r="H812" s="456">
        <v>35</v>
      </c>
      <c r="I812" s="13" t="s">
        <v>120</v>
      </c>
      <c r="J812" s="179">
        <v>530</v>
      </c>
      <c r="K812" s="180">
        <v>133</v>
      </c>
      <c r="L812" s="180">
        <v>133</v>
      </c>
      <c r="M812" s="180">
        <v>133</v>
      </c>
      <c r="N812" s="469">
        <v>131</v>
      </c>
      <c r="O812" s="194"/>
      <c r="P812" s="195"/>
      <c r="Q812" s="195"/>
      <c r="R812" s="195"/>
      <c r="S812" s="196"/>
    </row>
    <row r="813" spans="1:19" ht="38.25" outlineLevel="2" x14ac:dyDescent="0.2">
      <c r="A813" s="12" t="s">
        <v>7</v>
      </c>
      <c r="B813" s="2">
        <v>3</v>
      </c>
      <c r="C813" s="446">
        <v>502602</v>
      </c>
      <c r="D813" s="446">
        <v>260801</v>
      </c>
      <c r="E813" s="5" t="s">
        <v>321</v>
      </c>
      <c r="F813" s="5">
        <v>1</v>
      </c>
      <c r="G813" s="506" t="s">
        <v>12</v>
      </c>
      <c r="H813" s="456">
        <v>40</v>
      </c>
      <c r="I813" s="13" t="s">
        <v>121</v>
      </c>
      <c r="J813" s="179">
        <v>2800</v>
      </c>
      <c r="K813" s="180">
        <v>700</v>
      </c>
      <c r="L813" s="180">
        <v>700</v>
      </c>
      <c r="M813" s="180">
        <v>700</v>
      </c>
      <c r="N813" s="469">
        <v>700</v>
      </c>
      <c r="O813" s="194"/>
      <c r="P813" s="195"/>
      <c r="Q813" s="195"/>
      <c r="R813" s="195"/>
      <c r="S813" s="196"/>
    </row>
    <row r="814" spans="1:19" ht="38.25" outlineLevel="2" x14ac:dyDescent="0.2">
      <c r="A814" s="12" t="s">
        <v>7</v>
      </c>
      <c r="B814" s="2">
        <v>3</v>
      </c>
      <c r="C814" s="446">
        <v>502602</v>
      </c>
      <c r="D814" s="446">
        <v>260801</v>
      </c>
      <c r="E814" s="5" t="s">
        <v>321</v>
      </c>
      <c r="F814" s="5">
        <v>1</v>
      </c>
      <c r="G814" s="506" t="s">
        <v>12</v>
      </c>
      <c r="H814" s="456">
        <v>68</v>
      </c>
      <c r="I814" s="13" t="s">
        <v>122</v>
      </c>
      <c r="J814" s="179">
        <v>0</v>
      </c>
      <c r="K814" s="180">
        <v>0</v>
      </c>
      <c r="L814" s="180">
        <v>0</v>
      </c>
      <c r="M814" s="180">
        <v>0</v>
      </c>
      <c r="N814" s="469">
        <v>0</v>
      </c>
      <c r="O814" s="194"/>
      <c r="P814" s="195"/>
      <c r="Q814" s="195"/>
      <c r="R814" s="195"/>
      <c r="S814" s="196"/>
    </row>
    <row r="815" spans="1:19" ht="38.25" outlineLevel="2" x14ac:dyDescent="0.2">
      <c r="A815" s="12" t="s">
        <v>7</v>
      </c>
      <c r="B815" s="2">
        <v>3</v>
      </c>
      <c r="C815" s="446">
        <v>502602</v>
      </c>
      <c r="D815" s="446">
        <v>260801</v>
      </c>
      <c r="E815" s="5" t="s">
        <v>321</v>
      </c>
      <c r="F815" s="5">
        <v>1</v>
      </c>
      <c r="G815" s="506" t="s">
        <v>12</v>
      </c>
      <c r="H815" s="456">
        <v>91</v>
      </c>
      <c r="I815" s="13" t="s">
        <v>123</v>
      </c>
      <c r="J815" s="179">
        <v>300</v>
      </c>
      <c r="K815" s="180">
        <v>75</v>
      </c>
      <c r="L815" s="180">
        <v>75</v>
      </c>
      <c r="M815" s="180">
        <v>75</v>
      </c>
      <c r="N815" s="469">
        <v>75</v>
      </c>
      <c r="O815" s="194"/>
      <c r="P815" s="195"/>
      <c r="Q815" s="195"/>
      <c r="R815" s="195"/>
      <c r="S815" s="196"/>
    </row>
    <row r="816" spans="1:19" outlineLevel="1" collapsed="1" x14ac:dyDescent="0.2">
      <c r="A816" s="133"/>
      <c r="B816" s="134">
        <v>3</v>
      </c>
      <c r="C816" s="165">
        <v>502602</v>
      </c>
      <c r="D816" s="165">
        <v>260801</v>
      </c>
      <c r="E816" s="136"/>
      <c r="F816" s="136">
        <v>1</v>
      </c>
      <c r="G816" s="507" t="s">
        <v>12</v>
      </c>
      <c r="H816" s="457"/>
      <c r="I816" s="137"/>
      <c r="J816" s="181">
        <v>19358</v>
      </c>
      <c r="K816" s="182">
        <v>4822</v>
      </c>
      <c r="L816" s="182">
        <v>4848</v>
      </c>
      <c r="M816" s="182">
        <v>4848</v>
      </c>
      <c r="N816" s="470">
        <v>4840</v>
      </c>
      <c r="O816" s="197">
        <v>483984.83089824644</v>
      </c>
      <c r="P816" s="198">
        <v>120690.33563715847</v>
      </c>
      <c r="Q816" s="198">
        <v>121098</v>
      </c>
      <c r="R816" s="198">
        <v>121098</v>
      </c>
      <c r="S816" s="199">
        <v>121098.49526108796</v>
      </c>
    </row>
    <row r="817" spans="1:19" ht="25.5" outlineLevel="2" x14ac:dyDescent="0.2">
      <c r="A817" s="12" t="s">
        <v>7</v>
      </c>
      <c r="B817" s="2">
        <v>3</v>
      </c>
      <c r="C817" s="446">
        <v>502603</v>
      </c>
      <c r="D817" s="446">
        <v>261601</v>
      </c>
      <c r="E817" s="5" t="s">
        <v>638</v>
      </c>
      <c r="F817" s="5">
        <v>1</v>
      </c>
      <c r="G817" s="506" t="s">
        <v>12</v>
      </c>
      <c r="H817" s="456" t="s">
        <v>701</v>
      </c>
      <c r="I817" s="13" t="s">
        <v>98</v>
      </c>
      <c r="J817" s="179">
        <v>0</v>
      </c>
      <c r="K817" s="180">
        <v>0</v>
      </c>
      <c r="L817" s="180">
        <v>0</v>
      </c>
      <c r="M817" s="180">
        <v>0</v>
      </c>
      <c r="N817" s="469">
        <v>0</v>
      </c>
      <c r="O817" s="194"/>
      <c r="P817" s="195"/>
      <c r="Q817" s="195"/>
      <c r="R817" s="195"/>
      <c r="S817" s="196"/>
    </row>
    <row r="818" spans="1:19" ht="25.5" outlineLevel="2" x14ac:dyDescent="0.2">
      <c r="A818" s="12" t="s">
        <v>7</v>
      </c>
      <c r="B818" s="2">
        <v>3</v>
      </c>
      <c r="C818" s="446">
        <v>502603</v>
      </c>
      <c r="D818" s="446">
        <v>261601</v>
      </c>
      <c r="E818" s="5" t="s">
        <v>638</v>
      </c>
      <c r="F818" s="5">
        <v>1</v>
      </c>
      <c r="G818" s="506" t="s">
        <v>12</v>
      </c>
      <c r="H818" s="456">
        <v>2</v>
      </c>
      <c r="I818" s="13" t="s">
        <v>99</v>
      </c>
      <c r="J818" s="179">
        <v>0</v>
      </c>
      <c r="K818" s="180">
        <v>0</v>
      </c>
      <c r="L818" s="180">
        <v>0</v>
      </c>
      <c r="M818" s="180">
        <v>0</v>
      </c>
      <c r="N818" s="469">
        <v>0</v>
      </c>
      <c r="O818" s="194"/>
      <c r="P818" s="195"/>
      <c r="Q818" s="195"/>
      <c r="R818" s="195"/>
      <c r="S818" s="196"/>
    </row>
    <row r="819" spans="1:19" ht="25.5" outlineLevel="2" x14ac:dyDescent="0.2">
      <c r="A819" s="12" t="s">
        <v>7</v>
      </c>
      <c r="B819" s="2">
        <v>3</v>
      </c>
      <c r="C819" s="446">
        <v>502603</v>
      </c>
      <c r="D819" s="446">
        <v>261601</v>
      </c>
      <c r="E819" s="5" t="s">
        <v>638</v>
      </c>
      <c r="F819" s="5">
        <v>1</v>
      </c>
      <c r="G819" s="506" t="s">
        <v>12</v>
      </c>
      <c r="H819" s="456">
        <v>3</v>
      </c>
      <c r="I819" s="13" t="s">
        <v>100</v>
      </c>
      <c r="J819" s="179">
        <v>0</v>
      </c>
      <c r="K819" s="180">
        <v>0</v>
      </c>
      <c r="L819" s="180">
        <v>0</v>
      </c>
      <c r="M819" s="180">
        <v>0</v>
      </c>
      <c r="N819" s="469">
        <v>0</v>
      </c>
      <c r="O819" s="194"/>
      <c r="P819" s="195"/>
      <c r="Q819" s="195"/>
      <c r="R819" s="195"/>
      <c r="S819" s="196"/>
    </row>
    <row r="820" spans="1:19" ht="25.5" outlineLevel="2" x14ac:dyDescent="0.2">
      <c r="A820" s="12" t="s">
        <v>7</v>
      </c>
      <c r="B820" s="2">
        <v>3</v>
      </c>
      <c r="C820" s="446">
        <v>502603</v>
      </c>
      <c r="D820" s="446">
        <v>261601</v>
      </c>
      <c r="E820" s="5" t="s">
        <v>638</v>
      </c>
      <c r="F820" s="5">
        <v>1</v>
      </c>
      <c r="G820" s="506" t="s">
        <v>12</v>
      </c>
      <c r="H820" s="456">
        <v>4</v>
      </c>
      <c r="I820" s="13" t="s">
        <v>101</v>
      </c>
      <c r="J820" s="179">
        <v>0</v>
      </c>
      <c r="K820" s="180">
        <v>0</v>
      </c>
      <c r="L820" s="180">
        <v>0</v>
      </c>
      <c r="M820" s="180">
        <v>0</v>
      </c>
      <c r="N820" s="469">
        <v>0</v>
      </c>
      <c r="O820" s="194"/>
      <c r="P820" s="195"/>
      <c r="Q820" s="195"/>
      <c r="R820" s="195"/>
      <c r="S820" s="196"/>
    </row>
    <row r="821" spans="1:19" ht="25.5" outlineLevel="2" x14ac:dyDescent="0.2">
      <c r="A821" s="12" t="s">
        <v>7</v>
      </c>
      <c r="B821" s="2">
        <v>3</v>
      </c>
      <c r="C821" s="446">
        <v>502603</v>
      </c>
      <c r="D821" s="446">
        <v>261601</v>
      </c>
      <c r="E821" s="5" t="s">
        <v>638</v>
      </c>
      <c r="F821" s="5">
        <v>1</v>
      </c>
      <c r="G821" s="506" t="s">
        <v>12</v>
      </c>
      <c r="H821" s="456" t="s">
        <v>302</v>
      </c>
      <c r="I821" s="13" t="s">
        <v>102</v>
      </c>
      <c r="J821" s="179">
        <v>0</v>
      </c>
      <c r="K821" s="180">
        <v>0</v>
      </c>
      <c r="L821" s="180">
        <v>0</v>
      </c>
      <c r="M821" s="180">
        <v>0</v>
      </c>
      <c r="N821" s="469">
        <v>0</v>
      </c>
      <c r="O821" s="194"/>
      <c r="P821" s="195"/>
      <c r="Q821" s="195"/>
      <c r="R821" s="195"/>
      <c r="S821" s="196"/>
    </row>
    <row r="822" spans="1:19" ht="25.5" outlineLevel="2" x14ac:dyDescent="0.2">
      <c r="A822" s="12" t="s">
        <v>7</v>
      </c>
      <c r="B822" s="2">
        <v>3</v>
      </c>
      <c r="C822" s="446">
        <v>502603</v>
      </c>
      <c r="D822" s="446">
        <v>261601</v>
      </c>
      <c r="E822" s="5" t="s">
        <v>638</v>
      </c>
      <c r="F822" s="5">
        <v>1</v>
      </c>
      <c r="G822" s="506" t="s">
        <v>12</v>
      </c>
      <c r="H822" s="456">
        <v>6</v>
      </c>
      <c r="I822" s="13" t="s">
        <v>103</v>
      </c>
      <c r="J822" s="179">
        <v>0</v>
      </c>
      <c r="K822" s="180">
        <v>0</v>
      </c>
      <c r="L822" s="180">
        <v>0</v>
      </c>
      <c r="M822" s="180">
        <v>0</v>
      </c>
      <c r="N822" s="469">
        <v>0</v>
      </c>
      <c r="O822" s="194"/>
      <c r="P822" s="195"/>
      <c r="Q822" s="195"/>
      <c r="R822" s="195"/>
      <c r="S822" s="196"/>
    </row>
    <row r="823" spans="1:19" ht="25.5" outlineLevel="2" x14ac:dyDescent="0.2">
      <c r="A823" s="12" t="s">
        <v>7</v>
      </c>
      <c r="B823" s="2">
        <v>3</v>
      </c>
      <c r="C823" s="446">
        <v>502603</v>
      </c>
      <c r="D823" s="446">
        <v>261601</v>
      </c>
      <c r="E823" s="5" t="s">
        <v>638</v>
      </c>
      <c r="F823" s="5">
        <v>1</v>
      </c>
      <c r="G823" s="506" t="s">
        <v>12</v>
      </c>
      <c r="H823" s="456">
        <v>7</v>
      </c>
      <c r="I823" s="13" t="s">
        <v>104</v>
      </c>
      <c r="J823" s="179">
        <v>0</v>
      </c>
      <c r="K823" s="180">
        <v>0</v>
      </c>
      <c r="L823" s="180">
        <v>0</v>
      </c>
      <c r="M823" s="180">
        <v>0</v>
      </c>
      <c r="N823" s="469">
        <v>0</v>
      </c>
      <c r="O823" s="194"/>
      <c r="P823" s="195"/>
      <c r="Q823" s="195"/>
      <c r="R823" s="195"/>
      <c r="S823" s="196"/>
    </row>
    <row r="824" spans="1:19" ht="51" outlineLevel="2" x14ac:dyDescent="0.2">
      <c r="A824" s="12" t="s">
        <v>7</v>
      </c>
      <c r="B824" s="2">
        <v>3</v>
      </c>
      <c r="C824" s="446">
        <v>502603</v>
      </c>
      <c r="D824" s="446">
        <v>261601</v>
      </c>
      <c r="E824" s="5" t="s">
        <v>638</v>
      </c>
      <c r="F824" s="5">
        <v>1</v>
      </c>
      <c r="G824" s="506" t="s">
        <v>12</v>
      </c>
      <c r="H824" s="456">
        <v>8</v>
      </c>
      <c r="I824" s="13" t="s">
        <v>105</v>
      </c>
      <c r="J824" s="179">
        <v>0</v>
      </c>
      <c r="K824" s="180">
        <v>0</v>
      </c>
      <c r="L824" s="180">
        <v>0</v>
      </c>
      <c r="M824" s="180">
        <v>0</v>
      </c>
      <c r="N824" s="469">
        <v>0</v>
      </c>
      <c r="O824" s="194"/>
      <c r="P824" s="195"/>
      <c r="Q824" s="195"/>
      <c r="R824" s="195"/>
      <c r="S824" s="196"/>
    </row>
    <row r="825" spans="1:19" ht="25.5" outlineLevel="2" x14ac:dyDescent="0.2">
      <c r="A825" s="12" t="s">
        <v>7</v>
      </c>
      <c r="B825" s="2">
        <v>3</v>
      </c>
      <c r="C825" s="446">
        <v>502603</v>
      </c>
      <c r="D825" s="446">
        <v>261601</v>
      </c>
      <c r="E825" s="5" t="s">
        <v>638</v>
      </c>
      <c r="F825" s="5">
        <v>1</v>
      </c>
      <c r="G825" s="506" t="s">
        <v>12</v>
      </c>
      <c r="H825" s="456">
        <v>9</v>
      </c>
      <c r="I825" s="13" t="s">
        <v>106</v>
      </c>
      <c r="J825" s="179">
        <v>0</v>
      </c>
      <c r="K825" s="180">
        <v>0</v>
      </c>
      <c r="L825" s="180">
        <v>0</v>
      </c>
      <c r="M825" s="180">
        <v>0</v>
      </c>
      <c r="N825" s="469">
        <v>0</v>
      </c>
      <c r="O825" s="194"/>
      <c r="P825" s="195"/>
      <c r="Q825" s="195"/>
      <c r="R825" s="195"/>
      <c r="S825" s="196"/>
    </row>
    <row r="826" spans="1:19" ht="25.5" outlineLevel="2" x14ac:dyDescent="0.2">
      <c r="A826" s="12" t="s">
        <v>7</v>
      </c>
      <c r="B826" s="2">
        <v>3</v>
      </c>
      <c r="C826" s="446">
        <v>502603</v>
      </c>
      <c r="D826" s="446">
        <v>261601</v>
      </c>
      <c r="E826" s="5" t="s">
        <v>638</v>
      </c>
      <c r="F826" s="5">
        <v>1</v>
      </c>
      <c r="G826" s="506" t="s">
        <v>12</v>
      </c>
      <c r="H826" s="456">
        <v>10</v>
      </c>
      <c r="I826" s="13" t="s">
        <v>107</v>
      </c>
      <c r="J826" s="179">
        <v>0</v>
      </c>
      <c r="K826" s="180">
        <v>0</v>
      </c>
      <c r="L826" s="180">
        <v>0</v>
      </c>
      <c r="M826" s="180">
        <v>0</v>
      </c>
      <c r="N826" s="469">
        <v>0</v>
      </c>
      <c r="O826" s="194"/>
      <c r="P826" s="195"/>
      <c r="Q826" s="195"/>
      <c r="R826" s="195"/>
      <c r="S826" s="196"/>
    </row>
    <row r="827" spans="1:19" ht="25.5" outlineLevel="2" x14ac:dyDescent="0.2">
      <c r="A827" s="12" t="s">
        <v>7</v>
      </c>
      <c r="B827" s="2">
        <v>3</v>
      </c>
      <c r="C827" s="446">
        <v>502603</v>
      </c>
      <c r="D827" s="446">
        <v>261601</v>
      </c>
      <c r="E827" s="5" t="s">
        <v>638</v>
      </c>
      <c r="F827" s="5">
        <v>1</v>
      </c>
      <c r="G827" s="506" t="s">
        <v>12</v>
      </c>
      <c r="H827" s="456">
        <v>11</v>
      </c>
      <c r="I827" s="13" t="s">
        <v>108</v>
      </c>
      <c r="J827" s="179">
        <v>0</v>
      </c>
      <c r="K827" s="180">
        <v>0</v>
      </c>
      <c r="L827" s="180">
        <v>0</v>
      </c>
      <c r="M827" s="180">
        <v>0</v>
      </c>
      <c r="N827" s="469">
        <v>0</v>
      </c>
      <c r="O827" s="194"/>
      <c r="P827" s="195"/>
      <c r="Q827" s="195"/>
      <c r="R827" s="195"/>
      <c r="S827" s="196"/>
    </row>
    <row r="828" spans="1:19" ht="25.5" outlineLevel="2" x14ac:dyDescent="0.2">
      <c r="A828" s="12" t="s">
        <v>7</v>
      </c>
      <c r="B828" s="2">
        <v>3</v>
      </c>
      <c r="C828" s="446">
        <v>502603</v>
      </c>
      <c r="D828" s="446">
        <v>261601</v>
      </c>
      <c r="E828" s="5" t="s">
        <v>638</v>
      </c>
      <c r="F828" s="5">
        <v>1</v>
      </c>
      <c r="G828" s="506" t="s">
        <v>12</v>
      </c>
      <c r="H828" s="456" t="s">
        <v>304</v>
      </c>
      <c r="I828" s="13" t="s">
        <v>109</v>
      </c>
      <c r="J828" s="179">
        <v>0</v>
      </c>
      <c r="K828" s="180">
        <v>0</v>
      </c>
      <c r="L828" s="180">
        <v>0</v>
      </c>
      <c r="M828" s="180">
        <v>0</v>
      </c>
      <c r="N828" s="469">
        <v>0</v>
      </c>
      <c r="O828" s="194"/>
      <c r="P828" s="195"/>
      <c r="Q828" s="195"/>
      <c r="R828" s="195"/>
      <c r="S828" s="196"/>
    </row>
    <row r="829" spans="1:19" ht="25.5" outlineLevel="2" x14ac:dyDescent="0.2">
      <c r="A829" s="12" t="s">
        <v>7</v>
      </c>
      <c r="B829" s="2">
        <v>3</v>
      </c>
      <c r="C829" s="446">
        <v>502603</v>
      </c>
      <c r="D829" s="446">
        <v>261601</v>
      </c>
      <c r="E829" s="5" t="s">
        <v>638</v>
      </c>
      <c r="F829" s="5">
        <v>1</v>
      </c>
      <c r="G829" s="506" t="s">
        <v>12</v>
      </c>
      <c r="H829" s="456">
        <v>15</v>
      </c>
      <c r="I829" s="13" t="s">
        <v>110</v>
      </c>
      <c r="J829" s="179">
        <v>0</v>
      </c>
      <c r="K829" s="180">
        <v>0</v>
      </c>
      <c r="L829" s="180">
        <v>0</v>
      </c>
      <c r="M829" s="180">
        <v>0</v>
      </c>
      <c r="N829" s="469">
        <v>0</v>
      </c>
      <c r="O829" s="194"/>
      <c r="P829" s="195"/>
      <c r="Q829" s="195"/>
      <c r="R829" s="195"/>
      <c r="S829" s="196"/>
    </row>
    <row r="830" spans="1:19" ht="25.5" outlineLevel="2" x14ac:dyDescent="0.2">
      <c r="A830" s="12" t="s">
        <v>7</v>
      </c>
      <c r="B830" s="2">
        <v>3</v>
      </c>
      <c r="C830" s="446">
        <v>502603</v>
      </c>
      <c r="D830" s="446">
        <v>261601</v>
      </c>
      <c r="E830" s="5" t="s">
        <v>638</v>
      </c>
      <c r="F830" s="5">
        <v>1</v>
      </c>
      <c r="G830" s="506" t="s">
        <v>12</v>
      </c>
      <c r="H830" s="456">
        <v>19</v>
      </c>
      <c r="I830" s="13" t="s">
        <v>111</v>
      </c>
      <c r="J830" s="179">
        <v>0</v>
      </c>
      <c r="K830" s="180">
        <v>0</v>
      </c>
      <c r="L830" s="180">
        <v>0</v>
      </c>
      <c r="M830" s="180">
        <v>0</v>
      </c>
      <c r="N830" s="469">
        <v>0</v>
      </c>
      <c r="O830" s="194"/>
      <c r="P830" s="195"/>
      <c r="Q830" s="195"/>
      <c r="R830" s="195"/>
      <c r="S830" s="196"/>
    </row>
    <row r="831" spans="1:19" ht="25.5" outlineLevel="2" x14ac:dyDescent="0.2">
      <c r="A831" s="12" t="s">
        <v>7</v>
      </c>
      <c r="B831" s="2">
        <v>3</v>
      </c>
      <c r="C831" s="446">
        <v>502603</v>
      </c>
      <c r="D831" s="446">
        <v>261601</v>
      </c>
      <c r="E831" s="5" t="s">
        <v>638</v>
      </c>
      <c r="F831" s="5">
        <v>1</v>
      </c>
      <c r="G831" s="506" t="s">
        <v>12</v>
      </c>
      <c r="H831" s="456" t="s">
        <v>316</v>
      </c>
      <c r="I831" s="13" t="s">
        <v>112</v>
      </c>
      <c r="J831" s="179">
        <v>0</v>
      </c>
      <c r="K831" s="180">
        <v>0</v>
      </c>
      <c r="L831" s="180">
        <v>0</v>
      </c>
      <c r="M831" s="180">
        <v>0</v>
      </c>
      <c r="N831" s="469">
        <v>0</v>
      </c>
      <c r="O831" s="194"/>
      <c r="P831" s="195"/>
      <c r="Q831" s="195"/>
      <c r="R831" s="195"/>
      <c r="S831" s="196"/>
    </row>
    <row r="832" spans="1:19" ht="25.5" outlineLevel="2" x14ac:dyDescent="0.2">
      <c r="A832" s="12" t="s">
        <v>7</v>
      </c>
      <c r="B832" s="2">
        <v>3</v>
      </c>
      <c r="C832" s="446">
        <v>502603</v>
      </c>
      <c r="D832" s="446">
        <v>261601</v>
      </c>
      <c r="E832" s="5" t="s">
        <v>638</v>
      </c>
      <c r="F832" s="5">
        <v>1</v>
      </c>
      <c r="G832" s="506" t="s">
        <v>12</v>
      </c>
      <c r="H832" s="456" t="s">
        <v>296</v>
      </c>
      <c r="I832" s="13" t="s">
        <v>113</v>
      </c>
      <c r="J832" s="179">
        <v>0</v>
      </c>
      <c r="K832" s="180">
        <v>0</v>
      </c>
      <c r="L832" s="180">
        <v>0</v>
      </c>
      <c r="M832" s="180">
        <v>0</v>
      </c>
      <c r="N832" s="469">
        <v>0</v>
      </c>
      <c r="O832" s="194"/>
      <c r="P832" s="195"/>
      <c r="Q832" s="195"/>
      <c r="R832" s="195"/>
      <c r="S832" s="196"/>
    </row>
    <row r="833" spans="1:22" ht="25.5" outlineLevel="2" x14ac:dyDescent="0.2">
      <c r="A833" s="12" t="s">
        <v>7</v>
      </c>
      <c r="B833" s="2">
        <v>3</v>
      </c>
      <c r="C833" s="446">
        <v>502603</v>
      </c>
      <c r="D833" s="446">
        <v>261601</v>
      </c>
      <c r="E833" s="5" t="s">
        <v>638</v>
      </c>
      <c r="F833" s="5">
        <v>1</v>
      </c>
      <c r="G833" s="506" t="s">
        <v>12</v>
      </c>
      <c r="H833" s="456">
        <v>23</v>
      </c>
      <c r="I833" s="13" t="s">
        <v>114</v>
      </c>
      <c r="J833" s="179">
        <v>0</v>
      </c>
      <c r="K833" s="180">
        <v>0</v>
      </c>
      <c r="L833" s="180">
        <v>0</v>
      </c>
      <c r="M833" s="180">
        <v>0</v>
      </c>
      <c r="N833" s="469">
        <v>0</v>
      </c>
      <c r="O833" s="194"/>
      <c r="P833" s="195"/>
      <c r="Q833" s="195"/>
      <c r="R833" s="195"/>
      <c r="S833" s="196"/>
    </row>
    <row r="834" spans="1:22" ht="25.5" outlineLevel="2" x14ac:dyDescent="0.2">
      <c r="A834" s="12" t="s">
        <v>7</v>
      </c>
      <c r="B834" s="2">
        <v>3</v>
      </c>
      <c r="C834" s="446">
        <v>502603</v>
      </c>
      <c r="D834" s="446">
        <v>261601</v>
      </c>
      <c r="E834" s="5" t="s">
        <v>638</v>
      </c>
      <c r="F834" s="5">
        <v>1</v>
      </c>
      <c r="G834" s="506" t="s">
        <v>12</v>
      </c>
      <c r="H834" s="456">
        <v>24</v>
      </c>
      <c r="I834" s="13" t="s">
        <v>115</v>
      </c>
      <c r="J834" s="179">
        <v>0</v>
      </c>
      <c r="K834" s="180">
        <v>0</v>
      </c>
      <c r="L834" s="180">
        <v>0</v>
      </c>
      <c r="M834" s="180">
        <v>0</v>
      </c>
      <c r="N834" s="469">
        <v>0</v>
      </c>
      <c r="O834" s="194"/>
      <c r="P834" s="195"/>
      <c r="Q834" s="195"/>
      <c r="R834" s="195"/>
      <c r="S834" s="196"/>
    </row>
    <row r="835" spans="1:22" ht="25.5" outlineLevel="2" x14ac:dyDescent="0.2">
      <c r="A835" s="12" t="s">
        <v>7</v>
      </c>
      <c r="B835" s="2">
        <v>3</v>
      </c>
      <c r="C835" s="446">
        <v>502603</v>
      </c>
      <c r="D835" s="446">
        <v>261601</v>
      </c>
      <c r="E835" s="5" t="s">
        <v>638</v>
      </c>
      <c r="F835" s="5">
        <v>1</v>
      </c>
      <c r="G835" s="506" t="s">
        <v>12</v>
      </c>
      <c r="H835" s="456">
        <v>25</v>
      </c>
      <c r="I835" s="13" t="s">
        <v>116</v>
      </c>
      <c r="J835" s="179">
        <v>0</v>
      </c>
      <c r="K835" s="180">
        <v>0</v>
      </c>
      <c r="L835" s="180">
        <v>0</v>
      </c>
      <c r="M835" s="180">
        <v>0</v>
      </c>
      <c r="N835" s="469">
        <v>0</v>
      </c>
      <c r="O835" s="194"/>
      <c r="P835" s="195"/>
      <c r="Q835" s="195"/>
      <c r="R835" s="195"/>
      <c r="S835" s="196"/>
    </row>
    <row r="836" spans="1:22" ht="25.5" outlineLevel="2" x14ac:dyDescent="0.2">
      <c r="A836" s="12" t="s">
        <v>7</v>
      </c>
      <c r="B836" s="2">
        <v>3</v>
      </c>
      <c r="C836" s="446">
        <v>502603</v>
      </c>
      <c r="D836" s="446">
        <v>261601</v>
      </c>
      <c r="E836" s="5" t="s">
        <v>638</v>
      </c>
      <c r="F836" s="5">
        <v>1</v>
      </c>
      <c r="G836" s="506" t="s">
        <v>12</v>
      </c>
      <c r="H836" s="456">
        <v>30</v>
      </c>
      <c r="I836" s="13" t="s">
        <v>117</v>
      </c>
      <c r="J836" s="179">
        <v>445</v>
      </c>
      <c r="K836" s="180">
        <v>111</v>
      </c>
      <c r="L836" s="180">
        <v>111</v>
      </c>
      <c r="M836" s="180">
        <v>111</v>
      </c>
      <c r="N836" s="469">
        <v>112</v>
      </c>
      <c r="O836" s="194"/>
      <c r="P836" s="195"/>
      <c r="Q836" s="195"/>
      <c r="R836" s="195"/>
      <c r="S836" s="196"/>
    </row>
    <row r="837" spans="1:22" ht="25.5" outlineLevel="2" x14ac:dyDescent="0.2">
      <c r="A837" s="12" t="s">
        <v>7</v>
      </c>
      <c r="B837" s="2">
        <v>3</v>
      </c>
      <c r="C837" s="446">
        <v>502603</v>
      </c>
      <c r="D837" s="446">
        <v>261601</v>
      </c>
      <c r="E837" s="5" t="s">
        <v>638</v>
      </c>
      <c r="F837" s="5">
        <v>1</v>
      </c>
      <c r="G837" s="506" t="s">
        <v>12</v>
      </c>
      <c r="H837" s="456">
        <v>31</v>
      </c>
      <c r="I837" s="13" t="s">
        <v>118</v>
      </c>
      <c r="J837" s="179">
        <v>0</v>
      </c>
      <c r="K837" s="180">
        <v>0</v>
      </c>
      <c r="L837" s="180">
        <v>0</v>
      </c>
      <c r="M837" s="180">
        <v>0</v>
      </c>
      <c r="N837" s="469">
        <v>0</v>
      </c>
      <c r="O837" s="194"/>
      <c r="P837" s="195"/>
      <c r="Q837" s="195"/>
      <c r="R837" s="195"/>
      <c r="S837" s="196"/>
    </row>
    <row r="838" spans="1:22" ht="25.5" outlineLevel="2" x14ac:dyDescent="0.2">
      <c r="A838" s="12" t="s">
        <v>7</v>
      </c>
      <c r="B838" s="2">
        <v>3</v>
      </c>
      <c r="C838" s="446">
        <v>502603</v>
      </c>
      <c r="D838" s="446">
        <v>261601</v>
      </c>
      <c r="E838" s="5" t="s">
        <v>638</v>
      </c>
      <c r="F838" s="5">
        <v>1</v>
      </c>
      <c r="G838" s="506" t="s">
        <v>12</v>
      </c>
      <c r="H838" s="456">
        <v>32</v>
      </c>
      <c r="I838" s="13" t="s">
        <v>119</v>
      </c>
      <c r="J838" s="179">
        <v>0</v>
      </c>
      <c r="K838" s="180">
        <v>0</v>
      </c>
      <c r="L838" s="180">
        <v>0</v>
      </c>
      <c r="M838" s="180">
        <v>0</v>
      </c>
      <c r="N838" s="469">
        <v>0</v>
      </c>
      <c r="O838" s="194"/>
      <c r="P838" s="195"/>
      <c r="Q838" s="195"/>
      <c r="R838" s="195"/>
      <c r="S838" s="196"/>
    </row>
    <row r="839" spans="1:22" ht="38.25" outlineLevel="2" x14ac:dyDescent="0.2">
      <c r="A839" s="12" t="s">
        <v>7</v>
      </c>
      <c r="B839" s="2">
        <v>3</v>
      </c>
      <c r="C839" s="446">
        <v>502603</v>
      </c>
      <c r="D839" s="446">
        <v>261601</v>
      </c>
      <c r="E839" s="5" t="s">
        <v>638</v>
      </c>
      <c r="F839" s="5">
        <v>1</v>
      </c>
      <c r="G839" s="506" t="s">
        <v>12</v>
      </c>
      <c r="H839" s="456">
        <v>35</v>
      </c>
      <c r="I839" s="13" t="s">
        <v>120</v>
      </c>
      <c r="J839" s="179">
        <v>0</v>
      </c>
      <c r="K839" s="180">
        <v>0</v>
      </c>
      <c r="L839" s="180">
        <v>0</v>
      </c>
      <c r="M839" s="180">
        <v>0</v>
      </c>
      <c r="N839" s="469">
        <v>0</v>
      </c>
      <c r="O839" s="194"/>
      <c r="P839" s="195"/>
      <c r="Q839" s="195"/>
      <c r="R839" s="195"/>
      <c r="S839" s="196"/>
    </row>
    <row r="840" spans="1:22" ht="38.25" outlineLevel="2" x14ac:dyDescent="0.2">
      <c r="A840" s="12" t="s">
        <v>7</v>
      </c>
      <c r="B840" s="2">
        <v>3</v>
      </c>
      <c r="C840" s="446">
        <v>502603</v>
      </c>
      <c r="D840" s="446">
        <v>261601</v>
      </c>
      <c r="E840" s="5" t="s">
        <v>638</v>
      </c>
      <c r="F840" s="5">
        <v>1</v>
      </c>
      <c r="G840" s="506" t="s">
        <v>12</v>
      </c>
      <c r="H840" s="456">
        <v>40</v>
      </c>
      <c r="I840" s="13" t="s">
        <v>121</v>
      </c>
      <c r="J840" s="179">
        <v>0</v>
      </c>
      <c r="K840" s="180">
        <v>0</v>
      </c>
      <c r="L840" s="180">
        <v>0</v>
      </c>
      <c r="M840" s="180">
        <v>0</v>
      </c>
      <c r="N840" s="469">
        <v>0</v>
      </c>
      <c r="O840" s="194"/>
      <c r="P840" s="195"/>
      <c r="Q840" s="195"/>
      <c r="R840" s="195"/>
      <c r="S840" s="196"/>
    </row>
    <row r="841" spans="1:22" ht="38.25" outlineLevel="2" x14ac:dyDescent="0.2">
      <c r="A841" s="12" t="s">
        <v>7</v>
      </c>
      <c r="B841" s="2">
        <v>3</v>
      </c>
      <c r="C841" s="446">
        <v>502603</v>
      </c>
      <c r="D841" s="446">
        <v>261601</v>
      </c>
      <c r="E841" s="5" t="s">
        <v>638</v>
      </c>
      <c r="F841" s="5">
        <v>1</v>
      </c>
      <c r="G841" s="506" t="s">
        <v>12</v>
      </c>
      <c r="H841" s="456">
        <v>68</v>
      </c>
      <c r="I841" s="13" t="s">
        <v>122</v>
      </c>
      <c r="J841" s="179">
        <v>0</v>
      </c>
      <c r="K841" s="180">
        <v>0</v>
      </c>
      <c r="L841" s="180">
        <v>0</v>
      </c>
      <c r="M841" s="180">
        <v>0</v>
      </c>
      <c r="N841" s="469">
        <v>0</v>
      </c>
      <c r="O841" s="194"/>
      <c r="P841" s="195"/>
      <c r="Q841" s="195"/>
      <c r="R841" s="195"/>
      <c r="S841" s="196"/>
    </row>
    <row r="842" spans="1:22" ht="38.25" outlineLevel="2" x14ac:dyDescent="0.2">
      <c r="A842" s="12" t="s">
        <v>7</v>
      </c>
      <c r="B842" s="2">
        <v>3</v>
      </c>
      <c r="C842" s="446">
        <v>502603</v>
      </c>
      <c r="D842" s="446">
        <v>261601</v>
      </c>
      <c r="E842" s="5" t="s">
        <v>638</v>
      </c>
      <c r="F842" s="5">
        <v>1</v>
      </c>
      <c r="G842" s="506" t="s">
        <v>12</v>
      </c>
      <c r="H842" s="456">
        <v>91</v>
      </c>
      <c r="I842" s="13" t="s">
        <v>123</v>
      </c>
      <c r="J842" s="179">
        <v>0</v>
      </c>
      <c r="K842" s="180">
        <v>0</v>
      </c>
      <c r="L842" s="180">
        <v>0</v>
      </c>
      <c r="M842" s="180">
        <v>0</v>
      </c>
      <c r="N842" s="469">
        <v>0</v>
      </c>
      <c r="O842" s="194"/>
      <c r="P842" s="195"/>
      <c r="Q842" s="195"/>
      <c r="R842" s="195"/>
      <c r="S842" s="196"/>
    </row>
    <row r="843" spans="1:22" outlineLevel="1" collapsed="1" x14ac:dyDescent="0.2">
      <c r="A843" s="133"/>
      <c r="B843" s="134">
        <v>3</v>
      </c>
      <c r="C843" s="165">
        <v>502603</v>
      </c>
      <c r="D843" s="165">
        <v>261601</v>
      </c>
      <c r="E843" s="136"/>
      <c r="F843" s="136">
        <v>1</v>
      </c>
      <c r="G843" s="507" t="s">
        <v>12</v>
      </c>
      <c r="H843" s="457"/>
      <c r="I843" s="137"/>
      <c r="J843" s="181">
        <v>445</v>
      </c>
      <c r="K843" s="182">
        <v>111</v>
      </c>
      <c r="L843" s="182">
        <v>111</v>
      </c>
      <c r="M843" s="182">
        <v>111</v>
      </c>
      <c r="N843" s="470">
        <v>112</v>
      </c>
      <c r="O843" s="197">
        <v>10437.334556504844</v>
      </c>
      <c r="P843" s="198">
        <v>2609</v>
      </c>
      <c r="Q843" s="198">
        <v>2609</v>
      </c>
      <c r="R843" s="198">
        <v>2609</v>
      </c>
      <c r="S843" s="199">
        <v>2610.3345565048439</v>
      </c>
    </row>
    <row r="844" spans="1:22" ht="25.5" outlineLevel="2" x14ac:dyDescent="0.2">
      <c r="A844" s="12" t="s">
        <v>7</v>
      </c>
      <c r="B844" s="2">
        <v>3</v>
      </c>
      <c r="C844" s="446">
        <v>502606</v>
      </c>
      <c r="D844" s="446">
        <v>262101</v>
      </c>
      <c r="E844" s="5" t="s">
        <v>322</v>
      </c>
      <c r="F844" s="5">
        <v>1</v>
      </c>
      <c r="G844" s="506" t="s">
        <v>12</v>
      </c>
      <c r="H844" s="456" t="s">
        <v>701</v>
      </c>
      <c r="I844" s="13" t="s">
        <v>98</v>
      </c>
      <c r="J844" s="179">
        <v>0</v>
      </c>
      <c r="K844" s="180">
        <v>0</v>
      </c>
      <c r="L844" s="180">
        <v>0</v>
      </c>
      <c r="M844" s="180">
        <v>0</v>
      </c>
      <c r="N844" s="469">
        <v>0</v>
      </c>
      <c r="O844" s="194"/>
      <c r="P844" s="195"/>
      <c r="Q844" s="195"/>
      <c r="R844" s="195"/>
      <c r="S844" s="196"/>
      <c r="U844" s="188"/>
      <c r="V844" s="188"/>
    </row>
    <row r="845" spans="1:22" ht="25.5" outlineLevel="2" x14ac:dyDescent="0.2">
      <c r="A845" s="12" t="s">
        <v>7</v>
      </c>
      <c r="B845" s="2">
        <v>3</v>
      </c>
      <c r="C845" s="446">
        <v>502606</v>
      </c>
      <c r="D845" s="446">
        <v>262101</v>
      </c>
      <c r="E845" s="5" t="s">
        <v>322</v>
      </c>
      <c r="F845" s="5">
        <v>1</v>
      </c>
      <c r="G845" s="506" t="s">
        <v>12</v>
      </c>
      <c r="H845" s="456">
        <v>2</v>
      </c>
      <c r="I845" s="13" t="s">
        <v>99</v>
      </c>
      <c r="J845" s="179">
        <v>0</v>
      </c>
      <c r="K845" s="180">
        <v>0</v>
      </c>
      <c r="L845" s="180">
        <v>0</v>
      </c>
      <c r="M845" s="180">
        <v>0</v>
      </c>
      <c r="N845" s="469">
        <v>0</v>
      </c>
      <c r="O845" s="194"/>
      <c r="P845" s="195"/>
      <c r="Q845" s="195"/>
      <c r="R845" s="195"/>
      <c r="S845" s="196"/>
      <c r="U845" s="188"/>
      <c r="V845" s="188"/>
    </row>
    <row r="846" spans="1:22" ht="25.5" outlineLevel="2" x14ac:dyDescent="0.2">
      <c r="A846" s="12" t="s">
        <v>7</v>
      </c>
      <c r="B846" s="2">
        <v>3</v>
      </c>
      <c r="C846" s="446">
        <v>502606</v>
      </c>
      <c r="D846" s="446">
        <v>262101</v>
      </c>
      <c r="E846" s="5" t="s">
        <v>322</v>
      </c>
      <c r="F846" s="5">
        <v>1</v>
      </c>
      <c r="G846" s="506" t="s">
        <v>12</v>
      </c>
      <c r="H846" s="456">
        <v>3</v>
      </c>
      <c r="I846" s="13" t="s">
        <v>100</v>
      </c>
      <c r="J846" s="179">
        <v>766</v>
      </c>
      <c r="K846" s="180">
        <v>180</v>
      </c>
      <c r="L846" s="180">
        <v>182</v>
      </c>
      <c r="M846" s="180">
        <v>202</v>
      </c>
      <c r="N846" s="469">
        <v>202</v>
      </c>
      <c r="O846" s="194"/>
      <c r="P846" s="195"/>
      <c r="Q846" s="195"/>
      <c r="R846" s="195"/>
      <c r="S846" s="196"/>
      <c r="U846" s="188"/>
      <c r="V846" s="188"/>
    </row>
    <row r="847" spans="1:22" ht="25.5" outlineLevel="2" x14ac:dyDescent="0.2">
      <c r="A847" s="12" t="s">
        <v>7</v>
      </c>
      <c r="B847" s="2">
        <v>3</v>
      </c>
      <c r="C847" s="446">
        <v>502606</v>
      </c>
      <c r="D847" s="446">
        <v>262101</v>
      </c>
      <c r="E847" s="5" t="s">
        <v>322</v>
      </c>
      <c r="F847" s="5">
        <v>1</v>
      </c>
      <c r="G847" s="506" t="s">
        <v>12</v>
      </c>
      <c r="H847" s="456">
        <v>4</v>
      </c>
      <c r="I847" s="13" t="s">
        <v>101</v>
      </c>
      <c r="J847" s="179">
        <v>0</v>
      </c>
      <c r="K847" s="180">
        <v>0</v>
      </c>
      <c r="L847" s="180">
        <v>0</v>
      </c>
      <c r="M847" s="180">
        <v>0</v>
      </c>
      <c r="N847" s="469">
        <v>0</v>
      </c>
      <c r="O847" s="194"/>
      <c r="P847" s="195"/>
      <c r="Q847" s="195"/>
      <c r="R847" s="195"/>
      <c r="S847" s="196"/>
      <c r="U847" s="188"/>
      <c r="V847" s="188"/>
    </row>
    <row r="848" spans="1:22" ht="25.5" outlineLevel="2" x14ac:dyDescent="0.2">
      <c r="A848" s="12" t="s">
        <v>7</v>
      </c>
      <c r="B848" s="2">
        <v>3</v>
      </c>
      <c r="C848" s="446">
        <v>502606</v>
      </c>
      <c r="D848" s="446">
        <v>262101</v>
      </c>
      <c r="E848" s="5" t="s">
        <v>322</v>
      </c>
      <c r="F848" s="5">
        <v>1</v>
      </c>
      <c r="G848" s="506" t="s">
        <v>12</v>
      </c>
      <c r="H848" s="456" t="s">
        <v>302</v>
      </c>
      <c r="I848" s="13" t="s">
        <v>102</v>
      </c>
      <c r="J848" s="179">
        <v>0</v>
      </c>
      <c r="K848" s="180">
        <v>0</v>
      </c>
      <c r="L848" s="180">
        <v>0</v>
      </c>
      <c r="M848" s="180">
        <v>0</v>
      </c>
      <c r="N848" s="469">
        <v>0</v>
      </c>
      <c r="O848" s="194"/>
      <c r="P848" s="195"/>
      <c r="Q848" s="195"/>
      <c r="R848" s="195"/>
      <c r="S848" s="196"/>
      <c r="U848" s="188"/>
      <c r="V848" s="188"/>
    </row>
    <row r="849" spans="1:22" ht="25.5" outlineLevel="2" x14ac:dyDescent="0.2">
      <c r="A849" s="12" t="s">
        <v>7</v>
      </c>
      <c r="B849" s="2">
        <v>3</v>
      </c>
      <c r="C849" s="446">
        <v>502606</v>
      </c>
      <c r="D849" s="446">
        <v>262101</v>
      </c>
      <c r="E849" s="5" t="s">
        <v>322</v>
      </c>
      <c r="F849" s="5">
        <v>1</v>
      </c>
      <c r="G849" s="506" t="s">
        <v>12</v>
      </c>
      <c r="H849" s="456">
        <v>6</v>
      </c>
      <c r="I849" s="13" t="s">
        <v>103</v>
      </c>
      <c r="J849" s="179">
        <v>726</v>
      </c>
      <c r="K849" s="180">
        <v>169</v>
      </c>
      <c r="L849" s="180">
        <v>183</v>
      </c>
      <c r="M849" s="180">
        <v>188</v>
      </c>
      <c r="N849" s="469">
        <v>186</v>
      </c>
      <c r="O849" s="194"/>
      <c r="P849" s="195"/>
      <c r="Q849" s="195"/>
      <c r="R849" s="195"/>
      <c r="S849" s="196"/>
      <c r="U849" s="188"/>
      <c r="V849" s="188"/>
    </row>
    <row r="850" spans="1:22" ht="25.5" outlineLevel="2" x14ac:dyDescent="0.2">
      <c r="A850" s="12" t="s">
        <v>7</v>
      </c>
      <c r="B850" s="2">
        <v>3</v>
      </c>
      <c r="C850" s="446">
        <v>502606</v>
      </c>
      <c r="D850" s="446">
        <v>262101</v>
      </c>
      <c r="E850" s="5" t="s">
        <v>322</v>
      </c>
      <c r="F850" s="5">
        <v>1</v>
      </c>
      <c r="G850" s="506" t="s">
        <v>12</v>
      </c>
      <c r="H850" s="456">
        <v>7</v>
      </c>
      <c r="I850" s="13" t="s">
        <v>104</v>
      </c>
      <c r="J850" s="179">
        <v>0</v>
      </c>
      <c r="K850" s="180">
        <v>0</v>
      </c>
      <c r="L850" s="180">
        <v>0</v>
      </c>
      <c r="M850" s="180">
        <v>0</v>
      </c>
      <c r="N850" s="469">
        <v>0</v>
      </c>
      <c r="O850" s="194"/>
      <c r="P850" s="195"/>
      <c r="Q850" s="195"/>
      <c r="R850" s="195"/>
      <c r="S850" s="196"/>
      <c r="U850" s="188"/>
      <c r="V850" s="188"/>
    </row>
    <row r="851" spans="1:22" ht="51" outlineLevel="2" x14ac:dyDescent="0.2">
      <c r="A851" s="12" t="s">
        <v>7</v>
      </c>
      <c r="B851" s="2">
        <v>3</v>
      </c>
      <c r="C851" s="446">
        <v>502606</v>
      </c>
      <c r="D851" s="446">
        <v>262101</v>
      </c>
      <c r="E851" s="5" t="s">
        <v>322</v>
      </c>
      <c r="F851" s="5">
        <v>1</v>
      </c>
      <c r="G851" s="506" t="s">
        <v>12</v>
      </c>
      <c r="H851" s="456">
        <v>8</v>
      </c>
      <c r="I851" s="13" t="s">
        <v>105</v>
      </c>
      <c r="J851" s="179">
        <v>0</v>
      </c>
      <c r="K851" s="180">
        <v>0</v>
      </c>
      <c r="L851" s="180">
        <v>0</v>
      </c>
      <c r="M851" s="180">
        <v>0</v>
      </c>
      <c r="N851" s="469">
        <v>0</v>
      </c>
      <c r="O851" s="194"/>
      <c r="P851" s="195"/>
      <c r="Q851" s="195"/>
      <c r="R851" s="195"/>
      <c r="S851" s="196"/>
      <c r="U851" s="188"/>
      <c r="V851" s="188"/>
    </row>
    <row r="852" spans="1:22" ht="25.5" outlineLevel="2" x14ac:dyDescent="0.2">
      <c r="A852" s="12" t="s">
        <v>7</v>
      </c>
      <c r="B852" s="2">
        <v>3</v>
      </c>
      <c r="C852" s="446">
        <v>502606</v>
      </c>
      <c r="D852" s="446">
        <v>262101</v>
      </c>
      <c r="E852" s="5" t="s">
        <v>322</v>
      </c>
      <c r="F852" s="5">
        <v>1</v>
      </c>
      <c r="G852" s="506" t="s">
        <v>12</v>
      </c>
      <c r="H852" s="456">
        <v>9</v>
      </c>
      <c r="I852" s="13" t="s">
        <v>106</v>
      </c>
      <c r="J852" s="179">
        <v>1297</v>
      </c>
      <c r="K852" s="180">
        <v>409</v>
      </c>
      <c r="L852" s="180">
        <v>288</v>
      </c>
      <c r="M852" s="180">
        <v>300</v>
      </c>
      <c r="N852" s="469">
        <v>300</v>
      </c>
      <c r="O852" s="194"/>
      <c r="P852" s="195"/>
      <c r="Q852" s="195"/>
      <c r="R852" s="195"/>
      <c r="S852" s="196"/>
      <c r="U852" s="188"/>
      <c r="V852" s="188"/>
    </row>
    <row r="853" spans="1:22" ht="25.5" outlineLevel="2" x14ac:dyDescent="0.2">
      <c r="A853" s="12" t="s">
        <v>7</v>
      </c>
      <c r="B853" s="2">
        <v>3</v>
      </c>
      <c r="C853" s="446">
        <v>502606</v>
      </c>
      <c r="D853" s="446">
        <v>262101</v>
      </c>
      <c r="E853" s="5" t="s">
        <v>322</v>
      </c>
      <c r="F853" s="5">
        <v>1</v>
      </c>
      <c r="G853" s="506" t="s">
        <v>12</v>
      </c>
      <c r="H853" s="456">
        <v>10</v>
      </c>
      <c r="I853" s="13" t="s">
        <v>107</v>
      </c>
      <c r="J853" s="179">
        <v>0</v>
      </c>
      <c r="K853" s="180">
        <v>0</v>
      </c>
      <c r="L853" s="180">
        <v>0</v>
      </c>
      <c r="M853" s="180">
        <v>0</v>
      </c>
      <c r="N853" s="469">
        <v>0</v>
      </c>
      <c r="O853" s="194"/>
      <c r="P853" s="195"/>
      <c r="Q853" s="195"/>
      <c r="R853" s="195"/>
      <c r="S853" s="196"/>
      <c r="U853" s="188"/>
      <c r="V853" s="188"/>
    </row>
    <row r="854" spans="1:22" ht="25.5" outlineLevel="2" x14ac:dyDescent="0.2">
      <c r="A854" s="12" t="s">
        <v>7</v>
      </c>
      <c r="B854" s="2">
        <v>3</v>
      </c>
      <c r="C854" s="446">
        <v>502606</v>
      </c>
      <c r="D854" s="446">
        <v>262101</v>
      </c>
      <c r="E854" s="5" t="s">
        <v>322</v>
      </c>
      <c r="F854" s="5">
        <v>1</v>
      </c>
      <c r="G854" s="506" t="s">
        <v>12</v>
      </c>
      <c r="H854" s="456">
        <v>11</v>
      </c>
      <c r="I854" s="13" t="s">
        <v>108</v>
      </c>
      <c r="J854" s="179">
        <v>0</v>
      </c>
      <c r="K854" s="180">
        <v>0</v>
      </c>
      <c r="L854" s="180">
        <v>0</v>
      </c>
      <c r="M854" s="180">
        <v>0</v>
      </c>
      <c r="N854" s="469">
        <v>0</v>
      </c>
      <c r="O854" s="194"/>
      <c r="P854" s="195"/>
      <c r="Q854" s="195"/>
      <c r="R854" s="195"/>
      <c r="S854" s="196"/>
      <c r="U854" s="188"/>
      <c r="V854" s="188"/>
    </row>
    <row r="855" spans="1:22" ht="25.5" outlineLevel="2" x14ac:dyDescent="0.2">
      <c r="A855" s="12" t="s">
        <v>7</v>
      </c>
      <c r="B855" s="2">
        <v>3</v>
      </c>
      <c r="C855" s="446">
        <v>502606</v>
      </c>
      <c r="D855" s="446">
        <v>262101</v>
      </c>
      <c r="E855" s="5" t="s">
        <v>322</v>
      </c>
      <c r="F855" s="5">
        <v>1</v>
      </c>
      <c r="G855" s="506" t="s">
        <v>12</v>
      </c>
      <c r="H855" s="456" t="s">
        <v>304</v>
      </c>
      <c r="I855" s="13" t="s">
        <v>109</v>
      </c>
      <c r="J855" s="179">
        <v>1178</v>
      </c>
      <c r="K855" s="180">
        <v>265</v>
      </c>
      <c r="L855" s="180">
        <v>316</v>
      </c>
      <c r="M855" s="180">
        <v>298</v>
      </c>
      <c r="N855" s="469">
        <v>299</v>
      </c>
      <c r="O855" s="194"/>
      <c r="P855" s="195"/>
      <c r="Q855" s="195"/>
      <c r="R855" s="195"/>
      <c r="S855" s="196"/>
      <c r="U855" s="188"/>
      <c r="V855" s="188"/>
    </row>
    <row r="856" spans="1:22" ht="25.5" outlineLevel="2" x14ac:dyDescent="0.2">
      <c r="A856" s="12" t="s">
        <v>7</v>
      </c>
      <c r="B856" s="2">
        <v>3</v>
      </c>
      <c r="C856" s="446">
        <v>502606</v>
      </c>
      <c r="D856" s="446">
        <v>262101</v>
      </c>
      <c r="E856" s="5" t="s">
        <v>322</v>
      </c>
      <c r="F856" s="5">
        <v>1</v>
      </c>
      <c r="G856" s="506" t="s">
        <v>12</v>
      </c>
      <c r="H856" s="456">
        <v>15</v>
      </c>
      <c r="I856" s="13" t="s">
        <v>110</v>
      </c>
      <c r="J856" s="179">
        <v>357</v>
      </c>
      <c r="K856" s="180">
        <v>75</v>
      </c>
      <c r="L856" s="180">
        <v>82</v>
      </c>
      <c r="M856" s="180">
        <v>100</v>
      </c>
      <c r="N856" s="469">
        <v>100</v>
      </c>
      <c r="O856" s="194"/>
      <c r="P856" s="195"/>
      <c r="Q856" s="195"/>
      <c r="R856" s="195"/>
      <c r="S856" s="196"/>
      <c r="U856" s="188"/>
      <c r="V856" s="188"/>
    </row>
    <row r="857" spans="1:22" ht="25.5" outlineLevel="2" x14ac:dyDescent="0.2">
      <c r="A857" s="12" t="s">
        <v>7</v>
      </c>
      <c r="B857" s="2">
        <v>3</v>
      </c>
      <c r="C857" s="446">
        <v>502606</v>
      </c>
      <c r="D857" s="446">
        <v>262101</v>
      </c>
      <c r="E857" s="5" t="s">
        <v>322</v>
      </c>
      <c r="F857" s="5">
        <v>1</v>
      </c>
      <c r="G857" s="506" t="s">
        <v>12</v>
      </c>
      <c r="H857" s="456">
        <v>19</v>
      </c>
      <c r="I857" s="13" t="s">
        <v>111</v>
      </c>
      <c r="J857" s="179">
        <v>0</v>
      </c>
      <c r="K857" s="180">
        <v>0</v>
      </c>
      <c r="L857" s="180">
        <v>0</v>
      </c>
      <c r="M857" s="180">
        <v>0</v>
      </c>
      <c r="N857" s="469">
        <v>0</v>
      </c>
      <c r="O857" s="194"/>
      <c r="P857" s="195"/>
      <c r="Q857" s="195"/>
      <c r="R857" s="195"/>
      <c r="S857" s="196"/>
      <c r="U857" s="188"/>
      <c r="V857" s="188"/>
    </row>
    <row r="858" spans="1:22" ht="25.5" outlineLevel="2" x14ac:dyDescent="0.2">
      <c r="A858" s="12" t="s">
        <v>7</v>
      </c>
      <c r="B858" s="2">
        <v>3</v>
      </c>
      <c r="C858" s="446">
        <v>502606</v>
      </c>
      <c r="D858" s="446">
        <v>262101</v>
      </c>
      <c r="E858" s="5" t="s">
        <v>322</v>
      </c>
      <c r="F858" s="5">
        <v>1</v>
      </c>
      <c r="G858" s="506" t="s">
        <v>12</v>
      </c>
      <c r="H858" s="456" t="s">
        <v>316</v>
      </c>
      <c r="I858" s="13" t="s">
        <v>112</v>
      </c>
      <c r="J858" s="179">
        <v>2382</v>
      </c>
      <c r="K858" s="180">
        <v>764</v>
      </c>
      <c r="L858" s="180">
        <v>555</v>
      </c>
      <c r="M858" s="180">
        <v>532</v>
      </c>
      <c r="N858" s="469">
        <v>531</v>
      </c>
      <c r="O858" s="194"/>
      <c r="P858" s="195"/>
      <c r="Q858" s="195"/>
      <c r="R858" s="195"/>
      <c r="S858" s="196"/>
      <c r="U858" s="188"/>
      <c r="V858" s="188"/>
    </row>
    <row r="859" spans="1:22" ht="25.5" outlineLevel="2" x14ac:dyDescent="0.2">
      <c r="A859" s="12" t="s">
        <v>7</v>
      </c>
      <c r="B859" s="2">
        <v>3</v>
      </c>
      <c r="C859" s="446">
        <v>502606</v>
      </c>
      <c r="D859" s="446">
        <v>262101</v>
      </c>
      <c r="E859" s="5" t="s">
        <v>322</v>
      </c>
      <c r="F859" s="5">
        <v>1</v>
      </c>
      <c r="G859" s="506" t="s">
        <v>12</v>
      </c>
      <c r="H859" s="456" t="s">
        <v>296</v>
      </c>
      <c r="I859" s="13" t="s">
        <v>113</v>
      </c>
      <c r="J859" s="179">
        <v>0</v>
      </c>
      <c r="K859" s="180">
        <v>0</v>
      </c>
      <c r="L859" s="180">
        <v>0</v>
      </c>
      <c r="M859" s="180">
        <v>0</v>
      </c>
      <c r="N859" s="469">
        <v>0</v>
      </c>
      <c r="O859" s="194"/>
      <c r="P859" s="195"/>
      <c r="Q859" s="195"/>
      <c r="R859" s="195"/>
      <c r="S859" s="196"/>
      <c r="U859" s="188"/>
      <c r="V859" s="188"/>
    </row>
    <row r="860" spans="1:22" ht="25.5" outlineLevel="2" x14ac:dyDescent="0.2">
      <c r="A860" s="12" t="s">
        <v>7</v>
      </c>
      <c r="B860" s="2">
        <v>3</v>
      </c>
      <c r="C860" s="446">
        <v>502606</v>
      </c>
      <c r="D860" s="446">
        <v>262101</v>
      </c>
      <c r="E860" s="5" t="s">
        <v>322</v>
      </c>
      <c r="F860" s="5">
        <v>1</v>
      </c>
      <c r="G860" s="506" t="s">
        <v>12</v>
      </c>
      <c r="H860" s="456">
        <v>23</v>
      </c>
      <c r="I860" s="13" t="s">
        <v>114</v>
      </c>
      <c r="J860" s="179">
        <v>0</v>
      </c>
      <c r="K860" s="180">
        <v>0</v>
      </c>
      <c r="L860" s="180">
        <v>0</v>
      </c>
      <c r="M860" s="180">
        <v>0</v>
      </c>
      <c r="N860" s="469">
        <v>0</v>
      </c>
      <c r="O860" s="194"/>
      <c r="P860" s="195"/>
      <c r="Q860" s="195"/>
      <c r="R860" s="195"/>
      <c r="S860" s="196"/>
      <c r="U860" s="188"/>
      <c r="V860" s="188"/>
    </row>
    <row r="861" spans="1:22" ht="25.5" outlineLevel="2" x14ac:dyDescent="0.2">
      <c r="A861" s="12" t="s">
        <v>7</v>
      </c>
      <c r="B861" s="2">
        <v>3</v>
      </c>
      <c r="C861" s="446">
        <v>502606</v>
      </c>
      <c r="D861" s="446">
        <v>262101</v>
      </c>
      <c r="E861" s="5" t="s">
        <v>322</v>
      </c>
      <c r="F861" s="5">
        <v>1</v>
      </c>
      <c r="G861" s="506" t="s">
        <v>12</v>
      </c>
      <c r="H861" s="456">
        <v>24</v>
      </c>
      <c r="I861" s="13" t="s">
        <v>115</v>
      </c>
      <c r="J861" s="179">
        <v>0</v>
      </c>
      <c r="K861" s="180">
        <v>0</v>
      </c>
      <c r="L861" s="180">
        <v>0</v>
      </c>
      <c r="M861" s="180">
        <v>0</v>
      </c>
      <c r="N861" s="469">
        <v>0</v>
      </c>
      <c r="O861" s="194"/>
      <c r="P861" s="195"/>
      <c r="Q861" s="195"/>
      <c r="R861" s="195"/>
      <c r="S861" s="196"/>
      <c r="U861" s="188"/>
      <c r="V861" s="188"/>
    </row>
    <row r="862" spans="1:22" ht="25.5" outlineLevel="2" x14ac:dyDescent="0.2">
      <c r="A862" s="12" t="s">
        <v>7</v>
      </c>
      <c r="B862" s="2">
        <v>3</v>
      </c>
      <c r="C862" s="446">
        <v>502606</v>
      </c>
      <c r="D862" s="446">
        <v>262101</v>
      </c>
      <c r="E862" s="5" t="s">
        <v>322</v>
      </c>
      <c r="F862" s="5">
        <v>1</v>
      </c>
      <c r="G862" s="506" t="s">
        <v>12</v>
      </c>
      <c r="H862" s="456">
        <v>25</v>
      </c>
      <c r="I862" s="13" t="s">
        <v>116</v>
      </c>
      <c r="J862" s="179">
        <v>1052</v>
      </c>
      <c r="K862" s="180">
        <v>279</v>
      </c>
      <c r="L862" s="180">
        <v>277</v>
      </c>
      <c r="M862" s="180">
        <v>248</v>
      </c>
      <c r="N862" s="469">
        <v>248</v>
      </c>
      <c r="O862" s="194"/>
      <c r="P862" s="195"/>
      <c r="Q862" s="195"/>
      <c r="R862" s="195"/>
      <c r="S862" s="196"/>
      <c r="U862" s="188"/>
      <c r="V862" s="188"/>
    </row>
    <row r="863" spans="1:22" ht="25.5" outlineLevel="2" x14ac:dyDescent="0.2">
      <c r="A863" s="12" t="s">
        <v>7</v>
      </c>
      <c r="B863" s="2">
        <v>3</v>
      </c>
      <c r="C863" s="446">
        <v>502606</v>
      </c>
      <c r="D863" s="446">
        <v>262101</v>
      </c>
      <c r="E863" s="5" t="s">
        <v>322</v>
      </c>
      <c r="F863" s="5">
        <v>1</v>
      </c>
      <c r="G863" s="506" t="s">
        <v>12</v>
      </c>
      <c r="H863" s="456">
        <v>30</v>
      </c>
      <c r="I863" s="13" t="s">
        <v>117</v>
      </c>
      <c r="J863" s="179">
        <v>0</v>
      </c>
      <c r="K863" s="180">
        <v>0</v>
      </c>
      <c r="L863" s="180">
        <v>0</v>
      </c>
      <c r="M863" s="180">
        <v>0</v>
      </c>
      <c r="N863" s="469">
        <v>0</v>
      </c>
      <c r="O863" s="194"/>
      <c r="P863" s="195"/>
      <c r="Q863" s="195"/>
      <c r="R863" s="195"/>
      <c r="S863" s="196"/>
      <c r="U863" s="188"/>
      <c r="V863" s="188"/>
    </row>
    <row r="864" spans="1:22" ht="25.5" outlineLevel="2" x14ac:dyDescent="0.2">
      <c r="A864" s="12" t="s">
        <v>7</v>
      </c>
      <c r="B864" s="2">
        <v>3</v>
      </c>
      <c r="C864" s="446">
        <v>502606</v>
      </c>
      <c r="D864" s="446">
        <v>262101</v>
      </c>
      <c r="E864" s="5" t="s">
        <v>322</v>
      </c>
      <c r="F864" s="5">
        <v>1</v>
      </c>
      <c r="G864" s="506" t="s">
        <v>12</v>
      </c>
      <c r="H864" s="456">
        <v>31</v>
      </c>
      <c r="I864" s="13" t="s">
        <v>118</v>
      </c>
      <c r="J864" s="179">
        <v>807</v>
      </c>
      <c r="K864" s="180">
        <v>205</v>
      </c>
      <c r="L864" s="180">
        <v>202</v>
      </c>
      <c r="M864" s="180">
        <v>200</v>
      </c>
      <c r="N864" s="469">
        <v>200</v>
      </c>
      <c r="O864" s="194"/>
      <c r="P864" s="195"/>
      <c r="Q864" s="195"/>
      <c r="R864" s="195"/>
      <c r="S864" s="196"/>
      <c r="U864" s="188"/>
      <c r="V864" s="188"/>
    </row>
    <row r="865" spans="1:22" ht="25.5" outlineLevel="2" x14ac:dyDescent="0.2">
      <c r="A865" s="12" t="s">
        <v>7</v>
      </c>
      <c r="B865" s="2">
        <v>3</v>
      </c>
      <c r="C865" s="446">
        <v>502606</v>
      </c>
      <c r="D865" s="446">
        <v>262101</v>
      </c>
      <c r="E865" s="5" t="s">
        <v>322</v>
      </c>
      <c r="F865" s="5">
        <v>1</v>
      </c>
      <c r="G865" s="506" t="s">
        <v>12</v>
      </c>
      <c r="H865" s="456">
        <v>32</v>
      </c>
      <c r="I865" s="13" t="s">
        <v>119</v>
      </c>
      <c r="J865" s="179">
        <v>6879</v>
      </c>
      <c r="K865" s="180">
        <v>1528</v>
      </c>
      <c r="L865" s="180">
        <v>1713</v>
      </c>
      <c r="M865" s="180">
        <v>1819</v>
      </c>
      <c r="N865" s="469">
        <v>1819</v>
      </c>
      <c r="O865" s="194"/>
      <c r="P865" s="195"/>
      <c r="Q865" s="195"/>
      <c r="R865" s="195"/>
      <c r="S865" s="196"/>
      <c r="U865" s="188"/>
      <c r="V865" s="188"/>
    </row>
    <row r="866" spans="1:22" ht="38.25" outlineLevel="2" x14ac:dyDescent="0.2">
      <c r="A866" s="12" t="s">
        <v>7</v>
      </c>
      <c r="B866" s="2">
        <v>3</v>
      </c>
      <c r="C866" s="446">
        <v>502606</v>
      </c>
      <c r="D866" s="446">
        <v>262101</v>
      </c>
      <c r="E866" s="5" t="s">
        <v>322</v>
      </c>
      <c r="F866" s="5">
        <v>1</v>
      </c>
      <c r="G866" s="506" t="s">
        <v>12</v>
      </c>
      <c r="H866" s="456">
        <v>35</v>
      </c>
      <c r="I866" s="13" t="s">
        <v>120</v>
      </c>
      <c r="J866" s="179">
        <v>0</v>
      </c>
      <c r="K866" s="180">
        <v>0</v>
      </c>
      <c r="L866" s="180">
        <v>0</v>
      </c>
      <c r="M866" s="180">
        <v>0</v>
      </c>
      <c r="N866" s="469">
        <v>0</v>
      </c>
      <c r="O866" s="194"/>
      <c r="P866" s="195"/>
      <c r="Q866" s="195"/>
      <c r="R866" s="195"/>
      <c r="S866" s="196"/>
      <c r="U866" s="188"/>
      <c r="V866" s="188"/>
    </row>
    <row r="867" spans="1:22" ht="38.25" outlineLevel="2" x14ac:dyDescent="0.2">
      <c r="A867" s="12" t="s">
        <v>7</v>
      </c>
      <c r="B867" s="2">
        <v>3</v>
      </c>
      <c r="C867" s="446">
        <v>502606</v>
      </c>
      <c r="D867" s="446">
        <v>262101</v>
      </c>
      <c r="E867" s="5" t="s">
        <v>322</v>
      </c>
      <c r="F867" s="5">
        <v>1</v>
      </c>
      <c r="G867" s="506" t="s">
        <v>12</v>
      </c>
      <c r="H867" s="456">
        <v>40</v>
      </c>
      <c r="I867" s="13" t="s">
        <v>121</v>
      </c>
      <c r="J867" s="179">
        <v>461</v>
      </c>
      <c r="K867" s="180">
        <v>122</v>
      </c>
      <c r="L867" s="180">
        <v>115</v>
      </c>
      <c r="M867" s="180">
        <v>113</v>
      </c>
      <c r="N867" s="469">
        <v>111</v>
      </c>
      <c r="O867" s="194"/>
      <c r="P867" s="195"/>
      <c r="Q867" s="195"/>
      <c r="R867" s="195"/>
      <c r="S867" s="196"/>
      <c r="U867" s="188"/>
      <c r="V867" s="188"/>
    </row>
    <row r="868" spans="1:22" ht="38.25" outlineLevel="2" x14ac:dyDescent="0.2">
      <c r="A868" s="12" t="s">
        <v>7</v>
      </c>
      <c r="B868" s="2">
        <v>3</v>
      </c>
      <c r="C868" s="446">
        <v>502606</v>
      </c>
      <c r="D868" s="446">
        <v>262101</v>
      </c>
      <c r="E868" s="5" t="s">
        <v>322</v>
      </c>
      <c r="F868" s="5">
        <v>1</v>
      </c>
      <c r="G868" s="506" t="s">
        <v>12</v>
      </c>
      <c r="H868" s="456">
        <v>68</v>
      </c>
      <c r="I868" s="13" t="s">
        <v>122</v>
      </c>
      <c r="J868" s="179">
        <v>0</v>
      </c>
      <c r="K868" s="180">
        <v>0</v>
      </c>
      <c r="L868" s="180">
        <v>0</v>
      </c>
      <c r="M868" s="180">
        <v>0</v>
      </c>
      <c r="N868" s="469">
        <v>0</v>
      </c>
      <c r="O868" s="194"/>
      <c r="P868" s="195"/>
      <c r="Q868" s="195"/>
      <c r="R868" s="195"/>
      <c r="S868" s="196"/>
      <c r="U868" s="188"/>
      <c r="V868" s="188"/>
    </row>
    <row r="869" spans="1:22" ht="38.25" outlineLevel="2" x14ac:dyDescent="0.2">
      <c r="A869" s="12" t="s">
        <v>7</v>
      </c>
      <c r="B869" s="2">
        <v>3</v>
      </c>
      <c r="C869" s="446">
        <v>502606</v>
      </c>
      <c r="D869" s="446">
        <v>262101</v>
      </c>
      <c r="E869" s="5" t="s">
        <v>322</v>
      </c>
      <c r="F869" s="5">
        <v>1</v>
      </c>
      <c r="G869" s="506" t="s">
        <v>12</v>
      </c>
      <c r="H869" s="456">
        <v>91</v>
      </c>
      <c r="I869" s="13" t="s">
        <v>123</v>
      </c>
      <c r="J869" s="179">
        <v>0</v>
      </c>
      <c r="K869" s="180">
        <v>0</v>
      </c>
      <c r="L869" s="180">
        <v>0</v>
      </c>
      <c r="M869" s="180">
        <v>0</v>
      </c>
      <c r="N869" s="469">
        <v>0</v>
      </c>
      <c r="O869" s="194"/>
      <c r="P869" s="195"/>
      <c r="Q869" s="195"/>
      <c r="R869" s="195"/>
      <c r="S869" s="196"/>
      <c r="U869" s="188"/>
      <c r="V869" s="188"/>
    </row>
    <row r="870" spans="1:22" outlineLevel="1" collapsed="1" x14ac:dyDescent="0.2">
      <c r="A870" s="133"/>
      <c r="B870" s="134">
        <v>3</v>
      </c>
      <c r="C870" s="165">
        <v>502606</v>
      </c>
      <c r="D870" s="165">
        <v>262101</v>
      </c>
      <c r="E870" s="136"/>
      <c r="F870" s="136">
        <v>1</v>
      </c>
      <c r="G870" s="507" t="s">
        <v>12</v>
      </c>
      <c r="H870" s="457"/>
      <c r="I870" s="137"/>
      <c r="J870" s="181">
        <v>15905</v>
      </c>
      <c r="K870" s="182">
        <v>3996</v>
      </c>
      <c r="L870" s="182">
        <v>3913</v>
      </c>
      <c r="M870" s="182">
        <v>4000</v>
      </c>
      <c r="N870" s="470">
        <v>3996</v>
      </c>
      <c r="O870" s="197">
        <v>416689.67136884213</v>
      </c>
      <c r="P870" s="198">
        <v>105932.54492986077</v>
      </c>
      <c r="Q870" s="198">
        <v>102441.8683254007</v>
      </c>
      <c r="R870" s="198">
        <v>104157.1</v>
      </c>
      <c r="S870" s="199">
        <v>104158.15811358069</v>
      </c>
    </row>
    <row r="871" spans="1:22" outlineLevel="2" x14ac:dyDescent="0.2">
      <c r="A871" s="12" t="s">
        <v>7</v>
      </c>
      <c r="B871" s="2">
        <v>3</v>
      </c>
      <c r="C871" s="446">
        <v>501001</v>
      </c>
      <c r="D871" s="446">
        <v>100101</v>
      </c>
      <c r="E871" s="5" t="s">
        <v>653</v>
      </c>
      <c r="F871" s="5">
        <v>1</v>
      </c>
      <c r="G871" s="506" t="s">
        <v>12</v>
      </c>
      <c r="H871" s="456" t="s">
        <v>701</v>
      </c>
      <c r="I871" s="13" t="s">
        <v>98</v>
      </c>
      <c r="J871" s="179">
        <v>2300</v>
      </c>
      <c r="K871" s="180">
        <v>575</v>
      </c>
      <c r="L871" s="180">
        <v>575</v>
      </c>
      <c r="M871" s="180">
        <v>575</v>
      </c>
      <c r="N871" s="469">
        <v>575</v>
      </c>
      <c r="O871" s="194"/>
      <c r="P871" s="195"/>
      <c r="Q871" s="195"/>
      <c r="R871" s="195"/>
      <c r="S871" s="196"/>
    </row>
    <row r="872" spans="1:22" ht="25.5" outlineLevel="2" x14ac:dyDescent="0.2">
      <c r="A872" s="12" t="s">
        <v>7</v>
      </c>
      <c r="B872" s="2">
        <v>3</v>
      </c>
      <c r="C872" s="446">
        <v>501001</v>
      </c>
      <c r="D872" s="446">
        <v>100101</v>
      </c>
      <c r="E872" s="5" t="s">
        <v>653</v>
      </c>
      <c r="F872" s="5">
        <v>1</v>
      </c>
      <c r="G872" s="506" t="s">
        <v>12</v>
      </c>
      <c r="H872" s="456">
        <v>2</v>
      </c>
      <c r="I872" s="13" t="s">
        <v>99</v>
      </c>
      <c r="J872" s="179">
        <v>0</v>
      </c>
      <c r="K872" s="180">
        <v>0</v>
      </c>
      <c r="L872" s="180">
        <v>0</v>
      </c>
      <c r="M872" s="180">
        <v>0</v>
      </c>
      <c r="N872" s="469">
        <v>0</v>
      </c>
      <c r="O872" s="194"/>
      <c r="P872" s="195"/>
      <c r="Q872" s="195"/>
      <c r="R872" s="195"/>
      <c r="S872" s="196"/>
    </row>
    <row r="873" spans="1:22" ht="25.5" outlineLevel="2" x14ac:dyDescent="0.2">
      <c r="A873" s="12" t="s">
        <v>7</v>
      </c>
      <c r="B873" s="2">
        <v>3</v>
      </c>
      <c r="C873" s="446">
        <v>501001</v>
      </c>
      <c r="D873" s="446">
        <v>100101</v>
      </c>
      <c r="E873" s="5" t="s">
        <v>653</v>
      </c>
      <c r="F873" s="5">
        <v>1</v>
      </c>
      <c r="G873" s="506" t="s">
        <v>12</v>
      </c>
      <c r="H873" s="456">
        <v>3</v>
      </c>
      <c r="I873" s="13" t="s">
        <v>100</v>
      </c>
      <c r="J873" s="179">
        <v>0</v>
      </c>
      <c r="K873" s="180">
        <v>0</v>
      </c>
      <c r="L873" s="180">
        <v>0</v>
      </c>
      <c r="M873" s="180">
        <v>0</v>
      </c>
      <c r="N873" s="469">
        <v>0</v>
      </c>
      <c r="O873" s="194"/>
      <c r="P873" s="195"/>
      <c r="Q873" s="195"/>
      <c r="R873" s="195"/>
      <c r="S873" s="196"/>
    </row>
    <row r="874" spans="1:22" ht="25.5" outlineLevel="2" x14ac:dyDescent="0.2">
      <c r="A874" s="12" t="s">
        <v>7</v>
      </c>
      <c r="B874" s="2">
        <v>3</v>
      </c>
      <c r="C874" s="446">
        <v>501001</v>
      </c>
      <c r="D874" s="446">
        <v>100101</v>
      </c>
      <c r="E874" s="5" t="s">
        <v>653</v>
      </c>
      <c r="F874" s="5">
        <v>1</v>
      </c>
      <c r="G874" s="506" t="s">
        <v>12</v>
      </c>
      <c r="H874" s="456">
        <v>4</v>
      </c>
      <c r="I874" s="13" t="s">
        <v>101</v>
      </c>
      <c r="J874" s="179">
        <v>0</v>
      </c>
      <c r="K874" s="180">
        <v>0</v>
      </c>
      <c r="L874" s="180">
        <v>0</v>
      </c>
      <c r="M874" s="180">
        <v>0</v>
      </c>
      <c r="N874" s="469">
        <v>0</v>
      </c>
      <c r="O874" s="194"/>
      <c r="P874" s="195"/>
      <c r="Q874" s="195"/>
      <c r="R874" s="195"/>
      <c r="S874" s="196"/>
    </row>
    <row r="875" spans="1:22" ht="25.5" outlineLevel="2" x14ac:dyDescent="0.2">
      <c r="A875" s="12" t="s">
        <v>7</v>
      </c>
      <c r="B875" s="2">
        <v>3</v>
      </c>
      <c r="C875" s="446">
        <v>501001</v>
      </c>
      <c r="D875" s="446">
        <v>100101</v>
      </c>
      <c r="E875" s="5" t="s">
        <v>653</v>
      </c>
      <c r="F875" s="5">
        <v>1</v>
      </c>
      <c r="G875" s="506" t="s">
        <v>12</v>
      </c>
      <c r="H875" s="456" t="s">
        <v>302</v>
      </c>
      <c r="I875" s="13" t="s">
        <v>102</v>
      </c>
      <c r="J875" s="179">
        <v>0</v>
      </c>
      <c r="K875" s="180">
        <v>0</v>
      </c>
      <c r="L875" s="180">
        <v>0</v>
      </c>
      <c r="M875" s="180">
        <v>0</v>
      </c>
      <c r="N875" s="469">
        <v>0</v>
      </c>
      <c r="O875" s="194"/>
      <c r="P875" s="195"/>
      <c r="Q875" s="195"/>
      <c r="R875" s="195"/>
      <c r="S875" s="196"/>
    </row>
    <row r="876" spans="1:22" outlineLevel="2" x14ac:dyDescent="0.2">
      <c r="A876" s="12" t="s">
        <v>7</v>
      </c>
      <c r="B876" s="2">
        <v>3</v>
      </c>
      <c r="C876" s="446">
        <v>501001</v>
      </c>
      <c r="D876" s="446">
        <v>100101</v>
      </c>
      <c r="E876" s="5" t="s">
        <v>653</v>
      </c>
      <c r="F876" s="5">
        <v>1</v>
      </c>
      <c r="G876" s="506" t="s">
        <v>12</v>
      </c>
      <c r="H876" s="456">
        <v>6</v>
      </c>
      <c r="I876" s="13" t="s">
        <v>103</v>
      </c>
      <c r="J876" s="179">
        <v>0</v>
      </c>
      <c r="K876" s="180">
        <v>0</v>
      </c>
      <c r="L876" s="180">
        <v>0</v>
      </c>
      <c r="M876" s="180">
        <v>0</v>
      </c>
      <c r="N876" s="469">
        <v>0</v>
      </c>
      <c r="O876" s="194"/>
      <c r="P876" s="195"/>
      <c r="Q876" s="195"/>
      <c r="R876" s="195"/>
      <c r="S876" s="196"/>
    </row>
    <row r="877" spans="1:22" outlineLevel="2" x14ac:dyDescent="0.2">
      <c r="A877" s="12" t="s">
        <v>7</v>
      </c>
      <c r="B877" s="2">
        <v>3</v>
      </c>
      <c r="C877" s="446">
        <v>501001</v>
      </c>
      <c r="D877" s="446">
        <v>100101</v>
      </c>
      <c r="E877" s="5" t="s">
        <v>653</v>
      </c>
      <c r="F877" s="5">
        <v>1</v>
      </c>
      <c r="G877" s="506" t="s">
        <v>12</v>
      </c>
      <c r="H877" s="456">
        <v>7</v>
      </c>
      <c r="I877" s="13" t="s">
        <v>104</v>
      </c>
      <c r="J877" s="179">
        <v>0</v>
      </c>
      <c r="K877" s="180">
        <v>0</v>
      </c>
      <c r="L877" s="180">
        <v>0</v>
      </c>
      <c r="M877" s="180">
        <v>0</v>
      </c>
      <c r="N877" s="469">
        <v>0</v>
      </c>
      <c r="O877" s="194"/>
      <c r="P877" s="195"/>
      <c r="Q877" s="195"/>
      <c r="R877" s="195"/>
      <c r="S877" s="196"/>
    </row>
    <row r="878" spans="1:22" ht="51" outlineLevel="2" x14ac:dyDescent="0.2">
      <c r="A878" s="12" t="s">
        <v>7</v>
      </c>
      <c r="B878" s="2">
        <v>3</v>
      </c>
      <c r="C878" s="446">
        <v>501001</v>
      </c>
      <c r="D878" s="446">
        <v>100101</v>
      </c>
      <c r="E878" s="5" t="s">
        <v>653</v>
      </c>
      <c r="F878" s="5">
        <v>1</v>
      </c>
      <c r="G878" s="506" t="s">
        <v>12</v>
      </c>
      <c r="H878" s="456">
        <v>8</v>
      </c>
      <c r="I878" s="13" t="s">
        <v>105</v>
      </c>
      <c r="J878" s="179">
        <v>0</v>
      </c>
      <c r="K878" s="180">
        <v>0</v>
      </c>
      <c r="L878" s="180">
        <v>0</v>
      </c>
      <c r="M878" s="180">
        <v>0</v>
      </c>
      <c r="N878" s="469">
        <v>0</v>
      </c>
      <c r="O878" s="194"/>
      <c r="P878" s="195"/>
      <c r="Q878" s="195"/>
      <c r="R878" s="195"/>
      <c r="S878" s="196"/>
    </row>
    <row r="879" spans="1:22" outlineLevel="2" x14ac:dyDescent="0.2">
      <c r="A879" s="12" t="s">
        <v>7</v>
      </c>
      <c r="B879" s="2">
        <v>3</v>
      </c>
      <c r="C879" s="446">
        <v>501001</v>
      </c>
      <c r="D879" s="446">
        <v>100101</v>
      </c>
      <c r="E879" s="5" t="s">
        <v>653</v>
      </c>
      <c r="F879" s="5">
        <v>1</v>
      </c>
      <c r="G879" s="506" t="s">
        <v>12</v>
      </c>
      <c r="H879" s="456">
        <v>9</v>
      </c>
      <c r="I879" s="13" t="s">
        <v>106</v>
      </c>
      <c r="J879" s="179">
        <v>1000</v>
      </c>
      <c r="K879" s="180">
        <v>250</v>
      </c>
      <c r="L879" s="180">
        <v>250</v>
      </c>
      <c r="M879" s="180">
        <v>250</v>
      </c>
      <c r="N879" s="469">
        <v>250</v>
      </c>
      <c r="O879" s="194"/>
      <c r="P879" s="195"/>
      <c r="Q879" s="195"/>
      <c r="R879" s="195"/>
      <c r="S879" s="196"/>
    </row>
    <row r="880" spans="1:22" outlineLevel="2" x14ac:dyDescent="0.2">
      <c r="A880" s="12" t="s">
        <v>7</v>
      </c>
      <c r="B880" s="2">
        <v>3</v>
      </c>
      <c r="C880" s="446">
        <v>501001</v>
      </c>
      <c r="D880" s="446">
        <v>100101</v>
      </c>
      <c r="E880" s="5" t="s">
        <v>653</v>
      </c>
      <c r="F880" s="5">
        <v>1</v>
      </c>
      <c r="G880" s="506" t="s">
        <v>12</v>
      </c>
      <c r="H880" s="456">
        <v>10</v>
      </c>
      <c r="I880" s="13" t="s">
        <v>107</v>
      </c>
      <c r="J880" s="179">
        <v>1300</v>
      </c>
      <c r="K880" s="180">
        <v>325</v>
      </c>
      <c r="L880" s="180">
        <v>325</v>
      </c>
      <c r="M880" s="180">
        <v>325</v>
      </c>
      <c r="N880" s="469">
        <v>325</v>
      </c>
      <c r="O880" s="194"/>
      <c r="P880" s="195"/>
      <c r="Q880" s="195"/>
      <c r="R880" s="195"/>
      <c r="S880" s="196"/>
    </row>
    <row r="881" spans="1:19" ht="25.5" outlineLevel="2" x14ac:dyDescent="0.2">
      <c r="A881" s="12" t="s">
        <v>7</v>
      </c>
      <c r="B881" s="2">
        <v>3</v>
      </c>
      <c r="C881" s="446">
        <v>501001</v>
      </c>
      <c r="D881" s="446">
        <v>100101</v>
      </c>
      <c r="E881" s="5" t="s">
        <v>653</v>
      </c>
      <c r="F881" s="5">
        <v>1</v>
      </c>
      <c r="G881" s="506" t="s">
        <v>12</v>
      </c>
      <c r="H881" s="456">
        <v>11</v>
      </c>
      <c r="I881" s="13" t="s">
        <v>108</v>
      </c>
      <c r="J881" s="179">
        <v>1060</v>
      </c>
      <c r="K881" s="180">
        <v>265</v>
      </c>
      <c r="L881" s="180">
        <v>265</v>
      </c>
      <c r="M881" s="180">
        <v>265</v>
      </c>
      <c r="N881" s="469">
        <v>265</v>
      </c>
      <c r="O881" s="194"/>
      <c r="P881" s="195"/>
      <c r="Q881" s="195"/>
      <c r="R881" s="195"/>
      <c r="S881" s="196"/>
    </row>
    <row r="882" spans="1:19" outlineLevel="2" x14ac:dyDescent="0.2">
      <c r="A882" s="12" t="s">
        <v>7</v>
      </c>
      <c r="B882" s="2">
        <v>3</v>
      </c>
      <c r="C882" s="446">
        <v>501001</v>
      </c>
      <c r="D882" s="446">
        <v>100101</v>
      </c>
      <c r="E882" s="5" t="s">
        <v>653</v>
      </c>
      <c r="F882" s="5">
        <v>1</v>
      </c>
      <c r="G882" s="506" t="s">
        <v>12</v>
      </c>
      <c r="H882" s="456" t="s">
        <v>304</v>
      </c>
      <c r="I882" s="13" t="s">
        <v>109</v>
      </c>
      <c r="J882" s="179">
        <v>1020</v>
      </c>
      <c r="K882" s="180">
        <v>255</v>
      </c>
      <c r="L882" s="180">
        <v>255</v>
      </c>
      <c r="M882" s="180">
        <v>255</v>
      </c>
      <c r="N882" s="469">
        <v>255</v>
      </c>
      <c r="O882" s="194"/>
      <c r="P882" s="195"/>
      <c r="Q882" s="195"/>
      <c r="R882" s="195"/>
      <c r="S882" s="196"/>
    </row>
    <row r="883" spans="1:19" ht="25.5" outlineLevel="2" x14ac:dyDescent="0.2">
      <c r="A883" s="12" t="s">
        <v>7</v>
      </c>
      <c r="B883" s="2">
        <v>3</v>
      </c>
      <c r="C883" s="446">
        <v>501001</v>
      </c>
      <c r="D883" s="446">
        <v>100101</v>
      </c>
      <c r="E883" s="5" t="s">
        <v>653</v>
      </c>
      <c r="F883" s="5">
        <v>1</v>
      </c>
      <c r="G883" s="506" t="s">
        <v>12</v>
      </c>
      <c r="H883" s="456">
        <v>15</v>
      </c>
      <c r="I883" s="13" t="s">
        <v>110</v>
      </c>
      <c r="J883" s="179">
        <v>0</v>
      </c>
      <c r="K883" s="180">
        <v>0</v>
      </c>
      <c r="L883" s="180">
        <v>0</v>
      </c>
      <c r="M883" s="180">
        <v>0</v>
      </c>
      <c r="N883" s="469">
        <v>0</v>
      </c>
      <c r="O883" s="194"/>
      <c r="P883" s="195"/>
      <c r="Q883" s="195"/>
      <c r="R883" s="195"/>
      <c r="S883" s="196"/>
    </row>
    <row r="884" spans="1:19" ht="25.5" outlineLevel="2" x14ac:dyDescent="0.2">
      <c r="A884" s="12" t="s">
        <v>7</v>
      </c>
      <c r="B884" s="2">
        <v>3</v>
      </c>
      <c r="C884" s="446">
        <v>501001</v>
      </c>
      <c r="D884" s="446">
        <v>100101</v>
      </c>
      <c r="E884" s="5" t="s">
        <v>653</v>
      </c>
      <c r="F884" s="5">
        <v>1</v>
      </c>
      <c r="G884" s="506" t="s">
        <v>12</v>
      </c>
      <c r="H884" s="456">
        <v>19</v>
      </c>
      <c r="I884" s="13" t="s">
        <v>111</v>
      </c>
      <c r="J884" s="179">
        <v>0</v>
      </c>
      <c r="K884" s="180">
        <v>0</v>
      </c>
      <c r="L884" s="180">
        <v>0</v>
      </c>
      <c r="M884" s="180">
        <v>0</v>
      </c>
      <c r="N884" s="469">
        <v>0</v>
      </c>
      <c r="O884" s="194"/>
      <c r="P884" s="195"/>
      <c r="Q884" s="195"/>
      <c r="R884" s="195"/>
      <c r="S884" s="196"/>
    </row>
    <row r="885" spans="1:19" ht="25.5" outlineLevel="2" x14ac:dyDescent="0.2">
      <c r="A885" s="12" t="s">
        <v>7</v>
      </c>
      <c r="B885" s="2">
        <v>3</v>
      </c>
      <c r="C885" s="446">
        <v>501001</v>
      </c>
      <c r="D885" s="446">
        <v>100101</v>
      </c>
      <c r="E885" s="5" t="s">
        <v>653</v>
      </c>
      <c r="F885" s="5">
        <v>1</v>
      </c>
      <c r="G885" s="506" t="s">
        <v>12</v>
      </c>
      <c r="H885" s="456" t="s">
        <v>316</v>
      </c>
      <c r="I885" s="13" t="s">
        <v>112</v>
      </c>
      <c r="J885" s="179">
        <v>2474</v>
      </c>
      <c r="K885" s="180">
        <v>614</v>
      </c>
      <c r="L885" s="180">
        <v>620</v>
      </c>
      <c r="M885" s="180">
        <v>620</v>
      </c>
      <c r="N885" s="469">
        <v>620</v>
      </c>
      <c r="O885" s="194"/>
      <c r="P885" s="195"/>
      <c r="Q885" s="195"/>
      <c r="R885" s="195"/>
      <c r="S885" s="196"/>
    </row>
    <row r="886" spans="1:19" outlineLevel="2" x14ac:dyDescent="0.2">
      <c r="A886" s="12" t="s">
        <v>7</v>
      </c>
      <c r="B886" s="2">
        <v>3</v>
      </c>
      <c r="C886" s="446">
        <v>501001</v>
      </c>
      <c r="D886" s="446">
        <v>100101</v>
      </c>
      <c r="E886" s="5" t="s">
        <v>653</v>
      </c>
      <c r="F886" s="5">
        <v>1</v>
      </c>
      <c r="G886" s="506" t="s">
        <v>12</v>
      </c>
      <c r="H886" s="456" t="s">
        <v>296</v>
      </c>
      <c r="I886" s="13" t="s">
        <v>113</v>
      </c>
      <c r="J886" s="179">
        <v>1110</v>
      </c>
      <c r="K886" s="180">
        <v>278</v>
      </c>
      <c r="L886" s="180">
        <v>278</v>
      </c>
      <c r="M886" s="180">
        <v>278</v>
      </c>
      <c r="N886" s="469">
        <v>276</v>
      </c>
      <c r="O886" s="194"/>
      <c r="P886" s="195"/>
      <c r="Q886" s="195"/>
      <c r="R886" s="195"/>
      <c r="S886" s="196"/>
    </row>
    <row r="887" spans="1:19" ht="25.5" outlineLevel="2" x14ac:dyDescent="0.2">
      <c r="A887" s="12" t="s">
        <v>7</v>
      </c>
      <c r="B887" s="2">
        <v>3</v>
      </c>
      <c r="C887" s="446">
        <v>501001</v>
      </c>
      <c r="D887" s="446">
        <v>100101</v>
      </c>
      <c r="E887" s="5" t="s">
        <v>653</v>
      </c>
      <c r="F887" s="5">
        <v>1</v>
      </c>
      <c r="G887" s="506" t="s">
        <v>12</v>
      </c>
      <c r="H887" s="456">
        <v>23</v>
      </c>
      <c r="I887" s="13" t="s">
        <v>114</v>
      </c>
      <c r="J887" s="179">
        <v>805</v>
      </c>
      <c r="K887" s="180">
        <v>201</v>
      </c>
      <c r="L887" s="180">
        <v>201</v>
      </c>
      <c r="M887" s="180">
        <v>201</v>
      </c>
      <c r="N887" s="469">
        <v>202</v>
      </c>
      <c r="O887" s="194"/>
      <c r="P887" s="195"/>
      <c r="Q887" s="195"/>
      <c r="R887" s="195"/>
      <c r="S887" s="196"/>
    </row>
    <row r="888" spans="1:19" ht="25.5" outlineLevel="2" x14ac:dyDescent="0.2">
      <c r="A888" s="12" t="s">
        <v>7</v>
      </c>
      <c r="B888" s="2">
        <v>3</v>
      </c>
      <c r="C888" s="446">
        <v>501001</v>
      </c>
      <c r="D888" s="446">
        <v>100101</v>
      </c>
      <c r="E888" s="5" t="s">
        <v>653</v>
      </c>
      <c r="F888" s="5">
        <v>1</v>
      </c>
      <c r="G888" s="506" t="s">
        <v>12</v>
      </c>
      <c r="H888" s="456">
        <v>24</v>
      </c>
      <c r="I888" s="13" t="s">
        <v>115</v>
      </c>
      <c r="J888" s="179">
        <v>1443</v>
      </c>
      <c r="K888" s="180">
        <v>356</v>
      </c>
      <c r="L888" s="180">
        <v>363</v>
      </c>
      <c r="M888" s="180">
        <v>363</v>
      </c>
      <c r="N888" s="469">
        <v>361</v>
      </c>
      <c r="O888" s="194"/>
      <c r="P888" s="195"/>
      <c r="Q888" s="195"/>
      <c r="R888" s="195"/>
      <c r="S888" s="196"/>
    </row>
    <row r="889" spans="1:19" outlineLevel="2" x14ac:dyDescent="0.2">
      <c r="A889" s="12" t="s">
        <v>7</v>
      </c>
      <c r="B889" s="2">
        <v>3</v>
      </c>
      <c r="C889" s="446">
        <v>501001</v>
      </c>
      <c r="D889" s="446">
        <v>100101</v>
      </c>
      <c r="E889" s="5" t="s">
        <v>653</v>
      </c>
      <c r="F889" s="5">
        <v>1</v>
      </c>
      <c r="G889" s="506" t="s">
        <v>12</v>
      </c>
      <c r="H889" s="456">
        <v>25</v>
      </c>
      <c r="I889" s="13" t="s">
        <v>116</v>
      </c>
      <c r="J889" s="179">
        <v>1320</v>
      </c>
      <c r="K889" s="180">
        <v>330</v>
      </c>
      <c r="L889" s="180">
        <v>330</v>
      </c>
      <c r="M889" s="180">
        <v>330</v>
      </c>
      <c r="N889" s="469">
        <v>330</v>
      </c>
      <c r="O889" s="194"/>
      <c r="P889" s="195"/>
      <c r="Q889" s="195"/>
      <c r="R889" s="195"/>
      <c r="S889" s="196"/>
    </row>
    <row r="890" spans="1:19" ht="25.5" outlineLevel="2" x14ac:dyDescent="0.2">
      <c r="A890" s="12" t="s">
        <v>7</v>
      </c>
      <c r="B890" s="2">
        <v>3</v>
      </c>
      <c r="C890" s="446">
        <v>501001</v>
      </c>
      <c r="D890" s="446">
        <v>100101</v>
      </c>
      <c r="E890" s="5" t="s">
        <v>653</v>
      </c>
      <c r="F890" s="5">
        <v>1</v>
      </c>
      <c r="G890" s="506" t="s">
        <v>12</v>
      </c>
      <c r="H890" s="456">
        <v>30</v>
      </c>
      <c r="I890" s="13" t="s">
        <v>117</v>
      </c>
      <c r="J890" s="179">
        <v>0</v>
      </c>
      <c r="K890" s="180">
        <v>0</v>
      </c>
      <c r="L890" s="180">
        <v>0</v>
      </c>
      <c r="M890" s="180">
        <v>0</v>
      </c>
      <c r="N890" s="469">
        <v>0</v>
      </c>
      <c r="O890" s="194"/>
      <c r="P890" s="195"/>
      <c r="Q890" s="195"/>
      <c r="R890" s="195"/>
      <c r="S890" s="196"/>
    </row>
    <row r="891" spans="1:19" ht="25.5" outlineLevel="2" x14ac:dyDescent="0.2">
      <c r="A891" s="12" t="s">
        <v>7</v>
      </c>
      <c r="B891" s="2">
        <v>3</v>
      </c>
      <c r="C891" s="446">
        <v>501001</v>
      </c>
      <c r="D891" s="446">
        <v>100101</v>
      </c>
      <c r="E891" s="5" t="s">
        <v>653</v>
      </c>
      <c r="F891" s="5">
        <v>1</v>
      </c>
      <c r="G891" s="506" t="s">
        <v>12</v>
      </c>
      <c r="H891" s="456">
        <v>31</v>
      </c>
      <c r="I891" s="13" t="s">
        <v>118</v>
      </c>
      <c r="J891" s="179">
        <v>0</v>
      </c>
      <c r="K891" s="180">
        <v>0</v>
      </c>
      <c r="L891" s="180">
        <v>0</v>
      </c>
      <c r="M891" s="180">
        <v>0</v>
      </c>
      <c r="N891" s="469">
        <v>0</v>
      </c>
      <c r="O891" s="194"/>
      <c r="P891" s="195"/>
      <c r="Q891" s="195"/>
      <c r="R891" s="195"/>
      <c r="S891" s="196"/>
    </row>
    <row r="892" spans="1:19" ht="25.5" outlineLevel="2" x14ac:dyDescent="0.2">
      <c r="A892" s="12" t="s">
        <v>7</v>
      </c>
      <c r="B892" s="2">
        <v>3</v>
      </c>
      <c r="C892" s="446">
        <v>501001</v>
      </c>
      <c r="D892" s="446">
        <v>100101</v>
      </c>
      <c r="E892" s="5" t="s">
        <v>653</v>
      </c>
      <c r="F892" s="5">
        <v>1</v>
      </c>
      <c r="G892" s="506" t="s">
        <v>12</v>
      </c>
      <c r="H892" s="456">
        <v>32</v>
      </c>
      <c r="I892" s="13" t="s">
        <v>119</v>
      </c>
      <c r="J892" s="179">
        <v>2300</v>
      </c>
      <c r="K892" s="180">
        <v>575</v>
      </c>
      <c r="L892" s="180">
        <v>575</v>
      </c>
      <c r="M892" s="180">
        <v>575</v>
      </c>
      <c r="N892" s="469">
        <v>575</v>
      </c>
      <c r="O892" s="194"/>
      <c r="P892" s="195"/>
      <c r="Q892" s="195"/>
      <c r="R892" s="195"/>
      <c r="S892" s="196"/>
    </row>
    <row r="893" spans="1:19" ht="38.25" outlineLevel="2" x14ac:dyDescent="0.2">
      <c r="A893" s="12" t="s">
        <v>7</v>
      </c>
      <c r="B893" s="2">
        <v>3</v>
      </c>
      <c r="C893" s="446">
        <v>501001</v>
      </c>
      <c r="D893" s="446">
        <v>100101</v>
      </c>
      <c r="E893" s="5" t="s">
        <v>653</v>
      </c>
      <c r="F893" s="5">
        <v>1</v>
      </c>
      <c r="G893" s="506" t="s">
        <v>12</v>
      </c>
      <c r="H893" s="456">
        <v>35</v>
      </c>
      <c r="I893" s="13" t="s">
        <v>120</v>
      </c>
      <c r="J893" s="179">
        <v>770</v>
      </c>
      <c r="K893" s="180">
        <v>193</v>
      </c>
      <c r="L893" s="180">
        <v>193</v>
      </c>
      <c r="M893" s="180">
        <v>193</v>
      </c>
      <c r="N893" s="469">
        <v>191</v>
      </c>
      <c r="O893" s="194"/>
      <c r="P893" s="195"/>
      <c r="Q893" s="195"/>
      <c r="R893" s="195"/>
      <c r="S893" s="196"/>
    </row>
    <row r="894" spans="1:19" ht="38.25" outlineLevel="2" x14ac:dyDescent="0.2">
      <c r="A894" s="12" t="s">
        <v>7</v>
      </c>
      <c r="B894" s="2">
        <v>3</v>
      </c>
      <c r="C894" s="446">
        <v>501001</v>
      </c>
      <c r="D894" s="446">
        <v>100101</v>
      </c>
      <c r="E894" s="5" t="s">
        <v>653</v>
      </c>
      <c r="F894" s="5">
        <v>1</v>
      </c>
      <c r="G894" s="506" t="s">
        <v>12</v>
      </c>
      <c r="H894" s="456">
        <v>40</v>
      </c>
      <c r="I894" s="13" t="s">
        <v>121</v>
      </c>
      <c r="J894" s="179">
        <v>800</v>
      </c>
      <c r="K894" s="180">
        <v>200</v>
      </c>
      <c r="L894" s="180">
        <v>200</v>
      </c>
      <c r="M894" s="180">
        <v>200</v>
      </c>
      <c r="N894" s="469">
        <v>200</v>
      </c>
      <c r="O894" s="194"/>
      <c r="P894" s="195"/>
      <c r="Q894" s="195"/>
      <c r="R894" s="195"/>
      <c r="S894" s="196"/>
    </row>
    <row r="895" spans="1:19" ht="38.25" outlineLevel="2" x14ac:dyDescent="0.2">
      <c r="A895" s="12" t="s">
        <v>7</v>
      </c>
      <c r="B895" s="2">
        <v>3</v>
      </c>
      <c r="C895" s="446">
        <v>501001</v>
      </c>
      <c r="D895" s="446">
        <v>100101</v>
      </c>
      <c r="E895" s="5" t="s">
        <v>653</v>
      </c>
      <c r="F895" s="5">
        <v>1</v>
      </c>
      <c r="G895" s="506" t="s">
        <v>12</v>
      </c>
      <c r="H895" s="456">
        <v>68</v>
      </c>
      <c r="I895" s="13" t="s">
        <v>122</v>
      </c>
      <c r="J895" s="179">
        <v>0</v>
      </c>
      <c r="K895" s="180">
        <v>0</v>
      </c>
      <c r="L895" s="180">
        <v>0</v>
      </c>
      <c r="M895" s="180">
        <v>0</v>
      </c>
      <c r="N895" s="469">
        <v>0</v>
      </c>
      <c r="O895" s="194"/>
      <c r="P895" s="195"/>
      <c r="Q895" s="195"/>
      <c r="R895" s="195"/>
      <c r="S895" s="196"/>
    </row>
    <row r="896" spans="1:19" ht="38.25" outlineLevel="2" x14ac:dyDescent="0.2">
      <c r="A896" s="12" t="s">
        <v>7</v>
      </c>
      <c r="B896" s="2">
        <v>3</v>
      </c>
      <c r="C896" s="446">
        <v>501001</v>
      </c>
      <c r="D896" s="446">
        <v>100101</v>
      </c>
      <c r="E896" s="5" t="s">
        <v>653</v>
      </c>
      <c r="F896" s="5">
        <v>1</v>
      </c>
      <c r="G896" s="506" t="s">
        <v>12</v>
      </c>
      <c r="H896" s="456">
        <v>91</v>
      </c>
      <c r="I896" s="13" t="s">
        <v>123</v>
      </c>
      <c r="J896" s="179">
        <v>587</v>
      </c>
      <c r="K896" s="180">
        <v>147</v>
      </c>
      <c r="L896" s="180">
        <v>147</v>
      </c>
      <c r="M896" s="180">
        <v>147</v>
      </c>
      <c r="N896" s="469">
        <v>146</v>
      </c>
      <c r="O896" s="194"/>
      <c r="P896" s="195"/>
      <c r="Q896" s="195"/>
      <c r="R896" s="195"/>
      <c r="S896" s="196"/>
    </row>
    <row r="897" spans="1:19" outlineLevel="1" collapsed="1" x14ac:dyDescent="0.2">
      <c r="A897" s="133"/>
      <c r="B897" s="134">
        <v>3</v>
      </c>
      <c r="C897" s="165">
        <v>501001</v>
      </c>
      <c r="D897" s="165">
        <v>100101</v>
      </c>
      <c r="E897" s="136"/>
      <c r="F897" s="136">
        <v>1</v>
      </c>
      <c r="G897" s="507" t="s">
        <v>12</v>
      </c>
      <c r="H897" s="457"/>
      <c r="I897" s="137"/>
      <c r="J897" s="181">
        <v>18289</v>
      </c>
      <c r="K897" s="182">
        <v>4564</v>
      </c>
      <c r="L897" s="182">
        <v>4577</v>
      </c>
      <c r="M897" s="182">
        <v>4577</v>
      </c>
      <c r="N897" s="470">
        <v>4571</v>
      </c>
      <c r="O897" s="197">
        <v>434011.35092134855</v>
      </c>
      <c r="P897" s="198">
        <v>108314.51980079051</v>
      </c>
      <c r="Q897" s="198">
        <v>108566</v>
      </c>
      <c r="R897" s="198">
        <v>108566</v>
      </c>
      <c r="S897" s="199">
        <v>108564.83112055802</v>
      </c>
    </row>
    <row r="898" spans="1:19" outlineLevel="2" x14ac:dyDescent="0.2">
      <c r="A898" s="12" t="s">
        <v>7</v>
      </c>
      <c r="B898" s="2">
        <v>3</v>
      </c>
      <c r="C898" s="446">
        <v>501006</v>
      </c>
      <c r="D898" s="446">
        <v>100601</v>
      </c>
      <c r="E898" s="5" t="s">
        <v>565</v>
      </c>
      <c r="F898" s="5">
        <v>1</v>
      </c>
      <c r="G898" s="506" t="s">
        <v>12</v>
      </c>
      <c r="H898" s="456" t="s">
        <v>701</v>
      </c>
      <c r="I898" s="13" t="s">
        <v>98</v>
      </c>
      <c r="J898" s="179">
        <v>0</v>
      </c>
      <c r="K898" s="180">
        <v>0</v>
      </c>
      <c r="L898" s="180">
        <v>0</v>
      </c>
      <c r="M898" s="180">
        <v>0</v>
      </c>
      <c r="N898" s="469">
        <v>0</v>
      </c>
      <c r="O898" s="194"/>
      <c r="P898" s="195"/>
      <c r="Q898" s="195"/>
      <c r="R898" s="195"/>
      <c r="S898" s="196"/>
    </row>
    <row r="899" spans="1:19" ht="25.5" outlineLevel="2" x14ac:dyDescent="0.2">
      <c r="A899" s="12" t="s">
        <v>7</v>
      </c>
      <c r="B899" s="2">
        <v>3</v>
      </c>
      <c r="C899" s="446">
        <v>501006</v>
      </c>
      <c r="D899" s="446">
        <v>100601</v>
      </c>
      <c r="E899" s="5" t="s">
        <v>565</v>
      </c>
      <c r="F899" s="5">
        <v>1</v>
      </c>
      <c r="G899" s="506" t="s">
        <v>12</v>
      </c>
      <c r="H899" s="456">
        <v>2</v>
      </c>
      <c r="I899" s="13" t="s">
        <v>99</v>
      </c>
      <c r="J899" s="179">
        <v>0</v>
      </c>
      <c r="K899" s="180">
        <v>0</v>
      </c>
      <c r="L899" s="180">
        <v>0</v>
      </c>
      <c r="M899" s="180">
        <v>0</v>
      </c>
      <c r="N899" s="469">
        <v>0</v>
      </c>
      <c r="O899" s="194"/>
      <c r="P899" s="195"/>
      <c r="Q899" s="195"/>
      <c r="R899" s="195"/>
      <c r="S899" s="196"/>
    </row>
    <row r="900" spans="1:19" ht="25.5" outlineLevel="2" x14ac:dyDescent="0.2">
      <c r="A900" s="12" t="s">
        <v>7</v>
      </c>
      <c r="B900" s="2">
        <v>3</v>
      </c>
      <c r="C900" s="446">
        <v>501006</v>
      </c>
      <c r="D900" s="446">
        <v>100601</v>
      </c>
      <c r="E900" s="5" t="s">
        <v>565</v>
      </c>
      <c r="F900" s="5">
        <v>1</v>
      </c>
      <c r="G900" s="506" t="s">
        <v>12</v>
      </c>
      <c r="H900" s="456">
        <v>3</v>
      </c>
      <c r="I900" s="13" t="s">
        <v>100</v>
      </c>
      <c r="J900" s="179">
        <v>0</v>
      </c>
      <c r="K900" s="180">
        <v>0</v>
      </c>
      <c r="L900" s="180">
        <v>0</v>
      </c>
      <c r="M900" s="180">
        <v>0</v>
      </c>
      <c r="N900" s="469">
        <v>0</v>
      </c>
      <c r="O900" s="194"/>
      <c r="P900" s="195"/>
      <c r="Q900" s="195"/>
      <c r="R900" s="195"/>
      <c r="S900" s="196"/>
    </row>
    <row r="901" spans="1:19" ht="25.5" outlineLevel="2" x14ac:dyDescent="0.2">
      <c r="A901" s="12" t="s">
        <v>7</v>
      </c>
      <c r="B901" s="2">
        <v>3</v>
      </c>
      <c r="C901" s="446">
        <v>501006</v>
      </c>
      <c r="D901" s="446">
        <v>100601</v>
      </c>
      <c r="E901" s="5" t="s">
        <v>565</v>
      </c>
      <c r="F901" s="5">
        <v>1</v>
      </c>
      <c r="G901" s="506" t="s">
        <v>12</v>
      </c>
      <c r="H901" s="456">
        <v>4</v>
      </c>
      <c r="I901" s="13" t="s">
        <v>101</v>
      </c>
      <c r="J901" s="179">
        <v>0</v>
      </c>
      <c r="K901" s="180">
        <v>0</v>
      </c>
      <c r="L901" s="180">
        <v>0</v>
      </c>
      <c r="M901" s="180">
        <v>0</v>
      </c>
      <c r="N901" s="469">
        <v>0</v>
      </c>
      <c r="O901" s="194"/>
      <c r="P901" s="195"/>
      <c r="Q901" s="195"/>
      <c r="R901" s="195"/>
      <c r="S901" s="196"/>
    </row>
    <row r="902" spans="1:19" ht="25.5" outlineLevel="2" x14ac:dyDescent="0.2">
      <c r="A902" s="12" t="s">
        <v>7</v>
      </c>
      <c r="B902" s="2">
        <v>3</v>
      </c>
      <c r="C902" s="446">
        <v>501006</v>
      </c>
      <c r="D902" s="446">
        <v>100601</v>
      </c>
      <c r="E902" s="5" t="s">
        <v>565</v>
      </c>
      <c r="F902" s="5">
        <v>1</v>
      </c>
      <c r="G902" s="506" t="s">
        <v>12</v>
      </c>
      <c r="H902" s="456" t="s">
        <v>302</v>
      </c>
      <c r="I902" s="13" t="s">
        <v>102</v>
      </c>
      <c r="J902" s="179">
        <v>0</v>
      </c>
      <c r="K902" s="180">
        <v>0</v>
      </c>
      <c r="L902" s="180">
        <v>0</v>
      </c>
      <c r="M902" s="180">
        <v>0</v>
      </c>
      <c r="N902" s="469">
        <v>0</v>
      </c>
      <c r="O902" s="194"/>
      <c r="P902" s="195"/>
      <c r="Q902" s="195"/>
      <c r="R902" s="195"/>
      <c r="S902" s="196"/>
    </row>
    <row r="903" spans="1:19" outlineLevel="2" x14ac:dyDescent="0.2">
      <c r="A903" s="12" t="s">
        <v>7</v>
      </c>
      <c r="B903" s="2">
        <v>3</v>
      </c>
      <c r="C903" s="446">
        <v>501006</v>
      </c>
      <c r="D903" s="446">
        <v>100601</v>
      </c>
      <c r="E903" s="5" t="s">
        <v>565</v>
      </c>
      <c r="F903" s="5">
        <v>1</v>
      </c>
      <c r="G903" s="506" t="s">
        <v>12</v>
      </c>
      <c r="H903" s="456">
        <v>6</v>
      </c>
      <c r="I903" s="13" t="s">
        <v>103</v>
      </c>
      <c r="J903" s="179">
        <v>0</v>
      </c>
      <c r="K903" s="180">
        <v>0</v>
      </c>
      <c r="L903" s="180">
        <v>0</v>
      </c>
      <c r="M903" s="180">
        <v>0</v>
      </c>
      <c r="N903" s="469">
        <v>0</v>
      </c>
      <c r="O903" s="194"/>
      <c r="P903" s="195"/>
      <c r="Q903" s="195"/>
      <c r="R903" s="195"/>
      <c r="S903" s="196"/>
    </row>
    <row r="904" spans="1:19" outlineLevel="2" x14ac:dyDescent="0.2">
      <c r="A904" s="12" t="s">
        <v>7</v>
      </c>
      <c r="B904" s="2">
        <v>3</v>
      </c>
      <c r="C904" s="446">
        <v>501006</v>
      </c>
      <c r="D904" s="446">
        <v>100601</v>
      </c>
      <c r="E904" s="5" t="s">
        <v>565</v>
      </c>
      <c r="F904" s="5">
        <v>1</v>
      </c>
      <c r="G904" s="506" t="s">
        <v>12</v>
      </c>
      <c r="H904" s="456">
        <v>7</v>
      </c>
      <c r="I904" s="13" t="s">
        <v>104</v>
      </c>
      <c r="J904" s="179">
        <v>0</v>
      </c>
      <c r="K904" s="180">
        <v>0</v>
      </c>
      <c r="L904" s="180">
        <v>0</v>
      </c>
      <c r="M904" s="180">
        <v>0</v>
      </c>
      <c r="N904" s="469">
        <v>0</v>
      </c>
      <c r="O904" s="194"/>
      <c r="P904" s="195"/>
      <c r="Q904" s="195"/>
      <c r="R904" s="195"/>
      <c r="S904" s="196"/>
    </row>
    <row r="905" spans="1:19" ht="51" outlineLevel="2" x14ac:dyDescent="0.2">
      <c r="A905" s="12" t="s">
        <v>7</v>
      </c>
      <c r="B905" s="2">
        <v>3</v>
      </c>
      <c r="C905" s="446">
        <v>501006</v>
      </c>
      <c r="D905" s="446">
        <v>100601</v>
      </c>
      <c r="E905" s="5" t="s">
        <v>565</v>
      </c>
      <c r="F905" s="5">
        <v>1</v>
      </c>
      <c r="G905" s="506" t="s">
        <v>12</v>
      </c>
      <c r="H905" s="456">
        <v>8</v>
      </c>
      <c r="I905" s="13" t="s">
        <v>105</v>
      </c>
      <c r="J905" s="179">
        <v>0</v>
      </c>
      <c r="K905" s="180">
        <v>0</v>
      </c>
      <c r="L905" s="180">
        <v>0</v>
      </c>
      <c r="M905" s="180">
        <v>0</v>
      </c>
      <c r="N905" s="469">
        <v>0</v>
      </c>
      <c r="O905" s="194"/>
      <c r="P905" s="195"/>
      <c r="Q905" s="195"/>
      <c r="R905" s="195"/>
      <c r="S905" s="196"/>
    </row>
    <row r="906" spans="1:19" outlineLevel="2" x14ac:dyDescent="0.2">
      <c r="A906" s="12" t="s">
        <v>7</v>
      </c>
      <c r="B906" s="2">
        <v>3</v>
      </c>
      <c r="C906" s="446">
        <v>501006</v>
      </c>
      <c r="D906" s="446">
        <v>100601</v>
      </c>
      <c r="E906" s="5" t="s">
        <v>565</v>
      </c>
      <c r="F906" s="5">
        <v>1</v>
      </c>
      <c r="G906" s="506" t="s">
        <v>12</v>
      </c>
      <c r="H906" s="456">
        <v>9</v>
      </c>
      <c r="I906" s="13" t="s">
        <v>106</v>
      </c>
      <c r="J906" s="179">
        <v>0</v>
      </c>
      <c r="K906" s="180">
        <v>0</v>
      </c>
      <c r="L906" s="180">
        <v>0</v>
      </c>
      <c r="M906" s="180">
        <v>0</v>
      </c>
      <c r="N906" s="469">
        <v>0</v>
      </c>
      <c r="O906" s="194"/>
      <c r="P906" s="195"/>
      <c r="Q906" s="195"/>
      <c r="R906" s="195"/>
      <c r="S906" s="196"/>
    </row>
    <row r="907" spans="1:19" outlineLevel="2" x14ac:dyDescent="0.2">
      <c r="A907" s="12" t="s">
        <v>7</v>
      </c>
      <c r="B907" s="2">
        <v>3</v>
      </c>
      <c r="C907" s="446">
        <v>501006</v>
      </c>
      <c r="D907" s="446">
        <v>100601</v>
      </c>
      <c r="E907" s="5" t="s">
        <v>565</v>
      </c>
      <c r="F907" s="5">
        <v>1</v>
      </c>
      <c r="G907" s="506" t="s">
        <v>12</v>
      </c>
      <c r="H907" s="456">
        <v>10</v>
      </c>
      <c r="I907" s="13" t="s">
        <v>107</v>
      </c>
      <c r="J907" s="179">
        <v>0</v>
      </c>
      <c r="K907" s="180">
        <v>0</v>
      </c>
      <c r="L907" s="180">
        <v>0</v>
      </c>
      <c r="M907" s="180">
        <v>0</v>
      </c>
      <c r="N907" s="469">
        <v>0</v>
      </c>
      <c r="O907" s="194"/>
      <c r="P907" s="195"/>
      <c r="Q907" s="195"/>
      <c r="R907" s="195"/>
      <c r="S907" s="196"/>
    </row>
    <row r="908" spans="1:19" ht="25.5" outlineLevel="2" x14ac:dyDescent="0.2">
      <c r="A908" s="12" t="s">
        <v>7</v>
      </c>
      <c r="B908" s="2">
        <v>3</v>
      </c>
      <c r="C908" s="446">
        <v>501006</v>
      </c>
      <c r="D908" s="446">
        <v>100601</v>
      </c>
      <c r="E908" s="5" t="s">
        <v>565</v>
      </c>
      <c r="F908" s="5">
        <v>1</v>
      </c>
      <c r="G908" s="506" t="s">
        <v>12</v>
      </c>
      <c r="H908" s="456">
        <v>11</v>
      </c>
      <c r="I908" s="13" t="s">
        <v>108</v>
      </c>
      <c r="J908" s="179">
        <v>0</v>
      </c>
      <c r="K908" s="180">
        <v>0</v>
      </c>
      <c r="L908" s="180">
        <v>0</v>
      </c>
      <c r="M908" s="180">
        <v>0</v>
      </c>
      <c r="N908" s="469">
        <v>0</v>
      </c>
      <c r="O908" s="194"/>
      <c r="P908" s="195"/>
      <c r="Q908" s="195"/>
      <c r="R908" s="195"/>
      <c r="S908" s="196"/>
    </row>
    <row r="909" spans="1:19" outlineLevel="2" x14ac:dyDescent="0.2">
      <c r="A909" s="12" t="s">
        <v>7</v>
      </c>
      <c r="B909" s="2">
        <v>3</v>
      </c>
      <c r="C909" s="446">
        <v>501006</v>
      </c>
      <c r="D909" s="446">
        <v>100601</v>
      </c>
      <c r="E909" s="5" t="s">
        <v>565</v>
      </c>
      <c r="F909" s="5">
        <v>1</v>
      </c>
      <c r="G909" s="506" t="s">
        <v>12</v>
      </c>
      <c r="H909" s="456" t="s">
        <v>304</v>
      </c>
      <c r="I909" s="13" t="s">
        <v>109</v>
      </c>
      <c r="J909" s="179">
        <v>0</v>
      </c>
      <c r="K909" s="180">
        <v>0</v>
      </c>
      <c r="L909" s="180">
        <v>0</v>
      </c>
      <c r="M909" s="180">
        <v>0</v>
      </c>
      <c r="N909" s="469">
        <v>0</v>
      </c>
      <c r="O909" s="194"/>
      <c r="P909" s="195"/>
      <c r="Q909" s="195"/>
      <c r="R909" s="195"/>
      <c r="S909" s="196"/>
    </row>
    <row r="910" spans="1:19" ht="25.5" outlineLevel="2" x14ac:dyDescent="0.2">
      <c r="A910" s="12" t="s">
        <v>7</v>
      </c>
      <c r="B910" s="2">
        <v>3</v>
      </c>
      <c r="C910" s="446">
        <v>501006</v>
      </c>
      <c r="D910" s="446">
        <v>100601</v>
      </c>
      <c r="E910" s="5" t="s">
        <v>565</v>
      </c>
      <c r="F910" s="5">
        <v>1</v>
      </c>
      <c r="G910" s="506" t="s">
        <v>12</v>
      </c>
      <c r="H910" s="456">
        <v>15</v>
      </c>
      <c r="I910" s="13" t="s">
        <v>110</v>
      </c>
      <c r="J910" s="179">
        <v>0</v>
      </c>
      <c r="K910" s="180">
        <v>0</v>
      </c>
      <c r="L910" s="180">
        <v>0</v>
      </c>
      <c r="M910" s="180">
        <v>0</v>
      </c>
      <c r="N910" s="469">
        <v>0</v>
      </c>
      <c r="O910" s="194"/>
      <c r="P910" s="195"/>
      <c r="Q910" s="195"/>
      <c r="R910" s="195"/>
      <c r="S910" s="196"/>
    </row>
    <row r="911" spans="1:19" ht="25.5" outlineLevel="2" x14ac:dyDescent="0.2">
      <c r="A911" s="12" t="s">
        <v>7</v>
      </c>
      <c r="B911" s="2">
        <v>3</v>
      </c>
      <c r="C911" s="446">
        <v>501006</v>
      </c>
      <c r="D911" s="446">
        <v>100601</v>
      </c>
      <c r="E911" s="5" t="s">
        <v>565</v>
      </c>
      <c r="F911" s="5">
        <v>1</v>
      </c>
      <c r="G911" s="506" t="s">
        <v>12</v>
      </c>
      <c r="H911" s="456">
        <v>19</v>
      </c>
      <c r="I911" s="13" t="s">
        <v>111</v>
      </c>
      <c r="J911" s="179">
        <v>0</v>
      </c>
      <c r="K911" s="180">
        <v>0</v>
      </c>
      <c r="L911" s="180">
        <v>0</v>
      </c>
      <c r="M911" s="180">
        <v>0</v>
      </c>
      <c r="N911" s="469">
        <v>0</v>
      </c>
      <c r="O911" s="194"/>
      <c r="P911" s="195"/>
      <c r="Q911" s="195"/>
      <c r="R911" s="195"/>
      <c r="S911" s="196"/>
    </row>
    <row r="912" spans="1:19" ht="25.5" outlineLevel="2" x14ac:dyDescent="0.2">
      <c r="A912" s="12" t="s">
        <v>7</v>
      </c>
      <c r="B912" s="2">
        <v>3</v>
      </c>
      <c r="C912" s="446">
        <v>501006</v>
      </c>
      <c r="D912" s="446">
        <v>100601</v>
      </c>
      <c r="E912" s="5" t="s">
        <v>565</v>
      </c>
      <c r="F912" s="5">
        <v>1</v>
      </c>
      <c r="G912" s="506" t="s">
        <v>12</v>
      </c>
      <c r="H912" s="456" t="s">
        <v>316</v>
      </c>
      <c r="I912" s="13" t="s">
        <v>112</v>
      </c>
      <c r="J912" s="179">
        <v>0</v>
      </c>
      <c r="K912" s="180">
        <v>0</v>
      </c>
      <c r="L912" s="180">
        <v>0</v>
      </c>
      <c r="M912" s="180">
        <v>0</v>
      </c>
      <c r="N912" s="469">
        <v>0</v>
      </c>
      <c r="O912" s="194"/>
      <c r="P912" s="195"/>
      <c r="Q912" s="195"/>
      <c r="R912" s="195"/>
      <c r="S912" s="196"/>
    </row>
    <row r="913" spans="1:19" outlineLevel="2" x14ac:dyDescent="0.2">
      <c r="A913" s="12" t="s">
        <v>7</v>
      </c>
      <c r="B913" s="2">
        <v>3</v>
      </c>
      <c r="C913" s="446">
        <v>501006</v>
      </c>
      <c r="D913" s="446">
        <v>100601</v>
      </c>
      <c r="E913" s="5" t="s">
        <v>565</v>
      </c>
      <c r="F913" s="5">
        <v>1</v>
      </c>
      <c r="G913" s="506" t="s">
        <v>12</v>
      </c>
      <c r="H913" s="456" t="s">
        <v>296</v>
      </c>
      <c r="I913" s="13" t="s">
        <v>113</v>
      </c>
      <c r="J913" s="179">
        <v>0</v>
      </c>
      <c r="K913" s="180">
        <v>0</v>
      </c>
      <c r="L913" s="180">
        <v>0</v>
      </c>
      <c r="M913" s="180">
        <v>0</v>
      </c>
      <c r="N913" s="469">
        <v>0</v>
      </c>
      <c r="O913" s="194"/>
      <c r="P913" s="195"/>
      <c r="Q913" s="195"/>
      <c r="R913" s="195"/>
      <c r="S913" s="196"/>
    </row>
    <row r="914" spans="1:19" ht="25.5" outlineLevel="2" x14ac:dyDescent="0.2">
      <c r="A914" s="12" t="s">
        <v>7</v>
      </c>
      <c r="B914" s="2">
        <v>3</v>
      </c>
      <c r="C914" s="446">
        <v>501006</v>
      </c>
      <c r="D914" s="446">
        <v>100601</v>
      </c>
      <c r="E914" s="5" t="s">
        <v>565</v>
      </c>
      <c r="F914" s="5">
        <v>1</v>
      </c>
      <c r="G914" s="506" t="s">
        <v>12</v>
      </c>
      <c r="H914" s="456">
        <v>23</v>
      </c>
      <c r="I914" s="13" t="s">
        <v>114</v>
      </c>
      <c r="J914" s="179">
        <v>0</v>
      </c>
      <c r="K914" s="180">
        <v>0</v>
      </c>
      <c r="L914" s="180">
        <v>0</v>
      </c>
      <c r="M914" s="180">
        <v>0</v>
      </c>
      <c r="N914" s="469">
        <v>0</v>
      </c>
      <c r="O914" s="194"/>
      <c r="P914" s="195"/>
      <c r="Q914" s="195"/>
      <c r="R914" s="195"/>
      <c r="S914" s="196"/>
    </row>
    <row r="915" spans="1:19" ht="25.5" outlineLevel="2" x14ac:dyDescent="0.2">
      <c r="A915" s="12" t="s">
        <v>7</v>
      </c>
      <c r="B915" s="2">
        <v>3</v>
      </c>
      <c r="C915" s="446">
        <v>501006</v>
      </c>
      <c r="D915" s="446">
        <v>100601</v>
      </c>
      <c r="E915" s="5" t="s">
        <v>565</v>
      </c>
      <c r="F915" s="5">
        <v>1</v>
      </c>
      <c r="G915" s="506" t="s">
        <v>12</v>
      </c>
      <c r="H915" s="456">
        <v>24</v>
      </c>
      <c r="I915" s="13" t="s">
        <v>115</v>
      </c>
      <c r="J915" s="179">
        <v>0</v>
      </c>
      <c r="K915" s="180">
        <v>0</v>
      </c>
      <c r="L915" s="180">
        <v>0</v>
      </c>
      <c r="M915" s="180">
        <v>0</v>
      </c>
      <c r="N915" s="469">
        <v>0</v>
      </c>
      <c r="O915" s="194"/>
      <c r="P915" s="195"/>
      <c r="Q915" s="195"/>
      <c r="R915" s="195"/>
      <c r="S915" s="196"/>
    </row>
    <row r="916" spans="1:19" outlineLevel="2" x14ac:dyDescent="0.2">
      <c r="A916" s="12" t="s">
        <v>7</v>
      </c>
      <c r="B916" s="2">
        <v>3</v>
      </c>
      <c r="C916" s="446">
        <v>501006</v>
      </c>
      <c r="D916" s="446">
        <v>100601</v>
      </c>
      <c r="E916" s="5" t="s">
        <v>565</v>
      </c>
      <c r="F916" s="5">
        <v>1</v>
      </c>
      <c r="G916" s="506" t="s">
        <v>12</v>
      </c>
      <c r="H916" s="456">
        <v>25</v>
      </c>
      <c r="I916" s="13" t="s">
        <v>116</v>
      </c>
      <c r="J916" s="179">
        <v>0</v>
      </c>
      <c r="K916" s="180">
        <v>0</v>
      </c>
      <c r="L916" s="180">
        <v>0</v>
      </c>
      <c r="M916" s="180">
        <v>0</v>
      </c>
      <c r="N916" s="469">
        <v>0</v>
      </c>
      <c r="O916" s="194"/>
      <c r="P916" s="195"/>
      <c r="Q916" s="195"/>
      <c r="R916" s="195"/>
      <c r="S916" s="196"/>
    </row>
    <row r="917" spans="1:19" ht="25.5" outlineLevel="2" x14ac:dyDescent="0.2">
      <c r="A917" s="12" t="s">
        <v>7</v>
      </c>
      <c r="B917" s="2">
        <v>3</v>
      </c>
      <c r="C917" s="446">
        <v>501006</v>
      </c>
      <c r="D917" s="446">
        <v>100601</v>
      </c>
      <c r="E917" s="5" t="s">
        <v>565</v>
      </c>
      <c r="F917" s="5">
        <v>1</v>
      </c>
      <c r="G917" s="506" t="s">
        <v>12</v>
      </c>
      <c r="H917" s="456">
        <v>30</v>
      </c>
      <c r="I917" s="13" t="s">
        <v>117</v>
      </c>
      <c r="J917" s="179">
        <v>0</v>
      </c>
      <c r="K917" s="180">
        <v>0</v>
      </c>
      <c r="L917" s="180">
        <v>0</v>
      </c>
      <c r="M917" s="180">
        <v>0</v>
      </c>
      <c r="N917" s="469">
        <v>0</v>
      </c>
      <c r="O917" s="194"/>
      <c r="P917" s="195"/>
      <c r="Q917" s="195"/>
      <c r="R917" s="195"/>
      <c r="S917" s="196"/>
    </row>
    <row r="918" spans="1:19" ht="25.5" outlineLevel="2" x14ac:dyDescent="0.2">
      <c r="A918" s="12" t="s">
        <v>7</v>
      </c>
      <c r="B918" s="2">
        <v>3</v>
      </c>
      <c r="C918" s="446">
        <v>501006</v>
      </c>
      <c r="D918" s="446">
        <v>100601</v>
      </c>
      <c r="E918" s="5" t="s">
        <v>565</v>
      </c>
      <c r="F918" s="5">
        <v>1</v>
      </c>
      <c r="G918" s="506" t="s">
        <v>12</v>
      </c>
      <c r="H918" s="456">
        <v>31</v>
      </c>
      <c r="I918" s="13" t="s">
        <v>118</v>
      </c>
      <c r="J918" s="179">
        <v>0</v>
      </c>
      <c r="K918" s="180">
        <v>0</v>
      </c>
      <c r="L918" s="180">
        <v>0</v>
      </c>
      <c r="M918" s="180">
        <v>0</v>
      </c>
      <c r="N918" s="469">
        <v>0</v>
      </c>
      <c r="O918" s="194"/>
      <c r="P918" s="195"/>
      <c r="Q918" s="195"/>
      <c r="R918" s="195"/>
      <c r="S918" s="196"/>
    </row>
    <row r="919" spans="1:19" ht="25.5" outlineLevel="2" x14ac:dyDescent="0.2">
      <c r="A919" s="12" t="s">
        <v>7</v>
      </c>
      <c r="B919" s="2">
        <v>3</v>
      </c>
      <c r="C919" s="446">
        <v>501006</v>
      </c>
      <c r="D919" s="446">
        <v>100601</v>
      </c>
      <c r="E919" s="5" t="s">
        <v>565</v>
      </c>
      <c r="F919" s="5">
        <v>1</v>
      </c>
      <c r="G919" s="506" t="s">
        <v>12</v>
      </c>
      <c r="H919" s="456">
        <v>32</v>
      </c>
      <c r="I919" s="13" t="s">
        <v>119</v>
      </c>
      <c r="J919" s="179">
        <v>0</v>
      </c>
      <c r="K919" s="180">
        <v>0</v>
      </c>
      <c r="L919" s="180">
        <v>0</v>
      </c>
      <c r="M919" s="180">
        <v>0</v>
      </c>
      <c r="N919" s="469">
        <v>0</v>
      </c>
      <c r="O919" s="194"/>
      <c r="P919" s="195"/>
      <c r="Q919" s="195"/>
      <c r="R919" s="195"/>
      <c r="S919" s="196"/>
    </row>
    <row r="920" spans="1:19" ht="38.25" outlineLevel="2" x14ac:dyDescent="0.2">
      <c r="A920" s="12" t="s">
        <v>7</v>
      </c>
      <c r="B920" s="2">
        <v>3</v>
      </c>
      <c r="C920" s="446">
        <v>501006</v>
      </c>
      <c r="D920" s="446">
        <v>100601</v>
      </c>
      <c r="E920" s="5" t="s">
        <v>565</v>
      </c>
      <c r="F920" s="5">
        <v>1</v>
      </c>
      <c r="G920" s="506" t="s">
        <v>12</v>
      </c>
      <c r="H920" s="456">
        <v>35</v>
      </c>
      <c r="I920" s="13" t="s">
        <v>120</v>
      </c>
      <c r="J920" s="179">
        <v>0</v>
      </c>
      <c r="K920" s="180">
        <v>0</v>
      </c>
      <c r="L920" s="180">
        <v>0</v>
      </c>
      <c r="M920" s="180">
        <v>0</v>
      </c>
      <c r="N920" s="469">
        <v>0</v>
      </c>
      <c r="O920" s="194"/>
      <c r="P920" s="195"/>
      <c r="Q920" s="195"/>
      <c r="R920" s="195"/>
      <c r="S920" s="196"/>
    </row>
    <row r="921" spans="1:19" ht="38.25" outlineLevel="2" x14ac:dyDescent="0.2">
      <c r="A921" s="12" t="s">
        <v>7</v>
      </c>
      <c r="B921" s="2">
        <v>3</v>
      </c>
      <c r="C921" s="446">
        <v>501006</v>
      </c>
      <c r="D921" s="446">
        <v>100601</v>
      </c>
      <c r="E921" s="5" t="s">
        <v>565</v>
      </c>
      <c r="F921" s="5">
        <v>1</v>
      </c>
      <c r="G921" s="506" t="s">
        <v>12</v>
      </c>
      <c r="H921" s="456">
        <v>40</v>
      </c>
      <c r="I921" s="13" t="s">
        <v>121</v>
      </c>
      <c r="J921" s="179">
        <v>0</v>
      </c>
      <c r="K921" s="180">
        <v>0</v>
      </c>
      <c r="L921" s="180">
        <v>0</v>
      </c>
      <c r="M921" s="180">
        <v>0</v>
      </c>
      <c r="N921" s="469">
        <v>0</v>
      </c>
      <c r="O921" s="194"/>
      <c r="P921" s="195"/>
      <c r="Q921" s="195"/>
      <c r="R921" s="195"/>
      <c r="S921" s="196"/>
    </row>
    <row r="922" spans="1:19" ht="38.25" outlineLevel="2" x14ac:dyDescent="0.2">
      <c r="A922" s="12" t="s">
        <v>7</v>
      </c>
      <c r="B922" s="2">
        <v>3</v>
      </c>
      <c r="C922" s="446">
        <v>501006</v>
      </c>
      <c r="D922" s="446">
        <v>100601</v>
      </c>
      <c r="E922" s="5" t="s">
        <v>565</v>
      </c>
      <c r="F922" s="5">
        <v>1</v>
      </c>
      <c r="G922" s="506" t="s">
        <v>12</v>
      </c>
      <c r="H922" s="456">
        <v>68</v>
      </c>
      <c r="I922" s="13" t="s">
        <v>122</v>
      </c>
      <c r="J922" s="179">
        <v>1019</v>
      </c>
      <c r="K922" s="180">
        <v>119</v>
      </c>
      <c r="L922" s="180">
        <v>300</v>
      </c>
      <c r="M922" s="180">
        <v>300</v>
      </c>
      <c r="N922" s="469">
        <v>300</v>
      </c>
      <c r="O922" s="194"/>
      <c r="P922" s="195"/>
      <c r="Q922" s="195"/>
      <c r="R922" s="195"/>
      <c r="S922" s="196"/>
    </row>
    <row r="923" spans="1:19" ht="38.25" outlineLevel="2" x14ac:dyDescent="0.2">
      <c r="A923" s="12" t="s">
        <v>7</v>
      </c>
      <c r="B923" s="2">
        <v>3</v>
      </c>
      <c r="C923" s="446">
        <v>501006</v>
      </c>
      <c r="D923" s="446">
        <v>100601</v>
      </c>
      <c r="E923" s="5" t="s">
        <v>565</v>
      </c>
      <c r="F923" s="5">
        <v>1</v>
      </c>
      <c r="G923" s="506" t="s">
        <v>12</v>
      </c>
      <c r="H923" s="456">
        <v>91</v>
      </c>
      <c r="I923" s="13" t="s">
        <v>123</v>
      </c>
      <c r="J923" s="179">
        <v>0</v>
      </c>
      <c r="K923" s="180">
        <v>0</v>
      </c>
      <c r="L923" s="180">
        <v>0</v>
      </c>
      <c r="M923" s="180">
        <v>0</v>
      </c>
      <c r="N923" s="469">
        <v>0</v>
      </c>
      <c r="O923" s="194"/>
      <c r="P923" s="195"/>
      <c r="Q923" s="195"/>
      <c r="R923" s="195"/>
      <c r="S923" s="196"/>
    </row>
    <row r="924" spans="1:19" outlineLevel="1" collapsed="1" x14ac:dyDescent="0.2">
      <c r="A924" s="133"/>
      <c r="B924" s="134">
        <v>3</v>
      </c>
      <c r="C924" s="165">
        <v>501006</v>
      </c>
      <c r="D924" s="165">
        <v>100601</v>
      </c>
      <c r="E924" s="136"/>
      <c r="F924" s="136">
        <v>1</v>
      </c>
      <c r="G924" s="507" t="s">
        <v>12</v>
      </c>
      <c r="H924" s="457"/>
      <c r="I924" s="137"/>
      <c r="J924" s="181">
        <v>1019</v>
      </c>
      <c r="K924" s="182">
        <v>119</v>
      </c>
      <c r="L924" s="182">
        <v>300</v>
      </c>
      <c r="M924" s="182">
        <v>300</v>
      </c>
      <c r="N924" s="470">
        <v>300</v>
      </c>
      <c r="O924" s="197">
        <v>19607.71756308735</v>
      </c>
      <c r="P924" s="198">
        <v>2297.5</v>
      </c>
      <c r="Q924" s="198">
        <v>5770</v>
      </c>
      <c r="R924" s="198">
        <v>5770</v>
      </c>
      <c r="S924" s="199">
        <v>5770.2175630873498</v>
      </c>
    </row>
    <row r="925" spans="1:19" outlineLevel="2" x14ac:dyDescent="0.2">
      <c r="A925" s="12" t="s">
        <v>7</v>
      </c>
      <c r="B925" s="2">
        <v>3</v>
      </c>
      <c r="C925" s="446">
        <v>503801</v>
      </c>
      <c r="D925" s="446">
        <v>380101</v>
      </c>
      <c r="E925" s="5" t="s">
        <v>568</v>
      </c>
      <c r="F925" s="5">
        <v>1</v>
      </c>
      <c r="G925" s="506" t="s">
        <v>12</v>
      </c>
      <c r="H925" s="456" t="s">
        <v>701</v>
      </c>
      <c r="I925" s="13" t="s">
        <v>98</v>
      </c>
      <c r="J925" s="179">
        <v>2370</v>
      </c>
      <c r="K925" s="180">
        <v>593</v>
      </c>
      <c r="L925" s="180">
        <v>593</v>
      </c>
      <c r="M925" s="180">
        <v>593</v>
      </c>
      <c r="N925" s="469">
        <v>591</v>
      </c>
      <c r="O925" s="194"/>
      <c r="P925" s="195"/>
      <c r="Q925" s="195"/>
      <c r="R925" s="195"/>
      <c r="S925" s="196"/>
    </row>
    <row r="926" spans="1:19" ht="25.5" outlineLevel="2" x14ac:dyDescent="0.2">
      <c r="A926" s="12" t="s">
        <v>7</v>
      </c>
      <c r="B926" s="2">
        <v>3</v>
      </c>
      <c r="C926" s="446">
        <v>503801</v>
      </c>
      <c r="D926" s="446">
        <v>380101</v>
      </c>
      <c r="E926" s="5" t="s">
        <v>568</v>
      </c>
      <c r="F926" s="5">
        <v>1</v>
      </c>
      <c r="G926" s="506" t="s">
        <v>12</v>
      </c>
      <c r="H926" s="456">
        <v>2</v>
      </c>
      <c r="I926" s="13" t="s">
        <v>99</v>
      </c>
      <c r="J926" s="179">
        <v>0</v>
      </c>
      <c r="K926" s="180">
        <v>0</v>
      </c>
      <c r="L926" s="180">
        <v>0</v>
      </c>
      <c r="M926" s="180">
        <v>0</v>
      </c>
      <c r="N926" s="469">
        <v>0</v>
      </c>
      <c r="O926" s="194"/>
      <c r="P926" s="195"/>
      <c r="Q926" s="195"/>
      <c r="R926" s="195"/>
      <c r="S926" s="196"/>
    </row>
    <row r="927" spans="1:19" ht="25.5" outlineLevel="2" x14ac:dyDescent="0.2">
      <c r="A927" s="12" t="s">
        <v>7</v>
      </c>
      <c r="B927" s="2">
        <v>3</v>
      </c>
      <c r="C927" s="446">
        <v>503801</v>
      </c>
      <c r="D927" s="446">
        <v>380101</v>
      </c>
      <c r="E927" s="5" t="s">
        <v>568</v>
      </c>
      <c r="F927" s="5">
        <v>1</v>
      </c>
      <c r="G927" s="506" t="s">
        <v>12</v>
      </c>
      <c r="H927" s="456">
        <v>3</v>
      </c>
      <c r="I927" s="13" t="s">
        <v>100</v>
      </c>
      <c r="J927" s="179">
        <v>632</v>
      </c>
      <c r="K927" s="180">
        <v>158</v>
      </c>
      <c r="L927" s="180">
        <v>158</v>
      </c>
      <c r="M927" s="180">
        <v>158</v>
      </c>
      <c r="N927" s="469">
        <v>158</v>
      </c>
      <c r="O927" s="194"/>
      <c r="P927" s="195"/>
      <c r="Q927" s="195"/>
      <c r="R927" s="195"/>
      <c r="S927" s="196"/>
    </row>
    <row r="928" spans="1:19" ht="25.5" outlineLevel="2" x14ac:dyDescent="0.2">
      <c r="A928" s="12" t="s">
        <v>7</v>
      </c>
      <c r="B928" s="2">
        <v>3</v>
      </c>
      <c r="C928" s="446">
        <v>503801</v>
      </c>
      <c r="D928" s="446">
        <v>380101</v>
      </c>
      <c r="E928" s="5" t="s">
        <v>568</v>
      </c>
      <c r="F928" s="5">
        <v>1</v>
      </c>
      <c r="G928" s="506" t="s">
        <v>12</v>
      </c>
      <c r="H928" s="456">
        <v>4</v>
      </c>
      <c r="I928" s="13" t="s">
        <v>101</v>
      </c>
      <c r="J928" s="179">
        <v>264</v>
      </c>
      <c r="K928" s="180">
        <v>66</v>
      </c>
      <c r="L928" s="180">
        <v>66</v>
      </c>
      <c r="M928" s="180">
        <v>66</v>
      </c>
      <c r="N928" s="469">
        <v>66</v>
      </c>
      <c r="O928" s="194"/>
      <c r="P928" s="195"/>
      <c r="Q928" s="195"/>
      <c r="R928" s="195"/>
      <c r="S928" s="196"/>
    </row>
    <row r="929" spans="1:19" ht="25.5" outlineLevel="2" x14ac:dyDescent="0.2">
      <c r="A929" s="12" t="s">
        <v>7</v>
      </c>
      <c r="B929" s="2">
        <v>3</v>
      </c>
      <c r="C929" s="446">
        <v>503801</v>
      </c>
      <c r="D929" s="446">
        <v>380101</v>
      </c>
      <c r="E929" s="5" t="s">
        <v>568</v>
      </c>
      <c r="F929" s="5">
        <v>1</v>
      </c>
      <c r="G929" s="506" t="s">
        <v>12</v>
      </c>
      <c r="H929" s="456" t="s">
        <v>302</v>
      </c>
      <c r="I929" s="13" t="s">
        <v>102</v>
      </c>
      <c r="J929" s="179">
        <v>501</v>
      </c>
      <c r="K929" s="180">
        <v>125</v>
      </c>
      <c r="L929" s="180">
        <v>125</v>
      </c>
      <c r="M929" s="180">
        <v>125</v>
      </c>
      <c r="N929" s="469">
        <v>126</v>
      </c>
      <c r="O929" s="194"/>
      <c r="P929" s="195"/>
      <c r="Q929" s="195"/>
      <c r="R929" s="195"/>
      <c r="S929" s="196"/>
    </row>
    <row r="930" spans="1:19" outlineLevel="2" x14ac:dyDescent="0.2">
      <c r="A930" s="12" t="s">
        <v>7</v>
      </c>
      <c r="B930" s="2">
        <v>3</v>
      </c>
      <c r="C930" s="446">
        <v>503801</v>
      </c>
      <c r="D930" s="446">
        <v>380101</v>
      </c>
      <c r="E930" s="5" t="s">
        <v>568</v>
      </c>
      <c r="F930" s="5">
        <v>1</v>
      </c>
      <c r="G930" s="506" t="s">
        <v>12</v>
      </c>
      <c r="H930" s="456">
        <v>6</v>
      </c>
      <c r="I930" s="13" t="s">
        <v>103</v>
      </c>
      <c r="J930" s="179">
        <v>0</v>
      </c>
      <c r="K930" s="180">
        <v>0</v>
      </c>
      <c r="L930" s="180">
        <v>0</v>
      </c>
      <c r="M930" s="180">
        <v>0</v>
      </c>
      <c r="N930" s="469">
        <v>0</v>
      </c>
      <c r="O930" s="194"/>
      <c r="P930" s="195"/>
      <c r="Q930" s="195"/>
      <c r="R930" s="195"/>
      <c r="S930" s="196"/>
    </row>
    <row r="931" spans="1:19" outlineLevel="2" x14ac:dyDescent="0.2">
      <c r="A931" s="12" t="s">
        <v>7</v>
      </c>
      <c r="B931" s="2">
        <v>3</v>
      </c>
      <c r="C931" s="446">
        <v>503801</v>
      </c>
      <c r="D931" s="446">
        <v>380101</v>
      </c>
      <c r="E931" s="5" t="s">
        <v>568</v>
      </c>
      <c r="F931" s="5">
        <v>1</v>
      </c>
      <c r="G931" s="506" t="s">
        <v>12</v>
      </c>
      <c r="H931" s="456">
        <v>7</v>
      </c>
      <c r="I931" s="13" t="s">
        <v>104</v>
      </c>
      <c r="J931" s="179">
        <v>0</v>
      </c>
      <c r="K931" s="180">
        <v>0</v>
      </c>
      <c r="L931" s="180">
        <v>0</v>
      </c>
      <c r="M931" s="180">
        <v>0</v>
      </c>
      <c r="N931" s="469">
        <v>0</v>
      </c>
      <c r="O931" s="194"/>
      <c r="P931" s="195"/>
      <c r="Q931" s="195"/>
      <c r="R931" s="195"/>
      <c r="S931" s="196"/>
    </row>
    <row r="932" spans="1:19" ht="51" outlineLevel="2" x14ac:dyDescent="0.2">
      <c r="A932" s="12" t="s">
        <v>7</v>
      </c>
      <c r="B932" s="2">
        <v>3</v>
      </c>
      <c r="C932" s="446">
        <v>503801</v>
      </c>
      <c r="D932" s="446">
        <v>380101</v>
      </c>
      <c r="E932" s="5" t="s">
        <v>568</v>
      </c>
      <c r="F932" s="5">
        <v>1</v>
      </c>
      <c r="G932" s="506" t="s">
        <v>12</v>
      </c>
      <c r="H932" s="456">
        <v>8</v>
      </c>
      <c r="I932" s="13" t="s">
        <v>105</v>
      </c>
      <c r="J932" s="179">
        <v>0</v>
      </c>
      <c r="K932" s="180">
        <v>0</v>
      </c>
      <c r="L932" s="180">
        <v>0</v>
      </c>
      <c r="M932" s="180">
        <v>0</v>
      </c>
      <c r="N932" s="469">
        <v>0</v>
      </c>
      <c r="O932" s="194"/>
      <c r="P932" s="195"/>
      <c r="Q932" s="195"/>
      <c r="R932" s="195"/>
      <c r="S932" s="196"/>
    </row>
    <row r="933" spans="1:19" outlineLevel="2" x14ac:dyDescent="0.2">
      <c r="A933" s="12" t="s">
        <v>7</v>
      </c>
      <c r="B933" s="2">
        <v>3</v>
      </c>
      <c r="C933" s="446">
        <v>503801</v>
      </c>
      <c r="D933" s="446">
        <v>380101</v>
      </c>
      <c r="E933" s="5" t="s">
        <v>568</v>
      </c>
      <c r="F933" s="5">
        <v>1</v>
      </c>
      <c r="G933" s="506" t="s">
        <v>12</v>
      </c>
      <c r="H933" s="456">
        <v>9</v>
      </c>
      <c r="I933" s="13" t="s">
        <v>106</v>
      </c>
      <c r="J933" s="179">
        <v>2895</v>
      </c>
      <c r="K933" s="180">
        <v>724</v>
      </c>
      <c r="L933" s="180">
        <v>724</v>
      </c>
      <c r="M933" s="180">
        <v>724</v>
      </c>
      <c r="N933" s="469">
        <v>723</v>
      </c>
      <c r="O933" s="194"/>
      <c r="P933" s="195"/>
      <c r="Q933" s="195"/>
      <c r="R933" s="195"/>
      <c r="S933" s="196"/>
    </row>
    <row r="934" spans="1:19" outlineLevel="2" x14ac:dyDescent="0.2">
      <c r="A934" s="12" t="s">
        <v>7</v>
      </c>
      <c r="B934" s="2">
        <v>3</v>
      </c>
      <c r="C934" s="446">
        <v>503801</v>
      </c>
      <c r="D934" s="446">
        <v>380101</v>
      </c>
      <c r="E934" s="5" t="s">
        <v>568</v>
      </c>
      <c r="F934" s="5">
        <v>1</v>
      </c>
      <c r="G934" s="506" t="s">
        <v>12</v>
      </c>
      <c r="H934" s="456">
        <v>10</v>
      </c>
      <c r="I934" s="13" t="s">
        <v>107</v>
      </c>
      <c r="J934" s="179">
        <v>3700</v>
      </c>
      <c r="K934" s="180">
        <v>925</v>
      </c>
      <c r="L934" s="180">
        <v>925</v>
      </c>
      <c r="M934" s="180">
        <v>925</v>
      </c>
      <c r="N934" s="469">
        <v>925</v>
      </c>
      <c r="O934" s="194"/>
      <c r="P934" s="195"/>
      <c r="Q934" s="195"/>
      <c r="R934" s="195"/>
      <c r="S934" s="196"/>
    </row>
    <row r="935" spans="1:19" ht="25.5" outlineLevel="2" x14ac:dyDescent="0.2">
      <c r="A935" s="12" t="s">
        <v>7</v>
      </c>
      <c r="B935" s="2">
        <v>3</v>
      </c>
      <c r="C935" s="446">
        <v>503801</v>
      </c>
      <c r="D935" s="446">
        <v>380101</v>
      </c>
      <c r="E935" s="5" t="s">
        <v>568</v>
      </c>
      <c r="F935" s="5">
        <v>1</v>
      </c>
      <c r="G935" s="506" t="s">
        <v>12</v>
      </c>
      <c r="H935" s="456">
        <v>11</v>
      </c>
      <c r="I935" s="13" t="s">
        <v>108</v>
      </c>
      <c r="J935" s="179">
        <v>1577</v>
      </c>
      <c r="K935" s="180">
        <v>394</v>
      </c>
      <c r="L935" s="180">
        <v>394</v>
      </c>
      <c r="M935" s="180">
        <v>394</v>
      </c>
      <c r="N935" s="469">
        <v>395</v>
      </c>
      <c r="O935" s="194"/>
      <c r="P935" s="195"/>
      <c r="Q935" s="195"/>
      <c r="R935" s="195"/>
      <c r="S935" s="196"/>
    </row>
    <row r="936" spans="1:19" outlineLevel="2" x14ac:dyDescent="0.2">
      <c r="A936" s="12" t="s">
        <v>7</v>
      </c>
      <c r="B936" s="2">
        <v>3</v>
      </c>
      <c r="C936" s="446">
        <v>503801</v>
      </c>
      <c r="D936" s="446">
        <v>380101</v>
      </c>
      <c r="E936" s="5" t="s">
        <v>568</v>
      </c>
      <c r="F936" s="5">
        <v>1</v>
      </c>
      <c r="G936" s="506" t="s">
        <v>12</v>
      </c>
      <c r="H936" s="456" t="s">
        <v>304</v>
      </c>
      <c r="I936" s="13" t="s">
        <v>109</v>
      </c>
      <c r="J936" s="179">
        <v>812</v>
      </c>
      <c r="K936" s="180">
        <v>203</v>
      </c>
      <c r="L936" s="180">
        <v>203</v>
      </c>
      <c r="M936" s="180">
        <v>203</v>
      </c>
      <c r="N936" s="469">
        <v>203</v>
      </c>
      <c r="O936" s="194"/>
      <c r="P936" s="195"/>
      <c r="Q936" s="195"/>
      <c r="R936" s="195"/>
      <c r="S936" s="196"/>
    </row>
    <row r="937" spans="1:19" ht="25.5" outlineLevel="2" x14ac:dyDescent="0.2">
      <c r="A937" s="12" t="s">
        <v>7</v>
      </c>
      <c r="B937" s="2">
        <v>3</v>
      </c>
      <c r="C937" s="446">
        <v>503801</v>
      </c>
      <c r="D937" s="446">
        <v>380101</v>
      </c>
      <c r="E937" s="5" t="s">
        <v>568</v>
      </c>
      <c r="F937" s="5">
        <v>1</v>
      </c>
      <c r="G937" s="506" t="s">
        <v>12</v>
      </c>
      <c r="H937" s="456">
        <v>15</v>
      </c>
      <c r="I937" s="13" t="s">
        <v>110</v>
      </c>
      <c r="J937" s="179">
        <v>757</v>
      </c>
      <c r="K937" s="180">
        <v>189</v>
      </c>
      <c r="L937" s="180">
        <v>189</v>
      </c>
      <c r="M937" s="180">
        <v>189</v>
      </c>
      <c r="N937" s="469">
        <v>190</v>
      </c>
      <c r="O937" s="194"/>
      <c r="P937" s="195"/>
      <c r="Q937" s="195"/>
      <c r="R937" s="195"/>
      <c r="S937" s="196"/>
    </row>
    <row r="938" spans="1:19" ht="25.5" outlineLevel="2" x14ac:dyDescent="0.2">
      <c r="A938" s="12" t="s">
        <v>7</v>
      </c>
      <c r="B938" s="2">
        <v>3</v>
      </c>
      <c r="C938" s="446">
        <v>503801</v>
      </c>
      <c r="D938" s="446">
        <v>380101</v>
      </c>
      <c r="E938" s="5" t="s">
        <v>568</v>
      </c>
      <c r="F938" s="5">
        <v>1</v>
      </c>
      <c r="G938" s="506" t="s">
        <v>12</v>
      </c>
      <c r="H938" s="456">
        <v>19</v>
      </c>
      <c r="I938" s="13" t="s">
        <v>111</v>
      </c>
      <c r="J938" s="179">
        <v>0</v>
      </c>
      <c r="K938" s="180">
        <v>0</v>
      </c>
      <c r="L938" s="180">
        <v>0</v>
      </c>
      <c r="M938" s="180">
        <v>0</v>
      </c>
      <c r="N938" s="469">
        <v>0</v>
      </c>
      <c r="O938" s="194"/>
      <c r="P938" s="195"/>
      <c r="Q938" s="195"/>
      <c r="R938" s="195"/>
      <c r="S938" s="196"/>
    </row>
    <row r="939" spans="1:19" ht="25.5" outlineLevel="2" x14ac:dyDescent="0.2">
      <c r="A939" s="12" t="s">
        <v>7</v>
      </c>
      <c r="B939" s="2">
        <v>3</v>
      </c>
      <c r="C939" s="446">
        <v>503801</v>
      </c>
      <c r="D939" s="446">
        <v>380101</v>
      </c>
      <c r="E939" s="5" t="s">
        <v>568</v>
      </c>
      <c r="F939" s="5">
        <v>1</v>
      </c>
      <c r="G939" s="506" t="s">
        <v>12</v>
      </c>
      <c r="H939" s="456" t="s">
        <v>316</v>
      </c>
      <c r="I939" s="13" t="s">
        <v>112</v>
      </c>
      <c r="J939" s="179">
        <v>3430</v>
      </c>
      <c r="K939" s="180">
        <v>858</v>
      </c>
      <c r="L939" s="180">
        <v>858</v>
      </c>
      <c r="M939" s="180">
        <v>858</v>
      </c>
      <c r="N939" s="469">
        <v>856</v>
      </c>
      <c r="O939" s="194"/>
      <c r="P939" s="195"/>
      <c r="Q939" s="195"/>
      <c r="R939" s="195"/>
      <c r="S939" s="196"/>
    </row>
    <row r="940" spans="1:19" outlineLevel="2" x14ac:dyDescent="0.2">
      <c r="A940" s="12" t="s">
        <v>7</v>
      </c>
      <c r="B940" s="2">
        <v>3</v>
      </c>
      <c r="C940" s="446">
        <v>503801</v>
      </c>
      <c r="D940" s="446">
        <v>380101</v>
      </c>
      <c r="E940" s="5" t="s">
        <v>568</v>
      </c>
      <c r="F940" s="5">
        <v>1</v>
      </c>
      <c r="G940" s="506" t="s">
        <v>12</v>
      </c>
      <c r="H940" s="456" t="s">
        <v>296</v>
      </c>
      <c r="I940" s="13" t="s">
        <v>113</v>
      </c>
      <c r="J940" s="179">
        <v>1896</v>
      </c>
      <c r="K940" s="180">
        <v>474</v>
      </c>
      <c r="L940" s="180">
        <v>474</v>
      </c>
      <c r="M940" s="180">
        <v>474</v>
      </c>
      <c r="N940" s="469">
        <v>474</v>
      </c>
      <c r="O940" s="194"/>
      <c r="P940" s="195"/>
      <c r="Q940" s="195"/>
      <c r="R940" s="195"/>
      <c r="S940" s="196"/>
    </row>
    <row r="941" spans="1:19" ht="25.5" outlineLevel="2" x14ac:dyDescent="0.2">
      <c r="A941" s="12" t="s">
        <v>7</v>
      </c>
      <c r="B941" s="2">
        <v>3</v>
      </c>
      <c r="C941" s="446">
        <v>503801</v>
      </c>
      <c r="D941" s="446">
        <v>380101</v>
      </c>
      <c r="E941" s="5" t="s">
        <v>568</v>
      </c>
      <c r="F941" s="5">
        <v>1</v>
      </c>
      <c r="G941" s="506" t="s">
        <v>12</v>
      </c>
      <c r="H941" s="456">
        <v>23</v>
      </c>
      <c r="I941" s="13" t="s">
        <v>114</v>
      </c>
      <c r="J941" s="179">
        <v>950</v>
      </c>
      <c r="K941" s="180">
        <v>238</v>
      </c>
      <c r="L941" s="180">
        <v>238</v>
      </c>
      <c r="M941" s="180">
        <v>238</v>
      </c>
      <c r="N941" s="469">
        <v>236</v>
      </c>
      <c r="O941" s="194"/>
      <c r="P941" s="195"/>
      <c r="Q941" s="195"/>
      <c r="R941" s="195"/>
      <c r="S941" s="196"/>
    </row>
    <row r="942" spans="1:19" ht="25.5" outlineLevel="2" x14ac:dyDescent="0.2">
      <c r="A942" s="12" t="s">
        <v>7</v>
      </c>
      <c r="B942" s="2">
        <v>3</v>
      </c>
      <c r="C942" s="446">
        <v>503801</v>
      </c>
      <c r="D942" s="446">
        <v>380101</v>
      </c>
      <c r="E942" s="5" t="s">
        <v>568</v>
      </c>
      <c r="F942" s="5">
        <v>1</v>
      </c>
      <c r="G942" s="506" t="s">
        <v>12</v>
      </c>
      <c r="H942" s="456">
        <v>24</v>
      </c>
      <c r="I942" s="13" t="s">
        <v>115</v>
      </c>
      <c r="J942" s="179">
        <v>2142</v>
      </c>
      <c r="K942" s="180">
        <v>536</v>
      </c>
      <c r="L942" s="180">
        <v>536</v>
      </c>
      <c r="M942" s="180">
        <v>536</v>
      </c>
      <c r="N942" s="469">
        <v>534</v>
      </c>
      <c r="O942" s="194"/>
      <c r="P942" s="195"/>
      <c r="Q942" s="195"/>
      <c r="R942" s="195"/>
      <c r="S942" s="196"/>
    </row>
    <row r="943" spans="1:19" outlineLevel="2" x14ac:dyDescent="0.2">
      <c r="A943" s="12" t="s">
        <v>7</v>
      </c>
      <c r="B943" s="2">
        <v>3</v>
      </c>
      <c r="C943" s="446">
        <v>503801</v>
      </c>
      <c r="D943" s="446">
        <v>380101</v>
      </c>
      <c r="E943" s="5" t="s">
        <v>568</v>
      </c>
      <c r="F943" s="5">
        <v>1</v>
      </c>
      <c r="G943" s="506" t="s">
        <v>12</v>
      </c>
      <c r="H943" s="456">
        <v>25</v>
      </c>
      <c r="I943" s="13" t="s">
        <v>116</v>
      </c>
      <c r="J943" s="179">
        <v>2113</v>
      </c>
      <c r="K943" s="180">
        <v>528</v>
      </c>
      <c r="L943" s="180">
        <v>528</v>
      </c>
      <c r="M943" s="180">
        <v>528</v>
      </c>
      <c r="N943" s="469">
        <v>529</v>
      </c>
      <c r="O943" s="194"/>
      <c r="P943" s="195"/>
      <c r="Q943" s="195"/>
      <c r="R943" s="195"/>
      <c r="S943" s="196"/>
    </row>
    <row r="944" spans="1:19" ht="25.5" outlineLevel="2" x14ac:dyDescent="0.2">
      <c r="A944" s="12" t="s">
        <v>7</v>
      </c>
      <c r="B944" s="2">
        <v>3</v>
      </c>
      <c r="C944" s="446">
        <v>503801</v>
      </c>
      <c r="D944" s="446">
        <v>380101</v>
      </c>
      <c r="E944" s="5" t="s">
        <v>568</v>
      </c>
      <c r="F944" s="5">
        <v>1</v>
      </c>
      <c r="G944" s="506" t="s">
        <v>12</v>
      </c>
      <c r="H944" s="456">
        <v>30</v>
      </c>
      <c r="I944" s="13" t="s">
        <v>117</v>
      </c>
      <c r="J944" s="179">
        <v>380</v>
      </c>
      <c r="K944" s="180">
        <v>95</v>
      </c>
      <c r="L944" s="180">
        <v>95</v>
      </c>
      <c r="M944" s="180">
        <v>95</v>
      </c>
      <c r="N944" s="469">
        <v>95</v>
      </c>
      <c r="O944" s="194"/>
      <c r="P944" s="195"/>
      <c r="Q944" s="195"/>
      <c r="R944" s="195"/>
      <c r="S944" s="196"/>
    </row>
    <row r="945" spans="1:19" ht="25.5" outlineLevel="2" x14ac:dyDescent="0.2">
      <c r="A945" s="12" t="s">
        <v>7</v>
      </c>
      <c r="B945" s="2">
        <v>3</v>
      </c>
      <c r="C945" s="446">
        <v>503801</v>
      </c>
      <c r="D945" s="446">
        <v>380101</v>
      </c>
      <c r="E945" s="5" t="s">
        <v>568</v>
      </c>
      <c r="F945" s="5">
        <v>1</v>
      </c>
      <c r="G945" s="506" t="s">
        <v>12</v>
      </c>
      <c r="H945" s="456">
        <v>31</v>
      </c>
      <c r="I945" s="13" t="s">
        <v>118</v>
      </c>
      <c r="J945" s="179">
        <v>0</v>
      </c>
      <c r="K945" s="180">
        <v>0</v>
      </c>
      <c r="L945" s="180">
        <v>0</v>
      </c>
      <c r="M945" s="180">
        <v>0</v>
      </c>
      <c r="N945" s="469">
        <v>0</v>
      </c>
      <c r="O945" s="194"/>
      <c r="P945" s="195"/>
      <c r="Q945" s="195"/>
      <c r="R945" s="195"/>
      <c r="S945" s="196"/>
    </row>
    <row r="946" spans="1:19" ht="25.5" outlineLevel="2" x14ac:dyDescent="0.2">
      <c r="A946" s="12" t="s">
        <v>7</v>
      </c>
      <c r="B946" s="2">
        <v>3</v>
      </c>
      <c r="C946" s="446">
        <v>503801</v>
      </c>
      <c r="D946" s="446">
        <v>380101</v>
      </c>
      <c r="E946" s="5" t="s">
        <v>568</v>
      </c>
      <c r="F946" s="5">
        <v>1</v>
      </c>
      <c r="G946" s="506" t="s">
        <v>12</v>
      </c>
      <c r="H946" s="456">
        <v>32</v>
      </c>
      <c r="I946" s="13" t="s">
        <v>119</v>
      </c>
      <c r="J946" s="179">
        <v>7500</v>
      </c>
      <c r="K946" s="180">
        <v>1875</v>
      </c>
      <c r="L946" s="180">
        <v>1875</v>
      </c>
      <c r="M946" s="180">
        <v>1875</v>
      </c>
      <c r="N946" s="469">
        <v>1875</v>
      </c>
      <c r="O946" s="194"/>
      <c r="P946" s="195"/>
      <c r="Q946" s="195"/>
      <c r="R946" s="195"/>
      <c r="S946" s="196"/>
    </row>
    <row r="947" spans="1:19" ht="38.25" outlineLevel="2" x14ac:dyDescent="0.2">
      <c r="A947" s="12" t="s">
        <v>7</v>
      </c>
      <c r="B947" s="2">
        <v>3</v>
      </c>
      <c r="C947" s="446">
        <v>503801</v>
      </c>
      <c r="D947" s="446">
        <v>380101</v>
      </c>
      <c r="E947" s="5" t="s">
        <v>568</v>
      </c>
      <c r="F947" s="5">
        <v>1</v>
      </c>
      <c r="G947" s="506" t="s">
        <v>12</v>
      </c>
      <c r="H947" s="456">
        <v>35</v>
      </c>
      <c r="I947" s="13" t="s">
        <v>120</v>
      </c>
      <c r="J947" s="179">
        <v>0</v>
      </c>
      <c r="K947" s="180">
        <v>0</v>
      </c>
      <c r="L947" s="180">
        <v>0</v>
      </c>
      <c r="M947" s="180">
        <v>0</v>
      </c>
      <c r="N947" s="469">
        <v>0</v>
      </c>
      <c r="O947" s="194"/>
      <c r="P947" s="195"/>
      <c r="Q947" s="195"/>
      <c r="R947" s="195"/>
      <c r="S947" s="196"/>
    </row>
    <row r="948" spans="1:19" ht="38.25" outlineLevel="2" x14ac:dyDescent="0.2">
      <c r="A948" s="12" t="s">
        <v>7</v>
      </c>
      <c r="B948" s="2">
        <v>3</v>
      </c>
      <c r="C948" s="446">
        <v>503801</v>
      </c>
      <c r="D948" s="446">
        <v>380101</v>
      </c>
      <c r="E948" s="5" t="s">
        <v>568</v>
      </c>
      <c r="F948" s="5">
        <v>1</v>
      </c>
      <c r="G948" s="506" t="s">
        <v>12</v>
      </c>
      <c r="H948" s="456">
        <v>40</v>
      </c>
      <c r="I948" s="13" t="s">
        <v>121</v>
      </c>
      <c r="J948" s="179">
        <v>1806</v>
      </c>
      <c r="K948" s="180">
        <v>452</v>
      </c>
      <c r="L948" s="180">
        <v>452</v>
      </c>
      <c r="M948" s="180">
        <v>452</v>
      </c>
      <c r="N948" s="469">
        <v>450</v>
      </c>
      <c r="O948" s="194"/>
      <c r="P948" s="195"/>
      <c r="Q948" s="195"/>
      <c r="R948" s="195"/>
      <c r="S948" s="196"/>
    </row>
    <row r="949" spans="1:19" ht="38.25" outlineLevel="2" x14ac:dyDescent="0.2">
      <c r="A949" s="12" t="s">
        <v>7</v>
      </c>
      <c r="B949" s="2">
        <v>3</v>
      </c>
      <c r="C949" s="446">
        <v>503801</v>
      </c>
      <c r="D949" s="446">
        <v>380101</v>
      </c>
      <c r="E949" s="5" t="s">
        <v>568</v>
      </c>
      <c r="F949" s="5">
        <v>1</v>
      </c>
      <c r="G949" s="506" t="s">
        <v>12</v>
      </c>
      <c r="H949" s="456">
        <v>68</v>
      </c>
      <c r="I949" s="13" t="s">
        <v>122</v>
      </c>
      <c r="J949" s="179">
        <v>0</v>
      </c>
      <c r="K949" s="180">
        <v>0</v>
      </c>
      <c r="L949" s="180">
        <v>0</v>
      </c>
      <c r="M949" s="180">
        <v>0</v>
      </c>
      <c r="N949" s="469">
        <v>0</v>
      </c>
      <c r="O949" s="194"/>
      <c r="P949" s="195"/>
      <c r="Q949" s="195"/>
      <c r="R949" s="195"/>
      <c r="S949" s="196"/>
    </row>
    <row r="950" spans="1:19" ht="38.25" outlineLevel="2" x14ac:dyDescent="0.2">
      <c r="A950" s="12" t="s">
        <v>7</v>
      </c>
      <c r="B950" s="2">
        <v>3</v>
      </c>
      <c r="C950" s="446">
        <v>503801</v>
      </c>
      <c r="D950" s="446">
        <v>380101</v>
      </c>
      <c r="E950" s="5" t="s">
        <v>568</v>
      </c>
      <c r="F950" s="5">
        <v>1</v>
      </c>
      <c r="G950" s="506" t="s">
        <v>12</v>
      </c>
      <c r="H950" s="456">
        <v>91</v>
      </c>
      <c r="I950" s="13" t="s">
        <v>123</v>
      </c>
      <c r="J950" s="179">
        <v>0</v>
      </c>
      <c r="K950" s="180">
        <v>0</v>
      </c>
      <c r="L950" s="180">
        <v>0</v>
      </c>
      <c r="M950" s="180">
        <v>0</v>
      </c>
      <c r="N950" s="469">
        <v>0</v>
      </c>
      <c r="O950" s="194"/>
      <c r="P950" s="195"/>
      <c r="Q950" s="195"/>
      <c r="R950" s="195"/>
      <c r="S950" s="196"/>
    </row>
    <row r="951" spans="1:19" outlineLevel="1" collapsed="1" x14ac:dyDescent="0.2">
      <c r="A951" s="133"/>
      <c r="B951" s="134">
        <v>3</v>
      </c>
      <c r="C951" s="165">
        <v>503801</v>
      </c>
      <c r="D951" s="165">
        <v>380101</v>
      </c>
      <c r="E951" s="136"/>
      <c r="F951" s="136">
        <v>1</v>
      </c>
      <c r="G951" s="507" t="s">
        <v>12</v>
      </c>
      <c r="H951" s="457"/>
      <c r="I951" s="137"/>
      <c r="J951" s="181">
        <v>33725</v>
      </c>
      <c r="K951" s="182">
        <v>8433</v>
      </c>
      <c r="L951" s="182">
        <v>8433</v>
      </c>
      <c r="M951" s="182">
        <v>8433</v>
      </c>
      <c r="N951" s="470">
        <v>8426</v>
      </c>
      <c r="O951" s="197">
        <v>719823.6216548325</v>
      </c>
      <c r="P951" s="198">
        <v>179956</v>
      </c>
      <c r="Q951" s="198">
        <v>179956</v>
      </c>
      <c r="R951" s="198">
        <v>179956</v>
      </c>
      <c r="S951" s="199">
        <v>179955.6216548325</v>
      </c>
    </row>
    <row r="952" spans="1:19" outlineLevel="2" x14ac:dyDescent="0.2">
      <c r="A952" s="12" t="s">
        <v>7</v>
      </c>
      <c r="B952" s="2">
        <v>3</v>
      </c>
      <c r="C952" s="446">
        <v>505901</v>
      </c>
      <c r="D952" s="446">
        <v>590101</v>
      </c>
      <c r="E952" s="5" t="s">
        <v>570</v>
      </c>
      <c r="F952" s="5">
        <v>1</v>
      </c>
      <c r="G952" s="506" t="s">
        <v>12</v>
      </c>
      <c r="H952" s="456" t="s">
        <v>701</v>
      </c>
      <c r="I952" s="13" t="s">
        <v>98</v>
      </c>
      <c r="J952" s="179">
        <v>440</v>
      </c>
      <c r="K952" s="180">
        <v>110</v>
      </c>
      <c r="L952" s="180">
        <v>110</v>
      </c>
      <c r="M952" s="180">
        <v>110</v>
      </c>
      <c r="N952" s="469">
        <v>110</v>
      </c>
      <c r="O952" s="194"/>
      <c r="P952" s="195"/>
      <c r="Q952" s="195"/>
      <c r="R952" s="195"/>
      <c r="S952" s="196"/>
    </row>
    <row r="953" spans="1:19" ht="25.5" outlineLevel="2" x14ac:dyDescent="0.2">
      <c r="A953" s="12" t="s">
        <v>7</v>
      </c>
      <c r="B953" s="2">
        <v>3</v>
      </c>
      <c r="C953" s="446">
        <v>505901</v>
      </c>
      <c r="D953" s="446">
        <v>590101</v>
      </c>
      <c r="E953" s="5" t="s">
        <v>570</v>
      </c>
      <c r="F953" s="5">
        <v>1</v>
      </c>
      <c r="G953" s="506" t="s">
        <v>12</v>
      </c>
      <c r="H953" s="456">
        <v>2</v>
      </c>
      <c r="I953" s="13" t="s">
        <v>99</v>
      </c>
      <c r="J953" s="179">
        <v>0</v>
      </c>
      <c r="K953" s="180">
        <v>0</v>
      </c>
      <c r="L953" s="180">
        <v>0</v>
      </c>
      <c r="M953" s="180">
        <v>0</v>
      </c>
      <c r="N953" s="469">
        <v>0</v>
      </c>
      <c r="O953" s="194"/>
      <c r="P953" s="195"/>
      <c r="Q953" s="195"/>
      <c r="R953" s="195"/>
      <c r="S953" s="196"/>
    </row>
    <row r="954" spans="1:19" ht="25.5" outlineLevel="2" x14ac:dyDescent="0.2">
      <c r="A954" s="12" t="s">
        <v>7</v>
      </c>
      <c r="B954" s="2">
        <v>3</v>
      </c>
      <c r="C954" s="446">
        <v>505901</v>
      </c>
      <c r="D954" s="446">
        <v>590101</v>
      </c>
      <c r="E954" s="5" t="s">
        <v>570</v>
      </c>
      <c r="F954" s="5">
        <v>1</v>
      </c>
      <c r="G954" s="506" t="s">
        <v>12</v>
      </c>
      <c r="H954" s="456">
        <v>3</v>
      </c>
      <c r="I954" s="13" t="s">
        <v>100</v>
      </c>
      <c r="J954" s="179">
        <v>0</v>
      </c>
      <c r="K954" s="180">
        <v>0</v>
      </c>
      <c r="L954" s="180">
        <v>0</v>
      </c>
      <c r="M954" s="180">
        <v>0</v>
      </c>
      <c r="N954" s="469">
        <v>0</v>
      </c>
      <c r="O954" s="194"/>
      <c r="P954" s="195"/>
      <c r="Q954" s="195"/>
      <c r="R954" s="195"/>
      <c r="S954" s="196"/>
    </row>
    <row r="955" spans="1:19" ht="25.5" outlineLevel="2" x14ac:dyDescent="0.2">
      <c r="A955" s="12" t="s">
        <v>7</v>
      </c>
      <c r="B955" s="2">
        <v>3</v>
      </c>
      <c r="C955" s="446">
        <v>505901</v>
      </c>
      <c r="D955" s="446">
        <v>590101</v>
      </c>
      <c r="E955" s="5" t="s">
        <v>570</v>
      </c>
      <c r="F955" s="5">
        <v>1</v>
      </c>
      <c r="G955" s="506" t="s">
        <v>12</v>
      </c>
      <c r="H955" s="456">
        <v>4</v>
      </c>
      <c r="I955" s="13" t="s">
        <v>101</v>
      </c>
      <c r="J955" s="179">
        <v>0</v>
      </c>
      <c r="K955" s="180">
        <v>0</v>
      </c>
      <c r="L955" s="180">
        <v>0</v>
      </c>
      <c r="M955" s="180">
        <v>0</v>
      </c>
      <c r="N955" s="469">
        <v>0</v>
      </c>
      <c r="O955" s="194"/>
      <c r="P955" s="195"/>
      <c r="Q955" s="195"/>
      <c r="R955" s="195"/>
      <c r="S955" s="196"/>
    </row>
    <row r="956" spans="1:19" ht="25.5" outlineLevel="2" x14ac:dyDescent="0.2">
      <c r="A956" s="12" t="s">
        <v>7</v>
      </c>
      <c r="B956" s="2">
        <v>3</v>
      </c>
      <c r="C956" s="446">
        <v>505901</v>
      </c>
      <c r="D956" s="446">
        <v>590101</v>
      </c>
      <c r="E956" s="5" t="s">
        <v>570</v>
      </c>
      <c r="F956" s="5">
        <v>1</v>
      </c>
      <c r="G956" s="506" t="s">
        <v>12</v>
      </c>
      <c r="H956" s="456" t="s">
        <v>302</v>
      </c>
      <c r="I956" s="13" t="s">
        <v>102</v>
      </c>
      <c r="J956" s="179">
        <v>322</v>
      </c>
      <c r="K956" s="180">
        <v>0</v>
      </c>
      <c r="L956" s="180">
        <v>108</v>
      </c>
      <c r="M956" s="180">
        <v>108</v>
      </c>
      <c r="N956" s="469">
        <v>106</v>
      </c>
      <c r="O956" s="194"/>
      <c r="P956" s="195"/>
      <c r="Q956" s="195"/>
      <c r="R956" s="195"/>
      <c r="S956" s="196"/>
    </row>
    <row r="957" spans="1:19" outlineLevel="2" x14ac:dyDescent="0.2">
      <c r="A957" s="12" t="s">
        <v>7</v>
      </c>
      <c r="B957" s="2">
        <v>3</v>
      </c>
      <c r="C957" s="446">
        <v>505901</v>
      </c>
      <c r="D957" s="446">
        <v>590101</v>
      </c>
      <c r="E957" s="5" t="s">
        <v>570</v>
      </c>
      <c r="F957" s="5">
        <v>1</v>
      </c>
      <c r="G957" s="506" t="s">
        <v>12</v>
      </c>
      <c r="H957" s="456">
        <v>6</v>
      </c>
      <c r="I957" s="13" t="s">
        <v>103</v>
      </c>
      <c r="J957" s="179">
        <v>0</v>
      </c>
      <c r="K957" s="180">
        <v>0</v>
      </c>
      <c r="L957" s="180">
        <v>0</v>
      </c>
      <c r="M957" s="180">
        <v>0</v>
      </c>
      <c r="N957" s="469">
        <v>0</v>
      </c>
      <c r="O957" s="194"/>
      <c r="P957" s="195"/>
      <c r="Q957" s="195"/>
      <c r="R957" s="195"/>
      <c r="S957" s="196"/>
    </row>
    <row r="958" spans="1:19" outlineLevel="2" x14ac:dyDescent="0.2">
      <c r="A958" s="12" t="s">
        <v>7</v>
      </c>
      <c r="B958" s="2">
        <v>3</v>
      </c>
      <c r="C958" s="446">
        <v>505901</v>
      </c>
      <c r="D958" s="446">
        <v>590101</v>
      </c>
      <c r="E958" s="5" t="s">
        <v>570</v>
      </c>
      <c r="F958" s="5">
        <v>1</v>
      </c>
      <c r="G958" s="506" t="s">
        <v>12</v>
      </c>
      <c r="H958" s="456">
        <v>7</v>
      </c>
      <c r="I958" s="13" t="s">
        <v>104</v>
      </c>
      <c r="J958" s="179">
        <v>0</v>
      </c>
      <c r="K958" s="180">
        <v>0</v>
      </c>
      <c r="L958" s="180">
        <v>0</v>
      </c>
      <c r="M958" s="180">
        <v>0</v>
      </c>
      <c r="N958" s="469">
        <v>0</v>
      </c>
      <c r="O958" s="194"/>
      <c r="P958" s="195"/>
      <c r="Q958" s="195"/>
      <c r="R958" s="195"/>
      <c r="S958" s="196"/>
    </row>
    <row r="959" spans="1:19" ht="51" outlineLevel="2" x14ac:dyDescent="0.2">
      <c r="A959" s="12" t="s">
        <v>7</v>
      </c>
      <c r="B959" s="2">
        <v>3</v>
      </c>
      <c r="C959" s="446">
        <v>505901</v>
      </c>
      <c r="D959" s="446">
        <v>590101</v>
      </c>
      <c r="E959" s="5" t="s">
        <v>570</v>
      </c>
      <c r="F959" s="5">
        <v>1</v>
      </c>
      <c r="G959" s="506" t="s">
        <v>12</v>
      </c>
      <c r="H959" s="456">
        <v>8</v>
      </c>
      <c r="I959" s="13" t="s">
        <v>105</v>
      </c>
      <c r="J959" s="179">
        <v>0</v>
      </c>
      <c r="K959" s="180">
        <v>0</v>
      </c>
      <c r="L959" s="180">
        <v>0</v>
      </c>
      <c r="M959" s="180">
        <v>0</v>
      </c>
      <c r="N959" s="469">
        <v>0</v>
      </c>
      <c r="O959" s="194"/>
      <c r="P959" s="195"/>
      <c r="Q959" s="195"/>
      <c r="R959" s="195"/>
      <c r="S959" s="196"/>
    </row>
    <row r="960" spans="1:19" outlineLevel="2" x14ac:dyDescent="0.2">
      <c r="A960" s="12" t="s">
        <v>7</v>
      </c>
      <c r="B960" s="2">
        <v>3</v>
      </c>
      <c r="C960" s="446">
        <v>505901</v>
      </c>
      <c r="D960" s="446">
        <v>590101</v>
      </c>
      <c r="E960" s="5" t="s">
        <v>570</v>
      </c>
      <c r="F960" s="5">
        <v>1</v>
      </c>
      <c r="G960" s="506" t="s">
        <v>12</v>
      </c>
      <c r="H960" s="456">
        <v>9</v>
      </c>
      <c r="I960" s="13" t="s">
        <v>106</v>
      </c>
      <c r="J960" s="179">
        <v>344</v>
      </c>
      <c r="K960" s="180">
        <v>86</v>
      </c>
      <c r="L960" s="180">
        <v>86</v>
      </c>
      <c r="M960" s="180">
        <v>86</v>
      </c>
      <c r="N960" s="469">
        <v>86</v>
      </c>
      <c r="O960" s="194"/>
      <c r="P960" s="195"/>
      <c r="Q960" s="195"/>
      <c r="R960" s="195"/>
      <c r="S960" s="196"/>
    </row>
    <row r="961" spans="1:19" outlineLevel="2" x14ac:dyDescent="0.2">
      <c r="A961" s="12" t="s">
        <v>7</v>
      </c>
      <c r="B961" s="2">
        <v>3</v>
      </c>
      <c r="C961" s="446">
        <v>505901</v>
      </c>
      <c r="D961" s="446">
        <v>590101</v>
      </c>
      <c r="E961" s="5" t="s">
        <v>570</v>
      </c>
      <c r="F961" s="5">
        <v>1</v>
      </c>
      <c r="G961" s="506" t="s">
        <v>12</v>
      </c>
      <c r="H961" s="456">
        <v>10</v>
      </c>
      <c r="I961" s="13" t="s">
        <v>107</v>
      </c>
      <c r="J961" s="179">
        <v>987</v>
      </c>
      <c r="K961" s="180">
        <v>328</v>
      </c>
      <c r="L961" s="180">
        <v>220</v>
      </c>
      <c r="M961" s="180">
        <v>220</v>
      </c>
      <c r="N961" s="469">
        <v>219</v>
      </c>
      <c r="O961" s="194"/>
      <c r="P961" s="195"/>
      <c r="Q961" s="195"/>
      <c r="R961" s="195"/>
      <c r="S961" s="196"/>
    </row>
    <row r="962" spans="1:19" ht="25.5" outlineLevel="2" x14ac:dyDescent="0.2">
      <c r="A962" s="12" t="s">
        <v>7</v>
      </c>
      <c r="B962" s="2">
        <v>3</v>
      </c>
      <c r="C962" s="446">
        <v>505901</v>
      </c>
      <c r="D962" s="446">
        <v>590101</v>
      </c>
      <c r="E962" s="5" t="s">
        <v>570</v>
      </c>
      <c r="F962" s="5">
        <v>1</v>
      </c>
      <c r="G962" s="506" t="s">
        <v>12</v>
      </c>
      <c r="H962" s="456">
        <v>11</v>
      </c>
      <c r="I962" s="13" t="s">
        <v>108</v>
      </c>
      <c r="J962" s="179">
        <v>0</v>
      </c>
      <c r="K962" s="180">
        <v>0</v>
      </c>
      <c r="L962" s="180">
        <v>0</v>
      </c>
      <c r="M962" s="180">
        <v>0</v>
      </c>
      <c r="N962" s="469">
        <v>0</v>
      </c>
      <c r="O962" s="194"/>
      <c r="P962" s="195"/>
      <c r="Q962" s="195"/>
      <c r="R962" s="195"/>
      <c r="S962" s="196"/>
    </row>
    <row r="963" spans="1:19" outlineLevel="2" x14ac:dyDescent="0.2">
      <c r="A963" s="12" t="s">
        <v>7</v>
      </c>
      <c r="B963" s="2">
        <v>3</v>
      </c>
      <c r="C963" s="446">
        <v>505901</v>
      </c>
      <c r="D963" s="446">
        <v>590101</v>
      </c>
      <c r="E963" s="5" t="s">
        <v>570</v>
      </c>
      <c r="F963" s="5">
        <v>1</v>
      </c>
      <c r="G963" s="506" t="s">
        <v>12</v>
      </c>
      <c r="H963" s="456" t="s">
        <v>304</v>
      </c>
      <c r="I963" s="13" t="s">
        <v>109</v>
      </c>
      <c r="J963" s="179">
        <v>214</v>
      </c>
      <c r="K963" s="180">
        <v>0</v>
      </c>
      <c r="L963" s="180">
        <v>71</v>
      </c>
      <c r="M963" s="180">
        <v>71</v>
      </c>
      <c r="N963" s="469">
        <v>72</v>
      </c>
      <c r="O963" s="194"/>
      <c r="P963" s="195"/>
      <c r="Q963" s="195"/>
      <c r="R963" s="195"/>
      <c r="S963" s="196"/>
    </row>
    <row r="964" spans="1:19" ht="25.5" outlineLevel="2" x14ac:dyDescent="0.2">
      <c r="A964" s="12" t="s">
        <v>7</v>
      </c>
      <c r="B964" s="2">
        <v>3</v>
      </c>
      <c r="C964" s="446">
        <v>505901</v>
      </c>
      <c r="D964" s="446">
        <v>590101</v>
      </c>
      <c r="E964" s="5" t="s">
        <v>570</v>
      </c>
      <c r="F964" s="5">
        <v>1</v>
      </c>
      <c r="G964" s="506" t="s">
        <v>12</v>
      </c>
      <c r="H964" s="456">
        <v>15</v>
      </c>
      <c r="I964" s="13" t="s">
        <v>110</v>
      </c>
      <c r="J964" s="179">
        <v>0</v>
      </c>
      <c r="K964" s="180">
        <v>0</v>
      </c>
      <c r="L964" s="180">
        <v>0</v>
      </c>
      <c r="M964" s="180">
        <v>0</v>
      </c>
      <c r="N964" s="469">
        <v>0</v>
      </c>
      <c r="O964" s="194"/>
      <c r="P964" s="195"/>
      <c r="Q964" s="195"/>
      <c r="R964" s="195"/>
      <c r="S964" s="196"/>
    </row>
    <row r="965" spans="1:19" ht="25.5" outlineLevel="2" x14ac:dyDescent="0.2">
      <c r="A965" s="12" t="s">
        <v>7</v>
      </c>
      <c r="B965" s="2">
        <v>3</v>
      </c>
      <c r="C965" s="446">
        <v>505901</v>
      </c>
      <c r="D965" s="446">
        <v>590101</v>
      </c>
      <c r="E965" s="5" t="s">
        <v>570</v>
      </c>
      <c r="F965" s="5">
        <v>1</v>
      </c>
      <c r="G965" s="506" t="s">
        <v>12</v>
      </c>
      <c r="H965" s="456">
        <v>19</v>
      </c>
      <c r="I965" s="13" t="s">
        <v>111</v>
      </c>
      <c r="J965" s="179">
        <v>0</v>
      </c>
      <c r="K965" s="180">
        <v>0</v>
      </c>
      <c r="L965" s="180">
        <v>0</v>
      </c>
      <c r="M965" s="180">
        <v>0</v>
      </c>
      <c r="N965" s="469">
        <v>0</v>
      </c>
      <c r="O965" s="194"/>
      <c r="P965" s="195"/>
      <c r="Q965" s="195"/>
      <c r="R965" s="195"/>
      <c r="S965" s="196"/>
    </row>
    <row r="966" spans="1:19" ht="25.5" outlineLevel="2" x14ac:dyDescent="0.2">
      <c r="A966" s="12" t="s">
        <v>7</v>
      </c>
      <c r="B966" s="2">
        <v>3</v>
      </c>
      <c r="C966" s="446">
        <v>505901</v>
      </c>
      <c r="D966" s="446">
        <v>590101</v>
      </c>
      <c r="E966" s="5" t="s">
        <v>570</v>
      </c>
      <c r="F966" s="5">
        <v>1</v>
      </c>
      <c r="G966" s="506" t="s">
        <v>12</v>
      </c>
      <c r="H966" s="456" t="s">
        <v>316</v>
      </c>
      <c r="I966" s="13" t="s">
        <v>112</v>
      </c>
      <c r="J966" s="179">
        <v>954</v>
      </c>
      <c r="K966" s="180">
        <v>292</v>
      </c>
      <c r="L966" s="180">
        <v>221</v>
      </c>
      <c r="M966" s="180">
        <v>221</v>
      </c>
      <c r="N966" s="469">
        <v>220</v>
      </c>
      <c r="O966" s="194"/>
      <c r="P966" s="195"/>
      <c r="Q966" s="195"/>
      <c r="R966" s="195"/>
      <c r="S966" s="196"/>
    </row>
    <row r="967" spans="1:19" outlineLevel="2" x14ac:dyDescent="0.2">
      <c r="A967" s="12" t="s">
        <v>7</v>
      </c>
      <c r="B967" s="2">
        <v>3</v>
      </c>
      <c r="C967" s="446">
        <v>505901</v>
      </c>
      <c r="D967" s="446">
        <v>590101</v>
      </c>
      <c r="E967" s="5" t="s">
        <v>570</v>
      </c>
      <c r="F967" s="5">
        <v>1</v>
      </c>
      <c r="G967" s="506" t="s">
        <v>12</v>
      </c>
      <c r="H967" s="456" t="s">
        <v>296</v>
      </c>
      <c r="I967" s="13" t="s">
        <v>113</v>
      </c>
      <c r="J967" s="179">
        <v>0</v>
      </c>
      <c r="K967" s="180">
        <v>0</v>
      </c>
      <c r="L967" s="180">
        <v>0</v>
      </c>
      <c r="M967" s="180">
        <v>0</v>
      </c>
      <c r="N967" s="469">
        <v>0</v>
      </c>
      <c r="O967" s="194"/>
      <c r="P967" s="195"/>
      <c r="Q967" s="195"/>
      <c r="R967" s="195"/>
      <c r="S967" s="196"/>
    </row>
    <row r="968" spans="1:19" ht="25.5" outlineLevel="2" x14ac:dyDescent="0.2">
      <c r="A968" s="12" t="s">
        <v>7</v>
      </c>
      <c r="B968" s="2">
        <v>3</v>
      </c>
      <c r="C968" s="446">
        <v>505901</v>
      </c>
      <c r="D968" s="446">
        <v>590101</v>
      </c>
      <c r="E968" s="5" t="s">
        <v>570</v>
      </c>
      <c r="F968" s="5">
        <v>1</v>
      </c>
      <c r="G968" s="506" t="s">
        <v>12</v>
      </c>
      <c r="H968" s="456">
        <v>23</v>
      </c>
      <c r="I968" s="13" t="s">
        <v>114</v>
      </c>
      <c r="J968" s="179">
        <v>0</v>
      </c>
      <c r="K968" s="180">
        <v>0</v>
      </c>
      <c r="L968" s="180">
        <v>0</v>
      </c>
      <c r="M968" s="180">
        <v>0</v>
      </c>
      <c r="N968" s="469">
        <v>0</v>
      </c>
      <c r="O968" s="194"/>
      <c r="P968" s="195"/>
      <c r="Q968" s="195"/>
      <c r="R968" s="195"/>
      <c r="S968" s="196"/>
    </row>
    <row r="969" spans="1:19" ht="25.5" outlineLevel="2" x14ac:dyDescent="0.2">
      <c r="A969" s="12" t="s">
        <v>7</v>
      </c>
      <c r="B969" s="2">
        <v>3</v>
      </c>
      <c r="C969" s="446">
        <v>505901</v>
      </c>
      <c r="D969" s="446">
        <v>590101</v>
      </c>
      <c r="E969" s="5" t="s">
        <v>570</v>
      </c>
      <c r="F969" s="5">
        <v>1</v>
      </c>
      <c r="G969" s="506" t="s">
        <v>12</v>
      </c>
      <c r="H969" s="456">
        <v>24</v>
      </c>
      <c r="I969" s="13" t="s">
        <v>115</v>
      </c>
      <c r="J969" s="179">
        <v>0</v>
      </c>
      <c r="K969" s="180">
        <v>0</v>
      </c>
      <c r="L969" s="180">
        <v>0</v>
      </c>
      <c r="M969" s="180">
        <v>0</v>
      </c>
      <c r="N969" s="469">
        <v>0</v>
      </c>
      <c r="O969" s="194"/>
      <c r="P969" s="195"/>
      <c r="Q969" s="195"/>
      <c r="R969" s="195"/>
      <c r="S969" s="196"/>
    </row>
    <row r="970" spans="1:19" outlineLevel="2" x14ac:dyDescent="0.2">
      <c r="A970" s="12" t="s">
        <v>7</v>
      </c>
      <c r="B970" s="2">
        <v>3</v>
      </c>
      <c r="C970" s="446">
        <v>505901</v>
      </c>
      <c r="D970" s="446">
        <v>590101</v>
      </c>
      <c r="E970" s="5" t="s">
        <v>570</v>
      </c>
      <c r="F970" s="5">
        <v>1</v>
      </c>
      <c r="G970" s="506" t="s">
        <v>12</v>
      </c>
      <c r="H970" s="456">
        <v>25</v>
      </c>
      <c r="I970" s="13" t="s">
        <v>116</v>
      </c>
      <c r="J970" s="179">
        <v>491</v>
      </c>
      <c r="K970" s="180">
        <v>123</v>
      </c>
      <c r="L970" s="180">
        <v>123</v>
      </c>
      <c r="M970" s="180">
        <v>123</v>
      </c>
      <c r="N970" s="469">
        <v>122</v>
      </c>
      <c r="O970" s="194"/>
      <c r="P970" s="195"/>
      <c r="Q970" s="195"/>
      <c r="R970" s="195"/>
      <c r="S970" s="196"/>
    </row>
    <row r="971" spans="1:19" ht="25.5" outlineLevel="2" x14ac:dyDescent="0.2">
      <c r="A971" s="12" t="s">
        <v>7</v>
      </c>
      <c r="B971" s="2">
        <v>3</v>
      </c>
      <c r="C971" s="446">
        <v>505901</v>
      </c>
      <c r="D971" s="446">
        <v>590101</v>
      </c>
      <c r="E971" s="5" t="s">
        <v>570</v>
      </c>
      <c r="F971" s="5">
        <v>1</v>
      </c>
      <c r="G971" s="506" t="s">
        <v>12</v>
      </c>
      <c r="H971" s="456">
        <v>30</v>
      </c>
      <c r="I971" s="13" t="s">
        <v>117</v>
      </c>
      <c r="J971" s="179">
        <v>0</v>
      </c>
      <c r="K971" s="180">
        <v>0</v>
      </c>
      <c r="L971" s="180">
        <v>0</v>
      </c>
      <c r="M971" s="180">
        <v>0</v>
      </c>
      <c r="N971" s="469">
        <v>0</v>
      </c>
      <c r="O971" s="194"/>
      <c r="P971" s="195"/>
      <c r="Q971" s="195"/>
      <c r="R971" s="195"/>
      <c r="S971" s="196"/>
    </row>
    <row r="972" spans="1:19" ht="25.5" outlineLevel="2" x14ac:dyDescent="0.2">
      <c r="A972" s="12" t="s">
        <v>7</v>
      </c>
      <c r="B972" s="2">
        <v>3</v>
      </c>
      <c r="C972" s="446">
        <v>505901</v>
      </c>
      <c r="D972" s="446">
        <v>590101</v>
      </c>
      <c r="E972" s="5" t="s">
        <v>570</v>
      </c>
      <c r="F972" s="5">
        <v>1</v>
      </c>
      <c r="G972" s="506" t="s">
        <v>12</v>
      </c>
      <c r="H972" s="456">
        <v>31</v>
      </c>
      <c r="I972" s="13" t="s">
        <v>118</v>
      </c>
      <c r="J972" s="179">
        <v>0</v>
      </c>
      <c r="K972" s="180">
        <v>0</v>
      </c>
      <c r="L972" s="180">
        <v>0</v>
      </c>
      <c r="M972" s="180">
        <v>0</v>
      </c>
      <c r="N972" s="469">
        <v>0</v>
      </c>
      <c r="O972" s="194"/>
      <c r="P972" s="195"/>
      <c r="Q972" s="195"/>
      <c r="R972" s="195"/>
      <c r="S972" s="196"/>
    </row>
    <row r="973" spans="1:19" ht="25.5" outlineLevel="2" x14ac:dyDescent="0.2">
      <c r="A973" s="12" t="s">
        <v>7</v>
      </c>
      <c r="B973" s="2">
        <v>3</v>
      </c>
      <c r="C973" s="446">
        <v>505901</v>
      </c>
      <c r="D973" s="446">
        <v>590101</v>
      </c>
      <c r="E973" s="5" t="s">
        <v>570</v>
      </c>
      <c r="F973" s="5">
        <v>1</v>
      </c>
      <c r="G973" s="506" t="s">
        <v>12</v>
      </c>
      <c r="H973" s="456">
        <v>32</v>
      </c>
      <c r="I973" s="13" t="s">
        <v>119</v>
      </c>
      <c r="J973" s="179">
        <v>1150</v>
      </c>
      <c r="K973" s="180">
        <v>288</v>
      </c>
      <c r="L973" s="180">
        <v>288</v>
      </c>
      <c r="M973" s="180">
        <v>288</v>
      </c>
      <c r="N973" s="469">
        <v>286</v>
      </c>
      <c r="O973" s="194"/>
      <c r="P973" s="195"/>
      <c r="Q973" s="195"/>
      <c r="R973" s="195"/>
      <c r="S973" s="196"/>
    </row>
    <row r="974" spans="1:19" ht="38.25" outlineLevel="2" x14ac:dyDescent="0.2">
      <c r="A974" s="12" t="s">
        <v>7</v>
      </c>
      <c r="B974" s="2">
        <v>3</v>
      </c>
      <c r="C974" s="446">
        <v>505901</v>
      </c>
      <c r="D974" s="446">
        <v>590101</v>
      </c>
      <c r="E974" s="5" t="s">
        <v>570</v>
      </c>
      <c r="F974" s="5">
        <v>1</v>
      </c>
      <c r="G974" s="506" t="s">
        <v>12</v>
      </c>
      <c r="H974" s="456">
        <v>35</v>
      </c>
      <c r="I974" s="13" t="s">
        <v>120</v>
      </c>
      <c r="J974" s="179">
        <v>0</v>
      </c>
      <c r="K974" s="180">
        <v>0</v>
      </c>
      <c r="L974" s="180">
        <v>0</v>
      </c>
      <c r="M974" s="180">
        <v>0</v>
      </c>
      <c r="N974" s="469">
        <v>0</v>
      </c>
      <c r="O974" s="194"/>
      <c r="P974" s="195"/>
      <c r="Q974" s="195"/>
      <c r="R974" s="195"/>
      <c r="S974" s="196"/>
    </row>
    <row r="975" spans="1:19" ht="38.25" outlineLevel="2" x14ac:dyDescent="0.2">
      <c r="A975" s="12" t="s">
        <v>7</v>
      </c>
      <c r="B975" s="2">
        <v>3</v>
      </c>
      <c r="C975" s="446">
        <v>505901</v>
      </c>
      <c r="D975" s="446">
        <v>590101</v>
      </c>
      <c r="E975" s="5" t="s">
        <v>570</v>
      </c>
      <c r="F975" s="5">
        <v>1</v>
      </c>
      <c r="G975" s="506" t="s">
        <v>12</v>
      </c>
      <c r="H975" s="456">
        <v>40</v>
      </c>
      <c r="I975" s="13" t="s">
        <v>121</v>
      </c>
      <c r="J975" s="179">
        <v>400</v>
      </c>
      <c r="K975" s="180">
        <v>100</v>
      </c>
      <c r="L975" s="180">
        <v>100</v>
      </c>
      <c r="M975" s="180">
        <v>100</v>
      </c>
      <c r="N975" s="469">
        <v>100</v>
      </c>
      <c r="O975" s="194"/>
      <c r="P975" s="195"/>
      <c r="Q975" s="195"/>
      <c r="R975" s="195"/>
      <c r="S975" s="196"/>
    </row>
    <row r="976" spans="1:19" ht="38.25" outlineLevel="2" x14ac:dyDescent="0.2">
      <c r="A976" s="12" t="s">
        <v>7</v>
      </c>
      <c r="B976" s="2">
        <v>3</v>
      </c>
      <c r="C976" s="446">
        <v>505901</v>
      </c>
      <c r="D976" s="446">
        <v>590101</v>
      </c>
      <c r="E976" s="5" t="s">
        <v>570</v>
      </c>
      <c r="F976" s="5">
        <v>1</v>
      </c>
      <c r="G976" s="506" t="s">
        <v>12</v>
      </c>
      <c r="H976" s="456">
        <v>68</v>
      </c>
      <c r="I976" s="13" t="s">
        <v>122</v>
      </c>
      <c r="J976" s="179">
        <v>0</v>
      </c>
      <c r="K976" s="180">
        <v>0</v>
      </c>
      <c r="L976" s="180">
        <v>0</v>
      </c>
      <c r="M976" s="180">
        <v>0</v>
      </c>
      <c r="N976" s="469">
        <v>0</v>
      </c>
      <c r="O976" s="194"/>
      <c r="P976" s="195"/>
      <c r="Q976" s="195"/>
      <c r="R976" s="195"/>
      <c r="S976" s="196"/>
    </row>
    <row r="977" spans="1:19" ht="38.25" outlineLevel="2" x14ac:dyDescent="0.2">
      <c r="A977" s="12" t="s">
        <v>7</v>
      </c>
      <c r="B977" s="2">
        <v>3</v>
      </c>
      <c r="C977" s="446">
        <v>505901</v>
      </c>
      <c r="D977" s="446">
        <v>590101</v>
      </c>
      <c r="E977" s="5" t="s">
        <v>570</v>
      </c>
      <c r="F977" s="5">
        <v>1</v>
      </c>
      <c r="G977" s="506" t="s">
        <v>12</v>
      </c>
      <c r="H977" s="456">
        <v>91</v>
      </c>
      <c r="I977" s="13" t="s">
        <v>123</v>
      </c>
      <c r="J977" s="179">
        <v>0</v>
      </c>
      <c r="K977" s="180">
        <v>0</v>
      </c>
      <c r="L977" s="180">
        <v>0</v>
      </c>
      <c r="M977" s="180">
        <v>0</v>
      </c>
      <c r="N977" s="469">
        <v>0</v>
      </c>
      <c r="O977" s="194"/>
      <c r="P977" s="195"/>
      <c r="Q977" s="195"/>
      <c r="R977" s="195"/>
      <c r="S977" s="196"/>
    </row>
    <row r="978" spans="1:19" outlineLevel="1" collapsed="1" x14ac:dyDescent="0.2">
      <c r="A978" s="133"/>
      <c r="B978" s="134">
        <v>3</v>
      </c>
      <c r="C978" s="165">
        <v>505901</v>
      </c>
      <c r="D978" s="165">
        <v>590101</v>
      </c>
      <c r="E978" s="136"/>
      <c r="F978" s="136">
        <v>1</v>
      </c>
      <c r="G978" s="507" t="s">
        <v>12</v>
      </c>
      <c r="H978" s="457"/>
      <c r="I978" s="137"/>
      <c r="J978" s="181">
        <v>5302</v>
      </c>
      <c r="K978" s="182">
        <v>1327</v>
      </c>
      <c r="L978" s="182">
        <v>1327</v>
      </c>
      <c r="M978" s="182">
        <v>1327</v>
      </c>
      <c r="N978" s="470">
        <v>1321</v>
      </c>
      <c r="O978" s="197">
        <v>87605.833733608582</v>
      </c>
      <c r="P978" s="198">
        <v>21901</v>
      </c>
      <c r="Q978" s="198">
        <v>21901</v>
      </c>
      <c r="R978" s="198">
        <v>21901</v>
      </c>
      <c r="S978" s="199">
        <v>21902.833733608582</v>
      </c>
    </row>
    <row r="979" spans="1:19" ht="25.5" outlineLevel="2" x14ac:dyDescent="0.2">
      <c r="A979" s="12" t="s">
        <v>9</v>
      </c>
      <c r="B979" s="2">
        <v>3</v>
      </c>
      <c r="C979" s="446">
        <v>508947</v>
      </c>
      <c r="D979" s="446">
        <v>894801</v>
      </c>
      <c r="E979" s="5" t="s">
        <v>434</v>
      </c>
      <c r="F979" s="5">
        <v>1</v>
      </c>
      <c r="G979" s="506" t="s">
        <v>12</v>
      </c>
      <c r="H979" s="456" t="s">
        <v>701</v>
      </c>
      <c r="I979" s="13" t="s">
        <v>98</v>
      </c>
      <c r="J979" s="179">
        <v>0</v>
      </c>
      <c r="K979" s="180">
        <v>0</v>
      </c>
      <c r="L979" s="180">
        <v>0</v>
      </c>
      <c r="M979" s="180">
        <v>0</v>
      </c>
      <c r="N979" s="469">
        <v>0</v>
      </c>
      <c r="O979" s="194"/>
      <c r="P979" s="195"/>
      <c r="Q979" s="195"/>
      <c r="R979" s="195"/>
      <c r="S979" s="196"/>
    </row>
    <row r="980" spans="1:19" ht="25.5" outlineLevel="2" x14ac:dyDescent="0.2">
      <c r="A980" s="12" t="s">
        <v>9</v>
      </c>
      <c r="B980" s="2">
        <v>3</v>
      </c>
      <c r="C980" s="446">
        <v>508947</v>
      </c>
      <c r="D980" s="446">
        <v>894801</v>
      </c>
      <c r="E980" s="5" t="s">
        <v>434</v>
      </c>
      <c r="F980" s="5">
        <v>1</v>
      </c>
      <c r="G980" s="506" t="s">
        <v>12</v>
      </c>
      <c r="H980" s="456">
        <v>2</v>
      </c>
      <c r="I980" s="13" t="s">
        <v>99</v>
      </c>
      <c r="J980" s="179">
        <v>0</v>
      </c>
      <c r="K980" s="180">
        <v>0</v>
      </c>
      <c r="L980" s="180">
        <v>0</v>
      </c>
      <c r="M980" s="180">
        <v>0</v>
      </c>
      <c r="N980" s="469">
        <v>0</v>
      </c>
      <c r="O980" s="194"/>
      <c r="P980" s="195"/>
      <c r="Q980" s="195"/>
      <c r="R980" s="195"/>
      <c r="S980" s="196"/>
    </row>
    <row r="981" spans="1:19" ht="25.5" outlineLevel="2" x14ac:dyDescent="0.2">
      <c r="A981" s="12" t="s">
        <v>9</v>
      </c>
      <c r="B981" s="2">
        <v>3</v>
      </c>
      <c r="C981" s="446">
        <v>508947</v>
      </c>
      <c r="D981" s="446">
        <v>894801</v>
      </c>
      <c r="E981" s="5" t="s">
        <v>434</v>
      </c>
      <c r="F981" s="5">
        <v>1</v>
      </c>
      <c r="G981" s="506" t="s">
        <v>12</v>
      </c>
      <c r="H981" s="456">
        <v>3</v>
      </c>
      <c r="I981" s="13" t="s">
        <v>100</v>
      </c>
      <c r="J981" s="179">
        <v>0</v>
      </c>
      <c r="K981" s="180">
        <v>0</v>
      </c>
      <c r="L981" s="180">
        <v>0</v>
      </c>
      <c r="M981" s="180">
        <v>0</v>
      </c>
      <c r="N981" s="469">
        <v>0</v>
      </c>
      <c r="O981" s="194"/>
      <c r="P981" s="195"/>
      <c r="Q981" s="195"/>
      <c r="R981" s="195"/>
      <c r="S981" s="196"/>
    </row>
    <row r="982" spans="1:19" ht="25.5" outlineLevel="2" x14ac:dyDescent="0.2">
      <c r="A982" s="12" t="s">
        <v>9</v>
      </c>
      <c r="B982" s="2">
        <v>3</v>
      </c>
      <c r="C982" s="446">
        <v>508947</v>
      </c>
      <c r="D982" s="446">
        <v>894801</v>
      </c>
      <c r="E982" s="5" t="s">
        <v>434</v>
      </c>
      <c r="F982" s="5">
        <v>1</v>
      </c>
      <c r="G982" s="506" t="s">
        <v>12</v>
      </c>
      <c r="H982" s="456">
        <v>4</v>
      </c>
      <c r="I982" s="13" t="s">
        <v>101</v>
      </c>
      <c r="J982" s="179">
        <v>0</v>
      </c>
      <c r="K982" s="180">
        <v>0</v>
      </c>
      <c r="L982" s="180">
        <v>0</v>
      </c>
      <c r="M982" s="180">
        <v>0</v>
      </c>
      <c r="N982" s="469">
        <v>0</v>
      </c>
      <c r="O982" s="194"/>
      <c r="P982" s="195"/>
      <c r="Q982" s="195"/>
      <c r="R982" s="195"/>
      <c r="S982" s="196"/>
    </row>
    <row r="983" spans="1:19" ht="25.5" outlineLevel="2" x14ac:dyDescent="0.2">
      <c r="A983" s="12" t="s">
        <v>9</v>
      </c>
      <c r="B983" s="2">
        <v>3</v>
      </c>
      <c r="C983" s="446">
        <v>508947</v>
      </c>
      <c r="D983" s="446">
        <v>894801</v>
      </c>
      <c r="E983" s="5" t="s">
        <v>434</v>
      </c>
      <c r="F983" s="5">
        <v>1</v>
      </c>
      <c r="G983" s="506" t="s">
        <v>12</v>
      </c>
      <c r="H983" s="456" t="s">
        <v>302</v>
      </c>
      <c r="I983" s="13" t="s">
        <v>102</v>
      </c>
      <c r="J983" s="179">
        <v>0</v>
      </c>
      <c r="K983" s="180">
        <v>0</v>
      </c>
      <c r="L983" s="180">
        <v>0</v>
      </c>
      <c r="M983" s="180">
        <v>0</v>
      </c>
      <c r="N983" s="469">
        <v>0</v>
      </c>
      <c r="O983" s="194"/>
      <c r="P983" s="195"/>
      <c r="Q983" s="195"/>
      <c r="R983" s="195"/>
      <c r="S983" s="196"/>
    </row>
    <row r="984" spans="1:19" ht="25.5" outlineLevel="2" x14ac:dyDescent="0.2">
      <c r="A984" s="12" t="s">
        <v>9</v>
      </c>
      <c r="B984" s="2">
        <v>3</v>
      </c>
      <c r="C984" s="446">
        <v>508947</v>
      </c>
      <c r="D984" s="446">
        <v>894801</v>
      </c>
      <c r="E984" s="5" t="s">
        <v>434</v>
      </c>
      <c r="F984" s="5">
        <v>1</v>
      </c>
      <c r="G984" s="506" t="s">
        <v>12</v>
      </c>
      <c r="H984" s="456">
        <v>6</v>
      </c>
      <c r="I984" s="13" t="s">
        <v>103</v>
      </c>
      <c r="J984" s="179">
        <v>0</v>
      </c>
      <c r="K984" s="180">
        <v>0</v>
      </c>
      <c r="L984" s="180">
        <v>0</v>
      </c>
      <c r="M984" s="180">
        <v>0</v>
      </c>
      <c r="N984" s="469">
        <v>0</v>
      </c>
      <c r="O984" s="194"/>
      <c r="P984" s="195"/>
      <c r="Q984" s="195"/>
      <c r="R984" s="195"/>
      <c r="S984" s="196"/>
    </row>
    <row r="985" spans="1:19" ht="25.5" outlineLevel="2" x14ac:dyDescent="0.2">
      <c r="A985" s="12" t="s">
        <v>9</v>
      </c>
      <c r="B985" s="2">
        <v>3</v>
      </c>
      <c r="C985" s="446">
        <v>508947</v>
      </c>
      <c r="D985" s="446">
        <v>894801</v>
      </c>
      <c r="E985" s="5" t="s">
        <v>434</v>
      </c>
      <c r="F985" s="5">
        <v>1</v>
      </c>
      <c r="G985" s="506" t="s">
        <v>12</v>
      </c>
      <c r="H985" s="456">
        <v>7</v>
      </c>
      <c r="I985" s="13" t="s">
        <v>104</v>
      </c>
      <c r="J985" s="179">
        <v>0</v>
      </c>
      <c r="K985" s="180">
        <v>0</v>
      </c>
      <c r="L985" s="180">
        <v>0</v>
      </c>
      <c r="M985" s="180">
        <v>0</v>
      </c>
      <c r="N985" s="469">
        <v>0</v>
      </c>
      <c r="O985" s="194"/>
      <c r="P985" s="195"/>
      <c r="Q985" s="195"/>
      <c r="R985" s="195"/>
      <c r="S985" s="196"/>
    </row>
    <row r="986" spans="1:19" ht="51" outlineLevel="2" x14ac:dyDescent="0.2">
      <c r="A986" s="12" t="s">
        <v>9</v>
      </c>
      <c r="B986" s="2">
        <v>3</v>
      </c>
      <c r="C986" s="446">
        <v>508947</v>
      </c>
      <c r="D986" s="446">
        <v>894801</v>
      </c>
      <c r="E986" s="5" t="s">
        <v>434</v>
      </c>
      <c r="F986" s="5">
        <v>1</v>
      </c>
      <c r="G986" s="506" t="s">
        <v>12</v>
      </c>
      <c r="H986" s="456">
        <v>8</v>
      </c>
      <c r="I986" s="13" t="s">
        <v>105</v>
      </c>
      <c r="J986" s="179">
        <v>0</v>
      </c>
      <c r="K986" s="180">
        <v>0</v>
      </c>
      <c r="L986" s="180">
        <v>0</v>
      </c>
      <c r="M986" s="180">
        <v>0</v>
      </c>
      <c r="N986" s="469">
        <v>0</v>
      </c>
      <c r="O986" s="194"/>
      <c r="P986" s="195"/>
      <c r="Q986" s="195"/>
      <c r="R986" s="195"/>
      <c r="S986" s="196"/>
    </row>
    <row r="987" spans="1:19" ht="25.5" outlineLevel="2" x14ac:dyDescent="0.2">
      <c r="A987" s="12" t="s">
        <v>9</v>
      </c>
      <c r="B987" s="2">
        <v>3</v>
      </c>
      <c r="C987" s="446">
        <v>508947</v>
      </c>
      <c r="D987" s="446">
        <v>894801</v>
      </c>
      <c r="E987" s="5" t="s">
        <v>434</v>
      </c>
      <c r="F987" s="5">
        <v>1</v>
      </c>
      <c r="G987" s="506" t="s">
        <v>12</v>
      </c>
      <c r="H987" s="456">
        <v>9</v>
      </c>
      <c r="I987" s="13" t="s">
        <v>106</v>
      </c>
      <c r="J987" s="179">
        <v>0</v>
      </c>
      <c r="K987" s="180">
        <v>0</v>
      </c>
      <c r="L987" s="180">
        <v>0</v>
      </c>
      <c r="M987" s="180">
        <v>0</v>
      </c>
      <c r="N987" s="469">
        <v>0</v>
      </c>
      <c r="O987" s="194"/>
      <c r="P987" s="195"/>
      <c r="Q987" s="195"/>
      <c r="R987" s="195"/>
      <c r="S987" s="196"/>
    </row>
    <row r="988" spans="1:19" ht="25.5" outlineLevel="2" x14ac:dyDescent="0.2">
      <c r="A988" s="12" t="s">
        <v>9</v>
      </c>
      <c r="B988" s="2">
        <v>3</v>
      </c>
      <c r="C988" s="446">
        <v>508947</v>
      </c>
      <c r="D988" s="446">
        <v>894801</v>
      </c>
      <c r="E988" s="5" t="s">
        <v>434</v>
      </c>
      <c r="F988" s="5">
        <v>1</v>
      </c>
      <c r="G988" s="506" t="s">
        <v>12</v>
      </c>
      <c r="H988" s="456">
        <v>10</v>
      </c>
      <c r="I988" s="13" t="s">
        <v>107</v>
      </c>
      <c r="J988" s="179">
        <v>0</v>
      </c>
      <c r="K988" s="180">
        <v>0</v>
      </c>
      <c r="L988" s="180">
        <v>0</v>
      </c>
      <c r="M988" s="180">
        <v>0</v>
      </c>
      <c r="N988" s="469">
        <v>0</v>
      </c>
      <c r="O988" s="194"/>
      <c r="P988" s="195"/>
      <c r="Q988" s="195"/>
      <c r="R988" s="195"/>
      <c r="S988" s="196"/>
    </row>
    <row r="989" spans="1:19" ht="25.5" outlineLevel="2" x14ac:dyDescent="0.2">
      <c r="A989" s="12" t="s">
        <v>9</v>
      </c>
      <c r="B989" s="2">
        <v>3</v>
      </c>
      <c r="C989" s="446">
        <v>508947</v>
      </c>
      <c r="D989" s="446">
        <v>894801</v>
      </c>
      <c r="E989" s="5" t="s">
        <v>434</v>
      </c>
      <c r="F989" s="5">
        <v>1</v>
      </c>
      <c r="G989" s="506" t="s">
        <v>12</v>
      </c>
      <c r="H989" s="456">
        <v>11</v>
      </c>
      <c r="I989" s="13" t="s">
        <v>108</v>
      </c>
      <c r="J989" s="179">
        <v>0</v>
      </c>
      <c r="K989" s="180">
        <v>0</v>
      </c>
      <c r="L989" s="180">
        <v>0</v>
      </c>
      <c r="M989" s="180">
        <v>0</v>
      </c>
      <c r="N989" s="469">
        <v>0</v>
      </c>
      <c r="O989" s="194"/>
      <c r="P989" s="195"/>
      <c r="Q989" s="195"/>
      <c r="R989" s="195"/>
      <c r="S989" s="196"/>
    </row>
    <row r="990" spans="1:19" ht="25.5" outlineLevel="2" x14ac:dyDescent="0.2">
      <c r="A990" s="12" t="s">
        <v>9</v>
      </c>
      <c r="B990" s="2">
        <v>3</v>
      </c>
      <c r="C990" s="446">
        <v>508947</v>
      </c>
      <c r="D990" s="446">
        <v>894801</v>
      </c>
      <c r="E990" s="5" t="s">
        <v>434</v>
      </c>
      <c r="F990" s="5">
        <v>1</v>
      </c>
      <c r="G990" s="506" t="s">
        <v>12</v>
      </c>
      <c r="H990" s="456" t="s">
        <v>304</v>
      </c>
      <c r="I990" s="13" t="s">
        <v>109</v>
      </c>
      <c r="J990" s="179">
        <v>0</v>
      </c>
      <c r="K990" s="180">
        <v>0</v>
      </c>
      <c r="L990" s="180">
        <v>0</v>
      </c>
      <c r="M990" s="180">
        <v>0</v>
      </c>
      <c r="N990" s="469">
        <v>0</v>
      </c>
      <c r="O990" s="194"/>
      <c r="P990" s="195"/>
      <c r="Q990" s="195"/>
      <c r="R990" s="195"/>
      <c r="S990" s="196"/>
    </row>
    <row r="991" spans="1:19" ht="25.5" outlineLevel="2" x14ac:dyDescent="0.2">
      <c r="A991" s="12" t="s">
        <v>9</v>
      </c>
      <c r="B991" s="2">
        <v>3</v>
      </c>
      <c r="C991" s="446">
        <v>508947</v>
      </c>
      <c r="D991" s="446">
        <v>894801</v>
      </c>
      <c r="E991" s="5" t="s">
        <v>434</v>
      </c>
      <c r="F991" s="5">
        <v>1</v>
      </c>
      <c r="G991" s="506" t="s">
        <v>12</v>
      </c>
      <c r="H991" s="456">
        <v>15</v>
      </c>
      <c r="I991" s="13" t="s">
        <v>110</v>
      </c>
      <c r="J991" s="179">
        <v>0</v>
      </c>
      <c r="K991" s="180">
        <v>0</v>
      </c>
      <c r="L991" s="180">
        <v>0</v>
      </c>
      <c r="M991" s="180">
        <v>0</v>
      </c>
      <c r="N991" s="469">
        <v>0</v>
      </c>
      <c r="O991" s="194"/>
      <c r="P991" s="195"/>
      <c r="Q991" s="195"/>
      <c r="R991" s="195"/>
      <c r="S991" s="196"/>
    </row>
    <row r="992" spans="1:19" ht="25.5" outlineLevel="2" x14ac:dyDescent="0.2">
      <c r="A992" s="12" t="s">
        <v>9</v>
      </c>
      <c r="B992" s="2">
        <v>3</v>
      </c>
      <c r="C992" s="446">
        <v>508947</v>
      </c>
      <c r="D992" s="446">
        <v>894801</v>
      </c>
      <c r="E992" s="5" t="s">
        <v>434</v>
      </c>
      <c r="F992" s="5">
        <v>1</v>
      </c>
      <c r="G992" s="506" t="s">
        <v>12</v>
      </c>
      <c r="H992" s="456">
        <v>19</v>
      </c>
      <c r="I992" s="13" t="s">
        <v>111</v>
      </c>
      <c r="J992" s="179">
        <v>0</v>
      </c>
      <c r="K992" s="180">
        <v>0</v>
      </c>
      <c r="L992" s="180">
        <v>0</v>
      </c>
      <c r="M992" s="180">
        <v>0</v>
      </c>
      <c r="N992" s="469">
        <v>0</v>
      </c>
      <c r="O992" s="194"/>
      <c r="P992" s="195"/>
      <c r="Q992" s="195"/>
      <c r="R992" s="195"/>
      <c r="S992" s="196"/>
    </row>
    <row r="993" spans="1:19" ht="25.5" outlineLevel="2" x14ac:dyDescent="0.2">
      <c r="A993" s="12" t="s">
        <v>9</v>
      </c>
      <c r="B993" s="2">
        <v>3</v>
      </c>
      <c r="C993" s="446">
        <v>508947</v>
      </c>
      <c r="D993" s="446">
        <v>894801</v>
      </c>
      <c r="E993" s="5" t="s">
        <v>434</v>
      </c>
      <c r="F993" s="5">
        <v>1</v>
      </c>
      <c r="G993" s="506" t="s">
        <v>12</v>
      </c>
      <c r="H993" s="456" t="s">
        <v>316</v>
      </c>
      <c r="I993" s="13" t="s">
        <v>112</v>
      </c>
      <c r="J993" s="179">
        <v>0</v>
      </c>
      <c r="K993" s="180">
        <v>0</v>
      </c>
      <c r="L993" s="180">
        <v>0</v>
      </c>
      <c r="M993" s="180">
        <v>0</v>
      </c>
      <c r="N993" s="469">
        <v>0</v>
      </c>
      <c r="O993" s="194"/>
      <c r="P993" s="195"/>
      <c r="Q993" s="195"/>
      <c r="R993" s="195"/>
      <c r="S993" s="196"/>
    </row>
    <row r="994" spans="1:19" ht="25.5" outlineLevel="2" x14ac:dyDescent="0.2">
      <c r="A994" s="12" t="s">
        <v>9</v>
      </c>
      <c r="B994" s="2">
        <v>3</v>
      </c>
      <c r="C994" s="446">
        <v>508947</v>
      </c>
      <c r="D994" s="446">
        <v>894801</v>
      </c>
      <c r="E994" s="5" t="s">
        <v>434</v>
      </c>
      <c r="F994" s="5">
        <v>1</v>
      </c>
      <c r="G994" s="506" t="s">
        <v>12</v>
      </c>
      <c r="H994" s="456" t="s">
        <v>296</v>
      </c>
      <c r="I994" s="13" t="s">
        <v>113</v>
      </c>
      <c r="J994" s="179">
        <v>0</v>
      </c>
      <c r="K994" s="180">
        <v>0</v>
      </c>
      <c r="L994" s="180">
        <v>0</v>
      </c>
      <c r="M994" s="180">
        <v>0</v>
      </c>
      <c r="N994" s="469">
        <v>0</v>
      </c>
      <c r="O994" s="194"/>
      <c r="P994" s="195"/>
      <c r="Q994" s="195"/>
      <c r="R994" s="195"/>
      <c r="S994" s="196"/>
    </row>
    <row r="995" spans="1:19" ht="25.5" outlineLevel="2" x14ac:dyDescent="0.2">
      <c r="A995" s="12" t="s">
        <v>9</v>
      </c>
      <c r="B995" s="2">
        <v>3</v>
      </c>
      <c r="C995" s="446">
        <v>508947</v>
      </c>
      <c r="D995" s="446">
        <v>894801</v>
      </c>
      <c r="E995" s="5" t="s">
        <v>434</v>
      </c>
      <c r="F995" s="5">
        <v>1</v>
      </c>
      <c r="G995" s="506" t="s">
        <v>12</v>
      </c>
      <c r="H995" s="456">
        <v>23</v>
      </c>
      <c r="I995" s="13" t="s">
        <v>114</v>
      </c>
      <c r="J995" s="179">
        <v>0</v>
      </c>
      <c r="K995" s="180">
        <v>0</v>
      </c>
      <c r="L995" s="180">
        <v>0</v>
      </c>
      <c r="M995" s="180">
        <v>0</v>
      </c>
      <c r="N995" s="469">
        <v>0</v>
      </c>
      <c r="O995" s="194"/>
      <c r="P995" s="195"/>
      <c r="Q995" s="195"/>
      <c r="R995" s="195"/>
      <c r="S995" s="196"/>
    </row>
    <row r="996" spans="1:19" ht="25.5" outlineLevel="2" x14ac:dyDescent="0.2">
      <c r="A996" s="12" t="s">
        <v>9</v>
      </c>
      <c r="B996" s="2">
        <v>3</v>
      </c>
      <c r="C996" s="446">
        <v>508947</v>
      </c>
      <c r="D996" s="446">
        <v>894801</v>
      </c>
      <c r="E996" s="5" t="s">
        <v>434</v>
      </c>
      <c r="F996" s="5">
        <v>1</v>
      </c>
      <c r="G996" s="506" t="s">
        <v>12</v>
      </c>
      <c r="H996" s="456">
        <v>24</v>
      </c>
      <c r="I996" s="13" t="s">
        <v>115</v>
      </c>
      <c r="J996" s="179">
        <v>0</v>
      </c>
      <c r="K996" s="180">
        <v>0</v>
      </c>
      <c r="L996" s="180">
        <v>0</v>
      </c>
      <c r="M996" s="180">
        <v>0</v>
      </c>
      <c r="N996" s="469">
        <v>0</v>
      </c>
      <c r="O996" s="194"/>
      <c r="P996" s="195"/>
      <c r="Q996" s="195"/>
      <c r="R996" s="195"/>
      <c r="S996" s="196"/>
    </row>
    <row r="997" spans="1:19" ht="25.5" outlineLevel="2" x14ac:dyDescent="0.2">
      <c r="A997" s="12" t="s">
        <v>9</v>
      </c>
      <c r="B997" s="2">
        <v>3</v>
      </c>
      <c r="C997" s="446">
        <v>508947</v>
      </c>
      <c r="D997" s="446">
        <v>894801</v>
      </c>
      <c r="E997" s="5" t="s">
        <v>434</v>
      </c>
      <c r="F997" s="5">
        <v>1</v>
      </c>
      <c r="G997" s="506" t="s">
        <v>12</v>
      </c>
      <c r="H997" s="456">
        <v>25</v>
      </c>
      <c r="I997" s="13" t="s">
        <v>116</v>
      </c>
      <c r="J997" s="179">
        <v>0</v>
      </c>
      <c r="K997" s="180">
        <v>0</v>
      </c>
      <c r="L997" s="180">
        <v>0</v>
      </c>
      <c r="M997" s="180">
        <v>0</v>
      </c>
      <c r="N997" s="469">
        <v>0</v>
      </c>
      <c r="O997" s="194"/>
      <c r="P997" s="195"/>
      <c r="Q997" s="195"/>
      <c r="R997" s="195"/>
      <c r="S997" s="196"/>
    </row>
    <row r="998" spans="1:19" ht="25.5" outlineLevel="2" x14ac:dyDescent="0.2">
      <c r="A998" s="12" t="s">
        <v>9</v>
      </c>
      <c r="B998" s="2">
        <v>3</v>
      </c>
      <c r="C998" s="446">
        <v>508947</v>
      </c>
      <c r="D998" s="446">
        <v>894801</v>
      </c>
      <c r="E998" s="5" t="s">
        <v>434</v>
      </c>
      <c r="F998" s="5">
        <v>1</v>
      </c>
      <c r="G998" s="506" t="s">
        <v>12</v>
      </c>
      <c r="H998" s="456">
        <v>30</v>
      </c>
      <c r="I998" s="13" t="s">
        <v>117</v>
      </c>
      <c r="J998" s="179">
        <v>0</v>
      </c>
      <c r="K998" s="180">
        <v>0</v>
      </c>
      <c r="L998" s="180">
        <v>0</v>
      </c>
      <c r="M998" s="180">
        <v>0</v>
      </c>
      <c r="N998" s="469">
        <v>0</v>
      </c>
      <c r="O998" s="194"/>
      <c r="P998" s="195"/>
      <c r="Q998" s="195"/>
      <c r="R998" s="195"/>
      <c r="S998" s="196"/>
    </row>
    <row r="999" spans="1:19" ht="25.5" outlineLevel="2" x14ac:dyDescent="0.2">
      <c r="A999" s="12" t="s">
        <v>9</v>
      </c>
      <c r="B999" s="2">
        <v>3</v>
      </c>
      <c r="C999" s="446">
        <v>508947</v>
      </c>
      <c r="D999" s="446">
        <v>894801</v>
      </c>
      <c r="E999" s="5" t="s">
        <v>434</v>
      </c>
      <c r="F999" s="5">
        <v>1</v>
      </c>
      <c r="G999" s="506" t="s">
        <v>12</v>
      </c>
      <c r="H999" s="456">
        <v>31</v>
      </c>
      <c r="I999" s="13" t="s">
        <v>118</v>
      </c>
      <c r="J999" s="179">
        <v>0</v>
      </c>
      <c r="K999" s="180">
        <v>0</v>
      </c>
      <c r="L999" s="180">
        <v>0</v>
      </c>
      <c r="M999" s="180">
        <v>0</v>
      </c>
      <c r="N999" s="469">
        <v>0</v>
      </c>
      <c r="O999" s="194"/>
      <c r="P999" s="195"/>
      <c r="Q999" s="195"/>
      <c r="R999" s="195"/>
      <c r="S999" s="196"/>
    </row>
    <row r="1000" spans="1:19" ht="25.5" outlineLevel="2" x14ac:dyDescent="0.2">
      <c r="A1000" s="12" t="s">
        <v>9</v>
      </c>
      <c r="B1000" s="2">
        <v>3</v>
      </c>
      <c r="C1000" s="446">
        <v>508947</v>
      </c>
      <c r="D1000" s="446">
        <v>894801</v>
      </c>
      <c r="E1000" s="5" t="s">
        <v>434</v>
      </c>
      <c r="F1000" s="5">
        <v>1</v>
      </c>
      <c r="G1000" s="506" t="s">
        <v>12</v>
      </c>
      <c r="H1000" s="456">
        <v>32</v>
      </c>
      <c r="I1000" s="13" t="s">
        <v>119</v>
      </c>
      <c r="J1000" s="179">
        <v>0</v>
      </c>
      <c r="K1000" s="180">
        <v>0</v>
      </c>
      <c r="L1000" s="180">
        <v>0</v>
      </c>
      <c r="M1000" s="180">
        <v>0</v>
      </c>
      <c r="N1000" s="469">
        <v>0</v>
      </c>
      <c r="O1000" s="194"/>
      <c r="P1000" s="195"/>
      <c r="Q1000" s="195"/>
      <c r="R1000" s="195"/>
      <c r="S1000" s="196"/>
    </row>
    <row r="1001" spans="1:19" ht="38.25" outlineLevel="2" x14ac:dyDescent="0.2">
      <c r="A1001" s="12" t="s">
        <v>9</v>
      </c>
      <c r="B1001" s="2">
        <v>3</v>
      </c>
      <c r="C1001" s="446">
        <v>508947</v>
      </c>
      <c r="D1001" s="446">
        <v>894801</v>
      </c>
      <c r="E1001" s="5" t="s">
        <v>434</v>
      </c>
      <c r="F1001" s="5">
        <v>1</v>
      </c>
      <c r="G1001" s="506" t="s">
        <v>12</v>
      </c>
      <c r="H1001" s="456">
        <v>35</v>
      </c>
      <c r="I1001" s="13" t="s">
        <v>120</v>
      </c>
      <c r="J1001" s="179">
        <v>0</v>
      </c>
      <c r="K1001" s="180">
        <v>0</v>
      </c>
      <c r="L1001" s="180">
        <v>0</v>
      </c>
      <c r="M1001" s="180">
        <v>0</v>
      </c>
      <c r="N1001" s="469">
        <v>0</v>
      </c>
      <c r="O1001" s="194"/>
      <c r="P1001" s="195"/>
      <c r="Q1001" s="195"/>
      <c r="R1001" s="195"/>
      <c r="S1001" s="196"/>
    </row>
    <row r="1002" spans="1:19" ht="38.25" outlineLevel="2" x14ac:dyDescent="0.2">
      <c r="A1002" s="12" t="s">
        <v>9</v>
      </c>
      <c r="B1002" s="2">
        <v>3</v>
      </c>
      <c r="C1002" s="446">
        <v>508947</v>
      </c>
      <c r="D1002" s="446">
        <v>894801</v>
      </c>
      <c r="E1002" s="5" t="s">
        <v>434</v>
      </c>
      <c r="F1002" s="5">
        <v>1</v>
      </c>
      <c r="G1002" s="506" t="s">
        <v>12</v>
      </c>
      <c r="H1002" s="456">
        <v>40</v>
      </c>
      <c r="I1002" s="13" t="s">
        <v>121</v>
      </c>
      <c r="J1002" s="179">
        <v>0</v>
      </c>
      <c r="K1002" s="180">
        <v>0</v>
      </c>
      <c r="L1002" s="180">
        <v>0</v>
      </c>
      <c r="M1002" s="180">
        <v>0</v>
      </c>
      <c r="N1002" s="469">
        <v>0</v>
      </c>
      <c r="O1002" s="194"/>
      <c r="P1002" s="195"/>
      <c r="Q1002" s="195"/>
      <c r="R1002" s="195"/>
      <c r="S1002" s="196"/>
    </row>
    <row r="1003" spans="1:19" ht="38.25" outlineLevel="2" x14ac:dyDescent="0.2">
      <c r="A1003" s="12" t="s">
        <v>9</v>
      </c>
      <c r="B1003" s="2">
        <v>3</v>
      </c>
      <c r="C1003" s="446">
        <v>508947</v>
      </c>
      <c r="D1003" s="446">
        <v>894801</v>
      </c>
      <c r="E1003" s="5" t="s">
        <v>434</v>
      </c>
      <c r="F1003" s="5">
        <v>1</v>
      </c>
      <c r="G1003" s="506" t="s">
        <v>12</v>
      </c>
      <c r="H1003" s="456">
        <v>68</v>
      </c>
      <c r="I1003" s="13" t="s">
        <v>122</v>
      </c>
      <c r="J1003" s="179">
        <v>40</v>
      </c>
      <c r="K1003" s="180">
        <v>10</v>
      </c>
      <c r="L1003" s="180">
        <v>10</v>
      </c>
      <c r="M1003" s="180">
        <v>10</v>
      </c>
      <c r="N1003" s="469">
        <v>10</v>
      </c>
      <c r="O1003" s="194"/>
      <c r="P1003" s="195"/>
      <c r="Q1003" s="195"/>
      <c r="R1003" s="195"/>
      <c r="S1003" s="196"/>
    </row>
    <row r="1004" spans="1:19" ht="38.25" outlineLevel="2" x14ac:dyDescent="0.2">
      <c r="A1004" s="12" t="s">
        <v>9</v>
      </c>
      <c r="B1004" s="2">
        <v>3</v>
      </c>
      <c r="C1004" s="446">
        <v>508947</v>
      </c>
      <c r="D1004" s="446">
        <v>894801</v>
      </c>
      <c r="E1004" s="5" t="s">
        <v>434</v>
      </c>
      <c r="F1004" s="5">
        <v>1</v>
      </c>
      <c r="G1004" s="506" t="s">
        <v>12</v>
      </c>
      <c r="H1004" s="456">
        <v>91</v>
      </c>
      <c r="I1004" s="13" t="s">
        <v>123</v>
      </c>
      <c r="J1004" s="179">
        <v>0</v>
      </c>
      <c r="K1004" s="180">
        <v>0</v>
      </c>
      <c r="L1004" s="180">
        <v>0</v>
      </c>
      <c r="M1004" s="180">
        <v>0</v>
      </c>
      <c r="N1004" s="469">
        <v>0</v>
      </c>
      <c r="O1004" s="194"/>
      <c r="P1004" s="195"/>
      <c r="Q1004" s="195"/>
      <c r="R1004" s="195"/>
      <c r="S1004" s="196"/>
    </row>
    <row r="1005" spans="1:19" outlineLevel="1" collapsed="1" x14ac:dyDescent="0.2">
      <c r="A1005" s="133"/>
      <c r="B1005" s="134">
        <v>3</v>
      </c>
      <c r="C1005" s="165">
        <v>508947</v>
      </c>
      <c r="D1005" s="165">
        <v>894801</v>
      </c>
      <c r="E1005" s="136"/>
      <c r="F1005" s="136">
        <v>1</v>
      </c>
      <c r="G1005" s="507" t="s">
        <v>12</v>
      </c>
      <c r="H1005" s="457"/>
      <c r="I1005" s="137"/>
      <c r="J1005" s="181">
        <v>40</v>
      </c>
      <c r="K1005" s="182">
        <v>10</v>
      </c>
      <c r="L1005" s="182">
        <v>10</v>
      </c>
      <c r="M1005" s="182">
        <v>10</v>
      </c>
      <c r="N1005" s="470">
        <v>10</v>
      </c>
      <c r="O1005" s="197">
        <v>507.84883566136381</v>
      </c>
      <c r="P1005" s="198">
        <v>127</v>
      </c>
      <c r="Q1005" s="198">
        <v>127</v>
      </c>
      <c r="R1005" s="198">
        <v>127</v>
      </c>
      <c r="S1005" s="199">
        <v>126.84883566136381</v>
      </c>
    </row>
    <row r="1006" spans="1:19" outlineLevel="2" x14ac:dyDescent="0.2">
      <c r="A1006" s="12" t="s">
        <v>10</v>
      </c>
      <c r="B1006" s="2">
        <v>3</v>
      </c>
      <c r="C1006" s="446">
        <v>509404</v>
      </c>
      <c r="D1006" s="446">
        <v>940401</v>
      </c>
      <c r="E1006" s="5" t="s">
        <v>612</v>
      </c>
      <c r="F1006" s="5">
        <v>1</v>
      </c>
      <c r="G1006" s="506" t="s">
        <v>12</v>
      </c>
      <c r="H1006" s="456" t="s">
        <v>701</v>
      </c>
      <c r="I1006" s="13" t="s">
        <v>98</v>
      </c>
      <c r="J1006" s="179">
        <v>0</v>
      </c>
      <c r="K1006" s="180">
        <v>0</v>
      </c>
      <c r="L1006" s="180">
        <v>0</v>
      </c>
      <c r="M1006" s="180">
        <v>0</v>
      </c>
      <c r="N1006" s="469">
        <v>0</v>
      </c>
      <c r="O1006" s="194"/>
      <c r="P1006" s="195"/>
      <c r="Q1006" s="195"/>
      <c r="R1006" s="195"/>
      <c r="S1006" s="196"/>
    </row>
    <row r="1007" spans="1:19" ht="25.5" outlineLevel="2" x14ac:dyDescent="0.2">
      <c r="A1007" s="12" t="s">
        <v>10</v>
      </c>
      <c r="B1007" s="2">
        <v>3</v>
      </c>
      <c r="C1007" s="446">
        <v>509404</v>
      </c>
      <c r="D1007" s="446">
        <v>940401</v>
      </c>
      <c r="E1007" s="5" t="s">
        <v>612</v>
      </c>
      <c r="F1007" s="5">
        <v>1</v>
      </c>
      <c r="G1007" s="506" t="s">
        <v>12</v>
      </c>
      <c r="H1007" s="456">
        <v>2</v>
      </c>
      <c r="I1007" s="13" t="s">
        <v>99</v>
      </c>
      <c r="J1007" s="179">
        <v>0</v>
      </c>
      <c r="K1007" s="180">
        <v>0</v>
      </c>
      <c r="L1007" s="180">
        <v>0</v>
      </c>
      <c r="M1007" s="180">
        <v>0</v>
      </c>
      <c r="N1007" s="469">
        <v>0</v>
      </c>
      <c r="O1007" s="194"/>
      <c r="P1007" s="195"/>
      <c r="Q1007" s="195"/>
      <c r="R1007" s="195"/>
      <c r="S1007" s="196"/>
    </row>
    <row r="1008" spans="1:19" ht="25.5" outlineLevel="2" x14ac:dyDescent="0.2">
      <c r="A1008" s="12" t="s">
        <v>10</v>
      </c>
      <c r="B1008" s="2">
        <v>3</v>
      </c>
      <c r="C1008" s="446">
        <v>509404</v>
      </c>
      <c r="D1008" s="446">
        <v>940401</v>
      </c>
      <c r="E1008" s="5" t="s">
        <v>612</v>
      </c>
      <c r="F1008" s="5">
        <v>1</v>
      </c>
      <c r="G1008" s="506" t="s">
        <v>12</v>
      </c>
      <c r="H1008" s="456">
        <v>3</v>
      </c>
      <c r="I1008" s="13" t="s">
        <v>100</v>
      </c>
      <c r="J1008" s="179">
        <v>0</v>
      </c>
      <c r="K1008" s="180">
        <v>0</v>
      </c>
      <c r="L1008" s="180">
        <v>0</v>
      </c>
      <c r="M1008" s="180">
        <v>0</v>
      </c>
      <c r="N1008" s="469">
        <v>0</v>
      </c>
      <c r="O1008" s="194"/>
      <c r="P1008" s="195"/>
      <c r="Q1008" s="195"/>
      <c r="R1008" s="195"/>
      <c r="S1008" s="196"/>
    </row>
    <row r="1009" spans="1:19" ht="25.5" outlineLevel="2" x14ac:dyDescent="0.2">
      <c r="A1009" s="12" t="s">
        <v>10</v>
      </c>
      <c r="B1009" s="2">
        <v>3</v>
      </c>
      <c r="C1009" s="446">
        <v>509404</v>
      </c>
      <c r="D1009" s="446">
        <v>940401</v>
      </c>
      <c r="E1009" s="5" t="s">
        <v>612</v>
      </c>
      <c r="F1009" s="5">
        <v>1</v>
      </c>
      <c r="G1009" s="506" t="s">
        <v>12</v>
      </c>
      <c r="H1009" s="456">
        <v>4</v>
      </c>
      <c r="I1009" s="13" t="s">
        <v>101</v>
      </c>
      <c r="J1009" s="179">
        <v>0</v>
      </c>
      <c r="K1009" s="180">
        <v>0</v>
      </c>
      <c r="L1009" s="180">
        <v>0</v>
      </c>
      <c r="M1009" s="180">
        <v>0</v>
      </c>
      <c r="N1009" s="469">
        <v>0</v>
      </c>
      <c r="O1009" s="194"/>
      <c r="P1009" s="195"/>
      <c r="Q1009" s="195"/>
      <c r="R1009" s="195"/>
      <c r="S1009" s="196"/>
    </row>
    <row r="1010" spans="1:19" ht="25.5" outlineLevel="2" x14ac:dyDescent="0.2">
      <c r="A1010" s="12" t="s">
        <v>10</v>
      </c>
      <c r="B1010" s="2">
        <v>3</v>
      </c>
      <c r="C1010" s="446">
        <v>509404</v>
      </c>
      <c r="D1010" s="446">
        <v>940401</v>
      </c>
      <c r="E1010" s="5" t="s">
        <v>612</v>
      </c>
      <c r="F1010" s="5">
        <v>1</v>
      </c>
      <c r="G1010" s="506" t="s">
        <v>12</v>
      </c>
      <c r="H1010" s="456" t="s">
        <v>302</v>
      </c>
      <c r="I1010" s="13" t="s">
        <v>102</v>
      </c>
      <c r="J1010" s="179">
        <v>0</v>
      </c>
      <c r="K1010" s="180">
        <v>0</v>
      </c>
      <c r="L1010" s="180">
        <v>0</v>
      </c>
      <c r="M1010" s="180">
        <v>0</v>
      </c>
      <c r="N1010" s="469">
        <v>0</v>
      </c>
      <c r="O1010" s="194"/>
      <c r="P1010" s="195"/>
      <c r="Q1010" s="195"/>
      <c r="R1010" s="195"/>
      <c r="S1010" s="196"/>
    </row>
    <row r="1011" spans="1:19" outlineLevel="2" x14ac:dyDescent="0.2">
      <c r="A1011" s="12" t="s">
        <v>10</v>
      </c>
      <c r="B1011" s="2">
        <v>3</v>
      </c>
      <c r="C1011" s="446">
        <v>509404</v>
      </c>
      <c r="D1011" s="446">
        <v>940401</v>
      </c>
      <c r="E1011" s="5" t="s">
        <v>612</v>
      </c>
      <c r="F1011" s="5">
        <v>1</v>
      </c>
      <c r="G1011" s="506" t="s">
        <v>12</v>
      </c>
      <c r="H1011" s="456">
        <v>6</v>
      </c>
      <c r="I1011" s="13" t="s">
        <v>103</v>
      </c>
      <c r="J1011" s="179">
        <v>0</v>
      </c>
      <c r="K1011" s="180">
        <v>0</v>
      </c>
      <c r="L1011" s="180">
        <v>0</v>
      </c>
      <c r="M1011" s="180">
        <v>0</v>
      </c>
      <c r="N1011" s="469">
        <v>0</v>
      </c>
      <c r="O1011" s="194"/>
      <c r="P1011" s="195"/>
      <c r="Q1011" s="195"/>
      <c r="R1011" s="195"/>
      <c r="S1011" s="196"/>
    </row>
    <row r="1012" spans="1:19" outlineLevel="2" x14ac:dyDescent="0.2">
      <c r="A1012" s="12" t="s">
        <v>10</v>
      </c>
      <c r="B1012" s="2">
        <v>3</v>
      </c>
      <c r="C1012" s="446">
        <v>509404</v>
      </c>
      <c r="D1012" s="446">
        <v>940401</v>
      </c>
      <c r="E1012" s="5" t="s">
        <v>612</v>
      </c>
      <c r="F1012" s="5">
        <v>1</v>
      </c>
      <c r="G1012" s="506" t="s">
        <v>12</v>
      </c>
      <c r="H1012" s="456">
        <v>7</v>
      </c>
      <c r="I1012" s="13" t="s">
        <v>104</v>
      </c>
      <c r="J1012" s="179">
        <v>0</v>
      </c>
      <c r="K1012" s="180">
        <v>0</v>
      </c>
      <c r="L1012" s="180">
        <v>0</v>
      </c>
      <c r="M1012" s="180">
        <v>0</v>
      </c>
      <c r="N1012" s="469">
        <v>0</v>
      </c>
      <c r="O1012" s="194"/>
      <c r="P1012" s="195"/>
      <c r="Q1012" s="195"/>
      <c r="R1012" s="195"/>
      <c r="S1012" s="196"/>
    </row>
    <row r="1013" spans="1:19" ht="51" outlineLevel="2" x14ac:dyDescent="0.2">
      <c r="A1013" s="12" t="s">
        <v>10</v>
      </c>
      <c r="B1013" s="2">
        <v>3</v>
      </c>
      <c r="C1013" s="446">
        <v>509404</v>
      </c>
      <c r="D1013" s="446">
        <v>940401</v>
      </c>
      <c r="E1013" s="5" t="s">
        <v>612</v>
      </c>
      <c r="F1013" s="5">
        <v>1</v>
      </c>
      <c r="G1013" s="506" t="s">
        <v>12</v>
      </c>
      <c r="H1013" s="456">
        <v>8</v>
      </c>
      <c r="I1013" s="13" t="s">
        <v>105</v>
      </c>
      <c r="J1013" s="179">
        <v>0</v>
      </c>
      <c r="K1013" s="180">
        <v>0</v>
      </c>
      <c r="L1013" s="180">
        <v>0</v>
      </c>
      <c r="M1013" s="180">
        <v>0</v>
      </c>
      <c r="N1013" s="469">
        <v>0</v>
      </c>
      <c r="O1013" s="194"/>
      <c r="P1013" s="195"/>
      <c r="Q1013" s="195"/>
      <c r="R1013" s="195"/>
      <c r="S1013" s="196"/>
    </row>
    <row r="1014" spans="1:19" outlineLevel="2" x14ac:dyDescent="0.2">
      <c r="A1014" s="12" t="s">
        <v>10</v>
      </c>
      <c r="B1014" s="2">
        <v>3</v>
      </c>
      <c r="C1014" s="446">
        <v>509404</v>
      </c>
      <c r="D1014" s="446">
        <v>940401</v>
      </c>
      <c r="E1014" s="5" t="s">
        <v>612</v>
      </c>
      <c r="F1014" s="5">
        <v>1</v>
      </c>
      <c r="G1014" s="506" t="s">
        <v>12</v>
      </c>
      <c r="H1014" s="456">
        <v>9</v>
      </c>
      <c r="I1014" s="13" t="s">
        <v>106</v>
      </c>
      <c r="J1014" s="179">
        <v>0</v>
      </c>
      <c r="K1014" s="180">
        <v>0</v>
      </c>
      <c r="L1014" s="180">
        <v>0</v>
      </c>
      <c r="M1014" s="180">
        <v>0</v>
      </c>
      <c r="N1014" s="469">
        <v>0</v>
      </c>
      <c r="O1014" s="194"/>
      <c r="P1014" s="195"/>
      <c r="Q1014" s="195"/>
      <c r="R1014" s="195"/>
      <c r="S1014" s="196"/>
    </row>
    <row r="1015" spans="1:19" outlineLevel="2" x14ac:dyDescent="0.2">
      <c r="A1015" s="12" t="s">
        <v>10</v>
      </c>
      <c r="B1015" s="2">
        <v>3</v>
      </c>
      <c r="C1015" s="446">
        <v>509404</v>
      </c>
      <c r="D1015" s="446">
        <v>940401</v>
      </c>
      <c r="E1015" s="5" t="s">
        <v>612</v>
      </c>
      <c r="F1015" s="5">
        <v>1</v>
      </c>
      <c r="G1015" s="506" t="s">
        <v>12</v>
      </c>
      <c r="H1015" s="456">
        <v>10</v>
      </c>
      <c r="I1015" s="13" t="s">
        <v>107</v>
      </c>
      <c r="J1015" s="179">
        <v>0</v>
      </c>
      <c r="K1015" s="180">
        <v>0</v>
      </c>
      <c r="L1015" s="180">
        <v>0</v>
      </c>
      <c r="M1015" s="180">
        <v>0</v>
      </c>
      <c r="N1015" s="469">
        <v>0</v>
      </c>
      <c r="O1015" s="194"/>
      <c r="P1015" s="195"/>
      <c r="Q1015" s="195"/>
      <c r="R1015" s="195"/>
      <c r="S1015" s="196"/>
    </row>
    <row r="1016" spans="1:19" ht="25.5" outlineLevel="2" x14ac:dyDescent="0.2">
      <c r="A1016" s="12" t="s">
        <v>10</v>
      </c>
      <c r="B1016" s="2">
        <v>3</v>
      </c>
      <c r="C1016" s="446">
        <v>509404</v>
      </c>
      <c r="D1016" s="446">
        <v>940401</v>
      </c>
      <c r="E1016" s="5" t="s">
        <v>612</v>
      </c>
      <c r="F1016" s="5">
        <v>1</v>
      </c>
      <c r="G1016" s="506" t="s">
        <v>12</v>
      </c>
      <c r="H1016" s="456">
        <v>11</v>
      </c>
      <c r="I1016" s="13" t="s">
        <v>108</v>
      </c>
      <c r="J1016" s="179">
        <v>0</v>
      </c>
      <c r="K1016" s="180">
        <v>0</v>
      </c>
      <c r="L1016" s="180">
        <v>0</v>
      </c>
      <c r="M1016" s="180">
        <v>0</v>
      </c>
      <c r="N1016" s="469">
        <v>0</v>
      </c>
      <c r="O1016" s="194"/>
      <c r="P1016" s="195"/>
      <c r="Q1016" s="195"/>
      <c r="R1016" s="195"/>
      <c r="S1016" s="196"/>
    </row>
    <row r="1017" spans="1:19" outlineLevel="2" x14ac:dyDescent="0.2">
      <c r="A1017" s="12" t="s">
        <v>10</v>
      </c>
      <c r="B1017" s="2">
        <v>3</v>
      </c>
      <c r="C1017" s="446">
        <v>509404</v>
      </c>
      <c r="D1017" s="446">
        <v>940401</v>
      </c>
      <c r="E1017" s="5" t="s">
        <v>612</v>
      </c>
      <c r="F1017" s="5">
        <v>1</v>
      </c>
      <c r="G1017" s="506" t="s">
        <v>12</v>
      </c>
      <c r="H1017" s="456" t="s">
        <v>304</v>
      </c>
      <c r="I1017" s="13" t="s">
        <v>109</v>
      </c>
      <c r="J1017" s="179">
        <v>0</v>
      </c>
      <c r="K1017" s="180">
        <v>0</v>
      </c>
      <c r="L1017" s="180">
        <v>0</v>
      </c>
      <c r="M1017" s="180">
        <v>0</v>
      </c>
      <c r="N1017" s="469">
        <v>0</v>
      </c>
      <c r="O1017" s="194"/>
      <c r="P1017" s="195"/>
      <c r="Q1017" s="195"/>
      <c r="R1017" s="195"/>
      <c r="S1017" s="196"/>
    </row>
    <row r="1018" spans="1:19" ht="25.5" outlineLevel="2" x14ac:dyDescent="0.2">
      <c r="A1018" s="12" t="s">
        <v>10</v>
      </c>
      <c r="B1018" s="2">
        <v>3</v>
      </c>
      <c r="C1018" s="446">
        <v>509404</v>
      </c>
      <c r="D1018" s="446">
        <v>940401</v>
      </c>
      <c r="E1018" s="5" t="s">
        <v>612</v>
      </c>
      <c r="F1018" s="5">
        <v>1</v>
      </c>
      <c r="G1018" s="506" t="s">
        <v>12</v>
      </c>
      <c r="H1018" s="456">
        <v>15</v>
      </c>
      <c r="I1018" s="13" t="s">
        <v>110</v>
      </c>
      <c r="J1018" s="179">
        <v>0</v>
      </c>
      <c r="K1018" s="180">
        <v>0</v>
      </c>
      <c r="L1018" s="180">
        <v>0</v>
      </c>
      <c r="M1018" s="180">
        <v>0</v>
      </c>
      <c r="N1018" s="469">
        <v>0</v>
      </c>
      <c r="O1018" s="194"/>
      <c r="P1018" s="195"/>
      <c r="Q1018" s="195"/>
      <c r="R1018" s="195"/>
      <c r="S1018" s="196"/>
    </row>
    <row r="1019" spans="1:19" ht="25.5" outlineLevel="2" x14ac:dyDescent="0.2">
      <c r="A1019" s="12" t="s">
        <v>10</v>
      </c>
      <c r="B1019" s="2">
        <v>3</v>
      </c>
      <c r="C1019" s="446">
        <v>509404</v>
      </c>
      <c r="D1019" s="446">
        <v>940401</v>
      </c>
      <c r="E1019" s="5" t="s">
        <v>612</v>
      </c>
      <c r="F1019" s="5">
        <v>1</v>
      </c>
      <c r="G1019" s="506" t="s">
        <v>12</v>
      </c>
      <c r="H1019" s="456">
        <v>19</v>
      </c>
      <c r="I1019" s="13" t="s">
        <v>111</v>
      </c>
      <c r="J1019" s="179">
        <v>0</v>
      </c>
      <c r="K1019" s="180">
        <v>0</v>
      </c>
      <c r="L1019" s="180">
        <v>0</v>
      </c>
      <c r="M1019" s="180">
        <v>0</v>
      </c>
      <c r="N1019" s="469">
        <v>0</v>
      </c>
      <c r="O1019" s="194"/>
      <c r="P1019" s="195"/>
      <c r="Q1019" s="195"/>
      <c r="R1019" s="195"/>
      <c r="S1019" s="196"/>
    </row>
    <row r="1020" spans="1:19" ht="25.5" outlineLevel="2" x14ac:dyDescent="0.2">
      <c r="A1020" s="12" t="s">
        <v>10</v>
      </c>
      <c r="B1020" s="2">
        <v>3</v>
      </c>
      <c r="C1020" s="446">
        <v>509404</v>
      </c>
      <c r="D1020" s="446">
        <v>940401</v>
      </c>
      <c r="E1020" s="5" t="s">
        <v>612</v>
      </c>
      <c r="F1020" s="5">
        <v>1</v>
      </c>
      <c r="G1020" s="506" t="s">
        <v>12</v>
      </c>
      <c r="H1020" s="456" t="s">
        <v>316</v>
      </c>
      <c r="I1020" s="13" t="s">
        <v>112</v>
      </c>
      <c r="J1020" s="179">
        <v>0</v>
      </c>
      <c r="K1020" s="180">
        <v>0</v>
      </c>
      <c r="L1020" s="180">
        <v>0</v>
      </c>
      <c r="M1020" s="180">
        <v>0</v>
      </c>
      <c r="N1020" s="469">
        <v>0</v>
      </c>
      <c r="O1020" s="194"/>
      <c r="P1020" s="195"/>
      <c r="Q1020" s="195"/>
      <c r="R1020" s="195"/>
      <c r="S1020" s="196"/>
    </row>
    <row r="1021" spans="1:19" outlineLevel="2" x14ac:dyDescent="0.2">
      <c r="A1021" s="12" t="s">
        <v>10</v>
      </c>
      <c r="B1021" s="2">
        <v>3</v>
      </c>
      <c r="C1021" s="446">
        <v>509404</v>
      </c>
      <c r="D1021" s="446">
        <v>940401</v>
      </c>
      <c r="E1021" s="5" t="s">
        <v>612</v>
      </c>
      <c r="F1021" s="5">
        <v>1</v>
      </c>
      <c r="G1021" s="506" t="s">
        <v>12</v>
      </c>
      <c r="H1021" s="456" t="s">
        <v>296</v>
      </c>
      <c r="I1021" s="13" t="s">
        <v>113</v>
      </c>
      <c r="J1021" s="179">
        <v>0</v>
      </c>
      <c r="K1021" s="180">
        <v>0</v>
      </c>
      <c r="L1021" s="180">
        <v>0</v>
      </c>
      <c r="M1021" s="180">
        <v>0</v>
      </c>
      <c r="N1021" s="469">
        <v>0</v>
      </c>
      <c r="O1021" s="194"/>
      <c r="P1021" s="195"/>
      <c r="Q1021" s="195"/>
      <c r="R1021" s="195"/>
      <c r="S1021" s="196"/>
    </row>
    <row r="1022" spans="1:19" ht="25.5" outlineLevel="2" x14ac:dyDescent="0.2">
      <c r="A1022" s="12" t="s">
        <v>10</v>
      </c>
      <c r="B1022" s="2">
        <v>3</v>
      </c>
      <c r="C1022" s="446">
        <v>509404</v>
      </c>
      <c r="D1022" s="446">
        <v>940401</v>
      </c>
      <c r="E1022" s="5" t="s">
        <v>612</v>
      </c>
      <c r="F1022" s="5">
        <v>1</v>
      </c>
      <c r="G1022" s="506" t="s">
        <v>12</v>
      </c>
      <c r="H1022" s="456">
        <v>23</v>
      </c>
      <c r="I1022" s="13" t="s">
        <v>114</v>
      </c>
      <c r="J1022" s="179">
        <v>0</v>
      </c>
      <c r="K1022" s="180">
        <v>0</v>
      </c>
      <c r="L1022" s="180">
        <v>0</v>
      </c>
      <c r="M1022" s="180">
        <v>0</v>
      </c>
      <c r="N1022" s="469">
        <v>0</v>
      </c>
      <c r="O1022" s="194"/>
      <c r="P1022" s="195"/>
      <c r="Q1022" s="195"/>
      <c r="R1022" s="195"/>
      <c r="S1022" s="196"/>
    </row>
    <row r="1023" spans="1:19" ht="25.5" outlineLevel="2" x14ac:dyDescent="0.2">
      <c r="A1023" s="12" t="s">
        <v>10</v>
      </c>
      <c r="B1023" s="2">
        <v>3</v>
      </c>
      <c r="C1023" s="446">
        <v>509404</v>
      </c>
      <c r="D1023" s="446">
        <v>940401</v>
      </c>
      <c r="E1023" s="5" t="s">
        <v>612</v>
      </c>
      <c r="F1023" s="5">
        <v>1</v>
      </c>
      <c r="G1023" s="506" t="s">
        <v>12</v>
      </c>
      <c r="H1023" s="456">
        <v>24</v>
      </c>
      <c r="I1023" s="13" t="s">
        <v>115</v>
      </c>
      <c r="J1023" s="179">
        <v>0</v>
      </c>
      <c r="K1023" s="180">
        <v>0</v>
      </c>
      <c r="L1023" s="180">
        <v>0</v>
      </c>
      <c r="M1023" s="180">
        <v>0</v>
      </c>
      <c r="N1023" s="469">
        <v>0</v>
      </c>
      <c r="O1023" s="194"/>
      <c r="P1023" s="195"/>
      <c r="Q1023" s="195"/>
      <c r="R1023" s="195"/>
      <c r="S1023" s="196"/>
    </row>
    <row r="1024" spans="1:19" outlineLevel="2" x14ac:dyDescent="0.2">
      <c r="A1024" s="12" t="s">
        <v>10</v>
      </c>
      <c r="B1024" s="2">
        <v>3</v>
      </c>
      <c r="C1024" s="446">
        <v>509404</v>
      </c>
      <c r="D1024" s="446">
        <v>940401</v>
      </c>
      <c r="E1024" s="5" t="s">
        <v>612</v>
      </c>
      <c r="F1024" s="5">
        <v>1</v>
      </c>
      <c r="G1024" s="506" t="s">
        <v>12</v>
      </c>
      <c r="H1024" s="456">
        <v>25</v>
      </c>
      <c r="I1024" s="13" t="s">
        <v>116</v>
      </c>
      <c r="J1024" s="179">
        <v>0</v>
      </c>
      <c r="K1024" s="180">
        <v>0</v>
      </c>
      <c r="L1024" s="180">
        <v>0</v>
      </c>
      <c r="M1024" s="180">
        <v>0</v>
      </c>
      <c r="N1024" s="469">
        <v>0</v>
      </c>
      <c r="O1024" s="194"/>
      <c r="P1024" s="195"/>
      <c r="Q1024" s="195"/>
      <c r="R1024" s="195"/>
      <c r="S1024" s="196"/>
    </row>
    <row r="1025" spans="1:19" ht="25.5" outlineLevel="2" x14ac:dyDescent="0.2">
      <c r="A1025" s="12" t="s">
        <v>10</v>
      </c>
      <c r="B1025" s="2">
        <v>3</v>
      </c>
      <c r="C1025" s="446">
        <v>509404</v>
      </c>
      <c r="D1025" s="446">
        <v>940401</v>
      </c>
      <c r="E1025" s="5" t="s">
        <v>612</v>
      </c>
      <c r="F1025" s="5">
        <v>1</v>
      </c>
      <c r="G1025" s="506" t="s">
        <v>12</v>
      </c>
      <c r="H1025" s="456">
        <v>30</v>
      </c>
      <c r="I1025" s="13" t="s">
        <v>117</v>
      </c>
      <c r="J1025" s="179">
        <v>0</v>
      </c>
      <c r="K1025" s="180">
        <v>0</v>
      </c>
      <c r="L1025" s="180">
        <v>0</v>
      </c>
      <c r="M1025" s="180">
        <v>0</v>
      </c>
      <c r="N1025" s="469">
        <v>0</v>
      </c>
      <c r="O1025" s="194"/>
      <c r="P1025" s="195"/>
      <c r="Q1025" s="195"/>
      <c r="R1025" s="195"/>
      <c r="S1025" s="196"/>
    </row>
    <row r="1026" spans="1:19" ht="25.5" outlineLevel="2" x14ac:dyDescent="0.2">
      <c r="A1026" s="12" t="s">
        <v>10</v>
      </c>
      <c r="B1026" s="2">
        <v>3</v>
      </c>
      <c r="C1026" s="446">
        <v>509404</v>
      </c>
      <c r="D1026" s="446">
        <v>940401</v>
      </c>
      <c r="E1026" s="5" t="s">
        <v>612</v>
      </c>
      <c r="F1026" s="5">
        <v>1</v>
      </c>
      <c r="G1026" s="506" t="s">
        <v>12</v>
      </c>
      <c r="H1026" s="456">
        <v>31</v>
      </c>
      <c r="I1026" s="13" t="s">
        <v>118</v>
      </c>
      <c r="J1026" s="179">
        <v>0</v>
      </c>
      <c r="K1026" s="180">
        <v>0</v>
      </c>
      <c r="L1026" s="180">
        <v>0</v>
      </c>
      <c r="M1026" s="180">
        <v>0</v>
      </c>
      <c r="N1026" s="469">
        <v>0</v>
      </c>
      <c r="O1026" s="194"/>
      <c r="P1026" s="195"/>
      <c r="Q1026" s="195"/>
      <c r="R1026" s="195"/>
      <c r="S1026" s="196"/>
    </row>
    <row r="1027" spans="1:19" ht="25.5" outlineLevel="2" x14ac:dyDescent="0.2">
      <c r="A1027" s="12" t="s">
        <v>10</v>
      </c>
      <c r="B1027" s="2">
        <v>3</v>
      </c>
      <c r="C1027" s="446">
        <v>509404</v>
      </c>
      <c r="D1027" s="446">
        <v>940401</v>
      </c>
      <c r="E1027" s="5" t="s">
        <v>612</v>
      </c>
      <c r="F1027" s="5">
        <v>1</v>
      </c>
      <c r="G1027" s="506" t="s">
        <v>12</v>
      </c>
      <c r="H1027" s="456">
        <v>32</v>
      </c>
      <c r="I1027" s="13" t="s">
        <v>119</v>
      </c>
      <c r="J1027" s="179">
        <v>0</v>
      </c>
      <c r="K1027" s="180">
        <v>0</v>
      </c>
      <c r="L1027" s="180">
        <v>0</v>
      </c>
      <c r="M1027" s="180">
        <v>0</v>
      </c>
      <c r="N1027" s="469">
        <v>0</v>
      </c>
      <c r="O1027" s="194"/>
      <c r="P1027" s="195"/>
      <c r="Q1027" s="195"/>
      <c r="R1027" s="195"/>
      <c r="S1027" s="196"/>
    </row>
    <row r="1028" spans="1:19" ht="38.25" outlineLevel="2" x14ac:dyDescent="0.2">
      <c r="A1028" s="12" t="s">
        <v>10</v>
      </c>
      <c r="B1028" s="2">
        <v>3</v>
      </c>
      <c r="C1028" s="446">
        <v>509404</v>
      </c>
      <c r="D1028" s="446">
        <v>940401</v>
      </c>
      <c r="E1028" s="5" t="s">
        <v>612</v>
      </c>
      <c r="F1028" s="5">
        <v>1</v>
      </c>
      <c r="G1028" s="506" t="s">
        <v>12</v>
      </c>
      <c r="H1028" s="456">
        <v>35</v>
      </c>
      <c r="I1028" s="13" t="s">
        <v>120</v>
      </c>
      <c r="J1028" s="179">
        <v>0</v>
      </c>
      <c r="K1028" s="180">
        <v>0</v>
      </c>
      <c r="L1028" s="180">
        <v>0</v>
      </c>
      <c r="M1028" s="180">
        <v>0</v>
      </c>
      <c r="N1028" s="469">
        <v>0</v>
      </c>
      <c r="O1028" s="194"/>
      <c r="P1028" s="195"/>
      <c r="Q1028" s="195"/>
      <c r="R1028" s="195"/>
      <c r="S1028" s="196"/>
    </row>
    <row r="1029" spans="1:19" ht="38.25" outlineLevel="2" x14ac:dyDescent="0.2">
      <c r="A1029" s="12" t="s">
        <v>10</v>
      </c>
      <c r="B1029" s="2">
        <v>3</v>
      </c>
      <c r="C1029" s="446">
        <v>509404</v>
      </c>
      <c r="D1029" s="446">
        <v>940401</v>
      </c>
      <c r="E1029" s="5" t="s">
        <v>612</v>
      </c>
      <c r="F1029" s="5">
        <v>1</v>
      </c>
      <c r="G1029" s="506" t="s">
        <v>12</v>
      </c>
      <c r="H1029" s="456">
        <v>40</v>
      </c>
      <c r="I1029" s="13" t="s">
        <v>121</v>
      </c>
      <c r="J1029" s="179">
        <v>0</v>
      </c>
      <c r="K1029" s="180">
        <v>0</v>
      </c>
      <c r="L1029" s="180">
        <v>0</v>
      </c>
      <c r="M1029" s="180">
        <v>0</v>
      </c>
      <c r="N1029" s="469">
        <v>0</v>
      </c>
      <c r="O1029" s="194"/>
      <c r="P1029" s="195"/>
      <c r="Q1029" s="195"/>
      <c r="R1029" s="195"/>
      <c r="S1029" s="196"/>
    </row>
    <row r="1030" spans="1:19" ht="38.25" outlineLevel="2" x14ac:dyDescent="0.2">
      <c r="A1030" s="12" t="s">
        <v>10</v>
      </c>
      <c r="B1030" s="2">
        <v>3</v>
      </c>
      <c r="C1030" s="446">
        <v>509404</v>
      </c>
      <c r="D1030" s="446">
        <v>940401</v>
      </c>
      <c r="E1030" s="5" t="s">
        <v>612</v>
      </c>
      <c r="F1030" s="5">
        <v>1</v>
      </c>
      <c r="G1030" s="506" t="s">
        <v>12</v>
      </c>
      <c r="H1030" s="456">
        <v>68</v>
      </c>
      <c r="I1030" s="13" t="s">
        <v>122</v>
      </c>
      <c r="J1030" s="179">
        <v>700</v>
      </c>
      <c r="K1030" s="180">
        <v>175</v>
      </c>
      <c r="L1030" s="180">
        <v>175</v>
      </c>
      <c r="M1030" s="180">
        <v>175</v>
      </c>
      <c r="N1030" s="469">
        <v>175</v>
      </c>
      <c r="O1030" s="194"/>
      <c r="P1030" s="195"/>
      <c r="Q1030" s="195"/>
      <c r="R1030" s="195"/>
      <c r="S1030" s="196"/>
    </row>
    <row r="1031" spans="1:19" ht="38.25" outlineLevel="2" x14ac:dyDescent="0.2">
      <c r="A1031" s="12" t="s">
        <v>10</v>
      </c>
      <c r="B1031" s="2">
        <v>3</v>
      </c>
      <c r="C1031" s="446">
        <v>509404</v>
      </c>
      <c r="D1031" s="446">
        <v>940401</v>
      </c>
      <c r="E1031" s="5" t="s">
        <v>612</v>
      </c>
      <c r="F1031" s="5">
        <v>1</v>
      </c>
      <c r="G1031" s="506" t="s">
        <v>12</v>
      </c>
      <c r="H1031" s="456">
        <v>91</v>
      </c>
      <c r="I1031" s="13" t="s">
        <v>123</v>
      </c>
      <c r="J1031" s="179">
        <v>0</v>
      </c>
      <c r="K1031" s="180">
        <v>0</v>
      </c>
      <c r="L1031" s="180">
        <v>0</v>
      </c>
      <c r="M1031" s="180">
        <v>0</v>
      </c>
      <c r="N1031" s="469">
        <v>0</v>
      </c>
      <c r="O1031" s="194"/>
      <c r="P1031" s="195"/>
      <c r="Q1031" s="195"/>
      <c r="R1031" s="195"/>
      <c r="S1031" s="196"/>
    </row>
    <row r="1032" spans="1:19" outlineLevel="1" collapsed="1" x14ac:dyDescent="0.2">
      <c r="A1032" s="133"/>
      <c r="B1032" s="134">
        <v>3</v>
      </c>
      <c r="C1032" s="165">
        <v>509404</v>
      </c>
      <c r="D1032" s="165">
        <v>940401</v>
      </c>
      <c r="E1032" s="136"/>
      <c r="F1032" s="136">
        <v>1</v>
      </c>
      <c r="G1032" s="507" t="s">
        <v>12</v>
      </c>
      <c r="H1032" s="457"/>
      <c r="I1032" s="137"/>
      <c r="J1032" s="181">
        <v>700</v>
      </c>
      <c r="K1032" s="182">
        <v>175</v>
      </c>
      <c r="L1032" s="182">
        <v>175</v>
      </c>
      <c r="M1032" s="182">
        <v>175</v>
      </c>
      <c r="N1032" s="470">
        <v>175</v>
      </c>
      <c r="O1032" s="197">
        <v>18297.86175</v>
      </c>
      <c r="P1032" s="198">
        <v>4574</v>
      </c>
      <c r="Q1032" s="198">
        <v>4574</v>
      </c>
      <c r="R1032" s="198">
        <v>4574</v>
      </c>
      <c r="S1032" s="199">
        <v>4575.86175</v>
      </c>
    </row>
    <row r="1033" spans="1:19" ht="25.5" outlineLevel="2" x14ac:dyDescent="0.2">
      <c r="A1033" s="12" t="s">
        <v>10</v>
      </c>
      <c r="B1033" s="2">
        <v>3</v>
      </c>
      <c r="C1033" s="446">
        <v>509647</v>
      </c>
      <c r="D1033" s="446">
        <v>964301</v>
      </c>
      <c r="E1033" s="5" t="s">
        <v>582</v>
      </c>
      <c r="F1033" s="5">
        <v>1</v>
      </c>
      <c r="G1033" s="506" t="s">
        <v>12</v>
      </c>
      <c r="H1033" s="456" t="s">
        <v>701</v>
      </c>
      <c r="I1033" s="13" t="s">
        <v>98</v>
      </c>
      <c r="J1033" s="179">
        <v>0</v>
      </c>
      <c r="K1033" s="180">
        <v>0</v>
      </c>
      <c r="L1033" s="180">
        <v>0</v>
      </c>
      <c r="M1033" s="180">
        <v>0</v>
      </c>
      <c r="N1033" s="469">
        <v>0</v>
      </c>
      <c r="O1033" s="194"/>
      <c r="P1033" s="195"/>
      <c r="Q1033" s="195"/>
      <c r="R1033" s="195"/>
      <c r="S1033" s="196"/>
    </row>
    <row r="1034" spans="1:19" ht="25.5" outlineLevel="2" x14ac:dyDescent="0.2">
      <c r="A1034" s="12" t="s">
        <v>10</v>
      </c>
      <c r="B1034" s="2">
        <v>3</v>
      </c>
      <c r="C1034" s="446">
        <v>509647</v>
      </c>
      <c r="D1034" s="446">
        <v>964301</v>
      </c>
      <c r="E1034" s="5" t="s">
        <v>582</v>
      </c>
      <c r="F1034" s="5">
        <v>1</v>
      </c>
      <c r="G1034" s="506" t="s">
        <v>12</v>
      </c>
      <c r="H1034" s="456">
        <v>2</v>
      </c>
      <c r="I1034" s="13" t="s">
        <v>99</v>
      </c>
      <c r="J1034" s="179">
        <v>0</v>
      </c>
      <c r="K1034" s="180">
        <v>0</v>
      </c>
      <c r="L1034" s="180">
        <v>0</v>
      </c>
      <c r="M1034" s="180">
        <v>0</v>
      </c>
      <c r="N1034" s="469">
        <v>0</v>
      </c>
      <c r="O1034" s="194"/>
      <c r="P1034" s="195"/>
      <c r="Q1034" s="195"/>
      <c r="R1034" s="195"/>
      <c r="S1034" s="196"/>
    </row>
    <row r="1035" spans="1:19" ht="25.5" outlineLevel="2" x14ac:dyDescent="0.2">
      <c r="A1035" s="12" t="s">
        <v>10</v>
      </c>
      <c r="B1035" s="2">
        <v>3</v>
      </c>
      <c r="C1035" s="446">
        <v>509647</v>
      </c>
      <c r="D1035" s="446">
        <v>964301</v>
      </c>
      <c r="E1035" s="5" t="s">
        <v>582</v>
      </c>
      <c r="F1035" s="5">
        <v>1</v>
      </c>
      <c r="G1035" s="506" t="s">
        <v>12</v>
      </c>
      <c r="H1035" s="456">
        <v>3</v>
      </c>
      <c r="I1035" s="13" t="s">
        <v>100</v>
      </c>
      <c r="J1035" s="179">
        <v>0</v>
      </c>
      <c r="K1035" s="180">
        <v>0</v>
      </c>
      <c r="L1035" s="180">
        <v>0</v>
      </c>
      <c r="M1035" s="180">
        <v>0</v>
      </c>
      <c r="N1035" s="469">
        <v>0</v>
      </c>
      <c r="O1035" s="194"/>
      <c r="P1035" s="195"/>
      <c r="Q1035" s="195"/>
      <c r="R1035" s="195"/>
      <c r="S1035" s="196"/>
    </row>
    <row r="1036" spans="1:19" ht="25.5" outlineLevel="2" x14ac:dyDescent="0.2">
      <c r="A1036" s="12" t="s">
        <v>10</v>
      </c>
      <c r="B1036" s="2">
        <v>3</v>
      </c>
      <c r="C1036" s="446">
        <v>509647</v>
      </c>
      <c r="D1036" s="446">
        <v>964301</v>
      </c>
      <c r="E1036" s="5" t="s">
        <v>582</v>
      </c>
      <c r="F1036" s="5">
        <v>1</v>
      </c>
      <c r="G1036" s="506" t="s">
        <v>12</v>
      </c>
      <c r="H1036" s="456">
        <v>4</v>
      </c>
      <c r="I1036" s="13" t="s">
        <v>101</v>
      </c>
      <c r="J1036" s="179">
        <v>0</v>
      </c>
      <c r="K1036" s="180">
        <v>0</v>
      </c>
      <c r="L1036" s="180">
        <v>0</v>
      </c>
      <c r="M1036" s="180">
        <v>0</v>
      </c>
      <c r="N1036" s="469">
        <v>0</v>
      </c>
      <c r="O1036" s="194"/>
      <c r="P1036" s="195"/>
      <c r="Q1036" s="195"/>
      <c r="R1036" s="195"/>
      <c r="S1036" s="196"/>
    </row>
    <row r="1037" spans="1:19" ht="25.5" outlineLevel="2" x14ac:dyDescent="0.2">
      <c r="A1037" s="12" t="s">
        <v>10</v>
      </c>
      <c r="B1037" s="2">
        <v>3</v>
      </c>
      <c r="C1037" s="446">
        <v>509647</v>
      </c>
      <c r="D1037" s="446">
        <v>964301</v>
      </c>
      <c r="E1037" s="5" t="s">
        <v>582</v>
      </c>
      <c r="F1037" s="5">
        <v>1</v>
      </c>
      <c r="G1037" s="506" t="s">
        <v>12</v>
      </c>
      <c r="H1037" s="456" t="s">
        <v>302</v>
      </c>
      <c r="I1037" s="13" t="s">
        <v>102</v>
      </c>
      <c r="J1037" s="179">
        <v>0</v>
      </c>
      <c r="K1037" s="180">
        <v>0</v>
      </c>
      <c r="L1037" s="180">
        <v>0</v>
      </c>
      <c r="M1037" s="180">
        <v>0</v>
      </c>
      <c r="N1037" s="469">
        <v>0</v>
      </c>
      <c r="O1037" s="194"/>
      <c r="P1037" s="195"/>
      <c r="Q1037" s="195"/>
      <c r="R1037" s="195"/>
      <c r="S1037" s="196"/>
    </row>
    <row r="1038" spans="1:19" ht="25.5" outlineLevel="2" x14ac:dyDescent="0.2">
      <c r="A1038" s="12" t="s">
        <v>10</v>
      </c>
      <c r="B1038" s="2">
        <v>3</v>
      </c>
      <c r="C1038" s="446">
        <v>509647</v>
      </c>
      <c r="D1038" s="446">
        <v>964301</v>
      </c>
      <c r="E1038" s="5" t="s">
        <v>582</v>
      </c>
      <c r="F1038" s="5">
        <v>1</v>
      </c>
      <c r="G1038" s="506" t="s">
        <v>12</v>
      </c>
      <c r="H1038" s="456">
        <v>6</v>
      </c>
      <c r="I1038" s="13" t="s">
        <v>103</v>
      </c>
      <c r="J1038" s="179">
        <v>0</v>
      </c>
      <c r="K1038" s="180">
        <v>0</v>
      </c>
      <c r="L1038" s="180">
        <v>0</v>
      </c>
      <c r="M1038" s="180">
        <v>0</v>
      </c>
      <c r="N1038" s="469">
        <v>0</v>
      </c>
      <c r="O1038" s="194"/>
      <c r="P1038" s="195"/>
      <c r="Q1038" s="195"/>
      <c r="R1038" s="195"/>
      <c r="S1038" s="196"/>
    </row>
    <row r="1039" spans="1:19" ht="25.5" outlineLevel="2" x14ac:dyDescent="0.2">
      <c r="A1039" s="12" t="s">
        <v>10</v>
      </c>
      <c r="B1039" s="2">
        <v>3</v>
      </c>
      <c r="C1039" s="446">
        <v>509647</v>
      </c>
      <c r="D1039" s="446">
        <v>964301</v>
      </c>
      <c r="E1039" s="5" t="s">
        <v>582</v>
      </c>
      <c r="F1039" s="5">
        <v>1</v>
      </c>
      <c r="G1039" s="506" t="s">
        <v>12</v>
      </c>
      <c r="H1039" s="456">
        <v>7</v>
      </c>
      <c r="I1039" s="13" t="s">
        <v>104</v>
      </c>
      <c r="J1039" s="179">
        <v>0</v>
      </c>
      <c r="K1039" s="180">
        <v>0</v>
      </c>
      <c r="L1039" s="180">
        <v>0</v>
      </c>
      <c r="M1039" s="180">
        <v>0</v>
      </c>
      <c r="N1039" s="469">
        <v>0</v>
      </c>
      <c r="O1039" s="194"/>
      <c r="P1039" s="195"/>
      <c r="Q1039" s="195"/>
      <c r="R1039" s="195"/>
      <c r="S1039" s="196"/>
    </row>
    <row r="1040" spans="1:19" ht="51" outlineLevel="2" x14ac:dyDescent="0.2">
      <c r="A1040" s="12" t="s">
        <v>10</v>
      </c>
      <c r="B1040" s="2">
        <v>3</v>
      </c>
      <c r="C1040" s="446">
        <v>509647</v>
      </c>
      <c r="D1040" s="446">
        <v>964301</v>
      </c>
      <c r="E1040" s="5" t="s">
        <v>582</v>
      </c>
      <c r="F1040" s="5">
        <v>1</v>
      </c>
      <c r="G1040" s="506" t="s">
        <v>12</v>
      </c>
      <c r="H1040" s="456">
        <v>8</v>
      </c>
      <c r="I1040" s="13" t="s">
        <v>105</v>
      </c>
      <c r="J1040" s="179">
        <v>0</v>
      </c>
      <c r="K1040" s="180">
        <v>0</v>
      </c>
      <c r="L1040" s="180">
        <v>0</v>
      </c>
      <c r="M1040" s="180">
        <v>0</v>
      </c>
      <c r="N1040" s="469">
        <v>0</v>
      </c>
      <c r="O1040" s="194"/>
      <c r="P1040" s="195"/>
      <c r="Q1040" s="195"/>
      <c r="R1040" s="195"/>
      <c r="S1040" s="196"/>
    </row>
    <row r="1041" spans="1:19" ht="25.5" outlineLevel="2" x14ac:dyDescent="0.2">
      <c r="A1041" s="12" t="s">
        <v>10</v>
      </c>
      <c r="B1041" s="2">
        <v>3</v>
      </c>
      <c r="C1041" s="446">
        <v>509647</v>
      </c>
      <c r="D1041" s="446">
        <v>964301</v>
      </c>
      <c r="E1041" s="5" t="s">
        <v>582</v>
      </c>
      <c r="F1041" s="5">
        <v>1</v>
      </c>
      <c r="G1041" s="506" t="s">
        <v>12</v>
      </c>
      <c r="H1041" s="456">
        <v>9</v>
      </c>
      <c r="I1041" s="13" t="s">
        <v>106</v>
      </c>
      <c r="J1041" s="179">
        <v>0</v>
      </c>
      <c r="K1041" s="180">
        <v>0</v>
      </c>
      <c r="L1041" s="180">
        <v>0</v>
      </c>
      <c r="M1041" s="180">
        <v>0</v>
      </c>
      <c r="N1041" s="469">
        <v>0</v>
      </c>
      <c r="O1041" s="194"/>
      <c r="P1041" s="195"/>
      <c r="Q1041" s="195"/>
      <c r="R1041" s="195"/>
      <c r="S1041" s="196"/>
    </row>
    <row r="1042" spans="1:19" ht="25.5" outlineLevel="2" x14ac:dyDescent="0.2">
      <c r="A1042" s="12" t="s">
        <v>10</v>
      </c>
      <c r="B1042" s="2">
        <v>3</v>
      </c>
      <c r="C1042" s="446">
        <v>509647</v>
      </c>
      <c r="D1042" s="446">
        <v>964301</v>
      </c>
      <c r="E1042" s="5" t="s">
        <v>582</v>
      </c>
      <c r="F1042" s="5">
        <v>1</v>
      </c>
      <c r="G1042" s="506" t="s">
        <v>12</v>
      </c>
      <c r="H1042" s="456">
        <v>10</v>
      </c>
      <c r="I1042" s="13" t="s">
        <v>107</v>
      </c>
      <c r="J1042" s="179">
        <v>0</v>
      </c>
      <c r="K1042" s="180">
        <v>0</v>
      </c>
      <c r="L1042" s="180">
        <v>0</v>
      </c>
      <c r="M1042" s="180">
        <v>0</v>
      </c>
      <c r="N1042" s="469">
        <v>0</v>
      </c>
      <c r="O1042" s="194"/>
      <c r="P1042" s="195"/>
      <c r="Q1042" s="195"/>
      <c r="R1042" s="195"/>
      <c r="S1042" s="196"/>
    </row>
    <row r="1043" spans="1:19" ht="25.5" outlineLevel="2" x14ac:dyDescent="0.2">
      <c r="A1043" s="12" t="s">
        <v>10</v>
      </c>
      <c r="B1043" s="2">
        <v>3</v>
      </c>
      <c r="C1043" s="446">
        <v>509647</v>
      </c>
      <c r="D1043" s="446">
        <v>964301</v>
      </c>
      <c r="E1043" s="5" t="s">
        <v>582</v>
      </c>
      <c r="F1043" s="5">
        <v>1</v>
      </c>
      <c r="G1043" s="506" t="s">
        <v>12</v>
      </c>
      <c r="H1043" s="456">
        <v>11</v>
      </c>
      <c r="I1043" s="13" t="s">
        <v>108</v>
      </c>
      <c r="J1043" s="179">
        <v>0</v>
      </c>
      <c r="K1043" s="180">
        <v>0</v>
      </c>
      <c r="L1043" s="180">
        <v>0</v>
      </c>
      <c r="M1043" s="180">
        <v>0</v>
      </c>
      <c r="N1043" s="469">
        <v>0</v>
      </c>
      <c r="O1043" s="194"/>
      <c r="P1043" s="195"/>
      <c r="Q1043" s="195"/>
      <c r="R1043" s="195"/>
      <c r="S1043" s="196"/>
    </row>
    <row r="1044" spans="1:19" ht="25.5" outlineLevel="2" x14ac:dyDescent="0.2">
      <c r="A1044" s="12" t="s">
        <v>10</v>
      </c>
      <c r="B1044" s="2">
        <v>3</v>
      </c>
      <c r="C1044" s="446">
        <v>509647</v>
      </c>
      <c r="D1044" s="446">
        <v>964301</v>
      </c>
      <c r="E1044" s="5" t="s">
        <v>582</v>
      </c>
      <c r="F1044" s="5">
        <v>1</v>
      </c>
      <c r="G1044" s="506" t="s">
        <v>12</v>
      </c>
      <c r="H1044" s="456" t="s">
        <v>304</v>
      </c>
      <c r="I1044" s="13" t="s">
        <v>109</v>
      </c>
      <c r="J1044" s="179">
        <v>0</v>
      </c>
      <c r="K1044" s="180">
        <v>0</v>
      </c>
      <c r="L1044" s="180">
        <v>0</v>
      </c>
      <c r="M1044" s="180">
        <v>0</v>
      </c>
      <c r="N1044" s="469">
        <v>0</v>
      </c>
      <c r="O1044" s="194"/>
      <c r="P1044" s="195"/>
      <c r="Q1044" s="195"/>
      <c r="R1044" s="195"/>
      <c r="S1044" s="196"/>
    </row>
    <row r="1045" spans="1:19" ht="25.5" outlineLevel="2" x14ac:dyDescent="0.2">
      <c r="A1045" s="12" t="s">
        <v>10</v>
      </c>
      <c r="B1045" s="2">
        <v>3</v>
      </c>
      <c r="C1045" s="446">
        <v>509647</v>
      </c>
      <c r="D1045" s="446">
        <v>964301</v>
      </c>
      <c r="E1045" s="5" t="s">
        <v>582</v>
      </c>
      <c r="F1045" s="5">
        <v>1</v>
      </c>
      <c r="G1045" s="506" t="s">
        <v>12</v>
      </c>
      <c r="H1045" s="456">
        <v>15</v>
      </c>
      <c r="I1045" s="13" t="s">
        <v>110</v>
      </c>
      <c r="J1045" s="179">
        <v>0</v>
      </c>
      <c r="K1045" s="180">
        <v>0</v>
      </c>
      <c r="L1045" s="180">
        <v>0</v>
      </c>
      <c r="M1045" s="180">
        <v>0</v>
      </c>
      <c r="N1045" s="469">
        <v>0</v>
      </c>
      <c r="O1045" s="194"/>
      <c r="P1045" s="195"/>
      <c r="Q1045" s="195"/>
      <c r="R1045" s="195"/>
      <c r="S1045" s="196"/>
    </row>
    <row r="1046" spans="1:19" ht="25.5" outlineLevel="2" x14ac:dyDescent="0.2">
      <c r="A1046" s="12" t="s">
        <v>10</v>
      </c>
      <c r="B1046" s="2">
        <v>3</v>
      </c>
      <c r="C1046" s="446">
        <v>509647</v>
      </c>
      <c r="D1046" s="446">
        <v>964301</v>
      </c>
      <c r="E1046" s="5" t="s">
        <v>582</v>
      </c>
      <c r="F1046" s="5">
        <v>1</v>
      </c>
      <c r="G1046" s="506" t="s">
        <v>12</v>
      </c>
      <c r="H1046" s="456">
        <v>19</v>
      </c>
      <c r="I1046" s="13" t="s">
        <v>111</v>
      </c>
      <c r="J1046" s="179">
        <v>0</v>
      </c>
      <c r="K1046" s="180">
        <v>0</v>
      </c>
      <c r="L1046" s="180">
        <v>0</v>
      </c>
      <c r="M1046" s="180">
        <v>0</v>
      </c>
      <c r="N1046" s="469">
        <v>0</v>
      </c>
      <c r="O1046" s="194"/>
      <c r="P1046" s="195"/>
      <c r="Q1046" s="195"/>
      <c r="R1046" s="195"/>
      <c r="S1046" s="196"/>
    </row>
    <row r="1047" spans="1:19" ht="25.5" outlineLevel="2" x14ac:dyDescent="0.2">
      <c r="A1047" s="12" t="s">
        <v>10</v>
      </c>
      <c r="B1047" s="2">
        <v>3</v>
      </c>
      <c r="C1047" s="446">
        <v>509647</v>
      </c>
      <c r="D1047" s="446">
        <v>964301</v>
      </c>
      <c r="E1047" s="5" t="s">
        <v>582</v>
      </c>
      <c r="F1047" s="5">
        <v>1</v>
      </c>
      <c r="G1047" s="506" t="s">
        <v>12</v>
      </c>
      <c r="H1047" s="456" t="s">
        <v>316</v>
      </c>
      <c r="I1047" s="13" t="s">
        <v>112</v>
      </c>
      <c r="J1047" s="179">
        <v>0</v>
      </c>
      <c r="K1047" s="180">
        <v>0</v>
      </c>
      <c r="L1047" s="180">
        <v>0</v>
      </c>
      <c r="M1047" s="180">
        <v>0</v>
      </c>
      <c r="N1047" s="469">
        <v>0</v>
      </c>
      <c r="O1047" s="194"/>
      <c r="P1047" s="195"/>
      <c r="Q1047" s="195"/>
      <c r="R1047" s="195"/>
      <c r="S1047" s="196"/>
    </row>
    <row r="1048" spans="1:19" ht="25.5" outlineLevel="2" x14ac:dyDescent="0.2">
      <c r="A1048" s="12" t="s">
        <v>10</v>
      </c>
      <c r="B1048" s="2">
        <v>3</v>
      </c>
      <c r="C1048" s="446">
        <v>509647</v>
      </c>
      <c r="D1048" s="446">
        <v>964301</v>
      </c>
      <c r="E1048" s="5" t="s">
        <v>582</v>
      </c>
      <c r="F1048" s="5">
        <v>1</v>
      </c>
      <c r="G1048" s="506" t="s">
        <v>12</v>
      </c>
      <c r="H1048" s="456" t="s">
        <v>296</v>
      </c>
      <c r="I1048" s="13" t="s">
        <v>113</v>
      </c>
      <c r="J1048" s="179">
        <v>0</v>
      </c>
      <c r="K1048" s="180">
        <v>0</v>
      </c>
      <c r="L1048" s="180">
        <v>0</v>
      </c>
      <c r="M1048" s="180">
        <v>0</v>
      </c>
      <c r="N1048" s="469">
        <v>0</v>
      </c>
      <c r="O1048" s="194"/>
      <c r="P1048" s="195"/>
      <c r="Q1048" s="195"/>
      <c r="R1048" s="195"/>
      <c r="S1048" s="196"/>
    </row>
    <row r="1049" spans="1:19" ht="25.5" outlineLevel="2" x14ac:dyDescent="0.2">
      <c r="A1049" s="12" t="s">
        <v>10</v>
      </c>
      <c r="B1049" s="2">
        <v>3</v>
      </c>
      <c r="C1049" s="446">
        <v>509647</v>
      </c>
      <c r="D1049" s="446">
        <v>964301</v>
      </c>
      <c r="E1049" s="5" t="s">
        <v>582</v>
      </c>
      <c r="F1049" s="5">
        <v>1</v>
      </c>
      <c r="G1049" s="506" t="s">
        <v>12</v>
      </c>
      <c r="H1049" s="456">
        <v>23</v>
      </c>
      <c r="I1049" s="13" t="s">
        <v>114</v>
      </c>
      <c r="J1049" s="179">
        <v>0</v>
      </c>
      <c r="K1049" s="180">
        <v>0</v>
      </c>
      <c r="L1049" s="180">
        <v>0</v>
      </c>
      <c r="M1049" s="180">
        <v>0</v>
      </c>
      <c r="N1049" s="469">
        <v>0</v>
      </c>
      <c r="O1049" s="194"/>
      <c r="P1049" s="195"/>
      <c r="Q1049" s="195"/>
      <c r="R1049" s="195"/>
      <c r="S1049" s="196"/>
    </row>
    <row r="1050" spans="1:19" ht="25.5" outlineLevel="2" x14ac:dyDescent="0.2">
      <c r="A1050" s="12" t="s">
        <v>10</v>
      </c>
      <c r="B1050" s="2">
        <v>3</v>
      </c>
      <c r="C1050" s="446">
        <v>509647</v>
      </c>
      <c r="D1050" s="446">
        <v>964301</v>
      </c>
      <c r="E1050" s="5" t="s">
        <v>582</v>
      </c>
      <c r="F1050" s="5">
        <v>1</v>
      </c>
      <c r="G1050" s="506" t="s">
        <v>12</v>
      </c>
      <c r="H1050" s="456">
        <v>24</v>
      </c>
      <c r="I1050" s="13" t="s">
        <v>115</v>
      </c>
      <c r="J1050" s="179">
        <v>0</v>
      </c>
      <c r="K1050" s="180">
        <v>0</v>
      </c>
      <c r="L1050" s="180">
        <v>0</v>
      </c>
      <c r="M1050" s="180">
        <v>0</v>
      </c>
      <c r="N1050" s="469">
        <v>0</v>
      </c>
      <c r="O1050" s="194"/>
      <c r="P1050" s="195"/>
      <c r="Q1050" s="195"/>
      <c r="R1050" s="195"/>
      <c r="S1050" s="196"/>
    </row>
    <row r="1051" spans="1:19" ht="25.5" outlineLevel="2" x14ac:dyDescent="0.2">
      <c r="A1051" s="12" t="s">
        <v>10</v>
      </c>
      <c r="B1051" s="2">
        <v>3</v>
      </c>
      <c r="C1051" s="446">
        <v>509647</v>
      </c>
      <c r="D1051" s="446">
        <v>964301</v>
      </c>
      <c r="E1051" s="5" t="s">
        <v>582</v>
      </c>
      <c r="F1051" s="5">
        <v>1</v>
      </c>
      <c r="G1051" s="506" t="s">
        <v>12</v>
      </c>
      <c r="H1051" s="456">
        <v>25</v>
      </c>
      <c r="I1051" s="13" t="s">
        <v>116</v>
      </c>
      <c r="J1051" s="179">
        <v>0</v>
      </c>
      <c r="K1051" s="180">
        <v>0</v>
      </c>
      <c r="L1051" s="180">
        <v>0</v>
      </c>
      <c r="M1051" s="180">
        <v>0</v>
      </c>
      <c r="N1051" s="469">
        <v>0</v>
      </c>
      <c r="O1051" s="194"/>
      <c r="P1051" s="195"/>
      <c r="Q1051" s="195"/>
      <c r="R1051" s="195"/>
      <c r="S1051" s="196"/>
    </row>
    <row r="1052" spans="1:19" ht="25.5" outlineLevel="2" x14ac:dyDescent="0.2">
      <c r="A1052" s="12" t="s">
        <v>10</v>
      </c>
      <c r="B1052" s="2">
        <v>3</v>
      </c>
      <c r="C1052" s="446">
        <v>509647</v>
      </c>
      <c r="D1052" s="446">
        <v>964301</v>
      </c>
      <c r="E1052" s="5" t="s">
        <v>582</v>
      </c>
      <c r="F1052" s="5">
        <v>1</v>
      </c>
      <c r="G1052" s="506" t="s">
        <v>12</v>
      </c>
      <c r="H1052" s="456">
        <v>30</v>
      </c>
      <c r="I1052" s="13" t="s">
        <v>117</v>
      </c>
      <c r="J1052" s="179">
        <v>0</v>
      </c>
      <c r="K1052" s="180">
        <v>0</v>
      </c>
      <c r="L1052" s="180">
        <v>0</v>
      </c>
      <c r="M1052" s="180">
        <v>0</v>
      </c>
      <c r="N1052" s="469">
        <v>0</v>
      </c>
      <c r="O1052" s="194"/>
      <c r="P1052" s="195"/>
      <c r="Q1052" s="195"/>
      <c r="R1052" s="195"/>
      <c r="S1052" s="196"/>
    </row>
    <row r="1053" spans="1:19" ht="25.5" outlineLevel="2" x14ac:dyDescent="0.2">
      <c r="A1053" s="12" t="s">
        <v>10</v>
      </c>
      <c r="B1053" s="2">
        <v>3</v>
      </c>
      <c r="C1053" s="446">
        <v>509647</v>
      </c>
      <c r="D1053" s="446">
        <v>964301</v>
      </c>
      <c r="E1053" s="5" t="s">
        <v>582</v>
      </c>
      <c r="F1053" s="5">
        <v>1</v>
      </c>
      <c r="G1053" s="506" t="s">
        <v>12</v>
      </c>
      <c r="H1053" s="456">
        <v>31</v>
      </c>
      <c r="I1053" s="13" t="s">
        <v>118</v>
      </c>
      <c r="J1053" s="179">
        <v>0</v>
      </c>
      <c r="K1053" s="180">
        <v>0</v>
      </c>
      <c r="L1053" s="180">
        <v>0</v>
      </c>
      <c r="M1053" s="180">
        <v>0</v>
      </c>
      <c r="N1053" s="469">
        <v>0</v>
      </c>
      <c r="O1053" s="194"/>
      <c r="P1053" s="195"/>
      <c r="Q1053" s="195"/>
      <c r="R1053" s="195"/>
      <c r="S1053" s="196"/>
    </row>
    <row r="1054" spans="1:19" ht="25.5" outlineLevel="2" x14ac:dyDescent="0.2">
      <c r="A1054" s="12" t="s">
        <v>10</v>
      </c>
      <c r="B1054" s="2">
        <v>3</v>
      </c>
      <c r="C1054" s="446">
        <v>509647</v>
      </c>
      <c r="D1054" s="446">
        <v>964301</v>
      </c>
      <c r="E1054" s="5" t="s">
        <v>582</v>
      </c>
      <c r="F1054" s="5">
        <v>1</v>
      </c>
      <c r="G1054" s="506" t="s">
        <v>12</v>
      </c>
      <c r="H1054" s="456">
        <v>32</v>
      </c>
      <c r="I1054" s="13" t="s">
        <v>119</v>
      </c>
      <c r="J1054" s="179">
        <v>0</v>
      </c>
      <c r="K1054" s="180">
        <v>0</v>
      </c>
      <c r="L1054" s="180">
        <v>0</v>
      </c>
      <c r="M1054" s="180">
        <v>0</v>
      </c>
      <c r="N1054" s="469">
        <v>0</v>
      </c>
      <c r="O1054" s="194"/>
      <c r="P1054" s="195"/>
      <c r="Q1054" s="195"/>
      <c r="R1054" s="195"/>
      <c r="S1054" s="196"/>
    </row>
    <row r="1055" spans="1:19" ht="38.25" outlineLevel="2" x14ac:dyDescent="0.2">
      <c r="A1055" s="12" t="s">
        <v>10</v>
      </c>
      <c r="B1055" s="2">
        <v>3</v>
      </c>
      <c r="C1055" s="446">
        <v>509647</v>
      </c>
      <c r="D1055" s="446">
        <v>964301</v>
      </c>
      <c r="E1055" s="5" t="s">
        <v>582</v>
      </c>
      <c r="F1055" s="5">
        <v>1</v>
      </c>
      <c r="G1055" s="506" t="s">
        <v>12</v>
      </c>
      <c r="H1055" s="456">
        <v>35</v>
      </c>
      <c r="I1055" s="13" t="s">
        <v>120</v>
      </c>
      <c r="J1055" s="179">
        <v>0</v>
      </c>
      <c r="K1055" s="180">
        <v>0</v>
      </c>
      <c r="L1055" s="180">
        <v>0</v>
      </c>
      <c r="M1055" s="180">
        <v>0</v>
      </c>
      <c r="N1055" s="469">
        <v>0</v>
      </c>
      <c r="O1055" s="194"/>
      <c r="P1055" s="195"/>
      <c r="Q1055" s="195"/>
      <c r="R1055" s="195"/>
      <c r="S1055" s="196"/>
    </row>
    <row r="1056" spans="1:19" ht="38.25" outlineLevel="2" x14ac:dyDescent="0.2">
      <c r="A1056" s="12" t="s">
        <v>10</v>
      </c>
      <c r="B1056" s="2">
        <v>3</v>
      </c>
      <c r="C1056" s="446">
        <v>509647</v>
      </c>
      <c r="D1056" s="446">
        <v>964301</v>
      </c>
      <c r="E1056" s="5" t="s">
        <v>582</v>
      </c>
      <c r="F1056" s="5">
        <v>1</v>
      </c>
      <c r="G1056" s="506" t="s">
        <v>12</v>
      </c>
      <c r="H1056" s="456">
        <v>40</v>
      </c>
      <c r="I1056" s="13" t="s">
        <v>121</v>
      </c>
      <c r="J1056" s="179">
        <v>0</v>
      </c>
      <c r="K1056" s="180">
        <v>0</v>
      </c>
      <c r="L1056" s="180">
        <v>0</v>
      </c>
      <c r="M1056" s="180">
        <v>0</v>
      </c>
      <c r="N1056" s="469">
        <v>0</v>
      </c>
      <c r="O1056" s="194"/>
      <c r="P1056" s="195"/>
      <c r="Q1056" s="195"/>
      <c r="R1056" s="195"/>
      <c r="S1056" s="196"/>
    </row>
    <row r="1057" spans="1:19" ht="38.25" outlineLevel="2" x14ac:dyDescent="0.2">
      <c r="A1057" s="12" t="s">
        <v>10</v>
      </c>
      <c r="B1057" s="2">
        <v>3</v>
      </c>
      <c r="C1057" s="446">
        <v>509647</v>
      </c>
      <c r="D1057" s="446">
        <v>964301</v>
      </c>
      <c r="E1057" s="5" t="s">
        <v>582</v>
      </c>
      <c r="F1057" s="5">
        <v>1</v>
      </c>
      <c r="G1057" s="506" t="s">
        <v>12</v>
      </c>
      <c r="H1057" s="456">
        <v>68</v>
      </c>
      <c r="I1057" s="13" t="s">
        <v>122</v>
      </c>
      <c r="J1057" s="179">
        <v>0</v>
      </c>
      <c r="K1057" s="180">
        <v>0</v>
      </c>
      <c r="L1057" s="180">
        <v>0</v>
      </c>
      <c r="M1057" s="180">
        <v>0</v>
      </c>
      <c r="N1057" s="469">
        <v>0</v>
      </c>
      <c r="O1057" s="194"/>
      <c r="P1057" s="195"/>
      <c r="Q1057" s="195"/>
      <c r="R1057" s="195"/>
      <c r="S1057" s="196"/>
    </row>
    <row r="1058" spans="1:19" ht="38.25" outlineLevel="2" x14ac:dyDescent="0.2">
      <c r="A1058" s="12" t="s">
        <v>10</v>
      </c>
      <c r="B1058" s="2">
        <v>3</v>
      </c>
      <c r="C1058" s="446">
        <v>509647</v>
      </c>
      <c r="D1058" s="446">
        <v>964301</v>
      </c>
      <c r="E1058" s="5" t="s">
        <v>582</v>
      </c>
      <c r="F1058" s="5">
        <v>1</v>
      </c>
      <c r="G1058" s="506" t="s">
        <v>12</v>
      </c>
      <c r="H1058" s="456">
        <v>91</v>
      </c>
      <c r="I1058" s="13" t="s">
        <v>123</v>
      </c>
      <c r="J1058" s="179">
        <v>0</v>
      </c>
      <c r="K1058" s="180">
        <v>0</v>
      </c>
      <c r="L1058" s="180">
        <v>0</v>
      </c>
      <c r="M1058" s="180">
        <v>0</v>
      </c>
      <c r="N1058" s="469">
        <v>0</v>
      </c>
      <c r="O1058" s="194"/>
      <c r="P1058" s="195"/>
      <c r="Q1058" s="195"/>
      <c r="R1058" s="195"/>
      <c r="S1058" s="196"/>
    </row>
    <row r="1059" spans="1:19" outlineLevel="1" collapsed="1" x14ac:dyDescent="0.2">
      <c r="A1059" s="133"/>
      <c r="B1059" s="134">
        <v>3</v>
      </c>
      <c r="C1059" s="165">
        <v>509647</v>
      </c>
      <c r="D1059" s="165">
        <v>964301</v>
      </c>
      <c r="E1059" s="136"/>
      <c r="F1059" s="136">
        <v>1</v>
      </c>
      <c r="G1059" s="507" t="s">
        <v>12</v>
      </c>
      <c r="H1059" s="457"/>
      <c r="I1059" s="137"/>
      <c r="J1059" s="181">
        <v>0</v>
      </c>
      <c r="K1059" s="182">
        <v>0</v>
      </c>
      <c r="L1059" s="182">
        <v>0</v>
      </c>
      <c r="M1059" s="182">
        <v>0</v>
      </c>
      <c r="N1059" s="470">
        <v>0</v>
      </c>
      <c r="O1059" s="197">
        <v>0</v>
      </c>
      <c r="P1059" s="198">
        <v>0</v>
      </c>
      <c r="Q1059" s="198">
        <v>0</v>
      </c>
      <c r="R1059" s="198">
        <v>0</v>
      </c>
      <c r="S1059" s="199">
        <v>0</v>
      </c>
    </row>
    <row r="1060" spans="1:19" outlineLevel="2" x14ac:dyDescent="0.2">
      <c r="A1060" s="12" t="s">
        <v>7</v>
      </c>
      <c r="B1060" s="2">
        <v>1</v>
      </c>
      <c r="C1060" s="446">
        <v>501501</v>
      </c>
      <c r="D1060" s="446">
        <v>150101</v>
      </c>
      <c r="E1060" s="5" t="s">
        <v>323</v>
      </c>
      <c r="F1060" s="5">
        <v>1</v>
      </c>
      <c r="G1060" s="506" t="s">
        <v>12</v>
      </c>
      <c r="H1060" s="456" t="s">
        <v>701</v>
      </c>
      <c r="I1060" s="13" t="s">
        <v>98</v>
      </c>
      <c r="J1060" s="179">
        <v>2595</v>
      </c>
      <c r="K1060" s="180">
        <v>649</v>
      </c>
      <c r="L1060" s="180">
        <v>649</v>
      </c>
      <c r="M1060" s="180">
        <v>649</v>
      </c>
      <c r="N1060" s="469">
        <v>648</v>
      </c>
      <c r="O1060" s="194"/>
      <c r="P1060" s="195"/>
      <c r="Q1060" s="195"/>
      <c r="R1060" s="195"/>
      <c r="S1060" s="196"/>
    </row>
    <row r="1061" spans="1:19" ht="25.5" outlineLevel="2" x14ac:dyDescent="0.2">
      <c r="A1061" s="12" t="s">
        <v>7</v>
      </c>
      <c r="B1061" s="2">
        <v>1</v>
      </c>
      <c r="C1061" s="446">
        <v>501501</v>
      </c>
      <c r="D1061" s="446">
        <v>150101</v>
      </c>
      <c r="E1061" s="5" t="s">
        <v>323</v>
      </c>
      <c r="F1061" s="5">
        <v>1</v>
      </c>
      <c r="G1061" s="506" t="s">
        <v>12</v>
      </c>
      <c r="H1061" s="456">
        <v>2</v>
      </c>
      <c r="I1061" s="13" t="s">
        <v>99</v>
      </c>
      <c r="J1061" s="179">
        <v>0</v>
      </c>
      <c r="K1061" s="180">
        <v>0</v>
      </c>
      <c r="L1061" s="180">
        <v>0</v>
      </c>
      <c r="M1061" s="180">
        <v>0</v>
      </c>
      <c r="N1061" s="469">
        <v>0</v>
      </c>
      <c r="O1061" s="194"/>
      <c r="P1061" s="195"/>
      <c r="Q1061" s="195"/>
      <c r="R1061" s="195"/>
      <c r="S1061" s="196"/>
    </row>
    <row r="1062" spans="1:19" ht="25.5" outlineLevel="2" x14ac:dyDescent="0.2">
      <c r="A1062" s="12" t="s">
        <v>7</v>
      </c>
      <c r="B1062" s="2">
        <v>1</v>
      </c>
      <c r="C1062" s="446">
        <v>501501</v>
      </c>
      <c r="D1062" s="446">
        <v>150101</v>
      </c>
      <c r="E1062" s="5" t="s">
        <v>323</v>
      </c>
      <c r="F1062" s="5">
        <v>1</v>
      </c>
      <c r="G1062" s="506" t="s">
        <v>12</v>
      </c>
      <c r="H1062" s="456">
        <v>3</v>
      </c>
      <c r="I1062" s="13" t="s">
        <v>100</v>
      </c>
      <c r="J1062" s="179">
        <v>900</v>
      </c>
      <c r="K1062" s="180">
        <v>225</v>
      </c>
      <c r="L1062" s="180">
        <v>225</v>
      </c>
      <c r="M1062" s="180">
        <v>225</v>
      </c>
      <c r="N1062" s="469">
        <v>225</v>
      </c>
      <c r="O1062" s="194"/>
      <c r="P1062" s="195"/>
      <c r="Q1062" s="195"/>
      <c r="R1062" s="195"/>
      <c r="S1062" s="196"/>
    </row>
    <row r="1063" spans="1:19" ht="25.5" outlineLevel="2" x14ac:dyDescent="0.2">
      <c r="A1063" s="12" t="s">
        <v>7</v>
      </c>
      <c r="B1063" s="2">
        <v>1</v>
      </c>
      <c r="C1063" s="446">
        <v>501501</v>
      </c>
      <c r="D1063" s="446">
        <v>150101</v>
      </c>
      <c r="E1063" s="5" t="s">
        <v>323</v>
      </c>
      <c r="F1063" s="5">
        <v>1</v>
      </c>
      <c r="G1063" s="506" t="s">
        <v>12</v>
      </c>
      <c r="H1063" s="456">
        <v>4</v>
      </c>
      <c r="I1063" s="13" t="s">
        <v>101</v>
      </c>
      <c r="J1063" s="179">
        <v>1395</v>
      </c>
      <c r="K1063" s="180">
        <v>345</v>
      </c>
      <c r="L1063" s="180">
        <v>350</v>
      </c>
      <c r="M1063" s="180">
        <v>350</v>
      </c>
      <c r="N1063" s="469">
        <v>350</v>
      </c>
      <c r="O1063" s="194"/>
      <c r="P1063" s="195"/>
      <c r="Q1063" s="195"/>
      <c r="R1063" s="195"/>
      <c r="S1063" s="196"/>
    </row>
    <row r="1064" spans="1:19" ht="25.5" outlineLevel="2" x14ac:dyDescent="0.2">
      <c r="A1064" s="12" t="s">
        <v>7</v>
      </c>
      <c r="B1064" s="2">
        <v>1</v>
      </c>
      <c r="C1064" s="446">
        <v>501501</v>
      </c>
      <c r="D1064" s="446">
        <v>150101</v>
      </c>
      <c r="E1064" s="5" t="s">
        <v>323</v>
      </c>
      <c r="F1064" s="5">
        <v>1</v>
      </c>
      <c r="G1064" s="506" t="s">
        <v>12</v>
      </c>
      <c r="H1064" s="456" t="s">
        <v>302</v>
      </c>
      <c r="I1064" s="13" t="s">
        <v>102</v>
      </c>
      <c r="J1064" s="179">
        <v>500</v>
      </c>
      <c r="K1064" s="180">
        <v>125</v>
      </c>
      <c r="L1064" s="180">
        <v>125</v>
      </c>
      <c r="M1064" s="180">
        <v>125</v>
      </c>
      <c r="N1064" s="469">
        <v>125</v>
      </c>
      <c r="O1064" s="194"/>
      <c r="P1064" s="195"/>
      <c r="Q1064" s="195"/>
      <c r="R1064" s="195"/>
      <c r="S1064" s="196"/>
    </row>
    <row r="1065" spans="1:19" outlineLevel="2" x14ac:dyDescent="0.2">
      <c r="A1065" s="12" t="s">
        <v>7</v>
      </c>
      <c r="B1065" s="2">
        <v>1</v>
      </c>
      <c r="C1065" s="446">
        <v>501501</v>
      </c>
      <c r="D1065" s="446">
        <v>150101</v>
      </c>
      <c r="E1065" s="5" t="s">
        <v>323</v>
      </c>
      <c r="F1065" s="5">
        <v>1</v>
      </c>
      <c r="G1065" s="506" t="s">
        <v>12</v>
      </c>
      <c r="H1065" s="456">
        <v>6</v>
      </c>
      <c r="I1065" s="13" t="s">
        <v>103</v>
      </c>
      <c r="J1065" s="179">
        <v>0</v>
      </c>
      <c r="K1065" s="180">
        <v>0</v>
      </c>
      <c r="L1065" s="180">
        <v>0</v>
      </c>
      <c r="M1065" s="180">
        <v>0</v>
      </c>
      <c r="N1065" s="469">
        <v>0</v>
      </c>
      <c r="O1065" s="194"/>
      <c r="P1065" s="195"/>
      <c r="Q1065" s="195"/>
      <c r="R1065" s="195"/>
      <c r="S1065" s="196"/>
    </row>
    <row r="1066" spans="1:19" outlineLevel="2" x14ac:dyDescent="0.2">
      <c r="A1066" s="12" t="s">
        <v>7</v>
      </c>
      <c r="B1066" s="2">
        <v>1</v>
      </c>
      <c r="C1066" s="446">
        <v>501501</v>
      </c>
      <c r="D1066" s="446">
        <v>150101</v>
      </c>
      <c r="E1066" s="5" t="s">
        <v>323</v>
      </c>
      <c r="F1066" s="5">
        <v>1</v>
      </c>
      <c r="G1066" s="506" t="s">
        <v>12</v>
      </c>
      <c r="H1066" s="456">
        <v>7</v>
      </c>
      <c r="I1066" s="13" t="s">
        <v>104</v>
      </c>
      <c r="J1066" s="179">
        <v>1500</v>
      </c>
      <c r="K1066" s="180">
        <v>375</v>
      </c>
      <c r="L1066" s="180">
        <v>375</v>
      </c>
      <c r="M1066" s="180">
        <v>375</v>
      </c>
      <c r="N1066" s="469">
        <v>375</v>
      </c>
      <c r="O1066" s="194"/>
      <c r="P1066" s="195"/>
      <c r="Q1066" s="195"/>
      <c r="R1066" s="195"/>
      <c r="S1066" s="196"/>
    </row>
    <row r="1067" spans="1:19" ht="51" outlineLevel="2" x14ac:dyDescent="0.2">
      <c r="A1067" s="12" t="s">
        <v>7</v>
      </c>
      <c r="B1067" s="2">
        <v>1</v>
      </c>
      <c r="C1067" s="446">
        <v>501501</v>
      </c>
      <c r="D1067" s="446">
        <v>150101</v>
      </c>
      <c r="E1067" s="5" t="s">
        <v>323</v>
      </c>
      <c r="F1067" s="5">
        <v>1</v>
      </c>
      <c r="G1067" s="506" t="s">
        <v>12</v>
      </c>
      <c r="H1067" s="456">
        <v>8</v>
      </c>
      <c r="I1067" s="13" t="s">
        <v>105</v>
      </c>
      <c r="J1067" s="179">
        <v>0</v>
      </c>
      <c r="K1067" s="180">
        <v>0</v>
      </c>
      <c r="L1067" s="180">
        <v>0</v>
      </c>
      <c r="M1067" s="180">
        <v>0</v>
      </c>
      <c r="N1067" s="469">
        <v>0</v>
      </c>
      <c r="O1067" s="194"/>
      <c r="P1067" s="195"/>
      <c r="Q1067" s="195"/>
      <c r="R1067" s="195"/>
      <c r="S1067" s="196"/>
    </row>
    <row r="1068" spans="1:19" outlineLevel="2" x14ac:dyDescent="0.2">
      <c r="A1068" s="12" t="s">
        <v>7</v>
      </c>
      <c r="B1068" s="2">
        <v>1</v>
      </c>
      <c r="C1068" s="446">
        <v>501501</v>
      </c>
      <c r="D1068" s="446">
        <v>150101</v>
      </c>
      <c r="E1068" s="5" t="s">
        <v>323</v>
      </c>
      <c r="F1068" s="5">
        <v>1</v>
      </c>
      <c r="G1068" s="506" t="s">
        <v>12</v>
      </c>
      <c r="H1068" s="456">
        <v>9</v>
      </c>
      <c r="I1068" s="13" t="s">
        <v>106</v>
      </c>
      <c r="J1068" s="179">
        <v>1000</v>
      </c>
      <c r="K1068" s="180">
        <v>250</v>
      </c>
      <c r="L1068" s="180">
        <v>250</v>
      </c>
      <c r="M1068" s="180">
        <v>250</v>
      </c>
      <c r="N1068" s="469">
        <v>250</v>
      </c>
      <c r="O1068" s="194"/>
      <c r="P1068" s="195"/>
      <c r="Q1068" s="195"/>
      <c r="R1068" s="195"/>
      <c r="S1068" s="196"/>
    </row>
    <row r="1069" spans="1:19" outlineLevel="2" x14ac:dyDescent="0.2">
      <c r="A1069" s="12" t="s">
        <v>7</v>
      </c>
      <c r="B1069" s="2">
        <v>1</v>
      </c>
      <c r="C1069" s="446">
        <v>501501</v>
      </c>
      <c r="D1069" s="446">
        <v>150101</v>
      </c>
      <c r="E1069" s="5" t="s">
        <v>323</v>
      </c>
      <c r="F1069" s="5">
        <v>1</v>
      </c>
      <c r="G1069" s="506" t="s">
        <v>12</v>
      </c>
      <c r="H1069" s="456">
        <v>10</v>
      </c>
      <c r="I1069" s="13" t="s">
        <v>107</v>
      </c>
      <c r="J1069" s="179">
        <v>2099</v>
      </c>
      <c r="K1069" s="180">
        <v>525</v>
      </c>
      <c r="L1069" s="180">
        <v>525</v>
      </c>
      <c r="M1069" s="180">
        <v>525</v>
      </c>
      <c r="N1069" s="469">
        <v>524</v>
      </c>
      <c r="O1069" s="194"/>
      <c r="P1069" s="195"/>
      <c r="Q1069" s="195"/>
      <c r="R1069" s="195"/>
      <c r="S1069" s="196"/>
    </row>
    <row r="1070" spans="1:19" ht="25.5" outlineLevel="2" x14ac:dyDescent="0.2">
      <c r="A1070" s="12" t="s">
        <v>7</v>
      </c>
      <c r="B1070" s="2">
        <v>1</v>
      </c>
      <c r="C1070" s="446">
        <v>501501</v>
      </c>
      <c r="D1070" s="446">
        <v>150101</v>
      </c>
      <c r="E1070" s="5" t="s">
        <v>323</v>
      </c>
      <c r="F1070" s="5">
        <v>1</v>
      </c>
      <c r="G1070" s="506" t="s">
        <v>12</v>
      </c>
      <c r="H1070" s="456">
        <v>11</v>
      </c>
      <c r="I1070" s="13" t="s">
        <v>108</v>
      </c>
      <c r="J1070" s="179">
        <v>1600</v>
      </c>
      <c r="K1070" s="180">
        <v>400</v>
      </c>
      <c r="L1070" s="180">
        <v>400</v>
      </c>
      <c r="M1070" s="180">
        <v>400</v>
      </c>
      <c r="N1070" s="469">
        <v>400</v>
      </c>
      <c r="O1070" s="194"/>
      <c r="P1070" s="195"/>
      <c r="Q1070" s="195"/>
      <c r="R1070" s="195"/>
      <c r="S1070" s="196"/>
    </row>
    <row r="1071" spans="1:19" outlineLevel="2" x14ac:dyDescent="0.2">
      <c r="A1071" s="12" t="s">
        <v>7</v>
      </c>
      <c r="B1071" s="2">
        <v>1</v>
      </c>
      <c r="C1071" s="446">
        <v>501501</v>
      </c>
      <c r="D1071" s="446">
        <v>150101</v>
      </c>
      <c r="E1071" s="5" t="s">
        <v>323</v>
      </c>
      <c r="F1071" s="5">
        <v>1</v>
      </c>
      <c r="G1071" s="506" t="s">
        <v>12</v>
      </c>
      <c r="H1071" s="456" t="s">
        <v>304</v>
      </c>
      <c r="I1071" s="13" t="s">
        <v>109</v>
      </c>
      <c r="J1071" s="179">
        <v>900</v>
      </c>
      <c r="K1071" s="180">
        <v>225</v>
      </c>
      <c r="L1071" s="180">
        <v>225</v>
      </c>
      <c r="M1071" s="180">
        <v>225</v>
      </c>
      <c r="N1071" s="469">
        <v>225</v>
      </c>
      <c r="O1071" s="194"/>
      <c r="P1071" s="195"/>
      <c r="Q1071" s="195"/>
      <c r="R1071" s="195"/>
      <c r="S1071" s="196"/>
    </row>
    <row r="1072" spans="1:19" ht="25.5" outlineLevel="2" x14ac:dyDescent="0.2">
      <c r="A1072" s="12" t="s">
        <v>7</v>
      </c>
      <c r="B1072" s="2">
        <v>1</v>
      </c>
      <c r="C1072" s="446">
        <v>501501</v>
      </c>
      <c r="D1072" s="446">
        <v>150101</v>
      </c>
      <c r="E1072" s="5" t="s">
        <v>323</v>
      </c>
      <c r="F1072" s="5">
        <v>1</v>
      </c>
      <c r="G1072" s="506" t="s">
        <v>12</v>
      </c>
      <c r="H1072" s="456">
        <v>15</v>
      </c>
      <c r="I1072" s="13" t="s">
        <v>110</v>
      </c>
      <c r="J1072" s="179">
        <v>0</v>
      </c>
      <c r="K1072" s="180">
        <v>0</v>
      </c>
      <c r="L1072" s="180">
        <v>0</v>
      </c>
      <c r="M1072" s="180">
        <v>0</v>
      </c>
      <c r="N1072" s="469">
        <v>0</v>
      </c>
      <c r="O1072" s="194"/>
      <c r="P1072" s="195"/>
      <c r="Q1072" s="195"/>
      <c r="R1072" s="195"/>
      <c r="S1072" s="196"/>
    </row>
    <row r="1073" spans="1:19" ht="25.5" outlineLevel="2" x14ac:dyDescent="0.2">
      <c r="A1073" s="12" t="s">
        <v>7</v>
      </c>
      <c r="B1073" s="2">
        <v>1</v>
      </c>
      <c r="C1073" s="446">
        <v>501501</v>
      </c>
      <c r="D1073" s="446">
        <v>150101</v>
      </c>
      <c r="E1073" s="5" t="s">
        <v>323</v>
      </c>
      <c r="F1073" s="5">
        <v>1</v>
      </c>
      <c r="G1073" s="506" t="s">
        <v>12</v>
      </c>
      <c r="H1073" s="456">
        <v>19</v>
      </c>
      <c r="I1073" s="13" t="s">
        <v>111</v>
      </c>
      <c r="J1073" s="179">
        <v>0</v>
      </c>
      <c r="K1073" s="180">
        <v>0</v>
      </c>
      <c r="L1073" s="180">
        <v>0</v>
      </c>
      <c r="M1073" s="180">
        <v>0</v>
      </c>
      <c r="N1073" s="469">
        <v>0</v>
      </c>
      <c r="O1073" s="194"/>
      <c r="P1073" s="195"/>
      <c r="Q1073" s="195"/>
      <c r="R1073" s="195"/>
      <c r="S1073" s="196"/>
    </row>
    <row r="1074" spans="1:19" ht="25.5" outlineLevel="2" x14ac:dyDescent="0.2">
      <c r="A1074" s="12" t="s">
        <v>7</v>
      </c>
      <c r="B1074" s="2">
        <v>1</v>
      </c>
      <c r="C1074" s="446">
        <v>501501</v>
      </c>
      <c r="D1074" s="446">
        <v>150101</v>
      </c>
      <c r="E1074" s="5" t="s">
        <v>323</v>
      </c>
      <c r="F1074" s="5">
        <v>1</v>
      </c>
      <c r="G1074" s="506" t="s">
        <v>12</v>
      </c>
      <c r="H1074" s="456" t="s">
        <v>316</v>
      </c>
      <c r="I1074" s="13" t="s">
        <v>112</v>
      </c>
      <c r="J1074" s="179">
        <v>3087</v>
      </c>
      <c r="K1074" s="180">
        <v>767</v>
      </c>
      <c r="L1074" s="180">
        <v>773</v>
      </c>
      <c r="M1074" s="180">
        <v>773</v>
      </c>
      <c r="N1074" s="469">
        <v>774</v>
      </c>
      <c r="O1074" s="194"/>
      <c r="P1074" s="195"/>
      <c r="Q1074" s="195"/>
      <c r="R1074" s="195"/>
      <c r="S1074" s="196"/>
    </row>
    <row r="1075" spans="1:19" outlineLevel="2" x14ac:dyDescent="0.2">
      <c r="A1075" s="12" t="s">
        <v>7</v>
      </c>
      <c r="B1075" s="2">
        <v>1</v>
      </c>
      <c r="C1075" s="446">
        <v>501501</v>
      </c>
      <c r="D1075" s="446">
        <v>150101</v>
      </c>
      <c r="E1075" s="5" t="s">
        <v>323</v>
      </c>
      <c r="F1075" s="5">
        <v>1</v>
      </c>
      <c r="G1075" s="506" t="s">
        <v>12</v>
      </c>
      <c r="H1075" s="456" t="s">
        <v>296</v>
      </c>
      <c r="I1075" s="13" t="s">
        <v>113</v>
      </c>
      <c r="J1075" s="179">
        <v>2100</v>
      </c>
      <c r="K1075" s="180">
        <v>525</v>
      </c>
      <c r="L1075" s="180">
        <v>525</v>
      </c>
      <c r="M1075" s="180">
        <v>525</v>
      </c>
      <c r="N1075" s="469">
        <v>525</v>
      </c>
      <c r="O1075" s="194"/>
      <c r="P1075" s="195"/>
      <c r="Q1075" s="195"/>
      <c r="R1075" s="195"/>
      <c r="S1075" s="196"/>
    </row>
    <row r="1076" spans="1:19" ht="25.5" outlineLevel="2" x14ac:dyDescent="0.2">
      <c r="A1076" s="12" t="s">
        <v>7</v>
      </c>
      <c r="B1076" s="2">
        <v>1</v>
      </c>
      <c r="C1076" s="446">
        <v>501501</v>
      </c>
      <c r="D1076" s="446">
        <v>150101</v>
      </c>
      <c r="E1076" s="5" t="s">
        <v>323</v>
      </c>
      <c r="F1076" s="5">
        <v>1</v>
      </c>
      <c r="G1076" s="506" t="s">
        <v>12</v>
      </c>
      <c r="H1076" s="456">
        <v>23</v>
      </c>
      <c r="I1076" s="13" t="s">
        <v>114</v>
      </c>
      <c r="J1076" s="179">
        <v>792</v>
      </c>
      <c r="K1076" s="180">
        <v>198</v>
      </c>
      <c r="L1076" s="180">
        <v>198</v>
      </c>
      <c r="M1076" s="180">
        <v>198</v>
      </c>
      <c r="N1076" s="469">
        <v>198</v>
      </c>
      <c r="O1076" s="194"/>
      <c r="P1076" s="195"/>
      <c r="Q1076" s="195"/>
      <c r="R1076" s="195"/>
      <c r="S1076" s="196"/>
    </row>
    <row r="1077" spans="1:19" ht="25.5" outlineLevel="2" x14ac:dyDescent="0.2">
      <c r="A1077" s="12" t="s">
        <v>7</v>
      </c>
      <c r="B1077" s="2">
        <v>1</v>
      </c>
      <c r="C1077" s="446">
        <v>501501</v>
      </c>
      <c r="D1077" s="446">
        <v>150101</v>
      </c>
      <c r="E1077" s="5" t="s">
        <v>323</v>
      </c>
      <c r="F1077" s="5">
        <v>1</v>
      </c>
      <c r="G1077" s="506" t="s">
        <v>12</v>
      </c>
      <c r="H1077" s="456">
        <v>24</v>
      </c>
      <c r="I1077" s="13" t="s">
        <v>115</v>
      </c>
      <c r="J1077" s="179">
        <v>1343</v>
      </c>
      <c r="K1077" s="180">
        <v>331</v>
      </c>
      <c r="L1077" s="180">
        <v>338</v>
      </c>
      <c r="M1077" s="180">
        <v>338</v>
      </c>
      <c r="N1077" s="469">
        <v>336</v>
      </c>
      <c r="O1077" s="194"/>
      <c r="P1077" s="195"/>
      <c r="Q1077" s="195"/>
      <c r="R1077" s="195"/>
      <c r="S1077" s="196"/>
    </row>
    <row r="1078" spans="1:19" outlineLevel="2" x14ac:dyDescent="0.2">
      <c r="A1078" s="12" t="s">
        <v>7</v>
      </c>
      <c r="B1078" s="2">
        <v>1</v>
      </c>
      <c r="C1078" s="446">
        <v>501501</v>
      </c>
      <c r="D1078" s="446">
        <v>150101</v>
      </c>
      <c r="E1078" s="5" t="s">
        <v>323</v>
      </c>
      <c r="F1078" s="5">
        <v>1</v>
      </c>
      <c r="G1078" s="506" t="s">
        <v>12</v>
      </c>
      <c r="H1078" s="456">
        <v>25</v>
      </c>
      <c r="I1078" s="13" t="s">
        <v>116</v>
      </c>
      <c r="J1078" s="179">
        <v>2900</v>
      </c>
      <c r="K1078" s="180">
        <v>725</v>
      </c>
      <c r="L1078" s="180">
        <v>725</v>
      </c>
      <c r="M1078" s="180">
        <v>725</v>
      </c>
      <c r="N1078" s="469">
        <v>725</v>
      </c>
      <c r="O1078" s="194"/>
      <c r="P1078" s="195"/>
      <c r="Q1078" s="195"/>
      <c r="R1078" s="195"/>
      <c r="S1078" s="196"/>
    </row>
    <row r="1079" spans="1:19" ht="25.5" outlineLevel="2" x14ac:dyDescent="0.2">
      <c r="A1079" s="12" t="s">
        <v>7</v>
      </c>
      <c r="B1079" s="2">
        <v>1</v>
      </c>
      <c r="C1079" s="446">
        <v>501501</v>
      </c>
      <c r="D1079" s="446">
        <v>150101</v>
      </c>
      <c r="E1079" s="5" t="s">
        <v>323</v>
      </c>
      <c r="F1079" s="5">
        <v>1</v>
      </c>
      <c r="G1079" s="506" t="s">
        <v>12</v>
      </c>
      <c r="H1079" s="456">
        <v>30</v>
      </c>
      <c r="I1079" s="13" t="s">
        <v>117</v>
      </c>
      <c r="J1079" s="179">
        <v>0</v>
      </c>
      <c r="K1079" s="180">
        <v>0</v>
      </c>
      <c r="L1079" s="180">
        <v>0</v>
      </c>
      <c r="M1079" s="180">
        <v>0</v>
      </c>
      <c r="N1079" s="469">
        <v>0</v>
      </c>
      <c r="O1079" s="194"/>
      <c r="P1079" s="195"/>
      <c r="Q1079" s="195"/>
      <c r="R1079" s="195"/>
      <c r="S1079" s="196"/>
    </row>
    <row r="1080" spans="1:19" ht="25.5" outlineLevel="2" x14ac:dyDescent="0.2">
      <c r="A1080" s="12" t="s">
        <v>7</v>
      </c>
      <c r="B1080" s="2">
        <v>1</v>
      </c>
      <c r="C1080" s="446">
        <v>501501</v>
      </c>
      <c r="D1080" s="446">
        <v>150101</v>
      </c>
      <c r="E1080" s="5" t="s">
        <v>323</v>
      </c>
      <c r="F1080" s="5">
        <v>1</v>
      </c>
      <c r="G1080" s="506" t="s">
        <v>12</v>
      </c>
      <c r="H1080" s="456">
        <v>31</v>
      </c>
      <c r="I1080" s="13" t="s">
        <v>118</v>
      </c>
      <c r="J1080" s="179">
        <v>600</v>
      </c>
      <c r="K1080" s="180">
        <v>150</v>
      </c>
      <c r="L1080" s="180">
        <v>150</v>
      </c>
      <c r="M1080" s="180">
        <v>150</v>
      </c>
      <c r="N1080" s="469">
        <v>150</v>
      </c>
      <c r="O1080" s="194"/>
      <c r="P1080" s="195"/>
      <c r="Q1080" s="195"/>
      <c r="R1080" s="195"/>
      <c r="S1080" s="196"/>
    </row>
    <row r="1081" spans="1:19" ht="25.5" outlineLevel="2" x14ac:dyDescent="0.2">
      <c r="A1081" s="12" t="s">
        <v>7</v>
      </c>
      <c r="B1081" s="2">
        <v>1</v>
      </c>
      <c r="C1081" s="446">
        <v>501501</v>
      </c>
      <c r="D1081" s="446">
        <v>150101</v>
      </c>
      <c r="E1081" s="5" t="s">
        <v>323</v>
      </c>
      <c r="F1081" s="5">
        <v>1</v>
      </c>
      <c r="G1081" s="506" t="s">
        <v>12</v>
      </c>
      <c r="H1081" s="456">
        <v>32</v>
      </c>
      <c r="I1081" s="13" t="s">
        <v>119</v>
      </c>
      <c r="J1081" s="179">
        <v>6000</v>
      </c>
      <c r="K1081" s="180">
        <v>1500</v>
      </c>
      <c r="L1081" s="180">
        <v>1500</v>
      </c>
      <c r="M1081" s="180">
        <v>1500</v>
      </c>
      <c r="N1081" s="469">
        <v>1500</v>
      </c>
      <c r="O1081" s="194"/>
      <c r="P1081" s="195"/>
      <c r="Q1081" s="195"/>
      <c r="R1081" s="195"/>
      <c r="S1081" s="196"/>
    </row>
    <row r="1082" spans="1:19" ht="38.25" outlineLevel="2" x14ac:dyDescent="0.2">
      <c r="A1082" s="12" t="s">
        <v>7</v>
      </c>
      <c r="B1082" s="2">
        <v>1</v>
      </c>
      <c r="C1082" s="446">
        <v>501501</v>
      </c>
      <c r="D1082" s="446">
        <v>150101</v>
      </c>
      <c r="E1082" s="5" t="s">
        <v>323</v>
      </c>
      <c r="F1082" s="5">
        <v>1</v>
      </c>
      <c r="G1082" s="506" t="s">
        <v>12</v>
      </c>
      <c r="H1082" s="456">
        <v>35</v>
      </c>
      <c r="I1082" s="13" t="s">
        <v>120</v>
      </c>
      <c r="J1082" s="179">
        <v>0</v>
      </c>
      <c r="K1082" s="180">
        <v>0</v>
      </c>
      <c r="L1082" s="180">
        <v>0</v>
      </c>
      <c r="M1082" s="180">
        <v>0</v>
      </c>
      <c r="N1082" s="469">
        <v>0</v>
      </c>
      <c r="O1082" s="194"/>
      <c r="P1082" s="195"/>
      <c r="Q1082" s="195"/>
      <c r="R1082" s="195"/>
      <c r="S1082" s="196"/>
    </row>
    <row r="1083" spans="1:19" ht="38.25" outlineLevel="2" x14ac:dyDescent="0.2">
      <c r="A1083" s="12" t="s">
        <v>7</v>
      </c>
      <c r="B1083" s="2">
        <v>1</v>
      </c>
      <c r="C1083" s="446">
        <v>501501</v>
      </c>
      <c r="D1083" s="446">
        <v>150101</v>
      </c>
      <c r="E1083" s="5" t="s">
        <v>323</v>
      </c>
      <c r="F1083" s="5">
        <v>1</v>
      </c>
      <c r="G1083" s="506" t="s">
        <v>12</v>
      </c>
      <c r="H1083" s="456">
        <v>40</v>
      </c>
      <c r="I1083" s="13" t="s">
        <v>121</v>
      </c>
      <c r="J1083" s="179">
        <v>718</v>
      </c>
      <c r="K1083" s="180">
        <v>180</v>
      </c>
      <c r="L1083" s="180">
        <v>180</v>
      </c>
      <c r="M1083" s="180">
        <v>180</v>
      </c>
      <c r="N1083" s="469">
        <v>178</v>
      </c>
      <c r="O1083" s="194"/>
      <c r="P1083" s="195"/>
      <c r="Q1083" s="195"/>
      <c r="R1083" s="195"/>
      <c r="S1083" s="196"/>
    </row>
    <row r="1084" spans="1:19" ht="38.25" outlineLevel="2" x14ac:dyDescent="0.2">
      <c r="A1084" s="12" t="s">
        <v>7</v>
      </c>
      <c r="B1084" s="2">
        <v>1</v>
      </c>
      <c r="C1084" s="446">
        <v>501501</v>
      </c>
      <c r="D1084" s="446">
        <v>150101</v>
      </c>
      <c r="E1084" s="5" t="s">
        <v>323</v>
      </c>
      <c r="F1084" s="5">
        <v>1</v>
      </c>
      <c r="G1084" s="506" t="s">
        <v>12</v>
      </c>
      <c r="H1084" s="456">
        <v>68</v>
      </c>
      <c r="I1084" s="13" t="s">
        <v>122</v>
      </c>
      <c r="J1084" s="179">
        <v>0</v>
      </c>
      <c r="K1084" s="180">
        <v>0</v>
      </c>
      <c r="L1084" s="180">
        <v>0</v>
      </c>
      <c r="M1084" s="180">
        <v>0</v>
      </c>
      <c r="N1084" s="469">
        <v>0</v>
      </c>
      <c r="O1084" s="194"/>
      <c r="P1084" s="195"/>
      <c r="Q1084" s="195"/>
      <c r="R1084" s="195"/>
      <c r="S1084" s="196"/>
    </row>
    <row r="1085" spans="1:19" ht="38.25" outlineLevel="2" x14ac:dyDescent="0.2">
      <c r="A1085" s="12" t="s">
        <v>7</v>
      </c>
      <c r="B1085" s="2">
        <v>1</v>
      </c>
      <c r="C1085" s="446">
        <v>501501</v>
      </c>
      <c r="D1085" s="446">
        <v>150101</v>
      </c>
      <c r="E1085" s="5" t="s">
        <v>323</v>
      </c>
      <c r="F1085" s="5">
        <v>1</v>
      </c>
      <c r="G1085" s="506" t="s">
        <v>12</v>
      </c>
      <c r="H1085" s="456">
        <v>91</v>
      </c>
      <c r="I1085" s="13" t="s">
        <v>123</v>
      </c>
      <c r="J1085" s="179">
        <v>200</v>
      </c>
      <c r="K1085" s="180">
        <v>50</v>
      </c>
      <c r="L1085" s="180">
        <v>50</v>
      </c>
      <c r="M1085" s="180">
        <v>50</v>
      </c>
      <c r="N1085" s="469">
        <v>50</v>
      </c>
      <c r="O1085" s="194"/>
      <c r="P1085" s="195"/>
      <c r="Q1085" s="195"/>
      <c r="R1085" s="195"/>
      <c r="S1085" s="196"/>
    </row>
    <row r="1086" spans="1:19" outlineLevel="1" collapsed="1" x14ac:dyDescent="0.2">
      <c r="A1086" s="133"/>
      <c r="B1086" s="134">
        <v>1</v>
      </c>
      <c r="C1086" s="165">
        <v>501501</v>
      </c>
      <c r="D1086" s="165">
        <v>150101</v>
      </c>
      <c r="E1086" s="136"/>
      <c r="F1086" s="136">
        <v>1</v>
      </c>
      <c r="G1086" s="507" t="s">
        <v>12</v>
      </c>
      <c r="H1086" s="457"/>
      <c r="I1086" s="137"/>
      <c r="J1086" s="181">
        <v>30229</v>
      </c>
      <c r="K1086" s="182">
        <v>7545</v>
      </c>
      <c r="L1086" s="182">
        <v>7563</v>
      </c>
      <c r="M1086" s="182">
        <v>7563</v>
      </c>
      <c r="N1086" s="470">
        <v>7558</v>
      </c>
      <c r="O1086" s="197">
        <v>857554.93559280841</v>
      </c>
      <c r="P1086" s="198">
        <v>212195.79174176938</v>
      </c>
      <c r="Q1086" s="198">
        <v>215119.22129946723</v>
      </c>
      <c r="R1086" s="198">
        <v>215119.22129946723</v>
      </c>
      <c r="S1086" s="199">
        <v>215120.70125210457</v>
      </c>
    </row>
    <row r="1087" spans="1:19" ht="25.5" outlineLevel="2" x14ac:dyDescent="0.2">
      <c r="A1087" s="12" t="s">
        <v>7</v>
      </c>
      <c r="B1087" s="2">
        <v>1</v>
      </c>
      <c r="C1087" s="446">
        <v>501506</v>
      </c>
      <c r="D1087" s="446">
        <v>150701</v>
      </c>
      <c r="E1087" s="5" t="s">
        <v>336</v>
      </c>
      <c r="F1087" s="5">
        <v>1</v>
      </c>
      <c r="G1087" s="506" t="s">
        <v>12</v>
      </c>
      <c r="H1087" s="456" t="s">
        <v>701</v>
      </c>
      <c r="I1087" s="13" t="s">
        <v>98</v>
      </c>
      <c r="J1087" s="179">
        <v>0</v>
      </c>
      <c r="K1087" s="180">
        <v>0</v>
      </c>
      <c r="L1087" s="180">
        <v>0</v>
      </c>
      <c r="M1087" s="180">
        <v>0</v>
      </c>
      <c r="N1087" s="469">
        <v>0</v>
      </c>
      <c r="O1087" s="194"/>
      <c r="P1087" s="195"/>
      <c r="Q1087" s="195"/>
      <c r="R1087" s="195"/>
      <c r="S1087" s="196"/>
    </row>
    <row r="1088" spans="1:19" ht="25.5" outlineLevel="2" x14ac:dyDescent="0.2">
      <c r="A1088" s="12" t="s">
        <v>7</v>
      </c>
      <c r="B1088" s="2">
        <v>1</v>
      </c>
      <c r="C1088" s="446">
        <v>501506</v>
      </c>
      <c r="D1088" s="446">
        <v>150701</v>
      </c>
      <c r="E1088" s="5" t="s">
        <v>336</v>
      </c>
      <c r="F1088" s="5">
        <v>1</v>
      </c>
      <c r="G1088" s="506" t="s">
        <v>12</v>
      </c>
      <c r="H1088" s="456">
        <v>2</v>
      </c>
      <c r="I1088" s="13" t="s">
        <v>99</v>
      </c>
      <c r="J1088" s="179">
        <v>0</v>
      </c>
      <c r="K1088" s="180">
        <v>0</v>
      </c>
      <c r="L1088" s="180">
        <v>0</v>
      </c>
      <c r="M1088" s="180">
        <v>0</v>
      </c>
      <c r="N1088" s="469">
        <v>0</v>
      </c>
      <c r="O1088" s="194"/>
      <c r="P1088" s="195"/>
      <c r="Q1088" s="195"/>
      <c r="R1088" s="195"/>
      <c r="S1088" s="196"/>
    </row>
    <row r="1089" spans="1:19" ht="25.5" outlineLevel="2" x14ac:dyDescent="0.2">
      <c r="A1089" s="12" t="s">
        <v>7</v>
      </c>
      <c r="B1089" s="2">
        <v>1</v>
      </c>
      <c r="C1089" s="446">
        <v>501506</v>
      </c>
      <c r="D1089" s="446">
        <v>150701</v>
      </c>
      <c r="E1089" s="5" t="s">
        <v>336</v>
      </c>
      <c r="F1089" s="5">
        <v>1</v>
      </c>
      <c r="G1089" s="506" t="s">
        <v>12</v>
      </c>
      <c r="H1089" s="456">
        <v>3</v>
      </c>
      <c r="I1089" s="13" t="s">
        <v>100</v>
      </c>
      <c r="J1089" s="179">
        <v>0</v>
      </c>
      <c r="K1089" s="180">
        <v>0</v>
      </c>
      <c r="L1089" s="180">
        <v>0</v>
      </c>
      <c r="M1089" s="180">
        <v>0</v>
      </c>
      <c r="N1089" s="469">
        <v>0</v>
      </c>
      <c r="O1089" s="194"/>
      <c r="P1089" s="195"/>
      <c r="Q1089" s="195"/>
      <c r="R1089" s="195"/>
      <c r="S1089" s="196"/>
    </row>
    <row r="1090" spans="1:19" ht="25.5" outlineLevel="2" x14ac:dyDescent="0.2">
      <c r="A1090" s="12" t="s">
        <v>7</v>
      </c>
      <c r="B1090" s="2">
        <v>1</v>
      </c>
      <c r="C1090" s="446">
        <v>501506</v>
      </c>
      <c r="D1090" s="446">
        <v>150701</v>
      </c>
      <c r="E1090" s="5" t="s">
        <v>336</v>
      </c>
      <c r="F1090" s="5">
        <v>1</v>
      </c>
      <c r="G1090" s="506" t="s">
        <v>12</v>
      </c>
      <c r="H1090" s="456">
        <v>4</v>
      </c>
      <c r="I1090" s="13" t="s">
        <v>101</v>
      </c>
      <c r="J1090" s="179">
        <v>0</v>
      </c>
      <c r="K1090" s="180">
        <v>0</v>
      </c>
      <c r="L1090" s="180">
        <v>0</v>
      </c>
      <c r="M1090" s="180">
        <v>0</v>
      </c>
      <c r="N1090" s="469">
        <v>0</v>
      </c>
      <c r="O1090" s="194"/>
      <c r="P1090" s="195"/>
      <c r="Q1090" s="195"/>
      <c r="R1090" s="195"/>
      <c r="S1090" s="196"/>
    </row>
    <row r="1091" spans="1:19" ht="25.5" outlineLevel="2" x14ac:dyDescent="0.2">
      <c r="A1091" s="12" t="s">
        <v>7</v>
      </c>
      <c r="B1091" s="2">
        <v>1</v>
      </c>
      <c r="C1091" s="446">
        <v>501506</v>
      </c>
      <c r="D1091" s="446">
        <v>150701</v>
      </c>
      <c r="E1091" s="5" t="s">
        <v>336</v>
      </c>
      <c r="F1091" s="5">
        <v>1</v>
      </c>
      <c r="G1091" s="506" t="s">
        <v>12</v>
      </c>
      <c r="H1091" s="456" t="s">
        <v>302</v>
      </c>
      <c r="I1091" s="13" t="s">
        <v>102</v>
      </c>
      <c r="J1091" s="179">
        <v>0</v>
      </c>
      <c r="K1091" s="180">
        <v>0</v>
      </c>
      <c r="L1091" s="180">
        <v>0</v>
      </c>
      <c r="M1091" s="180">
        <v>0</v>
      </c>
      <c r="N1091" s="469">
        <v>0</v>
      </c>
      <c r="O1091" s="194"/>
      <c r="P1091" s="195"/>
      <c r="Q1091" s="195"/>
      <c r="R1091" s="195"/>
      <c r="S1091" s="196"/>
    </row>
    <row r="1092" spans="1:19" ht="25.5" outlineLevel="2" x14ac:dyDescent="0.2">
      <c r="A1092" s="12" t="s">
        <v>7</v>
      </c>
      <c r="B1092" s="2">
        <v>1</v>
      </c>
      <c r="C1092" s="446">
        <v>501506</v>
      </c>
      <c r="D1092" s="446">
        <v>150701</v>
      </c>
      <c r="E1092" s="5" t="s">
        <v>336</v>
      </c>
      <c r="F1092" s="5">
        <v>1</v>
      </c>
      <c r="G1092" s="506" t="s">
        <v>12</v>
      </c>
      <c r="H1092" s="456">
        <v>6</v>
      </c>
      <c r="I1092" s="13" t="s">
        <v>103</v>
      </c>
      <c r="J1092" s="179">
        <v>0</v>
      </c>
      <c r="K1092" s="180">
        <v>0</v>
      </c>
      <c r="L1092" s="180">
        <v>0</v>
      </c>
      <c r="M1092" s="180">
        <v>0</v>
      </c>
      <c r="N1092" s="469">
        <v>0</v>
      </c>
      <c r="O1092" s="194"/>
      <c r="P1092" s="195"/>
      <c r="Q1092" s="195"/>
      <c r="R1092" s="195"/>
      <c r="S1092" s="196"/>
    </row>
    <row r="1093" spans="1:19" ht="25.5" outlineLevel="2" x14ac:dyDescent="0.2">
      <c r="A1093" s="12" t="s">
        <v>7</v>
      </c>
      <c r="B1093" s="2">
        <v>1</v>
      </c>
      <c r="C1093" s="446">
        <v>501506</v>
      </c>
      <c r="D1093" s="446">
        <v>150701</v>
      </c>
      <c r="E1093" s="5" t="s">
        <v>336</v>
      </c>
      <c r="F1093" s="5">
        <v>1</v>
      </c>
      <c r="G1093" s="506" t="s">
        <v>12</v>
      </c>
      <c r="H1093" s="456">
        <v>7</v>
      </c>
      <c r="I1093" s="13" t="s">
        <v>104</v>
      </c>
      <c r="J1093" s="179">
        <v>0</v>
      </c>
      <c r="K1093" s="180">
        <v>0</v>
      </c>
      <c r="L1093" s="180">
        <v>0</v>
      </c>
      <c r="M1093" s="180">
        <v>0</v>
      </c>
      <c r="N1093" s="469">
        <v>0</v>
      </c>
      <c r="O1093" s="194"/>
      <c r="P1093" s="195"/>
      <c r="Q1093" s="195"/>
      <c r="R1093" s="195"/>
      <c r="S1093" s="196"/>
    </row>
    <row r="1094" spans="1:19" ht="51" outlineLevel="2" x14ac:dyDescent="0.2">
      <c r="A1094" s="12" t="s">
        <v>7</v>
      </c>
      <c r="B1094" s="2">
        <v>1</v>
      </c>
      <c r="C1094" s="446">
        <v>501506</v>
      </c>
      <c r="D1094" s="446">
        <v>150701</v>
      </c>
      <c r="E1094" s="5" t="s">
        <v>336</v>
      </c>
      <c r="F1094" s="5">
        <v>1</v>
      </c>
      <c r="G1094" s="506" t="s">
        <v>12</v>
      </c>
      <c r="H1094" s="456">
        <v>8</v>
      </c>
      <c r="I1094" s="13" t="s">
        <v>105</v>
      </c>
      <c r="J1094" s="179">
        <v>0</v>
      </c>
      <c r="K1094" s="180">
        <v>0</v>
      </c>
      <c r="L1094" s="180">
        <v>0</v>
      </c>
      <c r="M1094" s="180">
        <v>0</v>
      </c>
      <c r="N1094" s="469">
        <v>0</v>
      </c>
      <c r="O1094" s="194"/>
      <c r="P1094" s="195"/>
      <c r="Q1094" s="195"/>
      <c r="R1094" s="195"/>
      <c r="S1094" s="196"/>
    </row>
    <row r="1095" spans="1:19" ht="25.5" outlineLevel="2" x14ac:dyDescent="0.2">
      <c r="A1095" s="12" t="s">
        <v>7</v>
      </c>
      <c r="B1095" s="2">
        <v>1</v>
      </c>
      <c r="C1095" s="446">
        <v>501506</v>
      </c>
      <c r="D1095" s="446">
        <v>150701</v>
      </c>
      <c r="E1095" s="5" t="s">
        <v>336</v>
      </c>
      <c r="F1095" s="5">
        <v>1</v>
      </c>
      <c r="G1095" s="506" t="s">
        <v>12</v>
      </c>
      <c r="H1095" s="456">
        <v>9</v>
      </c>
      <c r="I1095" s="13" t="s">
        <v>106</v>
      </c>
      <c r="J1095" s="179">
        <v>0</v>
      </c>
      <c r="K1095" s="180">
        <v>0</v>
      </c>
      <c r="L1095" s="180">
        <v>0</v>
      </c>
      <c r="M1095" s="180">
        <v>0</v>
      </c>
      <c r="N1095" s="469">
        <v>0</v>
      </c>
      <c r="O1095" s="194"/>
      <c r="P1095" s="195"/>
      <c r="Q1095" s="195"/>
      <c r="R1095" s="195"/>
      <c r="S1095" s="196"/>
    </row>
    <row r="1096" spans="1:19" ht="25.5" outlineLevel="2" x14ac:dyDescent="0.2">
      <c r="A1096" s="12" t="s">
        <v>7</v>
      </c>
      <c r="B1096" s="2">
        <v>1</v>
      </c>
      <c r="C1096" s="446">
        <v>501506</v>
      </c>
      <c r="D1096" s="446">
        <v>150701</v>
      </c>
      <c r="E1096" s="5" t="s">
        <v>336</v>
      </c>
      <c r="F1096" s="5">
        <v>1</v>
      </c>
      <c r="G1096" s="506" t="s">
        <v>12</v>
      </c>
      <c r="H1096" s="456">
        <v>10</v>
      </c>
      <c r="I1096" s="13" t="s">
        <v>107</v>
      </c>
      <c r="J1096" s="179">
        <v>0</v>
      </c>
      <c r="K1096" s="180">
        <v>0</v>
      </c>
      <c r="L1096" s="180">
        <v>0</v>
      </c>
      <c r="M1096" s="180">
        <v>0</v>
      </c>
      <c r="N1096" s="469">
        <v>0</v>
      </c>
      <c r="O1096" s="194"/>
      <c r="P1096" s="195"/>
      <c r="Q1096" s="195"/>
      <c r="R1096" s="195"/>
      <c r="S1096" s="196"/>
    </row>
    <row r="1097" spans="1:19" ht="25.5" outlineLevel="2" x14ac:dyDescent="0.2">
      <c r="A1097" s="12" t="s">
        <v>7</v>
      </c>
      <c r="B1097" s="2">
        <v>1</v>
      </c>
      <c r="C1097" s="446">
        <v>501506</v>
      </c>
      <c r="D1097" s="446">
        <v>150701</v>
      </c>
      <c r="E1097" s="5" t="s">
        <v>336</v>
      </c>
      <c r="F1097" s="5">
        <v>1</v>
      </c>
      <c r="G1097" s="506" t="s">
        <v>12</v>
      </c>
      <c r="H1097" s="456">
        <v>11</v>
      </c>
      <c r="I1097" s="13" t="s">
        <v>108</v>
      </c>
      <c r="J1097" s="179">
        <v>0</v>
      </c>
      <c r="K1097" s="180">
        <v>0</v>
      </c>
      <c r="L1097" s="180">
        <v>0</v>
      </c>
      <c r="M1097" s="180">
        <v>0</v>
      </c>
      <c r="N1097" s="469">
        <v>0</v>
      </c>
      <c r="O1097" s="194"/>
      <c r="P1097" s="195"/>
      <c r="Q1097" s="195"/>
      <c r="R1097" s="195"/>
      <c r="S1097" s="196"/>
    </row>
    <row r="1098" spans="1:19" ht="25.5" outlineLevel="2" x14ac:dyDescent="0.2">
      <c r="A1098" s="12" t="s">
        <v>7</v>
      </c>
      <c r="B1098" s="2">
        <v>1</v>
      </c>
      <c r="C1098" s="446">
        <v>501506</v>
      </c>
      <c r="D1098" s="446">
        <v>150701</v>
      </c>
      <c r="E1098" s="5" t="s">
        <v>336</v>
      </c>
      <c r="F1098" s="5">
        <v>1</v>
      </c>
      <c r="G1098" s="506" t="s">
        <v>12</v>
      </c>
      <c r="H1098" s="456" t="s">
        <v>304</v>
      </c>
      <c r="I1098" s="13" t="s">
        <v>109</v>
      </c>
      <c r="J1098" s="179">
        <v>0</v>
      </c>
      <c r="K1098" s="180">
        <v>0</v>
      </c>
      <c r="L1098" s="180">
        <v>0</v>
      </c>
      <c r="M1098" s="180">
        <v>0</v>
      </c>
      <c r="N1098" s="469">
        <v>0</v>
      </c>
      <c r="O1098" s="194"/>
      <c r="P1098" s="195"/>
      <c r="Q1098" s="195"/>
      <c r="R1098" s="195"/>
      <c r="S1098" s="196"/>
    </row>
    <row r="1099" spans="1:19" ht="25.5" outlineLevel="2" x14ac:dyDescent="0.2">
      <c r="A1099" s="12" t="s">
        <v>7</v>
      </c>
      <c r="B1099" s="2">
        <v>1</v>
      </c>
      <c r="C1099" s="446">
        <v>501506</v>
      </c>
      <c r="D1099" s="446">
        <v>150701</v>
      </c>
      <c r="E1099" s="5" t="s">
        <v>336</v>
      </c>
      <c r="F1099" s="5">
        <v>1</v>
      </c>
      <c r="G1099" s="506" t="s">
        <v>12</v>
      </c>
      <c r="H1099" s="456">
        <v>15</v>
      </c>
      <c r="I1099" s="13" t="s">
        <v>110</v>
      </c>
      <c r="J1099" s="179">
        <v>0</v>
      </c>
      <c r="K1099" s="180">
        <v>0</v>
      </c>
      <c r="L1099" s="180">
        <v>0</v>
      </c>
      <c r="M1099" s="180">
        <v>0</v>
      </c>
      <c r="N1099" s="469">
        <v>0</v>
      </c>
      <c r="O1099" s="194"/>
      <c r="P1099" s="195"/>
      <c r="Q1099" s="195"/>
      <c r="R1099" s="195"/>
      <c r="S1099" s="196"/>
    </row>
    <row r="1100" spans="1:19" ht="25.5" outlineLevel="2" x14ac:dyDescent="0.2">
      <c r="A1100" s="12" t="s">
        <v>7</v>
      </c>
      <c r="B1100" s="2">
        <v>1</v>
      </c>
      <c r="C1100" s="446">
        <v>501506</v>
      </c>
      <c r="D1100" s="446">
        <v>150701</v>
      </c>
      <c r="E1100" s="5" t="s">
        <v>336</v>
      </c>
      <c r="F1100" s="5">
        <v>1</v>
      </c>
      <c r="G1100" s="506" t="s">
        <v>12</v>
      </c>
      <c r="H1100" s="456">
        <v>19</v>
      </c>
      <c r="I1100" s="13" t="s">
        <v>111</v>
      </c>
      <c r="J1100" s="179">
        <v>0</v>
      </c>
      <c r="K1100" s="180">
        <v>0</v>
      </c>
      <c r="L1100" s="180">
        <v>0</v>
      </c>
      <c r="M1100" s="180">
        <v>0</v>
      </c>
      <c r="N1100" s="469">
        <v>0</v>
      </c>
      <c r="O1100" s="194"/>
      <c r="P1100" s="195"/>
      <c r="Q1100" s="195"/>
      <c r="R1100" s="195"/>
      <c r="S1100" s="196"/>
    </row>
    <row r="1101" spans="1:19" ht="25.5" outlineLevel="2" x14ac:dyDescent="0.2">
      <c r="A1101" s="12" t="s">
        <v>7</v>
      </c>
      <c r="B1101" s="2">
        <v>1</v>
      </c>
      <c r="C1101" s="446">
        <v>501506</v>
      </c>
      <c r="D1101" s="446">
        <v>150701</v>
      </c>
      <c r="E1101" s="5" t="s">
        <v>336</v>
      </c>
      <c r="F1101" s="5">
        <v>1</v>
      </c>
      <c r="G1101" s="506" t="s">
        <v>12</v>
      </c>
      <c r="H1101" s="456" t="s">
        <v>316</v>
      </c>
      <c r="I1101" s="13" t="s">
        <v>112</v>
      </c>
      <c r="J1101" s="179">
        <v>0</v>
      </c>
      <c r="K1101" s="180">
        <v>0</v>
      </c>
      <c r="L1101" s="180">
        <v>0</v>
      </c>
      <c r="M1101" s="180">
        <v>0</v>
      </c>
      <c r="N1101" s="469">
        <v>0</v>
      </c>
      <c r="O1101" s="194"/>
      <c r="P1101" s="195"/>
      <c r="Q1101" s="195"/>
      <c r="R1101" s="195"/>
      <c r="S1101" s="196"/>
    </row>
    <row r="1102" spans="1:19" ht="25.5" outlineLevel="2" x14ac:dyDescent="0.2">
      <c r="A1102" s="12" t="s">
        <v>7</v>
      </c>
      <c r="B1102" s="2">
        <v>1</v>
      </c>
      <c r="C1102" s="446">
        <v>501506</v>
      </c>
      <c r="D1102" s="446">
        <v>150701</v>
      </c>
      <c r="E1102" s="5" t="s">
        <v>336</v>
      </c>
      <c r="F1102" s="5">
        <v>1</v>
      </c>
      <c r="G1102" s="506" t="s">
        <v>12</v>
      </c>
      <c r="H1102" s="456" t="s">
        <v>296</v>
      </c>
      <c r="I1102" s="13" t="s">
        <v>113</v>
      </c>
      <c r="J1102" s="179">
        <v>0</v>
      </c>
      <c r="K1102" s="180">
        <v>0</v>
      </c>
      <c r="L1102" s="180">
        <v>0</v>
      </c>
      <c r="M1102" s="180">
        <v>0</v>
      </c>
      <c r="N1102" s="469">
        <v>0</v>
      </c>
      <c r="O1102" s="194"/>
      <c r="P1102" s="195"/>
      <c r="Q1102" s="195"/>
      <c r="R1102" s="195"/>
      <c r="S1102" s="196"/>
    </row>
    <row r="1103" spans="1:19" ht="25.5" outlineLevel="2" x14ac:dyDescent="0.2">
      <c r="A1103" s="12" t="s">
        <v>7</v>
      </c>
      <c r="B1103" s="2">
        <v>1</v>
      </c>
      <c r="C1103" s="446">
        <v>501506</v>
      </c>
      <c r="D1103" s="446">
        <v>150701</v>
      </c>
      <c r="E1103" s="5" t="s">
        <v>336</v>
      </c>
      <c r="F1103" s="5">
        <v>1</v>
      </c>
      <c r="G1103" s="506" t="s">
        <v>12</v>
      </c>
      <c r="H1103" s="456">
        <v>23</v>
      </c>
      <c r="I1103" s="13" t="s">
        <v>114</v>
      </c>
      <c r="J1103" s="179">
        <v>0</v>
      </c>
      <c r="K1103" s="180">
        <v>0</v>
      </c>
      <c r="L1103" s="180">
        <v>0</v>
      </c>
      <c r="M1103" s="180">
        <v>0</v>
      </c>
      <c r="N1103" s="469">
        <v>0</v>
      </c>
      <c r="O1103" s="194"/>
      <c r="P1103" s="195"/>
      <c r="Q1103" s="195"/>
      <c r="R1103" s="195"/>
      <c r="S1103" s="196"/>
    </row>
    <row r="1104" spans="1:19" ht="25.5" outlineLevel="2" x14ac:dyDescent="0.2">
      <c r="A1104" s="12" t="s">
        <v>7</v>
      </c>
      <c r="B1104" s="2">
        <v>1</v>
      </c>
      <c r="C1104" s="446">
        <v>501506</v>
      </c>
      <c r="D1104" s="446">
        <v>150701</v>
      </c>
      <c r="E1104" s="5" t="s">
        <v>336</v>
      </c>
      <c r="F1104" s="5">
        <v>1</v>
      </c>
      <c r="G1104" s="506" t="s">
        <v>12</v>
      </c>
      <c r="H1104" s="456">
        <v>24</v>
      </c>
      <c r="I1104" s="13" t="s">
        <v>115</v>
      </c>
      <c r="J1104" s="179">
        <v>0</v>
      </c>
      <c r="K1104" s="180">
        <v>0</v>
      </c>
      <c r="L1104" s="180">
        <v>0</v>
      </c>
      <c r="M1104" s="180">
        <v>0</v>
      </c>
      <c r="N1104" s="469">
        <v>0</v>
      </c>
      <c r="O1104" s="194"/>
      <c r="P1104" s="195"/>
      <c r="Q1104" s="195"/>
      <c r="R1104" s="195"/>
      <c r="S1104" s="196"/>
    </row>
    <row r="1105" spans="1:19" ht="25.5" outlineLevel="2" x14ac:dyDescent="0.2">
      <c r="A1105" s="12" t="s">
        <v>7</v>
      </c>
      <c r="B1105" s="2">
        <v>1</v>
      </c>
      <c r="C1105" s="446">
        <v>501506</v>
      </c>
      <c r="D1105" s="446">
        <v>150701</v>
      </c>
      <c r="E1105" s="5" t="s">
        <v>336</v>
      </c>
      <c r="F1105" s="5">
        <v>1</v>
      </c>
      <c r="G1105" s="506" t="s">
        <v>12</v>
      </c>
      <c r="H1105" s="456">
        <v>25</v>
      </c>
      <c r="I1105" s="13" t="s">
        <v>116</v>
      </c>
      <c r="J1105" s="179">
        <v>0</v>
      </c>
      <c r="K1105" s="180">
        <v>0</v>
      </c>
      <c r="L1105" s="180">
        <v>0</v>
      </c>
      <c r="M1105" s="180">
        <v>0</v>
      </c>
      <c r="N1105" s="469">
        <v>0</v>
      </c>
      <c r="O1105" s="194"/>
      <c r="P1105" s="195"/>
      <c r="Q1105" s="195"/>
      <c r="R1105" s="195"/>
      <c r="S1105" s="196"/>
    </row>
    <row r="1106" spans="1:19" ht="25.5" outlineLevel="2" x14ac:dyDescent="0.2">
      <c r="A1106" s="12" t="s">
        <v>7</v>
      </c>
      <c r="B1106" s="2">
        <v>1</v>
      </c>
      <c r="C1106" s="446">
        <v>501506</v>
      </c>
      <c r="D1106" s="446">
        <v>150701</v>
      </c>
      <c r="E1106" s="5" t="s">
        <v>336</v>
      </c>
      <c r="F1106" s="5">
        <v>1</v>
      </c>
      <c r="G1106" s="506" t="s">
        <v>12</v>
      </c>
      <c r="H1106" s="456">
        <v>30</v>
      </c>
      <c r="I1106" s="13" t="s">
        <v>117</v>
      </c>
      <c r="J1106" s="179">
        <v>930</v>
      </c>
      <c r="K1106" s="180">
        <v>233</v>
      </c>
      <c r="L1106" s="180">
        <v>233</v>
      </c>
      <c r="M1106" s="180">
        <v>233</v>
      </c>
      <c r="N1106" s="469">
        <v>231</v>
      </c>
      <c r="O1106" s="194"/>
      <c r="P1106" s="195"/>
      <c r="Q1106" s="195"/>
      <c r="R1106" s="195"/>
      <c r="S1106" s="196"/>
    </row>
    <row r="1107" spans="1:19" ht="25.5" outlineLevel="2" x14ac:dyDescent="0.2">
      <c r="A1107" s="12" t="s">
        <v>7</v>
      </c>
      <c r="B1107" s="2">
        <v>1</v>
      </c>
      <c r="C1107" s="446">
        <v>501506</v>
      </c>
      <c r="D1107" s="446">
        <v>150701</v>
      </c>
      <c r="E1107" s="5" t="s">
        <v>336</v>
      </c>
      <c r="F1107" s="5">
        <v>1</v>
      </c>
      <c r="G1107" s="506" t="s">
        <v>12</v>
      </c>
      <c r="H1107" s="456">
        <v>31</v>
      </c>
      <c r="I1107" s="13" t="s">
        <v>118</v>
      </c>
      <c r="J1107" s="179">
        <v>0</v>
      </c>
      <c r="K1107" s="180">
        <v>0</v>
      </c>
      <c r="L1107" s="180">
        <v>0</v>
      </c>
      <c r="M1107" s="180">
        <v>0</v>
      </c>
      <c r="N1107" s="469">
        <v>0</v>
      </c>
      <c r="O1107" s="194"/>
      <c r="P1107" s="195"/>
      <c r="Q1107" s="195"/>
      <c r="R1107" s="195"/>
      <c r="S1107" s="196"/>
    </row>
    <row r="1108" spans="1:19" ht="25.5" outlineLevel="2" x14ac:dyDescent="0.2">
      <c r="A1108" s="12" t="s">
        <v>7</v>
      </c>
      <c r="B1108" s="2">
        <v>1</v>
      </c>
      <c r="C1108" s="446">
        <v>501506</v>
      </c>
      <c r="D1108" s="446">
        <v>150701</v>
      </c>
      <c r="E1108" s="5" t="s">
        <v>336</v>
      </c>
      <c r="F1108" s="5">
        <v>1</v>
      </c>
      <c r="G1108" s="506" t="s">
        <v>12</v>
      </c>
      <c r="H1108" s="456">
        <v>32</v>
      </c>
      <c r="I1108" s="13" t="s">
        <v>119</v>
      </c>
      <c r="J1108" s="179">
        <v>0</v>
      </c>
      <c r="K1108" s="180">
        <v>0</v>
      </c>
      <c r="L1108" s="180">
        <v>0</v>
      </c>
      <c r="M1108" s="180">
        <v>0</v>
      </c>
      <c r="N1108" s="469">
        <v>0</v>
      </c>
      <c r="O1108" s="194"/>
      <c r="P1108" s="195"/>
      <c r="Q1108" s="195"/>
      <c r="R1108" s="195"/>
      <c r="S1108" s="196"/>
    </row>
    <row r="1109" spans="1:19" ht="38.25" outlineLevel="2" x14ac:dyDescent="0.2">
      <c r="A1109" s="12" t="s">
        <v>7</v>
      </c>
      <c r="B1109" s="2">
        <v>1</v>
      </c>
      <c r="C1109" s="446">
        <v>501506</v>
      </c>
      <c r="D1109" s="446">
        <v>150701</v>
      </c>
      <c r="E1109" s="5" t="s">
        <v>336</v>
      </c>
      <c r="F1109" s="5">
        <v>1</v>
      </c>
      <c r="G1109" s="506" t="s">
        <v>12</v>
      </c>
      <c r="H1109" s="456">
        <v>35</v>
      </c>
      <c r="I1109" s="13" t="s">
        <v>120</v>
      </c>
      <c r="J1109" s="179">
        <v>0</v>
      </c>
      <c r="K1109" s="180">
        <v>0</v>
      </c>
      <c r="L1109" s="180">
        <v>0</v>
      </c>
      <c r="M1109" s="180">
        <v>0</v>
      </c>
      <c r="N1109" s="469">
        <v>0</v>
      </c>
      <c r="O1109" s="194"/>
      <c r="P1109" s="195"/>
      <c r="Q1109" s="195"/>
      <c r="R1109" s="195"/>
      <c r="S1109" s="196"/>
    </row>
    <row r="1110" spans="1:19" ht="38.25" outlineLevel="2" x14ac:dyDescent="0.2">
      <c r="A1110" s="12" t="s">
        <v>7</v>
      </c>
      <c r="B1110" s="2">
        <v>1</v>
      </c>
      <c r="C1110" s="446">
        <v>501506</v>
      </c>
      <c r="D1110" s="446">
        <v>150701</v>
      </c>
      <c r="E1110" s="5" t="s">
        <v>336</v>
      </c>
      <c r="F1110" s="5">
        <v>1</v>
      </c>
      <c r="G1110" s="506" t="s">
        <v>12</v>
      </c>
      <c r="H1110" s="456">
        <v>40</v>
      </c>
      <c r="I1110" s="13" t="s">
        <v>121</v>
      </c>
      <c r="J1110" s="179">
        <v>0</v>
      </c>
      <c r="K1110" s="180">
        <v>0</v>
      </c>
      <c r="L1110" s="180">
        <v>0</v>
      </c>
      <c r="M1110" s="180">
        <v>0</v>
      </c>
      <c r="N1110" s="469">
        <v>0</v>
      </c>
      <c r="O1110" s="194"/>
      <c r="P1110" s="195"/>
      <c r="Q1110" s="195"/>
      <c r="R1110" s="195"/>
      <c r="S1110" s="196"/>
    </row>
    <row r="1111" spans="1:19" ht="38.25" outlineLevel="2" x14ac:dyDescent="0.2">
      <c r="A1111" s="12" t="s">
        <v>7</v>
      </c>
      <c r="B1111" s="2">
        <v>1</v>
      </c>
      <c r="C1111" s="446">
        <v>501506</v>
      </c>
      <c r="D1111" s="446">
        <v>150701</v>
      </c>
      <c r="E1111" s="5" t="s">
        <v>336</v>
      </c>
      <c r="F1111" s="5">
        <v>1</v>
      </c>
      <c r="G1111" s="506" t="s">
        <v>12</v>
      </c>
      <c r="H1111" s="456">
        <v>68</v>
      </c>
      <c r="I1111" s="13" t="s">
        <v>122</v>
      </c>
      <c r="J1111" s="179">
        <v>0</v>
      </c>
      <c r="K1111" s="180">
        <v>0</v>
      </c>
      <c r="L1111" s="180">
        <v>0</v>
      </c>
      <c r="M1111" s="180">
        <v>0</v>
      </c>
      <c r="N1111" s="469">
        <v>0</v>
      </c>
      <c r="O1111" s="194"/>
      <c r="P1111" s="195"/>
      <c r="Q1111" s="195"/>
      <c r="R1111" s="195"/>
      <c r="S1111" s="196"/>
    </row>
    <row r="1112" spans="1:19" ht="38.25" outlineLevel="2" x14ac:dyDescent="0.2">
      <c r="A1112" s="12" t="s">
        <v>7</v>
      </c>
      <c r="B1112" s="2">
        <v>1</v>
      </c>
      <c r="C1112" s="446">
        <v>501506</v>
      </c>
      <c r="D1112" s="446">
        <v>150701</v>
      </c>
      <c r="E1112" s="5" t="s">
        <v>336</v>
      </c>
      <c r="F1112" s="5">
        <v>1</v>
      </c>
      <c r="G1112" s="506" t="s">
        <v>12</v>
      </c>
      <c r="H1112" s="456">
        <v>91</v>
      </c>
      <c r="I1112" s="13" t="s">
        <v>123</v>
      </c>
      <c r="J1112" s="179">
        <v>0</v>
      </c>
      <c r="K1112" s="180">
        <v>0</v>
      </c>
      <c r="L1112" s="180">
        <v>0</v>
      </c>
      <c r="M1112" s="180">
        <v>0</v>
      </c>
      <c r="N1112" s="469">
        <v>0</v>
      </c>
      <c r="O1112" s="194"/>
      <c r="P1112" s="195"/>
      <c r="Q1112" s="195"/>
      <c r="R1112" s="195"/>
      <c r="S1112" s="196"/>
    </row>
    <row r="1113" spans="1:19" outlineLevel="1" collapsed="1" x14ac:dyDescent="0.2">
      <c r="A1113" s="133"/>
      <c r="B1113" s="134">
        <v>1</v>
      </c>
      <c r="C1113" s="165">
        <v>501506</v>
      </c>
      <c r="D1113" s="165">
        <v>150701</v>
      </c>
      <c r="E1113" s="136"/>
      <c r="F1113" s="136">
        <v>1</v>
      </c>
      <c r="G1113" s="507" t="s">
        <v>12</v>
      </c>
      <c r="H1113" s="457"/>
      <c r="I1113" s="137"/>
      <c r="J1113" s="181">
        <v>930</v>
      </c>
      <c r="K1113" s="182">
        <v>233</v>
      </c>
      <c r="L1113" s="182">
        <v>233</v>
      </c>
      <c r="M1113" s="182">
        <v>233</v>
      </c>
      <c r="N1113" s="470">
        <v>231</v>
      </c>
      <c r="O1113" s="197">
        <v>18447.245071332305</v>
      </c>
      <c r="P1113" s="198">
        <v>4612</v>
      </c>
      <c r="Q1113" s="198">
        <v>4612</v>
      </c>
      <c r="R1113" s="198">
        <v>4612</v>
      </c>
      <c r="S1113" s="199">
        <v>4611.2450713323051</v>
      </c>
    </row>
    <row r="1114" spans="1:19" ht="25.5" outlineLevel="2" x14ac:dyDescent="0.2">
      <c r="A1114" s="12" t="s">
        <v>7</v>
      </c>
      <c r="B1114" s="2">
        <v>1</v>
      </c>
      <c r="C1114" s="446">
        <v>502801</v>
      </c>
      <c r="D1114" s="446">
        <v>280101</v>
      </c>
      <c r="E1114" s="5" t="s">
        <v>324</v>
      </c>
      <c r="F1114" s="5">
        <v>1</v>
      </c>
      <c r="G1114" s="506" t="s">
        <v>12</v>
      </c>
      <c r="H1114" s="456" t="s">
        <v>701</v>
      </c>
      <c r="I1114" s="13" t="s">
        <v>98</v>
      </c>
      <c r="J1114" s="179">
        <v>2609</v>
      </c>
      <c r="K1114" s="180">
        <v>542</v>
      </c>
      <c r="L1114" s="180">
        <v>689</v>
      </c>
      <c r="M1114" s="180">
        <v>689</v>
      </c>
      <c r="N1114" s="469">
        <v>689</v>
      </c>
      <c r="O1114" s="194"/>
      <c r="P1114" s="195"/>
      <c r="Q1114" s="195"/>
      <c r="R1114" s="195"/>
      <c r="S1114" s="196"/>
    </row>
    <row r="1115" spans="1:19" ht="25.5" outlineLevel="2" x14ac:dyDescent="0.2">
      <c r="A1115" s="12" t="s">
        <v>7</v>
      </c>
      <c r="B1115" s="2">
        <v>1</v>
      </c>
      <c r="C1115" s="446">
        <v>502801</v>
      </c>
      <c r="D1115" s="446">
        <v>280101</v>
      </c>
      <c r="E1115" s="5" t="s">
        <v>324</v>
      </c>
      <c r="F1115" s="5">
        <v>1</v>
      </c>
      <c r="G1115" s="506" t="s">
        <v>12</v>
      </c>
      <c r="H1115" s="456">
        <v>2</v>
      </c>
      <c r="I1115" s="13" t="s">
        <v>99</v>
      </c>
      <c r="J1115" s="179">
        <v>0</v>
      </c>
      <c r="K1115" s="180">
        <v>0</v>
      </c>
      <c r="L1115" s="180">
        <v>0</v>
      </c>
      <c r="M1115" s="180">
        <v>0</v>
      </c>
      <c r="N1115" s="469">
        <v>0</v>
      </c>
      <c r="O1115" s="194"/>
      <c r="P1115" s="195"/>
      <c r="Q1115" s="195"/>
      <c r="R1115" s="195"/>
      <c r="S1115" s="196"/>
    </row>
    <row r="1116" spans="1:19" ht="25.5" outlineLevel="2" x14ac:dyDescent="0.2">
      <c r="A1116" s="12" t="s">
        <v>7</v>
      </c>
      <c r="B1116" s="2">
        <v>1</v>
      </c>
      <c r="C1116" s="446">
        <v>502801</v>
      </c>
      <c r="D1116" s="446">
        <v>280101</v>
      </c>
      <c r="E1116" s="5" t="s">
        <v>324</v>
      </c>
      <c r="F1116" s="5">
        <v>1</v>
      </c>
      <c r="G1116" s="506" t="s">
        <v>12</v>
      </c>
      <c r="H1116" s="456">
        <v>3</v>
      </c>
      <c r="I1116" s="13" t="s">
        <v>100</v>
      </c>
      <c r="J1116" s="179">
        <v>279</v>
      </c>
      <c r="K1116" s="180">
        <v>70</v>
      </c>
      <c r="L1116" s="180">
        <v>70</v>
      </c>
      <c r="M1116" s="180">
        <v>70</v>
      </c>
      <c r="N1116" s="469">
        <v>69</v>
      </c>
      <c r="O1116" s="194"/>
      <c r="P1116" s="195"/>
      <c r="Q1116" s="195"/>
      <c r="R1116" s="195"/>
      <c r="S1116" s="196"/>
    </row>
    <row r="1117" spans="1:19" ht="25.5" outlineLevel="2" x14ac:dyDescent="0.2">
      <c r="A1117" s="12" t="s">
        <v>7</v>
      </c>
      <c r="B1117" s="2">
        <v>1</v>
      </c>
      <c r="C1117" s="446">
        <v>502801</v>
      </c>
      <c r="D1117" s="446">
        <v>280101</v>
      </c>
      <c r="E1117" s="5" t="s">
        <v>324</v>
      </c>
      <c r="F1117" s="5">
        <v>1</v>
      </c>
      <c r="G1117" s="506" t="s">
        <v>12</v>
      </c>
      <c r="H1117" s="456">
        <v>4</v>
      </c>
      <c r="I1117" s="13" t="s">
        <v>101</v>
      </c>
      <c r="J1117" s="179">
        <v>551</v>
      </c>
      <c r="K1117" s="180">
        <v>138</v>
      </c>
      <c r="L1117" s="180">
        <v>138</v>
      </c>
      <c r="M1117" s="180">
        <v>138</v>
      </c>
      <c r="N1117" s="469">
        <v>137</v>
      </c>
      <c r="O1117" s="194"/>
      <c r="P1117" s="195"/>
      <c r="Q1117" s="195"/>
      <c r="R1117" s="195"/>
      <c r="S1117" s="196"/>
    </row>
    <row r="1118" spans="1:19" ht="25.5" outlineLevel="2" x14ac:dyDescent="0.2">
      <c r="A1118" s="12" t="s">
        <v>7</v>
      </c>
      <c r="B1118" s="2">
        <v>1</v>
      </c>
      <c r="C1118" s="446">
        <v>502801</v>
      </c>
      <c r="D1118" s="446">
        <v>280101</v>
      </c>
      <c r="E1118" s="5" t="s">
        <v>324</v>
      </c>
      <c r="F1118" s="5">
        <v>1</v>
      </c>
      <c r="G1118" s="506" t="s">
        <v>12</v>
      </c>
      <c r="H1118" s="456" t="s">
        <v>302</v>
      </c>
      <c r="I1118" s="13" t="s">
        <v>102</v>
      </c>
      <c r="J1118" s="179">
        <v>0</v>
      </c>
      <c r="K1118" s="180">
        <v>0</v>
      </c>
      <c r="L1118" s="180">
        <v>0</v>
      </c>
      <c r="M1118" s="180">
        <v>0</v>
      </c>
      <c r="N1118" s="469">
        <v>0</v>
      </c>
      <c r="O1118" s="194"/>
      <c r="P1118" s="195"/>
      <c r="Q1118" s="195"/>
      <c r="R1118" s="195"/>
      <c r="S1118" s="196"/>
    </row>
    <row r="1119" spans="1:19" ht="25.5" outlineLevel="2" x14ac:dyDescent="0.2">
      <c r="A1119" s="12" t="s">
        <v>7</v>
      </c>
      <c r="B1119" s="2">
        <v>1</v>
      </c>
      <c r="C1119" s="446">
        <v>502801</v>
      </c>
      <c r="D1119" s="446">
        <v>280101</v>
      </c>
      <c r="E1119" s="5" t="s">
        <v>324</v>
      </c>
      <c r="F1119" s="5">
        <v>1</v>
      </c>
      <c r="G1119" s="506" t="s">
        <v>12</v>
      </c>
      <c r="H1119" s="456">
        <v>6</v>
      </c>
      <c r="I1119" s="13" t="s">
        <v>103</v>
      </c>
      <c r="J1119" s="179">
        <v>0</v>
      </c>
      <c r="K1119" s="180">
        <v>0</v>
      </c>
      <c r="L1119" s="180">
        <v>0</v>
      </c>
      <c r="M1119" s="180">
        <v>0</v>
      </c>
      <c r="N1119" s="469">
        <v>0</v>
      </c>
      <c r="O1119" s="194"/>
      <c r="P1119" s="195"/>
      <c r="Q1119" s="195"/>
      <c r="R1119" s="195"/>
      <c r="S1119" s="196"/>
    </row>
    <row r="1120" spans="1:19" ht="25.5" outlineLevel="2" x14ac:dyDescent="0.2">
      <c r="A1120" s="12" t="s">
        <v>7</v>
      </c>
      <c r="B1120" s="2">
        <v>1</v>
      </c>
      <c r="C1120" s="446">
        <v>502801</v>
      </c>
      <c r="D1120" s="446">
        <v>280101</v>
      </c>
      <c r="E1120" s="5" t="s">
        <v>324</v>
      </c>
      <c r="F1120" s="5">
        <v>1</v>
      </c>
      <c r="G1120" s="506" t="s">
        <v>12</v>
      </c>
      <c r="H1120" s="456">
        <v>7</v>
      </c>
      <c r="I1120" s="13" t="s">
        <v>104</v>
      </c>
      <c r="J1120" s="179">
        <v>0</v>
      </c>
      <c r="K1120" s="180">
        <v>0</v>
      </c>
      <c r="L1120" s="180">
        <v>0</v>
      </c>
      <c r="M1120" s="180">
        <v>0</v>
      </c>
      <c r="N1120" s="469">
        <v>0</v>
      </c>
      <c r="O1120" s="194"/>
      <c r="P1120" s="195"/>
      <c r="Q1120" s="195"/>
      <c r="R1120" s="195"/>
      <c r="S1120" s="196"/>
    </row>
    <row r="1121" spans="1:19" ht="51" outlineLevel="2" x14ac:dyDescent="0.2">
      <c r="A1121" s="12" t="s">
        <v>7</v>
      </c>
      <c r="B1121" s="2">
        <v>1</v>
      </c>
      <c r="C1121" s="446">
        <v>502801</v>
      </c>
      <c r="D1121" s="446">
        <v>280101</v>
      </c>
      <c r="E1121" s="5" t="s">
        <v>324</v>
      </c>
      <c r="F1121" s="5">
        <v>1</v>
      </c>
      <c r="G1121" s="506" t="s">
        <v>12</v>
      </c>
      <c r="H1121" s="456">
        <v>8</v>
      </c>
      <c r="I1121" s="13" t="s">
        <v>105</v>
      </c>
      <c r="J1121" s="179">
        <v>0</v>
      </c>
      <c r="K1121" s="180">
        <v>0</v>
      </c>
      <c r="L1121" s="180">
        <v>0</v>
      </c>
      <c r="M1121" s="180">
        <v>0</v>
      </c>
      <c r="N1121" s="469">
        <v>0</v>
      </c>
      <c r="O1121" s="194"/>
      <c r="P1121" s="195"/>
      <c r="Q1121" s="195"/>
      <c r="R1121" s="195"/>
      <c r="S1121" s="196"/>
    </row>
    <row r="1122" spans="1:19" ht="25.5" outlineLevel="2" x14ac:dyDescent="0.2">
      <c r="A1122" s="12" t="s">
        <v>7</v>
      </c>
      <c r="B1122" s="2">
        <v>1</v>
      </c>
      <c r="C1122" s="446">
        <v>502801</v>
      </c>
      <c r="D1122" s="446">
        <v>280101</v>
      </c>
      <c r="E1122" s="5" t="s">
        <v>324</v>
      </c>
      <c r="F1122" s="5">
        <v>1</v>
      </c>
      <c r="G1122" s="506" t="s">
        <v>12</v>
      </c>
      <c r="H1122" s="456">
        <v>9</v>
      </c>
      <c r="I1122" s="13" t="s">
        <v>106</v>
      </c>
      <c r="J1122" s="179">
        <v>2470</v>
      </c>
      <c r="K1122" s="180">
        <v>1007</v>
      </c>
      <c r="L1122" s="180">
        <v>1007</v>
      </c>
      <c r="M1122" s="180">
        <v>228</v>
      </c>
      <c r="N1122" s="469">
        <v>228</v>
      </c>
      <c r="O1122" s="194"/>
      <c r="P1122" s="195"/>
      <c r="Q1122" s="195"/>
      <c r="R1122" s="195"/>
      <c r="S1122" s="196"/>
    </row>
    <row r="1123" spans="1:19" ht="25.5" outlineLevel="2" x14ac:dyDescent="0.2">
      <c r="A1123" s="12" t="s">
        <v>7</v>
      </c>
      <c r="B1123" s="2">
        <v>1</v>
      </c>
      <c r="C1123" s="446">
        <v>502801</v>
      </c>
      <c r="D1123" s="446">
        <v>280101</v>
      </c>
      <c r="E1123" s="5" t="s">
        <v>324</v>
      </c>
      <c r="F1123" s="5">
        <v>1</v>
      </c>
      <c r="G1123" s="506" t="s">
        <v>12</v>
      </c>
      <c r="H1123" s="456">
        <v>10</v>
      </c>
      <c r="I1123" s="13" t="s">
        <v>107</v>
      </c>
      <c r="J1123" s="179">
        <v>3880</v>
      </c>
      <c r="K1123" s="180">
        <v>970</v>
      </c>
      <c r="L1123" s="180">
        <v>970</v>
      </c>
      <c r="M1123" s="180">
        <v>970</v>
      </c>
      <c r="N1123" s="469">
        <v>970</v>
      </c>
      <c r="O1123" s="194"/>
      <c r="P1123" s="195"/>
      <c r="Q1123" s="195"/>
      <c r="R1123" s="195"/>
      <c r="S1123" s="196"/>
    </row>
    <row r="1124" spans="1:19" ht="25.5" outlineLevel="2" x14ac:dyDescent="0.2">
      <c r="A1124" s="12" t="s">
        <v>7</v>
      </c>
      <c r="B1124" s="2">
        <v>1</v>
      </c>
      <c r="C1124" s="446">
        <v>502801</v>
      </c>
      <c r="D1124" s="446">
        <v>280101</v>
      </c>
      <c r="E1124" s="5" t="s">
        <v>324</v>
      </c>
      <c r="F1124" s="5">
        <v>1</v>
      </c>
      <c r="G1124" s="506" t="s">
        <v>12</v>
      </c>
      <c r="H1124" s="456">
        <v>11</v>
      </c>
      <c r="I1124" s="13" t="s">
        <v>108</v>
      </c>
      <c r="J1124" s="179">
        <v>2478</v>
      </c>
      <c r="K1124" s="180">
        <v>480</v>
      </c>
      <c r="L1124" s="180">
        <v>480</v>
      </c>
      <c r="M1124" s="180">
        <v>760</v>
      </c>
      <c r="N1124" s="469">
        <v>758</v>
      </c>
      <c r="O1124" s="194"/>
      <c r="P1124" s="195"/>
      <c r="Q1124" s="195"/>
      <c r="R1124" s="195"/>
      <c r="S1124" s="196"/>
    </row>
    <row r="1125" spans="1:19" ht="25.5" outlineLevel="2" x14ac:dyDescent="0.2">
      <c r="A1125" s="12" t="s">
        <v>7</v>
      </c>
      <c r="B1125" s="2">
        <v>1</v>
      </c>
      <c r="C1125" s="446">
        <v>502801</v>
      </c>
      <c r="D1125" s="446">
        <v>280101</v>
      </c>
      <c r="E1125" s="5" t="s">
        <v>324</v>
      </c>
      <c r="F1125" s="5">
        <v>1</v>
      </c>
      <c r="G1125" s="506" t="s">
        <v>12</v>
      </c>
      <c r="H1125" s="456" t="s">
        <v>304</v>
      </c>
      <c r="I1125" s="13" t="s">
        <v>109</v>
      </c>
      <c r="J1125" s="179">
        <v>1292</v>
      </c>
      <c r="K1125" s="180">
        <v>323</v>
      </c>
      <c r="L1125" s="180">
        <v>323</v>
      </c>
      <c r="M1125" s="180">
        <v>323</v>
      </c>
      <c r="N1125" s="469">
        <v>323</v>
      </c>
      <c r="O1125" s="194"/>
      <c r="P1125" s="195"/>
      <c r="Q1125" s="195"/>
      <c r="R1125" s="195"/>
      <c r="S1125" s="196"/>
    </row>
    <row r="1126" spans="1:19" ht="25.5" outlineLevel="2" x14ac:dyDescent="0.2">
      <c r="A1126" s="12" t="s">
        <v>7</v>
      </c>
      <c r="B1126" s="2">
        <v>1</v>
      </c>
      <c r="C1126" s="446">
        <v>502801</v>
      </c>
      <c r="D1126" s="446">
        <v>280101</v>
      </c>
      <c r="E1126" s="5" t="s">
        <v>324</v>
      </c>
      <c r="F1126" s="5">
        <v>1</v>
      </c>
      <c r="G1126" s="506" t="s">
        <v>12</v>
      </c>
      <c r="H1126" s="456">
        <v>15</v>
      </c>
      <c r="I1126" s="13" t="s">
        <v>110</v>
      </c>
      <c r="J1126" s="179">
        <v>331</v>
      </c>
      <c r="K1126" s="180">
        <v>83</v>
      </c>
      <c r="L1126" s="180">
        <v>83</v>
      </c>
      <c r="M1126" s="180">
        <v>83</v>
      </c>
      <c r="N1126" s="469">
        <v>82</v>
      </c>
      <c r="O1126" s="194"/>
      <c r="P1126" s="195"/>
      <c r="Q1126" s="195"/>
      <c r="R1126" s="195"/>
      <c r="S1126" s="196"/>
    </row>
    <row r="1127" spans="1:19" ht="25.5" outlineLevel="2" x14ac:dyDescent="0.2">
      <c r="A1127" s="12" t="s">
        <v>7</v>
      </c>
      <c r="B1127" s="2">
        <v>1</v>
      </c>
      <c r="C1127" s="446">
        <v>502801</v>
      </c>
      <c r="D1127" s="446">
        <v>280101</v>
      </c>
      <c r="E1127" s="5" t="s">
        <v>324</v>
      </c>
      <c r="F1127" s="5">
        <v>1</v>
      </c>
      <c r="G1127" s="506" t="s">
        <v>12</v>
      </c>
      <c r="H1127" s="456">
        <v>19</v>
      </c>
      <c r="I1127" s="13" t="s">
        <v>111</v>
      </c>
      <c r="J1127" s="179">
        <v>0</v>
      </c>
      <c r="K1127" s="180">
        <v>0</v>
      </c>
      <c r="L1127" s="180">
        <v>0</v>
      </c>
      <c r="M1127" s="180">
        <v>0</v>
      </c>
      <c r="N1127" s="469">
        <v>0</v>
      </c>
      <c r="O1127" s="194"/>
      <c r="P1127" s="195"/>
      <c r="Q1127" s="195"/>
      <c r="R1127" s="195"/>
      <c r="S1127" s="196"/>
    </row>
    <row r="1128" spans="1:19" ht="25.5" outlineLevel="2" x14ac:dyDescent="0.2">
      <c r="A1128" s="12" t="s">
        <v>7</v>
      </c>
      <c r="B1128" s="2">
        <v>1</v>
      </c>
      <c r="C1128" s="446">
        <v>502801</v>
      </c>
      <c r="D1128" s="446">
        <v>280101</v>
      </c>
      <c r="E1128" s="5" t="s">
        <v>324</v>
      </c>
      <c r="F1128" s="5">
        <v>1</v>
      </c>
      <c r="G1128" s="506" t="s">
        <v>12</v>
      </c>
      <c r="H1128" s="456" t="s">
        <v>316</v>
      </c>
      <c r="I1128" s="13" t="s">
        <v>112</v>
      </c>
      <c r="J1128" s="179">
        <v>3146</v>
      </c>
      <c r="K1128" s="180">
        <v>782</v>
      </c>
      <c r="L1128" s="180">
        <v>788</v>
      </c>
      <c r="M1128" s="180">
        <v>788</v>
      </c>
      <c r="N1128" s="469">
        <v>788</v>
      </c>
      <c r="O1128" s="194"/>
      <c r="P1128" s="195"/>
      <c r="Q1128" s="195"/>
      <c r="R1128" s="195"/>
      <c r="S1128" s="196"/>
    </row>
    <row r="1129" spans="1:19" ht="25.5" outlineLevel="2" x14ac:dyDescent="0.2">
      <c r="A1129" s="12" t="s">
        <v>7</v>
      </c>
      <c r="B1129" s="2">
        <v>1</v>
      </c>
      <c r="C1129" s="446">
        <v>502801</v>
      </c>
      <c r="D1129" s="446">
        <v>280101</v>
      </c>
      <c r="E1129" s="5" t="s">
        <v>324</v>
      </c>
      <c r="F1129" s="5">
        <v>1</v>
      </c>
      <c r="G1129" s="506" t="s">
        <v>12</v>
      </c>
      <c r="H1129" s="456" t="s">
        <v>296</v>
      </c>
      <c r="I1129" s="13" t="s">
        <v>113</v>
      </c>
      <c r="J1129" s="179">
        <v>1373</v>
      </c>
      <c r="K1129" s="180">
        <v>301</v>
      </c>
      <c r="L1129" s="180">
        <v>301</v>
      </c>
      <c r="M1129" s="180">
        <v>385</v>
      </c>
      <c r="N1129" s="469">
        <v>386</v>
      </c>
      <c r="O1129" s="194"/>
      <c r="P1129" s="195"/>
      <c r="Q1129" s="195"/>
      <c r="R1129" s="195"/>
      <c r="S1129" s="196"/>
    </row>
    <row r="1130" spans="1:19" ht="25.5" outlineLevel="2" x14ac:dyDescent="0.2">
      <c r="A1130" s="12" t="s">
        <v>7</v>
      </c>
      <c r="B1130" s="2">
        <v>1</v>
      </c>
      <c r="C1130" s="446">
        <v>502801</v>
      </c>
      <c r="D1130" s="446">
        <v>280101</v>
      </c>
      <c r="E1130" s="5" t="s">
        <v>324</v>
      </c>
      <c r="F1130" s="5">
        <v>1</v>
      </c>
      <c r="G1130" s="506" t="s">
        <v>12</v>
      </c>
      <c r="H1130" s="456">
        <v>23</v>
      </c>
      <c r="I1130" s="13" t="s">
        <v>114</v>
      </c>
      <c r="J1130" s="179">
        <v>1119</v>
      </c>
      <c r="K1130" s="180">
        <v>276</v>
      </c>
      <c r="L1130" s="180">
        <v>257</v>
      </c>
      <c r="M1130" s="180">
        <v>292</v>
      </c>
      <c r="N1130" s="469">
        <v>294</v>
      </c>
      <c r="O1130" s="194"/>
      <c r="P1130" s="195"/>
      <c r="Q1130" s="195"/>
      <c r="R1130" s="195"/>
      <c r="S1130" s="196"/>
    </row>
    <row r="1131" spans="1:19" ht="25.5" outlineLevel="2" x14ac:dyDescent="0.2">
      <c r="A1131" s="12" t="s">
        <v>7</v>
      </c>
      <c r="B1131" s="2">
        <v>1</v>
      </c>
      <c r="C1131" s="446">
        <v>502801</v>
      </c>
      <c r="D1131" s="446">
        <v>280101</v>
      </c>
      <c r="E1131" s="5" t="s">
        <v>324</v>
      </c>
      <c r="F1131" s="5">
        <v>1</v>
      </c>
      <c r="G1131" s="506" t="s">
        <v>12</v>
      </c>
      <c r="H1131" s="456">
        <v>24</v>
      </c>
      <c r="I1131" s="13" t="s">
        <v>115</v>
      </c>
      <c r="J1131" s="179">
        <v>1666</v>
      </c>
      <c r="K1131" s="180">
        <v>411</v>
      </c>
      <c r="L1131" s="180">
        <v>418</v>
      </c>
      <c r="M1131" s="180">
        <v>418</v>
      </c>
      <c r="N1131" s="469">
        <v>419</v>
      </c>
      <c r="O1131" s="194"/>
      <c r="P1131" s="195"/>
      <c r="Q1131" s="195"/>
      <c r="R1131" s="195"/>
      <c r="S1131" s="196"/>
    </row>
    <row r="1132" spans="1:19" ht="25.5" outlineLevel="2" x14ac:dyDescent="0.2">
      <c r="A1132" s="12" t="s">
        <v>7</v>
      </c>
      <c r="B1132" s="2">
        <v>1</v>
      </c>
      <c r="C1132" s="446">
        <v>502801</v>
      </c>
      <c r="D1132" s="446">
        <v>280101</v>
      </c>
      <c r="E1132" s="5" t="s">
        <v>324</v>
      </c>
      <c r="F1132" s="5">
        <v>1</v>
      </c>
      <c r="G1132" s="506" t="s">
        <v>12</v>
      </c>
      <c r="H1132" s="456">
        <v>25</v>
      </c>
      <c r="I1132" s="13" t="s">
        <v>116</v>
      </c>
      <c r="J1132" s="179">
        <v>2095</v>
      </c>
      <c r="K1132" s="180">
        <v>524</v>
      </c>
      <c r="L1132" s="180">
        <v>524</v>
      </c>
      <c r="M1132" s="180">
        <v>524</v>
      </c>
      <c r="N1132" s="469">
        <v>523</v>
      </c>
      <c r="O1132" s="194"/>
      <c r="P1132" s="195"/>
      <c r="Q1132" s="195"/>
      <c r="R1132" s="195"/>
      <c r="S1132" s="196"/>
    </row>
    <row r="1133" spans="1:19" ht="25.5" outlineLevel="2" x14ac:dyDescent="0.2">
      <c r="A1133" s="12" t="s">
        <v>7</v>
      </c>
      <c r="B1133" s="2">
        <v>1</v>
      </c>
      <c r="C1133" s="446">
        <v>502801</v>
      </c>
      <c r="D1133" s="446">
        <v>280101</v>
      </c>
      <c r="E1133" s="5" t="s">
        <v>324</v>
      </c>
      <c r="F1133" s="5">
        <v>1</v>
      </c>
      <c r="G1133" s="506" t="s">
        <v>12</v>
      </c>
      <c r="H1133" s="456">
        <v>30</v>
      </c>
      <c r="I1133" s="13" t="s">
        <v>117</v>
      </c>
      <c r="J1133" s="179">
        <v>0</v>
      </c>
      <c r="K1133" s="180">
        <v>0</v>
      </c>
      <c r="L1133" s="180">
        <v>0</v>
      </c>
      <c r="M1133" s="180">
        <v>0</v>
      </c>
      <c r="N1133" s="469">
        <v>0</v>
      </c>
      <c r="O1133" s="194"/>
      <c r="P1133" s="195"/>
      <c r="Q1133" s="195"/>
      <c r="R1133" s="195"/>
      <c r="S1133" s="196"/>
    </row>
    <row r="1134" spans="1:19" ht="25.5" outlineLevel="2" x14ac:dyDescent="0.2">
      <c r="A1134" s="12" t="s">
        <v>7</v>
      </c>
      <c r="B1134" s="2">
        <v>1</v>
      </c>
      <c r="C1134" s="446">
        <v>502801</v>
      </c>
      <c r="D1134" s="446">
        <v>280101</v>
      </c>
      <c r="E1134" s="5" t="s">
        <v>324</v>
      </c>
      <c r="F1134" s="5">
        <v>1</v>
      </c>
      <c r="G1134" s="506" t="s">
        <v>12</v>
      </c>
      <c r="H1134" s="456">
        <v>31</v>
      </c>
      <c r="I1134" s="13" t="s">
        <v>118</v>
      </c>
      <c r="J1134" s="179">
        <v>613</v>
      </c>
      <c r="K1134" s="180">
        <v>153</v>
      </c>
      <c r="L1134" s="180">
        <v>153</v>
      </c>
      <c r="M1134" s="180">
        <v>153</v>
      </c>
      <c r="N1134" s="469">
        <v>154</v>
      </c>
      <c r="O1134" s="194"/>
      <c r="P1134" s="195"/>
      <c r="Q1134" s="195"/>
      <c r="R1134" s="195"/>
      <c r="S1134" s="196"/>
    </row>
    <row r="1135" spans="1:19" ht="25.5" outlineLevel="2" x14ac:dyDescent="0.2">
      <c r="A1135" s="12" t="s">
        <v>7</v>
      </c>
      <c r="B1135" s="2">
        <v>1</v>
      </c>
      <c r="C1135" s="446">
        <v>502801</v>
      </c>
      <c r="D1135" s="446">
        <v>280101</v>
      </c>
      <c r="E1135" s="5" t="s">
        <v>324</v>
      </c>
      <c r="F1135" s="5">
        <v>1</v>
      </c>
      <c r="G1135" s="506" t="s">
        <v>12</v>
      </c>
      <c r="H1135" s="456">
        <v>32</v>
      </c>
      <c r="I1135" s="13" t="s">
        <v>119</v>
      </c>
      <c r="J1135" s="179">
        <v>6698</v>
      </c>
      <c r="K1135" s="180">
        <v>1500</v>
      </c>
      <c r="L1135" s="180">
        <v>1500</v>
      </c>
      <c r="M1135" s="180">
        <v>1849</v>
      </c>
      <c r="N1135" s="469">
        <v>1849</v>
      </c>
      <c r="O1135" s="194"/>
      <c r="P1135" s="195"/>
      <c r="Q1135" s="195"/>
      <c r="R1135" s="195"/>
      <c r="S1135" s="196"/>
    </row>
    <row r="1136" spans="1:19" ht="38.25" outlineLevel="2" x14ac:dyDescent="0.2">
      <c r="A1136" s="12" t="s">
        <v>7</v>
      </c>
      <c r="B1136" s="2">
        <v>1</v>
      </c>
      <c r="C1136" s="446">
        <v>502801</v>
      </c>
      <c r="D1136" s="446">
        <v>280101</v>
      </c>
      <c r="E1136" s="5" t="s">
        <v>324</v>
      </c>
      <c r="F1136" s="5">
        <v>1</v>
      </c>
      <c r="G1136" s="506" t="s">
        <v>12</v>
      </c>
      <c r="H1136" s="456">
        <v>35</v>
      </c>
      <c r="I1136" s="13" t="s">
        <v>120</v>
      </c>
      <c r="J1136" s="179">
        <v>0</v>
      </c>
      <c r="K1136" s="180">
        <v>0</v>
      </c>
      <c r="L1136" s="180">
        <v>0</v>
      </c>
      <c r="M1136" s="180">
        <v>0</v>
      </c>
      <c r="N1136" s="469">
        <v>0</v>
      </c>
      <c r="O1136" s="194"/>
      <c r="P1136" s="195"/>
      <c r="Q1136" s="195"/>
      <c r="R1136" s="195"/>
      <c r="S1136" s="196"/>
    </row>
    <row r="1137" spans="1:19" ht="38.25" outlineLevel="2" x14ac:dyDescent="0.2">
      <c r="A1137" s="12" t="s">
        <v>7</v>
      </c>
      <c r="B1137" s="2">
        <v>1</v>
      </c>
      <c r="C1137" s="446">
        <v>502801</v>
      </c>
      <c r="D1137" s="446">
        <v>280101</v>
      </c>
      <c r="E1137" s="5" t="s">
        <v>324</v>
      </c>
      <c r="F1137" s="5">
        <v>1</v>
      </c>
      <c r="G1137" s="506" t="s">
        <v>12</v>
      </c>
      <c r="H1137" s="456">
        <v>40</v>
      </c>
      <c r="I1137" s="13" t="s">
        <v>121</v>
      </c>
      <c r="J1137" s="179">
        <v>1571</v>
      </c>
      <c r="K1137" s="180">
        <v>393</v>
      </c>
      <c r="L1137" s="180">
        <v>393</v>
      </c>
      <c r="M1137" s="180">
        <v>393</v>
      </c>
      <c r="N1137" s="469">
        <v>392</v>
      </c>
      <c r="O1137" s="194"/>
      <c r="P1137" s="195"/>
      <c r="Q1137" s="195"/>
      <c r="R1137" s="195"/>
      <c r="S1137" s="196"/>
    </row>
    <row r="1138" spans="1:19" ht="38.25" outlineLevel="2" x14ac:dyDescent="0.2">
      <c r="A1138" s="12" t="s">
        <v>7</v>
      </c>
      <c r="B1138" s="2">
        <v>1</v>
      </c>
      <c r="C1138" s="446">
        <v>502801</v>
      </c>
      <c r="D1138" s="446">
        <v>280101</v>
      </c>
      <c r="E1138" s="5" t="s">
        <v>324</v>
      </c>
      <c r="F1138" s="5">
        <v>1</v>
      </c>
      <c r="G1138" s="506" t="s">
        <v>12</v>
      </c>
      <c r="H1138" s="456">
        <v>68</v>
      </c>
      <c r="I1138" s="13" t="s">
        <v>122</v>
      </c>
      <c r="J1138" s="179">
        <v>0</v>
      </c>
      <c r="K1138" s="180">
        <v>0</v>
      </c>
      <c r="L1138" s="180">
        <v>0</v>
      </c>
      <c r="M1138" s="180">
        <v>0</v>
      </c>
      <c r="N1138" s="469">
        <v>0</v>
      </c>
      <c r="O1138" s="194"/>
      <c r="P1138" s="195"/>
      <c r="Q1138" s="195"/>
      <c r="R1138" s="195"/>
      <c r="S1138" s="196"/>
    </row>
    <row r="1139" spans="1:19" ht="38.25" outlineLevel="2" x14ac:dyDescent="0.2">
      <c r="A1139" s="12" t="s">
        <v>7</v>
      </c>
      <c r="B1139" s="2">
        <v>1</v>
      </c>
      <c r="C1139" s="446">
        <v>502801</v>
      </c>
      <c r="D1139" s="446">
        <v>280101</v>
      </c>
      <c r="E1139" s="5" t="s">
        <v>324</v>
      </c>
      <c r="F1139" s="5">
        <v>1</v>
      </c>
      <c r="G1139" s="506" t="s">
        <v>12</v>
      </c>
      <c r="H1139" s="456">
        <v>91</v>
      </c>
      <c r="I1139" s="13" t="s">
        <v>123</v>
      </c>
      <c r="J1139" s="179">
        <v>663</v>
      </c>
      <c r="K1139" s="180">
        <v>150</v>
      </c>
      <c r="L1139" s="180">
        <v>180</v>
      </c>
      <c r="M1139" s="180">
        <v>165</v>
      </c>
      <c r="N1139" s="469">
        <v>168</v>
      </c>
      <c r="O1139" s="194"/>
      <c r="P1139" s="195"/>
      <c r="Q1139" s="195"/>
      <c r="R1139" s="195"/>
      <c r="S1139" s="196"/>
    </row>
    <row r="1140" spans="1:19" outlineLevel="1" collapsed="1" x14ac:dyDescent="0.2">
      <c r="A1140" s="133"/>
      <c r="B1140" s="134">
        <v>1</v>
      </c>
      <c r="C1140" s="165">
        <v>502801</v>
      </c>
      <c r="D1140" s="165">
        <v>280101</v>
      </c>
      <c r="E1140" s="136"/>
      <c r="F1140" s="136">
        <v>1</v>
      </c>
      <c r="G1140" s="507" t="s">
        <v>12</v>
      </c>
      <c r="H1140" s="457"/>
      <c r="I1140" s="137"/>
      <c r="J1140" s="181">
        <v>32834</v>
      </c>
      <c r="K1140" s="182">
        <v>8103</v>
      </c>
      <c r="L1140" s="182">
        <v>8274</v>
      </c>
      <c r="M1140" s="182">
        <v>8228</v>
      </c>
      <c r="N1140" s="470">
        <v>8229</v>
      </c>
      <c r="O1140" s="197">
        <v>893412.54723859672</v>
      </c>
      <c r="P1140" s="198">
        <v>220324.42339276336</v>
      </c>
      <c r="Q1140" s="198">
        <v>224345.77</v>
      </c>
      <c r="R1140" s="198">
        <v>224345.77</v>
      </c>
      <c r="S1140" s="199">
        <v>224396.58384583332</v>
      </c>
    </row>
    <row r="1141" spans="1:19" ht="25.5" outlineLevel="2" x14ac:dyDescent="0.2">
      <c r="A1141" s="12" t="s">
        <v>7</v>
      </c>
      <c r="B1141" s="2">
        <v>1</v>
      </c>
      <c r="C1141" s="446">
        <v>504901</v>
      </c>
      <c r="D1141" s="446">
        <v>490101</v>
      </c>
      <c r="E1141" s="5" t="s">
        <v>337</v>
      </c>
      <c r="F1141" s="5">
        <v>1</v>
      </c>
      <c r="G1141" s="506" t="s">
        <v>12</v>
      </c>
      <c r="H1141" s="456" t="s">
        <v>701</v>
      </c>
      <c r="I1141" s="13" t="s">
        <v>98</v>
      </c>
      <c r="J1141" s="179">
        <v>1125</v>
      </c>
      <c r="K1141" s="180">
        <v>281</v>
      </c>
      <c r="L1141" s="180">
        <v>281</v>
      </c>
      <c r="M1141" s="180">
        <v>281</v>
      </c>
      <c r="N1141" s="469">
        <v>282</v>
      </c>
      <c r="O1141" s="194"/>
      <c r="P1141" s="195"/>
      <c r="Q1141" s="195"/>
      <c r="R1141" s="195"/>
      <c r="S1141" s="196"/>
    </row>
    <row r="1142" spans="1:19" ht="25.5" outlineLevel="2" x14ac:dyDescent="0.2">
      <c r="A1142" s="12" t="s">
        <v>7</v>
      </c>
      <c r="B1142" s="2">
        <v>1</v>
      </c>
      <c r="C1142" s="446">
        <v>504901</v>
      </c>
      <c r="D1142" s="446">
        <v>490101</v>
      </c>
      <c r="E1142" s="5" t="s">
        <v>337</v>
      </c>
      <c r="F1142" s="5">
        <v>1</v>
      </c>
      <c r="G1142" s="506" t="s">
        <v>12</v>
      </c>
      <c r="H1142" s="456">
        <v>2</v>
      </c>
      <c r="I1142" s="13" t="s">
        <v>99</v>
      </c>
      <c r="J1142" s="179">
        <v>0</v>
      </c>
      <c r="K1142" s="180">
        <v>0</v>
      </c>
      <c r="L1142" s="180">
        <v>0</v>
      </c>
      <c r="M1142" s="180">
        <v>0</v>
      </c>
      <c r="N1142" s="469">
        <v>0</v>
      </c>
      <c r="O1142" s="194"/>
      <c r="P1142" s="195"/>
      <c r="Q1142" s="195"/>
      <c r="R1142" s="195"/>
      <c r="S1142" s="196"/>
    </row>
    <row r="1143" spans="1:19" ht="25.5" outlineLevel="2" x14ac:dyDescent="0.2">
      <c r="A1143" s="12" t="s">
        <v>7</v>
      </c>
      <c r="B1143" s="2">
        <v>1</v>
      </c>
      <c r="C1143" s="446">
        <v>504901</v>
      </c>
      <c r="D1143" s="446">
        <v>490101</v>
      </c>
      <c r="E1143" s="5" t="s">
        <v>337</v>
      </c>
      <c r="F1143" s="5">
        <v>1</v>
      </c>
      <c r="G1143" s="506" t="s">
        <v>12</v>
      </c>
      <c r="H1143" s="456">
        <v>3</v>
      </c>
      <c r="I1143" s="13" t="s">
        <v>100</v>
      </c>
      <c r="J1143" s="179">
        <v>0</v>
      </c>
      <c r="K1143" s="180">
        <v>0</v>
      </c>
      <c r="L1143" s="180">
        <v>0</v>
      </c>
      <c r="M1143" s="180">
        <v>0</v>
      </c>
      <c r="N1143" s="469">
        <v>0</v>
      </c>
      <c r="O1143" s="194"/>
      <c r="P1143" s="195"/>
      <c r="Q1143" s="195"/>
      <c r="R1143" s="195"/>
      <c r="S1143" s="196"/>
    </row>
    <row r="1144" spans="1:19" ht="25.5" outlineLevel="2" x14ac:dyDescent="0.2">
      <c r="A1144" s="12" t="s">
        <v>7</v>
      </c>
      <c r="B1144" s="2">
        <v>1</v>
      </c>
      <c r="C1144" s="446">
        <v>504901</v>
      </c>
      <c r="D1144" s="446">
        <v>490101</v>
      </c>
      <c r="E1144" s="5" t="s">
        <v>337</v>
      </c>
      <c r="F1144" s="5">
        <v>1</v>
      </c>
      <c r="G1144" s="506" t="s">
        <v>12</v>
      </c>
      <c r="H1144" s="456">
        <v>4</v>
      </c>
      <c r="I1144" s="13" t="s">
        <v>101</v>
      </c>
      <c r="J1144" s="179">
        <v>0</v>
      </c>
      <c r="K1144" s="180">
        <v>0</v>
      </c>
      <c r="L1144" s="180">
        <v>0</v>
      </c>
      <c r="M1144" s="180">
        <v>0</v>
      </c>
      <c r="N1144" s="469">
        <v>0</v>
      </c>
      <c r="O1144" s="194"/>
      <c r="P1144" s="195"/>
      <c r="Q1144" s="195"/>
      <c r="R1144" s="195"/>
      <c r="S1144" s="196"/>
    </row>
    <row r="1145" spans="1:19" ht="25.5" outlineLevel="2" x14ac:dyDescent="0.2">
      <c r="A1145" s="12" t="s">
        <v>7</v>
      </c>
      <c r="B1145" s="2">
        <v>1</v>
      </c>
      <c r="C1145" s="446">
        <v>504901</v>
      </c>
      <c r="D1145" s="446">
        <v>490101</v>
      </c>
      <c r="E1145" s="5" t="s">
        <v>337</v>
      </c>
      <c r="F1145" s="5">
        <v>1</v>
      </c>
      <c r="G1145" s="506" t="s">
        <v>12</v>
      </c>
      <c r="H1145" s="456" t="s">
        <v>302</v>
      </c>
      <c r="I1145" s="13" t="s">
        <v>102</v>
      </c>
      <c r="J1145" s="179">
        <v>0</v>
      </c>
      <c r="K1145" s="180">
        <v>0</v>
      </c>
      <c r="L1145" s="180">
        <v>0</v>
      </c>
      <c r="M1145" s="180">
        <v>0</v>
      </c>
      <c r="N1145" s="469">
        <v>0</v>
      </c>
      <c r="O1145" s="194"/>
      <c r="P1145" s="195"/>
      <c r="Q1145" s="195"/>
      <c r="R1145" s="195"/>
      <c r="S1145" s="196"/>
    </row>
    <row r="1146" spans="1:19" ht="25.5" outlineLevel="2" x14ac:dyDescent="0.2">
      <c r="A1146" s="12" t="s">
        <v>7</v>
      </c>
      <c r="B1146" s="2">
        <v>1</v>
      </c>
      <c r="C1146" s="446">
        <v>504901</v>
      </c>
      <c r="D1146" s="446">
        <v>490101</v>
      </c>
      <c r="E1146" s="5" t="s">
        <v>337</v>
      </c>
      <c r="F1146" s="5">
        <v>1</v>
      </c>
      <c r="G1146" s="506" t="s">
        <v>12</v>
      </c>
      <c r="H1146" s="456">
        <v>6</v>
      </c>
      <c r="I1146" s="13" t="s">
        <v>103</v>
      </c>
      <c r="J1146" s="179">
        <v>0</v>
      </c>
      <c r="K1146" s="180">
        <v>0</v>
      </c>
      <c r="L1146" s="180">
        <v>0</v>
      </c>
      <c r="M1146" s="180">
        <v>0</v>
      </c>
      <c r="N1146" s="469">
        <v>0</v>
      </c>
      <c r="O1146" s="194"/>
      <c r="P1146" s="195"/>
      <c r="Q1146" s="195"/>
      <c r="R1146" s="195"/>
      <c r="S1146" s="196"/>
    </row>
    <row r="1147" spans="1:19" ht="25.5" outlineLevel="2" x14ac:dyDescent="0.2">
      <c r="A1147" s="12" t="s">
        <v>7</v>
      </c>
      <c r="B1147" s="2">
        <v>1</v>
      </c>
      <c r="C1147" s="446">
        <v>504901</v>
      </c>
      <c r="D1147" s="446">
        <v>490101</v>
      </c>
      <c r="E1147" s="5" t="s">
        <v>337</v>
      </c>
      <c r="F1147" s="5">
        <v>1</v>
      </c>
      <c r="G1147" s="506" t="s">
        <v>12</v>
      </c>
      <c r="H1147" s="456">
        <v>7</v>
      </c>
      <c r="I1147" s="13" t="s">
        <v>104</v>
      </c>
      <c r="J1147" s="179">
        <v>0</v>
      </c>
      <c r="K1147" s="180">
        <v>0</v>
      </c>
      <c r="L1147" s="180">
        <v>0</v>
      </c>
      <c r="M1147" s="180">
        <v>0</v>
      </c>
      <c r="N1147" s="469">
        <v>0</v>
      </c>
      <c r="O1147" s="194"/>
      <c r="P1147" s="195"/>
      <c r="Q1147" s="195"/>
      <c r="R1147" s="195"/>
      <c r="S1147" s="196"/>
    </row>
    <row r="1148" spans="1:19" ht="51" outlineLevel="2" x14ac:dyDescent="0.2">
      <c r="A1148" s="12" t="s">
        <v>7</v>
      </c>
      <c r="B1148" s="2">
        <v>1</v>
      </c>
      <c r="C1148" s="446">
        <v>504901</v>
      </c>
      <c r="D1148" s="446">
        <v>490101</v>
      </c>
      <c r="E1148" s="5" t="s">
        <v>337</v>
      </c>
      <c r="F1148" s="5">
        <v>1</v>
      </c>
      <c r="G1148" s="506" t="s">
        <v>12</v>
      </c>
      <c r="H1148" s="456">
        <v>8</v>
      </c>
      <c r="I1148" s="13" t="s">
        <v>105</v>
      </c>
      <c r="J1148" s="179">
        <v>0</v>
      </c>
      <c r="K1148" s="180">
        <v>0</v>
      </c>
      <c r="L1148" s="180">
        <v>0</v>
      </c>
      <c r="M1148" s="180">
        <v>0</v>
      </c>
      <c r="N1148" s="469">
        <v>0</v>
      </c>
      <c r="O1148" s="194"/>
      <c r="P1148" s="195"/>
      <c r="Q1148" s="195"/>
      <c r="R1148" s="195"/>
      <c r="S1148" s="196"/>
    </row>
    <row r="1149" spans="1:19" ht="25.5" outlineLevel="2" x14ac:dyDescent="0.2">
      <c r="A1149" s="12" t="s">
        <v>7</v>
      </c>
      <c r="B1149" s="2">
        <v>1</v>
      </c>
      <c r="C1149" s="446">
        <v>504901</v>
      </c>
      <c r="D1149" s="446">
        <v>490101</v>
      </c>
      <c r="E1149" s="5" t="s">
        <v>337</v>
      </c>
      <c r="F1149" s="5">
        <v>1</v>
      </c>
      <c r="G1149" s="506" t="s">
        <v>12</v>
      </c>
      <c r="H1149" s="456">
        <v>9</v>
      </c>
      <c r="I1149" s="13" t="s">
        <v>106</v>
      </c>
      <c r="J1149" s="179">
        <v>477</v>
      </c>
      <c r="K1149" s="180">
        <v>119</v>
      </c>
      <c r="L1149" s="180">
        <v>119</v>
      </c>
      <c r="M1149" s="180">
        <v>119</v>
      </c>
      <c r="N1149" s="469">
        <v>120</v>
      </c>
      <c r="O1149" s="194"/>
      <c r="P1149" s="195"/>
      <c r="Q1149" s="195"/>
      <c r="R1149" s="195"/>
      <c r="S1149" s="196"/>
    </row>
    <row r="1150" spans="1:19" ht="25.5" outlineLevel="2" x14ac:dyDescent="0.2">
      <c r="A1150" s="12" t="s">
        <v>7</v>
      </c>
      <c r="B1150" s="2">
        <v>1</v>
      </c>
      <c r="C1150" s="446">
        <v>504901</v>
      </c>
      <c r="D1150" s="446">
        <v>490101</v>
      </c>
      <c r="E1150" s="5" t="s">
        <v>337</v>
      </c>
      <c r="F1150" s="5">
        <v>1</v>
      </c>
      <c r="G1150" s="506" t="s">
        <v>12</v>
      </c>
      <c r="H1150" s="456">
        <v>10</v>
      </c>
      <c r="I1150" s="13" t="s">
        <v>107</v>
      </c>
      <c r="J1150" s="179">
        <v>1150</v>
      </c>
      <c r="K1150" s="180">
        <v>288</v>
      </c>
      <c r="L1150" s="180">
        <v>288</v>
      </c>
      <c r="M1150" s="180">
        <v>288</v>
      </c>
      <c r="N1150" s="469">
        <v>286</v>
      </c>
      <c r="O1150" s="194"/>
      <c r="P1150" s="195"/>
      <c r="Q1150" s="195"/>
      <c r="R1150" s="195"/>
      <c r="S1150" s="196"/>
    </row>
    <row r="1151" spans="1:19" ht="25.5" outlineLevel="2" x14ac:dyDescent="0.2">
      <c r="A1151" s="12" t="s">
        <v>7</v>
      </c>
      <c r="B1151" s="2">
        <v>1</v>
      </c>
      <c r="C1151" s="446">
        <v>504901</v>
      </c>
      <c r="D1151" s="446">
        <v>490101</v>
      </c>
      <c r="E1151" s="5" t="s">
        <v>337</v>
      </c>
      <c r="F1151" s="5">
        <v>1</v>
      </c>
      <c r="G1151" s="506" t="s">
        <v>12</v>
      </c>
      <c r="H1151" s="456">
        <v>11</v>
      </c>
      <c r="I1151" s="13" t="s">
        <v>108</v>
      </c>
      <c r="J1151" s="179">
        <v>964</v>
      </c>
      <c r="K1151" s="180">
        <v>241</v>
      </c>
      <c r="L1151" s="180">
        <v>241</v>
      </c>
      <c r="M1151" s="180">
        <v>241</v>
      </c>
      <c r="N1151" s="469">
        <v>241</v>
      </c>
      <c r="O1151" s="194"/>
      <c r="P1151" s="195"/>
      <c r="Q1151" s="195"/>
      <c r="R1151" s="195"/>
      <c r="S1151" s="196"/>
    </row>
    <row r="1152" spans="1:19" ht="25.5" outlineLevel="2" x14ac:dyDescent="0.2">
      <c r="A1152" s="12" t="s">
        <v>7</v>
      </c>
      <c r="B1152" s="2">
        <v>1</v>
      </c>
      <c r="C1152" s="446">
        <v>504901</v>
      </c>
      <c r="D1152" s="446">
        <v>490101</v>
      </c>
      <c r="E1152" s="5" t="s">
        <v>337</v>
      </c>
      <c r="F1152" s="5">
        <v>1</v>
      </c>
      <c r="G1152" s="506" t="s">
        <v>12</v>
      </c>
      <c r="H1152" s="456" t="s">
        <v>304</v>
      </c>
      <c r="I1152" s="13" t="s">
        <v>109</v>
      </c>
      <c r="J1152" s="179">
        <v>800</v>
      </c>
      <c r="K1152" s="180">
        <v>200</v>
      </c>
      <c r="L1152" s="180">
        <v>200</v>
      </c>
      <c r="M1152" s="180">
        <v>200</v>
      </c>
      <c r="N1152" s="469">
        <v>200</v>
      </c>
      <c r="O1152" s="194"/>
      <c r="P1152" s="195"/>
      <c r="Q1152" s="195"/>
      <c r="R1152" s="195"/>
      <c r="S1152" s="196"/>
    </row>
    <row r="1153" spans="1:19" ht="25.5" outlineLevel="2" x14ac:dyDescent="0.2">
      <c r="A1153" s="12" t="s">
        <v>7</v>
      </c>
      <c r="B1153" s="2">
        <v>1</v>
      </c>
      <c r="C1153" s="446">
        <v>504901</v>
      </c>
      <c r="D1153" s="446">
        <v>490101</v>
      </c>
      <c r="E1153" s="5" t="s">
        <v>337</v>
      </c>
      <c r="F1153" s="5">
        <v>1</v>
      </c>
      <c r="G1153" s="506" t="s">
        <v>12</v>
      </c>
      <c r="H1153" s="456">
        <v>15</v>
      </c>
      <c r="I1153" s="13" t="s">
        <v>110</v>
      </c>
      <c r="J1153" s="179">
        <v>0</v>
      </c>
      <c r="K1153" s="180">
        <v>0</v>
      </c>
      <c r="L1153" s="180">
        <v>0</v>
      </c>
      <c r="M1153" s="180">
        <v>0</v>
      </c>
      <c r="N1153" s="469">
        <v>0</v>
      </c>
      <c r="O1153" s="194"/>
      <c r="P1153" s="195"/>
      <c r="Q1153" s="195"/>
      <c r="R1153" s="195"/>
      <c r="S1153" s="196"/>
    </row>
    <row r="1154" spans="1:19" ht="25.5" outlineLevel="2" x14ac:dyDescent="0.2">
      <c r="A1154" s="12" t="s">
        <v>7</v>
      </c>
      <c r="B1154" s="2">
        <v>1</v>
      </c>
      <c r="C1154" s="446">
        <v>504901</v>
      </c>
      <c r="D1154" s="446">
        <v>490101</v>
      </c>
      <c r="E1154" s="5" t="s">
        <v>337</v>
      </c>
      <c r="F1154" s="5">
        <v>1</v>
      </c>
      <c r="G1154" s="506" t="s">
        <v>12</v>
      </c>
      <c r="H1154" s="456">
        <v>19</v>
      </c>
      <c r="I1154" s="13" t="s">
        <v>111</v>
      </c>
      <c r="J1154" s="179">
        <v>0</v>
      </c>
      <c r="K1154" s="180">
        <v>0</v>
      </c>
      <c r="L1154" s="180">
        <v>0</v>
      </c>
      <c r="M1154" s="180">
        <v>0</v>
      </c>
      <c r="N1154" s="469">
        <v>0</v>
      </c>
      <c r="O1154" s="194"/>
      <c r="P1154" s="195"/>
      <c r="Q1154" s="195"/>
      <c r="R1154" s="195"/>
      <c r="S1154" s="196"/>
    </row>
    <row r="1155" spans="1:19" ht="25.5" outlineLevel="2" x14ac:dyDescent="0.2">
      <c r="A1155" s="12" t="s">
        <v>7</v>
      </c>
      <c r="B1155" s="2">
        <v>1</v>
      </c>
      <c r="C1155" s="446">
        <v>504901</v>
      </c>
      <c r="D1155" s="446">
        <v>490101</v>
      </c>
      <c r="E1155" s="5" t="s">
        <v>337</v>
      </c>
      <c r="F1155" s="5">
        <v>1</v>
      </c>
      <c r="G1155" s="506" t="s">
        <v>12</v>
      </c>
      <c r="H1155" s="456" t="s">
        <v>316</v>
      </c>
      <c r="I1155" s="13" t="s">
        <v>112</v>
      </c>
      <c r="J1155" s="179">
        <v>2094</v>
      </c>
      <c r="K1155" s="180">
        <v>519</v>
      </c>
      <c r="L1155" s="180">
        <v>525</v>
      </c>
      <c r="M1155" s="180">
        <v>525</v>
      </c>
      <c r="N1155" s="469">
        <v>525</v>
      </c>
      <c r="O1155" s="194"/>
      <c r="P1155" s="195"/>
      <c r="Q1155" s="195"/>
      <c r="R1155" s="195"/>
      <c r="S1155" s="196"/>
    </row>
    <row r="1156" spans="1:19" ht="25.5" outlineLevel="2" x14ac:dyDescent="0.2">
      <c r="A1156" s="12" t="s">
        <v>7</v>
      </c>
      <c r="B1156" s="2">
        <v>1</v>
      </c>
      <c r="C1156" s="446">
        <v>504901</v>
      </c>
      <c r="D1156" s="446">
        <v>490101</v>
      </c>
      <c r="E1156" s="5" t="s">
        <v>337</v>
      </c>
      <c r="F1156" s="5">
        <v>1</v>
      </c>
      <c r="G1156" s="506" t="s">
        <v>12</v>
      </c>
      <c r="H1156" s="456" t="s">
        <v>296</v>
      </c>
      <c r="I1156" s="13" t="s">
        <v>113</v>
      </c>
      <c r="J1156" s="179">
        <v>0</v>
      </c>
      <c r="K1156" s="180">
        <v>0</v>
      </c>
      <c r="L1156" s="180">
        <v>0</v>
      </c>
      <c r="M1156" s="180">
        <v>0</v>
      </c>
      <c r="N1156" s="469">
        <v>0</v>
      </c>
      <c r="O1156" s="194"/>
      <c r="P1156" s="195"/>
      <c r="Q1156" s="195"/>
      <c r="R1156" s="195"/>
      <c r="S1156" s="196"/>
    </row>
    <row r="1157" spans="1:19" ht="25.5" outlineLevel="2" x14ac:dyDescent="0.2">
      <c r="A1157" s="12" t="s">
        <v>7</v>
      </c>
      <c r="B1157" s="2">
        <v>1</v>
      </c>
      <c r="C1157" s="446">
        <v>504901</v>
      </c>
      <c r="D1157" s="446">
        <v>490101</v>
      </c>
      <c r="E1157" s="5" t="s">
        <v>337</v>
      </c>
      <c r="F1157" s="5">
        <v>1</v>
      </c>
      <c r="G1157" s="506" t="s">
        <v>12</v>
      </c>
      <c r="H1157" s="456">
        <v>23</v>
      </c>
      <c r="I1157" s="13" t="s">
        <v>114</v>
      </c>
      <c r="J1157" s="179">
        <v>481</v>
      </c>
      <c r="K1157" s="180">
        <v>120</v>
      </c>
      <c r="L1157" s="180">
        <v>120</v>
      </c>
      <c r="M1157" s="180">
        <v>120</v>
      </c>
      <c r="N1157" s="469">
        <v>121</v>
      </c>
      <c r="O1157" s="194"/>
      <c r="P1157" s="195"/>
      <c r="Q1157" s="195"/>
      <c r="R1157" s="195"/>
      <c r="S1157" s="196"/>
    </row>
    <row r="1158" spans="1:19" ht="25.5" outlineLevel="2" x14ac:dyDescent="0.2">
      <c r="A1158" s="12" t="s">
        <v>7</v>
      </c>
      <c r="B1158" s="2">
        <v>1</v>
      </c>
      <c r="C1158" s="446">
        <v>504901</v>
      </c>
      <c r="D1158" s="446">
        <v>490101</v>
      </c>
      <c r="E1158" s="5" t="s">
        <v>337</v>
      </c>
      <c r="F1158" s="5">
        <v>1</v>
      </c>
      <c r="G1158" s="506" t="s">
        <v>12</v>
      </c>
      <c r="H1158" s="456">
        <v>24</v>
      </c>
      <c r="I1158" s="13" t="s">
        <v>115</v>
      </c>
      <c r="J1158" s="179">
        <v>450</v>
      </c>
      <c r="K1158" s="180">
        <v>113</v>
      </c>
      <c r="L1158" s="180">
        <v>113</v>
      </c>
      <c r="M1158" s="180">
        <v>113</v>
      </c>
      <c r="N1158" s="469">
        <v>111</v>
      </c>
      <c r="O1158" s="194"/>
      <c r="P1158" s="195"/>
      <c r="Q1158" s="195"/>
      <c r="R1158" s="195"/>
      <c r="S1158" s="196"/>
    </row>
    <row r="1159" spans="1:19" ht="25.5" outlineLevel="2" x14ac:dyDescent="0.2">
      <c r="A1159" s="12" t="s">
        <v>7</v>
      </c>
      <c r="B1159" s="2">
        <v>1</v>
      </c>
      <c r="C1159" s="446">
        <v>504901</v>
      </c>
      <c r="D1159" s="446">
        <v>490101</v>
      </c>
      <c r="E1159" s="5" t="s">
        <v>337</v>
      </c>
      <c r="F1159" s="5">
        <v>1</v>
      </c>
      <c r="G1159" s="506" t="s">
        <v>12</v>
      </c>
      <c r="H1159" s="456">
        <v>25</v>
      </c>
      <c r="I1159" s="13" t="s">
        <v>116</v>
      </c>
      <c r="J1159" s="179">
        <v>1123</v>
      </c>
      <c r="K1159" s="180">
        <v>281</v>
      </c>
      <c r="L1159" s="180">
        <v>281</v>
      </c>
      <c r="M1159" s="180">
        <v>281</v>
      </c>
      <c r="N1159" s="469">
        <v>280</v>
      </c>
      <c r="O1159" s="194"/>
      <c r="P1159" s="195"/>
      <c r="Q1159" s="195"/>
      <c r="R1159" s="195"/>
      <c r="S1159" s="196"/>
    </row>
    <row r="1160" spans="1:19" ht="25.5" outlineLevel="2" x14ac:dyDescent="0.2">
      <c r="A1160" s="12" t="s">
        <v>7</v>
      </c>
      <c r="B1160" s="2">
        <v>1</v>
      </c>
      <c r="C1160" s="446">
        <v>504901</v>
      </c>
      <c r="D1160" s="446">
        <v>490101</v>
      </c>
      <c r="E1160" s="5" t="s">
        <v>337</v>
      </c>
      <c r="F1160" s="5">
        <v>1</v>
      </c>
      <c r="G1160" s="506" t="s">
        <v>12</v>
      </c>
      <c r="H1160" s="456">
        <v>30</v>
      </c>
      <c r="I1160" s="13" t="s">
        <v>117</v>
      </c>
      <c r="J1160" s="179">
        <v>0</v>
      </c>
      <c r="K1160" s="180">
        <v>0</v>
      </c>
      <c r="L1160" s="180">
        <v>0</v>
      </c>
      <c r="M1160" s="180">
        <v>0</v>
      </c>
      <c r="N1160" s="469">
        <v>0</v>
      </c>
      <c r="O1160" s="194"/>
      <c r="P1160" s="195"/>
      <c r="Q1160" s="195"/>
      <c r="R1160" s="195"/>
      <c r="S1160" s="196"/>
    </row>
    <row r="1161" spans="1:19" ht="25.5" outlineLevel="2" x14ac:dyDescent="0.2">
      <c r="A1161" s="12" t="s">
        <v>7</v>
      </c>
      <c r="B1161" s="2">
        <v>1</v>
      </c>
      <c r="C1161" s="446">
        <v>504901</v>
      </c>
      <c r="D1161" s="446">
        <v>490101</v>
      </c>
      <c r="E1161" s="5" t="s">
        <v>337</v>
      </c>
      <c r="F1161" s="5">
        <v>1</v>
      </c>
      <c r="G1161" s="506" t="s">
        <v>12</v>
      </c>
      <c r="H1161" s="456">
        <v>31</v>
      </c>
      <c r="I1161" s="13" t="s">
        <v>118</v>
      </c>
      <c r="J1161" s="179">
        <v>0</v>
      </c>
      <c r="K1161" s="180">
        <v>0</v>
      </c>
      <c r="L1161" s="180">
        <v>0</v>
      </c>
      <c r="M1161" s="180">
        <v>0</v>
      </c>
      <c r="N1161" s="469">
        <v>0</v>
      </c>
      <c r="O1161" s="194"/>
      <c r="P1161" s="195"/>
      <c r="Q1161" s="195"/>
      <c r="R1161" s="195"/>
      <c r="S1161" s="196"/>
    </row>
    <row r="1162" spans="1:19" ht="25.5" outlineLevel="2" x14ac:dyDescent="0.2">
      <c r="A1162" s="12" t="s">
        <v>7</v>
      </c>
      <c r="B1162" s="2">
        <v>1</v>
      </c>
      <c r="C1162" s="446">
        <v>504901</v>
      </c>
      <c r="D1162" s="446">
        <v>490101</v>
      </c>
      <c r="E1162" s="5" t="s">
        <v>337</v>
      </c>
      <c r="F1162" s="5">
        <v>1</v>
      </c>
      <c r="G1162" s="506" t="s">
        <v>12</v>
      </c>
      <c r="H1162" s="456">
        <v>32</v>
      </c>
      <c r="I1162" s="13" t="s">
        <v>119</v>
      </c>
      <c r="J1162" s="179">
        <v>1300</v>
      </c>
      <c r="K1162" s="180">
        <v>325</v>
      </c>
      <c r="L1162" s="180">
        <v>325</v>
      </c>
      <c r="M1162" s="180">
        <v>325</v>
      </c>
      <c r="N1162" s="469">
        <v>325</v>
      </c>
      <c r="O1162" s="194"/>
      <c r="P1162" s="195"/>
      <c r="Q1162" s="195"/>
      <c r="R1162" s="195"/>
      <c r="S1162" s="196"/>
    </row>
    <row r="1163" spans="1:19" ht="38.25" outlineLevel="2" x14ac:dyDescent="0.2">
      <c r="A1163" s="12" t="s">
        <v>7</v>
      </c>
      <c r="B1163" s="2">
        <v>1</v>
      </c>
      <c r="C1163" s="446">
        <v>504901</v>
      </c>
      <c r="D1163" s="446">
        <v>490101</v>
      </c>
      <c r="E1163" s="5" t="s">
        <v>337</v>
      </c>
      <c r="F1163" s="5">
        <v>1</v>
      </c>
      <c r="G1163" s="506" t="s">
        <v>12</v>
      </c>
      <c r="H1163" s="456">
        <v>35</v>
      </c>
      <c r="I1163" s="13" t="s">
        <v>120</v>
      </c>
      <c r="J1163" s="179">
        <v>0</v>
      </c>
      <c r="K1163" s="180">
        <v>0</v>
      </c>
      <c r="L1163" s="180">
        <v>0</v>
      </c>
      <c r="M1163" s="180">
        <v>0</v>
      </c>
      <c r="N1163" s="469">
        <v>0</v>
      </c>
      <c r="O1163" s="194"/>
      <c r="P1163" s="195"/>
      <c r="Q1163" s="195"/>
      <c r="R1163" s="195"/>
      <c r="S1163" s="196"/>
    </row>
    <row r="1164" spans="1:19" ht="38.25" outlineLevel="2" x14ac:dyDescent="0.2">
      <c r="A1164" s="12" t="s">
        <v>7</v>
      </c>
      <c r="B1164" s="2">
        <v>1</v>
      </c>
      <c r="C1164" s="446">
        <v>504901</v>
      </c>
      <c r="D1164" s="446">
        <v>490101</v>
      </c>
      <c r="E1164" s="5" t="s">
        <v>337</v>
      </c>
      <c r="F1164" s="5">
        <v>1</v>
      </c>
      <c r="G1164" s="506" t="s">
        <v>12</v>
      </c>
      <c r="H1164" s="456">
        <v>40</v>
      </c>
      <c r="I1164" s="13" t="s">
        <v>121</v>
      </c>
      <c r="J1164" s="179">
        <v>757</v>
      </c>
      <c r="K1164" s="180">
        <v>189</v>
      </c>
      <c r="L1164" s="180">
        <v>189</v>
      </c>
      <c r="M1164" s="180">
        <v>189</v>
      </c>
      <c r="N1164" s="469">
        <v>190</v>
      </c>
      <c r="O1164" s="194"/>
      <c r="P1164" s="195"/>
      <c r="Q1164" s="195"/>
      <c r="R1164" s="195"/>
      <c r="S1164" s="196"/>
    </row>
    <row r="1165" spans="1:19" ht="38.25" outlineLevel="2" x14ac:dyDescent="0.2">
      <c r="A1165" s="12" t="s">
        <v>7</v>
      </c>
      <c r="B1165" s="2">
        <v>1</v>
      </c>
      <c r="C1165" s="446">
        <v>504901</v>
      </c>
      <c r="D1165" s="446">
        <v>490101</v>
      </c>
      <c r="E1165" s="5" t="s">
        <v>337</v>
      </c>
      <c r="F1165" s="5">
        <v>1</v>
      </c>
      <c r="G1165" s="506" t="s">
        <v>12</v>
      </c>
      <c r="H1165" s="456">
        <v>68</v>
      </c>
      <c r="I1165" s="13" t="s">
        <v>122</v>
      </c>
      <c r="J1165" s="179">
        <v>0</v>
      </c>
      <c r="K1165" s="180">
        <v>0</v>
      </c>
      <c r="L1165" s="180">
        <v>0</v>
      </c>
      <c r="M1165" s="180">
        <v>0</v>
      </c>
      <c r="N1165" s="469">
        <v>0</v>
      </c>
      <c r="O1165" s="194"/>
      <c r="P1165" s="195"/>
      <c r="Q1165" s="195"/>
      <c r="R1165" s="195"/>
      <c r="S1165" s="196"/>
    </row>
    <row r="1166" spans="1:19" ht="38.25" outlineLevel="2" x14ac:dyDescent="0.2">
      <c r="A1166" s="12" t="s">
        <v>7</v>
      </c>
      <c r="B1166" s="2">
        <v>1</v>
      </c>
      <c r="C1166" s="446">
        <v>504901</v>
      </c>
      <c r="D1166" s="446">
        <v>490101</v>
      </c>
      <c r="E1166" s="5" t="s">
        <v>337</v>
      </c>
      <c r="F1166" s="5">
        <v>1</v>
      </c>
      <c r="G1166" s="506" t="s">
        <v>12</v>
      </c>
      <c r="H1166" s="456">
        <v>91</v>
      </c>
      <c r="I1166" s="13" t="s">
        <v>123</v>
      </c>
      <c r="J1166" s="179">
        <v>0</v>
      </c>
      <c r="K1166" s="180">
        <v>0</v>
      </c>
      <c r="L1166" s="180">
        <v>0</v>
      </c>
      <c r="M1166" s="180">
        <v>0</v>
      </c>
      <c r="N1166" s="469">
        <v>0</v>
      </c>
      <c r="O1166" s="194"/>
      <c r="P1166" s="195"/>
      <c r="Q1166" s="195"/>
      <c r="R1166" s="195"/>
      <c r="S1166" s="196"/>
    </row>
    <row r="1167" spans="1:19" outlineLevel="1" collapsed="1" x14ac:dyDescent="0.2">
      <c r="A1167" s="133"/>
      <c r="B1167" s="134">
        <v>1</v>
      </c>
      <c r="C1167" s="165">
        <v>504901</v>
      </c>
      <c r="D1167" s="165">
        <v>490101</v>
      </c>
      <c r="E1167" s="136"/>
      <c r="F1167" s="136">
        <v>1</v>
      </c>
      <c r="G1167" s="507" t="s">
        <v>12</v>
      </c>
      <c r="H1167" s="457"/>
      <c r="I1167" s="137"/>
      <c r="J1167" s="181">
        <v>10721</v>
      </c>
      <c r="K1167" s="182">
        <v>2676</v>
      </c>
      <c r="L1167" s="182">
        <v>2682</v>
      </c>
      <c r="M1167" s="182">
        <v>2682</v>
      </c>
      <c r="N1167" s="470">
        <v>2681</v>
      </c>
      <c r="O1167" s="197">
        <v>169235.00643418712</v>
      </c>
      <c r="P1167" s="198">
        <v>42240.630581818179</v>
      </c>
      <c r="Q1167" s="198">
        <v>42332</v>
      </c>
      <c r="R1167" s="198">
        <v>42332</v>
      </c>
      <c r="S1167" s="199">
        <v>42330.375852368947</v>
      </c>
    </row>
    <row r="1168" spans="1:19" outlineLevel="2" x14ac:dyDescent="0.2">
      <c r="A1168" s="12" t="s">
        <v>7</v>
      </c>
      <c r="B1168" s="2">
        <v>1</v>
      </c>
      <c r="C1168" s="446">
        <v>505401</v>
      </c>
      <c r="D1168" s="446">
        <v>540101</v>
      </c>
      <c r="E1168" s="5" t="s">
        <v>203</v>
      </c>
      <c r="F1168" s="5">
        <v>1</v>
      </c>
      <c r="G1168" s="506" t="s">
        <v>12</v>
      </c>
      <c r="H1168" s="456" t="s">
        <v>701</v>
      </c>
      <c r="I1168" s="13" t="s">
        <v>98</v>
      </c>
      <c r="J1168" s="179">
        <v>0</v>
      </c>
      <c r="K1168" s="180">
        <v>0</v>
      </c>
      <c r="L1168" s="180">
        <v>0</v>
      </c>
      <c r="M1168" s="180">
        <v>0</v>
      </c>
      <c r="N1168" s="469">
        <v>0</v>
      </c>
      <c r="O1168" s="194"/>
      <c r="P1168" s="195"/>
      <c r="Q1168" s="195"/>
      <c r="R1168" s="195"/>
      <c r="S1168" s="196"/>
    </row>
    <row r="1169" spans="1:19" ht="25.5" outlineLevel="2" x14ac:dyDescent="0.2">
      <c r="A1169" s="12" t="s">
        <v>7</v>
      </c>
      <c r="B1169" s="2">
        <v>1</v>
      </c>
      <c r="C1169" s="446">
        <v>505401</v>
      </c>
      <c r="D1169" s="446">
        <v>540101</v>
      </c>
      <c r="E1169" s="5" t="s">
        <v>203</v>
      </c>
      <c r="F1169" s="5">
        <v>1</v>
      </c>
      <c r="G1169" s="506" t="s">
        <v>12</v>
      </c>
      <c r="H1169" s="456">
        <v>2</v>
      </c>
      <c r="I1169" s="13" t="s">
        <v>99</v>
      </c>
      <c r="J1169" s="179">
        <v>0</v>
      </c>
      <c r="K1169" s="180">
        <v>0</v>
      </c>
      <c r="L1169" s="180">
        <v>0</v>
      </c>
      <c r="M1169" s="180">
        <v>0</v>
      </c>
      <c r="N1169" s="469">
        <v>0</v>
      </c>
      <c r="O1169" s="194"/>
      <c r="P1169" s="195"/>
      <c r="Q1169" s="195"/>
      <c r="R1169" s="195"/>
      <c r="S1169" s="196"/>
    </row>
    <row r="1170" spans="1:19" ht="25.5" outlineLevel="2" x14ac:dyDescent="0.2">
      <c r="A1170" s="12" t="s">
        <v>7</v>
      </c>
      <c r="B1170" s="2">
        <v>1</v>
      </c>
      <c r="C1170" s="446">
        <v>505401</v>
      </c>
      <c r="D1170" s="446">
        <v>540101</v>
      </c>
      <c r="E1170" s="5" t="s">
        <v>203</v>
      </c>
      <c r="F1170" s="5">
        <v>1</v>
      </c>
      <c r="G1170" s="506" t="s">
        <v>12</v>
      </c>
      <c r="H1170" s="456">
        <v>3</v>
      </c>
      <c r="I1170" s="13" t="s">
        <v>100</v>
      </c>
      <c r="J1170" s="179">
        <v>0</v>
      </c>
      <c r="K1170" s="180">
        <v>0</v>
      </c>
      <c r="L1170" s="180">
        <v>0</v>
      </c>
      <c r="M1170" s="180">
        <v>0</v>
      </c>
      <c r="N1170" s="469">
        <v>0</v>
      </c>
      <c r="O1170" s="194"/>
      <c r="P1170" s="195"/>
      <c r="Q1170" s="195"/>
      <c r="R1170" s="195"/>
      <c r="S1170" s="196"/>
    </row>
    <row r="1171" spans="1:19" ht="25.5" outlineLevel="2" x14ac:dyDescent="0.2">
      <c r="A1171" s="12" t="s">
        <v>7</v>
      </c>
      <c r="B1171" s="2">
        <v>1</v>
      </c>
      <c r="C1171" s="446">
        <v>505401</v>
      </c>
      <c r="D1171" s="446">
        <v>540101</v>
      </c>
      <c r="E1171" s="5" t="s">
        <v>203</v>
      </c>
      <c r="F1171" s="5">
        <v>1</v>
      </c>
      <c r="G1171" s="506" t="s">
        <v>12</v>
      </c>
      <c r="H1171" s="456">
        <v>4</v>
      </c>
      <c r="I1171" s="13" t="s">
        <v>101</v>
      </c>
      <c r="J1171" s="179">
        <v>0</v>
      </c>
      <c r="K1171" s="180">
        <v>0</v>
      </c>
      <c r="L1171" s="180">
        <v>0</v>
      </c>
      <c r="M1171" s="180">
        <v>0</v>
      </c>
      <c r="N1171" s="469">
        <v>0</v>
      </c>
      <c r="O1171" s="194"/>
      <c r="P1171" s="195"/>
      <c r="Q1171" s="195"/>
      <c r="R1171" s="195"/>
      <c r="S1171" s="196"/>
    </row>
    <row r="1172" spans="1:19" ht="25.5" outlineLevel="2" x14ac:dyDescent="0.2">
      <c r="A1172" s="12" t="s">
        <v>7</v>
      </c>
      <c r="B1172" s="2">
        <v>1</v>
      </c>
      <c r="C1172" s="446">
        <v>505401</v>
      </c>
      <c r="D1172" s="446">
        <v>540101</v>
      </c>
      <c r="E1172" s="5" t="s">
        <v>203</v>
      </c>
      <c r="F1172" s="5">
        <v>1</v>
      </c>
      <c r="G1172" s="506" t="s">
        <v>12</v>
      </c>
      <c r="H1172" s="456" t="s">
        <v>302</v>
      </c>
      <c r="I1172" s="13" t="s">
        <v>102</v>
      </c>
      <c r="J1172" s="179">
        <v>0</v>
      </c>
      <c r="K1172" s="180">
        <v>0</v>
      </c>
      <c r="L1172" s="180">
        <v>0</v>
      </c>
      <c r="M1172" s="180">
        <v>0</v>
      </c>
      <c r="N1172" s="469">
        <v>0</v>
      </c>
      <c r="O1172" s="194"/>
      <c r="P1172" s="195"/>
      <c r="Q1172" s="195"/>
      <c r="R1172" s="195"/>
      <c r="S1172" s="196"/>
    </row>
    <row r="1173" spans="1:19" outlineLevel="2" x14ac:dyDescent="0.2">
      <c r="A1173" s="12" t="s">
        <v>7</v>
      </c>
      <c r="B1173" s="2">
        <v>1</v>
      </c>
      <c r="C1173" s="446">
        <v>505401</v>
      </c>
      <c r="D1173" s="446">
        <v>540101</v>
      </c>
      <c r="E1173" s="5" t="s">
        <v>203</v>
      </c>
      <c r="F1173" s="5">
        <v>1</v>
      </c>
      <c r="G1173" s="506" t="s">
        <v>12</v>
      </c>
      <c r="H1173" s="456">
        <v>6</v>
      </c>
      <c r="I1173" s="13" t="s">
        <v>103</v>
      </c>
      <c r="J1173" s="179">
        <v>0</v>
      </c>
      <c r="K1173" s="180">
        <v>0</v>
      </c>
      <c r="L1173" s="180">
        <v>0</v>
      </c>
      <c r="M1173" s="180">
        <v>0</v>
      </c>
      <c r="N1173" s="469">
        <v>0</v>
      </c>
      <c r="O1173" s="194"/>
      <c r="P1173" s="195"/>
      <c r="Q1173" s="195"/>
      <c r="R1173" s="195"/>
      <c r="S1173" s="196"/>
    </row>
    <row r="1174" spans="1:19" outlineLevel="2" x14ac:dyDescent="0.2">
      <c r="A1174" s="12" t="s">
        <v>7</v>
      </c>
      <c r="B1174" s="2">
        <v>1</v>
      </c>
      <c r="C1174" s="446">
        <v>505401</v>
      </c>
      <c r="D1174" s="446">
        <v>540101</v>
      </c>
      <c r="E1174" s="5" t="s">
        <v>203</v>
      </c>
      <c r="F1174" s="5">
        <v>1</v>
      </c>
      <c r="G1174" s="506" t="s">
        <v>12</v>
      </c>
      <c r="H1174" s="456">
        <v>7</v>
      </c>
      <c r="I1174" s="13" t="s">
        <v>104</v>
      </c>
      <c r="J1174" s="179">
        <v>0</v>
      </c>
      <c r="K1174" s="180">
        <v>0</v>
      </c>
      <c r="L1174" s="180">
        <v>0</v>
      </c>
      <c r="M1174" s="180">
        <v>0</v>
      </c>
      <c r="N1174" s="469">
        <v>0</v>
      </c>
      <c r="O1174" s="194"/>
      <c r="P1174" s="195"/>
      <c r="Q1174" s="195"/>
      <c r="R1174" s="195"/>
      <c r="S1174" s="196"/>
    </row>
    <row r="1175" spans="1:19" ht="51" outlineLevel="2" x14ac:dyDescent="0.2">
      <c r="A1175" s="12" t="s">
        <v>7</v>
      </c>
      <c r="B1175" s="2">
        <v>1</v>
      </c>
      <c r="C1175" s="446">
        <v>505401</v>
      </c>
      <c r="D1175" s="446">
        <v>540101</v>
      </c>
      <c r="E1175" s="5" t="s">
        <v>203</v>
      </c>
      <c r="F1175" s="5">
        <v>1</v>
      </c>
      <c r="G1175" s="506" t="s">
        <v>12</v>
      </c>
      <c r="H1175" s="456">
        <v>8</v>
      </c>
      <c r="I1175" s="13" t="s">
        <v>105</v>
      </c>
      <c r="J1175" s="179">
        <v>0</v>
      </c>
      <c r="K1175" s="180">
        <v>0</v>
      </c>
      <c r="L1175" s="180">
        <v>0</v>
      </c>
      <c r="M1175" s="180">
        <v>0</v>
      </c>
      <c r="N1175" s="469">
        <v>0</v>
      </c>
      <c r="O1175" s="194"/>
      <c r="P1175" s="195"/>
      <c r="Q1175" s="195"/>
      <c r="R1175" s="195"/>
      <c r="S1175" s="196"/>
    </row>
    <row r="1176" spans="1:19" outlineLevel="2" x14ac:dyDescent="0.2">
      <c r="A1176" s="12" t="s">
        <v>7</v>
      </c>
      <c r="B1176" s="2">
        <v>1</v>
      </c>
      <c r="C1176" s="446">
        <v>505401</v>
      </c>
      <c r="D1176" s="446">
        <v>540101</v>
      </c>
      <c r="E1176" s="5" t="s">
        <v>203</v>
      </c>
      <c r="F1176" s="5">
        <v>1</v>
      </c>
      <c r="G1176" s="506" t="s">
        <v>12</v>
      </c>
      <c r="H1176" s="456">
        <v>9</v>
      </c>
      <c r="I1176" s="13" t="s">
        <v>106</v>
      </c>
      <c r="J1176" s="179">
        <v>0</v>
      </c>
      <c r="K1176" s="180">
        <v>0</v>
      </c>
      <c r="L1176" s="180">
        <v>0</v>
      </c>
      <c r="M1176" s="180">
        <v>0</v>
      </c>
      <c r="N1176" s="469">
        <v>0</v>
      </c>
      <c r="O1176" s="194"/>
      <c r="P1176" s="195"/>
      <c r="Q1176" s="195"/>
      <c r="R1176" s="195"/>
      <c r="S1176" s="196"/>
    </row>
    <row r="1177" spans="1:19" outlineLevel="2" x14ac:dyDescent="0.2">
      <c r="A1177" s="12" t="s">
        <v>7</v>
      </c>
      <c r="B1177" s="2">
        <v>1</v>
      </c>
      <c r="C1177" s="446">
        <v>505401</v>
      </c>
      <c r="D1177" s="446">
        <v>540101</v>
      </c>
      <c r="E1177" s="5" t="s">
        <v>203</v>
      </c>
      <c r="F1177" s="5">
        <v>1</v>
      </c>
      <c r="G1177" s="506" t="s">
        <v>12</v>
      </c>
      <c r="H1177" s="456">
        <v>10</v>
      </c>
      <c r="I1177" s="13" t="s">
        <v>107</v>
      </c>
      <c r="J1177" s="179">
        <v>262</v>
      </c>
      <c r="K1177" s="180">
        <v>0</v>
      </c>
      <c r="L1177" s="180">
        <v>88</v>
      </c>
      <c r="M1177" s="180">
        <v>88</v>
      </c>
      <c r="N1177" s="469">
        <v>86</v>
      </c>
      <c r="O1177" s="194"/>
      <c r="P1177" s="195"/>
      <c r="Q1177" s="195"/>
      <c r="R1177" s="195"/>
      <c r="S1177" s="196"/>
    </row>
    <row r="1178" spans="1:19" ht="25.5" outlineLevel="2" x14ac:dyDescent="0.2">
      <c r="A1178" s="12" t="s">
        <v>7</v>
      </c>
      <c r="B1178" s="2">
        <v>1</v>
      </c>
      <c r="C1178" s="446">
        <v>505401</v>
      </c>
      <c r="D1178" s="446">
        <v>540101</v>
      </c>
      <c r="E1178" s="5" t="s">
        <v>203</v>
      </c>
      <c r="F1178" s="5">
        <v>1</v>
      </c>
      <c r="G1178" s="506" t="s">
        <v>12</v>
      </c>
      <c r="H1178" s="456">
        <v>11</v>
      </c>
      <c r="I1178" s="13" t="s">
        <v>108</v>
      </c>
      <c r="J1178" s="179">
        <v>0</v>
      </c>
      <c r="K1178" s="180">
        <v>0</v>
      </c>
      <c r="L1178" s="180">
        <v>0</v>
      </c>
      <c r="M1178" s="180">
        <v>0</v>
      </c>
      <c r="N1178" s="469">
        <v>0</v>
      </c>
      <c r="O1178" s="194"/>
      <c r="P1178" s="195"/>
      <c r="Q1178" s="195"/>
      <c r="R1178" s="195"/>
      <c r="S1178" s="196"/>
    </row>
    <row r="1179" spans="1:19" outlineLevel="2" x14ac:dyDescent="0.2">
      <c r="A1179" s="12" t="s">
        <v>7</v>
      </c>
      <c r="B1179" s="2">
        <v>1</v>
      </c>
      <c r="C1179" s="446">
        <v>505401</v>
      </c>
      <c r="D1179" s="446">
        <v>540101</v>
      </c>
      <c r="E1179" s="5" t="s">
        <v>203</v>
      </c>
      <c r="F1179" s="5">
        <v>1</v>
      </c>
      <c r="G1179" s="506" t="s">
        <v>12</v>
      </c>
      <c r="H1179" s="456" t="s">
        <v>304</v>
      </c>
      <c r="I1179" s="13" t="s">
        <v>109</v>
      </c>
      <c r="J1179" s="179">
        <v>1293</v>
      </c>
      <c r="K1179" s="180">
        <v>375</v>
      </c>
      <c r="L1179" s="180">
        <v>306</v>
      </c>
      <c r="M1179" s="180">
        <v>306</v>
      </c>
      <c r="N1179" s="469">
        <v>306</v>
      </c>
      <c r="O1179" s="194"/>
      <c r="P1179" s="195"/>
      <c r="Q1179" s="195"/>
      <c r="R1179" s="195"/>
      <c r="S1179" s="196"/>
    </row>
    <row r="1180" spans="1:19" ht="25.5" outlineLevel="2" x14ac:dyDescent="0.2">
      <c r="A1180" s="12" t="s">
        <v>7</v>
      </c>
      <c r="B1180" s="2">
        <v>1</v>
      </c>
      <c r="C1180" s="446">
        <v>505401</v>
      </c>
      <c r="D1180" s="446">
        <v>540101</v>
      </c>
      <c r="E1180" s="5" t="s">
        <v>203</v>
      </c>
      <c r="F1180" s="5">
        <v>1</v>
      </c>
      <c r="G1180" s="506" t="s">
        <v>12</v>
      </c>
      <c r="H1180" s="456">
        <v>15</v>
      </c>
      <c r="I1180" s="13" t="s">
        <v>110</v>
      </c>
      <c r="J1180" s="179">
        <v>0</v>
      </c>
      <c r="K1180" s="180">
        <v>0</v>
      </c>
      <c r="L1180" s="180">
        <v>0</v>
      </c>
      <c r="M1180" s="180">
        <v>0</v>
      </c>
      <c r="N1180" s="469">
        <v>0</v>
      </c>
      <c r="O1180" s="194"/>
      <c r="P1180" s="195"/>
      <c r="Q1180" s="195"/>
      <c r="R1180" s="195"/>
      <c r="S1180" s="196"/>
    </row>
    <row r="1181" spans="1:19" ht="25.5" outlineLevel="2" x14ac:dyDescent="0.2">
      <c r="A1181" s="12" t="s">
        <v>7</v>
      </c>
      <c r="B1181" s="2">
        <v>1</v>
      </c>
      <c r="C1181" s="446">
        <v>505401</v>
      </c>
      <c r="D1181" s="446">
        <v>540101</v>
      </c>
      <c r="E1181" s="5" t="s">
        <v>203</v>
      </c>
      <c r="F1181" s="5">
        <v>1</v>
      </c>
      <c r="G1181" s="506" t="s">
        <v>12</v>
      </c>
      <c r="H1181" s="456">
        <v>19</v>
      </c>
      <c r="I1181" s="13" t="s">
        <v>111</v>
      </c>
      <c r="J1181" s="179">
        <v>0</v>
      </c>
      <c r="K1181" s="180">
        <v>0</v>
      </c>
      <c r="L1181" s="180">
        <v>0</v>
      </c>
      <c r="M1181" s="180">
        <v>0</v>
      </c>
      <c r="N1181" s="469">
        <v>0</v>
      </c>
      <c r="O1181" s="194"/>
      <c r="P1181" s="195"/>
      <c r="Q1181" s="195"/>
      <c r="R1181" s="195"/>
      <c r="S1181" s="196"/>
    </row>
    <row r="1182" spans="1:19" ht="25.5" outlineLevel="2" x14ac:dyDescent="0.2">
      <c r="A1182" s="12" t="s">
        <v>7</v>
      </c>
      <c r="B1182" s="2">
        <v>1</v>
      </c>
      <c r="C1182" s="446">
        <v>505401</v>
      </c>
      <c r="D1182" s="446">
        <v>540101</v>
      </c>
      <c r="E1182" s="5" t="s">
        <v>203</v>
      </c>
      <c r="F1182" s="5">
        <v>1</v>
      </c>
      <c r="G1182" s="506" t="s">
        <v>12</v>
      </c>
      <c r="H1182" s="456" t="s">
        <v>316</v>
      </c>
      <c r="I1182" s="13" t="s">
        <v>112</v>
      </c>
      <c r="J1182" s="179">
        <v>2366</v>
      </c>
      <c r="K1182" s="180">
        <v>716</v>
      </c>
      <c r="L1182" s="180">
        <v>550</v>
      </c>
      <c r="M1182" s="180">
        <v>550</v>
      </c>
      <c r="N1182" s="469">
        <v>550</v>
      </c>
      <c r="O1182" s="194"/>
      <c r="P1182" s="195"/>
      <c r="Q1182" s="195"/>
      <c r="R1182" s="195"/>
      <c r="S1182" s="196"/>
    </row>
    <row r="1183" spans="1:19" outlineLevel="2" x14ac:dyDescent="0.2">
      <c r="A1183" s="12" t="s">
        <v>7</v>
      </c>
      <c r="B1183" s="2">
        <v>1</v>
      </c>
      <c r="C1183" s="446">
        <v>505401</v>
      </c>
      <c r="D1183" s="446">
        <v>540101</v>
      </c>
      <c r="E1183" s="5" t="s">
        <v>203</v>
      </c>
      <c r="F1183" s="5">
        <v>1</v>
      </c>
      <c r="G1183" s="506" t="s">
        <v>12</v>
      </c>
      <c r="H1183" s="456" t="s">
        <v>296</v>
      </c>
      <c r="I1183" s="13" t="s">
        <v>113</v>
      </c>
      <c r="J1183" s="179">
        <v>2582</v>
      </c>
      <c r="K1183" s="180">
        <v>674</v>
      </c>
      <c r="L1183" s="180">
        <v>636</v>
      </c>
      <c r="M1183" s="180">
        <v>636</v>
      </c>
      <c r="N1183" s="469">
        <v>636</v>
      </c>
      <c r="O1183" s="194"/>
      <c r="P1183" s="195"/>
      <c r="Q1183" s="195"/>
      <c r="R1183" s="195"/>
      <c r="S1183" s="196"/>
    </row>
    <row r="1184" spans="1:19" ht="25.5" outlineLevel="2" x14ac:dyDescent="0.2">
      <c r="A1184" s="12" t="s">
        <v>7</v>
      </c>
      <c r="B1184" s="2">
        <v>1</v>
      </c>
      <c r="C1184" s="446">
        <v>505401</v>
      </c>
      <c r="D1184" s="446">
        <v>540101</v>
      </c>
      <c r="E1184" s="5" t="s">
        <v>203</v>
      </c>
      <c r="F1184" s="5">
        <v>1</v>
      </c>
      <c r="G1184" s="506" t="s">
        <v>12</v>
      </c>
      <c r="H1184" s="456">
        <v>23</v>
      </c>
      <c r="I1184" s="13" t="s">
        <v>114</v>
      </c>
      <c r="J1184" s="179">
        <v>982</v>
      </c>
      <c r="K1184" s="180">
        <v>252</v>
      </c>
      <c r="L1184" s="180">
        <v>243</v>
      </c>
      <c r="M1184" s="180">
        <v>243</v>
      </c>
      <c r="N1184" s="469">
        <v>244</v>
      </c>
      <c r="O1184" s="194"/>
      <c r="P1184" s="195"/>
      <c r="Q1184" s="195"/>
      <c r="R1184" s="195"/>
      <c r="S1184" s="196"/>
    </row>
    <row r="1185" spans="1:19" ht="25.5" outlineLevel="2" x14ac:dyDescent="0.2">
      <c r="A1185" s="12" t="s">
        <v>7</v>
      </c>
      <c r="B1185" s="2">
        <v>1</v>
      </c>
      <c r="C1185" s="446">
        <v>505401</v>
      </c>
      <c r="D1185" s="446">
        <v>540101</v>
      </c>
      <c r="E1185" s="5" t="s">
        <v>203</v>
      </c>
      <c r="F1185" s="5">
        <v>1</v>
      </c>
      <c r="G1185" s="506" t="s">
        <v>12</v>
      </c>
      <c r="H1185" s="456">
        <v>24</v>
      </c>
      <c r="I1185" s="13" t="s">
        <v>115</v>
      </c>
      <c r="J1185" s="179">
        <v>1090</v>
      </c>
      <c r="K1185" s="180">
        <v>273</v>
      </c>
      <c r="L1185" s="180">
        <v>273</v>
      </c>
      <c r="M1185" s="180">
        <v>273</v>
      </c>
      <c r="N1185" s="469">
        <v>271</v>
      </c>
      <c r="O1185" s="194"/>
      <c r="P1185" s="195"/>
      <c r="Q1185" s="195"/>
      <c r="R1185" s="195"/>
      <c r="S1185" s="196"/>
    </row>
    <row r="1186" spans="1:19" outlineLevel="2" x14ac:dyDescent="0.2">
      <c r="A1186" s="12" t="s">
        <v>7</v>
      </c>
      <c r="B1186" s="2">
        <v>1</v>
      </c>
      <c r="C1186" s="446">
        <v>505401</v>
      </c>
      <c r="D1186" s="446">
        <v>540101</v>
      </c>
      <c r="E1186" s="5" t="s">
        <v>203</v>
      </c>
      <c r="F1186" s="5">
        <v>1</v>
      </c>
      <c r="G1186" s="506" t="s">
        <v>12</v>
      </c>
      <c r="H1186" s="456">
        <v>25</v>
      </c>
      <c r="I1186" s="13" t="s">
        <v>116</v>
      </c>
      <c r="J1186" s="179">
        <v>0</v>
      </c>
      <c r="K1186" s="180">
        <v>0</v>
      </c>
      <c r="L1186" s="180">
        <v>0</v>
      </c>
      <c r="M1186" s="180">
        <v>0</v>
      </c>
      <c r="N1186" s="469">
        <v>0</v>
      </c>
      <c r="O1186" s="194"/>
      <c r="P1186" s="195"/>
      <c r="Q1186" s="195"/>
      <c r="R1186" s="195"/>
      <c r="S1186" s="196"/>
    </row>
    <row r="1187" spans="1:19" ht="25.5" outlineLevel="2" x14ac:dyDescent="0.2">
      <c r="A1187" s="12" t="s">
        <v>7</v>
      </c>
      <c r="B1187" s="2">
        <v>1</v>
      </c>
      <c r="C1187" s="446">
        <v>505401</v>
      </c>
      <c r="D1187" s="446">
        <v>540101</v>
      </c>
      <c r="E1187" s="5" t="s">
        <v>203</v>
      </c>
      <c r="F1187" s="5">
        <v>1</v>
      </c>
      <c r="G1187" s="506" t="s">
        <v>12</v>
      </c>
      <c r="H1187" s="456">
        <v>30</v>
      </c>
      <c r="I1187" s="13" t="s">
        <v>117</v>
      </c>
      <c r="J1187" s="179">
        <v>0</v>
      </c>
      <c r="K1187" s="180">
        <v>0</v>
      </c>
      <c r="L1187" s="180">
        <v>0</v>
      </c>
      <c r="M1187" s="180">
        <v>0</v>
      </c>
      <c r="N1187" s="469">
        <v>0</v>
      </c>
      <c r="O1187" s="194"/>
      <c r="P1187" s="195"/>
      <c r="Q1187" s="195"/>
      <c r="R1187" s="195"/>
      <c r="S1187" s="196"/>
    </row>
    <row r="1188" spans="1:19" ht="25.5" outlineLevel="2" x14ac:dyDescent="0.2">
      <c r="A1188" s="12" t="s">
        <v>7</v>
      </c>
      <c r="B1188" s="2">
        <v>1</v>
      </c>
      <c r="C1188" s="446">
        <v>505401</v>
      </c>
      <c r="D1188" s="446">
        <v>540101</v>
      </c>
      <c r="E1188" s="5" t="s">
        <v>203</v>
      </c>
      <c r="F1188" s="5">
        <v>1</v>
      </c>
      <c r="G1188" s="506" t="s">
        <v>12</v>
      </c>
      <c r="H1188" s="456">
        <v>31</v>
      </c>
      <c r="I1188" s="13" t="s">
        <v>118</v>
      </c>
      <c r="J1188" s="179">
        <v>0</v>
      </c>
      <c r="K1188" s="180">
        <v>0</v>
      </c>
      <c r="L1188" s="180">
        <v>0</v>
      </c>
      <c r="M1188" s="180">
        <v>0</v>
      </c>
      <c r="N1188" s="469">
        <v>0</v>
      </c>
      <c r="O1188" s="194"/>
      <c r="P1188" s="195"/>
      <c r="Q1188" s="195"/>
      <c r="R1188" s="195"/>
      <c r="S1188" s="196"/>
    </row>
    <row r="1189" spans="1:19" ht="25.5" outlineLevel="2" x14ac:dyDescent="0.2">
      <c r="A1189" s="12" t="s">
        <v>7</v>
      </c>
      <c r="B1189" s="2">
        <v>1</v>
      </c>
      <c r="C1189" s="446">
        <v>505401</v>
      </c>
      <c r="D1189" s="446">
        <v>540101</v>
      </c>
      <c r="E1189" s="5" t="s">
        <v>203</v>
      </c>
      <c r="F1189" s="5">
        <v>1</v>
      </c>
      <c r="G1189" s="506" t="s">
        <v>12</v>
      </c>
      <c r="H1189" s="456">
        <v>32</v>
      </c>
      <c r="I1189" s="13" t="s">
        <v>119</v>
      </c>
      <c r="J1189" s="179">
        <v>1851</v>
      </c>
      <c r="K1189" s="180">
        <v>501</v>
      </c>
      <c r="L1189" s="180">
        <v>450</v>
      </c>
      <c r="M1189" s="180">
        <v>450</v>
      </c>
      <c r="N1189" s="469">
        <v>450</v>
      </c>
      <c r="O1189" s="194"/>
      <c r="P1189" s="195"/>
      <c r="Q1189" s="195"/>
      <c r="R1189" s="195"/>
      <c r="S1189" s="196"/>
    </row>
    <row r="1190" spans="1:19" ht="38.25" outlineLevel="2" x14ac:dyDescent="0.2">
      <c r="A1190" s="12" t="s">
        <v>7</v>
      </c>
      <c r="B1190" s="2">
        <v>1</v>
      </c>
      <c r="C1190" s="446">
        <v>505401</v>
      </c>
      <c r="D1190" s="446">
        <v>540101</v>
      </c>
      <c r="E1190" s="5" t="s">
        <v>203</v>
      </c>
      <c r="F1190" s="5">
        <v>1</v>
      </c>
      <c r="G1190" s="506" t="s">
        <v>12</v>
      </c>
      <c r="H1190" s="456">
        <v>35</v>
      </c>
      <c r="I1190" s="13" t="s">
        <v>120</v>
      </c>
      <c r="J1190" s="179">
        <v>236</v>
      </c>
      <c r="K1190" s="180">
        <v>11</v>
      </c>
      <c r="L1190" s="180">
        <v>75</v>
      </c>
      <c r="M1190" s="180">
        <v>75</v>
      </c>
      <c r="N1190" s="469">
        <v>75</v>
      </c>
      <c r="O1190" s="194"/>
      <c r="P1190" s="195"/>
      <c r="Q1190" s="195"/>
      <c r="R1190" s="195"/>
      <c r="S1190" s="196"/>
    </row>
    <row r="1191" spans="1:19" ht="38.25" outlineLevel="2" x14ac:dyDescent="0.2">
      <c r="A1191" s="12" t="s">
        <v>7</v>
      </c>
      <c r="B1191" s="2">
        <v>1</v>
      </c>
      <c r="C1191" s="446">
        <v>505401</v>
      </c>
      <c r="D1191" s="446">
        <v>540101</v>
      </c>
      <c r="E1191" s="5" t="s">
        <v>203</v>
      </c>
      <c r="F1191" s="5">
        <v>1</v>
      </c>
      <c r="G1191" s="506" t="s">
        <v>12</v>
      </c>
      <c r="H1191" s="456">
        <v>40</v>
      </c>
      <c r="I1191" s="13" t="s">
        <v>121</v>
      </c>
      <c r="J1191" s="179">
        <v>1092</v>
      </c>
      <c r="K1191" s="180">
        <v>342</v>
      </c>
      <c r="L1191" s="180">
        <v>250</v>
      </c>
      <c r="M1191" s="180">
        <v>250</v>
      </c>
      <c r="N1191" s="469">
        <v>250</v>
      </c>
      <c r="O1191" s="194"/>
      <c r="P1191" s="195"/>
      <c r="Q1191" s="195"/>
      <c r="R1191" s="195"/>
      <c r="S1191" s="196"/>
    </row>
    <row r="1192" spans="1:19" ht="38.25" outlineLevel="2" x14ac:dyDescent="0.2">
      <c r="A1192" s="12" t="s">
        <v>7</v>
      </c>
      <c r="B1192" s="2">
        <v>1</v>
      </c>
      <c r="C1192" s="446">
        <v>505401</v>
      </c>
      <c r="D1192" s="446">
        <v>540101</v>
      </c>
      <c r="E1192" s="5" t="s">
        <v>203</v>
      </c>
      <c r="F1192" s="5">
        <v>1</v>
      </c>
      <c r="G1192" s="506" t="s">
        <v>12</v>
      </c>
      <c r="H1192" s="456">
        <v>68</v>
      </c>
      <c r="I1192" s="13" t="s">
        <v>122</v>
      </c>
      <c r="J1192" s="179">
        <v>0</v>
      </c>
      <c r="K1192" s="180">
        <v>0</v>
      </c>
      <c r="L1192" s="180">
        <v>0</v>
      </c>
      <c r="M1192" s="180">
        <v>0</v>
      </c>
      <c r="N1192" s="469">
        <v>0</v>
      </c>
      <c r="O1192" s="194"/>
      <c r="P1192" s="195"/>
      <c r="Q1192" s="195"/>
      <c r="R1192" s="195"/>
      <c r="S1192" s="196"/>
    </row>
    <row r="1193" spans="1:19" ht="38.25" outlineLevel="2" x14ac:dyDescent="0.2">
      <c r="A1193" s="12" t="s">
        <v>7</v>
      </c>
      <c r="B1193" s="2">
        <v>1</v>
      </c>
      <c r="C1193" s="446">
        <v>505401</v>
      </c>
      <c r="D1193" s="446">
        <v>540101</v>
      </c>
      <c r="E1193" s="5" t="s">
        <v>203</v>
      </c>
      <c r="F1193" s="5">
        <v>1</v>
      </c>
      <c r="G1193" s="506" t="s">
        <v>12</v>
      </c>
      <c r="H1193" s="456">
        <v>91</v>
      </c>
      <c r="I1193" s="13" t="s">
        <v>123</v>
      </c>
      <c r="J1193" s="179">
        <v>0</v>
      </c>
      <c r="K1193" s="180">
        <v>0</v>
      </c>
      <c r="L1193" s="180">
        <v>0</v>
      </c>
      <c r="M1193" s="180">
        <v>0</v>
      </c>
      <c r="N1193" s="469">
        <v>0</v>
      </c>
      <c r="O1193" s="194"/>
      <c r="P1193" s="195"/>
      <c r="Q1193" s="195"/>
      <c r="R1193" s="195"/>
      <c r="S1193" s="196"/>
    </row>
    <row r="1194" spans="1:19" outlineLevel="1" collapsed="1" x14ac:dyDescent="0.2">
      <c r="A1194" s="133"/>
      <c r="B1194" s="134">
        <v>1</v>
      </c>
      <c r="C1194" s="165">
        <v>505401</v>
      </c>
      <c r="D1194" s="165">
        <v>540101</v>
      </c>
      <c r="E1194" s="136"/>
      <c r="F1194" s="136">
        <v>1</v>
      </c>
      <c r="G1194" s="507" t="s">
        <v>12</v>
      </c>
      <c r="H1194" s="457"/>
      <c r="I1194" s="137"/>
      <c r="J1194" s="181">
        <v>11754</v>
      </c>
      <c r="K1194" s="182">
        <v>3144</v>
      </c>
      <c r="L1194" s="182">
        <v>2871</v>
      </c>
      <c r="M1194" s="182">
        <v>2871</v>
      </c>
      <c r="N1194" s="470">
        <v>2868</v>
      </c>
      <c r="O1194" s="197">
        <v>220712.20108462425</v>
      </c>
      <c r="P1194" s="198">
        <v>55016.135295896725</v>
      </c>
      <c r="Q1194" s="198">
        <v>55232</v>
      </c>
      <c r="R1194" s="198">
        <v>55232</v>
      </c>
      <c r="S1194" s="199">
        <v>55232.065788727516</v>
      </c>
    </row>
    <row r="1195" spans="1:19" outlineLevel="2" x14ac:dyDescent="0.2">
      <c r="A1195" s="12" t="s">
        <v>7</v>
      </c>
      <c r="B1195" s="2">
        <v>1</v>
      </c>
      <c r="C1195" s="446">
        <v>505402</v>
      </c>
      <c r="D1195" s="446">
        <v>540201</v>
      </c>
      <c r="E1195" s="5" t="s">
        <v>204</v>
      </c>
      <c r="F1195" s="5">
        <v>1</v>
      </c>
      <c r="G1195" s="506" t="s">
        <v>12</v>
      </c>
      <c r="H1195" s="456" t="s">
        <v>701</v>
      </c>
      <c r="I1195" s="13" t="s">
        <v>98</v>
      </c>
      <c r="J1195" s="179">
        <v>0</v>
      </c>
      <c r="K1195" s="180">
        <v>0</v>
      </c>
      <c r="L1195" s="180">
        <v>0</v>
      </c>
      <c r="M1195" s="180">
        <v>0</v>
      </c>
      <c r="N1195" s="469">
        <v>0</v>
      </c>
      <c r="O1195" s="194"/>
      <c r="P1195" s="195"/>
      <c r="Q1195" s="195"/>
      <c r="R1195" s="195"/>
      <c r="S1195" s="196"/>
    </row>
    <row r="1196" spans="1:19" ht="25.5" outlineLevel="2" x14ac:dyDescent="0.2">
      <c r="A1196" s="12" t="s">
        <v>7</v>
      </c>
      <c r="B1196" s="2">
        <v>1</v>
      </c>
      <c r="C1196" s="446">
        <v>505402</v>
      </c>
      <c r="D1196" s="446">
        <v>540201</v>
      </c>
      <c r="E1196" s="5" t="s">
        <v>204</v>
      </c>
      <c r="F1196" s="5">
        <v>1</v>
      </c>
      <c r="G1196" s="506" t="s">
        <v>12</v>
      </c>
      <c r="H1196" s="456">
        <v>2</v>
      </c>
      <c r="I1196" s="13" t="s">
        <v>99</v>
      </c>
      <c r="J1196" s="179">
        <v>0</v>
      </c>
      <c r="K1196" s="180">
        <v>0</v>
      </c>
      <c r="L1196" s="180">
        <v>0</v>
      </c>
      <c r="M1196" s="180">
        <v>0</v>
      </c>
      <c r="N1196" s="469">
        <v>0</v>
      </c>
      <c r="O1196" s="194"/>
      <c r="P1196" s="195"/>
      <c r="Q1196" s="195"/>
      <c r="R1196" s="195"/>
      <c r="S1196" s="196"/>
    </row>
    <row r="1197" spans="1:19" ht="25.5" outlineLevel="2" x14ac:dyDescent="0.2">
      <c r="A1197" s="12" t="s">
        <v>7</v>
      </c>
      <c r="B1197" s="2">
        <v>1</v>
      </c>
      <c r="C1197" s="446">
        <v>505402</v>
      </c>
      <c r="D1197" s="446">
        <v>540201</v>
      </c>
      <c r="E1197" s="5" t="s">
        <v>204</v>
      </c>
      <c r="F1197" s="5">
        <v>1</v>
      </c>
      <c r="G1197" s="506" t="s">
        <v>12</v>
      </c>
      <c r="H1197" s="456">
        <v>3</v>
      </c>
      <c r="I1197" s="13" t="s">
        <v>100</v>
      </c>
      <c r="J1197" s="179">
        <v>0</v>
      </c>
      <c r="K1197" s="180">
        <v>0</v>
      </c>
      <c r="L1197" s="180">
        <v>0</v>
      </c>
      <c r="M1197" s="180">
        <v>0</v>
      </c>
      <c r="N1197" s="469">
        <v>0</v>
      </c>
      <c r="O1197" s="194"/>
      <c r="P1197" s="195"/>
      <c r="Q1197" s="195"/>
      <c r="R1197" s="195"/>
      <c r="S1197" s="196"/>
    </row>
    <row r="1198" spans="1:19" ht="25.5" outlineLevel="2" x14ac:dyDescent="0.2">
      <c r="A1198" s="12" t="s">
        <v>7</v>
      </c>
      <c r="B1198" s="2">
        <v>1</v>
      </c>
      <c r="C1198" s="446">
        <v>505402</v>
      </c>
      <c r="D1198" s="446">
        <v>540201</v>
      </c>
      <c r="E1198" s="5" t="s">
        <v>204</v>
      </c>
      <c r="F1198" s="5">
        <v>1</v>
      </c>
      <c r="G1198" s="506" t="s">
        <v>12</v>
      </c>
      <c r="H1198" s="456">
        <v>4</v>
      </c>
      <c r="I1198" s="13" t="s">
        <v>101</v>
      </c>
      <c r="J1198" s="179">
        <v>0</v>
      </c>
      <c r="K1198" s="180">
        <v>0</v>
      </c>
      <c r="L1198" s="180">
        <v>0</v>
      </c>
      <c r="M1198" s="180">
        <v>0</v>
      </c>
      <c r="N1198" s="469">
        <v>0</v>
      </c>
      <c r="O1198" s="194"/>
      <c r="P1198" s="195"/>
      <c r="Q1198" s="195"/>
      <c r="R1198" s="195"/>
      <c r="S1198" s="196"/>
    </row>
    <row r="1199" spans="1:19" ht="25.5" outlineLevel="2" x14ac:dyDescent="0.2">
      <c r="A1199" s="12" t="s">
        <v>7</v>
      </c>
      <c r="B1199" s="2">
        <v>1</v>
      </c>
      <c r="C1199" s="446">
        <v>505402</v>
      </c>
      <c r="D1199" s="446">
        <v>540201</v>
      </c>
      <c r="E1199" s="5" t="s">
        <v>204</v>
      </c>
      <c r="F1199" s="5">
        <v>1</v>
      </c>
      <c r="G1199" s="506" t="s">
        <v>12</v>
      </c>
      <c r="H1199" s="456" t="s">
        <v>302</v>
      </c>
      <c r="I1199" s="13" t="s">
        <v>102</v>
      </c>
      <c r="J1199" s="179">
        <v>0</v>
      </c>
      <c r="K1199" s="180">
        <v>0</v>
      </c>
      <c r="L1199" s="180">
        <v>0</v>
      </c>
      <c r="M1199" s="180">
        <v>0</v>
      </c>
      <c r="N1199" s="469">
        <v>0</v>
      </c>
      <c r="O1199" s="194"/>
      <c r="P1199" s="195"/>
      <c r="Q1199" s="195"/>
      <c r="R1199" s="195"/>
      <c r="S1199" s="196"/>
    </row>
    <row r="1200" spans="1:19" outlineLevel="2" x14ac:dyDescent="0.2">
      <c r="A1200" s="12" t="s">
        <v>7</v>
      </c>
      <c r="B1200" s="2">
        <v>1</v>
      </c>
      <c r="C1200" s="446">
        <v>505402</v>
      </c>
      <c r="D1200" s="446">
        <v>540201</v>
      </c>
      <c r="E1200" s="5" t="s">
        <v>204</v>
      </c>
      <c r="F1200" s="5">
        <v>1</v>
      </c>
      <c r="G1200" s="506" t="s">
        <v>12</v>
      </c>
      <c r="H1200" s="456">
        <v>6</v>
      </c>
      <c r="I1200" s="13" t="s">
        <v>103</v>
      </c>
      <c r="J1200" s="179">
        <v>0</v>
      </c>
      <c r="K1200" s="180">
        <v>0</v>
      </c>
      <c r="L1200" s="180">
        <v>0</v>
      </c>
      <c r="M1200" s="180">
        <v>0</v>
      </c>
      <c r="N1200" s="469">
        <v>0</v>
      </c>
      <c r="O1200" s="194"/>
      <c r="P1200" s="195"/>
      <c r="Q1200" s="195"/>
      <c r="R1200" s="195"/>
      <c r="S1200" s="196"/>
    </row>
    <row r="1201" spans="1:19" outlineLevel="2" x14ac:dyDescent="0.2">
      <c r="A1201" s="12" t="s">
        <v>7</v>
      </c>
      <c r="B1201" s="2">
        <v>1</v>
      </c>
      <c r="C1201" s="446">
        <v>505402</v>
      </c>
      <c r="D1201" s="446">
        <v>540201</v>
      </c>
      <c r="E1201" s="5" t="s">
        <v>204</v>
      </c>
      <c r="F1201" s="5">
        <v>1</v>
      </c>
      <c r="G1201" s="506" t="s">
        <v>12</v>
      </c>
      <c r="H1201" s="456">
        <v>7</v>
      </c>
      <c r="I1201" s="13" t="s">
        <v>104</v>
      </c>
      <c r="J1201" s="179">
        <v>0</v>
      </c>
      <c r="K1201" s="180">
        <v>0</v>
      </c>
      <c r="L1201" s="180">
        <v>0</v>
      </c>
      <c r="M1201" s="180">
        <v>0</v>
      </c>
      <c r="N1201" s="469">
        <v>0</v>
      </c>
      <c r="O1201" s="194"/>
      <c r="P1201" s="195"/>
      <c r="Q1201" s="195"/>
      <c r="R1201" s="195"/>
      <c r="S1201" s="196"/>
    </row>
    <row r="1202" spans="1:19" ht="51" outlineLevel="2" x14ac:dyDescent="0.2">
      <c r="A1202" s="12" t="s">
        <v>7</v>
      </c>
      <c r="B1202" s="2">
        <v>1</v>
      </c>
      <c r="C1202" s="446">
        <v>505402</v>
      </c>
      <c r="D1202" s="446">
        <v>540201</v>
      </c>
      <c r="E1202" s="5" t="s">
        <v>204</v>
      </c>
      <c r="F1202" s="5">
        <v>1</v>
      </c>
      <c r="G1202" s="506" t="s">
        <v>12</v>
      </c>
      <c r="H1202" s="456">
        <v>8</v>
      </c>
      <c r="I1202" s="13" t="s">
        <v>105</v>
      </c>
      <c r="J1202" s="179">
        <v>0</v>
      </c>
      <c r="K1202" s="180">
        <v>0</v>
      </c>
      <c r="L1202" s="180">
        <v>0</v>
      </c>
      <c r="M1202" s="180">
        <v>0</v>
      </c>
      <c r="N1202" s="469">
        <v>0</v>
      </c>
      <c r="O1202" s="194"/>
      <c r="P1202" s="195"/>
      <c r="Q1202" s="195"/>
      <c r="R1202" s="195"/>
      <c r="S1202" s="196"/>
    </row>
    <row r="1203" spans="1:19" outlineLevel="2" x14ac:dyDescent="0.2">
      <c r="A1203" s="12" t="s">
        <v>7</v>
      </c>
      <c r="B1203" s="2">
        <v>1</v>
      </c>
      <c r="C1203" s="446">
        <v>505402</v>
      </c>
      <c r="D1203" s="446">
        <v>540201</v>
      </c>
      <c r="E1203" s="5" t="s">
        <v>204</v>
      </c>
      <c r="F1203" s="5">
        <v>1</v>
      </c>
      <c r="G1203" s="506" t="s">
        <v>12</v>
      </c>
      <c r="H1203" s="456">
        <v>9</v>
      </c>
      <c r="I1203" s="13" t="s">
        <v>106</v>
      </c>
      <c r="J1203" s="179">
        <v>325</v>
      </c>
      <c r="K1203" s="180">
        <v>81</v>
      </c>
      <c r="L1203" s="180">
        <v>81</v>
      </c>
      <c r="M1203" s="180">
        <v>81</v>
      </c>
      <c r="N1203" s="469">
        <v>82</v>
      </c>
      <c r="O1203" s="194"/>
      <c r="P1203" s="195"/>
      <c r="Q1203" s="195"/>
      <c r="R1203" s="195"/>
      <c r="S1203" s="196"/>
    </row>
    <row r="1204" spans="1:19" outlineLevel="2" x14ac:dyDescent="0.2">
      <c r="A1204" s="12" t="s">
        <v>7</v>
      </c>
      <c r="B1204" s="2">
        <v>1</v>
      </c>
      <c r="C1204" s="446">
        <v>505402</v>
      </c>
      <c r="D1204" s="446">
        <v>540201</v>
      </c>
      <c r="E1204" s="5" t="s">
        <v>204</v>
      </c>
      <c r="F1204" s="5">
        <v>1</v>
      </c>
      <c r="G1204" s="506" t="s">
        <v>12</v>
      </c>
      <c r="H1204" s="456">
        <v>10</v>
      </c>
      <c r="I1204" s="13" t="s">
        <v>107</v>
      </c>
      <c r="J1204" s="179">
        <v>1009</v>
      </c>
      <c r="K1204" s="180">
        <v>252</v>
      </c>
      <c r="L1204" s="180">
        <v>252</v>
      </c>
      <c r="M1204" s="180">
        <v>252</v>
      </c>
      <c r="N1204" s="469">
        <v>253</v>
      </c>
      <c r="O1204" s="194"/>
      <c r="P1204" s="195"/>
      <c r="Q1204" s="195"/>
      <c r="R1204" s="195"/>
      <c r="S1204" s="196"/>
    </row>
    <row r="1205" spans="1:19" ht="25.5" outlineLevel="2" x14ac:dyDescent="0.2">
      <c r="A1205" s="12" t="s">
        <v>7</v>
      </c>
      <c r="B1205" s="2">
        <v>1</v>
      </c>
      <c r="C1205" s="446">
        <v>505402</v>
      </c>
      <c r="D1205" s="446">
        <v>540201</v>
      </c>
      <c r="E1205" s="5" t="s">
        <v>204</v>
      </c>
      <c r="F1205" s="5">
        <v>1</v>
      </c>
      <c r="G1205" s="506" t="s">
        <v>12</v>
      </c>
      <c r="H1205" s="456">
        <v>11</v>
      </c>
      <c r="I1205" s="13" t="s">
        <v>108</v>
      </c>
      <c r="J1205" s="179">
        <v>0</v>
      </c>
      <c r="K1205" s="180">
        <v>0</v>
      </c>
      <c r="L1205" s="180">
        <v>0</v>
      </c>
      <c r="M1205" s="180">
        <v>0</v>
      </c>
      <c r="N1205" s="469">
        <v>0</v>
      </c>
      <c r="O1205" s="194"/>
      <c r="P1205" s="195"/>
      <c r="Q1205" s="195"/>
      <c r="R1205" s="195"/>
      <c r="S1205" s="196"/>
    </row>
    <row r="1206" spans="1:19" outlineLevel="2" x14ac:dyDescent="0.2">
      <c r="A1206" s="12" t="s">
        <v>7</v>
      </c>
      <c r="B1206" s="2">
        <v>1</v>
      </c>
      <c r="C1206" s="446">
        <v>505402</v>
      </c>
      <c r="D1206" s="446">
        <v>540201</v>
      </c>
      <c r="E1206" s="5" t="s">
        <v>204</v>
      </c>
      <c r="F1206" s="5">
        <v>1</v>
      </c>
      <c r="G1206" s="506" t="s">
        <v>12</v>
      </c>
      <c r="H1206" s="456" t="s">
        <v>304</v>
      </c>
      <c r="I1206" s="13" t="s">
        <v>109</v>
      </c>
      <c r="J1206" s="179">
        <v>0</v>
      </c>
      <c r="K1206" s="180">
        <v>0</v>
      </c>
      <c r="L1206" s="180">
        <v>0</v>
      </c>
      <c r="M1206" s="180">
        <v>0</v>
      </c>
      <c r="N1206" s="469">
        <v>0</v>
      </c>
      <c r="O1206" s="194"/>
      <c r="P1206" s="195"/>
      <c r="Q1206" s="195"/>
      <c r="R1206" s="195"/>
      <c r="S1206" s="196"/>
    </row>
    <row r="1207" spans="1:19" ht="25.5" outlineLevel="2" x14ac:dyDescent="0.2">
      <c r="A1207" s="12" t="s">
        <v>7</v>
      </c>
      <c r="B1207" s="2">
        <v>1</v>
      </c>
      <c r="C1207" s="446">
        <v>505402</v>
      </c>
      <c r="D1207" s="446">
        <v>540201</v>
      </c>
      <c r="E1207" s="5" t="s">
        <v>204</v>
      </c>
      <c r="F1207" s="5">
        <v>1</v>
      </c>
      <c r="G1207" s="506" t="s">
        <v>12</v>
      </c>
      <c r="H1207" s="456">
        <v>15</v>
      </c>
      <c r="I1207" s="13" t="s">
        <v>110</v>
      </c>
      <c r="J1207" s="179">
        <v>0</v>
      </c>
      <c r="K1207" s="180">
        <v>0</v>
      </c>
      <c r="L1207" s="180">
        <v>0</v>
      </c>
      <c r="M1207" s="180">
        <v>0</v>
      </c>
      <c r="N1207" s="469">
        <v>0</v>
      </c>
      <c r="O1207" s="194"/>
      <c r="P1207" s="195"/>
      <c r="Q1207" s="195"/>
      <c r="R1207" s="195"/>
      <c r="S1207" s="196"/>
    </row>
    <row r="1208" spans="1:19" ht="25.5" outlineLevel="2" x14ac:dyDescent="0.2">
      <c r="A1208" s="12" t="s">
        <v>7</v>
      </c>
      <c r="B1208" s="2">
        <v>1</v>
      </c>
      <c r="C1208" s="446">
        <v>505402</v>
      </c>
      <c r="D1208" s="446">
        <v>540201</v>
      </c>
      <c r="E1208" s="5" t="s">
        <v>204</v>
      </c>
      <c r="F1208" s="5">
        <v>1</v>
      </c>
      <c r="G1208" s="506" t="s">
        <v>12</v>
      </c>
      <c r="H1208" s="456">
        <v>19</v>
      </c>
      <c r="I1208" s="13" t="s">
        <v>111</v>
      </c>
      <c r="J1208" s="179">
        <v>0</v>
      </c>
      <c r="K1208" s="180">
        <v>0</v>
      </c>
      <c r="L1208" s="180">
        <v>0</v>
      </c>
      <c r="M1208" s="180">
        <v>0</v>
      </c>
      <c r="N1208" s="469">
        <v>0</v>
      </c>
      <c r="O1208" s="194"/>
      <c r="P1208" s="195"/>
      <c r="Q1208" s="195"/>
      <c r="R1208" s="195"/>
      <c r="S1208" s="196"/>
    </row>
    <row r="1209" spans="1:19" ht="25.5" outlineLevel="2" x14ac:dyDescent="0.2">
      <c r="A1209" s="12" t="s">
        <v>7</v>
      </c>
      <c r="B1209" s="2">
        <v>1</v>
      </c>
      <c r="C1209" s="446">
        <v>505402</v>
      </c>
      <c r="D1209" s="446">
        <v>540201</v>
      </c>
      <c r="E1209" s="5" t="s">
        <v>204</v>
      </c>
      <c r="F1209" s="5">
        <v>1</v>
      </c>
      <c r="G1209" s="506" t="s">
        <v>12</v>
      </c>
      <c r="H1209" s="456" t="s">
        <v>316</v>
      </c>
      <c r="I1209" s="13" t="s">
        <v>112</v>
      </c>
      <c r="J1209" s="179">
        <v>517</v>
      </c>
      <c r="K1209" s="180">
        <v>129</v>
      </c>
      <c r="L1209" s="180">
        <v>129</v>
      </c>
      <c r="M1209" s="180">
        <v>129</v>
      </c>
      <c r="N1209" s="469">
        <v>130</v>
      </c>
      <c r="O1209" s="194"/>
      <c r="P1209" s="195"/>
      <c r="Q1209" s="195"/>
      <c r="R1209" s="195"/>
      <c r="S1209" s="196"/>
    </row>
    <row r="1210" spans="1:19" outlineLevel="2" x14ac:dyDescent="0.2">
      <c r="A1210" s="12" t="s">
        <v>7</v>
      </c>
      <c r="B1210" s="2">
        <v>1</v>
      </c>
      <c r="C1210" s="446">
        <v>505402</v>
      </c>
      <c r="D1210" s="446">
        <v>540201</v>
      </c>
      <c r="E1210" s="5" t="s">
        <v>204</v>
      </c>
      <c r="F1210" s="5">
        <v>1</v>
      </c>
      <c r="G1210" s="506" t="s">
        <v>12</v>
      </c>
      <c r="H1210" s="456" t="s">
        <v>296</v>
      </c>
      <c r="I1210" s="13" t="s">
        <v>113</v>
      </c>
      <c r="J1210" s="179">
        <v>0</v>
      </c>
      <c r="K1210" s="180">
        <v>0</v>
      </c>
      <c r="L1210" s="180">
        <v>0</v>
      </c>
      <c r="M1210" s="180">
        <v>0</v>
      </c>
      <c r="N1210" s="469">
        <v>0</v>
      </c>
      <c r="O1210" s="194"/>
      <c r="P1210" s="195"/>
      <c r="Q1210" s="195"/>
      <c r="R1210" s="195"/>
      <c r="S1210" s="196"/>
    </row>
    <row r="1211" spans="1:19" ht="25.5" outlineLevel="2" x14ac:dyDescent="0.2">
      <c r="A1211" s="12" t="s">
        <v>7</v>
      </c>
      <c r="B1211" s="2">
        <v>1</v>
      </c>
      <c r="C1211" s="446">
        <v>505402</v>
      </c>
      <c r="D1211" s="446">
        <v>540201</v>
      </c>
      <c r="E1211" s="5" t="s">
        <v>204</v>
      </c>
      <c r="F1211" s="5">
        <v>1</v>
      </c>
      <c r="G1211" s="506" t="s">
        <v>12</v>
      </c>
      <c r="H1211" s="456">
        <v>23</v>
      </c>
      <c r="I1211" s="13" t="s">
        <v>114</v>
      </c>
      <c r="J1211" s="179">
        <v>0</v>
      </c>
      <c r="K1211" s="180">
        <v>0</v>
      </c>
      <c r="L1211" s="180">
        <v>0</v>
      </c>
      <c r="M1211" s="180">
        <v>0</v>
      </c>
      <c r="N1211" s="469">
        <v>0</v>
      </c>
      <c r="O1211" s="194"/>
      <c r="P1211" s="195"/>
      <c r="Q1211" s="195"/>
      <c r="R1211" s="195"/>
      <c r="S1211" s="196"/>
    </row>
    <row r="1212" spans="1:19" ht="25.5" outlineLevel="2" x14ac:dyDescent="0.2">
      <c r="A1212" s="12" t="s">
        <v>7</v>
      </c>
      <c r="B1212" s="2">
        <v>1</v>
      </c>
      <c r="C1212" s="446">
        <v>505402</v>
      </c>
      <c r="D1212" s="446">
        <v>540201</v>
      </c>
      <c r="E1212" s="5" t="s">
        <v>204</v>
      </c>
      <c r="F1212" s="5">
        <v>1</v>
      </c>
      <c r="G1212" s="506" t="s">
        <v>12</v>
      </c>
      <c r="H1212" s="456">
        <v>24</v>
      </c>
      <c r="I1212" s="13" t="s">
        <v>115</v>
      </c>
      <c r="J1212" s="179">
        <v>0</v>
      </c>
      <c r="K1212" s="180">
        <v>0</v>
      </c>
      <c r="L1212" s="180">
        <v>0</v>
      </c>
      <c r="M1212" s="180">
        <v>0</v>
      </c>
      <c r="N1212" s="469">
        <v>0</v>
      </c>
      <c r="O1212" s="194"/>
      <c r="P1212" s="195"/>
      <c r="Q1212" s="195"/>
      <c r="R1212" s="195"/>
      <c r="S1212" s="196"/>
    </row>
    <row r="1213" spans="1:19" outlineLevel="2" x14ac:dyDescent="0.2">
      <c r="A1213" s="12" t="s">
        <v>7</v>
      </c>
      <c r="B1213" s="2">
        <v>1</v>
      </c>
      <c r="C1213" s="446">
        <v>505402</v>
      </c>
      <c r="D1213" s="446">
        <v>540201</v>
      </c>
      <c r="E1213" s="5" t="s">
        <v>204</v>
      </c>
      <c r="F1213" s="5">
        <v>1</v>
      </c>
      <c r="G1213" s="506" t="s">
        <v>12</v>
      </c>
      <c r="H1213" s="456">
        <v>25</v>
      </c>
      <c r="I1213" s="13" t="s">
        <v>116</v>
      </c>
      <c r="J1213" s="179">
        <v>493</v>
      </c>
      <c r="K1213" s="180">
        <v>123</v>
      </c>
      <c r="L1213" s="180">
        <v>123</v>
      </c>
      <c r="M1213" s="180">
        <v>123</v>
      </c>
      <c r="N1213" s="469">
        <v>124</v>
      </c>
      <c r="O1213" s="194"/>
      <c r="P1213" s="195"/>
      <c r="Q1213" s="195"/>
      <c r="R1213" s="195"/>
      <c r="S1213" s="196"/>
    </row>
    <row r="1214" spans="1:19" ht="25.5" outlineLevel="2" x14ac:dyDescent="0.2">
      <c r="A1214" s="12" t="s">
        <v>7</v>
      </c>
      <c r="B1214" s="2">
        <v>1</v>
      </c>
      <c r="C1214" s="446">
        <v>505402</v>
      </c>
      <c r="D1214" s="446">
        <v>540201</v>
      </c>
      <c r="E1214" s="5" t="s">
        <v>204</v>
      </c>
      <c r="F1214" s="5">
        <v>1</v>
      </c>
      <c r="G1214" s="506" t="s">
        <v>12</v>
      </c>
      <c r="H1214" s="456">
        <v>30</v>
      </c>
      <c r="I1214" s="13" t="s">
        <v>117</v>
      </c>
      <c r="J1214" s="179">
        <v>0</v>
      </c>
      <c r="K1214" s="180">
        <v>0</v>
      </c>
      <c r="L1214" s="180">
        <v>0</v>
      </c>
      <c r="M1214" s="180">
        <v>0</v>
      </c>
      <c r="N1214" s="469">
        <v>0</v>
      </c>
      <c r="O1214" s="194"/>
      <c r="P1214" s="195"/>
      <c r="Q1214" s="195"/>
      <c r="R1214" s="195"/>
      <c r="S1214" s="196"/>
    </row>
    <row r="1215" spans="1:19" ht="25.5" outlineLevel="2" x14ac:dyDescent="0.2">
      <c r="A1215" s="12" t="s">
        <v>7</v>
      </c>
      <c r="B1215" s="2">
        <v>1</v>
      </c>
      <c r="C1215" s="446">
        <v>505402</v>
      </c>
      <c r="D1215" s="446">
        <v>540201</v>
      </c>
      <c r="E1215" s="5" t="s">
        <v>204</v>
      </c>
      <c r="F1215" s="5">
        <v>1</v>
      </c>
      <c r="G1215" s="506" t="s">
        <v>12</v>
      </c>
      <c r="H1215" s="456">
        <v>31</v>
      </c>
      <c r="I1215" s="13" t="s">
        <v>118</v>
      </c>
      <c r="J1215" s="179">
        <v>0</v>
      </c>
      <c r="K1215" s="180">
        <v>0</v>
      </c>
      <c r="L1215" s="180">
        <v>0</v>
      </c>
      <c r="M1215" s="180">
        <v>0</v>
      </c>
      <c r="N1215" s="469">
        <v>0</v>
      </c>
      <c r="O1215" s="194"/>
      <c r="P1215" s="195"/>
      <c r="Q1215" s="195"/>
      <c r="R1215" s="195"/>
      <c r="S1215" s="196"/>
    </row>
    <row r="1216" spans="1:19" ht="25.5" outlineLevel="2" x14ac:dyDescent="0.2">
      <c r="A1216" s="12" t="s">
        <v>7</v>
      </c>
      <c r="B1216" s="2">
        <v>1</v>
      </c>
      <c r="C1216" s="446">
        <v>505402</v>
      </c>
      <c r="D1216" s="446">
        <v>540201</v>
      </c>
      <c r="E1216" s="5" t="s">
        <v>204</v>
      </c>
      <c r="F1216" s="5">
        <v>1</v>
      </c>
      <c r="G1216" s="506" t="s">
        <v>12</v>
      </c>
      <c r="H1216" s="456">
        <v>32</v>
      </c>
      <c r="I1216" s="13" t="s">
        <v>119</v>
      </c>
      <c r="J1216" s="179">
        <v>100</v>
      </c>
      <c r="K1216" s="180">
        <v>25</v>
      </c>
      <c r="L1216" s="180">
        <v>25</v>
      </c>
      <c r="M1216" s="180">
        <v>25</v>
      </c>
      <c r="N1216" s="469">
        <v>25</v>
      </c>
      <c r="O1216" s="194"/>
      <c r="P1216" s="195"/>
      <c r="Q1216" s="195"/>
      <c r="R1216" s="195"/>
      <c r="S1216" s="196"/>
    </row>
    <row r="1217" spans="1:19" ht="38.25" outlineLevel="2" x14ac:dyDescent="0.2">
      <c r="A1217" s="12" t="s">
        <v>7</v>
      </c>
      <c r="B1217" s="2">
        <v>1</v>
      </c>
      <c r="C1217" s="446">
        <v>505402</v>
      </c>
      <c r="D1217" s="446">
        <v>540201</v>
      </c>
      <c r="E1217" s="5" t="s">
        <v>204</v>
      </c>
      <c r="F1217" s="5">
        <v>1</v>
      </c>
      <c r="G1217" s="506" t="s">
        <v>12</v>
      </c>
      <c r="H1217" s="456">
        <v>35</v>
      </c>
      <c r="I1217" s="13" t="s">
        <v>120</v>
      </c>
      <c r="J1217" s="179">
        <v>0</v>
      </c>
      <c r="K1217" s="180">
        <v>0</v>
      </c>
      <c r="L1217" s="180">
        <v>0</v>
      </c>
      <c r="M1217" s="180">
        <v>0</v>
      </c>
      <c r="N1217" s="469">
        <v>0</v>
      </c>
      <c r="O1217" s="194"/>
      <c r="P1217" s="195"/>
      <c r="Q1217" s="195"/>
      <c r="R1217" s="195"/>
      <c r="S1217" s="196"/>
    </row>
    <row r="1218" spans="1:19" ht="38.25" outlineLevel="2" x14ac:dyDescent="0.2">
      <c r="A1218" s="12" t="s">
        <v>7</v>
      </c>
      <c r="B1218" s="2">
        <v>1</v>
      </c>
      <c r="C1218" s="446">
        <v>505402</v>
      </c>
      <c r="D1218" s="446">
        <v>540201</v>
      </c>
      <c r="E1218" s="5" t="s">
        <v>204</v>
      </c>
      <c r="F1218" s="5">
        <v>1</v>
      </c>
      <c r="G1218" s="506" t="s">
        <v>12</v>
      </c>
      <c r="H1218" s="456">
        <v>40</v>
      </c>
      <c r="I1218" s="13" t="s">
        <v>121</v>
      </c>
      <c r="J1218" s="179">
        <v>0</v>
      </c>
      <c r="K1218" s="180">
        <v>0</v>
      </c>
      <c r="L1218" s="180">
        <v>0</v>
      </c>
      <c r="M1218" s="180">
        <v>0</v>
      </c>
      <c r="N1218" s="469">
        <v>0</v>
      </c>
      <c r="O1218" s="194"/>
      <c r="P1218" s="195"/>
      <c r="Q1218" s="195"/>
      <c r="R1218" s="195"/>
      <c r="S1218" s="196"/>
    </row>
    <row r="1219" spans="1:19" ht="38.25" outlineLevel="2" x14ac:dyDescent="0.2">
      <c r="A1219" s="12" t="s">
        <v>7</v>
      </c>
      <c r="B1219" s="2">
        <v>1</v>
      </c>
      <c r="C1219" s="446">
        <v>505402</v>
      </c>
      <c r="D1219" s="446">
        <v>540201</v>
      </c>
      <c r="E1219" s="5" t="s">
        <v>204</v>
      </c>
      <c r="F1219" s="5">
        <v>1</v>
      </c>
      <c r="G1219" s="506" t="s">
        <v>12</v>
      </c>
      <c r="H1219" s="456">
        <v>68</v>
      </c>
      <c r="I1219" s="13" t="s">
        <v>122</v>
      </c>
      <c r="J1219" s="179">
        <v>0</v>
      </c>
      <c r="K1219" s="180">
        <v>0</v>
      </c>
      <c r="L1219" s="180">
        <v>0</v>
      </c>
      <c r="M1219" s="180">
        <v>0</v>
      </c>
      <c r="N1219" s="469">
        <v>0</v>
      </c>
      <c r="O1219" s="194"/>
      <c r="P1219" s="195"/>
      <c r="Q1219" s="195"/>
      <c r="R1219" s="195"/>
      <c r="S1219" s="196"/>
    </row>
    <row r="1220" spans="1:19" ht="38.25" outlineLevel="2" x14ac:dyDescent="0.2">
      <c r="A1220" s="12" t="s">
        <v>7</v>
      </c>
      <c r="B1220" s="2">
        <v>1</v>
      </c>
      <c r="C1220" s="446">
        <v>505402</v>
      </c>
      <c r="D1220" s="446">
        <v>540201</v>
      </c>
      <c r="E1220" s="5" t="s">
        <v>204</v>
      </c>
      <c r="F1220" s="5">
        <v>1</v>
      </c>
      <c r="G1220" s="506" t="s">
        <v>12</v>
      </c>
      <c r="H1220" s="456">
        <v>91</v>
      </c>
      <c r="I1220" s="13" t="s">
        <v>123</v>
      </c>
      <c r="J1220" s="179">
        <v>0</v>
      </c>
      <c r="K1220" s="180">
        <v>0</v>
      </c>
      <c r="L1220" s="180">
        <v>0</v>
      </c>
      <c r="M1220" s="180">
        <v>0</v>
      </c>
      <c r="N1220" s="469">
        <v>0</v>
      </c>
      <c r="O1220" s="194"/>
      <c r="P1220" s="195"/>
      <c r="Q1220" s="195"/>
      <c r="R1220" s="195"/>
      <c r="S1220" s="196"/>
    </row>
    <row r="1221" spans="1:19" outlineLevel="1" collapsed="1" x14ac:dyDescent="0.2">
      <c r="A1221" s="133"/>
      <c r="B1221" s="134">
        <v>1</v>
      </c>
      <c r="C1221" s="165">
        <v>505402</v>
      </c>
      <c r="D1221" s="165">
        <v>540201</v>
      </c>
      <c r="E1221" s="136"/>
      <c r="F1221" s="136">
        <v>1</v>
      </c>
      <c r="G1221" s="507" t="s">
        <v>12</v>
      </c>
      <c r="H1221" s="457"/>
      <c r="I1221" s="137"/>
      <c r="J1221" s="181">
        <v>2444</v>
      </c>
      <c r="K1221" s="182">
        <v>610</v>
      </c>
      <c r="L1221" s="182">
        <v>610</v>
      </c>
      <c r="M1221" s="182">
        <v>610</v>
      </c>
      <c r="N1221" s="470">
        <v>614</v>
      </c>
      <c r="O1221" s="197">
        <v>36929.175141613705</v>
      </c>
      <c r="P1221" s="198">
        <v>9232</v>
      </c>
      <c r="Q1221" s="198">
        <v>9232</v>
      </c>
      <c r="R1221" s="198">
        <v>9232</v>
      </c>
      <c r="S1221" s="199">
        <v>9233.1751416137049</v>
      </c>
    </row>
    <row r="1222" spans="1:19" outlineLevel="2" x14ac:dyDescent="0.2">
      <c r="A1222" s="12" t="s">
        <v>7</v>
      </c>
      <c r="B1222" s="2">
        <v>1</v>
      </c>
      <c r="C1222" s="446">
        <v>505403</v>
      </c>
      <c r="D1222" s="446">
        <v>540301</v>
      </c>
      <c r="E1222" s="5" t="s">
        <v>205</v>
      </c>
      <c r="F1222" s="5">
        <v>1</v>
      </c>
      <c r="G1222" s="506" t="s">
        <v>12</v>
      </c>
      <c r="H1222" s="456" t="s">
        <v>701</v>
      </c>
      <c r="I1222" s="13" t="s">
        <v>98</v>
      </c>
      <c r="J1222" s="179">
        <v>0</v>
      </c>
      <c r="K1222" s="180">
        <v>0</v>
      </c>
      <c r="L1222" s="180">
        <v>0</v>
      </c>
      <c r="M1222" s="180">
        <v>0</v>
      </c>
      <c r="N1222" s="469">
        <v>0</v>
      </c>
      <c r="O1222" s="194"/>
      <c r="P1222" s="195"/>
      <c r="Q1222" s="195"/>
      <c r="R1222" s="195"/>
      <c r="S1222" s="196"/>
    </row>
    <row r="1223" spans="1:19" ht="25.5" outlineLevel="2" x14ac:dyDescent="0.2">
      <c r="A1223" s="12" t="s">
        <v>7</v>
      </c>
      <c r="B1223" s="2">
        <v>1</v>
      </c>
      <c r="C1223" s="446">
        <v>505403</v>
      </c>
      <c r="D1223" s="446">
        <v>540301</v>
      </c>
      <c r="E1223" s="5" t="s">
        <v>205</v>
      </c>
      <c r="F1223" s="5">
        <v>1</v>
      </c>
      <c r="G1223" s="506" t="s">
        <v>12</v>
      </c>
      <c r="H1223" s="456">
        <v>2</v>
      </c>
      <c r="I1223" s="13" t="s">
        <v>99</v>
      </c>
      <c r="J1223" s="179">
        <v>0</v>
      </c>
      <c r="K1223" s="180">
        <v>0</v>
      </c>
      <c r="L1223" s="180">
        <v>0</v>
      </c>
      <c r="M1223" s="180">
        <v>0</v>
      </c>
      <c r="N1223" s="469">
        <v>0</v>
      </c>
      <c r="O1223" s="194"/>
      <c r="P1223" s="195"/>
      <c r="Q1223" s="195"/>
      <c r="R1223" s="195"/>
      <c r="S1223" s="196"/>
    </row>
    <row r="1224" spans="1:19" ht="25.5" outlineLevel="2" x14ac:dyDescent="0.2">
      <c r="A1224" s="12" t="s">
        <v>7</v>
      </c>
      <c r="B1224" s="2">
        <v>1</v>
      </c>
      <c r="C1224" s="446">
        <v>505403</v>
      </c>
      <c r="D1224" s="446">
        <v>540301</v>
      </c>
      <c r="E1224" s="5" t="s">
        <v>205</v>
      </c>
      <c r="F1224" s="5">
        <v>1</v>
      </c>
      <c r="G1224" s="506" t="s">
        <v>12</v>
      </c>
      <c r="H1224" s="456">
        <v>3</v>
      </c>
      <c r="I1224" s="13" t="s">
        <v>100</v>
      </c>
      <c r="J1224" s="179">
        <v>830</v>
      </c>
      <c r="K1224" s="180">
        <v>208</v>
      </c>
      <c r="L1224" s="180">
        <v>208</v>
      </c>
      <c r="M1224" s="180">
        <v>208</v>
      </c>
      <c r="N1224" s="469">
        <v>206</v>
      </c>
      <c r="O1224" s="194"/>
      <c r="P1224" s="195"/>
      <c r="Q1224" s="195"/>
      <c r="R1224" s="195"/>
      <c r="S1224" s="196"/>
    </row>
    <row r="1225" spans="1:19" ht="25.5" outlineLevel="2" x14ac:dyDescent="0.2">
      <c r="A1225" s="12" t="s">
        <v>7</v>
      </c>
      <c r="B1225" s="2">
        <v>1</v>
      </c>
      <c r="C1225" s="446">
        <v>505403</v>
      </c>
      <c r="D1225" s="446">
        <v>540301</v>
      </c>
      <c r="E1225" s="5" t="s">
        <v>205</v>
      </c>
      <c r="F1225" s="5">
        <v>1</v>
      </c>
      <c r="G1225" s="506" t="s">
        <v>12</v>
      </c>
      <c r="H1225" s="456">
        <v>4</v>
      </c>
      <c r="I1225" s="13" t="s">
        <v>101</v>
      </c>
      <c r="J1225" s="179">
        <v>0</v>
      </c>
      <c r="K1225" s="180">
        <v>0</v>
      </c>
      <c r="L1225" s="180">
        <v>0</v>
      </c>
      <c r="M1225" s="180">
        <v>0</v>
      </c>
      <c r="N1225" s="469">
        <v>0</v>
      </c>
      <c r="O1225" s="194"/>
      <c r="P1225" s="195"/>
      <c r="Q1225" s="195"/>
      <c r="R1225" s="195"/>
      <c r="S1225" s="196"/>
    </row>
    <row r="1226" spans="1:19" ht="25.5" outlineLevel="2" x14ac:dyDescent="0.2">
      <c r="A1226" s="12" t="s">
        <v>7</v>
      </c>
      <c r="B1226" s="2">
        <v>1</v>
      </c>
      <c r="C1226" s="446">
        <v>505403</v>
      </c>
      <c r="D1226" s="446">
        <v>540301</v>
      </c>
      <c r="E1226" s="5" t="s">
        <v>205</v>
      </c>
      <c r="F1226" s="5">
        <v>1</v>
      </c>
      <c r="G1226" s="506" t="s">
        <v>12</v>
      </c>
      <c r="H1226" s="456" t="s">
        <v>302</v>
      </c>
      <c r="I1226" s="13" t="s">
        <v>102</v>
      </c>
      <c r="J1226" s="179">
        <v>0</v>
      </c>
      <c r="K1226" s="180">
        <v>0</v>
      </c>
      <c r="L1226" s="180">
        <v>0</v>
      </c>
      <c r="M1226" s="180">
        <v>0</v>
      </c>
      <c r="N1226" s="469">
        <v>0</v>
      </c>
      <c r="O1226" s="194"/>
      <c r="P1226" s="195"/>
      <c r="Q1226" s="195"/>
      <c r="R1226" s="195"/>
      <c r="S1226" s="196"/>
    </row>
    <row r="1227" spans="1:19" outlineLevel="2" x14ac:dyDescent="0.2">
      <c r="A1227" s="12" t="s">
        <v>7</v>
      </c>
      <c r="B1227" s="2">
        <v>1</v>
      </c>
      <c r="C1227" s="446">
        <v>505403</v>
      </c>
      <c r="D1227" s="446">
        <v>540301</v>
      </c>
      <c r="E1227" s="5" t="s">
        <v>205</v>
      </c>
      <c r="F1227" s="5">
        <v>1</v>
      </c>
      <c r="G1227" s="506" t="s">
        <v>12</v>
      </c>
      <c r="H1227" s="456">
        <v>6</v>
      </c>
      <c r="I1227" s="13" t="s">
        <v>103</v>
      </c>
      <c r="J1227" s="179">
        <v>0</v>
      </c>
      <c r="K1227" s="180">
        <v>0</v>
      </c>
      <c r="L1227" s="180">
        <v>0</v>
      </c>
      <c r="M1227" s="180">
        <v>0</v>
      </c>
      <c r="N1227" s="469">
        <v>0</v>
      </c>
      <c r="O1227" s="194"/>
      <c r="P1227" s="195"/>
      <c r="Q1227" s="195"/>
      <c r="R1227" s="195"/>
      <c r="S1227" s="196"/>
    </row>
    <row r="1228" spans="1:19" outlineLevel="2" x14ac:dyDescent="0.2">
      <c r="A1228" s="12" t="s">
        <v>7</v>
      </c>
      <c r="B1228" s="2">
        <v>1</v>
      </c>
      <c r="C1228" s="446">
        <v>505403</v>
      </c>
      <c r="D1228" s="446">
        <v>540301</v>
      </c>
      <c r="E1228" s="5" t="s">
        <v>205</v>
      </c>
      <c r="F1228" s="5">
        <v>1</v>
      </c>
      <c r="G1228" s="506" t="s">
        <v>12</v>
      </c>
      <c r="H1228" s="456">
        <v>7</v>
      </c>
      <c r="I1228" s="13" t="s">
        <v>104</v>
      </c>
      <c r="J1228" s="179">
        <v>0</v>
      </c>
      <c r="K1228" s="180">
        <v>0</v>
      </c>
      <c r="L1228" s="180">
        <v>0</v>
      </c>
      <c r="M1228" s="180">
        <v>0</v>
      </c>
      <c r="N1228" s="469">
        <v>0</v>
      </c>
      <c r="O1228" s="194"/>
      <c r="P1228" s="195"/>
      <c r="Q1228" s="195"/>
      <c r="R1228" s="195"/>
      <c r="S1228" s="196"/>
    </row>
    <row r="1229" spans="1:19" ht="51" outlineLevel="2" x14ac:dyDescent="0.2">
      <c r="A1229" s="12" t="s">
        <v>7</v>
      </c>
      <c r="B1229" s="2">
        <v>1</v>
      </c>
      <c r="C1229" s="446">
        <v>505403</v>
      </c>
      <c r="D1229" s="446">
        <v>540301</v>
      </c>
      <c r="E1229" s="5" t="s">
        <v>205</v>
      </c>
      <c r="F1229" s="5">
        <v>1</v>
      </c>
      <c r="G1229" s="506" t="s">
        <v>12</v>
      </c>
      <c r="H1229" s="456">
        <v>8</v>
      </c>
      <c r="I1229" s="13" t="s">
        <v>105</v>
      </c>
      <c r="J1229" s="179">
        <v>0</v>
      </c>
      <c r="K1229" s="180">
        <v>0</v>
      </c>
      <c r="L1229" s="180">
        <v>0</v>
      </c>
      <c r="M1229" s="180">
        <v>0</v>
      </c>
      <c r="N1229" s="469">
        <v>0</v>
      </c>
      <c r="O1229" s="194"/>
      <c r="P1229" s="195"/>
      <c r="Q1229" s="195"/>
      <c r="R1229" s="195"/>
      <c r="S1229" s="196"/>
    </row>
    <row r="1230" spans="1:19" outlineLevel="2" x14ac:dyDescent="0.2">
      <c r="A1230" s="12" t="s">
        <v>7</v>
      </c>
      <c r="B1230" s="2">
        <v>1</v>
      </c>
      <c r="C1230" s="446">
        <v>505403</v>
      </c>
      <c r="D1230" s="446">
        <v>540301</v>
      </c>
      <c r="E1230" s="5" t="s">
        <v>205</v>
      </c>
      <c r="F1230" s="5">
        <v>1</v>
      </c>
      <c r="G1230" s="506" t="s">
        <v>12</v>
      </c>
      <c r="H1230" s="456">
        <v>9</v>
      </c>
      <c r="I1230" s="13" t="s">
        <v>106</v>
      </c>
      <c r="J1230" s="179">
        <v>900</v>
      </c>
      <c r="K1230" s="180">
        <v>225</v>
      </c>
      <c r="L1230" s="180">
        <v>225</v>
      </c>
      <c r="M1230" s="180">
        <v>225</v>
      </c>
      <c r="N1230" s="469">
        <v>225</v>
      </c>
      <c r="O1230" s="194"/>
      <c r="P1230" s="195"/>
      <c r="Q1230" s="195"/>
      <c r="R1230" s="195"/>
      <c r="S1230" s="196"/>
    </row>
    <row r="1231" spans="1:19" outlineLevel="2" x14ac:dyDescent="0.2">
      <c r="A1231" s="12" t="s">
        <v>7</v>
      </c>
      <c r="B1231" s="2">
        <v>1</v>
      </c>
      <c r="C1231" s="446">
        <v>505403</v>
      </c>
      <c r="D1231" s="446">
        <v>540301</v>
      </c>
      <c r="E1231" s="5" t="s">
        <v>205</v>
      </c>
      <c r="F1231" s="5">
        <v>1</v>
      </c>
      <c r="G1231" s="506" t="s">
        <v>12</v>
      </c>
      <c r="H1231" s="456">
        <v>10</v>
      </c>
      <c r="I1231" s="13" t="s">
        <v>107</v>
      </c>
      <c r="J1231" s="179">
        <v>900</v>
      </c>
      <c r="K1231" s="180">
        <v>225</v>
      </c>
      <c r="L1231" s="180">
        <v>225</v>
      </c>
      <c r="M1231" s="180">
        <v>225</v>
      </c>
      <c r="N1231" s="469">
        <v>225</v>
      </c>
      <c r="O1231" s="194"/>
      <c r="P1231" s="195"/>
      <c r="Q1231" s="195"/>
      <c r="R1231" s="195"/>
      <c r="S1231" s="196"/>
    </row>
    <row r="1232" spans="1:19" ht="25.5" outlineLevel="2" x14ac:dyDescent="0.2">
      <c r="A1232" s="12" t="s">
        <v>7</v>
      </c>
      <c r="B1232" s="2">
        <v>1</v>
      </c>
      <c r="C1232" s="446">
        <v>505403</v>
      </c>
      <c r="D1232" s="446">
        <v>540301</v>
      </c>
      <c r="E1232" s="5" t="s">
        <v>205</v>
      </c>
      <c r="F1232" s="5">
        <v>1</v>
      </c>
      <c r="G1232" s="506" t="s">
        <v>12</v>
      </c>
      <c r="H1232" s="456">
        <v>11</v>
      </c>
      <c r="I1232" s="13" t="s">
        <v>108</v>
      </c>
      <c r="J1232" s="179">
        <v>1469</v>
      </c>
      <c r="K1232" s="180">
        <v>367</v>
      </c>
      <c r="L1232" s="180">
        <v>367</v>
      </c>
      <c r="M1232" s="180">
        <v>367</v>
      </c>
      <c r="N1232" s="469">
        <v>368</v>
      </c>
      <c r="O1232" s="194"/>
      <c r="P1232" s="195"/>
      <c r="Q1232" s="195"/>
      <c r="R1232" s="195"/>
      <c r="S1232" s="196"/>
    </row>
    <row r="1233" spans="1:19" outlineLevel="2" x14ac:dyDescent="0.2">
      <c r="A1233" s="12" t="s">
        <v>7</v>
      </c>
      <c r="B1233" s="2">
        <v>1</v>
      </c>
      <c r="C1233" s="446">
        <v>505403</v>
      </c>
      <c r="D1233" s="446">
        <v>540301</v>
      </c>
      <c r="E1233" s="5" t="s">
        <v>205</v>
      </c>
      <c r="F1233" s="5">
        <v>1</v>
      </c>
      <c r="G1233" s="506" t="s">
        <v>12</v>
      </c>
      <c r="H1233" s="456" t="s">
        <v>304</v>
      </c>
      <c r="I1233" s="13" t="s">
        <v>109</v>
      </c>
      <c r="J1233" s="179">
        <v>0</v>
      </c>
      <c r="K1233" s="180">
        <v>0</v>
      </c>
      <c r="L1233" s="180">
        <v>0</v>
      </c>
      <c r="M1233" s="180">
        <v>0</v>
      </c>
      <c r="N1233" s="469">
        <v>0</v>
      </c>
      <c r="O1233" s="194"/>
      <c r="P1233" s="195"/>
      <c r="Q1233" s="195"/>
      <c r="R1233" s="195"/>
      <c r="S1233" s="196"/>
    </row>
    <row r="1234" spans="1:19" ht="25.5" outlineLevel="2" x14ac:dyDescent="0.2">
      <c r="A1234" s="12" t="s">
        <v>7</v>
      </c>
      <c r="B1234" s="2">
        <v>1</v>
      </c>
      <c r="C1234" s="446">
        <v>505403</v>
      </c>
      <c r="D1234" s="446">
        <v>540301</v>
      </c>
      <c r="E1234" s="5" t="s">
        <v>205</v>
      </c>
      <c r="F1234" s="5">
        <v>1</v>
      </c>
      <c r="G1234" s="506" t="s">
        <v>12</v>
      </c>
      <c r="H1234" s="456">
        <v>15</v>
      </c>
      <c r="I1234" s="13" t="s">
        <v>110</v>
      </c>
      <c r="J1234" s="179">
        <v>0</v>
      </c>
      <c r="K1234" s="180">
        <v>0</v>
      </c>
      <c r="L1234" s="180">
        <v>0</v>
      </c>
      <c r="M1234" s="180">
        <v>0</v>
      </c>
      <c r="N1234" s="469">
        <v>0</v>
      </c>
      <c r="O1234" s="194"/>
      <c r="P1234" s="195"/>
      <c r="Q1234" s="195"/>
      <c r="R1234" s="195"/>
      <c r="S1234" s="196"/>
    </row>
    <row r="1235" spans="1:19" ht="25.5" outlineLevel="2" x14ac:dyDescent="0.2">
      <c r="A1235" s="12" t="s">
        <v>7</v>
      </c>
      <c r="B1235" s="2">
        <v>1</v>
      </c>
      <c r="C1235" s="446">
        <v>505403</v>
      </c>
      <c r="D1235" s="446">
        <v>540301</v>
      </c>
      <c r="E1235" s="5" t="s">
        <v>205</v>
      </c>
      <c r="F1235" s="5">
        <v>1</v>
      </c>
      <c r="G1235" s="506" t="s">
        <v>12</v>
      </c>
      <c r="H1235" s="456">
        <v>19</v>
      </c>
      <c r="I1235" s="13" t="s">
        <v>111</v>
      </c>
      <c r="J1235" s="179">
        <v>0</v>
      </c>
      <c r="K1235" s="180">
        <v>0</v>
      </c>
      <c r="L1235" s="180">
        <v>0</v>
      </c>
      <c r="M1235" s="180">
        <v>0</v>
      </c>
      <c r="N1235" s="469">
        <v>0</v>
      </c>
      <c r="O1235" s="194"/>
      <c r="P1235" s="195"/>
      <c r="Q1235" s="195"/>
      <c r="R1235" s="195"/>
      <c r="S1235" s="196"/>
    </row>
    <row r="1236" spans="1:19" ht="25.5" outlineLevel="2" x14ac:dyDescent="0.2">
      <c r="A1236" s="12" t="s">
        <v>7</v>
      </c>
      <c r="B1236" s="2">
        <v>1</v>
      </c>
      <c r="C1236" s="446">
        <v>505403</v>
      </c>
      <c r="D1236" s="446">
        <v>540301</v>
      </c>
      <c r="E1236" s="5" t="s">
        <v>205</v>
      </c>
      <c r="F1236" s="5">
        <v>1</v>
      </c>
      <c r="G1236" s="506" t="s">
        <v>12</v>
      </c>
      <c r="H1236" s="456" t="s">
        <v>316</v>
      </c>
      <c r="I1236" s="13" t="s">
        <v>112</v>
      </c>
      <c r="J1236" s="179">
        <v>0</v>
      </c>
      <c r="K1236" s="180">
        <v>0</v>
      </c>
      <c r="L1236" s="180">
        <v>0</v>
      </c>
      <c r="M1236" s="180">
        <v>0</v>
      </c>
      <c r="N1236" s="469">
        <v>0</v>
      </c>
      <c r="O1236" s="194"/>
      <c r="P1236" s="195"/>
      <c r="Q1236" s="195"/>
      <c r="R1236" s="195"/>
      <c r="S1236" s="196"/>
    </row>
    <row r="1237" spans="1:19" outlineLevel="2" x14ac:dyDescent="0.2">
      <c r="A1237" s="12" t="s">
        <v>7</v>
      </c>
      <c r="B1237" s="2">
        <v>1</v>
      </c>
      <c r="C1237" s="446">
        <v>505403</v>
      </c>
      <c r="D1237" s="446">
        <v>540301</v>
      </c>
      <c r="E1237" s="5" t="s">
        <v>205</v>
      </c>
      <c r="F1237" s="5">
        <v>1</v>
      </c>
      <c r="G1237" s="506" t="s">
        <v>12</v>
      </c>
      <c r="H1237" s="456" t="s">
        <v>296</v>
      </c>
      <c r="I1237" s="13" t="s">
        <v>113</v>
      </c>
      <c r="J1237" s="179">
        <v>0</v>
      </c>
      <c r="K1237" s="180">
        <v>0</v>
      </c>
      <c r="L1237" s="180">
        <v>0</v>
      </c>
      <c r="M1237" s="180">
        <v>0</v>
      </c>
      <c r="N1237" s="469">
        <v>0</v>
      </c>
      <c r="O1237" s="194"/>
      <c r="P1237" s="195"/>
      <c r="Q1237" s="195"/>
      <c r="R1237" s="195"/>
      <c r="S1237" s="196"/>
    </row>
    <row r="1238" spans="1:19" ht="25.5" outlineLevel="2" x14ac:dyDescent="0.2">
      <c r="A1238" s="12" t="s">
        <v>7</v>
      </c>
      <c r="B1238" s="2">
        <v>1</v>
      </c>
      <c r="C1238" s="446">
        <v>505403</v>
      </c>
      <c r="D1238" s="446">
        <v>540301</v>
      </c>
      <c r="E1238" s="5" t="s">
        <v>205</v>
      </c>
      <c r="F1238" s="5">
        <v>1</v>
      </c>
      <c r="G1238" s="506" t="s">
        <v>12</v>
      </c>
      <c r="H1238" s="456">
        <v>23</v>
      </c>
      <c r="I1238" s="13" t="s">
        <v>114</v>
      </c>
      <c r="J1238" s="179">
        <v>0</v>
      </c>
      <c r="K1238" s="180">
        <v>0</v>
      </c>
      <c r="L1238" s="180">
        <v>0</v>
      </c>
      <c r="M1238" s="180">
        <v>0</v>
      </c>
      <c r="N1238" s="469">
        <v>0</v>
      </c>
      <c r="O1238" s="194"/>
      <c r="P1238" s="195"/>
      <c r="Q1238" s="195"/>
      <c r="R1238" s="195"/>
      <c r="S1238" s="196"/>
    </row>
    <row r="1239" spans="1:19" ht="25.5" outlineLevel="2" x14ac:dyDescent="0.2">
      <c r="A1239" s="12" t="s">
        <v>7</v>
      </c>
      <c r="B1239" s="2">
        <v>1</v>
      </c>
      <c r="C1239" s="446">
        <v>505403</v>
      </c>
      <c r="D1239" s="446">
        <v>540301</v>
      </c>
      <c r="E1239" s="5" t="s">
        <v>205</v>
      </c>
      <c r="F1239" s="5">
        <v>1</v>
      </c>
      <c r="G1239" s="506" t="s">
        <v>12</v>
      </c>
      <c r="H1239" s="456">
        <v>24</v>
      </c>
      <c r="I1239" s="13" t="s">
        <v>115</v>
      </c>
      <c r="J1239" s="179">
        <v>0</v>
      </c>
      <c r="K1239" s="180">
        <v>0</v>
      </c>
      <c r="L1239" s="180">
        <v>0</v>
      </c>
      <c r="M1239" s="180">
        <v>0</v>
      </c>
      <c r="N1239" s="469">
        <v>0</v>
      </c>
      <c r="O1239" s="194"/>
      <c r="P1239" s="195"/>
      <c r="Q1239" s="195"/>
      <c r="R1239" s="195"/>
      <c r="S1239" s="196"/>
    </row>
    <row r="1240" spans="1:19" outlineLevel="2" x14ac:dyDescent="0.2">
      <c r="A1240" s="12" t="s">
        <v>7</v>
      </c>
      <c r="B1240" s="2">
        <v>1</v>
      </c>
      <c r="C1240" s="446">
        <v>505403</v>
      </c>
      <c r="D1240" s="446">
        <v>540301</v>
      </c>
      <c r="E1240" s="5" t="s">
        <v>205</v>
      </c>
      <c r="F1240" s="5">
        <v>1</v>
      </c>
      <c r="G1240" s="506" t="s">
        <v>12</v>
      </c>
      <c r="H1240" s="456">
        <v>25</v>
      </c>
      <c r="I1240" s="13" t="s">
        <v>116</v>
      </c>
      <c r="J1240" s="179">
        <v>0</v>
      </c>
      <c r="K1240" s="180">
        <v>0</v>
      </c>
      <c r="L1240" s="180">
        <v>0</v>
      </c>
      <c r="M1240" s="180">
        <v>0</v>
      </c>
      <c r="N1240" s="469">
        <v>0</v>
      </c>
      <c r="O1240" s="194"/>
      <c r="P1240" s="195"/>
      <c r="Q1240" s="195"/>
      <c r="R1240" s="195"/>
      <c r="S1240" s="196"/>
    </row>
    <row r="1241" spans="1:19" ht="25.5" outlineLevel="2" x14ac:dyDescent="0.2">
      <c r="A1241" s="12" t="s">
        <v>7</v>
      </c>
      <c r="B1241" s="2">
        <v>1</v>
      </c>
      <c r="C1241" s="446">
        <v>505403</v>
      </c>
      <c r="D1241" s="446">
        <v>540301</v>
      </c>
      <c r="E1241" s="5" t="s">
        <v>205</v>
      </c>
      <c r="F1241" s="5">
        <v>1</v>
      </c>
      <c r="G1241" s="506" t="s">
        <v>12</v>
      </c>
      <c r="H1241" s="456">
        <v>30</v>
      </c>
      <c r="I1241" s="13" t="s">
        <v>117</v>
      </c>
      <c r="J1241" s="179">
        <v>0</v>
      </c>
      <c r="K1241" s="180">
        <v>0</v>
      </c>
      <c r="L1241" s="180">
        <v>0</v>
      </c>
      <c r="M1241" s="180">
        <v>0</v>
      </c>
      <c r="N1241" s="469">
        <v>0</v>
      </c>
      <c r="O1241" s="194"/>
      <c r="P1241" s="195"/>
      <c r="Q1241" s="195"/>
      <c r="R1241" s="195"/>
      <c r="S1241" s="196"/>
    </row>
    <row r="1242" spans="1:19" ht="25.5" outlineLevel="2" x14ac:dyDescent="0.2">
      <c r="A1242" s="12" t="s">
        <v>7</v>
      </c>
      <c r="B1242" s="2">
        <v>1</v>
      </c>
      <c r="C1242" s="446">
        <v>505403</v>
      </c>
      <c r="D1242" s="446">
        <v>540301</v>
      </c>
      <c r="E1242" s="5" t="s">
        <v>205</v>
      </c>
      <c r="F1242" s="5">
        <v>1</v>
      </c>
      <c r="G1242" s="506" t="s">
        <v>12</v>
      </c>
      <c r="H1242" s="456">
        <v>31</v>
      </c>
      <c r="I1242" s="13" t="s">
        <v>118</v>
      </c>
      <c r="J1242" s="179">
        <v>0</v>
      </c>
      <c r="K1242" s="180">
        <v>0</v>
      </c>
      <c r="L1242" s="180">
        <v>0</v>
      </c>
      <c r="M1242" s="180">
        <v>0</v>
      </c>
      <c r="N1242" s="469">
        <v>0</v>
      </c>
      <c r="O1242" s="194"/>
      <c r="P1242" s="195"/>
      <c r="Q1242" s="195"/>
      <c r="R1242" s="195"/>
      <c r="S1242" s="196"/>
    </row>
    <row r="1243" spans="1:19" ht="25.5" outlineLevel="2" x14ac:dyDescent="0.2">
      <c r="A1243" s="12" t="s">
        <v>7</v>
      </c>
      <c r="B1243" s="2">
        <v>1</v>
      </c>
      <c r="C1243" s="446">
        <v>505403</v>
      </c>
      <c r="D1243" s="446">
        <v>540301</v>
      </c>
      <c r="E1243" s="5" t="s">
        <v>205</v>
      </c>
      <c r="F1243" s="5">
        <v>1</v>
      </c>
      <c r="G1243" s="506" t="s">
        <v>12</v>
      </c>
      <c r="H1243" s="456">
        <v>32</v>
      </c>
      <c r="I1243" s="13" t="s">
        <v>119</v>
      </c>
      <c r="J1243" s="179">
        <v>0</v>
      </c>
      <c r="K1243" s="180">
        <v>0</v>
      </c>
      <c r="L1243" s="180">
        <v>0</v>
      </c>
      <c r="M1243" s="180">
        <v>0</v>
      </c>
      <c r="N1243" s="469">
        <v>0</v>
      </c>
      <c r="O1243" s="194"/>
      <c r="P1243" s="195"/>
      <c r="Q1243" s="195"/>
      <c r="R1243" s="195"/>
      <c r="S1243" s="196"/>
    </row>
    <row r="1244" spans="1:19" ht="38.25" outlineLevel="2" x14ac:dyDescent="0.2">
      <c r="A1244" s="12" t="s">
        <v>7</v>
      </c>
      <c r="B1244" s="2">
        <v>1</v>
      </c>
      <c r="C1244" s="446">
        <v>505403</v>
      </c>
      <c r="D1244" s="446">
        <v>540301</v>
      </c>
      <c r="E1244" s="5" t="s">
        <v>205</v>
      </c>
      <c r="F1244" s="5">
        <v>1</v>
      </c>
      <c r="G1244" s="506" t="s">
        <v>12</v>
      </c>
      <c r="H1244" s="456">
        <v>35</v>
      </c>
      <c r="I1244" s="13" t="s">
        <v>120</v>
      </c>
      <c r="J1244" s="179">
        <v>0</v>
      </c>
      <c r="K1244" s="180">
        <v>0</v>
      </c>
      <c r="L1244" s="180">
        <v>0</v>
      </c>
      <c r="M1244" s="180">
        <v>0</v>
      </c>
      <c r="N1244" s="469">
        <v>0</v>
      </c>
      <c r="O1244" s="194"/>
      <c r="P1244" s="195"/>
      <c r="Q1244" s="195"/>
      <c r="R1244" s="195"/>
      <c r="S1244" s="196"/>
    </row>
    <row r="1245" spans="1:19" ht="38.25" outlineLevel="2" x14ac:dyDescent="0.2">
      <c r="A1245" s="12" t="s">
        <v>7</v>
      </c>
      <c r="B1245" s="2">
        <v>1</v>
      </c>
      <c r="C1245" s="446">
        <v>505403</v>
      </c>
      <c r="D1245" s="446">
        <v>540301</v>
      </c>
      <c r="E1245" s="5" t="s">
        <v>205</v>
      </c>
      <c r="F1245" s="5">
        <v>1</v>
      </c>
      <c r="G1245" s="506" t="s">
        <v>12</v>
      </c>
      <c r="H1245" s="456">
        <v>40</v>
      </c>
      <c r="I1245" s="13" t="s">
        <v>121</v>
      </c>
      <c r="J1245" s="179">
        <v>0</v>
      </c>
      <c r="K1245" s="180">
        <v>0</v>
      </c>
      <c r="L1245" s="180">
        <v>0</v>
      </c>
      <c r="M1245" s="180">
        <v>0</v>
      </c>
      <c r="N1245" s="469">
        <v>0</v>
      </c>
      <c r="O1245" s="194"/>
      <c r="P1245" s="195"/>
      <c r="Q1245" s="195"/>
      <c r="R1245" s="195"/>
      <c r="S1245" s="196"/>
    </row>
    <row r="1246" spans="1:19" ht="38.25" outlineLevel="2" x14ac:dyDescent="0.2">
      <c r="A1246" s="12" t="s">
        <v>7</v>
      </c>
      <c r="B1246" s="2">
        <v>1</v>
      </c>
      <c r="C1246" s="446">
        <v>505403</v>
      </c>
      <c r="D1246" s="446">
        <v>540301</v>
      </c>
      <c r="E1246" s="5" t="s">
        <v>205</v>
      </c>
      <c r="F1246" s="5">
        <v>1</v>
      </c>
      <c r="G1246" s="506" t="s">
        <v>12</v>
      </c>
      <c r="H1246" s="456">
        <v>68</v>
      </c>
      <c r="I1246" s="13" t="s">
        <v>122</v>
      </c>
      <c r="J1246" s="179">
        <v>0</v>
      </c>
      <c r="K1246" s="180">
        <v>0</v>
      </c>
      <c r="L1246" s="180">
        <v>0</v>
      </c>
      <c r="M1246" s="180">
        <v>0</v>
      </c>
      <c r="N1246" s="469">
        <v>0</v>
      </c>
      <c r="O1246" s="194"/>
      <c r="P1246" s="195"/>
      <c r="Q1246" s="195"/>
      <c r="R1246" s="195"/>
      <c r="S1246" s="196"/>
    </row>
    <row r="1247" spans="1:19" ht="38.25" outlineLevel="2" x14ac:dyDescent="0.2">
      <c r="A1247" s="12" t="s">
        <v>7</v>
      </c>
      <c r="B1247" s="2">
        <v>1</v>
      </c>
      <c r="C1247" s="446">
        <v>505403</v>
      </c>
      <c r="D1247" s="446">
        <v>540301</v>
      </c>
      <c r="E1247" s="5" t="s">
        <v>205</v>
      </c>
      <c r="F1247" s="5">
        <v>1</v>
      </c>
      <c r="G1247" s="506" t="s">
        <v>12</v>
      </c>
      <c r="H1247" s="456">
        <v>91</v>
      </c>
      <c r="I1247" s="13" t="s">
        <v>123</v>
      </c>
      <c r="J1247" s="179">
        <v>0</v>
      </c>
      <c r="K1247" s="180">
        <v>0</v>
      </c>
      <c r="L1247" s="180">
        <v>0</v>
      </c>
      <c r="M1247" s="180">
        <v>0</v>
      </c>
      <c r="N1247" s="469">
        <v>0</v>
      </c>
      <c r="O1247" s="194"/>
      <c r="P1247" s="195"/>
      <c r="Q1247" s="195"/>
      <c r="R1247" s="195"/>
      <c r="S1247" s="196"/>
    </row>
    <row r="1248" spans="1:19" outlineLevel="1" collapsed="1" x14ac:dyDescent="0.2">
      <c r="A1248" s="133"/>
      <c r="B1248" s="134">
        <v>1</v>
      </c>
      <c r="C1248" s="165">
        <v>505403</v>
      </c>
      <c r="D1248" s="165">
        <v>540301</v>
      </c>
      <c r="E1248" s="136"/>
      <c r="F1248" s="136">
        <v>1</v>
      </c>
      <c r="G1248" s="507" t="s">
        <v>12</v>
      </c>
      <c r="H1248" s="457"/>
      <c r="I1248" s="137"/>
      <c r="J1248" s="181">
        <v>4099</v>
      </c>
      <c r="K1248" s="182">
        <v>1025</v>
      </c>
      <c r="L1248" s="182">
        <v>1025</v>
      </c>
      <c r="M1248" s="182">
        <v>1025</v>
      </c>
      <c r="N1248" s="470">
        <v>1024</v>
      </c>
      <c r="O1248" s="197">
        <v>56457.197845035415</v>
      </c>
      <c r="P1248" s="198">
        <v>14114</v>
      </c>
      <c r="Q1248" s="198">
        <v>14114</v>
      </c>
      <c r="R1248" s="198">
        <v>14114</v>
      </c>
      <c r="S1248" s="199">
        <v>14115.197845035415</v>
      </c>
    </row>
    <row r="1249" spans="1:19" outlineLevel="2" x14ac:dyDescent="0.2">
      <c r="A1249" s="12" t="s">
        <v>7</v>
      </c>
      <c r="B1249" s="2">
        <v>1</v>
      </c>
      <c r="C1249" s="446">
        <v>505405</v>
      </c>
      <c r="D1249" s="446">
        <v>540501</v>
      </c>
      <c r="E1249" s="5" t="s">
        <v>470</v>
      </c>
      <c r="F1249" s="5">
        <v>1</v>
      </c>
      <c r="G1249" s="506" t="s">
        <v>12</v>
      </c>
      <c r="H1249" s="456" t="s">
        <v>701</v>
      </c>
      <c r="I1249" s="13" t="s">
        <v>98</v>
      </c>
      <c r="J1249" s="179">
        <v>0</v>
      </c>
      <c r="K1249" s="180">
        <v>0</v>
      </c>
      <c r="L1249" s="180">
        <v>0</v>
      </c>
      <c r="M1249" s="180">
        <v>0</v>
      </c>
      <c r="N1249" s="469">
        <v>0</v>
      </c>
      <c r="O1249" s="194"/>
      <c r="P1249" s="195"/>
      <c r="Q1249" s="195"/>
      <c r="R1249" s="195"/>
      <c r="S1249" s="196"/>
    </row>
    <row r="1250" spans="1:19" ht="25.5" outlineLevel="2" x14ac:dyDescent="0.2">
      <c r="A1250" s="12" t="s">
        <v>7</v>
      </c>
      <c r="B1250" s="2">
        <v>1</v>
      </c>
      <c r="C1250" s="446">
        <v>505405</v>
      </c>
      <c r="D1250" s="446">
        <v>540501</v>
      </c>
      <c r="E1250" s="5" t="s">
        <v>470</v>
      </c>
      <c r="F1250" s="5">
        <v>1</v>
      </c>
      <c r="G1250" s="506" t="s">
        <v>12</v>
      </c>
      <c r="H1250" s="456">
        <v>2</v>
      </c>
      <c r="I1250" s="13" t="s">
        <v>99</v>
      </c>
      <c r="J1250" s="179">
        <v>0</v>
      </c>
      <c r="K1250" s="180">
        <v>0</v>
      </c>
      <c r="L1250" s="180">
        <v>0</v>
      </c>
      <c r="M1250" s="180">
        <v>0</v>
      </c>
      <c r="N1250" s="469">
        <v>0</v>
      </c>
      <c r="O1250" s="194"/>
      <c r="P1250" s="195"/>
      <c r="Q1250" s="195"/>
      <c r="R1250" s="195"/>
      <c r="S1250" s="196"/>
    </row>
    <row r="1251" spans="1:19" ht="25.5" outlineLevel="2" x14ac:dyDescent="0.2">
      <c r="A1251" s="12" t="s">
        <v>7</v>
      </c>
      <c r="B1251" s="2">
        <v>1</v>
      </c>
      <c r="C1251" s="446">
        <v>505405</v>
      </c>
      <c r="D1251" s="446">
        <v>540501</v>
      </c>
      <c r="E1251" s="5" t="s">
        <v>470</v>
      </c>
      <c r="F1251" s="5">
        <v>1</v>
      </c>
      <c r="G1251" s="506" t="s">
        <v>12</v>
      </c>
      <c r="H1251" s="456">
        <v>3</v>
      </c>
      <c r="I1251" s="13" t="s">
        <v>100</v>
      </c>
      <c r="J1251" s="179">
        <v>0</v>
      </c>
      <c r="K1251" s="180">
        <v>0</v>
      </c>
      <c r="L1251" s="180">
        <v>0</v>
      </c>
      <c r="M1251" s="180">
        <v>0</v>
      </c>
      <c r="N1251" s="469">
        <v>0</v>
      </c>
      <c r="O1251" s="194"/>
      <c r="P1251" s="195"/>
      <c r="Q1251" s="195"/>
      <c r="R1251" s="195"/>
      <c r="S1251" s="196"/>
    </row>
    <row r="1252" spans="1:19" ht="25.5" outlineLevel="2" x14ac:dyDescent="0.2">
      <c r="A1252" s="12" t="s">
        <v>7</v>
      </c>
      <c r="B1252" s="2">
        <v>1</v>
      </c>
      <c r="C1252" s="446">
        <v>505405</v>
      </c>
      <c r="D1252" s="446">
        <v>540501</v>
      </c>
      <c r="E1252" s="5" t="s">
        <v>470</v>
      </c>
      <c r="F1252" s="5">
        <v>1</v>
      </c>
      <c r="G1252" s="506" t="s">
        <v>12</v>
      </c>
      <c r="H1252" s="456">
        <v>4</v>
      </c>
      <c r="I1252" s="13" t="s">
        <v>101</v>
      </c>
      <c r="J1252" s="179">
        <v>700</v>
      </c>
      <c r="K1252" s="180">
        <v>175</v>
      </c>
      <c r="L1252" s="180">
        <v>175</v>
      </c>
      <c r="M1252" s="180">
        <v>175</v>
      </c>
      <c r="N1252" s="469">
        <v>175</v>
      </c>
      <c r="O1252" s="194"/>
      <c r="P1252" s="195"/>
      <c r="Q1252" s="195"/>
      <c r="R1252" s="195"/>
      <c r="S1252" s="196"/>
    </row>
    <row r="1253" spans="1:19" ht="25.5" outlineLevel="2" x14ac:dyDescent="0.2">
      <c r="A1253" s="12" t="s">
        <v>7</v>
      </c>
      <c r="B1253" s="2">
        <v>1</v>
      </c>
      <c r="C1253" s="446">
        <v>505405</v>
      </c>
      <c r="D1253" s="446">
        <v>540501</v>
      </c>
      <c r="E1253" s="5" t="s">
        <v>470</v>
      </c>
      <c r="F1253" s="5">
        <v>1</v>
      </c>
      <c r="G1253" s="506" t="s">
        <v>12</v>
      </c>
      <c r="H1253" s="456" t="s">
        <v>302</v>
      </c>
      <c r="I1253" s="13" t="s">
        <v>102</v>
      </c>
      <c r="J1253" s="179">
        <v>0</v>
      </c>
      <c r="K1253" s="180">
        <v>0</v>
      </c>
      <c r="L1253" s="180">
        <v>0</v>
      </c>
      <c r="M1253" s="180">
        <v>0</v>
      </c>
      <c r="N1253" s="469">
        <v>0</v>
      </c>
      <c r="O1253" s="194"/>
      <c r="P1253" s="195"/>
      <c r="Q1253" s="195"/>
      <c r="R1253" s="195"/>
      <c r="S1253" s="196"/>
    </row>
    <row r="1254" spans="1:19" outlineLevel="2" x14ac:dyDescent="0.2">
      <c r="A1254" s="12" t="s">
        <v>7</v>
      </c>
      <c r="B1254" s="2">
        <v>1</v>
      </c>
      <c r="C1254" s="446">
        <v>505405</v>
      </c>
      <c r="D1254" s="446">
        <v>540501</v>
      </c>
      <c r="E1254" s="5" t="s">
        <v>470</v>
      </c>
      <c r="F1254" s="5">
        <v>1</v>
      </c>
      <c r="G1254" s="506" t="s">
        <v>12</v>
      </c>
      <c r="H1254" s="456">
        <v>6</v>
      </c>
      <c r="I1254" s="13" t="s">
        <v>103</v>
      </c>
      <c r="J1254" s="179">
        <v>0</v>
      </c>
      <c r="K1254" s="180">
        <v>0</v>
      </c>
      <c r="L1254" s="180">
        <v>0</v>
      </c>
      <c r="M1254" s="180">
        <v>0</v>
      </c>
      <c r="N1254" s="469">
        <v>0</v>
      </c>
      <c r="O1254" s="194"/>
      <c r="P1254" s="195"/>
      <c r="Q1254" s="195"/>
      <c r="R1254" s="195"/>
      <c r="S1254" s="196"/>
    </row>
    <row r="1255" spans="1:19" outlineLevel="2" x14ac:dyDescent="0.2">
      <c r="A1255" s="12" t="s">
        <v>7</v>
      </c>
      <c r="B1255" s="2">
        <v>1</v>
      </c>
      <c r="C1255" s="446">
        <v>505405</v>
      </c>
      <c r="D1255" s="446">
        <v>540501</v>
      </c>
      <c r="E1255" s="5" t="s">
        <v>470</v>
      </c>
      <c r="F1255" s="5">
        <v>1</v>
      </c>
      <c r="G1255" s="506" t="s">
        <v>12</v>
      </c>
      <c r="H1255" s="456">
        <v>7</v>
      </c>
      <c r="I1255" s="13" t="s">
        <v>104</v>
      </c>
      <c r="J1255" s="179">
        <v>0</v>
      </c>
      <c r="K1255" s="180">
        <v>0</v>
      </c>
      <c r="L1255" s="180">
        <v>0</v>
      </c>
      <c r="M1255" s="180">
        <v>0</v>
      </c>
      <c r="N1255" s="469">
        <v>0</v>
      </c>
      <c r="O1255" s="194"/>
      <c r="P1255" s="195"/>
      <c r="Q1255" s="195"/>
      <c r="R1255" s="195"/>
      <c r="S1255" s="196"/>
    </row>
    <row r="1256" spans="1:19" ht="51" outlineLevel="2" x14ac:dyDescent="0.2">
      <c r="A1256" s="12" t="s">
        <v>7</v>
      </c>
      <c r="B1256" s="2">
        <v>1</v>
      </c>
      <c r="C1256" s="446">
        <v>505405</v>
      </c>
      <c r="D1256" s="446">
        <v>540501</v>
      </c>
      <c r="E1256" s="5" t="s">
        <v>470</v>
      </c>
      <c r="F1256" s="5">
        <v>1</v>
      </c>
      <c r="G1256" s="506" t="s">
        <v>12</v>
      </c>
      <c r="H1256" s="456">
        <v>8</v>
      </c>
      <c r="I1256" s="13" t="s">
        <v>105</v>
      </c>
      <c r="J1256" s="179">
        <v>0</v>
      </c>
      <c r="K1256" s="180">
        <v>0</v>
      </c>
      <c r="L1256" s="180">
        <v>0</v>
      </c>
      <c r="M1256" s="180">
        <v>0</v>
      </c>
      <c r="N1256" s="469">
        <v>0</v>
      </c>
      <c r="O1256" s="194"/>
      <c r="P1256" s="195"/>
      <c r="Q1256" s="195"/>
      <c r="R1256" s="195"/>
      <c r="S1256" s="196"/>
    </row>
    <row r="1257" spans="1:19" outlineLevel="2" x14ac:dyDescent="0.2">
      <c r="A1257" s="12" t="s">
        <v>7</v>
      </c>
      <c r="B1257" s="2">
        <v>1</v>
      </c>
      <c r="C1257" s="446">
        <v>505405</v>
      </c>
      <c r="D1257" s="446">
        <v>540501</v>
      </c>
      <c r="E1257" s="5" t="s">
        <v>470</v>
      </c>
      <c r="F1257" s="5">
        <v>1</v>
      </c>
      <c r="G1257" s="506" t="s">
        <v>12</v>
      </c>
      <c r="H1257" s="456">
        <v>9</v>
      </c>
      <c r="I1257" s="13" t="s">
        <v>106</v>
      </c>
      <c r="J1257" s="179">
        <v>0</v>
      </c>
      <c r="K1257" s="180">
        <v>0</v>
      </c>
      <c r="L1257" s="180">
        <v>0</v>
      </c>
      <c r="M1257" s="180">
        <v>0</v>
      </c>
      <c r="N1257" s="469">
        <v>0</v>
      </c>
      <c r="O1257" s="194"/>
      <c r="P1257" s="195"/>
      <c r="Q1257" s="195"/>
      <c r="R1257" s="195"/>
      <c r="S1257" s="196"/>
    </row>
    <row r="1258" spans="1:19" outlineLevel="2" x14ac:dyDescent="0.2">
      <c r="A1258" s="12" t="s">
        <v>7</v>
      </c>
      <c r="B1258" s="2">
        <v>1</v>
      </c>
      <c r="C1258" s="446">
        <v>505405</v>
      </c>
      <c r="D1258" s="446">
        <v>540501</v>
      </c>
      <c r="E1258" s="5" t="s">
        <v>470</v>
      </c>
      <c r="F1258" s="5">
        <v>1</v>
      </c>
      <c r="G1258" s="506" t="s">
        <v>12</v>
      </c>
      <c r="H1258" s="456">
        <v>10</v>
      </c>
      <c r="I1258" s="13" t="s">
        <v>107</v>
      </c>
      <c r="J1258" s="179">
        <v>846</v>
      </c>
      <c r="K1258" s="180">
        <v>212</v>
      </c>
      <c r="L1258" s="180">
        <v>212</v>
      </c>
      <c r="M1258" s="180">
        <v>212</v>
      </c>
      <c r="N1258" s="469">
        <v>210</v>
      </c>
      <c r="O1258" s="194"/>
      <c r="P1258" s="195"/>
      <c r="Q1258" s="195"/>
      <c r="R1258" s="195"/>
      <c r="S1258" s="196"/>
    </row>
    <row r="1259" spans="1:19" ht="25.5" outlineLevel="2" x14ac:dyDescent="0.2">
      <c r="A1259" s="12" t="s">
        <v>7</v>
      </c>
      <c r="B1259" s="2">
        <v>1</v>
      </c>
      <c r="C1259" s="446">
        <v>505405</v>
      </c>
      <c r="D1259" s="446">
        <v>540501</v>
      </c>
      <c r="E1259" s="5" t="s">
        <v>470</v>
      </c>
      <c r="F1259" s="5">
        <v>1</v>
      </c>
      <c r="G1259" s="506" t="s">
        <v>12</v>
      </c>
      <c r="H1259" s="456">
        <v>11</v>
      </c>
      <c r="I1259" s="13" t="s">
        <v>108</v>
      </c>
      <c r="J1259" s="179">
        <v>0</v>
      </c>
      <c r="K1259" s="180">
        <v>0</v>
      </c>
      <c r="L1259" s="180">
        <v>0</v>
      </c>
      <c r="M1259" s="180">
        <v>0</v>
      </c>
      <c r="N1259" s="469">
        <v>0</v>
      </c>
      <c r="O1259" s="194"/>
      <c r="P1259" s="195"/>
      <c r="Q1259" s="195"/>
      <c r="R1259" s="195"/>
      <c r="S1259" s="196"/>
    </row>
    <row r="1260" spans="1:19" outlineLevel="2" x14ac:dyDescent="0.2">
      <c r="A1260" s="12" t="s">
        <v>7</v>
      </c>
      <c r="B1260" s="2">
        <v>1</v>
      </c>
      <c r="C1260" s="446">
        <v>505405</v>
      </c>
      <c r="D1260" s="446">
        <v>540501</v>
      </c>
      <c r="E1260" s="5" t="s">
        <v>470</v>
      </c>
      <c r="F1260" s="5">
        <v>1</v>
      </c>
      <c r="G1260" s="506" t="s">
        <v>12</v>
      </c>
      <c r="H1260" s="456" t="s">
        <v>304</v>
      </c>
      <c r="I1260" s="13" t="s">
        <v>109</v>
      </c>
      <c r="J1260" s="179">
        <v>0</v>
      </c>
      <c r="K1260" s="180">
        <v>0</v>
      </c>
      <c r="L1260" s="180">
        <v>0</v>
      </c>
      <c r="M1260" s="180">
        <v>0</v>
      </c>
      <c r="N1260" s="469">
        <v>0</v>
      </c>
      <c r="O1260" s="194"/>
      <c r="P1260" s="195"/>
      <c r="Q1260" s="195"/>
      <c r="R1260" s="195"/>
      <c r="S1260" s="196"/>
    </row>
    <row r="1261" spans="1:19" ht="25.5" outlineLevel="2" x14ac:dyDescent="0.2">
      <c r="A1261" s="12" t="s">
        <v>7</v>
      </c>
      <c r="B1261" s="2">
        <v>1</v>
      </c>
      <c r="C1261" s="446">
        <v>505405</v>
      </c>
      <c r="D1261" s="446">
        <v>540501</v>
      </c>
      <c r="E1261" s="5" t="s">
        <v>470</v>
      </c>
      <c r="F1261" s="5">
        <v>1</v>
      </c>
      <c r="G1261" s="506" t="s">
        <v>12</v>
      </c>
      <c r="H1261" s="456">
        <v>15</v>
      </c>
      <c r="I1261" s="13" t="s">
        <v>110</v>
      </c>
      <c r="J1261" s="179">
        <v>0</v>
      </c>
      <c r="K1261" s="180">
        <v>0</v>
      </c>
      <c r="L1261" s="180">
        <v>0</v>
      </c>
      <c r="M1261" s="180">
        <v>0</v>
      </c>
      <c r="N1261" s="469">
        <v>0</v>
      </c>
      <c r="O1261" s="194"/>
      <c r="P1261" s="195"/>
      <c r="Q1261" s="195"/>
      <c r="R1261" s="195"/>
      <c r="S1261" s="196"/>
    </row>
    <row r="1262" spans="1:19" ht="25.5" outlineLevel="2" x14ac:dyDescent="0.2">
      <c r="A1262" s="12" t="s">
        <v>7</v>
      </c>
      <c r="B1262" s="2">
        <v>1</v>
      </c>
      <c r="C1262" s="446">
        <v>505405</v>
      </c>
      <c r="D1262" s="446">
        <v>540501</v>
      </c>
      <c r="E1262" s="5" t="s">
        <v>470</v>
      </c>
      <c r="F1262" s="5">
        <v>1</v>
      </c>
      <c r="G1262" s="506" t="s">
        <v>12</v>
      </c>
      <c r="H1262" s="456">
        <v>19</v>
      </c>
      <c r="I1262" s="13" t="s">
        <v>111</v>
      </c>
      <c r="J1262" s="179">
        <v>0</v>
      </c>
      <c r="K1262" s="180">
        <v>0</v>
      </c>
      <c r="L1262" s="180">
        <v>0</v>
      </c>
      <c r="M1262" s="180">
        <v>0</v>
      </c>
      <c r="N1262" s="469">
        <v>0</v>
      </c>
      <c r="O1262" s="194"/>
      <c r="P1262" s="195"/>
      <c r="Q1262" s="195"/>
      <c r="R1262" s="195"/>
      <c r="S1262" s="196"/>
    </row>
    <row r="1263" spans="1:19" ht="25.5" outlineLevel="2" x14ac:dyDescent="0.2">
      <c r="A1263" s="12" t="s">
        <v>7</v>
      </c>
      <c r="B1263" s="2">
        <v>1</v>
      </c>
      <c r="C1263" s="446">
        <v>505405</v>
      </c>
      <c r="D1263" s="446">
        <v>540501</v>
      </c>
      <c r="E1263" s="5" t="s">
        <v>470</v>
      </c>
      <c r="F1263" s="5">
        <v>1</v>
      </c>
      <c r="G1263" s="506" t="s">
        <v>12</v>
      </c>
      <c r="H1263" s="456" t="s">
        <v>316</v>
      </c>
      <c r="I1263" s="13" t="s">
        <v>112</v>
      </c>
      <c r="J1263" s="179">
        <v>0</v>
      </c>
      <c r="K1263" s="180">
        <v>0</v>
      </c>
      <c r="L1263" s="180">
        <v>0</v>
      </c>
      <c r="M1263" s="180">
        <v>0</v>
      </c>
      <c r="N1263" s="469">
        <v>0</v>
      </c>
      <c r="O1263" s="194"/>
      <c r="P1263" s="195"/>
      <c r="Q1263" s="195"/>
      <c r="R1263" s="195"/>
      <c r="S1263" s="196"/>
    </row>
    <row r="1264" spans="1:19" outlineLevel="2" x14ac:dyDescent="0.2">
      <c r="A1264" s="12" t="s">
        <v>7</v>
      </c>
      <c r="B1264" s="2">
        <v>1</v>
      </c>
      <c r="C1264" s="446">
        <v>505405</v>
      </c>
      <c r="D1264" s="446">
        <v>540501</v>
      </c>
      <c r="E1264" s="5" t="s">
        <v>470</v>
      </c>
      <c r="F1264" s="5">
        <v>1</v>
      </c>
      <c r="G1264" s="506" t="s">
        <v>12</v>
      </c>
      <c r="H1264" s="456" t="s">
        <v>296</v>
      </c>
      <c r="I1264" s="13" t="s">
        <v>113</v>
      </c>
      <c r="J1264" s="179">
        <v>0</v>
      </c>
      <c r="K1264" s="180">
        <v>0</v>
      </c>
      <c r="L1264" s="180">
        <v>0</v>
      </c>
      <c r="M1264" s="180">
        <v>0</v>
      </c>
      <c r="N1264" s="469">
        <v>0</v>
      </c>
      <c r="O1264" s="194"/>
      <c r="P1264" s="195"/>
      <c r="Q1264" s="195"/>
      <c r="R1264" s="195"/>
      <c r="S1264" s="196"/>
    </row>
    <row r="1265" spans="1:19" ht="25.5" outlineLevel="2" x14ac:dyDescent="0.2">
      <c r="A1265" s="12" t="s">
        <v>7</v>
      </c>
      <c r="B1265" s="2">
        <v>1</v>
      </c>
      <c r="C1265" s="446">
        <v>505405</v>
      </c>
      <c r="D1265" s="446">
        <v>540501</v>
      </c>
      <c r="E1265" s="5" t="s">
        <v>470</v>
      </c>
      <c r="F1265" s="5">
        <v>1</v>
      </c>
      <c r="G1265" s="506" t="s">
        <v>12</v>
      </c>
      <c r="H1265" s="456">
        <v>23</v>
      </c>
      <c r="I1265" s="13" t="s">
        <v>114</v>
      </c>
      <c r="J1265" s="179">
        <v>0</v>
      </c>
      <c r="K1265" s="180">
        <v>0</v>
      </c>
      <c r="L1265" s="180">
        <v>0</v>
      </c>
      <c r="M1265" s="180">
        <v>0</v>
      </c>
      <c r="N1265" s="469">
        <v>0</v>
      </c>
      <c r="O1265" s="194"/>
      <c r="P1265" s="195"/>
      <c r="Q1265" s="195"/>
      <c r="R1265" s="195"/>
      <c r="S1265" s="196"/>
    </row>
    <row r="1266" spans="1:19" ht="25.5" outlineLevel="2" x14ac:dyDescent="0.2">
      <c r="A1266" s="12" t="s">
        <v>7</v>
      </c>
      <c r="B1266" s="2">
        <v>1</v>
      </c>
      <c r="C1266" s="446">
        <v>505405</v>
      </c>
      <c r="D1266" s="446">
        <v>540501</v>
      </c>
      <c r="E1266" s="5" t="s">
        <v>470</v>
      </c>
      <c r="F1266" s="5">
        <v>1</v>
      </c>
      <c r="G1266" s="506" t="s">
        <v>12</v>
      </c>
      <c r="H1266" s="456">
        <v>24</v>
      </c>
      <c r="I1266" s="13" t="s">
        <v>115</v>
      </c>
      <c r="J1266" s="179">
        <v>0</v>
      </c>
      <c r="K1266" s="180">
        <v>0</v>
      </c>
      <c r="L1266" s="180">
        <v>0</v>
      </c>
      <c r="M1266" s="180">
        <v>0</v>
      </c>
      <c r="N1266" s="469">
        <v>0</v>
      </c>
      <c r="O1266" s="194"/>
      <c r="P1266" s="195"/>
      <c r="Q1266" s="195"/>
      <c r="R1266" s="195"/>
      <c r="S1266" s="196"/>
    </row>
    <row r="1267" spans="1:19" outlineLevel="2" x14ac:dyDescent="0.2">
      <c r="A1267" s="12" t="s">
        <v>7</v>
      </c>
      <c r="B1267" s="2">
        <v>1</v>
      </c>
      <c r="C1267" s="446">
        <v>505405</v>
      </c>
      <c r="D1267" s="446">
        <v>540501</v>
      </c>
      <c r="E1267" s="5" t="s">
        <v>470</v>
      </c>
      <c r="F1267" s="5">
        <v>1</v>
      </c>
      <c r="G1267" s="506" t="s">
        <v>12</v>
      </c>
      <c r="H1267" s="456">
        <v>25</v>
      </c>
      <c r="I1267" s="13" t="s">
        <v>116</v>
      </c>
      <c r="J1267" s="179">
        <v>0</v>
      </c>
      <c r="K1267" s="180">
        <v>0</v>
      </c>
      <c r="L1267" s="180">
        <v>0</v>
      </c>
      <c r="M1267" s="180">
        <v>0</v>
      </c>
      <c r="N1267" s="469">
        <v>0</v>
      </c>
      <c r="O1267" s="194"/>
      <c r="P1267" s="195"/>
      <c r="Q1267" s="195"/>
      <c r="R1267" s="195"/>
      <c r="S1267" s="196"/>
    </row>
    <row r="1268" spans="1:19" ht="25.5" outlineLevel="2" x14ac:dyDescent="0.2">
      <c r="A1268" s="12" t="s">
        <v>7</v>
      </c>
      <c r="B1268" s="2">
        <v>1</v>
      </c>
      <c r="C1268" s="446">
        <v>505405</v>
      </c>
      <c r="D1268" s="446">
        <v>540501</v>
      </c>
      <c r="E1268" s="5" t="s">
        <v>470</v>
      </c>
      <c r="F1268" s="5">
        <v>1</v>
      </c>
      <c r="G1268" s="506" t="s">
        <v>12</v>
      </c>
      <c r="H1268" s="456">
        <v>30</v>
      </c>
      <c r="I1268" s="13" t="s">
        <v>117</v>
      </c>
      <c r="J1268" s="179">
        <v>0</v>
      </c>
      <c r="K1268" s="180">
        <v>0</v>
      </c>
      <c r="L1268" s="180">
        <v>0</v>
      </c>
      <c r="M1268" s="180">
        <v>0</v>
      </c>
      <c r="N1268" s="469">
        <v>0</v>
      </c>
      <c r="O1268" s="194"/>
      <c r="P1268" s="195"/>
      <c r="Q1268" s="195"/>
      <c r="R1268" s="195"/>
      <c r="S1268" s="196"/>
    </row>
    <row r="1269" spans="1:19" ht="25.5" outlineLevel="2" x14ac:dyDescent="0.2">
      <c r="A1269" s="12" t="s">
        <v>7</v>
      </c>
      <c r="B1269" s="2">
        <v>1</v>
      </c>
      <c r="C1269" s="446">
        <v>505405</v>
      </c>
      <c r="D1269" s="446">
        <v>540501</v>
      </c>
      <c r="E1269" s="5" t="s">
        <v>470</v>
      </c>
      <c r="F1269" s="5">
        <v>1</v>
      </c>
      <c r="G1269" s="506" t="s">
        <v>12</v>
      </c>
      <c r="H1269" s="456">
        <v>31</v>
      </c>
      <c r="I1269" s="13" t="s">
        <v>118</v>
      </c>
      <c r="J1269" s="179">
        <v>0</v>
      </c>
      <c r="K1269" s="180">
        <v>0</v>
      </c>
      <c r="L1269" s="180">
        <v>0</v>
      </c>
      <c r="M1269" s="180">
        <v>0</v>
      </c>
      <c r="N1269" s="469">
        <v>0</v>
      </c>
      <c r="O1269" s="194"/>
      <c r="P1269" s="195"/>
      <c r="Q1269" s="195"/>
      <c r="R1269" s="195"/>
      <c r="S1269" s="196"/>
    </row>
    <row r="1270" spans="1:19" ht="25.5" outlineLevel="2" x14ac:dyDescent="0.2">
      <c r="A1270" s="12" t="s">
        <v>7</v>
      </c>
      <c r="B1270" s="2">
        <v>1</v>
      </c>
      <c r="C1270" s="446">
        <v>505405</v>
      </c>
      <c r="D1270" s="446">
        <v>540501</v>
      </c>
      <c r="E1270" s="5" t="s">
        <v>470</v>
      </c>
      <c r="F1270" s="5">
        <v>1</v>
      </c>
      <c r="G1270" s="506" t="s">
        <v>12</v>
      </c>
      <c r="H1270" s="456">
        <v>32</v>
      </c>
      <c r="I1270" s="13" t="s">
        <v>119</v>
      </c>
      <c r="J1270" s="179">
        <v>0</v>
      </c>
      <c r="K1270" s="180">
        <v>0</v>
      </c>
      <c r="L1270" s="180">
        <v>0</v>
      </c>
      <c r="M1270" s="180">
        <v>0</v>
      </c>
      <c r="N1270" s="469">
        <v>0</v>
      </c>
      <c r="O1270" s="194"/>
      <c r="P1270" s="195"/>
      <c r="Q1270" s="195"/>
      <c r="R1270" s="195"/>
      <c r="S1270" s="196"/>
    </row>
    <row r="1271" spans="1:19" ht="38.25" outlineLevel="2" x14ac:dyDescent="0.2">
      <c r="A1271" s="12" t="s">
        <v>7</v>
      </c>
      <c r="B1271" s="2">
        <v>1</v>
      </c>
      <c r="C1271" s="446">
        <v>505405</v>
      </c>
      <c r="D1271" s="446">
        <v>540501</v>
      </c>
      <c r="E1271" s="5" t="s">
        <v>470</v>
      </c>
      <c r="F1271" s="5">
        <v>1</v>
      </c>
      <c r="G1271" s="506" t="s">
        <v>12</v>
      </c>
      <c r="H1271" s="456">
        <v>35</v>
      </c>
      <c r="I1271" s="13" t="s">
        <v>120</v>
      </c>
      <c r="J1271" s="179">
        <v>0</v>
      </c>
      <c r="K1271" s="180">
        <v>0</v>
      </c>
      <c r="L1271" s="180">
        <v>0</v>
      </c>
      <c r="M1271" s="180">
        <v>0</v>
      </c>
      <c r="N1271" s="469">
        <v>0</v>
      </c>
      <c r="O1271" s="194"/>
      <c r="P1271" s="195"/>
      <c r="Q1271" s="195"/>
      <c r="R1271" s="195"/>
      <c r="S1271" s="196"/>
    </row>
    <row r="1272" spans="1:19" ht="38.25" outlineLevel="2" x14ac:dyDescent="0.2">
      <c r="A1272" s="12" t="s">
        <v>7</v>
      </c>
      <c r="B1272" s="2">
        <v>1</v>
      </c>
      <c r="C1272" s="446">
        <v>505405</v>
      </c>
      <c r="D1272" s="446">
        <v>540501</v>
      </c>
      <c r="E1272" s="5" t="s">
        <v>470</v>
      </c>
      <c r="F1272" s="5">
        <v>1</v>
      </c>
      <c r="G1272" s="506" t="s">
        <v>12</v>
      </c>
      <c r="H1272" s="456">
        <v>40</v>
      </c>
      <c r="I1272" s="13" t="s">
        <v>121</v>
      </c>
      <c r="J1272" s="179">
        <v>0</v>
      </c>
      <c r="K1272" s="180">
        <v>0</v>
      </c>
      <c r="L1272" s="180">
        <v>0</v>
      </c>
      <c r="M1272" s="180">
        <v>0</v>
      </c>
      <c r="N1272" s="469">
        <v>0</v>
      </c>
      <c r="O1272" s="194"/>
      <c r="P1272" s="195"/>
      <c r="Q1272" s="195"/>
      <c r="R1272" s="195"/>
      <c r="S1272" s="196"/>
    </row>
    <row r="1273" spans="1:19" ht="38.25" outlineLevel="2" x14ac:dyDescent="0.2">
      <c r="A1273" s="12" t="s">
        <v>7</v>
      </c>
      <c r="B1273" s="2">
        <v>1</v>
      </c>
      <c r="C1273" s="446">
        <v>505405</v>
      </c>
      <c r="D1273" s="446">
        <v>540501</v>
      </c>
      <c r="E1273" s="5" t="s">
        <v>470</v>
      </c>
      <c r="F1273" s="5">
        <v>1</v>
      </c>
      <c r="G1273" s="506" t="s">
        <v>12</v>
      </c>
      <c r="H1273" s="456">
        <v>68</v>
      </c>
      <c r="I1273" s="13" t="s">
        <v>122</v>
      </c>
      <c r="J1273" s="179">
        <v>0</v>
      </c>
      <c r="K1273" s="180">
        <v>0</v>
      </c>
      <c r="L1273" s="180">
        <v>0</v>
      </c>
      <c r="M1273" s="180">
        <v>0</v>
      </c>
      <c r="N1273" s="469">
        <v>0</v>
      </c>
      <c r="O1273" s="194"/>
      <c r="P1273" s="195"/>
      <c r="Q1273" s="195"/>
      <c r="R1273" s="195"/>
      <c r="S1273" s="196"/>
    </row>
    <row r="1274" spans="1:19" ht="38.25" outlineLevel="2" x14ac:dyDescent="0.2">
      <c r="A1274" s="12" t="s">
        <v>7</v>
      </c>
      <c r="B1274" s="2">
        <v>1</v>
      </c>
      <c r="C1274" s="446">
        <v>505405</v>
      </c>
      <c r="D1274" s="446">
        <v>540501</v>
      </c>
      <c r="E1274" s="5" t="s">
        <v>470</v>
      </c>
      <c r="F1274" s="5">
        <v>1</v>
      </c>
      <c r="G1274" s="506" t="s">
        <v>12</v>
      </c>
      <c r="H1274" s="456">
        <v>91</v>
      </c>
      <c r="I1274" s="13" t="s">
        <v>123</v>
      </c>
      <c r="J1274" s="179">
        <v>0</v>
      </c>
      <c r="K1274" s="180">
        <v>0</v>
      </c>
      <c r="L1274" s="180">
        <v>0</v>
      </c>
      <c r="M1274" s="180">
        <v>0</v>
      </c>
      <c r="N1274" s="469">
        <v>0</v>
      </c>
      <c r="O1274" s="194"/>
      <c r="P1274" s="195"/>
      <c r="Q1274" s="195"/>
      <c r="R1274" s="195"/>
      <c r="S1274" s="196"/>
    </row>
    <row r="1275" spans="1:19" outlineLevel="1" collapsed="1" x14ac:dyDescent="0.2">
      <c r="A1275" s="133"/>
      <c r="B1275" s="134">
        <v>1</v>
      </c>
      <c r="C1275" s="165">
        <v>505405</v>
      </c>
      <c r="D1275" s="165">
        <v>540501</v>
      </c>
      <c r="E1275" s="136"/>
      <c r="F1275" s="136">
        <v>1</v>
      </c>
      <c r="G1275" s="507" t="s">
        <v>12</v>
      </c>
      <c r="H1275" s="457"/>
      <c r="I1275" s="137"/>
      <c r="J1275" s="181">
        <v>1546</v>
      </c>
      <c r="K1275" s="182">
        <v>387</v>
      </c>
      <c r="L1275" s="182">
        <v>387</v>
      </c>
      <c r="M1275" s="182">
        <v>387</v>
      </c>
      <c r="N1275" s="470">
        <v>385</v>
      </c>
      <c r="O1275" s="197">
        <v>26221.843193867466</v>
      </c>
      <c r="P1275" s="198">
        <v>6555</v>
      </c>
      <c r="Q1275" s="198">
        <v>6555</v>
      </c>
      <c r="R1275" s="198">
        <v>6555</v>
      </c>
      <c r="S1275" s="199">
        <v>6556.8431938674657</v>
      </c>
    </row>
    <row r="1276" spans="1:19" ht="25.5" outlineLevel="2" x14ac:dyDescent="0.2">
      <c r="A1276" s="12" t="s">
        <v>7</v>
      </c>
      <c r="B1276" s="2">
        <v>1</v>
      </c>
      <c r="C1276" s="446">
        <v>506401</v>
      </c>
      <c r="D1276" s="446">
        <v>540601</v>
      </c>
      <c r="E1276" s="5" t="s">
        <v>469</v>
      </c>
      <c r="F1276" s="5">
        <v>1</v>
      </c>
      <c r="G1276" s="506" t="s">
        <v>12</v>
      </c>
      <c r="H1276" s="456" t="s">
        <v>701</v>
      </c>
      <c r="I1276" s="13" t="s">
        <v>98</v>
      </c>
      <c r="J1276" s="179">
        <v>0</v>
      </c>
      <c r="K1276" s="180">
        <v>0</v>
      </c>
      <c r="L1276" s="180">
        <v>0</v>
      </c>
      <c r="M1276" s="180">
        <v>0</v>
      </c>
      <c r="N1276" s="469">
        <v>0</v>
      </c>
      <c r="O1276" s="194"/>
      <c r="P1276" s="195"/>
      <c r="Q1276" s="195"/>
      <c r="R1276" s="195"/>
      <c r="S1276" s="196"/>
    </row>
    <row r="1277" spans="1:19" ht="25.5" outlineLevel="2" x14ac:dyDescent="0.2">
      <c r="A1277" s="12" t="s">
        <v>7</v>
      </c>
      <c r="B1277" s="2">
        <v>1</v>
      </c>
      <c r="C1277" s="446">
        <v>506401</v>
      </c>
      <c r="D1277" s="446">
        <v>540601</v>
      </c>
      <c r="E1277" s="5" t="s">
        <v>469</v>
      </c>
      <c r="F1277" s="5">
        <v>1</v>
      </c>
      <c r="G1277" s="506" t="s">
        <v>12</v>
      </c>
      <c r="H1277" s="456">
        <v>2</v>
      </c>
      <c r="I1277" s="13" t="s">
        <v>99</v>
      </c>
      <c r="J1277" s="179">
        <v>0</v>
      </c>
      <c r="K1277" s="180">
        <v>0</v>
      </c>
      <c r="L1277" s="180">
        <v>0</v>
      </c>
      <c r="M1277" s="180">
        <v>0</v>
      </c>
      <c r="N1277" s="469">
        <v>0</v>
      </c>
      <c r="O1277" s="194"/>
      <c r="P1277" s="195"/>
      <c r="Q1277" s="195"/>
      <c r="R1277" s="195"/>
      <c r="S1277" s="196"/>
    </row>
    <row r="1278" spans="1:19" ht="25.5" outlineLevel="2" x14ac:dyDescent="0.2">
      <c r="A1278" s="12" t="s">
        <v>7</v>
      </c>
      <c r="B1278" s="2">
        <v>1</v>
      </c>
      <c r="C1278" s="446">
        <v>506401</v>
      </c>
      <c r="D1278" s="446">
        <v>540601</v>
      </c>
      <c r="E1278" s="5" t="s">
        <v>469</v>
      </c>
      <c r="F1278" s="5">
        <v>1</v>
      </c>
      <c r="G1278" s="506" t="s">
        <v>12</v>
      </c>
      <c r="H1278" s="456">
        <v>3</v>
      </c>
      <c r="I1278" s="13" t="s">
        <v>100</v>
      </c>
      <c r="J1278" s="179">
        <v>0</v>
      </c>
      <c r="K1278" s="180">
        <v>0</v>
      </c>
      <c r="L1278" s="180">
        <v>0</v>
      </c>
      <c r="M1278" s="180">
        <v>0</v>
      </c>
      <c r="N1278" s="469">
        <v>0</v>
      </c>
      <c r="O1278" s="194"/>
      <c r="P1278" s="195"/>
      <c r="Q1278" s="195"/>
      <c r="R1278" s="195"/>
      <c r="S1278" s="196"/>
    </row>
    <row r="1279" spans="1:19" ht="25.5" outlineLevel="2" x14ac:dyDescent="0.2">
      <c r="A1279" s="12" t="s">
        <v>7</v>
      </c>
      <c r="B1279" s="2">
        <v>1</v>
      </c>
      <c r="C1279" s="446">
        <v>506401</v>
      </c>
      <c r="D1279" s="446">
        <v>540601</v>
      </c>
      <c r="E1279" s="5" t="s">
        <v>469</v>
      </c>
      <c r="F1279" s="5">
        <v>1</v>
      </c>
      <c r="G1279" s="506" t="s">
        <v>12</v>
      </c>
      <c r="H1279" s="456">
        <v>4</v>
      </c>
      <c r="I1279" s="13" t="s">
        <v>101</v>
      </c>
      <c r="J1279" s="179">
        <v>0</v>
      </c>
      <c r="K1279" s="180">
        <v>0</v>
      </c>
      <c r="L1279" s="180">
        <v>0</v>
      </c>
      <c r="M1279" s="180">
        <v>0</v>
      </c>
      <c r="N1279" s="469">
        <v>0</v>
      </c>
      <c r="O1279" s="194"/>
      <c r="P1279" s="195"/>
      <c r="Q1279" s="195"/>
      <c r="R1279" s="195"/>
      <c r="S1279" s="196"/>
    </row>
    <row r="1280" spans="1:19" ht="25.5" outlineLevel="2" x14ac:dyDescent="0.2">
      <c r="A1280" s="12" t="s">
        <v>7</v>
      </c>
      <c r="B1280" s="2">
        <v>1</v>
      </c>
      <c r="C1280" s="446">
        <v>506401</v>
      </c>
      <c r="D1280" s="446">
        <v>540601</v>
      </c>
      <c r="E1280" s="5" t="s">
        <v>469</v>
      </c>
      <c r="F1280" s="5">
        <v>1</v>
      </c>
      <c r="G1280" s="506" t="s">
        <v>12</v>
      </c>
      <c r="H1280" s="456" t="s">
        <v>302</v>
      </c>
      <c r="I1280" s="13" t="s">
        <v>102</v>
      </c>
      <c r="J1280" s="179">
        <v>0</v>
      </c>
      <c r="K1280" s="180">
        <v>0</v>
      </c>
      <c r="L1280" s="180">
        <v>0</v>
      </c>
      <c r="M1280" s="180">
        <v>0</v>
      </c>
      <c r="N1280" s="469">
        <v>0</v>
      </c>
      <c r="O1280" s="194"/>
      <c r="P1280" s="195"/>
      <c r="Q1280" s="195"/>
      <c r="R1280" s="195"/>
      <c r="S1280" s="196"/>
    </row>
    <row r="1281" spans="1:19" ht="25.5" outlineLevel="2" x14ac:dyDescent="0.2">
      <c r="A1281" s="12" t="s">
        <v>7</v>
      </c>
      <c r="B1281" s="2">
        <v>1</v>
      </c>
      <c r="C1281" s="446">
        <v>506401</v>
      </c>
      <c r="D1281" s="446">
        <v>540601</v>
      </c>
      <c r="E1281" s="5" t="s">
        <v>469</v>
      </c>
      <c r="F1281" s="5">
        <v>1</v>
      </c>
      <c r="G1281" s="506" t="s">
        <v>12</v>
      </c>
      <c r="H1281" s="456">
        <v>6</v>
      </c>
      <c r="I1281" s="13" t="s">
        <v>103</v>
      </c>
      <c r="J1281" s="179">
        <v>0</v>
      </c>
      <c r="K1281" s="180">
        <v>0</v>
      </c>
      <c r="L1281" s="180">
        <v>0</v>
      </c>
      <c r="M1281" s="180">
        <v>0</v>
      </c>
      <c r="N1281" s="469">
        <v>0</v>
      </c>
      <c r="O1281" s="194"/>
      <c r="P1281" s="195"/>
      <c r="Q1281" s="195"/>
      <c r="R1281" s="195"/>
      <c r="S1281" s="196"/>
    </row>
    <row r="1282" spans="1:19" ht="25.5" outlineLevel="2" x14ac:dyDescent="0.2">
      <c r="A1282" s="12" t="s">
        <v>7</v>
      </c>
      <c r="B1282" s="2">
        <v>1</v>
      </c>
      <c r="C1282" s="446">
        <v>506401</v>
      </c>
      <c r="D1282" s="446">
        <v>540601</v>
      </c>
      <c r="E1282" s="5" t="s">
        <v>469</v>
      </c>
      <c r="F1282" s="5">
        <v>1</v>
      </c>
      <c r="G1282" s="506" t="s">
        <v>12</v>
      </c>
      <c r="H1282" s="456">
        <v>7</v>
      </c>
      <c r="I1282" s="13" t="s">
        <v>104</v>
      </c>
      <c r="J1282" s="179">
        <v>0</v>
      </c>
      <c r="K1282" s="180">
        <v>0</v>
      </c>
      <c r="L1282" s="180">
        <v>0</v>
      </c>
      <c r="M1282" s="180">
        <v>0</v>
      </c>
      <c r="N1282" s="469">
        <v>0</v>
      </c>
      <c r="O1282" s="194"/>
      <c r="P1282" s="195"/>
      <c r="Q1282" s="195"/>
      <c r="R1282" s="195"/>
      <c r="S1282" s="196"/>
    </row>
    <row r="1283" spans="1:19" ht="51" outlineLevel="2" x14ac:dyDescent="0.2">
      <c r="A1283" s="12" t="s">
        <v>7</v>
      </c>
      <c r="B1283" s="2">
        <v>1</v>
      </c>
      <c r="C1283" s="446">
        <v>506401</v>
      </c>
      <c r="D1283" s="446">
        <v>540601</v>
      </c>
      <c r="E1283" s="5" t="s">
        <v>469</v>
      </c>
      <c r="F1283" s="5">
        <v>1</v>
      </c>
      <c r="G1283" s="506" t="s">
        <v>12</v>
      </c>
      <c r="H1283" s="456">
        <v>8</v>
      </c>
      <c r="I1283" s="13" t="s">
        <v>105</v>
      </c>
      <c r="J1283" s="179">
        <v>0</v>
      </c>
      <c r="K1283" s="180">
        <v>0</v>
      </c>
      <c r="L1283" s="180">
        <v>0</v>
      </c>
      <c r="M1283" s="180">
        <v>0</v>
      </c>
      <c r="N1283" s="469">
        <v>0</v>
      </c>
      <c r="O1283" s="194"/>
      <c r="P1283" s="195"/>
      <c r="Q1283" s="195"/>
      <c r="R1283" s="195"/>
      <c r="S1283" s="196"/>
    </row>
    <row r="1284" spans="1:19" ht="25.5" outlineLevel="2" x14ac:dyDescent="0.2">
      <c r="A1284" s="12" t="s">
        <v>7</v>
      </c>
      <c r="B1284" s="2">
        <v>1</v>
      </c>
      <c r="C1284" s="446">
        <v>506401</v>
      </c>
      <c r="D1284" s="446">
        <v>540601</v>
      </c>
      <c r="E1284" s="5" t="s">
        <v>469</v>
      </c>
      <c r="F1284" s="5">
        <v>1</v>
      </c>
      <c r="G1284" s="506" t="s">
        <v>12</v>
      </c>
      <c r="H1284" s="456">
        <v>9</v>
      </c>
      <c r="I1284" s="13" t="s">
        <v>106</v>
      </c>
      <c r="J1284" s="179">
        <v>0</v>
      </c>
      <c r="K1284" s="180">
        <v>0</v>
      </c>
      <c r="L1284" s="180">
        <v>0</v>
      </c>
      <c r="M1284" s="180">
        <v>0</v>
      </c>
      <c r="N1284" s="469">
        <v>0</v>
      </c>
      <c r="O1284" s="194"/>
      <c r="P1284" s="195"/>
      <c r="Q1284" s="195"/>
      <c r="R1284" s="195"/>
      <c r="S1284" s="196"/>
    </row>
    <row r="1285" spans="1:19" ht="25.5" outlineLevel="2" x14ac:dyDescent="0.2">
      <c r="A1285" s="12" t="s">
        <v>7</v>
      </c>
      <c r="B1285" s="2">
        <v>1</v>
      </c>
      <c r="C1285" s="446">
        <v>506401</v>
      </c>
      <c r="D1285" s="446">
        <v>540601</v>
      </c>
      <c r="E1285" s="5" t="s">
        <v>469</v>
      </c>
      <c r="F1285" s="5">
        <v>1</v>
      </c>
      <c r="G1285" s="506" t="s">
        <v>12</v>
      </c>
      <c r="H1285" s="456">
        <v>10</v>
      </c>
      <c r="I1285" s="13" t="s">
        <v>107</v>
      </c>
      <c r="J1285" s="179">
        <v>951</v>
      </c>
      <c r="K1285" s="180">
        <v>240</v>
      </c>
      <c r="L1285" s="180">
        <v>312</v>
      </c>
      <c r="M1285" s="180">
        <v>162</v>
      </c>
      <c r="N1285" s="469">
        <v>237</v>
      </c>
      <c r="O1285" s="194"/>
      <c r="P1285" s="195"/>
      <c r="Q1285" s="195"/>
      <c r="R1285" s="195"/>
      <c r="S1285" s="196"/>
    </row>
    <row r="1286" spans="1:19" ht="25.5" outlineLevel="2" x14ac:dyDescent="0.2">
      <c r="A1286" s="12" t="s">
        <v>7</v>
      </c>
      <c r="B1286" s="2">
        <v>1</v>
      </c>
      <c r="C1286" s="446">
        <v>506401</v>
      </c>
      <c r="D1286" s="446">
        <v>540601</v>
      </c>
      <c r="E1286" s="5" t="s">
        <v>469</v>
      </c>
      <c r="F1286" s="5">
        <v>1</v>
      </c>
      <c r="G1286" s="506" t="s">
        <v>12</v>
      </c>
      <c r="H1286" s="456">
        <v>11</v>
      </c>
      <c r="I1286" s="13" t="s">
        <v>108</v>
      </c>
      <c r="J1286" s="179">
        <v>0</v>
      </c>
      <c r="K1286" s="180">
        <v>0</v>
      </c>
      <c r="L1286" s="180">
        <v>0</v>
      </c>
      <c r="M1286" s="180">
        <v>0</v>
      </c>
      <c r="N1286" s="469">
        <v>0</v>
      </c>
      <c r="O1286" s="194"/>
      <c r="P1286" s="195"/>
      <c r="Q1286" s="195"/>
      <c r="R1286" s="195"/>
      <c r="S1286" s="196"/>
    </row>
    <row r="1287" spans="1:19" ht="25.5" outlineLevel="2" x14ac:dyDescent="0.2">
      <c r="A1287" s="12" t="s">
        <v>7</v>
      </c>
      <c r="B1287" s="2">
        <v>1</v>
      </c>
      <c r="C1287" s="446">
        <v>506401</v>
      </c>
      <c r="D1287" s="446">
        <v>540601</v>
      </c>
      <c r="E1287" s="5" t="s">
        <v>469</v>
      </c>
      <c r="F1287" s="5">
        <v>1</v>
      </c>
      <c r="G1287" s="506" t="s">
        <v>12</v>
      </c>
      <c r="H1287" s="456" t="s">
        <v>304</v>
      </c>
      <c r="I1287" s="13" t="s">
        <v>109</v>
      </c>
      <c r="J1287" s="179">
        <v>0</v>
      </c>
      <c r="K1287" s="180">
        <v>0</v>
      </c>
      <c r="L1287" s="180">
        <v>0</v>
      </c>
      <c r="M1287" s="180">
        <v>0</v>
      </c>
      <c r="N1287" s="469">
        <v>0</v>
      </c>
      <c r="O1287" s="194"/>
      <c r="P1287" s="195"/>
      <c r="Q1287" s="195"/>
      <c r="R1287" s="195"/>
      <c r="S1287" s="196"/>
    </row>
    <row r="1288" spans="1:19" ht="25.5" outlineLevel="2" x14ac:dyDescent="0.2">
      <c r="A1288" s="12" t="s">
        <v>7</v>
      </c>
      <c r="B1288" s="2">
        <v>1</v>
      </c>
      <c r="C1288" s="446">
        <v>506401</v>
      </c>
      <c r="D1288" s="446">
        <v>540601</v>
      </c>
      <c r="E1288" s="5" t="s">
        <v>469</v>
      </c>
      <c r="F1288" s="5">
        <v>1</v>
      </c>
      <c r="G1288" s="506" t="s">
        <v>12</v>
      </c>
      <c r="H1288" s="456">
        <v>15</v>
      </c>
      <c r="I1288" s="13" t="s">
        <v>110</v>
      </c>
      <c r="J1288" s="179">
        <v>0</v>
      </c>
      <c r="K1288" s="180">
        <v>0</v>
      </c>
      <c r="L1288" s="180">
        <v>0</v>
      </c>
      <c r="M1288" s="180">
        <v>0</v>
      </c>
      <c r="N1288" s="469">
        <v>0</v>
      </c>
      <c r="O1288" s="194"/>
      <c r="P1288" s="195"/>
      <c r="Q1288" s="195"/>
      <c r="R1288" s="195"/>
      <c r="S1288" s="196"/>
    </row>
    <row r="1289" spans="1:19" ht="25.5" outlineLevel="2" x14ac:dyDescent="0.2">
      <c r="A1289" s="12" t="s">
        <v>7</v>
      </c>
      <c r="B1289" s="2">
        <v>1</v>
      </c>
      <c r="C1289" s="446">
        <v>506401</v>
      </c>
      <c r="D1289" s="446">
        <v>540601</v>
      </c>
      <c r="E1289" s="5" t="s">
        <v>469</v>
      </c>
      <c r="F1289" s="5">
        <v>1</v>
      </c>
      <c r="G1289" s="506" t="s">
        <v>12</v>
      </c>
      <c r="H1289" s="456">
        <v>19</v>
      </c>
      <c r="I1289" s="13" t="s">
        <v>111</v>
      </c>
      <c r="J1289" s="179">
        <v>0</v>
      </c>
      <c r="K1289" s="180">
        <v>0</v>
      </c>
      <c r="L1289" s="180">
        <v>0</v>
      </c>
      <c r="M1289" s="180">
        <v>0</v>
      </c>
      <c r="N1289" s="469">
        <v>0</v>
      </c>
      <c r="O1289" s="194"/>
      <c r="P1289" s="195"/>
      <c r="Q1289" s="195"/>
      <c r="R1289" s="195"/>
      <c r="S1289" s="196"/>
    </row>
    <row r="1290" spans="1:19" ht="25.5" outlineLevel="2" x14ac:dyDescent="0.2">
      <c r="A1290" s="12" t="s">
        <v>7</v>
      </c>
      <c r="B1290" s="2">
        <v>1</v>
      </c>
      <c r="C1290" s="446">
        <v>506401</v>
      </c>
      <c r="D1290" s="446">
        <v>540601</v>
      </c>
      <c r="E1290" s="5" t="s">
        <v>469</v>
      </c>
      <c r="F1290" s="5">
        <v>1</v>
      </c>
      <c r="G1290" s="506" t="s">
        <v>12</v>
      </c>
      <c r="H1290" s="456" t="s">
        <v>316</v>
      </c>
      <c r="I1290" s="13" t="s">
        <v>112</v>
      </c>
      <c r="J1290" s="179">
        <v>920</v>
      </c>
      <c r="K1290" s="180">
        <v>232</v>
      </c>
      <c r="L1290" s="180">
        <v>304</v>
      </c>
      <c r="M1290" s="180">
        <v>154</v>
      </c>
      <c r="N1290" s="469">
        <v>230</v>
      </c>
      <c r="O1290" s="194"/>
      <c r="P1290" s="195"/>
      <c r="Q1290" s="195"/>
      <c r="R1290" s="195"/>
      <c r="S1290" s="196"/>
    </row>
    <row r="1291" spans="1:19" ht="25.5" outlineLevel="2" x14ac:dyDescent="0.2">
      <c r="A1291" s="12" t="s">
        <v>7</v>
      </c>
      <c r="B1291" s="2">
        <v>1</v>
      </c>
      <c r="C1291" s="446">
        <v>506401</v>
      </c>
      <c r="D1291" s="446">
        <v>540601</v>
      </c>
      <c r="E1291" s="5" t="s">
        <v>469</v>
      </c>
      <c r="F1291" s="5">
        <v>1</v>
      </c>
      <c r="G1291" s="506" t="s">
        <v>12</v>
      </c>
      <c r="H1291" s="456" t="s">
        <v>296</v>
      </c>
      <c r="I1291" s="13" t="s">
        <v>113</v>
      </c>
      <c r="J1291" s="179">
        <v>0</v>
      </c>
      <c r="K1291" s="180">
        <v>0</v>
      </c>
      <c r="L1291" s="180">
        <v>0</v>
      </c>
      <c r="M1291" s="180">
        <v>0</v>
      </c>
      <c r="N1291" s="469">
        <v>0</v>
      </c>
      <c r="O1291" s="194"/>
      <c r="P1291" s="195"/>
      <c r="Q1291" s="195"/>
      <c r="R1291" s="195"/>
      <c r="S1291" s="196"/>
    </row>
    <row r="1292" spans="1:19" ht="25.5" outlineLevel="2" x14ac:dyDescent="0.2">
      <c r="A1292" s="12" t="s">
        <v>7</v>
      </c>
      <c r="B1292" s="2">
        <v>1</v>
      </c>
      <c r="C1292" s="446">
        <v>506401</v>
      </c>
      <c r="D1292" s="446">
        <v>540601</v>
      </c>
      <c r="E1292" s="5" t="s">
        <v>469</v>
      </c>
      <c r="F1292" s="5">
        <v>1</v>
      </c>
      <c r="G1292" s="506" t="s">
        <v>12</v>
      </c>
      <c r="H1292" s="456">
        <v>23</v>
      </c>
      <c r="I1292" s="13" t="s">
        <v>114</v>
      </c>
      <c r="J1292" s="179">
        <v>0</v>
      </c>
      <c r="K1292" s="180">
        <v>0</v>
      </c>
      <c r="L1292" s="180">
        <v>0</v>
      </c>
      <c r="M1292" s="180">
        <v>0</v>
      </c>
      <c r="N1292" s="469">
        <v>0</v>
      </c>
      <c r="O1292" s="194"/>
      <c r="P1292" s="195"/>
      <c r="Q1292" s="195"/>
      <c r="R1292" s="195"/>
      <c r="S1292" s="196"/>
    </row>
    <row r="1293" spans="1:19" ht="25.5" outlineLevel="2" x14ac:dyDescent="0.2">
      <c r="A1293" s="12" t="s">
        <v>7</v>
      </c>
      <c r="B1293" s="2">
        <v>1</v>
      </c>
      <c r="C1293" s="446">
        <v>506401</v>
      </c>
      <c r="D1293" s="446">
        <v>540601</v>
      </c>
      <c r="E1293" s="5" t="s">
        <v>469</v>
      </c>
      <c r="F1293" s="5">
        <v>1</v>
      </c>
      <c r="G1293" s="506" t="s">
        <v>12</v>
      </c>
      <c r="H1293" s="456">
        <v>24</v>
      </c>
      <c r="I1293" s="13" t="s">
        <v>115</v>
      </c>
      <c r="J1293" s="179">
        <v>0</v>
      </c>
      <c r="K1293" s="180">
        <v>0</v>
      </c>
      <c r="L1293" s="180">
        <v>0</v>
      </c>
      <c r="M1293" s="180">
        <v>0</v>
      </c>
      <c r="N1293" s="469">
        <v>0</v>
      </c>
      <c r="O1293" s="194"/>
      <c r="P1293" s="195"/>
      <c r="Q1293" s="195"/>
      <c r="R1293" s="195"/>
      <c r="S1293" s="196"/>
    </row>
    <row r="1294" spans="1:19" ht="25.5" outlineLevel="2" x14ac:dyDescent="0.2">
      <c r="A1294" s="12" t="s">
        <v>7</v>
      </c>
      <c r="B1294" s="2">
        <v>1</v>
      </c>
      <c r="C1294" s="446">
        <v>506401</v>
      </c>
      <c r="D1294" s="446">
        <v>540601</v>
      </c>
      <c r="E1294" s="5" t="s">
        <v>469</v>
      </c>
      <c r="F1294" s="5">
        <v>1</v>
      </c>
      <c r="G1294" s="506" t="s">
        <v>12</v>
      </c>
      <c r="H1294" s="456">
        <v>25</v>
      </c>
      <c r="I1294" s="13" t="s">
        <v>116</v>
      </c>
      <c r="J1294" s="179">
        <v>0</v>
      </c>
      <c r="K1294" s="180">
        <v>0</v>
      </c>
      <c r="L1294" s="180">
        <v>0</v>
      </c>
      <c r="M1294" s="180">
        <v>0</v>
      </c>
      <c r="N1294" s="469">
        <v>0</v>
      </c>
      <c r="O1294" s="194"/>
      <c r="P1294" s="195"/>
      <c r="Q1294" s="195"/>
      <c r="R1294" s="195"/>
      <c r="S1294" s="196"/>
    </row>
    <row r="1295" spans="1:19" ht="25.5" outlineLevel="2" x14ac:dyDescent="0.2">
      <c r="A1295" s="12" t="s">
        <v>7</v>
      </c>
      <c r="B1295" s="2">
        <v>1</v>
      </c>
      <c r="C1295" s="446">
        <v>506401</v>
      </c>
      <c r="D1295" s="446">
        <v>540601</v>
      </c>
      <c r="E1295" s="5" t="s">
        <v>469</v>
      </c>
      <c r="F1295" s="5">
        <v>1</v>
      </c>
      <c r="G1295" s="506" t="s">
        <v>12</v>
      </c>
      <c r="H1295" s="456">
        <v>30</v>
      </c>
      <c r="I1295" s="13" t="s">
        <v>117</v>
      </c>
      <c r="J1295" s="179">
        <v>0</v>
      </c>
      <c r="K1295" s="180">
        <v>0</v>
      </c>
      <c r="L1295" s="180">
        <v>0</v>
      </c>
      <c r="M1295" s="180">
        <v>0</v>
      </c>
      <c r="N1295" s="469">
        <v>0</v>
      </c>
      <c r="O1295" s="194"/>
      <c r="P1295" s="195"/>
      <c r="Q1295" s="195"/>
      <c r="R1295" s="195"/>
      <c r="S1295" s="196"/>
    </row>
    <row r="1296" spans="1:19" ht="25.5" outlineLevel="2" x14ac:dyDescent="0.2">
      <c r="A1296" s="12" t="s">
        <v>7</v>
      </c>
      <c r="B1296" s="2">
        <v>1</v>
      </c>
      <c r="C1296" s="446">
        <v>506401</v>
      </c>
      <c r="D1296" s="446">
        <v>540601</v>
      </c>
      <c r="E1296" s="5" t="s">
        <v>469</v>
      </c>
      <c r="F1296" s="5">
        <v>1</v>
      </c>
      <c r="G1296" s="506" t="s">
        <v>12</v>
      </c>
      <c r="H1296" s="456">
        <v>31</v>
      </c>
      <c r="I1296" s="13" t="s">
        <v>118</v>
      </c>
      <c r="J1296" s="179">
        <v>0</v>
      </c>
      <c r="K1296" s="180">
        <v>0</v>
      </c>
      <c r="L1296" s="180">
        <v>0</v>
      </c>
      <c r="M1296" s="180">
        <v>0</v>
      </c>
      <c r="N1296" s="469">
        <v>0</v>
      </c>
      <c r="O1296" s="194"/>
      <c r="P1296" s="195"/>
      <c r="Q1296" s="195"/>
      <c r="R1296" s="195"/>
      <c r="S1296" s="196"/>
    </row>
    <row r="1297" spans="1:19" ht="25.5" outlineLevel="2" x14ac:dyDescent="0.2">
      <c r="A1297" s="12" t="s">
        <v>7</v>
      </c>
      <c r="B1297" s="2">
        <v>1</v>
      </c>
      <c r="C1297" s="446">
        <v>506401</v>
      </c>
      <c r="D1297" s="446">
        <v>540601</v>
      </c>
      <c r="E1297" s="5" t="s">
        <v>469</v>
      </c>
      <c r="F1297" s="5">
        <v>1</v>
      </c>
      <c r="G1297" s="506" t="s">
        <v>12</v>
      </c>
      <c r="H1297" s="456">
        <v>32</v>
      </c>
      <c r="I1297" s="13" t="s">
        <v>119</v>
      </c>
      <c r="J1297" s="179">
        <v>700</v>
      </c>
      <c r="K1297" s="180">
        <v>146</v>
      </c>
      <c r="L1297" s="180">
        <v>402</v>
      </c>
      <c r="M1297" s="180">
        <v>2</v>
      </c>
      <c r="N1297" s="469">
        <v>150</v>
      </c>
      <c r="O1297" s="194"/>
      <c r="P1297" s="195"/>
      <c r="Q1297" s="195"/>
      <c r="R1297" s="195"/>
      <c r="S1297" s="196"/>
    </row>
    <row r="1298" spans="1:19" ht="38.25" outlineLevel="2" x14ac:dyDescent="0.2">
      <c r="A1298" s="12" t="s">
        <v>7</v>
      </c>
      <c r="B1298" s="2">
        <v>1</v>
      </c>
      <c r="C1298" s="446">
        <v>506401</v>
      </c>
      <c r="D1298" s="446">
        <v>540601</v>
      </c>
      <c r="E1298" s="5" t="s">
        <v>469</v>
      </c>
      <c r="F1298" s="5">
        <v>1</v>
      </c>
      <c r="G1298" s="506" t="s">
        <v>12</v>
      </c>
      <c r="H1298" s="456">
        <v>35</v>
      </c>
      <c r="I1298" s="13" t="s">
        <v>120</v>
      </c>
      <c r="J1298" s="179">
        <v>0</v>
      </c>
      <c r="K1298" s="180">
        <v>0</v>
      </c>
      <c r="L1298" s="180">
        <v>0</v>
      </c>
      <c r="M1298" s="180">
        <v>0</v>
      </c>
      <c r="N1298" s="469">
        <v>0</v>
      </c>
      <c r="O1298" s="194"/>
      <c r="P1298" s="195"/>
      <c r="Q1298" s="195"/>
      <c r="R1298" s="195"/>
      <c r="S1298" s="196"/>
    </row>
    <row r="1299" spans="1:19" ht="38.25" outlineLevel="2" x14ac:dyDescent="0.2">
      <c r="A1299" s="12" t="s">
        <v>7</v>
      </c>
      <c r="B1299" s="2">
        <v>1</v>
      </c>
      <c r="C1299" s="446">
        <v>506401</v>
      </c>
      <c r="D1299" s="446">
        <v>540601</v>
      </c>
      <c r="E1299" s="5" t="s">
        <v>469</v>
      </c>
      <c r="F1299" s="5">
        <v>1</v>
      </c>
      <c r="G1299" s="506" t="s">
        <v>12</v>
      </c>
      <c r="H1299" s="456">
        <v>40</v>
      </c>
      <c r="I1299" s="13" t="s">
        <v>121</v>
      </c>
      <c r="J1299" s="179">
        <v>0</v>
      </c>
      <c r="K1299" s="180">
        <v>0</v>
      </c>
      <c r="L1299" s="180">
        <v>0</v>
      </c>
      <c r="M1299" s="180">
        <v>0</v>
      </c>
      <c r="N1299" s="469">
        <v>0</v>
      </c>
      <c r="O1299" s="194"/>
      <c r="P1299" s="195"/>
      <c r="Q1299" s="195"/>
      <c r="R1299" s="195"/>
      <c r="S1299" s="196"/>
    </row>
    <row r="1300" spans="1:19" ht="38.25" outlineLevel="2" x14ac:dyDescent="0.2">
      <c r="A1300" s="12" t="s">
        <v>7</v>
      </c>
      <c r="B1300" s="2">
        <v>1</v>
      </c>
      <c r="C1300" s="446">
        <v>506401</v>
      </c>
      <c r="D1300" s="446">
        <v>540601</v>
      </c>
      <c r="E1300" s="5" t="s">
        <v>469</v>
      </c>
      <c r="F1300" s="5">
        <v>1</v>
      </c>
      <c r="G1300" s="506" t="s">
        <v>12</v>
      </c>
      <c r="H1300" s="456">
        <v>68</v>
      </c>
      <c r="I1300" s="13" t="s">
        <v>122</v>
      </c>
      <c r="J1300" s="179">
        <v>0</v>
      </c>
      <c r="K1300" s="180">
        <v>0</v>
      </c>
      <c r="L1300" s="180">
        <v>0</v>
      </c>
      <c r="M1300" s="180">
        <v>0</v>
      </c>
      <c r="N1300" s="469">
        <v>0</v>
      </c>
      <c r="O1300" s="194"/>
      <c r="P1300" s="195"/>
      <c r="Q1300" s="195"/>
      <c r="R1300" s="195"/>
      <c r="S1300" s="196"/>
    </row>
    <row r="1301" spans="1:19" ht="38.25" outlineLevel="2" x14ac:dyDescent="0.2">
      <c r="A1301" s="12" t="s">
        <v>7</v>
      </c>
      <c r="B1301" s="2">
        <v>1</v>
      </c>
      <c r="C1301" s="446">
        <v>506401</v>
      </c>
      <c r="D1301" s="446">
        <v>540601</v>
      </c>
      <c r="E1301" s="5" t="s">
        <v>469</v>
      </c>
      <c r="F1301" s="5">
        <v>1</v>
      </c>
      <c r="G1301" s="506" t="s">
        <v>12</v>
      </c>
      <c r="H1301" s="456">
        <v>91</v>
      </c>
      <c r="I1301" s="13" t="s">
        <v>123</v>
      </c>
      <c r="J1301" s="179">
        <v>0</v>
      </c>
      <c r="K1301" s="180">
        <v>0</v>
      </c>
      <c r="L1301" s="180">
        <v>0</v>
      </c>
      <c r="M1301" s="180">
        <v>0</v>
      </c>
      <c r="N1301" s="469">
        <v>0</v>
      </c>
      <c r="O1301" s="194"/>
      <c r="P1301" s="195"/>
      <c r="Q1301" s="195"/>
      <c r="R1301" s="195"/>
      <c r="S1301" s="196"/>
    </row>
    <row r="1302" spans="1:19" outlineLevel="1" collapsed="1" x14ac:dyDescent="0.2">
      <c r="A1302" s="133"/>
      <c r="B1302" s="134">
        <v>1</v>
      </c>
      <c r="C1302" s="165">
        <v>506401</v>
      </c>
      <c r="D1302" s="165">
        <v>540601</v>
      </c>
      <c r="E1302" s="136"/>
      <c r="F1302" s="136">
        <v>1</v>
      </c>
      <c r="G1302" s="507" t="s">
        <v>12</v>
      </c>
      <c r="H1302" s="457"/>
      <c r="I1302" s="137"/>
      <c r="J1302" s="181">
        <v>2571</v>
      </c>
      <c r="K1302" s="182">
        <v>618</v>
      </c>
      <c r="L1302" s="182">
        <v>1018</v>
      </c>
      <c r="M1302" s="182">
        <v>318</v>
      </c>
      <c r="N1302" s="470">
        <v>617</v>
      </c>
      <c r="O1302" s="197">
        <v>39448.632886869753</v>
      </c>
      <c r="P1302" s="198">
        <v>9561</v>
      </c>
      <c r="Q1302" s="198">
        <v>14337.290322580644</v>
      </c>
      <c r="R1302" s="198">
        <v>5989.709677419356</v>
      </c>
      <c r="S1302" s="199">
        <v>9560.6328868697528</v>
      </c>
    </row>
    <row r="1303" spans="1:19" outlineLevel="2" x14ac:dyDescent="0.2">
      <c r="A1303" s="12" t="s">
        <v>7</v>
      </c>
      <c r="B1303" s="2">
        <v>1</v>
      </c>
      <c r="C1303" s="446">
        <v>505407</v>
      </c>
      <c r="D1303" s="446">
        <v>540801</v>
      </c>
      <c r="E1303" s="5" t="s">
        <v>471</v>
      </c>
      <c r="F1303" s="5">
        <v>1</v>
      </c>
      <c r="G1303" s="506" t="s">
        <v>12</v>
      </c>
      <c r="H1303" s="456" t="s">
        <v>701</v>
      </c>
      <c r="I1303" s="13" t="s">
        <v>98</v>
      </c>
      <c r="J1303" s="179">
        <v>1425</v>
      </c>
      <c r="K1303" s="180">
        <v>356</v>
      </c>
      <c r="L1303" s="180">
        <v>356</v>
      </c>
      <c r="M1303" s="180">
        <v>356</v>
      </c>
      <c r="N1303" s="469">
        <v>357</v>
      </c>
      <c r="O1303" s="194"/>
      <c r="P1303" s="195"/>
      <c r="Q1303" s="195"/>
      <c r="R1303" s="195"/>
      <c r="S1303" s="196"/>
    </row>
    <row r="1304" spans="1:19" ht="25.5" outlineLevel="2" x14ac:dyDescent="0.2">
      <c r="A1304" s="12" t="s">
        <v>7</v>
      </c>
      <c r="B1304" s="2">
        <v>1</v>
      </c>
      <c r="C1304" s="446">
        <v>505407</v>
      </c>
      <c r="D1304" s="446">
        <v>540801</v>
      </c>
      <c r="E1304" s="5" t="s">
        <v>471</v>
      </c>
      <c r="F1304" s="5">
        <v>1</v>
      </c>
      <c r="G1304" s="506" t="s">
        <v>12</v>
      </c>
      <c r="H1304" s="456">
        <v>2</v>
      </c>
      <c r="I1304" s="13" t="s">
        <v>99</v>
      </c>
      <c r="J1304" s="179">
        <v>0</v>
      </c>
      <c r="K1304" s="180">
        <v>0</v>
      </c>
      <c r="L1304" s="180">
        <v>0</v>
      </c>
      <c r="M1304" s="180">
        <v>0</v>
      </c>
      <c r="N1304" s="469">
        <v>0</v>
      </c>
      <c r="O1304" s="194"/>
      <c r="P1304" s="195"/>
      <c r="Q1304" s="195"/>
      <c r="R1304" s="195"/>
      <c r="S1304" s="196"/>
    </row>
    <row r="1305" spans="1:19" ht="25.5" outlineLevel="2" x14ac:dyDescent="0.2">
      <c r="A1305" s="12" t="s">
        <v>7</v>
      </c>
      <c r="B1305" s="2">
        <v>1</v>
      </c>
      <c r="C1305" s="446">
        <v>505407</v>
      </c>
      <c r="D1305" s="446">
        <v>540801</v>
      </c>
      <c r="E1305" s="5" t="s">
        <v>471</v>
      </c>
      <c r="F1305" s="5">
        <v>1</v>
      </c>
      <c r="G1305" s="506" t="s">
        <v>12</v>
      </c>
      <c r="H1305" s="456">
        <v>3</v>
      </c>
      <c r="I1305" s="13" t="s">
        <v>100</v>
      </c>
      <c r="J1305" s="179">
        <v>0</v>
      </c>
      <c r="K1305" s="180">
        <v>0</v>
      </c>
      <c r="L1305" s="180">
        <v>0</v>
      </c>
      <c r="M1305" s="180">
        <v>0</v>
      </c>
      <c r="N1305" s="469">
        <v>0</v>
      </c>
      <c r="O1305" s="194"/>
      <c r="P1305" s="195"/>
      <c r="Q1305" s="195"/>
      <c r="R1305" s="195"/>
      <c r="S1305" s="196"/>
    </row>
    <row r="1306" spans="1:19" ht="25.5" outlineLevel="2" x14ac:dyDescent="0.2">
      <c r="A1306" s="12" t="s">
        <v>7</v>
      </c>
      <c r="B1306" s="2">
        <v>1</v>
      </c>
      <c r="C1306" s="446">
        <v>505407</v>
      </c>
      <c r="D1306" s="446">
        <v>540801</v>
      </c>
      <c r="E1306" s="5" t="s">
        <v>471</v>
      </c>
      <c r="F1306" s="5">
        <v>1</v>
      </c>
      <c r="G1306" s="506" t="s">
        <v>12</v>
      </c>
      <c r="H1306" s="456">
        <v>4</v>
      </c>
      <c r="I1306" s="13" t="s">
        <v>101</v>
      </c>
      <c r="J1306" s="179">
        <v>0</v>
      </c>
      <c r="K1306" s="180">
        <v>0</v>
      </c>
      <c r="L1306" s="180">
        <v>0</v>
      </c>
      <c r="M1306" s="180">
        <v>0</v>
      </c>
      <c r="N1306" s="469">
        <v>0</v>
      </c>
      <c r="O1306" s="194"/>
      <c r="P1306" s="195"/>
      <c r="Q1306" s="195"/>
      <c r="R1306" s="195"/>
      <c r="S1306" s="196"/>
    </row>
    <row r="1307" spans="1:19" ht="25.5" outlineLevel="2" x14ac:dyDescent="0.2">
      <c r="A1307" s="12" t="s">
        <v>7</v>
      </c>
      <c r="B1307" s="2">
        <v>1</v>
      </c>
      <c r="C1307" s="446">
        <v>505407</v>
      </c>
      <c r="D1307" s="446">
        <v>540801</v>
      </c>
      <c r="E1307" s="5" t="s">
        <v>471</v>
      </c>
      <c r="F1307" s="5">
        <v>1</v>
      </c>
      <c r="G1307" s="506" t="s">
        <v>12</v>
      </c>
      <c r="H1307" s="456" t="s">
        <v>302</v>
      </c>
      <c r="I1307" s="13" t="s">
        <v>102</v>
      </c>
      <c r="J1307" s="179">
        <v>0</v>
      </c>
      <c r="K1307" s="180">
        <v>0</v>
      </c>
      <c r="L1307" s="180">
        <v>0</v>
      </c>
      <c r="M1307" s="180">
        <v>0</v>
      </c>
      <c r="N1307" s="469">
        <v>0</v>
      </c>
      <c r="O1307" s="194"/>
      <c r="P1307" s="195"/>
      <c r="Q1307" s="195"/>
      <c r="R1307" s="195"/>
      <c r="S1307" s="196"/>
    </row>
    <row r="1308" spans="1:19" outlineLevel="2" x14ac:dyDescent="0.2">
      <c r="A1308" s="12" t="s">
        <v>7</v>
      </c>
      <c r="B1308" s="2">
        <v>1</v>
      </c>
      <c r="C1308" s="446">
        <v>505407</v>
      </c>
      <c r="D1308" s="446">
        <v>540801</v>
      </c>
      <c r="E1308" s="5" t="s">
        <v>471</v>
      </c>
      <c r="F1308" s="5">
        <v>1</v>
      </c>
      <c r="G1308" s="506" t="s">
        <v>12</v>
      </c>
      <c r="H1308" s="456">
        <v>6</v>
      </c>
      <c r="I1308" s="13" t="s">
        <v>103</v>
      </c>
      <c r="J1308" s="179">
        <v>0</v>
      </c>
      <c r="K1308" s="180">
        <v>0</v>
      </c>
      <c r="L1308" s="180">
        <v>0</v>
      </c>
      <c r="M1308" s="180">
        <v>0</v>
      </c>
      <c r="N1308" s="469">
        <v>0</v>
      </c>
      <c r="O1308" s="194"/>
      <c r="P1308" s="195"/>
      <c r="Q1308" s="195"/>
      <c r="R1308" s="195"/>
      <c r="S1308" s="196"/>
    </row>
    <row r="1309" spans="1:19" outlineLevel="2" x14ac:dyDescent="0.2">
      <c r="A1309" s="12" t="s">
        <v>7</v>
      </c>
      <c r="B1309" s="2">
        <v>1</v>
      </c>
      <c r="C1309" s="446">
        <v>505407</v>
      </c>
      <c r="D1309" s="446">
        <v>540801</v>
      </c>
      <c r="E1309" s="5" t="s">
        <v>471</v>
      </c>
      <c r="F1309" s="5">
        <v>1</v>
      </c>
      <c r="G1309" s="506" t="s">
        <v>12</v>
      </c>
      <c r="H1309" s="456">
        <v>7</v>
      </c>
      <c r="I1309" s="13" t="s">
        <v>104</v>
      </c>
      <c r="J1309" s="179">
        <v>0</v>
      </c>
      <c r="K1309" s="180">
        <v>0</v>
      </c>
      <c r="L1309" s="180">
        <v>0</v>
      </c>
      <c r="M1309" s="180">
        <v>0</v>
      </c>
      <c r="N1309" s="469">
        <v>0</v>
      </c>
      <c r="O1309" s="194"/>
      <c r="P1309" s="195"/>
      <c r="Q1309" s="195"/>
      <c r="R1309" s="195"/>
      <c r="S1309" s="196"/>
    </row>
    <row r="1310" spans="1:19" ht="51" outlineLevel="2" x14ac:dyDescent="0.2">
      <c r="A1310" s="12" t="s">
        <v>7</v>
      </c>
      <c r="B1310" s="2">
        <v>1</v>
      </c>
      <c r="C1310" s="446">
        <v>505407</v>
      </c>
      <c r="D1310" s="446">
        <v>540801</v>
      </c>
      <c r="E1310" s="5" t="s">
        <v>471</v>
      </c>
      <c r="F1310" s="5">
        <v>1</v>
      </c>
      <c r="G1310" s="506" t="s">
        <v>12</v>
      </c>
      <c r="H1310" s="456">
        <v>8</v>
      </c>
      <c r="I1310" s="13" t="s">
        <v>105</v>
      </c>
      <c r="J1310" s="179">
        <v>0</v>
      </c>
      <c r="K1310" s="180">
        <v>0</v>
      </c>
      <c r="L1310" s="180">
        <v>0</v>
      </c>
      <c r="M1310" s="180">
        <v>0</v>
      </c>
      <c r="N1310" s="469">
        <v>0</v>
      </c>
      <c r="O1310" s="194"/>
      <c r="P1310" s="195"/>
      <c r="Q1310" s="195"/>
      <c r="R1310" s="195"/>
      <c r="S1310" s="196"/>
    </row>
    <row r="1311" spans="1:19" outlineLevel="2" x14ac:dyDescent="0.2">
      <c r="A1311" s="12" t="s">
        <v>7</v>
      </c>
      <c r="B1311" s="2">
        <v>1</v>
      </c>
      <c r="C1311" s="446">
        <v>505407</v>
      </c>
      <c r="D1311" s="446">
        <v>540801</v>
      </c>
      <c r="E1311" s="5" t="s">
        <v>471</v>
      </c>
      <c r="F1311" s="5">
        <v>1</v>
      </c>
      <c r="G1311" s="506" t="s">
        <v>12</v>
      </c>
      <c r="H1311" s="456">
        <v>9</v>
      </c>
      <c r="I1311" s="13" t="s">
        <v>106</v>
      </c>
      <c r="J1311" s="179">
        <v>1100</v>
      </c>
      <c r="K1311" s="180">
        <v>275</v>
      </c>
      <c r="L1311" s="180">
        <v>275</v>
      </c>
      <c r="M1311" s="180">
        <v>275</v>
      </c>
      <c r="N1311" s="469">
        <v>275</v>
      </c>
      <c r="O1311" s="194"/>
      <c r="P1311" s="195"/>
      <c r="Q1311" s="195"/>
      <c r="R1311" s="195"/>
      <c r="S1311" s="196"/>
    </row>
    <row r="1312" spans="1:19" outlineLevel="2" x14ac:dyDescent="0.2">
      <c r="A1312" s="12" t="s">
        <v>7</v>
      </c>
      <c r="B1312" s="2">
        <v>1</v>
      </c>
      <c r="C1312" s="446">
        <v>505407</v>
      </c>
      <c r="D1312" s="446">
        <v>540801</v>
      </c>
      <c r="E1312" s="5" t="s">
        <v>471</v>
      </c>
      <c r="F1312" s="5">
        <v>1</v>
      </c>
      <c r="G1312" s="506" t="s">
        <v>12</v>
      </c>
      <c r="H1312" s="456">
        <v>10</v>
      </c>
      <c r="I1312" s="13" t="s">
        <v>107</v>
      </c>
      <c r="J1312" s="179">
        <v>0</v>
      </c>
      <c r="K1312" s="180">
        <v>0</v>
      </c>
      <c r="L1312" s="180">
        <v>0</v>
      </c>
      <c r="M1312" s="180">
        <v>0</v>
      </c>
      <c r="N1312" s="469">
        <v>0</v>
      </c>
      <c r="O1312" s="194"/>
      <c r="P1312" s="195"/>
      <c r="Q1312" s="195"/>
      <c r="R1312" s="195"/>
      <c r="S1312" s="196"/>
    </row>
    <row r="1313" spans="1:19" ht="25.5" outlineLevel="2" x14ac:dyDescent="0.2">
      <c r="A1313" s="12" t="s">
        <v>7</v>
      </c>
      <c r="B1313" s="2">
        <v>1</v>
      </c>
      <c r="C1313" s="446">
        <v>505407</v>
      </c>
      <c r="D1313" s="446">
        <v>540801</v>
      </c>
      <c r="E1313" s="5" t="s">
        <v>471</v>
      </c>
      <c r="F1313" s="5">
        <v>1</v>
      </c>
      <c r="G1313" s="506" t="s">
        <v>12</v>
      </c>
      <c r="H1313" s="456">
        <v>11</v>
      </c>
      <c r="I1313" s="13" t="s">
        <v>108</v>
      </c>
      <c r="J1313" s="179">
        <v>0</v>
      </c>
      <c r="K1313" s="180">
        <v>0</v>
      </c>
      <c r="L1313" s="180">
        <v>0</v>
      </c>
      <c r="M1313" s="180">
        <v>0</v>
      </c>
      <c r="N1313" s="469">
        <v>0</v>
      </c>
      <c r="O1313" s="194"/>
      <c r="P1313" s="195"/>
      <c r="Q1313" s="195"/>
      <c r="R1313" s="195"/>
      <c r="S1313" s="196"/>
    </row>
    <row r="1314" spans="1:19" outlineLevel="2" x14ac:dyDescent="0.2">
      <c r="A1314" s="12" t="s">
        <v>7</v>
      </c>
      <c r="B1314" s="2">
        <v>1</v>
      </c>
      <c r="C1314" s="446">
        <v>505407</v>
      </c>
      <c r="D1314" s="446">
        <v>540801</v>
      </c>
      <c r="E1314" s="5" t="s">
        <v>471</v>
      </c>
      <c r="F1314" s="5">
        <v>1</v>
      </c>
      <c r="G1314" s="506" t="s">
        <v>12</v>
      </c>
      <c r="H1314" s="456" t="s">
        <v>304</v>
      </c>
      <c r="I1314" s="13" t="s">
        <v>109</v>
      </c>
      <c r="J1314" s="179">
        <v>0</v>
      </c>
      <c r="K1314" s="180">
        <v>0</v>
      </c>
      <c r="L1314" s="180">
        <v>0</v>
      </c>
      <c r="M1314" s="180">
        <v>0</v>
      </c>
      <c r="N1314" s="469">
        <v>0</v>
      </c>
      <c r="O1314" s="194"/>
      <c r="P1314" s="195"/>
      <c r="Q1314" s="195"/>
      <c r="R1314" s="195"/>
      <c r="S1314" s="196"/>
    </row>
    <row r="1315" spans="1:19" ht="25.5" outlineLevel="2" x14ac:dyDescent="0.2">
      <c r="A1315" s="12" t="s">
        <v>7</v>
      </c>
      <c r="B1315" s="2">
        <v>1</v>
      </c>
      <c r="C1315" s="446">
        <v>505407</v>
      </c>
      <c r="D1315" s="446">
        <v>540801</v>
      </c>
      <c r="E1315" s="5" t="s">
        <v>471</v>
      </c>
      <c r="F1315" s="5">
        <v>1</v>
      </c>
      <c r="G1315" s="506" t="s">
        <v>12</v>
      </c>
      <c r="H1315" s="456">
        <v>15</v>
      </c>
      <c r="I1315" s="13" t="s">
        <v>110</v>
      </c>
      <c r="J1315" s="179">
        <v>0</v>
      </c>
      <c r="K1315" s="180">
        <v>0</v>
      </c>
      <c r="L1315" s="180">
        <v>0</v>
      </c>
      <c r="M1315" s="180">
        <v>0</v>
      </c>
      <c r="N1315" s="469">
        <v>0</v>
      </c>
      <c r="O1315" s="194"/>
      <c r="P1315" s="195"/>
      <c r="Q1315" s="195"/>
      <c r="R1315" s="195"/>
      <c r="S1315" s="196"/>
    </row>
    <row r="1316" spans="1:19" ht="25.5" outlineLevel="2" x14ac:dyDescent="0.2">
      <c r="A1316" s="12" t="s">
        <v>7</v>
      </c>
      <c r="B1316" s="2">
        <v>1</v>
      </c>
      <c r="C1316" s="446">
        <v>505407</v>
      </c>
      <c r="D1316" s="446">
        <v>540801</v>
      </c>
      <c r="E1316" s="5" t="s">
        <v>471</v>
      </c>
      <c r="F1316" s="5">
        <v>1</v>
      </c>
      <c r="G1316" s="506" t="s">
        <v>12</v>
      </c>
      <c r="H1316" s="456">
        <v>19</v>
      </c>
      <c r="I1316" s="13" t="s">
        <v>111</v>
      </c>
      <c r="J1316" s="179">
        <v>0</v>
      </c>
      <c r="K1316" s="180">
        <v>0</v>
      </c>
      <c r="L1316" s="180">
        <v>0</v>
      </c>
      <c r="M1316" s="180">
        <v>0</v>
      </c>
      <c r="N1316" s="469">
        <v>0</v>
      </c>
      <c r="O1316" s="194"/>
      <c r="P1316" s="195"/>
      <c r="Q1316" s="195"/>
      <c r="R1316" s="195"/>
      <c r="S1316" s="196"/>
    </row>
    <row r="1317" spans="1:19" ht="25.5" outlineLevel="2" x14ac:dyDescent="0.2">
      <c r="A1317" s="12" t="s">
        <v>7</v>
      </c>
      <c r="B1317" s="2">
        <v>1</v>
      </c>
      <c r="C1317" s="446">
        <v>505407</v>
      </c>
      <c r="D1317" s="446">
        <v>540801</v>
      </c>
      <c r="E1317" s="5" t="s">
        <v>471</v>
      </c>
      <c r="F1317" s="5">
        <v>1</v>
      </c>
      <c r="G1317" s="506" t="s">
        <v>12</v>
      </c>
      <c r="H1317" s="456" t="s">
        <v>316</v>
      </c>
      <c r="I1317" s="13" t="s">
        <v>112</v>
      </c>
      <c r="J1317" s="179">
        <v>0</v>
      </c>
      <c r="K1317" s="180">
        <v>0</v>
      </c>
      <c r="L1317" s="180">
        <v>0</v>
      </c>
      <c r="M1317" s="180">
        <v>0</v>
      </c>
      <c r="N1317" s="469">
        <v>0</v>
      </c>
      <c r="O1317" s="194"/>
      <c r="P1317" s="195"/>
      <c r="Q1317" s="195"/>
      <c r="R1317" s="195"/>
      <c r="S1317" s="196"/>
    </row>
    <row r="1318" spans="1:19" outlineLevel="2" x14ac:dyDescent="0.2">
      <c r="A1318" s="12" t="s">
        <v>7</v>
      </c>
      <c r="B1318" s="2">
        <v>1</v>
      </c>
      <c r="C1318" s="446">
        <v>505407</v>
      </c>
      <c r="D1318" s="446">
        <v>540801</v>
      </c>
      <c r="E1318" s="5" t="s">
        <v>471</v>
      </c>
      <c r="F1318" s="5">
        <v>1</v>
      </c>
      <c r="G1318" s="506" t="s">
        <v>12</v>
      </c>
      <c r="H1318" s="456" t="s">
        <v>296</v>
      </c>
      <c r="I1318" s="13" t="s">
        <v>113</v>
      </c>
      <c r="J1318" s="179">
        <v>0</v>
      </c>
      <c r="K1318" s="180">
        <v>0</v>
      </c>
      <c r="L1318" s="180">
        <v>0</v>
      </c>
      <c r="M1318" s="180">
        <v>0</v>
      </c>
      <c r="N1318" s="469">
        <v>0</v>
      </c>
      <c r="O1318" s="194"/>
      <c r="P1318" s="195"/>
      <c r="Q1318" s="195"/>
      <c r="R1318" s="195"/>
      <c r="S1318" s="196"/>
    </row>
    <row r="1319" spans="1:19" ht="25.5" outlineLevel="2" x14ac:dyDescent="0.2">
      <c r="A1319" s="12" t="s">
        <v>7</v>
      </c>
      <c r="B1319" s="2">
        <v>1</v>
      </c>
      <c r="C1319" s="446">
        <v>505407</v>
      </c>
      <c r="D1319" s="446">
        <v>540801</v>
      </c>
      <c r="E1319" s="5" t="s">
        <v>471</v>
      </c>
      <c r="F1319" s="5">
        <v>1</v>
      </c>
      <c r="G1319" s="506" t="s">
        <v>12</v>
      </c>
      <c r="H1319" s="456">
        <v>23</v>
      </c>
      <c r="I1319" s="13" t="s">
        <v>114</v>
      </c>
      <c r="J1319" s="179">
        <v>0</v>
      </c>
      <c r="K1319" s="180">
        <v>0</v>
      </c>
      <c r="L1319" s="180">
        <v>0</v>
      </c>
      <c r="M1319" s="180">
        <v>0</v>
      </c>
      <c r="N1319" s="469">
        <v>0</v>
      </c>
      <c r="O1319" s="194"/>
      <c r="P1319" s="195"/>
      <c r="Q1319" s="195"/>
      <c r="R1319" s="195"/>
      <c r="S1319" s="196"/>
    </row>
    <row r="1320" spans="1:19" ht="25.5" outlineLevel="2" x14ac:dyDescent="0.2">
      <c r="A1320" s="12" t="s">
        <v>7</v>
      </c>
      <c r="B1320" s="2">
        <v>1</v>
      </c>
      <c r="C1320" s="446">
        <v>505407</v>
      </c>
      <c r="D1320" s="446">
        <v>540801</v>
      </c>
      <c r="E1320" s="5" t="s">
        <v>471</v>
      </c>
      <c r="F1320" s="5">
        <v>1</v>
      </c>
      <c r="G1320" s="506" t="s">
        <v>12</v>
      </c>
      <c r="H1320" s="456">
        <v>24</v>
      </c>
      <c r="I1320" s="13" t="s">
        <v>115</v>
      </c>
      <c r="J1320" s="179">
        <v>0</v>
      </c>
      <c r="K1320" s="180">
        <v>0</v>
      </c>
      <c r="L1320" s="180">
        <v>0</v>
      </c>
      <c r="M1320" s="180">
        <v>0</v>
      </c>
      <c r="N1320" s="469">
        <v>0</v>
      </c>
      <c r="O1320" s="194"/>
      <c r="P1320" s="195"/>
      <c r="Q1320" s="195"/>
      <c r="R1320" s="195"/>
      <c r="S1320" s="196"/>
    </row>
    <row r="1321" spans="1:19" outlineLevel="2" x14ac:dyDescent="0.2">
      <c r="A1321" s="12" t="s">
        <v>7</v>
      </c>
      <c r="B1321" s="2">
        <v>1</v>
      </c>
      <c r="C1321" s="446">
        <v>505407</v>
      </c>
      <c r="D1321" s="446">
        <v>540801</v>
      </c>
      <c r="E1321" s="5" t="s">
        <v>471</v>
      </c>
      <c r="F1321" s="5">
        <v>1</v>
      </c>
      <c r="G1321" s="506" t="s">
        <v>12</v>
      </c>
      <c r="H1321" s="456">
        <v>25</v>
      </c>
      <c r="I1321" s="13" t="s">
        <v>116</v>
      </c>
      <c r="J1321" s="179">
        <v>1990</v>
      </c>
      <c r="K1321" s="180">
        <v>498</v>
      </c>
      <c r="L1321" s="180">
        <v>498</v>
      </c>
      <c r="M1321" s="180">
        <v>498</v>
      </c>
      <c r="N1321" s="469">
        <v>496</v>
      </c>
      <c r="O1321" s="194"/>
      <c r="P1321" s="195"/>
      <c r="Q1321" s="195"/>
      <c r="R1321" s="195"/>
      <c r="S1321" s="196"/>
    </row>
    <row r="1322" spans="1:19" ht="25.5" outlineLevel="2" x14ac:dyDescent="0.2">
      <c r="A1322" s="12" t="s">
        <v>7</v>
      </c>
      <c r="B1322" s="2">
        <v>1</v>
      </c>
      <c r="C1322" s="446">
        <v>505407</v>
      </c>
      <c r="D1322" s="446">
        <v>540801</v>
      </c>
      <c r="E1322" s="5" t="s">
        <v>471</v>
      </c>
      <c r="F1322" s="5">
        <v>1</v>
      </c>
      <c r="G1322" s="506" t="s">
        <v>12</v>
      </c>
      <c r="H1322" s="456">
        <v>30</v>
      </c>
      <c r="I1322" s="13" t="s">
        <v>117</v>
      </c>
      <c r="J1322" s="179">
        <v>0</v>
      </c>
      <c r="K1322" s="180">
        <v>0</v>
      </c>
      <c r="L1322" s="180">
        <v>0</v>
      </c>
      <c r="M1322" s="180">
        <v>0</v>
      </c>
      <c r="N1322" s="469">
        <v>0</v>
      </c>
      <c r="O1322" s="194"/>
      <c r="P1322" s="195"/>
      <c r="Q1322" s="195"/>
      <c r="R1322" s="195"/>
      <c r="S1322" s="196"/>
    </row>
    <row r="1323" spans="1:19" ht="25.5" outlineLevel="2" x14ac:dyDescent="0.2">
      <c r="A1323" s="12" t="s">
        <v>7</v>
      </c>
      <c r="B1323" s="2">
        <v>1</v>
      </c>
      <c r="C1323" s="446">
        <v>505407</v>
      </c>
      <c r="D1323" s="446">
        <v>540801</v>
      </c>
      <c r="E1323" s="5" t="s">
        <v>471</v>
      </c>
      <c r="F1323" s="5">
        <v>1</v>
      </c>
      <c r="G1323" s="506" t="s">
        <v>12</v>
      </c>
      <c r="H1323" s="456">
        <v>31</v>
      </c>
      <c r="I1323" s="13" t="s">
        <v>118</v>
      </c>
      <c r="J1323" s="179">
        <v>0</v>
      </c>
      <c r="K1323" s="180">
        <v>0</v>
      </c>
      <c r="L1323" s="180">
        <v>0</v>
      </c>
      <c r="M1323" s="180">
        <v>0</v>
      </c>
      <c r="N1323" s="469">
        <v>0</v>
      </c>
      <c r="O1323" s="194"/>
      <c r="P1323" s="195"/>
      <c r="Q1323" s="195"/>
      <c r="R1323" s="195"/>
      <c r="S1323" s="196"/>
    </row>
    <row r="1324" spans="1:19" ht="25.5" outlineLevel="2" x14ac:dyDescent="0.2">
      <c r="A1324" s="12" t="s">
        <v>7</v>
      </c>
      <c r="B1324" s="2">
        <v>1</v>
      </c>
      <c r="C1324" s="446">
        <v>505407</v>
      </c>
      <c r="D1324" s="446">
        <v>540801</v>
      </c>
      <c r="E1324" s="5" t="s">
        <v>471</v>
      </c>
      <c r="F1324" s="5">
        <v>1</v>
      </c>
      <c r="G1324" s="506" t="s">
        <v>12</v>
      </c>
      <c r="H1324" s="456">
        <v>32</v>
      </c>
      <c r="I1324" s="13" t="s">
        <v>119</v>
      </c>
      <c r="J1324" s="179">
        <v>0</v>
      </c>
      <c r="K1324" s="180">
        <v>0</v>
      </c>
      <c r="L1324" s="180">
        <v>0</v>
      </c>
      <c r="M1324" s="180">
        <v>0</v>
      </c>
      <c r="N1324" s="469">
        <v>0</v>
      </c>
      <c r="O1324" s="194"/>
      <c r="P1324" s="195"/>
      <c r="Q1324" s="195"/>
      <c r="R1324" s="195"/>
      <c r="S1324" s="196"/>
    </row>
    <row r="1325" spans="1:19" ht="38.25" outlineLevel="2" x14ac:dyDescent="0.2">
      <c r="A1325" s="12" t="s">
        <v>7</v>
      </c>
      <c r="B1325" s="2">
        <v>1</v>
      </c>
      <c r="C1325" s="446">
        <v>505407</v>
      </c>
      <c r="D1325" s="446">
        <v>540801</v>
      </c>
      <c r="E1325" s="5" t="s">
        <v>471</v>
      </c>
      <c r="F1325" s="5">
        <v>1</v>
      </c>
      <c r="G1325" s="506" t="s">
        <v>12</v>
      </c>
      <c r="H1325" s="456">
        <v>35</v>
      </c>
      <c r="I1325" s="13" t="s">
        <v>120</v>
      </c>
      <c r="J1325" s="179">
        <v>0</v>
      </c>
      <c r="K1325" s="180">
        <v>0</v>
      </c>
      <c r="L1325" s="180">
        <v>0</v>
      </c>
      <c r="M1325" s="180">
        <v>0</v>
      </c>
      <c r="N1325" s="469">
        <v>0</v>
      </c>
      <c r="O1325" s="194"/>
      <c r="P1325" s="195"/>
      <c r="Q1325" s="195"/>
      <c r="R1325" s="195"/>
      <c r="S1325" s="196"/>
    </row>
    <row r="1326" spans="1:19" ht="38.25" outlineLevel="2" x14ac:dyDescent="0.2">
      <c r="A1326" s="12" t="s">
        <v>7</v>
      </c>
      <c r="B1326" s="2">
        <v>1</v>
      </c>
      <c r="C1326" s="446">
        <v>505407</v>
      </c>
      <c r="D1326" s="446">
        <v>540801</v>
      </c>
      <c r="E1326" s="5" t="s">
        <v>471</v>
      </c>
      <c r="F1326" s="5">
        <v>1</v>
      </c>
      <c r="G1326" s="506" t="s">
        <v>12</v>
      </c>
      <c r="H1326" s="456">
        <v>40</v>
      </c>
      <c r="I1326" s="13" t="s">
        <v>121</v>
      </c>
      <c r="J1326" s="179">
        <v>0</v>
      </c>
      <c r="K1326" s="180">
        <v>0</v>
      </c>
      <c r="L1326" s="180">
        <v>0</v>
      </c>
      <c r="M1326" s="180">
        <v>0</v>
      </c>
      <c r="N1326" s="469">
        <v>0</v>
      </c>
      <c r="O1326" s="194"/>
      <c r="P1326" s="195"/>
      <c r="Q1326" s="195"/>
      <c r="R1326" s="195"/>
      <c r="S1326" s="196"/>
    </row>
    <row r="1327" spans="1:19" ht="38.25" outlineLevel="2" x14ac:dyDescent="0.2">
      <c r="A1327" s="12" t="s">
        <v>7</v>
      </c>
      <c r="B1327" s="2">
        <v>1</v>
      </c>
      <c r="C1327" s="446">
        <v>505407</v>
      </c>
      <c r="D1327" s="446">
        <v>540801</v>
      </c>
      <c r="E1327" s="5" t="s">
        <v>471</v>
      </c>
      <c r="F1327" s="5">
        <v>1</v>
      </c>
      <c r="G1327" s="506" t="s">
        <v>12</v>
      </c>
      <c r="H1327" s="456">
        <v>68</v>
      </c>
      <c r="I1327" s="13" t="s">
        <v>122</v>
      </c>
      <c r="J1327" s="179">
        <v>0</v>
      </c>
      <c r="K1327" s="180">
        <v>0</v>
      </c>
      <c r="L1327" s="180">
        <v>0</v>
      </c>
      <c r="M1327" s="180">
        <v>0</v>
      </c>
      <c r="N1327" s="469">
        <v>0</v>
      </c>
      <c r="O1327" s="194"/>
      <c r="P1327" s="195"/>
      <c r="Q1327" s="195"/>
      <c r="R1327" s="195"/>
      <c r="S1327" s="196"/>
    </row>
    <row r="1328" spans="1:19" ht="38.25" outlineLevel="2" x14ac:dyDescent="0.2">
      <c r="A1328" s="12" t="s">
        <v>7</v>
      </c>
      <c r="B1328" s="2">
        <v>1</v>
      </c>
      <c r="C1328" s="446">
        <v>505407</v>
      </c>
      <c r="D1328" s="446">
        <v>540801</v>
      </c>
      <c r="E1328" s="5" t="s">
        <v>471</v>
      </c>
      <c r="F1328" s="5">
        <v>1</v>
      </c>
      <c r="G1328" s="506" t="s">
        <v>12</v>
      </c>
      <c r="H1328" s="456">
        <v>91</v>
      </c>
      <c r="I1328" s="13" t="s">
        <v>123</v>
      </c>
      <c r="J1328" s="179">
        <v>0</v>
      </c>
      <c r="K1328" s="180">
        <v>0</v>
      </c>
      <c r="L1328" s="180">
        <v>0</v>
      </c>
      <c r="M1328" s="180">
        <v>0</v>
      </c>
      <c r="N1328" s="469">
        <v>0</v>
      </c>
      <c r="O1328" s="194"/>
      <c r="P1328" s="195"/>
      <c r="Q1328" s="195"/>
      <c r="R1328" s="195"/>
      <c r="S1328" s="196"/>
    </row>
    <row r="1329" spans="1:19" outlineLevel="1" collapsed="1" x14ac:dyDescent="0.2">
      <c r="A1329" s="133"/>
      <c r="B1329" s="134">
        <v>1</v>
      </c>
      <c r="C1329" s="165">
        <v>505407</v>
      </c>
      <c r="D1329" s="165">
        <v>540801</v>
      </c>
      <c r="E1329" s="136"/>
      <c r="F1329" s="136">
        <v>1</v>
      </c>
      <c r="G1329" s="507" t="s">
        <v>12</v>
      </c>
      <c r="H1329" s="457"/>
      <c r="I1329" s="137"/>
      <c r="J1329" s="181">
        <v>4515</v>
      </c>
      <c r="K1329" s="182">
        <v>1129</v>
      </c>
      <c r="L1329" s="182">
        <v>1129</v>
      </c>
      <c r="M1329" s="182">
        <v>1129</v>
      </c>
      <c r="N1329" s="470">
        <v>1128</v>
      </c>
      <c r="O1329" s="197">
        <v>88831.764136924001</v>
      </c>
      <c r="P1329" s="198">
        <v>22208</v>
      </c>
      <c r="Q1329" s="198">
        <v>22208</v>
      </c>
      <c r="R1329" s="198">
        <v>22208</v>
      </c>
      <c r="S1329" s="199">
        <v>22207.764136924001</v>
      </c>
    </row>
    <row r="1330" spans="1:19" ht="25.5" outlineLevel="2" x14ac:dyDescent="0.2">
      <c r="A1330" s="12" t="s">
        <v>7</v>
      </c>
      <c r="B1330" s="2">
        <v>1</v>
      </c>
      <c r="C1330" s="446">
        <v>505408</v>
      </c>
      <c r="D1330" s="446">
        <v>540901</v>
      </c>
      <c r="E1330" s="5" t="s">
        <v>338</v>
      </c>
      <c r="F1330" s="5">
        <v>1</v>
      </c>
      <c r="G1330" s="506" t="s">
        <v>12</v>
      </c>
      <c r="H1330" s="456" t="s">
        <v>701</v>
      </c>
      <c r="I1330" s="13" t="s">
        <v>98</v>
      </c>
      <c r="J1330" s="179">
        <v>0</v>
      </c>
      <c r="K1330" s="180">
        <v>0</v>
      </c>
      <c r="L1330" s="180">
        <v>0</v>
      </c>
      <c r="M1330" s="180">
        <v>0</v>
      </c>
      <c r="N1330" s="469">
        <v>0</v>
      </c>
      <c r="O1330" s="194"/>
      <c r="P1330" s="195"/>
      <c r="Q1330" s="195"/>
      <c r="R1330" s="195"/>
      <c r="S1330" s="196"/>
    </row>
    <row r="1331" spans="1:19" ht="25.5" outlineLevel="2" x14ac:dyDescent="0.2">
      <c r="A1331" s="12" t="s">
        <v>7</v>
      </c>
      <c r="B1331" s="2">
        <v>1</v>
      </c>
      <c r="C1331" s="446">
        <v>505408</v>
      </c>
      <c r="D1331" s="446">
        <v>540901</v>
      </c>
      <c r="E1331" s="5" t="s">
        <v>338</v>
      </c>
      <c r="F1331" s="5">
        <v>1</v>
      </c>
      <c r="G1331" s="506" t="s">
        <v>12</v>
      </c>
      <c r="H1331" s="456">
        <v>2</v>
      </c>
      <c r="I1331" s="13" t="s">
        <v>99</v>
      </c>
      <c r="J1331" s="179">
        <v>0</v>
      </c>
      <c r="K1331" s="180">
        <v>0</v>
      </c>
      <c r="L1331" s="180">
        <v>0</v>
      </c>
      <c r="M1331" s="180">
        <v>0</v>
      </c>
      <c r="N1331" s="469">
        <v>0</v>
      </c>
      <c r="O1331" s="194"/>
      <c r="P1331" s="195"/>
      <c r="Q1331" s="195"/>
      <c r="R1331" s="195"/>
      <c r="S1331" s="196"/>
    </row>
    <row r="1332" spans="1:19" ht="25.5" outlineLevel="2" x14ac:dyDescent="0.2">
      <c r="A1332" s="12" t="s">
        <v>7</v>
      </c>
      <c r="B1332" s="2">
        <v>1</v>
      </c>
      <c r="C1332" s="446">
        <v>505408</v>
      </c>
      <c r="D1332" s="446">
        <v>540901</v>
      </c>
      <c r="E1332" s="5" t="s">
        <v>338</v>
      </c>
      <c r="F1332" s="5">
        <v>1</v>
      </c>
      <c r="G1332" s="506" t="s">
        <v>12</v>
      </c>
      <c r="H1332" s="456">
        <v>3</v>
      </c>
      <c r="I1332" s="13" t="s">
        <v>100</v>
      </c>
      <c r="J1332" s="179">
        <v>0</v>
      </c>
      <c r="K1332" s="180">
        <v>0</v>
      </c>
      <c r="L1332" s="180">
        <v>0</v>
      </c>
      <c r="M1332" s="180">
        <v>0</v>
      </c>
      <c r="N1332" s="469">
        <v>0</v>
      </c>
      <c r="O1332" s="194"/>
      <c r="P1332" s="195"/>
      <c r="Q1332" s="195"/>
      <c r="R1332" s="195"/>
      <c r="S1332" s="196"/>
    </row>
    <row r="1333" spans="1:19" ht="25.5" outlineLevel="2" x14ac:dyDescent="0.2">
      <c r="A1333" s="12" t="s">
        <v>7</v>
      </c>
      <c r="B1333" s="2">
        <v>1</v>
      </c>
      <c r="C1333" s="446">
        <v>505408</v>
      </c>
      <c r="D1333" s="446">
        <v>540901</v>
      </c>
      <c r="E1333" s="5" t="s">
        <v>338</v>
      </c>
      <c r="F1333" s="5">
        <v>1</v>
      </c>
      <c r="G1333" s="506" t="s">
        <v>12</v>
      </c>
      <c r="H1333" s="456">
        <v>4</v>
      </c>
      <c r="I1333" s="13" t="s">
        <v>101</v>
      </c>
      <c r="J1333" s="179">
        <v>0</v>
      </c>
      <c r="K1333" s="180">
        <v>0</v>
      </c>
      <c r="L1333" s="180">
        <v>0</v>
      </c>
      <c r="M1333" s="180">
        <v>0</v>
      </c>
      <c r="N1333" s="469">
        <v>0</v>
      </c>
      <c r="O1333" s="194"/>
      <c r="P1333" s="195"/>
      <c r="Q1333" s="195"/>
      <c r="R1333" s="195"/>
      <c r="S1333" s="196"/>
    </row>
    <row r="1334" spans="1:19" ht="25.5" outlineLevel="2" x14ac:dyDescent="0.2">
      <c r="A1334" s="12" t="s">
        <v>7</v>
      </c>
      <c r="B1334" s="2">
        <v>1</v>
      </c>
      <c r="C1334" s="446">
        <v>505408</v>
      </c>
      <c r="D1334" s="446">
        <v>540901</v>
      </c>
      <c r="E1334" s="5" t="s">
        <v>338</v>
      </c>
      <c r="F1334" s="5">
        <v>1</v>
      </c>
      <c r="G1334" s="506" t="s">
        <v>12</v>
      </c>
      <c r="H1334" s="456" t="s">
        <v>302</v>
      </c>
      <c r="I1334" s="13" t="s">
        <v>102</v>
      </c>
      <c r="J1334" s="179">
        <v>0</v>
      </c>
      <c r="K1334" s="180">
        <v>0</v>
      </c>
      <c r="L1334" s="180">
        <v>0</v>
      </c>
      <c r="M1334" s="180">
        <v>0</v>
      </c>
      <c r="N1334" s="469">
        <v>0</v>
      </c>
      <c r="O1334" s="194"/>
      <c r="P1334" s="195"/>
      <c r="Q1334" s="195"/>
      <c r="R1334" s="195"/>
      <c r="S1334" s="196"/>
    </row>
    <row r="1335" spans="1:19" ht="25.5" outlineLevel="2" x14ac:dyDescent="0.2">
      <c r="A1335" s="12" t="s">
        <v>7</v>
      </c>
      <c r="B1335" s="2">
        <v>1</v>
      </c>
      <c r="C1335" s="446">
        <v>505408</v>
      </c>
      <c r="D1335" s="446">
        <v>540901</v>
      </c>
      <c r="E1335" s="5" t="s">
        <v>338</v>
      </c>
      <c r="F1335" s="5">
        <v>1</v>
      </c>
      <c r="G1335" s="506" t="s">
        <v>12</v>
      </c>
      <c r="H1335" s="456">
        <v>6</v>
      </c>
      <c r="I1335" s="13" t="s">
        <v>103</v>
      </c>
      <c r="J1335" s="179">
        <v>0</v>
      </c>
      <c r="K1335" s="180">
        <v>0</v>
      </c>
      <c r="L1335" s="180">
        <v>0</v>
      </c>
      <c r="M1335" s="180">
        <v>0</v>
      </c>
      <c r="N1335" s="469">
        <v>0</v>
      </c>
      <c r="O1335" s="194"/>
      <c r="P1335" s="195"/>
      <c r="Q1335" s="195"/>
      <c r="R1335" s="195"/>
      <c r="S1335" s="196"/>
    </row>
    <row r="1336" spans="1:19" ht="25.5" outlineLevel="2" x14ac:dyDescent="0.2">
      <c r="A1336" s="12" t="s">
        <v>7</v>
      </c>
      <c r="B1336" s="2">
        <v>1</v>
      </c>
      <c r="C1336" s="446">
        <v>505408</v>
      </c>
      <c r="D1336" s="446">
        <v>540901</v>
      </c>
      <c r="E1336" s="5" t="s">
        <v>338</v>
      </c>
      <c r="F1336" s="5">
        <v>1</v>
      </c>
      <c r="G1336" s="506" t="s">
        <v>12</v>
      </c>
      <c r="H1336" s="456">
        <v>7</v>
      </c>
      <c r="I1336" s="13" t="s">
        <v>104</v>
      </c>
      <c r="J1336" s="179">
        <v>0</v>
      </c>
      <c r="K1336" s="180">
        <v>0</v>
      </c>
      <c r="L1336" s="180">
        <v>0</v>
      </c>
      <c r="M1336" s="180">
        <v>0</v>
      </c>
      <c r="N1336" s="469">
        <v>0</v>
      </c>
      <c r="O1336" s="194"/>
      <c r="P1336" s="195"/>
      <c r="Q1336" s="195"/>
      <c r="R1336" s="195"/>
      <c r="S1336" s="196"/>
    </row>
    <row r="1337" spans="1:19" ht="51" outlineLevel="2" x14ac:dyDescent="0.2">
      <c r="A1337" s="12" t="s">
        <v>7</v>
      </c>
      <c r="B1337" s="2">
        <v>1</v>
      </c>
      <c r="C1337" s="446">
        <v>505408</v>
      </c>
      <c r="D1337" s="446">
        <v>540901</v>
      </c>
      <c r="E1337" s="5" t="s">
        <v>338</v>
      </c>
      <c r="F1337" s="5">
        <v>1</v>
      </c>
      <c r="G1337" s="506" t="s">
        <v>12</v>
      </c>
      <c r="H1337" s="456">
        <v>8</v>
      </c>
      <c r="I1337" s="13" t="s">
        <v>105</v>
      </c>
      <c r="J1337" s="179">
        <v>0</v>
      </c>
      <c r="K1337" s="180">
        <v>0</v>
      </c>
      <c r="L1337" s="180">
        <v>0</v>
      </c>
      <c r="M1337" s="180">
        <v>0</v>
      </c>
      <c r="N1337" s="469">
        <v>0</v>
      </c>
      <c r="O1337" s="194"/>
      <c r="P1337" s="195"/>
      <c r="Q1337" s="195"/>
      <c r="R1337" s="195"/>
      <c r="S1337" s="196"/>
    </row>
    <row r="1338" spans="1:19" ht="25.5" outlineLevel="2" x14ac:dyDescent="0.2">
      <c r="A1338" s="12" t="s">
        <v>7</v>
      </c>
      <c r="B1338" s="2">
        <v>1</v>
      </c>
      <c r="C1338" s="446">
        <v>505408</v>
      </c>
      <c r="D1338" s="446">
        <v>540901</v>
      </c>
      <c r="E1338" s="5" t="s">
        <v>338</v>
      </c>
      <c r="F1338" s="5">
        <v>1</v>
      </c>
      <c r="G1338" s="506" t="s">
        <v>12</v>
      </c>
      <c r="H1338" s="456">
        <v>9</v>
      </c>
      <c r="I1338" s="13" t="s">
        <v>106</v>
      </c>
      <c r="J1338" s="179">
        <v>0</v>
      </c>
      <c r="K1338" s="180">
        <v>0</v>
      </c>
      <c r="L1338" s="180">
        <v>0</v>
      </c>
      <c r="M1338" s="180">
        <v>0</v>
      </c>
      <c r="N1338" s="469">
        <v>0</v>
      </c>
      <c r="O1338" s="194"/>
      <c r="P1338" s="195"/>
      <c r="Q1338" s="195"/>
      <c r="R1338" s="195"/>
      <c r="S1338" s="196"/>
    </row>
    <row r="1339" spans="1:19" ht="25.5" outlineLevel="2" x14ac:dyDescent="0.2">
      <c r="A1339" s="12" t="s">
        <v>7</v>
      </c>
      <c r="B1339" s="2">
        <v>1</v>
      </c>
      <c r="C1339" s="446">
        <v>505408</v>
      </c>
      <c r="D1339" s="446">
        <v>540901</v>
      </c>
      <c r="E1339" s="5" t="s">
        <v>338</v>
      </c>
      <c r="F1339" s="5">
        <v>1</v>
      </c>
      <c r="G1339" s="506" t="s">
        <v>12</v>
      </c>
      <c r="H1339" s="456">
        <v>10</v>
      </c>
      <c r="I1339" s="13" t="s">
        <v>107</v>
      </c>
      <c r="J1339" s="179">
        <v>0</v>
      </c>
      <c r="K1339" s="180">
        <v>0</v>
      </c>
      <c r="L1339" s="180">
        <v>0</v>
      </c>
      <c r="M1339" s="180">
        <v>0</v>
      </c>
      <c r="N1339" s="469">
        <v>0</v>
      </c>
      <c r="O1339" s="194"/>
      <c r="P1339" s="195"/>
      <c r="Q1339" s="195"/>
      <c r="R1339" s="195"/>
      <c r="S1339" s="196"/>
    </row>
    <row r="1340" spans="1:19" ht="25.5" outlineLevel="2" x14ac:dyDescent="0.2">
      <c r="A1340" s="12" t="s">
        <v>7</v>
      </c>
      <c r="B1340" s="2">
        <v>1</v>
      </c>
      <c r="C1340" s="446">
        <v>505408</v>
      </c>
      <c r="D1340" s="446">
        <v>540901</v>
      </c>
      <c r="E1340" s="5" t="s">
        <v>338</v>
      </c>
      <c r="F1340" s="5">
        <v>1</v>
      </c>
      <c r="G1340" s="506" t="s">
        <v>12</v>
      </c>
      <c r="H1340" s="456">
        <v>11</v>
      </c>
      <c r="I1340" s="13" t="s">
        <v>108</v>
      </c>
      <c r="J1340" s="179">
        <v>0</v>
      </c>
      <c r="K1340" s="180">
        <v>0</v>
      </c>
      <c r="L1340" s="180">
        <v>0</v>
      </c>
      <c r="M1340" s="180">
        <v>0</v>
      </c>
      <c r="N1340" s="469">
        <v>0</v>
      </c>
      <c r="O1340" s="194"/>
      <c r="P1340" s="195"/>
      <c r="Q1340" s="195"/>
      <c r="R1340" s="195"/>
      <c r="S1340" s="196"/>
    </row>
    <row r="1341" spans="1:19" ht="25.5" outlineLevel="2" x14ac:dyDescent="0.2">
      <c r="A1341" s="12" t="s">
        <v>7</v>
      </c>
      <c r="B1341" s="2">
        <v>1</v>
      </c>
      <c r="C1341" s="446">
        <v>505408</v>
      </c>
      <c r="D1341" s="446">
        <v>540901</v>
      </c>
      <c r="E1341" s="5" t="s">
        <v>338</v>
      </c>
      <c r="F1341" s="5">
        <v>1</v>
      </c>
      <c r="G1341" s="506" t="s">
        <v>12</v>
      </c>
      <c r="H1341" s="456" t="s">
        <v>304</v>
      </c>
      <c r="I1341" s="13" t="s">
        <v>109</v>
      </c>
      <c r="J1341" s="179">
        <v>0</v>
      </c>
      <c r="K1341" s="180">
        <v>0</v>
      </c>
      <c r="L1341" s="180">
        <v>0</v>
      </c>
      <c r="M1341" s="180">
        <v>0</v>
      </c>
      <c r="N1341" s="469">
        <v>0</v>
      </c>
      <c r="O1341" s="194"/>
      <c r="P1341" s="195"/>
      <c r="Q1341" s="195"/>
      <c r="R1341" s="195"/>
      <c r="S1341" s="196"/>
    </row>
    <row r="1342" spans="1:19" ht="25.5" outlineLevel="2" x14ac:dyDescent="0.2">
      <c r="A1342" s="12" t="s">
        <v>7</v>
      </c>
      <c r="B1342" s="2">
        <v>1</v>
      </c>
      <c r="C1342" s="446">
        <v>505408</v>
      </c>
      <c r="D1342" s="446">
        <v>540901</v>
      </c>
      <c r="E1342" s="5" t="s">
        <v>338</v>
      </c>
      <c r="F1342" s="5">
        <v>1</v>
      </c>
      <c r="G1342" s="506" t="s">
        <v>12</v>
      </c>
      <c r="H1342" s="456">
        <v>15</v>
      </c>
      <c r="I1342" s="13" t="s">
        <v>110</v>
      </c>
      <c r="J1342" s="179">
        <v>0</v>
      </c>
      <c r="K1342" s="180">
        <v>0</v>
      </c>
      <c r="L1342" s="180">
        <v>0</v>
      </c>
      <c r="M1342" s="180">
        <v>0</v>
      </c>
      <c r="N1342" s="469">
        <v>0</v>
      </c>
      <c r="O1342" s="194"/>
      <c r="P1342" s="195"/>
      <c r="Q1342" s="195"/>
      <c r="R1342" s="195"/>
      <c r="S1342" s="196"/>
    </row>
    <row r="1343" spans="1:19" ht="25.5" outlineLevel="2" x14ac:dyDescent="0.2">
      <c r="A1343" s="12" t="s">
        <v>7</v>
      </c>
      <c r="B1343" s="2">
        <v>1</v>
      </c>
      <c r="C1343" s="446">
        <v>505408</v>
      </c>
      <c r="D1343" s="446">
        <v>540901</v>
      </c>
      <c r="E1343" s="5" t="s">
        <v>338</v>
      </c>
      <c r="F1343" s="5">
        <v>1</v>
      </c>
      <c r="G1343" s="506" t="s">
        <v>12</v>
      </c>
      <c r="H1343" s="456">
        <v>19</v>
      </c>
      <c r="I1343" s="13" t="s">
        <v>111</v>
      </c>
      <c r="J1343" s="179">
        <v>0</v>
      </c>
      <c r="K1343" s="180">
        <v>0</v>
      </c>
      <c r="L1343" s="180">
        <v>0</v>
      </c>
      <c r="M1343" s="180">
        <v>0</v>
      </c>
      <c r="N1343" s="469">
        <v>0</v>
      </c>
      <c r="O1343" s="194"/>
      <c r="P1343" s="195"/>
      <c r="Q1343" s="195"/>
      <c r="R1343" s="195"/>
      <c r="S1343" s="196"/>
    </row>
    <row r="1344" spans="1:19" ht="25.5" outlineLevel="2" x14ac:dyDescent="0.2">
      <c r="A1344" s="12" t="s">
        <v>7</v>
      </c>
      <c r="B1344" s="2">
        <v>1</v>
      </c>
      <c r="C1344" s="446">
        <v>505408</v>
      </c>
      <c r="D1344" s="446">
        <v>540901</v>
      </c>
      <c r="E1344" s="5" t="s">
        <v>338</v>
      </c>
      <c r="F1344" s="5">
        <v>1</v>
      </c>
      <c r="G1344" s="506" t="s">
        <v>12</v>
      </c>
      <c r="H1344" s="456" t="s">
        <v>316</v>
      </c>
      <c r="I1344" s="13" t="s">
        <v>112</v>
      </c>
      <c r="J1344" s="179">
        <v>0</v>
      </c>
      <c r="K1344" s="180">
        <v>0</v>
      </c>
      <c r="L1344" s="180">
        <v>0</v>
      </c>
      <c r="M1344" s="180">
        <v>0</v>
      </c>
      <c r="N1344" s="469">
        <v>0</v>
      </c>
      <c r="O1344" s="194"/>
      <c r="P1344" s="195"/>
      <c r="Q1344" s="195"/>
      <c r="R1344" s="195"/>
      <c r="S1344" s="196"/>
    </row>
    <row r="1345" spans="1:19" ht="25.5" outlineLevel="2" x14ac:dyDescent="0.2">
      <c r="A1345" s="12" t="s">
        <v>7</v>
      </c>
      <c r="B1345" s="2">
        <v>1</v>
      </c>
      <c r="C1345" s="446">
        <v>505408</v>
      </c>
      <c r="D1345" s="446">
        <v>540901</v>
      </c>
      <c r="E1345" s="5" t="s">
        <v>338</v>
      </c>
      <c r="F1345" s="5">
        <v>1</v>
      </c>
      <c r="G1345" s="506" t="s">
        <v>12</v>
      </c>
      <c r="H1345" s="456" t="s">
        <v>296</v>
      </c>
      <c r="I1345" s="13" t="s">
        <v>113</v>
      </c>
      <c r="J1345" s="179">
        <v>0</v>
      </c>
      <c r="K1345" s="180">
        <v>0</v>
      </c>
      <c r="L1345" s="180">
        <v>0</v>
      </c>
      <c r="M1345" s="180">
        <v>0</v>
      </c>
      <c r="N1345" s="469">
        <v>0</v>
      </c>
      <c r="O1345" s="194"/>
      <c r="P1345" s="195"/>
      <c r="Q1345" s="195"/>
      <c r="R1345" s="195"/>
      <c r="S1345" s="196"/>
    </row>
    <row r="1346" spans="1:19" ht="25.5" outlineLevel="2" x14ac:dyDescent="0.2">
      <c r="A1346" s="12" t="s">
        <v>7</v>
      </c>
      <c r="B1346" s="2">
        <v>1</v>
      </c>
      <c r="C1346" s="446">
        <v>505408</v>
      </c>
      <c r="D1346" s="446">
        <v>540901</v>
      </c>
      <c r="E1346" s="5" t="s">
        <v>338</v>
      </c>
      <c r="F1346" s="5">
        <v>1</v>
      </c>
      <c r="G1346" s="506" t="s">
        <v>12</v>
      </c>
      <c r="H1346" s="456">
        <v>23</v>
      </c>
      <c r="I1346" s="13" t="s">
        <v>114</v>
      </c>
      <c r="J1346" s="179">
        <v>0</v>
      </c>
      <c r="K1346" s="180">
        <v>0</v>
      </c>
      <c r="L1346" s="180">
        <v>0</v>
      </c>
      <c r="M1346" s="180">
        <v>0</v>
      </c>
      <c r="N1346" s="469">
        <v>0</v>
      </c>
      <c r="O1346" s="194"/>
      <c r="P1346" s="195"/>
      <c r="Q1346" s="195"/>
      <c r="R1346" s="195"/>
      <c r="S1346" s="196"/>
    </row>
    <row r="1347" spans="1:19" ht="25.5" outlineLevel="2" x14ac:dyDescent="0.2">
      <c r="A1347" s="12" t="s">
        <v>7</v>
      </c>
      <c r="B1347" s="2">
        <v>1</v>
      </c>
      <c r="C1347" s="446">
        <v>505408</v>
      </c>
      <c r="D1347" s="446">
        <v>540901</v>
      </c>
      <c r="E1347" s="5" t="s">
        <v>338</v>
      </c>
      <c r="F1347" s="5">
        <v>1</v>
      </c>
      <c r="G1347" s="506" t="s">
        <v>12</v>
      </c>
      <c r="H1347" s="456">
        <v>24</v>
      </c>
      <c r="I1347" s="13" t="s">
        <v>115</v>
      </c>
      <c r="J1347" s="179">
        <v>0</v>
      </c>
      <c r="K1347" s="180">
        <v>0</v>
      </c>
      <c r="L1347" s="180">
        <v>0</v>
      </c>
      <c r="M1347" s="180">
        <v>0</v>
      </c>
      <c r="N1347" s="469">
        <v>0</v>
      </c>
      <c r="O1347" s="194"/>
      <c r="P1347" s="195"/>
      <c r="Q1347" s="195"/>
      <c r="R1347" s="195"/>
      <c r="S1347" s="196"/>
    </row>
    <row r="1348" spans="1:19" ht="25.5" outlineLevel="2" x14ac:dyDescent="0.2">
      <c r="A1348" s="12" t="s">
        <v>7</v>
      </c>
      <c r="B1348" s="2">
        <v>1</v>
      </c>
      <c r="C1348" s="446">
        <v>505408</v>
      </c>
      <c r="D1348" s="446">
        <v>540901</v>
      </c>
      <c r="E1348" s="5" t="s">
        <v>338</v>
      </c>
      <c r="F1348" s="5">
        <v>1</v>
      </c>
      <c r="G1348" s="506" t="s">
        <v>12</v>
      </c>
      <c r="H1348" s="456">
        <v>25</v>
      </c>
      <c r="I1348" s="13" t="s">
        <v>116</v>
      </c>
      <c r="J1348" s="179">
        <v>0</v>
      </c>
      <c r="K1348" s="180">
        <v>0</v>
      </c>
      <c r="L1348" s="180">
        <v>0</v>
      </c>
      <c r="M1348" s="180">
        <v>0</v>
      </c>
      <c r="N1348" s="469">
        <v>0</v>
      </c>
      <c r="O1348" s="194"/>
      <c r="P1348" s="195"/>
      <c r="Q1348" s="195"/>
      <c r="R1348" s="195"/>
      <c r="S1348" s="196"/>
    </row>
    <row r="1349" spans="1:19" ht="25.5" outlineLevel="2" x14ac:dyDescent="0.2">
      <c r="A1349" s="12" t="s">
        <v>7</v>
      </c>
      <c r="B1349" s="2">
        <v>1</v>
      </c>
      <c r="C1349" s="446">
        <v>505408</v>
      </c>
      <c r="D1349" s="446">
        <v>540901</v>
      </c>
      <c r="E1349" s="5" t="s">
        <v>338</v>
      </c>
      <c r="F1349" s="5">
        <v>1</v>
      </c>
      <c r="G1349" s="506" t="s">
        <v>12</v>
      </c>
      <c r="H1349" s="456">
        <v>30</v>
      </c>
      <c r="I1349" s="13" t="s">
        <v>117</v>
      </c>
      <c r="J1349" s="179">
        <v>340</v>
      </c>
      <c r="K1349" s="180">
        <v>85</v>
      </c>
      <c r="L1349" s="180">
        <v>85</v>
      </c>
      <c r="M1349" s="180">
        <v>85</v>
      </c>
      <c r="N1349" s="469">
        <v>85</v>
      </c>
      <c r="O1349" s="194"/>
      <c r="P1349" s="195"/>
      <c r="Q1349" s="195"/>
      <c r="R1349" s="195"/>
      <c r="S1349" s="196"/>
    </row>
    <row r="1350" spans="1:19" ht="25.5" outlineLevel="2" x14ac:dyDescent="0.2">
      <c r="A1350" s="12" t="s">
        <v>7</v>
      </c>
      <c r="B1350" s="2">
        <v>1</v>
      </c>
      <c r="C1350" s="446">
        <v>505408</v>
      </c>
      <c r="D1350" s="446">
        <v>540901</v>
      </c>
      <c r="E1350" s="5" t="s">
        <v>338</v>
      </c>
      <c r="F1350" s="5">
        <v>1</v>
      </c>
      <c r="G1350" s="506" t="s">
        <v>12</v>
      </c>
      <c r="H1350" s="456">
        <v>31</v>
      </c>
      <c r="I1350" s="13" t="s">
        <v>118</v>
      </c>
      <c r="J1350" s="179">
        <v>0</v>
      </c>
      <c r="K1350" s="180">
        <v>0</v>
      </c>
      <c r="L1350" s="180">
        <v>0</v>
      </c>
      <c r="M1350" s="180">
        <v>0</v>
      </c>
      <c r="N1350" s="469">
        <v>0</v>
      </c>
      <c r="O1350" s="194"/>
      <c r="P1350" s="195"/>
      <c r="Q1350" s="195"/>
      <c r="R1350" s="195"/>
      <c r="S1350" s="196"/>
    </row>
    <row r="1351" spans="1:19" ht="25.5" outlineLevel="2" x14ac:dyDescent="0.2">
      <c r="A1351" s="12" t="s">
        <v>7</v>
      </c>
      <c r="B1351" s="2">
        <v>1</v>
      </c>
      <c r="C1351" s="446">
        <v>505408</v>
      </c>
      <c r="D1351" s="446">
        <v>540901</v>
      </c>
      <c r="E1351" s="5" t="s">
        <v>338</v>
      </c>
      <c r="F1351" s="5">
        <v>1</v>
      </c>
      <c r="G1351" s="506" t="s">
        <v>12</v>
      </c>
      <c r="H1351" s="456">
        <v>32</v>
      </c>
      <c r="I1351" s="13" t="s">
        <v>119</v>
      </c>
      <c r="J1351" s="179">
        <v>0</v>
      </c>
      <c r="K1351" s="180">
        <v>0</v>
      </c>
      <c r="L1351" s="180">
        <v>0</v>
      </c>
      <c r="M1351" s="180">
        <v>0</v>
      </c>
      <c r="N1351" s="469">
        <v>0</v>
      </c>
      <c r="O1351" s="194"/>
      <c r="P1351" s="195"/>
      <c r="Q1351" s="195"/>
      <c r="R1351" s="195"/>
      <c r="S1351" s="196"/>
    </row>
    <row r="1352" spans="1:19" ht="38.25" outlineLevel="2" x14ac:dyDescent="0.2">
      <c r="A1352" s="12" t="s">
        <v>7</v>
      </c>
      <c r="B1352" s="2">
        <v>1</v>
      </c>
      <c r="C1352" s="446">
        <v>505408</v>
      </c>
      <c r="D1352" s="446">
        <v>540901</v>
      </c>
      <c r="E1352" s="5" t="s">
        <v>338</v>
      </c>
      <c r="F1352" s="5">
        <v>1</v>
      </c>
      <c r="G1352" s="506" t="s">
        <v>12</v>
      </c>
      <c r="H1352" s="456">
        <v>35</v>
      </c>
      <c r="I1352" s="13" t="s">
        <v>120</v>
      </c>
      <c r="J1352" s="179">
        <v>0</v>
      </c>
      <c r="K1352" s="180">
        <v>0</v>
      </c>
      <c r="L1352" s="180">
        <v>0</v>
      </c>
      <c r="M1352" s="180">
        <v>0</v>
      </c>
      <c r="N1352" s="469">
        <v>0</v>
      </c>
      <c r="O1352" s="194"/>
      <c r="P1352" s="195"/>
      <c r="Q1352" s="195"/>
      <c r="R1352" s="195"/>
      <c r="S1352" s="196"/>
    </row>
    <row r="1353" spans="1:19" ht="38.25" outlineLevel="2" x14ac:dyDescent="0.2">
      <c r="A1353" s="12" t="s">
        <v>7</v>
      </c>
      <c r="B1353" s="2">
        <v>1</v>
      </c>
      <c r="C1353" s="446">
        <v>505408</v>
      </c>
      <c r="D1353" s="446">
        <v>540901</v>
      </c>
      <c r="E1353" s="5" t="s">
        <v>338</v>
      </c>
      <c r="F1353" s="5">
        <v>1</v>
      </c>
      <c r="G1353" s="506" t="s">
        <v>12</v>
      </c>
      <c r="H1353" s="456">
        <v>40</v>
      </c>
      <c r="I1353" s="13" t="s">
        <v>121</v>
      </c>
      <c r="J1353" s="179">
        <v>0</v>
      </c>
      <c r="K1353" s="180">
        <v>0</v>
      </c>
      <c r="L1353" s="180">
        <v>0</v>
      </c>
      <c r="M1353" s="180">
        <v>0</v>
      </c>
      <c r="N1353" s="469">
        <v>0</v>
      </c>
      <c r="O1353" s="194"/>
      <c r="P1353" s="195"/>
      <c r="Q1353" s="195"/>
      <c r="R1353" s="195"/>
      <c r="S1353" s="196"/>
    </row>
    <row r="1354" spans="1:19" ht="38.25" outlineLevel="2" x14ac:dyDescent="0.2">
      <c r="A1354" s="12" t="s">
        <v>7</v>
      </c>
      <c r="B1354" s="2">
        <v>1</v>
      </c>
      <c r="C1354" s="446">
        <v>505408</v>
      </c>
      <c r="D1354" s="446">
        <v>540901</v>
      </c>
      <c r="E1354" s="5" t="s">
        <v>338</v>
      </c>
      <c r="F1354" s="5">
        <v>1</v>
      </c>
      <c r="G1354" s="506" t="s">
        <v>12</v>
      </c>
      <c r="H1354" s="456">
        <v>68</v>
      </c>
      <c r="I1354" s="13" t="s">
        <v>122</v>
      </c>
      <c r="J1354" s="179">
        <v>0</v>
      </c>
      <c r="K1354" s="180">
        <v>0</v>
      </c>
      <c r="L1354" s="180">
        <v>0</v>
      </c>
      <c r="M1354" s="180">
        <v>0</v>
      </c>
      <c r="N1354" s="469">
        <v>0</v>
      </c>
      <c r="O1354" s="194"/>
      <c r="P1354" s="195"/>
      <c r="Q1354" s="195"/>
      <c r="R1354" s="195"/>
      <c r="S1354" s="196"/>
    </row>
    <row r="1355" spans="1:19" ht="38.25" outlineLevel="2" x14ac:dyDescent="0.2">
      <c r="A1355" s="12" t="s">
        <v>7</v>
      </c>
      <c r="B1355" s="2">
        <v>1</v>
      </c>
      <c r="C1355" s="446">
        <v>505408</v>
      </c>
      <c r="D1355" s="446">
        <v>540901</v>
      </c>
      <c r="E1355" s="5" t="s">
        <v>338</v>
      </c>
      <c r="F1355" s="5">
        <v>1</v>
      </c>
      <c r="G1355" s="506" t="s">
        <v>12</v>
      </c>
      <c r="H1355" s="456">
        <v>91</v>
      </c>
      <c r="I1355" s="13" t="s">
        <v>123</v>
      </c>
      <c r="J1355" s="179">
        <v>0</v>
      </c>
      <c r="K1355" s="180">
        <v>0</v>
      </c>
      <c r="L1355" s="180">
        <v>0</v>
      </c>
      <c r="M1355" s="180">
        <v>0</v>
      </c>
      <c r="N1355" s="469">
        <v>0</v>
      </c>
      <c r="O1355" s="194"/>
      <c r="P1355" s="195"/>
      <c r="Q1355" s="195"/>
      <c r="R1355" s="195"/>
      <c r="S1355" s="196"/>
    </row>
    <row r="1356" spans="1:19" outlineLevel="1" collapsed="1" x14ac:dyDescent="0.2">
      <c r="A1356" s="133"/>
      <c r="B1356" s="134">
        <v>1</v>
      </c>
      <c r="C1356" s="165">
        <v>505408</v>
      </c>
      <c r="D1356" s="165">
        <v>540901</v>
      </c>
      <c r="E1356" s="136"/>
      <c r="F1356" s="136">
        <v>1</v>
      </c>
      <c r="G1356" s="507" t="s">
        <v>12</v>
      </c>
      <c r="H1356" s="457"/>
      <c r="I1356" s="137"/>
      <c r="J1356" s="181">
        <v>340</v>
      </c>
      <c r="K1356" s="182">
        <v>85</v>
      </c>
      <c r="L1356" s="182">
        <v>85</v>
      </c>
      <c r="M1356" s="182">
        <v>85</v>
      </c>
      <c r="N1356" s="470">
        <v>85</v>
      </c>
      <c r="O1356" s="197">
        <v>6484.4126437289069</v>
      </c>
      <c r="P1356" s="198">
        <v>1621</v>
      </c>
      <c r="Q1356" s="198">
        <v>1621</v>
      </c>
      <c r="R1356" s="198">
        <v>1621</v>
      </c>
      <c r="S1356" s="199">
        <v>1621.4126437289069</v>
      </c>
    </row>
    <row r="1357" spans="1:19" outlineLevel="2" x14ac:dyDescent="0.2">
      <c r="A1357" s="12" t="s">
        <v>7</v>
      </c>
      <c r="B1357" s="2">
        <v>1</v>
      </c>
      <c r="C1357" s="446">
        <v>505426</v>
      </c>
      <c r="D1357" s="446">
        <v>542601</v>
      </c>
      <c r="E1357" s="5" t="s">
        <v>580</v>
      </c>
      <c r="F1357" s="5">
        <v>1</v>
      </c>
      <c r="G1357" s="506" t="s">
        <v>12</v>
      </c>
      <c r="H1357" s="456" t="s">
        <v>701</v>
      </c>
      <c r="I1357" s="13" t="s">
        <v>98</v>
      </c>
      <c r="J1357" s="179">
        <v>0</v>
      </c>
      <c r="K1357" s="180">
        <v>0</v>
      </c>
      <c r="L1357" s="180">
        <v>0</v>
      </c>
      <c r="M1357" s="180">
        <v>0</v>
      </c>
      <c r="N1357" s="469">
        <v>0</v>
      </c>
      <c r="O1357" s="194"/>
      <c r="P1357" s="195"/>
      <c r="Q1357" s="195"/>
      <c r="R1357" s="195"/>
      <c r="S1357" s="196"/>
    </row>
    <row r="1358" spans="1:19" ht="25.5" outlineLevel="2" x14ac:dyDescent="0.2">
      <c r="A1358" s="12" t="s">
        <v>7</v>
      </c>
      <c r="B1358" s="2">
        <v>1</v>
      </c>
      <c r="C1358" s="446">
        <v>505426</v>
      </c>
      <c r="D1358" s="446">
        <v>542601</v>
      </c>
      <c r="E1358" s="5" t="s">
        <v>580</v>
      </c>
      <c r="F1358" s="5">
        <v>1</v>
      </c>
      <c r="G1358" s="506" t="s">
        <v>12</v>
      </c>
      <c r="H1358" s="456">
        <v>2</v>
      </c>
      <c r="I1358" s="13" t="s">
        <v>99</v>
      </c>
      <c r="J1358" s="179">
        <v>0</v>
      </c>
      <c r="K1358" s="180">
        <v>0</v>
      </c>
      <c r="L1358" s="180">
        <v>0</v>
      </c>
      <c r="M1358" s="180">
        <v>0</v>
      </c>
      <c r="N1358" s="469">
        <v>0</v>
      </c>
      <c r="O1358" s="194"/>
      <c r="P1358" s="195"/>
      <c r="Q1358" s="195"/>
      <c r="R1358" s="195"/>
      <c r="S1358" s="196"/>
    </row>
    <row r="1359" spans="1:19" ht="25.5" outlineLevel="2" x14ac:dyDescent="0.2">
      <c r="A1359" s="12" t="s">
        <v>7</v>
      </c>
      <c r="B1359" s="2">
        <v>1</v>
      </c>
      <c r="C1359" s="446">
        <v>505426</v>
      </c>
      <c r="D1359" s="446">
        <v>542601</v>
      </c>
      <c r="E1359" s="5" t="s">
        <v>580</v>
      </c>
      <c r="F1359" s="5">
        <v>1</v>
      </c>
      <c r="G1359" s="506" t="s">
        <v>12</v>
      </c>
      <c r="H1359" s="456">
        <v>3</v>
      </c>
      <c r="I1359" s="13" t="s">
        <v>100</v>
      </c>
      <c r="J1359" s="179">
        <v>0</v>
      </c>
      <c r="K1359" s="180">
        <v>0</v>
      </c>
      <c r="L1359" s="180">
        <v>0</v>
      </c>
      <c r="M1359" s="180">
        <v>0</v>
      </c>
      <c r="N1359" s="469">
        <v>0</v>
      </c>
      <c r="O1359" s="194"/>
      <c r="P1359" s="195"/>
      <c r="Q1359" s="195"/>
      <c r="R1359" s="195"/>
      <c r="S1359" s="196"/>
    </row>
    <row r="1360" spans="1:19" ht="25.5" outlineLevel="2" x14ac:dyDescent="0.2">
      <c r="A1360" s="12" t="s">
        <v>7</v>
      </c>
      <c r="B1360" s="2">
        <v>1</v>
      </c>
      <c r="C1360" s="446">
        <v>505426</v>
      </c>
      <c r="D1360" s="446">
        <v>542601</v>
      </c>
      <c r="E1360" s="5" t="s">
        <v>580</v>
      </c>
      <c r="F1360" s="5">
        <v>1</v>
      </c>
      <c r="G1360" s="506" t="s">
        <v>12</v>
      </c>
      <c r="H1360" s="456">
        <v>4</v>
      </c>
      <c r="I1360" s="13" t="s">
        <v>101</v>
      </c>
      <c r="J1360" s="179">
        <v>0</v>
      </c>
      <c r="K1360" s="180">
        <v>0</v>
      </c>
      <c r="L1360" s="180">
        <v>0</v>
      </c>
      <c r="M1360" s="180">
        <v>0</v>
      </c>
      <c r="N1360" s="469">
        <v>0</v>
      </c>
      <c r="O1360" s="194"/>
      <c r="P1360" s="195"/>
      <c r="Q1360" s="195"/>
      <c r="R1360" s="195"/>
      <c r="S1360" s="196"/>
    </row>
    <row r="1361" spans="1:19" ht="25.5" outlineLevel="2" x14ac:dyDescent="0.2">
      <c r="A1361" s="12" t="s">
        <v>7</v>
      </c>
      <c r="B1361" s="2">
        <v>1</v>
      </c>
      <c r="C1361" s="446">
        <v>505426</v>
      </c>
      <c r="D1361" s="446">
        <v>542601</v>
      </c>
      <c r="E1361" s="5" t="s">
        <v>580</v>
      </c>
      <c r="F1361" s="5">
        <v>1</v>
      </c>
      <c r="G1361" s="506" t="s">
        <v>12</v>
      </c>
      <c r="H1361" s="456" t="s">
        <v>302</v>
      </c>
      <c r="I1361" s="13" t="s">
        <v>102</v>
      </c>
      <c r="J1361" s="179">
        <v>0</v>
      </c>
      <c r="K1361" s="180">
        <v>0</v>
      </c>
      <c r="L1361" s="180">
        <v>0</v>
      </c>
      <c r="M1361" s="180">
        <v>0</v>
      </c>
      <c r="N1361" s="469">
        <v>0</v>
      </c>
      <c r="O1361" s="194"/>
      <c r="P1361" s="195"/>
      <c r="Q1361" s="195"/>
      <c r="R1361" s="195"/>
      <c r="S1361" s="196"/>
    </row>
    <row r="1362" spans="1:19" outlineLevel="2" x14ac:dyDescent="0.2">
      <c r="A1362" s="12" t="s">
        <v>7</v>
      </c>
      <c r="B1362" s="2">
        <v>1</v>
      </c>
      <c r="C1362" s="446">
        <v>505426</v>
      </c>
      <c r="D1362" s="446">
        <v>542601</v>
      </c>
      <c r="E1362" s="5" t="s">
        <v>580</v>
      </c>
      <c r="F1362" s="5">
        <v>1</v>
      </c>
      <c r="G1362" s="506" t="s">
        <v>12</v>
      </c>
      <c r="H1362" s="456">
        <v>6</v>
      </c>
      <c r="I1362" s="13" t="s">
        <v>103</v>
      </c>
      <c r="J1362" s="179">
        <v>0</v>
      </c>
      <c r="K1362" s="180">
        <v>0</v>
      </c>
      <c r="L1362" s="180">
        <v>0</v>
      </c>
      <c r="M1362" s="180">
        <v>0</v>
      </c>
      <c r="N1362" s="469">
        <v>0</v>
      </c>
      <c r="O1362" s="194"/>
      <c r="P1362" s="195"/>
      <c r="Q1362" s="195"/>
      <c r="R1362" s="195"/>
      <c r="S1362" s="196"/>
    </row>
    <row r="1363" spans="1:19" outlineLevel="2" x14ac:dyDescent="0.2">
      <c r="A1363" s="12" t="s">
        <v>7</v>
      </c>
      <c r="B1363" s="2">
        <v>1</v>
      </c>
      <c r="C1363" s="446">
        <v>505426</v>
      </c>
      <c r="D1363" s="446">
        <v>542601</v>
      </c>
      <c r="E1363" s="5" t="s">
        <v>580</v>
      </c>
      <c r="F1363" s="5">
        <v>1</v>
      </c>
      <c r="G1363" s="506" t="s">
        <v>12</v>
      </c>
      <c r="H1363" s="456">
        <v>7</v>
      </c>
      <c r="I1363" s="13" t="s">
        <v>104</v>
      </c>
      <c r="J1363" s="179">
        <v>0</v>
      </c>
      <c r="K1363" s="180">
        <v>0</v>
      </c>
      <c r="L1363" s="180">
        <v>0</v>
      </c>
      <c r="M1363" s="180">
        <v>0</v>
      </c>
      <c r="N1363" s="469">
        <v>0</v>
      </c>
      <c r="O1363" s="194"/>
      <c r="P1363" s="195"/>
      <c r="Q1363" s="195"/>
      <c r="R1363" s="195"/>
      <c r="S1363" s="196"/>
    </row>
    <row r="1364" spans="1:19" ht="51" outlineLevel="2" x14ac:dyDescent="0.2">
      <c r="A1364" s="12" t="s">
        <v>7</v>
      </c>
      <c r="B1364" s="2">
        <v>1</v>
      </c>
      <c r="C1364" s="446">
        <v>505426</v>
      </c>
      <c r="D1364" s="446">
        <v>542601</v>
      </c>
      <c r="E1364" s="5" t="s">
        <v>580</v>
      </c>
      <c r="F1364" s="5">
        <v>1</v>
      </c>
      <c r="G1364" s="506" t="s">
        <v>12</v>
      </c>
      <c r="H1364" s="456">
        <v>8</v>
      </c>
      <c r="I1364" s="13" t="s">
        <v>105</v>
      </c>
      <c r="J1364" s="179">
        <v>0</v>
      </c>
      <c r="K1364" s="180">
        <v>0</v>
      </c>
      <c r="L1364" s="180">
        <v>0</v>
      </c>
      <c r="M1364" s="180">
        <v>0</v>
      </c>
      <c r="N1364" s="469">
        <v>0</v>
      </c>
      <c r="O1364" s="194"/>
      <c r="P1364" s="195"/>
      <c r="Q1364" s="195"/>
      <c r="R1364" s="195"/>
      <c r="S1364" s="196"/>
    </row>
    <row r="1365" spans="1:19" outlineLevel="2" x14ac:dyDescent="0.2">
      <c r="A1365" s="12" t="s">
        <v>7</v>
      </c>
      <c r="B1365" s="2">
        <v>1</v>
      </c>
      <c r="C1365" s="446">
        <v>505426</v>
      </c>
      <c r="D1365" s="446">
        <v>542601</v>
      </c>
      <c r="E1365" s="5" t="s">
        <v>580</v>
      </c>
      <c r="F1365" s="5">
        <v>1</v>
      </c>
      <c r="G1365" s="506" t="s">
        <v>12</v>
      </c>
      <c r="H1365" s="456">
        <v>9</v>
      </c>
      <c r="I1365" s="13" t="s">
        <v>106</v>
      </c>
      <c r="J1365" s="179">
        <v>0</v>
      </c>
      <c r="K1365" s="180">
        <v>0</v>
      </c>
      <c r="L1365" s="180">
        <v>0</v>
      </c>
      <c r="M1365" s="180">
        <v>0</v>
      </c>
      <c r="N1365" s="469">
        <v>0</v>
      </c>
      <c r="O1365" s="194"/>
      <c r="P1365" s="195"/>
      <c r="Q1365" s="195"/>
      <c r="R1365" s="195"/>
      <c r="S1365" s="196"/>
    </row>
    <row r="1366" spans="1:19" outlineLevel="2" x14ac:dyDescent="0.2">
      <c r="A1366" s="12" t="s">
        <v>7</v>
      </c>
      <c r="B1366" s="2">
        <v>1</v>
      </c>
      <c r="C1366" s="446">
        <v>505426</v>
      </c>
      <c r="D1366" s="446">
        <v>542601</v>
      </c>
      <c r="E1366" s="5" t="s">
        <v>580</v>
      </c>
      <c r="F1366" s="5">
        <v>1</v>
      </c>
      <c r="G1366" s="506" t="s">
        <v>12</v>
      </c>
      <c r="H1366" s="456">
        <v>10</v>
      </c>
      <c r="I1366" s="13" t="s">
        <v>107</v>
      </c>
      <c r="J1366" s="179">
        <v>0</v>
      </c>
      <c r="K1366" s="180">
        <v>0</v>
      </c>
      <c r="L1366" s="180">
        <v>0</v>
      </c>
      <c r="M1366" s="180">
        <v>0</v>
      </c>
      <c r="N1366" s="469">
        <v>0</v>
      </c>
      <c r="O1366" s="194"/>
      <c r="P1366" s="195"/>
      <c r="Q1366" s="195"/>
      <c r="R1366" s="195"/>
      <c r="S1366" s="196"/>
    </row>
    <row r="1367" spans="1:19" ht="25.5" outlineLevel="2" x14ac:dyDescent="0.2">
      <c r="A1367" s="12" t="s">
        <v>7</v>
      </c>
      <c r="B1367" s="2">
        <v>1</v>
      </c>
      <c r="C1367" s="446">
        <v>505426</v>
      </c>
      <c r="D1367" s="446">
        <v>542601</v>
      </c>
      <c r="E1367" s="5" t="s">
        <v>580</v>
      </c>
      <c r="F1367" s="5">
        <v>1</v>
      </c>
      <c r="G1367" s="506" t="s">
        <v>12</v>
      </c>
      <c r="H1367" s="456">
        <v>11</v>
      </c>
      <c r="I1367" s="13" t="s">
        <v>108</v>
      </c>
      <c r="J1367" s="179">
        <v>0</v>
      </c>
      <c r="K1367" s="180">
        <v>0</v>
      </c>
      <c r="L1367" s="180">
        <v>0</v>
      </c>
      <c r="M1367" s="180">
        <v>0</v>
      </c>
      <c r="N1367" s="469">
        <v>0</v>
      </c>
      <c r="O1367" s="194"/>
      <c r="P1367" s="195"/>
      <c r="Q1367" s="195"/>
      <c r="R1367" s="195"/>
      <c r="S1367" s="196"/>
    </row>
    <row r="1368" spans="1:19" outlineLevel="2" x14ac:dyDescent="0.2">
      <c r="A1368" s="12" t="s">
        <v>7</v>
      </c>
      <c r="B1368" s="2">
        <v>1</v>
      </c>
      <c r="C1368" s="446">
        <v>505426</v>
      </c>
      <c r="D1368" s="446">
        <v>542601</v>
      </c>
      <c r="E1368" s="5" t="s">
        <v>580</v>
      </c>
      <c r="F1368" s="5">
        <v>1</v>
      </c>
      <c r="G1368" s="506" t="s">
        <v>12</v>
      </c>
      <c r="H1368" s="456" t="s">
        <v>304</v>
      </c>
      <c r="I1368" s="13" t="s">
        <v>109</v>
      </c>
      <c r="J1368" s="179">
        <v>0</v>
      </c>
      <c r="K1368" s="180">
        <v>0</v>
      </c>
      <c r="L1368" s="180">
        <v>0</v>
      </c>
      <c r="M1368" s="180">
        <v>0</v>
      </c>
      <c r="N1368" s="469">
        <v>0</v>
      </c>
      <c r="O1368" s="194"/>
      <c r="P1368" s="195"/>
      <c r="Q1368" s="195"/>
      <c r="R1368" s="195"/>
      <c r="S1368" s="196"/>
    </row>
    <row r="1369" spans="1:19" ht="25.5" outlineLevel="2" x14ac:dyDescent="0.2">
      <c r="A1369" s="12" t="s">
        <v>7</v>
      </c>
      <c r="B1369" s="2">
        <v>1</v>
      </c>
      <c r="C1369" s="446">
        <v>505426</v>
      </c>
      <c r="D1369" s="446">
        <v>542601</v>
      </c>
      <c r="E1369" s="5" t="s">
        <v>580</v>
      </c>
      <c r="F1369" s="5">
        <v>1</v>
      </c>
      <c r="G1369" s="506" t="s">
        <v>12</v>
      </c>
      <c r="H1369" s="456">
        <v>15</v>
      </c>
      <c r="I1369" s="13" t="s">
        <v>110</v>
      </c>
      <c r="J1369" s="179">
        <v>0</v>
      </c>
      <c r="K1369" s="180">
        <v>0</v>
      </c>
      <c r="L1369" s="180">
        <v>0</v>
      </c>
      <c r="M1369" s="180">
        <v>0</v>
      </c>
      <c r="N1369" s="469">
        <v>0</v>
      </c>
      <c r="O1369" s="194"/>
      <c r="P1369" s="195"/>
      <c r="Q1369" s="195"/>
      <c r="R1369" s="195"/>
      <c r="S1369" s="196"/>
    </row>
    <row r="1370" spans="1:19" ht="25.5" outlineLevel="2" x14ac:dyDescent="0.2">
      <c r="A1370" s="12" t="s">
        <v>7</v>
      </c>
      <c r="B1370" s="2">
        <v>1</v>
      </c>
      <c r="C1370" s="446">
        <v>505426</v>
      </c>
      <c r="D1370" s="446">
        <v>542601</v>
      </c>
      <c r="E1370" s="5" t="s">
        <v>580</v>
      </c>
      <c r="F1370" s="5">
        <v>1</v>
      </c>
      <c r="G1370" s="506" t="s">
        <v>12</v>
      </c>
      <c r="H1370" s="456">
        <v>19</v>
      </c>
      <c r="I1370" s="13" t="s">
        <v>111</v>
      </c>
      <c r="J1370" s="179">
        <v>0</v>
      </c>
      <c r="K1370" s="180">
        <v>0</v>
      </c>
      <c r="L1370" s="180">
        <v>0</v>
      </c>
      <c r="M1370" s="180">
        <v>0</v>
      </c>
      <c r="N1370" s="469">
        <v>0</v>
      </c>
      <c r="O1370" s="194"/>
      <c r="P1370" s="195"/>
      <c r="Q1370" s="195"/>
      <c r="R1370" s="195"/>
      <c r="S1370" s="196"/>
    </row>
    <row r="1371" spans="1:19" ht="25.5" outlineLevel="2" x14ac:dyDescent="0.2">
      <c r="A1371" s="12" t="s">
        <v>7</v>
      </c>
      <c r="B1371" s="2">
        <v>1</v>
      </c>
      <c r="C1371" s="446">
        <v>505426</v>
      </c>
      <c r="D1371" s="446">
        <v>542601</v>
      </c>
      <c r="E1371" s="5" t="s">
        <v>580</v>
      </c>
      <c r="F1371" s="5">
        <v>1</v>
      </c>
      <c r="G1371" s="506" t="s">
        <v>12</v>
      </c>
      <c r="H1371" s="456" t="s">
        <v>316</v>
      </c>
      <c r="I1371" s="13" t="s">
        <v>112</v>
      </c>
      <c r="J1371" s="179">
        <v>0</v>
      </c>
      <c r="K1371" s="180">
        <v>0</v>
      </c>
      <c r="L1371" s="180">
        <v>0</v>
      </c>
      <c r="M1371" s="180">
        <v>0</v>
      </c>
      <c r="N1371" s="469">
        <v>0</v>
      </c>
      <c r="O1371" s="194"/>
      <c r="P1371" s="195"/>
      <c r="Q1371" s="195"/>
      <c r="R1371" s="195"/>
      <c r="S1371" s="196"/>
    </row>
    <row r="1372" spans="1:19" outlineLevel="2" x14ac:dyDescent="0.2">
      <c r="A1372" s="12" t="s">
        <v>7</v>
      </c>
      <c r="B1372" s="2">
        <v>1</v>
      </c>
      <c r="C1372" s="446">
        <v>505426</v>
      </c>
      <c r="D1372" s="446">
        <v>542601</v>
      </c>
      <c r="E1372" s="5" t="s">
        <v>580</v>
      </c>
      <c r="F1372" s="5">
        <v>1</v>
      </c>
      <c r="G1372" s="506" t="s">
        <v>12</v>
      </c>
      <c r="H1372" s="456" t="s">
        <v>296</v>
      </c>
      <c r="I1372" s="13" t="s">
        <v>113</v>
      </c>
      <c r="J1372" s="179">
        <v>0</v>
      </c>
      <c r="K1372" s="180">
        <v>0</v>
      </c>
      <c r="L1372" s="180">
        <v>0</v>
      </c>
      <c r="M1372" s="180">
        <v>0</v>
      </c>
      <c r="N1372" s="469">
        <v>0</v>
      </c>
      <c r="O1372" s="194"/>
      <c r="P1372" s="195"/>
      <c r="Q1372" s="195"/>
      <c r="R1372" s="195"/>
      <c r="S1372" s="196"/>
    </row>
    <row r="1373" spans="1:19" ht="25.5" outlineLevel="2" x14ac:dyDescent="0.2">
      <c r="A1373" s="12" t="s">
        <v>7</v>
      </c>
      <c r="B1373" s="2">
        <v>1</v>
      </c>
      <c r="C1373" s="446">
        <v>505426</v>
      </c>
      <c r="D1373" s="446">
        <v>542601</v>
      </c>
      <c r="E1373" s="5" t="s">
        <v>580</v>
      </c>
      <c r="F1373" s="5">
        <v>1</v>
      </c>
      <c r="G1373" s="506" t="s">
        <v>12</v>
      </c>
      <c r="H1373" s="456">
        <v>23</v>
      </c>
      <c r="I1373" s="13" t="s">
        <v>114</v>
      </c>
      <c r="J1373" s="179">
        <v>0</v>
      </c>
      <c r="K1373" s="180">
        <v>0</v>
      </c>
      <c r="L1373" s="180">
        <v>0</v>
      </c>
      <c r="M1373" s="180">
        <v>0</v>
      </c>
      <c r="N1373" s="469">
        <v>0</v>
      </c>
      <c r="O1373" s="194"/>
      <c r="P1373" s="195"/>
      <c r="Q1373" s="195"/>
      <c r="R1373" s="195"/>
      <c r="S1373" s="196"/>
    </row>
    <row r="1374" spans="1:19" ht="25.5" outlineLevel="2" x14ac:dyDescent="0.2">
      <c r="A1374" s="12" t="s">
        <v>7</v>
      </c>
      <c r="B1374" s="2">
        <v>1</v>
      </c>
      <c r="C1374" s="446">
        <v>505426</v>
      </c>
      <c r="D1374" s="446">
        <v>542601</v>
      </c>
      <c r="E1374" s="5" t="s">
        <v>580</v>
      </c>
      <c r="F1374" s="5">
        <v>1</v>
      </c>
      <c r="G1374" s="506" t="s">
        <v>12</v>
      </c>
      <c r="H1374" s="456">
        <v>24</v>
      </c>
      <c r="I1374" s="13" t="s">
        <v>115</v>
      </c>
      <c r="J1374" s="179">
        <v>0</v>
      </c>
      <c r="K1374" s="180">
        <v>0</v>
      </c>
      <c r="L1374" s="180">
        <v>0</v>
      </c>
      <c r="M1374" s="180">
        <v>0</v>
      </c>
      <c r="N1374" s="469">
        <v>0</v>
      </c>
      <c r="O1374" s="194"/>
      <c r="P1374" s="195"/>
      <c r="Q1374" s="195"/>
      <c r="R1374" s="195"/>
      <c r="S1374" s="196"/>
    </row>
    <row r="1375" spans="1:19" outlineLevel="2" x14ac:dyDescent="0.2">
      <c r="A1375" s="12" t="s">
        <v>7</v>
      </c>
      <c r="B1375" s="2">
        <v>1</v>
      </c>
      <c r="C1375" s="446">
        <v>505426</v>
      </c>
      <c r="D1375" s="446">
        <v>542601</v>
      </c>
      <c r="E1375" s="5" t="s">
        <v>580</v>
      </c>
      <c r="F1375" s="5">
        <v>1</v>
      </c>
      <c r="G1375" s="506" t="s">
        <v>12</v>
      </c>
      <c r="H1375" s="456">
        <v>25</v>
      </c>
      <c r="I1375" s="13" t="s">
        <v>116</v>
      </c>
      <c r="J1375" s="179">
        <v>0</v>
      </c>
      <c r="K1375" s="180">
        <v>0</v>
      </c>
      <c r="L1375" s="180">
        <v>0</v>
      </c>
      <c r="M1375" s="180">
        <v>0</v>
      </c>
      <c r="N1375" s="469">
        <v>0</v>
      </c>
      <c r="O1375" s="194"/>
      <c r="P1375" s="195"/>
      <c r="Q1375" s="195"/>
      <c r="R1375" s="195"/>
      <c r="S1375" s="196"/>
    </row>
    <row r="1376" spans="1:19" ht="25.5" outlineLevel="2" x14ac:dyDescent="0.2">
      <c r="A1376" s="12" t="s">
        <v>7</v>
      </c>
      <c r="B1376" s="2">
        <v>1</v>
      </c>
      <c r="C1376" s="446">
        <v>505426</v>
      </c>
      <c r="D1376" s="446">
        <v>542601</v>
      </c>
      <c r="E1376" s="5" t="s">
        <v>580</v>
      </c>
      <c r="F1376" s="5">
        <v>1</v>
      </c>
      <c r="G1376" s="506" t="s">
        <v>12</v>
      </c>
      <c r="H1376" s="456">
        <v>30</v>
      </c>
      <c r="I1376" s="13" t="s">
        <v>117</v>
      </c>
      <c r="J1376" s="179">
        <v>0</v>
      </c>
      <c r="K1376" s="180">
        <v>0</v>
      </c>
      <c r="L1376" s="180">
        <v>0</v>
      </c>
      <c r="M1376" s="180">
        <v>0</v>
      </c>
      <c r="N1376" s="469">
        <v>0</v>
      </c>
      <c r="O1376" s="194"/>
      <c r="P1376" s="195"/>
      <c r="Q1376" s="195"/>
      <c r="R1376" s="195"/>
      <c r="S1376" s="196"/>
    </row>
    <row r="1377" spans="1:19" ht="25.5" outlineLevel="2" x14ac:dyDescent="0.2">
      <c r="A1377" s="12" t="s">
        <v>7</v>
      </c>
      <c r="B1377" s="2">
        <v>1</v>
      </c>
      <c r="C1377" s="446">
        <v>505426</v>
      </c>
      <c r="D1377" s="446">
        <v>542601</v>
      </c>
      <c r="E1377" s="5" t="s">
        <v>580</v>
      </c>
      <c r="F1377" s="5">
        <v>1</v>
      </c>
      <c r="G1377" s="506" t="s">
        <v>12</v>
      </c>
      <c r="H1377" s="456">
        <v>31</v>
      </c>
      <c r="I1377" s="13" t="s">
        <v>118</v>
      </c>
      <c r="J1377" s="179">
        <v>784</v>
      </c>
      <c r="K1377" s="180">
        <v>184</v>
      </c>
      <c r="L1377" s="180">
        <v>200</v>
      </c>
      <c r="M1377" s="180">
        <v>200</v>
      </c>
      <c r="N1377" s="469">
        <v>200</v>
      </c>
      <c r="O1377" s="194"/>
      <c r="P1377" s="195"/>
      <c r="Q1377" s="195"/>
      <c r="R1377" s="195"/>
      <c r="S1377" s="196"/>
    </row>
    <row r="1378" spans="1:19" ht="25.5" outlineLevel="2" x14ac:dyDescent="0.2">
      <c r="A1378" s="12" t="s">
        <v>7</v>
      </c>
      <c r="B1378" s="2">
        <v>1</v>
      </c>
      <c r="C1378" s="446">
        <v>505426</v>
      </c>
      <c r="D1378" s="446">
        <v>542601</v>
      </c>
      <c r="E1378" s="5" t="s">
        <v>580</v>
      </c>
      <c r="F1378" s="5">
        <v>1</v>
      </c>
      <c r="G1378" s="506" t="s">
        <v>12</v>
      </c>
      <c r="H1378" s="456">
        <v>32</v>
      </c>
      <c r="I1378" s="13" t="s">
        <v>119</v>
      </c>
      <c r="J1378" s="179">
        <v>8769</v>
      </c>
      <c r="K1378" s="180">
        <v>1719</v>
      </c>
      <c r="L1378" s="180">
        <v>2350</v>
      </c>
      <c r="M1378" s="180">
        <v>2350</v>
      </c>
      <c r="N1378" s="469">
        <v>2350</v>
      </c>
      <c r="O1378" s="194"/>
      <c r="P1378" s="195"/>
      <c r="Q1378" s="195"/>
      <c r="R1378" s="195"/>
      <c r="S1378" s="196"/>
    </row>
    <row r="1379" spans="1:19" ht="38.25" outlineLevel="2" x14ac:dyDescent="0.2">
      <c r="A1379" s="12" t="s">
        <v>7</v>
      </c>
      <c r="B1379" s="2">
        <v>1</v>
      </c>
      <c r="C1379" s="446">
        <v>505426</v>
      </c>
      <c r="D1379" s="446">
        <v>542601</v>
      </c>
      <c r="E1379" s="5" t="s">
        <v>580</v>
      </c>
      <c r="F1379" s="5">
        <v>1</v>
      </c>
      <c r="G1379" s="506" t="s">
        <v>12</v>
      </c>
      <c r="H1379" s="456">
        <v>35</v>
      </c>
      <c r="I1379" s="13" t="s">
        <v>120</v>
      </c>
      <c r="J1379" s="179">
        <v>0</v>
      </c>
      <c r="K1379" s="180">
        <v>0</v>
      </c>
      <c r="L1379" s="180">
        <v>0</v>
      </c>
      <c r="M1379" s="180">
        <v>0</v>
      </c>
      <c r="N1379" s="469">
        <v>0</v>
      </c>
      <c r="O1379" s="194"/>
      <c r="P1379" s="195"/>
      <c r="Q1379" s="195"/>
      <c r="R1379" s="195"/>
      <c r="S1379" s="196"/>
    </row>
    <row r="1380" spans="1:19" ht="38.25" outlineLevel="2" x14ac:dyDescent="0.2">
      <c r="A1380" s="12" t="s">
        <v>7</v>
      </c>
      <c r="B1380" s="2">
        <v>1</v>
      </c>
      <c r="C1380" s="446">
        <v>505426</v>
      </c>
      <c r="D1380" s="446">
        <v>542601</v>
      </c>
      <c r="E1380" s="5" t="s">
        <v>580</v>
      </c>
      <c r="F1380" s="5">
        <v>1</v>
      </c>
      <c r="G1380" s="506" t="s">
        <v>12</v>
      </c>
      <c r="H1380" s="456">
        <v>40</v>
      </c>
      <c r="I1380" s="13" t="s">
        <v>121</v>
      </c>
      <c r="J1380" s="179">
        <v>0</v>
      </c>
      <c r="K1380" s="180">
        <v>0</v>
      </c>
      <c r="L1380" s="180">
        <v>0</v>
      </c>
      <c r="M1380" s="180">
        <v>0</v>
      </c>
      <c r="N1380" s="469">
        <v>0</v>
      </c>
      <c r="O1380" s="194"/>
      <c r="P1380" s="195"/>
      <c r="Q1380" s="195"/>
      <c r="R1380" s="195"/>
      <c r="S1380" s="196"/>
    </row>
    <row r="1381" spans="1:19" ht="38.25" outlineLevel="2" x14ac:dyDescent="0.2">
      <c r="A1381" s="12" t="s">
        <v>7</v>
      </c>
      <c r="B1381" s="2">
        <v>1</v>
      </c>
      <c r="C1381" s="446">
        <v>505426</v>
      </c>
      <c r="D1381" s="446">
        <v>542601</v>
      </c>
      <c r="E1381" s="5" t="s">
        <v>580</v>
      </c>
      <c r="F1381" s="5">
        <v>1</v>
      </c>
      <c r="G1381" s="506" t="s">
        <v>12</v>
      </c>
      <c r="H1381" s="456">
        <v>68</v>
      </c>
      <c r="I1381" s="13" t="s">
        <v>122</v>
      </c>
      <c r="J1381" s="179">
        <v>0</v>
      </c>
      <c r="K1381" s="180">
        <v>0</v>
      </c>
      <c r="L1381" s="180">
        <v>0</v>
      </c>
      <c r="M1381" s="180">
        <v>0</v>
      </c>
      <c r="N1381" s="469">
        <v>0</v>
      </c>
      <c r="O1381" s="194"/>
      <c r="P1381" s="195"/>
      <c r="Q1381" s="195"/>
      <c r="R1381" s="195"/>
      <c r="S1381" s="196"/>
    </row>
    <row r="1382" spans="1:19" ht="38.25" outlineLevel="2" x14ac:dyDescent="0.2">
      <c r="A1382" s="12" t="s">
        <v>7</v>
      </c>
      <c r="B1382" s="2">
        <v>1</v>
      </c>
      <c r="C1382" s="446">
        <v>505426</v>
      </c>
      <c r="D1382" s="446">
        <v>542601</v>
      </c>
      <c r="E1382" s="5" t="s">
        <v>580</v>
      </c>
      <c r="F1382" s="5">
        <v>1</v>
      </c>
      <c r="G1382" s="506" t="s">
        <v>12</v>
      </c>
      <c r="H1382" s="456">
        <v>91</v>
      </c>
      <c r="I1382" s="13" t="s">
        <v>123</v>
      </c>
      <c r="J1382" s="179">
        <v>0</v>
      </c>
      <c r="K1382" s="180">
        <v>0</v>
      </c>
      <c r="L1382" s="180">
        <v>0</v>
      </c>
      <c r="M1382" s="180">
        <v>0</v>
      </c>
      <c r="N1382" s="469">
        <v>0</v>
      </c>
      <c r="O1382" s="194"/>
      <c r="P1382" s="195"/>
      <c r="Q1382" s="195"/>
      <c r="R1382" s="195"/>
      <c r="S1382" s="196"/>
    </row>
    <row r="1383" spans="1:19" outlineLevel="1" collapsed="1" x14ac:dyDescent="0.2">
      <c r="A1383" s="133"/>
      <c r="B1383" s="134">
        <v>1</v>
      </c>
      <c r="C1383" s="165">
        <v>505426</v>
      </c>
      <c r="D1383" s="165">
        <v>542601</v>
      </c>
      <c r="E1383" s="136"/>
      <c r="F1383" s="136">
        <v>1</v>
      </c>
      <c r="G1383" s="507" t="s">
        <v>12</v>
      </c>
      <c r="H1383" s="457"/>
      <c r="I1383" s="137"/>
      <c r="J1383" s="181">
        <v>9553</v>
      </c>
      <c r="K1383" s="182">
        <v>1903</v>
      </c>
      <c r="L1383" s="182">
        <v>2550</v>
      </c>
      <c r="M1383" s="182">
        <v>2550</v>
      </c>
      <c r="N1383" s="470">
        <v>2550</v>
      </c>
      <c r="O1383" s="197">
        <v>317159.15252000012</v>
      </c>
      <c r="P1383" s="198">
        <v>64093.771000000008</v>
      </c>
      <c r="Q1383" s="198">
        <v>84355.7</v>
      </c>
      <c r="R1383" s="198">
        <v>84355.7</v>
      </c>
      <c r="S1383" s="199">
        <v>84353.981520000074</v>
      </c>
    </row>
    <row r="1384" spans="1:19" ht="38.25" outlineLevel="2" x14ac:dyDescent="0.2">
      <c r="A1384" s="12" t="s">
        <v>9</v>
      </c>
      <c r="B1384" s="2">
        <v>1</v>
      </c>
      <c r="C1384" s="446">
        <v>508908</v>
      </c>
      <c r="D1384" s="446">
        <v>890901</v>
      </c>
      <c r="E1384" s="5" t="s">
        <v>628</v>
      </c>
      <c r="F1384" s="5">
        <v>1</v>
      </c>
      <c r="G1384" s="506" t="s">
        <v>12</v>
      </c>
      <c r="H1384" s="456" t="s">
        <v>701</v>
      </c>
      <c r="I1384" s="13" t="s">
        <v>98</v>
      </c>
      <c r="J1384" s="179">
        <v>0</v>
      </c>
      <c r="K1384" s="180">
        <v>0</v>
      </c>
      <c r="L1384" s="180">
        <v>0</v>
      </c>
      <c r="M1384" s="180">
        <v>0</v>
      </c>
      <c r="N1384" s="469">
        <v>0</v>
      </c>
      <c r="O1384" s="194"/>
      <c r="P1384" s="195"/>
      <c r="Q1384" s="195"/>
      <c r="R1384" s="195"/>
      <c r="S1384" s="196"/>
    </row>
    <row r="1385" spans="1:19" ht="38.25" outlineLevel="2" x14ac:dyDescent="0.2">
      <c r="A1385" s="12" t="s">
        <v>9</v>
      </c>
      <c r="B1385" s="2">
        <v>1</v>
      </c>
      <c r="C1385" s="446">
        <v>508908</v>
      </c>
      <c r="D1385" s="446">
        <v>890901</v>
      </c>
      <c r="E1385" s="5" t="s">
        <v>628</v>
      </c>
      <c r="F1385" s="5">
        <v>1</v>
      </c>
      <c r="G1385" s="506" t="s">
        <v>12</v>
      </c>
      <c r="H1385" s="456">
        <v>2</v>
      </c>
      <c r="I1385" s="13" t="s">
        <v>99</v>
      </c>
      <c r="J1385" s="179">
        <v>0</v>
      </c>
      <c r="K1385" s="180">
        <v>0</v>
      </c>
      <c r="L1385" s="180">
        <v>0</v>
      </c>
      <c r="M1385" s="180">
        <v>0</v>
      </c>
      <c r="N1385" s="469">
        <v>0</v>
      </c>
      <c r="O1385" s="194"/>
      <c r="P1385" s="195"/>
      <c r="Q1385" s="195"/>
      <c r="R1385" s="195"/>
      <c r="S1385" s="196"/>
    </row>
    <row r="1386" spans="1:19" ht="38.25" outlineLevel="2" x14ac:dyDescent="0.2">
      <c r="A1386" s="12" t="s">
        <v>9</v>
      </c>
      <c r="B1386" s="2">
        <v>1</v>
      </c>
      <c r="C1386" s="446">
        <v>508908</v>
      </c>
      <c r="D1386" s="446">
        <v>890901</v>
      </c>
      <c r="E1386" s="5" t="s">
        <v>628</v>
      </c>
      <c r="F1386" s="5">
        <v>1</v>
      </c>
      <c r="G1386" s="506" t="s">
        <v>12</v>
      </c>
      <c r="H1386" s="456">
        <v>3</v>
      </c>
      <c r="I1386" s="13" t="s">
        <v>100</v>
      </c>
      <c r="J1386" s="179">
        <v>29</v>
      </c>
      <c r="K1386" s="180">
        <v>7</v>
      </c>
      <c r="L1386" s="180">
        <v>7</v>
      </c>
      <c r="M1386" s="180">
        <v>7</v>
      </c>
      <c r="N1386" s="469">
        <v>8</v>
      </c>
      <c r="O1386" s="194"/>
      <c r="P1386" s="195"/>
      <c r="Q1386" s="195"/>
      <c r="R1386" s="195"/>
      <c r="S1386" s="196"/>
    </row>
    <row r="1387" spans="1:19" ht="38.25" outlineLevel="2" x14ac:dyDescent="0.2">
      <c r="A1387" s="12" t="s">
        <v>9</v>
      </c>
      <c r="B1387" s="2">
        <v>1</v>
      </c>
      <c r="C1387" s="446">
        <v>508908</v>
      </c>
      <c r="D1387" s="446">
        <v>890901</v>
      </c>
      <c r="E1387" s="5" t="s">
        <v>628</v>
      </c>
      <c r="F1387" s="5">
        <v>1</v>
      </c>
      <c r="G1387" s="506" t="s">
        <v>12</v>
      </c>
      <c r="H1387" s="456">
        <v>4</v>
      </c>
      <c r="I1387" s="13" t="s">
        <v>101</v>
      </c>
      <c r="J1387" s="179">
        <v>75</v>
      </c>
      <c r="K1387" s="180">
        <v>19</v>
      </c>
      <c r="L1387" s="180">
        <v>19</v>
      </c>
      <c r="M1387" s="180">
        <v>19</v>
      </c>
      <c r="N1387" s="469">
        <v>18</v>
      </c>
      <c r="O1387" s="194"/>
      <c r="P1387" s="195"/>
      <c r="Q1387" s="195"/>
      <c r="R1387" s="195"/>
      <c r="S1387" s="196"/>
    </row>
    <row r="1388" spans="1:19" ht="38.25" outlineLevel="2" x14ac:dyDescent="0.2">
      <c r="A1388" s="12" t="s">
        <v>9</v>
      </c>
      <c r="B1388" s="2">
        <v>1</v>
      </c>
      <c r="C1388" s="446">
        <v>508908</v>
      </c>
      <c r="D1388" s="446">
        <v>890901</v>
      </c>
      <c r="E1388" s="5" t="s">
        <v>628</v>
      </c>
      <c r="F1388" s="5">
        <v>1</v>
      </c>
      <c r="G1388" s="506" t="s">
        <v>12</v>
      </c>
      <c r="H1388" s="456" t="s">
        <v>302</v>
      </c>
      <c r="I1388" s="13" t="s">
        <v>102</v>
      </c>
      <c r="J1388" s="179">
        <v>0</v>
      </c>
      <c r="K1388" s="180">
        <v>0</v>
      </c>
      <c r="L1388" s="180">
        <v>0</v>
      </c>
      <c r="M1388" s="180">
        <v>0</v>
      </c>
      <c r="N1388" s="469">
        <v>0</v>
      </c>
      <c r="O1388" s="194"/>
      <c r="P1388" s="195"/>
      <c r="Q1388" s="195"/>
      <c r="R1388" s="195"/>
      <c r="S1388" s="196"/>
    </row>
    <row r="1389" spans="1:19" ht="38.25" outlineLevel="2" x14ac:dyDescent="0.2">
      <c r="A1389" s="12" t="s">
        <v>9</v>
      </c>
      <c r="B1389" s="2">
        <v>1</v>
      </c>
      <c r="C1389" s="446">
        <v>508908</v>
      </c>
      <c r="D1389" s="446">
        <v>890901</v>
      </c>
      <c r="E1389" s="5" t="s">
        <v>628</v>
      </c>
      <c r="F1389" s="5">
        <v>1</v>
      </c>
      <c r="G1389" s="506" t="s">
        <v>12</v>
      </c>
      <c r="H1389" s="456">
        <v>6</v>
      </c>
      <c r="I1389" s="13" t="s">
        <v>103</v>
      </c>
      <c r="J1389" s="179">
        <v>0</v>
      </c>
      <c r="K1389" s="180">
        <v>0</v>
      </c>
      <c r="L1389" s="180">
        <v>0</v>
      </c>
      <c r="M1389" s="180">
        <v>0</v>
      </c>
      <c r="N1389" s="469">
        <v>0</v>
      </c>
      <c r="O1389" s="194"/>
      <c r="P1389" s="195"/>
      <c r="Q1389" s="195"/>
      <c r="R1389" s="195"/>
      <c r="S1389" s="196"/>
    </row>
    <row r="1390" spans="1:19" ht="38.25" outlineLevel="2" x14ac:dyDescent="0.2">
      <c r="A1390" s="12" t="s">
        <v>9</v>
      </c>
      <c r="B1390" s="2">
        <v>1</v>
      </c>
      <c r="C1390" s="446">
        <v>508908</v>
      </c>
      <c r="D1390" s="446">
        <v>890901</v>
      </c>
      <c r="E1390" s="5" t="s">
        <v>628</v>
      </c>
      <c r="F1390" s="5">
        <v>1</v>
      </c>
      <c r="G1390" s="506" t="s">
        <v>12</v>
      </c>
      <c r="H1390" s="456">
        <v>7</v>
      </c>
      <c r="I1390" s="13" t="s">
        <v>104</v>
      </c>
      <c r="J1390" s="179">
        <v>0</v>
      </c>
      <c r="K1390" s="180">
        <v>0</v>
      </c>
      <c r="L1390" s="180">
        <v>0</v>
      </c>
      <c r="M1390" s="180">
        <v>0</v>
      </c>
      <c r="N1390" s="469">
        <v>0</v>
      </c>
      <c r="O1390" s="194"/>
      <c r="P1390" s="195"/>
      <c r="Q1390" s="195"/>
      <c r="R1390" s="195"/>
      <c r="S1390" s="196"/>
    </row>
    <row r="1391" spans="1:19" ht="51" outlineLevel="2" x14ac:dyDescent="0.2">
      <c r="A1391" s="12" t="s">
        <v>9</v>
      </c>
      <c r="B1391" s="2">
        <v>1</v>
      </c>
      <c r="C1391" s="446">
        <v>508908</v>
      </c>
      <c r="D1391" s="446">
        <v>890901</v>
      </c>
      <c r="E1391" s="5" t="s">
        <v>628</v>
      </c>
      <c r="F1391" s="5">
        <v>1</v>
      </c>
      <c r="G1391" s="506" t="s">
        <v>12</v>
      </c>
      <c r="H1391" s="456">
        <v>8</v>
      </c>
      <c r="I1391" s="13" t="s">
        <v>105</v>
      </c>
      <c r="J1391" s="179">
        <v>50</v>
      </c>
      <c r="K1391" s="180">
        <v>13</v>
      </c>
      <c r="L1391" s="180">
        <v>13</v>
      </c>
      <c r="M1391" s="180">
        <v>13</v>
      </c>
      <c r="N1391" s="469">
        <v>11</v>
      </c>
      <c r="O1391" s="194"/>
      <c r="P1391" s="195"/>
      <c r="Q1391" s="195"/>
      <c r="R1391" s="195"/>
      <c r="S1391" s="196"/>
    </row>
    <row r="1392" spans="1:19" ht="38.25" outlineLevel="2" x14ac:dyDescent="0.2">
      <c r="A1392" s="12" t="s">
        <v>9</v>
      </c>
      <c r="B1392" s="2">
        <v>1</v>
      </c>
      <c r="C1392" s="446">
        <v>508908</v>
      </c>
      <c r="D1392" s="446">
        <v>890901</v>
      </c>
      <c r="E1392" s="5" t="s">
        <v>628</v>
      </c>
      <c r="F1392" s="5">
        <v>1</v>
      </c>
      <c r="G1392" s="506" t="s">
        <v>12</v>
      </c>
      <c r="H1392" s="456">
        <v>9</v>
      </c>
      <c r="I1392" s="13" t="s">
        <v>106</v>
      </c>
      <c r="J1392" s="179">
        <v>120</v>
      </c>
      <c r="K1392" s="180">
        <v>30</v>
      </c>
      <c r="L1392" s="180">
        <v>30</v>
      </c>
      <c r="M1392" s="180">
        <v>30</v>
      </c>
      <c r="N1392" s="469">
        <v>30</v>
      </c>
      <c r="O1392" s="194"/>
      <c r="P1392" s="195"/>
      <c r="Q1392" s="195"/>
      <c r="R1392" s="195"/>
      <c r="S1392" s="196"/>
    </row>
    <row r="1393" spans="1:19" ht="38.25" outlineLevel="2" x14ac:dyDescent="0.2">
      <c r="A1393" s="12" t="s">
        <v>9</v>
      </c>
      <c r="B1393" s="2">
        <v>1</v>
      </c>
      <c r="C1393" s="446">
        <v>508908</v>
      </c>
      <c r="D1393" s="446">
        <v>890901</v>
      </c>
      <c r="E1393" s="5" t="s">
        <v>628</v>
      </c>
      <c r="F1393" s="5">
        <v>1</v>
      </c>
      <c r="G1393" s="506" t="s">
        <v>12</v>
      </c>
      <c r="H1393" s="456">
        <v>10</v>
      </c>
      <c r="I1393" s="13" t="s">
        <v>107</v>
      </c>
      <c r="J1393" s="179">
        <v>120</v>
      </c>
      <c r="K1393" s="180">
        <v>30</v>
      </c>
      <c r="L1393" s="180">
        <v>30</v>
      </c>
      <c r="M1393" s="180">
        <v>30</v>
      </c>
      <c r="N1393" s="469">
        <v>30</v>
      </c>
      <c r="O1393" s="194"/>
      <c r="P1393" s="195"/>
      <c r="Q1393" s="195"/>
      <c r="R1393" s="195"/>
      <c r="S1393" s="196"/>
    </row>
    <row r="1394" spans="1:19" ht="38.25" outlineLevel="2" x14ac:dyDescent="0.2">
      <c r="A1394" s="12" t="s">
        <v>9</v>
      </c>
      <c r="B1394" s="2">
        <v>1</v>
      </c>
      <c r="C1394" s="446">
        <v>508908</v>
      </c>
      <c r="D1394" s="446">
        <v>890901</v>
      </c>
      <c r="E1394" s="5" t="s">
        <v>628</v>
      </c>
      <c r="F1394" s="5">
        <v>1</v>
      </c>
      <c r="G1394" s="506" t="s">
        <v>12</v>
      </c>
      <c r="H1394" s="456">
        <v>11</v>
      </c>
      <c r="I1394" s="13" t="s">
        <v>108</v>
      </c>
      <c r="J1394" s="179">
        <v>0</v>
      </c>
      <c r="K1394" s="180">
        <v>0</v>
      </c>
      <c r="L1394" s="180">
        <v>0</v>
      </c>
      <c r="M1394" s="180">
        <v>0</v>
      </c>
      <c r="N1394" s="469">
        <v>0</v>
      </c>
      <c r="O1394" s="194"/>
      <c r="P1394" s="195"/>
      <c r="Q1394" s="195"/>
      <c r="R1394" s="195"/>
      <c r="S1394" s="196"/>
    </row>
    <row r="1395" spans="1:19" ht="38.25" outlineLevel="2" x14ac:dyDescent="0.2">
      <c r="A1395" s="12" t="s">
        <v>9</v>
      </c>
      <c r="B1395" s="2">
        <v>1</v>
      </c>
      <c r="C1395" s="446">
        <v>508908</v>
      </c>
      <c r="D1395" s="446">
        <v>890901</v>
      </c>
      <c r="E1395" s="5" t="s">
        <v>628</v>
      </c>
      <c r="F1395" s="5">
        <v>1</v>
      </c>
      <c r="G1395" s="506" t="s">
        <v>12</v>
      </c>
      <c r="H1395" s="456" t="s">
        <v>304</v>
      </c>
      <c r="I1395" s="13" t="s">
        <v>109</v>
      </c>
      <c r="J1395" s="179">
        <v>0</v>
      </c>
      <c r="K1395" s="180">
        <v>0</v>
      </c>
      <c r="L1395" s="180">
        <v>0</v>
      </c>
      <c r="M1395" s="180">
        <v>0</v>
      </c>
      <c r="N1395" s="469">
        <v>0</v>
      </c>
      <c r="O1395" s="194"/>
      <c r="P1395" s="195"/>
      <c r="Q1395" s="195"/>
      <c r="R1395" s="195"/>
      <c r="S1395" s="196"/>
    </row>
    <row r="1396" spans="1:19" ht="38.25" outlineLevel="2" x14ac:dyDescent="0.2">
      <c r="A1396" s="12" t="s">
        <v>9</v>
      </c>
      <c r="B1396" s="2">
        <v>1</v>
      </c>
      <c r="C1396" s="446">
        <v>508908</v>
      </c>
      <c r="D1396" s="446">
        <v>890901</v>
      </c>
      <c r="E1396" s="5" t="s">
        <v>628</v>
      </c>
      <c r="F1396" s="5">
        <v>1</v>
      </c>
      <c r="G1396" s="506" t="s">
        <v>12</v>
      </c>
      <c r="H1396" s="456">
        <v>15</v>
      </c>
      <c r="I1396" s="13" t="s">
        <v>110</v>
      </c>
      <c r="J1396" s="179">
        <v>0</v>
      </c>
      <c r="K1396" s="180">
        <v>0</v>
      </c>
      <c r="L1396" s="180">
        <v>0</v>
      </c>
      <c r="M1396" s="180">
        <v>0</v>
      </c>
      <c r="N1396" s="469">
        <v>0</v>
      </c>
      <c r="O1396" s="194"/>
      <c r="P1396" s="195"/>
      <c r="Q1396" s="195"/>
      <c r="R1396" s="195"/>
      <c r="S1396" s="196"/>
    </row>
    <row r="1397" spans="1:19" ht="38.25" outlineLevel="2" x14ac:dyDescent="0.2">
      <c r="A1397" s="12" t="s">
        <v>9</v>
      </c>
      <c r="B1397" s="2">
        <v>1</v>
      </c>
      <c r="C1397" s="446">
        <v>508908</v>
      </c>
      <c r="D1397" s="446">
        <v>890901</v>
      </c>
      <c r="E1397" s="5" t="s">
        <v>628</v>
      </c>
      <c r="F1397" s="5">
        <v>1</v>
      </c>
      <c r="G1397" s="506" t="s">
        <v>12</v>
      </c>
      <c r="H1397" s="456">
        <v>19</v>
      </c>
      <c r="I1397" s="13" t="s">
        <v>111</v>
      </c>
      <c r="J1397" s="179">
        <v>0</v>
      </c>
      <c r="K1397" s="180">
        <v>0</v>
      </c>
      <c r="L1397" s="180">
        <v>0</v>
      </c>
      <c r="M1397" s="180">
        <v>0</v>
      </c>
      <c r="N1397" s="469">
        <v>0</v>
      </c>
      <c r="O1397" s="194"/>
      <c r="P1397" s="195"/>
      <c r="Q1397" s="195"/>
      <c r="R1397" s="195"/>
      <c r="S1397" s="196"/>
    </row>
    <row r="1398" spans="1:19" ht="38.25" outlineLevel="2" x14ac:dyDescent="0.2">
      <c r="A1398" s="12" t="s">
        <v>9</v>
      </c>
      <c r="B1398" s="2">
        <v>1</v>
      </c>
      <c r="C1398" s="446">
        <v>508908</v>
      </c>
      <c r="D1398" s="446">
        <v>890901</v>
      </c>
      <c r="E1398" s="5" t="s">
        <v>628</v>
      </c>
      <c r="F1398" s="5">
        <v>1</v>
      </c>
      <c r="G1398" s="506" t="s">
        <v>12</v>
      </c>
      <c r="H1398" s="456" t="s">
        <v>316</v>
      </c>
      <c r="I1398" s="13" t="s">
        <v>112</v>
      </c>
      <c r="J1398" s="179">
        <v>0</v>
      </c>
      <c r="K1398" s="180">
        <v>0</v>
      </c>
      <c r="L1398" s="180">
        <v>0</v>
      </c>
      <c r="M1398" s="180">
        <v>0</v>
      </c>
      <c r="N1398" s="469">
        <v>0</v>
      </c>
      <c r="O1398" s="194"/>
      <c r="P1398" s="195"/>
      <c r="Q1398" s="195"/>
      <c r="R1398" s="195"/>
      <c r="S1398" s="196"/>
    </row>
    <row r="1399" spans="1:19" ht="38.25" outlineLevel="2" x14ac:dyDescent="0.2">
      <c r="A1399" s="12" t="s">
        <v>9</v>
      </c>
      <c r="B1399" s="2">
        <v>1</v>
      </c>
      <c r="C1399" s="446">
        <v>508908</v>
      </c>
      <c r="D1399" s="446">
        <v>890901</v>
      </c>
      <c r="E1399" s="5" t="s">
        <v>628</v>
      </c>
      <c r="F1399" s="5">
        <v>1</v>
      </c>
      <c r="G1399" s="506" t="s">
        <v>12</v>
      </c>
      <c r="H1399" s="456" t="s">
        <v>296</v>
      </c>
      <c r="I1399" s="13" t="s">
        <v>113</v>
      </c>
      <c r="J1399" s="179">
        <v>0</v>
      </c>
      <c r="K1399" s="180">
        <v>0</v>
      </c>
      <c r="L1399" s="180">
        <v>0</v>
      </c>
      <c r="M1399" s="180">
        <v>0</v>
      </c>
      <c r="N1399" s="469">
        <v>0</v>
      </c>
      <c r="O1399" s="194"/>
      <c r="P1399" s="195"/>
      <c r="Q1399" s="195"/>
      <c r="R1399" s="195"/>
      <c r="S1399" s="196"/>
    </row>
    <row r="1400" spans="1:19" ht="38.25" outlineLevel="2" x14ac:dyDescent="0.2">
      <c r="A1400" s="12" t="s">
        <v>9</v>
      </c>
      <c r="B1400" s="2">
        <v>1</v>
      </c>
      <c r="C1400" s="446">
        <v>508908</v>
      </c>
      <c r="D1400" s="446">
        <v>890901</v>
      </c>
      <c r="E1400" s="5" t="s">
        <v>628</v>
      </c>
      <c r="F1400" s="5">
        <v>1</v>
      </c>
      <c r="G1400" s="506" t="s">
        <v>12</v>
      </c>
      <c r="H1400" s="456">
        <v>23</v>
      </c>
      <c r="I1400" s="13" t="s">
        <v>114</v>
      </c>
      <c r="J1400" s="179">
        <v>0</v>
      </c>
      <c r="K1400" s="180">
        <v>0</v>
      </c>
      <c r="L1400" s="180">
        <v>0</v>
      </c>
      <c r="M1400" s="180">
        <v>0</v>
      </c>
      <c r="N1400" s="469">
        <v>0</v>
      </c>
      <c r="O1400" s="194"/>
      <c r="P1400" s="195"/>
      <c r="Q1400" s="195"/>
      <c r="R1400" s="195"/>
      <c r="S1400" s="196"/>
    </row>
    <row r="1401" spans="1:19" ht="38.25" outlineLevel="2" x14ac:dyDescent="0.2">
      <c r="A1401" s="12" t="s">
        <v>9</v>
      </c>
      <c r="B1401" s="2">
        <v>1</v>
      </c>
      <c r="C1401" s="446">
        <v>508908</v>
      </c>
      <c r="D1401" s="446">
        <v>890901</v>
      </c>
      <c r="E1401" s="5" t="s">
        <v>628</v>
      </c>
      <c r="F1401" s="5">
        <v>1</v>
      </c>
      <c r="G1401" s="506" t="s">
        <v>12</v>
      </c>
      <c r="H1401" s="456">
        <v>24</v>
      </c>
      <c r="I1401" s="13" t="s">
        <v>115</v>
      </c>
      <c r="J1401" s="179">
        <v>0</v>
      </c>
      <c r="K1401" s="180">
        <v>0</v>
      </c>
      <c r="L1401" s="180">
        <v>0</v>
      </c>
      <c r="M1401" s="180">
        <v>0</v>
      </c>
      <c r="N1401" s="469">
        <v>0</v>
      </c>
      <c r="O1401" s="194"/>
      <c r="P1401" s="195"/>
      <c r="Q1401" s="195"/>
      <c r="R1401" s="195"/>
      <c r="S1401" s="196"/>
    </row>
    <row r="1402" spans="1:19" ht="38.25" outlineLevel="2" x14ac:dyDescent="0.2">
      <c r="A1402" s="12" t="s">
        <v>9</v>
      </c>
      <c r="B1402" s="2">
        <v>1</v>
      </c>
      <c r="C1402" s="446">
        <v>508908</v>
      </c>
      <c r="D1402" s="446">
        <v>890901</v>
      </c>
      <c r="E1402" s="5" t="s">
        <v>628</v>
      </c>
      <c r="F1402" s="5">
        <v>1</v>
      </c>
      <c r="G1402" s="506" t="s">
        <v>12</v>
      </c>
      <c r="H1402" s="456">
        <v>25</v>
      </c>
      <c r="I1402" s="13" t="s">
        <v>116</v>
      </c>
      <c r="J1402" s="179">
        <v>0</v>
      </c>
      <c r="K1402" s="180">
        <v>0</v>
      </c>
      <c r="L1402" s="180">
        <v>0</v>
      </c>
      <c r="M1402" s="180">
        <v>0</v>
      </c>
      <c r="N1402" s="469">
        <v>0</v>
      </c>
      <c r="O1402" s="194"/>
      <c r="P1402" s="195"/>
      <c r="Q1402" s="195"/>
      <c r="R1402" s="195"/>
      <c r="S1402" s="196"/>
    </row>
    <row r="1403" spans="1:19" ht="38.25" outlineLevel="2" x14ac:dyDescent="0.2">
      <c r="A1403" s="12" t="s">
        <v>9</v>
      </c>
      <c r="B1403" s="2">
        <v>1</v>
      </c>
      <c r="C1403" s="446">
        <v>508908</v>
      </c>
      <c r="D1403" s="446">
        <v>890901</v>
      </c>
      <c r="E1403" s="5" t="s">
        <v>628</v>
      </c>
      <c r="F1403" s="5">
        <v>1</v>
      </c>
      <c r="G1403" s="506" t="s">
        <v>12</v>
      </c>
      <c r="H1403" s="456">
        <v>30</v>
      </c>
      <c r="I1403" s="13" t="s">
        <v>117</v>
      </c>
      <c r="J1403" s="179">
        <v>260</v>
      </c>
      <c r="K1403" s="180">
        <v>65</v>
      </c>
      <c r="L1403" s="180">
        <v>65</v>
      </c>
      <c r="M1403" s="180">
        <v>65</v>
      </c>
      <c r="N1403" s="469">
        <v>65</v>
      </c>
      <c r="O1403" s="194"/>
      <c r="P1403" s="195"/>
      <c r="Q1403" s="195"/>
      <c r="R1403" s="195"/>
      <c r="S1403" s="196"/>
    </row>
    <row r="1404" spans="1:19" ht="38.25" outlineLevel="2" x14ac:dyDescent="0.2">
      <c r="A1404" s="12" t="s">
        <v>9</v>
      </c>
      <c r="B1404" s="2">
        <v>1</v>
      </c>
      <c r="C1404" s="446">
        <v>508908</v>
      </c>
      <c r="D1404" s="446">
        <v>890901</v>
      </c>
      <c r="E1404" s="5" t="s">
        <v>628</v>
      </c>
      <c r="F1404" s="5">
        <v>1</v>
      </c>
      <c r="G1404" s="506" t="s">
        <v>12</v>
      </c>
      <c r="H1404" s="456">
        <v>31</v>
      </c>
      <c r="I1404" s="13" t="s">
        <v>118</v>
      </c>
      <c r="J1404" s="179">
        <v>0</v>
      </c>
      <c r="K1404" s="180">
        <v>0</v>
      </c>
      <c r="L1404" s="180">
        <v>0</v>
      </c>
      <c r="M1404" s="180">
        <v>0</v>
      </c>
      <c r="N1404" s="469">
        <v>0</v>
      </c>
      <c r="O1404" s="194"/>
      <c r="P1404" s="195"/>
      <c r="Q1404" s="195"/>
      <c r="R1404" s="195"/>
      <c r="S1404" s="196"/>
    </row>
    <row r="1405" spans="1:19" ht="38.25" outlineLevel="2" x14ac:dyDescent="0.2">
      <c r="A1405" s="12" t="s">
        <v>9</v>
      </c>
      <c r="B1405" s="2">
        <v>1</v>
      </c>
      <c r="C1405" s="446">
        <v>508908</v>
      </c>
      <c r="D1405" s="446">
        <v>890901</v>
      </c>
      <c r="E1405" s="5" t="s">
        <v>628</v>
      </c>
      <c r="F1405" s="5">
        <v>1</v>
      </c>
      <c r="G1405" s="506" t="s">
        <v>12</v>
      </c>
      <c r="H1405" s="456">
        <v>32</v>
      </c>
      <c r="I1405" s="13" t="s">
        <v>119</v>
      </c>
      <c r="J1405" s="179">
        <v>0</v>
      </c>
      <c r="K1405" s="180">
        <v>0</v>
      </c>
      <c r="L1405" s="180">
        <v>0</v>
      </c>
      <c r="M1405" s="180">
        <v>0</v>
      </c>
      <c r="N1405" s="469">
        <v>0</v>
      </c>
      <c r="O1405" s="194"/>
      <c r="P1405" s="195"/>
      <c r="Q1405" s="195"/>
      <c r="R1405" s="195"/>
      <c r="S1405" s="196"/>
    </row>
    <row r="1406" spans="1:19" ht="38.25" outlineLevel="2" x14ac:dyDescent="0.2">
      <c r="A1406" s="12" t="s">
        <v>9</v>
      </c>
      <c r="B1406" s="2">
        <v>1</v>
      </c>
      <c r="C1406" s="446">
        <v>508908</v>
      </c>
      <c r="D1406" s="446">
        <v>890901</v>
      </c>
      <c r="E1406" s="5" t="s">
        <v>628</v>
      </c>
      <c r="F1406" s="5">
        <v>1</v>
      </c>
      <c r="G1406" s="506" t="s">
        <v>12</v>
      </c>
      <c r="H1406" s="456">
        <v>35</v>
      </c>
      <c r="I1406" s="13" t="s">
        <v>120</v>
      </c>
      <c r="J1406" s="179">
        <v>0</v>
      </c>
      <c r="K1406" s="180">
        <v>0</v>
      </c>
      <c r="L1406" s="180">
        <v>0</v>
      </c>
      <c r="M1406" s="180">
        <v>0</v>
      </c>
      <c r="N1406" s="469">
        <v>0</v>
      </c>
      <c r="O1406" s="194"/>
      <c r="P1406" s="195"/>
      <c r="Q1406" s="195"/>
      <c r="R1406" s="195"/>
      <c r="S1406" s="196"/>
    </row>
    <row r="1407" spans="1:19" ht="38.25" outlineLevel="2" x14ac:dyDescent="0.2">
      <c r="A1407" s="12" t="s">
        <v>9</v>
      </c>
      <c r="B1407" s="2">
        <v>1</v>
      </c>
      <c r="C1407" s="446">
        <v>508908</v>
      </c>
      <c r="D1407" s="446">
        <v>890901</v>
      </c>
      <c r="E1407" s="5" t="s">
        <v>628</v>
      </c>
      <c r="F1407" s="5">
        <v>1</v>
      </c>
      <c r="G1407" s="506" t="s">
        <v>12</v>
      </c>
      <c r="H1407" s="456">
        <v>40</v>
      </c>
      <c r="I1407" s="13" t="s">
        <v>121</v>
      </c>
      <c r="J1407" s="179">
        <v>0</v>
      </c>
      <c r="K1407" s="180">
        <v>0</v>
      </c>
      <c r="L1407" s="180">
        <v>0</v>
      </c>
      <c r="M1407" s="180">
        <v>0</v>
      </c>
      <c r="N1407" s="469">
        <v>0</v>
      </c>
      <c r="O1407" s="194"/>
      <c r="P1407" s="195"/>
      <c r="Q1407" s="195"/>
      <c r="R1407" s="195"/>
      <c r="S1407" s="196"/>
    </row>
    <row r="1408" spans="1:19" ht="38.25" outlineLevel="2" x14ac:dyDescent="0.2">
      <c r="A1408" s="12" t="s">
        <v>9</v>
      </c>
      <c r="B1408" s="2">
        <v>1</v>
      </c>
      <c r="C1408" s="446">
        <v>508908</v>
      </c>
      <c r="D1408" s="446">
        <v>890901</v>
      </c>
      <c r="E1408" s="5" t="s">
        <v>628</v>
      </c>
      <c r="F1408" s="5">
        <v>1</v>
      </c>
      <c r="G1408" s="506" t="s">
        <v>12</v>
      </c>
      <c r="H1408" s="456">
        <v>68</v>
      </c>
      <c r="I1408" s="13" t="s">
        <v>122</v>
      </c>
      <c r="J1408" s="179">
        <v>480</v>
      </c>
      <c r="K1408" s="180">
        <v>120</v>
      </c>
      <c r="L1408" s="180">
        <v>120</v>
      </c>
      <c r="M1408" s="180">
        <v>120</v>
      </c>
      <c r="N1408" s="469">
        <v>120</v>
      </c>
      <c r="O1408" s="194"/>
      <c r="P1408" s="195"/>
      <c r="Q1408" s="195"/>
      <c r="R1408" s="195"/>
      <c r="S1408" s="196"/>
    </row>
    <row r="1409" spans="1:19" ht="38.25" outlineLevel="2" x14ac:dyDescent="0.2">
      <c r="A1409" s="12" t="s">
        <v>9</v>
      </c>
      <c r="B1409" s="2">
        <v>1</v>
      </c>
      <c r="C1409" s="446">
        <v>508908</v>
      </c>
      <c r="D1409" s="446">
        <v>890901</v>
      </c>
      <c r="E1409" s="5" t="s">
        <v>628</v>
      </c>
      <c r="F1409" s="5">
        <v>1</v>
      </c>
      <c r="G1409" s="506" t="s">
        <v>12</v>
      </c>
      <c r="H1409" s="456">
        <v>91</v>
      </c>
      <c r="I1409" s="13" t="s">
        <v>123</v>
      </c>
      <c r="J1409" s="179">
        <v>0</v>
      </c>
      <c r="K1409" s="180">
        <v>0</v>
      </c>
      <c r="L1409" s="180">
        <v>0</v>
      </c>
      <c r="M1409" s="180">
        <v>0</v>
      </c>
      <c r="N1409" s="469">
        <v>0</v>
      </c>
      <c r="O1409" s="194"/>
      <c r="P1409" s="195"/>
      <c r="Q1409" s="195"/>
      <c r="R1409" s="195"/>
      <c r="S1409" s="196"/>
    </row>
    <row r="1410" spans="1:19" outlineLevel="1" collapsed="1" x14ac:dyDescent="0.2">
      <c r="A1410" s="133"/>
      <c r="B1410" s="134">
        <v>1</v>
      </c>
      <c r="C1410" s="165">
        <v>508908</v>
      </c>
      <c r="D1410" s="165">
        <v>890901</v>
      </c>
      <c r="E1410" s="136"/>
      <c r="F1410" s="136">
        <v>1</v>
      </c>
      <c r="G1410" s="507" t="s">
        <v>12</v>
      </c>
      <c r="H1410" s="457"/>
      <c r="I1410" s="137"/>
      <c r="J1410" s="181">
        <v>1134</v>
      </c>
      <c r="K1410" s="182">
        <v>284</v>
      </c>
      <c r="L1410" s="182">
        <v>284</v>
      </c>
      <c r="M1410" s="182">
        <v>284</v>
      </c>
      <c r="N1410" s="470">
        <v>282</v>
      </c>
      <c r="O1410" s="197">
        <v>29600.565859079648</v>
      </c>
      <c r="P1410" s="198">
        <v>6905.2146603705742</v>
      </c>
      <c r="Q1410" s="198">
        <v>7565.3219905558608</v>
      </c>
      <c r="R1410" s="198">
        <v>7565.3219905558608</v>
      </c>
      <c r="S1410" s="199">
        <v>7564.7072175973508</v>
      </c>
    </row>
    <row r="1411" spans="1:19" ht="25.5" outlineLevel="2" x14ac:dyDescent="0.2">
      <c r="A1411" s="12" t="s">
        <v>9</v>
      </c>
      <c r="B1411" s="2">
        <v>1</v>
      </c>
      <c r="C1411" s="446">
        <v>508946</v>
      </c>
      <c r="D1411" s="446">
        <v>894701</v>
      </c>
      <c r="E1411" s="5" t="s">
        <v>425</v>
      </c>
      <c r="F1411" s="5">
        <v>1</v>
      </c>
      <c r="G1411" s="506" t="s">
        <v>12</v>
      </c>
      <c r="H1411" s="456" t="s">
        <v>701</v>
      </c>
      <c r="I1411" s="13" t="s">
        <v>98</v>
      </c>
      <c r="J1411" s="179">
        <v>0</v>
      </c>
      <c r="K1411" s="180">
        <v>0</v>
      </c>
      <c r="L1411" s="180">
        <v>0</v>
      </c>
      <c r="M1411" s="180">
        <v>0</v>
      </c>
      <c r="N1411" s="469">
        <v>0</v>
      </c>
      <c r="O1411" s="194"/>
      <c r="P1411" s="195"/>
      <c r="Q1411" s="195"/>
      <c r="R1411" s="195"/>
      <c r="S1411" s="196"/>
    </row>
    <row r="1412" spans="1:19" ht="25.5" outlineLevel="2" x14ac:dyDescent="0.2">
      <c r="A1412" s="12" t="s">
        <v>9</v>
      </c>
      <c r="B1412" s="2">
        <v>1</v>
      </c>
      <c r="C1412" s="446">
        <v>508946</v>
      </c>
      <c r="D1412" s="446">
        <v>894701</v>
      </c>
      <c r="E1412" s="5" t="s">
        <v>425</v>
      </c>
      <c r="F1412" s="5">
        <v>1</v>
      </c>
      <c r="G1412" s="506" t="s">
        <v>12</v>
      </c>
      <c r="H1412" s="456">
        <v>2</v>
      </c>
      <c r="I1412" s="13" t="s">
        <v>99</v>
      </c>
      <c r="J1412" s="179">
        <v>0</v>
      </c>
      <c r="K1412" s="180">
        <v>0</v>
      </c>
      <c r="L1412" s="180">
        <v>0</v>
      </c>
      <c r="M1412" s="180">
        <v>0</v>
      </c>
      <c r="N1412" s="469">
        <v>0</v>
      </c>
      <c r="O1412" s="194"/>
      <c r="P1412" s="195"/>
      <c r="Q1412" s="195"/>
      <c r="R1412" s="195"/>
      <c r="S1412" s="196"/>
    </row>
    <row r="1413" spans="1:19" ht="25.5" outlineLevel="2" x14ac:dyDescent="0.2">
      <c r="A1413" s="12" t="s">
        <v>9</v>
      </c>
      <c r="B1413" s="2">
        <v>1</v>
      </c>
      <c r="C1413" s="446">
        <v>508946</v>
      </c>
      <c r="D1413" s="446">
        <v>894701</v>
      </c>
      <c r="E1413" s="5" t="s">
        <v>425</v>
      </c>
      <c r="F1413" s="5">
        <v>1</v>
      </c>
      <c r="G1413" s="506" t="s">
        <v>12</v>
      </c>
      <c r="H1413" s="456">
        <v>3</v>
      </c>
      <c r="I1413" s="13" t="s">
        <v>100</v>
      </c>
      <c r="J1413" s="179">
        <v>0</v>
      </c>
      <c r="K1413" s="180">
        <v>0</v>
      </c>
      <c r="L1413" s="180">
        <v>0</v>
      </c>
      <c r="M1413" s="180">
        <v>0</v>
      </c>
      <c r="N1413" s="469">
        <v>0</v>
      </c>
      <c r="O1413" s="194"/>
      <c r="P1413" s="195"/>
      <c r="Q1413" s="195"/>
      <c r="R1413" s="195"/>
      <c r="S1413" s="196"/>
    </row>
    <row r="1414" spans="1:19" ht="25.5" outlineLevel="2" x14ac:dyDescent="0.2">
      <c r="A1414" s="12" t="s">
        <v>9</v>
      </c>
      <c r="B1414" s="2">
        <v>1</v>
      </c>
      <c r="C1414" s="446">
        <v>508946</v>
      </c>
      <c r="D1414" s="446">
        <v>894701</v>
      </c>
      <c r="E1414" s="5" t="s">
        <v>425</v>
      </c>
      <c r="F1414" s="5">
        <v>1</v>
      </c>
      <c r="G1414" s="506" t="s">
        <v>12</v>
      </c>
      <c r="H1414" s="456">
        <v>4</v>
      </c>
      <c r="I1414" s="13" t="s">
        <v>101</v>
      </c>
      <c r="J1414" s="179">
        <v>0</v>
      </c>
      <c r="K1414" s="180">
        <v>0</v>
      </c>
      <c r="L1414" s="180">
        <v>0</v>
      </c>
      <c r="M1414" s="180">
        <v>0</v>
      </c>
      <c r="N1414" s="469">
        <v>0</v>
      </c>
      <c r="O1414" s="194"/>
      <c r="P1414" s="195"/>
      <c r="Q1414" s="195"/>
      <c r="R1414" s="195"/>
      <c r="S1414" s="196"/>
    </row>
    <row r="1415" spans="1:19" ht="25.5" outlineLevel="2" x14ac:dyDescent="0.2">
      <c r="A1415" s="12" t="s">
        <v>9</v>
      </c>
      <c r="B1415" s="2">
        <v>1</v>
      </c>
      <c r="C1415" s="446">
        <v>508946</v>
      </c>
      <c r="D1415" s="446">
        <v>894701</v>
      </c>
      <c r="E1415" s="5" t="s">
        <v>425</v>
      </c>
      <c r="F1415" s="5">
        <v>1</v>
      </c>
      <c r="G1415" s="506" t="s">
        <v>12</v>
      </c>
      <c r="H1415" s="456" t="s">
        <v>302</v>
      </c>
      <c r="I1415" s="13" t="s">
        <v>102</v>
      </c>
      <c r="J1415" s="179">
        <v>0</v>
      </c>
      <c r="K1415" s="180">
        <v>0</v>
      </c>
      <c r="L1415" s="180">
        <v>0</v>
      </c>
      <c r="M1415" s="180">
        <v>0</v>
      </c>
      <c r="N1415" s="469">
        <v>0</v>
      </c>
      <c r="O1415" s="194"/>
      <c r="P1415" s="195"/>
      <c r="Q1415" s="195"/>
      <c r="R1415" s="195"/>
      <c r="S1415" s="196"/>
    </row>
    <row r="1416" spans="1:19" ht="25.5" outlineLevel="2" x14ac:dyDescent="0.2">
      <c r="A1416" s="12" t="s">
        <v>9</v>
      </c>
      <c r="B1416" s="2">
        <v>1</v>
      </c>
      <c r="C1416" s="446">
        <v>508946</v>
      </c>
      <c r="D1416" s="446">
        <v>894701</v>
      </c>
      <c r="E1416" s="5" t="s">
        <v>425</v>
      </c>
      <c r="F1416" s="5">
        <v>1</v>
      </c>
      <c r="G1416" s="506" t="s">
        <v>12</v>
      </c>
      <c r="H1416" s="456">
        <v>6</v>
      </c>
      <c r="I1416" s="13" t="s">
        <v>103</v>
      </c>
      <c r="J1416" s="179">
        <v>0</v>
      </c>
      <c r="K1416" s="180">
        <v>0</v>
      </c>
      <c r="L1416" s="180">
        <v>0</v>
      </c>
      <c r="M1416" s="180">
        <v>0</v>
      </c>
      <c r="N1416" s="469">
        <v>0</v>
      </c>
      <c r="O1416" s="194"/>
      <c r="P1416" s="195"/>
      <c r="Q1416" s="195"/>
      <c r="R1416" s="195"/>
      <c r="S1416" s="196"/>
    </row>
    <row r="1417" spans="1:19" ht="25.5" outlineLevel="2" x14ac:dyDescent="0.2">
      <c r="A1417" s="12" t="s">
        <v>9</v>
      </c>
      <c r="B1417" s="2">
        <v>1</v>
      </c>
      <c r="C1417" s="446">
        <v>508946</v>
      </c>
      <c r="D1417" s="446">
        <v>894701</v>
      </c>
      <c r="E1417" s="5" t="s">
        <v>425</v>
      </c>
      <c r="F1417" s="5">
        <v>1</v>
      </c>
      <c r="G1417" s="506" t="s">
        <v>12</v>
      </c>
      <c r="H1417" s="456">
        <v>7</v>
      </c>
      <c r="I1417" s="13" t="s">
        <v>104</v>
      </c>
      <c r="J1417" s="179">
        <v>0</v>
      </c>
      <c r="K1417" s="180">
        <v>0</v>
      </c>
      <c r="L1417" s="180">
        <v>0</v>
      </c>
      <c r="M1417" s="180">
        <v>0</v>
      </c>
      <c r="N1417" s="469">
        <v>0</v>
      </c>
      <c r="O1417" s="194"/>
      <c r="P1417" s="195"/>
      <c r="Q1417" s="195"/>
      <c r="R1417" s="195"/>
      <c r="S1417" s="196"/>
    </row>
    <row r="1418" spans="1:19" ht="51" outlineLevel="2" x14ac:dyDescent="0.2">
      <c r="A1418" s="12" t="s">
        <v>9</v>
      </c>
      <c r="B1418" s="2">
        <v>1</v>
      </c>
      <c r="C1418" s="446">
        <v>508946</v>
      </c>
      <c r="D1418" s="446">
        <v>894701</v>
      </c>
      <c r="E1418" s="5" t="s">
        <v>425</v>
      </c>
      <c r="F1418" s="5">
        <v>1</v>
      </c>
      <c r="G1418" s="506" t="s">
        <v>12</v>
      </c>
      <c r="H1418" s="456">
        <v>8</v>
      </c>
      <c r="I1418" s="13" t="s">
        <v>105</v>
      </c>
      <c r="J1418" s="179">
        <v>0</v>
      </c>
      <c r="K1418" s="180">
        <v>0</v>
      </c>
      <c r="L1418" s="180">
        <v>0</v>
      </c>
      <c r="M1418" s="180">
        <v>0</v>
      </c>
      <c r="N1418" s="469">
        <v>0</v>
      </c>
      <c r="O1418" s="194"/>
      <c r="P1418" s="195"/>
      <c r="Q1418" s="195"/>
      <c r="R1418" s="195"/>
      <c r="S1418" s="196"/>
    </row>
    <row r="1419" spans="1:19" ht="25.5" outlineLevel="2" x14ac:dyDescent="0.2">
      <c r="A1419" s="12" t="s">
        <v>9</v>
      </c>
      <c r="B1419" s="2">
        <v>1</v>
      </c>
      <c r="C1419" s="446">
        <v>508946</v>
      </c>
      <c r="D1419" s="446">
        <v>894701</v>
      </c>
      <c r="E1419" s="5" t="s">
        <v>425</v>
      </c>
      <c r="F1419" s="5">
        <v>1</v>
      </c>
      <c r="G1419" s="506" t="s">
        <v>12</v>
      </c>
      <c r="H1419" s="456">
        <v>9</v>
      </c>
      <c r="I1419" s="13" t="s">
        <v>106</v>
      </c>
      <c r="J1419" s="179">
        <v>0</v>
      </c>
      <c r="K1419" s="180">
        <v>0</v>
      </c>
      <c r="L1419" s="180">
        <v>0</v>
      </c>
      <c r="M1419" s="180">
        <v>0</v>
      </c>
      <c r="N1419" s="469">
        <v>0</v>
      </c>
      <c r="O1419" s="194"/>
      <c r="P1419" s="195"/>
      <c r="Q1419" s="195"/>
      <c r="R1419" s="195"/>
      <c r="S1419" s="196"/>
    </row>
    <row r="1420" spans="1:19" ht="25.5" outlineLevel="2" x14ac:dyDescent="0.2">
      <c r="A1420" s="12" t="s">
        <v>9</v>
      </c>
      <c r="B1420" s="2">
        <v>1</v>
      </c>
      <c r="C1420" s="446">
        <v>508946</v>
      </c>
      <c r="D1420" s="446">
        <v>894701</v>
      </c>
      <c r="E1420" s="5" t="s">
        <v>425</v>
      </c>
      <c r="F1420" s="5">
        <v>1</v>
      </c>
      <c r="G1420" s="506" t="s">
        <v>12</v>
      </c>
      <c r="H1420" s="456">
        <v>10</v>
      </c>
      <c r="I1420" s="13" t="s">
        <v>107</v>
      </c>
      <c r="J1420" s="179">
        <v>0</v>
      </c>
      <c r="K1420" s="180">
        <v>0</v>
      </c>
      <c r="L1420" s="180">
        <v>0</v>
      </c>
      <c r="M1420" s="180">
        <v>0</v>
      </c>
      <c r="N1420" s="469">
        <v>0</v>
      </c>
      <c r="O1420" s="194"/>
      <c r="P1420" s="195"/>
      <c r="Q1420" s="195"/>
      <c r="R1420" s="195"/>
      <c r="S1420" s="196"/>
    </row>
    <row r="1421" spans="1:19" ht="25.5" outlineLevel="2" x14ac:dyDescent="0.2">
      <c r="A1421" s="12" t="s">
        <v>9</v>
      </c>
      <c r="B1421" s="2">
        <v>1</v>
      </c>
      <c r="C1421" s="446">
        <v>508946</v>
      </c>
      <c r="D1421" s="446">
        <v>894701</v>
      </c>
      <c r="E1421" s="5" t="s">
        <v>425</v>
      </c>
      <c r="F1421" s="5">
        <v>1</v>
      </c>
      <c r="G1421" s="506" t="s">
        <v>12</v>
      </c>
      <c r="H1421" s="456">
        <v>11</v>
      </c>
      <c r="I1421" s="13" t="s">
        <v>108</v>
      </c>
      <c r="J1421" s="179">
        <v>0</v>
      </c>
      <c r="K1421" s="180">
        <v>0</v>
      </c>
      <c r="L1421" s="180">
        <v>0</v>
      </c>
      <c r="M1421" s="180">
        <v>0</v>
      </c>
      <c r="N1421" s="469">
        <v>0</v>
      </c>
      <c r="O1421" s="194"/>
      <c r="P1421" s="195"/>
      <c r="Q1421" s="195"/>
      <c r="R1421" s="195"/>
      <c r="S1421" s="196"/>
    </row>
    <row r="1422" spans="1:19" ht="25.5" outlineLevel="2" x14ac:dyDescent="0.2">
      <c r="A1422" s="12" t="s">
        <v>9</v>
      </c>
      <c r="B1422" s="2">
        <v>1</v>
      </c>
      <c r="C1422" s="446">
        <v>508946</v>
      </c>
      <c r="D1422" s="446">
        <v>894701</v>
      </c>
      <c r="E1422" s="5" t="s">
        <v>425</v>
      </c>
      <c r="F1422" s="5">
        <v>1</v>
      </c>
      <c r="G1422" s="506" t="s">
        <v>12</v>
      </c>
      <c r="H1422" s="456" t="s">
        <v>304</v>
      </c>
      <c r="I1422" s="13" t="s">
        <v>109</v>
      </c>
      <c r="J1422" s="179">
        <v>0</v>
      </c>
      <c r="K1422" s="180">
        <v>0</v>
      </c>
      <c r="L1422" s="180">
        <v>0</v>
      </c>
      <c r="M1422" s="180">
        <v>0</v>
      </c>
      <c r="N1422" s="469">
        <v>0</v>
      </c>
      <c r="O1422" s="194"/>
      <c r="P1422" s="195"/>
      <c r="Q1422" s="195"/>
      <c r="R1422" s="195"/>
      <c r="S1422" s="196"/>
    </row>
    <row r="1423" spans="1:19" ht="25.5" outlineLevel="2" x14ac:dyDescent="0.2">
      <c r="A1423" s="12" t="s">
        <v>9</v>
      </c>
      <c r="B1423" s="2">
        <v>1</v>
      </c>
      <c r="C1423" s="446">
        <v>508946</v>
      </c>
      <c r="D1423" s="446">
        <v>894701</v>
      </c>
      <c r="E1423" s="5" t="s">
        <v>425</v>
      </c>
      <c r="F1423" s="5">
        <v>1</v>
      </c>
      <c r="G1423" s="506" t="s">
        <v>12</v>
      </c>
      <c r="H1423" s="456">
        <v>15</v>
      </c>
      <c r="I1423" s="13" t="s">
        <v>110</v>
      </c>
      <c r="J1423" s="179">
        <v>0</v>
      </c>
      <c r="K1423" s="180">
        <v>0</v>
      </c>
      <c r="L1423" s="180">
        <v>0</v>
      </c>
      <c r="M1423" s="180">
        <v>0</v>
      </c>
      <c r="N1423" s="469">
        <v>0</v>
      </c>
      <c r="O1423" s="194"/>
      <c r="P1423" s="195"/>
      <c r="Q1423" s="195"/>
      <c r="R1423" s="195"/>
      <c r="S1423" s="196"/>
    </row>
    <row r="1424" spans="1:19" ht="25.5" outlineLevel="2" x14ac:dyDescent="0.2">
      <c r="A1424" s="12" t="s">
        <v>9</v>
      </c>
      <c r="B1424" s="2">
        <v>1</v>
      </c>
      <c r="C1424" s="446">
        <v>508946</v>
      </c>
      <c r="D1424" s="446">
        <v>894701</v>
      </c>
      <c r="E1424" s="5" t="s">
        <v>425</v>
      </c>
      <c r="F1424" s="5">
        <v>1</v>
      </c>
      <c r="G1424" s="506" t="s">
        <v>12</v>
      </c>
      <c r="H1424" s="456">
        <v>19</v>
      </c>
      <c r="I1424" s="13" t="s">
        <v>111</v>
      </c>
      <c r="J1424" s="179">
        <v>0</v>
      </c>
      <c r="K1424" s="180">
        <v>0</v>
      </c>
      <c r="L1424" s="180">
        <v>0</v>
      </c>
      <c r="M1424" s="180">
        <v>0</v>
      </c>
      <c r="N1424" s="469">
        <v>0</v>
      </c>
      <c r="O1424" s="194"/>
      <c r="P1424" s="195"/>
      <c r="Q1424" s="195"/>
      <c r="R1424" s="195"/>
      <c r="S1424" s="196"/>
    </row>
    <row r="1425" spans="1:19" ht="25.5" outlineLevel="2" x14ac:dyDescent="0.2">
      <c r="A1425" s="12" t="s">
        <v>9</v>
      </c>
      <c r="B1425" s="2">
        <v>1</v>
      </c>
      <c r="C1425" s="446">
        <v>508946</v>
      </c>
      <c r="D1425" s="446">
        <v>894701</v>
      </c>
      <c r="E1425" s="5" t="s">
        <v>425</v>
      </c>
      <c r="F1425" s="5">
        <v>1</v>
      </c>
      <c r="G1425" s="506" t="s">
        <v>12</v>
      </c>
      <c r="H1425" s="456" t="s">
        <v>316</v>
      </c>
      <c r="I1425" s="13" t="s">
        <v>112</v>
      </c>
      <c r="J1425" s="179">
        <v>0</v>
      </c>
      <c r="K1425" s="180">
        <v>0</v>
      </c>
      <c r="L1425" s="180">
        <v>0</v>
      </c>
      <c r="M1425" s="180">
        <v>0</v>
      </c>
      <c r="N1425" s="469">
        <v>0</v>
      </c>
      <c r="O1425" s="194"/>
      <c r="P1425" s="195"/>
      <c r="Q1425" s="195"/>
      <c r="R1425" s="195"/>
      <c r="S1425" s="196"/>
    </row>
    <row r="1426" spans="1:19" ht="25.5" outlineLevel="2" x14ac:dyDescent="0.2">
      <c r="A1426" s="12" t="s">
        <v>9</v>
      </c>
      <c r="B1426" s="2">
        <v>1</v>
      </c>
      <c r="C1426" s="446">
        <v>508946</v>
      </c>
      <c r="D1426" s="446">
        <v>894701</v>
      </c>
      <c r="E1426" s="5" t="s">
        <v>425</v>
      </c>
      <c r="F1426" s="5">
        <v>1</v>
      </c>
      <c r="G1426" s="506" t="s">
        <v>12</v>
      </c>
      <c r="H1426" s="456" t="s">
        <v>296</v>
      </c>
      <c r="I1426" s="13" t="s">
        <v>113</v>
      </c>
      <c r="J1426" s="179">
        <v>0</v>
      </c>
      <c r="K1426" s="180">
        <v>0</v>
      </c>
      <c r="L1426" s="180">
        <v>0</v>
      </c>
      <c r="M1426" s="180">
        <v>0</v>
      </c>
      <c r="N1426" s="469">
        <v>0</v>
      </c>
      <c r="O1426" s="194"/>
      <c r="P1426" s="195"/>
      <c r="Q1426" s="195"/>
      <c r="R1426" s="195"/>
      <c r="S1426" s="196"/>
    </row>
    <row r="1427" spans="1:19" ht="25.5" outlineLevel="2" x14ac:dyDescent="0.2">
      <c r="A1427" s="12" t="s">
        <v>9</v>
      </c>
      <c r="B1427" s="2">
        <v>1</v>
      </c>
      <c r="C1427" s="446">
        <v>508946</v>
      </c>
      <c r="D1427" s="446">
        <v>894701</v>
      </c>
      <c r="E1427" s="5" t="s">
        <v>425</v>
      </c>
      <c r="F1427" s="5">
        <v>1</v>
      </c>
      <c r="G1427" s="506" t="s">
        <v>12</v>
      </c>
      <c r="H1427" s="456">
        <v>23</v>
      </c>
      <c r="I1427" s="13" t="s">
        <v>114</v>
      </c>
      <c r="J1427" s="179">
        <v>0</v>
      </c>
      <c r="K1427" s="180">
        <v>0</v>
      </c>
      <c r="L1427" s="180">
        <v>0</v>
      </c>
      <c r="M1427" s="180">
        <v>0</v>
      </c>
      <c r="N1427" s="469">
        <v>0</v>
      </c>
      <c r="O1427" s="194"/>
      <c r="P1427" s="195"/>
      <c r="Q1427" s="195"/>
      <c r="R1427" s="195"/>
      <c r="S1427" s="196"/>
    </row>
    <row r="1428" spans="1:19" ht="25.5" outlineLevel="2" x14ac:dyDescent="0.2">
      <c r="A1428" s="12" t="s">
        <v>9</v>
      </c>
      <c r="B1428" s="2">
        <v>1</v>
      </c>
      <c r="C1428" s="446">
        <v>508946</v>
      </c>
      <c r="D1428" s="446">
        <v>894701</v>
      </c>
      <c r="E1428" s="5" t="s">
        <v>425</v>
      </c>
      <c r="F1428" s="5">
        <v>1</v>
      </c>
      <c r="G1428" s="506" t="s">
        <v>12</v>
      </c>
      <c r="H1428" s="456">
        <v>24</v>
      </c>
      <c r="I1428" s="13" t="s">
        <v>115</v>
      </c>
      <c r="J1428" s="179">
        <v>0</v>
      </c>
      <c r="K1428" s="180">
        <v>0</v>
      </c>
      <c r="L1428" s="180">
        <v>0</v>
      </c>
      <c r="M1428" s="180">
        <v>0</v>
      </c>
      <c r="N1428" s="469">
        <v>0</v>
      </c>
      <c r="O1428" s="194"/>
      <c r="P1428" s="195"/>
      <c r="Q1428" s="195"/>
      <c r="R1428" s="195"/>
      <c r="S1428" s="196"/>
    </row>
    <row r="1429" spans="1:19" ht="25.5" outlineLevel="2" x14ac:dyDescent="0.2">
      <c r="A1429" s="12" t="s">
        <v>9</v>
      </c>
      <c r="B1429" s="2">
        <v>1</v>
      </c>
      <c r="C1429" s="446">
        <v>508946</v>
      </c>
      <c r="D1429" s="446">
        <v>894701</v>
      </c>
      <c r="E1429" s="5" t="s">
        <v>425</v>
      </c>
      <c r="F1429" s="5">
        <v>1</v>
      </c>
      <c r="G1429" s="506" t="s">
        <v>12</v>
      </c>
      <c r="H1429" s="456">
        <v>25</v>
      </c>
      <c r="I1429" s="13" t="s">
        <v>116</v>
      </c>
      <c r="J1429" s="179">
        <v>0</v>
      </c>
      <c r="K1429" s="180">
        <v>0</v>
      </c>
      <c r="L1429" s="180">
        <v>0</v>
      </c>
      <c r="M1429" s="180">
        <v>0</v>
      </c>
      <c r="N1429" s="469">
        <v>0</v>
      </c>
      <c r="O1429" s="194"/>
      <c r="P1429" s="195"/>
      <c r="Q1429" s="195"/>
      <c r="R1429" s="195"/>
      <c r="S1429" s="196"/>
    </row>
    <row r="1430" spans="1:19" ht="25.5" outlineLevel="2" x14ac:dyDescent="0.2">
      <c r="A1430" s="12" t="s">
        <v>9</v>
      </c>
      <c r="B1430" s="2">
        <v>1</v>
      </c>
      <c r="C1430" s="446">
        <v>508946</v>
      </c>
      <c r="D1430" s="446">
        <v>894701</v>
      </c>
      <c r="E1430" s="5" t="s">
        <v>425</v>
      </c>
      <c r="F1430" s="5">
        <v>1</v>
      </c>
      <c r="G1430" s="506" t="s">
        <v>12</v>
      </c>
      <c r="H1430" s="456">
        <v>30</v>
      </c>
      <c r="I1430" s="13" t="s">
        <v>117</v>
      </c>
      <c r="J1430" s="179">
        <v>0</v>
      </c>
      <c r="K1430" s="180">
        <v>0</v>
      </c>
      <c r="L1430" s="180">
        <v>0</v>
      </c>
      <c r="M1430" s="180">
        <v>0</v>
      </c>
      <c r="N1430" s="469">
        <v>0</v>
      </c>
      <c r="O1430" s="194"/>
      <c r="P1430" s="195"/>
      <c r="Q1430" s="195"/>
      <c r="R1430" s="195"/>
      <c r="S1430" s="196"/>
    </row>
    <row r="1431" spans="1:19" ht="25.5" outlineLevel="2" x14ac:dyDescent="0.2">
      <c r="A1431" s="12" t="s">
        <v>9</v>
      </c>
      <c r="B1431" s="2">
        <v>1</v>
      </c>
      <c r="C1431" s="446">
        <v>508946</v>
      </c>
      <c r="D1431" s="446">
        <v>894701</v>
      </c>
      <c r="E1431" s="5" t="s">
        <v>425</v>
      </c>
      <c r="F1431" s="5">
        <v>1</v>
      </c>
      <c r="G1431" s="506" t="s">
        <v>12</v>
      </c>
      <c r="H1431" s="456">
        <v>31</v>
      </c>
      <c r="I1431" s="13" t="s">
        <v>118</v>
      </c>
      <c r="J1431" s="179">
        <v>0</v>
      </c>
      <c r="K1431" s="180">
        <v>0</v>
      </c>
      <c r="L1431" s="180">
        <v>0</v>
      </c>
      <c r="M1431" s="180">
        <v>0</v>
      </c>
      <c r="N1431" s="469">
        <v>0</v>
      </c>
      <c r="O1431" s="194"/>
      <c r="P1431" s="195"/>
      <c r="Q1431" s="195"/>
      <c r="R1431" s="195"/>
      <c r="S1431" s="196"/>
    </row>
    <row r="1432" spans="1:19" ht="25.5" outlineLevel="2" x14ac:dyDescent="0.2">
      <c r="A1432" s="12" t="s">
        <v>9</v>
      </c>
      <c r="B1432" s="2">
        <v>1</v>
      </c>
      <c r="C1432" s="446">
        <v>508946</v>
      </c>
      <c r="D1432" s="446">
        <v>894701</v>
      </c>
      <c r="E1432" s="5" t="s">
        <v>425</v>
      </c>
      <c r="F1432" s="5">
        <v>1</v>
      </c>
      <c r="G1432" s="506" t="s">
        <v>12</v>
      </c>
      <c r="H1432" s="456">
        <v>32</v>
      </c>
      <c r="I1432" s="13" t="s">
        <v>119</v>
      </c>
      <c r="J1432" s="179">
        <v>0</v>
      </c>
      <c r="K1432" s="180">
        <v>0</v>
      </c>
      <c r="L1432" s="180">
        <v>0</v>
      </c>
      <c r="M1432" s="180">
        <v>0</v>
      </c>
      <c r="N1432" s="469">
        <v>0</v>
      </c>
      <c r="O1432" s="194"/>
      <c r="P1432" s="195"/>
      <c r="Q1432" s="195"/>
      <c r="R1432" s="195"/>
      <c r="S1432" s="196"/>
    </row>
    <row r="1433" spans="1:19" ht="38.25" outlineLevel="2" x14ac:dyDescent="0.2">
      <c r="A1433" s="12" t="s">
        <v>9</v>
      </c>
      <c r="B1433" s="2">
        <v>1</v>
      </c>
      <c r="C1433" s="446">
        <v>508946</v>
      </c>
      <c r="D1433" s="446">
        <v>894701</v>
      </c>
      <c r="E1433" s="5" t="s">
        <v>425</v>
      </c>
      <c r="F1433" s="5">
        <v>1</v>
      </c>
      <c r="G1433" s="506" t="s">
        <v>12</v>
      </c>
      <c r="H1433" s="456">
        <v>35</v>
      </c>
      <c r="I1433" s="13" t="s">
        <v>120</v>
      </c>
      <c r="J1433" s="179">
        <v>0</v>
      </c>
      <c r="K1433" s="180">
        <v>0</v>
      </c>
      <c r="L1433" s="180">
        <v>0</v>
      </c>
      <c r="M1433" s="180">
        <v>0</v>
      </c>
      <c r="N1433" s="469">
        <v>0</v>
      </c>
      <c r="O1433" s="194"/>
      <c r="P1433" s="195"/>
      <c r="Q1433" s="195"/>
      <c r="R1433" s="195"/>
      <c r="S1433" s="196"/>
    </row>
    <row r="1434" spans="1:19" ht="38.25" outlineLevel="2" x14ac:dyDescent="0.2">
      <c r="A1434" s="12" t="s">
        <v>9</v>
      </c>
      <c r="B1434" s="2">
        <v>1</v>
      </c>
      <c r="C1434" s="446">
        <v>508946</v>
      </c>
      <c r="D1434" s="446">
        <v>894701</v>
      </c>
      <c r="E1434" s="5" t="s">
        <v>425</v>
      </c>
      <c r="F1434" s="5">
        <v>1</v>
      </c>
      <c r="G1434" s="506" t="s">
        <v>12</v>
      </c>
      <c r="H1434" s="456">
        <v>40</v>
      </c>
      <c r="I1434" s="13" t="s">
        <v>121</v>
      </c>
      <c r="J1434" s="179">
        <v>0</v>
      </c>
      <c r="K1434" s="180">
        <v>0</v>
      </c>
      <c r="L1434" s="180">
        <v>0</v>
      </c>
      <c r="M1434" s="180">
        <v>0</v>
      </c>
      <c r="N1434" s="469">
        <v>0</v>
      </c>
      <c r="O1434" s="194"/>
      <c r="P1434" s="195"/>
      <c r="Q1434" s="195"/>
      <c r="R1434" s="195"/>
      <c r="S1434" s="196"/>
    </row>
    <row r="1435" spans="1:19" ht="38.25" outlineLevel="2" x14ac:dyDescent="0.2">
      <c r="A1435" s="12" t="s">
        <v>9</v>
      </c>
      <c r="B1435" s="2">
        <v>1</v>
      </c>
      <c r="C1435" s="446">
        <v>508946</v>
      </c>
      <c r="D1435" s="446">
        <v>894701</v>
      </c>
      <c r="E1435" s="5" t="s">
        <v>425</v>
      </c>
      <c r="F1435" s="5">
        <v>1</v>
      </c>
      <c r="G1435" s="506" t="s">
        <v>12</v>
      </c>
      <c r="H1435" s="456">
        <v>68</v>
      </c>
      <c r="I1435" s="13" t="s">
        <v>122</v>
      </c>
      <c r="J1435" s="179">
        <v>24</v>
      </c>
      <c r="K1435" s="180">
        <v>0</v>
      </c>
      <c r="L1435" s="180">
        <v>0</v>
      </c>
      <c r="M1435" s="180">
        <v>13</v>
      </c>
      <c r="N1435" s="469">
        <v>11</v>
      </c>
      <c r="O1435" s="194"/>
      <c r="P1435" s="195"/>
      <c r="Q1435" s="195"/>
      <c r="R1435" s="195"/>
      <c r="S1435" s="196"/>
    </row>
    <row r="1436" spans="1:19" ht="38.25" outlineLevel="2" x14ac:dyDescent="0.2">
      <c r="A1436" s="12" t="s">
        <v>9</v>
      </c>
      <c r="B1436" s="2">
        <v>1</v>
      </c>
      <c r="C1436" s="446">
        <v>508946</v>
      </c>
      <c r="D1436" s="446">
        <v>894701</v>
      </c>
      <c r="E1436" s="5" t="s">
        <v>425</v>
      </c>
      <c r="F1436" s="5">
        <v>1</v>
      </c>
      <c r="G1436" s="506" t="s">
        <v>12</v>
      </c>
      <c r="H1436" s="456">
        <v>91</v>
      </c>
      <c r="I1436" s="13" t="s">
        <v>123</v>
      </c>
      <c r="J1436" s="179">
        <v>0</v>
      </c>
      <c r="K1436" s="180">
        <v>0</v>
      </c>
      <c r="L1436" s="180">
        <v>0</v>
      </c>
      <c r="M1436" s="180">
        <v>0</v>
      </c>
      <c r="N1436" s="469">
        <v>0</v>
      </c>
      <c r="O1436" s="194"/>
      <c r="P1436" s="195"/>
      <c r="Q1436" s="195"/>
      <c r="R1436" s="195"/>
      <c r="S1436" s="196"/>
    </row>
    <row r="1437" spans="1:19" outlineLevel="1" collapsed="1" x14ac:dyDescent="0.2">
      <c r="A1437" s="133"/>
      <c r="B1437" s="134">
        <v>1</v>
      </c>
      <c r="C1437" s="165">
        <v>508946</v>
      </c>
      <c r="D1437" s="165">
        <v>894701</v>
      </c>
      <c r="E1437" s="136"/>
      <c r="F1437" s="136">
        <v>1</v>
      </c>
      <c r="G1437" s="507" t="s">
        <v>12</v>
      </c>
      <c r="H1437" s="457"/>
      <c r="I1437" s="137"/>
      <c r="J1437" s="181">
        <v>24</v>
      </c>
      <c r="K1437" s="182">
        <v>0</v>
      </c>
      <c r="L1437" s="182">
        <v>0</v>
      </c>
      <c r="M1437" s="182">
        <v>13</v>
      </c>
      <c r="N1437" s="470">
        <v>11</v>
      </c>
      <c r="O1437" s="197">
        <v>811.38637499999982</v>
      </c>
      <c r="P1437" s="198">
        <v>0</v>
      </c>
      <c r="Q1437" s="198">
        <v>0</v>
      </c>
      <c r="R1437" s="198">
        <v>405</v>
      </c>
      <c r="S1437" s="199">
        <v>406.38637499999982</v>
      </c>
    </row>
    <row r="1438" spans="1:19" ht="25.5" outlineLevel="2" x14ac:dyDescent="0.2">
      <c r="A1438" s="12" t="s">
        <v>7</v>
      </c>
      <c r="B1438" s="2">
        <v>1</v>
      </c>
      <c r="C1438" s="446">
        <v>501301</v>
      </c>
      <c r="D1438" s="446">
        <v>130101</v>
      </c>
      <c r="E1438" s="5" t="s">
        <v>523</v>
      </c>
      <c r="F1438" s="5">
        <v>1</v>
      </c>
      <c r="G1438" s="506" t="s">
        <v>12</v>
      </c>
      <c r="H1438" s="456" t="s">
        <v>701</v>
      </c>
      <c r="I1438" s="13" t="s">
        <v>98</v>
      </c>
      <c r="J1438" s="179">
        <v>767</v>
      </c>
      <c r="K1438" s="180">
        <v>192</v>
      </c>
      <c r="L1438" s="180">
        <v>192</v>
      </c>
      <c r="M1438" s="180">
        <v>192</v>
      </c>
      <c r="N1438" s="469">
        <v>191</v>
      </c>
      <c r="O1438" s="194"/>
      <c r="P1438" s="195"/>
      <c r="Q1438" s="195"/>
      <c r="R1438" s="195"/>
      <c r="S1438" s="196"/>
    </row>
    <row r="1439" spans="1:19" ht="25.5" outlineLevel="2" x14ac:dyDescent="0.2">
      <c r="A1439" s="12" t="s">
        <v>7</v>
      </c>
      <c r="B1439" s="2">
        <v>1</v>
      </c>
      <c r="C1439" s="446">
        <v>501301</v>
      </c>
      <c r="D1439" s="446">
        <v>130101</v>
      </c>
      <c r="E1439" s="5" t="s">
        <v>523</v>
      </c>
      <c r="F1439" s="5">
        <v>1</v>
      </c>
      <c r="G1439" s="506" t="s">
        <v>12</v>
      </c>
      <c r="H1439" s="456">
        <v>2</v>
      </c>
      <c r="I1439" s="13" t="s">
        <v>99</v>
      </c>
      <c r="J1439" s="179">
        <v>0</v>
      </c>
      <c r="K1439" s="180">
        <v>0</v>
      </c>
      <c r="L1439" s="180">
        <v>0</v>
      </c>
      <c r="M1439" s="180">
        <v>0</v>
      </c>
      <c r="N1439" s="469">
        <v>0</v>
      </c>
      <c r="O1439" s="194"/>
      <c r="P1439" s="195"/>
      <c r="Q1439" s="195"/>
      <c r="R1439" s="195"/>
      <c r="S1439" s="196"/>
    </row>
    <row r="1440" spans="1:19" ht="25.5" outlineLevel="2" x14ac:dyDescent="0.2">
      <c r="A1440" s="12" t="s">
        <v>7</v>
      </c>
      <c r="B1440" s="2">
        <v>1</v>
      </c>
      <c r="C1440" s="446">
        <v>501301</v>
      </c>
      <c r="D1440" s="446">
        <v>130101</v>
      </c>
      <c r="E1440" s="5" t="s">
        <v>523</v>
      </c>
      <c r="F1440" s="5">
        <v>1</v>
      </c>
      <c r="G1440" s="506" t="s">
        <v>12</v>
      </c>
      <c r="H1440" s="456">
        <v>3</v>
      </c>
      <c r="I1440" s="13" t="s">
        <v>100</v>
      </c>
      <c r="J1440" s="179">
        <v>0</v>
      </c>
      <c r="K1440" s="180">
        <v>0</v>
      </c>
      <c r="L1440" s="180">
        <v>0</v>
      </c>
      <c r="M1440" s="180">
        <v>0</v>
      </c>
      <c r="N1440" s="469">
        <v>0</v>
      </c>
      <c r="O1440" s="194"/>
      <c r="P1440" s="195"/>
      <c r="Q1440" s="195"/>
      <c r="R1440" s="195"/>
      <c r="S1440" s="196"/>
    </row>
    <row r="1441" spans="1:19" ht="25.5" outlineLevel="2" x14ac:dyDescent="0.2">
      <c r="A1441" s="12" t="s">
        <v>7</v>
      </c>
      <c r="B1441" s="2">
        <v>1</v>
      </c>
      <c r="C1441" s="446">
        <v>501301</v>
      </c>
      <c r="D1441" s="446">
        <v>130101</v>
      </c>
      <c r="E1441" s="5" t="s">
        <v>523</v>
      </c>
      <c r="F1441" s="5">
        <v>1</v>
      </c>
      <c r="G1441" s="506" t="s">
        <v>12</v>
      </c>
      <c r="H1441" s="456">
        <v>4</v>
      </c>
      <c r="I1441" s="13" t="s">
        <v>101</v>
      </c>
      <c r="J1441" s="179">
        <v>382</v>
      </c>
      <c r="K1441" s="180">
        <v>96</v>
      </c>
      <c r="L1441" s="180">
        <v>96</v>
      </c>
      <c r="M1441" s="180">
        <v>96</v>
      </c>
      <c r="N1441" s="469">
        <v>94</v>
      </c>
      <c r="O1441" s="194"/>
      <c r="P1441" s="195"/>
      <c r="Q1441" s="195"/>
      <c r="R1441" s="195"/>
      <c r="S1441" s="196"/>
    </row>
    <row r="1442" spans="1:19" ht="25.5" outlineLevel="2" x14ac:dyDescent="0.2">
      <c r="A1442" s="12" t="s">
        <v>7</v>
      </c>
      <c r="B1442" s="2">
        <v>1</v>
      </c>
      <c r="C1442" s="446">
        <v>501301</v>
      </c>
      <c r="D1442" s="446">
        <v>130101</v>
      </c>
      <c r="E1442" s="5" t="s">
        <v>523</v>
      </c>
      <c r="F1442" s="5">
        <v>1</v>
      </c>
      <c r="G1442" s="506" t="s">
        <v>12</v>
      </c>
      <c r="H1442" s="456" t="s">
        <v>302</v>
      </c>
      <c r="I1442" s="13" t="s">
        <v>102</v>
      </c>
      <c r="J1442" s="179">
        <v>0</v>
      </c>
      <c r="K1442" s="180">
        <v>0</v>
      </c>
      <c r="L1442" s="180">
        <v>0</v>
      </c>
      <c r="M1442" s="180">
        <v>0</v>
      </c>
      <c r="N1442" s="469">
        <v>0</v>
      </c>
      <c r="O1442" s="194"/>
      <c r="P1442" s="195"/>
      <c r="Q1442" s="195"/>
      <c r="R1442" s="195"/>
      <c r="S1442" s="196"/>
    </row>
    <row r="1443" spans="1:19" ht="25.5" outlineLevel="2" x14ac:dyDescent="0.2">
      <c r="A1443" s="12" t="s">
        <v>7</v>
      </c>
      <c r="B1443" s="2">
        <v>1</v>
      </c>
      <c r="C1443" s="446">
        <v>501301</v>
      </c>
      <c r="D1443" s="446">
        <v>130101</v>
      </c>
      <c r="E1443" s="5" t="s">
        <v>523</v>
      </c>
      <c r="F1443" s="5">
        <v>1</v>
      </c>
      <c r="G1443" s="506" t="s">
        <v>12</v>
      </c>
      <c r="H1443" s="456">
        <v>6</v>
      </c>
      <c r="I1443" s="13" t="s">
        <v>103</v>
      </c>
      <c r="J1443" s="179">
        <v>0</v>
      </c>
      <c r="K1443" s="180">
        <v>0</v>
      </c>
      <c r="L1443" s="180">
        <v>0</v>
      </c>
      <c r="M1443" s="180">
        <v>0</v>
      </c>
      <c r="N1443" s="469">
        <v>0</v>
      </c>
      <c r="O1443" s="194"/>
      <c r="P1443" s="195"/>
      <c r="Q1443" s="195"/>
      <c r="R1443" s="195"/>
      <c r="S1443" s="196"/>
    </row>
    <row r="1444" spans="1:19" ht="25.5" outlineLevel="2" x14ac:dyDescent="0.2">
      <c r="A1444" s="12" t="s">
        <v>7</v>
      </c>
      <c r="B1444" s="2">
        <v>1</v>
      </c>
      <c r="C1444" s="446">
        <v>501301</v>
      </c>
      <c r="D1444" s="446">
        <v>130101</v>
      </c>
      <c r="E1444" s="5" t="s">
        <v>523</v>
      </c>
      <c r="F1444" s="5">
        <v>1</v>
      </c>
      <c r="G1444" s="506" t="s">
        <v>12</v>
      </c>
      <c r="H1444" s="456">
        <v>7</v>
      </c>
      <c r="I1444" s="13" t="s">
        <v>104</v>
      </c>
      <c r="J1444" s="179">
        <v>0</v>
      </c>
      <c r="K1444" s="180">
        <v>0</v>
      </c>
      <c r="L1444" s="180">
        <v>0</v>
      </c>
      <c r="M1444" s="180">
        <v>0</v>
      </c>
      <c r="N1444" s="469">
        <v>0</v>
      </c>
      <c r="O1444" s="194"/>
      <c r="P1444" s="195"/>
      <c r="Q1444" s="195"/>
      <c r="R1444" s="195"/>
      <c r="S1444" s="196"/>
    </row>
    <row r="1445" spans="1:19" ht="51" outlineLevel="2" x14ac:dyDescent="0.2">
      <c r="A1445" s="12" t="s">
        <v>7</v>
      </c>
      <c r="B1445" s="2">
        <v>1</v>
      </c>
      <c r="C1445" s="446">
        <v>501301</v>
      </c>
      <c r="D1445" s="446">
        <v>130101</v>
      </c>
      <c r="E1445" s="5" t="s">
        <v>523</v>
      </c>
      <c r="F1445" s="5">
        <v>1</v>
      </c>
      <c r="G1445" s="506" t="s">
        <v>12</v>
      </c>
      <c r="H1445" s="456">
        <v>8</v>
      </c>
      <c r="I1445" s="13" t="s">
        <v>105</v>
      </c>
      <c r="J1445" s="179">
        <v>0</v>
      </c>
      <c r="K1445" s="180">
        <v>0</v>
      </c>
      <c r="L1445" s="180">
        <v>0</v>
      </c>
      <c r="M1445" s="180">
        <v>0</v>
      </c>
      <c r="N1445" s="469">
        <v>0</v>
      </c>
      <c r="O1445" s="194"/>
      <c r="P1445" s="195"/>
      <c r="Q1445" s="195"/>
      <c r="R1445" s="195"/>
      <c r="S1445" s="196"/>
    </row>
    <row r="1446" spans="1:19" ht="25.5" outlineLevel="2" x14ac:dyDescent="0.2">
      <c r="A1446" s="12" t="s">
        <v>7</v>
      </c>
      <c r="B1446" s="2">
        <v>1</v>
      </c>
      <c r="C1446" s="446">
        <v>501301</v>
      </c>
      <c r="D1446" s="446">
        <v>130101</v>
      </c>
      <c r="E1446" s="5" t="s">
        <v>523</v>
      </c>
      <c r="F1446" s="5">
        <v>1</v>
      </c>
      <c r="G1446" s="506" t="s">
        <v>12</v>
      </c>
      <c r="H1446" s="456">
        <v>9</v>
      </c>
      <c r="I1446" s="13" t="s">
        <v>106</v>
      </c>
      <c r="J1446" s="179">
        <v>424</v>
      </c>
      <c r="K1446" s="180">
        <v>106</v>
      </c>
      <c r="L1446" s="180">
        <v>106</v>
      </c>
      <c r="M1446" s="180">
        <v>106</v>
      </c>
      <c r="N1446" s="469">
        <v>106</v>
      </c>
      <c r="O1446" s="194"/>
      <c r="P1446" s="195"/>
      <c r="Q1446" s="195"/>
      <c r="R1446" s="195"/>
      <c r="S1446" s="196"/>
    </row>
    <row r="1447" spans="1:19" ht="25.5" outlineLevel="2" x14ac:dyDescent="0.2">
      <c r="A1447" s="12" t="s">
        <v>7</v>
      </c>
      <c r="B1447" s="2">
        <v>1</v>
      </c>
      <c r="C1447" s="446">
        <v>501301</v>
      </c>
      <c r="D1447" s="446">
        <v>130101</v>
      </c>
      <c r="E1447" s="5" t="s">
        <v>523</v>
      </c>
      <c r="F1447" s="5">
        <v>1</v>
      </c>
      <c r="G1447" s="506" t="s">
        <v>12</v>
      </c>
      <c r="H1447" s="456">
        <v>10</v>
      </c>
      <c r="I1447" s="13" t="s">
        <v>107</v>
      </c>
      <c r="J1447" s="179">
        <v>487</v>
      </c>
      <c r="K1447" s="180">
        <v>122</v>
      </c>
      <c r="L1447" s="180">
        <v>122</v>
      </c>
      <c r="M1447" s="180">
        <v>122</v>
      </c>
      <c r="N1447" s="469">
        <v>121</v>
      </c>
      <c r="O1447" s="194"/>
      <c r="P1447" s="195"/>
      <c r="Q1447" s="195"/>
      <c r="R1447" s="195"/>
      <c r="S1447" s="196"/>
    </row>
    <row r="1448" spans="1:19" ht="25.5" outlineLevel="2" x14ac:dyDescent="0.2">
      <c r="A1448" s="12" t="s">
        <v>7</v>
      </c>
      <c r="B1448" s="2">
        <v>1</v>
      </c>
      <c r="C1448" s="446">
        <v>501301</v>
      </c>
      <c r="D1448" s="446">
        <v>130101</v>
      </c>
      <c r="E1448" s="5" t="s">
        <v>523</v>
      </c>
      <c r="F1448" s="5">
        <v>1</v>
      </c>
      <c r="G1448" s="506" t="s">
        <v>12</v>
      </c>
      <c r="H1448" s="456">
        <v>11</v>
      </c>
      <c r="I1448" s="13" t="s">
        <v>108</v>
      </c>
      <c r="J1448" s="179">
        <v>1386</v>
      </c>
      <c r="K1448" s="180">
        <v>347</v>
      </c>
      <c r="L1448" s="180">
        <v>347</v>
      </c>
      <c r="M1448" s="180">
        <v>347</v>
      </c>
      <c r="N1448" s="469">
        <v>345</v>
      </c>
      <c r="O1448" s="194"/>
      <c r="P1448" s="195"/>
      <c r="Q1448" s="195"/>
      <c r="R1448" s="195"/>
      <c r="S1448" s="196"/>
    </row>
    <row r="1449" spans="1:19" ht="25.5" outlineLevel="2" x14ac:dyDescent="0.2">
      <c r="A1449" s="12" t="s">
        <v>7</v>
      </c>
      <c r="B1449" s="2">
        <v>1</v>
      </c>
      <c r="C1449" s="446">
        <v>501301</v>
      </c>
      <c r="D1449" s="446">
        <v>130101</v>
      </c>
      <c r="E1449" s="5" t="s">
        <v>523</v>
      </c>
      <c r="F1449" s="5">
        <v>1</v>
      </c>
      <c r="G1449" s="506" t="s">
        <v>12</v>
      </c>
      <c r="H1449" s="456" t="s">
        <v>304</v>
      </c>
      <c r="I1449" s="13" t="s">
        <v>109</v>
      </c>
      <c r="J1449" s="179">
        <v>522</v>
      </c>
      <c r="K1449" s="180">
        <v>131</v>
      </c>
      <c r="L1449" s="180">
        <v>131</v>
      </c>
      <c r="M1449" s="180">
        <v>131</v>
      </c>
      <c r="N1449" s="469">
        <v>129</v>
      </c>
      <c r="O1449" s="194"/>
      <c r="P1449" s="195"/>
      <c r="Q1449" s="195"/>
      <c r="R1449" s="195"/>
      <c r="S1449" s="196"/>
    </row>
    <row r="1450" spans="1:19" ht="25.5" outlineLevel="2" x14ac:dyDescent="0.2">
      <c r="A1450" s="12" t="s">
        <v>7</v>
      </c>
      <c r="B1450" s="2">
        <v>1</v>
      </c>
      <c r="C1450" s="446">
        <v>501301</v>
      </c>
      <c r="D1450" s="446">
        <v>130101</v>
      </c>
      <c r="E1450" s="5" t="s">
        <v>523</v>
      </c>
      <c r="F1450" s="5">
        <v>1</v>
      </c>
      <c r="G1450" s="506" t="s">
        <v>12</v>
      </c>
      <c r="H1450" s="456">
        <v>15</v>
      </c>
      <c r="I1450" s="13" t="s">
        <v>110</v>
      </c>
      <c r="J1450" s="179">
        <v>0</v>
      </c>
      <c r="K1450" s="180">
        <v>0</v>
      </c>
      <c r="L1450" s="180">
        <v>0</v>
      </c>
      <c r="M1450" s="180">
        <v>0</v>
      </c>
      <c r="N1450" s="469">
        <v>0</v>
      </c>
      <c r="O1450" s="194"/>
      <c r="P1450" s="195"/>
      <c r="Q1450" s="195"/>
      <c r="R1450" s="195"/>
      <c r="S1450" s="196"/>
    </row>
    <row r="1451" spans="1:19" ht="25.5" outlineLevel="2" x14ac:dyDescent="0.2">
      <c r="A1451" s="12" t="s">
        <v>7</v>
      </c>
      <c r="B1451" s="2">
        <v>1</v>
      </c>
      <c r="C1451" s="446">
        <v>501301</v>
      </c>
      <c r="D1451" s="446">
        <v>130101</v>
      </c>
      <c r="E1451" s="5" t="s">
        <v>523</v>
      </c>
      <c r="F1451" s="5">
        <v>1</v>
      </c>
      <c r="G1451" s="506" t="s">
        <v>12</v>
      </c>
      <c r="H1451" s="456">
        <v>19</v>
      </c>
      <c r="I1451" s="13" t="s">
        <v>111</v>
      </c>
      <c r="J1451" s="179">
        <v>0</v>
      </c>
      <c r="K1451" s="180">
        <v>0</v>
      </c>
      <c r="L1451" s="180">
        <v>0</v>
      </c>
      <c r="M1451" s="180">
        <v>0</v>
      </c>
      <c r="N1451" s="469">
        <v>0</v>
      </c>
      <c r="O1451" s="194"/>
      <c r="P1451" s="195"/>
      <c r="Q1451" s="195"/>
      <c r="R1451" s="195"/>
      <c r="S1451" s="196"/>
    </row>
    <row r="1452" spans="1:19" ht="25.5" outlineLevel="2" x14ac:dyDescent="0.2">
      <c r="A1452" s="12" t="s">
        <v>7</v>
      </c>
      <c r="B1452" s="2">
        <v>1</v>
      </c>
      <c r="C1452" s="446">
        <v>501301</v>
      </c>
      <c r="D1452" s="446">
        <v>130101</v>
      </c>
      <c r="E1452" s="5" t="s">
        <v>523</v>
      </c>
      <c r="F1452" s="5">
        <v>1</v>
      </c>
      <c r="G1452" s="506" t="s">
        <v>12</v>
      </c>
      <c r="H1452" s="456" t="s">
        <v>316</v>
      </c>
      <c r="I1452" s="13" t="s">
        <v>112</v>
      </c>
      <c r="J1452" s="179">
        <v>1472</v>
      </c>
      <c r="K1452" s="180">
        <v>368</v>
      </c>
      <c r="L1452" s="180">
        <v>368</v>
      </c>
      <c r="M1452" s="180">
        <v>368</v>
      </c>
      <c r="N1452" s="469">
        <v>368</v>
      </c>
      <c r="O1452" s="194"/>
      <c r="P1452" s="195"/>
      <c r="Q1452" s="195"/>
      <c r="R1452" s="195"/>
      <c r="S1452" s="196"/>
    </row>
    <row r="1453" spans="1:19" ht="25.5" outlineLevel="2" x14ac:dyDescent="0.2">
      <c r="A1453" s="12" t="s">
        <v>7</v>
      </c>
      <c r="B1453" s="2">
        <v>1</v>
      </c>
      <c r="C1453" s="446">
        <v>501301</v>
      </c>
      <c r="D1453" s="446">
        <v>130101</v>
      </c>
      <c r="E1453" s="5" t="s">
        <v>523</v>
      </c>
      <c r="F1453" s="5">
        <v>1</v>
      </c>
      <c r="G1453" s="506" t="s">
        <v>12</v>
      </c>
      <c r="H1453" s="456" t="s">
        <v>296</v>
      </c>
      <c r="I1453" s="13" t="s">
        <v>113</v>
      </c>
      <c r="J1453" s="179">
        <v>0</v>
      </c>
      <c r="K1453" s="180">
        <v>0</v>
      </c>
      <c r="L1453" s="180">
        <v>0</v>
      </c>
      <c r="M1453" s="180">
        <v>0</v>
      </c>
      <c r="N1453" s="469">
        <v>0</v>
      </c>
      <c r="O1453" s="194"/>
      <c r="P1453" s="195"/>
      <c r="Q1453" s="195"/>
      <c r="R1453" s="195"/>
      <c r="S1453" s="196"/>
    </row>
    <row r="1454" spans="1:19" ht="25.5" outlineLevel="2" x14ac:dyDescent="0.2">
      <c r="A1454" s="12" t="s">
        <v>7</v>
      </c>
      <c r="B1454" s="2">
        <v>1</v>
      </c>
      <c r="C1454" s="446">
        <v>501301</v>
      </c>
      <c r="D1454" s="446">
        <v>130101</v>
      </c>
      <c r="E1454" s="5" t="s">
        <v>523</v>
      </c>
      <c r="F1454" s="5">
        <v>1</v>
      </c>
      <c r="G1454" s="506" t="s">
        <v>12</v>
      </c>
      <c r="H1454" s="456">
        <v>23</v>
      </c>
      <c r="I1454" s="13" t="s">
        <v>114</v>
      </c>
      <c r="J1454" s="179">
        <v>424</v>
      </c>
      <c r="K1454" s="180">
        <v>106</v>
      </c>
      <c r="L1454" s="180">
        <v>106</v>
      </c>
      <c r="M1454" s="180">
        <v>106</v>
      </c>
      <c r="N1454" s="469">
        <v>106</v>
      </c>
      <c r="O1454" s="194"/>
      <c r="P1454" s="195"/>
      <c r="Q1454" s="195"/>
      <c r="R1454" s="195"/>
      <c r="S1454" s="196"/>
    </row>
    <row r="1455" spans="1:19" ht="25.5" outlineLevel="2" x14ac:dyDescent="0.2">
      <c r="A1455" s="12" t="s">
        <v>7</v>
      </c>
      <c r="B1455" s="2">
        <v>1</v>
      </c>
      <c r="C1455" s="446">
        <v>501301</v>
      </c>
      <c r="D1455" s="446">
        <v>130101</v>
      </c>
      <c r="E1455" s="5" t="s">
        <v>523</v>
      </c>
      <c r="F1455" s="5">
        <v>1</v>
      </c>
      <c r="G1455" s="506" t="s">
        <v>12</v>
      </c>
      <c r="H1455" s="456">
        <v>24</v>
      </c>
      <c r="I1455" s="13" t="s">
        <v>115</v>
      </c>
      <c r="J1455" s="179">
        <v>446</v>
      </c>
      <c r="K1455" s="180">
        <v>112</v>
      </c>
      <c r="L1455" s="180">
        <v>112</v>
      </c>
      <c r="M1455" s="180">
        <v>112</v>
      </c>
      <c r="N1455" s="469">
        <v>110</v>
      </c>
      <c r="O1455" s="194"/>
      <c r="P1455" s="195"/>
      <c r="Q1455" s="195"/>
      <c r="R1455" s="195"/>
      <c r="S1455" s="196"/>
    </row>
    <row r="1456" spans="1:19" ht="25.5" outlineLevel="2" x14ac:dyDescent="0.2">
      <c r="A1456" s="12" t="s">
        <v>7</v>
      </c>
      <c r="B1456" s="2">
        <v>1</v>
      </c>
      <c r="C1456" s="446">
        <v>501301</v>
      </c>
      <c r="D1456" s="446">
        <v>130101</v>
      </c>
      <c r="E1456" s="5" t="s">
        <v>523</v>
      </c>
      <c r="F1456" s="5">
        <v>1</v>
      </c>
      <c r="G1456" s="506" t="s">
        <v>12</v>
      </c>
      <c r="H1456" s="456">
        <v>25</v>
      </c>
      <c r="I1456" s="13" t="s">
        <v>116</v>
      </c>
      <c r="J1456" s="179">
        <v>717</v>
      </c>
      <c r="K1456" s="180">
        <v>179</v>
      </c>
      <c r="L1456" s="180">
        <v>179</v>
      </c>
      <c r="M1456" s="180">
        <v>179</v>
      </c>
      <c r="N1456" s="469">
        <v>180</v>
      </c>
      <c r="O1456" s="194"/>
      <c r="P1456" s="195"/>
      <c r="Q1456" s="195"/>
      <c r="R1456" s="195"/>
      <c r="S1456" s="196"/>
    </row>
    <row r="1457" spans="1:19" ht="25.5" outlineLevel="2" x14ac:dyDescent="0.2">
      <c r="A1457" s="12" t="s">
        <v>7</v>
      </c>
      <c r="B1457" s="2">
        <v>1</v>
      </c>
      <c r="C1457" s="446">
        <v>501301</v>
      </c>
      <c r="D1457" s="446">
        <v>130101</v>
      </c>
      <c r="E1457" s="5" t="s">
        <v>523</v>
      </c>
      <c r="F1457" s="5">
        <v>1</v>
      </c>
      <c r="G1457" s="506" t="s">
        <v>12</v>
      </c>
      <c r="H1457" s="456">
        <v>30</v>
      </c>
      <c r="I1457" s="13" t="s">
        <v>117</v>
      </c>
      <c r="J1457" s="179">
        <v>0</v>
      </c>
      <c r="K1457" s="180">
        <v>0</v>
      </c>
      <c r="L1457" s="180">
        <v>0</v>
      </c>
      <c r="M1457" s="180">
        <v>0</v>
      </c>
      <c r="N1457" s="469">
        <v>0</v>
      </c>
      <c r="O1457" s="194"/>
      <c r="P1457" s="195"/>
      <c r="Q1457" s="195"/>
      <c r="R1457" s="195"/>
      <c r="S1457" s="196"/>
    </row>
    <row r="1458" spans="1:19" ht="25.5" outlineLevel="2" x14ac:dyDescent="0.2">
      <c r="A1458" s="12" t="s">
        <v>7</v>
      </c>
      <c r="B1458" s="2">
        <v>1</v>
      </c>
      <c r="C1458" s="446">
        <v>501301</v>
      </c>
      <c r="D1458" s="446">
        <v>130101</v>
      </c>
      <c r="E1458" s="5" t="s">
        <v>523</v>
      </c>
      <c r="F1458" s="5">
        <v>1</v>
      </c>
      <c r="G1458" s="506" t="s">
        <v>12</v>
      </c>
      <c r="H1458" s="456">
        <v>31</v>
      </c>
      <c r="I1458" s="13" t="s">
        <v>118</v>
      </c>
      <c r="J1458" s="179">
        <v>0</v>
      </c>
      <c r="K1458" s="180">
        <v>0</v>
      </c>
      <c r="L1458" s="180">
        <v>0</v>
      </c>
      <c r="M1458" s="180">
        <v>0</v>
      </c>
      <c r="N1458" s="469">
        <v>0</v>
      </c>
      <c r="O1458" s="194"/>
      <c r="P1458" s="195"/>
      <c r="Q1458" s="195"/>
      <c r="R1458" s="195"/>
      <c r="S1458" s="196"/>
    </row>
    <row r="1459" spans="1:19" ht="25.5" outlineLevel="2" x14ac:dyDescent="0.2">
      <c r="A1459" s="12" t="s">
        <v>7</v>
      </c>
      <c r="B1459" s="2">
        <v>1</v>
      </c>
      <c r="C1459" s="446">
        <v>501301</v>
      </c>
      <c r="D1459" s="446">
        <v>130101</v>
      </c>
      <c r="E1459" s="5" t="s">
        <v>523</v>
      </c>
      <c r="F1459" s="5">
        <v>1</v>
      </c>
      <c r="G1459" s="506" t="s">
        <v>12</v>
      </c>
      <c r="H1459" s="456">
        <v>32</v>
      </c>
      <c r="I1459" s="13" t="s">
        <v>119</v>
      </c>
      <c r="J1459" s="179">
        <v>1500</v>
      </c>
      <c r="K1459" s="180">
        <v>375</v>
      </c>
      <c r="L1459" s="180">
        <v>375</v>
      </c>
      <c r="M1459" s="180">
        <v>375</v>
      </c>
      <c r="N1459" s="469">
        <v>375</v>
      </c>
      <c r="O1459" s="194"/>
      <c r="P1459" s="195"/>
      <c r="Q1459" s="195"/>
      <c r="R1459" s="195"/>
      <c r="S1459" s="196"/>
    </row>
    <row r="1460" spans="1:19" ht="38.25" outlineLevel="2" x14ac:dyDescent="0.2">
      <c r="A1460" s="12" t="s">
        <v>7</v>
      </c>
      <c r="B1460" s="2">
        <v>1</v>
      </c>
      <c r="C1460" s="446">
        <v>501301</v>
      </c>
      <c r="D1460" s="446">
        <v>130101</v>
      </c>
      <c r="E1460" s="5" t="s">
        <v>523</v>
      </c>
      <c r="F1460" s="5">
        <v>1</v>
      </c>
      <c r="G1460" s="506" t="s">
        <v>12</v>
      </c>
      <c r="H1460" s="456">
        <v>35</v>
      </c>
      <c r="I1460" s="13" t="s">
        <v>120</v>
      </c>
      <c r="J1460" s="179">
        <v>0</v>
      </c>
      <c r="K1460" s="180">
        <v>0</v>
      </c>
      <c r="L1460" s="180">
        <v>0</v>
      </c>
      <c r="M1460" s="180">
        <v>0</v>
      </c>
      <c r="N1460" s="469">
        <v>0</v>
      </c>
      <c r="O1460" s="194"/>
      <c r="P1460" s="195"/>
      <c r="Q1460" s="195"/>
      <c r="R1460" s="195"/>
      <c r="S1460" s="196"/>
    </row>
    <row r="1461" spans="1:19" ht="38.25" outlineLevel="2" x14ac:dyDescent="0.2">
      <c r="A1461" s="12" t="s">
        <v>7</v>
      </c>
      <c r="B1461" s="2">
        <v>1</v>
      </c>
      <c r="C1461" s="446">
        <v>501301</v>
      </c>
      <c r="D1461" s="446">
        <v>130101</v>
      </c>
      <c r="E1461" s="5" t="s">
        <v>523</v>
      </c>
      <c r="F1461" s="5">
        <v>1</v>
      </c>
      <c r="G1461" s="506" t="s">
        <v>12</v>
      </c>
      <c r="H1461" s="456">
        <v>40</v>
      </c>
      <c r="I1461" s="13" t="s">
        <v>121</v>
      </c>
      <c r="J1461" s="179">
        <v>832</v>
      </c>
      <c r="K1461" s="180">
        <v>208</v>
      </c>
      <c r="L1461" s="180">
        <v>208</v>
      </c>
      <c r="M1461" s="180">
        <v>208</v>
      </c>
      <c r="N1461" s="469">
        <v>208</v>
      </c>
      <c r="O1461" s="194"/>
      <c r="P1461" s="195"/>
      <c r="Q1461" s="195"/>
      <c r="R1461" s="195"/>
      <c r="S1461" s="196"/>
    </row>
    <row r="1462" spans="1:19" ht="38.25" outlineLevel="2" x14ac:dyDescent="0.2">
      <c r="A1462" s="12" t="s">
        <v>7</v>
      </c>
      <c r="B1462" s="2">
        <v>1</v>
      </c>
      <c r="C1462" s="446">
        <v>501301</v>
      </c>
      <c r="D1462" s="446">
        <v>130101</v>
      </c>
      <c r="E1462" s="5" t="s">
        <v>523</v>
      </c>
      <c r="F1462" s="5">
        <v>1</v>
      </c>
      <c r="G1462" s="506" t="s">
        <v>12</v>
      </c>
      <c r="H1462" s="456">
        <v>68</v>
      </c>
      <c r="I1462" s="13" t="s">
        <v>122</v>
      </c>
      <c r="J1462" s="179">
        <v>0</v>
      </c>
      <c r="K1462" s="180">
        <v>0</v>
      </c>
      <c r="L1462" s="180">
        <v>0</v>
      </c>
      <c r="M1462" s="180">
        <v>0</v>
      </c>
      <c r="N1462" s="469">
        <v>0</v>
      </c>
      <c r="O1462" s="194"/>
      <c r="P1462" s="195"/>
      <c r="Q1462" s="195"/>
      <c r="R1462" s="195"/>
      <c r="S1462" s="196"/>
    </row>
    <row r="1463" spans="1:19" ht="38.25" outlineLevel="2" x14ac:dyDescent="0.2">
      <c r="A1463" s="12" t="s">
        <v>7</v>
      </c>
      <c r="B1463" s="2">
        <v>1</v>
      </c>
      <c r="C1463" s="446">
        <v>501301</v>
      </c>
      <c r="D1463" s="446">
        <v>130101</v>
      </c>
      <c r="E1463" s="5" t="s">
        <v>523</v>
      </c>
      <c r="F1463" s="5">
        <v>1</v>
      </c>
      <c r="G1463" s="506" t="s">
        <v>12</v>
      </c>
      <c r="H1463" s="456">
        <v>91</v>
      </c>
      <c r="I1463" s="13" t="s">
        <v>123</v>
      </c>
      <c r="J1463" s="179">
        <v>0</v>
      </c>
      <c r="K1463" s="180">
        <v>0</v>
      </c>
      <c r="L1463" s="180">
        <v>0</v>
      </c>
      <c r="M1463" s="180">
        <v>0</v>
      </c>
      <c r="N1463" s="469">
        <v>0</v>
      </c>
      <c r="O1463" s="194"/>
      <c r="P1463" s="195"/>
      <c r="Q1463" s="195"/>
      <c r="R1463" s="195"/>
      <c r="S1463" s="196"/>
    </row>
    <row r="1464" spans="1:19" outlineLevel="1" collapsed="1" x14ac:dyDescent="0.2">
      <c r="A1464" s="133"/>
      <c r="B1464" s="134">
        <v>1</v>
      </c>
      <c r="C1464" s="165">
        <v>501301</v>
      </c>
      <c r="D1464" s="165">
        <v>130101</v>
      </c>
      <c r="E1464" s="136"/>
      <c r="F1464" s="136">
        <v>1</v>
      </c>
      <c r="G1464" s="507" t="s">
        <v>12</v>
      </c>
      <c r="H1464" s="457"/>
      <c r="I1464" s="137"/>
      <c r="J1464" s="181">
        <v>9359</v>
      </c>
      <c r="K1464" s="182">
        <v>2342</v>
      </c>
      <c r="L1464" s="182">
        <v>2342</v>
      </c>
      <c r="M1464" s="182">
        <v>2342</v>
      </c>
      <c r="N1464" s="470">
        <v>2333</v>
      </c>
      <c r="O1464" s="197">
        <v>146940.40503751099</v>
      </c>
      <c r="P1464" s="198">
        <v>36735</v>
      </c>
      <c r="Q1464" s="198">
        <v>36735</v>
      </c>
      <c r="R1464" s="198">
        <v>36735</v>
      </c>
      <c r="S1464" s="199">
        <v>36735.405037510995</v>
      </c>
    </row>
    <row r="1465" spans="1:19" ht="25.5" outlineLevel="2" x14ac:dyDescent="0.2">
      <c r="A1465" s="12" t="s">
        <v>7</v>
      </c>
      <c r="B1465" s="2">
        <v>1</v>
      </c>
      <c r="C1465" s="446">
        <v>503701</v>
      </c>
      <c r="D1465" s="446">
        <v>370101</v>
      </c>
      <c r="E1465" s="5" t="s">
        <v>520</v>
      </c>
      <c r="F1465" s="5">
        <v>1</v>
      </c>
      <c r="G1465" s="506" t="s">
        <v>12</v>
      </c>
      <c r="H1465" s="456" t="s">
        <v>701</v>
      </c>
      <c r="I1465" s="13" t="s">
        <v>98</v>
      </c>
      <c r="J1465" s="179">
        <v>1500</v>
      </c>
      <c r="K1465" s="180">
        <v>375</v>
      </c>
      <c r="L1465" s="180">
        <v>375</v>
      </c>
      <c r="M1465" s="180">
        <v>375</v>
      </c>
      <c r="N1465" s="469">
        <v>375</v>
      </c>
      <c r="O1465" s="194"/>
      <c r="P1465" s="195"/>
      <c r="Q1465" s="195"/>
      <c r="R1465" s="195"/>
      <c r="S1465" s="196"/>
    </row>
    <row r="1466" spans="1:19" ht="25.5" outlineLevel="2" x14ac:dyDescent="0.2">
      <c r="A1466" s="12" t="s">
        <v>7</v>
      </c>
      <c r="B1466" s="2">
        <v>1</v>
      </c>
      <c r="C1466" s="446">
        <v>503701</v>
      </c>
      <c r="D1466" s="446">
        <v>370101</v>
      </c>
      <c r="E1466" s="5" t="s">
        <v>520</v>
      </c>
      <c r="F1466" s="5">
        <v>1</v>
      </c>
      <c r="G1466" s="506" t="s">
        <v>12</v>
      </c>
      <c r="H1466" s="456">
        <v>2</v>
      </c>
      <c r="I1466" s="13" t="s">
        <v>99</v>
      </c>
      <c r="J1466" s="179">
        <v>0</v>
      </c>
      <c r="K1466" s="180">
        <v>0</v>
      </c>
      <c r="L1466" s="180">
        <v>0</v>
      </c>
      <c r="M1466" s="180">
        <v>0</v>
      </c>
      <c r="N1466" s="469">
        <v>0</v>
      </c>
      <c r="O1466" s="194"/>
      <c r="P1466" s="195"/>
      <c r="Q1466" s="195"/>
      <c r="R1466" s="195"/>
      <c r="S1466" s="196"/>
    </row>
    <row r="1467" spans="1:19" ht="25.5" outlineLevel="2" x14ac:dyDescent="0.2">
      <c r="A1467" s="12" t="s">
        <v>7</v>
      </c>
      <c r="B1467" s="2">
        <v>1</v>
      </c>
      <c r="C1467" s="446">
        <v>503701</v>
      </c>
      <c r="D1467" s="446">
        <v>370101</v>
      </c>
      <c r="E1467" s="5" t="s">
        <v>520</v>
      </c>
      <c r="F1467" s="5">
        <v>1</v>
      </c>
      <c r="G1467" s="506" t="s">
        <v>12</v>
      </c>
      <c r="H1467" s="456">
        <v>3</v>
      </c>
      <c r="I1467" s="13" t="s">
        <v>100</v>
      </c>
      <c r="J1467" s="179">
        <v>0</v>
      </c>
      <c r="K1467" s="180">
        <v>0</v>
      </c>
      <c r="L1467" s="180">
        <v>0</v>
      </c>
      <c r="M1467" s="180">
        <v>0</v>
      </c>
      <c r="N1467" s="469">
        <v>0</v>
      </c>
      <c r="O1467" s="194"/>
      <c r="P1467" s="195"/>
      <c r="Q1467" s="195"/>
      <c r="R1467" s="195"/>
      <c r="S1467" s="196"/>
    </row>
    <row r="1468" spans="1:19" ht="25.5" outlineLevel="2" x14ac:dyDescent="0.2">
      <c r="A1468" s="12" t="s">
        <v>7</v>
      </c>
      <c r="B1468" s="2">
        <v>1</v>
      </c>
      <c r="C1468" s="446">
        <v>503701</v>
      </c>
      <c r="D1468" s="446">
        <v>370101</v>
      </c>
      <c r="E1468" s="5" t="s">
        <v>520</v>
      </c>
      <c r="F1468" s="5">
        <v>1</v>
      </c>
      <c r="G1468" s="506" t="s">
        <v>12</v>
      </c>
      <c r="H1468" s="456">
        <v>4</v>
      </c>
      <c r="I1468" s="13" t="s">
        <v>101</v>
      </c>
      <c r="J1468" s="179">
        <v>660</v>
      </c>
      <c r="K1468" s="180">
        <v>165</v>
      </c>
      <c r="L1468" s="180">
        <v>165</v>
      </c>
      <c r="M1468" s="180">
        <v>165</v>
      </c>
      <c r="N1468" s="469">
        <v>165</v>
      </c>
      <c r="O1468" s="194"/>
      <c r="P1468" s="195"/>
      <c r="Q1468" s="195"/>
      <c r="R1468" s="195"/>
      <c r="S1468" s="196"/>
    </row>
    <row r="1469" spans="1:19" ht="25.5" outlineLevel="2" x14ac:dyDescent="0.2">
      <c r="A1469" s="12" t="s">
        <v>7</v>
      </c>
      <c r="B1469" s="2">
        <v>1</v>
      </c>
      <c r="C1469" s="446">
        <v>503701</v>
      </c>
      <c r="D1469" s="446">
        <v>370101</v>
      </c>
      <c r="E1469" s="5" t="s">
        <v>520</v>
      </c>
      <c r="F1469" s="5">
        <v>1</v>
      </c>
      <c r="G1469" s="506" t="s">
        <v>12</v>
      </c>
      <c r="H1469" s="456" t="s">
        <v>302</v>
      </c>
      <c r="I1469" s="13" t="s">
        <v>102</v>
      </c>
      <c r="J1469" s="179">
        <v>220</v>
      </c>
      <c r="K1469" s="180">
        <v>55</v>
      </c>
      <c r="L1469" s="180">
        <v>55</v>
      </c>
      <c r="M1469" s="180">
        <v>55</v>
      </c>
      <c r="N1469" s="469">
        <v>55</v>
      </c>
      <c r="O1469" s="194"/>
      <c r="P1469" s="195"/>
      <c r="Q1469" s="195"/>
      <c r="R1469" s="195"/>
      <c r="S1469" s="196"/>
    </row>
    <row r="1470" spans="1:19" ht="25.5" outlineLevel="2" x14ac:dyDescent="0.2">
      <c r="A1470" s="12" t="s">
        <v>7</v>
      </c>
      <c r="B1470" s="2">
        <v>1</v>
      </c>
      <c r="C1470" s="446">
        <v>503701</v>
      </c>
      <c r="D1470" s="446">
        <v>370101</v>
      </c>
      <c r="E1470" s="5" t="s">
        <v>520</v>
      </c>
      <c r="F1470" s="5">
        <v>1</v>
      </c>
      <c r="G1470" s="506" t="s">
        <v>12</v>
      </c>
      <c r="H1470" s="456">
        <v>6</v>
      </c>
      <c r="I1470" s="13" t="s">
        <v>103</v>
      </c>
      <c r="J1470" s="179">
        <v>0</v>
      </c>
      <c r="K1470" s="180">
        <v>0</v>
      </c>
      <c r="L1470" s="180">
        <v>0</v>
      </c>
      <c r="M1470" s="180">
        <v>0</v>
      </c>
      <c r="N1470" s="469">
        <v>0</v>
      </c>
      <c r="O1470" s="194"/>
      <c r="P1470" s="195"/>
      <c r="Q1470" s="195"/>
      <c r="R1470" s="195"/>
      <c r="S1470" s="196"/>
    </row>
    <row r="1471" spans="1:19" ht="25.5" outlineLevel="2" x14ac:dyDescent="0.2">
      <c r="A1471" s="12" t="s">
        <v>7</v>
      </c>
      <c r="B1471" s="2">
        <v>1</v>
      </c>
      <c r="C1471" s="446">
        <v>503701</v>
      </c>
      <c r="D1471" s="446">
        <v>370101</v>
      </c>
      <c r="E1471" s="5" t="s">
        <v>520</v>
      </c>
      <c r="F1471" s="5">
        <v>1</v>
      </c>
      <c r="G1471" s="506" t="s">
        <v>12</v>
      </c>
      <c r="H1471" s="456">
        <v>7</v>
      </c>
      <c r="I1471" s="13" t="s">
        <v>104</v>
      </c>
      <c r="J1471" s="179">
        <v>0</v>
      </c>
      <c r="K1471" s="180">
        <v>0</v>
      </c>
      <c r="L1471" s="180">
        <v>0</v>
      </c>
      <c r="M1471" s="180">
        <v>0</v>
      </c>
      <c r="N1471" s="469">
        <v>0</v>
      </c>
      <c r="O1471" s="194"/>
      <c r="P1471" s="195"/>
      <c r="Q1471" s="195"/>
      <c r="R1471" s="195"/>
      <c r="S1471" s="196"/>
    </row>
    <row r="1472" spans="1:19" ht="51" outlineLevel="2" x14ac:dyDescent="0.2">
      <c r="A1472" s="12" t="s">
        <v>7</v>
      </c>
      <c r="B1472" s="2">
        <v>1</v>
      </c>
      <c r="C1472" s="446">
        <v>503701</v>
      </c>
      <c r="D1472" s="446">
        <v>370101</v>
      </c>
      <c r="E1472" s="5" t="s">
        <v>520</v>
      </c>
      <c r="F1472" s="5">
        <v>1</v>
      </c>
      <c r="G1472" s="506" t="s">
        <v>12</v>
      </c>
      <c r="H1472" s="456">
        <v>8</v>
      </c>
      <c r="I1472" s="13" t="s">
        <v>105</v>
      </c>
      <c r="J1472" s="179">
        <v>0</v>
      </c>
      <c r="K1472" s="180">
        <v>0</v>
      </c>
      <c r="L1472" s="180">
        <v>0</v>
      </c>
      <c r="M1472" s="180">
        <v>0</v>
      </c>
      <c r="N1472" s="469">
        <v>0</v>
      </c>
      <c r="O1472" s="194"/>
      <c r="P1472" s="195"/>
      <c r="Q1472" s="195"/>
      <c r="R1472" s="195"/>
      <c r="S1472" s="196"/>
    </row>
    <row r="1473" spans="1:19" ht="25.5" outlineLevel="2" x14ac:dyDescent="0.2">
      <c r="A1473" s="12" t="s">
        <v>7</v>
      </c>
      <c r="B1473" s="2">
        <v>1</v>
      </c>
      <c r="C1473" s="446">
        <v>503701</v>
      </c>
      <c r="D1473" s="446">
        <v>370101</v>
      </c>
      <c r="E1473" s="5" t="s">
        <v>520</v>
      </c>
      <c r="F1473" s="5">
        <v>1</v>
      </c>
      <c r="G1473" s="506" t="s">
        <v>12</v>
      </c>
      <c r="H1473" s="456">
        <v>9</v>
      </c>
      <c r="I1473" s="13" t="s">
        <v>106</v>
      </c>
      <c r="J1473" s="179">
        <v>880</v>
      </c>
      <c r="K1473" s="180">
        <v>220</v>
      </c>
      <c r="L1473" s="180">
        <v>220</v>
      </c>
      <c r="M1473" s="180">
        <v>220</v>
      </c>
      <c r="N1473" s="469">
        <v>220</v>
      </c>
      <c r="O1473" s="194"/>
      <c r="P1473" s="195"/>
      <c r="Q1473" s="195"/>
      <c r="R1473" s="195"/>
      <c r="S1473" s="196"/>
    </row>
    <row r="1474" spans="1:19" ht="25.5" outlineLevel="2" x14ac:dyDescent="0.2">
      <c r="A1474" s="12" t="s">
        <v>7</v>
      </c>
      <c r="B1474" s="2">
        <v>1</v>
      </c>
      <c r="C1474" s="446">
        <v>503701</v>
      </c>
      <c r="D1474" s="446">
        <v>370101</v>
      </c>
      <c r="E1474" s="5" t="s">
        <v>520</v>
      </c>
      <c r="F1474" s="5">
        <v>1</v>
      </c>
      <c r="G1474" s="506" t="s">
        <v>12</v>
      </c>
      <c r="H1474" s="456">
        <v>10</v>
      </c>
      <c r="I1474" s="13" t="s">
        <v>107</v>
      </c>
      <c r="J1474" s="179">
        <v>1500</v>
      </c>
      <c r="K1474" s="180">
        <v>375</v>
      </c>
      <c r="L1474" s="180">
        <v>375</v>
      </c>
      <c r="M1474" s="180">
        <v>375</v>
      </c>
      <c r="N1474" s="469">
        <v>375</v>
      </c>
      <c r="O1474" s="194"/>
      <c r="P1474" s="195"/>
      <c r="Q1474" s="195"/>
      <c r="R1474" s="195"/>
      <c r="S1474" s="196"/>
    </row>
    <row r="1475" spans="1:19" ht="25.5" outlineLevel="2" x14ac:dyDescent="0.2">
      <c r="A1475" s="12" t="s">
        <v>7</v>
      </c>
      <c r="B1475" s="2">
        <v>1</v>
      </c>
      <c r="C1475" s="446">
        <v>503701</v>
      </c>
      <c r="D1475" s="446">
        <v>370101</v>
      </c>
      <c r="E1475" s="5" t="s">
        <v>520</v>
      </c>
      <c r="F1475" s="5">
        <v>1</v>
      </c>
      <c r="G1475" s="506" t="s">
        <v>12</v>
      </c>
      <c r="H1475" s="456">
        <v>11</v>
      </c>
      <c r="I1475" s="13" t="s">
        <v>108</v>
      </c>
      <c r="J1475" s="179">
        <v>2400</v>
      </c>
      <c r="K1475" s="180">
        <v>600</v>
      </c>
      <c r="L1475" s="180">
        <v>600</v>
      </c>
      <c r="M1475" s="180">
        <v>600</v>
      </c>
      <c r="N1475" s="469">
        <v>600</v>
      </c>
      <c r="O1475" s="194"/>
      <c r="P1475" s="195"/>
      <c r="Q1475" s="195"/>
      <c r="R1475" s="195"/>
      <c r="S1475" s="196"/>
    </row>
    <row r="1476" spans="1:19" ht="25.5" outlineLevel="2" x14ac:dyDescent="0.2">
      <c r="A1476" s="12" t="s">
        <v>7</v>
      </c>
      <c r="B1476" s="2">
        <v>1</v>
      </c>
      <c r="C1476" s="446">
        <v>503701</v>
      </c>
      <c r="D1476" s="446">
        <v>370101</v>
      </c>
      <c r="E1476" s="5" t="s">
        <v>520</v>
      </c>
      <c r="F1476" s="5">
        <v>1</v>
      </c>
      <c r="G1476" s="506" t="s">
        <v>12</v>
      </c>
      <c r="H1476" s="456" t="s">
        <v>304</v>
      </c>
      <c r="I1476" s="13" t="s">
        <v>109</v>
      </c>
      <c r="J1476" s="179">
        <v>1000</v>
      </c>
      <c r="K1476" s="180">
        <v>250</v>
      </c>
      <c r="L1476" s="180">
        <v>250</v>
      </c>
      <c r="M1476" s="180">
        <v>250</v>
      </c>
      <c r="N1476" s="469">
        <v>250</v>
      </c>
      <c r="O1476" s="194"/>
      <c r="P1476" s="195"/>
      <c r="Q1476" s="195"/>
      <c r="R1476" s="195"/>
      <c r="S1476" s="196"/>
    </row>
    <row r="1477" spans="1:19" ht="25.5" outlineLevel="2" x14ac:dyDescent="0.2">
      <c r="A1477" s="12" t="s">
        <v>7</v>
      </c>
      <c r="B1477" s="2">
        <v>1</v>
      </c>
      <c r="C1477" s="446">
        <v>503701</v>
      </c>
      <c r="D1477" s="446">
        <v>370101</v>
      </c>
      <c r="E1477" s="5" t="s">
        <v>520</v>
      </c>
      <c r="F1477" s="5">
        <v>1</v>
      </c>
      <c r="G1477" s="506" t="s">
        <v>12</v>
      </c>
      <c r="H1477" s="456">
        <v>15</v>
      </c>
      <c r="I1477" s="13" t="s">
        <v>110</v>
      </c>
      <c r="J1477" s="179">
        <v>0</v>
      </c>
      <c r="K1477" s="180">
        <v>0</v>
      </c>
      <c r="L1477" s="180">
        <v>0</v>
      </c>
      <c r="M1477" s="180">
        <v>0</v>
      </c>
      <c r="N1477" s="469">
        <v>0</v>
      </c>
      <c r="O1477" s="194"/>
      <c r="P1477" s="195"/>
      <c r="Q1477" s="195"/>
      <c r="R1477" s="195"/>
      <c r="S1477" s="196"/>
    </row>
    <row r="1478" spans="1:19" ht="25.5" outlineLevel="2" x14ac:dyDescent="0.2">
      <c r="A1478" s="12" t="s">
        <v>7</v>
      </c>
      <c r="B1478" s="2">
        <v>1</v>
      </c>
      <c r="C1478" s="446">
        <v>503701</v>
      </c>
      <c r="D1478" s="446">
        <v>370101</v>
      </c>
      <c r="E1478" s="5" t="s">
        <v>520</v>
      </c>
      <c r="F1478" s="5">
        <v>1</v>
      </c>
      <c r="G1478" s="506" t="s">
        <v>12</v>
      </c>
      <c r="H1478" s="456">
        <v>19</v>
      </c>
      <c r="I1478" s="13" t="s">
        <v>111</v>
      </c>
      <c r="J1478" s="179">
        <v>0</v>
      </c>
      <c r="K1478" s="180">
        <v>0</v>
      </c>
      <c r="L1478" s="180">
        <v>0</v>
      </c>
      <c r="M1478" s="180">
        <v>0</v>
      </c>
      <c r="N1478" s="469">
        <v>0</v>
      </c>
      <c r="O1478" s="194"/>
      <c r="P1478" s="195"/>
      <c r="Q1478" s="195"/>
      <c r="R1478" s="195"/>
      <c r="S1478" s="196"/>
    </row>
    <row r="1479" spans="1:19" ht="25.5" outlineLevel="2" x14ac:dyDescent="0.2">
      <c r="A1479" s="12" t="s">
        <v>7</v>
      </c>
      <c r="B1479" s="2">
        <v>1</v>
      </c>
      <c r="C1479" s="446">
        <v>503701</v>
      </c>
      <c r="D1479" s="446">
        <v>370101</v>
      </c>
      <c r="E1479" s="5" t="s">
        <v>520</v>
      </c>
      <c r="F1479" s="5">
        <v>1</v>
      </c>
      <c r="G1479" s="506" t="s">
        <v>12</v>
      </c>
      <c r="H1479" s="456" t="s">
        <v>316</v>
      </c>
      <c r="I1479" s="13" t="s">
        <v>112</v>
      </c>
      <c r="J1479" s="179">
        <v>2621</v>
      </c>
      <c r="K1479" s="180">
        <v>651</v>
      </c>
      <c r="L1479" s="180">
        <v>657</v>
      </c>
      <c r="M1479" s="180">
        <v>657</v>
      </c>
      <c r="N1479" s="469">
        <v>656</v>
      </c>
      <c r="O1479" s="194"/>
      <c r="P1479" s="195"/>
      <c r="Q1479" s="195"/>
      <c r="R1479" s="195"/>
      <c r="S1479" s="196"/>
    </row>
    <row r="1480" spans="1:19" ht="25.5" outlineLevel="2" x14ac:dyDescent="0.2">
      <c r="A1480" s="12" t="s">
        <v>7</v>
      </c>
      <c r="B1480" s="2">
        <v>1</v>
      </c>
      <c r="C1480" s="446">
        <v>503701</v>
      </c>
      <c r="D1480" s="446">
        <v>370101</v>
      </c>
      <c r="E1480" s="5" t="s">
        <v>520</v>
      </c>
      <c r="F1480" s="5">
        <v>1</v>
      </c>
      <c r="G1480" s="506" t="s">
        <v>12</v>
      </c>
      <c r="H1480" s="456" t="s">
        <v>296</v>
      </c>
      <c r="I1480" s="13" t="s">
        <v>113</v>
      </c>
      <c r="J1480" s="179">
        <v>0</v>
      </c>
      <c r="K1480" s="180">
        <v>0</v>
      </c>
      <c r="L1480" s="180">
        <v>0</v>
      </c>
      <c r="M1480" s="180">
        <v>0</v>
      </c>
      <c r="N1480" s="469">
        <v>0</v>
      </c>
      <c r="O1480" s="194"/>
      <c r="P1480" s="195"/>
      <c r="Q1480" s="195"/>
      <c r="R1480" s="195"/>
      <c r="S1480" s="196"/>
    </row>
    <row r="1481" spans="1:19" ht="25.5" outlineLevel="2" x14ac:dyDescent="0.2">
      <c r="A1481" s="12" t="s">
        <v>7</v>
      </c>
      <c r="B1481" s="2">
        <v>1</v>
      </c>
      <c r="C1481" s="446">
        <v>503701</v>
      </c>
      <c r="D1481" s="446">
        <v>370101</v>
      </c>
      <c r="E1481" s="5" t="s">
        <v>520</v>
      </c>
      <c r="F1481" s="5">
        <v>1</v>
      </c>
      <c r="G1481" s="506" t="s">
        <v>12</v>
      </c>
      <c r="H1481" s="456">
        <v>23</v>
      </c>
      <c r="I1481" s="13" t="s">
        <v>114</v>
      </c>
      <c r="J1481" s="179">
        <v>990</v>
      </c>
      <c r="K1481" s="180">
        <v>248</v>
      </c>
      <c r="L1481" s="180">
        <v>248</v>
      </c>
      <c r="M1481" s="180">
        <v>248</v>
      </c>
      <c r="N1481" s="469">
        <v>246</v>
      </c>
      <c r="O1481" s="194"/>
      <c r="P1481" s="195"/>
      <c r="Q1481" s="195"/>
      <c r="R1481" s="195"/>
      <c r="S1481" s="196"/>
    </row>
    <row r="1482" spans="1:19" ht="25.5" outlineLevel="2" x14ac:dyDescent="0.2">
      <c r="A1482" s="12" t="s">
        <v>7</v>
      </c>
      <c r="B1482" s="2">
        <v>1</v>
      </c>
      <c r="C1482" s="446">
        <v>503701</v>
      </c>
      <c r="D1482" s="446">
        <v>370101</v>
      </c>
      <c r="E1482" s="5" t="s">
        <v>520</v>
      </c>
      <c r="F1482" s="5">
        <v>1</v>
      </c>
      <c r="G1482" s="506" t="s">
        <v>12</v>
      </c>
      <c r="H1482" s="456">
        <v>24</v>
      </c>
      <c r="I1482" s="13" t="s">
        <v>115</v>
      </c>
      <c r="J1482" s="179">
        <v>890</v>
      </c>
      <c r="K1482" s="180">
        <v>223</v>
      </c>
      <c r="L1482" s="180">
        <v>223</v>
      </c>
      <c r="M1482" s="180">
        <v>223</v>
      </c>
      <c r="N1482" s="469">
        <v>221</v>
      </c>
      <c r="O1482" s="194"/>
      <c r="P1482" s="195"/>
      <c r="Q1482" s="195"/>
      <c r="R1482" s="195"/>
      <c r="S1482" s="196"/>
    </row>
    <row r="1483" spans="1:19" ht="25.5" outlineLevel="2" x14ac:dyDescent="0.2">
      <c r="A1483" s="12" t="s">
        <v>7</v>
      </c>
      <c r="B1483" s="2">
        <v>1</v>
      </c>
      <c r="C1483" s="446">
        <v>503701</v>
      </c>
      <c r="D1483" s="446">
        <v>370101</v>
      </c>
      <c r="E1483" s="5" t="s">
        <v>520</v>
      </c>
      <c r="F1483" s="5">
        <v>1</v>
      </c>
      <c r="G1483" s="506" t="s">
        <v>12</v>
      </c>
      <c r="H1483" s="456">
        <v>25</v>
      </c>
      <c r="I1483" s="13" t="s">
        <v>116</v>
      </c>
      <c r="J1483" s="179">
        <v>1800</v>
      </c>
      <c r="K1483" s="180">
        <v>450</v>
      </c>
      <c r="L1483" s="180">
        <v>450</v>
      </c>
      <c r="M1483" s="180">
        <v>450</v>
      </c>
      <c r="N1483" s="469">
        <v>450</v>
      </c>
      <c r="O1483" s="194"/>
      <c r="P1483" s="195"/>
      <c r="Q1483" s="195"/>
      <c r="R1483" s="195"/>
      <c r="S1483" s="196"/>
    </row>
    <row r="1484" spans="1:19" ht="25.5" outlineLevel="2" x14ac:dyDescent="0.2">
      <c r="A1484" s="12" t="s">
        <v>7</v>
      </c>
      <c r="B1484" s="2">
        <v>1</v>
      </c>
      <c r="C1484" s="446">
        <v>503701</v>
      </c>
      <c r="D1484" s="446">
        <v>370101</v>
      </c>
      <c r="E1484" s="5" t="s">
        <v>520</v>
      </c>
      <c r="F1484" s="5">
        <v>1</v>
      </c>
      <c r="G1484" s="506" t="s">
        <v>12</v>
      </c>
      <c r="H1484" s="456">
        <v>30</v>
      </c>
      <c r="I1484" s="13" t="s">
        <v>117</v>
      </c>
      <c r="J1484" s="179">
        <v>260</v>
      </c>
      <c r="K1484" s="180">
        <v>65</v>
      </c>
      <c r="L1484" s="180">
        <v>65</v>
      </c>
      <c r="M1484" s="180">
        <v>65</v>
      </c>
      <c r="N1484" s="469">
        <v>65</v>
      </c>
      <c r="O1484" s="194"/>
      <c r="P1484" s="195"/>
      <c r="Q1484" s="195"/>
      <c r="R1484" s="195"/>
      <c r="S1484" s="196"/>
    </row>
    <row r="1485" spans="1:19" ht="25.5" outlineLevel="2" x14ac:dyDescent="0.2">
      <c r="A1485" s="12" t="s">
        <v>7</v>
      </c>
      <c r="B1485" s="2">
        <v>1</v>
      </c>
      <c r="C1485" s="446">
        <v>503701</v>
      </c>
      <c r="D1485" s="446">
        <v>370101</v>
      </c>
      <c r="E1485" s="5" t="s">
        <v>520</v>
      </c>
      <c r="F1485" s="5">
        <v>1</v>
      </c>
      <c r="G1485" s="506" t="s">
        <v>12</v>
      </c>
      <c r="H1485" s="456">
        <v>31</v>
      </c>
      <c r="I1485" s="13" t="s">
        <v>118</v>
      </c>
      <c r="J1485" s="179">
        <v>470</v>
      </c>
      <c r="K1485" s="180">
        <v>118</v>
      </c>
      <c r="L1485" s="180">
        <v>118</v>
      </c>
      <c r="M1485" s="180">
        <v>118</v>
      </c>
      <c r="N1485" s="469">
        <v>116</v>
      </c>
      <c r="O1485" s="194"/>
      <c r="P1485" s="195"/>
      <c r="Q1485" s="195"/>
      <c r="R1485" s="195"/>
      <c r="S1485" s="196"/>
    </row>
    <row r="1486" spans="1:19" ht="25.5" outlineLevel="2" x14ac:dyDescent="0.2">
      <c r="A1486" s="12" t="s">
        <v>7</v>
      </c>
      <c r="B1486" s="2">
        <v>1</v>
      </c>
      <c r="C1486" s="446">
        <v>503701</v>
      </c>
      <c r="D1486" s="446">
        <v>370101</v>
      </c>
      <c r="E1486" s="5" t="s">
        <v>520</v>
      </c>
      <c r="F1486" s="5">
        <v>1</v>
      </c>
      <c r="G1486" s="506" t="s">
        <v>12</v>
      </c>
      <c r="H1486" s="456">
        <v>32</v>
      </c>
      <c r="I1486" s="13" t="s">
        <v>119</v>
      </c>
      <c r="J1486" s="179">
        <v>5100</v>
      </c>
      <c r="K1486" s="180">
        <v>1275</v>
      </c>
      <c r="L1486" s="180">
        <v>1275</v>
      </c>
      <c r="M1486" s="180">
        <v>1275</v>
      </c>
      <c r="N1486" s="469">
        <v>1275</v>
      </c>
      <c r="O1486" s="194"/>
      <c r="P1486" s="195"/>
      <c r="Q1486" s="195"/>
      <c r="R1486" s="195"/>
      <c r="S1486" s="196"/>
    </row>
    <row r="1487" spans="1:19" ht="38.25" outlineLevel="2" x14ac:dyDescent="0.2">
      <c r="A1487" s="12" t="s">
        <v>7</v>
      </c>
      <c r="B1487" s="2">
        <v>1</v>
      </c>
      <c r="C1487" s="446">
        <v>503701</v>
      </c>
      <c r="D1487" s="446">
        <v>370101</v>
      </c>
      <c r="E1487" s="5" t="s">
        <v>520</v>
      </c>
      <c r="F1487" s="5">
        <v>1</v>
      </c>
      <c r="G1487" s="506" t="s">
        <v>12</v>
      </c>
      <c r="H1487" s="456">
        <v>35</v>
      </c>
      <c r="I1487" s="13" t="s">
        <v>120</v>
      </c>
      <c r="J1487" s="179">
        <v>0</v>
      </c>
      <c r="K1487" s="180">
        <v>0</v>
      </c>
      <c r="L1487" s="180">
        <v>0</v>
      </c>
      <c r="M1487" s="180">
        <v>0</v>
      </c>
      <c r="N1487" s="469">
        <v>0</v>
      </c>
      <c r="O1487" s="194"/>
      <c r="P1487" s="195"/>
      <c r="Q1487" s="195"/>
      <c r="R1487" s="195"/>
      <c r="S1487" s="196"/>
    </row>
    <row r="1488" spans="1:19" ht="38.25" outlineLevel="2" x14ac:dyDescent="0.2">
      <c r="A1488" s="12" t="s">
        <v>7</v>
      </c>
      <c r="B1488" s="2">
        <v>1</v>
      </c>
      <c r="C1488" s="446">
        <v>503701</v>
      </c>
      <c r="D1488" s="446">
        <v>370101</v>
      </c>
      <c r="E1488" s="5" t="s">
        <v>520</v>
      </c>
      <c r="F1488" s="5">
        <v>1</v>
      </c>
      <c r="G1488" s="506" t="s">
        <v>12</v>
      </c>
      <c r="H1488" s="456">
        <v>40</v>
      </c>
      <c r="I1488" s="13" t="s">
        <v>121</v>
      </c>
      <c r="J1488" s="179">
        <v>1123</v>
      </c>
      <c r="K1488" s="180">
        <v>281</v>
      </c>
      <c r="L1488" s="180">
        <v>281</v>
      </c>
      <c r="M1488" s="180">
        <v>281</v>
      </c>
      <c r="N1488" s="469">
        <v>280</v>
      </c>
      <c r="O1488" s="194"/>
      <c r="P1488" s="195"/>
      <c r="Q1488" s="195"/>
      <c r="R1488" s="195"/>
      <c r="S1488" s="196"/>
    </row>
    <row r="1489" spans="1:19" ht="38.25" outlineLevel="2" x14ac:dyDescent="0.2">
      <c r="A1489" s="12" t="s">
        <v>7</v>
      </c>
      <c r="B1489" s="2">
        <v>1</v>
      </c>
      <c r="C1489" s="446">
        <v>503701</v>
      </c>
      <c r="D1489" s="446">
        <v>370101</v>
      </c>
      <c r="E1489" s="5" t="s">
        <v>520</v>
      </c>
      <c r="F1489" s="5">
        <v>1</v>
      </c>
      <c r="G1489" s="506" t="s">
        <v>12</v>
      </c>
      <c r="H1489" s="456">
        <v>68</v>
      </c>
      <c r="I1489" s="13" t="s">
        <v>122</v>
      </c>
      <c r="J1489" s="179">
        <v>0</v>
      </c>
      <c r="K1489" s="180">
        <v>0</v>
      </c>
      <c r="L1489" s="180">
        <v>0</v>
      </c>
      <c r="M1489" s="180">
        <v>0</v>
      </c>
      <c r="N1489" s="469">
        <v>0</v>
      </c>
      <c r="O1489" s="194"/>
      <c r="P1489" s="195"/>
      <c r="Q1489" s="195"/>
      <c r="R1489" s="195"/>
      <c r="S1489" s="196"/>
    </row>
    <row r="1490" spans="1:19" ht="38.25" outlineLevel="2" x14ac:dyDescent="0.2">
      <c r="A1490" s="12" t="s">
        <v>7</v>
      </c>
      <c r="B1490" s="2">
        <v>1</v>
      </c>
      <c r="C1490" s="446">
        <v>503701</v>
      </c>
      <c r="D1490" s="446">
        <v>370101</v>
      </c>
      <c r="E1490" s="5" t="s">
        <v>520</v>
      </c>
      <c r="F1490" s="5">
        <v>1</v>
      </c>
      <c r="G1490" s="506" t="s">
        <v>12</v>
      </c>
      <c r="H1490" s="456">
        <v>91</v>
      </c>
      <c r="I1490" s="13" t="s">
        <v>123</v>
      </c>
      <c r="J1490" s="179">
        <v>0</v>
      </c>
      <c r="K1490" s="180">
        <v>0</v>
      </c>
      <c r="L1490" s="180">
        <v>0</v>
      </c>
      <c r="M1490" s="180">
        <v>0</v>
      </c>
      <c r="N1490" s="469">
        <v>0</v>
      </c>
      <c r="O1490" s="194"/>
      <c r="P1490" s="195"/>
      <c r="Q1490" s="195"/>
      <c r="R1490" s="195"/>
      <c r="S1490" s="196"/>
    </row>
    <row r="1491" spans="1:19" outlineLevel="1" collapsed="1" x14ac:dyDescent="0.2">
      <c r="A1491" s="133"/>
      <c r="B1491" s="134">
        <v>1</v>
      </c>
      <c r="C1491" s="165">
        <v>503701</v>
      </c>
      <c r="D1491" s="165">
        <v>370101</v>
      </c>
      <c r="E1491" s="136"/>
      <c r="F1491" s="136">
        <v>1</v>
      </c>
      <c r="G1491" s="507" t="s">
        <v>12</v>
      </c>
      <c r="H1491" s="457"/>
      <c r="I1491" s="137"/>
      <c r="J1491" s="181">
        <v>21414</v>
      </c>
      <c r="K1491" s="182">
        <v>5351</v>
      </c>
      <c r="L1491" s="182">
        <v>5357</v>
      </c>
      <c r="M1491" s="182">
        <v>5357</v>
      </c>
      <c r="N1491" s="470">
        <v>5349</v>
      </c>
      <c r="O1491" s="197">
        <v>427100.01986839186</v>
      </c>
      <c r="P1491" s="198">
        <v>106719.38621428571</v>
      </c>
      <c r="Q1491" s="198">
        <v>106793</v>
      </c>
      <c r="R1491" s="198">
        <v>106793</v>
      </c>
      <c r="S1491" s="199">
        <v>106794.63365410612</v>
      </c>
    </row>
    <row r="1492" spans="1:19" ht="25.5" outlineLevel="2" x14ac:dyDescent="0.2">
      <c r="A1492" s="12" t="s">
        <v>7</v>
      </c>
      <c r="B1492" s="2">
        <v>1</v>
      </c>
      <c r="C1492" s="446">
        <v>503702</v>
      </c>
      <c r="D1492" s="446">
        <v>370201</v>
      </c>
      <c r="E1492" s="5" t="s">
        <v>515</v>
      </c>
      <c r="F1492" s="5">
        <v>1</v>
      </c>
      <c r="G1492" s="506" t="s">
        <v>12</v>
      </c>
      <c r="H1492" s="456" t="s">
        <v>701</v>
      </c>
      <c r="I1492" s="13" t="s">
        <v>98</v>
      </c>
      <c r="J1492" s="179">
        <v>0</v>
      </c>
      <c r="K1492" s="180">
        <v>0</v>
      </c>
      <c r="L1492" s="180">
        <v>0</v>
      </c>
      <c r="M1492" s="180">
        <v>0</v>
      </c>
      <c r="N1492" s="469">
        <v>0</v>
      </c>
      <c r="O1492" s="194"/>
      <c r="P1492" s="195"/>
      <c r="Q1492" s="195"/>
      <c r="R1492" s="195"/>
      <c r="S1492" s="196"/>
    </row>
    <row r="1493" spans="1:19" ht="25.5" outlineLevel="2" x14ac:dyDescent="0.2">
      <c r="A1493" s="12" t="s">
        <v>7</v>
      </c>
      <c r="B1493" s="2">
        <v>1</v>
      </c>
      <c r="C1493" s="446">
        <v>503702</v>
      </c>
      <c r="D1493" s="446">
        <v>370201</v>
      </c>
      <c r="E1493" s="5" t="s">
        <v>515</v>
      </c>
      <c r="F1493" s="5">
        <v>1</v>
      </c>
      <c r="G1493" s="506" t="s">
        <v>12</v>
      </c>
      <c r="H1493" s="456">
        <v>2</v>
      </c>
      <c r="I1493" s="13" t="s">
        <v>99</v>
      </c>
      <c r="J1493" s="179">
        <v>0</v>
      </c>
      <c r="K1493" s="180">
        <v>0</v>
      </c>
      <c r="L1493" s="180">
        <v>0</v>
      </c>
      <c r="M1493" s="180">
        <v>0</v>
      </c>
      <c r="N1493" s="469">
        <v>0</v>
      </c>
      <c r="O1493" s="194"/>
      <c r="P1493" s="195"/>
      <c r="Q1493" s="195"/>
      <c r="R1493" s="195"/>
      <c r="S1493" s="196"/>
    </row>
    <row r="1494" spans="1:19" ht="25.5" outlineLevel="2" x14ac:dyDescent="0.2">
      <c r="A1494" s="12" t="s">
        <v>7</v>
      </c>
      <c r="B1494" s="2">
        <v>1</v>
      </c>
      <c r="C1494" s="446">
        <v>503702</v>
      </c>
      <c r="D1494" s="446">
        <v>370201</v>
      </c>
      <c r="E1494" s="5" t="s">
        <v>515</v>
      </c>
      <c r="F1494" s="5">
        <v>1</v>
      </c>
      <c r="G1494" s="506" t="s">
        <v>12</v>
      </c>
      <c r="H1494" s="456">
        <v>3</v>
      </c>
      <c r="I1494" s="13" t="s">
        <v>100</v>
      </c>
      <c r="J1494" s="179">
        <v>0</v>
      </c>
      <c r="K1494" s="180">
        <v>0</v>
      </c>
      <c r="L1494" s="180">
        <v>0</v>
      </c>
      <c r="M1494" s="180">
        <v>0</v>
      </c>
      <c r="N1494" s="469">
        <v>0</v>
      </c>
      <c r="O1494" s="194"/>
      <c r="P1494" s="195"/>
      <c r="Q1494" s="195"/>
      <c r="R1494" s="195"/>
      <c r="S1494" s="196"/>
    </row>
    <row r="1495" spans="1:19" ht="25.5" outlineLevel="2" x14ac:dyDescent="0.2">
      <c r="A1495" s="12" t="s">
        <v>7</v>
      </c>
      <c r="B1495" s="2">
        <v>1</v>
      </c>
      <c r="C1495" s="446">
        <v>503702</v>
      </c>
      <c r="D1495" s="446">
        <v>370201</v>
      </c>
      <c r="E1495" s="5" t="s">
        <v>515</v>
      </c>
      <c r="F1495" s="5">
        <v>1</v>
      </c>
      <c r="G1495" s="506" t="s">
        <v>12</v>
      </c>
      <c r="H1495" s="456">
        <v>4</v>
      </c>
      <c r="I1495" s="13" t="s">
        <v>101</v>
      </c>
      <c r="J1495" s="179">
        <v>0</v>
      </c>
      <c r="K1495" s="180">
        <v>0</v>
      </c>
      <c r="L1495" s="180">
        <v>0</v>
      </c>
      <c r="M1495" s="180">
        <v>0</v>
      </c>
      <c r="N1495" s="469">
        <v>0</v>
      </c>
      <c r="O1495" s="194"/>
      <c r="P1495" s="195"/>
      <c r="Q1495" s="195"/>
      <c r="R1495" s="195"/>
      <c r="S1495" s="196"/>
    </row>
    <row r="1496" spans="1:19" ht="25.5" outlineLevel="2" x14ac:dyDescent="0.2">
      <c r="A1496" s="12" t="s">
        <v>7</v>
      </c>
      <c r="B1496" s="2">
        <v>1</v>
      </c>
      <c r="C1496" s="446">
        <v>503702</v>
      </c>
      <c r="D1496" s="446">
        <v>370201</v>
      </c>
      <c r="E1496" s="5" t="s">
        <v>515</v>
      </c>
      <c r="F1496" s="5">
        <v>1</v>
      </c>
      <c r="G1496" s="506" t="s">
        <v>12</v>
      </c>
      <c r="H1496" s="456" t="s">
        <v>302</v>
      </c>
      <c r="I1496" s="13" t="s">
        <v>102</v>
      </c>
      <c r="J1496" s="179">
        <v>0</v>
      </c>
      <c r="K1496" s="180">
        <v>0</v>
      </c>
      <c r="L1496" s="180">
        <v>0</v>
      </c>
      <c r="M1496" s="180">
        <v>0</v>
      </c>
      <c r="N1496" s="469">
        <v>0</v>
      </c>
      <c r="O1496" s="194"/>
      <c r="P1496" s="195"/>
      <c r="Q1496" s="195"/>
      <c r="R1496" s="195"/>
      <c r="S1496" s="196"/>
    </row>
    <row r="1497" spans="1:19" ht="25.5" outlineLevel="2" x14ac:dyDescent="0.2">
      <c r="A1497" s="12" t="s">
        <v>7</v>
      </c>
      <c r="B1497" s="2">
        <v>1</v>
      </c>
      <c r="C1497" s="446">
        <v>503702</v>
      </c>
      <c r="D1497" s="446">
        <v>370201</v>
      </c>
      <c r="E1497" s="5" t="s">
        <v>515</v>
      </c>
      <c r="F1497" s="5">
        <v>1</v>
      </c>
      <c r="G1497" s="506" t="s">
        <v>12</v>
      </c>
      <c r="H1497" s="456">
        <v>6</v>
      </c>
      <c r="I1497" s="13" t="s">
        <v>103</v>
      </c>
      <c r="J1497" s="179">
        <v>0</v>
      </c>
      <c r="K1497" s="180">
        <v>0</v>
      </c>
      <c r="L1497" s="180">
        <v>0</v>
      </c>
      <c r="M1497" s="180">
        <v>0</v>
      </c>
      <c r="N1497" s="469">
        <v>0</v>
      </c>
      <c r="O1497" s="194"/>
      <c r="P1497" s="195"/>
      <c r="Q1497" s="195"/>
      <c r="R1497" s="195"/>
      <c r="S1497" s="196"/>
    </row>
    <row r="1498" spans="1:19" ht="25.5" outlineLevel="2" x14ac:dyDescent="0.2">
      <c r="A1498" s="12" t="s">
        <v>7</v>
      </c>
      <c r="B1498" s="2">
        <v>1</v>
      </c>
      <c r="C1498" s="446">
        <v>503702</v>
      </c>
      <c r="D1498" s="446">
        <v>370201</v>
      </c>
      <c r="E1498" s="5" t="s">
        <v>515</v>
      </c>
      <c r="F1498" s="5">
        <v>1</v>
      </c>
      <c r="G1498" s="506" t="s">
        <v>12</v>
      </c>
      <c r="H1498" s="456">
        <v>7</v>
      </c>
      <c r="I1498" s="13" t="s">
        <v>104</v>
      </c>
      <c r="J1498" s="179">
        <v>0</v>
      </c>
      <c r="K1498" s="180">
        <v>0</v>
      </c>
      <c r="L1498" s="180">
        <v>0</v>
      </c>
      <c r="M1498" s="180">
        <v>0</v>
      </c>
      <c r="N1498" s="469">
        <v>0</v>
      </c>
      <c r="O1498" s="194"/>
      <c r="P1498" s="195"/>
      <c r="Q1498" s="195"/>
      <c r="R1498" s="195"/>
      <c r="S1498" s="196"/>
    </row>
    <row r="1499" spans="1:19" ht="51" outlineLevel="2" x14ac:dyDescent="0.2">
      <c r="A1499" s="12" t="s">
        <v>7</v>
      </c>
      <c r="B1499" s="2">
        <v>1</v>
      </c>
      <c r="C1499" s="446">
        <v>503702</v>
      </c>
      <c r="D1499" s="446">
        <v>370201</v>
      </c>
      <c r="E1499" s="5" t="s">
        <v>515</v>
      </c>
      <c r="F1499" s="5">
        <v>1</v>
      </c>
      <c r="G1499" s="506" t="s">
        <v>12</v>
      </c>
      <c r="H1499" s="456">
        <v>8</v>
      </c>
      <c r="I1499" s="13" t="s">
        <v>105</v>
      </c>
      <c r="J1499" s="179">
        <v>0</v>
      </c>
      <c r="K1499" s="180">
        <v>0</v>
      </c>
      <c r="L1499" s="180">
        <v>0</v>
      </c>
      <c r="M1499" s="180">
        <v>0</v>
      </c>
      <c r="N1499" s="469">
        <v>0</v>
      </c>
      <c r="O1499" s="194"/>
      <c r="P1499" s="195"/>
      <c r="Q1499" s="195"/>
      <c r="R1499" s="195"/>
      <c r="S1499" s="196"/>
    </row>
    <row r="1500" spans="1:19" ht="25.5" outlineLevel="2" x14ac:dyDescent="0.2">
      <c r="A1500" s="12" t="s">
        <v>7</v>
      </c>
      <c r="B1500" s="2">
        <v>1</v>
      </c>
      <c r="C1500" s="446">
        <v>503702</v>
      </c>
      <c r="D1500" s="446">
        <v>370201</v>
      </c>
      <c r="E1500" s="5" t="s">
        <v>515</v>
      </c>
      <c r="F1500" s="5">
        <v>1</v>
      </c>
      <c r="G1500" s="506" t="s">
        <v>12</v>
      </c>
      <c r="H1500" s="456">
        <v>9</v>
      </c>
      <c r="I1500" s="13" t="s">
        <v>106</v>
      </c>
      <c r="J1500" s="179">
        <v>0</v>
      </c>
      <c r="K1500" s="180">
        <v>0</v>
      </c>
      <c r="L1500" s="180">
        <v>0</v>
      </c>
      <c r="M1500" s="180">
        <v>0</v>
      </c>
      <c r="N1500" s="469">
        <v>0</v>
      </c>
      <c r="O1500" s="194"/>
      <c r="P1500" s="195"/>
      <c r="Q1500" s="195"/>
      <c r="R1500" s="195"/>
      <c r="S1500" s="196"/>
    </row>
    <row r="1501" spans="1:19" ht="25.5" outlineLevel="2" x14ac:dyDescent="0.2">
      <c r="A1501" s="12" t="s">
        <v>7</v>
      </c>
      <c r="B1501" s="2">
        <v>1</v>
      </c>
      <c r="C1501" s="446">
        <v>503702</v>
      </c>
      <c r="D1501" s="446">
        <v>370201</v>
      </c>
      <c r="E1501" s="5" t="s">
        <v>515</v>
      </c>
      <c r="F1501" s="5">
        <v>1</v>
      </c>
      <c r="G1501" s="506" t="s">
        <v>12</v>
      </c>
      <c r="H1501" s="456">
        <v>10</v>
      </c>
      <c r="I1501" s="13" t="s">
        <v>107</v>
      </c>
      <c r="J1501" s="179">
        <v>750</v>
      </c>
      <c r="K1501" s="180">
        <v>188</v>
      </c>
      <c r="L1501" s="180">
        <v>188</v>
      </c>
      <c r="M1501" s="180">
        <v>188</v>
      </c>
      <c r="N1501" s="469">
        <v>186</v>
      </c>
      <c r="O1501" s="194"/>
      <c r="P1501" s="195"/>
      <c r="Q1501" s="195"/>
      <c r="R1501" s="195"/>
      <c r="S1501" s="196"/>
    </row>
    <row r="1502" spans="1:19" ht="25.5" outlineLevel="2" x14ac:dyDescent="0.2">
      <c r="A1502" s="12" t="s">
        <v>7</v>
      </c>
      <c r="B1502" s="2">
        <v>1</v>
      </c>
      <c r="C1502" s="446">
        <v>503702</v>
      </c>
      <c r="D1502" s="446">
        <v>370201</v>
      </c>
      <c r="E1502" s="5" t="s">
        <v>515</v>
      </c>
      <c r="F1502" s="5">
        <v>1</v>
      </c>
      <c r="G1502" s="506" t="s">
        <v>12</v>
      </c>
      <c r="H1502" s="456">
        <v>11</v>
      </c>
      <c r="I1502" s="13" t="s">
        <v>108</v>
      </c>
      <c r="J1502" s="179">
        <v>0</v>
      </c>
      <c r="K1502" s="180">
        <v>0</v>
      </c>
      <c r="L1502" s="180">
        <v>0</v>
      </c>
      <c r="M1502" s="180">
        <v>0</v>
      </c>
      <c r="N1502" s="469">
        <v>0</v>
      </c>
      <c r="O1502" s="194"/>
      <c r="P1502" s="195"/>
      <c r="Q1502" s="195"/>
      <c r="R1502" s="195"/>
      <c r="S1502" s="196"/>
    </row>
    <row r="1503" spans="1:19" ht="25.5" outlineLevel="2" x14ac:dyDescent="0.2">
      <c r="A1503" s="12" t="s">
        <v>7</v>
      </c>
      <c r="B1503" s="2">
        <v>1</v>
      </c>
      <c r="C1503" s="446">
        <v>503702</v>
      </c>
      <c r="D1503" s="446">
        <v>370201</v>
      </c>
      <c r="E1503" s="5" t="s">
        <v>515</v>
      </c>
      <c r="F1503" s="5">
        <v>1</v>
      </c>
      <c r="G1503" s="506" t="s">
        <v>12</v>
      </c>
      <c r="H1503" s="456" t="s">
        <v>304</v>
      </c>
      <c r="I1503" s="13" t="s">
        <v>109</v>
      </c>
      <c r="J1503" s="179">
        <v>0</v>
      </c>
      <c r="K1503" s="180">
        <v>0</v>
      </c>
      <c r="L1503" s="180">
        <v>0</v>
      </c>
      <c r="M1503" s="180">
        <v>0</v>
      </c>
      <c r="N1503" s="469">
        <v>0</v>
      </c>
      <c r="O1503" s="194"/>
      <c r="P1503" s="195"/>
      <c r="Q1503" s="195"/>
      <c r="R1503" s="195"/>
      <c r="S1503" s="196"/>
    </row>
    <row r="1504" spans="1:19" ht="25.5" outlineLevel="2" x14ac:dyDescent="0.2">
      <c r="A1504" s="12" t="s">
        <v>7</v>
      </c>
      <c r="B1504" s="2">
        <v>1</v>
      </c>
      <c r="C1504" s="446">
        <v>503702</v>
      </c>
      <c r="D1504" s="446">
        <v>370201</v>
      </c>
      <c r="E1504" s="5" t="s">
        <v>515</v>
      </c>
      <c r="F1504" s="5">
        <v>1</v>
      </c>
      <c r="G1504" s="506" t="s">
        <v>12</v>
      </c>
      <c r="H1504" s="456">
        <v>15</v>
      </c>
      <c r="I1504" s="13" t="s">
        <v>110</v>
      </c>
      <c r="J1504" s="179">
        <v>0</v>
      </c>
      <c r="K1504" s="180">
        <v>0</v>
      </c>
      <c r="L1504" s="180">
        <v>0</v>
      </c>
      <c r="M1504" s="180">
        <v>0</v>
      </c>
      <c r="N1504" s="469">
        <v>0</v>
      </c>
      <c r="O1504" s="194"/>
      <c r="P1504" s="195"/>
      <c r="Q1504" s="195"/>
      <c r="R1504" s="195"/>
      <c r="S1504" s="196"/>
    </row>
    <row r="1505" spans="1:19" ht="25.5" outlineLevel="2" x14ac:dyDescent="0.2">
      <c r="A1505" s="12" t="s">
        <v>7</v>
      </c>
      <c r="B1505" s="2">
        <v>1</v>
      </c>
      <c r="C1505" s="446">
        <v>503702</v>
      </c>
      <c r="D1505" s="446">
        <v>370201</v>
      </c>
      <c r="E1505" s="5" t="s">
        <v>515</v>
      </c>
      <c r="F1505" s="5">
        <v>1</v>
      </c>
      <c r="G1505" s="506" t="s">
        <v>12</v>
      </c>
      <c r="H1505" s="456">
        <v>19</v>
      </c>
      <c r="I1505" s="13" t="s">
        <v>111</v>
      </c>
      <c r="J1505" s="179">
        <v>0</v>
      </c>
      <c r="K1505" s="180">
        <v>0</v>
      </c>
      <c r="L1505" s="180">
        <v>0</v>
      </c>
      <c r="M1505" s="180">
        <v>0</v>
      </c>
      <c r="N1505" s="469">
        <v>0</v>
      </c>
      <c r="O1505" s="194"/>
      <c r="P1505" s="195"/>
      <c r="Q1505" s="195"/>
      <c r="R1505" s="195"/>
      <c r="S1505" s="196"/>
    </row>
    <row r="1506" spans="1:19" ht="25.5" outlineLevel="2" x14ac:dyDescent="0.2">
      <c r="A1506" s="12" t="s">
        <v>7</v>
      </c>
      <c r="B1506" s="2">
        <v>1</v>
      </c>
      <c r="C1506" s="446">
        <v>503702</v>
      </c>
      <c r="D1506" s="446">
        <v>370201</v>
      </c>
      <c r="E1506" s="5" t="s">
        <v>515</v>
      </c>
      <c r="F1506" s="5">
        <v>1</v>
      </c>
      <c r="G1506" s="506" t="s">
        <v>12</v>
      </c>
      <c r="H1506" s="456" t="s">
        <v>316</v>
      </c>
      <c r="I1506" s="13" t="s">
        <v>112</v>
      </c>
      <c r="J1506" s="179">
        <v>0</v>
      </c>
      <c r="K1506" s="180">
        <v>0</v>
      </c>
      <c r="L1506" s="180">
        <v>0</v>
      </c>
      <c r="M1506" s="180">
        <v>0</v>
      </c>
      <c r="N1506" s="469">
        <v>0</v>
      </c>
      <c r="O1506" s="194"/>
      <c r="P1506" s="195"/>
      <c r="Q1506" s="195"/>
      <c r="R1506" s="195"/>
      <c r="S1506" s="196"/>
    </row>
    <row r="1507" spans="1:19" ht="25.5" outlineLevel="2" x14ac:dyDescent="0.2">
      <c r="A1507" s="12" t="s">
        <v>7</v>
      </c>
      <c r="B1507" s="2">
        <v>1</v>
      </c>
      <c r="C1507" s="446">
        <v>503702</v>
      </c>
      <c r="D1507" s="446">
        <v>370201</v>
      </c>
      <c r="E1507" s="5" t="s">
        <v>515</v>
      </c>
      <c r="F1507" s="5">
        <v>1</v>
      </c>
      <c r="G1507" s="506" t="s">
        <v>12</v>
      </c>
      <c r="H1507" s="456" t="s">
        <v>296</v>
      </c>
      <c r="I1507" s="13" t="s">
        <v>113</v>
      </c>
      <c r="J1507" s="179">
        <v>0</v>
      </c>
      <c r="K1507" s="180">
        <v>0</v>
      </c>
      <c r="L1507" s="180">
        <v>0</v>
      </c>
      <c r="M1507" s="180">
        <v>0</v>
      </c>
      <c r="N1507" s="469">
        <v>0</v>
      </c>
      <c r="O1507" s="194"/>
      <c r="P1507" s="195"/>
      <c r="Q1507" s="195"/>
      <c r="R1507" s="195"/>
      <c r="S1507" s="196"/>
    </row>
    <row r="1508" spans="1:19" ht="25.5" outlineLevel="2" x14ac:dyDescent="0.2">
      <c r="A1508" s="12" t="s">
        <v>7</v>
      </c>
      <c r="B1508" s="2">
        <v>1</v>
      </c>
      <c r="C1508" s="446">
        <v>503702</v>
      </c>
      <c r="D1508" s="446">
        <v>370201</v>
      </c>
      <c r="E1508" s="5" t="s">
        <v>515</v>
      </c>
      <c r="F1508" s="5">
        <v>1</v>
      </c>
      <c r="G1508" s="506" t="s">
        <v>12</v>
      </c>
      <c r="H1508" s="456">
        <v>23</v>
      </c>
      <c r="I1508" s="13" t="s">
        <v>114</v>
      </c>
      <c r="J1508" s="179">
        <v>0</v>
      </c>
      <c r="K1508" s="180">
        <v>0</v>
      </c>
      <c r="L1508" s="180">
        <v>0</v>
      </c>
      <c r="M1508" s="180">
        <v>0</v>
      </c>
      <c r="N1508" s="469">
        <v>0</v>
      </c>
      <c r="O1508" s="194"/>
      <c r="P1508" s="195"/>
      <c r="Q1508" s="195"/>
      <c r="R1508" s="195"/>
      <c r="S1508" s="196"/>
    </row>
    <row r="1509" spans="1:19" ht="25.5" outlineLevel="2" x14ac:dyDescent="0.2">
      <c r="A1509" s="12" t="s">
        <v>7</v>
      </c>
      <c r="B1509" s="2">
        <v>1</v>
      </c>
      <c r="C1509" s="446">
        <v>503702</v>
      </c>
      <c r="D1509" s="446">
        <v>370201</v>
      </c>
      <c r="E1509" s="5" t="s">
        <v>515</v>
      </c>
      <c r="F1509" s="5">
        <v>1</v>
      </c>
      <c r="G1509" s="506" t="s">
        <v>12</v>
      </c>
      <c r="H1509" s="456">
        <v>24</v>
      </c>
      <c r="I1509" s="13" t="s">
        <v>115</v>
      </c>
      <c r="J1509" s="179">
        <v>0</v>
      </c>
      <c r="K1509" s="180">
        <v>0</v>
      </c>
      <c r="L1509" s="180">
        <v>0</v>
      </c>
      <c r="M1509" s="180">
        <v>0</v>
      </c>
      <c r="N1509" s="469">
        <v>0</v>
      </c>
      <c r="O1509" s="194"/>
      <c r="P1509" s="195"/>
      <c r="Q1509" s="195"/>
      <c r="R1509" s="195"/>
      <c r="S1509" s="196"/>
    </row>
    <row r="1510" spans="1:19" ht="25.5" outlineLevel="2" x14ac:dyDescent="0.2">
      <c r="A1510" s="12" t="s">
        <v>7</v>
      </c>
      <c r="B1510" s="2">
        <v>1</v>
      </c>
      <c r="C1510" s="446">
        <v>503702</v>
      </c>
      <c r="D1510" s="446">
        <v>370201</v>
      </c>
      <c r="E1510" s="5" t="s">
        <v>515</v>
      </c>
      <c r="F1510" s="5">
        <v>1</v>
      </c>
      <c r="G1510" s="506" t="s">
        <v>12</v>
      </c>
      <c r="H1510" s="456">
        <v>25</v>
      </c>
      <c r="I1510" s="13" t="s">
        <v>116</v>
      </c>
      <c r="J1510" s="179">
        <v>0</v>
      </c>
      <c r="K1510" s="180">
        <v>0</v>
      </c>
      <c r="L1510" s="180">
        <v>0</v>
      </c>
      <c r="M1510" s="180">
        <v>0</v>
      </c>
      <c r="N1510" s="469">
        <v>0</v>
      </c>
      <c r="O1510" s="194"/>
      <c r="P1510" s="195"/>
      <c r="Q1510" s="195"/>
      <c r="R1510" s="195"/>
      <c r="S1510" s="196"/>
    </row>
    <row r="1511" spans="1:19" ht="25.5" outlineLevel="2" x14ac:dyDescent="0.2">
      <c r="A1511" s="12" t="s">
        <v>7</v>
      </c>
      <c r="B1511" s="2">
        <v>1</v>
      </c>
      <c r="C1511" s="446">
        <v>503702</v>
      </c>
      <c r="D1511" s="446">
        <v>370201</v>
      </c>
      <c r="E1511" s="5" t="s">
        <v>515</v>
      </c>
      <c r="F1511" s="5">
        <v>1</v>
      </c>
      <c r="G1511" s="506" t="s">
        <v>12</v>
      </c>
      <c r="H1511" s="456">
        <v>30</v>
      </c>
      <c r="I1511" s="13" t="s">
        <v>117</v>
      </c>
      <c r="J1511" s="179">
        <v>0</v>
      </c>
      <c r="K1511" s="180">
        <v>0</v>
      </c>
      <c r="L1511" s="180">
        <v>0</v>
      </c>
      <c r="M1511" s="180">
        <v>0</v>
      </c>
      <c r="N1511" s="469">
        <v>0</v>
      </c>
      <c r="O1511" s="194"/>
      <c r="P1511" s="195"/>
      <c r="Q1511" s="195"/>
      <c r="R1511" s="195"/>
      <c r="S1511" s="196"/>
    </row>
    <row r="1512" spans="1:19" ht="25.5" outlineLevel="2" x14ac:dyDescent="0.2">
      <c r="A1512" s="12" t="s">
        <v>7</v>
      </c>
      <c r="B1512" s="2">
        <v>1</v>
      </c>
      <c r="C1512" s="446">
        <v>503702</v>
      </c>
      <c r="D1512" s="446">
        <v>370201</v>
      </c>
      <c r="E1512" s="5" t="s">
        <v>515</v>
      </c>
      <c r="F1512" s="5">
        <v>1</v>
      </c>
      <c r="G1512" s="506" t="s">
        <v>12</v>
      </c>
      <c r="H1512" s="456">
        <v>31</v>
      </c>
      <c r="I1512" s="13" t="s">
        <v>118</v>
      </c>
      <c r="J1512" s="179">
        <v>0</v>
      </c>
      <c r="K1512" s="180">
        <v>0</v>
      </c>
      <c r="L1512" s="180">
        <v>0</v>
      </c>
      <c r="M1512" s="180">
        <v>0</v>
      </c>
      <c r="N1512" s="469">
        <v>0</v>
      </c>
      <c r="O1512" s="194"/>
      <c r="P1512" s="195"/>
      <c r="Q1512" s="195"/>
      <c r="R1512" s="195"/>
      <c r="S1512" s="196"/>
    </row>
    <row r="1513" spans="1:19" ht="25.5" outlineLevel="2" x14ac:dyDescent="0.2">
      <c r="A1513" s="12" t="s">
        <v>7</v>
      </c>
      <c r="B1513" s="2">
        <v>1</v>
      </c>
      <c r="C1513" s="446">
        <v>503702</v>
      </c>
      <c r="D1513" s="446">
        <v>370201</v>
      </c>
      <c r="E1513" s="5" t="s">
        <v>515</v>
      </c>
      <c r="F1513" s="5">
        <v>1</v>
      </c>
      <c r="G1513" s="506" t="s">
        <v>12</v>
      </c>
      <c r="H1513" s="456">
        <v>32</v>
      </c>
      <c r="I1513" s="13" t="s">
        <v>119</v>
      </c>
      <c r="J1513" s="179">
        <v>0</v>
      </c>
      <c r="K1513" s="180">
        <v>0</v>
      </c>
      <c r="L1513" s="180">
        <v>0</v>
      </c>
      <c r="M1513" s="180">
        <v>0</v>
      </c>
      <c r="N1513" s="469">
        <v>0</v>
      </c>
      <c r="O1513" s="194"/>
      <c r="P1513" s="195"/>
      <c r="Q1513" s="195"/>
      <c r="R1513" s="195"/>
      <c r="S1513" s="196"/>
    </row>
    <row r="1514" spans="1:19" ht="38.25" outlineLevel="2" x14ac:dyDescent="0.2">
      <c r="A1514" s="12" t="s">
        <v>7</v>
      </c>
      <c r="B1514" s="2">
        <v>1</v>
      </c>
      <c r="C1514" s="446">
        <v>503702</v>
      </c>
      <c r="D1514" s="446">
        <v>370201</v>
      </c>
      <c r="E1514" s="5" t="s">
        <v>515</v>
      </c>
      <c r="F1514" s="5">
        <v>1</v>
      </c>
      <c r="G1514" s="506" t="s">
        <v>12</v>
      </c>
      <c r="H1514" s="456">
        <v>35</v>
      </c>
      <c r="I1514" s="13" t="s">
        <v>120</v>
      </c>
      <c r="J1514" s="179">
        <v>0</v>
      </c>
      <c r="K1514" s="180">
        <v>0</v>
      </c>
      <c r="L1514" s="180">
        <v>0</v>
      </c>
      <c r="M1514" s="180">
        <v>0</v>
      </c>
      <c r="N1514" s="469">
        <v>0</v>
      </c>
      <c r="O1514" s="194"/>
      <c r="P1514" s="195"/>
      <c r="Q1514" s="195"/>
      <c r="R1514" s="195"/>
      <c r="S1514" s="196"/>
    </row>
    <row r="1515" spans="1:19" ht="38.25" outlineLevel="2" x14ac:dyDescent="0.2">
      <c r="A1515" s="12" t="s">
        <v>7</v>
      </c>
      <c r="B1515" s="2">
        <v>1</v>
      </c>
      <c r="C1515" s="446">
        <v>503702</v>
      </c>
      <c r="D1515" s="446">
        <v>370201</v>
      </c>
      <c r="E1515" s="5" t="s">
        <v>515</v>
      </c>
      <c r="F1515" s="5">
        <v>1</v>
      </c>
      <c r="G1515" s="506" t="s">
        <v>12</v>
      </c>
      <c r="H1515" s="456">
        <v>40</v>
      </c>
      <c r="I1515" s="13" t="s">
        <v>121</v>
      </c>
      <c r="J1515" s="179">
        <v>0</v>
      </c>
      <c r="K1515" s="180">
        <v>0</v>
      </c>
      <c r="L1515" s="180">
        <v>0</v>
      </c>
      <c r="M1515" s="180">
        <v>0</v>
      </c>
      <c r="N1515" s="469">
        <v>0</v>
      </c>
      <c r="O1515" s="194"/>
      <c r="P1515" s="195"/>
      <c r="Q1515" s="195"/>
      <c r="R1515" s="195"/>
      <c r="S1515" s="196"/>
    </row>
    <row r="1516" spans="1:19" ht="38.25" outlineLevel="2" x14ac:dyDescent="0.2">
      <c r="A1516" s="12" t="s">
        <v>7</v>
      </c>
      <c r="B1516" s="2">
        <v>1</v>
      </c>
      <c r="C1516" s="446">
        <v>503702</v>
      </c>
      <c r="D1516" s="446">
        <v>370201</v>
      </c>
      <c r="E1516" s="5" t="s">
        <v>515</v>
      </c>
      <c r="F1516" s="5">
        <v>1</v>
      </c>
      <c r="G1516" s="506" t="s">
        <v>12</v>
      </c>
      <c r="H1516" s="456">
        <v>68</v>
      </c>
      <c r="I1516" s="13" t="s">
        <v>122</v>
      </c>
      <c r="J1516" s="179">
        <v>0</v>
      </c>
      <c r="K1516" s="180">
        <v>0</v>
      </c>
      <c r="L1516" s="180">
        <v>0</v>
      </c>
      <c r="M1516" s="180">
        <v>0</v>
      </c>
      <c r="N1516" s="469">
        <v>0</v>
      </c>
      <c r="O1516" s="194"/>
      <c r="P1516" s="195"/>
      <c r="Q1516" s="195"/>
      <c r="R1516" s="195"/>
      <c r="S1516" s="196"/>
    </row>
    <row r="1517" spans="1:19" ht="38.25" outlineLevel="2" x14ac:dyDescent="0.2">
      <c r="A1517" s="12" t="s">
        <v>7</v>
      </c>
      <c r="B1517" s="2">
        <v>1</v>
      </c>
      <c r="C1517" s="446">
        <v>503702</v>
      </c>
      <c r="D1517" s="446">
        <v>370201</v>
      </c>
      <c r="E1517" s="5" t="s">
        <v>515</v>
      </c>
      <c r="F1517" s="5">
        <v>1</v>
      </c>
      <c r="G1517" s="506" t="s">
        <v>12</v>
      </c>
      <c r="H1517" s="456">
        <v>91</v>
      </c>
      <c r="I1517" s="13" t="s">
        <v>123</v>
      </c>
      <c r="J1517" s="179">
        <v>0</v>
      </c>
      <c r="K1517" s="180">
        <v>0</v>
      </c>
      <c r="L1517" s="180">
        <v>0</v>
      </c>
      <c r="M1517" s="180">
        <v>0</v>
      </c>
      <c r="N1517" s="469">
        <v>0</v>
      </c>
      <c r="O1517" s="194"/>
      <c r="P1517" s="195"/>
      <c r="Q1517" s="195"/>
      <c r="R1517" s="195"/>
      <c r="S1517" s="196"/>
    </row>
    <row r="1518" spans="1:19" outlineLevel="1" collapsed="1" x14ac:dyDescent="0.2">
      <c r="A1518" s="133"/>
      <c r="B1518" s="134">
        <v>1</v>
      </c>
      <c r="C1518" s="165">
        <v>503702</v>
      </c>
      <c r="D1518" s="165">
        <v>370201</v>
      </c>
      <c r="E1518" s="136"/>
      <c r="F1518" s="136">
        <v>1</v>
      </c>
      <c r="G1518" s="507" t="s">
        <v>12</v>
      </c>
      <c r="H1518" s="457"/>
      <c r="I1518" s="137"/>
      <c r="J1518" s="181">
        <v>750</v>
      </c>
      <c r="K1518" s="182">
        <v>188</v>
      </c>
      <c r="L1518" s="182">
        <v>188</v>
      </c>
      <c r="M1518" s="182">
        <v>188</v>
      </c>
      <c r="N1518" s="470">
        <v>186</v>
      </c>
      <c r="O1518" s="197">
        <v>10028.856667512024</v>
      </c>
      <c r="P1518" s="198">
        <v>2507</v>
      </c>
      <c r="Q1518" s="198">
        <v>2507</v>
      </c>
      <c r="R1518" s="198">
        <v>2507</v>
      </c>
      <c r="S1518" s="199">
        <v>2507.8566675120237</v>
      </c>
    </row>
    <row r="1519" spans="1:19" outlineLevel="2" x14ac:dyDescent="0.2">
      <c r="A1519" s="12" t="s">
        <v>7</v>
      </c>
      <c r="B1519" s="2">
        <v>1</v>
      </c>
      <c r="C1519" s="446">
        <v>503703</v>
      </c>
      <c r="D1519" s="446">
        <v>370301</v>
      </c>
      <c r="E1519" s="5" t="s">
        <v>213</v>
      </c>
      <c r="F1519" s="5">
        <v>1</v>
      </c>
      <c r="G1519" s="506" t="s">
        <v>12</v>
      </c>
      <c r="H1519" s="456" t="s">
        <v>701</v>
      </c>
      <c r="I1519" s="13" t="s">
        <v>98</v>
      </c>
      <c r="J1519" s="179">
        <v>0</v>
      </c>
      <c r="K1519" s="180">
        <v>0</v>
      </c>
      <c r="L1519" s="180">
        <v>0</v>
      </c>
      <c r="M1519" s="180">
        <v>0</v>
      </c>
      <c r="N1519" s="469">
        <v>0</v>
      </c>
      <c r="O1519" s="194"/>
      <c r="P1519" s="195"/>
      <c r="Q1519" s="195"/>
      <c r="R1519" s="195"/>
      <c r="S1519" s="196"/>
    </row>
    <row r="1520" spans="1:19" ht="25.5" outlineLevel="2" x14ac:dyDescent="0.2">
      <c r="A1520" s="12" t="s">
        <v>7</v>
      </c>
      <c r="B1520" s="2">
        <v>1</v>
      </c>
      <c r="C1520" s="446">
        <v>503703</v>
      </c>
      <c r="D1520" s="446">
        <v>370301</v>
      </c>
      <c r="E1520" s="5" t="s">
        <v>213</v>
      </c>
      <c r="F1520" s="5">
        <v>1</v>
      </c>
      <c r="G1520" s="506" t="s">
        <v>12</v>
      </c>
      <c r="H1520" s="456">
        <v>2</v>
      </c>
      <c r="I1520" s="13" t="s">
        <v>99</v>
      </c>
      <c r="J1520" s="179">
        <v>0</v>
      </c>
      <c r="K1520" s="180">
        <v>0</v>
      </c>
      <c r="L1520" s="180">
        <v>0</v>
      </c>
      <c r="M1520" s="180">
        <v>0</v>
      </c>
      <c r="N1520" s="469">
        <v>0</v>
      </c>
      <c r="O1520" s="194"/>
      <c r="P1520" s="195"/>
      <c r="Q1520" s="195"/>
      <c r="R1520" s="195"/>
      <c r="S1520" s="196"/>
    </row>
    <row r="1521" spans="1:19" ht="25.5" outlineLevel="2" x14ac:dyDescent="0.2">
      <c r="A1521" s="12" t="s">
        <v>7</v>
      </c>
      <c r="B1521" s="2">
        <v>1</v>
      </c>
      <c r="C1521" s="446">
        <v>503703</v>
      </c>
      <c r="D1521" s="446">
        <v>370301</v>
      </c>
      <c r="E1521" s="5" t="s">
        <v>213</v>
      </c>
      <c r="F1521" s="5">
        <v>1</v>
      </c>
      <c r="G1521" s="506" t="s">
        <v>12</v>
      </c>
      <c r="H1521" s="456">
        <v>3</v>
      </c>
      <c r="I1521" s="13" t="s">
        <v>100</v>
      </c>
      <c r="J1521" s="179">
        <v>0</v>
      </c>
      <c r="K1521" s="180">
        <v>0</v>
      </c>
      <c r="L1521" s="180">
        <v>0</v>
      </c>
      <c r="M1521" s="180">
        <v>0</v>
      </c>
      <c r="N1521" s="469">
        <v>0</v>
      </c>
      <c r="O1521" s="194"/>
      <c r="P1521" s="195"/>
      <c r="Q1521" s="195"/>
      <c r="R1521" s="195"/>
      <c r="S1521" s="196"/>
    </row>
    <row r="1522" spans="1:19" ht="25.5" outlineLevel="2" x14ac:dyDescent="0.2">
      <c r="A1522" s="12" t="s">
        <v>7</v>
      </c>
      <c r="B1522" s="2">
        <v>1</v>
      </c>
      <c r="C1522" s="446">
        <v>503703</v>
      </c>
      <c r="D1522" s="446">
        <v>370301</v>
      </c>
      <c r="E1522" s="5" t="s">
        <v>213</v>
      </c>
      <c r="F1522" s="5">
        <v>1</v>
      </c>
      <c r="G1522" s="506" t="s">
        <v>12</v>
      </c>
      <c r="H1522" s="456">
        <v>4</v>
      </c>
      <c r="I1522" s="13" t="s">
        <v>101</v>
      </c>
      <c r="J1522" s="179">
        <v>0</v>
      </c>
      <c r="K1522" s="180">
        <v>0</v>
      </c>
      <c r="L1522" s="180">
        <v>0</v>
      </c>
      <c r="M1522" s="180">
        <v>0</v>
      </c>
      <c r="N1522" s="469">
        <v>0</v>
      </c>
      <c r="O1522" s="194"/>
      <c r="P1522" s="195"/>
      <c r="Q1522" s="195"/>
      <c r="R1522" s="195"/>
      <c r="S1522" s="196"/>
    </row>
    <row r="1523" spans="1:19" ht="25.5" outlineLevel="2" x14ac:dyDescent="0.2">
      <c r="A1523" s="12" t="s">
        <v>7</v>
      </c>
      <c r="B1523" s="2">
        <v>1</v>
      </c>
      <c r="C1523" s="446">
        <v>503703</v>
      </c>
      <c r="D1523" s="446">
        <v>370301</v>
      </c>
      <c r="E1523" s="5" t="s">
        <v>213</v>
      </c>
      <c r="F1523" s="5">
        <v>1</v>
      </c>
      <c r="G1523" s="506" t="s">
        <v>12</v>
      </c>
      <c r="H1523" s="456" t="s">
        <v>302</v>
      </c>
      <c r="I1523" s="13" t="s">
        <v>102</v>
      </c>
      <c r="J1523" s="179">
        <v>0</v>
      </c>
      <c r="K1523" s="180">
        <v>0</v>
      </c>
      <c r="L1523" s="180">
        <v>0</v>
      </c>
      <c r="M1523" s="180">
        <v>0</v>
      </c>
      <c r="N1523" s="469">
        <v>0</v>
      </c>
      <c r="O1523" s="194"/>
      <c r="P1523" s="195"/>
      <c r="Q1523" s="195"/>
      <c r="R1523" s="195"/>
      <c r="S1523" s="196"/>
    </row>
    <row r="1524" spans="1:19" outlineLevel="2" x14ac:dyDescent="0.2">
      <c r="A1524" s="12" t="s">
        <v>7</v>
      </c>
      <c r="B1524" s="2">
        <v>1</v>
      </c>
      <c r="C1524" s="446">
        <v>503703</v>
      </c>
      <c r="D1524" s="446">
        <v>370301</v>
      </c>
      <c r="E1524" s="5" t="s">
        <v>213</v>
      </c>
      <c r="F1524" s="5">
        <v>1</v>
      </c>
      <c r="G1524" s="506" t="s">
        <v>12</v>
      </c>
      <c r="H1524" s="456">
        <v>6</v>
      </c>
      <c r="I1524" s="13" t="s">
        <v>103</v>
      </c>
      <c r="J1524" s="179">
        <v>0</v>
      </c>
      <c r="K1524" s="180">
        <v>0</v>
      </c>
      <c r="L1524" s="180">
        <v>0</v>
      </c>
      <c r="M1524" s="180">
        <v>0</v>
      </c>
      <c r="N1524" s="469">
        <v>0</v>
      </c>
      <c r="O1524" s="194"/>
      <c r="P1524" s="195"/>
      <c r="Q1524" s="195"/>
      <c r="R1524" s="195"/>
      <c r="S1524" s="196"/>
    </row>
    <row r="1525" spans="1:19" outlineLevel="2" x14ac:dyDescent="0.2">
      <c r="A1525" s="12" t="s">
        <v>7</v>
      </c>
      <c r="B1525" s="2">
        <v>1</v>
      </c>
      <c r="C1525" s="446">
        <v>503703</v>
      </c>
      <c r="D1525" s="446">
        <v>370301</v>
      </c>
      <c r="E1525" s="5" t="s">
        <v>213</v>
      </c>
      <c r="F1525" s="5">
        <v>1</v>
      </c>
      <c r="G1525" s="506" t="s">
        <v>12</v>
      </c>
      <c r="H1525" s="456">
        <v>7</v>
      </c>
      <c r="I1525" s="13" t="s">
        <v>104</v>
      </c>
      <c r="J1525" s="179">
        <v>0</v>
      </c>
      <c r="K1525" s="180">
        <v>0</v>
      </c>
      <c r="L1525" s="180">
        <v>0</v>
      </c>
      <c r="M1525" s="180">
        <v>0</v>
      </c>
      <c r="N1525" s="469">
        <v>0</v>
      </c>
      <c r="O1525" s="194"/>
      <c r="P1525" s="195"/>
      <c r="Q1525" s="195"/>
      <c r="R1525" s="195"/>
      <c r="S1525" s="196"/>
    </row>
    <row r="1526" spans="1:19" ht="51" outlineLevel="2" x14ac:dyDescent="0.2">
      <c r="A1526" s="12" t="s">
        <v>7</v>
      </c>
      <c r="B1526" s="2">
        <v>1</v>
      </c>
      <c r="C1526" s="446">
        <v>503703</v>
      </c>
      <c r="D1526" s="446">
        <v>370301</v>
      </c>
      <c r="E1526" s="5" t="s">
        <v>213</v>
      </c>
      <c r="F1526" s="5">
        <v>1</v>
      </c>
      <c r="G1526" s="506" t="s">
        <v>12</v>
      </c>
      <c r="H1526" s="456">
        <v>8</v>
      </c>
      <c r="I1526" s="13" t="s">
        <v>105</v>
      </c>
      <c r="J1526" s="179">
        <v>0</v>
      </c>
      <c r="K1526" s="180">
        <v>0</v>
      </c>
      <c r="L1526" s="180">
        <v>0</v>
      </c>
      <c r="M1526" s="180">
        <v>0</v>
      </c>
      <c r="N1526" s="469">
        <v>0</v>
      </c>
      <c r="O1526" s="194"/>
      <c r="P1526" s="195"/>
      <c r="Q1526" s="195"/>
      <c r="R1526" s="195"/>
      <c r="S1526" s="196"/>
    </row>
    <row r="1527" spans="1:19" outlineLevel="2" x14ac:dyDescent="0.2">
      <c r="A1527" s="12" t="s">
        <v>7</v>
      </c>
      <c r="B1527" s="2">
        <v>1</v>
      </c>
      <c r="C1527" s="446">
        <v>503703</v>
      </c>
      <c r="D1527" s="446">
        <v>370301</v>
      </c>
      <c r="E1527" s="5" t="s">
        <v>213</v>
      </c>
      <c r="F1527" s="5">
        <v>1</v>
      </c>
      <c r="G1527" s="506" t="s">
        <v>12</v>
      </c>
      <c r="H1527" s="456">
        <v>9</v>
      </c>
      <c r="I1527" s="13" t="s">
        <v>106</v>
      </c>
      <c r="J1527" s="179">
        <v>0</v>
      </c>
      <c r="K1527" s="180">
        <v>0</v>
      </c>
      <c r="L1527" s="180">
        <v>0</v>
      </c>
      <c r="M1527" s="180">
        <v>0</v>
      </c>
      <c r="N1527" s="469">
        <v>0</v>
      </c>
      <c r="O1527" s="194"/>
      <c r="P1527" s="195"/>
      <c r="Q1527" s="195"/>
      <c r="R1527" s="195"/>
      <c r="S1527" s="196"/>
    </row>
    <row r="1528" spans="1:19" outlineLevel="2" x14ac:dyDescent="0.2">
      <c r="A1528" s="12" t="s">
        <v>7</v>
      </c>
      <c r="B1528" s="2">
        <v>1</v>
      </c>
      <c r="C1528" s="446">
        <v>503703</v>
      </c>
      <c r="D1528" s="446">
        <v>370301</v>
      </c>
      <c r="E1528" s="5" t="s">
        <v>213</v>
      </c>
      <c r="F1528" s="5">
        <v>1</v>
      </c>
      <c r="G1528" s="506" t="s">
        <v>12</v>
      </c>
      <c r="H1528" s="456">
        <v>10</v>
      </c>
      <c r="I1528" s="13" t="s">
        <v>107</v>
      </c>
      <c r="J1528" s="179">
        <v>700</v>
      </c>
      <c r="K1528" s="180">
        <v>175</v>
      </c>
      <c r="L1528" s="180">
        <v>175</v>
      </c>
      <c r="M1528" s="180">
        <v>175</v>
      </c>
      <c r="N1528" s="469">
        <v>175</v>
      </c>
      <c r="O1528" s="194"/>
      <c r="P1528" s="195"/>
      <c r="Q1528" s="195"/>
      <c r="R1528" s="195"/>
      <c r="S1528" s="196"/>
    </row>
    <row r="1529" spans="1:19" ht="25.5" outlineLevel="2" x14ac:dyDescent="0.2">
      <c r="A1529" s="12" t="s">
        <v>7</v>
      </c>
      <c r="B1529" s="2">
        <v>1</v>
      </c>
      <c r="C1529" s="446">
        <v>503703</v>
      </c>
      <c r="D1529" s="446">
        <v>370301</v>
      </c>
      <c r="E1529" s="5" t="s">
        <v>213</v>
      </c>
      <c r="F1529" s="5">
        <v>1</v>
      </c>
      <c r="G1529" s="506" t="s">
        <v>12</v>
      </c>
      <c r="H1529" s="456">
        <v>11</v>
      </c>
      <c r="I1529" s="13" t="s">
        <v>108</v>
      </c>
      <c r="J1529" s="179">
        <v>0</v>
      </c>
      <c r="K1529" s="180">
        <v>0</v>
      </c>
      <c r="L1529" s="180">
        <v>0</v>
      </c>
      <c r="M1529" s="180">
        <v>0</v>
      </c>
      <c r="N1529" s="469">
        <v>0</v>
      </c>
      <c r="O1529" s="194"/>
      <c r="P1529" s="195"/>
      <c r="Q1529" s="195"/>
      <c r="R1529" s="195"/>
      <c r="S1529" s="196"/>
    </row>
    <row r="1530" spans="1:19" outlineLevel="2" x14ac:dyDescent="0.2">
      <c r="A1530" s="12" t="s">
        <v>7</v>
      </c>
      <c r="B1530" s="2">
        <v>1</v>
      </c>
      <c r="C1530" s="446">
        <v>503703</v>
      </c>
      <c r="D1530" s="446">
        <v>370301</v>
      </c>
      <c r="E1530" s="5" t="s">
        <v>213</v>
      </c>
      <c r="F1530" s="5">
        <v>1</v>
      </c>
      <c r="G1530" s="506" t="s">
        <v>12</v>
      </c>
      <c r="H1530" s="456" t="s">
        <v>304</v>
      </c>
      <c r="I1530" s="13" t="s">
        <v>109</v>
      </c>
      <c r="J1530" s="179">
        <v>0</v>
      </c>
      <c r="K1530" s="180">
        <v>0</v>
      </c>
      <c r="L1530" s="180">
        <v>0</v>
      </c>
      <c r="M1530" s="180">
        <v>0</v>
      </c>
      <c r="N1530" s="469">
        <v>0</v>
      </c>
      <c r="O1530" s="194"/>
      <c r="P1530" s="195"/>
      <c r="Q1530" s="195"/>
      <c r="R1530" s="195"/>
      <c r="S1530" s="196"/>
    </row>
    <row r="1531" spans="1:19" ht="25.5" outlineLevel="2" x14ac:dyDescent="0.2">
      <c r="A1531" s="12" t="s">
        <v>7</v>
      </c>
      <c r="B1531" s="2">
        <v>1</v>
      </c>
      <c r="C1531" s="446">
        <v>503703</v>
      </c>
      <c r="D1531" s="446">
        <v>370301</v>
      </c>
      <c r="E1531" s="5" t="s">
        <v>213</v>
      </c>
      <c r="F1531" s="5">
        <v>1</v>
      </c>
      <c r="G1531" s="506" t="s">
        <v>12</v>
      </c>
      <c r="H1531" s="456">
        <v>15</v>
      </c>
      <c r="I1531" s="13" t="s">
        <v>110</v>
      </c>
      <c r="J1531" s="179">
        <v>0</v>
      </c>
      <c r="K1531" s="180">
        <v>0</v>
      </c>
      <c r="L1531" s="180">
        <v>0</v>
      </c>
      <c r="M1531" s="180">
        <v>0</v>
      </c>
      <c r="N1531" s="469">
        <v>0</v>
      </c>
      <c r="O1531" s="194"/>
      <c r="P1531" s="195"/>
      <c r="Q1531" s="195"/>
      <c r="R1531" s="195"/>
      <c r="S1531" s="196"/>
    </row>
    <row r="1532" spans="1:19" ht="25.5" outlineLevel="2" x14ac:dyDescent="0.2">
      <c r="A1532" s="12" t="s">
        <v>7</v>
      </c>
      <c r="B1532" s="2">
        <v>1</v>
      </c>
      <c r="C1532" s="446">
        <v>503703</v>
      </c>
      <c r="D1532" s="446">
        <v>370301</v>
      </c>
      <c r="E1532" s="5" t="s">
        <v>213</v>
      </c>
      <c r="F1532" s="5">
        <v>1</v>
      </c>
      <c r="G1532" s="506" t="s">
        <v>12</v>
      </c>
      <c r="H1532" s="456">
        <v>19</v>
      </c>
      <c r="I1532" s="13" t="s">
        <v>111</v>
      </c>
      <c r="J1532" s="179">
        <v>0</v>
      </c>
      <c r="K1532" s="180">
        <v>0</v>
      </c>
      <c r="L1532" s="180">
        <v>0</v>
      </c>
      <c r="M1532" s="180">
        <v>0</v>
      </c>
      <c r="N1532" s="469">
        <v>0</v>
      </c>
      <c r="O1532" s="194"/>
      <c r="P1532" s="195"/>
      <c r="Q1532" s="195"/>
      <c r="R1532" s="195"/>
      <c r="S1532" s="196"/>
    </row>
    <row r="1533" spans="1:19" ht="25.5" outlineLevel="2" x14ac:dyDescent="0.2">
      <c r="A1533" s="12" t="s">
        <v>7</v>
      </c>
      <c r="B1533" s="2">
        <v>1</v>
      </c>
      <c r="C1533" s="446">
        <v>503703</v>
      </c>
      <c r="D1533" s="446">
        <v>370301</v>
      </c>
      <c r="E1533" s="5" t="s">
        <v>213</v>
      </c>
      <c r="F1533" s="5">
        <v>1</v>
      </c>
      <c r="G1533" s="506" t="s">
        <v>12</v>
      </c>
      <c r="H1533" s="456" t="s">
        <v>316</v>
      </c>
      <c r="I1533" s="13" t="s">
        <v>112</v>
      </c>
      <c r="J1533" s="179">
        <v>0</v>
      </c>
      <c r="K1533" s="180">
        <v>0</v>
      </c>
      <c r="L1533" s="180">
        <v>0</v>
      </c>
      <c r="M1533" s="180">
        <v>0</v>
      </c>
      <c r="N1533" s="469">
        <v>0</v>
      </c>
      <c r="O1533" s="194"/>
      <c r="P1533" s="195"/>
      <c r="Q1533" s="195"/>
      <c r="R1533" s="195"/>
      <c r="S1533" s="196"/>
    </row>
    <row r="1534" spans="1:19" outlineLevel="2" x14ac:dyDescent="0.2">
      <c r="A1534" s="12" t="s">
        <v>7</v>
      </c>
      <c r="B1534" s="2">
        <v>1</v>
      </c>
      <c r="C1534" s="446">
        <v>503703</v>
      </c>
      <c r="D1534" s="446">
        <v>370301</v>
      </c>
      <c r="E1534" s="5" t="s">
        <v>213</v>
      </c>
      <c r="F1534" s="5">
        <v>1</v>
      </c>
      <c r="G1534" s="506" t="s">
        <v>12</v>
      </c>
      <c r="H1534" s="456" t="s">
        <v>296</v>
      </c>
      <c r="I1534" s="13" t="s">
        <v>113</v>
      </c>
      <c r="J1534" s="179">
        <v>0</v>
      </c>
      <c r="K1534" s="180">
        <v>0</v>
      </c>
      <c r="L1534" s="180">
        <v>0</v>
      </c>
      <c r="M1534" s="180">
        <v>0</v>
      </c>
      <c r="N1534" s="469">
        <v>0</v>
      </c>
      <c r="O1534" s="194"/>
      <c r="P1534" s="195"/>
      <c r="Q1534" s="195"/>
      <c r="R1534" s="195"/>
      <c r="S1534" s="196"/>
    </row>
    <row r="1535" spans="1:19" ht="25.5" outlineLevel="2" x14ac:dyDescent="0.2">
      <c r="A1535" s="12" t="s">
        <v>7</v>
      </c>
      <c r="B1535" s="2">
        <v>1</v>
      </c>
      <c r="C1535" s="446">
        <v>503703</v>
      </c>
      <c r="D1535" s="446">
        <v>370301</v>
      </c>
      <c r="E1535" s="5" t="s">
        <v>213</v>
      </c>
      <c r="F1535" s="5">
        <v>1</v>
      </c>
      <c r="G1535" s="506" t="s">
        <v>12</v>
      </c>
      <c r="H1535" s="456">
        <v>23</v>
      </c>
      <c r="I1535" s="13" t="s">
        <v>114</v>
      </c>
      <c r="J1535" s="179">
        <v>0</v>
      </c>
      <c r="K1535" s="180">
        <v>0</v>
      </c>
      <c r="L1535" s="180">
        <v>0</v>
      </c>
      <c r="M1535" s="180">
        <v>0</v>
      </c>
      <c r="N1535" s="469">
        <v>0</v>
      </c>
      <c r="O1535" s="194"/>
      <c r="P1535" s="195"/>
      <c r="Q1535" s="195"/>
      <c r="R1535" s="195"/>
      <c r="S1535" s="196"/>
    </row>
    <row r="1536" spans="1:19" ht="25.5" outlineLevel="2" x14ac:dyDescent="0.2">
      <c r="A1536" s="12" t="s">
        <v>7</v>
      </c>
      <c r="B1536" s="2">
        <v>1</v>
      </c>
      <c r="C1536" s="446">
        <v>503703</v>
      </c>
      <c r="D1536" s="446">
        <v>370301</v>
      </c>
      <c r="E1536" s="5" t="s">
        <v>213</v>
      </c>
      <c r="F1536" s="5">
        <v>1</v>
      </c>
      <c r="G1536" s="506" t="s">
        <v>12</v>
      </c>
      <c r="H1536" s="456">
        <v>24</v>
      </c>
      <c r="I1536" s="13" t="s">
        <v>115</v>
      </c>
      <c r="J1536" s="179">
        <v>0</v>
      </c>
      <c r="K1536" s="180">
        <v>0</v>
      </c>
      <c r="L1536" s="180">
        <v>0</v>
      </c>
      <c r="M1536" s="180">
        <v>0</v>
      </c>
      <c r="N1536" s="469">
        <v>0</v>
      </c>
      <c r="O1536" s="194"/>
      <c r="P1536" s="195"/>
      <c r="Q1536" s="195"/>
      <c r="R1536" s="195"/>
      <c r="S1536" s="196"/>
    </row>
    <row r="1537" spans="1:22" outlineLevel="2" x14ac:dyDescent="0.2">
      <c r="A1537" s="12" t="s">
        <v>7</v>
      </c>
      <c r="B1537" s="2">
        <v>1</v>
      </c>
      <c r="C1537" s="446">
        <v>503703</v>
      </c>
      <c r="D1537" s="446">
        <v>370301</v>
      </c>
      <c r="E1537" s="5" t="s">
        <v>213</v>
      </c>
      <c r="F1537" s="5">
        <v>1</v>
      </c>
      <c r="G1537" s="506" t="s">
        <v>12</v>
      </c>
      <c r="H1537" s="456">
        <v>25</v>
      </c>
      <c r="I1537" s="13" t="s">
        <v>116</v>
      </c>
      <c r="J1537" s="179">
        <v>0</v>
      </c>
      <c r="K1537" s="180">
        <v>0</v>
      </c>
      <c r="L1537" s="180">
        <v>0</v>
      </c>
      <c r="M1537" s="180">
        <v>0</v>
      </c>
      <c r="N1537" s="469">
        <v>0</v>
      </c>
      <c r="O1537" s="194"/>
      <c r="P1537" s="195"/>
      <c r="Q1537" s="195"/>
      <c r="R1537" s="195"/>
      <c r="S1537" s="196"/>
    </row>
    <row r="1538" spans="1:22" ht="25.5" outlineLevel="2" x14ac:dyDescent="0.2">
      <c r="A1538" s="12" t="s">
        <v>7</v>
      </c>
      <c r="B1538" s="2">
        <v>1</v>
      </c>
      <c r="C1538" s="446">
        <v>503703</v>
      </c>
      <c r="D1538" s="446">
        <v>370301</v>
      </c>
      <c r="E1538" s="5" t="s">
        <v>213</v>
      </c>
      <c r="F1538" s="5">
        <v>1</v>
      </c>
      <c r="G1538" s="506" t="s">
        <v>12</v>
      </c>
      <c r="H1538" s="456">
        <v>30</v>
      </c>
      <c r="I1538" s="13" t="s">
        <v>117</v>
      </c>
      <c r="J1538" s="179">
        <v>0</v>
      </c>
      <c r="K1538" s="180">
        <v>0</v>
      </c>
      <c r="L1538" s="180">
        <v>0</v>
      </c>
      <c r="M1538" s="180">
        <v>0</v>
      </c>
      <c r="N1538" s="469">
        <v>0</v>
      </c>
      <c r="O1538" s="194"/>
      <c r="P1538" s="195"/>
      <c r="Q1538" s="195"/>
      <c r="R1538" s="195"/>
      <c r="S1538" s="196"/>
    </row>
    <row r="1539" spans="1:22" ht="25.5" outlineLevel="2" x14ac:dyDescent="0.2">
      <c r="A1539" s="12" t="s">
        <v>7</v>
      </c>
      <c r="B1539" s="2">
        <v>1</v>
      </c>
      <c r="C1539" s="446">
        <v>503703</v>
      </c>
      <c r="D1539" s="446">
        <v>370301</v>
      </c>
      <c r="E1539" s="5" t="s">
        <v>213</v>
      </c>
      <c r="F1539" s="5">
        <v>1</v>
      </c>
      <c r="G1539" s="506" t="s">
        <v>12</v>
      </c>
      <c r="H1539" s="456">
        <v>31</v>
      </c>
      <c r="I1539" s="13" t="s">
        <v>118</v>
      </c>
      <c r="J1539" s="179">
        <v>0</v>
      </c>
      <c r="K1539" s="180">
        <v>0</v>
      </c>
      <c r="L1539" s="180">
        <v>0</v>
      </c>
      <c r="M1539" s="180">
        <v>0</v>
      </c>
      <c r="N1539" s="469">
        <v>0</v>
      </c>
      <c r="O1539" s="194"/>
      <c r="P1539" s="195"/>
      <c r="Q1539" s="195"/>
      <c r="R1539" s="195"/>
      <c r="S1539" s="196"/>
    </row>
    <row r="1540" spans="1:22" ht="25.5" outlineLevel="2" x14ac:dyDescent="0.2">
      <c r="A1540" s="12" t="s">
        <v>7</v>
      </c>
      <c r="B1540" s="2">
        <v>1</v>
      </c>
      <c r="C1540" s="446">
        <v>503703</v>
      </c>
      <c r="D1540" s="446">
        <v>370301</v>
      </c>
      <c r="E1540" s="5" t="s">
        <v>213</v>
      </c>
      <c r="F1540" s="5">
        <v>1</v>
      </c>
      <c r="G1540" s="506" t="s">
        <v>12</v>
      </c>
      <c r="H1540" s="456">
        <v>32</v>
      </c>
      <c r="I1540" s="13" t="s">
        <v>119</v>
      </c>
      <c r="J1540" s="179">
        <v>0</v>
      </c>
      <c r="K1540" s="180">
        <v>0</v>
      </c>
      <c r="L1540" s="180">
        <v>0</v>
      </c>
      <c r="M1540" s="180">
        <v>0</v>
      </c>
      <c r="N1540" s="469">
        <v>0</v>
      </c>
      <c r="O1540" s="194"/>
      <c r="P1540" s="195"/>
      <c r="Q1540" s="195"/>
      <c r="R1540" s="195"/>
      <c r="S1540" s="196"/>
    </row>
    <row r="1541" spans="1:22" ht="38.25" outlineLevel="2" x14ac:dyDescent="0.2">
      <c r="A1541" s="12" t="s">
        <v>7</v>
      </c>
      <c r="B1541" s="2">
        <v>1</v>
      </c>
      <c r="C1541" s="446">
        <v>503703</v>
      </c>
      <c r="D1541" s="446">
        <v>370301</v>
      </c>
      <c r="E1541" s="5" t="s">
        <v>213</v>
      </c>
      <c r="F1541" s="5">
        <v>1</v>
      </c>
      <c r="G1541" s="506" t="s">
        <v>12</v>
      </c>
      <c r="H1541" s="456">
        <v>35</v>
      </c>
      <c r="I1541" s="13" t="s">
        <v>120</v>
      </c>
      <c r="J1541" s="179">
        <v>0</v>
      </c>
      <c r="K1541" s="180">
        <v>0</v>
      </c>
      <c r="L1541" s="180">
        <v>0</v>
      </c>
      <c r="M1541" s="180">
        <v>0</v>
      </c>
      <c r="N1541" s="469">
        <v>0</v>
      </c>
      <c r="O1541" s="194"/>
      <c r="P1541" s="195"/>
      <c r="Q1541" s="195"/>
      <c r="R1541" s="195"/>
      <c r="S1541" s="196"/>
    </row>
    <row r="1542" spans="1:22" ht="38.25" outlineLevel="2" x14ac:dyDescent="0.2">
      <c r="A1542" s="12" t="s">
        <v>7</v>
      </c>
      <c r="B1542" s="2">
        <v>1</v>
      </c>
      <c r="C1542" s="446">
        <v>503703</v>
      </c>
      <c r="D1542" s="446">
        <v>370301</v>
      </c>
      <c r="E1542" s="5" t="s">
        <v>213</v>
      </c>
      <c r="F1542" s="5">
        <v>1</v>
      </c>
      <c r="G1542" s="506" t="s">
        <v>12</v>
      </c>
      <c r="H1542" s="456">
        <v>40</v>
      </c>
      <c r="I1542" s="13" t="s">
        <v>121</v>
      </c>
      <c r="J1542" s="179">
        <v>0</v>
      </c>
      <c r="K1542" s="180">
        <v>0</v>
      </c>
      <c r="L1542" s="180">
        <v>0</v>
      </c>
      <c r="M1542" s="180">
        <v>0</v>
      </c>
      <c r="N1542" s="469">
        <v>0</v>
      </c>
      <c r="O1542" s="194"/>
      <c r="P1542" s="195"/>
      <c r="Q1542" s="195"/>
      <c r="R1542" s="195"/>
      <c r="S1542" s="196"/>
    </row>
    <row r="1543" spans="1:22" ht="38.25" outlineLevel="2" x14ac:dyDescent="0.2">
      <c r="A1543" s="12" t="s">
        <v>7</v>
      </c>
      <c r="B1543" s="2">
        <v>1</v>
      </c>
      <c r="C1543" s="446">
        <v>503703</v>
      </c>
      <c r="D1543" s="446">
        <v>370301</v>
      </c>
      <c r="E1543" s="5" t="s">
        <v>213</v>
      </c>
      <c r="F1543" s="5">
        <v>1</v>
      </c>
      <c r="G1543" s="506" t="s">
        <v>12</v>
      </c>
      <c r="H1543" s="456">
        <v>68</v>
      </c>
      <c r="I1543" s="13" t="s">
        <v>122</v>
      </c>
      <c r="J1543" s="179">
        <v>0</v>
      </c>
      <c r="K1543" s="180">
        <v>0</v>
      </c>
      <c r="L1543" s="180">
        <v>0</v>
      </c>
      <c r="M1543" s="180">
        <v>0</v>
      </c>
      <c r="N1543" s="469">
        <v>0</v>
      </c>
      <c r="O1543" s="194"/>
      <c r="P1543" s="195"/>
      <c r="Q1543" s="195"/>
      <c r="R1543" s="195"/>
      <c r="S1543" s="196"/>
    </row>
    <row r="1544" spans="1:22" ht="38.25" outlineLevel="2" x14ac:dyDescent="0.2">
      <c r="A1544" s="12" t="s">
        <v>7</v>
      </c>
      <c r="B1544" s="2">
        <v>1</v>
      </c>
      <c r="C1544" s="446">
        <v>503703</v>
      </c>
      <c r="D1544" s="446">
        <v>370301</v>
      </c>
      <c r="E1544" s="5" t="s">
        <v>213</v>
      </c>
      <c r="F1544" s="5">
        <v>1</v>
      </c>
      <c r="G1544" s="506" t="s">
        <v>12</v>
      </c>
      <c r="H1544" s="456">
        <v>91</v>
      </c>
      <c r="I1544" s="13" t="s">
        <v>123</v>
      </c>
      <c r="J1544" s="179">
        <v>0</v>
      </c>
      <c r="K1544" s="180">
        <v>0</v>
      </c>
      <c r="L1544" s="180">
        <v>0</v>
      </c>
      <c r="M1544" s="180">
        <v>0</v>
      </c>
      <c r="N1544" s="469">
        <v>0</v>
      </c>
      <c r="O1544" s="194"/>
      <c r="P1544" s="195"/>
      <c r="Q1544" s="195"/>
      <c r="R1544" s="195"/>
      <c r="S1544" s="196"/>
    </row>
    <row r="1545" spans="1:22" outlineLevel="1" collapsed="1" x14ac:dyDescent="0.2">
      <c r="A1545" s="133"/>
      <c r="B1545" s="134">
        <v>1</v>
      </c>
      <c r="C1545" s="165">
        <v>503703</v>
      </c>
      <c r="D1545" s="165">
        <v>370301</v>
      </c>
      <c r="E1545" s="136"/>
      <c r="F1545" s="136">
        <v>1</v>
      </c>
      <c r="G1545" s="507" t="s">
        <v>12</v>
      </c>
      <c r="H1545" s="457"/>
      <c r="I1545" s="137"/>
      <c r="J1545" s="181">
        <v>700</v>
      </c>
      <c r="K1545" s="182">
        <v>175</v>
      </c>
      <c r="L1545" s="182">
        <v>175</v>
      </c>
      <c r="M1545" s="182">
        <v>175</v>
      </c>
      <c r="N1545" s="470">
        <v>175</v>
      </c>
      <c r="O1545" s="197">
        <v>11441.340016148057</v>
      </c>
      <c r="P1545" s="198">
        <v>2860</v>
      </c>
      <c r="Q1545" s="198">
        <v>2860</v>
      </c>
      <c r="R1545" s="198">
        <v>2860</v>
      </c>
      <c r="S1545" s="199">
        <v>2861.3400161480567</v>
      </c>
    </row>
    <row r="1546" spans="1:22" outlineLevel="2" x14ac:dyDescent="0.2">
      <c r="A1546" s="12" t="s">
        <v>7</v>
      </c>
      <c r="B1546" s="2">
        <v>1</v>
      </c>
      <c r="C1546" s="446">
        <v>504101</v>
      </c>
      <c r="D1546" s="446">
        <v>410101</v>
      </c>
      <c r="E1546" s="5" t="s">
        <v>514</v>
      </c>
      <c r="F1546" s="5">
        <v>1</v>
      </c>
      <c r="G1546" s="506" t="s">
        <v>12</v>
      </c>
      <c r="H1546" s="456" t="s">
        <v>701</v>
      </c>
      <c r="I1546" s="13" t="s">
        <v>98</v>
      </c>
      <c r="J1546" s="179">
        <v>2304</v>
      </c>
      <c r="K1546" s="180">
        <v>576</v>
      </c>
      <c r="L1546" s="180">
        <v>576</v>
      </c>
      <c r="M1546" s="180">
        <v>576</v>
      </c>
      <c r="N1546" s="469">
        <v>576</v>
      </c>
      <c r="O1546" s="194"/>
      <c r="P1546" s="195"/>
      <c r="Q1546" s="195"/>
      <c r="R1546" s="195"/>
      <c r="S1546" s="196"/>
      <c r="V1546" s="175"/>
    </row>
    <row r="1547" spans="1:22" ht="25.5" outlineLevel="2" x14ac:dyDescent="0.2">
      <c r="A1547" s="12" t="s">
        <v>7</v>
      </c>
      <c r="B1547" s="2">
        <v>1</v>
      </c>
      <c r="C1547" s="446">
        <v>504101</v>
      </c>
      <c r="D1547" s="446">
        <v>410101</v>
      </c>
      <c r="E1547" s="5" t="s">
        <v>514</v>
      </c>
      <c r="F1547" s="5">
        <v>1</v>
      </c>
      <c r="G1547" s="506" t="s">
        <v>12</v>
      </c>
      <c r="H1547" s="456">
        <v>2</v>
      </c>
      <c r="I1547" s="13" t="s">
        <v>99</v>
      </c>
      <c r="J1547" s="179">
        <v>0</v>
      </c>
      <c r="K1547" s="180">
        <v>0</v>
      </c>
      <c r="L1547" s="180">
        <v>0</v>
      </c>
      <c r="M1547" s="180">
        <v>0</v>
      </c>
      <c r="N1547" s="469">
        <v>0</v>
      </c>
      <c r="O1547" s="194"/>
      <c r="P1547" s="195"/>
      <c r="Q1547" s="195"/>
      <c r="R1547" s="195"/>
      <c r="S1547" s="196"/>
      <c r="V1547" s="175"/>
    </row>
    <row r="1548" spans="1:22" ht="25.5" outlineLevel="2" x14ac:dyDescent="0.2">
      <c r="A1548" s="12" t="s">
        <v>7</v>
      </c>
      <c r="B1548" s="2">
        <v>1</v>
      </c>
      <c r="C1548" s="446">
        <v>504101</v>
      </c>
      <c r="D1548" s="446">
        <v>410101</v>
      </c>
      <c r="E1548" s="5" t="s">
        <v>514</v>
      </c>
      <c r="F1548" s="5">
        <v>1</v>
      </c>
      <c r="G1548" s="506" t="s">
        <v>12</v>
      </c>
      <c r="H1548" s="456">
        <v>3</v>
      </c>
      <c r="I1548" s="13" t="s">
        <v>100</v>
      </c>
      <c r="J1548" s="179">
        <v>171</v>
      </c>
      <c r="K1548" s="180">
        <v>43</v>
      </c>
      <c r="L1548" s="180">
        <v>43</v>
      </c>
      <c r="M1548" s="180">
        <v>43</v>
      </c>
      <c r="N1548" s="469">
        <v>42</v>
      </c>
      <c r="O1548" s="194"/>
      <c r="P1548" s="195"/>
      <c r="Q1548" s="195"/>
      <c r="R1548" s="195"/>
      <c r="S1548" s="196"/>
      <c r="V1548" s="175"/>
    </row>
    <row r="1549" spans="1:22" ht="25.5" outlineLevel="2" x14ac:dyDescent="0.2">
      <c r="A1549" s="12" t="s">
        <v>7</v>
      </c>
      <c r="B1549" s="2">
        <v>1</v>
      </c>
      <c r="C1549" s="446">
        <v>504101</v>
      </c>
      <c r="D1549" s="446">
        <v>410101</v>
      </c>
      <c r="E1549" s="5" t="s">
        <v>514</v>
      </c>
      <c r="F1549" s="5">
        <v>1</v>
      </c>
      <c r="G1549" s="506" t="s">
        <v>12</v>
      </c>
      <c r="H1549" s="456">
        <v>4</v>
      </c>
      <c r="I1549" s="13" t="s">
        <v>101</v>
      </c>
      <c r="J1549" s="179">
        <v>1040</v>
      </c>
      <c r="K1549" s="180">
        <v>260</v>
      </c>
      <c r="L1549" s="180">
        <v>260</v>
      </c>
      <c r="M1549" s="180">
        <v>260</v>
      </c>
      <c r="N1549" s="469">
        <v>260</v>
      </c>
      <c r="O1549" s="194"/>
      <c r="P1549" s="195"/>
      <c r="Q1549" s="195"/>
      <c r="R1549" s="195"/>
      <c r="S1549" s="196"/>
      <c r="V1549" s="175"/>
    </row>
    <row r="1550" spans="1:22" ht="25.5" outlineLevel="2" x14ac:dyDescent="0.2">
      <c r="A1550" s="12" t="s">
        <v>7</v>
      </c>
      <c r="B1550" s="2">
        <v>1</v>
      </c>
      <c r="C1550" s="446">
        <v>504101</v>
      </c>
      <c r="D1550" s="446">
        <v>410101</v>
      </c>
      <c r="E1550" s="5" t="s">
        <v>514</v>
      </c>
      <c r="F1550" s="5">
        <v>1</v>
      </c>
      <c r="G1550" s="506" t="s">
        <v>12</v>
      </c>
      <c r="H1550" s="456" t="s">
        <v>302</v>
      </c>
      <c r="I1550" s="13" t="s">
        <v>102</v>
      </c>
      <c r="J1550" s="179">
        <v>289</v>
      </c>
      <c r="K1550" s="180">
        <v>72</v>
      </c>
      <c r="L1550" s="180">
        <v>72</v>
      </c>
      <c r="M1550" s="180">
        <v>72</v>
      </c>
      <c r="N1550" s="469">
        <v>73</v>
      </c>
      <c r="O1550" s="194"/>
      <c r="P1550" s="195"/>
      <c r="Q1550" s="195"/>
      <c r="R1550" s="195"/>
      <c r="S1550" s="196"/>
      <c r="V1550" s="175"/>
    </row>
    <row r="1551" spans="1:22" outlineLevel="2" x14ac:dyDescent="0.2">
      <c r="A1551" s="12" t="s">
        <v>7</v>
      </c>
      <c r="B1551" s="2">
        <v>1</v>
      </c>
      <c r="C1551" s="446">
        <v>504101</v>
      </c>
      <c r="D1551" s="446">
        <v>410101</v>
      </c>
      <c r="E1551" s="5" t="s">
        <v>514</v>
      </c>
      <c r="F1551" s="5">
        <v>1</v>
      </c>
      <c r="G1551" s="506" t="s">
        <v>12</v>
      </c>
      <c r="H1551" s="456">
        <v>6</v>
      </c>
      <c r="I1551" s="13" t="s">
        <v>103</v>
      </c>
      <c r="J1551" s="179">
        <v>0</v>
      </c>
      <c r="K1551" s="180">
        <v>0</v>
      </c>
      <c r="L1551" s="180">
        <v>0</v>
      </c>
      <c r="M1551" s="180">
        <v>0</v>
      </c>
      <c r="N1551" s="469">
        <v>0</v>
      </c>
      <c r="O1551" s="194"/>
      <c r="P1551" s="195"/>
      <c r="Q1551" s="195"/>
      <c r="R1551" s="195"/>
      <c r="S1551" s="196"/>
      <c r="V1551" s="175"/>
    </row>
    <row r="1552" spans="1:22" outlineLevel="2" x14ac:dyDescent="0.2">
      <c r="A1552" s="12" t="s">
        <v>7</v>
      </c>
      <c r="B1552" s="2">
        <v>1</v>
      </c>
      <c r="C1552" s="446">
        <v>504101</v>
      </c>
      <c r="D1552" s="446">
        <v>410101</v>
      </c>
      <c r="E1552" s="5" t="s">
        <v>514</v>
      </c>
      <c r="F1552" s="5">
        <v>1</v>
      </c>
      <c r="G1552" s="506" t="s">
        <v>12</v>
      </c>
      <c r="H1552" s="456">
        <v>7</v>
      </c>
      <c r="I1552" s="13" t="s">
        <v>104</v>
      </c>
      <c r="J1552" s="179">
        <v>0</v>
      </c>
      <c r="K1552" s="180">
        <v>0</v>
      </c>
      <c r="L1552" s="180">
        <v>0</v>
      </c>
      <c r="M1552" s="180">
        <v>0</v>
      </c>
      <c r="N1552" s="469">
        <v>0</v>
      </c>
      <c r="O1552" s="194"/>
      <c r="P1552" s="195"/>
      <c r="Q1552" s="195"/>
      <c r="R1552" s="195"/>
      <c r="S1552" s="196"/>
      <c r="V1552" s="175"/>
    </row>
    <row r="1553" spans="1:22" ht="51" outlineLevel="2" x14ac:dyDescent="0.2">
      <c r="A1553" s="12" t="s">
        <v>7</v>
      </c>
      <c r="B1553" s="2">
        <v>1</v>
      </c>
      <c r="C1553" s="446">
        <v>504101</v>
      </c>
      <c r="D1553" s="446">
        <v>410101</v>
      </c>
      <c r="E1553" s="5" t="s">
        <v>514</v>
      </c>
      <c r="F1553" s="5">
        <v>1</v>
      </c>
      <c r="G1553" s="506" t="s">
        <v>12</v>
      </c>
      <c r="H1553" s="456">
        <v>8</v>
      </c>
      <c r="I1553" s="13" t="s">
        <v>105</v>
      </c>
      <c r="J1553" s="179">
        <v>0</v>
      </c>
      <c r="K1553" s="180">
        <v>0</v>
      </c>
      <c r="L1553" s="180">
        <v>0</v>
      </c>
      <c r="M1553" s="180">
        <v>0</v>
      </c>
      <c r="N1553" s="469">
        <v>0</v>
      </c>
      <c r="O1553" s="194"/>
      <c r="P1553" s="195"/>
      <c r="Q1553" s="195"/>
      <c r="R1553" s="195"/>
      <c r="S1553" s="196"/>
      <c r="V1553" s="175"/>
    </row>
    <row r="1554" spans="1:22" outlineLevel="2" x14ac:dyDescent="0.2">
      <c r="A1554" s="12" t="s">
        <v>7</v>
      </c>
      <c r="B1554" s="2">
        <v>1</v>
      </c>
      <c r="C1554" s="446">
        <v>504101</v>
      </c>
      <c r="D1554" s="446">
        <v>410101</v>
      </c>
      <c r="E1554" s="5" t="s">
        <v>514</v>
      </c>
      <c r="F1554" s="5">
        <v>1</v>
      </c>
      <c r="G1554" s="506" t="s">
        <v>12</v>
      </c>
      <c r="H1554" s="456">
        <v>9</v>
      </c>
      <c r="I1554" s="13" t="s">
        <v>106</v>
      </c>
      <c r="J1554" s="179">
        <v>1605</v>
      </c>
      <c r="K1554" s="180">
        <v>426</v>
      </c>
      <c r="L1554" s="180">
        <v>326</v>
      </c>
      <c r="M1554" s="180">
        <v>426</v>
      </c>
      <c r="N1554" s="469">
        <v>427</v>
      </c>
      <c r="O1554" s="194"/>
      <c r="P1554" s="195"/>
      <c r="Q1554" s="195"/>
      <c r="R1554" s="195"/>
      <c r="S1554" s="196"/>
      <c r="V1554" s="175"/>
    </row>
    <row r="1555" spans="1:22" outlineLevel="2" x14ac:dyDescent="0.2">
      <c r="A1555" s="12" t="s">
        <v>7</v>
      </c>
      <c r="B1555" s="2">
        <v>1</v>
      </c>
      <c r="C1555" s="446">
        <v>504101</v>
      </c>
      <c r="D1555" s="446">
        <v>410101</v>
      </c>
      <c r="E1555" s="5" t="s">
        <v>514</v>
      </c>
      <c r="F1555" s="5">
        <v>1</v>
      </c>
      <c r="G1555" s="506" t="s">
        <v>12</v>
      </c>
      <c r="H1555" s="456">
        <v>10</v>
      </c>
      <c r="I1555" s="13" t="s">
        <v>107</v>
      </c>
      <c r="J1555" s="179">
        <v>5123</v>
      </c>
      <c r="K1555" s="180">
        <v>1281</v>
      </c>
      <c r="L1555" s="180">
        <v>1281</v>
      </c>
      <c r="M1555" s="180">
        <v>1281</v>
      </c>
      <c r="N1555" s="469">
        <v>1280</v>
      </c>
      <c r="O1555" s="194"/>
      <c r="P1555" s="195"/>
      <c r="Q1555" s="195"/>
      <c r="R1555" s="195"/>
      <c r="S1555" s="196"/>
      <c r="V1555" s="175"/>
    </row>
    <row r="1556" spans="1:22" ht="25.5" outlineLevel="2" x14ac:dyDescent="0.2">
      <c r="A1556" s="12" t="s">
        <v>7</v>
      </c>
      <c r="B1556" s="2">
        <v>1</v>
      </c>
      <c r="C1556" s="446">
        <v>504101</v>
      </c>
      <c r="D1556" s="446">
        <v>410101</v>
      </c>
      <c r="E1556" s="5" t="s">
        <v>514</v>
      </c>
      <c r="F1556" s="5">
        <v>1</v>
      </c>
      <c r="G1556" s="506" t="s">
        <v>12</v>
      </c>
      <c r="H1556" s="456">
        <v>11</v>
      </c>
      <c r="I1556" s="13" t="s">
        <v>108</v>
      </c>
      <c r="J1556" s="179">
        <v>2063</v>
      </c>
      <c r="K1556" s="180">
        <v>567</v>
      </c>
      <c r="L1556" s="180">
        <v>518</v>
      </c>
      <c r="M1556" s="180">
        <v>490</v>
      </c>
      <c r="N1556" s="469">
        <v>488</v>
      </c>
      <c r="O1556" s="194"/>
      <c r="P1556" s="195"/>
      <c r="Q1556" s="195"/>
      <c r="R1556" s="195"/>
      <c r="S1556" s="196"/>
      <c r="V1556" s="175"/>
    </row>
    <row r="1557" spans="1:22" outlineLevel="2" x14ac:dyDescent="0.2">
      <c r="A1557" s="12" t="s">
        <v>7</v>
      </c>
      <c r="B1557" s="2">
        <v>1</v>
      </c>
      <c r="C1557" s="446">
        <v>504101</v>
      </c>
      <c r="D1557" s="446">
        <v>410101</v>
      </c>
      <c r="E1557" s="5" t="s">
        <v>514</v>
      </c>
      <c r="F1557" s="5">
        <v>1</v>
      </c>
      <c r="G1557" s="506" t="s">
        <v>12</v>
      </c>
      <c r="H1557" s="456" t="s">
        <v>304</v>
      </c>
      <c r="I1557" s="13" t="s">
        <v>109</v>
      </c>
      <c r="J1557" s="179">
        <v>1150</v>
      </c>
      <c r="K1557" s="180">
        <v>288</v>
      </c>
      <c r="L1557" s="180">
        <v>288</v>
      </c>
      <c r="M1557" s="180">
        <v>288</v>
      </c>
      <c r="N1557" s="469">
        <v>286</v>
      </c>
      <c r="O1557" s="194"/>
      <c r="P1557" s="195"/>
      <c r="Q1557" s="195"/>
      <c r="R1557" s="195"/>
      <c r="S1557" s="196"/>
      <c r="V1557" s="175"/>
    </row>
    <row r="1558" spans="1:22" ht="25.5" outlineLevel="2" x14ac:dyDescent="0.2">
      <c r="A1558" s="12" t="s">
        <v>7</v>
      </c>
      <c r="B1558" s="2">
        <v>1</v>
      </c>
      <c r="C1558" s="446">
        <v>504101</v>
      </c>
      <c r="D1558" s="446">
        <v>410101</v>
      </c>
      <c r="E1558" s="5" t="s">
        <v>514</v>
      </c>
      <c r="F1558" s="5">
        <v>1</v>
      </c>
      <c r="G1558" s="506" t="s">
        <v>12</v>
      </c>
      <c r="H1558" s="456">
        <v>15</v>
      </c>
      <c r="I1558" s="13" t="s">
        <v>110</v>
      </c>
      <c r="J1558" s="179">
        <v>0</v>
      </c>
      <c r="K1558" s="180">
        <v>0</v>
      </c>
      <c r="L1558" s="180">
        <v>0</v>
      </c>
      <c r="M1558" s="180">
        <v>0</v>
      </c>
      <c r="N1558" s="469">
        <v>0</v>
      </c>
      <c r="O1558" s="194"/>
      <c r="P1558" s="195"/>
      <c r="Q1558" s="195"/>
      <c r="R1558" s="195"/>
      <c r="S1558" s="196"/>
      <c r="V1558" s="175"/>
    </row>
    <row r="1559" spans="1:22" ht="25.5" outlineLevel="2" x14ac:dyDescent="0.2">
      <c r="A1559" s="12" t="s">
        <v>7</v>
      </c>
      <c r="B1559" s="2">
        <v>1</v>
      </c>
      <c r="C1559" s="446">
        <v>504101</v>
      </c>
      <c r="D1559" s="446">
        <v>410101</v>
      </c>
      <c r="E1559" s="5" t="s">
        <v>514</v>
      </c>
      <c r="F1559" s="5">
        <v>1</v>
      </c>
      <c r="G1559" s="506" t="s">
        <v>12</v>
      </c>
      <c r="H1559" s="456">
        <v>19</v>
      </c>
      <c r="I1559" s="13" t="s">
        <v>111</v>
      </c>
      <c r="J1559" s="179">
        <v>0</v>
      </c>
      <c r="K1559" s="180">
        <v>0</v>
      </c>
      <c r="L1559" s="180">
        <v>0</v>
      </c>
      <c r="M1559" s="180">
        <v>0</v>
      </c>
      <c r="N1559" s="469">
        <v>0</v>
      </c>
      <c r="O1559" s="194"/>
      <c r="P1559" s="195"/>
      <c r="Q1559" s="195"/>
      <c r="R1559" s="195"/>
      <c r="S1559" s="196"/>
      <c r="V1559" s="175"/>
    </row>
    <row r="1560" spans="1:22" ht="25.5" outlineLevel="2" x14ac:dyDescent="0.2">
      <c r="A1560" s="12" t="s">
        <v>7</v>
      </c>
      <c r="B1560" s="2">
        <v>1</v>
      </c>
      <c r="C1560" s="446">
        <v>504101</v>
      </c>
      <c r="D1560" s="446">
        <v>410101</v>
      </c>
      <c r="E1560" s="5" t="s">
        <v>514</v>
      </c>
      <c r="F1560" s="5">
        <v>1</v>
      </c>
      <c r="G1560" s="506" t="s">
        <v>12</v>
      </c>
      <c r="H1560" s="456" t="s">
        <v>316</v>
      </c>
      <c r="I1560" s="13" t="s">
        <v>112</v>
      </c>
      <c r="J1560" s="179">
        <v>5004</v>
      </c>
      <c r="K1560" s="180">
        <v>1247</v>
      </c>
      <c r="L1560" s="180">
        <v>1253</v>
      </c>
      <c r="M1560" s="180">
        <v>1253</v>
      </c>
      <c r="N1560" s="469">
        <v>1251</v>
      </c>
      <c r="O1560" s="194"/>
      <c r="P1560" s="195"/>
      <c r="Q1560" s="195"/>
      <c r="R1560" s="195"/>
      <c r="S1560" s="196"/>
      <c r="V1560" s="175"/>
    </row>
    <row r="1561" spans="1:22" outlineLevel="2" x14ac:dyDescent="0.2">
      <c r="A1561" s="12" t="s">
        <v>7</v>
      </c>
      <c r="B1561" s="2">
        <v>1</v>
      </c>
      <c r="C1561" s="446">
        <v>504101</v>
      </c>
      <c r="D1561" s="446">
        <v>410101</v>
      </c>
      <c r="E1561" s="5" t="s">
        <v>514</v>
      </c>
      <c r="F1561" s="5">
        <v>1</v>
      </c>
      <c r="G1561" s="506" t="s">
        <v>12</v>
      </c>
      <c r="H1561" s="456" t="s">
        <v>296</v>
      </c>
      <c r="I1561" s="13" t="s">
        <v>113</v>
      </c>
      <c r="J1561" s="179">
        <v>1797</v>
      </c>
      <c r="K1561" s="180">
        <v>447</v>
      </c>
      <c r="L1561" s="180">
        <v>450</v>
      </c>
      <c r="M1561" s="180">
        <v>450</v>
      </c>
      <c r="N1561" s="469">
        <v>450</v>
      </c>
      <c r="O1561" s="194"/>
      <c r="P1561" s="195"/>
      <c r="Q1561" s="195"/>
      <c r="R1561" s="195"/>
      <c r="S1561" s="196"/>
      <c r="V1561" s="175"/>
    </row>
    <row r="1562" spans="1:22" ht="25.5" outlineLevel="2" x14ac:dyDescent="0.2">
      <c r="A1562" s="12" t="s">
        <v>7</v>
      </c>
      <c r="B1562" s="2">
        <v>1</v>
      </c>
      <c r="C1562" s="446">
        <v>504101</v>
      </c>
      <c r="D1562" s="446">
        <v>410101</v>
      </c>
      <c r="E1562" s="5" t="s">
        <v>514</v>
      </c>
      <c r="F1562" s="5">
        <v>1</v>
      </c>
      <c r="G1562" s="506" t="s">
        <v>12</v>
      </c>
      <c r="H1562" s="456">
        <v>23</v>
      </c>
      <c r="I1562" s="13" t="s">
        <v>114</v>
      </c>
      <c r="J1562" s="179">
        <v>799</v>
      </c>
      <c r="K1562" s="180">
        <v>206</v>
      </c>
      <c r="L1562" s="180">
        <v>198</v>
      </c>
      <c r="M1562" s="180">
        <v>197</v>
      </c>
      <c r="N1562" s="469">
        <v>198</v>
      </c>
      <c r="O1562" s="194"/>
      <c r="P1562" s="195"/>
      <c r="Q1562" s="195"/>
      <c r="R1562" s="195"/>
      <c r="S1562" s="196"/>
      <c r="V1562" s="175"/>
    </row>
    <row r="1563" spans="1:22" ht="25.5" outlineLevel="2" x14ac:dyDescent="0.2">
      <c r="A1563" s="12" t="s">
        <v>7</v>
      </c>
      <c r="B1563" s="2">
        <v>1</v>
      </c>
      <c r="C1563" s="446">
        <v>504101</v>
      </c>
      <c r="D1563" s="446">
        <v>410101</v>
      </c>
      <c r="E1563" s="5" t="s">
        <v>514</v>
      </c>
      <c r="F1563" s="5">
        <v>1</v>
      </c>
      <c r="G1563" s="506" t="s">
        <v>12</v>
      </c>
      <c r="H1563" s="456">
        <v>24</v>
      </c>
      <c r="I1563" s="13" t="s">
        <v>115</v>
      </c>
      <c r="J1563" s="179">
        <v>1333</v>
      </c>
      <c r="K1563" s="180">
        <v>328</v>
      </c>
      <c r="L1563" s="180">
        <v>335</v>
      </c>
      <c r="M1563" s="180">
        <v>335</v>
      </c>
      <c r="N1563" s="469">
        <v>335</v>
      </c>
      <c r="O1563" s="194"/>
      <c r="P1563" s="195"/>
      <c r="Q1563" s="195"/>
      <c r="R1563" s="195"/>
      <c r="S1563" s="196"/>
      <c r="V1563" s="175"/>
    </row>
    <row r="1564" spans="1:22" outlineLevel="2" x14ac:dyDescent="0.2">
      <c r="A1564" s="12" t="s">
        <v>7</v>
      </c>
      <c r="B1564" s="2">
        <v>1</v>
      </c>
      <c r="C1564" s="446">
        <v>504101</v>
      </c>
      <c r="D1564" s="446">
        <v>410101</v>
      </c>
      <c r="E1564" s="5" t="s">
        <v>514</v>
      </c>
      <c r="F1564" s="5">
        <v>1</v>
      </c>
      <c r="G1564" s="506" t="s">
        <v>12</v>
      </c>
      <c r="H1564" s="456">
        <v>25</v>
      </c>
      <c r="I1564" s="13" t="s">
        <v>116</v>
      </c>
      <c r="J1564" s="179">
        <v>2390</v>
      </c>
      <c r="K1564" s="180">
        <v>598</v>
      </c>
      <c r="L1564" s="180">
        <v>598</v>
      </c>
      <c r="M1564" s="180">
        <v>598</v>
      </c>
      <c r="N1564" s="469">
        <v>596</v>
      </c>
      <c r="O1564" s="194"/>
      <c r="P1564" s="195"/>
      <c r="Q1564" s="195"/>
      <c r="R1564" s="195"/>
      <c r="S1564" s="196"/>
      <c r="V1564" s="175"/>
    </row>
    <row r="1565" spans="1:22" ht="25.5" outlineLevel="2" x14ac:dyDescent="0.2">
      <c r="A1565" s="12" t="s">
        <v>7</v>
      </c>
      <c r="B1565" s="2">
        <v>1</v>
      </c>
      <c r="C1565" s="446">
        <v>504101</v>
      </c>
      <c r="D1565" s="446">
        <v>410101</v>
      </c>
      <c r="E1565" s="5" t="s">
        <v>514</v>
      </c>
      <c r="F1565" s="5">
        <v>1</v>
      </c>
      <c r="G1565" s="506" t="s">
        <v>12</v>
      </c>
      <c r="H1565" s="456">
        <v>30</v>
      </c>
      <c r="I1565" s="13" t="s">
        <v>117</v>
      </c>
      <c r="J1565" s="179">
        <v>0</v>
      </c>
      <c r="K1565" s="180">
        <v>0</v>
      </c>
      <c r="L1565" s="180">
        <v>0</v>
      </c>
      <c r="M1565" s="180">
        <v>0</v>
      </c>
      <c r="N1565" s="469">
        <v>0</v>
      </c>
      <c r="O1565" s="194"/>
      <c r="P1565" s="195"/>
      <c r="Q1565" s="195"/>
      <c r="R1565" s="195"/>
      <c r="S1565" s="196"/>
      <c r="V1565" s="175"/>
    </row>
    <row r="1566" spans="1:22" ht="25.5" outlineLevel="2" x14ac:dyDescent="0.2">
      <c r="A1566" s="12" t="s">
        <v>7</v>
      </c>
      <c r="B1566" s="2">
        <v>1</v>
      </c>
      <c r="C1566" s="446">
        <v>504101</v>
      </c>
      <c r="D1566" s="446">
        <v>410101</v>
      </c>
      <c r="E1566" s="5" t="s">
        <v>514</v>
      </c>
      <c r="F1566" s="5">
        <v>1</v>
      </c>
      <c r="G1566" s="506" t="s">
        <v>12</v>
      </c>
      <c r="H1566" s="456">
        <v>31</v>
      </c>
      <c r="I1566" s="13" t="s">
        <v>118</v>
      </c>
      <c r="J1566" s="179">
        <v>100</v>
      </c>
      <c r="K1566" s="180">
        <v>0</v>
      </c>
      <c r="L1566" s="180">
        <v>100</v>
      </c>
      <c r="M1566" s="180">
        <v>0</v>
      </c>
      <c r="N1566" s="469">
        <v>0</v>
      </c>
      <c r="O1566" s="194"/>
      <c r="P1566" s="195"/>
      <c r="Q1566" s="195"/>
      <c r="R1566" s="195"/>
      <c r="S1566" s="196"/>
      <c r="V1566" s="175"/>
    </row>
    <row r="1567" spans="1:22" ht="25.5" outlineLevel="2" x14ac:dyDescent="0.2">
      <c r="A1567" s="12" t="s">
        <v>7</v>
      </c>
      <c r="B1567" s="2">
        <v>1</v>
      </c>
      <c r="C1567" s="446">
        <v>504101</v>
      </c>
      <c r="D1567" s="446">
        <v>410101</v>
      </c>
      <c r="E1567" s="5" t="s">
        <v>514</v>
      </c>
      <c r="F1567" s="5">
        <v>1</v>
      </c>
      <c r="G1567" s="506" t="s">
        <v>12</v>
      </c>
      <c r="H1567" s="456">
        <v>32</v>
      </c>
      <c r="I1567" s="13" t="s">
        <v>119</v>
      </c>
      <c r="J1567" s="179">
        <v>7364</v>
      </c>
      <c r="K1567" s="180">
        <v>1890</v>
      </c>
      <c r="L1567" s="180">
        <v>1841</v>
      </c>
      <c r="M1567" s="180">
        <v>1816</v>
      </c>
      <c r="N1567" s="469">
        <v>1817</v>
      </c>
      <c r="O1567" s="194"/>
      <c r="P1567" s="195"/>
      <c r="Q1567" s="195"/>
      <c r="R1567" s="195"/>
      <c r="S1567" s="196"/>
      <c r="V1567" s="175"/>
    </row>
    <row r="1568" spans="1:22" ht="38.25" outlineLevel="2" x14ac:dyDescent="0.2">
      <c r="A1568" s="12" t="s">
        <v>7</v>
      </c>
      <c r="B1568" s="2">
        <v>1</v>
      </c>
      <c r="C1568" s="446">
        <v>504101</v>
      </c>
      <c r="D1568" s="446">
        <v>410101</v>
      </c>
      <c r="E1568" s="5" t="s">
        <v>514</v>
      </c>
      <c r="F1568" s="5">
        <v>1</v>
      </c>
      <c r="G1568" s="506" t="s">
        <v>12</v>
      </c>
      <c r="H1568" s="456">
        <v>35</v>
      </c>
      <c r="I1568" s="13" t="s">
        <v>120</v>
      </c>
      <c r="J1568" s="179">
        <v>0</v>
      </c>
      <c r="K1568" s="180">
        <v>0</v>
      </c>
      <c r="L1568" s="180">
        <v>0</v>
      </c>
      <c r="M1568" s="180">
        <v>0</v>
      </c>
      <c r="N1568" s="469">
        <v>0</v>
      </c>
      <c r="O1568" s="194"/>
      <c r="P1568" s="195"/>
      <c r="Q1568" s="195"/>
      <c r="R1568" s="195"/>
      <c r="S1568" s="196"/>
      <c r="V1568" s="175"/>
    </row>
    <row r="1569" spans="1:22" ht="38.25" outlineLevel="2" x14ac:dyDescent="0.2">
      <c r="A1569" s="12" t="s">
        <v>7</v>
      </c>
      <c r="B1569" s="2">
        <v>1</v>
      </c>
      <c r="C1569" s="446">
        <v>504101</v>
      </c>
      <c r="D1569" s="446">
        <v>410101</v>
      </c>
      <c r="E1569" s="5" t="s">
        <v>514</v>
      </c>
      <c r="F1569" s="5">
        <v>1</v>
      </c>
      <c r="G1569" s="506" t="s">
        <v>12</v>
      </c>
      <c r="H1569" s="456">
        <v>40</v>
      </c>
      <c r="I1569" s="13" t="s">
        <v>121</v>
      </c>
      <c r="J1569" s="179">
        <v>2130</v>
      </c>
      <c r="K1569" s="180">
        <v>533</v>
      </c>
      <c r="L1569" s="180">
        <v>533</v>
      </c>
      <c r="M1569" s="180">
        <v>533</v>
      </c>
      <c r="N1569" s="469">
        <v>531</v>
      </c>
      <c r="O1569" s="194"/>
      <c r="P1569" s="195"/>
      <c r="Q1569" s="195"/>
      <c r="R1569" s="195"/>
      <c r="S1569" s="196"/>
      <c r="V1569" s="175"/>
    </row>
    <row r="1570" spans="1:22" ht="38.25" outlineLevel="2" x14ac:dyDescent="0.2">
      <c r="A1570" s="12" t="s">
        <v>7</v>
      </c>
      <c r="B1570" s="2">
        <v>1</v>
      </c>
      <c r="C1570" s="446">
        <v>504101</v>
      </c>
      <c r="D1570" s="446">
        <v>410101</v>
      </c>
      <c r="E1570" s="5" t="s">
        <v>514</v>
      </c>
      <c r="F1570" s="5">
        <v>1</v>
      </c>
      <c r="G1570" s="506" t="s">
        <v>12</v>
      </c>
      <c r="H1570" s="456">
        <v>68</v>
      </c>
      <c r="I1570" s="13" t="s">
        <v>122</v>
      </c>
      <c r="J1570" s="179">
        <v>0</v>
      </c>
      <c r="K1570" s="180">
        <v>0</v>
      </c>
      <c r="L1570" s="180">
        <v>0</v>
      </c>
      <c r="M1570" s="180">
        <v>0</v>
      </c>
      <c r="N1570" s="469">
        <v>0</v>
      </c>
      <c r="O1570" s="194"/>
      <c r="P1570" s="195"/>
      <c r="Q1570" s="195"/>
      <c r="R1570" s="195"/>
      <c r="S1570" s="196"/>
      <c r="V1570" s="175"/>
    </row>
    <row r="1571" spans="1:22" ht="38.25" outlineLevel="2" x14ac:dyDescent="0.2">
      <c r="A1571" s="12" t="s">
        <v>7</v>
      </c>
      <c r="B1571" s="2">
        <v>1</v>
      </c>
      <c r="C1571" s="446">
        <v>504101</v>
      </c>
      <c r="D1571" s="446">
        <v>410101</v>
      </c>
      <c r="E1571" s="5" t="s">
        <v>514</v>
      </c>
      <c r="F1571" s="5">
        <v>1</v>
      </c>
      <c r="G1571" s="506" t="s">
        <v>12</v>
      </c>
      <c r="H1571" s="456">
        <v>91</v>
      </c>
      <c r="I1571" s="13" t="s">
        <v>123</v>
      </c>
      <c r="J1571" s="179">
        <v>0</v>
      </c>
      <c r="K1571" s="180">
        <v>0</v>
      </c>
      <c r="L1571" s="180">
        <v>0</v>
      </c>
      <c r="M1571" s="180">
        <v>0</v>
      </c>
      <c r="N1571" s="469">
        <v>0</v>
      </c>
      <c r="O1571" s="194"/>
      <c r="P1571" s="195"/>
      <c r="Q1571" s="195"/>
      <c r="R1571" s="195"/>
      <c r="S1571" s="196"/>
      <c r="V1571" s="175"/>
    </row>
    <row r="1572" spans="1:22" outlineLevel="1" collapsed="1" x14ac:dyDescent="0.2">
      <c r="A1572" s="133"/>
      <c r="B1572" s="134">
        <v>1</v>
      </c>
      <c r="C1572" s="165">
        <v>504101</v>
      </c>
      <c r="D1572" s="165">
        <v>410101</v>
      </c>
      <c r="E1572" s="136"/>
      <c r="F1572" s="136">
        <v>1</v>
      </c>
      <c r="G1572" s="507" t="s">
        <v>12</v>
      </c>
      <c r="H1572" s="457"/>
      <c r="I1572" s="137"/>
      <c r="J1572" s="181">
        <v>34662</v>
      </c>
      <c r="K1572" s="182">
        <v>8762</v>
      </c>
      <c r="L1572" s="182">
        <v>8672</v>
      </c>
      <c r="M1572" s="182">
        <v>8618</v>
      </c>
      <c r="N1572" s="470">
        <v>8610</v>
      </c>
      <c r="O1572" s="197">
        <v>675995.82059986389</v>
      </c>
      <c r="P1572" s="198">
        <v>169517.73473073315</v>
      </c>
      <c r="Q1572" s="198">
        <v>169098.39347503387</v>
      </c>
      <c r="R1572" s="198">
        <v>168685.8689004966</v>
      </c>
      <c r="S1572" s="199">
        <v>168693.82349360024</v>
      </c>
    </row>
    <row r="1573" spans="1:22" ht="38.25" outlineLevel="2" x14ac:dyDescent="0.2">
      <c r="A1573" s="12" t="s">
        <v>9</v>
      </c>
      <c r="B1573" s="2">
        <v>1</v>
      </c>
      <c r="C1573" s="446">
        <v>504106</v>
      </c>
      <c r="D1573" s="446">
        <v>410601</v>
      </c>
      <c r="E1573" s="5" t="s">
        <v>428</v>
      </c>
      <c r="F1573" s="5">
        <v>1</v>
      </c>
      <c r="G1573" s="506" t="s">
        <v>12</v>
      </c>
      <c r="H1573" s="456" t="s">
        <v>701</v>
      </c>
      <c r="I1573" s="13" t="s">
        <v>98</v>
      </c>
      <c r="J1573" s="179">
        <v>0</v>
      </c>
      <c r="K1573" s="180">
        <v>0</v>
      </c>
      <c r="L1573" s="180">
        <v>0</v>
      </c>
      <c r="M1573" s="180">
        <v>0</v>
      </c>
      <c r="N1573" s="469">
        <v>0</v>
      </c>
      <c r="O1573" s="194"/>
      <c r="P1573" s="195"/>
      <c r="Q1573" s="195"/>
      <c r="R1573" s="195"/>
      <c r="S1573" s="196"/>
    </row>
    <row r="1574" spans="1:22" ht="38.25" outlineLevel="2" x14ac:dyDescent="0.2">
      <c r="A1574" s="12" t="s">
        <v>9</v>
      </c>
      <c r="B1574" s="2">
        <v>1</v>
      </c>
      <c r="C1574" s="446">
        <v>504106</v>
      </c>
      <c r="D1574" s="446">
        <v>410601</v>
      </c>
      <c r="E1574" s="5" t="s">
        <v>428</v>
      </c>
      <c r="F1574" s="5">
        <v>1</v>
      </c>
      <c r="G1574" s="506" t="s">
        <v>12</v>
      </c>
      <c r="H1574" s="456">
        <v>2</v>
      </c>
      <c r="I1574" s="13" t="s">
        <v>99</v>
      </c>
      <c r="J1574" s="179">
        <v>0</v>
      </c>
      <c r="K1574" s="180">
        <v>0</v>
      </c>
      <c r="L1574" s="180">
        <v>0</v>
      </c>
      <c r="M1574" s="180">
        <v>0</v>
      </c>
      <c r="N1574" s="469">
        <v>0</v>
      </c>
      <c r="O1574" s="194"/>
      <c r="P1574" s="195"/>
      <c r="Q1574" s="195"/>
      <c r="R1574" s="195"/>
      <c r="S1574" s="196"/>
    </row>
    <row r="1575" spans="1:22" ht="38.25" outlineLevel="2" x14ac:dyDescent="0.2">
      <c r="A1575" s="12" t="s">
        <v>9</v>
      </c>
      <c r="B1575" s="2">
        <v>1</v>
      </c>
      <c r="C1575" s="446">
        <v>504106</v>
      </c>
      <c r="D1575" s="446">
        <v>410601</v>
      </c>
      <c r="E1575" s="5" t="s">
        <v>428</v>
      </c>
      <c r="F1575" s="5">
        <v>1</v>
      </c>
      <c r="G1575" s="506" t="s">
        <v>12</v>
      </c>
      <c r="H1575" s="456">
        <v>3</v>
      </c>
      <c r="I1575" s="13" t="s">
        <v>100</v>
      </c>
      <c r="J1575" s="179">
        <v>0</v>
      </c>
      <c r="K1575" s="180">
        <v>0</v>
      </c>
      <c r="L1575" s="180">
        <v>0</v>
      </c>
      <c r="M1575" s="180">
        <v>0</v>
      </c>
      <c r="N1575" s="469">
        <v>0</v>
      </c>
      <c r="O1575" s="194"/>
      <c r="P1575" s="195"/>
      <c r="Q1575" s="195"/>
      <c r="R1575" s="195"/>
      <c r="S1575" s="196"/>
    </row>
    <row r="1576" spans="1:22" ht="38.25" outlineLevel="2" x14ac:dyDescent="0.2">
      <c r="A1576" s="12" t="s">
        <v>9</v>
      </c>
      <c r="B1576" s="2">
        <v>1</v>
      </c>
      <c r="C1576" s="446">
        <v>504106</v>
      </c>
      <c r="D1576" s="446">
        <v>410601</v>
      </c>
      <c r="E1576" s="5" t="s">
        <v>428</v>
      </c>
      <c r="F1576" s="5">
        <v>1</v>
      </c>
      <c r="G1576" s="506" t="s">
        <v>12</v>
      </c>
      <c r="H1576" s="456">
        <v>4</v>
      </c>
      <c r="I1576" s="13" t="s">
        <v>101</v>
      </c>
      <c r="J1576" s="179">
        <v>0</v>
      </c>
      <c r="K1576" s="180">
        <v>0</v>
      </c>
      <c r="L1576" s="180">
        <v>0</v>
      </c>
      <c r="M1576" s="180">
        <v>0</v>
      </c>
      <c r="N1576" s="469">
        <v>0</v>
      </c>
      <c r="O1576" s="194"/>
      <c r="P1576" s="195"/>
      <c r="Q1576" s="195"/>
      <c r="R1576" s="195"/>
      <c r="S1576" s="196"/>
    </row>
    <row r="1577" spans="1:22" ht="38.25" outlineLevel="2" x14ac:dyDescent="0.2">
      <c r="A1577" s="12" t="s">
        <v>9</v>
      </c>
      <c r="B1577" s="2">
        <v>1</v>
      </c>
      <c r="C1577" s="446">
        <v>504106</v>
      </c>
      <c r="D1577" s="446">
        <v>410601</v>
      </c>
      <c r="E1577" s="5" t="s">
        <v>428</v>
      </c>
      <c r="F1577" s="5">
        <v>1</v>
      </c>
      <c r="G1577" s="506" t="s">
        <v>12</v>
      </c>
      <c r="H1577" s="456" t="s">
        <v>302</v>
      </c>
      <c r="I1577" s="13" t="s">
        <v>102</v>
      </c>
      <c r="J1577" s="179">
        <v>0</v>
      </c>
      <c r="K1577" s="180">
        <v>0</v>
      </c>
      <c r="L1577" s="180">
        <v>0</v>
      </c>
      <c r="M1577" s="180">
        <v>0</v>
      </c>
      <c r="N1577" s="469">
        <v>0</v>
      </c>
      <c r="O1577" s="194"/>
      <c r="P1577" s="195"/>
      <c r="Q1577" s="195"/>
      <c r="R1577" s="195"/>
      <c r="S1577" s="196"/>
    </row>
    <row r="1578" spans="1:22" ht="38.25" outlineLevel="2" x14ac:dyDescent="0.2">
      <c r="A1578" s="12" t="s">
        <v>9</v>
      </c>
      <c r="B1578" s="2">
        <v>1</v>
      </c>
      <c r="C1578" s="446">
        <v>504106</v>
      </c>
      <c r="D1578" s="446">
        <v>410601</v>
      </c>
      <c r="E1578" s="5" t="s">
        <v>428</v>
      </c>
      <c r="F1578" s="5">
        <v>1</v>
      </c>
      <c r="G1578" s="506" t="s">
        <v>12</v>
      </c>
      <c r="H1578" s="456">
        <v>6</v>
      </c>
      <c r="I1578" s="13" t="s">
        <v>103</v>
      </c>
      <c r="J1578" s="179">
        <v>0</v>
      </c>
      <c r="K1578" s="180">
        <v>0</v>
      </c>
      <c r="L1578" s="180">
        <v>0</v>
      </c>
      <c r="M1578" s="180">
        <v>0</v>
      </c>
      <c r="N1578" s="469">
        <v>0</v>
      </c>
      <c r="O1578" s="194"/>
      <c r="P1578" s="195"/>
      <c r="Q1578" s="195"/>
      <c r="R1578" s="195"/>
      <c r="S1578" s="196"/>
    </row>
    <row r="1579" spans="1:22" ht="38.25" outlineLevel="2" x14ac:dyDescent="0.2">
      <c r="A1579" s="12" t="s">
        <v>9</v>
      </c>
      <c r="B1579" s="2">
        <v>1</v>
      </c>
      <c r="C1579" s="446">
        <v>504106</v>
      </c>
      <c r="D1579" s="446">
        <v>410601</v>
      </c>
      <c r="E1579" s="5" t="s">
        <v>428</v>
      </c>
      <c r="F1579" s="5">
        <v>1</v>
      </c>
      <c r="G1579" s="506" t="s">
        <v>12</v>
      </c>
      <c r="H1579" s="456">
        <v>7</v>
      </c>
      <c r="I1579" s="13" t="s">
        <v>104</v>
      </c>
      <c r="J1579" s="179">
        <v>0</v>
      </c>
      <c r="K1579" s="180">
        <v>0</v>
      </c>
      <c r="L1579" s="180">
        <v>0</v>
      </c>
      <c r="M1579" s="180">
        <v>0</v>
      </c>
      <c r="N1579" s="469">
        <v>0</v>
      </c>
      <c r="O1579" s="194"/>
      <c r="P1579" s="195"/>
      <c r="Q1579" s="195"/>
      <c r="R1579" s="195"/>
      <c r="S1579" s="196"/>
    </row>
    <row r="1580" spans="1:22" ht="51" outlineLevel="2" x14ac:dyDescent="0.2">
      <c r="A1580" s="12" t="s">
        <v>9</v>
      </c>
      <c r="B1580" s="2">
        <v>1</v>
      </c>
      <c r="C1580" s="446">
        <v>504106</v>
      </c>
      <c r="D1580" s="446">
        <v>410601</v>
      </c>
      <c r="E1580" s="5" t="s">
        <v>428</v>
      </c>
      <c r="F1580" s="5">
        <v>1</v>
      </c>
      <c r="G1580" s="506" t="s">
        <v>12</v>
      </c>
      <c r="H1580" s="456">
        <v>8</v>
      </c>
      <c r="I1580" s="13" t="s">
        <v>105</v>
      </c>
      <c r="J1580" s="179">
        <v>0</v>
      </c>
      <c r="K1580" s="180">
        <v>0</v>
      </c>
      <c r="L1580" s="180">
        <v>0</v>
      </c>
      <c r="M1580" s="180">
        <v>0</v>
      </c>
      <c r="N1580" s="469">
        <v>0</v>
      </c>
      <c r="O1580" s="194"/>
      <c r="P1580" s="195"/>
      <c r="Q1580" s="195"/>
      <c r="R1580" s="195"/>
      <c r="S1580" s="196"/>
    </row>
    <row r="1581" spans="1:22" ht="38.25" outlineLevel="2" x14ac:dyDescent="0.2">
      <c r="A1581" s="12" t="s">
        <v>9</v>
      </c>
      <c r="B1581" s="2">
        <v>1</v>
      </c>
      <c r="C1581" s="446">
        <v>504106</v>
      </c>
      <c r="D1581" s="446">
        <v>410601</v>
      </c>
      <c r="E1581" s="5" t="s">
        <v>428</v>
      </c>
      <c r="F1581" s="5">
        <v>1</v>
      </c>
      <c r="G1581" s="506" t="s">
        <v>12</v>
      </c>
      <c r="H1581" s="456">
        <v>9</v>
      </c>
      <c r="I1581" s="13" t="s">
        <v>106</v>
      </c>
      <c r="J1581" s="179">
        <v>200</v>
      </c>
      <c r="K1581" s="180">
        <v>50</v>
      </c>
      <c r="L1581" s="180">
        <v>50</v>
      </c>
      <c r="M1581" s="180">
        <v>50</v>
      </c>
      <c r="N1581" s="469">
        <v>50</v>
      </c>
      <c r="O1581" s="194"/>
      <c r="P1581" s="195"/>
      <c r="Q1581" s="195"/>
      <c r="R1581" s="195"/>
      <c r="S1581" s="196"/>
    </row>
    <row r="1582" spans="1:22" ht="38.25" outlineLevel="2" x14ac:dyDescent="0.2">
      <c r="A1582" s="12" t="s">
        <v>9</v>
      </c>
      <c r="B1582" s="2">
        <v>1</v>
      </c>
      <c r="C1582" s="446">
        <v>504106</v>
      </c>
      <c r="D1582" s="446">
        <v>410601</v>
      </c>
      <c r="E1582" s="5" t="s">
        <v>428</v>
      </c>
      <c r="F1582" s="5">
        <v>1</v>
      </c>
      <c r="G1582" s="506" t="s">
        <v>12</v>
      </c>
      <c r="H1582" s="456">
        <v>10</v>
      </c>
      <c r="I1582" s="13" t="s">
        <v>107</v>
      </c>
      <c r="J1582" s="179">
        <v>548</v>
      </c>
      <c r="K1582" s="180">
        <v>137</v>
      </c>
      <c r="L1582" s="180">
        <v>137</v>
      </c>
      <c r="M1582" s="180">
        <v>137</v>
      </c>
      <c r="N1582" s="469">
        <v>137</v>
      </c>
      <c r="O1582" s="194"/>
      <c r="P1582" s="195"/>
      <c r="Q1582" s="195"/>
      <c r="R1582" s="195"/>
      <c r="S1582" s="196"/>
    </row>
    <row r="1583" spans="1:22" ht="38.25" outlineLevel="2" x14ac:dyDescent="0.2">
      <c r="A1583" s="12" t="s">
        <v>9</v>
      </c>
      <c r="B1583" s="2">
        <v>1</v>
      </c>
      <c r="C1583" s="446">
        <v>504106</v>
      </c>
      <c r="D1583" s="446">
        <v>410601</v>
      </c>
      <c r="E1583" s="5" t="s">
        <v>428</v>
      </c>
      <c r="F1583" s="5">
        <v>1</v>
      </c>
      <c r="G1583" s="506" t="s">
        <v>12</v>
      </c>
      <c r="H1583" s="456">
        <v>11</v>
      </c>
      <c r="I1583" s="13" t="s">
        <v>108</v>
      </c>
      <c r="J1583" s="179">
        <v>455</v>
      </c>
      <c r="K1583" s="180">
        <v>114</v>
      </c>
      <c r="L1583" s="180">
        <v>114</v>
      </c>
      <c r="M1583" s="180">
        <v>114</v>
      </c>
      <c r="N1583" s="469">
        <v>113</v>
      </c>
      <c r="O1583" s="194"/>
      <c r="P1583" s="195"/>
      <c r="Q1583" s="195"/>
      <c r="R1583" s="195"/>
      <c r="S1583" s="196"/>
    </row>
    <row r="1584" spans="1:22" ht="38.25" outlineLevel="2" x14ac:dyDescent="0.2">
      <c r="A1584" s="12" t="s">
        <v>9</v>
      </c>
      <c r="B1584" s="2">
        <v>1</v>
      </c>
      <c r="C1584" s="446">
        <v>504106</v>
      </c>
      <c r="D1584" s="446">
        <v>410601</v>
      </c>
      <c r="E1584" s="5" t="s">
        <v>428</v>
      </c>
      <c r="F1584" s="5">
        <v>1</v>
      </c>
      <c r="G1584" s="506" t="s">
        <v>12</v>
      </c>
      <c r="H1584" s="456" t="s">
        <v>304</v>
      </c>
      <c r="I1584" s="13" t="s">
        <v>109</v>
      </c>
      <c r="J1584" s="179">
        <v>0</v>
      </c>
      <c r="K1584" s="180">
        <v>0</v>
      </c>
      <c r="L1584" s="180">
        <v>0</v>
      </c>
      <c r="M1584" s="180">
        <v>0</v>
      </c>
      <c r="N1584" s="469">
        <v>0</v>
      </c>
      <c r="O1584" s="194"/>
      <c r="P1584" s="195"/>
      <c r="Q1584" s="195"/>
      <c r="R1584" s="195"/>
      <c r="S1584" s="196"/>
    </row>
    <row r="1585" spans="1:19" ht="38.25" outlineLevel="2" x14ac:dyDescent="0.2">
      <c r="A1585" s="12" t="s">
        <v>9</v>
      </c>
      <c r="B1585" s="2">
        <v>1</v>
      </c>
      <c r="C1585" s="446">
        <v>504106</v>
      </c>
      <c r="D1585" s="446">
        <v>410601</v>
      </c>
      <c r="E1585" s="5" t="s">
        <v>428</v>
      </c>
      <c r="F1585" s="5">
        <v>1</v>
      </c>
      <c r="G1585" s="506" t="s">
        <v>12</v>
      </c>
      <c r="H1585" s="456">
        <v>15</v>
      </c>
      <c r="I1585" s="13" t="s">
        <v>110</v>
      </c>
      <c r="J1585" s="179">
        <v>0</v>
      </c>
      <c r="K1585" s="180">
        <v>0</v>
      </c>
      <c r="L1585" s="180">
        <v>0</v>
      </c>
      <c r="M1585" s="180">
        <v>0</v>
      </c>
      <c r="N1585" s="469">
        <v>0</v>
      </c>
      <c r="O1585" s="194"/>
      <c r="P1585" s="195"/>
      <c r="Q1585" s="195"/>
      <c r="R1585" s="195"/>
      <c r="S1585" s="196"/>
    </row>
    <row r="1586" spans="1:19" ht="38.25" outlineLevel="2" x14ac:dyDescent="0.2">
      <c r="A1586" s="12" t="s">
        <v>9</v>
      </c>
      <c r="B1586" s="2">
        <v>1</v>
      </c>
      <c r="C1586" s="446">
        <v>504106</v>
      </c>
      <c r="D1586" s="446">
        <v>410601</v>
      </c>
      <c r="E1586" s="5" t="s">
        <v>428</v>
      </c>
      <c r="F1586" s="5">
        <v>1</v>
      </c>
      <c r="G1586" s="506" t="s">
        <v>12</v>
      </c>
      <c r="H1586" s="456">
        <v>19</v>
      </c>
      <c r="I1586" s="13" t="s">
        <v>111</v>
      </c>
      <c r="J1586" s="179">
        <v>0</v>
      </c>
      <c r="K1586" s="180">
        <v>0</v>
      </c>
      <c r="L1586" s="180">
        <v>0</v>
      </c>
      <c r="M1586" s="180">
        <v>0</v>
      </c>
      <c r="N1586" s="469">
        <v>0</v>
      </c>
      <c r="O1586" s="194"/>
      <c r="P1586" s="195"/>
      <c r="Q1586" s="195"/>
      <c r="R1586" s="195"/>
      <c r="S1586" s="196"/>
    </row>
    <row r="1587" spans="1:19" ht="38.25" outlineLevel="2" x14ac:dyDescent="0.2">
      <c r="A1587" s="12" t="s">
        <v>9</v>
      </c>
      <c r="B1587" s="2">
        <v>1</v>
      </c>
      <c r="C1587" s="446">
        <v>504106</v>
      </c>
      <c r="D1587" s="446">
        <v>410601</v>
      </c>
      <c r="E1587" s="5" t="s">
        <v>428</v>
      </c>
      <c r="F1587" s="5">
        <v>1</v>
      </c>
      <c r="G1587" s="506" t="s">
        <v>12</v>
      </c>
      <c r="H1587" s="456" t="s">
        <v>316</v>
      </c>
      <c r="I1587" s="13" t="s">
        <v>112</v>
      </c>
      <c r="J1587" s="179">
        <v>461</v>
      </c>
      <c r="K1587" s="180">
        <v>115</v>
      </c>
      <c r="L1587" s="180">
        <v>115</v>
      </c>
      <c r="M1587" s="180">
        <v>115</v>
      </c>
      <c r="N1587" s="469">
        <v>116</v>
      </c>
      <c r="O1587" s="194"/>
      <c r="P1587" s="195"/>
      <c r="Q1587" s="195"/>
      <c r="R1587" s="195"/>
      <c r="S1587" s="196"/>
    </row>
    <row r="1588" spans="1:19" ht="38.25" outlineLevel="2" x14ac:dyDescent="0.2">
      <c r="A1588" s="12" t="s">
        <v>9</v>
      </c>
      <c r="B1588" s="2">
        <v>1</v>
      </c>
      <c r="C1588" s="446">
        <v>504106</v>
      </c>
      <c r="D1588" s="446">
        <v>410601</v>
      </c>
      <c r="E1588" s="5" t="s">
        <v>428</v>
      </c>
      <c r="F1588" s="5">
        <v>1</v>
      </c>
      <c r="G1588" s="506" t="s">
        <v>12</v>
      </c>
      <c r="H1588" s="456" t="s">
        <v>296</v>
      </c>
      <c r="I1588" s="13" t="s">
        <v>113</v>
      </c>
      <c r="J1588" s="179">
        <v>0</v>
      </c>
      <c r="K1588" s="180">
        <v>0</v>
      </c>
      <c r="L1588" s="180">
        <v>0</v>
      </c>
      <c r="M1588" s="180">
        <v>0</v>
      </c>
      <c r="N1588" s="469">
        <v>0</v>
      </c>
      <c r="O1588" s="194"/>
      <c r="P1588" s="195"/>
      <c r="Q1588" s="195"/>
      <c r="R1588" s="195"/>
      <c r="S1588" s="196"/>
    </row>
    <row r="1589" spans="1:19" ht="38.25" outlineLevel="2" x14ac:dyDescent="0.2">
      <c r="A1589" s="12" t="s">
        <v>9</v>
      </c>
      <c r="B1589" s="2">
        <v>1</v>
      </c>
      <c r="C1589" s="446">
        <v>504106</v>
      </c>
      <c r="D1589" s="446">
        <v>410601</v>
      </c>
      <c r="E1589" s="5" t="s">
        <v>428</v>
      </c>
      <c r="F1589" s="5">
        <v>1</v>
      </c>
      <c r="G1589" s="506" t="s">
        <v>12</v>
      </c>
      <c r="H1589" s="456">
        <v>23</v>
      </c>
      <c r="I1589" s="13" t="s">
        <v>114</v>
      </c>
      <c r="J1589" s="179">
        <v>100</v>
      </c>
      <c r="K1589" s="180">
        <v>25</v>
      </c>
      <c r="L1589" s="180">
        <v>25</v>
      </c>
      <c r="M1589" s="180">
        <v>25</v>
      </c>
      <c r="N1589" s="469">
        <v>25</v>
      </c>
      <c r="O1589" s="194"/>
      <c r="P1589" s="195"/>
      <c r="Q1589" s="195"/>
      <c r="R1589" s="195"/>
      <c r="S1589" s="196"/>
    </row>
    <row r="1590" spans="1:19" ht="38.25" outlineLevel="2" x14ac:dyDescent="0.2">
      <c r="A1590" s="12" t="s">
        <v>9</v>
      </c>
      <c r="B1590" s="2">
        <v>1</v>
      </c>
      <c r="C1590" s="446">
        <v>504106</v>
      </c>
      <c r="D1590" s="446">
        <v>410601</v>
      </c>
      <c r="E1590" s="5" t="s">
        <v>428</v>
      </c>
      <c r="F1590" s="5">
        <v>1</v>
      </c>
      <c r="G1590" s="506" t="s">
        <v>12</v>
      </c>
      <c r="H1590" s="456">
        <v>24</v>
      </c>
      <c r="I1590" s="13" t="s">
        <v>115</v>
      </c>
      <c r="J1590" s="179">
        <v>0</v>
      </c>
      <c r="K1590" s="180">
        <v>0</v>
      </c>
      <c r="L1590" s="180">
        <v>0</v>
      </c>
      <c r="M1590" s="180">
        <v>0</v>
      </c>
      <c r="N1590" s="469">
        <v>0</v>
      </c>
      <c r="O1590" s="194"/>
      <c r="P1590" s="195"/>
      <c r="Q1590" s="195"/>
      <c r="R1590" s="195"/>
      <c r="S1590" s="196"/>
    </row>
    <row r="1591" spans="1:19" ht="38.25" outlineLevel="2" x14ac:dyDescent="0.2">
      <c r="A1591" s="12" t="s">
        <v>9</v>
      </c>
      <c r="B1591" s="2">
        <v>1</v>
      </c>
      <c r="C1591" s="446">
        <v>504106</v>
      </c>
      <c r="D1591" s="446">
        <v>410601</v>
      </c>
      <c r="E1591" s="5" t="s">
        <v>428</v>
      </c>
      <c r="F1591" s="5">
        <v>1</v>
      </c>
      <c r="G1591" s="506" t="s">
        <v>12</v>
      </c>
      <c r="H1591" s="456">
        <v>25</v>
      </c>
      <c r="I1591" s="13" t="s">
        <v>116</v>
      </c>
      <c r="J1591" s="179">
        <v>443</v>
      </c>
      <c r="K1591" s="180">
        <v>111</v>
      </c>
      <c r="L1591" s="180">
        <v>111</v>
      </c>
      <c r="M1591" s="180">
        <v>111</v>
      </c>
      <c r="N1591" s="469">
        <v>110</v>
      </c>
      <c r="O1591" s="194"/>
      <c r="P1591" s="195"/>
      <c r="Q1591" s="195"/>
      <c r="R1591" s="195"/>
      <c r="S1591" s="196"/>
    </row>
    <row r="1592" spans="1:19" ht="38.25" outlineLevel="2" x14ac:dyDescent="0.2">
      <c r="A1592" s="12" t="s">
        <v>9</v>
      </c>
      <c r="B1592" s="2">
        <v>1</v>
      </c>
      <c r="C1592" s="446">
        <v>504106</v>
      </c>
      <c r="D1592" s="446">
        <v>410601</v>
      </c>
      <c r="E1592" s="5" t="s">
        <v>428</v>
      </c>
      <c r="F1592" s="5">
        <v>1</v>
      </c>
      <c r="G1592" s="506" t="s">
        <v>12</v>
      </c>
      <c r="H1592" s="456">
        <v>30</v>
      </c>
      <c r="I1592" s="13" t="s">
        <v>117</v>
      </c>
      <c r="J1592" s="179">
        <v>0</v>
      </c>
      <c r="K1592" s="180">
        <v>0</v>
      </c>
      <c r="L1592" s="180">
        <v>0</v>
      </c>
      <c r="M1592" s="180">
        <v>0</v>
      </c>
      <c r="N1592" s="469">
        <v>0</v>
      </c>
      <c r="O1592" s="194"/>
      <c r="P1592" s="195"/>
      <c r="Q1592" s="195"/>
      <c r="R1592" s="195"/>
      <c r="S1592" s="196"/>
    </row>
    <row r="1593" spans="1:19" ht="38.25" outlineLevel="2" x14ac:dyDescent="0.2">
      <c r="A1593" s="12" t="s">
        <v>9</v>
      </c>
      <c r="B1593" s="2">
        <v>1</v>
      </c>
      <c r="C1593" s="446">
        <v>504106</v>
      </c>
      <c r="D1593" s="446">
        <v>410601</v>
      </c>
      <c r="E1593" s="5" t="s">
        <v>428</v>
      </c>
      <c r="F1593" s="5">
        <v>1</v>
      </c>
      <c r="G1593" s="506" t="s">
        <v>12</v>
      </c>
      <c r="H1593" s="456">
        <v>31</v>
      </c>
      <c r="I1593" s="13" t="s">
        <v>118</v>
      </c>
      <c r="J1593" s="179">
        <v>0</v>
      </c>
      <c r="K1593" s="180">
        <v>0</v>
      </c>
      <c r="L1593" s="180">
        <v>0</v>
      </c>
      <c r="M1593" s="180">
        <v>0</v>
      </c>
      <c r="N1593" s="469">
        <v>0</v>
      </c>
      <c r="O1593" s="194"/>
      <c r="P1593" s="195"/>
      <c r="Q1593" s="195"/>
      <c r="R1593" s="195"/>
      <c r="S1593" s="196"/>
    </row>
    <row r="1594" spans="1:19" ht="38.25" outlineLevel="2" x14ac:dyDescent="0.2">
      <c r="A1594" s="12" t="s">
        <v>9</v>
      </c>
      <c r="B1594" s="2">
        <v>1</v>
      </c>
      <c r="C1594" s="446">
        <v>504106</v>
      </c>
      <c r="D1594" s="446">
        <v>410601</v>
      </c>
      <c r="E1594" s="5" t="s">
        <v>428</v>
      </c>
      <c r="F1594" s="5">
        <v>1</v>
      </c>
      <c r="G1594" s="506" t="s">
        <v>12</v>
      </c>
      <c r="H1594" s="456">
        <v>32</v>
      </c>
      <c r="I1594" s="13" t="s">
        <v>119</v>
      </c>
      <c r="J1594" s="179">
        <v>500</v>
      </c>
      <c r="K1594" s="180">
        <v>125</v>
      </c>
      <c r="L1594" s="180">
        <v>125</v>
      </c>
      <c r="M1594" s="180">
        <v>125</v>
      </c>
      <c r="N1594" s="469">
        <v>125</v>
      </c>
      <c r="O1594" s="194"/>
      <c r="P1594" s="195"/>
      <c r="Q1594" s="195"/>
      <c r="R1594" s="195"/>
      <c r="S1594" s="196"/>
    </row>
    <row r="1595" spans="1:19" ht="38.25" outlineLevel="2" x14ac:dyDescent="0.2">
      <c r="A1595" s="12" t="s">
        <v>9</v>
      </c>
      <c r="B1595" s="2">
        <v>1</v>
      </c>
      <c r="C1595" s="446">
        <v>504106</v>
      </c>
      <c r="D1595" s="446">
        <v>410601</v>
      </c>
      <c r="E1595" s="5" t="s">
        <v>428</v>
      </c>
      <c r="F1595" s="5">
        <v>1</v>
      </c>
      <c r="G1595" s="506" t="s">
        <v>12</v>
      </c>
      <c r="H1595" s="456">
        <v>35</v>
      </c>
      <c r="I1595" s="13" t="s">
        <v>120</v>
      </c>
      <c r="J1595" s="179">
        <v>0</v>
      </c>
      <c r="K1595" s="180">
        <v>0</v>
      </c>
      <c r="L1595" s="180">
        <v>0</v>
      </c>
      <c r="M1595" s="180">
        <v>0</v>
      </c>
      <c r="N1595" s="469">
        <v>0</v>
      </c>
      <c r="O1595" s="194"/>
      <c r="P1595" s="195"/>
      <c r="Q1595" s="195"/>
      <c r="R1595" s="195"/>
      <c r="S1595" s="196"/>
    </row>
    <row r="1596" spans="1:19" ht="38.25" outlineLevel="2" x14ac:dyDescent="0.2">
      <c r="A1596" s="12" t="s">
        <v>9</v>
      </c>
      <c r="B1596" s="2">
        <v>1</v>
      </c>
      <c r="C1596" s="446">
        <v>504106</v>
      </c>
      <c r="D1596" s="446">
        <v>410601</v>
      </c>
      <c r="E1596" s="5" t="s">
        <v>428</v>
      </c>
      <c r="F1596" s="5">
        <v>1</v>
      </c>
      <c r="G1596" s="506" t="s">
        <v>12</v>
      </c>
      <c r="H1596" s="456">
        <v>40</v>
      </c>
      <c r="I1596" s="13" t="s">
        <v>121</v>
      </c>
      <c r="J1596" s="179">
        <v>0</v>
      </c>
      <c r="K1596" s="180">
        <v>0</v>
      </c>
      <c r="L1596" s="180">
        <v>0</v>
      </c>
      <c r="M1596" s="180">
        <v>0</v>
      </c>
      <c r="N1596" s="469">
        <v>0</v>
      </c>
      <c r="O1596" s="194"/>
      <c r="P1596" s="195"/>
      <c r="Q1596" s="195"/>
      <c r="R1596" s="195"/>
      <c r="S1596" s="196"/>
    </row>
    <row r="1597" spans="1:19" ht="38.25" outlineLevel="2" x14ac:dyDescent="0.2">
      <c r="A1597" s="12" t="s">
        <v>9</v>
      </c>
      <c r="B1597" s="2">
        <v>1</v>
      </c>
      <c r="C1597" s="446">
        <v>504106</v>
      </c>
      <c r="D1597" s="446">
        <v>410601</v>
      </c>
      <c r="E1597" s="5" t="s">
        <v>428</v>
      </c>
      <c r="F1597" s="5">
        <v>1</v>
      </c>
      <c r="G1597" s="506" t="s">
        <v>12</v>
      </c>
      <c r="H1597" s="456">
        <v>68</v>
      </c>
      <c r="I1597" s="13" t="s">
        <v>122</v>
      </c>
      <c r="J1597" s="179">
        <v>0</v>
      </c>
      <c r="K1597" s="180">
        <v>0</v>
      </c>
      <c r="L1597" s="180">
        <v>0</v>
      </c>
      <c r="M1597" s="180">
        <v>0</v>
      </c>
      <c r="N1597" s="469">
        <v>0</v>
      </c>
      <c r="O1597" s="194"/>
      <c r="P1597" s="195"/>
      <c r="Q1597" s="195"/>
      <c r="R1597" s="195"/>
      <c r="S1597" s="196"/>
    </row>
    <row r="1598" spans="1:19" ht="38.25" outlineLevel="2" x14ac:dyDescent="0.2">
      <c r="A1598" s="12" t="s">
        <v>9</v>
      </c>
      <c r="B1598" s="2">
        <v>1</v>
      </c>
      <c r="C1598" s="446">
        <v>504106</v>
      </c>
      <c r="D1598" s="446">
        <v>410601</v>
      </c>
      <c r="E1598" s="5" t="s">
        <v>428</v>
      </c>
      <c r="F1598" s="5">
        <v>1</v>
      </c>
      <c r="G1598" s="506" t="s">
        <v>12</v>
      </c>
      <c r="H1598" s="456">
        <v>91</v>
      </c>
      <c r="I1598" s="13" t="s">
        <v>123</v>
      </c>
      <c r="J1598" s="179">
        <v>0</v>
      </c>
      <c r="K1598" s="180">
        <v>0</v>
      </c>
      <c r="L1598" s="180">
        <v>0</v>
      </c>
      <c r="M1598" s="180">
        <v>0</v>
      </c>
      <c r="N1598" s="469">
        <v>0</v>
      </c>
      <c r="O1598" s="194"/>
      <c r="P1598" s="195"/>
      <c r="Q1598" s="195"/>
      <c r="R1598" s="195"/>
      <c r="S1598" s="196"/>
    </row>
    <row r="1599" spans="1:19" outlineLevel="1" collapsed="1" x14ac:dyDescent="0.2">
      <c r="A1599" s="133"/>
      <c r="B1599" s="134">
        <v>1</v>
      </c>
      <c r="C1599" s="165">
        <v>504106</v>
      </c>
      <c r="D1599" s="165">
        <v>410601</v>
      </c>
      <c r="E1599" s="136"/>
      <c r="F1599" s="136">
        <v>1</v>
      </c>
      <c r="G1599" s="507" t="s">
        <v>12</v>
      </c>
      <c r="H1599" s="457"/>
      <c r="I1599" s="137"/>
      <c r="J1599" s="181">
        <v>2707</v>
      </c>
      <c r="K1599" s="182">
        <v>677</v>
      </c>
      <c r="L1599" s="182">
        <v>677</v>
      </c>
      <c r="M1599" s="182">
        <v>677</v>
      </c>
      <c r="N1599" s="470">
        <v>676</v>
      </c>
      <c r="O1599" s="197">
        <v>37891.068864831192</v>
      </c>
      <c r="P1599" s="198">
        <v>9473</v>
      </c>
      <c r="Q1599" s="198">
        <v>9473</v>
      </c>
      <c r="R1599" s="198">
        <v>9473</v>
      </c>
      <c r="S1599" s="199">
        <v>9472.0688648311916</v>
      </c>
    </row>
    <row r="1600" spans="1:19" ht="25.5" outlineLevel="2" x14ac:dyDescent="0.2">
      <c r="A1600" s="12" t="s">
        <v>7</v>
      </c>
      <c r="B1600" s="2">
        <v>1</v>
      </c>
      <c r="C1600" s="446">
        <v>504114</v>
      </c>
      <c r="D1600" s="446">
        <v>411401</v>
      </c>
      <c r="E1600" s="5" t="s">
        <v>339</v>
      </c>
      <c r="F1600" s="5">
        <v>1</v>
      </c>
      <c r="G1600" s="506" t="s">
        <v>12</v>
      </c>
      <c r="H1600" s="456" t="s">
        <v>701</v>
      </c>
      <c r="I1600" s="13" t="s">
        <v>98</v>
      </c>
      <c r="J1600" s="179">
        <v>0</v>
      </c>
      <c r="K1600" s="180">
        <v>0</v>
      </c>
      <c r="L1600" s="180">
        <v>0</v>
      </c>
      <c r="M1600" s="180">
        <v>0</v>
      </c>
      <c r="N1600" s="469">
        <v>0</v>
      </c>
      <c r="O1600" s="194"/>
      <c r="P1600" s="195"/>
      <c r="Q1600" s="195"/>
      <c r="R1600" s="195"/>
      <c r="S1600" s="196"/>
    </row>
    <row r="1601" spans="1:19" ht="25.5" outlineLevel="2" x14ac:dyDescent="0.2">
      <c r="A1601" s="12" t="s">
        <v>7</v>
      </c>
      <c r="B1601" s="2">
        <v>1</v>
      </c>
      <c r="C1601" s="446">
        <v>504114</v>
      </c>
      <c r="D1601" s="446">
        <v>411401</v>
      </c>
      <c r="E1601" s="5" t="s">
        <v>339</v>
      </c>
      <c r="F1601" s="5">
        <v>1</v>
      </c>
      <c r="G1601" s="506" t="s">
        <v>12</v>
      </c>
      <c r="H1601" s="456">
        <v>2</v>
      </c>
      <c r="I1601" s="13" t="s">
        <v>99</v>
      </c>
      <c r="J1601" s="179">
        <v>0</v>
      </c>
      <c r="K1601" s="180">
        <v>0</v>
      </c>
      <c r="L1601" s="180">
        <v>0</v>
      </c>
      <c r="M1601" s="180">
        <v>0</v>
      </c>
      <c r="N1601" s="469">
        <v>0</v>
      </c>
      <c r="O1601" s="194"/>
      <c r="P1601" s="195"/>
      <c r="Q1601" s="195"/>
      <c r="R1601" s="195"/>
      <c r="S1601" s="196"/>
    </row>
    <row r="1602" spans="1:19" ht="25.5" outlineLevel="2" x14ac:dyDescent="0.2">
      <c r="A1602" s="12" t="s">
        <v>7</v>
      </c>
      <c r="B1602" s="2">
        <v>1</v>
      </c>
      <c r="C1602" s="446">
        <v>504114</v>
      </c>
      <c r="D1602" s="446">
        <v>411401</v>
      </c>
      <c r="E1602" s="5" t="s">
        <v>339</v>
      </c>
      <c r="F1602" s="5">
        <v>1</v>
      </c>
      <c r="G1602" s="506" t="s">
        <v>12</v>
      </c>
      <c r="H1602" s="456">
        <v>3</v>
      </c>
      <c r="I1602" s="13" t="s">
        <v>100</v>
      </c>
      <c r="J1602" s="179">
        <v>0</v>
      </c>
      <c r="K1602" s="180">
        <v>0</v>
      </c>
      <c r="L1602" s="180">
        <v>0</v>
      </c>
      <c r="M1602" s="180">
        <v>0</v>
      </c>
      <c r="N1602" s="469">
        <v>0</v>
      </c>
      <c r="O1602" s="194"/>
      <c r="P1602" s="195"/>
      <c r="Q1602" s="195"/>
      <c r="R1602" s="195"/>
      <c r="S1602" s="196"/>
    </row>
    <row r="1603" spans="1:19" ht="25.5" outlineLevel="2" x14ac:dyDescent="0.2">
      <c r="A1603" s="12" t="s">
        <v>7</v>
      </c>
      <c r="B1603" s="2">
        <v>1</v>
      </c>
      <c r="C1603" s="446">
        <v>504114</v>
      </c>
      <c r="D1603" s="446">
        <v>411401</v>
      </c>
      <c r="E1603" s="5" t="s">
        <v>339</v>
      </c>
      <c r="F1603" s="5">
        <v>1</v>
      </c>
      <c r="G1603" s="506" t="s">
        <v>12</v>
      </c>
      <c r="H1603" s="456">
        <v>4</v>
      </c>
      <c r="I1603" s="13" t="s">
        <v>101</v>
      </c>
      <c r="J1603" s="179">
        <v>0</v>
      </c>
      <c r="K1603" s="180">
        <v>0</v>
      </c>
      <c r="L1603" s="180">
        <v>0</v>
      </c>
      <c r="M1603" s="180">
        <v>0</v>
      </c>
      <c r="N1603" s="469">
        <v>0</v>
      </c>
      <c r="O1603" s="194"/>
      <c r="P1603" s="195"/>
      <c r="Q1603" s="195"/>
      <c r="R1603" s="195"/>
      <c r="S1603" s="196"/>
    </row>
    <row r="1604" spans="1:19" ht="25.5" outlineLevel="2" x14ac:dyDescent="0.2">
      <c r="A1604" s="12" t="s">
        <v>7</v>
      </c>
      <c r="B1604" s="2">
        <v>1</v>
      </c>
      <c r="C1604" s="446">
        <v>504114</v>
      </c>
      <c r="D1604" s="446">
        <v>411401</v>
      </c>
      <c r="E1604" s="5" t="s">
        <v>339</v>
      </c>
      <c r="F1604" s="5">
        <v>1</v>
      </c>
      <c r="G1604" s="506" t="s">
        <v>12</v>
      </c>
      <c r="H1604" s="456" t="s">
        <v>302</v>
      </c>
      <c r="I1604" s="13" t="s">
        <v>102</v>
      </c>
      <c r="J1604" s="179">
        <v>0</v>
      </c>
      <c r="K1604" s="180">
        <v>0</v>
      </c>
      <c r="L1604" s="180">
        <v>0</v>
      </c>
      <c r="M1604" s="180">
        <v>0</v>
      </c>
      <c r="N1604" s="469">
        <v>0</v>
      </c>
      <c r="O1604" s="194"/>
      <c r="P1604" s="195"/>
      <c r="Q1604" s="195"/>
      <c r="R1604" s="195"/>
      <c r="S1604" s="196"/>
    </row>
    <row r="1605" spans="1:19" ht="25.5" outlineLevel="2" x14ac:dyDescent="0.2">
      <c r="A1605" s="12" t="s">
        <v>7</v>
      </c>
      <c r="B1605" s="2">
        <v>1</v>
      </c>
      <c r="C1605" s="446">
        <v>504114</v>
      </c>
      <c r="D1605" s="446">
        <v>411401</v>
      </c>
      <c r="E1605" s="5" t="s">
        <v>339</v>
      </c>
      <c r="F1605" s="5">
        <v>1</v>
      </c>
      <c r="G1605" s="506" t="s">
        <v>12</v>
      </c>
      <c r="H1605" s="456">
        <v>6</v>
      </c>
      <c r="I1605" s="13" t="s">
        <v>103</v>
      </c>
      <c r="J1605" s="179">
        <v>0</v>
      </c>
      <c r="K1605" s="180">
        <v>0</v>
      </c>
      <c r="L1605" s="180">
        <v>0</v>
      </c>
      <c r="M1605" s="180">
        <v>0</v>
      </c>
      <c r="N1605" s="469">
        <v>0</v>
      </c>
      <c r="O1605" s="194"/>
      <c r="P1605" s="195"/>
      <c r="Q1605" s="195"/>
      <c r="R1605" s="195"/>
      <c r="S1605" s="196"/>
    </row>
    <row r="1606" spans="1:19" ht="25.5" outlineLevel="2" x14ac:dyDescent="0.2">
      <c r="A1606" s="12" t="s">
        <v>7</v>
      </c>
      <c r="B1606" s="2">
        <v>1</v>
      </c>
      <c r="C1606" s="446">
        <v>504114</v>
      </c>
      <c r="D1606" s="446">
        <v>411401</v>
      </c>
      <c r="E1606" s="5" t="s">
        <v>339</v>
      </c>
      <c r="F1606" s="5">
        <v>1</v>
      </c>
      <c r="G1606" s="506" t="s">
        <v>12</v>
      </c>
      <c r="H1606" s="456">
        <v>7</v>
      </c>
      <c r="I1606" s="13" t="s">
        <v>104</v>
      </c>
      <c r="J1606" s="179">
        <v>0</v>
      </c>
      <c r="K1606" s="180">
        <v>0</v>
      </c>
      <c r="L1606" s="180">
        <v>0</v>
      </c>
      <c r="M1606" s="180">
        <v>0</v>
      </c>
      <c r="N1606" s="469">
        <v>0</v>
      </c>
      <c r="O1606" s="194"/>
      <c r="P1606" s="195"/>
      <c r="Q1606" s="195"/>
      <c r="R1606" s="195"/>
      <c r="S1606" s="196"/>
    </row>
    <row r="1607" spans="1:19" ht="51" outlineLevel="2" x14ac:dyDescent="0.2">
      <c r="A1607" s="12" t="s">
        <v>7</v>
      </c>
      <c r="B1607" s="2">
        <v>1</v>
      </c>
      <c r="C1607" s="446">
        <v>504114</v>
      </c>
      <c r="D1607" s="446">
        <v>411401</v>
      </c>
      <c r="E1607" s="5" t="s">
        <v>339</v>
      </c>
      <c r="F1607" s="5">
        <v>1</v>
      </c>
      <c r="G1607" s="506" t="s">
        <v>12</v>
      </c>
      <c r="H1607" s="456">
        <v>8</v>
      </c>
      <c r="I1607" s="13" t="s">
        <v>105</v>
      </c>
      <c r="J1607" s="179">
        <v>0</v>
      </c>
      <c r="K1607" s="180">
        <v>0</v>
      </c>
      <c r="L1607" s="180">
        <v>0</v>
      </c>
      <c r="M1607" s="180">
        <v>0</v>
      </c>
      <c r="N1607" s="469">
        <v>0</v>
      </c>
      <c r="O1607" s="194"/>
      <c r="P1607" s="195"/>
      <c r="Q1607" s="195"/>
      <c r="R1607" s="195"/>
      <c r="S1607" s="196"/>
    </row>
    <row r="1608" spans="1:19" ht="25.5" outlineLevel="2" x14ac:dyDescent="0.2">
      <c r="A1608" s="12" t="s">
        <v>7</v>
      </c>
      <c r="B1608" s="2">
        <v>1</v>
      </c>
      <c r="C1608" s="446">
        <v>504114</v>
      </c>
      <c r="D1608" s="446">
        <v>411401</v>
      </c>
      <c r="E1608" s="5" t="s">
        <v>339</v>
      </c>
      <c r="F1608" s="5">
        <v>1</v>
      </c>
      <c r="G1608" s="506" t="s">
        <v>12</v>
      </c>
      <c r="H1608" s="456">
        <v>9</v>
      </c>
      <c r="I1608" s="13" t="s">
        <v>106</v>
      </c>
      <c r="J1608" s="179">
        <v>0</v>
      </c>
      <c r="K1608" s="180">
        <v>0</v>
      </c>
      <c r="L1608" s="180">
        <v>0</v>
      </c>
      <c r="M1608" s="180">
        <v>0</v>
      </c>
      <c r="N1608" s="469">
        <v>0</v>
      </c>
      <c r="O1608" s="194"/>
      <c r="P1608" s="195"/>
      <c r="Q1608" s="195"/>
      <c r="R1608" s="195"/>
      <c r="S1608" s="196"/>
    </row>
    <row r="1609" spans="1:19" ht="25.5" outlineLevel="2" x14ac:dyDescent="0.2">
      <c r="A1609" s="12" t="s">
        <v>7</v>
      </c>
      <c r="B1609" s="2">
        <v>1</v>
      </c>
      <c r="C1609" s="446">
        <v>504114</v>
      </c>
      <c r="D1609" s="446">
        <v>411401</v>
      </c>
      <c r="E1609" s="5" t="s">
        <v>339</v>
      </c>
      <c r="F1609" s="5">
        <v>1</v>
      </c>
      <c r="G1609" s="506" t="s">
        <v>12</v>
      </c>
      <c r="H1609" s="456">
        <v>10</v>
      </c>
      <c r="I1609" s="13" t="s">
        <v>107</v>
      </c>
      <c r="J1609" s="179">
        <v>0</v>
      </c>
      <c r="K1609" s="180">
        <v>0</v>
      </c>
      <c r="L1609" s="180">
        <v>0</v>
      </c>
      <c r="M1609" s="180">
        <v>0</v>
      </c>
      <c r="N1609" s="469">
        <v>0</v>
      </c>
      <c r="O1609" s="194"/>
      <c r="P1609" s="195"/>
      <c r="Q1609" s="195"/>
      <c r="R1609" s="195"/>
      <c r="S1609" s="196"/>
    </row>
    <row r="1610" spans="1:19" ht="25.5" outlineLevel="2" x14ac:dyDescent="0.2">
      <c r="A1610" s="12" t="s">
        <v>7</v>
      </c>
      <c r="B1610" s="2">
        <v>1</v>
      </c>
      <c r="C1610" s="446">
        <v>504114</v>
      </c>
      <c r="D1610" s="446">
        <v>411401</v>
      </c>
      <c r="E1610" s="5" t="s">
        <v>339</v>
      </c>
      <c r="F1610" s="5">
        <v>1</v>
      </c>
      <c r="G1610" s="506" t="s">
        <v>12</v>
      </c>
      <c r="H1610" s="456">
        <v>11</v>
      </c>
      <c r="I1610" s="13" t="s">
        <v>108</v>
      </c>
      <c r="J1610" s="179">
        <v>0</v>
      </c>
      <c r="K1610" s="180">
        <v>0</v>
      </c>
      <c r="L1610" s="180">
        <v>0</v>
      </c>
      <c r="M1610" s="180">
        <v>0</v>
      </c>
      <c r="N1610" s="469">
        <v>0</v>
      </c>
      <c r="O1610" s="194"/>
      <c r="P1610" s="195"/>
      <c r="Q1610" s="195"/>
      <c r="R1610" s="195"/>
      <c r="S1610" s="196"/>
    </row>
    <row r="1611" spans="1:19" ht="25.5" outlineLevel="2" x14ac:dyDescent="0.2">
      <c r="A1611" s="12" t="s">
        <v>7</v>
      </c>
      <c r="B1611" s="2">
        <v>1</v>
      </c>
      <c r="C1611" s="446">
        <v>504114</v>
      </c>
      <c r="D1611" s="446">
        <v>411401</v>
      </c>
      <c r="E1611" s="5" t="s">
        <v>339</v>
      </c>
      <c r="F1611" s="5">
        <v>1</v>
      </c>
      <c r="G1611" s="506" t="s">
        <v>12</v>
      </c>
      <c r="H1611" s="456" t="s">
        <v>304</v>
      </c>
      <c r="I1611" s="13" t="s">
        <v>109</v>
      </c>
      <c r="J1611" s="179">
        <v>0</v>
      </c>
      <c r="K1611" s="180">
        <v>0</v>
      </c>
      <c r="L1611" s="180">
        <v>0</v>
      </c>
      <c r="M1611" s="180">
        <v>0</v>
      </c>
      <c r="N1611" s="469">
        <v>0</v>
      </c>
      <c r="O1611" s="194"/>
      <c r="P1611" s="195"/>
      <c r="Q1611" s="195"/>
      <c r="R1611" s="195"/>
      <c r="S1611" s="196"/>
    </row>
    <row r="1612" spans="1:19" ht="25.5" outlineLevel="2" x14ac:dyDescent="0.2">
      <c r="A1612" s="12" t="s">
        <v>7</v>
      </c>
      <c r="B1612" s="2">
        <v>1</v>
      </c>
      <c r="C1612" s="446">
        <v>504114</v>
      </c>
      <c r="D1612" s="446">
        <v>411401</v>
      </c>
      <c r="E1612" s="5" t="s">
        <v>339</v>
      </c>
      <c r="F1612" s="5">
        <v>1</v>
      </c>
      <c r="G1612" s="506" t="s">
        <v>12</v>
      </c>
      <c r="H1612" s="456">
        <v>15</v>
      </c>
      <c r="I1612" s="13" t="s">
        <v>110</v>
      </c>
      <c r="J1612" s="179">
        <v>0</v>
      </c>
      <c r="K1612" s="180">
        <v>0</v>
      </c>
      <c r="L1612" s="180">
        <v>0</v>
      </c>
      <c r="M1612" s="180">
        <v>0</v>
      </c>
      <c r="N1612" s="469">
        <v>0</v>
      </c>
      <c r="O1612" s="194"/>
      <c r="P1612" s="195"/>
      <c r="Q1612" s="195"/>
      <c r="R1612" s="195"/>
      <c r="S1612" s="196"/>
    </row>
    <row r="1613" spans="1:19" ht="25.5" outlineLevel="2" x14ac:dyDescent="0.2">
      <c r="A1613" s="12" t="s">
        <v>7</v>
      </c>
      <c r="B1613" s="2">
        <v>1</v>
      </c>
      <c r="C1613" s="446">
        <v>504114</v>
      </c>
      <c r="D1613" s="446">
        <v>411401</v>
      </c>
      <c r="E1613" s="5" t="s">
        <v>339</v>
      </c>
      <c r="F1613" s="5">
        <v>1</v>
      </c>
      <c r="G1613" s="506" t="s">
        <v>12</v>
      </c>
      <c r="H1613" s="456">
        <v>19</v>
      </c>
      <c r="I1613" s="13" t="s">
        <v>111</v>
      </c>
      <c r="J1613" s="179">
        <v>0</v>
      </c>
      <c r="K1613" s="180">
        <v>0</v>
      </c>
      <c r="L1613" s="180">
        <v>0</v>
      </c>
      <c r="M1613" s="180">
        <v>0</v>
      </c>
      <c r="N1613" s="469">
        <v>0</v>
      </c>
      <c r="O1613" s="194"/>
      <c r="P1613" s="195"/>
      <c r="Q1613" s="195"/>
      <c r="R1613" s="195"/>
      <c r="S1613" s="196"/>
    </row>
    <row r="1614" spans="1:19" ht="25.5" outlineLevel="2" x14ac:dyDescent="0.2">
      <c r="A1614" s="12" t="s">
        <v>7</v>
      </c>
      <c r="B1614" s="2">
        <v>1</v>
      </c>
      <c r="C1614" s="446">
        <v>504114</v>
      </c>
      <c r="D1614" s="446">
        <v>411401</v>
      </c>
      <c r="E1614" s="5" t="s">
        <v>339</v>
      </c>
      <c r="F1614" s="5">
        <v>1</v>
      </c>
      <c r="G1614" s="506" t="s">
        <v>12</v>
      </c>
      <c r="H1614" s="456" t="s">
        <v>316</v>
      </c>
      <c r="I1614" s="13" t="s">
        <v>112</v>
      </c>
      <c r="J1614" s="179">
        <v>0</v>
      </c>
      <c r="K1614" s="180">
        <v>0</v>
      </c>
      <c r="L1614" s="180">
        <v>0</v>
      </c>
      <c r="M1614" s="180">
        <v>0</v>
      </c>
      <c r="N1614" s="469">
        <v>0</v>
      </c>
      <c r="O1614" s="194"/>
      <c r="P1614" s="195"/>
      <c r="Q1614" s="195"/>
      <c r="R1614" s="195"/>
      <c r="S1614" s="196"/>
    </row>
    <row r="1615" spans="1:19" ht="25.5" outlineLevel="2" x14ac:dyDescent="0.2">
      <c r="A1615" s="12" t="s">
        <v>7</v>
      </c>
      <c r="B1615" s="2">
        <v>1</v>
      </c>
      <c r="C1615" s="446">
        <v>504114</v>
      </c>
      <c r="D1615" s="446">
        <v>411401</v>
      </c>
      <c r="E1615" s="5" t="s">
        <v>339</v>
      </c>
      <c r="F1615" s="5">
        <v>1</v>
      </c>
      <c r="G1615" s="506" t="s">
        <v>12</v>
      </c>
      <c r="H1615" s="456" t="s">
        <v>296</v>
      </c>
      <c r="I1615" s="13" t="s">
        <v>113</v>
      </c>
      <c r="J1615" s="179">
        <v>0</v>
      </c>
      <c r="K1615" s="180">
        <v>0</v>
      </c>
      <c r="L1615" s="180">
        <v>0</v>
      </c>
      <c r="M1615" s="180">
        <v>0</v>
      </c>
      <c r="N1615" s="469">
        <v>0</v>
      </c>
      <c r="O1615" s="194"/>
      <c r="P1615" s="195"/>
      <c r="Q1615" s="195"/>
      <c r="R1615" s="195"/>
      <c r="S1615" s="196"/>
    </row>
    <row r="1616" spans="1:19" ht="25.5" outlineLevel="2" x14ac:dyDescent="0.2">
      <c r="A1616" s="12" t="s">
        <v>7</v>
      </c>
      <c r="B1616" s="2">
        <v>1</v>
      </c>
      <c r="C1616" s="446">
        <v>504114</v>
      </c>
      <c r="D1616" s="446">
        <v>411401</v>
      </c>
      <c r="E1616" s="5" t="s">
        <v>339</v>
      </c>
      <c r="F1616" s="5">
        <v>1</v>
      </c>
      <c r="G1616" s="506" t="s">
        <v>12</v>
      </c>
      <c r="H1616" s="456">
        <v>23</v>
      </c>
      <c r="I1616" s="13" t="s">
        <v>114</v>
      </c>
      <c r="J1616" s="179">
        <v>0</v>
      </c>
      <c r="K1616" s="180">
        <v>0</v>
      </c>
      <c r="L1616" s="180">
        <v>0</v>
      </c>
      <c r="M1616" s="180">
        <v>0</v>
      </c>
      <c r="N1616" s="469">
        <v>0</v>
      </c>
      <c r="O1616" s="194"/>
      <c r="P1616" s="195"/>
      <c r="Q1616" s="195"/>
      <c r="R1616" s="195"/>
      <c r="S1616" s="196"/>
    </row>
    <row r="1617" spans="1:19" ht="25.5" outlineLevel="2" x14ac:dyDescent="0.2">
      <c r="A1617" s="12" t="s">
        <v>7</v>
      </c>
      <c r="B1617" s="2">
        <v>1</v>
      </c>
      <c r="C1617" s="446">
        <v>504114</v>
      </c>
      <c r="D1617" s="446">
        <v>411401</v>
      </c>
      <c r="E1617" s="5" t="s">
        <v>339</v>
      </c>
      <c r="F1617" s="5">
        <v>1</v>
      </c>
      <c r="G1617" s="506" t="s">
        <v>12</v>
      </c>
      <c r="H1617" s="456">
        <v>24</v>
      </c>
      <c r="I1617" s="13" t="s">
        <v>115</v>
      </c>
      <c r="J1617" s="179">
        <v>0</v>
      </c>
      <c r="K1617" s="180">
        <v>0</v>
      </c>
      <c r="L1617" s="180">
        <v>0</v>
      </c>
      <c r="M1617" s="180">
        <v>0</v>
      </c>
      <c r="N1617" s="469">
        <v>0</v>
      </c>
      <c r="O1617" s="194"/>
      <c r="P1617" s="195"/>
      <c r="Q1617" s="195"/>
      <c r="R1617" s="195"/>
      <c r="S1617" s="196"/>
    </row>
    <row r="1618" spans="1:19" ht="25.5" outlineLevel="2" x14ac:dyDescent="0.2">
      <c r="A1618" s="12" t="s">
        <v>7</v>
      </c>
      <c r="B1618" s="2">
        <v>1</v>
      </c>
      <c r="C1618" s="446">
        <v>504114</v>
      </c>
      <c r="D1618" s="446">
        <v>411401</v>
      </c>
      <c r="E1618" s="5" t="s">
        <v>339</v>
      </c>
      <c r="F1618" s="5">
        <v>1</v>
      </c>
      <c r="G1618" s="506" t="s">
        <v>12</v>
      </c>
      <c r="H1618" s="456">
        <v>25</v>
      </c>
      <c r="I1618" s="13" t="s">
        <v>116</v>
      </c>
      <c r="J1618" s="179">
        <v>0</v>
      </c>
      <c r="K1618" s="180">
        <v>0</v>
      </c>
      <c r="L1618" s="180">
        <v>0</v>
      </c>
      <c r="M1618" s="180">
        <v>0</v>
      </c>
      <c r="N1618" s="469">
        <v>0</v>
      </c>
      <c r="O1618" s="194"/>
      <c r="P1618" s="195"/>
      <c r="Q1618" s="195"/>
      <c r="R1618" s="195"/>
      <c r="S1618" s="196"/>
    </row>
    <row r="1619" spans="1:19" ht="25.5" outlineLevel="2" x14ac:dyDescent="0.2">
      <c r="A1619" s="12" t="s">
        <v>7</v>
      </c>
      <c r="B1619" s="2">
        <v>1</v>
      </c>
      <c r="C1619" s="446">
        <v>504114</v>
      </c>
      <c r="D1619" s="446">
        <v>411401</v>
      </c>
      <c r="E1619" s="5" t="s">
        <v>339</v>
      </c>
      <c r="F1619" s="5">
        <v>1</v>
      </c>
      <c r="G1619" s="506" t="s">
        <v>12</v>
      </c>
      <c r="H1619" s="456">
        <v>30</v>
      </c>
      <c r="I1619" s="13" t="s">
        <v>117</v>
      </c>
      <c r="J1619" s="179">
        <v>464</v>
      </c>
      <c r="K1619" s="180">
        <v>116</v>
      </c>
      <c r="L1619" s="180">
        <v>116</v>
      </c>
      <c r="M1619" s="180">
        <v>116</v>
      </c>
      <c r="N1619" s="469">
        <v>116</v>
      </c>
      <c r="O1619" s="194"/>
      <c r="P1619" s="195"/>
      <c r="Q1619" s="195"/>
      <c r="R1619" s="195"/>
      <c r="S1619" s="196"/>
    </row>
    <row r="1620" spans="1:19" ht="25.5" outlineLevel="2" x14ac:dyDescent="0.2">
      <c r="A1620" s="12" t="s">
        <v>7</v>
      </c>
      <c r="B1620" s="2">
        <v>1</v>
      </c>
      <c r="C1620" s="446">
        <v>504114</v>
      </c>
      <c r="D1620" s="446">
        <v>411401</v>
      </c>
      <c r="E1620" s="5" t="s">
        <v>339</v>
      </c>
      <c r="F1620" s="5">
        <v>1</v>
      </c>
      <c r="G1620" s="506" t="s">
        <v>12</v>
      </c>
      <c r="H1620" s="456">
        <v>31</v>
      </c>
      <c r="I1620" s="13" t="s">
        <v>118</v>
      </c>
      <c r="J1620" s="179">
        <v>0</v>
      </c>
      <c r="K1620" s="180">
        <v>0</v>
      </c>
      <c r="L1620" s="180">
        <v>0</v>
      </c>
      <c r="M1620" s="180">
        <v>0</v>
      </c>
      <c r="N1620" s="469">
        <v>0</v>
      </c>
      <c r="O1620" s="194"/>
      <c r="P1620" s="195"/>
      <c r="Q1620" s="195"/>
      <c r="R1620" s="195"/>
      <c r="S1620" s="196"/>
    </row>
    <row r="1621" spans="1:19" ht="25.5" outlineLevel="2" x14ac:dyDescent="0.2">
      <c r="A1621" s="12" t="s">
        <v>7</v>
      </c>
      <c r="B1621" s="2">
        <v>1</v>
      </c>
      <c r="C1621" s="446">
        <v>504114</v>
      </c>
      <c r="D1621" s="446">
        <v>411401</v>
      </c>
      <c r="E1621" s="5" t="s">
        <v>339</v>
      </c>
      <c r="F1621" s="5">
        <v>1</v>
      </c>
      <c r="G1621" s="506" t="s">
        <v>12</v>
      </c>
      <c r="H1621" s="456">
        <v>32</v>
      </c>
      <c r="I1621" s="13" t="s">
        <v>119</v>
      </c>
      <c r="J1621" s="179">
        <v>0</v>
      </c>
      <c r="K1621" s="180">
        <v>0</v>
      </c>
      <c r="L1621" s="180">
        <v>0</v>
      </c>
      <c r="M1621" s="180">
        <v>0</v>
      </c>
      <c r="N1621" s="469">
        <v>0</v>
      </c>
      <c r="O1621" s="194"/>
      <c r="P1621" s="195"/>
      <c r="Q1621" s="195"/>
      <c r="R1621" s="195"/>
      <c r="S1621" s="196"/>
    </row>
    <row r="1622" spans="1:19" ht="38.25" outlineLevel="2" x14ac:dyDescent="0.2">
      <c r="A1622" s="12" t="s">
        <v>7</v>
      </c>
      <c r="B1622" s="2">
        <v>1</v>
      </c>
      <c r="C1622" s="446">
        <v>504114</v>
      </c>
      <c r="D1622" s="446">
        <v>411401</v>
      </c>
      <c r="E1622" s="5" t="s">
        <v>339</v>
      </c>
      <c r="F1622" s="5">
        <v>1</v>
      </c>
      <c r="G1622" s="506" t="s">
        <v>12</v>
      </c>
      <c r="H1622" s="456">
        <v>35</v>
      </c>
      <c r="I1622" s="13" t="s">
        <v>120</v>
      </c>
      <c r="J1622" s="179">
        <v>0</v>
      </c>
      <c r="K1622" s="180">
        <v>0</v>
      </c>
      <c r="L1622" s="180">
        <v>0</v>
      </c>
      <c r="M1622" s="180">
        <v>0</v>
      </c>
      <c r="N1622" s="469">
        <v>0</v>
      </c>
      <c r="O1622" s="194"/>
      <c r="P1622" s="195"/>
      <c r="Q1622" s="195"/>
      <c r="R1622" s="195"/>
      <c r="S1622" s="196"/>
    </row>
    <row r="1623" spans="1:19" ht="38.25" outlineLevel="2" x14ac:dyDescent="0.2">
      <c r="A1623" s="12" t="s">
        <v>7</v>
      </c>
      <c r="B1623" s="2">
        <v>1</v>
      </c>
      <c r="C1623" s="446">
        <v>504114</v>
      </c>
      <c r="D1623" s="446">
        <v>411401</v>
      </c>
      <c r="E1623" s="5" t="s">
        <v>339</v>
      </c>
      <c r="F1623" s="5">
        <v>1</v>
      </c>
      <c r="G1623" s="506" t="s">
        <v>12</v>
      </c>
      <c r="H1623" s="456">
        <v>40</v>
      </c>
      <c r="I1623" s="13" t="s">
        <v>121</v>
      </c>
      <c r="J1623" s="179">
        <v>0</v>
      </c>
      <c r="K1623" s="180">
        <v>0</v>
      </c>
      <c r="L1623" s="180">
        <v>0</v>
      </c>
      <c r="M1623" s="180">
        <v>0</v>
      </c>
      <c r="N1623" s="469">
        <v>0</v>
      </c>
      <c r="O1623" s="194"/>
      <c r="P1623" s="195"/>
      <c r="Q1623" s="195"/>
      <c r="R1623" s="195"/>
      <c r="S1623" s="196"/>
    </row>
    <row r="1624" spans="1:19" ht="38.25" outlineLevel="2" x14ac:dyDescent="0.2">
      <c r="A1624" s="12" t="s">
        <v>7</v>
      </c>
      <c r="B1624" s="2">
        <v>1</v>
      </c>
      <c r="C1624" s="446">
        <v>504114</v>
      </c>
      <c r="D1624" s="446">
        <v>411401</v>
      </c>
      <c r="E1624" s="5" t="s">
        <v>339</v>
      </c>
      <c r="F1624" s="5">
        <v>1</v>
      </c>
      <c r="G1624" s="506" t="s">
        <v>12</v>
      </c>
      <c r="H1624" s="456">
        <v>68</v>
      </c>
      <c r="I1624" s="13" t="s">
        <v>122</v>
      </c>
      <c r="J1624" s="179">
        <v>0</v>
      </c>
      <c r="K1624" s="180">
        <v>0</v>
      </c>
      <c r="L1624" s="180">
        <v>0</v>
      </c>
      <c r="M1624" s="180">
        <v>0</v>
      </c>
      <c r="N1624" s="469">
        <v>0</v>
      </c>
      <c r="O1624" s="194"/>
      <c r="P1624" s="195"/>
      <c r="Q1624" s="195"/>
      <c r="R1624" s="195"/>
      <c r="S1624" s="196"/>
    </row>
    <row r="1625" spans="1:19" ht="38.25" outlineLevel="2" x14ac:dyDescent="0.2">
      <c r="A1625" s="12" t="s">
        <v>7</v>
      </c>
      <c r="B1625" s="2">
        <v>1</v>
      </c>
      <c r="C1625" s="446">
        <v>504114</v>
      </c>
      <c r="D1625" s="446">
        <v>411401</v>
      </c>
      <c r="E1625" s="5" t="s">
        <v>339</v>
      </c>
      <c r="F1625" s="5">
        <v>1</v>
      </c>
      <c r="G1625" s="506" t="s">
        <v>12</v>
      </c>
      <c r="H1625" s="456">
        <v>91</v>
      </c>
      <c r="I1625" s="13" t="s">
        <v>123</v>
      </c>
      <c r="J1625" s="179">
        <v>0</v>
      </c>
      <c r="K1625" s="180">
        <v>0</v>
      </c>
      <c r="L1625" s="180">
        <v>0</v>
      </c>
      <c r="M1625" s="180">
        <v>0</v>
      </c>
      <c r="N1625" s="469">
        <v>0</v>
      </c>
      <c r="O1625" s="194"/>
      <c r="P1625" s="195"/>
      <c r="Q1625" s="195"/>
      <c r="R1625" s="195"/>
      <c r="S1625" s="196"/>
    </row>
    <row r="1626" spans="1:19" outlineLevel="1" collapsed="1" x14ac:dyDescent="0.2">
      <c r="A1626" s="133"/>
      <c r="B1626" s="134">
        <v>1</v>
      </c>
      <c r="C1626" s="165">
        <v>504114</v>
      </c>
      <c r="D1626" s="165">
        <v>411401</v>
      </c>
      <c r="E1626" s="136"/>
      <c r="F1626" s="136">
        <v>1</v>
      </c>
      <c r="G1626" s="507" t="s">
        <v>12</v>
      </c>
      <c r="H1626" s="457"/>
      <c r="I1626" s="137"/>
      <c r="J1626" s="181">
        <v>464</v>
      </c>
      <c r="K1626" s="182">
        <v>116</v>
      </c>
      <c r="L1626" s="182">
        <v>116</v>
      </c>
      <c r="M1626" s="182">
        <v>116</v>
      </c>
      <c r="N1626" s="470">
        <v>116</v>
      </c>
      <c r="O1626" s="197">
        <v>11358.509601204178</v>
      </c>
      <c r="P1626" s="198">
        <v>2840</v>
      </c>
      <c r="Q1626" s="198">
        <v>2840</v>
      </c>
      <c r="R1626" s="198">
        <v>2840</v>
      </c>
      <c r="S1626" s="199">
        <v>2838.5096012041777</v>
      </c>
    </row>
    <row r="1627" spans="1:19" outlineLevel="2" x14ac:dyDescent="0.2">
      <c r="A1627" s="12" t="s">
        <v>10</v>
      </c>
      <c r="B1627" s="2">
        <v>1</v>
      </c>
      <c r="C1627" s="446">
        <v>504124</v>
      </c>
      <c r="D1627" s="446">
        <v>412401</v>
      </c>
      <c r="E1627" s="5" t="s">
        <v>220</v>
      </c>
      <c r="F1627" s="5">
        <v>1</v>
      </c>
      <c r="G1627" s="506" t="s">
        <v>12</v>
      </c>
      <c r="H1627" s="456" t="s">
        <v>701</v>
      </c>
      <c r="I1627" s="13" t="s">
        <v>98</v>
      </c>
      <c r="J1627" s="179">
        <v>0</v>
      </c>
      <c r="K1627" s="180">
        <v>0</v>
      </c>
      <c r="L1627" s="180">
        <v>0</v>
      </c>
      <c r="M1627" s="180">
        <v>0</v>
      </c>
      <c r="N1627" s="469">
        <v>0</v>
      </c>
      <c r="O1627" s="194"/>
      <c r="P1627" s="195"/>
      <c r="Q1627" s="195"/>
      <c r="R1627" s="195"/>
      <c r="S1627" s="196"/>
    </row>
    <row r="1628" spans="1:19" ht="25.5" outlineLevel="2" x14ac:dyDescent="0.2">
      <c r="A1628" s="12" t="s">
        <v>10</v>
      </c>
      <c r="B1628" s="2">
        <v>1</v>
      </c>
      <c r="C1628" s="446">
        <v>504124</v>
      </c>
      <c r="D1628" s="446">
        <v>412401</v>
      </c>
      <c r="E1628" s="5" t="s">
        <v>220</v>
      </c>
      <c r="F1628" s="5">
        <v>1</v>
      </c>
      <c r="G1628" s="506" t="s">
        <v>12</v>
      </c>
      <c r="H1628" s="456">
        <v>2</v>
      </c>
      <c r="I1628" s="13" t="s">
        <v>99</v>
      </c>
      <c r="J1628" s="179">
        <v>0</v>
      </c>
      <c r="K1628" s="180">
        <v>0</v>
      </c>
      <c r="L1628" s="180">
        <v>0</v>
      </c>
      <c r="M1628" s="180">
        <v>0</v>
      </c>
      <c r="N1628" s="469">
        <v>0</v>
      </c>
      <c r="O1628" s="194"/>
      <c r="P1628" s="195"/>
      <c r="Q1628" s="195"/>
      <c r="R1628" s="195"/>
      <c r="S1628" s="196"/>
    </row>
    <row r="1629" spans="1:19" ht="25.5" outlineLevel="2" x14ac:dyDescent="0.2">
      <c r="A1629" s="12" t="s">
        <v>10</v>
      </c>
      <c r="B1629" s="2">
        <v>1</v>
      </c>
      <c r="C1629" s="446">
        <v>504124</v>
      </c>
      <c r="D1629" s="446">
        <v>412401</v>
      </c>
      <c r="E1629" s="5" t="s">
        <v>220</v>
      </c>
      <c r="F1629" s="5">
        <v>1</v>
      </c>
      <c r="G1629" s="506" t="s">
        <v>12</v>
      </c>
      <c r="H1629" s="456">
        <v>3</v>
      </c>
      <c r="I1629" s="13" t="s">
        <v>100</v>
      </c>
      <c r="J1629" s="179">
        <v>0</v>
      </c>
      <c r="K1629" s="180">
        <v>0</v>
      </c>
      <c r="L1629" s="180">
        <v>0</v>
      </c>
      <c r="M1629" s="180">
        <v>0</v>
      </c>
      <c r="N1629" s="469">
        <v>0</v>
      </c>
      <c r="O1629" s="194"/>
      <c r="P1629" s="195"/>
      <c r="Q1629" s="195"/>
      <c r="R1629" s="195"/>
      <c r="S1629" s="196"/>
    </row>
    <row r="1630" spans="1:19" ht="25.5" outlineLevel="2" x14ac:dyDescent="0.2">
      <c r="A1630" s="12" t="s">
        <v>10</v>
      </c>
      <c r="B1630" s="2">
        <v>1</v>
      </c>
      <c r="C1630" s="446">
        <v>504124</v>
      </c>
      <c r="D1630" s="446">
        <v>412401</v>
      </c>
      <c r="E1630" s="5" t="s">
        <v>220</v>
      </c>
      <c r="F1630" s="5">
        <v>1</v>
      </c>
      <c r="G1630" s="506" t="s">
        <v>12</v>
      </c>
      <c r="H1630" s="456">
        <v>4</v>
      </c>
      <c r="I1630" s="13" t="s">
        <v>101</v>
      </c>
      <c r="J1630" s="179">
        <v>0</v>
      </c>
      <c r="K1630" s="180">
        <v>0</v>
      </c>
      <c r="L1630" s="180">
        <v>0</v>
      </c>
      <c r="M1630" s="180">
        <v>0</v>
      </c>
      <c r="N1630" s="469">
        <v>0</v>
      </c>
      <c r="O1630" s="194"/>
      <c r="P1630" s="195"/>
      <c r="Q1630" s="195"/>
      <c r="R1630" s="195"/>
      <c r="S1630" s="196"/>
    </row>
    <row r="1631" spans="1:19" ht="25.5" outlineLevel="2" x14ac:dyDescent="0.2">
      <c r="A1631" s="12" t="s">
        <v>10</v>
      </c>
      <c r="B1631" s="2">
        <v>1</v>
      </c>
      <c r="C1631" s="446">
        <v>504124</v>
      </c>
      <c r="D1631" s="446">
        <v>412401</v>
      </c>
      <c r="E1631" s="5" t="s">
        <v>220</v>
      </c>
      <c r="F1631" s="5">
        <v>1</v>
      </c>
      <c r="G1631" s="506" t="s">
        <v>12</v>
      </c>
      <c r="H1631" s="456" t="s">
        <v>302</v>
      </c>
      <c r="I1631" s="13" t="s">
        <v>102</v>
      </c>
      <c r="J1631" s="179">
        <v>0</v>
      </c>
      <c r="K1631" s="180">
        <v>0</v>
      </c>
      <c r="L1631" s="180">
        <v>0</v>
      </c>
      <c r="M1631" s="180">
        <v>0</v>
      </c>
      <c r="N1631" s="469">
        <v>0</v>
      </c>
      <c r="O1631" s="194"/>
      <c r="P1631" s="195"/>
      <c r="Q1631" s="195"/>
      <c r="R1631" s="195"/>
      <c r="S1631" s="196"/>
    </row>
    <row r="1632" spans="1:19" outlineLevel="2" x14ac:dyDescent="0.2">
      <c r="A1632" s="12" t="s">
        <v>10</v>
      </c>
      <c r="B1632" s="2">
        <v>1</v>
      </c>
      <c r="C1632" s="446">
        <v>504124</v>
      </c>
      <c r="D1632" s="446">
        <v>412401</v>
      </c>
      <c r="E1632" s="5" t="s">
        <v>220</v>
      </c>
      <c r="F1632" s="5">
        <v>1</v>
      </c>
      <c r="G1632" s="506" t="s">
        <v>12</v>
      </c>
      <c r="H1632" s="456">
        <v>6</v>
      </c>
      <c r="I1632" s="13" t="s">
        <v>103</v>
      </c>
      <c r="J1632" s="179">
        <v>0</v>
      </c>
      <c r="K1632" s="180">
        <v>0</v>
      </c>
      <c r="L1632" s="180">
        <v>0</v>
      </c>
      <c r="M1632" s="180">
        <v>0</v>
      </c>
      <c r="N1632" s="469">
        <v>0</v>
      </c>
      <c r="O1632" s="194"/>
      <c r="P1632" s="195"/>
      <c r="Q1632" s="195"/>
      <c r="R1632" s="195"/>
      <c r="S1632" s="196"/>
    </row>
    <row r="1633" spans="1:19" outlineLevel="2" x14ac:dyDescent="0.2">
      <c r="A1633" s="12" t="s">
        <v>10</v>
      </c>
      <c r="B1633" s="2">
        <v>1</v>
      </c>
      <c r="C1633" s="446">
        <v>504124</v>
      </c>
      <c r="D1633" s="446">
        <v>412401</v>
      </c>
      <c r="E1633" s="5" t="s">
        <v>220</v>
      </c>
      <c r="F1633" s="5">
        <v>1</v>
      </c>
      <c r="G1633" s="506" t="s">
        <v>12</v>
      </c>
      <c r="H1633" s="456">
        <v>7</v>
      </c>
      <c r="I1633" s="13" t="s">
        <v>104</v>
      </c>
      <c r="J1633" s="179">
        <v>0</v>
      </c>
      <c r="K1633" s="180">
        <v>0</v>
      </c>
      <c r="L1633" s="180">
        <v>0</v>
      </c>
      <c r="M1633" s="180">
        <v>0</v>
      </c>
      <c r="N1633" s="469">
        <v>0</v>
      </c>
      <c r="O1633" s="194"/>
      <c r="P1633" s="195"/>
      <c r="Q1633" s="195"/>
      <c r="R1633" s="195"/>
      <c r="S1633" s="196"/>
    </row>
    <row r="1634" spans="1:19" ht="51" outlineLevel="2" x14ac:dyDescent="0.2">
      <c r="A1634" s="12" t="s">
        <v>10</v>
      </c>
      <c r="B1634" s="2">
        <v>1</v>
      </c>
      <c r="C1634" s="446">
        <v>504124</v>
      </c>
      <c r="D1634" s="446">
        <v>412401</v>
      </c>
      <c r="E1634" s="5" t="s">
        <v>220</v>
      </c>
      <c r="F1634" s="5">
        <v>1</v>
      </c>
      <c r="G1634" s="506" t="s">
        <v>12</v>
      </c>
      <c r="H1634" s="456">
        <v>8</v>
      </c>
      <c r="I1634" s="13" t="s">
        <v>105</v>
      </c>
      <c r="J1634" s="179">
        <v>0</v>
      </c>
      <c r="K1634" s="180">
        <v>0</v>
      </c>
      <c r="L1634" s="180">
        <v>0</v>
      </c>
      <c r="M1634" s="180">
        <v>0</v>
      </c>
      <c r="N1634" s="469">
        <v>0</v>
      </c>
      <c r="O1634" s="194"/>
      <c r="P1634" s="195"/>
      <c r="Q1634" s="195"/>
      <c r="R1634" s="195"/>
      <c r="S1634" s="196"/>
    </row>
    <row r="1635" spans="1:19" outlineLevel="2" x14ac:dyDescent="0.2">
      <c r="A1635" s="12" t="s">
        <v>10</v>
      </c>
      <c r="B1635" s="2">
        <v>1</v>
      </c>
      <c r="C1635" s="446">
        <v>504124</v>
      </c>
      <c r="D1635" s="446">
        <v>412401</v>
      </c>
      <c r="E1635" s="5" t="s">
        <v>220</v>
      </c>
      <c r="F1635" s="5">
        <v>1</v>
      </c>
      <c r="G1635" s="506" t="s">
        <v>12</v>
      </c>
      <c r="H1635" s="456">
        <v>9</v>
      </c>
      <c r="I1635" s="13" t="s">
        <v>106</v>
      </c>
      <c r="J1635" s="179">
        <v>0</v>
      </c>
      <c r="K1635" s="180">
        <v>0</v>
      </c>
      <c r="L1635" s="180">
        <v>0</v>
      </c>
      <c r="M1635" s="180">
        <v>0</v>
      </c>
      <c r="N1635" s="469">
        <v>0</v>
      </c>
      <c r="O1635" s="194"/>
      <c r="P1635" s="195"/>
      <c r="Q1635" s="195"/>
      <c r="R1635" s="195"/>
      <c r="S1635" s="196"/>
    </row>
    <row r="1636" spans="1:19" outlineLevel="2" x14ac:dyDescent="0.2">
      <c r="A1636" s="12" t="s">
        <v>10</v>
      </c>
      <c r="B1636" s="2">
        <v>1</v>
      </c>
      <c r="C1636" s="446">
        <v>504124</v>
      </c>
      <c r="D1636" s="446">
        <v>412401</v>
      </c>
      <c r="E1636" s="5" t="s">
        <v>220</v>
      </c>
      <c r="F1636" s="5">
        <v>1</v>
      </c>
      <c r="G1636" s="506" t="s">
        <v>12</v>
      </c>
      <c r="H1636" s="456">
        <v>10</v>
      </c>
      <c r="I1636" s="13" t="s">
        <v>107</v>
      </c>
      <c r="J1636" s="179">
        <v>0</v>
      </c>
      <c r="K1636" s="180">
        <v>0</v>
      </c>
      <c r="L1636" s="180">
        <v>0</v>
      </c>
      <c r="M1636" s="180">
        <v>0</v>
      </c>
      <c r="N1636" s="469">
        <v>0</v>
      </c>
      <c r="O1636" s="194"/>
      <c r="P1636" s="195"/>
      <c r="Q1636" s="195"/>
      <c r="R1636" s="195"/>
      <c r="S1636" s="196"/>
    </row>
    <row r="1637" spans="1:19" ht="25.5" outlineLevel="2" x14ac:dyDescent="0.2">
      <c r="A1637" s="12" t="s">
        <v>10</v>
      </c>
      <c r="B1637" s="2">
        <v>1</v>
      </c>
      <c r="C1637" s="446">
        <v>504124</v>
      </c>
      <c r="D1637" s="446">
        <v>412401</v>
      </c>
      <c r="E1637" s="5" t="s">
        <v>220</v>
      </c>
      <c r="F1637" s="5">
        <v>1</v>
      </c>
      <c r="G1637" s="506" t="s">
        <v>12</v>
      </c>
      <c r="H1637" s="456">
        <v>11</v>
      </c>
      <c r="I1637" s="13" t="s">
        <v>108</v>
      </c>
      <c r="J1637" s="179">
        <v>0</v>
      </c>
      <c r="K1637" s="180">
        <v>0</v>
      </c>
      <c r="L1637" s="180">
        <v>0</v>
      </c>
      <c r="M1637" s="180">
        <v>0</v>
      </c>
      <c r="N1637" s="469">
        <v>0</v>
      </c>
      <c r="O1637" s="194"/>
      <c r="P1637" s="195"/>
      <c r="Q1637" s="195"/>
      <c r="R1637" s="195"/>
      <c r="S1637" s="196"/>
    </row>
    <row r="1638" spans="1:19" outlineLevel="2" x14ac:dyDescent="0.2">
      <c r="A1638" s="12" t="s">
        <v>10</v>
      </c>
      <c r="B1638" s="2">
        <v>1</v>
      </c>
      <c r="C1638" s="446">
        <v>504124</v>
      </c>
      <c r="D1638" s="446">
        <v>412401</v>
      </c>
      <c r="E1638" s="5" t="s">
        <v>220</v>
      </c>
      <c r="F1638" s="5">
        <v>1</v>
      </c>
      <c r="G1638" s="506" t="s">
        <v>12</v>
      </c>
      <c r="H1638" s="456" t="s">
        <v>304</v>
      </c>
      <c r="I1638" s="13" t="s">
        <v>109</v>
      </c>
      <c r="J1638" s="179">
        <v>0</v>
      </c>
      <c r="K1638" s="180">
        <v>0</v>
      </c>
      <c r="L1638" s="180">
        <v>0</v>
      </c>
      <c r="M1638" s="180">
        <v>0</v>
      </c>
      <c r="N1638" s="469">
        <v>0</v>
      </c>
      <c r="O1638" s="194"/>
      <c r="P1638" s="195"/>
      <c r="Q1638" s="195"/>
      <c r="R1638" s="195"/>
      <c r="S1638" s="196"/>
    </row>
    <row r="1639" spans="1:19" ht="25.5" outlineLevel="2" x14ac:dyDescent="0.2">
      <c r="A1639" s="12" t="s">
        <v>10</v>
      </c>
      <c r="B1639" s="2">
        <v>1</v>
      </c>
      <c r="C1639" s="446">
        <v>504124</v>
      </c>
      <c r="D1639" s="446">
        <v>412401</v>
      </c>
      <c r="E1639" s="5" t="s">
        <v>220</v>
      </c>
      <c r="F1639" s="5">
        <v>1</v>
      </c>
      <c r="G1639" s="506" t="s">
        <v>12</v>
      </c>
      <c r="H1639" s="456">
        <v>15</v>
      </c>
      <c r="I1639" s="13" t="s">
        <v>110</v>
      </c>
      <c r="J1639" s="179">
        <v>0</v>
      </c>
      <c r="K1639" s="180">
        <v>0</v>
      </c>
      <c r="L1639" s="180">
        <v>0</v>
      </c>
      <c r="M1639" s="180">
        <v>0</v>
      </c>
      <c r="N1639" s="469">
        <v>0</v>
      </c>
      <c r="O1639" s="194"/>
      <c r="P1639" s="195"/>
      <c r="Q1639" s="195"/>
      <c r="R1639" s="195"/>
      <c r="S1639" s="196"/>
    </row>
    <row r="1640" spans="1:19" ht="25.5" outlineLevel="2" x14ac:dyDescent="0.2">
      <c r="A1640" s="12" t="s">
        <v>10</v>
      </c>
      <c r="B1640" s="2">
        <v>1</v>
      </c>
      <c r="C1640" s="446">
        <v>504124</v>
      </c>
      <c r="D1640" s="446">
        <v>412401</v>
      </c>
      <c r="E1640" s="5" t="s">
        <v>220</v>
      </c>
      <c r="F1640" s="5">
        <v>1</v>
      </c>
      <c r="G1640" s="506" t="s">
        <v>12</v>
      </c>
      <c r="H1640" s="456">
        <v>19</v>
      </c>
      <c r="I1640" s="13" t="s">
        <v>111</v>
      </c>
      <c r="J1640" s="179">
        <v>0</v>
      </c>
      <c r="K1640" s="180">
        <v>0</v>
      </c>
      <c r="L1640" s="180">
        <v>0</v>
      </c>
      <c r="M1640" s="180">
        <v>0</v>
      </c>
      <c r="N1640" s="469">
        <v>0</v>
      </c>
      <c r="O1640" s="194"/>
      <c r="P1640" s="195"/>
      <c r="Q1640" s="195"/>
      <c r="R1640" s="195"/>
      <c r="S1640" s="196"/>
    </row>
    <row r="1641" spans="1:19" ht="25.5" outlineLevel="2" x14ac:dyDescent="0.2">
      <c r="A1641" s="12" t="s">
        <v>10</v>
      </c>
      <c r="B1641" s="2">
        <v>1</v>
      </c>
      <c r="C1641" s="446">
        <v>504124</v>
      </c>
      <c r="D1641" s="446">
        <v>412401</v>
      </c>
      <c r="E1641" s="5" t="s">
        <v>220</v>
      </c>
      <c r="F1641" s="5">
        <v>1</v>
      </c>
      <c r="G1641" s="506" t="s">
        <v>12</v>
      </c>
      <c r="H1641" s="456" t="s">
        <v>316</v>
      </c>
      <c r="I1641" s="13" t="s">
        <v>112</v>
      </c>
      <c r="J1641" s="179">
        <v>0</v>
      </c>
      <c r="K1641" s="180">
        <v>0</v>
      </c>
      <c r="L1641" s="180">
        <v>0</v>
      </c>
      <c r="M1641" s="180">
        <v>0</v>
      </c>
      <c r="N1641" s="469">
        <v>0</v>
      </c>
      <c r="O1641" s="194"/>
      <c r="P1641" s="195"/>
      <c r="Q1641" s="195"/>
      <c r="R1641" s="195"/>
      <c r="S1641" s="196"/>
    </row>
    <row r="1642" spans="1:19" outlineLevel="2" x14ac:dyDescent="0.2">
      <c r="A1642" s="12" t="s">
        <v>10</v>
      </c>
      <c r="B1642" s="2">
        <v>1</v>
      </c>
      <c r="C1642" s="446">
        <v>504124</v>
      </c>
      <c r="D1642" s="446">
        <v>412401</v>
      </c>
      <c r="E1642" s="5" t="s">
        <v>220</v>
      </c>
      <c r="F1642" s="5">
        <v>1</v>
      </c>
      <c r="G1642" s="506" t="s">
        <v>12</v>
      </c>
      <c r="H1642" s="456" t="s">
        <v>296</v>
      </c>
      <c r="I1642" s="13" t="s">
        <v>113</v>
      </c>
      <c r="J1642" s="179">
        <v>0</v>
      </c>
      <c r="K1642" s="180">
        <v>0</v>
      </c>
      <c r="L1642" s="180">
        <v>0</v>
      </c>
      <c r="M1642" s="180">
        <v>0</v>
      </c>
      <c r="N1642" s="469">
        <v>0</v>
      </c>
      <c r="O1642" s="194"/>
      <c r="P1642" s="195"/>
      <c r="Q1642" s="195"/>
      <c r="R1642" s="195"/>
      <c r="S1642" s="196"/>
    </row>
    <row r="1643" spans="1:19" ht="25.5" outlineLevel="2" x14ac:dyDescent="0.2">
      <c r="A1643" s="12" t="s">
        <v>10</v>
      </c>
      <c r="B1643" s="2">
        <v>1</v>
      </c>
      <c r="C1643" s="446">
        <v>504124</v>
      </c>
      <c r="D1643" s="446">
        <v>412401</v>
      </c>
      <c r="E1643" s="5" t="s">
        <v>220</v>
      </c>
      <c r="F1643" s="5">
        <v>1</v>
      </c>
      <c r="G1643" s="506" t="s">
        <v>12</v>
      </c>
      <c r="H1643" s="456">
        <v>23</v>
      </c>
      <c r="I1643" s="13" t="s">
        <v>114</v>
      </c>
      <c r="J1643" s="179">
        <v>0</v>
      </c>
      <c r="K1643" s="180">
        <v>0</v>
      </c>
      <c r="L1643" s="180">
        <v>0</v>
      </c>
      <c r="M1643" s="180">
        <v>0</v>
      </c>
      <c r="N1643" s="469">
        <v>0</v>
      </c>
      <c r="O1643" s="194"/>
      <c r="P1643" s="195"/>
      <c r="Q1643" s="195"/>
      <c r="R1643" s="195"/>
      <c r="S1643" s="196"/>
    </row>
    <row r="1644" spans="1:19" ht="25.5" outlineLevel="2" x14ac:dyDescent="0.2">
      <c r="A1644" s="12" t="s">
        <v>10</v>
      </c>
      <c r="B1644" s="2">
        <v>1</v>
      </c>
      <c r="C1644" s="446">
        <v>504124</v>
      </c>
      <c r="D1644" s="446">
        <v>412401</v>
      </c>
      <c r="E1644" s="5" t="s">
        <v>220</v>
      </c>
      <c r="F1644" s="5">
        <v>1</v>
      </c>
      <c r="G1644" s="506" t="s">
        <v>12</v>
      </c>
      <c r="H1644" s="456">
        <v>24</v>
      </c>
      <c r="I1644" s="13" t="s">
        <v>115</v>
      </c>
      <c r="J1644" s="179">
        <v>250</v>
      </c>
      <c r="K1644" s="180">
        <v>63</v>
      </c>
      <c r="L1644" s="180">
        <v>63</v>
      </c>
      <c r="M1644" s="180">
        <v>63</v>
      </c>
      <c r="N1644" s="469">
        <v>61</v>
      </c>
      <c r="O1644" s="194"/>
      <c r="P1644" s="195"/>
      <c r="Q1644" s="195"/>
      <c r="R1644" s="195"/>
      <c r="S1644" s="196"/>
    </row>
    <row r="1645" spans="1:19" outlineLevel="2" x14ac:dyDescent="0.2">
      <c r="A1645" s="12" t="s">
        <v>10</v>
      </c>
      <c r="B1645" s="2">
        <v>1</v>
      </c>
      <c r="C1645" s="446">
        <v>504124</v>
      </c>
      <c r="D1645" s="446">
        <v>412401</v>
      </c>
      <c r="E1645" s="5" t="s">
        <v>220</v>
      </c>
      <c r="F1645" s="5">
        <v>1</v>
      </c>
      <c r="G1645" s="506" t="s">
        <v>12</v>
      </c>
      <c r="H1645" s="456">
        <v>25</v>
      </c>
      <c r="I1645" s="13" t="s">
        <v>116</v>
      </c>
      <c r="J1645" s="179">
        <v>0</v>
      </c>
      <c r="K1645" s="180">
        <v>0</v>
      </c>
      <c r="L1645" s="180">
        <v>0</v>
      </c>
      <c r="M1645" s="180">
        <v>0</v>
      </c>
      <c r="N1645" s="469">
        <v>0</v>
      </c>
      <c r="O1645" s="194"/>
      <c r="P1645" s="195"/>
      <c r="Q1645" s="195"/>
      <c r="R1645" s="195"/>
      <c r="S1645" s="196"/>
    </row>
    <row r="1646" spans="1:19" ht="25.5" outlineLevel="2" x14ac:dyDescent="0.2">
      <c r="A1646" s="12" t="s">
        <v>10</v>
      </c>
      <c r="B1646" s="2">
        <v>1</v>
      </c>
      <c r="C1646" s="446">
        <v>504124</v>
      </c>
      <c r="D1646" s="446">
        <v>412401</v>
      </c>
      <c r="E1646" s="5" t="s">
        <v>220</v>
      </c>
      <c r="F1646" s="5">
        <v>1</v>
      </c>
      <c r="G1646" s="506" t="s">
        <v>12</v>
      </c>
      <c r="H1646" s="456">
        <v>30</v>
      </c>
      <c r="I1646" s="13" t="s">
        <v>117</v>
      </c>
      <c r="J1646" s="179">
        <v>0</v>
      </c>
      <c r="K1646" s="180">
        <v>0</v>
      </c>
      <c r="L1646" s="180">
        <v>0</v>
      </c>
      <c r="M1646" s="180">
        <v>0</v>
      </c>
      <c r="N1646" s="469">
        <v>0</v>
      </c>
      <c r="O1646" s="194"/>
      <c r="P1646" s="195"/>
      <c r="Q1646" s="195"/>
      <c r="R1646" s="195"/>
      <c r="S1646" s="196"/>
    </row>
    <row r="1647" spans="1:19" ht="25.5" outlineLevel="2" x14ac:dyDescent="0.2">
      <c r="A1647" s="12" t="s">
        <v>10</v>
      </c>
      <c r="B1647" s="2">
        <v>1</v>
      </c>
      <c r="C1647" s="446">
        <v>504124</v>
      </c>
      <c r="D1647" s="446">
        <v>412401</v>
      </c>
      <c r="E1647" s="5" t="s">
        <v>220</v>
      </c>
      <c r="F1647" s="5">
        <v>1</v>
      </c>
      <c r="G1647" s="506" t="s">
        <v>12</v>
      </c>
      <c r="H1647" s="456">
        <v>31</v>
      </c>
      <c r="I1647" s="13" t="s">
        <v>118</v>
      </c>
      <c r="J1647" s="179">
        <v>0</v>
      </c>
      <c r="K1647" s="180">
        <v>0</v>
      </c>
      <c r="L1647" s="180">
        <v>0</v>
      </c>
      <c r="M1647" s="180">
        <v>0</v>
      </c>
      <c r="N1647" s="469">
        <v>0</v>
      </c>
      <c r="O1647" s="194"/>
      <c r="P1647" s="195"/>
      <c r="Q1647" s="195"/>
      <c r="R1647" s="195"/>
      <c r="S1647" s="196"/>
    </row>
    <row r="1648" spans="1:19" ht="25.5" outlineLevel="2" x14ac:dyDescent="0.2">
      <c r="A1648" s="12" t="s">
        <v>10</v>
      </c>
      <c r="B1648" s="2">
        <v>1</v>
      </c>
      <c r="C1648" s="446">
        <v>504124</v>
      </c>
      <c r="D1648" s="446">
        <v>412401</v>
      </c>
      <c r="E1648" s="5" t="s">
        <v>220</v>
      </c>
      <c r="F1648" s="5">
        <v>1</v>
      </c>
      <c r="G1648" s="506" t="s">
        <v>12</v>
      </c>
      <c r="H1648" s="456">
        <v>32</v>
      </c>
      <c r="I1648" s="13" t="s">
        <v>119</v>
      </c>
      <c r="J1648" s="179">
        <v>0</v>
      </c>
      <c r="K1648" s="180">
        <v>0</v>
      </c>
      <c r="L1648" s="180">
        <v>0</v>
      </c>
      <c r="M1648" s="180">
        <v>0</v>
      </c>
      <c r="N1648" s="469">
        <v>0</v>
      </c>
      <c r="O1648" s="194"/>
      <c r="P1648" s="195"/>
      <c r="Q1648" s="195"/>
      <c r="R1648" s="195"/>
      <c r="S1648" s="196"/>
    </row>
    <row r="1649" spans="1:19" ht="38.25" outlineLevel="2" x14ac:dyDescent="0.2">
      <c r="A1649" s="12" t="s">
        <v>10</v>
      </c>
      <c r="B1649" s="2">
        <v>1</v>
      </c>
      <c r="C1649" s="446">
        <v>504124</v>
      </c>
      <c r="D1649" s="446">
        <v>412401</v>
      </c>
      <c r="E1649" s="5" t="s">
        <v>220</v>
      </c>
      <c r="F1649" s="5">
        <v>1</v>
      </c>
      <c r="G1649" s="506" t="s">
        <v>12</v>
      </c>
      <c r="H1649" s="456">
        <v>35</v>
      </c>
      <c r="I1649" s="13" t="s">
        <v>120</v>
      </c>
      <c r="J1649" s="179">
        <v>0</v>
      </c>
      <c r="K1649" s="180">
        <v>0</v>
      </c>
      <c r="L1649" s="180">
        <v>0</v>
      </c>
      <c r="M1649" s="180">
        <v>0</v>
      </c>
      <c r="N1649" s="469">
        <v>0</v>
      </c>
      <c r="O1649" s="194"/>
      <c r="P1649" s="195"/>
      <c r="Q1649" s="195"/>
      <c r="R1649" s="195"/>
      <c r="S1649" s="196"/>
    </row>
    <row r="1650" spans="1:19" ht="38.25" outlineLevel="2" x14ac:dyDescent="0.2">
      <c r="A1650" s="12" t="s">
        <v>10</v>
      </c>
      <c r="B1650" s="2">
        <v>1</v>
      </c>
      <c r="C1650" s="446">
        <v>504124</v>
      </c>
      <c r="D1650" s="446">
        <v>412401</v>
      </c>
      <c r="E1650" s="5" t="s">
        <v>220</v>
      </c>
      <c r="F1650" s="5">
        <v>1</v>
      </c>
      <c r="G1650" s="506" t="s">
        <v>12</v>
      </c>
      <c r="H1650" s="456">
        <v>40</v>
      </c>
      <c r="I1650" s="13" t="s">
        <v>121</v>
      </c>
      <c r="J1650" s="179">
        <v>0</v>
      </c>
      <c r="K1650" s="180">
        <v>0</v>
      </c>
      <c r="L1650" s="180">
        <v>0</v>
      </c>
      <c r="M1650" s="180">
        <v>0</v>
      </c>
      <c r="N1650" s="469">
        <v>0</v>
      </c>
      <c r="O1650" s="194"/>
      <c r="P1650" s="195"/>
      <c r="Q1650" s="195"/>
      <c r="R1650" s="195"/>
      <c r="S1650" s="196"/>
    </row>
    <row r="1651" spans="1:19" ht="38.25" outlineLevel="2" x14ac:dyDescent="0.2">
      <c r="A1651" s="12" t="s">
        <v>10</v>
      </c>
      <c r="B1651" s="2">
        <v>1</v>
      </c>
      <c r="C1651" s="446">
        <v>504124</v>
      </c>
      <c r="D1651" s="446">
        <v>412401</v>
      </c>
      <c r="E1651" s="5" t="s">
        <v>220</v>
      </c>
      <c r="F1651" s="5">
        <v>1</v>
      </c>
      <c r="G1651" s="506" t="s">
        <v>12</v>
      </c>
      <c r="H1651" s="456">
        <v>68</v>
      </c>
      <c r="I1651" s="13" t="s">
        <v>122</v>
      </c>
      <c r="J1651" s="179">
        <v>0</v>
      </c>
      <c r="K1651" s="180">
        <v>0</v>
      </c>
      <c r="L1651" s="180">
        <v>0</v>
      </c>
      <c r="M1651" s="180">
        <v>0</v>
      </c>
      <c r="N1651" s="469">
        <v>0</v>
      </c>
      <c r="O1651" s="194"/>
      <c r="P1651" s="195"/>
      <c r="Q1651" s="195"/>
      <c r="R1651" s="195"/>
      <c r="S1651" s="196"/>
    </row>
    <row r="1652" spans="1:19" ht="38.25" outlineLevel="2" x14ac:dyDescent="0.2">
      <c r="A1652" s="12" t="s">
        <v>10</v>
      </c>
      <c r="B1652" s="2">
        <v>1</v>
      </c>
      <c r="C1652" s="446">
        <v>504124</v>
      </c>
      <c r="D1652" s="446">
        <v>412401</v>
      </c>
      <c r="E1652" s="5" t="s">
        <v>220</v>
      </c>
      <c r="F1652" s="5">
        <v>1</v>
      </c>
      <c r="G1652" s="506" t="s">
        <v>12</v>
      </c>
      <c r="H1652" s="456">
        <v>91</v>
      </c>
      <c r="I1652" s="13" t="s">
        <v>123</v>
      </c>
      <c r="J1652" s="179">
        <v>0</v>
      </c>
      <c r="K1652" s="180">
        <v>0</v>
      </c>
      <c r="L1652" s="180">
        <v>0</v>
      </c>
      <c r="M1652" s="180">
        <v>0</v>
      </c>
      <c r="N1652" s="469">
        <v>0</v>
      </c>
      <c r="O1652" s="194"/>
      <c r="P1652" s="195"/>
      <c r="Q1652" s="195"/>
      <c r="R1652" s="195"/>
      <c r="S1652" s="196"/>
    </row>
    <row r="1653" spans="1:19" outlineLevel="1" collapsed="1" x14ac:dyDescent="0.2">
      <c r="A1653" s="133"/>
      <c r="B1653" s="134">
        <v>1</v>
      </c>
      <c r="C1653" s="165">
        <v>504124</v>
      </c>
      <c r="D1653" s="165">
        <v>412401</v>
      </c>
      <c r="E1653" s="136"/>
      <c r="F1653" s="136">
        <v>1</v>
      </c>
      <c r="G1653" s="507" t="s">
        <v>12</v>
      </c>
      <c r="H1653" s="457"/>
      <c r="I1653" s="137"/>
      <c r="J1653" s="181">
        <v>250</v>
      </c>
      <c r="K1653" s="182">
        <v>63</v>
      </c>
      <c r="L1653" s="182">
        <v>63</v>
      </c>
      <c r="M1653" s="182">
        <v>63</v>
      </c>
      <c r="N1653" s="470">
        <v>61</v>
      </c>
      <c r="O1653" s="197">
        <v>10606.981140257354</v>
      </c>
      <c r="P1653" s="198">
        <v>2555.1788959558826</v>
      </c>
      <c r="Q1653" s="198">
        <v>2683.7683439338234</v>
      </c>
      <c r="R1653" s="198">
        <v>2683.7683439338234</v>
      </c>
      <c r="S1653" s="199">
        <v>2684.2655564338238</v>
      </c>
    </row>
    <row r="1654" spans="1:19" ht="25.5" outlineLevel="2" x14ac:dyDescent="0.2">
      <c r="A1654" s="12" t="s">
        <v>9</v>
      </c>
      <c r="B1654" s="2">
        <v>1</v>
      </c>
      <c r="C1654" s="446">
        <v>505601</v>
      </c>
      <c r="D1654" s="446">
        <v>560101</v>
      </c>
      <c r="E1654" s="5" t="s">
        <v>429</v>
      </c>
      <c r="F1654" s="5">
        <v>1</v>
      </c>
      <c r="G1654" s="506" t="s">
        <v>12</v>
      </c>
      <c r="H1654" s="456" t="s">
        <v>701</v>
      </c>
      <c r="I1654" s="13" t="s">
        <v>98</v>
      </c>
      <c r="J1654" s="179">
        <v>0</v>
      </c>
      <c r="K1654" s="180">
        <v>0</v>
      </c>
      <c r="L1654" s="180">
        <v>0</v>
      </c>
      <c r="M1654" s="180">
        <v>0</v>
      </c>
      <c r="N1654" s="469">
        <v>0</v>
      </c>
      <c r="O1654" s="194"/>
      <c r="P1654" s="195"/>
      <c r="Q1654" s="195"/>
      <c r="R1654" s="195"/>
      <c r="S1654" s="196"/>
    </row>
    <row r="1655" spans="1:19" ht="25.5" outlineLevel="2" x14ac:dyDescent="0.2">
      <c r="A1655" s="12" t="s">
        <v>9</v>
      </c>
      <c r="B1655" s="2">
        <v>1</v>
      </c>
      <c r="C1655" s="446">
        <v>505601</v>
      </c>
      <c r="D1655" s="446">
        <v>560101</v>
      </c>
      <c r="E1655" s="5" t="s">
        <v>429</v>
      </c>
      <c r="F1655" s="5">
        <v>1</v>
      </c>
      <c r="G1655" s="506" t="s">
        <v>12</v>
      </c>
      <c r="H1655" s="456">
        <v>2</v>
      </c>
      <c r="I1655" s="13" t="s">
        <v>99</v>
      </c>
      <c r="J1655" s="179">
        <v>0</v>
      </c>
      <c r="K1655" s="180">
        <v>0</v>
      </c>
      <c r="L1655" s="180">
        <v>0</v>
      </c>
      <c r="M1655" s="180">
        <v>0</v>
      </c>
      <c r="N1655" s="469">
        <v>0</v>
      </c>
      <c r="O1655" s="194"/>
      <c r="P1655" s="195"/>
      <c r="Q1655" s="195"/>
      <c r="R1655" s="195"/>
      <c r="S1655" s="196"/>
    </row>
    <row r="1656" spans="1:19" ht="25.5" outlineLevel="2" x14ac:dyDescent="0.2">
      <c r="A1656" s="12" t="s">
        <v>9</v>
      </c>
      <c r="B1656" s="2">
        <v>1</v>
      </c>
      <c r="C1656" s="446">
        <v>505601</v>
      </c>
      <c r="D1656" s="446">
        <v>560101</v>
      </c>
      <c r="E1656" s="5" t="s">
        <v>429</v>
      </c>
      <c r="F1656" s="5">
        <v>1</v>
      </c>
      <c r="G1656" s="506" t="s">
        <v>12</v>
      </c>
      <c r="H1656" s="456">
        <v>3</v>
      </c>
      <c r="I1656" s="13" t="s">
        <v>100</v>
      </c>
      <c r="J1656" s="179">
        <v>0</v>
      </c>
      <c r="K1656" s="180">
        <v>0</v>
      </c>
      <c r="L1656" s="180">
        <v>0</v>
      </c>
      <c r="M1656" s="180">
        <v>0</v>
      </c>
      <c r="N1656" s="469">
        <v>0</v>
      </c>
      <c r="O1656" s="194"/>
      <c r="P1656" s="195"/>
      <c r="Q1656" s="195"/>
      <c r="R1656" s="195"/>
      <c r="S1656" s="196"/>
    </row>
    <row r="1657" spans="1:19" ht="25.5" outlineLevel="2" x14ac:dyDescent="0.2">
      <c r="A1657" s="12" t="s">
        <v>9</v>
      </c>
      <c r="B1657" s="2">
        <v>1</v>
      </c>
      <c r="C1657" s="446">
        <v>505601</v>
      </c>
      <c r="D1657" s="446">
        <v>560101</v>
      </c>
      <c r="E1657" s="5" t="s">
        <v>429</v>
      </c>
      <c r="F1657" s="5">
        <v>1</v>
      </c>
      <c r="G1657" s="506" t="s">
        <v>12</v>
      </c>
      <c r="H1657" s="456">
        <v>4</v>
      </c>
      <c r="I1657" s="13" t="s">
        <v>101</v>
      </c>
      <c r="J1657" s="179">
        <v>0</v>
      </c>
      <c r="K1657" s="180">
        <v>0</v>
      </c>
      <c r="L1657" s="180">
        <v>0</v>
      </c>
      <c r="M1657" s="180">
        <v>0</v>
      </c>
      <c r="N1657" s="469">
        <v>0</v>
      </c>
      <c r="O1657" s="194"/>
      <c r="P1657" s="195"/>
      <c r="Q1657" s="195"/>
      <c r="R1657" s="195"/>
      <c r="S1657" s="196"/>
    </row>
    <row r="1658" spans="1:19" ht="25.5" outlineLevel="2" x14ac:dyDescent="0.2">
      <c r="A1658" s="12" t="s">
        <v>9</v>
      </c>
      <c r="B1658" s="2">
        <v>1</v>
      </c>
      <c r="C1658" s="446">
        <v>505601</v>
      </c>
      <c r="D1658" s="446">
        <v>560101</v>
      </c>
      <c r="E1658" s="5" t="s">
        <v>429</v>
      </c>
      <c r="F1658" s="5">
        <v>1</v>
      </c>
      <c r="G1658" s="506" t="s">
        <v>12</v>
      </c>
      <c r="H1658" s="456" t="s">
        <v>302</v>
      </c>
      <c r="I1658" s="13" t="s">
        <v>102</v>
      </c>
      <c r="J1658" s="179">
        <v>0</v>
      </c>
      <c r="K1658" s="180">
        <v>0</v>
      </c>
      <c r="L1658" s="180">
        <v>0</v>
      </c>
      <c r="M1658" s="180">
        <v>0</v>
      </c>
      <c r="N1658" s="469">
        <v>0</v>
      </c>
      <c r="O1658" s="194"/>
      <c r="P1658" s="195"/>
      <c r="Q1658" s="195"/>
      <c r="R1658" s="195"/>
      <c r="S1658" s="196"/>
    </row>
    <row r="1659" spans="1:19" ht="25.5" outlineLevel="2" x14ac:dyDescent="0.2">
      <c r="A1659" s="12" t="s">
        <v>9</v>
      </c>
      <c r="B1659" s="2">
        <v>1</v>
      </c>
      <c r="C1659" s="446">
        <v>505601</v>
      </c>
      <c r="D1659" s="446">
        <v>560101</v>
      </c>
      <c r="E1659" s="5" t="s">
        <v>429</v>
      </c>
      <c r="F1659" s="5">
        <v>1</v>
      </c>
      <c r="G1659" s="506" t="s">
        <v>12</v>
      </c>
      <c r="H1659" s="456">
        <v>6</v>
      </c>
      <c r="I1659" s="13" t="s">
        <v>103</v>
      </c>
      <c r="J1659" s="179">
        <v>0</v>
      </c>
      <c r="K1659" s="180">
        <v>0</v>
      </c>
      <c r="L1659" s="180">
        <v>0</v>
      </c>
      <c r="M1659" s="180">
        <v>0</v>
      </c>
      <c r="N1659" s="469">
        <v>0</v>
      </c>
      <c r="O1659" s="194"/>
      <c r="P1659" s="195"/>
      <c r="Q1659" s="195"/>
      <c r="R1659" s="195"/>
      <c r="S1659" s="196"/>
    </row>
    <row r="1660" spans="1:19" ht="25.5" outlineLevel="2" x14ac:dyDescent="0.2">
      <c r="A1660" s="12" t="s">
        <v>9</v>
      </c>
      <c r="B1660" s="2">
        <v>1</v>
      </c>
      <c r="C1660" s="446">
        <v>505601</v>
      </c>
      <c r="D1660" s="446">
        <v>560101</v>
      </c>
      <c r="E1660" s="5" t="s">
        <v>429</v>
      </c>
      <c r="F1660" s="5">
        <v>1</v>
      </c>
      <c r="G1660" s="506" t="s">
        <v>12</v>
      </c>
      <c r="H1660" s="456">
        <v>7</v>
      </c>
      <c r="I1660" s="13" t="s">
        <v>104</v>
      </c>
      <c r="J1660" s="179">
        <v>0</v>
      </c>
      <c r="K1660" s="180">
        <v>0</v>
      </c>
      <c r="L1660" s="180">
        <v>0</v>
      </c>
      <c r="M1660" s="180">
        <v>0</v>
      </c>
      <c r="N1660" s="469">
        <v>0</v>
      </c>
      <c r="O1660" s="194"/>
      <c r="P1660" s="195"/>
      <c r="Q1660" s="195"/>
      <c r="R1660" s="195"/>
      <c r="S1660" s="196"/>
    </row>
    <row r="1661" spans="1:19" ht="51" outlineLevel="2" x14ac:dyDescent="0.2">
      <c r="A1661" s="12" t="s">
        <v>9</v>
      </c>
      <c r="B1661" s="2">
        <v>1</v>
      </c>
      <c r="C1661" s="446">
        <v>505601</v>
      </c>
      <c r="D1661" s="446">
        <v>560101</v>
      </c>
      <c r="E1661" s="5" t="s">
        <v>429</v>
      </c>
      <c r="F1661" s="5">
        <v>1</v>
      </c>
      <c r="G1661" s="506" t="s">
        <v>12</v>
      </c>
      <c r="H1661" s="456">
        <v>8</v>
      </c>
      <c r="I1661" s="13" t="s">
        <v>105</v>
      </c>
      <c r="J1661" s="179">
        <v>0</v>
      </c>
      <c r="K1661" s="180">
        <v>0</v>
      </c>
      <c r="L1661" s="180">
        <v>0</v>
      </c>
      <c r="M1661" s="180">
        <v>0</v>
      </c>
      <c r="N1661" s="469">
        <v>0</v>
      </c>
      <c r="O1661" s="194"/>
      <c r="P1661" s="195"/>
      <c r="Q1661" s="195"/>
      <c r="R1661" s="195"/>
      <c r="S1661" s="196"/>
    </row>
    <row r="1662" spans="1:19" ht="25.5" outlineLevel="2" x14ac:dyDescent="0.2">
      <c r="A1662" s="12" t="s">
        <v>9</v>
      </c>
      <c r="B1662" s="2">
        <v>1</v>
      </c>
      <c r="C1662" s="446">
        <v>505601</v>
      </c>
      <c r="D1662" s="446">
        <v>560101</v>
      </c>
      <c r="E1662" s="5" t="s">
        <v>429</v>
      </c>
      <c r="F1662" s="5">
        <v>1</v>
      </c>
      <c r="G1662" s="506" t="s">
        <v>12</v>
      </c>
      <c r="H1662" s="456">
        <v>9</v>
      </c>
      <c r="I1662" s="13" t="s">
        <v>106</v>
      </c>
      <c r="J1662" s="179">
        <v>226</v>
      </c>
      <c r="K1662" s="180">
        <v>57</v>
      </c>
      <c r="L1662" s="180">
        <v>57</v>
      </c>
      <c r="M1662" s="180">
        <v>57</v>
      </c>
      <c r="N1662" s="469">
        <v>55</v>
      </c>
      <c r="O1662" s="194"/>
      <c r="P1662" s="195"/>
      <c r="Q1662" s="195"/>
      <c r="R1662" s="195"/>
      <c r="S1662" s="196"/>
    </row>
    <row r="1663" spans="1:19" ht="25.5" outlineLevel="2" x14ac:dyDescent="0.2">
      <c r="A1663" s="12" t="s">
        <v>9</v>
      </c>
      <c r="B1663" s="2">
        <v>1</v>
      </c>
      <c r="C1663" s="446">
        <v>505601</v>
      </c>
      <c r="D1663" s="446">
        <v>560101</v>
      </c>
      <c r="E1663" s="5" t="s">
        <v>429</v>
      </c>
      <c r="F1663" s="5">
        <v>1</v>
      </c>
      <c r="G1663" s="506" t="s">
        <v>12</v>
      </c>
      <c r="H1663" s="456">
        <v>10</v>
      </c>
      <c r="I1663" s="13" t="s">
        <v>107</v>
      </c>
      <c r="J1663" s="179">
        <v>1001</v>
      </c>
      <c r="K1663" s="180">
        <v>250</v>
      </c>
      <c r="L1663" s="180">
        <v>250</v>
      </c>
      <c r="M1663" s="180">
        <v>250</v>
      </c>
      <c r="N1663" s="469">
        <v>251</v>
      </c>
      <c r="O1663" s="194"/>
      <c r="P1663" s="195"/>
      <c r="Q1663" s="195"/>
      <c r="R1663" s="195"/>
      <c r="S1663" s="196"/>
    </row>
    <row r="1664" spans="1:19" ht="25.5" outlineLevel="2" x14ac:dyDescent="0.2">
      <c r="A1664" s="12" t="s">
        <v>9</v>
      </c>
      <c r="B1664" s="2">
        <v>1</v>
      </c>
      <c r="C1664" s="446">
        <v>505601</v>
      </c>
      <c r="D1664" s="446">
        <v>560101</v>
      </c>
      <c r="E1664" s="5" t="s">
        <v>429</v>
      </c>
      <c r="F1664" s="5">
        <v>1</v>
      </c>
      <c r="G1664" s="506" t="s">
        <v>12</v>
      </c>
      <c r="H1664" s="456">
        <v>11</v>
      </c>
      <c r="I1664" s="13" t="s">
        <v>108</v>
      </c>
      <c r="J1664" s="179">
        <v>0</v>
      </c>
      <c r="K1664" s="180">
        <v>0</v>
      </c>
      <c r="L1664" s="180">
        <v>0</v>
      </c>
      <c r="M1664" s="180">
        <v>0</v>
      </c>
      <c r="N1664" s="469">
        <v>0</v>
      </c>
      <c r="O1664" s="194"/>
      <c r="P1664" s="195"/>
      <c r="Q1664" s="195"/>
      <c r="R1664" s="195"/>
      <c r="S1664" s="196"/>
    </row>
    <row r="1665" spans="1:19" ht="25.5" outlineLevel="2" x14ac:dyDescent="0.2">
      <c r="A1665" s="12" t="s">
        <v>9</v>
      </c>
      <c r="B1665" s="2">
        <v>1</v>
      </c>
      <c r="C1665" s="446">
        <v>505601</v>
      </c>
      <c r="D1665" s="446">
        <v>560101</v>
      </c>
      <c r="E1665" s="5" t="s">
        <v>429</v>
      </c>
      <c r="F1665" s="5">
        <v>1</v>
      </c>
      <c r="G1665" s="506" t="s">
        <v>12</v>
      </c>
      <c r="H1665" s="456" t="s">
        <v>304</v>
      </c>
      <c r="I1665" s="13" t="s">
        <v>109</v>
      </c>
      <c r="J1665" s="179">
        <v>293</v>
      </c>
      <c r="K1665" s="180">
        <v>73</v>
      </c>
      <c r="L1665" s="180">
        <v>73</v>
      </c>
      <c r="M1665" s="180">
        <v>73</v>
      </c>
      <c r="N1665" s="469">
        <v>74</v>
      </c>
      <c r="O1665" s="194"/>
      <c r="P1665" s="195"/>
      <c r="Q1665" s="195"/>
      <c r="R1665" s="195"/>
      <c r="S1665" s="196"/>
    </row>
    <row r="1666" spans="1:19" ht="25.5" outlineLevel="2" x14ac:dyDescent="0.2">
      <c r="A1666" s="12" t="s">
        <v>9</v>
      </c>
      <c r="B1666" s="2">
        <v>1</v>
      </c>
      <c r="C1666" s="446">
        <v>505601</v>
      </c>
      <c r="D1666" s="446">
        <v>560101</v>
      </c>
      <c r="E1666" s="5" t="s">
        <v>429</v>
      </c>
      <c r="F1666" s="5">
        <v>1</v>
      </c>
      <c r="G1666" s="506" t="s">
        <v>12</v>
      </c>
      <c r="H1666" s="456">
        <v>15</v>
      </c>
      <c r="I1666" s="13" t="s">
        <v>110</v>
      </c>
      <c r="J1666" s="179">
        <v>0</v>
      </c>
      <c r="K1666" s="180">
        <v>0</v>
      </c>
      <c r="L1666" s="180">
        <v>0</v>
      </c>
      <c r="M1666" s="180">
        <v>0</v>
      </c>
      <c r="N1666" s="469">
        <v>0</v>
      </c>
      <c r="O1666" s="194"/>
      <c r="P1666" s="195"/>
      <c r="Q1666" s="195"/>
      <c r="R1666" s="195"/>
      <c r="S1666" s="196"/>
    </row>
    <row r="1667" spans="1:19" ht="25.5" outlineLevel="2" x14ac:dyDescent="0.2">
      <c r="A1667" s="12" t="s">
        <v>9</v>
      </c>
      <c r="B1667" s="2">
        <v>1</v>
      </c>
      <c r="C1667" s="446">
        <v>505601</v>
      </c>
      <c r="D1667" s="446">
        <v>560101</v>
      </c>
      <c r="E1667" s="5" t="s">
        <v>429</v>
      </c>
      <c r="F1667" s="5">
        <v>1</v>
      </c>
      <c r="G1667" s="506" t="s">
        <v>12</v>
      </c>
      <c r="H1667" s="456">
        <v>19</v>
      </c>
      <c r="I1667" s="13" t="s">
        <v>111</v>
      </c>
      <c r="J1667" s="179">
        <v>0</v>
      </c>
      <c r="K1667" s="180">
        <v>0</v>
      </c>
      <c r="L1667" s="180">
        <v>0</v>
      </c>
      <c r="M1667" s="180">
        <v>0</v>
      </c>
      <c r="N1667" s="469">
        <v>0</v>
      </c>
      <c r="O1667" s="194"/>
      <c r="P1667" s="195"/>
      <c r="Q1667" s="195"/>
      <c r="R1667" s="195"/>
      <c r="S1667" s="196"/>
    </row>
    <row r="1668" spans="1:19" ht="25.5" outlineLevel="2" x14ac:dyDescent="0.2">
      <c r="A1668" s="12" t="s">
        <v>9</v>
      </c>
      <c r="B1668" s="2">
        <v>1</v>
      </c>
      <c r="C1668" s="446">
        <v>505601</v>
      </c>
      <c r="D1668" s="446">
        <v>560101</v>
      </c>
      <c r="E1668" s="5" t="s">
        <v>429</v>
      </c>
      <c r="F1668" s="5">
        <v>1</v>
      </c>
      <c r="G1668" s="506" t="s">
        <v>12</v>
      </c>
      <c r="H1668" s="456" t="s">
        <v>316</v>
      </c>
      <c r="I1668" s="13" t="s">
        <v>112</v>
      </c>
      <c r="J1668" s="179">
        <v>943</v>
      </c>
      <c r="K1668" s="180">
        <v>236</v>
      </c>
      <c r="L1668" s="180">
        <v>236</v>
      </c>
      <c r="M1668" s="180">
        <v>236</v>
      </c>
      <c r="N1668" s="469">
        <v>235</v>
      </c>
      <c r="O1668" s="194"/>
      <c r="P1668" s="195"/>
      <c r="Q1668" s="195"/>
      <c r="R1668" s="195"/>
      <c r="S1668" s="196"/>
    </row>
    <row r="1669" spans="1:19" ht="25.5" outlineLevel="2" x14ac:dyDescent="0.2">
      <c r="A1669" s="12" t="s">
        <v>9</v>
      </c>
      <c r="B1669" s="2">
        <v>1</v>
      </c>
      <c r="C1669" s="446">
        <v>505601</v>
      </c>
      <c r="D1669" s="446">
        <v>560101</v>
      </c>
      <c r="E1669" s="5" t="s">
        <v>429</v>
      </c>
      <c r="F1669" s="5">
        <v>1</v>
      </c>
      <c r="G1669" s="506" t="s">
        <v>12</v>
      </c>
      <c r="H1669" s="456" t="s">
        <v>296</v>
      </c>
      <c r="I1669" s="13" t="s">
        <v>113</v>
      </c>
      <c r="J1669" s="179">
        <v>0</v>
      </c>
      <c r="K1669" s="180">
        <v>0</v>
      </c>
      <c r="L1669" s="180">
        <v>0</v>
      </c>
      <c r="M1669" s="180">
        <v>0</v>
      </c>
      <c r="N1669" s="469">
        <v>0</v>
      </c>
      <c r="O1669" s="194"/>
      <c r="P1669" s="195"/>
      <c r="Q1669" s="195"/>
      <c r="R1669" s="195"/>
      <c r="S1669" s="196"/>
    </row>
    <row r="1670" spans="1:19" ht="25.5" outlineLevel="2" x14ac:dyDescent="0.2">
      <c r="A1670" s="12" t="s">
        <v>9</v>
      </c>
      <c r="B1670" s="2">
        <v>1</v>
      </c>
      <c r="C1670" s="446">
        <v>505601</v>
      </c>
      <c r="D1670" s="446">
        <v>560101</v>
      </c>
      <c r="E1670" s="5" t="s">
        <v>429</v>
      </c>
      <c r="F1670" s="5">
        <v>1</v>
      </c>
      <c r="G1670" s="506" t="s">
        <v>12</v>
      </c>
      <c r="H1670" s="456">
        <v>23</v>
      </c>
      <c r="I1670" s="13" t="s">
        <v>114</v>
      </c>
      <c r="J1670" s="179">
        <v>0</v>
      </c>
      <c r="K1670" s="180">
        <v>0</v>
      </c>
      <c r="L1670" s="180">
        <v>0</v>
      </c>
      <c r="M1670" s="180">
        <v>0</v>
      </c>
      <c r="N1670" s="469">
        <v>0</v>
      </c>
      <c r="O1670" s="194"/>
      <c r="P1670" s="195"/>
      <c r="Q1670" s="195"/>
      <c r="R1670" s="195"/>
      <c r="S1670" s="196"/>
    </row>
    <row r="1671" spans="1:19" ht="25.5" outlineLevel="2" x14ac:dyDescent="0.2">
      <c r="A1671" s="12" t="s">
        <v>9</v>
      </c>
      <c r="B1671" s="2">
        <v>1</v>
      </c>
      <c r="C1671" s="446">
        <v>505601</v>
      </c>
      <c r="D1671" s="446">
        <v>560101</v>
      </c>
      <c r="E1671" s="5" t="s">
        <v>429</v>
      </c>
      <c r="F1671" s="5">
        <v>1</v>
      </c>
      <c r="G1671" s="506" t="s">
        <v>12</v>
      </c>
      <c r="H1671" s="456">
        <v>24</v>
      </c>
      <c r="I1671" s="13" t="s">
        <v>115</v>
      </c>
      <c r="J1671" s="179">
        <v>0</v>
      </c>
      <c r="K1671" s="180">
        <v>0</v>
      </c>
      <c r="L1671" s="180">
        <v>0</v>
      </c>
      <c r="M1671" s="180">
        <v>0</v>
      </c>
      <c r="N1671" s="469">
        <v>0</v>
      </c>
      <c r="O1671" s="194"/>
      <c r="P1671" s="195"/>
      <c r="Q1671" s="195"/>
      <c r="R1671" s="195"/>
      <c r="S1671" s="196"/>
    </row>
    <row r="1672" spans="1:19" ht="25.5" outlineLevel="2" x14ac:dyDescent="0.2">
      <c r="A1672" s="12" t="s">
        <v>9</v>
      </c>
      <c r="B1672" s="2">
        <v>1</v>
      </c>
      <c r="C1672" s="446">
        <v>505601</v>
      </c>
      <c r="D1672" s="446">
        <v>560101</v>
      </c>
      <c r="E1672" s="5" t="s">
        <v>429</v>
      </c>
      <c r="F1672" s="5">
        <v>1</v>
      </c>
      <c r="G1672" s="506" t="s">
        <v>12</v>
      </c>
      <c r="H1672" s="456">
        <v>25</v>
      </c>
      <c r="I1672" s="13" t="s">
        <v>116</v>
      </c>
      <c r="J1672" s="179">
        <v>694</v>
      </c>
      <c r="K1672" s="180">
        <v>174</v>
      </c>
      <c r="L1672" s="180">
        <v>174</v>
      </c>
      <c r="M1672" s="180">
        <v>174</v>
      </c>
      <c r="N1672" s="469">
        <v>172</v>
      </c>
      <c r="O1672" s="194"/>
      <c r="P1672" s="195"/>
      <c r="Q1672" s="195"/>
      <c r="R1672" s="195"/>
      <c r="S1672" s="196"/>
    </row>
    <row r="1673" spans="1:19" ht="25.5" outlineLevel="2" x14ac:dyDescent="0.2">
      <c r="A1673" s="12" t="s">
        <v>9</v>
      </c>
      <c r="B1673" s="2">
        <v>1</v>
      </c>
      <c r="C1673" s="446">
        <v>505601</v>
      </c>
      <c r="D1673" s="446">
        <v>560101</v>
      </c>
      <c r="E1673" s="5" t="s">
        <v>429</v>
      </c>
      <c r="F1673" s="5">
        <v>1</v>
      </c>
      <c r="G1673" s="506" t="s">
        <v>12</v>
      </c>
      <c r="H1673" s="456">
        <v>30</v>
      </c>
      <c r="I1673" s="13" t="s">
        <v>117</v>
      </c>
      <c r="J1673" s="179">
        <v>0</v>
      </c>
      <c r="K1673" s="180">
        <v>0</v>
      </c>
      <c r="L1673" s="180">
        <v>0</v>
      </c>
      <c r="M1673" s="180">
        <v>0</v>
      </c>
      <c r="N1673" s="469">
        <v>0</v>
      </c>
      <c r="O1673" s="194"/>
      <c r="P1673" s="195"/>
      <c r="Q1673" s="195"/>
      <c r="R1673" s="195"/>
      <c r="S1673" s="196"/>
    </row>
    <row r="1674" spans="1:19" ht="25.5" outlineLevel="2" x14ac:dyDescent="0.2">
      <c r="A1674" s="12" t="s">
        <v>9</v>
      </c>
      <c r="B1674" s="2">
        <v>1</v>
      </c>
      <c r="C1674" s="446">
        <v>505601</v>
      </c>
      <c r="D1674" s="446">
        <v>560101</v>
      </c>
      <c r="E1674" s="5" t="s">
        <v>429</v>
      </c>
      <c r="F1674" s="5">
        <v>1</v>
      </c>
      <c r="G1674" s="506" t="s">
        <v>12</v>
      </c>
      <c r="H1674" s="456">
        <v>31</v>
      </c>
      <c r="I1674" s="13" t="s">
        <v>118</v>
      </c>
      <c r="J1674" s="179">
        <v>0</v>
      </c>
      <c r="K1674" s="180">
        <v>0</v>
      </c>
      <c r="L1674" s="180">
        <v>0</v>
      </c>
      <c r="M1674" s="180">
        <v>0</v>
      </c>
      <c r="N1674" s="469">
        <v>0</v>
      </c>
      <c r="O1674" s="194"/>
      <c r="P1674" s="195"/>
      <c r="Q1674" s="195"/>
      <c r="R1674" s="195"/>
      <c r="S1674" s="196"/>
    </row>
    <row r="1675" spans="1:19" ht="25.5" outlineLevel="2" x14ac:dyDescent="0.2">
      <c r="A1675" s="12" t="s">
        <v>9</v>
      </c>
      <c r="B1675" s="2">
        <v>1</v>
      </c>
      <c r="C1675" s="446">
        <v>505601</v>
      </c>
      <c r="D1675" s="446">
        <v>560101</v>
      </c>
      <c r="E1675" s="5" t="s">
        <v>429</v>
      </c>
      <c r="F1675" s="5">
        <v>1</v>
      </c>
      <c r="G1675" s="506" t="s">
        <v>12</v>
      </c>
      <c r="H1675" s="456">
        <v>32</v>
      </c>
      <c r="I1675" s="13" t="s">
        <v>119</v>
      </c>
      <c r="J1675" s="179">
        <v>530</v>
      </c>
      <c r="K1675" s="180">
        <v>133</v>
      </c>
      <c r="L1675" s="180">
        <v>133</v>
      </c>
      <c r="M1675" s="180">
        <v>133</v>
      </c>
      <c r="N1675" s="469">
        <v>131</v>
      </c>
      <c r="O1675" s="194"/>
      <c r="P1675" s="195"/>
      <c r="Q1675" s="195"/>
      <c r="R1675" s="195"/>
      <c r="S1675" s="196"/>
    </row>
    <row r="1676" spans="1:19" ht="38.25" outlineLevel="2" x14ac:dyDescent="0.2">
      <c r="A1676" s="12" t="s">
        <v>9</v>
      </c>
      <c r="B1676" s="2">
        <v>1</v>
      </c>
      <c r="C1676" s="446">
        <v>505601</v>
      </c>
      <c r="D1676" s="446">
        <v>560101</v>
      </c>
      <c r="E1676" s="5" t="s">
        <v>429</v>
      </c>
      <c r="F1676" s="5">
        <v>1</v>
      </c>
      <c r="G1676" s="506" t="s">
        <v>12</v>
      </c>
      <c r="H1676" s="456">
        <v>35</v>
      </c>
      <c r="I1676" s="13" t="s">
        <v>120</v>
      </c>
      <c r="J1676" s="179">
        <v>0</v>
      </c>
      <c r="K1676" s="180">
        <v>0</v>
      </c>
      <c r="L1676" s="180">
        <v>0</v>
      </c>
      <c r="M1676" s="180">
        <v>0</v>
      </c>
      <c r="N1676" s="469">
        <v>0</v>
      </c>
      <c r="O1676" s="194"/>
      <c r="P1676" s="195"/>
      <c r="Q1676" s="195"/>
      <c r="R1676" s="195"/>
      <c r="S1676" s="196"/>
    </row>
    <row r="1677" spans="1:19" ht="38.25" outlineLevel="2" x14ac:dyDescent="0.2">
      <c r="A1677" s="12" t="s">
        <v>9</v>
      </c>
      <c r="B1677" s="2">
        <v>1</v>
      </c>
      <c r="C1677" s="446">
        <v>505601</v>
      </c>
      <c r="D1677" s="446">
        <v>560101</v>
      </c>
      <c r="E1677" s="5" t="s">
        <v>429</v>
      </c>
      <c r="F1677" s="5">
        <v>1</v>
      </c>
      <c r="G1677" s="506" t="s">
        <v>12</v>
      </c>
      <c r="H1677" s="456">
        <v>40</v>
      </c>
      <c r="I1677" s="13" t="s">
        <v>121</v>
      </c>
      <c r="J1677" s="179">
        <v>362</v>
      </c>
      <c r="K1677" s="180">
        <v>91</v>
      </c>
      <c r="L1677" s="180">
        <v>91</v>
      </c>
      <c r="M1677" s="180">
        <v>91</v>
      </c>
      <c r="N1677" s="469">
        <v>89</v>
      </c>
      <c r="O1677" s="194"/>
      <c r="P1677" s="195"/>
      <c r="Q1677" s="195"/>
      <c r="R1677" s="195"/>
      <c r="S1677" s="196"/>
    </row>
    <row r="1678" spans="1:19" ht="38.25" outlineLevel="2" x14ac:dyDescent="0.2">
      <c r="A1678" s="12" t="s">
        <v>9</v>
      </c>
      <c r="B1678" s="2">
        <v>1</v>
      </c>
      <c r="C1678" s="446">
        <v>505601</v>
      </c>
      <c r="D1678" s="446">
        <v>560101</v>
      </c>
      <c r="E1678" s="5" t="s">
        <v>429</v>
      </c>
      <c r="F1678" s="5">
        <v>1</v>
      </c>
      <c r="G1678" s="506" t="s">
        <v>12</v>
      </c>
      <c r="H1678" s="456">
        <v>68</v>
      </c>
      <c r="I1678" s="13" t="s">
        <v>122</v>
      </c>
      <c r="J1678" s="179">
        <v>0</v>
      </c>
      <c r="K1678" s="180">
        <v>0</v>
      </c>
      <c r="L1678" s="180">
        <v>0</v>
      </c>
      <c r="M1678" s="180">
        <v>0</v>
      </c>
      <c r="N1678" s="469">
        <v>0</v>
      </c>
      <c r="O1678" s="194"/>
      <c r="P1678" s="195"/>
      <c r="Q1678" s="195"/>
      <c r="R1678" s="195"/>
      <c r="S1678" s="196"/>
    </row>
    <row r="1679" spans="1:19" ht="38.25" outlineLevel="2" x14ac:dyDescent="0.2">
      <c r="A1679" s="12" t="s">
        <v>9</v>
      </c>
      <c r="B1679" s="2">
        <v>1</v>
      </c>
      <c r="C1679" s="446">
        <v>505601</v>
      </c>
      <c r="D1679" s="446">
        <v>560101</v>
      </c>
      <c r="E1679" s="5" t="s">
        <v>429</v>
      </c>
      <c r="F1679" s="5">
        <v>1</v>
      </c>
      <c r="G1679" s="506" t="s">
        <v>12</v>
      </c>
      <c r="H1679" s="456">
        <v>91</v>
      </c>
      <c r="I1679" s="13" t="s">
        <v>123</v>
      </c>
      <c r="J1679" s="179">
        <v>0</v>
      </c>
      <c r="K1679" s="180">
        <v>0</v>
      </c>
      <c r="L1679" s="180">
        <v>0</v>
      </c>
      <c r="M1679" s="180">
        <v>0</v>
      </c>
      <c r="N1679" s="469">
        <v>0</v>
      </c>
      <c r="O1679" s="194"/>
      <c r="P1679" s="195"/>
      <c r="Q1679" s="195"/>
      <c r="R1679" s="195"/>
      <c r="S1679" s="196"/>
    </row>
    <row r="1680" spans="1:19" outlineLevel="1" collapsed="1" x14ac:dyDescent="0.2">
      <c r="A1680" s="133"/>
      <c r="B1680" s="134">
        <v>1</v>
      </c>
      <c r="C1680" s="165">
        <v>505601</v>
      </c>
      <c r="D1680" s="165">
        <v>560101</v>
      </c>
      <c r="E1680" s="136"/>
      <c r="F1680" s="136">
        <v>1</v>
      </c>
      <c r="G1680" s="507" t="s">
        <v>12</v>
      </c>
      <c r="H1680" s="457"/>
      <c r="I1680" s="137"/>
      <c r="J1680" s="181">
        <v>4049</v>
      </c>
      <c r="K1680" s="182">
        <v>1014</v>
      </c>
      <c r="L1680" s="182">
        <v>1014</v>
      </c>
      <c r="M1680" s="182">
        <v>1014</v>
      </c>
      <c r="N1680" s="470">
        <v>1007</v>
      </c>
      <c r="O1680" s="197">
        <v>60542.394881685213</v>
      </c>
      <c r="P1680" s="198">
        <v>15136</v>
      </c>
      <c r="Q1680" s="198">
        <v>15136</v>
      </c>
      <c r="R1680" s="198">
        <v>15136</v>
      </c>
      <c r="S1680" s="199">
        <v>15134.394881685213</v>
      </c>
    </row>
    <row r="1681" spans="1:19" ht="25.5" outlineLevel="2" x14ac:dyDescent="0.2">
      <c r="A1681" s="12" t="s">
        <v>7</v>
      </c>
      <c r="B1681" s="2">
        <v>6</v>
      </c>
      <c r="C1681" s="446">
        <v>500201</v>
      </c>
      <c r="D1681" s="446">
        <v>20101</v>
      </c>
      <c r="E1681" s="5" t="s">
        <v>573</v>
      </c>
      <c r="F1681" s="5">
        <v>1</v>
      </c>
      <c r="G1681" s="506" t="s">
        <v>12</v>
      </c>
      <c r="H1681" s="456" t="s">
        <v>701</v>
      </c>
      <c r="I1681" s="13" t="s">
        <v>98</v>
      </c>
      <c r="J1681" s="179">
        <v>533</v>
      </c>
      <c r="K1681" s="180">
        <v>133</v>
      </c>
      <c r="L1681" s="180">
        <v>133</v>
      </c>
      <c r="M1681" s="180">
        <v>133</v>
      </c>
      <c r="N1681" s="469">
        <v>134</v>
      </c>
      <c r="O1681" s="194"/>
      <c r="P1681" s="195"/>
      <c r="Q1681" s="195"/>
      <c r="R1681" s="195"/>
      <c r="S1681" s="196"/>
    </row>
    <row r="1682" spans="1:19" ht="25.5" outlineLevel="2" x14ac:dyDescent="0.2">
      <c r="A1682" s="12" t="s">
        <v>7</v>
      </c>
      <c r="B1682" s="2">
        <v>6</v>
      </c>
      <c r="C1682" s="446">
        <v>500201</v>
      </c>
      <c r="D1682" s="446">
        <v>20101</v>
      </c>
      <c r="E1682" s="5" t="s">
        <v>573</v>
      </c>
      <c r="F1682" s="5">
        <v>1</v>
      </c>
      <c r="G1682" s="506" t="s">
        <v>12</v>
      </c>
      <c r="H1682" s="456">
        <v>2</v>
      </c>
      <c r="I1682" s="13" t="s">
        <v>99</v>
      </c>
      <c r="J1682" s="179">
        <v>0</v>
      </c>
      <c r="K1682" s="180">
        <v>0</v>
      </c>
      <c r="L1682" s="180">
        <v>0</v>
      </c>
      <c r="M1682" s="180">
        <v>0</v>
      </c>
      <c r="N1682" s="469">
        <v>0</v>
      </c>
      <c r="O1682" s="194"/>
      <c r="P1682" s="195"/>
      <c r="Q1682" s="195"/>
      <c r="R1682" s="195"/>
      <c r="S1682" s="196"/>
    </row>
    <row r="1683" spans="1:19" ht="25.5" outlineLevel="2" x14ac:dyDescent="0.2">
      <c r="A1683" s="12" t="s">
        <v>7</v>
      </c>
      <c r="B1683" s="2">
        <v>6</v>
      </c>
      <c r="C1683" s="446">
        <v>500201</v>
      </c>
      <c r="D1683" s="446">
        <v>20101</v>
      </c>
      <c r="E1683" s="5" t="s">
        <v>573</v>
      </c>
      <c r="F1683" s="5">
        <v>1</v>
      </c>
      <c r="G1683" s="506" t="s">
        <v>12</v>
      </c>
      <c r="H1683" s="456">
        <v>3</v>
      </c>
      <c r="I1683" s="13" t="s">
        <v>100</v>
      </c>
      <c r="J1683" s="179">
        <v>0</v>
      </c>
      <c r="K1683" s="180">
        <v>0</v>
      </c>
      <c r="L1683" s="180">
        <v>0</v>
      </c>
      <c r="M1683" s="180">
        <v>0</v>
      </c>
      <c r="N1683" s="469">
        <v>0</v>
      </c>
      <c r="O1683" s="194"/>
      <c r="P1683" s="195"/>
      <c r="Q1683" s="195"/>
      <c r="R1683" s="195"/>
      <c r="S1683" s="196"/>
    </row>
    <row r="1684" spans="1:19" ht="25.5" outlineLevel="2" x14ac:dyDescent="0.2">
      <c r="A1684" s="12" t="s">
        <v>7</v>
      </c>
      <c r="B1684" s="2">
        <v>6</v>
      </c>
      <c r="C1684" s="446">
        <v>500201</v>
      </c>
      <c r="D1684" s="446">
        <v>20101</v>
      </c>
      <c r="E1684" s="5" t="s">
        <v>573</v>
      </c>
      <c r="F1684" s="5">
        <v>1</v>
      </c>
      <c r="G1684" s="506" t="s">
        <v>12</v>
      </c>
      <c r="H1684" s="456">
        <v>4</v>
      </c>
      <c r="I1684" s="13" t="s">
        <v>101</v>
      </c>
      <c r="J1684" s="179">
        <v>0</v>
      </c>
      <c r="K1684" s="180">
        <v>0</v>
      </c>
      <c r="L1684" s="180">
        <v>0</v>
      </c>
      <c r="M1684" s="180">
        <v>0</v>
      </c>
      <c r="N1684" s="469">
        <v>0</v>
      </c>
      <c r="O1684" s="194"/>
      <c r="P1684" s="195"/>
      <c r="Q1684" s="195"/>
      <c r="R1684" s="195"/>
      <c r="S1684" s="196"/>
    </row>
    <row r="1685" spans="1:19" ht="25.5" outlineLevel="2" x14ac:dyDescent="0.2">
      <c r="A1685" s="12" t="s">
        <v>7</v>
      </c>
      <c r="B1685" s="2">
        <v>6</v>
      </c>
      <c r="C1685" s="446">
        <v>500201</v>
      </c>
      <c r="D1685" s="446">
        <v>20101</v>
      </c>
      <c r="E1685" s="5" t="s">
        <v>573</v>
      </c>
      <c r="F1685" s="5">
        <v>1</v>
      </c>
      <c r="G1685" s="506" t="s">
        <v>12</v>
      </c>
      <c r="H1685" s="456" t="s">
        <v>302</v>
      </c>
      <c r="I1685" s="13" t="s">
        <v>102</v>
      </c>
      <c r="J1685" s="179">
        <v>0</v>
      </c>
      <c r="K1685" s="180">
        <v>0</v>
      </c>
      <c r="L1685" s="180">
        <v>0</v>
      </c>
      <c r="M1685" s="180">
        <v>0</v>
      </c>
      <c r="N1685" s="469">
        <v>0</v>
      </c>
      <c r="O1685" s="194"/>
      <c r="P1685" s="195"/>
      <c r="Q1685" s="195"/>
      <c r="R1685" s="195"/>
      <c r="S1685" s="196"/>
    </row>
    <row r="1686" spans="1:19" ht="25.5" outlineLevel="2" x14ac:dyDescent="0.2">
      <c r="A1686" s="12" t="s">
        <v>7</v>
      </c>
      <c r="B1686" s="2">
        <v>6</v>
      </c>
      <c r="C1686" s="446">
        <v>500201</v>
      </c>
      <c r="D1686" s="446">
        <v>20101</v>
      </c>
      <c r="E1686" s="5" t="s">
        <v>573</v>
      </c>
      <c r="F1686" s="5">
        <v>1</v>
      </c>
      <c r="G1686" s="506" t="s">
        <v>12</v>
      </c>
      <c r="H1686" s="456">
        <v>6</v>
      </c>
      <c r="I1686" s="13" t="s">
        <v>103</v>
      </c>
      <c r="J1686" s="179">
        <v>0</v>
      </c>
      <c r="K1686" s="180">
        <v>0</v>
      </c>
      <c r="L1686" s="180">
        <v>0</v>
      </c>
      <c r="M1686" s="180">
        <v>0</v>
      </c>
      <c r="N1686" s="469">
        <v>0</v>
      </c>
      <c r="O1686" s="194"/>
      <c r="P1686" s="195"/>
      <c r="Q1686" s="195"/>
      <c r="R1686" s="195"/>
      <c r="S1686" s="196"/>
    </row>
    <row r="1687" spans="1:19" ht="25.5" outlineLevel="2" x14ac:dyDescent="0.2">
      <c r="A1687" s="12" t="s">
        <v>7</v>
      </c>
      <c r="B1687" s="2">
        <v>6</v>
      </c>
      <c r="C1687" s="446">
        <v>500201</v>
      </c>
      <c r="D1687" s="446">
        <v>20101</v>
      </c>
      <c r="E1687" s="5" t="s">
        <v>573</v>
      </c>
      <c r="F1687" s="5">
        <v>1</v>
      </c>
      <c r="G1687" s="506" t="s">
        <v>12</v>
      </c>
      <c r="H1687" s="456">
        <v>7</v>
      </c>
      <c r="I1687" s="13" t="s">
        <v>104</v>
      </c>
      <c r="J1687" s="179">
        <v>0</v>
      </c>
      <c r="K1687" s="180">
        <v>0</v>
      </c>
      <c r="L1687" s="180">
        <v>0</v>
      </c>
      <c r="M1687" s="180">
        <v>0</v>
      </c>
      <c r="N1687" s="469">
        <v>0</v>
      </c>
      <c r="O1687" s="194"/>
      <c r="P1687" s="195"/>
      <c r="Q1687" s="195"/>
      <c r="R1687" s="195"/>
      <c r="S1687" s="196"/>
    </row>
    <row r="1688" spans="1:19" ht="51" outlineLevel="2" x14ac:dyDescent="0.2">
      <c r="A1688" s="12" t="s">
        <v>7</v>
      </c>
      <c r="B1688" s="2">
        <v>6</v>
      </c>
      <c r="C1688" s="446">
        <v>500201</v>
      </c>
      <c r="D1688" s="446">
        <v>20101</v>
      </c>
      <c r="E1688" s="5" t="s">
        <v>573</v>
      </c>
      <c r="F1688" s="5">
        <v>1</v>
      </c>
      <c r="G1688" s="506" t="s">
        <v>12</v>
      </c>
      <c r="H1688" s="456">
        <v>8</v>
      </c>
      <c r="I1688" s="13" t="s">
        <v>105</v>
      </c>
      <c r="J1688" s="179">
        <v>0</v>
      </c>
      <c r="K1688" s="180">
        <v>0</v>
      </c>
      <c r="L1688" s="180">
        <v>0</v>
      </c>
      <c r="M1688" s="180">
        <v>0</v>
      </c>
      <c r="N1688" s="469">
        <v>0</v>
      </c>
      <c r="O1688" s="194"/>
      <c r="P1688" s="195"/>
      <c r="Q1688" s="195"/>
      <c r="R1688" s="195"/>
      <c r="S1688" s="196"/>
    </row>
    <row r="1689" spans="1:19" ht="25.5" outlineLevel="2" x14ac:dyDescent="0.2">
      <c r="A1689" s="12" t="s">
        <v>7</v>
      </c>
      <c r="B1689" s="2">
        <v>6</v>
      </c>
      <c r="C1689" s="446">
        <v>500201</v>
      </c>
      <c r="D1689" s="446">
        <v>20101</v>
      </c>
      <c r="E1689" s="5" t="s">
        <v>573</v>
      </c>
      <c r="F1689" s="5">
        <v>1</v>
      </c>
      <c r="G1689" s="506" t="s">
        <v>12</v>
      </c>
      <c r="H1689" s="456">
        <v>9</v>
      </c>
      <c r="I1689" s="13" t="s">
        <v>106</v>
      </c>
      <c r="J1689" s="179">
        <v>673</v>
      </c>
      <c r="K1689" s="180">
        <v>168</v>
      </c>
      <c r="L1689" s="180">
        <v>168</v>
      </c>
      <c r="M1689" s="180">
        <v>168</v>
      </c>
      <c r="N1689" s="469">
        <v>169</v>
      </c>
      <c r="O1689" s="194"/>
      <c r="P1689" s="195"/>
      <c r="Q1689" s="195"/>
      <c r="R1689" s="195"/>
      <c r="S1689" s="196"/>
    </row>
    <row r="1690" spans="1:19" ht="25.5" outlineLevel="2" x14ac:dyDescent="0.2">
      <c r="A1690" s="12" t="s">
        <v>7</v>
      </c>
      <c r="B1690" s="2">
        <v>6</v>
      </c>
      <c r="C1690" s="446">
        <v>500201</v>
      </c>
      <c r="D1690" s="446">
        <v>20101</v>
      </c>
      <c r="E1690" s="5" t="s">
        <v>573</v>
      </c>
      <c r="F1690" s="5">
        <v>1</v>
      </c>
      <c r="G1690" s="506" t="s">
        <v>12</v>
      </c>
      <c r="H1690" s="456">
        <v>10</v>
      </c>
      <c r="I1690" s="13" t="s">
        <v>107</v>
      </c>
      <c r="J1690" s="179">
        <v>1192</v>
      </c>
      <c r="K1690" s="180">
        <v>298</v>
      </c>
      <c r="L1690" s="180">
        <v>298</v>
      </c>
      <c r="M1690" s="180">
        <v>298</v>
      </c>
      <c r="N1690" s="469">
        <v>298</v>
      </c>
      <c r="O1690" s="194"/>
      <c r="P1690" s="195"/>
      <c r="Q1690" s="195"/>
      <c r="R1690" s="195"/>
      <c r="S1690" s="196"/>
    </row>
    <row r="1691" spans="1:19" ht="25.5" outlineLevel="2" x14ac:dyDescent="0.2">
      <c r="A1691" s="12" t="s">
        <v>7</v>
      </c>
      <c r="B1691" s="2">
        <v>6</v>
      </c>
      <c r="C1691" s="446">
        <v>500201</v>
      </c>
      <c r="D1691" s="446">
        <v>20101</v>
      </c>
      <c r="E1691" s="5" t="s">
        <v>573</v>
      </c>
      <c r="F1691" s="5">
        <v>1</v>
      </c>
      <c r="G1691" s="506" t="s">
        <v>12</v>
      </c>
      <c r="H1691" s="456">
        <v>11</v>
      </c>
      <c r="I1691" s="13" t="s">
        <v>108</v>
      </c>
      <c r="J1691" s="179">
        <v>520</v>
      </c>
      <c r="K1691" s="180">
        <v>130</v>
      </c>
      <c r="L1691" s="180">
        <v>130</v>
      </c>
      <c r="M1691" s="180">
        <v>130</v>
      </c>
      <c r="N1691" s="469">
        <v>130</v>
      </c>
      <c r="O1691" s="194"/>
      <c r="P1691" s="195"/>
      <c r="Q1691" s="195"/>
      <c r="R1691" s="195"/>
      <c r="S1691" s="196"/>
    </row>
    <row r="1692" spans="1:19" ht="25.5" outlineLevel="2" x14ac:dyDescent="0.2">
      <c r="A1692" s="12" t="s">
        <v>7</v>
      </c>
      <c r="B1692" s="2">
        <v>6</v>
      </c>
      <c r="C1692" s="446">
        <v>500201</v>
      </c>
      <c r="D1692" s="446">
        <v>20101</v>
      </c>
      <c r="E1692" s="5" t="s">
        <v>573</v>
      </c>
      <c r="F1692" s="5">
        <v>1</v>
      </c>
      <c r="G1692" s="506" t="s">
        <v>12</v>
      </c>
      <c r="H1692" s="456" t="s">
        <v>304</v>
      </c>
      <c r="I1692" s="13" t="s">
        <v>109</v>
      </c>
      <c r="J1692" s="179">
        <v>0</v>
      </c>
      <c r="K1692" s="180">
        <v>0</v>
      </c>
      <c r="L1692" s="180">
        <v>0</v>
      </c>
      <c r="M1692" s="180">
        <v>0</v>
      </c>
      <c r="N1692" s="469">
        <v>0</v>
      </c>
      <c r="O1692" s="194"/>
      <c r="P1692" s="195"/>
      <c r="Q1692" s="195"/>
      <c r="R1692" s="195"/>
      <c r="S1692" s="196"/>
    </row>
    <row r="1693" spans="1:19" ht="25.5" outlineLevel="2" x14ac:dyDescent="0.2">
      <c r="A1693" s="12" t="s">
        <v>7</v>
      </c>
      <c r="B1693" s="2">
        <v>6</v>
      </c>
      <c r="C1693" s="446">
        <v>500201</v>
      </c>
      <c r="D1693" s="446">
        <v>20101</v>
      </c>
      <c r="E1693" s="5" t="s">
        <v>573</v>
      </c>
      <c r="F1693" s="5">
        <v>1</v>
      </c>
      <c r="G1693" s="506" t="s">
        <v>12</v>
      </c>
      <c r="H1693" s="456">
        <v>15</v>
      </c>
      <c r="I1693" s="13" t="s">
        <v>110</v>
      </c>
      <c r="J1693" s="179">
        <v>0</v>
      </c>
      <c r="K1693" s="180">
        <v>0</v>
      </c>
      <c r="L1693" s="180">
        <v>0</v>
      </c>
      <c r="M1693" s="180">
        <v>0</v>
      </c>
      <c r="N1693" s="469">
        <v>0</v>
      </c>
      <c r="O1693" s="194"/>
      <c r="P1693" s="195"/>
      <c r="Q1693" s="195"/>
      <c r="R1693" s="195"/>
      <c r="S1693" s="196"/>
    </row>
    <row r="1694" spans="1:19" ht="25.5" outlineLevel="2" x14ac:dyDescent="0.2">
      <c r="A1694" s="12" t="s">
        <v>7</v>
      </c>
      <c r="B1694" s="2">
        <v>6</v>
      </c>
      <c r="C1694" s="446">
        <v>500201</v>
      </c>
      <c r="D1694" s="446">
        <v>20101</v>
      </c>
      <c r="E1694" s="5" t="s">
        <v>573</v>
      </c>
      <c r="F1694" s="5">
        <v>1</v>
      </c>
      <c r="G1694" s="506" t="s">
        <v>12</v>
      </c>
      <c r="H1694" s="456">
        <v>19</v>
      </c>
      <c r="I1694" s="13" t="s">
        <v>111</v>
      </c>
      <c r="J1694" s="179">
        <v>0</v>
      </c>
      <c r="K1694" s="180">
        <v>0</v>
      </c>
      <c r="L1694" s="180">
        <v>0</v>
      </c>
      <c r="M1694" s="180">
        <v>0</v>
      </c>
      <c r="N1694" s="469">
        <v>0</v>
      </c>
      <c r="O1694" s="194"/>
      <c r="P1694" s="195"/>
      <c r="Q1694" s="195"/>
      <c r="R1694" s="195"/>
      <c r="S1694" s="196"/>
    </row>
    <row r="1695" spans="1:19" ht="25.5" outlineLevel="2" x14ac:dyDescent="0.2">
      <c r="A1695" s="12" t="s">
        <v>7</v>
      </c>
      <c r="B1695" s="2">
        <v>6</v>
      </c>
      <c r="C1695" s="446">
        <v>500201</v>
      </c>
      <c r="D1695" s="446">
        <v>20101</v>
      </c>
      <c r="E1695" s="5" t="s">
        <v>573</v>
      </c>
      <c r="F1695" s="5">
        <v>1</v>
      </c>
      <c r="G1695" s="506" t="s">
        <v>12</v>
      </c>
      <c r="H1695" s="456" t="s">
        <v>316</v>
      </c>
      <c r="I1695" s="13" t="s">
        <v>112</v>
      </c>
      <c r="J1695" s="179">
        <v>936</v>
      </c>
      <c r="K1695" s="180">
        <v>234</v>
      </c>
      <c r="L1695" s="180">
        <v>234</v>
      </c>
      <c r="M1695" s="180">
        <v>234</v>
      </c>
      <c r="N1695" s="469">
        <v>234</v>
      </c>
      <c r="O1695" s="194"/>
      <c r="P1695" s="195"/>
      <c r="Q1695" s="195"/>
      <c r="R1695" s="195"/>
      <c r="S1695" s="196"/>
    </row>
    <row r="1696" spans="1:19" ht="25.5" outlineLevel="2" x14ac:dyDescent="0.2">
      <c r="A1696" s="12" t="s">
        <v>7</v>
      </c>
      <c r="B1696" s="2">
        <v>6</v>
      </c>
      <c r="C1696" s="446">
        <v>500201</v>
      </c>
      <c r="D1696" s="446">
        <v>20101</v>
      </c>
      <c r="E1696" s="5" t="s">
        <v>573</v>
      </c>
      <c r="F1696" s="5">
        <v>1</v>
      </c>
      <c r="G1696" s="506" t="s">
        <v>12</v>
      </c>
      <c r="H1696" s="456" t="s">
        <v>296</v>
      </c>
      <c r="I1696" s="13" t="s">
        <v>113</v>
      </c>
      <c r="J1696" s="179">
        <v>0</v>
      </c>
      <c r="K1696" s="180">
        <v>0</v>
      </c>
      <c r="L1696" s="180">
        <v>0</v>
      </c>
      <c r="M1696" s="180">
        <v>0</v>
      </c>
      <c r="N1696" s="469">
        <v>0</v>
      </c>
      <c r="O1696" s="194"/>
      <c r="P1696" s="195"/>
      <c r="Q1696" s="195"/>
      <c r="R1696" s="195"/>
      <c r="S1696" s="196"/>
    </row>
    <row r="1697" spans="1:19" ht="25.5" outlineLevel="2" x14ac:dyDescent="0.2">
      <c r="A1697" s="12" t="s">
        <v>7</v>
      </c>
      <c r="B1697" s="2">
        <v>6</v>
      </c>
      <c r="C1697" s="446">
        <v>500201</v>
      </c>
      <c r="D1697" s="446">
        <v>20101</v>
      </c>
      <c r="E1697" s="5" t="s">
        <v>573</v>
      </c>
      <c r="F1697" s="5">
        <v>1</v>
      </c>
      <c r="G1697" s="506" t="s">
        <v>12</v>
      </c>
      <c r="H1697" s="456">
        <v>23</v>
      </c>
      <c r="I1697" s="13" t="s">
        <v>114</v>
      </c>
      <c r="J1697" s="179">
        <v>0</v>
      </c>
      <c r="K1697" s="180">
        <v>0</v>
      </c>
      <c r="L1697" s="180">
        <v>0</v>
      </c>
      <c r="M1697" s="180">
        <v>0</v>
      </c>
      <c r="N1697" s="469">
        <v>0</v>
      </c>
      <c r="O1697" s="194"/>
      <c r="P1697" s="195"/>
      <c r="Q1697" s="195"/>
      <c r="R1697" s="195"/>
      <c r="S1697" s="196"/>
    </row>
    <row r="1698" spans="1:19" ht="25.5" outlineLevel="2" x14ac:dyDescent="0.2">
      <c r="A1698" s="12" t="s">
        <v>7</v>
      </c>
      <c r="B1698" s="2">
        <v>6</v>
      </c>
      <c r="C1698" s="446">
        <v>500201</v>
      </c>
      <c r="D1698" s="446">
        <v>20101</v>
      </c>
      <c r="E1698" s="5" t="s">
        <v>573</v>
      </c>
      <c r="F1698" s="5">
        <v>1</v>
      </c>
      <c r="G1698" s="506" t="s">
        <v>12</v>
      </c>
      <c r="H1698" s="456">
        <v>24</v>
      </c>
      <c r="I1698" s="13" t="s">
        <v>115</v>
      </c>
      <c r="J1698" s="179">
        <v>0</v>
      </c>
      <c r="K1698" s="180">
        <v>0</v>
      </c>
      <c r="L1698" s="180">
        <v>0</v>
      </c>
      <c r="M1698" s="180">
        <v>0</v>
      </c>
      <c r="N1698" s="469">
        <v>0</v>
      </c>
      <c r="O1698" s="194"/>
      <c r="P1698" s="195"/>
      <c r="Q1698" s="195"/>
      <c r="R1698" s="195"/>
      <c r="S1698" s="196"/>
    </row>
    <row r="1699" spans="1:19" ht="25.5" outlineLevel="2" x14ac:dyDescent="0.2">
      <c r="A1699" s="12" t="s">
        <v>7</v>
      </c>
      <c r="B1699" s="2">
        <v>6</v>
      </c>
      <c r="C1699" s="446">
        <v>500201</v>
      </c>
      <c r="D1699" s="446">
        <v>20101</v>
      </c>
      <c r="E1699" s="5" t="s">
        <v>573</v>
      </c>
      <c r="F1699" s="5">
        <v>1</v>
      </c>
      <c r="G1699" s="506" t="s">
        <v>12</v>
      </c>
      <c r="H1699" s="456">
        <v>25</v>
      </c>
      <c r="I1699" s="13" t="s">
        <v>116</v>
      </c>
      <c r="J1699" s="179">
        <v>552</v>
      </c>
      <c r="K1699" s="180">
        <v>138</v>
      </c>
      <c r="L1699" s="180">
        <v>138</v>
      </c>
      <c r="M1699" s="180">
        <v>138</v>
      </c>
      <c r="N1699" s="469">
        <v>138</v>
      </c>
      <c r="O1699" s="194"/>
      <c r="P1699" s="195"/>
      <c r="Q1699" s="195"/>
      <c r="R1699" s="195"/>
      <c r="S1699" s="196"/>
    </row>
    <row r="1700" spans="1:19" ht="25.5" outlineLevel="2" x14ac:dyDescent="0.2">
      <c r="A1700" s="12" t="s">
        <v>7</v>
      </c>
      <c r="B1700" s="2">
        <v>6</v>
      </c>
      <c r="C1700" s="446">
        <v>500201</v>
      </c>
      <c r="D1700" s="446">
        <v>20101</v>
      </c>
      <c r="E1700" s="5" t="s">
        <v>573</v>
      </c>
      <c r="F1700" s="5">
        <v>1</v>
      </c>
      <c r="G1700" s="506" t="s">
        <v>12</v>
      </c>
      <c r="H1700" s="456">
        <v>30</v>
      </c>
      <c r="I1700" s="13" t="s">
        <v>117</v>
      </c>
      <c r="J1700" s="179">
        <v>240</v>
      </c>
      <c r="K1700" s="180">
        <v>60</v>
      </c>
      <c r="L1700" s="180">
        <v>60</v>
      </c>
      <c r="M1700" s="180">
        <v>60</v>
      </c>
      <c r="N1700" s="469">
        <v>60</v>
      </c>
      <c r="O1700" s="194"/>
      <c r="P1700" s="195"/>
      <c r="Q1700" s="195"/>
      <c r="R1700" s="195"/>
      <c r="S1700" s="196"/>
    </row>
    <row r="1701" spans="1:19" ht="25.5" outlineLevel="2" x14ac:dyDescent="0.2">
      <c r="A1701" s="12" t="s">
        <v>7</v>
      </c>
      <c r="B1701" s="2">
        <v>6</v>
      </c>
      <c r="C1701" s="446">
        <v>500201</v>
      </c>
      <c r="D1701" s="446">
        <v>20101</v>
      </c>
      <c r="E1701" s="5" t="s">
        <v>573</v>
      </c>
      <c r="F1701" s="5">
        <v>1</v>
      </c>
      <c r="G1701" s="506" t="s">
        <v>12</v>
      </c>
      <c r="H1701" s="456">
        <v>31</v>
      </c>
      <c r="I1701" s="13" t="s">
        <v>118</v>
      </c>
      <c r="J1701" s="179">
        <v>0</v>
      </c>
      <c r="K1701" s="180">
        <v>0</v>
      </c>
      <c r="L1701" s="180">
        <v>0</v>
      </c>
      <c r="M1701" s="180">
        <v>0</v>
      </c>
      <c r="N1701" s="469">
        <v>0</v>
      </c>
      <c r="O1701" s="194"/>
      <c r="P1701" s="195"/>
      <c r="Q1701" s="195"/>
      <c r="R1701" s="195"/>
      <c r="S1701" s="196"/>
    </row>
    <row r="1702" spans="1:19" ht="25.5" outlineLevel="2" x14ac:dyDescent="0.2">
      <c r="A1702" s="12" t="s">
        <v>7</v>
      </c>
      <c r="B1702" s="2">
        <v>6</v>
      </c>
      <c r="C1702" s="446">
        <v>500201</v>
      </c>
      <c r="D1702" s="446">
        <v>20101</v>
      </c>
      <c r="E1702" s="5" t="s">
        <v>573</v>
      </c>
      <c r="F1702" s="5">
        <v>1</v>
      </c>
      <c r="G1702" s="506" t="s">
        <v>12</v>
      </c>
      <c r="H1702" s="456">
        <v>32</v>
      </c>
      <c r="I1702" s="13" t="s">
        <v>119</v>
      </c>
      <c r="J1702" s="179">
        <v>1200</v>
      </c>
      <c r="K1702" s="180">
        <v>300</v>
      </c>
      <c r="L1702" s="180">
        <v>300</v>
      </c>
      <c r="M1702" s="180">
        <v>300</v>
      </c>
      <c r="N1702" s="469">
        <v>300</v>
      </c>
      <c r="O1702" s="194"/>
      <c r="P1702" s="195"/>
      <c r="Q1702" s="195"/>
      <c r="R1702" s="195"/>
      <c r="S1702" s="196"/>
    </row>
    <row r="1703" spans="1:19" ht="38.25" outlineLevel="2" x14ac:dyDescent="0.2">
      <c r="A1703" s="12" t="s">
        <v>7</v>
      </c>
      <c r="B1703" s="2">
        <v>6</v>
      </c>
      <c r="C1703" s="446">
        <v>500201</v>
      </c>
      <c r="D1703" s="446">
        <v>20101</v>
      </c>
      <c r="E1703" s="5" t="s">
        <v>573</v>
      </c>
      <c r="F1703" s="5">
        <v>1</v>
      </c>
      <c r="G1703" s="506" t="s">
        <v>12</v>
      </c>
      <c r="H1703" s="456">
        <v>35</v>
      </c>
      <c r="I1703" s="13" t="s">
        <v>120</v>
      </c>
      <c r="J1703" s="179">
        <v>0</v>
      </c>
      <c r="K1703" s="180">
        <v>0</v>
      </c>
      <c r="L1703" s="180">
        <v>0</v>
      </c>
      <c r="M1703" s="180">
        <v>0</v>
      </c>
      <c r="N1703" s="469">
        <v>0</v>
      </c>
      <c r="O1703" s="194"/>
      <c r="P1703" s="195"/>
      <c r="Q1703" s="195"/>
      <c r="R1703" s="195"/>
      <c r="S1703" s="196"/>
    </row>
    <row r="1704" spans="1:19" ht="38.25" outlineLevel="2" x14ac:dyDescent="0.2">
      <c r="A1704" s="12" t="s">
        <v>7</v>
      </c>
      <c r="B1704" s="2">
        <v>6</v>
      </c>
      <c r="C1704" s="446">
        <v>500201</v>
      </c>
      <c r="D1704" s="446">
        <v>20101</v>
      </c>
      <c r="E1704" s="5" t="s">
        <v>573</v>
      </c>
      <c r="F1704" s="5">
        <v>1</v>
      </c>
      <c r="G1704" s="506" t="s">
        <v>12</v>
      </c>
      <c r="H1704" s="456">
        <v>40</v>
      </c>
      <c r="I1704" s="13" t="s">
        <v>121</v>
      </c>
      <c r="J1704" s="179">
        <v>1069</v>
      </c>
      <c r="K1704" s="180">
        <v>267</v>
      </c>
      <c r="L1704" s="180">
        <v>267</v>
      </c>
      <c r="M1704" s="180">
        <v>267</v>
      </c>
      <c r="N1704" s="469">
        <v>268</v>
      </c>
      <c r="O1704" s="194"/>
      <c r="P1704" s="195"/>
      <c r="Q1704" s="195"/>
      <c r="R1704" s="195"/>
      <c r="S1704" s="196"/>
    </row>
    <row r="1705" spans="1:19" ht="38.25" outlineLevel="2" x14ac:dyDescent="0.2">
      <c r="A1705" s="12" t="s">
        <v>7</v>
      </c>
      <c r="B1705" s="2">
        <v>6</v>
      </c>
      <c r="C1705" s="446">
        <v>500201</v>
      </c>
      <c r="D1705" s="446">
        <v>20101</v>
      </c>
      <c r="E1705" s="5" t="s">
        <v>573</v>
      </c>
      <c r="F1705" s="5">
        <v>1</v>
      </c>
      <c r="G1705" s="506" t="s">
        <v>12</v>
      </c>
      <c r="H1705" s="456">
        <v>68</v>
      </c>
      <c r="I1705" s="13" t="s">
        <v>122</v>
      </c>
      <c r="J1705" s="179">
        <v>0</v>
      </c>
      <c r="K1705" s="180">
        <v>0</v>
      </c>
      <c r="L1705" s="180">
        <v>0</v>
      </c>
      <c r="M1705" s="180">
        <v>0</v>
      </c>
      <c r="N1705" s="469">
        <v>0</v>
      </c>
      <c r="O1705" s="194"/>
      <c r="P1705" s="195"/>
      <c r="Q1705" s="195"/>
      <c r="R1705" s="195"/>
      <c r="S1705" s="196"/>
    </row>
    <row r="1706" spans="1:19" ht="38.25" outlineLevel="2" x14ac:dyDescent="0.2">
      <c r="A1706" s="12" t="s">
        <v>7</v>
      </c>
      <c r="B1706" s="2">
        <v>6</v>
      </c>
      <c r="C1706" s="446">
        <v>500201</v>
      </c>
      <c r="D1706" s="446">
        <v>20101</v>
      </c>
      <c r="E1706" s="5" t="s">
        <v>573</v>
      </c>
      <c r="F1706" s="5">
        <v>1</v>
      </c>
      <c r="G1706" s="506" t="s">
        <v>12</v>
      </c>
      <c r="H1706" s="456">
        <v>91</v>
      </c>
      <c r="I1706" s="13" t="s">
        <v>123</v>
      </c>
      <c r="J1706" s="179">
        <v>0</v>
      </c>
      <c r="K1706" s="180">
        <v>0</v>
      </c>
      <c r="L1706" s="180">
        <v>0</v>
      </c>
      <c r="M1706" s="180">
        <v>0</v>
      </c>
      <c r="N1706" s="469">
        <v>0</v>
      </c>
      <c r="O1706" s="194"/>
      <c r="P1706" s="195"/>
      <c r="Q1706" s="195"/>
      <c r="R1706" s="195"/>
      <c r="S1706" s="196"/>
    </row>
    <row r="1707" spans="1:19" outlineLevel="1" collapsed="1" x14ac:dyDescent="0.2">
      <c r="A1707" s="133"/>
      <c r="B1707" s="134">
        <v>6</v>
      </c>
      <c r="C1707" s="165">
        <v>500201</v>
      </c>
      <c r="D1707" s="165">
        <v>20101</v>
      </c>
      <c r="E1707" s="136"/>
      <c r="F1707" s="136">
        <v>1</v>
      </c>
      <c r="G1707" s="507" t="s">
        <v>12</v>
      </c>
      <c r="H1707" s="457"/>
      <c r="I1707" s="137"/>
      <c r="J1707" s="181">
        <v>6915</v>
      </c>
      <c r="K1707" s="182">
        <v>1728</v>
      </c>
      <c r="L1707" s="182">
        <v>1728</v>
      </c>
      <c r="M1707" s="182">
        <v>1728</v>
      </c>
      <c r="N1707" s="470">
        <v>1731</v>
      </c>
      <c r="O1707" s="197">
        <v>133204.95285461255</v>
      </c>
      <c r="P1707" s="198">
        <v>33301</v>
      </c>
      <c r="Q1707" s="198">
        <v>33301</v>
      </c>
      <c r="R1707" s="198">
        <v>33301</v>
      </c>
      <c r="S1707" s="199">
        <v>33301.952854612551</v>
      </c>
    </row>
    <row r="1708" spans="1:19" outlineLevel="2" x14ac:dyDescent="0.2">
      <c r="A1708" s="12" t="s">
        <v>7</v>
      </c>
      <c r="B1708" s="2">
        <v>7</v>
      </c>
      <c r="C1708" s="446">
        <v>501701</v>
      </c>
      <c r="D1708" s="446">
        <v>170101</v>
      </c>
      <c r="E1708" s="5" t="s">
        <v>221</v>
      </c>
      <c r="F1708" s="5">
        <v>1</v>
      </c>
      <c r="G1708" s="506" t="s">
        <v>12</v>
      </c>
      <c r="H1708" s="456" t="s">
        <v>701</v>
      </c>
      <c r="I1708" s="13" t="s">
        <v>98</v>
      </c>
      <c r="J1708" s="179">
        <v>1850</v>
      </c>
      <c r="K1708" s="180">
        <v>463</v>
      </c>
      <c r="L1708" s="180">
        <v>463</v>
      </c>
      <c r="M1708" s="180">
        <v>463</v>
      </c>
      <c r="N1708" s="469">
        <v>461</v>
      </c>
      <c r="O1708" s="194"/>
      <c r="P1708" s="195"/>
      <c r="Q1708" s="195"/>
      <c r="R1708" s="195"/>
      <c r="S1708" s="196"/>
    </row>
    <row r="1709" spans="1:19" ht="25.5" outlineLevel="2" x14ac:dyDescent="0.2">
      <c r="A1709" s="12" t="s">
        <v>7</v>
      </c>
      <c r="B1709" s="2">
        <v>7</v>
      </c>
      <c r="C1709" s="446">
        <v>501701</v>
      </c>
      <c r="D1709" s="446">
        <v>170101</v>
      </c>
      <c r="E1709" s="5" t="s">
        <v>221</v>
      </c>
      <c r="F1709" s="5">
        <v>1</v>
      </c>
      <c r="G1709" s="506" t="s">
        <v>12</v>
      </c>
      <c r="H1709" s="456">
        <v>2</v>
      </c>
      <c r="I1709" s="13" t="s">
        <v>99</v>
      </c>
      <c r="J1709" s="179">
        <v>0</v>
      </c>
      <c r="K1709" s="180">
        <v>0</v>
      </c>
      <c r="L1709" s="180">
        <v>0</v>
      </c>
      <c r="M1709" s="180">
        <v>0</v>
      </c>
      <c r="N1709" s="469">
        <v>0</v>
      </c>
      <c r="O1709" s="194"/>
      <c r="P1709" s="195"/>
      <c r="Q1709" s="195"/>
      <c r="R1709" s="195"/>
      <c r="S1709" s="196"/>
    </row>
    <row r="1710" spans="1:19" ht="25.5" outlineLevel="2" x14ac:dyDescent="0.2">
      <c r="A1710" s="12" t="s">
        <v>7</v>
      </c>
      <c r="B1710" s="2">
        <v>7</v>
      </c>
      <c r="C1710" s="446">
        <v>501701</v>
      </c>
      <c r="D1710" s="446">
        <v>170101</v>
      </c>
      <c r="E1710" s="5" t="s">
        <v>221</v>
      </c>
      <c r="F1710" s="5">
        <v>1</v>
      </c>
      <c r="G1710" s="506" t="s">
        <v>12</v>
      </c>
      <c r="H1710" s="456">
        <v>3</v>
      </c>
      <c r="I1710" s="13" t="s">
        <v>100</v>
      </c>
      <c r="J1710" s="179">
        <v>0</v>
      </c>
      <c r="K1710" s="180">
        <v>0</v>
      </c>
      <c r="L1710" s="180">
        <v>0</v>
      </c>
      <c r="M1710" s="180">
        <v>0</v>
      </c>
      <c r="N1710" s="469">
        <v>0</v>
      </c>
      <c r="O1710" s="194"/>
      <c r="P1710" s="195"/>
      <c r="Q1710" s="195"/>
      <c r="R1710" s="195"/>
      <c r="S1710" s="196"/>
    </row>
    <row r="1711" spans="1:19" ht="25.5" outlineLevel="2" x14ac:dyDescent="0.2">
      <c r="A1711" s="12" t="s">
        <v>7</v>
      </c>
      <c r="B1711" s="2">
        <v>7</v>
      </c>
      <c r="C1711" s="446">
        <v>501701</v>
      </c>
      <c r="D1711" s="446">
        <v>170101</v>
      </c>
      <c r="E1711" s="5" t="s">
        <v>221</v>
      </c>
      <c r="F1711" s="5">
        <v>1</v>
      </c>
      <c r="G1711" s="506" t="s">
        <v>12</v>
      </c>
      <c r="H1711" s="456">
        <v>4</v>
      </c>
      <c r="I1711" s="13" t="s">
        <v>101</v>
      </c>
      <c r="J1711" s="179">
        <v>0</v>
      </c>
      <c r="K1711" s="180">
        <v>0</v>
      </c>
      <c r="L1711" s="180">
        <v>0</v>
      </c>
      <c r="M1711" s="180">
        <v>0</v>
      </c>
      <c r="N1711" s="469">
        <v>0</v>
      </c>
      <c r="O1711" s="194"/>
      <c r="P1711" s="195"/>
      <c r="Q1711" s="195"/>
      <c r="R1711" s="195"/>
      <c r="S1711" s="196"/>
    </row>
    <row r="1712" spans="1:19" ht="25.5" outlineLevel="2" x14ac:dyDescent="0.2">
      <c r="A1712" s="12" t="s">
        <v>7</v>
      </c>
      <c r="B1712" s="2">
        <v>7</v>
      </c>
      <c r="C1712" s="446">
        <v>501701</v>
      </c>
      <c r="D1712" s="446">
        <v>170101</v>
      </c>
      <c r="E1712" s="5" t="s">
        <v>221</v>
      </c>
      <c r="F1712" s="5">
        <v>1</v>
      </c>
      <c r="G1712" s="506" t="s">
        <v>12</v>
      </c>
      <c r="H1712" s="456" t="s">
        <v>302</v>
      </c>
      <c r="I1712" s="13" t="s">
        <v>102</v>
      </c>
      <c r="J1712" s="179">
        <v>0</v>
      </c>
      <c r="K1712" s="180">
        <v>0</v>
      </c>
      <c r="L1712" s="180">
        <v>0</v>
      </c>
      <c r="M1712" s="180">
        <v>0</v>
      </c>
      <c r="N1712" s="469">
        <v>0</v>
      </c>
      <c r="O1712" s="194"/>
      <c r="P1712" s="195"/>
      <c r="Q1712" s="195"/>
      <c r="R1712" s="195"/>
      <c r="S1712" s="196"/>
    </row>
    <row r="1713" spans="1:19" outlineLevel="2" x14ac:dyDescent="0.2">
      <c r="A1713" s="12" t="s">
        <v>7</v>
      </c>
      <c r="B1713" s="2">
        <v>7</v>
      </c>
      <c r="C1713" s="446">
        <v>501701</v>
      </c>
      <c r="D1713" s="446">
        <v>170101</v>
      </c>
      <c r="E1713" s="5" t="s">
        <v>221</v>
      </c>
      <c r="F1713" s="5">
        <v>1</v>
      </c>
      <c r="G1713" s="506" t="s">
        <v>12</v>
      </c>
      <c r="H1713" s="456">
        <v>6</v>
      </c>
      <c r="I1713" s="13" t="s">
        <v>103</v>
      </c>
      <c r="J1713" s="179">
        <v>0</v>
      </c>
      <c r="K1713" s="180">
        <v>0</v>
      </c>
      <c r="L1713" s="180">
        <v>0</v>
      </c>
      <c r="M1713" s="180">
        <v>0</v>
      </c>
      <c r="N1713" s="469">
        <v>0</v>
      </c>
      <c r="O1713" s="194"/>
      <c r="P1713" s="195"/>
      <c r="Q1713" s="195"/>
      <c r="R1713" s="195"/>
      <c r="S1713" s="196"/>
    </row>
    <row r="1714" spans="1:19" outlineLevel="2" x14ac:dyDescent="0.2">
      <c r="A1714" s="12" t="s">
        <v>7</v>
      </c>
      <c r="B1714" s="2">
        <v>7</v>
      </c>
      <c r="C1714" s="446">
        <v>501701</v>
      </c>
      <c r="D1714" s="446">
        <v>170101</v>
      </c>
      <c r="E1714" s="5" t="s">
        <v>221</v>
      </c>
      <c r="F1714" s="5">
        <v>1</v>
      </c>
      <c r="G1714" s="506" t="s">
        <v>12</v>
      </c>
      <c r="H1714" s="456">
        <v>7</v>
      </c>
      <c r="I1714" s="13" t="s">
        <v>104</v>
      </c>
      <c r="J1714" s="179">
        <v>0</v>
      </c>
      <c r="K1714" s="180">
        <v>0</v>
      </c>
      <c r="L1714" s="180">
        <v>0</v>
      </c>
      <c r="M1714" s="180">
        <v>0</v>
      </c>
      <c r="N1714" s="469">
        <v>0</v>
      </c>
      <c r="O1714" s="194"/>
      <c r="P1714" s="195"/>
      <c r="Q1714" s="195"/>
      <c r="R1714" s="195"/>
      <c r="S1714" s="196"/>
    </row>
    <row r="1715" spans="1:19" ht="51" outlineLevel="2" x14ac:dyDescent="0.2">
      <c r="A1715" s="12" t="s">
        <v>7</v>
      </c>
      <c r="B1715" s="2">
        <v>7</v>
      </c>
      <c r="C1715" s="446">
        <v>501701</v>
      </c>
      <c r="D1715" s="446">
        <v>170101</v>
      </c>
      <c r="E1715" s="5" t="s">
        <v>221</v>
      </c>
      <c r="F1715" s="5">
        <v>1</v>
      </c>
      <c r="G1715" s="506" t="s">
        <v>12</v>
      </c>
      <c r="H1715" s="456">
        <v>8</v>
      </c>
      <c r="I1715" s="13" t="s">
        <v>105</v>
      </c>
      <c r="J1715" s="179">
        <v>0</v>
      </c>
      <c r="K1715" s="180">
        <v>0</v>
      </c>
      <c r="L1715" s="180">
        <v>0</v>
      </c>
      <c r="M1715" s="180">
        <v>0</v>
      </c>
      <c r="N1715" s="469">
        <v>0</v>
      </c>
      <c r="O1715" s="194"/>
      <c r="P1715" s="195"/>
      <c r="Q1715" s="195"/>
      <c r="R1715" s="195"/>
      <c r="S1715" s="196"/>
    </row>
    <row r="1716" spans="1:19" outlineLevel="2" x14ac:dyDescent="0.2">
      <c r="A1716" s="12" t="s">
        <v>7</v>
      </c>
      <c r="B1716" s="2">
        <v>7</v>
      </c>
      <c r="C1716" s="446">
        <v>501701</v>
      </c>
      <c r="D1716" s="446">
        <v>170101</v>
      </c>
      <c r="E1716" s="5" t="s">
        <v>221</v>
      </c>
      <c r="F1716" s="5">
        <v>1</v>
      </c>
      <c r="G1716" s="506" t="s">
        <v>12</v>
      </c>
      <c r="H1716" s="456">
        <v>9</v>
      </c>
      <c r="I1716" s="13" t="s">
        <v>106</v>
      </c>
      <c r="J1716" s="179">
        <v>0</v>
      </c>
      <c r="K1716" s="180">
        <v>0</v>
      </c>
      <c r="L1716" s="180">
        <v>0</v>
      </c>
      <c r="M1716" s="180">
        <v>0</v>
      </c>
      <c r="N1716" s="469">
        <v>0</v>
      </c>
      <c r="O1716" s="194"/>
      <c r="P1716" s="195"/>
      <c r="Q1716" s="195"/>
      <c r="R1716" s="195"/>
      <c r="S1716" s="196"/>
    </row>
    <row r="1717" spans="1:19" outlineLevel="2" x14ac:dyDescent="0.2">
      <c r="A1717" s="12" t="s">
        <v>7</v>
      </c>
      <c r="B1717" s="2">
        <v>7</v>
      </c>
      <c r="C1717" s="446">
        <v>501701</v>
      </c>
      <c r="D1717" s="446">
        <v>170101</v>
      </c>
      <c r="E1717" s="5" t="s">
        <v>221</v>
      </c>
      <c r="F1717" s="5">
        <v>1</v>
      </c>
      <c r="G1717" s="506" t="s">
        <v>12</v>
      </c>
      <c r="H1717" s="456">
        <v>10</v>
      </c>
      <c r="I1717" s="13" t="s">
        <v>107</v>
      </c>
      <c r="J1717" s="179">
        <v>2800</v>
      </c>
      <c r="K1717" s="180">
        <v>700</v>
      </c>
      <c r="L1717" s="180">
        <v>700</v>
      </c>
      <c r="M1717" s="180">
        <v>700</v>
      </c>
      <c r="N1717" s="469">
        <v>700</v>
      </c>
      <c r="O1717" s="194"/>
      <c r="P1717" s="195"/>
      <c r="Q1717" s="195"/>
      <c r="R1717" s="195"/>
      <c r="S1717" s="196"/>
    </row>
    <row r="1718" spans="1:19" ht="25.5" outlineLevel="2" x14ac:dyDescent="0.2">
      <c r="A1718" s="12" t="s">
        <v>7</v>
      </c>
      <c r="B1718" s="2">
        <v>7</v>
      </c>
      <c r="C1718" s="446">
        <v>501701</v>
      </c>
      <c r="D1718" s="446">
        <v>170101</v>
      </c>
      <c r="E1718" s="5" t="s">
        <v>221</v>
      </c>
      <c r="F1718" s="5">
        <v>1</v>
      </c>
      <c r="G1718" s="506" t="s">
        <v>12</v>
      </c>
      <c r="H1718" s="456">
        <v>11</v>
      </c>
      <c r="I1718" s="13" t="s">
        <v>108</v>
      </c>
      <c r="J1718" s="179">
        <v>1347</v>
      </c>
      <c r="K1718" s="180">
        <v>337</v>
      </c>
      <c r="L1718" s="180">
        <v>337</v>
      </c>
      <c r="M1718" s="180">
        <v>337</v>
      </c>
      <c r="N1718" s="469">
        <v>336</v>
      </c>
      <c r="O1718" s="194"/>
      <c r="P1718" s="195"/>
      <c r="Q1718" s="195"/>
      <c r="R1718" s="195"/>
      <c r="S1718" s="196"/>
    </row>
    <row r="1719" spans="1:19" outlineLevel="2" x14ac:dyDescent="0.2">
      <c r="A1719" s="12" t="s">
        <v>7</v>
      </c>
      <c r="B1719" s="2">
        <v>7</v>
      </c>
      <c r="C1719" s="446">
        <v>501701</v>
      </c>
      <c r="D1719" s="446">
        <v>170101</v>
      </c>
      <c r="E1719" s="5" t="s">
        <v>221</v>
      </c>
      <c r="F1719" s="5">
        <v>1</v>
      </c>
      <c r="G1719" s="506" t="s">
        <v>12</v>
      </c>
      <c r="H1719" s="456" t="s">
        <v>304</v>
      </c>
      <c r="I1719" s="13" t="s">
        <v>109</v>
      </c>
      <c r="J1719" s="179">
        <v>680</v>
      </c>
      <c r="K1719" s="180">
        <v>170</v>
      </c>
      <c r="L1719" s="180">
        <v>170</v>
      </c>
      <c r="M1719" s="180">
        <v>170</v>
      </c>
      <c r="N1719" s="469">
        <v>170</v>
      </c>
      <c r="O1719" s="194"/>
      <c r="P1719" s="195"/>
      <c r="Q1719" s="195"/>
      <c r="R1719" s="195"/>
      <c r="S1719" s="196"/>
    </row>
    <row r="1720" spans="1:19" ht="25.5" outlineLevel="2" x14ac:dyDescent="0.2">
      <c r="A1720" s="12" t="s">
        <v>7</v>
      </c>
      <c r="B1720" s="2">
        <v>7</v>
      </c>
      <c r="C1720" s="446">
        <v>501701</v>
      </c>
      <c r="D1720" s="446">
        <v>170101</v>
      </c>
      <c r="E1720" s="5" t="s">
        <v>221</v>
      </c>
      <c r="F1720" s="5">
        <v>1</v>
      </c>
      <c r="G1720" s="506" t="s">
        <v>12</v>
      </c>
      <c r="H1720" s="456">
        <v>15</v>
      </c>
      <c r="I1720" s="13" t="s">
        <v>110</v>
      </c>
      <c r="J1720" s="179">
        <v>0</v>
      </c>
      <c r="K1720" s="180">
        <v>0</v>
      </c>
      <c r="L1720" s="180">
        <v>0</v>
      </c>
      <c r="M1720" s="180">
        <v>0</v>
      </c>
      <c r="N1720" s="469">
        <v>0</v>
      </c>
      <c r="O1720" s="194"/>
      <c r="P1720" s="195"/>
      <c r="Q1720" s="195"/>
      <c r="R1720" s="195"/>
      <c r="S1720" s="196"/>
    </row>
    <row r="1721" spans="1:19" ht="25.5" outlineLevel="2" x14ac:dyDescent="0.2">
      <c r="A1721" s="12" t="s">
        <v>7</v>
      </c>
      <c r="B1721" s="2">
        <v>7</v>
      </c>
      <c r="C1721" s="446">
        <v>501701</v>
      </c>
      <c r="D1721" s="446">
        <v>170101</v>
      </c>
      <c r="E1721" s="5" t="s">
        <v>221</v>
      </c>
      <c r="F1721" s="5">
        <v>1</v>
      </c>
      <c r="G1721" s="506" t="s">
        <v>12</v>
      </c>
      <c r="H1721" s="456">
        <v>19</v>
      </c>
      <c r="I1721" s="13" t="s">
        <v>111</v>
      </c>
      <c r="J1721" s="179">
        <v>0</v>
      </c>
      <c r="K1721" s="180">
        <v>0</v>
      </c>
      <c r="L1721" s="180">
        <v>0</v>
      </c>
      <c r="M1721" s="180">
        <v>0</v>
      </c>
      <c r="N1721" s="469">
        <v>0</v>
      </c>
      <c r="O1721" s="194"/>
      <c r="P1721" s="195"/>
      <c r="Q1721" s="195"/>
      <c r="R1721" s="195"/>
      <c r="S1721" s="196"/>
    </row>
    <row r="1722" spans="1:19" ht="25.5" outlineLevel="2" x14ac:dyDescent="0.2">
      <c r="A1722" s="12" t="s">
        <v>7</v>
      </c>
      <c r="B1722" s="2">
        <v>7</v>
      </c>
      <c r="C1722" s="446">
        <v>501701</v>
      </c>
      <c r="D1722" s="446">
        <v>170101</v>
      </c>
      <c r="E1722" s="5" t="s">
        <v>221</v>
      </c>
      <c r="F1722" s="5">
        <v>1</v>
      </c>
      <c r="G1722" s="506" t="s">
        <v>12</v>
      </c>
      <c r="H1722" s="456" t="s">
        <v>316</v>
      </c>
      <c r="I1722" s="13" t="s">
        <v>112</v>
      </c>
      <c r="J1722" s="179">
        <v>2076</v>
      </c>
      <c r="K1722" s="180">
        <v>515</v>
      </c>
      <c r="L1722" s="180">
        <v>521</v>
      </c>
      <c r="M1722" s="180">
        <v>521</v>
      </c>
      <c r="N1722" s="469">
        <v>519</v>
      </c>
      <c r="O1722" s="194"/>
      <c r="P1722" s="195"/>
      <c r="Q1722" s="195"/>
      <c r="R1722" s="195"/>
      <c r="S1722" s="196"/>
    </row>
    <row r="1723" spans="1:19" outlineLevel="2" x14ac:dyDescent="0.2">
      <c r="A1723" s="12" t="s">
        <v>7</v>
      </c>
      <c r="B1723" s="2">
        <v>7</v>
      </c>
      <c r="C1723" s="446">
        <v>501701</v>
      </c>
      <c r="D1723" s="446">
        <v>170101</v>
      </c>
      <c r="E1723" s="5" t="s">
        <v>221</v>
      </c>
      <c r="F1723" s="5">
        <v>1</v>
      </c>
      <c r="G1723" s="506" t="s">
        <v>12</v>
      </c>
      <c r="H1723" s="456" t="s">
        <v>296</v>
      </c>
      <c r="I1723" s="13" t="s">
        <v>113</v>
      </c>
      <c r="J1723" s="179">
        <v>2397</v>
      </c>
      <c r="K1723" s="180">
        <v>597</v>
      </c>
      <c r="L1723" s="180">
        <v>600</v>
      </c>
      <c r="M1723" s="180">
        <v>600</v>
      </c>
      <c r="N1723" s="469">
        <v>600</v>
      </c>
      <c r="O1723" s="194"/>
      <c r="P1723" s="195"/>
      <c r="Q1723" s="195"/>
      <c r="R1723" s="195"/>
      <c r="S1723" s="196"/>
    </row>
    <row r="1724" spans="1:19" ht="25.5" outlineLevel="2" x14ac:dyDescent="0.2">
      <c r="A1724" s="12" t="s">
        <v>7</v>
      </c>
      <c r="B1724" s="2">
        <v>7</v>
      </c>
      <c r="C1724" s="446">
        <v>501701</v>
      </c>
      <c r="D1724" s="446">
        <v>170101</v>
      </c>
      <c r="E1724" s="5" t="s">
        <v>221</v>
      </c>
      <c r="F1724" s="5">
        <v>1</v>
      </c>
      <c r="G1724" s="506" t="s">
        <v>12</v>
      </c>
      <c r="H1724" s="456">
        <v>23</v>
      </c>
      <c r="I1724" s="13" t="s">
        <v>114</v>
      </c>
      <c r="J1724" s="179">
        <v>780</v>
      </c>
      <c r="K1724" s="180">
        <v>195</v>
      </c>
      <c r="L1724" s="180">
        <v>195</v>
      </c>
      <c r="M1724" s="180">
        <v>195</v>
      </c>
      <c r="N1724" s="469">
        <v>195</v>
      </c>
      <c r="O1724" s="194"/>
      <c r="P1724" s="195"/>
      <c r="Q1724" s="195"/>
      <c r="R1724" s="195"/>
      <c r="S1724" s="196"/>
    </row>
    <row r="1725" spans="1:19" ht="25.5" outlineLevel="2" x14ac:dyDescent="0.2">
      <c r="A1725" s="12" t="s">
        <v>7</v>
      </c>
      <c r="B1725" s="2">
        <v>7</v>
      </c>
      <c r="C1725" s="446">
        <v>501701</v>
      </c>
      <c r="D1725" s="446">
        <v>170101</v>
      </c>
      <c r="E1725" s="5" t="s">
        <v>221</v>
      </c>
      <c r="F1725" s="5">
        <v>1</v>
      </c>
      <c r="G1725" s="506" t="s">
        <v>12</v>
      </c>
      <c r="H1725" s="456">
        <v>24</v>
      </c>
      <c r="I1725" s="13" t="s">
        <v>115</v>
      </c>
      <c r="J1725" s="179">
        <v>340</v>
      </c>
      <c r="K1725" s="180">
        <v>85</v>
      </c>
      <c r="L1725" s="180">
        <v>85</v>
      </c>
      <c r="M1725" s="180">
        <v>85</v>
      </c>
      <c r="N1725" s="469">
        <v>85</v>
      </c>
      <c r="O1725" s="194"/>
      <c r="P1725" s="195"/>
      <c r="Q1725" s="195"/>
      <c r="R1725" s="195"/>
      <c r="S1725" s="196"/>
    </row>
    <row r="1726" spans="1:19" outlineLevel="2" x14ac:dyDescent="0.2">
      <c r="A1726" s="12" t="s">
        <v>7</v>
      </c>
      <c r="B1726" s="2">
        <v>7</v>
      </c>
      <c r="C1726" s="446">
        <v>501701</v>
      </c>
      <c r="D1726" s="446">
        <v>170101</v>
      </c>
      <c r="E1726" s="5" t="s">
        <v>221</v>
      </c>
      <c r="F1726" s="5">
        <v>1</v>
      </c>
      <c r="G1726" s="506" t="s">
        <v>12</v>
      </c>
      <c r="H1726" s="456">
        <v>25</v>
      </c>
      <c r="I1726" s="13" t="s">
        <v>116</v>
      </c>
      <c r="J1726" s="179">
        <v>2080</v>
      </c>
      <c r="K1726" s="180">
        <v>520</v>
      </c>
      <c r="L1726" s="180">
        <v>520</v>
      </c>
      <c r="M1726" s="180">
        <v>520</v>
      </c>
      <c r="N1726" s="469">
        <v>520</v>
      </c>
      <c r="O1726" s="194"/>
      <c r="P1726" s="195"/>
      <c r="Q1726" s="195"/>
      <c r="R1726" s="195"/>
      <c r="S1726" s="196"/>
    </row>
    <row r="1727" spans="1:19" ht="25.5" outlineLevel="2" x14ac:dyDescent="0.2">
      <c r="A1727" s="12" t="s">
        <v>7</v>
      </c>
      <c r="B1727" s="2">
        <v>7</v>
      </c>
      <c r="C1727" s="446">
        <v>501701</v>
      </c>
      <c r="D1727" s="446">
        <v>170101</v>
      </c>
      <c r="E1727" s="5" t="s">
        <v>221</v>
      </c>
      <c r="F1727" s="5">
        <v>1</v>
      </c>
      <c r="G1727" s="506" t="s">
        <v>12</v>
      </c>
      <c r="H1727" s="456">
        <v>30</v>
      </c>
      <c r="I1727" s="13" t="s">
        <v>117</v>
      </c>
      <c r="J1727" s="179">
        <v>0</v>
      </c>
      <c r="K1727" s="180">
        <v>0</v>
      </c>
      <c r="L1727" s="180">
        <v>0</v>
      </c>
      <c r="M1727" s="180">
        <v>0</v>
      </c>
      <c r="N1727" s="469">
        <v>0</v>
      </c>
      <c r="O1727" s="194"/>
      <c r="P1727" s="195"/>
      <c r="Q1727" s="195"/>
      <c r="R1727" s="195"/>
      <c r="S1727" s="196"/>
    </row>
    <row r="1728" spans="1:19" ht="25.5" outlineLevel="2" x14ac:dyDescent="0.2">
      <c r="A1728" s="12" t="s">
        <v>7</v>
      </c>
      <c r="B1728" s="2">
        <v>7</v>
      </c>
      <c r="C1728" s="446">
        <v>501701</v>
      </c>
      <c r="D1728" s="446">
        <v>170101</v>
      </c>
      <c r="E1728" s="5" t="s">
        <v>221</v>
      </c>
      <c r="F1728" s="5">
        <v>1</v>
      </c>
      <c r="G1728" s="506" t="s">
        <v>12</v>
      </c>
      <c r="H1728" s="456">
        <v>31</v>
      </c>
      <c r="I1728" s="13" t="s">
        <v>118</v>
      </c>
      <c r="J1728" s="179">
        <v>0</v>
      </c>
      <c r="K1728" s="180">
        <v>0</v>
      </c>
      <c r="L1728" s="180">
        <v>0</v>
      </c>
      <c r="M1728" s="180">
        <v>0</v>
      </c>
      <c r="N1728" s="469">
        <v>0</v>
      </c>
      <c r="O1728" s="194"/>
      <c r="P1728" s="195"/>
      <c r="Q1728" s="195"/>
      <c r="R1728" s="195"/>
      <c r="S1728" s="196"/>
    </row>
    <row r="1729" spans="1:19" ht="25.5" outlineLevel="2" x14ac:dyDescent="0.2">
      <c r="A1729" s="12" t="s">
        <v>7</v>
      </c>
      <c r="B1729" s="2">
        <v>7</v>
      </c>
      <c r="C1729" s="446">
        <v>501701</v>
      </c>
      <c r="D1729" s="446">
        <v>170101</v>
      </c>
      <c r="E1729" s="5" t="s">
        <v>221</v>
      </c>
      <c r="F1729" s="5">
        <v>1</v>
      </c>
      <c r="G1729" s="506" t="s">
        <v>12</v>
      </c>
      <c r="H1729" s="456">
        <v>32</v>
      </c>
      <c r="I1729" s="13" t="s">
        <v>119</v>
      </c>
      <c r="J1729" s="179">
        <v>4500</v>
      </c>
      <c r="K1729" s="180">
        <v>1125</v>
      </c>
      <c r="L1729" s="180">
        <v>1125</v>
      </c>
      <c r="M1729" s="180">
        <v>1125</v>
      </c>
      <c r="N1729" s="469">
        <v>1125</v>
      </c>
      <c r="O1729" s="194"/>
      <c r="P1729" s="195"/>
      <c r="Q1729" s="195"/>
      <c r="R1729" s="195"/>
      <c r="S1729" s="196"/>
    </row>
    <row r="1730" spans="1:19" ht="38.25" outlineLevel="2" x14ac:dyDescent="0.2">
      <c r="A1730" s="12" t="s">
        <v>7</v>
      </c>
      <c r="B1730" s="2">
        <v>7</v>
      </c>
      <c r="C1730" s="446">
        <v>501701</v>
      </c>
      <c r="D1730" s="446">
        <v>170101</v>
      </c>
      <c r="E1730" s="5" t="s">
        <v>221</v>
      </c>
      <c r="F1730" s="5">
        <v>1</v>
      </c>
      <c r="G1730" s="506" t="s">
        <v>12</v>
      </c>
      <c r="H1730" s="456">
        <v>35</v>
      </c>
      <c r="I1730" s="13" t="s">
        <v>120</v>
      </c>
      <c r="J1730" s="179">
        <v>0</v>
      </c>
      <c r="K1730" s="180">
        <v>0</v>
      </c>
      <c r="L1730" s="180">
        <v>0</v>
      </c>
      <c r="M1730" s="180">
        <v>0</v>
      </c>
      <c r="N1730" s="469">
        <v>0</v>
      </c>
      <c r="O1730" s="194"/>
      <c r="P1730" s="195"/>
      <c r="Q1730" s="195"/>
      <c r="R1730" s="195"/>
      <c r="S1730" s="196"/>
    </row>
    <row r="1731" spans="1:19" ht="38.25" outlineLevel="2" x14ac:dyDescent="0.2">
      <c r="A1731" s="12" t="s">
        <v>7</v>
      </c>
      <c r="B1731" s="2">
        <v>7</v>
      </c>
      <c r="C1731" s="446">
        <v>501701</v>
      </c>
      <c r="D1731" s="446">
        <v>170101</v>
      </c>
      <c r="E1731" s="5" t="s">
        <v>221</v>
      </c>
      <c r="F1731" s="5">
        <v>1</v>
      </c>
      <c r="G1731" s="506" t="s">
        <v>12</v>
      </c>
      <c r="H1731" s="456">
        <v>40</v>
      </c>
      <c r="I1731" s="13" t="s">
        <v>121</v>
      </c>
      <c r="J1731" s="179">
        <v>1308</v>
      </c>
      <c r="K1731" s="180">
        <v>327</v>
      </c>
      <c r="L1731" s="180">
        <v>327</v>
      </c>
      <c r="M1731" s="180">
        <v>327</v>
      </c>
      <c r="N1731" s="469">
        <v>327</v>
      </c>
      <c r="O1731" s="194"/>
      <c r="P1731" s="195"/>
      <c r="Q1731" s="195"/>
      <c r="R1731" s="195"/>
      <c r="S1731" s="196"/>
    </row>
    <row r="1732" spans="1:19" ht="38.25" outlineLevel="2" x14ac:dyDescent="0.2">
      <c r="A1732" s="12" t="s">
        <v>7</v>
      </c>
      <c r="B1732" s="2">
        <v>7</v>
      </c>
      <c r="C1732" s="446">
        <v>501701</v>
      </c>
      <c r="D1732" s="446">
        <v>170101</v>
      </c>
      <c r="E1732" s="5" t="s">
        <v>221</v>
      </c>
      <c r="F1732" s="5">
        <v>1</v>
      </c>
      <c r="G1732" s="506" t="s">
        <v>12</v>
      </c>
      <c r="H1732" s="456">
        <v>68</v>
      </c>
      <c r="I1732" s="13" t="s">
        <v>122</v>
      </c>
      <c r="J1732" s="179">
        <v>0</v>
      </c>
      <c r="K1732" s="180">
        <v>0</v>
      </c>
      <c r="L1732" s="180">
        <v>0</v>
      </c>
      <c r="M1732" s="180">
        <v>0</v>
      </c>
      <c r="N1732" s="469">
        <v>0</v>
      </c>
      <c r="O1732" s="194"/>
      <c r="P1732" s="195"/>
      <c r="Q1732" s="195"/>
      <c r="R1732" s="195"/>
      <c r="S1732" s="196"/>
    </row>
    <row r="1733" spans="1:19" ht="38.25" outlineLevel="2" x14ac:dyDescent="0.2">
      <c r="A1733" s="12" t="s">
        <v>7</v>
      </c>
      <c r="B1733" s="2">
        <v>7</v>
      </c>
      <c r="C1733" s="446">
        <v>501701</v>
      </c>
      <c r="D1733" s="446">
        <v>170101</v>
      </c>
      <c r="E1733" s="5" t="s">
        <v>221</v>
      </c>
      <c r="F1733" s="5">
        <v>1</v>
      </c>
      <c r="G1733" s="506" t="s">
        <v>12</v>
      </c>
      <c r="H1733" s="456">
        <v>91</v>
      </c>
      <c r="I1733" s="13" t="s">
        <v>123</v>
      </c>
      <c r="J1733" s="179">
        <v>0</v>
      </c>
      <c r="K1733" s="180">
        <v>0</v>
      </c>
      <c r="L1733" s="180">
        <v>0</v>
      </c>
      <c r="M1733" s="180">
        <v>0</v>
      </c>
      <c r="N1733" s="469">
        <v>0</v>
      </c>
      <c r="O1733" s="194"/>
      <c r="P1733" s="195"/>
      <c r="Q1733" s="195"/>
      <c r="R1733" s="195"/>
      <c r="S1733" s="196"/>
    </row>
    <row r="1734" spans="1:19" outlineLevel="1" collapsed="1" x14ac:dyDescent="0.2">
      <c r="A1734" s="133"/>
      <c r="B1734" s="134">
        <v>7</v>
      </c>
      <c r="C1734" s="165">
        <v>501701</v>
      </c>
      <c r="D1734" s="165">
        <v>170101</v>
      </c>
      <c r="E1734" s="136"/>
      <c r="F1734" s="136">
        <v>1</v>
      </c>
      <c r="G1734" s="507" t="s">
        <v>12</v>
      </c>
      <c r="H1734" s="457"/>
      <c r="I1734" s="137"/>
      <c r="J1734" s="181">
        <v>20158</v>
      </c>
      <c r="K1734" s="182">
        <v>5034</v>
      </c>
      <c r="L1734" s="182">
        <v>5043</v>
      </c>
      <c r="M1734" s="182">
        <v>5043</v>
      </c>
      <c r="N1734" s="470">
        <v>5038</v>
      </c>
      <c r="O1734" s="197">
        <v>522401.24502722698</v>
      </c>
      <c r="P1734" s="198">
        <v>129364.01535714819</v>
      </c>
      <c r="Q1734" s="198">
        <v>131012.6950357223</v>
      </c>
      <c r="R1734" s="198">
        <v>131012.6950357223</v>
      </c>
      <c r="S1734" s="199">
        <v>131011.83959863424</v>
      </c>
    </row>
    <row r="1735" spans="1:19" outlineLevel="2" x14ac:dyDescent="0.2">
      <c r="A1735" s="12" t="s">
        <v>7</v>
      </c>
      <c r="B1735" s="2">
        <v>7</v>
      </c>
      <c r="C1735" s="446">
        <v>501702</v>
      </c>
      <c r="D1735" s="446">
        <v>170201</v>
      </c>
      <c r="E1735" s="5" t="s">
        <v>222</v>
      </c>
      <c r="F1735" s="5">
        <v>1</v>
      </c>
      <c r="G1735" s="506" t="s">
        <v>12</v>
      </c>
      <c r="H1735" s="456" t="s">
        <v>701</v>
      </c>
      <c r="I1735" s="13" t="s">
        <v>98</v>
      </c>
      <c r="J1735" s="179">
        <v>0</v>
      </c>
      <c r="K1735" s="180">
        <v>0</v>
      </c>
      <c r="L1735" s="180">
        <v>0</v>
      </c>
      <c r="M1735" s="180">
        <v>0</v>
      </c>
      <c r="N1735" s="469">
        <v>0</v>
      </c>
      <c r="O1735" s="194"/>
      <c r="P1735" s="195"/>
      <c r="Q1735" s="195"/>
      <c r="R1735" s="195"/>
      <c r="S1735" s="196"/>
    </row>
    <row r="1736" spans="1:19" ht="25.5" outlineLevel="2" x14ac:dyDescent="0.2">
      <c r="A1736" s="12" t="s">
        <v>7</v>
      </c>
      <c r="B1736" s="2">
        <v>7</v>
      </c>
      <c r="C1736" s="446">
        <v>501702</v>
      </c>
      <c r="D1736" s="446">
        <v>170201</v>
      </c>
      <c r="E1736" s="5" t="s">
        <v>222</v>
      </c>
      <c r="F1736" s="5">
        <v>1</v>
      </c>
      <c r="G1736" s="506" t="s">
        <v>12</v>
      </c>
      <c r="H1736" s="456">
        <v>2</v>
      </c>
      <c r="I1736" s="13" t="s">
        <v>99</v>
      </c>
      <c r="J1736" s="179">
        <v>0</v>
      </c>
      <c r="K1736" s="180">
        <v>0</v>
      </c>
      <c r="L1736" s="180">
        <v>0</v>
      </c>
      <c r="M1736" s="180">
        <v>0</v>
      </c>
      <c r="N1736" s="469">
        <v>0</v>
      </c>
      <c r="O1736" s="194"/>
      <c r="P1736" s="195"/>
      <c r="Q1736" s="195"/>
      <c r="R1736" s="195"/>
      <c r="S1736" s="196"/>
    </row>
    <row r="1737" spans="1:19" ht="25.5" outlineLevel="2" x14ac:dyDescent="0.2">
      <c r="A1737" s="12" t="s">
        <v>7</v>
      </c>
      <c r="B1737" s="2">
        <v>7</v>
      </c>
      <c r="C1737" s="446">
        <v>501702</v>
      </c>
      <c r="D1737" s="446">
        <v>170201</v>
      </c>
      <c r="E1737" s="5" t="s">
        <v>222</v>
      </c>
      <c r="F1737" s="5">
        <v>1</v>
      </c>
      <c r="G1737" s="506" t="s">
        <v>12</v>
      </c>
      <c r="H1737" s="456">
        <v>3</v>
      </c>
      <c r="I1737" s="13" t="s">
        <v>100</v>
      </c>
      <c r="J1737" s="179">
        <v>0</v>
      </c>
      <c r="K1737" s="180">
        <v>0</v>
      </c>
      <c r="L1737" s="180">
        <v>0</v>
      </c>
      <c r="M1737" s="180">
        <v>0</v>
      </c>
      <c r="N1737" s="469">
        <v>0</v>
      </c>
      <c r="O1737" s="194"/>
      <c r="P1737" s="195"/>
      <c r="Q1737" s="195"/>
      <c r="R1737" s="195"/>
      <c r="S1737" s="196"/>
    </row>
    <row r="1738" spans="1:19" ht="25.5" outlineLevel="2" x14ac:dyDescent="0.2">
      <c r="A1738" s="12" t="s">
        <v>7</v>
      </c>
      <c r="B1738" s="2">
        <v>7</v>
      </c>
      <c r="C1738" s="446">
        <v>501702</v>
      </c>
      <c r="D1738" s="446">
        <v>170201</v>
      </c>
      <c r="E1738" s="5" t="s">
        <v>222</v>
      </c>
      <c r="F1738" s="5">
        <v>1</v>
      </c>
      <c r="G1738" s="506" t="s">
        <v>12</v>
      </c>
      <c r="H1738" s="456">
        <v>4</v>
      </c>
      <c r="I1738" s="13" t="s">
        <v>101</v>
      </c>
      <c r="J1738" s="179">
        <v>0</v>
      </c>
      <c r="K1738" s="180">
        <v>0</v>
      </c>
      <c r="L1738" s="180">
        <v>0</v>
      </c>
      <c r="M1738" s="180">
        <v>0</v>
      </c>
      <c r="N1738" s="469">
        <v>0</v>
      </c>
      <c r="O1738" s="194"/>
      <c r="P1738" s="195"/>
      <c r="Q1738" s="195"/>
      <c r="R1738" s="195"/>
      <c r="S1738" s="196"/>
    </row>
    <row r="1739" spans="1:19" ht="25.5" outlineLevel="2" x14ac:dyDescent="0.2">
      <c r="A1739" s="12" t="s">
        <v>7</v>
      </c>
      <c r="B1739" s="2">
        <v>7</v>
      </c>
      <c r="C1739" s="446">
        <v>501702</v>
      </c>
      <c r="D1739" s="446">
        <v>170201</v>
      </c>
      <c r="E1739" s="5" t="s">
        <v>222</v>
      </c>
      <c r="F1739" s="5">
        <v>1</v>
      </c>
      <c r="G1739" s="506" t="s">
        <v>12</v>
      </c>
      <c r="H1739" s="456" t="s">
        <v>302</v>
      </c>
      <c r="I1739" s="13" t="s">
        <v>102</v>
      </c>
      <c r="J1739" s="179">
        <v>0</v>
      </c>
      <c r="K1739" s="180">
        <v>0</v>
      </c>
      <c r="L1739" s="180">
        <v>0</v>
      </c>
      <c r="M1739" s="180">
        <v>0</v>
      </c>
      <c r="N1739" s="469">
        <v>0</v>
      </c>
      <c r="O1739" s="194"/>
      <c r="P1739" s="195"/>
      <c r="Q1739" s="195"/>
      <c r="R1739" s="195"/>
      <c r="S1739" s="196"/>
    </row>
    <row r="1740" spans="1:19" outlineLevel="2" x14ac:dyDescent="0.2">
      <c r="A1740" s="12" t="s">
        <v>7</v>
      </c>
      <c r="B1740" s="2">
        <v>7</v>
      </c>
      <c r="C1740" s="446">
        <v>501702</v>
      </c>
      <c r="D1740" s="446">
        <v>170201</v>
      </c>
      <c r="E1740" s="5" t="s">
        <v>222</v>
      </c>
      <c r="F1740" s="5">
        <v>1</v>
      </c>
      <c r="G1740" s="506" t="s">
        <v>12</v>
      </c>
      <c r="H1740" s="456">
        <v>6</v>
      </c>
      <c r="I1740" s="13" t="s">
        <v>103</v>
      </c>
      <c r="J1740" s="179">
        <v>0</v>
      </c>
      <c r="K1740" s="180">
        <v>0</v>
      </c>
      <c r="L1740" s="180">
        <v>0</v>
      </c>
      <c r="M1740" s="180">
        <v>0</v>
      </c>
      <c r="N1740" s="469">
        <v>0</v>
      </c>
      <c r="O1740" s="194"/>
      <c r="P1740" s="195"/>
      <c r="Q1740" s="195"/>
      <c r="R1740" s="195"/>
      <c r="S1740" s="196"/>
    </row>
    <row r="1741" spans="1:19" outlineLevel="2" x14ac:dyDescent="0.2">
      <c r="A1741" s="12" t="s">
        <v>7</v>
      </c>
      <c r="B1741" s="2">
        <v>7</v>
      </c>
      <c r="C1741" s="446">
        <v>501702</v>
      </c>
      <c r="D1741" s="446">
        <v>170201</v>
      </c>
      <c r="E1741" s="5" t="s">
        <v>222</v>
      </c>
      <c r="F1741" s="5">
        <v>1</v>
      </c>
      <c r="G1741" s="506" t="s">
        <v>12</v>
      </c>
      <c r="H1741" s="456">
        <v>7</v>
      </c>
      <c r="I1741" s="13" t="s">
        <v>104</v>
      </c>
      <c r="J1741" s="179">
        <v>0</v>
      </c>
      <c r="K1741" s="180">
        <v>0</v>
      </c>
      <c r="L1741" s="180">
        <v>0</v>
      </c>
      <c r="M1741" s="180">
        <v>0</v>
      </c>
      <c r="N1741" s="469">
        <v>0</v>
      </c>
      <c r="O1741" s="194"/>
      <c r="P1741" s="195"/>
      <c r="Q1741" s="195"/>
      <c r="R1741" s="195"/>
      <c r="S1741" s="196"/>
    </row>
    <row r="1742" spans="1:19" ht="51" outlineLevel="2" x14ac:dyDescent="0.2">
      <c r="A1742" s="12" t="s">
        <v>7</v>
      </c>
      <c r="B1742" s="2">
        <v>7</v>
      </c>
      <c r="C1742" s="446">
        <v>501702</v>
      </c>
      <c r="D1742" s="446">
        <v>170201</v>
      </c>
      <c r="E1742" s="5" t="s">
        <v>222</v>
      </c>
      <c r="F1742" s="5">
        <v>1</v>
      </c>
      <c r="G1742" s="506" t="s">
        <v>12</v>
      </c>
      <c r="H1742" s="456">
        <v>8</v>
      </c>
      <c r="I1742" s="13" t="s">
        <v>105</v>
      </c>
      <c r="J1742" s="179">
        <v>0</v>
      </c>
      <c r="K1742" s="180">
        <v>0</v>
      </c>
      <c r="L1742" s="180">
        <v>0</v>
      </c>
      <c r="M1742" s="180">
        <v>0</v>
      </c>
      <c r="N1742" s="469">
        <v>0</v>
      </c>
      <c r="O1742" s="194"/>
      <c r="P1742" s="195"/>
      <c r="Q1742" s="195"/>
      <c r="R1742" s="195"/>
      <c r="S1742" s="196"/>
    </row>
    <row r="1743" spans="1:19" outlineLevel="2" x14ac:dyDescent="0.2">
      <c r="A1743" s="12" t="s">
        <v>7</v>
      </c>
      <c r="B1743" s="2">
        <v>7</v>
      </c>
      <c r="C1743" s="446">
        <v>501702</v>
      </c>
      <c r="D1743" s="446">
        <v>170201</v>
      </c>
      <c r="E1743" s="5" t="s">
        <v>222</v>
      </c>
      <c r="F1743" s="5">
        <v>1</v>
      </c>
      <c r="G1743" s="506" t="s">
        <v>12</v>
      </c>
      <c r="H1743" s="456">
        <v>9</v>
      </c>
      <c r="I1743" s="13" t="s">
        <v>106</v>
      </c>
      <c r="J1743" s="179">
        <v>1380</v>
      </c>
      <c r="K1743" s="180">
        <v>345</v>
      </c>
      <c r="L1743" s="180">
        <v>345</v>
      </c>
      <c r="M1743" s="180">
        <v>345</v>
      </c>
      <c r="N1743" s="469">
        <v>345</v>
      </c>
      <c r="O1743" s="194"/>
      <c r="P1743" s="195"/>
      <c r="Q1743" s="195"/>
      <c r="R1743" s="195"/>
      <c r="S1743" s="196"/>
    </row>
    <row r="1744" spans="1:19" outlineLevel="2" x14ac:dyDescent="0.2">
      <c r="A1744" s="12" t="s">
        <v>7</v>
      </c>
      <c r="B1744" s="2">
        <v>7</v>
      </c>
      <c r="C1744" s="446">
        <v>501702</v>
      </c>
      <c r="D1744" s="446">
        <v>170201</v>
      </c>
      <c r="E1744" s="5" t="s">
        <v>222</v>
      </c>
      <c r="F1744" s="5">
        <v>1</v>
      </c>
      <c r="G1744" s="506" t="s">
        <v>12</v>
      </c>
      <c r="H1744" s="456">
        <v>10</v>
      </c>
      <c r="I1744" s="13" t="s">
        <v>107</v>
      </c>
      <c r="J1744" s="179">
        <v>0</v>
      </c>
      <c r="K1744" s="180">
        <v>0</v>
      </c>
      <c r="L1744" s="180">
        <v>0</v>
      </c>
      <c r="M1744" s="180">
        <v>0</v>
      </c>
      <c r="N1744" s="469">
        <v>0</v>
      </c>
      <c r="O1744" s="194"/>
      <c r="P1744" s="195"/>
      <c r="Q1744" s="195"/>
      <c r="R1744" s="195"/>
      <c r="S1744" s="196"/>
    </row>
    <row r="1745" spans="1:19" ht="25.5" outlineLevel="2" x14ac:dyDescent="0.2">
      <c r="A1745" s="12" t="s">
        <v>7</v>
      </c>
      <c r="B1745" s="2">
        <v>7</v>
      </c>
      <c r="C1745" s="446">
        <v>501702</v>
      </c>
      <c r="D1745" s="446">
        <v>170201</v>
      </c>
      <c r="E1745" s="5" t="s">
        <v>222</v>
      </c>
      <c r="F1745" s="5">
        <v>1</v>
      </c>
      <c r="G1745" s="506" t="s">
        <v>12</v>
      </c>
      <c r="H1745" s="456">
        <v>11</v>
      </c>
      <c r="I1745" s="13" t="s">
        <v>108</v>
      </c>
      <c r="J1745" s="179">
        <v>0</v>
      </c>
      <c r="K1745" s="180">
        <v>0</v>
      </c>
      <c r="L1745" s="180">
        <v>0</v>
      </c>
      <c r="M1745" s="180">
        <v>0</v>
      </c>
      <c r="N1745" s="469">
        <v>0</v>
      </c>
      <c r="O1745" s="194"/>
      <c r="P1745" s="195"/>
      <c r="Q1745" s="195"/>
      <c r="R1745" s="195"/>
      <c r="S1745" s="196"/>
    </row>
    <row r="1746" spans="1:19" outlineLevel="2" x14ac:dyDescent="0.2">
      <c r="A1746" s="12" t="s">
        <v>7</v>
      </c>
      <c r="B1746" s="2">
        <v>7</v>
      </c>
      <c r="C1746" s="446">
        <v>501702</v>
      </c>
      <c r="D1746" s="446">
        <v>170201</v>
      </c>
      <c r="E1746" s="5" t="s">
        <v>222</v>
      </c>
      <c r="F1746" s="5">
        <v>1</v>
      </c>
      <c r="G1746" s="506" t="s">
        <v>12</v>
      </c>
      <c r="H1746" s="456" t="s">
        <v>304</v>
      </c>
      <c r="I1746" s="13" t="s">
        <v>109</v>
      </c>
      <c r="J1746" s="179">
        <v>0</v>
      </c>
      <c r="K1746" s="180">
        <v>0</v>
      </c>
      <c r="L1746" s="180">
        <v>0</v>
      </c>
      <c r="M1746" s="180">
        <v>0</v>
      </c>
      <c r="N1746" s="469">
        <v>0</v>
      </c>
      <c r="O1746" s="194"/>
      <c r="P1746" s="195"/>
      <c r="Q1746" s="195"/>
      <c r="R1746" s="195"/>
      <c r="S1746" s="196"/>
    </row>
    <row r="1747" spans="1:19" ht="25.5" outlineLevel="2" x14ac:dyDescent="0.2">
      <c r="A1747" s="12" t="s">
        <v>7</v>
      </c>
      <c r="B1747" s="2">
        <v>7</v>
      </c>
      <c r="C1747" s="446">
        <v>501702</v>
      </c>
      <c r="D1747" s="446">
        <v>170201</v>
      </c>
      <c r="E1747" s="5" t="s">
        <v>222</v>
      </c>
      <c r="F1747" s="5">
        <v>1</v>
      </c>
      <c r="G1747" s="506" t="s">
        <v>12</v>
      </c>
      <c r="H1747" s="456">
        <v>15</v>
      </c>
      <c r="I1747" s="13" t="s">
        <v>110</v>
      </c>
      <c r="J1747" s="179">
        <v>0</v>
      </c>
      <c r="K1747" s="180">
        <v>0</v>
      </c>
      <c r="L1747" s="180">
        <v>0</v>
      </c>
      <c r="M1747" s="180">
        <v>0</v>
      </c>
      <c r="N1747" s="469">
        <v>0</v>
      </c>
      <c r="O1747" s="194"/>
      <c r="P1747" s="195"/>
      <c r="Q1747" s="195"/>
      <c r="R1747" s="195"/>
      <c r="S1747" s="196"/>
    </row>
    <row r="1748" spans="1:19" ht="25.5" outlineLevel="2" x14ac:dyDescent="0.2">
      <c r="A1748" s="12" t="s">
        <v>7</v>
      </c>
      <c r="B1748" s="2">
        <v>7</v>
      </c>
      <c r="C1748" s="446">
        <v>501702</v>
      </c>
      <c r="D1748" s="446">
        <v>170201</v>
      </c>
      <c r="E1748" s="5" t="s">
        <v>222</v>
      </c>
      <c r="F1748" s="5">
        <v>1</v>
      </c>
      <c r="G1748" s="506" t="s">
        <v>12</v>
      </c>
      <c r="H1748" s="456">
        <v>19</v>
      </c>
      <c r="I1748" s="13" t="s">
        <v>111</v>
      </c>
      <c r="J1748" s="179">
        <v>0</v>
      </c>
      <c r="K1748" s="180">
        <v>0</v>
      </c>
      <c r="L1748" s="180">
        <v>0</v>
      </c>
      <c r="M1748" s="180">
        <v>0</v>
      </c>
      <c r="N1748" s="469">
        <v>0</v>
      </c>
      <c r="O1748" s="194"/>
      <c r="P1748" s="195"/>
      <c r="Q1748" s="195"/>
      <c r="R1748" s="195"/>
      <c r="S1748" s="196"/>
    </row>
    <row r="1749" spans="1:19" ht="25.5" outlineLevel="2" x14ac:dyDescent="0.2">
      <c r="A1749" s="12" t="s">
        <v>7</v>
      </c>
      <c r="B1749" s="2">
        <v>7</v>
      </c>
      <c r="C1749" s="446">
        <v>501702</v>
      </c>
      <c r="D1749" s="446">
        <v>170201</v>
      </c>
      <c r="E1749" s="5" t="s">
        <v>222</v>
      </c>
      <c r="F1749" s="5">
        <v>1</v>
      </c>
      <c r="G1749" s="506" t="s">
        <v>12</v>
      </c>
      <c r="H1749" s="456" t="s">
        <v>316</v>
      </c>
      <c r="I1749" s="13" t="s">
        <v>112</v>
      </c>
      <c r="J1749" s="179">
        <v>0</v>
      </c>
      <c r="K1749" s="180">
        <v>0</v>
      </c>
      <c r="L1749" s="180">
        <v>0</v>
      </c>
      <c r="M1749" s="180">
        <v>0</v>
      </c>
      <c r="N1749" s="469">
        <v>0</v>
      </c>
      <c r="O1749" s="194"/>
      <c r="P1749" s="195"/>
      <c r="Q1749" s="195"/>
      <c r="R1749" s="195"/>
      <c r="S1749" s="196"/>
    </row>
    <row r="1750" spans="1:19" outlineLevel="2" x14ac:dyDescent="0.2">
      <c r="A1750" s="12" t="s">
        <v>7</v>
      </c>
      <c r="B1750" s="2">
        <v>7</v>
      </c>
      <c r="C1750" s="446">
        <v>501702</v>
      </c>
      <c r="D1750" s="446">
        <v>170201</v>
      </c>
      <c r="E1750" s="5" t="s">
        <v>222</v>
      </c>
      <c r="F1750" s="5">
        <v>1</v>
      </c>
      <c r="G1750" s="506" t="s">
        <v>12</v>
      </c>
      <c r="H1750" s="456" t="s">
        <v>296</v>
      </c>
      <c r="I1750" s="13" t="s">
        <v>113</v>
      </c>
      <c r="J1750" s="179">
        <v>0</v>
      </c>
      <c r="K1750" s="180">
        <v>0</v>
      </c>
      <c r="L1750" s="180">
        <v>0</v>
      </c>
      <c r="M1750" s="180">
        <v>0</v>
      </c>
      <c r="N1750" s="469">
        <v>0</v>
      </c>
      <c r="O1750" s="194"/>
      <c r="P1750" s="195"/>
      <c r="Q1750" s="195"/>
      <c r="R1750" s="195"/>
      <c r="S1750" s="196"/>
    </row>
    <row r="1751" spans="1:19" ht="25.5" outlineLevel="2" x14ac:dyDescent="0.2">
      <c r="A1751" s="12" t="s">
        <v>7</v>
      </c>
      <c r="B1751" s="2">
        <v>7</v>
      </c>
      <c r="C1751" s="446">
        <v>501702</v>
      </c>
      <c r="D1751" s="446">
        <v>170201</v>
      </c>
      <c r="E1751" s="5" t="s">
        <v>222</v>
      </c>
      <c r="F1751" s="5">
        <v>1</v>
      </c>
      <c r="G1751" s="506" t="s">
        <v>12</v>
      </c>
      <c r="H1751" s="456">
        <v>23</v>
      </c>
      <c r="I1751" s="13" t="s">
        <v>114</v>
      </c>
      <c r="J1751" s="179">
        <v>0</v>
      </c>
      <c r="K1751" s="180">
        <v>0</v>
      </c>
      <c r="L1751" s="180">
        <v>0</v>
      </c>
      <c r="M1751" s="180">
        <v>0</v>
      </c>
      <c r="N1751" s="469">
        <v>0</v>
      </c>
      <c r="O1751" s="194"/>
      <c r="P1751" s="195"/>
      <c r="Q1751" s="195"/>
      <c r="R1751" s="195"/>
      <c r="S1751" s="196"/>
    </row>
    <row r="1752" spans="1:19" ht="25.5" outlineLevel="2" x14ac:dyDescent="0.2">
      <c r="A1752" s="12" t="s">
        <v>7</v>
      </c>
      <c r="B1752" s="2">
        <v>7</v>
      </c>
      <c r="C1752" s="446">
        <v>501702</v>
      </c>
      <c r="D1752" s="446">
        <v>170201</v>
      </c>
      <c r="E1752" s="5" t="s">
        <v>222</v>
      </c>
      <c r="F1752" s="5">
        <v>1</v>
      </c>
      <c r="G1752" s="506" t="s">
        <v>12</v>
      </c>
      <c r="H1752" s="456">
        <v>24</v>
      </c>
      <c r="I1752" s="13" t="s">
        <v>115</v>
      </c>
      <c r="J1752" s="179">
        <v>0</v>
      </c>
      <c r="K1752" s="180">
        <v>0</v>
      </c>
      <c r="L1752" s="180">
        <v>0</v>
      </c>
      <c r="M1752" s="180">
        <v>0</v>
      </c>
      <c r="N1752" s="469">
        <v>0</v>
      </c>
      <c r="O1752" s="194"/>
      <c r="P1752" s="195"/>
      <c r="Q1752" s="195"/>
      <c r="R1752" s="195"/>
      <c r="S1752" s="196"/>
    </row>
    <row r="1753" spans="1:19" outlineLevel="2" x14ac:dyDescent="0.2">
      <c r="A1753" s="12" t="s">
        <v>7</v>
      </c>
      <c r="B1753" s="2">
        <v>7</v>
      </c>
      <c r="C1753" s="446">
        <v>501702</v>
      </c>
      <c r="D1753" s="446">
        <v>170201</v>
      </c>
      <c r="E1753" s="5" t="s">
        <v>222</v>
      </c>
      <c r="F1753" s="5">
        <v>1</v>
      </c>
      <c r="G1753" s="506" t="s">
        <v>12</v>
      </c>
      <c r="H1753" s="456">
        <v>25</v>
      </c>
      <c r="I1753" s="13" t="s">
        <v>116</v>
      </c>
      <c r="J1753" s="179">
        <v>0</v>
      </c>
      <c r="K1753" s="180">
        <v>0</v>
      </c>
      <c r="L1753" s="180">
        <v>0</v>
      </c>
      <c r="M1753" s="180">
        <v>0</v>
      </c>
      <c r="N1753" s="469">
        <v>0</v>
      </c>
      <c r="O1753" s="194"/>
      <c r="P1753" s="195"/>
      <c r="Q1753" s="195"/>
      <c r="R1753" s="195"/>
      <c r="S1753" s="196"/>
    </row>
    <row r="1754" spans="1:19" ht="25.5" outlineLevel="2" x14ac:dyDescent="0.2">
      <c r="A1754" s="12" t="s">
        <v>7</v>
      </c>
      <c r="B1754" s="2">
        <v>7</v>
      </c>
      <c r="C1754" s="446">
        <v>501702</v>
      </c>
      <c r="D1754" s="446">
        <v>170201</v>
      </c>
      <c r="E1754" s="5" t="s">
        <v>222</v>
      </c>
      <c r="F1754" s="5">
        <v>1</v>
      </c>
      <c r="G1754" s="506" t="s">
        <v>12</v>
      </c>
      <c r="H1754" s="456">
        <v>30</v>
      </c>
      <c r="I1754" s="13" t="s">
        <v>117</v>
      </c>
      <c r="J1754" s="179">
        <v>0</v>
      </c>
      <c r="K1754" s="180">
        <v>0</v>
      </c>
      <c r="L1754" s="180">
        <v>0</v>
      </c>
      <c r="M1754" s="180">
        <v>0</v>
      </c>
      <c r="N1754" s="469">
        <v>0</v>
      </c>
      <c r="O1754" s="194"/>
      <c r="P1754" s="195"/>
      <c r="Q1754" s="195"/>
      <c r="R1754" s="195"/>
      <c r="S1754" s="196"/>
    </row>
    <row r="1755" spans="1:19" ht="25.5" outlineLevel="2" x14ac:dyDescent="0.2">
      <c r="A1755" s="12" t="s">
        <v>7</v>
      </c>
      <c r="B1755" s="2">
        <v>7</v>
      </c>
      <c r="C1755" s="446">
        <v>501702</v>
      </c>
      <c r="D1755" s="446">
        <v>170201</v>
      </c>
      <c r="E1755" s="5" t="s">
        <v>222</v>
      </c>
      <c r="F1755" s="5">
        <v>1</v>
      </c>
      <c r="G1755" s="506" t="s">
        <v>12</v>
      </c>
      <c r="H1755" s="456">
        <v>31</v>
      </c>
      <c r="I1755" s="13" t="s">
        <v>118</v>
      </c>
      <c r="J1755" s="179">
        <v>400</v>
      </c>
      <c r="K1755" s="180">
        <v>100</v>
      </c>
      <c r="L1755" s="180">
        <v>100</v>
      </c>
      <c r="M1755" s="180">
        <v>100</v>
      </c>
      <c r="N1755" s="469">
        <v>100</v>
      </c>
      <c r="O1755" s="194"/>
      <c r="P1755" s="195"/>
      <c r="Q1755" s="195"/>
      <c r="R1755" s="195"/>
      <c r="S1755" s="196"/>
    </row>
    <row r="1756" spans="1:19" ht="25.5" outlineLevel="2" x14ac:dyDescent="0.2">
      <c r="A1756" s="12" t="s">
        <v>7</v>
      </c>
      <c r="B1756" s="2">
        <v>7</v>
      </c>
      <c r="C1756" s="446">
        <v>501702</v>
      </c>
      <c r="D1756" s="446">
        <v>170201</v>
      </c>
      <c r="E1756" s="5" t="s">
        <v>222</v>
      </c>
      <c r="F1756" s="5">
        <v>1</v>
      </c>
      <c r="G1756" s="506" t="s">
        <v>12</v>
      </c>
      <c r="H1756" s="456">
        <v>32</v>
      </c>
      <c r="I1756" s="13" t="s">
        <v>119</v>
      </c>
      <c r="J1756" s="179">
        <v>0</v>
      </c>
      <c r="K1756" s="180">
        <v>0</v>
      </c>
      <c r="L1756" s="180">
        <v>0</v>
      </c>
      <c r="M1756" s="180">
        <v>0</v>
      </c>
      <c r="N1756" s="469">
        <v>0</v>
      </c>
      <c r="O1756" s="194"/>
      <c r="P1756" s="195"/>
      <c r="Q1756" s="195"/>
      <c r="R1756" s="195"/>
      <c r="S1756" s="196"/>
    </row>
    <row r="1757" spans="1:19" ht="38.25" outlineLevel="2" x14ac:dyDescent="0.2">
      <c r="A1757" s="12" t="s">
        <v>7</v>
      </c>
      <c r="B1757" s="2">
        <v>7</v>
      </c>
      <c r="C1757" s="446">
        <v>501702</v>
      </c>
      <c r="D1757" s="446">
        <v>170201</v>
      </c>
      <c r="E1757" s="5" t="s">
        <v>222</v>
      </c>
      <c r="F1757" s="5">
        <v>1</v>
      </c>
      <c r="G1757" s="506" t="s">
        <v>12</v>
      </c>
      <c r="H1757" s="456">
        <v>35</v>
      </c>
      <c r="I1757" s="13" t="s">
        <v>120</v>
      </c>
      <c r="J1757" s="179">
        <v>0</v>
      </c>
      <c r="K1757" s="180">
        <v>0</v>
      </c>
      <c r="L1757" s="180">
        <v>0</v>
      </c>
      <c r="M1757" s="180">
        <v>0</v>
      </c>
      <c r="N1757" s="469">
        <v>0</v>
      </c>
      <c r="O1757" s="194"/>
      <c r="P1757" s="195"/>
      <c r="Q1757" s="195"/>
      <c r="R1757" s="195"/>
      <c r="S1757" s="196"/>
    </row>
    <row r="1758" spans="1:19" ht="38.25" outlineLevel="2" x14ac:dyDescent="0.2">
      <c r="A1758" s="12" t="s">
        <v>7</v>
      </c>
      <c r="B1758" s="2">
        <v>7</v>
      </c>
      <c r="C1758" s="446">
        <v>501702</v>
      </c>
      <c r="D1758" s="446">
        <v>170201</v>
      </c>
      <c r="E1758" s="5" t="s">
        <v>222</v>
      </c>
      <c r="F1758" s="5">
        <v>1</v>
      </c>
      <c r="G1758" s="506" t="s">
        <v>12</v>
      </c>
      <c r="H1758" s="456">
        <v>40</v>
      </c>
      <c r="I1758" s="13" t="s">
        <v>121</v>
      </c>
      <c r="J1758" s="179">
        <v>0</v>
      </c>
      <c r="K1758" s="180">
        <v>0</v>
      </c>
      <c r="L1758" s="180">
        <v>0</v>
      </c>
      <c r="M1758" s="180">
        <v>0</v>
      </c>
      <c r="N1758" s="469">
        <v>0</v>
      </c>
      <c r="O1758" s="194"/>
      <c r="P1758" s="195"/>
      <c r="Q1758" s="195"/>
      <c r="R1758" s="195"/>
      <c r="S1758" s="196"/>
    </row>
    <row r="1759" spans="1:19" ht="38.25" outlineLevel="2" x14ac:dyDescent="0.2">
      <c r="A1759" s="12" t="s">
        <v>7</v>
      </c>
      <c r="B1759" s="2">
        <v>7</v>
      </c>
      <c r="C1759" s="446">
        <v>501702</v>
      </c>
      <c r="D1759" s="446">
        <v>170201</v>
      </c>
      <c r="E1759" s="5" t="s">
        <v>222</v>
      </c>
      <c r="F1759" s="5">
        <v>1</v>
      </c>
      <c r="G1759" s="506" t="s">
        <v>12</v>
      </c>
      <c r="H1759" s="456">
        <v>68</v>
      </c>
      <c r="I1759" s="13" t="s">
        <v>122</v>
      </c>
      <c r="J1759" s="179">
        <v>0</v>
      </c>
      <c r="K1759" s="180">
        <v>0</v>
      </c>
      <c r="L1759" s="180">
        <v>0</v>
      </c>
      <c r="M1759" s="180">
        <v>0</v>
      </c>
      <c r="N1759" s="469">
        <v>0</v>
      </c>
      <c r="O1759" s="194"/>
      <c r="P1759" s="195"/>
      <c r="Q1759" s="195"/>
      <c r="R1759" s="195"/>
      <c r="S1759" s="196"/>
    </row>
    <row r="1760" spans="1:19" ht="38.25" outlineLevel="2" x14ac:dyDescent="0.2">
      <c r="A1760" s="12" t="s">
        <v>7</v>
      </c>
      <c r="B1760" s="2">
        <v>7</v>
      </c>
      <c r="C1760" s="446">
        <v>501702</v>
      </c>
      <c r="D1760" s="446">
        <v>170201</v>
      </c>
      <c r="E1760" s="5" t="s">
        <v>222</v>
      </c>
      <c r="F1760" s="5">
        <v>1</v>
      </c>
      <c r="G1760" s="506" t="s">
        <v>12</v>
      </c>
      <c r="H1760" s="456">
        <v>91</v>
      </c>
      <c r="I1760" s="13" t="s">
        <v>123</v>
      </c>
      <c r="J1760" s="179">
        <v>0</v>
      </c>
      <c r="K1760" s="180">
        <v>0</v>
      </c>
      <c r="L1760" s="180">
        <v>0</v>
      </c>
      <c r="M1760" s="180">
        <v>0</v>
      </c>
      <c r="N1760" s="469">
        <v>0</v>
      </c>
      <c r="O1760" s="194"/>
      <c r="P1760" s="195"/>
      <c r="Q1760" s="195"/>
      <c r="R1760" s="195"/>
      <c r="S1760" s="196"/>
    </row>
    <row r="1761" spans="1:19" outlineLevel="1" collapsed="1" x14ac:dyDescent="0.2">
      <c r="A1761" s="133"/>
      <c r="B1761" s="134">
        <v>7</v>
      </c>
      <c r="C1761" s="165">
        <v>501702</v>
      </c>
      <c r="D1761" s="165">
        <v>170201</v>
      </c>
      <c r="E1761" s="136"/>
      <c r="F1761" s="136">
        <v>1</v>
      </c>
      <c r="G1761" s="507" t="s">
        <v>12</v>
      </c>
      <c r="H1761" s="457"/>
      <c r="I1761" s="137"/>
      <c r="J1761" s="181">
        <v>1780</v>
      </c>
      <c r="K1761" s="182">
        <v>445</v>
      </c>
      <c r="L1761" s="182">
        <v>445</v>
      </c>
      <c r="M1761" s="182">
        <v>445</v>
      </c>
      <c r="N1761" s="470">
        <v>445</v>
      </c>
      <c r="O1761" s="197">
        <v>66525.19874673622</v>
      </c>
      <c r="P1761" s="198">
        <v>16631</v>
      </c>
      <c r="Q1761" s="198">
        <v>16631</v>
      </c>
      <c r="R1761" s="198">
        <v>16631</v>
      </c>
      <c r="S1761" s="199">
        <v>16632.19874673622</v>
      </c>
    </row>
    <row r="1762" spans="1:19" outlineLevel="2" x14ac:dyDescent="0.2">
      <c r="A1762" s="12" t="s">
        <v>7</v>
      </c>
      <c r="B1762" s="2">
        <v>7</v>
      </c>
      <c r="C1762" s="446">
        <v>501705</v>
      </c>
      <c r="D1762" s="446">
        <v>170601</v>
      </c>
      <c r="E1762" s="5" t="s">
        <v>340</v>
      </c>
      <c r="F1762" s="5">
        <v>1</v>
      </c>
      <c r="G1762" s="506" t="s">
        <v>12</v>
      </c>
      <c r="H1762" s="456" t="s">
        <v>701</v>
      </c>
      <c r="I1762" s="13" t="s">
        <v>98</v>
      </c>
      <c r="J1762" s="179">
        <v>0</v>
      </c>
      <c r="K1762" s="180">
        <v>0</v>
      </c>
      <c r="L1762" s="180">
        <v>0</v>
      </c>
      <c r="M1762" s="180">
        <v>0</v>
      </c>
      <c r="N1762" s="469">
        <v>0</v>
      </c>
      <c r="O1762" s="194"/>
      <c r="P1762" s="195"/>
      <c r="Q1762" s="195"/>
      <c r="R1762" s="195"/>
      <c r="S1762" s="196"/>
    </row>
    <row r="1763" spans="1:19" ht="25.5" outlineLevel="2" x14ac:dyDescent="0.2">
      <c r="A1763" s="12" t="s">
        <v>7</v>
      </c>
      <c r="B1763" s="2">
        <v>7</v>
      </c>
      <c r="C1763" s="446">
        <v>501705</v>
      </c>
      <c r="D1763" s="446">
        <v>170601</v>
      </c>
      <c r="E1763" s="5" t="s">
        <v>340</v>
      </c>
      <c r="F1763" s="5">
        <v>1</v>
      </c>
      <c r="G1763" s="506" t="s">
        <v>12</v>
      </c>
      <c r="H1763" s="456">
        <v>2</v>
      </c>
      <c r="I1763" s="13" t="s">
        <v>99</v>
      </c>
      <c r="J1763" s="179">
        <v>0</v>
      </c>
      <c r="K1763" s="180">
        <v>0</v>
      </c>
      <c r="L1763" s="180">
        <v>0</v>
      </c>
      <c r="M1763" s="180">
        <v>0</v>
      </c>
      <c r="N1763" s="469">
        <v>0</v>
      </c>
      <c r="O1763" s="194"/>
      <c r="P1763" s="195"/>
      <c r="Q1763" s="195"/>
      <c r="R1763" s="195"/>
      <c r="S1763" s="196"/>
    </row>
    <row r="1764" spans="1:19" ht="25.5" outlineLevel="2" x14ac:dyDescent="0.2">
      <c r="A1764" s="12" t="s">
        <v>7</v>
      </c>
      <c r="B1764" s="2">
        <v>7</v>
      </c>
      <c r="C1764" s="446">
        <v>501705</v>
      </c>
      <c r="D1764" s="446">
        <v>170601</v>
      </c>
      <c r="E1764" s="5" t="s">
        <v>340</v>
      </c>
      <c r="F1764" s="5">
        <v>1</v>
      </c>
      <c r="G1764" s="506" t="s">
        <v>12</v>
      </c>
      <c r="H1764" s="456">
        <v>3</v>
      </c>
      <c r="I1764" s="13" t="s">
        <v>100</v>
      </c>
      <c r="J1764" s="179">
        <v>0</v>
      </c>
      <c r="K1764" s="180">
        <v>0</v>
      </c>
      <c r="L1764" s="180">
        <v>0</v>
      </c>
      <c r="M1764" s="180">
        <v>0</v>
      </c>
      <c r="N1764" s="469">
        <v>0</v>
      </c>
      <c r="O1764" s="194"/>
      <c r="P1764" s="195"/>
      <c r="Q1764" s="195"/>
      <c r="R1764" s="195"/>
      <c r="S1764" s="196"/>
    </row>
    <row r="1765" spans="1:19" ht="25.5" outlineLevel="2" x14ac:dyDescent="0.2">
      <c r="A1765" s="12" t="s">
        <v>7</v>
      </c>
      <c r="B1765" s="2">
        <v>7</v>
      </c>
      <c r="C1765" s="446">
        <v>501705</v>
      </c>
      <c r="D1765" s="446">
        <v>170601</v>
      </c>
      <c r="E1765" s="5" t="s">
        <v>340</v>
      </c>
      <c r="F1765" s="5">
        <v>1</v>
      </c>
      <c r="G1765" s="506" t="s">
        <v>12</v>
      </c>
      <c r="H1765" s="456">
        <v>4</v>
      </c>
      <c r="I1765" s="13" t="s">
        <v>101</v>
      </c>
      <c r="J1765" s="179">
        <v>0</v>
      </c>
      <c r="K1765" s="180">
        <v>0</v>
      </c>
      <c r="L1765" s="180">
        <v>0</v>
      </c>
      <c r="M1765" s="180">
        <v>0</v>
      </c>
      <c r="N1765" s="469">
        <v>0</v>
      </c>
      <c r="O1765" s="194"/>
      <c r="P1765" s="195"/>
      <c r="Q1765" s="195"/>
      <c r="R1765" s="195"/>
      <c r="S1765" s="196"/>
    </row>
    <row r="1766" spans="1:19" ht="25.5" outlineLevel="2" x14ac:dyDescent="0.2">
      <c r="A1766" s="12" t="s">
        <v>7</v>
      </c>
      <c r="B1766" s="2">
        <v>7</v>
      </c>
      <c r="C1766" s="446">
        <v>501705</v>
      </c>
      <c r="D1766" s="446">
        <v>170601</v>
      </c>
      <c r="E1766" s="5" t="s">
        <v>340</v>
      </c>
      <c r="F1766" s="5">
        <v>1</v>
      </c>
      <c r="G1766" s="506" t="s">
        <v>12</v>
      </c>
      <c r="H1766" s="456" t="s">
        <v>302</v>
      </c>
      <c r="I1766" s="13" t="s">
        <v>102</v>
      </c>
      <c r="J1766" s="179">
        <v>0</v>
      </c>
      <c r="K1766" s="180">
        <v>0</v>
      </c>
      <c r="L1766" s="180">
        <v>0</v>
      </c>
      <c r="M1766" s="180">
        <v>0</v>
      </c>
      <c r="N1766" s="469">
        <v>0</v>
      </c>
      <c r="O1766" s="194"/>
      <c r="P1766" s="195"/>
      <c r="Q1766" s="195"/>
      <c r="R1766" s="195"/>
      <c r="S1766" s="196"/>
    </row>
    <row r="1767" spans="1:19" outlineLevel="2" x14ac:dyDescent="0.2">
      <c r="A1767" s="12" t="s">
        <v>7</v>
      </c>
      <c r="B1767" s="2">
        <v>7</v>
      </c>
      <c r="C1767" s="446">
        <v>501705</v>
      </c>
      <c r="D1767" s="446">
        <v>170601</v>
      </c>
      <c r="E1767" s="5" t="s">
        <v>340</v>
      </c>
      <c r="F1767" s="5">
        <v>1</v>
      </c>
      <c r="G1767" s="506" t="s">
        <v>12</v>
      </c>
      <c r="H1767" s="456">
        <v>6</v>
      </c>
      <c r="I1767" s="13" t="s">
        <v>103</v>
      </c>
      <c r="J1767" s="179">
        <v>0</v>
      </c>
      <c r="K1767" s="180">
        <v>0</v>
      </c>
      <c r="L1767" s="180">
        <v>0</v>
      </c>
      <c r="M1767" s="180">
        <v>0</v>
      </c>
      <c r="N1767" s="469">
        <v>0</v>
      </c>
      <c r="O1767" s="194"/>
      <c r="P1767" s="195"/>
      <c r="Q1767" s="195"/>
      <c r="R1767" s="195"/>
      <c r="S1767" s="196"/>
    </row>
    <row r="1768" spans="1:19" outlineLevel="2" x14ac:dyDescent="0.2">
      <c r="A1768" s="12" t="s">
        <v>7</v>
      </c>
      <c r="B1768" s="2">
        <v>7</v>
      </c>
      <c r="C1768" s="446">
        <v>501705</v>
      </c>
      <c r="D1768" s="446">
        <v>170601</v>
      </c>
      <c r="E1768" s="5" t="s">
        <v>340</v>
      </c>
      <c r="F1768" s="5">
        <v>1</v>
      </c>
      <c r="G1768" s="506" t="s">
        <v>12</v>
      </c>
      <c r="H1768" s="456">
        <v>7</v>
      </c>
      <c r="I1768" s="13" t="s">
        <v>104</v>
      </c>
      <c r="J1768" s="179">
        <v>0</v>
      </c>
      <c r="K1768" s="180">
        <v>0</v>
      </c>
      <c r="L1768" s="180">
        <v>0</v>
      </c>
      <c r="M1768" s="180">
        <v>0</v>
      </c>
      <c r="N1768" s="469">
        <v>0</v>
      </c>
      <c r="O1768" s="194"/>
      <c r="P1768" s="195"/>
      <c r="Q1768" s="195"/>
      <c r="R1768" s="195"/>
      <c r="S1768" s="196"/>
    </row>
    <row r="1769" spans="1:19" ht="51" outlineLevel="2" x14ac:dyDescent="0.2">
      <c r="A1769" s="12" t="s">
        <v>7</v>
      </c>
      <c r="B1769" s="2">
        <v>7</v>
      </c>
      <c r="C1769" s="446">
        <v>501705</v>
      </c>
      <c r="D1769" s="446">
        <v>170601</v>
      </c>
      <c r="E1769" s="5" t="s">
        <v>340</v>
      </c>
      <c r="F1769" s="5">
        <v>1</v>
      </c>
      <c r="G1769" s="506" t="s">
        <v>12</v>
      </c>
      <c r="H1769" s="456">
        <v>8</v>
      </c>
      <c r="I1769" s="13" t="s">
        <v>105</v>
      </c>
      <c r="J1769" s="179">
        <v>0</v>
      </c>
      <c r="K1769" s="180">
        <v>0</v>
      </c>
      <c r="L1769" s="180">
        <v>0</v>
      </c>
      <c r="M1769" s="180">
        <v>0</v>
      </c>
      <c r="N1769" s="469">
        <v>0</v>
      </c>
      <c r="O1769" s="194"/>
      <c r="P1769" s="195"/>
      <c r="Q1769" s="195"/>
      <c r="R1769" s="195"/>
      <c r="S1769" s="196"/>
    </row>
    <row r="1770" spans="1:19" outlineLevel="2" x14ac:dyDescent="0.2">
      <c r="A1770" s="12" t="s">
        <v>7</v>
      </c>
      <c r="B1770" s="2">
        <v>7</v>
      </c>
      <c r="C1770" s="446">
        <v>501705</v>
      </c>
      <c r="D1770" s="446">
        <v>170601</v>
      </c>
      <c r="E1770" s="5" t="s">
        <v>340</v>
      </c>
      <c r="F1770" s="5">
        <v>1</v>
      </c>
      <c r="G1770" s="506" t="s">
        <v>12</v>
      </c>
      <c r="H1770" s="456">
        <v>9</v>
      </c>
      <c r="I1770" s="13" t="s">
        <v>106</v>
      </c>
      <c r="J1770" s="179">
        <v>0</v>
      </c>
      <c r="K1770" s="180">
        <v>0</v>
      </c>
      <c r="L1770" s="180">
        <v>0</v>
      </c>
      <c r="M1770" s="180">
        <v>0</v>
      </c>
      <c r="N1770" s="469">
        <v>0</v>
      </c>
      <c r="O1770" s="194"/>
      <c r="P1770" s="195"/>
      <c r="Q1770" s="195"/>
      <c r="R1770" s="195"/>
      <c r="S1770" s="196"/>
    </row>
    <row r="1771" spans="1:19" outlineLevel="2" x14ac:dyDescent="0.2">
      <c r="A1771" s="12" t="s">
        <v>7</v>
      </c>
      <c r="B1771" s="2">
        <v>7</v>
      </c>
      <c r="C1771" s="446">
        <v>501705</v>
      </c>
      <c r="D1771" s="446">
        <v>170601</v>
      </c>
      <c r="E1771" s="5" t="s">
        <v>340</v>
      </c>
      <c r="F1771" s="5">
        <v>1</v>
      </c>
      <c r="G1771" s="506" t="s">
        <v>12</v>
      </c>
      <c r="H1771" s="456">
        <v>10</v>
      </c>
      <c r="I1771" s="13" t="s">
        <v>107</v>
      </c>
      <c r="J1771" s="179">
        <v>0</v>
      </c>
      <c r="K1771" s="180">
        <v>0</v>
      </c>
      <c r="L1771" s="180">
        <v>0</v>
      </c>
      <c r="M1771" s="180">
        <v>0</v>
      </c>
      <c r="N1771" s="469">
        <v>0</v>
      </c>
      <c r="O1771" s="194"/>
      <c r="P1771" s="195"/>
      <c r="Q1771" s="195"/>
      <c r="R1771" s="195"/>
      <c r="S1771" s="196"/>
    </row>
    <row r="1772" spans="1:19" ht="25.5" outlineLevel="2" x14ac:dyDescent="0.2">
      <c r="A1772" s="12" t="s">
        <v>7</v>
      </c>
      <c r="B1772" s="2">
        <v>7</v>
      </c>
      <c r="C1772" s="446">
        <v>501705</v>
      </c>
      <c r="D1772" s="446">
        <v>170601</v>
      </c>
      <c r="E1772" s="5" t="s">
        <v>340</v>
      </c>
      <c r="F1772" s="5">
        <v>1</v>
      </c>
      <c r="G1772" s="506" t="s">
        <v>12</v>
      </c>
      <c r="H1772" s="456">
        <v>11</v>
      </c>
      <c r="I1772" s="13" t="s">
        <v>108</v>
      </c>
      <c r="J1772" s="179">
        <v>0</v>
      </c>
      <c r="K1772" s="180">
        <v>0</v>
      </c>
      <c r="L1772" s="180">
        <v>0</v>
      </c>
      <c r="M1772" s="180">
        <v>0</v>
      </c>
      <c r="N1772" s="469">
        <v>0</v>
      </c>
      <c r="O1772" s="194"/>
      <c r="P1772" s="195"/>
      <c r="Q1772" s="195"/>
      <c r="R1772" s="195"/>
      <c r="S1772" s="196"/>
    </row>
    <row r="1773" spans="1:19" outlineLevel="2" x14ac:dyDescent="0.2">
      <c r="A1773" s="12" t="s">
        <v>7</v>
      </c>
      <c r="B1773" s="2">
        <v>7</v>
      </c>
      <c r="C1773" s="446">
        <v>501705</v>
      </c>
      <c r="D1773" s="446">
        <v>170601</v>
      </c>
      <c r="E1773" s="5" t="s">
        <v>340</v>
      </c>
      <c r="F1773" s="5">
        <v>1</v>
      </c>
      <c r="G1773" s="506" t="s">
        <v>12</v>
      </c>
      <c r="H1773" s="456" t="s">
        <v>304</v>
      </c>
      <c r="I1773" s="13" t="s">
        <v>109</v>
      </c>
      <c r="J1773" s="179">
        <v>0</v>
      </c>
      <c r="K1773" s="180">
        <v>0</v>
      </c>
      <c r="L1773" s="180">
        <v>0</v>
      </c>
      <c r="M1773" s="180">
        <v>0</v>
      </c>
      <c r="N1773" s="469">
        <v>0</v>
      </c>
      <c r="O1773" s="194"/>
      <c r="P1773" s="195"/>
      <c r="Q1773" s="195"/>
      <c r="R1773" s="195"/>
      <c r="S1773" s="196"/>
    </row>
    <row r="1774" spans="1:19" ht="25.5" outlineLevel="2" x14ac:dyDescent="0.2">
      <c r="A1774" s="12" t="s">
        <v>7</v>
      </c>
      <c r="B1774" s="2">
        <v>7</v>
      </c>
      <c r="C1774" s="446">
        <v>501705</v>
      </c>
      <c r="D1774" s="446">
        <v>170601</v>
      </c>
      <c r="E1774" s="5" t="s">
        <v>340</v>
      </c>
      <c r="F1774" s="5">
        <v>1</v>
      </c>
      <c r="G1774" s="506" t="s">
        <v>12</v>
      </c>
      <c r="H1774" s="456">
        <v>15</v>
      </c>
      <c r="I1774" s="13" t="s">
        <v>110</v>
      </c>
      <c r="J1774" s="179">
        <v>0</v>
      </c>
      <c r="K1774" s="180">
        <v>0</v>
      </c>
      <c r="L1774" s="180">
        <v>0</v>
      </c>
      <c r="M1774" s="180">
        <v>0</v>
      </c>
      <c r="N1774" s="469">
        <v>0</v>
      </c>
      <c r="O1774" s="194"/>
      <c r="P1774" s="195"/>
      <c r="Q1774" s="195"/>
      <c r="R1774" s="195"/>
      <c r="S1774" s="196"/>
    </row>
    <row r="1775" spans="1:19" ht="25.5" outlineLevel="2" x14ac:dyDescent="0.2">
      <c r="A1775" s="12" t="s">
        <v>7</v>
      </c>
      <c r="B1775" s="2">
        <v>7</v>
      </c>
      <c r="C1775" s="446">
        <v>501705</v>
      </c>
      <c r="D1775" s="446">
        <v>170601</v>
      </c>
      <c r="E1775" s="5" t="s">
        <v>340</v>
      </c>
      <c r="F1775" s="5">
        <v>1</v>
      </c>
      <c r="G1775" s="506" t="s">
        <v>12</v>
      </c>
      <c r="H1775" s="456">
        <v>19</v>
      </c>
      <c r="I1775" s="13" t="s">
        <v>111</v>
      </c>
      <c r="J1775" s="179">
        <v>0</v>
      </c>
      <c r="K1775" s="180">
        <v>0</v>
      </c>
      <c r="L1775" s="180">
        <v>0</v>
      </c>
      <c r="M1775" s="180">
        <v>0</v>
      </c>
      <c r="N1775" s="469">
        <v>0</v>
      </c>
      <c r="O1775" s="194"/>
      <c r="P1775" s="195"/>
      <c r="Q1775" s="195"/>
      <c r="R1775" s="195"/>
      <c r="S1775" s="196"/>
    </row>
    <row r="1776" spans="1:19" ht="25.5" outlineLevel="2" x14ac:dyDescent="0.2">
      <c r="A1776" s="12" t="s">
        <v>7</v>
      </c>
      <c r="B1776" s="2">
        <v>7</v>
      </c>
      <c r="C1776" s="446">
        <v>501705</v>
      </c>
      <c r="D1776" s="446">
        <v>170601</v>
      </c>
      <c r="E1776" s="5" t="s">
        <v>340</v>
      </c>
      <c r="F1776" s="5">
        <v>1</v>
      </c>
      <c r="G1776" s="506" t="s">
        <v>12</v>
      </c>
      <c r="H1776" s="456" t="s">
        <v>316</v>
      </c>
      <c r="I1776" s="13" t="s">
        <v>112</v>
      </c>
      <c r="J1776" s="179">
        <v>0</v>
      </c>
      <c r="K1776" s="180">
        <v>0</v>
      </c>
      <c r="L1776" s="180">
        <v>0</v>
      </c>
      <c r="M1776" s="180">
        <v>0</v>
      </c>
      <c r="N1776" s="469">
        <v>0</v>
      </c>
      <c r="O1776" s="194"/>
      <c r="P1776" s="195"/>
      <c r="Q1776" s="195"/>
      <c r="R1776" s="195"/>
      <c r="S1776" s="196"/>
    </row>
    <row r="1777" spans="1:19" outlineLevel="2" x14ac:dyDescent="0.2">
      <c r="A1777" s="12" t="s">
        <v>7</v>
      </c>
      <c r="B1777" s="2">
        <v>7</v>
      </c>
      <c r="C1777" s="446">
        <v>501705</v>
      </c>
      <c r="D1777" s="446">
        <v>170601</v>
      </c>
      <c r="E1777" s="5" t="s">
        <v>340</v>
      </c>
      <c r="F1777" s="5">
        <v>1</v>
      </c>
      <c r="G1777" s="506" t="s">
        <v>12</v>
      </c>
      <c r="H1777" s="456" t="s">
        <v>296</v>
      </c>
      <c r="I1777" s="13" t="s">
        <v>113</v>
      </c>
      <c r="J1777" s="179">
        <v>0</v>
      </c>
      <c r="K1777" s="180">
        <v>0</v>
      </c>
      <c r="L1777" s="180">
        <v>0</v>
      </c>
      <c r="M1777" s="180">
        <v>0</v>
      </c>
      <c r="N1777" s="469">
        <v>0</v>
      </c>
      <c r="O1777" s="194"/>
      <c r="P1777" s="195"/>
      <c r="Q1777" s="195"/>
      <c r="R1777" s="195"/>
      <c r="S1777" s="196"/>
    </row>
    <row r="1778" spans="1:19" ht="25.5" outlineLevel="2" x14ac:dyDescent="0.2">
      <c r="A1778" s="12" t="s">
        <v>7</v>
      </c>
      <c r="B1778" s="2">
        <v>7</v>
      </c>
      <c r="C1778" s="446">
        <v>501705</v>
      </c>
      <c r="D1778" s="446">
        <v>170601</v>
      </c>
      <c r="E1778" s="5" t="s">
        <v>340</v>
      </c>
      <c r="F1778" s="5">
        <v>1</v>
      </c>
      <c r="G1778" s="506" t="s">
        <v>12</v>
      </c>
      <c r="H1778" s="456">
        <v>23</v>
      </c>
      <c r="I1778" s="13" t="s">
        <v>114</v>
      </c>
      <c r="J1778" s="179">
        <v>0</v>
      </c>
      <c r="K1778" s="180">
        <v>0</v>
      </c>
      <c r="L1778" s="180">
        <v>0</v>
      </c>
      <c r="M1778" s="180">
        <v>0</v>
      </c>
      <c r="N1778" s="469">
        <v>0</v>
      </c>
      <c r="O1778" s="194"/>
      <c r="P1778" s="195"/>
      <c r="Q1778" s="195"/>
      <c r="R1778" s="195"/>
      <c r="S1778" s="196"/>
    </row>
    <row r="1779" spans="1:19" ht="25.5" outlineLevel="2" x14ac:dyDescent="0.2">
      <c r="A1779" s="12" t="s">
        <v>7</v>
      </c>
      <c r="B1779" s="2">
        <v>7</v>
      </c>
      <c r="C1779" s="446">
        <v>501705</v>
      </c>
      <c r="D1779" s="446">
        <v>170601</v>
      </c>
      <c r="E1779" s="5" t="s">
        <v>340</v>
      </c>
      <c r="F1779" s="5">
        <v>1</v>
      </c>
      <c r="G1779" s="506" t="s">
        <v>12</v>
      </c>
      <c r="H1779" s="456">
        <v>24</v>
      </c>
      <c r="I1779" s="13" t="s">
        <v>115</v>
      </c>
      <c r="J1779" s="179">
        <v>0</v>
      </c>
      <c r="K1779" s="180">
        <v>0</v>
      </c>
      <c r="L1779" s="180">
        <v>0</v>
      </c>
      <c r="M1779" s="180">
        <v>0</v>
      </c>
      <c r="N1779" s="469">
        <v>0</v>
      </c>
      <c r="O1779" s="194"/>
      <c r="P1779" s="195"/>
      <c r="Q1779" s="195"/>
      <c r="R1779" s="195"/>
      <c r="S1779" s="196"/>
    </row>
    <row r="1780" spans="1:19" outlineLevel="2" x14ac:dyDescent="0.2">
      <c r="A1780" s="12" t="s">
        <v>7</v>
      </c>
      <c r="B1780" s="2">
        <v>7</v>
      </c>
      <c r="C1780" s="446">
        <v>501705</v>
      </c>
      <c r="D1780" s="446">
        <v>170601</v>
      </c>
      <c r="E1780" s="5" t="s">
        <v>340</v>
      </c>
      <c r="F1780" s="5">
        <v>1</v>
      </c>
      <c r="G1780" s="506" t="s">
        <v>12</v>
      </c>
      <c r="H1780" s="456">
        <v>25</v>
      </c>
      <c r="I1780" s="13" t="s">
        <v>116</v>
      </c>
      <c r="J1780" s="179">
        <v>0</v>
      </c>
      <c r="K1780" s="180">
        <v>0</v>
      </c>
      <c r="L1780" s="180">
        <v>0</v>
      </c>
      <c r="M1780" s="180">
        <v>0</v>
      </c>
      <c r="N1780" s="469">
        <v>0</v>
      </c>
      <c r="O1780" s="194"/>
      <c r="P1780" s="195"/>
      <c r="Q1780" s="195"/>
      <c r="R1780" s="195"/>
      <c r="S1780" s="196"/>
    </row>
    <row r="1781" spans="1:19" ht="25.5" outlineLevel="2" x14ac:dyDescent="0.2">
      <c r="A1781" s="12" t="s">
        <v>7</v>
      </c>
      <c r="B1781" s="2">
        <v>7</v>
      </c>
      <c r="C1781" s="446">
        <v>501705</v>
      </c>
      <c r="D1781" s="446">
        <v>170601</v>
      </c>
      <c r="E1781" s="5" t="s">
        <v>340</v>
      </c>
      <c r="F1781" s="5">
        <v>1</v>
      </c>
      <c r="G1781" s="506" t="s">
        <v>12</v>
      </c>
      <c r="H1781" s="456">
        <v>30</v>
      </c>
      <c r="I1781" s="13" t="s">
        <v>117</v>
      </c>
      <c r="J1781" s="179">
        <v>250</v>
      </c>
      <c r="K1781" s="180">
        <v>63</v>
      </c>
      <c r="L1781" s="180">
        <v>63</v>
      </c>
      <c r="M1781" s="180">
        <v>63</v>
      </c>
      <c r="N1781" s="469">
        <v>61</v>
      </c>
      <c r="O1781" s="194"/>
      <c r="P1781" s="195"/>
      <c r="Q1781" s="195"/>
      <c r="R1781" s="195"/>
      <c r="S1781" s="196"/>
    </row>
    <row r="1782" spans="1:19" ht="25.5" outlineLevel="2" x14ac:dyDescent="0.2">
      <c r="A1782" s="12" t="s">
        <v>7</v>
      </c>
      <c r="B1782" s="2">
        <v>7</v>
      </c>
      <c r="C1782" s="446">
        <v>501705</v>
      </c>
      <c r="D1782" s="446">
        <v>170601</v>
      </c>
      <c r="E1782" s="5" t="s">
        <v>340</v>
      </c>
      <c r="F1782" s="5">
        <v>1</v>
      </c>
      <c r="G1782" s="506" t="s">
        <v>12</v>
      </c>
      <c r="H1782" s="456">
        <v>31</v>
      </c>
      <c r="I1782" s="13" t="s">
        <v>118</v>
      </c>
      <c r="J1782" s="179">
        <v>0</v>
      </c>
      <c r="K1782" s="180">
        <v>0</v>
      </c>
      <c r="L1782" s="180">
        <v>0</v>
      </c>
      <c r="M1782" s="180">
        <v>0</v>
      </c>
      <c r="N1782" s="469">
        <v>0</v>
      </c>
      <c r="O1782" s="194"/>
      <c r="P1782" s="195"/>
      <c r="Q1782" s="195"/>
      <c r="R1782" s="195"/>
      <c r="S1782" s="196"/>
    </row>
    <row r="1783" spans="1:19" ht="25.5" outlineLevel="2" x14ac:dyDescent="0.2">
      <c r="A1783" s="12" t="s">
        <v>7</v>
      </c>
      <c r="B1783" s="2">
        <v>7</v>
      </c>
      <c r="C1783" s="446">
        <v>501705</v>
      </c>
      <c r="D1783" s="446">
        <v>170601</v>
      </c>
      <c r="E1783" s="5" t="s">
        <v>340</v>
      </c>
      <c r="F1783" s="5">
        <v>1</v>
      </c>
      <c r="G1783" s="506" t="s">
        <v>12</v>
      </c>
      <c r="H1783" s="456">
        <v>32</v>
      </c>
      <c r="I1783" s="13" t="s">
        <v>119</v>
      </c>
      <c r="J1783" s="179">
        <v>0</v>
      </c>
      <c r="K1783" s="180">
        <v>0</v>
      </c>
      <c r="L1783" s="180">
        <v>0</v>
      </c>
      <c r="M1783" s="180">
        <v>0</v>
      </c>
      <c r="N1783" s="469">
        <v>0</v>
      </c>
      <c r="O1783" s="194"/>
      <c r="P1783" s="195"/>
      <c r="Q1783" s="195"/>
      <c r="R1783" s="195"/>
      <c r="S1783" s="196"/>
    </row>
    <row r="1784" spans="1:19" ht="38.25" outlineLevel="2" x14ac:dyDescent="0.2">
      <c r="A1784" s="12" t="s">
        <v>7</v>
      </c>
      <c r="B1784" s="2">
        <v>7</v>
      </c>
      <c r="C1784" s="446">
        <v>501705</v>
      </c>
      <c r="D1784" s="446">
        <v>170601</v>
      </c>
      <c r="E1784" s="5" t="s">
        <v>340</v>
      </c>
      <c r="F1784" s="5">
        <v>1</v>
      </c>
      <c r="G1784" s="506" t="s">
        <v>12</v>
      </c>
      <c r="H1784" s="456">
        <v>35</v>
      </c>
      <c r="I1784" s="13" t="s">
        <v>120</v>
      </c>
      <c r="J1784" s="179">
        <v>0</v>
      </c>
      <c r="K1784" s="180">
        <v>0</v>
      </c>
      <c r="L1784" s="180">
        <v>0</v>
      </c>
      <c r="M1784" s="180">
        <v>0</v>
      </c>
      <c r="N1784" s="469">
        <v>0</v>
      </c>
      <c r="O1784" s="194"/>
      <c r="P1784" s="195"/>
      <c r="Q1784" s="195"/>
      <c r="R1784" s="195"/>
      <c r="S1784" s="196"/>
    </row>
    <row r="1785" spans="1:19" ht="38.25" outlineLevel="2" x14ac:dyDescent="0.2">
      <c r="A1785" s="12" t="s">
        <v>7</v>
      </c>
      <c r="B1785" s="2">
        <v>7</v>
      </c>
      <c r="C1785" s="446">
        <v>501705</v>
      </c>
      <c r="D1785" s="446">
        <v>170601</v>
      </c>
      <c r="E1785" s="5" t="s">
        <v>340</v>
      </c>
      <c r="F1785" s="5">
        <v>1</v>
      </c>
      <c r="G1785" s="506" t="s">
        <v>12</v>
      </c>
      <c r="H1785" s="456">
        <v>40</v>
      </c>
      <c r="I1785" s="13" t="s">
        <v>121</v>
      </c>
      <c r="J1785" s="179">
        <v>0</v>
      </c>
      <c r="K1785" s="180">
        <v>0</v>
      </c>
      <c r="L1785" s="180">
        <v>0</v>
      </c>
      <c r="M1785" s="180">
        <v>0</v>
      </c>
      <c r="N1785" s="469">
        <v>0</v>
      </c>
      <c r="O1785" s="194"/>
      <c r="P1785" s="195"/>
      <c r="Q1785" s="195"/>
      <c r="R1785" s="195"/>
      <c r="S1785" s="196"/>
    </row>
    <row r="1786" spans="1:19" ht="38.25" outlineLevel="2" x14ac:dyDescent="0.2">
      <c r="A1786" s="12" t="s">
        <v>7</v>
      </c>
      <c r="B1786" s="2">
        <v>7</v>
      </c>
      <c r="C1786" s="446">
        <v>501705</v>
      </c>
      <c r="D1786" s="446">
        <v>170601</v>
      </c>
      <c r="E1786" s="5" t="s">
        <v>340</v>
      </c>
      <c r="F1786" s="5">
        <v>1</v>
      </c>
      <c r="G1786" s="506" t="s">
        <v>12</v>
      </c>
      <c r="H1786" s="456">
        <v>68</v>
      </c>
      <c r="I1786" s="13" t="s">
        <v>122</v>
      </c>
      <c r="J1786" s="179">
        <v>0</v>
      </c>
      <c r="K1786" s="180">
        <v>0</v>
      </c>
      <c r="L1786" s="180">
        <v>0</v>
      </c>
      <c r="M1786" s="180">
        <v>0</v>
      </c>
      <c r="N1786" s="469">
        <v>0</v>
      </c>
      <c r="O1786" s="194"/>
      <c r="P1786" s="195"/>
      <c r="Q1786" s="195"/>
      <c r="R1786" s="195"/>
      <c r="S1786" s="196"/>
    </row>
    <row r="1787" spans="1:19" ht="38.25" outlineLevel="2" x14ac:dyDescent="0.2">
      <c r="A1787" s="12" t="s">
        <v>7</v>
      </c>
      <c r="B1787" s="2">
        <v>7</v>
      </c>
      <c r="C1787" s="446">
        <v>501705</v>
      </c>
      <c r="D1787" s="446">
        <v>170601</v>
      </c>
      <c r="E1787" s="5" t="s">
        <v>340</v>
      </c>
      <c r="F1787" s="5">
        <v>1</v>
      </c>
      <c r="G1787" s="506" t="s">
        <v>12</v>
      </c>
      <c r="H1787" s="456">
        <v>91</v>
      </c>
      <c r="I1787" s="13" t="s">
        <v>123</v>
      </c>
      <c r="J1787" s="179">
        <v>0</v>
      </c>
      <c r="K1787" s="180">
        <v>0</v>
      </c>
      <c r="L1787" s="180">
        <v>0</v>
      </c>
      <c r="M1787" s="180">
        <v>0</v>
      </c>
      <c r="N1787" s="469">
        <v>0</v>
      </c>
      <c r="O1787" s="194"/>
      <c r="P1787" s="195"/>
      <c r="Q1787" s="195"/>
      <c r="R1787" s="195"/>
      <c r="S1787" s="196"/>
    </row>
    <row r="1788" spans="1:19" outlineLevel="1" collapsed="1" x14ac:dyDescent="0.2">
      <c r="A1788" s="133"/>
      <c r="B1788" s="134">
        <v>7</v>
      </c>
      <c r="C1788" s="165">
        <v>501705</v>
      </c>
      <c r="D1788" s="165">
        <v>170601</v>
      </c>
      <c r="E1788" s="136"/>
      <c r="F1788" s="136">
        <v>1</v>
      </c>
      <c r="G1788" s="507" t="s">
        <v>12</v>
      </c>
      <c r="H1788" s="457"/>
      <c r="I1788" s="137"/>
      <c r="J1788" s="181">
        <v>250</v>
      </c>
      <c r="K1788" s="182">
        <v>63</v>
      </c>
      <c r="L1788" s="182">
        <v>63</v>
      </c>
      <c r="M1788" s="182">
        <v>63</v>
      </c>
      <c r="N1788" s="470">
        <v>61</v>
      </c>
      <c r="O1788" s="197">
        <v>4758.5738376327154</v>
      </c>
      <c r="P1788" s="198">
        <v>1190</v>
      </c>
      <c r="Q1788" s="198">
        <v>1190</v>
      </c>
      <c r="R1788" s="198">
        <v>1190</v>
      </c>
      <c r="S1788" s="199">
        <v>1188.5738376327154</v>
      </c>
    </row>
    <row r="1789" spans="1:19" outlineLevel="2" x14ac:dyDescent="0.2">
      <c r="A1789" s="12" t="s">
        <v>10</v>
      </c>
      <c r="B1789" s="2">
        <v>7</v>
      </c>
      <c r="C1789" s="446">
        <v>501711</v>
      </c>
      <c r="D1789" s="446">
        <v>171401</v>
      </c>
      <c r="E1789" s="5" t="s">
        <v>594</v>
      </c>
      <c r="F1789" s="5">
        <v>1</v>
      </c>
      <c r="G1789" s="506" t="s">
        <v>12</v>
      </c>
      <c r="H1789" s="456" t="s">
        <v>701</v>
      </c>
      <c r="I1789" s="13" t="s">
        <v>98</v>
      </c>
      <c r="J1789" s="179">
        <v>193</v>
      </c>
      <c r="K1789" s="180">
        <v>58</v>
      </c>
      <c r="L1789" s="180">
        <v>38</v>
      </c>
      <c r="M1789" s="180">
        <v>48</v>
      </c>
      <c r="N1789" s="469">
        <v>49</v>
      </c>
      <c r="O1789" s="194"/>
      <c r="P1789" s="195"/>
      <c r="Q1789" s="195"/>
      <c r="R1789" s="195"/>
      <c r="S1789" s="196"/>
    </row>
    <row r="1790" spans="1:19" ht="25.5" outlineLevel="2" x14ac:dyDescent="0.2">
      <c r="A1790" s="12" t="s">
        <v>10</v>
      </c>
      <c r="B1790" s="2">
        <v>7</v>
      </c>
      <c r="C1790" s="446">
        <v>501711</v>
      </c>
      <c r="D1790" s="446">
        <v>171401</v>
      </c>
      <c r="E1790" s="5" t="s">
        <v>594</v>
      </c>
      <c r="F1790" s="5">
        <v>1</v>
      </c>
      <c r="G1790" s="506" t="s">
        <v>12</v>
      </c>
      <c r="H1790" s="456">
        <v>2</v>
      </c>
      <c r="I1790" s="13" t="s">
        <v>99</v>
      </c>
      <c r="J1790" s="179">
        <v>0</v>
      </c>
      <c r="K1790" s="180">
        <v>0</v>
      </c>
      <c r="L1790" s="180">
        <v>0</v>
      </c>
      <c r="M1790" s="180">
        <v>0</v>
      </c>
      <c r="N1790" s="469">
        <v>0</v>
      </c>
      <c r="O1790" s="194"/>
      <c r="P1790" s="195"/>
      <c r="Q1790" s="195"/>
      <c r="R1790" s="195"/>
      <c r="S1790" s="196"/>
    </row>
    <row r="1791" spans="1:19" ht="25.5" outlineLevel="2" x14ac:dyDescent="0.2">
      <c r="A1791" s="12" t="s">
        <v>10</v>
      </c>
      <c r="B1791" s="2">
        <v>7</v>
      </c>
      <c r="C1791" s="446">
        <v>501711</v>
      </c>
      <c r="D1791" s="446">
        <v>171401</v>
      </c>
      <c r="E1791" s="5" t="s">
        <v>594</v>
      </c>
      <c r="F1791" s="5">
        <v>1</v>
      </c>
      <c r="G1791" s="506" t="s">
        <v>12</v>
      </c>
      <c r="H1791" s="456">
        <v>3</v>
      </c>
      <c r="I1791" s="13" t="s">
        <v>100</v>
      </c>
      <c r="J1791" s="179">
        <v>0</v>
      </c>
      <c r="K1791" s="180">
        <v>0</v>
      </c>
      <c r="L1791" s="180">
        <v>0</v>
      </c>
      <c r="M1791" s="180">
        <v>0</v>
      </c>
      <c r="N1791" s="469">
        <v>0</v>
      </c>
      <c r="O1791" s="194"/>
      <c r="P1791" s="195"/>
      <c r="Q1791" s="195"/>
      <c r="R1791" s="195"/>
      <c r="S1791" s="196"/>
    </row>
    <row r="1792" spans="1:19" ht="25.5" outlineLevel="2" x14ac:dyDescent="0.2">
      <c r="A1792" s="12" t="s">
        <v>10</v>
      </c>
      <c r="B1792" s="2">
        <v>7</v>
      </c>
      <c r="C1792" s="446">
        <v>501711</v>
      </c>
      <c r="D1792" s="446">
        <v>171401</v>
      </c>
      <c r="E1792" s="5" t="s">
        <v>594</v>
      </c>
      <c r="F1792" s="5">
        <v>1</v>
      </c>
      <c r="G1792" s="506" t="s">
        <v>12</v>
      </c>
      <c r="H1792" s="456">
        <v>4</v>
      </c>
      <c r="I1792" s="13" t="s">
        <v>101</v>
      </c>
      <c r="J1792" s="179">
        <v>0</v>
      </c>
      <c r="K1792" s="180">
        <v>0</v>
      </c>
      <c r="L1792" s="180">
        <v>0</v>
      </c>
      <c r="M1792" s="180">
        <v>0</v>
      </c>
      <c r="N1792" s="469">
        <v>0</v>
      </c>
      <c r="O1792" s="194"/>
      <c r="P1792" s="195"/>
      <c r="Q1792" s="195"/>
      <c r="R1792" s="195"/>
      <c r="S1792" s="196"/>
    </row>
    <row r="1793" spans="1:19" ht="25.5" outlineLevel="2" x14ac:dyDescent="0.2">
      <c r="A1793" s="12" t="s">
        <v>10</v>
      </c>
      <c r="B1793" s="2">
        <v>7</v>
      </c>
      <c r="C1793" s="446">
        <v>501711</v>
      </c>
      <c r="D1793" s="446">
        <v>171401</v>
      </c>
      <c r="E1793" s="5" t="s">
        <v>594</v>
      </c>
      <c r="F1793" s="5">
        <v>1</v>
      </c>
      <c r="G1793" s="506" t="s">
        <v>12</v>
      </c>
      <c r="H1793" s="456" t="s">
        <v>302</v>
      </c>
      <c r="I1793" s="13" t="s">
        <v>102</v>
      </c>
      <c r="J1793" s="179">
        <v>0</v>
      </c>
      <c r="K1793" s="180">
        <v>0</v>
      </c>
      <c r="L1793" s="180">
        <v>0</v>
      </c>
      <c r="M1793" s="180">
        <v>0</v>
      </c>
      <c r="N1793" s="469">
        <v>0</v>
      </c>
      <c r="O1793" s="194"/>
      <c r="P1793" s="195"/>
      <c r="Q1793" s="195"/>
      <c r="R1793" s="195"/>
      <c r="S1793" s="196"/>
    </row>
    <row r="1794" spans="1:19" outlineLevel="2" x14ac:dyDescent="0.2">
      <c r="A1794" s="12" t="s">
        <v>10</v>
      </c>
      <c r="B1794" s="2">
        <v>7</v>
      </c>
      <c r="C1794" s="446">
        <v>501711</v>
      </c>
      <c r="D1794" s="446">
        <v>171401</v>
      </c>
      <c r="E1794" s="5" t="s">
        <v>594</v>
      </c>
      <c r="F1794" s="5">
        <v>1</v>
      </c>
      <c r="G1794" s="506" t="s">
        <v>12</v>
      </c>
      <c r="H1794" s="456">
        <v>6</v>
      </c>
      <c r="I1794" s="13" t="s">
        <v>103</v>
      </c>
      <c r="J1794" s="179">
        <v>0</v>
      </c>
      <c r="K1794" s="180">
        <v>0</v>
      </c>
      <c r="L1794" s="180">
        <v>0</v>
      </c>
      <c r="M1794" s="180">
        <v>0</v>
      </c>
      <c r="N1794" s="469">
        <v>0</v>
      </c>
      <c r="O1794" s="194"/>
      <c r="P1794" s="195"/>
      <c r="Q1794" s="195"/>
      <c r="R1794" s="195"/>
      <c r="S1794" s="196"/>
    </row>
    <row r="1795" spans="1:19" outlineLevel="2" x14ac:dyDescent="0.2">
      <c r="A1795" s="12" t="s">
        <v>10</v>
      </c>
      <c r="B1795" s="2">
        <v>7</v>
      </c>
      <c r="C1795" s="446">
        <v>501711</v>
      </c>
      <c r="D1795" s="446">
        <v>171401</v>
      </c>
      <c r="E1795" s="5" t="s">
        <v>594</v>
      </c>
      <c r="F1795" s="5">
        <v>1</v>
      </c>
      <c r="G1795" s="506" t="s">
        <v>12</v>
      </c>
      <c r="H1795" s="456">
        <v>7</v>
      </c>
      <c r="I1795" s="13" t="s">
        <v>104</v>
      </c>
      <c r="J1795" s="179">
        <v>0</v>
      </c>
      <c r="K1795" s="180">
        <v>0</v>
      </c>
      <c r="L1795" s="180">
        <v>0</v>
      </c>
      <c r="M1795" s="180">
        <v>0</v>
      </c>
      <c r="N1795" s="469">
        <v>0</v>
      </c>
      <c r="O1795" s="194"/>
      <c r="P1795" s="195"/>
      <c r="Q1795" s="195"/>
      <c r="R1795" s="195"/>
      <c r="S1795" s="196"/>
    </row>
    <row r="1796" spans="1:19" ht="51" outlineLevel="2" x14ac:dyDescent="0.2">
      <c r="A1796" s="12" t="s">
        <v>10</v>
      </c>
      <c r="B1796" s="2">
        <v>7</v>
      </c>
      <c r="C1796" s="446">
        <v>501711</v>
      </c>
      <c r="D1796" s="446">
        <v>171401</v>
      </c>
      <c r="E1796" s="5" t="s">
        <v>594</v>
      </c>
      <c r="F1796" s="5">
        <v>1</v>
      </c>
      <c r="G1796" s="506" t="s">
        <v>12</v>
      </c>
      <c r="H1796" s="456">
        <v>8</v>
      </c>
      <c r="I1796" s="13" t="s">
        <v>105</v>
      </c>
      <c r="J1796" s="179">
        <v>0</v>
      </c>
      <c r="K1796" s="180">
        <v>0</v>
      </c>
      <c r="L1796" s="180">
        <v>0</v>
      </c>
      <c r="M1796" s="180">
        <v>0</v>
      </c>
      <c r="N1796" s="469">
        <v>0</v>
      </c>
      <c r="O1796" s="194"/>
      <c r="P1796" s="195"/>
      <c r="Q1796" s="195"/>
      <c r="R1796" s="195"/>
      <c r="S1796" s="196"/>
    </row>
    <row r="1797" spans="1:19" outlineLevel="2" x14ac:dyDescent="0.2">
      <c r="A1797" s="12" t="s">
        <v>10</v>
      </c>
      <c r="B1797" s="2">
        <v>7</v>
      </c>
      <c r="C1797" s="446">
        <v>501711</v>
      </c>
      <c r="D1797" s="446">
        <v>171401</v>
      </c>
      <c r="E1797" s="5" t="s">
        <v>594</v>
      </c>
      <c r="F1797" s="5">
        <v>1</v>
      </c>
      <c r="G1797" s="506" t="s">
        <v>12</v>
      </c>
      <c r="H1797" s="456">
        <v>9</v>
      </c>
      <c r="I1797" s="13" t="s">
        <v>106</v>
      </c>
      <c r="J1797" s="179">
        <v>0</v>
      </c>
      <c r="K1797" s="180">
        <v>0</v>
      </c>
      <c r="L1797" s="180">
        <v>0</v>
      </c>
      <c r="M1797" s="180">
        <v>0</v>
      </c>
      <c r="N1797" s="469">
        <v>0</v>
      </c>
      <c r="O1797" s="194"/>
      <c r="P1797" s="195"/>
      <c r="Q1797" s="195"/>
      <c r="R1797" s="195"/>
      <c r="S1797" s="196"/>
    </row>
    <row r="1798" spans="1:19" outlineLevel="2" x14ac:dyDescent="0.2">
      <c r="A1798" s="12" t="s">
        <v>10</v>
      </c>
      <c r="B1798" s="2">
        <v>7</v>
      </c>
      <c r="C1798" s="446">
        <v>501711</v>
      </c>
      <c r="D1798" s="446">
        <v>171401</v>
      </c>
      <c r="E1798" s="5" t="s">
        <v>594</v>
      </c>
      <c r="F1798" s="5">
        <v>1</v>
      </c>
      <c r="G1798" s="506" t="s">
        <v>12</v>
      </c>
      <c r="H1798" s="456">
        <v>10</v>
      </c>
      <c r="I1798" s="13" t="s">
        <v>107</v>
      </c>
      <c r="J1798" s="179">
        <v>0</v>
      </c>
      <c r="K1798" s="180">
        <v>0</v>
      </c>
      <c r="L1798" s="180">
        <v>0</v>
      </c>
      <c r="M1798" s="180">
        <v>0</v>
      </c>
      <c r="N1798" s="469">
        <v>0</v>
      </c>
      <c r="O1798" s="194"/>
      <c r="P1798" s="195"/>
      <c r="Q1798" s="195"/>
      <c r="R1798" s="195"/>
      <c r="S1798" s="196"/>
    </row>
    <row r="1799" spans="1:19" ht="25.5" outlineLevel="2" x14ac:dyDescent="0.2">
      <c r="A1799" s="12" t="s">
        <v>10</v>
      </c>
      <c r="B1799" s="2">
        <v>7</v>
      </c>
      <c r="C1799" s="446">
        <v>501711</v>
      </c>
      <c r="D1799" s="446">
        <v>171401</v>
      </c>
      <c r="E1799" s="5" t="s">
        <v>594</v>
      </c>
      <c r="F1799" s="5">
        <v>1</v>
      </c>
      <c r="G1799" s="506" t="s">
        <v>12</v>
      </c>
      <c r="H1799" s="456">
        <v>11</v>
      </c>
      <c r="I1799" s="13" t="s">
        <v>108</v>
      </c>
      <c r="J1799" s="179">
        <v>0</v>
      </c>
      <c r="K1799" s="180">
        <v>0</v>
      </c>
      <c r="L1799" s="180">
        <v>0</v>
      </c>
      <c r="M1799" s="180">
        <v>0</v>
      </c>
      <c r="N1799" s="469">
        <v>0</v>
      </c>
      <c r="O1799" s="194"/>
      <c r="P1799" s="195"/>
      <c r="Q1799" s="195"/>
      <c r="R1799" s="195"/>
      <c r="S1799" s="196"/>
    </row>
    <row r="1800" spans="1:19" outlineLevel="2" x14ac:dyDescent="0.2">
      <c r="A1800" s="12" t="s">
        <v>10</v>
      </c>
      <c r="B1800" s="2">
        <v>7</v>
      </c>
      <c r="C1800" s="446">
        <v>501711</v>
      </c>
      <c r="D1800" s="446">
        <v>171401</v>
      </c>
      <c r="E1800" s="5" t="s">
        <v>594</v>
      </c>
      <c r="F1800" s="5">
        <v>1</v>
      </c>
      <c r="G1800" s="506" t="s">
        <v>12</v>
      </c>
      <c r="H1800" s="456" t="s">
        <v>304</v>
      </c>
      <c r="I1800" s="13" t="s">
        <v>109</v>
      </c>
      <c r="J1800" s="179">
        <v>0</v>
      </c>
      <c r="K1800" s="180">
        <v>0</v>
      </c>
      <c r="L1800" s="180">
        <v>0</v>
      </c>
      <c r="M1800" s="180">
        <v>0</v>
      </c>
      <c r="N1800" s="469">
        <v>0</v>
      </c>
      <c r="O1800" s="194"/>
      <c r="P1800" s="195"/>
      <c r="Q1800" s="195"/>
      <c r="R1800" s="195"/>
      <c r="S1800" s="196"/>
    </row>
    <row r="1801" spans="1:19" ht="25.5" outlineLevel="2" x14ac:dyDescent="0.2">
      <c r="A1801" s="12" t="s">
        <v>10</v>
      </c>
      <c r="B1801" s="2">
        <v>7</v>
      </c>
      <c r="C1801" s="446">
        <v>501711</v>
      </c>
      <c r="D1801" s="446">
        <v>171401</v>
      </c>
      <c r="E1801" s="5" t="s">
        <v>594</v>
      </c>
      <c r="F1801" s="5">
        <v>1</v>
      </c>
      <c r="G1801" s="506" t="s">
        <v>12</v>
      </c>
      <c r="H1801" s="456">
        <v>15</v>
      </c>
      <c r="I1801" s="13" t="s">
        <v>110</v>
      </c>
      <c r="J1801" s="179">
        <v>0</v>
      </c>
      <c r="K1801" s="180">
        <v>0</v>
      </c>
      <c r="L1801" s="180">
        <v>0</v>
      </c>
      <c r="M1801" s="180">
        <v>0</v>
      </c>
      <c r="N1801" s="469">
        <v>0</v>
      </c>
      <c r="O1801" s="194"/>
      <c r="P1801" s="195"/>
      <c r="Q1801" s="195"/>
      <c r="R1801" s="195"/>
      <c r="S1801" s="196"/>
    </row>
    <row r="1802" spans="1:19" ht="25.5" outlineLevel="2" x14ac:dyDescent="0.2">
      <c r="A1802" s="12" t="s">
        <v>10</v>
      </c>
      <c r="B1802" s="2">
        <v>7</v>
      </c>
      <c r="C1802" s="446">
        <v>501711</v>
      </c>
      <c r="D1802" s="446">
        <v>171401</v>
      </c>
      <c r="E1802" s="5" t="s">
        <v>594</v>
      </c>
      <c r="F1802" s="5">
        <v>1</v>
      </c>
      <c r="G1802" s="506" t="s">
        <v>12</v>
      </c>
      <c r="H1802" s="456">
        <v>19</v>
      </c>
      <c r="I1802" s="13" t="s">
        <v>111</v>
      </c>
      <c r="J1802" s="179">
        <v>0</v>
      </c>
      <c r="K1802" s="180">
        <v>0</v>
      </c>
      <c r="L1802" s="180">
        <v>0</v>
      </c>
      <c r="M1802" s="180">
        <v>0</v>
      </c>
      <c r="N1802" s="469">
        <v>0</v>
      </c>
      <c r="O1802" s="194"/>
      <c r="P1802" s="195"/>
      <c r="Q1802" s="195"/>
      <c r="R1802" s="195"/>
      <c r="S1802" s="196"/>
    </row>
    <row r="1803" spans="1:19" ht="25.5" outlineLevel="2" x14ac:dyDescent="0.2">
      <c r="A1803" s="12" t="s">
        <v>10</v>
      </c>
      <c r="B1803" s="2">
        <v>7</v>
      </c>
      <c r="C1803" s="446">
        <v>501711</v>
      </c>
      <c r="D1803" s="446">
        <v>171401</v>
      </c>
      <c r="E1803" s="5" t="s">
        <v>594</v>
      </c>
      <c r="F1803" s="5">
        <v>1</v>
      </c>
      <c r="G1803" s="506" t="s">
        <v>12</v>
      </c>
      <c r="H1803" s="456" t="s">
        <v>316</v>
      </c>
      <c r="I1803" s="13" t="s">
        <v>112</v>
      </c>
      <c r="J1803" s="179">
        <v>0</v>
      </c>
      <c r="K1803" s="180">
        <v>0</v>
      </c>
      <c r="L1803" s="180">
        <v>0</v>
      </c>
      <c r="M1803" s="180">
        <v>0</v>
      </c>
      <c r="N1803" s="469">
        <v>0</v>
      </c>
      <c r="O1803" s="194"/>
      <c r="P1803" s="195"/>
      <c r="Q1803" s="195"/>
      <c r="R1803" s="195"/>
      <c r="S1803" s="196"/>
    </row>
    <row r="1804" spans="1:19" outlineLevel="2" x14ac:dyDescent="0.2">
      <c r="A1804" s="12" t="s">
        <v>10</v>
      </c>
      <c r="B1804" s="2">
        <v>7</v>
      </c>
      <c r="C1804" s="446">
        <v>501711</v>
      </c>
      <c r="D1804" s="446">
        <v>171401</v>
      </c>
      <c r="E1804" s="5" t="s">
        <v>594</v>
      </c>
      <c r="F1804" s="5">
        <v>1</v>
      </c>
      <c r="G1804" s="506" t="s">
        <v>12</v>
      </c>
      <c r="H1804" s="456" t="s">
        <v>296</v>
      </c>
      <c r="I1804" s="13" t="s">
        <v>113</v>
      </c>
      <c r="J1804" s="179">
        <v>0</v>
      </c>
      <c r="K1804" s="180">
        <v>0</v>
      </c>
      <c r="L1804" s="180">
        <v>0</v>
      </c>
      <c r="M1804" s="180">
        <v>0</v>
      </c>
      <c r="N1804" s="469">
        <v>0</v>
      </c>
      <c r="O1804" s="194"/>
      <c r="P1804" s="195"/>
      <c r="Q1804" s="195"/>
      <c r="R1804" s="195"/>
      <c r="S1804" s="196"/>
    </row>
    <row r="1805" spans="1:19" ht="25.5" outlineLevel="2" x14ac:dyDescent="0.2">
      <c r="A1805" s="12" t="s">
        <v>10</v>
      </c>
      <c r="B1805" s="2">
        <v>7</v>
      </c>
      <c r="C1805" s="446">
        <v>501711</v>
      </c>
      <c r="D1805" s="446">
        <v>171401</v>
      </c>
      <c r="E1805" s="5" t="s">
        <v>594</v>
      </c>
      <c r="F1805" s="5">
        <v>1</v>
      </c>
      <c r="G1805" s="506" t="s">
        <v>12</v>
      </c>
      <c r="H1805" s="456">
        <v>23</v>
      </c>
      <c r="I1805" s="13" t="s">
        <v>114</v>
      </c>
      <c r="J1805" s="179">
        <v>0</v>
      </c>
      <c r="K1805" s="180">
        <v>0</v>
      </c>
      <c r="L1805" s="180">
        <v>0</v>
      </c>
      <c r="M1805" s="180">
        <v>0</v>
      </c>
      <c r="N1805" s="469">
        <v>0</v>
      </c>
      <c r="O1805" s="194"/>
      <c r="P1805" s="195"/>
      <c r="Q1805" s="195"/>
      <c r="R1805" s="195"/>
      <c r="S1805" s="196"/>
    </row>
    <row r="1806" spans="1:19" ht="25.5" outlineLevel="2" x14ac:dyDescent="0.2">
      <c r="A1806" s="12" t="s">
        <v>10</v>
      </c>
      <c r="B1806" s="2">
        <v>7</v>
      </c>
      <c r="C1806" s="446">
        <v>501711</v>
      </c>
      <c r="D1806" s="446">
        <v>171401</v>
      </c>
      <c r="E1806" s="5" t="s">
        <v>594</v>
      </c>
      <c r="F1806" s="5">
        <v>1</v>
      </c>
      <c r="G1806" s="506" t="s">
        <v>12</v>
      </c>
      <c r="H1806" s="456">
        <v>24</v>
      </c>
      <c r="I1806" s="13" t="s">
        <v>115</v>
      </c>
      <c r="J1806" s="179">
        <v>0</v>
      </c>
      <c r="K1806" s="180">
        <v>0</v>
      </c>
      <c r="L1806" s="180">
        <v>0</v>
      </c>
      <c r="M1806" s="180">
        <v>0</v>
      </c>
      <c r="N1806" s="469">
        <v>0</v>
      </c>
      <c r="O1806" s="194"/>
      <c r="P1806" s="195"/>
      <c r="Q1806" s="195"/>
      <c r="R1806" s="195"/>
      <c r="S1806" s="196"/>
    </row>
    <row r="1807" spans="1:19" outlineLevel="2" x14ac:dyDescent="0.2">
      <c r="A1807" s="12" t="s">
        <v>10</v>
      </c>
      <c r="B1807" s="2">
        <v>7</v>
      </c>
      <c r="C1807" s="446">
        <v>501711</v>
      </c>
      <c r="D1807" s="446">
        <v>171401</v>
      </c>
      <c r="E1807" s="5" t="s">
        <v>594</v>
      </c>
      <c r="F1807" s="5">
        <v>1</v>
      </c>
      <c r="G1807" s="506" t="s">
        <v>12</v>
      </c>
      <c r="H1807" s="456">
        <v>25</v>
      </c>
      <c r="I1807" s="13" t="s">
        <v>116</v>
      </c>
      <c r="J1807" s="179">
        <v>0</v>
      </c>
      <c r="K1807" s="180">
        <v>0</v>
      </c>
      <c r="L1807" s="180">
        <v>0</v>
      </c>
      <c r="M1807" s="180">
        <v>0</v>
      </c>
      <c r="N1807" s="469">
        <v>0</v>
      </c>
      <c r="O1807" s="194"/>
      <c r="P1807" s="195"/>
      <c r="Q1807" s="195"/>
      <c r="R1807" s="195"/>
      <c r="S1807" s="196"/>
    </row>
    <row r="1808" spans="1:19" ht="25.5" outlineLevel="2" x14ac:dyDescent="0.2">
      <c r="A1808" s="12" t="s">
        <v>10</v>
      </c>
      <c r="B1808" s="2">
        <v>7</v>
      </c>
      <c r="C1808" s="446">
        <v>501711</v>
      </c>
      <c r="D1808" s="446">
        <v>171401</v>
      </c>
      <c r="E1808" s="5" t="s">
        <v>594</v>
      </c>
      <c r="F1808" s="5">
        <v>1</v>
      </c>
      <c r="G1808" s="506" t="s">
        <v>12</v>
      </c>
      <c r="H1808" s="456">
        <v>30</v>
      </c>
      <c r="I1808" s="13" t="s">
        <v>117</v>
      </c>
      <c r="J1808" s="179">
        <v>0</v>
      </c>
      <c r="K1808" s="180">
        <v>0</v>
      </c>
      <c r="L1808" s="180">
        <v>0</v>
      </c>
      <c r="M1808" s="180">
        <v>0</v>
      </c>
      <c r="N1808" s="469">
        <v>0</v>
      </c>
      <c r="O1808" s="194"/>
      <c r="P1808" s="195"/>
      <c r="Q1808" s="195"/>
      <c r="R1808" s="195"/>
      <c r="S1808" s="196"/>
    </row>
    <row r="1809" spans="1:19" ht="25.5" outlineLevel="2" x14ac:dyDescent="0.2">
      <c r="A1809" s="12" t="s">
        <v>10</v>
      </c>
      <c r="B1809" s="2">
        <v>7</v>
      </c>
      <c r="C1809" s="446">
        <v>501711</v>
      </c>
      <c r="D1809" s="446">
        <v>171401</v>
      </c>
      <c r="E1809" s="5" t="s">
        <v>594</v>
      </c>
      <c r="F1809" s="5">
        <v>1</v>
      </c>
      <c r="G1809" s="506" t="s">
        <v>12</v>
      </c>
      <c r="H1809" s="456">
        <v>31</v>
      </c>
      <c r="I1809" s="13" t="s">
        <v>118</v>
      </c>
      <c r="J1809" s="179">
        <v>0</v>
      </c>
      <c r="K1809" s="180">
        <v>0</v>
      </c>
      <c r="L1809" s="180">
        <v>0</v>
      </c>
      <c r="M1809" s="180">
        <v>0</v>
      </c>
      <c r="N1809" s="469">
        <v>0</v>
      </c>
      <c r="O1809" s="194"/>
      <c r="P1809" s="195"/>
      <c r="Q1809" s="195"/>
      <c r="R1809" s="195"/>
      <c r="S1809" s="196"/>
    </row>
    <row r="1810" spans="1:19" ht="25.5" outlineLevel="2" x14ac:dyDescent="0.2">
      <c r="A1810" s="12" t="s">
        <v>10</v>
      </c>
      <c r="B1810" s="2">
        <v>7</v>
      </c>
      <c r="C1810" s="446">
        <v>501711</v>
      </c>
      <c r="D1810" s="446">
        <v>171401</v>
      </c>
      <c r="E1810" s="5" t="s">
        <v>594</v>
      </c>
      <c r="F1810" s="5">
        <v>1</v>
      </c>
      <c r="G1810" s="506" t="s">
        <v>12</v>
      </c>
      <c r="H1810" s="456">
        <v>32</v>
      </c>
      <c r="I1810" s="13" t="s">
        <v>119</v>
      </c>
      <c r="J1810" s="179">
        <v>0</v>
      </c>
      <c r="K1810" s="180">
        <v>0</v>
      </c>
      <c r="L1810" s="180">
        <v>0</v>
      </c>
      <c r="M1810" s="180">
        <v>0</v>
      </c>
      <c r="N1810" s="469">
        <v>0</v>
      </c>
      <c r="O1810" s="194"/>
      <c r="P1810" s="195"/>
      <c r="Q1810" s="195"/>
      <c r="R1810" s="195"/>
      <c r="S1810" s="196"/>
    </row>
    <row r="1811" spans="1:19" ht="38.25" outlineLevel="2" x14ac:dyDescent="0.2">
      <c r="A1811" s="12" t="s">
        <v>10</v>
      </c>
      <c r="B1811" s="2">
        <v>7</v>
      </c>
      <c r="C1811" s="446">
        <v>501711</v>
      </c>
      <c r="D1811" s="446">
        <v>171401</v>
      </c>
      <c r="E1811" s="5" t="s">
        <v>594</v>
      </c>
      <c r="F1811" s="5">
        <v>1</v>
      </c>
      <c r="G1811" s="506" t="s">
        <v>12</v>
      </c>
      <c r="H1811" s="456">
        <v>35</v>
      </c>
      <c r="I1811" s="13" t="s">
        <v>120</v>
      </c>
      <c r="J1811" s="179">
        <v>0</v>
      </c>
      <c r="K1811" s="180">
        <v>0</v>
      </c>
      <c r="L1811" s="180">
        <v>0</v>
      </c>
      <c r="M1811" s="180">
        <v>0</v>
      </c>
      <c r="N1811" s="469">
        <v>0</v>
      </c>
      <c r="O1811" s="194"/>
      <c r="P1811" s="195"/>
      <c r="Q1811" s="195"/>
      <c r="R1811" s="195"/>
      <c r="S1811" s="196"/>
    </row>
    <row r="1812" spans="1:19" ht="38.25" outlineLevel="2" x14ac:dyDescent="0.2">
      <c r="A1812" s="12" t="s">
        <v>10</v>
      </c>
      <c r="B1812" s="2">
        <v>7</v>
      </c>
      <c r="C1812" s="446">
        <v>501711</v>
      </c>
      <c r="D1812" s="446">
        <v>171401</v>
      </c>
      <c r="E1812" s="5" t="s">
        <v>594</v>
      </c>
      <c r="F1812" s="5">
        <v>1</v>
      </c>
      <c r="G1812" s="506" t="s">
        <v>12</v>
      </c>
      <c r="H1812" s="456">
        <v>40</v>
      </c>
      <c r="I1812" s="13" t="s">
        <v>121</v>
      </c>
      <c r="J1812" s="179">
        <v>0</v>
      </c>
      <c r="K1812" s="180">
        <v>0</v>
      </c>
      <c r="L1812" s="180">
        <v>0</v>
      </c>
      <c r="M1812" s="180">
        <v>0</v>
      </c>
      <c r="N1812" s="469">
        <v>0</v>
      </c>
      <c r="O1812" s="194"/>
      <c r="P1812" s="195"/>
      <c r="Q1812" s="195"/>
      <c r="R1812" s="195"/>
      <c r="S1812" s="196"/>
    </row>
    <row r="1813" spans="1:19" ht="38.25" outlineLevel="2" x14ac:dyDescent="0.2">
      <c r="A1813" s="12" t="s">
        <v>10</v>
      </c>
      <c r="B1813" s="2">
        <v>7</v>
      </c>
      <c r="C1813" s="446">
        <v>501711</v>
      </c>
      <c r="D1813" s="446">
        <v>171401</v>
      </c>
      <c r="E1813" s="5" t="s">
        <v>594</v>
      </c>
      <c r="F1813" s="5">
        <v>1</v>
      </c>
      <c r="G1813" s="506" t="s">
        <v>12</v>
      </c>
      <c r="H1813" s="456">
        <v>68</v>
      </c>
      <c r="I1813" s="13" t="s">
        <v>122</v>
      </c>
      <c r="J1813" s="179">
        <v>0</v>
      </c>
      <c r="K1813" s="180">
        <v>0</v>
      </c>
      <c r="L1813" s="180">
        <v>0</v>
      </c>
      <c r="M1813" s="180">
        <v>0</v>
      </c>
      <c r="N1813" s="469">
        <v>0</v>
      </c>
      <c r="O1813" s="194"/>
      <c r="P1813" s="195"/>
      <c r="Q1813" s="195"/>
      <c r="R1813" s="195"/>
      <c r="S1813" s="196"/>
    </row>
    <row r="1814" spans="1:19" ht="38.25" outlineLevel="2" x14ac:dyDescent="0.2">
      <c r="A1814" s="12" t="s">
        <v>10</v>
      </c>
      <c r="B1814" s="2">
        <v>7</v>
      </c>
      <c r="C1814" s="446">
        <v>501711</v>
      </c>
      <c r="D1814" s="446">
        <v>171401</v>
      </c>
      <c r="E1814" s="5" t="s">
        <v>594</v>
      </c>
      <c r="F1814" s="5">
        <v>1</v>
      </c>
      <c r="G1814" s="506" t="s">
        <v>12</v>
      </c>
      <c r="H1814" s="456">
        <v>91</v>
      </c>
      <c r="I1814" s="13" t="s">
        <v>123</v>
      </c>
      <c r="J1814" s="179">
        <v>44</v>
      </c>
      <c r="K1814" s="180">
        <v>11</v>
      </c>
      <c r="L1814" s="180">
        <v>11</v>
      </c>
      <c r="M1814" s="180">
        <v>11</v>
      </c>
      <c r="N1814" s="469">
        <v>11</v>
      </c>
      <c r="O1814" s="194"/>
      <c r="P1814" s="195"/>
      <c r="Q1814" s="195"/>
      <c r="R1814" s="195"/>
      <c r="S1814" s="196"/>
    </row>
    <row r="1815" spans="1:19" outlineLevel="1" collapsed="1" x14ac:dyDescent="0.2">
      <c r="A1815" s="133"/>
      <c r="B1815" s="134">
        <v>7</v>
      </c>
      <c r="C1815" s="165">
        <v>501711</v>
      </c>
      <c r="D1815" s="165">
        <v>171401</v>
      </c>
      <c r="E1815" s="136"/>
      <c r="F1815" s="136">
        <v>1</v>
      </c>
      <c r="G1815" s="507" t="s">
        <v>12</v>
      </c>
      <c r="H1815" s="457"/>
      <c r="I1815" s="137"/>
      <c r="J1815" s="181">
        <v>237</v>
      </c>
      <c r="K1815" s="182">
        <v>69</v>
      </c>
      <c r="L1815" s="182">
        <v>49</v>
      </c>
      <c r="M1815" s="182">
        <v>59</v>
      </c>
      <c r="N1815" s="470">
        <v>60</v>
      </c>
      <c r="O1815" s="197">
        <v>31111.684069581803</v>
      </c>
      <c r="P1815" s="198">
        <v>7778</v>
      </c>
      <c r="Q1815" s="198">
        <v>7778</v>
      </c>
      <c r="R1815" s="198">
        <v>7778</v>
      </c>
      <c r="S1815" s="199">
        <v>7777.6840695818028</v>
      </c>
    </row>
    <row r="1816" spans="1:19" outlineLevel="2" x14ac:dyDescent="0.2">
      <c r="A1816" s="12" t="s">
        <v>10</v>
      </c>
      <c r="B1816" s="2">
        <v>7</v>
      </c>
      <c r="C1816" s="446">
        <v>501718</v>
      </c>
      <c r="D1816" s="446">
        <v>172101</v>
      </c>
      <c r="E1816" s="5" t="s">
        <v>359</v>
      </c>
      <c r="F1816" s="5">
        <v>1</v>
      </c>
      <c r="G1816" s="506" t="s">
        <v>12</v>
      </c>
      <c r="H1816" s="456" t="s">
        <v>701</v>
      </c>
      <c r="I1816" s="13" t="s">
        <v>98</v>
      </c>
      <c r="J1816" s="179">
        <v>0</v>
      </c>
      <c r="K1816" s="180">
        <v>0</v>
      </c>
      <c r="L1816" s="180">
        <v>0</v>
      </c>
      <c r="M1816" s="180">
        <v>0</v>
      </c>
      <c r="N1816" s="469">
        <v>0</v>
      </c>
      <c r="O1816" s="194"/>
      <c r="P1816" s="195"/>
      <c r="Q1816" s="195"/>
      <c r="R1816" s="195"/>
      <c r="S1816" s="196"/>
    </row>
    <row r="1817" spans="1:19" ht="25.5" outlineLevel="2" x14ac:dyDescent="0.2">
      <c r="A1817" s="12" t="s">
        <v>10</v>
      </c>
      <c r="B1817" s="2">
        <v>7</v>
      </c>
      <c r="C1817" s="446">
        <v>501718</v>
      </c>
      <c r="D1817" s="446">
        <v>172101</v>
      </c>
      <c r="E1817" s="5" t="s">
        <v>359</v>
      </c>
      <c r="F1817" s="5">
        <v>1</v>
      </c>
      <c r="G1817" s="506" t="s">
        <v>12</v>
      </c>
      <c r="H1817" s="456">
        <v>2</v>
      </c>
      <c r="I1817" s="13" t="s">
        <v>99</v>
      </c>
      <c r="J1817" s="179">
        <v>0</v>
      </c>
      <c r="K1817" s="180">
        <v>0</v>
      </c>
      <c r="L1817" s="180">
        <v>0</v>
      </c>
      <c r="M1817" s="180">
        <v>0</v>
      </c>
      <c r="N1817" s="469">
        <v>0</v>
      </c>
      <c r="O1817" s="194"/>
      <c r="P1817" s="195"/>
      <c r="Q1817" s="195"/>
      <c r="R1817" s="195"/>
      <c r="S1817" s="196"/>
    </row>
    <row r="1818" spans="1:19" ht="25.5" outlineLevel="2" x14ac:dyDescent="0.2">
      <c r="A1818" s="12" t="s">
        <v>10</v>
      </c>
      <c r="B1818" s="2">
        <v>7</v>
      </c>
      <c r="C1818" s="446">
        <v>501718</v>
      </c>
      <c r="D1818" s="446">
        <v>172101</v>
      </c>
      <c r="E1818" s="5" t="s">
        <v>359</v>
      </c>
      <c r="F1818" s="5">
        <v>1</v>
      </c>
      <c r="G1818" s="506" t="s">
        <v>12</v>
      </c>
      <c r="H1818" s="456">
        <v>3</v>
      </c>
      <c r="I1818" s="13" t="s">
        <v>100</v>
      </c>
      <c r="J1818" s="179">
        <v>0</v>
      </c>
      <c r="K1818" s="180">
        <v>0</v>
      </c>
      <c r="L1818" s="180">
        <v>0</v>
      </c>
      <c r="M1818" s="180">
        <v>0</v>
      </c>
      <c r="N1818" s="469">
        <v>0</v>
      </c>
      <c r="O1818" s="194"/>
      <c r="P1818" s="195"/>
      <c r="Q1818" s="195"/>
      <c r="R1818" s="195"/>
      <c r="S1818" s="196"/>
    </row>
    <row r="1819" spans="1:19" ht="25.5" outlineLevel="2" x14ac:dyDescent="0.2">
      <c r="A1819" s="12" t="s">
        <v>10</v>
      </c>
      <c r="B1819" s="2">
        <v>7</v>
      </c>
      <c r="C1819" s="446">
        <v>501718</v>
      </c>
      <c r="D1819" s="446">
        <v>172101</v>
      </c>
      <c r="E1819" s="5" t="s">
        <v>359</v>
      </c>
      <c r="F1819" s="5">
        <v>1</v>
      </c>
      <c r="G1819" s="506" t="s">
        <v>12</v>
      </c>
      <c r="H1819" s="456">
        <v>4</v>
      </c>
      <c r="I1819" s="13" t="s">
        <v>101</v>
      </c>
      <c r="J1819" s="179">
        <v>0</v>
      </c>
      <c r="K1819" s="180">
        <v>0</v>
      </c>
      <c r="L1819" s="180">
        <v>0</v>
      </c>
      <c r="M1819" s="180">
        <v>0</v>
      </c>
      <c r="N1819" s="469">
        <v>0</v>
      </c>
      <c r="O1819" s="194"/>
      <c r="P1819" s="195"/>
      <c r="Q1819" s="195"/>
      <c r="R1819" s="195"/>
      <c r="S1819" s="196"/>
    </row>
    <row r="1820" spans="1:19" ht="25.5" outlineLevel="2" x14ac:dyDescent="0.2">
      <c r="A1820" s="12" t="s">
        <v>10</v>
      </c>
      <c r="B1820" s="2">
        <v>7</v>
      </c>
      <c r="C1820" s="446">
        <v>501718</v>
      </c>
      <c r="D1820" s="446">
        <v>172101</v>
      </c>
      <c r="E1820" s="5" t="s">
        <v>359</v>
      </c>
      <c r="F1820" s="5">
        <v>1</v>
      </c>
      <c r="G1820" s="506" t="s">
        <v>12</v>
      </c>
      <c r="H1820" s="456" t="s">
        <v>302</v>
      </c>
      <c r="I1820" s="13" t="s">
        <v>102</v>
      </c>
      <c r="J1820" s="179">
        <v>0</v>
      </c>
      <c r="K1820" s="180">
        <v>0</v>
      </c>
      <c r="L1820" s="180">
        <v>0</v>
      </c>
      <c r="M1820" s="180">
        <v>0</v>
      </c>
      <c r="N1820" s="469">
        <v>0</v>
      </c>
      <c r="O1820" s="194"/>
      <c r="P1820" s="195"/>
      <c r="Q1820" s="195"/>
      <c r="R1820" s="195"/>
      <c r="S1820" s="196"/>
    </row>
    <row r="1821" spans="1:19" outlineLevel="2" x14ac:dyDescent="0.2">
      <c r="A1821" s="12" t="s">
        <v>10</v>
      </c>
      <c r="B1821" s="2">
        <v>7</v>
      </c>
      <c r="C1821" s="446">
        <v>501718</v>
      </c>
      <c r="D1821" s="446">
        <v>172101</v>
      </c>
      <c r="E1821" s="5" t="s">
        <v>359</v>
      </c>
      <c r="F1821" s="5">
        <v>1</v>
      </c>
      <c r="G1821" s="506" t="s">
        <v>12</v>
      </c>
      <c r="H1821" s="456">
        <v>6</v>
      </c>
      <c r="I1821" s="13" t="s">
        <v>103</v>
      </c>
      <c r="J1821" s="179">
        <v>0</v>
      </c>
      <c r="K1821" s="180">
        <v>0</v>
      </c>
      <c r="L1821" s="180">
        <v>0</v>
      </c>
      <c r="M1821" s="180">
        <v>0</v>
      </c>
      <c r="N1821" s="469">
        <v>0</v>
      </c>
      <c r="O1821" s="194"/>
      <c r="P1821" s="195"/>
      <c r="Q1821" s="195"/>
      <c r="R1821" s="195"/>
      <c r="S1821" s="196"/>
    </row>
    <row r="1822" spans="1:19" outlineLevel="2" x14ac:dyDescent="0.2">
      <c r="A1822" s="12" t="s">
        <v>10</v>
      </c>
      <c r="B1822" s="2">
        <v>7</v>
      </c>
      <c r="C1822" s="446">
        <v>501718</v>
      </c>
      <c r="D1822" s="446">
        <v>172101</v>
      </c>
      <c r="E1822" s="5" t="s">
        <v>359</v>
      </c>
      <c r="F1822" s="5">
        <v>1</v>
      </c>
      <c r="G1822" s="506" t="s">
        <v>12</v>
      </c>
      <c r="H1822" s="456">
        <v>7</v>
      </c>
      <c r="I1822" s="13" t="s">
        <v>104</v>
      </c>
      <c r="J1822" s="179">
        <v>0</v>
      </c>
      <c r="K1822" s="180">
        <v>0</v>
      </c>
      <c r="L1822" s="180">
        <v>0</v>
      </c>
      <c r="M1822" s="180">
        <v>0</v>
      </c>
      <c r="N1822" s="469">
        <v>0</v>
      </c>
      <c r="O1822" s="194"/>
      <c r="P1822" s="195"/>
      <c r="Q1822" s="195"/>
      <c r="R1822" s="195"/>
      <c r="S1822" s="196"/>
    </row>
    <row r="1823" spans="1:19" ht="51" outlineLevel="2" x14ac:dyDescent="0.2">
      <c r="A1823" s="12" t="s">
        <v>10</v>
      </c>
      <c r="B1823" s="2">
        <v>7</v>
      </c>
      <c r="C1823" s="446">
        <v>501718</v>
      </c>
      <c r="D1823" s="446">
        <v>172101</v>
      </c>
      <c r="E1823" s="5" t="s">
        <v>359</v>
      </c>
      <c r="F1823" s="5">
        <v>1</v>
      </c>
      <c r="G1823" s="506" t="s">
        <v>12</v>
      </c>
      <c r="H1823" s="456">
        <v>8</v>
      </c>
      <c r="I1823" s="13" t="s">
        <v>105</v>
      </c>
      <c r="J1823" s="179">
        <v>0</v>
      </c>
      <c r="K1823" s="180">
        <v>0</v>
      </c>
      <c r="L1823" s="180">
        <v>0</v>
      </c>
      <c r="M1823" s="180">
        <v>0</v>
      </c>
      <c r="N1823" s="469">
        <v>0</v>
      </c>
      <c r="O1823" s="194"/>
      <c r="P1823" s="195"/>
      <c r="Q1823" s="195"/>
      <c r="R1823" s="195"/>
      <c r="S1823" s="196"/>
    </row>
    <row r="1824" spans="1:19" outlineLevel="2" x14ac:dyDescent="0.2">
      <c r="A1824" s="12" t="s">
        <v>10</v>
      </c>
      <c r="B1824" s="2">
        <v>7</v>
      </c>
      <c r="C1824" s="446">
        <v>501718</v>
      </c>
      <c r="D1824" s="446">
        <v>172101</v>
      </c>
      <c r="E1824" s="5" t="s">
        <v>359</v>
      </c>
      <c r="F1824" s="5">
        <v>1</v>
      </c>
      <c r="G1824" s="506" t="s">
        <v>12</v>
      </c>
      <c r="H1824" s="456">
        <v>9</v>
      </c>
      <c r="I1824" s="13" t="s">
        <v>106</v>
      </c>
      <c r="J1824" s="179">
        <v>0</v>
      </c>
      <c r="K1824" s="180">
        <v>0</v>
      </c>
      <c r="L1824" s="180">
        <v>0</v>
      </c>
      <c r="M1824" s="180">
        <v>0</v>
      </c>
      <c r="N1824" s="469">
        <v>0</v>
      </c>
      <c r="O1824" s="194"/>
      <c r="P1824" s="195"/>
      <c r="Q1824" s="195"/>
      <c r="R1824" s="195"/>
      <c r="S1824" s="196"/>
    </row>
    <row r="1825" spans="1:19" outlineLevel="2" x14ac:dyDescent="0.2">
      <c r="A1825" s="12" t="s">
        <v>10</v>
      </c>
      <c r="B1825" s="2">
        <v>7</v>
      </c>
      <c r="C1825" s="446">
        <v>501718</v>
      </c>
      <c r="D1825" s="446">
        <v>172101</v>
      </c>
      <c r="E1825" s="5" t="s">
        <v>359</v>
      </c>
      <c r="F1825" s="5">
        <v>1</v>
      </c>
      <c r="G1825" s="506" t="s">
        <v>12</v>
      </c>
      <c r="H1825" s="456">
        <v>10</v>
      </c>
      <c r="I1825" s="13" t="s">
        <v>107</v>
      </c>
      <c r="J1825" s="179">
        <v>0</v>
      </c>
      <c r="K1825" s="180">
        <v>0</v>
      </c>
      <c r="L1825" s="180">
        <v>0</v>
      </c>
      <c r="M1825" s="180">
        <v>0</v>
      </c>
      <c r="N1825" s="469">
        <v>0</v>
      </c>
      <c r="O1825" s="194"/>
      <c r="P1825" s="195"/>
      <c r="Q1825" s="195"/>
      <c r="R1825" s="195"/>
      <c r="S1825" s="196"/>
    </row>
    <row r="1826" spans="1:19" ht="25.5" outlineLevel="2" x14ac:dyDescent="0.2">
      <c r="A1826" s="12" t="s">
        <v>10</v>
      </c>
      <c r="B1826" s="2">
        <v>7</v>
      </c>
      <c r="C1826" s="446">
        <v>501718</v>
      </c>
      <c r="D1826" s="446">
        <v>172101</v>
      </c>
      <c r="E1826" s="5" t="s">
        <v>359</v>
      </c>
      <c r="F1826" s="5">
        <v>1</v>
      </c>
      <c r="G1826" s="506" t="s">
        <v>12</v>
      </c>
      <c r="H1826" s="456">
        <v>11</v>
      </c>
      <c r="I1826" s="13" t="s">
        <v>108</v>
      </c>
      <c r="J1826" s="179">
        <v>0</v>
      </c>
      <c r="K1826" s="180">
        <v>0</v>
      </c>
      <c r="L1826" s="180">
        <v>0</v>
      </c>
      <c r="M1826" s="180">
        <v>0</v>
      </c>
      <c r="N1826" s="469">
        <v>0</v>
      </c>
      <c r="O1826" s="194"/>
      <c r="P1826" s="195"/>
      <c r="Q1826" s="195"/>
      <c r="R1826" s="195"/>
      <c r="S1826" s="196"/>
    </row>
    <row r="1827" spans="1:19" outlineLevel="2" x14ac:dyDescent="0.2">
      <c r="A1827" s="12" t="s">
        <v>10</v>
      </c>
      <c r="B1827" s="2">
        <v>7</v>
      </c>
      <c r="C1827" s="446">
        <v>501718</v>
      </c>
      <c r="D1827" s="446">
        <v>172101</v>
      </c>
      <c r="E1827" s="5" t="s">
        <v>359</v>
      </c>
      <c r="F1827" s="5">
        <v>1</v>
      </c>
      <c r="G1827" s="506" t="s">
        <v>12</v>
      </c>
      <c r="H1827" s="456" t="s">
        <v>304</v>
      </c>
      <c r="I1827" s="13" t="s">
        <v>109</v>
      </c>
      <c r="J1827" s="179">
        <v>0</v>
      </c>
      <c r="K1827" s="180">
        <v>0</v>
      </c>
      <c r="L1827" s="180">
        <v>0</v>
      </c>
      <c r="M1827" s="180">
        <v>0</v>
      </c>
      <c r="N1827" s="469">
        <v>0</v>
      </c>
      <c r="O1827" s="194"/>
      <c r="P1827" s="195"/>
      <c r="Q1827" s="195"/>
      <c r="R1827" s="195"/>
      <c r="S1827" s="196"/>
    </row>
    <row r="1828" spans="1:19" ht="25.5" outlineLevel="2" x14ac:dyDescent="0.2">
      <c r="A1828" s="12" t="s">
        <v>10</v>
      </c>
      <c r="B1828" s="2">
        <v>7</v>
      </c>
      <c r="C1828" s="446">
        <v>501718</v>
      </c>
      <c r="D1828" s="446">
        <v>172101</v>
      </c>
      <c r="E1828" s="5" t="s">
        <v>359</v>
      </c>
      <c r="F1828" s="5">
        <v>1</v>
      </c>
      <c r="G1828" s="506" t="s">
        <v>12</v>
      </c>
      <c r="H1828" s="456">
        <v>15</v>
      </c>
      <c r="I1828" s="13" t="s">
        <v>110</v>
      </c>
      <c r="J1828" s="179">
        <v>0</v>
      </c>
      <c r="K1828" s="180">
        <v>0</v>
      </c>
      <c r="L1828" s="180">
        <v>0</v>
      </c>
      <c r="M1828" s="180">
        <v>0</v>
      </c>
      <c r="N1828" s="469">
        <v>0</v>
      </c>
      <c r="O1828" s="194"/>
      <c r="P1828" s="195"/>
      <c r="Q1828" s="195"/>
      <c r="R1828" s="195"/>
      <c r="S1828" s="196"/>
    </row>
    <row r="1829" spans="1:19" ht="25.5" outlineLevel="2" x14ac:dyDescent="0.2">
      <c r="A1829" s="12" t="s">
        <v>10</v>
      </c>
      <c r="B1829" s="2">
        <v>7</v>
      </c>
      <c r="C1829" s="446">
        <v>501718</v>
      </c>
      <c r="D1829" s="446">
        <v>172101</v>
      </c>
      <c r="E1829" s="5" t="s">
        <v>359</v>
      </c>
      <c r="F1829" s="5">
        <v>1</v>
      </c>
      <c r="G1829" s="506" t="s">
        <v>12</v>
      </c>
      <c r="H1829" s="456">
        <v>19</v>
      </c>
      <c r="I1829" s="13" t="s">
        <v>111</v>
      </c>
      <c r="J1829" s="179">
        <v>50</v>
      </c>
      <c r="K1829" s="180">
        <v>13</v>
      </c>
      <c r="L1829" s="180">
        <v>13</v>
      </c>
      <c r="M1829" s="180">
        <v>13</v>
      </c>
      <c r="N1829" s="469">
        <v>11</v>
      </c>
      <c r="O1829" s="194"/>
      <c r="P1829" s="195"/>
      <c r="Q1829" s="195"/>
      <c r="R1829" s="195"/>
      <c r="S1829" s="196"/>
    </row>
    <row r="1830" spans="1:19" ht="25.5" outlineLevel="2" x14ac:dyDescent="0.2">
      <c r="A1830" s="12" t="s">
        <v>10</v>
      </c>
      <c r="B1830" s="2">
        <v>7</v>
      </c>
      <c r="C1830" s="446">
        <v>501718</v>
      </c>
      <c r="D1830" s="446">
        <v>172101</v>
      </c>
      <c r="E1830" s="5" t="s">
        <v>359</v>
      </c>
      <c r="F1830" s="5">
        <v>1</v>
      </c>
      <c r="G1830" s="506" t="s">
        <v>12</v>
      </c>
      <c r="H1830" s="456" t="s">
        <v>316</v>
      </c>
      <c r="I1830" s="13" t="s">
        <v>112</v>
      </c>
      <c r="J1830" s="179">
        <v>30</v>
      </c>
      <c r="K1830" s="180">
        <v>8</v>
      </c>
      <c r="L1830" s="180">
        <v>8</v>
      </c>
      <c r="M1830" s="180">
        <v>8</v>
      </c>
      <c r="N1830" s="469">
        <v>6</v>
      </c>
      <c r="O1830" s="194"/>
      <c r="P1830" s="195"/>
      <c r="Q1830" s="195"/>
      <c r="R1830" s="195"/>
      <c r="S1830" s="196"/>
    </row>
    <row r="1831" spans="1:19" outlineLevel="2" x14ac:dyDescent="0.2">
      <c r="A1831" s="12" t="s">
        <v>10</v>
      </c>
      <c r="B1831" s="2">
        <v>7</v>
      </c>
      <c r="C1831" s="446">
        <v>501718</v>
      </c>
      <c r="D1831" s="446">
        <v>172101</v>
      </c>
      <c r="E1831" s="5" t="s">
        <v>359</v>
      </c>
      <c r="F1831" s="5">
        <v>1</v>
      </c>
      <c r="G1831" s="506" t="s">
        <v>12</v>
      </c>
      <c r="H1831" s="456" t="s">
        <v>296</v>
      </c>
      <c r="I1831" s="13" t="s">
        <v>113</v>
      </c>
      <c r="J1831" s="179">
        <v>0</v>
      </c>
      <c r="K1831" s="180">
        <v>0</v>
      </c>
      <c r="L1831" s="180">
        <v>0</v>
      </c>
      <c r="M1831" s="180">
        <v>0</v>
      </c>
      <c r="N1831" s="469">
        <v>0</v>
      </c>
      <c r="O1831" s="194"/>
      <c r="P1831" s="195"/>
      <c r="Q1831" s="195"/>
      <c r="R1831" s="195"/>
      <c r="S1831" s="196"/>
    </row>
    <row r="1832" spans="1:19" ht="25.5" outlineLevel="2" x14ac:dyDescent="0.2">
      <c r="A1832" s="12" t="s">
        <v>10</v>
      </c>
      <c r="B1832" s="2">
        <v>7</v>
      </c>
      <c r="C1832" s="446">
        <v>501718</v>
      </c>
      <c r="D1832" s="446">
        <v>172101</v>
      </c>
      <c r="E1832" s="5" t="s">
        <v>359</v>
      </c>
      <c r="F1832" s="5">
        <v>1</v>
      </c>
      <c r="G1832" s="506" t="s">
        <v>12</v>
      </c>
      <c r="H1832" s="456">
        <v>23</v>
      </c>
      <c r="I1832" s="13" t="s">
        <v>114</v>
      </c>
      <c r="J1832" s="179">
        <v>0</v>
      </c>
      <c r="K1832" s="180">
        <v>0</v>
      </c>
      <c r="L1832" s="180">
        <v>0</v>
      </c>
      <c r="M1832" s="180">
        <v>0</v>
      </c>
      <c r="N1832" s="469">
        <v>0</v>
      </c>
      <c r="O1832" s="194"/>
      <c r="P1832" s="195"/>
      <c r="Q1832" s="195"/>
      <c r="R1832" s="195"/>
      <c r="S1832" s="196"/>
    </row>
    <row r="1833" spans="1:19" ht="25.5" outlineLevel="2" x14ac:dyDescent="0.2">
      <c r="A1833" s="12" t="s">
        <v>10</v>
      </c>
      <c r="B1833" s="2">
        <v>7</v>
      </c>
      <c r="C1833" s="446">
        <v>501718</v>
      </c>
      <c r="D1833" s="446">
        <v>172101</v>
      </c>
      <c r="E1833" s="5" t="s">
        <v>359</v>
      </c>
      <c r="F1833" s="5">
        <v>1</v>
      </c>
      <c r="G1833" s="506" t="s">
        <v>12</v>
      </c>
      <c r="H1833" s="456">
        <v>24</v>
      </c>
      <c r="I1833" s="13" t="s">
        <v>115</v>
      </c>
      <c r="J1833" s="179">
        <v>0</v>
      </c>
      <c r="K1833" s="180">
        <v>0</v>
      </c>
      <c r="L1833" s="180">
        <v>0</v>
      </c>
      <c r="M1833" s="180">
        <v>0</v>
      </c>
      <c r="N1833" s="469">
        <v>0</v>
      </c>
      <c r="O1833" s="194"/>
      <c r="P1833" s="195"/>
      <c r="Q1833" s="195"/>
      <c r="R1833" s="195"/>
      <c r="S1833" s="196"/>
    </row>
    <row r="1834" spans="1:19" outlineLevel="2" x14ac:dyDescent="0.2">
      <c r="A1834" s="12" t="s">
        <v>10</v>
      </c>
      <c r="B1834" s="2">
        <v>7</v>
      </c>
      <c r="C1834" s="446">
        <v>501718</v>
      </c>
      <c r="D1834" s="446">
        <v>172101</v>
      </c>
      <c r="E1834" s="5" t="s">
        <v>359</v>
      </c>
      <c r="F1834" s="5">
        <v>1</v>
      </c>
      <c r="G1834" s="506" t="s">
        <v>12</v>
      </c>
      <c r="H1834" s="456">
        <v>25</v>
      </c>
      <c r="I1834" s="13" t="s">
        <v>116</v>
      </c>
      <c r="J1834" s="179">
        <v>0</v>
      </c>
      <c r="K1834" s="180">
        <v>0</v>
      </c>
      <c r="L1834" s="180">
        <v>0</v>
      </c>
      <c r="M1834" s="180">
        <v>0</v>
      </c>
      <c r="N1834" s="469">
        <v>0</v>
      </c>
      <c r="O1834" s="194"/>
      <c r="P1834" s="195"/>
      <c r="Q1834" s="195"/>
      <c r="R1834" s="195"/>
      <c r="S1834" s="196"/>
    </row>
    <row r="1835" spans="1:19" ht="25.5" outlineLevel="2" x14ac:dyDescent="0.2">
      <c r="A1835" s="12" t="s">
        <v>10</v>
      </c>
      <c r="B1835" s="2">
        <v>7</v>
      </c>
      <c r="C1835" s="446">
        <v>501718</v>
      </c>
      <c r="D1835" s="446">
        <v>172101</v>
      </c>
      <c r="E1835" s="5" t="s">
        <v>359</v>
      </c>
      <c r="F1835" s="5">
        <v>1</v>
      </c>
      <c r="G1835" s="506" t="s">
        <v>12</v>
      </c>
      <c r="H1835" s="456">
        <v>30</v>
      </c>
      <c r="I1835" s="13" t="s">
        <v>117</v>
      </c>
      <c r="J1835" s="179">
        <v>0</v>
      </c>
      <c r="K1835" s="180">
        <v>0</v>
      </c>
      <c r="L1835" s="180">
        <v>0</v>
      </c>
      <c r="M1835" s="180">
        <v>0</v>
      </c>
      <c r="N1835" s="469">
        <v>0</v>
      </c>
      <c r="O1835" s="194"/>
      <c r="P1835" s="195"/>
      <c r="Q1835" s="195"/>
      <c r="R1835" s="195"/>
      <c r="S1835" s="196"/>
    </row>
    <row r="1836" spans="1:19" ht="25.5" outlineLevel="2" x14ac:dyDescent="0.2">
      <c r="A1836" s="12" t="s">
        <v>10</v>
      </c>
      <c r="B1836" s="2">
        <v>7</v>
      </c>
      <c r="C1836" s="446">
        <v>501718</v>
      </c>
      <c r="D1836" s="446">
        <v>172101</v>
      </c>
      <c r="E1836" s="5" t="s">
        <v>359</v>
      </c>
      <c r="F1836" s="5">
        <v>1</v>
      </c>
      <c r="G1836" s="506" t="s">
        <v>12</v>
      </c>
      <c r="H1836" s="456">
        <v>31</v>
      </c>
      <c r="I1836" s="13" t="s">
        <v>118</v>
      </c>
      <c r="J1836" s="179">
        <v>0</v>
      </c>
      <c r="K1836" s="180">
        <v>0</v>
      </c>
      <c r="L1836" s="180">
        <v>0</v>
      </c>
      <c r="M1836" s="180">
        <v>0</v>
      </c>
      <c r="N1836" s="469">
        <v>0</v>
      </c>
      <c r="O1836" s="194"/>
      <c r="P1836" s="195"/>
      <c r="Q1836" s="195"/>
      <c r="R1836" s="195"/>
      <c r="S1836" s="196"/>
    </row>
    <row r="1837" spans="1:19" ht="25.5" outlineLevel="2" x14ac:dyDescent="0.2">
      <c r="A1837" s="12" t="s">
        <v>10</v>
      </c>
      <c r="B1837" s="2">
        <v>7</v>
      </c>
      <c r="C1837" s="446">
        <v>501718</v>
      </c>
      <c r="D1837" s="446">
        <v>172101</v>
      </c>
      <c r="E1837" s="5" t="s">
        <v>359</v>
      </c>
      <c r="F1837" s="5">
        <v>1</v>
      </c>
      <c r="G1837" s="506" t="s">
        <v>12</v>
      </c>
      <c r="H1837" s="456">
        <v>32</v>
      </c>
      <c r="I1837" s="13" t="s">
        <v>119</v>
      </c>
      <c r="J1837" s="179">
        <v>7</v>
      </c>
      <c r="K1837" s="180">
        <v>2</v>
      </c>
      <c r="L1837" s="180">
        <v>2</v>
      </c>
      <c r="M1837" s="180">
        <v>2</v>
      </c>
      <c r="N1837" s="469">
        <v>1</v>
      </c>
      <c r="O1837" s="194"/>
      <c r="P1837" s="195"/>
      <c r="Q1837" s="195"/>
      <c r="R1837" s="195"/>
      <c r="S1837" s="196"/>
    </row>
    <row r="1838" spans="1:19" ht="38.25" outlineLevel="2" x14ac:dyDescent="0.2">
      <c r="A1838" s="12" t="s">
        <v>10</v>
      </c>
      <c r="B1838" s="2">
        <v>7</v>
      </c>
      <c r="C1838" s="446">
        <v>501718</v>
      </c>
      <c r="D1838" s="446">
        <v>172101</v>
      </c>
      <c r="E1838" s="5" t="s">
        <v>359</v>
      </c>
      <c r="F1838" s="5">
        <v>1</v>
      </c>
      <c r="G1838" s="506" t="s">
        <v>12</v>
      </c>
      <c r="H1838" s="456">
        <v>35</v>
      </c>
      <c r="I1838" s="13" t="s">
        <v>120</v>
      </c>
      <c r="J1838" s="179">
        <v>0</v>
      </c>
      <c r="K1838" s="180">
        <v>0</v>
      </c>
      <c r="L1838" s="180">
        <v>0</v>
      </c>
      <c r="M1838" s="180">
        <v>0</v>
      </c>
      <c r="N1838" s="469">
        <v>0</v>
      </c>
      <c r="O1838" s="194"/>
      <c r="P1838" s="195"/>
      <c r="Q1838" s="195"/>
      <c r="R1838" s="195"/>
      <c r="S1838" s="196"/>
    </row>
    <row r="1839" spans="1:19" ht="38.25" outlineLevel="2" x14ac:dyDescent="0.2">
      <c r="A1839" s="12" t="s">
        <v>10</v>
      </c>
      <c r="B1839" s="2">
        <v>7</v>
      </c>
      <c r="C1839" s="446">
        <v>501718</v>
      </c>
      <c r="D1839" s="446">
        <v>172101</v>
      </c>
      <c r="E1839" s="5" t="s">
        <v>359</v>
      </c>
      <c r="F1839" s="5">
        <v>1</v>
      </c>
      <c r="G1839" s="506" t="s">
        <v>12</v>
      </c>
      <c r="H1839" s="456">
        <v>40</v>
      </c>
      <c r="I1839" s="13" t="s">
        <v>121</v>
      </c>
      <c r="J1839" s="179">
        <v>5</v>
      </c>
      <c r="K1839" s="180">
        <v>1</v>
      </c>
      <c r="L1839" s="180">
        <v>1</v>
      </c>
      <c r="M1839" s="180">
        <v>1</v>
      </c>
      <c r="N1839" s="469">
        <v>2</v>
      </c>
      <c r="O1839" s="194"/>
      <c r="P1839" s="195"/>
      <c r="Q1839" s="195"/>
      <c r="R1839" s="195"/>
      <c r="S1839" s="196"/>
    </row>
    <row r="1840" spans="1:19" ht="38.25" outlineLevel="2" x14ac:dyDescent="0.2">
      <c r="A1840" s="12" t="s">
        <v>10</v>
      </c>
      <c r="B1840" s="2">
        <v>7</v>
      </c>
      <c r="C1840" s="446">
        <v>501718</v>
      </c>
      <c r="D1840" s="446">
        <v>172101</v>
      </c>
      <c r="E1840" s="5" t="s">
        <v>359</v>
      </c>
      <c r="F1840" s="5">
        <v>1</v>
      </c>
      <c r="G1840" s="506" t="s">
        <v>12</v>
      </c>
      <c r="H1840" s="456">
        <v>68</v>
      </c>
      <c r="I1840" s="13" t="s">
        <v>122</v>
      </c>
      <c r="J1840" s="179">
        <v>0</v>
      </c>
      <c r="K1840" s="180">
        <v>0</v>
      </c>
      <c r="L1840" s="180">
        <v>0</v>
      </c>
      <c r="M1840" s="180">
        <v>0</v>
      </c>
      <c r="N1840" s="469">
        <v>0</v>
      </c>
      <c r="O1840" s="194"/>
      <c r="P1840" s="195"/>
      <c r="Q1840" s="195"/>
      <c r="R1840" s="195"/>
      <c r="S1840" s="196"/>
    </row>
    <row r="1841" spans="1:19" ht="38.25" outlineLevel="2" x14ac:dyDescent="0.2">
      <c r="A1841" s="12" t="s">
        <v>10</v>
      </c>
      <c r="B1841" s="2">
        <v>7</v>
      </c>
      <c r="C1841" s="446">
        <v>501718</v>
      </c>
      <c r="D1841" s="446">
        <v>172101</v>
      </c>
      <c r="E1841" s="5" t="s">
        <v>359</v>
      </c>
      <c r="F1841" s="5">
        <v>1</v>
      </c>
      <c r="G1841" s="506" t="s">
        <v>12</v>
      </c>
      <c r="H1841" s="456">
        <v>91</v>
      </c>
      <c r="I1841" s="13" t="s">
        <v>123</v>
      </c>
      <c r="J1841" s="179">
        <v>0</v>
      </c>
      <c r="K1841" s="180">
        <v>0</v>
      </c>
      <c r="L1841" s="180">
        <v>0</v>
      </c>
      <c r="M1841" s="180">
        <v>0</v>
      </c>
      <c r="N1841" s="469">
        <v>0</v>
      </c>
      <c r="O1841" s="194"/>
      <c r="P1841" s="195"/>
      <c r="Q1841" s="195"/>
      <c r="R1841" s="195"/>
      <c r="S1841" s="196"/>
    </row>
    <row r="1842" spans="1:19" outlineLevel="1" collapsed="1" x14ac:dyDescent="0.2">
      <c r="A1842" s="133"/>
      <c r="B1842" s="134">
        <v>7</v>
      </c>
      <c r="C1842" s="165">
        <v>501718</v>
      </c>
      <c r="D1842" s="165">
        <v>172101</v>
      </c>
      <c r="E1842" s="136"/>
      <c r="F1842" s="136">
        <v>1</v>
      </c>
      <c r="G1842" s="507" t="s">
        <v>12</v>
      </c>
      <c r="H1842" s="457"/>
      <c r="I1842" s="137"/>
      <c r="J1842" s="181">
        <v>92</v>
      </c>
      <c r="K1842" s="182">
        <v>24</v>
      </c>
      <c r="L1842" s="182">
        <v>24</v>
      </c>
      <c r="M1842" s="182">
        <v>24</v>
      </c>
      <c r="N1842" s="470">
        <v>20</v>
      </c>
      <c r="O1842" s="197">
        <v>1627.6958455815261</v>
      </c>
      <c r="P1842" s="198">
        <v>407</v>
      </c>
      <c r="Q1842" s="198">
        <v>407</v>
      </c>
      <c r="R1842" s="198">
        <v>407</v>
      </c>
      <c r="S1842" s="199">
        <v>406.6958455815261</v>
      </c>
    </row>
    <row r="1843" spans="1:19" ht="25.5" outlineLevel="2" x14ac:dyDescent="0.2">
      <c r="A1843" s="12" t="s">
        <v>7</v>
      </c>
      <c r="B1843" s="2">
        <v>6</v>
      </c>
      <c r="C1843" s="446">
        <v>502201</v>
      </c>
      <c r="D1843" s="446">
        <v>220101</v>
      </c>
      <c r="E1843" s="5" t="s">
        <v>495</v>
      </c>
      <c r="F1843" s="5">
        <v>1</v>
      </c>
      <c r="G1843" s="506" t="s">
        <v>12</v>
      </c>
      <c r="H1843" s="456" t="s">
        <v>701</v>
      </c>
      <c r="I1843" s="13" t="s">
        <v>98</v>
      </c>
      <c r="J1843" s="179">
        <v>0</v>
      </c>
      <c r="K1843" s="180">
        <v>0</v>
      </c>
      <c r="L1843" s="180">
        <v>0</v>
      </c>
      <c r="M1843" s="180">
        <v>0</v>
      </c>
      <c r="N1843" s="469">
        <v>0</v>
      </c>
      <c r="O1843" s="194"/>
      <c r="P1843" s="195"/>
      <c r="Q1843" s="195"/>
      <c r="R1843" s="195"/>
      <c r="S1843" s="196"/>
    </row>
    <row r="1844" spans="1:19" ht="25.5" outlineLevel="2" x14ac:dyDescent="0.2">
      <c r="A1844" s="12" t="s">
        <v>7</v>
      </c>
      <c r="B1844" s="2">
        <v>6</v>
      </c>
      <c r="C1844" s="446">
        <v>502201</v>
      </c>
      <c r="D1844" s="446">
        <v>220101</v>
      </c>
      <c r="E1844" s="5" t="s">
        <v>495</v>
      </c>
      <c r="F1844" s="5">
        <v>1</v>
      </c>
      <c r="G1844" s="506" t="s">
        <v>12</v>
      </c>
      <c r="H1844" s="456">
        <v>2</v>
      </c>
      <c r="I1844" s="13" t="s">
        <v>99</v>
      </c>
      <c r="J1844" s="179">
        <v>0</v>
      </c>
      <c r="K1844" s="180">
        <v>0</v>
      </c>
      <c r="L1844" s="180">
        <v>0</v>
      </c>
      <c r="M1844" s="180">
        <v>0</v>
      </c>
      <c r="N1844" s="469">
        <v>0</v>
      </c>
      <c r="O1844" s="194"/>
      <c r="P1844" s="195"/>
      <c r="Q1844" s="195"/>
      <c r="R1844" s="195"/>
      <c r="S1844" s="196"/>
    </row>
    <row r="1845" spans="1:19" ht="25.5" outlineLevel="2" x14ac:dyDescent="0.2">
      <c r="A1845" s="12" t="s">
        <v>7</v>
      </c>
      <c r="B1845" s="2">
        <v>6</v>
      </c>
      <c r="C1845" s="446">
        <v>502201</v>
      </c>
      <c r="D1845" s="446">
        <v>220101</v>
      </c>
      <c r="E1845" s="5" t="s">
        <v>495</v>
      </c>
      <c r="F1845" s="5">
        <v>1</v>
      </c>
      <c r="G1845" s="506" t="s">
        <v>12</v>
      </c>
      <c r="H1845" s="456">
        <v>3</v>
      </c>
      <c r="I1845" s="13" t="s">
        <v>100</v>
      </c>
      <c r="J1845" s="179">
        <v>0</v>
      </c>
      <c r="K1845" s="180">
        <v>0</v>
      </c>
      <c r="L1845" s="180">
        <v>0</v>
      </c>
      <c r="M1845" s="180">
        <v>0</v>
      </c>
      <c r="N1845" s="469">
        <v>0</v>
      </c>
      <c r="O1845" s="194"/>
      <c r="P1845" s="195"/>
      <c r="Q1845" s="195"/>
      <c r="R1845" s="195"/>
      <c r="S1845" s="196"/>
    </row>
    <row r="1846" spans="1:19" ht="25.5" outlineLevel="2" x14ac:dyDescent="0.2">
      <c r="A1846" s="12" t="s">
        <v>7</v>
      </c>
      <c r="B1846" s="2">
        <v>6</v>
      </c>
      <c r="C1846" s="446">
        <v>502201</v>
      </c>
      <c r="D1846" s="446">
        <v>220101</v>
      </c>
      <c r="E1846" s="5" t="s">
        <v>495</v>
      </c>
      <c r="F1846" s="5">
        <v>1</v>
      </c>
      <c r="G1846" s="506" t="s">
        <v>12</v>
      </c>
      <c r="H1846" s="456">
        <v>4</v>
      </c>
      <c r="I1846" s="13" t="s">
        <v>101</v>
      </c>
      <c r="J1846" s="179">
        <v>0</v>
      </c>
      <c r="K1846" s="180">
        <v>0</v>
      </c>
      <c r="L1846" s="180">
        <v>0</v>
      </c>
      <c r="M1846" s="180">
        <v>0</v>
      </c>
      <c r="N1846" s="469">
        <v>0</v>
      </c>
      <c r="O1846" s="194"/>
      <c r="P1846" s="195"/>
      <c r="Q1846" s="195"/>
      <c r="R1846" s="195"/>
      <c r="S1846" s="196"/>
    </row>
    <row r="1847" spans="1:19" ht="25.5" outlineLevel="2" x14ac:dyDescent="0.2">
      <c r="A1847" s="12" t="s">
        <v>7</v>
      </c>
      <c r="B1847" s="2">
        <v>6</v>
      </c>
      <c r="C1847" s="446">
        <v>502201</v>
      </c>
      <c r="D1847" s="446">
        <v>220101</v>
      </c>
      <c r="E1847" s="5" t="s">
        <v>495</v>
      </c>
      <c r="F1847" s="5">
        <v>1</v>
      </c>
      <c r="G1847" s="506" t="s">
        <v>12</v>
      </c>
      <c r="H1847" s="456" t="s">
        <v>302</v>
      </c>
      <c r="I1847" s="13" t="s">
        <v>102</v>
      </c>
      <c r="J1847" s="179">
        <v>0</v>
      </c>
      <c r="K1847" s="180">
        <v>0</v>
      </c>
      <c r="L1847" s="180">
        <v>0</v>
      </c>
      <c r="M1847" s="180">
        <v>0</v>
      </c>
      <c r="N1847" s="469">
        <v>0</v>
      </c>
      <c r="O1847" s="194"/>
      <c r="P1847" s="195"/>
      <c r="Q1847" s="195"/>
      <c r="R1847" s="195"/>
      <c r="S1847" s="196"/>
    </row>
    <row r="1848" spans="1:19" ht="25.5" outlineLevel="2" x14ac:dyDescent="0.2">
      <c r="A1848" s="12" t="s">
        <v>7</v>
      </c>
      <c r="B1848" s="2">
        <v>6</v>
      </c>
      <c r="C1848" s="446">
        <v>502201</v>
      </c>
      <c r="D1848" s="446">
        <v>220101</v>
      </c>
      <c r="E1848" s="5" t="s">
        <v>495</v>
      </c>
      <c r="F1848" s="5">
        <v>1</v>
      </c>
      <c r="G1848" s="506" t="s">
        <v>12</v>
      </c>
      <c r="H1848" s="456">
        <v>6</v>
      </c>
      <c r="I1848" s="13" t="s">
        <v>103</v>
      </c>
      <c r="J1848" s="179">
        <v>0</v>
      </c>
      <c r="K1848" s="180">
        <v>0</v>
      </c>
      <c r="L1848" s="180">
        <v>0</v>
      </c>
      <c r="M1848" s="180">
        <v>0</v>
      </c>
      <c r="N1848" s="469">
        <v>0</v>
      </c>
      <c r="O1848" s="194"/>
      <c r="P1848" s="195"/>
      <c r="Q1848" s="195"/>
      <c r="R1848" s="195"/>
      <c r="S1848" s="196"/>
    </row>
    <row r="1849" spans="1:19" ht="25.5" outlineLevel="2" x14ac:dyDescent="0.2">
      <c r="A1849" s="12" t="s">
        <v>7</v>
      </c>
      <c r="B1849" s="2">
        <v>6</v>
      </c>
      <c r="C1849" s="446">
        <v>502201</v>
      </c>
      <c r="D1849" s="446">
        <v>220101</v>
      </c>
      <c r="E1849" s="5" t="s">
        <v>495</v>
      </c>
      <c r="F1849" s="5">
        <v>1</v>
      </c>
      <c r="G1849" s="506" t="s">
        <v>12</v>
      </c>
      <c r="H1849" s="456">
        <v>7</v>
      </c>
      <c r="I1849" s="13" t="s">
        <v>104</v>
      </c>
      <c r="J1849" s="179">
        <v>0</v>
      </c>
      <c r="K1849" s="180">
        <v>0</v>
      </c>
      <c r="L1849" s="180">
        <v>0</v>
      </c>
      <c r="M1849" s="180">
        <v>0</v>
      </c>
      <c r="N1849" s="469">
        <v>0</v>
      </c>
      <c r="O1849" s="194"/>
      <c r="P1849" s="195"/>
      <c r="Q1849" s="195"/>
      <c r="R1849" s="195"/>
      <c r="S1849" s="196"/>
    </row>
    <row r="1850" spans="1:19" ht="51" outlineLevel="2" x14ac:dyDescent="0.2">
      <c r="A1850" s="12" t="s">
        <v>7</v>
      </c>
      <c r="B1850" s="2">
        <v>6</v>
      </c>
      <c r="C1850" s="446">
        <v>502201</v>
      </c>
      <c r="D1850" s="446">
        <v>220101</v>
      </c>
      <c r="E1850" s="5" t="s">
        <v>495</v>
      </c>
      <c r="F1850" s="5">
        <v>1</v>
      </c>
      <c r="G1850" s="506" t="s">
        <v>12</v>
      </c>
      <c r="H1850" s="456">
        <v>8</v>
      </c>
      <c r="I1850" s="13" t="s">
        <v>105</v>
      </c>
      <c r="J1850" s="179">
        <v>0</v>
      </c>
      <c r="K1850" s="180">
        <v>0</v>
      </c>
      <c r="L1850" s="180">
        <v>0</v>
      </c>
      <c r="M1850" s="180">
        <v>0</v>
      </c>
      <c r="N1850" s="469">
        <v>0</v>
      </c>
      <c r="O1850" s="194"/>
      <c r="P1850" s="195"/>
      <c r="Q1850" s="195"/>
      <c r="R1850" s="195"/>
      <c r="S1850" s="196"/>
    </row>
    <row r="1851" spans="1:19" ht="25.5" outlineLevel="2" x14ac:dyDescent="0.2">
      <c r="A1851" s="12" t="s">
        <v>7</v>
      </c>
      <c r="B1851" s="2">
        <v>6</v>
      </c>
      <c r="C1851" s="446">
        <v>502201</v>
      </c>
      <c r="D1851" s="446">
        <v>220101</v>
      </c>
      <c r="E1851" s="5" t="s">
        <v>495</v>
      </c>
      <c r="F1851" s="5">
        <v>1</v>
      </c>
      <c r="G1851" s="506" t="s">
        <v>12</v>
      </c>
      <c r="H1851" s="456">
        <v>9</v>
      </c>
      <c r="I1851" s="13" t="s">
        <v>106</v>
      </c>
      <c r="J1851" s="179">
        <v>532</v>
      </c>
      <c r="K1851" s="180">
        <v>111</v>
      </c>
      <c r="L1851" s="180">
        <v>141</v>
      </c>
      <c r="M1851" s="180">
        <v>141</v>
      </c>
      <c r="N1851" s="469">
        <v>139</v>
      </c>
      <c r="O1851" s="194"/>
      <c r="P1851" s="195"/>
      <c r="Q1851" s="195"/>
      <c r="R1851" s="195"/>
      <c r="S1851" s="196"/>
    </row>
    <row r="1852" spans="1:19" ht="25.5" outlineLevel="2" x14ac:dyDescent="0.2">
      <c r="A1852" s="12" t="s">
        <v>7</v>
      </c>
      <c r="B1852" s="2">
        <v>6</v>
      </c>
      <c r="C1852" s="446">
        <v>502201</v>
      </c>
      <c r="D1852" s="446">
        <v>220101</v>
      </c>
      <c r="E1852" s="5" t="s">
        <v>495</v>
      </c>
      <c r="F1852" s="5">
        <v>1</v>
      </c>
      <c r="G1852" s="506" t="s">
        <v>12</v>
      </c>
      <c r="H1852" s="456">
        <v>10</v>
      </c>
      <c r="I1852" s="13" t="s">
        <v>107</v>
      </c>
      <c r="J1852" s="179">
        <v>713</v>
      </c>
      <c r="K1852" s="180">
        <v>166</v>
      </c>
      <c r="L1852" s="180">
        <v>182</v>
      </c>
      <c r="M1852" s="180">
        <v>182</v>
      </c>
      <c r="N1852" s="469">
        <v>183</v>
      </c>
      <c r="O1852" s="194"/>
      <c r="P1852" s="195"/>
      <c r="Q1852" s="195"/>
      <c r="R1852" s="195"/>
      <c r="S1852" s="196"/>
    </row>
    <row r="1853" spans="1:19" ht="25.5" outlineLevel="2" x14ac:dyDescent="0.2">
      <c r="A1853" s="12" t="s">
        <v>7</v>
      </c>
      <c r="B1853" s="2">
        <v>6</v>
      </c>
      <c r="C1853" s="446">
        <v>502201</v>
      </c>
      <c r="D1853" s="446">
        <v>220101</v>
      </c>
      <c r="E1853" s="5" t="s">
        <v>495</v>
      </c>
      <c r="F1853" s="5">
        <v>1</v>
      </c>
      <c r="G1853" s="506" t="s">
        <v>12</v>
      </c>
      <c r="H1853" s="456">
        <v>11</v>
      </c>
      <c r="I1853" s="13" t="s">
        <v>108</v>
      </c>
      <c r="J1853" s="179">
        <v>106</v>
      </c>
      <c r="K1853" s="180">
        <v>92</v>
      </c>
      <c r="L1853" s="180">
        <v>5</v>
      </c>
      <c r="M1853" s="180">
        <v>4</v>
      </c>
      <c r="N1853" s="469">
        <v>5</v>
      </c>
      <c r="O1853" s="194"/>
      <c r="P1853" s="195"/>
      <c r="Q1853" s="195"/>
      <c r="R1853" s="195"/>
      <c r="S1853" s="196"/>
    </row>
    <row r="1854" spans="1:19" ht="25.5" outlineLevel="2" x14ac:dyDescent="0.2">
      <c r="A1854" s="12" t="s">
        <v>7</v>
      </c>
      <c r="B1854" s="2">
        <v>6</v>
      </c>
      <c r="C1854" s="446">
        <v>502201</v>
      </c>
      <c r="D1854" s="446">
        <v>220101</v>
      </c>
      <c r="E1854" s="5" t="s">
        <v>495</v>
      </c>
      <c r="F1854" s="5">
        <v>1</v>
      </c>
      <c r="G1854" s="506" t="s">
        <v>12</v>
      </c>
      <c r="H1854" s="456" t="s">
        <v>304</v>
      </c>
      <c r="I1854" s="13" t="s">
        <v>109</v>
      </c>
      <c r="J1854" s="179">
        <v>0</v>
      </c>
      <c r="K1854" s="180">
        <v>0</v>
      </c>
      <c r="L1854" s="180">
        <v>0</v>
      </c>
      <c r="M1854" s="180">
        <v>0</v>
      </c>
      <c r="N1854" s="469">
        <v>0</v>
      </c>
      <c r="O1854" s="194"/>
      <c r="P1854" s="195"/>
      <c r="Q1854" s="195"/>
      <c r="R1854" s="195"/>
      <c r="S1854" s="196"/>
    </row>
    <row r="1855" spans="1:19" ht="25.5" outlineLevel="2" x14ac:dyDescent="0.2">
      <c r="A1855" s="12" t="s">
        <v>7</v>
      </c>
      <c r="B1855" s="2">
        <v>6</v>
      </c>
      <c r="C1855" s="446">
        <v>502201</v>
      </c>
      <c r="D1855" s="446">
        <v>220101</v>
      </c>
      <c r="E1855" s="5" t="s">
        <v>495</v>
      </c>
      <c r="F1855" s="5">
        <v>1</v>
      </c>
      <c r="G1855" s="506" t="s">
        <v>12</v>
      </c>
      <c r="H1855" s="456">
        <v>15</v>
      </c>
      <c r="I1855" s="13" t="s">
        <v>110</v>
      </c>
      <c r="J1855" s="179">
        <v>0</v>
      </c>
      <c r="K1855" s="180">
        <v>0</v>
      </c>
      <c r="L1855" s="180">
        <v>0</v>
      </c>
      <c r="M1855" s="180">
        <v>0</v>
      </c>
      <c r="N1855" s="469">
        <v>0</v>
      </c>
      <c r="O1855" s="194"/>
      <c r="P1855" s="195"/>
      <c r="Q1855" s="195"/>
      <c r="R1855" s="195"/>
      <c r="S1855" s="196"/>
    </row>
    <row r="1856" spans="1:19" ht="25.5" outlineLevel="2" x14ac:dyDescent="0.2">
      <c r="A1856" s="12" t="s">
        <v>7</v>
      </c>
      <c r="B1856" s="2">
        <v>6</v>
      </c>
      <c r="C1856" s="446">
        <v>502201</v>
      </c>
      <c r="D1856" s="446">
        <v>220101</v>
      </c>
      <c r="E1856" s="5" t="s">
        <v>495</v>
      </c>
      <c r="F1856" s="5">
        <v>1</v>
      </c>
      <c r="G1856" s="506" t="s">
        <v>12</v>
      </c>
      <c r="H1856" s="456">
        <v>19</v>
      </c>
      <c r="I1856" s="13" t="s">
        <v>111</v>
      </c>
      <c r="J1856" s="179">
        <v>0</v>
      </c>
      <c r="K1856" s="180">
        <v>0</v>
      </c>
      <c r="L1856" s="180">
        <v>0</v>
      </c>
      <c r="M1856" s="180">
        <v>0</v>
      </c>
      <c r="N1856" s="469">
        <v>0</v>
      </c>
      <c r="O1856" s="194"/>
      <c r="P1856" s="195"/>
      <c r="Q1856" s="195"/>
      <c r="R1856" s="195"/>
      <c r="S1856" s="196"/>
    </row>
    <row r="1857" spans="1:19" ht="25.5" outlineLevel="2" x14ac:dyDescent="0.2">
      <c r="A1857" s="12" t="s">
        <v>7</v>
      </c>
      <c r="B1857" s="2">
        <v>6</v>
      </c>
      <c r="C1857" s="446">
        <v>502201</v>
      </c>
      <c r="D1857" s="446">
        <v>220101</v>
      </c>
      <c r="E1857" s="5" t="s">
        <v>495</v>
      </c>
      <c r="F1857" s="5">
        <v>1</v>
      </c>
      <c r="G1857" s="506" t="s">
        <v>12</v>
      </c>
      <c r="H1857" s="456" t="s">
        <v>316</v>
      </c>
      <c r="I1857" s="13" t="s">
        <v>112</v>
      </c>
      <c r="J1857" s="179">
        <v>600</v>
      </c>
      <c r="K1857" s="180">
        <v>125</v>
      </c>
      <c r="L1857" s="180">
        <v>158</v>
      </c>
      <c r="M1857" s="180">
        <v>158</v>
      </c>
      <c r="N1857" s="469">
        <v>159</v>
      </c>
      <c r="O1857" s="194"/>
      <c r="P1857" s="195"/>
      <c r="Q1857" s="195"/>
      <c r="R1857" s="195"/>
      <c r="S1857" s="196"/>
    </row>
    <row r="1858" spans="1:19" ht="25.5" outlineLevel="2" x14ac:dyDescent="0.2">
      <c r="A1858" s="12" t="s">
        <v>7</v>
      </c>
      <c r="B1858" s="2">
        <v>6</v>
      </c>
      <c r="C1858" s="446">
        <v>502201</v>
      </c>
      <c r="D1858" s="446">
        <v>220101</v>
      </c>
      <c r="E1858" s="5" t="s">
        <v>495</v>
      </c>
      <c r="F1858" s="5">
        <v>1</v>
      </c>
      <c r="G1858" s="506" t="s">
        <v>12</v>
      </c>
      <c r="H1858" s="456" t="s">
        <v>296</v>
      </c>
      <c r="I1858" s="13" t="s">
        <v>113</v>
      </c>
      <c r="J1858" s="179">
        <v>0</v>
      </c>
      <c r="K1858" s="180">
        <v>0</v>
      </c>
      <c r="L1858" s="180">
        <v>0</v>
      </c>
      <c r="M1858" s="180">
        <v>0</v>
      </c>
      <c r="N1858" s="469">
        <v>0</v>
      </c>
      <c r="O1858" s="194"/>
      <c r="P1858" s="195"/>
      <c r="Q1858" s="195"/>
      <c r="R1858" s="195"/>
      <c r="S1858" s="196"/>
    </row>
    <row r="1859" spans="1:19" ht="25.5" outlineLevel="2" x14ac:dyDescent="0.2">
      <c r="A1859" s="12" t="s">
        <v>7</v>
      </c>
      <c r="B1859" s="2">
        <v>6</v>
      </c>
      <c r="C1859" s="446">
        <v>502201</v>
      </c>
      <c r="D1859" s="446">
        <v>220101</v>
      </c>
      <c r="E1859" s="5" t="s">
        <v>495</v>
      </c>
      <c r="F1859" s="5">
        <v>1</v>
      </c>
      <c r="G1859" s="506" t="s">
        <v>12</v>
      </c>
      <c r="H1859" s="456">
        <v>23</v>
      </c>
      <c r="I1859" s="13" t="s">
        <v>114</v>
      </c>
      <c r="J1859" s="179">
        <v>0</v>
      </c>
      <c r="K1859" s="180">
        <v>0</v>
      </c>
      <c r="L1859" s="180">
        <v>0</v>
      </c>
      <c r="M1859" s="180">
        <v>0</v>
      </c>
      <c r="N1859" s="469">
        <v>0</v>
      </c>
      <c r="O1859" s="194"/>
      <c r="P1859" s="195"/>
      <c r="Q1859" s="195"/>
      <c r="R1859" s="195"/>
      <c r="S1859" s="196"/>
    </row>
    <row r="1860" spans="1:19" ht="25.5" outlineLevel="2" x14ac:dyDescent="0.2">
      <c r="A1860" s="12" t="s">
        <v>7</v>
      </c>
      <c r="B1860" s="2">
        <v>6</v>
      </c>
      <c r="C1860" s="446">
        <v>502201</v>
      </c>
      <c r="D1860" s="446">
        <v>220101</v>
      </c>
      <c r="E1860" s="5" t="s">
        <v>495</v>
      </c>
      <c r="F1860" s="5">
        <v>1</v>
      </c>
      <c r="G1860" s="506" t="s">
        <v>12</v>
      </c>
      <c r="H1860" s="456">
        <v>24</v>
      </c>
      <c r="I1860" s="13" t="s">
        <v>115</v>
      </c>
      <c r="J1860" s="179">
        <v>0</v>
      </c>
      <c r="K1860" s="180">
        <v>0</v>
      </c>
      <c r="L1860" s="180">
        <v>0</v>
      </c>
      <c r="M1860" s="180">
        <v>0</v>
      </c>
      <c r="N1860" s="469">
        <v>0</v>
      </c>
      <c r="O1860" s="194"/>
      <c r="P1860" s="195"/>
      <c r="Q1860" s="195"/>
      <c r="R1860" s="195"/>
      <c r="S1860" s="196"/>
    </row>
    <row r="1861" spans="1:19" ht="25.5" outlineLevel="2" x14ac:dyDescent="0.2">
      <c r="A1861" s="12" t="s">
        <v>7</v>
      </c>
      <c r="B1861" s="2">
        <v>6</v>
      </c>
      <c r="C1861" s="446">
        <v>502201</v>
      </c>
      <c r="D1861" s="446">
        <v>220101</v>
      </c>
      <c r="E1861" s="5" t="s">
        <v>495</v>
      </c>
      <c r="F1861" s="5">
        <v>1</v>
      </c>
      <c r="G1861" s="506" t="s">
        <v>12</v>
      </c>
      <c r="H1861" s="456">
        <v>25</v>
      </c>
      <c r="I1861" s="13" t="s">
        <v>116</v>
      </c>
      <c r="J1861" s="179">
        <v>574</v>
      </c>
      <c r="K1861" s="180">
        <v>117</v>
      </c>
      <c r="L1861" s="180">
        <v>152</v>
      </c>
      <c r="M1861" s="180">
        <v>152</v>
      </c>
      <c r="N1861" s="469">
        <v>153</v>
      </c>
      <c r="O1861" s="194"/>
      <c r="P1861" s="195"/>
      <c r="Q1861" s="195"/>
      <c r="R1861" s="195"/>
      <c r="S1861" s="196"/>
    </row>
    <row r="1862" spans="1:19" ht="25.5" outlineLevel="2" x14ac:dyDescent="0.2">
      <c r="A1862" s="12" t="s">
        <v>7</v>
      </c>
      <c r="B1862" s="2">
        <v>6</v>
      </c>
      <c r="C1862" s="446">
        <v>502201</v>
      </c>
      <c r="D1862" s="446">
        <v>220101</v>
      </c>
      <c r="E1862" s="5" t="s">
        <v>495</v>
      </c>
      <c r="F1862" s="5">
        <v>1</v>
      </c>
      <c r="G1862" s="506" t="s">
        <v>12</v>
      </c>
      <c r="H1862" s="456">
        <v>30</v>
      </c>
      <c r="I1862" s="13" t="s">
        <v>117</v>
      </c>
      <c r="J1862" s="179">
        <v>0</v>
      </c>
      <c r="K1862" s="180">
        <v>0</v>
      </c>
      <c r="L1862" s="180">
        <v>0</v>
      </c>
      <c r="M1862" s="180">
        <v>0</v>
      </c>
      <c r="N1862" s="469">
        <v>0</v>
      </c>
      <c r="O1862" s="194"/>
      <c r="P1862" s="195"/>
      <c r="Q1862" s="195"/>
      <c r="R1862" s="195"/>
      <c r="S1862" s="196"/>
    </row>
    <row r="1863" spans="1:19" ht="25.5" outlineLevel="2" x14ac:dyDescent="0.2">
      <c r="A1863" s="12" t="s">
        <v>7</v>
      </c>
      <c r="B1863" s="2">
        <v>6</v>
      </c>
      <c r="C1863" s="446">
        <v>502201</v>
      </c>
      <c r="D1863" s="446">
        <v>220101</v>
      </c>
      <c r="E1863" s="5" t="s">
        <v>495</v>
      </c>
      <c r="F1863" s="5">
        <v>1</v>
      </c>
      <c r="G1863" s="506" t="s">
        <v>12</v>
      </c>
      <c r="H1863" s="456">
        <v>31</v>
      </c>
      <c r="I1863" s="13" t="s">
        <v>118</v>
      </c>
      <c r="J1863" s="179">
        <v>0</v>
      </c>
      <c r="K1863" s="180">
        <v>0</v>
      </c>
      <c r="L1863" s="180">
        <v>0</v>
      </c>
      <c r="M1863" s="180">
        <v>0</v>
      </c>
      <c r="N1863" s="469">
        <v>0</v>
      </c>
      <c r="O1863" s="194"/>
      <c r="P1863" s="195"/>
      <c r="Q1863" s="195"/>
      <c r="R1863" s="195"/>
      <c r="S1863" s="196"/>
    </row>
    <row r="1864" spans="1:19" ht="25.5" outlineLevel="2" x14ac:dyDescent="0.2">
      <c r="A1864" s="12" t="s">
        <v>7</v>
      </c>
      <c r="B1864" s="2">
        <v>6</v>
      </c>
      <c r="C1864" s="446">
        <v>502201</v>
      </c>
      <c r="D1864" s="446">
        <v>220101</v>
      </c>
      <c r="E1864" s="5" t="s">
        <v>495</v>
      </c>
      <c r="F1864" s="5">
        <v>1</v>
      </c>
      <c r="G1864" s="506" t="s">
        <v>12</v>
      </c>
      <c r="H1864" s="456">
        <v>32</v>
      </c>
      <c r="I1864" s="13" t="s">
        <v>119</v>
      </c>
      <c r="J1864" s="179">
        <v>297</v>
      </c>
      <c r="K1864" s="180">
        <v>95</v>
      </c>
      <c r="L1864" s="180">
        <v>68</v>
      </c>
      <c r="M1864" s="180">
        <v>69</v>
      </c>
      <c r="N1864" s="469">
        <v>65</v>
      </c>
      <c r="O1864" s="194"/>
      <c r="P1864" s="195"/>
      <c r="Q1864" s="195"/>
      <c r="R1864" s="195"/>
      <c r="S1864" s="196"/>
    </row>
    <row r="1865" spans="1:19" ht="38.25" outlineLevel="2" x14ac:dyDescent="0.2">
      <c r="A1865" s="12" t="s">
        <v>7</v>
      </c>
      <c r="B1865" s="2">
        <v>6</v>
      </c>
      <c r="C1865" s="446">
        <v>502201</v>
      </c>
      <c r="D1865" s="446">
        <v>220101</v>
      </c>
      <c r="E1865" s="5" t="s">
        <v>495</v>
      </c>
      <c r="F1865" s="5">
        <v>1</v>
      </c>
      <c r="G1865" s="506" t="s">
        <v>12</v>
      </c>
      <c r="H1865" s="456">
        <v>35</v>
      </c>
      <c r="I1865" s="13" t="s">
        <v>120</v>
      </c>
      <c r="J1865" s="179">
        <v>0</v>
      </c>
      <c r="K1865" s="180">
        <v>0</v>
      </c>
      <c r="L1865" s="180">
        <v>0</v>
      </c>
      <c r="M1865" s="180">
        <v>0</v>
      </c>
      <c r="N1865" s="469">
        <v>0</v>
      </c>
      <c r="O1865" s="194"/>
      <c r="P1865" s="195"/>
      <c r="Q1865" s="195"/>
      <c r="R1865" s="195"/>
      <c r="S1865" s="196"/>
    </row>
    <row r="1866" spans="1:19" ht="38.25" outlineLevel="2" x14ac:dyDescent="0.2">
      <c r="A1866" s="12" t="s">
        <v>7</v>
      </c>
      <c r="B1866" s="2">
        <v>6</v>
      </c>
      <c r="C1866" s="446">
        <v>502201</v>
      </c>
      <c r="D1866" s="446">
        <v>220101</v>
      </c>
      <c r="E1866" s="5" t="s">
        <v>495</v>
      </c>
      <c r="F1866" s="5">
        <v>1</v>
      </c>
      <c r="G1866" s="506" t="s">
        <v>12</v>
      </c>
      <c r="H1866" s="456">
        <v>40</v>
      </c>
      <c r="I1866" s="13" t="s">
        <v>121</v>
      </c>
      <c r="J1866" s="179">
        <v>0</v>
      </c>
      <c r="K1866" s="180">
        <v>0</v>
      </c>
      <c r="L1866" s="180">
        <v>0</v>
      </c>
      <c r="M1866" s="180">
        <v>0</v>
      </c>
      <c r="N1866" s="469">
        <v>0</v>
      </c>
      <c r="O1866" s="194"/>
      <c r="P1866" s="195"/>
      <c r="Q1866" s="195"/>
      <c r="R1866" s="195"/>
      <c r="S1866" s="196"/>
    </row>
    <row r="1867" spans="1:19" ht="38.25" outlineLevel="2" x14ac:dyDescent="0.2">
      <c r="A1867" s="12" t="s">
        <v>7</v>
      </c>
      <c r="B1867" s="2">
        <v>6</v>
      </c>
      <c r="C1867" s="446">
        <v>502201</v>
      </c>
      <c r="D1867" s="446">
        <v>220101</v>
      </c>
      <c r="E1867" s="5" t="s">
        <v>495</v>
      </c>
      <c r="F1867" s="5">
        <v>1</v>
      </c>
      <c r="G1867" s="506" t="s">
        <v>12</v>
      </c>
      <c r="H1867" s="456">
        <v>68</v>
      </c>
      <c r="I1867" s="13" t="s">
        <v>122</v>
      </c>
      <c r="J1867" s="179">
        <v>0</v>
      </c>
      <c r="K1867" s="180">
        <v>0</v>
      </c>
      <c r="L1867" s="180">
        <v>0</v>
      </c>
      <c r="M1867" s="180">
        <v>0</v>
      </c>
      <c r="N1867" s="469">
        <v>0</v>
      </c>
      <c r="O1867" s="194"/>
      <c r="P1867" s="195"/>
      <c r="Q1867" s="195"/>
      <c r="R1867" s="195"/>
      <c r="S1867" s="196"/>
    </row>
    <row r="1868" spans="1:19" ht="38.25" outlineLevel="2" x14ac:dyDescent="0.2">
      <c r="A1868" s="12" t="s">
        <v>7</v>
      </c>
      <c r="B1868" s="2">
        <v>6</v>
      </c>
      <c r="C1868" s="446">
        <v>502201</v>
      </c>
      <c r="D1868" s="446">
        <v>220101</v>
      </c>
      <c r="E1868" s="5" t="s">
        <v>495</v>
      </c>
      <c r="F1868" s="5">
        <v>1</v>
      </c>
      <c r="G1868" s="506" t="s">
        <v>12</v>
      </c>
      <c r="H1868" s="456">
        <v>91</v>
      </c>
      <c r="I1868" s="13" t="s">
        <v>123</v>
      </c>
      <c r="J1868" s="179">
        <v>0</v>
      </c>
      <c r="K1868" s="180">
        <v>0</v>
      </c>
      <c r="L1868" s="180">
        <v>0</v>
      </c>
      <c r="M1868" s="180">
        <v>0</v>
      </c>
      <c r="N1868" s="469">
        <v>0</v>
      </c>
      <c r="O1868" s="194"/>
      <c r="P1868" s="195"/>
      <c r="Q1868" s="195"/>
      <c r="R1868" s="195"/>
      <c r="S1868" s="196"/>
    </row>
    <row r="1869" spans="1:19" outlineLevel="1" collapsed="1" x14ac:dyDescent="0.2">
      <c r="A1869" s="133"/>
      <c r="B1869" s="134">
        <v>6</v>
      </c>
      <c r="C1869" s="165">
        <v>502201</v>
      </c>
      <c r="D1869" s="165">
        <v>220101</v>
      </c>
      <c r="E1869" s="136"/>
      <c r="F1869" s="136">
        <v>1</v>
      </c>
      <c r="G1869" s="507" t="s">
        <v>12</v>
      </c>
      <c r="H1869" s="457"/>
      <c r="I1869" s="137"/>
      <c r="J1869" s="181">
        <v>2822</v>
      </c>
      <c r="K1869" s="182">
        <v>706</v>
      </c>
      <c r="L1869" s="182">
        <v>706</v>
      </c>
      <c r="M1869" s="182">
        <v>706</v>
      </c>
      <c r="N1869" s="470">
        <v>704</v>
      </c>
      <c r="O1869" s="197">
        <v>42474.294516678703</v>
      </c>
      <c r="P1869" s="198">
        <v>10619</v>
      </c>
      <c r="Q1869" s="198">
        <v>10619</v>
      </c>
      <c r="R1869" s="198">
        <v>10619</v>
      </c>
      <c r="S1869" s="199">
        <v>10617.294516678703</v>
      </c>
    </row>
    <row r="1870" spans="1:19" ht="25.5" outlineLevel="2" x14ac:dyDescent="0.2">
      <c r="A1870" s="12" t="s">
        <v>7</v>
      </c>
      <c r="B1870" s="2">
        <v>7</v>
      </c>
      <c r="C1870" s="446">
        <v>504501</v>
      </c>
      <c r="D1870" s="446">
        <v>450101</v>
      </c>
      <c r="E1870" s="5" t="s">
        <v>642</v>
      </c>
      <c r="F1870" s="5">
        <v>1</v>
      </c>
      <c r="G1870" s="506" t="s">
        <v>12</v>
      </c>
      <c r="H1870" s="456" t="s">
        <v>701</v>
      </c>
      <c r="I1870" s="13" t="s">
        <v>98</v>
      </c>
      <c r="J1870" s="179">
        <v>1380</v>
      </c>
      <c r="K1870" s="180">
        <v>345</v>
      </c>
      <c r="L1870" s="180">
        <v>345</v>
      </c>
      <c r="M1870" s="180">
        <v>345</v>
      </c>
      <c r="N1870" s="469">
        <v>345</v>
      </c>
      <c r="O1870" s="194"/>
      <c r="P1870" s="195"/>
      <c r="Q1870" s="195"/>
      <c r="R1870" s="195"/>
      <c r="S1870" s="196"/>
    </row>
    <row r="1871" spans="1:19" ht="25.5" outlineLevel="2" x14ac:dyDescent="0.2">
      <c r="A1871" s="12" t="s">
        <v>7</v>
      </c>
      <c r="B1871" s="2">
        <v>7</v>
      </c>
      <c r="C1871" s="446">
        <v>504501</v>
      </c>
      <c r="D1871" s="446">
        <v>450101</v>
      </c>
      <c r="E1871" s="5" t="s">
        <v>642</v>
      </c>
      <c r="F1871" s="5">
        <v>1</v>
      </c>
      <c r="G1871" s="506" t="s">
        <v>12</v>
      </c>
      <c r="H1871" s="456">
        <v>2</v>
      </c>
      <c r="I1871" s="13" t="s">
        <v>99</v>
      </c>
      <c r="J1871" s="179">
        <v>0</v>
      </c>
      <c r="K1871" s="180">
        <v>0</v>
      </c>
      <c r="L1871" s="180">
        <v>0</v>
      </c>
      <c r="M1871" s="180">
        <v>0</v>
      </c>
      <c r="N1871" s="469">
        <v>0</v>
      </c>
      <c r="O1871" s="194"/>
      <c r="P1871" s="195"/>
      <c r="Q1871" s="195"/>
      <c r="R1871" s="195"/>
      <c r="S1871" s="196"/>
    </row>
    <row r="1872" spans="1:19" ht="25.5" outlineLevel="2" x14ac:dyDescent="0.2">
      <c r="A1872" s="12" t="s">
        <v>7</v>
      </c>
      <c r="B1872" s="2">
        <v>7</v>
      </c>
      <c r="C1872" s="446">
        <v>504501</v>
      </c>
      <c r="D1872" s="446">
        <v>450101</v>
      </c>
      <c r="E1872" s="5" t="s">
        <v>642</v>
      </c>
      <c r="F1872" s="5">
        <v>1</v>
      </c>
      <c r="G1872" s="506" t="s">
        <v>12</v>
      </c>
      <c r="H1872" s="456">
        <v>3</v>
      </c>
      <c r="I1872" s="13" t="s">
        <v>100</v>
      </c>
      <c r="J1872" s="179">
        <v>0</v>
      </c>
      <c r="K1872" s="180">
        <v>0</v>
      </c>
      <c r="L1872" s="180">
        <v>0</v>
      </c>
      <c r="M1872" s="180">
        <v>0</v>
      </c>
      <c r="N1872" s="469">
        <v>0</v>
      </c>
      <c r="O1872" s="194"/>
      <c r="P1872" s="195"/>
      <c r="Q1872" s="195"/>
      <c r="R1872" s="195"/>
      <c r="S1872" s="196"/>
    </row>
    <row r="1873" spans="1:19" ht="25.5" outlineLevel="2" x14ac:dyDescent="0.2">
      <c r="A1873" s="12" t="s">
        <v>7</v>
      </c>
      <c r="B1873" s="2">
        <v>7</v>
      </c>
      <c r="C1873" s="446">
        <v>504501</v>
      </c>
      <c r="D1873" s="446">
        <v>450101</v>
      </c>
      <c r="E1873" s="5" t="s">
        <v>642</v>
      </c>
      <c r="F1873" s="5">
        <v>1</v>
      </c>
      <c r="G1873" s="506" t="s">
        <v>12</v>
      </c>
      <c r="H1873" s="456">
        <v>4</v>
      </c>
      <c r="I1873" s="13" t="s">
        <v>101</v>
      </c>
      <c r="J1873" s="179">
        <v>0</v>
      </c>
      <c r="K1873" s="180">
        <v>0</v>
      </c>
      <c r="L1873" s="180">
        <v>0</v>
      </c>
      <c r="M1873" s="180">
        <v>0</v>
      </c>
      <c r="N1873" s="469">
        <v>0</v>
      </c>
      <c r="O1873" s="194"/>
      <c r="P1873" s="195"/>
      <c r="Q1873" s="195"/>
      <c r="R1873" s="195"/>
      <c r="S1873" s="196"/>
    </row>
    <row r="1874" spans="1:19" ht="25.5" outlineLevel="2" x14ac:dyDescent="0.2">
      <c r="A1874" s="12" t="s">
        <v>7</v>
      </c>
      <c r="B1874" s="2">
        <v>7</v>
      </c>
      <c r="C1874" s="446">
        <v>504501</v>
      </c>
      <c r="D1874" s="446">
        <v>450101</v>
      </c>
      <c r="E1874" s="5" t="s">
        <v>642</v>
      </c>
      <c r="F1874" s="5">
        <v>1</v>
      </c>
      <c r="G1874" s="506" t="s">
        <v>12</v>
      </c>
      <c r="H1874" s="456" t="s">
        <v>302</v>
      </c>
      <c r="I1874" s="13" t="s">
        <v>102</v>
      </c>
      <c r="J1874" s="179">
        <v>0</v>
      </c>
      <c r="K1874" s="180">
        <v>0</v>
      </c>
      <c r="L1874" s="180">
        <v>0</v>
      </c>
      <c r="M1874" s="180">
        <v>0</v>
      </c>
      <c r="N1874" s="469">
        <v>0</v>
      </c>
      <c r="O1874" s="194"/>
      <c r="P1874" s="195"/>
      <c r="Q1874" s="195"/>
      <c r="R1874" s="195"/>
      <c r="S1874" s="196"/>
    </row>
    <row r="1875" spans="1:19" ht="25.5" outlineLevel="2" x14ac:dyDescent="0.2">
      <c r="A1875" s="12" t="s">
        <v>7</v>
      </c>
      <c r="B1875" s="2">
        <v>7</v>
      </c>
      <c r="C1875" s="446">
        <v>504501</v>
      </c>
      <c r="D1875" s="446">
        <v>450101</v>
      </c>
      <c r="E1875" s="5" t="s">
        <v>642</v>
      </c>
      <c r="F1875" s="5">
        <v>1</v>
      </c>
      <c r="G1875" s="506" t="s">
        <v>12</v>
      </c>
      <c r="H1875" s="456">
        <v>6</v>
      </c>
      <c r="I1875" s="13" t="s">
        <v>103</v>
      </c>
      <c r="J1875" s="179">
        <v>0</v>
      </c>
      <c r="K1875" s="180">
        <v>0</v>
      </c>
      <c r="L1875" s="180">
        <v>0</v>
      </c>
      <c r="M1875" s="180">
        <v>0</v>
      </c>
      <c r="N1875" s="469">
        <v>0</v>
      </c>
      <c r="O1875" s="194"/>
      <c r="P1875" s="195"/>
      <c r="Q1875" s="195"/>
      <c r="R1875" s="195"/>
      <c r="S1875" s="196"/>
    </row>
    <row r="1876" spans="1:19" ht="25.5" outlineLevel="2" x14ac:dyDescent="0.2">
      <c r="A1876" s="12" t="s">
        <v>7</v>
      </c>
      <c r="B1876" s="2">
        <v>7</v>
      </c>
      <c r="C1876" s="446">
        <v>504501</v>
      </c>
      <c r="D1876" s="446">
        <v>450101</v>
      </c>
      <c r="E1876" s="5" t="s">
        <v>642</v>
      </c>
      <c r="F1876" s="5">
        <v>1</v>
      </c>
      <c r="G1876" s="506" t="s">
        <v>12</v>
      </c>
      <c r="H1876" s="456">
        <v>7</v>
      </c>
      <c r="I1876" s="13" t="s">
        <v>104</v>
      </c>
      <c r="J1876" s="179">
        <v>0</v>
      </c>
      <c r="K1876" s="180">
        <v>0</v>
      </c>
      <c r="L1876" s="180">
        <v>0</v>
      </c>
      <c r="M1876" s="180">
        <v>0</v>
      </c>
      <c r="N1876" s="469">
        <v>0</v>
      </c>
      <c r="O1876" s="194"/>
      <c r="P1876" s="195"/>
      <c r="Q1876" s="195"/>
      <c r="R1876" s="195"/>
      <c r="S1876" s="196"/>
    </row>
    <row r="1877" spans="1:19" ht="51" outlineLevel="2" x14ac:dyDescent="0.2">
      <c r="A1877" s="12" t="s">
        <v>7</v>
      </c>
      <c r="B1877" s="2">
        <v>7</v>
      </c>
      <c r="C1877" s="446">
        <v>504501</v>
      </c>
      <c r="D1877" s="446">
        <v>450101</v>
      </c>
      <c r="E1877" s="5" t="s">
        <v>642</v>
      </c>
      <c r="F1877" s="5">
        <v>1</v>
      </c>
      <c r="G1877" s="506" t="s">
        <v>12</v>
      </c>
      <c r="H1877" s="456">
        <v>8</v>
      </c>
      <c r="I1877" s="13" t="s">
        <v>105</v>
      </c>
      <c r="J1877" s="179">
        <v>0</v>
      </c>
      <c r="K1877" s="180">
        <v>0</v>
      </c>
      <c r="L1877" s="180">
        <v>0</v>
      </c>
      <c r="M1877" s="180">
        <v>0</v>
      </c>
      <c r="N1877" s="469">
        <v>0</v>
      </c>
      <c r="O1877" s="194"/>
      <c r="P1877" s="195"/>
      <c r="Q1877" s="195"/>
      <c r="R1877" s="195"/>
      <c r="S1877" s="196"/>
    </row>
    <row r="1878" spans="1:19" ht="25.5" outlineLevel="2" x14ac:dyDescent="0.2">
      <c r="A1878" s="12" t="s">
        <v>7</v>
      </c>
      <c r="B1878" s="2">
        <v>7</v>
      </c>
      <c r="C1878" s="446">
        <v>504501</v>
      </c>
      <c r="D1878" s="446">
        <v>450101</v>
      </c>
      <c r="E1878" s="5" t="s">
        <v>642</v>
      </c>
      <c r="F1878" s="5">
        <v>1</v>
      </c>
      <c r="G1878" s="506" t="s">
        <v>12</v>
      </c>
      <c r="H1878" s="456">
        <v>9</v>
      </c>
      <c r="I1878" s="13" t="s">
        <v>106</v>
      </c>
      <c r="J1878" s="179">
        <v>480</v>
      </c>
      <c r="K1878" s="180">
        <v>120</v>
      </c>
      <c r="L1878" s="180">
        <v>120</v>
      </c>
      <c r="M1878" s="180">
        <v>120</v>
      </c>
      <c r="N1878" s="469">
        <v>120</v>
      </c>
      <c r="O1878" s="194"/>
      <c r="P1878" s="195"/>
      <c r="Q1878" s="195"/>
      <c r="R1878" s="195"/>
      <c r="S1878" s="196"/>
    </row>
    <row r="1879" spans="1:19" ht="25.5" outlineLevel="2" x14ac:dyDescent="0.2">
      <c r="A1879" s="12" t="s">
        <v>7</v>
      </c>
      <c r="B1879" s="2">
        <v>7</v>
      </c>
      <c r="C1879" s="446">
        <v>504501</v>
      </c>
      <c r="D1879" s="446">
        <v>450101</v>
      </c>
      <c r="E1879" s="5" t="s">
        <v>642</v>
      </c>
      <c r="F1879" s="5">
        <v>1</v>
      </c>
      <c r="G1879" s="506" t="s">
        <v>12</v>
      </c>
      <c r="H1879" s="456">
        <v>10</v>
      </c>
      <c r="I1879" s="13" t="s">
        <v>107</v>
      </c>
      <c r="J1879" s="179">
        <v>1625</v>
      </c>
      <c r="K1879" s="180">
        <v>406</v>
      </c>
      <c r="L1879" s="180">
        <v>406</v>
      </c>
      <c r="M1879" s="180">
        <v>406</v>
      </c>
      <c r="N1879" s="469">
        <v>407</v>
      </c>
      <c r="O1879" s="194"/>
      <c r="P1879" s="195"/>
      <c r="Q1879" s="195"/>
      <c r="R1879" s="195"/>
      <c r="S1879" s="196"/>
    </row>
    <row r="1880" spans="1:19" ht="25.5" outlineLevel="2" x14ac:dyDescent="0.2">
      <c r="A1880" s="12" t="s">
        <v>7</v>
      </c>
      <c r="B1880" s="2">
        <v>7</v>
      </c>
      <c r="C1880" s="446">
        <v>504501</v>
      </c>
      <c r="D1880" s="446">
        <v>450101</v>
      </c>
      <c r="E1880" s="5" t="s">
        <v>642</v>
      </c>
      <c r="F1880" s="5">
        <v>1</v>
      </c>
      <c r="G1880" s="506" t="s">
        <v>12</v>
      </c>
      <c r="H1880" s="456">
        <v>11</v>
      </c>
      <c r="I1880" s="13" t="s">
        <v>108</v>
      </c>
      <c r="J1880" s="179">
        <v>1623</v>
      </c>
      <c r="K1880" s="180">
        <v>406</v>
      </c>
      <c r="L1880" s="180">
        <v>406</v>
      </c>
      <c r="M1880" s="180">
        <v>406</v>
      </c>
      <c r="N1880" s="469">
        <v>405</v>
      </c>
      <c r="O1880" s="194"/>
      <c r="P1880" s="195"/>
      <c r="Q1880" s="195"/>
      <c r="R1880" s="195"/>
      <c r="S1880" s="196"/>
    </row>
    <row r="1881" spans="1:19" ht="25.5" outlineLevel="2" x14ac:dyDescent="0.2">
      <c r="A1881" s="12" t="s">
        <v>7</v>
      </c>
      <c r="B1881" s="2">
        <v>7</v>
      </c>
      <c r="C1881" s="446">
        <v>504501</v>
      </c>
      <c r="D1881" s="446">
        <v>450101</v>
      </c>
      <c r="E1881" s="5" t="s">
        <v>642</v>
      </c>
      <c r="F1881" s="5">
        <v>1</v>
      </c>
      <c r="G1881" s="506" t="s">
        <v>12</v>
      </c>
      <c r="H1881" s="456" t="s">
        <v>304</v>
      </c>
      <c r="I1881" s="13" t="s">
        <v>109</v>
      </c>
      <c r="J1881" s="179">
        <v>0</v>
      </c>
      <c r="K1881" s="180">
        <v>0</v>
      </c>
      <c r="L1881" s="180">
        <v>0</v>
      </c>
      <c r="M1881" s="180">
        <v>0</v>
      </c>
      <c r="N1881" s="469">
        <v>0</v>
      </c>
      <c r="O1881" s="194"/>
      <c r="P1881" s="195"/>
      <c r="Q1881" s="195"/>
      <c r="R1881" s="195"/>
      <c r="S1881" s="196"/>
    </row>
    <row r="1882" spans="1:19" ht="25.5" outlineLevel="2" x14ac:dyDescent="0.2">
      <c r="A1882" s="12" t="s">
        <v>7</v>
      </c>
      <c r="B1882" s="2">
        <v>7</v>
      </c>
      <c r="C1882" s="446">
        <v>504501</v>
      </c>
      <c r="D1882" s="446">
        <v>450101</v>
      </c>
      <c r="E1882" s="5" t="s">
        <v>642</v>
      </c>
      <c r="F1882" s="5">
        <v>1</v>
      </c>
      <c r="G1882" s="506" t="s">
        <v>12</v>
      </c>
      <c r="H1882" s="456">
        <v>15</v>
      </c>
      <c r="I1882" s="13" t="s">
        <v>110</v>
      </c>
      <c r="J1882" s="179">
        <v>820</v>
      </c>
      <c r="K1882" s="180">
        <v>205</v>
      </c>
      <c r="L1882" s="180">
        <v>205</v>
      </c>
      <c r="M1882" s="180">
        <v>205</v>
      </c>
      <c r="N1882" s="469">
        <v>205</v>
      </c>
      <c r="O1882" s="194"/>
      <c r="P1882" s="195"/>
      <c r="Q1882" s="195"/>
      <c r="R1882" s="195"/>
      <c r="S1882" s="196"/>
    </row>
    <row r="1883" spans="1:19" ht="25.5" outlineLevel="2" x14ac:dyDescent="0.2">
      <c r="A1883" s="12" t="s">
        <v>7</v>
      </c>
      <c r="B1883" s="2">
        <v>7</v>
      </c>
      <c r="C1883" s="446">
        <v>504501</v>
      </c>
      <c r="D1883" s="446">
        <v>450101</v>
      </c>
      <c r="E1883" s="5" t="s">
        <v>642</v>
      </c>
      <c r="F1883" s="5">
        <v>1</v>
      </c>
      <c r="G1883" s="506" t="s">
        <v>12</v>
      </c>
      <c r="H1883" s="456">
        <v>19</v>
      </c>
      <c r="I1883" s="13" t="s">
        <v>111</v>
      </c>
      <c r="J1883" s="179">
        <v>0</v>
      </c>
      <c r="K1883" s="180">
        <v>0</v>
      </c>
      <c r="L1883" s="180">
        <v>0</v>
      </c>
      <c r="M1883" s="180">
        <v>0</v>
      </c>
      <c r="N1883" s="469">
        <v>0</v>
      </c>
      <c r="O1883" s="194"/>
      <c r="P1883" s="195"/>
      <c r="Q1883" s="195"/>
      <c r="R1883" s="195"/>
      <c r="S1883" s="196"/>
    </row>
    <row r="1884" spans="1:19" ht="25.5" outlineLevel="2" x14ac:dyDescent="0.2">
      <c r="A1884" s="12" t="s">
        <v>7</v>
      </c>
      <c r="B1884" s="2">
        <v>7</v>
      </c>
      <c r="C1884" s="446">
        <v>504501</v>
      </c>
      <c r="D1884" s="446">
        <v>450101</v>
      </c>
      <c r="E1884" s="5" t="s">
        <v>642</v>
      </c>
      <c r="F1884" s="5">
        <v>1</v>
      </c>
      <c r="G1884" s="506" t="s">
        <v>12</v>
      </c>
      <c r="H1884" s="456" t="s">
        <v>316</v>
      </c>
      <c r="I1884" s="13" t="s">
        <v>112</v>
      </c>
      <c r="J1884" s="179">
        <v>3087</v>
      </c>
      <c r="K1884" s="180">
        <v>767</v>
      </c>
      <c r="L1884" s="180">
        <v>773</v>
      </c>
      <c r="M1884" s="180">
        <v>773</v>
      </c>
      <c r="N1884" s="469">
        <v>774</v>
      </c>
      <c r="O1884" s="194"/>
      <c r="P1884" s="195"/>
      <c r="Q1884" s="195"/>
      <c r="R1884" s="195"/>
      <c r="S1884" s="196"/>
    </row>
    <row r="1885" spans="1:19" ht="25.5" outlineLevel="2" x14ac:dyDescent="0.2">
      <c r="A1885" s="12" t="s">
        <v>7</v>
      </c>
      <c r="B1885" s="2">
        <v>7</v>
      </c>
      <c r="C1885" s="446">
        <v>504501</v>
      </c>
      <c r="D1885" s="446">
        <v>450101</v>
      </c>
      <c r="E1885" s="5" t="s">
        <v>642</v>
      </c>
      <c r="F1885" s="5">
        <v>1</v>
      </c>
      <c r="G1885" s="506" t="s">
        <v>12</v>
      </c>
      <c r="H1885" s="456" t="s">
        <v>296</v>
      </c>
      <c r="I1885" s="13" t="s">
        <v>113</v>
      </c>
      <c r="J1885" s="179">
        <v>1597</v>
      </c>
      <c r="K1885" s="180">
        <v>397</v>
      </c>
      <c r="L1885" s="180">
        <v>400</v>
      </c>
      <c r="M1885" s="180">
        <v>400</v>
      </c>
      <c r="N1885" s="469">
        <v>400</v>
      </c>
      <c r="O1885" s="194"/>
      <c r="P1885" s="195"/>
      <c r="Q1885" s="195"/>
      <c r="R1885" s="195"/>
      <c r="S1885" s="196"/>
    </row>
    <row r="1886" spans="1:19" ht="25.5" outlineLevel="2" x14ac:dyDescent="0.2">
      <c r="A1886" s="12" t="s">
        <v>7</v>
      </c>
      <c r="B1886" s="2">
        <v>7</v>
      </c>
      <c r="C1886" s="446">
        <v>504501</v>
      </c>
      <c r="D1886" s="446">
        <v>450101</v>
      </c>
      <c r="E1886" s="5" t="s">
        <v>642</v>
      </c>
      <c r="F1886" s="5">
        <v>1</v>
      </c>
      <c r="G1886" s="506" t="s">
        <v>12</v>
      </c>
      <c r="H1886" s="456">
        <v>23</v>
      </c>
      <c r="I1886" s="13" t="s">
        <v>114</v>
      </c>
      <c r="J1886" s="179">
        <v>400</v>
      </c>
      <c r="K1886" s="180">
        <v>100</v>
      </c>
      <c r="L1886" s="180">
        <v>100</v>
      </c>
      <c r="M1886" s="180">
        <v>100</v>
      </c>
      <c r="N1886" s="469">
        <v>100</v>
      </c>
      <c r="O1886" s="194"/>
      <c r="P1886" s="195"/>
      <c r="Q1886" s="195"/>
      <c r="R1886" s="195"/>
      <c r="S1886" s="196"/>
    </row>
    <row r="1887" spans="1:19" ht="25.5" outlineLevel="2" x14ac:dyDescent="0.2">
      <c r="A1887" s="12" t="s">
        <v>7</v>
      </c>
      <c r="B1887" s="2">
        <v>7</v>
      </c>
      <c r="C1887" s="446">
        <v>504501</v>
      </c>
      <c r="D1887" s="446">
        <v>450101</v>
      </c>
      <c r="E1887" s="5" t="s">
        <v>642</v>
      </c>
      <c r="F1887" s="5">
        <v>1</v>
      </c>
      <c r="G1887" s="506" t="s">
        <v>12</v>
      </c>
      <c r="H1887" s="456">
        <v>24</v>
      </c>
      <c r="I1887" s="13" t="s">
        <v>115</v>
      </c>
      <c r="J1887" s="179">
        <v>481</v>
      </c>
      <c r="K1887" s="180">
        <v>120</v>
      </c>
      <c r="L1887" s="180">
        <v>120</v>
      </c>
      <c r="M1887" s="180">
        <v>120</v>
      </c>
      <c r="N1887" s="469">
        <v>121</v>
      </c>
      <c r="O1887" s="194"/>
      <c r="P1887" s="195"/>
      <c r="Q1887" s="195"/>
      <c r="R1887" s="195"/>
      <c r="S1887" s="196"/>
    </row>
    <row r="1888" spans="1:19" ht="25.5" outlineLevel="2" x14ac:dyDescent="0.2">
      <c r="A1888" s="12" t="s">
        <v>7</v>
      </c>
      <c r="B1888" s="2">
        <v>7</v>
      </c>
      <c r="C1888" s="446">
        <v>504501</v>
      </c>
      <c r="D1888" s="446">
        <v>450101</v>
      </c>
      <c r="E1888" s="5" t="s">
        <v>642</v>
      </c>
      <c r="F1888" s="5">
        <v>1</v>
      </c>
      <c r="G1888" s="506" t="s">
        <v>12</v>
      </c>
      <c r="H1888" s="456">
        <v>25</v>
      </c>
      <c r="I1888" s="13" t="s">
        <v>116</v>
      </c>
      <c r="J1888" s="179">
        <v>1408</v>
      </c>
      <c r="K1888" s="180">
        <v>352</v>
      </c>
      <c r="L1888" s="180">
        <v>352</v>
      </c>
      <c r="M1888" s="180">
        <v>352</v>
      </c>
      <c r="N1888" s="469">
        <v>352</v>
      </c>
      <c r="O1888" s="194"/>
      <c r="P1888" s="195"/>
      <c r="Q1888" s="195"/>
      <c r="R1888" s="195"/>
      <c r="S1888" s="196"/>
    </row>
    <row r="1889" spans="1:19" ht="25.5" outlineLevel="2" x14ac:dyDescent="0.2">
      <c r="A1889" s="12" t="s">
        <v>7</v>
      </c>
      <c r="B1889" s="2">
        <v>7</v>
      </c>
      <c r="C1889" s="446">
        <v>504501</v>
      </c>
      <c r="D1889" s="446">
        <v>450101</v>
      </c>
      <c r="E1889" s="5" t="s">
        <v>642</v>
      </c>
      <c r="F1889" s="5">
        <v>1</v>
      </c>
      <c r="G1889" s="506" t="s">
        <v>12</v>
      </c>
      <c r="H1889" s="456">
        <v>30</v>
      </c>
      <c r="I1889" s="13" t="s">
        <v>117</v>
      </c>
      <c r="J1889" s="179">
        <v>170</v>
      </c>
      <c r="K1889" s="180">
        <v>43</v>
      </c>
      <c r="L1889" s="180">
        <v>43</v>
      </c>
      <c r="M1889" s="180">
        <v>43</v>
      </c>
      <c r="N1889" s="469">
        <v>41</v>
      </c>
      <c r="O1889" s="194"/>
      <c r="P1889" s="195"/>
      <c r="Q1889" s="195"/>
      <c r="R1889" s="195"/>
      <c r="S1889" s="196"/>
    </row>
    <row r="1890" spans="1:19" ht="25.5" outlineLevel="2" x14ac:dyDescent="0.2">
      <c r="A1890" s="12" t="s">
        <v>7</v>
      </c>
      <c r="B1890" s="2">
        <v>7</v>
      </c>
      <c r="C1890" s="446">
        <v>504501</v>
      </c>
      <c r="D1890" s="446">
        <v>450101</v>
      </c>
      <c r="E1890" s="5" t="s">
        <v>642</v>
      </c>
      <c r="F1890" s="5">
        <v>1</v>
      </c>
      <c r="G1890" s="506" t="s">
        <v>12</v>
      </c>
      <c r="H1890" s="456">
        <v>31</v>
      </c>
      <c r="I1890" s="13" t="s">
        <v>118</v>
      </c>
      <c r="J1890" s="179">
        <v>0</v>
      </c>
      <c r="K1890" s="180">
        <v>0</v>
      </c>
      <c r="L1890" s="180">
        <v>0</v>
      </c>
      <c r="M1890" s="180">
        <v>0</v>
      </c>
      <c r="N1890" s="469">
        <v>0</v>
      </c>
      <c r="O1890" s="194"/>
      <c r="P1890" s="195"/>
      <c r="Q1890" s="195"/>
      <c r="R1890" s="195"/>
      <c r="S1890" s="196"/>
    </row>
    <row r="1891" spans="1:19" ht="25.5" outlineLevel="2" x14ac:dyDescent="0.2">
      <c r="A1891" s="12" t="s">
        <v>7</v>
      </c>
      <c r="B1891" s="2">
        <v>7</v>
      </c>
      <c r="C1891" s="446">
        <v>504501</v>
      </c>
      <c r="D1891" s="446">
        <v>450101</v>
      </c>
      <c r="E1891" s="5" t="s">
        <v>642</v>
      </c>
      <c r="F1891" s="5">
        <v>1</v>
      </c>
      <c r="G1891" s="506" t="s">
        <v>12</v>
      </c>
      <c r="H1891" s="456">
        <v>32</v>
      </c>
      <c r="I1891" s="13" t="s">
        <v>119</v>
      </c>
      <c r="J1891" s="179">
        <v>2100</v>
      </c>
      <c r="K1891" s="180">
        <v>525</v>
      </c>
      <c r="L1891" s="180">
        <v>525</v>
      </c>
      <c r="M1891" s="180">
        <v>525</v>
      </c>
      <c r="N1891" s="469">
        <v>525</v>
      </c>
      <c r="O1891" s="194"/>
      <c r="P1891" s="195"/>
      <c r="Q1891" s="195"/>
      <c r="R1891" s="195"/>
      <c r="S1891" s="196"/>
    </row>
    <row r="1892" spans="1:19" ht="38.25" outlineLevel="2" x14ac:dyDescent="0.2">
      <c r="A1892" s="12" t="s">
        <v>7</v>
      </c>
      <c r="B1892" s="2">
        <v>7</v>
      </c>
      <c r="C1892" s="446">
        <v>504501</v>
      </c>
      <c r="D1892" s="446">
        <v>450101</v>
      </c>
      <c r="E1892" s="5" t="s">
        <v>642</v>
      </c>
      <c r="F1892" s="5">
        <v>1</v>
      </c>
      <c r="G1892" s="506" t="s">
        <v>12</v>
      </c>
      <c r="H1892" s="456">
        <v>35</v>
      </c>
      <c r="I1892" s="13" t="s">
        <v>120</v>
      </c>
      <c r="J1892" s="179">
        <v>0</v>
      </c>
      <c r="K1892" s="180">
        <v>0</v>
      </c>
      <c r="L1892" s="180">
        <v>0</v>
      </c>
      <c r="M1892" s="180">
        <v>0</v>
      </c>
      <c r="N1892" s="469">
        <v>0</v>
      </c>
      <c r="O1892" s="194"/>
      <c r="P1892" s="195"/>
      <c r="Q1892" s="195"/>
      <c r="R1892" s="195"/>
      <c r="S1892" s="196"/>
    </row>
    <row r="1893" spans="1:19" ht="38.25" outlineLevel="2" x14ac:dyDescent="0.2">
      <c r="A1893" s="12" t="s">
        <v>7</v>
      </c>
      <c r="B1893" s="2">
        <v>7</v>
      </c>
      <c r="C1893" s="446">
        <v>504501</v>
      </c>
      <c r="D1893" s="446">
        <v>450101</v>
      </c>
      <c r="E1893" s="5" t="s">
        <v>642</v>
      </c>
      <c r="F1893" s="5">
        <v>1</v>
      </c>
      <c r="G1893" s="506" t="s">
        <v>12</v>
      </c>
      <c r="H1893" s="456">
        <v>40</v>
      </c>
      <c r="I1893" s="13" t="s">
        <v>121</v>
      </c>
      <c r="J1893" s="179">
        <v>879</v>
      </c>
      <c r="K1893" s="180">
        <v>220</v>
      </c>
      <c r="L1893" s="180">
        <v>220</v>
      </c>
      <c r="M1893" s="180">
        <v>220</v>
      </c>
      <c r="N1893" s="469">
        <v>219</v>
      </c>
      <c r="O1893" s="194"/>
      <c r="P1893" s="195"/>
      <c r="Q1893" s="195"/>
      <c r="R1893" s="195"/>
      <c r="S1893" s="196"/>
    </row>
    <row r="1894" spans="1:19" ht="38.25" outlineLevel="2" x14ac:dyDescent="0.2">
      <c r="A1894" s="12" t="s">
        <v>7</v>
      </c>
      <c r="B1894" s="2">
        <v>7</v>
      </c>
      <c r="C1894" s="446">
        <v>504501</v>
      </c>
      <c r="D1894" s="446">
        <v>450101</v>
      </c>
      <c r="E1894" s="5" t="s">
        <v>642</v>
      </c>
      <c r="F1894" s="5">
        <v>1</v>
      </c>
      <c r="G1894" s="506" t="s">
        <v>12</v>
      </c>
      <c r="H1894" s="456">
        <v>68</v>
      </c>
      <c r="I1894" s="13" t="s">
        <v>122</v>
      </c>
      <c r="J1894" s="179">
        <v>0</v>
      </c>
      <c r="K1894" s="180">
        <v>0</v>
      </c>
      <c r="L1894" s="180">
        <v>0</v>
      </c>
      <c r="M1894" s="180">
        <v>0</v>
      </c>
      <c r="N1894" s="469">
        <v>0</v>
      </c>
      <c r="O1894" s="194"/>
      <c r="P1894" s="195"/>
      <c r="Q1894" s="195"/>
      <c r="R1894" s="195"/>
      <c r="S1894" s="196"/>
    </row>
    <row r="1895" spans="1:19" ht="38.25" outlineLevel="2" x14ac:dyDescent="0.2">
      <c r="A1895" s="12" t="s">
        <v>7</v>
      </c>
      <c r="B1895" s="2">
        <v>7</v>
      </c>
      <c r="C1895" s="446">
        <v>504501</v>
      </c>
      <c r="D1895" s="446">
        <v>450101</v>
      </c>
      <c r="E1895" s="5" t="s">
        <v>642</v>
      </c>
      <c r="F1895" s="5">
        <v>1</v>
      </c>
      <c r="G1895" s="506" t="s">
        <v>12</v>
      </c>
      <c r="H1895" s="456">
        <v>91</v>
      </c>
      <c r="I1895" s="13" t="s">
        <v>123</v>
      </c>
      <c r="J1895" s="179">
        <v>0</v>
      </c>
      <c r="K1895" s="180">
        <v>0</v>
      </c>
      <c r="L1895" s="180">
        <v>0</v>
      </c>
      <c r="M1895" s="180">
        <v>0</v>
      </c>
      <c r="N1895" s="469">
        <v>0</v>
      </c>
      <c r="O1895" s="194"/>
      <c r="P1895" s="195"/>
      <c r="Q1895" s="195"/>
      <c r="R1895" s="195"/>
      <c r="S1895" s="196"/>
    </row>
    <row r="1896" spans="1:19" outlineLevel="1" collapsed="1" x14ac:dyDescent="0.2">
      <c r="A1896" s="133"/>
      <c r="B1896" s="134">
        <v>7</v>
      </c>
      <c r="C1896" s="165">
        <v>504501</v>
      </c>
      <c r="D1896" s="165">
        <v>450101</v>
      </c>
      <c r="E1896" s="136"/>
      <c r="F1896" s="136">
        <v>1</v>
      </c>
      <c r="G1896" s="507" t="s">
        <v>12</v>
      </c>
      <c r="H1896" s="457"/>
      <c r="I1896" s="137"/>
      <c r="J1896" s="181">
        <v>16050</v>
      </c>
      <c r="K1896" s="182">
        <v>4006</v>
      </c>
      <c r="L1896" s="182">
        <v>4015</v>
      </c>
      <c r="M1896" s="182">
        <v>4015</v>
      </c>
      <c r="N1896" s="470">
        <v>4014</v>
      </c>
      <c r="O1896" s="197">
        <v>310500.05834604683</v>
      </c>
      <c r="P1896" s="198">
        <v>77512.12935947621</v>
      </c>
      <c r="Q1896" s="198">
        <v>77662</v>
      </c>
      <c r="R1896" s="198">
        <v>77662</v>
      </c>
      <c r="S1896" s="199">
        <v>77663.928986570623</v>
      </c>
    </row>
    <row r="1897" spans="1:19" outlineLevel="2" x14ac:dyDescent="0.2">
      <c r="A1897" s="12" t="s">
        <v>7</v>
      </c>
      <c r="B1897" s="2">
        <v>7</v>
      </c>
      <c r="C1897" s="446">
        <v>504502</v>
      </c>
      <c r="D1897" s="446">
        <v>450102</v>
      </c>
      <c r="E1897" s="5" t="s">
        <v>641</v>
      </c>
      <c r="F1897" s="5">
        <v>1</v>
      </c>
      <c r="G1897" s="506" t="s">
        <v>12</v>
      </c>
      <c r="H1897" s="456" t="s">
        <v>701</v>
      </c>
      <c r="I1897" s="13" t="s">
        <v>98</v>
      </c>
      <c r="J1897" s="179">
        <v>0</v>
      </c>
      <c r="K1897" s="180">
        <v>0</v>
      </c>
      <c r="L1897" s="180">
        <v>0</v>
      </c>
      <c r="M1897" s="180">
        <v>0</v>
      </c>
      <c r="N1897" s="469">
        <v>0</v>
      </c>
      <c r="O1897" s="194"/>
      <c r="P1897" s="195"/>
      <c r="Q1897" s="195"/>
      <c r="R1897" s="195"/>
      <c r="S1897" s="196"/>
    </row>
    <row r="1898" spans="1:19" ht="25.5" outlineLevel="2" x14ac:dyDescent="0.2">
      <c r="A1898" s="12" t="s">
        <v>7</v>
      </c>
      <c r="B1898" s="2">
        <v>7</v>
      </c>
      <c r="C1898" s="446">
        <v>504502</v>
      </c>
      <c r="D1898" s="446">
        <v>450102</v>
      </c>
      <c r="E1898" s="5" t="s">
        <v>641</v>
      </c>
      <c r="F1898" s="5">
        <v>1</v>
      </c>
      <c r="G1898" s="506" t="s">
        <v>12</v>
      </c>
      <c r="H1898" s="456">
        <v>2</v>
      </c>
      <c r="I1898" s="13" t="s">
        <v>99</v>
      </c>
      <c r="J1898" s="179">
        <v>0</v>
      </c>
      <c r="K1898" s="180">
        <v>0</v>
      </c>
      <c r="L1898" s="180">
        <v>0</v>
      </c>
      <c r="M1898" s="180">
        <v>0</v>
      </c>
      <c r="N1898" s="469">
        <v>0</v>
      </c>
      <c r="O1898" s="194"/>
      <c r="P1898" s="195"/>
      <c r="Q1898" s="195"/>
      <c r="R1898" s="195"/>
      <c r="S1898" s="196"/>
    </row>
    <row r="1899" spans="1:19" ht="25.5" outlineLevel="2" x14ac:dyDescent="0.2">
      <c r="A1899" s="12" t="s">
        <v>7</v>
      </c>
      <c r="B1899" s="2">
        <v>7</v>
      </c>
      <c r="C1899" s="446">
        <v>504502</v>
      </c>
      <c r="D1899" s="446">
        <v>450102</v>
      </c>
      <c r="E1899" s="5" t="s">
        <v>641</v>
      </c>
      <c r="F1899" s="5">
        <v>1</v>
      </c>
      <c r="G1899" s="506" t="s">
        <v>12</v>
      </c>
      <c r="H1899" s="456">
        <v>3</v>
      </c>
      <c r="I1899" s="13" t="s">
        <v>100</v>
      </c>
      <c r="J1899" s="179">
        <v>0</v>
      </c>
      <c r="K1899" s="180">
        <v>0</v>
      </c>
      <c r="L1899" s="180">
        <v>0</v>
      </c>
      <c r="M1899" s="180">
        <v>0</v>
      </c>
      <c r="N1899" s="469">
        <v>0</v>
      </c>
      <c r="O1899" s="194"/>
      <c r="P1899" s="195"/>
      <c r="Q1899" s="195"/>
      <c r="R1899" s="195"/>
      <c r="S1899" s="196"/>
    </row>
    <row r="1900" spans="1:19" ht="25.5" outlineLevel="2" x14ac:dyDescent="0.2">
      <c r="A1900" s="12" t="s">
        <v>7</v>
      </c>
      <c r="B1900" s="2">
        <v>7</v>
      </c>
      <c r="C1900" s="446">
        <v>504502</v>
      </c>
      <c r="D1900" s="446">
        <v>450102</v>
      </c>
      <c r="E1900" s="5" t="s">
        <v>641</v>
      </c>
      <c r="F1900" s="5">
        <v>1</v>
      </c>
      <c r="G1900" s="506" t="s">
        <v>12</v>
      </c>
      <c r="H1900" s="456">
        <v>4</v>
      </c>
      <c r="I1900" s="13" t="s">
        <v>101</v>
      </c>
      <c r="J1900" s="179">
        <v>0</v>
      </c>
      <c r="K1900" s="180">
        <v>0</v>
      </c>
      <c r="L1900" s="180">
        <v>0</v>
      </c>
      <c r="M1900" s="180">
        <v>0</v>
      </c>
      <c r="N1900" s="469">
        <v>0</v>
      </c>
      <c r="O1900" s="194"/>
      <c r="P1900" s="195"/>
      <c r="Q1900" s="195"/>
      <c r="R1900" s="195"/>
      <c r="S1900" s="196"/>
    </row>
    <row r="1901" spans="1:19" ht="25.5" outlineLevel="2" x14ac:dyDescent="0.2">
      <c r="A1901" s="12" t="s">
        <v>7</v>
      </c>
      <c r="B1901" s="2">
        <v>7</v>
      </c>
      <c r="C1901" s="446">
        <v>504502</v>
      </c>
      <c r="D1901" s="446">
        <v>450102</v>
      </c>
      <c r="E1901" s="5" t="s">
        <v>641</v>
      </c>
      <c r="F1901" s="5">
        <v>1</v>
      </c>
      <c r="G1901" s="506" t="s">
        <v>12</v>
      </c>
      <c r="H1901" s="456" t="s">
        <v>302</v>
      </c>
      <c r="I1901" s="13" t="s">
        <v>102</v>
      </c>
      <c r="J1901" s="179">
        <v>0</v>
      </c>
      <c r="K1901" s="180">
        <v>0</v>
      </c>
      <c r="L1901" s="180">
        <v>0</v>
      </c>
      <c r="M1901" s="180">
        <v>0</v>
      </c>
      <c r="N1901" s="469">
        <v>0</v>
      </c>
      <c r="O1901" s="194"/>
      <c r="P1901" s="195"/>
      <c r="Q1901" s="195"/>
      <c r="R1901" s="195"/>
      <c r="S1901" s="196"/>
    </row>
    <row r="1902" spans="1:19" outlineLevel="2" x14ac:dyDescent="0.2">
      <c r="A1902" s="12" t="s">
        <v>7</v>
      </c>
      <c r="B1902" s="2">
        <v>7</v>
      </c>
      <c r="C1902" s="446">
        <v>504502</v>
      </c>
      <c r="D1902" s="446">
        <v>450102</v>
      </c>
      <c r="E1902" s="5" t="s">
        <v>641</v>
      </c>
      <c r="F1902" s="5">
        <v>1</v>
      </c>
      <c r="G1902" s="506" t="s">
        <v>12</v>
      </c>
      <c r="H1902" s="456">
        <v>6</v>
      </c>
      <c r="I1902" s="13" t="s">
        <v>103</v>
      </c>
      <c r="J1902" s="179">
        <v>0</v>
      </c>
      <c r="K1902" s="180">
        <v>0</v>
      </c>
      <c r="L1902" s="180">
        <v>0</v>
      </c>
      <c r="M1902" s="180">
        <v>0</v>
      </c>
      <c r="N1902" s="469">
        <v>0</v>
      </c>
      <c r="O1902" s="194"/>
      <c r="P1902" s="195"/>
      <c r="Q1902" s="195"/>
      <c r="R1902" s="195"/>
      <c r="S1902" s="196"/>
    </row>
    <row r="1903" spans="1:19" outlineLevel="2" x14ac:dyDescent="0.2">
      <c r="A1903" s="12" t="s">
        <v>7</v>
      </c>
      <c r="B1903" s="2">
        <v>7</v>
      </c>
      <c r="C1903" s="446">
        <v>504502</v>
      </c>
      <c r="D1903" s="446">
        <v>450102</v>
      </c>
      <c r="E1903" s="5" t="s">
        <v>641</v>
      </c>
      <c r="F1903" s="5">
        <v>1</v>
      </c>
      <c r="G1903" s="506" t="s">
        <v>12</v>
      </c>
      <c r="H1903" s="456">
        <v>7</v>
      </c>
      <c r="I1903" s="13" t="s">
        <v>104</v>
      </c>
      <c r="J1903" s="179">
        <v>0</v>
      </c>
      <c r="K1903" s="180">
        <v>0</v>
      </c>
      <c r="L1903" s="180">
        <v>0</v>
      </c>
      <c r="M1903" s="180">
        <v>0</v>
      </c>
      <c r="N1903" s="469">
        <v>0</v>
      </c>
      <c r="O1903" s="194"/>
      <c r="P1903" s="195"/>
      <c r="Q1903" s="195"/>
      <c r="R1903" s="195"/>
      <c r="S1903" s="196"/>
    </row>
    <row r="1904" spans="1:19" ht="51" outlineLevel="2" x14ac:dyDescent="0.2">
      <c r="A1904" s="12" t="s">
        <v>7</v>
      </c>
      <c r="B1904" s="2">
        <v>7</v>
      </c>
      <c r="C1904" s="446">
        <v>504502</v>
      </c>
      <c r="D1904" s="446">
        <v>450102</v>
      </c>
      <c r="E1904" s="5" t="s">
        <v>641</v>
      </c>
      <c r="F1904" s="5">
        <v>1</v>
      </c>
      <c r="G1904" s="506" t="s">
        <v>12</v>
      </c>
      <c r="H1904" s="456">
        <v>8</v>
      </c>
      <c r="I1904" s="13" t="s">
        <v>105</v>
      </c>
      <c r="J1904" s="179">
        <v>0</v>
      </c>
      <c r="K1904" s="180">
        <v>0</v>
      </c>
      <c r="L1904" s="180">
        <v>0</v>
      </c>
      <c r="M1904" s="180">
        <v>0</v>
      </c>
      <c r="N1904" s="469">
        <v>0</v>
      </c>
      <c r="O1904" s="194"/>
      <c r="P1904" s="195"/>
      <c r="Q1904" s="195"/>
      <c r="R1904" s="195"/>
      <c r="S1904" s="196"/>
    </row>
    <row r="1905" spans="1:19" outlineLevel="2" x14ac:dyDescent="0.2">
      <c r="A1905" s="12" t="s">
        <v>7</v>
      </c>
      <c r="B1905" s="2">
        <v>7</v>
      </c>
      <c r="C1905" s="446">
        <v>504502</v>
      </c>
      <c r="D1905" s="446">
        <v>450102</v>
      </c>
      <c r="E1905" s="5" t="s">
        <v>641</v>
      </c>
      <c r="F1905" s="5">
        <v>1</v>
      </c>
      <c r="G1905" s="506" t="s">
        <v>12</v>
      </c>
      <c r="H1905" s="456">
        <v>9</v>
      </c>
      <c r="I1905" s="13" t="s">
        <v>106</v>
      </c>
      <c r="J1905" s="179">
        <v>0</v>
      </c>
      <c r="K1905" s="180">
        <v>0</v>
      </c>
      <c r="L1905" s="180">
        <v>0</v>
      </c>
      <c r="M1905" s="180">
        <v>0</v>
      </c>
      <c r="N1905" s="469">
        <v>0</v>
      </c>
      <c r="O1905" s="194"/>
      <c r="P1905" s="195"/>
      <c r="Q1905" s="195"/>
      <c r="R1905" s="195"/>
      <c r="S1905" s="196"/>
    </row>
    <row r="1906" spans="1:19" outlineLevel="2" x14ac:dyDescent="0.2">
      <c r="A1906" s="12" t="s">
        <v>7</v>
      </c>
      <c r="B1906" s="2">
        <v>7</v>
      </c>
      <c r="C1906" s="446">
        <v>504502</v>
      </c>
      <c r="D1906" s="446">
        <v>450102</v>
      </c>
      <c r="E1906" s="5" t="s">
        <v>641</v>
      </c>
      <c r="F1906" s="5">
        <v>1</v>
      </c>
      <c r="G1906" s="506" t="s">
        <v>12</v>
      </c>
      <c r="H1906" s="456">
        <v>10</v>
      </c>
      <c r="I1906" s="13" t="s">
        <v>107</v>
      </c>
      <c r="J1906" s="179">
        <v>1109</v>
      </c>
      <c r="K1906" s="180">
        <v>277</v>
      </c>
      <c r="L1906" s="180">
        <v>277</v>
      </c>
      <c r="M1906" s="180">
        <v>277</v>
      </c>
      <c r="N1906" s="469">
        <v>278</v>
      </c>
      <c r="O1906" s="194"/>
      <c r="P1906" s="195"/>
      <c r="Q1906" s="195"/>
      <c r="R1906" s="195"/>
      <c r="S1906" s="196"/>
    </row>
    <row r="1907" spans="1:19" ht="25.5" outlineLevel="2" x14ac:dyDescent="0.2">
      <c r="A1907" s="12" t="s">
        <v>7</v>
      </c>
      <c r="B1907" s="2">
        <v>7</v>
      </c>
      <c r="C1907" s="446">
        <v>504502</v>
      </c>
      <c r="D1907" s="446">
        <v>450102</v>
      </c>
      <c r="E1907" s="5" t="s">
        <v>641</v>
      </c>
      <c r="F1907" s="5">
        <v>1</v>
      </c>
      <c r="G1907" s="506" t="s">
        <v>12</v>
      </c>
      <c r="H1907" s="456">
        <v>11</v>
      </c>
      <c r="I1907" s="13" t="s">
        <v>108</v>
      </c>
      <c r="J1907" s="179">
        <v>0</v>
      </c>
      <c r="K1907" s="180">
        <v>0</v>
      </c>
      <c r="L1907" s="180">
        <v>0</v>
      </c>
      <c r="M1907" s="180">
        <v>0</v>
      </c>
      <c r="N1907" s="469">
        <v>0</v>
      </c>
      <c r="O1907" s="194"/>
      <c r="P1907" s="195"/>
      <c r="Q1907" s="195"/>
      <c r="R1907" s="195"/>
      <c r="S1907" s="196"/>
    </row>
    <row r="1908" spans="1:19" outlineLevel="2" x14ac:dyDescent="0.2">
      <c r="A1908" s="12" t="s">
        <v>7</v>
      </c>
      <c r="B1908" s="2">
        <v>7</v>
      </c>
      <c r="C1908" s="446">
        <v>504502</v>
      </c>
      <c r="D1908" s="446">
        <v>450102</v>
      </c>
      <c r="E1908" s="5" t="s">
        <v>641</v>
      </c>
      <c r="F1908" s="5">
        <v>1</v>
      </c>
      <c r="G1908" s="506" t="s">
        <v>12</v>
      </c>
      <c r="H1908" s="456" t="s">
        <v>304</v>
      </c>
      <c r="I1908" s="13" t="s">
        <v>109</v>
      </c>
      <c r="J1908" s="179">
        <v>0</v>
      </c>
      <c r="K1908" s="180">
        <v>0</v>
      </c>
      <c r="L1908" s="180">
        <v>0</v>
      </c>
      <c r="M1908" s="180">
        <v>0</v>
      </c>
      <c r="N1908" s="469">
        <v>0</v>
      </c>
      <c r="O1908" s="194"/>
      <c r="P1908" s="195"/>
      <c r="Q1908" s="195"/>
      <c r="R1908" s="195"/>
      <c r="S1908" s="196"/>
    </row>
    <row r="1909" spans="1:19" ht="25.5" outlineLevel="2" x14ac:dyDescent="0.2">
      <c r="A1909" s="12" t="s">
        <v>7</v>
      </c>
      <c r="B1909" s="2">
        <v>7</v>
      </c>
      <c r="C1909" s="446">
        <v>504502</v>
      </c>
      <c r="D1909" s="446">
        <v>450102</v>
      </c>
      <c r="E1909" s="5" t="s">
        <v>641</v>
      </c>
      <c r="F1909" s="5">
        <v>1</v>
      </c>
      <c r="G1909" s="506" t="s">
        <v>12</v>
      </c>
      <c r="H1909" s="456">
        <v>15</v>
      </c>
      <c r="I1909" s="13" t="s">
        <v>110</v>
      </c>
      <c r="J1909" s="179">
        <v>0</v>
      </c>
      <c r="K1909" s="180">
        <v>0</v>
      </c>
      <c r="L1909" s="180">
        <v>0</v>
      </c>
      <c r="M1909" s="180">
        <v>0</v>
      </c>
      <c r="N1909" s="469">
        <v>0</v>
      </c>
      <c r="O1909" s="194"/>
      <c r="P1909" s="195"/>
      <c r="Q1909" s="195"/>
      <c r="R1909" s="195"/>
      <c r="S1909" s="196"/>
    </row>
    <row r="1910" spans="1:19" ht="25.5" outlineLevel="2" x14ac:dyDescent="0.2">
      <c r="A1910" s="12" t="s">
        <v>7</v>
      </c>
      <c r="B1910" s="2">
        <v>7</v>
      </c>
      <c r="C1910" s="446">
        <v>504502</v>
      </c>
      <c r="D1910" s="446">
        <v>450102</v>
      </c>
      <c r="E1910" s="5" t="s">
        <v>641</v>
      </c>
      <c r="F1910" s="5">
        <v>1</v>
      </c>
      <c r="G1910" s="506" t="s">
        <v>12</v>
      </c>
      <c r="H1910" s="456">
        <v>19</v>
      </c>
      <c r="I1910" s="13" t="s">
        <v>111</v>
      </c>
      <c r="J1910" s="179">
        <v>0</v>
      </c>
      <c r="K1910" s="180">
        <v>0</v>
      </c>
      <c r="L1910" s="180">
        <v>0</v>
      </c>
      <c r="M1910" s="180">
        <v>0</v>
      </c>
      <c r="N1910" s="469">
        <v>0</v>
      </c>
      <c r="O1910" s="194"/>
      <c r="P1910" s="195"/>
      <c r="Q1910" s="195"/>
      <c r="R1910" s="195"/>
      <c r="S1910" s="196"/>
    </row>
    <row r="1911" spans="1:19" ht="25.5" outlineLevel="2" x14ac:dyDescent="0.2">
      <c r="A1911" s="12" t="s">
        <v>7</v>
      </c>
      <c r="B1911" s="2">
        <v>7</v>
      </c>
      <c r="C1911" s="446">
        <v>504502</v>
      </c>
      <c r="D1911" s="446">
        <v>450102</v>
      </c>
      <c r="E1911" s="5" t="s">
        <v>641</v>
      </c>
      <c r="F1911" s="5">
        <v>1</v>
      </c>
      <c r="G1911" s="506" t="s">
        <v>12</v>
      </c>
      <c r="H1911" s="456" t="s">
        <v>316</v>
      </c>
      <c r="I1911" s="13" t="s">
        <v>112</v>
      </c>
      <c r="J1911" s="179">
        <v>0</v>
      </c>
      <c r="K1911" s="180">
        <v>0</v>
      </c>
      <c r="L1911" s="180">
        <v>0</v>
      </c>
      <c r="M1911" s="180">
        <v>0</v>
      </c>
      <c r="N1911" s="469">
        <v>0</v>
      </c>
      <c r="O1911" s="194"/>
      <c r="P1911" s="195"/>
      <c r="Q1911" s="195"/>
      <c r="R1911" s="195"/>
      <c r="S1911" s="196"/>
    </row>
    <row r="1912" spans="1:19" outlineLevel="2" x14ac:dyDescent="0.2">
      <c r="A1912" s="12" t="s">
        <v>7</v>
      </c>
      <c r="B1912" s="2">
        <v>7</v>
      </c>
      <c r="C1912" s="446">
        <v>504502</v>
      </c>
      <c r="D1912" s="446">
        <v>450102</v>
      </c>
      <c r="E1912" s="5" t="s">
        <v>641</v>
      </c>
      <c r="F1912" s="5">
        <v>1</v>
      </c>
      <c r="G1912" s="506" t="s">
        <v>12</v>
      </c>
      <c r="H1912" s="456" t="s">
        <v>296</v>
      </c>
      <c r="I1912" s="13" t="s">
        <v>113</v>
      </c>
      <c r="J1912" s="179">
        <v>0</v>
      </c>
      <c r="K1912" s="180">
        <v>0</v>
      </c>
      <c r="L1912" s="180">
        <v>0</v>
      </c>
      <c r="M1912" s="180">
        <v>0</v>
      </c>
      <c r="N1912" s="469">
        <v>0</v>
      </c>
      <c r="O1912" s="194"/>
      <c r="P1912" s="195"/>
      <c r="Q1912" s="195"/>
      <c r="R1912" s="195"/>
      <c r="S1912" s="196"/>
    </row>
    <row r="1913" spans="1:19" ht="25.5" outlineLevel="2" x14ac:dyDescent="0.2">
      <c r="A1913" s="12" t="s">
        <v>7</v>
      </c>
      <c r="B1913" s="2">
        <v>7</v>
      </c>
      <c r="C1913" s="446">
        <v>504502</v>
      </c>
      <c r="D1913" s="446">
        <v>450102</v>
      </c>
      <c r="E1913" s="5" t="s">
        <v>641</v>
      </c>
      <c r="F1913" s="5">
        <v>1</v>
      </c>
      <c r="G1913" s="506" t="s">
        <v>12</v>
      </c>
      <c r="H1913" s="456">
        <v>23</v>
      </c>
      <c r="I1913" s="13" t="s">
        <v>114</v>
      </c>
      <c r="J1913" s="179">
        <v>0</v>
      </c>
      <c r="K1913" s="180">
        <v>0</v>
      </c>
      <c r="L1913" s="180">
        <v>0</v>
      </c>
      <c r="M1913" s="180">
        <v>0</v>
      </c>
      <c r="N1913" s="469">
        <v>0</v>
      </c>
      <c r="O1913" s="194"/>
      <c r="P1913" s="195"/>
      <c r="Q1913" s="195"/>
      <c r="R1913" s="195"/>
      <c r="S1913" s="196"/>
    </row>
    <row r="1914" spans="1:19" ht="25.5" outlineLevel="2" x14ac:dyDescent="0.2">
      <c r="A1914" s="12" t="s">
        <v>7</v>
      </c>
      <c r="B1914" s="2">
        <v>7</v>
      </c>
      <c r="C1914" s="446">
        <v>504502</v>
      </c>
      <c r="D1914" s="446">
        <v>450102</v>
      </c>
      <c r="E1914" s="5" t="s">
        <v>641</v>
      </c>
      <c r="F1914" s="5">
        <v>1</v>
      </c>
      <c r="G1914" s="506" t="s">
        <v>12</v>
      </c>
      <c r="H1914" s="456">
        <v>24</v>
      </c>
      <c r="I1914" s="13" t="s">
        <v>115</v>
      </c>
      <c r="J1914" s="179">
        <v>0</v>
      </c>
      <c r="K1914" s="180">
        <v>0</v>
      </c>
      <c r="L1914" s="180">
        <v>0</v>
      </c>
      <c r="M1914" s="180">
        <v>0</v>
      </c>
      <c r="N1914" s="469">
        <v>0</v>
      </c>
      <c r="O1914" s="194"/>
      <c r="P1914" s="195"/>
      <c r="Q1914" s="195"/>
      <c r="R1914" s="195"/>
      <c r="S1914" s="196"/>
    </row>
    <row r="1915" spans="1:19" outlineLevel="2" x14ac:dyDescent="0.2">
      <c r="A1915" s="12" t="s">
        <v>7</v>
      </c>
      <c r="B1915" s="2">
        <v>7</v>
      </c>
      <c r="C1915" s="446">
        <v>504502</v>
      </c>
      <c r="D1915" s="446">
        <v>450102</v>
      </c>
      <c r="E1915" s="5" t="s">
        <v>641</v>
      </c>
      <c r="F1915" s="5">
        <v>1</v>
      </c>
      <c r="G1915" s="506" t="s">
        <v>12</v>
      </c>
      <c r="H1915" s="456">
        <v>25</v>
      </c>
      <c r="I1915" s="13" t="s">
        <v>116</v>
      </c>
      <c r="J1915" s="179">
        <v>0</v>
      </c>
      <c r="K1915" s="180">
        <v>0</v>
      </c>
      <c r="L1915" s="180">
        <v>0</v>
      </c>
      <c r="M1915" s="180">
        <v>0</v>
      </c>
      <c r="N1915" s="469">
        <v>0</v>
      </c>
      <c r="O1915" s="194"/>
      <c r="P1915" s="195"/>
      <c r="Q1915" s="195"/>
      <c r="R1915" s="195"/>
      <c r="S1915" s="196"/>
    </row>
    <row r="1916" spans="1:19" ht="25.5" outlineLevel="2" x14ac:dyDescent="0.2">
      <c r="A1916" s="12" t="s">
        <v>7</v>
      </c>
      <c r="B1916" s="2">
        <v>7</v>
      </c>
      <c r="C1916" s="446">
        <v>504502</v>
      </c>
      <c r="D1916" s="446">
        <v>450102</v>
      </c>
      <c r="E1916" s="5" t="s">
        <v>641</v>
      </c>
      <c r="F1916" s="5">
        <v>1</v>
      </c>
      <c r="G1916" s="506" t="s">
        <v>12</v>
      </c>
      <c r="H1916" s="456">
        <v>30</v>
      </c>
      <c r="I1916" s="13" t="s">
        <v>117</v>
      </c>
      <c r="J1916" s="179">
        <v>0</v>
      </c>
      <c r="K1916" s="180">
        <v>0</v>
      </c>
      <c r="L1916" s="180">
        <v>0</v>
      </c>
      <c r="M1916" s="180">
        <v>0</v>
      </c>
      <c r="N1916" s="469">
        <v>0</v>
      </c>
      <c r="O1916" s="194"/>
      <c r="P1916" s="195"/>
      <c r="Q1916" s="195"/>
      <c r="R1916" s="195"/>
      <c r="S1916" s="196"/>
    </row>
    <row r="1917" spans="1:19" ht="25.5" outlineLevel="2" x14ac:dyDescent="0.2">
      <c r="A1917" s="12" t="s">
        <v>7</v>
      </c>
      <c r="B1917" s="2">
        <v>7</v>
      </c>
      <c r="C1917" s="446">
        <v>504502</v>
      </c>
      <c r="D1917" s="446">
        <v>450102</v>
      </c>
      <c r="E1917" s="5" t="s">
        <v>641</v>
      </c>
      <c r="F1917" s="5">
        <v>1</v>
      </c>
      <c r="G1917" s="506" t="s">
        <v>12</v>
      </c>
      <c r="H1917" s="456">
        <v>31</v>
      </c>
      <c r="I1917" s="13" t="s">
        <v>118</v>
      </c>
      <c r="J1917" s="179">
        <v>0</v>
      </c>
      <c r="K1917" s="180">
        <v>0</v>
      </c>
      <c r="L1917" s="180">
        <v>0</v>
      </c>
      <c r="M1917" s="180">
        <v>0</v>
      </c>
      <c r="N1917" s="469">
        <v>0</v>
      </c>
      <c r="O1917" s="194"/>
      <c r="P1917" s="195"/>
      <c r="Q1917" s="195"/>
      <c r="R1917" s="195"/>
      <c r="S1917" s="196"/>
    </row>
    <row r="1918" spans="1:19" ht="25.5" outlineLevel="2" x14ac:dyDescent="0.2">
      <c r="A1918" s="12" t="s">
        <v>7</v>
      </c>
      <c r="B1918" s="2">
        <v>7</v>
      </c>
      <c r="C1918" s="446">
        <v>504502</v>
      </c>
      <c r="D1918" s="446">
        <v>450102</v>
      </c>
      <c r="E1918" s="5" t="s">
        <v>641</v>
      </c>
      <c r="F1918" s="5">
        <v>1</v>
      </c>
      <c r="G1918" s="506" t="s">
        <v>12</v>
      </c>
      <c r="H1918" s="456">
        <v>32</v>
      </c>
      <c r="I1918" s="13" t="s">
        <v>119</v>
      </c>
      <c r="J1918" s="179">
        <v>0</v>
      </c>
      <c r="K1918" s="180">
        <v>0</v>
      </c>
      <c r="L1918" s="180">
        <v>0</v>
      </c>
      <c r="M1918" s="180">
        <v>0</v>
      </c>
      <c r="N1918" s="469">
        <v>0</v>
      </c>
      <c r="O1918" s="194"/>
      <c r="P1918" s="195"/>
      <c r="Q1918" s="195"/>
      <c r="R1918" s="195"/>
      <c r="S1918" s="196"/>
    </row>
    <row r="1919" spans="1:19" ht="38.25" outlineLevel="2" x14ac:dyDescent="0.2">
      <c r="A1919" s="12" t="s">
        <v>7</v>
      </c>
      <c r="B1919" s="2">
        <v>7</v>
      </c>
      <c r="C1919" s="446">
        <v>504502</v>
      </c>
      <c r="D1919" s="446">
        <v>450102</v>
      </c>
      <c r="E1919" s="5" t="s">
        <v>641</v>
      </c>
      <c r="F1919" s="5">
        <v>1</v>
      </c>
      <c r="G1919" s="506" t="s">
        <v>12</v>
      </c>
      <c r="H1919" s="456">
        <v>35</v>
      </c>
      <c r="I1919" s="13" t="s">
        <v>120</v>
      </c>
      <c r="J1919" s="179">
        <v>0</v>
      </c>
      <c r="K1919" s="180">
        <v>0</v>
      </c>
      <c r="L1919" s="180">
        <v>0</v>
      </c>
      <c r="M1919" s="180">
        <v>0</v>
      </c>
      <c r="N1919" s="469">
        <v>0</v>
      </c>
      <c r="O1919" s="194"/>
      <c r="P1919" s="195"/>
      <c r="Q1919" s="195"/>
      <c r="R1919" s="195"/>
      <c r="S1919" s="196"/>
    </row>
    <row r="1920" spans="1:19" ht="38.25" outlineLevel="2" x14ac:dyDescent="0.2">
      <c r="A1920" s="12" t="s">
        <v>7</v>
      </c>
      <c r="B1920" s="2">
        <v>7</v>
      </c>
      <c r="C1920" s="446">
        <v>504502</v>
      </c>
      <c r="D1920" s="446">
        <v>450102</v>
      </c>
      <c r="E1920" s="5" t="s">
        <v>641</v>
      </c>
      <c r="F1920" s="5">
        <v>1</v>
      </c>
      <c r="G1920" s="506" t="s">
        <v>12</v>
      </c>
      <c r="H1920" s="456">
        <v>40</v>
      </c>
      <c r="I1920" s="13" t="s">
        <v>121</v>
      </c>
      <c r="J1920" s="179">
        <v>0</v>
      </c>
      <c r="K1920" s="180">
        <v>0</v>
      </c>
      <c r="L1920" s="180">
        <v>0</v>
      </c>
      <c r="M1920" s="180">
        <v>0</v>
      </c>
      <c r="N1920" s="469">
        <v>0</v>
      </c>
      <c r="O1920" s="194"/>
      <c r="P1920" s="195"/>
      <c r="Q1920" s="195"/>
      <c r="R1920" s="195"/>
      <c r="S1920" s="196"/>
    </row>
    <row r="1921" spans="1:19" ht="38.25" outlineLevel="2" x14ac:dyDescent="0.2">
      <c r="A1921" s="12" t="s">
        <v>7</v>
      </c>
      <c r="B1921" s="2">
        <v>7</v>
      </c>
      <c r="C1921" s="446">
        <v>504502</v>
      </c>
      <c r="D1921" s="446">
        <v>450102</v>
      </c>
      <c r="E1921" s="5" t="s">
        <v>641</v>
      </c>
      <c r="F1921" s="5">
        <v>1</v>
      </c>
      <c r="G1921" s="506" t="s">
        <v>12</v>
      </c>
      <c r="H1921" s="456">
        <v>68</v>
      </c>
      <c r="I1921" s="13" t="s">
        <v>122</v>
      </c>
      <c r="J1921" s="179">
        <v>0</v>
      </c>
      <c r="K1921" s="180">
        <v>0</v>
      </c>
      <c r="L1921" s="180">
        <v>0</v>
      </c>
      <c r="M1921" s="180">
        <v>0</v>
      </c>
      <c r="N1921" s="469">
        <v>0</v>
      </c>
      <c r="O1921" s="194"/>
      <c r="P1921" s="195"/>
      <c r="Q1921" s="195"/>
      <c r="R1921" s="195"/>
      <c r="S1921" s="196"/>
    </row>
    <row r="1922" spans="1:19" ht="38.25" outlineLevel="2" x14ac:dyDescent="0.2">
      <c r="A1922" s="12" t="s">
        <v>7</v>
      </c>
      <c r="B1922" s="2">
        <v>7</v>
      </c>
      <c r="C1922" s="446">
        <v>504502</v>
      </c>
      <c r="D1922" s="446">
        <v>450102</v>
      </c>
      <c r="E1922" s="5" t="s">
        <v>641</v>
      </c>
      <c r="F1922" s="5">
        <v>1</v>
      </c>
      <c r="G1922" s="506" t="s">
        <v>12</v>
      </c>
      <c r="H1922" s="456">
        <v>91</v>
      </c>
      <c r="I1922" s="13" t="s">
        <v>123</v>
      </c>
      <c r="J1922" s="179">
        <v>0</v>
      </c>
      <c r="K1922" s="180">
        <v>0</v>
      </c>
      <c r="L1922" s="180">
        <v>0</v>
      </c>
      <c r="M1922" s="180">
        <v>0</v>
      </c>
      <c r="N1922" s="469">
        <v>0</v>
      </c>
      <c r="O1922" s="194"/>
      <c r="P1922" s="195"/>
      <c r="Q1922" s="195"/>
      <c r="R1922" s="195"/>
      <c r="S1922" s="196"/>
    </row>
    <row r="1923" spans="1:19" outlineLevel="1" collapsed="1" x14ac:dyDescent="0.2">
      <c r="A1923" s="133"/>
      <c r="B1923" s="134">
        <v>7</v>
      </c>
      <c r="C1923" s="165">
        <v>504502</v>
      </c>
      <c r="D1923" s="165">
        <v>450102</v>
      </c>
      <c r="E1923" s="136"/>
      <c r="F1923" s="136">
        <v>1</v>
      </c>
      <c r="G1923" s="507" t="s">
        <v>12</v>
      </c>
      <c r="H1923" s="457"/>
      <c r="I1923" s="137"/>
      <c r="J1923" s="181">
        <v>1109</v>
      </c>
      <c r="K1923" s="182">
        <v>277</v>
      </c>
      <c r="L1923" s="182">
        <v>277</v>
      </c>
      <c r="M1923" s="182">
        <v>277</v>
      </c>
      <c r="N1923" s="470">
        <v>278</v>
      </c>
      <c r="O1923" s="197">
        <v>15790.524944331877</v>
      </c>
      <c r="P1923" s="198">
        <v>3948</v>
      </c>
      <c r="Q1923" s="198">
        <v>3948</v>
      </c>
      <c r="R1923" s="198">
        <v>3948</v>
      </c>
      <c r="S1923" s="199">
        <v>3946.5249443318771</v>
      </c>
    </row>
    <row r="1924" spans="1:19" outlineLevel="2" x14ac:dyDescent="0.2">
      <c r="A1924" s="12" t="s">
        <v>7</v>
      </c>
      <c r="B1924" s="2">
        <v>6</v>
      </c>
      <c r="C1924" s="446">
        <v>505301</v>
      </c>
      <c r="D1924" s="446">
        <v>530101</v>
      </c>
      <c r="E1924" s="5" t="s">
        <v>518</v>
      </c>
      <c r="F1924" s="5">
        <v>1</v>
      </c>
      <c r="G1924" s="506" t="s">
        <v>12</v>
      </c>
      <c r="H1924" s="456" t="s">
        <v>701</v>
      </c>
      <c r="I1924" s="13" t="s">
        <v>98</v>
      </c>
      <c r="J1924" s="179">
        <v>0</v>
      </c>
      <c r="K1924" s="180">
        <v>0</v>
      </c>
      <c r="L1924" s="180">
        <v>0</v>
      </c>
      <c r="M1924" s="180">
        <v>0</v>
      </c>
      <c r="N1924" s="469">
        <v>0</v>
      </c>
      <c r="O1924" s="194"/>
      <c r="P1924" s="195"/>
      <c r="Q1924" s="195"/>
      <c r="R1924" s="195"/>
      <c r="S1924" s="196"/>
    </row>
    <row r="1925" spans="1:19" ht="25.5" outlineLevel="2" x14ac:dyDescent="0.2">
      <c r="A1925" s="12" t="s">
        <v>7</v>
      </c>
      <c r="B1925" s="2">
        <v>6</v>
      </c>
      <c r="C1925" s="446">
        <v>505301</v>
      </c>
      <c r="D1925" s="446">
        <v>530101</v>
      </c>
      <c r="E1925" s="5" t="s">
        <v>518</v>
      </c>
      <c r="F1925" s="5">
        <v>1</v>
      </c>
      <c r="G1925" s="506" t="s">
        <v>12</v>
      </c>
      <c r="H1925" s="456">
        <v>2</v>
      </c>
      <c r="I1925" s="13" t="s">
        <v>99</v>
      </c>
      <c r="J1925" s="179">
        <v>0</v>
      </c>
      <c r="K1925" s="180">
        <v>0</v>
      </c>
      <c r="L1925" s="180">
        <v>0</v>
      </c>
      <c r="M1925" s="180">
        <v>0</v>
      </c>
      <c r="N1925" s="469">
        <v>0</v>
      </c>
      <c r="O1925" s="194"/>
      <c r="P1925" s="195"/>
      <c r="Q1925" s="195"/>
      <c r="R1925" s="195"/>
      <c r="S1925" s="196"/>
    </row>
    <row r="1926" spans="1:19" ht="25.5" outlineLevel="2" x14ac:dyDescent="0.2">
      <c r="A1926" s="12" t="s">
        <v>7</v>
      </c>
      <c r="B1926" s="2">
        <v>6</v>
      </c>
      <c r="C1926" s="446">
        <v>505301</v>
      </c>
      <c r="D1926" s="446">
        <v>530101</v>
      </c>
      <c r="E1926" s="5" t="s">
        <v>518</v>
      </c>
      <c r="F1926" s="5">
        <v>1</v>
      </c>
      <c r="G1926" s="506" t="s">
        <v>12</v>
      </c>
      <c r="H1926" s="456">
        <v>3</v>
      </c>
      <c r="I1926" s="13" t="s">
        <v>100</v>
      </c>
      <c r="J1926" s="179">
        <v>0</v>
      </c>
      <c r="K1926" s="180">
        <v>0</v>
      </c>
      <c r="L1926" s="180">
        <v>0</v>
      </c>
      <c r="M1926" s="180">
        <v>0</v>
      </c>
      <c r="N1926" s="469">
        <v>0</v>
      </c>
      <c r="O1926" s="194"/>
      <c r="P1926" s="195"/>
      <c r="Q1926" s="195"/>
      <c r="R1926" s="195"/>
      <c r="S1926" s="196"/>
    </row>
    <row r="1927" spans="1:19" ht="25.5" outlineLevel="2" x14ac:dyDescent="0.2">
      <c r="A1927" s="12" t="s">
        <v>7</v>
      </c>
      <c r="B1927" s="2">
        <v>6</v>
      </c>
      <c r="C1927" s="446">
        <v>505301</v>
      </c>
      <c r="D1927" s="446">
        <v>530101</v>
      </c>
      <c r="E1927" s="5" t="s">
        <v>518</v>
      </c>
      <c r="F1927" s="5">
        <v>1</v>
      </c>
      <c r="G1927" s="506" t="s">
        <v>12</v>
      </c>
      <c r="H1927" s="456">
        <v>4</v>
      </c>
      <c r="I1927" s="13" t="s">
        <v>101</v>
      </c>
      <c r="J1927" s="179">
        <v>0</v>
      </c>
      <c r="K1927" s="180">
        <v>0</v>
      </c>
      <c r="L1927" s="180">
        <v>0</v>
      </c>
      <c r="M1927" s="180">
        <v>0</v>
      </c>
      <c r="N1927" s="469">
        <v>0</v>
      </c>
      <c r="O1927" s="194"/>
      <c r="P1927" s="195"/>
      <c r="Q1927" s="195"/>
      <c r="R1927" s="195"/>
      <c r="S1927" s="196"/>
    </row>
    <row r="1928" spans="1:19" ht="25.5" outlineLevel="2" x14ac:dyDescent="0.2">
      <c r="A1928" s="12" t="s">
        <v>7</v>
      </c>
      <c r="B1928" s="2">
        <v>6</v>
      </c>
      <c r="C1928" s="446">
        <v>505301</v>
      </c>
      <c r="D1928" s="446">
        <v>530101</v>
      </c>
      <c r="E1928" s="5" t="s">
        <v>518</v>
      </c>
      <c r="F1928" s="5">
        <v>1</v>
      </c>
      <c r="G1928" s="506" t="s">
        <v>12</v>
      </c>
      <c r="H1928" s="456" t="s">
        <v>302</v>
      </c>
      <c r="I1928" s="13" t="s">
        <v>102</v>
      </c>
      <c r="J1928" s="179">
        <v>0</v>
      </c>
      <c r="K1928" s="180">
        <v>0</v>
      </c>
      <c r="L1928" s="180">
        <v>0</v>
      </c>
      <c r="M1928" s="180">
        <v>0</v>
      </c>
      <c r="N1928" s="469">
        <v>0</v>
      </c>
      <c r="O1928" s="194"/>
      <c r="P1928" s="195"/>
      <c r="Q1928" s="195"/>
      <c r="R1928" s="195"/>
      <c r="S1928" s="196"/>
    </row>
    <row r="1929" spans="1:19" outlineLevel="2" x14ac:dyDescent="0.2">
      <c r="A1929" s="12" t="s">
        <v>7</v>
      </c>
      <c r="B1929" s="2">
        <v>6</v>
      </c>
      <c r="C1929" s="446">
        <v>505301</v>
      </c>
      <c r="D1929" s="446">
        <v>530101</v>
      </c>
      <c r="E1929" s="5" t="s">
        <v>518</v>
      </c>
      <c r="F1929" s="5">
        <v>1</v>
      </c>
      <c r="G1929" s="506" t="s">
        <v>12</v>
      </c>
      <c r="H1929" s="456">
        <v>6</v>
      </c>
      <c r="I1929" s="13" t="s">
        <v>103</v>
      </c>
      <c r="J1929" s="179">
        <v>0</v>
      </c>
      <c r="K1929" s="180">
        <v>0</v>
      </c>
      <c r="L1929" s="180">
        <v>0</v>
      </c>
      <c r="M1929" s="180">
        <v>0</v>
      </c>
      <c r="N1929" s="469">
        <v>0</v>
      </c>
      <c r="O1929" s="194"/>
      <c r="P1929" s="195"/>
      <c r="Q1929" s="195"/>
      <c r="R1929" s="195"/>
      <c r="S1929" s="196"/>
    </row>
    <row r="1930" spans="1:19" outlineLevel="2" x14ac:dyDescent="0.2">
      <c r="A1930" s="12" t="s">
        <v>7</v>
      </c>
      <c r="B1930" s="2">
        <v>6</v>
      </c>
      <c r="C1930" s="446">
        <v>505301</v>
      </c>
      <c r="D1930" s="446">
        <v>530101</v>
      </c>
      <c r="E1930" s="5" t="s">
        <v>518</v>
      </c>
      <c r="F1930" s="5">
        <v>1</v>
      </c>
      <c r="G1930" s="506" t="s">
        <v>12</v>
      </c>
      <c r="H1930" s="456">
        <v>7</v>
      </c>
      <c r="I1930" s="13" t="s">
        <v>104</v>
      </c>
      <c r="J1930" s="179">
        <v>0</v>
      </c>
      <c r="K1930" s="180">
        <v>0</v>
      </c>
      <c r="L1930" s="180">
        <v>0</v>
      </c>
      <c r="M1930" s="180">
        <v>0</v>
      </c>
      <c r="N1930" s="469">
        <v>0</v>
      </c>
      <c r="O1930" s="194"/>
      <c r="P1930" s="195"/>
      <c r="Q1930" s="195"/>
      <c r="R1930" s="195"/>
      <c r="S1930" s="196"/>
    </row>
    <row r="1931" spans="1:19" ht="51" outlineLevel="2" x14ac:dyDescent="0.2">
      <c r="A1931" s="12" t="s">
        <v>7</v>
      </c>
      <c r="B1931" s="2">
        <v>6</v>
      </c>
      <c r="C1931" s="446">
        <v>505301</v>
      </c>
      <c r="D1931" s="446">
        <v>530101</v>
      </c>
      <c r="E1931" s="5" t="s">
        <v>518</v>
      </c>
      <c r="F1931" s="5">
        <v>1</v>
      </c>
      <c r="G1931" s="506" t="s">
        <v>12</v>
      </c>
      <c r="H1931" s="456">
        <v>8</v>
      </c>
      <c r="I1931" s="13" t="s">
        <v>105</v>
      </c>
      <c r="J1931" s="179">
        <v>0</v>
      </c>
      <c r="K1931" s="180">
        <v>0</v>
      </c>
      <c r="L1931" s="180">
        <v>0</v>
      </c>
      <c r="M1931" s="180">
        <v>0</v>
      </c>
      <c r="N1931" s="469">
        <v>0</v>
      </c>
      <c r="O1931" s="194"/>
      <c r="P1931" s="195"/>
      <c r="Q1931" s="195"/>
      <c r="R1931" s="195"/>
      <c r="S1931" s="196"/>
    </row>
    <row r="1932" spans="1:19" outlineLevel="2" x14ac:dyDescent="0.2">
      <c r="A1932" s="12" t="s">
        <v>7</v>
      </c>
      <c r="B1932" s="2">
        <v>6</v>
      </c>
      <c r="C1932" s="446">
        <v>505301</v>
      </c>
      <c r="D1932" s="446">
        <v>530101</v>
      </c>
      <c r="E1932" s="5" t="s">
        <v>518</v>
      </c>
      <c r="F1932" s="5">
        <v>1</v>
      </c>
      <c r="G1932" s="506" t="s">
        <v>12</v>
      </c>
      <c r="H1932" s="456">
        <v>9</v>
      </c>
      <c r="I1932" s="13" t="s">
        <v>106</v>
      </c>
      <c r="J1932" s="179">
        <v>339</v>
      </c>
      <c r="K1932" s="180">
        <v>85</v>
      </c>
      <c r="L1932" s="180">
        <v>85</v>
      </c>
      <c r="M1932" s="180">
        <v>85</v>
      </c>
      <c r="N1932" s="469">
        <v>84</v>
      </c>
      <c r="O1932" s="194"/>
      <c r="P1932" s="195"/>
      <c r="Q1932" s="195"/>
      <c r="R1932" s="195"/>
      <c r="S1932" s="196"/>
    </row>
    <row r="1933" spans="1:19" outlineLevel="2" x14ac:dyDescent="0.2">
      <c r="A1933" s="12" t="s">
        <v>7</v>
      </c>
      <c r="B1933" s="2">
        <v>6</v>
      </c>
      <c r="C1933" s="446">
        <v>505301</v>
      </c>
      <c r="D1933" s="446">
        <v>530101</v>
      </c>
      <c r="E1933" s="5" t="s">
        <v>518</v>
      </c>
      <c r="F1933" s="5">
        <v>1</v>
      </c>
      <c r="G1933" s="506" t="s">
        <v>12</v>
      </c>
      <c r="H1933" s="456">
        <v>10</v>
      </c>
      <c r="I1933" s="13" t="s">
        <v>107</v>
      </c>
      <c r="J1933" s="179">
        <v>889</v>
      </c>
      <c r="K1933" s="180">
        <v>222</v>
      </c>
      <c r="L1933" s="180">
        <v>222</v>
      </c>
      <c r="M1933" s="180">
        <v>222</v>
      </c>
      <c r="N1933" s="469">
        <v>223</v>
      </c>
      <c r="O1933" s="194"/>
      <c r="P1933" s="195"/>
      <c r="Q1933" s="195"/>
      <c r="R1933" s="195"/>
      <c r="S1933" s="196"/>
    </row>
    <row r="1934" spans="1:19" ht="25.5" outlineLevel="2" x14ac:dyDescent="0.2">
      <c r="A1934" s="12" t="s">
        <v>7</v>
      </c>
      <c r="B1934" s="2">
        <v>6</v>
      </c>
      <c r="C1934" s="446">
        <v>505301</v>
      </c>
      <c r="D1934" s="446">
        <v>530101</v>
      </c>
      <c r="E1934" s="5" t="s">
        <v>518</v>
      </c>
      <c r="F1934" s="5">
        <v>1</v>
      </c>
      <c r="G1934" s="506" t="s">
        <v>12</v>
      </c>
      <c r="H1934" s="456">
        <v>11</v>
      </c>
      <c r="I1934" s="13" t="s">
        <v>108</v>
      </c>
      <c r="J1934" s="179">
        <v>0</v>
      </c>
      <c r="K1934" s="180">
        <v>0</v>
      </c>
      <c r="L1934" s="180">
        <v>0</v>
      </c>
      <c r="M1934" s="180">
        <v>0</v>
      </c>
      <c r="N1934" s="469">
        <v>0</v>
      </c>
      <c r="O1934" s="194"/>
      <c r="P1934" s="195"/>
      <c r="Q1934" s="195"/>
      <c r="R1934" s="195"/>
      <c r="S1934" s="196"/>
    </row>
    <row r="1935" spans="1:19" outlineLevel="2" x14ac:dyDescent="0.2">
      <c r="A1935" s="12" t="s">
        <v>7</v>
      </c>
      <c r="B1935" s="2">
        <v>6</v>
      </c>
      <c r="C1935" s="446">
        <v>505301</v>
      </c>
      <c r="D1935" s="446">
        <v>530101</v>
      </c>
      <c r="E1935" s="5" t="s">
        <v>518</v>
      </c>
      <c r="F1935" s="5">
        <v>1</v>
      </c>
      <c r="G1935" s="506" t="s">
        <v>12</v>
      </c>
      <c r="H1935" s="456" t="s">
        <v>304</v>
      </c>
      <c r="I1935" s="13" t="s">
        <v>109</v>
      </c>
      <c r="J1935" s="179">
        <v>0</v>
      </c>
      <c r="K1935" s="180">
        <v>0</v>
      </c>
      <c r="L1935" s="180">
        <v>0</v>
      </c>
      <c r="M1935" s="180">
        <v>0</v>
      </c>
      <c r="N1935" s="469">
        <v>0</v>
      </c>
      <c r="O1935" s="194"/>
      <c r="P1935" s="195"/>
      <c r="Q1935" s="195"/>
      <c r="R1935" s="195"/>
      <c r="S1935" s="196"/>
    </row>
    <row r="1936" spans="1:19" ht="25.5" outlineLevel="2" x14ac:dyDescent="0.2">
      <c r="A1936" s="12" t="s">
        <v>7</v>
      </c>
      <c r="B1936" s="2">
        <v>6</v>
      </c>
      <c r="C1936" s="446">
        <v>505301</v>
      </c>
      <c r="D1936" s="446">
        <v>530101</v>
      </c>
      <c r="E1936" s="5" t="s">
        <v>518</v>
      </c>
      <c r="F1936" s="5">
        <v>1</v>
      </c>
      <c r="G1936" s="506" t="s">
        <v>12</v>
      </c>
      <c r="H1936" s="456">
        <v>15</v>
      </c>
      <c r="I1936" s="13" t="s">
        <v>110</v>
      </c>
      <c r="J1936" s="179">
        <v>0</v>
      </c>
      <c r="K1936" s="180">
        <v>0</v>
      </c>
      <c r="L1936" s="180">
        <v>0</v>
      </c>
      <c r="M1936" s="180">
        <v>0</v>
      </c>
      <c r="N1936" s="469">
        <v>0</v>
      </c>
      <c r="O1936" s="194"/>
      <c r="P1936" s="195"/>
      <c r="Q1936" s="195"/>
      <c r="R1936" s="195"/>
      <c r="S1936" s="196"/>
    </row>
    <row r="1937" spans="1:19" ht="25.5" outlineLevel="2" x14ac:dyDescent="0.2">
      <c r="A1937" s="12" t="s">
        <v>7</v>
      </c>
      <c r="B1937" s="2">
        <v>6</v>
      </c>
      <c r="C1937" s="446">
        <v>505301</v>
      </c>
      <c r="D1937" s="446">
        <v>530101</v>
      </c>
      <c r="E1937" s="5" t="s">
        <v>518</v>
      </c>
      <c r="F1937" s="5">
        <v>1</v>
      </c>
      <c r="G1937" s="506" t="s">
        <v>12</v>
      </c>
      <c r="H1937" s="456">
        <v>19</v>
      </c>
      <c r="I1937" s="13" t="s">
        <v>111</v>
      </c>
      <c r="J1937" s="179">
        <v>0</v>
      </c>
      <c r="K1937" s="180">
        <v>0</v>
      </c>
      <c r="L1937" s="180">
        <v>0</v>
      </c>
      <c r="M1937" s="180">
        <v>0</v>
      </c>
      <c r="N1937" s="469">
        <v>0</v>
      </c>
      <c r="O1937" s="194"/>
      <c r="P1937" s="195"/>
      <c r="Q1937" s="195"/>
      <c r="R1937" s="195"/>
      <c r="S1937" s="196"/>
    </row>
    <row r="1938" spans="1:19" ht="25.5" outlineLevel="2" x14ac:dyDescent="0.2">
      <c r="A1938" s="12" t="s">
        <v>7</v>
      </c>
      <c r="B1938" s="2">
        <v>6</v>
      </c>
      <c r="C1938" s="446">
        <v>505301</v>
      </c>
      <c r="D1938" s="446">
        <v>530101</v>
      </c>
      <c r="E1938" s="5" t="s">
        <v>518</v>
      </c>
      <c r="F1938" s="5">
        <v>1</v>
      </c>
      <c r="G1938" s="506" t="s">
        <v>12</v>
      </c>
      <c r="H1938" s="456" t="s">
        <v>316</v>
      </c>
      <c r="I1938" s="13" t="s">
        <v>112</v>
      </c>
      <c r="J1938" s="179">
        <v>519</v>
      </c>
      <c r="K1938" s="180">
        <v>130</v>
      </c>
      <c r="L1938" s="180">
        <v>130</v>
      </c>
      <c r="M1938" s="180">
        <v>130</v>
      </c>
      <c r="N1938" s="469">
        <v>129</v>
      </c>
      <c r="O1938" s="194"/>
      <c r="P1938" s="195"/>
      <c r="Q1938" s="195"/>
      <c r="R1938" s="195"/>
      <c r="S1938" s="196"/>
    </row>
    <row r="1939" spans="1:19" outlineLevel="2" x14ac:dyDescent="0.2">
      <c r="A1939" s="12" t="s">
        <v>7</v>
      </c>
      <c r="B1939" s="2">
        <v>6</v>
      </c>
      <c r="C1939" s="446">
        <v>505301</v>
      </c>
      <c r="D1939" s="446">
        <v>530101</v>
      </c>
      <c r="E1939" s="5" t="s">
        <v>518</v>
      </c>
      <c r="F1939" s="5">
        <v>1</v>
      </c>
      <c r="G1939" s="506" t="s">
        <v>12</v>
      </c>
      <c r="H1939" s="456" t="s">
        <v>296</v>
      </c>
      <c r="I1939" s="13" t="s">
        <v>113</v>
      </c>
      <c r="J1939" s="179">
        <v>0</v>
      </c>
      <c r="K1939" s="180">
        <v>0</v>
      </c>
      <c r="L1939" s="180">
        <v>0</v>
      </c>
      <c r="M1939" s="180">
        <v>0</v>
      </c>
      <c r="N1939" s="469">
        <v>0</v>
      </c>
      <c r="O1939" s="194"/>
      <c r="P1939" s="195"/>
      <c r="Q1939" s="195"/>
      <c r="R1939" s="195"/>
      <c r="S1939" s="196"/>
    </row>
    <row r="1940" spans="1:19" ht="25.5" outlineLevel="2" x14ac:dyDescent="0.2">
      <c r="A1940" s="12" t="s">
        <v>7</v>
      </c>
      <c r="B1940" s="2">
        <v>6</v>
      </c>
      <c r="C1940" s="446">
        <v>505301</v>
      </c>
      <c r="D1940" s="446">
        <v>530101</v>
      </c>
      <c r="E1940" s="5" t="s">
        <v>518</v>
      </c>
      <c r="F1940" s="5">
        <v>1</v>
      </c>
      <c r="G1940" s="506" t="s">
        <v>12</v>
      </c>
      <c r="H1940" s="456">
        <v>23</v>
      </c>
      <c r="I1940" s="13" t="s">
        <v>114</v>
      </c>
      <c r="J1940" s="179">
        <v>0</v>
      </c>
      <c r="K1940" s="180">
        <v>0</v>
      </c>
      <c r="L1940" s="180">
        <v>0</v>
      </c>
      <c r="M1940" s="180">
        <v>0</v>
      </c>
      <c r="N1940" s="469">
        <v>0</v>
      </c>
      <c r="O1940" s="194"/>
      <c r="P1940" s="195"/>
      <c r="Q1940" s="195"/>
      <c r="R1940" s="195"/>
      <c r="S1940" s="196"/>
    </row>
    <row r="1941" spans="1:19" ht="25.5" outlineLevel="2" x14ac:dyDescent="0.2">
      <c r="A1941" s="12" t="s">
        <v>7</v>
      </c>
      <c r="B1941" s="2">
        <v>6</v>
      </c>
      <c r="C1941" s="446">
        <v>505301</v>
      </c>
      <c r="D1941" s="446">
        <v>530101</v>
      </c>
      <c r="E1941" s="5" t="s">
        <v>518</v>
      </c>
      <c r="F1941" s="5">
        <v>1</v>
      </c>
      <c r="G1941" s="506" t="s">
        <v>12</v>
      </c>
      <c r="H1941" s="456">
        <v>24</v>
      </c>
      <c r="I1941" s="13" t="s">
        <v>115</v>
      </c>
      <c r="J1941" s="179">
        <v>0</v>
      </c>
      <c r="K1941" s="180">
        <v>0</v>
      </c>
      <c r="L1941" s="180">
        <v>0</v>
      </c>
      <c r="M1941" s="180">
        <v>0</v>
      </c>
      <c r="N1941" s="469">
        <v>0</v>
      </c>
      <c r="O1941" s="194"/>
      <c r="P1941" s="195"/>
      <c r="Q1941" s="195"/>
      <c r="R1941" s="195"/>
      <c r="S1941" s="196"/>
    </row>
    <row r="1942" spans="1:19" outlineLevel="2" x14ac:dyDescent="0.2">
      <c r="A1942" s="12" t="s">
        <v>7</v>
      </c>
      <c r="B1942" s="2">
        <v>6</v>
      </c>
      <c r="C1942" s="446">
        <v>505301</v>
      </c>
      <c r="D1942" s="446">
        <v>530101</v>
      </c>
      <c r="E1942" s="5" t="s">
        <v>518</v>
      </c>
      <c r="F1942" s="5">
        <v>1</v>
      </c>
      <c r="G1942" s="506" t="s">
        <v>12</v>
      </c>
      <c r="H1942" s="456">
        <v>25</v>
      </c>
      <c r="I1942" s="13" t="s">
        <v>116</v>
      </c>
      <c r="J1942" s="179">
        <v>350</v>
      </c>
      <c r="K1942" s="180">
        <v>88</v>
      </c>
      <c r="L1942" s="180">
        <v>88</v>
      </c>
      <c r="M1942" s="180">
        <v>88</v>
      </c>
      <c r="N1942" s="469">
        <v>86</v>
      </c>
      <c r="O1942" s="194"/>
      <c r="P1942" s="195"/>
      <c r="Q1942" s="195"/>
      <c r="R1942" s="195"/>
      <c r="S1942" s="196"/>
    </row>
    <row r="1943" spans="1:19" ht="25.5" outlineLevel="2" x14ac:dyDescent="0.2">
      <c r="A1943" s="12" t="s">
        <v>7</v>
      </c>
      <c r="B1943" s="2">
        <v>6</v>
      </c>
      <c r="C1943" s="446">
        <v>505301</v>
      </c>
      <c r="D1943" s="446">
        <v>530101</v>
      </c>
      <c r="E1943" s="5" t="s">
        <v>518</v>
      </c>
      <c r="F1943" s="5">
        <v>1</v>
      </c>
      <c r="G1943" s="506" t="s">
        <v>12</v>
      </c>
      <c r="H1943" s="456">
        <v>30</v>
      </c>
      <c r="I1943" s="13" t="s">
        <v>117</v>
      </c>
      <c r="J1943" s="179">
        <v>0</v>
      </c>
      <c r="K1943" s="180">
        <v>0</v>
      </c>
      <c r="L1943" s="180">
        <v>0</v>
      </c>
      <c r="M1943" s="180">
        <v>0</v>
      </c>
      <c r="N1943" s="469">
        <v>0</v>
      </c>
      <c r="O1943" s="194"/>
      <c r="P1943" s="195"/>
      <c r="Q1943" s="195"/>
      <c r="R1943" s="195"/>
      <c r="S1943" s="196"/>
    </row>
    <row r="1944" spans="1:19" ht="25.5" outlineLevel="2" x14ac:dyDescent="0.2">
      <c r="A1944" s="12" t="s">
        <v>7</v>
      </c>
      <c r="B1944" s="2">
        <v>6</v>
      </c>
      <c r="C1944" s="446">
        <v>505301</v>
      </c>
      <c r="D1944" s="446">
        <v>530101</v>
      </c>
      <c r="E1944" s="5" t="s">
        <v>518</v>
      </c>
      <c r="F1944" s="5">
        <v>1</v>
      </c>
      <c r="G1944" s="506" t="s">
        <v>12</v>
      </c>
      <c r="H1944" s="456">
        <v>31</v>
      </c>
      <c r="I1944" s="13" t="s">
        <v>118</v>
      </c>
      <c r="J1944" s="179">
        <v>0</v>
      </c>
      <c r="K1944" s="180">
        <v>0</v>
      </c>
      <c r="L1944" s="180">
        <v>0</v>
      </c>
      <c r="M1944" s="180">
        <v>0</v>
      </c>
      <c r="N1944" s="469">
        <v>0</v>
      </c>
      <c r="O1944" s="194"/>
      <c r="P1944" s="195"/>
      <c r="Q1944" s="195"/>
      <c r="R1944" s="195"/>
      <c r="S1944" s="196"/>
    </row>
    <row r="1945" spans="1:19" ht="25.5" outlineLevel="2" x14ac:dyDescent="0.2">
      <c r="A1945" s="12" t="s">
        <v>7</v>
      </c>
      <c r="B1945" s="2">
        <v>6</v>
      </c>
      <c r="C1945" s="446">
        <v>505301</v>
      </c>
      <c r="D1945" s="446">
        <v>530101</v>
      </c>
      <c r="E1945" s="5" t="s">
        <v>518</v>
      </c>
      <c r="F1945" s="5">
        <v>1</v>
      </c>
      <c r="G1945" s="506" t="s">
        <v>12</v>
      </c>
      <c r="H1945" s="456">
        <v>32</v>
      </c>
      <c r="I1945" s="13" t="s">
        <v>119</v>
      </c>
      <c r="J1945" s="179">
        <v>760</v>
      </c>
      <c r="K1945" s="180">
        <v>190</v>
      </c>
      <c r="L1945" s="180">
        <v>190</v>
      </c>
      <c r="M1945" s="180">
        <v>190</v>
      </c>
      <c r="N1945" s="469">
        <v>190</v>
      </c>
      <c r="O1945" s="194"/>
      <c r="P1945" s="195"/>
      <c r="Q1945" s="195"/>
      <c r="R1945" s="195"/>
      <c r="S1945" s="196"/>
    </row>
    <row r="1946" spans="1:19" ht="38.25" outlineLevel="2" x14ac:dyDescent="0.2">
      <c r="A1946" s="12" t="s">
        <v>7</v>
      </c>
      <c r="B1946" s="2">
        <v>6</v>
      </c>
      <c r="C1946" s="446">
        <v>505301</v>
      </c>
      <c r="D1946" s="446">
        <v>530101</v>
      </c>
      <c r="E1946" s="5" t="s">
        <v>518</v>
      </c>
      <c r="F1946" s="5">
        <v>1</v>
      </c>
      <c r="G1946" s="506" t="s">
        <v>12</v>
      </c>
      <c r="H1946" s="456">
        <v>35</v>
      </c>
      <c r="I1946" s="13" t="s">
        <v>120</v>
      </c>
      <c r="J1946" s="179">
        <v>0</v>
      </c>
      <c r="K1946" s="180">
        <v>0</v>
      </c>
      <c r="L1946" s="180">
        <v>0</v>
      </c>
      <c r="M1946" s="180">
        <v>0</v>
      </c>
      <c r="N1946" s="469">
        <v>0</v>
      </c>
      <c r="O1946" s="194"/>
      <c r="P1946" s="195"/>
      <c r="Q1946" s="195"/>
      <c r="R1946" s="195"/>
      <c r="S1946" s="196"/>
    </row>
    <row r="1947" spans="1:19" ht="38.25" outlineLevel="2" x14ac:dyDescent="0.2">
      <c r="A1947" s="12" t="s">
        <v>7</v>
      </c>
      <c r="B1947" s="2">
        <v>6</v>
      </c>
      <c r="C1947" s="446">
        <v>505301</v>
      </c>
      <c r="D1947" s="446">
        <v>530101</v>
      </c>
      <c r="E1947" s="5" t="s">
        <v>518</v>
      </c>
      <c r="F1947" s="5">
        <v>1</v>
      </c>
      <c r="G1947" s="506" t="s">
        <v>12</v>
      </c>
      <c r="H1947" s="456">
        <v>40</v>
      </c>
      <c r="I1947" s="13" t="s">
        <v>121</v>
      </c>
      <c r="J1947" s="179">
        <v>0</v>
      </c>
      <c r="K1947" s="180">
        <v>0</v>
      </c>
      <c r="L1947" s="180">
        <v>0</v>
      </c>
      <c r="M1947" s="180">
        <v>0</v>
      </c>
      <c r="N1947" s="469">
        <v>0</v>
      </c>
      <c r="O1947" s="194"/>
      <c r="P1947" s="195"/>
      <c r="Q1947" s="195"/>
      <c r="R1947" s="195"/>
      <c r="S1947" s="196"/>
    </row>
    <row r="1948" spans="1:19" ht="38.25" outlineLevel="2" x14ac:dyDescent="0.2">
      <c r="A1948" s="12" t="s">
        <v>7</v>
      </c>
      <c r="B1948" s="2">
        <v>6</v>
      </c>
      <c r="C1948" s="446">
        <v>505301</v>
      </c>
      <c r="D1948" s="446">
        <v>530101</v>
      </c>
      <c r="E1948" s="5" t="s">
        <v>518</v>
      </c>
      <c r="F1948" s="5">
        <v>1</v>
      </c>
      <c r="G1948" s="506" t="s">
        <v>12</v>
      </c>
      <c r="H1948" s="456">
        <v>68</v>
      </c>
      <c r="I1948" s="13" t="s">
        <v>122</v>
      </c>
      <c r="J1948" s="179">
        <v>0</v>
      </c>
      <c r="K1948" s="180">
        <v>0</v>
      </c>
      <c r="L1948" s="180">
        <v>0</v>
      </c>
      <c r="M1948" s="180">
        <v>0</v>
      </c>
      <c r="N1948" s="469">
        <v>0</v>
      </c>
      <c r="O1948" s="194"/>
      <c r="P1948" s="195"/>
      <c r="Q1948" s="195"/>
      <c r="R1948" s="195"/>
      <c r="S1948" s="196"/>
    </row>
    <row r="1949" spans="1:19" ht="38.25" outlineLevel="2" x14ac:dyDescent="0.2">
      <c r="A1949" s="12" t="s">
        <v>7</v>
      </c>
      <c r="B1949" s="2">
        <v>6</v>
      </c>
      <c r="C1949" s="446">
        <v>505301</v>
      </c>
      <c r="D1949" s="446">
        <v>530101</v>
      </c>
      <c r="E1949" s="5" t="s">
        <v>518</v>
      </c>
      <c r="F1949" s="5">
        <v>1</v>
      </c>
      <c r="G1949" s="506" t="s">
        <v>12</v>
      </c>
      <c r="H1949" s="456">
        <v>91</v>
      </c>
      <c r="I1949" s="13" t="s">
        <v>123</v>
      </c>
      <c r="J1949" s="179">
        <v>0</v>
      </c>
      <c r="K1949" s="180">
        <v>0</v>
      </c>
      <c r="L1949" s="180">
        <v>0</v>
      </c>
      <c r="M1949" s="180">
        <v>0</v>
      </c>
      <c r="N1949" s="469">
        <v>0</v>
      </c>
      <c r="O1949" s="194"/>
      <c r="P1949" s="195"/>
      <c r="Q1949" s="195"/>
      <c r="R1949" s="195"/>
      <c r="S1949" s="196"/>
    </row>
    <row r="1950" spans="1:19" outlineLevel="1" collapsed="1" x14ac:dyDescent="0.2">
      <c r="A1950" s="133"/>
      <c r="B1950" s="134">
        <v>6</v>
      </c>
      <c r="C1950" s="165">
        <v>505301</v>
      </c>
      <c r="D1950" s="165">
        <v>530101</v>
      </c>
      <c r="E1950" s="136"/>
      <c r="F1950" s="136">
        <v>1</v>
      </c>
      <c r="G1950" s="507" t="s">
        <v>12</v>
      </c>
      <c r="H1950" s="457"/>
      <c r="I1950" s="137"/>
      <c r="J1950" s="181">
        <v>2857</v>
      </c>
      <c r="K1950" s="182">
        <v>715</v>
      </c>
      <c r="L1950" s="182">
        <v>715</v>
      </c>
      <c r="M1950" s="182">
        <v>715</v>
      </c>
      <c r="N1950" s="470">
        <v>712</v>
      </c>
      <c r="O1950" s="197">
        <v>55603.171493551839</v>
      </c>
      <c r="P1950" s="198">
        <v>13901</v>
      </c>
      <c r="Q1950" s="198">
        <v>13901</v>
      </c>
      <c r="R1950" s="198">
        <v>13901</v>
      </c>
      <c r="S1950" s="199">
        <v>13900.171493551839</v>
      </c>
    </row>
    <row r="1951" spans="1:19" ht="38.25" outlineLevel="2" x14ac:dyDescent="0.2">
      <c r="A1951" s="12" t="s">
        <v>9</v>
      </c>
      <c r="B1951" s="2">
        <v>7</v>
      </c>
      <c r="C1951" s="446">
        <v>508805</v>
      </c>
      <c r="D1951" s="446">
        <v>880501</v>
      </c>
      <c r="E1951" s="5" t="s">
        <v>670</v>
      </c>
      <c r="F1951" s="5">
        <v>1</v>
      </c>
      <c r="G1951" s="506" t="s">
        <v>12</v>
      </c>
      <c r="H1951" s="456" t="s">
        <v>701</v>
      </c>
      <c r="I1951" s="13" t="s">
        <v>98</v>
      </c>
      <c r="J1951" s="179">
        <v>0</v>
      </c>
      <c r="K1951" s="180">
        <v>0</v>
      </c>
      <c r="L1951" s="180">
        <v>0</v>
      </c>
      <c r="M1951" s="180">
        <v>0</v>
      </c>
      <c r="N1951" s="469">
        <v>0</v>
      </c>
      <c r="O1951" s="194"/>
      <c r="P1951" s="195"/>
      <c r="Q1951" s="195"/>
      <c r="R1951" s="195"/>
      <c r="S1951" s="196"/>
    </row>
    <row r="1952" spans="1:19" ht="38.25" outlineLevel="2" x14ac:dyDescent="0.2">
      <c r="A1952" s="12" t="s">
        <v>9</v>
      </c>
      <c r="B1952" s="2">
        <v>7</v>
      </c>
      <c r="C1952" s="446">
        <v>508805</v>
      </c>
      <c r="D1952" s="446">
        <v>880501</v>
      </c>
      <c r="E1952" s="5" t="s">
        <v>670</v>
      </c>
      <c r="F1952" s="5">
        <v>1</v>
      </c>
      <c r="G1952" s="506" t="s">
        <v>12</v>
      </c>
      <c r="H1952" s="456">
        <v>2</v>
      </c>
      <c r="I1952" s="13" t="s">
        <v>99</v>
      </c>
      <c r="J1952" s="179">
        <v>0</v>
      </c>
      <c r="K1952" s="180">
        <v>0</v>
      </c>
      <c r="L1952" s="180">
        <v>0</v>
      </c>
      <c r="M1952" s="180">
        <v>0</v>
      </c>
      <c r="N1952" s="469">
        <v>0</v>
      </c>
      <c r="O1952" s="194"/>
      <c r="P1952" s="195"/>
      <c r="Q1952" s="195"/>
      <c r="R1952" s="195"/>
      <c r="S1952" s="196"/>
    </row>
    <row r="1953" spans="1:19" ht="38.25" outlineLevel="2" x14ac:dyDescent="0.2">
      <c r="A1953" s="12" t="s">
        <v>9</v>
      </c>
      <c r="B1953" s="2">
        <v>7</v>
      </c>
      <c r="C1953" s="446">
        <v>508805</v>
      </c>
      <c r="D1953" s="446">
        <v>880501</v>
      </c>
      <c r="E1953" s="5" t="s">
        <v>670</v>
      </c>
      <c r="F1953" s="5">
        <v>1</v>
      </c>
      <c r="G1953" s="506" t="s">
        <v>12</v>
      </c>
      <c r="H1953" s="456">
        <v>3</v>
      </c>
      <c r="I1953" s="13" t="s">
        <v>100</v>
      </c>
      <c r="J1953" s="179">
        <v>0</v>
      </c>
      <c r="K1953" s="180">
        <v>0</v>
      </c>
      <c r="L1953" s="180">
        <v>0</v>
      </c>
      <c r="M1953" s="180">
        <v>0</v>
      </c>
      <c r="N1953" s="469">
        <v>0</v>
      </c>
      <c r="O1953" s="194"/>
      <c r="P1953" s="195"/>
      <c r="Q1953" s="195"/>
      <c r="R1953" s="195"/>
      <c r="S1953" s="196"/>
    </row>
    <row r="1954" spans="1:19" ht="38.25" outlineLevel="2" x14ac:dyDescent="0.2">
      <c r="A1954" s="12" t="s">
        <v>9</v>
      </c>
      <c r="B1954" s="2">
        <v>7</v>
      </c>
      <c r="C1954" s="446">
        <v>508805</v>
      </c>
      <c r="D1954" s="446">
        <v>880501</v>
      </c>
      <c r="E1954" s="5" t="s">
        <v>670</v>
      </c>
      <c r="F1954" s="5">
        <v>1</v>
      </c>
      <c r="G1954" s="506" t="s">
        <v>12</v>
      </c>
      <c r="H1954" s="456">
        <v>4</v>
      </c>
      <c r="I1954" s="13" t="s">
        <v>101</v>
      </c>
      <c r="J1954" s="179">
        <v>0</v>
      </c>
      <c r="K1954" s="180">
        <v>0</v>
      </c>
      <c r="L1954" s="180">
        <v>0</v>
      </c>
      <c r="M1954" s="180">
        <v>0</v>
      </c>
      <c r="N1954" s="469">
        <v>0</v>
      </c>
      <c r="O1954" s="194"/>
      <c r="P1954" s="195"/>
      <c r="Q1954" s="195"/>
      <c r="R1954" s="195"/>
      <c r="S1954" s="196"/>
    </row>
    <row r="1955" spans="1:19" ht="38.25" outlineLevel="2" x14ac:dyDescent="0.2">
      <c r="A1955" s="12" t="s">
        <v>9</v>
      </c>
      <c r="B1955" s="2">
        <v>7</v>
      </c>
      <c r="C1955" s="446">
        <v>508805</v>
      </c>
      <c r="D1955" s="446">
        <v>880501</v>
      </c>
      <c r="E1955" s="5" t="s">
        <v>670</v>
      </c>
      <c r="F1955" s="5">
        <v>1</v>
      </c>
      <c r="G1955" s="506" t="s">
        <v>12</v>
      </c>
      <c r="H1955" s="456" t="s">
        <v>302</v>
      </c>
      <c r="I1955" s="13" t="s">
        <v>102</v>
      </c>
      <c r="J1955" s="179">
        <v>21</v>
      </c>
      <c r="K1955" s="180">
        <v>5</v>
      </c>
      <c r="L1955" s="180">
        <v>5</v>
      </c>
      <c r="M1955" s="180">
        <v>5</v>
      </c>
      <c r="N1955" s="469">
        <v>6</v>
      </c>
      <c r="O1955" s="194"/>
      <c r="P1955" s="195"/>
      <c r="Q1955" s="195"/>
      <c r="R1955" s="195"/>
      <c r="S1955" s="196"/>
    </row>
    <row r="1956" spans="1:19" ht="38.25" outlineLevel="2" x14ac:dyDescent="0.2">
      <c r="A1956" s="12" t="s">
        <v>9</v>
      </c>
      <c r="B1956" s="2">
        <v>7</v>
      </c>
      <c r="C1956" s="446">
        <v>508805</v>
      </c>
      <c r="D1956" s="446">
        <v>880501</v>
      </c>
      <c r="E1956" s="5" t="s">
        <v>670</v>
      </c>
      <c r="F1956" s="5">
        <v>1</v>
      </c>
      <c r="G1956" s="506" t="s">
        <v>12</v>
      </c>
      <c r="H1956" s="456">
        <v>6</v>
      </c>
      <c r="I1956" s="13" t="s">
        <v>103</v>
      </c>
      <c r="J1956" s="179">
        <v>0</v>
      </c>
      <c r="K1956" s="180">
        <v>0</v>
      </c>
      <c r="L1956" s="180">
        <v>0</v>
      </c>
      <c r="M1956" s="180">
        <v>0</v>
      </c>
      <c r="N1956" s="469">
        <v>0</v>
      </c>
      <c r="O1956" s="194"/>
      <c r="P1956" s="195"/>
      <c r="Q1956" s="195"/>
      <c r="R1956" s="195"/>
      <c r="S1956" s="196"/>
    </row>
    <row r="1957" spans="1:19" ht="38.25" outlineLevel="2" x14ac:dyDescent="0.2">
      <c r="A1957" s="12" t="s">
        <v>9</v>
      </c>
      <c r="B1957" s="2">
        <v>7</v>
      </c>
      <c r="C1957" s="446">
        <v>508805</v>
      </c>
      <c r="D1957" s="446">
        <v>880501</v>
      </c>
      <c r="E1957" s="5" t="s">
        <v>670</v>
      </c>
      <c r="F1957" s="5">
        <v>1</v>
      </c>
      <c r="G1957" s="506" t="s">
        <v>12</v>
      </c>
      <c r="H1957" s="456">
        <v>7</v>
      </c>
      <c r="I1957" s="13" t="s">
        <v>104</v>
      </c>
      <c r="J1957" s="179">
        <v>0</v>
      </c>
      <c r="K1957" s="180">
        <v>0</v>
      </c>
      <c r="L1957" s="180">
        <v>0</v>
      </c>
      <c r="M1957" s="180">
        <v>0</v>
      </c>
      <c r="N1957" s="469">
        <v>0</v>
      </c>
      <c r="O1957" s="194"/>
      <c r="P1957" s="195"/>
      <c r="Q1957" s="195"/>
      <c r="R1957" s="195"/>
      <c r="S1957" s="196"/>
    </row>
    <row r="1958" spans="1:19" ht="51" outlineLevel="2" x14ac:dyDescent="0.2">
      <c r="A1958" s="12" t="s">
        <v>9</v>
      </c>
      <c r="B1958" s="2">
        <v>7</v>
      </c>
      <c r="C1958" s="446">
        <v>508805</v>
      </c>
      <c r="D1958" s="446">
        <v>880501</v>
      </c>
      <c r="E1958" s="5" t="s">
        <v>670</v>
      </c>
      <c r="F1958" s="5">
        <v>1</v>
      </c>
      <c r="G1958" s="506" t="s">
        <v>12</v>
      </c>
      <c r="H1958" s="456">
        <v>8</v>
      </c>
      <c r="I1958" s="13" t="s">
        <v>105</v>
      </c>
      <c r="J1958" s="179">
        <v>0</v>
      </c>
      <c r="K1958" s="180">
        <v>0</v>
      </c>
      <c r="L1958" s="180">
        <v>0</v>
      </c>
      <c r="M1958" s="180">
        <v>0</v>
      </c>
      <c r="N1958" s="469">
        <v>0</v>
      </c>
      <c r="O1958" s="194"/>
      <c r="P1958" s="195"/>
      <c r="Q1958" s="195"/>
      <c r="R1958" s="195"/>
      <c r="S1958" s="196"/>
    </row>
    <row r="1959" spans="1:19" ht="38.25" outlineLevel="2" x14ac:dyDescent="0.2">
      <c r="A1959" s="12" t="s">
        <v>9</v>
      </c>
      <c r="B1959" s="2">
        <v>7</v>
      </c>
      <c r="C1959" s="446">
        <v>508805</v>
      </c>
      <c r="D1959" s="446">
        <v>880501</v>
      </c>
      <c r="E1959" s="5" t="s">
        <v>670</v>
      </c>
      <c r="F1959" s="5">
        <v>1</v>
      </c>
      <c r="G1959" s="506" t="s">
        <v>12</v>
      </c>
      <c r="H1959" s="456">
        <v>9</v>
      </c>
      <c r="I1959" s="13" t="s">
        <v>106</v>
      </c>
      <c r="J1959" s="179">
        <v>0</v>
      </c>
      <c r="K1959" s="180">
        <v>0</v>
      </c>
      <c r="L1959" s="180">
        <v>0</v>
      </c>
      <c r="M1959" s="180">
        <v>0</v>
      </c>
      <c r="N1959" s="469">
        <v>0</v>
      </c>
      <c r="O1959" s="194"/>
      <c r="P1959" s="195"/>
      <c r="Q1959" s="195"/>
      <c r="R1959" s="195"/>
      <c r="S1959" s="196"/>
    </row>
    <row r="1960" spans="1:19" ht="38.25" outlineLevel="2" x14ac:dyDescent="0.2">
      <c r="A1960" s="12" t="s">
        <v>9</v>
      </c>
      <c r="B1960" s="2">
        <v>7</v>
      </c>
      <c r="C1960" s="446">
        <v>508805</v>
      </c>
      <c r="D1960" s="446">
        <v>880501</v>
      </c>
      <c r="E1960" s="5" t="s">
        <v>670</v>
      </c>
      <c r="F1960" s="5">
        <v>1</v>
      </c>
      <c r="G1960" s="506" t="s">
        <v>12</v>
      </c>
      <c r="H1960" s="456">
        <v>10</v>
      </c>
      <c r="I1960" s="13" t="s">
        <v>107</v>
      </c>
      <c r="J1960" s="179">
        <v>0</v>
      </c>
      <c r="K1960" s="180">
        <v>0</v>
      </c>
      <c r="L1960" s="180">
        <v>0</v>
      </c>
      <c r="M1960" s="180">
        <v>0</v>
      </c>
      <c r="N1960" s="469">
        <v>0</v>
      </c>
      <c r="O1960" s="194"/>
      <c r="P1960" s="195"/>
      <c r="Q1960" s="195"/>
      <c r="R1960" s="195"/>
      <c r="S1960" s="196"/>
    </row>
    <row r="1961" spans="1:19" ht="38.25" outlineLevel="2" x14ac:dyDescent="0.2">
      <c r="A1961" s="12" t="s">
        <v>9</v>
      </c>
      <c r="B1961" s="2">
        <v>7</v>
      </c>
      <c r="C1961" s="446">
        <v>508805</v>
      </c>
      <c r="D1961" s="446">
        <v>880501</v>
      </c>
      <c r="E1961" s="5" t="s">
        <v>670</v>
      </c>
      <c r="F1961" s="5">
        <v>1</v>
      </c>
      <c r="G1961" s="506" t="s">
        <v>12</v>
      </c>
      <c r="H1961" s="456">
        <v>11</v>
      </c>
      <c r="I1961" s="13" t="s">
        <v>108</v>
      </c>
      <c r="J1961" s="179">
        <v>0</v>
      </c>
      <c r="K1961" s="180">
        <v>0</v>
      </c>
      <c r="L1961" s="180">
        <v>0</v>
      </c>
      <c r="M1961" s="180">
        <v>0</v>
      </c>
      <c r="N1961" s="469">
        <v>0</v>
      </c>
      <c r="O1961" s="194"/>
      <c r="P1961" s="195"/>
      <c r="Q1961" s="195"/>
      <c r="R1961" s="195"/>
      <c r="S1961" s="196"/>
    </row>
    <row r="1962" spans="1:19" ht="38.25" outlineLevel="2" x14ac:dyDescent="0.2">
      <c r="A1962" s="12" t="s">
        <v>9</v>
      </c>
      <c r="B1962" s="2">
        <v>7</v>
      </c>
      <c r="C1962" s="446">
        <v>508805</v>
      </c>
      <c r="D1962" s="446">
        <v>880501</v>
      </c>
      <c r="E1962" s="5" t="s">
        <v>670</v>
      </c>
      <c r="F1962" s="5">
        <v>1</v>
      </c>
      <c r="G1962" s="506" t="s">
        <v>12</v>
      </c>
      <c r="H1962" s="456" t="s">
        <v>304</v>
      </c>
      <c r="I1962" s="13" t="s">
        <v>109</v>
      </c>
      <c r="J1962" s="179">
        <v>0</v>
      </c>
      <c r="K1962" s="180">
        <v>0</v>
      </c>
      <c r="L1962" s="180">
        <v>0</v>
      </c>
      <c r="M1962" s="180">
        <v>0</v>
      </c>
      <c r="N1962" s="469">
        <v>0</v>
      </c>
      <c r="O1962" s="194"/>
      <c r="P1962" s="195"/>
      <c r="Q1962" s="195"/>
      <c r="R1962" s="195"/>
      <c r="S1962" s="196"/>
    </row>
    <row r="1963" spans="1:19" ht="38.25" outlineLevel="2" x14ac:dyDescent="0.2">
      <c r="A1963" s="12" t="s">
        <v>9</v>
      </c>
      <c r="B1963" s="2">
        <v>7</v>
      </c>
      <c r="C1963" s="446">
        <v>508805</v>
      </c>
      <c r="D1963" s="446">
        <v>880501</v>
      </c>
      <c r="E1963" s="5" t="s">
        <v>670</v>
      </c>
      <c r="F1963" s="5">
        <v>1</v>
      </c>
      <c r="G1963" s="506" t="s">
        <v>12</v>
      </c>
      <c r="H1963" s="456">
        <v>15</v>
      </c>
      <c r="I1963" s="13" t="s">
        <v>110</v>
      </c>
      <c r="J1963" s="179">
        <v>55</v>
      </c>
      <c r="K1963" s="180">
        <v>14</v>
      </c>
      <c r="L1963" s="180">
        <v>14</v>
      </c>
      <c r="M1963" s="180">
        <v>14</v>
      </c>
      <c r="N1963" s="469">
        <v>13</v>
      </c>
      <c r="O1963" s="194"/>
      <c r="P1963" s="195"/>
      <c r="Q1963" s="195"/>
      <c r="R1963" s="195"/>
      <c r="S1963" s="196"/>
    </row>
    <row r="1964" spans="1:19" ht="38.25" outlineLevel="2" x14ac:dyDescent="0.2">
      <c r="A1964" s="12" t="s">
        <v>9</v>
      </c>
      <c r="B1964" s="2">
        <v>7</v>
      </c>
      <c r="C1964" s="446">
        <v>508805</v>
      </c>
      <c r="D1964" s="446">
        <v>880501</v>
      </c>
      <c r="E1964" s="5" t="s">
        <v>670</v>
      </c>
      <c r="F1964" s="5">
        <v>1</v>
      </c>
      <c r="G1964" s="506" t="s">
        <v>12</v>
      </c>
      <c r="H1964" s="456">
        <v>19</v>
      </c>
      <c r="I1964" s="13" t="s">
        <v>111</v>
      </c>
      <c r="J1964" s="179">
        <v>0</v>
      </c>
      <c r="K1964" s="180">
        <v>0</v>
      </c>
      <c r="L1964" s="180">
        <v>0</v>
      </c>
      <c r="M1964" s="180">
        <v>0</v>
      </c>
      <c r="N1964" s="469">
        <v>0</v>
      </c>
      <c r="O1964" s="194"/>
      <c r="P1964" s="195"/>
      <c r="Q1964" s="195"/>
      <c r="R1964" s="195"/>
      <c r="S1964" s="196"/>
    </row>
    <row r="1965" spans="1:19" ht="38.25" outlineLevel="2" x14ac:dyDescent="0.2">
      <c r="A1965" s="12" t="s">
        <v>9</v>
      </c>
      <c r="B1965" s="2">
        <v>7</v>
      </c>
      <c r="C1965" s="446">
        <v>508805</v>
      </c>
      <c r="D1965" s="446">
        <v>880501</v>
      </c>
      <c r="E1965" s="5" t="s">
        <v>670</v>
      </c>
      <c r="F1965" s="5">
        <v>1</v>
      </c>
      <c r="G1965" s="506" t="s">
        <v>12</v>
      </c>
      <c r="H1965" s="456" t="s">
        <v>316</v>
      </c>
      <c r="I1965" s="13" t="s">
        <v>112</v>
      </c>
      <c r="J1965" s="179">
        <v>0</v>
      </c>
      <c r="K1965" s="180">
        <v>0</v>
      </c>
      <c r="L1965" s="180">
        <v>0</v>
      </c>
      <c r="M1965" s="180">
        <v>0</v>
      </c>
      <c r="N1965" s="469">
        <v>0</v>
      </c>
      <c r="O1965" s="194"/>
      <c r="P1965" s="195"/>
      <c r="Q1965" s="195"/>
      <c r="R1965" s="195"/>
      <c r="S1965" s="196"/>
    </row>
    <row r="1966" spans="1:19" ht="38.25" outlineLevel="2" x14ac:dyDescent="0.2">
      <c r="A1966" s="12" t="s">
        <v>9</v>
      </c>
      <c r="B1966" s="2">
        <v>7</v>
      </c>
      <c r="C1966" s="446">
        <v>508805</v>
      </c>
      <c r="D1966" s="446">
        <v>880501</v>
      </c>
      <c r="E1966" s="5" t="s">
        <v>670</v>
      </c>
      <c r="F1966" s="5">
        <v>1</v>
      </c>
      <c r="G1966" s="506" t="s">
        <v>12</v>
      </c>
      <c r="H1966" s="456" t="s">
        <v>296</v>
      </c>
      <c r="I1966" s="13" t="s">
        <v>113</v>
      </c>
      <c r="J1966" s="179">
        <v>0</v>
      </c>
      <c r="K1966" s="180">
        <v>0</v>
      </c>
      <c r="L1966" s="180">
        <v>0</v>
      </c>
      <c r="M1966" s="180">
        <v>0</v>
      </c>
      <c r="N1966" s="469">
        <v>0</v>
      </c>
      <c r="O1966" s="194"/>
      <c r="P1966" s="195"/>
      <c r="Q1966" s="195"/>
      <c r="R1966" s="195"/>
      <c r="S1966" s="196"/>
    </row>
    <row r="1967" spans="1:19" ht="38.25" outlineLevel="2" x14ac:dyDescent="0.2">
      <c r="A1967" s="12" t="s">
        <v>9</v>
      </c>
      <c r="B1967" s="2">
        <v>7</v>
      </c>
      <c r="C1967" s="446">
        <v>508805</v>
      </c>
      <c r="D1967" s="446">
        <v>880501</v>
      </c>
      <c r="E1967" s="5" t="s">
        <v>670</v>
      </c>
      <c r="F1967" s="5">
        <v>1</v>
      </c>
      <c r="G1967" s="506" t="s">
        <v>12</v>
      </c>
      <c r="H1967" s="456">
        <v>23</v>
      </c>
      <c r="I1967" s="13" t="s">
        <v>114</v>
      </c>
      <c r="J1967" s="179">
        <v>0</v>
      </c>
      <c r="K1967" s="180">
        <v>0</v>
      </c>
      <c r="L1967" s="180">
        <v>0</v>
      </c>
      <c r="M1967" s="180">
        <v>0</v>
      </c>
      <c r="N1967" s="469">
        <v>0</v>
      </c>
      <c r="O1967" s="194"/>
      <c r="P1967" s="195"/>
      <c r="Q1967" s="195"/>
      <c r="R1967" s="195"/>
      <c r="S1967" s="196"/>
    </row>
    <row r="1968" spans="1:19" ht="38.25" outlineLevel="2" x14ac:dyDescent="0.2">
      <c r="A1968" s="12" t="s">
        <v>9</v>
      </c>
      <c r="B1968" s="2">
        <v>7</v>
      </c>
      <c r="C1968" s="446">
        <v>508805</v>
      </c>
      <c r="D1968" s="446">
        <v>880501</v>
      </c>
      <c r="E1968" s="5" t="s">
        <v>670</v>
      </c>
      <c r="F1968" s="5">
        <v>1</v>
      </c>
      <c r="G1968" s="506" t="s">
        <v>12</v>
      </c>
      <c r="H1968" s="456">
        <v>24</v>
      </c>
      <c r="I1968" s="13" t="s">
        <v>115</v>
      </c>
      <c r="J1968" s="179">
        <v>0</v>
      </c>
      <c r="K1968" s="180">
        <v>0</v>
      </c>
      <c r="L1968" s="180">
        <v>0</v>
      </c>
      <c r="M1968" s="180">
        <v>0</v>
      </c>
      <c r="N1968" s="469">
        <v>0</v>
      </c>
      <c r="O1968" s="194"/>
      <c r="P1968" s="195"/>
      <c r="Q1968" s="195"/>
      <c r="R1968" s="195"/>
      <c r="S1968" s="196"/>
    </row>
    <row r="1969" spans="1:19" ht="38.25" outlineLevel="2" x14ac:dyDescent="0.2">
      <c r="A1969" s="12" t="s">
        <v>9</v>
      </c>
      <c r="B1969" s="2">
        <v>7</v>
      </c>
      <c r="C1969" s="446">
        <v>508805</v>
      </c>
      <c r="D1969" s="446">
        <v>880501</v>
      </c>
      <c r="E1969" s="5" t="s">
        <v>670</v>
      </c>
      <c r="F1969" s="5">
        <v>1</v>
      </c>
      <c r="G1969" s="506" t="s">
        <v>12</v>
      </c>
      <c r="H1969" s="456">
        <v>25</v>
      </c>
      <c r="I1969" s="13" t="s">
        <v>116</v>
      </c>
      <c r="J1969" s="179">
        <v>32</v>
      </c>
      <c r="K1969" s="180">
        <v>8</v>
      </c>
      <c r="L1969" s="180">
        <v>8</v>
      </c>
      <c r="M1969" s="180">
        <v>8</v>
      </c>
      <c r="N1969" s="469">
        <v>8</v>
      </c>
      <c r="O1969" s="194"/>
      <c r="P1969" s="195"/>
      <c r="Q1969" s="195"/>
      <c r="R1969" s="195"/>
      <c r="S1969" s="196"/>
    </row>
    <row r="1970" spans="1:19" ht="38.25" outlineLevel="2" x14ac:dyDescent="0.2">
      <c r="A1970" s="12" t="s">
        <v>9</v>
      </c>
      <c r="B1970" s="2">
        <v>7</v>
      </c>
      <c r="C1970" s="446">
        <v>508805</v>
      </c>
      <c r="D1970" s="446">
        <v>880501</v>
      </c>
      <c r="E1970" s="5" t="s">
        <v>670</v>
      </c>
      <c r="F1970" s="5">
        <v>1</v>
      </c>
      <c r="G1970" s="506" t="s">
        <v>12</v>
      </c>
      <c r="H1970" s="456">
        <v>30</v>
      </c>
      <c r="I1970" s="13" t="s">
        <v>117</v>
      </c>
      <c r="J1970" s="179">
        <v>0</v>
      </c>
      <c r="K1970" s="180">
        <v>0</v>
      </c>
      <c r="L1970" s="180">
        <v>0</v>
      </c>
      <c r="M1970" s="180">
        <v>0</v>
      </c>
      <c r="N1970" s="469">
        <v>0</v>
      </c>
      <c r="O1970" s="194"/>
      <c r="P1970" s="195"/>
      <c r="Q1970" s="195"/>
      <c r="R1970" s="195"/>
      <c r="S1970" s="196"/>
    </row>
    <row r="1971" spans="1:19" ht="38.25" outlineLevel="2" x14ac:dyDescent="0.2">
      <c r="A1971" s="12" t="s">
        <v>9</v>
      </c>
      <c r="B1971" s="2">
        <v>7</v>
      </c>
      <c r="C1971" s="446">
        <v>508805</v>
      </c>
      <c r="D1971" s="446">
        <v>880501</v>
      </c>
      <c r="E1971" s="5" t="s">
        <v>670</v>
      </c>
      <c r="F1971" s="5">
        <v>1</v>
      </c>
      <c r="G1971" s="506" t="s">
        <v>12</v>
      </c>
      <c r="H1971" s="456">
        <v>31</v>
      </c>
      <c r="I1971" s="13" t="s">
        <v>118</v>
      </c>
      <c r="J1971" s="179">
        <v>0</v>
      </c>
      <c r="K1971" s="180">
        <v>0</v>
      </c>
      <c r="L1971" s="180">
        <v>0</v>
      </c>
      <c r="M1971" s="180">
        <v>0</v>
      </c>
      <c r="N1971" s="469">
        <v>0</v>
      </c>
      <c r="O1971" s="194"/>
      <c r="P1971" s="195"/>
      <c r="Q1971" s="195"/>
      <c r="R1971" s="195"/>
      <c r="S1971" s="196"/>
    </row>
    <row r="1972" spans="1:19" ht="38.25" outlineLevel="2" x14ac:dyDescent="0.2">
      <c r="A1972" s="12" t="s">
        <v>9</v>
      </c>
      <c r="B1972" s="2">
        <v>7</v>
      </c>
      <c r="C1972" s="446">
        <v>508805</v>
      </c>
      <c r="D1972" s="446">
        <v>880501</v>
      </c>
      <c r="E1972" s="5" t="s">
        <v>670</v>
      </c>
      <c r="F1972" s="5">
        <v>1</v>
      </c>
      <c r="G1972" s="506" t="s">
        <v>12</v>
      </c>
      <c r="H1972" s="456">
        <v>32</v>
      </c>
      <c r="I1972" s="13" t="s">
        <v>119</v>
      </c>
      <c r="J1972" s="179">
        <v>0</v>
      </c>
      <c r="K1972" s="180">
        <v>0</v>
      </c>
      <c r="L1972" s="180">
        <v>0</v>
      </c>
      <c r="M1972" s="180">
        <v>0</v>
      </c>
      <c r="N1972" s="469">
        <v>0</v>
      </c>
      <c r="O1972" s="194"/>
      <c r="P1972" s="195"/>
      <c r="Q1972" s="195"/>
      <c r="R1972" s="195"/>
      <c r="S1972" s="196"/>
    </row>
    <row r="1973" spans="1:19" ht="38.25" outlineLevel="2" x14ac:dyDescent="0.2">
      <c r="A1973" s="12" t="s">
        <v>9</v>
      </c>
      <c r="B1973" s="2">
        <v>7</v>
      </c>
      <c r="C1973" s="446">
        <v>508805</v>
      </c>
      <c r="D1973" s="446">
        <v>880501</v>
      </c>
      <c r="E1973" s="5" t="s">
        <v>670</v>
      </c>
      <c r="F1973" s="5">
        <v>1</v>
      </c>
      <c r="G1973" s="506" t="s">
        <v>12</v>
      </c>
      <c r="H1973" s="456">
        <v>35</v>
      </c>
      <c r="I1973" s="13" t="s">
        <v>120</v>
      </c>
      <c r="J1973" s="179">
        <v>0</v>
      </c>
      <c r="K1973" s="180">
        <v>0</v>
      </c>
      <c r="L1973" s="180">
        <v>0</v>
      </c>
      <c r="M1973" s="180">
        <v>0</v>
      </c>
      <c r="N1973" s="469">
        <v>0</v>
      </c>
      <c r="O1973" s="194"/>
      <c r="P1973" s="195"/>
      <c r="Q1973" s="195"/>
      <c r="R1973" s="195"/>
      <c r="S1973" s="196"/>
    </row>
    <row r="1974" spans="1:19" ht="38.25" outlineLevel="2" x14ac:dyDescent="0.2">
      <c r="A1974" s="12" t="s">
        <v>9</v>
      </c>
      <c r="B1974" s="2">
        <v>7</v>
      </c>
      <c r="C1974" s="446">
        <v>508805</v>
      </c>
      <c r="D1974" s="446">
        <v>880501</v>
      </c>
      <c r="E1974" s="5" t="s">
        <v>670</v>
      </c>
      <c r="F1974" s="5">
        <v>1</v>
      </c>
      <c r="G1974" s="506" t="s">
        <v>12</v>
      </c>
      <c r="H1974" s="456">
        <v>40</v>
      </c>
      <c r="I1974" s="13" t="s">
        <v>121</v>
      </c>
      <c r="J1974" s="179">
        <v>23</v>
      </c>
      <c r="K1974" s="180">
        <v>6</v>
      </c>
      <c r="L1974" s="180">
        <v>6</v>
      </c>
      <c r="M1974" s="180">
        <v>6</v>
      </c>
      <c r="N1974" s="469">
        <v>5</v>
      </c>
      <c r="O1974" s="194"/>
      <c r="P1974" s="195"/>
      <c r="Q1974" s="195"/>
      <c r="R1974" s="195"/>
      <c r="S1974" s="196"/>
    </row>
    <row r="1975" spans="1:19" ht="38.25" outlineLevel="2" x14ac:dyDescent="0.2">
      <c r="A1975" s="12" t="s">
        <v>9</v>
      </c>
      <c r="B1975" s="2">
        <v>7</v>
      </c>
      <c r="C1975" s="446">
        <v>508805</v>
      </c>
      <c r="D1975" s="446">
        <v>880501</v>
      </c>
      <c r="E1975" s="5" t="s">
        <v>670</v>
      </c>
      <c r="F1975" s="5">
        <v>1</v>
      </c>
      <c r="G1975" s="506" t="s">
        <v>12</v>
      </c>
      <c r="H1975" s="456">
        <v>68</v>
      </c>
      <c r="I1975" s="13" t="s">
        <v>122</v>
      </c>
      <c r="J1975" s="179">
        <v>2100</v>
      </c>
      <c r="K1975" s="180">
        <v>525</v>
      </c>
      <c r="L1975" s="180">
        <v>525</v>
      </c>
      <c r="M1975" s="180">
        <v>525</v>
      </c>
      <c r="N1975" s="469">
        <v>525</v>
      </c>
      <c r="O1975" s="194"/>
      <c r="P1975" s="195"/>
      <c r="Q1975" s="195"/>
      <c r="R1975" s="195"/>
      <c r="S1975" s="196"/>
    </row>
    <row r="1976" spans="1:19" ht="38.25" outlineLevel="2" x14ac:dyDescent="0.2">
      <c r="A1976" s="12" t="s">
        <v>9</v>
      </c>
      <c r="B1976" s="2">
        <v>7</v>
      </c>
      <c r="C1976" s="446">
        <v>508805</v>
      </c>
      <c r="D1976" s="446">
        <v>880501</v>
      </c>
      <c r="E1976" s="5" t="s">
        <v>670</v>
      </c>
      <c r="F1976" s="5">
        <v>1</v>
      </c>
      <c r="G1976" s="506" t="s">
        <v>12</v>
      </c>
      <c r="H1976" s="456">
        <v>91</v>
      </c>
      <c r="I1976" s="13" t="s">
        <v>123</v>
      </c>
      <c r="J1976" s="179">
        <v>0</v>
      </c>
      <c r="K1976" s="180">
        <v>0</v>
      </c>
      <c r="L1976" s="180">
        <v>0</v>
      </c>
      <c r="M1976" s="180">
        <v>0</v>
      </c>
      <c r="N1976" s="469">
        <v>0</v>
      </c>
      <c r="O1976" s="194"/>
      <c r="P1976" s="195"/>
      <c r="Q1976" s="195"/>
      <c r="R1976" s="195"/>
      <c r="S1976" s="196"/>
    </row>
    <row r="1977" spans="1:19" outlineLevel="1" collapsed="1" x14ac:dyDescent="0.2">
      <c r="A1977" s="133"/>
      <c r="B1977" s="134">
        <v>7</v>
      </c>
      <c r="C1977" s="165">
        <v>508805</v>
      </c>
      <c r="D1977" s="165">
        <v>880501</v>
      </c>
      <c r="E1977" s="136"/>
      <c r="F1977" s="136">
        <v>1</v>
      </c>
      <c r="G1977" s="507" t="s">
        <v>12</v>
      </c>
      <c r="H1977" s="457"/>
      <c r="I1977" s="137"/>
      <c r="J1977" s="181">
        <v>2231</v>
      </c>
      <c r="K1977" s="182">
        <v>558</v>
      </c>
      <c r="L1977" s="182">
        <v>558</v>
      </c>
      <c r="M1977" s="182">
        <v>558</v>
      </c>
      <c r="N1977" s="470">
        <v>557</v>
      </c>
      <c r="O1977" s="197">
        <v>64188.353983766588</v>
      </c>
      <c r="P1977" s="198">
        <v>15952.619380165434</v>
      </c>
      <c r="Q1977" s="198">
        <v>16078.929070248148</v>
      </c>
      <c r="R1977" s="198">
        <v>16078.929070248148</v>
      </c>
      <c r="S1977" s="199">
        <v>16077.876463104858</v>
      </c>
    </row>
    <row r="1978" spans="1:19" outlineLevel="2" x14ac:dyDescent="0.2">
      <c r="A1978" s="12" t="s">
        <v>7</v>
      </c>
      <c r="B1978" s="2">
        <v>4</v>
      </c>
      <c r="C1978" s="446">
        <v>500801</v>
      </c>
      <c r="D1978" s="446">
        <v>80101</v>
      </c>
      <c r="E1978" s="5" t="s">
        <v>534</v>
      </c>
      <c r="F1978" s="5">
        <v>1</v>
      </c>
      <c r="G1978" s="506" t="s">
        <v>12</v>
      </c>
      <c r="H1978" s="456" t="s">
        <v>701</v>
      </c>
      <c r="I1978" s="13" t="s">
        <v>98</v>
      </c>
      <c r="J1978" s="179">
        <v>1768</v>
      </c>
      <c r="K1978" s="180">
        <v>442</v>
      </c>
      <c r="L1978" s="180">
        <v>442</v>
      </c>
      <c r="M1978" s="180">
        <v>442</v>
      </c>
      <c r="N1978" s="469">
        <v>442</v>
      </c>
      <c r="O1978" s="194"/>
      <c r="P1978" s="195"/>
      <c r="Q1978" s="195"/>
      <c r="R1978" s="195"/>
      <c r="S1978" s="196"/>
    </row>
    <row r="1979" spans="1:19" ht="25.5" outlineLevel="2" x14ac:dyDescent="0.2">
      <c r="A1979" s="12" t="s">
        <v>7</v>
      </c>
      <c r="B1979" s="2">
        <v>4</v>
      </c>
      <c r="C1979" s="446">
        <v>500801</v>
      </c>
      <c r="D1979" s="446">
        <v>80101</v>
      </c>
      <c r="E1979" s="5" t="s">
        <v>534</v>
      </c>
      <c r="F1979" s="5">
        <v>1</v>
      </c>
      <c r="G1979" s="506" t="s">
        <v>12</v>
      </c>
      <c r="H1979" s="456">
        <v>2</v>
      </c>
      <c r="I1979" s="13" t="s">
        <v>99</v>
      </c>
      <c r="J1979" s="179">
        <v>0</v>
      </c>
      <c r="K1979" s="180">
        <v>0</v>
      </c>
      <c r="L1979" s="180">
        <v>0</v>
      </c>
      <c r="M1979" s="180">
        <v>0</v>
      </c>
      <c r="N1979" s="469">
        <v>0</v>
      </c>
      <c r="O1979" s="194"/>
      <c r="P1979" s="195"/>
      <c r="Q1979" s="195"/>
      <c r="R1979" s="195"/>
      <c r="S1979" s="196"/>
    </row>
    <row r="1980" spans="1:19" ht="25.5" outlineLevel="2" x14ac:dyDescent="0.2">
      <c r="A1980" s="12" t="s">
        <v>7</v>
      </c>
      <c r="B1980" s="2">
        <v>4</v>
      </c>
      <c r="C1980" s="446">
        <v>500801</v>
      </c>
      <c r="D1980" s="446">
        <v>80101</v>
      </c>
      <c r="E1980" s="5" t="s">
        <v>534</v>
      </c>
      <c r="F1980" s="5">
        <v>1</v>
      </c>
      <c r="G1980" s="506" t="s">
        <v>12</v>
      </c>
      <c r="H1980" s="456">
        <v>3</v>
      </c>
      <c r="I1980" s="13" t="s">
        <v>100</v>
      </c>
      <c r="J1980" s="179">
        <v>203</v>
      </c>
      <c r="K1980" s="180">
        <v>51</v>
      </c>
      <c r="L1980" s="180">
        <v>51</v>
      </c>
      <c r="M1980" s="180">
        <v>51</v>
      </c>
      <c r="N1980" s="469">
        <v>50</v>
      </c>
      <c r="O1980" s="194"/>
      <c r="P1980" s="195"/>
      <c r="Q1980" s="195"/>
      <c r="R1980" s="195"/>
      <c r="S1980" s="196"/>
    </row>
    <row r="1981" spans="1:19" ht="25.5" outlineLevel="2" x14ac:dyDescent="0.2">
      <c r="A1981" s="12" t="s">
        <v>7</v>
      </c>
      <c r="B1981" s="2">
        <v>4</v>
      </c>
      <c r="C1981" s="446">
        <v>500801</v>
      </c>
      <c r="D1981" s="446">
        <v>80101</v>
      </c>
      <c r="E1981" s="5" t="s">
        <v>534</v>
      </c>
      <c r="F1981" s="5">
        <v>1</v>
      </c>
      <c r="G1981" s="506" t="s">
        <v>12</v>
      </c>
      <c r="H1981" s="456">
        <v>4</v>
      </c>
      <c r="I1981" s="13" t="s">
        <v>101</v>
      </c>
      <c r="J1981" s="179">
        <v>397</v>
      </c>
      <c r="K1981" s="180">
        <v>99</v>
      </c>
      <c r="L1981" s="180">
        <v>99</v>
      </c>
      <c r="M1981" s="180">
        <v>99</v>
      </c>
      <c r="N1981" s="469">
        <v>100</v>
      </c>
      <c r="O1981" s="194"/>
      <c r="P1981" s="195"/>
      <c r="Q1981" s="195"/>
      <c r="R1981" s="195"/>
      <c r="S1981" s="196"/>
    </row>
    <row r="1982" spans="1:19" ht="25.5" outlineLevel="2" x14ac:dyDescent="0.2">
      <c r="A1982" s="12" t="s">
        <v>7</v>
      </c>
      <c r="B1982" s="2">
        <v>4</v>
      </c>
      <c r="C1982" s="446">
        <v>500801</v>
      </c>
      <c r="D1982" s="446">
        <v>80101</v>
      </c>
      <c r="E1982" s="5" t="s">
        <v>534</v>
      </c>
      <c r="F1982" s="5">
        <v>1</v>
      </c>
      <c r="G1982" s="506" t="s">
        <v>12</v>
      </c>
      <c r="H1982" s="456" t="s">
        <v>302</v>
      </c>
      <c r="I1982" s="13" t="s">
        <v>102</v>
      </c>
      <c r="J1982" s="179">
        <v>193</v>
      </c>
      <c r="K1982" s="180">
        <v>48</v>
      </c>
      <c r="L1982" s="180">
        <v>48</v>
      </c>
      <c r="M1982" s="180">
        <v>48</v>
      </c>
      <c r="N1982" s="469">
        <v>49</v>
      </c>
      <c r="O1982" s="194"/>
      <c r="P1982" s="195"/>
      <c r="Q1982" s="195"/>
      <c r="R1982" s="195"/>
      <c r="S1982" s="196"/>
    </row>
    <row r="1983" spans="1:19" outlineLevel="2" x14ac:dyDescent="0.2">
      <c r="A1983" s="12" t="s">
        <v>7</v>
      </c>
      <c r="B1983" s="2">
        <v>4</v>
      </c>
      <c r="C1983" s="446">
        <v>500801</v>
      </c>
      <c r="D1983" s="446">
        <v>80101</v>
      </c>
      <c r="E1983" s="5" t="s">
        <v>534</v>
      </c>
      <c r="F1983" s="5">
        <v>1</v>
      </c>
      <c r="G1983" s="506" t="s">
        <v>12</v>
      </c>
      <c r="H1983" s="456">
        <v>6</v>
      </c>
      <c r="I1983" s="13" t="s">
        <v>103</v>
      </c>
      <c r="J1983" s="179">
        <v>0</v>
      </c>
      <c r="K1983" s="180">
        <v>0</v>
      </c>
      <c r="L1983" s="180">
        <v>0</v>
      </c>
      <c r="M1983" s="180">
        <v>0</v>
      </c>
      <c r="N1983" s="469">
        <v>0</v>
      </c>
      <c r="O1983" s="194"/>
      <c r="P1983" s="195"/>
      <c r="Q1983" s="195"/>
      <c r="R1983" s="195"/>
      <c r="S1983" s="196"/>
    </row>
    <row r="1984" spans="1:19" outlineLevel="2" x14ac:dyDescent="0.2">
      <c r="A1984" s="12" t="s">
        <v>7</v>
      </c>
      <c r="B1984" s="2">
        <v>4</v>
      </c>
      <c r="C1984" s="446">
        <v>500801</v>
      </c>
      <c r="D1984" s="446">
        <v>80101</v>
      </c>
      <c r="E1984" s="5" t="s">
        <v>534</v>
      </c>
      <c r="F1984" s="5">
        <v>1</v>
      </c>
      <c r="G1984" s="506" t="s">
        <v>12</v>
      </c>
      <c r="H1984" s="456">
        <v>7</v>
      </c>
      <c r="I1984" s="13" t="s">
        <v>104</v>
      </c>
      <c r="J1984" s="179">
        <v>0</v>
      </c>
      <c r="K1984" s="180">
        <v>0</v>
      </c>
      <c r="L1984" s="180">
        <v>0</v>
      </c>
      <c r="M1984" s="180">
        <v>0</v>
      </c>
      <c r="N1984" s="469">
        <v>0</v>
      </c>
      <c r="O1984" s="194"/>
      <c r="P1984" s="195"/>
      <c r="Q1984" s="195"/>
      <c r="R1984" s="195"/>
      <c r="S1984" s="196"/>
    </row>
    <row r="1985" spans="1:19" ht="51" outlineLevel="2" x14ac:dyDescent="0.2">
      <c r="A1985" s="12" t="s">
        <v>7</v>
      </c>
      <c r="B1985" s="2">
        <v>4</v>
      </c>
      <c r="C1985" s="446">
        <v>500801</v>
      </c>
      <c r="D1985" s="446">
        <v>80101</v>
      </c>
      <c r="E1985" s="5" t="s">
        <v>534</v>
      </c>
      <c r="F1985" s="5">
        <v>1</v>
      </c>
      <c r="G1985" s="506" t="s">
        <v>12</v>
      </c>
      <c r="H1985" s="456">
        <v>8</v>
      </c>
      <c r="I1985" s="13" t="s">
        <v>105</v>
      </c>
      <c r="J1985" s="179">
        <v>0</v>
      </c>
      <c r="K1985" s="180">
        <v>0</v>
      </c>
      <c r="L1985" s="180">
        <v>0</v>
      </c>
      <c r="M1985" s="180">
        <v>0</v>
      </c>
      <c r="N1985" s="469">
        <v>0</v>
      </c>
      <c r="O1985" s="194"/>
      <c r="P1985" s="195"/>
      <c r="Q1985" s="195"/>
      <c r="R1985" s="195"/>
      <c r="S1985" s="196"/>
    </row>
    <row r="1986" spans="1:19" outlineLevel="2" x14ac:dyDescent="0.2">
      <c r="A1986" s="12" t="s">
        <v>7</v>
      </c>
      <c r="B1986" s="2">
        <v>4</v>
      </c>
      <c r="C1986" s="446">
        <v>500801</v>
      </c>
      <c r="D1986" s="446">
        <v>80101</v>
      </c>
      <c r="E1986" s="5" t="s">
        <v>534</v>
      </c>
      <c r="F1986" s="5">
        <v>1</v>
      </c>
      <c r="G1986" s="506" t="s">
        <v>12</v>
      </c>
      <c r="H1986" s="456">
        <v>9</v>
      </c>
      <c r="I1986" s="13" t="s">
        <v>106</v>
      </c>
      <c r="J1986" s="179">
        <v>625</v>
      </c>
      <c r="K1986" s="180">
        <v>156</v>
      </c>
      <c r="L1986" s="180">
        <v>156</v>
      </c>
      <c r="M1986" s="180">
        <v>156</v>
      </c>
      <c r="N1986" s="469">
        <v>157</v>
      </c>
      <c r="O1986" s="194"/>
      <c r="P1986" s="195"/>
      <c r="Q1986" s="195"/>
      <c r="R1986" s="195"/>
      <c r="S1986" s="196"/>
    </row>
    <row r="1987" spans="1:19" outlineLevel="2" x14ac:dyDescent="0.2">
      <c r="A1987" s="12" t="s">
        <v>7</v>
      </c>
      <c r="B1987" s="2">
        <v>4</v>
      </c>
      <c r="C1987" s="446">
        <v>500801</v>
      </c>
      <c r="D1987" s="446">
        <v>80101</v>
      </c>
      <c r="E1987" s="5" t="s">
        <v>534</v>
      </c>
      <c r="F1987" s="5">
        <v>1</v>
      </c>
      <c r="G1987" s="506" t="s">
        <v>12</v>
      </c>
      <c r="H1987" s="456">
        <v>10</v>
      </c>
      <c r="I1987" s="13" t="s">
        <v>107</v>
      </c>
      <c r="J1987" s="179">
        <v>1243</v>
      </c>
      <c r="K1987" s="180">
        <v>311</v>
      </c>
      <c r="L1987" s="180">
        <v>311</v>
      </c>
      <c r="M1987" s="180">
        <v>311</v>
      </c>
      <c r="N1987" s="469">
        <v>310</v>
      </c>
      <c r="O1987" s="194"/>
      <c r="P1987" s="195"/>
      <c r="Q1987" s="195"/>
      <c r="R1987" s="195"/>
      <c r="S1987" s="196"/>
    </row>
    <row r="1988" spans="1:19" ht="25.5" outlineLevel="2" x14ac:dyDescent="0.2">
      <c r="A1988" s="12" t="s">
        <v>7</v>
      </c>
      <c r="B1988" s="2">
        <v>4</v>
      </c>
      <c r="C1988" s="446">
        <v>500801</v>
      </c>
      <c r="D1988" s="446">
        <v>80101</v>
      </c>
      <c r="E1988" s="5" t="s">
        <v>534</v>
      </c>
      <c r="F1988" s="5">
        <v>1</v>
      </c>
      <c r="G1988" s="506" t="s">
        <v>12</v>
      </c>
      <c r="H1988" s="456">
        <v>11</v>
      </c>
      <c r="I1988" s="13" t="s">
        <v>108</v>
      </c>
      <c r="J1988" s="179">
        <v>1495</v>
      </c>
      <c r="K1988" s="180">
        <v>374</v>
      </c>
      <c r="L1988" s="180">
        <v>374</v>
      </c>
      <c r="M1988" s="180">
        <v>374</v>
      </c>
      <c r="N1988" s="469">
        <v>373</v>
      </c>
      <c r="O1988" s="194"/>
      <c r="P1988" s="195"/>
      <c r="Q1988" s="195"/>
      <c r="R1988" s="195"/>
      <c r="S1988" s="196"/>
    </row>
    <row r="1989" spans="1:19" outlineLevel="2" x14ac:dyDescent="0.2">
      <c r="A1989" s="12" t="s">
        <v>7</v>
      </c>
      <c r="B1989" s="2">
        <v>4</v>
      </c>
      <c r="C1989" s="446">
        <v>500801</v>
      </c>
      <c r="D1989" s="446">
        <v>80101</v>
      </c>
      <c r="E1989" s="5" t="s">
        <v>534</v>
      </c>
      <c r="F1989" s="5">
        <v>1</v>
      </c>
      <c r="G1989" s="506" t="s">
        <v>12</v>
      </c>
      <c r="H1989" s="456" t="s">
        <v>304</v>
      </c>
      <c r="I1989" s="13" t="s">
        <v>109</v>
      </c>
      <c r="J1989" s="179">
        <v>423</v>
      </c>
      <c r="K1989" s="180">
        <v>106</v>
      </c>
      <c r="L1989" s="180">
        <v>106</v>
      </c>
      <c r="M1989" s="180">
        <v>106</v>
      </c>
      <c r="N1989" s="469">
        <v>105</v>
      </c>
      <c r="O1989" s="194"/>
      <c r="P1989" s="195"/>
      <c r="Q1989" s="195"/>
      <c r="R1989" s="195"/>
      <c r="S1989" s="196"/>
    </row>
    <row r="1990" spans="1:19" ht="25.5" outlineLevel="2" x14ac:dyDescent="0.2">
      <c r="A1990" s="12" t="s">
        <v>7</v>
      </c>
      <c r="B1990" s="2">
        <v>4</v>
      </c>
      <c r="C1990" s="446">
        <v>500801</v>
      </c>
      <c r="D1990" s="446">
        <v>80101</v>
      </c>
      <c r="E1990" s="5" t="s">
        <v>534</v>
      </c>
      <c r="F1990" s="5">
        <v>1</v>
      </c>
      <c r="G1990" s="506" t="s">
        <v>12</v>
      </c>
      <c r="H1990" s="456">
        <v>15</v>
      </c>
      <c r="I1990" s="13" t="s">
        <v>110</v>
      </c>
      <c r="J1990" s="179">
        <v>0</v>
      </c>
      <c r="K1990" s="180">
        <v>0</v>
      </c>
      <c r="L1990" s="180">
        <v>0</v>
      </c>
      <c r="M1990" s="180">
        <v>0</v>
      </c>
      <c r="N1990" s="469">
        <v>0</v>
      </c>
      <c r="O1990" s="194"/>
      <c r="P1990" s="195"/>
      <c r="Q1990" s="195"/>
      <c r="R1990" s="195"/>
      <c r="S1990" s="196"/>
    </row>
    <row r="1991" spans="1:19" ht="25.5" outlineLevel="2" x14ac:dyDescent="0.2">
      <c r="A1991" s="12" t="s">
        <v>7</v>
      </c>
      <c r="B1991" s="2">
        <v>4</v>
      </c>
      <c r="C1991" s="446">
        <v>500801</v>
      </c>
      <c r="D1991" s="446">
        <v>80101</v>
      </c>
      <c r="E1991" s="5" t="s">
        <v>534</v>
      </c>
      <c r="F1991" s="5">
        <v>1</v>
      </c>
      <c r="G1991" s="506" t="s">
        <v>12</v>
      </c>
      <c r="H1991" s="456">
        <v>19</v>
      </c>
      <c r="I1991" s="13" t="s">
        <v>111</v>
      </c>
      <c r="J1991" s="179">
        <v>204</v>
      </c>
      <c r="K1991" s="180">
        <v>51</v>
      </c>
      <c r="L1991" s="180">
        <v>51</v>
      </c>
      <c r="M1991" s="180">
        <v>51</v>
      </c>
      <c r="N1991" s="469">
        <v>51</v>
      </c>
      <c r="O1991" s="194"/>
      <c r="P1991" s="195"/>
      <c r="Q1991" s="195"/>
      <c r="R1991" s="195"/>
      <c r="S1991" s="196"/>
    </row>
    <row r="1992" spans="1:19" ht="25.5" outlineLevel="2" x14ac:dyDescent="0.2">
      <c r="A1992" s="12" t="s">
        <v>7</v>
      </c>
      <c r="B1992" s="2">
        <v>4</v>
      </c>
      <c r="C1992" s="446">
        <v>500801</v>
      </c>
      <c r="D1992" s="446">
        <v>80101</v>
      </c>
      <c r="E1992" s="5" t="s">
        <v>534</v>
      </c>
      <c r="F1992" s="5">
        <v>1</v>
      </c>
      <c r="G1992" s="506" t="s">
        <v>12</v>
      </c>
      <c r="H1992" s="456" t="s">
        <v>316</v>
      </c>
      <c r="I1992" s="13" t="s">
        <v>112</v>
      </c>
      <c r="J1992" s="179">
        <v>1765</v>
      </c>
      <c r="K1992" s="180">
        <v>441</v>
      </c>
      <c r="L1992" s="180">
        <v>441</v>
      </c>
      <c r="M1992" s="180">
        <v>441</v>
      </c>
      <c r="N1992" s="469">
        <v>442</v>
      </c>
      <c r="O1992" s="194"/>
      <c r="P1992" s="195"/>
      <c r="Q1992" s="195"/>
      <c r="R1992" s="195"/>
      <c r="S1992" s="196"/>
    </row>
    <row r="1993" spans="1:19" outlineLevel="2" x14ac:dyDescent="0.2">
      <c r="A1993" s="12" t="s">
        <v>7</v>
      </c>
      <c r="B1993" s="2">
        <v>4</v>
      </c>
      <c r="C1993" s="446">
        <v>500801</v>
      </c>
      <c r="D1993" s="446">
        <v>80101</v>
      </c>
      <c r="E1993" s="5" t="s">
        <v>534</v>
      </c>
      <c r="F1993" s="5">
        <v>1</v>
      </c>
      <c r="G1993" s="506" t="s">
        <v>12</v>
      </c>
      <c r="H1993" s="456" t="s">
        <v>296</v>
      </c>
      <c r="I1993" s="13" t="s">
        <v>113</v>
      </c>
      <c r="J1993" s="179">
        <v>1207</v>
      </c>
      <c r="K1993" s="180">
        <v>302</v>
      </c>
      <c r="L1993" s="180">
        <v>302</v>
      </c>
      <c r="M1993" s="180">
        <v>302</v>
      </c>
      <c r="N1993" s="469">
        <v>301</v>
      </c>
      <c r="O1993" s="194"/>
      <c r="P1993" s="195"/>
      <c r="Q1993" s="195"/>
      <c r="R1993" s="195"/>
      <c r="S1993" s="196"/>
    </row>
    <row r="1994" spans="1:19" ht="25.5" outlineLevel="2" x14ac:dyDescent="0.2">
      <c r="A1994" s="12" t="s">
        <v>7</v>
      </c>
      <c r="B1994" s="2">
        <v>4</v>
      </c>
      <c r="C1994" s="446">
        <v>500801</v>
      </c>
      <c r="D1994" s="446">
        <v>80101</v>
      </c>
      <c r="E1994" s="5" t="s">
        <v>534</v>
      </c>
      <c r="F1994" s="5">
        <v>1</v>
      </c>
      <c r="G1994" s="506" t="s">
        <v>12</v>
      </c>
      <c r="H1994" s="456">
        <v>23</v>
      </c>
      <c r="I1994" s="13" t="s">
        <v>114</v>
      </c>
      <c r="J1994" s="179">
        <v>393</v>
      </c>
      <c r="K1994" s="180">
        <v>98</v>
      </c>
      <c r="L1994" s="180">
        <v>98</v>
      </c>
      <c r="M1994" s="180">
        <v>98</v>
      </c>
      <c r="N1994" s="469">
        <v>99</v>
      </c>
      <c r="O1994" s="194"/>
      <c r="P1994" s="195"/>
      <c r="Q1994" s="195"/>
      <c r="R1994" s="195"/>
      <c r="S1994" s="196"/>
    </row>
    <row r="1995" spans="1:19" ht="25.5" outlineLevel="2" x14ac:dyDescent="0.2">
      <c r="A1995" s="12" t="s">
        <v>7</v>
      </c>
      <c r="B1995" s="2">
        <v>4</v>
      </c>
      <c r="C1995" s="446">
        <v>500801</v>
      </c>
      <c r="D1995" s="446">
        <v>80101</v>
      </c>
      <c r="E1995" s="5" t="s">
        <v>534</v>
      </c>
      <c r="F1995" s="5">
        <v>1</v>
      </c>
      <c r="G1995" s="506" t="s">
        <v>12</v>
      </c>
      <c r="H1995" s="456">
        <v>24</v>
      </c>
      <c r="I1995" s="13" t="s">
        <v>115</v>
      </c>
      <c r="J1995" s="179">
        <v>341</v>
      </c>
      <c r="K1995" s="180">
        <v>85</v>
      </c>
      <c r="L1995" s="180">
        <v>85</v>
      </c>
      <c r="M1995" s="180">
        <v>85</v>
      </c>
      <c r="N1995" s="469">
        <v>86</v>
      </c>
      <c r="O1995" s="194"/>
      <c r="P1995" s="195"/>
      <c r="Q1995" s="195"/>
      <c r="R1995" s="195"/>
      <c r="S1995" s="196"/>
    </row>
    <row r="1996" spans="1:19" outlineLevel="2" x14ac:dyDescent="0.2">
      <c r="A1996" s="12" t="s">
        <v>7</v>
      </c>
      <c r="B1996" s="2">
        <v>4</v>
      </c>
      <c r="C1996" s="446">
        <v>500801</v>
      </c>
      <c r="D1996" s="446">
        <v>80101</v>
      </c>
      <c r="E1996" s="5" t="s">
        <v>534</v>
      </c>
      <c r="F1996" s="5">
        <v>1</v>
      </c>
      <c r="G1996" s="506" t="s">
        <v>12</v>
      </c>
      <c r="H1996" s="456">
        <v>25</v>
      </c>
      <c r="I1996" s="13" t="s">
        <v>116</v>
      </c>
      <c r="J1996" s="179">
        <v>1135</v>
      </c>
      <c r="K1996" s="180">
        <v>284</v>
      </c>
      <c r="L1996" s="180">
        <v>284</v>
      </c>
      <c r="M1996" s="180">
        <v>284</v>
      </c>
      <c r="N1996" s="469">
        <v>283</v>
      </c>
      <c r="O1996" s="194"/>
      <c r="P1996" s="195"/>
      <c r="Q1996" s="195"/>
      <c r="R1996" s="195"/>
      <c r="S1996" s="196"/>
    </row>
    <row r="1997" spans="1:19" ht="25.5" outlineLevel="2" x14ac:dyDescent="0.2">
      <c r="A1997" s="12" t="s">
        <v>7</v>
      </c>
      <c r="B1997" s="2">
        <v>4</v>
      </c>
      <c r="C1997" s="446">
        <v>500801</v>
      </c>
      <c r="D1997" s="446">
        <v>80101</v>
      </c>
      <c r="E1997" s="5" t="s">
        <v>534</v>
      </c>
      <c r="F1997" s="5">
        <v>1</v>
      </c>
      <c r="G1997" s="506" t="s">
        <v>12</v>
      </c>
      <c r="H1997" s="456">
        <v>30</v>
      </c>
      <c r="I1997" s="13" t="s">
        <v>117</v>
      </c>
      <c r="J1997" s="179">
        <v>0</v>
      </c>
      <c r="K1997" s="180">
        <v>0</v>
      </c>
      <c r="L1997" s="180">
        <v>0</v>
      </c>
      <c r="M1997" s="180">
        <v>0</v>
      </c>
      <c r="N1997" s="469">
        <v>0</v>
      </c>
      <c r="O1997" s="194"/>
      <c r="P1997" s="195"/>
      <c r="Q1997" s="195"/>
      <c r="R1997" s="195"/>
      <c r="S1997" s="196"/>
    </row>
    <row r="1998" spans="1:19" ht="25.5" outlineLevel="2" x14ac:dyDescent="0.2">
      <c r="A1998" s="12" t="s">
        <v>7</v>
      </c>
      <c r="B1998" s="2">
        <v>4</v>
      </c>
      <c r="C1998" s="446">
        <v>500801</v>
      </c>
      <c r="D1998" s="446">
        <v>80101</v>
      </c>
      <c r="E1998" s="5" t="s">
        <v>534</v>
      </c>
      <c r="F1998" s="5">
        <v>1</v>
      </c>
      <c r="G1998" s="506" t="s">
        <v>12</v>
      </c>
      <c r="H1998" s="456">
        <v>31</v>
      </c>
      <c r="I1998" s="13" t="s">
        <v>118</v>
      </c>
      <c r="J1998" s="179">
        <v>0</v>
      </c>
      <c r="K1998" s="180">
        <v>0</v>
      </c>
      <c r="L1998" s="180">
        <v>0</v>
      </c>
      <c r="M1998" s="180">
        <v>0</v>
      </c>
      <c r="N1998" s="469">
        <v>0</v>
      </c>
      <c r="O1998" s="194"/>
      <c r="P1998" s="195"/>
      <c r="Q1998" s="195"/>
      <c r="R1998" s="195"/>
      <c r="S1998" s="196"/>
    </row>
    <row r="1999" spans="1:19" ht="25.5" outlineLevel="2" x14ac:dyDescent="0.2">
      <c r="A1999" s="12" t="s">
        <v>7</v>
      </c>
      <c r="B1999" s="2">
        <v>4</v>
      </c>
      <c r="C1999" s="446">
        <v>500801</v>
      </c>
      <c r="D1999" s="446">
        <v>80101</v>
      </c>
      <c r="E1999" s="5" t="s">
        <v>534</v>
      </c>
      <c r="F1999" s="5">
        <v>1</v>
      </c>
      <c r="G1999" s="506" t="s">
        <v>12</v>
      </c>
      <c r="H1999" s="456">
        <v>32</v>
      </c>
      <c r="I1999" s="13" t="s">
        <v>119</v>
      </c>
      <c r="J1999" s="179">
        <v>2500</v>
      </c>
      <c r="K1999" s="180">
        <v>625</v>
      </c>
      <c r="L1999" s="180">
        <v>625</v>
      </c>
      <c r="M1999" s="180">
        <v>625</v>
      </c>
      <c r="N1999" s="469">
        <v>625</v>
      </c>
      <c r="O1999" s="194"/>
      <c r="P1999" s="195"/>
      <c r="Q1999" s="195"/>
      <c r="R1999" s="195"/>
      <c r="S1999" s="196"/>
    </row>
    <row r="2000" spans="1:19" ht="38.25" outlineLevel="2" x14ac:dyDescent="0.2">
      <c r="A2000" s="12" t="s">
        <v>7</v>
      </c>
      <c r="B2000" s="2">
        <v>4</v>
      </c>
      <c r="C2000" s="446">
        <v>500801</v>
      </c>
      <c r="D2000" s="446">
        <v>80101</v>
      </c>
      <c r="E2000" s="5" t="s">
        <v>534</v>
      </c>
      <c r="F2000" s="5">
        <v>1</v>
      </c>
      <c r="G2000" s="506" t="s">
        <v>12</v>
      </c>
      <c r="H2000" s="456">
        <v>35</v>
      </c>
      <c r="I2000" s="13" t="s">
        <v>120</v>
      </c>
      <c r="J2000" s="179">
        <v>0</v>
      </c>
      <c r="K2000" s="180">
        <v>0</v>
      </c>
      <c r="L2000" s="180">
        <v>0</v>
      </c>
      <c r="M2000" s="180">
        <v>0</v>
      </c>
      <c r="N2000" s="469">
        <v>0</v>
      </c>
      <c r="O2000" s="194"/>
      <c r="P2000" s="195"/>
      <c r="Q2000" s="195"/>
      <c r="R2000" s="195"/>
      <c r="S2000" s="196"/>
    </row>
    <row r="2001" spans="1:19" ht="38.25" outlineLevel="2" x14ac:dyDescent="0.2">
      <c r="A2001" s="12" t="s">
        <v>7</v>
      </c>
      <c r="B2001" s="2">
        <v>4</v>
      </c>
      <c r="C2001" s="446">
        <v>500801</v>
      </c>
      <c r="D2001" s="446">
        <v>80101</v>
      </c>
      <c r="E2001" s="5" t="s">
        <v>534</v>
      </c>
      <c r="F2001" s="5">
        <v>1</v>
      </c>
      <c r="G2001" s="506" t="s">
        <v>12</v>
      </c>
      <c r="H2001" s="456">
        <v>40</v>
      </c>
      <c r="I2001" s="13" t="s">
        <v>121</v>
      </c>
      <c r="J2001" s="179">
        <v>1137</v>
      </c>
      <c r="K2001" s="180">
        <v>284</v>
      </c>
      <c r="L2001" s="180">
        <v>284</v>
      </c>
      <c r="M2001" s="180">
        <v>284</v>
      </c>
      <c r="N2001" s="469">
        <v>285</v>
      </c>
      <c r="O2001" s="194"/>
      <c r="P2001" s="195"/>
      <c r="Q2001" s="195"/>
      <c r="R2001" s="195"/>
      <c r="S2001" s="196"/>
    </row>
    <row r="2002" spans="1:19" ht="38.25" outlineLevel="2" x14ac:dyDescent="0.2">
      <c r="A2002" s="12" t="s">
        <v>7</v>
      </c>
      <c r="B2002" s="2">
        <v>4</v>
      </c>
      <c r="C2002" s="446">
        <v>500801</v>
      </c>
      <c r="D2002" s="446">
        <v>80101</v>
      </c>
      <c r="E2002" s="5" t="s">
        <v>534</v>
      </c>
      <c r="F2002" s="5">
        <v>1</v>
      </c>
      <c r="G2002" s="506" t="s">
        <v>12</v>
      </c>
      <c r="H2002" s="456">
        <v>68</v>
      </c>
      <c r="I2002" s="13" t="s">
        <v>122</v>
      </c>
      <c r="J2002" s="179">
        <v>0</v>
      </c>
      <c r="K2002" s="180">
        <v>0</v>
      </c>
      <c r="L2002" s="180">
        <v>0</v>
      </c>
      <c r="M2002" s="180">
        <v>0</v>
      </c>
      <c r="N2002" s="469">
        <v>0</v>
      </c>
      <c r="O2002" s="194"/>
      <c r="P2002" s="195"/>
      <c r="Q2002" s="195"/>
      <c r="R2002" s="195"/>
      <c r="S2002" s="196"/>
    </row>
    <row r="2003" spans="1:19" ht="38.25" outlineLevel="2" x14ac:dyDescent="0.2">
      <c r="A2003" s="12" t="s">
        <v>7</v>
      </c>
      <c r="B2003" s="2">
        <v>4</v>
      </c>
      <c r="C2003" s="446">
        <v>500801</v>
      </c>
      <c r="D2003" s="446">
        <v>80101</v>
      </c>
      <c r="E2003" s="5" t="s">
        <v>534</v>
      </c>
      <c r="F2003" s="5">
        <v>1</v>
      </c>
      <c r="G2003" s="506" t="s">
        <v>12</v>
      </c>
      <c r="H2003" s="456">
        <v>91</v>
      </c>
      <c r="I2003" s="13" t="s">
        <v>123</v>
      </c>
      <c r="J2003" s="179">
        <v>0</v>
      </c>
      <c r="K2003" s="180">
        <v>0</v>
      </c>
      <c r="L2003" s="180">
        <v>0</v>
      </c>
      <c r="M2003" s="180">
        <v>0</v>
      </c>
      <c r="N2003" s="469">
        <v>0</v>
      </c>
      <c r="O2003" s="194"/>
      <c r="P2003" s="195"/>
      <c r="Q2003" s="195"/>
      <c r="R2003" s="195"/>
      <c r="S2003" s="196"/>
    </row>
    <row r="2004" spans="1:19" outlineLevel="1" collapsed="1" x14ac:dyDescent="0.2">
      <c r="A2004" s="133"/>
      <c r="B2004" s="134">
        <v>4</v>
      </c>
      <c r="C2004" s="165">
        <v>500801</v>
      </c>
      <c r="D2004" s="165">
        <v>80101</v>
      </c>
      <c r="E2004" s="136"/>
      <c r="F2004" s="136">
        <v>1</v>
      </c>
      <c r="G2004" s="507" t="s">
        <v>12</v>
      </c>
      <c r="H2004" s="457"/>
      <c r="I2004" s="137"/>
      <c r="J2004" s="181">
        <v>15029</v>
      </c>
      <c r="K2004" s="182">
        <v>3757</v>
      </c>
      <c r="L2004" s="182">
        <v>3757</v>
      </c>
      <c r="M2004" s="182">
        <v>3757</v>
      </c>
      <c r="N2004" s="470">
        <v>3758</v>
      </c>
      <c r="O2004" s="197">
        <v>623205.73764468473</v>
      </c>
      <c r="P2004" s="198">
        <v>155801</v>
      </c>
      <c r="Q2004" s="198">
        <v>155801</v>
      </c>
      <c r="R2004" s="198">
        <v>155801</v>
      </c>
      <c r="S2004" s="199">
        <v>155802.73764468473</v>
      </c>
    </row>
    <row r="2005" spans="1:19" ht="25.5" outlineLevel="2" x14ac:dyDescent="0.2">
      <c r="A2005" s="12" t="s">
        <v>7</v>
      </c>
      <c r="B2005" s="2">
        <v>4</v>
      </c>
      <c r="C2005" s="446">
        <v>500803</v>
      </c>
      <c r="D2005" s="446">
        <v>80301</v>
      </c>
      <c r="E2005" s="5" t="s">
        <v>646</v>
      </c>
      <c r="F2005" s="5">
        <v>1</v>
      </c>
      <c r="G2005" s="506" t="s">
        <v>12</v>
      </c>
      <c r="H2005" s="456" t="s">
        <v>701</v>
      </c>
      <c r="I2005" s="13" t="s">
        <v>98</v>
      </c>
      <c r="J2005" s="179">
        <v>0</v>
      </c>
      <c r="K2005" s="180">
        <v>0</v>
      </c>
      <c r="L2005" s="180">
        <v>0</v>
      </c>
      <c r="M2005" s="180">
        <v>0</v>
      </c>
      <c r="N2005" s="469">
        <v>0</v>
      </c>
      <c r="O2005" s="194"/>
      <c r="P2005" s="195"/>
      <c r="Q2005" s="195"/>
      <c r="R2005" s="195"/>
      <c r="S2005" s="196"/>
    </row>
    <row r="2006" spans="1:19" ht="25.5" outlineLevel="2" x14ac:dyDescent="0.2">
      <c r="A2006" s="12" t="s">
        <v>7</v>
      </c>
      <c r="B2006" s="2">
        <v>4</v>
      </c>
      <c r="C2006" s="446">
        <v>500803</v>
      </c>
      <c r="D2006" s="446">
        <v>80301</v>
      </c>
      <c r="E2006" s="5" t="s">
        <v>646</v>
      </c>
      <c r="F2006" s="5">
        <v>1</v>
      </c>
      <c r="G2006" s="506" t="s">
        <v>12</v>
      </c>
      <c r="H2006" s="456">
        <v>2</v>
      </c>
      <c r="I2006" s="13" t="s">
        <v>99</v>
      </c>
      <c r="J2006" s="179">
        <v>0</v>
      </c>
      <c r="K2006" s="180">
        <v>0</v>
      </c>
      <c r="L2006" s="180">
        <v>0</v>
      </c>
      <c r="M2006" s="180">
        <v>0</v>
      </c>
      <c r="N2006" s="469">
        <v>0</v>
      </c>
      <c r="O2006" s="194"/>
      <c r="P2006" s="195"/>
      <c r="Q2006" s="195"/>
      <c r="R2006" s="195"/>
      <c r="S2006" s="196"/>
    </row>
    <row r="2007" spans="1:19" ht="25.5" outlineLevel="2" x14ac:dyDescent="0.2">
      <c r="A2007" s="12" t="s">
        <v>7</v>
      </c>
      <c r="B2007" s="2">
        <v>4</v>
      </c>
      <c r="C2007" s="446">
        <v>500803</v>
      </c>
      <c r="D2007" s="446">
        <v>80301</v>
      </c>
      <c r="E2007" s="5" t="s">
        <v>646</v>
      </c>
      <c r="F2007" s="5">
        <v>1</v>
      </c>
      <c r="G2007" s="506" t="s">
        <v>12</v>
      </c>
      <c r="H2007" s="456">
        <v>3</v>
      </c>
      <c r="I2007" s="13" t="s">
        <v>100</v>
      </c>
      <c r="J2007" s="179">
        <v>0</v>
      </c>
      <c r="K2007" s="180">
        <v>0</v>
      </c>
      <c r="L2007" s="180">
        <v>0</v>
      </c>
      <c r="M2007" s="180">
        <v>0</v>
      </c>
      <c r="N2007" s="469">
        <v>0</v>
      </c>
      <c r="O2007" s="194"/>
      <c r="P2007" s="195"/>
      <c r="Q2007" s="195"/>
      <c r="R2007" s="195"/>
      <c r="S2007" s="196"/>
    </row>
    <row r="2008" spans="1:19" ht="25.5" outlineLevel="2" x14ac:dyDescent="0.2">
      <c r="A2008" s="12" t="s">
        <v>7</v>
      </c>
      <c r="B2008" s="2">
        <v>4</v>
      </c>
      <c r="C2008" s="446">
        <v>500803</v>
      </c>
      <c r="D2008" s="446">
        <v>80301</v>
      </c>
      <c r="E2008" s="5" t="s">
        <v>646</v>
      </c>
      <c r="F2008" s="5">
        <v>1</v>
      </c>
      <c r="G2008" s="506" t="s">
        <v>12</v>
      </c>
      <c r="H2008" s="456">
        <v>4</v>
      </c>
      <c r="I2008" s="13" t="s">
        <v>101</v>
      </c>
      <c r="J2008" s="179">
        <v>0</v>
      </c>
      <c r="K2008" s="180">
        <v>0</v>
      </c>
      <c r="L2008" s="180">
        <v>0</v>
      </c>
      <c r="M2008" s="180">
        <v>0</v>
      </c>
      <c r="N2008" s="469">
        <v>0</v>
      </c>
      <c r="O2008" s="194"/>
      <c r="P2008" s="195"/>
      <c r="Q2008" s="195"/>
      <c r="R2008" s="195"/>
      <c r="S2008" s="196"/>
    </row>
    <row r="2009" spans="1:19" ht="25.5" outlineLevel="2" x14ac:dyDescent="0.2">
      <c r="A2009" s="12" t="s">
        <v>7</v>
      </c>
      <c r="B2009" s="2">
        <v>4</v>
      </c>
      <c r="C2009" s="446">
        <v>500803</v>
      </c>
      <c r="D2009" s="446">
        <v>80301</v>
      </c>
      <c r="E2009" s="5" t="s">
        <v>646</v>
      </c>
      <c r="F2009" s="5">
        <v>1</v>
      </c>
      <c r="G2009" s="506" t="s">
        <v>12</v>
      </c>
      <c r="H2009" s="456" t="s">
        <v>302</v>
      </c>
      <c r="I2009" s="13" t="s">
        <v>102</v>
      </c>
      <c r="J2009" s="179">
        <v>0</v>
      </c>
      <c r="K2009" s="180">
        <v>0</v>
      </c>
      <c r="L2009" s="180">
        <v>0</v>
      </c>
      <c r="M2009" s="180">
        <v>0</v>
      </c>
      <c r="N2009" s="469">
        <v>0</v>
      </c>
      <c r="O2009" s="194"/>
      <c r="P2009" s="195"/>
      <c r="Q2009" s="195"/>
      <c r="R2009" s="195"/>
      <c r="S2009" s="196"/>
    </row>
    <row r="2010" spans="1:19" ht="25.5" outlineLevel="2" x14ac:dyDescent="0.2">
      <c r="A2010" s="12" t="s">
        <v>7</v>
      </c>
      <c r="B2010" s="2">
        <v>4</v>
      </c>
      <c r="C2010" s="446">
        <v>500803</v>
      </c>
      <c r="D2010" s="446">
        <v>80301</v>
      </c>
      <c r="E2010" s="5" t="s">
        <v>646</v>
      </c>
      <c r="F2010" s="5">
        <v>1</v>
      </c>
      <c r="G2010" s="506" t="s">
        <v>12</v>
      </c>
      <c r="H2010" s="456">
        <v>6</v>
      </c>
      <c r="I2010" s="13" t="s">
        <v>103</v>
      </c>
      <c r="J2010" s="179">
        <v>0</v>
      </c>
      <c r="K2010" s="180">
        <v>0</v>
      </c>
      <c r="L2010" s="180">
        <v>0</v>
      </c>
      <c r="M2010" s="180">
        <v>0</v>
      </c>
      <c r="N2010" s="469">
        <v>0</v>
      </c>
      <c r="O2010" s="194"/>
      <c r="P2010" s="195"/>
      <c r="Q2010" s="195"/>
      <c r="R2010" s="195"/>
      <c r="S2010" s="196"/>
    </row>
    <row r="2011" spans="1:19" ht="25.5" outlineLevel="2" x14ac:dyDescent="0.2">
      <c r="A2011" s="12" t="s">
        <v>7</v>
      </c>
      <c r="B2011" s="2">
        <v>4</v>
      </c>
      <c r="C2011" s="446">
        <v>500803</v>
      </c>
      <c r="D2011" s="446">
        <v>80301</v>
      </c>
      <c r="E2011" s="5" t="s">
        <v>646</v>
      </c>
      <c r="F2011" s="5">
        <v>1</v>
      </c>
      <c r="G2011" s="506" t="s">
        <v>12</v>
      </c>
      <c r="H2011" s="456">
        <v>7</v>
      </c>
      <c r="I2011" s="13" t="s">
        <v>104</v>
      </c>
      <c r="J2011" s="179">
        <v>0</v>
      </c>
      <c r="K2011" s="180">
        <v>0</v>
      </c>
      <c r="L2011" s="180">
        <v>0</v>
      </c>
      <c r="M2011" s="180">
        <v>0</v>
      </c>
      <c r="N2011" s="469">
        <v>0</v>
      </c>
      <c r="O2011" s="194"/>
      <c r="P2011" s="195"/>
      <c r="Q2011" s="195"/>
      <c r="R2011" s="195"/>
      <c r="S2011" s="196"/>
    </row>
    <row r="2012" spans="1:19" ht="51" outlineLevel="2" x14ac:dyDescent="0.2">
      <c r="A2012" s="12" t="s">
        <v>7</v>
      </c>
      <c r="B2012" s="2">
        <v>4</v>
      </c>
      <c r="C2012" s="446">
        <v>500803</v>
      </c>
      <c r="D2012" s="446">
        <v>80301</v>
      </c>
      <c r="E2012" s="5" t="s">
        <v>646</v>
      </c>
      <c r="F2012" s="5">
        <v>1</v>
      </c>
      <c r="G2012" s="506" t="s">
        <v>12</v>
      </c>
      <c r="H2012" s="456">
        <v>8</v>
      </c>
      <c r="I2012" s="13" t="s">
        <v>105</v>
      </c>
      <c r="J2012" s="179">
        <v>0</v>
      </c>
      <c r="K2012" s="180">
        <v>0</v>
      </c>
      <c r="L2012" s="180">
        <v>0</v>
      </c>
      <c r="M2012" s="180">
        <v>0</v>
      </c>
      <c r="N2012" s="469">
        <v>0</v>
      </c>
      <c r="O2012" s="194"/>
      <c r="P2012" s="195"/>
      <c r="Q2012" s="195"/>
      <c r="R2012" s="195"/>
      <c r="S2012" s="196"/>
    </row>
    <row r="2013" spans="1:19" ht="25.5" outlineLevel="2" x14ac:dyDescent="0.2">
      <c r="A2013" s="12" t="s">
        <v>7</v>
      </c>
      <c r="B2013" s="2">
        <v>4</v>
      </c>
      <c r="C2013" s="446">
        <v>500803</v>
      </c>
      <c r="D2013" s="446">
        <v>80301</v>
      </c>
      <c r="E2013" s="5" t="s">
        <v>646</v>
      </c>
      <c r="F2013" s="5">
        <v>1</v>
      </c>
      <c r="G2013" s="506" t="s">
        <v>12</v>
      </c>
      <c r="H2013" s="456">
        <v>9</v>
      </c>
      <c r="I2013" s="13" t="s">
        <v>106</v>
      </c>
      <c r="J2013" s="179">
        <v>0</v>
      </c>
      <c r="K2013" s="180">
        <v>0</v>
      </c>
      <c r="L2013" s="180">
        <v>0</v>
      </c>
      <c r="M2013" s="180">
        <v>0</v>
      </c>
      <c r="N2013" s="469">
        <v>0</v>
      </c>
      <c r="O2013" s="194"/>
      <c r="P2013" s="195"/>
      <c r="Q2013" s="195"/>
      <c r="R2013" s="195"/>
      <c r="S2013" s="196"/>
    </row>
    <row r="2014" spans="1:19" ht="25.5" outlineLevel="2" x14ac:dyDescent="0.2">
      <c r="A2014" s="12" t="s">
        <v>7</v>
      </c>
      <c r="B2014" s="2">
        <v>4</v>
      </c>
      <c r="C2014" s="446">
        <v>500803</v>
      </c>
      <c r="D2014" s="446">
        <v>80301</v>
      </c>
      <c r="E2014" s="5" t="s">
        <v>646</v>
      </c>
      <c r="F2014" s="5">
        <v>1</v>
      </c>
      <c r="G2014" s="506" t="s">
        <v>12</v>
      </c>
      <c r="H2014" s="456">
        <v>10</v>
      </c>
      <c r="I2014" s="13" t="s">
        <v>107</v>
      </c>
      <c r="J2014" s="179">
        <v>0</v>
      </c>
      <c r="K2014" s="180">
        <v>0</v>
      </c>
      <c r="L2014" s="180">
        <v>0</v>
      </c>
      <c r="M2014" s="180">
        <v>0</v>
      </c>
      <c r="N2014" s="469">
        <v>0</v>
      </c>
      <c r="O2014" s="194"/>
      <c r="P2014" s="195"/>
      <c r="Q2014" s="195"/>
      <c r="R2014" s="195"/>
      <c r="S2014" s="196"/>
    </row>
    <row r="2015" spans="1:19" ht="25.5" outlineLevel="2" x14ac:dyDescent="0.2">
      <c r="A2015" s="12" t="s">
        <v>7</v>
      </c>
      <c r="B2015" s="2">
        <v>4</v>
      </c>
      <c r="C2015" s="446">
        <v>500803</v>
      </c>
      <c r="D2015" s="446">
        <v>80301</v>
      </c>
      <c r="E2015" s="5" t="s">
        <v>646</v>
      </c>
      <c r="F2015" s="5">
        <v>1</v>
      </c>
      <c r="G2015" s="506" t="s">
        <v>12</v>
      </c>
      <c r="H2015" s="456">
        <v>11</v>
      </c>
      <c r="I2015" s="13" t="s">
        <v>108</v>
      </c>
      <c r="J2015" s="179">
        <v>0</v>
      </c>
      <c r="K2015" s="180">
        <v>0</v>
      </c>
      <c r="L2015" s="180">
        <v>0</v>
      </c>
      <c r="M2015" s="180">
        <v>0</v>
      </c>
      <c r="N2015" s="469">
        <v>0</v>
      </c>
      <c r="O2015" s="194"/>
      <c r="P2015" s="195"/>
      <c r="Q2015" s="195"/>
      <c r="R2015" s="195"/>
      <c r="S2015" s="196"/>
    </row>
    <row r="2016" spans="1:19" ht="25.5" outlineLevel="2" x14ac:dyDescent="0.2">
      <c r="A2016" s="12" t="s">
        <v>7</v>
      </c>
      <c r="B2016" s="2">
        <v>4</v>
      </c>
      <c r="C2016" s="446">
        <v>500803</v>
      </c>
      <c r="D2016" s="446">
        <v>80301</v>
      </c>
      <c r="E2016" s="5" t="s">
        <v>646</v>
      </c>
      <c r="F2016" s="5">
        <v>1</v>
      </c>
      <c r="G2016" s="506" t="s">
        <v>12</v>
      </c>
      <c r="H2016" s="456" t="s">
        <v>304</v>
      </c>
      <c r="I2016" s="13" t="s">
        <v>109</v>
      </c>
      <c r="J2016" s="179">
        <v>0</v>
      </c>
      <c r="K2016" s="180">
        <v>0</v>
      </c>
      <c r="L2016" s="180">
        <v>0</v>
      </c>
      <c r="M2016" s="180">
        <v>0</v>
      </c>
      <c r="N2016" s="469">
        <v>0</v>
      </c>
      <c r="O2016" s="194"/>
      <c r="P2016" s="195"/>
      <c r="Q2016" s="195"/>
      <c r="R2016" s="195"/>
      <c r="S2016" s="196"/>
    </row>
    <row r="2017" spans="1:19" ht="25.5" outlineLevel="2" x14ac:dyDescent="0.2">
      <c r="A2017" s="12" t="s">
        <v>7</v>
      </c>
      <c r="B2017" s="2">
        <v>4</v>
      </c>
      <c r="C2017" s="446">
        <v>500803</v>
      </c>
      <c r="D2017" s="446">
        <v>80301</v>
      </c>
      <c r="E2017" s="5" t="s">
        <v>646</v>
      </c>
      <c r="F2017" s="5">
        <v>1</v>
      </c>
      <c r="G2017" s="506" t="s">
        <v>12</v>
      </c>
      <c r="H2017" s="456">
        <v>15</v>
      </c>
      <c r="I2017" s="13" t="s">
        <v>110</v>
      </c>
      <c r="J2017" s="179">
        <v>0</v>
      </c>
      <c r="K2017" s="180">
        <v>0</v>
      </c>
      <c r="L2017" s="180">
        <v>0</v>
      </c>
      <c r="M2017" s="180">
        <v>0</v>
      </c>
      <c r="N2017" s="469">
        <v>0</v>
      </c>
      <c r="O2017" s="194"/>
      <c r="P2017" s="195"/>
      <c r="Q2017" s="195"/>
      <c r="R2017" s="195"/>
      <c r="S2017" s="196"/>
    </row>
    <row r="2018" spans="1:19" ht="25.5" outlineLevel="2" x14ac:dyDescent="0.2">
      <c r="A2018" s="12" t="s">
        <v>7</v>
      </c>
      <c r="B2018" s="2">
        <v>4</v>
      </c>
      <c r="C2018" s="446">
        <v>500803</v>
      </c>
      <c r="D2018" s="446">
        <v>80301</v>
      </c>
      <c r="E2018" s="5" t="s">
        <v>646</v>
      </c>
      <c r="F2018" s="5">
        <v>1</v>
      </c>
      <c r="G2018" s="506" t="s">
        <v>12</v>
      </c>
      <c r="H2018" s="456">
        <v>19</v>
      </c>
      <c r="I2018" s="13" t="s">
        <v>111</v>
      </c>
      <c r="J2018" s="179">
        <v>0</v>
      </c>
      <c r="K2018" s="180">
        <v>0</v>
      </c>
      <c r="L2018" s="180">
        <v>0</v>
      </c>
      <c r="M2018" s="180">
        <v>0</v>
      </c>
      <c r="N2018" s="469">
        <v>0</v>
      </c>
      <c r="O2018" s="194"/>
      <c r="P2018" s="195"/>
      <c r="Q2018" s="195"/>
      <c r="R2018" s="195"/>
      <c r="S2018" s="196"/>
    </row>
    <row r="2019" spans="1:19" ht="25.5" outlineLevel="2" x14ac:dyDescent="0.2">
      <c r="A2019" s="12" t="s">
        <v>7</v>
      </c>
      <c r="B2019" s="2">
        <v>4</v>
      </c>
      <c r="C2019" s="446">
        <v>500803</v>
      </c>
      <c r="D2019" s="446">
        <v>80301</v>
      </c>
      <c r="E2019" s="5" t="s">
        <v>646</v>
      </c>
      <c r="F2019" s="5">
        <v>1</v>
      </c>
      <c r="G2019" s="506" t="s">
        <v>12</v>
      </c>
      <c r="H2019" s="456" t="s">
        <v>316</v>
      </c>
      <c r="I2019" s="13" t="s">
        <v>112</v>
      </c>
      <c r="J2019" s="179">
        <v>0</v>
      </c>
      <c r="K2019" s="180">
        <v>0</v>
      </c>
      <c r="L2019" s="180">
        <v>0</v>
      </c>
      <c r="M2019" s="180">
        <v>0</v>
      </c>
      <c r="N2019" s="469">
        <v>0</v>
      </c>
      <c r="O2019" s="194"/>
      <c r="P2019" s="195"/>
      <c r="Q2019" s="195"/>
      <c r="R2019" s="195"/>
      <c r="S2019" s="196"/>
    </row>
    <row r="2020" spans="1:19" ht="25.5" outlineLevel="2" x14ac:dyDescent="0.2">
      <c r="A2020" s="12" t="s">
        <v>7</v>
      </c>
      <c r="B2020" s="2">
        <v>4</v>
      </c>
      <c r="C2020" s="446">
        <v>500803</v>
      </c>
      <c r="D2020" s="446">
        <v>80301</v>
      </c>
      <c r="E2020" s="5" t="s">
        <v>646</v>
      </c>
      <c r="F2020" s="5">
        <v>1</v>
      </c>
      <c r="G2020" s="506" t="s">
        <v>12</v>
      </c>
      <c r="H2020" s="456" t="s">
        <v>296</v>
      </c>
      <c r="I2020" s="13" t="s">
        <v>113</v>
      </c>
      <c r="J2020" s="179">
        <v>0</v>
      </c>
      <c r="K2020" s="180">
        <v>0</v>
      </c>
      <c r="L2020" s="180">
        <v>0</v>
      </c>
      <c r="M2020" s="180">
        <v>0</v>
      </c>
      <c r="N2020" s="469">
        <v>0</v>
      </c>
      <c r="O2020" s="194"/>
      <c r="P2020" s="195"/>
      <c r="Q2020" s="195"/>
      <c r="R2020" s="195"/>
      <c r="S2020" s="196"/>
    </row>
    <row r="2021" spans="1:19" ht="25.5" outlineLevel="2" x14ac:dyDescent="0.2">
      <c r="A2021" s="12" t="s">
        <v>7</v>
      </c>
      <c r="B2021" s="2">
        <v>4</v>
      </c>
      <c r="C2021" s="446">
        <v>500803</v>
      </c>
      <c r="D2021" s="446">
        <v>80301</v>
      </c>
      <c r="E2021" s="5" t="s">
        <v>646</v>
      </c>
      <c r="F2021" s="5">
        <v>1</v>
      </c>
      <c r="G2021" s="506" t="s">
        <v>12</v>
      </c>
      <c r="H2021" s="456">
        <v>23</v>
      </c>
      <c r="I2021" s="13" t="s">
        <v>114</v>
      </c>
      <c r="J2021" s="179">
        <v>0</v>
      </c>
      <c r="K2021" s="180">
        <v>0</v>
      </c>
      <c r="L2021" s="180">
        <v>0</v>
      </c>
      <c r="M2021" s="180">
        <v>0</v>
      </c>
      <c r="N2021" s="469">
        <v>0</v>
      </c>
      <c r="O2021" s="194"/>
      <c r="P2021" s="195"/>
      <c r="Q2021" s="195"/>
      <c r="R2021" s="195"/>
      <c r="S2021" s="196"/>
    </row>
    <row r="2022" spans="1:19" ht="25.5" outlineLevel="2" x14ac:dyDescent="0.2">
      <c r="A2022" s="12" t="s">
        <v>7</v>
      </c>
      <c r="B2022" s="2">
        <v>4</v>
      </c>
      <c r="C2022" s="446">
        <v>500803</v>
      </c>
      <c r="D2022" s="446">
        <v>80301</v>
      </c>
      <c r="E2022" s="5" t="s">
        <v>646</v>
      </c>
      <c r="F2022" s="5">
        <v>1</v>
      </c>
      <c r="G2022" s="506" t="s">
        <v>12</v>
      </c>
      <c r="H2022" s="456">
        <v>24</v>
      </c>
      <c r="I2022" s="13" t="s">
        <v>115</v>
      </c>
      <c r="J2022" s="179">
        <v>0</v>
      </c>
      <c r="K2022" s="180">
        <v>0</v>
      </c>
      <c r="L2022" s="180">
        <v>0</v>
      </c>
      <c r="M2022" s="180">
        <v>0</v>
      </c>
      <c r="N2022" s="469">
        <v>0</v>
      </c>
      <c r="O2022" s="194"/>
      <c r="P2022" s="195"/>
      <c r="Q2022" s="195"/>
      <c r="R2022" s="195"/>
      <c r="S2022" s="196"/>
    </row>
    <row r="2023" spans="1:19" ht="25.5" outlineLevel="2" x14ac:dyDescent="0.2">
      <c r="A2023" s="12" t="s">
        <v>7</v>
      </c>
      <c r="B2023" s="2">
        <v>4</v>
      </c>
      <c r="C2023" s="446">
        <v>500803</v>
      </c>
      <c r="D2023" s="446">
        <v>80301</v>
      </c>
      <c r="E2023" s="5" t="s">
        <v>646</v>
      </c>
      <c r="F2023" s="5">
        <v>1</v>
      </c>
      <c r="G2023" s="506" t="s">
        <v>12</v>
      </c>
      <c r="H2023" s="456">
        <v>25</v>
      </c>
      <c r="I2023" s="13" t="s">
        <v>116</v>
      </c>
      <c r="J2023" s="179">
        <v>0</v>
      </c>
      <c r="K2023" s="180">
        <v>0</v>
      </c>
      <c r="L2023" s="180">
        <v>0</v>
      </c>
      <c r="M2023" s="180">
        <v>0</v>
      </c>
      <c r="N2023" s="469">
        <v>0</v>
      </c>
      <c r="O2023" s="194"/>
      <c r="P2023" s="195"/>
      <c r="Q2023" s="195"/>
      <c r="R2023" s="195"/>
      <c r="S2023" s="196"/>
    </row>
    <row r="2024" spans="1:19" ht="25.5" outlineLevel="2" x14ac:dyDescent="0.2">
      <c r="A2024" s="12" t="s">
        <v>7</v>
      </c>
      <c r="B2024" s="2">
        <v>4</v>
      </c>
      <c r="C2024" s="446">
        <v>500803</v>
      </c>
      <c r="D2024" s="446">
        <v>80301</v>
      </c>
      <c r="E2024" s="5" t="s">
        <v>646</v>
      </c>
      <c r="F2024" s="5">
        <v>1</v>
      </c>
      <c r="G2024" s="506" t="s">
        <v>12</v>
      </c>
      <c r="H2024" s="456">
        <v>30</v>
      </c>
      <c r="I2024" s="13" t="s">
        <v>117</v>
      </c>
      <c r="J2024" s="179">
        <v>390</v>
      </c>
      <c r="K2024" s="180">
        <v>98</v>
      </c>
      <c r="L2024" s="180">
        <v>98</v>
      </c>
      <c r="M2024" s="180">
        <v>98</v>
      </c>
      <c r="N2024" s="469">
        <v>96</v>
      </c>
      <c r="O2024" s="194"/>
      <c r="P2024" s="195"/>
      <c r="Q2024" s="195"/>
      <c r="R2024" s="195"/>
      <c r="S2024" s="196"/>
    </row>
    <row r="2025" spans="1:19" ht="25.5" outlineLevel="2" x14ac:dyDescent="0.2">
      <c r="A2025" s="12" t="s">
        <v>7</v>
      </c>
      <c r="B2025" s="2">
        <v>4</v>
      </c>
      <c r="C2025" s="446">
        <v>500803</v>
      </c>
      <c r="D2025" s="446">
        <v>80301</v>
      </c>
      <c r="E2025" s="5" t="s">
        <v>646</v>
      </c>
      <c r="F2025" s="5">
        <v>1</v>
      </c>
      <c r="G2025" s="506" t="s">
        <v>12</v>
      </c>
      <c r="H2025" s="456">
        <v>31</v>
      </c>
      <c r="I2025" s="13" t="s">
        <v>118</v>
      </c>
      <c r="J2025" s="179">
        <v>0</v>
      </c>
      <c r="K2025" s="180">
        <v>0</v>
      </c>
      <c r="L2025" s="180">
        <v>0</v>
      </c>
      <c r="M2025" s="180">
        <v>0</v>
      </c>
      <c r="N2025" s="469">
        <v>0</v>
      </c>
      <c r="O2025" s="194"/>
      <c r="P2025" s="195"/>
      <c r="Q2025" s="195"/>
      <c r="R2025" s="195"/>
      <c r="S2025" s="196"/>
    </row>
    <row r="2026" spans="1:19" ht="25.5" outlineLevel="2" x14ac:dyDescent="0.2">
      <c r="A2026" s="12" t="s">
        <v>7</v>
      </c>
      <c r="B2026" s="2">
        <v>4</v>
      </c>
      <c r="C2026" s="446">
        <v>500803</v>
      </c>
      <c r="D2026" s="446">
        <v>80301</v>
      </c>
      <c r="E2026" s="5" t="s">
        <v>646</v>
      </c>
      <c r="F2026" s="5">
        <v>1</v>
      </c>
      <c r="G2026" s="506" t="s">
        <v>12</v>
      </c>
      <c r="H2026" s="456">
        <v>32</v>
      </c>
      <c r="I2026" s="13" t="s">
        <v>119</v>
      </c>
      <c r="J2026" s="179">
        <v>0</v>
      </c>
      <c r="K2026" s="180">
        <v>0</v>
      </c>
      <c r="L2026" s="180">
        <v>0</v>
      </c>
      <c r="M2026" s="180">
        <v>0</v>
      </c>
      <c r="N2026" s="469">
        <v>0</v>
      </c>
      <c r="O2026" s="194"/>
      <c r="P2026" s="195"/>
      <c r="Q2026" s="195"/>
      <c r="R2026" s="195"/>
      <c r="S2026" s="196"/>
    </row>
    <row r="2027" spans="1:19" ht="38.25" outlineLevel="2" x14ac:dyDescent="0.2">
      <c r="A2027" s="12" t="s">
        <v>7</v>
      </c>
      <c r="B2027" s="2">
        <v>4</v>
      </c>
      <c r="C2027" s="446">
        <v>500803</v>
      </c>
      <c r="D2027" s="446">
        <v>80301</v>
      </c>
      <c r="E2027" s="5" t="s">
        <v>646</v>
      </c>
      <c r="F2027" s="5">
        <v>1</v>
      </c>
      <c r="G2027" s="506" t="s">
        <v>12</v>
      </c>
      <c r="H2027" s="456">
        <v>35</v>
      </c>
      <c r="I2027" s="13" t="s">
        <v>120</v>
      </c>
      <c r="J2027" s="179">
        <v>0</v>
      </c>
      <c r="K2027" s="180">
        <v>0</v>
      </c>
      <c r="L2027" s="180">
        <v>0</v>
      </c>
      <c r="M2027" s="180">
        <v>0</v>
      </c>
      <c r="N2027" s="469">
        <v>0</v>
      </c>
      <c r="O2027" s="194"/>
      <c r="P2027" s="195"/>
      <c r="Q2027" s="195"/>
      <c r="R2027" s="195"/>
      <c r="S2027" s="196"/>
    </row>
    <row r="2028" spans="1:19" ht="38.25" outlineLevel="2" x14ac:dyDescent="0.2">
      <c r="A2028" s="12" t="s">
        <v>7</v>
      </c>
      <c r="B2028" s="2">
        <v>4</v>
      </c>
      <c r="C2028" s="446">
        <v>500803</v>
      </c>
      <c r="D2028" s="446">
        <v>80301</v>
      </c>
      <c r="E2028" s="5" t="s">
        <v>646</v>
      </c>
      <c r="F2028" s="5">
        <v>1</v>
      </c>
      <c r="G2028" s="506" t="s">
        <v>12</v>
      </c>
      <c r="H2028" s="456">
        <v>40</v>
      </c>
      <c r="I2028" s="13" t="s">
        <v>121</v>
      </c>
      <c r="J2028" s="179">
        <v>0</v>
      </c>
      <c r="K2028" s="180">
        <v>0</v>
      </c>
      <c r="L2028" s="180">
        <v>0</v>
      </c>
      <c r="M2028" s="180">
        <v>0</v>
      </c>
      <c r="N2028" s="469">
        <v>0</v>
      </c>
      <c r="O2028" s="194"/>
      <c r="P2028" s="195"/>
      <c r="Q2028" s="195"/>
      <c r="R2028" s="195"/>
      <c r="S2028" s="196"/>
    </row>
    <row r="2029" spans="1:19" ht="38.25" outlineLevel="2" x14ac:dyDescent="0.2">
      <c r="A2029" s="12" t="s">
        <v>7</v>
      </c>
      <c r="B2029" s="2">
        <v>4</v>
      </c>
      <c r="C2029" s="446">
        <v>500803</v>
      </c>
      <c r="D2029" s="446">
        <v>80301</v>
      </c>
      <c r="E2029" s="5" t="s">
        <v>646</v>
      </c>
      <c r="F2029" s="5">
        <v>1</v>
      </c>
      <c r="G2029" s="506" t="s">
        <v>12</v>
      </c>
      <c r="H2029" s="456">
        <v>68</v>
      </c>
      <c r="I2029" s="13" t="s">
        <v>122</v>
      </c>
      <c r="J2029" s="179">
        <v>0</v>
      </c>
      <c r="K2029" s="180">
        <v>0</v>
      </c>
      <c r="L2029" s="180">
        <v>0</v>
      </c>
      <c r="M2029" s="180">
        <v>0</v>
      </c>
      <c r="N2029" s="469">
        <v>0</v>
      </c>
      <c r="O2029" s="194"/>
      <c r="P2029" s="195"/>
      <c r="Q2029" s="195"/>
      <c r="R2029" s="195"/>
      <c r="S2029" s="196"/>
    </row>
    <row r="2030" spans="1:19" ht="38.25" outlineLevel="2" x14ac:dyDescent="0.2">
      <c r="A2030" s="12" t="s">
        <v>7</v>
      </c>
      <c r="B2030" s="2">
        <v>4</v>
      </c>
      <c r="C2030" s="446">
        <v>500803</v>
      </c>
      <c r="D2030" s="446">
        <v>80301</v>
      </c>
      <c r="E2030" s="5" t="s">
        <v>646</v>
      </c>
      <c r="F2030" s="5">
        <v>1</v>
      </c>
      <c r="G2030" s="506" t="s">
        <v>12</v>
      </c>
      <c r="H2030" s="456">
        <v>91</v>
      </c>
      <c r="I2030" s="13" t="s">
        <v>123</v>
      </c>
      <c r="J2030" s="179">
        <v>0</v>
      </c>
      <c r="K2030" s="180">
        <v>0</v>
      </c>
      <c r="L2030" s="180">
        <v>0</v>
      </c>
      <c r="M2030" s="180">
        <v>0</v>
      </c>
      <c r="N2030" s="469">
        <v>0</v>
      </c>
      <c r="O2030" s="194"/>
      <c r="P2030" s="195"/>
      <c r="Q2030" s="195"/>
      <c r="R2030" s="195"/>
      <c r="S2030" s="196"/>
    </row>
    <row r="2031" spans="1:19" outlineLevel="1" collapsed="1" x14ac:dyDescent="0.2">
      <c r="A2031" s="133"/>
      <c r="B2031" s="134">
        <v>4</v>
      </c>
      <c r="C2031" s="165">
        <v>500803</v>
      </c>
      <c r="D2031" s="165">
        <v>80301</v>
      </c>
      <c r="E2031" s="136"/>
      <c r="F2031" s="136">
        <v>1</v>
      </c>
      <c r="G2031" s="507" t="s">
        <v>12</v>
      </c>
      <c r="H2031" s="457"/>
      <c r="I2031" s="137"/>
      <c r="J2031" s="181">
        <v>390</v>
      </c>
      <c r="K2031" s="182">
        <v>98</v>
      </c>
      <c r="L2031" s="182">
        <v>98</v>
      </c>
      <c r="M2031" s="182">
        <v>98</v>
      </c>
      <c r="N2031" s="470">
        <v>96</v>
      </c>
      <c r="O2031" s="197">
        <v>9757.9824112675979</v>
      </c>
      <c r="P2031" s="198">
        <v>2439</v>
      </c>
      <c r="Q2031" s="198">
        <v>2439</v>
      </c>
      <c r="R2031" s="198">
        <v>2439</v>
      </c>
      <c r="S2031" s="199">
        <v>2440.9824112675979</v>
      </c>
    </row>
    <row r="2032" spans="1:19" outlineLevel="2" x14ac:dyDescent="0.2">
      <c r="A2032" s="12" t="s">
        <v>7</v>
      </c>
      <c r="B2032" s="2">
        <v>2</v>
      </c>
      <c r="C2032" s="446">
        <v>503301</v>
      </c>
      <c r="D2032" s="446">
        <v>330101</v>
      </c>
      <c r="E2032" s="5" t="s">
        <v>230</v>
      </c>
      <c r="F2032" s="5">
        <v>1</v>
      </c>
      <c r="G2032" s="506" t="s">
        <v>12</v>
      </c>
      <c r="H2032" s="456" t="s">
        <v>701</v>
      </c>
      <c r="I2032" s="13" t="s">
        <v>98</v>
      </c>
      <c r="J2032" s="179">
        <v>0</v>
      </c>
      <c r="K2032" s="180">
        <v>0</v>
      </c>
      <c r="L2032" s="180">
        <v>0</v>
      </c>
      <c r="M2032" s="180">
        <v>0</v>
      </c>
      <c r="N2032" s="469">
        <v>0</v>
      </c>
      <c r="O2032" s="194"/>
      <c r="P2032" s="195"/>
      <c r="Q2032" s="195"/>
      <c r="R2032" s="195"/>
      <c r="S2032" s="196"/>
    </row>
    <row r="2033" spans="1:19" ht="25.5" outlineLevel="2" x14ac:dyDescent="0.2">
      <c r="A2033" s="12" t="s">
        <v>7</v>
      </c>
      <c r="B2033" s="2">
        <v>2</v>
      </c>
      <c r="C2033" s="446">
        <v>503301</v>
      </c>
      <c r="D2033" s="446">
        <v>330101</v>
      </c>
      <c r="E2033" s="5" t="s">
        <v>230</v>
      </c>
      <c r="F2033" s="5">
        <v>1</v>
      </c>
      <c r="G2033" s="506" t="s">
        <v>12</v>
      </c>
      <c r="H2033" s="456">
        <v>2</v>
      </c>
      <c r="I2033" s="13" t="s">
        <v>99</v>
      </c>
      <c r="J2033" s="179">
        <v>0</v>
      </c>
      <c r="K2033" s="180">
        <v>0</v>
      </c>
      <c r="L2033" s="180">
        <v>0</v>
      </c>
      <c r="M2033" s="180">
        <v>0</v>
      </c>
      <c r="N2033" s="469">
        <v>0</v>
      </c>
      <c r="O2033" s="194"/>
      <c r="P2033" s="195"/>
      <c r="Q2033" s="195"/>
      <c r="R2033" s="195"/>
      <c r="S2033" s="196"/>
    </row>
    <row r="2034" spans="1:19" ht="25.5" outlineLevel="2" x14ac:dyDescent="0.2">
      <c r="A2034" s="12" t="s">
        <v>7</v>
      </c>
      <c r="B2034" s="2">
        <v>2</v>
      </c>
      <c r="C2034" s="446">
        <v>503301</v>
      </c>
      <c r="D2034" s="446">
        <v>330101</v>
      </c>
      <c r="E2034" s="5" t="s">
        <v>230</v>
      </c>
      <c r="F2034" s="5">
        <v>1</v>
      </c>
      <c r="G2034" s="506" t="s">
        <v>12</v>
      </c>
      <c r="H2034" s="456">
        <v>3</v>
      </c>
      <c r="I2034" s="13" t="s">
        <v>100</v>
      </c>
      <c r="J2034" s="179">
        <v>0</v>
      </c>
      <c r="K2034" s="180">
        <v>0</v>
      </c>
      <c r="L2034" s="180">
        <v>0</v>
      </c>
      <c r="M2034" s="180">
        <v>0</v>
      </c>
      <c r="N2034" s="469">
        <v>0</v>
      </c>
      <c r="O2034" s="194"/>
      <c r="P2034" s="195"/>
      <c r="Q2034" s="195"/>
      <c r="R2034" s="195"/>
      <c r="S2034" s="196"/>
    </row>
    <row r="2035" spans="1:19" ht="25.5" outlineLevel="2" x14ac:dyDescent="0.2">
      <c r="A2035" s="12" t="s">
        <v>7</v>
      </c>
      <c r="B2035" s="2">
        <v>2</v>
      </c>
      <c r="C2035" s="446">
        <v>503301</v>
      </c>
      <c r="D2035" s="446">
        <v>330101</v>
      </c>
      <c r="E2035" s="5" t="s">
        <v>230</v>
      </c>
      <c r="F2035" s="5">
        <v>1</v>
      </c>
      <c r="G2035" s="506" t="s">
        <v>12</v>
      </c>
      <c r="H2035" s="456">
        <v>4</v>
      </c>
      <c r="I2035" s="13" t="s">
        <v>101</v>
      </c>
      <c r="J2035" s="179">
        <v>0</v>
      </c>
      <c r="K2035" s="180">
        <v>0</v>
      </c>
      <c r="L2035" s="180">
        <v>0</v>
      </c>
      <c r="M2035" s="180">
        <v>0</v>
      </c>
      <c r="N2035" s="469">
        <v>0</v>
      </c>
      <c r="O2035" s="194"/>
      <c r="P2035" s="195"/>
      <c r="Q2035" s="195"/>
      <c r="R2035" s="195"/>
      <c r="S2035" s="196"/>
    </row>
    <row r="2036" spans="1:19" ht="25.5" outlineLevel="2" x14ac:dyDescent="0.2">
      <c r="A2036" s="12" t="s">
        <v>7</v>
      </c>
      <c r="B2036" s="2">
        <v>2</v>
      </c>
      <c r="C2036" s="446">
        <v>503301</v>
      </c>
      <c r="D2036" s="446">
        <v>330101</v>
      </c>
      <c r="E2036" s="5" t="s">
        <v>230</v>
      </c>
      <c r="F2036" s="5">
        <v>1</v>
      </c>
      <c r="G2036" s="506" t="s">
        <v>12</v>
      </c>
      <c r="H2036" s="456" t="s">
        <v>302</v>
      </c>
      <c r="I2036" s="13" t="s">
        <v>102</v>
      </c>
      <c r="J2036" s="179">
        <v>0</v>
      </c>
      <c r="K2036" s="180">
        <v>0</v>
      </c>
      <c r="L2036" s="180">
        <v>0</v>
      </c>
      <c r="M2036" s="180">
        <v>0</v>
      </c>
      <c r="N2036" s="469">
        <v>0</v>
      </c>
      <c r="O2036" s="194"/>
      <c r="P2036" s="195"/>
      <c r="Q2036" s="195"/>
      <c r="R2036" s="195"/>
      <c r="S2036" s="196"/>
    </row>
    <row r="2037" spans="1:19" outlineLevel="2" x14ac:dyDescent="0.2">
      <c r="A2037" s="12" t="s">
        <v>7</v>
      </c>
      <c r="B2037" s="2">
        <v>2</v>
      </c>
      <c r="C2037" s="446">
        <v>503301</v>
      </c>
      <c r="D2037" s="446">
        <v>330101</v>
      </c>
      <c r="E2037" s="5" t="s">
        <v>230</v>
      </c>
      <c r="F2037" s="5">
        <v>1</v>
      </c>
      <c r="G2037" s="506" t="s">
        <v>12</v>
      </c>
      <c r="H2037" s="456">
        <v>6</v>
      </c>
      <c r="I2037" s="13" t="s">
        <v>103</v>
      </c>
      <c r="J2037" s="179">
        <v>0</v>
      </c>
      <c r="K2037" s="180">
        <v>0</v>
      </c>
      <c r="L2037" s="180">
        <v>0</v>
      </c>
      <c r="M2037" s="180">
        <v>0</v>
      </c>
      <c r="N2037" s="469">
        <v>0</v>
      </c>
      <c r="O2037" s="194"/>
      <c r="P2037" s="195"/>
      <c r="Q2037" s="195"/>
      <c r="R2037" s="195"/>
      <c r="S2037" s="196"/>
    </row>
    <row r="2038" spans="1:19" outlineLevel="2" x14ac:dyDescent="0.2">
      <c r="A2038" s="12" t="s">
        <v>7</v>
      </c>
      <c r="B2038" s="2">
        <v>2</v>
      </c>
      <c r="C2038" s="446">
        <v>503301</v>
      </c>
      <c r="D2038" s="446">
        <v>330101</v>
      </c>
      <c r="E2038" s="5" t="s">
        <v>230</v>
      </c>
      <c r="F2038" s="5">
        <v>1</v>
      </c>
      <c r="G2038" s="506" t="s">
        <v>12</v>
      </c>
      <c r="H2038" s="456">
        <v>7</v>
      </c>
      <c r="I2038" s="13" t="s">
        <v>104</v>
      </c>
      <c r="J2038" s="179">
        <v>0</v>
      </c>
      <c r="K2038" s="180">
        <v>0</v>
      </c>
      <c r="L2038" s="180">
        <v>0</v>
      </c>
      <c r="M2038" s="180">
        <v>0</v>
      </c>
      <c r="N2038" s="469">
        <v>0</v>
      </c>
      <c r="O2038" s="194"/>
      <c r="P2038" s="195"/>
      <c r="Q2038" s="195"/>
      <c r="R2038" s="195"/>
      <c r="S2038" s="196"/>
    </row>
    <row r="2039" spans="1:19" ht="51" outlineLevel="2" x14ac:dyDescent="0.2">
      <c r="A2039" s="12" t="s">
        <v>7</v>
      </c>
      <c r="B2039" s="2">
        <v>2</v>
      </c>
      <c r="C2039" s="446">
        <v>503301</v>
      </c>
      <c r="D2039" s="446">
        <v>330101</v>
      </c>
      <c r="E2039" s="5" t="s">
        <v>230</v>
      </c>
      <c r="F2039" s="5">
        <v>1</v>
      </c>
      <c r="G2039" s="506" t="s">
        <v>12</v>
      </c>
      <c r="H2039" s="456">
        <v>8</v>
      </c>
      <c r="I2039" s="13" t="s">
        <v>105</v>
      </c>
      <c r="J2039" s="179">
        <v>0</v>
      </c>
      <c r="K2039" s="180">
        <v>0</v>
      </c>
      <c r="L2039" s="180">
        <v>0</v>
      </c>
      <c r="M2039" s="180">
        <v>0</v>
      </c>
      <c r="N2039" s="469">
        <v>0</v>
      </c>
      <c r="O2039" s="194"/>
      <c r="P2039" s="195"/>
      <c r="Q2039" s="195"/>
      <c r="R2039" s="195"/>
      <c r="S2039" s="196"/>
    </row>
    <row r="2040" spans="1:19" outlineLevel="2" x14ac:dyDescent="0.2">
      <c r="A2040" s="12" t="s">
        <v>7</v>
      </c>
      <c r="B2040" s="2">
        <v>2</v>
      </c>
      <c r="C2040" s="446">
        <v>503301</v>
      </c>
      <c r="D2040" s="446">
        <v>330101</v>
      </c>
      <c r="E2040" s="5" t="s">
        <v>230</v>
      </c>
      <c r="F2040" s="5">
        <v>1</v>
      </c>
      <c r="G2040" s="506" t="s">
        <v>12</v>
      </c>
      <c r="H2040" s="456">
        <v>9</v>
      </c>
      <c r="I2040" s="13" t="s">
        <v>106</v>
      </c>
      <c r="J2040" s="179">
        <v>0</v>
      </c>
      <c r="K2040" s="180">
        <v>0</v>
      </c>
      <c r="L2040" s="180">
        <v>0</v>
      </c>
      <c r="M2040" s="180">
        <v>0</v>
      </c>
      <c r="N2040" s="469">
        <v>0</v>
      </c>
      <c r="O2040" s="194"/>
      <c r="P2040" s="195"/>
      <c r="Q2040" s="195"/>
      <c r="R2040" s="195"/>
      <c r="S2040" s="196"/>
    </row>
    <row r="2041" spans="1:19" outlineLevel="2" x14ac:dyDescent="0.2">
      <c r="A2041" s="12" t="s">
        <v>7</v>
      </c>
      <c r="B2041" s="2">
        <v>2</v>
      </c>
      <c r="C2041" s="446">
        <v>503301</v>
      </c>
      <c r="D2041" s="446">
        <v>330101</v>
      </c>
      <c r="E2041" s="5" t="s">
        <v>230</v>
      </c>
      <c r="F2041" s="5">
        <v>1</v>
      </c>
      <c r="G2041" s="506" t="s">
        <v>12</v>
      </c>
      <c r="H2041" s="456">
        <v>10</v>
      </c>
      <c r="I2041" s="13" t="s">
        <v>107</v>
      </c>
      <c r="J2041" s="179">
        <v>291</v>
      </c>
      <c r="K2041" s="180">
        <v>73</v>
      </c>
      <c r="L2041" s="180">
        <v>73</v>
      </c>
      <c r="M2041" s="180">
        <v>73</v>
      </c>
      <c r="N2041" s="469">
        <v>72</v>
      </c>
      <c r="O2041" s="194"/>
      <c r="P2041" s="195"/>
      <c r="Q2041" s="195"/>
      <c r="R2041" s="195"/>
      <c r="S2041" s="196"/>
    </row>
    <row r="2042" spans="1:19" ht="25.5" outlineLevel="2" x14ac:dyDescent="0.2">
      <c r="A2042" s="12" t="s">
        <v>7</v>
      </c>
      <c r="B2042" s="2">
        <v>2</v>
      </c>
      <c r="C2042" s="446">
        <v>503301</v>
      </c>
      <c r="D2042" s="446">
        <v>330101</v>
      </c>
      <c r="E2042" s="5" t="s">
        <v>230</v>
      </c>
      <c r="F2042" s="5">
        <v>1</v>
      </c>
      <c r="G2042" s="506" t="s">
        <v>12</v>
      </c>
      <c r="H2042" s="456">
        <v>11</v>
      </c>
      <c r="I2042" s="13" t="s">
        <v>108</v>
      </c>
      <c r="J2042" s="179">
        <v>0</v>
      </c>
      <c r="K2042" s="180">
        <v>0</v>
      </c>
      <c r="L2042" s="180">
        <v>0</v>
      </c>
      <c r="M2042" s="180">
        <v>0</v>
      </c>
      <c r="N2042" s="469">
        <v>0</v>
      </c>
      <c r="O2042" s="194"/>
      <c r="P2042" s="195"/>
      <c r="Q2042" s="195"/>
      <c r="R2042" s="195"/>
      <c r="S2042" s="196"/>
    </row>
    <row r="2043" spans="1:19" outlineLevel="2" x14ac:dyDescent="0.2">
      <c r="A2043" s="12" t="s">
        <v>7</v>
      </c>
      <c r="B2043" s="2">
        <v>2</v>
      </c>
      <c r="C2043" s="446">
        <v>503301</v>
      </c>
      <c r="D2043" s="446">
        <v>330101</v>
      </c>
      <c r="E2043" s="5" t="s">
        <v>230</v>
      </c>
      <c r="F2043" s="5">
        <v>1</v>
      </c>
      <c r="G2043" s="506" t="s">
        <v>12</v>
      </c>
      <c r="H2043" s="456" t="s">
        <v>304</v>
      </c>
      <c r="I2043" s="13" t="s">
        <v>109</v>
      </c>
      <c r="J2043" s="179">
        <v>0</v>
      </c>
      <c r="K2043" s="180">
        <v>0</v>
      </c>
      <c r="L2043" s="180">
        <v>0</v>
      </c>
      <c r="M2043" s="180">
        <v>0</v>
      </c>
      <c r="N2043" s="469">
        <v>0</v>
      </c>
      <c r="O2043" s="194"/>
      <c r="P2043" s="195"/>
      <c r="Q2043" s="195"/>
      <c r="R2043" s="195"/>
      <c r="S2043" s="196"/>
    </row>
    <row r="2044" spans="1:19" ht="25.5" outlineLevel="2" x14ac:dyDescent="0.2">
      <c r="A2044" s="12" t="s">
        <v>7</v>
      </c>
      <c r="B2044" s="2">
        <v>2</v>
      </c>
      <c r="C2044" s="446">
        <v>503301</v>
      </c>
      <c r="D2044" s="446">
        <v>330101</v>
      </c>
      <c r="E2044" s="5" t="s">
        <v>230</v>
      </c>
      <c r="F2044" s="5">
        <v>1</v>
      </c>
      <c r="G2044" s="506" t="s">
        <v>12</v>
      </c>
      <c r="H2044" s="456">
        <v>15</v>
      </c>
      <c r="I2044" s="13" t="s">
        <v>110</v>
      </c>
      <c r="J2044" s="179">
        <v>0</v>
      </c>
      <c r="K2044" s="180">
        <v>0</v>
      </c>
      <c r="L2044" s="180">
        <v>0</v>
      </c>
      <c r="M2044" s="180">
        <v>0</v>
      </c>
      <c r="N2044" s="469">
        <v>0</v>
      </c>
      <c r="O2044" s="194"/>
      <c r="P2044" s="195"/>
      <c r="Q2044" s="195"/>
      <c r="R2044" s="195"/>
      <c r="S2044" s="196"/>
    </row>
    <row r="2045" spans="1:19" ht="25.5" outlineLevel="2" x14ac:dyDescent="0.2">
      <c r="A2045" s="12" t="s">
        <v>7</v>
      </c>
      <c r="B2045" s="2">
        <v>2</v>
      </c>
      <c r="C2045" s="446">
        <v>503301</v>
      </c>
      <c r="D2045" s="446">
        <v>330101</v>
      </c>
      <c r="E2045" s="5" t="s">
        <v>230</v>
      </c>
      <c r="F2045" s="5">
        <v>1</v>
      </c>
      <c r="G2045" s="506" t="s">
        <v>12</v>
      </c>
      <c r="H2045" s="456">
        <v>19</v>
      </c>
      <c r="I2045" s="13" t="s">
        <v>111</v>
      </c>
      <c r="J2045" s="179">
        <v>0</v>
      </c>
      <c r="K2045" s="180">
        <v>0</v>
      </c>
      <c r="L2045" s="180">
        <v>0</v>
      </c>
      <c r="M2045" s="180">
        <v>0</v>
      </c>
      <c r="N2045" s="469">
        <v>0</v>
      </c>
      <c r="O2045" s="194"/>
      <c r="P2045" s="195"/>
      <c r="Q2045" s="195"/>
      <c r="R2045" s="195"/>
      <c r="S2045" s="196"/>
    </row>
    <row r="2046" spans="1:19" ht="25.5" outlineLevel="2" x14ac:dyDescent="0.2">
      <c r="A2046" s="12" t="s">
        <v>7</v>
      </c>
      <c r="B2046" s="2">
        <v>2</v>
      </c>
      <c r="C2046" s="446">
        <v>503301</v>
      </c>
      <c r="D2046" s="446">
        <v>330101</v>
      </c>
      <c r="E2046" s="5" t="s">
        <v>230</v>
      </c>
      <c r="F2046" s="5">
        <v>1</v>
      </c>
      <c r="G2046" s="506" t="s">
        <v>12</v>
      </c>
      <c r="H2046" s="456" t="s">
        <v>316</v>
      </c>
      <c r="I2046" s="13" t="s">
        <v>112</v>
      </c>
      <c r="J2046" s="179">
        <v>2122</v>
      </c>
      <c r="K2046" s="180">
        <v>526</v>
      </c>
      <c r="L2046" s="180">
        <v>532</v>
      </c>
      <c r="M2046" s="180">
        <v>532</v>
      </c>
      <c r="N2046" s="469">
        <v>532</v>
      </c>
      <c r="O2046" s="194"/>
      <c r="P2046" s="195"/>
      <c r="Q2046" s="195"/>
      <c r="R2046" s="195"/>
      <c r="S2046" s="196"/>
    </row>
    <row r="2047" spans="1:19" outlineLevel="2" x14ac:dyDescent="0.2">
      <c r="A2047" s="12" t="s">
        <v>7</v>
      </c>
      <c r="B2047" s="2">
        <v>2</v>
      </c>
      <c r="C2047" s="446">
        <v>503301</v>
      </c>
      <c r="D2047" s="446">
        <v>330101</v>
      </c>
      <c r="E2047" s="5" t="s">
        <v>230</v>
      </c>
      <c r="F2047" s="5">
        <v>1</v>
      </c>
      <c r="G2047" s="506" t="s">
        <v>12</v>
      </c>
      <c r="H2047" s="456" t="s">
        <v>296</v>
      </c>
      <c r="I2047" s="13" t="s">
        <v>113</v>
      </c>
      <c r="J2047" s="179">
        <v>0</v>
      </c>
      <c r="K2047" s="180">
        <v>0</v>
      </c>
      <c r="L2047" s="180">
        <v>0</v>
      </c>
      <c r="M2047" s="180">
        <v>0</v>
      </c>
      <c r="N2047" s="469">
        <v>0</v>
      </c>
      <c r="O2047" s="194"/>
      <c r="P2047" s="195"/>
      <c r="Q2047" s="195"/>
      <c r="R2047" s="195"/>
      <c r="S2047" s="196"/>
    </row>
    <row r="2048" spans="1:19" ht="25.5" outlineLevel="2" x14ac:dyDescent="0.2">
      <c r="A2048" s="12" t="s">
        <v>7</v>
      </c>
      <c r="B2048" s="2">
        <v>2</v>
      </c>
      <c r="C2048" s="446">
        <v>503301</v>
      </c>
      <c r="D2048" s="446">
        <v>330101</v>
      </c>
      <c r="E2048" s="5" t="s">
        <v>230</v>
      </c>
      <c r="F2048" s="5">
        <v>1</v>
      </c>
      <c r="G2048" s="506" t="s">
        <v>12</v>
      </c>
      <c r="H2048" s="456">
        <v>23</v>
      </c>
      <c r="I2048" s="13" t="s">
        <v>114</v>
      </c>
      <c r="J2048" s="179">
        <v>0</v>
      </c>
      <c r="K2048" s="180">
        <v>0</v>
      </c>
      <c r="L2048" s="180">
        <v>0</v>
      </c>
      <c r="M2048" s="180">
        <v>0</v>
      </c>
      <c r="N2048" s="469">
        <v>0</v>
      </c>
      <c r="O2048" s="194"/>
      <c r="P2048" s="195"/>
      <c r="Q2048" s="195"/>
      <c r="R2048" s="195"/>
      <c r="S2048" s="196"/>
    </row>
    <row r="2049" spans="1:19" ht="25.5" outlineLevel="2" x14ac:dyDescent="0.2">
      <c r="A2049" s="12" t="s">
        <v>7</v>
      </c>
      <c r="B2049" s="2">
        <v>2</v>
      </c>
      <c r="C2049" s="446">
        <v>503301</v>
      </c>
      <c r="D2049" s="446">
        <v>330101</v>
      </c>
      <c r="E2049" s="5" t="s">
        <v>230</v>
      </c>
      <c r="F2049" s="5">
        <v>1</v>
      </c>
      <c r="G2049" s="506" t="s">
        <v>12</v>
      </c>
      <c r="H2049" s="456">
        <v>24</v>
      </c>
      <c r="I2049" s="13" t="s">
        <v>115</v>
      </c>
      <c r="J2049" s="179">
        <v>0</v>
      </c>
      <c r="K2049" s="180">
        <v>0</v>
      </c>
      <c r="L2049" s="180">
        <v>0</v>
      </c>
      <c r="M2049" s="180">
        <v>0</v>
      </c>
      <c r="N2049" s="469">
        <v>0</v>
      </c>
      <c r="O2049" s="194"/>
      <c r="P2049" s="195"/>
      <c r="Q2049" s="195"/>
      <c r="R2049" s="195"/>
      <c r="S2049" s="196"/>
    </row>
    <row r="2050" spans="1:19" outlineLevel="2" x14ac:dyDescent="0.2">
      <c r="A2050" s="12" t="s">
        <v>7</v>
      </c>
      <c r="B2050" s="2">
        <v>2</v>
      </c>
      <c r="C2050" s="446">
        <v>503301</v>
      </c>
      <c r="D2050" s="446">
        <v>330101</v>
      </c>
      <c r="E2050" s="5" t="s">
        <v>230</v>
      </c>
      <c r="F2050" s="5">
        <v>1</v>
      </c>
      <c r="G2050" s="506" t="s">
        <v>12</v>
      </c>
      <c r="H2050" s="456">
        <v>25</v>
      </c>
      <c r="I2050" s="13" t="s">
        <v>116</v>
      </c>
      <c r="J2050" s="179">
        <v>0</v>
      </c>
      <c r="K2050" s="180">
        <v>0</v>
      </c>
      <c r="L2050" s="180">
        <v>0</v>
      </c>
      <c r="M2050" s="180">
        <v>0</v>
      </c>
      <c r="N2050" s="469">
        <v>0</v>
      </c>
      <c r="O2050" s="194"/>
      <c r="P2050" s="195"/>
      <c r="Q2050" s="195"/>
      <c r="R2050" s="195"/>
      <c r="S2050" s="196"/>
    </row>
    <row r="2051" spans="1:19" ht="25.5" outlineLevel="2" x14ac:dyDescent="0.2">
      <c r="A2051" s="12" t="s">
        <v>7</v>
      </c>
      <c r="B2051" s="2">
        <v>2</v>
      </c>
      <c r="C2051" s="446">
        <v>503301</v>
      </c>
      <c r="D2051" s="446">
        <v>330101</v>
      </c>
      <c r="E2051" s="5" t="s">
        <v>230</v>
      </c>
      <c r="F2051" s="5">
        <v>1</v>
      </c>
      <c r="G2051" s="506" t="s">
        <v>12</v>
      </c>
      <c r="H2051" s="456">
        <v>30</v>
      </c>
      <c r="I2051" s="13" t="s">
        <v>117</v>
      </c>
      <c r="J2051" s="179">
        <v>0</v>
      </c>
      <c r="K2051" s="180">
        <v>0</v>
      </c>
      <c r="L2051" s="180">
        <v>0</v>
      </c>
      <c r="M2051" s="180">
        <v>0</v>
      </c>
      <c r="N2051" s="469">
        <v>0</v>
      </c>
      <c r="O2051" s="194"/>
      <c r="P2051" s="195"/>
      <c r="Q2051" s="195"/>
      <c r="R2051" s="195"/>
      <c r="S2051" s="196"/>
    </row>
    <row r="2052" spans="1:19" ht="25.5" outlineLevel="2" x14ac:dyDescent="0.2">
      <c r="A2052" s="12" t="s">
        <v>7</v>
      </c>
      <c r="B2052" s="2">
        <v>2</v>
      </c>
      <c r="C2052" s="446">
        <v>503301</v>
      </c>
      <c r="D2052" s="446">
        <v>330101</v>
      </c>
      <c r="E2052" s="5" t="s">
        <v>230</v>
      </c>
      <c r="F2052" s="5">
        <v>1</v>
      </c>
      <c r="G2052" s="506" t="s">
        <v>12</v>
      </c>
      <c r="H2052" s="456">
        <v>31</v>
      </c>
      <c r="I2052" s="13" t="s">
        <v>118</v>
      </c>
      <c r="J2052" s="179">
        <v>0</v>
      </c>
      <c r="K2052" s="180">
        <v>0</v>
      </c>
      <c r="L2052" s="180">
        <v>0</v>
      </c>
      <c r="M2052" s="180">
        <v>0</v>
      </c>
      <c r="N2052" s="469">
        <v>0</v>
      </c>
      <c r="O2052" s="194"/>
      <c r="P2052" s="195"/>
      <c r="Q2052" s="195"/>
      <c r="R2052" s="195"/>
      <c r="S2052" s="196"/>
    </row>
    <row r="2053" spans="1:19" ht="25.5" outlineLevel="2" x14ac:dyDescent="0.2">
      <c r="A2053" s="12" t="s">
        <v>7</v>
      </c>
      <c r="B2053" s="2">
        <v>2</v>
      </c>
      <c r="C2053" s="446">
        <v>503301</v>
      </c>
      <c r="D2053" s="446">
        <v>330101</v>
      </c>
      <c r="E2053" s="5" t="s">
        <v>230</v>
      </c>
      <c r="F2053" s="5">
        <v>1</v>
      </c>
      <c r="G2053" s="506" t="s">
        <v>12</v>
      </c>
      <c r="H2053" s="456">
        <v>32</v>
      </c>
      <c r="I2053" s="13" t="s">
        <v>119</v>
      </c>
      <c r="J2053" s="179">
        <v>0</v>
      </c>
      <c r="K2053" s="180">
        <v>0</v>
      </c>
      <c r="L2053" s="180">
        <v>0</v>
      </c>
      <c r="M2053" s="180">
        <v>0</v>
      </c>
      <c r="N2053" s="469">
        <v>0</v>
      </c>
      <c r="O2053" s="194"/>
      <c r="P2053" s="195"/>
      <c r="Q2053" s="195"/>
      <c r="R2053" s="195"/>
      <c r="S2053" s="196"/>
    </row>
    <row r="2054" spans="1:19" ht="38.25" outlineLevel="2" x14ac:dyDescent="0.2">
      <c r="A2054" s="12" t="s">
        <v>7</v>
      </c>
      <c r="B2054" s="2">
        <v>2</v>
      </c>
      <c r="C2054" s="446">
        <v>503301</v>
      </c>
      <c r="D2054" s="446">
        <v>330101</v>
      </c>
      <c r="E2054" s="5" t="s">
        <v>230</v>
      </c>
      <c r="F2054" s="5">
        <v>1</v>
      </c>
      <c r="G2054" s="506" t="s">
        <v>12</v>
      </c>
      <c r="H2054" s="456">
        <v>35</v>
      </c>
      <c r="I2054" s="13" t="s">
        <v>120</v>
      </c>
      <c r="J2054" s="179">
        <v>0</v>
      </c>
      <c r="K2054" s="180">
        <v>0</v>
      </c>
      <c r="L2054" s="180">
        <v>0</v>
      </c>
      <c r="M2054" s="180">
        <v>0</v>
      </c>
      <c r="N2054" s="469">
        <v>0</v>
      </c>
      <c r="O2054" s="194"/>
      <c r="P2054" s="195"/>
      <c r="Q2054" s="195"/>
      <c r="R2054" s="195"/>
      <c r="S2054" s="196"/>
    </row>
    <row r="2055" spans="1:19" ht="38.25" outlineLevel="2" x14ac:dyDescent="0.2">
      <c r="A2055" s="12" t="s">
        <v>7</v>
      </c>
      <c r="B2055" s="2">
        <v>2</v>
      </c>
      <c r="C2055" s="446">
        <v>503301</v>
      </c>
      <c r="D2055" s="446">
        <v>330101</v>
      </c>
      <c r="E2055" s="5" t="s">
        <v>230</v>
      </c>
      <c r="F2055" s="5">
        <v>1</v>
      </c>
      <c r="G2055" s="506" t="s">
        <v>12</v>
      </c>
      <c r="H2055" s="456">
        <v>40</v>
      </c>
      <c r="I2055" s="13" t="s">
        <v>121</v>
      </c>
      <c r="J2055" s="179">
        <v>0</v>
      </c>
      <c r="K2055" s="180">
        <v>0</v>
      </c>
      <c r="L2055" s="180">
        <v>0</v>
      </c>
      <c r="M2055" s="180">
        <v>0</v>
      </c>
      <c r="N2055" s="469">
        <v>0</v>
      </c>
      <c r="O2055" s="194"/>
      <c r="P2055" s="195"/>
      <c r="Q2055" s="195"/>
      <c r="R2055" s="195"/>
      <c r="S2055" s="196"/>
    </row>
    <row r="2056" spans="1:19" ht="38.25" outlineLevel="2" x14ac:dyDescent="0.2">
      <c r="A2056" s="12" t="s">
        <v>7</v>
      </c>
      <c r="B2056" s="2">
        <v>2</v>
      </c>
      <c r="C2056" s="446">
        <v>503301</v>
      </c>
      <c r="D2056" s="446">
        <v>330101</v>
      </c>
      <c r="E2056" s="5" t="s">
        <v>230</v>
      </c>
      <c r="F2056" s="5">
        <v>1</v>
      </c>
      <c r="G2056" s="506" t="s">
        <v>12</v>
      </c>
      <c r="H2056" s="456">
        <v>68</v>
      </c>
      <c r="I2056" s="13" t="s">
        <v>122</v>
      </c>
      <c r="J2056" s="179">
        <v>0</v>
      </c>
      <c r="K2056" s="180">
        <v>0</v>
      </c>
      <c r="L2056" s="180">
        <v>0</v>
      </c>
      <c r="M2056" s="180">
        <v>0</v>
      </c>
      <c r="N2056" s="469">
        <v>0</v>
      </c>
      <c r="O2056" s="194"/>
      <c r="P2056" s="195"/>
      <c r="Q2056" s="195"/>
      <c r="R2056" s="195"/>
      <c r="S2056" s="196"/>
    </row>
    <row r="2057" spans="1:19" ht="38.25" outlineLevel="2" x14ac:dyDescent="0.2">
      <c r="A2057" s="12" t="s">
        <v>7</v>
      </c>
      <c r="B2057" s="2">
        <v>2</v>
      </c>
      <c r="C2057" s="446">
        <v>503301</v>
      </c>
      <c r="D2057" s="446">
        <v>330101</v>
      </c>
      <c r="E2057" s="5" t="s">
        <v>230</v>
      </c>
      <c r="F2057" s="5">
        <v>1</v>
      </c>
      <c r="G2057" s="506" t="s">
        <v>12</v>
      </c>
      <c r="H2057" s="456">
        <v>91</v>
      </c>
      <c r="I2057" s="13" t="s">
        <v>123</v>
      </c>
      <c r="J2057" s="179">
        <v>0</v>
      </c>
      <c r="K2057" s="180">
        <v>0</v>
      </c>
      <c r="L2057" s="180">
        <v>0</v>
      </c>
      <c r="M2057" s="180">
        <v>0</v>
      </c>
      <c r="N2057" s="469">
        <v>0</v>
      </c>
      <c r="O2057" s="194"/>
      <c r="P2057" s="195"/>
      <c r="Q2057" s="195"/>
      <c r="R2057" s="195"/>
      <c r="S2057" s="196"/>
    </row>
    <row r="2058" spans="1:19" outlineLevel="1" collapsed="1" x14ac:dyDescent="0.2">
      <c r="A2058" s="133"/>
      <c r="B2058" s="134">
        <v>2</v>
      </c>
      <c r="C2058" s="165">
        <v>503301</v>
      </c>
      <c r="D2058" s="165">
        <v>330101</v>
      </c>
      <c r="E2058" s="136"/>
      <c r="F2058" s="136">
        <v>1</v>
      </c>
      <c r="G2058" s="507" t="s">
        <v>12</v>
      </c>
      <c r="H2058" s="457"/>
      <c r="I2058" s="137"/>
      <c r="J2058" s="181">
        <v>2413</v>
      </c>
      <c r="K2058" s="182">
        <v>599</v>
      </c>
      <c r="L2058" s="182">
        <v>605</v>
      </c>
      <c r="M2058" s="182">
        <v>605</v>
      </c>
      <c r="N2058" s="470">
        <v>604</v>
      </c>
      <c r="O2058" s="197">
        <v>69325.813806530103</v>
      </c>
      <c r="P2058" s="198">
        <v>17206.662472727272</v>
      </c>
      <c r="Q2058" s="198">
        <v>17373</v>
      </c>
      <c r="R2058" s="198">
        <v>17373</v>
      </c>
      <c r="S2058" s="199">
        <v>17373.151333802831</v>
      </c>
    </row>
    <row r="2059" spans="1:19" outlineLevel="2" x14ac:dyDescent="0.2">
      <c r="A2059" s="12" t="s">
        <v>7</v>
      </c>
      <c r="B2059" s="2">
        <v>2</v>
      </c>
      <c r="C2059" s="446">
        <v>503302</v>
      </c>
      <c r="D2059" s="446">
        <v>330201</v>
      </c>
      <c r="E2059" s="5" t="s">
        <v>231</v>
      </c>
      <c r="F2059" s="5">
        <v>1</v>
      </c>
      <c r="G2059" s="506" t="s">
        <v>12</v>
      </c>
      <c r="H2059" s="456" t="s">
        <v>701</v>
      </c>
      <c r="I2059" s="13" t="s">
        <v>98</v>
      </c>
      <c r="J2059" s="179">
        <v>0</v>
      </c>
      <c r="K2059" s="180">
        <v>0</v>
      </c>
      <c r="L2059" s="180">
        <v>0</v>
      </c>
      <c r="M2059" s="180">
        <v>0</v>
      </c>
      <c r="N2059" s="469">
        <v>0</v>
      </c>
      <c r="O2059" s="194"/>
      <c r="P2059" s="195"/>
      <c r="Q2059" s="195"/>
      <c r="R2059" s="195"/>
      <c r="S2059" s="196"/>
    </row>
    <row r="2060" spans="1:19" ht="25.5" outlineLevel="2" x14ac:dyDescent="0.2">
      <c r="A2060" s="12" t="s">
        <v>7</v>
      </c>
      <c r="B2060" s="2">
        <v>2</v>
      </c>
      <c r="C2060" s="446">
        <v>503302</v>
      </c>
      <c r="D2060" s="446">
        <v>330201</v>
      </c>
      <c r="E2060" s="5" t="s">
        <v>231</v>
      </c>
      <c r="F2060" s="5">
        <v>1</v>
      </c>
      <c r="G2060" s="506" t="s">
        <v>12</v>
      </c>
      <c r="H2060" s="456">
        <v>2</v>
      </c>
      <c r="I2060" s="13" t="s">
        <v>99</v>
      </c>
      <c r="J2060" s="179">
        <v>0</v>
      </c>
      <c r="K2060" s="180">
        <v>0</v>
      </c>
      <c r="L2060" s="180">
        <v>0</v>
      </c>
      <c r="M2060" s="180">
        <v>0</v>
      </c>
      <c r="N2060" s="469">
        <v>0</v>
      </c>
      <c r="O2060" s="194"/>
      <c r="P2060" s="195"/>
      <c r="Q2060" s="195"/>
      <c r="R2060" s="195"/>
      <c r="S2060" s="196"/>
    </row>
    <row r="2061" spans="1:19" ht="25.5" outlineLevel="2" x14ac:dyDescent="0.2">
      <c r="A2061" s="12" t="s">
        <v>7</v>
      </c>
      <c r="B2061" s="2">
        <v>2</v>
      </c>
      <c r="C2061" s="446">
        <v>503302</v>
      </c>
      <c r="D2061" s="446">
        <v>330201</v>
      </c>
      <c r="E2061" s="5" t="s">
        <v>231</v>
      </c>
      <c r="F2061" s="5">
        <v>1</v>
      </c>
      <c r="G2061" s="506" t="s">
        <v>12</v>
      </c>
      <c r="H2061" s="456">
        <v>3</v>
      </c>
      <c r="I2061" s="13" t="s">
        <v>100</v>
      </c>
      <c r="J2061" s="179">
        <v>0</v>
      </c>
      <c r="K2061" s="180">
        <v>0</v>
      </c>
      <c r="L2061" s="180">
        <v>0</v>
      </c>
      <c r="M2061" s="180">
        <v>0</v>
      </c>
      <c r="N2061" s="469">
        <v>0</v>
      </c>
      <c r="O2061" s="194"/>
      <c r="P2061" s="195"/>
      <c r="Q2061" s="195"/>
      <c r="R2061" s="195"/>
      <c r="S2061" s="196"/>
    </row>
    <row r="2062" spans="1:19" ht="25.5" outlineLevel="2" x14ac:dyDescent="0.2">
      <c r="A2062" s="12" t="s">
        <v>7</v>
      </c>
      <c r="B2062" s="2">
        <v>2</v>
      </c>
      <c r="C2062" s="446">
        <v>503302</v>
      </c>
      <c r="D2062" s="446">
        <v>330201</v>
      </c>
      <c r="E2062" s="5" t="s">
        <v>231</v>
      </c>
      <c r="F2062" s="5">
        <v>1</v>
      </c>
      <c r="G2062" s="506" t="s">
        <v>12</v>
      </c>
      <c r="H2062" s="456">
        <v>4</v>
      </c>
      <c r="I2062" s="13" t="s">
        <v>101</v>
      </c>
      <c r="J2062" s="179">
        <v>0</v>
      </c>
      <c r="K2062" s="180">
        <v>0</v>
      </c>
      <c r="L2062" s="180">
        <v>0</v>
      </c>
      <c r="M2062" s="180">
        <v>0</v>
      </c>
      <c r="N2062" s="469">
        <v>0</v>
      </c>
      <c r="O2062" s="194"/>
      <c r="P2062" s="195"/>
      <c r="Q2062" s="195"/>
      <c r="R2062" s="195"/>
      <c r="S2062" s="196"/>
    </row>
    <row r="2063" spans="1:19" ht="25.5" outlineLevel="2" x14ac:dyDescent="0.2">
      <c r="A2063" s="12" t="s">
        <v>7</v>
      </c>
      <c r="B2063" s="2">
        <v>2</v>
      </c>
      <c r="C2063" s="446">
        <v>503302</v>
      </c>
      <c r="D2063" s="446">
        <v>330201</v>
      </c>
      <c r="E2063" s="5" t="s">
        <v>231</v>
      </c>
      <c r="F2063" s="5">
        <v>1</v>
      </c>
      <c r="G2063" s="506" t="s">
        <v>12</v>
      </c>
      <c r="H2063" s="456" t="s">
        <v>302</v>
      </c>
      <c r="I2063" s="13" t="s">
        <v>102</v>
      </c>
      <c r="J2063" s="179">
        <v>0</v>
      </c>
      <c r="K2063" s="180">
        <v>0</v>
      </c>
      <c r="L2063" s="180">
        <v>0</v>
      </c>
      <c r="M2063" s="180">
        <v>0</v>
      </c>
      <c r="N2063" s="469">
        <v>0</v>
      </c>
      <c r="O2063" s="194"/>
      <c r="P2063" s="195"/>
      <c r="Q2063" s="195"/>
      <c r="R2063" s="195"/>
      <c r="S2063" s="196"/>
    </row>
    <row r="2064" spans="1:19" outlineLevel="2" x14ac:dyDescent="0.2">
      <c r="A2064" s="12" t="s">
        <v>7</v>
      </c>
      <c r="B2064" s="2">
        <v>2</v>
      </c>
      <c r="C2064" s="446">
        <v>503302</v>
      </c>
      <c r="D2064" s="446">
        <v>330201</v>
      </c>
      <c r="E2064" s="5" t="s">
        <v>231</v>
      </c>
      <c r="F2064" s="5">
        <v>1</v>
      </c>
      <c r="G2064" s="506" t="s">
        <v>12</v>
      </c>
      <c r="H2064" s="456">
        <v>6</v>
      </c>
      <c r="I2064" s="13" t="s">
        <v>103</v>
      </c>
      <c r="J2064" s="179">
        <v>0</v>
      </c>
      <c r="K2064" s="180">
        <v>0</v>
      </c>
      <c r="L2064" s="180">
        <v>0</v>
      </c>
      <c r="M2064" s="180">
        <v>0</v>
      </c>
      <c r="N2064" s="469">
        <v>0</v>
      </c>
      <c r="O2064" s="194"/>
      <c r="P2064" s="195"/>
      <c r="Q2064" s="195"/>
      <c r="R2064" s="195"/>
      <c r="S2064" s="196"/>
    </row>
    <row r="2065" spans="1:19" outlineLevel="2" x14ac:dyDescent="0.2">
      <c r="A2065" s="12" t="s">
        <v>7</v>
      </c>
      <c r="B2065" s="2">
        <v>2</v>
      </c>
      <c r="C2065" s="446">
        <v>503302</v>
      </c>
      <c r="D2065" s="446">
        <v>330201</v>
      </c>
      <c r="E2065" s="5" t="s">
        <v>231</v>
      </c>
      <c r="F2065" s="5">
        <v>1</v>
      </c>
      <c r="G2065" s="506" t="s">
        <v>12</v>
      </c>
      <c r="H2065" s="456">
        <v>7</v>
      </c>
      <c r="I2065" s="13" t="s">
        <v>104</v>
      </c>
      <c r="J2065" s="179">
        <v>0</v>
      </c>
      <c r="K2065" s="180">
        <v>0</v>
      </c>
      <c r="L2065" s="180">
        <v>0</v>
      </c>
      <c r="M2065" s="180">
        <v>0</v>
      </c>
      <c r="N2065" s="469">
        <v>0</v>
      </c>
      <c r="O2065" s="194"/>
      <c r="P2065" s="195"/>
      <c r="Q2065" s="195"/>
      <c r="R2065" s="195"/>
      <c r="S2065" s="196"/>
    </row>
    <row r="2066" spans="1:19" ht="51" outlineLevel="2" x14ac:dyDescent="0.2">
      <c r="A2066" s="12" t="s">
        <v>7</v>
      </c>
      <c r="B2066" s="2">
        <v>2</v>
      </c>
      <c r="C2066" s="446">
        <v>503302</v>
      </c>
      <c r="D2066" s="446">
        <v>330201</v>
      </c>
      <c r="E2066" s="5" t="s">
        <v>231</v>
      </c>
      <c r="F2066" s="5">
        <v>1</v>
      </c>
      <c r="G2066" s="506" t="s">
        <v>12</v>
      </c>
      <c r="H2066" s="456">
        <v>8</v>
      </c>
      <c r="I2066" s="13" t="s">
        <v>105</v>
      </c>
      <c r="J2066" s="179">
        <v>0</v>
      </c>
      <c r="K2066" s="180">
        <v>0</v>
      </c>
      <c r="L2066" s="180">
        <v>0</v>
      </c>
      <c r="M2066" s="180">
        <v>0</v>
      </c>
      <c r="N2066" s="469">
        <v>0</v>
      </c>
      <c r="O2066" s="194"/>
      <c r="P2066" s="195"/>
      <c r="Q2066" s="195"/>
      <c r="R2066" s="195"/>
      <c r="S2066" s="196"/>
    </row>
    <row r="2067" spans="1:19" outlineLevel="2" x14ac:dyDescent="0.2">
      <c r="A2067" s="12" t="s">
        <v>7</v>
      </c>
      <c r="B2067" s="2">
        <v>2</v>
      </c>
      <c r="C2067" s="446">
        <v>503302</v>
      </c>
      <c r="D2067" s="446">
        <v>330201</v>
      </c>
      <c r="E2067" s="5" t="s">
        <v>231</v>
      </c>
      <c r="F2067" s="5">
        <v>1</v>
      </c>
      <c r="G2067" s="506" t="s">
        <v>12</v>
      </c>
      <c r="H2067" s="456">
        <v>9</v>
      </c>
      <c r="I2067" s="13" t="s">
        <v>106</v>
      </c>
      <c r="J2067" s="179">
        <v>0</v>
      </c>
      <c r="K2067" s="180">
        <v>0</v>
      </c>
      <c r="L2067" s="180">
        <v>0</v>
      </c>
      <c r="M2067" s="180">
        <v>0</v>
      </c>
      <c r="N2067" s="469">
        <v>0</v>
      </c>
      <c r="O2067" s="194"/>
      <c r="P2067" s="195"/>
      <c r="Q2067" s="195"/>
      <c r="R2067" s="195"/>
      <c r="S2067" s="196"/>
    </row>
    <row r="2068" spans="1:19" outlineLevel="2" x14ac:dyDescent="0.2">
      <c r="A2068" s="12" t="s">
        <v>7</v>
      </c>
      <c r="B2068" s="2">
        <v>2</v>
      </c>
      <c r="C2068" s="446">
        <v>503302</v>
      </c>
      <c r="D2068" s="446">
        <v>330201</v>
      </c>
      <c r="E2068" s="5" t="s">
        <v>231</v>
      </c>
      <c r="F2068" s="5">
        <v>1</v>
      </c>
      <c r="G2068" s="506" t="s">
        <v>12</v>
      </c>
      <c r="H2068" s="456">
        <v>10</v>
      </c>
      <c r="I2068" s="13" t="s">
        <v>107</v>
      </c>
      <c r="J2068" s="179">
        <v>100</v>
      </c>
      <c r="K2068" s="180">
        <v>100</v>
      </c>
      <c r="L2068" s="180">
        <v>0</v>
      </c>
      <c r="M2068" s="180">
        <v>0</v>
      </c>
      <c r="N2068" s="469">
        <v>0</v>
      </c>
      <c r="O2068" s="194"/>
      <c r="P2068" s="195"/>
      <c r="Q2068" s="195"/>
      <c r="R2068" s="195"/>
      <c r="S2068" s="196"/>
    </row>
    <row r="2069" spans="1:19" ht="25.5" outlineLevel="2" x14ac:dyDescent="0.2">
      <c r="A2069" s="12" t="s">
        <v>7</v>
      </c>
      <c r="B2069" s="2">
        <v>2</v>
      </c>
      <c r="C2069" s="446">
        <v>503302</v>
      </c>
      <c r="D2069" s="446">
        <v>330201</v>
      </c>
      <c r="E2069" s="5" t="s">
        <v>231</v>
      </c>
      <c r="F2069" s="5">
        <v>1</v>
      </c>
      <c r="G2069" s="506" t="s">
        <v>12</v>
      </c>
      <c r="H2069" s="456">
        <v>11</v>
      </c>
      <c r="I2069" s="13" t="s">
        <v>108</v>
      </c>
      <c r="J2069" s="179">
        <v>0</v>
      </c>
      <c r="K2069" s="180">
        <v>0</v>
      </c>
      <c r="L2069" s="180">
        <v>0</v>
      </c>
      <c r="M2069" s="180">
        <v>0</v>
      </c>
      <c r="N2069" s="469">
        <v>0</v>
      </c>
      <c r="O2069" s="194"/>
      <c r="P2069" s="195"/>
      <c r="Q2069" s="195"/>
      <c r="R2069" s="195"/>
      <c r="S2069" s="196"/>
    </row>
    <row r="2070" spans="1:19" outlineLevel="2" x14ac:dyDescent="0.2">
      <c r="A2070" s="12" t="s">
        <v>7</v>
      </c>
      <c r="B2070" s="2">
        <v>2</v>
      </c>
      <c r="C2070" s="446">
        <v>503302</v>
      </c>
      <c r="D2070" s="446">
        <v>330201</v>
      </c>
      <c r="E2070" s="5" t="s">
        <v>231</v>
      </c>
      <c r="F2070" s="5">
        <v>1</v>
      </c>
      <c r="G2070" s="506" t="s">
        <v>12</v>
      </c>
      <c r="H2070" s="456" t="s">
        <v>304</v>
      </c>
      <c r="I2070" s="13" t="s">
        <v>109</v>
      </c>
      <c r="J2070" s="179">
        <v>0</v>
      </c>
      <c r="K2070" s="180">
        <v>0</v>
      </c>
      <c r="L2070" s="180">
        <v>0</v>
      </c>
      <c r="M2070" s="180">
        <v>0</v>
      </c>
      <c r="N2070" s="469">
        <v>0</v>
      </c>
      <c r="O2070" s="194"/>
      <c r="P2070" s="195"/>
      <c r="Q2070" s="195"/>
      <c r="R2070" s="195"/>
      <c r="S2070" s="196"/>
    </row>
    <row r="2071" spans="1:19" ht="25.5" outlineLevel="2" x14ac:dyDescent="0.2">
      <c r="A2071" s="12" t="s">
        <v>7</v>
      </c>
      <c r="B2071" s="2">
        <v>2</v>
      </c>
      <c r="C2071" s="446">
        <v>503302</v>
      </c>
      <c r="D2071" s="446">
        <v>330201</v>
      </c>
      <c r="E2071" s="5" t="s">
        <v>231</v>
      </c>
      <c r="F2071" s="5">
        <v>1</v>
      </c>
      <c r="G2071" s="506" t="s">
        <v>12</v>
      </c>
      <c r="H2071" s="456">
        <v>15</v>
      </c>
      <c r="I2071" s="13" t="s">
        <v>110</v>
      </c>
      <c r="J2071" s="179">
        <v>0</v>
      </c>
      <c r="K2071" s="180">
        <v>0</v>
      </c>
      <c r="L2071" s="180">
        <v>0</v>
      </c>
      <c r="M2071" s="180">
        <v>0</v>
      </c>
      <c r="N2071" s="469">
        <v>0</v>
      </c>
      <c r="O2071" s="194"/>
      <c r="P2071" s="195"/>
      <c r="Q2071" s="195"/>
      <c r="R2071" s="195"/>
      <c r="S2071" s="196"/>
    </row>
    <row r="2072" spans="1:19" ht="25.5" outlineLevel="2" x14ac:dyDescent="0.2">
      <c r="A2072" s="12" t="s">
        <v>7</v>
      </c>
      <c r="B2072" s="2">
        <v>2</v>
      </c>
      <c r="C2072" s="446">
        <v>503302</v>
      </c>
      <c r="D2072" s="446">
        <v>330201</v>
      </c>
      <c r="E2072" s="5" t="s">
        <v>231</v>
      </c>
      <c r="F2072" s="5">
        <v>1</v>
      </c>
      <c r="G2072" s="506" t="s">
        <v>12</v>
      </c>
      <c r="H2072" s="456">
        <v>19</v>
      </c>
      <c r="I2072" s="13" t="s">
        <v>111</v>
      </c>
      <c r="J2072" s="179">
        <v>0</v>
      </c>
      <c r="K2072" s="180">
        <v>0</v>
      </c>
      <c r="L2072" s="180">
        <v>0</v>
      </c>
      <c r="M2072" s="180">
        <v>0</v>
      </c>
      <c r="N2072" s="469">
        <v>0</v>
      </c>
      <c r="O2072" s="194"/>
      <c r="P2072" s="195"/>
      <c r="Q2072" s="195"/>
      <c r="R2072" s="195"/>
      <c r="S2072" s="196"/>
    </row>
    <row r="2073" spans="1:19" ht="25.5" outlineLevel="2" x14ac:dyDescent="0.2">
      <c r="A2073" s="12" t="s">
        <v>7</v>
      </c>
      <c r="B2073" s="2">
        <v>2</v>
      </c>
      <c r="C2073" s="446">
        <v>503302</v>
      </c>
      <c r="D2073" s="446">
        <v>330201</v>
      </c>
      <c r="E2073" s="5" t="s">
        <v>231</v>
      </c>
      <c r="F2073" s="5">
        <v>1</v>
      </c>
      <c r="G2073" s="506" t="s">
        <v>12</v>
      </c>
      <c r="H2073" s="456" t="s">
        <v>316</v>
      </c>
      <c r="I2073" s="13" t="s">
        <v>112</v>
      </c>
      <c r="J2073" s="179">
        <v>0</v>
      </c>
      <c r="K2073" s="180">
        <v>0</v>
      </c>
      <c r="L2073" s="180">
        <v>0</v>
      </c>
      <c r="M2073" s="180">
        <v>0</v>
      </c>
      <c r="N2073" s="469">
        <v>0</v>
      </c>
      <c r="O2073" s="194"/>
      <c r="P2073" s="195"/>
      <c r="Q2073" s="195"/>
      <c r="R2073" s="195"/>
      <c r="S2073" s="196"/>
    </row>
    <row r="2074" spans="1:19" outlineLevel="2" x14ac:dyDescent="0.2">
      <c r="A2074" s="12" t="s">
        <v>7</v>
      </c>
      <c r="B2074" s="2">
        <v>2</v>
      </c>
      <c r="C2074" s="446">
        <v>503302</v>
      </c>
      <c r="D2074" s="446">
        <v>330201</v>
      </c>
      <c r="E2074" s="5" t="s">
        <v>231</v>
      </c>
      <c r="F2074" s="5">
        <v>1</v>
      </c>
      <c r="G2074" s="506" t="s">
        <v>12</v>
      </c>
      <c r="H2074" s="456" t="s">
        <v>296</v>
      </c>
      <c r="I2074" s="13" t="s">
        <v>113</v>
      </c>
      <c r="J2074" s="179">
        <v>0</v>
      </c>
      <c r="K2074" s="180">
        <v>0</v>
      </c>
      <c r="L2074" s="180">
        <v>0</v>
      </c>
      <c r="M2074" s="180">
        <v>0</v>
      </c>
      <c r="N2074" s="469">
        <v>0</v>
      </c>
      <c r="O2074" s="194"/>
      <c r="P2074" s="195"/>
      <c r="Q2074" s="195"/>
      <c r="R2074" s="195"/>
      <c r="S2074" s="196"/>
    </row>
    <row r="2075" spans="1:19" ht="25.5" outlineLevel="2" x14ac:dyDescent="0.2">
      <c r="A2075" s="12" t="s">
        <v>7</v>
      </c>
      <c r="B2075" s="2">
        <v>2</v>
      </c>
      <c r="C2075" s="446">
        <v>503302</v>
      </c>
      <c r="D2075" s="446">
        <v>330201</v>
      </c>
      <c r="E2075" s="5" t="s">
        <v>231</v>
      </c>
      <c r="F2075" s="5">
        <v>1</v>
      </c>
      <c r="G2075" s="506" t="s">
        <v>12</v>
      </c>
      <c r="H2075" s="456">
        <v>23</v>
      </c>
      <c r="I2075" s="13" t="s">
        <v>114</v>
      </c>
      <c r="J2075" s="179">
        <v>0</v>
      </c>
      <c r="K2075" s="180">
        <v>0</v>
      </c>
      <c r="L2075" s="180">
        <v>0</v>
      </c>
      <c r="M2075" s="180">
        <v>0</v>
      </c>
      <c r="N2075" s="469">
        <v>0</v>
      </c>
      <c r="O2075" s="194"/>
      <c r="P2075" s="195"/>
      <c r="Q2075" s="195"/>
      <c r="R2075" s="195"/>
      <c r="S2075" s="196"/>
    </row>
    <row r="2076" spans="1:19" ht="25.5" outlineLevel="2" x14ac:dyDescent="0.2">
      <c r="A2076" s="12" t="s">
        <v>7</v>
      </c>
      <c r="B2076" s="2">
        <v>2</v>
      </c>
      <c r="C2076" s="446">
        <v>503302</v>
      </c>
      <c r="D2076" s="446">
        <v>330201</v>
      </c>
      <c r="E2076" s="5" t="s">
        <v>231</v>
      </c>
      <c r="F2076" s="5">
        <v>1</v>
      </c>
      <c r="G2076" s="506" t="s">
        <v>12</v>
      </c>
      <c r="H2076" s="456">
        <v>24</v>
      </c>
      <c r="I2076" s="13" t="s">
        <v>115</v>
      </c>
      <c r="J2076" s="179">
        <v>0</v>
      </c>
      <c r="K2076" s="180">
        <v>0</v>
      </c>
      <c r="L2076" s="180">
        <v>0</v>
      </c>
      <c r="M2076" s="180">
        <v>0</v>
      </c>
      <c r="N2076" s="469">
        <v>0</v>
      </c>
      <c r="O2076" s="194"/>
      <c r="P2076" s="195"/>
      <c r="Q2076" s="195"/>
      <c r="R2076" s="195"/>
      <c r="S2076" s="196"/>
    </row>
    <row r="2077" spans="1:19" outlineLevel="2" x14ac:dyDescent="0.2">
      <c r="A2077" s="12" t="s">
        <v>7</v>
      </c>
      <c r="B2077" s="2">
        <v>2</v>
      </c>
      <c r="C2077" s="446">
        <v>503302</v>
      </c>
      <c r="D2077" s="446">
        <v>330201</v>
      </c>
      <c r="E2077" s="5" t="s">
        <v>231</v>
      </c>
      <c r="F2077" s="5">
        <v>1</v>
      </c>
      <c r="G2077" s="506" t="s">
        <v>12</v>
      </c>
      <c r="H2077" s="456">
        <v>25</v>
      </c>
      <c r="I2077" s="13" t="s">
        <v>116</v>
      </c>
      <c r="J2077" s="179">
        <v>0</v>
      </c>
      <c r="K2077" s="180">
        <v>0</v>
      </c>
      <c r="L2077" s="180">
        <v>0</v>
      </c>
      <c r="M2077" s="180">
        <v>0</v>
      </c>
      <c r="N2077" s="469">
        <v>0</v>
      </c>
      <c r="O2077" s="194"/>
      <c r="P2077" s="195"/>
      <c r="Q2077" s="195"/>
      <c r="R2077" s="195"/>
      <c r="S2077" s="196"/>
    </row>
    <row r="2078" spans="1:19" ht="25.5" outlineLevel="2" x14ac:dyDescent="0.2">
      <c r="A2078" s="12" t="s">
        <v>7</v>
      </c>
      <c r="B2078" s="2">
        <v>2</v>
      </c>
      <c r="C2078" s="446">
        <v>503302</v>
      </c>
      <c r="D2078" s="446">
        <v>330201</v>
      </c>
      <c r="E2078" s="5" t="s">
        <v>231</v>
      </c>
      <c r="F2078" s="5">
        <v>1</v>
      </c>
      <c r="G2078" s="506" t="s">
        <v>12</v>
      </c>
      <c r="H2078" s="456">
        <v>30</v>
      </c>
      <c r="I2078" s="13" t="s">
        <v>117</v>
      </c>
      <c r="J2078" s="179">
        <v>0</v>
      </c>
      <c r="K2078" s="180">
        <v>0</v>
      </c>
      <c r="L2078" s="180">
        <v>0</v>
      </c>
      <c r="M2078" s="180">
        <v>0</v>
      </c>
      <c r="N2078" s="469">
        <v>0</v>
      </c>
      <c r="O2078" s="194"/>
      <c r="P2078" s="195"/>
      <c r="Q2078" s="195"/>
      <c r="R2078" s="195"/>
      <c r="S2078" s="196"/>
    </row>
    <row r="2079" spans="1:19" ht="25.5" outlineLevel="2" x14ac:dyDescent="0.2">
      <c r="A2079" s="12" t="s">
        <v>7</v>
      </c>
      <c r="B2079" s="2">
        <v>2</v>
      </c>
      <c r="C2079" s="446">
        <v>503302</v>
      </c>
      <c r="D2079" s="446">
        <v>330201</v>
      </c>
      <c r="E2079" s="5" t="s">
        <v>231</v>
      </c>
      <c r="F2079" s="5">
        <v>1</v>
      </c>
      <c r="G2079" s="506" t="s">
        <v>12</v>
      </c>
      <c r="H2079" s="456">
        <v>31</v>
      </c>
      <c r="I2079" s="13" t="s">
        <v>118</v>
      </c>
      <c r="J2079" s="179">
        <v>0</v>
      </c>
      <c r="K2079" s="180">
        <v>0</v>
      </c>
      <c r="L2079" s="180">
        <v>0</v>
      </c>
      <c r="M2079" s="180">
        <v>0</v>
      </c>
      <c r="N2079" s="469">
        <v>0</v>
      </c>
      <c r="O2079" s="194"/>
      <c r="P2079" s="195"/>
      <c r="Q2079" s="195"/>
      <c r="R2079" s="195"/>
      <c r="S2079" s="196"/>
    </row>
    <row r="2080" spans="1:19" ht="25.5" outlineLevel="2" x14ac:dyDescent="0.2">
      <c r="A2080" s="12" t="s">
        <v>7</v>
      </c>
      <c r="B2080" s="2">
        <v>2</v>
      </c>
      <c r="C2080" s="446">
        <v>503302</v>
      </c>
      <c r="D2080" s="446">
        <v>330201</v>
      </c>
      <c r="E2080" s="5" t="s">
        <v>231</v>
      </c>
      <c r="F2080" s="5">
        <v>1</v>
      </c>
      <c r="G2080" s="506" t="s">
        <v>12</v>
      </c>
      <c r="H2080" s="456">
        <v>32</v>
      </c>
      <c r="I2080" s="13" t="s">
        <v>119</v>
      </c>
      <c r="J2080" s="179">
        <v>0</v>
      </c>
      <c r="K2080" s="180">
        <v>0</v>
      </c>
      <c r="L2080" s="180">
        <v>0</v>
      </c>
      <c r="M2080" s="180">
        <v>0</v>
      </c>
      <c r="N2080" s="469">
        <v>0</v>
      </c>
      <c r="O2080" s="194"/>
      <c r="P2080" s="195"/>
      <c r="Q2080" s="195"/>
      <c r="R2080" s="195"/>
      <c r="S2080" s="196"/>
    </row>
    <row r="2081" spans="1:19" ht="38.25" outlineLevel="2" x14ac:dyDescent="0.2">
      <c r="A2081" s="12" t="s">
        <v>7</v>
      </c>
      <c r="B2081" s="2">
        <v>2</v>
      </c>
      <c r="C2081" s="446">
        <v>503302</v>
      </c>
      <c r="D2081" s="446">
        <v>330201</v>
      </c>
      <c r="E2081" s="5" t="s">
        <v>231</v>
      </c>
      <c r="F2081" s="5">
        <v>1</v>
      </c>
      <c r="G2081" s="506" t="s">
        <v>12</v>
      </c>
      <c r="H2081" s="456">
        <v>35</v>
      </c>
      <c r="I2081" s="13" t="s">
        <v>120</v>
      </c>
      <c r="J2081" s="179">
        <v>0</v>
      </c>
      <c r="K2081" s="180">
        <v>0</v>
      </c>
      <c r="L2081" s="180">
        <v>0</v>
      </c>
      <c r="M2081" s="180">
        <v>0</v>
      </c>
      <c r="N2081" s="469">
        <v>0</v>
      </c>
      <c r="O2081" s="194"/>
      <c r="P2081" s="195"/>
      <c r="Q2081" s="195"/>
      <c r="R2081" s="195"/>
      <c r="S2081" s="196"/>
    </row>
    <row r="2082" spans="1:19" ht="38.25" outlineLevel="2" x14ac:dyDescent="0.2">
      <c r="A2082" s="12" t="s">
        <v>7</v>
      </c>
      <c r="B2082" s="2">
        <v>2</v>
      </c>
      <c r="C2082" s="446">
        <v>503302</v>
      </c>
      <c r="D2082" s="446">
        <v>330201</v>
      </c>
      <c r="E2082" s="5" t="s">
        <v>231</v>
      </c>
      <c r="F2082" s="5">
        <v>1</v>
      </c>
      <c r="G2082" s="506" t="s">
        <v>12</v>
      </c>
      <c r="H2082" s="456">
        <v>40</v>
      </c>
      <c r="I2082" s="13" t="s">
        <v>121</v>
      </c>
      <c r="J2082" s="179">
        <v>0</v>
      </c>
      <c r="K2082" s="180">
        <v>0</v>
      </c>
      <c r="L2082" s="180">
        <v>0</v>
      </c>
      <c r="M2082" s="180">
        <v>0</v>
      </c>
      <c r="N2082" s="469">
        <v>0</v>
      </c>
      <c r="O2082" s="194"/>
      <c r="P2082" s="195"/>
      <c r="Q2082" s="195"/>
      <c r="R2082" s="195"/>
      <c r="S2082" s="196"/>
    </row>
    <row r="2083" spans="1:19" ht="38.25" outlineLevel="2" x14ac:dyDescent="0.2">
      <c r="A2083" s="12" t="s">
        <v>7</v>
      </c>
      <c r="B2083" s="2">
        <v>2</v>
      </c>
      <c r="C2083" s="446">
        <v>503302</v>
      </c>
      <c r="D2083" s="446">
        <v>330201</v>
      </c>
      <c r="E2083" s="5" t="s">
        <v>231</v>
      </c>
      <c r="F2083" s="5">
        <v>1</v>
      </c>
      <c r="G2083" s="506" t="s">
        <v>12</v>
      </c>
      <c r="H2083" s="456">
        <v>68</v>
      </c>
      <c r="I2083" s="13" t="s">
        <v>122</v>
      </c>
      <c r="J2083" s="179">
        <v>0</v>
      </c>
      <c r="K2083" s="180">
        <v>0</v>
      </c>
      <c r="L2083" s="180">
        <v>0</v>
      </c>
      <c r="M2083" s="180">
        <v>0</v>
      </c>
      <c r="N2083" s="469">
        <v>0</v>
      </c>
      <c r="O2083" s="194"/>
      <c r="P2083" s="195"/>
      <c r="Q2083" s="195"/>
      <c r="R2083" s="195"/>
      <c r="S2083" s="196"/>
    </row>
    <row r="2084" spans="1:19" ht="38.25" outlineLevel="2" x14ac:dyDescent="0.2">
      <c r="A2084" s="12" t="s">
        <v>7</v>
      </c>
      <c r="B2084" s="2">
        <v>2</v>
      </c>
      <c r="C2084" s="446">
        <v>503302</v>
      </c>
      <c r="D2084" s="446">
        <v>330201</v>
      </c>
      <c r="E2084" s="5" t="s">
        <v>231</v>
      </c>
      <c r="F2084" s="5">
        <v>1</v>
      </c>
      <c r="G2084" s="506" t="s">
        <v>12</v>
      </c>
      <c r="H2084" s="456">
        <v>91</v>
      </c>
      <c r="I2084" s="13" t="s">
        <v>123</v>
      </c>
      <c r="J2084" s="179">
        <v>0</v>
      </c>
      <c r="K2084" s="180">
        <v>0</v>
      </c>
      <c r="L2084" s="180">
        <v>0</v>
      </c>
      <c r="M2084" s="180">
        <v>0</v>
      </c>
      <c r="N2084" s="469">
        <v>0</v>
      </c>
      <c r="O2084" s="194"/>
      <c r="P2084" s="195"/>
      <c r="Q2084" s="195"/>
      <c r="R2084" s="195"/>
      <c r="S2084" s="196"/>
    </row>
    <row r="2085" spans="1:19" outlineLevel="1" collapsed="1" x14ac:dyDescent="0.2">
      <c r="A2085" s="133"/>
      <c r="B2085" s="134">
        <v>2</v>
      </c>
      <c r="C2085" s="165">
        <v>503302</v>
      </c>
      <c r="D2085" s="165">
        <v>330201</v>
      </c>
      <c r="E2085" s="136"/>
      <c r="F2085" s="136">
        <v>1</v>
      </c>
      <c r="G2085" s="507" t="s">
        <v>12</v>
      </c>
      <c r="H2085" s="457"/>
      <c r="I2085" s="137"/>
      <c r="J2085" s="181">
        <v>100</v>
      </c>
      <c r="K2085" s="182">
        <v>100</v>
      </c>
      <c r="L2085" s="182">
        <v>0</v>
      </c>
      <c r="M2085" s="182">
        <v>0</v>
      </c>
      <c r="N2085" s="470">
        <v>0</v>
      </c>
      <c r="O2085" s="197">
        <v>1401</v>
      </c>
      <c r="P2085" s="198">
        <v>1401</v>
      </c>
      <c r="Q2085" s="198">
        <v>0</v>
      </c>
      <c r="R2085" s="198">
        <v>0</v>
      </c>
      <c r="S2085" s="199">
        <v>0</v>
      </c>
    </row>
    <row r="2086" spans="1:19" outlineLevel="2" x14ac:dyDescent="0.2">
      <c r="A2086" s="12" t="s">
        <v>7</v>
      </c>
      <c r="B2086" s="2">
        <v>2</v>
      </c>
      <c r="C2086" s="446">
        <v>503303</v>
      </c>
      <c r="D2086" s="446">
        <v>330301</v>
      </c>
      <c r="E2086" s="5" t="s">
        <v>232</v>
      </c>
      <c r="F2086" s="5">
        <v>1</v>
      </c>
      <c r="G2086" s="506" t="s">
        <v>12</v>
      </c>
      <c r="H2086" s="456" t="s">
        <v>701</v>
      </c>
      <c r="I2086" s="13" t="s">
        <v>98</v>
      </c>
      <c r="J2086" s="179">
        <v>0</v>
      </c>
      <c r="K2086" s="180">
        <v>0</v>
      </c>
      <c r="L2086" s="180">
        <v>0</v>
      </c>
      <c r="M2086" s="180">
        <v>0</v>
      </c>
      <c r="N2086" s="469">
        <v>0</v>
      </c>
      <c r="O2086" s="194"/>
      <c r="P2086" s="195"/>
      <c r="Q2086" s="195"/>
      <c r="R2086" s="195"/>
      <c r="S2086" s="196"/>
    </row>
    <row r="2087" spans="1:19" ht="25.5" outlineLevel="2" x14ac:dyDescent="0.2">
      <c r="A2087" s="12" t="s">
        <v>7</v>
      </c>
      <c r="B2087" s="2">
        <v>2</v>
      </c>
      <c r="C2087" s="446">
        <v>503303</v>
      </c>
      <c r="D2087" s="446">
        <v>330301</v>
      </c>
      <c r="E2087" s="5" t="s">
        <v>232</v>
      </c>
      <c r="F2087" s="5">
        <v>1</v>
      </c>
      <c r="G2087" s="506" t="s">
        <v>12</v>
      </c>
      <c r="H2087" s="456">
        <v>2</v>
      </c>
      <c r="I2087" s="13" t="s">
        <v>99</v>
      </c>
      <c r="J2087" s="179">
        <v>0</v>
      </c>
      <c r="K2087" s="180">
        <v>0</v>
      </c>
      <c r="L2087" s="180">
        <v>0</v>
      </c>
      <c r="M2087" s="180">
        <v>0</v>
      </c>
      <c r="N2087" s="469">
        <v>0</v>
      </c>
      <c r="O2087" s="194"/>
      <c r="P2087" s="195"/>
      <c r="Q2087" s="195"/>
      <c r="R2087" s="195"/>
      <c r="S2087" s="196"/>
    </row>
    <row r="2088" spans="1:19" ht="25.5" outlineLevel="2" x14ac:dyDescent="0.2">
      <c r="A2088" s="12" t="s">
        <v>7</v>
      </c>
      <c r="B2088" s="2">
        <v>2</v>
      </c>
      <c r="C2088" s="446">
        <v>503303</v>
      </c>
      <c r="D2088" s="446">
        <v>330301</v>
      </c>
      <c r="E2088" s="5" t="s">
        <v>232</v>
      </c>
      <c r="F2088" s="5">
        <v>1</v>
      </c>
      <c r="G2088" s="506" t="s">
        <v>12</v>
      </c>
      <c r="H2088" s="456">
        <v>3</v>
      </c>
      <c r="I2088" s="13" t="s">
        <v>100</v>
      </c>
      <c r="J2088" s="179">
        <v>0</v>
      </c>
      <c r="K2088" s="180">
        <v>0</v>
      </c>
      <c r="L2088" s="180">
        <v>0</v>
      </c>
      <c r="M2088" s="180">
        <v>0</v>
      </c>
      <c r="N2088" s="469">
        <v>0</v>
      </c>
      <c r="O2088" s="194"/>
      <c r="P2088" s="195"/>
      <c r="Q2088" s="195"/>
      <c r="R2088" s="195"/>
      <c r="S2088" s="196"/>
    </row>
    <row r="2089" spans="1:19" ht="25.5" outlineLevel="2" x14ac:dyDescent="0.2">
      <c r="A2089" s="12" t="s">
        <v>7</v>
      </c>
      <c r="B2089" s="2">
        <v>2</v>
      </c>
      <c r="C2089" s="446">
        <v>503303</v>
      </c>
      <c r="D2089" s="446">
        <v>330301</v>
      </c>
      <c r="E2089" s="5" t="s">
        <v>232</v>
      </c>
      <c r="F2089" s="5">
        <v>1</v>
      </c>
      <c r="G2089" s="506" t="s">
        <v>12</v>
      </c>
      <c r="H2089" s="456">
        <v>4</v>
      </c>
      <c r="I2089" s="13" t="s">
        <v>101</v>
      </c>
      <c r="J2089" s="179">
        <v>0</v>
      </c>
      <c r="K2089" s="180">
        <v>0</v>
      </c>
      <c r="L2089" s="180">
        <v>0</v>
      </c>
      <c r="M2089" s="180">
        <v>0</v>
      </c>
      <c r="N2089" s="469">
        <v>0</v>
      </c>
      <c r="O2089" s="194"/>
      <c r="P2089" s="195"/>
      <c r="Q2089" s="195"/>
      <c r="R2089" s="195"/>
      <c r="S2089" s="196"/>
    </row>
    <row r="2090" spans="1:19" ht="25.5" outlineLevel="2" x14ac:dyDescent="0.2">
      <c r="A2090" s="12" t="s">
        <v>7</v>
      </c>
      <c r="B2090" s="2">
        <v>2</v>
      </c>
      <c r="C2090" s="446">
        <v>503303</v>
      </c>
      <c r="D2090" s="446">
        <v>330301</v>
      </c>
      <c r="E2090" s="5" t="s">
        <v>232</v>
      </c>
      <c r="F2090" s="5">
        <v>1</v>
      </c>
      <c r="G2090" s="506" t="s">
        <v>12</v>
      </c>
      <c r="H2090" s="456" t="s">
        <v>302</v>
      </c>
      <c r="I2090" s="13" t="s">
        <v>102</v>
      </c>
      <c r="J2090" s="179">
        <v>0</v>
      </c>
      <c r="K2090" s="180">
        <v>0</v>
      </c>
      <c r="L2090" s="180">
        <v>0</v>
      </c>
      <c r="M2090" s="180">
        <v>0</v>
      </c>
      <c r="N2090" s="469">
        <v>0</v>
      </c>
      <c r="O2090" s="194"/>
      <c r="P2090" s="195"/>
      <c r="Q2090" s="195"/>
      <c r="R2090" s="195"/>
      <c r="S2090" s="196"/>
    </row>
    <row r="2091" spans="1:19" outlineLevel="2" x14ac:dyDescent="0.2">
      <c r="A2091" s="12" t="s">
        <v>7</v>
      </c>
      <c r="B2091" s="2">
        <v>2</v>
      </c>
      <c r="C2091" s="446">
        <v>503303</v>
      </c>
      <c r="D2091" s="446">
        <v>330301</v>
      </c>
      <c r="E2091" s="5" t="s">
        <v>232</v>
      </c>
      <c r="F2091" s="5">
        <v>1</v>
      </c>
      <c r="G2091" s="506" t="s">
        <v>12</v>
      </c>
      <c r="H2091" s="456">
        <v>6</v>
      </c>
      <c r="I2091" s="13" t="s">
        <v>103</v>
      </c>
      <c r="J2091" s="179">
        <v>0</v>
      </c>
      <c r="K2091" s="180">
        <v>0</v>
      </c>
      <c r="L2091" s="180">
        <v>0</v>
      </c>
      <c r="M2091" s="180">
        <v>0</v>
      </c>
      <c r="N2091" s="469">
        <v>0</v>
      </c>
      <c r="O2091" s="194"/>
      <c r="P2091" s="195"/>
      <c r="Q2091" s="195"/>
      <c r="R2091" s="195"/>
      <c r="S2091" s="196"/>
    </row>
    <row r="2092" spans="1:19" outlineLevel="2" x14ac:dyDescent="0.2">
      <c r="A2092" s="12" t="s">
        <v>7</v>
      </c>
      <c r="B2092" s="2">
        <v>2</v>
      </c>
      <c r="C2092" s="446">
        <v>503303</v>
      </c>
      <c r="D2092" s="446">
        <v>330301</v>
      </c>
      <c r="E2092" s="5" t="s">
        <v>232</v>
      </c>
      <c r="F2092" s="5">
        <v>1</v>
      </c>
      <c r="G2092" s="506" t="s">
        <v>12</v>
      </c>
      <c r="H2092" s="456">
        <v>7</v>
      </c>
      <c r="I2092" s="13" t="s">
        <v>104</v>
      </c>
      <c r="J2092" s="179">
        <v>0</v>
      </c>
      <c r="K2092" s="180">
        <v>0</v>
      </c>
      <c r="L2092" s="180">
        <v>0</v>
      </c>
      <c r="M2092" s="180">
        <v>0</v>
      </c>
      <c r="N2092" s="469">
        <v>0</v>
      </c>
      <c r="O2092" s="194"/>
      <c r="P2092" s="195"/>
      <c r="Q2092" s="195"/>
      <c r="R2092" s="195"/>
      <c r="S2092" s="196"/>
    </row>
    <row r="2093" spans="1:19" ht="51" outlineLevel="2" x14ac:dyDescent="0.2">
      <c r="A2093" s="12" t="s">
        <v>7</v>
      </c>
      <c r="B2093" s="2">
        <v>2</v>
      </c>
      <c r="C2093" s="446">
        <v>503303</v>
      </c>
      <c r="D2093" s="446">
        <v>330301</v>
      </c>
      <c r="E2093" s="5" t="s">
        <v>232</v>
      </c>
      <c r="F2093" s="5">
        <v>1</v>
      </c>
      <c r="G2093" s="506" t="s">
        <v>12</v>
      </c>
      <c r="H2093" s="456">
        <v>8</v>
      </c>
      <c r="I2093" s="13" t="s">
        <v>105</v>
      </c>
      <c r="J2093" s="179">
        <v>0</v>
      </c>
      <c r="K2093" s="180">
        <v>0</v>
      </c>
      <c r="L2093" s="180">
        <v>0</v>
      </c>
      <c r="M2093" s="180">
        <v>0</v>
      </c>
      <c r="N2093" s="469">
        <v>0</v>
      </c>
      <c r="O2093" s="194"/>
      <c r="P2093" s="195"/>
      <c r="Q2093" s="195"/>
      <c r="R2093" s="195"/>
      <c r="S2093" s="196"/>
    </row>
    <row r="2094" spans="1:19" outlineLevel="2" x14ac:dyDescent="0.2">
      <c r="A2094" s="12" t="s">
        <v>7</v>
      </c>
      <c r="B2094" s="2">
        <v>2</v>
      </c>
      <c r="C2094" s="446">
        <v>503303</v>
      </c>
      <c r="D2094" s="446">
        <v>330301</v>
      </c>
      <c r="E2094" s="5" t="s">
        <v>232</v>
      </c>
      <c r="F2094" s="5">
        <v>1</v>
      </c>
      <c r="G2094" s="506" t="s">
        <v>12</v>
      </c>
      <c r="H2094" s="456">
        <v>9</v>
      </c>
      <c r="I2094" s="13" t="s">
        <v>106</v>
      </c>
      <c r="J2094" s="179">
        <v>0</v>
      </c>
      <c r="K2094" s="180">
        <v>0</v>
      </c>
      <c r="L2094" s="180">
        <v>0</v>
      </c>
      <c r="M2094" s="180">
        <v>0</v>
      </c>
      <c r="N2094" s="469">
        <v>0</v>
      </c>
      <c r="O2094" s="194"/>
      <c r="P2094" s="195"/>
      <c r="Q2094" s="195"/>
      <c r="R2094" s="195"/>
      <c r="S2094" s="196"/>
    </row>
    <row r="2095" spans="1:19" outlineLevel="2" x14ac:dyDescent="0.2">
      <c r="A2095" s="12" t="s">
        <v>7</v>
      </c>
      <c r="B2095" s="2">
        <v>2</v>
      </c>
      <c r="C2095" s="446">
        <v>503303</v>
      </c>
      <c r="D2095" s="446">
        <v>330301</v>
      </c>
      <c r="E2095" s="5" t="s">
        <v>232</v>
      </c>
      <c r="F2095" s="5">
        <v>1</v>
      </c>
      <c r="G2095" s="506" t="s">
        <v>12</v>
      </c>
      <c r="H2095" s="456">
        <v>10</v>
      </c>
      <c r="I2095" s="13" t="s">
        <v>107</v>
      </c>
      <c r="J2095" s="179">
        <v>1956</v>
      </c>
      <c r="K2095" s="180">
        <v>431</v>
      </c>
      <c r="L2095" s="180">
        <v>431</v>
      </c>
      <c r="M2095" s="180">
        <v>547</v>
      </c>
      <c r="N2095" s="469">
        <v>547</v>
      </c>
      <c r="O2095" s="194"/>
      <c r="P2095" s="195"/>
      <c r="Q2095" s="195"/>
      <c r="R2095" s="195"/>
      <c r="S2095" s="196"/>
    </row>
    <row r="2096" spans="1:19" ht="25.5" outlineLevel="2" x14ac:dyDescent="0.2">
      <c r="A2096" s="12" t="s">
        <v>7</v>
      </c>
      <c r="B2096" s="2">
        <v>2</v>
      </c>
      <c r="C2096" s="446">
        <v>503303</v>
      </c>
      <c r="D2096" s="446">
        <v>330301</v>
      </c>
      <c r="E2096" s="5" t="s">
        <v>232</v>
      </c>
      <c r="F2096" s="5">
        <v>1</v>
      </c>
      <c r="G2096" s="506" t="s">
        <v>12</v>
      </c>
      <c r="H2096" s="456">
        <v>11</v>
      </c>
      <c r="I2096" s="13" t="s">
        <v>108</v>
      </c>
      <c r="J2096" s="179">
        <v>764</v>
      </c>
      <c r="K2096" s="180">
        <v>191</v>
      </c>
      <c r="L2096" s="180">
        <v>191</v>
      </c>
      <c r="M2096" s="180">
        <v>191</v>
      </c>
      <c r="N2096" s="469">
        <v>191</v>
      </c>
      <c r="O2096" s="194"/>
      <c r="P2096" s="195"/>
      <c r="Q2096" s="195"/>
      <c r="R2096" s="195"/>
      <c r="S2096" s="196"/>
    </row>
    <row r="2097" spans="1:19" outlineLevel="2" x14ac:dyDescent="0.2">
      <c r="A2097" s="12" t="s">
        <v>7</v>
      </c>
      <c r="B2097" s="2">
        <v>2</v>
      </c>
      <c r="C2097" s="446">
        <v>503303</v>
      </c>
      <c r="D2097" s="446">
        <v>330301</v>
      </c>
      <c r="E2097" s="5" t="s">
        <v>232</v>
      </c>
      <c r="F2097" s="5">
        <v>1</v>
      </c>
      <c r="G2097" s="506" t="s">
        <v>12</v>
      </c>
      <c r="H2097" s="456" t="s">
        <v>304</v>
      </c>
      <c r="I2097" s="13" t="s">
        <v>109</v>
      </c>
      <c r="J2097" s="179">
        <v>0</v>
      </c>
      <c r="K2097" s="180">
        <v>0</v>
      </c>
      <c r="L2097" s="180">
        <v>0</v>
      </c>
      <c r="M2097" s="180">
        <v>0</v>
      </c>
      <c r="N2097" s="469">
        <v>0</v>
      </c>
      <c r="O2097" s="194"/>
      <c r="P2097" s="195"/>
      <c r="Q2097" s="195"/>
      <c r="R2097" s="195"/>
      <c r="S2097" s="196"/>
    </row>
    <row r="2098" spans="1:19" ht="25.5" outlineLevel="2" x14ac:dyDescent="0.2">
      <c r="A2098" s="12" t="s">
        <v>7</v>
      </c>
      <c r="B2098" s="2">
        <v>2</v>
      </c>
      <c r="C2098" s="446">
        <v>503303</v>
      </c>
      <c r="D2098" s="446">
        <v>330301</v>
      </c>
      <c r="E2098" s="5" t="s">
        <v>232</v>
      </c>
      <c r="F2098" s="5">
        <v>1</v>
      </c>
      <c r="G2098" s="506" t="s">
        <v>12</v>
      </c>
      <c r="H2098" s="456">
        <v>15</v>
      </c>
      <c r="I2098" s="13" t="s">
        <v>110</v>
      </c>
      <c r="J2098" s="179">
        <v>0</v>
      </c>
      <c r="K2098" s="180">
        <v>0</v>
      </c>
      <c r="L2098" s="180">
        <v>0</v>
      </c>
      <c r="M2098" s="180">
        <v>0</v>
      </c>
      <c r="N2098" s="469">
        <v>0</v>
      </c>
      <c r="O2098" s="194"/>
      <c r="P2098" s="195"/>
      <c r="Q2098" s="195"/>
      <c r="R2098" s="195"/>
      <c r="S2098" s="196"/>
    </row>
    <row r="2099" spans="1:19" ht="25.5" outlineLevel="2" x14ac:dyDescent="0.2">
      <c r="A2099" s="12" t="s">
        <v>7</v>
      </c>
      <c r="B2099" s="2">
        <v>2</v>
      </c>
      <c r="C2099" s="446">
        <v>503303</v>
      </c>
      <c r="D2099" s="446">
        <v>330301</v>
      </c>
      <c r="E2099" s="5" t="s">
        <v>232</v>
      </c>
      <c r="F2099" s="5">
        <v>1</v>
      </c>
      <c r="G2099" s="506" t="s">
        <v>12</v>
      </c>
      <c r="H2099" s="456">
        <v>19</v>
      </c>
      <c r="I2099" s="13" t="s">
        <v>111</v>
      </c>
      <c r="J2099" s="179">
        <v>0</v>
      </c>
      <c r="K2099" s="180">
        <v>0</v>
      </c>
      <c r="L2099" s="180">
        <v>0</v>
      </c>
      <c r="M2099" s="180">
        <v>0</v>
      </c>
      <c r="N2099" s="469">
        <v>0</v>
      </c>
      <c r="O2099" s="194"/>
      <c r="P2099" s="195"/>
      <c r="Q2099" s="195"/>
      <c r="R2099" s="195"/>
      <c r="S2099" s="196"/>
    </row>
    <row r="2100" spans="1:19" ht="25.5" outlineLevel="2" x14ac:dyDescent="0.2">
      <c r="A2100" s="12" t="s">
        <v>7</v>
      </c>
      <c r="B2100" s="2">
        <v>2</v>
      </c>
      <c r="C2100" s="446">
        <v>503303</v>
      </c>
      <c r="D2100" s="446">
        <v>330301</v>
      </c>
      <c r="E2100" s="5" t="s">
        <v>232</v>
      </c>
      <c r="F2100" s="5">
        <v>1</v>
      </c>
      <c r="G2100" s="506" t="s">
        <v>12</v>
      </c>
      <c r="H2100" s="456" t="s">
        <v>316</v>
      </c>
      <c r="I2100" s="13" t="s">
        <v>112</v>
      </c>
      <c r="J2100" s="179">
        <v>943</v>
      </c>
      <c r="K2100" s="180">
        <v>236</v>
      </c>
      <c r="L2100" s="180">
        <v>236</v>
      </c>
      <c r="M2100" s="180">
        <v>236</v>
      </c>
      <c r="N2100" s="469">
        <v>235</v>
      </c>
      <c r="O2100" s="194"/>
      <c r="P2100" s="195"/>
      <c r="Q2100" s="195"/>
      <c r="R2100" s="195"/>
      <c r="S2100" s="196"/>
    </row>
    <row r="2101" spans="1:19" outlineLevel="2" x14ac:dyDescent="0.2">
      <c r="A2101" s="12" t="s">
        <v>7</v>
      </c>
      <c r="B2101" s="2">
        <v>2</v>
      </c>
      <c r="C2101" s="446">
        <v>503303</v>
      </c>
      <c r="D2101" s="446">
        <v>330301</v>
      </c>
      <c r="E2101" s="5" t="s">
        <v>232</v>
      </c>
      <c r="F2101" s="5">
        <v>1</v>
      </c>
      <c r="G2101" s="506" t="s">
        <v>12</v>
      </c>
      <c r="H2101" s="456" t="s">
        <v>296</v>
      </c>
      <c r="I2101" s="13" t="s">
        <v>113</v>
      </c>
      <c r="J2101" s="179">
        <v>0</v>
      </c>
      <c r="K2101" s="180">
        <v>0</v>
      </c>
      <c r="L2101" s="180">
        <v>0</v>
      </c>
      <c r="M2101" s="180">
        <v>0</v>
      </c>
      <c r="N2101" s="469">
        <v>0</v>
      </c>
      <c r="O2101" s="194"/>
      <c r="P2101" s="195"/>
      <c r="Q2101" s="195"/>
      <c r="R2101" s="195"/>
      <c r="S2101" s="196"/>
    </row>
    <row r="2102" spans="1:19" ht="25.5" outlineLevel="2" x14ac:dyDescent="0.2">
      <c r="A2102" s="12" t="s">
        <v>7</v>
      </c>
      <c r="B2102" s="2">
        <v>2</v>
      </c>
      <c r="C2102" s="446">
        <v>503303</v>
      </c>
      <c r="D2102" s="446">
        <v>330301</v>
      </c>
      <c r="E2102" s="5" t="s">
        <v>232</v>
      </c>
      <c r="F2102" s="5">
        <v>1</v>
      </c>
      <c r="G2102" s="506" t="s">
        <v>12</v>
      </c>
      <c r="H2102" s="456">
        <v>23</v>
      </c>
      <c r="I2102" s="13" t="s">
        <v>114</v>
      </c>
      <c r="J2102" s="179">
        <v>0</v>
      </c>
      <c r="K2102" s="180">
        <v>0</v>
      </c>
      <c r="L2102" s="180">
        <v>0</v>
      </c>
      <c r="M2102" s="180">
        <v>0</v>
      </c>
      <c r="N2102" s="469">
        <v>0</v>
      </c>
      <c r="O2102" s="194"/>
      <c r="P2102" s="195"/>
      <c r="Q2102" s="195"/>
      <c r="R2102" s="195"/>
      <c r="S2102" s="196"/>
    </row>
    <row r="2103" spans="1:19" ht="25.5" outlineLevel="2" x14ac:dyDescent="0.2">
      <c r="A2103" s="12" t="s">
        <v>7</v>
      </c>
      <c r="B2103" s="2">
        <v>2</v>
      </c>
      <c r="C2103" s="446">
        <v>503303</v>
      </c>
      <c r="D2103" s="446">
        <v>330301</v>
      </c>
      <c r="E2103" s="5" t="s">
        <v>232</v>
      </c>
      <c r="F2103" s="5">
        <v>1</v>
      </c>
      <c r="G2103" s="506" t="s">
        <v>12</v>
      </c>
      <c r="H2103" s="456">
        <v>24</v>
      </c>
      <c r="I2103" s="13" t="s">
        <v>115</v>
      </c>
      <c r="J2103" s="179">
        <v>0</v>
      </c>
      <c r="K2103" s="180">
        <v>0</v>
      </c>
      <c r="L2103" s="180">
        <v>0</v>
      </c>
      <c r="M2103" s="180">
        <v>0</v>
      </c>
      <c r="N2103" s="469">
        <v>0</v>
      </c>
      <c r="O2103" s="194"/>
      <c r="P2103" s="195"/>
      <c r="Q2103" s="195"/>
      <c r="R2103" s="195"/>
      <c r="S2103" s="196"/>
    </row>
    <row r="2104" spans="1:19" outlineLevel="2" x14ac:dyDescent="0.2">
      <c r="A2104" s="12" t="s">
        <v>7</v>
      </c>
      <c r="B2104" s="2">
        <v>2</v>
      </c>
      <c r="C2104" s="446">
        <v>503303</v>
      </c>
      <c r="D2104" s="446">
        <v>330301</v>
      </c>
      <c r="E2104" s="5" t="s">
        <v>232</v>
      </c>
      <c r="F2104" s="5">
        <v>1</v>
      </c>
      <c r="G2104" s="506" t="s">
        <v>12</v>
      </c>
      <c r="H2104" s="456">
        <v>25</v>
      </c>
      <c r="I2104" s="13" t="s">
        <v>116</v>
      </c>
      <c r="J2104" s="179">
        <v>0</v>
      </c>
      <c r="K2104" s="180">
        <v>0</v>
      </c>
      <c r="L2104" s="180">
        <v>0</v>
      </c>
      <c r="M2104" s="180">
        <v>0</v>
      </c>
      <c r="N2104" s="469">
        <v>0</v>
      </c>
      <c r="O2104" s="194"/>
      <c r="P2104" s="195"/>
      <c r="Q2104" s="195"/>
      <c r="R2104" s="195"/>
      <c r="S2104" s="196"/>
    </row>
    <row r="2105" spans="1:19" ht="25.5" outlineLevel="2" x14ac:dyDescent="0.2">
      <c r="A2105" s="12" t="s">
        <v>7</v>
      </c>
      <c r="B2105" s="2">
        <v>2</v>
      </c>
      <c r="C2105" s="446">
        <v>503303</v>
      </c>
      <c r="D2105" s="446">
        <v>330301</v>
      </c>
      <c r="E2105" s="5" t="s">
        <v>232</v>
      </c>
      <c r="F2105" s="5">
        <v>1</v>
      </c>
      <c r="G2105" s="506" t="s">
        <v>12</v>
      </c>
      <c r="H2105" s="456">
        <v>30</v>
      </c>
      <c r="I2105" s="13" t="s">
        <v>117</v>
      </c>
      <c r="J2105" s="179">
        <v>0</v>
      </c>
      <c r="K2105" s="180">
        <v>0</v>
      </c>
      <c r="L2105" s="180">
        <v>0</v>
      </c>
      <c r="M2105" s="180">
        <v>0</v>
      </c>
      <c r="N2105" s="469">
        <v>0</v>
      </c>
      <c r="O2105" s="194"/>
      <c r="P2105" s="195"/>
      <c r="Q2105" s="195"/>
      <c r="R2105" s="195"/>
      <c r="S2105" s="196"/>
    </row>
    <row r="2106" spans="1:19" ht="25.5" outlineLevel="2" x14ac:dyDescent="0.2">
      <c r="A2106" s="12" t="s">
        <v>7</v>
      </c>
      <c r="B2106" s="2">
        <v>2</v>
      </c>
      <c r="C2106" s="446">
        <v>503303</v>
      </c>
      <c r="D2106" s="446">
        <v>330301</v>
      </c>
      <c r="E2106" s="5" t="s">
        <v>232</v>
      </c>
      <c r="F2106" s="5">
        <v>1</v>
      </c>
      <c r="G2106" s="506" t="s">
        <v>12</v>
      </c>
      <c r="H2106" s="456">
        <v>31</v>
      </c>
      <c r="I2106" s="13" t="s">
        <v>118</v>
      </c>
      <c r="J2106" s="179">
        <v>0</v>
      </c>
      <c r="K2106" s="180">
        <v>0</v>
      </c>
      <c r="L2106" s="180">
        <v>0</v>
      </c>
      <c r="M2106" s="180">
        <v>0</v>
      </c>
      <c r="N2106" s="469">
        <v>0</v>
      </c>
      <c r="O2106" s="194"/>
      <c r="P2106" s="195"/>
      <c r="Q2106" s="195"/>
      <c r="R2106" s="195"/>
      <c r="S2106" s="196"/>
    </row>
    <row r="2107" spans="1:19" ht="25.5" outlineLevel="2" x14ac:dyDescent="0.2">
      <c r="A2107" s="12" t="s">
        <v>7</v>
      </c>
      <c r="B2107" s="2">
        <v>2</v>
      </c>
      <c r="C2107" s="446">
        <v>503303</v>
      </c>
      <c r="D2107" s="446">
        <v>330301</v>
      </c>
      <c r="E2107" s="5" t="s">
        <v>232</v>
      </c>
      <c r="F2107" s="5">
        <v>1</v>
      </c>
      <c r="G2107" s="506" t="s">
        <v>12</v>
      </c>
      <c r="H2107" s="456">
        <v>32</v>
      </c>
      <c r="I2107" s="13" t="s">
        <v>119</v>
      </c>
      <c r="J2107" s="179">
        <v>1100</v>
      </c>
      <c r="K2107" s="180">
        <v>275</v>
      </c>
      <c r="L2107" s="180">
        <v>275</v>
      </c>
      <c r="M2107" s="180">
        <v>275</v>
      </c>
      <c r="N2107" s="469">
        <v>275</v>
      </c>
      <c r="O2107" s="194"/>
      <c r="P2107" s="195"/>
      <c r="Q2107" s="195"/>
      <c r="R2107" s="195"/>
      <c r="S2107" s="196"/>
    </row>
    <row r="2108" spans="1:19" ht="38.25" outlineLevel="2" x14ac:dyDescent="0.2">
      <c r="A2108" s="12" t="s">
        <v>7</v>
      </c>
      <c r="B2108" s="2">
        <v>2</v>
      </c>
      <c r="C2108" s="446">
        <v>503303</v>
      </c>
      <c r="D2108" s="446">
        <v>330301</v>
      </c>
      <c r="E2108" s="5" t="s">
        <v>232</v>
      </c>
      <c r="F2108" s="5">
        <v>1</v>
      </c>
      <c r="G2108" s="506" t="s">
        <v>12</v>
      </c>
      <c r="H2108" s="456">
        <v>35</v>
      </c>
      <c r="I2108" s="13" t="s">
        <v>120</v>
      </c>
      <c r="J2108" s="179">
        <v>0</v>
      </c>
      <c r="K2108" s="180">
        <v>0</v>
      </c>
      <c r="L2108" s="180">
        <v>0</v>
      </c>
      <c r="M2108" s="180">
        <v>0</v>
      </c>
      <c r="N2108" s="469">
        <v>0</v>
      </c>
      <c r="O2108" s="194"/>
      <c r="P2108" s="195"/>
      <c r="Q2108" s="195"/>
      <c r="R2108" s="195"/>
      <c r="S2108" s="196"/>
    </row>
    <row r="2109" spans="1:19" ht="38.25" outlineLevel="2" x14ac:dyDescent="0.2">
      <c r="A2109" s="12" t="s">
        <v>7</v>
      </c>
      <c r="B2109" s="2">
        <v>2</v>
      </c>
      <c r="C2109" s="446">
        <v>503303</v>
      </c>
      <c r="D2109" s="446">
        <v>330301</v>
      </c>
      <c r="E2109" s="5" t="s">
        <v>232</v>
      </c>
      <c r="F2109" s="5">
        <v>1</v>
      </c>
      <c r="G2109" s="506" t="s">
        <v>12</v>
      </c>
      <c r="H2109" s="456">
        <v>40</v>
      </c>
      <c r="I2109" s="13" t="s">
        <v>121</v>
      </c>
      <c r="J2109" s="179">
        <v>350</v>
      </c>
      <c r="K2109" s="180">
        <v>88</v>
      </c>
      <c r="L2109" s="180">
        <v>88</v>
      </c>
      <c r="M2109" s="180">
        <v>88</v>
      </c>
      <c r="N2109" s="469">
        <v>86</v>
      </c>
      <c r="O2109" s="194"/>
      <c r="P2109" s="195"/>
      <c r="Q2109" s="195"/>
      <c r="R2109" s="195"/>
      <c r="S2109" s="196"/>
    </row>
    <row r="2110" spans="1:19" ht="38.25" outlineLevel="2" x14ac:dyDescent="0.2">
      <c r="A2110" s="12" t="s">
        <v>7</v>
      </c>
      <c r="B2110" s="2">
        <v>2</v>
      </c>
      <c r="C2110" s="446">
        <v>503303</v>
      </c>
      <c r="D2110" s="446">
        <v>330301</v>
      </c>
      <c r="E2110" s="5" t="s">
        <v>232</v>
      </c>
      <c r="F2110" s="5">
        <v>1</v>
      </c>
      <c r="G2110" s="506" t="s">
        <v>12</v>
      </c>
      <c r="H2110" s="456">
        <v>68</v>
      </c>
      <c r="I2110" s="13" t="s">
        <v>122</v>
      </c>
      <c r="J2110" s="179">
        <v>0</v>
      </c>
      <c r="K2110" s="180">
        <v>0</v>
      </c>
      <c r="L2110" s="180">
        <v>0</v>
      </c>
      <c r="M2110" s="180">
        <v>0</v>
      </c>
      <c r="N2110" s="469">
        <v>0</v>
      </c>
      <c r="O2110" s="194"/>
      <c r="P2110" s="195"/>
      <c r="Q2110" s="195"/>
      <c r="R2110" s="195"/>
      <c r="S2110" s="196"/>
    </row>
    <row r="2111" spans="1:19" ht="38.25" outlineLevel="2" x14ac:dyDescent="0.2">
      <c r="A2111" s="12" t="s">
        <v>7</v>
      </c>
      <c r="B2111" s="2">
        <v>2</v>
      </c>
      <c r="C2111" s="446">
        <v>503303</v>
      </c>
      <c r="D2111" s="446">
        <v>330301</v>
      </c>
      <c r="E2111" s="5" t="s">
        <v>232</v>
      </c>
      <c r="F2111" s="5">
        <v>1</v>
      </c>
      <c r="G2111" s="506" t="s">
        <v>12</v>
      </c>
      <c r="H2111" s="456">
        <v>91</v>
      </c>
      <c r="I2111" s="13" t="s">
        <v>123</v>
      </c>
      <c r="J2111" s="179">
        <v>0</v>
      </c>
      <c r="K2111" s="180">
        <v>0</v>
      </c>
      <c r="L2111" s="180">
        <v>0</v>
      </c>
      <c r="M2111" s="180">
        <v>0</v>
      </c>
      <c r="N2111" s="469">
        <v>0</v>
      </c>
      <c r="O2111" s="194"/>
      <c r="P2111" s="195"/>
      <c r="Q2111" s="195"/>
      <c r="R2111" s="195"/>
      <c r="S2111" s="196"/>
    </row>
    <row r="2112" spans="1:19" outlineLevel="1" collapsed="1" x14ac:dyDescent="0.2">
      <c r="A2112" s="133"/>
      <c r="B2112" s="134">
        <v>2</v>
      </c>
      <c r="C2112" s="165">
        <v>503303</v>
      </c>
      <c r="D2112" s="165">
        <v>330301</v>
      </c>
      <c r="E2112" s="136"/>
      <c r="F2112" s="136">
        <v>1</v>
      </c>
      <c r="G2112" s="507" t="s">
        <v>12</v>
      </c>
      <c r="H2112" s="457"/>
      <c r="I2112" s="137"/>
      <c r="J2112" s="181">
        <v>5113</v>
      </c>
      <c r="K2112" s="182">
        <v>1221</v>
      </c>
      <c r="L2112" s="182">
        <v>1221</v>
      </c>
      <c r="M2112" s="182">
        <v>1337</v>
      </c>
      <c r="N2112" s="470">
        <v>1334</v>
      </c>
      <c r="O2112" s="197">
        <v>74915.498524093171</v>
      </c>
      <c r="P2112" s="198">
        <v>17916</v>
      </c>
      <c r="Q2112" s="198">
        <v>17916</v>
      </c>
      <c r="R2112" s="198">
        <v>19541.155360000001</v>
      </c>
      <c r="S2112" s="199">
        <v>19542.343164093163</v>
      </c>
    </row>
    <row r="2113" spans="1:19" outlineLevel="2" x14ac:dyDescent="0.2">
      <c r="A2113" s="12" t="s">
        <v>7</v>
      </c>
      <c r="B2113" s="2">
        <v>2</v>
      </c>
      <c r="C2113" s="446">
        <v>503305</v>
      </c>
      <c r="D2113" s="446">
        <v>330501</v>
      </c>
      <c r="E2113" s="5" t="s">
        <v>234</v>
      </c>
      <c r="F2113" s="5">
        <v>1</v>
      </c>
      <c r="G2113" s="506" t="s">
        <v>12</v>
      </c>
      <c r="H2113" s="456" t="s">
        <v>701</v>
      </c>
      <c r="I2113" s="13" t="s">
        <v>98</v>
      </c>
      <c r="J2113" s="179">
        <v>0</v>
      </c>
      <c r="K2113" s="180">
        <v>0</v>
      </c>
      <c r="L2113" s="180">
        <v>0</v>
      </c>
      <c r="M2113" s="180">
        <v>0</v>
      </c>
      <c r="N2113" s="469">
        <v>0</v>
      </c>
      <c r="O2113" s="194"/>
      <c r="P2113" s="195"/>
      <c r="Q2113" s="195"/>
      <c r="R2113" s="195"/>
      <c r="S2113" s="196"/>
    </row>
    <row r="2114" spans="1:19" ht="25.5" outlineLevel="2" x14ac:dyDescent="0.2">
      <c r="A2114" s="12" t="s">
        <v>7</v>
      </c>
      <c r="B2114" s="2">
        <v>2</v>
      </c>
      <c r="C2114" s="446">
        <v>503305</v>
      </c>
      <c r="D2114" s="446">
        <v>330501</v>
      </c>
      <c r="E2114" s="5" t="s">
        <v>234</v>
      </c>
      <c r="F2114" s="5">
        <v>1</v>
      </c>
      <c r="G2114" s="506" t="s">
        <v>12</v>
      </c>
      <c r="H2114" s="456">
        <v>2</v>
      </c>
      <c r="I2114" s="13" t="s">
        <v>99</v>
      </c>
      <c r="J2114" s="179">
        <v>0</v>
      </c>
      <c r="K2114" s="180">
        <v>0</v>
      </c>
      <c r="L2114" s="180">
        <v>0</v>
      </c>
      <c r="M2114" s="180">
        <v>0</v>
      </c>
      <c r="N2114" s="469">
        <v>0</v>
      </c>
      <c r="O2114" s="194"/>
      <c r="P2114" s="195"/>
      <c r="Q2114" s="195"/>
      <c r="R2114" s="195"/>
      <c r="S2114" s="196"/>
    </row>
    <row r="2115" spans="1:19" ht="25.5" outlineLevel="2" x14ac:dyDescent="0.2">
      <c r="A2115" s="12" t="s">
        <v>7</v>
      </c>
      <c r="B2115" s="2">
        <v>2</v>
      </c>
      <c r="C2115" s="446">
        <v>503305</v>
      </c>
      <c r="D2115" s="446">
        <v>330501</v>
      </c>
      <c r="E2115" s="5" t="s">
        <v>234</v>
      </c>
      <c r="F2115" s="5">
        <v>1</v>
      </c>
      <c r="G2115" s="506" t="s">
        <v>12</v>
      </c>
      <c r="H2115" s="456">
        <v>3</v>
      </c>
      <c r="I2115" s="13" t="s">
        <v>100</v>
      </c>
      <c r="J2115" s="179">
        <v>0</v>
      </c>
      <c r="K2115" s="180">
        <v>0</v>
      </c>
      <c r="L2115" s="180">
        <v>0</v>
      </c>
      <c r="M2115" s="180">
        <v>0</v>
      </c>
      <c r="N2115" s="469">
        <v>0</v>
      </c>
      <c r="O2115" s="194"/>
      <c r="P2115" s="195"/>
      <c r="Q2115" s="195"/>
      <c r="R2115" s="195"/>
      <c r="S2115" s="196"/>
    </row>
    <row r="2116" spans="1:19" ht="25.5" outlineLevel="2" x14ac:dyDescent="0.2">
      <c r="A2116" s="12" t="s">
        <v>7</v>
      </c>
      <c r="B2116" s="2">
        <v>2</v>
      </c>
      <c r="C2116" s="446">
        <v>503305</v>
      </c>
      <c r="D2116" s="446">
        <v>330501</v>
      </c>
      <c r="E2116" s="5" t="s">
        <v>234</v>
      </c>
      <c r="F2116" s="5">
        <v>1</v>
      </c>
      <c r="G2116" s="506" t="s">
        <v>12</v>
      </c>
      <c r="H2116" s="456">
        <v>4</v>
      </c>
      <c r="I2116" s="13" t="s">
        <v>101</v>
      </c>
      <c r="J2116" s="179">
        <v>0</v>
      </c>
      <c r="K2116" s="180">
        <v>0</v>
      </c>
      <c r="L2116" s="180">
        <v>0</v>
      </c>
      <c r="M2116" s="180">
        <v>0</v>
      </c>
      <c r="N2116" s="469">
        <v>0</v>
      </c>
      <c r="O2116" s="194"/>
      <c r="P2116" s="195"/>
      <c r="Q2116" s="195"/>
      <c r="R2116" s="195"/>
      <c r="S2116" s="196"/>
    </row>
    <row r="2117" spans="1:19" ht="25.5" outlineLevel="2" x14ac:dyDescent="0.2">
      <c r="A2117" s="12" t="s">
        <v>7</v>
      </c>
      <c r="B2117" s="2">
        <v>2</v>
      </c>
      <c r="C2117" s="446">
        <v>503305</v>
      </c>
      <c r="D2117" s="446">
        <v>330501</v>
      </c>
      <c r="E2117" s="5" t="s">
        <v>234</v>
      </c>
      <c r="F2117" s="5">
        <v>1</v>
      </c>
      <c r="G2117" s="506" t="s">
        <v>12</v>
      </c>
      <c r="H2117" s="456" t="s">
        <v>302</v>
      </c>
      <c r="I2117" s="13" t="s">
        <v>102</v>
      </c>
      <c r="J2117" s="179">
        <v>0</v>
      </c>
      <c r="K2117" s="180">
        <v>0</v>
      </c>
      <c r="L2117" s="180">
        <v>0</v>
      </c>
      <c r="M2117" s="180">
        <v>0</v>
      </c>
      <c r="N2117" s="469">
        <v>0</v>
      </c>
      <c r="O2117" s="194"/>
      <c r="P2117" s="195"/>
      <c r="Q2117" s="195"/>
      <c r="R2117" s="195"/>
      <c r="S2117" s="196"/>
    </row>
    <row r="2118" spans="1:19" outlineLevel="2" x14ac:dyDescent="0.2">
      <c r="A2118" s="12" t="s">
        <v>7</v>
      </c>
      <c r="B2118" s="2">
        <v>2</v>
      </c>
      <c r="C2118" s="446">
        <v>503305</v>
      </c>
      <c r="D2118" s="446">
        <v>330501</v>
      </c>
      <c r="E2118" s="5" t="s">
        <v>234</v>
      </c>
      <c r="F2118" s="5">
        <v>1</v>
      </c>
      <c r="G2118" s="506" t="s">
        <v>12</v>
      </c>
      <c r="H2118" s="456">
        <v>6</v>
      </c>
      <c r="I2118" s="13" t="s">
        <v>103</v>
      </c>
      <c r="J2118" s="179">
        <v>0</v>
      </c>
      <c r="K2118" s="180">
        <v>0</v>
      </c>
      <c r="L2118" s="180">
        <v>0</v>
      </c>
      <c r="M2118" s="180">
        <v>0</v>
      </c>
      <c r="N2118" s="469">
        <v>0</v>
      </c>
      <c r="O2118" s="194"/>
      <c r="P2118" s="195"/>
      <c r="Q2118" s="195"/>
      <c r="R2118" s="195"/>
      <c r="S2118" s="196"/>
    </row>
    <row r="2119" spans="1:19" outlineLevel="2" x14ac:dyDescent="0.2">
      <c r="A2119" s="12" t="s">
        <v>7</v>
      </c>
      <c r="B2119" s="2">
        <v>2</v>
      </c>
      <c r="C2119" s="446">
        <v>503305</v>
      </c>
      <c r="D2119" s="446">
        <v>330501</v>
      </c>
      <c r="E2119" s="5" t="s">
        <v>234</v>
      </c>
      <c r="F2119" s="5">
        <v>1</v>
      </c>
      <c r="G2119" s="506" t="s">
        <v>12</v>
      </c>
      <c r="H2119" s="456">
        <v>7</v>
      </c>
      <c r="I2119" s="13" t="s">
        <v>104</v>
      </c>
      <c r="J2119" s="179">
        <v>0</v>
      </c>
      <c r="K2119" s="180">
        <v>0</v>
      </c>
      <c r="L2119" s="180">
        <v>0</v>
      </c>
      <c r="M2119" s="180">
        <v>0</v>
      </c>
      <c r="N2119" s="469">
        <v>0</v>
      </c>
      <c r="O2119" s="194"/>
      <c r="P2119" s="195"/>
      <c r="Q2119" s="195"/>
      <c r="R2119" s="195"/>
      <c r="S2119" s="196"/>
    </row>
    <row r="2120" spans="1:19" ht="51" outlineLevel="2" x14ac:dyDescent="0.2">
      <c r="A2120" s="12" t="s">
        <v>7</v>
      </c>
      <c r="B2120" s="2">
        <v>2</v>
      </c>
      <c r="C2120" s="446">
        <v>503305</v>
      </c>
      <c r="D2120" s="446">
        <v>330501</v>
      </c>
      <c r="E2120" s="5" t="s">
        <v>234</v>
      </c>
      <c r="F2120" s="5">
        <v>1</v>
      </c>
      <c r="G2120" s="506" t="s">
        <v>12</v>
      </c>
      <c r="H2120" s="456">
        <v>8</v>
      </c>
      <c r="I2120" s="13" t="s">
        <v>105</v>
      </c>
      <c r="J2120" s="179">
        <v>0</v>
      </c>
      <c r="K2120" s="180">
        <v>0</v>
      </c>
      <c r="L2120" s="180">
        <v>0</v>
      </c>
      <c r="M2120" s="180">
        <v>0</v>
      </c>
      <c r="N2120" s="469">
        <v>0</v>
      </c>
      <c r="O2120" s="194"/>
      <c r="P2120" s="195"/>
      <c r="Q2120" s="195"/>
      <c r="R2120" s="195"/>
      <c r="S2120" s="196"/>
    </row>
    <row r="2121" spans="1:19" outlineLevel="2" x14ac:dyDescent="0.2">
      <c r="A2121" s="12" t="s">
        <v>7</v>
      </c>
      <c r="B2121" s="2">
        <v>2</v>
      </c>
      <c r="C2121" s="446">
        <v>503305</v>
      </c>
      <c r="D2121" s="446">
        <v>330501</v>
      </c>
      <c r="E2121" s="5" t="s">
        <v>234</v>
      </c>
      <c r="F2121" s="5">
        <v>1</v>
      </c>
      <c r="G2121" s="506" t="s">
        <v>12</v>
      </c>
      <c r="H2121" s="456">
        <v>9</v>
      </c>
      <c r="I2121" s="13" t="s">
        <v>106</v>
      </c>
      <c r="J2121" s="179">
        <v>0</v>
      </c>
      <c r="K2121" s="180">
        <v>0</v>
      </c>
      <c r="L2121" s="180">
        <v>0</v>
      </c>
      <c r="M2121" s="180">
        <v>0</v>
      </c>
      <c r="N2121" s="469">
        <v>0</v>
      </c>
      <c r="O2121" s="194"/>
      <c r="P2121" s="195"/>
      <c r="Q2121" s="195"/>
      <c r="R2121" s="195"/>
      <c r="S2121" s="196"/>
    </row>
    <row r="2122" spans="1:19" outlineLevel="2" x14ac:dyDescent="0.2">
      <c r="A2122" s="12" t="s">
        <v>7</v>
      </c>
      <c r="B2122" s="2">
        <v>2</v>
      </c>
      <c r="C2122" s="446">
        <v>503305</v>
      </c>
      <c r="D2122" s="446">
        <v>330501</v>
      </c>
      <c r="E2122" s="5" t="s">
        <v>234</v>
      </c>
      <c r="F2122" s="5">
        <v>1</v>
      </c>
      <c r="G2122" s="506" t="s">
        <v>12</v>
      </c>
      <c r="H2122" s="456">
        <v>10</v>
      </c>
      <c r="I2122" s="13" t="s">
        <v>107</v>
      </c>
      <c r="J2122" s="179">
        <v>210</v>
      </c>
      <c r="K2122" s="180">
        <v>53</v>
      </c>
      <c r="L2122" s="180">
        <v>53</v>
      </c>
      <c r="M2122" s="180">
        <v>53</v>
      </c>
      <c r="N2122" s="469">
        <v>51</v>
      </c>
      <c r="O2122" s="194"/>
      <c r="P2122" s="195"/>
      <c r="Q2122" s="195"/>
      <c r="R2122" s="195"/>
      <c r="S2122" s="196"/>
    </row>
    <row r="2123" spans="1:19" ht="25.5" outlineLevel="2" x14ac:dyDescent="0.2">
      <c r="A2123" s="12" t="s">
        <v>7</v>
      </c>
      <c r="B2123" s="2">
        <v>2</v>
      </c>
      <c r="C2123" s="446">
        <v>503305</v>
      </c>
      <c r="D2123" s="446">
        <v>330501</v>
      </c>
      <c r="E2123" s="5" t="s">
        <v>234</v>
      </c>
      <c r="F2123" s="5">
        <v>1</v>
      </c>
      <c r="G2123" s="506" t="s">
        <v>12</v>
      </c>
      <c r="H2123" s="456">
        <v>11</v>
      </c>
      <c r="I2123" s="13" t="s">
        <v>108</v>
      </c>
      <c r="J2123" s="179">
        <v>0</v>
      </c>
      <c r="K2123" s="180">
        <v>0</v>
      </c>
      <c r="L2123" s="180">
        <v>0</v>
      </c>
      <c r="M2123" s="180">
        <v>0</v>
      </c>
      <c r="N2123" s="469">
        <v>0</v>
      </c>
      <c r="O2123" s="194"/>
      <c r="P2123" s="195"/>
      <c r="Q2123" s="195"/>
      <c r="R2123" s="195"/>
      <c r="S2123" s="196"/>
    </row>
    <row r="2124" spans="1:19" outlineLevel="2" x14ac:dyDescent="0.2">
      <c r="A2124" s="12" t="s">
        <v>7</v>
      </c>
      <c r="B2124" s="2">
        <v>2</v>
      </c>
      <c r="C2124" s="446">
        <v>503305</v>
      </c>
      <c r="D2124" s="446">
        <v>330501</v>
      </c>
      <c r="E2124" s="5" t="s">
        <v>234</v>
      </c>
      <c r="F2124" s="5">
        <v>1</v>
      </c>
      <c r="G2124" s="506" t="s">
        <v>12</v>
      </c>
      <c r="H2124" s="456" t="s">
        <v>304</v>
      </c>
      <c r="I2124" s="13" t="s">
        <v>109</v>
      </c>
      <c r="J2124" s="179">
        <v>0</v>
      </c>
      <c r="K2124" s="180">
        <v>0</v>
      </c>
      <c r="L2124" s="180">
        <v>0</v>
      </c>
      <c r="M2124" s="180">
        <v>0</v>
      </c>
      <c r="N2124" s="469">
        <v>0</v>
      </c>
      <c r="O2124" s="194"/>
      <c r="P2124" s="195"/>
      <c r="Q2124" s="195"/>
      <c r="R2124" s="195"/>
      <c r="S2124" s="196"/>
    </row>
    <row r="2125" spans="1:19" ht="25.5" outlineLevel="2" x14ac:dyDescent="0.2">
      <c r="A2125" s="12" t="s">
        <v>7</v>
      </c>
      <c r="B2125" s="2">
        <v>2</v>
      </c>
      <c r="C2125" s="446">
        <v>503305</v>
      </c>
      <c r="D2125" s="446">
        <v>330501</v>
      </c>
      <c r="E2125" s="5" t="s">
        <v>234</v>
      </c>
      <c r="F2125" s="5">
        <v>1</v>
      </c>
      <c r="G2125" s="506" t="s">
        <v>12</v>
      </c>
      <c r="H2125" s="456">
        <v>15</v>
      </c>
      <c r="I2125" s="13" t="s">
        <v>110</v>
      </c>
      <c r="J2125" s="179">
        <v>0</v>
      </c>
      <c r="K2125" s="180">
        <v>0</v>
      </c>
      <c r="L2125" s="180">
        <v>0</v>
      </c>
      <c r="M2125" s="180">
        <v>0</v>
      </c>
      <c r="N2125" s="469">
        <v>0</v>
      </c>
      <c r="O2125" s="194"/>
      <c r="P2125" s="195"/>
      <c r="Q2125" s="195"/>
      <c r="R2125" s="195"/>
      <c r="S2125" s="196"/>
    </row>
    <row r="2126" spans="1:19" ht="25.5" outlineLevel="2" x14ac:dyDescent="0.2">
      <c r="A2126" s="12" t="s">
        <v>7</v>
      </c>
      <c r="B2126" s="2">
        <v>2</v>
      </c>
      <c r="C2126" s="446">
        <v>503305</v>
      </c>
      <c r="D2126" s="446">
        <v>330501</v>
      </c>
      <c r="E2126" s="5" t="s">
        <v>234</v>
      </c>
      <c r="F2126" s="5">
        <v>1</v>
      </c>
      <c r="G2126" s="506" t="s">
        <v>12</v>
      </c>
      <c r="H2126" s="456">
        <v>19</v>
      </c>
      <c r="I2126" s="13" t="s">
        <v>111</v>
      </c>
      <c r="J2126" s="179">
        <v>0</v>
      </c>
      <c r="K2126" s="180">
        <v>0</v>
      </c>
      <c r="L2126" s="180">
        <v>0</v>
      </c>
      <c r="M2126" s="180">
        <v>0</v>
      </c>
      <c r="N2126" s="469">
        <v>0</v>
      </c>
      <c r="O2126" s="194"/>
      <c r="P2126" s="195"/>
      <c r="Q2126" s="195"/>
      <c r="R2126" s="195"/>
      <c r="S2126" s="196"/>
    </row>
    <row r="2127" spans="1:19" ht="25.5" outlineLevel="2" x14ac:dyDescent="0.2">
      <c r="A2127" s="12" t="s">
        <v>7</v>
      </c>
      <c r="B2127" s="2">
        <v>2</v>
      </c>
      <c r="C2127" s="446">
        <v>503305</v>
      </c>
      <c r="D2127" s="446">
        <v>330501</v>
      </c>
      <c r="E2127" s="5" t="s">
        <v>234</v>
      </c>
      <c r="F2127" s="5">
        <v>1</v>
      </c>
      <c r="G2127" s="506" t="s">
        <v>12</v>
      </c>
      <c r="H2127" s="456" t="s">
        <v>316</v>
      </c>
      <c r="I2127" s="13" t="s">
        <v>112</v>
      </c>
      <c r="J2127" s="179">
        <v>0</v>
      </c>
      <c r="K2127" s="180">
        <v>0</v>
      </c>
      <c r="L2127" s="180">
        <v>0</v>
      </c>
      <c r="M2127" s="180">
        <v>0</v>
      </c>
      <c r="N2127" s="469">
        <v>0</v>
      </c>
      <c r="O2127" s="194"/>
      <c r="P2127" s="195"/>
      <c r="Q2127" s="195"/>
      <c r="R2127" s="195"/>
      <c r="S2127" s="196"/>
    </row>
    <row r="2128" spans="1:19" outlineLevel="2" x14ac:dyDescent="0.2">
      <c r="A2128" s="12" t="s">
        <v>7</v>
      </c>
      <c r="B2128" s="2">
        <v>2</v>
      </c>
      <c r="C2128" s="446">
        <v>503305</v>
      </c>
      <c r="D2128" s="446">
        <v>330501</v>
      </c>
      <c r="E2128" s="5" t="s">
        <v>234</v>
      </c>
      <c r="F2128" s="5">
        <v>1</v>
      </c>
      <c r="G2128" s="506" t="s">
        <v>12</v>
      </c>
      <c r="H2128" s="456" t="s">
        <v>296</v>
      </c>
      <c r="I2128" s="13" t="s">
        <v>113</v>
      </c>
      <c r="J2128" s="179">
        <v>0</v>
      </c>
      <c r="K2128" s="180">
        <v>0</v>
      </c>
      <c r="L2128" s="180">
        <v>0</v>
      </c>
      <c r="M2128" s="180">
        <v>0</v>
      </c>
      <c r="N2128" s="469">
        <v>0</v>
      </c>
      <c r="O2128" s="194"/>
      <c r="P2128" s="195"/>
      <c r="Q2128" s="195"/>
      <c r="R2128" s="195"/>
      <c r="S2128" s="196"/>
    </row>
    <row r="2129" spans="1:19" ht="25.5" outlineLevel="2" x14ac:dyDescent="0.2">
      <c r="A2129" s="12" t="s">
        <v>7</v>
      </c>
      <c r="B2129" s="2">
        <v>2</v>
      </c>
      <c r="C2129" s="446">
        <v>503305</v>
      </c>
      <c r="D2129" s="446">
        <v>330501</v>
      </c>
      <c r="E2129" s="5" t="s">
        <v>234</v>
      </c>
      <c r="F2129" s="5">
        <v>1</v>
      </c>
      <c r="G2129" s="506" t="s">
        <v>12</v>
      </c>
      <c r="H2129" s="456">
        <v>23</v>
      </c>
      <c r="I2129" s="13" t="s">
        <v>114</v>
      </c>
      <c r="J2129" s="179">
        <v>0</v>
      </c>
      <c r="K2129" s="180">
        <v>0</v>
      </c>
      <c r="L2129" s="180">
        <v>0</v>
      </c>
      <c r="M2129" s="180">
        <v>0</v>
      </c>
      <c r="N2129" s="469">
        <v>0</v>
      </c>
      <c r="O2129" s="194"/>
      <c r="P2129" s="195"/>
      <c r="Q2129" s="195"/>
      <c r="R2129" s="195"/>
      <c r="S2129" s="196"/>
    </row>
    <row r="2130" spans="1:19" ht="25.5" outlineLevel="2" x14ac:dyDescent="0.2">
      <c r="A2130" s="12" t="s">
        <v>7</v>
      </c>
      <c r="B2130" s="2">
        <v>2</v>
      </c>
      <c r="C2130" s="446">
        <v>503305</v>
      </c>
      <c r="D2130" s="446">
        <v>330501</v>
      </c>
      <c r="E2130" s="5" t="s">
        <v>234</v>
      </c>
      <c r="F2130" s="5">
        <v>1</v>
      </c>
      <c r="G2130" s="506" t="s">
        <v>12</v>
      </c>
      <c r="H2130" s="456">
        <v>24</v>
      </c>
      <c r="I2130" s="13" t="s">
        <v>115</v>
      </c>
      <c r="J2130" s="179">
        <v>0</v>
      </c>
      <c r="K2130" s="180">
        <v>0</v>
      </c>
      <c r="L2130" s="180">
        <v>0</v>
      </c>
      <c r="M2130" s="180">
        <v>0</v>
      </c>
      <c r="N2130" s="469">
        <v>0</v>
      </c>
      <c r="O2130" s="194"/>
      <c r="P2130" s="195"/>
      <c r="Q2130" s="195"/>
      <c r="R2130" s="195"/>
      <c r="S2130" s="196"/>
    </row>
    <row r="2131" spans="1:19" outlineLevel="2" x14ac:dyDescent="0.2">
      <c r="A2131" s="12" t="s">
        <v>7</v>
      </c>
      <c r="B2131" s="2">
        <v>2</v>
      </c>
      <c r="C2131" s="446">
        <v>503305</v>
      </c>
      <c r="D2131" s="446">
        <v>330501</v>
      </c>
      <c r="E2131" s="5" t="s">
        <v>234</v>
      </c>
      <c r="F2131" s="5">
        <v>1</v>
      </c>
      <c r="G2131" s="506" t="s">
        <v>12</v>
      </c>
      <c r="H2131" s="456">
        <v>25</v>
      </c>
      <c r="I2131" s="13" t="s">
        <v>116</v>
      </c>
      <c r="J2131" s="179">
        <v>0</v>
      </c>
      <c r="K2131" s="180">
        <v>0</v>
      </c>
      <c r="L2131" s="180">
        <v>0</v>
      </c>
      <c r="M2131" s="180">
        <v>0</v>
      </c>
      <c r="N2131" s="469">
        <v>0</v>
      </c>
      <c r="O2131" s="194"/>
      <c r="P2131" s="195"/>
      <c r="Q2131" s="195"/>
      <c r="R2131" s="195"/>
      <c r="S2131" s="196"/>
    </row>
    <row r="2132" spans="1:19" ht="25.5" outlineLevel="2" x14ac:dyDescent="0.2">
      <c r="A2132" s="12" t="s">
        <v>7</v>
      </c>
      <c r="B2132" s="2">
        <v>2</v>
      </c>
      <c r="C2132" s="446">
        <v>503305</v>
      </c>
      <c r="D2132" s="446">
        <v>330501</v>
      </c>
      <c r="E2132" s="5" t="s">
        <v>234</v>
      </c>
      <c r="F2132" s="5">
        <v>1</v>
      </c>
      <c r="G2132" s="506" t="s">
        <v>12</v>
      </c>
      <c r="H2132" s="456">
        <v>30</v>
      </c>
      <c r="I2132" s="13" t="s">
        <v>117</v>
      </c>
      <c r="J2132" s="179">
        <v>0</v>
      </c>
      <c r="K2132" s="180">
        <v>0</v>
      </c>
      <c r="L2132" s="180">
        <v>0</v>
      </c>
      <c r="M2132" s="180">
        <v>0</v>
      </c>
      <c r="N2132" s="469">
        <v>0</v>
      </c>
      <c r="O2132" s="194"/>
      <c r="P2132" s="195"/>
      <c r="Q2132" s="195"/>
      <c r="R2132" s="195"/>
      <c r="S2132" s="196"/>
    </row>
    <row r="2133" spans="1:19" ht="25.5" outlineLevel="2" x14ac:dyDescent="0.2">
      <c r="A2133" s="12" t="s">
        <v>7</v>
      </c>
      <c r="B2133" s="2">
        <v>2</v>
      </c>
      <c r="C2133" s="446">
        <v>503305</v>
      </c>
      <c r="D2133" s="446">
        <v>330501</v>
      </c>
      <c r="E2133" s="5" t="s">
        <v>234</v>
      </c>
      <c r="F2133" s="5">
        <v>1</v>
      </c>
      <c r="G2133" s="506" t="s">
        <v>12</v>
      </c>
      <c r="H2133" s="456">
        <v>31</v>
      </c>
      <c r="I2133" s="13" t="s">
        <v>118</v>
      </c>
      <c r="J2133" s="179">
        <v>0</v>
      </c>
      <c r="K2133" s="180">
        <v>0</v>
      </c>
      <c r="L2133" s="180">
        <v>0</v>
      </c>
      <c r="M2133" s="180">
        <v>0</v>
      </c>
      <c r="N2133" s="469">
        <v>0</v>
      </c>
      <c r="O2133" s="194"/>
      <c r="P2133" s="195"/>
      <c r="Q2133" s="195"/>
      <c r="R2133" s="195"/>
      <c r="S2133" s="196"/>
    </row>
    <row r="2134" spans="1:19" ht="25.5" outlineLevel="2" x14ac:dyDescent="0.2">
      <c r="A2134" s="12" t="s">
        <v>7</v>
      </c>
      <c r="B2134" s="2">
        <v>2</v>
      </c>
      <c r="C2134" s="446">
        <v>503305</v>
      </c>
      <c r="D2134" s="446">
        <v>330501</v>
      </c>
      <c r="E2134" s="5" t="s">
        <v>234</v>
      </c>
      <c r="F2134" s="5">
        <v>1</v>
      </c>
      <c r="G2134" s="506" t="s">
        <v>12</v>
      </c>
      <c r="H2134" s="456">
        <v>32</v>
      </c>
      <c r="I2134" s="13" t="s">
        <v>119</v>
      </c>
      <c r="J2134" s="179">
        <v>0</v>
      </c>
      <c r="K2134" s="180">
        <v>0</v>
      </c>
      <c r="L2134" s="180">
        <v>0</v>
      </c>
      <c r="M2134" s="180">
        <v>0</v>
      </c>
      <c r="N2134" s="469">
        <v>0</v>
      </c>
      <c r="O2134" s="194"/>
      <c r="P2134" s="195"/>
      <c r="Q2134" s="195"/>
      <c r="R2134" s="195"/>
      <c r="S2134" s="196"/>
    </row>
    <row r="2135" spans="1:19" ht="38.25" outlineLevel="2" x14ac:dyDescent="0.2">
      <c r="A2135" s="12" t="s">
        <v>7</v>
      </c>
      <c r="B2135" s="2">
        <v>2</v>
      </c>
      <c r="C2135" s="446">
        <v>503305</v>
      </c>
      <c r="D2135" s="446">
        <v>330501</v>
      </c>
      <c r="E2135" s="5" t="s">
        <v>234</v>
      </c>
      <c r="F2135" s="5">
        <v>1</v>
      </c>
      <c r="G2135" s="506" t="s">
        <v>12</v>
      </c>
      <c r="H2135" s="456">
        <v>35</v>
      </c>
      <c r="I2135" s="13" t="s">
        <v>120</v>
      </c>
      <c r="J2135" s="179">
        <v>0</v>
      </c>
      <c r="K2135" s="180">
        <v>0</v>
      </c>
      <c r="L2135" s="180">
        <v>0</v>
      </c>
      <c r="M2135" s="180">
        <v>0</v>
      </c>
      <c r="N2135" s="469">
        <v>0</v>
      </c>
      <c r="O2135" s="194"/>
      <c r="P2135" s="195"/>
      <c r="Q2135" s="195"/>
      <c r="R2135" s="195"/>
      <c r="S2135" s="196"/>
    </row>
    <row r="2136" spans="1:19" ht="38.25" outlineLevel="2" x14ac:dyDescent="0.2">
      <c r="A2136" s="12" t="s">
        <v>7</v>
      </c>
      <c r="B2136" s="2">
        <v>2</v>
      </c>
      <c r="C2136" s="446">
        <v>503305</v>
      </c>
      <c r="D2136" s="446">
        <v>330501</v>
      </c>
      <c r="E2136" s="5" t="s">
        <v>234</v>
      </c>
      <c r="F2136" s="5">
        <v>1</v>
      </c>
      <c r="G2136" s="506" t="s">
        <v>12</v>
      </c>
      <c r="H2136" s="456">
        <v>40</v>
      </c>
      <c r="I2136" s="13" t="s">
        <v>121</v>
      </c>
      <c r="J2136" s="179">
        <v>0</v>
      </c>
      <c r="K2136" s="180">
        <v>0</v>
      </c>
      <c r="L2136" s="180">
        <v>0</v>
      </c>
      <c r="M2136" s="180">
        <v>0</v>
      </c>
      <c r="N2136" s="469">
        <v>0</v>
      </c>
      <c r="O2136" s="194"/>
      <c r="P2136" s="195"/>
      <c r="Q2136" s="195"/>
      <c r="R2136" s="195"/>
      <c r="S2136" s="196"/>
    </row>
    <row r="2137" spans="1:19" ht="38.25" outlineLevel="2" x14ac:dyDescent="0.2">
      <c r="A2137" s="12" t="s">
        <v>7</v>
      </c>
      <c r="B2137" s="2">
        <v>2</v>
      </c>
      <c r="C2137" s="446">
        <v>503305</v>
      </c>
      <c r="D2137" s="446">
        <v>330501</v>
      </c>
      <c r="E2137" s="5" t="s">
        <v>234</v>
      </c>
      <c r="F2137" s="5">
        <v>1</v>
      </c>
      <c r="G2137" s="506" t="s">
        <v>12</v>
      </c>
      <c r="H2137" s="456">
        <v>68</v>
      </c>
      <c r="I2137" s="13" t="s">
        <v>122</v>
      </c>
      <c r="J2137" s="179">
        <v>0</v>
      </c>
      <c r="K2137" s="180">
        <v>0</v>
      </c>
      <c r="L2137" s="180">
        <v>0</v>
      </c>
      <c r="M2137" s="180">
        <v>0</v>
      </c>
      <c r="N2137" s="469">
        <v>0</v>
      </c>
      <c r="O2137" s="194"/>
      <c r="P2137" s="195"/>
      <c r="Q2137" s="195"/>
      <c r="R2137" s="195"/>
      <c r="S2137" s="196"/>
    </row>
    <row r="2138" spans="1:19" ht="38.25" outlineLevel="2" x14ac:dyDescent="0.2">
      <c r="A2138" s="12" t="s">
        <v>7</v>
      </c>
      <c r="B2138" s="2">
        <v>2</v>
      </c>
      <c r="C2138" s="446">
        <v>503305</v>
      </c>
      <c r="D2138" s="446">
        <v>330501</v>
      </c>
      <c r="E2138" s="5" t="s">
        <v>234</v>
      </c>
      <c r="F2138" s="5">
        <v>1</v>
      </c>
      <c r="G2138" s="506" t="s">
        <v>12</v>
      </c>
      <c r="H2138" s="456">
        <v>91</v>
      </c>
      <c r="I2138" s="13" t="s">
        <v>123</v>
      </c>
      <c r="J2138" s="179">
        <v>0</v>
      </c>
      <c r="K2138" s="180">
        <v>0</v>
      </c>
      <c r="L2138" s="180">
        <v>0</v>
      </c>
      <c r="M2138" s="180">
        <v>0</v>
      </c>
      <c r="N2138" s="469">
        <v>0</v>
      </c>
      <c r="O2138" s="194"/>
      <c r="P2138" s="195"/>
      <c r="Q2138" s="195"/>
      <c r="R2138" s="195"/>
      <c r="S2138" s="196"/>
    </row>
    <row r="2139" spans="1:19" outlineLevel="1" collapsed="1" x14ac:dyDescent="0.2">
      <c r="A2139" s="133"/>
      <c r="B2139" s="134">
        <v>2</v>
      </c>
      <c r="C2139" s="165">
        <v>503305</v>
      </c>
      <c r="D2139" s="165">
        <v>330501</v>
      </c>
      <c r="E2139" s="136"/>
      <c r="F2139" s="136">
        <v>1</v>
      </c>
      <c r="G2139" s="507" t="s">
        <v>12</v>
      </c>
      <c r="H2139" s="457"/>
      <c r="I2139" s="137"/>
      <c r="J2139" s="181">
        <v>210</v>
      </c>
      <c r="K2139" s="182">
        <v>53</v>
      </c>
      <c r="L2139" s="182">
        <v>53</v>
      </c>
      <c r="M2139" s="182">
        <v>53</v>
      </c>
      <c r="N2139" s="470">
        <v>51</v>
      </c>
      <c r="O2139" s="197">
        <v>2963.5050212620295</v>
      </c>
      <c r="P2139" s="198">
        <v>741</v>
      </c>
      <c r="Q2139" s="198">
        <v>741</v>
      </c>
      <c r="R2139" s="198">
        <v>741</v>
      </c>
      <c r="S2139" s="199">
        <v>740.50502126202946</v>
      </c>
    </row>
    <row r="2140" spans="1:19" outlineLevel="2" x14ac:dyDescent="0.2">
      <c r="A2140" s="12" t="s">
        <v>7</v>
      </c>
      <c r="B2140" s="2">
        <v>2</v>
      </c>
      <c r="C2140" s="446">
        <v>503309</v>
      </c>
      <c r="D2140" s="446">
        <v>330901</v>
      </c>
      <c r="E2140" s="5" t="s">
        <v>235</v>
      </c>
      <c r="F2140" s="5">
        <v>1</v>
      </c>
      <c r="G2140" s="506" t="s">
        <v>12</v>
      </c>
      <c r="H2140" s="456" t="s">
        <v>701</v>
      </c>
      <c r="I2140" s="13" t="s">
        <v>98</v>
      </c>
      <c r="J2140" s="179">
        <v>0</v>
      </c>
      <c r="K2140" s="180">
        <v>0</v>
      </c>
      <c r="L2140" s="180">
        <v>0</v>
      </c>
      <c r="M2140" s="180">
        <v>0</v>
      </c>
      <c r="N2140" s="469">
        <v>0</v>
      </c>
      <c r="O2140" s="194"/>
      <c r="P2140" s="195"/>
      <c r="Q2140" s="195"/>
      <c r="R2140" s="195"/>
      <c r="S2140" s="196"/>
    </row>
    <row r="2141" spans="1:19" ht="25.5" outlineLevel="2" x14ac:dyDescent="0.2">
      <c r="A2141" s="12" t="s">
        <v>7</v>
      </c>
      <c r="B2141" s="2">
        <v>2</v>
      </c>
      <c r="C2141" s="446">
        <v>503309</v>
      </c>
      <c r="D2141" s="446">
        <v>330901</v>
      </c>
      <c r="E2141" s="5" t="s">
        <v>235</v>
      </c>
      <c r="F2141" s="5">
        <v>1</v>
      </c>
      <c r="G2141" s="506" t="s">
        <v>12</v>
      </c>
      <c r="H2141" s="456">
        <v>2</v>
      </c>
      <c r="I2141" s="13" t="s">
        <v>99</v>
      </c>
      <c r="J2141" s="179">
        <v>0</v>
      </c>
      <c r="K2141" s="180">
        <v>0</v>
      </c>
      <c r="L2141" s="180">
        <v>0</v>
      </c>
      <c r="M2141" s="180">
        <v>0</v>
      </c>
      <c r="N2141" s="469">
        <v>0</v>
      </c>
      <c r="O2141" s="194"/>
      <c r="P2141" s="195"/>
      <c r="Q2141" s="195"/>
      <c r="R2141" s="195"/>
      <c r="S2141" s="196"/>
    </row>
    <row r="2142" spans="1:19" ht="25.5" outlineLevel="2" x14ac:dyDescent="0.2">
      <c r="A2142" s="12" t="s">
        <v>7</v>
      </c>
      <c r="B2142" s="2">
        <v>2</v>
      </c>
      <c r="C2142" s="446">
        <v>503309</v>
      </c>
      <c r="D2142" s="446">
        <v>330901</v>
      </c>
      <c r="E2142" s="5" t="s">
        <v>235</v>
      </c>
      <c r="F2142" s="5">
        <v>1</v>
      </c>
      <c r="G2142" s="506" t="s">
        <v>12</v>
      </c>
      <c r="H2142" s="456">
        <v>3</v>
      </c>
      <c r="I2142" s="13" t="s">
        <v>100</v>
      </c>
      <c r="J2142" s="179">
        <v>0</v>
      </c>
      <c r="K2142" s="180">
        <v>0</v>
      </c>
      <c r="L2142" s="180">
        <v>0</v>
      </c>
      <c r="M2142" s="180">
        <v>0</v>
      </c>
      <c r="N2142" s="469">
        <v>0</v>
      </c>
      <c r="O2142" s="194"/>
      <c r="P2142" s="195"/>
      <c r="Q2142" s="195"/>
      <c r="R2142" s="195"/>
      <c r="S2142" s="196"/>
    </row>
    <row r="2143" spans="1:19" ht="25.5" outlineLevel="2" x14ac:dyDescent="0.2">
      <c r="A2143" s="12" t="s">
        <v>7</v>
      </c>
      <c r="B2143" s="2">
        <v>2</v>
      </c>
      <c r="C2143" s="446">
        <v>503309</v>
      </c>
      <c r="D2143" s="446">
        <v>330901</v>
      </c>
      <c r="E2143" s="5" t="s">
        <v>235</v>
      </c>
      <c r="F2143" s="5">
        <v>1</v>
      </c>
      <c r="G2143" s="506" t="s">
        <v>12</v>
      </c>
      <c r="H2143" s="456">
        <v>4</v>
      </c>
      <c r="I2143" s="13" t="s">
        <v>101</v>
      </c>
      <c r="J2143" s="179">
        <v>0</v>
      </c>
      <c r="K2143" s="180">
        <v>0</v>
      </c>
      <c r="L2143" s="180">
        <v>0</v>
      </c>
      <c r="M2143" s="180">
        <v>0</v>
      </c>
      <c r="N2143" s="469">
        <v>0</v>
      </c>
      <c r="O2143" s="194"/>
      <c r="P2143" s="195"/>
      <c r="Q2143" s="195"/>
      <c r="R2143" s="195"/>
      <c r="S2143" s="196"/>
    </row>
    <row r="2144" spans="1:19" ht="25.5" outlineLevel="2" x14ac:dyDescent="0.2">
      <c r="A2144" s="12" t="s">
        <v>7</v>
      </c>
      <c r="B2144" s="2">
        <v>2</v>
      </c>
      <c r="C2144" s="446">
        <v>503309</v>
      </c>
      <c r="D2144" s="446">
        <v>330901</v>
      </c>
      <c r="E2144" s="5" t="s">
        <v>235</v>
      </c>
      <c r="F2144" s="5">
        <v>1</v>
      </c>
      <c r="G2144" s="506" t="s">
        <v>12</v>
      </c>
      <c r="H2144" s="456" t="s">
        <v>302</v>
      </c>
      <c r="I2144" s="13" t="s">
        <v>102</v>
      </c>
      <c r="J2144" s="179">
        <v>0</v>
      </c>
      <c r="K2144" s="180">
        <v>0</v>
      </c>
      <c r="L2144" s="180">
        <v>0</v>
      </c>
      <c r="M2144" s="180">
        <v>0</v>
      </c>
      <c r="N2144" s="469">
        <v>0</v>
      </c>
      <c r="O2144" s="194"/>
      <c r="P2144" s="195"/>
      <c r="Q2144" s="195"/>
      <c r="R2144" s="195"/>
      <c r="S2144" s="196"/>
    </row>
    <row r="2145" spans="1:19" outlineLevel="2" x14ac:dyDescent="0.2">
      <c r="A2145" s="12" t="s">
        <v>7</v>
      </c>
      <c r="B2145" s="2">
        <v>2</v>
      </c>
      <c r="C2145" s="446">
        <v>503309</v>
      </c>
      <c r="D2145" s="446">
        <v>330901</v>
      </c>
      <c r="E2145" s="5" t="s">
        <v>235</v>
      </c>
      <c r="F2145" s="5">
        <v>1</v>
      </c>
      <c r="G2145" s="506" t="s">
        <v>12</v>
      </c>
      <c r="H2145" s="456">
        <v>6</v>
      </c>
      <c r="I2145" s="13" t="s">
        <v>103</v>
      </c>
      <c r="J2145" s="179">
        <v>0</v>
      </c>
      <c r="K2145" s="180">
        <v>0</v>
      </c>
      <c r="L2145" s="180">
        <v>0</v>
      </c>
      <c r="M2145" s="180">
        <v>0</v>
      </c>
      <c r="N2145" s="469">
        <v>0</v>
      </c>
      <c r="O2145" s="194"/>
      <c r="P2145" s="195"/>
      <c r="Q2145" s="195"/>
      <c r="R2145" s="195"/>
      <c r="S2145" s="196"/>
    </row>
    <row r="2146" spans="1:19" outlineLevel="2" x14ac:dyDescent="0.2">
      <c r="A2146" s="12" t="s">
        <v>7</v>
      </c>
      <c r="B2146" s="2">
        <v>2</v>
      </c>
      <c r="C2146" s="446">
        <v>503309</v>
      </c>
      <c r="D2146" s="446">
        <v>330901</v>
      </c>
      <c r="E2146" s="5" t="s">
        <v>235</v>
      </c>
      <c r="F2146" s="5">
        <v>1</v>
      </c>
      <c r="G2146" s="506" t="s">
        <v>12</v>
      </c>
      <c r="H2146" s="456">
        <v>7</v>
      </c>
      <c r="I2146" s="13" t="s">
        <v>104</v>
      </c>
      <c r="J2146" s="179">
        <v>0</v>
      </c>
      <c r="K2146" s="180">
        <v>0</v>
      </c>
      <c r="L2146" s="180">
        <v>0</v>
      </c>
      <c r="M2146" s="180">
        <v>0</v>
      </c>
      <c r="N2146" s="469">
        <v>0</v>
      </c>
      <c r="O2146" s="194"/>
      <c r="P2146" s="195"/>
      <c r="Q2146" s="195"/>
      <c r="R2146" s="195"/>
      <c r="S2146" s="196"/>
    </row>
    <row r="2147" spans="1:19" ht="51" outlineLevel="2" x14ac:dyDescent="0.2">
      <c r="A2147" s="12" t="s">
        <v>7</v>
      </c>
      <c r="B2147" s="2">
        <v>2</v>
      </c>
      <c r="C2147" s="446">
        <v>503309</v>
      </c>
      <c r="D2147" s="446">
        <v>330901</v>
      </c>
      <c r="E2147" s="5" t="s">
        <v>235</v>
      </c>
      <c r="F2147" s="5">
        <v>1</v>
      </c>
      <c r="G2147" s="506" t="s">
        <v>12</v>
      </c>
      <c r="H2147" s="456">
        <v>8</v>
      </c>
      <c r="I2147" s="13" t="s">
        <v>105</v>
      </c>
      <c r="J2147" s="179">
        <v>0</v>
      </c>
      <c r="K2147" s="180">
        <v>0</v>
      </c>
      <c r="L2147" s="180">
        <v>0</v>
      </c>
      <c r="M2147" s="180">
        <v>0</v>
      </c>
      <c r="N2147" s="469">
        <v>0</v>
      </c>
      <c r="O2147" s="194"/>
      <c r="P2147" s="195"/>
      <c r="Q2147" s="195"/>
      <c r="R2147" s="195"/>
      <c r="S2147" s="196"/>
    </row>
    <row r="2148" spans="1:19" outlineLevel="2" x14ac:dyDescent="0.2">
      <c r="A2148" s="12" t="s">
        <v>7</v>
      </c>
      <c r="B2148" s="2">
        <v>2</v>
      </c>
      <c r="C2148" s="446">
        <v>503309</v>
      </c>
      <c r="D2148" s="446">
        <v>330901</v>
      </c>
      <c r="E2148" s="5" t="s">
        <v>235</v>
      </c>
      <c r="F2148" s="5">
        <v>1</v>
      </c>
      <c r="G2148" s="506" t="s">
        <v>12</v>
      </c>
      <c r="H2148" s="456">
        <v>9</v>
      </c>
      <c r="I2148" s="13" t="s">
        <v>106</v>
      </c>
      <c r="J2148" s="179">
        <v>0</v>
      </c>
      <c r="K2148" s="180">
        <v>0</v>
      </c>
      <c r="L2148" s="180">
        <v>0</v>
      </c>
      <c r="M2148" s="180">
        <v>0</v>
      </c>
      <c r="N2148" s="469">
        <v>0</v>
      </c>
      <c r="O2148" s="194"/>
      <c r="P2148" s="195"/>
      <c r="Q2148" s="195"/>
      <c r="R2148" s="195"/>
      <c r="S2148" s="196"/>
    </row>
    <row r="2149" spans="1:19" outlineLevel="2" x14ac:dyDescent="0.2">
      <c r="A2149" s="12" t="s">
        <v>7</v>
      </c>
      <c r="B2149" s="2">
        <v>2</v>
      </c>
      <c r="C2149" s="446">
        <v>503309</v>
      </c>
      <c r="D2149" s="446">
        <v>330901</v>
      </c>
      <c r="E2149" s="5" t="s">
        <v>235</v>
      </c>
      <c r="F2149" s="5">
        <v>1</v>
      </c>
      <c r="G2149" s="506" t="s">
        <v>12</v>
      </c>
      <c r="H2149" s="456">
        <v>10</v>
      </c>
      <c r="I2149" s="13" t="s">
        <v>107</v>
      </c>
      <c r="J2149" s="179">
        <v>294</v>
      </c>
      <c r="K2149" s="180">
        <v>57</v>
      </c>
      <c r="L2149" s="180">
        <v>57</v>
      </c>
      <c r="M2149" s="180">
        <v>90</v>
      </c>
      <c r="N2149" s="469">
        <v>90</v>
      </c>
      <c r="O2149" s="194"/>
      <c r="P2149" s="195"/>
      <c r="Q2149" s="195"/>
      <c r="R2149" s="195"/>
      <c r="S2149" s="196"/>
    </row>
    <row r="2150" spans="1:19" ht="25.5" outlineLevel="2" x14ac:dyDescent="0.2">
      <c r="A2150" s="12" t="s">
        <v>7</v>
      </c>
      <c r="B2150" s="2">
        <v>2</v>
      </c>
      <c r="C2150" s="446">
        <v>503309</v>
      </c>
      <c r="D2150" s="446">
        <v>330901</v>
      </c>
      <c r="E2150" s="5" t="s">
        <v>235</v>
      </c>
      <c r="F2150" s="5">
        <v>1</v>
      </c>
      <c r="G2150" s="506" t="s">
        <v>12</v>
      </c>
      <c r="H2150" s="456">
        <v>11</v>
      </c>
      <c r="I2150" s="13" t="s">
        <v>108</v>
      </c>
      <c r="J2150" s="179">
        <v>0</v>
      </c>
      <c r="K2150" s="180">
        <v>0</v>
      </c>
      <c r="L2150" s="180">
        <v>0</v>
      </c>
      <c r="M2150" s="180">
        <v>0</v>
      </c>
      <c r="N2150" s="469">
        <v>0</v>
      </c>
      <c r="O2150" s="194"/>
      <c r="P2150" s="195"/>
      <c r="Q2150" s="195"/>
      <c r="R2150" s="195"/>
      <c r="S2150" s="196"/>
    </row>
    <row r="2151" spans="1:19" outlineLevel="2" x14ac:dyDescent="0.2">
      <c r="A2151" s="12" t="s">
        <v>7</v>
      </c>
      <c r="B2151" s="2">
        <v>2</v>
      </c>
      <c r="C2151" s="446">
        <v>503309</v>
      </c>
      <c r="D2151" s="446">
        <v>330901</v>
      </c>
      <c r="E2151" s="5" t="s">
        <v>235</v>
      </c>
      <c r="F2151" s="5">
        <v>1</v>
      </c>
      <c r="G2151" s="506" t="s">
        <v>12</v>
      </c>
      <c r="H2151" s="456" t="s">
        <v>304</v>
      </c>
      <c r="I2151" s="13" t="s">
        <v>109</v>
      </c>
      <c r="J2151" s="179">
        <v>0</v>
      </c>
      <c r="K2151" s="180">
        <v>0</v>
      </c>
      <c r="L2151" s="180">
        <v>0</v>
      </c>
      <c r="M2151" s="180">
        <v>0</v>
      </c>
      <c r="N2151" s="469">
        <v>0</v>
      </c>
      <c r="O2151" s="194"/>
      <c r="P2151" s="195"/>
      <c r="Q2151" s="195"/>
      <c r="R2151" s="195"/>
      <c r="S2151" s="196"/>
    </row>
    <row r="2152" spans="1:19" ht="25.5" outlineLevel="2" x14ac:dyDescent="0.2">
      <c r="A2152" s="12" t="s">
        <v>7</v>
      </c>
      <c r="B2152" s="2">
        <v>2</v>
      </c>
      <c r="C2152" s="446">
        <v>503309</v>
      </c>
      <c r="D2152" s="446">
        <v>330901</v>
      </c>
      <c r="E2152" s="5" t="s">
        <v>235</v>
      </c>
      <c r="F2152" s="5">
        <v>1</v>
      </c>
      <c r="G2152" s="506" t="s">
        <v>12</v>
      </c>
      <c r="H2152" s="456">
        <v>15</v>
      </c>
      <c r="I2152" s="13" t="s">
        <v>110</v>
      </c>
      <c r="J2152" s="179">
        <v>0</v>
      </c>
      <c r="K2152" s="180">
        <v>0</v>
      </c>
      <c r="L2152" s="180">
        <v>0</v>
      </c>
      <c r="M2152" s="180">
        <v>0</v>
      </c>
      <c r="N2152" s="469">
        <v>0</v>
      </c>
      <c r="O2152" s="194"/>
      <c r="P2152" s="195"/>
      <c r="Q2152" s="195"/>
      <c r="R2152" s="195"/>
      <c r="S2152" s="196"/>
    </row>
    <row r="2153" spans="1:19" ht="25.5" outlineLevel="2" x14ac:dyDescent="0.2">
      <c r="A2153" s="12" t="s">
        <v>7</v>
      </c>
      <c r="B2153" s="2">
        <v>2</v>
      </c>
      <c r="C2153" s="446">
        <v>503309</v>
      </c>
      <c r="D2153" s="446">
        <v>330901</v>
      </c>
      <c r="E2153" s="5" t="s">
        <v>235</v>
      </c>
      <c r="F2153" s="5">
        <v>1</v>
      </c>
      <c r="G2153" s="506" t="s">
        <v>12</v>
      </c>
      <c r="H2153" s="456">
        <v>19</v>
      </c>
      <c r="I2153" s="13" t="s">
        <v>111</v>
      </c>
      <c r="J2153" s="179">
        <v>0</v>
      </c>
      <c r="K2153" s="180">
        <v>0</v>
      </c>
      <c r="L2153" s="180">
        <v>0</v>
      </c>
      <c r="M2153" s="180">
        <v>0</v>
      </c>
      <c r="N2153" s="469">
        <v>0</v>
      </c>
      <c r="O2153" s="194"/>
      <c r="P2153" s="195"/>
      <c r="Q2153" s="195"/>
      <c r="R2153" s="195"/>
      <c r="S2153" s="196"/>
    </row>
    <row r="2154" spans="1:19" ht="25.5" outlineLevel="2" x14ac:dyDescent="0.2">
      <c r="A2154" s="12" t="s">
        <v>7</v>
      </c>
      <c r="B2154" s="2">
        <v>2</v>
      </c>
      <c r="C2154" s="446">
        <v>503309</v>
      </c>
      <c r="D2154" s="446">
        <v>330901</v>
      </c>
      <c r="E2154" s="5" t="s">
        <v>235</v>
      </c>
      <c r="F2154" s="5">
        <v>1</v>
      </c>
      <c r="G2154" s="506" t="s">
        <v>12</v>
      </c>
      <c r="H2154" s="456" t="s">
        <v>316</v>
      </c>
      <c r="I2154" s="13" t="s">
        <v>112</v>
      </c>
      <c r="J2154" s="179">
        <v>0</v>
      </c>
      <c r="K2154" s="180">
        <v>0</v>
      </c>
      <c r="L2154" s="180">
        <v>0</v>
      </c>
      <c r="M2154" s="180">
        <v>0</v>
      </c>
      <c r="N2154" s="469">
        <v>0</v>
      </c>
      <c r="O2154" s="194"/>
      <c r="P2154" s="195"/>
      <c r="Q2154" s="195"/>
      <c r="R2154" s="195"/>
      <c r="S2154" s="196"/>
    </row>
    <row r="2155" spans="1:19" outlineLevel="2" x14ac:dyDescent="0.2">
      <c r="A2155" s="12" t="s">
        <v>7</v>
      </c>
      <c r="B2155" s="2">
        <v>2</v>
      </c>
      <c r="C2155" s="446">
        <v>503309</v>
      </c>
      <c r="D2155" s="446">
        <v>330901</v>
      </c>
      <c r="E2155" s="5" t="s">
        <v>235</v>
      </c>
      <c r="F2155" s="5">
        <v>1</v>
      </c>
      <c r="G2155" s="506" t="s">
        <v>12</v>
      </c>
      <c r="H2155" s="456" t="s">
        <v>296</v>
      </c>
      <c r="I2155" s="13" t="s">
        <v>113</v>
      </c>
      <c r="J2155" s="179">
        <v>0</v>
      </c>
      <c r="K2155" s="180">
        <v>0</v>
      </c>
      <c r="L2155" s="180">
        <v>0</v>
      </c>
      <c r="M2155" s="180">
        <v>0</v>
      </c>
      <c r="N2155" s="469">
        <v>0</v>
      </c>
      <c r="O2155" s="194"/>
      <c r="P2155" s="195"/>
      <c r="Q2155" s="195"/>
      <c r="R2155" s="195"/>
      <c r="S2155" s="196"/>
    </row>
    <row r="2156" spans="1:19" ht="25.5" outlineLevel="2" x14ac:dyDescent="0.2">
      <c r="A2156" s="12" t="s">
        <v>7</v>
      </c>
      <c r="B2156" s="2">
        <v>2</v>
      </c>
      <c r="C2156" s="446">
        <v>503309</v>
      </c>
      <c r="D2156" s="446">
        <v>330901</v>
      </c>
      <c r="E2156" s="5" t="s">
        <v>235</v>
      </c>
      <c r="F2156" s="5">
        <v>1</v>
      </c>
      <c r="G2156" s="506" t="s">
        <v>12</v>
      </c>
      <c r="H2156" s="456">
        <v>23</v>
      </c>
      <c r="I2156" s="13" t="s">
        <v>114</v>
      </c>
      <c r="J2156" s="179">
        <v>0</v>
      </c>
      <c r="K2156" s="180">
        <v>0</v>
      </c>
      <c r="L2156" s="180">
        <v>0</v>
      </c>
      <c r="M2156" s="180">
        <v>0</v>
      </c>
      <c r="N2156" s="469">
        <v>0</v>
      </c>
      <c r="O2156" s="194"/>
      <c r="P2156" s="195"/>
      <c r="Q2156" s="195"/>
      <c r="R2156" s="195"/>
      <c r="S2156" s="196"/>
    </row>
    <row r="2157" spans="1:19" ht="25.5" outlineLevel="2" x14ac:dyDescent="0.2">
      <c r="A2157" s="12" t="s">
        <v>7</v>
      </c>
      <c r="B2157" s="2">
        <v>2</v>
      </c>
      <c r="C2157" s="446">
        <v>503309</v>
      </c>
      <c r="D2157" s="446">
        <v>330901</v>
      </c>
      <c r="E2157" s="5" t="s">
        <v>235</v>
      </c>
      <c r="F2157" s="5">
        <v>1</v>
      </c>
      <c r="G2157" s="506" t="s">
        <v>12</v>
      </c>
      <c r="H2157" s="456">
        <v>24</v>
      </c>
      <c r="I2157" s="13" t="s">
        <v>115</v>
      </c>
      <c r="J2157" s="179">
        <v>0</v>
      </c>
      <c r="K2157" s="180">
        <v>0</v>
      </c>
      <c r="L2157" s="180">
        <v>0</v>
      </c>
      <c r="M2157" s="180">
        <v>0</v>
      </c>
      <c r="N2157" s="469">
        <v>0</v>
      </c>
      <c r="O2157" s="194"/>
      <c r="P2157" s="195"/>
      <c r="Q2157" s="195"/>
      <c r="R2157" s="195"/>
      <c r="S2157" s="196"/>
    </row>
    <row r="2158" spans="1:19" outlineLevel="2" x14ac:dyDescent="0.2">
      <c r="A2158" s="12" t="s">
        <v>7</v>
      </c>
      <c r="B2158" s="2">
        <v>2</v>
      </c>
      <c r="C2158" s="446">
        <v>503309</v>
      </c>
      <c r="D2158" s="446">
        <v>330901</v>
      </c>
      <c r="E2158" s="5" t="s">
        <v>235</v>
      </c>
      <c r="F2158" s="5">
        <v>1</v>
      </c>
      <c r="G2158" s="506" t="s">
        <v>12</v>
      </c>
      <c r="H2158" s="456">
        <v>25</v>
      </c>
      <c r="I2158" s="13" t="s">
        <v>116</v>
      </c>
      <c r="J2158" s="179">
        <v>0</v>
      </c>
      <c r="K2158" s="180">
        <v>0</v>
      </c>
      <c r="L2158" s="180">
        <v>0</v>
      </c>
      <c r="M2158" s="180">
        <v>0</v>
      </c>
      <c r="N2158" s="469">
        <v>0</v>
      </c>
      <c r="O2158" s="194"/>
      <c r="P2158" s="195"/>
      <c r="Q2158" s="195"/>
      <c r="R2158" s="195"/>
      <c r="S2158" s="196"/>
    </row>
    <row r="2159" spans="1:19" ht="25.5" outlineLevel="2" x14ac:dyDescent="0.2">
      <c r="A2159" s="12" t="s">
        <v>7</v>
      </c>
      <c r="B2159" s="2">
        <v>2</v>
      </c>
      <c r="C2159" s="446">
        <v>503309</v>
      </c>
      <c r="D2159" s="446">
        <v>330901</v>
      </c>
      <c r="E2159" s="5" t="s">
        <v>235</v>
      </c>
      <c r="F2159" s="5">
        <v>1</v>
      </c>
      <c r="G2159" s="506" t="s">
        <v>12</v>
      </c>
      <c r="H2159" s="456">
        <v>30</v>
      </c>
      <c r="I2159" s="13" t="s">
        <v>117</v>
      </c>
      <c r="J2159" s="179">
        <v>0</v>
      </c>
      <c r="K2159" s="180">
        <v>0</v>
      </c>
      <c r="L2159" s="180">
        <v>0</v>
      </c>
      <c r="M2159" s="180">
        <v>0</v>
      </c>
      <c r="N2159" s="469">
        <v>0</v>
      </c>
      <c r="O2159" s="194"/>
      <c r="P2159" s="195"/>
      <c r="Q2159" s="195"/>
      <c r="R2159" s="195"/>
      <c r="S2159" s="196"/>
    </row>
    <row r="2160" spans="1:19" ht="25.5" outlineLevel="2" x14ac:dyDescent="0.2">
      <c r="A2160" s="12" t="s">
        <v>7</v>
      </c>
      <c r="B2160" s="2">
        <v>2</v>
      </c>
      <c r="C2160" s="446">
        <v>503309</v>
      </c>
      <c r="D2160" s="446">
        <v>330901</v>
      </c>
      <c r="E2160" s="5" t="s">
        <v>235</v>
      </c>
      <c r="F2160" s="5">
        <v>1</v>
      </c>
      <c r="G2160" s="506" t="s">
        <v>12</v>
      </c>
      <c r="H2160" s="456">
        <v>31</v>
      </c>
      <c r="I2160" s="13" t="s">
        <v>118</v>
      </c>
      <c r="J2160" s="179">
        <v>0</v>
      </c>
      <c r="K2160" s="180">
        <v>0</v>
      </c>
      <c r="L2160" s="180">
        <v>0</v>
      </c>
      <c r="M2160" s="180">
        <v>0</v>
      </c>
      <c r="N2160" s="469">
        <v>0</v>
      </c>
      <c r="O2160" s="194"/>
      <c r="P2160" s="195"/>
      <c r="Q2160" s="195"/>
      <c r="R2160" s="195"/>
      <c r="S2160" s="196"/>
    </row>
    <row r="2161" spans="1:19" ht="25.5" outlineLevel="2" x14ac:dyDescent="0.2">
      <c r="A2161" s="12" t="s">
        <v>7</v>
      </c>
      <c r="B2161" s="2">
        <v>2</v>
      </c>
      <c r="C2161" s="446">
        <v>503309</v>
      </c>
      <c r="D2161" s="446">
        <v>330901</v>
      </c>
      <c r="E2161" s="5" t="s">
        <v>235</v>
      </c>
      <c r="F2161" s="5">
        <v>1</v>
      </c>
      <c r="G2161" s="506" t="s">
        <v>12</v>
      </c>
      <c r="H2161" s="456">
        <v>32</v>
      </c>
      <c r="I2161" s="13" t="s">
        <v>119</v>
      </c>
      <c r="J2161" s="179">
        <v>0</v>
      </c>
      <c r="K2161" s="180">
        <v>0</v>
      </c>
      <c r="L2161" s="180">
        <v>0</v>
      </c>
      <c r="M2161" s="180">
        <v>0</v>
      </c>
      <c r="N2161" s="469">
        <v>0</v>
      </c>
      <c r="O2161" s="194"/>
      <c r="P2161" s="195"/>
      <c r="Q2161" s="195"/>
      <c r="R2161" s="195"/>
      <c r="S2161" s="196"/>
    </row>
    <row r="2162" spans="1:19" ht="38.25" outlineLevel="2" x14ac:dyDescent="0.2">
      <c r="A2162" s="12" t="s">
        <v>7</v>
      </c>
      <c r="B2162" s="2">
        <v>2</v>
      </c>
      <c r="C2162" s="446">
        <v>503309</v>
      </c>
      <c r="D2162" s="446">
        <v>330901</v>
      </c>
      <c r="E2162" s="5" t="s">
        <v>235</v>
      </c>
      <c r="F2162" s="5">
        <v>1</v>
      </c>
      <c r="G2162" s="506" t="s">
        <v>12</v>
      </c>
      <c r="H2162" s="456">
        <v>35</v>
      </c>
      <c r="I2162" s="13" t="s">
        <v>120</v>
      </c>
      <c r="J2162" s="179">
        <v>0</v>
      </c>
      <c r="K2162" s="180">
        <v>0</v>
      </c>
      <c r="L2162" s="180">
        <v>0</v>
      </c>
      <c r="M2162" s="180">
        <v>0</v>
      </c>
      <c r="N2162" s="469">
        <v>0</v>
      </c>
      <c r="O2162" s="194"/>
      <c r="P2162" s="195"/>
      <c r="Q2162" s="195"/>
      <c r="R2162" s="195"/>
      <c r="S2162" s="196"/>
    </row>
    <row r="2163" spans="1:19" ht="38.25" outlineLevel="2" x14ac:dyDescent="0.2">
      <c r="A2163" s="12" t="s">
        <v>7</v>
      </c>
      <c r="B2163" s="2">
        <v>2</v>
      </c>
      <c r="C2163" s="446">
        <v>503309</v>
      </c>
      <c r="D2163" s="446">
        <v>330901</v>
      </c>
      <c r="E2163" s="5" t="s">
        <v>235</v>
      </c>
      <c r="F2163" s="5">
        <v>1</v>
      </c>
      <c r="G2163" s="506" t="s">
        <v>12</v>
      </c>
      <c r="H2163" s="456">
        <v>40</v>
      </c>
      <c r="I2163" s="13" t="s">
        <v>121</v>
      </c>
      <c r="J2163" s="179">
        <v>0</v>
      </c>
      <c r="K2163" s="180">
        <v>0</v>
      </c>
      <c r="L2163" s="180">
        <v>0</v>
      </c>
      <c r="M2163" s="180">
        <v>0</v>
      </c>
      <c r="N2163" s="469">
        <v>0</v>
      </c>
      <c r="O2163" s="194"/>
      <c r="P2163" s="195"/>
      <c r="Q2163" s="195"/>
      <c r="R2163" s="195"/>
      <c r="S2163" s="196"/>
    </row>
    <row r="2164" spans="1:19" ht="38.25" outlineLevel="2" x14ac:dyDescent="0.2">
      <c r="A2164" s="12" t="s">
        <v>7</v>
      </c>
      <c r="B2164" s="2">
        <v>2</v>
      </c>
      <c r="C2164" s="446">
        <v>503309</v>
      </c>
      <c r="D2164" s="446">
        <v>330901</v>
      </c>
      <c r="E2164" s="5" t="s">
        <v>235</v>
      </c>
      <c r="F2164" s="5">
        <v>1</v>
      </c>
      <c r="G2164" s="506" t="s">
        <v>12</v>
      </c>
      <c r="H2164" s="456">
        <v>68</v>
      </c>
      <c r="I2164" s="13" t="s">
        <v>122</v>
      </c>
      <c r="J2164" s="179">
        <v>0</v>
      </c>
      <c r="K2164" s="180">
        <v>0</v>
      </c>
      <c r="L2164" s="180">
        <v>0</v>
      </c>
      <c r="M2164" s="180">
        <v>0</v>
      </c>
      <c r="N2164" s="469">
        <v>0</v>
      </c>
      <c r="O2164" s="194"/>
      <c r="P2164" s="195"/>
      <c r="Q2164" s="195"/>
      <c r="R2164" s="195"/>
      <c r="S2164" s="196"/>
    </row>
    <row r="2165" spans="1:19" ht="38.25" outlineLevel="2" x14ac:dyDescent="0.2">
      <c r="A2165" s="12" t="s">
        <v>7</v>
      </c>
      <c r="B2165" s="2">
        <v>2</v>
      </c>
      <c r="C2165" s="446">
        <v>503309</v>
      </c>
      <c r="D2165" s="446">
        <v>330901</v>
      </c>
      <c r="E2165" s="5" t="s">
        <v>235</v>
      </c>
      <c r="F2165" s="5">
        <v>1</v>
      </c>
      <c r="G2165" s="506" t="s">
        <v>12</v>
      </c>
      <c r="H2165" s="456">
        <v>91</v>
      </c>
      <c r="I2165" s="13" t="s">
        <v>123</v>
      </c>
      <c r="J2165" s="179">
        <v>0</v>
      </c>
      <c r="K2165" s="180">
        <v>0</v>
      </c>
      <c r="L2165" s="180">
        <v>0</v>
      </c>
      <c r="M2165" s="180">
        <v>0</v>
      </c>
      <c r="N2165" s="469">
        <v>0</v>
      </c>
      <c r="O2165" s="194"/>
      <c r="P2165" s="195"/>
      <c r="Q2165" s="195"/>
      <c r="R2165" s="195"/>
      <c r="S2165" s="196"/>
    </row>
    <row r="2166" spans="1:19" outlineLevel="1" collapsed="1" x14ac:dyDescent="0.2">
      <c r="A2166" s="133"/>
      <c r="B2166" s="134">
        <v>2</v>
      </c>
      <c r="C2166" s="165">
        <v>503309</v>
      </c>
      <c r="D2166" s="165">
        <v>330901</v>
      </c>
      <c r="E2166" s="136"/>
      <c r="F2166" s="136">
        <v>1</v>
      </c>
      <c r="G2166" s="507" t="s">
        <v>12</v>
      </c>
      <c r="H2166" s="457"/>
      <c r="I2166" s="137"/>
      <c r="J2166" s="181">
        <v>294</v>
      </c>
      <c r="K2166" s="182">
        <v>57</v>
      </c>
      <c r="L2166" s="182">
        <v>57</v>
      </c>
      <c r="M2166" s="182">
        <v>90</v>
      </c>
      <c r="N2166" s="470">
        <v>90</v>
      </c>
      <c r="O2166" s="197">
        <v>4256.3884897779863</v>
      </c>
      <c r="P2166" s="198">
        <v>826</v>
      </c>
      <c r="Q2166" s="198">
        <v>826</v>
      </c>
      <c r="R2166" s="198">
        <v>1288.3286800000001</v>
      </c>
      <c r="S2166" s="199">
        <v>1316.0598097779864</v>
      </c>
    </row>
    <row r="2167" spans="1:19" outlineLevel="2" x14ac:dyDescent="0.2">
      <c r="A2167" s="12" t="s">
        <v>7</v>
      </c>
      <c r="B2167" s="2">
        <v>2</v>
      </c>
      <c r="C2167" s="446">
        <v>503312</v>
      </c>
      <c r="D2167" s="446">
        <v>331201</v>
      </c>
      <c r="E2167" s="5" t="s">
        <v>236</v>
      </c>
      <c r="F2167" s="5">
        <v>1</v>
      </c>
      <c r="G2167" s="506" t="s">
        <v>12</v>
      </c>
      <c r="H2167" s="456" t="s">
        <v>701</v>
      </c>
      <c r="I2167" s="13" t="s">
        <v>98</v>
      </c>
      <c r="J2167" s="179">
        <v>1600</v>
      </c>
      <c r="K2167" s="180">
        <v>400</v>
      </c>
      <c r="L2167" s="180">
        <v>400</v>
      </c>
      <c r="M2167" s="180">
        <v>400</v>
      </c>
      <c r="N2167" s="469">
        <v>400</v>
      </c>
      <c r="O2167" s="194"/>
      <c r="P2167" s="195"/>
      <c r="Q2167" s="195"/>
      <c r="R2167" s="195"/>
      <c r="S2167" s="196"/>
    </row>
    <row r="2168" spans="1:19" ht="25.5" outlineLevel="2" x14ac:dyDescent="0.2">
      <c r="A2168" s="12" t="s">
        <v>7</v>
      </c>
      <c r="B2168" s="2">
        <v>2</v>
      </c>
      <c r="C2168" s="446">
        <v>503312</v>
      </c>
      <c r="D2168" s="446">
        <v>331201</v>
      </c>
      <c r="E2168" s="5" t="s">
        <v>236</v>
      </c>
      <c r="F2168" s="5">
        <v>1</v>
      </c>
      <c r="G2168" s="506" t="s">
        <v>12</v>
      </c>
      <c r="H2168" s="456">
        <v>2</v>
      </c>
      <c r="I2168" s="13" t="s">
        <v>99</v>
      </c>
      <c r="J2168" s="179">
        <v>0</v>
      </c>
      <c r="K2168" s="180">
        <v>0</v>
      </c>
      <c r="L2168" s="180">
        <v>0</v>
      </c>
      <c r="M2168" s="180">
        <v>0</v>
      </c>
      <c r="N2168" s="469">
        <v>0</v>
      </c>
      <c r="O2168" s="194"/>
      <c r="P2168" s="195"/>
      <c r="Q2168" s="195"/>
      <c r="R2168" s="195"/>
      <c r="S2168" s="196"/>
    </row>
    <row r="2169" spans="1:19" ht="25.5" outlineLevel="2" x14ac:dyDescent="0.2">
      <c r="A2169" s="12" t="s">
        <v>7</v>
      </c>
      <c r="B2169" s="2">
        <v>2</v>
      </c>
      <c r="C2169" s="446">
        <v>503312</v>
      </c>
      <c r="D2169" s="446">
        <v>331201</v>
      </c>
      <c r="E2169" s="5" t="s">
        <v>236</v>
      </c>
      <c r="F2169" s="5">
        <v>1</v>
      </c>
      <c r="G2169" s="506" t="s">
        <v>12</v>
      </c>
      <c r="H2169" s="456">
        <v>3</v>
      </c>
      <c r="I2169" s="13" t="s">
        <v>100</v>
      </c>
      <c r="J2169" s="179">
        <v>0</v>
      </c>
      <c r="K2169" s="180">
        <v>0</v>
      </c>
      <c r="L2169" s="180">
        <v>0</v>
      </c>
      <c r="M2169" s="180">
        <v>0</v>
      </c>
      <c r="N2169" s="469">
        <v>0</v>
      </c>
      <c r="O2169" s="194"/>
      <c r="P2169" s="195"/>
      <c r="Q2169" s="195"/>
      <c r="R2169" s="195"/>
      <c r="S2169" s="196"/>
    </row>
    <row r="2170" spans="1:19" ht="25.5" outlineLevel="2" x14ac:dyDescent="0.2">
      <c r="A2170" s="12" t="s">
        <v>7</v>
      </c>
      <c r="B2170" s="2">
        <v>2</v>
      </c>
      <c r="C2170" s="446">
        <v>503312</v>
      </c>
      <c r="D2170" s="446">
        <v>331201</v>
      </c>
      <c r="E2170" s="5" t="s">
        <v>236</v>
      </c>
      <c r="F2170" s="5">
        <v>1</v>
      </c>
      <c r="G2170" s="506" t="s">
        <v>12</v>
      </c>
      <c r="H2170" s="456">
        <v>4</v>
      </c>
      <c r="I2170" s="13" t="s">
        <v>101</v>
      </c>
      <c r="J2170" s="179">
        <v>0</v>
      </c>
      <c r="K2170" s="180">
        <v>0</v>
      </c>
      <c r="L2170" s="180">
        <v>0</v>
      </c>
      <c r="M2170" s="180">
        <v>0</v>
      </c>
      <c r="N2170" s="469">
        <v>0</v>
      </c>
      <c r="O2170" s="194"/>
      <c r="P2170" s="195"/>
      <c r="Q2170" s="195"/>
      <c r="R2170" s="195"/>
      <c r="S2170" s="196"/>
    </row>
    <row r="2171" spans="1:19" ht="25.5" outlineLevel="2" x14ac:dyDescent="0.2">
      <c r="A2171" s="12" t="s">
        <v>7</v>
      </c>
      <c r="B2171" s="2">
        <v>2</v>
      </c>
      <c r="C2171" s="446">
        <v>503312</v>
      </c>
      <c r="D2171" s="446">
        <v>331201</v>
      </c>
      <c r="E2171" s="5" t="s">
        <v>236</v>
      </c>
      <c r="F2171" s="5">
        <v>1</v>
      </c>
      <c r="G2171" s="506" t="s">
        <v>12</v>
      </c>
      <c r="H2171" s="456" t="s">
        <v>302</v>
      </c>
      <c r="I2171" s="13" t="s">
        <v>102</v>
      </c>
      <c r="J2171" s="179">
        <v>0</v>
      </c>
      <c r="K2171" s="180">
        <v>0</v>
      </c>
      <c r="L2171" s="180">
        <v>0</v>
      </c>
      <c r="M2171" s="180">
        <v>0</v>
      </c>
      <c r="N2171" s="469">
        <v>0</v>
      </c>
      <c r="O2171" s="194"/>
      <c r="P2171" s="195"/>
      <c r="Q2171" s="195"/>
      <c r="R2171" s="195"/>
      <c r="S2171" s="196"/>
    </row>
    <row r="2172" spans="1:19" outlineLevel="2" x14ac:dyDescent="0.2">
      <c r="A2172" s="12" t="s">
        <v>7</v>
      </c>
      <c r="B2172" s="2">
        <v>2</v>
      </c>
      <c r="C2172" s="446">
        <v>503312</v>
      </c>
      <c r="D2172" s="446">
        <v>331201</v>
      </c>
      <c r="E2172" s="5" t="s">
        <v>236</v>
      </c>
      <c r="F2172" s="5">
        <v>1</v>
      </c>
      <c r="G2172" s="506" t="s">
        <v>12</v>
      </c>
      <c r="H2172" s="456">
        <v>6</v>
      </c>
      <c r="I2172" s="13" t="s">
        <v>103</v>
      </c>
      <c r="J2172" s="179">
        <v>0</v>
      </c>
      <c r="K2172" s="180">
        <v>0</v>
      </c>
      <c r="L2172" s="180">
        <v>0</v>
      </c>
      <c r="M2172" s="180">
        <v>0</v>
      </c>
      <c r="N2172" s="469">
        <v>0</v>
      </c>
      <c r="O2172" s="194"/>
      <c r="P2172" s="195"/>
      <c r="Q2172" s="195"/>
      <c r="R2172" s="195"/>
      <c r="S2172" s="196"/>
    </row>
    <row r="2173" spans="1:19" outlineLevel="2" x14ac:dyDescent="0.2">
      <c r="A2173" s="12" t="s">
        <v>7</v>
      </c>
      <c r="B2173" s="2">
        <v>2</v>
      </c>
      <c r="C2173" s="446">
        <v>503312</v>
      </c>
      <c r="D2173" s="446">
        <v>331201</v>
      </c>
      <c r="E2173" s="5" t="s">
        <v>236</v>
      </c>
      <c r="F2173" s="5">
        <v>1</v>
      </c>
      <c r="G2173" s="506" t="s">
        <v>12</v>
      </c>
      <c r="H2173" s="456">
        <v>7</v>
      </c>
      <c r="I2173" s="13" t="s">
        <v>104</v>
      </c>
      <c r="J2173" s="179">
        <v>0</v>
      </c>
      <c r="K2173" s="180">
        <v>0</v>
      </c>
      <c r="L2173" s="180">
        <v>0</v>
      </c>
      <c r="M2173" s="180">
        <v>0</v>
      </c>
      <c r="N2173" s="469">
        <v>0</v>
      </c>
      <c r="O2173" s="194"/>
      <c r="P2173" s="195"/>
      <c r="Q2173" s="195"/>
      <c r="R2173" s="195"/>
      <c r="S2173" s="196"/>
    </row>
    <row r="2174" spans="1:19" ht="51" outlineLevel="2" x14ac:dyDescent="0.2">
      <c r="A2174" s="12" t="s">
        <v>7</v>
      </c>
      <c r="B2174" s="2">
        <v>2</v>
      </c>
      <c r="C2174" s="446">
        <v>503312</v>
      </c>
      <c r="D2174" s="446">
        <v>331201</v>
      </c>
      <c r="E2174" s="5" t="s">
        <v>236</v>
      </c>
      <c r="F2174" s="5">
        <v>1</v>
      </c>
      <c r="G2174" s="506" t="s">
        <v>12</v>
      </c>
      <c r="H2174" s="456">
        <v>8</v>
      </c>
      <c r="I2174" s="13" t="s">
        <v>105</v>
      </c>
      <c r="J2174" s="179">
        <v>0</v>
      </c>
      <c r="K2174" s="180">
        <v>0</v>
      </c>
      <c r="L2174" s="180">
        <v>0</v>
      </c>
      <c r="M2174" s="180">
        <v>0</v>
      </c>
      <c r="N2174" s="469">
        <v>0</v>
      </c>
      <c r="O2174" s="194"/>
      <c r="P2174" s="195"/>
      <c r="Q2174" s="195"/>
      <c r="R2174" s="195"/>
      <c r="S2174" s="196"/>
    </row>
    <row r="2175" spans="1:19" outlineLevel="2" x14ac:dyDescent="0.2">
      <c r="A2175" s="12" t="s">
        <v>7</v>
      </c>
      <c r="B2175" s="2">
        <v>2</v>
      </c>
      <c r="C2175" s="446">
        <v>503312</v>
      </c>
      <c r="D2175" s="446">
        <v>331201</v>
      </c>
      <c r="E2175" s="5" t="s">
        <v>236</v>
      </c>
      <c r="F2175" s="5">
        <v>1</v>
      </c>
      <c r="G2175" s="506" t="s">
        <v>12</v>
      </c>
      <c r="H2175" s="456">
        <v>9</v>
      </c>
      <c r="I2175" s="13" t="s">
        <v>106</v>
      </c>
      <c r="J2175" s="179">
        <v>497</v>
      </c>
      <c r="K2175" s="180">
        <v>124</v>
      </c>
      <c r="L2175" s="180">
        <v>124</v>
      </c>
      <c r="M2175" s="180">
        <v>124</v>
      </c>
      <c r="N2175" s="469">
        <v>125</v>
      </c>
      <c r="O2175" s="194"/>
      <c r="P2175" s="195"/>
      <c r="Q2175" s="195"/>
      <c r="R2175" s="195"/>
      <c r="S2175" s="196"/>
    </row>
    <row r="2176" spans="1:19" outlineLevel="2" x14ac:dyDescent="0.2">
      <c r="A2176" s="12" t="s">
        <v>7</v>
      </c>
      <c r="B2176" s="2">
        <v>2</v>
      </c>
      <c r="C2176" s="446">
        <v>503312</v>
      </c>
      <c r="D2176" s="446">
        <v>331201</v>
      </c>
      <c r="E2176" s="5" t="s">
        <v>236</v>
      </c>
      <c r="F2176" s="5">
        <v>1</v>
      </c>
      <c r="G2176" s="506" t="s">
        <v>12</v>
      </c>
      <c r="H2176" s="456">
        <v>10</v>
      </c>
      <c r="I2176" s="13" t="s">
        <v>107</v>
      </c>
      <c r="J2176" s="179">
        <v>991</v>
      </c>
      <c r="K2176" s="180">
        <v>248</v>
      </c>
      <c r="L2176" s="180">
        <v>248</v>
      </c>
      <c r="M2176" s="180">
        <v>248</v>
      </c>
      <c r="N2176" s="469">
        <v>247</v>
      </c>
      <c r="O2176" s="194"/>
      <c r="P2176" s="195"/>
      <c r="Q2176" s="195"/>
      <c r="R2176" s="195"/>
      <c r="S2176" s="196"/>
    </row>
    <row r="2177" spans="1:19" ht="25.5" outlineLevel="2" x14ac:dyDescent="0.2">
      <c r="A2177" s="12" t="s">
        <v>7</v>
      </c>
      <c r="B2177" s="2">
        <v>2</v>
      </c>
      <c r="C2177" s="446">
        <v>503312</v>
      </c>
      <c r="D2177" s="446">
        <v>331201</v>
      </c>
      <c r="E2177" s="5" t="s">
        <v>236</v>
      </c>
      <c r="F2177" s="5">
        <v>1</v>
      </c>
      <c r="G2177" s="506" t="s">
        <v>12</v>
      </c>
      <c r="H2177" s="456">
        <v>11</v>
      </c>
      <c r="I2177" s="13" t="s">
        <v>108</v>
      </c>
      <c r="J2177" s="179">
        <v>1357</v>
      </c>
      <c r="K2177" s="180">
        <v>339</v>
      </c>
      <c r="L2177" s="180">
        <v>339</v>
      </c>
      <c r="M2177" s="180">
        <v>339</v>
      </c>
      <c r="N2177" s="469">
        <v>340</v>
      </c>
      <c r="O2177" s="194"/>
      <c r="P2177" s="195"/>
      <c r="Q2177" s="195"/>
      <c r="R2177" s="195"/>
      <c r="S2177" s="196"/>
    </row>
    <row r="2178" spans="1:19" outlineLevel="2" x14ac:dyDescent="0.2">
      <c r="A2178" s="12" t="s">
        <v>7</v>
      </c>
      <c r="B2178" s="2">
        <v>2</v>
      </c>
      <c r="C2178" s="446">
        <v>503312</v>
      </c>
      <c r="D2178" s="446">
        <v>331201</v>
      </c>
      <c r="E2178" s="5" t="s">
        <v>236</v>
      </c>
      <c r="F2178" s="5">
        <v>1</v>
      </c>
      <c r="G2178" s="506" t="s">
        <v>12</v>
      </c>
      <c r="H2178" s="456" t="s">
        <v>304</v>
      </c>
      <c r="I2178" s="13" t="s">
        <v>109</v>
      </c>
      <c r="J2178" s="179">
        <v>0</v>
      </c>
      <c r="K2178" s="180">
        <v>0</v>
      </c>
      <c r="L2178" s="180">
        <v>0</v>
      </c>
      <c r="M2178" s="180">
        <v>0</v>
      </c>
      <c r="N2178" s="469">
        <v>0</v>
      </c>
      <c r="O2178" s="194"/>
      <c r="P2178" s="195"/>
      <c r="Q2178" s="195"/>
      <c r="R2178" s="195"/>
      <c r="S2178" s="196"/>
    </row>
    <row r="2179" spans="1:19" ht="25.5" outlineLevel="2" x14ac:dyDescent="0.2">
      <c r="A2179" s="12" t="s">
        <v>7</v>
      </c>
      <c r="B2179" s="2">
        <v>2</v>
      </c>
      <c r="C2179" s="446">
        <v>503312</v>
      </c>
      <c r="D2179" s="446">
        <v>331201</v>
      </c>
      <c r="E2179" s="5" t="s">
        <v>236</v>
      </c>
      <c r="F2179" s="5">
        <v>1</v>
      </c>
      <c r="G2179" s="506" t="s">
        <v>12</v>
      </c>
      <c r="H2179" s="456">
        <v>15</v>
      </c>
      <c r="I2179" s="13" t="s">
        <v>110</v>
      </c>
      <c r="J2179" s="179">
        <v>0</v>
      </c>
      <c r="K2179" s="180">
        <v>0</v>
      </c>
      <c r="L2179" s="180">
        <v>0</v>
      </c>
      <c r="M2179" s="180">
        <v>0</v>
      </c>
      <c r="N2179" s="469">
        <v>0</v>
      </c>
      <c r="O2179" s="194"/>
      <c r="P2179" s="195"/>
      <c r="Q2179" s="195"/>
      <c r="R2179" s="195"/>
      <c r="S2179" s="196"/>
    </row>
    <row r="2180" spans="1:19" ht="25.5" outlineLevel="2" x14ac:dyDescent="0.2">
      <c r="A2180" s="12" t="s">
        <v>7</v>
      </c>
      <c r="B2180" s="2">
        <v>2</v>
      </c>
      <c r="C2180" s="446">
        <v>503312</v>
      </c>
      <c r="D2180" s="446">
        <v>331201</v>
      </c>
      <c r="E2180" s="5" t="s">
        <v>236</v>
      </c>
      <c r="F2180" s="5">
        <v>1</v>
      </c>
      <c r="G2180" s="506" t="s">
        <v>12</v>
      </c>
      <c r="H2180" s="456">
        <v>19</v>
      </c>
      <c r="I2180" s="13" t="s">
        <v>111</v>
      </c>
      <c r="J2180" s="179">
        <v>0</v>
      </c>
      <c r="K2180" s="180">
        <v>0</v>
      </c>
      <c r="L2180" s="180">
        <v>0</v>
      </c>
      <c r="M2180" s="180">
        <v>0</v>
      </c>
      <c r="N2180" s="469">
        <v>0</v>
      </c>
      <c r="O2180" s="194"/>
      <c r="P2180" s="195"/>
      <c r="Q2180" s="195"/>
      <c r="R2180" s="195"/>
      <c r="S2180" s="196"/>
    </row>
    <row r="2181" spans="1:19" ht="25.5" outlineLevel="2" x14ac:dyDescent="0.2">
      <c r="A2181" s="12" t="s">
        <v>7</v>
      </c>
      <c r="B2181" s="2">
        <v>2</v>
      </c>
      <c r="C2181" s="446">
        <v>503312</v>
      </c>
      <c r="D2181" s="446">
        <v>331201</v>
      </c>
      <c r="E2181" s="5" t="s">
        <v>236</v>
      </c>
      <c r="F2181" s="5">
        <v>1</v>
      </c>
      <c r="G2181" s="506" t="s">
        <v>12</v>
      </c>
      <c r="H2181" s="456" t="s">
        <v>316</v>
      </c>
      <c r="I2181" s="13" t="s">
        <v>112</v>
      </c>
      <c r="J2181" s="179">
        <v>1804</v>
      </c>
      <c r="K2181" s="180">
        <v>451</v>
      </c>
      <c r="L2181" s="180">
        <v>451</v>
      </c>
      <c r="M2181" s="180">
        <v>451</v>
      </c>
      <c r="N2181" s="469">
        <v>451</v>
      </c>
      <c r="O2181" s="194"/>
      <c r="P2181" s="195"/>
      <c r="Q2181" s="195"/>
      <c r="R2181" s="195"/>
      <c r="S2181" s="196"/>
    </row>
    <row r="2182" spans="1:19" outlineLevel="2" x14ac:dyDescent="0.2">
      <c r="A2182" s="12" t="s">
        <v>7</v>
      </c>
      <c r="B2182" s="2">
        <v>2</v>
      </c>
      <c r="C2182" s="446">
        <v>503312</v>
      </c>
      <c r="D2182" s="446">
        <v>331201</v>
      </c>
      <c r="E2182" s="5" t="s">
        <v>236</v>
      </c>
      <c r="F2182" s="5">
        <v>1</v>
      </c>
      <c r="G2182" s="506" t="s">
        <v>12</v>
      </c>
      <c r="H2182" s="456" t="s">
        <v>296</v>
      </c>
      <c r="I2182" s="13" t="s">
        <v>113</v>
      </c>
      <c r="J2182" s="179">
        <v>0</v>
      </c>
      <c r="K2182" s="180">
        <v>0</v>
      </c>
      <c r="L2182" s="180">
        <v>0</v>
      </c>
      <c r="M2182" s="180">
        <v>0</v>
      </c>
      <c r="N2182" s="469">
        <v>0</v>
      </c>
      <c r="O2182" s="194"/>
      <c r="P2182" s="195"/>
      <c r="Q2182" s="195"/>
      <c r="R2182" s="195"/>
      <c r="S2182" s="196"/>
    </row>
    <row r="2183" spans="1:19" ht="25.5" outlineLevel="2" x14ac:dyDescent="0.2">
      <c r="A2183" s="12" t="s">
        <v>7</v>
      </c>
      <c r="B2183" s="2">
        <v>2</v>
      </c>
      <c r="C2183" s="446">
        <v>503312</v>
      </c>
      <c r="D2183" s="446">
        <v>331201</v>
      </c>
      <c r="E2183" s="5" t="s">
        <v>236</v>
      </c>
      <c r="F2183" s="5">
        <v>1</v>
      </c>
      <c r="G2183" s="506" t="s">
        <v>12</v>
      </c>
      <c r="H2183" s="456">
        <v>23</v>
      </c>
      <c r="I2183" s="13" t="s">
        <v>114</v>
      </c>
      <c r="J2183" s="179">
        <v>0</v>
      </c>
      <c r="K2183" s="180">
        <v>0</v>
      </c>
      <c r="L2183" s="180">
        <v>0</v>
      </c>
      <c r="M2183" s="180">
        <v>0</v>
      </c>
      <c r="N2183" s="469">
        <v>0</v>
      </c>
      <c r="O2183" s="194"/>
      <c r="P2183" s="195"/>
      <c r="Q2183" s="195"/>
      <c r="R2183" s="195"/>
      <c r="S2183" s="196"/>
    </row>
    <row r="2184" spans="1:19" ht="25.5" outlineLevel="2" x14ac:dyDescent="0.2">
      <c r="A2184" s="12" t="s">
        <v>7</v>
      </c>
      <c r="B2184" s="2">
        <v>2</v>
      </c>
      <c r="C2184" s="446">
        <v>503312</v>
      </c>
      <c r="D2184" s="446">
        <v>331201</v>
      </c>
      <c r="E2184" s="5" t="s">
        <v>236</v>
      </c>
      <c r="F2184" s="5">
        <v>1</v>
      </c>
      <c r="G2184" s="506" t="s">
        <v>12</v>
      </c>
      <c r="H2184" s="456">
        <v>24</v>
      </c>
      <c r="I2184" s="13" t="s">
        <v>115</v>
      </c>
      <c r="J2184" s="179">
        <v>0</v>
      </c>
      <c r="K2184" s="180">
        <v>0</v>
      </c>
      <c r="L2184" s="180">
        <v>0</v>
      </c>
      <c r="M2184" s="180">
        <v>0</v>
      </c>
      <c r="N2184" s="469">
        <v>0</v>
      </c>
      <c r="O2184" s="194"/>
      <c r="P2184" s="195"/>
      <c r="Q2184" s="195"/>
      <c r="R2184" s="195"/>
      <c r="S2184" s="196"/>
    </row>
    <row r="2185" spans="1:19" outlineLevel="2" x14ac:dyDescent="0.2">
      <c r="A2185" s="12" t="s">
        <v>7</v>
      </c>
      <c r="B2185" s="2">
        <v>2</v>
      </c>
      <c r="C2185" s="446">
        <v>503312</v>
      </c>
      <c r="D2185" s="446">
        <v>331201</v>
      </c>
      <c r="E2185" s="5" t="s">
        <v>236</v>
      </c>
      <c r="F2185" s="5">
        <v>1</v>
      </c>
      <c r="G2185" s="506" t="s">
        <v>12</v>
      </c>
      <c r="H2185" s="456">
        <v>25</v>
      </c>
      <c r="I2185" s="13" t="s">
        <v>116</v>
      </c>
      <c r="J2185" s="179">
        <v>955</v>
      </c>
      <c r="K2185" s="180">
        <v>239</v>
      </c>
      <c r="L2185" s="180">
        <v>239</v>
      </c>
      <c r="M2185" s="180">
        <v>239</v>
      </c>
      <c r="N2185" s="469">
        <v>238</v>
      </c>
      <c r="O2185" s="194"/>
      <c r="P2185" s="195"/>
      <c r="Q2185" s="195"/>
      <c r="R2185" s="195"/>
      <c r="S2185" s="196"/>
    </row>
    <row r="2186" spans="1:19" ht="25.5" outlineLevel="2" x14ac:dyDescent="0.2">
      <c r="A2186" s="12" t="s">
        <v>7</v>
      </c>
      <c r="B2186" s="2">
        <v>2</v>
      </c>
      <c r="C2186" s="446">
        <v>503312</v>
      </c>
      <c r="D2186" s="446">
        <v>331201</v>
      </c>
      <c r="E2186" s="5" t="s">
        <v>236</v>
      </c>
      <c r="F2186" s="5">
        <v>1</v>
      </c>
      <c r="G2186" s="506" t="s">
        <v>12</v>
      </c>
      <c r="H2186" s="456">
        <v>30</v>
      </c>
      <c r="I2186" s="13" t="s">
        <v>117</v>
      </c>
      <c r="J2186" s="179">
        <v>0</v>
      </c>
      <c r="K2186" s="180">
        <v>0</v>
      </c>
      <c r="L2186" s="180">
        <v>0</v>
      </c>
      <c r="M2186" s="180">
        <v>0</v>
      </c>
      <c r="N2186" s="469">
        <v>0</v>
      </c>
      <c r="O2186" s="194"/>
      <c r="P2186" s="195"/>
      <c r="Q2186" s="195"/>
      <c r="R2186" s="195"/>
      <c r="S2186" s="196"/>
    </row>
    <row r="2187" spans="1:19" ht="25.5" outlineLevel="2" x14ac:dyDescent="0.2">
      <c r="A2187" s="12" t="s">
        <v>7</v>
      </c>
      <c r="B2187" s="2">
        <v>2</v>
      </c>
      <c r="C2187" s="446">
        <v>503312</v>
      </c>
      <c r="D2187" s="446">
        <v>331201</v>
      </c>
      <c r="E2187" s="5" t="s">
        <v>236</v>
      </c>
      <c r="F2187" s="5">
        <v>1</v>
      </c>
      <c r="G2187" s="506" t="s">
        <v>12</v>
      </c>
      <c r="H2187" s="456">
        <v>31</v>
      </c>
      <c r="I2187" s="13" t="s">
        <v>118</v>
      </c>
      <c r="J2187" s="179">
        <v>0</v>
      </c>
      <c r="K2187" s="180">
        <v>0</v>
      </c>
      <c r="L2187" s="180">
        <v>0</v>
      </c>
      <c r="M2187" s="180">
        <v>0</v>
      </c>
      <c r="N2187" s="469">
        <v>0</v>
      </c>
      <c r="O2187" s="194"/>
      <c r="P2187" s="195"/>
      <c r="Q2187" s="195"/>
      <c r="R2187" s="195"/>
      <c r="S2187" s="196"/>
    </row>
    <row r="2188" spans="1:19" ht="25.5" outlineLevel="2" x14ac:dyDescent="0.2">
      <c r="A2188" s="12" t="s">
        <v>7</v>
      </c>
      <c r="B2188" s="2">
        <v>2</v>
      </c>
      <c r="C2188" s="446">
        <v>503312</v>
      </c>
      <c r="D2188" s="446">
        <v>331201</v>
      </c>
      <c r="E2188" s="5" t="s">
        <v>236</v>
      </c>
      <c r="F2188" s="5">
        <v>1</v>
      </c>
      <c r="G2188" s="506" t="s">
        <v>12</v>
      </c>
      <c r="H2188" s="456">
        <v>32</v>
      </c>
      <c r="I2188" s="13" t="s">
        <v>119</v>
      </c>
      <c r="J2188" s="179">
        <v>1100</v>
      </c>
      <c r="K2188" s="180">
        <v>275</v>
      </c>
      <c r="L2188" s="180">
        <v>275</v>
      </c>
      <c r="M2188" s="180">
        <v>275</v>
      </c>
      <c r="N2188" s="469">
        <v>275</v>
      </c>
      <c r="O2188" s="194"/>
      <c r="P2188" s="195"/>
      <c r="Q2188" s="195"/>
      <c r="R2188" s="195"/>
      <c r="S2188" s="196"/>
    </row>
    <row r="2189" spans="1:19" ht="38.25" outlineLevel="2" x14ac:dyDescent="0.2">
      <c r="A2189" s="12" t="s">
        <v>7</v>
      </c>
      <c r="B2189" s="2">
        <v>2</v>
      </c>
      <c r="C2189" s="446">
        <v>503312</v>
      </c>
      <c r="D2189" s="446">
        <v>331201</v>
      </c>
      <c r="E2189" s="5" t="s">
        <v>236</v>
      </c>
      <c r="F2189" s="5">
        <v>1</v>
      </c>
      <c r="G2189" s="506" t="s">
        <v>12</v>
      </c>
      <c r="H2189" s="456">
        <v>35</v>
      </c>
      <c r="I2189" s="13" t="s">
        <v>120</v>
      </c>
      <c r="J2189" s="179">
        <v>0</v>
      </c>
      <c r="K2189" s="180">
        <v>0</v>
      </c>
      <c r="L2189" s="180">
        <v>0</v>
      </c>
      <c r="M2189" s="180">
        <v>0</v>
      </c>
      <c r="N2189" s="469">
        <v>0</v>
      </c>
      <c r="O2189" s="194"/>
      <c r="P2189" s="195"/>
      <c r="Q2189" s="195"/>
      <c r="R2189" s="195"/>
      <c r="S2189" s="196"/>
    </row>
    <row r="2190" spans="1:19" ht="38.25" outlineLevel="2" x14ac:dyDescent="0.2">
      <c r="A2190" s="12" t="s">
        <v>7</v>
      </c>
      <c r="B2190" s="2">
        <v>2</v>
      </c>
      <c r="C2190" s="446">
        <v>503312</v>
      </c>
      <c r="D2190" s="446">
        <v>331201</v>
      </c>
      <c r="E2190" s="5" t="s">
        <v>236</v>
      </c>
      <c r="F2190" s="5">
        <v>1</v>
      </c>
      <c r="G2190" s="506" t="s">
        <v>12</v>
      </c>
      <c r="H2190" s="456">
        <v>40</v>
      </c>
      <c r="I2190" s="13" t="s">
        <v>121</v>
      </c>
      <c r="J2190" s="179">
        <v>984</v>
      </c>
      <c r="K2190" s="180">
        <v>246</v>
      </c>
      <c r="L2190" s="180">
        <v>246</v>
      </c>
      <c r="M2190" s="180">
        <v>246</v>
      </c>
      <c r="N2190" s="469">
        <v>246</v>
      </c>
      <c r="O2190" s="194"/>
      <c r="P2190" s="195"/>
      <c r="Q2190" s="195"/>
      <c r="R2190" s="195"/>
      <c r="S2190" s="196"/>
    </row>
    <row r="2191" spans="1:19" ht="38.25" outlineLevel="2" x14ac:dyDescent="0.2">
      <c r="A2191" s="12" t="s">
        <v>7</v>
      </c>
      <c r="B2191" s="2">
        <v>2</v>
      </c>
      <c r="C2191" s="446">
        <v>503312</v>
      </c>
      <c r="D2191" s="446">
        <v>331201</v>
      </c>
      <c r="E2191" s="5" t="s">
        <v>236</v>
      </c>
      <c r="F2191" s="5">
        <v>1</v>
      </c>
      <c r="G2191" s="506" t="s">
        <v>12</v>
      </c>
      <c r="H2191" s="456">
        <v>68</v>
      </c>
      <c r="I2191" s="13" t="s">
        <v>122</v>
      </c>
      <c r="J2191" s="179">
        <v>0</v>
      </c>
      <c r="K2191" s="180">
        <v>0</v>
      </c>
      <c r="L2191" s="180">
        <v>0</v>
      </c>
      <c r="M2191" s="180">
        <v>0</v>
      </c>
      <c r="N2191" s="469">
        <v>0</v>
      </c>
      <c r="O2191" s="194"/>
      <c r="P2191" s="195"/>
      <c r="Q2191" s="195"/>
      <c r="R2191" s="195"/>
      <c r="S2191" s="196"/>
    </row>
    <row r="2192" spans="1:19" ht="38.25" outlineLevel="2" x14ac:dyDescent="0.2">
      <c r="A2192" s="12" t="s">
        <v>7</v>
      </c>
      <c r="B2192" s="2">
        <v>2</v>
      </c>
      <c r="C2192" s="446">
        <v>503312</v>
      </c>
      <c r="D2192" s="446">
        <v>331201</v>
      </c>
      <c r="E2192" s="5" t="s">
        <v>236</v>
      </c>
      <c r="F2192" s="5">
        <v>1</v>
      </c>
      <c r="G2192" s="506" t="s">
        <v>12</v>
      </c>
      <c r="H2192" s="456">
        <v>91</v>
      </c>
      <c r="I2192" s="13" t="s">
        <v>123</v>
      </c>
      <c r="J2192" s="179">
        <v>0</v>
      </c>
      <c r="K2192" s="180">
        <v>0</v>
      </c>
      <c r="L2192" s="180">
        <v>0</v>
      </c>
      <c r="M2192" s="180">
        <v>0</v>
      </c>
      <c r="N2192" s="469">
        <v>0</v>
      </c>
      <c r="O2192" s="194"/>
      <c r="P2192" s="195"/>
      <c r="Q2192" s="195"/>
      <c r="R2192" s="195"/>
      <c r="S2192" s="196"/>
    </row>
    <row r="2193" spans="1:19" outlineLevel="1" collapsed="1" x14ac:dyDescent="0.2">
      <c r="A2193" s="133"/>
      <c r="B2193" s="134">
        <v>2</v>
      </c>
      <c r="C2193" s="165">
        <v>503312</v>
      </c>
      <c r="D2193" s="165">
        <v>331201</v>
      </c>
      <c r="E2193" s="136"/>
      <c r="F2193" s="136">
        <v>1</v>
      </c>
      <c r="G2193" s="507" t="s">
        <v>12</v>
      </c>
      <c r="H2193" s="457"/>
      <c r="I2193" s="137"/>
      <c r="J2193" s="181">
        <v>9288</v>
      </c>
      <c r="K2193" s="182">
        <v>2322</v>
      </c>
      <c r="L2193" s="182">
        <v>2322</v>
      </c>
      <c r="M2193" s="182">
        <v>2322</v>
      </c>
      <c r="N2193" s="470">
        <v>2322</v>
      </c>
      <c r="O2193" s="197">
        <v>186565.85274932897</v>
      </c>
      <c r="P2193" s="198">
        <v>46641</v>
      </c>
      <c r="Q2193" s="198">
        <v>46641</v>
      </c>
      <c r="R2193" s="198">
        <v>46641</v>
      </c>
      <c r="S2193" s="199">
        <v>46642.852749328973</v>
      </c>
    </row>
    <row r="2194" spans="1:19" ht="25.5" outlineLevel="2" x14ac:dyDescent="0.2">
      <c r="A2194" s="12" t="s">
        <v>7</v>
      </c>
      <c r="B2194" s="2">
        <v>2</v>
      </c>
      <c r="C2194" s="446">
        <v>506508</v>
      </c>
      <c r="D2194" s="446">
        <v>332601</v>
      </c>
      <c r="E2194" s="5" t="s">
        <v>648</v>
      </c>
      <c r="F2194" s="5">
        <v>1</v>
      </c>
      <c r="G2194" s="506" t="s">
        <v>12</v>
      </c>
      <c r="H2194" s="456" t="s">
        <v>701</v>
      </c>
      <c r="I2194" s="13" t="s">
        <v>98</v>
      </c>
      <c r="J2194" s="179">
        <v>0</v>
      </c>
      <c r="K2194" s="180">
        <v>0</v>
      </c>
      <c r="L2194" s="180">
        <v>0</v>
      </c>
      <c r="M2194" s="180">
        <v>0</v>
      </c>
      <c r="N2194" s="469">
        <v>0</v>
      </c>
      <c r="O2194" s="194"/>
      <c r="P2194" s="195"/>
      <c r="Q2194" s="195"/>
      <c r="R2194" s="195"/>
      <c r="S2194" s="196"/>
    </row>
    <row r="2195" spans="1:19" ht="25.5" outlineLevel="2" x14ac:dyDescent="0.2">
      <c r="A2195" s="12" t="s">
        <v>7</v>
      </c>
      <c r="B2195" s="2">
        <v>2</v>
      </c>
      <c r="C2195" s="446">
        <v>506508</v>
      </c>
      <c r="D2195" s="446">
        <v>332601</v>
      </c>
      <c r="E2195" s="5" t="s">
        <v>648</v>
      </c>
      <c r="F2195" s="5">
        <v>1</v>
      </c>
      <c r="G2195" s="506" t="s">
        <v>12</v>
      </c>
      <c r="H2195" s="456">
        <v>2</v>
      </c>
      <c r="I2195" s="13" t="s">
        <v>99</v>
      </c>
      <c r="J2195" s="179">
        <v>0</v>
      </c>
      <c r="K2195" s="180">
        <v>0</v>
      </c>
      <c r="L2195" s="180">
        <v>0</v>
      </c>
      <c r="M2195" s="180">
        <v>0</v>
      </c>
      <c r="N2195" s="469">
        <v>0</v>
      </c>
      <c r="O2195" s="194"/>
      <c r="P2195" s="195"/>
      <c r="Q2195" s="195"/>
      <c r="R2195" s="195"/>
      <c r="S2195" s="196"/>
    </row>
    <row r="2196" spans="1:19" ht="25.5" outlineLevel="2" x14ac:dyDescent="0.2">
      <c r="A2196" s="12" t="s">
        <v>7</v>
      </c>
      <c r="B2196" s="2">
        <v>2</v>
      </c>
      <c r="C2196" s="446">
        <v>506508</v>
      </c>
      <c r="D2196" s="446">
        <v>332601</v>
      </c>
      <c r="E2196" s="5" t="s">
        <v>648</v>
      </c>
      <c r="F2196" s="5">
        <v>1</v>
      </c>
      <c r="G2196" s="506" t="s">
        <v>12</v>
      </c>
      <c r="H2196" s="456">
        <v>3</v>
      </c>
      <c r="I2196" s="13" t="s">
        <v>100</v>
      </c>
      <c r="J2196" s="179">
        <v>0</v>
      </c>
      <c r="K2196" s="180">
        <v>0</v>
      </c>
      <c r="L2196" s="180">
        <v>0</v>
      </c>
      <c r="M2196" s="180">
        <v>0</v>
      </c>
      <c r="N2196" s="469">
        <v>0</v>
      </c>
      <c r="O2196" s="194"/>
      <c r="P2196" s="195"/>
      <c r="Q2196" s="195"/>
      <c r="R2196" s="195"/>
      <c r="S2196" s="196"/>
    </row>
    <row r="2197" spans="1:19" ht="25.5" outlineLevel="2" x14ac:dyDescent="0.2">
      <c r="A2197" s="12" t="s">
        <v>7</v>
      </c>
      <c r="B2197" s="2">
        <v>2</v>
      </c>
      <c r="C2197" s="446">
        <v>506508</v>
      </c>
      <c r="D2197" s="446">
        <v>332601</v>
      </c>
      <c r="E2197" s="5" t="s">
        <v>648</v>
      </c>
      <c r="F2197" s="5">
        <v>1</v>
      </c>
      <c r="G2197" s="506" t="s">
        <v>12</v>
      </c>
      <c r="H2197" s="456">
        <v>4</v>
      </c>
      <c r="I2197" s="13" t="s">
        <v>101</v>
      </c>
      <c r="J2197" s="179">
        <v>0</v>
      </c>
      <c r="K2197" s="180">
        <v>0</v>
      </c>
      <c r="L2197" s="180">
        <v>0</v>
      </c>
      <c r="M2197" s="180">
        <v>0</v>
      </c>
      <c r="N2197" s="469">
        <v>0</v>
      </c>
      <c r="O2197" s="194"/>
      <c r="P2197" s="195"/>
      <c r="Q2197" s="195"/>
      <c r="R2197" s="195"/>
      <c r="S2197" s="196"/>
    </row>
    <row r="2198" spans="1:19" ht="25.5" outlineLevel="2" x14ac:dyDescent="0.2">
      <c r="A2198" s="12" t="s">
        <v>7</v>
      </c>
      <c r="B2198" s="2">
        <v>2</v>
      </c>
      <c r="C2198" s="446">
        <v>506508</v>
      </c>
      <c r="D2198" s="446">
        <v>332601</v>
      </c>
      <c r="E2198" s="5" t="s">
        <v>648</v>
      </c>
      <c r="F2198" s="5">
        <v>1</v>
      </c>
      <c r="G2198" s="506" t="s">
        <v>12</v>
      </c>
      <c r="H2198" s="456" t="s">
        <v>302</v>
      </c>
      <c r="I2198" s="13" t="s">
        <v>102</v>
      </c>
      <c r="J2198" s="179">
        <v>0</v>
      </c>
      <c r="K2198" s="180">
        <v>0</v>
      </c>
      <c r="L2198" s="180">
        <v>0</v>
      </c>
      <c r="M2198" s="180">
        <v>0</v>
      </c>
      <c r="N2198" s="469">
        <v>0</v>
      </c>
      <c r="O2198" s="194"/>
      <c r="P2198" s="195"/>
      <c r="Q2198" s="195"/>
      <c r="R2198" s="195"/>
      <c r="S2198" s="196"/>
    </row>
    <row r="2199" spans="1:19" ht="25.5" outlineLevel="2" x14ac:dyDescent="0.2">
      <c r="A2199" s="12" t="s">
        <v>7</v>
      </c>
      <c r="B2199" s="2">
        <v>2</v>
      </c>
      <c r="C2199" s="446">
        <v>506508</v>
      </c>
      <c r="D2199" s="446">
        <v>332601</v>
      </c>
      <c r="E2199" s="5" t="s">
        <v>648</v>
      </c>
      <c r="F2199" s="5">
        <v>1</v>
      </c>
      <c r="G2199" s="506" t="s">
        <v>12</v>
      </c>
      <c r="H2199" s="456">
        <v>6</v>
      </c>
      <c r="I2199" s="13" t="s">
        <v>103</v>
      </c>
      <c r="J2199" s="179">
        <v>0</v>
      </c>
      <c r="K2199" s="180">
        <v>0</v>
      </c>
      <c r="L2199" s="180">
        <v>0</v>
      </c>
      <c r="M2199" s="180">
        <v>0</v>
      </c>
      <c r="N2199" s="469">
        <v>0</v>
      </c>
      <c r="O2199" s="194"/>
      <c r="P2199" s="195"/>
      <c r="Q2199" s="195"/>
      <c r="R2199" s="195"/>
      <c r="S2199" s="196"/>
    </row>
    <row r="2200" spans="1:19" ht="25.5" outlineLevel="2" x14ac:dyDescent="0.2">
      <c r="A2200" s="12" t="s">
        <v>7</v>
      </c>
      <c r="B2200" s="2">
        <v>2</v>
      </c>
      <c r="C2200" s="446">
        <v>506508</v>
      </c>
      <c r="D2200" s="446">
        <v>332601</v>
      </c>
      <c r="E2200" s="5" t="s">
        <v>648</v>
      </c>
      <c r="F2200" s="5">
        <v>1</v>
      </c>
      <c r="G2200" s="506" t="s">
        <v>12</v>
      </c>
      <c r="H2200" s="456">
        <v>7</v>
      </c>
      <c r="I2200" s="13" t="s">
        <v>104</v>
      </c>
      <c r="J2200" s="179">
        <v>0</v>
      </c>
      <c r="K2200" s="180">
        <v>0</v>
      </c>
      <c r="L2200" s="180">
        <v>0</v>
      </c>
      <c r="M2200" s="180">
        <v>0</v>
      </c>
      <c r="N2200" s="469">
        <v>0</v>
      </c>
      <c r="O2200" s="194"/>
      <c r="P2200" s="195"/>
      <c r="Q2200" s="195"/>
      <c r="R2200" s="195"/>
      <c r="S2200" s="196"/>
    </row>
    <row r="2201" spans="1:19" ht="51" outlineLevel="2" x14ac:dyDescent="0.2">
      <c r="A2201" s="12" t="s">
        <v>7</v>
      </c>
      <c r="B2201" s="2">
        <v>2</v>
      </c>
      <c r="C2201" s="446">
        <v>506508</v>
      </c>
      <c r="D2201" s="446">
        <v>332601</v>
      </c>
      <c r="E2201" s="5" t="s">
        <v>648</v>
      </c>
      <c r="F2201" s="5">
        <v>1</v>
      </c>
      <c r="G2201" s="506" t="s">
        <v>12</v>
      </c>
      <c r="H2201" s="456">
        <v>8</v>
      </c>
      <c r="I2201" s="13" t="s">
        <v>105</v>
      </c>
      <c r="J2201" s="179">
        <v>0</v>
      </c>
      <c r="K2201" s="180">
        <v>0</v>
      </c>
      <c r="L2201" s="180">
        <v>0</v>
      </c>
      <c r="M2201" s="180">
        <v>0</v>
      </c>
      <c r="N2201" s="469">
        <v>0</v>
      </c>
      <c r="O2201" s="194"/>
      <c r="P2201" s="195"/>
      <c r="Q2201" s="195"/>
      <c r="R2201" s="195"/>
      <c r="S2201" s="196"/>
    </row>
    <row r="2202" spans="1:19" ht="25.5" outlineLevel="2" x14ac:dyDescent="0.2">
      <c r="A2202" s="12" t="s">
        <v>7</v>
      </c>
      <c r="B2202" s="2">
        <v>2</v>
      </c>
      <c r="C2202" s="446">
        <v>506508</v>
      </c>
      <c r="D2202" s="446">
        <v>332601</v>
      </c>
      <c r="E2202" s="5" t="s">
        <v>648</v>
      </c>
      <c r="F2202" s="5">
        <v>1</v>
      </c>
      <c r="G2202" s="506" t="s">
        <v>12</v>
      </c>
      <c r="H2202" s="456">
        <v>9</v>
      </c>
      <c r="I2202" s="13" t="s">
        <v>106</v>
      </c>
      <c r="J2202" s="179">
        <v>0</v>
      </c>
      <c r="K2202" s="180">
        <v>0</v>
      </c>
      <c r="L2202" s="180">
        <v>0</v>
      </c>
      <c r="M2202" s="180">
        <v>0</v>
      </c>
      <c r="N2202" s="469">
        <v>0</v>
      </c>
      <c r="O2202" s="194"/>
      <c r="P2202" s="195"/>
      <c r="Q2202" s="195"/>
      <c r="R2202" s="195"/>
      <c r="S2202" s="196"/>
    </row>
    <row r="2203" spans="1:19" ht="25.5" outlineLevel="2" x14ac:dyDescent="0.2">
      <c r="A2203" s="12" t="s">
        <v>7</v>
      </c>
      <c r="B2203" s="2">
        <v>2</v>
      </c>
      <c r="C2203" s="446">
        <v>506508</v>
      </c>
      <c r="D2203" s="446">
        <v>332601</v>
      </c>
      <c r="E2203" s="5" t="s">
        <v>648</v>
      </c>
      <c r="F2203" s="5">
        <v>1</v>
      </c>
      <c r="G2203" s="506" t="s">
        <v>12</v>
      </c>
      <c r="H2203" s="456">
        <v>10</v>
      </c>
      <c r="I2203" s="13" t="s">
        <v>107</v>
      </c>
      <c r="J2203" s="179">
        <v>0</v>
      </c>
      <c r="K2203" s="180">
        <v>0</v>
      </c>
      <c r="L2203" s="180">
        <v>0</v>
      </c>
      <c r="M2203" s="180">
        <v>0</v>
      </c>
      <c r="N2203" s="469">
        <v>0</v>
      </c>
      <c r="O2203" s="194"/>
      <c r="P2203" s="195"/>
      <c r="Q2203" s="195"/>
      <c r="R2203" s="195"/>
      <c r="S2203" s="196"/>
    </row>
    <row r="2204" spans="1:19" ht="25.5" outlineLevel="2" x14ac:dyDescent="0.2">
      <c r="A2204" s="12" t="s">
        <v>7</v>
      </c>
      <c r="B2204" s="2">
        <v>2</v>
      </c>
      <c r="C2204" s="446">
        <v>506508</v>
      </c>
      <c r="D2204" s="446">
        <v>332601</v>
      </c>
      <c r="E2204" s="5" t="s">
        <v>648</v>
      </c>
      <c r="F2204" s="5">
        <v>1</v>
      </c>
      <c r="G2204" s="506" t="s">
        <v>12</v>
      </c>
      <c r="H2204" s="456">
        <v>11</v>
      </c>
      <c r="I2204" s="13" t="s">
        <v>108</v>
      </c>
      <c r="J2204" s="179">
        <v>0</v>
      </c>
      <c r="K2204" s="180">
        <v>0</v>
      </c>
      <c r="L2204" s="180">
        <v>0</v>
      </c>
      <c r="M2204" s="180">
        <v>0</v>
      </c>
      <c r="N2204" s="469">
        <v>0</v>
      </c>
      <c r="O2204" s="194"/>
      <c r="P2204" s="195"/>
      <c r="Q2204" s="195"/>
      <c r="R2204" s="195"/>
      <c r="S2204" s="196"/>
    </row>
    <row r="2205" spans="1:19" ht="25.5" outlineLevel="2" x14ac:dyDescent="0.2">
      <c r="A2205" s="12" t="s">
        <v>7</v>
      </c>
      <c r="B2205" s="2">
        <v>2</v>
      </c>
      <c r="C2205" s="446">
        <v>506508</v>
      </c>
      <c r="D2205" s="446">
        <v>332601</v>
      </c>
      <c r="E2205" s="5" t="s">
        <v>648</v>
      </c>
      <c r="F2205" s="5">
        <v>1</v>
      </c>
      <c r="G2205" s="506" t="s">
        <v>12</v>
      </c>
      <c r="H2205" s="456" t="s">
        <v>304</v>
      </c>
      <c r="I2205" s="13" t="s">
        <v>109</v>
      </c>
      <c r="J2205" s="179">
        <v>0</v>
      </c>
      <c r="K2205" s="180">
        <v>0</v>
      </c>
      <c r="L2205" s="180">
        <v>0</v>
      </c>
      <c r="M2205" s="180">
        <v>0</v>
      </c>
      <c r="N2205" s="469">
        <v>0</v>
      </c>
      <c r="O2205" s="194"/>
      <c r="P2205" s="195"/>
      <c r="Q2205" s="195"/>
      <c r="R2205" s="195"/>
      <c r="S2205" s="196"/>
    </row>
    <row r="2206" spans="1:19" ht="25.5" outlineLevel="2" x14ac:dyDescent="0.2">
      <c r="A2206" s="12" t="s">
        <v>7</v>
      </c>
      <c r="B2206" s="2">
        <v>2</v>
      </c>
      <c r="C2206" s="446">
        <v>506508</v>
      </c>
      <c r="D2206" s="446">
        <v>332601</v>
      </c>
      <c r="E2206" s="5" t="s">
        <v>648</v>
      </c>
      <c r="F2206" s="5">
        <v>1</v>
      </c>
      <c r="G2206" s="506" t="s">
        <v>12</v>
      </c>
      <c r="H2206" s="456">
        <v>15</v>
      </c>
      <c r="I2206" s="13" t="s">
        <v>110</v>
      </c>
      <c r="J2206" s="179">
        <v>0</v>
      </c>
      <c r="K2206" s="180">
        <v>0</v>
      </c>
      <c r="L2206" s="180">
        <v>0</v>
      </c>
      <c r="M2206" s="180">
        <v>0</v>
      </c>
      <c r="N2206" s="469">
        <v>0</v>
      </c>
      <c r="O2206" s="194"/>
      <c r="P2206" s="195"/>
      <c r="Q2206" s="195"/>
      <c r="R2206" s="195"/>
      <c r="S2206" s="196"/>
    </row>
    <row r="2207" spans="1:19" ht="25.5" outlineLevel="2" x14ac:dyDescent="0.2">
      <c r="A2207" s="12" t="s">
        <v>7</v>
      </c>
      <c r="B2207" s="2">
        <v>2</v>
      </c>
      <c r="C2207" s="446">
        <v>506508</v>
      </c>
      <c r="D2207" s="446">
        <v>332601</v>
      </c>
      <c r="E2207" s="5" t="s">
        <v>648</v>
      </c>
      <c r="F2207" s="5">
        <v>1</v>
      </c>
      <c r="G2207" s="506" t="s">
        <v>12</v>
      </c>
      <c r="H2207" s="456">
        <v>19</v>
      </c>
      <c r="I2207" s="13" t="s">
        <v>111</v>
      </c>
      <c r="J2207" s="179">
        <v>0</v>
      </c>
      <c r="K2207" s="180">
        <v>0</v>
      </c>
      <c r="L2207" s="180">
        <v>0</v>
      </c>
      <c r="M2207" s="180">
        <v>0</v>
      </c>
      <c r="N2207" s="469">
        <v>0</v>
      </c>
      <c r="O2207" s="194"/>
      <c r="P2207" s="195"/>
      <c r="Q2207" s="195"/>
      <c r="R2207" s="195"/>
      <c r="S2207" s="196"/>
    </row>
    <row r="2208" spans="1:19" ht="25.5" outlineLevel="2" x14ac:dyDescent="0.2">
      <c r="A2208" s="12" t="s">
        <v>7</v>
      </c>
      <c r="B2208" s="2">
        <v>2</v>
      </c>
      <c r="C2208" s="446">
        <v>506508</v>
      </c>
      <c r="D2208" s="446">
        <v>332601</v>
      </c>
      <c r="E2208" s="5" t="s">
        <v>648</v>
      </c>
      <c r="F2208" s="5">
        <v>1</v>
      </c>
      <c r="G2208" s="506" t="s">
        <v>12</v>
      </c>
      <c r="H2208" s="456" t="s">
        <v>316</v>
      </c>
      <c r="I2208" s="13" t="s">
        <v>112</v>
      </c>
      <c r="J2208" s="179">
        <v>0</v>
      </c>
      <c r="K2208" s="180">
        <v>0</v>
      </c>
      <c r="L2208" s="180">
        <v>0</v>
      </c>
      <c r="M2208" s="180">
        <v>0</v>
      </c>
      <c r="N2208" s="469">
        <v>0</v>
      </c>
      <c r="O2208" s="194"/>
      <c r="P2208" s="195"/>
      <c r="Q2208" s="195"/>
      <c r="R2208" s="195"/>
      <c r="S2208" s="196"/>
    </row>
    <row r="2209" spans="1:19" ht="25.5" outlineLevel="2" x14ac:dyDescent="0.2">
      <c r="A2209" s="12" t="s">
        <v>7</v>
      </c>
      <c r="B2209" s="2">
        <v>2</v>
      </c>
      <c r="C2209" s="446">
        <v>506508</v>
      </c>
      <c r="D2209" s="446">
        <v>332601</v>
      </c>
      <c r="E2209" s="5" t="s">
        <v>648</v>
      </c>
      <c r="F2209" s="5">
        <v>1</v>
      </c>
      <c r="G2209" s="506" t="s">
        <v>12</v>
      </c>
      <c r="H2209" s="456" t="s">
        <v>296</v>
      </c>
      <c r="I2209" s="13" t="s">
        <v>113</v>
      </c>
      <c r="J2209" s="179">
        <v>0</v>
      </c>
      <c r="K2209" s="180">
        <v>0</v>
      </c>
      <c r="L2209" s="180">
        <v>0</v>
      </c>
      <c r="M2209" s="180">
        <v>0</v>
      </c>
      <c r="N2209" s="469">
        <v>0</v>
      </c>
      <c r="O2209" s="194"/>
      <c r="P2209" s="195"/>
      <c r="Q2209" s="195"/>
      <c r="R2209" s="195"/>
      <c r="S2209" s="196"/>
    </row>
    <row r="2210" spans="1:19" ht="25.5" outlineLevel="2" x14ac:dyDescent="0.2">
      <c r="A2210" s="12" t="s">
        <v>7</v>
      </c>
      <c r="B2210" s="2">
        <v>2</v>
      </c>
      <c r="C2210" s="446">
        <v>506508</v>
      </c>
      <c r="D2210" s="446">
        <v>332601</v>
      </c>
      <c r="E2210" s="5" t="s">
        <v>648</v>
      </c>
      <c r="F2210" s="5">
        <v>1</v>
      </c>
      <c r="G2210" s="506" t="s">
        <v>12</v>
      </c>
      <c r="H2210" s="456">
        <v>23</v>
      </c>
      <c r="I2210" s="13" t="s">
        <v>114</v>
      </c>
      <c r="J2210" s="179">
        <v>0</v>
      </c>
      <c r="K2210" s="180">
        <v>0</v>
      </c>
      <c r="L2210" s="180">
        <v>0</v>
      </c>
      <c r="M2210" s="180">
        <v>0</v>
      </c>
      <c r="N2210" s="469">
        <v>0</v>
      </c>
      <c r="O2210" s="194"/>
      <c r="P2210" s="195"/>
      <c r="Q2210" s="195"/>
      <c r="R2210" s="195"/>
      <c r="S2210" s="196"/>
    </row>
    <row r="2211" spans="1:19" ht="25.5" outlineLevel="2" x14ac:dyDescent="0.2">
      <c r="A2211" s="12" t="s">
        <v>7</v>
      </c>
      <c r="B2211" s="2">
        <v>2</v>
      </c>
      <c r="C2211" s="446">
        <v>506508</v>
      </c>
      <c r="D2211" s="446">
        <v>332601</v>
      </c>
      <c r="E2211" s="5" t="s">
        <v>648</v>
      </c>
      <c r="F2211" s="5">
        <v>1</v>
      </c>
      <c r="G2211" s="506" t="s">
        <v>12</v>
      </c>
      <c r="H2211" s="456">
        <v>24</v>
      </c>
      <c r="I2211" s="13" t="s">
        <v>115</v>
      </c>
      <c r="J2211" s="179">
        <v>0</v>
      </c>
      <c r="K2211" s="180">
        <v>0</v>
      </c>
      <c r="L2211" s="180">
        <v>0</v>
      </c>
      <c r="M2211" s="180">
        <v>0</v>
      </c>
      <c r="N2211" s="469">
        <v>0</v>
      </c>
      <c r="O2211" s="194"/>
      <c r="P2211" s="195"/>
      <c r="Q2211" s="195"/>
      <c r="R2211" s="195"/>
      <c r="S2211" s="196"/>
    </row>
    <row r="2212" spans="1:19" ht="25.5" outlineLevel="2" x14ac:dyDescent="0.2">
      <c r="A2212" s="12" t="s">
        <v>7</v>
      </c>
      <c r="B2212" s="2">
        <v>2</v>
      </c>
      <c r="C2212" s="446">
        <v>506508</v>
      </c>
      <c r="D2212" s="446">
        <v>332601</v>
      </c>
      <c r="E2212" s="5" t="s">
        <v>648</v>
      </c>
      <c r="F2212" s="5">
        <v>1</v>
      </c>
      <c r="G2212" s="506" t="s">
        <v>12</v>
      </c>
      <c r="H2212" s="456">
        <v>25</v>
      </c>
      <c r="I2212" s="13" t="s">
        <v>116</v>
      </c>
      <c r="J2212" s="179">
        <v>0</v>
      </c>
      <c r="K2212" s="180">
        <v>0</v>
      </c>
      <c r="L2212" s="180">
        <v>0</v>
      </c>
      <c r="M2212" s="180">
        <v>0</v>
      </c>
      <c r="N2212" s="469">
        <v>0</v>
      </c>
      <c r="O2212" s="194"/>
      <c r="P2212" s="195"/>
      <c r="Q2212" s="195"/>
      <c r="R2212" s="195"/>
      <c r="S2212" s="196"/>
    </row>
    <row r="2213" spans="1:19" ht="25.5" outlineLevel="2" x14ac:dyDescent="0.2">
      <c r="A2213" s="12" t="s">
        <v>7</v>
      </c>
      <c r="B2213" s="2">
        <v>2</v>
      </c>
      <c r="C2213" s="446">
        <v>506508</v>
      </c>
      <c r="D2213" s="446">
        <v>332601</v>
      </c>
      <c r="E2213" s="5" t="s">
        <v>648</v>
      </c>
      <c r="F2213" s="5">
        <v>1</v>
      </c>
      <c r="G2213" s="506" t="s">
        <v>12</v>
      </c>
      <c r="H2213" s="456">
        <v>30</v>
      </c>
      <c r="I2213" s="13" t="s">
        <v>117</v>
      </c>
      <c r="J2213" s="179">
        <v>160</v>
      </c>
      <c r="K2213" s="180">
        <v>40</v>
      </c>
      <c r="L2213" s="180">
        <v>40</v>
      </c>
      <c r="M2213" s="180">
        <v>40</v>
      </c>
      <c r="N2213" s="469">
        <v>40</v>
      </c>
      <c r="O2213" s="194"/>
      <c r="P2213" s="195"/>
      <c r="Q2213" s="195"/>
      <c r="R2213" s="195"/>
      <c r="S2213" s="196"/>
    </row>
    <row r="2214" spans="1:19" ht="25.5" outlineLevel="2" x14ac:dyDescent="0.2">
      <c r="A2214" s="12" t="s">
        <v>7</v>
      </c>
      <c r="B2214" s="2">
        <v>2</v>
      </c>
      <c r="C2214" s="446">
        <v>506508</v>
      </c>
      <c r="D2214" s="446">
        <v>332601</v>
      </c>
      <c r="E2214" s="5" t="s">
        <v>648</v>
      </c>
      <c r="F2214" s="5">
        <v>1</v>
      </c>
      <c r="G2214" s="506" t="s">
        <v>12</v>
      </c>
      <c r="H2214" s="456">
        <v>31</v>
      </c>
      <c r="I2214" s="13" t="s">
        <v>118</v>
      </c>
      <c r="J2214" s="179">
        <v>0</v>
      </c>
      <c r="K2214" s="180">
        <v>0</v>
      </c>
      <c r="L2214" s="180">
        <v>0</v>
      </c>
      <c r="M2214" s="180">
        <v>0</v>
      </c>
      <c r="N2214" s="469">
        <v>0</v>
      </c>
      <c r="O2214" s="194"/>
      <c r="P2214" s="195"/>
      <c r="Q2214" s="195"/>
      <c r="R2214" s="195"/>
      <c r="S2214" s="196"/>
    </row>
    <row r="2215" spans="1:19" ht="25.5" outlineLevel="2" x14ac:dyDescent="0.2">
      <c r="A2215" s="12" t="s">
        <v>7</v>
      </c>
      <c r="B2215" s="2">
        <v>2</v>
      </c>
      <c r="C2215" s="446">
        <v>506508</v>
      </c>
      <c r="D2215" s="446">
        <v>332601</v>
      </c>
      <c r="E2215" s="5" t="s">
        <v>648</v>
      </c>
      <c r="F2215" s="5">
        <v>1</v>
      </c>
      <c r="G2215" s="506" t="s">
        <v>12</v>
      </c>
      <c r="H2215" s="456">
        <v>32</v>
      </c>
      <c r="I2215" s="13" t="s">
        <v>119</v>
      </c>
      <c r="J2215" s="179">
        <v>0</v>
      </c>
      <c r="K2215" s="180">
        <v>0</v>
      </c>
      <c r="L2215" s="180">
        <v>0</v>
      </c>
      <c r="M2215" s="180">
        <v>0</v>
      </c>
      <c r="N2215" s="469">
        <v>0</v>
      </c>
      <c r="O2215" s="194"/>
      <c r="P2215" s="195"/>
      <c r="Q2215" s="195"/>
      <c r="R2215" s="195"/>
      <c r="S2215" s="196"/>
    </row>
    <row r="2216" spans="1:19" ht="38.25" outlineLevel="2" x14ac:dyDescent="0.2">
      <c r="A2216" s="12" t="s">
        <v>7</v>
      </c>
      <c r="B2216" s="2">
        <v>2</v>
      </c>
      <c r="C2216" s="446">
        <v>506508</v>
      </c>
      <c r="D2216" s="446">
        <v>332601</v>
      </c>
      <c r="E2216" s="5" t="s">
        <v>648</v>
      </c>
      <c r="F2216" s="5">
        <v>1</v>
      </c>
      <c r="G2216" s="506" t="s">
        <v>12</v>
      </c>
      <c r="H2216" s="456">
        <v>35</v>
      </c>
      <c r="I2216" s="13" t="s">
        <v>120</v>
      </c>
      <c r="J2216" s="179">
        <v>0</v>
      </c>
      <c r="K2216" s="180">
        <v>0</v>
      </c>
      <c r="L2216" s="180">
        <v>0</v>
      </c>
      <c r="M2216" s="180">
        <v>0</v>
      </c>
      <c r="N2216" s="469">
        <v>0</v>
      </c>
      <c r="O2216" s="194"/>
      <c r="P2216" s="195"/>
      <c r="Q2216" s="195"/>
      <c r="R2216" s="195"/>
      <c r="S2216" s="196"/>
    </row>
    <row r="2217" spans="1:19" ht="38.25" outlineLevel="2" x14ac:dyDescent="0.2">
      <c r="A2217" s="12" t="s">
        <v>7</v>
      </c>
      <c r="B2217" s="2">
        <v>2</v>
      </c>
      <c r="C2217" s="446">
        <v>506508</v>
      </c>
      <c r="D2217" s="446">
        <v>332601</v>
      </c>
      <c r="E2217" s="5" t="s">
        <v>648</v>
      </c>
      <c r="F2217" s="5">
        <v>1</v>
      </c>
      <c r="G2217" s="506" t="s">
        <v>12</v>
      </c>
      <c r="H2217" s="456">
        <v>40</v>
      </c>
      <c r="I2217" s="13" t="s">
        <v>121</v>
      </c>
      <c r="J2217" s="179">
        <v>0</v>
      </c>
      <c r="K2217" s="180">
        <v>0</v>
      </c>
      <c r="L2217" s="180">
        <v>0</v>
      </c>
      <c r="M2217" s="180">
        <v>0</v>
      </c>
      <c r="N2217" s="469">
        <v>0</v>
      </c>
      <c r="O2217" s="194"/>
      <c r="P2217" s="195"/>
      <c r="Q2217" s="195"/>
      <c r="R2217" s="195"/>
      <c r="S2217" s="196"/>
    </row>
    <row r="2218" spans="1:19" ht="38.25" outlineLevel="2" x14ac:dyDescent="0.2">
      <c r="A2218" s="12" t="s">
        <v>7</v>
      </c>
      <c r="B2218" s="2">
        <v>2</v>
      </c>
      <c r="C2218" s="446">
        <v>506508</v>
      </c>
      <c r="D2218" s="446">
        <v>332601</v>
      </c>
      <c r="E2218" s="5" t="s">
        <v>648</v>
      </c>
      <c r="F2218" s="5">
        <v>1</v>
      </c>
      <c r="G2218" s="506" t="s">
        <v>12</v>
      </c>
      <c r="H2218" s="456">
        <v>68</v>
      </c>
      <c r="I2218" s="13" t="s">
        <v>122</v>
      </c>
      <c r="J2218" s="179">
        <v>0</v>
      </c>
      <c r="K2218" s="180">
        <v>0</v>
      </c>
      <c r="L2218" s="180">
        <v>0</v>
      </c>
      <c r="M2218" s="180">
        <v>0</v>
      </c>
      <c r="N2218" s="469">
        <v>0</v>
      </c>
      <c r="O2218" s="194"/>
      <c r="P2218" s="195"/>
      <c r="Q2218" s="195"/>
      <c r="R2218" s="195"/>
      <c r="S2218" s="196"/>
    </row>
    <row r="2219" spans="1:19" ht="38.25" outlineLevel="2" x14ac:dyDescent="0.2">
      <c r="A2219" s="12" t="s">
        <v>7</v>
      </c>
      <c r="B2219" s="2">
        <v>2</v>
      </c>
      <c r="C2219" s="446">
        <v>506508</v>
      </c>
      <c r="D2219" s="446">
        <v>332601</v>
      </c>
      <c r="E2219" s="5" t="s">
        <v>648</v>
      </c>
      <c r="F2219" s="5">
        <v>1</v>
      </c>
      <c r="G2219" s="506" t="s">
        <v>12</v>
      </c>
      <c r="H2219" s="456">
        <v>91</v>
      </c>
      <c r="I2219" s="13" t="s">
        <v>123</v>
      </c>
      <c r="J2219" s="179">
        <v>0</v>
      </c>
      <c r="K2219" s="180">
        <v>0</v>
      </c>
      <c r="L2219" s="180">
        <v>0</v>
      </c>
      <c r="M2219" s="180">
        <v>0</v>
      </c>
      <c r="N2219" s="469">
        <v>0</v>
      </c>
      <c r="O2219" s="194"/>
      <c r="P2219" s="195"/>
      <c r="Q2219" s="195"/>
      <c r="R2219" s="195"/>
      <c r="S2219" s="196"/>
    </row>
    <row r="2220" spans="1:19" outlineLevel="1" collapsed="1" x14ac:dyDescent="0.2">
      <c r="A2220" s="133"/>
      <c r="B2220" s="134">
        <v>2</v>
      </c>
      <c r="C2220" s="165">
        <v>506508</v>
      </c>
      <c r="D2220" s="165">
        <v>332601</v>
      </c>
      <c r="E2220" s="136"/>
      <c r="F2220" s="136">
        <v>1</v>
      </c>
      <c r="G2220" s="507" t="s">
        <v>12</v>
      </c>
      <c r="H2220" s="457"/>
      <c r="I2220" s="137"/>
      <c r="J2220" s="181">
        <v>160</v>
      </c>
      <c r="K2220" s="182">
        <v>40</v>
      </c>
      <c r="L2220" s="182">
        <v>40</v>
      </c>
      <c r="M2220" s="182">
        <v>40</v>
      </c>
      <c r="N2220" s="470">
        <v>40</v>
      </c>
      <c r="O2220" s="197">
        <v>3551.5278330000124</v>
      </c>
      <c r="P2220" s="198">
        <v>888</v>
      </c>
      <c r="Q2220" s="198">
        <v>888</v>
      </c>
      <c r="R2220" s="198">
        <v>888</v>
      </c>
      <c r="S2220" s="199">
        <v>887.52783300001238</v>
      </c>
    </row>
    <row r="2221" spans="1:19" ht="25.5" outlineLevel="2" x14ac:dyDescent="0.2">
      <c r="A2221" s="12" t="s">
        <v>7</v>
      </c>
      <c r="B2221" s="2">
        <v>2</v>
      </c>
      <c r="C2221" s="446">
        <v>506509</v>
      </c>
      <c r="D2221" s="446">
        <v>332801</v>
      </c>
      <c r="E2221" s="5" t="s">
        <v>543</v>
      </c>
      <c r="F2221" s="5">
        <v>1</v>
      </c>
      <c r="G2221" s="506" t="s">
        <v>12</v>
      </c>
      <c r="H2221" s="456" t="s">
        <v>701</v>
      </c>
      <c r="I2221" s="13" t="s">
        <v>98</v>
      </c>
      <c r="J2221" s="179">
        <v>936</v>
      </c>
      <c r="K2221" s="180">
        <v>234</v>
      </c>
      <c r="L2221" s="180">
        <v>234</v>
      </c>
      <c r="M2221" s="180">
        <v>234</v>
      </c>
      <c r="N2221" s="469">
        <v>234</v>
      </c>
      <c r="O2221" s="194"/>
      <c r="P2221" s="195"/>
      <c r="Q2221" s="195"/>
      <c r="R2221" s="195"/>
      <c r="S2221" s="196"/>
    </row>
    <row r="2222" spans="1:19" ht="25.5" outlineLevel="2" x14ac:dyDescent="0.2">
      <c r="A2222" s="12" t="s">
        <v>7</v>
      </c>
      <c r="B2222" s="2">
        <v>2</v>
      </c>
      <c r="C2222" s="446">
        <v>506509</v>
      </c>
      <c r="D2222" s="446">
        <v>332801</v>
      </c>
      <c r="E2222" s="5" t="s">
        <v>543</v>
      </c>
      <c r="F2222" s="5">
        <v>1</v>
      </c>
      <c r="G2222" s="506" t="s">
        <v>12</v>
      </c>
      <c r="H2222" s="456">
        <v>2</v>
      </c>
      <c r="I2222" s="13" t="s">
        <v>99</v>
      </c>
      <c r="J2222" s="179">
        <v>0</v>
      </c>
      <c r="K2222" s="180">
        <v>0</v>
      </c>
      <c r="L2222" s="180">
        <v>0</v>
      </c>
      <c r="M2222" s="180">
        <v>0</v>
      </c>
      <c r="N2222" s="469">
        <v>0</v>
      </c>
      <c r="O2222" s="194"/>
      <c r="P2222" s="195"/>
      <c r="Q2222" s="195"/>
      <c r="R2222" s="195"/>
      <c r="S2222" s="196"/>
    </row>
    <row r="2223" spans="1:19" ht="25.5" outlineLevel="2" x14ac:dyDescent="0.2">
      <c r="A2223" s="12" t="s">
        <v>7</v>
      </c>
      <c r="B2223" s="2">
        <v>2</v>
      </c>
      <c r="C2223" s="446">
        <v>506509</v>
      </c>
      <c r="D2223" s="446">
        <v>332801</v>
      </c>
      <c r="E2223" s="5" t="s">
        <v>543</v>
      </c>
      <c r="F2223" s="5">
        <v>1</v>
      </c>
      <c r="G2223" s="506" t="s">
        <v>12</v>
      </c>
      <c r="H2223" s="456">
        <v>3</v>
      </c>
      <c r="I2223" s="13" t="s">
        <v>100</v>
      </c>
      <c r="J2223" s="179">
        <v>0</v>
      </c>
      <c r="K2223" s="180">
        <v>0</v>
      </c>
      <c r="L2223" s="180">
        <v>0</v>
      </c>
      <c r="M2223" s="180">
        <v>0</v>
      </c>
      <c r="N2223" s="469">
        <v>0</v>
      </c>
      <c r="O2223" s="194"/>
      <c r="P2223" s="195"/>
      <c r="Q2223" s="195"/>
      <c r="R2223" s="195"/>
      <c r="S2223" s="196"/>
    </row>
    <row r="2224" spans="1:19" ht="25.5" outlineLevel="2" x14ac:dyDescent="0.2">
      <c r="A2224" s="12" t="s">
        <v>7</v>
      </c>
      <c r="B2224" s="2">
        <v>2</v>
      </c>
      <c r="C2224" s="446">
        <v>506509</v>
      </c>
      <c r="D2224" s="446">
        <v>332801</v>
      </c>
      <c r="E2224" s="5" t="s">
        <v>543</v>
      </c>
      <c r="F2224" s="5">
        <v>1</v>
      </c>
      <c r="G2224" s="506" t="s">
        <v>12</v>
      </c>
      <c r="H2224" s="456">
        <v>4</v>
      </c>
      <c r="I2224" s="13" t="s">
        <v>101</v>
      </c>
      <c r="J2224" s="179">
        <v>600</v>
      </c>
      <c r="K2224" s="180">
        <v>150</v>
      </c>
      <c r="L2224" s="180">
        <v>150</v>
      </c>
      <c r="M2224" s="180">
        <v>150</v>
      </c>
      <c r="N2224" s="469">
        <v>150</v>
      </c>
      <c r="O2224" s="194"/>
      <c r="P2224" s="195"/>
      <c r="Q2224" s="195"/>
      <c r="R2224" s="195"/>
      <c r="S2224" s="196"/>
    </row>
    <row r="2225" spans="1:19" ht="25.5" outlineLevel="2" x14ac:dyDescent="0.2">
      <c r="A2225" s="12" t="s">
        <v>7</v>
      </c>
      <c r="B2225" s="2">
        <v>2</v>
      </c>
      <c r="C2225" s="446">
        <v>506509</v>
      </c>
      <c r="D2225" s="446">
        <v>332801</v>
      </c>
      <c r="E2225" s="5" t="s">
        <v>543</v>
      </c>
      <c r="F2225" s="5">
        <v>1</v>
      </c>
      <c r="G2225" s="506" t="s">
        <v>12</v>
      </c>
      <c r="H2225" s="456" t="s">
        <v>302</v>
      </c>
      <c r="I2225" s="13" t="s">
        <v>102</v>
      </c>
      <c r="J2225" s="179">
        <v>312</v>
      </c>
      <c r="K2225" s="180">
        <v>78</v>
      </c>
      <c r="L2225" s="180">
        <v>78</v>
      </c>
      <c r="M2225" s="180">
        <v>78</v>
      </c>
      <c r="N2225" s="469">
        <v>78</v>
      </c>
      <c r="O2225" s="194"/>
      <c r="P2225" s="195"/>
      <c r="Q2225" s="195"/>
      <c r="R2225" s="195"/>
      <c r="S2225" s="196"/>
    </row>
    <row r="2226" spans="1:19" ht="25.5" outlineLevel="2" x14ac:dyDescent="0.2">
      <c r="A2226" s="12" t="s">
        <v>7</v>
      </c>
      <c r="B2226" s="2">
        <v>2</v>
      </c>
      <c r="C2226" s="446">
        <v>506509</v>
      </c>
      <c r="D2226" s="446">
        <v>332801</v>
      </c>
      <c r="E2226" s="5" t="s">
        <v>543</v>
      </c>
      <c r="F2226" s="5">
        <v>1</v>
      </c>
      <c r="G2226" s="506" t="s">
        <v>12</v>
      </c>
      <c r="H2226" s="456">
        <v>6</v>
      </c>
      <c r="I2226" s="13" t="s">
        <v>103</v>
      </c>
      <c r="J2226" s="179">
        <v>0</v>
      </c>
      <c r="K2226" s="180">
        <v>0</v>
      </c>
      <c r="L2226" s="180">
        <v>0</v>
      </c>
      <c r="M2226" s="180">
        <v>0</v>
      </c>
      <c r="N2226" s="469">
        <v>0</v>
      </c>
      <c r="O2226" s="194"/>
      <c r="P2226" s="195"/>
      <c r="Q2226" s="195"/>
      <c r="R2226" s="195"/>
      <c r="S2226" s="196"/>
    </row>
    <row r="2227" spans="1:19" ht="25.5" outlineLevel="2" x14ac:dyDescent="0.2">
      <c r="A2227" s="12" t="s">
        <v>7</v>
      </c>
      <c r="B2227" s="2">
        <v>2</v>
      </c>
      <c r="C2227" s="446">
        <v>506509</v>
      </c>
      <c r="D2227" s="446">
        <v>332801</v>
      </c>
      <c r="E2227" s="5" t="s">
        <v>543</v>
      </c>
      <c r="F2227" s="5">
        <v>1</v>
      </c>
      <c r="G2227" s="506" t="s">
        <v>12</v>
      </c>
      <c r="H2227" s="456">
        <v>7</v>
      </c>
      <c r="I2227" s="13" t="s">
        <v>104</v>
      </c>
      <c r="J2227" s="179">
        <v>0</v>
      </c>
      <c r="K2227" s="180">
        <v>0</v>
      </c>
      <c r="L2227" s="180">
        <v>0</v>
      </c>
      <c r="M2227" s="180">
        <v>0</v>
      </c>
      <c r="N2227" s="469">
        <v>0</v>
      </c>
      <c r="O2227" s="194"/>
      <c r="P2227" s="195"/>
      <c r="Q2227" s="195"/>
      <c r="R2227" s="195"/>
      <c r="S2227" s="196"/>
    </row>
    <row r="2228" spans="1:19" ht="51" outlineLevel="2" x14ac:dyDescent="0.2">
      <c r="A2228" s="12" t="s">
        <v>7</v>
      </c>
      <c r="B2228" s="2">
        <v>2</v>
      </c>
      <c r="C2228" s="446">
        <v>506509</v>
      </c>
      <c r="D2228" s="446">
        <v>332801</v>
      </c>
      <c r="E2228" s="5" t="s">
        <v>543</v>
      </c>
      <c r="F2228" s="5">
        <v>1</v>
      </c>
      <c r="G2228" s="506" t="s">
        <v>12</v>
      </c>
      <c r="H2228" s="456">
        <v>8</v>
      </c>
      <c r="I2228" s="13" t="s">
        <v>105</v>
      </c>
      <c r="J2228" s="179">
        <v>0</v>
      </c>
      <c r="K2228" s="180">
        <v>0</v>
      </c>
      <c r="L2228" s="180">
        <v>0</v>
      </c>
      <c r="M2228" s="180">
        <v>0</v>
      </c>
      <c r="N2228" s="469">
        <v>0</v>
      </c>
      <c r="O2228" s="194"/>
      <c r="P2228" s="195"/>
      <c r="Q2228" s="195"/>
      <c r="R2228" s="195"/>
      <c r="S2228" s="196"/>
    </row>
    <row r="2229" spans="1:19" ht="25.5" outlineLevel="2" x14ac:dyDescent="0.2">
      <c r="A2229" s="12" t="s">
        <v>7</v>
      </c>
      <c r="B2229" s="2">
        <v>2</v>
      </c>
      <c r="C2229" s="446">
        <v>506509</v>
      </c>
      <c r="D2229" s="446">
        <v>332801</v>
      </c>
      <c r="E2229" s="5" t="s">
        <v>543</v>
      </c>
      <c r="F2229" s="5">
        <v>1</v>
      </c>
      <c r="G2229" s="506" t="s">
        <v>12</v>
      </c>
      <c r="H2229" s="456">
        <v>9</v>
      </c>
      <c r="I2229" s="13" t="s">
        <v>106</v>
      </c>
      <c r="J2229" s="179">
        <v>1500</v>
      </c>
      <c r="K2229" s="180">
        <v>375</v>
      </c>
      <c r="L2229" s="180">
        <v>375</v>
      </c>
      <c r="M2229" s="180">
        <v>375</v>
      </c>
      <c r="N2229" s="469">
        <v>375</v>
      </c>
      <c r="O2229" s="194"/>
      <c r="P2229" s="195"/>
      <c r="Q2229" s="195"/>
      <c r="R2229" s="195"/>
      <c r="S2229" s="196"/>
    </row>
    <row r="2230" spans="1:19" ht="25.5" outlineLevel="2" x14ac:dyDescent="0.2">
      <c r="A2230" s="12" t="s">
        <v>7</v>
      </c>
      <c r="B2230" s="2">
        <v>2</v>
      </c>
      <c r="C2230" s="446">
        <v>506509</v>
      </c>
      <c r="D2230" s="446">
        <v>332801</v>
      </c>
      <c r="E2230" s="5" t="s">
        <v>543</v>
      </c>
      <c r="F2230" s="5">
        <v>1</v>
      </c>
      <c r="G2230" s="506" t="s">
        <v>12</v>
      </c>
      <c r="H2230" s="456">
        <v>10</v>
      </c>
      <c r="I2230" s="13" t="s">
        <v>107</v>
      </c>
      <c r="J2230" s="179">
        <v>1896</v>
      </c>
      <c r="K2230" s="180">
        <v>474</v>
      </c>
      <c r="L2230" s="180">
        <v>474</v>
      </c>
      <c r="M2230" s="180">
        <v>474</v>
      </c>
      <c r="N2230" s="469">
        <v>474</v>
      </c>
      <c r="O2230" s="194"/>
      <c r="P2230" s="195"/>
      <c r="Q2230" s="195"/>
      <c r="R2230" s="195"/>
      <c r="S2230" s="196"/>
    </row>
    <row r="2231" spans="1:19" ht="25.5" outlineLevel="2" x14ac:dyDescent="0.2">
      <c r="A2231" s="12" t="s">
        <v>7</v>
      </c>
      <c r="B2231" s="2">
        <v>2</v>
      </c>
      <c r="C2231" s="446">
        <v>506509</v>
      </c>
      <c r="D2231" s="446">
        <v>332801</v>
      </c>
      <c r="E2231" s="5" t="s">
        <v>543</v>
      </c>
      <c r="F2231" s="5">
        <v>1</v>
      </c>
      <c r="G2231" s="506" t="s">
        <v>12</v>
      </c>
      <c r="H2231" s="456">
        <v>11</v>
      </c>
      <c r="I2231" s="13" t="s">
        <v>108</v>
      </c>
      <c r="J2231" s="179">
        <v>1441</v>
      </c>
      <c r="K2231" s="180">
        <v>360</v>
      </c>
      <c r="L2231" s="180">
        <v>360</v>
      </c>
      <c r="M2231" s="180">
        <v>360</v>
      </c>
      <c r="N2231" s="469">
        <v>361</v>
      </c>
      <c r="O2231" s="194"/>
      <c r="P2231" s="195"/>
      <c r="Q2231" s="195"/>
      <c r="R2231" s="195"/>
      <c r="S2231" s="196"/>
    </row>
    <row r="2232" spans="1:19" ht="25.5" outlineLevel="2" x14ac:dyDescent="0.2">
      <c r="A2232" s="12" t="s">
        <v>7</v>
      </c>
      <c r="B2232" s="2">
        <v>2</v>
      </c>
      <c r="C2232" s="446">
        <v>506509</v>
      </c>
      <c r="D2232" s="446">
        <v>332801</v>
      </c>
      <c r="E2232" s="5" t="s">
        <v>543</v>
      </c>
      <c r="F2232" s="5">
        <v>1</v>
      </c>
      <c r="G2232" s="506" t="s">
        <v>12</v>
      </c>
      <c r="H2232" s="456" t="s">
        <v>304</v>
      </c>
      <c r="I2232" s="13" t="s">
        <v>109</v>
      </c>
      <c r="J2232" s="179">
        <v>906</v>
      </c>
      <c r="K2232" s="180">
        <v>227</v>
      </c>
      <c r="L2232" s="180">
        <v>227</v>
      </c>
      <c r="M2232" s="180">
        <v>227</v>
      </c>
      <c r="N2232" s="469">
        <v>225</v>
      </c>
      <c r="O2232" s="194"/>
      <c r="P2232" s="195"/>
      <c r="Q2232" s="195"/>
      <c r="R2232" s="195"/>
      <c r="S2232" s="196"/>
    </row>
    <row r="2233" spans="1:19" ht="25.5" outlineLevel="2" x14ac:dyDescent="0.2">
      <c r="A2233" s="12" t="s">
        <v>7</v>
      </c>
      <c r="B2233" s="2">
        <v>2</v>
      </c>
      <c r="C2233" s="446">
        <v>506509</v>
      </c>
      <c r="D2233" s="446">
        <v>332801</v>
      </c>
      <c r="E2233" s="5" t="s">
        <v>543</v>
      </c>
      <c r="F2233" s="5">
        <v>1</v>
      </c>
      <c r="G2233" s="506" t="s">
        <v>12</v>
      </c>
      <c r="H2233" s="456">
        <v>15</v>
      </c>
      <c r="I2233" s="13" t="s">
        <v>110</v>
      </c>
      <c r="J2233" s="179">
        <v>312</v>
      </c>
      <c r="K2233" s="180">
        <v>78</v>
      </c>
      <c r="L2233" s="180">
        <v>78</v>
      </c>
      <c r="M2233" s="180">
        <v>78</v>
      </c>
      <c r="N2233" s="469">
        <v>78</v>
      </c>
      <c r="O2233" s="194"/>
      <c r="P2233" s="195"/>
      <c r="Q2233" s="195"/>
      <c r="R2233" s="195"/>
      <c r="S2233" s="196"/>
    </row>
    <row r="2234" spans="1:19" ht="25.5" outlineLevel="2" x14ac:dyDescent="0.2">
      <c r="A2234" s="12" t="s">
        <v>7</v>
      </c>
      <c r="B2234" s="2">
        <v>2</v>
      </c>
      <c r="C2234" s="446">
        <v>506509</v>
      </c>
      <c r="D2234" s="446">
        <v>332801</v>
      </c>
      <c r="E2234" s="5" t="s">
        <v>543</v>
      </c>
      <c r="F2234" s="5">
        <v>1</v>
      </c>
      <c r="G2234" s="506" t="s">
        <v>12</v>
      </c>
      <c r="H2234" s="456">
        <v>19</v>
      </c>
      <c r="I2234" s="13" t="s">
        <v>111</v>
      </c>
      <c r="J2234" s="179">
        <v>360</v>
      </c>
      <c r="K2234" s="180">
        <v>90</v>
      </c>
      <c r="L2234" s="180">
        <v>90</v>
      </c>
      <c r="M2234" s="180">
        <v>90</v>
      </c>
      <c r="N2234" s="469">
        <v>90</v>
      </c>
      <c r="O2234" s="194"/>
      <c r="P2234" s="195"/>
      <c r="Q2234" s="195"/>
      <c r="R2234" s="195"/>
      <c r="S2234" s="196"/>
    </row>
    <row r="2235" spans="1:19" ht="25.5" outlineLevel="2" x14ac:dyDescent="0.2">
      <c r="A2235" s="12" t="s">
        <v>7</v>
      </c>
      <c r="B2235" s="2">
        <v>2</v>
      </c>
      <c r="C2235" s="446">
        <v>506509</v>
      </c>
      <c r="D2235" s="446">
        <v>332801</v>
      </c>
      <c r="E2235" s="5" t="s">
        <v>543</v>
      </c>
      <c r="F2235" s="5">
        <v>1</v>
      </c>
      <c r="G2235" s="506" t="s">
        <v>12</v>
      </c>
      <c r="H2235" s="456" t="s">
        <v>316</v>
      </c>
      <c r="I2235" s="13" t="s">
        <v>112</v>
      </c>
      <c r="J2235" s="179">
        <v>3958</v>
      </c>
      <c r="K2235" s="180">
        <v>985</v>
      </c>
      <c r="L2235" s="180">
        <v>991</v>
      </c>
      <c r="M2235" s="180">
        <v>991</v>
      </c>
      <c r="N2235" s="469">
        <v>991</v>
      </c>
      <c r="O2235" s="194"/>
      <c r="P2235" s="195"/>
      <c r="Q2235" s="195"/>
      <c r="R2235" s="195"/>
      <c r="S2235" s="196"/>
    </row>
    <row r="2236" spans="1:19" ht="25.5" outlineLevel="2" x14ac:dyDescent="0.2">
      <c r="A2236" s="12" t="s">
        <v>7</v>
      </c>
      <c r="B2236" s="2">
        <v>2</v>
      </c>
      <c r="C2236" s="446">
        <v>506509</v>
      </c>
      <c r="D2236" s="446">
        <v>332801</v>
      </c>
      <c r="E2236" s="5" t="s">
        <v>543</v>
      </c>
      <c r="F2236" s="5">
        <v>1</v>
      </c>
      <c r="G2236" s="506" t="s">
        <v>12</v>
      </c>
      <c r="H2236" s="456" t="s">
        <v>296</v>
      </c>
      <c r="I2236" s="13" t="s">
        <v>113</v>
      </c>
      <c r="J2236" s="179">
        <v>2169</v>
      </c>
      <c r="K2236" s="180">
        <v>540</v>
      </c>
      <c r="L2236" s="180">
        <v>543</v>
      </c>
      <c r="M2236" s="180">
        <v>543</v>
      </c>
      <c r="N2236" s="469">
        <v>543</v>
      </c>
      <c r="O2236" s="194"/>
      <c r="P2236" s="195"/>
      <c r="Q2236" s="195"/>
      <c r="R2236" s="195"/>
      <c r="S2236" s="196"/>
    </row>
    <row r="2237" spans="1:19" ht="25.5" outlineLevel="2" x14ac:dyDescent="0.2">
      <c r="A2237" s="12" t="s">
        <v>7</v>
      </c>
      <c r="B2237" s="2">
        <v>2</v>
      </c>
      <c r="C2237" s="446">
        <v>506509</v>
      </c>
      <c r="D2237" s="446">
        <v>332801</v>
      </c>
      <c r="E2237" s="5" t="s">
        <v>543</v>
      </c>
      <c r="F2237" s="5">
        <v>1</v>
      </c>
      <c r="G2237" s="506" t="s">
        <v>12</v>
      </c>
      <c r="H2237" s="456">
        <v>23</v>
      </c>
      <c r="I2237" s="13" t="s">
        <v>114</v>
      </c>
      <c r="J2237" s="179">
        <v>1079</v>
      </c>
      <c r="K2237" s="180">
        <v>277</v>
      </c>
      <c r="L2237" s="180">
        <v>268</v>
      </c>
      <c r="M2237" s="180">
        <v>268</v>
      </c>
      <c r="N2237" s="469">
        <v>266</v>
      </c>
      <c r="O2237" s="194"/>
      <c r="P2237" s="195"/>
      <c r="Q2237" s="195"/>
      <c r="R2237" s="195"/>
      <c r="S2237" s="196"/>
    </row>
    <row r="2238" spans="1:19" ht="25.5" outlineLevel="2" x14ac:dyDescent="0.2">
      <c r="A2238" s="12" t="s">
        <v>7</v>
      </c>
      <c r="B2238" s="2">
        <v>2</v>
      </c>
      <c r="C2238" s="446">
        <v>506509</v>
      </c>
      <c r="D2238" s="446">
        <v>332801</v>
      </c>
      <c r="E2238" s="5" t="s">
        <v>543</v>
      </c>
      <c r="F2238" s="5">
        <v>1</v>
      </c>
      <c r="G2238" s="506" t="s">
        <v>12</v>
      </c>
      <c r="H2238" s="456">
        <v>24</v>
      </c>
      <c r="I2238" s="13" t="s">
        <v>115</v>
      </c>
      <c r="J2238" s="179">
        <v>2021</v>
      </c>
      <c r="K2238" s="180">
        <v>500</v>
      </c>
      <c r="L2238" s="180">
        <v>507</v>
      </c>
      <c r="M2238" s="180">
        <v>507</v>
      </c>
      <c r="N2238" s="469">
        <v>507</v>
      </c>
      <c r="O2238" s="194"/>
      <c r="P2238" s="195"/>
      <c r="Q2238" s="195"/>
      <c r="R2238" s="195"/>
      <c r="S2238" s="196"/>
    </row>
    <row r="2239" spans="1:19" ht="25.5" outlineLevel="2" x14ac:dyDescent="0.2">
      <c r="A2239" s="12" t="s">
        <v>7</v>
      </c>
      <c r="B2239" s="2">
        <v>2</v>
      </c>
      <c r="C2239" s="446">
        <v>506509</v>
      </c>
      <c r="D2239" s="446">
        <v>332801</v>
      </c>
      <c r="E2239" s="5" t="s">
        <v>543</v>
      </c>
      <c r="F2239" s="5">
        <v>1</v>
      </c>
      <c r="G2239" s="506" t="s">
        <v>12</v>
      </c>
      <c r="H2239" s="456">
        <v>25</v>
      </c>
      <c r="I2239" s="13" t="s">
        <v>116</v>
      </c>
      <c r="J2239" s="179">
        <v>1257</v>
      </c>
      <c r="K2239" s="180">
        <v>314</v>
      </c>
      <c r="L2239" s="180">
        <v>314</v>
      </c>
      <c r="M2239" s="180">
        <v>314</v>
      </c>
      <c r="N2239" s="469">
        <v>315</v>
      </c>
      <c r="O2239" s="194"/>
      <c r="P2239" s="195"/>
      <c r="Q2239" s="195"/>
      <c r="R2239" s="195"/>
      <c r="S2239" s="196"/>
    </row>
    <row r="2240" spans="1:19" ht="25.5" outlineLevel="2" x14ac:dyDescent="0.2">
      <c r="A2240" s="12" t="s">
        <v>7</v>
      </c>
      <c r="B2240" s="2">
        <v>2</v>
      </c>
      <c r="C2240" s="446">
        <v>506509</v>
      </c>
      <c r="D2240" s="446">
        <v>332801</v>
      </c>
      <c r="E2240" s="5" t="s">
        <v>543</v>
      </c>
      <c r="F2240" s="5">
        <v>1</v>
      </c>
      <c r="G2240" s="506" t="s">
        <v>12</v>
      </c>
      <c r="H2240" s="456">
        <v>30</v>
      </c>
      <c r="I2240" s="13" t="s">
        <v>117</v>
      </c>
      <c r="J2240" s="179">
        <v>0</v>
      </c>
      <c r="K2240" s="180">
        <v>0</v>
      </c>
      <c r="L2240" s="180">
        <v>0</v>
      </c>
      <c r="M2240" s="180">
        <v>0</v>
      </c>
      <c r="N2240" s="469">
        <v>0</v>
      </c>
      <c r="O2240" s="194"/>
      <c r="P2240" s="195"/>
      <c r="Q2240" s="195"/>
      <c r="R2240" s="195"/>
      <c r="S2240" s="196"/>
    </row>
    <row r="2241" spans="1:19" ht="25.5" outlineLevel="2" x14ac:dyDescent="0.2">
      <c r="A2241" s="12" t="s">
        <v>7</v>
      </c>
      <c r="B2241" s="2">
        <v>2</v>
      </c>
      <c r="C2241" s="446">
        <v>506509</v>
      </c>
      <c r="D2241" s="446">
        <v>332801</v>
      </c>
      <c r="E2241" s="5" t="s">
        <v>543</v>
      </c>
      <c r="F2241" s="5">
        <v>1</v>
      </c>
      <c r="G2241" s="506" t="s">
        <v>12</v>
      </c>
      <c r="H2241" s="456">
        <v>31</v>
      </c>
      <c r="I2241" s="13" t="s">
        <v>118</v>
      </c>
      <c r="J2241" s="179">
        <v>400</v>
      </c>
      <c r="K2241" s="180">
        <v>100</v>
      </c>
      <c r="L2241" s="180">
        <v>100</v>
      </c>
      <c r="M2241" s="180">
        <v>100</v>
      </c>
      <c r="N2241" s="469">
        <v>100</v>
      </c>
      <c r="O2241" s="194"/>
      <c r="P2241" s="195"/>
      <c r="Q2241" s="195"/>
      <c r="R2241" s="195"/>
      <c r="S2241" s="196"/>
    </row>
    <row r="2242" spans="1:19" ht="25.5" outlineLevel="2" x14ac:dyDescent="0.2">
      <c r="A2242" s="12" t="s">
        <v>7</v>
      </c>
      <c r="B2242" s="2">
        <v>2</v>
      </c>
      <c r="C2242" s="446">
        <v>506509</v>
      </c>
      <c r="D2242" s="446">
        <v>332801</v>
      </c>
      <c r="E2242" s="5" t="s">
        <v>543</v>
      </c>
      <c r="F2242" s="5">
        <v>1</v>
      </c>
      <c r="G2242" s="506" t="s">
        <v>12</v>
      </c>
      <c r="H2242" s="456">
        <v>32</v>
      </c>
      <c r="I2242" s="13" t="s">
        <v>119</v>
      </c>
      <c r="J2242" s="179">
        <v>6100</v>
      </c>
      <c r="K2242" s="180">
        <v>1525</v>
      </c>
      <c r="L2242" s="180">
        <v>1525</v>
      </c>
      <c r="M2242" s="180">
        <v>1525</v>
      </c>
      <c r="N2242" s="469">
        <v>1525</v>
      </c>
      <c r="O2242" s="194"/>
      <c r="P2242" s="195"/>
      <c r="Q2242" s="195"/>
      <c r="R2242" s="195"/>
      <c r="S2242" s="196"/>
    </row>
    <row r="2243" spans="1:19" ht="38.25" outlineLevel="2" x14ac:dyDescent="0.2">
      <c r="A2243" s="12" t="s">
        <v>7</v>
      </c>
      <c r="B2243" s="2">
        <v>2</v>
      </c>
      <c r="C2243" s="446">
        <v>506509</v>
      </c>
      <c r="D2243" s="446">
        <v>332801</v>
      </c>
      <c r="E2243" s="5" t="s">
        <v>543</v>
      </c>
      <c r="F2243" s="5">
        <v>1</v>
      </c>
      <c r="G2243" s="506" t="s">
        <v>12</v>
      </c>
      <c r="H2243" s="456">
        <v>35</v>
      </c>
      <c r="I2243" s="13" t="s">
        <v>120</v>
      </c>
      <c r="J2243" s="179">
        <v>192</v>
      </c>
      <c r="K2243" s="180">
        <v>48</v>
      </c>
      <c r="L2243" s="180">
        <v>48</v>
      </c>
      <c r="M2243" s="180">
        <v>48</v>
      </c>
      <c r="N2243" s="469">
        <v>48</v>
      </c>
      <c r="O2243" s="194"/>
      <c r="P2243" s="195"/>
      <c r="Q2243" s="195"/>
      <c r="R2243" s="195"/>
      <c r="S2243" s="196"/>
    </row>
    <row r="2244" spans="1:19" ht="38.25" outlineLevel="2" x14ac:dyDescent="0.2">
      <c r="A2244" s="12" t="s">
        <v>7</v>
      </c>
      <c r="B2244" s="2">
        <v>2</v>
      </c>
      <c r="C2244" s="446">
        <v>506509</v>
      </c>
      <c r="D2244" s="446">
        <v>332801</v>
      </c>
      <c r="E2244" s="5" t="s">
        <v>543</v>
      </c>
      <c r="F2244" s="5">
        <v>1</v>
      </c>
      <c r="G2244" s="506" t="s">
        <v>12</v>
      </c>
      <c r="H2244" s="456">
        <v>40</v>
      </c>
      <c r="I2244" s="13" t="s">
        <v>121</v>
      </c>
      <c r="J2244" s="179">
        <v>1956</v>
      </c>
      <c r="K2244" s="180">
        <v>489</v>
      </c>
      <c r="L2244" s="180">
        <v>489</v>
      </c>
      <c r="M2244" s="180">
        <v>489</v>
      </c>
      <c r="N2244" s="469">
        <v>489</v>
      </c>
      <c r="O2244" s="194"/>
      <c r="P2244" s="195"/>
      <c r="Q2244" s="195"/>
      <c r="R2244" s="195"/>
      <c r="S2244" s="196"/>
    </row>
    <row r="2245" spans="1:19" ht="38.25" outlineLevel="2" x14ac:dyDescent="0.2">
      <c r="A2245" s="12" t="s">
        <v>7</v>
      </c>
      <c r="B2245" s="2">
        <v>2</v>
      </c>
      <c r="C2245" s="446">
        <v>506509</v>
      </c>
      <c r="D2245" s="446">
        <v>332801</v>
      </c>
      <c r="E2245" s="5" t="s">
        <v>543</v>
      </c>
      <c r="F2245" s="5">
        <v>1</v>
      </c>
      <c r="G2245" s="506" t="s">
        <v>12</v>
      </c>
      <c r="H2245" s="456">
        <v>68</v>
      </c>
      <c r="I2245" s="13" t="s">
        <v>122</v>
      </c>
      <c r="J2245" s="179">
        <v>0</v>
      </c>
      <c r="K2245" s="180">
        <v>0</v>
      </c>
      <c r="L2245" s="180">
        <v>0</v>
      </c>
      <c r="M2245" s="180">
        <v>0</v>
      </c>
      <c r="N2245" s="469">
        <v>0</v>
      </c>
      <c r="O2245" s="194"/>
      <c r="P2245" s="195"/>
      <c r="Q2245" s="195"/>
      <c r="R2245" s="195"/>
      <c r="S2245" s="196"/>
    </row>
    <row r="2246" spans="1:19" ht="38.25" outlineLevel="2" x14ac:dyDescent="0.2">
      <c r="A2246" s="12" t="s">
        <v>7</v>
      </c>
      <c r="B2246" s="2">
        <v>2</v>
      </c>
      <c r="C2246" s="446">
        <v>506509</v>
      </c>
      <c r="D2246" s="446">
        <v>332801</v>
      </c>
      <c r="E2246" s="5" t="s">
        <v>543</v>
      </c>
      <c r="F2246" s="5">
        <v>1</v>
      </c>
      <c r="G2246" s="506" t="s">
        <v>12</v>
      </c>
      <c r="H2246" s="456">
        <v>91</v>
      </c>
      <c r="I2246" s="13" t="s">
        <v>123</v>
      </c>
      <c r="J2246" s="179">
        <v>850</v>
      </c>
      <c r="K2246" s="180">
        <v>213</v>
      </c>
      <c r="L2246" s="180">
        <v>213</v>
      </c>
      <c r="M2246" s="180">
        <v>213</v>
      </c>
      <c r="N2246" s="469">
        <v>211</v>
      </c>
      <c r="O2246" s="194"/>
      <c r="P2246" s="195"/>
      <c r="Q2246" s="195"/>
      <c r="R2246" s="195"/>
      <c r="S2246" s="196"/>
    </row>
    <row r="2247" spans="1:19" outlineLevel="1" collapsed="1" x14ac:dyDescent="0.2">
      <c r="A2247" s="133"/>
      <c r="B2247" s="134">
        <v>2</v>
      </c>
      <c r="C2247" s="165">
        <v>506509</v>
      </c>
      <c r="D2247" s="165">
        <v>332801</v>
      </c>
      <c r="E2247" s="136"/>
      <c r="F2247" s="136">
        <v>1</v>
      </c>
      <c r="G2247" s="507" t="s">
        <v>12</v>
      </c>
      <c r="H2247" s="457"/>
      <c r="I2247" s="137"/>
      <c r="J2247" s="181">
        <v>28245</v>
      </c>
      <c r="K2247" s="182">
        <v>7057</v>
      </c>
      <c r="L2247" s="182">
        <v>7064</v>
      </c>
      <c r="M2247" s="182">
        <v>7064</v>
      </c>
      <c r="N2247" s="470">
        <v>7060</v>
      </c>
      <c r="O2247" s="197">
        <v>575105.00951210805</v>
      </c>
      <c r="P2247" s="198">
        <v>143598.70001964504</v>
      </c>
      <c r="Q2247" s="198">
        <v>143846.264</v>
      </c>
      <c r="R2247" s="198">
        <v>143846.264</v>
      </c>
      <c r="S2247" s="199">
        <v>143813.78149246308</v>
      </c>
    </row>
    <row r="2248" spans="1:19" outlineLevel="2" x14ac:dyDescent="0.2">
      <c r="A2248" s="12" t="s">
        <v>10</v>
      </c>
      <c r="B2248" s="2">
        <v>2</v>
      </c>
      <c r="C2248" s="446">
        <v>506510</v>
      </c>
      <c r="D2248" s="446">
        <v>333201</v>
      </c>
      <c r="E2248" s="5" t="s">
        <v>239</v>
      </c>
      <c r="F2248" s="5">
        <v>1</v>
      </c>
      <c r="G2248" s="506" t="s">
        <v>12</v>
      </c>
      <c r="H2248" s="456" t="s">
        <v>701</v>
      </c>
      <c r="I2248" s="13" t="s">
        <v>98</v>
      </c>
      <c r="J2248" s="179">
        <v>0</v>
      </c>
      <c r="K2248" s="180">
        <v>0</v>
      </c>
      <c r="L2248" s="180">
        <v>0</v>
      </c>
      <c r="M2248" s="180">
        <v>0</v>
      </c>
      <c r="N2248" s="469">
        <v>0</v>
      </c>
      <c r="O2248" s="194"/>
      <c r="P2248" s="195"/>
      <c r="Q2248" s="195"/>
      <c r="R2248" s="195"/>
      <c r="S2248" s="196"/>
    </row>
    <row r="2249" spans="1:19" ht="25.5" outlineLevel="2" x14ac:dyDescent="0.2">
      <c r="A2249" s="12" t="s">
        <v>10</v>
      </c>
      <c r="B2249" s="2">
        <v>2</v>
      </c>
      <c r="C2249" s="446">
        <v>506510</v>
      </c>
      <c r="D2249" s="446">
        <v>333201</v>
      </c>
      <c r="E2249" s="5" t="s">
        <v>239</v>
      </c>
      <c r="F2249" s="5">
        <v>1</v>
      </c>
      <c r="G2249" s="506" t="s">
        <v>12</v>
      </c>
      <c r="H2249" s="456">
        <v>2</v>
      </c>
      <c r="I2249" s="13" t="s">
        <v>99</v>
      </c>
      <c r="J2249" s="179">
        <v>0</v>
      </c>
      <c r="K2249" s="180">
        <v>0</v>
      </c>
      <c r="L2249" s="180">
        <v>0</v>
      </c>
      <c r="M2249" s="180">
        <v>0</v>
      </c>
      <c r="N2249" s="469">
        <v>0</v>
      </c>
      <c r="O2249" s="194"/>
      <c r="P2249" s="195"/>
      <c r="Q2249" s="195"/>
      <c r="R2249" s="195"/>
      <c r="S2249" s="196"/>
    </row>
    <row r="2250" spans="1:19" ht="25.5" outlineLevel="2" x14ac:dyDescent="0.2">
      <c r="A2250" s="12" t="s">
        <v>10</v>
      </c>
      <c r="B2250" s="2">
        <v>2</v>
      </c>
      <c r="C2250" s="446">
        <v>506510</v>
      </c>
      <c r="D2250" s="446">
        <v>333201</v>
      </c>
      <c r="E2250" s="5" t="s">
        <v>239</v>
      </c>
      <c r="F2250" s="5">
        <v>1</v>
      </c>
      <c r="G2250" s="506" t="s">
        <v>12</v>
      </c>
      <c r="H2250" s="456">
        <v>3</v>
      </c>
      <c r="I2250" s="13" t="s">
        <v>100</v>
      </c>
      <c r="J2250" s="179">
        <v>0</v>
      </c>
      <c r="K2250" s="180">
        <v>0</v>
      </c>
      <c r="L2250" s="180">
        <v>0</v>
      </c>
      <c r="M2250" s="180">
        <v>0</v>
      </c>
      <c r="N2250" s="469">
        <v>0</v>
      </c>
      <c r="O2250" s="194"/>
      <c r="P2250" s="195"/>
      <c r="Q2250" s="195"/>
      <c r="R2250" s="195"/>
      <c r="S2250" s="196"/>
    </row>
    <row r="2251" spans="1:19" ht="25.5" outlineLevel="2" x14ac:dyDescent="0.2">
      <c r="A2251" s="12" t="s">
        <v>10</v>
      </c>
      <c r="B2251" s="2">
        <v>2</v>
      </c>
      <c r="C2251" s="446">
        <v>506510</v>
      </c>
      <c r="D2251" s="446">
        <v>333201</v>
      </c>
      <c r="E2251" s="5" t="s">
        <v>239</v>
      </c>
      <c r="F2251" s="5">
        <v>1</v>
      </c>
      <c r="G2251" s="506" t="s">
        <v>12</v>
      </c>
      <c r="H2251" s="456">
        <v>4</v>
      </c>
      <c r="I2251" s="13" t="s">
        <v>101</v>
      </c>
      <c r="J2251" s="179">
        <v>0</v>
      </c>
      <c r="K2251" s="180">
        <v>0</v>
      </c>
      <c r="L2251" s="180">
        <v>0</v>
      </c>
      <c r="M2251" s="180">
        <v>0</v>
      </c>
      <c r="N2251" s="469">
        <v>0</v>
      </c>
      <c r="O2251" s="194"/>
      <c r="P2251" s="195"/>
      <c r="Q2251" s="195"/>
      <c r="R2251" s="195"/>
      <c r="S2251" s="196"/>
    </row>
    <row r="2252" spans="1:19" ht="25.5" outlineLevel="2" x14ac:dyDescent="0.2">
      <c r="A2252" s="12" t="s">
        <v>10</v>
      </c>
      <c r="B2252" s="2">
        <v>2</v>
      </c>
      <c r="C2252" s="446">
        <v>506510</v>
      </c>
      <c r="D2252" s="446">
        <v>333201</v>
      </c>
      <c r="E2252" s="5" t="s">
        <v>239</v>
      </c>
      <c r="F2252" s="5">
        <v>1</v>
      </c>
      <c r="G2252" s="506" t="s">
        <v>12</v>
      </c>
      <c r="H2252" s="456" t="s">
        <v>302</v>
      </c>
      <c r="I2252" s="13" t="s">
        <v>102</v>
      </c>
      <c r="J2252" s="179">
        <v>0</v>
      </c>
      <c r="K2252" s="180">
        <v>0</v>
      </c>
      <c r="L2252" s="180">
        <v>0</v>
      </c>
      <c r="M2252" s="180">
        <v>0</v>
      </c>
      <c r="N2252" s="469">
        <v>0</v>
      </c>
      <c r="O2252" s="194"/>
      <c r="P2252" s="195"/>
      <c r="Q2252" s="195"/>
      <c r="R2252" s="195"/>
      <c r="S2252" s="196"/>
    </row>
    <row r="2253" spans="1:19" outlineLevel="2" x14ac:dyDescent="0.2">
      <c r="A2253" s="12" t="s">
        <v>10</v>
      </c>
      <c r="B2253" s="2">
        <v>2</v>
      </c>
      <c r="C2253" s="446">
        <v>506510</v>
      </c>
      <c r="D2253" s="446">
        <v>333201</v>
      </c>
      <c r="E2253" s="5" t="s">
        <v>239</v>
      </c>
      <c r="F2253" s="5">
        <v>1</v>
      </c>
      <c r="G2253" s="506" t="s">
        <v>12</v>
      </c>
      <c r="H2253" s="456">
        <v>6</v>
      </c>
      <c r="I2253" s="13" t="s">
        <v>103</v>
      </c>
      <c r="J2253" s="179">
        <v>0</v>
      </c>
      <c r="K2253" s="180">
        <v>0</v>
      </c>
      <c r="L2253" s="180">
        <v>0</v>
      </c>
      <c r="M2253" s="180">
        <v>0</v>
      </c>
      <c r="N2253" s="469">
        <v>0</v>
      </c>
      <c r="O2253" s="194"/>
      <c r="P2253" s="195"/>
      <c r="Q2253" s="195"/>
      <c r="R2253" s="195"/>
      <c r="S2253" s="196"/>
    </row>
    <row r="2254" spans="1:19" outlineLevel="2" x14ac:dyDescent="0.2">
      <c r="A2254" s="12" t="s">
        <v>10</v>
      </c>
      <c r="B2254" s="2">
        <v>2</v>
      </c>
      <c r="C2254" s="446">
        <v>506510</v>
      </c>
      <c r="D2254" s="446">
        <v>333201</v>
      </c>
      <c r="E2254" s="5" t="s">
        <v>239</v>
      </c>
      <c r="F2254" s="5">
        <v>1</v>
      </c>
      <c r="G2254" s="506" t="s">
        <v>12</v>
      </c>
      <c r="H2254" s="456">
        <v>7</v>
      </c>
      <c r="I2254" s="13" t="s">
        <v>104</v>
      </c>
      <c r="J2254" s="179">
        <v>0</v>
      </c>
      <c r="K2254" s="180">
        <v>0</v>
      </c>
      <c r="L2254" s="180">
        <v>0</v>
      </c>
      <c r="M2254" s="180">
        <v>0</v>
      </c>
      <c r="N2254" s="469">
        <v>0</v>
      </c>
      <c r="O2254" s="194"/>
      <c r="P2254" s="195"/>
      <c r="Q2254" s="195"/>
      <c r="R2254" s="195"/>
      <c r="S2254" s="196"/>
    </row>
    <row r="2255" spans="1:19" ht="51" outlineLevel="2" x14ac:dyDescent="0.2">
      <c r="A2255" s="12" t="s">
        <v>10</v>
      </c>
      <c r="B2255" s="2">
        <v>2</v>
      </c>
      <c r="C2255" s="446">
        <v>506510</v>
      </c>
      <c r="D2255" s="446">
        <v>333201</v>
      </c>
      <c r="E2255" s="5" t="s">
        <v>239</v>
      </c>
      <c r="F2255" s="5">
        <v>1</v>
      </c>
      <c r="G2255" s="506" t="s">
        <v>12</v>
      </c>
      <c r="H2255" s="456">
        <v>8</v>
      </c>
      <c r="I2255" s="13" t="s">
        <v>105</v>
      </c>
      <c r="J2255" s="179">
        <v>0</v>
      </c>
      <c r="K2255" s="180">
        <v>0</v>
      </c>
      <c r="L2255" s="180">
        <v>0</v>
      </c>
      <c r="M2255" s="180">
        <v>0</v>
      </c>
      <c r="N2255" s="469">
        <v>0</v>
      </c>
      <c r="O2255" s="194"/>
      <c r="P2255" s="195"/>
      <c r="Q2255" s="195"/>
      <c r="R2255" s="195"/>
      <c r="S2255" s="196"/>
    </row>
    <row r="2256" spans="1:19" outlineLevel="2" x14ac:dyDescent="0.2">
      <c r="A2256" s="12" t="s">
        <v>10</v>
      </c>
      <c r="B2256" s="2">
        <v>2</v>
      </c>
      <c r="C2256" s="446">
        <v>506510</v>
      </c>
      <c r="D2256" s="446">
        <v>333201</v>
      </c>
      <c r="E2256" s="5" t="s">
        <v>239</v>
      </c>
      <c r="F2256" s="5">
        <v>1</v>
      </c>
      <c r="G2256" s="506" t="s">
        <v>12</v>
      </c>
      <c r="H2256" s="456">
        <v>9</v>
      </c>
      <c r="I2256" s="13" t="s">
        <v>106</v>
      </c>
      <c r="J2256" s="179">
        <v>0</v>
      </c>
      <c r="K2256" s="180">
        <v>0</v>
      </c>
      <c r="L2256" s="180">
        <v>0</v>
      </c>
      <c r="M2256" s="180">
        <v>0</v>
      </c>
      <c r="N2256" s="469">
        <v>0</v>
      </c>
      <c r="O2256" s="194"/>
      <c r="P2256" s="195"/>
      <c r="Q2256" s="195"/>
      <c r="R2256" s="195"/>
      <c r="S2256" s="196"/>
    </row>
    <row r="2257" spans="1:19" outlineLevel="2" x14ac:dyDescent="0.2">
      <c r="A2257" s="12" t="s">
        <v>10</v>
      </c>
      <c r="B2257" s="2">
        <v>2</v>
      </c>
      <c r="C2257" s="446">
        <v>506510</v>
      </c>
      <c r="D2257" s="446">
        <v>333201</v>
      </c>
      <c r="E2257" s="5" t="s">
        <v>239</v>
      </c>
      <c r="F2257" s="5">
        <v>1</v>
      </c>
      <c r="G2257" s="506" t="s">
        <v>12</v>
      </c>
      <c r="H2257" s="456">
        <v>10</v>
      </c>
      <c r="I2257" s="13" t="s">
        <v>107</v>
      </c>
      <c r="J2257" s="179">
        <v>0</v>
      </c>
      <c r="K2257" s="180">
        <v>0</v>
      </c>
      <c r="L2257" s="180">
        <v>0</v>
      </c>
      <c r="M2257" s="180">
        <v>0</v>
      </c>
      <c r="N2257" s="469">
        <v>0</v>
      </c>
      <c r="O2257" s="194"/>
      <c r="P2257" s="195"/>
      <c r="Q2257" s="195"/>
      <c r="R2257" s="195"/>
      <c r="S2257" s="196"/>
    </row>
    <row r="2258" spans="1:19" ht="25.5" outlineLevel="2" x14ac:dyDescent="0.2">
      <c r="A2258" s="12" t="s">
        <v>10</v>
      </c>
      <c r="B2258" s="2">
        <v>2</v>
      </c>
      <c r="C2258" s="446">
        <v>506510</v>
      </c>
      <c r="D2258" s="446">
        <v>333201</v>
      </c>
      <c r="E2258" s="5" t="s">
        <v>239</v>
      </c>
      <c r="F2258" s="5">
        <v>1</v>
      </c>
      <c r="G2258" s="506" t="s">
        <v>12</v>
      </c>
      <c r="H2258" s="456">
        <v>11</v>
      </c>
      <c r="I2258" s="13" t="s">
        <v>108</v>
      </c>
      <c r="J2258" s="179">
        <v>0</v>
      </c>
      <c r="K2258" s="180">
        <v>0</v>
      </c>
      <c r="L2258" s="180">
        <v>0</v>
      </c>
      <c r="M2258" s="180">
        <v>0</v>
      </c>
      <c r="N2258" s="469">
        <v>0</v>
      </c>
      <c r="O2258" s="194"/>
      <c r="P2258" s="195"/>
      <c r="Q2258" s="195"/>
      <c r="R2258" s="195"/>
      <c r="S2258" s="196"/>
    </row>
    <row r="2259" spans="1:19" outlineLevel="2" x14ac:dyDescent="0.2">
      <c r="A2259" s="12" t="s">
        <v>10</v>
      </c>
      <c r="B2259" s="2">
        <v>2</v>
      </c>
      <c r="C2259" s="446">
        <v>506510</v>
      </c>
      <c r="D2259" s="446">
        <v>333201</v>
      </c>
      <c r="E2259" s="5" t="s">
        <v>239</v>
      </c>
      <c r="F2259" s="5">
        <v>1</v>
      </c>
      <c r="G2259" s="506" t="s">
        <v>12</v>
      </c>
      <c r="H2259" s="456" t="s">
        <v>304</v>
      </c>
      <c r="I2259" s="13" t="s">
        <v>109</v>
      </c>
      <c r="J2259" s="179">
        <v>0</v>
      </c>
      <c r="K2259" s="180">
        <v>0</v>
      </c>
      <c r="L2259" s="180">
        <v>0</v>
      </c>
      <c r="M2259" s="180">
        <v>0</v>
      </c>
      <c r="N2259" s="469">
        <v>0</v>
      </c>
      <c r="O2259" s="194"/>
      <c r="P2259" s="195"/>
      <c r="Q2259" s="195"/>
      <c r="R2259" s="195"/>
      <c r="S2259" s="196"/>
    </row>
    <row r="2260" spans="1:19" ht="25.5" outlineLevel="2" x14ac:dyDescent="0.2">
      <c r="A2260" s="12" t="s">
        <v>10</v>
      </c>
      <c r="B2260" s="2">
        <v>2</v>
      </c>
      <c r="C2260" s="446">
        <v>506510</v>
      </c>
      <c r="D2260" s="446">
        <v>333201</v>
      </c>
      <c r="E2260" s="5" t="s">
        <v>239</v>
      </c>
      <c r="F2260" s="5">
        <v>1</v>
      </c>
      <c r="G2260" s="506" t="s">
        <v>12</v>
      </c>
      <c r="H2260" s="456">
        <v>15</v>
      </c>
      <c r="I2260" s="13" t="s">
        <v>110</v>
      </c>
      <c r="J2260" s="179">
        <v>0</v>
      </c>
      <c r="K2260" s="180">
        <v>0</v>
      </c>
      <c r="L2260" s="180">
        <v>0</v>
      </c>
      <c r="M2260" s="180">
        <v>0</v>
      </c>
      <c r="N2260" s="469">
        <v>0</v>
      </c>
      <c r="O2260" s="194"/>
      <c r="P2260" s="195"/>
      <c r="Q2260" s="195"/>
      <c r="R2260" s="195"/>
      <c r="S2260" s="196"/>
    </row>
    <row r="2261" spans="1:19" ht="25.5" outlineLevel="2" x14ac:dyDescent="0.2">
      <c r="A2261" s="12" t="s">
        <v>10</v>
      </c>
      <c r="B2261" s="2">
        <v>2</v>
      </c>
      <c r="C2261" s="446">
        <v>506510</v>
      </c>
      <c r="D2261" s="446">
        <v>333201</v>
      </c>
      <c r="E2261" s="5" t="s">
        <v>239</v>
      </c>
      <c r="F2261" s="5">
        <v>1</v>
      </c>
      <c r="G2261" s="506" t="s">
        <v>12</v>
      </c>
      <c r="H2261" s="456">
        <v>19</v>
      </c>
      <c r="I2261" s="13" t="s">
        <v>111</v>
      </c>
      <c r="J2261" s="179">
        <v>0</v>
      </c>
      <c r="K2261" s="180">
        <v>0</v>
      </c>
      <c r="L2261" s="180">
        <v>0</v>
      </c>
      <c r="M2261" s="180">
        <v>0</v>
      </c>
      <c r="N2261" s="469">
        <v>0</v>
      </c>
      <c r="O2261" s="194"/>
      <c r="P2261" s="195"/>
      <c r="Q2261" s="195"/>
      <c r="R2261" s="195"/>
      <c r="S2261" s="196"/>
    </row>
    <row r="2262" spans="1:19" ht="25.5" outlineLevel="2" x14ac:dyDescent="0.2">
      <c r="A2262" s="12" t="s">
        <v>10</v>
      </c>
      <c r="B2262" s="2">
        <v>2</v>
      </c>
      <c r="C2262" s="446">
        <v>506510</v>
      </c>
      <c r="D2262" s="446">
        <v>333201</v>
      </c>
      <c r="E2262" s="5" t="s">
        <v>239</v>
      </c>
      <c r="F2262" s="5">
        <v>1</v>
      </c>
      <c r="G2262" s="506" t="s">
        <v>12</v>
      </c>
      <c r="H2262" s="456" t="s">
        <v>316</v>
      </c>
      <c r="I2262" s="13" t="s">
        <v>112</v>
      </c>
      <c r="J2262" s="179">
        <v>0</v>
      </c>
      <c r="K2262" s="180">
        <v>0</v>
      </c>
      <c r="L2262" s="180">
        <v>0</v>
      </c>
      <c r="M2262" s="180">
        <v>0</v>
      </c>
      <c r="N2262" s="469">
        <v>0</v>
      </c>
      <c r="O2262" s="194"/>
      <c r="P2262" s="195"/>
      <c r="Q2262" s="195"/>
      <c r="R2262" s="195"/>
      <c r="S2262" s="196"/>
    </row>
    <row r="2263" spans="1:19" outlineLevel="2" x14ac:dyDescent="0.2">
      <c r="A2263" s="12" t="s">
        <v>10</v>
      </c>
      <c r="B2263" s="2">
        <v>2</v>
      </c>
      <c r="C2263" s="446">
        <v>506510</v>
      </c>
      <c r="D2263" s="446">
        <v>333201</v>
      </c>
      <c r="E2263" s="5" t="s">
        <v>239</v>
      </c>
      <c r="F2263" s="5">
        <v>1</v>
      </c>
      <c r="G2263" s="506" t="s">
        <v>12</v>
      </c>
      <c r="H2263" s="456" t="s">
        <v>296</v>
      </c>
      <c r="I2263" s="13" t="s">
        <v>113</v>
      </c>
      <c r="J2263" s="179">
        <v>0</v>
      </c>
      <c r="K2263" s="180">
        <v>0</v>
      </c>
      <c r="L2263" s="180">
        <v>0</v>
      </c>
      <c r="M2263" s="180">
        <v>0</v>
      </c>
      <c r="N2263" s="469">
        <v>0</v>
      </c>
      <c r="O2263" s="194"/>
      <c r="P2263" s="195"/>
      <c r="Q2263" s="195"/>
      <c r="R2263" s="195"/>
      <c r="S2263" s="196"/>
    </row>
    <row r="2264" spans="1:19" ht="25.5" outlineLevel="2" x14ac:dyDescent="0.2">
      <c r="A2264" s="12" t="s">
        <v>10</v>
      </c>
      <c r="B2264" s="2">
        <v>2</v>
      </c>
      <c r="C2264" s="446">
        <v>506510</v>
      </c>
      <c r="D2264" s="446">
        <v>333201</v>
      </c>
      <c r="E2264" s="5" t="s">
        <v>239</v>
      </c>
      <c r="F2264" s="5">
        <v>1</v>
      </c>
      <c r="G2264" s="506" t="s">
        <v>12</v>
      </c>
      <c r="H2264" s="456">
        <v>23</v>
      </c>
      <c r="I2264" s="13" t="s">
        <v>114</v>
      </c>
      <c r="J2264" s="179">
        <v>0</v>
      </c>
      <c r="K2264" s="180">
        <v>0</v>
      </c>
      <c r="L2264" s="180">
        <v>0</v>
      </c>
      <c r="M2264" s="180">
        <v>0</v>
      </c>
      <c r="N2264" s="469">
        <v>0</v>
      </c>
      <c r="O2264" s="194"/>
      <c r="P2264" s="195"/>
      <c r="Q2264" s="195"/>
      <c r="R2264" s="195"/>
      <c r="S2264" s="196"/>
    </row>
    <row r="2265" spans="1:19" ht="25.5" outlineLevel="2" x14ac:dyDescent="0.2">
      <c r="A2265" s="12" t="s">
        <v>10</v>
      </c>
      <c r="B2265" s="2">
        <v>2</v>
      </c>
      <c r="C2265" s="446">
        <v>506510</v>
      </c>
      <c r="D2265" s="446">
        <v>333201</v>
      </c>
      <c r="E2265" s="5" t="s">
        <v>239</v>
      </c>
      <c r="F2265" s="5">
        <v>1</v>
      </c>
      <c r="G2265" s="506" t="s">
        <v>12</v>
      </c>
      <c r="H2265" s="456">
        <v>24</v>
      </c>
      <c r="I2265" s="13" t="s">
        <v>115</v>
      </c>
      <c r="J2265" s="179">
        <v>100</v>
      </c>
      <c r="K2265" s="180">
        <v>25</v>
      </c>
      <c r="L2265" s="180">
        <v>25</v>
      </c>
      <c r="M2265" s="180">
        <v>25</v>
      </c>
      <c r="N2265" s="469">
        <v>25</v>
      </c>
      <c r="O2265" s="194"/>
      <c r="P2265" s="195"/>
      <c r="Q2265" s="195"/>
      <c r="R2265" s="195"/>
      <c r="S2265" s="196"/>
    </row>
    <row r="2266" spans="1:19" outlineLevel="2" x14ac:dyDescent="0.2">
      <c r="A2266" s="12" t="s">
        <v>10</v>
      </c>
      <c r="B2266" s="2">
        <v>2</v>
      </c>
      <c r="C2266" s="446">
        <v>506510</v>
      </c>
      <c r="D2266" s="446">
        <v>333201</v>
      </c>
      <c r="E2266" s="5" t="s">
        <v>239</v>
      </c>
      <c r="F2266" s="5">
        <v>1</v>
      </c>
      <c r="G2266" s="506" t="s">
        <v>12</v>
      </c>
      <c r="H2266" s="456">
        <v>25</v>
      </c>
      <c r="I2266" s="13" t="s">
        <v>116</v>
      </c>
      <c r="J2266" s="179">
        <v>0</v>
      </c>
      <c r="K2266" s="180">
        <v>0</v>
      </c>
      <c r="L2266" s="180">
        <v>0</v>
      </c>
      <c r="M2266" s="180">
        <v>0</v>
      </c>
      <c r="N2266" s="469">
        <v>0</v>
      </c>
      <c r="O2266" s="194"/>
      <c r="P2266" s="195"/>
      <c r="Q2266" s="195"/>
      <c r="R2266" s="195"/>
      <c r="S2266" s="196"/>
    </row>
    <row r="2267" spans="1:19" ht="25.5" outlineLevel="2" x14ac:dyDescent="0.2">
      <c r="A2267" s="12" t="s">
        <v>10</v>
      </c>
      <c r="B2267" s="2">
        <v>2</v>
      </c>
      <c r="C2267" s="446">
        <v>506510</v>
      </c>
      <c r="D2267" s="446">
        <v>333201</v>
      </c>
      <c r="E2267" s="5" t="s">
        <v>239</v>
      </c>
      <c r="F2267" s="5">
        <v>1</v>
      </c>
      <c r="G2267" s="506" t="s">
        <v>12</v>
      </c>
      <c r="H2267" s="456">
        <v>30</v>
      </c>
      <c r="I2267" s="13" t="s">
        <v>117</v>
      </c>
      <c r="J2267" s="179">
        <v>0</v>
      </c>
      <c r="K2267" s="180">
        <v>0</v>
      </c>
      <c r="L2267" s="180">
        <v>0</v>
      </c>
      <c r="M2267" s="180">
        <v>0</v>
      </c>
      <c r="N2267" s="469">
        <v>0</v>
      </c>
      <c r="O2267" s="194"/>
      <c r="P2267" s="195"/>
      <c r="Q2267" s="195"/>
      <c r="R2267" s="195"/>
      <c r="S2267" s="196"/>
    </row>
    <row r="2268" spans="1:19" ht="25.5" outlineLevel="2" x14ac:dyDescent="0.2">
      <c r="A2268" s="12" t="s">
        <v>10</v>
      </c>
      <c r="B2268" s="2">
        <v>2</v>
      </c>
      <c r="C2268" s="446">
        <v>506510</v>
      </c>
      <c r="D2268" s="446">
        <v>333201</v>
      </c>
      <c r="E2268" s="5" t="s">
        <v>239</v>
      </c>
      <c r="F2268" s="5">
        <v>1</v>
      </c>
      <c r="G2268" s="506" t="s">
        <v>12</v>
      </c>
      <c r="H2268" s="456">
        <v>31</v>
      </c>
      <c r="I2268" s="13" t="s">
        <v>118</v>
      </c>
      <c r="J2268" s="179">
        <v>0</v>
      </c>
      <c r="K2268" s="180">
        <v>0</v>
      </c>
      <c r="L2268" s="180">
        <v>0</v>
      </c>
      <c r="M2268" s="180">
        <v>0</v>
      </c>
      <c r="N2268" s="469">
        <v>0</v>
      </c>
      <c r="O2268" s="194"/>
      <c r="P2268" s="195"/>
      <c r="Q2268" s="195"/>
      <c r="R2268" s="195"/>
      <c r="S2268" s="196"/>
    </row>
    <row r="2269" spans="1:19" ht="25.5" outlineLevel="2" x14ac:dyDescent="0.2">
      <c r="A2269" s="12" t="s">
        <v>10</v>
      </c>
      <c r="B2269" s="2">
        <v>2</v>
      </c>
      <c r="C2269" s="446">
        <v>506510</v>
      </c>
      <c r="D2269" s="446">
        <v>333201</v>
      </c>
      <c r="E2269" s="5" t="s">
        <v>239</v>
      </c>
      <c r="F2269" s="5">
        <v>1</v>
      </c>
      <c r="G2269" s="506" t="s">
        <v>12</v>
      </c>
      <c r="H2269" s="456">
        <v>32</v>
      </c>
      <c r="I2269" s="13" t="s">
        <v>119</v>
      </c>
      <c r="J2269" s="179">
        <v>0</v>
      </c>
      <c r="K2269" s="180">
        <v>0</v>
      </c>
      <c r="L2269" s="180">
        <v>0</v>
      </c>
      <c r="M2269" s="180">
        <v>0</v>
      </c>
      <c r="N2269" s="469">
        <v>0</v>
      </c>
      <c r="O2269" s="194"/>
      <c r="P2269" s="195"/>
      <c r="Q2269" s="195"/>
      <c r="R2269" s="195"/>
      <c r="S2269" s="196"/>
    </row>
    <row r="2270" spans="1:19" ht="38.25" outlineLevel="2" x14ac:dyDescent="0.2">
      <c r="A2270" s="12" t="s">
        <v>10</v>
      </c>
      <c r="B2270" s="2">
        <v>2</v>
      </c>
      <c r="C2270" s="446">
        <v>506510</v>
      </c>
      <c r="D2270" s="446">
        <v>333201</v>
      </c>
      <c r="E2270" s="5" t="s">
        <v>239</v>
      </c>
      <c r="F2270" s="5">
        <v>1</v>
      </c>
      <c r="G2270" s="506" t="s">
        <v>12</v>
      </c>
      <c r="H2270" s="456">
        <v>35</v>
      </c>
      <c r="I2270" s="13" t="s">
        <v>120</v>
      </c>
      <c r="J2270" s="179">
        <v>0</v>
      </c>
      <c r="K2270" s="180">
        <v>0</v>
      </c>
      <c r="L2270" s="180">
        <v>0</v>
      </c>
      <c r="M2270" s="180">
        <v>0</v>
      </c>
      <c r="N2270" s="469">
        <v>0</v>
      </c>
      <c r="O2270" s="194"/>
      <c r="P2270" s="195"/>
      <c r="Q2270" s="195"/>
      <c r="R2270" s="195"/>
      <c r="S2270" s="196"/>
    </row>
    <row r="2271" spans="1:19" ht="38.25" outlineLevel="2" x14ac:dyDescent="0.2">
      <c r="A2271" s="12" t="s">
        <v>10</v>
      </c>
      <c r="B2271" s="2">
        <v>2</v>
      </c>
      <c r="C2271" s="446">
        <v>506510</v>
      </c>
      <c r="D2271" s="446">
        <v>333201</v>
      </c>
      <c r="E2271" s="5" t="s">
        <v>239</v>
      </c>
      <c r="F2271" s="5">
        <v>1</v>
      </c>
      <c r="G2271" s="506" t="s">
        <v>12</v>
      </c>
      <c r="H2271" s="456">
        <v>40</v>
      </c>
      <c r="I2271" s="13" t="s">
        <v>121</v>
      </c>
      <c r="J2271" s="179">
        <v>0</v>
      </c>
      <c r="K2271" s="180">
        <v>0</v>
      </c>
      <c r="L2271" s="180">
        <v>0</v>
      </c>
      <c r="M2271" s="180">
        <v>0</v>
      </c>
      <c r="N2271" s="469">
        <v>0</v>
      </c>
      <c r="O2271" s="194"/>
      <c r="P2271" s="195"/>
      <c r="Q2271" s="195"/>
      <c r="R2271" s="195"/>
      <c r="S2271" s="196"/>
    </row>
    <row r="2272" spans="1:19" ht="38.25" outlineLevel="2" x14ac:dyDescent="0.2">
      <c r="A2272" s="12" t="s">
        <v>10</v>
      </c>
      <c r="B2272" s="2">
        <v>2</v>
      </c>
      <c r="C2272" s="446">
        <v>506510</v>
      </c>
      <c r="D2272" s="446">
        <v>333201</v>
      </c>
      <c r="E2272" s="5" t="s">
        <v>239</v>
      </c>
      <c r="F2272" s="5">
        <v>1</v>
      </c>
      <c r="G2272" s="506" t="s">
        <v>12</v>
      </c>
      <c r="H2272" s="456">
        <v>68</v>
      </c>
      <c r="I2272" s="13" t="s">
        <v>122</v>
      </c>
      <c r="J2272" s="179">
        <v>0</v>
      </c>
      <c r="K2272" s="180">
        <v>0</v>
      </c>
      <c r="L2272" s="180">
        <v>0</v>
      </c>
      <c r="M2272" s="180">
        <v>0</v>
      </c>
      <c r="N2272" s="469">
        <v>0</v>
      </c>
      <c r="O2272" s="194"/>
      <c r="P2272" s="195"/>
      <c r="Q2272" s="195"/>
      <c r="R2272" s="195"/>
      <c r="S2272" s="196"/>
    </row>
    <row r="2273" spans="1:19" ht="38.25" outlineLevel="2" x14ac:dyDescent="0.2">
      <c r="A2273" s="12" t="s">
        <v>10</v>
      </c>
      <c r="B2273" s="2">
        <v>2</v>
      </c>
      <c r="C2273" s="446">
        <v>506510</v>
      </c>
      <c r="D2273" s="446">
        <v>333201</v>
      </c>
      <c r="E2273" s="5" t="s">
        <v>239</v>
      </c>
      <c r="F2273" s="5">
        <v>1</v>
      </c>
      <c r="G2273" s="506" t="s">
        <v>12</v>
      </c>
      <c r="H2273" s="456">
        <v>91</v>
      </c>
      <c r="I2273" s="13" t="s">
        <v>123</v>
      </c>
      <c r="J2273" s="179">
        <v>0</v>
      </c>
      <c r="K2273" s="180">
        <v>0</v>
      </c>
      <c r="L2273" s="180">
        <v>0</v>
      </c>
      <c r="M2273" s="180">
        <v>0</v>
      </c>
      <c r="N2273" s="469">
        <v>0</v>
      </c>
      <c r="O2273" s="194"/>
      <c r="P2273" s="195"/>
      <c r="Q2273" s="195"/>
      <c r="R2273" s="195"/>
      <c r="S2273" s="196"/>
    </row>
    <row r="2274" spans="1:19" outlineLevel="1" collapsed="1" x14ac:dyDescent="0.2">
      <c r="A2274" s="133"/>
      <c r="B2274" s="134">
        <v>2</v>
      </c>
      <c r="C2274" s="165">
        <v>506510</v>
      </c>
      <c r="D2274" s="165">
        <v>333201</v>
      </c>
      <c r="E2274" s="136"/>
      <c r="F2274" s="136">
        <v>1</v>
      </c>
      <c r="G2274" s="507" t="s">
        <v>12</v>
      </c>
      <c r="H2274" s="457"/>
      <c r="I2274" s="137"/>
      <c r="J2274" s="181">
        <v>100</v>
      </c>
      <c r="K2274" s="182">
        <v>25</v>
      </c>
      <c r="L2274" s="182">
        <v>25</v>
      </c>
      <c r="M2274" s="182">
        <v>25</v>
      </c>
      <c r="N2274" s="470">
        <v>25</v>
      </c>
      <c r="O2274" s="197">
        <v>3601.1844749999996</v>
      </c>
      <c r="P2274" s="198">
        <v>900</v>
      </c>
      <c r="Q2274" s="198">
        <v>900</v>
      </c>
      <c r="R2274" s="198">
        <v>900</v>
      </c>
      <c r="S2274" s="199">
        <v>901.18447499999957</v>
      </c>
    </row>
    <row r="2275" spans="1:19" outlineLevel="2" x14ac:dyDescent="0.2">
      <c r="A2275" s="12" t="s">
        <v>10</v>
      </c>
      <c r="B2275" s="2">
        <v>2</v>
      </c>
      <c r="C2275" s="446">
        <v>506514</v>
      </c>
      <c r="D2275" s="446">
        <v>333801</v>
      </c>
      <c r="E2275" s="5" t="s">
        <v>604</v>
      </c>
      <c r="F2275" s="5">
        <v>1</v>
      </c>
      <c r="G2275" s="506" t="s">
        <v>12</v>
      </c>
      <c r="H2275" s="456" t="s">
        <v>701</v>
      </c>
      <c r="I2275" s="13" t="s">
        <v>98</v>
      </c>
      <c r="J2275" s="179">
        <v>0</v>
      </c>
      <c r="K2275" s="180">
        <v>0</v>
      </c>
      <c r="L2275" s="180">
        <v>0</v>
      </c>
      <c r="M2275" s="180">
        <v>0</v>
      </c>
      <c r="N2275" s="469">
        <v>0</v>
      </c>
      <c r="O2275" s="194"/>
      <c r="P2275" s="195"/>
      <c r="Q2275" s="195"/>
      <c r="R2275" s="195"/>
      <c r="S2275" s="196"/>
    </row>
    <row r="2276" spans="1:19" ht="25.5" outlineLevel="2" x14ac:dyDescent="0.2">
      <c r="A2276" s="12" t="s">
        <v>10</v>
      </c>
      <c r="B2276" s="2">
        <v>2</v>
      </c>
      <c r="C2276" s="446">
        <v>506514</v>
      </c>
      <c r="D2276" s="446">
        <v>333801</v>
      </c>
      <c r="E2276" s="5" t="s">
        <v>604</v>
      </c>
      <c r="F2276" s="5">
        <v>1</v>
      </c>
      <c r="G2276" s="506" t="s">
        <v>12</v>
      </c>
      <c r="H2276" s="456">
        <v>2</v>
      </c>
      <c r="I2276" s="13" t="s">
        <v>99</v>
      </c>
      <c r="J2276" s="179">
        <v>60</v>
      </c>
      <c r="K2276" s="180">
        <v>15</v>
      </c>
      <c r="L2276" s="180">
        <v>15</v>
      </c>
      <c r="M2276" s="180">
        <v>15</v>
      </c>
      <c r="N2276" s="469">
        <v>15</v>
      </c>
      <c r="O2276" s="194"/>
      <c r="P2276" s="195"/>
      <c r="Q2276" s="195"/>
      <c r="R2276" s="195"/>
      <c r="S2276" s="196"/>
    </row>
    <row r="2277" spans="1:19" ht="25.5" outlineLevel="2" x14ac:dyDescent="0.2">
      <c r="A2277" s="12" t="s">
        <v>10</v>
      </c>
      <c r="B2277" s="2">
        <v>2</v>
      </c>
      <c r="C2277" s="446">
        <v>506514</v>
      </c>
      <c r="D2277" s="446">
        <v>333801</v>
      </c>
      <c r="E2277" s="5" t="s">
        <v>604</v>
      </c>
      <c r="F2277" s="5">
        <v>1</v>
      </c>
      <c r="G2277" s="506" t="s">
        <v>12</v>
      </c>
      <c r="H2277" s="456">
        <v>3</v>
      </c>
      <c r="I2277" s="13" t="s">
        <v>100</v>
      </c>
      <c r="J2277" s="179">
        <v>0</v>
      </c>
      <c r="K2277" s="180">
        <v>0</v>
      </c>
      <c r="L2277" s="180">
        <v>0</v>
      </c>
      <c r="M2277" s="180">
        <v>0</v>
      </c>
      <c r="N2277" s="469">
        <v>0</v>
      </c>
      <c r="O2277" s="194"/>
      <c r="P2277" s="195"/>
      <c r="Q2277" s="195"/>
      <c r="R2277" s="195"/>
      <c r="S2277" s="196"/>
    </row>
    <row r="2278" spans="1:19" ht="25.5" outlineLevel="2" x14ac:dyDescent="0.2">
      <c r="A2278" s="12" t="s">
        <v>10</v>
      </c>
      <c r="B2278" s="2">
        <v>2</v>
      </c>
      <c r="C2278" s="446">
        <v>506514</v>
      </c>
      <c r="D2278" s="446">
        <v>333801</v>
      </c>
      <c r="E2278" s="5" t="s">
        <v>604</v>
      </c>
      <c r="F2278" s="5">
        <v>1</v>
      </c>
      <c r="G2278" s="506" t="s">
        <v>12</v>
      </c>
      <c r="H2278" s="456">
        <v>4</v>
      </c>
      <c r="I2278" s="13" t="s">
        <v>101</v>
      </c>
      <c r="J2278" s="179">
        <v>0</v>
      </c>
      <c r="K2278" s="180">
        <v>0</v>
      </c>
      <c r="L2278" s="180">
        <v>0</v>
      </c>
      <c r="M2278" s="180">
        <v>0</v>
      </c>
      <c r="N2278" s="469">
        <v>0</v>
      </c>
      <c r="O2278" s="194"/>
      <c r="P2278" s="195"/>
      <c r="Q2278" s="195"/>
      <c r="R2278" s="195"/>
      <c r="S2278" s="196"/>
    </row>
    <row r="2279" spans="1:19" ht="25.5" outlineLevel="2" x14ac:dyDescent="0.2">
      <c r="A2279" s="12" t="s">
        <v>10</v>
      </c>
      <c r="B2279" s="2">
        <v>2</v>
      </c>
      <c r="C2279" s="446">
        <v>506514</v>
      </c>
      <c r="D2279" s="446">
        <v>333801</v>
      </c>
      <c r="E2279" s="5" t="s">
        <v>604</v>
      </c>
      <c r="F2279" s="5">
        <v>1</v>
      </c>
      <c r="G2279" s="506" t="s">
        <v>12</v>
      </c>
      <c r="H2279" s="456" t="s">
        <v>302</v>
      </c>
      <c r="I2279" s="13" t="s">
        <v>102</v>
      </c>
      <c r="J2279" s="179">
        <v>0</v>
      </c>
      <c r="K2279" s="180">
        <v>0</v>
      </c>
      <c r="L2279" s="180">
        <v>0</v>
      </c>
      <c r="M2279" s="180">
        <v>0</v>
      </c>
      <c r="N2279" s="469">
        <v>0</v>
      </c>
      <c r="O2279" s="194"/>
      <c r="P2279" s="195"/>
      <c r="Q2279" s="195"/>
      <c r="R2279" s="195"/>
      <c r="S2279" s="196"/>
    </row>
    <row r="2280" spans="1:19" outlineLevel="2" x14ac:dyDescent="0.2">
      <c r="A2280" s="12" t="s">
        <v>10</v>
      </c>
      <c r="B2280" s="2">
        <v>2</v>
      </c>
      <c r="C2280" s="446">
        <v>506514</v>
      </c>
      <c r="D2280" s="446">
        <v>333801</v>
      </c>
      <c r="E2280" s="5" t="s">
        <v>604</v>
      </c>
      <c r="F2280" s="5">
        <v>1</v>
      </c>
      <c r="G2280" s="506" t="s">
        <v>12</v>
      </c>
      <c r="H2280" s="456">
        <v>6</v>
      </c>
      <c r="I2280" s="13" t="s">
        <v>103</v>
      </c>
      <c r="J2280" s="179">
        <v>0</v>
      </c>
      <c r="K2280" s="180">
        <v>0</v>
      </c>
      <c r="L2280" s="180">
        <v>0</v>
      </c>
      <c r="M2280" s="180">
        <v>0</v>
      </c>
      <c r="N2280" s="469">
        <v>0</v>
      </c>
      <c r="O2280" s="194"/>
      <c r="P2280" s="195"/>
      <c r="Q2280" s="195"/>
      <c r="R2280" s="195"/>
      <c r="S2280" s="196"/>
    </row>
    <row r="2281" spans="1:19" outlineLevel="2" x14ac:dyDescent="0.2">
      <c r="A2281" s="12" t="s">
        <v>10</v>
      </c>
      <c r="B2281" s="2">
        <v>2</v>
      </c>
      <c r="C2281" s="446">
        <v>506514</v>
      </c>
      <c r="D2281" s="446">
        <v>333801</v>
      </c>
      <c r="E2281" s="5" t="s">
        <v>604</v>
      </c>
      <c r="F2281" s="5">
        <v>1</v>
      </c>
      <c r="G2281" s="506" t="s">
        <v>12</v>
      </c>
      <c r="H2281" s="456">
        <v>7</v>
      </c>
      <c r="I2281" s="13" t="s">
        <v>104</v>
      </c>
      <c r="J2281" s="179">
        <v>0</v>
      </c>
      <c r="K2281" s="180">
        <v>0</v>
      </c>
      <c r="L2281" s="180">
        <v>0</v>
      </c>
      <c r="M2281" s="180">
        <v>0</v>
      </c>
      <c r="N2281" s="469">
        <v>0</v>
      </c>
      <c r="O2281" s="194"/>
      <c r="P2281" s="195"/>
      <c r="Q2281" s="195"/>
      <c r="R2281" s="195"/>
      <c r="S2281" s="196"/>
    </row>
    <row r="2282" spans="1:19" ht="51" outlineLevel="2" x14ac:dyDescent="0.2">
      <c r="A2282" s="12" t="s">
        <v>10</v>
      </c>
      <c r="B2282" s="2">
        <v>2</v>
      </c>
      <c r="C2282" s="446">
        <v>506514</v>
      </c>
      <c r="D2282" s="446">
        <v>333801</v>
      </c>
      <c r="E2282" s="5" t="s">
        <v>604</v>
      </c>
      <c r="F2282" s="5">
        <v>1</v>
      </c>
      <c r="G2282" s="506" t="s">
        <v>12</v>
      </c>
      <c r="H2282" s="456">
        <v>8</v>
      </c>
      <c r="I2282" s="13" t="s">
        <v>105</v>
      </c>
      <c r="J2282" s="179">
        <v>0</v>
      </c>
      <c r="K2282" s="180">
        <v>0</v>
      </c>
      <c r="L2282" s="180">
        <v>0</v>
      </c>
      <c r="M2282" s="180">
        <v>0</v>
      </c>
      <c r="N2282" s="469">
        <v>0</v>
      </c>
      <c r="O2282" s="194"/>
      <c r="P2282" s="195"/>
      <c r="Q2282" s="195"/>
      <c r="R2282" s="195"/>
      <c r="S2282" s="196"/>
    </row>
    <row r="2283" spans="1:19" outlineLevel="2" x14ac:dyDescent="0.2">
      <c r="A2283" s="12" t="s">
        <v>10</v>
      </c>
      <c r="B2283" s="2">
        <v>2</v>
      </c>
      <c r="C2283" s="446">
        <v>506514</v>
      </c>
      <c r="D2283" s="446">
        <v>333801</v>
      </c>
      <c r="E2283" s="5" t="s">
        <v>604</v>
      </c>
      <c r="F2283" s="5">
        <v>1</v>
      </c>
      <c r="G2283" s="506" t="s">
        <v>12</v>
      </c>
      <c r="H2283" s="456">
        <v>9</v>
      </c>
      <c r="I2283" s="13" t="s">
        <v>106</v>
      </c>
      <c r="J2283" s="179">
        <v>0</v>
      </c>
      <c r="K2283" s="180">
        <v>0</v>
      </c>
      <c r="L2283" s="180">
        <v>0</v>
      </c>
      <c r="M2283" s="180">
        <v>0</v>
      </c>
      <c r="N2283" s="469">
        <v>0</v>
      </c>
      <c r="O2283" s="194"/>
      <c r="P2283" s="195"/>
      <c r="Q2283" s="195"/>
      <c r="R2283" s="195"/>
      <c r="S2283" s="196"/>
    </row>
    <row r="2284" spans="1:19" outlineLevel="2" x14ac:dyDescent="0.2">
      <c r="A2284" s="12" t="s">
        <v>10</v>
      </c>
      <c r="B2284" s="2">
        <v>2</v>
      </c>
      <c r="C2284" s="446">
        <v>506514</v>
      </c>
      <c r="D2284" s="446">
        <v>333801</v>
      </c>
      <c r="E2284" s="5" t="s">
        <v>604</v>
      </c>
      <c r="F2284" s="5">
        <v>1</v>
      </c>
      <c r="G2284" s="506" t="s">
        <v>12</v>
      </c>
      <c r="H2284" s="456">
        <v>10</v>
      </c>
      <c r="I2284" s="13" t="s">
        <v>107</v>
      </c>
      <c r="J2284" s="179">
        <v>0</v>
      </c>
      <c r="K2284" s="180">
        <v>0</v>
      </c>
      <c r="L2284" s="180">
        <v>0</v>
      </c>
      <c r="M2284" s="180">
        <v>0</v>
      </c>
      <c r="N2284" s="469">
        <v>0</v>
      </c>
      <c r="O2284" s="194"/>
      <c r="P2284" s="195"/>
      <c r="Q2284" s="195"/>
      <c r="R2284" s="195"/>
      <c r="S2284" s="196"/>
    </row>
    <row r="2285" spans="1:19" ht="25.5" outlineLevel="2" x14ac:dyDescent="0.2">
      <c r="A2285" s="12" t="s">
        <v>10</v>
      </c>
      <c r="B2285" s="2">
        <v>2</v>
      </c>
      <c r="C2285" s="446">
        <v>506514</v>
      </c>
      <c r="D2285" s="446">
        <v>333801</v>
      </c>
      <c r="E2285" s="5" t="s">
        <v>604</v>
      </c>
      <c r="F2285" s="5">
        <v>1</v>
      </c>
      <c r="G2285" s="506" t="s">
        <v>12</v>
      </c>
      <c r="H2285" s="456">
        <v>11</v>
      </c>
      <c r="I2285" s="13" t="s">
        <v>108</v>
      </c>
      <c r="J2285" s="179">
        <v>0</v>
      </c>
      <c r="K2285" s="180">
        <v>0</v>
      </c>
      <c r="L2285" s="180">
        <v>0</v>
      </c>
      <c r="M2285" s="180">
        <v>0</v>
      </c>
      <c r="N2285" s="469">
        <v>0</v>
      </c>
      <c r="O2285" s="194"/>
      <c r="P2285" s="195"/>
      <c r="Q2285" s="195"/>
      <c r="R2285" s="195"/>
      <c r="S2285" s="196"/>
    </row>
    <row r="2286" spans="1:19" outlineLevel="2" x14ac:dyDescent="0.2">
      <c r="A2286" s="12" t="s">
        <v>10</v>
      </c>
      <c r="B2286" s="2">
        <v>2</v>
      </c>
      <c r="C2286" s="446">
        <v>506514</v>
      </c>
      <c r="D2286" s="446">
        <v>333801</v>
      </c>
      <c r="E2286" s="5" t="s">
        <v>604</v>
      </c>
      <c r="F2286" s="5">
        <v>1</v>
      </c>
      <c r="G2286" s="506" t="s">
        <v>12</v>
      </c>
      <c r="H2286" s="456" t="s">
        <v>304</v>
      </c>
      <c r="I2286" s="13" t="s">
        <v>109</v>
      </c>
      <c r="J2286" s="179">
        <v>0</v>
      </c>
      <c r="K2286" s="180">
        <v>0</v>
      </c>
      <c r="L2286" s="180">
        <v>0</v>
      </c>
      <c r="M2286" s="180">
        <v>0</v>
      </c>
      <c r="N2286" s="469">
        <v>0</v>
      </c>
      <c r="O2286" s="194"/>
      <c r="P2286" s="195"/>
      <c r="Q2286" s="195"/>
      <c r="R2286" s="195"/>
      <c r="S2286" s="196"/>
    </row>
    <row r="2287" spans="1:19" ht="25.5" outlineLevel="2" x14ac:dyDescent="0.2">
      <c r="A2287" s="12" t="s">
        <v>10</v>
      </c>
      <c r="B2287" s="2">
        <v>2</v>
      </c>
      <c r="C2287" s="446">
        <v>506514</v>
      </c>
      <c r="D2287" s="446">
        <v>333801</v>
      </c>
      <c r="E2287" s="5" t="s">
        <v>604</v>
      </c>
      <c r="F2287" s="5">
        <v>1</v>
      </c>
      <c r="G2287" s="506" t="s">
        <v>12</v>
      </c>
      <c r="H2287" s="456">
        <v>15</v>
      </c>
      <c r="I2287" s="13" t="s">
        <v>110</v>
      </c>
      <c r="J2287" s="179">
        <v>70</v>
      </c>
      <c r="K2287" s="180">
        <v>18</v>
      </c>
      <c r="L2287" s="180">
        <v>18</v>
      </c>
      <c r="M2287" s="180">
        <v>18</v>
      </c>
      <c r="N2287" s="469">
        <v>16</v>
      </c>
      <c r="O2287" s="194"/>
      <c r="P2287" s="195"/>
      <c r="Q2287" s="195"/>
      <c r="R2287" s="195"/>
      <c r="S2287" s="196"/>
    </row>
    <row r="2288" spans="1:19" ht="25.5" outlineLevel="2" x14ac:dyDescent="0.2">
      <c r="A2288" s="12" t="s">
        <v>10</v>
      </c>
      <c r="B2288" s="2">
        <v>2</v>
      </c>
      <c r="C2288" s="446">
        <v>506514</v>
      </c>
      <c r="D2288" s="446">
        <v>333801</v>
      </c>
      <c r="E2288" s="5" t="s">
        <v>604</v>
      </c>
      <c r="F2288" s="5">
        <v>1</v>
      </c>
      <c r="G2288" s="506" t="s">
        <v>12</v>
      </c>
      <c r="H2288" s="456">
        <v>19</v>
      </c>
      <c r="I2288" s="13" t="s">
        <v>111</v>
      </c>
      <c r="J2288" s="179">
        <v>0</v>
      </c>
      <c r="K2288" s="180">
        <v>0</v>
      </c>
      <c r="L2288" s="180">
        <v>0</v>
      </c>
      <c r="M2288" s="180">
        <v>0</v>
      </c>
      <c r="N2288" s="469">
        <v>0</v>
      </c>
      <c r="O2288" s="194"/>
      <c r="P2288" s="195"/>
      <c r="Q2288" s="195"/>
      <c r="R2288" s="195"/>
      <c r="S2288" s="196"/>
    </row>
    <row r="2289" spans="1:19" ht="25.5" outlineLevel="2" x14ac:dyDescent="0.2">
      <c r="A2289" s="12" t="s">
        <v>10</v>
      </c>
      <c r="B2289" s="2">
        <v>2</v>
      </c>
      <c r="C2289" s="446">
        <v>506514</v>
      </c>
      <c r="D2289" s="446">
        <v>333801</v>
      </c>
      <c r="E2289" s="5" t="s">
        <v>604</v>
      </c>
      <c r="F2289" s="5">
        <v>1</v>
      </c>
      <c r="G2289" s="506" t="s">
        <v>12</v>
      </c>
      <c r="H2289" s="456" t="s">
        <v>316</v>
      </c>
      <c r="I2289" s="13" t="s">
        <v>112</v>
      </c>
      <c r="J2289" s="179">
        <v>0</v>
      </c>
      <c r="K2289" s="180">
        <v>0</v>
      </c>
      <c r="L2289" s="180">
        <v>0</v>
      </c>
      <c r="M2289" s="180">
        <v>0</v>
      </c>
      <c r="N2289" s="469">
        <v>0</v>
      </c>
      <c r="O2289" s="194"/>
      <c r="P2289" s="195"/>
      <c r="Q2289" s="195"/>
      <c r="R2289" s="195"/>
      <c r="S2289" s="196"/>
    </row>
    <row r="2290" spans="1:19" outlineLevel="2" x14ac:dyDescent="0.2">
      <c r="A2290" s="12" t="s">
        <v>10</v>
      </c>
      <c r="B2290" s="2">
        <v>2</v>
      </c>
      <c r="C2290" s="446">
        <v>506514</v>
      </c>
      <c r="D2290" s="446">
        <v>333801</v>
      </c>
      <c r="E2290" s="5" t="s">
        <v>604</v>
      </c>
      <c r="F2290" s="5">
        <v>1</v>
      </c>
      <c r="G2290" s="506" t="s">
        <v>12</v>
      </c>
      <c r="H2290" s="456" t="s">
        <v>296</v>
      </c>
      <c r="I2290" s="13" t="s">
        <v>113</v>
      </c>
      <c r="J2290" s="179">
        <v>0</v>
      </c>
      <c r="K2290" s="180">
        <v>0</v>
      </c>
      <c r="L2290" s="180">
        <v>0</v>
      </c>
      <c r="M2290" s="180">
        <v>0</v>
      </c>
      <c r="N2290" s="469">
        <v>0</v>
      </c>
      <c r="O2290" s="194"/>
      <c r="P2290" s="195"/>
      <c r="Q2290" s="195"/>
      <c r="R2290" s="195"/>
      <c r="S2290" s="196"/>
    </row>
    <row r="2291" spans="1:19" ht="25.5" outlineLevel="2" x14ac:dyDescent="0.2">
      <c r="A2291" s="12" t="s">
        <v>10</v>
      </c>
      <c r="B2291" s="2">
        <v>2</v>
      </c>
      <c r="C2291" s="446">
        <v>506514</v>
      </c>
      <c r="D2291" s="446">
        <v>333801</v>
      </c>
      <c r="E2291" s="5" t="s">
        <v>604</v>
      </c>
      <c r="F2291" s="5">
        <v>1</v>
      </c>
      <c r="G2291" s="506" t="s">
        <v>12</v>
      </c>
      <c r="H2291" s="456">
        <v>23</v>
      </c>
      <c r="I2291" s="13" t="s">
        <v>114</v>
      </c>
      <c r="J2291" s="179">
        <v>0</v>
      </c>
      <c r="K2291" s="180">
        <v>0</v>
      </c>
      <c r="L2291" s="180">
        <v>0</v>
      </c>
      <c r="M2291" s="180">
        <v>0</v>
      </c>
      <c r="N2291" s="469">
        <v>0</v>
      </c>
      <c r="O2291" s="194"/>
      <c r="P2291" s="195"/>
      <c r="Q2291" s="195"/>
      <c r="R2291" s="195"/>
      <c r="S2291" s="196"/>
    </row>
    <row r="2292" spans="1:19" ht="25.5" outlineLevel="2" x14ac:dyDescent="0.2">
      <c r="A2292" s="12" t="s">
        <v>10</v>
      </c>
      <c r="B2292" s="2">
        <v>2</v>
      </c>
      <c r="C2292" s="446">
        <v>506514</v>
      </c>
      <c r="D2292" s="446">
        <v>333801</v>
      </c>
      <c r="E2292" s="5" t="s">
        <v>604</v>
      </c>
      <c r="F2292" s="5">
        <v>1</v>
      </c>
      <c r="G2292" s="506" t="s">
        <v>12</v>
      </c>
      <c r="H2292" s="456">
        <v>24</v>
      </c>
      <c r="I2292" s="13" t="s">
        <v>115</v>
      </c>
      <c r="J2292" s="179">
        <v>0</v>
      </c>
      <c r="K2292" s="180">
        <v>0</v>
      </c>
      <c r="L2292" s="180">
        <v>0</v>
      </c>
      <c r="M2292" s="180">
        <v>0</v>
      </c>
      <c r="N2292" s="469">
        <v>0</v>
      </c>
      <c r="O2292" s="194"/>
      <c r="P2292" s="195"/>
      <c r="Q2292" s="195"/>
      <c r="R2292" s="195"/>
      <c r="S2292" s="196"/>
    </row>
    <row r="2293" spans="1:19" outlineLevel="2" x14ac:dyDescent="0.2">
      <c r="A2293" s="12" t="s">
        <v>10</v>
      </c>
      <c r="B2293" s="2">
        <v>2</v>
      </c>
      <c r="C2293" s="446">
        <v>506514</v>
      </c>
      <c r="D2293" s="446">
        <v>333801</v>
      </c>
      <c r="E2293" s="5" t="s">
        <v>604</v>
      </c>
      <c r="F2293" s="5">
        <v>1</v>
      </c>
      <c r="G2293" s="506" t="s">
        <v>12</v>
      </c>
      <c r="H2293" s="456">
        <v>25</v>
      </c>
      <c r="I2293" s="13" t="s">
        <v>116</v>
      </c>
      <c r="J2293" s="179">
        <v>0</v>
      </c>
      <c r="K2293" s="180">
        <v>0</v>
      </c>
      <c r="L2293" s="180">
        <v>0</v>
      </c>
      <c r="M2293" s="180">
        <v>0</v>
      </c>
      <c r="N2293" s="469">
        <v>0</v>
      </c>
      <c r="O2293" s="194"/>
      <c r="P2293" s="195"/>
      <c r="Q2293" s="195"/>
      <c r="R2293" s="195"/>
      <c r="S2293" s="196"/>
    </row>
    <row r="2294" spans="1:19" ht="25.5" outlineLevel="2" x14ac:dyDescent="0.2">
      <c r="A2294" s="12" t="s">
        <v>10</v>
      </c>
      <c r="B2294" s="2">
        <v>2</v>
      </c>
      <c r="C2294" s="446">
        <v>506514</v>
      </c>
      <c r="D2294" s="446">
        <v>333801</v>
      </c>
      <c r="E2294" s="5" t="s">
        <v>604</v>
      </c>
      <c r="F2294" s="5">
        <v>1</v>
      </c>
      <c r="G2294" s="506" t="s">
        <v>12</v>
      </c>
      <c r="H2294" s="456">
        <v>30</v>
      </c>
      <c r="I2294" s="13" t="s">
        <v>117</v>
      </c>
      <c r="J2294" s="179">
        <v>0</v>
      </c>
      <c r="K2294" s="180">
        <v>0</v>
      </c>
      <c r="L2294" s="180">
        <v>0</v>
      </c>
      <c r="M2294" s="180">
        <v>0</v>
      </c>
      <c r="N2294" s="469">
        <v>0</v>
      </c>
      <c r="O2294" s="194"/>
      <c r="P2294" s="195"/>
      <c r="Q2294" s="195"/>
      <c r="R2294" s="195"/>
      <c r="S2294" s="196"/>
    </row>
    <row r="2295" spans="1:19" ht="25.5" outlineLevel="2" x14ac:dyDescent="0.2">
      <c r="A2295" s="12" t="s">
        <v>10</v>
      </c>
      <c r="B2295" s="2">
        <v>2</v>
      </c>
      <c r="C2295" s="446">
        <v>506514</v>
      </c>
      <c r="D2295" s="446">
        <v>333801</v>
      </c>
      <c r="E2295" s="5" t="s">
        <v>604</v>
      </c>
      <c r="F2295" s="5">
        <v>1</v>
      </c>
      <c r="G2295" s="506" t="s">
        <v>12</v>
      </c>
      <c r="H2295" s="456">
        <v>31</v>
      </c>
      <c r="I2295" s="13" t="s">
        <v>118</v>
      </c>
      <c r="J2295" s="179">
        <v>0</v>
      </c>
      <c r="K2295" s="180">
        <v>0</v>
      </c>
      <c r="L2295" s="180">
        <v>0</v>
      </c>
      <c r="M2295" s="180">
        <v>0</v>
      </c>
      <c r="N2295" s="469">
        <v>0</v>
      </c>
      <c r="O2295" s="194"/>
      <c r="P2295" s="195"/>
      <c r="Q2295" s="195"/>
      <c r="R2295" s="195"/>
      <c r="S2295" s="196"/>
    </row>
    <row r="2296" spans="1:19" ht="25.5" outlineLevel="2" x14ac:dyDescent="0.2">
      <c r="A2296" s="12" t="s">
        <v>10</v>
      </c>
      <c r="B2296" s="2">
        <v>2</v>
      </c>
      <c r="C2296" s="446">
        <v>506514</v>
      </c>
      <c r="D2296" s="446">
        <v>333801</v>
      </c>
      <c r="E2296" s="5" t="s">
        <v>604</v>
      </c>
      <c r="F2296" s="5">
        <v>1</v>
      </c>
      <c r="G2296" s="506" t="s">
        <v>12</v>
      </c>
      <c r="H2296" s="456">
        <v>32</v>
      </c>
      <c r="I2296" s="13" t="s">
        <v>119</v>
      </c>
      <c r="J2296" s="179">
        <v>0</v>
      </c>
      <c r="K2296" s="180">
        <v>0</v>
      </c>
      <c r="L2296" s="180">
        <v>0</v>
      </c>
      <c r="M2296" s="180">
        <v>0</v>
      </c>
      <c r="N2296" s="469">
        <v>0</v>
      </c>
      <c r="O2296" s="194"/>
      <c r="P2296" s="195"/>
      <c r="Q2296" s="195"/>
      <c r="R2296" s="195"/>
      <c r="S2296" s="196"/>
    </row>
    <row r="2297" spans="1:19" ht="38.25" outlineLevel="2" x14ac:dyDescent="0.2">
      <c r="A2297" s="12" t="s">
        <v>10</v>
      </c>
      <c r="B2297" s="2">
        <v>2</v>
      </c>
      <c r="C2297" s="446">
        <v>506514</v>
      </c>
      <c r="D2297" s="446">
        <v>333801</v>
      </c>
      <c r="E2297" s="5" t="s">
        <v>604</v>
      </c>
      <c r="F2297" s="5">
        <v>1</v>
      </c>
      <c r="G2297" s="506" t="s">
        <v>12</v>
      </c>
      <c r="H2297" s="456">
        <v>35</v>
      </c>
      <c r="I2297" s="13" t="s">
        <v>120</v>
      </c>
      <c r="J2297" s="179">
        <v>0</v>
      </c>
      <c r="K2297" s="180">
        <v>0</v>
      </c>
      <c r="L2297" s="180">
        <v>0</v>
      </c>
      <c r="M2297" s="180">
        <v>0</v>
      </c>
      <c r="N2297" s="469">
        <v>0</v>
      </c>
      <c r="O2297" s="194"/>
      <c r="P2297" s="195"/>
      <c r="Q2297" s="195"/>
      <c r="R2297" s="195"/>
      <c r="S2297" s="196"/>
    </row>
    <row r="2298" spans="1:19" ht="38.25" outlineLevel="2" x14ac:dyDescent="0.2">
      <c r="A2298" s="12" t="s">
        <v>10</v>
      </c>
      <c r="B2298" s="2">
        <v>2</v>
      </c>
      <c r="C2298" s="446">
        <v>506514</v>
      </c>
      <c r="D2298" s="446">
        <v>333801</v>
      </c>
      <c r="E2298" s="5" t="s">
        <v>604</v>
      </c>
      <c r="F2298" s="5">
        <v>1</v>
      </c>
      <c r="G2298" s="506" t="s">
        <v>12</v>
      </c>
      <c r="H2298" s="456">
        <v>40</v>
      </c>
      <c r="I2298" s="13" t="s">
        <v>121</v>
      </c>
      <c r="J2298" s="179">
        <v>0</v>
      </c>
      <c r="K2298" s="180">
        <v>0</v>
      </c>
      <c r="L2298" s="180">
        <v>0</v>
      </c>
      <c r="M2298" s="180">
        <v>0</v>
      </c>
      <c r="N2298" s="469">
        <v>0</v>
      </c>
      <c r="O2298" s="194"/>
      <c r="P2298" s="195"/>
      <c r="Q2298" s="195"/>
      <c r="R2298" s="195"/>
      <c r="S2298" s="196"/>
    </row>
    <row r="2299" spans="1:19" ht="38.25" outlineLevel="2" x14ac:dyDescent="0.2">
      <c r="A2299" s="12" t="s">
        <v>10</v>
      </c>
      <c r="B2299" s="2">
        <v>2</v>
      </c>
      <c r="C2299" s="446">
        <v>506514</v>
      </c>
      <c r="D2299" s="446">
        <v>333801</v>
      </c>
      <c r="E2299" s="5" t="s">
        <v>604</v>
      </c>
      <c r="F2299" s="5">
        <v>1</v>
      </c>
      <c r="G2299" s="506" t="s">
        <v>12</v>
      </c>
      <c r="H2299" s="456">
        <v>68</v>
      </c>
      <c r="I2299" s="13" t="s">
        <v>122</v>
      </c>
      <c r="J2299" s="179">
        <v>0</v>
      </c>
      <c r="K2299" s="180">
        <v>0</v>
      </c>
      <c r="L2299" s="180">
        <v>0</v>
      </c>
      <c r="M2299" s="180">
        <v>0</v>
      </c>
      <c r="N2299" s="469">
        <v>0</v>
      </c>
      <c r="O2299" s="194"/>
      <c r="P2299" s="195"/>
      <c r="Q2299" s="195"/>
      <c r="R2299" s="195"/>
      <c r="S2299" s="196"/>
    </row>
    <row r="2300" spans="1:19" ht="38.25" outlineLevel="2" x14ac:dyDescent="0.2">
      <c r="A2300" s="12" t="s">
        <v>10</v>
      </c>
      <c r="B2300" s="2">
        <v>2</v>
      </c>
      <c r="C2300" s="446">
        <v>506514</v>
      </c>
      <c r="D2300" s="446">
        <v>333801</v>
      </c>
      <c r="E2300" s="5" t="s">
        <v>604</v>
      </c>
      <c r="F2300" s="5">
        <v>1</v>
      </c>
      <c r="G2300" s="506" t="s">
        <v>12</v>
      </c>
      <c r="H2300" s="456">
        <v>91</v>
      </c>
      <c r="I2300" s="13" t="s">
        <v>123</v>
      </c>
      <c r="J2300" s="179">
        <v>0</v>
      </c>
      <c r="K2300" s="180">
        <v>0</v>
      </c>
      <c r="L2300" s="180">
        <v>0</v>
      </c>
      <c r="M2300" s="180">
        <v>0</v>
      </c>
      <c r="N2300" s="469">
        <v>0</v>
      </c>
      <c r="O2300" s="194"/>
      <c r="P2300" s="195"/>
      <c r="Q2300" s="195"/>
      <c r="R2300" s="195"/>
      <c r="S2300" s="196"/>
    </row>
    <row r="2301" spans="1:19" outlineLevel="1" collapsed="1" x14ac:dyDescent="0.2">
      <c r="A2301" s="133"/>
      <c r="B2301" s="134">
        <v>2</v>
      </c>
      <c r="C2301" s="165">
        <v>506514</v>
      </c>
      <c r="D2301" s="165">
        <v>333801</v>
      </c>
      <c r="E2301" s="136"/>
      <c r="F2301" s="136">
        <v>1</v>
      </c>
      <c r="G2301" s="507" t="s">
        <v>12</v>
      </c>
      <c r="H2301" s="457"/>
      <c r="I2301" s="137"/>
      <c r="J2301" s="181">
        <v>130</v>
      </c>
      <c r="K2301" s="182">
        <v>33</v>
      </c>
      <c r="L2301" s="182">
        <v>33</v>
      </c>
      <c r="M2301" s="182">
        <v>33</v>
      </c>
      <c r="N2301" s="470">
        <v>31</v>
      </c>
      <c r="O2301" s="197">
        <v>3257.5705523779311</v>
      </c>
      <c r="P2301" s="198">
        <v>814</v>
      </c>
      <c r="Q2301" s="198">
        <v>814</v>
      </c>
      <c r="R2301" s="198">
        <v>814</v>
      </c>
      <c r="S2301" s="199">
        <v>815.57055237793111</v>
      </c>
    </row>
    <row r="2302" spans="1:19" outlineLevel="2" x14ac:dyDescent="0.2">
      <c r="A2302" s="12" t="s">
        <v>7</v>
      </c>
      <c r="B2302" s="2">
        <v>4</v>
      </c>
      <c r="C2302" s="446">
        <v>505201</v>
      </c>
      <c r="D2302" s="446">
        <v>520101</v>
      </c>
      <c r="E2302" s="5" t="s">
        <v>540</v>
      </c>
      <c r="F2302" s="5">
        <v>1</v>
      </c>
      <c r="G2302" s="506" t="s">
        <v>12</v>
      </c>
      <c r="H2302" s="456" t="s">
        <v>701</v>
      </c>
      <c r="I2302" s="13" t="s">
        <v>98</v>
      </c>
      <c r="J2302" s="179">
        <v>760</v>
      </c>
      <c r="K2302" s="180">
        <v>190</v>
      </c>
      <c r="L2302" s="180">
        <v>190</v>
      </c>
      <c r="M2302" s="180">
        <v>190</v>
      </c>
      <c r="N2302" s="469">
        <v>190</v>
      </c>
      <c r="O2302" s="194"/>
      <c r="P2302" s="195"/>
      <c r="Q2302" s="195"/>
      <c r="R2302" s="195"/>
      <c r="S2302" s="196"/>
    </row>
    <row r="2303" spans="1:19" ht="25.5" outlineLevel="2" x14ac:dyDescent="0.2">
      <c r="A2303" s="12" t="s">
        <v>7</v>
      </c>
      <c r="B2303" s="2">
        <v>4</v>
      </c>
      <c r="C2303" s="446">
        <v>505201</v>
      </c>
      <c r="D2303" s="446">
        <v>520101</v>
      </c>
      <c r="E2303" s="5" t="s">
        <v>540</v>
      </c>
      <c r="F2303" s="5">
        <v>1</v>
      </c>
      <c r="G2303" s="506" t="s">
        <v>12</v>
      </c>
      <c r="H2303" s="456">
        <v>2</v>
      </c>
      <c r="I2303" s="13" t="s">
        <v>99</v>
      </c>
      <c r="J2303" s="179">
        <v>0</v>
      </c>
      <c r="K2303" s="180">
        <v>0</v>
      </c>
      <c r="L2303" s="180">
        <v>0</v>
      </c>
      <c r="M2303" s="180">
        <v>0</v>
      </c>
      <c r="N2303" s="469">
        <v>0</v>
      </c>
      <c r="O2303" s="194"/>
      <c r="P2303" s="195"/>
      <c r="Q2303" s="195"/>
      <c r="R2303" s="195"/>
      <c r="S2303" s="196"/>
    </row>
    <row r="2304" spans="1:19" ht="25.5" outlineLevel="2" x14ac:dyDescent="0.2">
      <c r="A2304" s="12" t="s">
        <v>7</v>
      </c>
      <c r="B2304" s="2">
        <v>4</v>
      </c>
      <c r="C2304" s="446">
        <v>505201</v>
      </c>
      <c r="D2304" s="446">
        <v>520101</v>
      </c>
      <c r="E2304" s="5" t="s">
        <v>540</v>
      </c>
      <c r="F2304" s="5">
        <v>1</v>
      </c>
      <c r="G2304" s="506" t="s">
        <v>12</v>
      </c>
      <c r="H2304" s="456">
        <v>3</v>
      </c>
      <c r="I2304" s="13" t="s">
        <v>100</v>
      </c>
      <c r="J2304" s="179">
        <v>0</v>
      </c>
      <c r="K2304" s="180">
        <v>0</v>
      </c>
      <c r="L2304" s="180">
        <v>0</v>
      </c>
      <c r="M2304" s="180">
        <v>0</v>
      </c>
      <c r="N2304" s="469">
        <v>0</v>
      </c>
      <c r="O2304" s="194"/>
      <c r="P2304" s="195"/>
      <c r="Q2304" s="195"/>
      <c r="R2304" s="195"/>
      <c r="S2304" s="196"/>
    </row>
    <row r="2305" spans="1:19" ht="25.5" outlineLevel="2" x14ac:dyDescent="0.2">
      <c r="A2305" s="12" t="s">
        <v>7</v>
      </c>
      <c r="B2305" s="2">
        <v>4</v>
      </c>
      <c r="C2305" s="446">
        <v>505201</v>
      </c>
      <c r="D2305" s="446">
        <v>520101</v>
      </c>
      <c r="E2305" s="5" t="s">
        <v>540</v>
      </c>
      <c r="F2305" s="5">
        <v>1</v>
      </c>
      <c r="G2305" s="506" t="s">
        <v>12</v>
      </c>
      <c r="H2305" s="456">
        <v>4</v>
      </c>
      <c r="I2305" s="13" t="s">
        <v>101</v>
      </c>
      <c r="J2305" s="179">
        <v>0</v>
      </c>
      <c r="K2305" s="180">
        <v>0</v>
      </c>
      <c r="L2305" s="180">
        <v>0</v>
      </c>
      <c r="M2305" s="180">
        <v>0</v>
      </c>
      <c r="N2305" s="469">
        <v>0</v>
      </c>
      <c r="O2305" s="194"/>
      <c r="P2305" s="195"/>
      <c r="Q2305" s="195"/>
      <c r="R2305" s="195"/>
      <c r="S2305" s="196"/>
    </row>
    <row r="2306" spans="1:19" ht="25.5" outlineLevel="2" x14ac:dyDescent="0.2">
      <c r="A2306" s="12" t="s">
        <v>7</v>
      </c>
      <c r="B2306" s="2">
        <v>4</v>
      </c>
      <c r="C2306" s="446">
        <v>505201</v>
      </c>
      <c r="D2306" s="446">
        <v>520101</v>
      </c>
      <c r="E2306" s="5" t="s">
        <v>540</v>
      </c>
      <c r="F2306" s="5">
        <v>1</v>
      </c>
      <c r="G2306" s="506" t="s">
        <v>12</v>
      </c>
      <c r="H2306" s="456" t="s">
        <v>302</v>
      </c>
      <c r="I2306" s="13" t="s">
        <v>102</v>
      </c>
      <c r="J2306" s="179">
        <v>0</v>
      </c>
      <c r="K2306" s="180">
        <v>0</v>
      </c>
      <c r="L2306" s="180">
        <v>0</v>
      </c>
      <c r="M2306" s="180">
        <v>0</v>
      </c>
      <c r="N2306" s="469">
        <v>0</v>
      </c>
      <c r="O2306" s="194"/>
      <c r="P2306" s="195"/>
      <c r="Q2306" s="195"/>
      <c r="R2306" s="195"/>
      <c r="S2306" s="196"/>
    </row>
    <row r="2307" spans="1:19" outlineLevel="2" x14ac:dyDescent="0.2">
      <c r="A2307" s="12" t="s">
        <v>7</v>
      </c>
      <c r="B2307" s="2">
        <v>4</v>
      </c>
      <c r="C2307" s="446">
        <v>505201</v>
      </c>
      <c r="D2307" s="446">
        <v>520101</v>
      </c>
      <c r="E2307" s="5" t="s">
        <v>540</v>
      </c>
      <c r="F2307" s="5">
        <v>1</v>
      </c>
      <c r="G2307" s="506" t="s">
        <v>12</v>
      </c>
      <c r="H2307" s="456">
        <v>6</v>
      </c>
      <c r="I2307" s="13" t="s">
        <v>103</v>
      </c>
      <c r="J2307" s="179">
        <v>0</v>
      </c>
      <c r="K2307" s="180">
        <v>0</v>
      </c>
      <c r="L2307" s="180">
        <v>0</v>
      </c>
      <c r="M2307" s="180">
        <v>0</v>
      </c>
      <c r="N2307" s="469">
        <v>0</v>
      </c>
      <c r="O2307" s="194"/>
      <c r="P2307" s="195"/>
      <c r="Q2307" s="195"/>
      <c r="R2307" s="195"/>
      <c r="S2307" s="196"/>
    </row>
    <row r="2308" spans="1:19" outlineLevel="2" x14ac:dyDescent="0.2">
      <c r="A2308" s="12" t="s">
        <v>7</v>
      </c>
      <c r="B2308" s="2">
        <v>4</v>
      </c>
      <c r="C2308" s="446">
        <v>505201</v>
      </c>
      <c r="D2308" s="446">
        <v>520101</v>
      </c>
      <c r="E2308" s="5" t="s">
        <v>540</v>
      </c>
      <c r="F2308" s="5">
        <v>1</v>
      </c>
      <c r="G2308" s="506" t="s">
        <v>12</v>
      </c>
      <c r="H2308" s="456">
        <v>7</v>
      </c>
      <c r="I2308" s="13" t="s">
        <v>104</v>
      </c>
      <c r="J2308" s="179">
        <v>0</v>
      </c>
      <c r="K2308" s="180">
        <v>0</v>
      </c>
      <c r="L2308" s="180">
        <v>0</v>
      </c>
      <c r="M2308" s="180">
        <v>0</v>
      </c>
      <c r="N2308" s="469">
        <v>0</v>
      </c>
      <c r="O2308" s="194"/>
      <c r="P2308" s="195"/>
      <c r="Q2308" s="195"/>
      <c r="R2308" s="195"/>
      <c r="S2308" s="196"/>
    </row>
    <row r="2309" spans="1:19" ht="51" outlineLevel="2" x14ac:dyDescent="0.2">
      <c r="A2309" s="12" t="s">
        <v>7</v>
      </c>
      <c r="B2309" s="2">
        <v>4</v>
      </c>
      <c r="C2309" s="446">
        <v>505201</v>
      </c>
      <c r="D2309" s="446">
        <v>520101</v>
      </c>
      <c r="E2309" s="5" t="s">
        <v>540</v>
      </c>
      <c r="F2309" s="5">
        <v>1</v>
      </c>
      <c r="G2309" s="506" t="s">
        <v>12</v>
      </c>
      <c r="H2309" s="456">
        <v>8</v>
      </c>
      <c r="I2309" s="13" t="s">
        <v>105</v>
      </c>
      <c r="J2309" s="179">
        <v>0</v>
      </c>
      <c r="K2309" s="180">
        <v>0</v>
      </c>
      <c r="L2309" s="180">
        <v>0</v>
      </c>
      <c r="M2309" s="180">
        <v>0</v>
      </c>
      <c r="N2309" s="469">
        <v>0</v>
      </c>
      <c r="O2309" s="194"/>
      <c r="P2309" s="195"/>
      <c r="Q2309" s="195"/>
      <c r="R2309" s="195"/>
      <c r="S2309" s="196"/>
    </row>
    <row r="2310" spans="1:19" outlineLevel="2" x14ac:dyDescent="0.2">
      <c r="A2310" s="12" t="s">
        <v>7</v>
      </c>
      <c r="B2310" s="2">
        <v>4</v>
      </c>
      <c r="C2310" s="446">
        <v>505201</v>
      </c>
      <c r="D2310" s="446">
        <v>520101</v>
      </c>
      <c r="E2310" s="5" t="s">
        <v>540</v>
      </c>
      <c r="F2310" s="5">
        <v>1</v>
      </c>
      <c r="G2310" s="506" t="s">
        <v>12</v>
      </c>
      <c r="H2310" s="456">
        <v>9</v>
      </c>
      <c r="I2310" s="13" t="s">
        <v>106</v>
      </c>
      <c r="J2310" s="179">
        <v>860</v>
      </c>
      <c r="K2310" s="180">
        <v>215</v>
      </c>
      <c r="L2310" s="180">
        <v>215</v>
      </c>
      <c r="M2310" s="180">
        <v>215</v>
      </c>
      <c r="N2310" s="469">
        <v>215</v>
      </c>
      <c r="O2310" s="194"/>
      <c r="P2310" s="195"/>
      <c r="Q2310" s="195"/>
      <c r="R2310" s="195"/>
      <c r="S2310" s="196"/>
    </row>
    <row r="2311" spans="1:19" outlineLevel="2" x14ac:dyDescent="0.2">
      <c r="A2311" s="12" t="s">
        <v>7</v>
      </c>
      <c r="B2311" s="2">
        <v>4</v>
      </c>
      <c r="C2311" s="446">
        <v>505201</v>
      </c>
      <c r="D2311" s="446">
        <v>520101</v>
      </c>
      <c r="E2311" s="5" t="s">
        <v>540</v>
      </c>
      <c r="F2311" s="5">
        <v>1</v>
      </c>
      <c r="G2311" s="506" t="s">
        <v>12</v>
      </c>
      <c r="H2311" s="456">
        <v>10</v>
      </c>
      <c r="I2311" s="13" t="s">
        <v>107</v>
      </c>
      <c r="J2311" s="179">
        <v>1443</v>
      </c>
      <c r="K2311" s="180">
        <v>361</v>
      </c>
      <c r="L2311" s="180">
        <v>361</v>
      </c>
      <c r="M2311" s="180">
        <v>361</v>
      </c>
      <c r="N2311" s="469">
        <v>360</v>
      </c>
      <c r="O2311" s="194"/>
      <c r="P2311" s="195"/>
      <c r="Q2311" s="195"/>
      <c r="R2311" s="195"/>
      <c r="S2311" s="196"/>
    </row>
    <row r="2312" spans="1:19" ht="25.5" outlineLevel="2" x14ac:dyDescent="0.2">
      <c r="A2312" s="12" t="s">
        <v>7</v>
      </c>
      <c r="B2312" s="2">
        <v>4</v>
      </c>
      <c r="C2312" s="446">
        <v>505201</v>
      </c>
      <c r="D2312" s="446">
        <v>520101</v>
      </c>
      <c r="E2312" s="5" t="s">
        <v>540</v>
      </c>
      <c r="F2312" s="5">
        <v>1</v>
      </c>
      <c r="G2312" s="506" t="s">
        <v>12</v>
      </c>
      <c r="H2312" s="456">
        <v>11</v>
      </c>
      <c r="I2312" s="13" t="s">
        <v>108</v>
      </c>
      <c r="J2312" s="179">
        <v>796</v>
      </c>
      <c r="K2312" s="180">
        <v>141</v>
      </c>
      <c r="L2312" s="180">
        <v>219</v>
      </c>
      <c r="M2312" s="180">
        <v>219</v>
      </c>
      <c r="N2312" s="469">
        <v>217</v>
      </c>
      <c r="O2312" s="194"/>
      <c r="P2312" s="195"/>
      <c r="Q2312" s="195"/>
      <c r="R2312" s="195"/>
      <c r="S2312" s="196"/>
    </row>
    <row r="2313" spans="1:19" outlineLevel="2" x14ac:dyDescent="0.2">
      <c r="A2313" s="12" t="s">
        <v>7</v>
      </c>
      <c r="B2313" s="2">
        <v>4</v>
      </c>
      <c r="C2313" s="446">
        <v>505201</v>
      </c>
      <c r="D2313" s="446">
        <v>520101</v>
      </c>
      <c r="E2313" s="5" t="s">
        <v>540</v>
      </c>
      <c r="F2313" s="5">
        <v>1</v>
      </c>
      <c r="G2313" s="506" t="s">
        <v>12</v>
      </c>
      <c r="H2313" s="456" t="s">
        <v>304</v>
      </c>
      <c r="I2313" s="13" t="s">
        <v>109</v>
      </c>
      <c r="J2313" s="179">
        <v>0</v>
      </c>
      <c r="K2313" s="180">
        <v>0</v>
      </c>
      <c r="L2313" s="180">
        <v>0</v>
      </c>
      <c r="M2313" s="180">
        <v>0</v>
      </c>
      <c r="N2313" s="469">
        <v>0</v>
      </c>
      <c r="O2313" s="194"/>
      <c r="P2313" s="195"/>
      <c r="Q2313" s="195"/>
      <c r="R2313" s="195"/>
      <c r="S2313" s="196"/>
    </row>
    <row r="2314" spans="1:19" ht="25.5" outlineLevel="2" x14ac:dyDescent="0.2">
      <c r="A2314" s="12" t="s">
        <v>7</v>
      </c>
      <c r="B2314" s="2">
        <v>4</v>
      </c>
      <c r="C2314" s="446">
        <v>505201</v>
      </c>
      <c r="D2314" s="446">
        <v>520101</v>
      </c>
      <c r="E2314" s="5" t="s">
        <v>540</v>
      </c>
      <c r="F2314" s="5">
        <v>1</v>
      </c>
      <c r="G2314" s="506" t="s">
        <v>12</v>
      </c>
      <c r="H2314" s="456">
        <v>15</v>
      </c>
      <c r="I2314" s="13" t="s">
        <v>110</v>
      </c>
      <c r="J2314" s="179">
        <v>0</v>
      </c>
      <c r="K2314" s="180">
        <v>0</v>
      </c>
      <c r="L2314" s="180">
        <v>0</v>
      </c>
      <c r="M2314" s="180">
        <v>0</v>
      </c>
      <c r="N2314" s="469">
        <v>0</v>
      </c>
      <c r="O2314" s="194"/>
      <c r="P2314" s="195"/>
      <c r="Q2314" s="195"/>
      <c r="R2314" s="195"/>
      <c r="S2314" s="196"/>
    </row>
    <row r="2315" spans="1:19" ht="25.5" outlineLevel="2" x14ac:dyDescent="0.2">
      <c r="A2315" s="12" t="s">
        <v>7</v>
      </c>
      <c r="B2315" s="2">
        <v>4</v>
      </c>
      <c r="C2315" s="446">
        <v>505201</v>
      </c>
      <c r="D2315" s="446">
        <v>520101</v>
      </c>
      <c r="E2315" s="5" t="s">
        <v>540</v>
      </c>
      <c r="F2315" s="5">
        <v>1</v>
      </c>
      <c r="G2315" s="506" t="s">
        <v>12</v>
      </c>
      <c r="H2315" s="456">
        <v>19</v>
      </c>
      <c r="I2315" s="13" t="s">
        <v>111</v>
      </c>
      <c r="J2315" s="179">
        <v>0</v>
      </c>
      <c r="K2315" s="180">
        <v>0</v>
      </c>
      <c r="L2315" s="180">
        <v>0</v>
      </c>
      <c r="M2315" s="180">
        <v>0</v>
      </c>
      <c r="N2315" s="469">
        <v>0</v>
      </c>
      <c r="O2315" s="194"/>
      <c r="P2315" s="195"/>
      <c r="Q2315" s="195"/>
      <c r="R2315" s="195"/>
      <c r="S2315" s="196"/>
    </row>
    <row r="2316" spans="1:19" ht="25.5" outlineLevel="2" x14ac:dyDescent="0.2">
      <c r="A2316" s="12" t="s">
        <v>7</v>
      </c>
      <c r="B2316" s="2">
        <v>4</v>
      </c>
      <c r="C2316" s="446">
        <v>505201</v>
      </c>
      <c r="D2316" s="446">
        <v>520101</v>
      </c>
      <c r="E2316" s="5" t="s">
        <v>540</v>
      </c>
      <c r="F2316" s="5">
        <v>1</v>
      </c>
      <c r="G2316" s="506" t="s">
        <v>12</v>
      </c>
      <c r="H2316" s="456" t="s">
        <v>316</v>
      </c>
      <c r="I2316" s="13" t="s">
        <v>112</v>
      </c>
      <c r="J2316" s="179">
        <v>2260</v>
      </c>
      <c r="K2316" s="180">
        <v>565</v>
      </c>
      <c r="L2316" s="180">
        <v>565</v>
      </c>
      <c r="M2316" s="180">
        <v>565</v>
      </c>
      <c r="N2316" s="469">
        <v>565</v>
      </c>
      <c r="O2316" s="194"/>
      <c r="P2316" s="195"/>
      <c r="Q2316" s="195"/>
      <c r="R2316" s="195"/>
      <c r="S2316" s="196"/>
    </row>
    <row r="2317" spans="1:19" outlineLevel="2" x14ac:dyDescent="0.2">
      <c r="A2317" s="12" t="s">
        <v>7</v>
      </c>
      <c r="B2317" s="2">
        <v>4</v>
      </c>
      <c r="C2317" s="446">
        <v>505201</v>
      </c>
      <c r="D2317" s="446">
        <v>520101</v>
      </c>
      <c r="E2317" s="5" t="s">
        <v>540</v>
      </c>
      <c r="F2317" s="5">
        <v>1</v>
      </c>
      <c r="G2317" s="506" t="s">
        <v>12</v>
      </c>
      <c r="H2317" s="456" t="s">
        <v>296</v>
      </c>
      <c r="I2317" s="13" t="s">
        <v>113</v>
      </c>
      <c r="J2317" s="179">
        <v>810</v>
      </c>
      <c r="K2317" s="180">
        <v>203</v>
      </c>
      <c r="L2317" s="180">
        <v>203</v>
      </c>
      <c r="M2317" s="180">
        <v>203</v>
      </c>
      <c r="N2317" s="469">
        <v>201</v>
      </c>
      <c r="O2317" s="194"/>
      <c r="P2317" s="195"/>
      <c r="Q2317" s="195"/>
      <c r="R2317" s="195"/>
      <c r="S2317" s="196"/>
    </row>
    <row r="2318" spans="1:19" ht="25.5" outlineLevel="2" x14ac:dyDescent="0.2">
      <c r="A2318" s="12" t="s">
        <v>7</v>
      </c>
      <c r="B2318" s="2">
        <v>4</v>
      </c>
      <c r="C2318" s="446">
        <v>505201</v>
      </c>
      <c r="D2318" s="446">
        <v>520101</v>
      </c>
      <c r="E2318" s="5" t="s">
        <v>540</v>
      </c>
      <c r="F2318" s="5">
        <v>1</v>
      </c>
      <c r="G2318" s="506" t="s">
        <v>12</v>
      </c>
      <c r="H2318" s="456">
        <v>23</v>
      </c>
      <c r="I2318" s="13" t="s">
        <v>114</v>
      </c>
      <c r="J2318" s="179">
        <v>0</v>
      </c>
      <c r="K2318" s="180">
        <v>0</v>
      </c>
      <c r="L2318" s="180">
        <v>0</v>
      </c>
      <c r="M2318" s="180">
        <v>0</v>
      </c>
      <c r="N2318" s="469">
        <v>0</v>
      </c>
      <c r="O2318" s="194"/>
      <c r="P2318" s="195"/>
      <c r="Q2318" s="195"/>
      <c r="R2318" s="195"/>
      <c r="S2318" s="196"/>
    </row>
    <row r="2319" spans="1:19" ht="25.5" outlineLevel="2" x14ac:dyDescent="0.2">
      <c r="A2319" s="12" t="s">
        <v>7</v>
      </c>
      <c r="B2319" s="2">
        <v>4</v>
      </c>
      <c r="C2319" s="446">
        <v>505201</v>
      </c>
      <c r="D2319" s="446">
        <v>520101</v>
      </c>
      <c r="E2319" s="5" t="s">
        <v>540</v>
      </c>
      <c r="F2319" s="5">
        <v>1</v>
      </c>
      <c r="G2319" s="506" t="s">
        <v>12</v>
      </c>
      <c r="H2319" s="456">
        <v>24</v>
      </c>
      <c r="I2319" s="13" t="s">
        <v>115</v>
      </c>
      <c r="J2319" s="179">
        <v>1060</v>
      </c>
      <c r="K2319" s="180">
        <v>265</v>
      </c>
      <c r="L2319" s="180">
        <v>265</v>
      </c>
      <c r="M2319" s="180">
        <v>265</v>
      </c>
      <c r="N2319" s="469">
        <v>265</v>
      </c>
      <c r="O2319" s="194"/>
      <c r="P2319" s="195"/>
      <c r="Q2319" s="195"/>
      <c r="R2319" s="195"/>
      <c r="S2319" s="196"/>
    </row>
    <row r="2320" spans="1:19" outlineLevel="2" x14ac:dyDescent="0.2">
      <c r="A2320" s="12" t="s">
        <v>7</v>
      </c>
      <c r="B2320" s="2">
        <v>4</v>
      </c>
      <c r="C2320" s="446">
        <v>505201</v>
      </c>
      <c r="D2320" s="446">
        <v>520101</v>
      </c>
      <c r="E2320" s="5" t="s">
        <v>540</v>
      </c>
      <c r="F2320" s="5">
        <v>1</v>
      </c>
      <c r="G2320" s="506" t="s">
        <v>12</v>
      </c>
      <c r="H2320" s="456">
        <v>25</v>
      </c>
      <c r="I2320" s="13" t="s">
        <v>116</v>
      </c>
      <c r="J2320" s="179">
        <v>1000</v>
      </c>
      <c r="K2320" s="180">
        <v>250</v>
      </c>
      <c r="L2320" s="180">
        <v>250</v>
      </c>
      <c r="M2320" s="180">
        <v>250</v>
      </c>
      <c r="N2320" s="469">
        <v>250</v>
      </c>
      <c r="O2320" s="194"/>
      <c r="P2320" s="195"/>
      <c r="Q2320" s="195"/>
      <c r="R2320" s="195"/>
      <c r="S2320" s="196"/>
    </row>
    <row r="2321" spans="1:19" ht="25.5" outlineLevel="2" x14ac:dyDescent="0.2">
      <c r="A2321" s="12" t="s">
        <v>7</v>
      </c>
      <c r="B2321" s="2">
        <v>4</v>
      </c>
      <c r="C2321" s="446">
        <v>505201</v>
      </c>
      <c r="D2321" s="446">
        <v>520101</v>
      </c>
      <c r="E2321" s="5" t="s">
        <v>540</v>
      </c>
      <c r="F2321" s="5">
        <v>1</v>
      </c>
      <c r="G2321" s="506" t="s">
        <v>12</v>
      </c>
      <c r="H2321" s="456">
        <v>30</v>
      </c>
      <c r="I2321" s="13" t="s">
        <v>117</v>
      </c>
      <c r="J2321" s="179">
        <v>0</v>
      </c>
      <c r="K2321" s="180">
        <v>0</v>
      </c>
      <c r="L2321" s="180">
        <v>0</v>
      </c>
      <c r="M2321" s="180">
        <v>0</v>
      </c>
      <c r="N2321" s="469">
        <v>0</v>
      </c>
      <c r="O2321" s="194"/>
      <c r="P2321" s="195"/>
      <c r="Q2321" s="195"/>
      <c r="R2321" s="195"/>
      <c r="S2321" s="196"/>
    </row>
    <row r="2322" spans="1:19" ht="25.5" outlineLevel="2" x14ac:dyDescent="0.2">
      <c r="A2322" s="12" t="s">
        <v>7</v>
      </c>
      <c r="B2322" s="2">
        <v>4</v>
      </c>
      <c r="C2322" s="446">
        <v>505201</v>
      </c>
      <c r="D2322" s="446">
        <v>520101</v>
      </c>
      <c r="E2322" s="5" t="s">
        <v>540</v>
      </c>
      <c r="F2322" s="5">
        <v>1</v>
      </c>
      <c r="G2322" s="506" t="s">
        <v>12</v>
      </c>
      <c r="H2322" s="456">
        <v>31</v>
      </c>
      <c r="I2322" s="13" t="s">
        <v>118</v>
      </c>
      <c r="J2322" s="179">
        <v>0</v>
      </c>
      <c r="K2322" s="180">
        <v>0</v>
      </c>
      <c r="L2322" s="180">
        <v>0</v>
      </c>
      <c r="M2322" s="180">
        <v>0</v>
      </c>
      <c r="N2322" s="469">
        <v>0</v>
      </c>
      <c r="O2322" s="194"/>
      <c r="P2322" s="195"/>
      <c r="Q2322" s="195"/>
      <c r="R2322" s="195"/>
      <c r="S2322" s="196"/>
    </row>
    <row r="2323" spans="1:19" ht="25.5" outlineLevel="2" x14ac:dyDescent="0.2">
      <c r="A2323" s="12" t="s">
        <v>7</v>
      </c>
      <c r="B2323" s="2">
        <v>4</v>
      </c>
      <c r="C2323" s="446">
        <v>505201</v>
      </c>
      <c r="D2323" s="446">
        <v>520101</v>
      </c>
      <c r="E2323" s="5" t="s">
        <v>540</v>
      </c>
      <c r="F2323" s="5">
        <v>1</v>
      </c>
      <c r="G2323" s="506" t="s">
        <v>12</v>
      </c>
      <c r="H2323" s="456">
        <v>32</v>
      </c>
      <c r="I2323" s="13" t="s">
        <v>119</v>
      </c>
      <c r="J2323" s="179">
        <v>1394</v>
      </c>
      <c r="K2323" s="180">
        <v>340</v>
      </c>
      <c r="L2323" s="180">
        <v>352</v>
      </c>
      <c r="M2323" s="180">
        <v>352</v>
      </c>
      <c r="N2323" s="469">
        <v>350</v>
      </c>
      <c r="O2323" s="194"/>
      <c r="P2323" s="195"/>
      <c r="Q2323" s="195"/>
      <c r="R2323" s="195"/>
      <c r="S2323" s="196"/>
    </row>
    <row r="2324" spans="1:19" ht="38.25" outlineLevel="2" x14ac:dyDescent="0.2">
      <c r="A2324" s="12" t="s">
        <v>7</v>
      </c>
      <c r="B2324" s="2">
        <v>4</v>
      </c>
      <c r="C2324" s="446">
        <v>505201</v>
      </c>
      <c r="D2324" s="446">
        <v>520101</v>
      </c>
      <c r="E2324" s="5" t="s">
        <v>540</v>
      </c>
      <c r="F2324" s="5">
        <v>1</v>
      </c>
      <c r="G2324" s="506" t="s">
        <v>12</v>
      </c>
      <c r="H2324" s="456">
        <v>35</v>
      </c>
      <c r="I2324" s="13" t="s">
        <v>120</v>
      </c>
      <c r="J2324" s="179">
        <v>0</v>
      </c>
      <c r="K2324" s="180">
        <v>0</v>
      </c>
      <c r="L2324" s="180">
        <v>0</v>
      </c>
      <c r="M2324" s="180">
        <v>0</v>
      </c>
      <c r="N2324" s="469">
        <v>0</v>
      </c>
      <c r="O2324" s="194"/>
      <c r="P2324" s="195"/>
      <c r="Q2324" s="195"/>
      <c r="R2324" s="195"/>
      <c r="S2324" s="196"/>
    </row>
    <row r="2325" spans="1:19" ht="38.25" outlineLevel="2" x14ac:dyDescent="0.2">
      <c r="A2325" s="12" t="s">
        <v>7</v>
      </c>
      <c r="B2325" s="2">
        <v>4</v>
      </c>
      <c r="C2325" s="446">
        <v>505201</v>
      </c>
      <c r="D2325" s="446">
        <v>520101</v>
      </c>
      <c r="E2325" s="5" t="s">
        <v>540</v>
      </c>
      <c r="F2325" s="5">
        <v>1</v>
      </c>
      <c r="G2325" s="506" t="s">
        <v>12</v>
      </c>
      <c r="H2325" s="456">
        <v>40</v>
      </c>
      <c r="I2325" s="13" t="s">
        <v>121</v>
      </c>
      <c r="J2325" s="179">
        <v>1040</v>
      </c>
      <c r="K2325" s="180">
        <v>260</v>
      </c>
      <c r="L2325" s="180">
        <v>260</v>
      </c>
      <c r="M2325" s="180">
        <v>260</v>
      </c>
      <c r="N2325" s="469">
        <v>260</v>
      </c>
      <c r="O2325" s="194"/>
      <c r="P2325" s="195"/>
      <c r="Q2325" s="195"/>
      <c r="R2325" s="195"/>
      <c r="S2325" s="196"/>
    </row>
    <row r="2326" spans="1:19" ht="38.25" outlineLevel="2" x14ac:dyDescent="0.2">
      <c r="A2326" s="12" t="s">
        <v>7</v>
      </c>
      <c r="B2326" s="2">
        <v>4</v>
      </c>
      <c r="C2326" s="446">
        <v>505201</v>
      </c>
      <c r="D2326" s="446">
        <v>520101</v>
      </c>
      <c r="E2326" s="5" t="s">
        <v>540</v>
      </c>
      <c r="F2326" s="5">
        <v>1</v>
      </c>
      <c r="G2326" s="506" t="s">
        <v>12</v>
      </c>
      <c r="H2326" s="456">
        <v>68</v>
      </c>
      <c r="I2326" s="13" t="s">
        <v>122</v>
      </c>
      <c r="J2326" s="179">
        <v>0</v>
      </c>
      <c r="K2326" s="180">
        <v>0</v>
      </c>
      <c r="L2326" s="180">
        <v>0</v>
      </c>
      <c r="M2326" s="180">
        <v>0</v>
      </c>
      <c r="N2326" s="469">
        <v>0</v>
      </c>
      <c r="O2326" s="194"/>
      <c r="P2326" s="195"/>
      <c r="Q2326" s="195"/>
      <c r="R2326" s="195"/>
      <c r="S2326" s="196"/>
    </row>
    <row r="2327" spans="1:19" ht="38.25" outlineLevel="2" x14ac:dyDescent="0.2">
      <c r="A2327" s="12" t="s">
        <v>7</v>
      </c>
      <c r="B2327" s="2">
        <v>4</v>
      </c>
      <c r="C2327" s="446">
        <v>505201</v>
      </c>
      <c r="D2327" s="446">
        <v>520101</v>
      </c>
      <c r="E2327" s="5" t="s">
        <v>540</v>
      </c>
      <c r="F2327" s="5">
        <v>1</v>
      </c>
      <c r="G2327" s="506" t="s">
        <v>12</v>
      </c>
      <c r="H2327" s="456">
        <v>91</v>
      </c>
      <c r="I2327" s="13" t="s">
        <v>123</v>
      </c>
      <c r="J2327" s="179">
        <v>0</v>
      </c>
      <c r="K2327" s="180">
        <v>0</v>
      </c>
      <c r="L2327" s="180">
        <v>0</v>
      </c>
      <c r="M2327" s="180">
        <v>0</v>
      </c>
      <c r="N2327" s="469">
        <v>0</v>
      </c>
      <c r="O2327" s="194"/>
      <c r="P2327" s="195"/>
      <c r="Q2327" s="195"/>
      <c r="R2327" s="195"/>
      <c r="S2327" s="196"/>
    </row>
    <row r="2328" spans="1:19" outlineLevel="1" collapsed="1" x14ac:dyDescent="0.2">
      <c r="A2328" s="133"/>
      <c r="B2328" s="134">
        <v>4</v>
      </c>
      <c r="C2328" s="165">
        <v>505201</v>
      </c>
      <c r="D2328" s="165">
        <v>520101</v>
      </c>
      <c r="E2328" s="136"/>
      <c r="F2328" s="136">
        <v>1</v>
      </c>
      <c r="G2328" s="507" t="s">
        <v>12</v>
      </c>
      <c r="H2328" s="457"/>
      <c r="I2328" s="137"/>
      <c r="J2328" s="181">
        <v>11423</v>
      </c>
      <c r="K2328" s="182">
        <v>2790</v>
      </c>
      <c r="L2328" s="182">
        <v>2880</v>
      </c>
      <c r="M2328" s="182">
        <v>2880</v>
      </c>
      <c r="N2328" s="470">
        <v>2873</v>
      </c>
      <c r="O2328" s="197">
        <v>302600.34397808049</v>
      </c>
      <c r="P2328" s="198">
        <v>75650</v>
      </c>
      <c r="Q2328" s="198">
        <v>75650</v>
      </c>
      <c r="R2328" s="198">
        <v>75650</v>
      </c>
      <c r="S2328" s="199">
        <v>75650.343978080491</v>
      </c>
    </row>
    <row r="2329" spans="1:19" outlineLevel="2" x14ac:dyDescent="0.2">
      <c r="A2329" s="12" t="s">
        <v>7</v>
      </c>
      <c r="B2329" s="2">
        <v>4</v>
      </c>
      <c r="C2329" s="446">
        <v>506601</v>
      </c>
      <c r="D2329" s="446">
        <v>520201</v>
      </c>
      <c r="E2329" s="5" t="s">
        <v>538</v>
      </c>
      <c r="F2329" s="5">
        <v>1</v>
      </c>
      <c r="G2329" s="506" t="s">
        <v>12</v>
      </c>
      <c r="H2329" s="456" t="s">
        <v>701</v>
      </c>
      <c r="I2329" s="13" t="s">
        <v>98</v>
      </c>
      <c r="J2329" s="179">
        <v>0</v>
      </c>
      <c r="K2329" s="180">
        <v>0</v>
      </c>
      <c r="L2329" s="180">
        <v>0</v>
      </c>
      <c r="M2329" s="180">
        <v>0</v>
      </c>
      <c r="N2329" s="469">
        <v>0</v>
      </c>
      <c r="O2329" s="194"/>
      <c r="P2329" s="195"/>
      <c r="Q2329" s="195"/>
      <c r="R2329" s="195"/>
      <c r="S2329" s="196"/>
    </row>
    <row r="2330" spans="1:19" ht="25.5" outlineLevel="2" x14ac:dyDescent="0.2">
      <c r="A2330" s="12" t="s">
        <v>7</v>
      </c>
      <c r="B2330" s="2">
        <v>4</v>
      </c>
      <c r="C2330" s="446">
        <v>506601</v>
      </c>
      <c r="D2330" s="446">
        <v>520201</v>
      </c>
      <c r="E2330" s="5" t="s">
        <v>538</v>
      </c>
      <c r="F2330" s="5">
        <v>1</v>
      </c>
      <c r="G2330" s="506" t="s">
        <v>12</v>
      </c>
      <c r="H2330" s="456">
        <v>2</v>
      </c>
      <c r="I2330" s="13" t="s">
        <v>99</v>
      </c>
      <c r="J2330" s="179">
        <v>0</v>
      </c>
      <c r="K2330" s="180">
        <v>0</v>
      </c>
      <c r="L2330" s="180">
        <v>0</v>
      </c>
      <c r="M2330" s="180">
        <v>0</v>
      </c>
      <c r="N2330" s="469">
        <v>0</v>
      </c>
      <c r="O2330" s="194"/>
      <c r="P2330" s="195"/>
      <c r="Q2330" s="195"/>
      <c r="R2330" s="195"/>
      <c r="S2330" s="196"/>
    </row>
    <row r="2331" spans="1:19" ht="25.5" outlineLevel="2" x14ac:dyDescent="0.2">
      <c r="A2331" s="12" t="s">
        <v>7</v>
      </c>
      <c r="B2331" s="2">
        <v>4</v>
      </c>
      <c r="C2331" s="446">
        <v>506601</v>
      </c>
      <c r="D2331" s="446">
        <v>520201</v>
      </c>
      <c r="E2331" s="5" t="s">
        <v>538</v>
      </c>
      <c r="F2331" s="5">
        <v>1</v>
      </c>
      <c r="G2331" s="506" t="s">
        <v>12</v>
      </c>
      <c r="H2331" s="456">
        <v>3</v>
      </c>
      <c r="I2331" s="13" t="s">
        <v>100</v>
      </c>
      <c r="J2331" s="179">
        <v>0</v>
      </c>
      <c r="K2331" s="180">
        <v>0</v>
      </c>
      <c r="L2331" s="180">
        <v>0</v>
      </c>
      <c r="M2331" s="180">
        <v>0</v>
      </c>
      <c r="N2331" s="469">
        <v>0</v>
      </c>
      <c r="O2331" s="194"/>
      <c r="P2331" s="195"/>
      <c r="Q2331" s="195"/>
      <c r="R2331" s="195"/>
      <c r="S2331" s="196"/>
    </row>
    <row r="2332" spans="1:19" ht="25.5" outlineLevel="2" x14ac:dyDescent="0.2">
      <c r="A2332" s="12" t="s">
        <v>7</v>
      </c>
      <c r="B2332" s="2">
        <v>4</v>
      </c>
      <c r="C2332" s="446">
        <v>506601</v>
      </c>
      <c r="D2332" s="446">
        <v>520201</v>
      </c>
      <c r="E2332" s="5" t="s">
        <v>538</v>
      </c>
      <c r="F2332" s="5">
        <v>1</v>
      </c>
      <c r="G2332" s="506" t="s">
        <v>12</v>
      </c>
      <c r="H2332" s="456">
        <v>4</v>
      </c>
      <c r="I2332" s="13" t="s">
        <v>101</v>
      </c>
      <c r="J2332" s="179">
        <v>0</v>
      </c>
      <c r="K2332" s="180">
        <v>0</v>
      </c>
      <c r="L2332" s="180">
        <v>0</v>
      </c>
      <c r="M2332" s="180">
        <v>0</v>
      </c>
      <c r="N2332" s="469">
        <v>0</v>
      </c>
      <c r="O2332" s="194"/>
      <c r="P2332" s="195"/>
      <c r="Q2332" s="195"/>
      <c r="R2332" s="195"/>
      <c r="S2332" s="196"/>
    </row>
    <row r="2333" spans="1:19" ht="25.5" outlineLevel="2" x14ac:dyDescent="0.2">
      <c r="A2333" s="12" t="s">
        <v>7</v>
      </c>
      <c r="B2333" s="2">
        <v>4</v>
      </c>
      <c r="C2333" s="446">
        <v>506601</v>
      </c>
      <c r="D2333" s="446">
        <v>520201</v>
      </c>
      <c r="E2333" s="5" t="s">
        <v>538</v>
      </c>
      <c r="F2333" s="5">
        <v>1</v>
      </c>
      <c r="G2333" s="506" t="s">
        <v>12</v>
      </c>
      <c r="H2333" s="456" t="s">
        <v>302</v>
      </c>
      <c r="I2333" s="13" t="s">
        <v>102</v>
      </c>
      <c r="J2333" s="179">
        <v>0</v>
      </c>
      <c r="K2333" s="180">
        <v>0</v>
      </c>
      <c r="L2333" s="180">
        <v>0</v>
      </c>
      <c r="M2333" s="180">
        <v>0</v>
      </c>
      <c r="N2333" s="469">
        <v>0</v>
      </c>
      <c r="O2333" s="194"/>
      <c r="P2333" s="195"/>
      <c r="Q2333" s="195"/>
      <c r="R2333" s="195"/>
      <c r="S2333" s="196"/>
    </row>
    <row r="2334" spans="1:19" outlineLevel="2" x14ac:dyDescent="0.2">
      <c r="A2334" s="12" t="s">
        <v>7</v>
      </c>
      <c r="B2334" s="2">
        <v>4</v>
      </c>
      <c r="C2334" s="446">
        <v>506601</v>
      </c>
      <c r="D2334" s="446">
        <v>520201</v>
      </c>
      <c r="E2334" s="5" t="s">
        <v>538</v>
      </c>
      <c r="F2334" s="5">
        <v>1</v>
      </c>
      <c r="G2334" s="506" t="s">
        <v>12</v>
      </c>
      <c r="H2334" s="456">
        <v>6</v>
      </c>
      <c r="I2334" s="13" t="s">
        <v>103</v>
      </c>
      <c r="J2334" s="179">
        <v>0</v>
      </c>
      <c r="K2334" s="180">
        <v>0</v>
      </c>
      <c r="L2334" s="180">
        <v>0</v>
      </c>
      <c r="M2334" s="180">
        <v>0</v>
      </c>
      <c r="N2334" s="469">
        <v>0</v>
      </c>
      <c r="O2334" s="194"/>
      <c r="P2334" s="195"/>
      <c r="Q2334" s="195"/>
      <c r="R2334" s="195"/>
      <c r="S2334" s="196"/>
    </row>
    <row r="2335" spans="1:19" outlineLevel="2" x14ac:dyDescent="0.2">
      <c r="A2335" s="12" t="s">
        <v>7</v>
      </c>
      <c r="B2335" s="2">
        <v>4</v>
      </c>
      <c r="C2335" s="446">
        <v>506601</v>
      </c>
      <c r="D2335" s="446">
        <v>520201</v>
      </c>
      <c r="E2335" s="5" t="s">
        <v>538</v>
      </c>
      <c r="F2335" s="5">
        <v>1</v>
      </c>
      <c r="G2335" s="506" t="s">
        <v>12</v>
      </c>
      <c r="H2335" s="456">
        <v>7</v>
      </c>
      <c r="I2335" s="13" t="s">
        <v>104</v>
      </c>
      <c r="J2335" s="179">
        <v>0</v>
      </c>
      <c r="K2335" s="180">
        <v>0</v>
      </c>
      <c r="L2335" s="180">
        <v>0</v>
      </c>
      <c r="M2335" s="180">
        <v>0</v>
      </c>
      <c r="N2335" s="469">
        <v>0</v>
      </c>
      <c r="O2335" s="194"/>
      <c r="P2335" s="195"/>
      <c r="Q2335" s="195"/>
      <c r="R2335" s="195"/>
      <c r="S2335" s="196"/>
    </row>
    <row r="2336" spans="1:19" ht="51" outlineLevel="2" x14ac:dyDescent="0.2">
      <c r="A2336" s="12" t="s">
        <v>7</v>
      </c>
      <c r="B2336" s="2">
        <v>4</v>
      </c>
      <c r="C2336" s="446">
        <v>506601</v>
      </c>
      <c r="D2336" s="446">
        <v>520201</v>
      </c>
      <c r="E2336" s="5" t="s">
        <v>538</v>
      </c>
      <c r="F2336" s="5">
        <v>1</v>
      </c>
      <c r="G2336" s="506" t="s">
        <v>12</v>
      </c>
      <c r="H2336" s="456">
        <v>8</v>
      </c>
      <c r="I2336" s="13" t="s">
        <v>105</v>
      </c>
      <c r="J2336" s="179">
        <v>0</v>
      </c>
      <c r="K2336" s="180">
        <v>0</v>
      </c>
      <c r="L2336" s="180">
        <v>0</v>
      </c>
      <c r="M2336" s="180">
        <v>0</v>
      </c>
      <c r="N2336" s="469">
        <v>0</v>
      </c>
      <c r="O2336" s="194"/>
      <c r="P2336" s="195"/>
      <c r="Q2336" s="195"/>
      <c r="R2336" s="195"/>
      <c r="S2336" s="196"/>
    </row>
    <row r="2337" spans="1:19" outlineLevel="2" x14ac:dyDescent="0.2">
      <c r="A2337" s="12" t="s">
        <v>7</v>
      </c>
      <c r="B2337" s="2">
        <v>4</v>
      </c>
      <c r="C2337" s="446">
        <v>506601</v>
      </c>
      <c r="D2337" s="446">
        <v>520201</v>
      </c>
      <c r="E2337" s="5" t="s">
        <v>538</v>
      </c>
      <c r="F2337" s="5">
        <v>1</v>
      </c>
      <c r="G2337" s="506" t="s">
        <v>12</v>
      </c>
      <c r="H2337" s="456">
        <v>9</v>
      </c>
      <c r="I2337" s="13" t="s">
        <v>106</v>
      </c>
      <c r="J2337" s="179">
        <v>0</v>
      </c>
      <c r="K2337" s="180">
        <v>0</v>
      </c>
      <c r="L2337" s="180">
        <v>0</v>
      </c>
      <c r="M2337" s="180">
        <v>0</v>
      </c>
      <c r="N2337" s="469">
        <v>0</v>
      </c>
      <c r="O2337" s="194"/>
      <c r="P2337" s="195"/>
      <c r="Q2337" s="195"/>
      <c r="R2337" s="195"/>
      <c r="S2337" s="196"/>
    </row>
    <row r="2338" spans="1:19" outlineLevel="2" x14ac:dyDescent="0.2">
      <c r="A2338" s="12" t="s">
        <v>7</v>
      </c>
      <c r="B2338" s="2">
        <v>4</v>
      </c>
      <c r="C2338" s="446">
        <v>506601</v>
      </c>
      <c r="D2338" s="446">
        <v>520201</v>
      </c>
      <c r="E2338" s="5" t="s">
        <v>538</v>
      </c>
      <c r="F2338" s="5">
        <v>1</v>
      </c>
      <c r="G2338" s="506" t="s">
        <v>12</v>
      </c>
      <c r="H2338" s="456">
        <v>10</v>
      </c>
      <c r="I2338" s="13" t="s">
        <v>107</v>
      </c>
      <c r="J2338" s="179">
        <v>1280</v>
      </c>
      <c r="K2338" s="180">
        <v>320</v>
      </c>
      <c r="L2338" s="180">
        <v>320</v>
      </c>
      <c r="M2338" s="180">
        <v>320</v>
      </c>
      <c r="N2338" s="469">
        <v>320</v>
      </c>
      <c r="O2338" s="194"/>
      <c r="P2338" s="195"/>
      <c r="Q2338" s="195"/>
      <c r="R2338" s="195"/>
      <c r="S2338" s="196"/>
    </row>
    <row r="2339" spans="1:19" ht="25.5" outlineLevel="2" x14ac:dyDescent="0.2">
      <c r="A2339" s="12" t="s">
        <v>7</v>
      </c>
      <c r="B2339" s="2">
        <v>4</v>
      </c>
      <c r="C2339" s="446">
        <v>506601</v>
      </c>
      <c r="D2339" s="446">
        <v>520201</v>
      </c>
      <c r="E2339" s="5" t="s">
        <v>538</v>
      </c>
      <c r="F2339" s="5">
        <v>1</v>
      </c>
      <c r="G2339" s="506" t="s">
        <v>12</v>
      </c>
      <c r="H2339" s="456">
        <v>11</v>
      </c>
      <c r="I2339" s="13" t="s">
        <v>108</v>
      </c>
      <c r="J2339" s="179">
        <v>1204</v>
      </c>
      <c r="K2339" s="180">
        <v>301</v>
      </c>
      <c r="L2339" s="180">
        <v>301</v>
      </c>
      <c r="M2339" s="180">
        <v>301</v>
      </c>
      <c r="N2339" s="469">
        <v>301</v>
      </c>
      <c r="O2339" s="194"/>
      <c r="P2339" s="195"/>
      <c r="Q2339" s="195"/>
      <c r="R2339" s="195"/>
      <c r="S2339" s="196"/>
    </row>
    <row r="2340" spans="1:19" outlineLevel="2" x14ac:dyDescent="0.2">
      <c r="A2340" s="12" t="s">
        <v>7</v>
      </c>
      <c r="B2340" s="2">
        <v>4</v>
      </c>
      <c r="C2340" s="446">
        <v>506601</v>
      </c>
      <c r="D2340" s="446">
        <v>520201</v>
      </c>
      <c r="E2340" s="5" t="s">
        <v>538</v>
      </c>
      <c r="F2340" s="5">
        <v>1</v>
      </c>
      <c r="G2340" s="506" t="s">
        <v>12</v>
      </c>
      <c r="H2340" s="456" t="s">
        <v>304</v>
      </c>
      <c r="I2340" s="13" t="s">
        <v>109</v>
      </c>
      <c r="J2340" s="179">
        <v>0</v>
      </c>
      <c r="K2340" s="180">
        <v>0</v>
      </c>
      <c r="L2340" s="180">
        <v>0</v>
      </c>
      <c r="M2340" s="180">
        <v>0</v>
      </c>
      <c r="N2340" s="469">
        <v>0</v>
      </c>
      <c r="O2340" s="194"/>
      <c r="P2340" s="195"/>
      <c r="Q2340" s="195"/>
      <c r="R2340" s="195"/>
      <c r="S2340" s="196"/>
    </row>
    <row r="2341" spans="1:19" ht="25.5" outlineLevel="2" x14ac:dyDescent="0.2">
      <c r="A2341" s="12" t="s">
        <v>7</v>
      </c>
      <c r="B2341" s="2">
        <v>4</v>
      </c>
      <c r="C2341" s="446">
        <v>506601</v>
      </c>
      <c r="D2341" s="446">
        <v>520201</v>
      </c>
      <c r="E2341" s="5" t="s">
        <v>538</v>
      </c>
      <c r="F2341" s="5">
        <v>1</v>
      </c>
      <c r="G2341" s="506" t="s">
        <v>12</v>
      </c>
      <c r="H2341" s="456">
        <v>15</v>
      </c>
      <c r="I2341" s="13" t="s">
        <v>110</v>
      </c>
      <c r="J2341" s="179">
        <v>0</v>
      </c>
      <c r="K2341" s="180">
        <v>0</v>
      </c>
      <c r="L2341" s="180">
        <v>0</v>
      </c>
      <c r="M2341" s="180">
        <v>0</v>
      </c>
      <c r="N2341" s="469">
        <v>0</v>
      </c>
      <c r="O2341" s="194"/>
      <c r="P2341" s="195"/>
      <c r="Q2341" s="195"/>
      <c r="R2341" s="195"/>
      <c r="S2341" s="196"/>
    </row>
    <row r="2342" spans="1:19" ht="25.5" outlineLevel="2" x14ac:dyDescent="0.2">
      <c r="A2342" s="12" t="s">
        <v>7</v>
      </c>
      <c r="B2342" s="2">
        <v>4</v>
      </c>
      <c r="C2342" s="446">
        <v>506601</v>
      </c>
      <c r="D2342" s="446">
        <v>520201</v>
      </c>
      <c r="E2342" s="5" t="s">
        <v>538</v>
      </c>
      <c r="F2342" s="5">
        <v>1</v>
      </c>
      <c r="G2342" s="506" t="s">
        <v>12</v>
      </c>
      <c r="H2342" s="456">
        <v>19</v>
      </c>
      <c r="I2342" s="13" t="s">
        <v>111</v>
      </c>
      <c r="J2342" s="179">
        <v>0</v>
      </c>
      <c r="K2342" s="180">
        <v>0</v>
      </c>
      <c r="L2342" s="180">
        <v>0</v>
      </c>
      <c r="M2342" s="180">
        <v>0</v>
      </c>
      <c r="N2342" s="469">
        <v>0</v>
      </c>
      <c r="O2342" s="194"/>
      <c r="P2342" s="195"/>
      <c r="Q2342" s="195"/>
      <c r="R2342" s="195"/>
      <c r="S2342" s="196"/>
    </row>
    <row r="2343" spans="1:19" ht="25.5" outlineLevel="2" x14ac:dyDescent="0.2">
      <c r="A2343" s="12" t="s">
        <v>7</v>
      </c>
      <c r="B2343" s="2">
        <v>4</v>
      </c>
      <c r="C2343" s="446">
        <v>506601</v>
      </c>
      <c r="D2343" s="446">
        <v>520201</v>
      </c>
      <c r="E2343" s="5" t="s">
        <v>538</v>
      </c>
      <c r="F2343" s="5">
        <v>1</v>
      </c>
      <c r="G2343" s="506" t="s">
        <v>12</v>
      </c>
      <c r="H2343" s="456" t="s">
        <v>316</v>
      </c>
      <c r="I2343" s="13" t="s">
        <v>112</v>
      </c>
      <c r="J2343" s="179">
        <v>861</v>
      </c>
      <c r="K2343" s="180">
        <v>215</v>
      </c>
      <c r="L2343" s="180">
        <v>215</v>
      </c>
      <c r="M2343" s="180">
        <v>215</v>
      </c>
      <c r="N2343" s="469">
        <v>216</v>
      </c>
      <c r="O2343" s="194"/>
      <c r="P2343" s="195"/>
      <c r="Q2343" s="195"/>
      <c r="R2343" s="195"/>
      <c r="S2343" s="196"/>
    </row>
    <row r="2344" spans="1:19" outlineLevel="2" x14ac:dyDescent="0.2">
      <c r="A2344" s="12" t="s">
        <v>7</v>
      </c>
      <c r="B2344" s="2">
        <v>4</v>
      </c>
      <c r="C2344" s="446">
        <v>506601</v>
      </c>
      <c r="D2344" s="446">
        <v>520201</v>
      </c>
      <c r="E2344" s="5" t="s">
        <v>538</v>
      </c>
      <c r="F2344" s="5">
        <v>1</v>
      </c>
      <c r="G2344" s="506" t="s">
        <v>12</v>
      </c>
      <c r="H2344" s="456" t="s">
        <v>296</v>
      </c>
      <c r="I2344" s="13" t="s">
        <v>113</v>
      </c>
      <c r="J2344" s="179">
        <v>0</v>
      </c>
      <c r="K2344" s="180">
        <v>0</v>
      </c>
      <c r="L2344" s="180">
        <v>0</v>
      </c>
      <c r="M2344" s="180">
        <v>0</v>
      </c>
      <c r="N2344" s="469">
        <v>0</v>
      </c>
      <c r="O2344" s="194"/>
      <c r="P2344" s="195"/>
      <c r="Q2344" s="195"/>
      <c r="R2344" s="195"/>
      <c r="S2344" s="196"/>
    </row>
    <row r="2345" spans="1:19" ht="25.5" outlineLevel="2" x14ac:dyDescent="0.2">
      <c r="A2345" s="12" t="s">
        <v>7</v>
      </c>
      <c r="B2345" s="2">
        <v>4</v>
      </c>
      <c r="C2345" s="446">
        <v>506601</v>
      </c>
      <c r="D2345" s="446">
        <v>520201</v>
      </c>
      <c r="E2345" s="5" t="s">
        <v>538</v>
      </c>
      <c r="F2345" s="5">
        <v>1</v>
      </c>
      <c r="G2345" s="506" t="s">
        <v>12</v>
      </c>
      <c r="H2345" s="456">
        <v>23</v>
      </c>
      <c r="I2345" s="13" t="s">
        <v>114</v>
      </c>
      <c r="J2345" s="179">
        <v>0</v>
      </c>
      <c r="K2345" s="180">
        <v>0</v>
      </c>
      <c r="L2345" s="180">
        <v>0</v>
      </c>
      <c r="M2345" s="180">
        <v>0</v>
      </c>
      <c r="N2345" s="469">
        <v>0</v>
      </c>
      <c r="O2345" s="194"/>
      <c r="P2345" s="195"/>
      <c r="Q2345" s="195"/>
      <c r="R2345" s="195"/>
      <c r="S2345" s="196"/>
    </row>
    <row r="2346" spans="1:19" ht="25.5" outlineLevel="2" x14ac:dyDescent="0.2">
      <c r="A2346" s="12" t="s">
        <v>7</v>
      </c>
      <c r="B2346" s="2">
        <v>4</v>
      </c>
      <c r="C2346" s="446">
        <v>506601</v>
      </c>
      <c r="D2346" s="446">
        <v>520201</v>
      </c>
      <c r="E2346" s="5" t="s">
        <v>538</v>
      </c>
      <c r="F2346" s="5">
        <v>1</v>
      </c>
      <c r="G2346" s="506" t="s">
        <v>12</v>
      </c>
      <c r="H2346" s="456">
        <v>24</v>
      </c>
      <c r="I2346" s="13" t="s">
        <v>115</v>
      </c>
      <c r="J2346" s="179">
        <v>0</v>
      </c>
      <c r="K2346" s="180">
        <v>0</v>
      </c>
      <c r="L2346" s="180">
        <v>0</v>
      </c>
      <c r="M2346" s="180">
        <v>0</v>
      </c>
      <c r="N2346" s="469">
        <v>0</v>
      </c>
      <c r="O2346" s="194"/>
      <c r="P2346" s="195"/>
      <c r="Q2346" s="195"/>
      <c r="R2346" s="195"/>
      <c r="S2346" s="196"/>
    </row>
    <row r="2347" spans="1:19" outlineLevel="2" x14ac:dyDescent="0.2">
      <c r="A2347" s="12" t="s">
        <v>7</v>
      </c>
      <c r="B2347" s="2">
        <v>4</v>
      </c>
      <c r="C2347" s="446">
        <v>506601</v>
      </c>
      <c r="D2347" s="446">
        <v>520201</v>
      </c>
      <c r="E2347" s="5" t="s">
        <v>538</v>
      </c>
      <c r="F2347" s="5">
        <v>1</v>
      </c>
      <c r="G2347" s="506" t="s">
        <v>12</v>
      </c>
      <c r="H2347" s="456">
        <v>25</v>
      </c>
      <c r="I2347" s="13" t="s">
        <v>116</v>
      </c>
      <c r="J2347" s="179">
        <v>520</v>
      </c>
      <c r="K2347" s="180">
        <v>130</v>
      </c>
      <c r="L2347" s="180">
        <v>130</v>
      </c>
      <c r="M2347" s="180">
        <v>130</v>
      </c>
      <c r="N2347" s="469">
        <v>130</v>
      </c>
      <c r="O2347" s="194"/>
      <c r="P2347" s="195"/>
      <c r="Q2347" s="195"/>
      <c r="R2347" s="195"/>
      <c r="S2347" s="196"/>
    </row>
    <row r="2348" spans="1:19" ht="25.5" outlineLevel="2" x14ac:dyDescent="0.2">
      <c r="A2348" s="12" t="s">
        <v>7</v>
      </c>
      <c r="B2348" s="2">
        <v>4</v>
      </c>
      <c r="C2348" s="446">
        <v>506601</v>
      </c>
      <c r="D2348" s="446">
        <v>520201</v>
      </c>
      <c r="E2348" s="5" t="s">
        <v>538</v>
      </c>
      <c r="F2348" s="5">
        <v>1</v>
      </c>
      <c r="G2348" s="506" t="s">
        <v>12</v>
      </c>
      <c r="H2348" s="456">
        <v>30</v>
      </c>
      <c r="I2348" s="13" t="s">
        <v>117</v>
      </c>
      <c r="J2348" s="179">
        <v>0</v>
      </c>
      <c r="K2348" s="180">
        <v>0</v>
      </c>
      <c r="L2348" s="180">
        <v>0</v>
      </c>
      <c r="M2348" s="180">
        <v>0</v>
      </c>
      <c r="N2348" s="469">
        <v>0</v>
      </c>
      <c r="O2348" s="194"/>
      <c r="P2348" s="195"/>
      <c r="Q2348" s="195"/>
      <c r="R2348" s="195"/>
      <c r="S2348" s="196"/>
    </row>
    <row r="2349" spans="1:19" ht="25.5" outlineLevel="2" x14ac:dyDescent="0.2">
      <c r="A2349" s="12" t="s">
        <v>7</v>
      </c>
      <c r="B2349" s="2">
        <v>4</v>
      </c>
      <c r="C2349" s="446">
        <v>506601</v>
      </c>
      <c r="D2349" s="446">
        <v>520201</v>
      </c>
      <c r="E2349" s="5" t="s">
        <v>538</v>
      </c>
      <c r="F2349" s="5">
        <v>1</v>
      </c>
      <c r="G2349" s="506" t="s">
        <v>12</v>
      </c>
      <c r="H2349" s="456">
        <v>31</v>
      </c>
      <c r="I2349" s="13" t="s">
        <v>118</v>
      </c>
      <c r="J2349" s="179">
        <v>0</v>
      </c>
      <c r="K2349" s="180">
        <v>0</v>
      </c>
      <c r="L2349" s="180">
        <v>0</v>
      </c>
      <c r="M2349" s="180">
        <v>0</v>
      </c>
      <c r="N2349" s="469">
        <v>0</v>
      </c>
      <c r="O2349" s="194"/>
      <c r="P2349" s="195"/>
      <c r="Q2349" s="195"/>
      <c r="R2349" s="195"/>
      <c r="S2349" s="196"/>
    </row>
    <row r="2350" spans="1:19" ht="25.5" outlineLevel="2" x14ac:dyDescent="0.2">
      <c r="A2350" s="12" t="s">
        <v>7</v>
      </c>
      <c r="B2350" s="2">
        <v>4</v>
      </c>
      <c r="C2350" s="446">
        <v>506601</v>
      </c>
      <c r="D2350" s="446">
        <v>520201</v>
      </c>
      <c r="E2350" s="5" t="s">
        <v>538</v>
      </c>
      <c r="F2350" s="5">
        <v>1</v>
      </c>
      <c r="G2350" s="506" t="s">
        <v>12</v>
      </c>
      <c r="H2350" s="456">
        <v>32</v>
      </c>
      <c r="I2350" s="13" t="s">
        <v>119</v>
      </c>
      <c r="J2350" s="179">
        <v>620</v>
      </c>
      <c r="K2350" s="180">
        <v>155</v>
      </c>
      <c r="L2350" s="180">
        <v>155</v>
      </c>
      <c r="M2350" s="180">
        <v>155</v>
      </c>
      <c r="N2350" s="469">
        <v>155</v>
      </c>
      <c r="O2350" s="194"/>
      <c r="P2350" s="195"/>
      <c r="Q2350" s="195"/>
      <c r="R2350" s="195"/>
      <c r="S2350" s="196"/>
    </row>
    <row r="2351" spans="1:19" ht="38.25" outlineLevel="2" x14ac:dyDescent="0.2">
      <c r="A2351" s="12" t="s">
        <v>7</v>
      </c>
      <c r="B2351" s="2">
        <v>4</v>
      </c>
      <c r="C2351" s="446">
        <v>506601</v>
      </c>
      <c r="D2351" s="446">
        <v>520201</v>
      </c>
      <c r="E2351" s="5" t="s">
        <v>538</v>
      </c>
      <c r="F2351" s="5">
        <v>1</v>
      </c>
      <c r="G2351" s="506" t="s">
        <v>12</v>
      </c>
      <c r="H2351" s="456">
        <v>35</v>
      </c>
      <c r="I2351" s="13" t="s">
        <v>120</v>
      </c>
      <c r="J2351" s="179">
        <v>0</v>
      </c>
      <c r="K2351" s="180">
        <v>0</v>
      </c>
      <c r="L2351" s="180">
        <v>0</v>
      </c>
      <c r="M2351" s="180">
        <v>0</v>
      </c>
      <c r="N2351" s="469">
        <v>0</v>
      </c>
      <c r="O2351" s="194"/>
      <c r="P2351" s="195"/>
      <c r="Q2351" s="195"/>
      <c r="R2351" s="195"/>
      <c r="S2351" s="196"/>
    </row>
    <row r="2352" spans="1:19" ht="38.25" outlineLevel="2" x14ac:dyDescent="0.2">
      <c r="A2352" s="12" t="s">
        <v>7</v>
      </c>
      <c r="B2352" s="2">
        <v>4</v>
      </c>
      <c r="C2352" s="446">
        <v>506601</v>
      </c>
      <c r="D2352" s="446">
        <v>520201</v>
      </c>
      <c r="E2352" s="5" t="s">
        <v>538</v>
      </c>
      <c r="F2352" s="5">
        <v>1</v>
      </c>
      <c r="G2352" s="506" t="s">
        <v>12</v>
      </c>
      <c r="H2352" s="456">
        <v>40</v>
      </c>
      <c r="I2352" s="13" t="s">
        <v>121</v>
      </c>
      <c r="J2352" s="179">
        <v>0</v>
      </c>
      <c r="K2352" s="180">
        <v>0</v>
      </c>
      <c r="L2352" s="180">
        <v>0</v>
      </c>
      <c r="M2352" s="180">
        <v>0</v>
      </c>
      <c r="N2352" s="469">
        <v>0</v>
      </c>
      <c r="O2352" s="194"/>
      <c r="P2352" s="195"/>
      <c r="Q2352" s="195"/>
      <c r="R2352" s="195"/>
      <c r="S2352" s="196"/>
    </row>
    <row r="2353" spans="1:19" ht="38.25" outlineLevel="2" x14ac:dyDescent="0.2">
      <c r="A2353" s="12" t="s">
        <v>7</v>
      </c>
      <c r="B2353" s="2">
        <v>4</v>
      </c>
      <c r="C2353" s="446">
        <v>506601</v>
      </c>
      <c r="D2353" s="446">
        <v>520201</v>
      </c>
      <c r="E2353" s="5" t="s">
        <v>538</v>
      </c>
      <c r="F2353" s="5">
        <v>1</v>
      </c>
      <c r="G2353" s="506" t="s">
        <v>12</v>
      </c>
      <c r="H2353" s="456">
        <v>68</v>
      </c>
      <c r="I2353" s="13" t="s">
        <v>122</v>
      </c>
      <c r="J2353" s="179">
        <v>0</v>
      </c>
      <c r="K2353" s="180">
        <v>0</v>
      </c>
      <c r="L2353" s="180">
        <v>0</v>
      </c>
      <c r="M2353" s="180">
        <v>0</v>
      </c>
      <c r="N2353" s="469">
        <v>0</v>
      </c>
      <c r="O2353" s="194"/>
      <c r="P2353" s="195"/>
      <c r="Q2353" s="195"/>
      <c r="R2353" s="195"/>
      <c r="S2353" s="196"/>
    </row>
    <row r="2354" spans="1:19" ht="38.25" outlineLevel="2" x14ac:dyDescent="0.2">
      <c r="A2354" s="12" t="s">
        <v>7</v>
      </c>
      <c r="B2354" s="2">
        <v>4</v>
      </c>
      <c r="C2354" s="446">
        <v>506601</v>
      </c>
      <c r="D2354" s="446">
        <v>520201</v>
      </c>
      <c r="E2354" s="5" t="s">
        <v>538</v>
      </c>
      <c r="F2354" s="5">
        <v>1</v>
      </c>
      <c r="G2354" s="506" t="s">
        <v>12</v>
      </c>
      <c r="H2354" s="456">
        <v>91</v>
      </c>
      <c r="I2354" s="13" t="s">
        <v>123</v>
      </c>
      <c r="J2354" s="179">
        <v>0</v>
      </c>
      <c r="K2354" s="180">
        <v>0</v>
      </c>
      <c r="L2354" s="180">
        <v>0</v>
      </c>
      <c r="M2354" s="180">
        <v>0</v>
      </c>
      <c r="N2354" s="469">
        <v>0</v>
      </c>
      <c r="O2354" s="194"/>
      <c r="P2354" s="195"/>
      <c r="Q2354" s="195"/>
      <c r="R2354" s="195"/>
      <c r="S2354" s="196"/>
    </row>
    <row r="2355" spans="1:19" outlineLevel="1" collapsed="1" x14ac:dyDescent="0.2">
      <c r="A2355" s="133"/>
      <c r="B2355" s="134">
        <v>4</v>
      </c>
      <c r="C2355" s="165">
        <v>506601</v>
      </c>
      <c r="D2355" s="165">
        <v>520201</v>
      </c>
      <c r="E2355" s="136"/>
      <c r="F2355" s="136">
        <v>1</v>
      </c>
      <c r="G2355" s="507" t="s">
        <v>12</v>
      </c>
      <c r="H2355" s="457"/>
      <c r="I2355" s="137"/>
      <c r="J2355" s="181">
        <v>4485</v>
      </c>
      <c r="K2355" s="182">
        <v>1121</v>
      </c>
      <c r="L2355" s="182">
        <v>1121</v>
      </c>
      <c r="M2355" s="182">
        <v>1121</v>
      </c>
      <c r="N2355" s="470">
        <v>1122</v>
      </c>
      <c r="O2355" s="197">
        <v>82398.764670575096</v>
      </c>
      <c r="P2355" s="198">
        <v>20600</v>
      </c>
      <c r="Q2355" s="198">
        <v>20600</v>
      </c>
      <c r="R2355" s="198">
        <v>20600</v>
      </c>
      <c r="S2355" s="199">
        <v>20598.764670575096</v>
      </c>
    </row>
    <row r="2356" spans="1:19" outlineLevel="2" x14ac:dyDescent="0.2">
      <c r="A2356" s="12" t="s">
        <v>7</v>
      </c>
      <c r="B2356" s="2">
        <v>6</v>
      </c>
      <c r="C2356" s="446">
        <v>501401</v>
      </c>
      <c r="D2356" s="446">
        <v>140101</v>
      </c>
      <c r="E2356" s="5" t="s">
        <v>529</v>
      </c>
      <c r="F2356" s="5">
        <v>1</v>
      </c>
      <c r="G2356" s="506" t="s">
        <v>12</v>
      </c>
      <c r="H2356" s="456" t="s">
        <v>701</v>
      </c>
      <c r="I2356" s="13" t="s">
        <v>98</v>
      </c>
      <c r="J2356" s="179">
        <v>933</v>
      </c>
      <c r="K2356" s="180">
        <v>233</v>
      </c>
      <c r="L2356" s="180">
        <v>233</v>
      </c>
      <c r="M2356" s="180">
        <v>233</v>
      </c>
      <c r="N2356" s="469">
        <v>234</v>
      </c>
      <c r="O2356" s="194"/>
      <c r="P2356" s="195"/>
      <c r="Q2356" s="195"/>
      <c r="R2356" s="195"/>
      <c r="S2356" s="196"/>
    </row>
    <row r="2357" spans="1:19" ht="25.5" outlineLevel="2" x14ac:dyDescent="0.2">
      <c r="A2357" s="12" t="s">
        <v>7</v>
      </c>
      <c r="B2357" s="2">
        <v>6</v>
      </c>
      <c r="C2357" s="446">
        <v>501401</v>
      </c>
      <c r="D2357" s="446">
        <v>140101</v>
      </c>
      <c r="E2357" s="5" t="s">
        <v>529</v>
      </c>
      <c r="F2357" s="5">
        <v>1</v>
      </c>
      <c r="G2357" s="506" t="s">
        <v>12</v>
      </c>
      <c r="H2357" s="456">
        <v>2</v>
      </c>
      <c r="I2357" s="13" t="s">
        <v>99</v>
      </c>
      <c r="J2357" s="179">
        <v>0</v>
      </c>
      <c r="K2357" s="180">
        <v>0</v>
      </c>
      <c r="L2357" s="180">
        <v>0</v>
      </c>
      <c r="M2357" s="180">
        <v>0</v>
      </c>
      <c r="N2357" s="469">
        <v>0</v>
      </c>
      <c r="O2357" s="194"/>
      <c r="P2357" s="195"/>
      <c r="Q2357" s="195"/>
      <c r="R2357" s="195"/>
      <c r="S2357" s="196"/>
    </row>
    <row r="2358" spans="1:19" ht="25.5" outlineLevel="2" x14ac:dyDescent="0.2">
      <c r="A2358" s="12" t="s">
        <v>7</v>
      </c>
      <c r="B2358" s="2">
        <v>6</v>
      </c>
      <c r="C2358" s="446">
        <v>501401</v>
      </c>
      <c r="D2358" s="446">
        <v>140101</v>
      </c>
      <c r="E2358" s="5" t="s">
        <v>529</v>
      </c>
      <c r="F2358" s="5">
        <v>1</v>
      </c>
      <c r="G2358" s="506" t="s">
        <v>12</v>
      </c>
      <c r="H2358" s="456">
        <v>3</v>
      </c>
      <c r="I2358" s="13" t="s">
        <v>100</v>
      </c>
      <c r="J2358" s="179">
        <v>0</v>
      </c>
      <c r="K2358" s="180">
        <v>0</v>
      </c>
      <c r="L2358" s="180">
        <v>0</v>
      </c>
      <c r="M2358" s="180">
        <v>0</v>
      </c>
      <c r="N2358" s="469">
        <v>0</v>
      </c>
      <c r="O2358" s="194"/>
      <c r="P2358" s="195"/>
      <c r="Q2358" s="195"/>
      <c r="R2358" s="195"/>
      <c r="S2358" s="196"/>
    </row>
    <row r="2359" spans="1:19" ht="25.5" outlineLevel="2" x14ac:dyDescent="0.2">
      <c r="A2359" s="12" t="s">
        <v>7</v>
      </c>
      <c r="B2359" s="2">
        <v>6</v>
      </c>
      <c r="C2359" s="446">
        <v>501401</v>
      </c>
      <c r="D2359" s="446">
        <v>140101</v>
      </c>
      <c r="E2359" s="5" t="s">
        <v>529</v>
      </c>
      <c r="F2359" s="5">
        <v>1</v>
      </c>
      <c r="G2359" s="506" t="s">
        <v>12</v>
      </c>
      <c r="H2359" s="456">
        <v>4</v>
      </c>
      <c r="I2359" s="13" t="s">
        <v>101</v>
      </c>
      <c r="J2359" s="179">
        <v>0</v>
      </c>
      <c r="K2359" s="180">
        <v>0</v>
      </c>
      <c r="L2359" s="180">
        <v>0</v>
      </c>
      <c r="M2359" s="180">
        <v>0</v>
      </c>
      <c r="N2359" s="469">
        <v>0</v>
      </c>
      <c r="O2359" s="194"/>
      <c r="P2359" s="195"/>
      <c r="Q2359" s="195"/>
      <c r="R2359" s="195"/>
      <c r="S2359" s="196"/>
    </row>
    <row r="2360" spans="1:19" ht="25.5" outlineLevel="2" x14ac:dyDescent="0.2">
      <c r="A2360" s="12" t="s">
        <v>7</v>
      </c>
      <c r="B2360" s="2">
        <v>6</v>
      </c>
      <c r="C2360" s="446">
        <v>501401</v>
      </c>
      <c r="D2360" s="446">
        <v>140101</v>
      </c>
      <c r="E2360" s="5" t="s">
        <v>529</v>
      </c>
      <c r="F2360" s="5">
        <v>1</v>
      </c>
      <c r="G2360" s="506" t="s">
        <v>12</v>
      </c>
      <c r="H2360" s="456" t="s">
        <v>302</v>
      </c>
      <c r="I2360" s="13" t="s">
        <v>102</v>
      </c>
      <c r="J2360" s="179">
        <v>0</v>
      </c>
      <c r="K2360" s="180">
        <v>0</v>
      </c>
      <c r="L2360" s="180">
        <v>0</v>
      </c>
      <c r="M2360" s="180">
        <v>0</v>
      </c>
      <c r="N2360" s="469">
        <v>0</v>
      </c>
      <c r="O2360" s="194"/>
      <c r="P2360" s="195"/>
      <c r="Q2360" s="195"/>
      <c r="R2360" s="195"/>
      <c r="S2360" s="196"/>
    </row>
    <row r="2361" spans="1:19" outlineLevel="2" x14ac:dyDescent="0.2">
      <c r="A2361" s="12" t="s">
        <v>7</v>
      </c>
      <c r="B2361" s="2">
        <v>6</v>
      </c>
      <c r="C2361" s="446">
        <v>501401</v>
      </c>
      <c r="D2361" s="446">
        <v>140101</v>
      </c>
      <c r="E2361" s="5" t="s">
        <v>529</v>
      </c>
      <c r="F2361" s="5">
        <v>1</v>
      </c>
      <c r="G2361" s="506" t="s">
        <v>12</v>
      </c>
      <c r="H2361" s="456">
        <v>6</v>
      </c>
      <c r="I2361" s="13" t="s">
        <v>103</v>
      </c>
      <c r="J2361" s="179">
        <v>0</v>
      </c>
      <c r="K2361" s="180">
        <v>0</v>
      </c>
      <c r="L2361" s="180">
        <v>0</v>
      </c>
      <c r="M2361" s="180">
        <v>0</v>
      </c>
      <c r="N2361" s="469">
        <v>0</v>
      </c>
      <c r="O2361" s="194"/>
      <c r="P2361" s="195"/>
      <c r="Q2361" s="195"/>
      <c r="R2361" s="195"/>
      <c r="S2361" s="196"/>
    </row>
    <row r="2362" spans="1:19" outlineLevel="2" x14ac:dyDescent="0.2">
      <c r="A2362" s="12" t="s">
        <v>7</v>
      </c>
      <c r="B2362" s="2">
        <v>6</v>
      </c>
      <c r="C2362" s="446">
        <v>501401</v>
      </c>
      <c r="D2362" s="446">
        <v>140101</v>
      </c>
      <c r="E2362" s="5" t="s">
        <v>529</v>
      </c>
      <c r="F2362" s="5">
        <v>1</v>
      </c>
      <c r="G2362" s="506" t="s">
        <v>12</v>
      </c>
      <c r="H2362" s="456">
        <v>7</v>
      </c>
      <c r="I2362" s="13" t="s">
        <v>104</v>
      </c>
      <c r="J2362" s="179">
        <v>0</v>
      </c>
      <c r="K2362" s="180">
        <v>0</v>
      </c>
      <c r="L2362" s="180">
        <v>0</v>
      </c>
      <c r="M2362" s="180">
        <v>0</v>
      </c>
      <c r="N2362" s="469">
        <v>0</v>
      </c>
      <c r="O2362" s="194"/>
      <c r="P2362" s="195"/>
      <c r="Q2362" s="195"/>
      <c r="R2362" s="195"/>
      <c r="S2362" s="196"/>
    </row>
    <row r="2363" spans="1:19" ht="51" outlineLevel="2" x14ac:dyDescent="0.2">
      <c r="A2363" s="12" t="s">
        <v>7</v>
      </c>
      <c r="B2363" s="2">
        <v>6</v>
      </c>
      <c r="C2363" s="446">
        <v>501401</v>
      </c>
      <c r="D2363" s="446">
        <v>140101</v>
      </c>
      <c r="E2363" s="5" t="s">
        <v>529</v>
      </c>
      <c r="F2363" s="5">
        <v>1</v>
      </c>
      <c r="G2363" s="506" t="s">
        <v>12</v>
      </c>
      <c r="H2363" s="456">
        <v>8</v>
      </c>
      <c r="I2363" s="13" t="s">
        <v>105</v>
      </c>
      <c r="J2363" s="179">
        <v>0</v>
      </c>
      <c r="K2363" s="180">
        <v>0</v>
      </c>
      <c r="L2363" s="180">
        <v>0</v>
      </c>
      <c r="M2363" s="180">
        <v>0</v>
      </c>
      <c r="N2363" s="469">
        <v>0</v>
      </c>
      <c r="O2363" s="194"/>
      <c r="P2363" s="195"/>
      <c r="Q2363" s="195"/>
      <c r="R2363" s="195"/>
      <c r="S2363" s="196"/>
    </row>
    <row r="2364" spans="1:19" outlineLevel="2" x14ac:dyDescent="0.2">
      <c r="A2364" s="12" t="s">
        <v>7</v>
      </c>
      <c r="B2364" s="2">
        <v>6</v>
      </c>
      <c r="C2364" s="446">
        <v>501401</v>
      </c>
      <c r="D2364" s="446">
        <v>140101</v>
      </c>
      <c r="E2364" s="5" t="s">
        <v>529</v>
      </c>
      <c r="F2364" s="5">
        <v>1</v>
      </c>
      <c r="G2364" s="506" t="s">
        <v>12</v>
      </c>
      <c r="H2364" s="456">
        <v>9</v>
      </c>
      <c r="I2364" s="13" t="s">
        <v>106</v>
      </c>
      <c r="J2364" s="179">
        <v>758</v>
      </c>
      <c r="K2364" s="180">
        <v>190</v>
      </c>
      <c r="L2364" s="180">
        <v>190</v>
      </c>
      <c r="M2364" s="180">
        <v>190</v>
      </c>
      <c r="N2364" s="469">
        <v>188</v>
      </c>
      <c r="O2364" s="194"/>
      <c r="P2364" s="195"/>
      <c r="Q2364" s="195"/>
      <c r="R2364" s="195"/>
      <c r="S2364" s="196"/>
    </row>
    <row r="2365" spans="1:19" outlineLevel="2" x14ac:dyDescent="0.2">
      <c r="A2365" s="12" t="s">
        <v>7</v>
      </c>
      <c r="B2365" s="2">
        <v>6</v>
      </c>
      <c r="C2365" s="446">
        <v>501401</v>
      </c>
      <c r="D2365" s="446">
        <v>140101</v>
      </c>
      <c r="E2365" s="5" t="s">
        <v>529</v>
      </c>
      <c r="F2365" s="5">
        <v>1</v>
      </c>
      <c r="G2365" s="506" t="s">
        <v>12</v>
      </c>
      <c r="H2365" s="456">
        <v>10</v>
      </c>
      <c r="I2365" s="13" t="s">
        <v>107</v>
      </c>
      <c r="J2365" s="179">
        <v>1150</v>
      </c>
      <c r="K2365" s="180">
        <v>288</v>
      </c>
      <c r="L2365" s="180">
        <v>288</v>
      </c>
      <c r="M2365" s="180">
        <v>288</v>
      </c>
      <c r="N2365" s="469">
        <v>286</v>
      </c>
      <c r="O2365" s="194"/>
      <c r="P2365" s="195"/>
      <c r="Q2365" s="195"/>
      <c r="R2365" s="195"/>
      <c r="S2365" s="196"/>
    </row>
    <row r="2366" spans="1:19" ht="25.5" outlineLevel="2" x14ac:dyDescent="0.2">
      <c r="A2366" s="12" t="s">
        <v>7</v>
      </c>
      <c r="B2366" s="2">
        <v>6</v>
      </c>
      <c r="C2366" s="446">
        <v>501401</v>
      </c>
      <c r="D2366" s="446">
        <v>140101</v>
      </c>
      <c r="E2366" s="5" t="s">
        <v>529</v>
      </c>
      <c r="F2366" s="5">
        <v>1</v>
      </c>
      <c r="G2366" s="506" t="s">
        <v>12</v>
      </c>
      <c r="H2366" s="456">
        <v>11</v>
      </c>
      <c r="I2366" s="13" t="s">
        <v>108</v>
      </c>
      <c r="J2366" s="179">
        <v>0</v>
      </c>
      <c r="K2366" s="180">
        <v>0</v>
      </c>
      <c r="L2366" s="180">
        <v>0</v>
      </c>
      <c r="M2366" s="180">
        <v>0</v>
      </c>
      <c r="N2366" s="469">
        <v>0</v>
      </c>
      <c r="O2366" s="194"/>
      <c r="P2366" s="195"/>
      <c r="Q2366" s="195"/>
      <c r="R2366" s="195"/>
      <c r="S2366" s="196"/>
    </row>
    <row r="2367" spans="1:19" outlineLevel="2" x14ac:dyDescent="0.2">
      <c r="A2367" s="12" t="s">
        <v>7</v>
      </c>
      <c r="B2367" s="2">
        <v>6</v>
      </c>
      <c r="C2367" s="446">
        <v>501401</v>
      </c>
      <c r="D2367" s="446">
        <v>140101</v>
      </c>
      <c r="E2367" s="5" t="s">
        <v>529</v>
      </c>
      <c r="F2367" s="5">
        <v>1</v>
      </c>
      <c r="G2367" s="506" t="s">
        <v>12</v>
      </c>
      <c r="H2367" s="456" t="s">
        <v>304</v>
      </c>
      <c r="I2367" s="13" t="s">
        <v>109</v>
      </c>
      <c r="J2367" s="179">
        <v>0</v>
      </c>
      <c r="K2367" s="180">
        <v>0</v>
      </c>
      <c r="L2367" s="180">
        <v>0</v>
      </c>
      <c r="M2367" s="180">
        <v>0</v>
      </c>
      <c r="N2367" s="469">
        <v>0</v>
      </c>
      <c r="O2367" s="194"/>
      <c r="P2367" s="195"/>
      <c r="Q2367" s="195"/>
      <c r="R2367" s="195"/>
      <c r="S2367" s="196"/>
    </row>
    <row r="2368" spans="1:19" ht="25.5" outlineLevel="2" x14ac:dyDescent="0.2">
      <c r="A2368" s="12" t="s">
        <v>7</v>
      </c>
      <c r="B2368" s="2">
        <v>6</v>
      </c>
      <c r="C2368" s="446">
        <v>501401</v>
      </c>
      <c r="D2368" s="446">
        <v>140101</v>
      </c>
      <c r="E2368" s="5" t="s">
        <v>529</v>
      </c>
      <c r="F2368" s="5">
        <v>1</v>
      </c>
      <c r="G2368" s="506" t="s">
        <v>12</v>
      </c>
      <c r="H2368" s="456">
        <v>15</v>
      </c>
      <c r="I2368" s="13" t="s">
        <v>110</v>
      </c>
      <c r="J2368" s="179">
        <v>155</v>
      </c>
      <c r="K2368" s="180">
        <v>39</v>
      </c>
      <c r="L2368" s="180">
        <v>39</v>
      </c>
      <c r="M2368" s="180">
        <v>39</v>
      </c>
      <c r="N2368" s="469">
        <v>38</v>
      </c>
      <c r="O2368" s="194"/>
      <c r="P2368" s="195"/>
      <c r="Q2368" s="195"/>
      <c r="R2368" s="195"/>
      <c r="S2368" s="196"/>
    </row>
    <row r="2369" spans="1:19" ht="25.5" outlineLevel="2" x14ac:dyDescent="0.2">
      <c r="A2369" s="12" t="s">
        <v>7</v>
      </c>
      <c r="B2369" s="2">
        <v>6</v>
      </c>
      <c r="C2369" s="446">
        <v>501401</v>
      </c>
      <c r="D2369" s="446">
        <v>140101</v>
      </c>
      <c r="E2369" s="5" t="s">
        <v>529</v>
      </c>
      <c r="F2369" s="5">
        <v>1</v>
      </c>
      <c r="G2369" s="506" t="s">
        <v>12</v>
      </c>
      <c r="H2369" s="456">
        <v>19</v>
      </c>
      <c r="I2369" s="13" t="s">
        <v>111</v>
      </c>
      <c r="J2369" s="179">
        <v>0</v>
      </c>
      <c r="K2369" s="180">
        <v>0</v>
      </c>
      <c r="L2369" s="180">
        <v>0</v>
      </c>
      <c r="M2369" s="180">
        <v>0</v>
      </c>
      <c r="N2369" s="469">
        <v>0</v>
      </c>
      <c r="O2369" s="194"/>
      <c r="P2369" s="195"/>
      <c r="Q2369" s="195"/>
      <c r="R2369" s="195"/>
      <c r="S2369" s="196"/>
    </row>
    <row r="2370" spans="1:19" ht="25.5" outlineLevel="2" x14ac:dyDescent="0.2">
      <c r="A2370" s="12" t="s">
        <v>7</v>
      </c>
      <c r="B2370" s="2">
        <v>6</v>
      </c>
      <c r="C2370" s="446">
        <v>501401</v>
      </c>
      <c r="D2370" s="446">
        <v>140101</v>
      </c>
      <c r="E2370" s="5" t="s">
        <v>529</v>
      </c>
      <c r="F2370" s="5">
        <v>1</v>
      </c>
      <c r="G2370" s="506" t="s">
        <v>12</v>
      </c>
      <c r="H2370" s="456" t="s">
        <v>316</v>
      </c>
      <c r="I2370" s="13" t="s">
        <v>112</v>
      </c>
      <c r="J2370" s="179">
        <v>1633</v>
      </c>
      <c r="K2370" s="180">
        <v>408</v>
      </c>
      <c r="L2370" s="180">
        <v>408</v>
      </c>
      <c r="M2370" s="180">
        <v>408</v>
      </c>
      <c r="N2370" s="469">
        <v>409</v>
      </c>
      <c r="O2370" s="194"/>
      <c r="P2370" s="195"/>
      <c r="Q2370" s="195"/>
      <c r="R2370" s="195"/>
      <c r="S2370" s="196"/>
    </row>
    <row r="2371" spans="1:19" outlineLevel="2" x14ac:dyDescent="0.2">
      <c r="A2371" s="12" t="s">
        <v>7</v>
      </c>
      <c r="B2371" s="2">
        <v>6</v>
      </c>
      <c r="C2371" s="446">
        <v>501401</v>
      </c>
      <c r="D2371" s="446">
        <v>140101</v>
      </c>
      <c r="E2371" s="5" t="s">
        <v>529</v>
      </c>
      <c r="F2371" s="5">
        <v>1</v>
      </c>
      <c r="G2371" s="506" t="s">
        <v>12</v>
      </c>
      <c r="H2371" s="456" t="s">
        <v>296</v>
      </c>
      <c r="I2371" s="13" t="s">
        <v>113</v>
      </c>
      <c r="J2371" s="179">
        <v>0</v>
      </c>
      <c r="K2371" s="180">
        <v>0</v>
      </c>
      <c r="L2371" s="180">
        <v>0</v>
      </c>
      <c r="M2371" s="180">
        <v>0</v>
      </c>
      <c r="N2371" s="469">
        <v>0</v>
      </c>
      <c r="O2371" s="194"/>
      <c r="P2371" s="195"/>
      <c r="Q2371" s="195"/>
      <c r="R2371" s="195"/>
      <c r="S2371" s="196"/>
    </row>
    <row r="2372" spans="1:19" ht="25.5" outlineLevel="2" x14ac:dyDescent="0.2">
      <c r="A2372" s="12" t="s">
        <v>7</v>
      </c>
      <c r="B2372" s="2">
        <v>6</v>
      </c>
      <c r="C2372" s="446">
        <v>501401</v>
      </c>
      <c r="D2372" s="446">
        <v>140101</v>
      </c>
      <c r="E2372" s="5" t="s">
        <v>529</v>
      </c>
      <c r="F2372" s="5">
        <v>1</v>
      </c>
      <c r="G2372" s="506" t="s">
        <v>12</v>
      </c>
      <c r="H2372" s="456">
        <v>23</v>
      </c>
      <c r="I2372" s="13" t="s">
        <v>114</v>
      </c>
      <c r="J2372" s="179">
        <v>0</v>
      </c>
      <c r="K2372" s="180">
        <v>0</v>
      </c>
      <c r="L2372" s="180">
        <v>0</v>
      </c>
      <c r="M2372" s="180">
        <v>0</v>
      </c>
      <c r="N2372" s="469">
        <v>0</v>
      </c>
      <c r="O2372" s="194"/>
      <c r="P2372" s="195"/>
      <c r="Q2372" s="195"/>
      <c r="R2372" s="195"/>
      <c r="S2372" s="196"/>
    </row>
    <row r="2373" spans="1:19" ht="25.5" outlineLevel="2" x14ac:dyDescent="0.2">
      <c r="A2373" s="12" t="s">
        <v>7</v>
      </c>
      <c r="B2373" s="2">
        <v>6</v>
      </c>
      <c r="C2373" s="446">
        <v>501401</v>
      </c>
      <c r="D2373" s="446">
        <v>140101</v>
      </c>
      <c r="E2373" s="5" t="s">
        <v>529</v>
      </c>
      <c r="F2373" s="5">
        <v>1</v>
      </c>
      <c r="G2373" s="506" t="s">
        <v>12</v>
      </c>
      <c r="H2373" s="456">
        <v>24</v>
      </c>
      <c r="I2373" s="13" t="s">
        <v>115</v>
      </c>
      <c r="J2373" s="179">
        <v>0</v>
      </c>
      <c r="K2373" s="180">
        <v>0</v>
      </c>
      <c r="L2373" s="180">
        <v>0</v>
      </c>
      <c r="M2373" s="180">
        <v>0</v>
      </c>
      <c r="N2373" s="469">
        <v>0</v>
      </c>
      <c r="O2373" s="194"/>
      <c r="P2373" s="195"/>
      <c r="Q2373" s="195"/>
      <c r="R2373" s="195"/>
      <c r="S2373" s="196"/>
    </row>
    <row r="2374" spans="1:19" outlineLevel="2" x14ac:dyDescent="0.2">
      <c r="A2374" s="12" t="s">
        <v>7</v>
      </c>
      <c r="B2374" s="2">
        <v>6</v>
      </c>
      <c r="C2374" s="446">
        <v>501401</v>
      </c>
      <c r="D2374" s="446">
        <v>140101</v>
      </c>
      <c r="E2374" s="5" t="s">
        <v>529</v>
      </c>
      <c r="F2374" s="5">
        <v>1</v>
      </c>
      <c r="G2374" s="506" t="s">
        <v>12</v>
      </c>
      <c r="H2374" s="456">
        <v>25</v>
      </c>
      <c r="I2374" s="13" t="s">
        <v>116</v>
      </c>
      <c r="J2374" s="179">
        <v>1111</v>
      </c>
      <c r="K2374" s="180">
        <v>278</v>
      </c>
      <c r="L2374" s="180">
        <v>278</v>
      </c>
      <c r="M2374" s="180">
        <v>278</v>
      </c>
      <c r="N2374" s="469">
        <v>277</v>
      </c>
      <c r="O2374" s="194"/>
      <c r="P2374" s="195"/>
      <c r="Q2374" s="195"/>
      <c r="R2374" s="195"/>
      <c r="S2374" s="196"/>
    </row>
    <row r="2375" spans="1:19" ht="25.5" outlineLevel="2" x14ac:dyDescent="0.2">
      <c r="A2375" s="12" t="s">
        <v>7</v>
      </c>
      <c r="B2375" s="2">
        <v>6</v>
      </c>
      <c r="C2375" s="446">
        <v>501401</v>
      </c>
      <c r="D2375" s="446">
        <v>140101</v>
      </c>
      <c r="E2375" s="5" t="s">
        <v>529</v>
      </c>
      <c r="F2375" s="5">
        <v>1</v>
      </c>
      <c r="G2375" s="506" t="s">
        <v>12</v>
      </c>
      <c r="H2375" s="456">
        <v>30</v>
      </c>
      <c r="I2375" s="13" t="s">
        <v>117</v>
      </c>
      <c r="J2375" s="179">
        <v>0</v>
      </c>
      <c r="K2375" s="180">
        <v>0</v>
      </c>
      <c r="L2375" s="180">
        <v>0</v>
      </c>
      <c r="M2375" s="180">
        <v>0</v>
      </c>
      <c r="N2375" s="469">
        <v>0</v>
      </c>
      <c r="O2375" s="194"/>
      <c r="P2375" s="195"/>
      <c r="Q2375" s="195"/>
      <c r="R2375" s="195"/>
      <c r="S2375" s="196"/>
    </row>
    <row r="2376" spans="1:19" ht="25.5" outlineLevel="2" x14ac:dyDescent="0.2">
      <c r="A2376" s="12" t="s">
        <v>7</v>
      </c>
      <c r="B2376" s="2">
        <v>6</v>
      </c>
      <c r="C2376" s="446">
        <v>501401</v>
      </c>
      <c r="D2376" s="446">
        <v>140101</v>
      </c>
      <c r="E2376" s="5" t="s">
        <v>529</v>
      </c>
      <c r="F2376" s="5">
        <v>1</v>
      </c>
      <c r="G2376" s="506" t="s">
        <v>12</v>
      </c>
      <c r="H2376" s="456">
        <v>31</v>
      </c>
      <c r="I2376" s="13" t="s">
        <v>118</v>
      </c>
      <c r="J2376" s="179">
        <v>0</v>
      </c>
      <c r="K2376" s="180">
        <v>0</v>
      </c>
      <c r="L2376" s="180">
        <v>0</v>
      </c>
      <c r="M2376" s="180">
        <v>0</v>
      </c>
      <c r="N2376" s="469">
        <v>0</v>
      </c>
      <c r="O2376" s="194"/>
      <c r="P2376" s="195"/>
      <c r="Q2376" s="195"/>
      <c r="R2376" s="195"/>
      <c r="S2376" s="196"/>
    </row>
    <row r="2377" spans="1:19" ht="25.5" outlineLevel="2" x14ac:dyDescent="0.2">
      <c r="A2377" s="12" t="s">
        <v>7</v>
      </c>
      <c r="B2377" s="2">
        <v>6</v>
      </c>
      <c r="C2377" s="446">
        <v>501401</v>
      </c>
      <c r="D2377" s="446">
        <v>140101</v>
      </c>
      <c r="E2377" s="5" t="s">
        <v>529</v>
      </c>
      <c r="F2377" s="5">
        <v>1</v>
      </c>
      <c r="G2377" s="506" t="s">
        <v>12</v>
      </c>
      <c r="H2377" s="456">
        <v>32</v>
      </c>
      <c r="I2377" s="13" t="s">
        <v>119</v>
      </c>
      <c r="J2377" s="179">
        <v>1000</v>
      </c>
      <c r="K2377" s="180">
        <v>250</v>
      </c>
      <c r="L2377" s="180">
        <v>250</v>
      </c>
      <c r="M2377" s="180">
        <v>250</v>
      </c>
      <c r="N2377" s="469">
        <v>250</v>
      </c>
      <c r="O2377" s="194"/>
      <c r="P2377" s="195"/>
      <c r="Q2377" s="195"/>
      <c r="R2377" s="195"/>
      <c r="S2377" s="196"/>
    </row>
    <row r="2378" spans="1:19" ht="38.25" outlineLevel="2" x14ac:dyDescent="0.2">
      <c r="A2378" s="12" t="s">
        <v>7</v>
      </c>
      <c r="B2378" s="2">
        <v>6</v>
      </c>
      <c r="C2378" s="446">
        <v>501401</v>
      </c>
      <c r="D2378" s="446">
        <v>140101</v>
      </c>
      <c r="E2378" s="5" t="s">
        <v>529</v>
      </c>
      <c r="F2378" s="5">
        <v>1</v>
      </c>
      <c r="G2378" s="506" t="s">
        <v>12</v>
      </c>
      <c r="H2378" s="456">
        <v>35</v>
      </c>
      <c r="I2378" s="13" t="s">
        <v>120</v>
      </c>
      <c r="J2378" s="179">
        <v>0</v>
      </c>
      <c r="K2378" s="180">
        <v>0</v>
      </c>
      <c r="L2378" s="180">
        <v>0</v>
      </c>
      <c r="M2378" s="180">
        <v>0</v>
      </c>
      <c r="N2378" s="469">
        <v>0</v>
      </c>
      <c r="O2378" s="194"/>
      <c r="P2378" s="195"/>
      <c r="Q2378" s="195"/>
      <c r="R2378" s="195"/>
      <c r="S2378" s="196"/>
    </row>
    <row r="2379" spans="1:19" ht="38.25" outlineLevel="2" x14ac:dyDescent="0.2">
      <c r="A2379" s="12" t="s">
        <v>7</v>
      </c>
      <c r="B2379" s="2">
        <v>6</v>
      </c>
      <c r="C2379" s="446">
        <v>501401</v>
      </c>
      <c r="D2379" s="446">
        <v>140101</v>
      </c>
      <c r="E2379" s="5" t="s">
        <v>529</v>
      </c>
      <c r="F2379" s="5">
        <v>1</v>
      </c>
      <c r="G2379" s="506" t="s">
        <v>12</v>
      </c>
      <c r="H2379" s="456">
        <v>40</v>
      </c>
      <c r="I2379" s="13" t="s">
        <v>121</v>
      </c>
      <c r="J2379" s="179">
        <v>800</v>
      </c>
      <c r="K2379" s="180">
        <v>200</v>
      </c>
      <c r="L2379" s="180">
        <v>200</v>
      </c>
      <c r="M2379" s="180">
        <v>200</v>
      </c>
      <c r="N2379" s="469">
        <v>200</v>
      </c>
      <c r="O2379" s="194"/>
      <c r="P2379" s="195"/>
      <c r="Q2379" s="195"/>
      <c r="R2379" s="195"/>
      <c r="S2379" s="196"/>
    </row>
    <row r="2380" spans="1:19" ht="38.25" outlineLevel="2" x14ac:dyDescent="0.2">
      <c r="A2380" s="12" t="s">
        <v>7</v>
      </c>
      <c r="B2380" s="2">
        <v>6</v>
      </c>
      <c r="C2380" s="446">
        <v>501401</v>
      </c>
      <c r="D2380" s="446">
        <v>140101</v>
      </c>
      <c r="E2380" s="5" t="s">
        <v>529</v>
      </c>
      <c r="F2380" s="5">
        <v>1</v>
      </c>
      <c r="G2380" s="506" t="s">
        <v>12</v>
      </c>
      <c r="H2380" s="456">
        <v>68</v>
      </c>
      <c r="I2380" s="13" t="s">
        <v>122</v>
      </c>
      <c r="J2380" s="179">
        <v>0</v>
      </c>
      <c r="K2380" s="180">
        <v>0</v>
      </c>
      <c r="L2380" s="180">
        <v>0</v>
      </c>
      <c r="M2380" s="180">
        <v>0</v>
      </c>
      <c r="N2380" s="469">
        <v>0</v>
      </c>
      <c r="O2380" s="194"/>
      <c r="P2380" s="195"/>
      <c r="Q2380" s="195"/>
      <c r="R2380" s="195"/>
      <c r="S2380" s="196"/>
    </row>
    <row r="2381" spans="1:19" ht="38.25" outlineLevel="2" x14ac:dyDescent="0.2">
      <c r="A2381" s="12" t="s">
        <v>7</v>
      </c>
      <c r="B2381" s="2">
        <v>6</v>
      </c>
      <c r="C2381" s="446">
        <v>501401</v>
      </c>
      <c r="D2381" s="446">
        <v>140101</v>
      </c>
      <c r="E2381" s="5" t="s">
        <v>529</v>
      </c>
      <c r="F2381" s="5">
        <v>1</v>
      </c>
      <c r="G2381" s="506" t="s">
        <v>12</v>
      </c>
      <c r="H2381" s="456">
        <v>91</v>
      </c>
      <c r="I2381" s="13" t="s">
        <v>123</v>
      </c>
      <c r="J2381" s="179">
        <v>160</v>
      </c>
      <c r="K2381" s="180">
        <v>40</v>
      </c>
      <c r="L2381" s="180">
        <v>40</v>
      </c>
      <c r="M2381" s="180">
        <v>40</v>
      </c>
      <c r="N2381" s="469">
        <v>40</v>
      </c>
      <c r="O2381" s="194"/>
      <c r="P2381" s="195"/>
      <c r="Q2381" s="195"/>
      <c r="R2381" s="195"/>
      <c r="S2381" s="196"/>
    </row>
    <row r="2382" spans="1:19" outlineLevel="1" collapsed="1" x14ac:dyDescent="0.2">
      <c r="A2382" s="133"/>
      <c r="B2382" s="134">
        <v>6</v>
      </c>
      <c r="C2382" s="165">
        <v>501401</v>
      </c>
      <c r="D2382" s="165">
        <v>140101</v>
      </c>
      <c r="E2382" s="136"/>
      <c r="F2382" s="136">
        <v>1</v>
      </c>
      <c r="G2382" s="507" t="s">
        <v>12</v>
      </c>
      <c r="H2382" s="457"/>
      <c r="I2382" s="137"/>
      <c r="J2382" s="181">
        <v>7700</v>
      </c>
      <c r="K2382" s="182">
        <v>1926</v>
      </c>
      <c r="L2382" s="182">
        <v>1926</v>
      </c>
      <c r="M2382" s="182">
        <v>1926</v>
      </c>
      <c r="N2382" s="470">
        <v>1922</v>
      </c>
      <c r="O2382" s="197">
        <v>123405.91238223083</v>
      </c>
      <c r="P2382" s="198">
        <v>30851</v>
      </c>
      <c r="Q2382" s="198">
        <v>30851</v>
      </c>
      <c r="R2382" s="198">
        <v>30851</v>
      </c>
      <c r="S2382" s="199">
        <v>30852.912382230832</v>
      </c>
    </row>
    <row r="2383" spans="1:19" outlineLevel="2" x14ac:dyDescent="0.2">
      <c r="A2383" s="12" t="s">
        <v>7</v>
      </c>
      <c r="B2383" s="2">
        <v>6</v>
      </c>
      <c r="C2383" s="446">
        <v>501402</v>
      </c>
      <c r="D2383" s="446">
        <v>140201</v>
      </c>
      <c r="E2383" s="5" t="s">
        <v>243</v>
      </c>
      <c r="F2383" s="5">
        <v>1</v>
      </c>
      <c r="G2383" s="506" t="s">
        <v>12</v>
      </c>
      <c r="H2383" s="456" t="s">
        <v>701</v>
      </c>
      <c r="I2383" s="13" t="s">
        <v>98</v>
      </c>
      <c r="J2383" s="179">
        <v>0</v>
      </c>
      <c r="K2383" s="180">
        <v>0</v>
      </c>
      <c r="L2383" s="180">
        <v>0</v>
      </c>
      <c r="M2383" s="180">
        <v>0</v>
      </c>
      <c r="N2383" s="469">
        <v>0</v>
      </c>
      <c r="O2383" s="194"/>
      <c r="P2383" s="195"/>
      <c r="Q2383" s="195"/>
      <c r="R2383" s="195"/>
      <c r="S2383" s="196"/>
    </row>
    <row r="2384" spans="1:19" ht="25.5" outlineLevel="2" x14ac:dyDescent="0.2">
      <c r="A2384" s="12" t="s">
        <v>7</v>
      </c>
      <c r="B2384" s="2">
        <v>6</v>
      </c>
      <c r="C2384" s="446">
        <v>501402</v>
      </c>
      <c r="D2384" s="446">
        <v>140201</v>
      </c>
      <c r="E2384" s="5" t="s">
        <v>243</v>
      </c>
      <c r="F2384" s="5">
        <v>1</v>
      </c>
      <c r="G2384" s="506" t="s">
        <v>12</v>
      </c>
      <c r="H2384" s="456">
        <v>2</v>
      </c>
      <c r="I2384" s="13" t="s">
        <v>99</v>
      </c>
      <c r="J2384" s="179">
        <v>0</v>
      </c>
      <c r="K2384" s="180">
        <v>0</v>
      </c>
      <c r="L2384" s="180">
        <v>0</v>
      </c>
      <c r="M2384" s="180">
        <v>0</v>
      </c>
      <c r="N2384" s="469">
        <v>0</v>
      </c>
      <c r="O2384" s="194"/>
      <c r="P2384" s="195"/>
      <c r="Q2384" s="195"/>
      <c r="R2384" s="195"/>
      <c r="S2384" s="196"/>
    </row>
    <row r="2385" spans="1:19" ht="25.5" outlineLevel="2" x14ac:dyDescent="0.2">
      <c r="A2385" s="12" t="s">
        <v>7</v>
      </c>
      <c r="B2385" s="2">
        <v>6</v>
      </c>
      <c r="C2385" s="446">
        <v>501402</v>
      </c>
      <c r="D2385" s="446">
        <v>140201</v>
      </c>
      <c r="E2385" s="5" t="s">
        <v>243</v>
      </c>
      <c r="F2385" s="5">
        <v>1</v>
      </c>
      <c r="G2385" s="506" t="s">
        <v>12</v>
      </c>
      <c r="H2385" s="456">
        <v>3</v>
      </c>
      <c r="I2385" s="13" t="s">
        <v>100</v>
      </c>
      <c r="J2385" s="179">
        <v>0</v>
      </c>
      <c r="K2385" s="180">
        <v>0</v>
      </c>
      <c r="L2385" s="180">
        <v>0</v>
      </c>
      <c r="M2385" s="180">
        <v>0</v>
      </c>
      <c r="N2385" s="469">
        <v>0</v>
      </c>
      <c r="O2385" s="194"/>
      <c r="P2385" s="195"/>
      <c r="Q2385" s="195"/>
      <c r="R2385" s="195"/>
      <c r="S2385" s="196"/>
    </row>
    <row r="2386" spans="1:19" ht="25.5" outlineLevel="2" x14ac:dyDescent="0.2">
      <c r="A2386" s="12" t="s">
        <v>7</v>
      </c>
      <c r="B2386" s="2">
        <v>6</v>
      </c>
      <c r="C2386" s="446">
        <v>501402</v>
      </c>
      <c r="D2386" s="446">
        <v>140201</v>
      </c>
      <c r="E2386" s="5" t="s">
        <v>243</v>
      </c>
      <c r="F2386" s="5">
        <v>1</v>
      </c>
      <c r="G2386" s="506" t="s">
        <v>12</v>
      </c>
      <c r="H2386" s="456">
        <v>4</v>
      </c>
      <c r="I2386" s="13" t="s">
        <v>101</v>
      </c>
      <c r="J2386" s="179">
        <v>0</v>
      </c>
      <c r="K2386" s="180">
        <v>0</v>
      </c>
      <c r="L2386" s="180">
        <v>0</v>
      </c>
      <c r="M2386" s="180">
        <v>0</v>
      </c>
      <c r="N2386" s="469">
        <v>0</v>
      </c>
      <c r="O2386" s="194"/>
      <c r="P2386" s="195"/>
      <c r="Q2386" s="195"/>
      <c r="R2386" s="195"/>
      <c r="S2386" s="196"/>
    </row>
    <row r="2387" spans="1:19" ht="25.5" outlineLevel="2" x14ac:dyDescent="0.2">
      <c r="A2387" s="12" t="s">
        <v>7</v>
      </c>
      <c r="B2387" s="2">
        <v>6</v>
      </c>
      <c r="C2387" s="446">
        <v>501402</v>
      </c>
      <c r="D2387" s="446">
        <v>140201</v>
      </c>
      <c r="E2387" s="5" t="s">
        <v>243</v>
      </c>
      <c r="F2387" s="5">
        <v>1</v>
      </c>
      <c r="G2387" s="506" t="s">
        <v>12</v>
      </c>
      <c r="H2387" s="456" t="s">
        <v>302</v>
      </c>
      <c r="I2387" s="13" t="s">
        <v>102</v>
      </c>
      <c r="J2387" s="179">
        <v>0</v>
      </c>
      <c r="K2387" s="180">
        <v>0</v>
      </c>
      <c r="L2387" s="180">
        <v>0</v>
      </c>
      <c r="M2387" s="180">
        <v>0</v>
      </c>
      <c r="N2387" s="469">
        <v>0</v>
      </c>
      <c r="O2387" s="194"/>
      <c r="P2387" s="195"/>
      <c r="Q2387" s="195"/>
      <c r="R2387" s="195"/>
      <c r="S2387" s="196"/>
    </row>
    <row r="2388" spans="1:19" outlineLevel="2" x14ac:dyDescent="0.2">
      <c r="A2388" s="12" t="s">
        <v>7</v>
      </c>
      <c r="B2388" s="2">
        <v>6</v>
      </c>
      <c r="C2388" s="446">
        <v>501402</v>
      </c>
      <c r="D2388" s="446">
        <v>140201</v>
      </c>
      <c r="E2388" s="5" t="s">
        <v>243</v>
      </c>
      <c r="F2388" s="5">
        <v>1</v>
      </c>
      <c r="G2388" s="506" t="s">
        <v>12</v>
      </c>
      <c r="H2388" s="456">
        <v>6</v>
      </c>
      <c r="I2388" s="13" t="s">
        <v>103</v>
      </c>
      <c r="J2388" s="179">
        <v>0</v>
      </c>
      <c r="K2388" s="180">
        <v>0</v>
      </c>
      <c r="L2388" s="180">
        <v>0</v>
      </c>
      <c r="M2388" s="180">
        <v>0</v>
      </c>
      <c r="N2388" s="469">
        <v>0</v>
      </c>
      <c r="O2388" s="194"/>
      <c r="P2388" s="195"/>
      <c r="Q2388" s="195"/>
      <c r="R2388" s="195"/>
      <c r="S2388" s="196"/>
    </row>
    <row r="2389" spans="1:19" outlineLevel="2" x14ac:dyDescent="0.2">
      <c r="A2389" s="12" t="s">
        <v>7</v>
      </c>
      <c r="B2389" s="2">
        <v>6</v>
      </c>
      <c r="C2389" s="446">
        <v>501402</v>
      </c>
      <c r="D2389" s="446">
        <v>140201</v>
      </c>
      <c r="E2389" s="5" t="s">
        <v>243</v>
      </c>
      <c r="F2389" s="5">
        <v>1</v>
      </c>
      <c r="G2389" s="506" t="s">
        <v>12</v>
      </c>
      <c r="H2389" s="456">
        <v>7</v>
      </c>
      <c r="I2389" s="13" t="s">
        <v>104</v>
      </c>
      <c r="J2389" s="179">
        <v>0</v>
      </c>
      <c r="K2389" s="180">
        <v>0</v>
      </c>
      <c r="L2389" s="180">
        <v>0</v>
      </c>
      <c r="M2389" s="180">
        <v>0</v>
      </c>
      <c r="N2389" s="469">
        <v>0</v>
      </c>
      <c r="O2389" s="194"/>
      <c r="P2389" s="195"/>
      <c r="Q2389" s="195"/>
      <c r="R2389" s="195"/>
      <c r="S2389" s="196"/>
    </row>
    <row r="2390" spans="1:19" ht="51" outlineLevel="2" x14ac:dyDescent="0.2">
      <c r="A2390" s="12" t="s">
        <v>7</v>
      </c>
      <c r="B2390" s="2">
        <v>6</v>
      </c>
      <c r="C2390" s="446">
        <v>501402</v>
      </c>
      <c r="D2390" s="446">
        <v>140201</v>
      </c>
      <c r="E2390" s="5" t="s">
        <v>243</v>
      </c>
      <c r="F2390" s="5">
        <v>1</v>
      </c>
      <c r="G2390" s="506" t="s">
        <v>12</v>
      </c>
      <c r="H2390" s="456">
        <v>8</v>
      </c>
      <c r="I2390" s="13" t="s">
        <v>105</v>
      </c>
      <c r="J2390" s="179">
        <v>0</v>
      </c>
      <c r="K2390" s="180">
        <v>0</v>
      </c>
      <c r="L2390" s="180">
        <v>0</v>
      </c>
      <c r="M2390" s="180">
        <v>0</v>
      </c>
      <c r="N2390" s="469">
        <v>0</v>
      </c>
      <c r="O2390" s="194"/>
      <c r="P2390" s="195"/>
      <c r="Q2390" s="195"/>
      <c r="R2390" s="195"/>
      <c r="S2390" s="196"/>
    </row>
    <row r="2391" spans="1:19" outlineLevel="2" x14ac:dyDescent="0.2">
      <c r="A2391" s="12" t="s">
        <v>7</v>
      </c>
      <c r="B2391" s="2">
        <v>6</v>
      </c>
      <c r="C2391" s="446">
        <v>501402</v>
      </c>
      <c r="D2391" s="446">
        <v>140201</v>
      </c>
      <c r="E2391" s="5" t="s">
        <v>243</v>
      </c>
      <c r="F2391" s="5">
        <v>1</v>
      </c>
      <c r="G2391" s="506" t="s">
        <v>12</v>
      </c>
      <c r="H2391" s="456">
        <v>9</v>
      </c>
      <c r="I2391" s="13" t="s">
        <v>106</v>
      </c>
      <c r="J2391" s="179">
        <v>1126</v>
      </c>
      <c r="K2391" s="180">
        <v>282</v>
      </c>
      <c r="L2391" s="180">
        <v>282</v>
      </c>
      <c r="M2391" s="180">
        <v>282</v>
      </c>
      <c r="N2391" s="469">
        <v>280</v>
      </c>
      <c r="O2391" s="194"/>
      <c r="P2391" s="195"/>
      <c r="Q2391" s="195"/>
      <c r="R2391" s="195"/>
      <c r="S2391" s="196"/>
    </row>
    <row r="2392" spans="1:19" outlineLevel="2" x14ac:dyDescent="0.2">
      <c r="A2392" s="12" t="s">
        <v>7</v>
      </c>
      <c r="B2392" s="2">
        <v>6</v>
      </c>
      <c r="C2392" s="446">
        <v>501402</v>
      </c>
      <c r="D2392" s="446">
        <v>140201</v>
      </c>
      <c r="E2392" s="5" t="s">
        <v>243</v>
      </c>
      <c r="F2392" s="5">
        <v>1</v>
      </c>
      <c r="G2392" s="506" t="s">
        <v>12</v>
      </c>
      <c r="H2392" s="456">
        <v>10</v>
      </c>
      <c r="I2392" s="13" t="s">
        <v>107</v>
      </c>
      <c r="J2392" s="179">
        <v>800</v>
      </c>
      <c r="K2392" s="180">
        <v>200</v>
      </c>
      <c r="L2392" s="180">
        <v>200</v>
      </c>
      <c r="M2392" s="180">
        <v>200</v>
      </c>
      <c r="N2392" s="469">
        <v>200</v>
      </c>
      <c r="O2392" s="194"/>
      <c r="P2392" s="195"/>
      <c r="Q2392" s="195"/>
      <c r="R2392" s="195"/>
      <c r="S2392" s="196"/>
    </row>
    <row r="2393" spans="1:19" ht="25.5" outlineLevel="2" x14ac:dyDescent="0.2">
      <c r="A2393" s="12" t="s">
        <v>7</v>
      </c>
      <c r="B2393" s="2">
        <v>6</v>
      </c>
      <c r="C2393" s="446">
        <v>501402</v>
      </c>
      <c r="D2393" s="446">
        <v>140201</v>
      </c>
      <c r="E2393" s="5" t="s">
        <v>243</v>
      </c>
      <c r="F2393" s="5">
        <v>1</v>
      </c>
      <c r="G2393" s="506" t="s">
        <v>12</v>
      </c>
      <c r="H2393" s="456">
        <v>11</v>
      </c>
      <c r="I2393" s="13" t="s">
        <v>108</v>
      </c>
      <c r="J2393" s="179">
        <v>923</v>
      </c>
      <c r="K2393" s="180">
        <v>231</v>
      </c>
      <c r="L2393" s="180">
        <v>231</v>
      </c>
      <c r="M2393" s="180">
        <v>231</v>
      </c>
      <c r="N2393" s="469">
        <v>230</v>
      </c>
      <c r="O2393" s="194"/>
      <c r="P2393" s="195"/>
      <c r="Q2393" s="195"/>
      <c r="R2393" s="195"/>
      <c r="S2393" s="196"/>
    </row>
    <row r="2394" spans="1:19" outlineLevel="2" x14ac:dyDescent="0.2">
      <c r="A2394" s="12" t="s">
        <v>7</v>
      </c>
      <c r="B2394" s="2">
        <v>6</v>
      </c>
      <c r="C2394" s="446">
        <v>501402</v>
      </c>
      <c r="D2394" s="446">
        <v>140201</v>
      </c>
      <c r="E2394" s="5" t="s">
        <v>243</v>
      </c>
      <c r="F2394" s="5">
        <v>1</v>
      </c>
      <c r="G2394" s="506" t="s">
        <v>12</v>
      </c>
      <c r="H2394" s="456" t="s">
        <v>304</v>
      </c>
      <c r="I2394" s="13" t="s">
        <v>109</v>
      </c>
      <c r="J2394" s="179">
        <v>0</v>
      </c>
      <c r="K2394" s="180">
        <v>0</v>
      </c>
      <c r="L2394" s="180">
        <v>0</v>
      </c>
      <c r="M2394" s="180">
        <v>0</v>
      </c>
      <c r="N2394" s="469">
        <v>0</v>
      </c>
      <c r="O2394" s="194"/>
      <c r="P2394" s="195"/>
      <c r="Q2394" s="195"/>
      <c r="R2394" s="195"/>
      <c r="S2394" s="196"/>
    </row>
    <row r="2395" spans="1:19" ht="25.5" outlineLevel="2" x14ac:dyDescent="0.2">
      <c r="A2395" s="12" t="s">
        <v>7</v>
      </c>
      <c r="B2395" s="2">
        <v>6</v>
      </c>
      <c r="C2395" s="446">
        <v>501402</v>
      </c>
      <c r="D2395" s="446">
        <v>140201</v>
      </c>
      <c r="E2395" s="5" t="s">
        <v>243</v>
      </c>
      <c r="F2395" s="5">
        <v>1</v>
      </c>
      <c r="G2395" s="506" t="s">
        <v>12</v>
      </c>
      <c r="H2395" s="456">
        <v>15</v>
      </c>
      <c r="I2395" s="13" t="s">
        <v>110</v>
      </c>
      <c r="J2395" s="179">
        <v>0</v>
      </c>
      <c r="K2395" s="180">
        <v>0</v>
      </c>
      <c r="L2395" s="180">
        <v>0</v>
      </c>
      <c r="M2395" s="180">
        <v>0</v>
      </c>
      <c r="N2395" s="469">
        <v>0</v>
      </c>
      <c r="O2395" s="194"/>
      <c r="P2395" s="195"/>
      <c r="Q2395" s="195"/>
      <c r="R2395" s="195"/>
      <c r="S2395" s="196"/>
    </row>
    <row r="2396" spans="1:19" ht="25.5" outlineLevel="2" x14ac:dyDescent="0.2">
      <c r="A2396" s="12" t="s">
        <v>7</v>
      </c>
      <c r="B2396" s="2">
        <v>6</v>
      </c>
      <c r="C2396" s="446">
        <v>501402</v>
      </c>
      <c r="D2396" s="446">
        <v>140201</v>
      </c>
      <c r="E2396" s="5" t="s">
        <v>243</v>
      </c>
      <c r="F2396" s="5">
        <v>1</v>
      </c>
      <c r="G2396" s="506" t="s">
        <v>12</v>
      </c>
      <c r="H2396" s="456">
        <v>19</v>
      </c>
      <c r="I2396" s="13" t="s">
        <v>111</v>
      </c>
      <c r="J2396" s="179">
        <v>0</v>
      </c>
      <c r="K2396" s="180">
        <v>0</v>
      </c>
      <c r="L2396" s="180">
        <v>0</v>
      </c>
      <c r="M2396" s="180">
        <v>0</v>
      </c>
      <c r="N2396" s="469">
        <v>0</v>
      </c>
      <c r="O2396" s="194"/>
      <c r="P2396" s="195"/>
      <c r="Q2396" s="195"/>
      <c r="R2396" s="195"/>
      <c r="S2396" s="196"/>
    </row>
    <row r="2397" spans="1:19" ht="25.5" outlineLevel="2" x14ac:dyDescent="0.2">
      <c r="A2397" s="12" t="s">
        <v>7</v>
      </c>
      <c r="B2397" s="2">
        <v>6</v>
      </c>
      <c r="C2397" s="446">
        <v>501402</v>
      </c>
      <c r="D2397" s="446">
        <v>140201</v>
      </c>
      <c r="E2397" s="5" t="s">
        <v>243</v>
      </c>
      <c r="F2397" s="5">
        <v>1</v>
      </c>
      <c r="G2397" s="506" t="s">
        <v>12</v>
      </c>
      <c r="H2397" s="456" t="s">
        <v>316</v>
      </c>
      <c r="I2397" s="13" t="s">
        <v>112</v>
      </c>
      <c r="J2397" s="179">
        <v>784</v>
      </c>
      <c r="K2397" s="180">
        <v>196</v>
      </c>
      <c r="L2397" s="180">
        <v>196</v>
      </c>
      <c r="M2397" s="180">
        <v>196</v>
      </c>
      <c r="N2397" s="469">
        <v>196</v>
      </c>
      <c r="O2397" s="194"/>
      <c r="P2397" s="195"/>
      <c r="Q2397" s="195"/>
      <c r="R2397" s="195"/>
      <c r="S2397" s="196"/>
    </row>
    <row r="2398" spans="1:19" outlineLevel="2" x14ac:dyDescent="0.2">
      <c r="A2398" s="12" t="s">
        <v>7</v>
      </c>
      <c r="B2398" s="2">
        <v>6</v>
      </c>
      <c r="C2398" s="446">
        <v>501402</v>
      </c>
      <c r="D2398" s="446">
        <v>140201</v>
      </c>
      <c r="E2398" s="5" t="s">
        <v>243</v>
      </c>
      <c r="F2398" s="5">
        <v>1</v>
      </c>
      <c r="G2398" s="506" t="s">
        <v>12</v>
      </c>
      <c r="H2398" s="456" t="s">
        <v>296</v>
      </c>
      <c r="I2398" s="13" t="s">
        <v>113</v>
      </c>
      <c r="J2398" s="179">
        <v>298</v>
      </c>
      <c r="K2398" s="180">
        <v>75</v>
      </c>
      <c r="L2398" s="180">
        <v>75</v>
      </c>
      <c r="M2398" s="180">
        <v>75</v>
      </c>
      <c r="N2398" s="469">
        <v>73</v>
      </c>
      <c r="O2398" s="194"/>
      <c r="P2398" s="195"/>
      <c r="Q2398" s="195"/>
      <c r="R2398" s="195"/>
      <c r="S2398" s="196"/>
    </row>
    <row r="2399" spans="1:19" ht="25.5" outlineLevel="2" x14ac:dyDescent="0.2">
      <c r="A2399" s="12" t="s">
        <v>7</v>
      </c>
      <c r="B2399" s="2">
        <v>6</v>
      </c>
      <c r="C2399" s="446">
        <v>501402</v>
      </c>
      <c r="D2399" s="446">
        <v>140201</v>
      </c>
      <c r="E2399" s="5" t="s">
        <v>243</v>
      </c>
      <c r="F2399" s="5">
        <v>1</v>
      </c>
      <c r="G2399" s="506" t="s">
        <v>12</v>
      </c>
      <c r="H2399" s="456">
        <v>23</v>
      </c>
      <c r="I2399" s="13" t="s">
        <v>114</v>
      </c>
      <c r="J2399" s="179">
        <v>0</v>
      </c>
      <c r="K2399" s="180">
        <v>0</v>
      </c>
      <c r="L2399" s="180">
        <v>0</v>
      </c>
      <c r="M2399" s="180">
        <v>0</v>
      </c>
      <c r="N2399" s="469">
        <v>0</v>
      </c>
      <c r="O2399" s="194"/>
      <c r="P2399" s="195"/>
      <c r="Q2399" s="195"/>
      <c r="R2399" s="195"/>
      <c r="S2399" s="196"/>
    </row>
    <row r="2400" spans="1:19" ht="25.5" outlineLevel="2" x14ac:dyDescent="0.2">
      <c r="A2400" s="12" t="s">
        <v>7</v>
      </c>
      <c r="B2400" s="2">
        <v>6</v>
      </c>
      <c r="C2400" s="446">
        <v>501402</v>
      </c>
      <c r="D2400" s="446">
        <v>140201</v>
      </c>
      <c r="E2400" s="5" t="s">
        <v>243</v>
      </c>
      <c r="F2400" s="5">
        <v>1</v>
      </c>
      <c r="G2400" s="506" t="s">
        <v>12</v>
      </c>
      <c r="H2400" s="456">
        <v>24</v>
      </c>
      <c r="I2400" s="13" t="s">
        <v>115</v>
      </c>
      <c r="J2400" s="179">
        <v>0</v>
      </c>
      <c r="K2400" s="180">
        <v>0</v>
      </c>
      <c r="L2400" s="180">
        <v>0</v>
      </c>
      <c r="M2400" s="180">
        <v>0</v>
      </c>
      <c r="N2400" s="469">
        <v>0</v>
      </c>
      <c r="O2400" s="194"/>
      <c r="P2400" s="195"/>
      <c r="Q2400" s="195"/>
      <c r="R2400" s="195"/>
      <c r="S2400" s="196"/>
    </row>
    <row r="2401" spans="1:19" outlineLevel="2" x14ac:dyDescent="0.2">
      <c r="A2401" s="12" t="s">
        <v>7</v>
      </c>
      <c r="B2401" s="2">
        <v>6</v>
      </c>
      <c r="C2401" s="446">
        <v>501402</v>
      </c>
      <c r="D2401" s="446">
        <v>140201</v>
      </c>
      <c r="E2401" s="5" t="s">
        <v>243</v>
      </c>
      <c r="F2401" s="5">
        <v>1</v>
      </c>
      <c r="G2401" s="506" t="s">
        <v>12</v>
      </c>
      <c r="H2401" s="456">
        <v>25</v>
      </c>
      <c r="I2401" s="13" t="s">
        <v>116</v>
      </c>
      <c r="J2401" s="179">
        <v>0</v>
      </c>
      <c r="K2401" s="180">
        <v>0</v>
      </c>
      <c r="L2401" s="180">
        <v>0</v>
      </c>
      <c r="M2401" s="180">
        <v>0</v>
      </c>
      <c r="N2401" s="469">
        <v>0</v>
      </c>
      <c r="O2401" s="194"/>
      <c r="P2401" s="195"/>
      <c r="Q2401" s="195"/>
      <c r="R2401" s="195"/>
      <c r="S2401" s="196"/>
    </row>
    <row r="2402" spans="1:19" ht="25.5" outlineLevel="2" x14ac:dyDescent="0.2">
      <c r="A2402" s="12" t="s">
        <v>7</v>
      </c>
      <c r="B2402" s="2">
        <v>6</v>
      </c>
      <c r="C2402" s="446">
        <v>501402</v>
      </c>
      <c r="D2402" s="446">
        <v>140201</v>
      </c>
      <c r="E2402" s="5" t="s">
        <v>243</v>
      </c>
      <c r="F2402" s="5">
        <v>1</v>
      </c>
      <c r="G2402" s="506" t="s">
        <v>12</v>
      </c>
      <c r="H2402" s="456">
        <v>30</v>
      </c>
      <c r="I2402" s="13" t="s">
        <v>117</v>
      </c>
      <c r="J2402" s="179">
        <v>0</v>
      </c>
      <c r="K2402" s="180">
        <v>0</v>
      </c>
      <c r="L2402" s="180">
        <v>0</v>
      </c>
      <c r="M2402" s="180">
        <v>0</v>
      </c>
      <c r="N2402" s="469">
        <v>0</v>
      </c>
      <c r="O2402" s="194"/>
      <c r="P2402" s="195"/>
      <c r="Q2402" s="195"/>
      <c r="R2402" s="195"/>
      <c r="S2402" s="196"/>
    </row>
    <row r="2403" spans="1:19" ht="25.5" outlineLevel="2" x14ac:dyDescent="0.2">
      <c r="A2403" s="12" t="s">
        <v>7</v>
      </c>
      <c r="B2403" s="2">
        <v>6</v>
      </c>
      <c r="C2403" s="446">
        <v>501402</v>
      </c>
      <c r="D2403" s="446">
        <v>140201</v>
      </c>
      <c r="E2403" s="5" t="s">
        <v>243</v>
      </c>
      <c r="F2403" s="5">
        <v>1</v>
      </c>
      <c r="G2403" s="506" t="s">
        <v>12</v>
      </c>
      <c r="H2403" s="456">
        <v>31</v>
      </c>
      <c r="I2403" s="13" t="s">
        <v>118</v>
      </c>
      <c r="J2403" s="179">
        <v>0</v>
      </c>
      <c r="K2403" s="180">
        <v>0</v>
      </c>
      <c r="L2403" s="180">
        <v>0</v>
      </c>
      <c r="M2403" s="180">
        <v>0</v>
      </c>
      <c r="N2403" s="469">
        <v>0</v>
      </c>
      <c r="O2403" s="194"/>
      <c r="P2403" s="195"/>
      <c r="Q2403" s="195"/>
      <c r="R2403" s="195"/>
      <c r="S2403" s="196"/>
    </row>
    <row r="2404" spans="1:19" ht="25.5" outlineLevel="2" x14ac:dyDescent="0.2">
      <c r="A2404" s="12" t="s">
        <v>7</v>
      </c>
      <c r="B2404" s="2">
        <v>6</v>
      </c>
      <c r="C2404" s="446">
        <v>501402</v>
      </c>
      <c r="D2404" s="446">
        <v>140201</v>
      </c>
      <c r="E2404" s="5" t="s">
        <v>243</v>
      </c>
      <c r="F2404" s="5">
        <v>1</v>
      </c>
      <c r="G2404" s="506" t="s">
        <v>12</v>
      </c>
      <c r="H2404" s="456">
        <v>32</v>
      </c>
      <c r="I2404" s="13" t="s">
        <v>119</v>
      </c>
      <c r="J2404" s="179">
        <v>1600</v>
      </c>
      <c r="K2404" s="180">
        <v>400</v>
      </c>
      <c r="L2404" s="180">
        <v>400</v>
      </c>
      <c r="M2404" s="180">
        <v>400</v>
      </c>
      <c r="N2404" s="469">
        <v>400</v>
      </c>
      <c r="O2404" s="194"/>
      <c r="P2404" s="195"/>
      <c r="Q2404" s="195"/>
      <c r="R2404" s="195"/>
      <c r="S2404" s="196"/>
    </row>
    <row r="2405" spans="1:19" ht="38.25" outlineLevel="2" x14ac:dyDescent="0.2">
      <c r="A2405" s="12" t="s">
        <v>7</v>
      </c>
      <c r="B2405" s="2">
        <v>6</v>
      </c>
      <c r="C2405" s="446">
        <v>501402</v>
      </c>
      <c r="D2405" s="446">
        <v>140201</v>
      </c>
      <c r="E2405" s="5" t="s">
        <v>243</v>
      </c>
      <c r="F2405" s="5">
        <v>1</v>
      </c>
      <c r="G2405" s="506" t="s">
        <v>12</v>
      </c>
      <c r="H2405" s="456">
        <v>35</v>
      </c>
      <c r="I2405" s="13" t="s">
        <v>120</v>
      </c>
      <c r="J2405" s="179">
        <v>0</v>
      </c>
      <c r="K2405" s="180">
        <v>0</v>
      </c>
      <c r="L2405" s="180">
        <v>0</v>
      </c>
      <c r="M2405" s="180">
        <v>0</v>
      </c>
      <c r="N2405" s="469">
        <v>0</v>
      </c>
      <c r="O2405" s="194"/>
      <c r="P2405" s="195"/>
      <c r="Q2405" s="195"/>
      <c r="R2405" s="195"/>
      <c r="S2405" s="196"/>
    </row>
    <row r="2406" spans="1:19" ht="38.25" outlineLevel="2" x14ac:dyDescent="0.2">
      <c r="A2406" s="12" t="s">
        <v>7</v>
      </c>
      <c r="B2406" s="2">
        <v>6</v>
      </c>
      <c r="C2406" s="446">
        <v>501402</v>
      </c>
      <c r="D2406" s="446">
        <v>140201</v>
      </c>
      <c r="E2406" s="5" t="s">
        <v>243</v>
      </c>
      <c r="F2406" s="5">
        <v>1</v>
      </c>
      <c r="G2406" s="506" t="s">
        <v>12</v>
      </c>
      <c r="H2406" s="456">
        <v>40</v>
      </c>
      <c r="I2406" s="13" t="s">
        <v>121</v>
      </c>
      <c r="J2406" s="179">
        <v>0</v>
      </c>
      <c r="K2406" s="180">
        <v>0</v>
      </c>
      <c r="L2406" s="180">
        <v>0</v>
      </c>
      <c r="M2406" s="180">
        <v>0</v>
      </c>
      <c r="N2406" s="469">
        <v>0</v>
      </c>
      <c r="O2406" s="194"/>
      <c r="P2406" s="195"/>
      <c r="Q2406" s="195"/>
      <c r="R2406" s="195"/>
      <c r="S2406" s="196"/>
    </row>
    <row r="2407" spans="1:19" ht="38.25" outlineLevel="2" x14ac:dyDescent="0.2">
      <c r="A2407" s="12" t="s">
        <v>7</v>
      </c>
      <c r="B2407" s="2">
        <v>6</v>
      </c>
      <c r="C2407" s="446">
        <v>501402</v>
      </c>
      <c r="D2407" s="446">
        <v>140201</v>
      </c>
      <c r="E2407" s="5" t="s">
        <v>243</v>
      </c>
      <c r="F2407" s="5">
        <v>1</v>
      </c>
      <c r="G2407" s="506" t="s">
        <v>12</v>
      </c>
      <c r="H2407" s="456">
        <v>68</v>
      </c>
      <c r="I2407" s="13" t="s">
        <v>122</v>
      </c>
      <c r="J2407" s="179">
        <v>0</v>
      </c>
      <c r="K2407" s="180">
        <v>0</v>
      </c>
      <c r="L2407" s="180">
        <v>0</v>
      </c>
      <c r="M2407" s="180">
        <v>0</v>
      </c>
      <c r="N2407" s="469">
        <v>0</v>
      </c>
      <c r="O2407" s="194"/>
      <c r="P2407" s="195"/>
      <c r="Q2407" s="195"/>
      <c r="R2407" s="195"/>
      <c r="S2407" s="196"/>
    </row>
    <row r="2408" spans="1:19" ht="38.25" outlineLevel="2" x14ac:dyDescent="0.2">
      <c r="A2408" s="12" t="s">
        <v>7</v>
      </c>
      <c r="B2408" s="2">
        <v>6</v>
      </c>
      <c r="C2408" s="446">
        <v>501402</v>
      </c>
      <c r="D2408" s="446">
        <v>140201</v>
      </c>
      <c r="E2408" s="5" t="s">
        <v>243</v>
      </c>
      <c r="F2408" s="5">
        <v>1</v>
      </c>
      <c r="G2408" s="506" t="s">
        <v>12</v>
      </c>
      <c r="H2408" s="456">
        <v>91</v>
      </c>
      <c r="I2408" s="13" t="s">
        <v>123</v>
      </c>
      <c r="J2408" s="179">
        <v>0</v>
      </c>
      <c r="K2408" s="180">
        <v>0</v>
      </c>
      <c r="L2408" s="180">
        <v>0</v>
      </c>
      <c r="M2408" s="180">
        <v>0</v>
      </c>
      <c r="N2408" s="469">
        <v>0</v>
      </c>
      <c r="O2408" s="194"/>
      <c r="P2408" s="195"/>
      <c r="Q2408" s="195"/>
      <c r="R2408" s="195"/>
      <c r="S2408" s="196"/>
    </row>
    <row r="2409" spans="1:19" outlineLevel="1" collapsed="1" x14ac:dyDescent="0.2">
      <c r="A2409" s="133"/>
      <c r="B2409" s="134">
        <v>6</v>
      </c>
      <c r="C2409" s="165">
        <v>501402</v>
      </c>
      <c r="D2409" s="165">
        <v>140201</v>
      </c>
      <c r="E2409" s="136"/>
      <c r="F2409" s="136">
        <v>1</v>
      </c>
      <c r="G2409" s="507" t="s">
        <v>12</v>
      </c>
      <c r="H2409" s="457"/>
      <c r="I2409" s="137"/>
      <c r="J2409" s="181">
        <v>5531</v>
      </c>
      <c r="K2409" s="182">
        <v>1384</v>
      </c>
      <c r="L2409" s="182">
        <v>1384</v>
      </c>
      <c r="M2409" s="182">
        <v>1384</v>
      </c>
      <c r="N2409" s="470">
        <v>1379</v>
      </c>
      <c r="O2409" s="197">
        <v>78384.559156190779</v>
      </c>
      <c r="P2409" s="198">
        <v>19596</v>
      </c>
      <c r="Q2409" s="198">
        <v>19596</v>
      </c>
      <c r="R2409" s="198">
        <v>19596</v>
      </c>
      <c r="S2409" s="199">
        <v>19596.559156190779</v>
      </c>
    </row>
    <row r="2410" spans="1:19" ht="25.5" outlineLevel="2" x14ac:dyDescent="0.2">
      <c r="A2410" s="12" t="s">
        <v>7</v>
      </c>
      <c r="B2410" s="2">
        <v>6</v>
      </c>
      <c r="C2410" s="446">
        <v>501403</v>
      </c>
      <c r="D2410" s="446">
        <v>140301</v>
      </c>
      <c r="E2410" s="5" t="s">
        <v>535</v>
      </c>
      <c r="F2410" s="5">
        <v>1</v>
      </c>
      <c r="G2410" s="506" t="s">
        <v>12</v>
      </c>
      <c r="H2410" s="456" t="s">
        <v>701</v>
      </c>
      <c r="I2410" s="13" t="s">
        <v>98</v>
      </c>
      <c r="J2410" s="179">
        <v>0</v>
      </c>
      <c r="K2410" s="180">
        <v>0</v>
      </c>
      <c r="L2410" s="180">
        <v>0</v>
      </c>
      <c r="M2410" s="180">
        <v>0</v>
      </c>
      <c r="N2410" s="469">
        <v>0</v>
      </c>
      <c r="O2410" s="194"/>
      <c r="P2410" s="195"/>
      <c r="Q2410" s="195"/>
      <c r="R2410" s="195"/>
      <c r="S2410" s="196"/>
    </row>
    <row r="2411" spans="1:19" ht="25.5" outlineLevel="2" x14ac:dyDescent="0.2">
      <c r="A2411" s="12" t="s">
        <v>7</v>
      </c>
      <c r="B2411" s="2">
        <v>6</v>
      </c>
      <c r="C2411" s="446">
        <v>501403</v>
      </c>
      <c r="D2411" s="446">
        <v>140301</v>
      </c>
      <c r="E2411" s="5" t="s">
        <v>535</v>
      </c>
      <c r="F2411" s="5">
        <v>1</v>
      </c>
      <c r="G2411" s="506" t="s">
        <v>12</v>
      </c>
      <c r="H2411" s="456">
        <v>2</v>
      </c>
      <c r="I2411" s="13" t="s">
        <v>99</v>
      </c>
      <c r="J2411" s="179">
        <v>0</v>
      </c>
      <c r="K2411" s="180">
        <v>0</v>
      </c>
      <c r="L2411" s="180">
        <v>0</v>
      </c>
      <c r="M2411" s="180">
        <v>0</v>
      </c>
      <c r="N2411" s="469">
        <v>0</v>
      </c>
      <c r="O2411" s="194"/>
      <c r="P2411" s="195"/>
      <c r="Q2411" s="195"/>
      <c r="R2411" s="195"/>
      <c r="S2411" s="196"/>
    </row>
    <row r="2412" spans="1:19" ht="25.5" outlineLevel="2" x14ac:dyDescent="0.2">
      <c r="A2412" s="12" t="s">
        <v>7</v>
      </c>
      <c r="B2412" s="2">
        <v>6</v>
      </c>
      <c r="C2412" s="446">
        <v>501403</v>
      </c>
      <c r="D2412" s="446">
        <v>140301</v>
      </c>
      <c r="E2412" s="5" t="s">
        <v>535</v>
      </c>
      <c r="F2412" s="5">
        <v>1</v>
      </c>
      <c r="G2412" s="506" t="s">
        <v>12</v>
      </c>
      <c r="H2412" s="456">
        <v>3</v>
      </c>
      <c r="I2412" s="13" t="s">
        <v>100</v>
      </c>
      <c r="J2412" s="179">
        <v>0</v>
      </c>
      <c r="K2412" s="180">
        <v>0</v>
      </c>
      <c r="L2412" s="180">
        <v>0</v>
      </c>
      <c r="M2412" s="180">
        <v>0</v>
      </c>
      <c r="N2412" s="469">
        <v>0</v>
      </c>
      <c r="O2412" s="194"/>
      <c r="P2412" s="195"/>
      <c r="Q2412" s="195"/>
      <c r="R2412" s="195"/>
      <c r="S2412" s="196"/>
    </row>
    <row r="2413" spans="1:19" ht="25.5" outlineLevel="2" x14ac:dyDescent="0.2">
      <c r="A2413" s="12" t="s">
        <v>7</v>
      </c>
      <c r="B2413" s="2">
        <v>6</v>
      </c>
      <c r="C2413" s="446">
        <v>501403</v>
      </c>
      <c r="D2413" s="446">
        <v>140301</v>
      </c>
      <c r="E2413" s="5" t="s">
        <v>535</v>
      </c>
      <c r="F2413" s="5">
        <v>1</v>
      </c>
      <c r="G2413" s="506" t="s">
        <v>12</v>
      </c>
      <c r="H2413" s="456">
        <v>4</v>
      </c>
      <c r="I2413" s="13" t="s">
        <v>101</v>
      </c>
      <c r="J2413" s="179">
        <v>0</v>
      </c>
      <c r="K2413" s="180">
        <v>0</v>
      </c>
      <c r="L2413" s="180">
        <v>0</v>
      </c>
      <c r="M2413" s="180">
        <v>0</v>
      </c>
      <c r="N2413" s="469">
        <v>0</v>
      </c>
      <c r="O2413" s="194"/>
      <c r="P2413" s="195"/>
      <c r="Q2413" s="195"/>
      <c r="R2413" s="195"/>
      <c r="S2413" s="196"/>
    </row>
    <row r="2414" spans="1:19" ht="25.5" outlineLevel="2" x14ac:dyDescent="0.2">
      <c r="A2414" s="12" t="s">
        <v>7</v>
      </c>
      <c r="B2414" s="2">
        <v>6</v>
      </c>
      <c r="C2414" s="446">
        <v>501403</v>
      </c>
      <c r="D2414" s="446">
        <v>140301</v>
      </c>
      <c r="E2414" s="5" t="s">
        <v>535</v>
      </c>
      <c r="F2414" s="5">
        <v>1</v>
      </c>
      <c r="G2414" s="506" t="s">
        <v>12</v>
      </c>
      <c r="H2414" s="456" t="s">
        <v>302</v>
      </c>
      <c r="I2414" s="13" t="s">
        <v>102</v>
      </c>
      <c r="J2414" s="179">
        <v>0</v>
      </c>
      <c r="K2414" s="180">
        <v>0</v>
      </c>
      <c r="L2414" s="180">
        <v>0</v>
      </c>
      <c r="M2414" s="180">
        <v>0</v>
      </c>
      <c r="N2414" s="469">
        <v>0</v>
      </c>
      <c r="O2414" s="194"/>
      <c r="P2414" s="195"/>
      <c r="Q2414" s="195"/>
      <c r="R2414" s="195"/>
      <c r="S2414" s="196"/>
    </row>
    <row r="2415" spans="1:19" ht="25.5" outlineLevel="2" x14ac:dyDescent="0.2">
      <c r="A2415" s="12" t="s">
        <v>7</v>
      </c>
      <c r="B2415" s="2">
        <v>6</v>
      </c>
      <c r="C2415" s="446">
        <v>501403</v>
      </c>
      <c r="D2415" s="446">
        <v>140301</v>
      </c>
      <c r="E2415" s="5" t="s">
        <v>535</v>
      </c>
      <c r="F2415" s="5">
        <v>1</v>
      </c>
      <c r="G2415" s="506" t="s">
        <v>12</v>
      </c>
      <c r="H2415" s="456">
        <v>6</v>
      </c>
      <c r="I2415" s="13" t="s">
        <v>103</v>
      </c>
      <c r="J2415" s="179">
        <v>0</v>
      </c>
      <c r="K2415" s="180">
        <v>0</v>
      </c>
      <c r="L2415" s="180">
        <v>0</v>
      </c>
      <c r="M2415" s="180">
        <v>0</v>
      </c>
      <c r="N2415" s="469">
        <v>0</v>
      </c>
      <c r="O2415" s="194"/>
      <c r="P2415" s="195"/>
      <c r="Q2415" s="195"/>
      <c r="R2415" s="195"/>
      <c r="S2415" s="196"/>
    </row>
    <row r="2416" spans="1:19" ht="25.5" outlineLevel="2" x14ac:dyDescent="0.2">
      <c r="A2416" s="12" t="s">
        <v>7</v>
      </c>
      <c r="B2416" s="2">
        <v>6</v>
      </c>
      <c r="C2416" s="446">
        <v>501403</v>
      </c>
      <c r="D2416" s="446">
        <v>140301</v>
      </c>
      <c r="E2416" s="5" t="s">
        <v>535</v>
      </c>
      <c r="F2416" s="5">
        <v>1</v>
      </c>
      <c r="G2416" s="506" t="s">
        <v>12</v>
      </c>
      <c r="H2416" s="456">
        <v>7</v>
      </c>
      <c r="I2416" s="13" t="s">
        <v>104</v>
      </c>
      <c r="J2416" s="179">
        <v>0</v>
      </c>
      <c r="K2416" s="180">
        <v>0</v>
      </c>
      <c r="L2416" s="180">
        <v>0</v>
      </c>
      <c r="M2416" s="180">
        <v>0</v>
      </c>
      <c r="N2416" s="469">
        <v>0</v>
      </c>
      <c r="O2416" s="194"/>
      <c r="P2416" s="195"/>
      <c r="Q2416" s="195"/>
      <c r="R2416" s="195"/>
      <c r="S2416" s="196"/>
    </row>
    <row r="2417" spans="1:19" ht="51" outlineLevel="2" x14ac:dyDescent="0.2">
      <c r="A2417" s="12" t="s">
        <v>7</v>
      </c>
      <c r="B2417" s="2">
        <v>6</v>
      </c>
      <c r="C2417" s="446">
        <v>501403</v>
      </c>
      <c r="D2417" s="446">
        <v>140301</v>
      </c>
      <c r="E2417" s="5" t="s">
        <v>535</v>
      </c>
      <c r="F2417" s="5">
        <v>1</v>
      </c>
      <c r="G2417" s="506" t="s">
        <v>12</v>
      </c>
      <c r="H2417" s="456">
        <v>8</v>
      </c>
      <c r="I2417" s="13" t="s">
        <v>105</v>
      </c>
      <c r="J2417" s="179">
        <v>0</v>
      </c>
      <c r="K2417" s="180">
        <v>0</v>
      </c>
      <c r="L2417" s="180">
        <v>0</v>
      </c>
      <c r="M2417" s="180">
        <v>0</v>
      </c>
      <c r="N2417" s="469">
        <v>0</v>
      </c>
      <c r="O2417" s="194"/>
      <c r="P2417" s="195"/>
      <c r="Q2417" s="195"/>
      <c r="R2417" s="195"/>
      <c r="S2417" s="196"/>
    </row>
    <row r="2418" spans="1:19" ht="25.5" outlineLevel="2" x14ac:dyDescent="0.2">
      <c r="A2418" s="12" t="s">
        <v>7</v>
      </c>
      <c r="B2418" s="2">
        <v>6</v>
      </c>
      <c r="C2418" s="446">
        <v>501403</v>
      </c>
      <c r="D2418" s="446">
        <v>140301</v>
      </c>
      <c r="E2418" s="5" t="s">
        <v>535</v>
      </c>
      <c r="F2418" s="5">
        <v>1</v>
      </c>
      <c r="G2418" s="506" t="s">
        <v>12</v>
      </c>
      <c r="H2418" s="456">
        <v>9</v>
      </c>
      <c r="I2418" s="13" t="s">
        <v>106</v>
      </c>
      <c r="J2418" s="179">
        <v>0</v>
      </c>
      <c r="K2418" s="180">
        <v>0</v>
      </c>
      <c r="L2418" s="180">
        <v>0</v>
      </c>
      <c r="M2418" s="180">
        <v>0</v>
      </c>
      <c r="N2418" s="469">
        <v>0</v>
      </c>
      <c r="O2418" s="194"/>
      <c r="P2418" s="195"/>
      <c r="Q2418" s="195"/>
      <c r="R2418" s="195"/>
      <c r="S2418" s="196"/>
    </row>
    <row r="2419" spans="1:19" ht="25.5" outlineLevel="2" x14ac:dyDescent="0.2">
      <c r="A2419" s="12" t="s">
        <v>7</v>
      </c>
      <c r="B2419" s="2">
        <v>6</v>
      </c>
      <c r="C2419" s="446">
        <v>501403</v>
      </c>
      <c r="D2419" s="446">
        <v>140301</v>
      </c>
      <c r="E2419" s="5" t="s">
        <v>535</v>
      </c>
      <c r="F2419" s="5">
        <v>1</v>
      </c>
      <c r="G2419" s="506" t="s">
        <v>12</v>
      </c>
      <c r="H2419" s="456">
        <v>10</v>
      </c>
      <c r="I2419" s="13" t="s">
        <v>107</v>
      </c>
      <c r="J2419" s="179">
        <v>450</v>
      </c>
      <c r="K2419" s="180">
        <v>113</v>
      </c>
      <c r="L2419" s="180">
        <v>113</v>
      </c>
      <c r="M2419" s="180">
        <v>113</v>
      </c>
      <c r="N2419" s="469">
        <v>111</v>
      </c>
      <c r="O2419" s="194"/>
      <c r="P2419" s="195"/>
      <c r="Q2419" s="195"/>
      <c r="R2419" s="195"/>
      <c r="S2419" s="196"/>
    </row>
    <row r="2420" spans="1:19" ht="25.5" outlineLevel="2" x14ac:dyDescent="0.2">
      <c r="A2420" s="12" t="s">
        <v>7</v>
      </c>
      <c r="B2420" s="2">
        <v>6</v>
      </c>
      <c r="C2420" s="446">
        <v>501403</v>
      </c>
      <c r="D2420" s="446">
        <v>140301</v>
      </c>
      <c r="E2420" s="5" t="s">
        <v>535</v>
      </c>
      <c r="F2420" s="5">
        <v>1</v>
      </c>
      <c r="G2420" s="506" t="s">
        <v>12</v>
      </c>
      <c r="H2420" s="456">
        <v>11</v>
      </c>
      <c r="I2420" s="13" t="s">
        <v>108</v>
      </c>
      <c r="J2420" s="179">
        <v>0</v>
      </c>
      <c r="K2420" s="180">
        <v>0</v>
      </c>
      <c r="L2420" s="180">
        <v>0</v>
      </c>
      <c r="M2420" s="180">
        <v>0</v>
      </c>
      <c r="N2420" s="469">
        <v>0</v>
      </c>
      <c r="O2420" s="194"/>
      <c r="P2420" s="195"/>
      <c r="Q2420" s="195"/>
      <c r="R2420" s="195"/>
      <c r="S2420" s="196"/>
    </row>
    <row r="2421" spans="1:19" ht="25.5" outlineLevel="2" x14ac:dyDescent="0.2">
      <c r="A2421" s="12" t="s">
        <v>7</v>
      </c>
      <c r="B2421" s="2">
        <v>6</v>
      </c>
      <c r="C2421" s="446">
        <v>501403</v>
      </c>
      <c r="D2421" s="446">
        <v>140301</v>
      </c>
      <c r="E2421" s="5" t="s">
        <v>535</v>
      </c>
      <c r="F2421" s="5">
        <v>1</v>
      </c>
      <c r="G2421" s="506" t="s">
        <v>12</v>
      </c>
      <c r="H2421" s="456" t="s">
        <v>304</v>
      </c>
      <c r="I2421" s="13" t="s">
        <v>109</v>
      </c>
      <c r="J2421" s="179">
        <v>0</v>
      </c>
      <c r="K2421" s="180">
        <v>0</v>
      </c>
      <c r="L2421" s="180">
        <v>0</v>
      </c>
      <c r="M2421" s="180">
        <v>0</v>
      </c>
      <c r="N2421" s="469">
        <v>0</v>
      </c>
      <c r="O2421" s="194"/>
      <c r="P2421" s="195"/>
      <c r="Q2421" s="195"/>
      <c r="R2421" s="195"/>
      <c r="S2421" s="196"/>
    </row>
    <row r="2422" spans="1:19" ht="25.5" outlineLevel="2" x14ac:dyDescent="0.2">
      <c r="A2422" s="12" t="s">
        <v>7</v>
      </c>
      <c r="B2422" s="2">
        <v>6</v>
      </c>
      <c r="C2422" s="446">
        <v>501403</v>
      </c>
      <c r="D2422" s="446">
        <v>140301</v>
      </c>
      <c r="E2422" s="5" t="s">
        <v>535</v>
      </c>
      <c r="F2422" s="5">
        <v>1</v>
      </c>
      <c r="G2422" s="506" t="s">
        <v>12</v>
      </c>
      <c r="H2422" s="456">
        <v>15</v>
      </c>
      <c r="I2422" s="13" t="s">
        <v>110</v>
      </c>
      <c r="J2422" s="179">
        <v>0</v>
      </c>
      <c r="K2422" s="180">
        <v>0</v>
      </c>
      <c r="L2422" s="180">
        <v>0</v>
      </c>
      <c r="M2422" s="180">
        <v>0</v>
      </c>
      <c r="N2422" s="469">
        <v>0</v>
      </c>
      <c r="O2422" s="194"/>
      <c r="P2422" s="195"/>
      <c r="Q2422" s="195"/>
      <c r="R2422" s="195"/>
      <c r="S2422" s="196"/>
    </row>
    <row r="2423" spans="1:19" ht="25.5" outlineLevel="2" x14ac:dyDescent="0.2">
      <c r="A2423" s="12" t="s">
        <v>7</v>
      </c>
      <c r="B2423" s="2">
        <v>6</v>
      </c>
      <c r="C2423" s="446">
        <v>501403</v>
      </c>
      <c r="D2423" s="446">
        <v>140301</v>
      </c>
      <c r="E2423" s="5" t="s">
        <v>535</v>
      </c>
      <c r="F2423" s="5">
        <v>1</v>
      </c>
      <c r="G2423" s="506" t="s">
        <v>12</v>
      </c>
      <c r="H2423" s="456">
        <v>19</v>
      </c>
      <c r="I2423" s="13" t="s">
        <v>111</v>
      </c>
      <c r="J2423" s="179">
        <v>0</v>
      </c>
      <c r="K2423" s="180">
        <v>0</v>
      </c>
      <c r="L2423" s="180">
        <v>0</v>
      </c>
      <c r="M2423" s="180">
        <v>0</v>
      </c>
      <c r="N2423" s="469">
        <v>0</v>
      </c>
      <c r="O2423" s="194"/>
      <c r="P2423" s="195"/>
      <c r="Q2423" s="195"/>
      <c r="R2423" s="195"/>
      <c r="S2423" s="196"/>
    </row>
    <row r="2424" spans="1:19" ht="25.5" outlineLevel="2" x14ac:dyDescent="0.2">
      <c r="A2424" s="12" t="s">
        <v>7</v>
      </c>
      <c r="B2424" s="2">
        <v>6</v>
      </c>
      <c r="C2424" s="446">
        <v>501403</v>
      </c>
      <c r="D2424" s="446">
        <v>140301</v>
      </c>
      <c r="E2424" s="5" t="s">
        <v>535</v>
      </c>
      <c r="F2424" s="5">
        <v>1</v>
      </c>
      <c r="G2424" s="506" t="s">
        <v>12</v>
      </c>
      <c r="H2424" s="456" t="s">
        <v>316</v>
      </c>
      <c r="I2424" s="13" t="s">
        <v>112</v>
      </c>
      <c r="J2424" s="179">
        <v>0</v>
      </c>
      <c r="K2424" s="180">
        <v>0</v>
      </c>
      <c r="L2424" s="180">
        <v>0</v>
      </c>
      <c r="M2424" s="180">
        <v>0</v>
      </c>
      <c r="N2424" s="469">
        <v>0</v>
      </c>
      <c r="O2424" s="194"/>
      <c r="P2424" s="195"/>
      <c r="Q2424" s="195"/>
      <c r="R2424" s="195"/>
      <c r="S2424" s="196"/>
    </row>
    <row r="2425" spans="1:19" ht="25.5" outlineLevel="2" x14ac:dyDescent="0.2">
      <c r="A2425" s="12" t="s">
        <v>7</v>
      </c>
      <c r="B2425" s="2">
        <v>6</v>
      </c>
      <c r="C2425" s="446">
        <v>501403</v>
      </c>
      <c r="D2425" s="446">
        <v>140301</v>
      </c>
      <c r="E2425" s="5" t="s">
        <v>535</v>
      </c>
      <c r="F2425" s="5">
        <v>1</v>
      </c>
      <c r="G2425" s="506" t="s">
        <v>12</v>
      </c>
      <c r="H2425" s="456" t="s">
        <v>296</v>
      </c>
      <c r="I2425" s="13" t="s">
        <v>113</v>
      </c>
      <c r="J2425" s="179">
        <v>0</v>
      </c>
      <c r="K2425" s="180">
        <v>0</v>
      </c>
      <c r="L2425" s="180">
        <v>0</v>
      </c>
      <c r="M2425" s="180">
        <v>0</v>
      </c>
      <c r="N2425" s="469">
        <v>0</v>
      </c>
      <c r="O2425" s="194"/>
      <c r="P2425" s="195"/>
      <c r="Q2425" s="195"/>
      <c r="R2425" s="195"/>
      <c r="S2425" s="196"/>
    </row>
    <row r="2426" spans="1:19" ht="25.5" outlineLevel="2" x14ac:dyDescent="0.2">
      <c r="A2426" s="12" t="s">
        <v>7</v>
      </c>
      <c r="B2426" s="2">
        <v>6</v>
      </c>
      <c r="C2426" s="446">
        <v>501403</v>
      </c>
      <c r="D2426" s="446">
        <v>140301</v>
      </c>
      <c r="E2426" s="5" t="s">
        <v>535</v>
      </c>
      <c r="F2426" s="5">
        <v>1</v>
      </c>
      <c r="G2426" s="506" t="s">
        <v>12</v>
      </c>
      <c r="H2426" s="456">
        <v>23</v>
      </c>
      <c r="I2426" s="13" t="s">
        <v>114</v>
      </c>
      <c r="J2426" s="179">
        <v>262</v>
      </c>
      <c r="K2426" s="180">
        <v>17</v>
      </c>
      <c r="L2426" s="180">
        <v>15</v>
      </c>
      <c r="M2426" s="180">
        <v>115</v>
      </c>
      <c r="N2426" s="469">
        <v>115</v>
      </c>
      <c r="O2426" s="194"/>
      <c r="P2426" s="195"/>
      <c r="Q2426" s="195"/>
      <c r="R2426" s="195"/>
      <c r="S2426" s="196"/>
    </row>
    <row r="2427" spans="1:19" ht="25.5" outlineLevel="2" x14ac:dyDescent="0.2">
      <c r="A2427" s="12" t="s">
        <v>7</v>
      </c>
      <c r="B2427" s="2">
        <v>6</v>
      </c>
      <c r="C2427" s="446">
        <v>501403</v>
      </c>
      <c r="D2427" s="446">
        <v>140301</v>
      </c>
      <c r="E2427" s="5" t="s">
        <v>535</v>
      </c>
      <c r="F2427" s="5">
        <v>1</v>
      </c>
      <c r="G2427" s="506" t="s">
        <v>12</v>
      </c>
      <c r="H2427" s="456">
        <v>24</v>
      </c>
      <c r="I2427" s="13" t="s">
        <v>115</v>
      </c>
      <c r="J2427" s="179">
        <v>0</v>
      </c>
      <c r="K2427" s="180">
        <v>0</v>
      </c>
      <c r="L2427" s="180">
        <v>0</v>
      </c>
      <c r="M2427" s="180">
        <v>0</v>
      </c>
      <c r="N2427" s="469">
        <v>0</v>
      </c>
      <c r="O2427" s="194"/>
      <c r="P2427" s="195"/>
      <c r="Q2427" s="195"/>
      <c r="R2427" s="195"/>
      <c r="S2427" s="196"/>
    </row>
    <row r="2428" spans="1:19" ht="25.5" outlineLevel="2" x14ac:dyDescent="0.2">
      <c r="A2428" s="12" t="s">
        <v>7</v>
      </c>
      <c r="B2428" s="2">
        <v>6</v>
      </c>
      <c r="C2428" s="446">
        <v>501403</v>
      </c>
      <c r="D2428" s="446">
        <v>140301</v>
      </c>
      <c r="E2428" s="5" t="s">
        <v>535</v>
      </c>
      <c r="F2428" s="5">
        <v>1</v>
      </c>
      <c r="G2428" s="506" t="s">
        <v>12</v>
      </c>
      <c r="H2428" s="456">
        <v>25</v>
      </c>
      <c r="I2428" s="13" t="s">
        <v>116</v>
      </c>
      <c r="J2428" s="179">
        <v>0</v>
      </c>
      <c r="K2428" s="180">
        <v>0</v>
      </c>
      <c r="L2428" s="180">
        <v>0</v>
      </c>
      <c r="M2428" s="180">
        <v>0</v>
      </c>
      <c r="N2428" s="469">
        <v>0</v>
      </c>
      <c r="O2428" s="194"/>
      <c r="P2428" s="195"/>
      <c r="Q2428" s="195"/>
      <c r="R2428" s="195"/>
      <c r="S2428" s="196"/>
    </row>
    <row r="2429" spans="1:19" ht="25.5" outlineLevel="2" x14ac:dyDescent="0.2">
      <c r="A2429" s="12" t="s">
        <v>7</v>
      </c>
      <c r="B2429" s="2">
        <v>6</v>
      </c>
      <c r="C2429" s="446">
        <v>501403</v>
      </c>
      <c r="D2429" s="446">
        <v>140301</v>
      </c>
      <c r="E2429" s="5" t="s">
        <v>535</v>
      </c>
      <c r="F2429" s="5">
        <v>1</v>
      </c>
      <c r="G2429" s="506" t="s">
        <v>12</v>
      </c>
      <c r="H2429" s="456">
        <v>30</v>
      </c>
      <c r="I2429" s="13" t="s">
        <v>117</v>
      </c>
      <c r="J2429" s="179">
        <v>0</v>
      </c>
      <c r="K2429" s="180">
        <v>0</v>
      </c>
      <c r="L2429" s="180">
        <v>0</v>
      </c>
      <c r="M2429" s="180">
        <v>0</v>
      </c>
      <c r="N2429" s="469">
        <v>0</v>
      </c>
      <c r="O2429" s="194"/>
      <c r="P2429" s="195"/>
      <c r="Q2429" s="195"/>
      <c r="R2429" s="195"/>
      <c r="S2429" s="196"/>
    </row>
    <row r="2430" spans="1:19" ht="25.5" outlineLevel="2" x14ac:dyDescent="0.2">
      <c r="A2430" s="12" t="s">
        <v>7</v>
      </c>
      <c r="B2430" s="2">
        <v>6</v>
      </c>
      <c r="C2430" s="446">
        <v>501403</v>
      </c>
      <c r="D2430" s="446">
        <v>140301</v>
      </c>
      <c r="E2430" s="5" t="s">
        <v>535</v>
      </c>
      <c r="F2430" s="5">
        <v>1</v>
      </c>
      <c r="G2430" s="506" t="s">
        <v>12</v>
      </c>
      <c r="H2430" s="456">
        <v>31</v>
      </c>
      <c r="I2430" s="13" t="s">
        <v>118</v>
      </c>
      <c r="J2430" s="179">
        <v>0</v>
      </c>
      <c r="K2430" s="180">
        <v>0</v>
      </c>
      <c r="L2430" s="180">
        <v>0</v>
      </c>
      <c r="M2430" s="180">
        <v>0</v>
      </c>
      <c r="N2430" s="469">
        <v>0</v>
      </c>
      <c r="O2430" s="194"/>
      <c r="P2430" s="195"/>
      <c r="Q2430" s="195"/>
      <c r="R2430" s="195"/>
      <c r="S2430" s="196"/>
    </row>
    <row r="2431" spans="1:19" ht="25.5" outlineLevel="2" x14ac:dyDescent="0.2">
      <c r="A2431" s="12" t="s">
        <v>7</v>
      </c>
      <c r="B2431" s="2">
        <v>6</v>
      </c>
      <c r="C2431" s="446">
        <v>501403</v>
      </c>
      <c r="D2431" s="446">
        <v>140301</v>
      </c>
      <c r="E2431" s="5" t="s">
        <v>535</v>
      </c>
      <c r="F2431" s="5">
        <v>1</v>
      </c>
      <c r="G2431" s="506" t="s">
        <v>12</v>
      </c>
      <c r="H2431" s="456">
        <v>32</v>
      </c>
      <c r="I2431" s="13" t="s">
        <v>119</v>
      </c>
      <c r="J2431" s="179">
        <v>0</v>
      </c>
      <c r="K2431" s="180">
        <v>0</v>
      </c>
      <c r="L2431" s="180">
        <v>0</v>
      </c>
      <c r="M2431" s="180">
        <v>0</v>
      </c>
      <c r="N2431" s="469">
        <v>0</v>
      </c>
      <c r="O2431" s="194"/>
      <c r="P2431" s="195"/>
      <c r="Q2431" s="195"/>
      <c r="R2431" s="195"/>
      <c r="S2431" s="196"/>
    </row>
    <row r="2432" spans="1:19" ht="38.25" outlineLevel="2" x14ac:dyDescent="0.2">
      <c r="A2432" s="12" t="s">
        <v>7</v>
      </c>
      <c r="B2432" s="2">
        <v>6</v>
      </c>
      <c r="C2432" s="446">
        <v>501403</v>
      </c>
      <c r="D2432" s="446">
        <v>140301</v>
      </c>
      <c r="E2432" s="5" t="s">
        <v>535</v>
      </c>
      <c r="F2432" s="5">
        <v>1</v>
      </c>
      <c r="G2432" s="506" t="s">
        <v>12</v>
      </c>
      <c r="H2432" s="456">
        <v>35</v>
      </c>
      <c r="I2432" s="13" t="s">
        <v>120</v>
      </c>
      <c r="J2432" s="179">
        <v>0</v>
      </c>
      <c r="K2432" s="180">
        <v>0</v>
      </c>
      <c r="L2432" s="180">
        <v>0</v>
      </c>
      <c r="M2432" s="180">
        <v>0</v>
      </c>
      <c r="N2432" s="469">
        <v>0</v>
      </c>
      <c r="O2432" s="194"/>
      <c r="P2432" s="195"/>
      <c r="Q2432" s="195"/>
      <c r="R2432" s="195"/>
      <c r="S2432" s="196"/>
    </row>
    <row r="2433" spans="1:19" ht="38.25" outlineLevel="2" x14ac:dyDescent="0.2">
      <c r="A2433" s="12" t="s">
        <v>7</v>
      </c>
      <c r="B2433" s="2">
        <v>6</v>
      </c>
      <c r="C2433" s="446">
        <v>501403</v>
      </c>
      <c r="D2433" s="446">
        <v>140301</v>
      </c>
      <c r="E2433" s="5" t="s">
        <v>535</v>
      </c>
      <c r="F2433" s="5">
        <v>1</v>
      </c>
      <c r="G2433" s="506" t="s">
        <v>12</v>
      </c>
      <c r="H2433" s="456">
        <v>40</v>
      </c>
      <c r="I2433" s="13" t="s">
        <v>121</v>
      </c>
      <c r="J2433" s="179">
        <v>0</v>
      </c>
      <c r="K2433" s="180">
        <v>0</v>
      </c>
      <c r="L2433" s="180">
        <v>0</v>
      </c>
      <c r="M2433" s="180">
        <v>0</v>
      </c>
      <c r="N2433" s="469">
        <v>0</v>
      </c>
      <c r="O2433" s="194"/>
      <c r="P2433" s="195"/>
      <c r="Q2433" s="195"/>
      <c r="R2433" s="195"/>
      <c r="S2433" s="196"/>
    </row>
    <row r="2434" spans="1:19" ht="38.25" outlineLevel="2" x14ac:dyDescent="0.2">
      <c r="A2434" s="12" t="s">
        <v>7</v>
      </c>
      <c r="B2434" s="2">
        <v>6</v>
      </c>
      <c r="C2434" s="446">
        <v>501403</v>
      </c>
      <c r="D2434" s="446">
        <v>140301</v>
      </c>
      <c r="E2434" s="5" t="s">
        <v>535</v>
      </c>
      <c r="F2434" s="5">
        <v>1</v>
      </c>
      <c r="G2434" s="506" t="s">
        <v>12</v>
      </c>
      <c r="H2434" s="456">
        <v>68</v>
      </c>
      <c r="I2434" s="13" t="s">
        <v>122</v>
      </c>
      <c r="J2434" s="179">
        <v>0</v>
      </c>
      <c r="K2434" s="180">
        <v>0</v>
      </c>
      <c r="L2434" s="180">
        <v>0</v>
      </c>
      <c r="M2434" s="180">
        <v>0</v>
      </c>
      <c r="N2434" s="469">
        <v>0</v>
      </c>
      <c r="O2434" s="194"/>
      <c r="P2434" s="195"/>
      <c r="Q2434" s="195"/>
      <c r="R2434" s="195"/>
      <c r="S2434" s="196"/>
    </row>
    <row r="2435" spans="1:19" ht="38.25" outlineLevel="2" x14ac:dyDescent="0.2">
      <c r="A2435" s="12" t="s">
        <v>7</v>
      </c>
      <c r="B2435" s="2">
        <v>6</v>
      </c>
      <c r="C2435" s="446">
        <v>501403</v>
      </c>
      <c r="D2435" s="446">
        <v>140301</v>
      </c>
      <c r="E2435" s="5" t="s">
        <v>535</v>
      </c>
      <c r="F2435" s="5">
        <v>1</v>
      </c>
      <c r="G2435" s="506" t="s">
        <v>12</v>
      </c>
      <c r="H2435" s="456">
        <v>91</v>
      </c>
      <c r="I2435" s="13" t="s">
        <v>123</v>
      </c>
      <c r="J2435" s="179">
        <v>0</v>
      </c>
      <c r="K2435" s="180">
        <v>0</v>
      </c>
      <c r="L2435" s="180">
        <v>0</v>
      </c>
      <c r="M2435" s="180">
        <v>0</v>
      </c>
      <c r="N2435" s="469">
        <v>0</v>
      </c>
      <c r="O2435" s="194"/>
      <c r="P2435" s="195"/>
      <c r="Q2435" s="195"/>
      <c r="R2435" s="195"/>
      <c r="S2435" s="196"/>
    </row>
    <row r="2436" spans="1:19" outlineLevel="1" collapsed="1" x14ac:dyDescent="0.2">
      <c r="A2436" s="133"/>
      <c r="B2436" s="134">
        <v>6</v>
      </c>
      <c r="C2436" s="165">
        <v>501403</v>
      </c>
      <c r="D2436" s="165">
        <v>140301</v>
      </c>
      <c r="E2436" s="136"/>
      <c r="F2436" s="136">
        <v>1</v>
      </c>
      <c r="G2436" s="507" t="s">
        <v>12</v>
      </c>
      <c r="H2436" s="457"/>
      <c r="I2436" s="137"/>
      <c r="J2436" s="181">
        <v>712</v>
      </c>
      <c r="K2436" s="182">
        <v>130</v>
      </c>
      <c r="L2436" s="182">
        <v>128</v>
      </c>
      <c r="M2436" s="182">
        <v>228</v>
      </c>
      <c r="N2436" s="470">
        <v>226</v>
      </c>
      <c r="O2436" s="197">
        <v>12064.557193286273</v>
      </c>
      <c r="P2436" s="198">
        <v>3016</v>
      </c>
      <c r="Q2436" s="198">
        <v>3016</v>
      </c>
      <c r="R2436" s="198">
        <v>3016</v>
      </c>
      <c r="S2436" s="199">
        <v>3016.5571932862731</v>
      </c>
    </row>
    <row r="2437" spans="1:19" outlineLevel="2" x14ac:dyDescent="0.2">
      <c r="A2437" s="12" t="s">
        <v>7</v>
      </c>
      <c r="B2437" s="2">
        <v>6</v>
      </c>
      <c r="C2437" s="446">
        <v>501404</v>
      </c>
      <c r="D2437" s="446">
        <v>140401</v>
      </c>
      <c r="E2437" s="5" t="s">
        <v>546</v>
      </c>
      <c r="F2437" s="5">
        <v>1</v>
      </c>
      <c r="G2437" s="506" t="s">
        <v>12</v>
      </c>
      <c r="H2437" s="456" t="s">
        <v>701</v>
      </c>
      <c r="I2437" s="13" t="s">
        <v>98</v>
      </c>
      <c r="J2437" s="179">
        <v>0</v>
      </c>
      <c r="K2437" s="180">
        <v>0</v>
      </c>
      <c r="L2437" s="180">
        <v>0</v>
      </c>
      <c r="M2437" s="180">
        <v>0</v>
      </c>
      <c r="N2437" s="469">
        <v>0</v>
      </c>
      <c r="O2437" s="194"/>
      <c r="P2437" s="195"/>
      <c r="Q2437" s="195"/>
      <c r="R2437" s="195"/>
      <c r="S2437" s="196"/>
    </row>
    <row r="2438" spans="1:19" ht="25.5" outlineLevel="2" x14ac:dyDescent="0.2">
      <c r="A2438" s="12" t="s">
        <v>7</v>
      </c>
      <c r="B2438" s="2">
        <v>6</v>
      </c>
      <c r="C2438" s="446">
        <v>501404</v>
      </c>
      <c r="D2438" s="446">
        <v>140401</v>
      </c>
      <c r="E2438" s="5" t="s">
        <v>546</v>
      </c>
      <c r="F2438" s="5">
        <v>1</v>
      </c>
      <c r="G2438" s="506" t="s">
        <v>12</v>
      </c>
      <c r="H2438" s="456">
        <v>2</v>
      </c>
      <c r="I2438" s="13" t="s">
        <v>99</v>
      </c>
      <c r="J2438" s="179">
        <v>0</v>
      </c>
      <c r="K2438" s="180">
        <v>0</v>
      </c>
      <c r="L2438" s="180">
        <v>0</v>
      </c>
      <c r="M2438" s="180">
        <v>0</v>
      </c>
      <c r="N2438" s="469">
        <v>0</v>
      </c>
      <c r="O2438" s="194"/>
      <c r="P2438" s="195"/>
      <c r="Q2438" s="195"/>
      <c r="R2438" s="195"/>
      <c r="S2438" s="196"/>
    </row>
    <row r="2439" spans="1:19" ht="25.5" outlineLevel="2" x14ac:dyDescent="0.2">
      <c r="A2439" s="12" t="s">
        <v>7</v>
      </c>
      <c r="B2439" s="2">
        <v>6</v>
      </c>
      <c r="C2439" s="446">
        <v>501404</v>
      </c>
      <c r="D2439" s="446">
        <v>140401</v>
      </c>
      <c r="E2439" s="5" t="s">
        <v>546</v>
      </c>
      <c r="F2439" s="5">
        <v>1</v>
      </c>
      <c r="G2439" s="506" t="s">
        <v>12</v>
      </c>
      <c r="H2439" s="456">
        <v>3</v>
      </c>
      <c r="I2439" s="13" t="s">
        <v>100</v>
      </c>
      <c r="J2439" s="179">
        <v>0</v>
      </c>
      <c r="K2439" s="180">
        <v>0</v>
      </c>
      <c r="L2439" s="180">
        <v>0</v>
      </c>
      <c r="M2439" s="180">
        <v>0</v>
      </c>
      <c r="N2439" s="469">
        <v>0</v>
      </c>
      <c r="O2439" s="194"/>
      <c r="P2439" s="195"/>
      <c r="Q2439" s="195"/>
      <c r="R2439" s="195"/>
      <c r="S2439" s="196"/>
    </row>
    <row r="2440" spans="1:19" ht="25.5" outlineLevel="2" x14ac:dyDescent="0.2">
      <c r="A2440" s="12" t="s">
        <v>7</v>
      </c>
      <c r="B2440" s="2">
        <v>6</v>
      </c>
      <c r="C2440" s="446">
        <v>501404</v>
      </c>
      <c r="D2440" s="446">
        <v>140401</v>
      </c>
      <c r="E2440" s="5" t="s">
        <v>546</v>
      </c>
      <c r="F2440" s="5">
        <v>1</v>
      </c>
      <c r="G2440" s="506" t="s">
        <v>12</v>
      </c>
      <c r="H2440" s="456">
        <v>4</v>
      </c>
      <c r="I2440" s="13" t="s">
        <v>101</v>
      </c>
      <c r="J2440" s="179">
        <v>0</v>
      </c>
      <c r="K2440" s="180">
        <v>0</v>
      </c>
      <c r="L2440" s="180">
        <v>0</v>
      </c>
      <c r="M2440" s="180">
        <v>0</v>
      </c>
      <c r="N2440" s="469">
        <v>0</v>
      </c>
      <c r="O2440" s="194"/>
      <c r="P2440" s="195"/>
      <c r="Q2440" s="195"/>
      <c r="R2440" s="195"/>
      <c r="S2440" s="196"/>
    </row>
    <row r="2441" spans="1:19" ht="25.5" outlineLevel="2" x14ac:dyDescent="0.2">
      <c r="A2441" s="12" t="s">
        <v>7</v>
      </c>
      <c r="B2441" s="2">
        <v>6</v>
      </c>
      <c r="C2441" s="446">
        <v>501404</v>
      </c>
      <c r="D2441" s="446">
        <v>140401</v>
      </c>
      <c r="E2441" s="5" t="s">
        <v>546</v>
      </c>
      <c r="F2441" s="5">
        <v>1</v>
      </c>
      <c r="G2441" s="506" t="s">
        <v>12</v>
      </c>
      <c r="H2441" s="456" t="s">
        <v>302</v>
      </c>
      <c r="I2441" s="13" t="s">
        <v>102</v>
      </c>
      <c r="J2441" s="179">
        <v>0</v>
      </c>
      <c r="K2441" s="180">
        <v>0</v>
      </c>
      <c r="L2441" s="180">
        <v>0</v>
      </c>
      <c r="M2441" s="180">
        <v>0</v>
      </c>
      <c r="N2441" s="469">
        <v>0</v>
      </c>
      <c r="O2441" s="194"/>
      <c r="P2441" s="195"/>
      <c r="Q2441" s="195"/>
      <c r="R2441" s="195"/>
      <c r="S2441" s="196"/>
    </row>
    <row r="2442" spans="1:19" outlineLevel="2" x14ac:dyDescent="0.2">
      <c r="A2442" s="12" t="s">
        <v>7</v>
      </c>
      <c r="B2442" s="2">
        <v>6</v>
      </c>
      <c r="C2442" s="446">
        <v>501404</v>
      </c>
      <c r="D2442" s="446">
        <v>140401</v>
      </c>
      <c r="E2442" s="5" t="s">
        <v>546</v>
      </c>
      <c r="F2442" s="5">
        <v>1</v>
      </c>
      <c r="G2442" s="506" t="s">
        <v>12</v>
      </c>
      <c r="H2442" s="456">
        <v>6</v>
      </c>
      <c r="I2442" s="13" t="s">
        <v>103</v>
      </c>
      <c r="J2442" s="179">
        <v>0</v>
      </c>
      <c r="K2442" s="180">
        <v>0</v>
      </c>
      <c r="L2442" s="180">
        <v>0</v>
      </c>
      <c r="M2442" s="180">
        <v>0</v>
      </c>
      <c r="N2442" s="469">
        <v>0</v>
      </c>
      <c r="O2442" s="194"/>
      <c r="P2442" s="195"/>
      <c r="Q2442" s="195"/>
      <c r="R2442" s="195"/>
      <c r="S2442" s="196"/>
    </row>
    <row r="2443" spans="1:19" outlineLevel="2" x14ac:dyDescent="0.2">
      <c r="A2443" s="12" t="s">
        <v>7</v>
      </c>
      <c r="B2443" s="2">
        <v>6</v>
      </c>
      <c r="C2443" s="446">
        <v>501404</v>
      </c>
      <c r="D2443" s="446">
        <v>140401</v>
      </c>
      <c r="E2443" s="5" t="s">
        <v>546</v>
      </c>
      <c r="F2443" s="5">
        <v>1</v>
      </c>
      <c r="G2443" s="506" t="s">
        <v>12</v>
      </c>
      <c r="H2443" s="456">
        <v>7</v>
      </c>
      <c r="I2443" s="13" t="s">
        <v>104</v>
      </c>
      <c r="J2443" s="179">
        <v>0</v>
      </c>
      <c r="K2443" s="180">
        <v>0</v>
      </c>
      <c r="L2443" s="180">
        <v>0</v>
      </c>
      <c r="M2443" s="180">
        <v>0</v>
      </c>
      <c r="N2443" s="469">
        <v>0</v>
      </c>
      <c r="O2443" s="194"/>
      <c r="P2443" s="195"/>
      <c r="Q2443" s="195"/>
      <c r="R2443" s="195"/>
      <c r="S2443" s="196"/>
    </row>
    <row r="2444" spans="1:19" ht="51" outlineLevel="2" x14ac:dyDescent="0.2">
      <c r="A2444" s="12" t="s">
        <v>7</v>
      </c>
      <c r="B2444" s="2">
        <v>6</v>
      </c>
      <c r="C2444" s="446">
        <v>501404</v>
      </c>
      <c r="D2444" s="446">
        <v>140401</v>
      </c>
      <c r="E2444" s="5" t="s">
        <v>546</v>
      </c>
      <c r="F2444" s="5">
        <v>1</v>
      </c>
      <c r="G2444" s="506" t="s">
        <v>12</v>
      </c>
      <c r="H2444" s="456">
        <v>8</v>
      </c>
      <c r="I2444" s="13" t="s">
        <v>105</v>
      </c>
      <c r="J2444" s="179">
        <v>0</v>
      </c>
      <c r="K2444" s="180">
        <v>0</v>
      </c>
      <c r="L2444" s="180">
        <v>0</v>
      </c>
      <c r="M2444" s="180">
        <v>0</v>
      </c>
      <c r="N2444" s="469">
        <v>0</v>
      </c>
      <c r="O2444" s="194"/>
      <c r="P2444" s="195"/>
      <c r="Q2444" s="195"/>
      <c r="R2444" s="195"/>
      <c r="S2444" s="196"/>
    </row>
    <row r="2445" spans="1:19" outlineLevel="2" x14ac:dyDescent="0.2">
      <c r="A2445" s="12" t="s">
        <v>7</v>
      </c>
      <c r="B2445" s="2">
        <v>6</v>
      </c>
      <c r="C2445" s="446">
        <v>501404</v>
      </c>
      <c r="D2445" s="446">
        <v>140401</v>
      </c>
      <c r="E2445" s="5" t="s">
        <v>546</v>
      </c>
      <c r="F2445" s="5">
        <v>1</v>
      </c>
      <c r="G2445" s="506" t="s">
        <v>12</v>
      </c>
      <c r="H2445" s="456">
        <v>9</v>
      </c>
      <c r="I2445" s="13" t="s">
        <v>106</v>
      </c>
      <c r="J2445" s="179">
        <v>0</v>
      </c>
      <c r="K2445" s="180">
        <v>0</v>
      </c>
      <c r="L2445" s="180">
        <v>0</v>
      </c>
      <c r="M2445" s="180">
        <v>0</v>
      </c>
      <c r="N2445" s="469">
        <v>0</v>
      </c>
      <c r="O2445" s="194"/>
      <c r="P2445" s="195"/>
      <c r="Q2445" s="195"/>
      <c r="R2445" s="195"/>
      <c r="S2445" s="196"/>
    </row>
    <row r="2446" spans="1:19" outlineLevel="2" x14ac:dyDescent="0.2">
      <c r="A2446" s="12" t="s">
        <v>7</v>
      </c>
      <c r="B2446" s="2">
        <v>6</v>
      </c>
      <c r="C2446" s="446">
        <v>501404</v>
      </c>
      <c r="D2446" s="446">
        <v>140401</v>
      </c>
      <c r="E2446" s="5" t="s">
        <v>546</v>
      </c>
      <c r="F2446" s="5">
        <v>1</v>
      </c>
      <c r="G2446" s="506" t="s">
        <v>12</v>
      </c>
      <c r="H2446" s="456">
        <v>10</v>
      </c>
      <c r="I2446" s="13" t="s">
        <v>107</v>
      </c>
      <c r="J2446" s="179">
        <v>720</v>
      </c>
      <c r="K2446" s="180">
        <v>180</v>
      </c>
      <c r="L2446" s="180">
        <v>180</v>
      </c>
      <c r="M2446" s="180">
        <v>180</v>
      </c>
      <c r="N2446" s="469">
        <v>180</v>
      </c>
      <c r="O2446" s="194"/>
      <c r="P2446" s="195"/>
      <c r="Q2446" s="195"/>
      <c r="R2446" s="195"/>
      <c r="S2446" s="196"/>
    </row>
    <row r="2447" spans="1:19" ht="25.5" outlineLevel="2" x14ac:dyDescent="0.2">
      <c r="A2447" s="12" t="s">
        <v>7</v>
      </c>
      <c r="B2447" s="2">
        <v>6</v>
      </c>
      <c r="C2447" s="446">
        <v>501404</v>
      </c>
      <c r="D2447" s="446">
        <v>140401</v>
      </c>
      <c r="E2447" s="5" t="s">
        <v>546</v>
      </c>
      <c r="F2447" s="5">
        <v>1</v>
      </c>
      <c r="G2447" s="506" t="s">
        <v>12</v>
      </c>
      <c r="H2447" s="456">
        <v>11</v>
      </c>
      <c r="I2447" s="13" t="s">
        <v>108</v>
      </c>
      <c r="J2447" s="179">
        <v>0</v>
      </c>
      <c r="K2447" s="180">
        <v>0</v>
      </c>
      <c r="L2447" s="180">
        <v>0</v>
      </c>
      <c r="M2447" s="180">
        <v>0</v>
      </c>
      <c r="N2447" s="469">
        <v>0</v>
      </c>
      <c r="O2447" s="194"/>
      <c r="P2447" s="195"/>
      <c r="Q2447" s="195"/>
      <c r="R2447" s="195"/>
      <c r="S2447" s="196"/>
    </row>
    <row r="2448" spans="1:19" outlineLevel="2" x14ac:dyDescent="0.2">
      <c r="A2448" s="12" t="s">
        <v>7</v>
      </c>
      <c r="B2448" s="2">
        <v>6</v>
      </c>
      <c r="C2448" s="446">
        <v>501404</v>
      </c>
      <c r="D2448" s="446">
        <v>140401</v>
      </c>
      <c r="E2448" s="5" t="s">
        <v>546</v>
      </c>
      <c r="F2448" s="5">
        <v>1</v>
      </c>
      <c r="G2448" s="506" t="s">
        <v>12</v>
      </c>
      <c r="H2448" s="456" t="s">
        <v>304</v>
      </c>
      <c r="I2448" s="13" t="s">
        <v>109</v>
      </c>
      <c r="J2448" s="179">
        <v>0</v>
      </c>
      <c r="K2448" s="180">
        <v>0</v>
      </c>
      <c r="L2448" s="180">
        <v>0</v>
      </c>
      <c r="M2448" s="180">
        <v>0</v>
      </c>
      <c r="N2448" s="469">
        <v>0</v>
      </c>
      <c r="O2448" s="194"/>
      <c r="P2448" s="195"/>
      <c r="Q2448" s="195"/>
      <c r="R2448" s="195"/>
      <c r="S2448" s="196"/>
    </row>
    <row r="2449" spans="1:19" ht="25.5" outlineLevel="2" x14ac:dyDescent="0.2">
      <c r="A2449" s="12" t="s">
        <v>7</v>
      </c>
      <c r="B2449" s="2">
        <v>6</v>
      </c>
      <c r="C2449" s="446">
        <v>501404</v>
      </c>
      <c r="D2449" s="446">
        <v>140401</v>
      </c>
      <c r="E2449" s="5" t="s">
        <v>546</v>
      </c>
      <c r="F2449" s="5">
        <v>1</v>
      </c>
      <c r="G2449" s="506" t="s">
        <v>12</v>
      </c>
      <c r="H2449" s="456">
        <v>15</v>
      </c>
      <c r="I2449" s="13" t="s">
        <v>110</v>
      </c>
      <c r="J2449" s="179">
        <v>0</v>
      </c>
      <c r="K2449" s="180">
        <v>0</v>
      </c>
      <c r="L2449" s="180">
        <v>0</v>
      </c>
      <c r="M2449" s="180">
        <v>0</v>
      </c>
      <c r="N2449" s="469">
        <v>0</v>
      </c>
      <c r="O2449" s="194"/>
      <c r="P2449" s="195"/>
      <c r="Q2449" s="195"/>
      <c r="R2449" s="195"/>
      <c r="S2449" s="196"/>
    </row>
    <row r="2450" spans="1:19" ht="25.5" outlineLevel="2" x14ac:dyDescent="0.2">
      <c r="A2450" s="12" t="s">
        <v>7</v>
      </c>
      <c r="B2450" s="2">
        <v>6</v>
      </c>
      <c r="C2450" s="446">
        <v>501404</v>
      </c>
      <c r="D2450" s="446">
        <v>140401</v>
      </c>
      <c r="E2450" s="5" t="s">
        <v>546</v>
      </c>
      <c r="F2450" s="5">
        <v>1</v>
      </c>
      <c r="G2450" s="506" t="s">
        <v>12</v>
      </c>
      <c r="H2450" s="456">
        <v>19</v>
      </c>
      <c r="I2450" s="13" t="s">
        <v>111</v>
      </c>
      <c r="J2450" s="179">
        <v>0</v>
      </c>
      <c r="K2450" s="180">
        <v>0</v>
      </c>
      <c r="L2450" s="180">
        <v>0</v>
      </c>
      <c r="M2450" s="180">
        <v>0</v>
      </c>
      <c r="N2450" s="469">
        <v>0</v>
      </c>
      <c r="O2450" s="194"/>
      <c r="P2450" s="195"/>
      <c r="Q2450" s="195"/>
      <c r="R2450" s="195"/>
      <c r="S2450" s="196"/>
    </row>
    <row r="2451" spans="1:19" ht="25.5" outlineLevel="2" x14ac:dyDescent="0.2">
      <c r="A2451" s="12" t="s">
        <v>7</v>
      </c>
      <c r="B2451" s="2">
        <v>6</v>
      </c>
      <c r="C2451" s="446">
        <v>501404</v>
      </c>
      <c r="D2451" s="446">
        <v>140401</v>
      </c>
      <c r="E2451" s="5" t="s">
        <v>546</v>
      </c>
      <c r="F2451" s="5">
        <v>1</v>
      </c>
      <c r="G2451" s="506" t="s">
        <v>12</v>
      </c>
      <c r="H2451" s="456" t="s">
        <v>316</v>
      </c>
      <c r="I2451" s="13" t="s">
        <v>112</v>
      </c>
      <c r="J2451" s="179">
        <v>0</v>
      </c>
      <c r="K2451" s="180">
        <v>0</v>
      </c>
      <c r="L2451" s="180">
        <v>0</v>
      </c>
      <c r="M2451" s="180">
        <v>0</v>
      </c>
      <c r="N2451" s="469">
        <v>0</v>
      </c>
      <c r="O2451" s="194"/>
      <c r="P2451" s="195"/>
      <c r="Q2451" s="195"/>
      <c r="R2451" s="195"/>
      <c r="S2451" s="196"/>
    </row>
    <row r="2452" spans="1:19" outlineLevel="2" x14ac:dyDescent="0.2">
      <c r="A2452" s="12" t="s">
        <v>7</v>
      </c>
      <c r="B2452" s="2">
        <v>6</v>
      </c>
      <c r="C2452" s="446">
        <v>501404</v>
      </c>
      <c r="D2452" s="446">
        <v>140401</v>
      </c>
      <c r="E2452" s="5" t="s">
        <v>546</v>
      </c>
      <c r="F2452" s="5">
        <v>1</v>
      </c>
      <c r="G2452" s="506" t="s">
        <v>12</v>
      </c>
      <c r="H2452" s="456" t="s">
        <v>296</v>
      </c>
      <c r="I2452" s="13" t="s">
        <v>113</v>
      </c>
      <c r="J2452" s="179">
        <v>0</v>
      </c>
      <c r="K2452" s="180">
        <v>0</v>
      </c>
      <c r="L2452" s="180">
        <v>0</v>
      </c>
      <c r="M2452" s="180">
        <v>0</v>
      </c>
      <c r="N2452" s="469">
        <v>0</v>
      </c>
      <c r="O2452" s="194"/>
      <c r="P2452" s="195"/>
      <c r="Q2452" s="195"/>
      <c r="R2452" s="195"/>
      <c r="S2452" s="196"/>
    </row>
    <row r="2453" spans="1:19" ht="25.5" outlineLevel="2" x14ac:dyDescent="0.2">
      <c r="A2453" s="12" t="s">
        <v>7</v>
      </c>
      <c r="B2453" s="2">
        <v>6</v>
      </c>
      <c r="C2453" s="446">
        <v>501404</v>
      </c>
      <c r="D2453" s="446">
        <v>140401</v>
      </c>
      <c r="E2453" s="5" t="s">
        <v>546</v>
      </c>
      <c r="F2453" s="5">
        <v>1</v>
      </c>
      <c r="G2453" s="506" t="s">
        <v>12</v>
      </c>
      <c r="H2453" s="456">
        <v>23</v>
      </c>
      <c r="I2453" s="13" t="s">
        <v>114</v>
      </c>
      <c r="J2453" s="179">
        <v>0</v>
      </c>
      <c r="K2453" s="180">
        <v>0</v>
      </c>
      <c r="L2453" s="180">
        <v>0</v>
      </c>
      <c r="M2453" s="180">
        <v>0</v>
      </c>
      <c r="N2453" s="469">
        <v>0</v>
      </c>
      <c r="O2453" s="194"/>
      <c r="P2453" s="195"/>
      <c r="Q2453" s="195"/>
      <c r="R2453" s="195"/>
      <c r="S2453" s="196"/>
    </row>
    <row r="2454" spans="1:19" ht="25.5" outlineLevel="2" x14ac:dyDescent="0.2">
      <c r="A2454" s="12" t="s">
        <v>7</v>
      </c>
      <c r="B2454" s="2">
        <v>6</v>
      </c>
      <c r="C2454" s="446">
        <v>501404</v>
      </c>
      <c r="D2454" s="446">
        <v>140401</v>
      </c>
      <c r="E2454" s="5" t="s">
        <v>546</v>
      </c>
      <c r="F2454" s="5">
        <v>1</v>
      </c>
      <c r="G2454" s="506" t="s">
        <v>12</v>
      </c>
      <c r="H2454" s="456">
        <v>24</v>
      </c>
      <c r="I2454" s="13" t="s">
        <v>115</v>
      </c>
      <c r="J2454" s="179">
        <v>720</v>
      </c>
      <c r="K2454" s="180">
        <v>180</v>
      </c>
      <c r="L2454" s="180">
        <v>180</v>
      </c>
      <c r="M2454" s="180">
        <v>180</v>
      </c>
      <c r="N2454" s="469">
        <v>180</v>
      </c>
      <c r="O2454" s="194"/>
      <c r="P2454" s="195"/>
      <c r="Q2454" s="195"/>
      <c r="R2454" s="195"/>
      <c r="S2454" s="196"/>
    </row>
    <row r="2455" spans="1:19" outlineLevel="2" x14ac:dyDescent="0.2">
      <c r="A2455" s="12" t="s">
        <v>7</v>
      </c>
      <c r="B2455" s="2">
        <v>6</v>
      </c>
      <c r="C2455" s="446">
        <v>501404</v>
      </c>
      <c r="D2455" s="446">
        <v>140401</v>
      </c>
      <c r="E2455" s="5" t="s">
        <v>546</v>
      </c>
      <c r="F2455" s="5">
        <v>1</v>
      </c>
      <c r="G2455" s="506" t="s">
        <v>12</v>
      </c>
      <c r="H2455" s="456">
        <v>25</v>
      </c>
      <c r="I2455" s="13" t="s">
        <v>116</v>
      </c>
      <c r="J2455" s="179">
        <v>0</v>
      </c>
      <c r="K2455" s="180">
        <v>0</v>
      </c>
      <c r="L2455" s="180">
        <v>0</v>
      </c>
      <c r="M2455" s="180">
        <v>0</v>
      </c>
      <c r="N2455" s="469">
        <v>0</v>
      </c>
      <c r="O2455" s="194"/>
      <c r="P2455" s="195"/>
      <c r="Q2455" s="195"/>
      <c r="R2455" s="195"/>
      <c r="S2455" s="196"/>
    </row>
    <row r="2456" spans="1:19" ht="25.5" outlineLevel="2" x14ac:dyDescent="0.2">
      <c r="A2456" s="12" t="s">
        <v>7</v>
      </c>
      <c r="B2456" s="2">
        <v>6</v>
      </c>
      <c r="C2456" s="446">
        <v>501404</v>
      </c>
      <c r="D2456" s="446">
        <v>140401</v>
      </c>
      <c r="E2456" s="5" t="s">
        <v>546</v>
      </c>
      <c r="F2456" s="5">
        <v>1</v>
      </c>
      <c r="G2456" s="506" t="s">
        <v>12</v>
      </c>
      <c r="H2456" s="456">
        <v>30</v>
      </c>
      <c r="I2456" s="13" t="s">
        <v>117</v>
      </c>
      <c r="J2456" s="179">
        <v>0</v>
      </c>
      <c r="K2456" s="180">
        <v>0</v>
      </c>
      <c r="L2456" s="180">
        <v>0</v>
      </c>
      <c r="M2456" s="180">
        <v>0</v>
      </c>
      <c r="N2456" s="469">
        <v>0</v>
      </c>
      <c r="O2456" s="194"/>
      <c r="P2456" s="195"/>
      <c r="Q2456" s="195"/>
      <c r="R2456" s="195"/>
      <c r="S2456" s="196"/>
    </row>
    <row r="2457" spans="1:19" ht="25.5" outlineLevel="2" x14ac:dyDescent="0.2">
      <c r="A2457" s="12" t="s">
        <v>7</v>
      </c>
      <c r="B2457" s="2">
        <v>6</v>
      </c>
      <c r="C2457" s="446">
        <v>501404</v>
      </c>
      <c r="D2457" s="446">
        <v>140401</v>
      </c>
      <c r="E2457" s="5" t="s">
        <v>546</v>
      </c>
      <c r="F2457" s="5">
        <v>1</v>
      </c>
      <c r="G2457" s="506" t="s">
        <v>12</v>
      </c>
      <c r="H2457" s="456">
        <v>31</v>
      </c>
      <c r="I2457" s="13" t="s">
        <v>118</v>
      </c>
      <c r="J2457" s="179">
        <v>0</v>
      </c>
      <c r="K2457" s="180">
        <v>0</v>
      </c>
      <c r="L2457" s="180">
        <v>0</v>
      </c>
      <c r="M2457" s="180">
        <v>0</v>
      </c>
      <c r="N2457" s="469">
        <v>0</v>
      </c>
      <c r="O2457" s="194"/>
      <c r="P2457" s="195"/>
      <c r="Q2457" s="195"/>
      <c r="R2457" s="195"/>
      <c r="S2457" s="196"/>
    </row>
    <row r="2458" spans="1:19" ht="25.5" outlineLevel="2" x14ac:dyDescent="0.2">
      <c r="A2458" s="12" t="s">
        <v>7</v>
      </c>
      <c r="B2458" s="2">
        <v>6</v>
      </c>
      <c r="C2458" s="446">
        <v>501404</v>
      </c>
      <c r="D2458" s="446">
        <v>140401</v>
      </c>
      <c r="E2458" s="5" t="s">
        <v>546</v>
      </c>
      <c r="F2458" s="5">
        <v>1</v>
      </c>
      <c r="G2458" s="506" t="s">
        <v>12</v>
      </c>
      <c r="H2458" s="456">
        <v>32</v>
      </c>
      <c r="I2458" s="13" t="s">
        <v>119</v>
      </c>
      <c r="J2458" s="179">
        <v>0</v>
      </c>
      <c r="K2458" s="180">
        <v>0</v>
      </c>
      <c r="L2458" s="180">
        <v>0</v>
      </c>
      <c r="M2458" s="180">
        <v>0</v>
      </c>
      <c r="N2458" s="469">
        <v>0</v>
      </c>
      <c r="O2458" s="194"/>
      <c r="P2458" s="195"/>
      <c r="Q2458" s="195"/>
      <c r="R2458" s="195"/>
      <c r="S2458" s="196"/>
    </row>
    <row r="2459" spans="1:19" ht="38.25" outlineLevel="2" x14ac:dyDescent="0.2">
      <c r="A2459" s="12" t="s">
        <v>7</v>
      </c>
      <c r="B2459" s="2">
        <v>6</v>
      </c>
      <c r="C2459" s="446">
        <v>501404</v>
      </c>
      <c r="D2459" s="446">
        <v>140401</v>
      </c>
      <c r="E2459" s="5" t="s">
        <v>546</v>
      </c>
      <c r="F2459" s="5">
        <v>1</v>
      </c>
      <c r="G2459" s="506" t="s">
        <v>12</v>
      </c>
      <c r="H2459" s="456">
        <v>35</v>
      </c>
      <c r="I2459" s="13" t="s">
        <v>120</v>
      </c>
      <c r="J2459" s="179">
        <v>0</v>
      </c>
      <c r="K2459" s="180">
        <v>0</v>
      </c>
      <c r="L2459" s="180">
        <v>0</v>
      </c>
      <c r="M2459" s="180">
        <v>0</v>
      </c>
      <c r="N2459" s="469">
        <v>0</v>
      </c>
      <c r="O2459" s="194"/>
      <c r="P2459" s="195"/>
      <c r="Q2459" s="195"/>
      <c r="R2459" s="195"/>
      <c r="S2459" s="196"/>
    </row>
    <row r="2460" spans="1:19" ht="38.25" outlineLevel="2" x14ac:dyDescent="0.2">
      <c r="A2460" s="12" t="s">
        <v>7</v>
      </c>
      <c r="B2460" s="2">
        <v>6</v>
      </c>
      <c r="C2460" s="446">
        <v>501404</v>
      </c>
      <c r="D2460" s="446">
        <v>140401</v>
      </c>
      <c r="E2460" s="5" t="s">
        <v>546</v>
      </c>
      <c r="F2460" s="5">
        <v>1</v>
      </c>
      <c r="G2460" s="506" t="s">
        <v>12</v>
      </c>
      <c r="H2460" s="456">
        <v>40</v>
      </c>
      <c r="I2460" s="13" t="s">
        <v>121</v>
      </c>
      <c r="J2460" s="179">
        <v>0</v>
      </c>
      <c r="K2460" s="180">
        <v>0</v>
      </c>
      <c r="L2460" s="180">
        <v>0</v>
      </c>
      <c r="M2460" s="180">
        <v>0</v>
      </c>
      <c r="N2460" s="469">
        <v>0</v>
      </c>
      <c r="O2460" s="194"/>
      <c r="P2460" s="195"/>
      <c r="Q2460" s="195"/>
      <c r="R2460" s="195"/>
      <c r="S2460" s="196"/>
    </row>
    <row r="2461" spans="1:19" ht="38.25" outlineLevel="2" x14ac:dyDescent="0.2">
      <c r="A2461" s="12" t="s">
        <v>7</v>
      </c>
      <c r="B2461" s="2">
        <v>6</v>
      </c>
      <c r="C2461" s="446">
        <v>501404</v>
      </c>
      <c r="D2461" s="446">
        <v>140401</v>
      </c>
      <c r="E2461" s="5" t="s">
        <v>546</v>
      </c>
      <c r="F2461" s="5">
        <v>1</v>
      </c>
      <c r="G2461" s="506" t="s">
        <v>12</v>
      </c>
      <c r="H2461" s="456">
        <v>68</v>
      </c>
      <c r="I2461" s="13" t="s">
        <v>122</v>
      </c>
      <c r="J2461" s="179">
        <v>0</v>
      </c>
      <c r="K2461" s="180">
        <v>0</v>
      </c>
      <c r="L2461" s="180">
        <v>0</v>
      </c>
      <c r="M2461" s="180">
        <v>0</v>
      </c>
      <c r="N2461" s="469">
        <v>0</v>
      </c>
      <c r="O2461" s="194"/>
      <c r="P2461" s="195"/>
      <c r="Q2461" s="195"/>
      <c r="R2461" s="195"/>
      <c r="S2461" s="196"/>
    </row>
    <row r="2462" spans="1:19" ht="38.25" outlineLevel="2" x14ac:dyDescent="0.2">
      <c r="A2462" s="12" t="s">
        <v>7</v>
      </c>
      <c r="B2462" s="2">
        <v>6</v>
      </c>
      <c r="C2462" s="446">
        <v>501404</v>
      </c>
      <c r="D2462" s="446">
        <v>140401</v>
      </c>
      <c r="E2462" s="5" t="s">
        <v>546</v>
      </c>
      <c r="F2462" s="5">
        <v>1</v>
      </c>
      <c r="G2462" s="506" t="s">
        <v>12</v>
      </c>
      <c r="H2462" s="456">
        <v>91</v>
      </c>
      <c r="I2462" s="13" t="s">
        <v>123</v>
      </c>
      <c r="J2462" s="179">
        <v>0</v>
      </c>
      <c r="K2462" s="180">
        <v>0</v>
      </c>
      <c r="L2462" s="180">
        <v>0</v>
      </c>
      <c r="M2462" s="180">
        <v>0</v>
      </c>
      <c r="N2462" s="469">
        <v>0</v>
      </c>
      <c r="O2462" s="194"/>
      <c r="P2462" s="195"/>
      <c r="Q2462" s="195"/>
      <c r="R2462" s="195"/>
      <c r="S2462" s="196"/>
    </row>
    <row r="2463" spans="1:19" outlineLevel="1" collapsed="1" x14ac:dyDescent="0.2">
      <c r="A2463" s="133"/>
      <c r="B2463" s="134">
        <v>6</v>
      </c>
      <c r="C2463" s="165">
        <v>501404</v>
      </c>
      <c r="D2463" s="165">
        <v>140401</v>
      </c>
      <c r="E2463" s="136"/>
      <c r="F2463" s="136">
        <v>1</v>
      </c>
      <c r="G2463" s="507" t="s">
        <v>12</v>
      </c>
      <c r="H2463" s="457"/>
      <c r="I2463" s="137"/>
      <c r="J2463" s="181">
        <v>1440</v>
      </c>
      <c r="K2463" s="182">
        <v>360</v>
      </c>
      <c r="L2463" s="182">
        <v>360</v>
      </c>
      <c r="M2463" s="182">
        <v>360</v>
      </c>
      <c r="N2463" s="470">
        <v>360</v>
      </c>
      <c r="O2463" s="197">
        <v>20237.701185505768</v>
      </c>
      <c r="P2463" s="198">
        <v>5059</v>
      </c>
      <c r="Q2463" s="198">
        <v>5059</v>
      </c>
      <c r="R2463" s="198">
        <v>5059</v>
      </c>
      <c r="S2463" s="199">
        <v>5060.7011855057681</v>
      </c>
    </row>
    <row r="2464" spans="1:19" outlineLevel="2" x14ac:dyDescent="0.2">
      <c r="A2464" s="12" t="s">
        <v>7</v>
      </c>
      <c r="B2464" s="2">
        <v>8</v>
      </c>
      <c r="C2464" s="502">
        <v>502001</v>
      </c>
      <c r="D2464" s="502">
        <v>200101</v>
      </c>
      <c r="E2464" s="5" t="s">
        <v>244</v>
      </c>
      <c r="F2464" s="5">
        <v>1</v>
      </c>
      <c r="G2464" s="506" t="s">
        <v>12</v>
      </c>
      <c r="H2464" s="456" t="s">
        <v>701</v>
      </c>
      <c r="I2464" s="13" t="s">
        <v>98</v>
      </c>
      <c r="J2464" s="179">
        <v>39</v>
      </c>
      <c r="K2464" s="180">
        <v>0</v>
      </c>
      <c r="L2464" s="180">
        <v>13</v>
      </c>
      <c r="M2464" s="180">
        <v>13</v>
      </c>
      <c r="N2464" s="469">
        <v>13</v>
      </c>
      <c r="O2464" s="194"/>
      <c r="P2464" s="195"/>
      <c r="Q2464" s="195"/>
      <c r="R2464" s="195"/>
      <c r="S2464" s="196"/>
    </row>
    <row r="2465" spans="1:19" ht="25.5" outlineLevel="2" x14ac:dyDescent="0.2">
      <c r="A2465" s="12" t="s">
        <v>7</v>
      </c>
      <c r="B2465" s="2">
        <v>8</v>
      </c>
      <c r="C2465" s="502">
        <v>502001</v>
      </c>
      <c r="D2465" s="502">
        <v>200101</v>
      </c>
      <c r="E2465" s="5" t="s">
        <v>244</v>
      </c>
      <c r="F2465" s="5">
        <v>1</v>
      </c>
      <c r="G2465" s="506" t="s">
        <v>12</v>
      </c>
      <c r="H2465" s="456">
        <v>2</v>
      </c>
      <c r="I2465" s="13" t="s">
        <v>99</v>
      </c>
      <c r="J2465" s="179">
        <v>0</v>
      </c>
      <c r="K2465" s="180">
        <v>0</v>
      </c>
      <c r="L2465" s="180">
        <v>0</v>
      </c>
      <c r="M2465" s="180">
        <v>0</v>
      </c>
      <c r="N2465" s="469">
        <v>0</v>
      </c>
      <c r="O2465" s="194"/>
      <c r="P2465" s="195"/>
      <c r="Q2465" s="195"/>
      <c r="R2465" s="195"/>
      <c r="S2465" s="196"/>
    </row>
    <row r="2466" spans="1:19" ht="25.5" outlineLevel="2" x14ac:dyDescent="0.2">
      <c r="A2466" s="12" t="s">
        <v>7</v>
      </c>
      <c r="B2466" s="2">
        <v>8</v>
      </c>
      <c r="C2466" s="502">
        <v>502001</v>
      </c>
      <c r="D2466" s="502">
        <v>200101</v>
      </c>
      <c r="E2466" s="5" t="s">
        <v>244</v>
      </c>
      <c r="F2466" s="5">
        <v>1</v>
      </c>
      <c r="G2466" s="506" t="s">
        <v>12</v>
      </c>
      <c r="H2466" s="456">
        <v>3</v>
      </c>
      <c r="I2466" s="13" t="s">
        <v>100</v>
      </c>
      <c r="J2466" s="179">
        <v>0</v>
      </c>
      <c r="K2466" s="180">
        <v>0</v>
      </c>
      <c r="L2466" s="180">
        <v>0</v>
      </c>
      <c r="M2466" s="180">
        <v>0</v>
      </c>
      <c r="N2466" s="469">
        <v>0</v>
      </c>
      <c r="O2466" s="194"/>
      <c r="P2466" s="195"/>
      <c r="Q2466" s="195"/>
      <c r="R2466" s="195"/>
      <c r="S2466" s="196"/>
    </row>
    <row r="2467" spans="1:19" ht="25.5" outlineLevel="2" x14ac:dyDescent="0.2">
      <c r="A2467" s="12" t="s">
        <v>7</v>
      </c>
      <c r="B2467" s="2">
        <v>8</v>
      </c>
      <c r="C2467" s="502">
        <v>502001</v>
      </c>
      <c r="D2467" s="502">
        <v>200101</v>
      </c>
      <c r="E2467" s="5" t="s">
        <v>244</v>
      </c>
      <c r="F2467" s="5">
        <v>1</v>
      </c>
      <c r="G2467" s="506" t="s">
        <v>12</v>
      </c>
      <c r="H2467" s="456">
        <v>4</v>
      </c>
      <c r="I2467" s="13" t="s">
        <v>101</v>
      </c>
      <c r="J2467" s="179">
        <v>0</v>
      </c>
      <c r="K2467" s="180">
        <v>0</v>
      </c>
      <c r="L2467" s="180">
        <v>0</v>
      </c>
      <c r="M2467" s="180">
        <v>0</v>
      </c>
      <c r="N2467" s="469">
        <v>0</v>
      </c>
      <c r="O2467" s="194"/>
      <c r="P2467" s="195"/>
      <c r="Q2467" s="195"/>
      <c r="R2467" s="195"/>
      <c r="S2467" s="196"/>
    </row>
    <row r="2468" spans="1:19" ht="25.5" outlineLevel="2" x14ac:dyDescent="0.2">
      <c r="A2468" s="12" t="s">
        <v>7</v>
      </c>
      <c r="B2468" s="2">
        <v>8</v>
      </c>
      <c r="C2468" s="502">
        <v>502001</v>
      </c>
      <c r="D2468" s="502">
        <v>200101</v>
      </c>
      <c r="E2468" s="5" t="s">
        <v>244</v>
      </c>
      <c r="F2468" s="5">
        <v>1</v>
      </c>
      <c r="G2468" s="506" t="s">
        <v>12</v>
      </c>
      <c r="H2468" s="456" t="s">
        <v>302</v>
      </c>
      <c r="I2468" s="13" t="s">
        <v>102</v>
      </c>
      <c r="J2468" s="179">
        <v>0</v>
      </c>
      <c r="K2468" s="180">
        <v>0</v>
      </c>
      <c r="L2468" s="180">
        <v>0</v>
      </c>
      <c r="M2468" s="180">
        <v>0</v>
      </c>
      <c r="N2468" s="469">
        <v>0</v>
      </c>
      <c r="O2468" s="194"/>
      <c r="P2468" s="195"/>
      <c r="Q2468" s="195"/>
      <c r="R2468" s="195"/>
      <c r="S2468" s="196"/>
    </row>
    <row r="2469" spans="1:19" outlineLevel="2" x14ac:dyDescent="0.2">
      <c r="A2469" s="12" t="s">
        <v>7</v>
      </c>
      <c r="B2469" s="2">
        <v>8</v>
      </c>
      <c r="C2469" s="502">
        <v>502001</v>
      </c>
      <c r="D2469" s="502">
        <v>200101</v>
      </c>
      <c r="E2469" s="5" t="s">
        <v>244</v>
      </c>
      <c r="F2469" s="5">
        <v>1</v>
      </c>
      <c r="G2469" s="506" t="s">
        <v>12</v>
      </c>
      <c r="H2469" s="456">
        <v>6</v>
      </c>
      <c r="I2469" s="13" t="s">
        <v>103</v>
      </c>
      <c r="J2469" s="179">
        <v>0</v>
      </c>
      <c r="K2469" s="180">
        <v>0</v>
      </c>
      <c r="L2469" s="180">
        <v>0</v>
      </c>
      <c r="M2469" s="180">
        <v>0</v>
      </c>
      <c r="N2469" s="469">
        <v>0</v>
      </c>
      <c r="O2469" s="194"/>
      <c r="P2469" s="195"/>
      <c r="Q2469" s="195"/>
      <c r="R2469" s="195"/>
      <c r="S2469" s="196"/>
    </row>
    <row r="2470" spans="1:19" outlineLevel="2" x14ac:dyDescent="0.2">
      <c r="A2470" s="12" t="s">
        <v>7</v>
      </c>
      <c r="B2470" s="2">
        <v>8</v>
      </c>
      <c r="C2470" s="502">
        <v>502001</v>
      </c>
      <c r="D2470" s="502">
        <v>200101</v>
      </c>
      <c r="E2470" s="5" t="s">
        <v>244</v>
      </c>
      <c r="F2470" s="5">
        <v>1</v>
      </c>
      <c r="G2470" s="506" t="s">
        <v>12</v>
      </c>
      <c r="H2470" s="456">
        <v>7</v>
      </c>
      <c r="I2470" s="13" t="s">
        <v>104</v>
      </c>
      <c r="J2470" s="179">
        <v>0</v>
      </c>
      <c r="K2470" s="180">
        <v>0</v>
      </c>
      <c r="L2470" s="180">
        <v>0</v>
      </c>
      <c r="M2470" s="180">
        <v>0</v>
      </c>
      <c r="N2470" s="469">
        <v>0</v>
      </c>
      <c r="O2470" s="194"/>
      <c r="P2470" s="195"/>
      <c r="Q2470" s="195"/>
      <c r="R2470" s="195"/>
      <c r="S2470" s="196"/>
    </row>
    <row r="2471" spans="1:19" ht="51" outlineLevel="2" x14ac:dyDescent="0.2">
      <c r="A2471" s="12" t="s">
        <v>7</v>
      </c>
      <c r="B2471" s="2">
        <v>8</v>
      </c>
      <c r="C2471" s="502">
        <v>502001</v>
      </c>
      <c r="D2471" s="502">
        <v>200101</v>
      </c>
      <c r="E2471" s="5" t="s">
        <v>244</v>
      </c>
      <c r="F2471" s="5">
        <v>1</v>
      </c>
      <c r="G2471" s="506" t="s">
        <v>12</v>
      </c>
      <c r="H2471" s="456">
        <v>8</v>
      </c>
      <c r="I2471" s="13" t="s">
        <v>105</v>
      </c>
      <c r="J2471" s="179">
        <v>0</v>
      </c>
      <c r="K2471" s="180">
        <v>0</v>
      </c>
      <c r="L2471" s="180">
        <v>0</v>
      </c>
      <c r="M2471" s="180">
        <v>0</v>
      </c>
      <c r="N2471" s="469">
        <v>0</v>
      </c>
      <c r="O2471" s="194"/>
      <c r="P2471" s="195"/>
      <c r="Q2471" s="195"/>
      <c r="R2471" s="195"/>
      <c r="S2471" s="196"/>
    </row>
    <row r="2472" spans="1:19" outlineLevel="2" x14ac:dyDescent="0.2">
      <c r="A2472" s="12" t="s">
        <v>7</v>
      </c>
      <c r="B2472" s="2">
        <v>8</v>
      </c>
      <c r="C2472" s="502">
        <v>502001</v>
      </c>
      <c r="D2472" s="502">
        <v>200101</v>
      </c>
      <c r="E2472" s="5" t="s">
        <v>244</v>
      </c>
      <c r="F2472" s="5">
        <v>1</v>
      </c>
      <c r="G2472" s="506" t="s">
        <v>12</v>
      </c>
      <c r="H2472" s="456">
        <v>9</v>
      </c>
      <c r="I2472" s="13" t="s">
        <v>106</v>
      </c>
      <c r="J2472" s="179">
        <v>0</v>
      </c>
      <c r="K2472" s="180">
        <v>0</v>
      </c>
      <c r="L2472" s="180">
        <v>0</v>
      </c>
      <c r="M2472" s="180">
        <v>0</v>
      </c>
      <c r="N2472" s="469">
        <v>0</v>
      </c>
      <c r="O2472" s="194"/>
      <c r="P2472" s="195"/>
      <c r="Q2472" s="195"/>
      <c r="R2472" s="195"/>
      <c r="S2472" s="196"/>
    </row>
    <row r="2473" spans="1:19" outlineLevel="2" x14ac:dyDescent="0.2">
      <c r="A2473" s="12" t="s">
        <v>7</v>
      </c>
      <c r="B2473" s="2">
        <v>8</v>
      </c>
      <c r="C2473" s="502">
        <v>502001</v>
      </c>
      <c r="D2473" s="502">
        <v>200101</v>
      </c>
      <c r="E2473" s="5" t="s">
        <v>244</v>
      </c>
      <c r="F2473" s="5">
        <v>1</v>
      </c>
      <c r="G2473" s="506" t="s">
        <v>12</v>
      </c>
      <c r="H2473" s="456">
        <v>10</v>
      </c>
      <c r="I2473" s="13" t="s">
        <v>107</v>
      </c>
      <c r="J2473" s="179">
        <v>720</v>
      </c>
      <c r="K2473" s="180">
        <v>180</v>
      </c>
      <c r="L2473" s="180">
        <v>180</v>
      </c>
      <c r="M2473" s="180">
        <v>180</v>
      </c>
      <c r="N2473" s="469">
        <v>180</v>
      </c>
      <c r="O2473" s="194"/>
      <c r="P2473" s="195"/>
      <c r="Q2473" s="195"/>
      <c r="R2473" s="195"/>
      <c r="S2473" s="196"/>
    </row>
    <row r="2474" spans="1:19" ht="25.5" outlineLevel="2" x14ac:dyDescent="0.2">
      <c r="A2474" s="12" t="s">
        <v>7</v>
      </c>
      <c r="B2474" s="2">
        <v>8</v>
      </c>
      <c r="C2474" s="502">
        <v>502001</v>
      </c>
      <c r="D2474" s="502">
        <v>200101</v>
      </c>
      <c r="E2474" s="5" t="s">
        <v>244</v>
      </c>
      <c r="F2474" s="5">
        <v>1</v>
      </c>
      <c r="G2474" s="506" t="s">
        <v>12</v>
      </c>
      <c r="H2474" s="456">
        <v>11</v>
      </c>
      <c r="I2474" s="13" t="s">
        <v>108</v>
      </c>
      <c r="J2474" s="179">
        <v>720</v>
      </c>
      <c r="K2474" s="180">
        <v>180</v>
      </c>
      <c r="L2474" s="180">
        <v>180</v>
      </c>
      <c r="M2474" s="180">
        <v>180</v>
      </c>
      <c r="N2474" s="469">
        <v>180</v>
      </c>
      <c r="O2474" s="194"/>
      <c r="P2474" s="195"/>
      <c r="Q2474" s="195"/>
      <c r="R2474" s="195"/>
      <c r="S2474" s="196"/>
    </row>
    <row r="2475" spans="1:19" outlineLevel="2" x14ac:dyDescent="0.2">
      <c r="A2475" s="12" t="s">
        <v>7</v>
      </c>
      <c r="B2475" s="2">
        <v>8</v>
      </c>
      <c r="C2475" s="502">
        <v>502001</v>
      </c>
      <c r="D2475" s="502">
        <v>200101</v>
      </c>
      <c r="E2475" s="5" t="s">
        <v>244</v>
      </c>
      <c r="F2475" s="5">
        <v>1</v>
      </c>
      <c r="G2475" s="506" t="s">
        <v>12</v>
      </c>
      <c r="H2475" s="456" t="s">
        <v>304</v>
      </c>
      <c r="I2475" s="13" t="s">
        <v>109</v>
      </c>
      <c r="J2475" s="179">
        <v>0</v>
      </c>
      <c r="K2475" s="180">
        <v>0</v>
      </c>
      <c r="L2475" s="180">
        <v>0</v>
      </c>
      <c r="M2475" s="180">
        <v>0</v>
      </c>
      <c r="N2475" s="469">
        <v>0</v>
      </c>
      <c r="O2475" s="194"/>
      <c r="P2475" s="195"/>
      <c r="Q2475" s="195"/>
      <c r="R2475" s="195"/>
      <c r="S2475" s="196"/>
    </row>
    <row r="2476" spans="1:19" ht="25.5" outlineLevel="2" x14ac:dyDescent="0.2">
      <c r="A2476" s="12" t="s">
        <v>7</v>
      </c>
      <c r="B2476" s="2">
        <v>8</v>
      </c>
      <c r="C2476" s="502">
        <v>502001</v>
      </c>
      <c r="D2476" s="502">
        <v>200101</v>
      </c>
      <c r="E2476" s="5" t="s">
        <v>244</v>
      </c>
      <c r="F2476" s="5">
        <v>1</v>
      </c>
      <c r="G2476" s="506" t="s">
        <v>12</v>
      </c>
      <c r="H2476" s="456">
        <v>15</v>
      </c>
      <c r="I2476" s="13" t="s">
        <v>110</v>
      </c>
      <c r="J2476" s="179">
        <v>0</v>
      </c>
      <c r="K2476" s="180">
        <v>0</v>
      </c>
      <c r="L2476" s="180">
        <v>0</v>
      </c>
      <c r="M2476" s="180">
        <v>0</v>
      </c>
      <c r="N2476" s="469">
        <v>0</v>
      </c>
      <c r="O2476" s="194"/>
      <c r="P2476" s="195"/>
      <c r="Q2476" s="195"/>
      <c r="R2476" s="195"/>
      <c r="S2476" s="196"/>
    </row>
    <row r="2477" spans="1:19" ht="25.5" outlineLevel="2" x14ac:dyDescent="0.2">
      <c r="A2477" s="12" t="s">
        <v>7</v>
      </c>
      <c r="B2477" s="2">
        <v>8</v>
      </c>
      <c r="C2477" s="502">
        <v>502001</v>
      </c>
      <c r="D2477" s="502">
        <v>200101</v>
      </c>
      <c r="E2477" s="5" t="s">
        <v>244</v>
      </c>
      <c r="F2477" s="5">
        <v>1</v>
      </c>
      <c r="G2477" s="506" t="s">
        <v>12</v>
      </c>
      <c r="H2477" s="456">
        <v>19</v>
      </c>
      <c r="I2477" s="13" t="s">
        <v>111</v>
      </c>
      <c r="J2477" s="179">
        <v>0</v>
      </c>
      <c r="K2477" s="180">
        <v>0</v>
      </c>
      <c r="L2477" s="180">
        <v>0</v>
      </c>
      <c r="M2477" s="180">
        <v>0</v>
      </c>
      <c r="N2477" s="469">
        <v>0</v>
      </c>
      <c r="O2477" s="194"/>
      <c r="P2477" s="195"/>
      <c r="Q2477" s="195"/>
      <c r="R2477" s="195"/>
      <c r="S2477" s="196"/>
    </row>
    <row r="2478" spans="1:19" ht="25.5" outlineLevel="2" x14ac:dyDescent="0.2">
      <c r="A2478" s="12" t="s">
        <v>7</v>
      </c>
      <c r="B2478" s="2">
        <v>8</v>
      </c>
      <c r="C2478" s="502">
        <v>502001</v>
      </c>
      <c r="D2478" s="502">
        <v>200101</v>
      </c>
      <c r="E2478" s="5" t="s">
        <v>244</v>
      </c>
      <c r="F2478" s="5">
        <v>1</v>
      </c>
      <c r="G2478" s="506" t="s">
        <v>12</v>
      </c>
      <c r="H2478" s="456" t="s">
        <v>316</v>
      </c>
      <c r="I2478" s="13" t="s">
        <v>112</v>
      </c>
      <c r="J2478" s="179">
        <v>0</v>
      </c>
      <c r="K2478" s="180">
        <v>0</v>
      </c>
      <c r="L2478" s="180">
        <v>0</v>
      </c>
      <c r="M2478" s="180">
        <v>0</v>
      </c>
      <c r="N2478" s="469">
        <v>0</v>
      </c>
      <c r="O2478" s="194"/>
      <c r="P2478" s="195"/>
      <c r="Q2478" s="195"/>
      <c r="R2478" s="195"/>
      <c r="S2478" s="196"/>
    </row>
    <row r="2479" spans="1:19" outlineLevel="2" x14ac:dyDescent="0.2">
      <c r="A2479" s="12" t="s">
        <v>7</v>
      </c>
      <c r="B2479" s="2">
        <v>8</v>
      </c>
      <c r="C2479" s="502">
        <v>502001</v>
      </c>
      <c r="D2479" s="502">
        <v>200101</v>
      </c>
      <c r="E2479" s="5" t="s">
        <v>244</v>
      </c>
      <c r="F2479" s="5">
        <v>1</v>
      </c>
      <c r="G2479" s="506" t="s">
        <v>12</v>
      </c>
      <c r="H2479" s="456" t="s">
        <v>296</v>
      </c>
      <c r="I2479" s="13" t="s">
        <v>113</v>
      </c>
      <c r="J2479" s="179">
        <v>0</v>
      </c>
      <c r="K2479" s="180">
        <v>0</v>
      </c>
      <c r="L2479" s="180">
        <v>0</v>
      </c>
      <c r="M2479" s="180">
        <v>0</v>
      </c>
      <c r="N2479" s="469">
        <v>0</v>
      </c>
      <c r="O2479" s="194"/>
      <c r="P2479" s="195"/>
      <c r="Q2479" s="195"/>
      <c r="R2479" s="195"/>
      <c r="S2479" s="196"/>
    </row>
    <row r="2480" spans="1:19" ht="25.5" outlineLevel="2" x14ac:dyDescent="0.2">
      <c r="A2480" s="12" t="s">
        <v>7</v>
      </c>
      <c r="B2480" s="2">
        <v>8</v>
      </c>
      <c r="C2480" s="502">
        <v>502001</v>
      </c>
      <c r="D2480" s="502">
        <v>200101</v>
      </c>
      <c r="E2480" s="5" t="s">
        <v>244</v>
      </c>
      <c r="F2480" s="5">
        <v>1</v>
      </c>
      <c r="G2480" s="506" t="s">
        <v>12</v>
      </c>
      <c r="H2480" s="456">
        <v>23</v>
      </c>
      <c r="I2480" s="13" t="s">
        <v>114</v>
      </c>
      <c r="J2480" s="179">
        <v>0</v>
      </c>
      <c r="K2480" s="180">
        <v>0</v>
      </c>
      <c r="L2480" s="180">
        <v>0</v>
      </c>
      <c r="M2480" s="180">
        <v>0</v>
      </c>
      <c r="N2480" s="469">
        <v>0</v>
      </c>
      <c r="O2480" s="194"/>
      <c r="P2480" s="195"/>
      <c r="Q2480" s="195"/>
      <c r="R2480" s="195"/>
      <c r="S2480" s="196"/>
    </row>
    <row r="2481" spans="1:19" ht="25.5" outlineLevel="2" x14ac:dyDescent="0.2">
      <c r="A2481" s="12" t="s">
        <v>7</v>
      </c>
      <c r="B2481" s="2">
        <v>8</v>
      </c>
      <c r="C2481" s="502">
        <v>502001</v>
      </c>
      <c r="D2481" s="502">
        <v>200101</v>
      </c>
      <c r="E2481" s="5" t="s">
        <v>244</v>
      </c>
      <c r="F2481" s="5">
        <v>1</v>
      </c>
      <c r="G2481" s="506" t="s">
        <v>12</v>
      </c>
      <c r="H2481" s="456">
        <v>24</v>
      </c>
      <c r="I2481" s="13" t="s">
        <v>115</v>
      </c>
      <c r="J2481" s="179">
        <v>0</v>
      </c>
      <c r="K2481" s="180">
        <v>0</v>
      </c>
      <c r="L2481" s="180">
        <v>0</v>
      </c>
      <c r="M2481" s="180">
        <v>0</v>
      </c>
      <c r="N2481" s="469">
        <v>0</v>
      </c>
      <c r="O2481" s="194"/>
      <c r="P2481" s="195"/>
      <c r="Q2481" s="195"/>
      <c r="R2481" s="195"/>
      <c r="S2481" s="196"/>
    </row>
    <row r="2482" spans="1:19" outlineLevel="2" x14ac:dyDescent="0.2">
      <c r="A2482" s="12" t="s">
        <v>7</v>
      </c>
      <c r="B2482" s="2">
        <v>8</v>
      </c>
      <c r="C2482" s="502">
        <v>502001</v>
      </c>
      <c r="D2482" s="502">
        <v>200101</v>
      </c>
      <c r="E2482" s="5" t="s">
        <v>244</v>
      </c>
      <c r="F2482" s="5">
        <v>1</v>
      </c>
      <c r="G2482" s="506" t="s">
        <v>12</v>
      </c>
      <c r="H2482" s="456">
        <v>25</v>
      </c>
      <c r="I2482" s="13" t="s">
        <v>116</v>
      </c>
      <c r="J2482" s="179">
        <v>0</v>
      </c>
      <c r="K2482" s="180">
        <v>0</v>
      </c>
      <c r="L2482" s="180">
        <v>0</v>
      </c>
      <c r="M2482" s="180">
        <v>0</v>
      </c>
      <c r="N2482" s="469">
        <v>0</v>
      </c>
      <c r="O2482" s="194"/>
      <c r="P2482" s="195"/>
      <c r="Q2482" s="195"/>
      <c r="R2482" s="195"/>
      <c r="S2482" s="196"/>
    </row>
    <row r="2483" spans="1:19" ht="25.5" outlineLevel="2" x14ac:dyDescent="0.2">
      <c r="A2483" s="12" t="s">
        <v>7</v>
      </c>
      <c r="B2483" s="2">
        <v>8</v>
      </c>
      <c r="C2483" s="502">
        <v>502001</v>
      </c>
      <c r="D2483" s="502">
        <v>200101</v>
      </c>
      <c r="E2483" s="5" t="s">
        <v>244</v>
      </c>
      <c r="F2483" s="5">
        <v>1</v>
      </c>
      <c r="G2483" s="506" t="s">
        <v>12</v>
      </c>
      <c r="H2483" s="456">
        <v>30</v>
      </c>
      <c r="I2483" s="13" t="s">
        <v>117</v>
      </c>
      <c r="J2483" s="179">
        <v>0</v>
      </c>
      <c r="K2483" s="180">
        <v>0</v>
      </c>
      <c r="L2483" s="180">
        <v>0</v>
      </c>
      <c r="M2483" s="180">
        <v>0</v>
      </c>
      <c r="N2483" s="469">
        <v>0</v>
      </c>
      <c r="O2483" s="194"/>
      <c r="P2483" s="195"/>
      <c r="Q2483" s="195"/>
      <c r="R2483" s="195"/>
      <c r="S2483" s="196"/>
    </row>
    <row r="2484" spans="1:19" ht="25.5" outlineLevel="2" x14ac:dyDescent="0.2">
      <c r="A2484" s="12" t="s">
        <v>7</v>
      </c>
      <c r="B2484" s="2">
        <v>8</v>
      </c>
      <c r="C2484" s="502">
        <v>502001</v>
      </c>
      <c r="D2484" s="502">
        <v>200101</v>
      </c>
      <c r="E2484" s="5" t="s">
        <v>244</v>
      </c>
      <c r="F2484" s="5">
        <v>1</v>
      </c>
      <c r="G2484" s="506" t="s">
        <v>12</v>
      </c>
      <c r="H2484" s="456">
        <v>31</v>
      </c>
      <c r="I2484" s="13" t="s">
        <v>118</v>
      </c>
      <c r="J2484" s="179">
        <v>170</v>
      </c>
      <c r="K2484" s="180">
        <v>43</v>
      </c>
      <c r="L2484" s="180">
        <v>43</v>
      </c>
      <c r="M2484" s="180">
        <v>43</v>
      </c>
      <c r="N2484" s="469">
        <v>41</v>
      </c>
      <c r="O2484" s="194"/>
      <c r="P2484" s="195"/>
      <c r="Q2484" s="195"/>
      <c r="R2484" s="195"/>
      <c r="S2484" s="196"/>
    </row>
    <row r="2485" spans="1:19" ht="25.5" outlineLevel="2" x14ac:dyDescent="0.2">
      <c r="A2485" s="12" t="s">
        <v>7</v>
      </c>
      <c r="B2485" s="2">
        <v>8</v>
      </c>
      <c r="C2485" s="502">
        <v>502001</v>
      </c>
      <c r="D2485" s="502">
        <v>200101</v>
      </c>
      <c r="E2485" s="5" t="s">
        <v>244</v>
      </c>
      <c r="F2485" s="5">
        <v>1</v>
      </c>
      <c r="G2485" s="506" t="s">
        <v>12</v>
      </c>
      <c r="H2485" s="456">
        <v>32</v>
      </c>
      <c r="I2485" s="13" t="s">
        <v>119</v>
      </c>
      <c r="J2485" s="179">
        <v>3000</v>
      </c>
      <c r="K2485" s="180">
        <v>725</v>
      </c>
      <c r="L2485" s="180">
        <v>758</v>
      </c>
      <c r="M2485" s="180">
        <v>758</v>
      </c>
      <c r="N2485" s="469">
        <v>759</v>
      </c>
      <c r="O2485" s="194"/>
      <c r="P2485" s="195"/>
      <c r="Q2485" s="195"/>
      <c r="R2485" s="195"/>
      <c r="S2485" s="196"/>
    </row>
    <row r="2486" spans="1:19" ht="38.25" outlineLevel="2" x14ac:dyDescent="0.2">
      <c r="A2486" s="12" t="s">
        <v>7</v>
      </c>
      <c r="B2486" s="2">
        <v>8</v>
      </c>
      <c r="C2486" s="502">
        <v>502001</v>
      </c>
      <c r="D2486" s="502">
        <v>200101</v>
      </c>
      <c r="E2486" s="5" t="s">
        <v>244</v>
      </c>
      <c r="F2486" s="5">
        <v>1</v>
      </c>
      <c r="G2486" s="506" t="s">
        <v>12</v>
      </c>
      <c r="H2486" s="456">
        <v>35</v>
      </c>
      <c r="I2486" s="13" t="s">
        <v>120</v>
      </c>
      <c r="J2486" s="179">
        <v>0</v>
      </c>
      <c r="K2486" s="180">
        <v>0</v>
      </c>
      <c r="L2486" s="180">
        <v>0</v>
      </c>
      <c r="M2486" s="180">
        <v>0</v>
      </c>
      <c r="N2486" s="469">
        <v>0</v>
      </c>
      <c r="O2486" s="194"/>
      <c r="P2486" s="195"/>
      <c r="Q2486" s="195"/>
      <c r="R2486" s="195"/>
      <c r="S2486" s="196"/>
    </row>
    <row r="2487" spans="1:19" ht="38.25" outlineLevel="2" x14ac:dyDescent="0.2">
      <c r="A2487" s="12" t="s">
        <v>7</v>
      </c>
      <c r="B2487" s="2">
        <v>8</v>
      </c>
      <c r="C2487" s="502">
        <v>502001</v>
      </c>
      <c r="D2487" s="502">
        <v>200101</v>
      </c>
      <c r="E2487" s="5" t="s">
        <v>244</v>
      </c>
      <c r="F2487" s="5">
        <v>1</v>
      </c>
      <c r="G2487" s="506" t="s">
        <v>12</v>
      </c>
      <c r="H2487" s="456">
        <v>40</v>
      </c>
      <c r="I2487" s="13" t="s">
        <v>121</v>
      </c>
      <c r="J2487" s="179">
        <v>0</v>
      </c>
      <c r="K2487" s="180">
        <v>0</v>
      </c>
      <c r="L2487" s="180">
        <v>0</v>
      </c>
      <c r="M2487" s="180">
        <v>0</v>
      </c>
      <c r="N2487" s="469">
        <v>0</v>
      </c>
      <c r="O2487" s="194"/>
      <c r="P2487" s="195"/>
      <c r="Q2487" s="195"/>
      <c r="R2487" s="195"/>
      <c r="S2487" s="196"/>
    </row>
    <row r="2488" spans="1:19" ht="38.25" outlineLevel="2" x14ac:dyDescent="0.2">
      <c r="A2488" s="12" t="s">
        <v>7</v>
      </c>
      <c r="B2488" s="2">
        <v>8</v>
      </c>
      <c r="C2488" s="502">
        <v>502001</v>
      </c>
      <c r="D2488" s="502">
        <v>200101</v>
      </c>
      <c r="E2488" s="5" t="s">
        <v>244</v>
      </c>
      <c r="F2488" s="5">
        <v>1</v>
      </c>
      <c r="G2488" s="506" t="s">
        <v>12</v>
      </c>
      <c r="H2488" s="456">
        <v>68</v>
      </c>
      <c r="I2488" s="13" t="s">
        <v>122</v>
      </c>
      <c r="J2488" s="179">
        <v>0</v>
      </c>
      <c r="K2488" s="180">
        <v>0</v>
      </c>
      <c r="L2488" s="180">
        <v>0</v>
      </c>
      <c r="M2488" s="180">
        <v>0</v>
      </c>
      <c r="N2488" s="469">
        <v>0</v>
      </c>
      <c r="O2488" s="194"/>
      <c r="P2488" s="195"/>
      <c r="Q2488" s="195"/>
      <c r="R2488" s="195"/>
      <c r="S2488" s="196"/>
    </row>
    <row r="2489" spans="1:19" ht="38.25" outlineLevel="2" x14ac:dyDescent="0.2">
      <c r="A2489" s="12" t="s">
        <v>7</v>
      </c>
      <c r="B2489" s="2">
        <v>8</v>
      </c>
      <c r="C2489" s="502">
        <v>502001</v>
      </c>
      <c r="D2489" s="502">
        <v>200101</v>
      </c>
      <c r="E2489" s="5" t="s">
        <v>244</v>
      </c>
      <c r="F2489" s="5">
        <v>1</v>
      </c>
      <c r="G2489" s="506" t="s">
        <v>12</v>
      </c>
      <c r="H2489" s="456">
        <v>91</v>
      </c>
      <c r="I2489" s="13" t="s">
        <v>123</v>
      </c>
      <c r="J2489" s="179">
        <v>0</v>
      </c>
      <c r="K2489" s="180">
        <v>0</v>
      </c>
      <c r="L2489" s="180">
        <v>0</v>
      </c>
      <c r="M2489" s="180">
        <v>0</v>
      </c>
      <c r="N2489" s="469">
        <v>0</v>
      </c>
      <c r="O2489" s="194"/>
      <c r="P2489" s="195"/>
      <c r="Q2489" s="195"/>
      <c r="R2489" s="195"/>
      <c r="S2489" s="196"/>
    </row>
    <row r="2490" spans="1:19" outlineLevel="1" collapsed="1" x14ac:dyDescent="0.2">
      <c r="A2490" s="133"/>
      <c r="B2490" s="134">
        <v>8</v>
      </c>
      <c r="C2490" s="165">
        <v>502001</v>
      </c>
      <c r="D2490" s="165">
        <v>200101</v>
      </c>
      <c r="E2490" s="136"/>
      <c r="F2490" s="136">
        <v>1</v>
      </c>
      <c r="G2490" s="507" t="s">
        <v>12</v>
      </c>
      <c r="H2490" s="457"/>
      <c r="I2490" s="137"/>
      <c r="J2490" s="181">
        <v>4649</v>
      </c>
      <c r="K2490" s="182">
        <v>1128</v>
      </c>
      <c r="L2490" s="182">
        <v>1174</v>
      </c>
      <c r="M2490" s="182">
        <v>1174</v>
      </c>
      <c r="N2490" s="470">
        <v>1173</v>
      </c>
      <c r="O2490" s="197">
        <v>91664.47951781108</v>
      </c>
      <c r="P2490" s="198">
        <v>22176</v>
      </c>
      <c r="Q2490" s="198">
        <v>23162.832735264281</v>
      </c>
      <c r="R2490" s="198">
        <v>23162.832735264281</v>
      </c>
      <c r="S2490" s="199">
        <v>23162.814047282518</v>
      </c>
    </row>
    <row r="2491" spans="1:19" outlineLevel="2" x14ac:dyDescent="0.2">
      <c r="A2491" s="12" t="s">
        <v>7</v>
      </c>
      <c r="B2491" s="2">
        <v>8</v>
      </c>
      <c r="C2491" s="446">
        <v>502002</v>
      </c>
      <c r="D2491" s="446">
        <v>200201</v>
      </c>
      <c r="E2491" s="5" t="s">
        <v>245</v>
      </c>
      <c r="F2491" s="5">
        <v>1</v>
      </c>
      <c r="G2491" s="506" t="s">
        <v>12</v>
      </c>
      <c r="H2491" s="456" t="s">
        <v>701</v>
      </c>
      <c r="I2491" s="13" t="s">
        <v>98</v>
      </c>
      <c r="J2491" s="179">
        <v>0</v>
      </c>
      <c r="K2491" s="180">
        <v>0</v>
      </c>
      <c r="L2491" s="180">
        <v>0</v>
      </c>
      <c r="M2491" s="180">
        <v>0</v>
      </c>
      <c r="N2491" s="469">
        <v>0</v>
      </c>
      <c r="O2491" s="194"/>
      <c r="P2491" s="195"/>
      <c r="Q2491" s="195"/>
      <c r="R2491" s="195"/>
      <c r="S2491" s="196"/>
    </row>
    <row r="2492" spans="1:19" ht="25.5" outlineLevel="2" x14ac:dyDescent="0.2">
      <c r="A2492" s="12" t="s">
        <v>7</v>
      </c>
      <c r="B2492" s="2">
        <v>8</v>
      </c>
      <c r="C2492" s="446">
        <v>502002</v>
      </c>
      <c r="D2492" s="446">
        <v>200201</v>
      </c>
      <c r="E2492" s="5" t="s">
        <v>245</v>
      </c>
      <c r="F2492" s="5">
        <v>1</v>
      </c>
      <c r="G2492" s="506" t="s">
        <v>12</v>
      </c>
      <c r="H2492" s="456">
        <v>2</v>
      </c>
      <c r="I2492" s="13" t="s">
        <v>99</v>
      </c>
      <c r="J2492" s="179">
        <v>0</v>
      </c>
      <c r="K2492" s="180">
        <v>0</v>
      </c>
      <c r="L2492" s="180">
        <v>0</v>
      </c>
      <c r="M2492" s="180">
        <v>0</v>
      </c>
      <c r="N2492" s="469">
        <v>0</v>
      </c>
      <c r="O2492" s="194"/>
      <c r="P2492" s="195"/>
      <c r="Q2492" s="195"/>
      <c r="R2492" s="195"/>
      <c r="S2492" s="196"/>
    </row>
    <row r="2493" spans="1:19" ht="25.5" outlineLevel="2" x14ac:dyDescent="0.2">
      <c r="A2493" s="12" t="s">
        <v>7</v>
      </c>
      <c r="B2493" s="2">
        <v>8</v>
      </c>
      <c r="C2493" s="446">
        <v>502002</v>
      </c>
      <c r="D2493" s="446">
        <v>200201</v>
      </c>
      <c r="E2493" s="5" t="s">
        <v>245</v>
      </c>
      <c r="F2493" s="5">
        <v>1</v>
      </c>
      <c r="G2493" s="506" t="s">
        <v>12</v>
      </c>
      <c r="H2493" s="456">
        <v>3</v>
      </c>
      <c r="I2493" s="13" t="s">
        <v>100</v>
      </c>
      <c r="J2493" s="179">
        <v>0</v>
      </c>
      <c r="K2493" s="180">
        <v>0</v>
      </c>
      <c r="L2493" s="180">
        <v>0</v>
      </c>
      <c r="M2493" s="180">
        <v>0</v>
      </c>
      <c r="N2493" s="469">
        <v>0</v>
      </c>
      <c r="O2493" s="194"/>
      <c r="P2493" s="195"/>
      <c r="Q2493" s="195"/>
      <c r="R2493" s="195"/>
      <c r="S2493" s="196"/>
    </row>
    <row r="2494" spans="1:19" ht="25.5" outlineLevel="2" x14ac:dyDescent="0.2">
      <c r="A2494" s="12" t="s">
        <v>7</v>
      </c>
      <c r="B2494" s="2">
        <v>8</v>
      </c>
      <c r="C2494" s="446">
        <v>502002</v>
      </c>
      <c r="D2494" s="446">
        <v>200201</v>
      </c>
      <c r="E2494" s="5" t="s">
        <v>245</v>
      </c>
      <c r="F2494" s="5">
        <v>1</v>
      </c>
      <c r="G2494" s="506" t="s">
        <v>12</v>
      </c>
      <c r="H2494" s="456">
        <v>4</v>
      </c>
      <c r="I2494" s="13" t="s">
        <v>101</v>
      </c>
      <c r="J2494" s="179">
        <v>0</v>
      </c>
      <c r="K2494" s="180">
        <v>0</v>
      </c>
      <c r="L2494" s="180">
        <v>0</v>
      </c>
      <c r="M2494" s="180">
        <v>0</v>
      </c>
      <c r="N2494" s="469">
        <v>0</v>
      </c>
      <c r="O2494" s="194"/>
      <c r="P2494" s="195"/>
      <c r="Q2494" s="195"/>
      <c r="R2494" s="195"/>
      <c r="S2494" s="196"/>
    </row>
    <row r="2495" spans="1:19" ht="25.5" outlineLevel="2" x14ac:dyDescent="0.2">
      <c r="A2495" s="12" t="s">
        <v>7</v>
      </c>
      <c r="B2495" s="2">
        <v>8</v>
      </c>
      <c r="C2495" s="446">
        <v>502002</v>
      </c>
      <c r="D2495" s="446">
        <v>200201</v>
      </c>
      <c r="E2495" s="5" t="s">
        <v>245</v>
      </c>
      <c r="F2495" s="5">
        <v>1</v>
      </c>
      <c r="G2495" s="506" t="s">
        <v>12</v>
      </c>
      <c r="H2495" s="456" t="s">
        <v>302</v>
      </c>
      <c r="I2495" s="13" t="s">
        <v>102</v>
      </c>
      <c r="J2495" s="179">
        <v>0</v>
      </c>
      <c r="K2495" s="180">
        <v>0</v>
      </c>
      <c r="L2495" s="180">
        <v>0</v>
      </c>
      <c r="M2495" s="180">
        <v>0</v>
      </c>
      <c r="N2495" s="469">
        <v>0</v>
      </c>
      <c r="O2495" s="194"/>
      <c r="P2495" s="195"/>
      <c r="Q2495" s="195"/>
      <c r="R2495" s="195"/>
      <c r="S2495" s="196"/>
    </row>
    <row r="2496" spans="1:19" outlineLevel="2" x14ac:dyDescent="0.2">
      <c r="A2496" s="12" t="s">
        <v>7</v>
      </c>
      <c r="B2496" s="2">
        <v>8</v>
      </c>
      <c r="C2496" s="446">
        <v>502002</v>
      </c>
      <c r="D2496" s="446">
        <v>200201</v>
      </c>
      <c r="E2496" s="5" t="s">
        <v>245</v>
      </c>
      <c r="F2496" s="5">
        <v>1</v>
      </c>
      <c r="G2496" s="506" t="s">
        <v>12</v>
      </c>
      <c r="H2496" s="456">
        <v>6</v>
      </c>
      <c r="I2496" s="13" t="s">
        <v>103</v>
      </c>
      <c r="J2496" s="179">
        <v>0</v>
      </c>
      <c r="K2496" s="180">
        <v>0</v>
      </c>
      <c r="L2496" s="180">
        <v>0</v>
      </c>
      <c r="M2496" s="180">
        <v>0</v>
      </c>
      <c r="N2496" s="469">
        <v>0</v>
      </c>
      <c r="O2496" s="194"/>
      <c r="P2496" s="195"/>
      <c r="Q2496" s="195"/>
      <c r="R2496" s="195"/>
      <c r="S2496" s="196"/>
    </row>
    <row r="2497" spans="1:19" outlineLevel="2" x14ac:dyDescent="0.2">
      <c r="A2497" s="12" t="s">
        <v>7</v>
      </c>
      <c r="B2497" s="2">
        <v>8</v>
      </c>
      <c r="C2497" s="446">
        <v>502002</v>
      </c>
      <c r="D2497" s="446">
        <v>200201</v>
      </c>
      <c r="E2497" s="5" t="s">
        <v>245</v>
      </c>
      <c r="F2497" s="5">
        <v>1</v>
      </c>
      <c r="G2497" s="506" t="s">
        <v>12</v>
      </c>
      <c r="H2497" s="456">
        <v>7</v>
      </c>
      <c r="I2497" s="13" t="s">
        <v>104</v>
      </c>
      <c r="J2497" s="179">
        <v>0</v>
      </c>
      <c r="K2497" s="180">
        <v>0</v>
      </c>
      <c r="L2497" s="180">
        <v>0</v>
      </c>
      <c r="M2497" s="180">
        <v>0</v>
      </c>
      <c r="N2497" s="469">
        <v>0</v>
      </c>
      <c r="O2497" s="194"/>
      <c r="P2497" s="195"/>
      <c r="Q2497" s="195"/>
      <c r="R2497" s="195"/>
      <c r="S2497" s="196"/>
    </row>
    <row r="2498" spans="1:19" ht="51" outlineLevel="2" x14ac:dyDescent="0.2">
      <c r="A2498" s="12" t="s">
        <v>7</v>
      </c>
      <c r="B2498" s="2">
        <v>8</v>
      </c>
      <c r="C2498" s="446">
        <v>502002</v>
      </c>
      <c r="D2498" s="446">
        <v>200201</v>
      </c>
      <c r="E2498" s="5" t="s">
        <v>245</v>
      </c>
      <c r="F2498" s="5">
        <v>1</v>
      </c>
      <c r="G2498" s="506" t="s">
        <v>12</v>
      </c>
      <c r="H2498" s="456">
        <v>8</v>
      </c>
      <c r="I2498" s="13" t="s">
        <v>105</v>
      </c>
      <c r="J2498" s="179">
        <v>0</v>
      </c>
      <c r="K2498" s="180">
        <v>0</v>
      </c>
      <c r="L2498" s="180">
        <v>0</v>
      </c>
      <c r="M2498" s="180">
        <v>0</v>
      </c>
      <c r="N2498" s="469">
        <v>0</v>
      </c>
      <c r="O2498" s="194"/>
      <c r="P2498" s="195"/>
      <c r="Q2498" s="195"/>
      <c r="R2498" s="195"/>
      <c r="S2498" s="196"/>
    </row>
    <row r="2499" spans="1:19" outlineLevel="2" x14ac:dyDescent="0.2">
      <c r="A2499" s="12" t="s">
        <v>7</v>
      </c>
      <c r="B2499" s="2">
        <v>8</v>
      </c>
      <c r="C2499" s="446">
        <v>502002</v>
      </c>
      <c r="D2499" s="446">
        <v>200201</v>
      </c>
      <c r="E2499" s="5" t="s">
        <v>245</v>
      </c>
      <c r="F2499" s="5">
        <v>1</v>
      </c>
      <c r="G2499" s="506" t="s">
        <v>12</v>
      </c>
      <c r="H2499" s="456">
        <v>9</v>
      </c>
      <c r="I2499" s="13" t="s">
        <v>106</v>
      </c>
      <c r="J2499" s="179">
        <v>0</v>
      </c>
      <c r="K2499" s="180">
        <v>0</v>
      </c>
      <c r="L2499" s="180">
        <v>0</v>
      </c>
      <c r="M2499" s="180">
        <v>0</v>
      </c>
      <c r="N2499" s="469">
        <v>0</v>
      </c>
      <c r="O2499" s="194"/>
      <c r="P2499" s="195"/>
      <c r="Q2499" s="195"/>
      <c r="R2499" s="195"/>
      <c r="S2499" s="196"/>
    </row>
    <row r="2500" spans="1:19" outlineLevel="2" x14ac:dyDescent="0.2">
      <c r="A2500" s="12" t="s">
        <v>7</v>
      </c>
      <c r="B2500" s="2">
        <v>8</v>
      </c>
      <c r="C2500" s="446">
        <v>502002</v>
      </c>
      <c r="D2500" s="446">
        <v>200201</v>
      </c>
      <c r="E2500" s="5" t="s">
        <v>245</v>
      </c>
      <c r="F2500" s="5">
        <v>1</v>
      </c>
      <c r="G2500" s="506" t="s">
        <v>12</v>
      </c>
      <c r="H2500" s="456">
        <v>10</v>
      </c>
      <c r="I2500" s="13" t="s">
        <v>107</v>
      </c>
      <c r="J2500" s="179">
        <v>100</v>
      </c>
      <c r="K2500" s="180">
        <v>53</v>
      </c>
      <c r="L2500" s="180">
        <v>47</v>
      </c>
      <c r="M2500" s="180">
        <v>0</v>
      </c>
      <c r="N2500" s="469">
        <v>0</v>
      </c>
      <c r="O2500" s="194"/>
      <c r="P2500" s="195"/>
      <c r="Q2500" s="195"/>
      <c r="R2500" s="195"/>
      <c r="S2500" s="196"/>
    </row>
    <row r="2501" spans="1:19" ht="25.5" outlineLevel="2" x14ac:dyDescent="0.2">
      <c r="A2501" s="12" t="s">
        <v>7</v>
      </c>
      <c r="B2501" s="2">
        <v>8</v>
      </c>
      <c r="C2501" s="446">
        <v>502002</v>
      </c>
      <c r="D2501" s="446">
        <v>200201</v>
      </c>
      <c r="E2501" s="5" t="s">
        <v>245</v>
      </c>
      <c r="F2501" s="5">
        <v>1</v>
      </c>
      <c r="G2501" s="506" t="s">
        <v>12</v>
      </c>
      <c r="H2501" s="456">
        <v>11</v>
      </c>
      <c r="I2501" s="13" t="s">
        <v>108</v>
      </c>
      <c r="J2501" s="179">
        <v>0</v>
      </c>
      <c r="K2501" s="180">
        <v>0</v>
      </c>
      <c r="L2501" s="180">
        <v>0</v>
      </c>
      <c r="M2501" s="180">
        <v>0</v>
      </c>
      <c r="N2501" s="469">
        <v>0</v>
      </c>
      <c r="O2501" s="194"/>
      <c r="P2501" s="195"/>
      <c r="Q2501" s="195"/>
      <c r="R2501" s="195"/>
      <c r="S2501" s="196"/>
    </row>
    <row r="2502" spans="1:19" outlineLevel="2" x14ac:dyDescent="0.2">
      <c r="A2502" s="12" t="s">
        <v>7</v>
      </c>
      <c r="B2502" s="2">
        <v>8</v>
      </c>
      <c r="C2502" s="446">
        <v>502002</v>
      </c>
      <c r="D2502" s="446">
        <v>200201</v>
      </c>
      <c r="E2502" s="5" t="s">
        <v>245</v>
      </c>
      <c r="F2502" s="5">
        <v>1</v>
      </c>
      <c r="G2502" s="506" t="s">
        <v>12</v>
      </c>
      <c r="H2502" s="456" t="s">
        <v>304</v>
      </c>
      <c r="I2502" s="13" t="s">
        <v>109</v>
      </c>
      <c r="J2502" s="179">
        <v>0</v>
      </c>
      <c r="K2502" s="180">
        <v>0</v>
      </c>
      <c r="L2502" s="180">
        <v>0</v>
      </c>
      <c r="M2502" s="180">
        <v>0</v>
      </c>
      <c r="N2502" s="469">
        <v>0</v>
      </c>
      <c r="O2502" s="194"/>
      <c r="P2502" s="195"/>
      <c r="Q2502" s="195"/>
      <c r="R2502" s="195"/>
      <c r="S2502" s="196"/>
    </row>
    <row r="2503" spans="1:19" ht="25.5" outlineLevel="2" x14ac:dyDescent="0.2">
      <c r="A2503" s="12" t="s">
        <v>7</v>
      </c>
      <c r="B2503" s="2">
        <v>8</v>
      </c>
      <c r="C2503" s="446">
        <v>502002</v>
      </c>
      <c r="D2503" s="446">
        <v>200201</v>
      </c>
      <c r="E2503" s="5" t="s">
        <v>245</v>
      </c>
      <c r="F2503" s="5">
        <v>1</v>
      </c>
      <c r="G2503" s="506" t="s">
        <v>12</v>
      </c>
      <c r="H2503" s="456">
        <v>15</v>
      </c>
      <c r="I2503" s="13" t="s">
        <v>110</v>
      </c>
      <c r="J2503" s="179">
        <v>0</v>
      </c>
      <c r="K2503" s="180">
        <v>0</v>
      </c>
      <c r="L2503" s="180">
        <v>0</v>
      </c>
      <c r="M2503" s="180">
        <v>0</v>
      </c>
      <c r="N2503" s="469">
        <v>0</v>
      </c>
      <c r="O2503" s="194"/>
      <c r="P2503" s="195"/>
      <c r="Q2503" s="195"/>
      <c r="R2503" s="195"/>
      <c r="S2503" s="196"/>
    </row>
    <row r="2504" spans="1:19" ht="25.5" outlineLevel="2" x14ac:dyDescent="0.2">
      <c r="A2504" s="12" t="s">
        <v>7</v>
      </c>
      <c r="B2504" s="2">
        <v>8</v>
      </c>
      <c r="C2504" s="446">
        <v>502002</v>
      </c>
      <c r="D2504" s="446">
        <v>200201</v>
      </c>
      <c r="E2504" s="5" t="s">
        <v>245</v>
      </c>
      <c r="F2504" s="5">
        <v>1</v>
      </c>
      <c r="G2504" s="506" t="s">
        <v>12</v>
      </c>
      <c r="H2504" s="456">
        <v>19</v>
      </c>
      <c r="I2504" s="13" t="s">
        <v>111</v>
      </c>
      <c r="J2504" s="179">
        <v>0</v>
      </c>
      <c r="K2504" s="180">
        <v>0</v>
      </c>
      <c r="L2504" s="180">
        <v>0</v>
      </c>
      <c r="M2504" s="180">
        <v>0</v>
      </c>
      <c r="N2504" s="469">
        <v>0</v>
      </c>
      <c r="O2504" s="194"/>
      <c r="P2504" s="195"/>
      <c r="Q2504" s="195"/>
      <c r="R2504" s="195"/>
      <c r="S2504" s="196"/>
    </row>
    <row r="2505" spans="1:19" ht="25.5" outlineLevel="2" x14ac:dyDescent="0.2">
      <c r="A2505" s="12" t="s">
        <v>7</v>
      </c>
      <c r="B2505" s="2">
        <v>8</v>
      </c>
      <c r="C2505" s="446">
        <v>502002</v>
      </c>
      <c r="D2505" s="446">
        <v>200201</v>
      </c>
      <c r="E2505" s="5" t="s">
        <v>245</v>
      </c>
      <c r="F2505" s="5">
        <v>1</v>
      </c>
      <c r="G2505" s="506" t="s">
        <v>12</v>
      </c>
      <c r="H2505" s="456" t="s">
        <v>316</v>
      </c>
      <c r="I2505" s="13" t="s">
        <v>112</v>
      </c>
      <c r="J2505" s="179">
        <v>0</v>
      </c>
      <c r="K2505" s="180">
        <v>0</v>
      </c>
      <c r="L2505" s="180">
        <v>0</v>
      </c>
      <c r="M2505" s="180">
        <v>0</v>
      </c>
      <c r="N2505" s="469">
        <v>0</v>
      </c>
      <c r="O2505" s="194"/>
      <c r="P2505" s="195"/>
      <c r="Q2505" s="195"/>
      <c r="R2505" s="195"/>
      <c r="S2505" s="196"/>
    </row>
    <row r="2506" spans="1:19" outlineLevel="2" x14ac:dyDescent="0.2">
      <c r="A2506" s="12" t="s">
        <v>7</v>
      </c>
      <c r="B2506" s="2">
        <v>8</v>
      </c>
      <c r="C2506" s="446">
        <v>502002</v>
      </c>
      <c r="D2506" s="446">
        <v>200201</v>
      </c>
      <c r="E2506" s="5" t="s">
        <v>245</v>
      </c>
      <c r="F2506" s="5">
        <v>1</v>
      </c>
      <c r="G2506" s="506" t="s">
        <v>12</v>
      </c>
      <c r="H2506" s="456" t="s">
        <v>296</v>
      </c>
      <c r="I2506" s="13" t="s">
        <v>113</v>
      </c>
      <c r="J2506" s="179">
        <v>0</v>
      </c>
      <c r="K2506" s="180">
        <v>0</v>
      </c>
      <c r="L2506" s="180">
        <v>0</v>
      </c>
      <c r="M2506" s="180">
        <v>0</v>
      </c>
      <c r="N2506" s="469">
        <v>0</v>
      </c>
      <c r="O2506" s="194"/>
      <c r="P2506" s="195"/>
      <c r="Q2506" s="195"/>
      <c r="R2506" s="195"/>
      <c r="S2506" s="196"/>
    </row>
    <row r="2507" spans="1:19" ht="25.5" outlineLevel="2" x14ac:dyDescent="0.2">
      <c r="A2507" s="12" t="s">
        <v>7</v>
      </c>
      <c r="B2507" s="2">
        <v>8</v>
      </c>
      <c r="C2507" s="446">
        <v>502002</v>
      </c>
      <c r="D2507" s="446">
        <v>200201</v>
      </c>
      <c r="E2507" s="5" t="s">
        <v>245</v>
      </c>
      <c r="F2507" s="5">
        <v>1</v>
      </c>
      <c r="G2507" s="506" t="s">
        <v>12</v>
      </c>
      <c r="H2507" s="456">
        <v>23</v>
      </c>
      <c r="I2507" s="13" t="s">
        <v>114</v>
      </c>
      <c r="J2507" s="179">
        <v>0</v>
      </c>
      <c r="K2507" s="180">
        <v>0</v>
      </c>
      <c r="L2507" s="180">
        <v>0</v>
      </c>
      <c r="M2507" s="180">
        <v>0</v>
      </c>
      <c r="N2507" s="469">
        <v>0</v>
      </c>
      <c r="O2507" s="194"/>
      <c r="P2507" s="195"/>
      <c r="Q2507" s="195"/>
      <c r="R2507" s="195"/>
      <c r="S2507" s="196"/>
    </row>
    <row r="2508" spans="1:19" ht="25.5" outlineLevel="2" x14ac:dyDescent="0.2">
      <c r="A2508" s="12" t="s">
        <v>7</v>
      </c>
      <c r="B2508" s="2">
        <v>8</v>
      </c>
      <c r="C2508" s="446">
        <v>502002</v>
      </c>
      <c r="D2508" s="446">
        <v>200201</v>
      </c>
      <c r="E2508" s="5" t="s">
        <v>245</v>
      </c>
      <c r="F2508" s="5">
        <v>1</v>
      </c>
      <c r="G2508" s="506" t="s">
        <v>12</v>
      </c>
      <c r="H2508" s="456">
        <v>24</v>
      </c>
      <c r="I2508" s="13" t="s">
        <v>115</v>
      </c>
      <c r="J2508" s="179">
        <v>0</v>
      </c>
      <c r="K2508" s="180">
        <v>0</v>
      </c>
      <c r="L2508" s="180">
        <v>0</v>
      </c>
      <c r="M2508" s="180">
        <v>0</v>
      </c>
      <c r="N2508" s="469">
        <v>0</v>
      </c>
      <c r="O2508" s="194"/>
      <c r="P2508" s="195"/>
      <c r="Q2508" s="195"/>
      <c r="R2508" s="195"/>
      <c r="S2508" s="196"/>
    </row>
    <row r="2509" spans="1:19" outlineLevel="2" x14ac:dyDescent="0.2">
      <c r="A2509" s="12" t="s">
        <v>7</v>
      </c>
      <c r="B2509" s="2">
        <v>8</v>
      </c>
      <c r="C2509" s="446">
        <v>502002</v>
      </c>
      <c r="D2509" s="446">
        <v>200201</v>
      </c>
      <c r="E2509" s="5" t="s">
        <v>245</v>
      </c>
      <c r="F2509" s="5">
        <v>1</v>
      </c>
      <c r="G2509" s="506" t="s">
        <v>12</v>
      </c>
      <c r="H2509" s="456">
        <v>25</v>
      </c>
      <c r="I2509" s="13" t="s">
        <v>116</v>
      </c>
      <c r="J2509" s="179">
        <v>0</v>
      </c>
      <c r="K2509" s="180">
        <v>0</v>
      </c>
      <c r="L2509" s="180">
        <v>0</v>
      </c>
      <c r="M2509" s="180">
        <v>0</v>
      </c>
      <c r="N2509" s="469">
        <v>0</v>
      </c>
      <c r="O2509" s="194"/>
      <c r="P2509" s="195"/>
      <c r="Q2509" s="195"/>
      <c r="R2509" s="195"/>
      <c r="S2509" s="196"/>
    </row>
    <row r="2510" spans="1:19" ht="25.5" outlineLevel="2" x14ac:dyDescent="0.2">
      <c r="A2510" s="12" t="s">
        <v>7</v>
      </c>
      <c r="B2510" s="2">
        <v>8</v>
      </c>
      <c r="C2510" s="446">
        <v>502002</v>
      </c>
      <c r="D2510" s="446">
        <v>200201</v>
      </c>
      <c r="E2510" s="5" t="s">
        <v>245</v>
      </c>
      <c r="F2510" s="5">
        <v>1</v>
      </c>
      <c r="G2510" s="506" t="s">
        <v>12</v>
      </c>
      <c r="H2510" s="456">
        <v>30</v>
      </c>
      <c r="I2510" s="13" t="s">
        <v>117</v>
      </c>
      <c r="J2510" s="179">
        <v>0</v>
      </c>
      <c r="K2510" s="180">
        <v>0</v>
      </c>
      <c r="L2510" s="180">
        <v>0</v>
      </c>
      <c r="M2510" s="180">
        <v>0</v>
      </c>
      <c r="N2510" s="469">
        <v>0</v>
      </c>
      <c r="O2510" s="194"/>
      <c r="P2510" s="195"/>
      <c r="Q2510" s="195"/>
      <c r="R2510" s="195"/>
      <c r="S2510" s="196"/>
    </row>
    <row r="2511" spans="1:19" ht="25.5" outlineLevel="2" x14ac:dyDescent="0.2">
      <c r="A2511" s="12" t="s">
        <v>7</v>
      </c>
      <c r="B2511" s="2">
        <v>8</v>
      </c>
      <c r="C2511" s="446">
        <v>502002</v>
      </c>
      <c r="D2511" s="446">
        <v>200201</v>
      </c>
      <c r="E2511" s="5" t="s">
        <v>245</v>
      </c>
      <c r="F2511" s="5">
        <v>1</v>
      </c>
      <c r="G2511" s="506" t="s">
        <v>12</v>
      </c>
      <c r="H2511" s="456">
        <v>31</v>
      </c>
      <c r="I2511" s="13" t="s">
        <v>118</v>
      </c>
      <c r="J2511" s="179">
        <v>0</v>
      </c>
      <c r="K2511" s="180">
        <v>0</v>
      </c>
      <c r="L2511" s="180">
        <v>0</v>
      </c>
      <c r="M2511" s="180">
        <v>0</v>
      </c>
      <c r="N2511" s="469">
        <v>0</v>
      </c>
      <c r="O2511" s="194"/>
      <c r="P2511" s="195"/>
      <c r="Q2511" s="195"/>
      <c r="R2511" s="195"/>
      <c r="S2511" s="196"/>
    </row>
    <row r="2512" spans="1:19" ht="25.5" outlineLevel="2" x14ac:dyDescent="0.2">
      <c r="A2512" s="12" t="s">
        <v>7</v>
      </c>
      <c r="B2512" s="2">
        <v>8</v>
      </c>
      <c r="C2512" s="446">
        <v>502002</v>
      </c>
      <c r="D2512" s="446">
        <v>200201</v>
      </c>
      <c r="E2512" s="5" t="s">
        <v>245</v>
      </c>
      <c r="F2512" s="5">
        <v>1</v>
      </c>
      <c r="G2512" s="506" t="s">
        <v>12</v>
      </c>
      <c r="H2512" s="456">
        <v>32</v>
      </c>
      <c r="I2512" s="13" t="s">
        <v>119</v>
      </c>
      <c r="J2512" s="179">
        <v>0</v>
      </c>
      <c r="K2512" s="180">
        <v>0</v>
      </c>
      <c r="L2512" s="180">
        <v>0</v>
      </c>
      <c r="M2512" s="180">
        <v>0</v>
      </c>
      <c r="N2512" s="469">
        <v>0</v>
      </c>
      <c r="O2512" s="194"/>
      <c r="P2512" s="195"/>
      <c r="Q2512" s="195"/>
      <c r="R2512" s="195"/>
      <c r="S2512" s="196"/>
    </row>
    <row r="2513" spans="1:19" ht="38.25" outlineLevel="2" x14ac:dyDescent="0.2">
      <c r="A2513" s="12" t="s">
        <v>7</v>
      </c>
      <c r="B2513" s="2">
        <v>8</v>
      </c>
      <c r="C2513" s="446">
        <v>502002</v>
      </c>
      <c r="D2513" s="446">
        <v>200201</v>
      </c>
      <c r="E2513" s="5" t="s">
        <v>245</v>
      </c>
      <c r="F2513" s="5">
        <v>1</v>
      </c>
      <c r="G2513" s="506" t="s">
        <v>12</v>
      </c>
      <c r="H2513" s="456">
        <v>35</v>
      </c>
      <c r="I2513" s="13" t="s">
        <v>120</v>
      </c>
      <c r="J2513" s="179">
        <v>0</v>
      </c>
      <c r="K2513" s="180">
        <v>0</v>
      </c>
      <c r="L2513" s="180">
        <v>0</v>
      </c>
      <c r="M2513" s="180">
        <v>0</v>
      </c>
      <c r="N2513" s="469">
        <v>0</v>
      </c>
      <c r="O2513" s="194"/>
      <c r="P2513" s="195"/>
      <c r="Q2513" s="195"/>
      <c r="R2513" s="195"/>
      <c r="S2513" s="196"/>
    </row>
    <row r="2514" spans="1:19" ht="38.25" outlineLevel="2" x14ac:dyDescent="0.2">
      <c r="A2514" s="12" t="s">
        <v>7</v>
      </c>
      <c r="B2514" s="2">
        <v>8</v>
      </c>
      <c r="C2514" s="446">
        <v>502002</v>
      </c>
      <c r="D2514" s="446">
        <v>200201</v>
      </c>
      <c r="E2514" s="5" t="s">
        <v>245</v>
      </c>
      <c r="F2514" s="5">
        <v>1</v>
      </c>
      <c r="G2514" s="506" t="s">
        <v>12</v>
      </c>
      <c r="H2514" s="456">
        <v>40</v>
      </c>
      <c r="I2514" s="13" t="s">
        <v>121</v>
      </c>
      <c r="J2514" s="179">
        <v>0</v>
      </c>
      <c r="K2514" s="180">
        <v>0</v>
      </c>
      <c r="L2514" s="180">
        <v>0</v>
      </c>
      <c r="M2514" s="180">
        <v>0</v>
      </c>
      <c r="N2514" s="469">
        <v>0</v>
      </c>
      <c r="O2514" s="194"/>
      <c r="P2514" s="195"/>
      <c r="Q2514" s="195"/>
      <c r="R2514" s="195"/>
      <c r="S2514" s="196"/>
    </row>
    <row r="2515" spans="1:19" ht="38.25" outlineLevel="2" x14ac:dyDescent="0.2">
      <c r="A2515" s="12" t="s">
        <v>7</v>
      </c>
      <c r="B2515" s="2">
        <v>8</v>
      </c>
      <c r="C2515" s="446">
        <v>502002</v>
      </c>
      <c r="D2515" s="446">
        <v>200201</v>
      </c>
      <c r="E2515" s="5" t="s">
        <v>245</v>
      </c>
      <c r="F2515" s="5">
        <v>1</v>
      </c>
      <c r="G2515" s="506" t="s">
        <v>12</v>
      </c>
      <c r="H2515" s="456">
        <v>68</v>
      </c>
      <c r="I2515" s="13" t="s">
        <v>122</v>
      </c>
      <c r="J2515" s="179">
        <v>0</v>
      </c>
      <c r="K2515" s="180">
        <v>0</v>
      </c>
      <c r="L2515" s="180">
        <v>0</v>
      </c>
      <c r="M2515" s="180">
        <v>0</v>
      </c>
      <c r="N2515" s="469">
        <v>0</v>
      </c>
      <c r="O2515" s="194"/>
      <c r="P2515" s="195"/>
      <c r="Q2515" s="195"/>
      <c r="R2515" s="195"/>
      <c r="S2515" s="196"/>
    </row>
    <row r="2516" spans="1:19" ht="38.25" outlineLevel="2" x14ac:dyDescent="0.2">
      <c r="A2516" s="12" t="s">
        <v>7</v>
      </c>
      <c r="B2516" s="2">
        <v>8</v>
      </c>
      <c r="C2516" s="446">
        <v>502002</v>
      </c>
      <c r="D2516" s="446">
        <v>200201</v>
      </c>
      <c r="E2516" s="5" t="s">
        <v>245</v>
      </c>
      <c r="F2516" s="5">
        <v>1</v>
      </c>
      <c r="G2516" s="506" t="s">
        <v>12</v>
      </c>
      <c r="H2516" s="456">
        <v>91</v>
      </c>
      <c r="I2516" s="13" t="s">
        <v>123</v>
      </c>
      <c r="J2516" s="179">
        <v>0</v>
      </c>
      <c r="K2516" s="180">
        <v>0</v>
      </c>
      <c r="L2516" s="180">
        <v>0</v>
      </c>
      <c r="M2516" s="180">
        <v>0</v>
      </c>
      <c r="N2516" s="469">
        <v>0</v>
      </c>
      <c r="O2516" s="194"/>
      <c r="P2516" s="195"/>
      <c r="Q2516" s="195"/>
      <c r="R2516" s="195"/>
      <c r="S2516" s="196"/>
    </row>
    <row r="2517" spans="1:19" outlineLevel="1" collapsed="1" x14ac:dyDescent="0.2">
      <c r="A2517" s="133"/>
      <c r="B2517" s="134">
        <v>8</v>
      </c>
      <c r="C2517" s="165">
        <v>502002</v>
      </c>
      <c r="D2517" s="165">
        <v>200201</v>
      </c>
      <c r="E2517" s="136"/>
      <c r="F2517" s="136">
        <v>1</v>
      </c>
      <c r="G2517" s="507" t="s">
        <v>12</v>
      </c>
      <c r="H2517" s="457"/>
      <c r="I2517" s="137"/>
      <c r="J2517" s="181">
        <v>100</v>
      </c>
      <c r="K2517" s="182">
        <v>53</v>
      </c>
      <c r="L2517" s="182">
        <v>47</v>
      </c>
      <c r="M2517" s="182">
        <v>0</v>
      </c>
      <c r="N2517" s="470">
        <v>0</v>
      </c>
      <c r="O2517" s="197">
        <v>1342.393</v>
      </c>
      <c r="P2517" s="198">
        <v>713.80200000000002</v>
      </c>
      <c r="Q2517" s="198">
        <v>628.59100000000001</v>
      </c>
      <c r="R2517" s="198">
        <v>0</v>
      </c>
      <c r="S2517" s="199">
        <v>0</v>
      </c>
    </row>
    <row r="2518" spans="1:19" outlineLevel="2" x14ac:dyDescent="0.2">
      <c r="A2518" s="12" t="s">
        <v>7</v>
      </c>
      <c r="B2518" s="2">
        <v>8</v>
      </c>
      <c r="C2518" s="502">
        <v>502003</v>
      </c>
      <c r="D2518" s="502">
        <v>200301</v>
      </c>
      <c r="E2518" s="5" t="s">
        <v>325</v>
      </c>
      <c r="F2518" s="5">
        <v>1</v>
      </c>
      <c r="G2518" s="506" t="s">
        <v>12</v>
      </c>
      <c r="H2518" s="456" t="s">
        <v>701</v>
      </c>
      <c r="I2518" s="13" t="s">
        <v>98</v>
      </c>
      <c r="J2518" s="179">
        <v>2967</v>
      </c>
      <c r="K2518" s="180">
        <v>805</v>
      </c>
      <c r="L2518" s="180">
        <v>721</v>
      </c>
      <c r="M2518" s="180">
        <v>721</v>
      </c>
      <c r="N2518" s="469">
        <v>720</v>
      </c>
      <c r="O2518" s="194"/>
      <c r="P2518" s="195"/>
      <c r="Q2518" s="195"/>
      <c r="R2518" s="195"/>
      <c r="S2518" s="196"/>
    </row>
    <row r="2519" spans="1:19" ht="25.5" outlineLevel="2" x14ac:dyDescent="0.2">
      <c r="A2519" s="12" t="s">
        <v>7</v>
      </c>
      <c r="B2519" s="2">
        <v>8</v>
      </c>
      <c r="C2519" s="502">
        <v>502003</v>
      </c>
      <c r="D2519" s="502">
        <v>200301</v>
      </c>
      <c r="E2519" s="5" t="s">
        <v>325</v>
      </c>
      <c r="F2519" s="5">
        <v>1</v>
      </c>
      <c r="G2519" s="506" t="s">
        <v>12</v>
      </c>
      <c r="H2519" s="456">
        <v>2</v>
      </c>
      <c r="I2519" s="13" t="s">
        <v>99</v>
      </c>
      <c r="J2519" s="179">
        <v>80</v>
      </c>
      <c r="K2519" s="180">
        <v>20</v>
      </c>
      <c r="L2519" s="180">
        <v>20</v>
      </c>
      <c r="M2519" s="180">
        <v>20</v>
      </c>
      <c r="N2519" s="469">
        <v>20</v>
      </c>
      <c r="O2519" s="194"/>
      <c r="P2519" s="195"/>
      <c r="Q2519" s="195"/>
      <c r="R2519" s="195"/>
      <c r="S2519" s="196"/>
    </row>
    <row r="2520" spans="1:19" ht="25.5" outlineLevel="2" x14ac:dyDescent="0.2">
      <c r="A2520" s="12" t="s">
        <v>7</v>
      </c>
      <c r="B2520" s="2">
        <v>8</v>
      </c>
      <c r="C2520" s="502">
        <v>502003</v>
      </c>
      <c r="D2520" s="502">
        <v>200301</v>
      </c>
      <c r="E2520" s="5" t="s">
        <v>325</v>
      </c>
      <c r="F2520" s="5">
        <v>1</v>
      </c>
      <c r="G2520" s="506" t="s">
        <v>12</v>
      </c>
      <c r="H2520" s="456">
        <v>3</v>
      </c>
      <c r="I2520" s="13" t="s">
        <v>100</v>
      </c>
      <c r="J2520" s="179">
        <v>415</v>
      </c>
      <c r="K2520" s="180">
        <v>104</v>
      </c>
      <c r="L2520" s="180">
        <v>104</v>
      </c>
      <c r="M2520" s="180">
        <v>104</v>
      </c>
      <c r="N2520" s="469">
        <v>103</v>
      </c>
      <c r="O2520" s="194"/>
      <c r="P2520" s="195"/>
      <c r="Q2520" s="195"/>
      <c r="R2520" s="195"/>
      <c r="S2520" s="196"/>
    </row>
    <row r="2521" spans="1:19" ht="25.5" outlineLevel="2" x14ac:dyDescent="0.2">
      <c r="A2521" s="12" t="s">
        <v>7</v>
      </c>
      <c r="B2521" s="2">
        <v>8</v>
      </c>
      <c r="C2521" s="502">
        <v>502003</v>
      </c>
      <c r="D2521" s="502">
        <v>200301</v>
      </c>
      <c r="E2521" s="5" t="s">
        <v>325</v>
      </c>
      <c r="F2521" s="5">
        <v>1</v>
      </c>
      <c r="G2521" s="506" t="s">
        <v>12</v>
      </c>
      <c r="H2521" s="456">
        <v>4</v>
      </c>
      <c r="I2521" s="13" t="s">
        <v>101</v>
      </c>
      <c r="J2521" s="179">
        <v>969</v>
      </c>
      <c r="K2521" s="180">
        <v>242</v>
      </c>
      <c r="L2521" s="180">
        <v>242</v>
      </c>
      <c r="M2521" s="180">
        <v>242</v>
      </c>
      <c r="N2521" s="469">
        <v>243</v>
      </c>
      <c r="O2521" s="194"/>
      <c r="P2521" s="195"/>
      <c r="Q2521" s="195"/>
      <c r="R2521" s="195"/>
      <c r="S2521" s="196"/>
    </row>
    <row r="2522" spans="1:19" ht="25.5" outlineLevel="2" x14ac:dyDescent="0.2">
      <c r="A2522" s="12" t="s">
        <v>7</v>
      </c>
      <c r="B2522" s="2">
        <v>8</v>
      </c>
      <c r="C2522" s="502">
        <v>502003</v>
      </c>
      <c r="D2522" s="502">
        <v>200301</v>
      </c>
      <c r="E2522" s="5" t="s">
        <v>325</v>
      </c>
      <c r="F2522" s="5">
        <v>1</v>
      </c>
      <c r="G2522" s="506" t="s">
        <v>12</v>
      </c>
      <c r="H2522" s="456" t="s">
        <v>302</v>
      </c>
      <c r="I2522" s="13" t="s">
        <v>102</v>
      </c>
      <c r="J2522" s="179">
        <v>330</v>
      </c>
      <c r="K2522" s="180">
        <v>90</v>
      </c>
      <c r="L2522" s="180">
        <v>80</v>
      </c>
      <c r="M2522" s="180">
        <v>80</v>
      </c>
      <c r="N2522" s="469">
        <v>80</v>
      </c>
      <c r="O2522" s="194"/>
      <c r="P2522" s="195"/>
      <c r="Q2522" s="195"/>
      <c r="R2522" s="195"/>
      <c r="S2522" s="196"/>
    </row>
    <row r="2523" spans="1:19" outlineLevel="2" x14ac:dyDescent="0.2">
      <c r="A2523" s="12" t="s">
        <v>7</v>
      </c>
      <c r="B2523" s="2">
        <v>8</v>
      </c>
      <c r="C2523" s="502">
        <v>502003</v>
      </c>
      <c r="D2523" s="502">
        <v>200301</v>
      </c>
      <c r="E2523" s="5" t="s">
        <v>325</v>
      </c>
      <c r="F2523" s="5">
        <v>1</v>
      </c>
      <c r="G2523" s="506" t="s">
        <v>12</v>
      </c>
      <c r="H2523" s="456">
        <v>6</v>
      </c>
      <c r="I2523" s="13" t="s">
        <v>103</v>
      </c>
      <c r="J2523" s="179">
        <v>135</v>
      </c>
      <c r="K2523" s="180">
        <v>34</v>
      </c>
      <c r="L2523" s="180">
        <v>34</v>
      </c>
      <c r="M2523" s="180">
        <v>34</v>
      </c>
      <c r="N2523" s="469">
        <v>33</v>
      </c>
      <c r="O2523" s="194"/>
      <c r="P2523" s="195"/>
      <c r="Q2523" s="195"/>
      <c r="R2523" s="195"/>
      <c r="S2523" s="196"/>
    </row>
    <row r="2524" spans="1:19" outlineLevel="2" x14ac:dyDescent="0.2">
      <c r="A2524" s="12" t="s">
        <v>7</v>
      </c>
      <c r="B2524" s="2">
        <v>8</v>
      </c>
      <c r="C2524" s="502">
        <v>502003</v>
      </c>
      <c r="D2524" s="502">
        <v>200301</v>
      </c>
      <c r="E2524" s="5" t="s">
        <v>325</v>
      </c>
      <c r="F2524" s="5">
        <v>1</v>
      </c>
      <c r="G2524" s="506" t="s">
        <v>12</v>
      </c>
      <c r="H2524" s="456">
        <v>7</v>
      </c>
      <c r="I2524" s="13" t="s">
        <v>104</v>
      </c>
      <c r="J2524" s="179">
        <v>0</v>
      </c>
      <c r="K2524" s="180">
        <v>0</v>
      </c>
      <c r="L2524" s="180">
        <v>0</v>
      </c>
      <c r="M2524" s="180">
        <v>0</v>
      </c>
      <c r="N2524" s="469">
        <v>0</v>
      </c>
      <c r="O2524" s="194"/>
      <c r="P2524" s="195"/>
      <c r="Q2524" s="195"/>
      <c r="R2524" s="195"/>
      <c r="S2524" s="196"/>
    </row>
    <row r="2525" spans="1:19" ht="51" outlineLevel="2" x14ac:dyDescent="0.2">
      <c r="A2525" s="12" t="s">
        <v>7</v>
      </c>
      <c r="B2525" s="2">
        <v>8</v>
      </c>
      <c r="C2525" s="502">
        <v>502003</v>
      </c>
      <c r="D2525" s="502">
        <v>200301</v>
      </c>
      <c r="E2525" s="5" t="s">
        <v>325</v>
      </c>
      <c r="F2525" s="5">
        <v>1</v>
      </c>
      <c r="G2525" s="506" t="s">
        <v>12</v>
      </c>
      <c r="H2525" s="456">
        <v>8</v>
      </c>
      <c r="I2525" s="13" t="s">
        <v>105</v>
      </c>
      <c r="J2525" s="179">
        <v>0</v>
      </c>
      <c r="K2525" s="180">
        <v>0</v>
      </c>
      <c r="L2525" s="180">
        <v>0</v>
      </c>
      <c r="M2525" s="180">
        <v>0</v>
      </c>
      <c r="N2525" s="469">
        <v>0</v>
      </c>
      <c r="O2525" s="194"/>
      <c r="P2525" s="195"/>
      <c r="Q2525" s="195"/>
      <c r="R2525" s="195"/>
      <c r="S2525" s="196"/>
    </row>
    <row r="2526" spans="1:19" outlineLevel="2" x14ac:dyDescent="0.2">
      <c r="A2526" s="12" t="s">
        <v>7</v>
      </c>
      <c r="B2526" s="2">
        <v>8</v>
      </c>
      <c r="C2526" s="502">
        <v>502003</v>
      </c>
      <c r="D2526" s="502">
        <v>200301</v>
      </c>
      <c r="E2526" s="5" t="s">
        <v>325</v>
      </c>
      <c r="F2526" s="5">
        <v>1</v>
      </c>
      <c r="G2526" s="506" t="s">
        <v>12</v>
      </c>
      <c r="H2526" s="456">
        <v>9</v>
      </c>
      <c r="I2526" s="13" t="s">
        <v>106</v>
      </c>
      <c r="J2526" s="179">
        <v>0</v>
      </c>
      <c r="K2526" s="180">
        <v>0</v>
      </c>
      <c r="L2526" s="180">
        <v>0</v>
      </c>
      <c r="M2526" s="180">
        <v>0</v>
      </c>
      <c r="N2526" s="469">
        <v>0</v>
      </c>
      <c r="O2526" s="194"/>
      <c r="P2526" s="195"/>
      <c r="Q2526" s="195"/>
      <c r="R2526" s="195"/>
      <c r="S2526" s="196"/>
    </row>
    <row r="2527" spans="1:19" outlineLevel="2" x14ac:dyDescent="0.2">
      <c r="A2527" s="12" t="s">
        <v>7</v>
      </c>
      <c r="B2527" s="2">
        <v>8</v>
      </c>
      <c r="C2527" s="502">
        <v>502003</v>
      </c>
      <c r="D2527" s="502">
        <v>200301</v>
      </c>
      <c r="E2527" s="5" t="s">
        <v>325</v>
      </c>
      <c r="F2527" s="5">
        <v>1</v>
      </c>
      <c r="G2527" s="506" t="s">
        <v>12</v>
      </c>
      <c r="H2527" s="456">
        <v>10</v>
      </c>
      <c r="I2527" s="13" t="s">
        <v>107</v>
      </c>
      <c r="J2527" s="179">
        <v>1205</v>
      </c>
      <c r="K2527" s="180">
        <v>350</v>
      </c>
      <c r="L2527" s="180">
        <v>285</v>
      </c>
      <c r="M2527" s="180">
        <v>285</v>
      </c>
      <c r="N2527" s="469">
        <v>285</v>
      </c>
      <c r="O2527" s="194"/>
      <c r="P2527" s="195"/>
      <c r="Q2527" s="195"/>
      <c r="R2527" s="195"/>
      <c r="S2527" s="196"/>
    </row>
    <row r="2528" spans="1:19" ht="25.5" outlineLevel="2" x14ac:dyDescent="0.2">
      <c r="A2528" s="12" t="s">
        <v>7</v>
      </c>
      <c r="B2528" s="2">
        <v>8</v>
      </c>
      <c r="C2528" s="502">
        <v>502003</v>
      </c>
      <c r="D2528" s="502">
        <v>200301</v>
      </c>
      <c r="E2528" s="5" t="s">
        <v>325</v>
      </c>
      <c r="F2528" s="5">
        <v>1</v>
      </c>
      <c r="G2528" s="506" t="s">
        <v>12</v>
      </c>
      <c r="H2528" s="456">
        <v>11</v>
      </c>
      <c r="I2528" s="13" t="s">
        <v>108</v>
      </c>
      <c r="J2528" s="179">
        <v>0</v>
      </c>
      <c r="K2528" s="180">
        <v>0</v>
      </c>
      <c r="L2528" s="180">
        <v>0</v>
      </c>
      <c r="M2528" s="180">
        <v>0</v>
      </c>
      <c r="N2528" s="469">
        <v>0</v>
      </c>
      <c r="O2528" s="194"/>
      <c r="P2528" s="195"/>
      <c r="Q2528" s="195"/>
      <c r="R2528" s="195"/>
      <c r="S2528" s="196"/>
    </row>
    <row r="2529" spans="1:19" outlineLevel="2" x14ac:dyDescent="0.2">
      <c r="A2529" s="12" t="s">
        <v>7</v>
      </c>
      <c r="B2529" s="2">
        <v>8</v>
      </c>
      <c r="C2529" s="502">
        <v>502003</v>
      </c>
      <c r="D2529" s="502">
        <v>200301</v>
      </c>
      <c r="E2529" s="5" t="s">
        <v>325</v>
      </c>
      <c r="F2529" s="5">
        <v>1</v>
      </c>
      <c r="G2529" s="506" t="s">
        <v>12</v>
      </c>
      <c r="H2529" s="456" t="s">
        <v>304</v>
      </c>
      <c r="I2529" s="13" t="s">
        <v>109</v>
      </c>
      <c r="J2529" s="179">
        <v>2106</v>
      </c>
      <c r="K2529" s="180">
        <v>527</v>
      </c>
      <c r="L2529" s="180">
        <v>527</v>
      </c>
      <c r="M2529" s="180">
        <v>527</v>
      </c>
      <c r="N2529" s="469">
        <v>525</v>
      </c>
      <c r="O2529" s="194"/>
      <c r="P2529" s="195"/>
      <c r="Q2529" s="195"/>
      <c r="R2529" s="195"/>
      <c r="S2529" s="196"/>
    </row>
    <row r="2530" spans="1:19" ht="25.5" outlineLevel="2" x14ac:dyDescent="0.2">
      <c r="A2530" s="12" t="s">
        <v>7</v>
      </c>
      <c r="B2530" s="2">
        <v>8</v>
      </c>
      <c r="C2530" s="502">
        <v>502003</v>
      </c>
      <c r="D2530" s="502">
        <v>200301</v>
      </c>
      <c r="E2530" s="5" t="s">
        <v>325</v>
      </c>
      <c r="F2530" s="5">
        <v>1</v>
      </c>
      <c r="G2530" s="506" t="s">
        <v>12</v>
      </c>
      <c r="H2530" s="456">
        <v>15</v>
      </c>
      <c r="I2530" s="13" t="s">
        <v>110</v>
      </c>
      <c r="J2530" s="179">
        <v>695</v>
      </c>
      <c r="K2530" s="180">
        <v>174</v>
      </c>
      <c r="L2530" s="180">
        <v>174</v>
      </c>
      <c r="M2530" s="180">
        <v>174</v>
      </c>
      <c r="N2530" s="469">
        <v>173</v>
      </c>
      <c r="O2530" s="194"/>
      <c r="P2530" s="195"/>
      <c r="Q2530" s="195"/>
      <c r="R2530" s="195"/>
      <c r="S2530" s="196"/>
    </row>
    <row r="2531" spans="1:19" ht="25.5" outlineLevel="2" x14ac:dyDescent="0.2">
      <c r="A2531" s="12" t="s">
        <v>7</v>
      </c>
      <c r="B2531" s="2">
        <v>8</v>
      </c>
      <c r="C2531" s="502">
        <v>502003</v>
      </c>
      <c r="D2531" s="502">
        <v>200301</v>
      </c>
      <c r="E2531" s="5" t="s">
        <v>325</v>
      </c>
      <c r="F2531" s="5">
        <v>1</v>
      </c>
      <c r="G2531" s="506" t="s">
        <v>12</v>
      </c>
      <c r="H2531" s="456">
        <v>19</v>
      </c>
      <c r="I2531" s="13" t="s">
        <v>111</v>
      </c>
      <c r="J2531" s="179">
        <v>348</v>
      </c>
      <c r="K2531" s="180">
        <v>87</v>
      </c>
      <c r="L2531" s="180">
        <v>87</v>
      </c>
      <c r="M2531" s="180">
        <v>87</v>
      </c>
      <c r="N2531" s="469">
        <v>87</v>
      </c>
      <c r="O2531" s="194"/>
      <c r="P2531" s="195"/>
      <c r="Q2531" s="195"/>
      <c r="R2531" s="195"/>
      <c r="S2531" s="196"/>
    </row>
    <row r="2532" spans="1:19" ht="25.5" outlineLevel="2" x14ac:dyDescent="0.2">
      <c r="A2532" s="12" t="s">
        <v>7</v>
      </c>
      <c r="B2532" s="2">
        <v>8</v>
      </c>
      <c r="C2532" s="502">
        <v>502003</v>
      </c>
      <c r="D2532" s="502">
        <v>200301</v>
      </c>
      <c r="E2532" s="5" t="s">
        <v>325</v>
      </c>
      <c r="F2532" s="5">
        <v>1</v>
      </c>
      <c r="G2532" s="506" t="s">
        <v>12</v>
      </c>
      <c r="H2532" s="456" t="s">
        <v>316</v>
      </c>
      <c r="I2532" s="13" t="s">
        <v>112</v>
      </c>
      <c r="J2532" s="179">
        <v>3295</v>
      </c>
      <c r="K2532" s="180">
        <v>891</v>
      </c>
      <c r="L2532" s="180">
        <v>801</v>
      </c>
      <c r="M2532" s="180">
        <v>801</v>
      </c>
      <c r="N2532" s="469">
        <v>802</v>
      </c>
      <c r="O2532" s="194"/>
      <c r="P2532" s="195"/>
      <c r="Q2532" s="195"/>
      <c r="R2532" s="195"/>
      <c r="S2532" s="196"/>
    </row>
    <row r="2533" spans="1:19" outlineLevel="2" x14ac:dyDescent="0.2">
      <c r="A2533" s="12" t="s">
        <v>7</v>
      </c>
      <c r="B2533" s="2">
        <v>8</v>
      </c>
      <c r="C2533" s="502">
        <v>502003</v>
      </c>
      <c r="D2533" s="502">
        <v>200301</v>
      </c>
      <c r="E2533" s="5" t="s">
        <v>325</v>
      </c>
      <c r="F2533" s="5">
        <v>1</v>
      </c>
      <c r="G2533" s="506" t="s">
        <v>12</v>
      </c>
      <c r="H2533" s="456" t="s">
        <v>296</v>
      </c>
      <c r="I2533" s="13" t="s">
        <v>113</v>
      </c>
      <c r="J2533" s="179">
        <v>0</v>
      </c>
      <c r="K2533" s="180">
        <v>0</v>
      </c>
      <c r="L2533" s="180">
        <v>0</v>
      </c>
      <c r="M2533" s="180">
        <v>0</v>
      </c>
      <c r="N2533" s="469">
        <v>0</v>
      </c>
      <c r="O2533" s="194"/>
      <c r="P2533" s="195"/>
      <c r="Q2533" s="195"/>
      <c r="R2533" s="195"/>
      <c r="S2533" s="196"/>
    </row>
    <row r="2534" spans="1:19" ht="25.5" outlineLevel="2" x14ac:dyDescent="0.2">
      <c r="A2534" s="12" t="s">
        <v>7</v>
      </c>
      <c r="B2534" s="2">
        <v>8</v>
      </c>
      <c r="C2534" s="502">
        <v>502003</v>
      </c>
      <c r="D2534" s="502">
        <v>200301</v>
      </c>
      <c r="E2534" s="5" t="s">
        <v>325</v>
      </c>
      <c r="F2534" s="5">
        <v>1</v>
      </c>
      <c r="G2534" s="506" t="s">
        <v>12</v>
      </c>
      <c r="H2534" s="456">
        <v>23</v>
      </c>
      <c r="I2534" s="13" t="s">
        <v>114</v>
      </c>
      <c r="J2534" s="179">
        <v>1366</v>
      </c>
      <c r="K2534" s="180">
        <v>316</v>
      </c>
      <c r="L2534" s="180">
        <v>350</v>
      </c>
      <c r="M2534" s="180">
        <v>350</v>
      </c>
      <c r="N2534" s="469">
        <v>350</v>
      </c>
      <c r="O2534" s="194"/>
      <c r="P2534" s="195"/>
      <c r="Q2534" s="195"/>
      <c r="R2534" s="195"/>
      <c r="S2534" s="196"/>
    </row>
    <row r="2535" spans="1:19" ht="25.5" outlineLevel="2" x14ac:dyDescent="0.2">
      <c r="A2535" s="12" t="s">
        <v>7</v>
      </c>
      <c r="B2535" s="2">
        <v>8</v>
      </c>
      <c r="C2535" s="502">
        <v>502003</v>
      </c>
      <c r="D2535" s="502">
        <v>200301</v>
      </c>
      <c r="E2535" s="5" t="s">
        <v>325</v>
      </c>
      <c r="F2535" s="5">
        <v>1</v>
      </c>
      <c r="G2535" s="506" t="s">
        <v>12</v>
      </c>
      <c r="H2535" s="456">
        <v>24</v>
      </c>
      <c r="I2535" s="13" t="s">
        <v>115</v>
      </c>
      <c r="J2535" s="179">
        <v>1565</v>
      </c>
      <c r="K2535" s="180">
        <v>525</v>
      </c>
      <c r="L2535" s="180">
        <v>347</v>
      </c>
      <c r="M2535" s="180">
        <v>347</v>
      </c>
      <c r="N2535" s="469">
        <v>346</v>
      </c>
      <c r="O2535" s="194"/>
      <c r="P2535" s="195"/>
      <c r="Q2535" s="195"/>
      <c r="R2535" s="195"/>
      <c r="S2535" s="196"/>
    </row>
    <row r="2536" spans="1:19" outlineLevel="2" x14ac:dyDescent="0.2">
      <c r="A2536" s="12" t="s">
        <v>7</v>
      </c>
      <c r="B2536" s="2">
        <v>8</v>
      </c>
      <c r="C2536" s="502">
        <v>502003</v>
      </c>
      <c r="D2536" s="502">
        <v>200301</v>
      </c>
      <c r="E2536" s="5" t="s">
        <v>325</v>
      </c>
      <c r="F2536" s="5">
        <v>1</v>
      </c>
      <c r="G2536" s="506" t="s">
        <v>12</v>
      </c>
      <c r="H2536" s="456">
        <v>25</v>
      </c>
      <c r="I2536" s="13" t="s">
        <v>116</v>
      </c>
      <c r="J2536" s="179">
        <v>1672</v>
      </c>
      <c r="K2536" s="180">
        <v>418</v>
      </c>
      <c r="L2536" s="180">
        <v>418</v>
      </c>
      <c r="M2536" s="180">
        <v>418</v>
      </c>
      <c r="N2536" s="469">
        <v>418</v>
      </c>
      <c r="O2536" s="194"/>
      <c r="P2536" s="195"/>
      <c r="Q2536" s="195"/>
      <c r="R2536" s="195"/>
      <c r="S2536" s="196"/>
    </row>
    <row r="2537" spans="1:19" ht="25.5" outlineLevel="2" x14ac:dyDescent="0.2">
      <c r="A2537" s="12" t="s">
        <v>7</v>
      </c>
      <c r="B2537" s="2">
        <v>8</v>
      </c>
      <c r="C2537" s="502">
        <v>502003</v>
      </c>
      <c r="D2537" s="502">
        <v>200301</v>
      </c>
      <c r="E2537" s="5" t="s">
        <v>325</v>
      </c>
      <c r="F2537" s="5">
        <v>1</v>
      </c>
      <c r="G2537" s="506" t="s">
        <v>12</v>
      </c>
      <c r="H2537" s="456">
        <v>30</v>
      </c>
      <c r="I2537" s="13" t="s">
        <v>117</v>
      </c>
      <c r="J2537" s="179">
        <v>0</v>
      </c>
      <c r="K2537" s="180">
        <v>0</v>
      </c>
      <c r="L2537" s="180">
        <v>0</v>
      </c>
      <c r="M2537" s="180">
        <v>0</v>
      </c>
      <c r="N2537" s="469">
        <v>0</v>
      </c>
      <c r="O2537" s="194"/>
      <c r="P2537" s="195"/>
      <c r="Q2537" s="195"/>
      <c r="R2537" s="195"/>
      <c r="S2537" s="196"/>
    </row>
    <row r="2538" spans="1:19" ht="25.5" outlineLevel="2" x14ac:dyDescent="0.2">
      <c r="A2538" s="12" t="s">
        <v>7</v>
      </c>
      <c r="B2538" s="2">
        <v>8</v>
      </c>
      <c r="C2538" s="502">
        <v>502003</v>
      </c>
      <c r="D2538" s="502">
        <v>200301</v>
      </c>
      <c r="E2538" s="5" t="s">
        <v>325</v>
      </c>
      <c r="F2538" s="5">
        <v>1</v>
      </c>
      <c r="G2538" s="506" t="s">
        <v>12</v>
      </c>
      <c r="H2538" s="456">
        <v>31</v>
      </c>
      <c r="I2538" s="13" t="s">
        <v>118</v>
      </c>
      <c r="J2538" s="179">
        <v>0</v>
      </c>
      <c r="K2538" s="180">
        <v>0</v>
      </c>
      <c r="L2538" s="180">
        <v>0</v>
      </c>
      <c r="M2538" s="180">
        <v>0</v>
      </c>
      <c r="N2538" s="469">
        <v>0</v>
      </c>
      <c r="O2538" s="194"/>
      <c r="P2538" s="195"/>
      <c r="Q2538" s="195"/>
      <c r="R2538" s="195"/>
      <c r="S2538" s="196"/>
    </row>
    <row r="2539" spans="1:19" ht="25.5" outlineLevel="2" x14ac:dyDescent="0.2">
      <c r="A2539" s="12" t="s">
        <v>7</v>
      </c>
      <c r="B2539" s="2">
        <v>8</v>
      </c>
      <c r="C2539" s="502">
        <v>502003</v>
      </c>
      <c r="D2539" s="502">
        <v>200301</v>
      </c>
      <c r="E2539" s="5" t="s">
        <v>325</v>
      </c>
      <c r="F2539" s="5">
        <v>1</v>
      </c>
      <c r="G2539" s="506" t="s">
        <v>12</v>
      </c>
      <c r="H2539" s="456">
        <v>32</v>
      </c>
      <c r="I2539" s="13" t="s">
        <v>119</v>
      </c>
      <c r="J2539" s="179">
        <v>4366</v>
      </c>
      <c r="K2539" s="180">
        <v>766</v>
      </c>
      <c r="L2539" s="180">
        <v>1200</v>
      </c>
      <c r="M2539" s="180">
        <v>1200</v>
      </c>
      <c r="N2539" s="469">
        <v>1200</v>
      </c>
      <c r="O2539" s="194"/>
      <c r="P2539" s="195"/>
      <c r="Q2539" s="195"/>
      <c r="R2539" s="195"/>
      <c r="S2539" s="196"/>
    </row>
    <row r="2540" spans="1:19" ht="38.25" outlineLevel="2" x14ac:dyDescent="0.2">
      <c r="A2540" s="12" t="s">
        <v>7</v>
      </c>
      <c r="B2540" s="2">
        <v>8</v>
      </c>
      <c r="C2540" s="502">
        <v>502003</v>
      </c>
      <c r="D2540" s="502">
        <v>200301</v>
      </c>
      <c r="E2540" s="5" t="s">
        <v>325</v>
      </c>
      <c r="F2540" s="5">
        <v>1</v>
      </c>
      <c r="G2540" s="506" t="s">
        <v>12</v>
      </c>
      <c r="H2540" s="456">
        <v>35</v>
      </c>
      <c r="I2540" s="13" t="s">
        <v>120</v>
      </c>
      <c r="J2540" s="179">
        <v>0</v>
      </c>
      <c r="K2540" s="180">
        <v>0</v>
      </c>
      <c r="L2540" s="180">
        <v>0</v>
      </c>
      <c r="M2540" s="180">
        <v>0</v>
      </c>
      <c r="N2540" s="469">
        <v>0</v>
      </c>
      <c r="O2540" s="194"/>
      <c r="P2540" s="195"/>
      <c r="Q2540" s="195"/>
      <c r="R2540" s="195"/>
      <c r="S2540" s="196"/>
    </row>
    <row r="2541" spans="1:19" ht="38.25" outlineLevel="2" x14ac:dyDescent="0.2">
      <c r="A2541" s="12" t="s">
        <v>7</v>
      </c>
      <c r="B2541" s="2">
        <v>8</v>
      </c>
      <c r="C2541" s="502">
        <v>502003</v>
      </c>
      <c r="D2541" s="502">
        <v>200301</v>
      </c>
      <c r="E2541" s="5" t="s">
        <v>325</v>
      </c>
      <c r="F2541" s="5">
        <v>1</v>
      </c>
      <c r="G2541" s="506" t="s">
        <v>12</v>
      </c>
      <c r="H2541" s="456">
        <v>40</v>
      </c>
      <c r="I2541" s="13" t="s">
        <v>121</v>
      </c>
      <c r="J2541" s="179">
        <v>1244</v>
      </c>
      <c r="K2541" s="180">
        <v>311</v>
      </c>
      <c r="L2541" s="180">
        <v>311</v>
      </c>
      <c r="M2541" s="180">
        <v>311</v>
      </c>
      <c r="N2541" s="469">
        <v>311</v>
      </c>
      <c r="O2541" s="194"/>
      <c r="P2541" s="195"/>
      <c r="Q2541" s="195"/>
      <c r="R2541" s="195"/>
      <c r="S2541" s="196"/>
    </row>
    <row r="2542" spans="1:19" ht="38.25" outlineLevel="2" x14ac:dyDescent="0.2">
      <c r="A2542" s="12" t="s">
        <v>7</v>
      </c>
      <c r="B2542" s="2">
        <v>8</v>
      </c>
      <c r="C2542" s="502">
        <v>502003</v>
      </c>
      <c r="D2542" s="502">
        <v>200301</v>
      </c>
      <c r="E2542" s="5" t="s">
        <v>325</v>
      </c>
      <c r="F2542" s="5">
        <v>1</v>
      </c>
      <c r="G2542" s="506" t="s">
        <v>12</v>
      </c>
      <c r="H2542" s="456">
        <v>68</v>
      </c>
      <c r="I2542" s="13" t="s">
        <v>122</v>
      </c>
      <c r="J2542" s="179">
        <v>0</v>
      </c>
      <c r="K2542" s="180">
        <v>0</v>
      </c>
      <c r="L2542" s="180">
        <v>0</v>
      </c>
      <c r="M2542" s="180">
        <v>0</v>
      </c>
      <c r="N2542" s="469">
        <v>0</v>
      </c>
      <c r="O2542" s="194"/>
      <c r="P2542" s="195"/>
      <c r="Q2542" s="195"/>
      <c r="R2542" s="195"/>
      <c r="S2542" s="196"/>
    </row>
    <row r="2543" spans="1:19" ht="38.25" outlineLevel="2" x14ac:dyDescent="0.2">
      <c r="A2543" s="12" t="s">
        <v>7</v>
      </c>
      <c r="B2543" s="2">
        <v>8</v>
      </c>
      <c r="C2543" s="502">
        <v>502003</v>
      </c>
      <c r="D2543" s="502">
        <v>200301</v>
      </c>
      <c r="E2543" s="5" t="s">
        <v>325</v>
      </c>
      <c r="F2543" s="5">
        <v>1</v>
      </c>
      <c r="G2543" s="506" t="s">
        <v>12</v>
      </c>
      <c r="H2543" s="456">
        <v>91</v>
      </c>
      <c r="I2543" s="13" t="s">
        <v>123</v>
      </c>
      <c r="J2543" s="179">
        <v>640</v>
      </c>
      <c r="K2543" s="180">
        <v>160</v>
      </c>
      <c r="L2543" s="180">
        <v>160</v>
      </c>
      <c r="M2543" s="180">
        <v>160</v>
      </c>
      <c r="N2543" s="469">
        <v>160</v>
      </c>
      <c r="O2543" s="194"/>
      <c r="P2543" s="195"/>
      <c r="Q2543" s="195"/>
      <c r="R2543" s="195"/>
      <c r="S2543" s="196"/>
    </row>
    <row r="2544" spans="1:19" outlineLevel="1" collapsed="1" x14ac:dyDescent="0.2">
      <c r="A2544" s="133"/>
      <c r="B2544" s="134">
        <v>8</v>
      </c>
      <c r="C2544" s="165">
        <v>502003</v>
      </c>
      <c r="D2544" s="165">
        <v>200301</v>
      </c>
      <c r="E2544" s="136"/>
      <c r="F2544" s="136">
        <v>1</v>
      </c>
      <c r="G2544" s="507" t="s">
        <v>12</v>
      </c>
      <c r="H2544" s="457"/>
      <c r="I2544" s="137"/>
      <c r="J2544" s="181">
        <v>23398</v>
      </c>
      <c r="K2544" s="182">
        <v>5820</v>
      </c>
      <c r="L2544" s="182">
        <v>5861</v>
      </c>
      <c r="M2544" s="182">
        <v>5861</v>
      </c>
      <c r="N2544" s="470">
        <v>5856</v>
      </c>
      <c r="O2544" s="197">
        <v>848969.36827279546</v>
      </c>
      <c r="P2544" s="198">
        <v>210771.16832212298</v>
      </c>
      <c r="Q2544" s="198">
        <v>212733.36363636365</v>
      </c>
      <c r="R2544" s="198">
        <v>212733.36363636365</v>
      </c>
      <c r="S2544" s="199">
        <v>212731.47267794516</v>
      </c>
    </row>
    <row r="2545" spans="1:19" outlineLevel="2" x14ac:dyDescent="0.2">
      <c r="A2545" s="12" t="s">
        <v>7</v>
      </c>
      <c r="B2545" s="2">
        <v>8</v>
      </c>
      <c r="C2545" s="446">
        <v>502004</v>
      </c>
      <c r="D2545" s="446">
        <v>200401</v>
      </c>
      <c r="E2545" s="5" t="s">
        <v>550</v>
      </c>
      <c r="F2545" s="5">
        <v>1</v>
      </c>
      <c r="G2545" s="506" t="s">
        <v>12</v>
      </c>
      <c r="H2545" s="456" t="s">
        <v>701</v>
      </c>
      <c r="I2545" s="13" t="s">
        <v>98</v>
      </c>
      <c r="J2545" s="179">
        <v>0</v>
      </c>
      <c r="K2545" s="180">
        <v>0</v>
      </c>
      <c r="L2545" s="180">
        <v>0</v>
      </c>
      <c r="M2545" s="180">
        <v>0</v>
      </c>
      <c r="N2545" s="469">
        <v>0</v>
      </c>
      <c r="O2545" s="194"/>
      <c r="P2545" s="195"/>
      <c r="Q2545" s="195"/>
      <c r="R2545" s="195"/>
      <c r="S2545" s="196"/>
    </row>
    <row r="2546" spans="1:19" ht="25.5" outlineLevel="2" x14ac:dyDescent="0.2">
      <c r="A2546" s="12" t="s">
        <v>7</v>
      </c>
      <c r="B2546" s="2">
        <v>8</v>
      </c>
      <c r="C2546" s="446">
        <v>502004</v>
      </c>
      <c r="D2546" s="446">
        <v>200401</v>
      </c>
      <c r="E2546" s="5" t="s">
        <v>550</v>
      </c>
      <c r="F2546" s="5">
        <v>1</v>
      </c>
      <c r="G2546" s="506" t="s">
        <v>12</v>
      </c>
      <c r="H2546" s="456">
        <v>2</v>
      </c>
      <c r="I2546" s="13" t="s">
        <v>99</v>
      </c>
      <c r="J2546" s="179">
        <v>0</v>
      </c>
      <c r="K2546" s="180">
        <v>0</v>
      </c>
      <c r="L2546" s="180">
        <v>0</v>
      </c>
      <c r="M2546" s="180">
        <v>0</v>
      </c>
      <c r="N2546" s="469">
        <v>0</v>
      </c>
      <c r="O2546" s="194"/>
      <c r="P2546" s="195"/>
      <c r="Q2546" s="195"/>
      <c r="R2546" s="195"/>
      <c r="S2546" s="196"/>
    </row>
    <row r="2547" spans="1:19" ht="25.5" outlineLevel="2" x14ac:dyDescent="0.2">
      <c r="A2547" s="12" t="s">
        <v>7</v>
      </c>
      <c r="B2547" s="2">
        <v>8</v>
      </c>
      <c r="C2547" s="446">
        <v>502004</v>
      </c>
      <c r="D2547" s="446">
        <v>200401</v>
      </c>
      <c r="E2547" s="5" t="s">
        <v>550</v>
      </c>
      <c r="F2547" s="5">
        <v>1</v>
      </c>
      <c r="G2547" s="506" t="s">
        <v>12</v>
      </c>
      <c r="H2547" s="456">
        <v>3</v>
      </c>
      <c r="I2547" s="13" t="s">
        <v>100</v>
      </c>
      <c r="J2547" s="179">
        <v>0</v>
      </c>
      <c r="K2547" s="180">
        <v>0</v>
      </c>
      <c r="L2547" s="180">
        <v>0</v>
      </c>
      <c r="M2547" s="180">
        <v>0</v>
      </c>
      <c r="N2547" s="469">
        <v>0</v>
      </c>
      <c r="O2547" s="194"/>
      <c r="P2547" s="195"/>
      <c r="Q2547" s="195"/>
      <c r="R2547" s="195"/>
      <c r="S2547" s="196"/>
    </row>
    <row r="2548" spans="1:19" ht="25.5" outlineLevel="2" x14ac:dyDescent="0.2">
      <c r="A2548" s="12" t="s">
        <v>7</v>
      </c>
      <c r="B2548" s="2">
        <v>8</v>
      </c>
      <c r="C2548" s="446">
        <v>502004</v>
      </c>
      <c r="D2548" s="446">
        <v>200401</v>
      </c>
      <c r="E2548" s="5" t="s">
        <v>550</v>
      </c>
      <c r="F2548" s="5">
        <v>1</v>
      </c>
      <c r="G2548" s="506" t="s">
        <v>12</v>
      </c>
      <c r="H2548" s="456">
        <v>4</v>
      </c>
      <c r="I2548" s="13" t="s">
        <v>101</v>
      </c>
      <c r="J2548" s="179">
        <v>0</v>
      </c>
      <c r="K2548" s="180">
        <v>0</v>
      </c>
      <c r="L2548" s="180">
        <v>0</v>
      </c>
      <c r="M2548" s="180">
        <v>0</v>
      </c>
      <c r="N2548" s="469">
        <v>0</v>
      </c>
      <c r="O2548" s="194"/>
      <c r="P2548" s="195"/>
      <c r="Q2548" s="195"/>
      <c r="R2548" s="195"/>
      <c r="S2548" s="196"/>
    </row>
    <row r="2549" spans="1:19" ht="25.5" outlineLevel="2" x14ac:dyDescent="0.2">
      <c r="A2549" s="12" t="s">
        <v>7</v>
      </c>
      <c r="B2549" s="2">
        <v>8</v>
      </c>
      <c r="C2549" s="446">
        <v>502004</v>
      </c>
      <c r="D2549" s="446">
        <v>200401</v>
      </c>
      <c r="E2549" s="5" t="s">
        <v>550</v>
      </c>
      <c r="F2549" s="5">
        <v>1</v>
      </c>
      <c r="G2549" s="506" t="s">
        <v>12</v>
      </c>
      <c r="H2549" s="456" t="s">
        <v>302</v>
      </c>
      <c r="I2549" s="13" t="s">
        <v>102</v>
      </c>
      <c r="J2549" s="179">
        <v>0</v>
      </c>
      <c r="K2549" s="180">
        <v>0</v>
      </c>
      <c r="L2549" s="180">
        <v>0</v>
      </c>
      <c r="M2549" s="180">
        <v>0</v>
      </c>
      <c r="N2549" s="469">
        <v>0</v>
      </c>
      <c r="O2549" s="194"/>
      <c r="P2549" s="195"/>
      <c r="Q2549" s="195"/>
      <c r="R2549" s="195"/>
      <c r="S2549" s="196"/>
    </row>
    <row r="2550" spans="1:19" outlineLevel="2" x14ac:dyDescent="0.2">
      <c r="A2550" s="12" t="s">
        <v>7</v>
      </c>
      <c r="B2550" s="2">
        <v>8</v>
      </c>
      <c r="C2550" s="446">
        <v>502004</v>
      </c>
      <c r="D2550" s="446">
        <v>200401</v>
      </c>
      <c r="E2550" s="5" t="s">
        <v>550</v>
      </c>
      <c r="F2550" s="5">
        <v>1</v>
      </c>
      <c r="G2550" s="506" t="s">
        <v>12</v>
      </c>
      <c r="H2550" s="456">
        <v>6</v>
      </c>
      <c r="I2550" s="13" t="s">
        <v>103</v>
      </c>
      <c r="J2550" s="179">
        <v>0</v>
      </c>
      <c r="K2550" s="180">
        <v>0</v>
      </c>
      <c r="L2550" s="180">
        <v>0</v>
      </c>
      <c r="M2550" s="180">
        <v>0</v>
      </c>
      <c r="N2550" s="469">
        <v>0</v>
      </c>
      <c r="O2550" s="194"/>
      <c r="P2550" s="195"/>
      <c r="Q2550" s="195"/>
      <c r="R2550" s="195"/>
      <c r="S2550" s="196"/>
    </row>
    <row r="2551" spans="1:19" outlineLevel="2" x14ac:dyDescent="0.2">
      <c r="A2551" s="12" t="s">
        <v>7</v>
      </c>
      <c r="B2551" s="2">
        <v>8</v>
      </c>
      <c r="C2551" s="446">
        <v>502004</v>
      </c>
      <c r="D2551" s="446">
        <v>200401</v>
      </c>
      <c r="E2551" s="5" t="s">
        <v>550</v>
      </c>
      <c r="F2551" s="5">
        <v>1</v>
      </c>
      <c r="G2551" s="506" t="s">
        <v>12</v>
      </c>
      <c r="H2551" s="456">
        <v>7</v>
      </c>
      <c r="I2551" s="13" t="s">
        <v>104</v>
      </c>
      <c r="J2551" s="179">
        <v>0</v>
      </c>
      <c r="K2551" s="180">
        <v>0</v>
      </c>
      <c r="L2551" s="180">
        <v>0</v>
      </c>
      <c r="M2551" s="180">
        <v>0</v>
      </c>
      <c r="N2551" s="469">
        <v>0</v>
      </c>
      <c r="O2551" s="194"/>
      <c r="P2551" s="195"/>
      <c r="Q2551" s="195"/>
      <c r="R2551" s="195"/>
      <c r="S2551" s="196"/>
    </row>
    <row r="2552" spans="1:19" ht="51" outlineLevel="2" x14ac:dyDescent="0.2">
      <c r="A2552" s="12" t="s">
        <v>7</v>
      </c>
      <c r="B2552" s="2">
        <v>8</v>
      </c>
      <c r="C2552" s="446">
        <v>502004</v>
      </c>
      <c r="D2552" s="446">
        <v>200401</v>
      </c>
      <c r="E2552" s="5" t="s">
        <v>550</v>
      </c>
      <c r="F2552" s="5">
        <v>1</v>
      </c>
      <c r="G2552" s="506" t="s">
        <v>12</v>
      </c>
      <c r="H2552" s="456">
        <v>8</v>
      </c>
      <c r="I2552" s="13" t="s">
        <v>105</v>
      </c>
      <c r="J2552" s="179">
        <v>0</v>
      </c>
      <c r="K2552" s="180">
        <v>0</v>
      </c>
      <c r="L2552" s="180">
        <v>0</v>
      </c>
      <c r="M2552" s="180">
        <v>0</v>
      </c>
      <c r="N2552" s="469">
        <v>0</v>
      </c>
      <c r="O2552" s="194"/>
      <c r="P2552" s="195"/>
      <c r="Q2552" s="195"/>
      <c r="R2552" s="195"/>
      <c r="S2552" s="196"/>
    </row>
    <row r="2553" spans="1:19" outlineLevel="2" x14ac:dyDescent="0.2">
      <c r="A2553" s="12" t="s">
        <v>7</v>
      </c>
      <c r="B2553" s="2">
        <v>8</v>
      </c>
      <c r="C2553" s="446">
        <v>502004</v>
      </c>
      <c r="D2553" s="446">
        <v>200401</v>
      </c>
      <c r="E2553" s="5" t="s">
        <v>550</v>
      </c>
      <c r="F2553" s="5">
        <v>1</v>
      </c>
      <c r="G2553" s="506" t="s">
        <v>12</v>
      </c>
      <c r="H2553" s="456">
        <v>9</v>
      </c>
      <c r="I2553" s="13" t="s">
        <v>106</v>
      </c>
      <c r="J2553" s="179">
        <v>915</v>
      </c>
      <c r="K2553" s="180">
        <v>229</v>
      </c>
      <c r="L2553" s="180">
        <v>229</v>
      </c>
      <c r="M2553" s="180">
        <v>229</v>
      </c>
      <c r="N2553" s="469">
        <v>228</v>
      </c>
      <c r="O2553" s="194"/>
      <c r="P2553" s="195"/>
      <c r="Q2553" s="195"/>
      <c r="R2553" s="195"/>
      <c r="S2553" s="196"/>
    </row>
    <row r="2554" spans="1:19" outlineLevel="2" x14ac:dyDescent="0.2">
      <c r="A2554" s="12" t="s">
        <v>7</v>
      </c>
      <c r="B2554" s="2">
        <v>8</v>
      </c>
      <c r="C2554" s="446">
        <v>502004</v>
      </c>
      <c r="D2554" s="446">
        <v>200401</v>
      </c>
      <c r="E2554" s="5" t="s">
        <v>550</v>
      </c>
      <c r="F2554" s="5">
        <v>1</v>
      </c>
      <c r="G2554" s="506" t="s">
        <v>12</v>
      </c>
      <c r="H2554" s="456">
        <v>10</v>
      </c>
      <c r="I2554" s="13" t="s">
        <v>107</v>
      </c>
      <c r="J2554" s="179">
        <v>275</v>
      </c>
      <c r="K2554" s="180">
        <v>0</v>
      </c>
      <c r="L2554" s="180">
        <v>88</v>
      </c>
      <c r="M2554" s="180">
        <v>94</v>
      </c>
      <c r="N2554" s="469">
        <v>93</v>
      </c>
      <c r="O2554" s="194"/>
      <c r="P2554" s="195"/>
      <c r="Q2554" s="195"/>
      <c r="R2554" s="195"/>
      <c r="S2554" s="196"/>
    </row>
    <row r="2555" spans="1:19" ht="25.5" outlineLevel="2" x14ac:dyDescent="0.2">
      <c r="A2555" s="12" t="s">
        <v>7</v>
      </c>
      <c r="B2555" s="2">
        <v>8</v>
      </c>
      <c r="C2555" s="446">
        <v>502004</v>
      </c>
      <c r="D2555" s="446">
        <v>200401</v>
      </c>
      <c r="E2555" s="5" t="s">
        <v>550</v>
      </c>
      <c r="F2555" s="5">
        <v>1</v>
      </c>
      <c r="G2555" s="506" t="s">
        <v>12</v>
      </c>
      <c r="H2555" s="456">
        <v>11</v>
      </c>
      <c r="I2555" s="13" t="s">
        <v>108</v>
      </c>
      <c r="J2555" s="179">
        <v>1585</v>
      </c>
      <c r="K2555" s="180">
        <v>396</v>
      </c>
      <c r="L2555" s="180">
        <v>396</v>
      </c>
      <c r="M2555" s="180">
        <v>396</v>
      </c>
      <c r="N2555" s="469">
        <v>397</v>
      </c>
      <c r="O2555" s="194"/>
      <c r="P2555" s="195"/>
      <c r="Q2555" s="195"/>
      <c r="R2555" s="195"/>
      <c r="S2555" s="196"/>
    </row>
    <row r="2556" spans="1:19" outlineLevel="2" x14ac:dyDescent="0.2">
      <c r="A2556" s="12" t="s">
        <v>7</v>
      </c>
      <c r="B2556" s="2">
        <v>8</v>
      </c>
      <c r="C2556" s="446">
        <v>502004</v>
      </c>
      <c r="D2556" s="446">
        <v>200401</v>
      </c>
      <c r="E2556" s="5" t="s">
        <v>550</v>
      </c>
      <c r="F2556" s="5">
        <v>1</v>
      </c>
      <c r="G2556" s="506" t="s">
        <v>12</v>
      </c>
      <c r="H2556" s="456" t="s">
        <v>304</v>
      </c>
      <c r="I2556" s="13" t="s">
        <v>109</v>
      </c>
      <c r="J2556" s="179">
        <v>0</v>
      </c>
      <c r="K2556" s="180">
        <v>0</v>
      </c>
      <c r="L2556" s="180">
        <v>0</v>
      </c>
      <c r="M2556" s="180">
        <v>0</v>
      </c>
      <c r="N2556" s="469">
        <v>0</v>
      </c>
      <c r="O2556" s="194"/>
      <c r="P2556" s="195"/>
      <c r="Q2556" s="195"/>
      <c r="R2556" s="195"/>
      <c r="S2556" s="196"/>
    </row>
    <row r="2557" spans="1:19" ht="25.5" outlineLevel="2" x14ac:dyDescent="0.2">
      <c r="A2557" s="12" t="s">
        <v>7</v>
      </c>
      <c r="B2557" s="2">
        <v>8</v>
      </c>
      <c r="C2557" s="446">
        <v>502004</v>
      </c>
      <c r="D2557" s="446">
        <v>200401</v>
      </c>
      <c r="E2557" s="5" t="s">
        <v>550</v>
      </c>
      <c r="F2557" s="5">
        <v>1</v>
      </c>
      <c r="G2557" s="506" t="s">
        <v>12</v>
      </c>
      <c r="H2557" s="456">
        <v>15</v>
      </c>
      <c r="I2557" s="13" t="s">
        <v>110</v>
      </c>
      <c r="J2557" s="179">
        <v>0</v>
      </c>
      <c r="K2557" s="180">
        <v>0</v>
      </c>
      <c r="L2557" s="180">
        <v>0</v>
      </c>
      <c r="M2557" s="180">
        <v>0</v>
      </c>
      <c r="N2557" s="469">
        <v>0</v>
      </c>
      <c r="O2557" s="194"/>
      <c r="P2557" s="195"/>
      <c r="Q2557" s="195"/>
      <c r="R2557" s="195"/>
      <c r="S2557" s="196"/>
    </row>
    <row r="2558" spans="1:19" ht="25.5" outlineLevel="2" x14ac:dyDescent="0.2">
      <c r="A2558" s="12" t="s">
        <v>7</v>
      </c>
      <c r="B2558" s="2">
        <v>8</v>
      </c>
      <c r="C2558" s="446">
        <v>502004</v>
      </c>
      <c r="D2558" s="446">
        <v>200401</v>
      </c>
      <c r="E2558" s="5" t="s">
        <v>550</v>
      </c>
      <c r="F2558" s="5">
        <v>1</v>
      </c>
      <c r="G2558" s="506" t="s">
        <v>12</v>
      </c>
      <c r="H2558" s="456">
        <v>19</v>
      </c>
      <c r="I2558" s="13" t="s">
        <v>111</v>
      </c>
      <c r="J2558" s="179">
        <v>0</v>
      </c>
      <c r="K2558" s="180">
        <v>0</v>
      </c>
      <c r="L2558" s="180">
        <v>0</v>
      </c>
      <c r="M2558" s="180">
        <v>0</v>
      </c>
      <c r="N2558" s="469">
        <v>0</v>
      </c>
      <c r="O2558" s="194"/>
      <c r="P2558" s="195"/>
      <c r="Q2558" s="195"/>
      <c r="R2558" s="195"/>
      <c r="S2558" s="196"/>
    </row>
    <row r="2559" spans="1:19" ht="25.5" outlineLevel="2" x14ac:dyDescent="0.2">
      <c r="A2559" s="12" t="s">
        <v>7</v>
      </c>
      <c r="B2559" s="2">
        <v>8</v>
      </c>
      <c r="C2559" s="446">
        <v>502004</v>
      </c>
      <c r="D2559" s="446">
        <v>200401</v>
      </c>
      <c r="E2559" s="5" t="s">
        <v>550</v>
      </c>
      <c r="F2559" s="5">
        <v>1</v>
      </c>
      <c r="G2559" s="506" t="s">
        <v>12</v>
      </c>
      <c r="H2559" s="456" t="s">
        <v>316</v>
      </c>
      <c r="I2559" s="13" t="s">
        <v>112</v>
      </c>
      <c r="J2559" s="179">
        <v>0</v>
      </c>
      <c r="K2559" s="180">
        <v>0</v>
      </c>
      <c r="L2559" s="180">
        <v>0</v>
      </c>
      <c r="M2559" s="180">
        <v>0</v>
      </c>
      <c r="N2559" s="469">
        <v>0</v>
      </c>
      <c r="O2559" s="194"/>
      <c r="P2559" s="195"/>
      <c r="Q2559" s="195"/>
      <c r="R2559" s="195"/>
      <c r="S2559" s="196"/>
    </row>
    <row r="2560" spans="1:19" outlineLevel="2" x14ac:dyDescent="0.2">
      <c r="A2560" s="12" t="s">
        <v>7</v>
      </c>
      <c r="B2560" s="2">
        <v>8</v>
      </c>
      <c r="C2560" s="446">
        <v>502004</v>
      </c>
      <c r="D2560" s="446">
        <v>200401</v>
      </c>
      <c r="E2560" s="5" t="s">
        <v>550</v>
      </c>
      <c r="F2560" s="5">
        <v>1</v>
      </c>
      <c r="G2560" s="506" t="s">
        <v>12</v>
      </c>
      <c r="H2560" s="456" t="s">
        <v>296</v>
      </c>
      <c r="I2560" s="13" t="s">
        <v>113</v>
      </c>
      <c r="J2560" s="179">
        <v>0</v>
      </c>
      <c r="K2560" s="180">
        <v>0</v>
      </c>
      <c r="L2560" s="180">
        <v>0</v>
      </c>
      <c r="M2560" s="180">
        <v>0</v>
      </c>
      <c r="N2560" s="469">
        <v>0</v>
      </c>
      <c r="O2560" s="194"/>
      <c r="P2560" s="195"/>
      <c r="Q2560" s="195"/>
      <c r="R2560" s="195"/>
      <c r="S2560" s="196"/>
    </row>
    <row r="2561" spans="1:19" ht="25.5" outlineLevel="2" x14ac:dyDescent="0.2">
      <c r="A2561" s="12" t="s">
        <v>7</v>
      </c>
      <c r="B2561" s="2">
        <v>8</v>
      </c>
      <c r="C2561" s="446">
        <v>502004</v>
      </c>
      <c r="D2561" s="446">
        <v>200401</v>
      </c>
      <c r="E2561" s="5" t="s">
        <v>550</v>
      </c>
      <c r="F2561" s="5">
        <v>1</v>
      </c>
      <c r="G2561" s="506" t="s">
        <v>12</v>
      </c>
      <c r="H2561" s="456">
        <v>23</v>
      </c>
      <c r="I2561" s="13" t="s">
        <v>114</v>
      </c>
      <c r="J2561" s="179">
        <v>0</v>
      </c>
      <c r="K2561" s="180">
        <v>0</v>
      </c>
      <c r="L2561" s="180">
        <v>0</v>
      </c>
      <c r="M2561" s="180">
        <v>0</v>
      </c>
      <c r="N2561" s="469">
        <v>0</v>
      </c>
      <c r="O2561" s="194"/>
      <c r="P2561" s="195"/>
      <c r="Q2561" s="195"/>
      <c r="R2561" s="195"/>
      <c r="S2561" s="196"/>
    </row>
    <row r="2562" spans="1:19" ht="25.5" outlineLevel="2" x14ac:dyDescent="0.2">
      <c r="A2562" s="12" t="s">
        <v>7</v>
      </c>
      <c r="B2562" s="2">
        <v>8</v>
      </c>
      <c r="C2562" s="446">
        <v>502004</v>
      </c>
      <c r="D2562" s="446">
        <v>200401</v>
      </c>
      <c r="E2562" s="5" t="s">
        <v>550</v>
      </c>
      <c r="F2562" s="5">
        <v>1</v>
      </c>
      <c r="G2562" s="506" t="s">
        <v>12</v>
      </c>
      <c r="H2562" s="456">
        <v>24</v>
      </c>
      <c r="I2562" s="13" t="s">
        <v>115</v>
      </c>
      <c r="J2562" s="179">
        <v>0</v>
      </c>
      <c r="K2562" s="180">
        <v>0</v>
      </c>
      <c r="L2562" s="180">
        <v>0</v>
      </c>
      <c r="M2562" s="180">
        <v>0</v>
      </c>
      <c r="N2562" s="469">
        <v>0</v>
      </c>
      <c r="O2562" s="194"/>
      <c r="P2562" s="195"/>
      <c r="Q2562" s="195"/>
      <c r="R2562" s="195"/>
      <c r="S2562" s="196"/>
    </row>
    <row r="2563" spans="1:19" outlineLevel="2" x14ac:dyDescent="0.2">
      <c r="A2563" s="12" t="s">
        <v>7</v>
      </c>
      <c r="B2563" s="2">
        <v>8</v>
      </c>
      <c r="C2563" s="446">
        <v>502004</v>
      </c>
      <c r="D2563" s="446">
        <v>200401</v>
      </c>
      <c r="E2563" s="5" t="s">
        <v>550</v>
      </c>
      <c r="F2563" s="5">
        <v>1</v>
      </c>
      <c r="G2563" s="506" t="s">
        <v>12</v>
      </c>
      <c r="H2563" s="456">
        <v>25</v>
      </c>
      <c r="I2563" s="13" t="s">
        <v>116</v>
      </c>
      <c r="J2563" s="179">
        <v>0</v>
      </c>
      <c r="K2563" s="180">
        <v>0</v>
      </c>
      <c r="L2563" s="180">
        <v>0</v>
      </c>
      <c r="M2563" s="180">
        <v>0</v>
      </c>
      <c r="N2563" s="469">
        <v>0</v>
      </c>
      <c r="O2563" s="194"/>
      <c r="P2563" s="195"/>
      <c r="Q2563" s="195"/>
      <c r="R2563" s="195"/>
      <c r="S2563" s="196"/>
    </row>
    <row r="2564" spans="1:19" ht="25.5" outlineLevel="2" x14ac:dyDescent="0.2">
      <c r="A2564" s="12" t="s">
        <v>7</v>
      </c>
      <c r="B2564" s="2">
        <v>8</v>
      </c>
      <c r="C2564" s="446">
        <v>502004</v>
      </c>
      <c r="D2564" s="446">
        <v>200401</v>
      </c>
      <c r="E2564" s="5" t="s">
        <v>550</v>
      </c>
      <c r="F2564" s="5">
        <v>1</v>
      </c>
      <c r="G2564" s="506" t="s">
        <v>12</v>
      </c>
      <c r="H2564" s="456">
        <v>30</v>
      </c>
      <c r="I2564" s="13" t="s">
        <v>117</v>
      </c>
      <c r="J2564" s="179">
        <v>0</v>
      </c>
      <c r="K2564" s="180">
        <v>0</v>
      </c>
      <c r="L2564" s="180">
        <v>0</v>
      </c>
      <c r="M2564" s="180">
        <v>0</v>
      </c>
      <c r="N2564" s="469">
        <v>0</v>
      </c>
      <c r="O2564" s="194"/>
      <c r="P2564" s="195"/>
      <c r="Q2564" s="195"/>
      <c r="R2564" s="195"/>
      <c r="S2564" s="196"/>
    </row>
    <row r="2565" spans="1:19" ht="25.5" outlineLevel="2" x14ac:dyDescent="0.2">
      <c r="A2565" s="12" t="s">
        <v>7</v>
      </c>
      <c r="B2565" s="2">
        <v>8</v>
      </c>
      <c r="C2565" s="446">
        <v>502004</v>
      </c>
      <c r="D2565" s="446">
        <v>200401</v>
      </c>
      <c r="E2565" s="5" t="s">
        <v>550</v>
      </c>
      <c r="F2565" s="5">
        <v>1</v>
      </c>
      <c r="G2565" s="506" t="s">
        <v>12</v>
      </c>
      <c r="H2565" s="456">
        <v>31</v>
      </c>
      <c r="I2565" s="13" t="s">
        <v>118</v>
      </c>
      <c r="J2565" s="179">
        <v>0</v>
      </c>
      <c r="K2565" s="180">
        <v>0</v>
      </c>
      <c r="L2565" s="180">
        <v>0</v>
      </c>
      <c r="M2565" s="180">
        <v>0</v>
      </c>
      <c r="N2565" s="469">
        <v>0</v>
      </c>
      <c r="O2565" s="194"/>
      <c r="P2565" s="195"/>
      <c r="Q2565" s="195"/>
      <c r="R2565" s="195"/>
      <c r="S2565" s="196"/>
    </row>
    <row r="2566" spans="1:19" ht="25.5" outlineLevel="2" x14ac:dyDescent="0.2">
      <c r="A2566" s="12" t="s">
        <v>7</v>
      </c>
      <c r="B2566" s="2">
        <v>8</v>
      </c>
      <c r="C2566" s="446">
        <v>502004</v>
      </c>
      <c r="D2566" s="446">
        <v>200401</v>
      </c>
      <c r="E2566" s="5" t="s">
        <v>550</v>
      </c>
      <c r="F2566" s="5">
        <v>1</v>
      </c>
      <c r="G2566" s="506" t="s">
        <v>12</v>
      </c>
      <c r="H2566" s="456">
        <v>32</v>
      </c>
      <c r="I2566" s="13" t="s">
        <v>119</v>
      </c>
      <c r="J2566" s="179">
        <v>0</v>
      </c>
      <c r="K2566" s="180">
        <v>0</v>
      </c>
      <c r="L2566" s="180">
        <v>0</v>
      </c>
      <c r="M2566" s="180">
        <v>0</v>
      </c>
      <c r="N2566" s="469">
        <v>0</v>
      </c>
      <c r="O2566" s="194"/>
      <c r="P2566" s="195"/>
      <c r="Q2566" s="195"/>
      <c r="R2566" s="195"/>
      <c r="S2566" s="196"/>
    </row>
    <row r="2567" spans="1:19" ht="38.25" outlineLevel="2" x14ac:dyDescent="0.2">
      <c r="A2567" s="12" t="s">
        <v>7</v>
      </c>
      <c r="B2567" s="2">
        <v>8</v>
      </c>
      <c r="C2567" s="446">
        <v>502004</v>
      </c>
      <c r="D2567" s="446">
        <v>200401</v>
      </c>
      <c r="E2567" s="5" t="s">
        <v>550</v>
      </c>
      <c r="F2567" s="5">
        <v>1</v>
      </c>
      <c r="G2567" s="506" t="s">
        <v>12</v>
      </c>
      <c r="H2567" s="456">
        <v>35</v>
      </c>
      <c r="I2567" s="13" t="s">
        <v>120</v>
      </c>
      <c r="J2567" s="179">
        <v>0</v>
      </c>
      <c r="K2567" s="180">
        <v>0</v>
      </c>
      <c r="L2567" s="180">
        <v>0</v>
      </c>
      <c r="M2567" s="180">
        <v>0</v>
      </c>
      <c r="N2567" s="469">
        <v>0</v>
      </c>
      <c r="O2567" s="194"/>
      <c r="P2567" s="195"/>
      <c r="Q2567" s="195"/>
      <c r="R2567" s="195"/>
      <c r="S2567" s="196"/>
    </row>
    <row r="2568" spans="1:19" ht="38.25" outlineLevel="2" x14ac:dyDescent="0.2">
      <c r="A2568" s="12" t="s">
        <v>7</v>
      </c>
      <c r="B2568" s="2">
        <v>8</v>
      </c>
      <c r="C2568" s="446">
        <v>502004</v>
      </c>
      <c r="D2568" s="446">
        <v>200401</v>
      </c>
      <c r="E2568" s="5" t="s">
        <v>550</v>
      </c>
      <c r="F2568" s="5">
        <v>1</v>
      </c>
      <c r="G2568" s="506" t="s">
        <v>12</v>
      </c>
      <c r="H2568" s="456">
        <v>40</v>
      </c>
      <c r="I2568" s="13" t="s">
        <v>121</v>
      </c>
      <c r="J2568" s="179">
        <v>0</v>
      </c>
      <c r="K2568" s="180">
        <v>0</v>
      </c>
      <c r="L2568" s="180">
        <v>0</v>
      </c>
      <c r="M2568" s="180">
        <v>0</v>
      </c>
      <c r="N2568" s="469">
        <v>0</v>
      </c>
      <c r="O2568" s="194"/>
      <c r="P2568" s="195"/>
      <c r="Q2568" s="195"/>
      <c r="R2568" s="195"/>
      <c r="S2568" s="196"/>
    </row>
    <row r="2569" spans="1:19" ht="38.25" outlineLevel="2" x14ac:dyDescent="0.2">
      <c r="A2569" s="12" t="s">
        <v>7</v>
      </c>
      <c r="B2569" s="2">
        <v>8</v>
      </c>
      <c r="C2569" s="446">
        <v>502004</v>
      </c>
      <c r="D2569" s="446">
        <v>200401</v>
      </c>
      <c r="E2569" s="5" t="s">
        <v>550</v>
      </c>
      <c r="F2569" s="5">
        <v>1</v>
      </c>
      <c r="G2569" s="506" t="s">
        <v>12</v>
      </c>
      <c r="H2569" s="456">
        <v>68</v>
      </c>
      <c r="I2569" s="13" t="s">
        <v>122</v>
      </c>
      <c r="J2569" s="179">
        <v>0</v>
      </c>
      <c r="K2569" s="180">
        <v>0</v>
      </c>
      <c r="L2569" s="180">
        <v>0</v>
      </c>
      <c r="M2569" s="180">
        <v>0</v>
      </c>
      <c r="N2569" s="469">
        <v>0</v>
      </c>
      <c r="O2569" s="194"/>
      <c r="P2569" s="195"/>
      <c r="Q2569" s="195"/>
      <c r="R2569" s="195"/>
      <c r="S2569" s="196"/>
    </row>
    <row r="2570" spans="1:19" ht="38.25" outlineLevel="2" x14ac:dyDescent="0.2">
      <c r="A2570" s="12" t="s">
        <v>7</v>
      </c>
      <c r="B2570" s="2">
        <v>8</v>
      </c>
      <c r="C2570" s="446">
        <v>502004</v>
      </c>
      <c r="D2570" s="446">
        <v>200401</v>
      </c>
      <c r="E2570" s="5" t="s">
        <v>550</v>
      </c>
      <c r="F2570" s="5">
        <v>1</v>
      </c>
      <c r="G2570" s="506" t="s">
        <v>12</v>
      </c>
      <c r="H2570" s="456">
        <v>91</v>
      </c>
      <c r="I2570" s="13" t="s">
        <v>123</v>
      </c>
      <c r="J2570" s="179">
        <v>0</v>
      </c>
      <c r="K2570" s="180">
        <v>0</v>
      </c>
      <c r="L2570" s="180">
        <v>0</v>
      </c>
      <c r="M2570" s="180">
        <v>0</v>
      </c>
      <c r="N2570" s="469">
        <v>0</v>
      </c>
      <c r="O2570" s="194"/>
      <c r="P2570" s="195"/>
      <c r="Q2570" s="195"/>
      <c r="R2570" s="195"/>
      <c r="S2570" s="196"/>
    </row>
    <row r="2571" spans="1:19" outlineLevel="1" collapsed="1" x14ac:dyDescent="0.2">
      <c r="A2571" s="133"/>
      <c r="B2571" s="134">
        <v>8</v>
      </c>
      <c r="C2571" s="165">
        <v>502004</v>
      </c>
      <c r="D2571" s="165">
        <v>200401</v>
      </c>
      <c r="E2571" s="136"/>
      <c r="F2571" s="136">
        <v>1</v>
      </c>
      <c r="G2571" s="507" t="s">
        <v>12</v>
      </c>
      <c r="H2571" s="457"/>
      <c r="I2571" s="137"/>
      <c r="J2571" s="181">
        <v>2775</v>
      </c>
      <c r="K2571" s="182">
        <v>625</v>
      </c>
      <c r="L2571" s="182">
        <v>713</v>
      </c>
      <c r="M2571" s="182">
        <v>719</v>
      </c>
      <c r="N2571" s="470">
        <v>718</v>
      </c>
      <c r="O2571" s="197">
        <v>31820.882122732859</v>
      </c>
      <c r="P2571" s="198">
        <v>7102</v>
      </c>
      <c r="Q2571" s="198">
        <v>8137.607</v>
      </c>
      <c r="R2571" s="198">
        <v>8291</v>
      </c>
      <c r="S2571" s="199">
        <v>8290.275122732859</v>
      </c>
    </row>
    <row r="2572" spans="1:19" outlineLevel="2" x14ac:dyDescent="0.2">
      <c r="A2572" s="12" t="s">
        <v>7</v>
      </c>
      <c r="B2572" s="2">
        <v>8</v>
      </c>
      <c r="C2572" s="446">
        <v>502007</v>
      </c>
      <c r="D2572" s="446">
        <v>200801</v>
      </c>
      <c r="E2572" s="5" t="s">
        <v>528</v>
      </c>
      <c r="F2572" s="5">
        <v>1</v>
      </c>
      <c r="G2572" s="506" t="s">
        <v>12</v>
      </c>
      <c r="H2572" s="456" t="s">
        <v>701</v>
      </c>
      <c r="I2572" s="13" t="s">
        <v>98</v>
      </c>
      <c r="J2572" s="179">
        <v>0</v>
      </c>
      <c r="K2572" s="180">
        <v>0</v>
      </c>
      <c r="L2572" s="180">
        <v>0</v>
      </c>
      <c r="M2572" s="180">
        <v>0</v>
      </c>
      <c r="N2572" s="469">
        <v>0</v>
      </c>
      <c r="O2572" s="194"/>
      <c r="P2572" s="195"/>
      <c r="Q2572" s="195"/>
      <c r="R2572" s="195"/>
      <c r="S2572" s="196"/>
    </row>
    <row r="2573" spans="1:19" ht="25.5" outlineLevel="2" x14ac:dyDescent="0.2">
      <c r="A2573" s="12" t="s">
        <v>7</v>
      </c>
      <c r="B2573" s="2">
        <v>8</v>
      </c>
      <c r="C2573" s="446">
        <v>502007</v>
      </c>
      <c r="D2573" s="446">
        <v>200801</v>
      </c>
      <c r="E2573" s="5" t="s">
        <v>528</v>
      </c>
      <c r="F2573" s="5">
        <v>1</v>
      </c>
      <c r="G2573" s="506" t="s">
        <v>12</v>
      </c>
      <c r="H2573" s="456">
        <v>2</v>
      </c>
      <c r="I2573" s="13" t="s">
        <v>99</v>
      </c>
      <c r="J2573" s="179">
        <v>0</v>
      </c>
      <c r="K2573" s="180">
        <v>0</v>
      </c>
      <c r="L2573" s="180">
        <v>0</v>
      </c>
      <c r="M2573" s="180">
        <v>0</v>
      </c>
      <c r="N2573" s="469">
        <v>0</v>
      </c>
      <c r="O2573" s="194"/>
      <c r="P2573" s="195"/>
      <c r="Q2573" s="195"/>
      <c r="R2573" s="195"/>
      <c r="S2573" s="196"/>
    </row>
    <row r="2574" spans="1:19" ht="25.5" outlineLevel="2" x14ac:dyDescent="0.2">
      <c r="A2574" s="12" t="s">
        <v>7</v>
      </c>
      <c r="B2574" s="2">
        <v>8</v>
      </c>
      <c r="C2574" s="446">
        <v>502007</v>
      </c>
      <c r="D2574" s="446">
        <v>200801</v>
      </c>
      <c r="E2574" s="5" t="s">
        <v>528</v>
      </c>
      <c r="F2574" s="5">
        <v>1</v>
      </c>
      <c r="G2574" s="506" t="s">
        <v>12</v>
      </c>
      <c r="H2574" s="456">
        <v>3</v>
      </c>
      <c r="I2574" s="13" t="s">
        <v>100</v>
      </c>
      <c r="J2574" s="179">
        <v>0</v>
      </c>
      <c r="K2574" s="180">
        <v>0</v>
      </c>
      <c r="L2574" s="180">
        <v>0</v>
      </c>
      <c r="M2574" s="180">
        <v>0</v>
      </c>
      <c r="N2574" s="469">
        <v>0</v>
      </c>
      <c r="O2574" s="194"/>
      <c r="P2574" s="195"/>
      <c r="Q2574" s="195"/>
      <c r="R2574" s="195"/>
      <c r="S2574" s="196"/>
    </row>
    <row r="2575" spans="1:19" ht="25.5" outlineLevel="2" x14ac:dyDescent="0.2">
      <c r="A2575" s="12" t="s">
        <v>7</v>
      </c>
      <c r="B2575" s="2">
        <v>8</v>
      </c>
      <c r="C2575" s="446">
        <v>502007</v>
      </c>
      <c r="D2575" s="446">
        <v>200801</v>
      </c>
      <c r="E2575" s="5" t="s">
        <v>528</v>
      </c>
      <c r="F2575" s="5">
        <v>1</v>
      </c>
      <c r="G2575" s="506" t="s">
        <v>12</v>
      </c>
      <c r="H2575" s="456">
        <v>4</v>
      </c>
      <c r="I2575" s="13" t="s">
        <v>101</v>
      </c>
      <c r="J2575" s="179">
        <v>0</v>
      </c>
      <c r="K2575" s="180">
        <v>0</v>
      </c>
      <c r="L2575" s="180">
        <v>0</v>
      </c>
      <c r="M2575" s="180">
        <v>0</v>
      </c>
      <c r="N2575" s="469">
        <v>0</v>
      </c>
      <c r="O2575" s="194"/>
      <c r="P2575" s="195"/>
      <c r="Q2575" s="195"/>
      <c r="R2575" s="195"/>
      <c r="S2575" s="196"/>
    </row>
    <row r="2576" spans="1:19" ht="25.5" outlineLevel="2" x14ac:dyDescent="0.2">
      <c r="A2576" s="12" t="s">
        <v>7</v>
      </c>
      <c r="B2576" s="2">
        <v>8</v>
      </c>
      <c r="C2576" s="446">
        <v>502007</v>
      </c>
      <c r="D2576" s="446">
        <v>200801</v>
      </c>
      <c r="E2576" s="5" t="s">
        <v>528</v>
      </c>
      <c r="F2576" s="5">
        <v>1</v>
      </c>
      <c r="G2576" s="506" t="s">
        <v>12</v>
      </c>
      <c r="H2576" s="456" t="s">
        <v>302</v>
      </c>
      <c r="I2576" s="13" t="s">
        <v>102</v>
      </c>
      <c r="J2576" s="179">
        <v>0</v>
      </c>
      <c r="K2576" s="180">
        <v>0</v>
      </c>
      <c r="L2576" s="180">
        <v>0</v>
      </c>
      <c r="M2576" s="180">
        <v>0</v>
      </c>
      <c r="N2576" s="469">
        <v>0</v>
      </c>
      <c r="O2576" s="194"/>
      <c r="P2576" s="195"/>
      <c r="Q2576" s="195"/>
      <c r="R2576" s="195"/>
      <c r="S2576" s="196"/>
    </row>
    <row r="2577" spans="1:19" outlineLevel="2" x14ac:dyDescent="0.2">
      <c r="A2577" s="12" t="s">
        <v>7</v>
      </c>
      <c r="B2577" s="2">
        <v>8</v>
      </c>
      <c r="C2577" s="446">
        <v>502007</v>
      </c>
      <c r="D2577" s="446">
        <v>200801</v>
      </c>
      <c r="E2577" s="5" t="s">
        <v>528</v>
      </c>
      <c r="F2577" s="5">
        <v>1</v>
      </c>
      <c r="G2577" s="506" t="s">
        <v>12</v>
      </c>
      <c r="H2577" s="456">
        <v>6</v>
      </c>
      <c r="I2577" s="13" t="s">
        <v>103</v>
      </c>
      <c r="J2577" s="179">
        <v>0</v>
      </c>
      <c r="K2577" s="180">
        <v>0</v>
      </c>
      <c r="L2577" s="180">
        <v>0</v>
      </c>
      <c r="M2577" s="180">
        <v>0</v>
      </c>
      <c r="N2577" s="469">
        <v>0</v>
      </c>
      <c r="O2577" s="194"/>
      <c r="P2577" s="195"/>
      <c r="Q2577" s="195"/>
      <c r="R2577" s="195"/>
      <c r="S2577" s="196"/>
    </row>
    <row r="2578" spans="1:19" outlineLevel="2" x14ac:dyDescent="0.2">
      <c r="A2578" s="12" t="s">
        <v>7</v>
      </c>
      <c r="B2578" s="2">
        <v>8</v>
      </c>
      <c r="C2578" s="446">
        <v>502007</v>
      </c>
      <c r="D2578" s="446">
        <v>200801</v>
      </c>
      <c r="E2578" s="5" t="s">
        <v>528</v>
      </c>
      <c r="F2578" s="5">
        <v>1</v>
      </c>
      <c r="G2578" s="506" t="s">
        <v>12</v>
      </c>
      <c r="H2578" s="456">
        <v>7</v>
      </c>
      <c r="I2578" s="13" t="s">
        <v>104</v>
      </c>
      <c r="J2578" s="179">
        <v>0</v>
      </c>
      <c r="K2578" s="180">
        <v>0</v>
      </c>
      <c r="L2578" s="180">
        <v>0</v>
      </c>
      <c r="M2578" s="180">
        <v>0</v>
      </c>
      <c r="N2578" s="469">
        <v>0</v>
      </c>
      <c r="O2578" s="194"/>
      <c r="P2578" s="195"/>
      <c r="Q2578" s="195"/>
      <c r="R2578" s="195"/>
      <c r="S2578" s="196"/>
    </row>
    <row r="2579" spans="1:19" ht="51" outlineLevel="2" x14ac:dyDescent="0.2">
      <c r="A2579" s="12" t="s">
        <v>7</v>
      </c>
      <c r="B2579" s="2">
        <v>8</v>
      </c>
      <c r="C2579" s="446">
        <v>502007</v>
      </c>
      <c r="D2579" s="446">
        <v>200801</v>
      </c>
      <c r="E2579" s="5" t="s">
        <v>528</v>
      </c>
      <c r="F2579" s="5">
        <v>1</v>
      </c>
      <c r="G2579" s="506" t="s">
        <v>12</v>
      </c>
      <c r="H2579" s="456">
        <v>8</v>
      </c>
      <c r="I2579" s="13" t="s">
        <v>105</v>
      </c>
      <c r="J2579" s="179">
        <v>0</v>
      </c>
      <c r="K2579" s="180">
        <v>0</v>
      </c>
      <c r="L2579" s="180">
        <v>0</v>
      </c>
      <c r="M2579" s="180">
        <v>0</v>
      </c>
      <c r="N2579" s="469">
        <v>0</v>
      </c>
      <c r="O2579" s="194"/>
      <c r="P2579" s="195"/>
      <c r="Q2579" s="195"/>
      <c r="R2579" s="195"/>
      <c r="S2579" s="196"/>
    </row>
    <row r="2580" spans="1:19" outlineLevel="2" x14ac:dyDescent="0.2">
      <c r="A2580" s="12" t="s">
        <v>7</v>
      </c>
      <c r="B2580" s="2">
        <v>8</v>
      </c>
      <c r="C2580" s="446">
        <v>502007</v>
      </c>
      <c r="D2580" s="446">
        <v>200801</v>
      </c>
      <c r="E2580" s="5" t="s">
        <v>528</v>
      </c>
      <c r="F2580" s="5">
        <v>1</v>
      </c>
      <c r="G2580" s="506" t="s">
        <v>12</v>
      </c>
      <c r="H2580" s="456">
        <v>9</v>
      </c>
      <c r="I2580" s="13" t="s">
        <v>106</v>
      </c>
      <c r="J2580" s="179">
        <v>0</v>
      </c>
      <c r="K2580" s="180">
        <v>0</v>
      </c>
      <c r="L2580" s="180">
        <v>0</v>
      </c>
      <c r="M2580" s="180">
        <v>0</v>
      </c>
      <c r="N2580" s="469">
        <v>0</v>
      </c>
      <c r="O2580" s="194"/>
      <c r="P2580" s="195"/>
      <c r="Q2580" s="195"/>
      <c r="R2580" s="195"/>
      <c r="S2580" s="196"/>
    </row>
    <row r="2581" spans="1:19" outlineLevel="2" x14ac:dyDescent="0.2">
      <c r="A2581" s="12" t="s">
        <v>7</v>
      </c>
      <c r="B2581" s="2">
        <v>8</v>
      </c>
      <c r="C2581" s="446">
        <v>502007</v>
      </c>
      <c r="D2581" s="446">
        <v>200801</v>
      </c>
      <c r="E2581" s="5" t="s">
        <v>528</v>
      </c>
      <c r="F2581" s="5">
        <v>1</v>
      </c>
      <c r="G2581" s="506" t="s">
        <v>12</v>
      </c>
      <c r="H2581" s="456">
        <v>10</v>
      </c>
      <c r="I2581" s="13" t="s">
        <v>107</v>
      </c>
      <c r="J2581" s="179">
        <v>1648</v>
      </c>
      <c r="K2581" s="180">
        <v>412</v>
      </c>
      <c r="L2581" s="180">
        <v>412</v>
      </c>
      <c r="M2581" s="180">
        <v>412</v>
      </c>
      <c r="N2581" s="469">
        <v>412</v>
      </c>
      <c r="O2581" s="194"/>
      <c r="P2581" s="195"/>
      <c r="Q2581" s="195"/>
      <c r="R2581" s="195"/>
      <c r="S2581" s="196"/>
    </row>
    <row r="2582" spans="1:19" ht="25.5" outlineLevel="2" x14ac:dyDescent="0.2">
      <c r="A2582" s="12" t="s">
        <v>7</v>
      </c>
      <c r="B2582" s="2">
        <v>8</v>
      </c>
      <c r="C2582" s="446">
        <v>502007</v>
      </c>
      <c r="D2582" s="446">
        <v>200801</v>
      </c>
      <c r="E2582" s="5" t="s">
        <v>528</v>
      </c>
      <c r="F2582" s="5">
        <v>1</v>
      </c>
      <c r="G2582" s="506" t="s">
        <v>12</v>
      </c>
      <c r="H2582" s="456">
        <v>11</v>
      </c>
      <c r="I2582" s="13" t="s">
        <v>108</v>
      </c>
      <c r="J2582" s="179">
        <v>0</v>
      </c>
      <c r="K2582" s="180">
        <v>0</v>
      </c>
      <c r="L2582" s="180">
        <v>0</v>
      </c>
      <c r="M2582" s="180">
        <v>0</v>
      </c>
      <c r="N2582" s="469">
        <v>0</v>
      </c>
      <c r="O2582" s="194"/>
      <c r="P2582" s="195"/>
      <c r="Q2582" s="195"/>
      <c r="R2582" s="195"/>
      <c r="S2582" s="196"/>
    </row>
    <row r="2583" spans="1:19" outlineLevel="2" x14ac:dyDescent="0.2">
      <c r="A2583" s="12" t="s">
        <v>7</v>
      </c>
      <c r="B2583" s="2">
        <v>8</v>
      </c>
      <c r="C2583" s="446">
        <v>502007</v>
      </c>
      <c r="D2583" s="446">
        <v>200801</v>
      </c>
      <c r="E2583" s="5" t="s">
        <v>528</v>
      </c>
      <c r="F2583" s="5">
        <v>1</v>
      </c>
      <c r="G2583" s="506" t="s">
        <v>12</v>
      </c>
      <c r="H2583" s="456" t="s">
        <v>304</v>
      </c>
      <c r="I2583" s="13" t="s">
        <v>109</v>
      </c>
      <c r="J2583" s="179">
        <v>0</v>
      </c>
      <c r="K2583" s="180">
        <v>0</v>
      </c>
      <c r="L2583" s="180">
        <v>0</v>
      </c>
      <c r="M2583" s="180">
        <v>0</v>
      </c>
      <c r="N2583" s="469">
        <v>0</v>
      </c>
      <c r="O2583" s="194"/>
      <c r="P2583" s="195"/>
      <c r="Q2583" s="195"/>
      <c r="R2583" s="195"/>
      <c r="S2583" s="196"/>
    </row>
    <row r="2584" spans="1:19" ht="25.5" outlineLevel="2" x14ac:dyDescent="0.2">
      <c r="A2584" s="12" t="s">
        <v>7</v>
      </c>
      <c r="B2584" s="2">
        <v>8</v>
      </c>
      <c r="C2584" s="446">
        <v>502007</v>
      </c>
      <c r="D2584" s="446">
        <v>200801</v>
      </c>
      <c r="E2584" s="5" t="s">
        <v>528</v>
      </c>
      <c r="F2584" s="5">
        <v>1</v>
      </c>
      <c r="G2584" s="506" t="s">
        <v>12</v>
      </c>
      <c r="H2584" s="456">
        <v>15</v>
      </c>
      <c r="I2584" s="13" t="s">
        <v>110</v>
      </c>
      <c r="J2584" s="179">
        <v>0</v>
      </c>
      <c r="K2584" s="180">
        <v>0</v>
      </c>
      <c r="L2584" s="180">
        <v>0</v>
      </c>
      <c r="M2584" s="180">
        <v>0</v>
      </c>
      <c r="N2584" s="469">
        <v>0</v>
      </c>
      <c r="O2584" s="194"/>
      <c r="P2584" s="195"/>
      <c r="Q2584" s="195"/>
      <c r="R2584" s="195"/>
      <c r="S2584" s="196"/>
    </row>
    <row r="2585" spans="1:19" ht="25.5" outlineLevel="2" x14ac:dyDescent="0.2">
      <c r="A2585" s="12" t="s">
        <v>7</v>
      </c>
      <c r="B2585" s="2">
        <v>8</v>
      </c>
      <c r="C2585" s="446">
        <v>502007</v>
      </c>
      <c r="D2585" s="446">
        <v>200801</v>
      </c>
      <c r="E2585" s="5" t="s">
        <v>528</v>
      </c>
      <c r="F2585" s="5">
        <v>1</v>
      </c>
      <c r="G2585" s="506" t="s">
        <v>12</v>
      </c>
      <c r="H2585" s="456">
        <v>19</v>
      </c>
      <c r="I2585" s="13" t="s">
        <v>111</v>
      </c>
      <c r="J2585" s="179">
        <v>0</v>
      </c>
      <c r="K2585" s="180">
        <v>0</v>
      </c>
      <c r="L2585" s="180">
        <v>0</v>
      </c>
      <c r="M2585" s="180">
        <v>0</v>
      </c>
      <c r="N2585" s="469">
        <v>0</v>
      </c>
      <c r="O2585" s="194"/>
      <c r="P2585" s="195"/>
      <c r="Q2585" s="195"/>
      <c r="R2585" s="195"/>
      <c r="S2585" s="196"/>
    </row>
    <row r="2586" spans="1:19" ht="25.5" outlineLevel="2" x14ac:dyDescent="0.2">
      <c r="A2586" s="12" t="s">
        <v>7</v>
      </c>
      <c r="B2586" s="2">
        <v>8</v>
      </c>
      <c r="C2586" s="446">
        <v>502007</v>
      </c>
      <c r="D2586" s="446">
        <v>200801</v>
      </c>
      <c r="E2586" s="5" t="s">
        <v>528</v>
      </c>
      <c r="F2586" s="5">
        <v>1</v>
      </c>
      <c r="G2586" s="506" t="s">
        <v>12</v>
      </c>
      <c r="H2586" s="456" t="s">
        <v>316</v>
      </c>
      <c r="I2586" s="13" t="s">
        <v>112</v>
      </c>
      <c r="J2586" s="179">
        <v>0</v>
      </c>
      <c r="K2586" s="180">
        <v>0</v>
      </c>
      <c r="L2586" s="180">
        <v>0</v>
      </c>
      <c r="M2586" s="180">
        <v>0</v>
      </c>
      <c r="N2586" s="469">
        <v>0</v>
      </c>
      <c r="O2586" s="194"/>
      <c r="P2586" s="195"/>
      <c r="Q2586" s="195"/>
      <c r="R2586" s="195"/>
      <c r="S2586" s="196"/>
    </row>
    <row r="2587" spans="1:19" outlineLevel="2" x14ac:dyDescent="0.2">
      <c r="A2587" s="12" t="s">
        <v>7</v>
      </c>
      <c r="B2587" s="2">
        <v>8</v>
      </c>
      <c r="C2587" s="446">
        <v>502007</v>
      </c>
      <c r="D2587" s="446">
        <v>200801</v>
      </c>
      <c r="E2587" s="5" t="s">
        <v>528</v>
      </c>
      <c r="F2587" s="5">
        <v>1</v>
      </c>
      <c r="G2587" s="506" t="s">
        <v>12</v>
      </c>
      <c r="H2587" s="456" t="s">
        <v>296</v>
      </c>
      <c r="I2587" s="13" t="s">
        <v>113</v>
      </c>
      <c r="J2587" s="179">
        <v>0</v>
      </c>
      <c r="K2587" s="180">
        <v>0</v>
      </c>
      <c r="L2587" s="180">
        <v>0</v>
      </c>
      <c r="M2587" s="180">
        <v>0</v>
      </c>
      <c r="N2587" s="469">
        <v>0</v>
      </c>
      <c r="O2587" s="194"/>
      <c r="P2587" s="195"/>
      <c r="Q2587" s="195"/>
      <c r="R2587" s="195"/>
      <c r="S2587" s="196"/>
    </row>
    <row r="2588" spans="1:19" ht="25.5" outlineLevel="2" x14ac:dyDescent="0.2">
      <c r="A2588" s="12" t="s">
        <v>7</v>
      </c>
      <c r="B2588" s="2">
        <v>8</v>
      </c>
      <c r="C2588" s="446">
        <v>502007</v>
      </c>
      <c r="D2588" s="446">
        <v>200801</v>
      </c>
      <c r="E2588" s="5" t="s">
        <v>528</v>
      </c>
      <c r="F2588" s="5">
        <v>1</v>
      </c>
      <c r="G2588" s="506" t="s">
        <v>12</v>
      </c>
      <c r="H2588" s="456">
        <v>23</v>
      </c>
      <c r="I2588" s="13" t="s">
        <v>114</v>
      </c>
      <c r="J2588" s="179">
        <v>0</v>
      </c>
      <c r="K2588" s="180">
        <v>0</v>
      </c>
      <c r="L2588" s="180">
        <v>0</v>
      </c>
      <c r="M2588" s="180">
        <v>0</v>
      </c>
      <c r="N2588" s="469">
        <v>0</v>
      </c>
      <c r="O2588" s="194"/>
      <c r="P2588" s="195"/>
      <c r="Q2588" s="195"/>
      <c r="R2588" s="195"/>
      <c r="S2588" s="196"/>
    </row>
    <row r="2589" spans="1:19" ht="25.5" outlineLevel="2" x14ac:dyDescent="0.2">
      <c r="A2589" s="12" t="s">
        <v>7</v>
      </c>
      <c r="B2589" s="2">
        <v>8</v>
      </c>
      <c r="C2589" s="446">
        <v>502007</v>
      </c>
      <c r="D2589" s="446">
        <v>200801</v>
      </c>
      <c r="E2589" s="5" t="s">
        <v>528</v>
      </c>
      <c r="F2589" s="5">
        <v>1</v>
      </c>
      <c r="G2589" s="506" t="s">
        <v>12</v>
      </c>
      <c r="H2589" s="456">
        <v>24</v>
      </c>
      <c r="I2589" s="13" t="s">
        <v>115</v>
      </c>
      <c r="J2589" s="179">
        <v>0</v>
      </c>
      <c r="K2589" s="180">
        <v>0</v>
      </c>
      <c r="L2589" s="180">
        <v>0</v>
      </c>
      <c r="M2589" s="180">
        <v>0</v>
      </c>
      <c r="N2589" s="469">
        <v>0</v>
      </c>
      <c r="O2589" s="194"/>
      <c r="P2589" s="195"/>
      <c r="Q2589" s="195"/>
      <c r="R2589" s="195"/>
      <c r="S2589" s="196"/>
    </row>
    <row r="2590" spans="1:19" outlineLevel="2" x14ac:dyDescent="0.2">
      <c r="A2590" s="12" t="s">
        <v>7</v>
      </c>
      <c r="B2590" s="2">
        <v>8</v>
      </c>
      <c r="C2590" s="446">
        <v>502007</v>
      </c>
      <c r="D2590" s="446">
        <v>200801</v>
      </c>
      <c r="E2590" s="5" t="s">
        <v>528</v>
      </c>
      <c r="F2590" s="5">
        <v>1</v>
      </c>
      <c r="G2590" s="506" t="s">
        <v>12</v>
      </c>
      <c r="H2590" s="456">
        <v>25</v>
      </c>
      <c r="I2590" s="13" t="s">
        <v>116</v>
      </c>
      <c r="J2590" s="179">
        <v>680</v>
      </c>
      <c r="K2590" s="180">
        <v>170</v>
      </c>
      <c r="L2590" s="180">
        <v>170</v>
      </c>
      <c r="M2590" s="180">
        <v>170</v>
      </c>
      <c r="N2590" s="469">
        <v>170</v>
      </c>
      <c r="O2590" s="194"/>
      <c r="P2590" s="195"/>
      <c r="Q2590" s="195"/>
      <c r="R2590" s="195"/>
      <c r="S2590" s="196"/>
    </row>
    <row r="2591" spans="1:19" ht="25.5" outlineLevel="2" x14ac:dyDescent="0.2">
      <c r="A2591" s="12" t="s">
        <v>7</v>
      </c>
      <c r="B2591" s="2">
        <v>8</v>
      </c>
      <c r="C2591" s="446">
        <v>502007</v>
      </c>
      <c r="D2591" s="446">
        <v>200801</v>
      </c>
      <c r="E2591" s="5" t="s">
        <v>528</v>
      </c>
      <c r="F2591" s="5">
        <v>1</v>
      </c>
      <c r="G2591" s="506" t="s">
        <v>12</v>
      </c>
      <c r="H2591" s="456">
        <v>30</v>
      </c>
      <c r="I2591" s="13" t="s">
        <v>117</v>
      </c>
      <c r="J2591" s="179">
        <v>0</v>
      </c>
      <c r="K2591" s="180">
        <v>0</v>
      </c>
      <c r="L2591" s="180">
        <v>0</v>
      </c>
      <c r="M2591" s="180">
        <v>0</v>
      </c>
      <c r="N2591" s="469">
        <v>0</v>
      </c>
      <c r="O2591" s="194"/>
      <c r="P2591" s="195"/>
      <c r="Q2591" s="195"/>
      <c r="R2591" s="195"/>
      <c r="S2591" s="196"/>
    </row>
    <row r="2592" spans="1:19" ht="25.5" outlineLevel="2" x14ac:dyDescent="0.2">
      <c r="A2592" s="12" t="s">
        <v>7</v>
      </c>
      <c r="B2592" s="2">
        <v>8</v>
      </c>
      <c r="C2592" s="446">
        <v>502007</v>
      </c>
      <c r="D2592" s="446">
        <v>200801</v>
      </c>
      <c r="E2592" s="5" t="s">
        <v>528</v>
      </c>
      <c r="F2592" s="5">
        <v>1</v>
      </c>
      <c r="G2592" s="506" t="s">
        <v>12</v>
      </c>
      <c r="H2592" s="456">
        <v>31</v>
      </c>
      <c r="I2592" s="13" t="s">
        <v>118</v>
      </c>
      <c r="J2592" s="179">
        <v>0</v>
      </c>
      <c r="K2592" s="180">
        <v>0</v>
      </c>
      <c r="L2592" s="180">
        <v>0</v>
      </c>
      <c r="M2592" s="180">
        <v>0</v>
      </c>
      <c r="N2592" s="469">
        <v>0</v>
      </c>
      <c r="O2592" s="194"/>
      <c r="P2592" s="195"/>
      <c r="Q2592" s="195"/>
      <c r="R2592" s="195"/>
      <c r="S2592" s="196"/>
    </row>
    <row r="2593" spans="1:19" ht="25.5" outlineLevel="2" x14ac:dyDescent="0.2">
      <c r="A2593" s="12" t="s">
        <v>7</v>
      </c>
      <c r="B2593" s="2">
        <v>8</v>
      </c>
      <c r="C2593" s="446">
        <v>502007</v>
      </c>
      <c r="D2593" s="446">
        <v>200801</v>
      </c>
      <c r="E2593" s="5" t="s">
        <v>528</v>
      </c>
      <c r="F2593" s="5">
        <v>1</v>
      </c>
      <c r="G2593" s="506" t="s">
        <v>12</v>
      </c>
      <c r="H2593" s="456">
        <v>32</v>
      </c>
      <c r="I2593" s="13" t="s">
        <v>119</v>
      </c>
      <c r="J2593" s="179">
        <v>0</v>
      </c>
      <c r="K2593" s="180">
        <v>0</v>
      </c>
      <c r="L2593" s="180">
        <v>0</v>
      </c>
      <c r="M2593" s="180">
        <v>0</v>
      </c>
      <c r="N2593" s="469">
        <v>0</v>
      </c>
      <c r="O2593" s="194"/>
      <c r="P2593" s="195"/>
      <c r="Q2593" s="195"/>
      <c r="R2593" s="195"/>
      <c r="S2593" s="196"/>
    </row>
    <row r="2594" spans="1:19" ht="38.25" outlineLevel="2" x14ac:dyDescent="0.2">
      <c r="A2594" s="12" t="s">
        <v>7</v>
      </c>
      <c r="B2594" s="2">
        <v>8</v>
      </c>
      <c r="C2594" s="446">
        <v>502007</v>
      </c>
      <c r="D2594" s="446">
        <v>200801</v>
      </c>
      <c r="E2594" s="5" t="s">
        <v>528</v>
      </c>
      <c r="F2594" s="5">
        <v>1</v>
      </c>
      <c r="G2594" s="506" t="s">
        <v>12</v>
      </c>
      <c r="H2594" s="456">
        <v>35</v>
      </c>
      <c r="I2594" s="13" t="s">
        <v>120</v>
      </c>
      <c r="J2594" s="179">
        <v>0</v>
      </c>
      <c r="K2594" s="180">
        <v>0</v>
      </c>
      <c r="L2594" s="180">
        <v>0</v>
      </c>
      <c r="M2594" s="180">
        <v>0</v>
      </c>
      <c r="N2594" s="469">
        <v>0</v>
      </c>
      <c r="O2594" s="194"/>
      <c r="P2594" s="195"/>
      <c r="Q2594" s="195"/>
      <c r="R2594" s="195"/>
      <c r="S2594" s="196"/>
    </row>
    <row r="2595" spans="1:19" ht="38.25" outlineLevel="2" x14ac:dyDescent="0.2">
      <c r="A2595" s="12" t="s">
        <v>7</v>
      </c>
      <c r="B2595" s="2">
        <v>8</v>
      </c>
      <c r="C2595" s="446">
        <v>502007</v>
      </c>
      <c r="D2595" s="446">
        <v>200801</v>
      </c>
      <c r="E2595" s="5" t="s">
        <v>528</v>
      </c>
      <c r="F2595" s="5">
        <v>1</v>
      </c>
      <c r="G2595" s="506" t="s">
        <v>12</v>
      </c>
      <c r="H2595" s="456">
        <v>40</v>
      </c>
      <c r="I2595" s="13" t="s">
        <v>121</v>
      </c>
      <c r="J2595" s="179">
        <v>0</v>
      </c>
      <c r="K2595" s="180">
        <v>0</v>
      </c>
      <c r="L2595" s="180">
        <v>0</v>
      </c>
      <c r="M2595" s="180">
        <v>0</v>
      </c>
      <c r="N2595" s="469">
        <v>0</v>
      </c>
      <c r="O2595" s="194"/>
      <c r="P2595" s="195"/>
      <c r="Q2595" s="195"/>
      <c r="R2595" s="195"/>
      <c r="S2595" s="196"/>
    </row>
    <row r="2596" spans="1:19" ht="38.25" outlineLevel="2" x14ac:dyDescent="0.2">
      <c r="A2596" s="12" t="s">
        <v>7</v>
      </c>
      <c r="B2596" s="2">
        <v>8</v>
      </c>
      <c r="C2596" s="446">
        <v>502007</v>
      </c>
      <c r="D2596" s="446">
        <v>200801</v>
      </c>
      <c r="E2596" s="5" t="s">
        <v>528</v>
      </c>
      <c r="F2596" s="5">
        <v>1</v>
      </c>
      <c r="G2596" s="506" t="s">
        <v>12</v>
      </c>
      <c r="H2596" s="456">
        <v>68</v>
      </c>
      <c r="I2596" s="13" t="s">
        <v>122</v>
      </c>
      <c r="J2596" s="179">
        <v>900</v>
      </c>
      <c r="K2596" s="180">
        <v>225</v>
      </c>
      <c r="L2596" s="180">
        <v>225</v>
      </c>
      <c r="M2596" s="180">
        <v>225</v>
      </c>
      <c r="N2596" s="469">
        <v>225</v>
      </c>
      <c r="O2596" s="194"/>
      <c r="P2596" s="195"/>
      <c r="Q2596" s="195"/>
      <c r="R2596" s="195"/>
      <c r="S2596" s="196"/>
    </row>
    <row r="2597" spans="1:19" ht="38.25" outlineLevel="2" x14ac:dyDescent="0.2">
      <c r="A2597" s="12" t="s">
        <v>7</v>
      </c>
      <c r="B2597" s="2">
        <v>8</v>
      </c>
      <c r="C2597" s="446">
        <v>502007</v>
      </c>
      <c r="D2597" s="446">
        <v>200801</v>
      </c>
      <c r="E2597" s="5" t="s">
        <v>528</v>
      </c>
      <c r="F2597" s="5">
        <v>1</v>
      </c>
      <c r="G2597" s="506" t="s">
        <v>12</v>
      </c>
      <c r="H2597" s="456">
        <v>91</v>
      </c>
      <c r="I2597" s="13" t="s">
        <v>123</v>
      </c>
      <c r="J2597" s="179">
        <v>0</v>
      </c>
      <c r="K2597" s="180">
        <v>0</v>
      </c>
      <c r="L2597" s="180">
        <v>0</v>
      </c>
      <c r="M2597" s="180">
        <v>0</v>
      </c>
      <c r="N2597" s="469">
        <v>0</v>
      </c>
      <c r="O2597" s="194"/>
      <c r="P2597" s="195"/>
      <c r="Q2597" s="195"/>
      <c r="R2597" s="195"/>
      <c r="S2597" s="196"/>
    </row>
    <row r="2598" spans="1:19" outlineLevel="1" collapsed="1" x14ac:dyDescent="0.2">
      <c r="A2598" s="133"/>
      <c r="B2598" s="134">
        <v>8</v>
      </c>
      <c r="C2598" s="165">
        <v>502007</v>
      </c>
      <c r="D2598" s="165">
        <v>200801</v>
      </c>
      <c r="E2598" s="136"/>
      <c r="F2598" s="136">
        <v>1</v>
      </c>
      <c r="G2598" s="507" t="s">
        <v>12</v>
      </c>
      <c r="H2598" s="457"/>
      <c r="I2598" s="137"/>
      <c r="J2598" s="181">
        <v>3228</v>
      </c>
      <c r="K2598" s="182">
        <v>807</v>
      </c>
      <c r="L2598" s="182">
        <v>807</v>
      </c>
      <c r="M2598" s="182">
        <v>807</v>
      </c>
      <c r="N2598" s="470">
        <v>807</v>
      </c>
      <c r="O2598" s="197">
        <v>65750.766984400878</v>
      </c>
      <c r="P2598" s="198">
        <v>16438</v>
      </c>
      <c r="Q2598" s="198">
        <v>16438</v>
      </c>
      <c r="R2598" s="198">
        <v>16438</v>
      </c>
      <c r="S2598" s="199">
        <v>16436.766984400878</v>
      </c>
    </row>
    <row r="2599" spans="1:19" ht="25.5" outlineLevel="2" x14ac:dyDescent="0.2">
      <c r="A2599" s="12" t="s">
        <v>7</v>
      </c>
      <c r="B2599" s="2">
        <v>7</v>
      </c>
      <c r="C2599" s="446">
        <v>505001</v>
      </c>
      <c r="D2599" s="446">
        <v>500101</v>
      </c>
      <c r="E2599" s="5" t="s">
        <v>341</v>
      </c>
      <c r="F2599" s="5">
        <v>1</v>
      </c>
      <c r="G2599" s="506" t="s">
        <v>12</v>
      </c>
      <c r="H2599" s="456" t="s">
        <v>701</v>
      </c>
      <c r="I2599" s="13" t="s">
        <v>98</v>
      </c>
      <c r="J2599" s="179">
        <v>1684</v>
      </c>
      <c r="K2599" s="180">
        <v>421</v>
      </c>
      <c r="L2599" s="180">
        <v>421</v>
      </c>
      <c r="M2599" s="180">
        <v>421</v>
      </c>
      <c r="N2599" s="469">
        <v>421</v>
      </c>
      <c r="O2599" s="194"/>
      <c r="P2599" s="195"/>
      <c r="Q2599" s="195"/>
      <c r="R2599" s="195"/>
      <c r="S2599" s="196"/>
    </row>
    <row r="2600" spans="1:19" ht="25.5" outlineLevel="2" x14ac:dyDescent="0.2">
      <c r="A2600" s="12" t="s">
        <v>7</v>
      </c>
      <c r="B2600" s="2">
        <v>7</v>
      </c>
      <c r="C2600" s="446">
        <v>505001</v>
      </c>
      <c r="D2600" s="446">
        <v>500101</v>
      </c>
      <c r="E2600" s="5" t="s">
        <v>341</v>
      </c>
      <c r="F2600" s="5">
        <v>1</v>
      </c>
      <c r="G2600" s="506" t="s">
        <v>12</v>
      </c>
      <c r="H2600" s="456">
        <v>2</v>
      </c>
      <c r="I2600" s="13" t="s">
        <v>99</v>
      </c>
      <c r="J2600" s="179">
        <v>0</v>
      </c>
      <c r="K2600" s="180">
        <v>0</v>
      </c>
      <c r="L2600" s="180">
        <v>0</v>
      </c>
      <c r="M2600" s="180">
        <v>0</v>
      </c>
      <c r="N2600" s="469">
        <v>0</v>
      </c>
      <c r="O2600" s="194"/>
      <c r="P2600" s="195"/>
      <c r="Q2600" s="195"/>
      <c r="R2600" s="195"/>
      <c r="S2600" s="196"/>
    </row>
    <row r="2601" spans="1:19" ht="25.5" outlineLevel="2" x14ac:dyDescent="0.2">
      <c r="A2601" s="12" t="s">
        <v>7</v>
      </c>
      <c r="B2601" s="2">
        <v>7</v>
      </c>
      <c r="C2601" s="446">
        <v>505001</v>
      </c>
      <c r="D2601" s="446">
        <v>500101</v>
      </c>
      <c r="E2601" s="5" t="s">
        <v>341</v>
      </c>
      <c r="F2601" s="5">
        <v>1</v>
      </c>
      <c r="G2601" s="506" t="s">
        <v>12</v>
      </c>
      <c r="H2601" s="456">
        <v>3</v>
      </c>
      <c r="I2601" s="13" t="s">
        <v>100</v>
      </c>
      <c r="J2601" s="179">
        <v>0</v>
      </c>
      <c r="K2601" s="180">
        <v>0</v>
      </c>
      <c r="L2601" s="180">
        <v>0</v>
      </c>
      <c r="M2601" s="180">
        <v>0</v>
      </c>
      <c r="N2601" s="469">
        <v>0</v>
      </c>
      <c r="O2601" s="194"/>
      <c r="P2601" s="195"/>
      <c r="Q2601" s="195"/>
      <c r="R2601" s="195"/>
      <c r="S2601" s="196"/>
    </row>
    <row r="2602" spans="1:19" ht="25.5" outlineLevel="2" x14ac:dyDescent="0.2">
      <c r="A2602" s="12" t="s">
        <v>7</v>
      </c>
      <c r="B2602" s="2">
        <v>7</v>
      </c>
      <c r="C2602" s="446">
        <v>505001</v>
      </c>
      <c r="D2602" s="446">
        <v>500101</v>
      </c>
      <c r="E2602" s="5" t="s">
        <v>341</v>
      </c>
      <c r="F2602" s="5">
        <v>1</v>
      </c>
      <c r="G2602" s="506" t="s">
        <v>12</v>
      </c>
      <c r="H2602" s="456">
        <v>4</v>
      </c>
      <c r="I2602" s="13" t="s">
        <v>101</v>
      </c>
      <c r="J2602" s="179">
        <v>0</v>
      </c>
      <c r="K2602" s="180">
        <v>0</v>
      </c>
      <c r="L2602" s="180">
        <v>0</v>
      </c>
      <c r="M2602" s="180">
        <v>0</v>
      </c>
      <c r="N2602" s="469">
        <v>0</v>
      </c>
      <c r="O2602" s="194"/>
      <c r="P2602" s="195"/>
      <c r="Q2602" s="195"/>
      <c r="R2602" s="195"/>
      <c r="S2602" s="196"/>
    </row>
    <row r="2603" spans="1:19" ht="25.5" outlineLevel="2" x14ac:dyDescent="0.2">
      <c r="A2603" s="12" t="s">
        <v>7</v>
      </c>
      <c r="B2603" s="2">
        <v>7</v>
      </c>
      <c r="C2603" s="446">
        <v>505001</v>
      </c>
      <c r="D2603" s="446">
        <v>500101</v>
      </c>
      <c r="E2603" s="5" t="s">
        <v>341</v>
      </c>
      <c r="F2603" s="5">
        <v>1</v>
      </c>
      <c r="G2603" s="506" t="s">
        <v>12</v>
      </c>
      <c r="H2603" s="456" t="s">
        <v>302</v>
      </c>
      <c r="I2603" s="13" t="s">
        <v>102</v>
      </c>
      <c r="J2603" s="179">
        <v>804</v>
      </c>
      <c r="K2603" s="180">
        <v>201</v>
      </c>
      <c r="L2603" s="180">
        <v>201</v>
      </c>
      <c r="M2603" s="180">
        <v>201</v>
      </c>
      <c r="N2603" s="469">
        <v>201</v>
      </c>
      <c r="O2603" s="194"/>
      <c r="P2603" s="195"/>
      <c r="Q2603" s="195"/>
      <c r="R2603" s="195"/>
      <c r="S2603" s="196"/>
    </row>
    <row r="2604" spans="1:19" ht="25.5" outlineLevel="2" x14ac:dyDescent="0.2">
      <c r="A2604" s="12" t="s">
        <v>7</v>
      </c>
      <c r="B2604" s="2">
        <v>7</v>
      </c>
      <c r="C2604" s="446">
        <v>505001</v>
      </c>
      <c r="D2604" s="446">
        <v>500101</v>
      </c>
      <c r="E2604" s="5" t="s">
        <v>341</v>
      </c>
      <c r="F2604" s="5">
        <v>1</v>
      </c>
      <c r="G2604" s="506" t="s">
        <v>12</v>
      </c>
      <c r="H2604" s="456">
        <v>6</v>
      </c>
      <c r="I2604" s="13" t="s">
        <v>103</v>
      </c>
      <c r="J2604" s="179">
        <v>0</v>
      </c>
      <c r="K2604" s="180">
        <v>0</v>
      </c>
      <c r="L2604" s="180">
        <v>0</v>
      </c>
      <c r="M2604" s="180">
        <v>0</v>
      </c>
      <c r="N2604" s="469">
        <v>0</v>
      </c>
      <c r="O2604" s="194"/>
      <c r="P2604" s="195"/>
      <c r="Q2604" s="195"/>
      <c r="R2604" s="195"/>
      <c r="S2604" s="196"/>
    </row>
    <row r="2605" spans="1:19" ht="25.5" outlineLevel="2" x14ac:dyDescent="0.2">
      <c r="A2605" s="12" t="s">
        <v>7</v>
      </c>
      <c r="B2605" s="2">
        <v>7</v>
      </c>
      <c r="C2605" s="446">
        <v>505001</v>
      </c>
      <c r="D2605" s="446">
        <v>500101</v>
      </c>
      <c r="E2605" s="5" t="s">
        <v>341</v>
      </c>
      <c r="F2605" s="5">
        <v>1</v>
      </c>
      <c r="G2605" s="506" t="s">
        <v>12</v>
      </c>
      <c r="H2605" s="456">
        <v>7</v>
      </c>
      <c r="I2605" s="13" t="s">
        <v>104</v>
      </c>
      <c r="J2605" s="179">
        <v>0</v>
      </c>
      <c r="K2605" s="180">
        <v>0</v>
      </c>
      <c r="L2605" s="180">
        <v>0</v>
      </c>
      <c r="M2605" s="180">
        <v>0</v>
      </c>
      <c r="N2605" s="469">
        <v>0</v>
      </c>
      <c r="O2605" s="194"/>
      <c r="P2605" s="195"/>
      <c r="Q2605" s="195"/>
      <c r="R2605" s="195"/>
      <c r="S2605" s="196"/>
    </row>
    <row r="2606" spans="1:19" ht="51" outlineLevel="2" x14ac:dyDescent="0.2">
      <c r="A2606" s="12" t="s">
        <v>7</v>
      </c>
      <c r="B2606" s="2">
        <v>7</v>
      </c>
      <c r="C2606" s="446">
        <v>505001</v>
      </c>
      <c r="D2606" s="446">
        <v>500101</v>
      </c>
      <c r="E2606" s="5" t="s">
        <v>341</v>
      </c>
      <c r="F2606" s="5">
        <v>1</v>
      </c>
      <c r="G2606" s="506" t="s">
        <v>12</v>
      </c>
      <c r="H2606" s="456">
        <v>8</v>
      </c>
      <c r="I2606" s="13" t="s">
        <v>105</v>
      </c>
      <c r="J2606" s="179">
        <v>0</v>
      </c>
      <c r="K2606" s="180">
        <v>0</v>
      </c>
      <c r="L2606" s="180">
        <v>0</v>
      </c>
      <c r="M2606" s="180">
        <v>0</v>
      </c>
      <c r="N2606" s="469">
        <v>0</v>
      </c>
      <c r="O2606" s="194"/>
      <c r="P2606" s="195"/>
      <c r="Q2606" s="195"/>
      <c r="R2606" s="195"/>
      <c r="S2606" s="196"/>
    </row>
    <row r="2607" spans="1:19" ht="25.5" outlineLevel="2" x14ac:dyDescent="0.2">
      <c r="A2607" s="12" t="s">
        <v>7</v>
      </c>
      <c r="B2607" s="2">
        <v>7</v>
      </c>
      <c r="C2607" s="446">
        <v>505001</v>
      </c>
      <c r="D2607" s="446">
        <v>500101</v>
      </c>
      <c r="E2607" s="5" t="s">
        <v>341</v>
      </c>
      <c r="F2607" s="5">
        <v>1</v>
      </c>
      <c r="G2607" s="506" t="s">
        <v>12</v>
      </c>
      <c r="H2607" s="456">
        <v>9</v>
      </c>
      <c r="I2607" s="13" t="s">
        <v>106</v>
      </c>
      <c r="J2607" s="179">
        <v>677</v>
      </c>
      <c r="K2607" s="180">
        <v>169</v>
      </c>
      <c r="L2607" s="180">
        <v>169</v>
      </c>
      <c r="M2607" s="180">
        <v>169</v>
      </c>
      <c r="N2607" s="469">
        <v>170</v>
      </c>
      <c r="O2607" s="194"/>
      <c r="P2607" s="195"/>
      <c r="Q2607" s="195"/>
      <c r="R2607" s="195"/>
      <c r="S2607" s="196"/>
    </row>
    <row r="2608" spans="1:19" ht="25.5" outlineLevel="2" x14ac:dyDescent="0.2">
      <c r="A2608" s="12" t="s">
        <v>7</v>
      </c>
      <c r="B2608" s="2">
        <v>7</v>
      </c>
      <c r="C2608" s="446">
        <v>505001</v>
      </c>
      <c r="D2608" s="446">
        <v>500101</v>
      </c>
      <c r="E2608" s="5" t="s">
        <v>341</v>
      </c>
      <c r="F2608" s="5">
        <v>1</v>
      </c>
      <c r="G2608" s="506" t="s">
        <v>12</v>
      </c>
      <c r="H2608" s="456">
        <v>10</v>
      </c>
      <c r="I2608" s="13" t="s">
        <v>107</v>
      </c>
      <c r="J2608" s="179">
        <v>1627</v>
      </c>
      <c r="K2608" s="180">
        <v>407</v>
      </c>
      <c r="L2608" s="180">
        <v>407</v>
      </c>
      <c r="M2608" s="180">
        <v>407</v>
      </c>
      <c r="N2608" s="469">
        <v>406</v>
      </c>
      <c r="O2608" s="194"/>
      <c r="P2608" s="195"/>
      <c r="Q2608" s="195"/>
      <c r="R2608" s="195"/>
      <c r="S2608" s="196"/>
    </row>
    <row r="2609" spans="1:19" ht="25.5" outlineLevel="2" x14ac:dyDescent="0.2">
      <c r="A2609" s="12" t="s">
        <v>7</v>
      </c>
      <c r="B2609" s="2">
        <v>7</v>
      </c>
      <c r="C2609" s="446">
        <v>505001</v>
      </c>
      <c r="D2609" s="446">
        <v>500101</v>
      </c>
      <c r="E2609" s="5" t="s">
        <v>341</v>
      </c>
      <c r="F2609" s="5">
        <v>1</v>
      </c>
      <c r="G2609" s="506" t="s">
        <v>12</v>
      </c>
      <c r="H2609" s="456">
        <v>11</v>
      </c>
      <c r="I2609" s="13" t="s">
        <v>108</v>
      </c>
      <c r="J2609" s="179">
        <v>1816</v>
      </c>
      <c r="K2609" s="180">
        <v>454</v>
      </c>
      <c r="L2609" s="180">
        <v>454</v>
      </c>
      <c r="M2609" s="180">
        <v>454</v>
      </c>
      <c r="N2609" s="469">
        <v>454</v>
      </c>
      <c r="O2609" s="194"/>
      <c r="P2609" s="195"/>
      <c r="Q2609" s="195"/>
      <c r="R2609" s="195"/>
      <c r="S2609" s="196"/>
    </row>
    <row r="2610" spans="1:19" ht="25.5" outlineLevel="2" x14ac:dyDescent="0.2">
      <c r="A2610" s="12" t="s">
        <v>7</v>
      </c>
      <c r="B2610" s="2">
        <v>7</v>
      </c>
      <c r="C2610" s="446">
        <v>505001</v>
      </c>
      <c r="D2610" s="446">
        <v>500101</v>
      </c>
      <c r="E2610" s="5" t="s">
        <v>341</v>
      </c>
      <c r="F2610" s="5">
        <v>1</v>
      </c>
      <c r="G2610" s="506" t="s">
        <v>12</v>
      </c>
      <c r="H2610" s="456" t="s">
        <v>304</v>
      </c>
      <c r="I2610" s="13" t="s">
        <v>109</v>
      </c>
      <c r="J2610" s="179">
        <v>1200</v>
      </c>
      <c r="K2610" s="180">
        <v>300</v>
      </c>
      <c r="L2610" s="180">
        <v>300</v>
      </c>
      <c r="M2610" s="180">
        <v>300</v>
      </c>
      <c r="N2610" s="469">
        <v>300</v>
      </c>
      <c r="O2610" s="194"/>
      <c r="P2610" s="195"/>
      <c r="Q2610" s="195"/>
      <c r="R2610" s="195"/>
      <c r="S2610" s="196"/>
    </row>
    <row r="2611" spans="1:19" ht="25.5" outlineLevel="2" x14ac:dyDescent="0.2">
      <c r="A2611" s="12" t="s">
        <v>7</v>
      </c>
      <c r="B2611" s="2">
        <v>7</v>
      </c>
      <c r="C2611" s="446">
        <v>505001</v>
      </c>
      <c r="D2611" s="446">
        <v>500101</v>
      </c>
      <c r="E2611" s="5" t="s">
        <v>341</v>
      </c>
      <c r="F2611" s="5">
        <v>1</v>
      </c>
      <c r="G2611" s="506" t="s">
        <v>12</v>
      </c>
      <c r="H2611" s="456">
        <v>15</v>
      </c>
      <c r="I2611" s="13" t="s">
        <v>110</v>
      </c>
      <c r="J2611" s="179">
        <v>536</v>
      </c>
      <c r="K2611" s="180">
        <v>134</v>
      </c>
      <c r="L2611" s="180">
        <v>134</v>
      </c>
      <c r="M2611" s="180">
        <v>134</v>
      </c>
      <c r="N2611" s="469">
        <v>134</v>
      </c>
      <c r="O2611" s="194"/>
      <c r="P2611" s="195"/>
      <c r="Q2611" s="195"/>
      <c r="R2611" s="195"/>
      <c r="S2611" s="196"/>
    </row>
    <row r="2612" spans="1:19" ht="25.5" outlineLevel="2" x14ac:dyDescent="0.2">
      <c r="A2612" s="12" t="s">
        <v>7</v>
      </c>
      <c r="B2612" s="2">
        <v>7</v>
      </c>
      <c r="C2612" s="446">
        <v>505001</v>
      </c>
      <c r="D2612" s="446">
        <v>500101</v>
      </c>
      <c r="E2612" s="5" t="s">
        <v>341</v>
      </c>
      <c r="F2612" s="5">
        <v>1</v>
      </c>
      <c r="G2612" s="506" t="s">
        <v>12</v>
      </c>
      <c r="H2612" s="456">
        <v>19</v>
      </c>
      <c r="I2612" s="13" t="s">
        <v>111</v>
      </c>
      <c r="J2612" s="179">
        <v>550</v>
      </c>
      <c r="K2612" s="180">
        <v>138</v>
      </c>
      <c r="L2612" s="180">
        <v>138</v>
      </c>
      <c r="M2612" s="180">
        <v>138</v>
      </c>
      <c r="N2612" s="469">
        <v>136</v>
      </c>
      <c r="O2612" s="194"/>
      <c r="P2612" s="195"/>
      <c r="Q2612" s="195"/>
      <c r="R2612" s="195"/>
      <c r="S2612" s="196"/>
    </row>
    <row r="2613" spans="1:19" ht="25.5" outlineLevel="2" x14ac:dyDescent="0.2">
      <c r="A2613" s="12" t="s">
        <v>7</v>
      </c>
      <c r="B2613" s="2">
        <v>7</v>
      </c>
      <c r="C2613" s="446">
        <v>505001</v>
      </c>
      <c r="D2613" s="446">
        <v>500101</v>
      </c>
      <c r="E2613" s="5" t="s">
        <v>341</v>
      </c>
      <c r="F2613" s="5">
        <v>1</v>
      </c>
      <c r="G2613" s="506" t="s">
        <v>12</v>
      </c>
      <c r="H2613" s="456" t="s">
        <v>316</v>
      </c>
      <c r="I2613" s="13" t="s">
        <v>112</v>
      </c>
      <c r="J2613" s="179">
        <v>3917</v>
      </c>
      <c r="K2613" s="180">
        <v>975</v>
      </c>
      <c r="L2613" s="180">
        <v>981</v>
      </c>
      <c r="M2613" s="180">
        <v>981</v>
      </c>
      <c r="N2613" s="469">
        <v>980</v>
      </c>
      <c r="O2613" s="194"/>
      <c r="P2613" s="195"/>
      <c r="Q2613" s="195"/>
      <c r="R2613" s="195"/>
      <c r="S2613" s="196"/>
    </row>
    <row r="2614" spans="1:19" ht="25.5" outlineLevel="2" x14ac:dyDescent="0.2">
      <c r="A2614" s="12" t="s">
        <v>7</v>
      </c>
      <c r="B2614" s="2">
        <v>7</v>
      </c>
      <c r="C2614" s="446">
        <v>505001</v>
      </c>
      <c r="D2614" s="446">
        <v>500101</v>
      </c>
      <c r="E2614" s="5" t="s">
        <v>341</v>
      </c>
      <c r="F2614" s="5">
        <v>1</v>
      </c>
      <c r="G2614" s="506" t="s">
        <v>12</v>
      </c>
      <c r="H2614" s="456" t="s">
        <v>296</v>
      </c>
      <c r="I2614" s="13" t="s">
        <v>113</v>
      </c>
      <c r="J2614" s="179">
        <v>0</v>
      </c>
      <c r="K2614" s="180">
        <v>0</v>
      </c>
      <c r="L2614" s="180">
        <v>0</v>
      </c>
      <c r="M2614" s="180">
        <v>0</v>
      </c>
      <c r="N2614" s="469">
        <v>0</v>
      </c>
      <c r="O2614" s="194"/>
      <c r="P2614" s="195"/>
      <c r="Q2614" s="195"/>
      <c r="R2614" s="195"/>
      <c r="S2614" s="196"/>
    </row>
    <row r="2615" spans="1:19" ht="25.5" outlineLevel="2" x14ac:dyDescent="0.2">
      <c r="A2615" s="12" t="s">
        <v>7</v>
      </c>
      <c r="B2615" s="2">
        <v>7</v>
      </c>
      <c r="C2615" s="446">
        <v>505001</v>
      </c>
      <c r="D2615" s="446">
        <v>500101</v>
      </c>
      <c r="E2615" s="5" t="s">
        <v>341</v>
      </c>
      <c r="F2615" s="5">
        <v>1</v>
      </c>
      <c r="G2615" s="506" t="s">
        <v>12</v>
      </c>
      <c r="H2615" s="456">
        <v>23</v>
      </c>
      <c r="I2615" s="13" t="s">
        <v>114</v>
      </c>
      <c r="J2615" s="179">
        <v>0</v>
      </c>
      <c r="K2615" s="180">
        <v>0</v>
      </c>
      <c r="L2615" s="180">
        <v>0</v>
      </c>
      <c r="M2615" s="180">
        <v>0</v>
      </c>
      <c r="N2615" s="469">
        <v>0</v>
      </c>
      <c r="O2615" s="194"/>
      <c r="P2615" s="195"/>
      <c r="Q2615" s="195"/>
      <c r="R2615" s="195"/>
      <c r="S2615" s="196"/>
    </row>
    <row r="2616" spans="1:19" ht="25.5" outlineLevel="2" x14ac:dyDescent="0.2">
      <c r="A2616" s="12" t="s">
        <v>7</v>
      </c>
      <c r="B2616" s="2">
        <v>7</v>
      </c>
      <c r="C2616" s="446">
        <v>505001</v>
      </c>
      <c r="D2616" s="446">
        <v>500101</v>
      </c>
      <c r="E2616" s="5" t="s">
        <v>341</v>
      </c>
      <c r="F2616" s="5">
        <v>1</v>
      </c>
      <c r="G2616" s="506" t="s">
        <v>12</v>
      </c>
      <c r="H2616" s="456">
        <v>24</v>
      </c>
      <c r="I2616" s="13" t="s">
        <v>115</v>
      </c>
      <c r="J2616" s="179">
        <v>0</v>
      </c>
      <c r="K2616" s="180">
        <v>0</v>
      </c>
      <c r="L2616" s="180">
        <v>0</v>
      </c>
      <c r="M2616" s="180">
        <v>0</v>
      </c>
      <c r="N2616" s="469">
        <v>0</v>
      </c>
      <c r="O2616" s="194"/>
      <c r="P2616" s="195"/>
      <c r="Q2616" s="195"/>
      <c r="R2616" s="195"/>
      <c r="S2616" s="196"/>
    </row>
    <row r="2617" spans="1:19" ht="25.5" outlineLevel="2" x14ac:dyDescent="0.2">
      <c r="A2617" s="12" t="s">
        <v>7</v>
      </c>
      <c r="B2617" s="2">
        <v>7</v>
      </c>
      <c r="C2617" s="446">
        <v>505001</v>
      </c>
      <c r="D2617" s="446">
        <v>500101</v>
      </c>
      <c r="E2617" s="5" t="s">
        <v>341</v>
      </c>
      <c r="F2617" s="5">
        <v>1</v>
      </c>
      <c r="G2617" s="506" t="s">
        <v>12</v>
      </c>
      <c r="H2617" s="456">
        <v>25</v>
      </c>
      <c r="I2617" s="13" t="s">
        <v>116</v>
      </c>
      <c r="J2617" s="179">
        <v>2240</v>
      </c>
      <c r="K2617" s="180">
        <v>560</v>
      </c>
      <c r="L2617" s="180">
        <v>560</v>
      </c>
      <c r="M2617" s="180">
        <v>560</v>
      </c>
      <c r="N2617" s="469">
        <v>560</v>
      </c>
      <c r="O2617" s="194"/>
      <c r="P2617" s="195"/>
      <c r="Q2617" s="195"/>
      <c r="R2617" s="195"/>
      <c r="S2617" s="196"/>
    </row>
    <row r="2618" spans="1:19" ht="25.5" outlineLevel="2" x14ac:dyDescent="0.2">
      <c r="A2618" s="12" t="s">
        <v>7</v>
      </c>
      <c r="B2618" s="2">
        <v>7</v>
      </c>
      <c r="C2618" s="446">
        <v>505001</v>
      </c>
      <c r="D2618" s="446">
        <v>500101</v>
      </c>
      <c r="E2618" s="5" t="s">
        <v>341</v>
      </c>
      <c r="F2618" s="5">
        <v>1</v>
      </c>
      <c r="G2618" s="506" t="s">
        <v>12</v>
      </c>
      <c r="H2618" s="456">
        <v>30</v>
      </c>
      <c r="I2618" s="13" t="s">
        <v>117</v>
      </c>
      <c r="J2618" s="179">
        <v>0</v>
      </c>
      <c r="K2618" s="180">
        <v>0</v>
      </c>
      <c r="L2618" s="180">
        <v>0</v>
      </c>
      <c r="M2618" s="180">
        <v>0</v>
      </c>
      <c r="N2618" s="469">
        <v>0</v>
      </c>
      <c r="O2618" s="194"/>
      <c r="P2618" s="195"/>
      <c r="Q2618" s="195"/>
      <c r="R2618" s="195"/>
      <c r="S2618" s="196"/>
    </row>
    <row r="2619" spans="1:19" ht="25.5" outlineLevel="2" x14ac:dyDescent="0.2">
      <c r="A2619" s="12" t="s">
        <v>7</v>
      </c>
      <c r="B2619" s="2">
        <v>7</v>
      </c>
      <c r="C2619" s="446">
        <v>505001</v>
      </c>
      <c r="D2619" s="446">
        <v>500101</v>
      </c>
      <c r="E2619" s="5" t="s">
        <v>341</v>
      </c>
      <c r="F2619" s="5">
        <v>1</v>
      </c>
      <c r="G2619" s="506" t="s">
        <v>12</v>
      </c>
      <c r="H2619" s="456">
        <v>31</v>
      </c>
      <c r="I2619" s="13" t="s">
        <v>118</v>
      </c>
      <c r="J2619" s="179">
        <v>400</v>
      </c>
      <c r="K2619" s="180">
        <v>100</v>
      </c>
      <c r="L2619" s="180">
        <v>100</v>
      </c>
      <c r="M2619" s="180">
        <v>100</v>
      </c>
      <c r="N2619" s="469">
        <v>100</v>
      </c>
      <c r="O2619" s="194"/>
      <c r="P2619" s="195"/>
      <c r="Q2619" s="195"/>
      <c r="R2619" s="195"/>
      <c r="S2619" s="196"/>
    </row>
    <row r="2620" spans="1:19" ht="25.5" outlineLevel="2" x14ac:dyDescent="0.2">
      <c r="A2620" s="12" t="s">
        <v>7</v>
      </c>
      <c r="B2620" s="2">
        <v>7</v>
      </c>
      <c r="C2620" s="446">
        <v>505001</v>
      </c>
      <c r="D2620" s="446">
        <v>500101</v>
      </c>
      <c r="E2620" s="5" t="s">
        <v>341</v>
      </c>
      <c r="F2620" s="5">
        <v>1</v>
      </c>
      <c r="G2620" s="506" t="s">
        <v>12</v>
      </c>
      <c r="H2620" s="456">
        <v>32</v>
      </c>
      <c r="I2620" s="13" t="s">
        <v>119</v>
      </c>
      <c r="J2620" s="179">
        <v>5500</v>
      </c>
      <c r="K2620" s="180">
        <v>1375</v>
      </c>
      <c r="L2620" s="180">
        <v>1375</v>
      </c>
      <c r="M2620" s="180">
        <v>1375</v>
      </c>
      <c r="N2620" s="469">
        <v>1375</v>
      </c>
      <c r="O2620" s="194"/>
      <c r="P2620" s="195"/>
      <c r="Q2620" s="195"/>
      <c r="R2620" s="195"/>
      <c r="S2620" s="196"/>
    </row>
    <row r="2621" spans="1:19" ht="38.25" outlineLevel="2" x14ac:dyDescent="0.2">
      <c r="A2621" s="12" t="s">
        <v>7</v>
      </c>
      <c r="B2621" s="2">
        <v>7</v>
      </c>
      <c r="C2621" s="446">
        <v>505001</v>
      </c>
      <c r="D2621" s="446">
        <v>500101</v>
      </c>
      <c r="E2621" s="5" t="s">
        <v>341</v>
      </c>
      <c r="F2621" s="5">
        <v>1</v>
      </c>
      <c r="G2621" s="506" t="s">
        <v>12</v>
      </c>
      <c r="H2621" s="456">
        <v>35</v>
      </c>
      <c r="I2621" s="13" t="s">
        <v>120</v>
      </c>
      <c r="J2621" s="179">
        <v>0</v>
      </c>
      <c r="K2621" s="180">
        <v>0</v>
      </c>
      <c r="L2621" s="180">
        <v>0</v>
      </c>
      <c r="M2621" s="180">
        <v>0</v>
      </c>
      <c r="N2621" s="469">
        <v>0</v>
      </c>
      <c r="O2621" s="194"/>
      <c r="P2621" s="195"/>
      <c r="Q2621" s="195"/>
      <c r="R2621" s="195"/>
      <c r="S2621" s="196"/>
    </row>
    <row r="2622" spans="1:19" ht="38.25" outlineLevel="2" x14ac:dyDescent="0.2">
      <c r="A2622" s="12" t="s">
        <v>7</v>
      </c>
      <c r="B2622" s="2">
        <v>7</v>
      </c>
      <c r="C2622" s="446">
        <v>505001</v>
      </c>
      <c r="D2622" s="446">
        <v>500101</v>
      </c>
      <c r="E2622" s="5" t="s">
        <v>341</v>
      </c>
      <c r="F2622" s="5">
        <v>1</v>
      </c>
      <c r="G2622" s="506" t="s">
        <v>12</v>
      </c>
      <c r="H2622" s="456">
        <v>40</v>
      </c>
      <c r="I2622" s="13" t="s">
        <v>121</v>
      </c>
      <c r="J2622" s="179">
        <v>1100</v>
      </c>
      <c r="K2622" s="180">
        <v>275</v>
      </c>
      <c r="L2622" s="180">
        <v>275</v>
      </c>
      <c r="M2622" s="180">
        <v>275</v>
      </c>
      <c r="N2622" s="469">
        <v>275</v>
      </c>
      <c r="O2622" s="194"/>
      <c r="P2622" s="195"/>
      <c r="Q2622" s="195"/>
      <c r="R2622" s="195"/>
      <c r="S2622" s="196"/>
    </row>
    <row r="2623" spans="1:19" ht="38.25" outlineLevel="2" x14ac:dyDescent="0.2">
      <c r="A2623" s="12" t="s">
        <v>7</v>
      </c>
      <c r="B2623" s="2">
        <v>7</v>
      </c>
      <c r="C2623" s="446">
        <v>505001</v>
      </c>
      <c r="D2623" s="446">
        <v>500101</v>
      </c>
      <c r="E2623" s="5" t="s">
        <v>341</v>
      </c>
      <c r="F2623" s="5">
        <v>1</v>
      </c>
      <c r="G2623" s="506" t="s">
        <v>12</v>
      </c>
      <c r="H2623" s="456">
        <v>68</v>
      </c>
      <c r="I2623" s="13" t="s">
        <v>122</v>
      </c>
      <c r="J2623" s="179">
        <v>0</v>
      </c>
      <c r="K2623" s="180">
        <v>0</v>
      </c>
      <c r="L2623" s="180">
        <v>0</v>
      </c>
      <c r="M2623" s="180">
        <v>0</v>
      </c>
      <c r="N2623" s="469">
        <v>0</v>
      </c>
      <c r="O2623" s="194"/>
      <c r="P2623" s="195"/>
      <c r="Q2623" s="195"/>
      <c r="R2623" s="195"/>
      <c r="S2623" s="196"/>
    </row>
    <row r="2624" spans="1:19" ht="38.25" outlineLevel="2" x14ac:dyDescent="0.2">
      <c r="A2624" s="12" t="s">
        <v>7</v>
      </c>
      <c r="B2624" s="2">
        <v>7</v>
      </c>
      <c r="C2624" s="446">
        <v>505001</v>
      </c>
      <c r="D2624" s="446">
        <v>500101</v>
      </c>
      <c r="E2624" s="5" t="s">
        <v>341</v>
      </c>
      <c r="F2624" s="5">
        <v>1</v>
      </c>
      <c r="G2624" s="506" t="s">
        <v>12</v>
      </c>
      <c r="H2624" s="456">
        <v>91</v>
      </c>
      <c r="I2624" s="13" t="s">
        <v>123</v>
      </c>
      <c r="J2624" s="179">
        <v>0</v>
      </c>
      <c r="K2624" s="180">
        <v>0</v>
      </c>
      <c r="L2624" s="180">
        <v>0</v>
      </c>
      <c r="M2624" s="180">
        <v>0</v>
      </c>
      <c r="N2624" s="469">
        <v>0</v>
      </c>
      <c r="O2624" s="194"/>
      <c r="P2624" s="195"/>
      <c r="Q2624" s="195"/>
      <c r="R2624" s="195"/>
      <c r="S2624" s="196"/>
    </row>
    <row r="2625" spans="1:19" outlineLevel="1" collapsed="1" x14ac:dyDescent="0.2">
      <c r="A2625" s="133"/>
      <c r="B2625" s="134">
        <v>7</v>
      </c>
      <c r="C2625" s="165">
        <v>505001</v>
      </c>
      <c r="D2625" s="165">
        <v>500101</v>
      </c>
      <c r="E2625" s="136"/>
      <c r="F2625" s="136">
        <v>1</v>
      </c>
      <c r="G2625" s="507" t="s">
        <v>12</v>
      </c>
      <c r="H2625" s="457"/>
      <c r="I2625" s="137"/>
      <c r="J2625" s="181">
        <v>22051</v>
      </c>
      <c r="K2625" s="182">
        <v>5509</v>
      </c>
      <c r="L2625" s="182">
        <v>5515</v>
      </c>
      <c r="M2625" s="182">
        <v>5515</v>
      </c>
      <c r="N2625" s="470">
        <v>5512</v>
      </c>
      <c r="O2625" s="197">
        <v>445708.41070826241</v>
      </c>
      <c r="P2625" s="198">
        <v>111354.33117241379</v>
      </c>
      <c r="Q2625" s="198">
        <v>111451</v>
      </c>
      <c r="R2625" s="198">
        <v>111451</v>
      </c>
      <c r="S2625" s="199">
        <v>111452.07953584864</v>
      </c>
    </row>
    <row r="2626" spans="1:19" outlineLevel="2" x14ac:dyDescent="0.2">
      <c r="A2626" s="12" t="s">
        <v>7</v>
      </c>
      <c r="B2626" s="2">
        <v>7</v>
      </c>
      <c r="C2626" s="446">
        <v>505003</v>
      </c>
      <c r="D2626" s="446">
        <v>500401</v>
      </c>
      <c r="E2626" s="5" t="s">
        <v>532</v>
      </c>
      <c r="F2626" s="5">
        <v>1</v>
      </c>
      <c r="G2626" s="506" t="s">
        <v>12</v>
      </c>
      <c r="H2626" s="456" t="s">
        <v>701</v>
      </c>
      <c r="I2626" s="13" t="s">
        <v>98</v>
      </c>
      <c r="J2626" s="179">
        <v>640</v>
      </c>
      <c r="K2626" s="180">
        <v>160</v>
      </c>
      <c r="L2626" s="180">
        <v>160</v>
      </c>
      <c r="M2626" s="180">
        <v>160</v>
      </c>
      <c r="N2626" s="469">
        <v>160</v>
      </c>
      <c r="O2626" s="194"/>
      <c r="P2626" s="195"/>
      <c r="Q2626" s="195"/>
      <c r="R2626" s="195"/>
      <c r="S2626" s="196"/>
    </row>
    <row r="2627" spans="1:19" ht="25.5" outlineLevel="2" x14ac:dyDescent="0.2">
      <c r="A2627" s="12" t="s">
        <v>7</v>
      </c>
      <c r="B2627" s="2">
        <v>7</v>
      </c>
      <c r="C2627" s="446">
        <v>505003</v>
      </c>
      <c r="D2627" s="446">
        <v>500401</v>
      </c>
      <c r="E2627" s="5" t="s">
        <v>532</v>
      </c>
      <c r="F2627" s="5">
        <v>1</v>
      </c>
      <c r="G2627" s="506" t="s">
        <v>12</v>
      </c>
      <c r="H2627" s="456">
        <v>2</v>
      </c>
      <c r="I2627" s="13" t="s">
        <v>99</v>
      </c>
      <c r="J2627" s="179">
        <v>0</v>
      </c>
      <c r="K2627" s="180">
        <v>0</v>
      </c>
      <c r="L2627" s="180">
        <v>0</v>
      </c>
      <c r="M2627" s="180">
        <v>0</v>
      </c>
      <c r="N2627" s="469">
        <v>0</v>
      </c>
      <c r="O2627" s="194"/>
      <c r="P2627" s="195"/>
      <c r="Q2627" s="195"/>
      <c r="R2627" s="195"/>
      <c r="S2627" s="196"/>
    </row>
    <row r="2628" spans="1:19" ht="25.5" outlineLevel="2" x14ac:dyDescent="0.2">
      <c r="A2628" s="12" t="s">
        <v>7</v>
      </c>
      <c r="B2628" s="2">
        <v>7</v>
      </c>
      <c r="C2628" s="446">
        <v>505003</v>
      </c>
      <c r="D2628" s="446">
        <v>500401</v>
      </c>
      <c r="E2628" s="5" t="s">
        <v>532</v>
      </c>
      <c r="F2628" s="5">
        <v>1</v>
      </c>
      <c r="G2628" s="506" t="s">
        <v>12</v>
      </c>
      <c r="H2628" s="456">
        <v>3</v>
      </c>
      <c r="I2628" s="13" t="s">
        <v>100</v>
      </c>
      <c r="J2628" s="179">
        <v>0</v>
      </c>
      <c r="K2628" s="180">
        <v>0</v>
      </c>
      <c r="L2628" s="180">
        <v>0</v>
      </c>
      <c r="M2628" s="180">
        <v>0</v>
      </c>
      <c r="N2628" s="469">
        <v>0</v>
      </c>
      <c r="O2628" s="194"/>
      <c r="P2628" s="195"/>
      <c r="Q2628" s="195"/>
      <c r="R2628" s="195"/>
      <c r="S2628" s="196"/>
    </row>
    <row r="2629" spans="1:19" ht="25.5" outlineLevel="2" x14ac:dyDescent="0.2">
      <c r="A2629" s="12" t="s">
        <v>7</v>
      </c>
      <c r="B2629" s="2">
        <v>7</v>
      </c>
      <c r="C2629" s="446">
        <v>505003</v>
      </c>
      <c r="D2629" s="446">
        <v>500401</v>
      </c>
      <c r="E2629" s="5" t="s">
        <v>532</v>
      </c>
      <c r="F2629" s="5">
        <v>1</v>
      </c>
      <c r="G2629" s="506" t="s">
        <v>12</v>
      </c>
      <c r="H2629" s="456">
        <v>4</v>
      </c>
      <c r="I2629" s="13" t="s">
        <v>101</v>
      </c>
      <c r="J2629" s="179">
        <v>300</v>
      </c>
      <c r="K2629" s="180">
        <v>75</v>
      </c>
      <c r="L2629" s="180">
        <v>75</v>
      </c>
      <c r="M2629" s="180">
        <v>75</v>
      </c>
      <c r="N2629" s="469">
        <v>75</v>
      </c>
      <c r="O2629" s="194"/>
      <c r="P2629" s="195"/>
      <c r="Q2629" s="195"/>
      <c r="R2629" s="195"/>
      <c r="S2629" s="196"/>
    </row>
    <row r="2630" spans="1:19" ht="25.5" outlineLevel="2" x14ac:dyDescent="0.2">
      <c r="A2630" s="12" t="s">
        <v>7</v>
      </c>
      <c r="B2630" s="2">
        <v>7</v>
      </c>
      <c r="C2630" s="446">
        <v>505003</v>
      </c>
      <c r="D2630" s="446">
        <v>500401</v>
      </c>
      <c r="E2630" s="5" t="s">
        <v>532</v>
      </c>
      <c r="F2630" s="5">
        <v>1</v>
      </c>
      <c r="G2630" s="506" t="s">
        <v>12</v>
      </c>
      <c r="H2630" s="456" t="s">
        <v>302</v>
      </c>
      <c r="I2630" s="13" t="s">
        <v>102</v>
      </c>
      <c r="J2630" s="179">
        <v>0</v>
      </c>
      <c r="K2630" s="180">
        <v>0</v>
      </c>
      <c r="L2630" s="180">
        <v>0</v>
      </c>
      <c r="M2630" s="180">
        <v>0</v>
      </c>
      <c r="N2630" s="469">
        <v>0</v>
      </c>
      <c r="O2630" s="194"/>
      <c r="P2630" s="195"/>
      <c r="Q2630" s="195"/>
      <c r="R2630" s="195"/>
      <c r="S2630" s="196"/>
    </row>
    <row r="2631" spans="1:19" outlineLevel="2" x14ac:dyDescent="0.2">
      <c r="A2631" s="12" t="s">
        <v>7</v>
      </c>
      <c r="B2631" s="2">
        <v>7</v>
      </c>
      <c r="C2631" s="446">
        <v>505003</v>
      </c>
      <c r="D2631" s="446">
        <v>500401</v>
      </c>
      <c r="E2631" s="5" t="s">
        <v>532</v>
      </c>
      <c r="F2631" s="5">
        <v>1</v>
      </c>
      <c r="G2631" s="506" t="s">
        <v>12</v>
      </c>
      <c r="H2631" s="456">
        <v>6</v>
      </c>
      <c r="I2631" s="13" t="s">
        <v>103</v>
      </c>
      <c r="J2631" s="179">
        <v>0</v>
      </c>
      <c r="K2631" s="180">
        <v>0</v>
      </c>
      <c r="L2631" s="180">
        <v>0</v>
      </c>
      <c r="M2631" s="180">
        <v>0</v>
      </c>
      <c r="N2631" s="469">
        <v>0</v>
      </c>
      <c r="O2631" s="194"/>
      <c r="P2631" s="195"/>
      <c r="Q2631" s="195"/>
      <c r="R2631" s="195"/>
      <c r="S2631" s="196"/>
    </row>
    <row r="2632" spans="1:19" outlineLevel="2" x14ac:dyDescent="0.2">
      <c r="A2632" s="12" t="s">
        <v>7</v>
      </c>
      <c r="B2632" s="2">
        <v>7</v>
      </c>
      <c r="C2632" s="446">
        <v>505003</v>
      </c>
      <c r="D2632" s="446">
        <v>500401</v>
      </c>
      <c r="E2632" s="5" t="s">
        <v>532</v>
      </c>
      <c r="F2632" s="5">
        <v>1</v>
      </c>
      <c r="G2632" s="506" t="s">
        <v>12</v>
      </c>
      <c r="H2632" s="456">
        <v>7</v>
      </c>
      <c r="I2632" s="13" t="s">
        <v>104</v>
      </c>
      <c r="J2632" s="179">
        <v>0</v>
      </c>
      <c r="K2632" s="180">
        <v>0</v>
      </c>
      <c r="L2632" s="180">
        <v>0</v>
      </c>
      <c r="M2632" s="180">
        <v>0</v>
      </c>
      <c r="N2632" s="469">
        <v>0</v>
      </c>
      <c r="O2632" s="194"/>
      <c r="P2632" s="195"/>
      <c r="Q2632" s="195"/>
      <c r="R2632" s="195"/>
      <c r="S2632" s="196"/>
    </row>
    <row r="2633" spans="1:19" ht="51" outlineLevel="2" x14ac:dyDescent="0.2">
      <c r="A2633" s="12" t="s">
        <v>7</v>
      </c>
      <c r="B2633" s="2">
        <v>7</v>
      </c>
      <c r="C2633" s="446">
        <v>505003</v>
      </c>
      <c r="D2633" s="446">
        <v>500401</v>
      </c>
      <c r="E2633" s="5" t="s">
        <v>532</v>
      </c>
      <c r="F2633" s="5">
        <v>1</v>
      </c>
      <c r="G2633" s="506" t="s">
        <v>12</v>
      </c>
      <c r="H2633" s="456">
        <v>8</v>
      </c>
      <c r="I2633" s="13" t="s">
        <v>105</v>
      </c>
      <c r="J2633" s="179">
        <v>0</v>
      </c>
      <c r="K2633" s="180">
        <v>0</v>
      </c>
      <c r="L2633" s="180">
        <v>0</v>
      </c>
      <c r="M2633" s="180">
        <v>0</v>
      </c>
      <c r="N2633" s="469">
        <v>0</v>
      </c>
      <c r="O2633" s="194"/>
      <c r="P2633" s="195"/>
      <c r="Q2633" s="195"/>
      <c r="R2633" s="195"/>
      <c r="S2633" s="196"/>
    </row>
    <row r="2634" spans="1:19" outlineLevel="2" x14ac:dyDescent="0.2">
      <c r="A2634" s="12" t="s">
        <v>7</v>
      </c>
      <c r="B2634" s="2">
        <v>7</v>
      </c>
      <c r="C2634" s="446">
        <v>505003</v>
      </c>
      <c r="D2634" s="446">
        <v>500401</v>
      </c>
      <c r="E2634" s="5" t="s">
        <v>532</v>
      </c>
      <c r="F2634" s="5">
        <v>1</v>
      </c>
      <c r="G2634" s="506" t="s">
        <v>12</v>
      </c>
      <c r="H2634" s="456">
        <v>9</v>
      </c>
      <c r="I2634" s="13" t="s">
        <v>106</v>
      </c>
      <c r="J2634" s="179">
        <v>0</v>
      </c>
      <c r="K2634" s="180">
        <v>0</v>
      </c>
      <c r="L2634" s="180">
        <v>0</v>
      </c>
      <c r="M2634" s="180">
        <v>0</v>
      </c>
      <c r="N2634" s="469">
        <v>0</v>
      </c>
      <c r="O2634" s="194"/>
      <c r="P2634" s="195"/>
      <c r="Q2634" s="195"/>
      <c r="R2634" s="195"/>
      <c r="S2634" s="196"/>
    </row>
    <row r="2635" spans="1:19" outlineLevel="2" x14ac:dyDescent="0.2">
      <c r="A2635" s="12" t="s">
        <v>7</v>
      </c>
      <c r="B2635" s="2">
        <v>7</v>
      </c>
      <c r="C2635" s="446">
        <v>505003</v>
      </c>
      <c r="D2635" s="446">
        <v>500401</v>
      </c>
      <c r="E2635" s="5" t="s">
        <v>532</v>
      </c>
      <c r="F2635" s="5">
        <v>1</v>
      </c>
      <c r="G2635" s="506" t="s">
        <v>12</v>
      </c>
      <c r="H2635" s="456">
        <v>10</v>
      </c>
      <c r="I2635" s="13" t="s">
        <v>107</v>
      </c>
      <c r="J2635" s="179">
        <v>300</v>
      </c>
      <c r="K2635" s="180">
        <v>75</v>
      </c>
      <c r="L2635" s="180">
        <v>75</v>
      </c>
      <c r="M2635" s="180">
        <v>75</v>
      </c>
      <c r="N2635" s="469">
        <v>75</v>
      </c>
      <c r="O2635" s="194"/>
      <c r="P2635" s="195"/>
      <c r="Q2635" s="195"/>
      <c r="R2635" s="195"/>
      <c r="S2635" s="196"/>
    </row>
    <row r="2636" spans="1:19" ht="25.5" outlineLevel="2" x14ac:dyDescent="0.2">
      <c r="A2636" s="12" t="s">
        <v>7</v>
      </c>
      <c r="B2636" s="2">
        <v>7</v>
      </c>
      <c r="C2636" s="446">
        <v>505003</v>
      </c>
      <c r="D2636" s="446">
        <v>500401</v>
      </c>
      <c r="E2636" s="5" t="s">
        <v>532</v>
      </c>
      <c r="F2636" s="5">
        <v>1</v>
      </c>
      <c r="G2636" s="506" t="s">
        <v>12</v>
      </c>
      <c r="H2636" s="456">
        <v>11</v>
      </c>
      <c r="I2636" s="13" t="s">
        <v>108</v>
      </c>
      <c r="J2636" s="179">
        <v>0</v>
      </c>
      <c r="K2636" s="180">
        <v>0</v>
      </c>
      <c r="L2636" s="180">
        <v>0</v>
      </c>
      <c r="M2636" s="180">
        <v>0</v>
      </c>
      <c r="N2636" s="469">
        <v>0</v>
      </c>
      <c r="O2636" s="194"/>
      <c r="P2636" s="195"/>
      <c r="Q2636" s="195"/>
      <c r="R2636" s="195"/>
      <c r="S2636" s="196"/>
    </row>
    <row r="2637" spans="1:19" outlineLevel="2" x14ac:dyDescent="0.2">
      <c r="A2637" s="12" t="s">
        <v>7</v>
      </c>
      <c r="B2637" s="2">
        <v>7</v>
      </c>
      <c r="C2637" s="446">
        <v>505003</v>
      </c>
      <c r="D2637" s="446">
        <v>500401</v>
      </c>
      <c r="E2637" s="5" t="s">
        <v>532</v>
      </c>
      <c r="F2637" s="5">
        <v>1</v>
      </c>
      <c r="G2637" s="506" t="s">
        <v>12</v>
      </c>
      <c r="H2637" s="456" t="s">
        <v>304</v>
      </c>
      <c r="I2637" s="13" t="s">
        <v>109</v>
      </c>
      <c r="J2637" s="179">
        <v>0</v>
      </c>
      <c r="K2637" s="180">
        <v>0</v>
      </c>
      <c r="L2637" s="180">
        <v>0</v>
      </c>
      <c r="M2637" s="180">
        <v>0</v>
      </c>
      <c r="N2637" s="469">
        <v>0</v>
      </c>
      <c r="O2637" s="194"/>
      <c r="P2637" s="195"/>
      <c r="Q2637" s="195"/>
      <c r="R2637" s="195"/>
      <c r="S2637" s="196"/>
    </row>
    <row r="2638" spans="1:19" ht="25.5" outlineLevel="2" x14ac:dyDescent="0.2">
      <c r="A2638" s="12" t="s">
        <v>7</v>
      </c>
      <c r="B2638" s="2">
        <v>7</v>
      </c>
      <c r="C2638" s="446">
        <v>505003</v>
      </c>
      <c r="D2638" s="446">
        <v>500401</v>
      </c>
      <c r="E2638" s="5" t="s">
        <v>532</v>
      </c>
      <c r="F2638" s="5">
        <v>1</v>
      </c>
      <c r="G2638" s="506" t="s">
        <v>12</v>
      </c>
      <c r="H2638" s="456">
        <v>15</v>
      </c>
      <c r="I2638" s="13" t="s">
        <v>110</v>
      </c>
      <c r="J2638" s="179">
        <v>0</v>
      </c>
      <c r="K2638" s="180">
        <v>0</v>
      </c>
      <c r="L2638" s="180">
        <v>0</v>
      </c>
      <c r="M2638" s="180">
        <v>0</v>
      </c>
      <c r="N2638" s="469">
        <v>0</v>
      </c>
      <c r="O2638" s="194"/>
      <c r="P2638" s="195"/>
      <c r="Q2638" s="195"/>
      <c r="R2638" s="195"/>
      <c r="S2638" s="196"/>
    </row>
    <row r="2639" spans="1:19" ht="25.5" outlineLevel="2" x14ac:dyDescent="0.2">
      <c r="A2639" s="12" t="s">
        <v>7</v>
      </c>
      <c r="B2639" s="2">
        <v>7</v>
      </c>
      <c r="C2639" s="446">
        <v>505003</v>
      </c>
      <c r="D2639" s="446">
        <v>500401</v>
      </c>
      <c r="E2639" s="5" t="s">
        <v>532</v>
      </c>
      <c r="F2639" s="5">
        <v>1</v>
      </c>
      <c r="G2639" s="506" t="s">
        <v>12</v>
      </c>
      <c r="H2639" s="456">
        <v>19</v>
      </c>
      <c r="I2639" s="13" t="s">
        <v>111</v>
      </c>
      <c r="J2639" s="179">
        <v>0</v>
      </c>
      <c r="K2639" s="180">
        <v>0</v>
      </c>
      <c r="L2639" s="180">
        <v>0</v>
      </c>
      <c r="M2639" s="180">
        <v>0</v>
      </c>
      <c r="N2639" s="469">
        <v>0</v>
      </c>
      <c r="O2639" s="194"/>
      <c r="P2639" s="195"/>
      <c r="Q2639" s="195"/>
      <c r="R2639" s="195"/>
      <c r="S2639" s="196"/>
    </row>
    <row r="2640" spans="1:19" ht="25.5" outlineLevel="2" x14ac:dyDescent="0.2">
      <c r="A2640" s="12" t="s">
        <v>7</v>
      </c>
      <c r="B2640" s="2">
        <v>7</v>
      </c>
      <c r="C2640" s="446">
        <v>505003</v>
      </c>
      <c r="D2640" s="446">
        <v>500401</v>
      </c>
      <c r="E2640" s="5" t="s">
        <v>532</v>
      </c>
      <c r="F2640" s="5">
        <v>1</v>
      </c>
      <c r="G2640" s="506" t="s">
        <v>12</v>
      </c>
      <c r="H2640" s="456" t="s">
        <v>316</v>
      </c>
      <c r="I2640" s="13" t="s">
        <v>112</v>
      </c>
      <c r="J2640" s="179">
        <v>0</v>
      </c>
      <c r="K2640" s="180">
        <v>0</v>
      </c>
      <c r="L2640" s="180">
        <v>0</v>
      </c>
      <c r="M2640" s="180">
        <v>0</v>
      </c>
      <c r="N2640" s="469">
        <v>0</v>
      </c>
      <c r="O2640" s="194"/>
      <c r="P2640" s="195"/>
      <c r="Q2640" s="195"/>
      <c r="R2640" s="195"/>
      <c r="S2640" s="196"/>
    </row>
    <row r="2641" spans="1:19" outlineLevel="2" x14ac:dyDescent="0.2">
      <c r="A2641" s="12" t="s">
        <v>7</v>
      </c>
      <c r="B2641" s="2">
        <v>7</v>
      </c>
      <c r="C2641" s="446">
        <v>505003</v>
      </c>
      <c r="D2641" s="446">
        <v>500401</v>
      </c>
      <c r="E2641" s="5" t="s">
        <v>532</v>
      </c>
      <c r="F2641" s="5">
        <v>1</v>
      </c>
      <c r="G2641" s="506" t="s">
        <v>12</v>
      </c>
      <c r="H2641" s="456" t="s">
        <v>296</v>
      </c>
      <c r="I2641" s="13" t="s">
        <v>113</v>
      </c>
      <c r="J2641" s="179">
        <v>0</v>
      </c>
      <c r="K2641" s="180">
        <v>0</v>
      </c>
      <c r="L2641" s="180">
        <v>0</v>
      </c>
      <c r="M2641" s="180">
        <v>0</v>
      </c>
      <c r="N2641" s="469">
        <v>0</v>
      </c>
      <c r="O2641" s="194"/>
      <c r="P2641" s="195"/>
      <c r="Q2641" s="195"/>
      <c r="R2641" s="195"/>
      <c r="S2641" s="196"/>
    </row>
    <row r="2642" spans="1:19" ht="25.5" outlineLevel="2" x14ac:dyDescent="0.2">
      <c r="A2642" s="12" t="s">
        <v>7</v>
      </c>
      <c r="B2642" s="2">
        <v>7</v>
      </c>
      <c r="C2642" s="446">
        <v>505003</v>
      </c>
      <c r="D2642" s="446">
        <v>500401</v>
      </c>
      <c r="E2642" s="5" t="s">
        <v>532</v>
      </c>
      <c r="F2642" s="5">
        <v>1</v>
      </c>
      <c r="G2642" s="506" t="s">
        <v>12</v>
      </c>
      <c r="H2642" s="456">
        <v>23</v>
      </c>
      <c r="I2642" s="13" t="s">
        <v>114</v>
      </c>
      <c r="J2642" s="179">
        <v>930</v>
      </c>
      <c r="K2642" s="180">
        <v>233</v>
      </c>
      <c r="L2642" s="180">
        <v>233</v>
      </c>
      <c r="M2642" s="180">
        <v>233</v>
      </c>
      <c r="N2642" s="469">
        <v>231</v>
      </c>
      <c r="O2642" s="194"/>
      <c r="P2642" s="195"/>
      <c r="Q2642" s="195"/>
      <c r="R2642" s="195"/>
      <c r="S2642" s="196"/>
    </row>
    <row r="2643" spans="1:19" ht="25.5" outlineLevel="2" x14ac:dyDescent="0.2">
      <c r="A2643" s="12" t="s">
        <v>7</v>
      </c>
      <c r="B2643" s="2">
        <v>7</v>
      </c>
      <c r="C2643" s="446">
        <v>505003</v>
      </c>
      <c r="D2643" s="446">
        <v>500401</v>
      </c>
      <c r="E2643" s="5" t="s">
        <v>532</v>
      </c>
      <c r="F2643" s="5">
        <v>1</v>
      </c>
      <c r="G2643" s="506" t="s">
        <v>12</v>
      </c>
      <c r="H2643" s="456">
        <v>24</v>
      </c>
      <c r="I2643" s="13" t="s">
        <v>115</v>
      </c>
      <c r="J2643" s="179">
        <v>1793</v>
      </c>
      <c r="K2643" s="180">
        <v>443</v>
      </c>
      <c r="L2643" s="180">
        <v>450</v>
      </c>
      <c r="M2643" s="180">
        <v>450</v>
      </c>
      <c r="N2643" s="469">
        <v>450</v>
      </c>
      <c r="O2643" s="194"/>
      <c r="P2643" s="195"/>
      <c r="Q2643" s="195"/>
      <c r="R2643" s="195"/>
      <c r="S2643" s="196"/>
    </row>
    <row r="2644" spans="1:19" outlineLevel="2" x14ac:dyDescent="0.2">
      <c r="A2644" s="12" t="s">
        <v>7</v>
      </c>
      <c r="B2644" s="2">
        <v>7</v>
      </c>
      <c r="C2644" s="446">
        <v>505003</v>
      </c>
      <c r="D2644" s="446">
        <v>500401</v>
      </c>
      <c r="E2644" s="5" t="s">
        <v>532</v>
      </c>
      <c r="F2644" s="5">
        <v>1</v>
      </c>
      <c r="G2644" s="506" t="s">
        <v>12</v>
      </c>
      <c r="H2644" s="456">
        <v>25</v>
      </c>
      <c r="I2644" s="13" t="s">
        <v>116</v>
      </c>
      <c r="J2644" s="179">
        <v>455</v>
      </c>
      <c r="K2644" s="180">
        <v>114</v>
      </c>
      <c r="L2644" s="180">
        <v>114</v>
      </c>
      <c r="M2644" s="180">
        <v>114</v>
      </c>
      <c r="N2644" s="469">
        <v>113</v>
      </c>
      <c r="O2644" s="194"/>
      <c r="P2644" s="195"/>
      <c r="Q2644" s="195"/>
      <c r="R2644" s="195"/>
      <c r="S2644" s="196"/>
    </row>
    <row r="2645" spans="1:19" ht="25.5" outlineLevel="2" x14ac:dyDescent="0.2">
      <c r="A2645" s="12" t="s">
        <v>7</v>
      </c>
      <c r="B2645" s="2">
        <v>7</v>
      </c>
      <c r="C2645" s="446">
        <v>505003</v>
      </c>
      <c r="D2645" s="446">
        <v>500401</v>
      </c>
      <c r="E2645" s="5" t="s">
        <v>532</v>
      </c>
      <c r="F2645" s="5">
        <v>1</v>
      </c>
      <c r="G2645" s="506" t="s">
        <v>12</v>
      </c>
      <c r="H2645" s="456">
        <v>30</v>
      </c>
      <c r="I2645" s="13" t="s">
        <v>117</v>
      </c>
      <c r="J2645" s="179">
        <v>0</v>
      </c>
      <c r="K2645" s="180">
        <v>0</v>
      </c>
      <c r="L2645" s="180">
        <v>0</v>
      </c>
      <c r="M2645" s="180">
        <v>0</v>
      </c>
      <c r="N2645" s="469">
        <v>0</v>
      </c>
      <c r="O2645" s="194"/>
      <c r="P2645" s="195"/>
      <c r="Q2645" s="195"/>
      <c r="R2645" s="195"/>
      <c r="S2645" s="196"/>
    </row>
    <row r="2646" spans="1:19" ht="25.5" outlineLevel="2" x14ac:dyDescent="0.2">
      <c r="A2646" s="12" t="s">
        <v>7</v>
      </c>
      <c r="B2646" s="2">
        <v>7</v>
      </c>
      <c r="C2646" s="446">
        <v>505003</v>
      </c>
      <c r="D2646" s="446">
        <v>500401</v>
      </c>
      <c r="E2646" s="5" t="s">
        <v>532</v>
      </c>
      <c r="F2646" s="5">
        <v>1</v>
      </c>
      <c r="G2646" s="506" t="s">
        <v>12</v>
      </c>
      <c r="H2646" s="456">
        <v>31</v>
      </c>
      <c r="I2646" s="13" t="s">
        <v>118</v>
      </c>
      <c r="J2646" s="179">
        <v>0</v>
      </c>
      <c r="K2646" s="180">
        <v>0</v>
      </c>
      <c r="L2646" s="180">
        <v>0</v>
      </c>
      <c r="M2646" s="180">
        <v>0</v>
      </c>
      <c r="N2646" s="469">
        <v>0</v>
      </c>
      <c r="O2646" s="194"/>
      <c r="P2646" s="195"/>
      <c r="Q2646" s="195"/>
      <c r="R2646" s="195"/>
      <c r="S2646" s="196"/>
    </row>
    <row r="2647" spans="1:19" ht="25.5" outlineLevel="2" x14ac:dyDescent="0.2">
      <c r="A2647" s="12" t="s">
        <v>7</v>
      </c>
      <c r="B2647" s="2">
        <v>7</v>
      </c>
      <c r="C2647" s="446">
        <v>505003</v>
      </c>
      <c r="D2647" s="446">
        <v>500401</v>
      </c>
      <c r="E2647" s="5" t="s">
        <v>532</v>
      </c>
      <c r="F2647" s="5">
        <v>1</v>
      </c>
      <c r="G2647" s="506" t="s">
        <v>12</v>
      </c>
      <c r="H2647" s="456">
        <v>32</v>
      </c>
      <c r="I2647" s="13" t="s">
        <v>119</v>
      </c>
      <c r="J2647" s="179">
        <v>0</v>
      </c>
      <c r="K2647" s="180">
        <v>0</v>
      </c>
      <c r="L2647" s="180">
        <v>0</v>
      </c>
      <c r="M2647" s="180">
        <v>0</v>
      </c>
      <c r="N2647" s="469">
        <v>0</v>
      </c>
      <c r="O2647" s="194"/>
      <c r="P2647" s="195"/>
      <c r="Q2647" s="195"/>
      <c r="R2647" s="195"/>
      <c r="S2647" s="196"/>
    </row>
    <row r="2648" spans="1:19" ht="38.25" outlineLevel="2" x14ac:dyDescent="0.2">
      <c r="A2648" s="12" t="s">
        <v>7</v>
      </c>
      <c r="B2648" s="2">
        <v>7</v>
      </c>
      <c r="C2648" s="446">
        <v>505003</v>
      </c>
      <c r="D2648" s="446">
        <v>500401</v>
      </c>
      <c r="E2648" s="5" t="s">
        <v>532</v>
      </c>
      <c r="F2648" s="5">
        <v>1</v>
      </c>
      <c r="G2648" s="506" t="s">
        <v>12</v>
      </c>
      <c r="H2648" s="456">
        <v>35</v>
      </c>
      <c r="I2648" s="13" t="s">
        <v>120</v>
      </c>
      <c r="J2648" s="179">
        <v>0</v>
      </c>
      <c r="K2648" s="180">
        <v>0</v>
      </c>
      <c r="L2648" s="180">
        <v>0</v>
      </c>
      <c r="M2648" s="180">
        <v>0</v>
      </c>
      <c r="N2648" s="469">
        <v>0</v>
      </c>
      <c r="O2648" s="194"/>
      <c r="P2648" s="195"/>
      <c r="Q2648" s="195"/>
      <c r="R2648" s="195"/>
      <c r="S2648" s="196"/>
    </row>
    <row r="2649" spans="1:19" ht="38.25" outlineLevel="2" x14ac:dyDescent="0.2">
      <c r="A2649" s="12" t="s">
        <v>7</v>
      </c>
      <c r="B2649" s="2">
        <v>7</v>
      </c>
      <c r="C2649" s="446">
        <v>505003</v>
      </c>
      <c r="D2649" s="446">
        <v>500401</v>
      </c>
      <c r="E2649" s="5" t="s">
        <v>532</v>
      </c>
      <c r="F2649" s="5">
        <v>1</v>
      </c>
      <c r="G2649" s="506" t="s">
        <v>12</v>
      </c>
      <c r="H2649" s="456">
        <v>40</v>
      </c>
      <c r="I2649" s="13" t="s">
        <v>121</v>
      </c>
      <c r="J2649" s="179">
        <v>0</v>
      </c>
      <c r="K2649" s="180">
        <v>0</v>
      </c>
      <c r="L2649" s="180">
        <v>0</v>
      </c>
      <c r="M2649" s="180">
        <v>0</v>
      </c>
      <c r="N2649" s="469">
        <v>0</v>
      </c>
      <c r="O2649" s="194"/>
      <c r="P2649" s="195"/>
      <c r="Q2649" s="195"/>
      <c r="R2649" s="195"/>
      <c r="S2649" s="196"/>
    </row>
    <row r="2650" spans="1:19" ht="38.25" outlineLevel="2" x14ac:dyDescent="0.2">
      <c r="A2650" s="12" t="s">
        <v>7</v>
      </c>
      <c r="B2650" s="2">
        <v>7</v>
      </c>
      <c r="C2650" s="446">
        <v>505003</v>
      </c>
      <c r="D2650" s="446">
        <v>500401</v>
      </c>
      <c r="E2650" s="5" t="s">
        <v>532</v>
      </c>
      <c r="F2650" s="5">
        <v>1</v>
      </c>
      <c r="G2650" s="506" t="s">
        <v>12</v>
      </c>
      <c r="H2650" s="456">
        <v>68</v>
      </c>
      <c r="I2650" s="13" t="s">
        <v>122</v>
      </c>
      <c r="J2650" s="179">
        <v>0</v>
      </c>
      <c r="K2650" s="180">
        <v>0</v>
      </c>
      <c r="L2650" s="180">
        <v>0</v>
      </c>
      <c r="M2650" s="180">
        <v>0</v>
      </c>
      <c r="N2650" s="469">
        <v>0</v>
      </c>
      <c r="O2650" s="194"/>
      <c r="P2650" s="195"/>
      <c r="Q2650" s="195"/>
      <c r="R2650" s="195"/>
      <c r="S2650" s="196"/>
    </row>
    <row r="2651" spans="1:19" ht="38.25" outlineLevel="2" x14ac:dyDescent="0.2">
      <c r="A2651" s="12" t="s">
        <v>7</v>
      </c>
      <c r="B2651" s="2">
        <v>7</v>
      </c>
      <c r="C2651" s="446">
        <v>505003</v>
      </c>
      <c r="D2651" s="446">
        <v>500401</v>
      </c>
      <c r="E2651" s="5" t="s">
        <v>532</v>
      </c>
      <c r="F2651" s="5">
        <v>1</v>
      </c>
      <c r="G2651" s="506" t="s">
        <v>12</v>
      </c>
      <c r="H2651" s="456">
        <v>91</v>
      </c>
      <c r="I2651" s="13" t="s">
        <v>123</v>
      </c>
      <c r="J2651" s="179">
        <v>0</v>
      </c>
      <c r="K2651" s="180">
        <v>0</v>
      </c>
      <c r="L2651" s="180">
        <v>0</v>
      </c>
      <c r="M2651" s="180">
        <v>0</v>
      </c>
      <c r="N2651" s="469">
        <v>0</v>
      </c>
      <c r="O2651" s="194"/>
      <c r="P2651" s="195"/>
      <c r="Q2651" s="195"/>
      <c r="R2651" s="195"/>
      <c r="S2651" s="196"/>
    </row>
    <row r="2652" spans="1:19" outlineLevel="1" collapsed="1" x14ac:dyDescent="0.2">
      <c r="A2652" s="133"/>
      <c r="B2652" s="134">
        <v>7</v>
      </c>
      <c r="C2652" s="165">
        <v>505003</v>
      </c>
      <c r="D2652" s="165">
        <v>500401</v>
      </c>
      <c r="E2652" s="136"/>
      <c r="F2652" s="136">
        <v>1</v>
      </c>
      <c r="G2652" s="507" t="s">
        <v>12</v>
      </c>
      <c r="H2652" s="457"/>
      <c r="I2652" s="137"/>
      <c r="J2652" s="181">
        <v>4418</v>
      </c>
      <c r="K2652" s="182">
        <v>1100</v>
      </c>
      <c r="L2652" s="182">
        <v>1107</v>
      </c>
      <c r="M2652" s="182">
        <v>1107</v>
      </c>
      <c r="N2652" s="470">
        <v>1104</v>
      </c>
      <c r="O2652" s="197">
        <v>95406.774189100222</v>
      </c>
      <c r="P2652" s="198">
        <v>23691.741291390728</v>
      </c>
      <c r="Q2652" s="198">
        <v>23905</v>
      </c>
      <c r="R2652" s="198">
        <v>23905</v>
      </c>
      <c r="S2652" s="199">
        <v>23905.03289770949</v>
      </c>
    </row>
    <row r="2653" spans="1:19" ht="38.25" outlineLevel="2" x14ac:dyDescent="0.2">
      <c r="A2653" s="12" t="s">
        <v>9</v>
      </c>
      <c r="B2653" s="2">
        <v>7</v>
      </c>
      <c r="C2653" s="446">
        <v>508804</v>
      </c>
      <c r="D2653" s="446">
        <v>880401</v>
      </c>
      <c r="E2653" s="5" t="s">
        <v>626</v>
      </c>
      <c r="F2653" s="5">
        <v>1</v>
      </c>
      <c r="G2653" s="506" t="s">
        <v>12</v>
      </c>
      <c r="H2653" s="456" t="s">
        <v>701</v>
      </c>
      <c r="I2653" s="13" t="s">
        <v>98</v>
      </c>
      <c r="J2653" s="179">
        <v>1000</v>
      </c>
      <c r="K2653" s="180">
        <v>250</v>
      </c>
      <c r="L2653" s="180">
        <v>250</v>
      </c>
      <c r="M2653" s="180">
        <v>250</v>
      </c>
      <c r="N2653" s="469">
        <v>250</v>
      </c>
      <c r="O2653" s="194"/>
      <c r="P2653" s="195"/>
      <c r="Q2653" s="195"/>
      <c r="R2653" s="195"/>
      <c r="S2653" s="196"/>
    </row>
    <row r="2654" spans="1:19" ht="38.25" outlineLevel="2" x14ac:dyDescent="0.2">
      <c r="A2654" s="12" t="s">
        <v>9</v>
      </c>
      <c r="B2654" s="2">
        <v>7</v>
      </c>
      <c r="C2654" s="446">
        <v>508804</v>
      </c>
      <c r="D2654" s="446">
        <v>880401</v>
      </c>
      <c r="E2654" s="5" t="s">
        <v>626</v>
      </c>
      <c r="F2654" s="5">
        <v>1</v>
      </c>
      <c r="G2654" s="506" t="s">
        <v>12</v>
      </c>
      <c r="H2654" s="456">
        <v>2</v>
      </c>
      <c r="I2654" s="13" t="s">
        <v>99</v>
      </c>
      <c r="J2654" s="179">
        <v>0</v>
      </c>
      <c r="K2654" s="180">
        <v>0</v>
      </c>
      <c r="L2654" s="180">
        <v>0</v>
      </c>
      <c r="M2654" s="180">
        <v>0</v>
      </c>
      <c r="N2654" s="469">
        <v>0</v>
      </c>
      <c r="O2654" s="194"/>
      <c r="P2654" s="195"/>
      <c r="Q2654" s="195"/>
      <c r="R2654" s="195"/>
      <c r="S2654" s="196"/>
    </row>
    <row r="2655" spans="1:19" ht="38.25" outlineLevel="2" x14ac:dyDescent="0.2">
      <c r="A2655" s="12" t="s">
        <v>9</v>
      </c>
      <c r="B2655" s="2">
        <v>7</v>
      </c>
      <c r="C2655" s="446">
        <v>508804</v>
      </c>
      <c r="D2655" s="446">
        <v>880401</v>
      </c>
      <c r="E2655" s="5" t="s">
        <v>626</v>
      </c>
      <c r="F2655" s="5">
        <v>1</v>
      </c>
      <c r="G2655" s="506" t="s">
        <v>12</v>
      </c>
      <c r="H2655" s="456">
        <v>3</v>
      </c>
      <c r="I2655" s="13" t="s">
        <v>100</v>
      </c>
      <c r="J2655" s="179">
        <v>205</v>
      </c>
      <c r="K2655" s="180">
        <v>51</v>
      </c>
      <c r="L2655" s="180">
        <v>51</v>
      </c>
      <c r="M2655" s="180">
        <v>51</v>
      </c>
      <c r="N2655" s="469">
        <v>52</v>
      </c>
      <c r="O2655" s="194"/>
      <c r="P2655" s="195"/>
      <c r="Q2655" s="195"/>
      <c r="R2655" s="195"/>
      <c r="S2655" s="196"/>
    </row>
    <row r="2656" spans="1:19" ht="38.25" outlineLevel="2" x14ac:dyDescent="0.2">
      <c r="A2656" s="12" t="s">
        <v>9</v>
      </c>
      <c r="B2656" s="2">
        <v>7</v>
      </c>
      <c r="C2656" s="446">
        <v>508804</v>
      </c>
      <c r="D2656" s="446">
        <v>880401</v>
      </c>
      <c r="E2656" s="5" t="s">
        <v>626</v>
      </c>
      <c r="F2656" s="5">
        <v>1</v>
      </c>
      <c r="G2656" s="506" t="s">
        <v>12</v>
      </c>
      <c r="H2656" s="456">
        <v>4</v>
      </c>
      <c r="I2656" s="13" t="s">
        <v>101</v>
      </c>
      <c r="J2656" s="179">
        <v>80</v>
      </c>
      <c r="K2656" s="180">
        <v>20</v>
      </c>
      <c r="L2656" s="180">
        <v>20</v>
      </c>
      <c r="M2656" s="180">
        <v>20</v>
      </c>
      <c r="N2656" s="469">
        <v>20</v>
      </c>
      <c r="O2656" s="194"/>
      <c r="P2656" s="195"/>
      <c r="Q2656" s="195"/>
      <c r="R2656" s="195"/>
      <c r="S2656" s="196"/>
    </row>
    <row r="2657" spans="1:19" ht="38.25" outlineLevel="2" x14ac:dyDescent="0.2">
      <c r="A2657" s="12" t="s">
        <v>9</v>
      </c>
      <c r="B2657" s="2">
        <v>7</v>
      </c>
      <c r="C2657" s="446">
        <v>508804</v>
      </c>
      <c r="D2657" s="446">
        <v>880401</v>
      </c>
      <c r="E2657" s="5" t="s">
        <v>626</v>
      </c>
      <c r="F2657" s="5">
        <v>1</v>
      </c>
      <c r="G2657" s="506" t="s">
        <v>12</v>
      </c>
      <c r="H2657" s="456" t="s">
        <v>302</v>
      </c>
      <c r="I2657" s="13" t="s">
        <v>102</v>
      </c>
      <c r="J2657" s="179">
        <v>156</v>
      </c>
      <c r="K2657" s="180">
        <v>39</v>
      </c>
      <c r="L2657" s="180">
        <v>39</v>
      </c>
      <c r="M2657" s="180">
        <v>39</v>
      </c>
      <c r="N2657" s="469">
        <v>39</v>
      </c>
      <c r="O2657" s="194"/>
      <c r="P2657" s="195"/>
      <c r="Q2657" s="195"/>
      <c r="R2657" s="195"/>
      <c r="S2657" s="196"/>
    </row>
    <row r="2658" spans="1:19" ht="38.25" outlineLevel="2" x14ac:dyDescent="0.2">
      <c r="A2658" s="12" t="s">
        <v>9</v>
      </c>
      <c r="B2658" s="2">
        <v>7</v>
      </c>
      <c r="C2658" s="446">
        <v>508804</v>
      </c>
      <c r="D2658" s="446">
        <v>880401</v>
      </c>
      <c r="E2658" s="5" t="s">
        <v>626</v>
      </c>
      <c r="F2658" s="5">
        <v>1</v>
      </c>
      <c r="G2658" s="506" t="s">
        <v>12</v>
      </c>
      <c r="H2658" s="456">
        <v>6</v>
      </c>
      <c r="I2658" s="13" t="s">
        <v>103</v>
      </c>
      <c r="J2658" s="179">
        <v>200</v>
      </c>
      <c r="K2658" s="180">
        <v>50</v>
      </c>
      <c r="L2658" s="180">
        <v>50</v>
      </c>
      <c r="M2658" s="180">
        <v>50</v>
      </c>
      <c r="N2658" s="469">
        <v>50</v>
      </c>
      <c r="O2658" s="194"/>
      <c r="P2658" s="195"/>
      <c r="Q2658" s="195"/>
      <c r="R2658" s="195"/>
      <c r="S2658" s="196"/>
    </row>
    <row r="2659" spans="1:19" ht="38.25" outlineLevel="2" x14ac:dyDescent="0.2">
      <c r="A2659" s="12" t="s">
        <v>9</v>
      </c>
      <c r="B2659" s="2">
        <v>7</v>
      </c>
      <c r="C2659" s="446">
        <v>508804</v>
      </c>
      <c r="D2659" s="446">
        <v>880401</v>
      </c>
      <c r="E2659" s="5" t="s">
        <v>626</v>
      </c>
      <c r="F2659" s="5">
        <v>1</v>
      </c>
      <c r="G2659" s="506" t="s">
        <v>12</v>
      </c>
      <c r="H2659" s="456">
        <v>7</v>
      </c>
      <c r="I2659" s="13" t="s">
        <v>104</v>
      </c>
      <c r="J2659" s="179">
        <v>0</v>
      </c>
      <c r="K2659" s="180">
        <v>0</v>
      </c>
      <c r="L2659" s="180">
        <v>0</v>
      </c>
      <c r="M2659" s="180">
        <v>0</v>
      </c>
      <c r="N2659" s="469">
        <v>0</v>
      </c>
      <c r="O2659" s="194"/>
      <c r="P2659" s="195"/>
      <c r="Q2659" s="195"/>
      <c r="R2659" s="195"/>
      <c r="S2659" s="196"/>
    </row>
    <row r="2660" spans="1:19" ht="51" outlineLevel="2" x14ac:dyDescent="0.2">
      <c r="A2660" s="12" t="s">
        <v>9</v>
      </c>
      <c r="B2660" s="2">
        <v>7</v>
      </c>
      <c r="C2660" s="446">
        <v>508804</v>
      </c>
      <c r="D2660" s="446">
        <v>880401</v>
      </c>
      <c r="E2660" s="5" t="s">
        <v>626</v>
      </c>
      <c r="F2660" s="5">
        <v>1</v>
      </c>
      <c r="G2660" s="506" t="s">
        <v>12</v>
      </c>
      <c r="H2660" s="456">
        <v>8</v>
      </c>
      <c r="I2660" s="13" t="s">
        <v>105</v>
      </c>
      <c r="J2660" s="179">
        <v>0</v>
      </c>
      <c r="K2660" s="180">
        <v>0</v>
      </c>
      <c r="L2660" s="180">
        <v>0</v>
      </c>
      <c r="M2660" s="180">
        <v>0</v>
      </c>
      <c r="N2660" s="469">
        <v>0</v>
      </c>
      <c r="O2660" s="194"/>
      <c r="P2660" s="195"/>
      <c r="Q2660" s="195"/>
      <c r="R2660" s="195"/>
      <c r="S2660" s="196"/>
    </row>
    <row r="2661" spans="1:19" ht="38.25" outlineLevel="2" x14ac:dyDescent="0.2">
      <c r="A2661" s="12" t="s">
        <v>9</v>
      </c>
      <c r="B2661" s="2">
        <v>7</v>
      </c>
      <c r="C2661" s="446">
        <v>508804</v>
      </c>
      <c r="D2661" s="446">
        <v>880401</v>
      </c>
      <c r="E2661" s="5" t="s">
        <v>626</v>
      </c>
      <c r="F2661" s="5">
        <v>1</v>
      </c>
      <c r="G2661" s="506" t="s">
        <v>12</v>
      </c>
      <c r="H2661" s="456">
        <v>9</v>
      </c>
      <c r="I2661" s="13" t="s">
        <v>106</v>
      </c>
      <c r="J2661" s="179">
        <v>0</v>
      </c>
      <c r="K2661" s="180">
        <v>0</v>
      </c>
      <c r="L2661" s="180">
        <v>0</v>
      </c>
      <c r="M2661" s="180">
        <v>0</v>
      </c>
      <c r="N2661" s="469">
        <v>0</v>
      </c>
      <c r="O2661" s="194"/>
      <c r="P2661" s="195"/>
      <c r="Q2661" s="195"/>
      <c r="R2661" s="195"/>
      <c r="S2661" s="196"/>
    </row>
    <row r="2662" spans="1:19" ht="38.25" outlineLevel="2" x14ac:dyDescent="0.2">
      <c r="A2662" s="12" t="s">
        <v>9</v>
      </c>
      <c r="B2662" s="2">
        <v>7</v>
      </c>
      <c r="C2662" s="446">
        <v>508804</v>
      </c>
      <c r="D2662" s="446">
        <v>880401</v>
      </c>
      <c r="E2662" s="5" t="s">
        <v>626</v>
      </c>
      <c r="F2662" s="5">
        <v>1</v>
      </c>
      <c r="G2662" s="506" t="s">
        <v>12</v>
      </c>
      <c r="H2662" s="456">
        <v>10</v>
      </c>
      <c r="I2662" s="13" t="s">
        <v>107</v>
      </c>
      <c r="J2662" s="179">
        <v>240</v>
      </c>
      <c r="K2662" s="180">
        <v>60</v>
      </c>
      <c r="L2662" s="180">
        <v>60</v>
      </c>
      <c r="M2662" s="180">
        <v>60</v>
      </c>
      <c r="N2662" s="469">
        <v>60</v>
      </c>
      <c r="O2662" s="194"/>
      <c r="P2662" s="195"/>
      <c r="Q2662" s="195"/>
      <c r="R2662" s="195"/>
      <c r="S2662" s="196"/>
    </row>
    <row r="2663" spans="1:19" ht="38.25" outlineLevel="2" x14ac:dyDescent="0.2">
      <c r="A2663" s="12" t="s">
        <v>9</v>
      </c>
      <c r="B2663" s="2">
        <v>7</v>
      </c>
      <c r="C2663" s="446">
        <v>508804</v>
      </c>
      <c r="D2663" s="446">
        <v>880401</v>
      </c>
      <c r="E2663" s="5" t="s">
        <v>626</v>
      </c>
      <c r="F2663" s="5">
        <v>1</v>
      </c>
      <c r="G2663" s="506" t="s">
        <v>12</v>
      </c>
      <c r="H2663" s="456">
        <v>11</v>
      </c>
      <c r="I2663" s="13" t="s">
        <v>108</v>
      </c>
      <c r="J2663" s="179">
        <v>0</v>
      </c>
      <c r="K2663" s="180">
        <v>0</v>
      </c>
      <c r="L2663" s="180">
        <v>0</v>
      </c>
      <c r="M2663" s="180">
        <v>0</v>
      </c>
      <c r="N2663" s="469">
        <v>0</v>
      </c>
      <c r="O2663" s="194"/>
      <c r="P2663" s="195"/>
      <c r="Q2663" s="195"/>
      <c r="R2663" s="195"/>
      <c r="S2663" s="196"/>
    </row>
    <row r="2664" spans="1:19" ht="38.25" outlineLevel="2" x14ac:dyDescent="0.2">
      <c r="A2664" s="12" t="s">
        <v>9</v>
      </c>
      <c r="B2664" s="2">
        <v>7</v>
      </c>
      <c r="C2664" s="446">
        <v>508804</v>
      </c>
      <c r="D2664" s="446">
        <v>880401</v>
      </c>
      <c r="E2664" s="5" t="s">
        <v>626</v>
      </c>
      <c r="F2664" s="5">
        <v>1</v>
      </c>
      <c r="G2664" s="506" t="s">
        <v>12</v>
      </c>
      <c r="H2664" s="456" t="s">
        <v>304</v>
      </c>
      <c r="I2664" s="13" t="s">
        <v>109</v>
      </c>
      <c r="J2664" s="179">
        <v>300</v>
      </c>
      <c r="K2664" s="180">
        <v>75</v>
      </c>
      <c r="L2664" s="180">
        <v>75</v>
      </c>
      <c r="M2664" s="180">
        <v>75</v>
      </c>
      <c r="N2664" s="469">
        <v>75</v>
      </c>
      <c r="O2664" s="194"/>
      <c r="P2664" s="195"/>
      <c r="Q2664" s="195"/>
      <c r="R2664" s="195"/>
      <c r="S2664" s="196"/>
    </row>
    <row r="2665" spans="1:19" ht="38.25" outlineLevel="2" x14ac:dyDescent="0.2">
      <c r="A2665" s="12" t="s">
        <v>9</v>
      </c>
      <c r="B2665" s="2">
        <v>7</v>
      </c>
      <c r="C2665" s="446">
        <v>508804</v>
      </c>
      <c r="D2665" s="446">
        <v>880401</v>
      </c>
      <c r="E2665" s="5" t="s">
        <v>626</v>
      </c>
      <c r="F2665" s="5">
        <v>1</v>
      </c>
      <c r="G2665" s="506" t="s">
        <v>12</v>
      </c>
      <c r="H2665" s="456">
        <v>15</v>
      </c>
      <c r="I2665" s="13" t="s">
        <v>110</v>
      </c>
      <c r="J2665" s="179">
        <v>0</v>
      </c>
      <c r="K2665" s="180">
        <v>0</v>
      </c>
      <c r="L2665" s="180">
        <v>0</v>
      </c>
      <c r="M2665" s="180">
        <v>0</v>
      </c>
      <c r="N2665" s="469">
        <v>0</v>
      </c>
      <c r="O2665" s="194"/>
      <c r="P2665" s="195"/>
      <c r="Q2665" s="195"/>
      <c r="R2665" s="195"/>
      <c r="S2665" s="196"/>
    </row>
    <row r="2666" spans="1:19" ht="38.25" outlineLevel="2" x14ac:dyDescent="0.2">
      <c r="A2666" s="12" t="s">
        <v>9</v>
      </c>
      <c r="B2666" s="2">
        <v>7</v>
      </c>
      <c r="C2666" s="446">
        <v>508804</v>
      </c>
      <c r="D2666" s="446">
        <v>880401</v>
      </c>
      <c r="E2666" s="5" t="s">
        <v>626</v>
      </c>
      <c r="F2666" s="5">
        <v>1</v>
      </c>
      <c r="G2666" s="506" t="s">
        <v>12</v>
      </c>
      <c r="H2666" s="456">
        <v>19</v>
      </c>
      <c r="I2666" s="13" t="s">
        <v>111</v>
      </c>
      <c r="J2666" s="179">
        <v>50</v>
      </c>
      <c r="K2666" s="180">
        <v>13</v>
      </c>
      <c r="L2666" s="180">
        <v>13</v>
      </c>
      <c r="M2666" s="180">
        <v>13</v>
      </c>
      <c r="N2666" s="469">
        <v>11</v>
      </c>
      <c r="O2666" s="194"/>
      <c r="P2666" s="195"/>
      <c r="Q2666" s="195"/>
      <c r="R2666" s="195"/>
      <c r="S2666" s="196"/>
    </row>
    <row r="2667" spans="1:19" ht="38.25" outlineLevel="2" x14ac:dyDescent="0.2">
      <c r="A2667" s="12" t="s">
        <v>9</v>
      </c>
      <c r="B2667" s="2">
        <v>7</v>
      </c>
      <c r="C2667" s="446">
        <v>508804</v>
      </c>
      <c r="D2667" s="446">
        <v>880401</v>
      </c>
      <c r="E2667" s="5" t="s">
        <v>626</v>
      </c>
      <c r="F2667" s="5">
        <v>1</v>
      </c>
      <c r="G2667" s="506" t="s">
        <v>12</v>
      </c>
      <c r="H2667" s="456" t="s">
        <v>316</v>
      </c>
      <c r="I2667" s="13" t="s">
        <v>112</v>
      </c>
      <c r="J2667" s="179">
        <v>350</v>
      </c>
      <c r="K2667" s="180">
        <v>88</v>
      </c>
      <c r="L2667" s="180">
        <v>88</v>
      </c>
      <c r="M2667" s="180">
        <v>88</v>
      </c>
      <c r="N2667" s="469">
        <v>86</v>
      </c>
      <c r="O2667" s="194"/>
      <c r="P2667" s="195"/>
      <c r="Q2667" s="195"/>
      <c r="R2667" s="195"/>
      <c r="S2667" s="196"/>
    </row>
    <row r="2668" spans="1:19" ht="38.25" outlineLevel="2" x14ac:dyDescent="0.2">
      <c r="A2668" s="12" t="s">
        <v>9</v>
      </c>
      <c r="B2668" s="2">
        <v>7</v>
      </c>
      <c r="C2668" s="446">
        <v>508804</v>
      </c>
      <c r="D2668" s="446">
        <v>880401</v>
      </c>
      <c r="E2668" s="5" t="s">
        <v>626</v>
      </c>
      <c r="F2668" s="5">
        <v>1</v>
      </c>
      <c r="G2668" s="506" t="s">
        <v>12</v>
      </c>
      <c r="H2668" s="456" t="s">
        <v>296</v>
      </c>
      <c r="I2668" s="13" t="s">
        <v>113</v>
      </c>
      <c r="J2668" s="179">
        <v>100</v>
      </c>
      <c r="K2668" s="180">
        <v>25</v>
      </c>
      <c r="L2668" s="180">
        <v>25</v>
      </c>
      <c r="M2668" s="180">
        <v>25</v>
      </c>
      <c r="N2668" s="469">
        <v>25</v>
      </c>
      <c r="O2668" s="194"/>
      <c r="P2668" s="195"/>
      <c r="Q2668" s="195"/>
      <c r="R2668" s="195"/>
      <c r="S2668" s="196"/>
    </row>
    <row r="2669" spans="1:19" ht="38.25" outlineLevel="2" x14ac:dyDescent="0.2">
      <c r="A2669" s="12" t="s">
        <v>9</v>
      </c>
      <c r="B2669" s="2">
        <v>7</v>
      </c>
      <c r="C2669" s="446">
        <v>508804</v>
      </c>
      <c r="D2669" s="446">
        <v>880401</v>
      </c>
      <c r="E2669" s="5" t="s">
        <v>626</v>
      </c>
      <c r="F2669" s="5">
        <v>1</v>
      </c>
      <c r="G2669" s="506" t="s">
        <v>12</v>
      </c>
      <c r="H2669" s="456">
        <v>23</v>
      </c>
      <c r="I2669" s="13" t="s">
        <v>114</v>
      </c>
      <c r="J2669" s="179">
        <v>0</v>
      </c>
      <c r="K2669" s="180">
        <v>0</v>
      </c>
      <c r="L2669" s="180">
        <v>0</v>
      </c>
      <c r="M2669" s="180">
        <v>0</v>
      </c>
      <c r="N2669" s="469">
        <v>0</v>
      </c>
      <c r="O2669" s="194"/>
      <c r="P2669" s="195"/>
      <c r="Q2669" s="195"/>
      <c r="R2669" s="195"/>
      <c r="S2669" s="196"/>
    </row>
    <row r="2670" spans="1:19" ht="38.25" outlineLevel="2" x14ac:dyDescent="0.2">
      <c r="A2670" s="12" t="s">
        <v>9</v>
      </c>
      <c r="B2670" s="2">
        <v>7</v>
      </c>
      <c r="C2670" s="446">
        <v>508804</v>
      </c>
      <c r="D2670" s="446">
        <v>880401</v>
      </c>
      <c r="E2670" s="5" t="s">
        <v>626</v>
      </c>
      <c r="F2670" s="5">
        <v>1</v>
      </c>
      <c r="G2670" s="506" t="s">
        <v>12</v>
      </c>
      <c r="H2670" s="456">
        <v>24</v>
      </c>
      <c r="I2670" s="13" t="s">
        <v>115</v>
      </c>
      <c r="J2670" s="179">
        <v>100</v>
      </c>
      <c r="K2670" s="180">
        <v>25</v>
      </c>
      <c r="L2670" s="180">
        <v>25</v>
      </c>
      <c r="M2670" s="180">
        <v>25</v>
      </c>
      <c r="N2670" s="469">
        <v>25</v>
      </c>
      <c r="O2670" s="194"/>
      <c r="P2670" s="195"/>
      <c r="Q2670" s="195"/>
      <c r="R2670" s="195"/>
      <c r="S2670" s="196"/>
    </row>
    <row r="2671" spans="1:19" ht="38.25" outlineLevel="2" x14ac:dyDescent="0.2">
      <c r="A2671" s="12" t="s">
        <v>9</v>
      </c>
      <c r="B2671" s="2">
        <v>7</v>
      </c>
      <c r="C2671" s="446">
        <v>508804</v>
      </c>
      <c r="D2671" s="446">
        <v>880401</v>
      </c>
      <c r="E2671" s="5" t="s">
        <v>626</v>
      </c>
      <c r="F2671" s="5">
        <v>1</v>
      </c>
      <c r="G2671" s="506" t="s">
        <v>12</v>
      </c>
      <c r="H2671" s="456">
        <v>25</v>
      </c>
      <c r="I2671" s="13" t="s">
        <v>116</v>
      </c>
      <c r="J2671" s="179">
        <v>400</v>
      </c>
      <c r="K2671" s="180">
        <v>100</v>
      </c>
      <c r="L2671" s="180">
        <v>100</v>
      </c>
      <c r="M2671" s="180">
        <v>100</v>
      </c>
      <c r="N2671" s="469">
        <v>100</v>
      </c>
      <c r="O2671" s="194"/>
      <c r="P2671" s="195"/>
      <c r="Q2671" s="195"/>
      <c r="R2671" s="195"/>
      <c r="S2671" s="196"/>
    </row>
    <row r="2672" spans="1:19" ht="38.25" outlineLevel="2" x14ac:dyDescent="0.2">
      <c r="A2672" s="12" t="s">
        <v>9</v>
      </c>
      <c r="B2672" s="2">
        <v>7</v>
      </c>
      <c r="C2672" s="446">
        <v>508804</v>
      </c>
      <c r="D2672" s="446">
        <v>880401</v>
      </c>
      <c r="E2672" s="5" t="s">
        <v>626</v>
      </c>
      <c r="F2672" s="5">
        <v>1</v>
      </c>
      <c r="G2672" s="506" t="s">
        <v>12</v>
      </c>
      <c r="H2672" s="456">
        <v>30</v>
      </c>
      <c r="I2672" s="13" t="s">
        <v>117</v>
      </c>
      <c r="J2672" s="179">
        <v>0</v>
      </c>
      <c r="K2672" s="180">
        <v>0</v>
      </c>
      <c r="L2672" s="180">
        <v>0</v>
      </c>
      <c r="M2672" s="180">
        <v>0</v>
      </c>
      <c r="N2672" s="469">
        <v>0</v>
      </c>
      <c r="O2672" s="194"/>
      <c r="P2672" s="195"/>
      <c r="Q2672" s="195"/>
      <c r="R2672" s="195"/>
      <c r="S2672" s="196"/>
    </row>
    <row r="2673" spans="1:19" ht="38.25" outlineLevel="2" x14ac:dyDescent="0.2">
      <c r="A2673" s="12" t="s">
        <v>9</v>
      </c>
      <c r="B2673" s="2">
        <v>7</v>
      </c>
      <c r="C2673" s="446">
        <v>508804</v>
      </c>
      <c r="D2673" s="446">
        <v>880401</v>
      </c>
      <c r="E2673" s="5" t="s">
        <v>626</v>
      </c>
      <c r="F2673" s="5">
        <v>1</v>
      </c>
      <c r="G2673" s="506" t="s">
        <v>12</v>
      </c>
      <c r="H2673" s="456">
        <v>31</v>
      </c>
      <c r="I2673" s="13" t="s">
        <v>118</v>
      </c>
      <c r="J2673" s="179">
        <v>0</v>
      </c>
      <c r="K2673" s="180">
        <v>0</v>
      </c>
      <c r="L2673" s="180">
        <v>0</v>
      </c>
      <c r="M2673" s="180">
        <v>0</v>
      </c>
      <c r="N2673" s="469">
        <v>0</v>
      </c>
      <c r="O2673" s="194"/>
      <c r="P2673" s="195"/>
      <c r="Q2673" s="195"/>
      <c r="R2673" s="195"/>
      <c r="S2673" s="196"/>
    </row>
    <row r="2674" spans="1:19" ht="38.25" outlineLevel="2" x14ac:dyDescent="0.2">
      <c r="A2674" s="12" t="s">
        <v>9</v>
      </c>
      <c r="B2674" s="2">
        <v>7</v>
      </c>
      <c r="C2674" s="446">
        <v>508804</v>
      </c>
      <c r="D2674" s="446">
        <v>880401</v>
      </c>
      <c r="E2674" s="5" t="s">
        <v>626</v>
      </c>
      <c r="F2674" s="5">
        <v>1</v>
      </c>
      <c r="G2674" s="506" t="s">
        <v>12</v>
      </c>
      <c r="H2674" s="456">
        <v>32</v>
      </c>
      <c r="I2674" s="13" t="s">
        <v>119</v>
      </c>
      <c r="J2674" s="179">
        <v>500</v>
      </c>
      <c r="K2674" s="180">
        <v>125</v>
      </c>
      <c r="L2674" s="180">
        <v>125</v>
      </c>
      <c r="M2674" s="180">
        <v>125</v>
      </c>
      <c r="N2674" s="469">
        <v>125</v>
      </c>
      <c r="O2674" s="194"/>
      <c r="P2674" s="195"/>
      <c r="Q2674" s="195"/>
      <c r="R2674" s="195"/>
      <c r="S2674" s="196"/>
    </row>
    <row r="2675" spans="1:19" ht="38.25" outlineLevel="2" x14ac:dyDescent="0.2">
      <c r="A2675" s="12" t="s">
        <v>9</v>
      </c>
      <c r="B2675" s="2">
        <v>7</v>
      </c>
      <c r="C2675" s="446">
        <v>508804</v>
      </c>
      <c r="D2675" s="446">
        <v>880401</v>
      </c>
      <c r="E2675" s="5" t="s">
        <v>626</v>
      </c>
      <c r="F2675" s="5">
        <v>1</v>
      </c>
      <c r="G2675" s="506" t="s">
        <v>12</v>
      </c>
      <c r="H2675" s="456">
        <v>35</v>
      </c>
      <c r="I2675" s="13" t="s">
        <v>120</v>
      </c>
      <c r="J2675" s="179">
        <v>0</v>
      </c>
      <c r="K2675" s="180">
        <v>0</v>
      </c>
      <c r="L2675" s="180">
        <v>0</v>
      </c>
      <c r="M2675" s="180">
        <v>0</v>
      </c>
      <c r="N2675" s="469">
        <v>0</v>
      </c>
      <c r="O2675" s="194"/>
      <c r="P2675" s="195"/>
      <c r="Q2675" s="195"/>
      <c r="R2675" s="195"/>
      <c r="S2675" s="196"/>
    </row>
    <row r="2676" spans="1:19" ht="38.25" outlineLevel="2" x14ac:dyDescent="0.2">
      <c r="A2676" s="12" t="s">
        <v>9</v>
      </c>
      <c r="B2676" s="2">
        <v>7</v>
      </c>
      <c r="C2676" s="446">
        <v>508804</v>
      </c>
      <c r="D2676" s="446">
        <v>880401</v>
      </c>
      <c r="E2676" s="5" t="s">
        <v>626</v>
      </c>
      <c r="F2676" s="5">
        <v>1</v>
      </c>
      <c r="G2676" s="506" t="s">
        <v>12</v>
      </c>
      <c r="H2676" s="456">
        <v>40</v>
      </c>
      <c r="I2676" s="13" t="s">
        <v>121</v>
      </c>
      <c r="J2676" s="179">
        <v>50</v>
      </c>
      <c r="K2676" s="180">
        <v>13</v>
      </c>
      <c r="L2676" s="180">
        <v>13</v>
      </c>
      <c r="M2676" s="180">
        <v>13</v>
      </c>
      <c r="N2676" s="469">
        <v>11</v>
      </c>
      <c r="O2676" s="194"/>
      <c r="P2676" s="195"/>
      <c r="Q2676" s="195"/>
      <c r="R2676" s="195"/>
      <c r="S2676" s="196"/>
    </row>
    <row r="2677" spans="1:19" ht="38.25" outlineLevel="2" x14ac:dyDescent="0.2">
      <c r="A2677" s="12" t="s">
        <v>9</v>
      </c>
      <c r="B2677" s="2">
        <v>7</v>
      </c>
      <c r="C2677" s="446">
        <v>508804</v>
      </c>
      <c r="D2677" s="446">
        <v>880401</v>
      </c>
      <c r="E2677" s="5" t="s">
        <v>626</v>
      </c>
      <c r="F2677" s="5">
        <v>1</v>
      </c>
      <c r="G2677" s="506" t="s">
        <v>12</v>
      </c>
      <c r="H2677" s="456">
        <v>68</v>
      </c>
      <c r="I2677" s="13" t="s">
        <v>122</v>
      </c>
      <c r="J2677" s="179">
        <v>0</v>
      </c>
      <c r="K2677" s="180">
        <v>0</v>
      </c>
      <c r="L2677" s="180">
        <v>0</v>
      </c>
      <c r="M2677" s="180">
        <v>0</v>
      </c>
      <c r="N2677" s="469">
        <v>0</v>
      </c>
      <c r="O2677" s="194"/>
      <c r="P2677" s="195"/>
      <c r="Q2677" s="195"/>
      <c r="R2677" s="195"/>
      <c r="S2677" s="196"/>
    </row>
    <row r="2678" spans="1:19" ht="38.25" outlineLevel="2" x14ac:dyDescent="0.2">
      <c r="A2678" s="12" t="s">
        <v>9</v>
      </c>
      <c r="B2678" s="2">
        <v>7</v>
      </c>
      <c r="C2678" s="446">
        <v>508804</v>
      </c>
      <c r="D2678" s="446">
        <v>880401</v>
      </c>
      <c r="E2678" s="5" t="s">
        <v>626</v>
      </c>
      <c r="F2678" s="5">
        <v>1</v>
      </c>
      <c r="G2678" s="506" t="s">
        <v>12</v>
      </c>
      <c r="H2678" s="456">
        <v>91</v>
      </c>
      <c r="I2678" s="13" t="s">
        <v>123</v>
      </c>
      <c r="J2678" s="179">
        <v>300</v>
      </c>
      <c r="K2678" s="180">
        <v>75</v>
      </c>
      <c r="L2678" s="180">
        <v>75</v>
      </c>
      <c r="M2678" s="180">
        <v>75</v>
      </c>
      <c r="N2678" s="469">
        <v>75</v>
      </c>
      <c r="O2678" s="194"/>
      <c r="P2678" s="195"/>
      <c r="Q2678" s="195"/>
      <c r="R2678" s="195"/>
      <c r="S2678" s="196"/>
    </row>
    <row r="2679" spans="1:19" outlineLevel="1" collapsed="1" x14ac:dyDescent="0.2">
      <c r="A2679" s="133"/>
      <c r="B2679" s="134">
        <v>7</v>
      </c>
      <c r="C2679" s="165">
        <v>508804</v>
      </c>
      <c r="D2679" s="165">
        <v>880401</v>
      </c>
      <c r="E2679" s="136"/>
      <c r="F2679" s="136">
        <v>1</v>
      </c>
      <c r="G2679" s="507" t="s">
        <v>12</v>
      </c>
      <c r="H2679" s="457"/>
      <c r="I2679" s="137"/>
      <c r="J2679" s="181">
        <v>4031</v>
      </c>
      <c r="K2679" s="182">
        <v>1009</v>
      </c>
      <c r="L2679" s="182">
        <v>1009</v>
      </c>
      <c r="M2679" s="182">
        <v>1009</v>
      </c>
      <c r="N2679" s="470">
        <v>1004</v>
      </c>
      <c r="O2679" s="197">
        <v>147374.15887355793</v>
      </c>
      <c r="P2679" s="198">
        <v>34315.322485831362</v>
      </c>
      <c r="Q2679" s="198">
        <v>37685.983728747044</v>
      </c>
      <c r="R2679" s="198">
        <v>37685.983728747044</v>
      </c>
      <c r="S2679" s="199">
        <v>37686.868930232478</v>
      </c>
    </row>
    <row r="2680" spans="1:19" ht="38.25" outlineLevel="2" x14ac:dyDescent="0.2">
      <c r="A2680" s="12" t="s">
        <v>9</v>
      </c>
      <c r="B2680" s="2">
        <v>8</v>
      </c>
      <c r="C2680" s="446">
        <v>509101</v>
      </c>
      <c r="D2680" s="446">
        <v>910201</v>
      </c>
      <c r="E2680" s="5" t="s">
        <v>441</v>
      </c>
      <c r="F2680" s="5">
        <v>1</v>
      </c>
      <c r="G2680" s="506" t="s">
        <v>12</v>
      </c>
      <c r="H2680" s="456" t="s">
        <v>701</v>
      </c>
      <c r="I2680" s="13" t="s">
        <v>98</v>
      </c>
      <c r="J2680" s="179">
        <v>509</v>
      </c>
      <c r="K2680" s="180">
        <v>125</v>
      </c>
      <c r="L2680" s="180">
        <v>127</v>
      </c>
      <c r="M2680" s="180">
        <v>128</v>
      </c>
      <c r="N2680" s="469">
        <v>129</v>
      </c>
      <c r="O2680" s="194"/>
      <c r="P2680" s="195"/>
      <c r="Q2680" s="195"/>
      <c r="R2680" s="195"/>
      <c r="S2680" s="196"/>
    </row>
    <row r="2681" spans="1:19" ht="38.25" outlineLevel="2" x14ac:dyDescent="0.2">
      <c r="A2681" s="12" t="s">
        <v>9</v>
      </c>
      <c r="B2681" s="2">
        <v>8</v>
      </c>
      <c r="C2681" s="446">
        <v>509101</v>
      </c>
      <c r="D2681" s="446">
        <v>910201</v>
      </c>
      <c r="E2681" s="5" t="s">
        <v>441</v>
      </c>
      <c r="F2681" s="5">
        <v>1</v>
      </c>
      <c r="G2681" s="506" t="s">
        <v>12</v>
      </c>
      <c r="H2681" s="456">
        <v>2</v>
      </c>
      <c r="I2681" s="13" t="s">
        <v>99</v>
      </c>
      <c r="J2681" s="179">
        <v>50</v>
      </c>
      <c r="K2681" s="180">
        <v>13</v>
      </c>
      <c r="L2681" s="180">
        <v>13</v>
      </c>
      <c r="M2681" s="180">
        <v>13</v>
      </c>
      <c r="N2681" s="469">
        <v>11</v>
      </c>
      <c r="O2681" s="194"/>
      <c r="P2681" s="195"/>
      <c r="Q2681" s="195"/>
      <c r="R2681" s="195"/>
      <c r="S2681" s="196"/>
    </row>
    <row r="2682" spans="1:19" ht="38.25" outlineLevel="2" x14ac:dyDescent="0.2">
      <c r="A2682" s="12" t="s">
        <v>9</v>
      </c>
      <c r="B2682" s="2">
        <v>8</v>
      </c>
      <c r="C2682" s="446">
        <v>509101</v>
      </c>
      <c r="D2682" s="446">
        <v>910201</v>
      </c>
      <c r="E2682" s="5" t="s">
        <v>441</v>
      </c>
      <c r="F2682" s="5">
        <v>1</v>
      </c>
      <c r="G2682" s="506" t="s">
        <v>12</v>
      </c>
      <c r="H2682" s="456">
        <v>3</v>
      </c>
      <c r="I2682" s="13" t="s">
        <v>100</v>
      </c>
      <c r="J2682" s="179">
        <v>106</v>
      </c>
      <c r="K2682" s="180">
        <v>25</v>
      </c>
      <c r="L2682" s="180">
        <v>27</v>
      </c>
      <c r="M2682" s="180">
        <v>27</v>
      </c>
      <c r="N2682" s="469">
        <v>27</v>
      </c>
      <c r="O2682" s="194"/>
      <c r="P2682" s="195"/>
      <c r="Q2682" s="195"/>
      <c r="R2682" s="195"/>
      <c r="S2682" s="196"/>
    </row>
    <row r="2683" spans="1:19" ht="38.25" outlineLevel="2" x14ac:dyDescent="0.2">
      <c r="A2683" s="12" t="s">
        <v>9</v>
      </c>
      <c r="B2683" s="2">
        <v>8</v>
      </c>
      <c r="C2683" s="446">
        <v>509101</v>
      </c>
      <c r="D2683" s="446">
        <v>910201</v>
      </c>
      <c r="E2683" s="5" t="s">
        <v>441</v>
      </c>
      <c r="F2683" s="5">
        <v>1</v>
      </c>
      <c r="G2683" s="506" t="s">
        <v>12</v>
      </c>
      <c r="H2683" s="456">
        <v>4</v>
      </c>
      <c r="I2683" s="13" t="s">
        <v>101</v>
      </c>
      <c r="J2683" s="179">
        <v>74</v>
      </c>
      <c r="K2683" s="180">
        <v>18</v>
      </c>
      <c r="L2683" s="180">
        <v>19</v>
      </c>
      <c r="M2683" s="180">
        <v>20</v>
      </c>
      <c r="N2683" s="469">
        <v>17</v>
      </c>
      <c r="O2683" s="194"/>
      <c r="P2683" s="195"/>
      <c r="Q2683" s="195"/>
      <c r="R2683" s="195"/>
      <c r="S2683" s="196"/>
    </row>
    <row r="2684" spans="1:19" ht="38.25" outlineLevel="2" x14ac:dyDescent="0.2">
      <c r="A2684" s="12" t="s">
        <v>9</v>
      </c>
      <c r="B2684" s="2">
        <v>8</v>
      </c>
      <c r="C2684" s="446">
        <v>509101</v>
      </c>
      <c r="D2684" s="446">
        <v>910201</v>
      </c>
      <c r="E2684" s="5" t="s">
        <v>441</v>
      </c>
      <c r="F2684" s="5">
        <v>1</v>
      </c>
      <c r="G2684" s="506" t="s">
        <v>12</v>
      </c>
      <c r="H2684" s="456" t="s">
        <v>302</v>
      </c>
      <c r="I2684" s="13" t="s">
        <v>102</v>
      </c>
      <c r="J2684" s="179">
        <v>87</v>
      </c>
      <c r="K2684" s="180">
        <v>21</v>
      </c>
      <c r="L2684" s="180">
        <v>22</v>
      </c>
      <c r="M2684" s="180">
        <v>22</v>
      </c>
      <c r="N2684" s="469">
        <v>22</v>
      </c>
      <c r="O2684" s="194"/>
      <c r="P2684" s="195"/>
      <c r="Q2684" s="195"/>
      <c r="R2684" s="195"/>
      <c r="S2684" s="196"/>
    </row>
    <row r="2685" spans="1:19" ht="38.25" outlineLevel="2" x14ac:dyDescent="0.2">
      <c r="A2685" s="12" t="s">
        <v>9</v>
      </c>
      <c r="B2685" s="2">
        <v>8</v>
      </c>
      <c r="C2685" s="446">
        <v>509101</v>
      </c>
      <c r="D2685" s="446">
        <v>910201</v>
      </c>
      <c r="E2685" s="5" t="s">
        <v>441</v>
      </c>
      <c r="F2685" s="5">
        <v>1</v>
      </c>
      <c r="G2685" s="506" t="s">
        <v>12</v>
      </c>
      <c r="H2685" s="456">
        <v>6</v>
      </c>
      <c r="I2685" s="13" t="s">
        <v>103</v>
      </c>
      <c r="J2685" s="179">
        <v>15</v>
      </c>
      <c r="K2685" s="180">
        <v>4</v>
      </c>
      <c r="L2685" s="180">
        <v>4</v>
      </c>
      <c r="M2685" s="180">
        <v>4</v>
      </c>
      <c r="N2685" s="469">
        <v>3</v>
      </c>
      <c r="O2685" s="194"/>
      <c r="P2685" s="195"/>
      <c r="Q2685" s="195"/>
      <c r="R2685" s="195"/>
      <c r="S2685" s="196"/>
    </row>
    <row r="2686" spans="1:19" ht="38.25" outlineLevel="2" x14ac:dyDescent="0.2">
      <c r="A2686" s="12" t="s">
        <v>9</v>
      </c>
      <c r="B2686" s="2">
        <v>8</v>
      </c>
      <c r="C2686" s="446">
        <v>509101</v>
      </c>
      <c r="D2686" s="446">
        <v>910201</v>
      </c>
      <c r="E2686" s="5" t="s">
        <v>441</v>
      </c>
      <c r="F2686" s="5">
        <v>1</v>
      </c>
      <c r="G2686" s="506" t="s">
        <v>12</v>
      </c>
      <c r="H2686" s="456">
        <v>7</v>
      </c>
      <c r="I2686" s="13" t="s">
        <v>104</v>
      </c>
      <c r="J2686" s="179">
        <v>0</v>
      </c>
      <c r="K2686" s="180">
        <v>0</v>
      </c>
      <c r="L2686" s="180">
        <v>0</v>
      </c>
      <c r="M2686" s="180">
        <v>0</v>
      </c>
      <c r="N2686" s="469">
        <v>0</v>
      </c>
      <c r="O2686" s="194"/>
      <c r="P2686" s="195"/>
      <c r="Q2686" s="195"/>
      <c r="R2686" s="195"/>
      <c r="S2686" s="196"/>
    </row>
    <row r="2687" spans="1:19" ht="51" outlineLevel="2" x14ac:dyDescent="0.2">
      <c r="A2687" s="12" t="s">
        <v>9</v>
      </c>
      <c r="B2687" s="2">
        <v>8</v>
      </c>
      <c r="C2687" s="446">
        <v>509101</v>
      </c>
      <c r="D2687" s="446">
        <v>910201</v>
      </c>
      <c r="E2687" s="5" t="s">
        <v>441</v>
      </c>
      <c r="F2687" s="5">
        <v>1</v>
      </c>
      <c r="G2687" s="506" t="s">
        <v>12</v>
      </c>
      <c r="H2687" s="456">
        <v>8</v>
      </c>
      <c r="I2687" s="13" t="s">
        <v>105</v>
      </c>
      <c r="J2687" s="179">
        <v>34</v>
      </c>
      <c r="K2687" s="180">
        <v>9</v>
      </c>
      <c r="L2687" s="180">
        <v>9</v>
      </c>
      <c r="M2687" s="180">
        <v>9</v>
      </c>
      <c r="N2687" s="469">
        <v>7</v>
      </c>
      <c r="O2687" s="194"/>
      <c r="P2687" s="195"/>
      <c r="Q2687" s="195"/>
      <c r="R2687" s="195"/>
      <c r="S2687" s="196"/>
    </row>
    <row r="2688" spans="1:19" ht="38.25" outlineLevel="2" x14ac:dyDescent="0.2">
      <c r="A2688" s="12" t="s">
        <v>9</v>
      </c>
      <c r="B2688" s="2">
        <v>8</v>
      </c>
      <c r="C2688" s="446">
        <v>509101</v>
      </c>
      <c r="D2688" s="446">
        <v>910201</v>
      </c>
      <c r="E2688" s="5" t="s">
        <v>441</v>
      </c>
      <c r="F2688" s="5">
        <v>1</v>
      </c>
      <c r="G2688" s="506" t="s">
        <v>12</v>
      </c>
      <c r="H2688" s="456">
        <v>9</v>
      </c>
      <c r="I2688" s="13" t="s">
        <v>106</v>
      </c>
      <c r="J2688" s="179">
        <v>55</v>
      </c>
      <c r="K2688" s="180">
        <v>14</v>
      </c>
      <c r="L2688" s="180">
        <v>14</v>
      </c>
      <c r="M2688" s="180">
        <v>14</v>
      </c>
      <c r="N2688" s="469">
        <v>13</v>
      </c>
      <c r="O2688" s="194"/>
      <c r="P2688" s="195"/>
      <c r="Q2688" s="195"/>
      <c r="R2688" s="195"/>
      <c r="S2688" s="196"/>
    </row>
    <row r="2689" spans="1:19" ht="38.25" outlineLevel="2" x14ac:dyDescent="0.2">
      <c r="A2689" s="12" t="s">
        <v>9</v>
      </c>
      <c r="B2689" s="2">
        <v>8</v>
      </c>
      <c r="C2689" s="446">
        <v>509101</v>
      </c>
      <c r="D2689" s="446">
        <v>910201</v>
      </c>
      <c r="E2689" s="5" t="s">
        <v>441</v>
      </c>
      <c r="F2689" s="5">
        <v>1</v>
      </c>
      <c r="G2689" s="506" t="s">
        <v>12</v>
      </c>
      <c r="H2689" s="456">
        <v>10</v>
      </c>
      <c r="I2689" s="13" t="s">
        <v>107</v>
      </c>
      <c r="J2689" s="179">
        <v>90</v>
      </c>
      <c r="K2689" s="180">
        <v>23</v>
      </c>
      <c r="L2689" s="180">
        <v>23</v>
      </c>
      <c r="M2689" s="180">
        <v>23</v>
      </c>
      <c r="N2689" s="469">
        <v>21</v>
      </c>
      <c r="O2689" s="194"/>
      <c r="P2689" s="195"/>
      <c r="Q2689" s="195"/>
      <c r="R2689" s="195"/>
      <c r="S2689" s="196"/>
    </row>
    <row r="2690" spans="1:19" ht="38.25" outlineLevel="2" x14ac:dyDescent="0.2">
      <c r="A2690" s="12" t="s">
        <v>9</v>
      </c>
      <c r="B2690" s="2">
        <v>8</v>
      </c>
      <c r="C2690" s="446">
        <v>509101</v>
      </c>
      <c r="D2690" s="446">
        <v>910201</v>
      </c>
      <c r="E2690" s="5" t="s">
        <v>441</v>
      </c>
      <c r="F2690" s="5">
        <v>1</v>
      </c>
      <c r="G2690" s="506" t="s">
        <v>12</v>
      </c>
      <c r="H2690" s="456">
        <v>11</v>
      </c>
      <c r="I2690" s="13" t="s">
        <v>108</v>
      </c>
      <c r="J2690" s="179">
        <v>60</v>
      </c>
      <c r="K2690" s="180">
        <v>8</v>
      </c>
      <c r="L2690" s="180">
        <v>16</v>
      </c>
      <c r="M2690" s="180">
        <v>19</v>
      </c>
      <c r="N2690" s="469">
        <v>17</v>
      </c>
      <c r="O2690" s="194"/>
      <c r="P2690" s="195"/>
      <c r="Q2690" s="195"/>
      <c r="R2690" s="195"/>
      <c r="S2690" s="196"/>
    </row>
    <row r="2691" spans="1:19" ht="38.25" outlineLevel="2" x14ac:dyDescent="0.2">
      <c r="A2691" s="12" t="s">
        <v>9</v>
      </c>
      <c r="B2691" s="2">
        <v>8</v>
      </c>
      <c r="C2691" s="446">
        <v>509101</v>
      </c>
      <c r="D2691" s="446">
        <v>910201</v>
      </c>
      <c r="E2691" s="5" t="s">
        <v>441</v>
      </c>
      <c r="F2691" s="5">
        <v>1</v>
      </c>
      <c r="G2691" s="506" t="s">
        <v>12</v>
      </c>
      <c r="H2691" s="456" t="s">
        <v>304</v>
      </c>
      <c r="I2691" s="13" t="s">
        <v>109</v>
      </c>
      <c r="J2691" s="179">
        <v>360</v>
      </c>
      <c r="K2691" s="180">
        <v>88</v>
      </c>
      <c r="L2691" s="180">
        <v>91</v>
      </c>
      <c r="M2691" s="180">
        <v>92</v>
      </c>
      <c r="N2691" s="469">
        <v>89</v>
      </c>
      <c r="O2691" s="194"/>
      <c r="P2691" s="195"/>
      <c r="Q2691" s="195"/>
      <c r="R2691" s="195"/>
      <c r="S2691" s="196"/>
    </row>
    <row r="2692" spans="1:19" ht="38.25" outlineLevel="2" x14ac:dyDescent="0.2">
      <c r="A2692" s="12" t="s">
        <v>9</v>
      </c>
      <c r="B2692" s="2">
        <v>8</v>
      </c>
      <c r="C2692" s="446">
        <v>509101</v>
      </c>
      <c r="D2692" s="446">
        <v>910201</v>
      </c>
      <c r="E2692" s="5" t="s">
        <v>441</v>
      </c>
      <c r="F2692" s="5">
        <v>1</v>
      </c>
      <c r="G2692" s="506" t="s">
        <v>12</v>
      </c>
      <c r="H2692" s="456">
        <v>15</v>
      </c>
      <c r="I2692" s="13" t="s">
        <v>110</v>
      </c>
      <c r="J2692" s="179">
        <v>150</v>
      </c>
      <c r="K2692" s="180">
        <v>38</v>
      </c>
      <c r="L2692" s="180">
        <v>38</v>
      </c>
      <c r="M2692" s="180">
        <v>38</v>
      </c>
      <c r="N2692" s="469">
        <v>36</v>
      </c>
      <c r="O2692" s="194"/>
      <c r="P2692" s="195"/>
      <c r="Q2692" s="195"/>
      <c r="R2692" s="195"/>
      <c r="S2692" s="196"/>
    </row>
    <row r="2693" spans="1:19" ht="38.25" outlineLevel="2" x14ac:dyDescent="0.2">
      <c r="A2693" s="12" t="s">
        <v>9</v>
      </c>
      <c r="B2693" s="2">
        <v>8</v>
      </c>
      <c r="C2693" s="446">
        <v>509101</v>
      </c>
      <c r="D2693" s="446">
        <v>910201</v>
      </c>
      <c r="E2693" s="5" t="s">
        <v>441</v>
      </c>
      <c r="F2693" s="5">
        <v>1</v>
      </c>
      <c r="G2693" s="506" t="s">
        <v>12</v>
      </c>
      <c r="H2693" s="456">
        <v>19</v>
      </c>
      <c r="I2693" s="13" t="s">
        <v>111</v>
      </c>
      <c r="J2693" s="179">
        <v>82</v>
      </c>
      <c r="K2693" s="180">
        <v>19</v>
      </c>
      <c r="L2693" s="180">
        <v>21</v>
      </c>
      <c r="M2693" s="180">
        <v>22</v>
      </c>
      <c r="N2693" s="469">
        <v>20</v>
      </c>
      <c r="O2693" s="194"/>
      <c r="P2693" s="195"/>
      <c r="Q2693" s="195"/>
      <c r="R2693" s="195"/>
      <c r="S2693" s="196"/>
    </row>
    <row r="2694" spans="1:19" ht="38.25" outlineLevel="2" x14ac:dyDescent="0.2">
      <c r="A2694" s="12" t="s">
        <v>9</v>
      </c>
      <c r="B2694" s="2">
        <v>8</v>
      </c>
      <c r="C2694" s="446">
        <v>509101</v>
      </c>
      <c r="D2694" s="446">
        <v>910201</v>
      </c>
      <c r="E2694" s="5" t="s">
        <v>441</v>
      </c>
      <c r="F2694" s="5">
        <v>1</v>
      </c>
      <c r="G2694" s="506" t="s">
        <v>12</v>
      </c>
      <c r="H2694" s="456" t="s">
        <v>316</v>
      </c>
      <c r="I2694" s="13" t="s">
        <v>112</v>
      </c>
      <c r="J2694" s="179">
        <v>905</v>
      </c>
      <c r="K2694" s="180">
        <v>219</v>
      </c>
      <c r="L2694" s="180">
        <v>227</v>
      </c>
      <c r="M2694" s="180">
        <v>231</v>
      </c>
      <c r="N2694" s="469">
        <v>228</v>
      </c>
      <c r="O2694" s="194"/>
      <c r="P2694" s="195"/>
      <c r="Q2694" s="195"/>
      <c r="R2694" s="195"/>
      <c r="S2694" s="196"/>
    </row>
    <row r="2695" spans="1:19" ht="38.25" outlineLevel="2" x14ac:dyDescent="0.2">
      <c r="A2695" s="12" t="s">
        <v>9</v>
      </c>
      <c r="B2695" s="2">
        <v>8</v>
      </c>
      <c r="C2695" s="446">
        <v>509101</v>
      </c>
      <c r="D2695" s="446">
        <v>910201</v>
      </c>
      <c r="E2695" s="5" t="s">
        <v>441</v>
      </c>
      <c r="F2695" s="5">
        <v>1</v>
      </c>
      <c r="G2695" s="506" t="s">
        <v>12</v>
      </c>
      <c r="H2695" s="456" t="s">
        <v>296</v>
      </c>
      <c r="I2695" s="13" t="s">
        <v>113</v>
      </c>
      <c r="J2695" s="179">
        <v>55</v>
      </c>
      <c r="K2695" s="180">
        <v>14</v>
      </c>
      <c r="L2695" s="180">
        <v>14</v>
      </c>
      <c r="M2695" s="180">
        <v>14</v>
      </c>
      <c r="N2695" s="469">
        <v>13</v>
      </c>
      <c r="O2695" s="194"/>
      <c r="P2695" s="195"/>
      <c r="Q2695" s="195"/>
      <c r="R2695" s="195"/>
      <c r="S2695" s="196"/>
    </row>
    <row r="2696" spans="1:19" ht="38.25" outlineLevel="2" x14ac:dyDescent="0.2">
      <c r="A2696" s="12" t="s">
        <v>9</v>
      </c>
      <c r="B2696" s="2">
        <v>8</v>
      </c>
      <c r="C2696" s="446">
        <v>509101</v>
      </c>
      <c r="D2696" s="446">
        <v>910201</v>
      </c>
      <c r="E2696" s="5" t="s">
        <v>441</v>
      </c>
      <c r="F2696" s="5">
        <v>1</v>
      </c>
      <c r="G2696" s="506" t="s">
        <v>12</v>
      </c>
      <c r="H2696" s="456">
        <v>23</v>
      </c>
      <c r="I2696" s="13" t="s">
        <v>114</v>
      </c>
      <c r="J2696" s="179">
        <v>116</v>
      </c>
      <c r="K2696" s="180">
        <v>28</v>
      </c>
      <c r="L2696" s="180">
        <v>29</v>
      </c>
      <c r="M2696" s="180">
        <v>30</v>
      </c>
      <c r="N2696" s="469">
        <v>29</v>
      </c>
      <c r="O2696" s="194"/>
      <c r="P2696" s="195"/>
      <c r="Q2696" s="195"/>
      <c r="R2696" s="195"/>
      <c r="S2696" s="196"/>
    </row>
    <row r="2697" spans="1:19" ht="38.25" outlineLevel="2" x14ac:dyDescent="0.2">
      <c r="A2697" s="12" t="s">
        <v>9</v>
      </c>
      <c r="B2697" s="2">
        <v>8</v>
      </c>
      <c r="C2697" s="446">
        <v>509101</v>
      </c>
      <c r="D2697" s="446">
        <v>910201</v>
      </c>
      <c r="E2697" s="5" t="s">
        <v>441</v>
      </c>
      <c r="F2697" s="5">
        <v>1</v>
      </c>
      <c r="G2697" s="506" t="s">
        <v>12</v>
      </c>
      <c r="H2697" s="456">
        <v>24</v>
      </c>
      <c r="I2697" s="13" t="s">
        <v>115</v>
      </c>
      <c r="J2697" s="179">
        <v>284</v>
      </c>
      <c r="K2697" s="180">
        <v>70</v>
      </c>
      <c r="L2697" s="180">
        <v>71</v>
      </c>
      <c r="M2697" s="180">
        <v>72</v>
      </c>
      <c r="N2697" s="469">
        <v>71</v>
      </c>
      <c r="O2697" s="194"/>
      <c r="P2697" s="195"/>
      <c r="Q2697" s="195"/>
      <c r="R2697" s="195"/>
      <c r="S2697" s="196"/>
    </row>
    <row r="2698" spans="1:19" ht="38.25" outlineLevel="2" x14ac:dyDescent="0.2">
      <c r="A2698" s="12" t="s">
        <v>9</v>
      </c>
      <c r="B2698" s="2">
        <v>8</v>
      </c>
      <c r="C2698" s="446">
        <v>509101</v>
      </c>
      <c r="D2698" s="446">
        <v>910201</v>
      </c>
      <c r="E2698" s="5" t="s">
        <v>441</v>
      </c>
      <c r="F2698" s="5">
        <v>1</v>
      </c>
      <c r="G2698" s="506" t="s">
        <v>12</v>
      </c>
      <c r="H2698" s="456">
        <v>25</v>
      </c>
      <c r="I2698" s="13" t="s">
        <v>116</v>
      </c>
      <c r="J2698" s="179">
        <v>635</v>
      </c>
      <c r="K2698" s="180">
        <v>156</v>
      </c>
      <c r="L2698" s="180">
        <v>159</v>
      </c>
      <c r="M2698" s="180">
        <v>160</v>
      </c>
      <c r="N2698" s="469">
        <v>160</v>
      </c>
      <c r="O2698" s="194"/>
      <c r="P2698" s="195"/>
      <c r="Q2698" s="195"/>
      <c r="R2698" s="195"/>
      <c r="S2698" s="196"/>
    </row>
    <row r="2699" spans="1:19" ht="38.25" outlineLevel="2" x14ac:dyDescent="0.2">
      <c r="A2699" s="12" t="s">
        <v>9</v>
      </c>
      <c r="B2699" s="2">
        <v>8</v>
      </c>
      <c r="C2699" s="446">
        <v>509101</v>
      </c>
      <c r="D2699" s="446">
        <v>910201</v>
      </c>
      <c r="E2699" s="5" t="s">
        <v>441</v>
      </c>
      <c r="F2699" s="5">
        <v>1</v>
      </c>
      <c r="G2699" s="506" t="s">
        <v>12</v>
      </c>
      <c r="H2699" s="456">
        <v>30</v>
      </c>
      <c r="I2699" s="13" t="s">
        <v>117</v>
      </c>
      <c r="J2699" s="179">
        <v>17</v>
      </c>
      <c r="K2699" s="180">
        <v>4</v>
      </c>
      <c r="L2699" s="180">
        <v>4</v>
      </c>
      <c r="M2699" s="180">
        <v>4</v>
      </c>
      <c r="N2699" s="469">
        <v>5</v>
      </c>
      <c r="O2699" s="194"/>
      <c r="P2699" s="195"/>
      <c r="Q2699" s="195"/>
      <c r="R2699" s="195"/>
      <c r="S2699" s="196"/>
    </row>
    <row r="2700" spans="1:19" ht="38.25" outlineLevel="2" x14ac:dyDescent="0.2">
      <c r="A2700" s="12" t="s">
        <v>9</v>
      </c>
      <c r="B2700" s="2">
        <v>8</v>
      </c>
      <c r="C2700" s="446">
        <v>509101</v>
      </c>
      <c r="D2700" s="446">
        <v>910201</v>
      </c>
      <c r="E2700" s="5" t="s">
        <v>441</v>
      </c>
      <c r="F2700" s="5">
        <v>1</v>
      </c>
      <c r="G2700" s="506" t="s">
        <v>12</v>
      </c>
      <c r="H2700" s="456">
        <v>31</v>
      </c>
      <c r="I2700" s="13" t="s">
        <v>118</v>
      </c>
      <c r="J2700" s="179">
        <v>0</v>
      </c>
      <c r="K2700" s="180">
        <v>0</v>
      </c>
      <c r="L2700" s="180">
        <v>0</v>
      </c>
      <c r="M2700" s="180">
        <v>0</v>
      </c>
      <c r="N2700" s="469">
        <v>0</v>
      </c>
      <c r="O2700" s="194"/>
      <c r="P2700" s="195"/>
      <c r="Q2700" s="195"/>
      <c r="R2700" s="195"/>
      <c r="S2700" s="196"/>
    </row>
    <row r="2701" spans="1:19" ht="38.25" outlineLevel="2" x14ac:dyDescent="0.2">
      <c r="A2701" s="12" t="s">
        <v>9</v>
      </c>
      <c r="B2701" s="2">
        <v>8</v>
      </c>
      <c r="C2701" s="446">
        <v>509101</v>
      </c>
      <c r="D2701" s="446">
        <v>910201</v>
      </c>
      <c r="E2701" s="5" t="s">
        <v>441</v>
      </c>
      <c r="F2701" s="5">
        <v>1</v>
      </c>
      <c r="G2701" s="506" t="s">
        <v>12</v>
      </c>
      <c r="H2701" s="456">
        <v>32</v>
      </c>
      <c r="I2701" s="13" t="s">
        <v>119</v>
      </c>
      <c r="J2701" s="179">
        <v>74</v>
      </c>
      <c r="K2701" s="180">
        <v>0</v>
      </c>
      <c r="L2701" s="180">
        <v>19</v>
      </c>
      <c r="M2701" s="180">
        <v>28</v>
      </c>
      <c r="N2701" s="469">
        <v>27</v>
      </c>
      <c r="O2701" s="194"/>
      <c r="P2701" s="195"/>
      <c r="Q2701" s="195"/>
      <c r="R2701" s="195"/>
      <c r="S2701" s="196"/>
    </row>
    <row r="2702" spans="1:19" ht="38.25" outlineLevel="2" x14ac:dyDescent="0.2">
      <c r="A2702" s="12" t="s">
        <v>9</v>
      </c>
      <c r="B2702" s="2">
        <v>8</v>
      </c>
      <c r="C2702" s="446">
        <v>509101</v>
      </c>
      <c r="D2702" s="446">
        <v>910201</v>
      </c>
      <c r="E2702" s="5" t="s">
        <v>441</v>
      </c>
      <c r="F2702" s="5">
        <v>1</v>
      </c>
      <c r="G2702" s="506" t="s">
        <v>12</v>
      </c>
      <c r="H2702" s="456">
        <v>35</v>
      </c>
      <c r="I2702" s="13" t="s">
        <v>120</v>
      </c>
      <c r="J2702" s="179">
        <v>13</v>
      </c>
      <c r="K2702" s="180">
        <v>3</v>
      </c>
      <c r="L2702" s="180">
        <v>3</v>
      </c>
      <c r="M2702" s="180">
        <v>3</v>
      </c>
      <c r="N2702" s="469">
        <v>4</v>
      </c>
      <c r="O2702" s="194"/>
      <c r="P2702" s="195"/>
      <c r="Q2702" s="195"/>
      <c r="R2702" s="195"/>
      <c r="S2702" s="196"/>
    </row>
    <row r="2703" spans="1:19" ht="38.25" outlineLevel="2" x14ac:dyDescent="0.2">
      <c r="A2703" s="12" t="s">
        <v>9</v>
      </c>
      <c r="B2703" s="2">
        <v>8</v>
      </c>
      <c r="C2703" s="446">
        <v>509101</v>
      </c>
      <c r="D2703" s="446">
        <v>910201</v>
      </c>
      <c r="E2703" s="5" t="s">
        <v>441</v>
      </c>
      <c r="F2703" s="5">
        <v>1</v>
      </c>
      <c r="G2703" s="506" t="s">
        <v>12</v>
      </c>
      <c r="H2703" s="456">
        <v>40</v>
      </c>
      <c r="I2703" s="13" t="s">
        <v>121</v>
      </c>
      <c r="J2703" s="179">
        <v>226</v>
      </c>
      <c r="K2703" s="180">
        <v>55</v>
      </c>
      <c r="L2703" s="180">
        <v>57</v>
      </c>
      <c r="M2703" s="180">
        <v>57</v>
      </c>
      <c r="N2703" s="469">
        <v>57</v>
      </c>
      <c r="O2703" s="194"/>
      <c r="P2703" s="195"/>
      <c r="Q2703" s="195"/>
      <c r="R2703" s="195"/>
      <c r="S2703" s="196"/>
    </row>
    <row r="2704" spans="1:19" ht="38.25" outlineLevel="2" x14ac:dyDescent="0.2">
      <c r="A2704" s="12" t="s">
        <v>9</v>
      </c>
      <c r="B2704" s="2">
        <v>8</v>
      </c>
      <c r="C2704" s="446">
        <v>509101</v>
      </c>
      <c r="D2704" s="446">
        <v>910201</v>
      </c>
      <c r="E2704" s="5" t="s">
        <v>441</v>
      </c>
      <c r="F2704" s="5">
        <v>1</v>
      </c>
      <c r="G2704" s="506" t="s">
        <v>12</v>
      </c>
      <c r="H2704" s="456">
        <v>68</v>
      </c>
      <c r="I2704" s="13" t="s">
        <v>122</v>
      </c>
      <c r="J2704" s="179">
        <v>30</v>
      </c>
      <c r="K2704" s="180">
        <v>8</v>
      </c>
      <c r="L2704" s="180">
        <v>8</v>
      </c>
      <c r="M2704" s="180">
        <v>8</v>
      </c>
      <c r="N2704" s="469">
        <v>6</v>
      </c>
      <c r="O2704" s="194"/>
      <c r="P2704" s="195"/>
      <c r="Q2704" s="195"/>
      <c r="R2704" s="195"/>
      <c r="S2704" s="196"/>
    </row>
    <row r="2705" spans="1:19" ht="38.25" outlineLevel="2" x14ac:dyDescent="0.2">
      <c r="A2705" s="12" t="s">
        <v>9</v>
      </c>
      <c r="B2705" s="2">
        <v>8</v>
      </c>
      <c r="C2705" s="446">
        <v>509101</v>
      </c>
      <c r="D2705" s="446">
        <v>910201</v>
      </c>
      <c r="E2705" s="5" t="s">
        <v>441</v>
      </c>
      <c r="F2705" s="5">
        <v>1</v>
      </c>
      <c r="G2705" s="506" t="s">
        <v>12</v>
      </c>
      <c r="H2705" s="456">
        <v>91</v>
      </c>
      <c r="I2705" s="13" t="s">
        <v>123</v>
      </c>
      <c r="J2705" s="179">
        <v>170</v>
      </c>
      <c r="K2705" s="180">
        <v>43</v>
      </c>
      <c r="L2705" s="180">
        <v>43</v>
      </c>
      <c r="M2705" s="180">
        <v>43</v>
      </c>
      <c r="N2705" s="469">
        <v>41</v>
      </c>
      <c r="O2705" s="194"/>
      <c r="P2705" s="195"/>
      <c r="Q2705" s="195"/>
      <c r="R2705" s="195"/>
      <c r="S2705" s="196"/>
    </row>
    <row r="2706" spans="1:19" outlineLevel="1" collapsed="1" x14ac:dyDescent="0.2">
      <c r="A2706" s="133"/>
      <c r="B2706" s="134">
        <v>8</v>
      </c>
      <c r="C2706" s="165">
        <v>509101</v>
      </c>
      <c r="D2706" s="165">
        <v>910201</v>
      </c>
      <c r="E2706" s="136"/>
      <c r="F2706" s="136">
        <v>1</v>
      </c>
      <c r="G2706" s="507" t="s">
        <v>12</v>
      </c>
      <c r="H2706" s="457"/>
      <c r="I2706" s="137"/>
      <c r="J2706" s="181">
        <v>4197</v>
      </c>
      <c r="K2706" s="182">
        <v>1005</v>
      </c>
      <c r="L2706" s="182">
        <v>1058</v>
      </c>
      <c r="M2706" s="182">
        <v>1081</v>
      </c>
      <c r="N2706" s="470">
        <v>1053</v>
      </c>
      <c r="O2706" s="197">
        <v>141187.95616006939</v>
      </c>
      <c r="P2706" s="198">
        <v>34078</v>
      </c>
      <c r="Q2706" s="198">
        <v>35382.819012494518</v>
      </c>
      <c r="R2706" s="198">
        <v>35944.703357763668</v>
      </c>
      <c r="S2706" s="199">
        <v>35782.433789811192</v>
      </c>
    </row>
    <row r="2707" spans="1:19" ht="25.5" outlineLevel="2" x14ac:dyDescent="0.2">
      <c r="A2707" s="12" t="s">
        <v>7</v>
      </c>
      <c r="B2707" s="2">
        <v>6</v>
      </c>
      <c r="C2707" s="446">
        <v>501201</v>
      </c>
      <c r="D2707" s="446">
        <v>120101</v>
      </c>
      <c r="E2707" s="5" t="s">
        <v>547</v>
      </c>
      <c r="F2707" s="5">
        <v>1</v>
      </c>
      <c r="G2707" s="506" t="s">
        <v>12</v>
      </c>
      <c r="H2707" s="456" t="s">
        <v>701</v>
      </c>
      <c r="I2707" s="13" t="s">
        <v>98</v>
      </c>
      <c r="J2707" s="179">
        <v>0</v>
      </c>
      <c r="K2707" s="180">
        <v>0</v>
      </c>
      <c r="L2707" s="180">
        <v>0</v>
      </c>
      <c r="M2707" s="180">
        <v>0</v>
      </c>
      <c r="N2707" s="469">
        <v>0</v>
      </c>
      <c r="O2707" s="194"/>
      <c r="P2707" s="195"/>
      <c r="Q2707" s="195"/>
      <c r="R2707" s="195"/>
      <c r="S2707" s="196"/>
    </row>
    <row r="2708" spans="1:19" ht="25.5" outlineLevel="2" x14ac:dyDescent="0.2">
      <c r="A2708" s="12" t="s">
        <v>7</v>
      </c>
      <c r="B2708" s="2">
        <v>6</v>
      </c>
      <c r="C2708" s="446">
        <v>501201</v>
      </c>
      <c r="D2708" s="446">
        <v>120101</v>
      </c>
      <c r="E2708" s="5" t="s">
        <v>547</v>
      </c>
      <c r="F2708" s="5">
        <v>1</v>
      </c>
      <c r="G2708" s="506" t="s">
        <v>12</v>
      </c>
      <c r="H2708" s="456">
        <v>2</v>
      </c>
      <c r="I2708" s="13" t="s">
        <v>99</v>
      </c>
      <c r="J2708" s="179">
        <v>0</v>
      </c>
      <c r="K2708" s="180">
        <v>0</v>
      </c>
      <c r="L2708" s="180">
        <v>0</v>
      </c>
      <c r="M2708" s="180">
        <v>0</v>
      </c>
      <c r="N2708" s="469">
        <v>0</v>
      </c>
      <c r="O2708" s="194"/>
      <c r="P2708" s="195"/>
      <c r="Q2708" s="195"/>
      <c r="R2708" s="195"/>
      <c r="S2708" s="196"/>
    </row>
    <row r="2709" spans="1:19" ht="25.5" outlineLevel="2" x14ac:dyDescent="0.2">
      <c r="A2709" s="12" t="s">
        <v>7</v>
      </c>
      <c r="B2709" s="2">
        <v>6</v>
      </c>
      <c r="C2709" s="446">
        <v>501201</v>
      </c>
      <c r="D2709" s="446">
        <v>120101</v>
      </c>
      <c r="E2709" s="5" t="s">
        <v>547</v>
      </c>
      <c r="F2709" s="5">
        <v>1</v>
      </c>
      <c r="G2709" s="506" t="s">
        <v>12</v>
      </c>
      <c r="H2709" s="456">
        <v>3</v>
      </c>
      <c r="I2709" s="13" t="s">
        <v>100</v>
      </c>
      <c r="J2709" s="179">
        <v>0</v>
      </c>
      <c r="K2709" s="180">
        <v>0</v>
      </c>
      <c r="L2709" s="180">
        <v>0</v>
      </c>
      <c r="M2709" s="180">
        <v>0</v>
      </c>
      <c r="N2709" s="469">
        <v>0</v>
      </c>
      <c r="O2709" s="194"/>
      <c r="P2709" s="195"/>
      <c r="Q2709" s="195"/>
      <c r="R2709" s="195"/>
      <c r="S2709" s="196"/>
    </row>
    <row r="2710" spans="1:19" ht="25.5" outlineLevel="2" x14ac:dyDescent="0.2">
      <c r="A2710" s="12" t="s">
        <v>7</v>
      </c>
      <c r="B2710" s="2">
        <v>6</v>
      </c>
      <c r="C2710" s="446">
        <v>501201</v>
      </c>
      <c r="D2710" s="446">
        <v>120101</v>
      </c>
      <c r="E2710" s="5" t="s">
        <v>547</v>
      </c>
      <c r="F2710" s="5">
        <v>1</v>
      </c>
      <c r="G2710" s="506" t="s">
        <v>12</v>
      </c>
      <c r="H2710" s="456">
        <v>4</v>
      </c>
      <c r="I2710" s="13" t="s">
        <v>101</v>
      </c>
      <c r="J2710" s="179">
        <v>0</v>
      </c>
      <c r="K2710" s="180">
        <v>0</v>
      </c>
      <c r="L2710" s="180">
        <v>0</v>
      </c>
      <c r="M2710" s="180">
        <v>0</v>
      </c>
      <c r="N2710" s="469">
        <v>0</v>
      </c>
      <c r="O2710" s="194"/>
      <c r="P2710" s="195"/>
      <c r="Q2710" s="195"/>
      <c r="R2710" s="195"/>
      <c r="S2710" s="196"/>
    </row>
    <row r="2711" spans="1:19" ht="25.5" outlineLevel="2" x14ac:dyDescent="0.2">
      <c r="A2711" s="12" t="s">
        <v>7</v>
      </c>
      <c r="B2711" s="2">
        <v>6</v>
      </c>
      <c r="C2711" s="446">
        <v>501201</v>
      </c>
      <c r="D2711" s="446">
        <v>120101</v>
      </c>
      <c r="E2711" s="5" t="s">
        <v>547</v>
      </c>
      <c r="F2711" s="5">
        <v>1</v>
      </c>
      <c r="G2711" s="506" t="s">
        <v>12</v>
      </c>
      <c r="H2711" s="456" t="s">
        <v>302</v>
      </c>
      <c r="I2711" s="13" t="s">
        <v>102</v>
      </c>
      <c r="J2711" s="179">
        <v>0</v>
      </c>
      <c r="K2711" s="180">
        <v>0</v>
      </c>
      <c r="L2711" s="180">
        <v>0</v>
      </c>
      <c r="M2711" s="180">
        <v>0</v>
      </c>
      <c r="N2711" s="469">
        <v>0</v>
      </c>
      <c r="O2711" s="194"/>
      <c r="P2711" s="195"/>
      <c r="Q2711" s="195"/>
      <c r="R2711" s="195"/>
      <c r="S2711" s="196"/>
    </row>
    <row r="2712" spans="1:19" ht="25.5" outlineLevel="2" x14ac:dyDescent="0.2">
      <c r="A2712" s="12" t="s">
        <v>7</v>
      </c>
      <c r="B2712" s="2">
        <v>6</v>
      </c>
      <c r="C2712" s="446">
        <v>501201</v>
      </c>
      <c r="D2712" s="446">
        <v>120101</v>
      </c>
      <c r="E2712" s="5" t="s">
        <v>547</v>
      </c>
      <c r="F2712" s="5">
        <v>1</v>
      </c>
      <c r="G2712" s="506" t="s">
        <v>12</v>
      </c>
      <c r="H2712" s="456">
        <v>6</v>
      </c>
      <c r="I2712" s="13" t="s">
        <v>103</v>
      </c>
      <c r="J2712" s="179">
        <v>0</v>
      </c>
      <c r="K2712" s="180">
        <v>0</v>
      </c>
      <c r="L2712" s="180">
        <v>0</v>
      </c>
      <c r="M2712" s="180">
        <v>0</v>
      </c>
      <c r="N2712" s="469">
        <v>0</v>
      </c>
      <c r="O2712" s="194"/>
      <c r="P2712" s="195"/>
      <c r="Q2712" s="195"/>
      <c r="R2712" s="195"/>
      <c r="S2712" s="196"/>
    </row>
    <row r="2713" spans="1:19" ht="25.5" outlineLevel="2" x14ac:dyDescent="0.2">
      <c r="A2713" s="12" t="s">
        <v>7</v>
      </c>
      <c r="B2713" s="2">
        <v>6</v>
      </c>
      <c r="C2713" s="446">
        <v>501201</v>
      </c>
      <c r="D2713" s="446">
        <v>120101</v>
      </c>
      <c r="E2713" s="5" t="s">
        <v>547</v>
      </c>
      <c r="F2713" s="5">
        <v>1</v>
      </c>
      <c r="G2713" s="506" t="s">
        <v>12</v>
      </c>
      <c r="H2713" s="456">
        <v>7</v>
      </c>
      <c r="I2713" s="13" t="s">
        <v>104</v>
      </c>
      <c r="J2713" s="179">
        <v>0</v>
      </c>
      <c r="K2713" s="180">
        <v>0</v>
      </c>
      <c r="L2713" s="180">
        <v>0</v>
      </c>
      <c r="M2713" s="180">
        <v>0</v>
      </c>
      <c r="N2713" s="469">
        <v>0</v>
      </c>
      <c r="O2713" s="194"/>
      <c r="P2713" s="195"/>
      <c r="Q2713" s="195"/>
      <c r="R2713" s="195"/>
      <c r="S2713" s="196"/>
    </row>
    <row r="2714" spans="1:19" ht="51" outlineLevel="2" x14ac:dyDescent="0.2">
      <c r="A2714" s="12" t="s">
        <v>7</v>
      </c>
      <c r="B2714" s="2">
        <v>6</v>
      </c>
      <c r="C2714" s="446">
        <v>501201</v>
      </c>
      <c r="D2714" s="446">
        <v>120101</v>
      </c>
      <c r="E2714" s="5" t="s">
        <v>547</v>
      </c>
      <c r="F2714" s="5">
        <v>1</v>
      </c>
      <c r="G2714" s="506" t="s">
        <v>12</v>
      </c>
      <c r="H2714" s="456">
        <v>8</v>
      </c>
      <c r="I2714" s="13" t="s">
        <v>105</v>
      </c>
      <c r="J2714" s="179">
        <v>0</v>
      </c>
      <c r="K2714" s="180">
        <v>0</v>
      </c>
      <c r="L2714" s="180">
        <v>0</v>
      </c>
      <c r="M2714" s="180">
        <v>0</v>
      </c>
      <c r="N2714" s="469">
        <v>0</v>
      </c>
      <c r="O2714" s="194"/>
      <c r="P2714" s="195"/>
      <c r="Q2714" s="195"/>
      <c r="R2714" s="195"/>
      <c r="S2714" s="196"/>
    </row>
    <row r="2715" spans="1:19" ht="25.5" outlineLevel="2" x14ac:dyDescent="0.2">
      <c r="A2715" s="12" t="s">
        <v>7</v>
      </c>
      <c r="B2715" s="2">
        <v>6</v>
      </c>
      <c r="C2715" s="446">
        <v>501201</v>
      </c>
      <c r="D2715" s="446">
        <v>120101</v>
      </c>
      <c r="E2715" s="5" t="s">
        <v>547</v>
      </c>
      <c r="F2715" s="5">
        <v>1</v>
      </c>
      <c r="G2715" s="506" t="s">
        <v>12</v>
      </c>
      <c r="H2715" s="456">
        <v>9</v>
      </c>
      <c r="I2715" s="13" t="s">
        <v>106</v>
      </c>
      <c r="J2715" s="179">
        <v>572</v>
      </c>
      <c r="K2715" s="180">
        <v>143</v>
      </c>
      <c r="L2715" s="180">
        <v>143</v>
      </c>
      <c r="M2715" s="180">
        <v>143</v>
      </c>
      <c r="N2715" s="469">
        <v>143</v>
      </c>
      <c r="O2715" s="194"/>
      <c r="P2715" s="195"/>
      <c r="Q2715" s="195"/>
      <c r="R2715" s="195"/>
      <c r="S2715" s="196"/>
    </row>
    <row r="2716" spans="1:19" ht="25.5" outlineLevel="2" x14ac:dyDescent="0.2">
      <c r="A2716" s="12" t="s">
        <v>7</v>
      </c>
      <c r="B2716" s="2">
        <v>6</v>
      </c>
      <c r="C2716" s="446">
        <v>501201</v>
      </c>
      <c r="D2716" s="446">
        <v>120101</v>
      </c>
      <c r="E2716" s="5" t="s">
        <v>547</v>
      </c>
      <c r="F2716" s="5">
        <v>1</v>
      </c>
      <c r="G2716" s="506" t="s">
        <v>12</v>
      </c>
      <c r="H2716" s="456">
        <v>10</v>
      </c>
      <c r="I2716" s="13" t="s">
        <v>107</v>
      </c>
      <c r="J2716" s="179">
        <v>1165</v>
      </c>
      <c r="K2716" s="180">
        <v>291</v>
      </c>
      <c r="L2716" s="180">
        <v>291</v>
      </c>
      <c r="M2716" s="180">
        <v>291</v>
      </c>
      <c r="N2716" s="469">
        <v>292</v>
      </c>
      <c r="O2716" s="194"/>
      <c r="P2716" s="195"/>
      <c r="Q2716" s="195"/>
      <c r="R2716" s="195"/>
      <c r="S2716" s="196"/>
    </row>
    <row r="2717" spans="1:19" ht="25.5" outlineLevel="2" x14ac:dyDescent="0.2">
      <c r="A2717" s="12" t="s">
        <v>7</v>
      </c>
      <c r="B2717" s="2">
        <v>6</v>
      </c>
      <c r="C2717" s="446">
        <v>501201</v>
      </c>
      <c r="D2717" s="446">
        <v>120101</v>
      </c>
      <c r="E2717" s="5" t="s">
        <v>547</v>
      </c>
      <c r="F2717" s="5">
        <v>1</v>
      </c>
      <c r="G2717" s="506" t="s">
        <v>12</v>
      </c>
      <c r="H2717" s="456">
        <v>11</v>
      </c>
      <c r="I2717" s="13" t="s">
        <v>108</v>
      </c>
      <c r="J2717" s="179">
        <v>632</v>
      </c>
      <c r="K2717" s="180">
        <v>158</v>
      </c>
      <c r="L2717" s="180">
        <v>158</v>
      </c>
      <c r="M2717" s="180">
        <v>158</v>
      </c>
      <c r="N2717" s="469">
        <v>158</v>
      </c>
      <c r="O2717" s="194"/>
      <c r="P2717" s="195"/>
      <c r="Q2717" s="195"/>
      <c r="R2717" s="195"/>
      <c r="S2717" s="196"/>
    </row>
    <row r="2718" spans="1:19" ht="25.5" outlineLevel="2" x14ac:dyDescent="0.2">
      <c r="A2718" s="12" t="s">
        <v>7</v>
      </c>
      <c r="B2718" s="2">
        <v>6</v>
      </c>
      <c r="C2718" s="446">
        <v>501201</v>
      </c>
      <c r="D2718" s="446">
        <v>120101</v>
      </c>
      <c r="E2718" s="5" t="s">
        <v>547</v>
      </c>
      <c r="F2718" s="5">
        <v>1</v>
      </c>
      <c r="G2718" s="506" t="s">
        <v>12</v>
      </c>
      <c r="H2718" s="456" t="s">
        <v>304</v>
      </c>
      <c r="I2718" s="13" t="s">
        <v>109</v>
      </c>
      <c r="J2718" s="179">
        <v>260</v>
      </c>
      <c r="K2718" s="180">
        <v>65</v>
      </c>
      <c r="L2718" s="180">
        <v>65</v>
      </c>
      <c r="M2718" s="180">
        <v>65</v>
      </c>
      <c r="N2718" s="469">
        <v>65</v>
      </c>
      <c r="O2718" s="194"/>
      <c r="P2718" s="195"/>
      <c r="Q2718" s="195"/>
      <c r="R2718" s="195"/>
      <c r="S2718" s="196"/>
    </row>
    <row r="2719" spans="1:19" ht="25.5" outlineLevel="2" x14ac:dyDescent="0.2">
      <c r="A2719" s="12" t="s">
        <v>7</v>
      </c>
      <c r="B2719" s="2">
        <v>6</v>
      </c>
      <c r="C2719" s="446">
        <v>501201</v>
      </c>
      <c r="D2719" s="446">
        <v>120101</v>
      </c>
      <c r="E2719" s="5" t="s">
        <v>547</v>
      </c>
      <c r="F2719" s="5">
        <v>1</v>
      </c>
      <c r="G2719" s="506" t="s">
        <v>12</v>
      </c>
      <c r="H2719" s="456">
        <v>15</v>
      </c>
      <c r="I2719" s="13" t="s">
        <v>110</v>
      </c>
      <c r="J2719" s="179">
        <v>0</v>
      </c>
      <c r="K2719" s="180">
        <v>0</v>
      </c>
      <c r="L2719" s="180">
        <v>0</v>
      </c>
      <c r="M2719" s="180">
        <v>0</v>
      </c>
      <c r="N2719" s="469">
        <v>0</v>
      </c>
      <c r="O2719" s="194"/>
      <c r="P2719" s="195"/>
      <c r="Q2719" s="195"/>
      <c r="R2719" s="195"/>
      <c r="S2719" s="196"/>
    </row>
    <row r="2720" spans="1:19" ht="25.5" outlineLevel="2" x14ac:dyDescent="0.2">
      <c r="A2720" s="12" t="s">
        <v>7</v>
      </c>
      <c r="B2720" s="2">
        <v>6</v>
      </c>
      <c r="C2720" s="446">
        <v>501201</v>
      </c>
      <c r="D2720" s="446">
        <v>120101</v>
      </c>
      <c r="E2720" s="5" t="s">
        <v>547</v>
      </c>
      <c r="F2720" s="5">
        <v>1</v>
      </c>
      <c r="G2720" s="506" t="s">
        <v>12</v>
      </c>
      <c r="H2720" s="456">
        <v>19</v>
      </c>
      <c r="I2720" s="13" t="s">
        <v>111</v>
      </c>
      <c r="J2720" s="179">
        <v>0</v>
      </c>
      <c r="K2720" s="180">
        <v>0</v>
      </c>
      <c r="L2720" s="180">
        <v>0</v>
      </c>
      <c r="M2720" s="180">
        <v>0</v>
      </c>
      <c r="N2720" s="469">
        <v>0</v>
      </c>
      <c r="O2720" s="194"/>
      <c r="P2720" s="195"/>
      <c r="Q2720" s="195"/>
      <c r="R2720" s="195"/>
      <c r="S2720" s="196"/>
    </row>
    <row r="2721" spans="1:19" ht="25.5" outlineLevel="2" x14ac:dyDescent="0.2">
      <c r="A2721" s="12" t="s">
        <v>7</v>
      </c>
      <c r="B2721" s="2">
        <v>6</v>
      </c>
      <c r="C2721" s="446">
        <v>501201</v>
      </c>
      <c r="D2721" s="446">
        <v>120101</v>
      </c>
      <c r="E2721" s="5" t="s">
        <v>547</v>
      </c>
      <c r="F2721" s="5">
        <v>1</v>
      </c>
      <c r="G2721" s="506" t="s">
        <v>12</v>
      </c>
      <c r="H2721" s="456" t="s">
        <v>316</v>
      </c>
      <c r="I2721" s="13" t="s">
        <v>112</v>
      </c>
      <c r="J2721" s="179">
        <v>869</v>
      </c>
      <c r="K2721" s="180">
        <v>217</v>
      </c>
      <c r="L2721" s="180">
        <v>217</v>
      </c>
      <c r="M2721" s="180">
        <v>217</v>
      </c>
      <c r="N2721" s="469">
        <v>218</v>
      </c>
      <c r="O2721" s="194"/>
      <c r="P2721" s="195"/>
      <c r="Q2721" s="195"/>
      <c r="R2721" s="195"/>
      <c r="S2721" s="196"/>
    </row>
    <row r="2722" spans="1:19" ht="25.5" outlineLevel="2" x14ac:dyDescent="0.2">
      <c r="A2722" s="12" t="s">
        <v>7</v>
      </c>
      <c r="B2722" s="2">
        <v>6</v>
      </c>
      <c r="C2722" s="446">
        <v>501201</v>
      </c>
      <c r="D2722" s="446">
        <v>120101</v>
      </c>
      <c r="E2722" s="5" t="s">
        <v>547</v>
      </c>
      <c r="F2722" s="5">
        <v>1</v>
      </c>
      <c r="G2722" s="506" t="s">
        <v>12</v>
      </c>
      <c r="H2722" s="456" t="s">
        <v>296</v>
      </c>
      <c r="I2722" s="13" t="s">
        <v>113</v>
      </c>
      <c r="J2722" s="179">
        <v>240</v>
      </c>
      <c r="K2722" s="180">
        <v>60</v>
      </c>
      <c r="L2722" s="180">
        <v>60</v>
      </c>
      <c r="M2722" s="180">
        <v>60</v>
      </c>
      <c r="N2722" s="469">
        <v>60</v>
      </c>
      <c r="O2722" s="194"/>
      <c r="P2722" s="195"/>
      <c r="Q2722" s="195"/>
      <c r="R2722" s="195"/>
      <c r="S2722" s="196"/>
    </row>
    <row r="2723" spans="1:19" ht="25.5" outlineLevel="2" x14ac:dyDescent="0.2">
      <c r="A2723" s="12" t="s">
        <v>7</v>
      </c>
      <c r="B2723" s="2">
        <v>6</v>
      </c>
      <c r="C2723" s="446">
        <v>501201</v>
      </c>
      <c r="D2723" s="446">
        <v>120101</v>
      </c>
      <c r="E2723" s="5" t="s">
        <v>547</v>
      </c>
      <c r="F2723" s="5">
        <v>1</v>
      </c>
      <c r="G2723" s="506" t="s">
        <v>12</v>
      </c>
      <c r="H2723" s="456">
        <v>23</v>
      </c>
      <c r="I2723" s="13" t="s">
        <v>114</v>
      </c>
      <c r="J2723" s="179">
        <v>0</v>
      </c>
      <c r="K2723" s="180">
        <v>0</v>
      </c>
      <c r="L2723" s="180">
        <v>0</v>
      </c>
      <c r="M2723" s="180">
        <v>0</v>
      </c>
      <c r="N2723" s="469">
        <v>0</v>
      </c>
      <c r="O2723" s="194"/>
      <c r="P2723" s="195"/>
      <c r="Q2723" s="195"/>
      <c r="R2723" s="195"/>
      <c r="S2723" s="196"/>
    </row>
    <row r="2724" spans="1:19" ht="25.5" outlineLevel="2" x14ac:dyDescent="0.2">
      <c r="A2724" s="12" t="s">
        <v>7</v>
      </c>
      <c r="B2724" s="2">
        <v>6</v>
      </c>
      <c r="C2724" s="446">
        <v>501201</v>
      </c>
      <c r="D2724" s="446">
        <v>120101</v>
      </c>
      <c r="E2724" s="5" t="s">
        <v>547</v>
      </c>
      <c r="F2724" s="5">
        <v>1</v>
      </c>
      <c r="G2724" s="506" t="s">
        <v>12</v>
      </c>
      <c r="H2724" s="456">
        <v>24</v>
      </c>
      <c r="I2724" s="13" t="s">
        <v>115</v>
      </c>
      <c r="J2724" s="179">
        <v>0</v>
      </c>
      <c r="K2724" s="180">
        <v>0</v>
      </c>
      <c r="L2724" s="180">
        <v>0</v>
      </c>
      <c r="M2724" s="180">
        <v>0</v>
      </c>
      <c r="N2724" s="469">
        <v>0</v>
      </c>
      <c r="O2724" s="194"/>
      <c r="P2724" s="195"/>
      <c r="Q2724" s="195"/>
      <c r="R2724" s="195"/>
      <c r="S2724" s="196"/>
    </row>
    <row r="2725" spans="1:19" ht="25.5" outlineLevel="2" x14ac:dyDescent="0.2">
      <c r="A2725" s="12" t="s">
        <v>7</v>
      </c>
      <c r="B2725" s="2">
        <v>6</v>
      </c>
      <c r="C2725" s="446">
        <v>501201</v>
      </c>
      <c r="D2725" s="446">
        <v>120101</v>
      </c>
      <c r="E2725" s="5" t="s">
        <v>547</v>
      </c>
      <c r="F2725" s="5">
        <v>1</v>
      </c>
      <c r="G2725" s="506" t="s">
        <v>12</v>
      </c>
      <c r="H2725" s="456">
        <v>25</v>
      </c>
      <c r="I2725" s="13" t="s">
        <v>116</v>
      </c>
      <c r="J2725" s="179">
        <v>672</v>
      </c>
      <c r="K2725" s="180">
        <v>168</v>
      </c>
      <c r="L2725" s="180">
        <v>168</v>
      </c>
      <c r="M2725" s="180">
        <v>168</v>
      </c>
      <c r="N2725" s="469">
        <v>168</v>
      </c>
      <c r="O2725" s="194"/>
      <c r="P2725" s="195"/>
      <c r="Q2725" s="195"/>
      <c r="R2725" s="195"/>
      <c r="S2725" s="196"/>
    </row>
    <row r="2726" spans="1:19" ht="25.5" outlineLevel="2" x14ac:dyDescent="0.2">
      <c r="A2726" s="12" t="s">
        <v>7</v>
      </c>
      <c r="B2726" s="2">
        <v>6</v>
      </c>
      <c r="C2726" s="446">
        <v>501201</v>
      </c>
      <c r="D2726" s="446">
        <v>120101</v>
      </c>
      <c r="E2726" s="5" t="s">
        <v>547</v>
      </c>
      <c r="F2726" s="5">
        <v>1</v>
      </c>
      <c r="G2726" s="506" t="s">
        <v>12</v>
      </c>
      <c r="H2726" s="456">
        <v>30</v>
      </c>
      <c r="I2726" s="13" t="s">
        <v>117</v>
      </c>
      <c r="J2726" s="179">
        <v>0</v>
      </c>
      <c r="K2726" s="180">
        <v>0</v>
      </c>
      <c r="L2726" s="180">
        <v>0</v>
      </c>
      <c r="M2726" s="180">
        <v>0</v>
      </c>
      <c r="N2726" s="469">
        <v>0</v>
      </c>
      <c r="O2726" s="194"/>
      <c r="P2726" s="195"/>
      <c r="Q2726" s="195"/>
      <c r="R2726" s="195"/>
      <c r="S2726" s="196"/>
    </row>
    <row r="2727" spans="1:19" ht="25.5" outlineLevel="2" x14ac:dyDescent="0.2">
      <c r="A2727" s="12" t="s">
        <v>7</v>
      </c>
      <c r="B2727" s="2">
        <v>6</v>
      </c>
      <c r="C2727" s="446">
        <v>501201</v>
      </c>
      <c r="D2727" s="446">
        <v>120101</v>
      </c>
      <c r="E2727" s="5" t="s">
        <v>547</v>
      </c>
      <c r="F2727" s="5">
        <v>1</v>
      </c>
      <c r="G2727" s="506" t="s">
        <v>12</v>
      </c>
      <c r="H2727" s="456">
        <v>31</v>
      </c>
      <c r="I2727" s="13" t="s">
        <v>118</v>
      </c>
      <c r="J2727" s="179">
        <v>0</v>
      </c>
      <c r="K2727" s="180">
        <v>0</v>
      </c>
      <c r="L2727" s="180">
        <v>0</v>
      </c>
      <c r="M2727" s="180">
        <v>0</v>
      </c>
      <c r="N2727" s="469">
        <v>0</v>
      </c>
      <c r="O2727" s="194"/>
      <c r="P2727" s="195"/>
      <c r="Q2727" s="195"/>
      <c r="R2727" s="195"/>
      <c r="S2727" s="196"/>
    </row>
    <row r="2728" spans="1:19" ht="25.5" outlineLevel="2" x14ac:dyDescent="0.2">
      <c r="A2728" s="12" t="s">
        <v>7</v>
      </c>
      <c r="B2728" s="2">
        <v>6</v>
      </c>
      <c r="C2728" s="446">
        <v>501201</v>
      </c>
      <c r="D2728" s="446">
        <v>120101</v>
      </c>
      <c r="E2728" s="5" t="s">
        <v>547</v>
      </c>
      <c r="F2728" s="5">
        <v>1</v>
      </c>
      <c r="G2728" s="506" t="s">
        <v>12</v>
      </c>
      <c r="H2728" s="456">
        <v>32</v>
      </c>
      <c r="I2728" s="13" t="s">
        <v>119</v>
      </c>
      <c r="J2728" s="179">
        <v>900</v>
      </c>
      <c r="K2728" s="180">
        <v>225</v>
      </c>
      <c r="L2728" s="180">
        <v>225</v>
      </c>
      <c r="M2728" s="180">
        <v>225</v>
      </c>
      <c r="N2728" s="469">
        <v>225</v>
      </c>
      <c r="O2728" s="194"/>
      <c r="P2728" s="195"/>
      <c r="Q2728" s="195"/>
      <c r="R2728" s="195"/>
      <c r="S2728" s="196"/>
    </row>
    <row r="2729" spans="1:19" ht="38.25" outlineLevel="2" x14ac:dyDescent="0.2">
      <c r="A2729" s="12" t="s">
        <v>7</v>
      </c>
      <c r="B2729" s="2">
        <v>6</v>
      </c>
      <c r="C2729" s="446">
        <v>501201</v>
      </c>
      <c r="D2729" s="446">
        <v>120101</v>
      </c>
      <c r="E2729" s="5" t="s">
        <v>547</v>
      </c>
      <c r="F2729" s="5">
        <v>1</v>
      </c>
      <c r="G2729" s="506" t="s">
        <v>12</v>
      </c>
      <c r="H2729" s="456">
        <v>35</v>
      </c>
      <c r="I2729" s="13" t="s">
        <v>120</v>
      </c>
      <c r="J2729" s="179">
        <v>0</v>
      </c>
      <c r="K2729" s="180">
        <v>0</v>
      </c>
      <c r="L2729" s="180">
        <v>0</v>
      </c>
      <c r="M2729" s="180">
        <v>0</v>
      </c>
      <c r="N2729" s="469">
        <v>0</v>
      </c>
      <c r="O2729" s="194"/>
      <c r="P2729" s="195"/>
      <c r="Q2729" s="195"/>
      <c r="R2729" s="195"/>
      <c r="S2729" s="196"/>
    </row>
    <row r="2730" spans="1:19" ht="38.25" outlineLevel="2" x14ac:dyDescent="0.2">
      <c r="A2730" s="12" t="s">
        <v>7</v>
      </c>
      <c r="B2730" s="2">
        <v>6</v>
      </c>
      <c r="C2730" s="446">
        <v>501201</v>
      </c>
      <c r="D2730" s="446">
        <v>120101</v>
      </c>
      <c r="E2730" s="5" t="s">
        <v>547</v>
      </c>
      <c r="F2730" s="5">
        <v>1</v>
      </c>
      <c r="G2730" s="506" t="s">
        <v>12</v>
      </c>
      <c r="H2730" s="456">
        <v>40</v>
      </c>
      <c r="I2730" s="13" t="s">
        <v>121</v>
      </c>
      <c r="J2730" s="179">
        <v>363</v>
      </c>
      <c r="K2730" s="180">
        <v>91</v>
      </c>
      <c r="L2730" s="180">
        <v>91</v>
      </c>
      <c r="M2730" s="180">
        <v>91</v>
      </c>
      <c r="N2730" s="469">
        <v>90</v>
      </c>
      <c r="O2730" s="194"/>
      <c r="P2730" s="195"/>
      <c r="Q2730" s="195"/>
      <c r="R2730" s="195"/>
      <c r="S2730" s="196"/>
    </row>
    <row r="2731" spans="1:19" ht="38.25" outlineLevel="2" x14ac:dyDescent="0.2">
      <c r="A2731" s="12" t="s">
        <v>7</v>
      </c>
      <c r="B2731" s="2">
        <v>6</v>
      </c>
      <c r="C2731" s="446">
        <v>501201</v>
      </c>
      <c r="D2731" s="446">
        <v>120101</v>
      </c>
      <c r="E2731" s="5" t="s">
        <v>547</v>
      </c>
      <c r="F2731" s="5">
        <v>1</v>
      </c>
      <c r="G2731" s="506" t="s">
        <v>12</v>
      </c>
      <c r="H2731" s="456">
        <v>68</v>
      </c>
      <c r="I2731" s="13" t="s">
        <v>122</v>
      </c>
      <c r="J2731" s="179">
        <v>0</v>
      </c>
      <c r="K2731" s="180">
        <v>0</v>
      </c>
      <c r="L2731" s="180">
        <v>0</v>
      </c>
      <c r="M2731" s="180">
        <v>0</v>
      </c>
      <c r="N2731" s="469">
        <v>0</v>
      </c>
      <c r="O2731" s="194"/>
      <c r="P2731" s="195"/>
      <c r="Q2731" s="195"/>
      <c r="R2731" s="195"/>
      <c r="S2731" s="196"/>
    </row>
    <row r="2732" spans="1:19" ht="38.25" outlineLevel="2" x14ac:dyDescent="0.2">
      <c r="A2732" s="12" t="s">
        <v>7</v>
      </c>
      <c r="B2732" s="2">
        <v>6</v>
      </c>
      <c r="C2732" s="446">
        <v>501201</v>
      </c>
      <c r="D2732" s="446">
        <v>120101</v>
      </c>
      <c r="E2732" s="5" t="s">
        <v>547</v>
      </c>
      <c r="F2732" s="5">
        <v>1</v>
      </c>
      <c r="G2732" s="506" t="s">
        <v>12</v>
      </c>
      <c r="H2732" s="456">
        <v>91</v>
      </c>
      <c r="I2732" s="13" t="s">
        <v>123</v>
      </c>
      <c r="J2732" s="179">
        <v>0</v>
      </c>
      <c r="K2732" s="180">
        <v>0</v>
      </c>
      <c r="L2732" s="180">
        <v>0</v>
      </c>
      <c r="M2732" s="180">
        <v>0</v>
      </c>
      <c r="N2732" s="469">
        <v>0</v>
      </c>
      <c r="O2732" s="194"/>
      <c r="P2732" s="195"/>
      <c r="Q2732" s="195"/>
      <c r="R2732" s="195"/>
      <c r="S2732" s="196"/>
    </row>
    <row r="2733" spans="1:19" outlineLevel="1" collapsed="1" x14ac:dyDescent="0.2">
      <c r="A2733" s="133"/>
      <c r="B2733" s="134">
        <v>6</v>
      </c>
      <c r="C2733" s="165">
        <v>501201</v>
      </c>
      <c r="D2733" s="165">
        <v>120101</v>
      </c>
      <c r="E2733" s="136"/>
      <c r="F2733" s="136">
        <v>1</v>
      </c>
      <c r="G2733" s="507" t="s">
        <v>12</v>
      </c>
      <c r="H2733" s="457"/>
      <c r="I2733" s="137"/>
      <c r="J2733" s="181">
        <v>5673</v>
      </c>
      <c r="K2733" s="182">
        <v>1418</v>
      </c>
      <c r="L2733" s="182">
        <v>1418</v>
      </c>
      <c r="M2733" s="182">
        <v>1418</v>
      </c>
      <c r="N2733" s="470">
        <v>1419</v>
      </c>
      <c r="O2733" s="197">
        <v>114612.74798317078</v>
      </c>
      <c r="P2733" s="198">
        <v>28653</v>
      </c>
      <c r="Q2733" s="198">
        <v>28653</v>
      </c>
      <c r="R2733" s="198">
        <v>28653</v>
      </c>
      <c r="S2733" s="199">
        <v>28653.747983170775</v>
      </c>
    </row>
    <row r="2734" spans="1:19" ht="25.5" outlineLevel="2" x14ac:dyDescent="0.2">
      <c r="A2734" s="12" t="s">
        <v>7</v>
      </c>
      <c r="B2734" s="2">
        <v>6</v>
      </c>
      <c r="C2734" s="446">
        <v>503122</v>
      </c>
      <c r="D2734" s="446">
        <v>310101</v>
      </c>
      <c r="E2734" s="5" t="s">
        <v>326</v>
      </c>
      <c r="F2734" s="5">
        <v>1</v>
      </c>
      <c r="G2734" s="506" t="s">
        <v>12</v>
      </c>
      <c r="H2734" s="456" t="s">
        <v>701</v>
      </c>
      <c r="I2734" s="13" t="s">
        <v>98</v>
      </c>
      <c r="J2734" s="179">
        <v>1740</v>
      </c>
      <c r="K2734" s="180">
        <v>435</v>
      </c>
      <c r="L2734" s="180">
        <v>435</v>
      </c>
      <c r="M2734" s="180">
        <v>435</v>
      </c>
      <c r="N2734" s="469">
        <v>435</v>
      </c>
      <c r="O2734" s="194"/>
      <c r="P2734" s="195"/>
      <c r="Q2734" s="195"/>
      <c r="R2734" s="195"/>
      <c r="S2734" s="196"/>
    </row>
    <row r="2735" spans="1:19" ht="25.5" outlineLevel="2" x14ac:dyDescent="0.2">
      <c r="A2735" s="12" t="s">
        <v>7</v>
      </c>
      <c r="B2735" s="2">
        <v>6</v>
      </c>
      <c r="C2735" s="446">
        <v>503122</v>
      </c>
      <c r="D2735" s="446">
        <v>310101</v>
      </c>
      <c r="E2735" s="5" t="s">
        <v>326</v>
      </c>
      <c r="F2735" s="5">
        <v>1</v>
      </c>
      <c r="G2735" s="506" t="s">
        <v>12</v>
      </c>
      <c r="H2735" s="456">
        <v>2</v>
      </c>
      <c r="I2735" s="13" t="s">
        <v>99</v>
      </c>
      <c r="J2735" s="179">
        <v>0</v>
      </c>
      <c r="K2735" s="180">
        <v>0</v>
      </c>
      <c r="L2735" s="180">
        <v>0</v>
      </c>
      <c r="M2735" s="180">
        <v>0</v>
      </c>
      <c r="N2735" s="469">
        <v>0</v>
      </c>
      <c r="O2735" s="194"/>
      <c r="P2735" s="195"/>
      <c r="Q2735" s="195"/>
      <c r="R2735" s="195"/>
      <c r="S2735" s="196"/>
    </row>
    <row r="2736" spans="1:19" ht="25.5" outlineLevel="2" x14ac:dyDescent="0.2">
      <c r="A2736" s="12" t="s">
        <v>7</v>
      </c>
      <c r="B2736" s="2">
        <v>6</v>
      </c>
      <c r="C2736" s="446">
        <v>503122</v>
      </c>
      <c r="D2736" s="446">
        <v>310101</v>
      </c>
      <c r="E2736" s="5" t="s">
        <v>326</v>
      </c>
      <c r="F2736" s="5">
        <v>1</v>
      </c>
      <c r="G2736" s="506" t="s">
        <v>12</v>
      </c>
      <c r="H2736" s="456">
        <v>3</v>
      </c>
      <c r="I2736" s="13" t="s">
        <v>100</v>
      </c>
      <c r="J2736" s="179">
        <v>1244</v>
      </c>
      <c r="K2736" s="180">
        <v>311</v>
      </c>
      <c r="L2736" s="180">
        <v>311</v>
      </c>
      <c r="M2736" s="180">
        <v>311</v>
      </c>
      <c r="N2736" s="469">
        <v>311</v>
      </c>
      <c r="O2736" s="194"/>
      <c r="P2736" s="195"/>
      <c r="Q2736" s="195"/>
      <c r="R2736" s="195"/>
      <c r="S2736" s="196"/>
    </row>
    <row r="2737" spans="1:19" ht="25.5" outlineLevel="2" x14ac:dyDescent="0.2">
      <c r="A2737" s="12" t="s">
        <v>7</v>
      </c>
      <c r="B2737" s="2">
        <v>6</v>
      </c>
      <c r="C2737" s="446">
        <v>503122</v>
      </c>
      <c r="D2737" s="446">
        <v>310101</v>
      </c>
      <c r="E2737" s="5" t="s">
        <v>326</v>
      </c>
      <c r="F2737" s="5">
        <v>1</v>
      </c>
      <c r="G2737" s="506" t="s">
        <v>12</v>
      </c>
      <c r="H2737" s="456">
        <v>4</v>
      </c>
      <c r="I2737" s="13" t="s">
        <v>101</v>
      </c>
      <c r="J2737" s="179">
        <v>300</v>
      </c>
      <c r="K2737" s="180">
        <v>75</v>
      </c>
      <c r="L2737" s="180">
        <v>75</v>
      </c>
      <c r="M2737" s="180">
        <v>75</v>
      </c>
      <c r="N2737" s="469">
        <v>75</v>
      </c>
      <c r="O2737" s="194"/>
      <c r="P2737" s="195"/>
      <c r="Q2737" s="195"/>
      <c r="R2737" s="195"/>
      <c r="S2737" s="196"/>
    </row>
    <row r="2738" spans="1:19" ht="25.5" outlineLevel="2" x14ac:dyDescent="0.2">
      <c r="A2738" s="12" t="s">
        <v>7</v>
      </c>
      <c r="B2738" s="2">
        <v>6</v>
      </c>
      <c r="C2738" s="446">
        <v>503122</v>
      </c>
      <c r="D2738" s="446">
        <v>310101</v>
      </c>
      <c r="E2738" s="5" t="s">
        <v>326</v>
      </c>
      <c r="F2738" s="5">
        <v>1</v>
      </c>
      <c r="G2738" s="506" t="s">
        <v>12</v>
      </c>
      <c r="H2738" s="456" t="s">
        <v>302</v>
      </c>
      <c r="I2738" s="13" t="s">
        <v>102</v>
      </c>
      <c r="J2738" s="179">
        <v>579</v>
      </c>
      <c r="K2738" s="180">
        <v>145</v>
      </c>
      <c r="L2738" s="180">
        <v>145</v>
      </c>
      <c r="M2738" s="180">
        <v>145</v>
      </c>
      <c r="N2738" s="469">
        <v>144</v>
      </c>
      <c r="O2738" s="194"/>
      <c r="P2738" s="195"/>
      <c r="Q2738" s="195"/>
      <c r="R2738" s="195"/>
      <c r="S2738" s="196"/>
    </row>
    <row r="2739" spans="1:19" ht="25.5" outlineLevel="2" x14ac:dyDescent="0.2">
      <c r="A2739" s="12" t="s">
        <v>7</v>
      </c>
      <c r="B2739" s="2">
        <v>6</v>
      </c>
      <c r="C2739" s="446">
        <v>503122</v>
      </c>
      <c r="D2739" s="446">
        <v>310101</v>
      </c>
      <c r="E2739" s="5" t="s">
        <v>326</v>
      </c>
      <c r="F2739" s="5">
        <v>1</v>
      </c>
      <c r="G2739" s="506" t="s">
        <v>12</v>
      </c>
      <c r="H2739" s="456">
        <v>6</v>
      </c>
      <c r="I2739" s="13" t="s">
        <v>103</v>
      </c>
      <c r="J2739" s="179">
        <v>0</v>
      </c>
      <c r="K2739" s="180">
        <v>0</v>
      </c>
      <c r="L2739" s="180">
        <v>0</v>
      </c>
      <c r="M2739" s="180">
        <v>0</v>
      </c>
      <c r="N2739" s="469">
        <v>0</v>
      </c>
      <c r="O2739" s="194"/>
      <c r="P2739" s="195"/>
      <c r="Q2739" s="195"/>
      <c r="R2739" s="195"/>
      <c r="S2739" s="196"/>
    </row>
    <row r="2740" spans="1:19" ht="25.5" outlineLevel="2" x14ac:dyDescent="0.2">
      <c r="A2740" s="12" t="s">
        <v>7</v>
      </c>
      <c r="B2740" s="2">
        <v>6</v>
      </c>
      <c r="C2740" s="446">
        <v>503122</v>
      </c>
      <c r="D2740" s="446">
        <v>310101</v>
      </c>
      <c r="E2740" s="5" t="s">
        <v>326</v>
      </c>
      <c r="F2740" s="5">
        <v>1</v>
      </c>
      <c r="G2740" s="506" t="s">
        <v>12</v>
      </c>
      <c r="H2740" s="456">
        <v>7</v>
      </c>
      <c r="I2740" s="13" t="s">
        <v>104</v>
      </c>
      <c r="J2740" s="179">
        <v>0</v>
      </c>
      <c r="K2740" s="180">
        <v>0</v>
      </c>
      <c r="L2740" s="180">
        <v>0</v>
      </c>
      <c r="M2740" s="180">
        <v>0</v>
      </c>
      <c r="N2740" s="469">
        <v>0</v>
      </c>
      <c r="O2740" s="194"/>
      <c r="P2740" s="195"/>
      <c r="Q2740" s="195"/>
      <c r="R2740" s="195"/>
      <c r="S2740" s="196"/>
    </row>
    <row r="2741" spans="1:19" ht="51" outlineLevel="2" x14ac:dyDescent="0.2">
      <c r="A2741" s="12" t="s">
        <v>7</v>
      </c>
      <c r="B2741" s="2">
        <v>6</v>
      </c>
      <c r="C2741" s="446">
        <v>503122</v>
      </c>
      <c r="D2741" s="446">
        <v>310101</v>
      </c>
      <c r="E2741" s="5" t="s">
        <v>326</v>
      </c>
      <c r="F2741" s="5">
        <v>1</v>
      </c>
      <c r="G2741" s="506" t="s">
        <v>12</v>
      </c>
      <c r="H2741" s="456">
        <v>8</v>
      </c>
      <c r="I2741" s="13" t="s">
        <v>105</v>
      </c>
      <c r="J2741" s="179">
        <v>0</v>
      </c>
      <c r="K2741" s="180">
        <v>0</v>
      </c>
      <c r="L2741" s="180">
        <v>0</v>
      </c>
      <c r="M2741" s="180">
        <v>0</v>
      </c>
      <c r="N2741" s="469">
        <v>0</v>
      </c>
      <c r="O2741" s="194"/>
      <c r="P2741" s="195"/>
      <c r="Q2741" s="195"/>
      <c r="R2741" s="195"/>
      <c r="S2741" s="196"/>
    </row>
    <row r="2742" spans="1:19" ht="25.5" outlineLevel="2" x14ac:dyDescent="0.2">
      <c r="A2742" s="12" t="s">
        <v>7</v>
      </c>
      <c r="B2742" s="2">
        <v>6</v>
      </c>
      <c r="C2742" s="446">
        <v>503122</v>
      </c>
      <c r="D2742" s="446">
        <v>310101</v>
      </c>
      <c r="E2742" s="5" t="s">
        <v>326</v>
      </c>
      <c r="F2742" s="5">
        <v>1</v>
      </c>
      <c r="G2742" s="506" t="s">
        <v>12</v>
      </c>
      <c r="H2742" s="456">
        <v>9</v>
      </c>
      <c r="I2742" s="13" t="s">
        <v>106</v>
      </c>
      <c r="J2742" s="179">
        <v>1852</v>
      </c>
      <c r="K2742" s="180">
        <v>463</v>
      </c>
      <c r="L2742" s="180">
        <v>463</v>
      </c>
      <c r="M2742" s="180">
        <v>463</v>
      </c>
      <c r="N2742" s="469">
        <v>463</v>
      </c>
      <c r="O2742" s="194"/>
      <c r="P2742" s="195"/>
      <c r="Q2742" s="195"/>
      <c r="R2742" s="195"/>
      <c r="S2742" s="196"/>
    </row>
    <row r="2743" spans="1:19" ht="25.5" outlineLevel="2" x14ac:dyDescent="0.2">
      <c r="A2743" s="12" t="s">
        <v>7</v>
      </c>
      <c r="B2743" s="2">
        <v>6</v>
      </c>
      <c r="C2743" s="446">
        <v>503122</v>
      </c>
      <c r="D2743" s="446">
        <v>310101</v>
      </c>
      <c r="E2743" s="5" t="s">
        <v>326</v>
      </c>
      <c r="F2743" s="5">
        <v>1</v>
      </c>
      <c r="G2743" s="506" t="s">
        <v>12</v>
      </c>
      <c r="H2743" s="456">
        <v>10</v>
      </c>
      <c r="I2743" s="13" t="s">
        <v>107</v>
      </c>
      <c r="J2743" s="179">
        <v>664</v>
      </c>
      <c r="K2743" s="180">
        <v>166</v>
      </c>
      <c r="L2743" s="180">
        <v>166</v>
      </c>
      <c r="M2743" s="180">
        <v>166</v>
      </c>
      <c r="N2743" s="469">
        <v>166</v>
      </c>
      <c r="O2743" s="194"/>
      <c r="P2743" s="195"/>
      <c r="Q2743" s="195"/>
      <c r="R2743" s="195"/>
      <c r="S2743" s="196"/>
    </row>
    <row r="2744" spans="1:19" ht="25.5" outlineLevel="2" x14ac:dyDescent="0.2">
      <c r="A2744" s="12" t="s">
        <v>7</v>
      </c>
      <c r="B2744" s="2">
        <v>6</v>
      </c>
      <c r="C2744" s="446">
        <v>503122</v>
      </c>
      <c r="D2744" s="446">
        <v>310101</v>
      </c>
      <c r="E2744" s="5" t="s">
        <v>326</v>
      </c>
      <c r="F2744" s="5">
        <v>1</v>
      </c>
      <c r="G2744" s="506" t="s">
        <v>12</v>
      </c>
      <c r="H2744" s="456">
        <v>11</v>
      </c>
      <c r="I2744" s="13" t="s">
        <v>108</v>
      </c>
      <c r="J2744" s="179">
        <v>3313</v>
      </c>
      <c r="K2744" s="180">
        <v>828</v>
      </c>
      <c r="L2744" s="180">
        <v>828</v>
      </c>
      <c r="M2744" s="180">
        <v>828</v>
      </c>
      <c r="N2744" s="469">
        <v>829</v>
      </c>
      <c r="O2744" s="194"/>
      <c r="P2744" s="195"/>
      <c r="Q2744" s="195"/>
      <c r="R2744" s="195"/>
      <c r="S2744" s="196"/>
    </row>
    <row r="2745" spans="1:19" ht="25.5" outlineLevel="2" x14ac:dyDescent="0.2">
      <c r="A2745" s="12" t="s">
        <v>7</v>
      </c>
      <c r="B2745" s="2">
        <v>6</v>
      </c>
      <c r="C2745" s="446">
        <v>503122</v>
      </c>
      <c r="D2745" s="446">
        <v>310101</v>
      </c>
      <c r="E2745" s="5" t="s">
        <v>326</v>
      </c>
      <c r="F2745" s="5">
        <v>1</v>
      </c>
      <c r="G2745" s="506" t="s">
        <v>12</v>
      </c>
      <c r="H2745" s="456" t="s">
        <v>304</v>
      </c>
      <c r="I2745" s="13" t="s">
        <v>109</v>
      </c>
      <c r="J2745" s="179">
        <v>1133</v>
      </c>
      <c r="K2745" s="180">
        <v>283</v>
      </c>
      <c r="L2745" s="180">
        <v>283</v>
      </c>
      <c r="M2745" s="180">
        <v>283</v>
      </c>
      <c r="N2745" s="469">
        <v>284</v>
      </c>
      <c r="O2745" s="194"/>
      <c r="P2745" s="195"/>
      <c r="Q2745" s="195"/>
      <c r="R2745" s="195"/>
      <c r="S2745" s="196"/>
    </row>
    <row r="2746" spans="1:19" ht="25.5" outlineLevel="2" x14ac:dyDescent="0.2">
      <c r="A2746" s="12" t="s">
        <v>7</v>
      </c>
      <c r="B2746" s="2">
        <v>6</v>
      </c>
      <c r="C2746" s="446">
        <v>503122</v>
      </c>
      <c r="D2746" s="446">
        <v>310101</v>
      </c>
      <c r="E2746" s="5" t="s">
        <v>326</v>
      </c>
      <c r="F2746" s="5">
        <v>1</v>
      </c>
      <c r="G2746" s="506" t="s">
        <v>12</v>
      </c>
      <c r="H2746" s="456">
        <v>15</v>
      </c>
      <c r="I2746" s="13" t="s">
        <v>110</v>
      </c>
      <c r="J2746" s="179">
        <v>0</v>
      </c>
      <c r="K2746" s="180">
        <v>0</v>
      </c>
      <c r="L2746" s="180">
        <v>0</v>
      </c>
      <c r="M2746" s="180">
        <v>0</v>
      </c>
      <c r="N2746" s="469">
        <v>0</v>
      </c>
      <c r="O2746" s="194"/>
      <c r="P2746" s="195"/>
      <c r="Q2746" s="195"/>
      <c r="R2746" s="195"/>
      <c r="S2746" s="196"/>
    </row>
    <row r="2747" spans="1:19" ht="25.5" outlineLevel="2" x14ac:dyDescent="0.2">
      <c r="A2747" s="12" t="s">
        <v>7</v>
      </c>
      <c r="B2747" s="2">
        <v>6</v>
      </c>
      <c r="C2747" s="446">
        <v>503122</v>
      </c>
      <c r="D2747" s="446">
        <v>310101</v>
      </c>
      <c r="E2747" s="5" t="s">
        <v>326</v>
      </c>
      <c r="F2747" s="5">
        <v>1</v>
      </c>
      <c r="G2747" s="506" t="s">
        <v>12</v>
      </c>
      <c r="H2747" s="456">
        <v>19</v>
      </c>
      <c r="I2747" s="13" t="s">
        <v>111</v>
      </c>
      <c r="J2747" s="179">
        <v>0</v>
      </c>
      <c r="K2747" s="180">
        <v>0</v>
      </c>
      <c r="L2747" s="180">
        <v>0</v>
      </c>
      <c r="M2747" s="180">
        <v>0</v>
      </c>
      <c r="N2747" s="469">
        <v>0</v>
      </c>
      <c r="O2747" s="194"/>
      <c r="P2747" s="195"/>
      <c r="Q2747" s="195"/>
      <c r="R2747" s="195"/>
      <c r="S2747" s="196"/>
    </row>
    <row r="2748" spans="1:19" ht="25.5" outlineLevel="2" x14ac:dyDescent="0.2">
      <c r="A2748" s="12" t="s">
        <v>7</v>
      </c>
      <c r="B2748" s="2">
        <v>6</v>
      </c>
      <c r="C2748" s="446">
        <v>503122</v>
      </c>
      <c r="D2748" s="446">
        <v>310101</v>
      </c>
      <c r="E2748" s="5" t="s">
        <v>326</v>
      </c>
      <c r="F2748" s="5">
        <v>1</v>
      </c>
      <c r="G2748" s="506" t="s">
        <v>12</v>
      </c>
      <c r="H2748" s="456" t="s">
        <v>316</v>
      </c>
      <c r="I2748" s="13" t="s">
        <v>112</v>
      </c>
      <c r="J2748" s="179">
        <v>1827</v>
      </c>
      <c r="K2748" s="180">
        <v>457</v>
      </c>
      <c r="L2748" s="180">
        <v>457</v>
      </c>
      <c r="M2748" s="180">
        <v>457</v>
      </c>
      <c r="N2748" s="469">
        <v>456</v>
      </c>
      <c r="O2748" s="194"/>
      <c r="P2748" s="195"/>
      <c r="Q2748" s="195"/>
      <c r="R2748" s="195"/>
      <c r="S2748" s="196"/>
    </row>
    <row r="2749" spans="1:19" ht="25.5" outlineLevel="2" x14ac:dyDescent="0.2">
      <c r="A2749" s="12" t="s">
        <v>7</v>
      </c>
      <c r="B2749" s="2">
        <v>6</v>
      </c>
      <c r="C2749" s="446">
        <v>503122</v>
      </c>
      <c r="D2749" s="446">
        <v>310101</v>
      </c>
      <c r="E2749" s="5" t="s">
        <v>326</v>
      </c>
      <c r="F2749" s="5">
        <v>1</v>
      </c>
      <c r="G2749" s="506" t="s">
        <v>12</v>
      </c>
      <c r="H2749" s="456" t="s">
        <v>296</v>
      </c>
      <c r="I2749" s="13" t="s">
        <v>113</v>
      </c>
      <c r="J2749" s="179">
        <v>1557</v>
      </c>
      <c r="K2749" s="180">
        <v>387</v>
      </c>
      <c r="L2749" s="180">
        <v>390</v>
      </c>
      <c r="M2749" s="180">
        <v>390</v>
      </c>
      <c r="N2749" s="469">
        <v>390</v>
      </c>
      <c r="O2749" s="194"/>
      <c r="P2749" s="195"/>
      <c r="Q2749" s="195"/>
      <c r="R2749" s="195"/>
      <c r="S2749" s="196"/>
    </row>
    <row r="2750" spans="1:19" ht="25.5" outlineLevel="2" x14ac:dyDescent="0.2">
      <c r="A2750" s="12" t="s">
        <v>7</v>
      </c>
      <c r="B2750" s="2">
        <v>6</v>
      </c>
      <c r="C2750" s="446">
        <v>503122</v>
      </c>
      <c r="D2750" s="446">
        <v>310101</v>
      </c>
      <c r="E2750" s="5" t="s">
        <v>326</v>
      </c>
      <c r="F2750" s="5">
        <v>1</v>
      </c>
      <c r="G2750" s="506" t="s">
        <v>12</v>
      </c>
      <c r="H2750" s="456">
        <v>23</v>
      </c>
      <c r="I2750" s="13" t="s">
        <v>114</v>
      </c>
      <c r="J2750" s="179">
        <v>1300</v>
      </c>
      <c r="K2750" s="180">
        <v>325</v>
      </c>
      <c r="L2750" s="180">
        <v>325</v>
      </c>
      <c r="M2750" s="180">
        <v>325</v>
      </c>
      <c r="N2750" s="469">
        <v>325</v>
      </c>
      <c r="O2750" s="194"/>
      <c r="P2750" s="195"/>
      <c r="Q2750" s="195"/>
      <c r="R2750" s="195"/>
      <c r="S2750" s="196"/>
    </row>
    <row r="2751" spans="1:19" ht="25.5" outlineLevel="2" x14ac:dyDescent="0.2">
      <c r="A2751" s="12" t="s">
        <v>7</v>
      </c>
      <c r="B2751" s="2">
        <v>6</v>
      </c>
      <c r="C2751" s="446">
        <v>503122</v>
      </c>
      <c r="D2751" s="446">
        <v>310101</v>
      </c>
      <c r="E2751" s="5" t="s">
        <v>326</v>
      </c>
      <c r="F2751" s="5">
        <v>1</v>
      </c>
      <c r="G2751" s="506" t="s">
        <v>12</v>
      </c>
      <c r="H2751" s="456">
        <v>24</v>
      </c>
      <c r="I2751" s="13" t="s">
        <v>115</v>
      </c>
      <c r="J2751" s="179">
        <v>0</v>
      </c>
      <c r="K2751" s="180">
        <v>0</v>
      </c>
      <c r="L2751" s="180">
        <v>0</v>
      </c>
      <c r="M2751" s="180">
        <v>0</v>
      </c>
      <c r="N2751" s="469">
        <v>0</v>
      </c>
      <c r="O2751" s="194"/>
      <c r="P2751" s="195"/>
      <c r="Q2751" s="195"/>
      <c r="R2751" s="195"/>
      <c r="S2751" s="196"/>
    </row>
    <row r="2752" spans="1:19" ht="25.5" outlineLevel="2" x14ac:dyDescent="0.2">
      <c r="A2752" s="12" t="s">
        <v>7</v>
      </c>
      <c r="B2752" s="2">
        <v>6</v>
      </c>
      <c r="C2752" s="446">
        <v>503122</v>
      </c>
      <c r="D2752" s="446">
        <v>310101</v>
      </c>
      <c r="E2752" s="5" t="s">
        <v>326</v>
      </c>
      <c r="F2752" s="5">
        <v>1</v>
      </c>
      <c r="G2752" s="506" t="s">
        <v>12</v>
      </c>
      <c r="H2752" s="456">
        <v>25</v>
      </c>
      <c r="I2752" s="13" t="s">
        <v>116</v>
      </c>
      <c r="J2752" s="179">
        <v>1666</v>
      </c>
      <c r="K2752" s="180">
        <v>417</v>
      </c>
      <c r="L2752" s="180">
        <v>417</v>
      </c>
      <c r="M2752" s="180">
        <v>417</v>
      </c>
      <c r="N2752" s="469">
        <v>415</v>
      </c>
      <c r="O2752" s="194"/>
      <c r="P2752" s="195"/>
      <c r="Q2752" s="195"/>
      <c r="R2752" s="195"/>
      <c r="S2752" s="196"/>
    </row>
    <row r="2753" spans="1:19" ht="25.5" outlineLevel="2" x14ac:dyDescent="0.2">
      <c r="A2753" s="12" t="s">
        <v>7</v>
      </c>
      <c r="B2753" s="2">
        <v>6</v>
      </c>
      <c r="C2753" s="446">
        <v>503122</v>
      </c>
      <c r="D2753" s="446">
        <v>310101</v>
      </c>
      <c r="E2753" s="5" t="s">
        <v>326</v>
      </c>
      <c r="F2753" s="5">
        <v>1</v>
      </c>
      <c r="G2753" s="506" t="s">
        <v>12</v>
      </c>
      <c r="H2753" s="456">
        <v>30</v>
      </c>
      <c r="I2753" s="13" t="s">
        <v>117</v>
      </c>
      <c r="J2753" s="179">
        <v>0</v>
      </c>
      <c r="K2753" s="180">
        <v>0</v>
      </c>
      <c r="L2753" s="180">
        <v>0</v>
      </c>
      <c r="M2753" s="180">
        <v>0</v>
      </c>
      <c r="N2753" s="469">
        <v>0</v>
      </c>
      <c r="O2753" s="194"/>
      <c r="P2753" s="195"/>
      <c r="Q2753" s="195"/>
      <c r="R2753" s="195"/>
      <c r="S2753" s="196"/>
    </row>
    <row r="2754" spans="1:19" ht="25.5" outlineLevel="2" x14ac:dyDescent="0.2">
      <c r="A2754" s="12" t="s">
        <v>7</v>
      </c>
      <c r="B2754" s="2">
        <v>6</v>
      </c>
      <c r="C2754" s="446">
        <v>503122</v>
      </c>
      <c r="D2754" s="446">
        <v>310101</v>
      </c>
      <c r="E2754" s="5" t="s">
        <v>326</v>
      </c>
      <c r="F2754" s="5">
        <v>1</v>
      </c>
      <c r="G2754" s="506" t="s">
        <v>12</v>
      </c>
      <c r="H2754" s="456">
        <v>31</v>
      </c>
      <c r="I2754" s="13" t="s">
        <v>118</v>
      </c>
      <c r="J2754" s="179">
        <v>180</v>
      </c>
      <c r="K2754" s="180">
        <v>45</v>
      </c>
      <c r="L2754" s="180">
        <v>45</v>
      </c>
      <c r="M2754" s="180">
        <v>45</v>
      </c>
      <c r="N2754" s="469">
        <v>45</v>
      </c>
      <c r="O2754" s="194"/>
      <c r="P2754" s="195"/>
      <c r="Q2754" s="195"/>
      <c r="R2754" s="195"/>
      <c r="S2754" s="196"/>
    </row>
    <row r="2755" spans="1:19" ht="25.5" outlineLevel="2" x14ac:dyDescent="0.2">
      <c r="A2755" s="12" t="s">
        <v>7</v>
      </c>
      <c r="B2755" s="2">
        <v>6</v>
      </c>
      <c r="C2755" s="446">
        <v>503122</v>
      </c>
      <c r="D2755" s="446">
        <v>310101</v>
      </c>
      <c r="E2755" s="5" t="s">
        <v>326</v>
      </c>
      <c r="F2755" s="5">
        <v>1</v>
      </c>
      <c r="G2755" s="506" t="s">
        <v>12</v>
      </c>
      <c r="H2755" s="456">
        <v>32</v>
      </c>
      <c r="I2755" s="13" t="s">
        <v>119</v>
      </c>
      <c r="J2755" s="179">
        <v>8500</v>
      </c>
      <c r="K2755" s="180">
        <v>2125</v>
      </c>
      <c r="L2755" s="180">
        <v>2125</v>
      </c>
      <c r="M2755" s="180">
        <v>2125</v>
      </c>
      <c r="N2755" s="469">
        <v>2125</v>
      </c>
      <c r="O2755" s="194"/>
      <c r="P2755" s="195"/>
      <c r="Q2755" s="195"/>
      <c r="R2755" s="195"/>
      <c r="S2755" s="196"/>
    </row>
    <row r="2756" spans="1:19" ht="38.25" outlineLevel="2" x14ac:dyDescent="0.2">
      <c r="A2756" s="12" t="s">
        <v>7</v>
      </c>
      <c r="B2756" s="2">
        <v>6</v>
      </c>
      <c r="C2756" s="446">
        <v>503122</v>
      </c>
      <c r="D2756" s="446">
        <v>310101</v>
      </c>
      <c r="E2756" s="5" t="s">
        <v>326</v>
      </c>
      <c r="F2756" s="5">
        <v>1</v>
      </c>
      <c r="G2756" s="506" t="s">
        <v>12</v>
      </c>
      <c r="H2756" s="456">
        <v>35</v>
      </c>
      <c r="I2756" s="13" t="s">
        <v>120</v>
      </c>
      <c r="J2756" s="179">
        <v>0</v>
      </c>
      <c r="K2756" s="180">
        <v>0</v>
      </c>
      <c r="L2756" s="180">
        <v>0</v>
      </c>
      <c r="M2756" s="180">
        <v>0</v>
      </c>
      <c r="N2756" s="469">
        <v>0</v>
      </c>
      <c r="O2756" s="194"/>
      <c r="P2756" s="195"/>
      <c r="Q2756" s="195"/>
      <c r="R2756" s="195"/>
      <c r="S2756" s="196"/>
    </row>
    <row r="2757" spans="1:19" ht="38.25" outlineLevel="2" x14ac:dyDescent="0.2">
      <c r="A2757" s="12" t="s">
        <v>7</v>
      </c>
      <c r="B2757" s="2">
        <v>6</v>
      </c>
      <c r="C2757" s="446">
        <v>503122</v>
      </c>
      <c r="D2757" s="446">
        <v>310101</v>
      </c>
      <c r="E2757" s="5" t="s">
        <v>326</v>
      </c>
      <c r="F2757" s="5">
        <v>1</v>
      </c>
      <c r="G2757" s="506" t="s">
        <v>12</v>
      </c>
      <c r="H2757" s="456">
        <v>40</v>
      </c>
      <c r="I2757" s="13" t="s">
        <v>121</v>
      </c>
      <c r="J2757" s="179">
        <v>1782</v>
      </c>
      <c r="K2757" s="180">
        <v>446</v>
      </c>
      <c r="L2757" s="180">
        <v>446</v>
      </c>
      <c r="M2757" s="180">
        <v>446</v>
      </c>
      <c r="N2757" s="469">
        <v>444</v>
      </c>
      <c r="O2757" s="194"/>
      <c r="P2757" s="195"/>
      <c r="Q2757" s="195"/>
      <c r="R2757" s="195"/>
      <c r="S2757" s="196"/>
    </row>
    <row r="2758" spans="1:19" ht="38.25" outlineLevel="2" x14ac:dyDescent="0.2">
      <c r="A2758" s="12" t="s">
        <v>7</v>
      </c>
      <c r="B2758" s="2">
        <v>6</v>
      </c>
      <c r="C2758" s="446">
        <v>503122</v>
      </c>
      <c r="D2758" s="446">
        <v>310101</v>
      </c>
      <c r="E2758" s="5" t="s">
        <v>326</v>
      </c>
      <c r="F2758" s="5">
        <v>1</v>
      </c>
      <c r="G2758" s="506" t="s">
        <v>12</v>
      </c>
      <c r="H2758" s="456">
        <v>68</v>
      </c>
      <c r="I2758" s="13" t="s">
        <v>122</v>
      </c>
      <c r="J2758" s="179">
        <v>0</v>
      </c>
      <c r="K2758" s="180">
        <v>0</v>
      </c>
      <c r="L2758" s="180">
        <v>0</v>
      </c>
      <c r="M2758" s="180">
        <v>0</v>
      </c>
      <c r="N2758" s="469">
        <v>0</v>
      </c>
      <c r="O2758" s="194"/>
      <c r="P2758" s="195"/>
      <c r="Q2758" s="195"/>
      <c r="R2758" s="195"/>
      <c r="S2758" s="196"/>
    </row>
    <row r="2759" spans="1:19" ht="38.25" outlineLevel="2" x14ac:dyDescent="0.2">
      <c r="A2759" s="12" t="s">
        <v>7</v>
      </c>
      <c r="B2759" s="2">
        <v>6</v>
      </c>
      <c r="C2759" s="446">
        <v>503122</v>
      </c>
      <c r="D2759" s="446">
        <v>310101</v>
      </c>
      <c r="E2759" s="5" t="s">
        <v>326</v>
      </c>
      <c r="F2759" s="5">
        <v>1</v>
      </c>
      <c r="G2759" s="506" t="s">
        <v>12</v>
      </c>
      <c r="H2759" s="456">
        <v>91</v>
      </c>
      <c r="I2759" s="13" t="s">
        <v>123</v>
      </c>
      <c r="J2759" s="179">
        <v>0</v>
      </c>
      <c r="K2759" s="180">
        <v>0</v>
      </c>
      <c r="L2759" s="180">
        <v>0</v>
      </c>
      <c r="M2759" s="180">
        <v>0</v>
      </c>
      <c r="N2759" s="469">
        <v>0</v>
      </c>
      <c r="O2759" s="194"/>
      <c r="P2759" s="195"/>
      <c r="Q2759" s="195"/>
      <c r="R2759" s="195"/>
      <c r="S2759" s="196"/>
    </row>
    <row r="2760" spans="1:19" outlineLevel="1" collapsed="1" x14ac:dyDescent="0.2">
      <c r="A2760" s="133"/>
      <c r="B2760" s="134">
        <v>6</v>
      </c>
      <c r="C2760" s="165">
        <v>503122</v>
      </c>
      <c r="D2760" s="165">
        <v>310101</v>
      </c>
      <c r="E2760" s="136"/>
      <c r="F2760" s="136">
        <v>1</v>
      </c>
      <c r="G2760" s="507" t="s">
        <v>12</v>
      </c>
      <c r="H2760" s="457"/>
      <c r="I2760" s="137"/>
      <c r="J2760" s="181">
        <v>27637</v>
      </c>
      <c r="K2760" s="182">
        <v>6908</v>
      </c>
      <c r="L2760" s="182">
        <v>6911</v>
      </c>
      <c r="M2760" s="182">
        <v>6911</v>
      </c>
      <c r="N2760" s="470">
        <v>6907</v>
      </c>
      <c r="O2760" s="197">
        <v>664593.02093913313</v>
      </c>
      <c r="P2760" s="198">
        <v>166054.30560902256</v>
      </c>
      <c r="Q2760" s="198">
        <v>166179</v>
      </c>
      <c r="R2760" s="198">
        <v>166179</v>
      </c>
      <c r="S2760" s="199">
        <v>166180.71533011051</v>
      </c>
    </row>
    <row r="2761" spans="1:19" outlineLevel="2" x14ac:dyDescent="0.2">
      <c r="A2761" s="12" t="s">
        <v>7</v>
      </c>
      <c r="B2761" s="2">
        <v>6</v>
      </c>
      <c r="C2761" s="446">
        <v>503102</v>
      </c>
      <c r="D2761" s="446">
        <v>310201</v>
      </c>
      <c r="E2761" s="5" t="s">
        <v>352</v>
      </c>
      <c r="F2761" s="5">
        <v>1</v>
      </c>
      <c r="G2761" s="506" t="s">
        <v>12</v>
      </c>
      <c r="H2761" s="456" t="s">
        <v>701</v>
      </c>
      <c r="I2761" s="13" t="s">
        <v>98</v>
      </c>
      <c r="J2761" s="179">
        <v>0</v>
      </c>
      <c r="K2761" s="180">
        <v>0</v>
      </c>
      <c r="L2761" s="180">
        <v>0</v>
      </c>
      <c r="M2761" s="180">
        <v>0</v>
      </c>
      <c r="N2761" s="469">
        <v>0</v>
      </c>
      <c r="O2761" s="194"/>
      <c r="P2761" s="195"/>
      <c r="Q2761" s="195"/>
      <c r="R2761" s="195"/>
      <c r="S2761" s="196"/>
    </row>
    <row r="2762" spans="1:19" ht="25.5" outlineLevel="2" x14ac:dyDescent="0.2">
      <c r="A2762" s="12" t="s">
        <v>7</v>
      </c>
      <c r="B2762" s="2">
        <v>6</v>
      </c>
      <c r="C2762" s="446">
        <v>503102</v>
      </c>
      <c r="D2762" s="446">
        <v>310201</v>
      </c>
      <c r="E2762" s="5" t="s">
        <v>352</v>
      </c>
      <c r="F2762" s="5">
        <v>1</v>
      </c>
      <c r="G2762" s="506" t="s">
        <v>12</v>
      </c>
      <c r="H2762" s="456">
        <v>2</v>
      </c>
      <c r="I2762" s="13" t="s">
        <v>99</v>
      </c>
      <c r="J2762" s="179">
        <v>0</v>
      </c>
      <c r="K2762" s="180">
        <v>0</v>
      </c>
      <c r="L2762" s="180">
        <v>0</v>
      </c>
      <c r="M2762" s="180">
        <v>0</v>
      </c>
      <c r="N2762" s="469">
        <v>0</v>
      </c>
      <c r="O2762" s="194"/>
      <c r="P2762" s="195"/>
      <c r="Q2762" s="195"/>
      <c r="R2762" s="195"/>
      <c r="S2762" s="196"/>
    </row>
    <row r="2763" spans="1:19" ht="25.5" outlineLevel="2" x14ac:dyDescent="0.2">
      <c r="A2763" s="12" t="s">
        <v>7</v>
      </c>
      <c r="B2763" s="2">
        <v>6</v>
      </c>
      <c r="C2763" s="446">
        <v>503102</v>
      </c>
      <c r="D2763" s="446">
        <v>310201</v>
      </c>
      <c r="E2763" s="5" t="s">
        <v>352</v>
      </c>
      <c r="F2763" s="5">
        <v>1</v>
      </c>
      <c r="G2763" s="506" t="s">
        <v>12</v>
      </c>
      <c r="H2763" s="456">
        <v>3</v>
      </c>
      <c r="I2763" s="13" t="s">
        <v>100</v>
      </c>
      <c r="J2763" s="179">
        <v>0</v>
      </c>
      <c r="K2763" s="180">
        <v>0</v>
      </c>
      <c r="L2763" s="180">
        <v>0</v>
      </c>
      <c r="M2763" s="180">
        <v>0</v>
      </c>
      <c r="N2763" s="469">
        <v>0</v>
      </c>
      <c r="O2763" s="194"/>
      <c r="P2763" s="195"/>
      <c r="Q2763" s="195"/>
      <c r="R2763" s="195"/>
      <c r="S2763" s="196"/>
    </row>
    <row r="2764" spans="1:19" ht="25.5" outlineLevel="2" x14ac:dyDescent="0.2">
      <c r="A2764" s="12" t="s">
        <v>7</v>
      </c>
      <c r="B2764" s="2">
        <v>6</v>
      </c>
      <c r="C2764" s="446">
        <v>503102</v>
      </c>
      <c r="D2764" s="446">
        <v>310201</v>
      </c>
      <c r="E2764" s="5" t="s">
        <v>352</v>
      </c>
      <c r="F2764" s="5">
        <v>1</v>
      </c>
      <c r="G2764" s="506" t="s">
        <v>12</v>
      </c>
      <c r="H2764" s="456">
        <v>4</v>
      </c>
      <c r="I2764" s="13" t="s">
        <v>101</v>
      </c>
      <c r="J2764" s="179">
        <v>0</v>
      </c>
      <c r="K2764" s="180">
        <v>0</v>
      </c>
      <c r="L2764" s="180">
        <v>0</v>
      </c>
      <c r="M2764" s="180">
        <v>0</v>
      </c>
      <c r="N2764" s="469">
        <v>0</v>
      </c>
      <c r="O2764" s="194"/>
      <c r="P2764" s="195"/>
      <c r="Q2764" s="195"/>
      <c r="R2764" s="195"/>
      <c r="S2764" s="196"/>
    </row>
    <row r="2765" spans="1:19" ht="25.5" outlineLevel="2" x14ac:dyDescent="0.2">
      <c r="A2765" s="12" t="s">
        <v>7</v>
      </c>
      <c r="B2765" s="2">
        <v>6</v>
      </c>
      <c r="C2765" s="446">
        <v>503102</v>
      </c>
      <c r="D2765" s="446">
        <v>310201</v>
      </c>
      <c r="E2765" s="5" t="s">
        <v>352</v>
      </c>
      <c r="F2765" s="5">
        <v>1</v>
      </c>
      <c r="G2765" s="506" t="s">
        <v>12</v>
      </c>
      <c r="H2765" s="456" t="s">
        <v>302</v>
      </c>
      <c r="I2765" s="13" t="s">
        <v>102</v>
      </c>
      <c r="J2765" s="179">
        <v>0</v>
      </c>
      <c r="K2765" s="180">
        <v>0</v>
      </c>
      <c r="L2765" s="180">
        <v>0</v>
      </c>
      <c r="M2765" s="180">
        <v>0</v>
      </c>
      <c r="N2765" s="469">
        <v>0</v>
      </c>
      <c r="O2765" s="194"/>
      <c r="P2765" s="195"/>
      <c r="Q2765" s="195"/>
      <c r="R2765" s="195"/>
      <c r="S2765" s="196"/>
    </row>
    <row r="2766" spans="1:19" outlineLevel="2" x14ac:dyDescent="0.2">
      <c r="A2766" s="12" t="s">
        <v>7</v>
      </c>
      <c r="B2766" s="2">
        <v>6</v>
      </c>
      <c r="C2766" s="446">
        <v>503102</v>
      </c>
      <c r="D2766" s="446">
        <v>310201</v>
      </c>
      <c r="E2766" s="5" t="s">
        <v>352</v>
      </c>
      <c r="F2766" s="5">
        <v>1</v>
      </c>
      <c r="G2766" s="506" t="s">
        <v>12</v>
      </c>
      <c r="H2766" s="456">
        <v>6</v>
      </c>
      <c r="I2766" s="13" t="s">
        <v>103</v>
      </c>
      <c r="J2766" s="179">
        <v>0</v>
      </c>
      <c r="K2766" s="180">
        <v>0</v>
      </c>
      <c r="L2766" s="180">
        <v>0</v>
      </c>
      <c r="M2766" s="180">
        <v>0</v>
      </c>
      <c r="N2766" s="469">
        <v>0</v>
      </c>
      <c r="O2766" s="194"/>
      <c r="P2766" s="195"/>
      <c r="Q2766" s="195"/>
      <c r="R2766" s="195"/>
      <c r="S2766" s="196"/>
    </row>
    <row r="2767" spans="1:19" outlineLevel="2" x14ac:dyDescent="0.2">
      <c r="A2767" s="12" t="s">
        <v>7</v>
      </c>
      <c r="B2767" s="2">
        <v>6</v>
      </c>
      <c r="C2767" s="446">
        <v>503102</v>
      </c>
      <c r="D2767" s="446">
        <v>310201</v>
      </c>
      <c r="E2767" s="5" t="s">
        <v>352</v>
      </c>
      <c r="F2767" s="5">
        <v>1</v>
      </c>
      <c r="G2767" s="506" t="s">
        <v>12</v>
      </c>
      <c r="H2767" s="456">
        <v>7</v>
      </c>
      <c r="I2767" s="13" t="s">
        <v>104</v>
      </c>
      <c r="J2767" s="179">
        <v>0</v>
      </c>
      <c r="K2767" s="180">
        <v>0</v>
      </c>
      <c r="L2767" s="180">
        <v>0</v>
      </c>
      <c r="M2767" s="180">
        <v>0</v>
      </c>
      <c r="N2767" s="469">
        <v>0</v>
      </c>
      <c r="O2767" s="194"/>
      <c r="P2767" s="195"/>
      <c r="Q2767" s="195"/>
      <c r="R2767" s="195"/>
      <c r="S2767" s="196"/>
    </row>
    <row r="2768" spans="1:19" ht="51" outlineLevel="2" x14ac:dyDescent="0.2">
      <c r="A2768" s="12" t="s">
        <v>7</v>
      </c>
      <c r="B2768" s="2">
        <v>6</v>
      </c>
      <c r="C2768" s="446">
        <v>503102</v>
      </c>
      <c r="D2768" s="446">
        <v>310201</v>
      </c>
      <c r="E2768" s="5" t="s">
        <v>352</v>
      </c>
      <c r="F2768" s="5">
        <v>1</v>
      </c>
      <c r="G2768" s="506" t="s">
        <v>12</v>
      </c>
      <c r="H2768" s="456">
        <v>8</v>
      </c>
      <c r="I2768" s="13" t="s">
        <v>105</v>
      </c>
      <c r="J2768" s="179">
        <v>0</v>
      </c>
      <c r="K2768" s="180">
        <v>0</v>
      </c>
      <c r="L2768" s="180">
        <v>0</v>
      </c>
      <c r="M2768" s="180">
        <v>0</v>
      </c>
      <c r="N2768" s="469">
        <v>0</v>
      </c>
      <c r="O2768" s="194"/>
      <c r="P2768" s="195"/>
      <c r="Q2768" s="195"/>
      <c r="R2768" s="195"/>
      <c r="S2768" s="196"/>
    </row>
    <row r="2769" spans="1:19" outlineLevel="2" x14ac:dyDescent="0.2">
      <c r="A2769" s="12" t="s">
        <v>7</v>
      </c>
      <c r="B2769" s="2">
        <v>6</v>
      </c>
      <c r="C2769" s="446">
        <v>503102</v>
      </c>
      <c r="D2769" s="446">
        <v>310201</v>
      </c>
      <c r="E2769" s="5" t="s">
        <v>352</v>
      </c>
      <c r="F2769" s="5">
        <v>1</v>
      </c>
      <c r="G2769" s="506" t="s">
        <v>12</v>
      </c>
      <c r="H2769" s="456">
        <v>9</v>
      </c>
      <c r="I2769" s="13" t="s">
        <v>106</v>
      </c>
      <c r="J2769" s="179">
        <v>0</v>
      </c>
      <c r="K2769" s="180">
        <v>0</v>
      </c>
      <c r="L2769" s="180">
        <v>0</v>
      </c>
      <c r="M2769" s="180">
        <v>0</v>
      </c>
      <c r="N2769" s="469">
        <v>0</v>
      </c>
      <c r="O2769" s="194"/>
      <c r="P2769" s="195"/>
      <c r="Q2769" s="195"/>
      <c r="R2769" s="195"/>
      <c r="S2769" s="196"/>
    </row>
    <row r="2770" spans="1:19" outlineLevel="2" x14ac:dyDescent="0.2">
      <c r="A2770" s="12" t="s">
        <v>7</v>
      </c>
      <c r="B2770" s="2">
        <v>6</v>
      </c>
      <c r="C2770" s="446">
        <v>503102</v>
      </c>
      <c r="D2770" s="446">
        <v>310201</v>
      </c>
      <c r="E2770" s="5" t="s">
        <v>352</v>
      </c>
      <c r="F2770" s="5">
        <v>1</v>
      </c>
      <c r="G2770" s="506" t="s">
        <v>12</v>
      </c>
      <c r="H2770" s="456">
        <v>10</v>
      </c>
      <c r="I2770" s="13" t="s">
        <v>107</v>
      </c>
      <c r="J2770" s="179">
        <v>1658</v>
      </c>
      <c r="K2770" s="180">
        <v>403</v>
      </c>
      <c r="L2770" s="180">
        <v>418</v>
      </c>
      <c r="M2770" s="180">
        <v>418</v>
      </c>
      <c r="N2770" s="469">
        <v>419</v>
      </c>
      <c r="O2770" s="194"/>
      <c r="P2770" s="195"/>
      <c r="Q2770" s="195"/>
      <c r="R2770" s="195"/>
      <c r="S2770" s="196"/>
    </row>
    <row r="2771" spans="1:19" ht="25.5" outlineLevel="2" x14ac:dyDescent="0.2">
      <c r="A2771" s="12" t="s">
        <v>7</v>
      </c>
      <c r="B2771" s="2">
        <v>6</v>
      </c>
      <c r="C2771" s="446">
        <v>503102</v>
      </c>
      <c r="D2771" s="446">
        <v>310201</v>
      </c>
      <c r="E2771" s="5" t="s">
        <v>352</v>
      </c>
      <c r="F2771" s="5">
        <v>1</v>
      </c>
      <c r="G2771" s="506" t="s">
        <v>12</v>
      </c>
      <c r="H2771" s="456">
        <v>11</v>
      </c>
      <c r="I2771" s="13" t="s">
        <v>108</v>
      </c>
      <c r="J2771" s="179">
        <v>0</v>
      </c>
      <c r="K2771" s="180">
        <v>0</v>
      </c>
      <c r="L2771" s="180">
        <v>0</v>
      </c>
      <c r="M2771" s="180">
        <v>0</v>
      </c>
      <c r="N2771" s="469">
        <v>0</v>
      </c>
      <c r="O2771" s="194"/>
      <c r="P2771" s="195"/>
      <c r="Q2771" s="195"/>
      <c r="R2771" s="195"/>
      <c r="S2771" s="196"/>
    </row>
    <row r="2772" spans="1:19" outlineLevel="2" x14ac:dyDescent="0.2">
      <c r="A2772" s="12" t="s">
        <v>7</v>
      </c>
      <c r="B2772" s="2">
        <v>6</v>
      </c>
      <c r="C2772" s="446">
        <v>503102</v>
      </c>
      <c r="D2772" s="446">
        <v>310201</v>
      </c>
      <c r="E2772" s="5" t="s">
        <v>352</v>
      </c>
      <c r="F2772" s="5">
        <v>1</v>
      </c>
      <c r="G2772" s="506" t="s">
        <v>12</v>
      </c>
      <c r="H2772" s="456" t="s">
        <v>304</v>
      </c>
      <c r="I2772" s="13" t="s">
        <v>109</v>
      </c>
      <c r="J2772" s="179">
        <v>0</v>
      </c>
      <c r="K2772" s="180">
        <v>0</v>
      </c>
      <c r="L2772" s="180">
        <v>0</v>
      </c>
      <c r="M2772" s="180">
        <v>0</v>
      </c>
      <c r="N2772" s="469">
        <v>0</v>
      </c>
      <c r="O2772" s="194"/>
      <c r="P2772" s="195"/>
      <c r="Q2772" s="195"/>
      <c r="R2772" s="195"/>
      <c r="S2772" s="196"/>
    </row>
    <row r="2773" spans="1:19" ht="25.5" outlineLevel="2" x14ac:dyDescent="0.2">
      <c r="A2773" s="12" t="s">
        <v>7</v>
      </c>
      <c r="B2773" s="2">
        <v>6</v>
      </c>
      <c r="C2773" s="446">
        <v>503102</v>
      </c>
      <c r="D2773" s="446">
        <v>310201</v>
      </c>
      <c r="E2773" s="5" t="s">
        <v>352</v>
      </c>
      <c r="F2773" s="5">
        <v>1</v>
      </c>
      <c r="G2773" s="506" t="s">
        <v>12</v>
      </c>
      <c r="H2773" s="456">
        <v>15</v>
      </c>
      <c r="I2773" s="13" t="s">
        <v>110</v>
      </c>
      <c r="J2773" s="179">
        <v>0</v>
      </c>
      <c r="K2773" s="180">
        <v>0</v>
      </c>
      <c r="L2773" s="180">
        <v>0</v>
      </c>
      <c r="M2773" s="180">
        <v>0</v>
      </c>
      <c r="N2773" s="469">
        <v>0</v>
      </c>
      <c r="O2773" s="194"/>
      <c r="P2773" s="195"/>
      <c r="Q2773" s="195"/>
      <c r="R2773" s="195"/>
      <c r="S2773" s="196"/>
    </row>
    <row r="2774" spans="1:19" ht="25.5" outlineLevel="2" x14ac:dyDescent="0.2">
      <c r="A2774" s="12" t="s">
        <v>7</v>
      </c>
      <c r="B2774" s="2">
        <v>6</v>
      </c>
      <c r="C2774" s="446">
        <v>503102</v>
      </c>
      <c r="D2774" s="446">
        <v>310201</v>
      </c>
      <c r="E2774" s="5" t="s">
        <v>352</v>
      </c>
      <c r="F2774" s="5">
        <v>1</v>
      </c>
      <c r="G2774" s="506" t="s">
        <v>12</v>
      </c>
      <c r="H2774" s="456">
        <v>19</v>
      </c>
      <c r="I2774" s="13" t="s">
        <v>111</v>
      </c>
      <c r="J2774" s="179">
        <v>0</v>
      </c>
      <c r="K2774" s="180">
        <v>0</v>
      </c>
      <c r="L2774" s="180">
        <v>0</v>
      </c>
      <c r="M2774" s="180">
        <v>0</v>
      </c>
      <c r="N2774" s="469">
        <v>0</v>
      </c>
      <c r="O2774" s="194"/>
      <c r="P2774" s="195"/>
      <c r="Q2774" s="195"/>
      <c r="R2774" s="195"/>
      <c r="S2774" s="196"/>
    </row>
    <row r="2775" spans="1:19" ht="25.5" outlineLevel="2" x14ac:dyDescent="0.2">
      <c r="A2775" s="12" t="s">
        <v>7</v>
      </c>
      <c r="B2775" s="2">
        <v>6</v>
      </c>
      <c r="C2775" s="446">
        <v>503102</v>
      </c>
      <c r="D2775" s="446">
        <v>310201</v>
      </c>
      <c r="E2775" s="5" t="s">
        <v>352</v>
      </c>
      <c r="F2775" s="5">
        <v>1</v>
      </c>
      <c r="G2775" s="506" t="s">
        <v>12</v>
      </c>
      <c r="H2775" s="456" t="s">
        <v>316</v>
      </c>
      <c r="I2775" s="13" t="s">
        <v>112</v>
      </c>
      <c r="J2775" s="179">
        <v>759</v>
      </c>
      <c r="K2775" s="180">
        <v>166</v>
      </c>
      <c r="L2775" s="180">
        <v>198</v>
      </c>
      <c r="M2775" s="180">
        <v>198</v>
      </c>
      <c r="N2775" s="469">
        <v>197</v>
      </c>
      <c r="O2775" s="194"/>
      <c r="P2775" s="195"/>
      <c r="Q2775" s="195"/>
      <c r="R2775" s="195"/>
      <c r="S2775" s="196"/>
    </row>
    <row r="2776" spans="1:19" outlineLevel="2" x14ac:dyDescent="0.2">
      <c r="A2776" s="12" t="s">
        <v>7</v>
      </c>
      <c r="B2776" s="2">
        <v>6</v>
      </c>
      <c r="C2776" s="446">
        <v>503102</v>
      </c>
      <c r="D2776" s="446">
        <v>310201</v>
      </c>
      <c r="E2776" s="5" t="s">
        <v>352</v>
      </c>
      <c r="F2776" s="5">
        <v>1</v>
      </c>
      <c r="G2776" s="506" t="s">
        <v>12</v>
      </c>
      <c r="H2776" s="456" t="s">
        <v>296</v>
      </c>
      <c r="I2776" s="13" t="s">
        <v>113</v>
      </c>
      <c r="J2776" s="179">
        <v>0</v>
      </c>
      <c r="K2776" s="180">
        <v>0</v>
      </c>
      <c r="L2776" s="180">
        <v>0</v>
      </c>
      <c r="M2776" s="180">
        <v>0</v>
      </c>
      <c r="N2776" s="469">
        <v>0</v>
      </c>
      <c r="O2776" s="194"/>
      <c r="P2776" s="195"/>
      <c r="Q2776" s="195"/>
      <c r="R2776" s="195"/>
      <c r="S2776" s="196"/>
    </row>
    <row r="2777" spans="1:19" ht="25.5" outlineLevel="2" x14ac:dyDescent="0.2">
      <c r="A2777" s="12" t="s">
        <v>7</v>
      </c>
      <c r="B2777" s="2">
        <v>6</v>
      </c>
      <c r="C2777" s="446">
        <v>503102</v>
      </c>
      <c r="D2777" s="446">
        <v>310201</v>
      </c>
      <c r="E2777" s="5" t="s">
        <v>352</v>
      </c>
      <c r="F2777" s="5">
        <v>1</v>
      </c>
      <c r="G2777" s="506" t="s">
        <v>12</v>
      </c>
      <c r="H2777" s="456">
        <v>23</v>
      </c>
      <c r="I2777" s="13" t="s">
        <v>114</v>
      </c>
      <c r="J2777" s="179">
        <v>0</v>
      </c>
      <c r="K2777" s="180">
        <v>0</v>
      </c>
      <c r="L2777" s="180">
        <v>0</v>
      </c>
      <c r="M2777" s="180">
        <v>0</v>
      </c>
      <c r="N2777" s="469">
        <v>0</v>
      </c>
      <c r="O2777" s="194"/>
      <c r="P2777" s="195"/>
      <c r="Q2777" s="195"/>
      <c r="R2777" s="195"/>
      <c r="S2777" s="196"/>
    </row>
    <row r="2778" spans="1:19" ht="25.5" outlineLevel="2" x14ac:dyDescent="0.2">
      <c r="A2778" s="12" t="s">
        <v>7</v>
      </c>
      <c r="B2778" s="2">
        <v>6</v>
      </c>
      <c r="C2778" s="446">
        <v>503102</v>
      </c>
      <c r="D2778" s="446">
        <v>310201</v>
      </c>
      <c r="E2778" s="5" t="s">
        <v>352</v>
      </c>
      <c r="F2778" s="5">
        <v>1</v>
      </c>
      <c r="G2778" s="506" t="s">
        <v>12</v>
      </c>
      <c r="H2778" s="456">
        <v>24</v>
      </c>
      <c r="I2778" s="13" t="s">
        <v>115</v>
      </c>
      <c r="J2778" s="179">
        <v>1855</v>
      </c>
      <c r="K2778" s="180">
        <v>348</v>
      </c>
      <c r="L2778" s="180">
        <v>503</v>
      </c>
      <c r="M2778" s="180">
        <v>503</v>
      </c>
      <c r="N2778" s="469">
        <v>501</v>
      </c>
      <c r="O2778" s="194"/>
      <c r="P2778" s="195"/>
      <c r="Q2778" s="195"/>
      <c r="R2778" s="195"/>
      <c r="S2778" s="196"/>
    </row>
    <row r="2779" spans="1:19" outlineLevel="2" x14ac:dyDescent="0.2">
      <c r="A2779" s="12" t="s">
        <v>7</v>
      </c>
      <c r="B2779" s="2">
        <v>6</v>
      </c>
      <c r="C2779" s="446">
        <v>503102</v>
      </c>
      <c r="D2779" s="446">
        <v>310201</v>
      </c>
      <c r="E2779" s="5" t="s">
        <v>352</v>
      </c>
      <c r="F2779" s="5">
        <v>1</v>
      </c>
      <c r="G2779" s="506" t="s">
        <v>12</v>
      </c>
      <c r="H2779" s="456">
        <v>25</v>
      </c>
      <c r="I2779" s="13" t="s">
        <v>116</v>
      </c>
      <c r="J2779" s="179">
        <v>0</v>
      </c>
      <c r="K2779" s="180">
        <v>0</v>
      </c>
      <c r="L2779" s="180">
        <v>0</v>
      </c>
      <c r="M2779" s="180">
        <v>0</v>
      </c>
      <c r="N2779" s="469">
        <v>0</v>
      </c>
      <c r="O2779" s="194"/>
      <c r="P2779" s="195"/>
      <c r="Q2779" s="195"/>
      <c r="R2779" s="195"/>
      <c r="S2779" s="196"/>
    </row>
    <row r="2780" spans="1:19" ht="25.5" outlineLevel="2" x14ac:dyDescent="0.2">
      <c r="A2780" s="12" t="s">
        <v>7</v>
      </c>
      <c r="B2780" s="2">
        <v>6</v>
      </c>
      <c r="C2780" s="446">
        <v>503102</v>
      </c>
      <c r="D2780" s="446">
        <v>310201</v>
      </c>
      <c r="E2780" s="5" t="s">
        <v>352</v>
      </c>
      <c r="F2780" s="5">
        <v>1</v>
      </c>
      <c r="G2780" s="506" t="s">
        <v>12</v>
      </c>
      <c r="H2780" s="456">
        <v>30</v>
      </c>
      <c r="I2780" s="13" t="s">
        <v>117</v>
      </c>
      <c r="J2780" s="179">
        <v>0</v>
      </c>
      <c r="K2780" s="180">
        <v>0</v>
      </c>
      <c r="L2780" s="180">
        <v>0</v>
      </c>
      <c r="M2780" s="180">
        <v>0</v>
      </c>
      <c r="N2780" s="469">
        <v>0</v>
      </c>
      <c r="O2780" s="194"/>
      <c r="P2780" s="195"/>
      <c r="Q2780" s="195"/>
      <c r="R2780" s="195"/>
      <c r="S2780" s="196"/>
    </row>
    <row r="2781" spans="1:19" ht="25.5" outlineLevel="2" x14ac:dyDescent="0.2">
      <c r="A2781" s="12" t="s">
        <v>7</v>
      </c>
      <c r="B2781" s="2">
        <v>6</v>
      </c>
      <c r="C2781" s="446">
        <v>503102</v>
      </c>
      <c r="D2781" s="446">
        <v>310201</v>
      </c>
      <c r="E2781" s="5" t="s">
        <v>352</v>
      </c>
      <c r="F2781" s="5">
        <v>1</v>
      </c>
      <c r="G2781" s="506" t="s">
        <v>12</v>
      </c>
      <c r="H2781" s="456">
        <v>31</v>
      </c>
      <c r="I2781" s="13" t="s">
        <v>118</v>
      </c>
      <c r="J2781" s="179">
        <v>0</v>
      </c>
      <c r="K2781" s="180">
        <v>0</v>
      </c>
      <c r="L2781" s="180">
        <v>0</v>
      </c>
      <c r="M2781" s="180">
        <v>0</v>
      </c>
      <c r="N2781" s="469">
        <v>0</v>
      </c>
      <c r="O2781" s="194"/>
      <c r="P2781" s="195"/>
      <c r="Q2781" s="195"/>
      <c r="R2781" s="195"/>
      <c r="S2781" s="196"/>
    </row>
    <row r="2782" spans="1:19" ht="25.5" outlineLevel="2" x14ac:dyDescent="0.2">
      <c r="A2782" s="12" t="s">
        <v>7</v>
      </c>
      <c r="B2782" s="2">
        <v>6</v>
      </c>
      <c r="C2782" s="446">
        <v>503102</v>
      </c>
      <c r="D2782" s="446">
        <v>310201</v>
      </c>
      <c r="E2782" s="5" t="s">
        <v>352</v>
      </c>
      <c r="F2782" s="5">
        <v>1</v>
      </c>
      <c r="G2782" s="506" t="s">
        <v>12</v>
      </c>
      <c r="H2782" s="456">
        <v>32</v>
      </c>
      <c r="I2782" s="13" t="s">
        <v>119</v>
      </c>
      <c r="J2782" s="179">
        <v>0</v>
      </c>
      <c r="K2782" s="180">
        <v>0</v>
      </c>
      <c r="L2782" s="180">
        <v>0</v>
      </c>
      <c r="M2782" s="180">
        <v>0</v>
      </c>
      <c r="N2782" s="469">
        <v>0</v>
      </c>
      <c r="O2782" s="194"/>
      <c r="P2782" s="195"/>
      <c r="Q2782" s="195"/>
      <c r="R2782" s="195"/>
      <c r="S2782" s="196"/>
    </row>
    <row r="2783" spans="1:19" ht="38.25" outlineLevel="2" x14ac:dyDescent="0.2">
      <c r="A2783" s="12" t="s">
        <v>7</v>
      </c>
      <c r="B2783" s="2">
        <v>6</v>
      </c>
      <c r="C2783" s="446">
        <v>503102</v>
      </c>
      <c r="D2783" s="446">
        <v>310201</v>
      </c>
      <c r="E2783" s="5" t="s">
        <v>352</v>
      </c>
      <c r="F2783" s="5">
        <v>1</v>
      </c>
      <c r="G2783" s="506" t="s">
        <v>12</v>
      </c>
      <c r="H2783" s="456">
        <v>35</v>
      </c>
      <c r="I2783" s="13" t="s">
        <v>120</v>
      </c>
      <c r="J2783" s="179">
        <v>1580</v>
      </c>
      <c r="K2783" s="180">
        <v>406</v>
      </c>
      <c r="L2783" s="180">
        <v>391</v>
      </c>
      <c r="M2783" s="180">
        <v>391</v>
      </c>
      <c r="N2783" s="469">
        <v>392</v>
      </c>
      <c r="O2783" s="194"/>
      <c r="P2783" s="195"/>
      <c r="Q2783" s="195"/>
      <c r="R2783" s="195"/>
      <c r="S2783" s="196"/>
    </row>
    <row r="2784" spans="1:19" ht="38.25" outlineLevel="2" x14ac:dyDescent="0.2">
      <c r="A2784" s="12" t="s">
        <v>7</v>
      </c>
      <c r="B2784" s="2">
        <v>6</v>
      </c>
      <c r="C2784" s="446">
        <v>503102</v>
      </c>
      <c r="D2784" s="446">
        <v>310201</v>
      </c>
      <c r="E2784" s="5" t="s">
        <v>352</v>
      </c>
      <c r="F2784" s="5">
        <v>1</v>
      </c>
      <c r="G2784" s="506" t="s">
        <v>12</v>
      </c>
      <c r="H2784" s="456">
        <v>40</v>
      </c>
      <c r="I2784" s="13" t="s">
        <v>121</v>
      </c>
      <c r="J2784" s="179">
        <v>0</v>
      </c>
      <c r="K2784" s="180">
        <v>0</v>
      </c>
      <c r="L2784" s="180">
        <v>0</v>
      </c>
      <c r="M2784" s="180">
        <v>0</v>
      </c>
      <c r="N2784" s="469">
        <v>0</v>
      </c>
      <c r="O2784" s="194"/>
      <c r="P2784" s="195"/>
      <c r="Q2784" s="195"/>
      <c r="R2784" s="195"/>
      <c r="S2784" s="196"/>
    </row>
    <row r="2785" spans="1:19" ht="38.25" outlineLevel="2" x14ac:dyDescent="0.2">
      <c r="A2785" s="12" t="s">
        <v>7</v>
      </c>
      <c r="B2785" s="2">
        <v>6</v>
      </c>
      <c r="C2785" s="446">
        <v>503102</v>
      </c>
      <c r="D2785" s="446">
        <v>310201</v>
      </c>
      <c r="E2785" s="5" t="s">
        <v>352</v>
      </c>
      <c r="F2785" s="5">
        <v>1</v>
      </c>
      <c r="G2785" s="506" t="s">
        <v>12</v>
      </c>
      <c r="H2785" s="456">
        <v>68</v>
      </c>
      <c r="I2785" s="13" t="s">
        <v>122</v>
      </c>
      <c r="J2785" s="179">
        <v>0</v>
      </c>
      <c r="K2785" s="180">
        <v>0</v>
      </c>
      <c r="L2785" s="180">
        <v>0</v>
      </c>
      <c r="M2785" s="180">
        <v>0</v>
      </c>
      <c r="N2785" s="469">
        <v>0</v>
      </c>
      <c r="O2785" s="194"/>
      <c r="P2785" s="195"/>
      <c r="Q2785" s="195"/>
      <c r="R2785" s="195"/>
      <c r="S2785" s="196"/>
    </row>
    <row r="2786" spans="1:19" ht="38.25" outlineLevel="2" x14ac:dyDescent="0.2">
      <c r="A2786" s="12" t="s">
        <v>7</v>
      </c>
      <c r="B2786" s="2">
        <v>6</v>
      </c>
      <c r="C2786" s="446">
        <v>503102</v>
      </c>
      <c r="D2786" s="446">
        <v>310201</v>
      </c>
      <c r="E2786" s="5" t="s">
        <v>352</v>
      </c>
      <c r="F2786" s="5">
        <v>1</v>
      </c>
      <c r="G2786" s="506" t="s">
        <v>12</v>
      </c>
      <c r="H2786" s="456">
        <v>91</v>
      </c>
      <c r="I2786" s="13" t="s">
        <v>123</v>
      </c>
      <c r="J2786" s="179">
        <v>1099</v>
      </c>
      <c r="K2786" s="180">
        <v>199</v>
      </c>
      <c r="L2786" s="180">
        <v>300</v>
      </c>
      <c r="M2786" s="180">
        <v>300</v>
      </c>
      <c r="N2786" s="469">
        <v>300</v>
      </c>
      <c r="O2786" s="194"/>
      <c r="P2786" s="195"/>
      <c r="Q2786" s="195"/>
      <c r="R2786" s="195"/>
      <c r="S2786" s="196"/>
    </row>
    <row r="2787" spans="1:19" outlineLevel="1" collapsed="1" x14ac:dyDescent="0.2">
      <c r="A2787" s="133"/>
      <c r="B2787" s="134">
        <v>6</v>
      </c>
      <c r="C2787" s="165">
        <v>503102</v>
      </c>
      <c r="D2787" s="165">
        <v>310201</v>
      </c>
      <c r="E2787" s="136"/>
      <c r="F2787" s="136">
        <v>1</v>
      </c>
      <c r="G2787" s="507" t="s">
        <v>12</v>
      </c>
      <c r="H2787" s="457"/>
      <c r="I2787" s="137"/>
      <c r="J2787" s="181">
        <v>6951</v>
      </c>
      <c r="K2787" s="182">
        <v>1522</v>
      </c>
      <c r="L2787" s="182">
        <v>1810</v>
      </c>
      <c r="M2787" s="182">
        <v>1810</v>
      </c>
      <c r="N2787" s="470">
        <v>1809</v>
      </c>
      <c r="O2787" s="197">
        <v>194976.16495477004</v>
      </c>
      <c r="P2787" s="198">
        <v>39380.400999999998</v>
      </c>
      <c r="Q2787" s="198">
        <v>51865</v>
      </c>
      <c r="R2787" s="198">
        <v>51865</v>
      </c>
      <c r="S2787" s="199">
        <v>51865.763954770024</v>
      </c>
    </row>
    <row r="2788" spans="1:19" ht="38.25" outlineLevel="2" x14ac:dyDescent="0.2">
      <c r="A2788" s="12" t="s">
        <v>9</v>
      </c>
      <c r="B2788" s="2" t="s">
        <v>91</v>
      </c>
      <c r="C2788" s="446">
        <v>508816</v>
      </c>
      <c r="D2788" s="446">
        <v>310401</v>
      </c>
      <c r="E2788" s="5" t="s">
        <v>431</v>
      </c>
      <c r="F2788" s="5">
        <v>1</v>
      </c>
      <c r="G2788" s="506" t="s">
        <v>12</v>
      </c>
      <c r="H2788" s="456" t="s">
        <v>701</v>
      </c>
      <c r="I2788" s="13" t="s">
        <v>98</v>
      </c>
      <c r="J2788" s="179">
        <v>823</v>
      </c>
      <c r="K2788" s="180">
        <v>206</v>
      </c>
      <c r="L2788" s="180">
        <v>206</v>
      </c>
      <c r="M2788" s="180">
        <v>206</v>
      </c>
      <c r="N2788" s="469">
        <v>205</v>
      </c>
      <c r="O2788" s="194"/>
      <c r="P2788" s="195"/>
      <c r="Q2788" s="195"/>
      <c r="R2788" s="195"/>
      <c r="S2788" s="196"/>
    </row>
    <row r="2789" spans="1:19" ht="38.25" outlineLevel="2" x14ac:dyDescent="0.2">
      <c r="A2789" s="12" t="s">
        <v>9</v>
      </c>
      <c r="B2789" s="2" t="s">
        <v>91</v>
      </c>
      <c r="C2789" s="446">
        <v>508816</v>
      </c>
      <c r="D2789" s="446">
        <v>310401</v>
      </c>
      <c r="E2789" s="5" t="s">
        <v>431</v>
      </c>
      <c r="F2789" s="5">
        <v>1</v>
      </c>
      <c r="G2789" s="506" t="s">
        <v>12</v>
      </c>
      <c r="H2789" s="456">
        <v>2</v>
      </c>
      <c r="I2789" s="13" t="s">
        <v>99</v>
      </c>
      <c r="J2789" s="179">
        <v>0</v>
      </c>
      <c r="K2789" s="180">
        <v>0</v>
      </c>
      <c r="L2789" s="180">
        <v>0</v>
      </c>
      <c r="M2789" s="180">
        <v>0</v>
      </c>
      <c r="N2789" s="469">
        <v>0</v>
      </c>
      <c r="O2789" s="194"/>
      <c r="P2789" s="195"/>
      <c r="Q2789" s="195"/>
      <c r="R2789" s="195"/>
      <c r="S2789" s="196"/>
    </row>
    <row r="2790" spans="1:19" ht="38.25" outlineLevel="2" x14ac:dyDescent="0.2">
      <c r="A2790" s="12" t="s">
        <v>9</v>
      </c>
      <c r="B2790" s="2" t="s">
        <v>91</v>
      </c>
      <c r="C2790" s="446">
        <v>508816</v>
      </c>
      <c r="D2790" s="446">
        <v>310401</v>
      </c>
      <c r="E2790" s="5" t="s">
        <v>431</v>
      </c>
      <c r="F2790" s="5">
        <v>1</v>
      </c>
      <c r="G2790" s="506" t="s">
        <v>12</v>
      </c>
      <c r="H2790" s="456">
        <v>3</v>
      </c>
      <c r="I2790" s="13" t="s">
        <v>100</v>
      </c>
      <c r="J2790" s="179">
        <v>579</v>
      </c>
      <c r="K2790" s="180">
        <v>145</v>
      </c>
      <c r="L2790" s="180">
        <v>145</v>
      </c>
      <c r="M2790" s="180">
        <v>145</v>
      </c>
      <c r="N2790" s="469">
        <v>144</v>
      </c>
      <c r="O2790" s="194"/>
      <c r="P2790" s="195"/>
      <c r="Q2790" s="195"/>
      <c r="R2790" s="195"/>
      <c r="S2790" s="196"/>
    </row>
    <row r="2791" spans="1:19" ht="38.25" outlineLevel="2" x14ac:dyDescent="0.2">
      <c r="A2791" s="12" t="s">
        <v>9</v>
      </c>
      <c r="B2791" s="2" t="s">
        <v>91</v>
      </c>
      <c r="C2791" s="446">
        <v>508816</v>
      </c>
      <c r="D2791" s="446">
        <v>310401</v>
      </c>
      <c r="E2791" s="5" t="s">
        <v>431</v>
      </c>
      <c r="F2791" s="5">
        <v>1</v>
      </c>
      <c r="G2791" s="506" t="s">
        <v>12</v>
      </c>
      <c r="H2791" s="456">
        <v>4</v>
      </c>
      <c r="I2791" s="13" t="s">
        <v>101</v>
      </c>
      <c r="J2791" s="179">
        <v>0</v>
      </c>
      <c r="K2791" s="180">
        <v>0</v>
      </c>
      <c r="L2791" s="180">
        <v>0</v>
      </c>
      <c r="M2791" s="180">
        <v>0</v>
      </c>
      <c r="N2791" s="469">
        <v>0</v>
      </c>
      <c r="O2791" s="194"/>
      <c r="P2791" s="195"/>
      <c r="Q2791" s="195"/>
      <c r="R2791" s="195"/>
      <c r="S2791" s="196"/>
    </row>
    <row r="2792" spans="1:19" ht="38.25" outlineLevel="2" x14ac:dyDescent="0.2">
      <c r="A2792" s="12" t="s">
        <v>9</v>
      </c>
      <c r="B2792" s="2" t="s">
        <v>91</v>
      </c>
      <c r="C2792" s="446">
        <v>508816</v>
      </c>
      <c r="D2792" s="446">
        <v>310401</v>
      </c>
      <c r="E2792" s="5" t="s">
        <v>431</v>
      </c>
      <c r="F2792" s="5">
        <v>1</v>
      </c>
      <c r="G2792" s="506" t="s">
        <v>12</v>
      </c>
      <c r="H2792" s="456" t="s">
        <v>302</v>
      </c>
      <c r="I2792" s="13" t="s">
        <v>102</v>
      </c>
      <c r="J2792" s="179">
        <v>201</v>
      </c>
      <c r="K2792" s="180">
        <v>50</v>
      </c>
      <c r="L2792" s="180">
        <v>50</v>
      </c>
      <c r="M2792" s="180">
        <v>50</v>
      </c>
      <c r="N2792" s="469">
        <v>51</v>
      </c>
      <c r="O2792" s="194"/>
      <c r="P2792" s="195"/>
      <c r="Q2792" s="195"/>
      <c r="R2792" s="195"/>
      <c r="S2792" s="196"/>
    </row>
    <row r="2793" spans="1:19" ht="38.25" outlineLevel="2" x14ac:dyDescent="0.2">
      <c r="A2793" s="12" t="s">
        <v>9</v>
      </c>
      <c r="B2793" s="2" t="s">
        <v>91</v>
      </c>
      <c r="C2793" s="446">
        <v>508816</v>
      </c>
      <c r="D2793" s="446">
        <v>310401</v>
      </c>
      <c r="E2793" s="5" t="s">
        <v>431</v>
      </c>
      <c r="F2793" s="5">
        <v>1</v>
      </c>
      <c r="G2793" s="506" t="s">
        <v>12</v>
      </c>
      <c r="H2793" s="456">
        <v>6</v>
      </c>
      <c r="I2793" s="13" t="s">
        <v>103</v>
      </c>
      <c r="J2793" s="179">
        <v>0</v>
      </c>
      <c r="K2793" s="180">
        <v>0</v>
      </c>
      <c r="L2793" s="180">
        <v>0</v>
      </c>
      <c r="M2793" s="180">
        <v>0</v>
      </c>
      <c r="N2793" s="469">
        <v>0</v>
      </c>
      <c r="O2793" s="194"/>
      <c r="P2793" s="195"/>
      <c r="Q2793" s="195"/>
      <c r="R2793" s="195"/>
      <c r="S2793" s="196"/>
    </row>
    <row r="2794" spans="1:19" ht="38.25" outlineLevel="2" x14ac:dyDescent="0.2">
      <c r="A2794" s="12" t="s">
        <v>9</v>
      </c>
      <c r="B2794" s="2" t="s">
        <v>91</v>
      </c>
      <c r="C2794" s="446">
        <v>508816</v>
      </c>
      <c r="D2794" s="446">
        <v>310401</v>
      </c>
      <c r="E2794" s="5" t="s">
        <v>431</v>
      </c>
      <c r="F2794" s="5">
        <v>1</v>
      </c>
      <c r="G2794" s="506" t="s">
        <v>12</v>
      </c>
      <c r="H2794" s="456">
        <v>7</v>
      </c>
      <c r="I2794" s="13" t="s">
        <v>104</v>
      </c>
      <c r="J2794" s="179">
        <v>0</v>
      </c>
      <c r="K2794" s="180">
        <v>0</v>
      </c>
      <c r="L2794" s="180">
        <v>0</v>
      </c>
      <c r="M2794" s="180">
        <v>0</v>
      </c>
      <c r="N2794" s="469">
        <v>0</v>
      </c>
      <c r="O2794" s="194"/>
      <c r="P2794" s="195"/>
      <c r="Q2794" s="195"/>
      <c r="R2794" s="195"/>
      <c r="S2794" s="196"/>
    </row>
    <row r="2795" spans="1:19" ht="51" outlineLevel="2" x14ac:dyDescent="0.2">
      <c r="A2795" s="12" t="s">
        <v>9</v>
      </c>
      <c r="B2795" s="2" t="s">
        <v>91</v>
      </c>
      <c r="C2795" s="446">
        <v>508816</v>
      </c>
      <c r="D2795" s="446">
        <v>310401</v>
      </c>
      <c r="E2795" s="5" t="s">
        <v>431</v>
      </c>
      <c r="F2795" s="5">
        <v>1</v>
      </c>
      <c r="G2795" s="506" t="s">
        <v>12</v>
      </c>
      <c r="H2795" s="456">
        <v>8</v>
      </c>
      <c r="I2795" s="13" t="s">
        <v>105</v>
      </c>
      <c r="J2795" s="179">
        <v>0</v>
      </c>
      <c r="K2795" s="180">
        <v>0</v>
      </c>
      <c r="L2795" s="180">
        <v>0</v>
      </c>
      <c r="M2795" s="180">
        <v>0</v>
      </c>
      <c r="N2795" s="469">
        <v>0</v>
      </c>
      <c r="O2795" s="194"/>
      <c r="P2795" s="195"/>
      <c r="Q2795" s="195"/>
      <c r="R2795" s="195"/>
      <c r="S2795" s="196"/>
    </row>
    <row r="2796" spans="1:19" ht="38.25" outlineLevel="2" x14ac:dyDescent="0.2">
      <c r="A2796" s="12" t="s">
        <v>9</v>
      </c>
      <c r="B2796" s="2" t="s">
        <v>91</v>
      </c>
      <c r="C2796" s="446">
        <v>508816</v>
      </c>
      <c r="D2796" s="446">
        <v>310401</v>
      </c>
      <c r="E2796" s="5" t="s">
        <v>431</v>
      </c>
      <c r="F2796" s="5">
        <v>1</v>
      </c>
      <c r="G2796" s="506" t="s">
        <v>12</v>
      </c>
      <c r="H2796" s="456">
        <v>9</v>
      </c>
      <c r="I2796" s="13" t="s">
        <v>106</v>
      </c>
      <c r="J2796" s="179">
        <v>0</v>
      </c>
      <c r="K2796" s="180">
        <v>0</v>
      </c>
      <c r="L2796" s="180">
        <v>0</v>
      </c>
      <c r="M2796" s="180">
        <v>0</v>
      </c>
      <c r="N2796" s="469">
        <v>0</v>
      </c>
      <c r="O2796" s="194"/>
      <c r="P2796" s="195"/>
      <c r="Q2796" s="195"/>
      <c r="R2796" s="195"/>
      <c r="S2796" s="196"/>
    </row>
    <row r="2797" spans="1:19" ht="38.25" outlineLevel="2" x14ac:dyDescent="0.2">
      <c r="A2797" s="12" t="s">
        <v>9</v>
      </c>
      <c r="B2797" s="2" t="s">
        <v>91</v>
      </c>
      <c r="C2797" s="446">
        <v>508816</v>
      </c>
      <c r="D2797" s="446">
        <v>310401</v>
      </c>
      <c r="E2797" s="5" t="s">
        <v>431</v>
      </c>
      <c r="F2797" s="5">
        <v>1</v>
      </c>
      <c r="G2797" s="506" t="s">
        <v>12</v>
      </c>
      <c r="H2797" s="456">
        <v>10</v>
      </c>
      <c r="I2797" s="13" t="s">
        <v>107</v>
      </c>
      <c r="J2797" s="179">
        <v>861</v>
      </c>
      <c r="K2797" s="180">
        <v>215</v>
      </c>
      <c r="L2797" s="180">
        <v>215</v>
      </c>
      <c r="M2797" s="180">
        <v>215</v>
      </c>
      <c r="N2797" s="469">
        <v>216</v>
      </c>
      <c r="O2797" s="194"/>
      <c r="P2797" s="195"/>
      <c r="Q2797" s="195"/>
      <c r="R2797" s="195"/>
      <c r="S2797" s="196"/>
    </row>
    <row r="2798" spans="1:19" ht="38.25" outlineLevel="2" x14ac:dyDescent="0.2">
      <c r="A2798" s="12" t="s">
        <v>9</v>
      </c>
      <c r="B2798" s="2" t="s">
        <v>91</v>
      </c>
      <c r="C2798" s="446">
        <v>508816</v>
      </c>
      <c r="D2798" s="446">
        <v>310401</v>
      </c>
      <c r="E2798" s="5" t="s">
        <v>431</v>
      </c>
      <c r="F2798" s="5">
        <v>1</v>
      </c>
      <c r="G2798" s="506" t="s">
        <v>12</v>
      </c>
      <c r="H2798" s="456">
        <v>11</v>
      </c>
      <c r="I2798" s="13" t="s">
        <v>108</v>
      </c>
      <c r="J2798" s="179">
        <v>0</v>
      </c>
      <c r="K2798" s="180">
        <v>0</v>
      </c>
      <c r="L2798" s="180">
        <v>0</v>
      </c>
      <c r="M2798" s="180">
        <v>0</v>
      </c>
      <c r="N2798" s="469">
        <v>0</v>
      </c>
      <c r="O2798" s="194"/>
      <c r="P2798" s="195"/>
      <c r="Q2798" s="195"/>
      <c r="R2798" s="195"/>
      <c r="S2798" s="196"/>
    </row>
    <row r="2799" spans="1:19" ht="38.25" outlineLevel="2" x14ac:dyDescent="0.2">
      <c r="A2799" s="12" t="s">
        <v>9</v>
      </c>
      <c r="B2799" s="2" t="s">
        <v>91</v>
      </c>
      <c r="C2799" s="446">
        <v>508816</v>
      </c>
      <c r="D2799" s="446">
        <v>310401</v>
      </c>
      <c r="E2799" s="5" t="s">
        <v>431</v>
      </c>
      <c r="F2799" s="5">
        <v>1</v>
      </c>
      <c r="G2799" s="506" t="s">
        <v>12</v>
      </c>
      <c r="H2799" s="456" t="s">
        <v>304</v>
      </c>
      <c r="I2799" s="13" t="s">
        <v>109</v>
      </c>
      <c r="J2799" s="179">
        <v>700</v>
      </c>
      <c r="K2799" s="180">
        <v>175</v>
      </c>
      <c r="L2799" s="180">
        <v>175</v>
      </c>
      <c r="M2799" s="180">
        <v>175</v>
      </c>
      <c r="N2799" s="469">
        <v>175</v>
      </c>
      <c r="O2799" s="194"/>
      <c r="P2799" s="195"/>
      <c r="Q2799" s="195"/>
      <c r="R2799" s="195"/>
      <c r="S2799" s="196"/>
    </row>
    <row r="2800" spans="1:19" ht="38.25" outlineLevel="2" x14ac:dyDescent="0.2">
      <c r="A2800" s="12" t="s">
        <v>9</v>
      </c>
      <c r="B2800" s="2" t="s">
        <v>91</v>
      </c>
      <c r="C2800" s="446">
        <v>508816</v>
      </c>
      <c r="D2800" s="446">
        <v>310401</v>
      </c>
      <c r="E2800" s="5" t="s">
        <v>431</v>
      </c>
      <c r="F2800" s="5">
        <v>1</v>
      </c>
      <c r="G2800" s="506" t="s">
        <v>12</v>
      </c>
      <c r="H2800" s="456">
        <v>15</v>
      </c>
      <c r="I2800" s="13" t="s">
        <v>110</v>
      </c>
      <c r="J2800" s="179">
        <v>300</v>
      </c>
      <c r="K2800" s="180">
        <v>75</v>
      </c>
      <c r="L2800" s="180">
        <v>75</v>
      </c>
      <c r="M2800" s="180">
        <v>75</v>
      </c>
      <c r="N2800" s="469">
        <v>75</v>
      </c>
      <c r="O2800" s="194"/>
      <c r="P2800" s="195"/>
      <c r="Q2800" s="195"/>
      <c r="R2800" s="195"/>
      <c r="S2800" s="196"/>
    </row>
    <row r="2801" spans="1:19" ht="38.25" outlineLevel="2" x14ac:dyDescent="0.2">
      <c r="A2801" s="12" t="s">
        <v>9</v>
      </c>
      <c r="B2801" s="2" t="s">
        <v>91</v>
      </c>
      <c r="C2801" s="446">
        <v>508816</v>
      </c>
      <c r="D2801" s="446">
        <v>310401</v>
      </c>
      <c r="E2801" s="5" t="s">
        <v>431</v>
      </c>
      <c r="F2801" s="5">
        <v>1</v>
      </c>
      <c r="G2801" s="506" t="s">
        <v>12</v>
      </c>
      <c r="H2801" s="456">
        <v>19</v>
      </c>
      <c r="I2801" s="13" t="s">
        <v>111</v>
      </c>
      <c r="J2801" s="179">
        <v>200</v>
      </c>
      <c r="K2801" s="180">
        <v>50</v>
      </c>
      <c r="L2801" s="180">
        <v>50</v>
      </c>
      <c r="M2801" s="180">
        <v>50</v>
      </c>
      <c r="N2801" s="469">
        <v>50</v>
      </c>
      <c r="O2801" s="194"/>
      <c r="P2801" s="195"/>
      <c r="Q2801" s="195"/>
      <c r="R2801" s="195"/>
      <c r="S2801" s="196"/>
    </row>
    <row r="2802" spans="1:19" ht="38.25" outlineLevel="2" x14ac:dyDescent="0.2">
      <c r="A2802" s="12" t="s">
        <v>9</v>
      </c>
      <c r="B2802" s="2" t="s">
        <v>91</v>
      </c>
      <c r="C2802" s="446">
        <v>508816</v>
      </c>
      <c r="D2802" s="446">
        <v>310401</v>
      </c>
      <c r="E2802" s="5" t="s">
        <v>431</v>
      </c>
      <c r="F2802" s="5">
        <v>1</v>
      </c>
      <c r="G2802" s="506" t="s">
        <v>12</v>
      </c>
      <c r="H2802" s="456" t="s">
        <v>316</v>
      </c>
      <c r="I2802" s="13" t="s">
        <v>112</v>
      </c>
      <c r="J2802" s="179">
        <v>1452</v>
      </c>
      <c r="K2802" s="180">
        <v>363</v>
      </c>
      <c r="L2802" s="180">
        <v>363</v>
      </c>
      <c r="M2802" s="180">
        <v>363</v>
      </c>
      <c r="N2802" s="469">
        <v>363</v>
      </c>
      <c r="O2802" s="194"/>
      <c r="P2802" s="195"/>
      <c r="Q2802" s="195"/>
      <c r="R2802" s="195"/>
      <c r="S2802" s="196"/>
    </row>
    <row r="2803" spans="1:19" ht="38.25" outlineLevel="2" x14ac:dyDescent="0.2">
      <c r="A2803" s="12" t="s">
        <v>9</v>
      </c>
      <c r="B2803" s="2" t="s">
        <v>91</v>
      </c>
      <c r="C2803" s="446">
        <v>508816</v>
      </c>
      <c r="D2803" s="446">
        <v>310401</v>
      </c>
      <c r="E2803" s="5" t="s">
        <v>431</v>
      </c>
      <c r="F2803" s="5">
        <v>1</v>
      </c>
      <c r="G2803" s="506" t="s">
        <v>12</v>
      </c>
      <c r="H2803" s="456" t="s">
        <v>296</v>
      </c>
      <c r="I2803" s="13" t="s">
        <v>113</v>
      </c>
      <c r="J2803" s="179">
        <v>0</v>
      </c>
      <c r="K2803" s="180">
        <v>0</v>
      </c>
      <c r="L2803" s="180">
        <v>0</v>
      </c>
      <c r="M2803" s="180">
        <v>0</v>
      </c>
      <c r="N2803" s="469">
        <v>0</v>
      </c>
      <c r="O2803" s="194"/>
      <c r="P2803" s="195"/>
      <c r="Q2803" s="195"/>
      <c r="R2803" s="195"/>
      <c r="S2803" s="196"/>
    </row>
    <row r="2804" spans="1:19" ht="38.25" outlineLevel="2" x14ac:dyDescent="0.2">
      <c r="A2804" s="12" t="s">
        <v>9</v>
      </c>
      <c r="B2804" s="2" t="s">
        <v>91</v>
      </c>
      <c r="C2804" s="446">
        <v>508816</v>
      </c>
      <c r="D2804" s="446">
        <v>310401</v>
      </c>
      <c r="E2804" s="5" t="s">
        <v>431</v>
      </c>
      <c r="F2804" s="5">
        <v>1</v>
      </c>
      <c r="G2804" s="506" t="s">
        <v>12</v>
      </c>
      <c r="H2804" s="456">
        <v>23</v>
      </c>
      <c r="I2804" s="13" t="s">
        <v>114</v>
      </c>
      <c r="J2804" s="179">
        <v>0</v>
      </c>
      <c r="K2804" s="180">
        <v>0</v>
      </c>
      <c r="L2804" s="180">
        <v>0</v>
      </c>
      <c r="M2804" s="180">
        <v>0</v>
      </c>
      <c r="N2804" s="469">
        <v>0</v>
      </c>
      <c r="O2804" s="194"/>
      <c r="P2804" s="195"/>
      <c r="Q2804" s="195"/>
      <c r="R2804" s="195"/>
      <c r="S2804" s="196"/>
    </row>
    <row r="2805" spans="1:19" ht="38.25" outlineLevel="2" x14ac:dyDescent="0.2">
      <c r="A2805" s="12" t="s">
        <v>9</v>
      </c>
      <c r="B2805" s="2" t="s">
        <v>91</v>
      </c>
      <c r="C2805" s="446">
        <v>508816</v>
      </c>
      <c r="D2805" s="446">
        <v>310401</v>
      </c>
      <c r="E2805" s="5" t="s">
        <v>431</v>
      </c>
      <c r="F2805" s="5">
        <v>1</v>
      </c>
      <c r="G2805" s="506" t="s">
        <v>12</v>
      </c>
      <c r="H2805" s="456">
        <v>24</v>
      </c>
      <c r="I2805" s="13" t="s">
        <v>115</v>
      </c>
      <c r="J2805" s="179">
        <v>0</v>
      </c>
      <c r="K2805" s="180">
        <v>0</v>
      </c>
      <c r="L2805" s="180">
        <v>0</v>
      </c>
      <c r="M2805" s="180">
        <v>0</v>
      </c>
      <c r="N2805" s="469">
        <v>0</v>
      </c>
      <c r="O2805" s="194"/>
      <c r="P2805" s="195"/>
      <c r="Q2805" s="195"/>
      <c r="R2805" s="195"/>
      <c r="S2805" s="196"/>
    </row>
    <row r="2806" spans="1:19" ht="38.25" outlineLevel="2" x14ac:dyDescent="0.2">
      <c r="A2806" s="12" t="s">
        <v>9</v>
      </c>
      <c r="B2806" s="2" t="s">
        <v>91</v>
      </c>
      <c r="C2806" s="446">
        <v>508816</v>
      </c>
      <c r="D2806" s="446">
        <v>310401</v>
      </c>
      <c r="E2806" s="5" t="s">
        <v>431</v>
      </c>
      <c r="F2806" s="5">
        <v>1</v>
      </c>
      <c r="G2806" s="506" t="s">
        <v>12</v>
      </c>
      <c r="H2806" s="456">
        <v>25</v>
      </c>
      <c r="I2806" s="13" t="s">
        <v>116</v>
      </c>
      <c r="J2806" s="179">
        <v>679</v>
      </c>
      <c r="K2806" s="180">
        <v>170</v>
      </c>
      <c r="L2806" s="180">
        <v>170</v>
      </c>
      <c r="M2806" s="180">
        <v>170</v>
      </c>
      <c r="N2806" s="469">
        <v>169</v>
      </c>
      <c r="O2806" s="194"/>
      <c r="P2806" s="195"/>
      <c r="Q2806" s="195"/>
      <c r="R2806" s="195"/>
      <c r="S2806" s="196"/>
    </row>
    <row r="2807" spans="1:19" ht="38.25" outlineLevel="2" x14ac:dyDescent="0.2">
      <c r="A2807" s="12" t="s">
        <v>9</v>
      </c>
      <c r="B2807" s="2" t="s">
        <v>91</v>
      </c>
      <c r="C2807" s="446">
        <v>508816</v>
      </c>
      <c r="D2807" s="446">
        <v>310401</v>
      </c>
      <c r="E2807" s="5" t="s">
        <v>431</v>
      </c>
      <c r="F2807" s="5">
        <v>1</v>
      </c>
      <c r="G2807" s="506" t="s">
        <v>12</v>
      </c>
      <c r="H2807" s="456">
        <v>30</v>
      </c>
      <c r="I2807" s="13" t="s">
        <v>117</v>
      </c>
      <c r="J2807" s="179">
        <v>0</v>
      </c>
      <c r="K2807" s="180">
        <v>0</v>
      </c>
      <c r="L2807" s="180">
        <v>0</v>
      </c>
      <c r="M2807" s="180">
        <v>0</v>
      </c>
      <c r="N2807" s="469">
        <v>0</v>
      </c>
      <c r="O2807" s="194"/>
      <c r="P2807" s="195"/>
      <c r="Q2807" s="195"/>
      <c r="R2807" s="195"/>
      <c r="S2807" s="196"/>
    </row>
    <row r="2808" spans="1:19" ht="38.25" outlineLevel="2" x14ac:dyDescent="0.2">
      <c r="A2808" s="12" t="s">
        <v>9</v>
      </c>
      <c r="B2808" s="2" t="s">
        <v>91</v>
      </c>
      <c r="C2808" s="446">
        <v>508816</v>
      </c>
      <c r="D2808" s="446">
        <v>310401</v>
      </c>
      <c r="E2808" s="5" t="s">
        <v>431</v>
      </c>
      <c r="F2808" s="5">
        <v>1</v>
      </c>
      <c r="G2808" s="506" t="s">
        <v>12</v>
      </c>
      <c r="H2808" s="456">
        <v>31</v>
      </c>
      <c r="I2808" s="13" t="s">
        <v>118</v>
      </c>
      <c r="J2808" s="179">
        <v>0</v>
      </c>
      <c r="K2808" s="180">
        <v>0</v>
      </c>
      <c r="L2808" s="180">
        <v>0</v>
      </c>
      <c r="M2808" s="180">
        <v>0</v>
      </c>
      <c r="N2808" s="469">
        <v>0</v>
      </c>
      <c r="O2808" s="194"/>
      <c r="P2808" s="195"/>
      <c r="Q2808" s="195"/>
      <c r="R2808" s="195"/>
      <c r="S2808" s="196"/>
    </row>
    <row r="2809" spans="1:19" ht="38.25" outlineLevel="2" x14ac:dyDescent="0.2">
      <c r="A2809" s="12" t="s">
        <v>9</v>
      </c>
      <c r="B2809" s="2" t="s">
        <v>91</v>
      </c>
      <c r="C2809" s="446">
        <v>508816</v>
      </c>
      <c r="D2809" s="446">
        <v>310401</v>
      </c>
      <c r="E2809" s="5" t="s">
        <v>431</v>
      </c>
      <c r="F2809" s="5">
        <v>1</v>
      </c>
      <c r="G2809" s="506" t="s">
        <v>12</v>
      </c>
      <c r="H2809" s="456">
        <v>32</v>
      </c>
      <c r="I2809" s="13" t="s">
        <v>119</v>
      </c>
      <c r="J2809" s="179">
        <v>900</v>
      </c>
      <c r="K2809" s="180">
        <v>175</v>
      </c>
      <c r="L2809" s="180">
        <v>375</v>
      </c>
      <c r="M2809" s="180">
        <v>175</v>
      </c>
      <c r="N2809" s="469">
        <v>175</v>
      </c>
      <c r="O2809" s="194"/>
      <c r="P2809" s="195"/>
      <c r="Q2809" s="195"/>
      <c r="R2809" s="195"/>
      <c r="S2809" s="196"/>
    </row>
    <row r="2810" spans="1:19" ht="38.25" outlineLevel="2" x14ac:dyDescent="0.2">
      <c r="A2810" s="12" t="s">
        <v>9</v>
      </c>
      <c r="B2810" s="2" t="s">
        <v>91</v>
      </c>
      <c r="C2810" s="446">
        <v>508816</v>
      </c>
      <c r="D2810" s="446">
        <v>310401</v>
      </c>
      <c r="E2810" s="5" t="s">
        <v>431</v>
      </c>
      <c r="F2810" s="5">
        <v>1</v>
      </c>
      <c r="G2810" s="506" t="s">
        <v>12</v>
      </c>
      <c r="H2810" s="456">
        <v>35</v>
      </c>
      <c r="I2810" s="13" t="s">
        <v>120</v>
      </c>
      <c r="J2810" s="179">
        <v>0</v>
      </c>
      <c r="K2810" s="180">
        <v>0</v>
      </c>
      <c r="L2810" s="180">
        <v>0</v>
      </c>
      <c r="M2810" s="180">
        <v>0</v>
      </c>
      <c r="N2810" s="469">
        <v>0</v>
      </c>
      <c r="O2810" s="194"/>
      <c r="P2810" s="195"/>
      <c r="Q2810" s="195"/>
      <c r="R2810" s="195"/>
      <c r="S2810" s="196"/>
    </row>
    <row r="2811" spans="1:19" ht="38.25" outlineLevel="2" x14ac:dyDescent="0.2">
      <c r="A2811" s="12" t="s">
        <v>9</v>
      </c>
      <c r="B2811" s="2" t="s">
        <v>91</v>
      </c>
      <c r="C2811" s="446">
        <v>508816</v>
      </c>
      <c r="D2811" s="446">
        <v>310401</v>
      </c>
      <c r="E2811" s="5" t="s">
        <v>431</v>
      </c>
      <c r="F2811" s="5">
        <v>1</v>
      </c>
      <c r="G2811" s="506" t="s">
        <v>12</v>
      </c>
      <c r="H2811" s="456">
        <v>40</v>
      </c>
      <c r="I2811" s="13" t="s">
        <v>121</v>
      </c>
      <c r="J2811" s="179">
        <v>180</v>
      </c>
      <c r="K2811" s="180">
        <v>45</v>
      </c>
      <c r="L2811" s="180">
        <v>45</v>
      </c>
      <c r="M2811" s="180">
        <v>45</v>
      </c>
      <c r="N2811" s="469">
        <v>45</v>
      </c>
      <c r="O2811" s="194"/>
      <c r="P2811" s="195"/>
      <c r="Q2811" s="195"/>
      <c r="R2811" s="195"/>
      <c r="S2811" s="196"/>
    </row>
    <row r="2812" spans="1:19" ht="38.25" outlineLevel="2" x14ac:dyDescent="0.2">
      <c r="A2812" s="12" t="s">
        <v>9</v>
      </c>
      <c r="B2812" s="2" t="s">
        <v>91</v>
      </c>
      <c r="C2812" s="446">
        <v>508816</v>
      </c>
      <c r="D2812" s="446">
        <v>310401</v>
      </c>
      <c r="E2812" s="5" t="s">
        <v>431</v>
      </c>
      <c r="F2812" s="5">
        <v>1</v>
      </c>
      <c r="G2812" s="506" t="s">
        <v>12</v>
      </c>
      <c r="H2812" s="456">
        <v>68</v>
      </c>
      <c r="I2812" s="13" t="s">
        <v>122</v>
      </c>
      <c r="J2812" s="179">
        <v>0</v>
      </c>
      <c r="K2812" s="180">
        <v>0</v>
      </c>
      <c r="L2812" s="180">
        <v>0</v>
      </c>
      <c r="M2812" s="180">
        <v>0</v>
      </c>
      <c r="N2812" s="469">
        <v>0</v>
      </c>
      <c r="O2812" s="194"/>
      <c r="P2812" s="195"/>
      <c r="Q2812" s="195"/>
      <c r="R2812" s="195"/>
      <c r="S2812" s="196"/>
    </row>
    <row r="2813" spans="1:19" ht="38.25" outlineLevel="2" x14ac:dyDescent="0.2">
      <c r="A2813" s="12" t="s">
        <v>9</v>
      </c>
      <c r="B2813" s="2" t="s">
        <v>91</v>
      </c>
      <c r="C2813" s="446">
        <v>508816</v>
      </c>
      <c r="D2813" s="446">
        <v>310401</v>
      </c>
      <c r="E2813" s="5" t="s">
        <v>431</v>
      </c>
      <c r="F2813" s="5">
        <v>1</v>
      </c>
      <c r="G2813" s="506" t="s">
        <v>12</v>
      </c>
      <c r="H2813" s="456">
        <v>91</v>
      </c>
      <c r="I2813" s="13" t="s">
        <v>123</v>
      </c>
      <c r="J2813" s="179">
        <v>0</v>
      </c>
      <c r="K2813" s="180">
        <v>0</v>
      </c>
      <c r="L2813" s="180">
        <v>0</v>
      </c>
      <c r="M2813" s="180">
        <v>0</v>
      </c>
      <c r="N2813" s="469">
        <v>0</v>
      </c>
      <c r="O2813" s="194"/>
      <c r="P2813" s="195"/>
      <c r="Q2813" s="195"/>
      <c r="R2813" s="195"/>
      <c r="S2813" s="196"/>
    </row>
    <row r="2814" spans="1:19" outlineLevel="1" collapsed="1" x14ac:dyDescent="0.2">
      <c r="A2814" s="133"/>
      <c r="B2814" s="134" t="s">
        <v>91</v>
      </c>
      <c r="C2814" s="165">
        <v>508816</v>
      </c>
      <c r="D2814" s="165">
        <v>310401</v>
      </c>
      <c r="E2814" s="136"/>
      <c r="F2814" s="136">
        <v>1</v>
      </c>
      <c r="G2814" s="507" t="s">
        <v>12</v>
      </c>
      <c r="H2814" s="457"/>
      <c r="I2814" s="137"/>
      <c r="J2814" s="181">
        <v>6875</v>
      </c>
      <c r="K2814" s="182">
        <v>1669</v>
      </c>
      <c r="L2814" s="182">
        <v>1869</v>
      </c>
      <c r="M2814" s="182">
        <v>1669</v>
      </c>
      <c r="N2814" s="470">
        <v>1668</v>
      </c>
      <c r="O2814" s="197">
        <v>147116.51180186652</v>
      </c>
      <c r="P2814" s="198">
        <v>34799.477454264816</v>
      </c>
      <c r="Q2814" s="198">
        <v>40072.441406622442</v>
      </c>
      <c r="R2814" s="198">
        <v>36122.71618139722</v>
      </c>
      <c r="S2814" s="199">
        <v>36121.876759582054</v>
      </c>
    </row>
    <row r="2815" spans="1:19" outlineLevel="2" x14ac:dyDescent="0.2">
      <c r="A2815" s="12" t="s">
        <v>7</v>
      </c>
      <c r="B2815" s="2">
        <v>6</v>
      </c>
      <c r="C2815" s="446">
        <v>503104</v>
      </c>
      <c r="D2815" s="446">
        <v>310501</v>
      </c>
      <c r="E2815" s="5" t="s">
        <v>247</v>
      </c>
      <c r="F2815" s="5">
        <v>1</v>
      </c>
      <c r="G2815" s="506" t="s">
        <v>12</v>
      </c>
      <c r="H2815" s="456" t="s">
        <v>701</v>
      </c>
      <c r="I2815" s="13" t="s">
        <v>98</v>
      </c>
      <c r="J2815" s="179">
        <v>0</v>
      </c>
      <c r="K2815" s="180">
        <v>0</v>
      </c>
      <c r="L2815" s="180">
        <v>0</v>
      </c>
      <c r="M2815" s="180">
        <v>0</v>
      </c>
      <c r="N2815" s="469">
        <v>0</v>
      </c>
      <c r="O2815" s="194"/>
      <c r="P2815" s="195"/>
      <c r="Q2815" s="195"/>
      <c r="R2815" s="195"/>
      <c r="S2815" s="196"/>
    </row>
    <row r="2816" spans="1:19" ht="25.5" outlineLevel="2" x14ac:dyDescent="0.2">
      <c r="A2816" s="12" t="s">
        <v>7</v>
      </c>
      <c r="B2816" s="2">
        <v>6</v>
      </c>
      <c r="C2816" s="446">
        <v>503104</v>
      </c>
      <c r="D2816" s="446">
        <v>310501</v>
      </c>
      <c r="E2816" s="5" t="s">
        <v>247</v>
      </c>
      <c r="F2816" s="5">
        <v>1</v>
      </c>
      <c r="G2816" s="506" t="s">
        <v>12</v>
      </c>
      <c r="H2816" s="456">
        <v>2</v>
      </c>
      <c r="I2816" s="13" t="s">
        <v>99</v>
      </c>
      <c r="J2816" s="179">
        <v>0</v>
      </c>
      <c r="K2816" s="180">
        <v>0</v>
      </c>
      <c r="L2816" s="180">
        <v>0</v>
      </c>
      <c r="M2816" s="180">
        <v>0</v>
      </c>
      <c r="N2816" s="469">
        <v>0</v>
      </c>
      <c r="O2816" s="194"/>
      <c r="P2816" s="195"/>
      <c r="Q2816" s="195"/>
      <c r="R2816" s="195"/>
      <c r="S2816" s="196"/>
    </row>
    <row r="2817" spans="1:19" ht="25.5" outlineLevel="2" x14ac:dyDescent="0.2">
      <c r="A2817" s="12" t="s">
        <v>7</v>
      </c>
      <c r="B2817" s="2">
        <v>6</v>
      </c>
      <c r="C2817" s="446">
        <v>503104</v>
      </c>
      <c r="D2817" s="446">
        <v>310501</v>
      </c>
      <c r="E2817" s="5" t="s">
        <v>247</v>
      </c>
      <c r="F2817" s="5">
        <v>1</v>
      </c>
      <c r="G2817" s="506" t="s">
        <v>12</v>
      </c>
      <c r="H2817" s="456">
        <v>3</v>
      </c>
      <c r="I2817" s="13" t="s">
        <v>100</v>
      </c>
      <c r="J2817" s="179">
        <v>0</v>
      </c>
      <c r="K2817" s="180">
        <v>0</v>
      </c>
      <c r="L2817" s="180">
        <v>0</v>
      </c>
      <c r="M2817" s="180">
        <v>0</v>
      </c>
      <c r="N2817" s="469">
        <v>0</v>
      </c>
      <c r="O2817" s="194"/>
      <c r="P2817" s="195"/>
      <c r="Q2817" s="195"/>
      <c r="R2817" s="195"/>
      <c r="S2817" s="196"/>
    </row>
    <row r="2818" spans="1:19" ht="25.5" outlineLevel="2" x14ac:dyDescent="0.2">
      <c r="A2818" s="12" t="s">
        <v>7</v>
      </c>
      <c r="B2818" s="2">
        <v>6</v>
      </c>
      <c r="C2818" s="446">
        <v>503104</v>
      </c>
      <c r="D2818" s="446">
        <v>310501</v>
      </c>
      <c r="E2818" s="5" t="s">
        <v>247</v>
      </c>
      <c r="F2818" s="5">
        <v>1</v>
      </c>
      <c r="G2818" s="506" t="s">
        <v>12</v>
      </c>
      <c r="H2818" s="456">
        <v>4</v>
      </c>
      <c r="I2818" s="13" t="s">
        <v>101</v>
      </c>
      <c r="J2818" s="179">
        <v>0</v>
      </c>
      <c r="K2818" s="180">
        <v>0</v>
      </c>
      <c r="L2818" s="180">
        <v>0</v>
      </c>
      <c r="M2818" s="180">
        <v>0</v>
      </c>
      <c r="N2818" s="469">
        <v>0</v>
      </c>
      <c r="O2818" s="194"/>
      <c r="P2818" s="195"/>
      <c r="Q2818" s="195"/>
      <c r="R2818" s="195"/>
      <c r="S2818" s="196"/>
    </row>
    <row r="2819" spans="1:19" ht="25.5" outlineLevel="2" x14ac:dyDescent="0.2">
      <c r="A2819" s="12" t="s">
        <v>7</v>
      </c>
      <c r="B2819" s="2">
        <v>6</v>
      </c>
      <c r="C2819" s="446">
        <v>503104</v>
      </c>
      <c r="D2819" s="446">
        <v>310501</v>
      </c>
      <c r="E2819" s="5" t="s">
        <v>247</v>
      </c>
      <c r="F2819" s="5">
        <v>1</v>
      </c>
      <c r="G2819" s="506" t="s">
        <v>12</v>
      </c>
      <c r="H2819" s="456" t="s">
        <v>302</v>
      </c>
      <c r="I2819" s="13" t="s">
        <v>102</v>
      </c>
      <c r="J2819" s="179">
        <v>0</v>
      </c>
      <c r="K2819" s="180">
        <v>0</v>
      </c>
      <c r="L2819" s="180">
        <v>0</v>
      </c>
      <c r="M2819" s="180">
        <v>0</v>
      </c>
      <c r="N2819" s="469">
        <v>0</v>
      </c>
      <c r="O2819" s="194"/>
      <c r="P2819" s="195"/>
      <c r="Q2819" s="195"/>
      <c r="R2819" s="195"/>
      <c r="S2819" s="196"/>
    </row>
    <row r="2820" spans="1:19" outlineLevel="2" x14ac:dyDescent="0.2">
      <c r="A2820" s="12" t="s">
        <v>7</v>
      </c>
      <c r="B2820" s="2">
        <v>6</v>
      </c>
      <c r="C2820" s="446">
        <v>503104</v>
      </c>
      <c r="D2820" s="446">
        <v>310501</v>
      </c>
      <c r="E2820" s="5" t="s">
        <v>247</v>
      </c>
      <c r="F2820" s="5">
        <v>1</v>
      </c>
      <c r="G2820" s="506" t="s">
        <v>12</v>
      </c>
      <c r="H2820" s="456">
        <v>6</v>
      </c>
      <c r="I2820" s="13" t="s">
        <v>103</v>
      </c>
      <c r="J2820" s="179">
        <v>0</v>
      </c>
      <c r="K2820" s="180">
        <v>0</v>
      </c>
      <c r="L2820" s="180">
        <v>0</v>
      </c>
      <c r="M2820" s="180">
        <v>0</v>
      </c>
      <c r="N2820" s="469">
        <v>0</v>
      </c>
      <c r="O2820" s="194"/>
      <c r="P2820" s="195"/>
      <c r="Q2820" s="195"/>
      <c r="R2820" s="195"/>
      <c r="S2820" s="196"/>
    </row>
    <row r="2821" spans="1:19" outlineLevel="2" x14ac:dyDescent="0.2">
      <c r="A2821" s="12" t="s">
        <v>7</v>
      </c>
      <c r="B2821" s="2">
        <v>6</v>
      </c>
      <c r="C2821" s="446">
        <v>503104</v>
      </c>
      <c r="D2821" s="446">
        <v>310501</v>
      </c>
      <c r="E2821" s="5" t="s">
        <v>247</v>
      </c>
      <c r="F2821" s="5">
        <v>1</v>
      </c>
      <c r="G2821" s="506" t="s">
        <v>12</v>
      </c>
      <c r="H2821" s="456">
        <v>7</v>
      </c>
      <c r="I2821" s="13" t="s">
        <v>104</v>
      </c>
      <c r="J2821" s="179">
        <v>0</v>
      </c>
      <c r="K2821" s="180">
        <v>0</v>
      </c>
      <c r="L2821" s="180">
        <v>0</v>
      </c>
      <c r="M2821" s="180">
        <v>0</v>
      </c>
      <c r="N2821" s="469">
        <v>0</v>
      </c>
      <c r="O2821" s="194"/>
      <c r="P2821" s="195"/>
      <c r="Q2821" s="195"/>
      <c r="R2821" s="195"/>
      <c r="S2821" s="196"/>
    </row>
    <row r="2822" spans="1:19" ht="51" outlineLevel="2" x14ac:dyDescent="0.2">
      <c r="A2822" s="12" t="s">
        <v>7</v>
      </c>
      <c r="B2822" s="2">
        <v>6</v>
      </c>
      <c r="C2822" s="446">
        <v>503104</v>
      </c>
      <c r="D2822" s="446">
        <v>310501</v>
      </c>
      <c r="E2822" s="5" t="s">
        <v>247</v>
      </c>
      <c r="F2822" s="5">
        <v>1</v>
      </c>
      <c r="G2822" s="506" t="s">
        <v>12</v>
      </c>
      <c r="H2822" s="456">
        <v>8</v>
      </c>
      <c r="I2822" s="13" t="s">
        <v>105</v>
      </c>
      <c r="J2822" s="179">
        <v>0</v>
      </c>
      <c r="K2822" s="180">
        <v>0</v>
      </c>
      <c r="L2822" s="180">
        <v>0</v>
      </c>
      <c r="M2822" s="180">
        <v>0</v>
      </c>
      <c r="N2822" s="469">
        <v>0</v>
      </c>
      <c r="O2822" s="194"/>
      <c r="P2822" s="195"/>
      <c r="Q2822" s="195"/>
      <c r="R2822" s="195"/>
      <c r="S2822" s="196"/>
    </row>
    <row r="2823" spans="1:19" outlineLevel="2" x14ac:dyDescent="0.2">
      <c r="A2823" s="12" t="s">
        <v>7</v>
      </c>
      <c r="B2823" s="2">
        <v>6</v>
      </c>
      <c r="C2823" s="446">
        <v>503104</v>
      </c>
      <c r="D2823" s="446">
        <v>310501</v>
      </c>
      <c r="E2823" s="5" t="s">
        <v>247</v>
      </c>
      <c r="F2823" s="5">
        <v>1</v>
      </c>
      <c r="G2823" s="506" t="s">
        <v>12</v>
      </c>
      <c r="H2823" s="456">
        <v>9</v>
      </c>
      <c r="I2823" s="13" t="s">
        <v>106</v>
      </c>
      <c r="J2823" s="179">
        <v>869</v>
      </c>
      <c r="K2823" s="180">
        <v>217</v>
      </c>
      <c r="L2823" s="180">
        <v>217</v>
      </c>
      <c r="M2823" s="180">
        <v>217</v>
      </c>
      <c r="N2823" s="469">
        <v>218</v>
      </c>
      <c r="O2823" s="194"/>
      <c r="P2823" s="195"/>
      <c r="Q2823" s="195"/>
      <c r="R2823" s="195"/>
      <c r="S2823" s="196"/>
    </row>
    <row r="2824" spans="1:19" outlineLevel="2" x14ac:dyDescent="0.2">
      <c r="A2824" s="12" t="s">
        <v>7</v>
      </c>
      <c r="B2824" s="2">
        <v>6</v>
      </c>
      <c r="C2824" s="446">
        <v>503104</v>
      </c>
      <c r="D2824" s="446">
        <v>310501</v>
      </c>
      <c r="E2824" s="5" t="s">
        <v>247</v>
      </c>
      <c r="F2824" s="5">
        <v>1</v>
      </c>
      <c r="G2824" s="506" t="s">
        <v>12</v>
      </c>
      <c r="H2824" s="456">
        <v>10</v>
      </c>
      <c r="I2824" s="13" t="s">
        <v>107</v>
      </c>
      <c r="J2824" s="179">
        <v>2123</v>
      </c>
      <c r="K2824" s="180">
        <v>531</v>
      </c>
      <c r="L2824" s="180">
        <v>531</v>
      </c>
      <c r="M2824" s="180">
        <v>531</v>
      </c>
      <c r="N2824" s="469">
        <v>530</v>
      </c>
      <c r="O2824" s="194"/>
      <c r="P2824" s="195"/>
      <c r="Q2824" s="195"/>
      <c r="R2824" s="195"/>
      <c r="S2824" s="196"/>
    </row>
    <row r="2825" spans="1:19" ht="25.5" outlineLevel="2" x14ac:dyDescent="0.2">
      <c r="A2825" s="12" t="s">
        <v>7</v>
      </c>
      <c r="B2825" s="2">
        <v>6</v>
      </c>
      <c r="C2825" s="446">
        <v>503104</v>
      </c>
      <c r="D2825" s="446">
        <v>310501</v>
      </c>
      <c r="E2825" s="5" t="s">
        <v>247</v>
      </c>
      <c r="F2825" s="5">
        <v>1</v>
      </c>
      <c r="G2825" s="506" t="s">
        <v>12</v>
      </c>
      <c r="H2825" s="456">
        <v>11</v>
      </c>
      <c r="I2825" s="13" t="s">
        <v>108</v>
      </c>
      <c r="J2825" s="179">
        <v>0</v>
      </c>
      <c r="K2825" s="180">
        <v>0</v>
      </c>
      <c r="L2825" s="180">
        <v>0</v>
      </c>
      <c r="M2825" s="180">
        <v>0</v>
      </c>
      <c r="N2825" s="469">
        <v>0</v>
      </c>
      <c r="O2825" s="194"/>
      <c r="P2825" s="195"/>
      <c r="Q2825" s="195"/>
      <c r="R2825" s="195"/>
      <c r="S2825" s="196"/>
    </row>
    <row r="2826" spans="1:19" outlineLevel="2" x14ac:dyDescent="0.2">
      <c r="A2826" s="12" t="s">
        <v>7</v>
      </c>
      <c r="B2826" s="2">
        <v>6</v>
      </c>
      <c r="C2826" s="446">
        <v>503104</v>
      </c>
      <c r="D2826" s="446">
        <v>310501</v>
      </c>
      <c r="E2826" s="5" t="s">
        <v>247</v>
      </c>
      <c r="F2826" s="5">
        <v>1</v>
      </c>
      <c r="G2826" s="506" t="s">
        <v>12</v>
      </c>
      <c r="H2826" s="456" t="s">
        <v>304</v>
      </c>
      <c r="I2826" s="13" t="s">
        <v>109</v>
      </c>
      <c r="J2826" s="179">
        <v>0</v>
      </c>
      <c r="K2826" s="180">
        <v>0</v>
      </c>
      <c r="L2826" s="180">
        <v>0</v>
      </c>
      <c r="M2826" s="180">
        <v>0</v>
      </c>
      <c r="N2826" s="469">
        <v>0</v>
      </c>
      <c r="O2826" s="194"/>
      <c r="P2826" s="195"/>
      <c r="Q2826" s="195"/>
      <c r="R2826" s="195"/>
      <c r="S2826" s="196"/>
    </row>
    <row r="2827" spans="1:19" ht="25.5" outlineLevel="2" x14ac:dyDescent="0.2">
      <c r="A2827" s="12" t="s">
        <v>7</v>
      </c>
      <c r="B2827" s="2">
        <v>6</v>
      </c>
      <c r="C2827" s="446">
        <v>503104</v>
      </c>
      <c r="D2827" s="446">
        <v>310501</v>
      </c>
      <c r="E2827" s="5" t="s">
        <v>247</v>
      </c>
      <c r="F2827" s="5">
        <v>1</v>
      </c>
      <c r="G2827" s="506" t="s">
        <v>12</v>
      </c>
      <c r="H2827" s="456">
        <v>15</v>
      </c>
      <c r="I2827" s="13" t="s">
        <v>110</v>
      </c>
      <c r="J2827" s="179">
        <v>0</v>
      </c>
      <c r="K2827" s="180">
        <v>0</v>
      </c>
      <c r="L2827" s="180">
        <v>0</v>
      </c>
      <c r="M2827" s="180">
        <v>0</v>
      </c>
      <c r="N2827" s="469">
        <v>0</v>
      </c>
      <c r="O2827" s="194"/>
      <c r="P2827" s="195"/>
      <c r="Q2827" s="195"/>
      <c r="R2827" s="195"/>
      <c r="S2827" s="196"/>
    </row>
    <row r="2828" spans="1:19" ht="25.5" outlineLevel="2" x14ac:dyDescent="0.2">
      <c r="A2828" s="12" t="s">
        <v>7</v>
      </c>
      <c r="B2828" s="2">
        <v>6</v>
      </c>
      <c r="C2828" s="446">
        <v>503104</v>
      </c>
      <c r="D2828" s="446">
        <v>310501</v>
      </c>
      <c r="E2828" s="5" t="s">
        <v>247</v>
      </c>
      <c r="F2828" s="5">
        <v>1</v>
      </c>
      <c r="G2828" s="506" t="s">
        <v>12</v>
      </c>
      <c r="H2828" s="456">
        <v>19</v>
      </c>
      <c r="I2828" s="13" t="s">
        <v>111</v>
      </c>
      <c r="J2828" s="179">
        <v>0</v>
      </c>
      <c r="K2828" s="180">
        <v>0</v>
      </c>
      <c r="L2828" s="180">
        <v>0</v>
      </c>
      <c r="M2828" s="180">
        <v>0</v>
      </c>
      <c r="N2828" s="469">
        <v>0</v>
      </c>
      <c r="O2828" s="194"/>
      <c r="P2828" s="195"/>
      <c r="Q2828" s="195"/>
      <c r="R2828" s="195"/>
      <c r="S2828" s="196"/>
    </row>
    <row r="2829" spans="1:19" ht="25.5" outlineLevel="2" x14ac:dyDescent="0.2">
      <c r="A2829" s="12" t="s">
        <v>7</v>
      </c>
      <c r="B2829" s="2">
        <v>6</v>
      </c>
      <c r="C2829" s="446">
        <v>503104</v>
      </c>
      <c r="D2829" s="446">
        <v>310501</v>
      </c>
      <c r="E2829" s="5" t="s">
        <v>247</v>
      </c>
      <c r="F2829" s="5">
        <v>1</v>
      </c>
      <c r="G2829" s="506" t="s">
        <v>12</v>
      </c>
      <c r="H2829" s="456" t="s">
        <v>316</v>
      </c>
      <c r="I2829" s="13" t="s">
        <v>112</v>
      </c>
      <c r="J2829" s="179">
        <v>2165</v>
      </c>
      <c r="K2829" s="180">
        <v>541</v>
      </c>
      <c r="L2829" s="180">
        <v>541</v>
      </c>
      <c r="M2829" s="180">
        <v>541</v>
      </c>
      <c r="N2829" s="469">
        <v>542</v>
      </c>
      <c r="O2829" s="194"/>
      <c r="P2829" s="195"/>
      <c r="Q2829" s="195"/>
      <c r="R2829" s="195"/>
      <c r="S2829" s="196"/>
    </row>
    <row r="2830" spans="1:19" outlineLevel="2" x14ac:dyDescent="0.2">
      <c r="A2830" s="12" t="s">
        <v>7</v>
      </c>
      <c r="B2830" s="2">
        <v>6</v>
      </c>
      <c r="C2830" s="446">
        <v>503104</v>
      </c>
      <c r="D2830" s="446">
        <v>310501</v>
      </c>
      <c r="E2830" s="5" t="s">
        <v>247</v>
      </c>
      <c r="F2830" s="5">
        <v>1</v>
      </c>
      <c r="G2830" s="506" t="s">
        <v>12</v>
      </c>
      <c r="H2830" s="456" t="s">
        <v>296</v>
      </c>
      <c r="I2830" s="13" t="s">
        <v>113</v>
      </c>
      <c r="J2830" s="179">
        <v>0</v>
      </c>
      <c r="K2830" s="180">
        <v>0</v>
      </c>
      <c r="L2830" s="180">
        <v>0</v>
      </c>
      <c r="M2830" s="180">
        <v>0</v>
      </c>
      <c r="N2830" s="469">
        <v>0</v>
      </c>
      <c r="O2830" s="194"/>
      <c r="P2830" s="195"/>
      <c r="Q2830" s="195"/>
      <c r="R2830" s="195"/>
      <c r="S2830" s="196"/>
    </row>
    <row r="2831" spans="1:19" ht="25.5" outlineLevel="2" x14ac:dyDescent="0.2">
      <c r="A2831" s="12" t="s">
        <v>7</v>
      </c>
      <c r="B2831" s="2">
        <v>6</v>
      </c>
      <c r="C2831" s="446">
        <v>503104</v>
      </c>
      <c r="D2831" s="446">
        <v>310501</v>
      </c>
      <c r="E2831" s="5" t="s">
        <v>247</v>
      </c>
      <c r="F2831" s="5">
        <v>1</v>
      </c>
      <c r="G2831" s="506" t="s">
        <v>12</v>
      </c>
      <c r="H2831" s="456">
        <v>23</v>
      </c>
      <c r="I2831" s="13" t="s">
        <v>114</v>
      </c>
      <c r="J2831" s="179">
        <v>0</v>
      </c>
      <c r="K2831" s="180">
        <v>0</v>
      </c>
      <c r="L2831" s="180">
        <v>0</v>
      </c>
      <c r="M2831" s="180">
        <v>0</v>
      </c>
      <c r="N2831" s="469">
        <v>0</v>
      </c>
      <c r="O2831" s="194"/>
      <c r="P2831" s="195"/>
      <c r="Q2831" s="195"/>
      <c r="R2831" s="195"/>
      <c r="S2831" s="196"/>
    </row>
    <row r="2832" spans="1:19" ht="25.5" outlineLevel="2" x14ac:dyDescent="0.2">
      <c r="A2832" s="12" t="s">
        <v>7</v>
      </c>
      <c r="B2832" s="2">
        <v>6</v>
      </c>
      <c r="C2832" s="446">
        <v>503104</v>
      </c>
      <c r="D2832" s="446">
        <v>310501</v>
      </c>
      <c r="E2832" s="5" t="s">
        <v>247</v>
      </c>
      <c r="F2832" s="5">
        <v>1</v>
      </c>
      <c r="G2832" s="506" t="s">
        <v>12</v>
      </c>
      <c r="H2832" s="456">
        <v>24</v>
      </c>
      <c r="I2832" s="13" t="s">
        <v>115</v>
      </c>
      <c r="J2832" s="179">
        <v>0</v>
      </c>
      <c r="K2832" s="180">
        <v>0</v>
      </c>
      <c r="L2832" s="180">
        <v>0</v>
      </c>
      <c r="M2832" s="180">
        <v>0</v>
      </c>
      <c r="N2832" s="469">
        <v>0</v>
      </c>
      <c r="O2832" s="194"/>
      <c r="P2832" s="195"/>
      <c r="Q2832" s="195"/>
      <c r="R2832" s="195"/>
      <c r="S2832" s="196"/>
    </row>
    <row r="2833" spans="1:19" outlineLevel="2" x14ac:dyDescent="0.2">
      <c r="A2833" s="12" t="s">
        <v>7</v>
      </c>
      <c r="B2833" s="2">
        <v>6</v>
      </c>
      <c r="C2833" s="446">
        <v>503104</v>
      </c>
      <c r="D2833" s="446">
        <v>310501</v>
      </c>
      <c r="E2833" s="5" t="s">
        <v>247</v>
      </c>
      <c r="F2833" s="5">
        <v>1</v>
      </c>
      <c r="G2833" s="506" t="s">
        <v>12</v>
      </c>
      <c r="H2833" s="456">
        <v>25</v>
      </c>
      <c r="I2833" s="13" t="s">
        <v>116</v>
      </c>
      <c r="J2833" s="179">
        <v>0</v>
      </c>
      <c r="K2833" s="180">
        <v>0</v>
      </c>
      <c r="L2833" s="180">
        <v>0</v>
      </c>
      <c r="M2833" s="180">
        <v>0</v>
      </c>
      <c r="N2833" s="469">
        <v>0</v>
      </c>
      <c r="O2833" s="194"/>
      <c r="P2833" s="195"/>
      <c r="Q2833" s="195"/>
      <c r="R2833" s="195"/>
      <c r="S2833" s="196"/>
    </row>
    <row r="2834" spans="1:19" ht="25.5" outlineLevel="2" x14ac:dyDescent="0.2">
      <c r="A2834" s="12" t="s">
        <v>7</v>
      </c>
      <c r="B2834" s="2">
        <v>6</v>
      </c>
      <c r="C2834" s="446">
        <v>503104</v>
      </c>
      <c r="D2834" s="446">
        <v>310501</v>
      </c>
      <c r="E2834" s="5" t="s">
        <v>247</v>
      </c>
      <c r="F2834" s="5">
        <v>1</v>
      </c>
      <c r="G2834" s="506" t="s">
        <v>12</v>
      </c>
      <c r="H2834" s="456">
        <v>30</v>
      </c>
      <c r="I2834" s="13" t="s">
        <v>117</v>
      </c>
      <c r="J2834" s="179">
        <v>0</v>
      </c>
      <c r="K2834" s="180">
        <v>0</v>
      </c>
      <c r="L2834" s="180">
        <v>0</v>
      </c>
      <c r="M2834" s="180">
        <v>0</v>
      </c>
      <c r="N2834" s="469">
        <v>0</v>
      </c>
      <c r="O2834" s="194"/>
      <c r="P2834" s="195"/>
      <c r="Q2834" s="195"/>
      <c r="R2834" s="195"/>
      <c r="S2834" s="196"/>
    </row>
    <row r="2835" spans="1:19" ht="25.5" outlineLevel="2" x14ac:dyDescent="0.2">
      <c r="A2835" s="12" t="s">
        <v>7</v>
      </c>
      <c r="B2835" s="2">
        <v>6</v>
      </c>
      <c r="C2835" s="446">
        <v>503104</v>
      </c>
      <c r="D2835" s="446">
        <v>310501</v>
      </c>
      <c r="E2835" s="5" t="s">
        <v>247</v>
      </c>
      <c r="F2835" s="5">
        <v>1</v>
      </c>
      <c r="G2835" s="506" t="s">
        <v>12</v>
      </c>
      <c r="H2835" s="456">
        <v>31</v>
      </c>
      <c r="I2835" s="13" t="s">
        <v>118</v>
      </c>
      <c r="J2835" s="179">
        <v>0</v>
      </c>
      <c r="K2835" s="180">
        <v>0</v>
      </c>
      <c r="L2835" s="180">
        <v>0</v>
      </c>
      <c r="M2835" s="180">
        <v>0</v>
      </c>
      <c r="N2835" s="469">
        <v>0</v>
      </c>
      <c r="O2835" s="194"/>
      <c r="P2835" s="195"/>
      <c r="Q2835" s="195"/>
      <c r="R2835" s="195"/>
      <c r="S2835" s="196"/>
    </row>
    <row r="2836" spans="1:19" ht="25.5" outlineLevel="2" x14ac:dyDescent="0.2">
      <c r="A2836" s="12" t="s">
        <v>7</v>
      </c>
      <c r="B2836" s="2">
        <v>6</v>
      </c>
      <c r="C2836" s="446">
        <v>503104</v>
      </c>
      <c r="D2836" s="446">
        <v>310501</v>
      </c>
      <c r="E2836" s="5" t="s">
        <v>247</v>
      </c>
      <c r="F2836" s="5">
        <v>1</v>
      </c>
      <c r="G2836" s="506" t="s">
        <v>12</v>
      </c>
      <c r="H2836" s="456">
        <v>32</v>
      </c>
      <c r="I2836" s="13" t="s">
        <v>119</v>
      </c>
      <c r="J2836" s="179">
        <v>0</v>
      </c>
      <c r="K2836" s="180">
        <v>0</v>
      </c>
      <c r="L2836" s="180">
        <v>0</v>
      </c>
      <c r="M2836" s="180">
        <v>0</v>
      </c>
      <c r="N2836" s="469">
        <v>0</v>
      </c>
      <c r="O2836" s="194"/>
      <c r="P2836" s="195"/>
      <c r="Q2836" s="195"/>
      <c r="R2836" s="195"/>
      <c r="S2836" s="196"/>
    </row>
    <row r="2837" spans="1:19" ht="38.25" outlineLevel="2" x14ac:dyDescent="0.2">
      <c r="A2837" s="12" t="s">
        <v>7</v>
      </c>
      <c r="B2837" s="2">
        <v>6</v>
      </c>
      <c r="C2837" s="446">
        <v>503104</v>
      </c>
      <c r="D2837" s="446">
        <v>310501</v>
      </c>
      <c r="E2837" s="5" t="s">
        <v>247</v>
      </c>
      <c r="F2837" s="5">
        <v>1</v>
      </c>
      <c r="G2837" s="506" t="s">
        <v>12</v>
      </c>
      <c r="H2837" s="456">
        <v>35</v>
      </c>
      <c r="I2837" s="13" t="s">
        <v>120</v>
      </c>
      <c r="J2837" s="179">
        <v>0</v>
      </c>
      <c r="K2837" s="180">
        <v>0</v>
      </c>
      <c r="L2837" s="180">
        <v>0</v>
      </c>
      <c r="M2837" s="180">
        <v>0</v>
      </c>
      <c r="N2837" s="469">
        <v>0</v>
      </c>
      <c r="O2837" s="194"/>
      <c r="P2837" s="195"/>
      <c r="Q2837" s="195"/>
      <c r="R2837" s="195"/>
      <c r="S2837" s="196"/>
    </row>
    <row r="2838" spans="1:19" ht="38.25" outlineLevel="2" x14ac:dyDescent="0.2">
      <c r="A2838" s="12" t="s">
        <v>7</v>
      </c>
      <c r="B2838" s="2">
        <v>6</v>
      </c>
      <c r="C2838" s="446">
        <v>503104</v>
      </c>
      <c r="D2838" s="446">
        <v>310501</v>
      </c>
      <c r="E2838" s="5" t="s">
        <v>247</v>
      </c>
      <c r="F2838" s="5">
        <v>1</v>
      </c>
      <c r="G2838" s="506" t="s">
        <v>12</v>
      </c>
      <c r="H2838" s="456">
        <v>40</v>
      </c>
      <c r="I2838" s="13" t="s">
        <v>121</v>
      </c>
      <c r="J2838" s="179">
        <v>0</v>
      </c>
      <c r="K2838" s="180">
        <v>0</v>
      </c>
      <c r="L2838" s="180">
        <v>0</v>
      </c>
      <c r="M2838" s="180">
        <v>0</v>
      </c>
      <c r="N2838" s="469">
        <v>0</v>
      </c>
      <c r="O2838" s="194"/>
      <c r="P2838" s="195"/>
      <c r="Q2838" s="195"/>
      <c r="R2838" s="195"/>
      <c r="S2838" s="196"/>
    </row>
    <row r="2839" spans="1:19" ht="38.25" outlineLevel="2" x14ac:dyDescent="0.2">
      <c r="A2839" s="12" t="s">
        <v>7</v>
      </c>
      <c r="B2839" s="2">
        <v>6</v>
      </c>
      <c r="C2839" s="446">
        <v>503104</v>
      </c>
      <c r="D2839" s="446">
        <v>310501</v>
      </c>
      <c r="E2839" s="5" t="s">
        <v>247</v>
      </c>
      <c r="F2839" s="5">
        <v>1</v>
      </c>
      <c r="G2839" s="506" t="s">
        <v>12</v>
      </c>
      <c r="H2839" s="456">
        <v>68</v>
      </c>
      <c r="I2839" s="13" t="s">
        <v>122</v>
      </c>
      <c r="J2839" s="179">
        <v>0</v>
      </c>
      <c r="K2839" s="180">
        <v>0</v>
      </c>
      <c r="L2839" s="180">
        <v>0</v>
      </c>
      <c r="M2839" s="180">
        <v>0</v>
      </c>
      <c r="N2839" s="469">
        <v>0</v>
      </c>
      <c r="O2839" s="194"/>
      <c r="P2839" s="195"/>
      <c r="Q2839" s="195"/>
      <c r="R2839" s="195"/>
      <c r="S2839" s="196"/>
    </row>
    <row r="2840" spans="1:19" ht="38.25" outlineLevel="2" x14ac:dyDescent="0.2">
      <c r="A2840" s="12" t="s">
        <v>7</v>
      </c>
      <c r="B2840" s="2">
        <v>6</v>
      </c>
      <c r="C2840" s="446">
        <v>503104</v>
      </c>
      <c r="D2840" s="446">
        <v>310501</v>
      </c>
      <c r="E2840" s="5" t="s">
        <v>247</v>
      </c>
      <c r="F2840" s="5">
        <v>1</v>
      </c>
      <c r="G2840" s="506" t="s">
        <v>12</v>
      </c>
      <c r="H2840" s="456">
        <v>91</v>
      </c>
      <c r="I2840" s="13" t="s">
        <v>123</v>
      </c>
      <c r="J2840" s="179">
        <v>0</v>
      </c>
      <c r="K2840" s="180">
        <v>0</v>
      </c>
      <c r="L2840" s="180">
        <v>0</v>
      </c>
      <c r="M2840" s="180">
        <v>0</v>
      </c>
      <c r="N2840" s="469">
        <v>0</v>
      </c>
      <c r="O2840" s="194"/>
      <c r="P2840" s="195"/>
      <c r="Q2840" s="195"/>
      <c r="R2840" s="195"/>
      <c r="S2840" s="196"/>
    </row>
    <row r="2841" spans="1:19" outlineLevel="1" collapsed="1" x14ac:dyDescent="0.2">
      <c r="A2841" s="133"/>
      <c r="B2841" s="134">
        <v>6</v>
      </c>
      <c r="C2841" s="165">
        <v>503104</v>
      </c>
      <c r="D2841" s="165">
        <v>310501</v>
      </c>
      <c r="E2841" s="136"/>
      <c r="F2841" s="136">
        <v>1</v>
      </c>
      <c r="G2841" s="507" t="s">
        <v>12</v>
      </c>
      <c r="H2841" s="457"/>
      <c r="I2841" s="137"/>
      <c r="J2841" s="181">
        <v>5157</v>
      </c>
      <c r="K2841" s="182">
        <v>1289</v>
      </c>
      <c r="L2841" s="182">
        <v>1289</v>
      </c>
      <c r="M2841" s="182">
        <v>1289</v>
      </c>
      <c r="N2841" s="470">
        <v>1290</v>
      </c>
      <c r="O2841" s="197">
        <v>157154.3316347471</v>
      </c>
      <c r="P2841" s="198">
        <v>39289</v>
      </c>
      <c r="Q2841" s="198">
        <v>39289</v>
      </c>
      <c r="R2841" s="198">
        <v>39289</v>
      </c>
      <c r="S2841" s="199">
        <v>39287.331634747097</v>
      </c>
    </row>
    <row r="2842" spans="1:19" ht="25.5" outlineLevel="2" x14ac:dyDescent="0.2">
      <c r="A2842" s="12" t="s">
        <v>7</v>
      </c>
      <c r="B2842" s="2">
        <v>6</v>
      </c>
      <c r="C2842" s="446">
        <v>503107</v>
      </c>
      <c r="D2842" s="446">
        <v>311001</v>
      </c>
      <c r="E2842" s="5" t="s">
        <v>342</v>
      </c>
      <c r="F2842" s="5">
        <v>1</v>
      </c>
      <c r="G2842" s="506" t="s">
        <v>12</v>
      </c>
      <c r="H2842" s="456" t="s">
        <v>701</v>
      </c>
      <c r="I2842" s="13" t="s">
        <v>98</v>
      </c>
      <c r="J2842" s="179">
        <v>0</v>
      </c>
      <c r="K2842" s="180">
        <v>0</v>
      </c>
      <c r="L2842" s="180">
        <v>0</v>
      </c>
      <c r="M2842" s="180">
        <v>0</v>
      </c>
      <c r="N2842" s="469">
        <v>0</v>
      </c>
      <c r="O2842" s="194"/>
      <c r="P2842" s="195"/>
      <c r="Q2842" s="195"/>
      <c r="R2842" s="195"/>
      <c r="S2842" s="196"/>
    </row>
    <row r="2843" spans="1:19" ht="25.5" outlineLevel="2" x14ac:dyDescent="0.2">
      <c r="A2843" s="12" t="s">
        <v>7</v>
      </c>
      <c r="B2843" s="2">
        <v>6</v>
      </c>
      <c r="C2843" s="446">
        <v>503107</v>
      </c>
      <c r="D2843" s="446">
        <v>311001</v>
      </c>
      <c r="E2843" s="5" t="s">
        <v>342</v>
      </c>
      <c r="F2843" s="5">
        <v>1</v>
      </c>
      <c r="G2843" s="506" t="s">
        <v>12</v>
      </c>
      <c r="H2843" s="456">
        <v>2</v>
      </c>
      <c r="I2843" s="13" t="s">
        <v>99</v>
      </c>
      <c r="J2843" s="179">
        <v>0</v>
      </c>
      <c r="K2843" s="180">
        <v>0</v>
      </c>
      <c r="L2843" s="180">
        <v>0</v>
      </c>
      <c r="M2843" s="180">
        <v>0</v>
      </c>
      <c r="N2843" s="469">
        <v>0</v>
      </c>
      <c r="O2843" s="194"/>
      <c r="P2843" s="195"/>
      <c r="Q2843" s="195"/>
      <c r="R2843" s="195"/>
      <c r="S2843" s="196"/>
    </row>
    <row r="2844" spans="1:19" ht="25.5" outlineLevel="2" x14ac:dyDescent="0.2">
      <c r="A2844" s="12" t="s">
        <v>7</v>
      </c>
      <c r="B2844" s="2">
        <v>6</v>
      </c>
      <c r="C2844" s="446">
        <v>503107</v>
      </c>
      <c r="D2844" s="446">
        <v>311001</v>
      </c>
      <c r="E2844" s="5" t="s">
        <v>342</v>
      </c>
      <c r="F2844" s="5">
        <v>1</v>
      </c>
      <c r="G2844" s="506" t="s">
        <v>12</v>
      </c>
      <c r="H2844" s="456">
        <v>3</v>
      </c>
      <c r="I2844" s="13" t="s">
        <v>100</v>
      </c>
      <c r="J2844" s="179">
        <v>0</v>
      </c>
      <c r="K2844" s="180">
        <v>0</v>
      </c>
      <c r="L2844" s="180">
        <v>0</v>
      </c>
      <c r="M2844" s="180">
        <v>0</v>
      </c>
      <c r="N2844" s="469">
        <v>0</v>
      </c>
      <c r="O2844" s="194"/>
      <c r="P2844" s="195"/>
      <c r="Q2844" s="195"/>
      <c r="R2844" s="195"/>
      <c r="S2844" s="196"/>
    </row>
    <row r="2845" spans="1:19" ht="25.5" outlineLevel="2" x14ac:dyDescent="0.2">
      <c r="A2845" s="12" t="s">
        <v>7</v>
      </c>
      <c r="B2845" s="2">
        <v>6</v>
      </c>
      <c r="C2845" s="446">
        <v>503107</v>
      </c>
      <c r="D2845" s="446">
        <v>311001</v>
      </c>
      <c r="E2845" s="5" t="s">
        <v>342</v>
      </c>
      <c r="F2845" s="5">
        <v>1</v>
      </c>
      <c r="G2845" s="506" t="s">
        <v>12</v>
      </c>
      <c r="H2845" s="456">
        <v>4</v>
      </c>
      <c r="I2845" s="13" t="s">
        <v>101</v>
      </c>
      <c r="J2845" s="179">
        <v>0</v>
      </c>
      <c r="K2845" s="180">
        <v>0</v>
      </c>
      <c r="L2845" s="180">
        <v>0</v>
      </c>
      <c r="M2845" s="180">
        <v>0</v>
      </c>
      <c r="N2845" s="469">
        <v>0</v>
      </c>
      <c r="O2845" s="194"/>
      <c r="P2845" s="195"/>
      <c r="Q2845" s="195"/>
      <c r="R2845" s="195"/>
      <c r="S2845" s="196"/>
    </row>
    <row r="2846" spans="1:19" ht="25.5" outlineLevel="2" x14ac:dyDescent="0.2">
      <c r="A2846" s="12" t="s">
        <v>7</v>
      </c>
      <c r="B2846" s="2">
        <v>6</v>
      </c>
      <c r="C2846" s="446">
        <v>503107</v>
      </c>
      <c r="D2846" s="446">
        <v>311001</v>
      </c>
      <c r="E2846" s="5" t="s">
        <v>342</v>
      </c>
      <c r="F2846" s="5">
        <v>1</v>
      </c>
      <c r="G2846" s="506" t="s">
        <v>12</v>
      </c>
      <c r="H2846" s="456" t="s">
        <v>302</v>
      </c>
      <c r="I2846" s="13" t="s">
        <v>102</v>
      </c>
      <c r="J2846" s="179">
        <v>0</v>
      </c>
      <c r="K2846" s="180">
        <v>0</v>
      </c>
      <c r="L2846" s="180">
        <v>0</v>
      </c>
      <c r="M2846" s="180">
        <v>0</v>
      </c>
      <c r="N2846" s="469">
        <v>0</v>
      </c>
      <c r="O2846" s="194"/>
      <c r="P2846" s="195"/>
      <c r="Q2846" s="195"/>
      <c r="R2846" s="195"/>
      <c r="S2846" s="196"/>
    </row>
    <row r="2847" spans="1:19" ht="25.5" outlineLevel="2" x14ac:dyDescent="0.2">
      <c r="A2847" s="12" t="s">
        <v>7</v>
      </c>
      <c r="B2847" s="2">
        <v>6</v>
      </c>
      <c r="C2847" s="446">
        <v>503107</v>
      </c>
      <c r="D2847" s="446">
        <v>311001</v>
      </c>
      <c r="E2847" s="5" t="s">
        <v>342</v>
      </c>
      <c r="F2847" s="5">
        <v>1</v>
      </c>
      <c r="G2847" s="506" t="s">
        <v>12</v>
      </c>
      <c r="H2847" s="456">
        <v>6</v>
      </c>
      <c r="I2847" s="13" t="s">
        <v>103</v>
      </c>
      <c r="J2847" s="179">
        <v>0</v>
      </c>
      <c r="K2847" s="180">
        <v>0</v>
      </c>
      <c r="L2847" s="180">
        <v>0</v>
      </c>
      <c r="M2847" s="180">
        <v>0</v>
      </c>
      <c r="N2847" s="469">
        <v>0</v>
      </c>
      <c r="O2847" s="194"/>
      <c r="P2847" s="195"/>
      <c r="Q2847" s="195"/>
      <c r="R2847" s="195"/>
      <c r="S2847" s="196"/>
    </row>
    <row r="2848" spans="1:19" ht="25.5" outlineLevel="2" x14ac:dyDescent="0.2">
      <c r="A2848" s="12" t="s">
        <v>7</v>
      </c>
      <c r="B2848" s="2">
        <v>6</v>
      </c>
      <c r="C2848" s="446">
        <v>503107</v>
      </c>
      <c r="D2848" s="446">
        <v>311001</v>
      </c>
      <c r="E2848" s="5" t="s">
        <v>342</v>
      </c>
      <c r="F2848" s="5">
        <v>1</v>
      </c>
      <c r="G2848" s="506" t="s">
        <v>12</v>
      </c>
      <c r="H2848" s="456">
        <v>7</v>
      </c>
      <c r="I2848" s="13" t="s">
        <v>104</v>
      </c>
      <c r="J2848" s="179">
        <v>0</v>
      </c>
      <c r="K2848" s="180">
        <v>0</v>
      </c>
      <c r="L2848" s="180">
        <v>0</v>
      </c>
      <c r="M2848" s="180">
        <v>0</v>
      </c>
      <c r="N2848" s="469">
        <v>0</v>
      </c>
      <c r="O2848" s="194"/>
      <c r="P2848" s="195"/>
      <c r="Q2848" s="195"/>
      <c r="R2848" s="195"/>
      <c r="S2848" s="196"/>
    </row>
    <row r="2849" spans="1:19" ht="51" outlineLevel="2" x14ac:dyDescent="0.2">
      <c r="A2849" s="12" t="s">
        <v>7</v>
      </c>
      <c r="B2849" s="2">
        <v>6</v>
      </c>
      <c r="C2849" s="446">
        <v>503107</v>
      </c>
      <c r="D2849" s="446">
        <v>311001</v>
      </c>
      <c r="E2849" s="5" t="s">
        <v>342</v>
      </c>
      <c r="F2849" s="5">
        <v>1</v>
      </c>
      <c r="G2849" s="506" t="s">
        <v>12</v>
      </c>
      <c r="H2849" s="456">
        <v>8</v>
      </c>
      <c r="I2849" s="13" t="s">
        <v>105</v>
      </c>
      <c r="J2849" s="179">
        <v>0</v>
      </c>
      <c r="K2849" s="180">
        <v>0</v>
      </c>
      <c r="L2849" s="180">
        <v>0</v>
      </c>
      <c r="M2849" s="180">
        <v>0</v>
      </c>
      <c r="N2849" s="469">
        <v>0</v>
      </c>
      <c r="O2849" s="194"/>
      <c r="P2849" s="195"/>
      <c r="Q2849" s="195"/>
      <c r="R2849" s="195"/>
      <c r="S2849" s="196"/>
    </row>
    <row r="2850" spans="1:19" ht="25.5" outlineLevel="2" x14ac:dyDescent="0.2">
      <c r="A2850" s="12" t="s">
        <v>7</v>
      </c>
      <c r="B2850" s="2">
        <v>6</v>
      </c>
      <c r="C2850" s="446">
        <v>503107</v>
      </c>
      <c r="D2850" s="446">
        <v>311001</v>
      </c>
      <c r="E2850" s="5" t="s">
        <v>342</v>
      </c>
      <c r="F2850" s="5">
        <v>1</v>
      </c>
      <c r="G2850" s="506" t="s">
        <v>12</v>
      </c>
      <c r="H2850" s="456">
        <v>9</v>
      </c>
      <c r="I2850" s="13" t="s">
        <v>106</v>
      </c>
      <c r="J2850" s="179">
        <v>0</v>
      </c>
      <c r="K2850" s="180">
        <v>0</v>
      </c>
      <c r="L2850" s="180">
        <v>0</v>
      </c>
      <c r="M2850" s="180">
        <v>0</v>
      </c>
      <c r="N2850" s="469">
        <v>0</v>
      </c>
      <c r="O2850" s="194"/>
      <c r="P2850" s="195"/>
      <c r="Q2850" s="195"/>
      <c r="R2850" s="195"/>
      <c r="S2850" s="196"/>
    </row>
    <row r="2851" spans="1:19" ht="25.5" outlineLevel="2" x14ac:dyDescent="0.2">
      <c r="A2851" s="12" t="s">
        <v>7</v>
      </c>
      <c r="B2851" s="2">
        <v>6</v>
      </c>
      <c r="C2851" s="446">
        <v>503107</v>
      </c>
      <c r="D2851" s="446">
        <v>311001</v>
      </c>
      <c r="E2851" s="5" t="s">
        <v>342</v>
      </c>
      <c r="F2851" s="5">
        <v>1</v>
      </c>
      <c r="G2851" s="506" t="s">
        <v>12</v>
      </c>
      <c r="H2851" s="456">
        <v>10</v>
      </c>
      <c r="I2851" s="13" t="s">
        <v>107</v>
      </c>
      <c r="J2851" s="179">
        <v>0</v>
      </c>
      <c r="K2851" s="180">
        <v>0</v>
      </c>
      <c r="L2851" s="180">
        <v>0</v>
      </c>
      <c r="M2851" s="180">
        <v>0</v>
      </c>
      <c r="N2851" s="469">
        <v>0</v>
      </c>
      <c r="O2851" s="194"/>
      <c r="P2851" s="195"/>
      <c r="Q2851" s="195"/>
      <c r="R2851" s="195"/>
      <c r="S2851" s="196"/>
    </row>
    <row r="2852" spans="1:19" ht="25.5" outlineLevel="2" x14ac:dyDescent="0.2">
      <c r="A2852" s="12" t="s">
        <v>7</v>
      </c>
      <c r="B2852" s="2">
        <v>6</v>
      </c>
      <c r="C2852" s="446">
        <v>503107</v>
      </c>
      <c r="D2852" s="446">
        <v>311001</v>
      </c>
      <c r="E2852" s="5" t="s">
        <v>342</v>
      </c>
      <c r="F2852" s="5">
        <v>1</v>
      </c>
      <c r="G2852" s="506" t="s">
        <v>12</v>
      </c>
      <c r="H2852" s="456">
        <v>11</v>
      </c>
      <c r="I2852" s="13" t="s">
        <v>108</v>
      </c>
      <c r="J2852" s="179">
        <v>0</v>
      </c>
      <c r="K2852" s="180">
        <v>0</v>
      </c>
      <c r="L2852" s="180">
        <v>0</v>
      </c>
      <c r="M2852" s="180">
        <v>0</v>
      </c>
      <c r="N2852" s="469">
        <v>0</v>
      </c>
      <c r="O2852" s="194"/>
      <c r="P2852" s="195"/>
      <c r="Q2852" s="195"/>
      <c r="R2852" s="195"/>
      <c r="S2852" s="196"/>
    </row>
    <row r="2853" spans="1:19" ht="25.5" outlineLevel="2" x14ac:dyDescent="0.2">
      <c r="A2853" s="12" t="s">
        <v>7</v>
      </c>
      <c r="B2853" s="2">
        <v>6</v>
      </c>
      <c r="C2853" s="446">
        <v>503107</v>
      </c>
      <c r="D2853" s="446">
        <v>311001</v>
      </c>
      <c r="E2853" s="5" t="s">
        <v>342</v>
      </c>
      <c r="F2853" s="5">
        <v>1</v>
      </c>
      <c r="G2853" s="506" t="s">
        <v>12</v>
      </c>
      <c r="H2853" s="456" t="s">
        <v>304</v>
      </c>
      <c r="I2853" s="13" t="s">
        <v>109</v>
      </c>
      <c r="J2853" s="179">
        <v>0</v>
      </c>
      <c r="K2853" s="180">
        <v>0</v>
      </c>
      <c r="L2853" s="180">
        <v>0</v>
      </c>
      <c r="M2853" s="180">
        <v>0</v>
      </c>
      <c r="N2853" s="469">
        <v>0</v>
      </c>
      <c r="O2853" s="194"/>
      <c r="P2853" s="195"/>
      <c r="Q2853" s="195"/>
      <c r="R2853" s="195"/>
      <c r="S2853" s="196"/>
    </row>
    <row r="2854" spans="1:19" ht="25.5" outlineLevel="2" x14ac:dyDescent="0.2">
      <c r="A2854" s="12" t="s">
        <v>7</v>
      </c>
      <c r="B2854" s="2">
        <v>6</v>
      </c>
      <c r="C2854" s="446">
        <v>503107</v>
      </c>
      <c r="D2854" s="446">
        <v>311001</v>
      </c>
      <c r="E2854" s="5" t="s">
        <v>342</v>
      </c>
      <c r="F2854" s="5">
        <v>1</v>
      </c>
      <c r="G2854" s="506" t="s">
        <v>12</v>
      </c>
      <c r="H2854" s="456">
        <v>15</v>
      </c>
      <c r="I2854" s="13" t="s">
        <v>110</v>
      </c>
      <c r="J2854" s="179">
        <v>0</v>
      </c>
      <c r="K2854" s="180">
        <v>0</v>
      </c>
      <c r="L2854" s="180">
        <v>0</v>
      </c>
      <c r="M2854" s="180">
        <v>0</v>
      </c>
      <c r="N2854" s="469">
        <v>0</v>
      </c>
      <c r="O2854" s="194"/>
      <c r="P2854" s="195"/>
      <c r="Q2854" s="195"/>
      <c r="R2854" s="195"/>
      <c r="S2854" s="196"/>
    </row>
    <row r="2855" spans="1:19" ht="25.5" outlineLevel="2" x14ac:dyDescent="0.2">
      <c r="A2855" s="12" t="s">
        <v>7</v>
      </c>
      <c r="B2855" s="2">
        <v>6</v>
      </c>
      <c r="C2855" s="446">
        <v>503107</v>
      </c>
      <c r="D2855" s="446">
        <v>311001</v>
      </c>
      <c r="E2855" s="5" t="s">
        <v>342</v>
      </c>
      <c r="F2855" s="5">
        <v>1</v>
      </c>
      <c r="G2855" s="506" t="s">
        <v>12</v>
      </c>
      <c r="H2855" s="456">
        <v>19</v>
      </c>
      <c r="I2855" s="13" t="s">
        <v>111</v>
      </c>
      <c r="J2855" s="179">
        <v>0</v>
      </c>
      <c r="K2855" s="180">
        <v>0</v>
      </c>
      <c r="L2855" s="180">
        <v>0</v>
      </c>
      <c r="M2855" s="180">
        <v>0</v>
      </c>
      <c r="N2855" s="469">
        <v>0</v>
      </c>
      <c r="O2855" s="194"/>
      <c r="P2855" s="195"/>
      <c r="Q2855" s="195"/>
      <c r="R2855" s="195"/>
      <c r="S2855" s="196"/>
    </row>
    <row r="2856" spans="1:19" ht="25.5" outlineLevel="2" x14ac:dyDescent="0.2">
      <c r="A2856" s="12" t="s">
        <v>7</v>
      </c>
      <c r="B2856" s="2">
        <v>6</v>
      </c>
      <c r="C2856" s="446">
        <v>503107</v>
      </c>
      <c r="D2856" s="446">
        <v>311001</v>
      </c>
      <c r="E2856" s="5" t="s">
        <v>342</v>
      </c>
      <c r="F2856" s="5">
        <v>1</v>
      </c>
      <c r="G2856" s="506" t="s">
        <v>12</v>
      </c>
      <c r="H2856" s="456" t="s">
        <v>316</v>
      </c>
      <c r="I2856" s="13" t="s">
        <v>112</v>
      </c>
      <c r="J2856" s="179">
        <v>0</v>
      </c>
      <c r="K2856" s="180">
        <v>0</v>
      </c>
      <c r="L2856" s="180">
        <v>0</v>
      </c>
      <c r="M2856" s="180">
        <v>0</v>
      </c>
      <c r="N2856" s="469">
        <v>0</v>
      </c>
      <c r="O2856" s="194"/>
      <c r="P2856" s="195"/>
      <c r="Q2856" s="195"/>
      <c r="R2856" s="195"/>
      <c r="S2856" s="196"/>
    </row>
    <row r="2857" spans="1:19" ht="25.5" outlineLevel="2" x14ac:dyDescent="0.2">
      <c r="A2857" s="12" t="s">
        <v>7</v>
      </c>
      <c r="B2857" s="2">
        <v>6</v>
      </c>
      <c r="C2857" s="446">
        <v>503107</v>
      </c>
      <c r="D2857" s="446">
        <v>311001</v>
      </c>
      <c r="E2857" s="5" t="s">
        <v>342</v>
      </c>
      <c r="F2857" s="5">
        <v>1</v>
      </c>
      <c r="G2857" s="506" t="s">
        <v>12</v>
      </c>
      <c r="H2857" s="456" t="s">
        <v>296</v>
      </c>
      <c r="I2857" s="13" t="s">
        <v>113</v>
      </c>
      <c r="J2857" s="179">
        <v>0</v>
      </c>
      <c r="K2857" s="180">
        <v>0</v>
      </c>
      <c r="L2857" s="180">
        <v>0</v>
      </c>
      <c r="M2857" s="180">
        <v>0</v>
      </c>
      <c r="N2857" s="469">
        <v>0</v>
      </c>
      <c r="O2857" s="194"/>
      <c r="P2857" s="195"/>
      <c r="Q2857" s="195"/>
      <c r="R2857" s="195"/>
      <c r="S2857" s="196"/>
    </row>
    <row r="2858" spans="1:19" ht="25.5" outlineLevel="2" x14ac:dyDescent="0.2">
      <c r="A2858" s="12" t="s">
        <v>7</v>
      </c>
      <c r="B2858" s="2">
        <v>6</v>
      </c>
      <c r="C2858" s="446">
        <v>503107</v>
      </c>
      <c r="D2858" s="446">
        <v>311001</v>
      </c>
      <c r="E2858" s="5" t="s">
        <v>342</v>
      </c>
      <c r="F2858" s="5">
        <v>1</v>
      </c>
      <c r="G2858" s="506" t="s">
        <v>12</v>
      </c>
      <c r="H2858" s="456">
        <v>23</v>
      </c>
      <c r="I2858" s="13" t="s">
        <v>114</v>
      </c>
      <c r="J2858" s="179">
        <v>0</v>
      </c>
      <c r="K2858" s="180">
        <v>0</v>
      </c>
      <c r="L2858" s="180">
        <v>0</v>
      </c>
      <c r="M2858" s="180">
        <v>0</v>
      </c>
      <c r="N2858" s="469">
        <v>0</v>
      </c>
      <c r="O2858" s="194"/>
      <c r="P2858" s="195"/>
      <c r="Q2858" s="195"/>
      <c r="R2858" s="195"/>
      <c r="S2858" s="196"/>
    </row>
    <row r="2859" spans="1:19" ht="25.5" outlineLevel="2" x14ac:dyDescent="0.2">
      <c r="A2859" s="12" t="s">
        <v>7</v>
      </c>
      <c r="B2859" s="2">
        <v>6</v>
      </c>
      <c r="C2859" s="446">
        <v>503107</v>
      </c>
      <c r="D2859" s="446">
        <v>311001</v>
      </c>
      <c r="E2859" s="5" t="s">
        <v>342</v>
      </c>
      <c r="F2859" s="5">
        <v>1</v>
      </c>
      <c r="G2859" s="506" t="s">
        <v>12</v>
      </c>
      <c r="H2859" s="456">
        <v>24</v>
      </c>
      <c r="I2859" s="13" t="s">
        <v>115</v>
      </c>
      <c r="J2859" s="179">
        <v>0</v>
      </c>
      <c r="K2859" s="180">
        <v>0</v>
      </c>
      <c r="L2859" s="180">
        <v>0</v>
      </c>
      <c r="M2859" s="180">
        <v>0</v>
      </c>
      <c r="N2859" s="469">
        <v>0</v>
      </c>
      <c r="O2859" s="194"/>
      <c r="P2859" s="195"/>
      <c r="Q2859" s="195"/>
      <c r="R2859" s="195"/>
      <c r="S2859" s="196"/>
    </row>
    <row r="2860" spans="1:19" ht="25.5" outlineLevel="2" x14ac:dyDescent="0.2">
      <c r="A2860" s="12" t="s">
        <v>7</v>
      </c>
      <c r="B2860" s="2">
        <v>6</v>
      </c>
      <c r="C2860" s="446">
        <v>503107</v>
      </c>
      <c r="D2860" s="446">
        <v>311001</v>
      </c>
      <c r="E2860" s="5" t="s">
        <v>342</v>
      </c>
      <c r="F2860" s="5">
        <v>1</v>
      </c>
      <c r="G2860" s="506" t="s">
        <v>12</v>
      </c>
      <c r="H2860" s="456">
        <v>25</v>
      </c>
      <c r="I2860" s="13" t="s">
        <v>116</v>
      </c>
      <c r="J2860" s="179">
        <v>0</v>
      </c>
      <c r="K2860" s="180">
        <v>0</v>
      </c>
      <c r="L2860" s="180">
        <v>0</v>
      </c>
      <c r="M2860" s="180">
        <v>0</v>
      </c>
      <c r="N2860" s="469">
        <v>0</v>
      </c>
      <c r="O2860" s="194"/>
      <c r="P2860" s="195"/>
      <c r="Q2860" s="195"/>
      <c r="R2860" s="195"/>
      <c r="S2860" s="196"/>
    </row>
    <row r="2861" spans="1:19" ht="25.5" outlineLevel="2" x14ac:dyDescent="0.2">
      <c r="A2861" s="12" t="s">
        <v>7</v>
      </c>
      <c r="B2861" s="2">
        <v>6</v>
      </c>
      <c r="C2861" s="446">
        <v>503107</v>
      </c>
      <c r="D2861" s="446">
        <v>311001</v>
      </c>
      <c r="E2861" s="5" t="s">
        <v>342</v>
      </c>
      <c r="F2861" s="5">
        <v>1</v>
      </c>
      <c r="G2861" s="506" t="s">
        <v>12</v>
      </c>
      <c r="H2861" s="456">
        <v>30</v>
      </c>
      <c r="I2861" s="13" t="s">
        <v>117</v>
      </c>
      <c r="J2861" s="179">
        <v>395</v>
      </c>
      <c r="K2861" s="180">
        <v>99</v>
      </c>
      <c r="L2861" s="180">
        <v>99</v>
      </c>
      <c r="M2861" s="180">
        <v>99</v>
      </c>
      <c r="N2861" s="469">
        <v>98</v>
      </c>
      <c r="O2861" s="194"/>
      <c r="P2861" s="195"/>
      <c r="Q2861" s="195"/>
      <c r="R2861" s="195"/>
      <c r="S2861" s="196"/>
    </row>
    <row r="2862" spans="1:19" ht="25.5" outlineLevel="2" x14ac:dyDescent="0.2">
      <c r="A2862" s="12" t="s">
        <v>7</v>
      </c>
      <c r="B2862" s="2">
        <v>6</v>
      </c>
      <c r="C2862" s="446">
        <v>503107</v>
      </c>
      <c r="D2862" s="446">
        <v>311001</v>
      </c>
      <c r="E2862" s="5" t="s">
        <v>342</v>
      </c>
      <c r="F2862" s="5">
        <v>1</v>
      </c>
      <c r="G2862" s="506" t="s">
        <v>12</v>
      </c>
      <c r="H2862" s="456">
        <v>31</v>
      </c>
      <c r="I2862" s="13" t="s">
        <v>118</v>
      </c>
      <c r="J2862" s="179">
        <v>0</v>
      </c>
      <c r="K2862" s="180">
        <v>0</v>
      </c>
      <c r="L2862" s="180">
        <v>0</v>
      </c>
      <c r="M2862" s="180">
        <v>0</v>
      </c>
      <c r="N2862" s="469">
        <v>0</v>
      </c>
      <c r="O2862" s="194"/>
      <c r="P2862" s="195"/>
      <c r="Q2862" s="195"/>
      <c r="R2862" s="195"/>
      <c r="S2862" s="196"/>
    </row>
    <row r="2863" spans="1:19" ht="25.5" outlineLevel="2" x14ac:dyDescent="0.2">
      <c r="A2863" s="12" t="s">
        <v>7</v>
      </c>
      <c r="B2863" s="2">
        <v>6</v>
      </c>
      <c r="C2863" s="446">
        <v>503107</v>
      </c>
      <c r="D2863" s="446">
        <v>311001</v>
      </c>
      <c r="E2863" s="5" t="s">
        <v>342</v>
      </c>
      <c r="F2863" s="5">
        <v>1</v>
      </c>
      <c r="G2863" s="506" t="s">
        <v>12</v>
      </c>
      <c r="H2863" s="456">
        <v>32</v>
      </c>
      <c r="I2863" s="13" t="s">
        <v>119</v>
      </c>
      <c r="J2863" s="179">
        <v>0</v>
      </c>
      <c r="K2863" s="180">
        <v>0</v>
      </c>
      <c r="L2863" s="180">
        <v>0</v>
      </c>
      <c r="M2863" s="180">
        <v>0</v>
      </c>
      <c r="N2863" s="469">
        <v>0</v>
      </c>
      <c r="O2863" s="194"/>
      <c r="P2863" s="195"/>
      <c r="Q2863" s="195"/>
      <c r="R2863" s="195"/>
      <c r="S2863" s="196"/>
    </row>
    <row r="2864" spans="1:19" ht="38.25" outlineLevel="2" x14ac:dyDescent="0.2">
      <c r="A2864" s="12" t="s">
        <v>7</v>
      </c>
      <c r="B2864" s="2">
        <v>6</v>
      </c>
      <c r="C2864" s="446">
        <v>503107</v>
      </c>
      <c r="D2864" s="446">
        <v>311001</v>
      </c>
      <c r="E2864" s="5" t="s">
        <v>342</v>
      </c>
      <c r="F2864" s="5">
        <v>1</v>
      </c>
      <c r="G2864" s="506" t="s">
        <v>12</v>
      </c>
      <c r="H2864" s="456">
        <v>35</v>
      </c>
      <c r="I2864" s="13" t="s">
        <v>120</v>
      </c>
      <c r="J2864" s="179">
        <v>0</v>
      </c>
      <c r="K2864" s="180">
        <v>0</v>
      </c>
      <c r="L2864" s="180">
        <v>0</v>
      </c>
      <c r="M2864" s="180">
        <v>0</v>
      </c>
      <c r="N2864" s="469">
        <v>0</v>
      </c>
      <c r="O2864" s="194"/>
      <c r="P2864" s="195"/>
      <c r="Q2864" s="195"/>
      <c r="R2864" s="195"/>
      <c r="S2864" s="196"/>
    </row>
    <row r="2865" spans="1:19" ht="38.25" outlineLevel="2" x14ac:dyDescent="0.2">
      <c r="A2865" s="12" t="s">
        <v>7</v>
      </c>
      <c r="B2865" s="2">
        <v>6</v>
      </c>
      <c r="C2865" s="446">
        <v>503107</v>
      </c>
      <c r="D2865" s="446">
        <v>311001</v>
      </c>
      <c r="E2865" s="5" t="s">
        <v>342</v>
      </c>
      <c r="F2865" s="5">
        <v>1</v>
      </c>
      <c r="G2865" s="506" t="s">
        <v>12</v>
      </c>
      <c r="H2865" s="456">
        <v>40</v>
      </c>
      <c r="I2865" s="13" t="s">
        <v>121</v>
      </c>
      <c r="J2865" s="179">
        <v>0</v>
      </c>
      <c r="K2865" s="180">
        <v>0</v>
      </c>
      <c r="L2865" s="180">
        <v>0</v>
      </c>
      <c r="M2865" s="180">
        <v>0</v>
      </c>
      <c r="N2865" s="469">
        <v>0</v>
      </c>
      <c r="O2865" s="194"/>
      <c r="P2865" s="195"/>
      <c r="Q2865" s="195"/>
      <c r="R2865" s="195"/>
      <c r="S2865" s="196"/>
    </row>
    <row r="2866" spans="1:19" ht="38.25" outlineLevel="2" x14ac:dyDescent="0.2">
      <c r="A2866" s="12" t="s">
        <v>7</v>
      </c>
      <c r="B2866" s="2">
        <v>6</v>
      </c>
      <c r="C2866" s="446">
        <v>503107</v>
      </c>
      <c r="D2866" s="446">
        <v>311001</v>
      </c>
      <c r="E2866" s="5" t="s">
        <v>342</v>
      </c>
      <c r="F2866" s="5">
        <v>1</v>
      </c>
      <c r="G2866" s="506" t="s">
        <v>12</v>
      </c>
      <c r="H2866" s="456">
        <v>68</v>
      </c>
      <c r="I2866" s="13" t="s">
        <v>122</v>
      </c>
      <c r="J2866" s="179">
        <v>0</v>
      </c>
      <c r="K2866" s="180">
        <v>0</v>
      </c>
      <c r="L2866" s="180">
        <v>0</v>
      </c>
      <c r="M2866" s="180">
        <v>0</v>
      </c>
      <c r="N2866" s="469">
        <v>0</v>
      </c>
      <c r="O2866" s="194"/>
      <c r="P2866" s="195"/>
      <c r="Q2866" s="195"/>
      <c r="R2866" s="195"/>
      <c r="S2866" s="196"/>
    </row>
    <row r="2867" spans="1:19" ht="38.25" outlineLevel="2" x14ac:dyDescent="0.2">
      <c r="A2867" s="12" t="s">
        <v>7</v>
      </c>
      <c r="B2867" s="2">
        <v>6</v>
      </c>
      <c r="C2867" s="446">
        <v>503107</v>
      </c>
      <c r="D2867" s="446">
        <v>311001</v>
      </c>
      <c r="E2867" s="5" t="s">
        <v>342</v>
      </c>
      <c r="F2867" s="5">
        <v>1</v>
      </c>
      <c r="G2867" s="506" t="s">
        <v>12</v>
      </c>
      <c r="H2867" s="456">
        <v>91</v>
      </c>
      <c r="I2867" s="13" t="s">
        <v>123</v>
      </c>
      <c r="J2867" s="179">
        <v>0</v>
      </c>
      <c r="K2867" s="180">
        <v>0</v>
      </c>
      <c r="L2867" s="180">
        <v>0</v>
      </c>
      <c r="M2867" s="180">
        <v>0</v>
      </c>
      <c r="N2867" s="469">
        <v>0</v>
      </c>
      <c r="O2867" s="194"/>
      <c r="P2867" s="195"/>
      <c r="Q2867" s="195"/>
      <c r="R2867" s="195"/>
      <c r="S2867" s="196"/>
    </row>
    <row r="2868" spans="1:19" outlineLevel="1" collapsed="1" x14ac:dyDescent="0.2">
      <c r="A2868" s="133"/>
      <c r="B2868" s="134">
        <v>6</v>
      </c>
      <c r="C2868" s="165">
        <v>503107</v>
      </c>
      <c r="D2868" s="165">
        <v>311001</v>
      </c>
      <c r="E2868" s="136"/>
      <c r="F2868" s="136">
        <v>1</v>
      </c>
      <c r="G2868" s="507" t="s">
        <v>12</v>
      </c>
      <c r="H2868" s="457"/>
      <c r="I2868" s="137"/>
      <c r="J2868" s="181">
        <v>395</v>
      </c>
      <c r="K2868" s="182">
        <v>99</v>
      </c>
      <c r="L2868" s="182">
        <v>99</v>
      </c>
      <c r="M2868" s="182">
        <v>99</v>
      </c>
      <c r="N2868" s="470">
        <v>98</v>
      </c>
      <c r="O2868" s="197">
        <v>10195.800521666682</v>
      </c>
      <c r="P2868" s="198">
        <v>2549</v>
      </c>
      <c r="Q2868" s="198">
        <v>2549</v>
      </c>
      <c r="R2868" s="198">
        <v>2549</v>
      </c>
      <c r="S2868" s="199">
        <v>2548.8005216666825</v>
      </c>
    </row>
    <row r="2869" spans="1:19" outlineLevel="2" x14ac:dyDescent="0.2">
      <c r="A2869" s="12" t="s">
        <v>10</v>
      </c>
      <c r="B2869" s="2">
        <v>6</v>
      </c>
      <c r="C2869" s="446">
        <v>503114</v>
      </c>
      <c r="D2869" s="446">
        <v>311701</v>
      </c>
      <c r="E2869" s="5" t="s">
        <v>251</v>
      </c>
      <c r="F2869" s="5">
        <v>1</v>
      </c>
      <c r="G2869" s="506" t="s">
        <v>12</v>
      </c>
      <c r="H2869" s="456" t="s">
        <v>701</v>
      </c>
      <c r="I2869" s="13" t="s">
        <v>98</v>
      </c>
      <c r="J2869" s="179">
        <v>0</v>
      </c>
      <c r="K2869" s="180">
        <v>0</v>
      </c>
      <c r="L2869" s="180">
        <v>0</v>
      </c>
      <c r="M2869" s="180">
        <v>0</v>
      </c>
      <c r="N2869" s="469">
        <v>0</v>
      </c>
      <c r="O2869" s="194"/>
      <c r="P2869" s="195"/>
      <c r="Q2869" s="195"/>
      <c r="R2869" s="195"/>
      <c r="S2869" s="196"/>
    </row>
    <row r="2870" spans="1:19" ht="25.5" outlineLevel="2" x14ac:dyDescent="0.2">
      <c r="A2870" s="12" t="s">
        <v>10</v>
      </c>
      <c r="B2870" s="2">
        <v>6</v>
      </c>
      <c r="C2870" s="446">
        <v>503114</v>
      </c>
      <c r="D2870" s="446">
        <v>311701</v>
      </c>
      <c r="E2870" s="5" t="s">
        <v>251</v>
      </c>
      <c r="F2870" s="5">
        <v>1</v>
      </c>
      <c r="G2870" s="506" t="s">
        <v>12</v>
      </c>
      <c r="H2870" s="456">
        <v>2</v>
      </c>
      <c r="I2870" s="13" t="s">
        <v>99</v>
      </c>
      <c r="J2870" s="179">
        <v>0</v>
      </c>
      <c r="K2870" s="180">
        <v>0</v>
      </c>
      <c r="L2870" s="180">
        <v>0</v>
      </c>
      <c r="M2870" s="180">
        <v>0</v>
      </c>
      <c r="N2870" s="469">
        <v>0</v>
      </c>
      <c r="O2870" s="194"/>
      <c r="P2870" s="195"/>
      <c r="Q2870" s="195"/>
      <c r="R2870" s="195"/>
      <c r="S2870" s="196"/>
    </row>
    <row r="2871" spans="1:19" ht="25.5" outlineLevel="2" x14ac:dyDescent="0.2">
      <c r="A2871" s="12" t="s">
        <v>10</v>
      </c>
      <c r="B2871" s="2">
        <v>6</v>
      </c>
      <c r="C2871" s="446">
        <v>503114</v>
      </c>
      <c r="D2871" s="446">
        <v>311701</v>
      </c>
      <c r="E2871" s="5" t="s">
        <v>251</v>
      </c>
      <c r="F2871" s="5">
        <v>1</v>
      </c>
      <c r="G2871" s="506" t="s">
        <v>12</v>
      </c>
      <c r="H2871" s="456">
        <v>3</v>
      </c>
      <c r="I2871" s="13" t="s">
        <v>100</v>
      </c>
      <c r="J2871" s="179">
        <v>0</v>
      </c>
      <c r="K2871" s="180">
        <v>0</v>
      </c>
      <c r="L2871" s="180">
        <v>0</v>
      </c>
      <c r="M2871" s="180">
        <v>0</v>
      </c>
      <c r="N2871" s="469">
        <v>0</v>
      </c>
      <c r="O2871" s="194"/>
      <c r="P2871" s="195"/>
      <c r="Q2871" s="195"/>
      <c r="R2871" s="195"/>
      <c r="S2871" s="196"/>
    </row>
    <row r="2872" spans="1:19" ht="25.5" outlineLevel="2" x14ac:dyDescent="0.2">
      <c r="A2872" s="12" t="s">
        <v>10</v>
      </c>
      <c r="B2872" s="2">
        <v>6</v>
      </c>
      <c r="C2872" s="446">
        <v>503114</v>
      </c>
      <c r="D2872" s="446">
        <v>311701</v>
      </c>
      <c r="E2872" s="5" t="s">
        <v>251</v>
      </c>
      <c r="F2872" s="5">
        <v>1</v>
      </c>
      <c r="G2872" s="506" t="s">
        <v>12</v>
      </c>
      <c r="H2872" s="456">
        <v>4</v>
      </c>
      <c r="I2872" s="13" t="s">
        <v>101</v>
      </c>
      <c r="J2872" s="179">
        <v>0</v>
      </c>
      <c r="K2872" s="180">
        <v>0</v>
      </c>
      <c r="L2872" s="180">
        <v>0</v>
      </c>
      <c r="M2872" s="180">
        <v>0</v>
      </c>
      <c r="N2872" s="469">
        <v>0</v>
      </c>
      <c r="O2872" s="194"/>
      <c r="P2872" s="195"/>
      <c r="Q2872" s="195"/>
      <c r="R2872" s="195"/>
      <c r="S2872" s="196"/>
    </row>
    <row r="2873" spans="1:19" ht="25.5" outlineLevel="2" x14ac:dyDescent="0.2">
      <c r="A2873" s="12" t="s">
        <v>10</v>
      </c>
      <c r="B2873" s="2">
        <v>6</v>
      </c>
      <c r="C2873" s="446">
        <v>503114</v>
      </c>
      <c r="D2873" s="446">
        <v>311701</v>
      </c>
      <c r="E2873" s="5" t="s">
        <v>251</v>
      </c>
      <c r="F2873" s="5">
        <v>1</v>
      </c>
      <c r="G2873" s="506" t="s">
        <v>12</v>
      </c>
      <c r="H2873" s="456" t="s">
        <v>302</v>
      </c>
      <c r="I2873" s="13" t="s">
        <v>102</v>
      </c>
      <c r="J2873" s="179">
        <v>0</v>
      </c>
      <c r="K2873" s="180">
        <v>0</v>
      </c>
      <c r="L2873" s="180">
        <v>0</v>
      </c>
      <c r="M2873" s="180">
        <v>0</v>
      </c>
      <c r="N2873" s="469">
        <v>0</v>
      </c>
      <c r="O2873" s="194"/>
      <c r="P2873" s="195"/>
      <c r="Q2873" s="195"/>
      <c r="R2873" s="195"/>
      <c r="S2873" s="196"/>
    </row>
    <row r="2874" spans="1:19" outlineLevel="2" x14ac:dyDescent="0.2">
      <c r="A2874" s="12" t="s">
        <v>10</v>
      </c>
      <c r="B2874" s="2">
        <v>6</v>
      </c>
      <c r="C2874" s="446">
        <v>503114</v>
      </c>
      <c r="D2874" s="446">
        <v>311701</v>
      </c>
      <c r="E2874" s="5" t="s">
        <v>251</v>
      </c>
      <c r="F2874" s="5">
        <v>1</v>
      </c>
      <c r="G2874" s="506" t="s">
        <v>12</v>
      </c>
      <c r="H2874" s="456">
        <v>6</v>
      </c>
      <c r="I2874" s="13" t="s">
        <v>103</v>
      </c>
      <c r="J2874" s="179">
        <v>0</v>
      </c>
      <c r="K2874" s="180">
        <v>0</v>
      </c>
      <c r="L2874" s="180">
        <v>0</v>
      </c>
      <c r="M2874" s="180">
        <v>0</v>
      </c>
      <c r="N2874" s="469">
        <v>0</v>
      </c>
      <c r="O2874" s="194"/>
      <c r="P2874" s="195"/>
      <c r="Q2874" s="195"/>
      <c r="R2874" s="195"/>
      <c r="S2874" s="196"/>
    </row>
    <row r="2875" spans="1:19" outlineLevel="2" x14ac:dyDescent="0.2">
      <c r="A2875" s="12" t="s">
        <v>10</v>
      </c>
      <c r="B2875" s="2">
        <v>6</v>
      </c>
      <c r="C2875" s="446">
        <v>503114</v>
      </c>
      <c r="D2875" s="446">
        <v>311701</v>
      </c>
      <c r="E2875" s="5" t="s">
        <v>251</v>
      </c>
      <c r="F2875" s="5">
        <v>1</v>
      </c>
      <c r="G2875" s="506" t="s">
        <v>12</v>
      </c>
      <c r="H2875" s="456">
        <v>7</v>
      </c>
      <c r="I2875" s="13" t="s">
        <v>104</v>
      </c>
      <c r="J2875" s="179">
        <v>0</v>
      </c>
      <c r="K2875" s="180">
        <v>0</v>
      </c>
      <c r="L2875" s="180">
        <v>0</v>
      </c>
      <c r="M2875" s="180">
        <v>0</v>
      </c>
      <c r="N2875" s="469">
        <v>0</v>
      </c>
      <c r="O2875" s="194"/>
      <c r="P2875" s="195"/>
      <c r="Q2875" s="195"/>
      <c r="R2875" s="195"/>
      <c r="S2875" s="196"/>
    </row>
    <row r="2876" spans="1:19" ht="51" outlineLevel="2" x14ac:dyDescent="0.2">
      <c r="A2876" s="12" t="s">
        <v>10</v>
      </c>
      <c r="B2876" s="2">
        <v>6</v>
      </c>
      <c r="C2876" s="446">
        <v>503114</v>
      </c>
      <c r="D2876" s="446">
        <v>311701</v>
      </c>
      <c r="E2876" s="5" t="s">
        <v>251</v>
      </c>
      <c r="F2876" s="5">
        <v>1</v>
      </c>
      <c r="G2876" s="506" t="s">
        <v>12</v>
      </c>
      <c r="H2876" s="456">
        <v>8</v>
      </c>
      <c r="I2876" s="13" t="s">
        <v>105</v>
      </c>
      <c r="J2876" s="179">
        <v>0</v>
      </c>
      <c r="K2876" s="180">
        <v>0</v>
      </c>
      <c r="L2876" s="180">
        <v>0</v>
      </c>
      <c r="M2876" s="180">
        <v>0</v>
      </c>
      <c r="N2876" s="469">
        <v>0</v>
      </c>
      <c r="O2876" s="194"/>
      <c r="P2876" s="195"/>
      <c r="Q2876" s="195"/>
      <c r="R2876" s="195"/>
      <c r="S2876" s="196"/>
    </row>
    <row r="2877" spans="1:19" outlineLevel="2" x14ac:dyDescent="0.2">
      <c r="A2877" s="12" t="s">
        <v>10</v>
      </c>
      <c r="B2877" s="2">
        <v>6</v>
      </c>
      <c r="C2877" s="446">
        <v>503114</v>
      </c>
      <c r="D2877" s="446">
        <v>311701</v>
      </c>
      <c r="E2877" s="5" t="s">
        <v>251</v>
      </c>
      <c r="F2877" s="5">
        <v>1</v>
      </c>
      <c r="G2877" s="506" t="s">
        <v>12</v>
      </c>
      <c r="H2877" s="456">
        <v>9</v>
      </c>
      <c r="I2877" s="13" t="s">
        <v>106</v>
      </c>
      <c r="J2877" s="179">
        <v>0</v>
      </c>
      <c r="K2877" s="180">
        <v>0</v>
      </c>
      <c r="L2877" s="180">
        <v>0</v>
      </c>
      <c r="M2877" s="180">
        <v>0</v>
      </c>
      <c r="N2877" s="469">
        <v>0</v>
      </c>
      <c r="O2877" s="194"/>
      <c r="P2877" s="195"/>
      <c r="Q2877" s="195"/>
      <c r="R2877" s="195"/>
      <c r="S2877" s="196"/>
    </row>
    <row r="2878" spans="1:19" outlineLevel="2" x14ac:dyDescent="0.2">
      <c r="A2878" s="12" t="s">
        <v>10</v>
      </c>
      <c r="B2878" s="2">
        <v>6</v>
      </c>
      <c r="C2878" s="446">
        <v>503114</v>
      </c>
      <c r="D2878" s="446">
        <v>311701</v>
      </c>
      <c r="E2878" s="5" t="s">
        <v>251</v>
      </c>
      <c r="F2878" s="5">
        <v>1</v>
      </c>
      <c r="G2878" s="506" t="s">
        <v>12</v>
      </c>
      <c r="H2878" s="456">
        <v>10</v>
      </c>
      <c r="I2878" s="13" t="s">
        <v>107</v>
      </c>
      <c r="J2878" s="179">
        <v>0</v>
      </c>
      <c r="K2878" s="180">
        <v>0</v>
      </c>
      <c r="L2878" s="180">
        <v>0</v>
      </c>
      <c r="M2878" s="180">
        <v>0</v>
      </c>
      <c r="N2878" s="469">
        <v>0</v>
      </c>
      <c r="O2878" s="194"/>
      <c r="P2878" s="195"/>
      <c r="Q2878" s="195"/>
      <c r="R2878" s="195"/>
      <c r="S2878" s="196"/>
    </row>
    <row r="2879" spans="1:19" ht="25.5" outlineLevel="2" x14ac:dyDescent="0.2">
      <c r="A2879" s="12" t="s">
        <v>10</v>
      </c>
      <c r="B2879" s="2">
        <v>6</v>
      </c>
      <c r="C2879" s="446">
        <v>503114</v>
      </c>
      <c r="D2879" s="446">
        <v>311701</v>
      </c>
      <c r="E2879" s="5" t="s">
        <v>251</v>
      </c>
      <c r="F2879" s="5">
        <v>1</v>
      </c>
      <c r="G2879" s="506" t="s">
        <v>12</v>
      </c>
      <c r="H2879" s="456">
        <v>11</v>
      </c>
      <c r="I2879" s="13" t="s">
        <v>108</v>
      </c>
      <c r="J2879" s="179">
        <v>0</v>
      </c>
      <c r="K2879" s="180">
        <v>0</v>
      </c>
      <c r="L2879" s="180">
        <v>0</v>
      </c>
      <c r="M2879" s="180">
        <v>0</v>
      </c>
      <c r="N2879" s="469">
        <v>0</v>
      </c>
      <c r="O2879" s="194"/>
      <c r="P2879" s="195"/>
      <c r="Q2879" s="195"/>
      <c r="R2879" s="195"/>
      <c r="S2879" s="196"/>
    </row>
    <row r="2880" spans="1:19" outlineLevel="2" x14ac:dyDescent="0.2">
      <c r="A2880" s="12" t="s">
        <v>10</v>
      </c>
      <c r="B2880" s="2">
        <v>6</v>
      </c>
      <c r="C2880" s="446">
        <v>503114</v>
      </c>
      <c r="D2880" s="446">
        <v>311701</v>
      </c>
      <c r="E2880" s="5" t="s">
        <v>251</v>
      </c>
      <c r="F2880" s="5">
        <v>1</v>
      </c>
      <c r="G2880" s="506" t="s">
        <v>12</v>
      </c>
      <c r="H2880" s="456" t="s">
        <v>304</v>
      </c>
      <c r="I2880" s="13" t="s">
        <v>109</v>
      </c>
      <c r="J2880" s="179">
        <v>0</v>
      </c>
      <c r="K2880" s="180">
        <v>0</v>
      </c>
      <c r="L2880" s="180">
        <v>0</v>
      </c>
      <c r="M2880" s="180">
        <v>0</v>
      </c>
      <c r="N2880" s="469">
        <v>0</v>
      </c>
      <c r="O2880" s="194"/>
      <c r="P2880" s="195"/>
      <c r="Q2880" s="195"/>
      <c r="R2880" s="195"/>
      <c r="S2880" s="196"/>
    </row>
    <row r="2881" spans="1:19" ht="25.5" outlineLevel="2" x14ac:dyDescent="0.2">
      <c r="A2881" s="12" t="s">
        <v>10</v>
      </c>
      <c r="B2881" s="2">
        <v>6</v>
      </c>
      <c r="C2881" s="446">
        <v>503114</v>
      </c>
      <c r="D2881" s="446">
        <v>311701</v>
      </c>
      <c r="E2881" s="5" t="s">
        <v>251</v>
      </c>
      <c r="F2881" s="5">
        <v>1</v>
      </c>
      <c r="G2881" s="506" t="s">
        <v>12</v>
      </c>
      <c r="H2881" s="456">
        <v>15</v>
      </c>
      <c r="I2881" s="13" t="s">
        <v>110</v>
      </c>
      <c r="J2881" s="179">
        <v>0</v>
      </c>
      <c r="K2881" s="180">
        <v>0</v>
      </c>
      <c r="L2881" s="180">
        <v>0</v>
      </c>
      <c r="M2881" s="180">
        <v>0</v>
      </c>
      <c r="N2881" s="469">
        <v>0</v>
      </c>
      <c r="O2881" s="194"/>
      <c r="P2881" s="195"/>
      <c r="Q2881" s="195"/>
      <c r="R2881" s="195"/>
      <c r="S2881" s="196"/>
    </row>
    <row r="2882" spans="1:19" ht="25.5" outlineLevel="2" x14ac:dyDescent="0.2">
      <c r="A2882" s="12" t="s">
        <v>10</v>
      </c>
      <c r="B2882" s="2">
        <v>6</v>
      </c>
      <c r="C2882" s="446">
        <v>503114</v>
      </c>
      <c r="D2882" s="446">
        <v>311701</v>
      </c>
      <c r="E2882" s="5" t="s">
        <v>251</v>
      </c>
      <c r="F2882" s="5">
        <v>1</v>
      </c>
      <c r="G2882" s="506" t="s">
        <v>12</v>
      </c>
      <c r="H2882" s="456">
        <v>19</v>
      </c>
      <c r="I2882" s="13" t="s">
        <v>111</v>
      </c>
      <c r="J2882" s="179">
        <v>0</v>
      </c>
      <c r="K2882" s="180">
        <v>0</v>
      </c>
      <c r="L2882" s="180">
        <v>0</v>
      </c>
      <c r="M2882" s="180">
        <v>0</v>
      </c>
      <c r="N2882" s="469">
        <v>0</v>
      </c>
      <c r="O2882" s="194"/>
      <c r="P2882" s="195"/>
      <c r="Q2882" s="195"/>
      <c r="R2882" s="195"/>
      <c r="S2882" s="196"/>
    </row>
    <row r="2883" spans="1:19" ht="25.5" outlineLevel="2" x14ac:dyDescent="0.2">
      <c r="A2883" s="12" t="s">
        <v>10</v>
      </c>
      <c r="B2883" s="2">
        <v>6</v>
      </c>
      <c r="C2883" s="446">
        <v>503114</v>
      </c>
      <c r="D2883" s="446">
        <v>311701</v>
      </c>
      <c r="E2883" s="5" t="s">
        <v>251</v>
      </c>
      <c r="F2883" s="5">
        <v>1</v>
      </c>
      <c r="G2883" s="506" t="s">
        <v>12</v>
      </c>
      <c r="H2883" s="456" t="s">
        <v>316</v>
      </c>
      <c r="I2883" s="13" t="s">
        <v>112</v>
      </c>
      <c r="J2883" s="179">
        <v>0</v>
      </c>
      <c r="K2883" s="180">
        <v>0</v>
      </c>
      <c r="L2883" s="180">
        <v>0</v>
      </c>
      <c r="M2883" s="180">
        <v>0</v>
      </c>
      <c r="N2883" s="469">
        <v>0</v>
      </c>
      <c r="O2883" s="194"/>
      <c r="P2883" s="195"/>
      <c r="Q2883" s="195"/>
      <c r="R2883" s="195"/>
      <c r="S2883" s="196"/>
    </row>
    <row r="2884" spans="1:19" outlineLevel="2" x14ac:dyDescent="0.2">
      <c r="A2884" s="12" t="s">
        <v>10</v>
      </c>
      <c r="B2884" s="2">
        <v>6</v>
      </c>
      <c r="C2884" s="446">
        <v>503114</v>
      </c>
      <c r="D2884" s="446">
        <v>311701</v>
      </c>
      <c r="E2884" s="5" t="s">
        <v>251</v>
      </c>
      <c r="F2884" s="5">
        <v>1</v>
      </c>
      <c r="G2884" s="506" t="s">
        <v>12</v>
      </c>
      <c r="H2884" s="456" t="s">
        <v>296</v>
      </c>
      <c r="I2884" s="13" t="s">
        <v>113</v>
      </c>
      <c r="J2884" s="179">
        <v>0</v>
      </c>
      <c r="K2884" s="180">
        <v>0</v>
      </c>
      <c r="L2884" s="180">
        <v>0</v>
      </c>
      <c r="M2884" s="180">
        <v>0</v>
      </c>
      <c r="N2884" s="469">
        <v>0</v>
      </c>
      <c r="O2884" s="194"/>
      <c r="P2884" s="195"/>
      <c r="Q2884" s="195"/>
      <c r="R2884" s="195"/>
      <c r="S2884" s="196"/>
    </row>
    <row r="2885" spans="1:19" ht="25.5" outlineLevel="2" x14ac:dyDescent="0.2">
      <c r="A2885" s="12" t="s">
        <v>10</v>
      </c>
      <c r="B2885" s="2">
        <v>6</v>
      </c>
      <c r="C2885" s="446">
        <v>503114</v>
      </c>
      <c r="D2885" s="446">
        <v>311701</v>
      </c>
      <c r="E2885" s="5" t="s">
        <v>251</v>
      </c>
      <c r="F2885" s="5">
        <v>1</v>
      </c>
      <c r="G2885" s="506" t="s">
        <v>12</v>
      </c>
      <c r="H2885" s="456">
        <v>23</v>
      </c>
      <c r="I2885" s="13" t="s">
        <v>114</v>
      </c>
      <c r="J2885" s="179">
        <v>116</v>
      </c>
      <c r="K2885" s="180">
        <v>0</v>
      </c>
      <c r="L2885" s="180">
        <v>116</v>
      </c>
      <c r="M2885" s="180">
        <v>0</v>
      </c>
      <c r="N2885" s="469">
        <v>0</v>
      </c>
      <c r="O2885" s="194"/>
      <c r="P2885" s="195"/>
      <c r="Q2885" s="195"/>
      <c r="R2885" s="195"/>
      <c r="S2885" s="196"/>
    </row>
    <row r="2886" spans="1:19" ht="25.5" outlineLevel="2" x14ac:dyDescent="0.2">
      <c r="A2886" s="12" t="s">
        <v>10</v>
      </c>
      <c r="B2886" s="2">
        <v>6</v>
      </c>
      <c r="C2886" s="446">
        <v>503114</v>
      </c>
      <c r="D2886" s="446">
        <v>311701</v>
      </c>
      <c r="E2886" s="5" t="s">
        <v>251</v>
      </c>
      <c r="F2886" s="5">
        <v>1</v>
      </c>
      <c r="G2886" s="506" t="s">
        <v>12</v>
      </c>
      <c r="H2886" s="456">
        <v>24</v>
      </c>
      <c r="I2886" s="13" t="s">
        <v>115</v>
      </c>
      <c r="J2886" s="179">
        <v>0</v>
      </c>
      <c r="K2886" s="180">
        <v>0</v>
      </c>
      <c r="L2886" s="180">
        <v>0</v>
      </c>
      <c r="M2886" s="180">
        <v>0</v>
      </c>
      <c r="N2886" s="469">
        <v>0</v>
      </c>
      <c r="O2886" s="194"/>
      <c r="P2886" s="195"/>
      <c r="Q2886" s="195"/>
      <c r="R2886" s="195"/>
      <c r="S2886" s="196"/>
    </row>
    <row r="2887" spans="1:19" outlineLevel="2" x14ac:dyDescent="0.2">
      <c r="A2887" s="12" t="s">
        <v>10</v>
      </c>
      <c r="B2887" s="2">
        <v>6</v>
      </c>
      <c r="C2887" s="446">
        <v>503114</v>
      </c>
      <c r="D2887" s="446">
        <v>311701</v>
      </c>
      <c r="E2887" s="5" t="s">
        <v>251</v>
      </c>
      <c r="F2887" s="5">
        <v>1</v>
      </c>
      <c r="G2887" s="506" t="s">
        <v>12</v>
      </c>
      <c r="H2887" s="456">
        <v>25</v>
      </c>
      <c r="I2887" s="13" t="s">
        <v>116</v>
      </c>
      <c r="J2887" s="179">
        <v>0</v>
      </c>
      <c r="K2887" s="180">
        <v>0</v>
      </c>
      <c r="L2887" s="180">
        <v>0</v>
      </c>
      <c r="M2887" s="180">
        <v>0</v>
      </c>
      <c r="N2887" s="469">
        <v>0</v>
      </c>
      <c r="O2887" s="194"/>
      <c r="P2887" s="195"/>
      <c r="Q2887" s="195"/>
      <c r="R2887" s="195"/>
      <c r="S2887" s="196"/>
    </row>
    <row r="2888" spans="1:19" ht="25.5" outlineLevel="2" x14ac:dyDescent="0.2">
      <c r="A2888" s="12" t="s">
        <v>10</v>
      </c>
      <c r="B2888" s="2">
        <v>6</v>
      </c>
      <c r="C2888" s="446">
        <v>503114</v>
      </c>
      <c r="D2888" s="446">
        <v>311701</v>
      </c>
      <c r="E2888" s="5" t="s">
        <v>251</v>
      </c>
      <c r="F2888" s="5">
        <v>1</v>
      </c>
      <c r="G2888" s="506" t="s">
        <v>12</v>
      </c>
      <c r="H2888" s="456">
        <v>30</v>
      </c>
      <c r="I2888" s="13" t="s">
        <v>117</v>
      </c>
      <c r="J2888" s="179">
        <v>0</v>
      </c>
      <c r="K2888" s="180">
        <v>0</v>
      </c>
      <c r="L2888" s="180">
        <v>0</v>
      </c>
      <c r="M2888" s="180">
        <v>0</v>
      </c>
      <c r="N2888" s="469">
        <v>0</v>
      </c>
      <c r="O2888" s="194"/>
      <c r="P2888" s="195"/>
      <c r="Q2888" s="195"/>
      <c r="R2888" s="195"/>
      <c r="S2888" s="196"/>
    </row>
    <row r="2889" spans="1:19" ht="25.5" outlineLevel="2" x14ac:dyDescent="0.2">
      <c r="A2889" s="12" t="s">
        <v>10</v>
      </c>
      <c r="B2889" s="2">
        <v>6</v>
      </c>
      <c r="C2889" s="446">
        <v>503114</v>
      </c>
      <c r="D2889" s="446">
        <v>311701</v>
      </c>
      <c r="E2889" s="5" t="s">
        <v>251</v>
      </c>
      <c r="F2889" s="5">
        <v>1</v>
      </c>
      <c r="G2889" s="506" t="s">
        <v>12</v>
      </c>
      <c r="H2889" s="456">
        <v>31</v>
      </c>
      <c r="I2889" s="13" t="s">
        <v>118</v>
      </c>
      <c r="J2889" s="179">
        <v>0</v>
      </c>
      <c r="K2889" s="180">
        <v>0</v>
      </c>
      <c r="L2889" s="180">
        <v>0</v>
      </c>
      <c r="M2889" s="180">
        <v>0</v>
      </c>
      <c r="N2889" s="469">
        <v>0</v>
      </c>
      <c r="O2889" s="194"/>
      <c r="P2889" s="195"/>
      <c r="Q2889" s="195"/>
      <c r="R2889" s="195"/>
      <c r="S2889" s="196"/>
    </row>
    <row r="2890" spans="1:19" ht="25.5" outlineLevel="2" x14ac:dyDescent="0.2">
      <c r="A2890" s="12" t="s">
        <v>10</v>
      </c>
      <c r="B2890" s="2">
        <v>6</v>
      </c>
      <c r="C2890" s="446">
        <v>503114</v>
      </c>
      <c r="D2890" s="446">
        <v>311701</v>
      </c>
      <c r="E2890" s="5" t="s">
        <v>251</v>
      </c>
      <c r="F2890" s="5">
        <v>1</v>
      </c>
      <c r="G2890" s="506" t="s">
        <v>12</v>
      </c>
      <c r="H2890" s="456">
        <v>32</v>
      </c>
      <c r="I2890" s="13" t="s">
        <v>119</v>
      </c>
      <c r="J2890" s="179">
        <v>0</v>
      </c>
      <c r="K2890" s="180">
        <v>0</v>
      </c>
      <c r="L2890" s="180">
        <v>0</v>
      </c>
      <c r="M2890" s="180">
        <v>0</v>
      </c>
      <c r="N2890" s="469">
        <v>0</v>
      </c>
      <c r="O2890" s="194"/>
      <c r="P2890" s="195"/>
      <c r="Q2890" s="195"/>
      <c r="R2890" s="195"/>
      <c r="S2890" s="196"/>
    </row>
    <row r="2891" spans="1:19" ht="38.25" outlineLevel="2" x14ac:dyDescent="0.2">
      <c r="A2891" s="12" t="s">
        <v>10</v>
      </c>
      <c r="B2891" s="2">
        <v>6</v>
      </c>
      <c r="C2891" s="446">
        <v>503114</v>
      </c>
      <c r="D2891" s="446">
        <v>311701</v>
      </c>
      <c r="E2891" s="5" t="s">
        <v>251</v>
      </c>
      <c r="F2891" s="5">
        <v>1</v>
      </c>
      <c r="G2891" s="506" t="s">
        <v>12</v>
      </c>
      <c r="H2891" s="456">
        <v>35</v>
      </c>
      <c r="I2891" s="13" t="s">
        <v>120</v>
      </c>
      <c r="J2891" s="179">
        <v>0</v>
      </c>
      <c r="K2891" s="180">
        <v>0</v>
      </c>
      <c r="L2891" s="180">
        <v>0</v>
      </c>
      <c r="M2891" s="180">
        <v>0</v>
      </c>
      <c r="N2891" s="469">
        <v>0</v>
      </c>
      <c r="O2891" s="194"/>
      <c r="P2891" s="195"/>
      <c r="Q2891" s="195"/>
      <c r="R2891" s="195"/>
      <c r="S2891" s="196"/>
    </row>
    <row r="2892" spans="1:19" ht="38.25" outlineLevel="2" x14ac:dyDescent="0.2">
      <c r="A2892" s="12" t="s">
        <v>10</v>
      </c>
      <c r="B2892" s="2">
        <v>6</v>
      </c>
      <c r="C2892" s="446">
        <v>503114</v>
      </c>
      <c r="D2892" s="446">
        <v>311701</v>
      </c>
      <c r="E2892" s="5" t="s">
        <v>251</v>
      </c>
      <c r="F2892" s="5">
        <v>1</v>
      </c>
      <c r="G2892" s="506" t="s">
        <v>12</v>
      </c>
      <c r="H2892" s="456">
        <v>40</v>
      </c>
      <c r="I2892" s="13" t="s">
        <v>121</v>
      </c>
      <c r="J2892" s="179">
        <v>0</v>
      </c>
      <c r="K2892" s="180">
        <v>0</v>
      </c>
      <c r="L2892" s="180">
        <v>0</v>
      </c>
      <c r="M2892" s="180">
        <v>0</v>
      </c>
      <c r="N2892" s="469">
        <v>0</v>
      </c>
      <c r="O2892" s="194"/>
      <c r="P2892" s="195"/>
      <c r="Q2892" s="195"/>
      <c r="R2892" s="195"/>
      <c r="S2892" s="196"/>
    </row>
    <row r="2893" spans="1:19" ht="38.25" outlineLevel="2" x14ac:dyDescent="0.2">
      <c r="A2893" s="12" t="s">
        <v>10</v>
      </c>
      <c r="B2893" s="2">
        <v>6</v>
      </c>
      <c r="C2893" s="446">
        <v>503114</v>
      </c>
      <c r="D2893" s="446">
        <v>311701</v>
      </c>
      <c r="E2893" s="5" t="s">
        <v>251</v>
      </c>
      <c r="F2893" s="5">
        <v>1</v>
      </c>
      <c r="G2893" s="506" t="s">
        <v>12</v>
      </c>
      <c r="H2893" s="456">
        <v>68</v>
      </c>
      <c r="I2893" s="13" t="s">
        <v>122</v>
      </c>
      <c r="J2893" s="179">
        <v>2000</v>
      </c>
      <c r="K2893" s="180">
        <v>500</v>
      </c>
      <c r="L2893" s="180">
        <v>500</v>
      </c>
      <c r="M2893" s="180">
        <v>500</v>
      </c>
      <c r="N2893" s="469">
        <v>500</v>
      </c>
      <c r="O2893" s="194"/>
      <c r="P2893" s="195"/>
      <c r="Q2893" s="195"/>
      <c r="R2893" s="195"/>
      <c r="S2893" s="196"/>
    </row>
    <row r="2894" spans="1:19" ht="38.25" outlineLevel="2" x14ac:dyDescent="0.2">
      <c r="A2894" s="12" t="s">
        <v>10</v>
      </c>
      <c r="B2894" s="2">
        <v>6</v>
      </c>
      <c r="C2894" s="446">
        <v>503114</v>
      </c>
      <c r="D2894" s="446">
        <v>311701</v>
      </c>
      <c r="E2894" s="5" t="s">
        <v>251</v>
      </c>
      <c r="F2894" s="5">
        <v>1</v>
      </c>
      <c r="G2894" s="506" t="s">
        <v>12</v>
      </c>
      <c r="H2894" s="456">
        <v>91</v>
      </c>
      <c r="I2894" s="13" t="s">
        <v>123</v>
      </c>
      <c r="J2894" s="179">
        <v>0</v>
      </c>
      <c r="K2894" s="180">
        <v>0</v>
      </c>
      <c r="L2894" s="180">
        <v>0</v>
      </c>
      <c r="M2894" s="180">
        <v>0</v>
      </c>
      <c r="N2894" s="469">
        <v>0</v>
      </c>
      <c r="O2894" s="194"/>
      <c r="P2894" s="195"/>
      <c r="Q2894" s="195"/>
      <c r="R2894" s="195"/>
      <c r="S2894" s="196"/>
    </row>
    <row r="2895" spans="1:19" outlineLevel="1" collapsed="1" x14ac:dyDescent="0.2">
      <c r="A2895" s="133"/>
      <c r="B2895" s="134">
        <v>6</v>
      </c>
      <c r="C2895" s="165">
        <v>503114</v>
      </c>
      <c r="D2895" s="165">
        <v>311701</v>
      </c>
      <c r="E2895" s="136"/>
      <c r="F2895" s="136">
        <v>1</v>
      </c>
      <c r="G2895" s="507" t="s">
        <v>12</v>
      </c>
      <c r="H2895" s="457"/>
      <c r="I2895" s="137"/>
      <c r="J2895" s="181">
        <v>2116</v>
      </c>
      <c r="K2895" s="182">
        <v>500</v>
      </c>
      <c r="L2895" s="182">
        <v>616</v>
      </c>
      <c r="M2895" s="182">
        <v>500</v>
      </c>
      <c r="N2895" s="470">
        <v>500</v>
      </c>
      <c r="O2895" s="197">
        <v>93930.81720564542</v>
      </c>
      <c r="P2895" s="198">
        <v>23483</v>
      </c>
      <c r="Q2895" s="198">
        <v>23483</v>
      </c>
      <c r="R2895" s="198">
        <v>23483</v>
      </c>
      <c r="S2895" s="199">
        <v>23481.81720564542</v>
      </c>
    </row>
    <row r="2896" spans="1:19" ht="25.5" outlineLevel="2" x14ac:dyDescent="0.2">
      <c r="A2896" s="12" t="s">
        <v>9</v>
      </c>
      <c r="B2896" s="2">
        <v>6</v>
      </c>
      <c r="C2896" s="446">
        <v>508938</v>
      </c>
      <c r="D2896" s="446">
        <v>894001</v>
      </c>
      <c r="E2896" s="5" t="s">
        <v>662</v>
      </c>
      <c r="F2896" s="5">
        <v>1</v>
      </c>
      <c r="G2896" s="506" t="s">
        <v>12</v>
      </c>
      <c r="H2896" s="456" t="s">
        <v>701</v>
      </c>
      <c r="I2896" s="13" t="s">
        <v>98</v>
      </c>
      <c r="J2896" s="179">
        <v>0</v>
      </c>
      <c r="K2896" s="180">
        <v>0</v>
      </c>
      <c r="L2896" s="180">
        <v>0</v>
      </c>
      <c r="M2896" s="180">
        <v>0</v>
      </c>
      <c r="N2896" s="469">
        <v>0</v>
      </c>
      <c r="O2896" s="194"/>
      <c r="P2896" s="195"/>
      <c r="Q2896" s="195"/>
      <c r="R2896" s="195"/>
      <c r="S2896" s="196"/>
    </row>
    <row r="2897" spans="1:19" ht="25.5" outlineLevel="2" x14ac:dyDescent="0.2">
      <c r="A2897" s="12" t="s">
        <v>9</v>
      </c>
      <c r="B2897" s="2">
        <v>6</v>
      </c>
      <c r="C2897" s="446">
        <v>508938</v>
      </c>
      <c r="D2897" s="446">
        <v>894001</v>
      </c>
      <c r="E2897" s="5" t="s">
        <v>662</v>
      </c>
      <c r="F2897" s="5">
        <v>1</v>
      </c>
      <c r="G2897" s="506" t="s">
        <v>12</v>
      </c>
      <c r="H2897" s="456">
        <v>2</v>
      </c>
      <c r="I2897" s="13" t="s">
        <v>99</v>
      </c>
      <c r="J2897" s="179">
        <v>0</v>
      </c>
      <c r="K2897" s="180">
        <v>0</v>
      </c>
      <c r="L2897" s="180">
        <v>0</v>
      </c>
      <c r="M2897" s="180">
        <v>0</v>
      </c>
      <c r="N2897" s="469">
        <v>0</v>
      </c>
      <c r="O2897" s="194"/>
      <c r="P2897" s="195"/>
      <c r="Q2897" s="195"/>
      <c r="R2897" s="195"/>
      <c r="S2897" s="196"/>
    </row>
    <row r="2898" spans="1:19" ht="25.5" outlineLevel="2" x14ac:dyDescent="0.2">
      <c r="A2898" s="12" t="s">
        <v>9</v>
      </c>
      <c r="B2898" s="2">
        <v>6</v>
      </c>
      <c r="C2898" s="446">
        <v>508938</v>
      </c>
      <c r="D2898" s="446">
        <v>894001</v>
      </c>
      <c r="E2898" s="5" t="s">
        <v>662</v>
      </c>
      <c r="F2898" s="5">
        <v>1</v>
      </c>
      <c r="G2898" s="506" t="s">
        <v>12</v>
      </c>
      <c r="H2898" s="456">
        <v>3</v>
      </c>
      <c r="I2898" s="13" t="s">
        <v>100</v>
      </c>
      <c r="J2898" s="179">
        <v>0</v>
      </c>
      <c r="K2898" s="180">
        <v>0</v>
      </c>
      <c r="L2898" s="180">
        <v>0</v>
      </c>
      <c r="M2898" s="180">
        <v>0</v>
      </c>
      <c r="N2898" s="469">
        <v>0</v>
      </c>
      <c r="O2898" s="194"/>
      <c r="P2898" s="195"/>
      <c r="Q2898" s="195"/>
      <c r="R2898" s="195"/>
      <c r="S2898" s="196"/>
    </row>
    <row r="2899" spans="1:19" ht="25.5" outlineLevel="2" x14ac:dyDescent="0.2">
      <c r="A2899" s="12" t="s">
        <v>9</v>
      </c>
      <c r="B2899" s="2">
        <v>6</v>
      </c>
      <c r="C2899" s="446">
        <v>508938</v>
      </c>
      <c r="D2899" s="446">
        <v>894001</v>
      </c>
      <c r="E2899" s="5" t="s">
        <v>662</v>
      </c>
      <c r="F2899" s="5">
        <v>1</v>
      </c>
      <c r="G2899" s="506" t="s">
        <v>12</v>
      </c>
      <c r="H2899" s="456">
        <v>4</v>
      </c>
      <c r="I2899" s="13" t="s">
        <v>101</v>
      </c>
      <c r="J2899" s="179">
        <v>0</v>
      </c>
      <c r="K2899" s="180">
        <v>0</v>
      </c>
      <c r="L2899" s="180">
        <v>0</v>
      </c>
      <c r="M2899" s="180">
        <v>0</v>
      </c>
      <c r="N2899" s="469">
        <v>0</v>
      </c>
      <c r="O2899" s="194"/>
      <c r="P2899" s="195"/>
      <c r="Q2899" s="195"/>
      <c r="R2899" s="195"/>
      <c r="S2899" s="196"/>
    </row>
    <row r="2900" spans="1:19" ht="25.5" outlineLevel="2" x14ac:dyDescent="0.2">
      <c r="A2900" s="12" t="s">
        <v>9</v>
      </c>
      <c r="B2900" s="2">
        <v>6</v>
      </c>
      <c r="C2900" s="446">
        <v>508938</v>
      </c>
      <c r="D2900" s="446">
        <v>894001</v>
      </c>
      <c r="E2900" s="5" t="s">
        <v>662</v>
      </c>
      <c r="F2900" s="5">
        <v>1</v>
      </c>
      <c r="G2900" s="506" t="s">
        <v>12</v>
      </c>
      <c r="H2900" s="456" t="s">
        <v>302</v>
      </c>
      <c r="I2900" s="13" t="s">
        <v>102</v>
      </c>
      <c r="J2900" s="179">
        <v>0</v>
      </c>
      <c r="K2900" s="180">
        <v>0</v>
      </c>
      <c r="L2900" s="180">
        <v>0</v>
      </c>
      <c r="M2900" s="180">
        <v>0</v>
      </c>
      <c r="N2900" s="469">
        <v>0</v>
      </c>
      <c r="O2900" s="194"/>
      <c r="P2900" s="195"/>
      <c r="Q2900" s="195"/>
      <c r="R2900" s="195"/>
      <c r="S2900" s="196"/>
    </row>
    <row r="2901" spans="1:19" ht="25.5" outlineLevel="2" x14ac:dyDescent="0.2">
      <c r="A2901" s="12" t="s">
        <v>9</v>
      </c>
      <c r="B2901" s="2">
        <v>6</v>
      </c>
      <c r="C2901" s="446">
        <v>508938</v>
      </c>
      <c r="D2901" s="446">
        <v>894001</v>
      </c>
      <c r="E2901" s="5" t="s">
        <v>662</v>
      </c>
      <c r="F2901" s="5">
        <v>1</v>
      </c>
      <c r="G2901" s="506" t="s">
        <v>12</v>
      </c>
      <c r="H2901" s="456">
        <v>6</v>
      </c>
      <c r="I2901" s="13" t="s">
        <v>103</v>
      </c>
      <c r="J2901" s="179">
        <v>0</v>
      </c>
      <c r="K2901" s="180">
        <v>0</v>
      </c>
      <c r="L2901" s="180">
        <v>0</v>
      </c>
      <c r="M2901" s="180">
        <v>0</v>
      </c>
      <c r="N2901" s="469">
        <v>0</v>
      </c>
      <c r="O2901" s="194"/>
      <c r="P2901" s="195"/>
      <c r="Q2901" s="195"/>
      <c r="R2901" s="195"/>
      <c r="S2901" s="196"/>
    </row>
    <row r="2902" spans="1:19" ht="25.5" outlineLevel="2" x14ac:dyDescent="0.2">
      <c r="A2902" s="12" t="s">
        <v>9</v>
      </c>
      <c r="B2902" s="2">
        <v>6</v>
      </c>
      <c r="C2902" s="446">
        <v>508938</v>
      </c>
      <c r="D2902" s="446">
        <v>894001</v>
      </c>
      <c r="E2902" s="5" t="s">
        <v>662</v>
      </c>
      <c r="F2902" s="5">
        <v>1</v>
      </c>
      <c r="G2902" s="506" t="s">
        <v>12</v>
      </c>
      <c r="H2902" s="456">
        <v>7</v>
      </c>
      <c r="I2902" s="13" t="s">
        <v>104</v>
      </c>
      <c r="J2902" s="179">
        <v>0</v>
      </c>
      <c r="K2902" s="180">
        <v>0</v>
      </c>
      <c r="L2902" s="180">
        <v>0</v>
      </c>
      <c r="M2902" s="180">
        <v>0</v>
      </c>
      <c r="N2902" s="469">
        <v>0</v>
      </c>
      <c r="O2902" s="194"/>
      <c r="P2902" s="195"/>
      <c r="Q2902" s="195"/>
      <c r="R2902" s="195"/>
      <c r="S2902" s="196"/>
    </row>
    <row r="2903" spans="1:19" ht="51" outlineLevel="2" x14ac:dyDescent="0.2">
      <c r="A2903" s="12" t="s">
        <v>9</v>
      </c>
      <c r="B2903" s="2">
        <v>6</v>
      </c>
      <c r="C2903" s="446">
        <v>508938</v>
      </c>
      <c r="D2903" s="446">
        <v>894001</v>
      </c>
      <c r="E2903" s="5" t="s">
        <v>662</v>
      </c>
      <c r="F2903" s="5">
        <v>1</v>
      </c>
      <c r="G2903" s="506" t="s">
        <v>12</v>
      </c>
      <c r="H2903" s="456">
        <v>8</v>
      </c>
      <c r="I2903" s="13" t="s">
        <v>105</v>
      </c>
      <c r="J2903" s="179">
        <v>0</v>
      </c>
      <c r="K2903" s="180">
        <v>0</v>
      </c>
      <c r="L2903" s="180">
        <v>0</v>
      </c>
      <c r="M2903" s="180">
        <v>0</v>
      </c>
      <c r="N2903" s="469">
        <v>0</v>
      </c>
      <c r="O2903" s="194"/>
      <c r="P2903" s="195"/>
      <c r="Q2903" s="195"/>
      <c r="R2903" s="195"/>
      <c r="S2903" s="196"/>
    </row>
    <row r="2904" spans="1:19" ht="25.5" outlineLevel="2" x14ac:dyDescent="0.2">
      <c r="A2904" s="12" t="s">
        <v>9</v>
      </c>
      <c r="B2904" s="2">
        <v>6</v>
      </c>
      <c r="C2904" s="446">
        <v>508938</v>
      </c>
      <c r="D2904" s="446">
        <v>894001</v>
      </c>
      <c r="E2904" s="5" t="s">
        <v>662</v>
      </c>
      <c r="F2904" s="5">
        <v>1</v>
      </c>
      <c r="G2904" s="506" t="s">
        <v>12</v>
      </c>
      <c r="H2904" s="456">
        <v>9</v>
      </c>
      <c r="I2904" s="13" t="s">
        <v>106</v>
      </c>
      <c r="J2904" s="179">
        <v>0</v>
      </c>
      <c r="K2904" s="180">
        <v>0</v>
      </c>
      <c r="L2904" s="180">
        <v>0</v>
      </c>
      <c r="M2904" s="180">
        <v>0</v>
      </c>
      <c r="N2904" s="469">
        <v>0</v>
      </c>
      <c r="O2904" s="194"/>
      <c r="P2904" s="195"/>
      <c r="Q2904" s="195"/>
      <c r="R2904" s="195"/>
      <c r="S2904" s="196"/>
    </row>
    <row r="2905" spans="1:19" ht="25.5" outlineLevel="2" x14ac:dyDescent="0.2">
      <c r="A2905" s="12" t="s">
        <v>9</v>
      </c>
      <c r="B2905" s="2">
        <v>6</v>
      </c>
      <c r="C2905" s="446">
        <v>508938</v>
      </c>
      <c r="D2905" s="446">
        <v>894001</v>
      </c>
      <c r="E2905" s="5" t="s">
        <v>662</v>
      </c>
      <c r="F2905" s="5">
        <v>1</v>
      </c>
      <c r="G2905" s="506" t="s">
        <v>12</v>
      </c>
      <c r="H2905" s="456">
        <v>10</v>
      </c>
      <c r="I2905" s="13" t="s">
        <v>107</v>
      </c>
      <c r="J2905" s="179">
        <v>0</v>
      </c>
      <c r="K2905" s="180">
        <v>0</v>
      </c>
      <c r="L2905" s="180">
        <v>0</v>
      </c>
      <c r="M2905" s="180">
        <v>0</v>
      </c>
      <c r="N2905" s="469">
        <v>0</v>
      </c>
      <c r="O2905" s="194"/>
      <c r="P2905" s="195"/>
      <c r="Q2905" s="195"/>
      <c r="R2905" s="195"/>
      <c r="S2905" s="196"/>
    </row>
    <row r="2906" spans="1:19" ht="25.5" outlineLevel="2" x14ac:dyDescent="0.2">
      <c r="A2906" s="12" t="s">
        <v>9</v>
      </c>
      <c r="B2906" s="2">
        <v>6</v>
      </c>
      <c r="C2906" s="446">
        <v>508938</v>
      </c>
      <c r="D2906" s="446">
        <v>894001</v>
      </c>
      <c r="E2906" s="5" t="s">
        <v>662</v>
      </c>
      <c r="F2906" s="5">
        <v>1</v>
      </c>
      <c r="G2906" s="506" t="s">
        <v>12</v>
      </c>
      <c r="H2906" s="456">
        <v>11</v>
      </c>
      <c r="I2906" s="13" t="s">
        <v>108</v>
      </c>
      <c r="J2906" s="179">
        <v>0</v>
      </c>
      <c r="K2906" s="180">
        <v>0</v>
      </c>
      <c r="L2906" s="180">
        <v>0</v>
      </c>
      <c r="M2906" s="180">
        <v>0</v>
      </c>
      <c r="N2906" s="469">
        <v>0</v>
      </c>
      <c r="O2906" s="194"/>
      <c r="P2906" s="195"/>
      <c r="Q2906" s="195"/>
      <c r="R2906" s="195"/>
      <c r="S2906" s="196"/>
    </row>
    <row r="2907" spans="1:19" ht="25.5" outlineLevel="2" x14ac:dyDescent="0.2">
      <c r="A2907" s="12" t="s">
        <v>9</v>
      </c>
      <c r="B2907" s="2">
        <v>6</v>
      </c>
      <c r="C2907" s="446">
        <v>508938</v>
      </c>
      <c r="D2907" s="446">
        <v>894001</v>
      </c>
      <c r="E2907" s="5" t="s">
        <v>662</v>
      </c>
      <c r="F2907" s="5">
        <v>1</v>
      </c>
      <c r="G2907" s="506" t="s">
        <v>12</v>
      </c>
      <c r="H2907" s="456" t="s">
        <v>304</v>
      </c>
      <c r="I2907" s="13" t="s">
        <v>109</v>
      </c>
      <c r="J2907" s="179">
        <v>0</v>
      </c>
      <c r="K2907" s="180">
        <v>0</v>
      </c>
      <c r="L2907" s="180">
        <v>0</v>
      </c>
      <c r="M2907" s="180">
        <v>0</v>
      </c>
      <c r="N2907" s="469">
        <v>0</v>
      </c>
      <c r="O2907" s="194"/>
      <c r="P2907" s="195"/>
      <c r="Q2907" s="195"/>
      <c r="R2907" s="195"/>
      <c r="S2907" s="196"/>
    </row>
    <row r="2908" spans="1:19" ht="25.5" outlineLevel="2" x14ac:dyDescent="0.2">
      <c r="A2908" s="12" t="s">
        <v>9</v>
      </c>
      <c r="B2908" s="2">
        <v>6</v>
      </c>
      <c r="C2908" s="446">
        <v>508938</v>
      </c>
      <c r="D2908" s="446">
        <v>894001</v>
      </c>
      <c r="E2908" s="5" t="s">
        <v>662</v>
      </c>
      <c r="F2908" s="5">
        <v>1</v>
      </c>
      <c r="G2908" s="506" t="s">
        <v>12</v>
      </c>
      <c r="H2908" s="456">
        <v>15</v>
      </c>
      <c r="I2908" s="13" t="s">
        <v>110</v>
      </c>
      <c r="J2908" s="179">
        <v>0</v>
      </c>
      <c r="K2908" s="180">
        <v>0</v>
      </c>
      <c r="L2908" s="180">
        <v>0</v>
      </c>
      <c r="M2908" s="180">
        <v>0</v>
      </c>
      <c r="N2908" s="469">
        <v>0</v>
      </c>
      <c r="O2908" s="194"/>
      <c r="P2908" s="195"/>
      <c r="Q2908" s="195"/>
      <c r="R2908" s="195"/>
      <c r="S2908" s="196"/>
    </row>
    <row r="2909" spans="1:19" ht="25.5" outlineLevel="2" x14ac:dyDescent="0.2">
      <c r="A2909" s="12" t="s">
        <v>9</v>
      </c>
      <c r="B2909" s="2">
        <v>6</v>
      </c>
      <c r="C2909" s="446">
        <v>508938</v>
      </c>
      <c r="D2909" s="446">
        <v>894001</v>
      </c>
      <c r="E2909" s="5" t="s">
        <v>662</v>
      </c>
      <c r="F2909" s="5">
        <v>1</v>
      </c>
      <c r="G2909" s="506" t="s">
        <v>12</v>
      </c>
      <c r="H2909" s="456">
        <v>19</v>
      </c>
      <c r="I2909" s="13" t="s">
        <v>111</v>
      </c>
      <c r="J2909" s="179">
        <v>0</v>
      </c>
      <c r="K2909" s="180">
        <v>0</v>
      </c>
      <c r="L2909" s="180">
        <v>0</v>
      </c>
      <c r="M2909" s="180">
        <v>0</v>
      </c>
      <c r="N2909" s="469">
        <v>0</v>
      </c>
      <c r="O2909" s="194"/>
      <c r="P2909" s="195"/>
      <c r="Q2909" s="195"/>
      <c r="R2909" s="195"/>
      <c r="S2909" s="196"/>
    </row>
    <row r="2910" spans="1:19" ht="25.5" outlineLevel="2" x14ac:dyDescent="0.2">
      <c r="A2910" s="12" t="s">
        <v>9</v>
      </c>
      <c r="B2910" s="2">
        <v>6</v>
      </c>
      <c r="C2910" s="446">
        <v>508938</v>
      </c>
      <c r="D2910" s="446">
        <v>894001</v>
      </c>
      <c r="E2910" s="5" t="s">
        <v>662</v>
      </c>
      <c r="F2910" s="5">
        <v>1</v>
      </c>
      <c r="G2910" s="506" t="s">
        <v>12</v>
      </c>
      <c r="H2910" s="456" t="s">
        <v>316</v>
      </c>
      <c r="I2910" s="13" t="s">
        <v>112</v>
      </c>
      <c r="J2910" s="179">
        <v>0</v>
      </c>
      <c r="K2910" s="180">
        <v>0</v>
      </c>
      <c r="L2910" s="180">
        <v>0</v>
      </c>
      <c r="M2910" s="180">
        <v>0</v>
      </c>
      <c r="N2910" s="469">
        <v>0</v>
      </c>
      <c r="O2910" s="194"/>
      <c r="P2910" s="195"/>
      <c r="Q2910" s="195"/>
      <c r="R2910" s="195"/>
      <c r="S2910" s="196"/>
    </row>
    <row r="2911" spans="1:19" ht="25.5" outlineLevel="2" x14ac:dyDescent="0.2">
      <c r="A2911" s="12" t="s">
        <v>9</v>
      </c>
      <c r="B2911" s="2">
        <v>6</v>
      </c>
      <c r="C2911" s="446">
        <v>508938</v>
      </c>
      <c r="D2911" s="446">
        <v>894001</v>
      </c>
      <c r="E2911" s="5" t="s">
        <v>662</v>
      </c>
      <c r="F2911" s="5">
        <v>1</v>
      </c>
      <c r="G2911" s="506" t="s">
        <v>12</v>
      </c>
      <c r="H2911" s="456" t="s">
        <v>296</v>
      </c>
      <c r="I2911" s="13" t="s">
        <v>113</v>
      </c>
      <c r="J2911" s="179">
        <v>0</v>
      </c>
      <c r="K2911" s="180">
        <v>0</v>
      </c>
      <c r="L2911" s="180">
        <v>0</v>
      </c>
      <c r="M2911" s="180">
        <v>0</v>
      </c>
      <c r="N2911" s="469">
        <v>0</v>
      </c>
      <c r="O2911" s="194"/>
      <c r="P2911" s="195"/>
      <c r="Q2911" s="195"/>
      <c r="R2911" s="195"/>
      <c r="S2911" s="196"/>
    </row>
    <row r="2912" spans="1:19" ht="25.5" outlineLevel="2" x14ac:dyDescent="0.2">
      <c r="A2912" s="12" t="s">
        <v>9</v>
      </c>
      <c r="B2912" s="2">
        <v>6</v>
      </c>
      <c r="C2912" s="446">
        <v>508938</v>
      </c>
      <c r="D2912" s="446">
        <v>894001</v>
      </c>
      <c r="E2912" s="5" t="s">
        <v>662</v>
      </c>
      <c r="F2912" s="5">
        <v>1</v>
      </c>
      <c r="G2912" s="506" t="s">
        <v>12</v>
      </c>
      <c r="H2912" s="456">
        <v>23</v>
      </c>
      <c r="I2912" s="13" t="s">
        <v>114</v>
      </c>
      <c r="J2912" s="179">
        <v>0</v>
      </c>
      <c r="K2912" s="180">
        <v>0</v>
      </c>
      <c r="L2912" s="180">
        <v>0</v>
      </c>
      <c r="M2912" s="180">
        <v>0</v>
      </c>
      <c r="N2912" s="469">
        <v>0</v>
      </c>
      <c r="O2912" s="194"/>
      <c r="P2912" s="195"/>
      <c r="Q2912" s="195"/>
      <c r="R2912" s="195"/>
      <c r="S2912" s="196"/>
    </row>
    <row r="2913" spans="1:19" ht="25.5" outlineLevel="2" x14ac:dyDescent="0.2">
      <c r="A2913" s="12" t="s">
        <v>9</v>
      </c>
      <c r="B2913" s="2">
        <v>6</v>
      </c>
      <c r="C2913" s="446">
        <v>508938</v>
      </c>
      <c r="D2913" s="446">
        <v>894001</v>
      </c>
      <c r="E2913" s="5" t="s">
        <v>662</v>
      </c>
      <c r="F2913" s="5">
        <v>1</v>
      </c>
      <c r="G2913" s="506" t="s">
        <v>12</v>
      </c>
      <c r="H2913" s="456">
        <v>24</v>
      </c>
      <c r="I2913" s="13" t="s">
        <v>115</v>
      </c>
      <c r="J2913" s="179">
        <v>0</v>
      </c>
      <c r="K2913" s="180">
        <v>0</v>
      </c>
      <c r="L2913" s="180">
        <v>0</v>
      </c>
      <c r="M2913" s="180">
        <v>0</v>
      </c>
      <c r="N2913" s="469">
        <v>0</v>
      </c>
      <c r="O2913" s="194"/>
      <c r="P2913" s="195"/>
      <c r="Q2913" s="195"/>
      <c r="R2913" s="195"/>
      <c r="S2913" s="196"/>
    </row>
    <row r="2914" spans="1:19" ht="25.5" outlineLevel="2" x14ac:dyDescent="0.2">
      <c r="A2914" s="12" t="s">
        <v>9</v>
      </c>
      <c r="B2914" s="2">
        <v>6</v>
      </c>
      <c r="C2914" s="446">
        <v>508938</v>
      </c>
      <c r="D2914" s="446">
        <v>894001</v>
      </c>
      <c r="E2914" s="5" t="s">
        <v>662</v>
      </c>
      <c r="F2914" s="5">
        <v>1</v>
      </c>
      <c r="G2914" s="506" t="s">
        <v>12</v>
      </c>
      <c r="H2914" s="456">
        <v>25</v>
      </c>
      <c r="I2914" s="13" t="s">
        <v>116</v>
      </c>
      <c r="J2914" s="179">
        <v>0</v>
      </c>
      <c r="K2914" s="180">
        <v>0</v>
      </c>
      <c r="L2914" s="180">
        <v>0</v>
      </c>
      <c r="M2914" s="180">
        <v>0</v>
      </c>
      <c r="N2914" s="469">
        <v>0</v>
      </c>
      <c r="O2914" s="194"/>
      <c r="P2914" s="195"/>
      <c r="Q2914" s="195"/>
      <c r="R2914" s="195"/>
      <c r="S2914" s="196"/>
    </row>
    <row r="2915" spans="1:19" ht="25.5" outlineLevel="2" x14ac:dyDescent="0.2">
      <c r="A2915" s="12" t="s">
        <v>9</v>
      </c>
      <c r="B2915" s="2">
        <v>6</v>
      </c>
      <c r="C2915" s="446">
        <v>508938</v>
      </c>
      <c r="D2915" s="446">
        <v>894001</v>
      </c>
      <c r="E2915" s="5" t="s">
        <v>662</v>
      </c>
      <c r="F2915" s="5">
        <v>1</v>
      </c>
      <c r="G2915" s="506" t="s">
        <v>12</v>
      </c>
      <c r="H2915" s="456">
        <v>30</v>
      </c>
      <c r="I2915" s="13" t="s">
        <v>117</v>
      </c>
      <c r="J2915" s="179">
        <v>0</v>
      </c>
      <c r="K2915" s="180">
        <v>0</v>
      </c>
      <c r="L2915" s="180">
        <v>0</v>
      </c>
      <c r="M2915" s="180">
        <v>0</v>
      </c>
      <c r="N2915" s="469">
        <v>0</v>
      </c>
      <c r="O2915" s="194"/>
      <c r="P2915" s="195"/>
      <c r="Q2915" s="195"/>
      <c r="R2915" s="195"/>
      <c r="S2915" s="196"/>
    </row>
    <row r="2916" spans="1:19" ht="25.5" outlineLevel="2" x14ac:dyDescent="0.2">
      <c r="A2916" s="12" t="s">
        <v>9</v>
      </c>
      <c r="B2916" s="2">
        <v>6</v>
      </c>
      <c r="C2916" s="446">
        <v>508938</v>
      </c>
      <c r="D2916" s="446">
        <v>894001</v>
      </c>
      <c r="E2916" s="5" t="s">
        <v>662</v>
      </c>
      <c r="F2916" s="5">
        <v>1</v>
      </c>
      <c r="G2916" s="506" t="s">
        <v>12</v>
      </c>
      <c r="H2916" s="456">
        <v>31</v>
      </c>
      <c r="I2916" s="13" t="s">
        <v>118</v>
      </c>
      <c r="J2916" s="179">
        <v>0</v>
      </c>
      <c r="K2916" s="180">
        <v>0</v>
      </c>
      <c r="L2916" s="180">
        <v>0</v>
      </c>
      <c r="M2916" s="180">
        <v>0</v>
      </c>
      <c r="N2916" s="469">
        <v>0</v>
      </c>
      <c r="O2916" s="194"/>
      <c r="P2916" s="195"/>
      <c r="Q2916" s="195"/>
      <c r="R2916" s="195"/>
      <c r="S2916" s="196"/>
    </row>
    <row r="2917" spans="1:19" ht="25.5" outlineLevel="2" x14ac:dyDescent="0.2">
      <c r="A2917" s="12" t="s">
        <v>9</v>
      </c>
      <c r="B2917" s="2">
        <v>6</v>
      </c>
      <c r="C2917" s="446">
        <v>508938</v>
      </c>
      <c r="D2917" s="446">
        <v>894001</v>
      </c>
      <c r="E2917" s="5" t="s">
        <v>662</v>
      </c>
      <c r="F2917" s="5">
        <v>1</v>
      </c>
      <c r="G2917" s="506" t="s">
        <v>12</v>
      </c>
      <c r="H2917" s="456">
        <v>32</v>
      </c>
      <c r="I2917" s="13" t="s">
        <v>119</v>
      </c>
      <c r="J2917" s="179">
        <v>0</v>
      </c>
      <c r="K2917" s="180">
        <v>0</v>
      </c>
      <c r="L2917" s="180">
        <v>0</v>
      </c>
      <c r="M2917" s="180">
        <v>0</v>
      </c>
      <c r="N2917" s="469">
        <v>0</v>
      </c>
      <c r="O2917" s="194"/>
      <c r="P2917" s="195"/>
      <c r="Q2917" s="195"/>
      <c r="R2917" s="195"/>
      <c r="S2917" s="196"/>
    </row>
    <row r="2918" spans="1:19" ht="38.25" outlineLevel="2" x14ac:dyDescent="0.2">
      <c r="A2918" s="12" t="s">
        <v>9</v>
      </c>
      <c r="B2918" s="2">
        <v>6</v>
      </c>
      <c r="C2918" s="446">
        <v>508938</v>
      </c>
      <c r="D2918" s="446">
        <v>894001</v>
      </c>
      <c r="E2918" s="5" t="s">
        <v>662</v>
      </c>
      <c r="F2918" s="5">
        <v>1</v>
      </c>
      <c r="G2918" s="506" t="s">
        <v>12</v>
      </c>
      <c r="H2918" s="456">
        <v>35</v>
      </c>
      <c r="I2918" s="13" t="s">
        <v>120</v>
      </c>
      <c r="J2918" s="179">
        <v>0</v>
      </c>
      <c r="K2918" s="180">
        <v>0</v>
      </c>
      <c r="L2918" s="180">
        <v>0</v>
      </c>
      <c r="M2918" s="180">
        <v>0</v>
      </c>
      <c r="N2918" s="469">
        <v>0</v>
      </c>
      <c r="O2918" s="194"/>
      <c r="P2918" s="195"/>
      <c r="Q2918" s="195"/>
      <c r="R2918" s="195"/>
      <c r="S2918" s="196"/>
    </row>
    <row r="2919" spans="1:19" ht="38.25" outlineLevel="2" x14ac:dyDescent="0.2">
      <c r="A2919" s="12" t="s">
        <v>9</v>
      </c>
      <c r="B2919" s="2">
        <v>6</v>
      </c>
      <c r="C2919" s="446">
        <v>508938</v>
      </c>
      <c r="D2919" s="446">
        <v>894001</v>
      </c>
      <c r="E2919" s="5" t="s">
        <v>662</v>
      </c>
      <c r="F2919" s="5">
        <v>1</v>
      </c>
      <c r="G2919" s="506" t="s">
        <v>12</v>
      </c>
      <c r="H2919" s="456">
        <v>40</v>
      </c>
      <c r="I2919" s="13" t="s">
        <v>121</v>
      </c>
      <c r="J2919" s="179">
        <v>0</v>
      </c>
      <c r="K2919" s="180">
        <v>0</v>
      </c>
      <c r="L2919" s="180">
        <v>0</v>
      </c>
      <c r="M2919" s="180">
        <v>0</v>
      </c>
      <c r="N2919" s="469">
        <v>0</v>
      </c>
      <c r="O2919" s="194"/>
      <c r="P2919" s="195"/>
      <c r="Q2919" s="195"/>
      <c r="R2919" s="195"/>
      <c r="S2919" s="196"/>
    </row>
    <row r="2920" spans="1:19" ht="38.25" outlineLevel="2" x14ac:dyDescent="0.2">
      <c r="A2920" s="12" t="s">
        <v>9</v>
      </c>
      <c r="B2920" s="2">
        <v>6</v>
      </c>
      <c r="C2920" s="446">
        <v>508938</v>
      </c>
      <c r="D2920" s="446">
        <v>894001</v>
      </c>
      <c r="E2920" s="5" t="s">
        <v>662</v>
      </c>
      <c r="F2920" s="5">
        <v>1</v>
      </c>
      <c r="G2920" s="506" t="s">
        <v>12</v>
      </c>
      <c r="H2920" s="456">
        <v>68</v>
      </c>
      <c r="I2920" s="13" t="s">
        <v>122</v>
      </c>
      <c r="J2920" s="179">
        <v>150</v>
      </c>
      <c r="K2920" s="180">
        <v>38</v>
      </c>
      <c r="L2920" s="180">
        <v>38</v>
      </c>
      <c r="M2920" s="180">
        <v>38</v>
      </c>
      <c r="N2920" s="469">
        <v>36</v>
      </c>
      <c r="O2920" s="194"/>
      <c r="P2920" s="195"/>
      <c r="Q2920" s="195"/>
      <c r="R2920" s="195"/>
      <c r="S2920" s="196"/>
    </row>
    <row r="2921" spans="1:19" ht="38.25" outlineLevel="2" x14ac:dyDescent="0.2">
      <c r="A2921" s="12" t="s">
        <v>9</v>
      </c>
      <c r="B2921" s="2">
        <v>6</v>
      </c>
      <c r="C2921" s="446">
        <v>508938</v>
      </c>
      <c r="D2921" s="446">
        <v>894001</v>
      </c>
      <c r="E2921" s="5" t="s">
        <v>662</v>
      </c>
      <c r="F2921" s="5">
        <v>1</v>
      </c>
      <c r="G2921" s="506" t="s">
        <v>12</v>
      </c>
      <c r="H2921" s="456">
        <v>91</v>
      </c>
      <c r="I2921" s="13" t="s">
        <v>123</v>
      </c>
      <c r="J2921" s="179">
        <v>0</v>
      </c>
      <c r="K2921" s="180">
        <v>0</v>
      </c>
      <c r="L2921" s="180">
        <v>0</v>
      </c>
      <c r="M2921" s="180">
        <v>0</v>
      </c>
      <c r="N2921" s="469">
        <v>0</v>
      </c>
      <c r="O2921" s="194"/>
      <c r="P2921" s="195"/>
      <c r="Q2921" s="195"/>
      <c r="R2921" s="195"/>
      <c r="S2921" s="196"/>
    </row>
    <row r="2922" spans="1:19" outlineLevel="1" collapsed="1" x14ac:dyDescent="0.2">
      <c r="A2922" s="133"/>
      <c r="B2922" s="134">
        <v>6</v>
      </c>
      <c r="C2922" s="165">
        <v>508938</v>
      </c>
      <c r="D2922" s="165">
        <v>894001</v>
      </c>
      <c r="E2922" s="136"/>
      <c r="F2922" s="136">
        <v>1</v>
      </c>
      <c r="G2922" s="507" t="s">
        <v>12</v>
      </c>
      <c r="H2922" s="457"/>
      <c r="I2922" s="137"/>
      <c r="J2922" s="181">
        <v>150</v>
      </c>
      <c r="K2922" s="182">
        <v>38</v>
      </c>
      <c r="L2922" s="182">
        <v>38</v>
      </c>
      <c r="M2922" s="182">
        <v>38</v>
      </c>
      <c r="N2922" s="470">
        <v>36</v>
      </c>
      <c r="O2922" s="197">
        <v>2092.9017134900978</v>
      </c>
      <c r="P2922" s="198">
        <v>690</v>
      </c>
      <c r="Q2922" s="198">
        <v>467</v>
      </c>
      <c r="R2922" s="198">
        <v>467</v>
      </c>
      <c r="S2922" s="199">
        <v>468.90171349009802</v>
      </c>
    </row>
    <row r="2923" spans="1:19" ht="25.5" outlineLevel="2" x14ac:dyDescent="0.2">
      <c r="A2923" s="12" t="s">
        <v>9</v>
      </c>
      <c r="B2923" s="2">
        <v>6</v>
      </c>
      <c r="C2923" s="446">
        <v>509005</v>
      </c>
      <c r="D2923" s="446">
        <v>900501</v>
      </c>
      <c r="E2923" s="5" t="s">
        <v>672</v>
      </c>
      <c r="F2923" s="5">
        <v>1</v>
      </c>
      <c r="G2923" s="506" t="s">
        <v>12</v>
      </c>
      <c r="H2923" s="456" t="s">
        <v>701</v>
      </c>
      <c r="I2923" s="13" t="s">
        <v>98</v>
      </c>
      <c r="J2923" s="179">
        <v>0</v>
      </c>
      <c r="K2923" s="180">
        <v>0</v>
      </c>
      <c r="L2923" s="180">
        <v>0</v>
      </c>
      <c r="M2923" s="180">
        <v>0</v>
      </c>
      <c r="N2923" s="469">
        <v>0</v>
      </c>
      <c r="O2923" s="194"/>
      <c r="P2923" s="195"/>
      <c r="Q2923" s="195"/>
      <c r="R2923" s="195"/>
      <c r="S2923" s="196"/>
    </row>
    <row r="2924" spans="1:19" ht="25.5" outlineLevel="2" x14ac:dyDescent="0.2">
      <c r="A2924" s="12" t="s">
        <v>9</v>
      </c>
      <c r="B2924" s="2">
        <v>6</v>
      </c>
      <c r="C2924" s="446">
        <v>509005</v>
      </c>
      <c r="D2924" s="446">
        <v>900501</v>
      </c>
      <c r="E2924" s="5" t="s">
        <v>672</v>
      </c>
      <c r="F2924" s="5">
        <v>1</v>
      </c>
      <c r="G2924" s="506" t="s">
        <v>12</v>
      </c>
      <c r="H2924" s="456">
        <v>2</v>
      </c>
      <c r="I2924" s="13" t="s">
        <v>99</v>
      </c>
      <c r="J2924" s="179">
        <v>0</v>
      </c>
      <c r="K2924" s="180">
        <v>0</v>
      </c>
      <c r="L2924" s="180">
        <v>0</v>
      </c>
      <c r="M2924" s="180">
        <v>0</v>
      </c>
      <c r="N2924" s="469">
        <v>0</v>
      </c>
      <c r="O2924" s="194"/>
      <c r="P2924" s="195"/>
      <c r="Q2924" s="195"/>
      <c r="R2924" s="195"/>
      <c r="S2924" s="196"/>
    </row>
    <row r="2925" spans="1:19" ht="25.5" outlineLevel="2" x14ac:dyDescent="0.2">
      <c r="A2925" s="12" t="s">
        <v>9</v>
      </c>
      <c r="B2925" s="2">
        <v>6</v>
      </c>
      <c r="C2925" s="446">
        <v>509005</v>
      </c>
      <c r="D2925" s="446">
        <v>900501</v>
      </c>
      <c r="E2925" s="5" t="s">
        <v>672</v>
      </c>
      <c r="F2925" s="5">
        <v>1</v>
      </c>
      <c r="G2925" s="506" t="s">
        <v>12</v>
      </c>
      <c r="H2925" s="456">
        <v>3</v>
      </c>
      <c r="I2925" s="13" t="s">
        <v>100</v>
      </c>
      <c r="J2925" s="179">
        <v>0</v>
      </c>
      <c r="K2925" s="180">
        <v>0</v>
      </c>
      <c r="L2925" s="180">
        <v>0</v>
      </c>
      <c r="M2925" s="180">
        <v>0</v>
      </c>
      <c r="N2925" s="469">
        <v>0</v>
      </c>
      <c r="O2925" s="194"/>
      <c r="P2925" s="195"/>
      <c r="Q2925" s="195"/>
      <c r="R2925" s="195"/>
      <c r="S2925" s="196"/>
    </row>
    <row r="2926" spans="1:19" ht="25.5" outlineLevel="2" x14ac:dyDescent="0.2">
      <c r="A2926" s="12" t="s">
        <v>9</v>
      </c>
      <c r="B2926" s="2">
        <v>6</v>
      </c>
      <c r="C2926" s="446">
        <v>509005</v>
      </c>
      <c r="D2926" s="446">
        <v>900501</v>
      </c>
      <c r="E2926" s="5" t="s">
        <v>672</v>
      </c>
      <c r="F2926" s="5">
        <v>1</v>
      </c>
      <c r="G2926" s="506" t="s">
        <v>12</v>
      </c>
      <c r="H2926" s="456">
        <v>4</v>
      </c>
      <c r="I2926" s="13" t="s">
        <v>101</v>
      </c>
      <c r="J2926" s="179">
        <v>0</v>
      </c>
      <c r="K2926" s="180">
        <v>0</v>
      </c>
      <c r="L2926" s="180">
        <v>0</v>
      </c>
      <c r="M2926" s="180">
        <v>0</v>
      </c>
      <c r="N2926" s="469">
        <v>0</v>
      </c>
      <c r="O2926" s="194"/>
      <c r="P2926" s="195"/>
      <c r="Q2926" s="195"/>
      <c r="R2926" s="195"/>
      <c r="S2926" s="196"/>
    </row>
    <row r="2927" spans="1:19" ht="25.5" outlineLevel="2" x14ac:dyDescent="0.2">
      <c r="A2927" s="12" t="s">
        <v>9</v>
      </c>
      <c r="B2927" s="2">
        <v>6</v>
      </c>
      <c r="C2927" s="446">
        <v>509005</v>
      </c>
      <c r="D2927" s="446">
        <v>900501</v>
      </c>
      <c r="E2927" s="5" t="s">
        <v>672</v>
      </c>
      <c r="F2927" s="5">
        <v>1</v>
      </c>
      <c r="G2927" s="506" t="s">
        <v>12</v>
      </c>
      <c r="H2927" s="456" t="s">
        <v>302</v>
      </c>
      <c r="I2927" s="13" t="s">
        <v>102</v>
      </c>
      <c r="J2927" s="179">
        <v>0</v>
      </c>
      <c r="K2927" s="180">
        <v>0</v>
      </c>
      <c r="L2927" s="180">
        <v>0</v>
      </c>
      <c r="M2927" s="180">
        <v>0</v>
      </c>
      <c r="N2927" s="469">
        <v>0</v>
      </c>
      <c r="O2927" s="194"/>
      <c r="P2927" s="195"/>
      <c r="Q2927" s="195"/>
      <c r="R2927" s="195"/>
      <c r="S2927" s="196"/>
    </row>
    <row r="2928" spans="1:19" ht="25.5" outlineLevel="2" x14ac:dyDescent="0.2">
      <c r="A2928" s="12" t="s">
        <v>9</v>
      </c>
      <c r="B2928" s="2">
        <v>6</v>
      </c>
      <c r="C2928" s="446">
        <v>509005</v>
      </c>
      <c r="D2928" s="446">
        <v>900501</v>
      </c>
      <c r="E2928" s="5" t="s">
        <v>672</v>
      </c>
      <c r="F2928" s="5">
        <v>1</v>
      </c>
      <c r="G2928" s="506" t="s">
        <v>12</v>
      </c>
      <c r="H2928" s="456">
        <v>6</v>
      </c>
      <c r="I2928" s="13" t="s">
        <v>103</v>
      </c>
      <c r="J2928" s="179">
        <v>0</v>
      </c>
      <c r="K2928" s="180">
        <v>0</v>
      </c>
      <c r="L2928" s="180">
        <v>0</v>
      </c>
      <c r="M2928" s="180">
        <v>0</v>
      </c>
      <c r="N2928" s="469">
        <v>0</v>
      </c>
      <c r="O2928" s="194"/>
      <c r="P2928" s="195"/>
      <c r="Q2928" s="195"/>
      <c r="R2928" s="195"/>
      <c r="S2928" s="196"/>
    </row>
    <row r="2929" spans="1:19" ht="25.5" outlineLevel="2" x14ac:dyDescent="0.2">
      <c r="A2929" s="12" t="s">
        <v>9</v>
      </c>
      <c r="B2929" s="2">
        <v>6</v>
      </c>
      <c r="C2929" s="446">
        <v>509005</v>
      </c>
      <c r="D2929" s="446">
        <v>900501</v>
      </c>
      <c r="E2929" s="5" t="s">
        <v>672</v>
      </c>
      <c r="F2929" s="5">
        <v>1</v>
      </c>
      <c r="G2929" s="506" t="s">
        <v>12</v>
      </c>
      <c r="H2929" s="456">
        <v>7</v>
      </c>
      <c r="I2929" s="13" t="s">
        <v>104</v>
      </c>
      <c r="J2929" s="179">
        <v>0</v>
      </c>
      <c r="K2929" s="180">
        <v>0</v>
      </c>
      <c r="L2929" s="180">
        <v>0</v>
      </c>
      <c r="M2929" s="180">
        <v>0</v>
      </c>
      <c r="N2929" s="469">
        <v>0</v>
      </c>
      <c r="O2929" s="194"/>
      <c r="P2929" s="195"/>
      <c r="Q2929" s="195"/>
      <c r="R2929" s="195"/>
      <c r="S2929" s="196"/>
    </row>
    <row r="2930" spans="1:19" ht="51" outlineLevel="2" x14ac:dyDescent="0.2">
      <c r="A2930" s="12" t="s">
        <v>9</v>
      </c>
      <c r="B2930" s="2">
        <v>6</v>
      </c>
      <c r="C2930" s="446">
        <v>509005</v>
      </c>
      <c r="D2930" s="446">
        <v>900501</v>
      </c>
      <c r="E2930" s="5" t="s">
        <v>672</v>
      </c>
      <c r="F2930" s="5">
        <v>1</v>
      </c>
      <c r="G2930" s="506" t="s">
        <v>12</v>
      </c>
      <c r="H2930" s="456">
        <v>8</v>
      </c>
      <c r="I2930" s="13" t="s">
        <v>105</v>
      </c>
      <c r="J2930" s="179">
        <v>0</v>
      </c>
      <c r="K2930" s="180">
        <v>0</v>
      </c>
      <c r="L2930" s="180">
        <v>0</v>
      </c>
      <c r="M2930" s="180">
        <v>0</v>
      </c>
      <c r="N2930" s="469">
        <v>0</v>
      </c>
      <c r="O2930" s="194"/>
      <c r="P2930" s="195"/>
      <c r="Q2930" s="195"/>
      <c r="R2930" s="195"/>
      <c r="S2930" s="196"/>
    </row>
    <row r="2931" spans="1:19" ht="25.5" outlineLevel="2" x14ac:dyDescent="0.2">
      <c r="A2931" s="12" t="s">
        <v>9</v>
      </c>
      <c r="B2931" s="2">
        <v>6</v>
      </c>
      <c r="C2931" s="446">
        <v>509005</v>
      </c>
      <c r="D2931" s="446">
        <v>900501</v>
      </c>
      <c r="E2931" s="5" t="s">
        <v>672</v>
      </c>
      <c r="F2931" s="5">
        <v>1</v>
      </c>
      <c r="G2931" s="506" t="s">
        <v>12</v>
      </c>
      <c r="H2931" s="456">
        <v>9</v>
      </c>
      <c r="I2931" s="13" t="s">
        <v>106</v>
      </c>
      <c r="J2931" s="179">
        <v>0</v>
      </c>
      <c r="K2931" s="180">
        <v>0</v>
      </c>
      <c r="L2931" s="180">
        <v>0</v>
      </c>
      <c r="M2931" s="180">
        <v>0</v>
      </c>
      <c r="N2931" s="469">
        <v>0</v>
      </c>
      <c r="O2931" s="194"/>
      <c r="P2931" s="195"/>
      <c r="Q2931" s="195"/>
      <c r="R2931" s="195"/>
      <c r="S2931" s="196"/>
    </row>
    <row r="2932" spans="1:19" ht="25.5" outlineLevel="2" x14ac:dyDescent="0.2">
      <c r="A2932" s="12" t="s">
        <v>9</v>
      </c>
      <c r="B2932" s="2">
        <v>6</v>
      </c>
      <c r="C2932" s="446">
        <v>509005</v>
      </c>
      <c r="D2932" s="446">
        <v>900501</v>
      </c>
      <c r="E2932" s="5" t="s">
        <v>672</v>
      </c>
      <c r="F2932" s="5">
        <v>1</v>
      </c>
      <c r="G2932" s="506" t="s">
        <v>12</v>
      </c>
      <c r="H2932" s="456">
        <v>10</v>
      </c>
      <c r="I2932" s="13" t="s">
        <v>107</v>
      </c>
      <c r="J2932" s="179">
        <v>0</v>
      </c>
      <c r="K2932" s="180">
        <v>0</v>
      </c>
      <c r="L2932" s="180">
        <v>0</v>
      </c>
      <c r="M2932" s="180">
        <v>0</v>
      </c>
      <c r="N2932" s="469">
        <v>0</v>
      </c>
      <c r="O2932" s="194"/>
      <c r="P2932" s="195"/>
      <c r="Q2932" s="195"/>
      <c r="R2932" s="195"/>
      <c r="S2932" s="196"/>
    </row>
    <row r="2933" spans="1:19" ht="25.5" outlineLevel="2" x14ac:dyDescent="0.2">
      <c r="A2933" s="12" t="s">
        <v>9</v>
      </c>
      <c r="B2933" s="2">
        <v>6</v>
      </c>
      <c r="C2933" s="446">
        <v>509005</v>
      </c>
      <c r="D2933" s="446">
        <v>900501</v>
      </c>
      <c r="E2933" s="5" t="s">
        <v>672</v>
      </c>
      <c r="F2933" s="5">
        <v>1</v>
      </c>
      <c r="G2933" s="506" t="s">
        <v>12</v>
      </c>
      <c r="H2933" s="456">
        <v>11</v>
      </c>
      <c r="I2933" s="13" t="s">
        <v>108</v>
      </c>
      <c r="J2933" s="179">
        <v>0</v>
      </c>
      <c r="K2933" s="180">
        <v>0</v>
      </c>
      <c r="L2933" s="180">
        <v>0</v>
      </c>
      <c r="M2933" s="180">
        <v>0</v>
      </c>
      <c r="N2933" s="469">
        <v>0</v>
      </c>
      <c r="O2933" s="194"/>
      <c r="P2933" s="195"/>
      <c r="Q2933" s="195"/>
      <c r="R2933" s="195"/>
      <c r="S2933" s="196"/>
    </row>
    <row r="2934" spans="1:19" ht="25.5" outlineLevel="2" x14ac:dyDescent="0.2">
      <c r="A2934" s="12" t="s">
        <v>9</v>
      </c>
      <c r="B2934" s="2">
        <v>6</v>
      </c>
      <c r="C2934" s="446">
        <v>509005</v>
      </c>
      <c r="D2934" s="446">
        <v>900501</v>
      </c>
      <c r="E2934" s="5" t="s">
        <v>672</v>
      </c>
      <c r="F2934" s="5">
        <v>1</v>
      </c>
      <c r="G2934" s="506" t="s">
        <v>12</v>
      </c>
      <c r="H2934" s="456" t="s">
        <v>304</v>
      </c>
      <c r="I2934" s="13" t="s">
        <v>109</v>
      </c>
      <c r="J2934" s="179">
        <v>0</v>
      </c>
      <c r="K2934" s="180">
        <v>0</v>
      </c>
      <c r="L2934" s="180">
        <v>0</v>
      </c>
      <c r="M2934" s="180">
        <v>0</v>
      </c>
      <c r="N2934" s="469">
        <v>0</v>
      </c>
      <c r="O2934" s="194"/>
      <c r="P2934" s="195"/>
      <c r="Q2934" s="195"/>
      <c r="R2934" s="195"/>
      <c r="S2934" s="196"/>
    </row>
    <row r="2935" spans="1:19" ht="25.5" outlineLevel="2" x14ac:dyDescent="0.2">
      <c r="A2935" s="12" t="s">
        <v>9</v>
      </c>
      <c r="B2935" s="2">
        <v>6</v>
      </c>
      <c r="C2935" s="446">
        <v>509005</v>
      </c>
      <c r="D2935" s="446">
        <v>900501</v>
      </c>
      <c r="E2935" s="5" t="s">
        <v>672</v>
      </c>
      <c r="F2935" s="5">
        <v>1</v>
      </c>
      <c r="G2935" s="506" t="s">
        <v>12</v>
      </c>
      <c r="H2935" s="456">
        <v>15</v>
      </c>
      <c r="I2935" s="13" t="s">
        <v>110</v>
      </c>
      <c r="J2935" s="179">
        <v>0</v>
      </c>
      <c r="K2935" s="180">
        <v>0</v>
      </c>
      <c r="L2935" s="180">
        <v>0</v>
      </c>
      <c r="M2935" s="180">
        <v>0</v>
      </c>
      <c r="N2935" s="469">
        <v>0</v>
      </c>
      <c r="O2935" s="194"/>
      <c r="P2935" s="195"/>
      <c r="Q2935" s="195"/>
      <c r="R2935" s="195"/>
      <c r="S2935" s="196"/>
    </row>
    <row r="2936" spans="1:19" ht="25.5" outlineLevel="2" x14ac:dyDescent="0.2">
      <c r="A2936" s="12" t="s">
        <v>9</v>
      </c>
      <c r="B2936" s="2">
        <v>6</v>
      </c>
      <c r="C2936" s="446">
        <v>509005</v>
      </c>
      <c r="D2936" s="446">
        <v>900501</v>
      </c>
      <c r="E2936" s="5" t="s">
        <v>672</v>
      </c>
      <c r="F2936" s="5">
        <v>1</v>
      </c>
      <c r="G2936" s="506" t="s">
        <v>12</v>
      </c>
      <c r="H2936" s="456">
        <v>19</v>
      </c>
      <c r="I2936" s="13" t="s">
        <v>111</v>
      </c>
      <c r="J2936" s="179">
        <v>0</v>
      </c>
      <c r="K2936" s="180">
        <v>0</v>
      </c>
      <c r="L2936" s="180">
        <v>0</v>
      </c>
      <c r="M2936" s="180">
        <v>0</v>
      </c>
      <c r="N2936" s="469">
        <v>0</v>
      </c>
      <c r="O2936" s="194"/>
      <c r="P2936" s="195"/>
      <c r="Q2936" s="195"/>
      <c r="R2936" s="195"/>
      <c r="S2936" s="196"/>
    </row>
    <row r="2937" spans="1:19" ht="25.5" outlineLevel="2" x14ac:dyDescent="0.2">
      <c r="A2937" s="12" t="s">
        <v>9</v>
      </c>
      <c r="B2937" s="2">
        <v>6</v>
      </c>
      <c r="C2937" s="446">
        <v>509005</v>
      </c>
      <c r="D2937" s="446">
        <v>900501</v>
      </c>
      <c r="E2937" s="5" t="s">
        <v>672</v>
      </c>
      <c r="F2937" s="5">
        <v>1</v>
      </c>
      <c r="G2937" s="506" t="s">
        <v>12</v>
      </c>
      <c r="H2937" s="456" t="s">
        <v>316</v>
      </c>
      <c r="I2937" s="13" t="s">
        <v>112</v>
      </c>
      <c r="J2937" s="179">
        <v>0</v>
      </c>
      <c r="K2937" s="180">
        <v>0</v>
      </c>
      <c r="L2937" s="180">
        <v>0</v>
      </c>
      <c r="M2937" s="180">
        <v>0</v>
      </c>
      <c r="N2937" s="469">
        <v>0</v>
      </c>
      <c r="O2937" s="194"/>
      <c r="P2937" s="195"/>
      <c r="Q2937" s="195"/>
      <c r="R2937" s="195"/>
      <c r="S2937" s="196"/>
    </row>
    <row r="2938" spans="1:19" ht="25.5" outlineLevel="2" x14ac:dyDescent="0.2">
      <c r="A2938" s="12" t="s">
        <v>9</v>
      </c>
      <c r="B2938" s="2">
        <v>6</v>
      </c>
      <c r="C2938" s="446">
        <v>509005</v>
      </c>
      <c r="D2938" s="446">
        <v>900501</v>
      </c>
      <c r="E2938" s="5" t="s">
        <v>672</v>
      </c>
      <c r="F2938" s="5">
        <v>1</v>
      </c>
      <c r="G2938" s="506" t="s">
        <v>12</v>
      </c>
      <c r="H2938" s="456" t="s">
        <v>296</v>
      </c>
      <c r="I2938" s="13" t="s">
        <v>113</v>
      </c>
      <c r="J2938" s="179">
        <v>0</v>
      </c>
      <c r="K2938" s="180">
        <v>0</v>
      </c>
      <c r="L2938" s="180">
        <v>0</v>
      </c>
      <c r="M2938" s="180">
        <v>0</v>
      </c>
      <c r="N2938" s="469">
        <v>0</v>
      </c>
      <c r="O2938" s="194"/>
      <c r="P2938" s="195"/>
      <c r="Q2938" s="195"/>
      <c r="R2938" s="195"/>
      <c r="S2938" s="196"/>
    </row>
    <row r="2939" spans="1:19" ht="25.5" outlineLevel="2" x14ac:dyDescent="0.2">
      <c r="A2939" s="12" t="s">
        <v>9</v>
      </c>
      <c r="B2939" s="2">
        <v>6</v>
      </c>
      <c r="C2939" s="446">
        <v>509005</v>
      </c>
      <c r="D2939" s="446">
        <v>900501</v>
      </c>
      <c r="E2939" s="5" t="s">
        <v>672</v>
      </c>
      <c r="F2939" s="5">
        <v>1</v>
      </c>
      <c r="G2939" s="506" t="s">
        <v>12</v>
      </c>
      <c r="H2939" s="456">
        <v>23</v>
      </c>
      <c r="I2939" s="13" t="s">
        <v>114</v>
      </c>
      <c r="J2939" s="179">
        <v>0</v>
      </c>
      <c r="K2939" s="180">
        <v>0</v>
      </c>
      <c r="L2939" s="180">
        <v>0</v>
      </c>
      <c r="M2939" s="180">
        <v>0</v>
      </c>
      <c r="N2939" s="469">
        <v>0</v>
      </c>
      <c r="O2939" s="194"/>
      <c r="P2939" s="195"/>
      <c r="Q2939" s="195"/>
      <c r="R2939" s="195"/>
      <c r="S2939" s="196"/>
    </row>
    <row r="2940" spans="1:19" ht="25.5" outlineLevel="2" x14ac:dyDescent="0.2">
      <c r="A2940" s="12" t="s">
        <v>9</v>
      </c>
      <c r="B2940" s="2">
        <v>6</v>
      </c>
      <c r="C2940" s="446">
        <v>509005</v>
      </c>
      <c r="D2940" s="446">
        <v>900501</v>
      </c>
      <c r="E2940" s="5" t="s">
        <v>672</v>
      </c>
      <c r="F2940" s="5">
        <v>1</v>
      </c>
      <c r="G2940" s="506" t="s">
        <v>12</v>
      </c>
      <c r="H2940" s="456">
        <v>24</v>
      </c>
      <c r="I2940" s="13" t="s">
        <v>115</v>
      </c>
      <c r="J2940" s="179">
        <v>0</v>
      </c>
      <c r="K2940" s="180">
        <v>0</v>
      </c>
      <c r="L2940" s="180">
        <v>0</v>
      </c>
      <c r="M2940" s="180">
        <v>0</v>
      </c>
      <c r="N2940" s="469">
        <v>0</v>
      </c>
      <c r="O2940" s="194"/>
      <c r="P2940" s="195"/>
      <c r="Q2940" s="195"/>
      <c r="R2940" s="195"/>
      <c r="S2940" s="196"/>
    </row>
    <row r="2941" spans="1:19" ht="25.5" outlineLevel="2" x14ac:dyDescent="0.2">
      <c r="A2941" s="12" t="s">
        <v>9</v>
      </c>
      <c r="B2941" s="2">
        <v>6</v>
      </c>
      <c r="C2941" s="446">
        <v>509005</v>
      </c>
      <c r="D2941" s="446">
        <v>900501</v>
      </c>
      <c r="E2941" s="5" t="s">
        <v>672</v>
      </c>
      <c r="F2941" s="5">
        <v>1</v>
      </c>
      <c r="G2941" s="506" t="s">
        <v>12</v>
      </c>
      <c r="H2941" s="456">
        <v>25</v>
      </c>
      <c r="I2941" s="13" t="s">
        <v>116</v>
      </c>
      <c r="J2941" s="179">
        <v>0</v>
      </c>
      <c r="K2941" s="180">
        <v>0</v>
      </c>
      <c r="L2941" s="180">
        <v>0</v>
      </c>
      <c r="M2941" s="180">
        <v>0</v>
      </c>
      <c r="N2941" s="469">
        <v>0</v>
      </c>
      <c r="O2941" s="194"/>
      <c r="P2941" s="195"/>
      <c r="Q2941" s="195"/>
      <c r="R2941" s="195"/>
      <c r="S2941" s="196"/>
    </row>
    <row r="2942" spans="1:19" ht="25.5" outlineLevel="2" x14ac:dyDescent="0.2">
      <c r="A2942" s="12" t="s">
        <v>9</v>
      </c>
      <c r="B2942" s="2">
        <v>6</v>
      </c>
      <c r="C2942" s="446">
        <v>509005</v>
      </c>
      <c r="D2942" s="446">
        <v>900501</v>
      </c>
      <c r="E2942" s="5" t="s">
        <v>672</v>
      </c>
      <c r="F2942" s="5">
        <v>1</v>
      </c>
      <c r="G2942" s="506" t="s">
        <v>12</v>
      </c>
      <c r="H2942" s="456">
        <v>30</v>
      </c>
      <c r="I2942" s="13" t="s">
        <v>117</v>
      </c>
      <c r="J2942" s="179">
        <v>0</v>
      </c>
      <c r="K2942" s="180">
        <v>0</v>
      </c>
      <c r="L2942" s="180">
        <v>0</v>
      </c>
      <c r="M2942" s="180">
        <v>0</v>
      </c>
      <c r="N2942" s="469">
        <v>0</v>
      </c>
      <c r="O2942" s="194"/>
      <c r="P2942" s="195"/>
      <c r="Q2942" s="195"/>
      <c r="R2942" s="195"/>
      <c r="S2942" s="196"/>
    </row>
    <row r="2943" spans="1:19" ht="25.5" outlineLevel="2" x14ac:dyDescent="0.2">
      <c r="A2943" s="12" t="s">
        <v>9</v>
      </c>
      <c r="B2943" s="2">
        <v>6</v>
      </c>
      <c r="C2943" s="446">
        <v>509005</v>
      </c>
      <c r="D2943" s="446">
        <v>900501</v>
      </c>
      <c r="E2943" s="5" t="s">
        <v>672</v>
      </c>
      <c r="F2943" s="5">
        <v>1</v>
      </c>
      <c r="G2943" s="506" t="s">
        <v>12</v>
      </c>
      <c r="H2943" s="456">
        <v>31</v>
      </c>
      <c r="I2943" s="13" t="s">
        <v>118</v>
      </c>
      <c r="J2943" s="179">
        <v>0</v>
      </c>
      <c r="K2943" s="180">
        <v>0</v>
      </c>
      <c r="L2943" s="180">
        <v>0</v>
      </c>
      <c r="M2943" s="180">
        <v>0</v>
      </c>
      <c r="N2943" s="469">
        <v>0</v>
      </c>
      <c r="O2943" s="194"/>
      <c r="P2943" s="195"/>
      <c r="Q2943" s="195"/>
      <c r="R2943" s="195"/>
      <c r="S2943" s="196"/>
    </row>
    <row r="2944" spans="1:19" ht="25.5" outlineLevel="2" x14ac:dyDescent="0.2">
      <c r="A2944" s="12" t="s">
        <v>9</v>
      </c>
      <c r="B2944" s="2">
        <v>6</v>
      </c>
      <c r="C2944" s="446">
        <v>509005</v>
      </c>
      <c r="D2944" s="446">
        <v>900501</v>
      </c>
      <c r="E2944" s="5" t="s">
        <v>672</v>
      </c>
      <c r="F2944" s="5">
        <v>1</v>
      </c>
      <c r="G2944" s="506" t="s">
        <v>12</v>
      </c>
      <c r="H2944" s="456">
        <v>32</v>
      </c>
      <c r="I2944" s="13" t="s">
        <v>119</v>
      </c>
      <c r="J2944" s="179">
        <v>0</v>
      </c>
      <c r="K2944" s="180">
        <v>0</v>
      </c>
      <c r="L2944" s="180">
        <v>0</v>
      </c>
      <c r="M2944" s="180">
        <v>0</v>
      </c>
      <c r="N2944" s="469">
        <v>0</v>
      </c>
      <c r="O2944" s="194"/>
      <c r="P2944" s="195"/>
      <c r="Q2944" s="195"/>
      <c r="R2944" s="195"/>
      <c r="S2944" s="196"/>
    </row>
    <row r="2945" spans="1:19" ht="38.25" outlineLevel="2" x14ac:dyDescent="0.2">
      <c r="A2945" s="12" t="s">
        <v>9</v>
      </c>
      <c r="B2945" s="2">
        <v>6</v>
      </c>
      <c r="C2945" s="446">
        <v>509005</v>
      </c>
      <c r="D2945" s="446">
        <v>900501</v>
      </c>
      <c r="E2945" s="5" t="s">
        <v>672</v>
      </c>
      <c r="F2945" s="5">
        <v>1</v>
      </c>
      <c r="G2945" s="506" t="s">
        <v>12</v>
      </c>
      <c r="H2945" s="456">
        <v>35</v>
      </c>
      <c r="I2945" s="13" t="s">
        <v>120</v>
      </c>
      <c r="J2945" s="179">
        <v>0</v>
      </c>
      <c r="K2945" s="180">
        <v>0</v>
      </c>
      <c r="L2945" s="180">
        <v>0</v>
      </c>
      <c r="M2945" s="180">
        <v>0</v>
      </c>
      <c r="N2945" s="469">
        <v>0</v>
      </c>
      <c r="O2945" s="194"/>
      <c r="P2945" s="195"/>
      <c r="Q2945" s="195"/>
      <c r="R2945" s="195"/>
      <c r="S2945" s="196"/>
    </row>
    <row r="2946" spans="1:19" ht="38.25" outlineLevel="2" x14ac:dyDescent="0.2">
      <c r="A2946" s="12" t="s">
        <v>9</v>
      </c>
      <c r="B2946" s="2">
        <v>6</v>
      </c>
      <c r="C2946" s="446">
        <v>509005</v>
      </c>
      <c r="D2946" s="446">
        <v>900501</v>
      </c>
      <c r="E2946" s="5" t="s">
        <v>672</v>
      </c>
      <c r="F2946" s="5">
        <v>1</v>
      </c>
      <c r="G2946" s="506" t="s">
        <v>12</v>
      </c>
      <c r="H2946" s="456">
        <v>40</v>
      </c>
      <c r="I2946" s="13" t="s">
        <v>121</v>
      </c>
      <c r="J2946" s="179">
        <v>0</v>
      </c>
      <c r="K2946" s="180">
        <v>0</v>
      </c>
      <c r="L2946" s="180">
        <v>0</v>
      </c>
      <c r="M2946" s="180">
        <v>0</v>
      </c>
      <c r="N2946" s="469">
        <v>0</v>
      </c>
      <c r="O2946" s="194"/>
      <c r="P2946" s="195"/>
      <c r="Q2946" s="195"/>
      <c r="R2946" s="195"/>
      <c r="S2946" s="196"/>
    </row>
    <row r="2947" spans="1:19" ht="38.25" outlineLevel="2" x14ac:dyDescent="0.2">
      <c r="A2947" s="12" t="s">
        <v>9</v>
      </c>
      <c r="B2947" s="2">
        <v>6</v>
      </c>
      <c r="C2947" s="446">
        <v>509005</v>
      </c>
      <c r="D2947" s="446">
        <v>900501</v>
      </c>
      <c r="E2947" s="5" t="s">
        <v>672</v>
      </c>
      <c r="F2947" s="5">
        <v>1</v>
      </c>
      <c r="G2947" s="506" t="s">
        <v>12</v>
      </c>
      <c r="H2947" s="456">
        <v>68</v>
      </c>
      <c r="I2947" s="13" t="s">
        <v>122</v>
      </c>
      <c r="J2947" s="179">
        <v>100</v>
      </c>
      <c r="K2947" s="180">
        <v>25</v>
      </c>
      <c r="L2947" s="180">
        <v>25</v>
      </c>
      <c r="M2947" s="180">
        <v>25</v>
      </c>
      <c r="N2947" s="469">
        <v>25</v>
      </c>
      <c r="O2947" s="194"/>
      <c r="P2947" s="195"/>
      <c r="Q2947" s="195"/>
      <c r="R2947" s="195"/>
      <c r="S2947" s="196"/>
    </row>
    <row r="2948" spans="1:19" ht="38.25" outlineLevel="2" x14ac:dyDescent="0.2">
      <c r="A2948" s="12" t="s">
        <v>9</v>
      </c>
      <c r="B2948" s="2">
        <v>6</v>
      </c>
      <c r="C2948" s="446">
        <v>509005</v>
      </c>
      <c r="D2948" s="446">
        <v>900501</v>
      </c>
      <c r="E2948" s="5" t="s">
        <v>672</v>
      </c>
      <c r="F2948" s="5">
        <v>1</v>
      </c>
      <c r="G2948" s="506" t="s">
        <v>12</v>
      </c>
      <c r="H2948" s="456">
        <v>91</v>
      </c>
      <c r="I2948" s="13" t="s">
        <v>123</v>
      </c>
      <c r="J2948" s="179">
        <v>0</v>
      </c>
      <c r="K2948" s="180">
        <v>0</v>
      </c>
      <c r="L2948" s="180">
        <v>0</v>
      </c>
      <c r="M2948" s="180">
        <v>0</v>
      </c>
      <c r="N2948" s="469">
        <v>0</v>
      </c>
      <c r="O2948" s="194"/>
      <c r="P2948" s="195"/>
      <c r="Q2948" s="195"/>
      <c r="R2948" s="195"/>
      <c r="S2948" s="196"/>
    </row>
    <row r="2949" spans="1:19" outlineLevel="1" collapsed="1" x14ac:dyDescent="0.2">
      <c r="A2949" s="133"/>
      <c r="B2949" s="134">
        <v>6</v>
      </c>
      <c r="C2949" s="165">
        <v>509005</v>
      </c>
      <c r="D2949" s="165">
        <v>900501</v>
      </c>
      <c r="E2949" s="136"/>
      <c r="F2949" s="136">
        <v>1</v>
      </c>
      <c r="G2949" s="507" t="s">
        <v>12</v>
      </c>
      <c r="H2949" s="457"/>
      <c r="I2949" s="137"/>
      <c r="J2949" s="181">
        <v>100</v>
      </c>
      <c r="K2949" s="182">
        <v>25</v>
      </c>
      <c r="L2949" s="182">
        <v>25</v>
      </c>
      <c r="M2949" s="182">
        <v>25</v>
      </c>
      <c r="N2949" s="470">
        <v>25</v>
      </c>
      <c r="O2949" s="197">
        <v>2026.5420572647859</v>
      </c>
      <c r="P2949" s="198">
        <v>507</v>
      </c>
      <c r="Q2949" s="198">
        <v>507</v>
      </c>
      <c r="R2949" s="198">
        <v>507</v>
      </c>
      <c r="S2949" s="199">
        <v>505.54205726478585</v>
      </c>
    </row>
    <row r="2950" spans="1:19" outlineLevel="2" x14ac:dyDescent="0.2">
      <c r="A2950" s="12" t="s">
        <v>7</v>
      </c>
      <c r="B2950" s="2">
        <v>7</v>
      </c>
      <c r="C2950" s="446">
        <v>500401</v>
      </c>
      <c r="D2950" s="446">
        <v>40101</v>
      </c>
      <c r="E2950" s="5" t="s">
        <v>561</v>
      </c>
      <c r="F2950" s="5">
        <v>1</v>
      </c>
      <c r="G2950" s="506" t="s">
        <v>12</v>
      </c>
      <c r="H2950" s="456" t="s">
        <v>701</v>
      </c>
      <c r="I2950" s="13" t="s">
        <v>98</v>
      </c>
      <c r="J2950" s="179">
        <v>1670</v>
      </c>
      <c r="K2950" s="180">
        <v>418</v>
      </c>
      <c r="L2950" s="180">
        <v>418</v>
      </c>
      <c r="M2950" s="180">
        <v>418</v>
      </c>
      <c r="N2950" s="469">
        <v>416</v>
      </c>
      <c r="O2950" s="194"/>
      <c r="P2950" s="195"/>
      <c r="Q2950" s="195"/>
      <c r="R2950" s="195"/>
      <c r="S2950" s="196"/>
    </row>
    <row r="2951" spans="1:19" ht="25.5" outlineLevel="2" x14ac:dyDescent="0.2">
      <c r="A2951" s="12" t="s">
        <v>7</v>
      </c>
      <c r="B2951" s="2">
        <v>7</v>
      </c>
      <c r="C2951" s="446">
        <v>500401</v>
      </c>
      <c r="D2951" s="446">
        <v>40101</v>
      </c>
      <c r="E2951" s="5" t="s">
        <v>561</v>
      </c>
      <c r="F2951" s="5">
        <v>1</v>
      </c>
      <c r="G2951" s="506" t="s">
        <v>12</v>
      </c>
      <c r="H2951" s="456">
        <v>2</v>
      </c>
      <c r="I2951" s="13" t="s">
        <v>99</v>
      </c>
      <c r="J2951" s="179">
        <v>0</v>
      </c>
      <c r="K2951" s="180">
        <v>0</v>
      </c>
      <c r="L2951" s="180">
        <v>0</v>
      </c>
      <c r="M2951" s="180">
        <v>0</v>
      </c>
      <c r="N2951" s="469">
        <v>0</v>
      </c>
      <c r="O2951" s="194"/>
      <c r="P2951" s="195"/>
      <c r="Q2951" s="195"/>
      <c r="R2951" s="195"/>
      <c r="S2951" s="196"/>
    </row>
    <row r="2952" spans="1:19" ht="25.5" outlineLevel="2" x14ac:dyDescent="0.2">
      <c r="A2952" s="12" t="s">
        <v>7</v>
      </c>
      <c r="B2952" s="2">
        <v>7</v>
      </c>
      <c r="C2952" s="446">
        <v>500401</v>
      </c>
      <c r="D2952" s="446">
        <v>40101</v>
      </c>
      <c r="E2952" s="5" t="s">
        <v>561</v>
      </c>
      <c r="F2952" s="5">
        <v>1</v>
      </c>
      <c r="G2952" s="506" t="s">
        <v>12</v>
      </c>
      <c r="H2952" s="456">
        <v>3</v>
      </c>
      <c r="I2952" s="13" t="s">
        <v>100</v>
      </c>
      <c r="J2952" s="179">
        <v>0</v>
      </c>
      <c r="K2952" s="180">
        <v>0</v>
      </c>
      <c r="L2952" s="180">
        <v>0</v>
      </c>
      <c r="M2952" s="180">
        <v>0</v>
      </c>
      <c r="N2952" s="469">
        <v>0</v>
      </c>
      <c r="O2952" s="194"/>
      <c r="P2952" s="195"/>
      <c r="Q2952" s="195"/>
      <c r="R2952" s="195"/>
      <c r="S2952" s="196"/>
    </row>
    <row r="2953" spans="1:19" ht="25.5" outlineLevel="2" x14ac:dyDescent="0.2">
      <c r="A2953" s="12" t="s">
        <v>7</v>
      </c>
      <c r="B2953" s="2">
        <v>7</v>
      </c>
      <c r="C2953" s="446">
        <v>500401</v>
      </c>
      <c r="D2953" s="446">
        <v>40101</v>
      </c>
      <c r="E2953" s="5" t="s">
        <v>561</v>
      </c>
      <c r="F2953" s="5">
        <v>1</v>
      </c>
      <c r="G2953" s="506" t="s">
        <v>12</v>
      </c>
      <c r="H2953" s="456">
        <v>4</v>
      </c>
      <c r="I2953" s="13" t="s">
        <v>101</v>
      </c>
      <c r="J2953" s="179">
        <v>400</v>
      </c>
      <c r="K2953" s="180">
        <v>100</v>
      </c>
      <c r="L2953" s="180">
        <v>100</v>
      </c>
      <c r="M2953" s="180">
        <v>100</v>
      </c>
      <c r="N2953" s="469">
        <v>100</v>
      </c>
      <c r="O2953" s="194"/>
      <c r="P2953" s="195"/>
      <c r="Q2953" s="195"/>
      <c r="R2953" s="195"/>
      <c r="S2953" s="196"/>
    </row>
    <row r="2954" spans="1:19" ht="25.5" outlineLevel="2" x14ac:dyDescent="0.2">
      <c r="A2954" s="12" t="s">
        <v>7</v>
      </c>
      <c r="B2954" s="2">
        <v>7</v>
      </c>
      <c r="C2954" s="446">
        <v>500401</v>
      </c>
      <c r="D2954" s="446">
        <v>40101</v>
      </c>
      <c r="E2954" s="5" t="s">
        <v>561</v>
      </c>
      <c r="F2954" s="5">
        <v>1</v>
      </c>
      <c r="G2954" s="506" t="s">
        <v>12</v>
      </c>
      <c r="H2954" s="456" t="s">
        <v>302</v>
      </c>
      <c r="I2954" s="13" t="s">
        <v>102</v>
      </c>
      <c r="J2954" s="179">
        <v>0</v>
      </c>
      <c r="K2954" s="180">
        <v>0</v>
      </c>
      <c r="L2954" s="180">
        <v>0</v>
      </c>
      <c r="M2954" s="180">
        <v>0</v>
      </c>
      <c r="N2954" s="469">
        <v>0</v>
      </c>
      <c r="O2954" s="194"/>
      <c r="P2954" s="195"/>
      <c r="Q2954" s="195"/>
      <c r="R2954" s="195"/>
      <c r="S2954" s="196"/>
    </row>
    <row r="2955" spans="1:19" outlineLevel="2" x14ac:dyDescent="0.2">
      <c r="A2955" s="12" t="s">
        <v>7</v>
      </c>
      <c r="B2955" s="2">
        <v>7</v>
      </c>
      <c r="C2955" s="446">
        <v>500401</v>
      </c>
      <c r="D2955" s="446">
        <v>40101</v>
      </c>
      <c r="E2955" s="5" t="s">
        <v>561</v>
      </c>
      <c r="F2955" s="5">
        <v>1</v>
      </c>
      <c r="G2955" s="506" t="s">
        <v>12</v>
      </c>
      <c r="H2955" s="456">
        <v>6</v>
      </c>
      <c r="I2955" s="13" t="s">
        <v>103</v>
      </c>
      <c r="J2955" s="179">
        <v>0</v>
      </c>
      <c r="K2955" s="180">
        <v>0</v>
      </c>
      <c r="L2955" s="180">
        <v>0</v>
      </c>
      <c r="M2955" s="180">
        <v>0</v>
      </c>
      <c r="N2955" s="469">
        <v>0</v>
      </c>
      <c r="O2955" s="194"/>
      <c r="P2955" s="195"/>
      <c r="Q2955" s="195"/>
      <c r="R2955" s="195"/>
      <c r="S2955" s="196"/>
    </row>
    <row r="2956" spans="1:19" outlineLevel="2" x14ac:dyDescent="0.2">
      <c r="A2956" s="12" t="s">
        <v>7</v>
      </c>
      <c r="B2956" s="2">
        <v>7</v>
      </c>
      <c r="C2956" s="446">
        <v>500401</v>
      </c>
      <c r="D2956" s="446">
        <v>40101</v>
      </c>
      <c r="E2956" s="5" t="s">
        <v>561</v>
      </c>
      <c r="F2956" s="5">
        <v>1</v>
      </c>
      <c r="G2956" s="506" t="s">
        <v>12</v>
      </c>
      <c r="H2956" s="456">
        <v>7</v>
      </c>
      <c r="I2956" s="13" t="s">
        <v>104</v>
      </c>
      <c r="J2956" s="179">
        <v>0</v>
      </c>
      <c r="K2956" s="180">
        <v>0</v>
      </c>
      <c r="L2956" s="180">
        <v>0</v>
      </c>
      <c r="M2956" s="180">
        <v>0</v>
      </c>
      <c r="N2956" s="469">
        <v>0</v>
      </c>
      <c r="O2956" s="194"/>
      <c r="P2956" s="195"/>
      <c r="Q2956" s="195"/>
      <c r="R2956" s="195"/>
      <c r="S2956" s="196"/>
    </row>
    <row r="2957" spans="1:19" ht="51" outlineLevel="2" x14ac:dyDescent="0.2">
      <c r="A2957" s="12" t="s">
        <v>7</v>
      </c>
      <c r="B2957" s="2">
        <v>7</v>
      </c>
      <c r="C2957" s="446">
        <v>500401</v>
      </c>
      <c r="D2957" s="446">
        <v>40101</v>
      </c>
      <c r="E2957" s="5" t="s">
        <v>561</v>
      </c>
      <c r="F2957" s="5">
        <v>1</v>
      </c>
      <c r="G2957" s="506" t="s">
        <v>12</v>
      </c>
      <c r="H2957" s="456">
        <v>8</v>
      </c>
      <c r="I2957" s="13" t="s">
        <v>105</v>
      </c>
      <c r="J2957" s="179">
        <v>0</v>
      </c>
      <c r="K2957" s="180">
        <v>0</v>
      </c>
      <c r="L2957" s="180">
        <v>0</v>
      </c>
      <c r="M2957" s="180">
        <v>0</v>
      </c>
      <c r="N2957" s="469">
        <v>0</v>
      </c>
      <c r="O2957" s="194"/>
      <c r="P2957" s="195"/>
      <c r="Q2957" s="195"/>
      <c r="R2957" s="195"/>
      <c r="S2957" s="196"/>
    </row>
    <row r="2958" spans="1:19" outlineLevel="2" x14ac:dyDescent="0.2">
      <c r="A2958" s="12" t="s">
        <v>7</v>
      </c>
      <c r="B2958" s="2">
        <v>7</v>
      </c>
      <c r="C2958" s="446">
        <v>500401</v>
      </c>
      <c r="D2958" s="446">
        <v>40101</v>
      </c>
      <c r="E2958" s="5" t="s">
        <v>561</v>
      </c>
      <c r="F2958" s="5">
        <v>1</v>
      </c>
      <c r="G2958" s="506" t="s">
        <v>12</v>
      </c>
      <c r="H2958" s="456">
        <v>9</v>
      </c>
      <c r="I2958" s="13" t="s">
        <v>106</v>
      </c>
      <c r="J2958" s="179">
        <v>1158</v>
      </c>
      <c r="K2958" s="180">
        <v>290</v>
      </c>
      <c r="L2958" s="180">
        <v>290</v>
      </c>
      <c r="M2958" s="180">
        <v>290</v>
      </c>
      <c r="N2958" s="469">
        <v>288</v>
      </c>
      <c r="O2958" s="194"/>
      <c r="P2958" s="195"/>
      <c r="Q2958" s="195"/>
      <c r="R2958" s="195"/>
      <c r="S2958" s="196"/>
    </row>
    <row r="2959" spans="1:19" outlineLevel="2" x14ac:dyDescent="0.2">
      <c r="A2959" s="12" t="s">
        <v>7</v>
      </c>
      <c r="B2959" s="2">
        <v>7</v>
      </c>
      <c r="C2959" s="446">
        <v>500401</v>
      </c>
      <c r="D2959" s="446">
        <v>40101</v>
      </c>
      <c r="E2959" s="5" t="s">
        <v>561</v>
      </c>
      <c r="F2959" s="5">
        <v>1</v>
      </c>
      <c r="G2959" s="506" t="s">
        <v>12</v>
      </c>
      <c r="H2959" s="456">
        <v>10</v>
      </c>
      <c r="I2959" s="13" t="s">
        <v>107</v>
      </c>
      <c r="J2959" s="179">
        <v>825</v>
      </c>
      <c r="K2959" s="180">
        <v>206</v>
      </c>
      <c r="L2959" s="180">
        <v>206</v>
      </c>
      <c r="M2959" s="180">
        <v>206</v>
      </c>
      <c r="N2959" s="469">
        <v>207</v>
      </c>
      <c r="O2959" s="194"/>
      <c r="P2959" s="195"/>
      <c r="Q2959" s="195"/>
      <c r="R2959" s="195"/>
      <c r="S2959" s="196"/>
    </row>
    <row r="2960" spans="1:19" ht="25.5" outlineLevel="2" x14ac:dyDescent="0.2">
      <c r="A2960" s="12" t="s">
        <v>7</v>
      </c>
      <c r="B2960" s="2">
        <v>7</v>
      </c>
      <c r="C2960" s="446">
        <v>500401</v>
      </c>
      <c r="D2960" s="446">
        <v>40101</v>
      </c>
      <c r="E2960" s="5" t="s">
        <v>561</v>
      </c>
      <c r="F2960" s="5">
        <v>1</v>
      </c>
      <c r="G2960" s="506" t="s">
        <v>12</v>
      </c>
      <c r="H2960" s="456">
        <v>11</v>
      </c>
      <c r="I2960" s="13" t="s">
        <v>108</v>
      </c>
      <c r="J2960" s="179">
        <v>1308</v>
      </c>
      <c r="K2960" s="180">
        <v>327</v>
      </c>
      <c r="L2960" s="180">
        <v>327</v>
      </c>
      <c r="M2960" s="180">
        <v>327</v>
      </c>
      <c r="N2960" s="469">
        <v>327</v>
      </c>
      <c r="O2960" s="194"/>
      <c r="P2960" s="195"/>
      <c r="Q2960" s="195"/>
      <c r="R2960" s="195"/>
      <c r="S2960" s="196"/>
    </row>
    <row r="2961" spans="1:19" outlineLevel="2" x14ac:dyDescent="0.2">
      <c r="A2961" s="12" t="s">
        <v>7</v>
      </c>
      <c r="B2961" s="2">
        <v>7</v>
      </c>
      <c r="C2961" s="446">
        <v>500401</v>
      </c>
      <c r="D2961" s="446">
        <v>40101</v>
      </c>
      <c r="E2961" s="5" t="s">
        <v>561</v>
      </c>
      <c r="F2961" s="5">
        <v>1</v>
      </c>
      <c r="G2961" s="506" t="s">
        <v>12</v>
      </c>
      <c r="H2961" s="456" t="s">
        <v>304</v>
      </c>
      <c r="I2961" s="13" t="s">
        <v>109</v>
      </c>
      <c r="J2961" s="179">
        <v>738</v>
      </c>
      <c r="K2961" s="180">
        <v>185</v>
      </c>
      <c r="L2961" s="180">
        <v>185</v>
      </c>
      <c r="M2961" s="180">
        <v>185</v>
      </c>
      <c r="N2961" s="469">
        <v>183</v>
      </c>
      <c r="O2961" s="194"/>
      <c r="P2961" s="195"/>
      <c r="Q2961" s="195"/>
      <c r="R2961" s="195"/>
      <c r="S2961" s="196"/>
    </row>
    <row r="2962" spans="1:19" ht="25.5" outlineLevel="2" x14ac:dyDescent="0.2">
      <c r="A2962" s="12" t="s">
        <v>7</v>
      </c>
      <c r="B2962" s="2">
        <v>7</v>
      </c>
      <c r="C2962" s="446">
        <v>500401</v>
      </c>
      <c r="D2962" s="446">
        <v>40101</v>
      </c>
      <c r="E2962" s="5" t="s">
        <v>561</v>
      </c>
      <c r="F2962" s="5">
        <v>1</v>
      </c>
      <c r="G2962" s="506" t="s">
        <v>12</v>
      </c>
      <c r="H2962" s="456">
        <v>15</v>
      </c>
      <c r="I2962" s="13" t="s">
        <v>110</v>
      </c>
      <c r="J2962" s="179">
        <v>0</v>
      </c>
      <c r="K2962" s="180">
        <v>0</v>
      </c>
      <c r="L2962" s="180">
        <v>0</v>
      </c>
      <c r="M2962" s="180">
        <v>0</v>
      </c>
      <c r="N2962" s="469">
        <v>0</v>
      </c>
      <c r="O2962" s="194"/>
      <c r="P2962" s="195"/>
      <c r="Q2962" s="195"/>
      <c r="R2962" s="195"/>
      <c r="S2962" s="196"/>
    </row>
    <row r="2963" spans="1:19" ht="25.5" outlineLevel="2" x14ac:dyDescent="0.2">
      <c r="A2963" s="12" t="s">
        <v>7</v>
      </c>
      <c r="B2963" s="2">
        <v>7</v>
      </c>
      <c r="C2963" s="446">
        <v>500401</v>
      </c>
      <c r="D2963" s="446">
        <v>40101</v>
      </c>
      <c r="E2963" s="5" t="s">
        <v>561</v>
      </c>
      <c r="F2963" s="5">
        <v>1</v>
      </c>
      <c r="G2963" s="506" t="s">
        <v>12</v>
      </c>
      <c r="H2963" s="456">
        <v>19</v>
      </c>
      <c r="I2963" s="13" t="s">
        <v>111</v>
      </c>
      <c r="J2963" s="179">
        <v>184</v>
      </c>
      <c r="K2963" s="180">
        <v>46</v>
      </c>
      <c r="L2963" s="180">
        <v>46</v>
      </c>
      <c r="M2963" s="180">
        <v>46</v>
      </c>
      <c r="N2963" s="469">
        <v>46</v>
      </c>
      <c r="O2963" s="194"/>
      <c r="P2963" s="195"/>
      <c r="Q2963" s="195"/>
      <c r="R2963" s="195"/>
      <c r="S2963" s="196"/>
    </row>
    <row r="2964" spans="1:19" ht="25.5" outlineLevel="2" x14ac:dyDescent="0.2">
      <c r="A2964" s="12" t="s">
        <v>7</v>
      </c>
      <c r="B2964" s="2">
        <v>7</v>
      </c>
      <c r="C2964" s="446">
        <v>500401</v>
      </c>
      <c r="D2964" s="446">
        <v>40101</v>
      </c>
      <c r="E2964" s="5" t="s">
        <v>561</v>
      </c>
      <c r="F2964" s="5">
        <v>1</v>
      </c>
      <c r="G2964" s="506" t="s">
        <v>12</v>
      </c>
      <c r="H2964" s="456" t="s">
        <v>316</v>
      </c>
      <c r="I2964" s="13" t="s">
        <v>112</v>
      </c>
      <c r="J2964" s="179">
        <v>2594</v>
      </c>
      <c r="K2964" s="180">
        <v>644</v>
      </c>
      <c r="L2964" s="180">
        <v>650</v>
      </c>
      <c r="M2964" s="180">
        <v>650</v>
      </c>
      <c r="N2964" s="469">
        <v>650</v>
      </c>
      <c r="O2964" s="194"/>
      <c r="P2964" s="195"/>
      <c r="Q2964" s="195"/>
      <c r="R2964" s="195"/>
      <c r="S2964" s="196"/>
    </row>
    <row r="2965" spans="1:19" outlineLevel="2" x14ac:dyDescent="0.2">
      <c r="A2965" s="12" t="s">
        <v>7</v>
      </c>
      <c r="B2965" s="2">
        <v>7</v>
      </c>
      <c r="C2965" s="446">
        <v>500401</v>
      </c>
      <c r="D2965" s="446">
        <v>40101</v>
      </c>
      <c r="E2965" s="5" t="s">
        <v>561</v>
      </c>
      <c r="F2965" s="5">
        <v>1</v>
      </c>
      <c r="G2965" s="506" t="s">
        <v>12</v>
      </c>
      <c r="H2965" s="456" t="s">
        <v>296</v>
      </c>
      <c r="I2965" s="13" t="s">
        <v>113</v>
      </c>
      <c r="J2965" s="179">
        <v>0</v>
      </c>
      <c r="K2965" s="180">
        <v>0</v>
      </c>
      <c r="L2965" s="180">
        <v>0</v>
      </c>
      <c r="M2965" s="180">
        <v>0</v>
      </c>
      <c r="N2965" s="469">
        <v>0</v>
      </c>
      <c r="O2965" s="194"/>
      <c r="P2965" s="195"/>
      <c r="Q2965" s="195"/>
      <c r="R2965" s="195"/>
      <c r="S2965" s="196"/>
    </row>
    <row r="2966" spans="1:19" ht="25.5" outlineLevel="2" x14ac:dyDescent="0.2">
      <c r="A2966" s="12" t="s">
        <v>7</v>
      </c>
      <c r="B2966" s="2">
        <v>7</v>
      </c>
      <c r="C2966" s="446">
        <v>500401</v>
      </c>
      <c r="D2966" s="446">
        <v>40101</v>
      </c>
      <c r="E2966" s="5" t="s">
        <v>561</v>
      </c>
      <c r="F2966" s="5">
        <v>1</v>
      </c>
      <c r="G2966" s="506" t="s">
        <v>12</v>
      </c>
      <c r="H2966" s="456">
        <v>23</v>
      </c>
      <c r="I2966" s="13" t="s">
        <v>114</v>
      </c>
      <c r="J2966" s="179">
        <v>690</v>
      </c>
      <c r="K2966" s="180">
        <v>173</v>
      </c>
      <c r="L2966" s="180">
        <v>173</v>
      </c>
      <c r="M2966" s="180">
        <v>173</v>
      </c>
      <c r="N2966" s="469">
        <v>171</v>
      </c>
      <c r="O2966" s="194"/>
      <c r="P2966" s="195"/>
      <c r="Q2966" s="195"/>
      <c r="R2966" s="195"/>
      <c r="S2966" s="196"/>
    </row>
    <row r="2967" spans="1:19" ht="25.5" outlineLevel="2" x14ac:dyDescent="0.2">
      <c r="A2967" s="12" t="s">
        <v>7</v>
      </c>
      <c r="B2967" s="2">
        <v>7</v>
      </c>
      <c r="C2967" s="446">
        <v>500401</v>
      </c>
      <c r="D2967" s="446">
        <v>40101</v>
      </c>
      <c r="E2967" s="5" t="s">
        <v>561</v>
      </c>
      <c r="F2967" s="5">
        <v>1</v>
      </c>
      <c r="G2967" s="506" t="s">
        <v>12</v>
      </c>
      <c r="H2967" s="456">
        <v>24</v>
      </c>
      <c r="I2967" s="13" t="s">
        <v>115</v>
      </c>
      <c r="J2967" s="179">
        <v>849</v>
      </c>
      <c r="K2967" s="180">
        <v>212</v>
      </c>
      <c r="L2967" s="180">
        <v>212</v>
      </c>
      <c r="M2967" s="180">
        <v>212</v>
      </c>
      <c r="N2967" s="469">
        <v>213</v>
      </c>
      <c r="O2967" s="194"/>
      <c r="P2967" s="195"/>
      <c r="Q2967" s="195"/>
      <c r="R2967" s="195"/>
      <c r="S2967" s="196"/>
    </row>
    <row r="2968" spans="1:19" outlineLevel="2" x14ac:dyDescent="0.2">
      <c r="A2968" s="12" t="s">
        <v>7</v>
      </c>
      <c r="B2968" s="2">
        <v>7</v>
      </c>
      <c r="C2968" s="446">
        <v>500401</v>
      </c>
      <c r="D2968" s="446">
        <v>40101</v>
      </c>
      <c r="E2968" s="5" t="s">
        <v>561</v>
      </c>
      <c r="F2968" s="5">
        <v>1</v>
      </c>
      <c r="G2968" s="506" t="s">
        <v>12</v>
      </c>
      <c r="H2968" s="456">
        <v>25</v>
      </c>
      <c r="I2968" s="13" t="s">
        <v>116</v>
      </c>
      <c r="J2968" s="179">
        <v>1536</v>
      </c>
      <c r="K2968" s="180">
        <v>384</v>
      </c>
      <c r="L2968" s="180">
        <v>384</v>
      </c>
      <c r="M2968" s="180">
        <v>384</v>
      </c>
      <c r="N2968" s="469">
        <v>384</v>
      </c>
      <c r="O2968" s="194"/>
      <c r="P2968" s="195"/>
      <c r="Q2968" s="195"/>
      <c r="R2968" s="195"/>
      <c r="S2968" s="196"/>
    </row>
    <row r="2969" spans="1:19" ht="25.5" outlineLevel="2" x14ac:dyDescent="0.2">
      <c r="A2969" s="12" t="s">
        <v>7</v>
      </c>
      <c r="B2969" s="2">
        <v>7</v>
      </c>
      <c r="C2969" s="446">
        <v>500401</v>
      </c>
      <c r="D2969" s="446">
        <v>40101</v>
      </c>
      <c r="E2969" s="5" t="s">
        <v>561</v>
      </c>
      <c r="F2969" s="5">
        <v>1</v>
      </c>
      <c r="G2969" s="506" t="s">
        <v>12</v>
      </c>
      <c r="H2969" s="456">
        <v>30</v>
      </c>
      <c r="I2969" s="13" t="s">
        <v>117</v>
      </c>
      <c r="J2969" s="179">
        <v>0</v>
      </c>
      <c r="K2969" s="180">
        <v>0</v>
      </c>
      <c r="L2969" s="180">
        <v>0</v>
      </c>
      <c r="M2969" s="180">
        <v>0</v>
      </c>
      <c r="N2969" s="469">
        <v>0</v>
      </c>
      <c r="O2969" s="194"/>
      <c r="P2969" s="195"/>
      <c r="Q2969" s="195"/>
      <c r="R2969" s="195"/>
      <c r="S2969" s="196"/>
    </row>
    <row r="2970" spans="1:19" ht="25.5" outlineLevel="2" x14ac:dyDescent="0.2">
      <c r="A2970" s="12" t="s">
        <v>7</v>
      </c>
      <c r="B2970" s="2">
        <v>7</v>
      </c>
      <c r="C2970" s="446">
        <v>500401</v>
      </c>
      <c r="D2970" s="446">
        <v>40101</v>
      </c>
      <c r="E2970" s="5" t="s">
        <v>561</v>
      </c>
      <c r="F2970" s="5">
        <v>1</v>
      </c>
      <c r="G2970" s="506" t="s">
        <v>12</v>
      </c>
      <c r="H2970" s="456">
        <v>31</v>
      </c>
      <c r="I2970" s="13" t="s">
        <v>118</v>
      </c>
      <c r="J2970" s="179">
        <v>150</v>
      </c>
      <c r="K2970" s="180">
        <v>38</v>
      </c>
      <c r="L2970" s="180">
        <v>38</v>
      </c>
      <c r="M2970" s="180">
        <v>38</v>
      </c>
      <c r="N2970" s="469">
        <v>36</v>
      </c>
      <c r="O2970" s="194"/>
      <c r="P2970" s="195"/>
      <c r="Q2970" s="195"/>
      <c r="R2970" s="195"/>
      <c r="S2970" s="196"/>
    </row>
    <row r="2971" spans="1:19" ht="25.5" outlineLevel="2" x14ac:dyDescent="0.2">
      <c r="A2971" s="12" t="s">
        <v>7</v>
      </c>
      <c r="B2971" s="2">
        <v>7</v>
      </c>
      <c r="C2971" s="446">
        <v>500401</v>
      </c>
      <c r="D2971" s="446">
        <v>40101</v>
      </c>
      <c r="E2971" s="5" t="s">
        <v>561</v>
      </c>
      <c r="F2971" s="5">
        <v>1</v>
      </c>
      <c r="G2971" s="506" t="s">
        <v>12</v>
      </c>
      <c r="H2971" s="456">
        <v>32</v>
      </c>
      <c r="I2971" s="13" t="s">
        <v>119</v>
      </c>
      <c r="J2971" s="179">
        <v>4500</v>
      </c>
      <c r="K2971" s="180">
        <v>1125</v>
      </c>
      <c r="L2971" s="180">
        <v>1125</v>
      </c>
      <c r="M2971" s="180">
        <v>1125</v>
      </c>
      <c r="N2971" s="469">
        <v>1125</v>
      </c>
      <c r="O2971" s="194"/>
      <c r="P2971" s="195"/>
      <c r="Q2971" s="195"/>
      <c r="R2971" s="195"/>
      <c r="S2971" s="196"/>
    </row>
    <row r="2972" spans="1:19" ht="38.25" outlineLevel="2" x14ac:dyDescent="0.2">
      <c r="A2972" s="12" t="s">
        <v>7</v>
      </c>
      <c r="B2972" s="2">
        <v>7</v>
      </c>
      <c r="C2972" s="446">
        <v>500401</v>
      </c>
      <c r="D2972" s="446">
        <v>40101</v>
      </c>
      <c r="E2972" s="5" t="s">
        <v>561</v>
      </c>
      <c r="F2972" s="5">
        <v>1</v>
      </c>
      <c r="G2972" s="506" t="s">
        <v>12</v>
      </c>
      <c r="H2972" s="456">
        <v>35</v>
      </c>
      <c r="I2972" s="13" t="s">
        <v>120</v>
      </c>
      <c r="J2972" s="179">
        <v>0</v>
      </c>
      <c r="K2972" s="180">
        <v>0</v>
      </c>
      <c r="L2972" s="180">
        <v>0</v>
      </c>
      <c r="M2972" s="180">
        <v>0</v>
      </c>
      <c r="N2972" s="469">
        <v>0</v>
      </c>
      <c r="O2972" s="194"/>
      <c r="P2972" s="195"/>
      <c r="Q2972" s="195"/>
      <c r="R2972" s="195"/>
      <c r="S2972" s="196"/>
    </row>
    <row r="2973" spans="1:19" ht="38.25" outlineLevel="2" x14ac:dyDescent="0.2">
      <c r="A2973" s="12" t="s">
        <v>7</v>
      </c>
      <c r="B2973" s="2">
        <v>7</v>
      </c>
      <c r="C2973" s="446">
        <v>500401</v>
      </c>
      <c r="D2973" s="446">
        <v>40101</v>
      </c>
      <c r="E2973" s="5" t="s">
        <v>561</v>
      </c>
      <c r="F2973" s="5">
        <v>1</v>
      </c>
      <c r="G2973" s="506" t="s">
        <v>12</v>
      </c>
      <c r="H2973" s="456">
        <v>40</v>
      </c>
      <c r="I2973" s="13" t="s">
        <v>121</v>
      </c>
      <c r="J2973" s="179">
        <v>1420</v>
      </c>
      <c r="K2973" s="180">
        <v>355</v>
      </c>
      <c r="L2973" s="180">
        <v>355</v>
      </c>
      <c r="M2973" s="180">
        <v>355</v>
      </c>
      <c r="N2973" s="469">
        <v>355</v>
      </c>
      <c r="O2973" s="194"/>
      <c r="P2973" s="195"/>
      <c r="Q2973" s="195"/>
      <c r="R2973" s="195"/>
      <c r="S2973" s="196"/>
    </row>
    <row r="2974" spans="1:19" ht="38.25" outlineLevel="2" x14ac:dyDescent="0.2">
      <c r="A2974" s="12" t="s">
        <v>7</v>
      </c>
      <c r="B2974" s="2">
        <v>7</v>
      </c>
      <c r="C2974" s="446">
        <v>500401</v>
      </c>
      <c r="D2974" s="446">
        <v>40101</v>
      </c>
      <c r="E2974" s="5" t="s">
        <v>561</v>
      </c>
      <c r="F2974" s="5">
        <v>1</v>
      </c>
      <c r="G2974" s="506" t="s">
        <v>12</v>
      </c>
      <c r="H2974" s="456">
        <v>68</v>
      </c>
      <c r="I2974" s="13" t="s">
        <v>122</v>
      </c>
      <c r="J2974" s="179">
        <v>0</v>
      </c>
      <c r="K2974" s="180">
        <v>0</v>
      </c>
      <c r="L2974" s="180">
        <v>0</v>
      </c>
      <c r="M2974" s="180">
        <v>0</v>
      </c>
      <c r="N2974" s="469">
        <v>0</v>
      </c>
      <c r="O2974" s="194"/>
      <c r="P2974" s="195"/>
      <c r="Q2974" s="195"/>
      <c r="R2974" s="195"/>
      <c r="S2974" s="196"/>
    </row>
    <row r="2975" spans="1:19" ht="38.25" outlineLevel="2" x14ac:dyDescent="0.2">
      <c r="A2975" s="12" t="s">
        <v>7</v>
      </c>
      <c r="B2975" s="2">
        <v>7</v>
      </c>
      <c r="C2975" s="446">
        <v>500401</v>
      </c>
      <c r="D2975" s="446">
        <v>40101</v>
      </c>
      <c r="E2975" s="5" t="s">
        <v>561</v>
      </c>
      <c r="F2975" s="5">
        <v>1</v>
      </c>
      <c r="G2975" s="506" t="s">
        <v>12</v>
      </c>
      <c r="H2975" s="456">
        <v>91</v>
      </c>
      <c r="I2975" s="13" t="s">
        <v>123</v>
      </c>
      <c r="J2975" s="179">
        <v>0</v>
      </c>
      <c r="K2975" s="180">
        <v>0</v>
      </c>
      <c r="L2975" s="180">
        <v>0</v>
      </c>
      <c r="M2975" s="180">
        <v>0</v>
      </c>
      <c r="N2975" s="469">
        <v>0</v>
      </c>
      <c r="O2975" s="194"/>
      <c r="P2975" s="195"/>
      <c r="Q2975" s="195"/>
      <c r="R2975" s="195"/>
      <c r="S2975" s="196"/>
    </row>
    <row r="2976" spans="1:19" outlineLevel="1" collapsed="1" x14ac:dyDescent="0.2">
      <c r="A2976" s="133"/>
      <c r="B2976" s="134">
        <v>7</v>
      </c>
      <c r="C2976" s="165">
        <v>500401</v>
      </c>
      <c r="D2976" s="165">
        <v>40101</v>
      </c>
      <c r="E2976" s="136"/>
      <c r="F2976" s="136">
        <v>1</v>
      </c>
      <c r="G2976" s="507" t="s">
        <v>12</v>
      </c>
      <c r="H2976" s="457"/>
      <c r="I2976" s="137"/>
      <c r="J2976" s="181">
        <v>18022</v>
      </c>
      <c r="K2976" s="182">
        <v>4503</v>
      </c>
      <c r="L2976" s="182">
        <v>4509</v>
      </c>
      <c r="M2976" s="182">
        <v>4509</v>
      </c>
      <c r="N2976" s="470">
        <v>4501</v>
      </c>
      <c r="O2976" s="197">
        <v>354947.49432591157</v>
      </c>
      <c r="P2976" s="198">
        <v>88471.462207070712</v>
      </c>
      <c r="Q2976" s="198">
        <v>88825.364727272725</v>
      </c>
      <c r="R2976" s="198">
        <v>88825.364727272725</v>
      </c>
      <c r="S2976" s="199">
        <v>88825.302664295436</v>
      </c>
    </row>
    <row r="2977" spans="1:19" outlineLevel="2" x14ac:dyDescent="0.2">
      <c r="A2977" s="12" t="s">
        <v>7</v>
      </c>
      <c r="B2977" s="2">
        <v>7</v>
      </c>
      <c r="C2977" s="446">
        <v>500402</v>
      </c>
      <c r="D2977" s="446">
        <v>40201</v>
      </c>
      <c r="E2977" s="5" t="s">
        <v>553</v>
      </c>
      <c r="F2977" s="5">
        <v>1</v>
      </c>
      <c r="G2977" s="506" t="s">
        <v>12</v>
      </c>
      <c r="H2977" s="456" t="s">
        <v>701</v>
      </c>
      <c r="I2977" s="13" t="s">
        <v>98</v>
      </c>
      <c r="J2977" s="179">
        <v>0</v>
      </c>
      <c r="K2977" s="180">
        <v>0</v>
      </c>
      <c r="L2977" s="180">
        <v>0</v>
      </c>
      <c r="M2977" s="180">
        <v>0</v>
      </c>
      <c r="N2977" s="469">
        <v>0</v>
      </c>
      <c r="O2977" s="194"/>
      <c r="P2977" s="195"/>
      <c r="Q2977" s="195"/>
      <c r="R2977" s="195"/>
      <c r="S2977" s="196"/>
    </row>
    <row r="2978" spans="1:19" ht="25.5" outlineLevel="2" x14ac:dyDescent="0.2">
      <c r="A2978" s="12" t="s">
        <v>7</v>
      </c>
      <c r="B2978" s="2">
        <v>7</v>
      </c>
      <c r="C2978" s="446">
        <v>500402</v>
      </c>
      <c r="D2978" s="446">
        <v>40201</v>
      </c>
      <c r="E2978" s="5" t="s">
        <v>553</v>
      </c>
      <c r="F2978" s="5">
        <v>1</v>
      </c>
      <c r="G2978" s="506" t="s">
        <v>12</v>
      </c>
      <c r="H2978" s="456">
        <v>2</v>
      </c>
      <c r="I2978" s="13" t="s">
        <v>99</v>
      </c>
      <c r="J2978" s="179">
        <v>0</v>
      </c>
      <c r="K2978" s="180">
        <v>0</v>
      </c>
      <c r="L2978" s="180">
        <v>0</v>
      </c>
      <c r="M2978" s="180">
        <v>0</v>
      </c>
      <c r="N2978" s="469">
        <v>0</v>
      </c>
      <c r="O2978" s="194"/>
      <c r="P2978" s="195"/>
      <c r="Q2978" s="195"/>
      <c r="R2978" s="195"/>
      <c r="S2978" s="196"/>
    </row>
    <row r="2979" spans="1:19" ht="25.5" outlineLevel="2" x14ac:dyDescent="0.2">
      <c r="A2979" s="12" t="s">
        <v>7</v>
      </c>
      <c r="B2979" s="2">
        <v>7</v>
      </c>
      <c r="C2979" s="446">
        <v>500402</v>
      </c>
      <c r="D2979" s="446">
        <v>40201</v>
      </c>
      <c r="E2979" s="5" t="s">
        <v>553</v>
      </c>
      <c r="F2979" s="5">
        <v>1</v>
      </c>
      <c r="G2979" s="506" t="s">
        <v>12</v>
      </c>
      <c r="H2979" s="456">
        <v>3</v>
      </c>
      <c r="I2979" s="13" t="s">
        <v>100</v>
      </c>
      <c r="J2979" s="179">
        <v>0</v>
      </c>
      <c r="K2979" s="180">
        <v>0</v>
      </c>
      <c r="L2979" s="180">
        <v>0</v>
      </c>
      <c r="M2979" s="180">
        <v>0</v>
      </c>
      <c r="N2979" s="469">
        <v>0</v>
      </c>
      <c r="O2979" s="194"/>
      <c r="P2979" s="195"/>
      <c r="Q2979" s="195"/>
      <c r="R2979" s="195"/>
      <c r="S2979" s="196"/>
    </row>
    <row r="2980" spans="1:19" ht="25.5" outlineLevel="2" x14ac:dyDescent="0.2">
      <c r="A2980" s="12" t="s">
        <v>7</v>
      </c>
      <c r="B2980" s="2">
        <v>7</v>
      </c>
      <c r="C2980" s="446">
        <v>500402</v>
      </c>
      <c r="D2980" s="446">
        <v>40201</v>
      </c>
      <c r="E2980" s="5" t="s">
        <v>553</v>
      </c>
      <c r="F2980" s="5">
        <v>1</v>
      </c>
      <c r="G2980" s="506" t="s">
        <v>12</v>
      </c>
      <c r="H2980" s="456">
        <v>4</v>
      </c>
      <c r="I2980" s="13" t="s">
        <v>101</v>
      </c>
      <c r="J2980" s="179">
        <v>0</v>
      </c>
      <c r="K2980" s="180">
        <v>0</v>
      </c>
      <c r="L2980" s="180">
        <v>0</v>
      </c>
      <c r="M2980" s="180">
        <v>0</v>
      </c>
      <c r="N2980" s="469">
        <v>0</v>
      </c>
      <c r="O2980" s="194"/>
      <c r="P2980" s="195"/>
      <c r="Q2980" s="195"/>
      <c r="R2980" s="195"/>
      <c r="S2980" s="196"/>
    </row>
    <row r="2981" spans="1:19" ht="25.5" outlineLevel="2" x14ac:dyDescent="0.2">
      <c r="A2981" s="12" t="s">
        <v>7</v>
      </c>
      <c r="B2981" s="2">
        <v>7</v>
      </c>
      <c r="C2981" s="446">
        <v>500402</v>
      </c>
      <c r="D2981" s="446">
        <v>40201</v>
      </c>
      <c r="E2981" s="5" t="s">
        <v>553</v>
      </c>
      <c r="F2981" s="5">
        <v>1</v>
      </c>
      <c r="G2981" s="506" t="s">
        <v>12</v>
      </c>
      <c r="H2981" s="456" t="s">
        <v>302</v>
      </c>
      <c r="I2981" s="13" t="s">
        <v>102</v>
      </c>
      <c r="J2981" s="179">
        <v>0</v>
      </c>
      <c r="K2981" s="180">
        <v>0</v>
      </c>
      <c r="L2981" s="180">
        <v>0</v>
      </c>
      <c r="M2981" s="180">
        <v>0</v>
      </c>
      <c r="N2981" s="469">
        <v>0</v>
      </c>
      <c r="O2981" s="194"/>
      <c r="P2981" s="195"/>
      <c r="Q2981" s="195"/>
      <c r="R2981" s="195"/>
      <c r="S2981" s="196"/>
    </row>
    <row r="2982" spans="1:19" outlineLevel="2" x14ac:dyDescent="0.2">
      <c r="A2982" s="12" t="s">
        <v>7</v>
      </c>
      <c r="B2982" s="2">
        <v>7</v>
      </c>
      <c r="C2982" s="446">
        <v>500402</v>
      </c>
      <c r="D2982" s="446">
        <v>40201</v>
      </c>
      <c r="E2982" s="5" t="s">
        <v>553</v>
      </c>
      <c r="F2982" s="5">
        <v>1</v>
      </c>
      <c r="G2982" s="506" t="s">
        <v>12</v>
      </c>
      <c r="H2982" s="456">
        <v>6</v>
      </c>
      <c r="I2982" s="13" t="s">
        <v>103</v>
      </c>
      <c r="J2982" s="179">
        <v>0</v>
      </c>
      <c r="K2982" s="180">
        <v>0</v>
      </c>
      <c r="L2982" s="180">
        <v>0</v>
      </c>
      <c r="M2982" s="180">
        <v>0</v>
      </c>
      <c r="N2982" s="469">
        <v>0</v>
      </c>
      <c r="O2982" s="194"/>
      <c r="P2982" s="195"/>
      <c r="Q2982" s="195"/>
      <c r="R2982" s="195"/>
      <c r="S2982" s="196"/>
    </row>
    <row r="2983" spans="1:19" outlineLevel="2" x14ac:dyDescent="0.2">
      <c r="A2983" s="12" t="s">
        <v>7</v>
      </c>
      <c r="B2983" s="2">
        <v>7</v>
      </c>
      <c r="C2983" s="446">
        <v>500402</v>
      </c>
      <c r="D2983" s="446">
        <v>40201</v>
      </c>
      <c r="E2983" s="5" t="s">
        <v>553</v>
      </c>
      <c r="F2983" s="5">
        <v>1</v>
      </c>
      <c r="G2983" s="506" t="s">
        <v>12</v>
      </c>
      <c r="H2983" s="456">
        <v>7</v>
      </c>
      <c r="I2983" s="13" t="s">
        <v>104</v>
      </c>
      <c r="J2983" s="179">
        <v>0</v>
      </c>
      <c r="K2983" s="180">
        <v>0</v>
      </c>
      <c r="L2983" s="180">
        <v>0</v>
      </c>
      <c r="M2983" s="180">
        <v>0</v>
      </c>
      <c r="N2983" s="469">
        <v>0</v>
      </c>
      <c r="O2983" s="194"/>
      <c r="P2983" s="195"/>
      <c r="Q2983" s="195"/>
      <c r="R2983" s="195"/>
      <c r="S2983" s="196"/>
    </row>
    <row r="2984" spans="1:19" ht="51" outlineLevel="2" x14ac:dyDescent="0.2">
      <c r="A2984" s="12" t="s">
        <v>7</v>
      </c>
      <c r="B2984" s="2">
        <v>7</v>
      </c>
      <c r="C2984" s="446">
        <v>500402</v>
      </c>
      <c r="D2984" s="446">
        <v>40201</v>
      </c>
      <c r="E2984" s="5" t="s">
        <v>553</v>
      </c>
      <c r="F2984" s="5">
        <v>1</v>
      </c>
      <c r="G2984" s="506" t="s">
        <v>12</v>
      </c>
      <c r="H2984" s="456">
        <v>8</v>
      </c>
      <c r="I2984" s="13" t="s">
        <v>105</v>
      </c>
      <c r="J2984" s="179">
        <v>0</v>
      </c>
      <c r="K2984" s="180">
        <v>0</v>
      </c>
      <c r="L2984" s="180">
        <v>0</v>
      </c>
      <c r="M2984" s="180">
        <v>0</v>
      </c>
      <c r="N2984" s="469">
        <v>0</v>
      </c>
      <c r="O2984" s="194"/>
      <c r="P2984" s="195"/>
      <c r="Q2984" s="195"/>
      <c r="R2984" s="195"/>
      <c r="S2984" s="196"/>
    </row>
    <row r="2985" spans="1:19" outlineLevel="2" x14ac:dyDescent="0.2">
      <c r="A2985" s="12" t="s">
        <v>7</v>
      </c>
      <c r="B2985" s="2">
        <v>7</v>
      </c>
      <c r="C2985" s="446">
        <v>500402</v>
      </c>
      <c r="D2985" s="446">
        <v>40201</v>
      </c>
      <c r="E2985" s="5" t="s">
        <v>553</v>
      </c>
      <c r="F2985" s="5">
        <v>1</v>
      </c>
      <c r="G2985" s="506" t="s">
        <v>12</v>
      </c>
      <c r="H2985" s="456">
        <v>9</v>
      </c>
      <c r="I2985" s="13" t="s">
        <v>106</v>
      </c>
      <c r="J2985" s="179">
        <v>0</v>
      </c>
      <c r="K2985" s="180">
        <v>0</v>
      </c>
      <c r="L2985" s="180">
        <v>0</v>
      </c>
      <c r="M2985" s="180">
        <v>0</v>
      </c>
      <c r="N2985" s="469">
        <v>0</v>
      </c>
      <c r="O2985" s="194"/>
      <c r="P2985" s="195"/>
      <c r="Q2985" s="195"/>
      <c r="R2985" s="195"/>
      <c r="S2985" s="196"/>
    </row>
    <row r="2986" spans="1:19" outlineLevel="2" x14ac:dyDescent="0.2">
      <c r="A2986" s="12" t="s">
        <v>7</v>
      </c>
      <c r="B2986" s="2">
        <v>7</v>
      </c>
      <c r="C2986" s="446">
        <v>500402</v>
      </c>
      <c r="D2986" s="446">
        <v>40201</v>
      </c>
      <c r="E2986" s="5" t="s">
        <v>553</v>
      </c>
      <c r="F2986" s="5">
        <v>1</v>
      </c>
      <c r="G2986" s="506" t="s">
        <v>12</v>
      </c>
      <c r="H2986" s="456">
        <v>10</v>
      </c>
      <c r="I2986" s="13" t="s">
        <v>107</v>
      </c>
      <c r="J2986" s="179">
        <v>1215</v>
      </c>
      <c r="K2986" s="180">
        <v>324</v>
      </c>
      <c r="L2986" s="180">
        <v>304</v>
      </c>
      <c r="M2986" s="180">
        <v>294</v>
      </c>
      <c r="N2986" s="469">
        <v>293</v>
      </c>
      <c r="O2986" s="194"/>
      <c r="P2986" s="195"/>
      <c r="Q2986" s="195"/>
      <c r="R2986" s="195"/>
      <c r="S2986" s="196"/>
    </row>
    <row r="2987" spans="1:19" ht="25.5" outlineLevel="2" x14ac:dyDescent="0.2">
      <c r="A2987" s="12" t="s">
        <v>7</v>
      </c>
      <c r="B2987" s="2">
        <v>7</v>
      </c>
      <c r="C2987" s="446">
        <v>500402</v>
      </c>
      <c r="D2987" s="446">
        <v>40201</v>
      </c>
      <c r="E2987" s="5" t="s">
        <v>553</v>
      </c>
      <c r="F2987" s="5">
        <v>1</v>
      </c>
      <c r="G2987" s="506" t="s">
        <v>12</v>
      </c>
      <c r="H2987" s="456">
        <v>11</v>
      </c>
      <c r="I2987" s="13" t="s">
        <v>108</v>
      </c>
      <c r="J2987" s="179">
        <v>0</v>
      </c>
      <c r="K2987" s="180">
        <v>0</v>
      </c>
      <c r="L2987" s="180">
        <v>0</v>
      </c>
      <c r="M2987" s="180">
        <v>0</v>
      </c>
      <c r="N2987" s="469">
        <v>0</v>
      </c>
      <c r="O2987" s="194"/>
      <c r="P2987" s="195"/>
      <c r="Q2987" s="195"/>
      <c r="R2987" s="195"/>
      <c r="S2987" s="196"/>
    </row>
    <row r="2988" spans="1:19" outlineLevel="2" x14ac:dyDescent="0.2">
      <c r="A2988" s="12" t="s">
        <v>7</v>
      </c>
      <c r="B2988" s="2">
        <v>7</v>
      </c>
      <c r="C2988" s="446">
        <v>500402</v>
      </c>
      <c r="D2988" s="446">
        <v>40201</v>
      </c>
      <c r="E2988" s="5" t="s">
        <v>553</v>
      </c>
      <c r="F2988" s="5">
        <v>1</v>
      </c>
      <c r="G2988" s="506" t="s">
        <v>12</v>
      </c>
      <c r="H2988" s="456" t="s">
        <v>304</v>
      </c>
      <c r="I2988" s="13" t="s">
        <v>109</v>
      </c>
      <c r="J2988" s="179">
        <v>0</v>
      </c>
      <c r="K2988" s="180">
        <v>0</v>
      </c>
      <c r="L2988" s="180">
        <v>0</v>
      </c>
      <c r="M2988" s="180">
        <v>0</v>
      </c>
      <c r="N2988" s="469">
        <v>0</v>
      </c>
      <c r="O2988" s="194"/>
      <c r="P2988" s="195"/>
      <c r="Q2988" s="195"/>
      <c r="R2988" s="195"/>
      <c r="S2988" s="196"/>
    </row>
    <row r="2989" spans="1:19" ht="25.5" outlineLevel="2" x14ac:dyDescent="0.2">
      <c r="A2989" s="12" t="s">
        <v>7</v>
      </c>
      <c r="B2989" s="2">
        <v>7</v>
      </c>
      <c r="C2989" s="446">
        <v>500402</v>
      </c>
      <c r="D2989" s="446">
        <v>40201</v>
      </c>
      <c r="E2989" s="5" t="s">
        <v>553</v>
      </c>
      <c r="F2989" s="5">
        <v>1</v>
      </c>
      <c r="G2989" s="506" t="s">
        <v>12</v>
      </c>
      <c r="H2989" s="456">
        <v>15</v>
      </c>
      <c r="I2989" s="13" t="s">
        <v>110</v>
      </c>
      <c r="J2989" s="179">
        <v>0</v>
      </c>
      <c r="K2989" s="180">
        <v>0</v>
      </c>
      <c r="L2989" s="180">
        <v>0</v>
      </c>
      <c r="M2989" s="180">
        <v>0</v>
      </c>
      <c r="N2989" s="469">
        <v>0</v>
      </c>
      <c r="O2989" s="194"/>
      <c r="P2989" s="195"/>
      <c r="Q2989" s="195"/>
      <c r="R2989" s="195"/>
      <c r="S2989" s="196"/>
    </row>
    <row r="2990" spans="1:19" ht="25.5" outlineLevel="2" x14ac:dyDescent="0.2">
      <c r="A2990" s="12" t="s">
        <v>7</v>
      </c>
      <c r="B2990" s="2">
        <v>7</v>
      </c>
      <c r="C2990" s="446">
        <v>500402</v>
      </c>
      <c r="D2990" s="446">
        <v>40201</v>
      </c>
      <c r="E2990" s="5" t="s">
        <v>553</v>
      </c>
      <c r="F2990" s="5">
        <v>1</v>
      </c>
      <c r="G2990" s="506" t="s">
        <v>12</v>
      </c>
      <c r="H2990" s="456">
        <v>19</v>
      </c>
      <c r="I2990" s="13" t="s">
        <v>111</v>
      </c>
      <c r="J2990" s="179">
        <v>0</v>
      </c>
      <c r="K2990" s="180">
        <v>0</v>
      </c>
      <c r="L2990" s="180">
        <v>0</v>
      </c>
      <c r="M2990" s="180">
        <v>0</v>
      </c>
      <c r="N2990" s="469">
        <v>0</v>
      </c>
      <c r="O2990" s="194"/>
      <c r="P2990" s="195"/>
      <c r="Q2990" s="195"/>
      <c r="R2990" s="195"/>
      <c r="S2990" s="196"/>
    </row>
    <row r="2991" spans="1:19" ht="25.5" outlineLevel="2" x14ac:dyDescent="0.2">
      <c r="A2991" s="12" t="s">
        <v>7</v>
      </c>
      <c r="B2991" s="2">
        <v>7</v>
      </c>
      <c r="C2991" s="446">
        <v>500402</v>
      </c>
      <c r="D2991" s="446">
        <v>40201</v>
      </c>
      <c r="E2991" s="5" t="s">
        <v>553</v>
      </c>
      <c r="F2991" s="5">
        <v>1</v>
      </c>
      <c r="G2991" s="506" t="s">
        <v>12</v>
      </c>
      <c r="H2991" s="456" t="s">
        <v>316</v>
      </c>
      <c r="I2991" s="13" t="s">
        <v>112</v>
      </c>
      <c r="J2991" s="179">
        <v>1470</v>
      </c>
      <c r="K2991" s="180">
        <v>441</v>
      </c>
      <c r="L2991" s="180">
        <v>405</v>
      </c>
      <c r="M2991" s="180">
        <v>312</v>
      </c>
      <c r="N2991" s="469">
        <v>312</v>
      </c>
      <c r="O2991" s="194"/>
      <c r="P2991" s="195"/>
      <c r="Q2991" s="195"/>
      <c r="R2991" s="195"/>
      <c r="S2991" s="196"/>
    </row>
    <row r="2992" spans="1:19" outlineLevel="2" x14ac:dyDescent="0.2">
      <c r="A2992" s="12" t="s">
        <v>7</v>
      </c>
      <c r="B2992" s="2">
        <v>7</v>
      </c>
      <c r="C2992" s="446">
        <v>500402</v>
      </c>
      <c r="D2992" s="446">
        <v>40201</v>
      </c>
      <c r="E2992" s="5" t="s">
        <v>553</v>
      </c>
      <c r="F2992" s="5">
        <v>1</v>
      </c>
      <c r="G2992" s="506" t="s">
        <v>12</v>
      </c>
      <c r="H2992" s="456" t="s">
        <v>296</v>
      </c>
      <c r="I2992" s="13" t="s">
        <v>113</v>
      </c>
      <c r="J2992" s="179">
        <v>0</v>
      </c>
      <c r="K2992" s="180">
        <v>0</v>
      </c>
      <c r="L2992" s="180">
        <v>0</v>
      </c>
      <c r="M2992" s="180">
        <v>0</v>
      </c>
      <c r="N2992" s="469">
        <v>0</v>
      </c>
      <c r="O2992" s="194"/>
      <c r="P2992" s="195"/>
      <c r="Q2992" s="195"/>
      <c r="R2992" s="195"/>
      <c r="S2992" s="196"/>
    </row>
    <row r="2993" spans="1:19" ht="25.5" outlineLevel="2" x14ac:dyDescent="0.2">
      <c r="A2993" s="12" t="s">
        <v>7</v>
      </c>
      <c r="B2993" s="2">
        <v>7</v>
      </c>
      <c r="C2993" s="446">
        <v>500402</v>
      </c>
      <c r="D2993" s="446">
        <v>40201</v>
      </c>
      <c r="E2993" s="5" t="s">
        <v>553</v>
      </c>
      <c r="F2993" s="5">
        <v>1</v>
      </c>
      <c r="G2993" s="506" t="s">
        <v>12</v>
      </c>
      <c r="H2993" s="456">
        <v>23</v>
      </c>
      <c r="I2993" s="13" t="s">
        <v>114</v>
      </c>
      <c r="J2993" s="179">
        <v>0</v>
      </c>
      <c r="K2993" s="180">
        <v>0</v>
      </c>
      <c r="L2993" s="180">
        <v>0</v>
      </c>
      <c r="M2993" s="180">
        <v>0</v>
      </c>
      <c r="N2993" s="469">
        <v>0</v>
      </c>
      <c r="O2993" s="194"/>
      <c r="P2993" s="195"/>
      <c r="Q2993" s="195"/>
      <c r="R2993" s="195"/>
      <c r="S2993" s="196"/>
    </row>
    <row r="2994" spans="1:19" ht="25.5" outlineLevel="2" x14ac:dyDescent="0.2">
      <c r="A2994" s="12" t="s">
        <v>7</v>
      </c>
      <c r="B2994" s="2">
        <v>7</v>
      </c>
      <c r="C2994" s="446">
        <v>500402</v>
      </c>
      <c r="D2994" s="446">
        <v>40201</v>
      </c>
      <c r="E2994" s="5" t="s">
        <v>553</v>
      </c>
      <c r="F2994" s="5">
        <v>1</v>
      </c>
      <c r="G2994" s="506" t="s">
        <v>12</v>
      </c>
      <c r="H2994" s="456">
        <v>24</v>
      </c>
      <c r="I2994" s="13" t="s">
        <v>115</v>
      </c>
      <c r="J2994" s="179">
        <v>0</v>
      </c>
      <c r="K2994" s="180">
        <v>0</v>
      </c>
      <c r="L2994" s="180">
        <v>0</v>
      </c>
      <c r="M2994" s="180">
        <v>0</v>
      </c>
      <c r="N2994" s="469">
        <v>0</v>
      </c>
      <c r="O2994" s="194"/>
      <c r="P2994" s="195"/>
      <c r="Q2994" s="195"/>
      <c r="R2994" s="195"/>
      <c r="S2994" s="196"/>
    </row>
    <row r="2995" spans="1:19" outlineLevel="2" x14ac:dyDescent="0.2">
      <c r="A2995" s="12" t="s">
        <v>7</v>
      </c>
      <c r="B2995" s="2">
        <v>7</v>
      </c>
      <c r="C2995" s="446">
        <v>500402</v>
      </c>
      <c r="D2995" s="446">
        <v>40201</v>
      </c>
      <c r="E2995" s="5" t="s">
        <v>553</v>
      </c>
      <c r="F2995" s="5">
        <v>1</v>
      </c>
      <c r="G2995" s="506" t="s">
        <v>12</v>
      </c>
      <c r="H2995" s="456">
        <v>25</v>
      </c>
      <c r="I2995" s="13" t="s">
        <v>116</v>
      </c>
      <c r="J2995" s="179">
        <v>0</v>
      </c>
      <c r="K2995" s="180">
        <v>0</v>
      </c>
      <c r="L2995" s="180">
        <v>0</v>
      </c>
      <c r="M2995" s="180">
        <v>0</v>
      </c>
      <c r="N2995" s="469">
        <v>0</v>
      </c>
      <c r="O2995" s="194"/>
      <c r="P2995" s="195"/>
      <c r="Q2995" s="195"/>
      <c r="R2995" s="195"/>
      <c r="S2995" s="196"/>
    </row>
    <row r="2996" spans="1:19" ht="25.5" outlineLevel="2" x14ac:dyDescent="0.2">
      <c r="A2996" s="12" t="s">
        <v>7</v>
      </c>
      <c r="B2996" s="2">
        <v>7</v>
      </c>
      <c r="C2996" s="446">
        <v>500402</v>
      </c>
      <c r="D2996" s="446">
        <v>40201</v>
      </c>
      <c r="E2996" s="5" t="s">
        <v>553</v>
      </c>
      <c r="F2996" s="5">
        <v>1</v>
      </c>
      <c r="G2996" s="506" t="s">
        <v>12</v>
      </c>
      <c r="H2996" s="456">
        <v>30</v>
      </c>
      <c r="I2996" s="13" t="s">
        <v>117</v>
      </c>
      <c r="J2996" s="179">
        <v>400</v>
      </c>
      <c r="K2996" s="180">
        <v>102</v>
      </c>
      <c r="L2996" s="180">
        <v>100</v>
      </c>
      <c r="M2996" s="180">
        <v>99</v>
      </c>
      <c r="N2996" s="469">
        <v>99</v>
      </c>
      <c r="O2996" s="194"/>
      <c r="P2996" s="195"/>
      <c r="Q2996" s="195"/>
      <c r="R2996" s="195"/>
      <c r="S2996" s="196"/>
    </row>
    <row r="2997" spans="1:19" ht="25.5" outlineLevel="2" x14ac:dyDescent="0.2">
      <c r="A2997" s="12" t="s">
        <v>7</v>
      </c>
      <c r="B2997" s="2">
        <v>7</v>
      </c>
      <c r="C2997" s="446">
        <v>500402</v>
      </c>
      <c r="D2997" s="446">
        <v>40201</v>
      </c>
      <c r="E2997" s="5" t="s">
        <v>553</v>
      </c>
      <c r="F2997" s="5">
        <v>1</v>
      </c>
      <c r="G2997" s="506" t="s">
        <v>12</v>
      </c>
      <c r="H2997" s="456">
        <v>31</v>
      </c>
      <c r="I2997" s="13" t="s">
        <v>118</v>
      </c>
      <c r="J2997" s="179">
        <v>0</v>
      </c>
      <c r="K2997" s="180">
        <v>0</v>
      </c>
      <c r="L2997" s="180">
        <v>0</v>
      </c>
      <c r="M2997" s="180">
        <v>0</v>
      </c>
      <c r="N2997" s="469">
        <v>0</v>
      </c>
      <c r="O2997" s="194"/>
      <c r="P2997" s="195"/>
      <c r="Q2997" s="195"/>
      <c r="R2997" s="195"/>
      <c r="S2997" s="196"/>
    </row>
    <row r="2998" spans="1:19" ht="25.5" outlineLevel="2" x14ac:dyDescent="0.2">
      <c r="A2998" s="12" t="s">
        <v>7</v>
      </c>
      <c r="B2998" s="2">
        <v>7</v>
      </c>
      <c r="C2998" s="446">
        <v>500402</v>
      </c>
      <c r="D2998" s="446">
        <v>40201</v>
      </c>
      <c r="E2998" s="5" t="s">
        <v>553</v>
      </c>
      <c r="F2998" s="5">
        <v>1</v>
      </c>
      <c r="G2998" s="506" t="s">
        <v>12</v>
      </c>
      <c r="H2998" s="456">
        <v>32</v>
      </c>
      <c r="I2998" s="13" t="s">
        <v>119</v>
      </c>
      <c r="J2998" s="179">
        <v>0</v>
      </c>
      <c r="K2998" s="180">
        <v>0</v>
      </c>
      <c r="L2998" s="180">
        <v>0</v>
      </c>
      <c r="M2998" s="180">
        <v>0</v>
      </c>
      <c r="N2998" s="469">
        <v>0</v>
      </c>
      <c r="O2998" s="194"/>
      <c r="P2998" s="195"/>
      <c r="Q2998" s="195"/>
      <c r="R2998" s="195"/>
      <c r="S2998" s="196"/>
    </row>
    <row r="2999" spans="1:19" ht="38.25" outlineLevel="2" x14ac:dyDescent="0.2">
      <c r="A2999" s="12" t="s">
        <v>7</v>
      </c>
      <c r="B2999" s="2">
        <v>7</v>
      </c>
      <c r="C2999" s="446">
        <v>500402</v>
      </c>
      <c r="D2999" s="446">
        <v>40201</v>
      </c>
      <c r="E2999" s="5" t="s">
        <v>553</v>
      </c>
      <c r="F2999" s="5">
        <v>1</v>
      </c>
      <c r="G2999" s="506" t="s">
        <v>12</v>
      </c>
      <c r="H2999" s="456">
        <v>35</v>
      </c>
      <c r="I2999" s="13" t="s">
        <v>120</v>
      </c>
      <c r="J2999" s="179">
        <v>0</v>
      </c>
      <c r="K2999" s="180">
        <v>0</v>
      </c>
      <c r="L2999" s="180">
        <v>0</v>
      </c>
      <c r="M2999" s="180">
        <v>0</v>
      </c>
      <c r="N2999" s="469">
        <v>0</v>
      </c>
      <c r="O2999" s="194"/>
      <c r="P2999" s="195"/>
      <c r="Q2999" s="195"/>
      <c r="R2999" s="195"/>
      <c r="S2999" s="196"/>
    </row>
    <row r="3000" spans="1:19" ht="38.25" outlineLevel="2" x14ac:dyDescent="0.2">
      <c r="A3000" s="12" t="s">
        <v>7</v>
      </c>
      <c r="B3000" s="2">
        <v>7</v>
      </c>
      <c r="C3000" s="446">
        <v>500402</v>
      </c>
      <c r="D3000" s="446">
        <v>40201</v>
      </c>
      <c r="E3000" s="5" t="s">
        <v>553</v>
      </c>
      <c r="F3000" s="5">
        <v>1</v>
      </c>
      <c r="G3000" s="506" t="s">
        <v>12</v>
      </c>
      <c r="H3000" s="456">
        <v>40</v>
      </c>
      <c r="I3000" s="13" t="s">
        <v>121</v>
      </c>
      <c r="J3000" s="179">
        <v>0</v>
      </c>
      <c r="K3000" s="180">
        <v>0</v>
      </c>
      <c r="L3000" s="180">
        <v>0</v>
      </c>
      <c r="M3000" s="180">
        <v>0</v>
      </c>
      <c r="N3000" s="469">
        <v>0</v>
      </c>
      <c r="O3000" s="194"/>
      <c r="P3000" s="195"/>
      <c r="Q3000" s="195"/>
      <c r="R3000" s="195"/>
      <c r="S3000" s="196"/>
    </row>
    <row r="3001" spans="1:19" ht="38.25" outlineLevel="2" x14ac:dyDescent="0.2">
      <c r="A3001" s="12" t="s">
        <v>7</v>
      </c>
      <c r="B3001" s="2">
        <v>7</v>
      </c>
      <c r="C3001" s="446">
        <v>500402</v>
      </c>
      <c r="D3001" s="446">
        <v>40201</v>
      </c>
      <c r="E3001" s="5" t="s">
        <v>553</v>
      </c>
      <c r="F3001" s="5">
        <v>1</v>
      </c>
      <c r="G3001" s="506" t="s">
        <v>12</v>
      </c>
      <c r="H3001" s="456">
        <v>68</v>
      </c>
      <c r="I3001" s="13" t="s">
        <v>122</v>
      </c>
      <c r="J3001" s="179">
        <v>0</v>
      </c>
      <c r="K3001" s="180">
        <v>0</v>
      </c>
      <c r="L3001" s="180">
        <v>0</v>
      </c>
      <c r="M3001" s="180">
        <v>0</v>
      </c>
      <c r="N3001" s="469">
        <v>0</v>
      </c>
      <c r="O3001" s="194"/>
      <c r="P3001" s="195"/>
      <c r="Q3001" s="195"/>
      <c r="R3001" s="195"/>
      <c r="S3001" s="196"/>
    </row>
    <row r="3002" spans="1:19" ht="38.25" outlineLevel="2" x14ac:dyDescent="0.2">
      <c r="A3002" s="12" t="s">
        <v>7</v>
      </c>
      <c r="B3002" s="2">
        <v>7</v>
      </c>
      <c r="C3002" s="446">
        <v>500402</v>
      </c>
      <c r="D3002" s="446">
        <v>40201</v>
      </c>
      <c r="E3002" s="5" t="s">
        <v>553</v>
      </c>
      <c r="F3002" s="5">
        <v>1</v>
      </c>
      <c r="G3002" s="506" t="s">
        <v>12</v>
      </c>
      <c r="H3002" s="456">
        <v>91</v>
      </c>
      <c r="I3002" s="13" t="s">
        <v>123</v>
      </c>
      <c r="J3002" s="179">
        <v>0</v>
      </c>
      <c r="K3002" s="180">
        <v>0</v>
      </c>
      <c r="L3002" s="180">
        <v>0</v>
      </c>
      <c r="M3002" s="180">
        <v>0</v>
      </c>
      <c r="N3002" s="469">
        <v>0</v>
      </c>
      <c r="O3002" s="194"/>
      <c r="P3002" s="195"/>
      <c r="Q3002" s="195"/>
      <c r="R3002" s="195"/>
      <c r="S3002" s="196"/>
    </row>
    <row r="3003" spans="1:19" outlineLevel="1" collapsed="1" x14ac:dyDescent="0.2">
      <c r="A3003" s="133"/>
      <c r="B3003" s="134">
        <v>7</v>
      </c>
      <c r="C3003" s="165">
        <v>500402</v>
      </c>
      <c r="D3003" s="165">
        <v>40201</v>
      </c>
      <c r="E3003" s="136"/>
      <c r="F3003" s="136">
        <v>1</v>
      </c>
      <c r="G3003" s="507" t="s">
        <v>12</v>
      </c>
      <c r="H3003" s="457"/>
      <c r="I3003" s="137"/>
      <c r="J3003" s="181">
        <v>3085</v>
      </c>
      <c r="K3003" s="182">
        <v>867</v>
      </c>
      <c r="L3003" s="182">
        <v>809</v>
      </c>
      <c r="M3003" s="182">
        <v>705</v>
      </c>
      <c r="N3003" s="470">
        <v>704</v>
      </c>
      <c r="O3003" s="197">
        <v>50440.305684338804</v>
      </c>
      <c r="P3003" s="198">
        <v>14155.15</v>
      </c>
      <c r="Q3003" s="198">
        <v>13415.74733619106</v>
      </c>
      <c r="R3003" s="198">
        <v>11433.924999999999</v>
      </c>
      <c r="S3003" s="199">
        <v>11435.483348147744</v>
      </c>
    </row>
    <row r="3004" spans="1:19" outlineLevel="2" x14ac:dyDescent="0.2">
      <c r="A3004" s="12" t="s">
        <v>7</v>
      </c>
      <c r="B3004" s="2">
        <v>7</v>
      </c>
      <c r="C3004" s="446">
        <v>500403</v>
      </c>
      <c r="D3004" s="446">
        <v>40301</v>
      </c>
      <c r="E3004" s="5" t="s">
        <v>256</v>
      </c>
      <c r="F3004" s="5">
        <v>1</v>
      </c>
      <c r="G3004" s="506" t="s">
        <v>12</v>
      </c>
      <c r="H3004" s="456" t="s">
        <v>701</v>
      </c>
      <c r="I3004" s="13" t="s">
        <v>98</v>
      </c>
      <c r="J3004" s="179">
        <v>0</v>
      </c>
      <c r="K3004" s="180">
        <v>0</v>
      </c>
      <c r="L3004" s="180">
        <v>0</v>
      </c>
      <c r="M3004" s="180">
        <v>0</v>
      </c>
      <c r="N3004" s="469">
        <v>0</v>
      </c>
      <c r="O3004" s="194"/>
      <c r="P3004" s="195"/>
      <c r="Q3004" s="195"/>
      <c r="R3004" s="195"/>
      <c r="S3004" s="196"/>
    </row>
    <row r="3005" spans="1:19" ht="25.5" outlineLevel="2" x14ac:dyDescent="0.2">
      <c r="A3005" s="12" t="s">
        <v>7</v>
      </c>
      <c r="B3005" s="2">
        <v>7</v>
      </c>
      <c r="C3005" s="446">
        <v>500403</v>
      </c>
      <c r="D3005" s="446">
        <v>40301</v>
      </c>
      <c r="E3005" s="5" t="s">
        <v>256</v>
      </c>
      <c r="F3005" s="5">
        <v>1</v>
      </c>
      <c r="G3005" s="506" t="s">
        <v>12</v>
      </c>
      <c r="H3005" s="456">
        <v>2</v>
      </c>
      <c r="I3005" s="13" t="s">
        <v>99</v>
      </c>
      <c r="J3005" s="179">
        <v>0</v>
      </c>
      <c r="K3005" s="180">
        <v>0</v>
      </c>
      <c r="L3005" s="180">
        <v>0</v>
      </c>
      <c r="M3005" s="180">
        <v>0</v>
      </c>
      <c r="N3005" s="469">
        <v>0</v>
      </c>
      <c r="O3005" s="194"/>
      <c r="P3005" s="195"/>
      <c r="Q3005" s="195"/>
      <c r="R3005" s="195"/>
      <c r="S3005" s="196"/>
    </row>
    <row r="3006" spans="1:19" ht="25.5" outlineLevel="2" x14ac:dyDescent="0.2">
      <c r="A3006" s="12" t="s">
        <v>7</v>
      </c>
      <c r="B3006" s="2">
        <v>7</v>
      </c>
      <c r="C3006" s="446">
        <v>500403</v>
      </c>
      <c r="D3006" s="446">
        <v>40301</v>
      </c>
      <c r="E3006" s="5" t="s">
        <v>256</v>
      </c>
      <c r="F3006" s="5">
        <v>1</v>
      </c>
      <c r="G3006" s="506" t="s">
        <v>12</v>
      </c>
      <c r="H3006" s="456">
        <v>3</v>
      </c>
      <c r="I3006" s="13" t="s">
        <v>100</v>
      </c>
      <c r="J3006" s="179">
        <v>0</v>
      </c>
      <c r="K3006" s="180">
        <v>0</v>
      </c>
      <c r="L3006" s="180">
        <v>0</v>
      </c>
      <c r="M3006" s="180">
        <v>0</v>
      </c>
      <c r="N3006" s="469">
        <v>0</v>
      </c>
      <c r="O3006" s="194"/>
      <c r="P3006" s="195"/>
      <c r="Q3006" s="195"/>
      <c r="R3006" s="195"/>
      <c r="S3006" s="196"/>
    </row>
    <row r="3007" spans="1:19" ht="25.5" outlineLevel="2" x14ac:dyDescent="0.2">
      <c r="A3007" s="12" t="s">
        <v>7</v>
      </c>
      <c r="B3007" s="2">
        <v>7</v>
      </c>
      <c r="C3007" s="446">
        <v>500403</v>
      </c>
      <c r="D3007" s="446">
        <v>40301</v>
      </c>
      <c r="E3007" s="5" t="s">
        <v>256</v>
      </c>
      <c r="F3007" s="5">
        <v>1</v>
      </c>
      <c r="G3007" s="506" t="s">
        <v>12</v>
      </c>
      <c r="H3007" s="456">
        <v>4</v>
      </c>
      <c r="I3007" s="13" t="s">
        <v>101</v>
      </c>
      <c r="J3007" s="179">
        <v>0</v>
      </c>
      <c r="K3007" s="180">
        <v>0</v>
      </c>
      <c r="L3007" s="180">
        <v>0</v>
      </c>
      <c r="M3007" s="180">
        <v>0</v>
      </c>
      <c r="N3007" s="469">
        <v>0</v>
      </c>
      <c r="O3007" s="194"/>
      <c r="P3007" s="195"/>
      <c r="Q3007" s="195"/>
      <c r="R3007" s="195"/>
      <c r="S3007" s="196"/>
    </row>
    <row r="3008" spans="1:19" ht="25.5" outlineLevel="2" x14ac:dyDescent="0.2">
      <c r="A3008" s="12" t="s">
        <v>7</v>
      </c>
      <c r="B3008" s="2">
        <v>7</v>
      </c>
      <c r="C3008" s="446">
        <v>500403</v>
      </c>
      <c r="D3008" s="446">
        <v>40301</v>
      </c>
      <c r="E3008" s="5" t="s">
        <v>256</v>
      </c>
      <c r="F3008" s="5">
        <v>1</v>
      </c>
      <c r="G3008" s="506" t="s">
        <v>12</v>
      </c>
      <c r="H3008" s="456" t="s">
        <v>302</v>
      </c>
      <c r="I3008" s="13" t="s">
        <v>102</v>
      </c>
      <c r="J3008" s="179">
        <v>0</v>
      </c>
      <c r="K3008" s="180">
        <v>0</v>
      </c>
      <c r="L3008" s="180">
        <v>0</v>
      </c>
      <c r="M3008" s="180">
        <v>0</v>
      </c>
      <c r="N3008" s="469">
        <v>0</v>
      </c>
      <c r="O3008" s="194"/>
      <c r="P3008" s="195"/>
      <c r="Q3008" s="195"/>
      <c r="R3008" s="195"/>
      <c r="S3008" s="196"/>
    </row>
    <row r="3009" spans="1:19" outlineLevel="2" x14ac:dyDescent="0.2">
      <c r="A3009" s="12" t="s">
        <v>7</v>
      </c>
      <c r="B3009" s="2">
        <v>7</v>
      </c>
      <c r="C3009" s="446">
        <v>500403</v>
      </c>
      <c r="D3009" s="446">
        <v>40301</v>
      </c>
      <c r="E3009" s="5" t="s">
        <v>256</v>
      </c>
      <c r="F3009" s="5">
        <v>1</v>
      </c>
      <c r="G3009" s="506" t="s">
        <v>12</v>
      </c>
      <c r="H3009" s="456">
        <v>6</v>
      </c>
      <c r="I3009" s="13" t="s">
        <v>103</v>
      </c>
      <c r="J3009" s="179">
        <v>0</v>
      </c>
      <c r="K3009" s="180">
        <v>0</v>
      </c>
      <c r="L3009" s="180">
        <v>0</v>
      </c>
      <c r="M3009" s="180">
        <v>0</v>
      </c>
      <c r="N3009" s="469">
        <v>0</v>
      </c>
      <c r="O3009" s="194"/>
      <c r="P3009" s="195"/>
      <c r="Q3009" s="195"/>
      <c r="R3009" s="195"/>
      <c r="S3009" s="196"/>
    </row>
    <row r="3010" spans="1:19" outlineLevel="2" x14ac:dyDescent="0.2">
      <c r="A3010" s="12" t="s">
        <v>7</v>
      </c>
      <c r="B3010" s="2">
        <v>7</v>
      </c>
      <c r="C3010" s="446">
        <v>500403</v>
      </c>
      <c r="D3010" s="446">
        <v>40301</v>
      </c>
      <c r="E3010" s="5" t="s">
        <v>256</v>
      </c>
      <c r="F3010" s="5">
        <v>1</v>
      </c>
      <c r="G3010" s="506" t="s">
        <v>12</v>
      </c>
      <c r="H3010" s="456">
        <v>7</v>
      </c>
      <c r="I3010" s="13" t="s">
        <v>104</v>
      </c>
      <c r="J3010" s="179">
        <v>0</v>
      </c>
      <c r="K3010" s="180">
        <v>0</v>
      </c>
      <c r="L3010" s="180">
        <v>0</v>
      </c>
      <c r="M3010" s="180">
        <v>0</v>
      </c>
      <c r="N3010" s="469">
        <v>0</v>
      </c>
      <c r="O3010" s="194"/>
      <c r="P3010" s="195"/>
      <c r="Q3010" s="195"/>
      <c r="R3010" s="195"/>
      <c r="S3010" s="196"/>
    </row>
    <row r="3011" spans="1:19" ht="51" outlineLevel="2" x14ac:dyDescent="0.2">
      <c r="A3011" s="12" t="s">
        <v>7</v>
      </c>
      <c r="B3011" s="2">
        <v>7</v>
      </c>
      <c r="C3011" s="446">
        <v>500403</v>
      </c>
      <c r="D3011" s="446">
        <v>40301</v>
      </c>
      <c r="E3011" s="5" t="s">
        <v>256</v>
      </c>
      <c r="F3011" s="5">
        <v>1</v>
      </c>
      <c r="G3011" s="506" t="s">
        <v>12</v>
      </c>
      <c r="H3011" s="456">
        <v>8</v>
      </c>
      <c r="I3011" s="13" t="s">
        <v>105</v>
      </c>
      <c r="J3011" s="179">
        <v>0</v>
      </c>
      <c r="K3011" s="180">
        <v>0</v>
      </c>
      <c r="L3011" s="180">
        <v>0</v>
      </c>
      <c r="M3011" s="180">
        <v>0</v>
      </c>
      <c r="N3011" s="469">
        <v>0</v>
      </c>
      <c r="O3011" s="194"/>
      <c r="P3011" s="195"/>
      <c r="Q3011" s="195"/>
      <c r="R3011" s="195"/>
      <c r="S3011" s="196"/>
    </row>
    <row r="3012" spans="1:19" outlineLevel="2" x14ac:dyDescent="0.2">
      <c r="A3012" s="12" t="s">
        <v>7</v>
      </c>
      <c r="B3012" s="2">
        <v>7</v>
      </c>
      <c r="C3012" s="446">
        <v>500403</v>
      </c>
      <c r="D3012" s="446">
        <v>40301</v>
      </c>
      <c r="E3012" s="5" t="s">
        <v>256</v>
      </c>
      <c r="F3012" s="5">
        <v>1</v>
      </c>
      <c r="G3012" s="506" t="s">
        <v>12</v>
      </c>
      <c r="H3012" s="456">
        <v>9</v>
      </c>
      <c r="I3012" s="13" t="s">
        <v>106</v>
      </c>
      <c r="J3012" s="179">
        <v>300</v>
      </c>
      <c r="K3012" s="180">
        <v>75</v>
      </c>
      <c r="L3012" s="180">
        <v>75</v>
      </c>
      <c r="M3012" s="180">
        <v>75</v>
      </c>
      <c r="N3012" s="469">
        <v>75</v>
      </c>
      <c r="O3012" s="194"/>
      <c r="P3012" s="195"/>
      <c r="Q3012" s="195"/>
      <c r="R3012" s="195"/>
      <c r="S3012" s="196"/>
    </row>
    <row r="3013" spans="1:19" outlineLevel="2" x14ac:dyDescent="0.2">
      <c r="A3013" s="12" t="s">
        <v>7</v>
      </c>
      <c r="B3013" s="2">
        <v>7</v>
      </c>
      <c r="C3013" s="446">
        <v>500403</v>
      </c>
      <c r="D3013" s="446">
        <v>40301</v>
      </c>
      <c r="E3013" s="5" t="s">
        <v>256</v>
      </c>
      <c r="F3013" s="5">
        <v>1</v>
      </c>
      <c r="G3013" s="506" t="s">
        <v>12</v>
      </c>
      <c r="H3013" s="456">
        <v>10</v>
      </c>
      <c r="I3013" s="13" t="s">
        <v>107</v>
      </c>
      <c r="J3013" s="179">
        <v>794</v>
      </c>
      <c r="K3013" s="180">
        <v>181</v>
      </c>
      <c r="L3013" s="180">
        <v>204</v>
      </c>
      <c r="M3013" s="180">
        <v>204</v>
      </c>
      <c r="N3013" s="469">
        <v>205</v>
      </c>
      <c r="O3013" s="194"/>
      <c r="P3013" s="195"/>
      <c r="Q3013" s="195"/>
      <c r="R3013" s="195"/>
      <c r="S3013" s="196"/>
    </row>
    <row r="3014" spans="1:19" ht="25.5" outlineLevel="2" x14ac:dyDescent="0.2">
      <c r="A3014" s="12" t="s">
        <v>7</v>
      </c>
      <c r="B3014" s="2">
        <v>7</v>
      </c>
      <c r="C3014" s="446">
        <v>500403</v>
      </c>
      <c r="D3014" s="446">
        <v>40301</v>
      </c>
      <c r="E3014" s="5" t="s">
        <v>256</v>
      </c>
      <c r="F3014" s="5">
        <v>1</v>
      </c>
      <c r="G3014" s="506" t="s">
        <v>12</v>
      </c>
      <c r="H3014" s="456">
        <v>11</v>
      </c>
      <c r="I3014" s="13" t="s">
        <v>108</v>
      </c>
      <c r="J3014" s="179">
        <v>680</v>
      </c>
      <c r="K3014" s="180">
        <v>170</v>
      </c>
      <c r="L3014" s="180">
        <v>170</v>
      </c>
      <c r="M3014" s="180">
        <v>170</v>
      </c>
      <c r="N3014" s="469">
        <v>170</v>
      </c>
      <c r="O3014" s="194"/>
      <c r="P3014" s="195"/>
      <c r="Q3014" s="195"/>
      <c r="R3014" s="195"/>
      <c r="S3014" s="196"/>
    </row>
    <row r="3015" spans="1:19" outlineLevel="2" x14ac:dyDescent="0.2">
      <c r="A3015" s="12" t="s">
        <v>7</v>
      </c>
      <c r="B3015" s="2">
        <v>7</v>
      </c>
      <c r="C3015" s="446">
        <v>500403</v>
      </c>
      <c r="D3015" s="446">
        <v>40301</v>
      </c>
      <c r="E3015" s="5" t="s">
        <v>256</v>
      </c>
      <c r="F3015" s="5">
        <v>1</v>
      </c>
      <c r="G3015" s="506" t="s">
        <v>12</v>
      </c>
      <c r="H3015" s="456" t="s">
        <v>304</v>
      </c>
      <c r="I3015" s="13" t="s">
        <v>109</v>
      </c>
      <c r="J3015" s="179">
        <v>0</v>
      </c>
      <c r="K3015" s="180">
        <v>0</v>
      </c>
      <c r="L3015" s="180">
        <v>0</v>
      </c>
      <c r="M3015" s="180">
        <v>0</v>
      </c>
      <c r="N3015" s="469">
        <v>0</v>
      </c>
      <c r="O3015" s="194"/>
      <c r="P3015" s="195"/>
      <c r="Q3015" s="195"/>
      <c r="R3015" s="195"/>
      <c r="S3015" s="196"/>
    </row>
    <row r="3016" spans="1:19" ht="25.5" outlineLevel="2" x14ac:dyDescent="0.2">
      <c r="A3016" s="12" t="s">
        <v>7</v>
      </c>
      <c r="B3016" s="2">
        <v>7</v>
      </c>
      <c r="C3016" s="446">
        <v>500403</v>
      </c>
      <c r="D3016" s="446">
        <v>40301</v>
      </c>
      <c r="E3016" s="5" t="s">
        <v>256</v>
      </c>
      <c r="F3016" s="5">
        <v>1</v>
      </c>
      <c r="G3016" s="506" t="s">
        <v>12</v>
      </c>
      <c r="H3016" s="456">
        <v>15</v>
      </c>
      <c r="I3016" s="13" t="s">
        <v>110</v>
      </c>
      <c r="J3016" s="179">
        <v>0</v>
      </c>
      <c r="K3016" s="180">
        <v>0</v>
      </c>
      <c r="L3016" s="180">
        <v>0</v>
      </c>
      <c r="M3016" s="180">
        <v>0</v>
      </c>
      <c r="N3016" s="469">
        <v>0</v>
      </c>
      <c r="O3016" s="194"/>
      <c r="P3016" s="195"/>
      <c r="Q3016" s="195"/>
      <c r="R3016" s="195"/>
      <c r="S3016" s="196"/>
    </row>
    <row r="3017" spans="1:19" ht="25.5" outlineLevel="2" x14ac:dyDescent="0.2">
      <c r="A3017" s="12" t="s">
        <v>7</v>
      </c>
      <c r="B3017" s="2">
        <v>7</v>
      </c>
      <c r="C3017" s="446">
        <v>500403</v>
      </c>
      <c r="D3017" s="446">
        <v>40301</v>
      </c>
      <c r="E3017" s="5" t="s">
        <v>256</v>
      </c>
      <c r="F3017" s="5">
        <v>1</v>
      </c>
      <c r="G3017" s="506" t="s">
        <v>12</v>
      </c>
      <c r="H3017" s="456">
        <v>19</v>
      </c>
      <c r="I3017" s="13" t="s">
        <v>111</v>
      </c>
      <c r="J3017" s="179">
        <v>0</v>
      </c>
      <c r="K3017" s="180">
        <v>0</v>
      </c>
      <c r="L3017" s="180">
        <v>0</v>
      </c>
      <c r="M3017" s="180">
        <v>0</v>
      </c>
      <c r="N3017" s="469">
        <v>0</v>
      </c>
      <c r="O3017" s="194"/>
      <c r="P3017" s="195"/>
      <c r="Q3017" s="195"/>
      <c r="R3017" s="195"/>
      <c r="S3017" s="196"/>
    </row>
    <row r="3018" spans="1:19" ht="25.5" outlineLevel="2" x14ac:dyDescent="0.2">
      <c r="A3018" s="12" t="s">
        <v>7</v>
      </c>
      <c r="B3018" s="2">
        <v>7</v>
      </c>
      <c r="C3018" s="446">
        <v>500403</v>
      </c>
      <c r="D3018" s="446">
        <v>40301</v>
      </c>
      <c r="E3018" s="5" t="s">
        <v>256</v>
      </c>
      <c r="F3018" s="5">
        <v>1</v>
      </c>
      <c r="G3018" s="506" t="s">
        <v>12</v>
      </c>
      <c r="H3018" s="456" t="s">
        <v>316</v>
      </c>
      <c r="I3018" s="13" t="s">
        <v>112</v>
      </c>
      <c r="J3018" s="179">
        <v>0</v>
      </c>
      <c r="K3018" s="180">
        <v>0</v>
      </c>
      <c r="L3018" s="180">
        <v>0</v>
      </c>
      <c r="M3018" s="180">
        <v>0</v>
      </c>
      <c r="N3018" s="469">
        <v>0</v>
      </c>
      <c r="O3018" s="194"/>
      <c r="P3018" s="195"/>
      <c r="Q3018" s="195"/>
      <c r="R3018" s="195"/>
      <c r="S3018" s="196"/>
    </row>
    <row r="3019" spans="1:19" outlineLevel="2" x14ac:dyDescent="0.2">
      <c r="A3019" s="12" t="s">
        <v>7</v>
      </c>
      <c r="B3019" s="2">
        <v>7</v>
      </c>
      <c r="C3019" s="446">
        <v>500403</v>
      </c>
      <c r="D3019" s="446">
        <v>40301</v>
      </c>
      <c r="E3019" s="5" t="s">
        <v>256</v>
      </c>
      <c r="F3019" s="5">
        <v>1</v>
      </c>
      <c r="G3019" s="506" t="s">
        <v>12</v>
      </c>
      <c r="H3019" s="456" t="s">
        <v>296</v>
      </c>
      <c r="I3019" s="13" t="s">
        <v>113</v>
      </c>
      <c r="J3019" s="179">
        <v>0</v>
      </c>
      <c r="K3019" s="180">
        <v>0</v>
      </c>
      <c r="L3019" s="180">
        <v>0</v>
      </c>
      <c r="M3019" s="180">
        <v>0</v>
      </c>
      <c r="N3019" s="469">
        <v>0</v>
      </c>
      <c r="O3019" s="194"/>
      <c r="P3019" s="195"/>
      <c r="Q3019" s="195"/>
      <c r="R3019" s="195"/>
      <c r="S3019" s="196"/>
    </row>
    <row r="3020" spans="1:19" ht="25.5" outlineLevel="2" x14ac:dyDescent="0.2">
      <c r="A3020" s="12" t="s">
        <v>7</v>
      </c>
      <c r="B3020" s="2">
        <v>7</v>
      </c>
      <c r="C3020" s="446">
        <v>500403</v>
      </c>
      <c r="D3020" s="446">
        <v>40301</v>
      </c>
      <c r="E3020" s="5" t="s">
        <v>256</v>
      </c>
      <c r="F3020" s="5">
        <v>1</v>
      </c>
      <c r="G3020" s="506" t="s">
        <v>12</v>
      </c>
      <c r="H3020" s="456">
        <v>23</v>
      </c>
      <c r="I3020" s="13" t="s">
        <v>114</v>
      </c>
      <c r="J3020" s="179">
        <v>0</v>
      </c>
      <c r="K3020" s="180">
        <v>0</v>
      </c>
      <c r="L3020" s="180">
        <v>0</v>
      </c>
      <c r="M3020" s="180">
        <v>0</v>
      </c>
      <c r="N3020" s="469">
        <v>0</v>
      </c>
      <c r="O3020" s="194"/>
      <c r="P3020" s="195"/>
      <c r="Q3020" s="195"/>
      <c r="R3020" s="195"/>
      <c r="S3020" s="196"/>
    </row>
    <row r="3021" spans="1:19" ht="25.5" outlineLevel="2" x14ac:dyDescent="0.2">
      <c r="A3021" s="12" t="s">
        <v>7</v>
      </c>
      <c r="B3021" s="2">
        <v>7</v>
      </c>
      <c r="C3021" s="446">
        <v>500403</v>
      </c>
      <c r="D3021" s="446">
        <v>40301</v>
      </c>
      <c r="E3021" s="5" t="s">
        <v>256</v>
      </c>
      <c r="F3021" s="5">
        <v>1</v>
      </c>
      <c r="G3021" s="506" t="s">
        <v>12</v>
      </c>
      <c r="H3021" s="456">
        <v>24</v>
      </c>
      <c r="I3021" s="13" t="s">
        <v>115</v>
      </c>
      <c r="J3021" s="179">
        <v>0</v>
      </c>
      <c r="K3021" s="180">
        <v>0</v>
      </c>
      <c r="L3021" s="180">
        <v>0</v>
      </c>
      <c r="M3021" s="180">
        <v>0</v>
      </c>
      <c r="N3021" s="469">
        <v>0</v>
      </c>
      <c r="O3021" s="194"/>
      <c r="P3021" s="195"/>
      <c r="Q3021" s="195"/>
      <c r="R3021" s="195"/>
      <c r="S3021" s="196"/>
    </row>
    <row r="3022" spans="1:19" outlineLevel="2" x14ac:dyDescent="0.2">
      <c r="A3022" s="12" t="s">
        <v>7</v>
      </c>
      <c r="B3022" s="2">
        <v>7</v>
      </c>
      <c r="C3022" s="446">
        <v>500403</v>
      </c>
      <c r="D3022" s="446">
        <v>40301</v>
      </c>
      <c r="E3022" s="5" t="s">
        <v>256</v>
      </c>
      <c r="F3022" s="5">
        <v>1</v>
      </c>
      <c r="G3022" s="506" t="s">
        <v>12</v>
      </c>
      <c r="H3022" s="456">
        <v>25</v>
      </c>
      <c r="I3022" s="13" t="s">
        <v>116</v>
      </c>
      <c r="J3022" s="179">
        <v>0</v>
      </c>
      <c r="K3022" s="180">
        <v>0</v>
      </c>
      <c r="L3022" s="180">
        <v>0</v>
      </c>
      <c r="M3022" s="180">
        <v>0</v>
      </c>
      <c r="N3022" s="469">
        <v>0</v>
      </c>
      <c r="O3022" s="194"/>
      <c r="P3022" s="195"/>
      <c r="Q3022" s="195"/>
      <c r="R3022" s="195"/>
      <c r="S3022" s="196"/>
    </row>
    <row r="3023" spans="1:19" ht="25.5" outlineLevel="2" x14ac:dyDescent="0.2">
      <c r="A3023" s="12" t="s">
        <v>7</v>
      </c>
      <c r="B3023" s="2">
        <v>7</v>
      </c>
      <c r="C3023" s="446">
        <v>500403</v>
      </c>
      <c r="D3023" s="446">
        <v>40301</v>
      </c>
      <c r="E3023" s="5" t="s">
        <v>256</v>
      </c>
      <c r="F3023" s="5">
        <v>1</v>
      </c>
      <c r="G3023" s="506" t="s">
        <v>12</v>
      </c>
      <c r="H3023" s="456">
        <v>30</v>
      </c>
      <c r="I3023" s="13" t="s">
        <v>117</v>
      </c>
      <c r="J3023" s="179">
        <v>0</v>
      </c>
      <c r="K3023" s="180">
        <v>0</v>
      </c>
      <c r="L3023" s="180">
        <v>0</v>
      </c>
      <c r="M3023" s="180">
        <v>0</v>
      </c>
      <c r="N3023" s="469">
        <v>0</v>
      </c>
      <c r="O3023" s="194"/>
      <c r="P3023" s="195"/>
      <c r="Q3023" s="195"/>
      <c r="R3023" s="195"/>
      <c r="S3023" s="196"/>
    </row>
    <row r="3024" spans="1:19" ht="25.5" outlineLevel="2" x14ac:dyDescent="0.2">
      <c r="A3024" s="12" t="s">
        <v>7</v>
      </c>
      <c r="B3024" s="2">
        <v>7</v>
      </c>
      <c r="C3024" s="446">
        <v>500403</v>
      </c>
      <c r="D3024" s="446">
        <v>40301</v>
      </c>
      <c r="E3024" s="5" t="s">
        <v>256</v>
      </c>
      <c r="F3024" s="5">
        <v>1</v>
      </c>
      <c r="G3024" s="506" t="s">
        <v>12</v>
      </c>
      <c r="H3024" s="456">
        <v>31</v>
      </c>
      <c r="I3024" s="13" t="s">
        <v>118</v>
      </c>
      <c r="J3024" s="179">
        <v>0</v>
      </c>
      <c r="K3024" s="180">
        <v>0</v>
      </c>
      <c r="L3024" s="180">
        <v>0</v>
      </c>
      <c r="M3024" s="180">
        <v>0</v>
      </c>
      <c r="N3024" s="469">
        <v>0</v>
      </c>
      <c r="O3024" s="194"/>
      <c r="P3024" s="195"/>
      <c r="Q3024" s="195"/>
      <c r="R3024" s="195"/>
      <c r="S3024" s="196"/>
    </row>
    <row r="3025" spans="1:19" ht="25.5" outlineLevel="2" x14ac:dyDescent="0.2">
      <c r="A3025" s="12" t="s">
        <v>7</v>
      </c>
      <c r="B3025" s="2">
        <v>7</v>
      </c>
      <c r="C3025" s="446">
        <v>500403</v>
      </c>
      <c r="D3025" s="446">
        <v>40301</v>
      </c>
      <c r="E3025" s="5" t="s">
        <v>256</v>
      </c>
      <c r="F3025" s="5">
        <v>1</v>
      </c>
      <c r="G3025" s="506" t="s">
        <v>12</v>
      </c>
      <c r="H3025" s="456">
        <v>32</v>
      </c>
      <c r="I3025" s="13" t="s">
        <v>119</v>
      </c>
      <c r="J3025" s="179">
        <v>0</v>
      </c>
      <c r="K3025" s="180">
        <v>0</v>
      </c>
      <c r="L3025" s="180">
        <v>0</v>
      </c>
      <c r="M3025" s="180">
        <v>0</v>
      </c>
      <c r="N3025" s="469">
        <v>0</v>
      </c>
      <c r="O3025" s="194"/>
      <c r="P3025" s="195"/>
      <c r="Q3025" s="195"/>
      <c r="R3025" s="195"/>
      <c r="S3025" s="196"/>
    </row>
    <row r="3026" spans="1:19" ht="38.25" outlineLevel="2" x14ac:dyDescent="0.2">
      <c r="A3026" s="12" t="s">
        <v>7</v>
      </c>
      <c r="B3026" s="2">
        <v>7</v>
      </c>
      <c r="C3026" s="446">
        <v>500403</v>
      </c>
      <c r="D3026" s="446">
        <v>40301</v>
      </c>
      <c r="E3026" s="5" t="s">
        <v>256</v>
      </c>
      <c r="F3026" s="5">
        <v>1</v>
      </c>
      <c r="G3026" s="506" t="s">
        <v>12</v>
      </c>
      <c r="H3026" s="456">
        <v>35</v>
      </c>
      <c r="I3026" s="13" t="s">
        <v>120</v>
      </c>
      <c r="J3026" s="179">
        <v>0</v>
      </c>
      <c r="K3026" s="180">
        <v>0</v>
      </c>
      <c r="L3026" s="180">
        <v>0</v>
      </c>
      <c r="M3026" s="180">
        <v>0</v>
      </c>
      <c r="N3026" s="469">
        <v>0</v>
      </c>
      <c r="O3026" s="194"/>
      <c r="P3026" s="195"/>
      <c r="Q3026" s="195"/>
      <c r="R3026" s="195"/>
      <c r="S3026" s="196"/>
    </row>
    <row r="3027" spans="1:19" ht="38.25" outlineLevel="2" x14ac:dyDescent="0.2">
      <c r="A3027" s="12" t="s">
        <v>7</v>
      </c>
      <c r="B3027" s="2">
        <v>7</v>
      </c>
      <c r="C3027" s="446">
        <v>500403</v>
      </c>
      <c r="D3027" s="446">
        <v>40301</v>
      </c>
      <c r="E3027" s="5" t="s">
        <v>256</v>
      </c>
      <c r="F3027" s="5">
        <v>1</v>
      </c>
      <c r="G3027" s="506" t="s">
        <v>12</v>
      </c>
      <c r="H3027" s="456">
        <v>40</v>
      </c>
      <c r="I3027" s="13" t="s">
        <v>121</v>
      </c>
      <c r="J3027" s="179">
        <v>320</v>
      </c>
      <c r="K3027" s="180">
        <v>80</v>
      </c>
      <c r="L3027" s="180">
        <v>80</v>
      </c>
      <c r="M3027" s="180">
        <v>80</v>
      </c>
      <c r="N3027" s="469">
        <v>80</v>
      </c>
      <c r="O3027" s="194"/>
      <c r="P3027" s="195"/>
      <c r="Q3027" s="195"/>
      <c r="R3027" s="195"/>
      <c r="S3027" s="196"/>
    </row>
    <row r="3028" spans="1:19" ht="38.25" outlineLevel="2" x14ac:dyDescent="0.2">
      <c r="A3028" s="12" t="s">
        <v>7</v>
      </c>
      <c r="B3028" s="2">
        <v>7</v>
      </c>
      <c r="C3028" s="446">
        <v>500403</v>
      </c>
      <c r="D3028" s="446">
        <v>40301</v>
      </c>
      <c r="E3028" s="5" t="s">
        <v>256</v>
      </c>
      <c r="F3028" s="5">
        <v>1</v>
      </c>
      <c r="G3028" s="506" t="s">
        <v>12</v>
      </c>
      <c r="H3028" s="456">
        <v>68</v>
      </c>
      <c r="I3028" s="13" t="s">
        <v>122</v>
      </c>
      <c r="J3028" s="179">
        <v>0</v>
      </c>
      <c r="K3028" s="180">
        <v>0</v>
      </c>
      <c r="L3028" s="180">
        <v>0</v>
      </c>
      <c r="M3028" s="180">
        <v>0</v>
      </c>
      <c r="N3028" s="469">
        <v>0</v>
      </c>
      <c r="O3028" s="194"/>
      <c r="P3028" s="195"/>
      <c r="Q3028" s="195"/>
      <c r="R3028" s="195"/>
      <c r="S3028" s="196"/>
    </row>
    <row r="3029" spans="1:19" ht="38.25" outlineLevel="2" x14ac:dyDescent="0.2">
      <c r="A3029" s="12" t="s">
        <v>7</v>
      </c>
      <c r="B3029" s="2">
        <v>7</v>
      </c>
      <c r="C3029" s="446">
        <v>500403</v>
      </c>
      <c r="D3029" s="446">
        <v>40301</v>
      </c>
      <c r="E3029" s="5" t="s">
        <v>256</v>
      </c>
      <c r="F3029" s="5">
        <v>1</v>
      </c>
      <c r="G3029" s="506" t="s">
        <v>12</v>
      </c>
      <c r="H3029" s="456">
        <v>91</v>
      </c>
      <c r="I3029" s="13" t="s">
        <v>123</v>
      </c>
      <c r="J3029" s="179">
        <v>0</v>
      </c>
      <c r="K3029" s="180">
        <v>0</v>
      </c>
      <c r="L3029" s="180">
        <v>0</v>
      </c>
      <c r="M3029" s="180">
        <v>0</v>
      </c>
      <c r="N3029" s="469">
        <v>0</v>
      </c>
      <c r="O3029" s="194"/>
      <c r="P3029" s="195"/>
      <c r="Q3029" s="195"/>
      <c r="R3029" s="195"/>
      <c r="S3029" s="196"/>
    </row>
    <row r="3030" spans="1:19" outlineLevel="1" collapsed="1" x14ac:dyDescent="0.2">
      <c r="A3030" s="133"/>
      <c r="B3030" s="134">
        <v>7</v>
      </c>
      <c r="C3030" s="165">
        <v>500403</v>
      </c>
      <c r="D3030" s="165">
        <v>40301</v>
      </c>
      <c r="E3030" s="136"/>
      <c r="F3030" s="136">
        <v>1</v>
      </c>
      <c r="G3030" s="507" t="s">
        <v>12</v>
      </c>
      <c r="H3030" s="457"/>
      <c r="I3030" s="137"/>
      <c r="J3030" s="181">
        <v>2094</v>
      </c>
      <c r="K3030" s="182">
        <v>506</v>
      </c>
      <c r="L3030" s="182">
        <v>529</v>
      </c>
      <c r="M3030" s="182">
        <v>529</v>
      </c>
      <c r="N3030" s="470">
        <v>530</v>
      </c>
      <c r="O3030" s="197">
        <v>48947.172385924539</v>
      </c>
      <c r="P3030" s="198">
        <v>12237</v>
      </c>
      <c r="Q3030" s="198">
        <v>12237</v>
      </c>
      <c r="R3030" s="198">
        <v>12237</v>
      </c>
      <c r="S3030" s="199">
        <v>12236.172385924539</v>
      </c>
    </row>
    <row r="3031" spans="1:19" ht="25.5" outlineLevel="2" x14ac:dyDescent="0.2">
      <c r="A3031" s="12" t="s">
        <v>7</v>
      </c>
      <c r="B3031" s="2">
        <v>7</v>
      </c>
      <c r="C3031" s="446">
        <v>500501</v>
      </c>
      <c r="D3031" s="446">
        <v>50101</v>
      </c>
      <c r="E3031" s="5" t="s">
        <v>327</v>
      </c>
      <c r="F3031" s="5">
        <v>1</v>
      </c>
      <c r="G3031" s="506" t="s">
        <v>12</v>
      </c>
      <c r="H3031" s="456" t="s">
        <v>701</v>
      </c>
      <c r="I3031" s="13" t="s">
        <v>98</v>
      </c>
      <c r="J3031" s="179">
        <v>977</v>
      </c>
      <c r="K3031" s="180">
        <v>244</v>
      </c>
      <c r="L3031" s="180">
        <v>244</v>
      </c>
      <c r="M3031" s="180">
        <v>244</v>
      </c>
      <c r="N3031" s="469">
        <v>245</v>
      </c>
      <c r="O3031" s="194"/>
      <c r="P3031" s="195"/>
      <c r="Q3031" s="195"/>
      <c r="R3031" s="195"/>
      <c r="S3031" s="196"/>
    </row>
    <row r="3032" spans="1:19" ht="25.5" outlineLevel="2" x14ac:dyDescent="0.2">
      <c r="A3032" s="12" t="s">
        <v>7</v>
      </c>
      <c r="B3032" s="2">
        <v>7</v>
      </c>
      <c r="C3032" s="446">
        <v>500501</v>
      </c>
      <c r="D3032" s="446">
        <v>50101</v>
      </c>
      <c r="E3032" s="5" t="s">
        <v>327</v>
      </c>
      <c r="F3032" s="5">
        <v>1</v>
      </c>
      <c r="G3032" s="506" t="s">
        <v>12</v>
      </c>
      <c r="H3032" s="456">
        <v>2</v>
      </c>
      <c r="I3032" s="13" t="s">
        <v>99</v>
      </c>
      <c r="J3032" s="179">
        <v>0</v>
      </c>
      <c r="K3032" s="180">
        <v>0</v>
      </c>
      <c r="L3032" s="180">
        <v>0</v>
      </c>
      <c r="M3032" s="180">
        <v>0</v>
      </c>
      <c r="N3032" s="469">
        <v>0</v>
      </c>
      <c r="O3032" s="194"/>
      <c r="P3032" s="195"/>
      <c r="Q3032" s="195"/>
      <c r="R3032" s="195"/>
      <c r="S3032" s="196"/>
    </row>
    <row r="3033" spans="1:19" ht="25.5" outlineLevel="2" x14ac:dyDescent="0.2">
      <c r="A3033" s="12" t="s">
        <v>7</v>
      </c>
      <c r="B3033" s="2">
        <v>7</v>
      </c>
      <c r="C3033" s="446">
        <v>500501</v>
      </c>
      <c r="D3033" s="446">
        <v>50101</v>
      </c>
      <c r="E3033" s="5" t="s">
        <v>327</v>
      </c>
      <c r="F3033" s="5">
        <v>1</v>
      </c>
      <c r="G3033" s="506" t="s">
        <v>12</v>
      </c>
      <c r="H3033" s="456">
        <v>3</v>
      </c>
      <c r="I3033" s="13" t="s">
        <v>100</v>
      </c>
      <c r="J3033" s="179">
        <v>0</v>
      </c>
      <c r="K3033" s="180">
        <v>0</v>
      </c>
      <c r="L3033" s="180">
        <v>0</v>
      </c>
      <c r="M3033" s="180">
        <v>0</v>
      </c>
      <c r="N3033" s="469">
        <v>0</v>
      </c>
      <c r="O3033" s="194"/>
      <c r="P3033" s="195"/>
      <c r="Q3033" s="195"/>
      <c r="R3033" s="195"/>
      <c r="S3033" s="196"/>
    </row>
    <row r="3034" spans="1:19" ht="25.5" outlineLevel="2" x14ac:dyDescent="0.2">
      <c r="A3034" s="12" t="s">
        <v>7</v>
      </c>
      <c r="B3034" s="2">
        <v>7</v>
      </c>
      <c r="C3034" s="446">
        <v>500501</v>
      </c>
      <c r="D3034" s="446">
        <v>50101</v>
      </c>
      <c r="E3034" s="5" t="s">
        <v>327</v>
      </c>
      <c r="F3034" s="5">
        <v>1</v>
      </c>
      <c r="G3034" s="506" t="s">
        <v>12</v>
      </c>
      <c r="H3034" s="456">
        <v>4</v>
      </c>
      <c r="I3034" s="13" t="s">
        <v>101</v>
      </c>
      <c r="J3034" s="179">
        <v>0</v>
      </c>
      <c r="K3034" s="180">
        <v>0</v>
      </c>
      <c r="L3034" s="180">
        <v>0</v>
      </c>
      <c r="M3034" s="180">
        <v>0</v>
      </c>
      <c r="N3034" s="469">
        <v>0</v>
      </c>
      <c r="O3034" s="194"/>
      <c r="P3034" s="195"/>
      <c r="Q3034" s="195"/>
      <c r="R3034" s="195"/>
      <c r="S3034" s="196"/>
    </row>
    <row r="3035" spans="1:19" ht="25.5" outlineLevel="2" x14ac:dyDescent="0.2">
      <c r="A3035" s="12" t="s">
        <v>7</v>
      </c>
      <c r="B3035" s="2">
        <v>7</v>
      </c>
      <c r="C3035" s="446">
        <v>500501</v>
      </c>
      <c r="D3035" s="446">
        <v>50101</v>
      </c>
      <c r="E3035" s="5" t="s">
        <v>327</v>
      </c>
      <c r="F3035" s="5">
        <v>1</v>
      </c>
      <c r="G3035" s="506" t="s">
        <v>12</v>
      </c>
      <c r="H3035" s="456" t="s">
        <v>302</v>
      </c>
      <c r="I3035" s="13" t="s">
        <v>102</v>
      </c>
      <c r="J3035" s="179">
        <v>0</v>
      </c>
      <c r="K3035" s="180">
        <v>0</v>
      </c>
      <c r="L3035" s="180">
        <v>0</v>
      </c>
      <c r="M3035" s="180">
        <v>0</v>
      </c>
      <c r="N3035" s="469">
        <v>0</v>
      </c>
      <c r="O3035" s="194"/>
      <c r="P3035" s="195"/>
      <c r="Q3035" s="195"/>
      <c r="R3035" s="195"/>
      <c r="S3035" s="196"/>
    </row>
    <row r="3036" spans="1:19" ht="25.5" outlineLevel="2" x14ac:dyDescent="0.2">
      <c r="A3036" s="12" t="s">
        <v>7</v>
      </c>
      <c r="B3036" s="2">
        <v>7</v>
      </c>
      <c r="C3036" s="446">
        <v>500501</v>
      </c>
      <c r="D3036" s="446">
        <v>50101</v>
      </c>
      <c r="E3036" s="5" t="s">
        <v>327</v>
      </c>
      <c r="F3036" s="5">
        <v>1</v>
      </c>
      <c r="G3036" s="506" t="s">
        <v>12</v>
      </c>
      <c r="H3036" s="456">
        <v>6</v>
      </c>
      <c r="I3036" s="13" t="s">
        <v>103</v>
      </c>
      <c r="J3036" s="179">
        <v>0</v>
      </c>
      <c r="K3036" s="180">
        <v>0</v>
      </c>
      <c r="L3036" s="180">
        <v>0</v>
      </c>
      <c r="M3036" s="180">
        <v>0</v>
      </c>
      <c r="N3036" s="469">
        <v>0</v>
      </c>
      <c r="O3036" s="194"/>
      <c r="P3036" s="195"/>
      <c r="Q3036" s="195"/>
      <c r="R3036" s="195"/>
      <c r="S3036" s="196"/>
    </row>
    <row r="3037" spans="1:19" ht="25.5" outlineLevel="2" x14ac:dyDescent="0.2">
      <c r="A3037" s="12" t="s">
        <v>7</v>
      </c>
      <c r="B3037" s="2">
        <v>7</v>
      </c>
      <c r="C3037" s="446">
        <v>500501</v>
      </c>
      <c r="D3037" s="446">
        <v>50101</v>
      </c>
      <c r="E3037" s="5" t="s">
        <v>327</v>
      </c>
      <c r="F3037" s="5">
        <v>1</v>
      </c>
      <c r="G3037" s="506" t="s">
        <v>12</v>
      </c>
      <c r="H3037" s="456">
        <v>7</v>
      </c>
      <c r="I3037" s="13" t="s">
        <v>104</v>
      </c>
      <c r="J3037" s="179">
        <v>0</v>
      </c>
      <c r="K3037" s="180">
        <v>0</v>
      </c>
      <c r="L3037" s="180">
        <v>0</v>
      </c>
      <c r="M3037" s="180">
        <v>0</v>
      </c>
      <c r="N3037" s="469">
        <v>0</v>
      </c>
      <c r="O3037" s="194"/>
      <c r="P3037" s="195"/>
      <c r="Q3037" s="195"/>
      <c r="R3037" s="195"/>
      <c r="S3037" s="196"/>
    </row>
    <row r="3038" spans="1:19" ht="51" outlineLevel="2" x14ac:dyDescent="0.2">
      <c r="A3038" s="12" t="s">
        <v>7</v>
      </c>
      <c r="B3038" s="2">
        <v>7</v>
      </c>
      <c r="C3038" s="446">
        <v>500501</v>
      </c>
      <c r="D3038" s="446">
        <v>50101</v>
      </c>
      <c r="E3038" s="5" t="s">
        <v>327</v>
      </c>
      <c r="F3038" s="5">
        <v>1</v>
      </c>
      <c r="G3038" s="506" t="s">
        <v>12</v>
      </c>
      <c r="H3038" s="456">
        <v>8</v>
      </c>
      <c r="I3038" s="13" t="s">
        <v>105</v>
      </c>
      <c r="J3038" s="179">
        <v>0</v>
      </c>
      <c r="K3038" s="180">
        <v>0</v>
      </c>
      <c r="L3038" s="180">
        <v>0</v>
      </c>
      <c r="M3038" s="180">
        <v>0</v>
      </c>
      <c r="N3038" s="469">
        <v>0</v>
      </c>
      <c r="O3038" s="194"/>
      <c r="P3038" s="195"/>
      <c r="Q3038" s="195"/>
      <c r="R3038" s="195"/>
      <c r="S3038" s="196"/>
    </row>
    <row r="3039" spans="1:19" ht="25.5" outlineLevel="2" x14ac:dyDescent="0.2">
      <c r="A3039" s="12" t="s">
        <v>7</v>
      </c>
      <c r="B3039" s="2">
        <v>7</v>
      </c>
      <c r="C3039" s="446">
        <v>500501</v>
      </c>
      <c r="D3039" s="446">
        <v>50101</v>
      </c>
      <c r="E3039" s="5" t="s">
        <v>327</v>
      </c>
      <c r="F3039" s="5">
        <v>1</v>
      </c>
      <c r="G3039" s="506" t="s">
        <v>12</v>
      </c>
      <c r="H3039" s="456">
        <v>9</v>
      </c>
      <c r="I3039" s="13" t="s">
        <v>106</v>
      </c>
      <c r="J3039" s="179">
        <v>300</v>
      </c>
      <c r="K3039" s="180">
        <v>75</v>
      </c>
      <c r="L3039" s="180">
        <v>75</v>
      </c>
      <c r="M3039" s="180">
        <v>75</v>
      </c>
      <c r="N3039" s="469">
        <v>75</v>
      </c>
      <c r="O3039" s="194"/>
      <c r="P3039" s="195"/>
      <c r="Q3039" s="195"/>
      <c r="R3039" s="195"/>
      <c r="S3039" s="196"/>
    </row>
    <row r="3040" spans="1:19" ht="25.5" outlineLevel="2" x14ac:dyDescent="0.2">
      <c r="A3040" s="12" t="s">
        <v>7</v>
      </c>
      <c r="B3040" s="2">
        <v>7</v>
      </c>
      <c r="C3040" s="446">
        <v>500501</v>
      </c>
      <c r="D3040" s="446">
        <v>50101</v>
      </c>
      <c r="E3040" s="5" t="s">
        <v>327</v>
      </c>
      <c r="F3040" s="5">
        <v>1</v>
      </c>
      <c r="G3040" s="506" t="s">
        <v>12</v>
      </c>
      <c r="H3040" s="456">
        <v>10</v>
      </c>
      <c r="I3040" s="13" t="s">
        <v>107</v>
      </c>
      <c r="J3040" s="179">
        <v>1637</v>
      </c>
      <c r="K3040" s="180">
        <v>409</v>
      </c>
      <c r="L3040" s="180">
        <v>409</v>
      </c>
      <c r="M3040" s="180">
        <v>409</v>
      </c>
      <c r="N3040" s="469">
        <v>410</v>
      </c>
      <c r="O3040" s="194"/>
      <c r="P3040" s="195"/>
      <c r="Q3040" s="195"/>
      <c r="R3040" s="195"/>
      <c r="S3040" s="196"/>
    </row>
    <row r="3041" spans="1:19" ht="25.5" outlineLevel="2" x14ac:dyDescent="0.2">
      <c r="A3041" s="12" t="s">
        <v>7</v>
      </c>
      <c r="B3041" s="2">
        <v>7</v>
      </c>
      <c r="C3041" s="446">
        <v>500501</v>
      </c>
      <c r="D3041" s="446">
        <v>50101</v>
      </c>
      <c r="E3041" s="5" t="s">
        <v>327</v>
      </c>
      <c r="F3041" s="5">
        <v>1</v>
      </c>
      <c r="G3041" s="506" t="s">
        <v>12</v>
      </c>
      <c r="H3041" s="456">
        <v>11</v>
      </c>
      <c r="I3041" s="13" t="s">
        <v>108</v>
      </c>
      <c r="J3041" s="179">
        <v>977</v>
      </c>
      <c r="K3041" s="180">
        <v>244</v>
      </c>
      <c r="L3041" s="180">
        <v>244</v>
      </c>
      <c r="M3041" s="180">
        <v>244</v>
      </c>
      <c r="N3041" s="469">
        <v>245</v>
      </c>
      <c r="O3041" s="194"/>
      <c r="P3041" s="195"/>
      <c r="Q3041" s="195"/>
      <c r="R3041" s="195"/>
      <c r="S3041" s="196"/>
    </row>
    <row r="3042" spans="1:19" ht="25.5" outlineLevel="2" x14ac:dyDescent="0.2">
      <c r="A3042" s="12" t="s">
        <v>7</v>
      </c>
      <c r="B3042" s="2">
        <v>7</v>
      </c>
      <c r="C3042" s="446">
        <v>500501</v>
      </c>
      <c r="D3042" s="446">
        <v>50101</v>
      </c>
      <c r="E3042" s="5" t="s">
        <v>327</v>
      </c>
      <c r="F3042" s="5">
        <v>1</v>
      </c>
      <c r="G3042" s="506" t="s">
        <v>12</v>
      </c>
      <c r="H3042" s="456" t="s">
        <v>304</v>
      </c>
      <c r="I3042" s="13" t="s">
        <v>109</v>
      </c>
      <c r="J3042" s="179">
        <v>840</v>
      </c>
      <c r="K3042" s="180">
        <v>210</v>
      </c>
      <c r="L3042" s="180">
        <v>210</v>
      </c>
      <c r="M3042" s="180">
        <v>210</v>
      </c>
      <c r="N3042" s="469">
        <v>210</v>
      </c>
      <c r="O3042" s="194"/>
      <c r="P3042" s="195"/>
      <c r="Q3042" s="195"/>
      <c r="R3042" s="195"/>
      <c r="S3042" s="196"/>
    </row>
    <row r="3043" spans="1:19" ht="25.5" outlineLevel="2" x14ac:dyDescent="0.2">
      <c r="A3043" s="12" t="s">
        <v>7</v>
      </c>
      <c r="B3043" s="2">
        <v>7</v>
      </c>
      <c r="C3043" s="446">
        <v>500501</v>
      </c>
      <c r="D3043" s="446">
        <v>50101</v>
      </c>
      <c r="E3043" s="5" t="s">
        <v>327</v>
      </c>
      <c r="F3043" s="5">
        <v>1</v>
      </c>
      <c r="G3043" s="506" t="s">
        <v>12</v>
      </c>
      <c r="H3043" s="456">
        <v>15</v>
      </c>
      <c r="I3043" s="13" t="s">
        <v>110</v>
      </c>
      <c r="J3043" s="179">
        <v>725</v>
      </c>
      <c r="K3043" s="180">
        <v>181</v>
      </c>
      <c r="L3043" s="180">
        <v>181</v>
      </c>
      <c r="M3043" s="180">
        <v>181</v>
      </c>
      <c r="N3043" s="469">
        <v>182</v>
      </c>
      <c r="O3043" s="194"/>
      <c r="P3043" s="195"/>
      <c r="Q3043" s="195"/>
      <c r="R3043" s="195"/>
      <c r="S3043" s="196"/>
    </row>
    <row r="3044" spans="1:19" ht="25.5" outlineLevel="2" x14ac:dyDescent="0.2">
      <c r="A3044" s="12" t="s">
        <v>7</v>
      </c>
      <c r="B3044" s="2">
        <v>7</v>
      </c>
      <c r="C3044" s="446">
        <v>500501</v>
      </c>
      <c r="D3044" s="446">
        <v>50101</v>
      </c>
      <c r="E3044" s="5" t="s">
        <v>327</v>
      </c>
      <c r="F3044" s="5">
        <v>1</v>
      </c>
      <c r="G3044" s="506" t="s">
        <v>12</v>
      </c>
      <c r="H3044" s="456">
        <v>19</v>
      </c>
      <c r="I3044" s="13" t="s">
        <v>111</v>
      </c>
      <c r="J3044" s="179">
        <v>0</v>
      </c>
      <c r="K3044" s="180">
        <v>0</v>
      </c>
      <c r="L3044" s="180">
        <v>0</v>
      </c>
      <c r="M3044" s="180">
        <v>0</v>
      </c>
      <c r="N3044" s="469">
        <v>0</v>
      </c>
      <c r="O3044" s="194"/>
      <c r="P3044" s="195"/>
      <c r="Q3044" s="195"/>
      <c r="R3044" s="195"/>
      <c r="S3044" s="196"/>
    </row>
    <row r="3045" spans="1:19" ht="25.5" outlineLevel="2" x14ac:dyDescent="0.2">
      <c r="A3045" s="12" t="s">
        <v>7</v>
      </c>
      <c r="B3045" s="2">
        <v>7</v>
      </c>
      <c r="C3045" s="446">
        <v>500501</v>
      </c>
      <c r="D3045" s="446">
        <v>50101</v>
      </c>
      <c r="E3045" s="5" t="s">
        <v>327</v>
      </c>
      <c r="F3045" s="5">
        <v>1</v>
      </c>
      <c r="G3045" s="506" t="s">
        <v>12</v>
      </c>
      <c r="H3045" s="456" t="s">
        <v>316</v>
      </c>
      <c r="I3045" s="13" t="s">
        <v>112</v>
      </c>
      <c r="J3045" s="179">
        <v>1800</v>
      </c>
      <c r="K3045" s="180">
        <v>450</v>
      </c>
      <c r="L3045" s="180">
        <v>450</v>
      </c>
      <c r="M3045" s="180">
        <v>450</v>
      </c>
      <c r="N3045" s="469">
        <v>450</v>
      </c>
      <c r="O3045" s="194"/>
      <c r="P3045" s="195"/>
      <c r="Q3045" s="195"/>
      <c r="R3045" s="195"/>
      <c r="S3045" s="196"/>
    </row>
    <row r="3046" spans="1:19" ht="25.5" outlineLevel="2" x14ac:dyDescent="0.2">
      <c r="A3046" s="12" t="s">
        <v>7</v>
      </c>
      <c r="B3046" s="2">
        <v>7</v>
      </c>
      <c r="C3046" s="446">
        <v>500501</v>
      </c>
      <c r="D3046" s="446">
        <v>50101</v>
      </c>
      <c r="E3046" s="5" t="s">
        <v>327</v>
      </c>
      <c r="F3046" s="5">
        <v>1</v>
      </c>
      <c r="G3046" s="506" t="s">
        <v>12</v>
      </c>
      <c r="H3046" s="456" t="s">
        <v>296</v>
      </c>
      <c r="I3046" s="13" t="s">
        <v>113</v>
      </c>
      <c r="J3046" s="179">
        <v>0</v>
      </c>
      <c r="K3046" s="180">
        <v>0</v>
      </c>
      <c r="L3046" s="180">
        <v>0</v>
      </c>
      <c r="M3046" s="180">
        <v>0</v>
      </c>
      <c r="N3046" s="469">
        <v>0</v>
      </c>
      <c r="O3046" s="194"/>
      <c r="P3046" s="195"/>
      <c r="Q3046" s="195"/>
      <c r="R3046" s="195"/>
      <c r="S3046" s="196"/>
    </row>
    <row r="3047" spans="1:19" ht="25.5" outlineLevel="2" x14ac:dyDescent="0.2">
      <c r="A3047" s="12" t="s">
        <v>7</v>
      </c>
      <c r="B3047" s="2">
        <v>7</v>
      </c>
      <c r="C3047" s="446">
        <v>500501</v>
      </c>
      <c r="D3047" s="446">
        <v>50101</v>
      </c>
      <c r="E3047" s="5" t="s">
        <v>327</v>
      </c>
      <c r="F3047" s="5">
        <v>1</v>
      </c>
      <c r="G3047" s="506" t="s">
        <v>12</v>
      </c>
      <c r="H3047" s="456">
        <v>23</v>
      </c>
      <c r="I3047" s="13" t="s">
        <v>114</v>
      </c>
      <c r="J3047" s="179">
        <v>460</v>
      </c>
      <c r="K3047" s="180">
        <v>115</v>
      </c>
      <c r="L3047" s="180">
        <v>115</v>
      </c>
      <c r="M3047" s="180">
        <v>115</v>
      </c>
      <c r="N3047" s="469">
        <v>115</v>
      </c>
      <c r="O3047" s="194"/>
      <c r="P3047" s="195"/>
      <c r="Q3047" s="195"/>
      <c r="R3047" s="195"/>
      <c r="S3047" s="196"/>
    </row>
    <row r="3048" spans="1:19" ht="25.5" outlineLevel="2" x14ac:dyDescent="0.2">
      <c r="A3048" s="12" t="s">
        <v>7</v>
      </c>
      <c r="B3048" s="2">
        <v>7</v>
      </c>
      <c r="C3048" s="446">
        <v>500501</v>
      </c>
      <c r="D3048" s="446">
        <v>50101</v>
      </c>
      <c r="E3048" s="5" t="s">
        <v>327</v>
      </c>
      <c r="F3048" s="5">
        <v>1</v>
      </c>
      <c r="G3048" s="506" t="s">
        <v>12</v>
      </c>
      <c r="H3048" s="456">
        <v>24</v>
      </c>
      <c r="I3048" s="13" t="s">
        <v>115</v>
      </c>
      <c r="J3048" s="179">
        <v>744</v>
      </c>
      <c r="K3048" s="180">
        <v>186</v>
      </c>
      <c r="L3048" s="180">
        <v>186</v>
      </c>
      <c r="M3048" s="180">
        <v>186</v>
      </c>
      <c r="N3048" s="469">
        <v>186</v>
      </c>
      <c r="O3048" s="194"/>
      <c r="P3048" s="195"/>
      <c r="Q3048" s="195"/>
      <c r="R3048" s="195"/>
      <c r="S3048" s="196"/>
    </row>
    <row r="3049" spans="1:19" ht="25.5" outlineLevel="2" x14ac:dyDescent="0.2">
      <c r="A3049" s="12" t="s">
        <v>7</v>
      </c>
      <c r="B3049" s="2">
        <v>7</v>
      </c>
      <c r="C3049" s="446">
        <v>500501</v>
      </c>
      <c r="D3049" s="446">
        <v>50101</v>
      </c>
      <c r="E3049" s="5" t="s">
        <v>327</v>
      </c>
      <c r="F3049" s="5">
        <v>1</v>
      </c>
      <c r="G3049" s="506" t="s">
        <v>12</v>
      </c>
      <c r="H3049" s="456">
        <v>25</v>
      </c>
      <c r="I3049" s="13" t="s">
        <v>116</v>
      </c>
      <c r="J3049" s="179">
        <v>1600</v>
      </c>
      <c r="K3049" s="180">
        <v>400</v>
      </c>
      <c r="L3049" s="180">
        <v>400</v>
      </c>
      <c r="M3049" s="180">
        <v>400</v>
      </c>
      <c r="N3049" s="469">
        <v>400</v>
      </c>
      <c r="O3049" s="194"/>
      <c r="P3049" s="195"/>
      <c r="Q3049" s="195"/>
      <c r="R3049" s="195"/>
      <c r="S3049" s="196"/>
    </row>
    <row r="3050" spans="1:19" ht="25.5" outlineLevel="2" x14ac:dyDescent="0.2">
      <c r="A3050" s="12" t="s">
        <v>7</v>
      </c>
      <c r="B3050" s="2">
        <v>7</v>
      </c>
      <c r="C3050" s="446">
        <v>500501</v>
      </c>
      <c r="D3050" s="446">
        <v>50101</v>
      </c>
      <c r="E3050" s="5" t="s">
        <v>327</v>
      </c>
      <c r="F3050" s="5">
        <v>1</v>
      </c>
      <c r="G3050" s="506" t="s">
        <v>12</v>
      </c>
      <c r="H3050" s="456">
        <v>30</v>
      </c>
      <c r="I3050" s="13" t="s">
        <v>117</v>
      </c>
      <c r="J3050" s="179">
        <v>0</v>
      </c>
      <c r="K3050" s="180">
        <v>0</v>
      </c>
      <c r="L3050" s="180">
        <v>0</v>
      </c>
      <c r="M3050" s="180">
        <v>0</v>
      </c>
      <c r="N3050" s="469">
        <v>0</v>
      </c>
      <c r="O3050" s="194"/>
      <c r="P3050" s="195"/>
      <c r="Q3050" s="195"/>
      <c r="R3050" s="195"/>
      <c r="S3050" s="196"/>
    </row>
    <row r="3051" spans="1:19" ht="25.5" outlineLevel="2" x14ac:dyDescent="0.2">
      <c r="A3051" s="12" t="s">
        <v>7</v>
      </c>
      <c r="B3051" s="2">
        <v>7</v>
      </c>
      <c r="C3051" s="446">
        <v>500501</v>
      </c>
      <c r="D3051" s="446">
        <v>50101</v>
      </c>
      <c r="E3051" s="5" t="s">
        <v>327</v>
      </c>
      <c r="F3051" s="5">
        <v>1</v>
      </c>
      <c r="G3051" s="506" t="s">
        <v>12</v>
      </c>
      <c r="H3051" s="456">
        <v>31</v>
      </c>
      <c r="I3051" s="13" t="s">
        <v>118</v>
      </c>
      <c r="J3051" s="179">
        <v>0</v>
      </c>
      <c r="K3051" s="180">
        <v>0</v>
      </c>
      <c r="L3051" s="180">
        <v>0</v>
      </c>
      <c r="M3051" s="180">
        <v>0</v>
      </c>
      <c r="N3051" s="469">
        <v>0</v>
      </c>
      <c r="O3051" s="194"/>
      <c r="P3051" s="195"/>
      <c r="Q3051" s="195"/>
      <c r="R3051" s="195"/>
      <c r="S3051" s="196"/>
    </row>
    <row r="3052" spans="1:19" ht="25.5" outlineLevel="2" x14ac:dyDescent="0.2">
      <c r="A3052" s="12" t="s">
        <v>7</v>
      </c>
      <c r="B3052" s="2">
        <v>7</v>
      </c>
      <c r="C3052" s="446">
        <v>500501</v>
      </c>
      <c r="D3052" s="446">
        <v>50101</v>
      </c>
      <c r="E3052" s="5" t="s">
        <v>327</v>
      </c>
      <c r="F3052" s="5">
        <v>1</v>
      </c>
      <c r="G3052" s="506" t="s">
        <v>12</v>
      </c>
      <c r="H3052" s="456">
        <v>32</v>
      </c>
      <c r="I3052" s="13" t="s">
        <v>119</v>
      </c>
      <c r="J3052" s="179">
        <v>3250</v>
      </c>
      <c r="K3052" s="180">
        <v>813</v>
      </c>
      <c r="L3052" s="180">
        <v>813</v>
      </c>
      <c r="M3052" s="180">
        <v>813</v>
      </c>
      <c r="N3052" s="469">
        <v>811</v>
      </c>
      <c r="O3052" s="194"/>
      <c r="P3052" s="195"/>
      <c r="Q3052" s="195"/>
      <c r="R3052" s="195"/>
      <c r="S3052" s="196"/>
    </row>
    <row r="3053" spans="1:19" ht="38.25" outlineLevel="2" x14ac:dyDescent="0.2">
      <c r="A3053" s="12" t="s">
        <v>7</v>
      </c>
      <c r="B3053" s="2">
        <v>7</v>
      </c>
      <c r="C3053" s="446">
        <v>500501</v>
      </c>
      <c r="D3053" s="446">
        <v>50101</v>
      </c>
      <c r="E3053" s="5" t="s">
        <v>327</v>
      </c>
      <c r="F3053" s="5">
        <v>1</v>
      </c>
      <c r="G3053" s="506" t="s">
        <v>12</v>
      </c>
      <c r="H3053" s="456">
        <v>35</v>
      </c>
      <c r="I3053" s="13" t="s">
        <v>120</v>
      </c>
      <c r="J3053" s="179">
        <v>0</v>
      </c>
      <c r="K3053" s="180">
        <v>0</v>
      </c>
      <c r="L3053" s="180">
        <v>0</v>
      </c>
      <c r="M3053" s="180">
        <v>0</v>
      </c>
      <c r="N3053" s="469">
        <v>0</v>
      </c>
      <c r="O3053" s="194"/>
      <c r="P3053" s="195"/>
      <c r="Q3053" s="195"/>
      <c r="R3053" s="195"/>
      <c r="S3053" s="196"/>
    </row>
    <row r="3054" spans="1:19" ht="38.25" outlineLevel="2" x14ac:dyDescent="0.2">
      <c r="A3054" s="12" t="s">
        <v>7</v>
      </c>
      <c r="B3054" s="2">
        <v>7</v>
      </c>
      <c r="C3054" s="446">
        <v>500501</v>
      </c>
      <c r="D3054" s="446">
        <v>50101</v>
      </c>
      <c r="E3054" s="5" t="s">
        <v>327</v>
      </c>
      <c r="F3054" s="5">
        <v>1</v>
      </c>
      <c r="G3054" s="506" t="s">
        <v>12</v>
      </c>
      <c r="H3054" s="456">
        <v>40</v>
      </c>
      <c r="I3054" s="13" t="s">
        <v>121</v>
      </c>
      <c r="J3054" s="179">
        <v>900</v>
      </c>
      <c r="K3054" s="180">
        <v>225</v>
      </c>
      <c r="L3054" s="180">
        <v>225</v>
      </c>
      <c r="M3054" s="180">
        <v>225</v>
      </c>
      <c r="N3054" s="469">
        <v>225</v>
      </c>
      <c r="O3054" s="194"/>
      <c r="P3054" s="195"/>
      <c r="Q3054" s="195"/>
      <c r="R3054" s="195"/>
      <c r="S3054" s="196"/>
    </row>
    <row r="3055" spans="1:19" ht="38.25" outlineLevel="2" x14ac:dyDescent="0.2">
      <c r="A3055" s="12" t="s">
        <v>7</v>
      </c>
      <c r="B3055" s="2">
        <v>7</v>
      </c>
      <c r="C3055" s="446">
        <v>500501</v>
      </c>
      <c r="D3055" s="446">
        <v>50101</v>
      </c>
      <c r="E3055" s="5" t="s">
        <v>327</v>
      </c>
      <c r="F3055" s="5">
        <v>1</v>
      </c>
      <c r="G3055" s="506" t="s">
        <v>12</v>
      </c>
      <c r="H3055" s="456">
        <v>68</v>
      </c>
      <c r="I3055" s="13" t="s">
        <v>122</v>
      </c>
      <c r="J3055" s="179">
        <v>0</v>
      </c>
      <c r="K3055" s="180">
        <v>0</v>
      </c>
      <c r="L3055" s="180">
        <v>0</v>
      </c>
      <c r="M3055" s="180">
        <v>0</v>
      </c>
      <c r="N3055" s="469">
        <v>0</v>
      </c>
      <c r="O3055" s="194"/>
      <c r="P3055" s="195"/>
      <c r="Q3055" s="195"/>
      <c r="R3055" s="195"/>
      <c r="S3055" s="196"/>
    </row>
    <row r="3056" spans="1:19" ht="38.25" outlineLevel="2" x14ac:dyDescent="0.2">
      <c r="A3056" s="12" t="s">
        <v>7</v>
      </c>
      <c r="B3056" s="2">
        <v>7</v>
      </c>
      <c r="C3056" s="446">
        <v>500501</v>
      </c>
      <c r="D3056" s="446">
        <v>50101</v>
      </c>
      <c r="E3056" s="5" t="s">
        <v>327</v>
      </c>
      <c r="F3056" s="5">
        <v>1</v>
      </c>
      <c r="G3056" s="506" t="s">
        <v>12</v>
      </c>
      <c r="H3056" s="456">
        <v>91</v>
      </c>
      <c r="I3056" s="13" t="s">
        <v>123</v>
      </c>
      <c r="J3056" s="179">
        <v>0</v>
      </c>
      <c r="K3056" s="180">
        <v>0</v>
      </c>
      <c r="L3056" s="180">
        <v>0</v>
      </c>
      <c r="M3056" s="180">
        <v>0</v>
      </c>
      <c r="N3056" s="469">
        <v>0</v>
      </c>
      <c r="O3056" s="194"/>
      <c r="P3056" s="195"/>
      <c r="Q3056" s="195"/>
      <c r="R3056" s="195"/>
      <c r="S3056" s="196"/>
    </row>
    <row r="3057" spans="1:19" outlineLevel="1" collapsed="1" x14ac:dyDescent="0.2">
      <c r="A3057" s="133"/>
      <c r="B3057" s="134">
        <v>7</v>
      </c>
      <c r="C3057" s="165">
        <v>500501</v>
      </c>
      <c r="D3057" s="165">
        <v>50101</v>
      </c>
      <c r="E3057" s="136"/>
      <c r="F3057" s="136">
        <v>1</v>
      </c>
      <c r="G3057" s="507" t="s">
        <v>12</v>
      </c>
      <c r="H3057" s="457"/>
      <c r="I3057" s="137"/>
      <c r="J3057" s="181">
        <v>14210</v>
      </c>
      <c r="K3057" s="182">
        <v>3552</v>
      </c>
      <c r="L3057" s="182">
        <v>3552</v>
      </c>
      <c r="M3057" s="182">
        <v>3552</v>
      </c>
      <c r="N3057" s="470">
        <v>3554</v>
      </c>
      <c r="O3057" s="197">
        <v>383628.08738159825</v>
      </c>
      <c r="P3057" s="198">
        <v>95907</v>
      </c>
      <c r="Q3057" s="198">
        <v>95907</v>
      </c>
      <c r="R3057" s="198">
        <v>95907</v>
      </c>
      <c r="S3057" s="199">
        <v>95907.087381598249</v>
      </c>
    </row>
    <row r="3058" spans="1:19" outlineLevel="2" x14ac:dyDescent="0.2">
      <c r="A3058" s="12" t="s">
        <v>7</v>
      </c>
      <c r="B3058" s="2">
        <v>7</v>
      </c>
      <c r="C3058" s="446">
        <v>500701</v>
      </c>
      <c r="D3058" s="446">
        <v>70101</v>
      </c>
      <c r="E3058" s="5" t="s">
        <v>343</v>
      </c>
      <c r="F3058" s="5">
        <v>1</v>
      </c>
      <c r="G3058" s="506" t="s">
        <v>12</v>
      </c>
      <c r="H3058" s="456" t="s">
        <v>701</v>
      </c>
      <c r="I3058" s="13" t="s">
        <v>98</v>
      </c>
      <c r="J3058" s="179">
        <v>770</v>
      </c>
      <c r="K3058" s="180">
        <v>193</v>
      </c>
      <c r="L3058" s="180">
        <v>193</v>
      </c>
      <c r="M3058" s="180">
        <v>193</v>
      </c>
      <c r="N3058" s="469">
        <v>191</v>
      </c>
      <c r="O3058" s="194"/>
      <c r="P3058" s="195"/>
      <c r="Q3058" s="195"/>
      <c r="R3058" s="195"/>
      <c r="S3058" s="196"/>
    </row>
    <row r="3059" spans="1:19" ht="25.5" outlineLevel="2" x14ac:dyDescent="0.2">
      <c r="A3059" s="12" t="s">
        <v>7</v>
      </c>
      <c r="B3059" s="2">
        <v>7</v>
      </c>
      <c r="C3059" s="446">
        <v>500701</v>
      </c>
      <c r="D3059" s="446">
        <v>70101</v>
      </c>
      <c r="E3059" s="5" t="s">
        <v>343</v>
      </c>
      <c r="F3059" s="5">
        <v>1</v>
      </c>
      <c r="G3059" s="506" t="s">
        <v>12</v>
      </c>
      <c r="H3059" s="456">
        <v>2</v>
      </c>
      <c r="I3059" s="13" t="s">
        <v>99</v>
      </c>
      <c r="J3059" s="179">
        <v>0</v>
      </c>
      <c r="K3059" s="180">
        <v>0</v>
      </c>
      <c r="L3059" s="180">
        <v>0</v>
      </c>
      <c r="M3059" s="180">
        <v>0</v>
      </c>
      <c r="N3059" s="469">
        <v>0</v>
      </c>
      <c r="O3059" s="194"/>
      <c r="P3059" s="195"/>
      <c r="Q3059" s="195"/>
      <c r="R3059" s="195"/>
      <c r="S3059" s="196"/>
    </row>
    <row r="3060" spans="1:19" ht="25.5" outlineLevel="2" x14ac:dyDescent="0.2">
      <c r="A3060" s="12" t="s">
        <v>7</v>
      </c>
      <c r="B3060" s="2">
        <v>7</v>
      </c>
      <c r="C3060" s="446">
        <v>500701</v>
      </c>
      <c r="D3060" s="446">
        <v>70101</v>
      </c>
      <c r="E3060" s="5" t="s">
        <v>343</v>
      </c>
      <c r="F3060" s="5">
        <v>1</v>
      </c>
      <c r="G3060" s="506" t="s">
        <v>12</v>
      </c>
      <c r="H3060" s="456">
        <v>3</v>
      </c>
      <c r="I3060" s="13" t="s">
        <v>100</v>
      </c>
      <c r="J3060" s="179">
        <v>0</v>
      </c>
      <c r="K3060" s="180">
        <v>0</v>
      </c>
      <c r="L3060" s="180">
        <v>0</v>
      </c>
      <c r="M3060" s="180">
        <v>0</v>
      </c>
      <c r="N3060" s="469">
        <v>0</v>
      </c>
      <c r="O3060" s="194"/>
      <c r="P3060" s="195"/>
      <c r="Q3060" s="195"/>
      <c r="R3060" s="195"/>
      <c r="S3060" s="196"/>
    </row>
    <row r="3061" spans="1:19" ht="25.5" outlineLevel="2" x14ac:dyDescent="0.2">
      <c r="A3061" s="12" t="s">
        <v>7</v>
      </c>
      <c r="B3061" s="2">
        <v>7</v>
      </c>
      <c r="C3061" s="446">
        <v>500701</v>
      </c>
      <c r="D3061" s="446">
        <v>70101</v>
      </c>
      <c r="E3061" s="5" t="s">
        <v>343</v>
      </c>
      <c r="F3061" s="5">
        <v>1</v>
      </c>
      <c r="G3061" s="506" t="s">
        <v>12</v>
      </c>
      <c r="H3061" s="456">
        <v>4</v>
      </c>
      <c r="I3061" s="13" t="s">
        <v>101</v>
      </c>
      <c r="J3061" s="179">
        <v>0</v>
      </c>
      <c r="K3061" s="180">
        <v>0</v>
      </c>
      <c r="L3061" s="180">
        <v>0</v>
      </c>
      <c r="M3061" s="180">
        <v>0</v>
      </c>
      <c r="N3061" s="469">
        <v>0</v>
      </c>
      <c r="O3061" s="194"/>
      <c r="P3061" s="195"/>
      <c r="Q3061" s="195"/>
      <c r="R3061" s="195"/>
      <c r="S3061" s="196"/>
    </row>
    <row r="3062" spans="1:19" ht="25.5" outlineLevel="2" x14ac:dyDescent="0.2">
      <c r="A3062" s="12" t="s">
        <v>7</v>
      </c>
      <c r="B3062" s="2">
        <v>7</v>
      </c>
      <c r="C3062" s="446">
        <v>500701</v>
      </c>
      <c r="D3062" s="446">
        <v>70101</v>
      </c>
      <c r="E3062" s="5" t="s">
        <v>343</v>
      </c>
      <c r="F3062" s="5">
        <v>1</v>
      </c>
      <c r="G3062" s="506" t="s">
        <v>12</v>
      </c>
      <c r="H3062" s="456" t="s">
        <v>302</v>
      </c>
      <c r="I3062" s="13" t="s">
        <v>102</v>
      </c>
      <c r="J3062" s="179">
        <v>0</v>
      </c>
      <c r="K3062" s="180">
        <v>0</v>
      </c>
      <c r="L3062" s="180">
        <v>0</v>
      </c>
      <c r="M3062" s="180">
        <v>0</v>
      </c>
      <c r="N3062" s="469">
        <v>0</v>
      </c>
      <c r="O3062" s="194"/>
      <c r="P3062" s="195"/>
      <c r="Q3062" s="195"/>
      <c r="R3062" s="195"/>
      <c r="S3062" s="196"/>
    </row>
    <row r="3063" spans="1:19" outlineLevel="2" x14ac:dyDescent="0.2">
      <c r="A3063" s="12" t="s">
        <v>7</v>
      </c>
      <c r="B3063" s="2">
        <v>7</v>
      </c>
      <c r="C3063" s="446">
        <v>500701</v>
      </c>
      <c r="D3063" s="446">
        <v>70101</v>
      </c>
      <c r="E3063" s="5" t="s">
        <v>343</v>
      </c>
      <c r="F3063" s="5">
        <v>1</v>
      </c>
      <c r="G3063" s="506" t="s">
        <v>12</v>
      </c>
      <c r="H3063" s="456">
        <v>6</v>
      </c>
      <c r="I3063" s="13" t="s">
        <v>103</v>
      </c>
      <c r="J3063" s="179">
        <v>0</v>
      </c>
      <c r="K3063" s="180">
        <v>0</v>
      </c>
      <c r="L3063" s="180">
        <v>0</v>
      </c>
      <c r="M3063" s="180">
        <v>0</v>
      </c>
      <c r="N3063" s="469">
        <v>0</v>
      </c>
      <c r="O3063" s="194"/>
      <c r="P3063" s="195"/>
      <c r="Q3063" s="195"/>
      <c r="R3063" s="195"/>
      <c r="S3063" s="196"/>
    </row>
    <row r="3064" spans="1:19" outlineLevel="2" x14ac:dyDescent="0.2">
      <c r="A3064" s="12" t="s">
        <v>7</v>
      </c>
      <c r="B3064" s="2">
        <v>7</v>
      </c>
      <c r="C3064" s="446">
        <v>500701</v>
      </c>
      <c r="D3064" s="446">
        <v>70101</v>
      </c>
      <c r="E3064" s="5" t="s">
        <v>343</v>
      </c>
      <c r="F3064" s="5">
        <v>1</v>
      </c>
      <c r="G3064" s="506" t="s">
        <v>12</v>
      </c>
      <c r="H3064" s="456">
        <v>7</v>
      </c>
      <c r="I3064" s="13" t="s">
        <v>104</v>
      </c>
      <c r="J3064" s="179">
        <v>0</v>
      </c>
      <c r="K3064" s="180">
        <v>0</v>
      </c>
      <c r="L3064" s="180">
        <v>0</v>
      </c>
      <c r="M3064" s="180">
        <v>0</v>
      </c>
      <c r="N3064" s="469">
        <v>0</v>
      </c>
      <c r="O3064" s="194"/>
      <c r="P3064" s="195"/>
      <c r="Q3064" s="195"/>
      <c r="R3064" s="195"/>
      <c r="S3064" s="196"/>
    </row>
    <row r="3065" spans="1:19" ht="51" outlineLevel="2" x14ac:dyDescent="0.2">
      <c r="A3065" s="12" t="s">
        <v>7</v>
      </c>
      <c r="B3065" s="2">
        <v>7</v>
      </c>
      <c r="C3065" s="446">
        <v>500701</v>
      </c>
      <c r="D3065" s="446">
        <v>70101</v>
      </c>
      <c r="E3065" s="5" t="s">
        <v>343</v>
      </c>
      <c r="F3065" s="5">
        <v>1</v>
      </c>
      <c r="G3065" s="506" t="s">
        <v>12</v>
      </c>
      <c r="H3065" s="456">
        <v>8</v>
      </c>
      <c r="I3065" s="13" t="s">
        <v>105</v>
      </c>
      <c r="J3065" s="179">
        <v>0</v>
      </c>
      <c r="K3065" s="180">
        <v>0</v>
      </c>
      <c r="L3065" s="180">
        <v>0</v>
      </c>
      <c r="M3065" s="180">
        <v>0</v>
      </c>
      <c r="N3065" s="469">
        <v>0</v>
      </c>
      <c r="O3065" s="194"/>
      <c r="P3065" s="195"/>
      <c r="Q3065" s="195"/>
      <c r="R3065" s="195"/>
      <c r="S3065" s="196"/>
    </row>
    <row r="3066" spans="1:19" outlineLevel="2" x14ac:dyDescent="0.2">
      <c r="A3066" s="12" t="s">
        <v>7</v>
      </c>
      <c r="B3066" s="2">
        <v>7</v>
      </c>
      <c r="C3066" s="446">
        <v>500701</v>
      </c>
      <c r="D3066" s="446">
        <v>70101</v>
      </c>
      <c r="E3066" s="5" t="s">
        <v>343</v>
      </c>
      <c r="F3066" s="5">
        <v>1</v>
      </c>
      <c r="G3066" s="506" t="s">
        <v>12</v>
      </c>
      <c r="H3066" s="456">
        <v>9</v>
      </c>
      <c r="I3066" s="13" t="s">
        <v>106</v>
      </c>
      <c r="J3066" s="179">
        <v>600</v>
      </c>
      <c r="K3066" s="180">
        <v>150</v>
      </c>
      <c r="L3066" s="180">
        <v>150</v>
      </c>
      <c r="M3066" s="180">
        <v>150</v>
      </c>
      <c r="N3066" s="469">
        <v>150</v>
      </c>
      <c r="O3066" s="194"/>
      <c r="P3066" s="195"/>
      <c r="Q3066" s="195"/>
      <c r="R3066" s="195"/>
      <c r="S3066" s="196"/>
    </row>
    <row r="3067" spans="1:19" outlineLevel="2" x14ac:dyDescent="0.2">
      <c r="A3067" s="12" t="s">
        <v>7</v>
      </c>
      <c r="B3067" s="2">
        <v>7</v>
      </c>
      <c r="C3067" s="446">
        <v>500701</v>
      </c>
      <c r="D3067" s="446">
        <v>70101</v>
      </c>
      <c r="E3067" s="5" t="s">
        <v>343</v>
      </c>
      <c r="F3067" s="5">
        <v>1</v>
      </c>
      <c r="G3067" s="506" t="s">
        <v>12</v>
      </c>
      <c r="H3067" s="456">
        <v>10</v>
      </c>
      <c r="I3067" s="13" t="s">
        <v>107</v>
      </c>
      <c r="J3067" s="179">
        <v>1160</v>
      </c>
      <c r="K3067" s="180">
        <v>290</v>
      </c>
      <c r="L3067" s="180">
        <v>290</v>
      </c>
      <c r="M3067" s="180">
        <v>290</v>
      </c>
      <c r="N3067" s="469">
        <v>290</v>
      </c>
      <c r="O3067" s="194"/>
      <c r="P3067" s="195"/>
      <c r="Q3067" s="195"/>
      <c r="R3067" s="195"/>
      <c r="S3067" s="196"/>
    </row>
    <row r="3068" spans="1:19" ht="25.5" outlineLevel="2" x14ac:dyDescent="0.2">
      <c r="A3068" s="12" t="s">
        <v>7</v>
      </c>
      <c r="B3068" s="2">
        <v>7</v>
      </c>
      <c r="C3068" s="446">
        <v>500701</v>
      </c>
      <c r="D3068" s="446">
        <v>70101</v>
      </c>
      <c r="E3068" s="5" t="s">
        <v>343</v>
      </c>
      <c r="F3068" s="5">
        <v>1</v>
      </c>
      <c r="G3068" s="506" t="s">
        <v>12</v>
      </c>
      <c r="H3068" s="456">
        <v>11</v>
      </c>
      <c r="I3068" s="13" t="s">
        <v>108</v>
      </c>
      <c r="J3068" s="179">
        <v>800</v>
      </c>
      <c r="K3068" s="180">
        <v>200</v>
      </c>
      <c r="L3068" s="180">
        <v>200</v>
      </c>
      <c r="M3068" s="180">
        <v>200</v>
      </c>
      <c r="N3068" s="469">
        <v>200</v>
      </c>
      <c r="O3068" s="194"/>
      <c r="P3068" s="195"/>
      <c r="Q3068" s="195"/>
      <c r="R3068" s="195"/>
      <c r="S3068" s="196"/>
    </row>
    <row r="3069" spans="1:19" outlineLevel="2" x14ac:dyDescent="0.2">
      <c r="A3069" s="12" t="s">
        <v>7</v>
      </c>
      <c r="B3069" s="2">
        <v>7</v>
      </c>
      <c r="C3069" s="446">
        <v>500701</v>
      </c>
      <c r="D3069" s="446">
        <v>70101</v>
      </c>
      <c r="E3069" s="5" t="s">
        <v>343</v>
      </c>
      <c r="F3069" s="5">
        <v>1</v>
      </c>
      <c r="G3069" s="506" t="s">
        <v>12</v>
      </c>
      <c r="H3069" s="456" t="s">
        <v>304</v>
      </c>
      <c r="I3069" s="13" t="s">
        <v>109</v>
      </c>
      <c r="J3069" s="179">
        <v>575</v>
      </c>
      <c r="K3069" s="180">
        <v>144</v>
      </c>
      <c r="L3069" s="180">
        <v>144</v>
      </c>
      <c r="M3069" s="180">
        <v>144</v>
      </c>
      <c r="N3069" s="469">
        <v>143</v>
      </c>
      <c r="O3069" s="194"/>
      <c r="P3069" s="195"/>
      <c r="Q3069" s="195"/>
      <c r="R3069" s="195"/>
      <c r="S3069" s="196"/>
    </row>
    <row r="3070" spans="1:19" ht="25.5" outlineLevel="2" x14ac:dyDescent="0.2">
      <c r="A3070" s="12" t="s">
        <v>7</v>
      </c>
      <c r="B3070" s="2">
        <v>7</v>
      </c>
      <c r="C3070" s="446">
        <v>500701</v>
      </c>
      <c r="D3070" s="446">
        <v>70101</v>
      </c>
      <c r="E3070" s="5" t="s">
        <v>343</v>
      </c>
      <c r="F3070" s="5">
        <v>1</v>
      </c>
      <c r="G3070" s="506" t="s">
        <v>12</v>
      </c>
      <c r="H3070" s="456">
        <v>15</v>
      </c>
      <c r="I3070" s="13" t="s">
        <v>110</v>
      </c>
      <c r="J3070" s="179">
        <v>0</v>
      </c>
      <c r="K3070" s="180">
        <v>0</v>
      </c>
      <c r="L3070" s="180">
        <v>0</v>
      </c>
      <c r="M3070" s="180">
        <v>0</v>
      </c>
      <c r="N3070" s="469">
        <v>0</v>
      </c>
      <c r="O3070" s="194"/>
      <c r="P3070" s="195"/>
      <c r="Q3070" s="195"/>
      <c r="R3070" s="195"/>
      <c r="S3070" s="196"/>
    </row>
    <row r="3071" spans="1:19" ht="25.5" outlineLevel="2" x14ac:dyDescent="0.2">
      <c r="A3071" s="12" t="s">
        <v>7</v>
      </c>
      <c r="B3071" s="2">
        <v>7</v>
      </c>
      <c r="C3071" s="446">
        <v>500701</v>
      </c>
      <c r="D3071" s="446">
        <v>70101</v>
      </c>
      <c r="E3071" s="5" t="s">
        <v>343</v>
      </c>
      <c r="F3071" s="5">
        <v>1</v>
      </c>
      <c r="G3071" s="506" t="s">
        <v>12</v>
      </c>
      <c r="H3071" s="456">
        <v>19</v>
      </c>
      <c r="I3071" s="13" t="s">
        <v>111</v>
      </c>
      <c r="J3071" s="179">
        <v>0</v>
      </c>
      <c r="K3071" s="180">
        <v>0</v>
      </c>
      <c r="L3071" s="180">
        <v>0</v>
      </c>
      <c r="M3071" s="180">
        <v>0</v>
      </c>
      <c r="N3071" s="469">
        <v>0</v>
      </c>
      <c r="O3071" s="194"/>
      <c r="P3071" s="195"/>
      <c r="Q3071" s="195"/>
      <c r="R3071" s="195"/>
      <c r="S3071" s="196"/>
    </row>
    <row r="3072" spans="1:19" ht="25.5" outlineLevel="2" x14ac:dyDescent="0.2">
      <c r="A3072" s="12" t="s">
        <v>7</v>
      </c>
      <c r="B3072" s="2">
        <v>7</v>
      </c>
      <c r="C3072" s="446">
        <v>500701</v>
      </c>
      <c r="D3072" s="446">
        <v>70101</v>
      </c>
      <c r="E3072" s="5" t="s">
        <v>343</v>
      </c>
      <c r="F3072" s="5">
        <v>1</v>
      </c>
      <c r="G3072" s="506" t="s">
        <v>12</v>
      </c>
      <c r="H3072" s="456" t="s">
        <v>316</v>
      </c>
      <c r="I3072" s="13" t="s">
        <v>112</v>
      </c>
      <c r="J3072" s="179">
        <v>1200</v>
      </c>
      <c r="K3072" s="180">
        <v>300</v>
      </c>
      <c r="L3072" s="180">
        <v>300</v>
      </c>
      <c r="M3072" s="180">
        <v>300</v>
      </c>
      <c r="N3072" s="469">
        <v>300</v>
      </c>
      <c r="O3072" s="194"/>
      <c r="P3072" s="195"/>
      <c r="Q3072" s="195"/>
      <c r="R3072" s="195"/>
      <c r="S3072" s="196"/>
    </row>
    <row r="3073" spans="1:19" outlineLevel="2" x14ac:dyDescent="0.2">
      <c r="A3073" s="12" t="s">
        <v>7</v>
      </c>
      <c r="B3073" s="2">
        <v>7</v>
      </c>
      <c r="C3073" s="446">
        <v>500701</v>
      </c>
      <c r="D3073" s="446">
        <v>70101</v>
      </c>
      <c r="E3073" s="5" t="s">
        <v>343</v>
      </c>
      <c r="F3073" s="5">
        <v>1</v>
      </c>
      <c r="G3073" s="506" t="s">
        <v>12</v>
      </c>
      <c r="H3073" s="456" t="s">
        <v>296</v>
      </c>
      <c r="I3073" s="13" t="s">
        <v>113</v>
      </c>
      <c r="J3073" s="179">
        <v>510</v>
      </c>
      <c r="K3073" s="180">
        <v>128</v>
      </c>
      <c r="L3073" s="180">
        <v>128</v>
      </c>
      <c r="M3073" s="180">
        <v>128</v>
      </c>
      <c r="N3073" s="469">
        <v>126</v>
      </c>
      <c r="O3073" s="194"/>
      <c r="P3073" s="195"/>
      <c r="Q3073" s="195"/>
      <c r="R3073" s="195"/>
      <c r="S3073" s="196"/>
    </row>
    <row r="3074" spans="1:19" ht="25.5" outlineLevel="2" x14ac:dyDescent="0.2">
      <c r="A3074" s="12" t="s">
        <v>7</v>
      </c>
      <c r="B3074" s="2">
        <v>7</v>
      </c>
      <c r="C3074" s="446">
        <v>500701</v>
      </c>
      <c r="D3074" s="446">
        <v>70101</v>
      </c>
      <c r="E3074" s="5" t="s">
        <v>343</v>
      </c>
      <c r="F3074" s="5">
        <v>1</v>
      </c>
      <c r="G3074" s="506" t="s">
        <v>12</v>
      </c>
      <c r="H3074" s="456">
        <v>23</v>
      </c>
      <c r="I3074" s="13" t="s">
        <v>114</v>
      </c>
      <c r="J3074" s="179">
        <v>0</v>
      </c>
      <c r="K3074" s="180">
        <v>0</v>
      </c>
      <c r="L3074" s="180">
        <v>0</v>
      </c>
      <c r="M3074" s="180">
        <v>0</v>
      </c>
      <c r="N3074" s="469">
        <v>0</v>
      </c>
      <c r="O3074" s="194"/>
      <c r="P3074" s="195"/>
      <c r="Q3074" s="195"/>
      <c r="R3074" s="195"/>
      <c r="S3074" s="196"/>
    </row>
    <row r="3075" spans="1:19" ht="25.5" outlineLevel="2" x14ac:dyDescent="0.2">
      <c r="A3075" s="12" t="s">
        <v>7</v>
      </c>
      <c r="B3075" s="2">
        <v>7</v>
      </c>
      <c r="C3075" s="446">
        <v>500701</v>
      </c>
      <c r="D3075" s="446">
        <v>70101</v>
      </c>
      <c r="E3075" s="5" t="s">
        <v>343</v>
      </c>
      <c r="F3075" s="5">
        <v>1</v>
      </c>
      <c r="G3075" s="506" t="s">
        <v>12</v>
      </c>
      <c r="H3075" s="456">
        <v>24</v>
      </c>
      <c r="I3075" s="13" t="s">
        <v>115</v>
      </c>
      <c r="J3075" s="179">
        <v>0</v>
      </c>
      <c r="K3075" s="180">
        <v>0</v>
      </c>
      <c r="L3075" s="180">
        <v>0</v>
      </c>
      <c r="M3075" s="180">
        <v>0</v>
      </c>
      <c r="N3075" s="469">
        <v>0</v>
      </c>
      <c r="O3075" s="194"/>
      <c r="P3075" s="195"/>
      <c r="Q3075" s="195"/>
      <c r="R3075" s="195"/>
      <c r="S3075" s="196"/>
    </row>
    <row r="3076" spans="1:19" outlineLevel="2" x14ac:dyDescent="0.2">
      <c r="A3076" s="12" t="s">
        <v>7</v>
      </c>
      <c r="B3076" s="2">
        <v>7</v>
      </c>
      <c r="C3076" s="446">
        <v>500701</v>
      </c>
      <c r="D3076" s="446">
        <v>70101</v>
      </c>
      <c r="E3076" s="5" t="s">
        <v>343</v>
      </c>
      <c r="F3076" s="5">
        <v>1</v>
      </c>
      <c r="G3076" s="506" t="s">
        <v>12</v>
      </c>
      <c r="H3076" s="456">
        <v>25</v>
      </c>
      <c r="I3076" s="13" t="s">
        <v>116</v>
      </c>
      <c r="J3076" s="179">
        <v>550</v>
      </c>
      <c r="K3076" s="180">
        <v>138</v>
      </c>
      <c r="L3076" s="180">
        <v>138</v>
      </c>
      <c r="M3076" s="180">
        <v>138</v>
      </c>
      <c r="N3076" s="469">
        <v>136</v>
      </c>
      <c r="O3076" s="194"/>
      <c r="P3076" s="195"/>
      <c r="Q3076" s="195"/>
      <c r="R3076" s="195"/>
      <c r="S3076" s="196"/>
    </row>
    <row r="3077" spans="1:19" ht="25.5" outlineLevel="2" x14ac:dyDescent="0.2">
      <c r="A3077" s="12" t="s">
        <v>7</v>
      </c>
      <c r="B3077" s="2">
        <v>7</v>
      </c>
      <c r="C3077" s="446">
        <v>500701</v>
      </c>
      <c r="D3077" s="446">
        <v>70101</v>
      </c>
      <c r="E3077" s="5" t="s">
        <v>343</v>
      </c>
      <c r="F3077" s="5">
        <v>1</v>
      </c>
      <c r="G3077" s="506" t="s">
        <v>12</v>
      </c>
      <c r="H3077" s="456">
        <v>30</v>
      </c>
      <c r="I3077" s="13" t="s">
        <v>117</v>
      </c>
      <c r="J3077" s="179">
        <v>0</v>
      </c>
      <c r="K3077" s="180">
        <v>0</v>
      </c>
      <c r="L3077" s="180">
        <v>0</v>
      </c>
      <c r="M3077" s="180">
        <v>0</v>
      </c>
      <c r="N3077" s="469">
        <v>0</v>
      </c>
      <c r="O3077" s="194"/>
      <c r="P3077" s="195"/>
      <c r="Q3077" s="195"/>
      <c r="R3077" s="195"/>
      <c r="S3077" s="196"/>
    </row>
    <row r="3078" spans="1:19" ht="25.5" outlineLevel="2" x14ac:dyDescent="0.2">
      <c r="A3078" s="12" t="s">
        <v>7</v>
      </c>
      <c r="B3078" s="2">
        <v>7</v>
      </c>
      <c r="C3078" s="446">
        <v>500701</v>
      </c>
      <c r="D3078" s="446">
        <v>70101</v>
      </c>
      <c r="E3078" s="5" t="s">
        <v>343</v>
      </c>
      <c r="F3078" s="5">
        <v>1</v>
      </c>
      <c r="G3078" s="506" t="s">
        <v>12</v>
      </c>
      <c r="H3078" s="456">
        <v>31</v>
      </c>
      <c r="I3078" s="13" t="s">
        <v>118</v>
      </c>
      <c r="J3078" s="179">
        <v>350</v>
      </c>
      <c r="K3078" s="180">
        <v>88</v>
      </c>
      <c r="L3078" s="180">
        <v>88</v>
      </c>
      <c r="M3078" s="180">
        <v>88</v>
      </c>
      <c r="N3078" s="469">
        <v>86</v>
      </c>
      <c r="O3078" s="194"/>
      <c r="P3078" s="195"/>
      <c r="Q3078" s="195"/>
      <c r="R3078" s="195"/>
      <c r="S3078" s="196"/>
    </row>
    <row r="3079" spans="1:19" ht="25.5" outlineLevel="2" x14ac:dyDescent="0.2">
      <c r="A3079" s="12" t="s">
        <v>7</v>
      </c>
      <c r="B3079" s="2">
        <v>7</v>
      </c>
      <c r="C3079" s="446">
        <v>500701</v>
      </c>
      <c r="D3079" s="446">
        <v>70101</v>
      </c>
      <c r="E3079" s="5" t="s">
        <v>343</v>
      </c>
      <c r="F3079" s="5">
        <v>1</v>
      </c>
      <c r="G3079" s="506" t="s">
        <v>12</v>
      </c>
      <c r="H3079" s="456">
        <v>32</v>
      </c>
      <c r="I3079" s="13" t="s">
        <v>119</v>
      </c>
      <c r="J3079" s="179">
        <v>3350</v>
      </c>
      <c r="K3079" s="180">
        <v>850</v>
      </c>
      <c r="L3079" s="180">
        <v>800</v>
      </c>
      <c r="M3079" s="180">
        <v>850</v>
      </c>
      <c r="N3079" s="469">
        <v>850</v>
      </c>
      <c r="O3079" s="194"/>
      <c r="P3079" s="195"/>
      <c r="Q3079" s="195"/>
      <c r="R3079" s="195"/>
      <c r="S3079" s="196"/>
    </row>
    <row r="3080" spans="1:19" ht="38.25" outlineLevel="2" x14ac:dyDescent="0.2">
      <c r="A3080" s="12" t="s">
        <v>7</v>
      </c>
      <c r="B3080" s="2">
        <v>7</v>
      </c>
      <c r="C3080" s="446">
        <v>500701</v>
      </c>
      <c r="D3080" s="446">
        <v>70101</v>
      </c>
      <c r="E3080" s="5" t="s">
        <v>343</v>
      </c>
      <c r="F3080" s="5">
        <v>1</v>
      </c>
      <c r="G3080" s="506" t="s">
        <v>12</v>
      </c>
      <c r="H3080" s="456">
        <v>35</v>
      </c>
      <c r="I3080" s="13" t="s">
        <v>120</v>
      </c>
      <c r="J3080" s="179">
        <v>0</v>
      </c>
      <c r="K3080" s="180">
        <v>0</v>
      </c>
      <c r="L3080" s="180">
        <v>0</v>
      </c>
      <c r="M3080" s="180">
        <v>0</v>
      </c>
      <c r="N3080" s="469">
        <v>0</v>
      </c>
      <c r="O3080" s="194"/>
      <c r="P3080" s="195"/>
      <c r="Q3080" s="195"/>
      <c r="R3080" s="195"/>
      <c r="S3080" s="196"/>
    </row>
    <row r="3081" spans="1:19" ht="38.25" outlineLevel="2" x14ac:dyDescent="0.2">
      <c r="A3081" s="12" t="s">
        <v>7</v>
      </c>
      <c r="B3081" s="2">
        <v>7</v>
      </c>
      <c r="C3081" s="446">
        <v>500701</v>
      </c>
      <c r="D3081" s="446">
        <v>70101</v>
      </c>
      <c r="E3081" s="5" t="s">
        <v>343</v>
      </c>
      <c r="F3081" s="5">
        <v>1</v>
      </c>
      <c r="G3081" s="506" t="s">
        <v>12</v>
      </c>
      <c r="H3081" s="456">
        <v>40</v>
      </c>
      <c r="I3081" s="13" t="s">
        <v>121</v>
      </c>
      <c r="J3081" s="179">
        <v>665</v>
      </c>
      <c r="K3081" s="180">
        <v>166</v>
      </c>
      <c r="L3081" s="180">
        <v>166</v>
      </c>
      <c r="M3081" s="180">
        <v>166</v>
      </c>
      <c r="N3081" s="469">
        <v>167</v>
      </c>
      <c r="O3081" s="194"/>
      <c r="P3081" s="195"/>
      <c r="Q3081" s="195"/>
      <c r="R3081" s="195"/>
      <c r="S3081" s="196"/>
    </row>
    <row r="3082" spans="1:19" ht="38.25" outlineLevel="2" x14ac:dyDescent="0.2">
      <c r="A3082" s="12" t="s">
        <v>7</v>
      </c>
      <c r="B3082" s="2">
        <v>7</v>
      </c>
      <c r="C3082" s="446">
        <v>500701</v>
      </c>
      <c r="D3082" s="446">
        <v>70101</v>
      </c>
      <c r="E3082" s="5" t="s">
        <v>343</v>
      </c>
      <c r="F3082" s="5">
        <v>1</v>
      </c>
      <c r="G3082" s="506" t="s">
        <v>12</v>
      </c>
      <c r="H3082" s="456">
        <v>68</v>
      </c>
      <c r="I3082" s="13" t="s">
        <v>122</v>
      </c>
      <c r="J3082" s="179">
        <v>0</v>
      </c>
      <c r="K3082" s="180">
        <v>0</v>
      </c>
      <c r="L3082" s="180">
        <v>0</v>
      </c>
      <c r="M3082" s="180">
        <v>0</v>
      </c>
      <c r="N3082" s="469">
        <v>0</v>
      </c>
      <c r="O3082" s="194"/>
      <c r="P3082" s="195"/>
      <c r="Q3082" s="195"/>
      <c r="R3082" s="195"/>
      <c r="S3082" s="196"/>
    </row>
    <row r="3083" spans="1:19" ht="38.25" outlineLevel="2" x14ac:dyDescent="0.2">
      <c r="A3083" s="12" t="s">
        <v>7</v>
      </c>
      <c r="B3083" s="2">
        <v>7</v>
      </c>
      <c r="C3083" s="446">
        <v>500701</v>
      </c>
      <c r="D3083" s="446">
        <v>70101</v>
      </c>
      <c r="E3083" s="5" t="s">
        <v>343</v>
      </c>
      <c r="F3083" s="5">
        <v>1</v>
      </c>
      <c r="G3083" s="506" t="s">
        <v>12</v>
      </c>
      <c r="H3083" s="456">
        <v>91</v>
      </c>
      <c r="I3083" s="13" t="s">
        <v>123</v>
      </c>
      <c r="J3083" s="179">
        <v>0</v>
      </c>
      <c r="K3083" s="180">
        <v>0</v>
      </c>
      <c r="L3083" s="180">
        <v>0</v>
      </c>
      <c r="M3083" s="180">
        <v>0</v>
      </c>
      <c r="N3083" s="469">
        <v>0</v>
      </c>
      <c r="O3083" s="194"/>
      <c r="P3083" s="195"/>
      <c r="Q3083" s="195"/>
      <c r="R3083" s="195"/>
      <c r="S3083" s="196"/>
    </row>
    <row r="3084" spans="1:19" outlineLevel="1" collapsed="1" x14ac:dyDescent="0.2">
      <c r="A3084" s="133"/>
      <c r="B3084" s="134">
        <v>7</v>
      </c>
      <c r="C3084" s="165">
        <v>500701</v>
      </c>
      <c r="D3084" s="165">
        <v>70101</v>
      </c>
      <c r="E3084" s="136"/>
      <c r="F3084" s="136">
        <v>1</v>
      </c>
      <c r="G3084" s="507" t="s">
        <v>12</v>
      </c>
      <c r="H3084" s="457"/>
      <c r="I3084" s="137"/>
      <c r="J3084" s="181">
        <v>10530</v>
      </c>
      <c r="K3084" s="182">
        <v>2647</v>
      </c>
      <c r="L3084" s="182">
        <v>2597</v>
      </c>
      <c r="M3084" s="182">
        <v>2647</v>
      </c>
      <c r="N3084" s="470">
        <v>2639</v>
      </c>
      <c r="O3084" s="197">
        <v>250335.7675723396</v>
      </c>
      <c r="P3084" s="198">
        <v>62853</v>
      </c>
      <c r="Q3084" s="198">
        <v>61778.25266380894</v>
      </c>
      <c r="R3084" s="198">
        <v>62853</v>
      </c>
      <c r="S3084" s="199">
        <v>62851.514908530662</v>
      </c>
    </row>
    <row r="3085" spans="1:19" ht="25.5" outlineLevel="2" x14ac:dyDescent="0.2">
      <c r="A3085" s="12" t="s">
        <v>9</v>
      </c>
      <c r="B3085" s="2">
        <v>7</v>
      </c>
      <c r="C3085" s="446">
        <v>500702</v>
      </c>
      <c r="D3085" s="446">
        <v>70301</v>
      </c>
      <c r="E3085" s="5" t="s">
        <v>627</v>
      </c>
      <c r="F3085" s="5">
        <v>1</v>
      </c>
      <c r="G3085" s="506" t="s">
        <v>12</v>
      </c>
      <c r="H3085" s="456" t="s">
        <v>701</v>
      </c>
      <c r="I3085" s="13" t="s">
        <v>98</v>
      </c>
      <c r="J3085" s="179">
        <v>562</v>
      </c>
      <c r="K3085" s="180">
        <v>141</v>
      </c>
      <c r="L3085" s="180">
        <v>141</v>
      </c>
      <c r="M3085" s="180">
        <v>141</v>
      </c>
      <c r="N3085" s="469">
        <v>139</v>
      </c>
      <c r="O3085" s="194"/>
      <c r="P3085" s="195"/>
      <c r="Q3085" s="195"/>
      <c r="R3085" s="195"/>
      <c r="S3085" s="196"/>
    </row>
    <row r="3086" spans="1:19" ht="25.5" outlineLevel="2" x14ac:dyDescent="0.2">
      <c r="A3086" s="12" t="s">
        <v>9</v>
      </c>
      <c r="B3086" s="2">
        <v>7</v>
      </c>
      <c r="C3086" s="446">
        <v>500702</v>
      </c>
      <c r="D3086" s="446">
        <v>70301</v>
      </c>
      <c r="E3086" s="5" t="s">
        <v>627</v>
      </c>
      <c r="F3086" s="5">
        <v>1</v>
      </c>
      <c r="G3086" s="506" t="s">
        <v>12</v>
      </c>
      <c r="H3086" s="456">
        <v>2</v>
      </c>
      <c r="I3086" s="13" t="s">
        <v>99</v>
      </c>
      <c r="J3086" s="179">
        <v>0</v>
      </c>
      <c r="K3086" s="180">
        <v>0</v>
      </c>
      <c r="L3086" s="180">
        <v>0</v>
      </c>
      <c r="M3086" s="180">
        <v>0</v>
      </c>
      <c r="N3086" s="469">
        <v>0</v>
      </c>
      <c r="O3086" s="194"/>
      <c r="P3086" s="195"/>
      <c r="Q3086" s="195"/>
      <c r="R3086" s="195"/>
      <c r="S3086" s="196"/>
    </row>
    <row r="3087" spans="1:19" ht="25.5" outlineLevel="2" x14ac:dyDescent="0.2">
      <c r="A3087" s="12" t="s">
        <v>9</v>
      </c>
      <c r="B3087" s="2">
        <v>7</v>
      </c>
      <c r="C3087" s="446">
        <v>500702</v>
      </c>
      <c r="D3087" s="446">
        <v>70301</v>
      </c>
      <c r="E3087" s="5" t="s">
        <v>627</v>
      </c>
      <c r="F3087" s="5">
        <v>1</v>
      </c>
      <c r="G3087" s="506" t="s">
        <v>12</v>
      </c>
      <c r="H3087" s="456">
        <v>3</v>
      </c>
      <c r="I3087" s="13" t="s">
        <v>100</v>
      </c>
      <c r="J3087" s="179">
        <v>150</v>
      </c>
      <c r="K3087" s="180">
        <v>38</v>
      </c>
      <c r="L3087" s="180">
        <v>38</v>
      </c>
      <c r="M3087" s="180">
        <v>38</v>
      </c>
      <c r="N3087" s="469">
        <v>36</v>
      </c>
      <c r="O3087" s="194"/>
      <c r="P3087" s="195"/>
      <c r="Q3087" s="195"/>
      <c r="R3087" s="195"/>
      <c r="S3087" s="196"/>
    </row>
    <row r="3088" spans="1:19" ht="25.5" outlineLevel="2" x14ac:dyDescent="0.2">
      <c r="A3088" s="12" t="s">
        <v>9</v>
      </c>
      <c r="B3088" s="2">
        <v>7</v>
      </c>
      <c r="C3088" s="446">
        <v>500702</v>
      </c>
      <c r="D3088" s="446">
        <v>70301</v>
      </c>
      <c r="E3088" s="5" t="s">
        <v>627</v>
      </c>
      <c r="F3088" s="5">
        <v>1</v>
      </c>
      <c r="G3088" s="506" t="s">
        <v>12</v>
      </c>
      <c r="H3088" s="456">
        <v>4</v>
      </c>
      <c r="I3088" s="13" t="s">
        <v>101</v>
      </c>
      <c r="J3088" s="179">
        <v>0</v>
      </c>
      <c r="K3088" s="180">
        <v>0</v>
      </c>
      <c r="L3088" s="180">
        <v>0</v>
      </c>
      <c r="M3088" s="180">
        <v>0</v>
      </c>
      <c r="N3088" s="469">
        <v>0</v>
      </c>
      <c r="O3088" s="194"/>
      <c r="P3088" s="195"/>
      <c r="Q3088" s="195"/>
      <c r="R3088" s="195"/>
      <c r="S3088" s="196"/>
    </row>
    <row r="3089" spans="1:19" ht="25.5" outlineLevel="2" x14ac:dyDescent="0.2">
      <c r="A3089" s="12" t="s">
        <v>9</v>
      </c>
      <c r="B3089" s="2">
        <v>7</v>
      </c>
      <c r="C3089" s="446">
        <v>500702</v>
      </c>
      <c r="D3089" s="446">
        <v>70301</v>
      </c>
      <c r="E3089" s="5" t="s">
        <v>627</v>
      </c>
      <c r="F3089" s="5">
        <v>1</v>
      </c>
      <c r="G3089" s="506" t="s">
        <v>12</v>
      </c>
      <c r="H3089" s="456" t="s">
        <v>302</v>
      </c>
      <c r="I3089" s="13" t="s">
        <v>102</v>
      </c>
      <c r="J3089" s="179">
        <v>200</v>
      </c>
      <c r="K3089" s="180">
        <v>50</v>
      </c>
      <c r="L3089" s="180">
        <v>50</v>
      </c>
      <c r="M3089" s="180">
        <v>50</v>
      </c>
      <c r="N3089" s="469">
        <v>50</v>
      </c>
      <c r="O3089" s="194"/>
      <c r="P3089" s="195"/>
      <c r="Q3089" s="195"/>
      <c r="R3089" s="195"/>
      <c r="S3089" s="196"/>
    </row>
    <row r="3090" spans="1:19" ht="25.5" outlineLevel="2" x14ac:dyDescent="0.2">
      <c r="A3090" s="12" t="s">
        <v>9</v>
      </c>
      <c r="B3090" s="2">
        <v>7</v>
      </c>
      <c r="C3090" s="446">
        <v>500702</v>
      </c>
      <c r="D3090" s="446">
        <v>70301</v>
      </c>
      <c r="E3090" s="5" t="s">
        <v>627</v>
      </c>
      <c r="F3090" s="5">
        <v>1</v>
      </c>
      <c r="G3090" s="506" t="s">
        <v>12</v>
      </c>
      <c r="H3090" s="456">
        <v>6</v>
      </c>
      <c r="I3090" s="13" t="s">
        <v>103</v>
      </c>
      <c r="J3090" s="179">
        <v>0</v>
      </c>
      <c r="K3090" s="180">
        <v>0</v>
      </c>
      <c r="L3090" s="180">
        <v>0</v>
      </c>
      <c r="M3090" s="180">
        <v>0</v>
      </c>
      <c r="N3090" s="469">
        <v>0</v>
      </c>
      <c r="O3090" s="194"/>
      <c r="P3090" s="195"/>
      <c r="Q3090" s="195"/>
      <c r="R3090" s="195"/>
      <c r="S3090" s="196"/>
    </row>
    <row r="3091" spans="1:19" ht="25.5" outlineLevel="2" x14ac:dyDescent="0.2">
      <c r="A3091" s="12" t="s">
        <v>9</v>
      </c>
      <c r="B3091" s="2">
        <v>7</v>
      </c>
      <c r="C3091" s="446">
        <v>500702</v>
      </c>
      <c r="D3091" s="446">
        <v>70301</v>
      </c>
      <c r="E3091" s="5" t="s">
        <v>627</v>
      </c>
      <c r="F3091" s="5">
        <v>1</v>
      </c>
      <c r="G3091" s="506" t="s">
        <v>12</v>
      </c>
      <c r="H3091" s="456">
        <v>7</v>
      </c>
      <c r="I3091" s="13" t="s">
        <v>104</v>
      </c>
      <c r="J3091" s="179">
        <v>0</v>
      </c>
      <c r="K3091" s="180">
        <v>0</v>
      </c>
      <c r="L3091" s="180">
        <v>0</v>
      </c>
      <c r="M3091" s="180">
        <v>0</v>
      </c>
      <c r="N3091" s="469">
        <v>0</v>
      </c>
      <c r="O3091" s="194"/>
      <c r="P3091" s="195"/>
      <c r="Q3091" s="195"/>
      <c r="R3091" s="195"/>
      <c r="S3091" s="196"/>
    </row>
    <row r="3092" spans="1:19" ht="51" outlineLevel="2" x14ac:dyDescent="0.2">
      <c r="A3092" s="12" t="s">
        <v>9</v>
      </c>
      <c r="B3092" s="2">
        <v>7</v>
      </c>
      <c r="C3092" s="446">
        <v>500702</v>
      </c>
      <c r="D3092" s="446">
        <v>70301</v>
      </c>
      <c r="E3092" s="5" t="s">
        <v>627</v>
      </c>
      <c r="F3092" s="5">
        <v>1</v>
      </c>
      <c r="G3092" s="506" t="s">
        <v>12</v>
      </c>
      <c r="H3092" s="456">
        <v>8</v>
      </c>
      <c r="I3092" s="13" t="s">
        <v>105</v>
      </c>
      <c r="J3092" s="179">
        <v>0</v>
      </c>
      <c r="K3092" s="180">
        <v>0</v>
      </c>
      <c r="L3092" s="180">
        <v>0</v>
      </c>
      <c r="M3092" s="180">
        <v>0</v>
      </c>
      <c r="N3092" s="469">
        <v>0</v>
      </c>
      <c r="O3092" s="194"/>
      <c r="P3092" s="195"/>
      <c r="Q3092" s="195"/>
      <c r="R3092" s="195"/>
      <c r="S3092" s="196"/>
    </row>
    <row r="3093" spans="1:19" ht="25.5" outlineLevel="2" x14ac:dyDescent="0.2">
      <c r="A3093" s="12" t="s">
        <v>9</v>
      </c>
      <c r="B3093" s="2">
        <v>7</v>
      </c>
      <c r="C3093" s="446">
        <v>500702</v>
      </c>
      <c r="D3093" s="446">
        <v>70301</v>
      </c>
      <c r="E3093" s="5" t="s">
        <v>627</v>
      </c>
      <c r="F3093" s="5">
        <v>1</v>
      </c>
      <c r="G3093" s="506" t="s">
        <v>12</v>
      </c>
      <c r="H3093" s="456">
        <v>9</v>
      </c>
      <c r="I3093" s="13" t="s">
        <v>106</v>
      </c>
      <c r="J3093" s="179">
        <v>0</v>
      </c>
      <c r="K3093" s="180">
        <v>0</v>
      </c>
      <c r="L3093" s="180">
        <v>0</v>
      </c>
      <c r="M3093" s="180">
        <v>0</v>
      </c>
      <c r="N3093" s="469">
        <v>0</v>
      </c>
      <c r="O3093" s="194"/>
      <c r="P3093" s="195"/>
      <c r="Q3093" s="195"/>
      <c r="R3093" s="195"/>
      <c r="S3093" s="196"/>
    </row>
    <row r="3094" spans="1:19" ht="25.5" outlineLevel="2" x14ac:dyDescent="0.2">
      <c r="A3094" s="12" t="s">
        <v>9</v>
      </c>
      <c r="B3094" s="2">
        <v>7</v>
      </c>
      <c r="C3094" s="446">
        <v>500702</v>
      </c>
      <c r="D3094" s="446">
        <v>70301</v>
      </c>
      <c r="E3094" s="5" t="s">
        <v>627</v>
      </c>
      <c r="F3094" s="5">
        <v>1</v>
      </c>
      <c r="G3094" s="506" t="s">
        <v>12</v>
      </c>
      <c r="H3094" s="456">
        <v>10</v>
      </c>
      <c r="I3094" s="13" t="s">
        <v>107</v>
      </c>
      <c r="J3094" s="179">
        <v>533</v>
      </c>
      <c r="K3094" s="180">
        <v>133</v>
      </c>
      <c r="L3094" s="180">
        <v>133</v>
      </c>
      <c r="M3094" s="180">
        <v>133</v>
      </c>
      <c r="N3094" s="469">
        <v>134</v>
      </c>
      <c r="O3094" s="194"/>
      <c r="P3094" s="195"/>
      <c r="Q3094" s="195"/>
      <c r="R3094" s="195"/>
      <c r="S3094" s="196"/>
    </row>
    <row r="3095" spans="1:19" ht="25.5" outlineLevel="2" x14ac:dyDescent="0.2">
      <c r="A3095" s="12" t="s">
        <v>9</v>
      </c>
      <c r="B3095" s="2">
        <v>7</v>
      </c>
      <c r="C3095" s="446">
        <v>500702</v>
      </c>
      <c r="D3095" s="446">
        <v>70301</v>
      </c>
      <c r="E3095" s="5" t="s">
        <v>627</v>
      </c>
      <c r="F3095" s="5">
        <v>1</v>
      </c>
      <c r="G3095" s="506" t="s">
        <v>12</v>
      </c>
      <c r="H3095" s="456">
        <v>11</v>
      </c>
      <c r="I3095" s="13" t="s">
        <v>108</v>
      </c>
      <c r="J3095" s="179">
        <v>0</v>
      </c>
      <c r="K3095" s="180">
        <v>0</v>
      </c>
      <c r="L3095" s="180">
        <v>0</v>
      </c>
      <c r="M3095" s="180">
        <v>0</v>
      </c>
      <c r="N3095" s="469">
        <v>0</v>
      </c>
      <c r="O3095" s="194"/>
      <c r="P3095" s="195"/>
      <c r="Q3095" s="195"/>
      <c r="R3095" s="195"/>
      <c r="S3095" s="196"/>
    </row>
    <row r="3096" spans="1:19" ht="25.5" outlineLevel="2" x14ac:dyDescent="0.2">
      <c r="A3096" s="12" t="s">
        <v>9</v>
      </c>
      <c r="B3096" s="2">
        <v>7</v>
      </c>
      <c r="C3096" s="446">
        <v>500702</v>
      </c>
      <c r="D3096" s="446">
        <v>70301</v>
      </c>
      <c r="E3096" s="5" t="s">
        <v>627</v>
      </c>
      <c r="F3096" s="5">
        <v>1</v>
      </c>
      <c r="G3096" s="506" t="s">
        <v>12</v>
      </c>
      <c r="H3096" s="456" t="s">
        <v>304</v>
      </c>
      <c r="I3096" s="13" t="s">
        <v>109</v>
      </c>
      <c r="J3096" s="179">
        <v>222</v>
      </c>
      <c r="K3096" s="180">
        <v>56</v>
      </c>
      <c r="L3096" s="180">
        <v>56</v>
      </c>
      <c r="M3096" s="180">
        <v>56</v>
      </c>
      <c r="N3096" s="469">
        <v>54</v>
      </c>
      <c r="O3096" s="194"/>
      <c r="P3096" s="195"/>
      <c r="Q3096" s="195"/>
      <c r="R3096" s="195"/>
      <c r="S3096" s="196"/>
    </row>
    <row r="3097" spans="1:19" ht="25.5" outlineLevel="2" x14ac:dyDescent="0.2">
      <c r="A3097" s="12" t="s">
        <v>9</v>
      </c>
      <c r="B3097" s="2">
        <v>7</v>
      </c>
      <c r="C3097" s="446">
        <v>500702</v>
      </c>
      <c r="D3097" s="446">
        <v>70301</v>
      </c>
      <c r="E3097" s="5" t="s">
        <v>627</v>
      </c>
      <c r="F3097" s="5">
        <v>1</v>
      </c>
      <c r="G3097" s="506" t="s">
        <v>12</v>
      </c>
      <c r="H3097" s="456">
        <v>15</v>
      </c>
      <c r="I3097" s="13" t="s">
        <v>110</v>
      </c>
      <c r="J3097" s="179">
        <v>0</v>
      </c>
      <c r="K3097" s="180">
        <v>0</v>
      </c>
      <c r="L3097" s="180">
        <v>0</v>
      </c>
      <c r="M3097" s="180">
        <v>0</v>
      </c>
      <c r="N3097" s="469">
        <v>0</v>
      </c>
      <c r="O3097" s="194"/>
      <c r="P3097" s="195"/>
      <c r="Q3097" s="195"/>
      <c r="R3097" s="195"/>
      <c r="S3097" s="196"/>
    </row>
    <row r="3098" spans="1:19" ht="25.5" outlineLevel="2" x14ac:dyDescent="0.2">
      <c r="A3098" s="12" t="s">
        <v>9</v>
      </c>
      <c r="B3098" s="2">
        <v>7</v>
      </c>
      <c r="C3098" s="446">
        <v>500702</v>
      </c>
      <c r="D3098" s="446">
        <v>70301</v>
      </c>
      <c r="E3098" s="5" t="s">
        <v>627</v>
      </c>
      <c r="F3098" s="5">
        <v>1</v>
      </c>
      <c r="G3098" s="506" t="s">
        <v>12</v>
      </c>
      <c r="H3098" s="456">
        <v>19</v>
      </c>
      <c r="I3098" s="13" t="s">
        <v>111</v>
      </c>
      <c r="J3098" s="179">
        <v>0</v>
      </c>
      <c r="K3098" s="180">
        <v>0</v>
      </c>
      <c r="L3098" s="180">
        <v>0</v>
      </c>
      <c r="M3098" s="180">
        <v>0</v>
      </c>
      <c r="N3098" s="469">
        <v>0</v>
      </c>
      <c r="O3098" s="194"/>
      <c r="P3098" s="195"/>
      <c r="Q3098" s="195"/>
      <c r="R3098" s="195"/>
      <c r="S3098" s="196"/>
    </row>
    <row r="3099" spans="1:19" ht="25.5" outlineLevel="2" x14ac:dyDescent="0.2">
      <c r="A3099" s="12" t="s">
        <v>9</v>
      </c>
      <c r="B3099" s="2">
        <v>7</v>
      </c>
      <c r="C3099" s="446">
        <v>500702</v>
      </c>
      <c r="D3099" s="446">
        <v>70301</v>
      </c>
      <c r="E3099" s="5" t="s">
        <v>627</v>
      </c>
      <c r="F3099" s="5">
        <v>1</v>
      </c>
      <c r="G3099" s="506" t="s">
        <v>12</v>
      </c>
      <c r="H3099" s="456" t="s">
        <v>316</v>
      </c>
      <c r="I3099" s="13" t="s">
        <v>112</v>
      </c>
      <c r="J3099" s="179">
        <v>720</v>
      </c>
      <c r="K3099" s="180">
        <v>180</v>
      </c>
      <c r="L3099" s="180">
        <v>180</v>
      </c>
      <c r="M3099" s="180">
        <v>180</v>
      </c>
      <c r="N3099" s="469">
        <v>180</v>
      </c>
      <c r="O3099" s="194"/>
      <c r="P3099" s="195"/>
      <c r="Q3099" s="195"/>
      <c r="R3099" s="195"/>
      <c r="S3099" s="196"/>
    </row>
    <row r="3100" spans="1:19" ht="25.5" outlineLevel="2" x14ac:dyDescent="0.2">
      <c r="A3100" s="12" t="s">
        <v>9</v>
      </c>
      <c r="B3100" s="2">
        <v>7</v>
      </c>
      <c r="C3100" s="446">
        <v>500702</v>
      </c>
      <c r="D3100" s="446">
        <v>70301</v>
      </c>
      <c r="E3100" s="5" t="s">
        <v>627</v>
      </c>
      <c r="F3100" s="5">
        <v>1</v>
      </c>
      <c r="G3100" s="506" t="s">
        <v>12</v>
      </c>
      <c r="H3100" s="456" t="s">
        <v>296</v>
      </c>
      <c r="I3100" s="13" t="s">
        <v>113</v>
      </c>
      <c r="J3100" s="179">
        <v>290</v>
      </c>
      <c r="K3100" s="180">
        <v>73</v>
      </c>
      <c r="L3100" s="180">
        <v>73</v>
      </c>
      <c r="M3100" s="180">
        <v>73</v>
      </c>
      <c r="N3100" s="469">
        <v>71</v>
      </c>
      <c r="O3100" s="194"/>
      <c r="P3100" s="195"/>
      <c r="Q3100" s="195"/>
      <c r="R3100" s="195"/>
      <c r="S3100" s="196"/>
    </row>
    <row r="3101" spans="1:19" ht="25.5" outlineLevel="2" x14ac:dyDescent="0.2">
      <c r="A3101" s="12" t="s">
        <v>9</v>
      </c>
      <c r="B3101" s="2">
        <v>7</v>
      </c>
      <c r="C3101" s="446">
        <v>500702</v>
      </c>
      <c r="D3101" s="446">
        <v>70301</v>
      </c>
      <c r="E3101" s="5" t="s">
        <v>627</v>
      </c>
      <c r="F3101" s="5">
        <v>1</v>
      </c>
      <c r="G3101" s="506" t="s">
        <v>12</v>
      </c>
      <c r="H3101" s="456">
        <v>23</v>
      </c>
      <c r="I3101" s="13" t="s">
        <v>114</v>
      </c>
      <c r="J3101" s="179">
        <v>0</v>
      </c>
      <c r="K3101" s="180">
        <v>0</v>
      </c>
      <c r="L3101" s="180">
        <v>0</v>
      </c>
      <c r="M3101" s="180">
        <v>0</v>
      </c>
      <c r="N3101" s="469">
        <v>0</v>
      </c>
      <c r="O3101" s="194"/>
      <c r="P3101" s="195"/>
      <c r="Q3101" s="195"/>
      <c r="R3101" s="195"/>
      <c r="S3101" s="196"/>
    </row>
    <row r="3102" spans="1:19" ht="25.5" outlineLevel="2" x14ac:dyDescent="0.2">
      <c r="A3102" s="12" t="s">
        <v>9</v>
      </c>
      <c r="B3102" s="2">
        <v>7</v>
      </c>
      <c r="C3102" s="446">
        <v>500702</v>
      </c>
      <c r="D3102" s="446">
        <v>70301</v>
      </c>
      <c r="E3102" s="5" t="s">
        <v>627</v>
      </c>
      <c r="F3102" s="5">
        <v>1</v>
      </c>
      <c r="G3102" s="506" t="s">
        <v>12</v>
      </c>
      <c r="H3102" s="456">
        <v>24</v>
      </c>
      <c r="I3102" s="13" t="s">
        <v>115</v>
      </c>
      <c r="J3102" s="179">
        <v>0</v>
      </c>
      <c r="K3102" s="180">
        <v>0</v>
      </c>
      <c r="L3102" s="180">
        <v>0</v>
      </c>
      <c r="M3102" s="180">
        <v>0</v>
      </c>
      <c r="N3102" s="469">
        <v>0</v>
      </c>
      <c r="O3102" s="194"/>
      <c r="P3102" s="195"/>
      <c r="Q3102" s="195"/>
      <c r="R3102" s="195"/>
      <c r="S3102" s="196"/>
    </row>
    <row r="3103" spans="1:19" ht="25.5" outlineLevel="2" x14ac:dyDescent="0.2">
      <c r="A3103" s="12" t="s">
        <v>9</v>
      </c>
      <c r="B3103" s="2">
        <v>7</v>
      </c>
      <c r="C3103" s="446">
        <v>500702</v>
      </c>
      <c r="D3103" s="446">
        <v>70301</v>
      </c>
      <c r="E3103" s="5" t="s">
        <v>627</v>
      </c>
      <c r="F3103" s="5">
        <v>1</v>
      </c>
      <c r="G3103" s="506" t="s">
        <v>12</v>
      </c>
      <c r="H3103" s="456">
        <v>25</v>
      </c>
      <c r="I3103" s="13" t="s">
        <v>116</v>
      </c>
      <c r="J3103" s="179">
        <v>410</v>
      </c>
      <c r="K3103" s="180">
        <v>103</v>
      </c>
      <c r="L3103" s="180">
        <v>103</v>
      </c>
      <c r="M3103" s="180">
        <v>103</v>
      </c>
      <c r="N3103" s="469">
        <v>101</v>
      </c>
      <c r="O3103" s="194"/>
      <c r="P3103" s="195"/>
      <c r="Q3103" s="195"/>
      <c r="R3103" s="195"/>
      <c r="S3103" s="196"/>
    </row>
    <row r="3104" spans="1:19" ht="25.5" outlineLevel="2" x14ac:dyDescent="0.2">
      <c r="A3104" s="12" t="s">
        <v>9</v>
      </c>
      <c r="B3104" s="2">
        <v>7</v>
      </c>
      <c r="C3104" s="446">
        <v>500702</v>
      </c>
      <c r="D3104" s="446">
        <v>70301</v>
      </c>
      <c r="E3104" s="5" t="s">
        <v>627</v>
      </c>
      <c r="F3104" s="5">
        <v>1</v>
      </c>
      <c r="G3104" s="506" t="s">
        <v>12</v>
      </c>
      <c r="H3104" s="456">
        <v>30</v>
      </c>
      <c r="I3104" s="13" t="s">
        <v>117</v>
      </c>
      <c r="J3104" s="179">
        <v>0</v>
      </c>
      <c r="K3104" s="180">
        <v>0</v>
      </c>
      <c r="L3104" s="180">
        <v>0</v>
      </c>
      <c r="M3104" s="180">
        <v>0</v>
      </c>
      <c r="N3104" s="469">
        <v>0</v>
      </c>
      <c r="O3104" s="194"/>
      <c r="P3104" s="195"/>
      <c r="Q3104" s="195"/>
      <c r="R3104" s="195"/>
      <c r="S3104" s="196"/>
    </row>
    <row r="3105" spans="1:19" ht="25.5" outlineLevel="2" x14ac:dyDescent="0.2">
      <c r="A3105" s="12" t="s">
        <v>9</v>
      </c>
      <c r="B3105" s="2">
        <v>7</v>
      </c>
      <c r="C3105" s="446">
        <v>500702</v>
      </c>
      <c r="D3105" s="446">
        <v>70301</v>
      </c>
      <c r="E3105" s="5" t="s">
        <v>627</v>
      </c>
      <c r="F3105" s="5">
        <v>1</v>
      </c>
      <c r="G3105" s="506" t="s">
        <v>12</v>
      </c>
      <c r="H3105" s="456">
        <v>31</v>
      </c>
      <c r="I3105" s="13" t="s">
        <v>118</v>
      </c>
      <c r="J3105" s="179">
        <v>0</v>
      </c>
      <c r="K3105" s="180">
        <v>0</v>
      </c>
      <c r="L3105" s="180">
        <v>0</v>
      </c>
      <c r="M3105" s="180">
        <v>0</v>
      </c>
      <c r="N3105" s="469">
        <v>0</v>
      </c>
      <c r="O3105" s="194"/>
      <c r="P3105" s="195"/>
      <c r="Q3105" s="195"/>
      <c r="R3105" s="195"/>
      <c r="S3105" s="196"/>
    </row>
    <row r="3106" spans="1:19" ht="25.5" outlineLevel="2" x14ac:dyDescent="0.2">
      <c r="A3106" s="12" t="s">
        <v>9</v>
      </c>
      <c r="B3106" s="2">
        <v>7</v>
      </c>
      <c r="C3106" s="446">
        <v>500702</v>
      </c>
      <c r="D3106" s="446">
        <v>70301</v>
      </c>
      <c r="E3106" s="5" t="s">
        <v>627</v>
      </c>
      <c r="F3106" s="5">
        <v>1</v>
      </c>
      <c r="G3106" s="506" t="s">
        <v>12</v>
      </c>
      <c r="H3106" s="456">
        <v>32</v>
      </c>
      <c r="I3106" s="13" t="s">
        <v>119</v>
      </c>
      <c r="J3106" s="179">
        <v>0</v>
      </c>
      <c r="K3106" s="180">
        <v>0</v>
      </c>
      <c r="L3106" s="180">
        <v>0</v>
      </c>
      <c r="M3106" s="180">
        <v>0</v>
      </c>
      <c r="N3106" s="469">
        <v>0</v>
      </c>
      <c r="O3106" s="194"/>
      <c r="P3106" s="195"/>
      <c r="Q3106" s="195"/>
      <c r="R3106" s="195"/>
      <c r="S3106" s="196"/>
    </row>
    <row r="3107" spans="1:19" ht="38.25" outlineLevel="2" x14ac:dyDescent="0.2">
      <c r="A3107" s="12" t="s">
        <v>9</v>
      </c>
      <c r="B3107" s="2">
        <v>7</v>
      </c>
      <c r="C3107" s="446">
        <v>500702</v>
      </c>
      <c r="D3107" s="446">
        <v>70301</v>
      </c>
      <c r="E3107" s="5" t="s">
        <v>627</v>
      </c>
      <c r="F3107" s="5">
        <v>1</v>
      </c>
      <c r="G3107" s="506" t="s">
        <v>12</v>
      </c>
      <c r="H3107" s="456">
        <v>35</v>
      </c>
      <c r="I3107" s="13" t="s">
        <v>120</v>
      </c>
      <c r="J3107" s="179">
        <v>0</v>
      </c>
      <c r="K3107" s="180">
        <v>0</v>
      </c>
      <c r="L3107" s="180">
        <v>0</v>
      </c>
      <c r="M3107" s="180">
        <v>0</v>
      </c>
      <c r="N3107" s="469">
        <v>0</v>
      </c>
      <c r="O3107" s="194"/>
      <c r="P3107" s="195"/>
      <c r="Q3107" s="195"/>
      <c r="R3107" s="195"/>
      <c r="S3107" s="196"/>
    </row>
    <row r="3108" spans="1:19" ht="38.25" outlineLevel="2" x14ac:dyDescent="0.2">
      <c r="A3108" s="12" t="s">
        <v>9</v>
      </c>
      <c r="B3108" s="2">
        <v>7</v>
      </c>
      <c r="C3108" s="446">
        <v>500702</v>
      </c>
      <c r="D3108" s="446">
        <v>70301</v>
      </c>
      <c r="E3108" s="5" t="s">
        <v>627</v>
      </c>
      <c r="F3108" s="5">
        <v>1</v>
      </c>
      <c r="G3108" s="506" t="s">
        <v>12</v>
      </c>
      <c r="H3108" s="456">
        <v>40</v>
      </c>
      <c r="I3108" s="13" t="s">
        <v>121</v>
      </c>
      <c r="J3108" s="179">
        <v>266</v>
      </c>
      <c r="K3108" s="180">
        <v>67</v>
      </c>
      <c r="L3108" s="180">
        <v>67</v>
      </c>
      <c r="M3108" s="180">
        <v>67</v>
      </c>
      <c r="N3108" s="469">
        <v>65</v>
      </c>
      <c r="O3108" s="194"/>
      <c r="P3108" s="195"/>
      <c r="Q3108" s="195"/>
      <c r="R3108" s="195"/>
      <c r="S3108" s="196"/>
    </row>
    <row r="3109" spans="1:19" ht="38.25" outlineLevel="2" x14ac:dyDescent="0.2">
      <c r="A3109" s="12" t="s">
        <v>9</v>
      </c>
      <c r="B3109" s="2">
        <v>7</v>
      </c>
      <c r="C3109" s="446">
        <v>500702</v>
      </c>
      <c r="D3109" s="446">
        <v>70301</v>
      </c>
      <c r="E3109" s="5" t="s">
        <v>627</v>
      </c>
      <c r="F3109" s="5">
        <v>1</v>
      </c>
      <c r="G3109" s="506" t="s">
        <v>12</v>
      </c>
      <c r="H3109" s="456">
        <v>68</v>
      </c>
      <c r="I3109" s="13" t="s">
        <v>122</v>
      </c>
      <c r="J3109" s="179">
        <v>0</v>
      </c>
      <c r="K3109" s="180">
        <v>0</v>
      </c>
      <c r="L3109" s="180">
        <v>0</v>
      </c>
      <c r="M3109" s="180">
        <v>0</v>
      </c>
      <c r="N3109" s="469">
        <v>0</v>
      </c>
      <c r="O3109" s="194"/>
      <c r="P3109" s="195"/>
      <c r="Q3109" s="195"/>
      <c r="R3109" s="195"/>
      <c r="S3109" s="196"/>
    </row>
    <row r="3110" spans="1:19" ht="38.25" outlineLevel="2" x14ac:dyDescent="0.2">
      <c r="A3110" s="12" t="s">
        <v>9</v>
      </c>
      <c r="B3110" s="2">
        <v>7</v>
      </c>
      <c r="C3110" s="446">
        <v>500702</v>
      </c>
      <c r="D3110" s="446">
        <v>70301</v>
      </c>
      <c r="E3110" s="5" t="s">
        <v>627</v>
      </c>
      <c r="F3110" s="5">
        <v>1</v>
      </c>
      <c r="G3110" s="506" t="s">
        <v>12</v>
      </c>
      <c r="H3110" s="456">
        <v>91</v>
      </c>
      <c r="I3110" s="13" t="s">
        <v>123</v>
      </c>
      <c r="J3110" s="179">
        <v>0</v>
      </c>
      <c r="K3110" s="180">
        <v>0</v>
      </c>
      <c r="L3110" s="180">
        <v>0</v>
      </c>
      <c r="M3110" s="180">
        <v>0</v>
      </c>
      <c r="N3110" s="469">
        <v>0</v>
      </c>
      <c r="O3110" s="194"/>
      <c r="P3110" s="195"/>
      <c r="Q3110" s="195"/>
      <c r="R3110" s="195"/>
      <c r="S3110" s="196"/>
    </row>
    <row r="3111" spans="1:19" outlineLevel="1" x14ac:dyDescent="0.2">
      <c r="A3111" s="133"/>
      <c r="B3111" s="134">
        <v>7</v>
      </c>
      <c r="C3111" s="165">
        <v>500702</v>
      </c>
      <c r="D3111" s="165">
        <v>70301</v>
      </c>
      <c r="E3111" s="136"/>
      <c r="F3111" s="136">
        <v>1</v>
      </c>
      <c r="G3111" s="507" t="s">
        <v>12</v>
      </c>
      <c r="H3111" s="457"/>
      <c r="I3111" s="137"/>
      <c r="J3111" s="181">
        <v>3353</v>
      </c>
      <c r="K3111" s="182">
        <v>841</v>
      </c>
      <c r="L3111" s="182">
        <v>841</v>
      </c>
      <c r="M3111" s="182">
        <v>841</v>
      </c>
      <c r="N3111" s="470">
        <v>830</v>
      </c>
      <c r="O3111" s="197">
        <v>59416.129461234326</v>
      </c>
      <c r="P3111" s="198">
        <v>14854</v>
      </c>
      <c r="Q3111" s="198">
        <v>14854</v>
      </c>
      <c r="R3111" s="198">
        <v>14854</v>
      </c>
      <c r="S3111" s="199">
        <v>14854.129461234326</v>
      </c>
    </row>
    <row r="3112" spans="1:19" outlineLevel="2" x14ac:dyDescent="0.2">
      <c r="A3112" s="12" t="s">
        <v>7</v>
      </c>
      <c r="B3112" s="2">
        <v>7</v>
      </c>
      <c r="C3112" s="446">
        <v>502301</v>
      </c>
      <c r="D3112" s="446">
        <v>230101</v>
      </c>
      <c r="E3112" s="5" t="s">
        <v>559</v>
      </c>
      <c r="F3112" s="5">
        <v>1</v>
      </c>
      <c r="G3112" s="506" t="s">
        <v>12</v>
      </c>
      <c r="H3112" s="456" t="s">
        <v>701</v>
      </c>
      <c r="I3112" s="13" t="s">
        <v>98</v>
      </c>
      <c r="J3112" s="179">
        <v>0</v>
      </c>
      <c r="K3112" s="180">
        <v>0</v>
      </c>
      <c r="L3112" s="180">
        <v>0</v>
      </c>
      <c r="M3112" s="180">
        <v>0</v>
      </c>
      <c r="N3112" s="469">
        <v>0</v>
      </c>
      <c r="O3112" s="194"/>
      <c r="P3112" s="195"/>
      <c r="Q3112" s="195"/>
      <c r="R3112" s="195"/>
      <c r="S3112" s="196"/>
    </row>
    <row r="3113" spans="1:19" ht="25.5" outlineLevel="2" x14ac:dyDescent="0.2">
      <c r="A3113" s="12" t="s">
        <v>7</v>
      </c>
      <c r="B3113" s="2">
        <v>7</v>
      </c>
      <c r="C3113" s="446">
        <v>502301</v>
      </c>
      <c r="D3113" s="446">
        <v>230101</v>
      </c>
      <c r="E3113" s="5" t="s">
        <v>559</v>
      </c>
      <c r="F3113" s="5">
        <v>1</v>
      </c>
      <c r="G3113" s="506" t="s">
        <v>12</v>
      </c>
      <c r="H3113" s="456">
        <v>2</v>
      </c>
      <c r="I3113" s="13" t="s">
        <v>99</v>
      </c>
      <c r="J3113" s="179">
        <v>0</v>
      </c>
      <c r="K3113" s="180">
        <v>0</v>
      </c>
      <c r="L3113" s="180">
        <v>0</v>
      </c>
      <c r="M3113" s="180">
        <v>0</v>
      </c>
      <c r="N3113" s="469">
        <v>0</v>
      </c>
      <c r="O3113" s="194"/>
      <c r="P3113" s="195"/>
      <c r="Q3113" s="195"/>
      <c r="R3113" s="195"/>
      <c r="S3113" s="196"/>
    </row>
    <row r="3114" spans="1:19" ht="25.5" outlineLevel="2" x14ac:dyDescent="0.2">
      <c r="A3114" s="12" t="s">
        <v>7</v>
      </c>
      <c r="B3114" s="2">
        <v>7</v>
      </c>
      <c r="C3114" s="446">
        <v>502301</v>
      </c>
      <c r="D3114" s="446">
        <v>230101</v>
      </c>
      <c r="E3114" s="5" t="s">
        <v>559</v>
      </c>
      <c r="F3114" s="5">
        <v>1</v>
      </c>
      <c r="G3114" s="506" t="s">
        <v>12</v>
      </c>
      <c r="H3114" s="456">
        <v>3</v>
      </c>
      <c r="I3114" s="13" t="s">
        <v>100</v>
      </c>
      <c r="J3114" s="179">
        <v>0</v>
      </c>
      <c r="K3114" s="180">
        <v>0</v>
      </c>
      <c r="L3114" s="180">
        <v>0</v>
      </c>
      <c r="M3114" s="180">
        <v>0</v>
      </c>
      <c r="N3114" s="469">
        <v>0</v>
      </c>
      <c r="O3114" s="194"/>
      <c r="P3114" s="195"/>
      <c r="Q3114" s="195"/>
      <c r="R3114" s="195"/>
      <c r="S3114" s="196"/>
    </row>
    <row r="3115" spans="1:19" ht="25.5" outlineLevel="2" x14ac:dyDescent="0.2">
      <c r="A3115" s="12" t="s">
        <v>7</v>
      </c>
      <c r="B3115" s="2">
        <v>7</v>
      </c>
      <c r="C3115" s="446">
        <v>502301</v>
      </c>
      <c r="D3115" s="446">
        <v>230101</v>
      </c>
      <c r="E3115" s="5" t="s">
        <v>559</v>
      </c>
      <c r="F3115" s="5">
        <v>1</v>
      </c>
      <c r="G3115" s="506" t="s">
        <v>12</v>
      </c>
      <c r="H3115" s="456">
        <v>4</v>
      </c>
      <c r="I3115" s="13" t="s">
        <v>101</v>
      </c>
      <c r="J3115" s="179">
        <v>32</v>
      </c>
      <c r="K3115" s="180">
        <v>8</v>
      </c>
      <c r="L3115" s="180">
        <v>8</v>
      </c>
      <c r="M3115" s="180">
        <v>8</v>
      </c>
      <c r="N3115" s="469">
        <v>8</v>
      </c>
      <c r="O3115" s="194"/>
      <c r="P3115" s="195"/>
      <c r="Q3115" s="195"/>
      <c r="R3115" s="195"/>
      <c r="S3115" s="196"/>
    </row>
    <row r="3116" spans="1:19" ht="25.5" outlineLevel="2" x14ac:dyDescent="0.2">
      <c r="A3116" s="12" t="s">
        <v>7</v>
      </c>
      <c r="B3116" s="2">
        <v>7</v>
      </c>
      <c r="C3116" s="446">
        <v>502301</v>
      </c>
      <c r="D3116" s="446">
        <v>230101</v>
      </c>
      <c r="E3116" s="5" t="s">
        <v>559</v>
      </c>
      <c r="F3116" s="5">
        <v>1</v>
      </c>
      <c r="G3116" s="506" t="s">
        <v>12</v>
      </c>
      <c r="H3116" s="456" t="s">
        <v>302</v>
      </c>
      <c r="I3116" s="13" t="s">
        <v>102</v>
      </c>
      <c r="J3116" s="179">
        <v>0</v>
      </c>
      <c r="K3116" s="180">
        <v>0</v>
      </c>
      <c r="L3116" s="180">
        <v>0</v>
      </c>
      <c r="M3116" s="180">
        <v>0</v>
      </c>
      <c r="N3116" s="469">
        <v>0</v>
      </c>
      <c r="O3116" s="194"/>
      <c r="P3116" s="195"/>
      <c r="Q3116" s="195"/>
      <c r="R3116" s="195"/>
      <c r="S3116" s="196"/>
    </row>
    <row r="3117" spans="1:19" outlineLevel="2" x14ac:dyDescent="0.2">
      <c r="A3117" s="12" t="s">
        <v>7</v>
      </c>
      <c r="B3117" s="2">
        <v>7</v>
      </c>
      <c r="C3117" s="446">
        <v>502301</v>
      </c>
      <c r="D3117" s="446">
        <v>230101</v>
      </c>
      <c r="E3117" s="5" t="s">
        <v>559</v>
      </c>
      <c r="F3117" s="5">
        <v>1</v>
      </c>
      <c r="G3117" s="506" t="s">
        <v>12</v>
      </c>
      <c r="H3117" s="456">
        <v>6</v>
      </c>
      <c r="I3117" s="13" t="s">
        <v>103</v>
      </c>
      <c r="J3117" s="179">
        <v>0</v>
      </c>
      <c r="K3117" s="180">
        <v>0</v>
      </c>
      <c r="L3117" s="180">
        <v>0</v>
      </c>
      <c r="M3117" s="180">
        <v>0</v>
      </c>
      <c r="N3117" s="469">
        <v>0</v>
      </c>
      <c r="O3117" s="194"/>
      <c r="P3117" s="195"/>
      <c r="Q3117" s="195"/>
      <c r="R3117" s="195"/>
      <c r="S3117" s="196"/>
    </row>
    <row r="3118" spans="1:19" outlineLevel="2" x14ac:dyDescent="0.2">
      <c r="A3118" s="12" t="s">
        <v>7</v>
      </c>
      <c r="B3118" s="2">
        <v>7</v>
      </c>
      <c r="C3118" s="446">
        <v>502301</v>
      </c>
      <c r="D3118" s="446">
        <v>230101</v>
      </c>
      <c r="E3118" s="5" t="s">
        <v>559</v>
      </c>
      <c r="F3118" s="5">
        <v>1</v>
      </c>
      <c r="G3118" s="506" t="s">
        <v>12</v>
      </c>
      <c r="H3118" s="456">
        <v>7</v>
      </c>
      <c r="I3118" s="13" t="s">
        <v>104</v>
      </c>
      <c r="J3118" s="179">
        <v>0</v>
      </c>
      <c r="K3118" s="180">
        <v>0</v>
      </c>
      <c r="L3118" s="180">
        <v>0</v>
      </c>
      <c r="M3118" s="180">
        <v>0</v>
      </c>
      <c r="N3118" s="469">
        <v>0</v>
      </c>
      <c r="O3118" s="194"/>
      <c r="P3118" s="195"/>
      <c r="Q3118" s="195"/>
      <c r="R3118" s="195"/>
      <c r="S3118" s="196"/>
    </row>
    <row r="3119" spans="1:19" ht="51" outlineLevel="2" x14ac:dyDescent="0.2">
      <c r="A3119" s="12" t="s">
        <v>7</v>
      </c>
      <c r="B3119" s="2">
        <v>7</v>
      </c>
      <c r="C3119" s="446">
        <v>502301</v>
      </c>
      <c r="D3119" s="446">
        <v>230101</v>
      </c>
      <c r="E3119" s="5" t="s">
        <v>559</v>
      </c>
      <c r="F3119" s="5">
        <v>1</v>
      </c>
      <c r="G3119" s="506" t="s">
        <v>12</v>
      </c>
      <c r="H3119" s="456">
        <v>8</v>
      </c>
      <c r="I3119" s="13" t="s">
        <v>105</v>
      </c>
      <c r="J3119" s="179">
        <v>0</v>
      </c>
      <c r="K3119" s="180">
        <v>0</v>
      </c>
      <c r="L3119" s="180">
        <v>0</v>
      </c>
      <c r="M3119" s="180">
        <v>0</v>
      </c>
      <c r="N3119" s="469">
        <v>0</v>
      </c>
      <c r="O3119" s="194"/>
      <c r="P3119" s="195"/>
      <c r="Q3119" s="195"/>
      <c r="R3119" s="195"/>
      <c r="S3119" s="196"/>
    </row>
    <row r="3120" spans="1:19" outlineLevel="2" x14ac:dyDescent="0.2">
      <c r="A3120" s="12" t="s">
        <v>7</v>
      </c>
      <c r="B3120" s="2">
        <v>7</v>
      </c>
      <c r="C3120" s="446">
        <v>502301</v>
      </c>
      <c r="D3120" s="446">
        <v>230101</v>
      </c>
      <c r="E3120" s="5" t="s">
        <v>559</v>
      </c>
      <c r="F3120" s="5">
        <v>1</v>
      </c>
      <c r="G3120" s="506" t="s">
        <v>12</v>
      </c>
      <c r="H3120" s="456">
        <v>9</v>
      </c>
      <c r="I3120" s="13" t="s">
        <v>106</v>
      </c>
      <c r="J3120" s="179">
        <v>727</v>
      </c>
      <c r="K3120" s="180">
        <v>182</v>
      </c>
      <c r="L3120" s="180">
        <v>182</v>
      </c>
      <c r="M3120" s="180">
        <v>182</v>
      </c>
      <c r="N3120" s="469">
        <v>181</v>
      </c>
      <c r="O3120" s="194"/>
      <c r="P3120" s="195"/>
      <c r="Q3120" s="195"/>
      <c r="R3120" s="195"/>
      <c r="S3120" s="196"/>
    </row>
    <row r="3121" spans="1:19" outlineLevel="2" x14ac:dyDescent="0.2">
      <c r="A3121" s="12" t="s">
        <v>7</v>
      </c>
      <c r="B3121" s="2">
        <v>7</v>
      </c>
      <c r="C3121" s="446">
        <v>502301</v>
      </c>
      <c r="D3121" s="446">
        <v>230101</v>
      </c>
      <c r="E3121" s="5" t="s">
        <v>559</v>
      </c>
      <c r="F3121" s="5">
        <v>1</v>
      </c>
      <c r="G3121" s="506" t="s">
        <v>12</v>
      </c>
      <c r="H3121" s="456">
        <v>10</v>
      </c>
      <c r="I3121" s="13" t="s">
        <v>107</v>
      </c>
      <c r="J3121" s="179">
        <v>2767</v>
      </c>
      <c r="K3121" s="180">
        <v>692</v>
      </c>
      <c r="L3121" s="180">
        <v>692</v>
      </c>
      <c r="M3121" s="180">
        <v>692</v>
      </c>
      <c r="N3121" s="469">
        <v>691</v>
      </c>
      <c r="O3121" s="194"/>
      <c r="P3121" s="195"/>
      <c r="Q3121" s="195"/>
      <c r="R3121" s="195"/>
      <c r="S3121" s="196"/>
    </row>
    <row r="3122" spans="1:19" ht="25.5" outlineLevel="2" x14ac:dyDescent="0.2">
      <c r="A3122" s="12" t="s">
        <v>7</v>
      </c>
      <c r="B3122" s="2">
        <v>7</v>
      </c>
      <c r="C3122" s="446">
        <v>502301</v>
      </c>
      <c r="D3122" s="446">
        <v>230101</v>
      </c>
      <c r="E3122" s="5" t="s">
        <v>559</v>
      </c>
      <c r="F3122" s="5">
        <v>1</v>
      </c>
      <c r="G3122" s="506" t="s">
        <v>12</v>
      </c>
      <c r="H3122" s="456">
        <v>11</v>
      </c>
      <c r="I3122" s="13" t="s">
        <v>108</v>
      </c>
      <c r="J3122" s="179">
        <v>0</v>
      </c>
      <c r="K3122" s="180">
        <v>0</v>
      </c>
      <c r="L3122" s="180">
        <v>0</v>
      </c>
      <c r="M3122" s="180">
        <v>0</v>
      </c>
      <c r="N3122" s="469">
        <v>0</v>
      </c>
      <c r="O3122" s="194"/>
      <c r="P3122" s="195"/>
      <c r="Q3122" s="195"/>
      <c r="R3122" s="195"/>
      <c r="S3122" s="196"/>
    </row>
    <row r="3123" spans="1:19" outlineLevel="2" x14ac:dyDescent="0.2">
      <c r="A3123" s="12" t="s">
        <v>7</v>
      </c>
      <c r="B3123" s="2">
        <v>7</v>
      </c>
      <c r="C3123" s="446">
        <v>502301</v>
      </c>
      <c r="D3123" s="446">
        <v>230101</v>
      </c>
      <c r="E3123" s="5" t="s">
        <v>559</v>
      </c>
      <c r="F3123" s="5">
        <v>1</v>
      </c>
      <c r="G3123" s="506" t="s">
        <v>12</v>
      </c>
      <c r="H3123" s="456" t="s">
        <v>304</v>
      </c>
      <c r="I3123" s="13" t="s">
        <v>109</v>
      </c>
      <c r="J3123" s="179">
        <v>0</v>
      </c>
      <c r="K3123" s="180">
        <v>0</v>
      </c>
      <c r="L3123" s="180">
        <v>0</v>
      </c>
      <c r="M3123" s="180">
        <v>0</v>
      </c>
      <c r="N3123" s="469">
        <v>0</v>
      </c>
      <c r="O3123" s="194"/>
      <c r="P3123" s="195"/>
      <c r="Q3123" s="195"/>
      <c r="R3123" s="195"/>
      <c r="S3123" s="196"/>
    </row>
    <row r="3124" spans="1:19" ht="25.5" outlineLevel="2" x14ac:dyDescent="0.2">
      <c r="A3124" s="12" t="s">
        <v>7</v>
      </c>
      <c r="B3124" s="2">
        <v>7</v>
      </c>
      <c r="C3124" s="446">
        <v>502301</v>
      </c>
      <c r="D3124" s="446">
        <v>230101</v>
      </c>
      <c r="E3124" s="5" t="s">
        <v>559</v>
      </c>
      <c r="F3124" s="5">
        <v>1</v>
      </c>
      <c r="G3124" s="506" t="s">
        <v>12</v>
      </c>
      <c r="H3124" s="456">
        <v>15</v>
      </c>
      <c r="I3124" s="13" t="s">
        <v>110</v>
      </c>
      <c r="J3124" s="179">
        <v>0</v>
      </c>
      <c r="K3124" s="180">
        <v>0</v>
      </c>
      <c r="L3124" s="180">
        <v>0</v>
      </c>
      <c r="M3124" s="180">
        <v>0</v>
      </c>
      <c r="N3124" s="469">
        <v>0</v>
      </c>
      <c r="O3124" s="194"/>
      <c r="P3124" s="195"/>
      <c r="Q3124" s="195"/>
      <c r="R3124" s="195"/>
      <c r="S3124" s="196"/>
    </row>
    <row r="3125" spans="1:19" ht="25.5" outlineLevel="2" x14ac:dyDescent="0.2">
      <c r="A3125" s="12" t="s">
        <v>7</v>
      </c>
      <c r="B3125" s="2">
        <v>7</v>
      </c>
      <c r="C3125" s="446">
        <v>502301</v>
      </c>
      <c r="D3125" s="446">
        <v>230101</v>
      </c>
      <c r="E3125" s="5" t="s">
        <v>559</v>
      </c>
      <c r="F3125" s="5">
        <v>1</v>
      </c>
      <c r="G3125" s="506" t="s">
        <v>12</v>
      </c>
      <c r="H3125" s="456">
        <v>19</v>
      </c>
      <c r="I3125" s="13" t="s">
        <v>111</v>
      </c>
      <c r="J3125" s="179">
        <v>0</v>
      </c>
      <c r="K3125" s="180">
        <v>0</v>
      </c>
      <c r="L3125" s="180">
        <v>0</v>
      </c>
      <c r="M3125" s="180">
        <v>0</v>
      </c>
      <c r="N3125" s="469">
        <v>0</v>
      </c>
      <c r="O3125" s="194"/>
      <c r="P3125" s="195"/>
      <c r="Q3125" s="195"/>
      <c r="R3125" s="195"/>
      <c r="S3125" s="196"/>
    </row>
    <row r="3126" spans="1:19" ht="25.5" outlineLevel="2" x14ac:dyDescent="0.2">
      <c r="A3126" s="12" t="s">
        <v>7</v>
      </c>
      <c r="B3126" s="2">
        <v>7</v>
      </c>
      <c r="C3126" s="446">
        <v>502301</v>
      </c>
      <c r="D3126" s="446">
        <v>230101</v>
      </c>
      <c r="E3126" s="5" t="s">
        <v>559</v>
      </c>
      <c r="F3126" s="5">
        <v>1</v>
      </c>
      <c r="G3126" s="506" t="s">
        <v>12</v>
      </c>
      <c r="H3126" s="456" t="s">
        <v>316</v>
      </c>
      <c r="I3126" s="13" t="s">
        <v>112</v>
      </c>
      <c r="J3126" s="179">
        <v>1247</v>
      </c>
      <c r="K3126" s="180">
        <v>312</v>
      </c>
      <c r="L3126" s="180">
        <v>312</v>
      </c>
      <c r="M3126" s="180">
        <v>312</v>
      </c>
      <c r="N3126" s="469">
        <v>311</v>
      </c>
      <c r="O3126" s="194"/>
      <c r="P3126" s="195"/>
      <c r="Q3126" s="195"/>
      <c r="R3126" s="195"/>
      <c r="S3126" s="196"/>
    </row>
    <row r="3127" spans="1:19" outlineLevel="2" x14ac:dyDescent="0.2">
      <c r="A3127" s="12" t="s">
        <v>7</v>
      </c>
      <c r="B3127" s="2">
        <v>7</v>
      </c>
      <c r="C3127" s="446">
        <v>502301</v>
      </c>
      <c r="D3127" s="446">
        <v>230101</v>
      </c>
      <c r="E3127" s="5" t="s">
        <v>559</v>
      </c>
      <c r="F3127" s="5">
        <v>1</v>
      </c>
      <c r="G3127" s="506" t="s">
        <v>12</v>
      </c>
      <c r="H3127" s="456" t="s">
        <v>296</v>
      </c>
      <c r="I3127" s="13" t="s">
        <v>113</v>
      </c>
      <c r="J3127" s="179">
        <v>0</v>
      </c>
      <c r="K3127" s="180">
        <v>0</v>
      </c>
      <c r="L3127" s="180">
        <v>0</v>
      </c>
      <c r="M3127" s="180">
        <v>0</v>
      </c>
      <c r="N3127" s="469">
        <v>0</v>
      </c>
      <c r="O3127" s="194"/>
      <c r="P3127" s="195"/>
      <c r="Q3127" s="195"/>
      <c r="R3127" s="195"/>
      <c r="S3127" s="196"/>
    </row>
    <row r="3128" spans="1:19" ht="25.5" outlineLevel="2" x14ac:dyDescent="0.2">
      <c r="A3128" s="12" t="s">
        <v>7</v>
      </c>
      <c r="B3128" s="2">
        <v>7</v>
      </c>
      <c r="C3128" s="446">
        <v>502301</v>
      </c>
      <c r="D3128" s="446">
        <v>230101</v>
      </c>
      <c r="E3128" s="5" t="s">
        <v>559</v>
      </c>
      <c r="F3128" s="5">
        <v>1</v>
      </c>
      <c r="G3128" s="506" t="s">
        <v>12</v>
      </c>
      <c r="H3128" s="456">
        <v>23</v>
      </c>
      <c r="I3128" s="13" t="s">
        <v>114</v>
      </c>
      <c r="J3128" s="179">
        <v>0</v>
      </c>
      <c r="K3128" s="180">
        <v>0</v>
      </c>
      <c r="L3128" s="180">
        <v>0</v>
      </c>
      <c r="M3128" s="180">
        <v>0</v>
      </c>
      <c r="N3128" s="469">
        <v>0</v>
      </c>
      <c r="O3128" s="194"/>
      <c r="P3128" s="195"/>
      <c r="Q3128" s="195"/>
      <c r="R3128" s="195"/>
      <c r="S3128" s="196"/>
    </row>
    <row r="3129" spans="1:19" ht="25.5" outlineLevel="2" x14ac:dyDescent="0.2">
      <c r="A3129" s="12" t="s">
        <v>7</v>
      </c>
      <c r="B3129" s="2">
        <v>7</v>
      </c>
      <c r="C3129" s="446">
        <v>502301</v>
      </c>
      <c r="D3129" s="446">
        <v>230101</v>
      </c>
      <c r="E3129" s="5" t="s">
        <v>559</v>
      </c>
      <c r="F3129" s="5">
        <v>1</v>
      </c>
      <c r="G3129" s="506" t="s">
        <v>12</v>
      </c>
      <c r="H3129" s="456">
        <v>24</v>
      </c>
      <c r="I3129" s="13" t="s">
        <v>115</v>
      </c>
      <c r="J3129" s="179">
        <v>0</v>
      </c>
      <c r="K3129" s="180">
        <v>0</v>
      </c>
      <c r="L3129" s="180">
        <v>0</v>
      </c>
      <c r="M3129" s="180">
        <v>0</v>
      </c>
      <c r="N3129" s="469">
        <v>0</v>
      </c>
      <c r="O3129" s="194"/>
      <c r="P3129" s="195"/>
      <c r="Q3129" s="195"/>
      <c r="R3129" s="195"/>
      <c r="S3129" s="196"/>
    </row>
    <row r="3130" spans="1:19" outlineLevel="2" x14ac:dyDescent="0.2">
      <c r="A3130" s="12" t="s">
        <v>7</v>
      </c>
      <c r="B3130" s="2">
        <v>7</v>
      </c>
      <c r="C3130" s="446">
        <v>502301</v>
      </c>
      <c r="D3130" s="446">
        <v>230101</v>
      </c>
      <c r="E3130" s="5" t="s">
        <v>559</v>
      </c>
      <c r="F3130" s="5">
        <v>1</v>
      </c>
      <c r="G3130" s="506" t="s">
        <v>12</v>
      </c>
      <c r="H3130" s="456">
        <v>25</v>
      </c>
      <c r="I3130" s="13" t="s">
        <v>116</v>
      </c>
      <c r="J3130" s="179">
        <v>1011</v>
      </c>
      <c r="K3130" s="180">
        <v>253</v>
      </c>
      <c r="L3130" s="180">
        <v>253</v>
      </c>
      <c r="M3130" s="180">
        <v>253</v>
      </c>
      <c r="N3130" s="469">
        <v>252</v>
      </c>
      <c r="O3130" s="194"/>
      <c r="P3130" s="195"/>
      <c r="Q3130" s="195"/>
      <c r="R3130" s="195"/>
      <c r="S3130" s="196"/>
    </row>
    <row r="3131" spans="1:19" ht="25.5" outlineLevel="2" x14ac:dyDescent="0.2">
      <c r="A3131" s="12" t="s">
        <v>7</v>
      </c>
      <c r="B3131" s="2">
        <v>7</v>
      </c>
      <c r="C3131" s="446">
        <v>502301</v>
      </c>
      <c r="D3131" s="446">
        <v>230101</v>
      </c>
      <c r="E3131" s="5" t="s">
        <v>559</v>
      </c>
      <c r="F3131" s="5">
        <v>1</v>
      </c>
      <c r="G3131" s="506" t="s">
        <v>12</v>
      </c>
      <c r="H3131" s="456">
        <v>30</v>
      </c>
      <c r="I3131" s="13" t="s">
        <v>117</v>
      </c>
      <c r="J3131" s="179">
        <v>0</v>
      </c>
      <c r="K3131" s="180">
        <v>0</v>
      </c>
      <c r="L3131" s="180">
        <v>0</v>
      </c>
      <c r="M3131" s="180">
        <v>0</v>
      </c>
      <c r="N3131" s="469">
        <v>0</v>
      </c>
      <c r="O3131" s="194"/>
      <c r="P3131" s="195"/>
      <c r="Q3131" s="195"/>
      <c r="R3131" s="195"/>
      <c r="S3131" s="196"/>
    </row>
    <row r="3132" spans="1:19" ht="25.5" outlineLevel="2" x14ac:dyDescent="0.2">
      <c r="A3132" s="12" t="s">
        <v>7</v>
      </c>
      <c r="B3132" s="2">
        <v>7</v>
      </c>
      <c r="C3132" s="446">
        <v>502301</v>
      </c>
      <c r="D3132" s="446">
        <v>230101</v>
      </c>
      <c r="E3132" s="5" t="s">
        <v>559</v>
      </c>
      <c r="F3132" s="5">
        <v>1</v>
      </c>
      <c r="G3132" s="506" t="s">
        <v>12</v>
      </c>
      <c r="H3132" s="456">
        <v>31</v>
      </c>
      <c r="I3132" s="13" t="s">
        <v>118</v>
      </c>
      <c r="J3132" s="179">
        <v>0</v>
      </c>
      <c r="K3132" s="180">
        <v>0</v>
      </c>
      <c r="L3132" s="180">
        <v>0</v>
      </c>
      <c r="M3132" s="180">
        <v>0</v>
      </c>
      <c r="N3132" s="469">
        <v>0</v>
      </c>
      <c r="O3132" s="194"/>
      <c r="P3132" s="195"/>
      <c r="Q3132" s="195"/>
      <c r="R3132" s="195"/>
      <c r="S3132" s="196"/>
    </row>
    <row r="3133" spans="1:19" ht="25.5" outlineLevel="2" x14ac:dyDescent="0.2">
      <c r="A3133" s="12" t="s">
        <v>7</v>
      </c>
      <c r="B3133" s="2">
        <v>7</v>
      </c>
      <c r="C3133" s="446">
        <v>502301</v>
      </c>
      <c r="D3133" s="446">
        <v>230101</v>
      </c>
      <c r="E3133" s="5" t="s">
        <v>559</v>
      </c>
      <c r="F3133" s="5">
        <v>1</v>
      </c>
      <c r="G3133" s="506" t="s">
        <v>12</v>
      </c>
      <c r="H3133" s="456">
        <v>32</v>
      </c>
      <c r="I3133" s="13" t="s">
        <v>119</v>
      </c>
      <c r="J3133" s="179">
        <v>1500</v>
      </c>
      <c r="K3133" s="180">
        <v>375</v>
      </c>
      <c r="L3133" s="180">
        <v>375</v>
      </c>
      <c r="M3133" s="180">
        <v>375</v>
      </c>
      <c r="N3133" s="469">
        <v>375</v>
      </c>
      <c r="O3133" s="194"/>
      <c r="P3133" s="195"/>
      <c r="Q3133" s="195"/>
      <c r="R3133" s="195"/>
      <c r="S3133" s="196"/>
    </row>
    <row r="3134" spans="1:19" ht="38.25" outlineLevel="2" x14ac:dyDescent="0.2">
      <c r="A3134" s="12" t="s">
        <v>7</v>
      </c>
      <c r="B3134" s="2">
        <v>7</v>
      </c>
      <c r="C3134" s="446">
        <v>502301</v>
      </c>
      <c r="D3134" s="446">
        <v>230101</v>
      </c>
      <c r="E3134" s="5" t="s">
        <v>559</v>
      </c>
      <c r="F3134" s="5">
        <v>1</v>
      </c>
      <c r="G3134" s="506" t="s">
        <v>12</v>
      </c>
      <c r="H3134" s="456">
        <v>35</v>
      </c>
      <c r="I3134" s="13" t="s">
        <v>120</v>
      </c>
      <c r="J3134" s="179">
        <v>0</v>
      </c>
      <c r="K3134" s="180">
        <v>0</v>
      </c>
      <c r="L3134" s="180">
        <v>0</v>
      </c>
      <c r="M3134" s="180">
        <v>0</v>
      </c>
      <c r="N3134" s="469">
        <v>0</v>
      </c>
      <c r="O3134" s="194"/>
      <c r="P3134" s="195"/>
      <c r="Q3134" s="195"/>
      <c r="R3134" s="195"/>
      <c r="S3134" s="196"/>
    </row>
    <row r="3135" spans="1:19" ht="38.25" outlineLevel="2" x14ac:dyDescent="0.2">
      <c r="A3135" s="12" t="s">
        <v>7</v>
      </c>
      <c r="B3135" s="2">
        <v>7</v>
      </c>
      <c r="C3135" s="446">
        <v>502301</v>
      </c>
      <c r="D3135" s="446">
        <v>230101</v>
      </c>
      <c r="E3135" s="5" t="s">
        <v>559</v>
      </c>
      <c r="F3135" s="5">
        <v>1</v>
      </c>
      <c r="G3135" s="506" t="s">
        <v>12</v>
      </c>
      <c r="H3135" s="456">
        <v>40</v>
      </c>
      <c r="I3135" s="13" t="s">
        <v>121</v>
      </c>
      <c r="J3135" s="179">
        <v>919</v>
      </c>
      <c r="K3135" s="180">
        <v>230</v>
      </c>
      <c r="L3135" s="180">
        <v>230</v>
      </c>
      <c r="M3135" s="180">
        <v>230</v>
      </c>
      <c r="N3135" s="469">
        <v>229</v>
      </c>
      <c r="O3135" s="194"/>
      <c r="P3135" s="195"/>
      <c r="Q3135" s="195"/>
      <c r="R3135" s="195"/>
      <c r="S3135" s="196"/>
    </row>
    <row r="3136" spans="1:19" ht="38.25" outlineLevel="2" x14ac:dyDescent="0.2">
      <c r="A3136" s="12" t="s">
        <v>7</v>
      </c>
      <c r="B3136" s="2">
        <v>7</v>
      </c>
      <c r="C3136" s="446">
        <v>502301</v>
      </c>
      <c r="D3136" s="446">
        <v>230101</v>
      </c>
      <c r="E3136" s="5" t="s">
        <v>559</v>
      </c>
      <c r="F3136" s="5">
        <v>1</v>
      </c>
      <c r="G3136" s="506" t="s">
        <v>12</v>
      </c>
      <c r="H3136" s="456">
        <v>68</v>
      </c>
      <c r="I3136" s="13" t="s">
        <v>122</v>
      </c>
      <c r="J3136" s="179">
        <v>0</v>
      </c>
      <c r="K3136" s="180">
        <v>0</v>
      </c>
      <c r="L3136" s="180">
        <v>0</v>
      </c>
      <c r="M3136" s="180">
        <v>0</v>
      </c>
      <c r="N3136" s="469">
        <v>0</v>
      </c>
      <c r="O3136" s="194"/>
      <c r="P3136" s="195"/>
      <c r="Q3136" s="195"/>
      <c r="R3136" s="195"/>
      <c r="S3136" s="196"/>
    </row>
    <row r="3137" spans="1:19" ht="38.25" outlineLevel="2" x14ac:dyDescent="0.2">
      <c r="A3137" s="12" t="s">
        <v>7</v>
      </c>
      <c r="B3137" s="2">
        <v>7</v>
      </c>
      <c r="C3137" s="446">
        <v>502301</v>
      </c>
      <c r="D3137" s="446">
        <v>230101</v>
      </c>
      <c r="E3137" s="5" t="s">
        <v>559</v>
      </c>
      <c r="F3137" s="5">
        <v>1</v>
      </c>
      <c r="G3137" s="506" t="s">
        <v>12</v>
      </c>
      <c r="H3137" s="456">
        <v>91</v>
      </c>
      <c r="I3137" s="13" t="s">
        <v>123</v>
      </c>
      <c r="J3137" s="179">
        <v>0</v>
      </c>
      <c r="K3137" s="180">
        <v>0</v>
      </c>
      <c r="L3137" s="180">
        <v>0</v>
      </c>
      <c r="M3137" s="180">
        <v>0</v>
      </c>
      <c r="N3137" s="469">
        <v>0</v>
      </c>
      <c r="O3137" s="194"/>
      <c r="P3137" s="195"/>
      <c r="Q3137" s="195"/>
      <c r="R3137" s="195"/>
      <c r="S3137" s="196"/>
    </row>
    <row r="3138" spans="1:19" outlineLevel="1" x14ac:dyDescent="0.2">
      <c r="A3138" s="133"/>
      <c r="B3138" s="134">
        <v>7</v>
      </c>
      <c r="C3138" s="165">
        <v>502301</v>
      </c>
      <c r="D3138" s="165">
        <v>230101</v>
      </c>
      <c r="E3138" s="136"/>
      <c r="F3138" s="136">
        <v>1</v>
      </c>
      <c r="G3138" s="507" t="s">
        <v>12</v>
      </c>
      <c r="H3138" s="457"/>
      <c r="I3138" s="137"/>
      <c r="J3138" s="181">
        <v>8203</v>
      </c>
      <c r="K3138" s="182">
        <v>2052</v>
      </c>
      <c r="L3138" s="182">
        <v>2052</v>
      </c>
      <c r="M3138" s="182">
        <v>2052</v>
      </c>
      <c r="N3138" s="470">
        <v>2047</v>
      </c>
      <c r="O3138" s="197">
        <v>125141.3750576254</v>
      </c>
      <c r="P3138" s="198">
        <v>31285</v>
      </c>
      <c r="Q3138" s="198">
        <v>31285</v>
      </c>
      <c r="R3138" s="198">
        <v>31285</v>
      </c>
      <c r="S3138" s="199">
        <v>31286.375057625395</v>
      </c>
    </row>
    <row r="3139" spans="1:19" outlineLevel="2" x14ac:dyDescent="0.2">
      <c r="A3139" s="12" t="s">
        <v>7</v>
      </c>
      <c r="B3139" s="2">
        <v>7</v>
      </c>
      <c r="C3139" s="446">
        <v>504701</v>
      </c>
      <c r="D3139" s="446">
        <v>470101</v>
      </c>
      <c r="E3139" s="5" t="s">
        <v>557</v>
      </c>
      <c r="F3139" s="5">
        <v>1</v>
      </c>
      <c r="G3139" s="506" t="s">
        <v>12</v>
      </c>
      <c r="H3139" s="456" t="s">
        <v>701</v>
      </c>
      <c r="I3139" s="13" t="s">
        <v>98</v>
      </c>
      <c r="J3139" s="179">
        <v>0</v>
      </c>
      <c r="K3139" s="180">
        <v>0</v>
      </c>
      <c r="L3139" s="180">
        <v>0</v>
      </c>
      <c r="M3139" s="180">
        <v>0</v>
      </c>
      <c r="N3139" s="469">
        <v>0</v>
      </c>
      <c r="O3139" s="194"/>
      <c r="P3139" s="195"/>
      <c r="Q3139" s="195"/>
      <c r="R3139" s="195"/>
      <c r="S3139" s="196"/>
    </row>
    <row r="3140" spans="1:19" ht="25.5" outlineLevel="2" x14ac:dyDescent="0.2">
      <c r="A3140" s="12" t="s">
        <v>7</v>
      </c>
      <c r="B3140" s="2">
        <v>7</v>
      </c>
      <c r="C3140" s="446">
        <v>504701</v>
      </c>
      <c r="D3140" s="446">
        <v>470101</v>
      </c>
      <c r="E3140" s="5" t="s">
        <v>557</v>
      </c>
      <c r="F3140" s="5">
        <v>1</v>
      </c>
      <c r="G3140" s="506" t="s">
        <v>12</v>
      </c>
      <c r="H3140" s="456">
        <v>2</v>
      </c>
      <c r="I3140" s="13" t="s">
        <v>99</v>
      </c>
      <c r="J3140" s="179">
        <v>0</v>
      </c>
      <c r="K3140" s="180">
        <v>0</v>
      </c>
      <c r="L3140" s="180">
        <v>0</v>
      </c>
      <c r="M3140" s="180">
        <v>0</v>
      </c>
      <c r="N3140" s="469">
        <v>0</v>
      </c>
      <c r="O3140" s="194"/>
      <c r="P3140" s="195"/>
      <c r="Q3140" s="195"/>
      <c r="R3140" s="195"/>
      <c r="S3140" s="196"/>
    </row>
    <row r="3141" spans="1:19" ht="25.5" outlineLevel="2" x14ac:dyDescent="0.2">
      <c r="A3141" s="12" t="s">
        <v>7</v>
      </c>
      <c r="B3141" s="2">
        <v>7</v>
      </c>
      <c r="C3141" s="446">
        <v>504701</v>
      </c>
      <c r="D3141" s="446">
        <v>470101</v>
      </c>
      <c r="E3141" s="5" t="s">
        <v>557</v>
      </c>
      <c r="F3141" s="5">
        <v>1</v>
      </c>
      <c r="G3141" s="506" t="s">
        <v>12</v>
      </c>
      <c r="H3141" s="456">
        <v>3</v>
      </c>
      <c r="I3141" s="13" t="s">
        <v>100</v>
      </c>
      <c r="J3141" s="179">
        <v>0</v>
      </c>
      <c r="K3141" s="180">
        <v>0</v>
      </c>
      <c r="L3141" s="180">
        <v>0</v>
      </c>
      <c r="M3141" s="180">
        <v>0</v>
      </c>
      <c r="N3141" s="469">
        <v>0</v>
      </c>
      <c r="O3141" s="194"/>
      <c r="P3141" s="195"/>
      <c r="Q3141" s="195"/>
      <c r="R3141" s="195"/>
      <c r="S3141" s="196"/>
    </row>
    <row r="3142" spans="1:19" ht="25.5" outlineLevel="2" x14ac:dyDescent="0.2">
      <c r="A3142" s="12" t="s">
        <v>7</v>
      </c>
      <c r="B3142" s="2">
        <v>7</v>
      </c>
      <c r="C3142" s="446">
        <v>504701</v>
      </c>
      <c r="D3142" s="446">
        <v>470101</v>
      </c>
      <c r="E3142" s="5" t="s">
        <v>557</v>
      </c>
      <c r="F3142" s="5">
        <v>1</v>
      </c>
      <c r="G3142" s="506" t="s">
        <v>12</v>
      </c>
      <c r="H3142" s="456">
        <v>4</v>
      </c>
      <c r="I3142" s="13" t="s">
        <v>101</v>
      </c>
      <c r="J3142" s="179">
        <v>0</v>
      </c>
      <c r="K3142" s="180">
        <v>0</v>
      </c>
      <c r="L3142" s="180">
        <v>0</v>
      </c>
      <c r="M3142" s="180">
        <v>0</v>
      </c>
      <c r="N3142" s="469">
        <v>0</v>
      </c>
      <c r="O3142" s="194"/>
      <c r="P3142" s="195"/>
      <c r="Q3142" s="195"/>
      <c r="R3142" s="195"/>
      <c r="S3142" s="196"/>
    </row>
    <row r="3143" spans="1:19" ht="25.5" outlineLevel="2" x14ac:dyDescent="0.2">
      <c r="A3143" s="12" t="s">
        <v>7</v>
      </c>
      <c r="B3143" s="2">
        <v>7</v>
      </c>
      <c r="C3143" s="446">
        <v>504701</v>
      </c>
      <c r="D3143" s="446">
        <v>470101</v>
      </c>
      <c r="E3143" s="5" t="s">
        <v>557</v>
      </c>
      <c r="F3143" s="5">
        <v>1</v>
      </c>
      <c r="G3143" s="506" t="s">
        <v>12</v>
      </c>
      <c r="H3143" s="456" t="s">
        <v>302</v>
      </c>
      <c r="I3143" s="13" t="s">
        <v>102</v>
      </c>
      <c r="J3143" s="179">
        <v>0</v>
      </c>
      <c r="K3143" s="180">
        <v>0</v>
      </c>
      <c r="L3143" s="180">
        <v>0</v>
      </c>
      <c r="M3143" s="180">
        <v>0</v>
      </c>
      <c r="N3143" s="469">
        <v>0</v>
      </c>
      <c r="O3143" s="194"/>
      <c r="P3143" s="195"/>
      <c r="Q3143" s="195"/>
      <c r="R3143" s="195"/>
      <c r="S3143" s="196"/>
    </row>
    <row r="3144" spans="1:19" outlineLevel="2" x14ac:dyDescent="0.2">
      <c r="A3144" s="12" t="s">
        <v>7</v>
      </c>
      <c r="B3144" s="2">
        <v>7</v>
      </c>
      <c r="C3144" s="446">
        <v>504701</v>
      </c>
      <c r="D3144" s="446">
        <v>470101</v>
      </c>
      <c r="E3144" s="5" t="s">
        <v>557</v>
      </c>
      <c r="F3144" s="5">
        <v>1</v>
      </c>
      <c r="G3144" s="506" t="s">
        <v>12</v>
      </c>
      <c r="H3144" s="456">
        <v>6</v>
      </c>
      <c r="I3144" s="13" t="s">
        <v>103</v>
      </c>
      <c r="J3144" s="179">
        <v>0</v>
      </c>
      <c r="K3144" s="180">
        <v>0</v>
      </c>
      <c r="L3144" s="180">
        <v>0</v>
      </c>
      <c r="M3144" s="180">
        <v>0</v>
      </c>
      <c r="N3144" s="469">
        <v>0</v>
      </c>
      <c r="O3144" s="194"/>
      <c r="P3144" s="195"/>
      <c r="Q3144" s="195"/>
      <c r="R3144" s="195"/>
      <c r="S3144" s="196"/>
    </row>
    <row r="3145" spans="1:19" outlineLevel="2" x14ac:dyDescent="0.2">
      <c r="A3145" s="12" t="s">
        <v>7</v>
      </c>
      <c r="B3145" s="2">
        <v>7</v>
      </c>
      <c r="C3145" s="446">
        <v>504701</v>
      </c>
      <c r="D3145" s="446">
        <v>470101</v>
      </c>
      <c r="E3145" s="5" t="s">
        <v>557</v>
      </c>
      <c r="F3145" s="5">
        <v>1</v>
      </c>
      <c r="G3145" s="506" t="s">
        <v>12</v>
      </c>
      <c r="H3145" s="456">
        <v>7</v>
      </c>
      <c r="I3145" s="13" t="s">
        <v>104</v>
      </c>
      <c r="J3145" s="179">
        <v>0</v>
      </c>
      <c r="K3145" s="180">
        <v>0</v>
      </c>
      <c r="L3145" s="180">
        <v>0</v>
      </c>
      <c r="M3145" s="180">
        <v>0</v>
      </c>
      <c r="N3145" s="469">
        <v>0</v>
      </c>
      <c r="O3145" s="194"/>
      <c r="P3145" s="195"/>
      <c r="Q3145" s="195"/>
      <c r="R3145" s="195"/>
      <c r="S3145" s="196"/>
    </row>
    <row r="3146" spans="1:19" ht="51" outlineLevel="2" x14ac:dyDescent="0.2">
      <c r="A3146" s="12" t="s">
        <v>7</v>
      </c>
      <c r="B3146" s="2">
        <v>7</v>
      </c>
      <c r="C3146" s="446">
        <v>504701</v>
      </c>
      <c r="D3146" s="446">
        <v>470101</v>
      </c>
      <c r="E3146" s="5" t="s">
        <v>557</v>
      </c>
      <c r="F3146" s="5">
        <v>1</v>
      </c>
      <c r="G3146" s="506" t="s">
        <v>12</v>
      </c>
      <c r="H3146" s="456">
        <v>8</v>
      </c>
      <c r="I3146" s="13" t="s">
        <v>105</v>
      </c>
      <c r="J3146" s="179">
        <v>0</v>
      </c>
      <c r="K3146" s="180">
        <v>0</v>
      </c>
      <c r="L3146" s="180">
        <v>0</v>
      </c>
      <c r="M3146" s="180">
        <v>0</v>
      </c>
      <c r="N3146" s="469">
        <v>0</v>
      </c>
      <c r="O3146" s="194"/>
      <c r="P3146" s="195"/>
      <c r="Q3146" s="195"/>
      <c r="R3146" s="195"/>
      <c r="S3146" s="196"/>
    </row>
    <row r="3147" spans="1:19" outlineLevel="2" x14ac:dyDescent="0.2">
      <c r="A3147" s="12" t="s">
        <v>7</v>
      </c>
      <c r="B3147" s="2">
        <v>7</v>
      </c>
      <c r="C3147" s="446">
        <v>504701</v>
      </c>
      <c r="D3147" s="446">
        <v>470101</v>
      </c>
      <c r="E3147" s="5" t="s">
        <v>557</v>
      </c>
      <c r="F3147" s="5">
        <v>1</v>
      </c>
      <c r="G3147" s="506" t="s">
        <v>12</v>
      </c>
      <c r="H3147" s="456">
        <v>9</v>
      </c>
      <c r="I3147" s="13" t="s">
        <v>106</v>
      </c>
      <c r="J3147" s="179">
        <v>1269</v>
      </c>
      <c r="K3147" s="180">
        <v>317</v>
      </c>
      <c r="L3147" s="180">
        <v>317</v>
      </c>
      <c r="M3147" s="180">
        <v>317</v>
      </c>
      <c r="N3147" s="469">
        <v>318</v>
      </c>
      <c r="O3147" s="194"/>
      <c r="P3147" s="195"/>
      <c r="Q3147" s="195"/>
      <c r="R3147" s="195"/>
      <c r="S3147" s="196"/>
    </row>
    <row r="3148" spans="1:19" outlineLevel="2" x14ac:dyDescent="0.2">
      <c r="A3148" s="12" t="s">
        <v>7</v>
      </c>
      <c r="B3148" s="2">
        <v>7</v>
      </c>
      <c r="C3148" s="446">
        <v>504701</v>
      </c>
      <c r="D3148" s="446">
        <v>470101</v>
      </c>
      <c r="E3148" s="5" t="s">
        <v>557</v>
      </c>
      <c r="F3148" s="5">
        <v>1</v>
      </c>
      <c r="G3148" s="506" t="s">
        <v>12</v>
      </c>
      <c r="H3148" s="456">
        <v>10</v>
      </c>
      <c r="I3148" s="13" t="s">
        <v>107</v>
      </c>
      <c r="J3148" s="179">
        <v>2582</v>
      </c>
      <c r="K3148" s="180">
        <v>646</v>
      </c>
      <c r="L3148" s="180">
        <v>646</v>
      </c>
      <c r="M3148" s="180">
        <v>646</v>
      </c>
      <c r="N3148" s="469">
        <v>644</v>
      </c>
      <c r="O3148" s="194"/>
      <c r="P3148" s="195"/>
      <c r="Q3148" s="195"/>
      <c r="R3148" s="195"/>
      <c r="S3148" s="196"/>
    </row>
    <row r="3149" spans="1:19" ht="25.5" outlineLevel="2" x14ac:dyDescent="0.2">
      <c r="A3149" s="12" t="s">
        <v>7</v>
      </c>
      <c r="B3149" s="2">
        <v>7</v>
      </c>
      <c r="C3149" s="446">
        <v>504701</v>
      </c>
      <c r="D3149" s="446">
        <v>470101</v>
      </c>
      <c r="E3149" s="5" t="s">
        <v>557</v>
      </c>
      <c r="F3149" s="5">
        <v>1</v>
      </c>
      <c r="G3149" s="506" t="s">
        <v>12</v>
      </c>
      <c r="H3149" s="456">
        <v>11</v>
      </c>
      <c r="I3149" s="13" t="s">
        <v>108</v>
      </c>
      <c r="J3149" s="179">
        <v>520</v>
      </c>
      <c r="K3149" s="180">
        <v>130</v>
      </c>
      <c r="L3149" s="180">
        <v>130</v>
      </c>
      <c r="M3149" s="180">
        <v>130</v>
      </c>
      <c r="N3149" s="469">
        <v>130</v>
      </c>
      <c r="O3149" s="194"/>
      <c r="P3149" s="195"/>
      <c r="Q3149" s="195"/>
      <c r="R3149" s="195"/>
      <c r="S3149" s="196"/>
    </row>
    <row r="3150" spans="1:19" outlineLevel="2" x14ac:dyDescent="0.2">
      <c r="A3150" s="12" t="s">
        <v>7</v>
      </c>
      <c r="B3150" s="2">
        <v>7</v>
      </c>
      <c r="C3150" s="446">
        <v>504701</v>
      </c>
      <c r="D3150" s="446">
        <v>470101</v>
      </c>
      <c r="E3150" s="5" t="s">
        <v>557</v>
      </c>
      <c r="F3150" s="5">
        <v>1</v>
      </c>
      <c r="G3150" s="506" t="s">
        <v>12</v>
      </c>
      <c r="H3150" s="456" t="s">
        <v>304</v>
      </c>
      <c r="I3150" s="13" t="s">
        <v>109</v>
      </c>
      <c r="J3150" s="179">
        <v>230</v>
      </c>
      <c r="K3150" s="180">
        <v>58</v>
      </c>
      <c r="L3150" s="180">
        <v>58</v>
      </c>
      <c r="M3150" s="180">
        <v>58</v>
      </c>
      <c r="N3150" s="469">
        <v>56</v>
      </c>
      <c r="O3150" s="194"/>
      <c r="P3150" s="195"/>
      <c r="Q3150" s="195"/>
      <c r="R3150" s="195"/>
      <c r="S3150" s="196"/>
    </row>
    <row r="3151" spans="1:19" ht="25.5" outlineLevel="2" x14ac:dyDescent="0.2">
      <c r="A3151" s="12" t="s">
        <v>7</v>
      </c>
      <c r="B3151" s="2">
        <v>7</v>
      </c>
      <c r="C3151" s="446">
        <v>504701</v>
      </c>
      <c r="D3151" s="446">
        <v>470101</v>
      </c>
      <c r="E3151" s="5" t="s">
        <v>557</v>
      </c>
      <c r="F3151" s="5">
        <v>1</v>
      </c>
      <c r="G3151" s="506" t="s">
        <v>12</v>
      </c>
      <c r="H3151" s="456">
        <v>15</v>
      </c>
      <c r="I3151" s="13" t="s">
        <v>110</v>
      </c>
      <c r="J3151" s="179">
        <v>0</v>
      </c>
      <c r="K3151" s="180">
        <v>0</v>
      </c>
      <c r="L3151" s="180">
        <v>0</v>
      </c>
      <c r="M3151" s="180">
        <v>0</v>
      </c>
      <c r="N3151" s="469">
        <v>0</v>
      </c>
      <c r="O3151" s="194"/>
      <c r="P3151" s="195"/>
      <c r="Q3151" s="195"/>
      <c r="R3151" s="195"/>
      <c r="S3151" s="196"/>
    </row>
    <row r="3152" spans="1:19" ht="25.5" outlineLevel="2" x14ac:dyDescent="0.2">
      <c r="A3152" s="12" t="s">
        <v>7</v>
      </c>
      <c r="B3152" s="2">
        <v>7</v>
      </c>
      <c r="C3152" s="446">
        <v>504701</v>
      </c>
      <c r="D3152" s="446">
        <v>470101</v>
      </c>
      <c r="E3152" s="5" t="s">
        <v>557</v>
      </c>
      <c r="F3152" s="5">
        <v>1</v>
      </c>
      <c r="G3152" s="506" t="s">
        <v>12</v>
      </c>
      <c r="H3152" s="456">
        <v>19</v>
      </c>
      <c r="I3152" s="13" t="s">
        <v>111</v>
      </c>
      <c r="J3152" s="179">
        <v>0</v>
      </c>
      <c r="K3152" s="180">
        <v>0</v>
      </c>
      <c r="L3152" s="180">
        <v>0</v>
      </c>
      <c r="M3152" s="180">
        <v>0</v>
      </c>
      <c r="N3152" s="469">
        <v>0</v>
      </c>
      <c r="O3152" s="194"/>
      <c r="P3152" s="195"/>
      <c r="Q3152" s="195"/>
      <c r="R3152" s="195"/>
      <c r="S3152" s="196"/>
    </row>
    <row r="3153" spans="1:19" ht="25.5" outlineLevel="2" x14ac:dyDescent="0.2">
      <c r="A3153" s="12" t="s">
        <v>7</v>
      </c>
      <c r="B3153" s="2">
        <v>7</v>
      </c>
      <c r="C3153" s="446">
        <v>504701</v>
      </c>
      <c r="D3153" s="446">
        <v>470101</v>
      </c>
      <c r="E3153" s="5" t="s">
        <v>557</v>
      </c>
      <c r="F3153" s="5">
        <v>1</v>
      </c>
      <c r="G3153" s="506" t="s">
        <v>12</v>
      </c>
      <c r="H3153" s="456" t="s">
        <v>316</v>
      </c>
      <c r="I3153" s="13" t="s">
        <v>112</v>
      </c>
      <c r="J3153" s="179">
        <v>1100</v>
      </c>
      <c r="K3153" s="180">
        <v>275</v>
      </c>
      <c r="L3153" s="180">
        <v>275</v>
      </c>
      <c r="M3153" s="180">
        <v>275</v>
      </c>
      <c r="N3153" s="469">
        <v>275</v>
      </c>
      <c r="O3153" s="194"/>
      <c r="P3153" s="195"/>
      <c r="Q3153" s="195"/>
      <c r="R3153" s="195"/>
      <c r="S3153" s="196"/>
    </row>
    <row r="3154" spans="1:19" outlineLevel="2" x14ac:dyDescent="0.2">
      <c r="A3154" s="12" t="s">
        <v>7</v>
      </c>
      <c r="B3154" s="2">
        <v>7</v>
      </c>
      <c r="C3154" s="446">
        <v>504701</v>
      </c>
      <c r="D3154" s="446">
        <v>470101</v>
      </c>
      <c r="E3154" s="5" t="s">
        <v>557</v>
      </c>
      <c r="F3154" s="5">
        <v>1</v>
      </c>
      <c r="G3154" s="506" t="s">
        <v>12</v>
      </c>
      <c r="H3154" s="456" t="s">
        <v>296</v>
      </c>
      <c r="I3154" s="13" t="s">
        <v>113</v>
      </c>
      <c r="J3154" s="179">
        <v>0</v>
      </c>
      <c r="K3154" s="180">
        <v>0</v>
      </c>
      <c r="L3154" s="180">
        <v>0</v>
      </c>
      <c r="M3154" s="180">
        <v>0</v>
      </c>
      <c r="N3154" s="469">
        <v>0</v>
      </c>
      <c r="O3154" s="194"/>
      <c r="P3154" s="195"/>
      <c r="Q3154" s="195"/>
      <c r="R3154" s="195"/>
      <c r="S3154" s="196"/>
    </row>
    <row r="3155" spans="1:19" ht="25.5" outlineLevel="2" x14ac:dyDescent="0.2">
      <c r="A3155" s="12" t="s">
        <v>7</v>
      </c>
      <c r="B3155" s="2">
        <v>7</v>
      </c>
      <c r="C3155" s="446">
        <v>504701</v>
      </c>
      <c r="D3155" s="446">
        <v>470101</v>
      </c>
      <c r="E3155" s="5" t="s">
        <v>557</v>
      </c>
      <c r="F3155" s="5">
        <v>1</v>
      </c>
      <c r="G3155" s="506" t="s">
        <v>12</v>
      </c>
      <c r="H3155" s="456">
        <v>23</v>
      </c>
      <c r="I3155" s="13" t="s">
        <v>114</v>
      </c>
      <c r="J3155" s="179">
        <v>380</v>
      </c>
      <c r="K3155" s="180">
        <v>95</v>
      </c>
      <c r="L3155" s="180">
        <v>95</v>
      </c>
      <c r="M3155" s="180">
        <v>95</v>
      </c>
      <c r="N3155" s="469">
        <v>95</v>
      </c>
      <c r="O3155" s="194"/>
      <c r="P3155" s="195"/>
      <c r="Q3155" s="195"/>
      <c r="R3155" s="195"/>
      <c r="S3155" s="196"/>
    </row>
    <row r="3156" spans="1:19" ht="25.5" outlineLevel="2" x14ac:dyDescent="0.2">
      <c r="A3156" s="12" t="s">
        <v>7</v>
      </c>
      <c r="B3156" s="2">
        <v>7</v>
      </c>
      <c r="C3156" s="446">
        <v>504701</v>
      </c>
      <c r="D3156" s="446">
        <v>470101</v>
      </c>
      <c r="E3156" s="5" t="s">
        <v>557</v>
      </c>
      <c r="F3156" s="5">
        <v>1</v>
      </c>
      <c r="G3156" s="506" t="s">
        <v>12</v>
      </c>
      <c r="H3156" s="456">
        <v>24</v>
      </c>
      <c r="I3156" s="13" t="s">
        <v>115</v>
      </c>
      <c r="J3156" s="179">
        <v>759</v>
      </c>
      <c r="K3156" s="180">
        <v>190</v>
      </c>
      <c r="L3156" s="180">
        <v>190</v>
      </c>
      <c r="M3156" s="180">
        <v>190</v>
      </c>
      <c r="N3156" s="469">
        <v>189</v>
      </c>
      <c r="O3156" s="194"/>
      <c r="P3156" s="195"/>
      <c r="Q3156" s="195"/>
      <c r="R3156" s="195"/>
      <c r="S3156" s="196"/>
    </row>
    <row r="3157" spans="1:19" outlineLevel="2" x14ac:dyDescent="0.2">
      <c r="A3157" s="12" t="s">
        <v>7</v>
      </c>
      <c r="B3157" s="2">
        <v>7</v>
      </c>
      <c r="C3157" s="446">
        <v>504701</v>
      </c>
      <c r="D3157" s="446">
        <v>470101</v>
      </c>
      <c r="E3157" s="5" t="s">
        <v>557</v>
      </c>
      <c r="F3157" s="5">
        <v>1</v>
      </c>
      <c r="G3157" s="506" t="s">
        <v>12</v>
      </c>
      <c r="H3157" s="456">
        <v>25</v>
      </c>
      <c r="I3157" s="13" t="s">
        <v>116</v>
      </c>
      <c r="J3157" s="179">
        <v>660</v>
      </c>
      <c r="K3157" s="180">
        <v>165</v>
      </c>
      <c r="L3157" s="180">
        <v>165</v>
      </c>
      <c r="M3157" s="180">
        <v>165</v>
      </c>
      <c r="N3157" s="469">
        <v>165</v>
      </c>
      <c r="O3157" s="194"/>
      <c r="P3157" s="195"/>
      <c r="Q3157" s="195"/>
      <c r="R3157" s="195"/>
      <c r="S3157" s="196"/>
    </row>
    <row r="3158" spans="1:19" ht="25.5" outlineLevel="2" x14ac:dyDescent="0.2">
      <c r="A3158" s="12" t="s">
        <v>7</v>
      </c>
      <c r="B3158" s="2">
        <v>7</v>
      </c>
      <c r="C3158" s="446">
        <v>504701</v>
      </c>
      <c r="D3158" s="446">
        <v>470101</v>
      </c>
      <c r="E3158" s="5" t="s">
        <v>557</v>
      </c>
      <c r="F3158" s="5">
        <v>1</v>
      </c>
      <c r="G3158" s="506" t="s">
        <v>12</v>
      </c>
      <c r="H3158" s="456">
        <v>30</v>
      </c>
      <c r="I3158" s="13" t="s">
        <v>117</v>
      </c>
      <c r="J3158" s="179">
        <v>0</v>
      </c>
      <c r="K3158" s="180">
        <v>0</v>
      </c>
      <c r="L3158" s="180">
        <v>0</v>
      </c>
      <c r="M3158" s="180">
        <v>0</v>
      </c>
      <c r="N3158" s="469">
        <v>0</v>
      </c>
      <c r="O3158" s="194"/>
      <c r="P3158" s="195"/>
      <c r="Q3158" s="195"/>
      <c r="R3158" s="195"/>
      <c r="S3158" s="196"/>
    </row>
    <row r="3159" spans="1:19" ht="25.5" outlineLevel="2" x14ac:dyDescent="0.2">
      <c r="A3159" s="12" t="s">
        <v>7</v>
      </c>
      <c r="B3159" s="2">
        <v>7</v>
      </c>
      <c r="C3159" s="446">
        <v>504701</v>
      </c>
      <c r="D3159" s="446">
        <v>470101</v>
      </c>
      <c r="E3159" s="5" t="s">
        <v>557</v>
      </c>
      <c r="F3159" s="5">
        <v>1</v>
      </c>
      <c r="G3159" s="506" t="s">
        <v>12</v>
      </c>
      <c r="H3159" s="456">
        <v>31</v>
      </c>
      <c r="I3159" s="13" t="s">
        <v>118</v>
      </c>
      <c r="J3159" s="179">
        <v>0</v>
      </c>
      <c r="K3159" s="180">
        <v>0</v>
      </c>
      <c r="L3159" s="180">
        <v>0</v>
      </c>
      <c r="M3159" s="180">
        <v>0</v>
      </c>
      <c r="N3159" s="469">
        <v>0</v>
      </c>
      <c r="O3159" s="194"/>
      <c r="P3159" s="195"/>
      <c r="Q3159" s="195"/>
      <c r="R3159" s="195"/>
      <c r="S3159" s="196"/>
    </row>
    <row r="3160" spans="1:19" ht="25.5" outlineLevel="2" x14ac:dyDescent="0.2">
      <c r="A3160" s="12" t="s">
        <v>7</v>
      </c>
      <c r="B3160" s="2">
        <v>7</v>
      </c>
      <c r="C3160" s="446">
        <v>504701</v>
      </c>
      <c r="D3160" s="446">
        <v>470101</v>
      </c>
      <c r="E3160" s="5" t="s">
        <v>557</v>
      </c>
      <c r="F3160" s="5">
        <v>1</v>
      </c>
      <c r="G3160" s="506" t="s">
        <v>12</v>
      </c>
      <c r="H3160" s="456">
        <v>32</v>
      </c>
      <c r="I3160" s="13" t="s">
        <v>119</v>
      </c>
      <c r="J3160" s="179">
        <v>1200</v>
      </c>
      <c r="K3160" s="180">
        <v>300</v>
      </c>
      <c r="L3160" s="180">
        <v>300</v>
      </c>
      <c r="M3160" s="180">
        <v>300</v>
      </c>
      <c r="N3160" s="469">
        <v>300</v>
      </c>
      <c r="O3160" s="194"/>
      <c r="P3160" s="195"/>
      <c r="Q3160" s="195"/>
      <c r="R3160" s="195"/>
      <c r="S3160" s="196"/>
    </row>
    <row r="3161" spans="1:19" ht="38.25" outlineLevel="2" x14ac:dyDescent="0.2">
      <c r="A3161" s="12" t="s">
        <v>7</v>
      </c>
      <c r="B3161" s="2">
        <v>7</v>
      </c>
      <c r="C3161" s="446">
        <v>504701</v>
      </c>
      <c r="D3161" s="446">
        <v>470101</v>
      </c>
      <c r="E3161" s="5" t="s">
        <v>557</v>
      </c>
      <c r="F3161" s="5">
        <v>1</v>
      </c>
      <c r="G3161" s="506" t="s">
        <v>12</v>
      </c>
      <c r="H3161" s="456">
        <v>35</v>
      </c>
      <c r="I3161" s="13" t="s">
        <v>120</v>
      </c>
      <c r="J3161" s="179">
        <v>0</v>
      </c>
      <c r="K3161" s="180">
        <v>0</v>
      </c>
      <c r="L3161" s="180">
        <v>0</v>
      </c>
      <c r="M3161" s="180">
        <v>0</v>
      </c>
      <c r="N3161" s="469">
        <v>0</v>
      </c>
      <c r="O3161" s="194"/>
      <c r="P3161" s="195"/>
      <c r="Q3161" s="195"/>
      <c r="R3161" s="195"/>
      <c r="S3161" s="196"/>
    </row>
    <row r="3162" spans="1:19" ht="38.25" outlineLevel="2" x14ac:dyDescent="0.2">
      <c r="A3162" s="12" t="s">
        <v>7</v>
      </c>
      <c r="B3162" s="2">
        <v>7</v>
      </c>
      <c r="C3162" s="446">
        <v>504701</v>
      </c>
      <c r="D3162" s="446">
        <v>470101</v>
      </c>
      <c r="E3162" s="5" t="s">
        <v>557</v>
      </c>
      <c r="F3162" s="5">
        <v>1</v>
      </c>
      <c r="G3162" s="506" t="s">
        <v>12</v>
      </c>
      <c r="H3162" s="456">
        <v>40</v>
      </c>
      <c r="I3162" s="13" t="s">
        <v>121</v>
      </c>
      <c r="J3162" s="179">
        <v>600</v>
      </c>
      <c r="K3162" s="180">
        <v>150</v>
      </c>
      <c r="L3162" s="180">
        <v>150</v>
      </c>
      <c r="M3162" s="180">
        <v>150</v>
      </c>
      <c r="N3162" s="469">
        <v>150</v>
      </c>
      <c r="O3162" s="194"/>
      <c r="P3162" s="195"/>
      <c r="Q3162" s="195"/>
      <c r="R3162" s="195"/>
      <c r="S3162" s="196"/>
    </row>
    <row r="3163" spans="1:19" ht="38.25" outlineLevel="2" x14ac:dyDescent="0.2">
      <c r="A3163" s="12" t="s">
        <v>7</v>
      </c>
      <c r="B3163" s="2">
        <v>7</v>
      </c>
      <c r="C3163" s="446">
        <v>504701</v>
      </c>
      <c r="D3163" s="446">
        <v>470101</v>
      </c>
      <c r="E3163" s="5" t="s">
        <v>557</v>
      </c>
      <c r="F3163" s="5">
        <v>1</v>
      </c>
      <c r="G3163" s="506" t="s">
        <v>12</v>
      </c>
      <c r="H3163" s="456">
        <v>68</v>
      </c>
      <c r="I3163" s="13" t="s">
        <v>122</v>
      </c>
      <c r="J3163" s="179">
        <v>0</v>
      </c>
      <c r="K3163" s="180">
        <v>0</v>
      </c>
      <c r="L3163" s="180">
        <v>0</v>
      </c>
      <c r="M3163" s="180">
        <v>0</v>
      </c>
      <c r="N3163" s="469">
        <v>0</v>
      </c>
      <c r="O3163" s="194"/>
      <c r="P3163" s="195"/>
      <c r="Q3163" s="195"/>
      <c r="R3163" s="195"/>
      <c r="S3163" s="196"/>
    </row>
    <row r="3164" spans="1:19" ht="38.25" outlineLevel="2" x14ac:dyDescent="0.2">
      <c r="A3164" s="12" t="s">
        <v>7</v>
      </c>
      <c r="B3164" s="2">
        <v>7</v>
      </c>
      <c r="C3164" s="446">
        <v>504701</v>
      </c>
      <c r="D3164" s="446">
        <v>470101</v>
      </c>
      <c r="E3164" s="5" t="s">
        <v>557</v>
      </c>
      <c r="F3164" s="5">
        <v>1</v>
      </c>
      <c r="G3164" s="506" t="s">
        <v>12</v>
      </c>
      <c r="H3164" s="456">
        <v>91</v>
      </c>
      <c r="I3164" s="13" t="s">
        <v>123</v>
      </c>
      <c r="J3164" s="179">
        <v>0</v>
      </c>
      <c r="K3164" s="180">
        <v>0</v>
      </c>
      <c r="L3164" s="180">
        <v>0</v>
      </c>
      <c r="M3164" s="180">
        <v>0</v>
      </c>
      <c r="N3164" s="469">
        <v>0</v>
      </c>
      <c r="O3164" s="194"/>
      <c r="P3164" s="195"/>
      <c r="Q3164" s="195"/>
      <c r="R3164" s="195"/>
      <c r="S3164" s="196"/>
    </row>
    <row r="3165" spans="1:19" outlineLevel="1" collapsed="1" x14ac:dyDescent="0.2">
      <c r="A3165" s="133"/>
      <c r="B3165" s="134">
        <v>7</v>
      </c>
      <c r="C3165" s="165">
        <v>504701</v>
      </c>
      <c r="D3165" s="165">
        <v>470101</v>
      </c>
      <c r="E3165" s="136"/>
      <c r="F3165" s="136">
        <v>1</v>
      </c>
      <c r="G3165" s="507" t="s">
        <v>12</v>
      </c>
      <c r="H3165" s="457"/>
      <c r="I3165" s="137"/>
      <c r="J3165" s="181">
        <v>9300</v>
      </c>
      <c r="K3165" s="182">
        <v>2326</v>
      </c>
      <c r="L3165" s="182">
        <v>2326</v>
      </c>
      <c r="M3165" s="182">
        <v>2326</v>
      </c>
      <c r="N3165" s="470">
        <v>2322</v>
      </c>
      <c r="O3165" s="197">
        <v>156138.39724944544</v>
      </c>
      <c r="P3165" s="198">
        <v>38435</v>
      </c>
      <c r="Q3165" s="198">
        <v>38777.857142857145</v>
      </c>
      <c r="R3165" s="198">
        <v>39463.571428571428</v>
      </c>
      <c r="S3165" s="199">
        <v>39461.968678016863</v>
      </c>
    </row>
    <row r="3166" spans="1:19" ht="25.5" outlineLevel="2" x14ac:dyDescent="0.2">
      <c r="A3166" s="12" t="s">
        <v>7</v>
      </c>
      <c r="B3166" s="2">
        <v>5</v>
      </c>
      <c r="C3166" s="446">
        <v>500601</v>
      </c>
      <c r="D3166" s="446">
        <v>60101</v>
      </c>
      <c r="E3166" s="5" t="s">
        <v>328</v>
      </c>
      <c r="F3166" s="5">
        <v>1</v>
      </c>
      <c r="G3166" s="506" t="s">
        <v>12</v>
      </c>
      <c r="H3166" s="456" t="s">
        <v>701</v>
      </c>
      <c r="I3166" s="13" t="s">
        <v>98</v>
      </c>
      <c r="J3166" s="179">
        <v>2046</v>
      </c>
      <c r="K3166" s="180">
        <v>534</v>
      </c>
      <c r="L3166" s="180">
        <v>504</v>
      </c>
      <c r="M3166" s="180">
        <v>504</v>
      </c>
      <c r="N3166" s="469">
        <v>504</v>
      </c>
      <c r="O3166" s="194"/>
      <c r="P3166" s="195"/>
      <c r="Q3166" s="195"/>
      <c r="R3166" s="195"/>
      <c r="S3166" s="196"/>
    </row>
    <row r="3167" spans="1:19" ht="25.5" outlineLevel="2" x14ac:dyDescent="0.2">
      <c r="A3167" s="12" t="s">
        <v>7</v>
      </c>
      <c r="B3167" s="2">
        <v>5</v>
      </c>
      <c r="C3167" s="446">
        <v>500601</v>
      </c>
      <c r="D3167" s="446">
        <v>60101</v>
      </c>
      <c r="E3167" s="5" t="s">
        <v>328</v>
      </c>
      <c r="F3167" s="5">
        <v>1</v>
      </c>
      <c r="G3167" s="506" t="s">
        <v>12</v>
      </c>
      <c r="H3167" s="456">
        <v>2</v>
      </c>
      <c r="I3167" s="13" t="s">
        <v>99</v>
      </c>
      <c r="J3167" s="179">
        <v>0</v>
      </c>
      <c r="K3167" s="180">
        <v>0</v>
      </c>
      <c r="L3167" s="180">
        <v>0</v>
      </c>
      <c r="M3167" s="180">
        <v>0</v>
      </c>
      <c r="N3167" s="469">
        <v>0</v>
      </c>
      <c r="O3167" s="194"/>
      <c r="P3167" s="195"/>
      <c r="Q3167" s="195"/>
      <c r="R3167" s="195"/>
      <c r="S3167" s="196"/>
    </row>
    <row r="3168" spans="1:19" ht="25.5" outlineLevel="2" x14ac:dyDescent="0.2">
      <c r="A3168" s="12" t="s">
        <v>7</v>
      </c>
      <c r="B3168" s="2">
        <v>5</v>
      </c>
      <c r="C3168" s="446">
        <v>500601</v>
      </c>
      <c r="D3168" s="446">
        <v>60101</v>
      </c>
      <c r="E3168" s="5" t="s">
        <v>328</v>
      </c>
      <c r="F3168" s="5">
        <v>1</v>
      </c>
      <c r="G3168" s="506" t="s">
        <v>12</v>
      </c>
      <c r="H3168" s="456">
        <v>3</v>
      </c>
      <c r="I3168" s="13" t="s">
        <v>100</v>
      </c>
      <c r="J3168" s="179">
        <v>0</v>
      </c>
      <c r="K3168" s="180">
        <v>0</v>
      </c>
      <c r="L3168" s="180">
        <v>0</v>
      </c>
      <c r="M3168" s="180">
        <v>0</v>
      </c>
      <c r="N3168" s="469">
        <v>0</v>
      </c>
      <c r="O3168" s="194"/>
      <c r="P3168" s="195"/>
      <c r="Q3168" s="195"/>
      <c r="R3168" s="195"/>
      <c r="S3168" s="196"/>
    </row>
    <row r="3169" spans="1:19" ht="25.5" outlineLevel="2" x14ac:dyDescent="0.2">
      <c r="A3169" s="12" t="s">
        <v>7</v>
      </c>
      <c r="B3169" s="2">
        <v>5</v>
      </c>
      <c r="C3169" s="446">
        <v>500601</v>
      </c>
      <c r="D3169" s="446">
        <v>60101</v>
      </c>
      <c r="E3169" s="5" t="s">
        <v>328</v>
      </c>
      <c r="F3169" s="5">
        <v>1</v>
      </c>
      <c r="G3169" s="506" t="s">
        <v>12</v>
      </c>
      <c r="H3169" s="456">
        <v>4</v>
      </c>
      <c r="I3169" s="13" t="s">
        <v>101</v>
      </c>
      <c r="J3169" s="179">
        <v>168</v>
      </c>
      <c r="K3169" s="180">
        <v>42</v>
      </c>
      <c r="L3169" s="180">
        <v>42</v>
      </c>
      <c r="M3169" s="180">
        <v>42</v>
      </c>
      <c r="N3169" s="469">
        <v>42</v>
      </c>
      <c r="O3169" s="194"/>
      <c r="P3169" s="195"/>
      <c r="Q3169" s="195"/>
      <c r="R3169" s="195"/>
      <c r="S3169" s="196"/>
    </row>
    <row r="3170" spans="1:19" ht="25.5" outlineLevel="2" x14ac:dyDescent="0.2">
      <c r="A3170" s="12" t="s">
        <v>7</v>
      </c>
      <c r="B3170" s="2">
        <v>5</v>
      </c>
      <c r="C3170" s="446">
        <v>500601</v>
      </c>
      <c r="D3170" s="446">
        <v>60101</v>
      </c>
      <c r="E3170" s="5" t="s">
        <v>328</v>
      </c>
      <c r="F3170" s="5">
        <v>1</v>
      </c>
      <c r="G3170" s="506" t="s">
        <v>12</v>
      </c>
      <c r="H3170" s="456" t="s">
        <v>302</v>
      </c>
      <c r="I3170" s="13" t="s">
        <v>102</v>
      </c>
      <c r="J3170" s="179">
        <v>50</v>
      </c>
      <c r="K3170" s="180">
        <v>13</v>
      </c>
      <c r="L3170" s="180">
        <v>13</v>
      </c>
      <c r="M3170" s="180">
        <v>13</v>
      </c>
      <c r="N3170" s="469">
        <v>11</v>
      </c>
      <c r="O3170" s="194"/>
      <c r="P3170" s="195"/>
      <c r="Q3170" s="195"/>
      <c r="R3170" s="195"/>
      <c r="S3170" s="196"/>
    </row>
    <row r="3171" spans="1:19" ht="25.5" outlineLevel="2" x14ac:dyDescent="0.2">
      <c r="A3171" s="12" t="s">
        <v>7</v>
      </c>
      <c r="B3171" s="2">
        <v>5</v>
      </c>
      <c r="C3171" s="446">
        <v>500601</v>
      </c>
      <c r="D3171" s="446">
        <v>60101</v>
      </c>
      <c r="E3171" s="5" t="s">
        <v>328</v>
      </c>
      <c r="F3171" s="5">
        <v>1</v>
      </c>
      <c r="G3171" s="506" t="s">
        <v>12</v>
      </c>
      <c r="H3171" s="456">
        <v>6</v>
      </c>
      <c r="I3171" s="13" t="s">
        <v>103</v>
      </c>
      <c r="J3171" s="179">
        <v>150</v>
      </c>
      <c r="K3171" s="180">
        <v>38</v>
      </c>
      <c r="L3171" s="180">
        <v>38</v>
      </c>
      <c r="M3171" s="180">
        <v>38</v>
      </c>
      <c r="N3171" s="469">
        <v>36</v>
      </c>
      <c r="O3171" s="194"/>
      <c r="P3171" s="195"/>
      <c r="Q3171" s="195"/>
      <c r="R3171" s="195"/>
      <c r="S3171" s="196"/>
    </row>
    <row r="3172" spans="1:19" ht="25.5" outlineLevel="2" x14ac:dyDescent="0.2">
      <c r="A3172" s="12" t="s">
        <v>7</v>
      </c>
      <c r="B3172" s="2">
        <v>5</v>
      </c>
      <c r="C3172" s="446">
        <v>500601</v>
      </c>
      <c r="D3172" s="446">
        <v>60101</v>
      </c>
      <c r="E3172" s="5" t="s">
        <v>328</v>
      </c>
      <c r="F3172" s="5">
        <v>1</v>
      </c>
      <c r="G3172" s="506" t="s">
        <v>12</v>
      </c>
      <c r="H3172" s="456">
        <v>7</v>
      </c>
      <c r="I3172" s="13" t="s">
        <v>104</v>
      </c>
      <c r="J3172" s="179">
        <v>0</v>
      </c>
      <c r="K3172" s="180">
        <v>0</v>
      </c>
      <c r="L3172" s="180">
        <v>0</v>
      </c>
      <c r="M3172" s="180">
        <v>0</v>
      </c>
      <c r="N3172" s="469">
        <v>0</v>
      </c>
      <c r="O3172" s="194"/>
      <c r="P3172" s="195"/>
      <c r="Q3172" s="195"/>
      <c r="R3172" s="195"/>
      <c r="S3172" s="196"/>
    </row>
    <row r="3173" spans="1:19" ht="51" outlineLevel="2" x14ac:dyDescent="0.2">
      <c r="A3173" s="12" t="s">
        <v>7</v>
      </c>
      <c r="B3173" s="2">
        <v>5</v>
      </c>
      <c r="C3173" s="446">
        <v>500601</v>
      </c>
      <c r="D3173" s="446">
        <v>60101</v>
      </c>
      <c r="E3173" s="5" t="s">
        <v>328</v>
      </c>
      <c r="F3173" s="5">
        <v>1</v>
      </c>
      <c r="G3173" s="506" t="s">
        <v>12</v>
      </c>
      <c r="H3173" s="456">
        <v>8</v>
      </c>
      <c r="I3173" s="13" t="s">
        <v>105</v>
      </c>
      <c r="J3173" s="179">
        <v>0</v>
      </c>
      <c r="K3173" s="180">
        <v>0</v>
      </c>
      <c r="L3173" s="180">
        <v>0</v>
      </c>
      <c r="M3173" s="180">
        <v>0</v>
      </c>
      <c r="N3173" s="469">
        <v>0</v>
      </c>
      <c r="O3173" s="194"/>
      <c r="P3173" s="195"/>
      <c r="Q3173" s="195"/>
      <c r="R3173" s="195"/>
      <c r="S3173" s="196"/>
    </row>
    <row r="3174" spans="1:19" ht="25.5" outlineLevel="2" x14ac:dyDescent="0.2">
      <c r="A3174" s="12" t="s">
        <v>7</v>
      </c>
      <c r="B3174" s="2">
        <v>5</v>
      </c>
      <c r="C3174" s="446">
        <v>500601</v>
      </c>
      <c r="D3174" s="446">
        <v>60101</v>
      </c>
      <c r="E3174" s="5" t="s">
        <v>328</v>
      </c>
      <c r="F3174" s="5">
        <v>1</v>
      </c>
      <c r="G3174" s="506" t="s">
        <v>12</v>
      </c>
      <c r="H3174" s="456">
        <v>9</v>
      </c>
      <c r="I3174" s="13" t="s">
        <v>106</v>
      </c>
      <c r="J3174" s="179">
        <v>0</v>
      </c>
      <c r="K3174" s="180">
        <v>0</v>
      </c>
      <c r="L3174" s="180">
        <v>0</v>
      </c>
      <c r="M3174" s="180">
        <v>0</v>
      </c>
      <c r="N3174" s="469">
        <v>0</v>
      </c>
      <c r="O3174" s="194"/>
      <c r="P3174" s="195"/>
      <c r="Q3174" s="195"/>
      <c r="R3174" s="195"/>
      <c r="S3174" s="196"/>
    </row>
    <row r="3175" spans="1:19" ht="25.5" outlineLevel="2" x14ac:dyDescent="0.2">
      <c r="A3175" s="12" t="s">
        <v>7</v>
      </c>
      <c r="B3175" s="2">
        <v>5</v>
      </c>
      <c r="C3175" s="446">
        <v>500601</v>
      </c>
      <c r="D3175" s="446">
        <v>60101</v>
      </c>
      <c r="E3175" s="5" t="s">
        <v>328</v>
      </c>
      <c r="F3175" s="5">
        <v>1</v>
      </c>
      <c r="G3175" s="506" t="s">
        <v>12</v>
      </c>
      <c r="H3175" s="456">
        <v>10</v>
      </c>
      <c r="I3175" s="13" t="s">
        <v>107</v>
      </c>
      <c r="J3175" s="179">
        <v>2465</v>
      </c>
      <c r="K3175" s="180">
        <v>594</v>
      </c>
      <c r="L3175" s="180">
        <v>624</v>
      </c>
      <c r="M3175" s="180">
        <v>624</v>
      </c>
      <c r="N3175" s="469">
        <v>623</v>
      </c>
      <c r="O3175" s="194"/>
      <c r="P3175" s="195"/>
      <c r="Q3175" s="195"/>
      <c r="R3175" s="195"/>
      <c r="S3175" s="196"/>
    </row>
    <row r="3176" spans="1:19" ht="25.5" outlineLevel="2" x14ac:dyDescent="0.2">
      <c r="A3176" s="12" t="s">
        <v>7</v>
      </c>
      <c r="B3176" s="2">
        <v>5</v>
      </c>
      <c r="C3176" s="446">
        <v>500601</v>
      </c>
      <c r="D3176" s="446">
        <v>60101</v>
      </c>
      <c r="E3176" s="5" t="s">
        <v>328</v>
      </c>
      <c r="F3176" s="5">
        <v>1</v>
      </c>
      <c r="G3176" s="506" t="s">
        <v>12</v>
      </c>
      <c r="H3176" s="456">
        <v>11</v>
      </c>
      <c r="I3176" s="13" t="s">
        <v>108</v>
      </c>
      <c r="J3176" s="179">
        <v>2171</v>
      </c>
      <c r="K3176" s="180">
        <v>543</v>
      </c>
      <c r="L3176" s="180">
        <v>543</v>
      </c>
      <c r="M3176" s="180">
        <v>543</v>
      </c>
      <c r="N3176" s="469">
        <v>542</v>
      </c>
      <c r="O3176" s="194"/>
      <c r="P3176" s="195"/>
      <c r="Q3176" s="195"/>
      <c r="R3176" s="195"/>
      <c r="S3176" s="196"/>
    </row>
    <row r="3177" spans="1:19" ht="25.5" outlineLevel="2" x14ac:dyDescent="0.2">
      <c r="A3177" s="12" t="s">
        <v>7</v>
      </c>
      <c r="B3177" s="2">
        <v>5</v>
      </c>
      <c r="C3177" s="446">
        <v>500601</v>
      </c>
      <c r="D3177" s="446">
        <v>60101</v>
      </c>
      <c r="E3177" s="5" t="s">
        <v>328</v>
      </c>
      <c r="F3177" s="5">
        <v>1</v>
      </c>
      <c r="G3177" s="506" t="s">
        <v>12</v>
      </c>
      <c r="H3177" s="456" t="s">
        <v>304</v>
      </c>
      <c r="I3177" s="13" t="s">
        <v>109</v>
      </c>
      <c r="J3177" s="179">
        <v>100</v>
      </c>
      <c r="K3177" s="180">
        <v>25</v>
      </c>
      <c r="L3177" s="180">
        <v>25</v>
      </c>
      <c r="M3177" s="180">
        <v>25</v>
      </c>
      <c r="N3177" s="469">
        <v>25</v>
      </c>
      <c r="O3177" s="194"/>
      <c r="P3177" s="195"/>
      <c r="Q3177" s="195"/>
      <c r="R3177" s="195"/>
      <c r="S3177" s="196"/>
    </row>
    <row r="3178" spans="1:19" ht="25.5" outlineLevel="2" x14ac:dyDescent="0.2">
      <c r="A3178" s="12" t="s">
        <v>7</v>
      </c>
      <c r="B3178" s="2">
        <v>5</v>
      </c>
      <c r="C3178" s="446">
        <v>500601</v>
      </c>
      <c r="D3178" s="446">
        <v>60101</v>
      </c>
      <c r="E3178" s="5" t="s">
        <v>328</v>
      </c>
      <c r="F3178" s="5">
        <v>1</v>
      </c>
      <c r="G3178" s="506" t="s">
        <v>12</v>
      </c>
      <c r="H3178" s="456">
        <v>15</v>
      </c>
      <c r="I3178" s="13" t="s">
        <v>110</v>
      </c>
      <c r="J3178" s="179">
        <v>0</v>
      </c>
      <c r="K3178" s="180">
        <v>0</v>
      </c>
      <c r="L3178" s="180">
        <v>0</v>
      </c>
      <c r="M3178" s="180">
        <v>0</v>
      </c>
      <c r="N3178" s="469">
        <v>0</v>
      </c>
      <c r="O3178" s="194"/>
      <c r="P3178" s="195"/>
      <c r="Q3178" s="195"/>
      <c r="R3178" s="195"/>
      <c r="S3178" s="196"/>
    </row>
    <row r="3179" spans="1:19" ht="25.5" outlineLevel="2" x14ac:dyDescent="0.2">
      <c r="A3179" s="12" t="s">
        <v>7</v>
      </c>
      <c r="B3179" s="2">
        <v>5</v>
      </c>
      <c r="C3179" s="446">
        <v>500601</v>
      </c>
      <c r="D3179" s="446">
        <v>60101</v>
      </c>
      <c r="E3179" s="5" t="s">
        <v>328</v>
      </c>
      <c r="F3179" s="5">
        <v>1</v>
      </c>
      <c r="G3179" s="506" t="s">
        <v>12</v>
      </c>
      <c r="H3179" s="456">
        <v>19</v>
      </c>
      <c r="I3179" s="13" t="s">
        <v>111</v>
      </c>
      <c r="J3179" s="179">
        <v>0</v>
      </c>
      <c r="K3179" s="180">
        <v>0</v>
      </c>
      <c r="L3179" s="180">
        <v>0</v>
      </c>
      <c r="M3179" s="180">
        <v>0</v>
      </c>
      <c r="N3179" s="469">
        <v>0</v>
      </c>
      <c r="O3179" s="194"/>
      <c r="P3179" s="195"/>
      <c r="Q3179" s="195"/>
      <c r="R3179" s="195"/>
      <c r="S3179" s="196"/>
    </row>
    <row r="3180" spans="1:19" ht="25.5" outlineLevel="2" x14ac:dyDescent="0.2">
      <c r="A3180" s="12" t="s">
        <v>7</v>
      </c>
      <c r="B3180" s="2">
        <v>5</v>
      </c>
      <c r="C3180" s="446">
        <v>500601</v>
      </c>
      <c r="D3180" s="446">
        <v>60101</v>
      </c>
      <c r="E3180" s="5" t="s">
        <v>328</v>
      </c>
      <c r="F3180" s="5">
        <v>1</v>
      </c>
      <c r="G3180" s="506" t="s">
        <v>12</v>
      </c>
      <c r="H3180" s="456" t="s">
        <v>316</v>
      </c>
      <c r="I3180" s="13" t="s">
        <v>112</v>
      </c>
      <c r="J3180" s="179">
        <v>3860</v>
      </c>
      <c r="K3180" s="180">
        <v>965</v>
      </c>
      <c r="L3180" s="180">
        <v>965</v>
      </c>
      <c r="M3180" s="180">
        <v>965</v>
      </c>
      <c r="N3180" s="469">
        <v>965</v>
      </c>
      <c r="O3180" s="194"/>
      <c r="P3180" s="195"/>
      <c r="Q3180" s="195"/>
      <c r="R3180" s="195"/>
      <c r="S3180" s="196"/>
    </row>
    <row r="3181" spans="1:19" ht="25.5" outlineLevel="2" x14ac:dyDescent="0.2">
      <c r="A3181" s="12" t="s">
        <v>7</v>
      </c>
      <c r="B3181" s="2">
        <v>5</v>
      </c>
      <c r="C3181" s="446">
        <v>500601</v>
      </c>
      <c r="D3181" s="446">
        <v>60101</v>
      </c>
      <c r="E3181" s="5" t="s">
        <v>328</v>
      </c>
      <c r="F3181" s="5">
        <v>1</v>
      </c>
      <c r="G3181" s="506" t="s">
        <v>12</v>
      </c>
      <c r="H3181" s="456" t="s">
        <v>296</v>
      </c>
      <c r="I3181" s="13" t="s">
        <v>113</v>
      </c>
      <c r="J3181" s="179">
        <v>0</v>
      </c>
      <c r="K3181" s="180">
        <v>0</v>
      </c>
      <c r="L3181" s="180">
        <v>0</v>
      </c>
      <c r="M3181" s="180">
        <v>0</v>
      </c>
      <c r="N3181" s="469">
        <v>0</v>
      </c>
      <c r="O3181" s="194"/>
      <c r="P3181" s="195"/>
      <c r="Q3181" s="195"/>
      <c r="R3181" s="195"/>
      <c r="S3181" s="196"/>
    </row>
    <row r="3182" spans="1:19" ht="25.5" outlineLevel="2" x14ac:dyDescent="0.2">
      <c r="A3182" s="12" t="s">
        <v>7</v>
      </c>
      <c r="B3182" s="2">
        <v>5</v>
      </c>
      <c r="C3182" s="446">
        <v>500601</v>
      </c>
      <c r="D3182" s="446">
        <v>60101</v>
      </c>
      <c r="E3182" s="5" t="s">
        <v>328</v>
      </c>
      <c r="F3182" s="5">
        <v>1</v>
      </c>
      <c r="G3182" s="506" t="s">
        <v>12</v>
      </c>
      <c r="H3182" s="456">
        <v>23</v>
      </c>
      <c r="I3182" s="13" t="s">
        <v>114</v>
      </c>
      <c r="J3182" s="179">
        <v>250</v>
      </c>
      <c r="K3182" s="180">
        <v>63</v>
      </c>
      <c r="L3182" s="180">
        <v>63</v>
      </c>
      <c r="M3182" s="180">
        <v>63</v>
      </c>
      <c r="N3182" s="469">
        <v>61</v>
      </c>
      <c r="O3182" s="194"/>
      <c r="P3182" s="195"/>
      <c r="Q3182" s="195"/>
      <c r="R3182" s="195"/>
      <c r="S3182" s="196"/>
    </row>
    <row r="3183" spans="1:19" ht="25.5" outlineLevel="2" x14ac:dyDescent="0.2">
      <c r="A3183" s="12" t="s">
        <v>7</v>
      </c>
      <c r="B3183" s="2">
        <v>5</v>
      </c>
      <c r="C3183" s="446">
        <v>500601</v>
      </c>
      <c r="D3183" s="446">
        <v>60101</v>
      </c>
      <c r="E3183" s="5" t="s">
        <v>328</v>
      </c>
      <c r="F3183" s="5">
        <v>1</v>
      </c>
      <c r="G3183" s="506" t="s">
        <v>12</v>
      </c>
      <c r="H3183" s="456">
        <v>24</v>
      </c>
      <c r="I3183" s="13" t="s">
        <v>115</v>
      </c>
      <c r="J3183" s="179">
        <v>0</v>
      </c>
      <c r="K3183" s="180">
        <v>0</v>
      </c>
      <c r="L3183" s="180">
        <v>0</v>
      </c>
      <c r="M3183" s="180">
        <v>0</v>
      </c>
      <c r="N3183" s="469">
        <v>0</v>
      </c>
      <c r="O3183" s="194"/>
      <c r="P3183" s="195"/>
      <c r="Q3183" s="195"/>
      <c r="R3183" s="195"/>
      <c r="S3183" s="196"/>
    </row>
    <row r="3184" spans="1:19" ht="25.5" outlineLevel="2" x14ac:dyDescent="0.2">
      <c r="A3184" s="12" t="s">
        <v>7</v>
      </c>
      <c r="B3184" s="2">
        <v>5</v>
      </c>
      <c r="C3184" s="446">
        <v>500601</v>
      </c>
      <c r="D3184" s="446">
        <v>60101</v>
      </c>
      <c r="E3184" s="5" t="s">
        <v>328</v>
      </c>
      <c r="F3184" s="5">
        <v>1</v>
      </c>
      <c r="G3184" s="506" t="s">
        <v>12</v>
      </c>
      <c r="H3184" s="456">
        <v>25</v>
      </c>
      <c r="I3184" s="13" t="s">
        <v>116</v>
      </c>
      <c r="J3184" s="179">
        <v>2087</v>
      </c>
      <c r="K3184" s="180">
        <v>522</v>
      </c>
      <c r="L3184" s="180">
        <v>522</v>
      </c>
      <c r="M3184" s="180">
        <v>522</v>
      </c>
      <c r="N3184" s="469">
        <v>521</v>
      </c>
      <c r="O3184" s="194"/>
      <c r="P3184" s="195"/>
      <c r="Q3184" s="195"/>
      <c r="R3184" s="195"/>
      <c r="S3184" s="196"/>
    </row>
    <row r="3185" spans="1:19" ht="25.5" outlineLevel="2" x14ac:dyDescent="0.2">
      <c r="A3185" s="12" t="s">
        <v>7</v>
      </c>
      <c r="B3185" s="2">
        <v>5</v>
      </c>
      <c r="C3185" s="446">
        <v>500601</v>
      </c>
      <c r="D3185" s="446">
        <v>60101</v>
      </c>
      <c r="E3185" s="5" t="s">
        <v>328</v>
      </c>
      <c r="F3185" s="5">
        <v>1</v>
      </c>
      <c r="G3185" s="506" t="s">
        <v>12</v>
      </c>
      <c r="H3185" s="456">
        <v>30</v>
      </c>
      <c r="I3185" s="13" t="s">
        <v>117</v>
      </c>
      <c r="J3185" s="179">
        <v>0</v>
      </c>
      <c r="K3185" s="180">
        <v>0</v>
      </c>
      <c r="L3185" s="180">
        <v>0</v>
      </c>
      <c r="M3185" s="180">
        <v>0</v>
      </c>
      <c r="N3185" s="469">
        <v>0</v>
      </c>
      <c r="O3185" s="194"/>
      <c r="P3185" s="195"/>
      <c r="Q3185" s="195"/>
      <c r="R3185" s="195"/>
      <c r="S3185" s="196"/>
    </row>
    <row r="3186" spans="1:19" ht="25.5" outlineLevel="2" x14ac:dyDescent="0.2">
      <c r="A3186" s="12" t="s">
        <v>7</v>
      </c>
      <c r="B3186" s="2">
        <v>5</v>
      </c>
      <c r="C3186" s="446">
        <v>500601</v>
      </c>
      <c r="D3186" s="446">
        <v>60101</v>
      </c>
      <c r="E3186" s="5" t="s">
        <v>328</v>
      </c>
      <c r="F3186" s="5">
        <v>1</v>
      </c>
      <c r="G3186" s="506" t="s">
        <v>12</v>
      </c>
      <c r="H3186" s="456">
        <v>31</v>
      </c>
      <c r="I3186" s="13" t="s">
        <v>118</v>
      </c>
      <c r="J3186" s="179">
        <v>0</v>
      </c>
      <c r="K3186" s="180">
        <v>0</v>
      </c>
      <c r="L3186" s="180">
        <v>0</v>
      </c>
      <c r="M3186" s="180">
        <v>0</v>
      </c>
      <c r="N3186" s="469">
        <v>0</v>
      </c>
      <c r="O3186" s="194"/>
      <c r="P3186" s="195"/>
      <c r="Q3186" s="195"/>
      <c r="R3186" s="195"/>
      <c r="S3186" s="196"/>
    </row>
    <row r="3187" spans="1:19" ht="25.5" outlineLevel="2" x14ac:dyDescent="0.2">
      <c r="A3187" s="12" t="s">
        <v>7</v>
      </c>
      <c r="B3187" s="2">
        <v>5</v>
      </c>
      <c r="C3187" s="446">
        <v>500601</v>
      </c>
      <c r="D3187" s="446">
        <v>60101</v>
      </c>
      <c r="E3187" s="5" t="s">
        <v>328</v>
      </c>
      <c r="F3187" s="5">
        <v>1</v>
      </c>
      <c r="G3187" s="506" t="s">
        <v>12</v>
      </c>
      <c r="H3187" s="456">
        <v>32</v>
      </c>
      <c r="I3187" s="13" t="s">
        <v>119</v>
      </c>
      <c r="J3187" s="179">
        <v>1600</v>
      </c>
      <c r="K3187" s="180">
        <v>400</v>
      </c>
      <c r="L3187" s="180">
        <v>400</v>
      </c>
      <c r="M3187" s="180">
        <v>400</v>
      </c>
      <c r="N3187" s="469">
        <v>400</v>
      </c>
      <c r="O3187" s="194"/>
      <c r="P3187" s="195"/>
      <c r="Q3187" s="195"/>
      <c r="R3187" s="195"/>
      <c r="S3187" s="196"/>
    </row>
    <row r="3188" spans="1:19" ht="38.25" outlineLevel="2" x14ac:dyDescent="0.2">
      <c r="A3188" s="12" t="s">
        <v>7</v>
      </c>
      <c r="B3188" s="2">
        <v>5</v>
      </c>
      <c r="C3188" s="446">
        <v>500601</v>
      </c>
      <c r="D3188" s="446">
        <v>60101</v>
      </c>
      <c r="E3188" s="5" t="s">
        <v>328</v>
      </c>
      <c r="F3188" s="5">
        <v>1</v>
      </c>
      <c r="G3188" s="506" t="s">
        <v>12</v>
      </c>
      <c r="H3188" s="456">
        <v>35</v>
      </c>
      <c r="I3188" s="13" t="s">
        <v>120</v>
      </c>
      <c r="J3188" s="179">
        <v>0</v>
      </c>
      <c r="K3188" s="180">
        <v>0</v>
      </c>
      <c r="L3188" s="180">
        <v>0</v>
      </c>
      <c r="M3188" s="180">
        <v>0</v>
      </c>
      <c r="N3188" s="469">
        <v>0</v>
      </c>
      <c r="O3188" s="194"/>
      <c r="P3188" s="195"/>
      <c r="Q3188" s="195"/>
      <c r="R3188" s="195"/>
      <c r="S3188" s="196"/>
    </row>
    <row r="3189" spans="1:19" ht="38.25" outlineLevel="2" x14ac:dyDescent="0.2">
      <c r="A3189" s="12" t="s">
        <v>7</v>
      </c>
      <c r="B3189" s="2">
        <v>5</v>
      </c>
      <c r="C3189" s="446">
        <v>500601</v>
      </c>
      <c r="D3189" s="446">
        <v>60101</v>
      </c>
      <c r="E3189" s="5" t="s">
        <v>328</v>
      </c>
      <c r="F3189" s="5">
        <v>1</v>
      </c>
      <c r="G3189" s="506" t="s">
        <v>12</v>
      </c>
      <c r="H3189" s="456">
        <v>40</v>
      </c>
      <c r="I3189" s="13" t="s">
        <v>121</v>
      </c>
      <c r="J3189" s="179">
        <v>1321</v>
      </c>
      <c r="K3189" s="180">
        <v>330</v>
      </c>
      <c r="L3189" s="180">
        <v>330</v>
      </c>
      <c r="M3189" s="180">
        <v>330</v>
      </c>
      <c r="N3189" s="469">
        <v>331</v>
      </c>
      <c r="O3189" s="194"/>
      <c r="P3189" s="195"/>
      <c r="Q3189" s="195"/>
      <c r="R3189" s="195"/>
      <c r="S3189" s="196"/>
    </row>
    <row r="3190" spans="1:19" ht="38.25" outlineLevel="2" x14ac:dyDescent="0.2">
      <c r="A3190" s="12" t="s">
        <v>7</v>
      </c>
      <c r="B3190" s="2">
        <v>5</v>
      </c>
      <c r="C3190" s="446">
        <v>500601</v>
      </c>
      <c r="D3190" s="446">
        <v>60101</v>
      </c>
      <c r="E3190" s="5" t="s">
        <v>328</v>
      </c>
      <c r="F3190" s="5">
        <v>1</v>
      </c>
      <c r="G3190" s="506" t="s">
        <v>12</v>
      </c>
      <c r="H3190" s="456">
        <v>68</v>
      </c>
      <c r="I3190" s="13" t="s">
        <v>122</v>
      </c>
      <c r="J3190" s="179">
        <v>0</v>
      </c>
      <c r="K3190" s="180">
        <v>0</v>
      </c>
      <c r="L3190" s="180">
        <v>0</v>
      </c>
      <c r="M3190" s="180">
        <v>0</v>
      </c>
      <c r="N3190" s="469">
        <v>0</v>
      </c>
      <c r="O3190" s="194"/>
      <c r="P3190" s="195"/>
      <c r="Q3190" s="195"/>
      <c r="R3190" s="195"/>
      <c r="S3190" s="196"/>
    </row>
    <row r="3191" spans="1:19" ht="38.25" outlineLevel="2" x14ac:dyDescent="0.2">
      <c r="A3191" s="12" t="s">
        <v>7</v>
      </c>
      <c r="B3191" s="2">
        <v>5</v>
      </c>
      <c r="C3191" s="446">
        <v>500601</v>
      </c>
      <c r="D3191" s="446">
        <v>60101</v>
      </c>
      <c r="E3191" s="5" t="s">
        <v>328</v>
      </c>
      <c r="F3191" s="5">
        <v>1</v>
      </c>
      <c r="G3191" s="506" t="s">
        <v>12</v>
      </c>
      <c r="H3191" s="456">
        <v>91</v>
      </c>
      <c r="I3191" s="13" t="s">
        <v>123</v>
      </c>
      <c r="J3191" s="179">
        <v>0</v>
      </c>
      <c r="K3191" s="180">
        <v>0</v>
      </c>
      <c r="L3191" s="180">
        <v>0</v>
      </c>
      <c r="M3191" s="180">
        <v>0</v>
      </c>
      <c r="N3191" s="469">
        <v>0</v>
      </c>
      <c r="O3191" s="194"/>
      <c r="P3191" s="195"/>
      <c r="Q3191" s="195"/>
      <c r="R3191" s="195"/>
      <c r="S3191" s="196"/>
    </row>
    <row r="3192" spans="1:19" outlineLevel="1" collapsed="1" x14ac:dyDescent="0.2">
      <c r="A3192" s="133"/>
      <c r="B3192" s="134">
        <v>5</v>
      </c>
      <c r="C3192" s="165">
        <v>500601</v>
      </c>
      <c r="D3192" s="165">
        <v>60101</v>
      </c>
      <c r="E3192" s="136"/>
      <c r="F3192" s="136">
        <v>1</v>
      </c>
      <c r="G3192" s="507" t="s">
        <v>12</v>
      </c>
      <c r="H3192" s="457"/>
      <c r="I3192" s="137"/>
      <c r="J3192" s="181">
        <v>16268</v>
      </c>
      <c r="K3192" s="182">
        <v>4069</v>
      </c>
      <c r="L3192" s="182">
        <v>4069</v>
      </c>
      <c r="M3192" s="182">
        <v>4069</v>
      </c>
      <c r="N3192" s="470">
        <v>4061</v>
      </c>
      <c r="O3192" s="197">
        <v>488000.07542466064</v>
      </c>
      <c r="P3192" s="198">
        <v>122000</v>
      </c>
      <c r="Q3192" s="198">
        <v>122000</v>
      </c>
      <c r="R3192" s="198">
        <v>122000</v>
      </c>
      <c r="S3192" s="199">
        <v>122000.07542466064</v>
      </c>
    </row>
    <row r="3193" spans="1:19" outlineLevel="2" x14ac:dyDescent="0.2">
      <c r="A3193" s="12" t="s">
        <v>7</v>
      </c>
      <c r="B3193" s="2">
        <v>5</v>
      </c>
      <c r="C3193" s="446">
        <v>501601</v>
      </c>
      <c r="D3193" s="446">
        <v>160101</v>
      </c>
      <c r="E3193" s="5" t="s">
        <v>537</v>
      </c>
      <c r="F3193" s="5">
        <v>1</v>
      </c>
      <c r="G3193" s="506" t="s">
        <v>12</v>
      </c>
      <c r="H3193" s="456" t="s">
        <v>701</v>
      </c>
      <c r="I3193" s="13" t="s">
        <v>98</v>
      </c>
      <c r="J3193" s="179">
        <v>1197</v>
      </c>
      <c r="K3193" s="180">
        <v>299</v>
      </c>
      <c r="L3193" s="180">
        <v>299</v>
      </c>
      <c r="M3193" s="180">
        <v>299</v>
      </c>
      <c r="N3193" s="469">
        <v>300</v>
      </c>
      <c r="O3193" s="194"/>
      <c r="P3193" s="195"/>
      <c r="Q3193" s="195"/>
      <c r="R3193" s="195"/>
      <c r="S3193" s="196"/>
    </row>
    <row r="3194" spans="1:19" ht="25.5" outlineLevel="2" x14ac:dyDescent="0.2">
      <c r="A3194" s="12" t="s">
        <v>7</v>
      </c>
      <c r="B3194" s="2">
        <v>5</v>
      </c>
      <c r="C3194" s="446">
        <v>501601</v>
      </c>
      <c r="D3194" s="446">
        <v>160101</v>
      </c>
      <c r="E3194" s="5" t="s">
        <v>537</v>
      </c>
      <c r="F3194" s="5">
        <v>1</v>
      </c>
      <c r="G3194" s="506" t="s">
        <v>12</v>
      </c>
      <c r="H3194" s="456">
        <v>2</v>
      </c>
      <c r="I3194" s="13" t="s">
        <v>99</v>
      </c>
      <c r="J3194" s="179">
        <v>0</v>
      </c>
      <c r="K3194" s="180">
        <v>0</v>
      </c>
      <c r="L3194" s="180">
        <v>0</v>
      </c>
      <c r="M3194" s="180">
        <v>0</v>
      </c>
      <c r="N3194" s="469">
        <v>0</v>
      </c>
      <c r="O3194" s="194"/>
      <c r="P3194" s="195"/>
      <c r="Q3194" s="195"/>
      <c r="R3194" s="195"/>
      <c r="S3194" s="196"/>
    </row>
    <row r="3195" spans="1:19" ht="25.5" outlineLevel="2" x14ac:dyDescent="0.2">
      <c r="A3195" s="12" t="s">
        <v>7</v>
      </c>
      <c r="B3195" s="2">
        <v>5</v>
      </c>
      <c r="C3195" s="446">
        <v>501601</v>
      </c>
      <c r="D3195" s="446">
        <v>160101</v>
      </c>
      <c r="E3195" s="5" t="s">
        <v>537</v>
      </c>
      <c r="F3195" s="5">
        <v>1</v>
      </c>
      <c r="G3195" s="506" t="s">
        <v>12</v>
      </c>
      <c r="H3195" s="456">
        <v>3</v>
      </c>
      <c r="I3195" s="13" t="s">
        <v>100</v>
      </c>
      <c r="J3195" s="179">
        <v>0</v>
      </c>
      <c r="K3195" s="180">
        <v>0</v>
      </c>
      <c r="L3195" s="180">
        <v>0</v>
      </c>
      <c r="M3195" s="180">
        <v>0</v>
      </c>
      <c r="N3195" s="469">
        <v>0</v>
      </c>
      <c r="O3195" s="194"/>
      <c r="P3195" s="195"/>
      <c r="Q3195" s="195"/>
      <c r="R3195" s="195"/>
      <c r="S3195" s="196"/>
    </row>
    <row r="3196" spans="1:19" ht="25.5" outlineLevel="2" x14ac:dyDescent="0.2">
      <c r="A3196" s="12" t="s">
        <v>7</v>
      </c>
      <c r="B3196" s="2">
        <v>5</v>
      </c>
      <c r="C3196" s="446">
        <v>501601</v>
      </c>
      <c r="D3196" s="446">
        <v>160101</v>
      </c>
      <c r="E3196" s="5" t="s">
        <v>537</v>
      </c>
      <c r="F3196" s="5">
        <v>1</v>
      </c>
      <c r="G3196" s="506" t="s">
        <v>12</v>
      </c>
      <c r="H3196" s="456">
        <v>4</v>
      </c>
      <c r="I3196" s="13" t="s">
        <v>101</v>
      </c>
      <c r="J3196" s="179">
        <v>0</v>
      </c>
      <c r="K3196" s="180">
        <v>0</v>
      </c>
      <c r="L3196" s="180">
        <v>0</v>
      </c>
      <c r="M3196" s="180">
        <v>0</v>
      </c>
      <c r="N3196" s="469">
        <v>0</v>
      </c>
      <c r="O3196" s="194"/>
      <c r="P3196" s="195"/>
      <c r="Q3196" s="195"/>
      <c r="R3196" s="195"/>
      <c r="S3196" s="196"/>
    </row>
    <row r="3197" spans="1:19" ht="25.5" outlineLevel="2" x14ac:dyDescent="0.2">
      <c r="A3197" s="12" t="s">
        <v>7</v>
      </c>
      <c r="B3197" s="2">
        <v>5</v>
      </c>
      <c r="C3197" s="446">
        <v>501601</v>
      </c>
      <c r="D3197" s="446">
        <v>160101</v>
      </c>
      <c r="E3197" s="5" t="s">
        <v>537</v>
      </c>
      <c r="F3197" s="5">
        <v>1</v>
      </c>
      <c r="G3197" s="506" t="s">
        <v>12</v>
      </c>
      <c r="H3197" s="456" t="s">
        <v>302</v>
      </c>
      <c r="I3197" s="13" t="s">
        <v>102</v>
      </c>
      <c r="J3197" s="179">
        <v>215</v>
      </c>
      <c r="K3197" s="180">
        <v>54</v>
      </c>
      <c r="L3197" s="180">
        <v>54</v>
      </c>
      <c r="M3197" s="180">
        <v>54</v>
      </c>
      <c r="N3197" s="469">
        <v>53</v>
      </c>
      <c r="O3197" s="194"/>
      <c r="P3197" s="195"/>
      <c r="Q3197" s="195"/>
      <c r="R3197" s="195"/>
      <c r="S3197" s="196"/>
    </row>
    <row r="3198" spans="1:19" outlineLevel="2" x14ac:dyDescent="0.2">
      <c r="A3198" s="12" t="s">
        <v>7</v>
      </c>
      <c r="B3198" s="2">
        <v>5</v>
      </c>
      <c r="C3198" s="446">
        <v>501601</v>
      </c>
      <c r="D3198" s="446">
        <v>160101</v>
      </c>
      <c r="E3198" s="5" t="s">
        <v>537</v>
      </c>
      <c r="F3198" s="5">
        <v>1</v>
      </c>
      <c r="G3198" s="506" t="s">
        <v>12</v>
      </c>
      <c r="H3198" s="456">
        <v>6</v>
      </c>
      <c r="I3198" s="13" t="s">
        <v>103</v>
      </c>
      <c r="J3198" s="179">
        <v>0</v>
      </c>
      <c r="K3198" s="180">
        <v>0</v>
      </c>
      <c r="L3198" s="180">
        <v>0</v>
      </c>
      <c r="M3198" s="180">
        <v>0</v>
      </c>
      <c r="N3198" s="469">
        <v>0</v>
      </c>
      <c r="O3198" s="194"/>
      <c r="P3198" s="195"/>
      <c r="Q3198" s="195"/>
      <c r="R3198" s="195"/>
      <c r="S3198" s="196"/>
    </row>
    <row r="3199" spans="1:19" outlineLevel="2" x14ac:dyDescent="0.2">
      <c r="A3199" s="12" t="s">
        <v>7</v>
      </c>
      <c r="B3199" s="2">
        <v>5</v>
      </c>
      <c r="C3199" s="446">
        <v>501601</v>
      </c>
      <c r="D3199" s="446">
        <v>160101</v>
      </c>
      <c r="E3199" s="5" t="s">
        <v>537</v>
      </c>
      <c r="F3199" s="5">
        <v>1</v>
      </c>
      <c r="G3199" s="506" t="s">
        <v>12</v>
      </c>
      <c r="H3199" s="456">
        <v>7</v>
      </c>
      <c r="I3199" s="13" t="s">
        <v>104</v>
      </c>
      <c r="J3199" s="179">
        <v>0</v>
      </c>
      <c r="K3199" s="180">
        <v>0</v>
      </c>
      <c r="L3199" s="180">
        <v>0</v>
      </c>
      <c r="M3199" s="180">
        <v>0</v>
      </c>
      <c r="N3199" s="469">
        <v>0</v>
      </c>
      <c r="O3199" s="194"/>
      <c r="P3199" s="195"/>
      <c r="Q3199" s="195"/>
      <c r="R3199" s="195"/>
      <c r="S3199" s="196"/>
    </row>
    <row r="3200" spans="1:19" ht="51" outlineLevel="2" x14ac:dyDescent="0.2">
      <c r="A3200" s="12" t="s">
        <v>7</v>
      </c>
      <c r="B3200" s="2">
        <v>5</v>
      </c>
      <c r="C3200" s="446">
        <v>501601</v>
      </c>
      <c r="D3200" s="446">
        <v>160101</v>
      </c>
      <c r="E3200" s="5" t="s">
        <v>537</v>
      </c>
      <c r="F3200" s="5">
        <v>1</v>
      </c>
      <c r="G3200" s="506" t="s">
        <v>12</v>
      </c>
      <c r="H3200" s="456">
        <v>8</v>
      </c>
      <c r="I3200" s="13" t="s">
        <v>105</v>
      </c>
      <c r="J3200" s="179">
        <v>0</v>
      </c>
      <c r="K3200" s="180">
        <v>0</v>
      </c>
      <c r="L3200" s="180">
        <v>0</v>
      </c>
      <c r="M3200" s="180">
        <v>0</v>
      </c>
      <c r="N3200" s="469">
        <v>0</v>
      </c>
      <c r="O3200" s="194"/>
      <c r="P3200" s="195"/>
      <c r="Q3200" s="195"/>
      <c r="R3200" s="195"/>
      <c r="S3200" s="196"/>
    </row>
    <row r="3201" spans="1:19" outlineLevel="2" x14ac:dyDescent="0.2">
      <c r="A3201" s="12" t="s">
        <v>7</v>
      </c>
      <c r="B3201" s="2">
        <v>5</v>
      </c>
      <c r="C3201" s="446">
        <v>501601</v>
      </c>
      <c r="D3201" s="446">
        <v>160101</v>
      </c>
      <c r="E3201" s="5" t="s">
        <v>537</v>
      </c>
      <c r="F3201" s="5">
        <v>1</v>
      </c>
      <c r="G3201" s="506" t="s">
        <v>12</v>
      </c>
      <c r="H3201" s="456">
        <v>9</v>
      </c>
      <c r="I3201" s="13" t="s">
        <v>106</v>
      </c>
      <c r="J3201" s="179">
        <v>547</v>
      </c>
      <c r="K3201" s="180">
        <v>137</v>
      </c>
      <c r="L3201" s="180">
        <v>137</v>
      </c>
      <c r="M3201" s="180">
        <v>137</v>
      </c>
      <c r="N3201" s="469">
        <v>136</v>
      </c>
      <c r="O3201" s="194"/>
      <c r="P3201" s="195"/>
      <c r="Q3201" s="195"/>
      <c r="R3201" s="195"/>
      <c r="S3201" s="196"/>
    </row>
    <row r="3202" spans="1:19" outlineLevel="2" x14ac:dyDescent="0.2">
      <c r="A3202" s="12" t="s">
        <v>7</v>
      </c>
      <c r="B3202" s="2">
        <v>5</v>
      </c>
      <c r="C3202" s="446">
        <v>501601</v>
      </c>
      <c r="D3202" s="446">
        <v>160101</v>
      </c>
      <c r="E3202" s="5" t="s">
        <v>537</v>
      </c>
      <c r="F3202" s="5">
        <v>1</v>
      </c>
      <c r="G3202" s="506" t="s">
        <v>12</v>
      </c>
      <c r="H3202" s="456">
        <v>10</v>
      </c>
      <c r="I3202" s="13" t="s">
        <v>107</v>
      </c>
      <c r="J3202" s="179">
        <v>1372</v>
      </c>
      <c r="K3202" s="180">
        <v>343</v>
      </c>
      <c r="L3202" s="180">
        <v>343</v>
      </c>
      <c r="M3202" s="180">
        <v>343</v>
      </c>
      <c r="N3202" s="469">
        <v>343</v>
      </c>
      <c r="O3202" s="194"/>
      <c r="P3202" s="195"/>
      <c r="Q3202" s="195"/>
      <c r="R3202" s="195"/>
      <c r="S3202" s="196"/>
    </row>
    <row r="3203" spans="1:19" ht="25.5" outlineLevel="2" x14ac:dyDescent="0.2">
      <c r="A3203" s="12" t="s">
        <v>7</v>
      </c>
      <c r="B3203" s="2">
        <v>5</v>
      </c>
      <c r="C3203" s="446">
        <v>501601</v>
      </c>
      <c r="D3203" s="446">
        <v>160101</v>
      </c>
      <c r="E3203" s="5" t="s">
        <v>537</v>
      </c>
      <c r="F3203" s="5">
        <v>1</v>
      </c>
      <c r="G3203" s="506" t="s">
        <v>12</v>
      </c>
      <c r="H3203" s="456">
        <v>11</v>
      </c>
      <c r="I3203" s="13" t="s">
        <v>108</v>
      </c>
      <c r="J3203" s="179">
        <v>765</v>
      </c>
      <c r="K3203" s="180">
        <v>191</v>
      </c>
      <c r="L3203" s="180">
        <v>191</v>
      </c>
      <c r="M3203" s="180">
        <v>191</v>
      </c>
      <c r="N3203" s="469">
        <v>192</v>
      </c>
      <c r="O3203" s="194"/>
      <c r="P3203" s="195"/>
      <c r="Q3203" s="195"/>
      <c r="R3203" s="195"/>
      <c r="S3203" s="196"/>
    </row>
    <row r="3204" spans="1:19" outlineLevel="2" x14ac:dyDescent="0.2">
      <c r="A3204" s="12" t="s">
        <v>7</v>
      </c>
      <c r="B3204" s="2">
        <v>5</v>
      </c>
      <c r="C3204" s="446">
        <v>501601</v>
      </c>
      <c r="D3204" s="446">
        <v>160101</v>
      </c>
      <c r="E3204" s="5" t="s">
        <v>537</v>
      </c>
      <c r="F3204" s="5">
        <v>1</v>
      </c>
      <c r="G3204" s="506" t="s">
        <v>12</v>
      </c>
      <c r="H3204" s="456" t="s">
        <v>304</v>
      </c>
      <c r="I3204" s="13" t="s">
        <v>109</v>
      </c>
      <c r="J3204" s="179">
        <v>355</v>
      </c>
      <c r="K3204" s="180">
        <v>89</v>
      </c>
      <c r="L3204" s="180">
        <v>89</v>
      </c>
      <c r="M3204" s="180">
        <v>89</v>
      </c>
      <c r="N3204" s="469">
        <v>88</v>
      </c>
      <c r="O3204" s="194"/>
      <c r="P3204" s="195"/>
      <c r="Q3204" s="195"/>
      <c r="R3204" s="195"/>
      <c r="S3204" s="196"/>
    </row>
    <row r="3205" spans="1:19" ht="25.5" outlineLevel="2" x14ac:dyDescent="0.2">
      <c r="A3205" s="12" t="s">
        <v>7</v>
      </c>
      <c r="B3205" s="2">
        <v>5</v>
      </c>
      <c r="C3205" s="446">
        <v>501601</v>
      </c>
      <c r="D3205" s="446">
        <v>160101</v>
      </c>
      <c r="E3205" s="5" t="s">
        <v>537</v>
      </c>
      <c r="F3205" s="5">
        <v>1</v>
      </c>
      <c r="G3205" s="506" t="s">
        <v>12</v>
      </c>
      <c r="H3205" s="456">
        <v>15</v>
      </c>
      <c r="I3205" s="13" t="s">
        <v>110</v>
      </c>
      <c r="J3205" s="179">
        <v>0</v>
      </c>
      <c r="K3205" s="180">
        <v>0</v>
      </c>
      <c r="L3205" s="180">
        <v>0</v>
      </c>
      <c r="M3205" s="180">
        <v>0</v>
      </c>
      <c r="N3205" s="469">
        <v>0</v>
      </c>
      <c r="O3205" s="194"/>
      <c r="P3205" s="195"/>
      <c r="Q3205" s="195"/>
      <c r="R3205" s="195"/>
      <c r="S3205" s="196"/>
    </row>
    <row r="3206" spans="1:19" ht="25.5" outlineLevel="2" x14ac:dyDescent="0.2">
      <c r="A3206" s="12" t="s">
        <v>7</v>
      </c>
      <c r="B3206" s="2">
        <v>5</v>
      </c>
      <c r="C3206" s="446">
        <v>501601</v>
      </c>
      <c r="D3206" s="446">
        <v>160101</v>
      </c>
      <c r="E3206" s="5" t="s">
        <v>537</v>
      </c>
      <c r="F3206" s="5">
        <v>1</v>
      </c>
      <c r="G3206" s="506" t="s">
        <v>12</v>
      </c>
      <c r="H3206" s="456">
        <v>19</v>
      </c>
      <c r="I3206" s="13" t="s">
        <v>111</v>
      </c>
      <c r="J3206" s="179">
        <v>0</v>
      </c>
      <c r="K3206" s="180">
        <v>0</v>
      </c>
      <c r="L3206" s="180">
        <v>0</v>
      </c>
      <c r="M3206" s="180">
        <v>0</v>
      </c>
      <c r="N3206" s="469">
        <v>0</v>
      </c>
      <c r="O3206" s="194"/>
      <c r="P3206" s="195"/>
      <c r="Q3206" s="195"/>
      <c r="R3206" s="195"/>
      <c r="S3206" s="196"/>
    </row>
    <row r="3207" spans="1:19" ht="25.5" outlineLevel="2" x14ac:dyDescent="0.2">
      <c r="A3207" s="12" t="s">
        <v>7</v>
      </c>
      <c r="B3207" s="2">
        <v>5</v>
      </c>
      <c r="C3207" s="446">
        <v>501601</v>
      </c>
      <c r="D3207" s="446">
        <v>160101</v>
      </c>
      <c r="E3207" s="5" t="s">
        <v>537</v>
      </c>
      <c r="F3207" s="5">
        <v>1</v>
      </c>
      <c r="G3207" s="506" t="s">
        <v>12</v>
      </c>
      <c r="H3207" s="456" t="s">
        <v>316</v>
      </c>
      <c r="I3207" s="13" t="s">
        <v>112</v>
      </c>
      <c r="J3207" s="179">
        <v>1229</v>
      </c>
      <c r="K3207" s="180">
        <v>307</v>
      </c>
      <c r="L3207" s="180">
        <v>307</v>
      </c>
      <c r="M3207" s="180">
        <v>307</v>
      </c>
      <c r="N3207" s="469">
        <v>308</v>
      </c>
      <c r="O3207" s="194"/>
      <c r="P3207" s="195"/>
      <c r="Q3207" s="195"/>
      <c r="R3207" s="195"/>
      <c r="S3207" s="196"/>
    </row>
    <row r="3208" spans="1:19" outlineLevel="2" x14ac:dyDescent="0.2">
      <c r="A3208" s="12" t="s">
        <v>7</v>
      </c>
      <c r="B3208" s="2">
        <v>5</v>
      </c>
      <c r="C3208" s="446">
        <v>501601</v>
      </c>
      <c r="D3208" s="446">
        <v>160101</v>
      </c>
      <c r="E3208" s="5" t="s">
        <v>537</v>
      </c>
      <c r="F3208" s="5">
        <v>1</v>
      </c>
      <c r="G3208" s="506" t="s">
        <v>12</v>
      </c>
      <c r="H3208" s="456" t="s">
        <v>296</v>
      </c>
      <c r="I3208" s="13" t="s">
        <v>113</v>
      </c>
      <c r="J3208" s="179">
        <v>599</v>
      </c>
      <c r="K3208" s="180">
        <v>150</v>
      </c>
      <c r="L3208" s="180">
        <v>150</v>
      </c>
      <c r="M3208" s="180">
        <v>150</v>
      </c>
      <c r="N3208" s="469">
        <v>149</v>
      </c>
      <c r="O3208" s="194"/>
      <c r="P3208" s="195"/>
      <c r="Q3208" s="195"/>
      <c r="R3208" s="195"/>
      <c r="S3208" s="196"/>
    </row>
    <row r="3209" spans="1:19" ht="25.5" outlineLevel="2" x14ac:dyDescent="0.2">
      <c r="A3209" s="12" t="s">
        <v>7</v>
      </c>
      <c r="B3209" s="2">
        <v>5</v>
      </c>
      <c r="C3209" s="446">
        <v>501601</v>
      </c>
      <c r="D3209" s="446">
        <v>160101</v>
      </c>
      <c r="E3209" s="5" t="s">
        <v>537</v>
      </c>
      <c r="F3209" s="5">
        <v>1</v>
      </c>
      <c r="G3209" s="506" t="s">
        <v>12</v>
      </c>
      <c r="H3209" s="456">
        <v>23</v>
      </c>
      <c r="I3209" s="13" t="s">
        <v>114</v>
      </c>
      <c r="J3209" s="179">
        <v>300</v>
      </c>
      <c r="K3209" s="180">
        <v>75</v>
      </c>
      <c r="L3209" s="180">
        <v>75</v>
      </c>
      <c r="M3209" s="180">
        <v>75</v>
      </c>
      <c r="N3209" s="469">
        <v>75</v>
      </c>
      <c r="O3209" s="194"/>
      <c r="P3209" s="195"/>
      <c r="Q3209" s="195"/>
      <c r="R3209" s="195"/>
      <c r="S3209" s="196"/>
    </row>
    <row r="3210" spans="1:19" ht="25.5" outlineLevel="2" x14ac:dyDescent="0.2">
      <c r="A3210" s="12" t="s">
        <v>7</v>
      </c>
      <c r="B3210" s="2">
        <v>5</v>
      </c>
      <c r="C3210" s="446">
        <v>501601</v>
      </c>
      <c r="D3210" s="446">
        <v>160101</v>
      </c>
      <c r="E3210" s="5" t="s">
        <v>537</v>
      </c>
      <c r="F3210" s="5">
        <v>1</v>
      </c>
      <c r="G3210" s="506" t="s">
        <v>12</v>
      </c>
      <c r="H3210" s="456">
        <v>24</v>
      </c>
      <c r="I3210" s="13" t="s">
        <v>115</v>
      </c>
      <c r="J3210" s="179">
        <v>936</v>
      </c>
      <c r="K3210" s="180">
        <v>234</v>
      </c>
      <c r="L3210" s="180">
        <v>234</v>
      </c>
      <c r="M3210" s="180">
        <v>234</v>
      </c>
      <c r="N3210" s="469">
        <v>234</v>
      </c>
      <c r="O3210" s="194"/>
      <c r="P3210" s="195"/>
      <c r="Q3210" s="195"/>
      <c r="R3210" s="195"/>
      <c r="S3210" s="196"/>
    </row>
    <row r="3211" spans="1:19" outlineLevel="2" x14ac:dyDescent="0.2">
      <c r="A3211" s="12" t="s">
        <v>7</v>
      </c>
      <c r="B3211" s="2">
        <v>5</v>
      </c>
      <c r="C3211" s="446">
        <v>501601</v>
      </c>
      <c r="D3211" s="446">
        <v>160101</v>
      </c>
      <c r="E3211" s="5" t="s">
        <v>537</v>
      </c>
      <c r="F3211" s="5">
        <v>1</v>
      </c>
      <c r="G3211" s="506" t="s">
        <v>12</v>
      </c>
      <c r="H3211" s="456">
        <v>25</v>
      </c>
      <c r="I3211" s="13" t="s">
        <v>116</v>
      </c>
      <c r="J3211" s="179">
        <v>668</v>
      </c>
      <c r="K3211" s="180">
        <v>167</v>
      </c>
      <c r="L3211" s="180">
        <v>167</v>
      </c>
      <c r="M3211" s="180">
        <v>167</v>
      </c>
      <c r="N3211" s="469">
        <v>167</v>
      </c>
      <c r="O3211" s="194"/>
      <c r="P3211" s="195"/>
      <c r="Q3211" s="195"/>
      <c r="R3211" s="195"/>
      <c r="S3211" s="196"/>
    </row>
    <row r="3212" spans="1:19" ht="25.5" outlineLevel="2" x14ac:dyDescent="0.2">
      <c r="A3212" s="12" t="s">
        <v>7</v>
      </c>
      <c r="B3212" s="2">
        <v>5</v>
      </c>
      <c r="C3212" s="446">
        <v>501601</v>
      </c>
      <c r="D3212" s="446">
        <v>160101</v>
      </c>
      <c r="E3212" s="5" t="s">
        <v>537</v>
      </c>
      <c r="F3212" s="5">
        <v>1</v>
      </c>
      <c r="G3212" s="506" t="s">
        <v>12</v>
      </c>
      <c r="H3212" s="456">
        <v>30</v>
      </c>
      <c r="I3212" s="13" t="s">
        <v>117</v>
      </c>
      <c r="J3212" s="179">
        <v>0</v>
      </c>
      <c r="K3212" s="180">
        <v>0</v>
      </c>
      <c r="L3212" s="180">
        <v>0</v>
      </c>
      <c r="M3212" s="180">
        <v>0</v>
      </c>
      <c r="N3212" s="469">
        <v>0</v>
      </c>
      <c r="O3212" s="194"/>
      <c r="P3212" s="195"/>
      <c r="Q3212" s="195"/>
      <c r="R3212" s="195"/>
      <c r="S3212" s="196"/>
    </row>
    <row r="3213" spans="1:19" ht="25.5" outlineLevel="2" x14ac:dyDescent="0.2">
      <c r="A3213" s="12" t="s">
        <v>7</v>
      </c>
      <c r="B3213" s="2">
        <v>5</v>
      </c>
      <c r="C3213" s="446">
        <v>501601</v>
      </c>
      <c r="D3213" s="446">
        <v>160101</v>
      </c>
      <c r="E3213" s="5" t="s">
        <v>537</v>
      </c>
      <c r="F3213" s="5">
        <v>1</v>
      </c>
      <c r="G3213" s="506" t="s">
        <v>12</v>
      </c>
      <c r="H3213" s="456">
        <v>31</v>
      </c>
      <c r="I3213" s="13" t="s">
        <v>118</v>
      </c>
      <c r="J3213" s="179">
        <v>0</v>
      </c>
      <c r="K3213" s="180">
        <v>0</v>
      </c>
      <c r="L3213" s="180">
        <v>0</v>
      </c>
      <c r="M3213" s="180">
        <v>0</v>
      </c>
      <c r="N3213" s="469">
        <v>0</v>
      </c>
      <c r="O3213" s="194"/>
      <c r="P3213" s="195"/>
      <c r="Q3213" s="195"/>
      <c r="R3213" s="195"/>
      <c r="S3213" s="196"/>
    </row>
    <row r="3214" spans="1:19" ht="25.5" outlineLevel="2" x14ac:dyDescent="0.2">
      <c r="A3214" s="12" t="s">
        <v>7</v>
      </c>
      <c r="B3214" s="2">
        <v>5</v>
      </c>
      <c r="C3214" s="446">
        <v>501601</v>
      </c>
      <c r="D3214" s="446">
        <v>160101</v>
      </c>
      <c r="E3214" s="5" t="s">
        <v>537</v>
      </c>
      <c r="F3214" s="5">
        <v>1</v>
      </c>
      <c r="G3214" s="506" t="s">
        <v>12</v>
      </c>
      <c r="H3214" s="456">
        <v>32</v>
      </c>
      <c r="I3214" s="13" t="s">
        <v>119</v>
      </c>
      <c r="J3214" s="179">
        <v>1500</v>
      </c>
      <c r="K3214" s="180">
        <v>375</v>
      </c>
      <c r="L3214" s="180">
        <v>375</v>
      </c>
      <c r="M3214" s="180">
        <v>375</v>
      </c>
      <c r="N3214" s="469">
        <v>375</v>
      </c>
      <c r="O3214" s="194"/>
      <c r="P3214" s="195"/>
      <c r="Q3214" s="195"/>
      <c r="R3214" s="195"/>
      <c r="S3214" s="196"/>
    </row>
    <row r="3215" spans="1:19" ht="38.25" outlineLevel="2" x14ac:dyDescent="0.2">
      <c r="A3215" s="12" t="s">
        <v>7</v>
      </c>
      <c r="B3215" s="2">
        <v>5</v>
      </c>
      <c r="C3215" s="446">
        <v>501601</v>
      </c>
      <c r="D3215" s="446">
        <v>160101</v>
      </c>
      <c r="E3215" s="5" t="s">
        <v>537</v>
      </c>
      <c r="F3215" s="5">
        <v>1</v>
      </c>
      <c r="G3215" s="506" t="s">
        <v>12</v>
      </c>
      <c r="H3215" s="456">
        <v>35</v>
      </c>
      <c r="I3215" s="13" t="s">
        <v>120</v>
      </c>
      <c r="J3215" s="179">
        <v>0</v>
      </c>
      <c r="K3215" s="180">
        <v>0</v>
      </c>
      <c r="L3215" s="180">
        <v>0</v>
      </c>
      <c r="M3215" s="180">
        <v>0</v>
      </c>
      <c r="N3215" s="469">
        <v>0</v>
      </c>
      <c r="O3215" s="194"/>
      <c r="P3215" s="195"/>
      <c r="Q3215" s="195"/>
      <c r="R3215" s="195"/>
      <c r="S3215" s="196"/>
    </row>
    <row r="3216" spans="1:19" ht="38.25" outlineLevel="2" x14ac:dyDescent="0.2">
      <c r="A3216" s="12" t="s">
        <v>7</v>
      </c>
      <c r="B3216" s="2">
        <v>5</v>
      </c>
      <c r="C3216" s="446">
        <v>501601</v>
      </c>
      <c r="D3216" s="446">
        <v>160101</v>
      </c>
      <c r="E3216" s="5" t="s">
        <v>537</v>
      </c>
      <c r="F3216" s="5">
        <v>1</v>
      </c>
      <c r="G3216" s="506" t="s">
        <v>12</v>
      </c>
      <c r="H3216" s="456">
        <v>40</v>
      </c>
      <c r="I3216" s="13" t="s">
        <v>121</v>
      </c>
      <c r="J3216" s="179">
        <v>1280</v>
      </c>
      <c r="K3216" s="180">
        <v>320</v>
      </c>
      <c r="L3216" s="180">
        <v>320</v>
      </c>
      <c r="M3216" s="180">
        <v>320</v>
      </c>
      <c r="N3216" s="469">
        <v>320</v>
      </c>
      <c r="O3216" s="194"/>
      <c r="P3216" s="195"/>
      <c r="Q3216" s="195"/>
      <c r="R3216" s="195"/>
      <c r="S3216" s="196"/>
    </row>
    <row r="3217" spans="1:19" ht="38.25" outlineLevel="2" x14ac:dyDescent="0.2">
      <c r="A3217" s="12" t="s">
        <v>7</v>
      </c>
      <c r="B3217" s="2">
        <v>5</v>
      </c>
      <c r="C3217" s="446">
        <v>501601</v>
      </c>
      <c r="D3217" s="446">
        <v>160101</v>
      </c>
      <c r="E3217" s="5" t="s">
        <v>537</v>
      </c>
      <c r="F3217" s="5">
        <v>1</v>
      </c>
      <c r="G3217" s="506" t="s">
        <v>12</v>
      </c>
      <c r="H3217" s="456">
        <v>68</v>
      </c>
      <c r="I3217" s="13" t="s">
        <v>122</v>
      </c>
      <c r="J3217" s="179">
        <v>0</v>
      </c>
      <c r="K3217" s="180">
        <v>0</v>
      </c>
      <c r="L3217" s="180">
        <v>0</v>
      </c>
      <c r="M3217" s="180">
        <v>0</v>
      </c>
      <c r="N3217" s="469">
        <v>0</v>
      </c>
      <c r="O3217" s="194"/>
      <c r="P3217" s="195"/>
      <c r="Q3217" s="195"/>
      <c r="R3217" s="195"/>
      <c r="S3217" s="196"/>
    </row>
    <row r="3218" spans="1:19" ht="38.25" outlineLevel="2" x14ac:dyDescent="0.2">
      <c r="A3218" s="12" t="s">
        <v>7</v>
      </c>
      <c r="B3218" s="2">
        <v>5</v>
      </c>
      <c r="C3218" s="446">
        <v>501601</v>
      </c>
      <c r="D3218" s="446">
        <v>160101</v>
      </c>
      <c r="E3218" s="5" t="s">
        <v>537</v>
      </c>
      <c r="F3218" s="5">
        <v>1</v>
      </c>
      <c r="G3218" s="506" t="s">
        <v>12</v>
      </c>
      <c r="H3218" s="456">
        <v>91</v>
      </c>
      <c r="I3218" s="13" t="s">
        <v>123</v>
      </c>
      <c r="J3218" s="179">
        <v>0</v>
      </c>
      <c r="K3218" s="180">
        <v>0</v>
      </c>
      <c r="L3218" s="180">
        <v>0</v>
      </c>
      <c r="M3218" s="180">
        <v>0</v>
      </c>
      <c r="N3218" s="469">
        <v>0</v>
      </c>
      <c r="O3218" s="194"/>
      <c r="P3218" s="195"/>
      <c r="Q3218" s="195"/>
      <c r="R3218" s="195"/>
      <c r="S3218" s="196"/>
    </row>
    <row r="3219" spans="1:19" outlineLevel="1" collapsed="1" x14ac:dyDescent="0.2">
      <c r="A3219" s="133"/>
      <c r="B3219" s="134">
        <v>5</v>
      </c>
      <c r="C3219" s="165">
        <v>501601</v>
      </c>
      <c r="D3219" s="165">
        <v>160101</v>
      </c>
      <c r="E3219" s="136"/>
      <c r="F3219" s="136">
        <v>1</v>
      </c>
      <c r="G3219" s="507" t="s">
        <v>12</v>
      </c>
      <c r="H3219" s="457"/>
      <c r="I3219" s="137"/>
      <c r="J3219" s="181">
        <v>10963</v>
      </c>
      <c r="K3219" s="182">
        <v>2741</v>
      </c>
      <c r="L3219" s="182">
        <v>2741</v>
      </c>
      <c r="M3219" s="182">
        <v>2741</v>
      </c>
      <c r="N3219" s="470">
        <v>2740</v>
      </c>
      <c r="O3219" s="197">
        <v>220861.94702176232</v>
      </c>
      <c r="P3219" s="198">
        <v>55215</v>
      </c>
      <c r="Q3219" s="198">
        <v>55215</v>
      </c>
      <c r="R3219" s="198">
        <v>55215</v>
      </c>
      <c r="S3219" s="199">
        <v>55216.947021762317</v>
      </c>
    </row>
    <row r="3220" spans="1:19" outlineLevel="2" x14ac:dyDescent="0.2">
      <c r="A3220" s="12" t="s">
        <v>7</v>
      </c>
      <c r="B3220" s="2">
        <v>5</v>
      </c>
      <c r="C3220" s="446">
        <v>502101</v>
      </c>
      <c r="D3220" s="446">
        <v>210101</v>
      </c>
      <c r="E3220" s="5" t="s">
        <v>329</v>
      </c>
      <c r="F3220" s="5">
        <v>1</v>
      </c>
      <c r="G3220" s="506" t="s">
        <v>12</v>
      </c>
      <c r="H3220" s="456" t="s">
        <v>701</v>
      </c>
      <c r="I3220" s="13" t="s">
        <v>98</v>
      </c>
      <c r="J3220" s="179">
        <v>1596</v>
      </c>
      <c r="K3220" s="180">
        <v>399</v>
      </c>
      <c r="L3220" s="180">
        <v>399</v>
      </c>
      <c r="M3220" s="180">
        <v>399</v>
      </c>
      <c r="N3220" s="469">
        <v>399</v>
      </c>
      <c r="O3220" s="194"/>
      <c r="P3220" s="195"/>
      <c r="Q3220" s="195"/>
      <c r="R3220" s="195"/>
      <c r="S3220" s="196"/>
    </row>
    <row r="3221" spans="1:19" ht="25.5" outlineLevel="2" x14ac:dyDescent="0.2">
      <c r="A3221" s="12" t="s">
        <v>7</v>
      </c>
      <c r="B3221" s="2">
        <v>5</v>
      </c>
      <c r="C3221" s="446">
        <v>502101</v>
      </c>
      <c r="D3221" s="446">
        <v>210101</v>
      </c>
      <c r="E3221" s="5" t="s">
        <v>329</v>
      </c>
      <c r="F3221" s="5">
        <v>1</v>
      </c>
      <c r="G3221" s="506" t="s">
        <v>12</v>
      </c>
      <c r="H3221" s="456">
        <v>2</v>
      </c>
      <c r="I3221" s="13" t="s">
        <v>99</v>
      </c>
      <c r="J3221" s="179">
        <v>0</v>
      </c>
      <c r="K3221" s="180">
        <v>0</v>
      </c>
      <c r="L3221" s="180">
        <v>0</v>
      </c>
      <c r="M3221" s="180">
        <v>0</v>
      </c>
      <c r="N3221" s="469">
        <v>0</v>
      </c>
      <c r="O3221" s="194"/>
      <c r="P3221" s="195"/>
      <c r="Q3221" s="195"/>
      <c r="R3221" s="195"/>
      <c r="S3221" s="196"/>
    </row>
    <row r="3222" spans="1:19" ht="25.5" outlineLevel="2" x14ac:dyDescent="0.2">
      <c r="A3222" s="12" t="s">
        <v>7</v>
      </c>
      <c r="B3222" s="2">
        <v>5</v>
      </c>
      <c r="C3222" s="446">
        <v>502101</v>
      </c>
      <c r="D3222" s="446">
        <v>210101</v>
      </c>
      <c r="E3222" s="5" t="s">
        <v>329</v>
      </c>
      <c r="F3222" s="5">
        <v>1</v>
      </c>
      <c r="G3222" s="506" t="s">
        <v>12</v>
      </c>
      <c r="H3222" s="456">
        <v>3</v>
      </c>
      <c r="I3222" s="13" t="s">
        <v>100</v>
      </c>
      <c r="J3222" s="179">
        <v>0</v>
      </c>
      <c r="K3222" s="180">
        <v>0</v>
      </c>
      <c r="L3222" s="180">
        <v>0</v>
      </c>
      <c r="M3222" s="180">
        <v>0</v>
      </c>
      <c r="N3222" s="469">
        <v>0</v>
      </c>
      <c r="O3222" s="194"/>
      <c r="P3222" s="195"/>
      <c r="Q3222" s="195"/>
      <c r="R3222" s="195"/>
      <c r="S3222" s="196"/>
    </row>
    <row r="3223" spans="1:19" ht="25.5" outlineLevel="2" x14ac:dyDescent="0.2">
      <c r="A3223" s="12" t="s">
        <v>7</v>
      </c>
      <c r="B3223" s="2">
        <v>5</v>
      </c>
      <c r="C3223" s="446">
        <v>502101</v>
      </c>
      <c r="D3223" s="446">
        <v>210101</v>
      </c>
      <c r="E3223" s="5" t="s">
        <v>329</v>
      </c>
      <c r="F3223" s="5">
        <v>1</v>
      </c>
      <c r="G3223" s="506" t="s">
        <v>12</v>
      </c>
      <c r="H3223" s="456">
        <v>4</v>
      </c>
      <c r="I3223" s="13" t="s">
        <v>101</v>
      </c>
      <c r="J3223" s="179">
        <v>0</v>
      </c>
      <c r="K3223" s="180">
        <v>0</v>
      </c>
      <c r="L3223" s="180">
        <v>0</v>
      </c>
      <c r="M3223" s="180">
        <v>0</v>
      </c>
      <c r="N3223" s="469">
        <v>0</v>
      </c>
      <c r="O3223" s="194"/>
      <c r="P3223" s="195"/>
      <c r="Q3223" s="195"/>
      <c r="R3223" s="195"/>
      <c r="S3223" s="196"/>
    </row>
    <row r="3224" spans="1:19" ht="25.5" outlineLevel="2" x14ac:dyDescent="0.2">
      <c r="A3224" s="12" t="s">
        <v>7</v>
      </c>
      <c r="B3224" s="2">
        <v>5</v>
      </c>
      <c r="C3224" s="446">
        <v>502101</v>
      </c>
      <c r="D3224" s="446">
        <v>210101</v>
      </c>
      <c r="E3224" s="5" t="s">
        <v>329</v>
      </c>
      <c r="F3224" s="5">
        <v>1</v>
      </c>
      <c r="G3224" s="506" t="s">
        <v>12</v>
      </c>
      <c r="H3224" s="456" t="s">
        <v>302</v>
      </c>
      <c r="I3224" s="13" t="s">
        <v>102</v>
      </c>
      <c r="J3224" s="179">
        <v>0</v>
      </c>
      <c r="K3224" s="180">
        <v>0</v>
      </c>
      <c r="L3224" s="180">
        <v>0</v>
      </c>
      <c r="M3224" s="180">
        <v>0</v>
      </c>
      <c r="N3224" s="469">
        <v>0</v>
      </c>
      <c r="O3224" s="194"/>
      <c r="P3224" s="195"/>
      <c r="Q3224" s="195"/>
      <c r="R3224" s="195"/>
      <c r="S3224" s="196"/>
    </row>
    <row r="3225" spans="1:19" outlineLevel="2" x14ac:dyDescent="0.2">
      <c r="A3225" s="12" t="s">
        <v>7</v>
      </c>
      <c r="B3225" s="2">
        <v>5</v>
      </c>
      <c r="C3225" s="446">
        <v>502101</v>
      </c>
      <c r="D3225" s="446">
        <v>210101</v>
      </c>
      <c r="E3225" s="5" t="s">
        <v>329</v>
      </c>
      <c r="F3225" s="5">
        <v>1</v>
      </c>
      <c r="G3225" s="506" t="s">
        <v>12</v>
      </c>
      <c r="H3225" s="456">
        <v>6</v>
      </c>
      <c r="I3225" s="13" t="s">
        <v>103</v>
      </c>
      <c r="J3225" s="179">
        <v>0</v>
      </c>
      <c r="K3225" s="180">
        <v>0</v>
      </c>
      <c r="L3225" s="180">
        <v>0</v>
      </c>
      <c r="M3225" s="180">
        <v>0</v>
      </c>
      <c r="N3225" s="469">
        <v>0</v>
      </c>
      <c r="O3225" s="194"/>
      <c r="P3225" s="195"/>
      <c r="Q3225" s="195"/>
      <c r="R3225" s="195"/>
      <c r="S3225" s="196"/>
    </row>
    <row r="3226" spans="1:19" outlineLevel="2" x14ac:dyDescent="0.2">
      <c r="A3226" s="12" t="s">
        <v>7</v>
      </c>
      <c r="B3226" s="2">
        <v>5</v>
      </c>
      <c r="C3226" s="446">
        <v>502101</v>
      </c>
      <c r="D3226" s="446">
        <v>210101</v>
      </c>
      <c r="E3226" s="5" t="s">
        <v>329</v>
      </c>
      <c r="F3226" s="5">
        <v>1</v>
      </c>
      <c r="G3226" s="506" t="s">
        <v>12</v>
      </c>
      <c r="H3226" s="456">
        <v>7</v>
      </c>
      <c r="I3226" s="13" t="s">
        <v>104</v>
      </c>
      <c r="J3226" s="179">
        <v>0</v>
      </c>
      <c r="K3226" s="180">
        <v>0</v>
      </c>
      <c r="L3226" s="180">
        <v>0</v>
      </c>
      <c r="M3226" s="180">
        <v>0</v>
      </c>
      <c r="N3226" s="469">
        <v>0</v>
      </c>
      <c r="O3226" s="194"/>
      <c r="P3226" s="195"/>
      <c r="Q3226" s="195"/>
      <c r="R3226" s="195"/>
      <c r="S3226" s="196"/>
    </row>
    <row r="3227" spans="1:19" ht="51" outlineLevel="2" x14ac:dyDescent="0.2">
      <c r="A3227" s="12" t="s">
        <v>7</v>
      </c>
      <c r="B3227" s="2">
        <v>5</v>
      </c>
      <c r="C3227" s="446">
        <v>502101</v>
      </c>
      <c r="D3227" s="446">
        <v>210101</v>
      </c>
      <c r="E3227" s="5" t="s">
        <v>329</v>
      </c>
      <c r="F3227" s="5">
        <v>1</v>
      </c>
      <c r="G3227" s="506" t="s">
        <v>12</v>
      </c>
      <c r="H3227" s="456">
        <v>8</v>
      </c>
      <c r="I3227" s="13" t="s">
        <v>105</v>
      </c>
      <c r="J3227" s="179">
        <v>0</v>
      </c>
      <c r="K3227" s="180">
        <v>0</v>
      </c>
      <c r="L3227" s="180">
        <v>0</v>
      </c>
      <c r="M3227" s="180">
        <v>0</v>
      </c>
      <c r="N3227" s="469">
        <v>0</v>
      </c>
      <c r="O3227" s="194"/>
      <c r="P3227" s="195"/>
      <c r="Q3227" s="195"/>
      <c r="R3227" s="195"/>
      <c r="S3227" s="196"/>
    </row>
    <row r="3228" spans="1:19" outlineLevel="2" x14ac:dyDescent="0.2">
      <c r="A3228" s="12" t="s">
        <v>7</v>
      </c>
      <c r="B3228" s="2">
        <v>5</v>
      </c>
      <c r="C3228" s="446">
        <v>502101</v>
      </c>
      <c r="D3228" s="446">
        <v>210101</v>
      </c>
      <c r="E3228" s="5" t="s">
        <v>329</v>
      </c>
      <c r="F3228" s="5">
        <v>1</v>
      </c>
      <c r="G3228" s="506" t="s">
        <v>12</v>
      </c>
      <c r="H3228" s="456">
        <v>9</v>
      </c>
      <c r="I3228" s="13" t="s">
        <v>106</v>
      </c>
      <c r="J3228" s="179">
        <v>1753</v>
      </c>
      <c r="K3228" s="180">
        <v>417</v>
      </c>
      <c r="L3228" s="180">
        <v>478</v>
      </c>
      <c r="M3228" s="180">
        <v>429</v>
      </c>
      <c r="N3228" s="469">
        <v>429</v>
      </c>
      <c r="O3228" s="194"/>
      <c r="P3228" s="195"/>
      <c r="Q3228" s="195"/>
      <c r="R3228" s="195"/>
      <c r="S3228" s="196"/>
    </row>
    <row r="3229" spans="1:19" outlineLevel="2" x14ac:dyDescent="0.2">
      <c r="A3229" s="12" t="s">
        <v>7</v>
      </c>
      <c r="B3229" s="2">
        <v>5</v>
      </c>
      <c r="C3229" s="446">
        <v>502101</v>
      </c>
      <c r="D3229" s="446">
        <v>210101</v>
      </c>
      <c r="E3229" s="5" t="s">
        <v>329</v>
      </c>
      <c r="F3229" s="5">
        <v>1</v>
      </c>
      <c r="G3229" s="506" t="s">
        <v>12</v>
      </c>
      <c r="H3229" s="456">
        <v>10</v>
      </c>
      <c r="I3229" s="13" t="s">
        <v>107</v>
      </c>
      <c r="J3229" s="179">
        <v>957</v>
      </c>
      <c r="K3229" s="180">
        <v>239</v>
      </c>
      <c r="L3229" s="180">
        <v>239</v>
      </c>
      <c r="M3229" s="180">
        <v>239</v>
      </c>
      <c r="N3229" s="469">
        <v>240</v>
      </c>
      <c r="O3229" s="194"/>
      <c r="P3229" s="195"/>
      <c r="Q3229" s="195"/>
      <c r="R3229" s="195"/>
      <c r="S3229" s="196"/>
    </row>
    <row r="3230" spans="1:19" ht="25.5" outlineLevel="2" x14ac:dyDescent="0.2">
      <c r="A3230" s="12" t="s">
        <v>7</v>
      </c>
      <c r="B3230" s="2">
        <v>5</v>
      </c>
      <c r="C3230" s="446">
        <v>502101</v>
      </c>
      <c r="D3230" s="446">
        <v>210101</v>
      </c>
      <c r="E3230" s="5" t="s">
        <v>329</v>
      </c>
      <c r="F3230" s="5">
        <v>1</v>
      </c>
      <c r="G3230" s="506" t="s">
        <v>12</v>
      </c>
      <c r="H3230" s="456">
        <v>11</v>
      </c>
      <c r="I3230" s="13" t="s">
        <v>108</v>
      </c>
      <c r="J3230" s="179">
        <v>0</v>
      </c>
      <c r="K3230" s="180">
        <v>0</v>
      </c>
      <c r="L3230" s="180">
        <v>0</v>
      </c>
      <c r="M3230" s="180">
        <v>0</v>
      </c>
      <c r="N3230" s="469">
        <v>0</v>
      </c>
      <c r="O3230" s="194"/>
      <c r="P3230" s="195"/>
      <c r="Q3230" s="195"/>
      <c r="R3230" s="195"/>
      <c r="S3230" s="196"/>
    </row>
    <row r="3231" spans="1:19" outlineLevel="2" x14ac:dyDescent="0.2">
      <c r="A3231" s="12" t="s">
        <v>7</v>
      </c>
      <c r="B3231" s="2">
        <v>5</v>
      </c>
      <c r="C3231" s="446">
        <v>502101</v>
      </c>
      <c r="D3231" s="446">
        <v>210101</v>
      </c>
      <c r="E3231" s="5" t="s">
        <v>329</v>
      </c>
      <c r="F3231" s="5">
        <v>1</v>
      </c>
      <c r="G3231" s="506" t="s">
        <v>12</v>
      </c>
      <c r="H3231" s="456" t="s">
        <v>304</v>
      </c>
      <c r="I3231" s="13" t="s">
        <v>109</v>
      </c>
      <c r="J3231" s="179">
        <v>0</v>
      </c>
      <c r="K3231" s="180">
        <v>0</v>
      </c>
      <c r="L3231" s="180">
        <v>0</v>
      </c>
      <c r="M3231" s="180">
        <v>0</v>
      </c>
      <c r="N3231" s="469">
        <v>0</v>
      </c>
      <c r="O3231" s="194"/>
      <c r="P3231" s="195"/>
      <c r="Q3231" s="195"/>
      <c r="R3231" s="195"/>
      <c r="S3231" s="196"/>
    </row>
    <row r="3232" spans="1:19" ht="25.5" outlineLevel="2" x14ac:dyDescent="0.2">
      <c r="A3232" s="12" t="s">
        <v>7</v>
      </c>
      <c r="B3232" s="2">
        <v>5</v>
      </c>
      <c r="C3232" s="446">
        <v>502101</v>
      </c>
      <c r="D3232" s="446">
        <v>210101</v>
      </c>
      <c r="E3232" s="5" t="s">
        <v>329</v>
      </c>
      <c r="F3232" s="5">
        <v>1</v>
      </c>
      <c r="G3232" s="506" t="s">
        <v>12</v>
      </c>
      <c r="H3232" s="456">
        <v>15</v>
      </c>
      <c r="I3232" s="13" t="s">
        <v>110</v>
      </c>
      <c r="J3232" s="179">
        <v>243</v>
      </c>
      <c r="K3232" s="180">
        <v>77</v>
      </c>
      <c r="L3232" s="180">
        <v>56</v>
      </c>
      <c r="M3232" s="180">
        <v>56</v>
      </c>
      <c r="N3232" s="469">
        <v>54</v>
      </c>
      <c r="O3232" s="194"/>
      <c r="P3232" s="195"/>
      <c r="Q3232" s="195"/>
      <c r="R3232" s="195"/>
      <c r="S3232" s="196"/>
    </row>
    <row r="3233" spans="1:19" ht="25.5" outlineLevel="2" x14ac:dyDescent="0.2">
      <c r="A3233" s="12" t="s">
        <v>7</v>
      </c>
      <c r="B3233" s="2">
        <v>5</v>
      </c>
      <c r="C3233" s="446">
        <v>502101</v>
      </c>
      <c r="D3233" s="446">
        <v>210101</v>
      </c>
      <c r="E3233" s="5" t="s">
        <v>329</v>
      </c>
      <c r="F3233" s="5">
        <v>1</v>
      </c>
      <c r="G3233" s="506" t="s">
        <v>12</v>
      </c>
      <c r="H3233" s="456">
        <v>19</v>
      </c>
      <c r="I3233" s="13" t="s">
        <v>111</v>
      </c>
      <c r="J3233" s="179">
        <v>0</v>
      </c>
      <c r="K3233" s="180">
        <v>0</v>
      </c>
      <c r="L3233" s="180">
        <v>0</v>
      </c>
      <c r="M3233" s="180">
        <v>0</v>
      </c>
      <c r="N3233" s="469">
        <v>0</v>
      </c>
      <c r="O3233" s="194"/>
      <c r="P3233" s="195"/>
      <c r="Q3233" s="195"/>
      <c r="R3233" s="195"/>
      <c r="S3233" s="196"/>
    </row>
    <row r="3234" spans="1:19" ht="25.5" outlineLevel="2" x14ac:dyDescent="0.2">
      <c r="A3234" s="12" t="s">
        <v>7</v>
      </c>
      <c r="B3234" s="2">
        <v>5</v>
      </c>
      <c r="C3234" s="446">
        <v>502101</v>
      </c>
      <c r="D3234" s="446">
        <v>210101</v>
      </c>
      <c r="E3234" s="5" t="s">
        <v>329</v>
      </c>
      <c r="F3234" s="5">
        <v>1</v>
      </c>
      <c r="G3234" s="506" t="s">
        <v>12</v>
      </c>
      <c r="H3234" s="456" t="s">
        <v>316</v>
      </c>
      <c r="I3234" s="13" t="s">
        <v>112</v>
      </c>
      <c r="J3234" s="179">
        <v>3542</v>
      </c>
      <c r="K3234" s="180">
        <v>860</v>
      </c>
      <c r="L3234" s="180">
        <v>914</v>
      </c>
      <c r="M3234" s="180">
        <v>884</v>
      </c>
      <c r="N3234" s="469">
        <v>884</v>
      </c>
      <c r="O3234" s="194"/>
      <c r="P3234" s="195"/>
      <c r="Q3234" s="195"/>
      <c r="R3234" s="195"/>
      <c r="S3234" s="196"/>
    </row>
    <row r="3235" spans="1:19" outlineLevel="2" x14ac:dyDescent="0.2">
      <c r="A3235" s="12" t="s">
        <v>7</v>
      </c>
      <c r="B3235" s="2">
        <v>5</v>
      </c>
      <c r="C3235" s="446">
        <v>502101</v>
      </c>
      <c r="D3235" s="446">
        <v>210101</v>
      </c>
      <c r="E3235" s="5" t="s">
        <v>329</v>
      </c>
      <c r="F3235" s="5">
        <v>1</v>
      </c>
      <c r="G3235" s="506" t="s">
        <v>12</v>
      </c>
      <c r="H3235" s="456" t="s">
        <v>296</v>
      </c>
      <c r="I3235" s="13" t="s">
        <v>113</v>
      </c>
      <c r="J3235" s="179">
        <v>957</v>
      </c>
      <c r="K3235" s="180">
        <v>237</v>
      </c>
      <c r="L3235" s="180">
        <v>240</v>
      </c>
      <c r="M3235" s="180">
        <v>240</v>
      </c>
      <c r="N3235" s="469">
        <v>240</v>
      </c>
      <c r="O3235" s="194"/>
      <c r="P3235" s="195"/>
      <c r="Q3235" s="195"/>
      <c r="R3235" s="195"/>
      <c r="S3235" s="196"/>
    </row>
    <row r="3236" spans="1:19" ht="25.5" outlineLevel="2" x14ac:dyDescent="0.2">
      <c r="A3236" s="12" t="s">
        <v>7</v>
      </c>
      <c r="B3236" s="2">
        <v>5</v>
      </c>
      <c r="C3236" s="446">
        <v>502101</v>
      </c>
      <c r="D3236" s="446">
        <v>210101</v>
      </c>
      <c r="E3236" s="5" t="s">
        <v>329</v>
      </c>
      <c r="F3236" s="5">
        <v>1</v>
      </c>
      <c r="G3236" s="506" t="s">
        <v>12</v>
      </c>
      <c r="H3236" s="456">
        <v>23</v>
      </c>
      <c r="I3236" s="13" t="s">
        <v>114</v>
      </c>
      <c r="J3236" s="179">
        <v>1080</v>
      </c>
      <c r="K3236" s="180">
        <v>255</v>
      </c>
      <c r="L3236" s="180">
        <v>275</v>
      </c>
      <c r="M3236" s="180">
        <v>275</v>
      </c>
      <c r="N3236" s="469">
        <v>275</v>
      </c>
      <c r="O3236" s="194"/>
      <c r="P3236" s="195"/>
      <c r="Q3236" s="195"/>
      <c r="R3236" s="195"/>
      <c r="S3236" s="196"/>
    </row>
    <row r="3237" spans="1:19" ht="25.5" outlineLevel="2" x14ac:dyDescent="0.2">
      <c r="A3237" s="12" t="s">
        <v>7</v>
      </c>
      <c r="B3237" s="2">
        <v>5</v>
      </c>
      <c r="C3237" s="446">
        <v>502101</v>
      </c>
      <c r="D3237" s="446">
        <v>210101</v>
      </c>
      <c r="E3237" s="5" t="s">
        <v>329</v>
      </c>
      <c r="F3237" s="5">
        <v>1</v>
      </c>
      <c r="G3237" s="506" t="s">
        <v>12</v>
      </c>
      <c r="H3237" s="456">
        <v>24</v>
      </c>
      <c r="I3237" s="13" t="s">
        <v>115</v>
      </c>
      <c r="J3237" s="179">
        <v>809</v>
      </c>
      <c r="K3237" s="180">
        <v>202</v>
      </c>
      <c r="L3237" s="180">
        <v>202</v>
      </c>
      <c r="M3237" s="180">
        <v>202</v>
      </c>
      <c r="N3237" s="469">
        <v>203</v>
      </c>
      <c r="O3237" s="194"/>
      <c r="P3237" s="195"/>
      <c r="Q3237" s="195"/>
      <c r="R3237" s="195"/>
      <c r="S3237" s="196"/>
    </row>
    <row r="3238" spans="1:19" outlineLevel="2" x14ac:dyDescent="0.2">
      <c r="A3238" s="12" t="s">
        <v>7</v>
      </c>
      <c r="B3238" s="2">
        <v>5</v>
      </c>
      <c r="C3238" s="446">
        <v>502101</v>
      </c>
      <c r="D3238" s="446">
        <v>210101</v>
      </c>
      <c r="E3238" s="5" t="s">
        <v>329</v>
      </c>
      <c r="F3238" s="5">
        <v>1</v>
      </c>
      <c r="G3238" s="506" t="s">
        <v>12</v>
      </c>
      <c r="H3238" s="456">
        <v>25</v>
      </c>
      <c r="I3238" s="13" t="s">
        <v>116</v>
      </c>
      <c r="J3238" s="179">
        <v>1120</v>
      </c>
      <c r="K3238" s="180">
        <v>280</v>
      </c>
      <c r="L3238" s="180">
        <v>280</v>
      </c>
      <c r="M3238" s="180">
        <v>280</v>
      </c>
      <c r="N3238" s="469">
        <v>280</v>
      </c>
      <c r="O3238" s="194"/>
      <c r="P3238" s="195"/>
      <c r="Q3238" s="195"/>
      <c r="R3238" s="195"/>
      <c r="S3238" s="196"/>
    </row>
    <row r="3239" spans="1:19" ht="25.5" outlineLevel="2" x14ac:dyDescent="0.2">
      <c r="A3239" s="12" t="s">
        <v>7</v>
      </c>
      <c r="B3239" s="2">
        <v>5</v>
      </c>
      <c r="C3239" s="446">
        <v>502101</v>
      </c>
      <c r="D3239" s="446">
        <v>210101</v>
      </c>
      <c r="E3239" s="5" t="s">
        <v>329</v>
      </c>
      <c r="F3239" s="5">
        <v>1</v>
      </c>
      <c r="G3239" s="506" t="s">
        <v>12</v>
      </c>
      <c r="H3239" s="456">
        <v>30</v>
      </c>
      <c r="I3239" s="13" t="s">
        <v>117</v>
      </c>
      <c r="J3239" s="179">
        <v>0</v>
      </c>
      <c r="K3239" s="180">
        <v>0</v>
      </c>
      <c r="L3239" s="180">
        <v>0</v>
      </c>
      <c r="M3239" s="180">
        <v>0</v>
      </c>
      <c r="N3239" s="469">
        <v>0</v>
      </c>
      <c r="O3239" s="194"/>
      <c r="P3239" s="195"/>
      <c r="Q3239" s="195"/>
      <c r="R3239" s="195"/>
      <c r="S3239" s="196"/>
    </row>
    <row r="3240" spans="1:19" ht="25.5" outlineLevel="2" x14ac:dyDescent="0.2">
      <c r="A3240" s="12" t="s">
        <v>7</v>
      </c>
      <c r="B3240" s="2">
        <v>5</v>
      </c>
      <c r="C3240" s="446">
        <v>502101</v>
      </c>
      <c r="D3240" s="446">
        <v>210101</v>
      </c>
      <c r="E3240" s="5" t="s">
        <v>329</v>
      </c>
      <c r="F3240" s="5">
        <v>1</v>
      </c>
      <c r="G3240" s="506" t="s">
        <v>12</v>
      </c>
      <c r="H3240" s="456">
        <v>31</v>
      </c>
      <c r="I3240" s="13" t="s">
        <v>118</v>
      </c>
      <c r="J3240" s="179">
        <v>0</v>
      </c>
      <c r="K3240" s="180">
        <v>0</v>
      </c>
      <c r="L3240" s="180">
        <v>0</v>
      </c>
      <c r="M3240" s="180">
        <v>0</v>
      </c>
      <c r="N3240" s="469">
        <v>0</v>
      </c>
      <c r="O3240" s="194"/>
      <c r="P3240" s="195"/>
      <c r="Q3240" s="195"/>
      <c r="R3240" s="195"/>
      <c r="S3240" s="196"/>
    </row>
    <row r="3241" spans="1:19" ht="25.5" outlineLevel="2" x14ac:dyDescent="0.2">
      <c r="A3241" s="12" t="s">
        <v>7</v>
      </c>
      <c r="B3241" s="2">
        <v>5</v>
      </c>
      <c r="C3241" s="446">
        <v>502101</v>
      </c>
      <c r="D3241" s="446">
        <v>210101</v>
      </c>
      <c r="E3241" s="5" t="s">
        <v>329</v>
      </c>
      <c r="F3241" s="5">
        <v>1</v>
      </c>
      <c r="G3241" s="506" t="s">
        <v>12</v>
      </c>
      <c r="H3241" s="456">
        <v>32</v>
      </c>
      <c r="I3241" s="13" t="s">
        <v>119</v>
      </c>
      <c r="J3241" s="179">
        <v>0</v>
      </c>
      <c r="K3241" s="180">
        <v>0</v>
      </c>
      <c r="L3241" s="180">
        <v>0</v>
      </c>
      <c r="M3241" s="180">
        <v>0</v>
      </c>
      <c r="N3241" s="469">
        <v>0</v>
      </c>
      <c r="O3241" s="194"/>
      <c r="P3241" s="195"/>
      <c r="Q3241" s="195"/>
      <c r="R3241" s="195"/>
      <c r="S3241" s="196"/>
    </row>
    <row r="3242" spans="1:19" ht="38.25" outlineLevel="2" x14ac:dyDescent="0.2">
      <c r="A3242" s="12" t="s">
        <v>7</v>
      </c>
      <c r="B3242" s="2">
        <v>5</v>
      </c>
      <c r="C3242" s="446">
        <v>502101</v>
      </c>
      <c r="D3242" s="446">
        <v>210101</v>
      </c>
      <c r="E3242" s="5" t="s">
        <v>329</v>
      </c>
      <c r="F3242" s="5">
        <v>1</v>
      </c>
      <c r="G3242" s="506" t="s">
        <v>12</v>
      </c>
      <c r="H3242" s="456">
        <v>35</v>
      </c>
      <c r="I3242" s="13" t="s">
        <v>120</v>
      </c>
      <c r="J3242" s="179">
        <v>84</v>
      </c>
      <c r="K3242" s="180">
        <v>21</v>
      </c>
      <c r="L3242" s="180">
        <v>21</v>
      </c>
      <c r="M3242" s="180">
        <v>21</v>
      </c>
      <c r="N3242" s="469">
        <v>21</v>
      </c>
      <c r="O3242" s="194"/>
      <c r="P3242" s="195"/>
      <c r="Q3242" s="195"/>
      <c r="R3242" s="195"/>
      <c r="S3242" s="196"/>
    </row>
    <row r="3243" spans="1:19" ht="38.25" outlineLevel="2" x14ac:dyDescent="0.2">
      <c r="A3243" s="12" t="s">
        <v>7</v>
      </c>
      <c r="B3243" s="2">
        <v>5</v>
      </c>
      <c r="C3243" s="446">
        <v>502101</v>
      </c>
      <c r="D3243" s="446">
        <v>210101</v>
      </c>
      <c r="E3243" s="5" t="s">
        <v>329</v>
      </c>
      <c r="F3243" s="5">
        <v>1</v>
      </c>
      <c r="G3243" s="506" t="s">
        <v>12</v>
      </c>
      <c r="H3243" s="456">
        <v>40</v>
      </c>
      <c r="I3243" s="13" t="s">
        <v>121</v>
      </c>
      <c r="J3243" s="179">
        <v>966</v>
      </c>
      <c r="K3243" s="180">
        <v>210</v>
      </c>
      <c r="L3243" s="180">
        <v>268</v>
      </c>
      <c r="M3243" s="180">
        <v>245</v>
      </c>
      <c r="N3243" s="469">
        <v>243</v>
      </c>
      <c r="O3243" s="194"/>
      <c r="P3243" s="195"/>
      <c r="Q3243" s="195"/>
      <c r="R3243" s="195"/>
      <c r="S3243" s="196"/>
    </row>
    <row r="3244" spans="1:19" ht="38.25" outlineLevel="2" x14ac:dyDescent="0.2">
      <c r="A3244" s="12" t="s">
        <v>7</v>
      </c>
      <c r="B3244" s="2">
        <v>5</v>
      </c>
      <c r="C3244" s="446">
        <v>502101</v>
      </c>
      <c r="D3244" s="446">
        <v>210101</v>
      </c>
      <c r="E3244" s="5" t="s">
        <v>329</v>
      </c>
      <c r="F3244" s="5">
        <v>1</v>
      </c>
      <c r="G3244" s="506" t="s">
        <v>12</v>
      </c>
      <c r="H3244" s="456">
        <v>68</v>
      </c>
      <c r="I3244" s="13" t="s">
        <v>122</v>
      </c>
      <c r="J3244" s="179">
        <v>0</v>
      </c>
      <c r="K3244" s="180">
        <v>0</v>
      </c>
      <c r="L3244" s="180">
        <v>0</v>
      </c>
      <c r="M3244" s="180">
        <v>0</v>
      </c>
      <c r="N3244" s="469">
        <v>0</v>
      </c>
      <c r="O3244" s="194"/>
      <c r="P3244" s="195"/>
      <c r="Q3244" s="195"/>
      <c r="R3244" s="195"/>
      <c r="S3244" s="196"/>
    </row>
    <row r="3245" spans="1:19" ht="38.25" outlineLevel="2" x14ac:dyDescent="0.2">
      <c r="A3245" s="12" t="s">
        <v>7</v>
      </c>
      <c r="B3245" s="2">
        <v>5</v>
      </c>
      <c r="C3245" s="446">
        <v>502101</v>
      </c>
      <c r="D3245" s="446">
        <v>210101</v>
      </c>
      <c r="E3245" s="5" t="s">
        <v>329</v>
      </c>
      <c r="F3245" s="5">
        <v>1</v>
      </c>
      <c r="G3245" s="506" t="s">
        <v>12</v>
      </c>
      <c r="H3245" s="456">
        <v>91</v>
      </c>
      <c r="I3245" s="13" t="s">
        <v>123</v>
      </c>
      <c r="J3245" s="179">
        <v>0</v>
      </c>
      <c r="K3245" s="180">
        <v>0</v>
      </c>
      <c r="L3245" s="180">
        <v>0</v>
      </c>
      <c r="M3245" s="180">
        <v>0</v>
      </c>
      <c r="N3245" s="469">
        <v>0</v>
      </c>
      <c r="O3245" s="194"/>
      <c r="P3245" s="195"/>
      <c r="Q3245" s="195"/>
      <c r="R3245" s="195"/>
      <c r="S3245" s="196"/>
    </row>
    <row r="3246" spans="1:19" outlineLevel="1" collapsed="1" x14ac:dyDescent="0.2">
      <c r="A3246" s="133"/>
      <c r="B3246" s="134">
        <v>5</v>
      </c>
      <c r="C3246" s="165">
        <v>502101</v>
      </c>
      <c r="D3246" s="165">
        <v>210101</v>
      </c>
      <c r="E3246" s="136"/>
      <c r="F3246" s="136">
        <v>1</v>
      </c>
      <c r="G3246" s="507" t="s">
        <v>12</v>
      </c>
      <c r="H3246" s="457"/>
      <c r="I3246" s="137"/>
      <c r="J3246" s="181">
        <v>13107</v>
      </c>
      <c r="K3246" s="182">
        <v>3197</v>
      </c>
      <c r="L3246" s="182">
        <v>3372</v>
      </c>
      <c r="M3246" s="182">
        <v>3270</v>
      </c>
      <c r="N3246" s="470">
        <v>3268</v>
      </c>
      <c r="O3246" s="197">
        <v>266433.27851905662</v>
      </c>
      <c r="P3246" s="198">
        <v>64858.800853658533</v>
      </c>
      <c r="Q3246" s="198">
        <v>68297.223036458614</v>
      </c>
      <c r="R3246" s="198">
        <v>66638.799586776862</v>
      </c>
      <c r="S3246" s="199">
        <v>66638.455042162605</v>
      </c>
    </row>
    <row r="3247" spans="1:19" outlineLevel="2" x14ac:dyDescent="0.2">
      <c r="A3247" s="12" t="s">
        <v>7</v>
      </c>
      <c r="B3247" s="2">
        <v>5</v>
      </c>
      <c r="C3247" s="446">
        <v>502102</v>
      </c>
      <c r="D3247" s="446">
        <v>210102</v>
      </c>
      <c r="E3247" s="5" t="s">
        <v>330</v>
      </c>
      <c r="F3247" s="5">
        <v>1</v>
      </c>
      <c r="G3247" s="506" t="s">
        <v>12</v>
      </c>
      <c r="H3247" s="456" t="s">
        <v>701</v>
      </c>
      <c r="I3247" s="13" t="s">
        <v>98</v>
      </c>
      <c r="J3247" s="179">
        <v>0</v>
      </c>
      <c r="K3247" s="180">
        <v>0</v>
      </c>
      <c r="L3247" s="180">
        <v>0</v>
      </c>
      <c r="M3247" s="180">
        <v>0</v>
      </c>
      <c r="N3247" s="469">
        <v>0</v>
      </c>
      <c r="O3247" s="194"/>
      <c r="P3247" s="195"/>
      <c r="Q3247" s="195"/>
      <c r="R3247" s="195"/>
      <c r="S3247" s="196"/>
    </row>
    <row r="3248" spans="1:19" ht="25.5" outlineLevel="2" x14ac:dyDescent="0.2">
      <c r="A3248" s="12" t="s">
        <v>7</v>
      </c>
      <c r="B3248" s="2">
        <v>5</v>
      </c>
      <c r="C3248" s="446">
        <v>502102</v>
      </c>
      <c r="D3248" s="446">
        <v>210102</v>
      </c>
      <c r="E3248" s="5" t="s">
        <v>330</v>
      </c>
      <c r="F3248" s="5">
        <v>1</v>
      </c>
      <c r="G3248" s="506" t="s">
        <v>12</v>
      </c>
      <c r="H3248" s="456">
        <v>2</v>
      </c>
      <c r="I3248" s="13" t="s">
        <v>99</v>
      </c>
      <c r="J3248" s="179">
        <v>0</v>
      </c>
      <c r="K3248" s="180">
        <v>0</v>
      </c>
      <c r="L3248" s="180">
        <v>0</v>
      </c>
      <c r="M3248" s="180">
        <v>0</v>
      </c>
      <c r="N3248" s="469">
        <v>0</v>
      </c>
      <c r="O3248" s="194"/>
      <c r="P3248" s="195"/>
      <c r="Q3248" s="195"/>
      <c r="R3248" s="195"/>
      <c r="S3248" s="196"/>
    </row>
    <row r="3249" spans="1:19" ht="25.5" outlineLevel="2" x14ac:dyDescent="0.2">
      <c r="A3249" s="12" t="s">
        <v>7</v>
      </c>
      <c r="B3249" s="2">
        <v>5</v>
      </c>
      <c r="C3249" s="446">
        <v>502102</v>
      </c>
      <c r="D3249" s="446">
        <v>210102</v>
      </c>
      <c r="E3249" s="5" t="s">
        <v>330</v>
      </c>
      <c r="F3249" s="5">
        <v>1</v>
      </c>
      <c r="G3249" s="506" t="s">
        <v>12</v>
      </c>
      <c r="H3249" s="456">
        <v>3</v>
      </c>
      <c r="I3249" s="13" t="s">
        <v>100</v>
      </c>
      <c r="J3249" s="179">
        <v>0</v>
      </c>
      <c r="K3249" s="180">
        <v>0</v>
      </c>
      <c r="L3249" s="180">
        <v>0</v>
      </c>
      <c r="M3249" s="180">
        <v>0</v>
      </c>
      <c r="N3249" s="469">
        <v>0</v>
      </c>
      <c r="O3249" s="194"/>
      <c r="P3249" s="195"/>
      <c r="Q3249" s="195"/>
      <c r="R3249" s="195"/>
      <c r="S3249" s="196"/>
    </row>
    <row r="3250" spans="1:19" ht="25.5" outlineLevel="2" x14ac:dyDescent="0.2">
      <c r="A3250" s="12" t="s">
        <v>7</v>
      </c>
      <c r="B3250" s="2">
        <v>5</v>
      </c>
      <c r="C3250" s="446">
        <v>502102</v>
      </c>
      <c r="D3250" s="446">
        <v>210102</v>
      </c>
      <c r="E3250" s="5" t="s">
        <v>330</v>
      </c>
      <c r="F3250" s="5">
        <v>1</v>
      </c>
      <c r="G3250" s="506" t="s">
        <v>12</v>
      </c>
      <c r="H3250" s="456">
        <v>4</v>
      </c>
      <c r="I3250" s="13" t="s">
        <v>101</v>
      </c>
      <c r="J3250" s="179">
        <v>0</v>
      </c>
      <c r="K3250" s="180">
        <v>0</v>
      </c>
      <c r="L3250" s="180">
        <v>0</v>
      </c>
      <c r="M3250" s="180">
        <v>0</v>
      </c>
      <c r="N3250" s="469">
        <v>0</v>
      </c>
      <c r="O3250" s="194"/>
      <c r="P3250" s="195"/>
      <c r="Q3250" s="195"/>
      <c r="R3250" s="195"/>
      <c r="S3250" s="196"/>
    </row>
    <row r="3251" spans="1:19" ht="25.5" outlineLevel="2" x14ac:dyDescent="0.2">
      <c r="A3251" s="12" t="s">
        <v>7</v>
      </c>
      <c r="B3251" s="2">
        <v>5</v>
      </c>
      <c r="C3251" s="446">
        <v>502102</v>
      </c>
      <c r="D3251" s="446">
        <v>210102</v>
      </c>
      <c r="E3251" s="5" t="s">
        <v>330</v>
      </c>
      <c r="F3251" s="5">
        <v>1</v>
      </c>
      <c r="G3251" s="506" t="s">
        <v>12</v>
      </c>
      <c r="H3251" s="456" t="s">
        <v>302</v>
      </c>
      <c r="I3251" s="13" t="s">
        <v>102</v>
      </c>
      <c r="J3251" s="179">
        <v>0</v>
      </c>
      <c r="K3251" s="180">
        <v>0</v>
      </c>
      <c r="L3251" s="180">
        <v>0</v>
      </c>
      <c r="M3251" s="180">
        <v>0</v>
      </c>
      <c r="N3251" s="469">
        <v>0</v>
      </c>
      <c r="O3251" s="194"/>
      <c r="P3251" s="195"/>
      <c r="Q3251" s="195"/>
      <c r="R3251" s="195"/>
      <c r="S3251" s="196"/>
    </row>
    <row r="3252" spans="1:19" outlineLevel="2" x14ac:dyDescent="0.2">
      <c r="A3252" s="12" t="s">
        <v>7</v>
      </c>
      <c r="B3252" s="2">
        <v>5</v>
      </c>
      <c r="C3252" s="446">
        <v>502102</v>
      </c>
      <c r="D3252" s="446">
        <v>210102</v>
      </c>
      <c r="E3252" s="5" t="s">
        <v>330</v>
      </c>
      <c r="F3252" s="5">
        <v>1</v>
      </c>
      <c r="G3252" s="506" t="s">
        <v>12</v>
      </c>
      <c r="H3252" s="456">
        <v>6</v>
      </c>
      <c r="I3252" s="13" t="s">
        <v>103</v>
      </c>
      <c r="J3252" s="179">
        <v>0</v>
      </c>
      <c r="K3252" s="180">
        <v>0</v>
      </c>
      <c r="L3252" s="180">
        <v>0</v>
      </c>
      <c r="M3252" s="180">
        <v>0</v>
      </c>
      <c r="N3252" s="469">
        <v>0</v>
      </c>
      <c r="O3252" s="194"/>
      <c r="P3252" s="195"/>
      <c r="Q3252" s="195"/>
      <c r="R3252" s="195"/>
      <c r="S3252" s="196"/>
    </row>
    <row r="3253" spans="1:19" outlineLevel="2" x14ac:dyDescent="0.2">
      <c r="A3253" s="12" t="s">
        <v>7</v>
      </c>
      <c r="B3253" s="2">
        <v>5</v>
      </c>
      <c r="C3253" s="446">
        <v>502102</v>
      </c>
      <c r="D3253" s="446">
        <v>210102</v>
      </c>
      <c r="E3253" s="5" t="s">
        <v>330</v>
      </c>
      <c r="F3253" s="5">
        <v>1</v>
      </c>
      <c r="G3253" s="506" t="s">
        <v>12</v>
      </c>
      <c r="H3253" s="456">
        <v>7</v>
      </c>
      <c r="I3253" s="13" t="s">
        <v>104</v>
      </c>
      <c r="J3253" s="179">
        <v>0</v>
      </c>
      <c r="K3253" s="180">
        <v>0</v>
      </c>
      <c r="L3253" s="180">
        <v>0</v>
      </c>
      <c r="M3253" s="180">
        <v>0</v>
      </c>
      <c r="N3253" s="469">
        <v>0</v>
      </c>
      <c r="O3253" s="194"/>
      <c r="P3253" s="195"/>
      <c r="Q3253" s="195"/>
      <c r="R3253" s="195"/>
      <c r="S3253" s="196"/>
    </row>
    <row r="3254" spans="1:19" ht="51" outlineLevel="2" x14ac:dyDescent="0.2">
      <c r="A3254" s="12" t="s">
        <v>7</v>
      </c>
      <c r="B3254" s="2">
        <v>5</v>
      </c>
      <c r="C3254" s="446">
        <v>502102</v>
      </c>
      <c r="D3254" s="446">
        <v>210102</v>
      </c>
      <c r="E3254" s="5" t="s">
        <v>330</v>
      </c>
      <c r="F3254" s="5">
        <v>1</v>
      </c>
      <c r="G3254" s="506" t="s">
        <v>12</v>
      </c>
      <c r="H3254" s="456">
        <v>8</v>
      </c>
      <c r="I3254" s="13" t="s">
        <v>105</v>
      </c>
      <c r="J3254" s="179">
        <v>0</v>
      </c>
      <c r="K3254" s="180">
        <v>0</v>
      </c>
      <c r="L3254" s="180">
        <v>0</v>
      </c>
      <c r="M3254" s="180">
        <v>0</v>
      </c>
      <c r="N3254" s="469">
        <v>0</v>
      </c>
      <c r="O3254" s="194"/>
      <c r="P3254" s="195"/>
      <c r="Q3254" s="195"/>
      <c r="R3254" s="195"/>
      <c r="S3254" s="196"/>
    </row>
    <row r="3255" spans="1:19" outlineLevel="2" x14ac:dyDescent="0.2">
      <c r="A3255" s="12" t="s">
        <v>7</v>
      </c>
      <c r="B3255" s="2">
        <v>5</v>
      </c>
      <c r="C3255" s="446">
        <v>502102</v>
      </c>
      <c r="D3255" s="446">
        <v>210102</v>
      </c>
      <c r="E3255" s="5" t="s">
        <v>330</v>
      </c>
      <c r="F3255" s="5">
        <v>1</v>
      </c>
      <c r="G3255" s="506" t="s">
        <v>12</v>
      </c>
      <c r="H3255" s="456">
        <v>9</v>
      </c>
      <c r="I3255" s="13" t="s">
        <v>106</v>
      </c>
      <c r="J3255" s="179">
        <v>0</v>
      </c>
      <c r="K3255" s="180">
        <v>0</v>
      </c>
      <c r="L3255" s="180">
        <v>0</v>
      </c>
      <c r="M3255" s="180">
        <v>0</v>
      </c>
      <c r="N3255" s="469">
        <v>0</v>
      </c>
      <c r="O3255" s="194"/>
      <c r="P3255" s="195"/>
      <c r="Q3255" s="195"/>
      <c r="R3255" s="195"/>
      <c r="S3255" s="196"/>
    </row>
    <row r="3256" spans="1:19" outlineLevel="2" x14ac:dyDescent="0.2">
      <c r="A3256" s="12" t="s">
        <v>7</v>
      </c>
      <c r="B3256" s="2">
        <v>5</v>
      </c>
      <c r="C3256" s="446">
        <v>502102</v>
      </c>
      <c r="D3256" s="446">
        <v>210102</v>
      </c>
      <c r="E3256" s="5" t="s">
        <v>330</v>
      </c>
      <c r="F3256" s="5">
        <v>1</v>
      </c>
      <c r="G3256" s="506" t="s">
        <v>12</v>
      </c>
      <c r="H3256" s="456">
        <v>10</v>
      </c>
      <c r="I3256" s="13" t="s">
        <v>107</v>
      </c>
      <c r="J3256" s="179">
        <v>0</v>
      </c>
      <c r="K3256" s="180">
        <v>0</v>
      </c>
      <c r="L3256" s="180">
        <v>0</v>
      </c>
      <c r="M3256" s="180">
        <v>0</v>
      </c>
      <c r="N3256" s="469">
        <v>0</v>
      </c>
      <c r="O3256" s="194"/>
      <c r="P3256" s="195"/>
      <c r="Q3256" s="195"/>
      <c r="R3256" s="195"/>
      <c r="S3256" s="196"/>
    </row>
    <row r="3257" spans="1:19" ht="25.5" outlineLevel="2" x14ac:dyDescent="0.2">
      <c r="A3257" s="12" t="s">
        <v>7</v>
      </c>
      <c r="B3257" s="2">
        <v>5</v>
      </c>
      <c r="C3257" s="446">
        <v>502102</v>
      </c>
      <c r="D3257" s="446">
        <v>210102</v>
      </c>
      <c r="E3257" s="5" t="s">
        <v>330</v>
      </c>
      <c r="F3257" s="5">
        <v>1</v>
      </c>
      <c r="G3257" s="506" t="s">
        <v>12</v>
      </c>
      <c r="H3257" s="456">
        <v>11</v>
      </c>
      <c r="I3257" s="13" t="s">
        <v>108</v>
      </c>
      <c r="J3257" s="179">
        <v>0</v>
      </c>
      <c r="K3257" s="180">
        <v>0</v>
      </c>
      <c r="L3257" s="180">
        <v>0</v>
      </c>
      <c r="M3257" s="180">
        <v>0</v>
      </c>
      <c r="N3257" s="469">
        <v>0</v>
      </c>
      <c r="O3257" s="194"/>
      <c r="P3257" s="195"/>
      <c r="Q3257" s="195"/>
      <c r="R3257" s="195"/>
      <c r="S3257" s="196"/>
    </row>
    <row r="3258" spans="1:19" outlineLevel="2" x14ac:dyDescent="0.2">
      <c r="A3258" s="12" t="s">
        <v>7</v>
      </c>
      <c r="B3258" s="2">
        <v>5</v>
      </c>
      <c r="C3258" s="446">
        <v>502102</v>
      </c>
      <c r="D3258" s="446">
        <v>210102</v>
      </c>
      <c r="E3258" s="5" t="s">
        <v>330</v>
      </c>
      <c r="F3258" s="5">
        <v>1</v>
      </c>
      <c r="G3258" s="506" t="s">
        <v>12</v>
      </c>
      <c r="H3258" s="456" t="s">
        <v>304</v>
      </c>
      <c r="I3258" s="13" t="s">
        <v>109</v>
      </c>
      <c r="J3258" s="179">
        <v>0</v>
      </c>
      <c r="K3258" s="180">
        <v>0</v>
      </c>
      <c r="L3258" s="180">
        <v>0</v>
      </c>
      <c r="M3258" s="180">
        <v>0</v>
      </c>
      <c r="N3258" s="469">
        <v>0</v>
      </c>
      <c r="O3258" s="194"/>
      <c r="P3258" s="195"/>
      <c r="Q3258" s="195"/>
      <c r="R3258" s="195"/>
      <c r="S3258" s="196"/>
    </row>
    <row r="3259" spans="1:19" ht="25.5" outlineLevel="2" x14ac:dyDescent="0.2">
      <c r="A3259" s="12" t="s">
        <v>7</v>
      </c>
      <c r="B3259" s="2">
        <v>5</v>
      </c>
      <c r="C3259" s="446">
        <v>502102</v>
      </c>
      <c r="D3259" s="446">
        <v>210102</v>
      </c>
      <c r="E3259" s="5" t="s">
        <v>330</v>
      </c>
      <c r="F3259" s="5">
        <v>1</v>
      </c>
      <c r="G3259" s="506" t="s">
        <v>12</v>
      </c>
      <c r="H3259" s="456">
        <v>15</v>
      </c>
      <c r="I3259" s="13" t="s">
        <v>110</v>
      </c>
      <c r="J3259" s="179">
        <v>0</v>
      </c>
      <c r="K3259" s="180">
        <v>0</v>
      </c>
      <c r="L3259" s="180">
        <v>0</v>
      </c>
      <c r="M3259" s="180">
        <v>0</v>
      </c>
      <c r="N3259" s="469">
        <v>0</v>
      </c>
      <c r="O3259" s="194"/>
      <c r="P3259" s="195"/>
      <c r="Q3259" s="195"/>
      <c r="R3259" s="195"/>
      <c r="S3259" s="196"/>
    </row>
    <row r="3260" spans="1:19" ht="25.5" outlineLevel="2" x14ac:dyDescent="0.2">
      <c r="A3260" s="12" t="s">
        <v>7</v>
      </c>
      <c r="B3260" s="2">
        <v>5</v>
      </c>
      <c r="C3260" s="446">
        <v>502102</v>
      </c>
      <c r="D3260" s="446">
        <v>210102</v>
      </c>
      <c r="E3260" s="5" t="s">
        <v>330</v>
      </c>
      <c r="F3260" s="5">
        <v>1</v>
      </c>
      <c r="G3260" s="506" t="s">
        <v>12</v>
      </c>
      <c r="H3260" s="456">
        <v>19</v>
      </c>
      <c r="I3260" s="13" t="s">
        <v>111</v>
      </c>
      <c r="J3260" s="179">
        <v>0</v>
      </c>
      <c r="K3260" s="180">
        <v>0</v>
      </c>
      <c r="L3260" s="180">
        <v>0</v>
      </c>
      <c r="M3260" s="180">
        <v>0</v>
      </c>
      <c r="N3260" s="469">
        <v>0</v>
      </c>
      <c r="O3260" s="194"/>
      <c r="P3260" s="195"/>
      <c r="Q3260" s="195"/>
      <c r="R3260" s="195"/>
      <c r="S3260" s="196"/>
    </row>
    <row r="3261" spans="1:19" ht="25.5" outlineLevel="2" x14ac:dyDescent="0.2">
      <c r="A3261" s="12" t="s">
        <v>7</v>
      </c>
      <c r="B3261" s="2">
        <v>5</v>
      </c>
      <c r="C3261" s="446">
        <v>502102</v>
      </c>
      <c r="D3261" s="446">
        <v>210102</v>
      </c>
      <c r="E3261" s="5" t="s">
        <v>330</v>
      </c>
      <c r="F3261" s="5">
        <v>1</v>
      </c>
      <c r="G3261" s="506" t="s">
        <v>12</v>
      </c>
      <c r="H3261" s="456" t="s">
        <v>316</v>
      </c>
      <c r="I3261" s="13" t="s">
        <v>112</v>
      </c>
      <c r="J3261" s="179">
        <v>0</v>
      </c>
      <c r="K3261" s="180">
        <v>0</v>
      </c>
      <c r="L3261" s="180">
        <v>0</v>
      </c>
      <c r="M3261" s="180">
        <v>0</v>
      </c>
      <c r="N3261" s="469">
        <v>0</v>
      </c>
      <c r="O3261" s="194"/>
      <c r="P3261" s="195"/>
      <c r="Q3261" s="195"/>
      <c r="R3261" s="195"/>
      <c r="S3261" s="196"/>
    </row>
    <row r="3262" spans="1:19" outlineLevel="2" x14ac:dyDescent="0.2">
      <c r="A3262" s="12" t="s">
        <v>7</v>
      </c>
      <c r="B3262" s="2">
        <v>5</v>
      </c>
      <c r="C3262" s="446">
        <v>502102</v>
      </c>
      <c r="D3262" s="446">
        <v>210102</v>
      </c>
      <c r="E3262" s="5" t="s">
        <v>330</v>
      </c>
      <c r="F3262" s="5">
        <v>1</v>
      </c>
      <c r="G3262" s="506" t="s">
        <v>12</v>
      </c>
      <c r="H3262" s="456" t="s">
        <v>296</v>
      </c>
      <c r="I3262" s="13" t="s">
        <v>113</v>
      </c>
      <c r="J3262" s="179">
        <v>0</v>
      </c>
      <c r="K3262" s="180">
        <v>0</v>
      </c>
      <c r="L3262" s="180">
        <v>0</v>
      </c>
      <c r="M3262" s="180">
        <v>0</v>
      </c>
      <c r="N3262" s="469">
        <v>0</v>
      </c>
      <c r="O3262" s="194"/>
      <c r="P3262" s="195"/>
      <c r="Q3262" s="195"/>
      <c r="R3262" s="195"/>
      <c r="S3262" s="196"/>
    </row>
    <row r="3263" spans="1:19" ht="25.5" outlineLevel="2" x14ac:dyDescent="0.2">
      <c r="A3263" s="12" t="s">
        <v>7</v>
      </c>
      <c r="B3263" s="2">
        <v>5</v>
      </c>
      <c r="C3263" s="446">
        <v>502102</v>
      </c>
      <c r="D3263" s="446">
        <v>210102</v>
      </c>
      <c r="E3263" s="5" t="s">
        <v>330</v>
      </c>
      <c r="F3263" s="5">
        <v>1</v>
      </c>
      <c r="G3263" s="506" t="s">
        <v>12</v>
      </c>
      <c r="H3263" s="456">
        <v>23</v>
      </c>
      <c r="I3263" s="13" t="s">
        <v>114</v>
      </c>
      <c r="J3263" s="179">
        <v>0</v>
      </c>
      <c r="K3263" s="180">
        <v>0</v>
      </c>
      <c r="L3263" s="180">
        <v>0</v>
      </c>
      <c r="M3263" s="180">
        <v>0</v>
      </c>
      <c r="N3263" s="469">
        <v>0</v>
      </c>
      <c r="O3263" s="194"/>
      <c r="P3263" s="195"/>
      <c r="Q3263" s="195"/>
      <c r="R3263" s="195"/>
      <c r="S3263" s="196"/>
    </row>
    <row r="3264" spans="1:19" ht="25.5" outlineLevel="2" x14ac:dyDescent="0.2">
      <c r="A3264" s="12" t="s">
        <v>7</v>
      </c>
      <c r="B3264" s="2">
        <v>5</v>
      </c>
      <c r="C3264" s="446">
        <v>502102</v>
      </c>
      <c r="D3264" s="446">
        <v>210102</v>
      </c>
      <c r="E3264" s="5" t="s">
        <v>330</v>
      </c>
      <c r="F3264" s="5">
        <v>1</v>
      </c>
      <c r="G3264" s="506" t="s">
        <v>12</v>
      </c>
      <c r="H3264" s="456">
        <v>24</v>
      </c>
      <c r="I3264" s="13" t="s">
        <v>115</v>
      </c>
      <c r="J3264" s="179">
        <v>0</v>
      </c>
      <c r="K3264" s="180">
        <v>0</v>
      </c>
      <c r="L3264" s="180">
        <v>0</v>
      </c>
      <c r="M3264" s="180">
        <v>0</v>
      </c>
      <c r="N3264" s="469">
        <v>0</v>
      </c>
      <c r="O3264" s="194"/>
      <c r="P3264" s="195"/>
      <c r="Q3264" s="195"/>
      <c r="R3264" s="195"/>
      <c r="S3264" s="196"/>
    </row>
    <row r="3265" spans="1:19" outlineLevel="2" x14ac:dyDescent="0.2">
      <c r="A3265" s="12" t="s">
        <v>7</v>
      </c>
      <c r="B3265" s="2">
        <v>5</v>
      </c>
      <c r="C3265" s="446">
        <v>502102</v>
      </c>
      <c r="D3265" s="446">
        <v>210102</v>
      </c>
      <c r="E3265" s="5" t="s">
        <v>330</v>
      </c>
      <c r="F3265" s="5">
        <v>1</v>
      </c>
      <c r="G3265" s="506" t="s">
        <v>12</v>
      </c>
      <c r="H3265" s="456">
        <v>25</v>
      </c>
      <c r="I3265" s="13" t="s">
        <v>116</v>
      </c>
      <c r="J3265" s="179">
        <v>0</v>
      </c>
      <c r="K3265" s="180">
        <v>0</v>
      </c>
      <c r="L3265" s="180">
        <v>0</v>
      </c>
      <c r="M3265" s="180">
        <v>0</v>
      </c>
      <c r="N3265" s="469">
        <v>0</v>
      </c>
      <c r="O3265" s="194"/>
      <c r="P3265" s="195"/>
      <c r="Q3265" s="195"/>
      <c r="R3265" s="195"/>
      <c r="S3265" s="196"/>
    </row>
    <row r="3266" spans="1:19" ht="25.5" outlineLevel="2" x14ac:dyDescent="0.2">
      <c r="A3266" s="12" t="s">
        <v>7</v>
      </c>
      <c r="B3266" s="2">
        <v>5</v>
      </c>
      <c r="C3266" s="446">
        <v>502102</v>
      </c>
      <c r="D3266" s="446">
        <v>210102</v>
      </c>
      <c r="E3266" s="5" t="s">
        <v>330</v>
      </c>
      <c r="F3266" s="5">
        <v>1</v>
      </c>
      <c r="G3266" s="506" t="s">
        <v>12</v>
      </c>
      <c r="H3266" s="456">
        <v>30</v>
      </c>
      <c r="I3266" s="13" t="s">
        <v>117</v>
      </c>
      <c r="J3266" s="179">
        <v>0</v>
      </c>
      <c r="K3266" s="180">
        <v>0</v>
      </c>
      <c r="L3266" s="180">
        <v>0</v>
      </c>
      <c r="M3266" s="180">
        <v>0</v>
      </c>
      <c r="N3266" s="469">
        <v>0</v>
      </c>
      <c r="O3266" s="194"/>
      <c r="P3266" s="195"/>
      <c r="Q3266" s="195"/>
      <c r="R3266" s="195"/>
      <c r="S3266" s="196"/>
    </row>
    <row r="3267" spans="1:19" ht="25.5" outlineLevel="2" x14ac:dyDescent="0.2">
      <c r="A3267" s="12" t="s">
        <v>7</v>
      </c>
      <c r="B3267" s="2">
        <v>5</v>
      </c>
      <c r="C3267" s="446">
        <v>502102</v>
      </c>
      <c r="D3267" s="446">
        <v>210102</v>
      </c>
      <c r="E3267" s="5" t="s">
        <v>330</v>
      </c>
      <c r="F3267" s="5">
        <v>1</v>
      </c>
      <c r="G3267" s="506" t="s">
        <v>12</v>
      </c>
      <c r="H3267" s="456">
        <v>31</v>
      </c>
      <c r="I3267" s="13" t="s">
        <v>118</v>
      </c>
      <c r="J3267" s="179">
        <v>1200</v>
      </c>
      <c r="K3267" s="180">
        <v>325</v>
      </c>
      <c r="L3267" s="180">
        <v>225</v>
      </c>
      <c r="M3267" s="180">
        <v>325</v>
      </c>
      <c r="N3267" s="469">
        <v>325</v>
      </c>
      <c r="O3267" s="194"/>
      <c r="P3267" s="195"/>
      <c r="Q3267" s="195"/>
      <c r="R3267" s="195"/>
      <c r="S3267" s="196"/>
    </row>
    <row r="3268" spans="1:19" ht="25.5" outlineLevel="2" x14ac:dyDescent="0.2">
      <c r="A3268" s="12" t="s">
        <v>7</v>
      </c>
      <c r="B3268" s="2">
        <v>5</v>
      </c>
      <c r="C3268" s="446">
        <v>502102</v>
      </c>
      <c r="D3268" s="446">
        <v>210102</v>
      </c>
      <c r="E3268" s="5" t="s">
        <v>330</v>
      </c>
      <c r="F3268" s="5">
        <v>1</v>
      </c>
      <c r="G3268" s="506" t="s">
        <v>12</v>
      </c>
      <c r="H3268" s="456">
        <v>32</v>
      </c>
      <c r="I3268" s="13" t="s">
        <v>119</v>
      </c>
      <c r="J3268" s="179">
        <v>7785</v>
      </c>
      <c r="K3268" s="180">
        <v>1935</v>
      </c>
      <c r="L3268" s="180">
        <v>1850</v>
      </c>
      <c r="M3268" s="180">
        <v>2000</v>
      </c>
      <c r="N3268" s="469">
        <v>2000</v>
      </c>
      <c r="O3268" s="194"/>
      <c r="P3268" s="195"/>
      <c r="Q3268" s="195"/>
      <c r="R3268" s="195"/>
      <c r="S3268" s="196"/>
    </row>
    <row r="3269" spans="1:19" ht="38.25" outlineLevel="2" x14ac:dyDescent="0.2">
      <c r="A3269" s="12" t="s">
        <v>7</v>
      </c>
      <c r="B3269" s="2">
        <v>5</v>
      </c>
      <c r="C3269" s="446">
        <v>502102</v>
      </c>
      <c r="D3269" s="446">
        <v>210102</v>
      </c>
      <c r="E3269" s="5" t="s">
        <v>330</v>
      </c>
      <c r="F3269" s="5">
        <v>1</v>
      </c>
      <c r="G3269" s="506" t="s">
        <v>12</v>
      </c>
      <c r="H3269" s="456">
        <v>35</v>
      </c>
      <c r="I3269" s="13" t="s">
        <v>120</v>
      </c>
      <c r="J3269" s="179">
        <v>0</v>
      </c>
      <c r="K3269" s="180">
        <v>0</v>
      </c>
      <c r="L3269" s="180">
        <v>0</v>
      </c>
      <c r="M3269" s="180">
        <v>0</v>
      </c>
      <c r="N3269" s="469">
        <v>0</v>
      </c>
      <c r="O3269" s="194"/>
      <c r="P3269" s="195"/>
      <c r="Q3269" s="195"/>
      <c r="R3269" s="195"/>
      <c r="S3269" s="196"/>
    </row>
    <row r="3270" spans="1:19" ht="38.25" outlineLevel="2" x14ac:dyDescent="0.2">
      <c r="A3270" s="12" t="s">
        <v>7</v>
      </c>
      <c r="B3270" s="2">
        <v>5</v>
      </c>
      <c r="C3270" s="446">
        <v>502102</v>
      </c>
      <c r="D3270" s="446">
        <v>210102</v>
      </c>
      <c r="E3270" s="5" t="s">
        <v>330</v>
      </c>
      <c r="F3270" s="5">
        <v>1</v>
      </c>
      <c r="G3270" s="506" t="s">
        <v>12</v>
      </c>
      <c r="H3270" s="456">
        <v>40</v>
      </c>
      <c r="I3270" s="13" t="s">
        <v>121</v>
      </c>
      <c r="J3270" s="179">
        <v>0</v>
      </c>
      <c r="K3270" s="180">
        <v>0</v>
      </c>
      <c r="L3270" s="180">
        <v>0</v>
      </c>
      <c r="M3270" s="180">
        <v>0</v>
      </c>
      <c r="N3270" s="469">
        <v>0</v>
      </c>
      <c r="O3270" s="194"/>
      <c r="P3270" s="195"/>
      <c r="Q3270" s="195"/>
      <c r="R3270" s="195"/>
      <c r="S3270" s="196"/>
    </row>
    <row r="3271" spans="1:19" ht="38.25" outlineLevel="2" x14ac:dyDescent="0.2">
      <c r="A3271" s="12" t="s">
        <v>7</v>
      </c>
      <c r="B3271" s="2">
        <v>5</v>
      </c>
      <c r="C3271" s="446">
        <v>502102</v>
      </c>
      <c r="D3271" s="446">
        <v>210102</v>
      </c>
      <c r="E3271" s="5" t="s">
        <v>330</v>
      </c>
      <c r="F3271" s="5">
        <v>1</v>
      </c>
      <c r="G3271" s="506" t="s">
        <v>12</v>
      </c>
      <c r="H3271" s="456">
        <v>68</v>
      </c>
      <c r="I3271" s="13" t="s">
        <v>122</v>
      </c>
      <c r="J3271" s="179">
        <v>0</v>
      </c>
      <c r="K3271" s="180">
        <v>0</v>
      </c>
      <c r="L3271" s="180">
        <v>0</v>
      </c>
      <c r="M3271" s="180">
        <v>0</v>
      </c>
      <c r="N3271" s="469">
        <v>0</v>
      </c>
      <c r="O3271" s="194"/>
      <c r="P3271" s="195"/>
      <c r="Q3271" s="195"/>
      <c r="R3271" s="195"/>
      <c r="S3271" s="196"/>
    </row>
    <row r="3272" spans="1:19" ht="38.25" outlineLevel="2" x14ac:dyDescent="0.2">
      <c r="A3272" s="12" t="s">
        <v>7</v>
      </c>
      <c r="B3272" s="2">
        <v>5</v>
      </c>
      <c r="C3272" s="446">
        <v>502102</v>
      </c>
      <c r="D3272" s="446">
        <v>210102</v>
      </c>
      <c r="E3272" s="5" t="s">
        <v>330</v>
      </c>
      <c r="F3272" s="5">
        <v>1</v>
      </c>
      <c r="G3272" s="506" t="s">
        <v>12</v>
      </c>
      <c r="H3272" s="456">
        <v>91</v>
      </c>
      <c r="I3272" s="13" t="s">
        <v>123</v>
      </c>
      <c r="J3272" s="179">
        <v>0</v>
      </c>
      <c r="K3272" s="180">
        <v>0</v>
      </c>
      <c r="L3272" s="180">
        <v>0</v>
      </c>
      <c r="M3272" s="180">
        <v>0</v>
      </c>
      <c r="N3272" s="469">
        <v>0</v>
      </c>
      <c r="O3272" s="194"/>
      <c r="P3272" s="195"/>
      <c r="Q3272" s="195"/>
      <c r="R3272" s="195"/>
      <c r="S3272" s="196"/>
    </row>
    <row r="3273" spans="1:19" outlineLevel="1" collapsed="1" x14ac:dyDescent="0.2">
      <c r="A3273" s="133"/>
      <c r="B3273" s="134">
        <v>5</v>
      </c>
      <c r="C3273" s="165">
        <v>502102</v>
      </c>
      <c r="D3273" s="165">
        <v>210102</v>
      </c>
      <c r="E3273" s="136"/>
      <c r="F3273" s="136">
        <v>1</v>
      </c>
      <c r="G3273" s="507" t="s">
        <v>12</v>
      </c>
      <c r="H3273" s="457"/>
      <c r="I3273" s="137"/>
      <c r="J3273" s="181">
        <v>8985</v>
      </c>
      <c r="K3273" s="182">
        <v>2260</v>
      </c>
      <c r="L3273" s="182">
        <v>2075</v>
      </c>
      <c r="M3273" s="182">
        <v>2325</v>
      </c>
      <c r="N3273" s="470">
        <v>2325</v>
      </c>
      <c r="O3273" s="197">
        <v>385852.34800545819</v>
      </c>
      <c r="P3273" s="198">
        <v>96840</v>
      </c>
      <c r="Q3273" s="198">
        <v>91837.400826446275</v>
      </c>
      <c r="R3273" s="198">
        <v>98588</v>
      </c>
      <c r="S3273" s="199">
        <v>98586.947179011942</v>
      </c>
    </row>
    <row r="3274" spans="1:19" ht="25.5" outlineLevel="2" x14ac:dyDescent="0.2">
      <c r="A3274" s="12" t="s">
        <v>7</v>
      </c>
      <c r="B3274" s="2">
        <v>5</v>
      </c>
      <c r="C3274" s="446">
        <v>504201</v>
      </c>
      <c r="D3274" s="446">
        <v>420101</v>
      </c>
      <c r="E3274" s="5" t="s">
        <v>544</v>
      </c>
      <c r="F3274" s="5">
        <v>1</v>
      </c>
      <c r="G3274" s="506" t="s">
        <v>12</v>
      </c>
      <c r="H3274" s="456" t="s">
        <v>701</v>
      </c>
      <c r="I3274" s="13" t="s">
        <v>98</v>
      </c>
      <c r="J3274" s="179">
        <v>0</v>
      </c>
      <c r="K3274" s="180">
        <v>0</v>
      </c>
      <c r="L3274" s="180">
        <v>0</v>
      </c>
      <c r="M3274" s="180">
        <v>0</v>
      </c>
      <c r="N3274" s="469">
        <v>0</v>
      </c>
      <c r="O3274" s="194"/>
      <c r="P3274" s="195"/>
      <c r="Q3274" s="195"/>
      <c r="R3274" s="195"/>
      <c r="S3274" s="196"/>
    </row>
    <row r="3275" spans="1:19" ht="25.5" outlineLevel="2" x14ac:dyDescent="0.2">
      <c r="A3275" s="12" t="s">
        <v>7</v>
      </c>
      <c r="B3275" s="2">
        <v>5</v>
      </c>
      <c r="C3275" s="446">
        <v>504201</v>
      </c>
      <c r="D3275" s="446">
        <v>420101</v>
      </c>
      <c r="E3275" s="5" t="s">
        <v>544</v>
      </c>
      <c r="F3275" s="5">
        <v>1</v>
      </c>
      <c r="G3275" s="506" t="s">
        <v>12</v>
      </c>
      <c r="H3275" s="456">
        <v>2</v>
      </c>
      <c r="I3275" s="13" t="s">
        <v>99</v>
      </c>
      <c r="J3275" s="179">
        <v>0</v>
      </c>
      <c r="K3275" s="180">
        <v>0</v>
      </c>
      <c r="L3275" s="180">
        <v>0</v>
      </c>
      <c r="M3275" s="180">
        <v>0</v>
      </c>
      <c r="N3275" s="469">
        <v>0</v>
      </c>
      <c r="O3275" s="194"/>
      <c r="P3275" s="195"/>
      <c r="Q3275" s="195"/>
      <c r="R3275" s="195"/>
      <c r="S3275" s="196"/>
    </row>
    <row r="3276" spans="1:19" ht="25.5" outlineLevel="2" x14ac:dyDescent="0.2">
      <c r="A3276" s="12" t="s">
        <v>7</v>
      </c>
      <c r="B3276" s="2">
        <v>5</v>
      </c>
      <c r="C3276" s="446">
        <v>504201</v>
      </c>
      <c r="D3276" s="446">
        <v>420101</v>
      </c>
      <c r="E3276" s="5" t="s">
        <v>544</v>
      </c>
      <c r="F3276" s="5">
        <v>1</v>
      </c>
      <c r="G3276" s="506" t="s">
        <v>12</v>
      </c>
      <c r="H3276" s="456">
        <v>3</v>
      </c>
      <c r="I3276" s="13" t="s">
        <v>100</v>
      </c>
      <c r="J3276" s="179">
        <v>0</v>
      </c>
      <c r="K3276" s="180">
        <v>0</v>
      </c>
      <c r="L3276" s="180">
        <v>0</v>
      </c>
      <c r="M3276" s="180">
        <v>0</v>
      </c>
      <c r="N3276" s="469">
        <v>0</v>
      </c>
      <c r="O3276" s="194"/>
      <c r="P3276" s="195"/>
      <c r="Q3276" s="195"/>
      <c r="R3276" s="195"/>
      <c r="S3276" s="196"/>
    </row>
    <row r="3277" spans="1:19" ht="25.5" outlineLevel="2" x14ac:dyDescent="0.2">
      <c r="A3277" s="12" t="s">
        <v>7</v>
      </c>
      <c r="B3277" s="2">
        <v>5</v>
      </c>
      <c r="C3277" s="446">
        <v>504201</v>
      </c>
      <c r="D3277" s="446">
        <v>420101</v>
      </c>
      <c r="E3277" s="5" t="s">
        <v>544</v>
      </c>
      <c r="F3277" s="5">
        <v>1</v>
      </c>
      <c r="G3277" s="506" t="s">
        <v>12</v>
      </c>
      <c r="H3277" s="456">
        <v>4</v>
      </c>
      <c r="I3277" s="13" t="s">
        <v>101</v>
      </c>
      <c r="J3277" s="179">
        <v>0</v>
      </c>
      <c r="K3277" s="180">
        <v>0</v>
      </c>
      <c r="L3277" s="180">
        <v>0</v>
      </c>
      <c r="M3277" s="180">
        <v>0</v>
      </c>
      <c r="N3277" s="469">
        <v>0</v>
      </c>
      <c r="O3277" s="194"/>
      <c r="P3277" s="195"/>
      <c r="Q3277" s="195"/>
      <c r="R3277" s="195"/>
      <c r="S3277" s="196"/>
    </row>
    <row r="3278" spans="1:19" ht="25.5" outlineLevel="2" x14ac:dyDescent="0.2">
      <c r="A3278" s="12" t="s">
        <v>7</v>
      </c>
      <c r="B3278" s="2">
        <v>5</v>
      </c>
      <c r="C3278" s="446">
        <v>504201</v>
      </c>
      <c r="D3278" s="446">
        <v>420101</v>
      </c>
      <c r="E3278" s="5" t="s">
        <v>544</v>
      </c>
      <c r="F3278" s="5">
        <v>1</v>
      </c>
      <c r="G3278" s="506" t="s">
        <v>12</v>
      </c>
      <c r="H3278" s="456" t="s">
        <v>302</v>
      </c>
      <c r="I3278" s="13" t="s">
        <v>102</v>
      </c>
      <c r="J3278" s="179">
        <v>0</v>
      </c>
      <c r="K3278" s="180">
        <v>0</v>
      </c>
      <c r="L3278" s="180">
        <v>0</v>
      </c>
      <c r="M3278" s="180">
        <v>0</v>
      </c>
      <c r="N3278" s="469">
        <v>0</v>
      </c>
      <c r="O3278" s="194"/>
      <c r="P3278" s="195"/>
      <c r="Q3278" s="195"/>
      <c r="R3278" s="195"/>
      <c r="S3278" s="196"/>
    </row>
    <row r="3279" spans="1:19" ht="25.5" outlineLevel="2" x14ac:dyDescent="0.2">
      <c r="A3279" s="12" t="s">
        <v>7</v>
      </c>
      <c r="B3279" s="2">
        <v>5</v>
      </c>
      <c r="C3279" s="446">
        <v>504201</v>
      </c>
      <c r="D3279" s="446">
        <v>420101</v>
      </c>
      <c r="E3279" s="5" t="s">
        <v>544</v>
      </c>
      <c r="F3279" s="5">
        <v>1</v>
      </c>
      <c r="G3279" s="506" t="s">
        <v>12</v>
      </c>
      <c r="H3279" s="456">
        <v>6</v>
      </c>
      <c r="I3279" s="13" t="s">
        <v>103</v>
      </c>
      <c r="J3279" s="179">
        <v>0</v>
      </c>
      <c r="K3279" s="180">
        <v>0</v>
      </c>
      <c r="L3279" s="180">
        <v>0</v>
      </c>
      <c r="M3279" s="180">
        <v>0</v>
      </c>
      <c r="N3279" s="469">
        <v>0</v>
      </c>
      <c r="O3279" s="194"/>
      <c r="P3279" s="195"/>
      <c r="Q3279" s="195"/>
      <c r="R3279" s="195"/>
      <c r="S3279" s="196"/>
    </row>
    <row r="3280" spans="1:19" ht="25.5" outlineLevel="2" x14ac:dyDescent="0.2">
      <c r="A3280" s="12" t="s">
        <v>7</v>
      </c>
      <c r="B3280" s="2">
        <v>5</v>
      </c>
      <c r="C3280" s="446">
        <v>504201</v>
      </c>
      <c r="D3280" s="446">
        <v>420101</v>
      </c>
      <c r="E3280" s="5" t="s">
        <v>544</v>
      </c>
      <c r="F3280" s="5">
        <v>1</v>
      </c>
      <c r="G3280" s="506" t="s">
        <v>12</v>
      </c>
      <c r="H3280" s="456">
        <v>7</v>
      </c>
      <c r="I3280" s="13" t="s">
        <v>104</v>
      </c>
      <c r="J3280" s="179">
        <v>0</v>
      </c>
      <c r="K3280" s="180">
        <v>0</v>
      </c>
      <c r="L3280" s="180">
        <v>0</v>
      </c>
      <c r="M3280" s="180">
        <v>0</v>
      </c>
      <c r="N3280" s="469">
        <v>0</v>
      </c>
      <c r="O3280" s="194"/>
      <c r="P3280" s="195"/>
      <c r="Q3280" s="195"/>
      <c r="R3280" s="195"/>
      <c r="S3280" s="196"/>
    </row>
    <row r="3281" spans="1:19" ht="51" outlineLevel="2" x14ac:dyDescent="0.2">
      <c r="A3281" s="12" t="s">
        <v>7</v>
      </c>
      <c r="B3281" s="2">
        <v>5</v>
      </c>
      <c r="C3281" s="446">
        <v>504201</v>
      </c>
      <c r="D3281" s="446">
        <v>420101</v>
      </c>
      <c r="E3281" s="5" t="s">
        <v>544</v>
      </c>
      <c r="F3281" s="5">
        <v>1</v>
      </c>
      <c r="G3281" s="506" t="s">
        <v>12</v>
      </c>
      <c r="H3281" s="456">
        <v>8</v>
      </c>
      <c r="I3281" s="13" t="s">
        <v>105</v>
      </c>
      <c r="J3281" s="179">
        <v>0</v>
      </c>
      <c r="K3281" s="180">
        <v>0</v>
      </c>
      <c r="L3281" s="180">
        <v>0</v>
      </c>
      <c r="M3281" s="180">
        <v>0</v>
      </c>
      <c r="N3281" s="469">
        <v>0</v>
      </c>
      <c r="O3281" s="194"/>
      <c r="P3281" s="195"/>
      <c r="Q3281" s="195"/>
      <c r="R3281" s="195"/>
      <c r="S3281" s="196"/>
    </row>
    <row r="3282" spans="1:19" ht="25.5" outlineLevel="2" x14ac:dyDescent="0.2">
      <c r="A3282" s="12" t="s">
        <v>7</v>
      </c>
      <c r="B3282" s="2">
        <v>5</v>
      </c>
      <c r="C3282" s="446">
        <v>504201</v>
      </c>
      <c r="D3282" s="446">
        <v>420101</v>
      </c>
      <c r="E3282" s="5" t="s">
        <v>544</v>
      </c>
      <c r="F3282" s="5">
        <v>1</v>
      </c>
      <c r="G3282" s="506" t="s">
        <v>12</v>
      </c>
      <c r="H3282" s="456">
        <v>9</v>
      </c>
      <c r="I3282" s="13" t="s">
        <v>106</v>
      </c>
      <c r="J3282" s="179">
        <v>433</v>
      </c>
      <c r="K3282" s="180">
        <v>108</v>
      </c>
      <c r="L3282" s="180">
        <v>108</v>
      </c>
      <c r="M3282" s="180">
        <v>108</v>
      </c>
      <c r="N3282" s="469">
        <v>109</v>
      </c>
      <c r="O3282" s="194"/>
      <c r="P3282" s="195"/>
      <c r="Q3282" s="195"/>
      <c r="R3282" s="195"/>
      <c r="S3282" s="196"/>
    </row>
    <row r="3283" spans="1:19" ht="25.5" outlineLevel="2" x14ac:dyDescent="0.2">
      <c r="A3283" s="12" t="s">
        <v>7</v>
      </c>
      <c r="B3283" s="2">
        <v>5</v>
      </c>
      <c r="C3283" s="446">
        <v>504201</v>
      </c>
      <c r="D3283" s="446">
        <v>420101</v>
      </c>
      <c r="E3283" s="5" t="s">
        <v>544</v>
      </c>
      <c r="F3283" s="5">
        <v>1</v>
      </c>
      <c r="G3283" s="506" t="s">
        <v>12</v>
      </c>
      <c r="H3283" s="456">
        <v>10</v>
      </c>
      <c r="I3283" s="13" t="s">
        <v>107</v>
      </c>
      <c r="J3283" s="179">
        <v>1096</v>
      </c>
      <c r="K3283" s="180">
        <v>274</v>
      </c>
      <c r="L3283" s="180">
        <v>274</v>
      </c>
      <c r="M3283" s="180">
        <v>274</v>
      </c>
      <c r="N3283" s="469">
        <v>274</v>
      </c>
      <c r="O3283" s="194"/>
      <c r="P3283" s="195"/>
      <c r="Q3283" s="195"/>
      <c r="R3283" s="195"/>
      <c r="S3283" s="196"/>
    </row>
    <row r="3284" spans="1:19" ht="25.5" outlineLevel="2" x14ac:dyDescent="0.2">
      <c r="A3284" s="12" t="s">
        <v>7</v>
      </c>
      <c r="B3284" s="2">
        <v>5</v>
      </c>
      <c r="C3284" s="446">
        <v>504201</v>
      </c>
      <c r="D3284" s="446">
        <v>420101</v>
      </c>
      <c r="E3284" s="5" t="s">
        <v>544</v>
      </c>
      <c r="F3284" s="5">
        <v>1</v>
      </c>
      <c r="G3284" s="506" t="s">
        <v>12</v>
      </c>
      <c r="H3284" s="456">
        <v>11</v>
      </c>
      <c r="I3284" s="13" t="s">
        <v>108</v>
      </c>
      <c r="J3284" s="179">
        <v>431</v>
      </c>
      <c r="K3284" s="180">
        <v>108</v>
      </c>
      <c r="L3284" s="180">
        <v>108</v>
      </c>
      <c r="M3284" s="180">
        <v>108</v>
      </c>
      <c r="N3284" s="469">
        <v>107</v>
      </c>
      <c r="O3284" s="194"/>
      <c r="P3284" s="195"/>
      <c r="Q3284" s="195"/>
      <c r="R3284" s="195"/>
      <c r="S3284" s="196"/>
    </row>
    <row r="3285" spans="1:19" ht="25.5" outlineLevel="2" x14ac:dyDescent="0.2">
      <c r="A3285" s="12" t="s">
        <v>7</v>
      </c>
      <c r="B3285" s="2">
        <v>5</v>
      </c>
      <c r="C3285" s="446">
        <v>504201</v>
      </c>
      <c r="D3285" s="446">
        <v>420101</v>
      </c>
      <c r="E3285" s="5" t="s">
        <v>544</v>
      </c>
      <c r="F3285" s="5">
        <v>1</v>
      </c>
      <c r="G3285" s="506" t="s">
        <v>12</v>
      </c>
      <c r="H3285" s="456" t="s">
        <v>304</v>
      </c>
      <c r="I3285" s="13" t="s">
        <v>109</v>
      </c>
      <c r="J3285" s="179">
        <v>0</v>
      </c>
      <c r="K3285" s="180">
        <v>0</v>
      </c>
      <c r="L3285" s="180">
        <v>0</v>
      </c>
      <c r="M3285" s="180">
        <v>0</v>
      </c>
      <c r="N3285" s="469">
        <v>0</v>
      </c>
      <c r="O3285" s="194"/>
      <c r="P3285" s="195"/>
      <c r="Q3285" s="195"/>
      <c r="R3285" s="195"/>
      <c r="S3285" s="196"/>
    </row>
    <row r="3286" spans="1:19" ht="25.5" outlineLevel="2" x14ac:dyDescent="0.2">
      <c r="A3286" s="12" t="s">
        <v>7</v>
      </c>
      <c r="B3286" s="2">
        <v>5</v>
      </c>
      <c r="C3286" s="446">
        <v>504201</v>
      </c>
      <c r="D3286" s="446">
        <v>420101</v>
      </c>
      <c r="E3286" s="5" t="s">
        <v>544</v>
      </c>
      <c r="F3286" s="5">
        <v>1</v>
      </c>
      <c r="G3286" s="506" t="s">
        <v>12</v>
      </c>
      <c r="H3286" s="456">
        <v>15</v>
      </c>
      <c r="I3286" s="13" t="s">
        <v>110</v>
      </c>
      <c r="J3286" s="179">
        <v>0</v>
      </c>
      <c r="K3286" s="180">
        <v>0</v>
      </c>
      <c r="L3286" s="180">
        <v>0</v>
      </c>
      <c r="M3286" s="180">
        <v>0</v>
      </c>
      <c r="N3286" s="469">
        <v>0</v>
      </c>
      <c r="O3286" s="194"/>
      <c r="P3286" s="195"/>
      <c r="Q3286" s="195"/>
      <c r="R3286" s="195"/>
      <c r="S3286" s="196"/>
    </row>
    <row r="3287" spans="1:19" ht="25.5" outlineLevel="2" x14ac:dyDescent="0.2">
      <c r="A3287" s="12" t="s">
        <v>7</v>
      </c>
      <c r="B3287" s="2">
        <v>5</v>
      </c>
      <c r="C3287" s="446">
        <v>504201</v>
      </c>
      <c r="D3287" s="446">
        <v>420101</v>
      </c>
      <c r="E3287" s="5" t="s">
        <v>544</v>
      </c>
      <c r="F3287" s="5">
        <v>1</v>
      </c>
      <c r="G3287" s="506" t="s">
        <v>12</v>
      </c>
      <c r="H3287" s="456">
        <v>19</v>
      </c>
      <c r="I3287" s="13" t="s">
        <v>111</v>
      </c>
      <c r="J3287" s="179">
        <v>0</v>
      </c>
      <c r="K3287" s="180">
        <v>0</v>
      </c>
      <c r="L3287" s="180">
        <v>0</v>
      </c>
      <c r="M3287" s="180">
        <v>0</v>
      </c>
      <c r="N3287" s="469">
        <v>0</v>
      </c>
      <c r="O3287" s="194"/>
      <c r="P3287" s="195"/>
      <c r="Q3287" s="195"/>
      <c r="R3287" s="195"/>
      <c r="S3287" s="196"/>
    </row>
    <row r="3288" spans="1:19" ht="25.5" outlineLevel="2" x14ac:dyDescent="0.2">
      <c r="A3288" s="12" t="s">
        <v>7</v>
      </c>
      <c r="B3288" s="2">
        <v>5</v>
      </c>
      <c r="C3288" s="446">
        <v>504201</v>
      </c>
      <c r="D3288" s="446">
        <v>420101</v>
      </c>
      <c r="E3288" s="5" t="s">
        <v>544</v>
      </c>
      <c r="F3288" s="5">
        <v>1</v>
      </c>
      <c r="G3288" s="506" t="s">
        <v>12</v>
      </c>
      <c r="H3288" s="456" t="s">
        <v>316</v>
      </c>
      <c r="I3288" s="13" t="s">
        <v>112</v>
      </c>
      <c r="J3288" s="179">
        <v>704</v>
      </c>
      <c r="K3288" s="180">
        <v>176</v>
      </c>
      <c r="L3288" s="180">
        <v>176</v>
      </c>
      <c r="M3288" s="180">
        <v>176</v>
      </c>
      <c r="N3288" s="469">
        <v>176</v>
      </c>
      <c r="O3288" s="194"/>
      <c r="P3288" s="195"/>
      <c r="Q3288" s="195"/>
      <c r="R3288" s="195"/>
      <c r="S3288" s="196"/>
    </row>
    <row r="3289" spans="1:19" ht="25.5" outlineLevel="2" x14ac:dyDescent="0.2">
      <c r="A3289" s="12" t="s">
        <v>7</v>
      </c>
      <c r="B3289" s="2">
        <v>5</v>
      </c>
      <c r="C3289" s="446">
        <v>504201</v>
      </c>
      <c r="D3289" s="446">
        <v>420101</v>
      </c>
      <c r="E3289" s="5" t="s">
        <v>544</v>
      </c>
      <c r="F3289" s="5">
        <v>1</v>
      </c>
      <c r="G3289" s="506" t="s">
        <v>12</v>
      </c>
      <c r="H3289" s="456" t="s">
        <v>296</v>
      </c>
      <c r="I3289" s="13" t="s">
        <v>113</v>
      </c>
      <c r="J3289" s="179">
        <v>0</v>
      </c>
      <c r="K3289" s="180">
        <v>0</v>
      </c>
      <c r="L3289" s="180">
        <v>0</v>
      </c>
      <c r="M3289" s="180">
        <v>0</v>
      </c>
      <c r="N3289" s="469">
        <v>0</v>
      </c>
      <c r="O3289" s="194"/>
      <c r="P3289" s="195"/>
      <c r="Q3289" s="195"/>
      <c r="R3289" s="195"/>
      <c r="S3289" s="196"/>
    </row>
    <row r="3290" spans="1:19" ht="25.5" outlineLevel="2" x14ac:dyDescent="0.2">
      <c r="A3290" s="12" t="s">
        <v>7</v>
      </c>
      <c r="B3290" s="2">
        <v>5</v>
      </c>
      <c r="C3290" s="446">
        <v>504201</v>
      </c>
      <c r="D3290" s="446">
        <v>420101</v>
      </c>
      <c r="E3290" s="5" t="s">
        <v>544</v>
      </c>
      <c r="F3290" s="5">
        <v>1</v>
      </c>
      <c r="G3290" s="506" t="s">
        <v>12</v>
      </c>
      <c r="H3290" s="456">
        <v>23</v>
      </c>
      <c r="I3290" s="13" t="s">
        <v>114</v>
      </c>
      <c r="J3290" s="179">
        <v>148</v>
      </c>
      <c r="K3290" s="180">
        <v>37</v>
      </c>
      <c r="L3290" s="180">
        <v>37</v>
      </c>
      <c r="M3290" s="180">
        <v>37</v>
      </c>
      <c r="N3290" s="469">
        <v>37</v>
      </c>
      <c r="O3290" s="194"/>
      <c r="P3290" s="195"/>
      <c r="Q3290" s="195"/>
      <c r="R3290" s="195"/>
      <c r="S3290" s="196"/>
    </row>
    <row r="3291" spans="1:19" ht="25.5" outlineLevel="2" x14ac:dyDescent="0.2">
      <c r="A3291" s="12" t="s">
        <v>7</v>
      </c>
      <c r="B3291" s="2">
        <v>5</v>
      </c>
      <c r="C3291" s="446">
        <v>504201</v>
      </c>
      <c r="D3291" s="446">
        <v>420101</v>
      </c>
      <c r="E3291" s="5" t="s">
        <v>544</v>
      </c>
      <c r="F3291" s="5">
        <v>1</v>
      </c>
      <c r="G3291" s="506" t="s">
        <v>12</v>
      </c>
      <c r="H3291" s="456">
        <v>24</v>
      </c>
      <c r="I3291" s="13" t="s">
        <v>115</v>
      </c>
      <c r="J3291" s="179">
        <v>0</v>
      </c>
      <c r="K3291" s="180">
        <v>0</v>
      </c>
      <c r="L3291" s="180">
        <v>0</v>
      </c>
      <c r="M3291" s="180">
        <v>0</v>
      </c>
      <c r="N3291" s="469">
        <v>0</v>
      </c>
      <c r="O3291" s="194"/>
      <c r="P3291" s="195"/>
      <c r="Q3291" s="195"/>
      <c r="R3291" s="195"/>
      <c r="S3291" s="196"/>
    </row>
    <row r="3292" spans="1:19" ht="25.5" outlineLevel="2" x14ac:dyDescent="0.2">
      <c r="A3292" s="12" t="s">
        <v>7</v>
      </c>
      <c r="B3292" s="2">
        <v>5</v>
      </c>
      <c r="C3292" s="446">
        <v>504201</v>
      </c>
      <c r="D3292" s="446">
        <v>420101</v>
      </c>
      <c r="E3292" s="5" t="s">
        <v>544</v>
      </c>
      <c r="F3292" s="5">
        <v>1</v>
      </c>
      <c r="G3292" s="506" t="s">
        <v>12</v>
      </c>
      <c r="H3292" s="456">
        <v>25</v>
      </c>
      <c r="I3292" s="13" t="s">
        <v>116</v>
      </c>
      <c r="J3292" s="179">
        <v>601</v>
      </c>
      <c r="K3292" s="180">
        <v>150</v>
      </c>
      <c r="L3292" s="180">
        <v>150</v>
      </c>
      <c r="M3292" s="180">
        <v>150</v>
      </c>
      <c r="N3292" s="469">
        <v>151</v>
      </c>
      <c r="O3292" s="194"/>
      <c r="P3292" s="195"/>
      <c r="Q3292" s="195"/>
      <c r="R3292" s="195"/>
      <c r="S3292" s="196"/>
    </row>
    <row r="3293" spans="1:19" ht="25.5" outlineLevel="2" x14ac:dyDescent="0.2">
      <c r="A3293" s="12" t="s">
        <v>7</v>
      </c>
      <c r="B3293" s="2">
        <v>5</v>
      </c>
      <c r="C3293" s="446">
        <v>504201</v>
      </c>
      <c r="D3293" s="446">
        <v>420101</v>
      </c>
      <c r="E3293" s="5" t="s">
        <v>544</v>
      </c>
      <c r="F3293" s="5">
        <v>1</v>
      </c>
      <c r="G3293" s="506" t="s">
        <v>12</v>
      </c>
      <c r="H3293" s="456">
        <v>30</v>
      </c>
      <c r="I3293" s="13" t="s">
        <v>117</v>
      </c>
      <c r="J3293" s="179">
        <v>0</v>
      </c>
      <c r="K3293" s="180">
        <v>0</v>
      </c>
      <c r="L3293" s="180">
        <v>0</v>
      </c>
      <c r="M3293" s="180">
        <v>0</v>
      </c>
      <c r="N3293" s="469">
        <v>0</v>
      </c>
      <c r="O3293" s="194"/>
      <c r="P3293" s="195"/>
      <c r="Q3293" s="195"/>
      <c r="R3293" s="195"/>
      <c r="S3293" s="196"/>
    </row>
    <row r="3294" spans="1:19" ht="25.5" outlineLevel="2" x14ac:dyDescent="0.2">
      <c r="A3294" s="12" t="s">
        <v>7</v>
      </c>
      <c r="B3294" s="2">
        <v>5</v>
      </c>
      <c r="C3294" s="446">
        <v>504201</v>
      </c>
      <c r="D3294" s="446">
        <v>420101</v>
      </c>
      <c r="E3294" s="5" t="s">
        <v>544</v>
      </c>
      <c r="F3294" s="5">
        <v>1</v>
      </c>
      <c r="G3294" s="506" t="s">
        <v>12</v>
      </c>
      <c r="H3294" s="456">
        <v>31</v>
      </c>
      <c r="I3294" s="13" t="s">
        <v>118</v>
      </c>
      <c r="J3294" s="179">
        <v>0</v>
      </c>
      <c r="K3294" s="180">
        <v>0</v>
      </c>
      <c r="L3294" s="180">
        <v>0</v>
      </c>
      <c r="M3294" s="180">
        <v>0</v>
      </c>
      <c r="N3294" s="469">
        <v>0</v>
      </c>
      <c r="O3294" s="194"/>
      <c r="P3294" s="195"/>
      <c r="Q3294" s="195"/>
      <c r="R3294" s="195"/>
      <c r="S3294" s="196"/>
    </row>
    <row r="3295" spans="1:19" ht="25.5" outlineLevel="2" x14ac:dyDescent="0.2">
      <c r="A3295" s="12" t="s">
        <v>7</v>
      </c>
      <c r="B3295" s="2">
        <v>5</v>
      </c>
      <c r="C3295" s="446">
        <v>504201</v>
      </c>
      <c r="D3295" s="446">
        <v>420101</v>
      </c>
      <c r="E3295" s="5" t="s">
        <v>544</v>
      </c>
      <c r="F3295" s="5">
        <v>1</v>
      </c>
      <c r="G3295" s="506" t="s">
        <v>12</v>
      </c>
      <c r="H3295" s="456">
        <v>32</v>
      </c>
      <c r="I3295" s="13" t="s">
        <v>119</v>
      </c>
      <c r="J3295" s="179">
        <v>1000</v>
      </c>
      <c r="K3295" s="180">
        <v>250</v>
      </c>
      <c r="L3295" s="180">
        <v>250</v>
      </c>
      <c r="M3295" s="180">
        <v>250</v>
      </c>
      <c r="N3295" s="469">
        <v>250</v>
      </c>
      <c r="O3295" s="194"/>
      <c r="P3295" s="195"/>
      <c r="Q3295" s="195"/>
      <c r="R3295" s="195"/>
      <c r="S3295" s="196"/>
    </row>
    <row r="3296" spans="1:19" ht="38.25" outlineLevel="2" x14ac:dyDescent="0.2">
      <c r="A3296" s="12" t="s">
        <v>7</v>
      </c>
      <c r="B3296" s="2">
        <v>5</v>
      </c>
      <c r="C3296" s="446">
        <v>504201</v>
      </c>
      <c r="D3296" s="446">
        <v>420101</v>
      </c>
      <c r="E3296" s="5" t="s">
        <v>544</v>
      </c>
      <c r="F3296" s="5">
        <v>1</v>
      </c>
      <c r="G3296" s="506" t="s">
        <v>12</v>
      </c>
      <c r="H3296" s="456">
        <v>35</v>
      </c>
      <c r="I3296" s="13" t="s">
        <v>120</v>
      </c>
      <c r="J3296" s="179">
        <v>0</v>
      </c>
      <c r="K3296" s="180">
        <v>0</v>
      </c>
      <c r="L3296" s="180">
        <v>0</v>
      </c>
      <c r="M3296" s="180">
        <v>0</v>
      </c>
      <c r="N3296" s="469">
        <v>0</v>
      </c>
      <c r="O3296" s="194"/>
      <c r="P3296" s="195"/>
      <c r="Q3296" s="195"/>
      <c r="R3296" s="195"/>
      <c r="S3296" s="196"/>
    </row>
    <row r="3297" spans="1:19" ht="38.25" outlineLevel="2" x14ac:dyDescent="0.2">
      <c r="A3297" s="12" t="s">
        <v>7</v>
      </c>
      <c r="B3297" s="2">
        <v>5</v>
      </c>
      <c r="C3297" s="446">
        <v>504201</v>
      </c>
      <c r="D3297" s="446">
        <v>420101</v>
      </c>
      <c r="E3297" s="5" t="s">
        <v>544</v>
      </c>
      <c r="F3297" s="5">
        <v>1</v>
      </c>
      <c r="G3297" s="506" t="s">
        <v>12</v>
      </c>
      <c r="H3297" s="456">
        <v>40</v>
      </c>
      <c r="I3297" s="13" t="s">
        <v>121</v>
      </c>
      <c r="J3297" s="179">
        <v>240</v>
      </c>
      <c r="K3297" s="180">
        <v>60</v>
      </c>
      <c r="L3297" s="180">
        <v>60</v>
      </c>
      <c r="M3297" s="180">
        <v>60</v>
      </c>
      <c r="N3297" s="469">
        <v>60</v>
      </c>
      <c r="O3297" s="194"/>
      <c r="P3297" s="195"/>
      <c r="Q3297" s="195"/>
      <c r="R3297" s="195"/>
      <c r="S3297" s="196"/>
    </row>
    <row r="3298" spans="1:19" ht="38.25" outlineLevel="2" x14ac:dyDescent="0.2">
      <c r="A3298" s="12" t="s">
        <v>7</v>
      </c>
      <c r="B3298" s="2">
        <v>5</v>
      </c>
      <c r="C3298" s="446">
        <v>504201</v>
      </c>
      <c r="D3298" s="446">
        <v>420101</v>
      </c>
      <c r="E3298" s="5" t="s">
        <v>544</v>
      </c>
      <c r="F3298" s="5">
        <v>1</v>
      </c>
      <c r="G3298" s="506" t="s">
        <v>12</v>
      </c>
      <c r="H3298" s="456">
        <v>68</v>
      </c>
      <c r="I3298" s="13" t="s">
        <v>122</v>
      </c>
      <c r="J3298" s="179">
        <v>0</v>
      </c>
      <c r="K3298" s="180">
        <v>0</v>
      </c>
      <c r="L3298" s="180">
        <v>0</v>
      </c>
      <c r="M3298" s="180">
        <v>0</v>
      </c>
      <c r="N3298" s="469">
        <v>0</v>
      </c>
      <c r="O3298" s="194"/>
      <c r="P3298" s="195"/>
      <c r="Q3298" s="195"/>
      <c r="R3298" s="195"/>
      <c r="S3298" s="196"/>
    </row>
    <row r="3299" spans="1:19" ht="38.25" outlineLevel="2" x14ac:dyDescent="0.2">
      <c r="A3299" s="12" t="s">
        <v>7</v>
      </c>
      <c r="B3299" s="2">
        <v>5</v>
      </c>
      <c r="C3299" s="446">
        <v>504201</v>
      </c>
      <c r="D3299" s="446">
        <v>420101</v>
      </c>
      <c r="E3299" s="5" t="s">
        <v>544</v>
      </c>
      <c r="F3299" s="5">
        <v>1</v>
      </c>
      <c r="G3299" s="506" t="s">
        <v>12</v>
      </c>
      <c r="H3299" s="456">
        <v>91</v>
      </c>
      <c r="I3299" s="13" t="s">
        <v>123</v>
      </c>
      <c r="J3299" s="179">
        <v>0</v>
      </c>
      <c r="K3299" s="180">
        <v>0</v>
      </c>
      <c r="L3299" s="180">
        <v>0</v>
      </c>
      <c r="M3299" s="180">
        <v>0</v>
      </c>
      <c r="N3299" s="469">
        <v>0</v>
      </c>
      <c r="O3299" s="194"/>
      <c r="P3299" s="195"/>
      <c r="Q3299" s="195"/>
      <c r="R3299" s="195"/>
      <c r="S3299" s="196"/>
    </row>
    <row r="3300" spans="1:19" outlineLevel="1" collapsed="1" x14ac:dyDescent="0.2">
      <c r="A3300" s="133"/>
      <c r="B3300" s="134">
        <v>5</v>
      </c>
      <c r="C3300" s="165">
        <v>504201</v>
      </c>
      <c r="D3300" s="165">
        <v>420101</v>
      </c>
      <c r="E3300" s="136"/>
      <c r="F3300" s="136">
        <v>1</v>
      </c>
      <c r="G3300" s="507" t="s">
        <v>12</v>
      </c>
      <c r="H3300" s="457"/>
      <c r="I3300" s="137"/>
      <c r="J3300" s="181">
        <v>4653</v>
      </c>
      <c r="K3300" s="182">
        <v>1163</v>
      </c>
      <c r="L3300" s="182">
        <v>1163</v>
      </c>
      <c r="M3300" s="182">
        <v>1163</v>
      </c>
      <c r="N3300" s="470">
        <v>1164</v>
      </c>
      <c r="O3300" s="197">
        <v>87253.312699485468</v>
      </c>
      <c r="P3300" s="198">
        <v>21813</v>
      </c>
      <c r="Q3300" s="198">
        <v>21813</v>
      </c>
      <c r="R3300" s="198">
        <v>21813</v>
      </c>
      <c r="S3300" s="199">
        <v>21814.312699485468</v>
      </c>
    </row>
    <row r="3301" spans="1:19" ht="25.5" outlineLevel="2" x14ac:dyDescent="0.2">
      <c r="A3301" s="12" t="s">
        <v>7</v>
      </c>
      <c r="B3301" s="2">
        <v>5</v>
      </c>
      <c r="C3301" s="446">
        <v>504601</v>
      </c>
      <c r="D3301" s="446">
        <v>460101</v>
      </c>
      <c r="E3301" s="5" t="s">
        <v>567</v>
      </c>
      <c r="F3301" s="5">
        <v>1</v>
      </c>
      <c r="G3301" s="506" t="s">
        <v>12</v>
      </c>
      <c r="H3301" s="456" t="s">
        <v>701</v>
      </c>
      <c r="I3301" s="13" t="s">
        <v>98</v>
      </c>
      <c r="J3301" s="179">
        <v>1650</v>
      </c>
      <c r="K3301" s="180">
        <v>413</v>
      </c>
      <c r="L3301" s="180">
        <v>413</v>
      </c>
      <c r="M3301" s="180">
        <v>413</v>
      </c>
      <c r="N3301" s="469">
        <v>411</v>
      </c>
      <c r="O3301" s="194"/>
      <c r="P3301" s="195"/>
      <c r="Q3301" s="195"/>
      <c r="R3301" s="195"/>
      <c r="S3301" s="196"/>
    </row>
    <row r="3302" spans="1:19" ht="25.5" outlineLevel="2" x14ac:dyDescent="0.2">
      <c r="A3302" s="12" t="s">
        <v>7</v>
      </c>
      <c r="B3302" s="2">
        <v>5</v>
      </c>
      <c r="C3302" s="446">
        <v>504601</v>
      </c>
      <c r="D3302" s="446">
        <v>460101</v>
      </c>
      <c r="E3302" s="5" t="s">
        <v>567</v>
      </c>
      <c r="F3302" s="5">
        <v>1</v>
      </c>
      <c r="G3302" s="506" t="s">
        <v>12</v>
      </c>
      <c r="H3302" s="456">
        <v>2</v>
      </c>
      <c r="I3302" s="13" t="s">
        <v>99</v>
      </c>
      <c r="J3302" s="179">
        <v>0</v>
      </c>
      <c r="K3302" s="180">
        <v>0</v>
      </c>
      <c r="L3302" s="180">
        <v>0</v>
      </c>
      <c r="M3302" s="180">
        <v>0</v>
      </c>
      <c r="N3302" s="469">
        <v>0</v>
      </c>
      <c r="O3302" s="194"/>
      <c r="P3302" s="195"/>
      <c r="Q3302" s="195"/>
      <c r="R3302" s="195"/>
      <c r="S3302" s="196"/>
    </row>
    <row r="3303" spans="1:19" ht="25.5" outlineLevel="2" x14ac:dyDescent="0.2">
      <c r="A3303" s="12" t="s">
        <v>7</v>
      </c>
      <c r="B3303" s="2">
        <v>5</v>
      </c>
      <c r="C3303" s="446">
        <v>504601</v>
      </c>
      <c r="D3303" s="446">
        <v>460101</v>
      </c>
      <c r="E3303" s="5" t="s">
        <v>567</v>
      </c>
      <c r="F3303" s="5">
        <v>1</v>
      </c>
      <c r="G3303" s="506" t="s">
        <v>12</v>
      </c>
      <c r="H3303" s="456">
        <v>3</v>
      </c>
      <c r="I3303" s="13" t="s">
        <v>100</v>
      </c>
      <c r="J3303" s="179">
        <v>190</v>
      </c>
      <c r="K3303" s="180">
        <v>48</v>
      </c>
      <c r="L3303" s="180">
        <v>48</v>
      </c>
      <c r="M3303" s="180">
        <v>48</v>
      </c>
      <c r="N3303" s="469">
        <v>46</v>
      </c>
      <c r="O3303" s="194"/>
      <c r="P3303" s="195"/>
      <c r="Q3303" s="195"/>
      <c r="R3303" s="195"/>
      <c r="S3303" s="196"/>
    </row>
    <row r="3304" spans="1:19" ht="25.5" outlineLevel="2" x14ac:dyDescent="0.2">
      <c r="A3304" s="12" t="s">
        <v>7</v>
      </c>
      <c r="B3304" s="2">
        <v>5</v>
      </c>
      <c r="C3304" s="446">
        <v>504601</v>
      </c>
      <c r="D3304" s="446">
        <v>460101</v>
      </c>
      <c r="E3304" s="5" t="s">
        <v>567</v>
      </c>
      <c r="F3304" s="5">
        <v>1</v>
      </c>
      <c r="G3304" s="506" t="s">
        <v>12</v>
      </c>
      <c r="H3304" s="456">
        <v>4</v>
      </c>
      <c r="I3304" s="13" t="s">
        <v>101</v>
      </c>
      <c r="J3304" s="179">
        <v>0</v>
      </c>
      <c r="K3304" s="180">
        <v>0</v>
      </c>
      <c r="L3304" s="180">
        <v>0</v>
      </c>
      <c r="M3304" s="180">
        <v>0</v>
      </c>
      <c r="N3304" s="469">
        <v>0</v>
      </c>
      <c r="O3304" s="194"/>
      <c r="P3304" s="195"/>
      <c r="Q3304" s="195"/>
      <c r="R3304" s="195"/>
      <c r="S3304" s="196"/>
    </row>
    <row r="3305" spans="1:19" ht="25.5" outlineLevel="2" x14ac:dyDescent="0.2">
      <c r="A3305" s="12" t="s">
        <v>7</v>
      </c>
      <c r="B3305" s="2">
        <v>5</v>
      </c>
      <c r="C3305" s="446">
        <v>504601</v>
      </c>
      <c r="D3305" s="446">
        <v>460101</v>
      </c>
      <c r="E3305" s="5" t="s">
        <v>567</v>
      </c>
      <c r="F3305" s="5">
        <v>1</v>
      </c>
      <c r="G3305" s="506" t="s">
        <v>12</v>
      </c>
      <c r="H3305" s="456" t="s">
        <v>302</v>
      </c>
      <c r="I3305" s="13" t="s">
        <v>102</v>
      </c>
      <c r="J3305" s="179">
        <v>0</v>
      </c>
      <c r="K3305" s="180">
        <v>0</v>
      </c>
      <c r="L3305" s="180">
        <v>0</v>
      </c>
      <c r="M3305" s="180">
        <v>0</v>
      </c>
      <c r="N3305" s="469">
        <v>0</v>
      </c>
      <c r="O3305" s="194"/>
      <c r="P3305" s="195"/>
      <c r="Q3305" s="195"/>
      <c r="R3305" s="195"/>
      <c r="S3305" s="196"/>
    </row>
    <row r="3306" spans="1:19" ht="25.5" outlineLevel="2" x14ac:dyDescent="0.2">
      <c r="A3306" s="12" t="s">
        <v>7</v>
      </c>
      <c r="B3306" s="2">
        <v>5</v>
      </c>
      <c r="C3306" s="446">
        <v>504601</v>
      </c>
      <c r="D3306" s="446">
        <v>460101</v>
      </c>
      <c r="E3306" s="5" t="s">
        <v>567</v>
      </c>
      <c r="F3306" s="5">
        <v>1</v>
      </c>
      <c r="G3306" s="506" t="s">
        <v>12</v>
      </c>
      <c r="H3306" s="456">
        <v>6</v>
      </c>
      <c r="I3306" s="13" t="s">
        <v>103</v>
      </c>
      <c r="J3306" s="179">
        <v>0</v>
      </c>
      <c r="K3306" s="180">
        <v>0</v>
      </c>
      <c r="L3306" s="180">
        <v>0</v>
      </c>
      <c r="M3306" s="180">
        <v>0</v>
      </c>
      <c r="N3306" s="469">
        <v>0</v>
      </c>
      <c r="O3306" s="194"/>
      <c r="P3306" s="195"/>
      <c r="Q3306" s="195"/>
      <c r="R3306" s="195"/>
      <c r="S3306" s="196"/>
    </row>
    <row r="3307" spans="1:19" ht="25.5" outlineLevel="2" x14ac:dyDescent="0.2">
      <c r="A3307" s="12" t="s">
        <v>7</v>
      </c>
      <c r="B3307" s="2">
        <v>5</v>
      </c>
      <c r="C3307" s="446">
        <v>504601</v>
      </c>
      <c r="D3307" s="446">
        <v>460101</v>
      </c>
      <c r="E3307" s="5" t="s">
        <v>567</v>
      </c>
      <c r="F3307" s="5">
        <v>1</v>
      </c>
      <c r="G3307" s="506" t="s">
        <v>12</v>
      </c>
      <c r="H3307" s="456">
        <v>7</v>
      </c>
      <c r="I3307" s="13" t="s">
        <v>104</v>
      </c>
      <c r="J3307" s="179">
        <v>120</v>
      </c>
      <c r="K3307" s="180">
        <v>30</v>
      </c>
      <c r="L3307" s="180">
        <v>30</v>
      </c>
      <c r="M3307" s="180">
        <v>30</v>
      </c>
      <c r="N3307" s="469">
        <v>30</v>
      </c>
      <c r="O3307" s="194"/>
      <c r="P3307" s="195"/>
      <c r="Q3307" s="195"/>
      <c r="R3307" s="195"/>
      <c r="S3307" s="196"/>
    </row>
    <row r="3308" spans="1:19" ht="51" outlineLevel="2" x14ac:dyDescent="0.2">
      <c r="A3308" s="12" t="s">
        <v>7</v>
      </c>
      <c r="B3308" s="2">
        <v>5</v>
      </c>
      <c r="C3308" s="446">
        <v>504601</v>
      </c>
      <c r="D3308" s="446">
        <v>460101</v>
      </c>
      <c r="E3308" s="5" t="s">
        <v>567</v>
      </c>
      <c r="F3308" s="5">
        <v>1</v>
      </c>
      <c r="G3308" s="506" t="s">
        <v>12</v>
      </c>
      <c r="H3308" s="456">
        <v>8</v>
      </c>
      <c r="I3308" s="13" t="s">
        <v>105</v>
      </c>
      <c r="J3308" s="179">
        <v>0</v>
      </c>
      <c r="K3308" s="180">
        <v>0</v>
      </c>
      <c r="L3308" s="180">
        <v>0</v>
      </c>
      <c r="M3308" s="180">
        <v>0</v>
      </c>
      <c r="N3308" s="469">
        <v>0</v>
      </c>
      <c r="O3308" s="194"/>
      <c r="P3308" s="195"/>
      <c r="Q3308" s="195"/>
      <c r="R3308" s="195"/>
      <c r="S3308" s="196"/>
    </row>
    <row r="3309" spans="1:19" ht="25.5" outlineLevel="2" x14ac:dyDescent="0.2">
      <c r="A3309" s="12" t="s">
        <v>7</v>
      </c>
      <c r="B3309" s="2">
        <v>5</v>
      </c>
      <c r="C3309" s="446">
        <v>504601</v>
      </c>
      <c r="D3309" s="446">
        <v>460101</v>
      </c>
      <c r="E3309" s="5" t="s">
        <v>567</v>
      </c>
      <c r="F3309" s="5">
        <v>1</v>
      </c>
      <c r="G3309" s="506" t="s">
        <v>12</v>
      </c>
      <c r="H3309" s="456">
        <v>9</v>
      </c>
      <c r="I3309" s="13" t="s">
        <v>106</v>
      </c>
      <c r="J3309" s="179">
        <v>434</v>
      </c>
      <c r="K3309" s="180">
        <v>109</v>
      </c>
      <c r="L3309" s="180">
        <v>109</v>
      </c>
      <c r="M3309" s="180">
        <v>109</v>
      </c>
      <c r="N3309" s="469">
        <v>107</v>
      </c>
      <c r="O3309" s="194"/>
      <c r="P3309" s="195"/>
      <c r="Q3309" s="195"/>
      <c r="R3309" s="195"/>
      <c r="S3309" s="196"/>
    </row>
    <row r="3310" spans="1:19" ht="25.5" outlineLevel="2" x14ac:dyDescent="0.2">
      <c r="A3310" s="12" t="s">
        <v>7</v>
      </c>
      <c r="B3310" s="2">
        <v>5</v>
      </c>
      <c r="C3310" s="446">
        <v>504601</v>
      </c>
      <c r="D3310" s="446">
        <v>460101</v>
      </c>
      <c r="E3310" s="5" t="s">
        <v>567</v>
      </c>
      <c r="F3310" s="5">
        <v>1</v>
      </c>
      <c r="G3310" s="506" t="s">
        <v>12</v>
      </c>
      <c r="H3310" s="456">
        <v>10</v>
      </c>
      <c r="I3310" s="13" t="s">
        <v>107</v>
      </c>
      <c r="J3310" s="179">
        <v>1681</v>
      </c>
      <c r="K3310" s="180">
        <v>420</v>
      </c>
      <c r="L3310" s="180">
        <v>420</v>
      </c>
      <c r="M3310" s="180">
        <v>420</v>
      </c>
      <c r="N3310" s="469">
        <v>421</v>
      </c>
      <c r="O3310" s="194"/>
      <c r="P3310" s="195"/>
      <c r="Q3310" s="195"/>
      <c r="R3310" s="195"/>
      <c r="S3310" s="196"/>
    </row>
    <row r="3311" spans="1:19" ht="25.5" outlineLevel="2" x14ac:dyDescent="0.2">
      <c r="A3311" s="12" t="s">
        <v>7</v>
      </c>
      <c r="B3311" s="2">
        <v>5</v>
      </c>
      <c r="C3311" s="446">
        <v>504601</v>
      </c>
      <c r="D3311" s="446">
        <v>460101</v>
      </c>
      <c r="E3311" s="5" t="s">
        <v>567</v>
      </c>
      <c r="F3311" s="5">
        <v>1</v>
      </c>
      <c r="G3311" s="506" t="s">
        <v>12</v>
      </c>
      <c r="H3311" s="456">
        <v>11</v>
      </c>
      <c r="I3311" s="13" t="s">
        <v>108</v>
      </c>
      <c r="J3311" s="179">
        <v>1034</v>
      </c>
      <c r="K3311" s="180">
        <v>329</v>
      </c>
      <c r="L3311" s="180">
        <v>235</v>
      </c>
      <c r="M3311" s="180">
        <v>235</v>
      </c>
      <c r="N3311" s="469">
        <v>235</v>
      </c>
      <c r="O3311" s="194"/>
      <c r="P3311" s="195"/>
      <c r="Q3311" s="195"/>
      <c r="R3311" s="195"/>
      <c r="S3311" s="196"/>
    </row>
    <row r="3312" spans="1:19" ht="25.5" outlineLevel="2" x14ac:dyDescent="0.2">
      <c r="A3312" s="12" t="s">
        <v>7</v>
      </c>
      <c r="B3312" s="2">
        <v>5</v>
      </c>
      <c r="C3312" s="446">
        <v>504601</v>
      </c>
      <c r="D3312" s="446">
        <v>460101</v>
      </c>
      <c r="E3312" s="5" t="s">
        <v>567</v>
      </c>
      <c r="F3312" s="5">
        <v>1</v>
      </c>
      <c r="G3312" s="506" t="s">
        <v>12</v>
      </c>
      <c r="H3312" s="456" t="s">
        <v>304</v>
      </c>
      <c r="I3312" s="13" t="s">
        <v>109</v>
      </c>
      <c r="J3312" s="179">
        <v>700</v>
      </c>
      <c r="K3312" s="180">
        <v>175</v>
      </c>
      <c r="L3312" s="180">
        <v>175</v>
      </c>
      <c r="M3312" s="180">
        <v>175</v>
      </c>
      <c r="N3312" s="469">
        <v>175</v>
      </c>
      <c r="O3312" s="194"/>
      <c r="P3312" s="195"/>
      <c r="Q3312" s="195"/>
      <c r="R3312" s="195"/>
      <c r="S3312" s="196"/>
    </row>
    <row r="3313" spans="1:19" ht="25.5" outlineLevel="2" x14ac:dyDescent="0.2">
      <c r="A3313" s="12" t="s">
        <v>7</v>
      </c>
      <c r="B3313" s="2">
        <v>5</v>
      </c>
      <c r="C3313" s="446">
        <v>504601</v>
      </c>
      <c r="D3313" s="446">
        <v>460101</v>
      </c>
      <c r="E3313" s="5" t="s">
        <v>567</v>
      </c>
      <c r="F3313" s="5">
        <v>1</v>
      </c>
      <c r="G3313" s="506" t="s">
        <v>12</v>
      </c>
      <c r="H3313" s="456">
        <v>15</v>
      </c>
      <c r="I3313" s="13" t="s">
        <v>110</v>
      </c>
      <c r="J3313" s="179">
        <v>0</v>
      </c>
      <c r="K3313" s="180">
        <v>0</v>
      </c>
      <c r="L3313" s="180">
        <v>0</v>
      </c>
      <c r="M3313" s="180">
        <v>0</v>
      </c>
      <c r="N3313" s="469">
        <v>0</v>
      </c>
      <c r="O3313" s="194"/>
      <c r="P3313" s="195"/>
      <c r="Q3313" s="195"/>
      <c r="R3313" s="195"/>
      <c r="S3313" s="196"/>
    </row>
    <row r="3314" spans="1:19" ht="25.5" outlineLevel="2" x14ac:dyDescent="0.2">
      <c r="A3314" s="12" t="s">
        <v>7</v>
      </c>
      <c r="B3314" s="2">
        <v>5</v>
      </c>
      <c r="C3314" s="446">
        <v>504601</v>
      </c>
      <c r="D3314" s="446">
        <v>460101</v>
      </c>
      <c r="E3314" s="5" t="s">
        <v>567</v>
      </c>
      <c r="F3314" s="5">
        <v>1</v>
      </c>
      <c r="G3314" s="506" t="s">
        <v>12</v>
      </c>
      <c r="H3314" s="456">
        <v>19</v>
      </c>
      <c r="I3314" s="13" t="s">
        <v>111</v>
      </c>
      <c r="J3314" s="179">
        <v>0</v>
      </c>
      <c r="K3314" s="180">
        <v>0</v>
      </c>
      <c r="L3314" s="180">
        <v>0</v>
      </c>
      <c r="M3314" s="180">
        <v>0</v>
      </c>
      <c r="N3314" s="469">
        <v>0</v>
      </c>
      <c r="O3314" s="194"/>
      <c r="P3314" s="195"/>
      <c r="Q3314" s="195"/>
      <c r="R3314" s="195"/>
      <c r="S3314" s="196"/>
    </row>
    <row r="3315" spans="1:19" ht="25.5" outlineLevel="2" x14ac:dyDescent="0.2">
      <c r="A3315" s="12" t="s">
        <v>7</v>
      </c>
      <c r="B3315" s="2">
        <v>5</v>
      </c>
      <c r="C3315" s="446">
        <v>504601</v>
      </c>
      <c r="D3315" s="446">
        <v>460101</v>
      </c>
      <c r="E3315" s="5" t="s">
        <v>567</v>
      </c>
      <c r="F3315" s="5">
        <v>1</v>
      </c>
      <c r="G3315" s="506" t="s">
        <v>12</v>
      </c>
      <c r="H3315" s="456" t="s">
        <v>316</v>
      </c>
      <c r="I3315" s="13" t="s">
        <v>112</v>
      </c>
      <c r="J3315" s="179">
        <v>1860</v>
      </c>
      <c r="K3315" s="180">
        <v>465</v>
      </c>
      <c r="L3315" s="180">
        <v>465</v>
      </c>
      <c r="M3315" s="180">
        <v>465</v>
      </c>
      <c r="N3315" s="469">
        <v>465</v>
      </c>
      <c r="O3315" s="194"/>
      <c r="P3315" s="195"/>
      <c r="Q3315" s="195"/>
      <c r="R3315" s="195"/>
      <c r="S3315" s="196"/>
    </row>
    <row r="3316" spans="1:19" ht="25.5" outlineLevel="2" x14ac:dyDescent="0.2">
      <c r="A3316" s="12" t="s">
        <v>7</v>
      </c>
      <c r="B3316" s="2">
        <v>5</v>
      </c>
      <c r="C3316" s="446">
        <v>504601</v>
      </c>
      <c r="D3316" s="446">
        <v>460101</v>
      </c>
      <c r="E3316" s="5" t="s">
        <v>567</v>
      </c>
      <c r="F3316" s="5">
        <v>1</v>
      </c>
      <c r="G3316" s="506" t="s">
        <v>12</v>
      </c>
      <c r="H3316" s="456" t="s">
        <v>296</v>
      </c>
      <c r="I3316" s="13" t="s">
        <v>113</v>
      </c>
      <c r="J3316" s="179">
        <v>1025</v>
      </c>
      <c r="K3316" s="180">
        <v>254</v>
      </c>
      <c r="L3316" s="180">
        <v>257</v>
      </c>
      <c r="M3316" s="180">
        <v>257</v>
      </c>
      <c r="N3316" s="469">
        <v>257</v>
      </c>
      <c r="O3316" s="194"/>
      <c r="P3316" s="195"/>
      <c r="Q3316" s="195"/>
      <c r="R3316" s="195"/>
      <c r="S3316" s="196"/>
    </row>
    <row r="3317" spans="1:19" ht="25.5" outlineLevel="2" x14ac:dyDescent="0.2">
      <c r="A3317" s="12" t="s">
        <v>7</v>
      </c>
      <c r="B3317" s="2">
        <v>5</v>
      </c>
      <c r="C3317" s="446">
        <v>504601</v>
      </c>
      <c r="D3317" s="446">
        <v>460101</v>
      </c>
      <c r="E3317" s="5" t="s">
        <v>567</v>
      </c>
      <c r="F3317" s="5">
        <v>1</v>
      </c>
      <c r="G3317" s="506" t="s">
        <v>12</v>
      </c>
      <c r="H3317" s="456">
        <v>23</v>
      </c>
      <c r="I3317" s="13" t="s">
        <v>114</v>
      </c>
      <c r="J3317" s="179">
        <v>565</v>
      </c>
      <c r="K3317" s="180">
        <v>141</v>
      </c>
      <c r="L3317" s="180">
        <v>141</v>
      </c>
      <c r="M3317" s="180">
        <v>141</v>
      </c>
      <c r="N3317" s="469">
        <v>142</v>
      </c>
      <c r="O3317" s="194"/>
      <c r="P3317" s="195"/>
      <c r="Q3317" s="195"/>
      <c r="R3317" s="195"/>
      <c r="S3317" s="196"/>
    </row>
    <row r="3318" spans="1:19" ht="25.5" outlineLevel="2" x14ac:dyDescent="0.2">
      <c r="A3318" s="12" t="s">
        <v>7</v>
      </c>
      <c r="B3318" s="2">
        <v>5</v>
      </c>
      <c r="C3318" s="446">
        <v>504601</v>
      </c>
      <c r="D3318" s="446">
        <v>460101</v>
      </c>
      <c r="E3318" s="5" t="s">
        <v>567</v>
      </c>
      <c r="F3318" s="5">
        <v>1</v>
      </c>
      <c r="G3318" s="506" t="s">
        <v>12</v>
      </c>
      <c r="H3318" s="456">
        <v>24</v>
      </c>
      <c r="I3318" s="13" t="s">
        <v>115</v>
      </c>
      <c r="J3318" s="179">
        <v>1114</v>
      </c>
      <c r="K3318" s="180">
        <v>273</v>
      </c>
      <c r="L3318" s="180">
        <v>280</v>
      </c>
      <c r="M3318" s="180">
        <v>280</v>
      </c>
      <c r="N3318" s="469">
        <v>281</v>
      </c>
      <c r="O3318" s="194"/>
      <c r="P3318" s="195"/>
      <c r="Q3318" s="195"/>
      <c r="R3318" s="195"/>
      <c r="S3318" s="196"/>
    </row>
    <row r="3319" spans="1:19" ht="25.5" outlineLevel="2" x14ac:dyDescent="0.2">
      <c r="A3319" s="12" t="s">
        <v>7</v>
      </c>
      <c r="B3319" s="2">
        <v>5</v>
      </c>
      <c r="C3319" s="446">
        <v>504601</v>
      </c>
      <c r="D3319" s="446">
        <v>460101</v>
      </c>
      <c r="E3319" s="5" t="s">
        <v>567</v>
      </c>
      <c r="F3319" s="5">
        <v>1</v>
      </c>
      <c r="G3319" s="506" t="s">
        <v>12</v>
      </c>
      <c r="H3319" s="456">
        <v>25</v>
      </c>
      <c r="I3319" s="13" t="s">
        <v>116</v>
      </c>
      <c r="J3319" s="179">
        <v>1195</v>
      </c>
      <c r="K3319" s="180">
        <v>299</v>
      </c>
      <c r="L3319" s="180">
        <v>299</v>
      </c>
      <c r="M3319" s="180">
        <v>299</v>
      </c>
      <c r="N3319" s="469">
        <v>298</v>
      </c>
      <c r="O3319" s="194"/>
      <c r="P3319" s="195"/>
      <c r="Q3319" s="195"/>
      <c r="R3319" s="195"/>
      <c r="S3319" s="196"/>
    </row>
    <row r="3320" spans="1:19" ht="25.5" outlineLevel="2" x14ac:dyDescent="0.2">
      <c r="A3320" s="12" t="s">
        <v>7</v>
      </c>
      <c r="B3320" s="2">
        <v>5</v>
      </c>
      <c r="C3320" s="446">
        <v>504601</v>
      </c>
      <c r="D3320" s="446">
        <v>460101</v>
      </c>
      <c r="E3320" s="5" t="s">
        <v>567</v>
      </c>
      <c r="F3320" s="5">
        <v>1</v>
      </c>
      <c r="G3320" s="506" t="s">
        <v>12</v>
      </c>
      <c r="H3320" s="456">
        <v>30</v>
      </c>
      <c r="I3320" s="13" t="s">
        <v>117</v>
      </c>
      <c r="J3320" s="179">
        <v>400</v>
      </c>
      <c r="K3320" s="180">
        <v>100</v>
      </c>
      <c r="L3320" s="180">
        <v>100</v>
      </c>
      <c r="M3320" s="180">
        <v>100</v>
      </c>
      <c r="N3320" s="469">
        <v>100</v>
      </c>
      <c r="O3320" s="194"/>
      <c r="P3320" s="195"/>
      <c r="Q3320" s="195"/>
      <c r="R3320" s="195"/>
      <c r="S3320" s="196"/>
    </row>
    <row r="3321" spans="1:19" ht="25.5" outlineLevel="2" x14ac:dyDescent="0.2">
      <c r="A3321" s="12" t="s">
        <v>7</v>
      </c>
      <c r="B3321" s="2">
        <v>5</v>
      </c>
      <c r="C3321" s="446">
        <v>504601</v>
      </c>
      <c r="D3321" s="446">
        <v>460101</v>
      </c>
      <c r="E3321" s="5" t="s">
        <v>567</v>
      </c>
      <c r="F3321" s="5">
        <v>1</v>
      </c>
      <c r="G3321" s="506" t="s">
        <v>12</v>
      </c>
      <c r="H3321" s="456">
        <v>31</v>
      </c>
      <c r="I3321" s="13" t="s">
        <v>118</v>
      </c>
      <c r="J3321" s="179">
        <v>250</v>
      </c>
      <c r="K3321" s="180">
        <v>63</v>
      </c>
      <c r="L3321" s="180">
        <v>63</v>
      </c>
      <c r="M3321" s="180">
        <v>63</v>
      </c>
      <c r="N3321" s="469">
        <v>61</v>
      </c>
      <c r="O3321" s="194"/>
      <c r="P3321" s="195"/>
      <c r="Q3321" s="195"/>
      <c r="R3321" s="195"/>
      <c r="S3321" s="196"/>
    </row>
    <row r="3322" spans="1:19" ht="25.5" outlineLevel="2" x14ac:dyDescent="0.2">
      <c r="A3322" s="12" t="s">
        <v>7</v>
      </c>
      <c r="B3322" s="2">
        <v>5</v>
      </c>
      <c r="C3322" s="446">
        <v>504601</v>
      </c>
      <c r="D3322" s="446">
        <v>460101</v>
      </c>
      <c r="E3322" s="5" t="s">
        <v>567</v>
      </c>
      <c r="F3322" s="5">
        <v>1</v>
      </c>
      <c r="G3322" s="506" t="s">
        <v>12</v>
      </c>
      <c r="H3322" s="456">
        <v>32</v>
      </c>
      <c r="I3322" s="13" t="s">
        <v>119</v>
      </c>
      <c r="J3322" s="179">
        <v>2950</v>
      </c>
      <c r="K3322" s="180">
        <v>700</v>
      </c>
      <c r="L3322" s="180">
        <v>850</v>
      </c>
      <c r="M3322" s="180">
        <v>700</v>
      </c>
      <c r="N3322" s="469">
        <v>700</v>
      </c>
      <c r="O3322" s="194"/>
      <c r="P3322" s="195"/>
      <c r="Q3322" s="195"/>
      <c r="R3322" s="195"/>
      <c r="S3322" s="196"/>
    </row>
    <row r="3323" spans="1:19" ht="38.25" outlineLevel="2" x14ac:dyDescent="0.2">
      <c r="A3323" s="12" t="s">
        <v>7</v>
      </c>
      <c r="B3323" s="2">
        <v>5</v>
      </c>
      <c r="C3323" s="446">
        <v>504601</v>
      </c>
      <c r="D3323" s="446">
        <v>460101</v>
      </c>
      <c r="E3323" s="5" t="s">
        <v>567</v>
      </c>
      <c r="F3323" s="5">
        <v>1</v>
      </c>
      <c r="G3323" s="506" t="s">
        <v>12</v>
      </c>
      <c r="H3323" s="456">
        <v>35</v>
      </c>
      <c r="I3323" s="13" t="s">
        <v>120</v>
      </c>
      <c r="J3323" s="179">
        <v>0</v>
      </c>
      <c r="K3323" s="180">
        <v>0</v>
      </c>
      <c r="L3323" s="180">
        <v>0</v>
      </c>
      <c r="M3323" s="180">
        <v>0</v>
      </c>
      <c r="N3323" s="469">
        <v>0</v>
      </c>
      <c r="O3323" s="194"/>
      <c r="P3323" s="195"/>
      <c r="Q3323" s="195"/>
      <c r="R3323" s="195"/>
      <c r="S3323" s="196"/>
    </row>
    <row r="3324" spans="1:19" ht="38.25" outlineLevel="2" x14ac:dyDescent="0.2">
      <c r="A3324" s="12" t="s">
        <v>7</v>
      </c>
      <c r="B3324" s="2">
        <v>5</v>
      </c>
      <c r="C3324" s="446">
        <v>504601</v>
      </c>
      <c r="D3324" s="446">
        <v>460101</v>
      </c>
      <c r="E3324" s="5" t="s">
        <v>567</v>
      </c>
      <c r="F3324" s="5">
        <v>1</v>
      </c>
      <c r="G3324" s="506" t="s">
        <v>12</v>
      </c>
      <c r="H3324" s="456">
        <v>40</v>
      </c>
      <c r="I3324" s="13" t="s">
        <v>121</v>
      </c>
      <c r="J3324" s="179">
        <v>1100</v>
      </c>
      <c r="K3324" s="180">
        <v>275</v>
      </c>
      <c r="L3324" s="180">
        <v>275</v>
      </c>
      <c r="M3324" s="180">
        <v>275</v>
      </c>
      <c r="N3324" s="469">
        <v>275</v>
      </c>
      <c r="O3324" s="194"/>
      <c r="P3324" s="195"/>
      <c r="Q3324" s="195"/>
      <c r="R3324" s="195"/>
      <c r="S3324" s="196"/>
    </row>
    <row r="3325" spans="1:19" ht="38.25" outlineLevel="2" x14ac:dyDescent="0.2">
      <c r="A3325" s="12" t="s">
        <v>7</v>
      </c>
      <c r="B3325" s="2">
        <v>5</v>
      </c>
      <c r="C3325" s="446">
        <v>504601</v>
      </c>
      <c r="D3325" s="446">
        <v>460101</v>
      </c>
      <c r="E3325" s="5" t="s">
        <v>567</v>
      </c>
      <c r="F3325" s="5">
        <v>1</v>
      </c>
      <c r="G3325" s="506" t="s">
        <v>12</v>
      </c>
      <c r="H3325" s="456">
        <v>68</v>
      </c>
      <c r="I3325" s="13" t="s">
        <v>122</v>
      </c>
      <c r="J3325" s="179">
        <v>0</v>
      </c>
      <c r="K3325" s="180">
        <v>0</v>
      </c>
      <c r="L3325" s="180">
        <v>0</v>
      </c>
      <c r="M3325" s="180">
        <v>0</v>
      </c>
      <c r="N3325" s="469">
        <v>0</v>
      </c>
      <c r="O3325" s="194"/>
      <c r="P3325" s="195"/>
      <c r="Q3325" s="195"/>
      <c r="R3325" s="195"/>
      <c r="S3325" s="196"/>
    </row>
    <row r="3326" spans="1:19" ht="38.25" outlineLevel="2" x14ac:dyDescent="0.2">
      <c r="A3326" s="12" t="s">
        <v>7</v>
      </c>
      <c r="B3326" s="2">
        <v>5</v>
      </c>
      <c r="C3326" s="446">
        <v>504601</v>
      </c>
      <c r="D3326" s="446">
        <v>460101</v>
      </c>
      <c r="E3326" s="5" t="s">
        <v>567</v>
      </c>
      <c r="F3326" s="5">
        <v>1</v>
      </c>
      <c r="G3326" s="506" t="s">
        <v>12</v>
      </c>
      <c r="H3326" s="456">
        <v>91</v>
      </c>
      <c r="I3326" s="13" t="s">
        <v>123</v>
      </c>
      <c r="J3326" s="179">
        <v>0</v>
      </c>
      <c r="K3326" s="180">
        <v>0</v>
      </c>
      <c r="L3326" s="180">
        <v>0</v>
      </c>
      <c r="M3326" s="180">
        <v>0</v>
      </c>
      <c r="N3326" s="469">
        <v>0</v>
      </c>
      <c r="O3326" s="194"/>
      <c r="P3326" s="195"/>
      <c r="Q3326" s="195"/>
      <c r="R3326" s="195"/>
      <c r="S3326" s="196"/>
    </row>
    <row r="3327" spans="1:19" outlineLevel="1" collapsed="1" x14ac:dyDescent="0.2">
      <c r="A3327" s="133"/>
      <c r="B3327" s="134">
        <v>5</v>
      </c>
      <c r="C3327" s="165">
        <v>504601</v>
      </c>
      <c r="D3327" s="165">
        <v>460101</v>
      </c>
      <c r="E3327" s="136"/>
      <c r="F3327" s="136">
        <v>1</v>
      </c>
      <c r="G3327" s="507" t="s">
        <v>12</v>
      </c>
      <c r="H3327" s="457"/>
      <c r="I3327" s="137"/>
      <c r="J3327" s="181">
        <v>16268</v>
      </c>
      <c r="K3327" s="182">
        <v>4094</v>
      </c>
      <c r="L3327" s="182">
        <v>4160</v>
      </c>
      <c r="M3327" s="182">
        <v>4010</v>
      </c>
      <c r="N3327" s="470">
        <v>4004</v>
      </c>
      <c r="O3327" s="197">
        <v>311192.4560020006</v>
      </c>
      <c r="P3327" s="198">
        <v>77321.845988815781</v>
      </c>
      <c r="Q3327" s="198">
        <v>79845.463006134974</v>
      </c>
      <c r="R3327" s="198">
        <v>77012</v>
      </c>
      <c r="S3327" s="199">
        <v>77013.147007049876</v>
      </c>
    </row>
    <row r="3328" spans="1:19" outlineLevel="2" x14ac:dyDescent="0.2">
      <c r="A3328" s="12" t="s">
        <v>7</v>
      </c>
      <c r="B3328" s="2">
        <v>5</v>
      </c>
      <c r="C3328" s="446">
        <v>504602</v>
      </c>
      <c r="D3328" s="446">
        <v>460201</v>
      </c>
      <c r="E3328" s="5" t="s">
        <v>536</v>
      </c>
      <c r="F3328" s="5">
        <v>1</v>
      </c>
      <c r="G3328" s="506" t="s">
        <v>12</v>
      </c>
      <c r="H3328" s="456" t="s">
        <v>701</v>
      </c>
      <c r="I3328" s="13" t="s">
        <v>98</v>
      </c>
      <c r="J3328" s="179">
        <v>0</v>
      </c>
      <c r="K3328" s="180">
        <v>0</v>
      </c>
      <c r="L3328" s="180">
        <v>0</v>
      </c>
      <c r="M3328" s="180">
        <v>0</v>
      </c>
      <c r="N3328" s="469">
        <v>0</v>
      </c>
      <c r="O3328" s="194"/>
      <c r="P3328" s="195"/>
      <c r="Q3328" s="195"/>
      <c r="R3328" s="195"/>
      <c r="S3328" s="196"/>
    </row>
    <row r="3329" spans="1:19" ht="25.5" outlineLevel="2" x14ac:dyDescent="0.2">
      <c r="A3329" s="12" t="s">
        <v>7</v>
      </c>
      <c r="B3329" s="2">
        <v>5</v>
      </c>
      <c r="C3329" s="446">
        <v>504602</v>
      </c>
      <c r="D3329" s="446">
        <v>460201</v>
      </c>
      <c r="E3329" s="5" t="s">
        <v>536</v>
      </c>
      <c r="F3329" s="5">
        <v>1</v>
      </c>
      <c r="G3329" s="506" t="s">
        <v>12</v>
      </c>
      <c r="H3329" s="456">
        <v>2</v>
      </c>
      <c r="I3329" s="13" t="s">
        <v>99</v>
      </c>
      <c r="J3329" s="179">
        <v>0</v>
      </c>
      <c r="K3329" s="180">
        <v>0</v>
      </c>
      <c r="L3329" s="180">
        <v>0</v>
      </c>
      <c r="M3329" s="180">
        <v>0</v>
      </c>
      <c r="N3329" s="469">
        <v>0</v>
      </c>
      <c r="O3329" s="194"/>
      <c r="P3329" s="195"/>
      <c r="Q3329" s="195"/>
      <c r="R3329" s="195"/>
      <c r="S3329" s="196"/>
    </row>
    <row r="3330" spans="1:19" ht="25.5" outlineLevel="2" x14ac:dyDescent="0.2">
      <c r="A3330" s="12" t="s">
        <v>7</v>
      </c>
      <c r="B3330" s="2">
        <v>5</v>
      </c>
      <c r="C3330" s="446">
        <v>504602</v>
      </c>
      <c r="D3330" s="446">
        <v>460201</v>
      </c>
      <c r="E3330" s="5" t="s">
        <v>536</v>
      </c>
      <c r="F3330" s="5">
        <v>1</v>
      </c>
      <c r="G3330" s="506" t="s">
        <v>12</v>
      </c>
      <c r="H3330" s="456">
        <v>3</v>
      </c>
      <c r="I3330" s="13" t="s">
        <v>100</v>
      </c>
      <c r="J3330" s="179">
        <v>0</v>
      </c>
      <c r="K3330" s="180">
        <v>0</v>
      </c>
      <c r="L3330" s="180">
        <v>0</v>
      </c>
      <c r="M3330" s="180">
        <v>0</v>
      </c>
      <c r="N3330" s="469">
        <v>0</v>
      </c>
      <c r="O3330" s="194"/>
      <c r="P3330" s="195"/>
      <c r="Q3330" s="195"/>
      <c r="R3330" s="195"/>
      <c r="S3330" s="196"/>
    </row>
    <row r="3331" spans="1:19" ht="25.5" outlineLevel="2" x14ac:dyDescent="0.2">
      <c r="A3331" s="12" t="s">
        <v>7</v>
      </c>
      <c r="B3331" s="2">
        <v>5</v>
      </c>
      <c r="C3331" s="446">
        <v>504602</v>
      </c>
      <c r="D3331" s="446">
        <v>460201</v>
      </c>
      <c r="E3331" s="5" t="s">
        <v>536</v>
      </c>
      <c r="F3331" s="5">
        <v>1</v>
      </c>
      <c r="G3331" s="506" t="s">
        <v>12</v>
      </c>
      <c r="H3331" s="456">
        <v>4</v>
      </c>
      <c r="I3331" s="13" t="s">
        <v>101</v>
      </c>
      <c r="J3331" s="179">
        <v>0</v>
      </c>
      <c r="K3331" s="180">
        <v>0</v>
      </c>
      <c r="L3331" s="180">
        <v>0</v>
      </c>
      <c r="M3331" s="180">
        <v>0</v>
      </c>
      <c r="N3331" s="469">
        <v>0</v>
      </c>
      <c r="O3331" s="194"/>
      <c r="P3331" s="195"/>
      <c r="Q3331" s="195"/>
      <c r="R3331" s="195"/>
      <c r="S3331" s="196"/>
    </row>
    <row r="3332" spans="1:19" ht="25.5" outlineLevel="2" x14ac:dyDescent="0.2">
      <c r="A3332" s="12" t="s">
        <v>7</v>
      </c>
      <c r="B3332" s="2">
        <v>5</v>
      </c>
      <c r="C3332" s="446">
        <v>504602</v>
      </c>
      <c r="D3332" s="446">
        <v>460201</v>
      </c>
      <c r="E3332" s="5" t="s">
        <v>536</v>
      </c>
      <c r="F3332" s="5">
        <v>1</v>
      </c>
      <c r="G3332" s="506" t="s">
        <v>12</v>
      </c>
      <c r="H3332" s="456" t="s">
        <v>302</v>
      </c>
      <c r="I3332" s="13" t="s">
        <v>102</v>
      </c>
      <c r="J3332" s="179">
        <v>0</v>
      </c>
      <c r="K3332" s="180">
        <v>0</v>
      </c>
      <c r="L3332" s="180">
        <v>0</v>
      </c>
      <c r="M3332" s="180">
        <v>0</v>
      </c>
      <c r="N3332" s="469">
        <v>0</v>
      </c>
      <c r="O3332" s="194"/>
      <c r="P3332" s="195"/>
      <c r="Q3332" s="195"/>
      <c r="R3332" s="195"/>
      <c r="S3332" s="196"/>
    </row>
    <row r="3333" spans="1:19" outlineLevel="2" x14ac:dyDescent="0.2">
      <c r="A3333" s="12" t="s">
        <v>7</v>
      </c>
      <c r="B3333" s="2">
        <v>5</v>
      </c>
      <c r="C3333" s="446">
        <v>504602</v>
      </c>
      <c r="D3333" s="446">
        <v>460201</v>
      </c>
      <c r="E3333" s="5" t="s">
        <v>536</v>
      </c>
      <c r="F3333" s="5">
        <v>1</v>
      </c>
      <c r="G3333" s="506" t="s">
        <v>12</v>
      </c>
      <c r="H3333" s="456">
        <v>6</v>
      </c>
      <c r="I3333" s="13" t="s">
        <v>103</v>
      </c>
      <c r="J3333" s="179">
        <v>0</v>
      </c>
      <c r="K3333" s="180">
        <v>0</v>
      </c>
      <c r="L3333" s="180">
        <v>0</v>
      </c>
      <c r="M3333" s="180">
        <v>0</v>
      </c>
      <c r="N3333" s="469">
        <v>0</v>
      </c>
      <c r="O3333" s="194"/>
      <c r="P3333" s="195"/>
      <c r="Q3333" s="195"/>
      <c r="R3333" s="195"/>
      <c r="S3333" s="196"/>
    </row>
    <row r="3334" spans="1:19" outlineLevel="2" x14ac:dyDescent="0.2">
      <c r="A3334" s="12" t="s">
        <v>7</v>
      </c>
      <c r="B3334" s="2">
        <v>5</v>
      </c>
      <c r="C3334" s="446">
        <v>504602</v>
      </c>
      <c r="D3334" s="446">
        <v>460201</v>
      </c>
      <c r="E3334" s="5" t="s">
        <v>536</v>
      </c>
      <c r="F3334" s="5">
        <v>1</v>
      </c>
      <c r="G3334" s="506" t="s">
        <v>12</v>
      </c>
      <c r="H3334" s="456">
        <v>7</v>
      </c>
      <c r="I3334" s="13" t="s">
        <v>104</v>
      </c>
      <c r="J3334" s="179">
        <v>0</v>
      </c>
      <c r="K3334" s="180">
        <v>0</v>
      </c>
      <c r="L3334" s="180">
        <v>0</v>
      </c>
      <c r="M3334" s="180">
        <v>0</v>
      </c>
      <c r="N3334" s="469">
        <v>0</v>
      </c>
      <c r="O3334" s="194"/>
      <c r="P3334" s="195"/>
      <c r="Q3334" s="195"/>
      <c r="R3334" s="195"/>
      <c r="S3334" s="196"/>
    </row>
    <row r="3335" spans="1:19" ht="51" outlineLevel="2" x14ac:dyDescent="0.2">
      <c r="A3335" s="12" t="s">
        <v>7</v>
      </c>
      <c r="B3335" s="2">
        <v>5</v>
      </c>
      <c r="C3335" s="446">
        <v>504602</v>
      </c>
      <c r="D3335" s="446">
        <v>460201</v>
      </c>
      <c r="E3335" s="5" t="s">
        <v>536</v>
      </c>
      <c r="F3335" s="5">
        <v>1</v>
      </c>
      <c r="G3335" s="506" t="s">
        <v>12</v>
      </c>
      <c r="H3335" s="456">
        <v>8</v>
      </c>
      <c r="I3335" s="13" t="s">
        <v>105</v>
      </c>
      <c r="J3335" s="179">
        <v>0</v>
      </c>
      <c r="K3335" s="180">
        <v>0</v>
      </c>
      <c r="L3335" s="180">
        <v>0</v>
      </c>
      <c r="M3335" s="180">
        <v>0</v>
      </c>
      <c r="N3335" s="469">
        <v>0</v>
      </c>
      <c r="O3335" s="194"/>
      <c r="P3335" s="195"/>
      <c r="Q3335" s="195"/>
      <c r="R3335" s="195"/>
      <c r="S3335" s="196"/>
    </row>
    <row r="3336" spans="1:19" outlineLevel="2" x14ac:dyDescent="0.2">
      <c r="A3336" s="12" t="s">
        <v>7</v>
      </c>
      <c r="B3336" s="2">
        <v>5</v>
      </c>
      <c r="C3336" s="446">
        <v>504602</v>
      </c>
      <c r="D3336" s="446">
        <v>460201</v>
      </c>
      <c r="E3336" s="5" t="s">
        <v>536</v>
      </c>
      <c r="F3336" s="5">
        <v>1</v>
      </c>
      <c r="G3336" s="506" t="s">
        <v>12</v>
      </c>
      <c r="H3336" s="456">
        <v>9</v>
      </c>
      <c r="I3336" s="13" t="s">
        <v>106</v>
      </c>
      <c r="J3336" s="179">
        <v>0</v>
      </c>
      <c r="K3336" s="180">
        <v>0</v>
      </c>
      <c r="L3336" s="180">
        <v>0</v>
      </c>
      <c r="M3336" s="180">
        <v>0</v>
      </c>
      <c r="N3336" s="469">
        <v>0</v>
      </c>
      <c r="O3336" s="194"/>
      <c r="P3336" s="195"/>
      <c r="Q3336" s="195"/>
      <c r="R3336" s="195"/>
      <c r="S3336" s="196"/>
    </row>
    <row r="3337" spans="1:19" outlineLevel="2" x14ac:dyDescent="0.2">
      <c r="A3337" s="12" t="s">
        <v>7</v>
      </c>
      <c r="B3337" s="2">
        <v>5</v>
      </c>
      <c r="C3337" s="446">
        <v>504602</v>
      </c>
      <c r="D3337" s="446">
        <v>460201</v>
      </c>
      <c r="E3337" s="5" t="s">
        <v>536</v>
      </c>
      <c r="F3337" s="5">
        <v>1</v>
      </c>
      <c r="G3337" s="506" t="s">
        <v>12</v>
      </c>
      <c r="H3337" s="456">
        <v>10</v>
      </c>
      <c r="I3337" s="13" t="s">
        <v>107</v>
      </c>
      <c r="J3337" s="179">
        <v>1400</v>
      </c>
      <c r="K3337" s="180">
        <v>350</v>
      </c>
      <c r="L3337" s="180">
        <v>350</v>
      </c>
      <c r="M3337" s="180">
        <v>350</v>
      </c>
      <c r="N3337" s="469">
        <v>350</v>
      </c>
      <c r="O3337" s="194"/>
      <c r="P3337" s="195"/>
      <c r="Q3337" s="195"/>
      <c r="R3337" s="195"/>
      <c r="S3337" s="196"/>
    </row>
    <row r="3338" spans="1:19" ht="25.5" outlineLevel="2" x14ac:dyDescent="0.2">
      <c r="A3338" s="12" t="s">
        <v>7</v>
      </c>
      <c r="B3338" s="2">
        <v>5</v>
      </c>
      <c r="C3338" s="446">
        <v>504602</v>
      </c>
      <c r="D3338" s="446">
        <v>460201</v>
      </c>
      <c r="E3338" s="5" t="s">
        <v>536</v>
      </c>
      <c r="F3338" s="5">
        <v>1</v>
      </c>
      <c r="G3338" s="506" t="s">
        <v>12</v>
      </c>
      <c r="H3338" s="456">
        <v>11</v>
      </c>
      <c r="I3338" s="13" t="s">
        <v>108</v>
      </c>
      <c r="J3338" s="179">
        <v>0</v>
      </c>
      <c r="K3338" s="180">
        <v>0</v>
      </c>
      <c r="L3338" s="180">
        <v>0</v>
      </c>
      <c r="M3338" s="180">
        <v>0</v>
      </c>
      <c r="N3338" s="469">
        <v>0</v>
      </c>
      <c r="O3338" s="194"/>
      <c r="P3338" s="195"/>
      <c r="Q3338" s="195"/>
      <c r="R3338" s="195"/>
      <c r="S3338" s="196"/>
    </row>
    <row r="3339" spans="1:19" outlineLevel="2" x14ac:dyDescent="0.2">
      <c r="A3339" s="12" t="s">
        <v>7</v>
      </c>
      <c r="B3339" s="2">
        <v>5</v>
      </c>
      <c r="C3339" s="446">
        <v>504602</v>
      </c>
      <c r="D3339" s="446">
        <v>460201</v>
      </c>
      <c r="E3339" s="5" t="s">
        <v>536</v>
      </c>
      <c r="F3339" s="5">
        <v>1</v>
      </c>
      <c r="G3339" s="506" t="s">
        <v>12</v>
      </c>
      <c r="H3339" s="456" t="s">
        <v>304</v>
      </c>
      <c r="I3339" s="13" t="s">
        <v>109</v>
      </c>
      <c r="J3339" s="179">
        <v>0</v>
      </c>
      <c r="K3339" s="180">
        <v>0</v>
      </c>
      <c r="L3339" s="180">
        <v>0</v>
      </c>
      <c r="M3339" s="180">
        <v>0</v>
      </c>
      <c r="N3339" s="469">
        <v>0</v>
      </c>
      <c r="O3339" s="194"/>
      <c r="P3339" s="195"/>
      <c r="Q3339" s="195"/>
      <c r="R3339" s="195"/>
      <c r="S3339" s="196"/>
    </row>
    <row r="3340" spans="1:19" ht="25.5" outlineLevel="2" x14ac:dyDescent="0.2">
      <c r="A3340" s="12" t="s">
        <v>7</v>
      </c>
      <c r="B3340" s="2">
        <v>5</v>
      </c>
      <c r="C3340" s="446">
        <v>504602</v>
      </c>
      <c r="D3340" s="446">
        <v>460201</v>
      </c>
      <c r="E3340" s="5" t="s">
        <v>536</v>
      </c>
      <c r="F3340" s="5">
        <v>1</v>
      </c>
      <c r="G3340" s="506" t="s">
        <v>12</v>
      </c>
      <c r="H3340" s="456">
        <v>15</v>
      </c>
      <c r="I3340" s="13" t="s">
        <v>110</v>
      </c>
      <c r="J3340" s="179">
        <v>0</v>
      </c>
      <c r="K3340" s="180">
        <v>0</v>
      </c>
      <c r="L3340" s="180">
        <v>0</v>
      </c>
      <c r="M3340" s="180">
        <v>0</v>
      </c>
      <c r="N3340" s="469">
        <v>0</v>
      </c>
      <c r="O3340" s="194"/>
      <c r="P3340" s="195"/>
      <c r="Q3340" s="195"/>
      <c r="R3340" s="195"/>
      <c r="S3340" s="196"/>
    </row>
    <row r="3341" spans="1:19" ht="25.5" outlineLevel="2" x14ac:dyDescent="0.2">
      <c r="A3341" s="12" t="s">
        <v>7</v>
      </c>
      <c r="B3341" s="2">
        <v>5</v>
      </c>
      <c r="C3341" s="446">
        <v>504602</v>
      </c>
      <c r="D3341" s="446">
        <v>460201</v>
      </c>
      <c r="E3341" s="5" t="s">
        <v>536</v>
      </c>
      <c r="F3341" s="5">
        <v>1</v>
      </c>
      <c r="G3341" s="506" t="s">
        <v>12</v>
      </c>
      <c r="H3341" s="456">
        <v>19</v>
      </c>
      <c r="I3341" s="13" t="s">
        <v>111</v>
      </c>
      <c r="J3341" s="179">
        <v>0</v>
      </c>
      <c r="K3341" s="180">
        <v>0</v>
      </c>
      <c r="L3341" s="180">
        <v>0</v>
      </c>
      <c r="M3341" s="180">
        <v>0</v>
      </c>
      <c r="N3341" s="469">
        <v>0</v>
      </c>
      <c r="O3341" s="194"/>
      <c r="P3341" s="195"/>
      <c r="Q3341" s="195"/>
      <c r="R3341" s="195"/>
      <c r="S3341" s="196"/>
    </row>
    <row r="3342" spans="1:19" ht="25.5" outlineLevel="2" x14ac:dyDescent="0.2">
      <c r="A3342" s="12" t="s">
        <v>7</v>
      </c>
      <c r="B3342" s="2">
        <v>5</v>
      </c>
      <c r="C3342" s="446">
        <v>504602</v>
      </c>
      <c r="D3342" s="446">
        <v>460201</v>
      </c>
      <c r="E3342" s="5" t="s">
        <v>536</v>
      </c>
      <c r="F3342" s="5">
        <v>1</v>
      </c>
      <c r="G3342" s="506" t="s">
        <v>12</v>
      </c>
      <c r="H3342" s="456" t="s">
        <v>316</v>
      </c>
      <c r="I3342" s="13" t="s">
        <v>112</v>
      </c>
      <c r="J3342" s="179">
        <v>1215</v>
      </c>
      <c r="K3342" s="180">
        <v>304</v>
      </c>
      <c r="L3342" s="180">
        <v>304</v>
      </c>
      <c r="M3342" s="180">
        <v>304</v>
      </c>
      <c r="N3342" s="469">
        <v>303</v>
      </c>
      <c r="O3342" s="194"/>
      <c r="P3342" s="195"/>
      <c r="Q3342" s="195"/>
      <c r="R3342" s="195"/>
      <c r="S3342" s="196"/>
    </row>
    <row r="3343" spans="1:19" outlineLevel="2" x14ac:dyDescent="0.2">
      <c r="A3343" s="12" t="s">
        <v>7</v>
      </c>
      <c r="B3343" s="2">
        <v>5</v>
      </c>
      <c r="C3343" s="446">
        <v>504602</v>
      </c>
      <c r="D3343" s="446">
        <v>460201</v>
      </c>
      <c r="E3343" s="5" t="s">
        <v>536</v>
      </c>
      <c r="F3343" s="5">
        <v>1</v>
      </c>
      <c r="G3343" s="506" t="s">
        <v>12</v>
      </c>
      <c r="H3343" s="456" t="s">
        <v>296</v>
      </c>
      <c r="I3343" s="13" t="s">
        <v>113</v>
      </c>
      <c r="J3343" s="179">
        <v>0</v>
      </c>
      <c r="K3343" s="180">
        <v>0</v>
      </c>
      <c r="L3343" s="180">
        <v>0</v>
      </c>
      <c r="M3343" s="180">
        <v>0</v>
      </c>
      <c r="N3343" s="469">
        <v>0</v>
      </c>
      <c r="O3343" s="194"/>
      <c r="P3343" s="195"/>
      <c r="Q3343" s="195"/>
      <c r="R3343" s="195"/>
      <c r="S3343" s="196"/>
    </row>
    <row r="3344" spans="1:19" ht="25.5" outlineLevel="2" x14ac:dyDescent="0.2">
      <c r="A3344" s="12" t="s">
        <v>7</v>
      </c>
      <c r="B3344" s="2">
        <v>5</v>
      </c>
      <c r="C3344" s="446">
        <v>504602</v>
      </c>
      <c r="D3344" s="446">
        <v>460201</v>
      </c>
      <c r="E3344" s="5" t="s">
        <v>536</v>
      </c>
      <c r="F3344" s="5">
        <v>1</v>
      </c>
      <c r="G3344" s="506" t="s">
        <v>12</v>
      </c>
      <c r="H3344" s="456">
        <v>23</v>
      </c>
      <c r="I3344" s="13" t="s">
        <v>114</v>
      </c>
      <c r="J3344" s="179">
        <v>0</v>
      </c>
      <c r="K3344" s="180">
        <v>0</v>
      </c>
      <c r="L3344" s="180">
        <v>0</v>
      </c>
      <c r="M3344" s="180">
        <v>0</v>
      </c>
      <c r="N3344" s="469">
        <v>0</v>
      </c>
      <c r="O3344" s="194"/>
      <c r="P3344" s="195"/>
      <c r="Q3344" s="195"/>
      <c r="R3344" s="195"/>
      <c r="S3344" s="196"/>
    </row>
    <row r="3345" spans="1:19" ht="25.5" outlineLevel="2" x14ac:dyDescent="0.2">
      <c r="A3345" s="12" t="s">
        <v>7</v>
      </c>
      <c r="B3345" s="2">
        <v>5</v>
      </c>
      <c r="C3345" s="446">
        <v>504602</v>
      </c>
      <c r="D3345" s="446">
        <v>460201</v>
      </c>
      <c r="E3345" s="5" t="s">
        <v>536</v>
      </c>
      <c r="F3345" s="5">
        <v>1</v>
      </c>
      <c r="G3345" s="506" t="s">
        <v>12</v>
      </c>
      <c r="H3345" s="456">
        <v>24</v>
      </c>
      <c r="I3345" s="13" t="s">
        <v>115</v>
      </c>
      <c r="J3345" s="179">
        <v>0</v>
      </c>
      <c r="K3345" s="180">
        <v>0</v>
      </c>
      <c r="L3345" s="180">
        <v>0</v>
      </c>
      <c r="M3345" s="180">
        <v>0</v>
      </c>
      <c r="N3345" s="469">
        <v>0</v>
      </c>
      <c r="O3345" s="194"/>
      <c r="P3345" s="195"/>
      <c r="Q3345" s="195"/>
      <c r="R3345" s="195"/>
      <c r="S3345" s="196"/>
    </row>
    <row r="3346" spans="1:19" outlineLevel="2" x14ac:dyDescent="0.2">
      <c r="A3346" s="12" t="s">
        <v>7</v>
      </c>
      <c r="B3346" s="2">
        <v>5</v>
      </c>
      <c r="C3346" s="446">
        <v>504602</v>
      </c>
      <c r="D3346" s="446">
        <v>460201</v>
      </c>
      <c r="E3346" s="5" t="s">
        <v>536</v>
      </c>
      <c r="F3346" s="5">
        <v>1</v>
      </c>
      <c r="G3346" s="506" t="s">
        <v>12</v>
      </c>
      <c r="H3346" s="456">
        <v>25</v>
      </c>
      <c r="I3346" s="13" t="s">
        <v>116</v>
      </c>
      <c r="J3346" s="179">
        <v>197</v>
      </c>
      <c r="K3346" s="180">
        <v>49</v>
      </c>
      <c r="L3346" s="180">
        <v>49</v>
      </c>
      <c r="M3346" s="180">
        <v>49</v>
      </c>
      <c r="N3346" s="469">
        <v>50</v>
      </c>
      <c r="O3346" s="194"/>
      <c r="P3346" s="195"/>
      <c r="Q3346" s="195"/>
      <c r="R3346" s="195"/>
      <c r="S3346" s="196"/>
    </row>
    <row r="3347" spans="1:19" ht="25.5" outlineLevel="2" x14ac:dyDescent="0.2">
      <c r="A3347" s="12" t="s">
        <v>7</v>
      </c>
      <c r="B3347" s="2">
        <v>5</v>
      </c>
      <c r="C3347" s="446">
        <v>504602</v>
      </c>
      <c r="D3347" s="446">
        <v>460201</v>
      </c>
      <c r="E3347" s="5" t="s">
        <v>536</v>
      </c>
      <c r="F3347" s="5">
        <v>1</v>
      </c>
      <c r="G3347" s="506" t="s">
        <v>12</v>
      </c>
      <c r="H3347" s="456">
        <v>30</v>
      </c>
      <c r="I3347" s="13" t="s">
        <v>117</v>
      </c>
      <c r="J3347" s="179">
        <v>0</v>
      </c>
      <c r="K3347" s="180">
        <v>0</v>
      </c>
      <c r="L3347" s="180">
        <v>0</v>
      </c>
      <c r="M3347" s="180">
        <v>0</v>
      </c>
      <c r="N3347" s="469">
        <v>0</v>
      </c>
      <c r="O3347" s="194"/>
      <c r="P3347" s="195"/>
      <c r="Q3347" s="195"/>
      <c r="R3347" s="195"/>
      <c r="S3347" s="196"/>
    </row>
    <row r="3348" spans="1:19" ht="25.5" outlineLevel="2" x14ac:dyDescent="0.2">
      <c r="A3348" s="12" t="s">
        <v>7</v>
      </c>
      <c r="B3348" s="2">
        <v>5</v>
      </c>
      <c r="C3348" s="446">
        <v>504602</v>
      </c>
      <c r="D3348" s="446">
        <v>460201</v>
      </c>
      <c r="E3348" s="5" t="s">
        <v>536</v>
      </c>
      <c r="F3348" s="5">
        <v>1</v>
      </c>
      <c r="G3348" s="506" t="s">
        <v>12</v>
      </c>
      <c r="H3348" s="456">
        <v>31</v>
      </c>
      <c r="I3348" s="13" t="s">
        <v>118</v>
      </c>
      <c r="J3348" s="179">
        <v>0</v>
      </c>
      <c r="K3348" s="180">
        <v>0</v>
      </c>
      <c r="L3348" s="180">
        <v>0</v>
      </c>
      <c r="M3348" s="180">
        <v>0</v>
      </c>
      <c r="N3348" s="469">
        <v>0</v>
      </c>
      <c r="O3348" s="194"/>
      <c r="P3348" s="195"/>
      <c r="Q3348" s="195"/>
      <c r="R3348" s="195"/>
      <c r="S3348" s="196"/>
    </row>
    <row r="3349" spans="1:19" ht="25.5" outlineLevel="2" x14ac:dyDescent="0.2">
      <c r="A3349" s="12" t="s">
        <v>7</v>
      </c>
      <c r="B3349" s="2">
        <v>5</v>
      </c>
      <c r="C3349" s="446">
        <v>504602</v>
      </c>
      <c r="D3349" s="446">
        <v>460201</v>
      </c>
      <c r="E3349" s="5" t="s">
        <v>536</v>
      </c>
      <c r="F3349" s="5">
        <v>1</v>
      </c>
      <c r="G3349" s="506" t="s">
        <v>12</v>
      </c>
      <c r="H3349" s="456">
        <v>32</v>
      </c>
      <c r="I3349" s="13" t="s">
        <v>119</v>
      </c>
      <c r="J3349" s="179">
        <v>600</v>
      </c>
      <c r="K3349" s="180">
        <v>150</v>
      </c>
      <c r="L3349" s="180">
        <v>150</v>
      </c>
      <c r="M3349" s="180">
        <v>150</v>
      </c>
      <c r="N3349" s="469">
        <v>150</v>
      </c>
      <c r="O3349" s="194"/>
      <c r="P3349" s="195"/>
      <c r="Q3349" s="195"/>
      <c r="R3349" s="195"/>
      <c r="S3349" s="196"/>
    </row>
    <row r="3350" spans="1:19" ht="38.25" outlineLevel="2" x14ac:dyDescent="0.2">
      <c r="A3350" s="12" t="s">
        <v>7</v>
      </c>
      <c r="B3350" s="2">
        <v>5</v>
      </c>
      <c r="C3350" s="446">
        <v>504602</v>
      </c>
      <c r="D3350" s="446">
        <v>460201</v>
      </c>
      <c r="E3350" s="5" t="s">
        <v>536</v>
      </c>
      <c r="F3350" s="5">
        <v>1</v>
      </c>
      <c r="G3350" s="506" t="s">
        <v>12</v>
      </c>
      <c r="H3350" s="456">
        <v>35</v>
      </c>
      <c r="I3350" s="13" t="s">
        <v>120</v>
      </c>
      <c r="J3350" s="179">
        <v>0</v>
      </c>
      <c r="K3350" s="180">
        <v>0</v>
      </c>
      <c r="L3350" s="180">
        <v>0</v>
      </c>
      <c r="M3350" s="180">
        <v>0</v>
      </c>
      <c r="N3350" s="469">
        <v>0</v>
      </c>
      <c r="O3350" s="194"/>
      <c r="P3350" s="195"/>
      <c r="Q3350" s="195"/>
      <c r="R3350" s="195"/>
      <c r="S3350" s="196"/>
    </row>
    <row r="3351" spans="1:19" ht="38.25" outlineLevel="2" x14ac:dyDescent="0.2">
      <c r="A3351" s="12" t="s">
        <v>7</v>
      </c>
      <c r="B3351" s="2">
        <v>5</v>
      </c>
      <c r="C3351" s="446">
        <v>504602</v>
      </c>
      <c r="D3351" s="446">
        <v>460201</v>
      </c>
      <c r="E3351" s="5" t="s">
        <v>536</v>
      </c>
      <c r="F3351" s="5">
        <v>1</v>
      </c>
      <c r="G3351" s="506" t="s">
        <v>12</v>
      </c>
      <c r="H3351" s="456">
        <v>40</v>
      </c>
      <c r="I3351" s="13" t="s">
        <v>121</v>
      </c>
      <c r="J3351" s="179">
        <v>0</v>
      </c>
      <c r="K3351" s="180">
        <v>0</v>
      </c>
      <c r="L3351" s="180">
        <v>0</v>
      </c>
      <c r="M3351" s="180">
        <v>0</v>
      </c>
      <c r="N3351" s="469">
        <v>0</v>
      </c>
      <c r="O3351" s="194"/>
      <c r="P3351" s="195"/>
      <c r="Q3351" s="195"/>
      <c r="R3351" s="195"/>
      <c r="S3351" s="196"/>
    </row>
    <row r="3352" spans="1:19" ht="38.25" outlineLevel="2" x14ac:dyDescent="0.2">
      <c r="A3352" s="12" t="s">
        <v>7</v>
      </c>
      <c r="B3352" s="2">
        <v>5</v>
      </c>
      <c r="C3352" s="446">
        <v>504602</v>
      </c>
      <c r="D3352" s="446">
        <v>460201</v>
      </c>
      <c r="E3352" s="5" t="s">
        <v>536</v>
      </c>
      <c r="F3352" s="5">
        <v>1</v>
      </c>
      <c r="G3352" s="506" t="s">
        <v>12</v>
      </c>
      <c r="H3352" s="456">
        <v>68</v>
      </c>
      <c r="I3352" s="13" t="s">
        <v>122</v>
      </c>
      <c r="J3352" s="179">
        <v>0</v>
      </c>
      <c r="K3352" s="180">
        <v>0</v>
      </c>
      <c r="L3352" s="180">
        <v>0</v>
      </c>
      <c r="M3352" s="180">
        <v>0</v>
      </c>
      <c r="N3352" s="469">
        <v>0</v>
      </c>
      <c r="O3352" s="194"/>
      <c r="P3352" s="195"/>
      <c r="Q3352" s="195"/>
      <c r="R3352" s="195"/>
      <c r="S3352" s="196"/>
    </row>
    <row r="3353" spans="1:19" ht="38.25" outlineLevel="2" x14ac:dyDescent="0.2">
      <c r="A3353" s="12" t="s">
        <v>7</v>
      </c>
      <c r="B3353" s="2">
        <v>5</v>
      </c>
      <c r="C3353" s="446">
        <v>504602</v>
      </c>
      <c r="D3353" s="446">
        <v>460201</v>
      </c>
      <c r="E3353" s="5" t="s">
        <v>536</v>
      </c>
      <c r="F3353" s="5">
        <v>1</v>
      </c>
      <c r="G3353" s="506" t="s">
        <v>12</v>
      </c>
      <c r="H3353" s="456">
        <v>91</v>
      </c>
      <c r="I3353" s="13" t="s">
        <v>123</v>
      </c>
      <c r="J3353" s="179">
        <v>0</v>
      </c>
      <c r="K3353" s="180">
        <v>0</v>
      </c>
      <c r="L3353" s="180">
        <v>0</v>
      </c>
      <c r="M3353" s="180">
        <v>0</v>
      </c>
      <c r="N3353" s="469">
        <v>0</v>
      </c>
      <c r="O3353" s="194"/>
      <c r="P3353" s="195"/>
      <c r="Q3353" s="195"/>
      <c r="R3353" s="195"/>
      <c r="S3353" s="196"/>
    </row>
    <row r="3354" spans="1:19" outlineLevel="1" x14ac:dyDescent="0.2">
      <c r="A3354" s="133"/>
      <c r="B3354" s="134">
        <v>5</v>
      </c>
      <c r="C3354" s="165">
        <v>504602</v>
      </c>
      <c r="D3354" s="165">
        <v>460201</v>
      </c>
      <c r="E3354" s="136"/>
      <c r="F3354" s="136">
        <v>1</v>
      </c>
      <c r="G3354" s="507" t="s">
        <v>12</v>
      </c>
      <c r="H3354" s="457"/>
      <c r="I3354" s="137"/>
      <c r="J3354" s="181">
        <v>3412</v>
      </c>
      <c r="K3354" s="182">
        <v>853</v>
      </c>
      <c r="L3354" s="182">
        <v>853</v>
      </c>
      <c r="M3354" s="182">
        <v>853</v>
      </c>
      <c r="N3354" s="470">
        <v>853</v>
      </c>
      <c r="O3354" s="197">
        <v>78340.339502970601</v>
      </c>
      <c r="P3354" s="198">
        <v>19585</v>
      </c>
      <c r="Q3354" s="198">
        <v>19585</v>
      </c>
      <c r="R3354" s="198">
        <v>19585</v>
      </c>
      <c r="S3354" s="199">
        <v>19585.339502970601</v>
      </c>
    </row>
    <row r="3355" spans="1:19" ht="25.5" outlineLevel="2" x14ac:dyDescent="0.2">
      <c r="A3355" s="12" t="s">
        <v>7</v>
      </c>
      <c r="B3355" s="2">
        <v>2</v>
      </c>
      <c r="C3355" s="446">
        <v>500101</v>
      </c>
      <c r="D3355" s="446">
        <v>10101</v>
      </c>
      <c r="E3355" s="5" t="s">
        <v>457</v>
      </c>
      <c r="F3355" s="5">
        <v>1</v>
      </c>
      <c r="G3355" s="506" t="s">
        <v>12</v>
      </c>
      <c r="H3355" s="456" t="s">
        <v>701</v>
      </c>
      <c r="I3355" s="13" t="s">
        <v>98</v>
      </c>
      <c r="J3355" s="179">
        <v>2261</v>
      </c>
      <c r="K3355" s="180">
        <v>565</v>
      </c>
      <c r="L3355" s="180">
        <v>565</v>
      </c>
      <c r="M3355" s="180">
        <v>565</v>
      </c>
      <c r="N3355" s="469">
        <v>566</v>
      </c>
      <c r="O3355" s="194"/>
      <c r="P3355" s="195"/>
      <c r="Q3355" s="195"/>
      <c r="R3355" s="195"/>
      <c r="S3355" s="196"/>
    </row>
    <row r="3356" spans="1:19" ht="25.5" outlineLevel="2" x14ac:dyDescent="0.2">
      <c r="A3356" s="12" t="s">
        <v>7</v>
      </c>
      <c r="B3356" s="2">
        <v>2</v>
      </c>
      <c r="C3356" s="446">
        <v>500101</v>
      </c>
      <c r="D3356" s="446">
        <v>10101</v>
      </c>
      <c r="E3356" s="5" t="s">
        <v>457</v>
      </c>
      <c r="F3356" s="5">
        <v>1</v>
      </c>
      <c r="G3356" s="506" t="s">
        <v>12</v>
      </c>
      <c r="H3356" s="456">
        <v>2</v>
      </c>
      <c r="I3356" s="13" t="s">
        <v>99</v>
      </c>
      <c r="J3356" s="179">
        <v>0</v>
      </c>
      <c r="K3356" s="180">
        <v>0</v>
      </c>
      <c r="L3356" s="180">
        <v>0</v>
      </c>
      <c r="M3356" s="180">
        <v>0</v>
      </c>
      <c r="N3356" s="469">
        <v>0</v>
      </c>
      <c r="O3356" s="194"/>
      <c r="P3356" s="195"/>
      <c r="Q3356" s="195"/>
      <c r="R3356" s="195"/>
      <c r="S3356" s="196"/>
    </row>
    <row r="3357" spans="1:19" ht="25.5" outlineLevel="2" x14ac:dyDescent="0.2">
      <c r="A3357" s="12" t="s">
        <v>7</v>
      </c>
      <c r="B3357" s="2">
        <v>2</v>
      </c>
      <c r="C3357" s="446">
        <v>500101</v>
      </c>
      <c r="D3357" s="446">
        <v>10101</v>
      </c>
      <c r="E3357" s="5" t="s">
        <v>457</v>
      </c>
      <c r="F3357" s="5">
        <v>1</v>
      </c>
      <c r="G3357" s="506" t="s">
        <v>12</v>
      </c>
      <c r="H3357" s="456">
        <v>3</v>
      </c>
      <c r="I3357" s="13" t="s">
        <v>100</v>
      </c>
      <c r="J3357" s="179">
        <v>250</v>
      </c>
      <c r="K3357" s="180">
        <v>63</v>
      </c>
      <c r="L3357" s="180">
        <v>63</v>
      </c>
      <c r="M3357" s="180">
        <v>63</v>
      </c>
      <c r="N3357" s="469">
        <v>61</v>
      </c>
      <c r="O3357" s="194"/>
      <c r="P3357" s="195"/>
      <c r="Q3357" s="195"/>
      <c r="R3357" s="195"/>
      <c r="S3357" s="196"/>
    </row>
    <row r="3358" spans="1:19" ht="25.5" outlineLevel="2" x14ac:dyDescent="0.2">
      <c r="A3358" s="12" t="s">
        <v>7</v>
      </c>
      <c r="B3358" s="2">
        <v>2</v>
      </c>
      <c r="C3358" s="446">
        <v>500101</v>
      </c>
      <c r="D3358" s="446">
        <v>10101</v>
      </c>
      <c r="E3358" s="5" t="s">
        <v>457</v>
      </c>
      <c r="F3358" s="5">
        <v>1</v>
      </c>
      <c r="G3358" s="506" t="s">
        <v>12</v>
      </c>
      <c r="H3358" s="456">
        <v>4</v>
      </c>
      <c r="I3358" s="13" t="s">
        <v>101</v>
      </c>
      <c r="J3358" s="179">
        <v>0</v>
      </c>
      <c r="K3358" s="180">
        <v>0</v>
      </c>
      <c r="L3358" s="180">
        <v>0</v>
      </c>
      <c r="M3358" s="180">
        <v>0</v>
      </c>
      <c r="N3358" s="469">
        <v>0</v>
      </c>
      <c r="O3358" s="194"/>
      <c r="P3358" s="195"/>
      <c r="Q3358" s="195"/>
      <c r="R3358" s="195"/>
      <c r="S3358" s="196"/>
    </row>
    <row r="3359" spans="1:19" ht="25.5" outlineLevel="2" x14ac:dyDescent="0.2">
      <c r="A3359" s="12" t="s">
        <v>7</v>
      </c>
      <c r="B3359" s="2">
        <v>2</v>
      </c>
      <c r="C3359" s="446">
        <v>500101</v>
      </c>
      <c r="D3359" s="446">
        <v>10101</v>
      </c>
      <c r="E3359" s="5" t="s">
        <v>457</v>
      </c>
      <c r="F3359" s="5">
        <v>1</v>
      </c>
      <c r="G3359" s="506" t="s">
        <v>12</v>
      </c>
      <c r="H3359" s="456" t="s">
        <v>302</v>
      </c>
      <c r="I3359" s="13" t="s">
        <v>102</v>
      </c>
      <c r="J3359" s="179">
        <v>0</v>
      </c>
      <c r="K3359" s="180">
        <v>0</v>
      </c>
      <c r="L3359" s="180">
        <v>0</v>
      </c>
      <c r="M3359" s="180">
        <v>0</v>
      </c>
      <c r="N3359" s="469">
        <v>0</v>
      </c>
      <c r="O3359" s="194"/>
      <c r="P3359" s="195"/>
      <c r="Q3359" s="195"/>
      <c r="R3359" s="195"/>
      <c r="S3359" s="196"/>
    </row>
    <row r="3360" spans="1:19" ht="25.5" outlineLevel="2" x14ac:dyDescent="0.2">
      <c r="A3360" s="12" t="s">
        <v>7</v>
      </c>
      <c r="B3360" s="2">
        <v>2</v>
      </c>
      <c r="C3360" s="446">
        <v>500101</v>
      </c>
      <c r="D3360" s="446">
        <v>10101</v>
      </c>
      <c r="E3360" s="5" t="s">
        <v>457</v>
      </c>
      <c r="F3360" s="5">
        <v>1</v>
      </c>
      <c r="G3360" s="506" t="s">
        <v>12</v>
      </c>
      <c r="H3360" s="456">
        <v>6</v>
      </c>
      <c r="I3360" s="13" t="s">
        <v>103</v>
      </c>
      <c r="J3360" s="179">
        <v>0</v>
      </c>
      <c r="K3360" s="180">
        <v>0</v>
      </c>
      <c r="L3360" s="180">
        <v>0</v>
      </c>
      <c r="M3360" s="180">
        <v>0</v>
      </c>
      <c r="N3360" s="469">
        <v>0</v>
      </c>
      <c r="O3360" s="194"/>
      <c r="P3360" s="195"/>
      <c r="Q3360" s="195"/>
      <c r="R3360" s="195"/>
      <c r="S3360" s="196"/>
    </row>
    <row r="3361" spans="1:19" ht="25.5" outlineLevel="2" x14ac:dyDescent="0.2">
      <c r="A3361" s="12" t="s">
        <v>7</v>
      </c>
      <c r="B3361" s="2">
        <v>2</v>
      </c>
      <c r="C3361" s="446">
        <v>500101</v>
      </c>
      <c r="D3361" s="446">
        <v>10101</v>
      </c>
      <c r="E3361" s="5" t="s">
        <v>457</v>
      </c>
      <c r="F3361" s="5">
        <v>1</v>
      </c>
      <c r="G3361" s="506" t="s">
        <v>12</v>
      </c>
      <c r="H3361" s="456">
        <v>7</v>
      </c>
      <c r="I3361" s="13" t="s">
        <v>104</v>
      </c>
      <c r="J3361" s="179">
        <v>0</v>
      </c>
      <c r="K3361" s="180">
        <v>0</v>
      </c>
      <c r="L3361" s="180">
        <v>0</v>
      </c>
      <c r="M3361" s="180">
        <v>0</v>
      </c>
      <c r="N3361" s="469">
        <v>0</v>
      </c>
      <c r="O3361" s="194"/>
      <c r="P3361" s="195"/>
      <c r="Q3361" s="195"/>
      <c r="R3361" s="195"/>
      <c r="S3361" s="196"/>
    </row>
    <row r="3362" spans="1:19" ht="51" outlineLevel="2" x14ac:dyDescent="0.2">
      <c r="A3362" s="12" t="s">
        <v>7</v>
      </c>
      <c r="B3362" s="2">
        <v>2</v>
      </c>
      <c r="C3362" s="446">
        <v>500101</v>
      </c>
      <c r="D3362" s="446">
        <v>10101</v>
      </c>
      <c r="E3362" s="5" t="s">
        <v>457</v>
      </c>
      <c r="F3362" s="5">
        <v>1</v>
      </c>
      <c r="G3362" s="506" t="s">
        <v>12</v>
      </c>
      <c r="H3362" s="456">
        <v>8</v>
      </c>
      <c r="I3362" s="13" t="s">
        <v>105</v>
      </c>
      <c r="J3362" s="179">
        <v>0</v>
      </c>
      <c r="K3362" s="180">
        <v>0</v>
      </c>
      <c r="L3362" s="180">
        <v>0</v>
      </c>
      <c r="M3362" s="180">
        <v>0</v>
      </c>
      <c r="N3362" s="469">
        <v>0</v>
      </c>
      <c r="O3362" s="194"/>
      <c r="P3362" s="195"/>
      <c r="Q3362" s="195"/>
      <c r="R3362" s="195"/>
      <c r="S3362" s="196"/>
    </row>
    <row r="3363" spans="1:19" ht="25.5" outlineLevel="2" x14ac:dyDescent="0.2">
      <c r="A3363" s="12" t="s">
        <v>7</v>
      </c>
      <c r="B3363" s="2">
        <v>2</v>
      </c>
      <c r="C3363" s="446">
        <v>500101</v>
      </c>
      <c r="D3363" s="446">
        <v>10101</v>
      </c>
      <c r="E3363" s="5" t="s">
        <v>457</v>
      </c>
      <c r="F3363" s="5">
        <v>1</v>
      </c>
      <c r="G3363" s="506" t="s">
        <v>12</v>
      </c>
      <c r="H3363" s="456">
        <v>9</v>
      </c>
      <c r="I3363" s="13" t="s">
        <v>106</v>
      </c>
      <c r="J3363" s="179">
        <v>1300</v>
      </c>
      <c r="K3363" s="180">
        <v>360</v>
      </c>
      <c r="L3363" s="180">
        <v>313</v>
      </c>
      <c r="M3363" s="180">
        <v>313</v>
      </c>
      <c r="N3363" s="469">
        <v>314</v>
      </c>
      <c r="O3363" s="194"/>
      <c r="P3363" s="195"/>
      <c r="Q3363" s="195"/>
      <c r="R3363" s="195"/>
      <c r="S3363" s="196"/>
    </row>
    <row r="3364" spans="1:19" ht="25.5" outlineLevel="2" x14ac:dyDescent="0.2">
      <c r="A3364" s="12" t="s">
        <v>7</v>
      </c>
      <c r="B3364" s="2">
        <v>2</v>
      </c>
      <c r="C3364" s="446">
        <v>500101</v>
      </c>
      <c r="D3364" s="446">
        <v>10101</v>
      </c>
      <c r="E3364" s="5" t="s">
        <v>457</v>
      </c>
      <c r="F3364" s="5">
        <v>1</v>
      </c>
      <c r="G3364" s="506" t="s">
        <v>12</v>
      </c>
      <c r="H3364" s="456">
        <v>10</v>
      </c>
      <c r="I3364" s="13" t="s">
        <v>107</v>
      </c>
      <c r="J3364" s="179">
        <v>2003</v>
      </c>
      <c r="K3364" s="180">
        <v>501</v>
      </c>
      <c r="L3364" s="180">
        <v>501</v>
      </c>
      <c r="M3364" s="180">
        <v>501</v>
      </c>
      <c r="N3364" s="469">
        <v>500</v>
      </c>
      <c r="O3364" s="194"/>
      <c r="P3364" s="195"/>
      <c r="Q3364" s="195"/>
      <c r="R3364" s="195"/>
      <c r="S3364" s="196"/>
    </row>
    <row r="3365" spans="1:19" ht="25.5" outlineLevel="2" x14ac:dyDescent="0.2">
      <c r="A3365" s="12" t="s">
        <v>7</v>
      </c>
      <c r="B3365" s="2">
        <v>2</v>
      </c>
      <c r="C3365" s="446">
        <v>500101</v>
      </c>
      <c r="D3365" s="446">
        <v>10101</v>
      </c>
      <c r="E3365" s="5" t="s">
        <v>457</v>
      </c>
      <c r="F3365" s="5">
        <v>1</v>
      </c>
      <c r="G3365" s="506" t="s">
        <v>12</v>
      </c>
      <c r="H3365" s="456">
        <v>11</v>
      </c>
      <c r="I3365" s="13" t="s">
        <v>108</v>
      </c>
      <c r="J3365" s="179">
        <v>2320</v>
      </c>
      <c r="K3365" s="180">
        <v>580</v>
      </c>
      <c r="L3365" s="180">
        <v>580</v>
      </c>
      <c r="M3365" s="180">
        <v>580</v>
      </c>
      <c r="N3365" s="469">
        <v>580</v>
      </c>
      <c r="O3365" s="194"/>
      <c r="P3365" s="195"/>
      <c r="Q3365" s="195"/>
      <c r="R3365" s="195"/>
      <c r="S3365" s="196"/>
    </row>
    <row r="3366" spans="1:19" ht="25.5" outlineLevel="2" x14ac:dyDescent="0.2">
      <c r="A3366" s="12" t="s">
        <v>7</v>
      </c>
      <c r="B3366" s="2">
        <v>2</v>
      </c>
      <c r="C3366" s="446">
        <v>500101</v>
      </c>
      <c r="D3366" s="446">
        <v>10101</v>
      </c>
      <c r="E3366" s="5" t="s">
        <v>457</v>
      </c>
      <c r="F3366" s="5">
        <v>1</v>
      </c>
      <c r="G3366" s="506" t="s">
        <v>12</v>
      </c>
      <c r="H3366" s="456" t="s">
        <v>304</v>
      </c>
      <c r="I3366" s="13" t="s">
        <v>109</v>
      </c>
      <c r="J3366" s="179">
        <v>1653</v>
      </c>
      <c r="K3366" s="180">
        <v>413</v>
      </c>
      <c r="L3366" s="180">
        <v>413</v>
      </c>
      <c r="M3366" s="180">
        <v>413</v>
      </c>
      <c r="N3366" s="469">
        <v>414</v>
      </c>
      <c r="O3366" s="194"/>
      <c r="P3366" s="195"/>
      <c r="Q3366" s="195"/>
      <c r="R3366" s="195"/>
      <c r="S3366" s="196"/>
    </row>
    <row r="3367" spans="1:19" ht="25.5" outlineLevel="2" x14ac:dyDescent="0.2">
      <c r="A3367" s="12" t="s">
        <v>7</v>
      </c>
      <c r="B3367" s="2">
        <v>2</v>
      </c>
      <c r="C3367" s="446">
        <v>500101</v>
      </c>
      <c r="D3367" s="446">
        <v>10101</v>
      </c>
      <c r="E3367" s="5" t="s">
        <v>457</v>
      </c>
      <c r="F3367" s="5">
        <v>1</v>
      </c>
      <c r="G3367" s="506" t="s">
        <v>12</v>
      </c>
      <c r="H3367" s="456">
        <v>15</v>
      </c>
      <c r="I3367" s="13" t="s">
        <v>110</v>
      </c>
      <c r="J3367" s="179">
        <v>244</v>
      </c>
      <c r="K3367" s="180">
        <v>37</v>
      </c>
      <c r="L3367" s="180">
        <v>69</v>
      </c>
      <c r="M3367" s="180">
        <v>69</v>
      </c>
      <c r="N3367" s="469">
        <v>69</v>
      </c>
      <c r="O3367" s="194"/>
      <c r="P3367" s="195"/>
      <c r="Q3367" s="195"/>
      <c r="R3367" s="195"/>
      <c r="S3367" s="196"/>
    </row>
    <row r="3368" spans="1:19" ht="25.5" outlineLevel="2" x14ac:dyDescent="0.2">
      <c r="A3368" s="12" t="s">
        <v>7</v>
      </c>
      <c r="B3368" s="2">
        <v>2</v>
      </c>
      <c r="C3368" s="446">
        <v>500101</v>
      </c>
      <c r="D3368" s="446">
        <v>10101</v>
      </c>
      <c r="E3368" s="5" t="s">
        <v>457</v>
      </c>
      <c r="F3368" s="5">
        <v>1</v>
      </c>
      <c r="G3368" s="506" t="s">
        <v>12</v>
      </c>
      <c r="H3368" s="456">
        <v>19</v>
      </c>
      <c r="I3368" s="13" t="s">
        <v>111</v>
      </c>
      <c r="J3368" s="179">
        <v>0</v>
      </c>
      <c r="K3368" s="180">
        <v>0</v>
      </c>
      <c r="L3368" s="180">
        <v>0</v>
      </c>
      <c r="M3368" s="180">
        <v>0</v>
      </c>
      <c r="N3368" s="469">
        <v>0</v>
      </c>
      <c r="O3368" s="194"/>
      <c r="P3368" s="195"/>
      <c r="Q3368" s="195"/>
      <c r="R3368" s="195"/>
      <c r="S3368" s="196"/>
    </row>
    <row r="3369" spans="1:19" ht="25.5" outlineLevel="2" x14ac:dyDescent="0.2">
      <c r="A3369" s="12" t="s">
        <v>7</v>
      </c>
      <c r="B3369" s="2">
        <v>2</v>
      </c>
      <c r="C3369" s="446">
        <v>500101</v>
      </c>
      <c r="D3369" s="446">
        <v>10101</v>
      </c>
      <c r="E3369" s="5" t="s">
        <v>457</v>
      </c>
      <c r="F3369" s="5">
        <v>1</v>
      </c>
      <c r="G3369" s="506" t="s">
        <v>12</v>
      </c>
      <c r="H3369" s="456" t="s">
        <v>316</v>
      </c>
      <c r="I3369" s="13" t="s">
        <v>112</v>
      </c>
      <c r="J3369" s="179">
        <v>3751</v>
      </c>
      <c r="K3369" s="180">
        <v>938</v>
      </c>
      <c r="L3369" s="180">
        <v>938</v>
      </c>
      <c r="M3369" s="180">
        <v>938</v>
      </c>
      <c r="N3369" s="469">
        <v>937</v>
      </c>
      <c r="O3369" s="194"/>
      <c r="P3369" s="195"/>
      <c r="Q3369" s="195"/>
      <c r="R3369" s="195"/>
      <c r="S3369" s="196"/>
    </row>
    <row r="3370" spans="1:19" ht="25.5" outlineLevel="2" x14ac:dyDescent="0.2">
      <c r="A3370" s="12" t="s">
        <v>7</v>
      </c>
      <c r="B3370" s="2">
        <v>2</v>
      </c>
      <c r="C3370" s="446">
        <v>500101</v>
      </c>
      <c r="D3370" s="446">
        <v>10101</v>
      </c>
      <c r="E3370" s="5" t="s">
        <v>457</v>
      </c>
      <c r="F3370" s="5">
        <v>1</v>
      </c>
      <c r="G3370" s="506" t="s">
        <v>12</v>
      </c>
      <c r="H3370" s="456" t="s">
        <v>296</v>
      </c>
      <c r="I3370" s="13" t="s">
        <v>113</v>
      </c>
      <c r="J3370" s="179">
        <v>912</v>
      </c>
      <c r="K3370" s="180">
        <v>228</v>
      </c>
      <c r="L3370" s="180">
        <v>228</v>
      </c>
      <c r="M3370" s="180">
        <v>228</v>
      </c>
      <c r="N3370" s="469">
        <v>228</v>
      </c>
      <c r="O3370" s="194"/>
      <c r="P3370" s="195"/>
      <c r="Q3370" s="195"/>
      <c r="R3370" s="195"/>
      <c r="S3370" s="196"/>
    </row>
    <row r="3371" spans="1:19" ht="25.5" outlineLevel="2" x14ac:dyDescent="0.2">
      <c r="A3371" s="12" t="s">
        <v>7</v>
      </c>
      <c r="B3371" s="2">
        <v>2</v>
      </c>
      <c r="C3371" s="446">
        <v>500101</v>
      </c>
      <c r="D3371" s="446">
        <v>10101</v>
      </c>
      <c r="E3371" s="5" t="s">
        <v>457</v>
      </c>
      <c r="F3371" s="5">
        <v>1</v>
      </c>
      <c r="G3371" s="506" t="s">
        <v>12</v>
      </c>
      <c r="H3371" s="456">
        <v>23</v>
      </c>
      <c r="I3371" s="13" t="s">
        <v>114</v>
      </c>
      <c r="J3371" s="179">
        <v>1898</v>
      </c>
      <c r="K3371" s="180">
        <v>460</v>
      </c>
      <c r="L3371" s="180">
        <v>480</v>
      </c>
      <c r="M3371" s="180">
        <v>480</v>
      </c>
      <c r="N3371" s="469">
        <v>478</v>
      </c>
      <c r="O3371" s="194"/>
      <c r="P3371" s="195"/>
      <c r="Q3371" s="195"/>
      <c r="R3371" s="195"/>
      <c r="S3371" s="196"/>
    </row>
    <row r="3372" spans="1:19" ht="25.5" outlineLevel="2" x14ac:dyDescent="0.2">
      <c r="A3372" s="12" t="s">
        <v>7</v>
      </c>
      <c r="B3372" s="2">
        <v>2</v>
      </c>
      <c r="C3372" s="446">
        <v>500101</v>
      </c>
      <c r="D3372" s="446">
        <v>10101</v>
      </c>
      <c r="E3372" s="5" t="s">
        <v>457</v>
      </c>
      <c r="F3372" s="5">
        <v>1</v>
      </c>
      <c r="G3372" s="506" t="s">
        <v>12</v>
      </c>
      <c r="H3372" s="456">
        <v>24</v>
      </c>
      <c r="I3372" s="13" t="s">
        <v>115</v>
      </c>
      <c r="J3372" s="179">
        <v>1665</v>
      </c>
      <c r="K3372" s="180">
        <v>411</v>
      </c>
      <c r="L3372" s="180">
        <v>418</v>
      </c>
      <c r="M3372" s="180">
        <v>418</v>
      </c>
      <c r="N3372" s="469">
        <v>418</v>
      </c>
      <c r="O3372" s="194"/>
      <c r="P3372" s="195"/>
      <c r="Q3372" s="195"/>
      <c r="R3372" s="195"/>
      <c r="S3372" s="196"/>
    </row>
    <row r="3373" spans="1:19" ht="25.5" outlineLevel="2" x14ac:dyDescent="0.2">
      <c r="A3373" s="12" t="s">
        <v>7</v>
      </c>
      <c r="B3373" s="2">
        <v>2</v>
      </c>
      <c r="C3373" s="446">
        <v>500101</v>
      </c>
      <c r="D3373" s="446">
        <v>10101</v>
      </c>
      <c r="E3373" s="5" t="s">
        <v>457</v>
      </c>
      <c r="F3373" s="5">
        <v>1</v>
      </c>
      <c r="G3373" s="506" t="s">
        <v>12</v>
      </c>
      <c r="H3373" s="456">
        <v>25</v>
      </c>
      <c r="I3373" s="13" t="s">
        <v>116</v>
      </c>
      <c r="J3373" s="179">
        <v>1823</v>
      </c>
      <c r="K3373" s="180">
        <v>456</v>
      </c>
      <c r="L3373" s="180">
        <v>456</v>
      </c>
      <c r="M3373" s="180">
        <v>456</v>
      </c>
      <c r="N3373" s="469">
        <v>455</v>
      </c>
      <c r="O3373" s="194"/>
      <c r="P3373" s="195"/>
      <c r="Q3373" s="195"/>
      <c r="R3373" s="195"/>
      <c r="S3373" s="196"/>
    </row>
    <row r="3374" spans="1:19" ht="25.5" outlineLevel="2" x14ac:dyDescent="0.2">
      <c r="A3374" s="12" t="s">
        <v>7</v>
      </c>
      <c r="B3374" s="2">
        <v>2</v>
      </c>
      <c r="C3374" s="446">
        <v>500101</v>
      </c>
      <c r="D3374" s="446">
        <v>10101</v>
      </c>
      <c r="E3374" s="5" t="s">
        <v>457</v>
      </c>
      <c r="F3374" s="5">
        <v>1</v>
      </c>
      <c r="G3374" s="506" t="s">
        <v>12</v>
      </c>
      <c r="H3374" s="456">
        <v>30</v>
      </c>
      <c r="I3374" s="13" t="s">
        <v>117</v>
      </c>
      <c r="J3374" s="179">
        <v>400</v>
      </c>
      <c r="K3374" s="180">
        <v>100</v>
      </c>
      <c r="L3374" s="180">
        <v>100</v>
      </c>
      <c r="M3374" s="180">
        <v>100</v>
      </c>
      <c r="N3374" s="469">
        <v>100</v>
      </c>
      <c r="O3374" s="194"/>
      <c r="P3374" s="195"/>
      <c r="Q3374" s="195"/>
      <c r="R3374" s="195"/>
      <c r="S3374" s="196"/>
    </row>
    <row r="3375" spans="1:19" ht="25.5" outlineLevel="2" x14ac:dyDescent="0.2">
      <c r="A3375" s="12" t="s">
        <v>7</v>
      </c>
      <c r="B3375" s="2">
        <v>2</v>
      </c>
      <c r="C3375" s="446">
        <v>500101</v>
      </c>
      <c r="D3375" s="446">
        <v>10101</v>
      </c>
      <c r="E3375" s="5" t="s">
        <v>457</v>
      </c>
      <c r="F3375" s="5">
        <v>1</v>
      </c>
      <c r="G3375" s="506" t="s">
        <v>12</v>
      </c>
      <c r="H3375" s="456">
        <v>31</v>
      </c>
      <c r="I3375" s="13" t="s">
        <v>118</v>
      </c>
      <c r="J3375" s="179">
        <v>0</v>
      </c>
      <c r="K3375" s="180">
        <v>0</v>
      </c>
      <c r="L3375" s="180">
        <v>0</v>
      </c>
      <c r="M3375" s="180">
        <v>0</v>
      </c>
      <c r="N3375" s="469">
        <v>0</v>
      </c>
      <c r="O3375" s="194"/>
      <c r="P3375" s="195"/>
      <c r="Q3375" s="195"/>
      <c r="R3375" s="195"/>
      <c r="S3375" s="196"/>
    </row>
    <row r="3376" spans="1:19" ht="25.5" outlineLevel="2" x14ac:dyDescent="0.2">
      <c r="A3376" s="12" t="s">
        <v>7</v>
      </c>
      <c r="B3376" s="2">
        <v>2</v>
      </c>
      <c r="C3376" s="446">
        <v>500101</v>
      </c>
      <c r="D3376" s="446">
        <v>10101</v>
      </c>
      <c r="E3376" s="5" t="s">
        <v>457</v>
      </c>
      <c r="F3376" s="5">
        <v>1</v>
      </c>
      <c r="G3376" s="506" t="s">
        <v>12</v>
      </c>
      <c r="H3376" s="456">
        <v>32</v>
      </c>
      <c r="I3376" s="13" t="s">
        <v>119</v>
      </c>
      <c r="J3376" s="179">
        <v>0</v>
      </c>
      <c r="K3376" s="180">
        <v>0</v>
      </c>
      <c r="L3376" s="180">
        <v>0</v>
      </c>
      <c r="M3376" s="180">
        <v>0</v>
      </c>
      <c r="N3376" s="469">
        <v>0</v>
      </c>
      <c r="O3376" s="194"/>
      <c r="P3376" s="195"/>
      <c r="Q3376" s="195"/>
      <c r="R3376" s="195"/>
      <c r="S3376" s="196"/>
    </row>
    <row r="3377" spans="1:19" ht="38.25" outlineLevel="2" x14ac:dyDescent="0.2">
      <c r="A3377" s="12" t="s">
        <v>7</v>
      </c>
      <c r="B3377" s="2">
        <v>2</v>
      </c>
      <c r="C3377" s="446">
        <v>500101</v>
      </c>
      <c r="D3377" s="446">
        <v>10101</v>
      </c>
      <c r="E3377" s="5" t="s">
        <v>457</v>
      </c>
      <c r="F3377" s="5">
        <v>1</v>
      </c>
      <c r="G3377" s="506" t="s">
        <v>12</v>
      </c>
      <c r="H3377" s="456">
        <v>35</v>
      </c>
      <c r="I3377" s="13" t="s">
        <v>120</v>
      </c>
      <c r="J3377" s="179">
        <v>0</v>
      </c>
      <c r="K3377" s="180">
        <v>0</v>
      </c>
      <c r="L3377" s="180">
        <v>0</v>
      </c>
      <c r="M3377" s="180">
        <v>0</v>
      </c>
      <c r="N3377" s="469">
        <v>0</v>
      </c>
      <c r="O3377" s="194"/>
      <c r="P3377" s="195"/>
      <c r="Q3377" s="195"/>
      <c r="R3377" s="195"/>
      <c r="S3377" s="196"/>
    </row>
    <row r="3378" spans="1:19" ht="38.25" outlineLevel="2" x14ac:dyDescent="0.2">
      <c r="A3378" s="12" t="s">
        <v>7</v>
      </c>
      <c r="B3378" s="2">
        <v>2</v>
      </c>
      <c r="C3378" s="446">
        <v>500101</v>
      </c>
      <c r="D3378" s="446">
        <v>10101</v>
      </c>
      <c r="E3378" s="5" t="s">
        <v>457</v>
      </c>
      <c r="F3378" s="5">
        <v>1</v>
      </c>
      <c r="G3378" s="506" t="s">
        <v>12</v>
      </c>
      <c r="H3378" s="456">
        <v>40</v>
      </c>
      <c r="I3378" s="13" t="s">
        <v>121</v>
      </c>
      <c r="J3378" s="179">
        <v>1675</v>
      </c>
      <c r="K3378" s="180">
        <v>419</v>
      </c>
      <c r="L3378" s="180">
        <v>419</v>
      </c>
      <c r="M3378" s="180">
        <v>419</v>
      </c>
      <c r="N3378" s="469">
        <v>418</v>
      </c>
      <c r="O3378" s="194"/>
      <c r="P3378" s="195"/>
      <c r="Q3378" s="195"/>
      <c r="R3378" s="195"/>
      <c r="S3378" s="196"/>
    </row>
    <row r="3379" spans="1:19" ht="38.25" outlineLevel="2" x14ac:dyDescent="0.2">
      <c r="A3379" s="12" t="s">
        <v>7</v>
      </c>
      <c r="B3379" s="2">
        <v>2</v>
      </c>
      <c r="C3379" s="446">
        <v>500101</v>
      </c>
      <c r="D3379" s="446">
        <v>10101</v>
      </c>
      <c r="E3379" s="5" t="s">
        <v>457</v>
      </c>
      <c r="F3379" s="5">
        <v>1</v>
      </c>
      <c r="G3379" s="506" t="s">
        <v>12</v>
      </c>
      <c r="H3379" s="456">
        <v>68</v>
      </c>
      <c r="I3379" s="13" t="s">
        <v>122</v>
      </c>
      <c r="J3379" s="179">
        <v>0</v>
      </c>
      <c r="K3379" s="180">
        <v>0</v>
      </c>
      <c r="L3379" s="180">
        <v>0</v>
      </c>
      <c r="M3379" s="180">
        <v>0</v>
      </c>
      <c r="N3379" s="469">
        <v>0</v>
      </c>
      <c r="O3379" s="194"/>
      <c r="P3379" s="195"/>
      <c r="Q3379" s="195"/>
      <c r="R3379" s="195"/>
      <c r="S3379" s="196"/>
    </row>
    <row r="3380" spans="1:19" ht="38.25" outlineLevel="2" x14ac:dyDescent="0.2">
      <c r="A3380" s="12" t="s">
        <v>7</v>
      </c>
      <c r="B3380" s="2">
        <v>2</v>
      </c>
      <c r="C3380" s="446">
        <v>500101</v>
      </c>
      <c r="D3380" s="446">
        <v>10101</v>
      </c>
      <c r="E3380" s="5" t="s">
        <v>457</v>
      </c>
      <c r="F3380" s="5">
        <v>1</v>
      </c>
      <c r="G3380" s="506" t="s">
        <v>12</v>
      </c>
      <c r="H3380" s="456">
        <v>91</v>
      </c>
      <c r="I3380" s="13" t="s">
        <v>123</v>
      </c>
      <c r="J3380" s="179">
        <v>0</v>
      </c>
      <c r="K3380" s="180">
        <v>0</v>
      </c>
      <c r="L3380" s="180">
        <v>0</v>
      </c>
      <c r="M3380" s="180">
        <v>0</v>
      </c>
      <c r="N3380" s="469">
        <v>0</v>
      </c>
      <c r="O3380" s="194"/>
      <c r="P3380" s="195"/>
      <c r="Q3380" s="195"/>
      <c r="R3380" s="195"/>
      <c r="S3380" s="196"/>
    </row>
    <row r="3381" spans="1:19" outlineLevel="1" x14ac:dyDescent="0.2">
      <c r="A3381" s="133"/>
      <c r="B3381" s="134">
        <v>2</v>
      </c>
      <c r="C3381" s="165">
        <v>500101</v>
      </c>
      <c r="D3381" s="165">
        <v>10101</v>
      </c>
      <c r="E3381" s="136"/>
      <c r="F3381" s="136">
        <v>1</v>
      </c>
      <c r="G3381" s="507" t="s">
        <v>12</v>
      </c>
      <c r="H3381" s="457"/>
      <c r="I3381" s="137"/>
      <c r="J3381" s="181">
        <v>22155</v>
      </c>
      <c r="K3381" s="182">
        <v>5531</v>
      </c>
      <c r="L3381" s="182">
        <v>5543</v>
      </c>
      <c r="M3381" s="182">
        <v>5543</v>
      </c>
      <c r="N3381" s="470">
        <v>5538</v>
      </c>
      <c r="O3381" s="197">
        <v>374844.16967319517</v>
      </c>
      <c r="P3381" s="198">
        <v>93434.960503703711</v>
      </c>
      <c r="Q3381" s="198">
        <v>93803.18</v>
      </c>
      <c r="R3381" s="198">
        <v>93803.18</v>
      </c>
      <c r="S3381" s="199">
        <v>93802.849169491499</v>
      </c>
    </row>
    <row r="3382" spans="1:19" outlineLevel="2" x14ac:dyDescent="0.2">
      <c r="A3382" s="12" t="s">
        <v>7</v>
      </c>
      <c r="B3382" s="2">
        <v>2</v>
      </c>
      <c r="C3382" s="446">
        <v>500114</v>
      </c>
      <c r="D3382" s="446">
        <v>11401</v>
      </c>
      <c r="E3382" s="5" t="s">
        <v>460</v>
      </c>
      <c r="F3382" s="5">
        <v>1</v>
      </c>
      <c r="G3382" s="506" t="s">
        <v>12</v>
      </c>
      <c r="H3382" s="456" t="s">
        <v>701</v>
      </c>
      <c r="I3382" s="13" t="s">
        <v>98</v>
      </c>
      <c r="J3382" s="179">
        <v>0</v>
      </c>
      <c r="K3382" s="180">
        <v>0</v>
      </c>
      <c r="L3382" s="180">
        <v>0</v>
      </c>
      <c r="M3382" s="180">
        <v>0</v>
      </c>
      <c r="N3382" s="469">
        <v>0</v>
      </c>
      <c r="O3382" s="194"/>
      <c r="P3382" s="195"/>
      <c r="Q3382" s="195"/>
      <c r="R3382" s="195"/>
      <c r="S3382" s="196"/>
    </row>
    <row r="3383" spans="1:19" ht="25.5" outlineLevel="2" x14ac:dyDescent="0.2">
      <c r="A3383" s="12" t="s">
        <v>7</v>
      </c>
      <c r="B3383" s="2">
        <v>2</v>
      </c>
      <c r="C3383" s="446">
        <v>500114</v>
      </c>
      <c r="D3383" s="446">
        <v>11401</v>
      </c>
      <c r="E3383" s="5" t="s">
        <v>460</v>
      </c>
      <c r="F3383" s="5">
        <v>1</v>
      </c>
      <c r="G3383" s="506" t="s">
        <v>12</v>
      </c>
      <c r="H3383" s="456">
        <v>2</v>
      </c>
      <c r="I3383" s="13" t="s">
        <v>99</v>
      </c>
      <c r="J3383" s="179">
        <v>0</v>
      </c>
      <c r="K3383" s="180">
        <v>0</v>
      </c>
      <c r="L3383" s="180">
        <v>0</v>
      </c>
      <c r="M3383" s="180">
        <v>0</v>
      </c>
      <c r="N3383" s="469">
        <v>0</v>
      </c>
      <c r="O3383" s="194"/>
      <c r="P3383" s="195"/>
      <c r="Q3383" s="195"/>
      <c r="R3383" s="195"/>
      <c r="S3383" s="196"/>
    </row>
    <row r="3384" spans="1:19" ht="25.5" outlineLevel="2" x14ac:dyDescent="0.2">
      <c r="A3384" s="12" t="s">
        <v>7</v>
      </c>
      <c r="B3384" s="2">
        <v>2</v>
      </c>
      <c r="C3384" s="446">
        <v>500114</v>
      </c>
      <c r="D3384" s="446">
        <v>11401</v>
      </c>
      <c r="E3384" s="5" t="s">
        <v>460</v>
      </c>
      <c r="F3384" s="5">
        <v>1</v>
      </c>
      <c r="G3384" s="506" t="s">
        <v>12</v>
      </c>
      <c r="H3384" s="456">
        <v>3</v>
      </c>
      <c r="I3384" s="13" t="s">
        <v>100</v>
      </c>
      <c r="J3384" s="179">
        <v>0</v>
      </c>
      <c r="K3384" s="180">
        <v>0</v>
      </c>
      <c r="L3384" s="180">
        <v>0</v>
      </c>
      <c r="M3384" s="180">
        <v>0</v>
      </c>
      <c r="N3384" s="469">
        <v>0</v>
      </c>
      <c r="O3384" s="194"/>
      <c r="P3384" s="195"/>
      <c r="Q3384" s="195"/>
      <c r="R3384" s="195"/>
      <c r="S3384" s="196"/>
    </row>
    <row r="3385" spans="1:19" ht="25.5" outlineLevel="2" x14ac:dyDescent="0.2">
      <c r="A3385" s="12" t="s">
        <v>7</v>
      </c>
      <c r="B3385" s="2">
        <v>2</v>
      </c>
      <c r="C3385" s="446">
        <v>500114</v>
      </c>
      <c r="D3385" s="446">
        <v>11401</v>
      </c>
      <c r="E3385" s="5" t="s">
        <v>460</v>
      </c>
      <c r="F3385" s="5">
        <v>1</v>
      </c>
      <c r="G3385" s="506" t="s">
        <v>12</v>
      </c>
      <c r="H3385" s="456">
        <v>4</v>
      </c>
      <c r="I3385" s="13" t="s">
        <v>101</v>
      </c>
      <c r="J3385" s="179">
        <v>0</v>
      </c>
      <c r="K3385" s="180">
        <v>0</v>
      </c>
      <c r="L3385" s="180">
        <v>0</v>
      </c>
      <c r="M3385" s="180">
        <v>0</v>
      </c>
      <c r="N3385" s="469">
        <v>0</v>
      </c>
      <c r="O3385" s="194"/>
      <c r="P3385" s="195"/>
      <c r="Q3385" s="195"/>
      <c r="R3385" s="195"/>
      <c r="S3385" s="196"/>
    </row>
    <row r="3386" spans="1:19" ht="25.5" outlineLevel="2" x14ac:dyDescent="0.2">
      <c r="A3386" s="12" t="s">
        <v>7</v>
      </c>
      <c r="B3386" s="2">
        <v>2</v>
      </c>
      <c r="C3386" s="446">
        <v>500114</v>
      </c>
      <c r="D3386" s="446">
        <v>11401</v>
      </c>
      <c r="E3386" s="5" t="s">
        <v>460</v>
      </c>
      <c r="F3386" s="5">
        <v>1</v>
      </c>
      <c r="G3386" s="506" t="s">
        <v>12</v>
      </c>
      <c r="H3386" s="456" t="s">
        <v>302</v>
      </c>
      <c r="I3386" s="13" t="s">
        <v>102</v>
      </c>
      <c r="J3386" s="179">
        <v>0</v>
      </c>
      <c r="K3386" s="180">
        <v>0</v>
      </c>
      <c r="L3386" s="180">
        <v>0</v>
      </c>
      <c r="M3386" s="180">
        <v>0</v>
      </c>
      <c r="N3386" s="469">
        <v>0</v>
      </c>
      <c r="O3386" s="194"/>
      <c r="P3386" s="195"/>
      <c r="Q3386" s="195"/>
      <c r="R3386" s="195"/>
      <c r="S3386" s="196"/>
    </row>
    <row r="3387" spans="1:19" outlineLevel="2" x14ac:dyDescent="0.2">
      <c r="A3387" s="12" t="s">
        <v>7</v>
      </c>
      <c r="B3387" s="2">
        <v>2</v>
      </c>
      <c r="C3387" s="446">
        <v>500114</v>
      </c>
      <c r="D3387" s="446">
        <v>11401</v>
      </c>
      <c r="E3387" s="5" t="s">
        <v>460</v>
      </c>
      <c r="F3387" s="5">
        <v>1</v>
      </c>
      <c r="G3387" s="506" t="s">
        <v>12</v>
      </c>
      <c r="H3387" s="456">
        <v>6</v>
      </c>
      <c r="I3387" s="13" t="s">
        <v>103</v>
      </c>
      <c r="J3387" s="179">
        <v>0</v>
      </c>
      <c r="K3387" s="180">
        <v>0</v>
      </c>
      <c r="L3387" s="180">
        <v>0</v>
      </c>
      <c r="M3387" s="180">
        <v>0</v>
      </c>
      <c r="N3387" s="469">
        <v>0</v>
      </c>
      <c r="O3387" s="194"/>
      <c r="P3387" s="195"/>
      <c r="Q3387" s="195"/>
      <c r="R3387" s="195"/>
      <c r="S3387" s="196"/>
    </row>
    <row r="3388" spans="1:19" outlineLevel="2" x14ac:dyDescent="0.2">
      <c r="A3388" s="12" t="s">
        <v>7</v>
      </c>
      <c r="B3388" s="2">
        <v>2</v>
      </c>
      <c r="C3388" s="446">
        <v>500114</v>
      </c>
      <c r="D3388" s="446">
        <v>11401</v>
      </c>
      <c r="E3388" s="5" t="s">
        <v>460</v>
      </c>
      <c r="F3388" s="5">
        <v>1</v>
      </c>
      <c r="G3388" s="506" t="s">
        <v>12</v>
      </c>
      <c r="H3388" s="456">
        <v>7</v>
      </c>
      <c r="I3388" s="13" t="s">
        <v>104</v>
      </c>
      <c r="J3388" s="179">
        <v>0</v>
      </c>
      <c r="K3388" s="180">
        <v>0</v>
      </c>
      <c r="L3388" s="180">
        <v>0</v>
      </c>
      <c r="M3388" s="180">
        <v>0</v>
      </c>
      <c r="N3388" s="469">
        <v>0</v>
      </c>
      <c r="O3388" s="194"/>
      <c r="P3388" s="195"/>
      <c r="Q3388" s="195"/>
      <c r="R3388" s="195"/>
      <c r="S3388" s="196"/>
    </row>
    <row r="3389" spans="1:19" ht="51" outlineLevel="2" x14ac:dyDescent="0.2">
      <c r="A3389" s="12" t="s">
        <v>7</v>
      </c>
      <c r="B3389" s="2">
        <v>2</v>
      </c>
      <c r="C3389" s="446">
        <v>500114</v>
      </c>
      <c r="D3389" s="446">
        <v>11401</v>
      </c>
      <c r="E3389" s="5" t="s">
        <v>460</v>
      </c>
      <c r="F3389" s="5">
        <v>1</v>
      </c>
      <c r="G3389" s="506" t="s">
        <v>12</v>
      </c>
      <c r="H3389" s="456">
        <v>8</v>
      </c>
      <c r="I3389" s="13" t="s">
        <v>105</v>
      </c>
      <c r="J3389" s="179">
        <v>0</v>
      </c>
      <c r="K3389" s="180">
        <v>0</v>
      </c>
      <c r="L3389" s="180">
        <v>0</v>
      </c>
      <c r="M3389" s="180">
        <v>0</v>
      </c>
      <c r="N3389" s="469">
        <v>0</v>
      </c>
      <c r="O3389" s="194"/>
      <c r="P3389" s="195"/>
      <c r="Q3389" s="195"/>
      <c r="R3389" s="195"/>
      <c r="S3389" s="196"/>
    </row>
    <row r="3390" spans="1:19" outlineLevel="2" x14ac:dyDescent="0.2">
      <c r="A3390" s="12" t="s">
        <v>7</v>
      </c>
      <c r="B3390" s="2">
        <v>2</v>
      </c>
      <c r="C3390" s="446">
        <v>500114</v>
      </c>
      <c r="D3390" s="446">
        <v>11401</v>
      </c>
      <c r="E3390" s="5" t="s">
        <v>460</v>
      </c>
      <c r="F3390" s="5">
        <v>1</v>
      </c>
      <c r="G3390" s="506" t="s">
        <v>12</v>
      </c>
      <c r="H3390" s="456">
        <v>9</v>
      </c>
      <c r="I3390" s="13" t="s">
        <v>106</v>
      </c>
      <c r="J3390" s="179">
        <v>0</v>
      </c>
      <c r="K3390" s="180">
        <v>0</v>
      </c>
      <c r="L3390" s="180">
        <v>0</v>
      </c>
      <c r="M3390" s="180">
        <v>0</v>
      </c>
      <c r="N3390" s="469">
        <v>0</v>
      </c>
      <c r="O3390" s="194"/>
      <c r="P3390" s="195"/>
      <c r="Q3390" s="195"/>
      <c r="R3390" s="195"/>
      <c r="S3390" s="196"/>
    </row>
    <row r="3391" spans="1:19" outlineLevel="2" x14ac:dyDescent="0.2">
      <c r="A3391" s="12" t="s">
        <v>7</v>
      </c>
      <c r="B3391" s="2">
        <v>2</v>
      </c>
      <c r="C3391" s="446">
        <v>500114</v>
      </c>
      <c r="D3391" s="446">
        <v>11401</v>
      </c>
      <c r="E3391" s="5" t="s">
        <v>460</v>
      </c>
      <c r="F3391" s="5">
        <v>1</v>
      </c>
      <c r="G3391" s="506" t="s">
        <v>12</v>
      </c>
      <c r="H3391" s="456">
        <v>10</v>
      </c>
      <c r="I3391" s="13" t="s">
        <v>107</v>
      </c>
      <c r="J3391" s="179">
        <v>0</v>
      </c>
      <c r="K3391" s="180">
        <v>0</v>
      </c>
      <c r="L3391" s="180">
        <v>0</v>
      </c>
      <c r="M3391" s="180">
        <v>0</v>
      </c>
      <c r="N3391" s="469">
        <v>0</v>
      </c>
      <c r="O3391" s="194"/>
      <c r="P3391" s="195"/>
      <c r="Q3391" s="195"/>
      <c r="R3391" s="195"/>
      <c r="S3391" s="196"/>
    </row>
    <row r="3392" spans="1:19" ht="25.5" outlineLevel="2" x14ac:dyDescent="0.2">
      <c r="A3392" s="12" t="s">
        <v>7</v>
      </c>
      <c r="B3392" s="2">
        <v>2</v>
      </c>
      <c r="C3392" s="446">
        <v>500114</v>
      </c>
      <c r="D3392" s="446">
        <v>11401</v>
      </c>
      <c r="E3392" s="5" t="s">
        <v>460</v>
      </c>
      <c r="F3392" s="5">
        <v>1</v>
      </c>
      <c r="G3392" s="506" t="s">
        <v>12</v>
      </c>
      <c r="H3392" s="456">
        <v>11</v>
      </c>
      <c r="I3392" s="13" t="s">
        <v>108</v>
      </c>
      <c r="J3392" s="179">
        <v>0</v>
      </c>
      <c r="K3392" s="180">
        <v>0</v>
      </c>
      <c r="L3392" s="180">
        <v>0</v>
      </c>
      <c r="M3392" s="180">
        <v>0</v>
      </c>
      <c r="N3392" s="469">
        <v>0</v>
      </c>
      <c r="O3392" s="194"/>
      <c r="P3392" s="195"/>
      <c r="Q3392" s="195"/>
      <c r="R3392" s="195"/>
      <c r="S3392" s="196"/>
    </row>
    <row r="3393" spans="1:19" outlineLevel="2" x14ac:dyDescent="0.2">
      <c r="A3393" s="12" t="s">
        <v>7</v>
      </c>
      <c r="B3393" s="2">
        <v>2</v>
      </c>
      <c r="C3393" s="446">
        <v>500114</v>
      </c>
      <c r="D3393" s="446">
        <v>11401</v>
      </c>
      <c r="E3393" s="5" t="s">
        <v>460</v>
      </c>
      <c r="F3393" s="5">
        <v>1</v>
      </c>
      <c r="G3393" s="506" t="s">
        <v>12</v>
      </c>
      <c r="H3393" s="456" t="s">
        <v>304</v>
      </c>
      <c r="I3393" s="13" t="s">
        <v>109</v>
      </c>
      <c r="J3393" s="179">
        <v>0</v>
      </c>
      <c r="K3393" s="180">
        <v>0</v>
      </c>
      <c r="L3393" s="180">
        <v>0</v>
      </c>
      <c r="M3393" s="180">
        <v>0</v>
      </c>
      <c r="N3393" s="469">
        <v>0</v>
      </c>
      <c r="O3393" s="194"/>
      <c r="P3393" s="195"/>
      <c r="Q3393" s="195"/>
      <c r="R3393" s="195"/>
      <c r="S3393" s="196"/>
    </row>
    <row r="3394" spans="1:19" ht="25.5" outlineLevel="2" x14ac:dyDescent="0.2">
      <c r="A3394" s="12" t="s">
        <v>7</v>
      </c>
      <c r="B3394" s="2">
        <v>2</v>
      </c>
      <c r="C3394" s="446">
        <v>500114</v>
      </c>
      <c r="D3394" s="446">
        <v>11401</v>
      </c>
      <c r="E3394" s="5" t="s">
        <v>460</v>
      </c>
      <c r="F3394" s="5">
        <v>1</v>
      </c>
      <c r="G3394" s="506" t="s">
        <v>12</v>
      </c>
      <c r="H3394" s="456">
        <v>15</v>
      </c>
      <c r="I3394" s="13" t="s">
        <v>110</v>
      </c>
      <c r="J3394" s="179">
        <v>0</v>
      </c>
      <c r="K3394" s="180">
        <v>0</v>
      </c>
      <c r="L3394" s="180">
        <v>0</v>
      </c>
      <c r="M3394" s="180">
        <v>0</v>
      </c>
      <c r="N3394" s="469">
        <v>0</v>
      </c>
      <c r="O3394" s="194"/>
      <c r="P3394" s="195"/>
      <c r="Q3394" s="195"/>
      <c r="R3394" s="195"/>
      <c r="S3394" s="196"/>
    </row>
    <row r="3395" spans="1:19" ht="25.5" outlineLevel="2" x14ac:dyDescent="0.2">
      <c r="A3395" s="12" t="s">
        <v>7</v>
      </c>
      <c r="B3395" s="2">
        <v>2</v>
      </c>
      <c r="C3395" s="446">
        <v>500114</v>
      </c>
      <c r="D3395" s="446">
        <v>11401</v>
      </c>
      <c r="E3395" s="5" t="s">
        <v>460</v>
      </c>
      <c r="F3395" s="5">
        <v>1</v>
      </c>
      <c r="G3395" s="506" t="s">
        <v>12</v>
      </c>
      <c r="H3395" s="456">
        <v>19</v>
      </c>
      <c r="I3395" s="13" t="s">
        <v>111</v>
      </c>
      <c r="J3395" s="179">
        <v>0</v>
      </c>
      <c r="K3395" s="180">
        <v>0</v>
      </c>
      <c r="L3395" s="180">
        <v>0</v>
      </c>
      <c r="M3395" s="180">
        <v>0</v>
      </c>
      <c r="N3395" s="469">
        <v>0</v>
      </c>
      <c r="O3395" s="194"/>
      <c r="P3395" s="195"/>
      <c r="Q3395" s="195"/>
      <c r="R3395" s="195"/>
      <c r="S3395" s="196"/>
    </row>
    <row r="3396" spans="1:19" ht="25.5" outlineLevel="2" x14ac:dyDescent="0.2">
      <c r="A3396" s="12" t="s">
        <v>7</v>
      </c>
      <c r="B3396" s="2">
        <v>2</v>
      </c>
      <c r="C3396" s="446">
        <v>500114</v>
      </c>
      <c r="D3396" s="446">
        <v>11401</v>
      </c>
      <c r="E3396" s="5" t="s">
        <v>460</v>
      </c>
      <c r="F3396" s="5">
        <v>1</v>
      </c>
      <c r="G3396" s="506" t="s">
        <v>12</v>
      </c>
      <c r="H3396" s="456" t="s">
        <v>316</v>
      </c>
      <c r="I3396" s="13" t="s">
        <v>112</v>
      </c>
      <c r="J3396" s="179">
        <v>0</v>
      </c>
      <c r="K3396" s="180">
        <v>0</v>
      </c>
      <c r="L3396" s="180">
        <v>0</v>
      </c>
      <c r="M3396" s="180">
        <v>0</v>
      </c>
      <c r="N3396" s="469">
        <v>0</v>
      </c>
      <c r="O3396" s="194"/>
      <c r="P3396" s="195"/>
      <c r="Q3396" s="195"/>
      <c r="R3396" s="195"/>
      <c r="S3396" s="196"/>
    </row>
    <row r="3397" spans="1:19" outlineLevel="2" x14ac:dyDescent="0.2">
      <c r="A3397" s="12" t="s">
        <v>7</v>
      </c>
      <c r="B3397" s="2">
        <v>2</v>
      </c>
      <c r="C3397" s="446">
        <v>500114</v>
      </c>
      <c r="D3397" s="446">
        <v>11401</v>
      </c>
      <c r="E3397" s="5" t="s">
        <v>460</v>
      </c>
      <c r="F3397" s="5">
        <v>1</v>
      </c>
      <c r="G3397" s="506" t="s">
        <v>12</v>
      </c>
      <c r="H3397" s="456" t="s">
        <v>296</v>
      </c>
      <c r="I3397" s="13" t="s">
        <v>113</v>
      </c>
      <c r="J3397" s="179">
        <v>0</v>
      </c>
      <c r="K3397" s="180">
        <v>0</v>
      </c>
      <c r="L3397" s="180">
        <v>0</v>
      </c>
      <c r="M3397" s="180">
        <v>0</v>
      </c>
      <c r="N3397" s="469">
        <v>0</v>
      </c>
      <c r="O3397" s="194"/>
      <c r="P3397" s="195"/>
      <c r="Q3397" s="195"/>
      <c r="R3397" s="195"/>
      <c r="S3397" s="196"/>
    </row>
    <row r="3398" spans="1:19" ht="25.5" outlineLevel="2" x14ac:dyDescent="0.2">
      <c r="A3398" s="12" t="s">
        <v>7</v>
      </c>
      <c r="B3398" s="2">
        <v>2</v>
      </c>
      <c r="C3398" s="446">
        <v>500114</v>
      </c>
      <c r="D3398" s="446">
        <v>11401</v>
      </c>
      <c r="E3398" s="5" t="s">
        <v>460</v>
      </c>
      <c r="F3398" s="5">
        <v>1</v>
      </c>
      <c r="G3398" s="506" t="s">
        <v>12</v>
      </c>
      <c r="H3398" s="456">
        <v>23</v>
      </c>
      <c r="I3398" s="13" t="s">
        <v>114</v>
      </c>
      <c r="J3398" s="179">
        <v>0</v>
      </c>
      <c r="K3398" s="180">
        <v>0</v>
      </c>
      <c r="L3398" s="180">
        <v>0</v>
      </c>
      <c r="M3398" s="180">
        <v>0</v>
      </c>
      <c r="N3398" s="469">
        <v>0</v>
      </c>
      <c r="O3398" s="194"/>
      <c r="P3398" s="195"/>
      <c r="Q3398" s="195"/>
      <c r="R3398" s="195"/>
      <c r="S3398" s="196"/>
    </row>
    <row r="3399" spans="1:19" ht="25.5" outlineLevel="2" x14ac:dyDescent="0.2">
      <c r="A3399" s="12" t="s">
        <v>7</v>
      </c>
      <c r="B3399" s="2">
        <v>2</v>
      </c>
      <c r="C3399" s="446">
        <v>500114</v>
      </c>
      <c r="D3399" s="446">
        <v>11401</v>
      </c>
      <c r="E3399" s="5" t="s">
        <v>460</v>
      </c>
      <c r="F3399" s="5">
        <v>1</v>
      </c>
      <c r="G3399" s="506" t="s">
        <v>12</v>
      </c>
      <c r="H3399" s="456">
        <v>24</v>
      </c>
      <c r="I3399" s="13" t="s">
        <v>115</v>
      </c>
      <c r="J3399" s="179">
        <v>0</v>
      </c>
      <c r="K3399" s="180">
        <v>0</v>
      </c>
      <c r="L3399" s="180">
        <v>0</v>
      </c>
      <c r="M3399" s="180">
        <v>0</v>
      </c>
      <c r="N3399" s="469">
        <v>0</v>
      </c>
      <c r="O3399" s="194"/>
      <c r="P3399" s="195"/>
      <c r="Q3399" s="195"/>
      <c r="R3399" s="195"/>
      <c r="S3399" s="196"/>
    </row>
    <row r="3400" spans="1:19" outlineLevel="2" x14ac:dyDescent="0.2">
      <c r="A3400" s="12" t="s">
        <v>7</v>
      </c>
      <c r="B3400" s="2">
        <v>2</v>
      </c>
      <c r="C3400" s="446">
        <v>500114</v>
      </c>
      <c r="D3400" s="446">
        <v>11401</v>
      </c>
      <c r="E3400" s="5" t="s">
        <v>460</v>
      </c>
      <c r="F3400" s="5">
        <v>1</v>
      </c>
      <c r="G3400" s="506" t="s">
        <v>12</v>
      </c>
      <c r="H3400" s="456">
        <v>25</v>
      </c>
      <c r="I3400" s="13" t="s">
        <v>116</v>
      </c>
      <c r="J3400" s="179">
        <v>0</v>
      </c>
      <c r="K3400" s="180">
        <v>0</v>
      </c>
      <c r="L3400" s="180">
        <v>0</v>
      </c>
      <c r="M3400" s="180">
        <v>0</v>
      </c>
      <c r="N3400" s="469">
        <v>0</v>
      </c>
      <c r="O3400" s="194"/>
      <c r="P3400" s="195"/>
      <c r="Q3400" s="195"/>
      <c r="R3400" s="195"/>
      <c r="S3400" s="196"/>
    </row>
    <row r="3401" spans="1:19" ht="25.5" outlineLevel="2" x14ac:dyDescent="0.2">
      <c r="A3401" s="12" t="s">
        <v>7</v>
      </c>
      <c r="B3401" s="2">
        <v>2</v>
      </c>
      <c r="C3401" s="446">
        <v>500114</v>
      </c>
      <c r="D3401" s="446">
        <v>11401</v>
      </c>
      <c r="E3401" s="5" t="s">
        <v>460</v>
      </c>
      <c r="F3401" s="5">
        <v>1</v>
      </c>
      <c r="G3401" s="506" t="s">
        <v>12</v>
      </c>
      <c r="H3401" s="456">
        <v>30</v>
      </c>
      <c r="I3401" s="13" t="s">
        <v>117</v>
      </c>
      <c r="J3401" s="179">
        <v>0</v>
      </c>
      <c r="K3401" s="180">
        <v>0</v>
      </c>
      <c r="L3401" s="180">
        <v>0</v>
      </c>
      <c r="M3401" s="180">
        <v>0</v>
      </c>
      <c r="N3401" s="469">
        <v>0</v>
      </c>
      <c r="O3401" s="194"/>
      <c r="P3401" s="195"/>
      <c r="Q3401" s="195"/>
      <c r="R3401" s="195"/>
      <c r="S3401" s="196"/>
    </row>
    <row r="3402" spans="1:19" ht="25.5" outlineLevel="2" x14ac:dyDescent="0.2">
      <c r="A3402" s="12" t="s">
        <v>7</v>
      </c>
      <c r="B3402" s="2">
        <v>2</v>
      </c>
      <c r="C3402" s="446">
        <v>500114</v>
      </c>
      <c r="D3402" s="446">
        <v>11401</v>
      </c>
      <c r="E3402" s="5" t="s">
        <v>460</v>
      </c>
      <c r="F3402" s="5">
        <v>1</v>
      </c>
      <c r="G3402" s="506" t="s">
        <v>12</v>
      </c>
      <c r="H3402" s="456">
        <v>31</v>
      </c>
      <c r="I3402" s="13" t="s">
        <v>118</v>
      </c>
      <c r="J3402" s="179">
        <v>850</v>
      </c>
      <c r="K3402" s="180">
        <v>213</v>
      </c>
      <c r="L3402" s="180">
        <v>213</v>
      </c>
      <c r="M3402" s="180">
        <v>213</v>
      </c>
      <c r="N3402" s="469">
        <v>211</v>
      </c>
      <c r="O3402" s="194"/>
      <c r="P3402" s="195"/>
      <c r="Q3402" s="195"/>
      <c r="R3402" s="195"/>
      <c r="S3402" s="196"/>
    </row>
    <row r="3403" spans="1:19" ht="25.5" outlineLevel="2" x14ac:dyDescent="0.2">
      <c r="A3403" s="12" t="s">
        <v>7</v>
      </c>
      <c r="B3403" s="2">
        <v>2</v>
      </c>
      <c r="C3403" s="446">
        <v>500114</v>
      </c>
      <c r="D3403" s="446">
        <v>11401</v>
      </c>
      <c r="E3403" s="5" t="s">
        <v>460</v>
      </c>
      <c r="F3403" s="5">
        <v>1</v>
      </c>
      <c r="G3403" s="506" t="s">
        <v>12</v>
      </c>
      <c r="H3403" s="456">
        <v>32</v>
      </c>
      <c r="I3403" s="13" t="s">
        <v>119</v>
      </c>
      <c r="J3403" s="179">
        <v>7000</v>
      </c>
      <c r="K3403" s="180">
        <v>1750</v>
      </c>
      <c r="L3403" s="180">
        <v>1750</v>
      </c>
      <c r="M3403" s="180">
        <v>1750</v>
      </c>
      <c r="N3403" s="469">
        <v>1750</v>
      </c>
      <c r="O3403" s="194"/>
      <c r="P3403" s="195"/>
      <c r="Q3403" s="195"/>
      <c r="R3403" s="195"/>
      <c r="S3403" s="196"/>
    </row>
    <row r="3404" spans="1:19" ht="38.25" outlineLevel="2" x14ac:dyDescent="0.2">
      <c r="A3404" s="12" t="s">
        <v>7</v>
      </c>
      <c r="B3404" s="2">
        <v>2</v>
      </c>
      <c r="C3404" s="446">
        <v>500114</v>
      </c>
      <c r="D3404" s="446">
        <v>11401</v>
      </c>
      <c r="E3404" s="5" t="s">
        <v>460</v>
      </c>
      <c r="F3404" s="5">
        <v>1</v>
      </c>
      <c r="G3404" s="506" t="s">
        <v>12</v>
      </c>
      <c r="H3404" s="456">
        <v>35</v>
      </c>
      <c r="I3404" s="13" t="s">
        <v>120</v>
      </c>
      <c r="J3404" s="179">
        <v>0</v>
      </c>
      <c r="K3404" s="180">
        <v>0</v>
      </c>
      <c r="L3404" s="180">
        <v>0</v>
      </c>
      <c r="M3404" s="180">
        <v>0</v>
      </c>
      <c r="N3404" s="469">
        <v>0</v>
      </c>
      <c r="O3404" s="194"/>
      <c r="P3404" s="195"/>
      <c r="Q3404" s="195"/>
      <c r="R3404" s="195"/>
      <c r="S3404" s="196"/>
    </row>
    <row r="3405" spans="1:19" ht="38.25" outlineLevel="2" x14ac:dyDescent="0.2">
      <c r="A3405" s="12" t="s">
        <v>7</v>
      </c>
      <c r="B3405" s="2">
        <v>2</v>
      </c>
      <c r="C3405" s="446">
        <v>500114</v>
      </c>
      <c r="D3405" s="446">
        <v>11401</v>
      </c>
      <c r="E3405" s="5" t="s">
        <v>460</v>
      </c>
      <c r="F3405" s="5">
        <v>1</v>
      </c>
      <c r="G3405" s="506" t="s">
        <v>12</v>
      </c>
      <c r="H3405" s="456">
        <v>40</v>
      </c>
      <c r="I3405" s="13" t="s">
        <v>121</v>
      </c>
      <c r="J3405" s="179">
        <v>0</v>
      </c>
      <c r="K3405" s="180">
        <v>0</v>
      </c>
      <c r="L3405" s="180">
        <v>0</v>
      </c>
      <c r="M3405" s="180">
        <v>0</v>
      </c>
      <c r="N3405" s="469">
        <v>0</v>
      </c>
      <c r="O3405" s="194"/>
      <c r="P3405" s="195"/>
      <c r="Q3405" s="195"/>
      <c r="R3405" s="195"/>
      <c r="S3405" s="196"/>
    </row>
    <row r="3406" spans="1:19" ht="38.25" outlineLevel="2" x14ac:dyDescent="0.2">
      <c r="A3406" s="12" t="s">
        <v>7</v>
      </c>
      <c r="B3406" s="2">
        <v>2</v>
      </c>
      <c r="C3406" s="446">
        <v>500114</v>
      </c>
      <c r="D3406" s="446">
        <v>11401</v>
      </c>
      <c r="E3406" s="5" t="s">
        <v>460</v>
      </c>
      <c r="F3406" s="5">
        <v>1</v>
      </c>
      <c r="G3406" s="506" t="s">
        <v>12</v>
      </c>
      <c r="H3406" s="456">
        <v>68</v>
      </c>
      <c r="I3406" s="13" t="s">
        <v>122</v>
      </c>
      <c r="J3406" s="179">
        <v>0</v>
      </c>
      <c r="K3406" s="180">
        <v>0</v>
      </c>
      <c r="L3406" s="180">
        <v>0</v>
      </c>
      <c r="M3406" s="180">
        <v>0</v>
      </c>
      <c r="N3406" s="469">
        <v>0</v>
      </c>
      <c r="O3406" s="194"/>
      <c r="P3406" s="195"/>
      <c r="Q3406" s="195"/>
      <c r="R3406" s="195"/>
      <c r="S3406" s="196"/>
    </row>
    <row r="3407" spans="1:19" ht="38.25" outlineLevel="2" x14ac:dyDescent="0.2">
      <c r="A3407" s="12" t="s">
        <v>7</v>
      </c>
      <c r="B3407" s="2">
        <v>2</v>
      </c>
      <c r="C3407" s="446">
        <v>500114</v>
      </c>
      <c r="D3407" s="446">
        <v>11401</v>
      </c>
      <c r="E3407" s="5" t="s">
        <v>460</v>
      </c>
      <c r="F3407" s="5">
        <v>1</v>
      </c>
      <c r="G3407" s="506" t="s">
        <v>12</v>
      </c>
      <c r="H3407" s="456">
        <v>91</v>
      </c>
      <c r="I3407" s="13" t="s">
        <v>123</v>
      </c>
      <c r="J3407" s="179">
        <v>0</v>
      </c>
      <c r="K3407" s="180">
        <v>0</v>
      </c>
      <c r="L3407" s="180">
        <v>0</v>
      </c>
      <c r="M3407" s="180">
        <v>0</v>
      </c>
      <c r="N3407" s="469">
        <v>0</v>
      </c>
      <c r="O3407" s="194"/>
      <c r="P3407" s="195"/>
      <c r="Q3407" s="195"/>
      <c r="R3407" s="195"/>
      <c r="S3407" s="196"/>
    </row>
    <row r="3408" spans="1:19" outlineLevel="1" x14ac:dyDescent="0.2">
      <c r="A3408" s="133"/>
      <c r="B3408" s="134">
        <v>2</v>
      </c>
      <c r="C3408" s="165">
        <v>500114</v>
      </c>
      <c r="D3408" s="165">
        <v>11401</v>
      </c>
      <c r="E3408" s="136"/>
      <c r="F3408" s="136">
        <v>1</v>
      </c>
      <c r="G3408" s="507" t="s">
        <v>12</v>
      </c>
      <c r="H3408" s="457"/>
      <c r="I3408" s="137"/>
      <c r="J3408" s="181">
        <v>7850</v>
      </c>
      <c r="K3408" s="182">
        <v>1963</v>
      </c>
      <c r="L3408" s="182">
        <v>1963</v>
      </c>
      <c r="M3408" s="182">
        <v>1963</v>
      </c>
      <c r="N3408" s="470">
        <v>1961</v>
      </c>
      <c r="O3408" s="197">
        <v>240168.10814801551</v>
      </c>
      <c r="P3408" s="198">
        <v>60042</v>
      </c>
      <c r="Q3408" s="198">
        <v>60042</v>
      </c>
      <c r="R3408" s="198">
        <v>60042</v>
      </c>
      <c r="S3408" s="199">
        <v>60042.108148015512</v>
      </c>
    </row>
    <row r="3409" spans="1:19" ht="25.5" outlineLevel="2" x14ac:dyDescent="0.2">
      <c r="A3409" s="12" t="s">
        <v>7</v>
      </c>
      <c r="B3409" s="2">
        <v>2</v>
      </c>
      <c r="C3409" s="446">
        <v>500901</v>
      </c>
      <c r="D3409" s="446">
        <v>90101</v>
      </c>
      <c r="E3409" s="5" t="s">
        <v>635</v>
      </c>
      <c r="F3409" s="5">
        <v>1</v>
      </c>
      <c r="G3409" s="506" t="s">
        <v>12</v>
      </c>
      <c r="H3409" s="456" t="s">
        <v>701</v>
      </c>
      <c r="I3409" s="13" t="s">
        <v>98</v>
      </c>
      <c r="J3409" s="179">
        <v>1330</v>
      </c>
      <c r="K3409" s="180">
        <v>333</v>
      </c>
      <c r="L3409" s="180">
        <v>333</v>
      </c>
      <c r="M3409" s="180">
        <v>333</v>
      </c>
      <c r="N3409" s="469">
        <v>331</v>
      </c>
      <c r="O3409" s="194"/>
      <c r="P3409" s="195"/>
      <c r="Q3409" s="195"/>
      <c r="R3409" s="195"/>
      <c r="S3409" s="196"/>
    </row>
    <row r="3410" spans="1:19" ht="25.5" outlineLevel="2" x14ac:dyDescent="0.2">
      <c r="A3410" s="12" t="s">
        <v>7</v>
      </c>
      <c r="B3410" s="2">
        <v>2</v>
      </c>
      <c r="C3410" s="446">
        <v>500901</v>
      </c>
      <c r="D3410" s="446">
        <v>90101</v>
      </c>
      <c r="E3410" s="5" t="s">
        <v>635</v>
      </c>
      <c r="F3410" s="5">
        <v>1</v>
      </c>
      <c r="G3410" s="506" t="s">
        <v>12</v>
      </c>
      <c r="H3410" s="456">
        <v>2</v>
      </c>
      <c r="I3410" s="13" t="s">
        <v>99</v>
      </c>
      <c r="J3410" s="179">
        <v>0</v>
      </c>
      <c r="K3410" s="180">
        <v>0</v>
      </c>
      <c r="L3410" s="180">
        <v>0</v>
      </c>
      <c r="M3410" s="180">
        <v>0</v>
      </c>
      <c r="N3410" s="469">
        <v>0</v>
      </c>
      <c r="O3410" s="194"/>
      <c r="P3410" s="195"/>
      <c r="Q3410" s="195"/>
      <c r="R3410" s="195"/>
      <c r="S3410" s="196"/>
    </row>
    <row r="3411" spans="1:19" ht="25.5" outlineLevel="2" x14ac:dyDescent="0.2">
      <c r="A3411" s="12" t="s">
        <v>7</v>
      </c>
      <c r="B3411" s="2">
        <v>2</v>
      </c>
      <c r="C3411" s="446">
        <v>500901</v>
      </c>
      <c r="D3411" s="446">
        <v>90101</v>
      </c>
      <c r="E3411" s="5" t="s">
        <v>635</v>
      </c>
      <c r="F3411" s="5">
        <v>1</v>
      </c>
      <c r="G3411" s="506" t="s">
        <v>12</v>
      </c>
      <c r="H3411" s="456">
        <v>3</v>
      </c>
      <c r="I3411" s="13" t="s">
        <v>100</v>
      </c>
      <c r="J3411" s="179">
        <v>0</v>
      </c>
      <c r="K3411" s="180">
        <v>0</v>
      </c>
      <c r="L3411" s="180">
        <v>0</v>
      </c>
      <c r="M3411" s="180">
        <v>0</v>
      </c>
      <c r="N3411" s="469">
        <v>0</v>
      </c>
      <c r="O3411" s="194"/>
      <c r="P3411" s="195"/>
      <c r="Q3411" s="195"/>
      <c r="R3411" s="195"/>
      <c r="S3411" s="196"/>
    </row>
    <row r="3412" spans="1:19" ht="25.5" outlineLevel="2" x14ac:dyDescent="0.2">
      <c r="A3412" s="12" t="s">
        <v>7</v>
      </c>
      <c r="B3412" s="2">
        <v>2</v>
      </c>
      <c r="C3412" s="446">
        <v>500901</v>
      </c>
      <c r="D3412" s="446">
        <v>90101</v>
      </c>
      <c r="E3412" s="5" t="s">
        <v>635</v>
      </c>
      <c r="F3412" s="5">
        <v>1</v>
      </c>
      <c r="G3412" s="506" t="s">
        <v>12</v>
      </c>
      <c r="H3412" s="456">
        <v>4</v>
      </c>
      <c r="I3412" s="13" t="s">
        <v>101</v>
      </c>
      <c r="J3412" s="179">
        <v>0</v>
      </c>
      <c r="K3412" s="180">
        <v>0</v>
      </c>
      <c r="L3412" s="180">
        <v>0</v>
      </c>
      <c r="M3412" s="180">
        <v>0</v>
      </c>
      <c r="N3412" s="469">
        <v>0</v>
      </c>
      <c r="O3412" s="194"/>
      <c r="P3412" s="195"/>
      <c r="Q3412" s="195"/>
      <c r="R3412" s="195"/>
      <c r="S3412" s="196"/>
    </row>
    <row r="3413" spans="1:19" ht="25.5" outlineLevel="2" x14ac:dyDescent="0.2">
      <c r="A3413" s="12" t="s">
        <v>7</v>
      </c>
      <c r="B3413" s="2">
        <v>2</v>
      </c>
      <c r="C3413" s="446">
        <v>500901</v>
      </c>
      <c r="D3413" s="446">
        <v>90101</v>
      </c>
      <c r="E3413" s="5" t="s">
        <v>635</v>
      </c>
      <c r="F3413" s="5">
        <v>1</v>
      </c>
      <c r="G3413" s="506" t="s">
        <v>12</v>
      </c>
      <c r="H3413" s="456" t="s">
        <v>302</v>
      </c>
      <c r="I3413" s="13" t="s">
        <v>102</v>
      </c>
      <c r="J3413" s="179">
        <v>300</v>
      </c>
      <c r="K3413" s="180">
        <v>75</v>
      </c>
      <c r="L3413" s="180">
        <v>75</v>
      </c>
      <c r="M3413" s="180">
        <v>75</v>
      </c>
      <c r="N3413" s="469">
        <v>75</v>
      </c>
      <c r="O3413" s="194"/>
      <c r="P3413" s="195"/>
      <c r="Q3413" s="195"/>
      <c r="R3413" s="195"/>
      <c r="S3413" s="196"/>
    </row>
    <row r="3414" spans="1:19" ht="25.5" outlineLevel="2" x14ac:dyDescent="0.2">
      <c r="A3414" s="12" t="s">
        <v>7</v>
      </c>
      <c r="B3414" s="2">
        <v>2</v>
      </c>
      <c r="C3414" s="446">
        <v>500901</v>
      </c>
      <c r="D3414" s="446">
        <v>90101</v>
      </c>
      <c r="E3414" s="5" t="s">
        <v>635</v>
      </c>
      <c r="F3414" s="5">
        <v>1</v>
      </c>
      <c r="G3414" s="506" t="s">
        <v>12</v>
      </c>
      <c r="H3414" s="456">
        <v>6</v>
      </c>
      <c r="I3414" s="13" t="s">
        <v>103</v>
      </c>
      <c r="J3414" s="179">
        <v>0</v>
      </c>
      <c r="K3414" s="180">
        <v>0</v>
      </c>
      <c r="L3414" s="180">
        <v>0</v>
      </c>
      <c r="M3414" s="180">
        <v>0</v>
      </c>
      <c r="N3414" s="469">
        <v>0</v>
      </c>
      <c r="O3414" s="194"/>
      <c r="P3414" s="195"/>
      <c r="Q3414" s="195"/>
      <c r="R3414" s="195"/>
      <c r="S3414" s="196"/>
    </row>
    <row r="3415" spans="1:19" ht="25.5" outlineLevel="2" x14ac:dyDescent="0.2">
      <c r="A3415" s="12" t="s">
        <v>7</v>
      </c>
      <c r="B3415" s="2">
        <v>2</v>
      </c>
      <c r="C3415" s="446">
        <v>500901</v>
      </c>
      <c r="D3415" s="446">
        <v>90101</v>
      </c>
      <c r="E3415" s="5" t="s">
        <v>635</v>
      </c>
      <c r="F3415" s="5">
        <v>1</v>
      </c>
      <c r="G3415" s="506" t="s">
        <v>12</v>
      </c>
      <c r="H3415" s="456">
        <v>7</v>
      </c>
      <c r="I3415" s="13" t="s">
        <v>104</v>
      </c>
      <c r="J3415" s="179">
        <v>0</v>
      </c>
      <c r="K3415" s="180">
        <v>0</v>
      </c>
      <c r="L3415" s="180">
        <v>0</v>
      </c>
      <c r="M3415" s="180">
        <v>0</v>
      </c>
      <c r="N3415" s="469">
        <v>0</v>
      </c>
      <c r="O3415" s="194"/>
      <c r="P3415" s="195"/>
      <c r="Q3415" s="195"/>
      <c r="R3415" s="195"/>
      <c r="S3415" s="196"/>
    </row>
    <row r="3416" spans="1:19" ht="51" outlineLevel="2" x14ac:dyDescent="0.2">
      <c r="A3416" s="12" t="s">
        <v>7</v>
      </c>
      <c r="B3416" s="2">
        <v>2</v>
      </c>
      <c r="C3416" s="446">
        <v>500901</v>
      </c>
      <c r="D3416" s="446">
        <v>90101</v>
      </c>
      <c r="E3416" s="5" t="s">
        <v>635</v>
      </c>
      <c r="F3416" s="5">
        <v>1</v>
      </c>
      <c r="G3416" s="506" t="s">
        <v>12</v>
      </c>
      <c r="H3416" s="456">
        <v>8</v>
      </c>
      <c r="I3416" s="13" t="s">
        <v>105</v>
      </c>
      <c r="J3416" s="179">
        <v>0</v>
      </c>
      <c r="K3416" s="180">
        <v>0</v>
      </c>
      <c r="L3416" s="180">
        <v>0</v>
      </c>
      <c r="M3416" s="180">
        <v>0</v>
      </c>
      <c r="N3416" s="469">
        <v>0</v>
      </c>
      <c r="O3416" s="194"/>
      <c r="P3416" s="195"/>
      <c r="Q3416" s="195"/>
      <c r="R3416" s="195"/>
      <c r="S3416" s="196"/>
    </row>
    <row r="3417" spans="1:19" ht="25.5" outlineLevel="2" x14ac:dyDescent="0.2">
      <c r="A3417" s="12" t="s">
        <v>7</v>
      </c>
      <c r="B3417" s="2">
        <v>2</v>
      </c>
      <c r="C3417" s="446">
        <v>500901</v>
      </c>
      <c r="D3417" s="446">
        <v>90101</v>
      </c>
      <c r="E3417" s="5" t="s">
        <v>635</v>
      </c>
      <c r="F3417" s="5">
        <v>1</v>
      </c>
      <c r="G3417" s="506" t="s">
        <v>12</v>
      </c>
      <c r="H3417" s="456">
        <v>9</v>
      </c>
      <c r="I3417" s="13" t="s">
        <v>106</v>
      </c>
      <c r="J3417" s="179">
        <v>1161</v>
      </c>
      <c r="K3417" s="180">
        <v>290</v>
      </c>
      <c r="L3417" s="180">
        <v>290</v>
      </c>
      <c r="M3417" s="180">
        <v>290</v>
      </c>
      <c r="N3417" s="469">
        <v>291</v>
      </c>
      <c r="O3417" s="194"/>
      <c r="P3417" s="195"/>
      <c r="Q3417" s="195"/>
      <c r="R3417" s="195"/>
      <c r="S3417" s="196"/>
    </row>
    <row r="3418" spans="1:19" ht="25.5" outlineLevel="2" x14ac:dyDescent="0.2">
      <c r="A3418" s="12" t="s">
        <v>7</v>
      </c>
      <c r="B3418" s="2">
        <v>2</v>
      </c>
      <c r="C3418" s="446">
        <v>500901</v>
      </c>
      <c r="D3418" s="446">
        <v>90101</v>
      </c>
      <c r="E3418" s="5" t="s">
        <v>635</v>
      </c>
      <c r="F3418" s="5">
        <v>1</v>
      </c>
      <c r="G3418" s="506" t="s">
        <v>12</v>
      </c>
      <c r="H3418" s="456">
        <v>10</v>
      </c>
      <c r="I3418" s="13" t="s">
        <v>107</v>
      </c>
      <c r="J3418" s="179">
        <v>1863</v>
      </c>
      <c r="K3418" s="180">
        <v>466</v>
      </c>
      <c r="L3418" s="180">
        <v>466</v>
      </c>
      <c r="M3418" s="180">
        <v>466</v>
      </c>
      <c r="N3418" s="469">
        <v>465</v>
      </c>
      <c r="O3418" s="194"/>
      <c r="P3418" s="195"/>
      <c r="Q3418" s="195"/>
      <c r="R3418" s="195"/>
      <c r="S3418" s="196"/>
    </row>
    <row r="3419" spans="1:19" ht="25.5" outlineLevel="2" x14ac:dyDescent="0.2">
      <c r="A3419" s="12" t="s">
        <v>7</v>
      </c>
      <c r="B3419" s="2">
        <v>2</v>
      </c>
      <c r="C3419" s="446">
        <v>500901</v>
      </c>
      <c r="D3419" s="446">
        <v>90101</v>
      </c>
      <c r="E3419" s="5" t="s">
        <v>635</v>
      </c>
      <c r="F3419" s="5">
        <v>1</v>
      </c>
      <c r="G3419" s="506" t="s">
        <v>12</v>
      </c>
      <c r="H3419" s="456">
        <v>11</v>
      </c>
      <c r="I3419" s="13" t="s">
        <v>108</v>
      </c>
      <c r="J3419" s="179">
        <v>1478</v>
      </c>
      <c r="K3419" s="180">
        <v>370</v>
      </c>
      <c r="L3419" s="180">
        <v>370</v>
      </c>
      <c r="M3419" s="180">
        <v>370</v>
      </c>
      <c r="N3419" s="469">
        <v>368</v>
      </c>
      <c r="O3419" s="194"/>
      <c r="P3419" s="195"/>
      <c r="Q3419" s="195"/>
      <c r="R3419" s="195"/>
      <c r="S3419" s="196"/>
    </row>
    <row r="3420" spans="1:19" ht="25.5" outlineLevel="2" x14ac:dyDescent="0.2">
      <c r="A3420" s="12" t="s">
        <v>7</v>
      </c>
      <c r="B3420" s="2">
        <v>2</v>
      </c>
      <c r="C3420" s="446">
        <v>500901</v>
      </c>
      <c r="D3420" s="446">
        <v>90101</v>
      </c>
      <c r="E3420" s="5" t="s">
        <v>635</v>
      </c>
      <c r="F3420" s="5">
        <v>1</v>
      </c>
      <c r="G3420" s="506" t="s">
        <v>12</v>
      </c>
      <c r="H3420" s="456" t="s">
        <v>304</v>
      </c>
      <c r="I3420" s="13" t="s">
        <v>109</v>
      </c>
      <c r="J3420" s="179">
        <v>0</v>
      </c>
      <c r="K3420" s="180">
        <v>0</v>
      </c>
      <c r="L3420" s="180">
        <v>0</v>
      </c>
      <c r="M3420" s="180">
        <v>0</v>
      </c>
      <c r="N3420" s="469">
        <v>0</v>
      </c>
      <c r="O3420" s="194"/>
      <c r="P3420" s="195"/>
      <c r="Q3420" s="195"/>
      <c r="R3420" s="195"/>
      <c r="S3420" s="196"/>
    </row>
    <row r="3421" spans="1:19" ht="25.5" outlineLevel="2" x14ac:dyDescent="0.2">
      <c r="A3421" s="12" t="s">
        <v>7</v>
      </c>
      <c r="B3421" s="2">
        <v>2</v>
      </c>
      <c r="C3421" s="446">
        <v>500901</v>
      </c>
      <c r="D3421" s="446">
        <v>90101</v>
      </c>
      <c r="E3421" s="5" t="s">
        <v>635</v>
      </c>
      <c r="F3421" s="5">
        <v>1</v>
      </c>
      <c r="G3421" s="506" t="s">
        <v>12</v>
      </c>
      <c r="H3421" s="456">
        <v>15</v>
      </c>
      <c r="I3421" s="13" t="s">
        <v>110</v>
      </c>
      <c r="J3421" s="179">
        <v>0</v>
      </c>
      <c r="K3421" s="180">
        <v>0</v>
      </c>
      <c r="L3421" s="180">
        <v>0</v>
      </c>
      <c r="M3421" s="180">
        <v>0</v>
      </c>
      <c r="N3421" s="469">
        <v>0</v>
      </c>
      <c r="O3421" s="194"/>
      <c r="P3421" s="195"/>
      <c r="Q3421" s="195"/>
      <c r="R3421" s="195"/>
      <c r="S3421" s="196"/>
    </row>
    <row r="3422" spans="1:19" ht="25.5" outlineLevel="2" x14ac:dyDescent="0.2">
      <c r="A3422" s="12" t="s">
        <v>7</v>
      </c>
      <c r="B3422" s="2">
        <v>2</v>
      </c>
      <c r="C3422" s="446">
        <v>500901</v>
      </c>
      <c r="D3422" s="446">
        <v>90101</v>
      </c>
      <c r="E3422" s="5" t="s">
        <v>635</v>
      </c>
      <c r="F3422" s="5">
        <v>1</v>
      </c>
      <c r="G3422" s="506" t="s">
        <v>12</v>
      </c>
      <c r="H3422" s="456">
        <v>19</v>
      </c>
      <c r="I3422" s="13" t="s">
        <v>111</v>
      </c>
      <c r="J3422" s="179">
        <v>0</v>
      </c>
      <c r="K3422" s="180">
        <v>0</v>
      </c>
      <c r="L3422" s="180">
        <v>0</v>
      </c>
      <c r="M3422" s="180">
        <v>0</v>
      </c>
      <c r="N3422" s="469">
        <v>0</v>
      </c>
      <c r="O3422" s="194"/>
      <c r="P3422" s="195"/>
      <c r="Q3422" s="195"/>
      <c r="R3422" s="195"/>
      <c r="S3422" s="196"/>
    </row>
    <row r="3423" spans="1:19" ht="25.5" outlineLevel="2" x14ac:dyDescent="0.2">
      <c r="A3423" s="12" t="s">
        <v>7</v>
      </c>
      <c r="B3423" s="2">
        <v>2</v>
      </c>
      <c r="C3423" s="446">
        <v>500901</v>
      </c>
      <c r="D3423" s="446">
        <v>90101</v>
      </c>
      <c r="E3423" s="5" t="s">
        <v>635</v>
      </c>
      <c r="F3423" s="5">
        <v>1</v>
      </c>
      <c r="G3423" s="506" t="s">
        <v>12</v>
      </c>
      <c r="H3423" s="456" t="s">
        <v>316</v>
      </c>
      <c r="I3423" s="13" t="s">
        <v>112</v>
      </c>
      <c r="J3423" s="179">
        <v>2364</v>
      </c>
      <c r="K3423" s="180">
        <v>591</v>
      </c>
      <c r="L3423" s="180">
        <v>591</v>
      </c>
      <c r="M3423" s="180">
        <v>591</v>
      </c>
      <c r="N3423" s="469">
        <v>591</v>
      </c>
      <c r="O3423" s="194"/>
      <c r="P3423" s="195"/>
      <c r="Q3423" s="195"/>
      <c r="R3423" s="195"/>
      <c r="S3423" s="196"/>
    </row>
    <row r="3424" spans="1:19" ht="25.5" outlineLevel="2" x14ac:dyDescent="0.2">
      <c r="A3424" s="12" t="s">
        <v>7</v>
      </c>
      <c r="B3424" s="2">
        <v>2</v>
      </c>
      <c r="C3424" s="446">
        <v>500901</v>
      </c>
      <c r="D3424" s="446">
        <v>90101</v>
      </c>
      <c r="E3424" s="5" t="s">
        <v>635</v>
      </c>
      <c r="F3424" s="5">
        <v>1</v>
      </c>
      <c r="G3424" s="506" t="s">
        <v>12</v>
      </c>
      <c r="H3424" s="456" t="s">
        <v>296</v>
      </c>
      <c r="I3424" s="13" t="s">
        <v>113</v>
      </c>
      <c r="J3424" s="179">
        <v>0</v>
      </c>
      <c r="K3424" s="180">
        <v>0</v>
      </c>
      <c r="L3424" s="180">
        <v>0</v>
      </c>
      <c r="M3424" s="180">
        <v>0</v>
      </c>
      <c r="N3424" s="469">
        <v>0</v>
      </c>
      <c r="O3424" s="194"/>
      <c r="P3424" s="195"/>
      <c r="Q3424" s="195"/>
      <c r="R3424" s="195"/>
      <c r="S3424" s="196"/>
    </row>
    <row r="3425" spans="1:19" ht="25.5" outlineLevel="2" x14ac:dyDescent="0.2">
      <c r="A3425" s="12" t="s">
        <v>7</v>
      </c>
      <c r="B3425" s="2">
        <v>2</v>
      </c>
      <c r="C3425" s="446">
        <v>500901</v>
      </c>
      <c r="D3425" s="446">
        <v>90101</v>
      </c>
      <c r="E3425" s="5" t="s">
        <v>635</v>
      </c>
      <c r="F3425" s="5">
        <v>1</v>
      </c>
      <c r="G3425" s="506" t="s">
        <v>12</v>
      </c>
      <c r="H3425" s="456">
        <v>23</v>
      </c>
      <c r="I3425" s="13" t="s">
        <v>114</v>
      </c>
      <c r="J3425" s="179">
        <v>940</v>
      </c>
      <c r="K3425" s="180">
        <v>235</v>
      </c>
      <c r="L3425" s="180">
        <v>235</v>
      </c>
      <c r="M3425" s="180">
        <v>235</v>
      </c>
      <c r="N3425" s="469">
        <v>235</v>
      </c>
      <c r="O3425" s="194"/>
      <c r="P3425" s="195"/>
      <c r="Q3425" s="195"/>
      <c r="R3425" s="195"/>
      <c r="S3425" s="196"/>
    </row>
    <row r="3426" spans="1:19" ht="25.5" outlineLevel="2" x14ac:dyDescent="0.2">
      <c r="A3426" s="12" t="s">
        <v>7</v>
      </c>
      <c r="B3426" s="2">
        <v>2</v>
      </c>
      <c r="C3426" s="446">
        <v>500901</v>
      </c>
      <c r="D3426" s="446">
        <v>90101</v>
      </c>
      <c r="E3426" s="5" t="s">
        <v>635</v>
      </c>
      <c r="F3426" s="5">
        <v>1</v>
      </c>
      <c r="G3426" s="506" t="s">
        <v>12</v>
      </c>
      <c r="H3426" s="456">
        <v>24</v>
      </c>
      <c r="I3426" s="13" t="s">
        <v>115</v>
      </c>
      <c r="J3426" s="179">
        <v>0</v>
      </c>
      <c r="K3426" s="180">
        <v>0</v>
      </c>
      <c r="L3426" s="180">
        <v>0</v>
      </c>
      <c r="M3426" s="180">
        <v>0</v>
      </c>
      <c r="N3426" s="469">
        <v>0</v>
      </c>
      <c r="O3426" s="194"/>
      <c r="P3426" s="195"/>
      <c r="Q3426" s="195"/>
      <c r="R3426" s="195"/>
      <c r="S3426" s="196"/>
    </row>
    <row r="3427" spans="1:19" ht="25.5" outlineLevel="2" x14ac:dyDescent="0.2">
      <c r="A3427" s="12" t="s">
        <v>7</v>
      </c>
      <c r="B3427" s="2">
        <v>2</v>
      </c>
      <c r="C3427" s="446">
        <v>500901</v>
      </c>
      <c r="D3427" s="446">
        <v>90101</v>
      </c>
      <c r="E3427" s="5" t="s">
        <v>635</v>
      </c>
      <c r="F3427" s="5">
        <v>1</v>
      </c>
      <c r="G3427" s="506" t="s">
        <v>12</v>
      </c>
      <c r="H3427" s="456">
        <v>25</v>
      </c>
      <c r="I3427" s="13" t="s">
        <v>116</v>
      </c>
      <c r="J3427" s="179">
        <v>1052</v>
      </c>
      <c r="K3427" s="180">
        <v>263</v>
      </c>
      <c r="L3427" s="180">
        <v>263</v>
      </c>
      <c r="M3427" s="180">
        <v>263</v>
      </c>
      <c r="N3427" s="469">
        <v>263</v>
      </c>
      <c r="O3427" s="194"/>
      <c r="P3427" s="195"/>
      <c r="Q3427" s="195"/>
      <c r="R3427" s="195"/>
      <c r="S3427" s="196"/>
    </row>
    <row r="3428" spans="1:19" ht="25.5" outlineLevel="2" x14ac:dyDescent="0.2">
      <c r="A3428" s="12" t="s">
        <v>7</v>
      </c>
      <c r="B3428" s="2">
        <v>2</v>
      </c>
      <c r="C3428" s="446">
        <v>500901</v>
      </c>
      <c r="D3428" s="446">
        <v>90101</v>
      </c>
      <c r="E3428" s="5" t="s">
        <v>635</v>
      </c>
      <c r="F3428" s="5">
        <v>1</v>
      </c>
      <c r="G3428" s="506" t="s">
        <v>12</v>
      </c>
      <c r="H3428" s="456">
        <v>30</v>
      </c>
      <c r="I3428" s="13" t="s">
        <v>117</v>
      </c>
      <c r="J3428" s="179">
        <v>0</v>
      </c>
      <c r="K3428" s="180">
        <v>0</v>
      </c>
      <c r="L3428" s="180">
        <v>0</v>
      </c>
      <c r="M3428" s="180">
        <v>0</v>
      </c>
      <c r="N3428" s="469">
        <v>0</v>
      </c>
      <c r="O3428" s="194"/>
      <c r="P3428" s="195"/>
      <c r="Q3428" s="195"/>
      <c r="R3428" s="195"/>
      <c r="S3428" s="196"/>
    </row>
    <row r="3429" spans="1:19" ht="25.5" outlineLevel="2" x14ac:dyDescent="0.2">
      <c r="A3429" s="12" t="s">
        <v>7</v>
      </c>
      <c r="B3429" s="2">
        <v>2</v>
      </c>
      <c r="C3429" s="446">
        <v>500901</v>
      </c>
      <c r="D3429" s="446">
        <v>90101</v>
      </c>
      <c r="E3429" s="5" t="s">
        <v>635</v>
      </c>
      <c r="F3429" s="5">
        <v>1</v>
      </c>
      <c r="G3429" s="506" t="s">
        <v>12</v>
      </c>
      <c r="H3429" s="456">
        <v>31</v>
      </c>
      <c r="I3429" s="13" t="s">
        <v>118</v>
      </c>
      <c r="J3429" s="179">
        <v>0</v>
      </c>
      <c r="K3429" s="180">
        <v>0</v>
      </c>
      <c r="L3429" s="180">
        <v>0</v>
      </c>
      <c r="M3429" s="180">
        <v>0</v>
      </c>
      <c r="N3429" s="469">
        <v>0</v>
      </c>
      <c r="O3429" s="194"/>
      <c r="P3429" s="195"/>
      <c r="Q3429" s="195"/>
      <c r="R3429" s="195"/>
      <c r="S3429" s="196"/>
    </row>
    <row r="3430" spans="1:19" ht="25.5" outlineLevel="2" x14ac:dyDescent="0.2">
      <c r="A3430" s="12" t="s">
        <v>7</v>
      </c>
      <c r="B3430" s="2">
        <v>2</v>
      </c>
      <c r="C3430" s="446">
        <v>500901</v>
      </c>
      <c r="D3430" s="446">
        <v>90101</v>
      </c>
      <c r="E3430" s="5" t="s">
        <v>635</v>
      </c>
      <c r="F3430" s="5">
        <v>1</v>
      </c>
      <c r="G3430" s="506" t="s">
        <v>12</v>
      </c>
      <c r="H3430" s="456">
        <v>32</v>
      </c>
      <c r="I3430" s="13" t="s">
        <v>119</v>
      </c>
      <c r="J3430" s="179">
        <v>1400</v>
      </c>
      <c r="K3430" s="180">
        <v>350</v>
      </c>
      <c r="L3430" s="180">
        <v>350</v>
      </c>
      <c r="M3430" s="180">
        <v>350</v>
      </c>
      <c r="N3430" s="469">
        <v>350</v>
      </c>
      <c r="O3430" s="194"/>
      <c r="P3430" s="195"/>
      <c r="Q3430" s="195"/>
      <c r="R3430" s="195"/>
      <c r="S3430" s="196"/>
    </row>
    <row r="3431" spans="1:19" ht="38.25" outlineLevel="2" x14ac:dyDescent="0.2">
      <c r="A3431" s="12" t="s">
        <v>7</v>
      </c>
      <c r="B3431" s="2">
        <v>2</v>
      </c>
      <c r="C3431" s="446">
        <v>500901</v>
      </c>
      <c r="D3431" s="446">
        <v>90101</v>
      </c>
      <c r="E3431" s="5" t="s">
        <v>635</v>
      </c>
      <c r="F3431" s="5">
        <v>1</v>
      </c>
      <c r="G3431" s="506" t="s">
        <v>12</v>
      </c>
      <c r="H3431" s="456">
        <v>35</v>
      </c>
      <c r="I3431" s="13" t="s">
        <v>120</v>
      </c>
      <c r="J3431" s="179">
        <v>0</v>
      </c>
      <c r="K3431" s="180">
        <v>0</v>
      </c>
      <c r="L3431" s="180">
        <v>0</v>
      </c>
      <c r="M3431" s="180">
        <v>0</v>
      </c>
      <c r="N3431" s="469">
        <v>0</v>
      </c>
      <c r="O3431" s="194"/>
      <c r="P3431" s="195"/>
      <c r="Q3431" s="195"/>
      <c r="R3431" s="195"/>
      <c r="S3431" s="196"/>
    </row>
    <row r="3432" spans="1:19" ht="38.25" outlineLevel="2" x14ac:dyDescent="0.2">
      <c r="A3432" s="12" t="s">
        <v>7</v>
      </c>
      <c r="B3432" s="2">
        <v>2</v>
      </c>
      <c r="C3432" s="446">
        <v>500901</v>
      </c>
      <c r="D3432" s="446">
        <v>90101</v>
      </c>
      <c r="E3432" s="5" t="s">
        <v>635</v>
      </c>
      <c r="F3432" s="5">
        <v>1</v>
      </c>
      <c r="G3432" s="506" t="s">
        <v>12</v>
      </c>
      <c r="H3432" s="456">
        <v>40</v>
      </c>
      <c r="I3432" s="13" t="s">
        <v>121</v>
      </c>
      <c r="J3432" s="179">
        <v>1589</v>
      </c>
      <c r="K3432" s="180">
        <v>397</v>
      </c>
      <c r="L3432" s="180">
        <v>397</v>
      </c>
      <c r="M3432" s="180">
        <v>397</v>
      </c>
      <c r="N3432" s="469">
        <v>398</v>
      </c>
      <c r="O3432" s="194"/>
      <c r="P3432" s="195"/>
      <c r="Q3432" s="195"/>
      <c r="R3432" s="195"/>
      <c r="S3432" s="196"/>
    </row>
    <row r="3433" spans="1:19" ht="38.25" outlineLevel="2" x14ac:dyDescent="0.2">
      <c r="A3433" s="12" t="s">
        <v>7</v>
      </c>
      <c r="B3433" s="2">
        <v>2</v>
      </c>
      <c r="C3433" s="446">
        <v>500901</v>
      </c>
      <c r="D3433" s="446">
        <v>90101</v>
      </c>
      <c r="E3433" s="5" t="s">
        <v>635</v>
      </c>
      <c r="F3433" s="5">
        <v>1</v>
      </c>
      <c r="G3433" s="506" t="s">
        <v>12</v>
      </c>
      <c r="H3433" s="456">
        <v>68</v>
      </c>
      <c r="I3433" s="13" t="s">
        <v>122</v>
      </c>
      <c r="J3433" s="179">
        <v>0</v>
      </c>
      <c r="K3433" s="180">
        <v>0</v>
      </c>
      <c r="L3433" s="180">
        <v>0</v>
      </c>
      <c r="M3433" s="180">
        <v>0</v>
      </c>
      <c r="N3433" s="469">
        <v>0</v>
      </c>
      <c r="O3433" s="194"/>
      <c r="P3433" s="195"/>
      <c r="Q3433" s="195"/>
      <c r="R3433" s="195"/>
      <c r="S3433" s="196"/>
    </row>
    <row r="3434" spans="1:19" ht="38.25" outlineLevel="2" x14ac:dyDescent="0.2">
      <c r="A3434" s="12" t="s">
        <v>7</v>
      </c>
      <c r="B3434" s="2">
        <v>2</v>
      </c>
      <c r="C3434" s="446">
        <v>500901</v>
      </c>
      <c r="D3434" s="446">
        <v>90101</v>
      </c>
      <c r="E3434" s="5" t="s">
        <v>635</v>
      </c>
      <c r="F3434" s="5">
        <v>1</v>
      </c>
      <c r="G3434" s="506" t="s">
        <v>12</v>
      </c>
      <c r="H3434" s="456">
        <v>91</v>
      </c>
      <c r="I3434" s="13" t="s">
        <v>123</v>
      </c>
      <c r="J3434" s="179">
        <v>0</v>
      </c>
      <c r="K3434" s="180">
        <v>0</v>
      </c>
      <c r="L3434" s="180">
        <v>0</v>
      </c>
      <c r="M3434" s="180">
        <v>0</v>
      </c>
      <c r="N3434" s="469">
        <v>0</v>
      </c>
      <c r="O3434" s="194"/>
      <c r="P3434" s="195"/>
      <c r="Q3434" s="195"/>
      <c r="R3434" s="195"/>
      <c r="S3434" s="196"/>
    </row>
    <row r="3435" spans="1:19" outlineLevel="1" x14ac:dyDescent="0.2">
      <c r="A3435" s="133"/>
      <c r="B3435" s="134">
        <v>2</v>
      </c>
      <c r="C3435" s="165">
        <v>500901</v>
      </c>
      <c r="D3435" s="165">
        <v>90101</v>
      </c>
      <c r="E3435" s="136"/>
      <c r="F3435" s="136">
        <v>1</v>
      </c>
      <c r="G3435" s="507" t="s">
        <v>12</v>
      </c>
      <c r="H3435" s="457"/>
      <c r="I3435" s="137"/>
      <c r="J3435" s="181">
        <v>13477</v>
      </c>
      <c r="K3435" s="182">
        <v>3370</v>
      </c>
      <c r="L3435" s="182">
        <v>3370</v>
      </c>
      <c r="M3435" s="182">
        <v>3370</v>
      </c>
      <c r="N3435" s="470">
        <v>3367</v>
      </c>
      <c r="O3435" s="197">
        <v>222226.29903331469</v>
      </c>
      <c r="P3435" s="198">
        <v>55557</v>
      </c>
      <c r="Q3435" s="198">
        <v>55557</v>
      </c>
      <c r="R3435" s="198">
        <v>55557</v>
      </c>
      <c r="S3435" s="199">
        <v>55555.299033314688</v>
      </c>
    </row>
    <row r="3436" spans="1:19" ht="25.5" outlineLevel="2" x14ac:dyDescent="0.2">
      <c r="A3436" s="12" t="s">
        <v>7</v>
      </c>
      <c r="B3436" s="2">
        <v>2</v>
      </c>
      <c r="C3436" s="446">
        <v>503901</v>
      </c>
      <c r="D3436" s="446">
        <v>390101</v>
      </c>
      <c r="E3436" s="5" t="s">
        <v>344</v>
      </c>
      <c r="F3436" s="5">
        <v>1</v>
      </c>
      <c r="G3436" s="506" t="s">
        <v>12</v>
      </c>
      <c r="H3436" s="456" t="s">
        <v>701</v>
      </c>
      <c r="I3436" s="13" t="s">
        <v>98</v>
      </c>
      <c r="J3436" s="179">
        <v>1600</v>
      </c>
      <c r="K3436" s="180">
        <v>400</v>
      </c>
      <c r="L3436" s="180">
        <v>400</v>
      </c>
      <c r="M3436" s="180">
        <v>400</v>
      </c>
      <c r="N3436" s="469">
        <v>400</v>
      </c>
      <c r="O3436" s="194"/>
      <c r="P3436" s="195"/>
      <c r="Q3436" s="195"/>
      <c r="R3436" s="195"/>
      <c r="S3436" s="196"/>
    </row>
    <row r="3437" spans="1:19" ht="25.5" outlineLevel="2" x14ac:dyDescent="0.2">
      <c r="A3437" s="12" t="s">
        <v>7</v>
      </c>
      <c r="B3437" s="2">
        <v>2</v>
      </c>
      <c r="C3437" s="446">
        <v>503901</v>
      </c>
      <c r="D3437" s="446">
        <v>390101</v>
      </c>
      <c r="E3437" s="5" t="s">
        <v>344</v>
      </c>
      <c r="F3437" s="5">
        <v>1</v>
      </c>
      <c r="G3437" s="506" t="s">
        <v>12</v>
      </c>
      <c r="H3437" s="456">
        <v>2</v>
      </c>
      <c r="I3437" s="13" t="s">
        <v>99</v>
      </c>
      <c r="J3437" s="179">
        <v>0</v>
      </c>
      <c r="K3437" s="180">
        <v>0</v>
      </c>
      <c r="L3437" s="180">
        <v>0</v>
      </c>
      <c r="M3437" s="180">
        <v>0</v>
      </c>
      <c r="N3437" s="469">
        <v>0</v>
      </c>
      <c r="O3437" s="194"/>
      <c r="P3437" s="195"/>
      <c r="Q3437" s="195"/>
      <c r="R3437" s="195"/>
      <c r="S3437" s="196"/>
    </row>
    <row r="3438" spans="1:19" ht="25.5" outlineLevel="2" x14ac:dyDescent="0.2">
      <c r="A3438" s="12" t="s">
        <v>7</v>
      </c>
      <c r="B3438" s="2">
        <v>2</v>
      </c>
      <c r="C3438" s="446">
        <v>503901</v>
      </c>
      <c r="D3438" s="446">
        <v>390101</v>
      </c>
      <c r="E3438" s="5" t="s">
        <v>344</v>
      </c>
      <c r="F3438" s="5">
        <v>1</v>
      </c>
      <c r="G3438" s="506" t="s">
        <v>12</v>
      </c>
      <c r="H3438" s="456">
        <v>3</v>
      </c>
      <c r="I3438" s="13" t="s">
        <v>100</v>
      </c>
      <c r="J3438" s="179">
        <v>0</v>
      </c>
      <c r="K3438" s="180">
        <v>0</v>
      </c>
      <c r="L3438" s="180">
        <v>0</v>
      </c>
      <c r="M3438" s="180">
        <v>0</v>
      </c>
      <c r="N3438" s="469">
        <v>0</v>
      </c>
      <c r="O3438" s="194"/>
      <c r="P3438" s="195"/>
      <c r="Q3438" s="195"/>
      <c r="R3438" s="195"/>
      <c r="S3438" s="196"/>
    </row>
    <row r="3439" spans="1:19" ht="25.5" outlineLevel="2" x14ac:dyDescent="0.2">
      <c r="A3439" s="12" t="s">
        <v>7</v>
      </c>
      <c r="B3439" s="2">
        <v>2</v>
      </c>
      <c r="C3439" s="446">
        <v>503901</v>
      </c>
      <c r="D3439" s="446">
        <v>390101</v>
      </c>
      <c r="E3439" s="5" t="s">
        <v>344</v>
      </c>
      <c r="F3439" s="5">
        <v>1</v>
      </c>
      <c r="G3439" s="506" t="s">
        <v>12</v>
      </c>
      <c r="H3439" s="456">
        <v>4</v>
      </c>
      <c r="I3439" s="13" t="s">
        <v>101</v>
      </c>
      <c r="J3439" s="179">
        <v>0</v>
      </c>
      <c r="K3439" s="180">
        <v>0</v>
      </c>
      <c r="L3439" s="180">
        <v>0</v>
      </c>
      <c r="M3439" s="180">
        <v>0</v>
      </c>
      <c r="N3439" s="469">
        <v>0</v>
      </c>
      <c r="O3439" s="194"/>
      <c r="P3439" s="195"/>
      <c r="Q3439" s="195"/>
      <c r="R3439" s="195"/>
      <c r="S3439" s="196"/>
    </row>
    <row r="3440" spans="1:19" ht="25.5" outlineLevel="2" x14ac:dyDescent="0.2">
      <c r="A3440" s="12" t="s">
        <v>7</v>
      </c>
      <c r="B3440" s="2">
        <v>2</v>
      </c>
      <c r="C3440" s="446">
        <v>503901</v>
      </c>
      <c r="D3440" s="446">
        <v>390101</v>
      </c>
      <c r="E3440" s="5" t="s">
        <v>344</v>
      </c>
      <c r="F3440" s="5">
        <v>1</v>
      </c>
      <c r="G3440" s="506" t="s">
        <v>12</v>
      </c>
      <c r="H3440" s="456" t="s">
        <v>302</v>
      </c>
      <c r="I3440" s="13" t="s">
        <v>102</v>
      </c>
      <c r="J3440" s="179">
        <v>0</v>
      </c>
      <c r="K3440" s="180">
        <v>0</v>
      </c>
      <c r="L3440" s="180">
        <v>0</v>
      </c>
      <c r="M3440" s="180">
        <v>0</v>
      </c>
      <c r="N3440" s="469">
        <v>0</v>
      </c>
      <c r="O3440" s="194"/>
      <c r="P3440" s="195"/>
      <c r="Q3440" s="195"/>
      <c r="R3440" s="195"/>
      <c r="S3440" s="196"/>
    </row>
    <row r="3441" spans="1:19" ht="25.5" outlineLevel="2" x14ac:dyDescent="0.2">
      <c r="A3441" s="12" t="s">
        <v>7</v>
      </c>
      <c r="B3441" s="2">
        <v>2</v>
      </c>
      <c r="C3441" s="446">
        <v>503901</v>
      </c>
      <c r="D3441" s="446">
        <v>390101</v>
      </c>
      <c r="E3441" s="5" t="s">
        <v>344</v>
      </c>
      <c r="F3441" s="5">
        <v>1</v>
      </c>
      <c r="G3441" s="506" t="s">
        <v>12</v>
      </c>
      <c r="H3441" s="456">
        <v>6</v>
      </c>
      <c r="I3441" s="13" t="s">
        <v>103</v>
      </c>
      <c r="J3441" s="179">
        <v>0</v>
      </c>
      <c r="K3441" s="180">
        <v>0</v>
      </c>
      <c r="L3441" s="180">
        <v>0</v>
      </c>
      <c r="M3441" s="180">
        <v>0</v>
      </c>
      <c r="N3441" s="469">
        <v>0</v>
      </c>
      <c r="O3441" s="194"/>
      <c r="P3441" s="195"/>
      <c r="Q3441" s="195"/>
      <c r="R3441" s="195"/>
      <c r="S3441" s="196"/>
    </row>
    <row r="3442" spans="1:19" ht="25.5" outlineLevel="2" x14ac:dyDescent="0.2">
      <c r="A3442" s="12" t="s">
        <v>7</v>
      </c>
      <c r="B3442" s="2">
        <v>2</v>
      </c>
      <c r="C3442" s="446">
        <v>503901</v>
      </c>
      <c r="D3442" s="446">
        <v>390101</v>
      </c>
      <c r="E3442" s="5" t="s">
        <v>344</v>
      </c>
      <c r="F3442" s="5">
        <v>1</v>
      </c>
      <c r="G3442" s="506" t="s">
        <v>12</v>
      </c>
      <c r="H3442" s="456">
        <v>7</v>
      </c>
      <c r="I3442" s="13" t="s">
        <v>104</v>
      </c>
      <c r="J3442" s="179">
        <v>0</v>
      </c>
      <c r="K3442" s="180">
        <v>0</v>
      </c>
      <c r="L3442" s="180">
        <v>0</v>
      </c>
      <c r="M3442" s="180">
        <v>0</v>
      </c>
      <c r="N3442" s="469">
        <v>0</v>
      </c>
      <c r="O3442" s="194"/>
      <c r="P3442" s="195"/>
      <c r="Q3442" s="195"/>
      <c r="R3442" s="195"/>
      <c r="S3442" s="196"/>
    </row>
    <row r="3443" spans="1:19" ht="51" outlineLevel="2" x14ac:dyDescent="0.2">
      <c r="A3443" s="12" t="s">
        <v>7</v>
      </c>
      <c r="B3443" s="2">
        <v>2</v>
      </c>
      <c r="C3443" s="446">
        <v>503901</v>
      </c>
      <c r="D3443" s="446">
        <v>390101</v>
      </c>
      <c r="E3443" s="5" t="s">
        <v>344</v>
      </c>
      <c r="F3443" s="5">
        <v>1</v>
      </c>
      <c r="G3443" s="506" t="s">
        <v>12</v>
      </c>
      <c r="H3443" s="456">
        <v>8</v>
      </c>
      <c r="I3443" s="13" t="s">
        <v>105</v>
      </c>
      <c r="J3443" s="179">
        <v>0</v>
      </c>
      <c r="K3443" s="180">
        <v>0</v>
      </c>
      <c r="L3443" s="180">
        <v>0</v>
      </c>
      <c r="M3443" s="180">
        <v>0</v>
      </c>
      <c r="N3443" s="469">
        <v>0</v>
      </c>
      <c r="O3443" s="194"/>
      <c r="P3443" s="195"/>
      <c r="Q3443" s="195"/>
      <c r="R3443" s="195"/>
      <c r="S3443" s="196"/>
    </row>
    <row r="3444" spans="1:19" ht="25.5" outlineLevel="2" x14ac:dyDescent="0.2">
      <c r="A3444" s="12" t="s">
        <v>7</v>
      </c>
      <c r="B3444" s="2">
        <v>2</v>
      </c>
      <c r="C3444" s="446">
        <v>503901</v>
      </c>
      <c r="D3444" s="446">
        <v>390101</v>
      </c>
      <c r="E3444" s="5" t="s">
        <v>344</v>
      </c>
      <c r="F3444" s="5">
        <v>1</v>
      </c>
      <c r="G3444" s="506" t="s">
        <v>12</v>
      </c>
      <c r="H3444" s="456">
        <v>9</v>
      </c>
      <c r="I3444" s="13" t="s">
        <v>106</v>
      </c>
      <c r="J3444" s="179">
        <v>0</v>
      </c>
      <c r="K3444" s="180">
        <v>0</v>
      </c>
      <c r="L3444" s="180">
        <v>0</v>
      </c>
      <c r="M3444" s="180">
        <v>0</v>
      </c>
      <c r="N3444" s="469">
        <v>0</v>
      </c>
      <c r="O3444" s="194"/>
      <c r="P3444" s="195"/>
      <c r="Q3444" s="195"/>
      <c r="R3444" s="195"/>
      <c r="S3444" s="196"/>
    </row>
    <row r="3445" spans="1:19" ht="25.5" outlineLevel="2" x14ac:dyDescent="0.2">
      <c r="A3445" s="12" t="s">
        <v>7</v>
      </c>
      <c r="B3445" s="2">
        <v>2</v>
      </c>
      <c r="C3445" s="446">
        <v>503901</v>
      </c>
      <c r="D3445" s="446">
        <v>390101</v>
      </c>
      <c r="E3445" s="5" t="s">
        <v>344</v>
      </c>
      <c r="F3445" s="5">
        <v>1</v>
      </c>
      <c r="G3445" s="506" t="s">
        <v>12</v>
      </c>
      <c r="H3445" s="456">
        <v>10</v>
      </c>
      <c r="I3445" s="13" t="s">
        <v>107</v>
      </c>
      <c r="J3445" s="179">
        <v>950</v>
      </c>
      <c r="K3445" s="180">
        <v>238</v>
      </c>
      <c r="L3445" s="180">
        <v>238</v>
      </c>
      <c r="M3445" s="180">
        <v>238</v>
      </c>
      <c r="N3445" s="469">
        <v>236</v>
      </c>
      <c r="O3445" s="194"/>
      <c r="P3445" s="195"/>
      <c r="Q3445" s="195"/>
      <c r="R3445" s="195"/>
      <c r="S3445" s="196"/>
    </row>
    <row r="3446" spans="1:19" ht="25.5" outlineLevel="2" x14ac:dyDescent="0.2">
      <c r="A3446" s="12" t="s">
        <v>7</v>
      </c>
      <c r="B3446" s="2">
        <v>2</v>
      </c>
      <c r="C3446" s="446">
        <v>503901</v>
      </c>
      <c r="D3446" s="446">
        <v>390101</v>
      </c>
      <c r="E3446" s="5" t="s">
        <v>344</v>
      </c>
      <c r="F3446" s="5">
        <v>1</v>
      </c>
      <c r="G3446" s="506" t="s">
        <v>12</v>
      </c>
      <c r="H3446" s="456">
        <v>11</v>
      </c>
      <c r="I3446" s="13" t="s">
        <v>108</v>
      </c>
      <c r="J3446" s="179">
        <v>670</v>
      </c>
      <c r="K3446" s="180">
        <v>205</v>
      </c>
      <c r="L3446" s="180">
        <v>155</v>
      </c>
      <c r="M3446" s="180">
        <v>155</v>
      </c>
      <c r="N3446" s="469">
        <v>155</v>
      </c>
      <c r="O3446" s="194"/>
      <c r="P3446" s="195"/>
      <c r="Q3446" s="195"/>
      <c r="R3446" s="195"/>
      <c r="S3446" s="196"/>
    </row>
    <row r="3447" spans="1:19" ht="25.5" outlineLevel="2" x14ac:dyDescent="0.2">
      <c r="A3447" s="12" t="s">
        <v>7</v>
      </c>
      <c r="B3447" s="2">
        <v>2</v>
      </c>
      <c r="C3447" s="446">
        <v>503901</v>
      </c>
      <c r="D3447" s="446">
        <v>390101</v>
      </c>
      <c r="E3447" s="5" t="s">
        <v>344</v>
      </c>
      <c r="F3447" s="5">
        <v>1</v>
      </c>
      <c r="G3447" s="506" t="s">
        <v>12</v>
      </c>
      <c r="H3447" s="456" t="s">
        <v>304</v>
      </c>
      <c r="I3447" s="13" t="s">
        <v>109</v>
      </c>
      <c r="J3447" s="179">
        <v>0</v>
      </c>
      <c r="K3447" s="180">
        <v>0</v>
      </c>
      <c r="L3447" s="180">
        <v>0</v>
      </c>
      <c r="M3447" s="180">
        <v>0</v>
      </c>
      <c r="N3447" s="469">
        <v>0</v>
      </c>
      <c r="O3447" s="194"/>
      <c r="P3447" s="195"/>
      <c r="Q3447" s="195"/>
      <c r="R3447" s="195"/>
      <c r="S3447" s="196"/>
    </row>
    <row r="3448" spans="1:19" ht="25.5" outlineLevel="2" x14ac:dyDescent="0.2">
      <c r="A3448" s="12" t="s">
        <v>7</v>
      </c>
      <c r="B3448" s="2">
        <v>2</v>
      </c>
      <c r="C3448" s="446">
        <v>503901</v>
      </c>
      <c r="D3448" s="446">
        <v>390101</v>
      </c>
      <c r="E3448" s="5" t="s">
        <v>344</v>
      </c>
      <c r="F3448" s="5">
        <v>1</v>
      </c>
      <c r="G3448" s="506" t="s">
        <v>12</v>
      </c>
      <c r="H3448" s="456">
        <v>15</v>
      </c>
      <c r="I3448" s="13" t="s">
        <v>110</v>
      </c>
      <c r="J3448" s="179">
        <v>0</v>
      </c>
      <c r="K3448" s="180">
        <v>0</v>
      </c>
      <c r="L3448" s="180">
        <v>0</v>
      </c>
      <c r="M3448" s="180">
        <v>0</v>
      </c>
      <c r="N3448" s="469">
        <v>0</v>
      </c>
      <c r="O3448" s="194"/>
      <c r="P3448" s="195"/>
      <c r="Q3448" s="195"/>
      <c r="R3448" s="195"/>
      <c r="S3448" s="196"/>
    </row>
    <row r="3449" spans="1:19" ht="25.5" outlineLevel="2" x14ac:dyDescent="0.2">
      <c r="A3449" s="12" t="s">
        <v>7</v>
      </c>
      <c r="B3449" s="2">
        <v>2</v>
      </c>
      <c r="C3449" s="446">
        <v>503901</v>
      </c>
      <c r="D3449" s="446">
        <v>390101</v>
      </c>
      <c r="E3449" s="5" t="s">
        <v>344</v>
      </c>
      <c r="F3449" s="5">
        <v>1</v>
      </c>
      <c r="G3449" s="506" t="s">
        <v>12</v>
      </c>
      <c r="H3449" s="456">
        <v>19</v>
      </c>
      <c r="I3449" s="13" t="s">
        <v>111</v>
      </c>
      <c r="J3449" s="179">
        <v>0</v>
      </c>
      <c r="K3449" s="180">
        <v>0</v>
      </c>
      <c r="L3449" s="180">
        <v>0</v>
      </c>
      <c r="M3449" s="180">
        <v>0</v>
      </c>
      <c r="N3449" s="469">
        <v>0</v>
      </c>
      <c r="O3449" s="194"/>
      <c r="P3449" s="195"/>
      <c r="Q3449" s="195"/>
      <c r="R3449" s="195"/>
      <c r="S3449" s="196"/>
    </row>
    <row r="3450" spans="1:19" ht="25.5" outlineLevel="2" x14ac:dyDescent="0.2">
      <c r="A3450" s="12" t="s">
        <v>7</v>
      </c>
      <c r="B3450" s="2">
        <v>2</v>
      </c>
      <c r="C3450" s="446">
        <v>503901</v>
      </c>
      <c r="D3450" s="446">
        <v>390101</v>
      </c>
      <c r="E3450" s="5" t="s">
        <v>344</v>
      </c>
      <c r="F3450" s="5">
        <v>1</v>
      </c>
      <c r="G3450" s="506" t="s">
        <v>12</v>
      </c>
      <c r="H3450" s="456" t="s">
        <v>316</v>
      </c>
      <c r="I3450" s="13" t="s">
        <v>112</v>
      </c>
      <c r="J3450" s="179">
        <v>1700</v>
      </c>
      <c r="K3450" s="180">
        <v>425</v>
      </c>
      <c r="L3450" s="180">
        <v>425</v>
      </c>
      <c r="M3450" s="180">
        <v>425</v>
      </c>
      <c r="N3450" s="469">
        <v>425</v>
      </c>
      <c r="O3450" s="194"/>
      <c r="P3450" s="195"/>
      <c r="Q3450" s="195"/>
      <c r="R3450" s="195"/>
      <c r="S3450" s="196"/>
    </row>
    <row r="3451" spans="1:19" ht="25.5" outlineLevel="2" x14ac:dyDescent="0.2">
      <c r="A3451" s="12" t="s">
        <v>7</v>
      </c>
      <c r="B3451" s="2">
        <v>2</v>
      </c>
      <c r="C3451" s="446">
        <v>503901</v>
      </c>
      <c r="D3451" s="446">
        <v>390101</v>
      </c>
      <c r="E3451" s="5" t="s">
        <v>344</v>
      </c>
      <c r="F3451" s="5">
        <v>1</v>
      </c>
      <c r="G3451" s="506" t="s">
        <v>12</v>
      </c>
      <c r="H3451" s="456" t="s">
        <v>296</v>
      </c>
      <c r="I3451" s="13" t="s">
        <v>113</v>
      </c>
      <c r="J3451" s="179">
        <v>20</v>
      </c>
      <c r="K3451" s="180">
        <v>20</v>
      </c>
      <c r="L3451" s="180">
        <v>0</v>
      </c>
      <c r="M3451" s="180">
        <v>0</v>
      </c>
      <c r="N3451" s="469">
        <v>0</v>
      </c>
      <c r="O3451" s="194"/>
      <c r="P3451" s="195"/>
      <c r="Q3451" s="195"/>
      <c r="R3451" s="195"/>
      <c r="S3451" s="196"/>
    </row>
    <row r="3452" spans="1:19" ht="25.5" outlineLevel="2" x14ac:dyDescent="0.2">
      <c r="A3452" s="12" t="s">
        <v>7</v>
      </c>
      <c r="B3452" s="2">
        <v>2</v>
      </c>
      <c r="C3452" s="446">
        <v>503901</v>
      </c>
      <c r="D3452" s="446">
        <v>390101</v>
      </c>
      <c r="E3452" s="5" t="s">
        <v>344</v>
      </c>
      <c r="F3452" s="5">
        <v>1</v>
      </c>
      <c r="G3452" s="506" t="s">
        <v>12</v>
      </c>
      <c r="H3452" s="456">
        <v>23</v>
      </c>
      <c r="I3452" s="13" t="s">
        <v>114</v>
      </c>
      <c r="J3452" s="179">
        <v>0</v>
      </c>
      <c r="K3452" s="180">
        <v>0</v>
      </c>
      <c r="L3452" s="180">
        <v>0</v>
      </c>
      <c r="M3452" s="180">
        <v>0</v>
      </c>
      <c r="N3452" s="469">
        <v>0</v>
      </c>
      <c r="O3452" s="194"/>
      <c r="P3452" s="195"/>
      <c r="Q3452" s="195"/>
      <c r="R3452" s="195"/>
      <c r="S3452" s="196"/>
    </row>
    <row r="3453" spans="1:19" ht="25.5" outlineLevel="2" x14ac:dyDescent="0.2">
      <c r="A3453" s="12" t="s">
        <v>7</v>
      </c>
      <c r="B3453" s="2">
        <v>2</v>
      </c>
      <c r="C3453" s="446">
        <v>503901</v>
      </c>
      <c r="D3453" s="446">
        <v>390101</v>
      </c>
      <c r="E3453" s="5" t="s">
        <v>344</v>
      </c>
      <c r="F3453" s="5">
        <v>1</v>
      </c>
      <c r="G3453" s="506" t="s">
        <v>12</v>
      </c>
      <c r="H3453" s="456">
        <v>24</v>
      </c>
      <c r="I3453" s="13" t="s">
        <v>115</v>
      </c>
      <c r="J3453" s="179">
        <v>0</v>
      </c>
      <c r="K3453" s="180">
        <v>0</v>
      </c>
      <c r="L3453" s="180">
        <v>0</v>
      </c>
      <c r="M3453" s="180">
        <v>0</v>
      </c>
      <c r="N3453" s="469">
        <v>0</v>
      </c>
      <c r="O3453" s="194"/>
      <c r="P3453" s="195"/>
      <c r="Q3453" s="195"/>
      <c r="R3453" s="195"/>
      <c r="S3453" s="196"/>
    </row>
    <row r="3454" spans="1:19" ht="25.5" outlineLevel="2" x14ac:dyDescent="0.2">
      <c r="A3454" s="12" t="s">
        <v>7</v>
      </c>
      <c r="B3454" s="2">
        <v>2</v>
      </c>
      <c r="C3454" s="446">
        <v>503901</v>
      </c>
      <c r="D3454" s="446">
        <v>390101</v>
      </c>
      <c r="E3454" s="5" t="s">
        <v>344</v>
      </c>
      <c r="F3454" s="5">
        <v>1</v>
      </c>
      <c r="G3454" s="506" t="s">
        <v>12</v>
      </c>
      <c r="H3454" s="456">
        <v>25</v>
      </c>
      <c r="I3454" s="13" t="s">
        <v>116</v>
      </c>
      <c r="J3454" s="179">
        <v>800</v>
      </c>
      <c r="K3454" s="180">
        <v>200</v>
      </c>
      <c r="L3454" s="180">
        <v>200</v>
      </c>
      <c r="M3454" s="180">
        <v>200</v>
      </c>
      <c r="N3454" s="469">
        <v>200</v>
      </c>
      <c r="O3454" s="194"/>
      <c r="P3454" s="195"/>
      <c r="Q3454" s="195"/>
      <c r="R3454" s="195"/>
      <c r="S3454" s="196"/>
    </row>
    <row r="3455" spans="1:19" ht="25.5" outlineLevel="2" x14ac:dyDescent="0.2">
      <c r="A3455" s="12" t="s">
        <v>7</v>
      </c>
      <c r="B3455" s="2">
        <v>2</v>
      </c>
      <c r="C3455" s="446">
        <v>503901</v>
      </c>
      <c r="D3455" s="446">
        <v>390101</v>
      </c>
      <c r="E3455" s="5" t="s">
        <v>344</v>
      </c>
      <c r="F3455" s="5">
        <v>1</v>
      </c>
      <c r="G3455" s="506" t="s">
        <v>12</v>
      </c>
      <c r="H3455" s="456">
        <v>30</v>
      </c>
      <c r="I3455" s="13" t="s">
        <v>117</v>
      </c>
      <c r="J3455" s="179">
        <v>0</v>
      </c>
      <c r="K3455" s="180">
        <v>0</v>
      </c>
      <c r="L3455" s="180">
        <v>0</v>
      </c>
      <c r="M3455" s="180">
        <v>0</v>
      </c>
      <c r="N3455" s="469">
        <v>0</v>
      </c>
      <c r="O3455" s="194"/>
      <c r="P3455" s="195"/>
      <c r="Q3455" s="195"/>
      <c r="R3455" s="195"/>
      <c r="S3455" s="196"/>
    </row>
    <row r="3456" spans="1:19" ht="25.5" outlineLevel="2" x14ac:dyDescent="0.2">
      <c r="A3456" s="12" t="s">
        <v>7</v>
      </c>
      <c r="B3456" s="2">
        <v>2</v>
      </c>
      <c r="C3456" s="446">
        <v>503901</v>
      </c>
      <c r="D3456" s="446">
        <v>390101</v>
      </c>
      <c r="E3456" s="5" t="s">
        <v>344</v>
      </c>
      <c r="F3456" s="5">
        <v>1</v>
      </c>
      <c r="G3456" s="506" t="s">
        <v>12</v>
      </c>
      <c r="H3456" s="456">
        <v>31</v>
      </c>
      <c r="I3456" s="13" t="s">
        <v>118</v>
      </c>
      <c r="J3456" s="179">
        <v>0</v>
      </c>
      <c r="K3456" s="180">
        <v>0</v>
      </c>
      <c r="L3456" s="180">
        <v>0</v>
      </c>
      <c r="M3456" s="180">
        <v>0</v>
      </c>
      <c r="N3456" s="469">
        <v>0</v>
      </c>
      <c r="O3456" s="194"/>
      <c r="P3456" s="195"/>
      <c r="Q3456" s="195"/>
      <c r="R3456" s="195"/>
      <c r="S3456" s="196"/>
    </row>
    <row r="3457" spans="1:19" ht="25.5" outlineLevel="2" x14ac:dyDescent="0.2">
      <c r="A3457" s="12" t="s">
        <v>7</v>
      </c>
      <c r="B3457" s="2">
        <v>2</v>
      </c>
      <c r="C3457" s="446">
        <v>503901</v>
      </c>
      <c r="D3457" s="446">
        <v>390101</v>
      </c>
      <c r="E3457" s="5" t="s">
        <v>344</v>
      </c>
      <c r="F3457" s="5">
        <v>1</v>
      </c>
      <c r="G3457" s="506" t="s">
        <v>12</v>
      </c>
      <c r="H3457" s="456">
        <v>32</v>
      </c>
      <c r="I3457" s="13" t="s">
        <v>119</v>
      </c>
      <c r="J3457" s="179">
        <v>1750</v>
      </c>
      <c r="K3457" s="180">
        <v>385</v>
      </c>
      <c r="L3457" s="180">
        <v>455</v>
      </c>
      <c r="M3457" s="180">
        <v>455</v>
      </c>
      <c r="N3457" s="469">
        <v>455</v>
      </c>
      <c r="O3457" s="194"/>
      <c r="P3457" s="195"/>
      <c r="Q3457" s="195"/>
      <c r="R3457" s="195"/>
      <c r="S3457" s="196"/>
    </row>
    <row r="3458" spans="1:19" ht="38.25" outlineLevel="2" x14ac:dyDescent="0.2">
      <c r="A3458" s="12" t="s">
        <v>7</v>
      </c>
      <c r="B3458" s="2">
        <v>2</v>
      </c>
      <c r="C3458" s="446">
        <v>503901</v>
      </c>
      <c r="D3458" s="446">
        <v>390101</v>
      </c>
      <c r="E3458" s="5" t="s">
        <v>344</v>
      </c>
      <c r="F3458" s="5">
        <v>1</v>
      </c>
      <c r="G3458" s="506" t="s">
        <v>12</v>
      </c>
      <c r="H3458" s="456">
        <v>35</v>
      </c>
      <c r="I3458" s="13" t="s">
        <v>120</v>
      </c>
      <c r="J3458" s="179">
        <v>0</v>
      </c>
      <c r="K3458" s="180">
        <v>0</v>
      </c>
      <c r="L3458" s="180">
        <v>0</v>
      </c>
      <c r="M3458" s="180">
        <v>0</v>
      </c>
      <c r="N3458" s="469">
        <v>0</v>
      </c>
      <c r="O3458" s="194"/>
      <c r="P3458" s="195"/>
      <c r="Q3458" s="195"/>
      <c r="R3458" s="195"/>
      <c r="S3458" s="196"/>
    </row>
    <row r="3459" spans="1:19" ht="38.25" outlineLevel="2" x14ac:dyDescent="0.2">
      <c r="A3459" s="12" t="s">
        <v>7</v>
      </c>
      <c r="B3459" s="2">
        <v>2</v>
      </c>
      <c r="C3459" s="446">
        <v>503901</v>
      </c>
      <c r="D3459" s="446">
        <v>390101</v>
      </c>
      <c r="E3459" s="5" t="s">
        <v>344</v>
      </c>
      <c r="F3459" s="5">
        <v>1</v>
      </c>
      <c r="G3459" s="506" t="s">
        <v>12</v>
      </c>
      <c r="H3459" s="456">
        <v>40</v>
      </c>
      <c r="I3459" s="13" t="s">
        <v>121</v>
      </c>
      <c r="J3459" s="179">
        <v>1062</v>
      </c>
      <c r="K3459" s="180">
        <v>266</v>
      </c>
      <c r="L3459" s="180">
        <v>266</v>
      </c>
      <c r="M3459" s="180">
        <v>266</v>
      </c>
      <c r="N3459" s="469">
        <v>264</v>
      </c>
      <c r="O3459" s="194"/>
      <c r="P3459" s="195"/>
      <c r="Q3459" s="195"/>
      <c r="R3459" s="195"/>
      <c r="S3459" s="196"/>
    </row>
    <row r="3460" spans="1:19" ht="38.25" outlineLevel="2" x14ac:dyDescent="0.2">
      <c r="A3460" s="12" t="s">
        <v>7</v>
      </c>
      <c r="B3460" s="2">
        <v>2</v>
      </c>
      <c r="C3460" s="446">
        <v>503901</v>
      </c>
      <c r="D3460" s="446">
        <v>390101</v>
      </c>
      <c r="E3460" s="5" t="s">
        <v>344</v>
      </c>
      <c r="F3460" s="5">
        <v>1</v>
      </c>
      <c r="G3460" s="506" t="s">
        <v>12</v>
      </c>
      <c r="H3460" s="456">
        <v>68</v>
      </c>
      <c r="I3460" s="13" t="s">
        <v>122</v>
      </c>
      <c r="J3460" s="179">
        <v>0</v>
      </c>
      <c r="K3460" s="180">
        <v>0</v>
      </c>
      <c r="L3460" s="180">
        <v>0</v>
      </c>
      <c r="M3460" s="180">
        <v>0</v>
      </c>
      <c r="N3460" s="469">
        <v>0</v>
      </c>
      <c r="O3460" s="194"/>
      <c r="P3460" s="195"/>
      <c r="Q3460" s="195"/>
      <c r="R3460" s="195"/>
      <c r="S3460" s="196"/>
    </row>
    <row r="3461" spans="1:19" ht="38.25" outlineLevel="2" x14ac:dyDescent="0.2">
      <c r="A3461" s="12" t="s">
        <v>7</v>
      </c>
      <c r="B3461" s="2">
        <v>2</v>
      </c>
      <c r="C3461" s="446">
        <v>503901</v>
      </c>
      <c r="D3461" s="446">
        <v>390101</v>
      </c>
      <c r="E3461" s="5" t="s">
        <v>344</v>
      </c>
      <c r="F3461" s="5">
        <v>1</v>
      </c>
      <c r="G3461" s="506" t="s">
        <v>12</v>
      </c>
      <c r="H3461" s="456">
        <v>91</v>
      </c>
      <c r="I3461" s="13" t="s">
        <v>123</v>
      </c>
      <c r="J3461" s="179">
        <v>0</v>
      </c>
      <c r="K3461" s="180">
        <v>0</v>
      </c>
      <c r="L3461" s="180">
        <v>0</v>
      </c>
      <c r="M3461" s="180">
        <v>0</v>
      </c>
      <c r="N3461" s="469">
        <v>0</v>
      </c>
      <c r="O3461" s="194"/>
      <c r="P3461" s="195"/>
      <c r="Q3461" s="195"/>
      <c r="R3461" s="195"/>
      <c r="S3461" s="196"/>
    </row>
    <row r="3462" spans="1:19" outlineLevel="1" x14ac:dyDescent="0.2">
      <c r="A3462" s="133"/>
      <c r="B3462" s="134">
        <v>2</v>
      </c>
      <c r="C3462" s="165">
        <v>503901</v>
      </c>
      <c r="D3462" s="165">
        <v>390101</v>
      </c>
      <c r="E3462" s="136"/>
      <c r="F3462" s="136">
        <v>1</v>
      </c>
      <c r="G3462" s="507" t="s">
        <v>12</v>
      </c>
      <c r="H3462" s="457"/>
      <c r="I3462" s="137"/>
      <c r="J3462" s="181">
        <v>8552</v>
      </c>
      <c r="K3462" s="182">
        <v>2139</v>
      </c>
      <c r="L3462" s="182">
        <v>2139</v>
      </c>
      <c r="M3462" s="182">
        <v>2139</v>
      </c>
      <c r="N3462" s="470">
        <v>2135</v>
      </c>
      <c r="O3462" s="197">
        <v>229584.25903755074</v>
      </c>
      <c r="P3462" s="198">
        <v>57396</v>
      </c>
      <c r="Q3462" s="198">
        <v>57396</v>
      </c>
      <c r="R3462" s="198">
        <v>57396</v>
      </c>
      <c r="S3462" s="199">
        <v>57396.259037550743</v>
      </c>
    </row>
    <row r="3463" spans="1:19" outlineLevel="2" x14ac:dyDescent="0.2">
      <c r="A3463" s="12" t="s">
        <v>7</v>
      </c>
      <c r="B3463" s="2">
        <v>2</v>
      </c>
      <c r="C3463" s="446">
        <v>503001</v>
      </c>
      <c r="D3463" s="446">
        <v>300101</v>
      </c>
      <c r="E3463" s="5" t="s">
        <v>576</v>
      </c>
      <c r="F3463" s="5">
        <v>1</v>
      </c>
      <c r="G3463" s="506" t="s">
        <v>12</v>
      </c>
      <c r="H3463" s="456" t="s">
        <v>701</v>
      </c>
      <c r="I3463" s="13" t="s">
        <v>98</v>
      </c>
      <c r="J3463" s="179">
        <v>2172</v>
      </c>
      <c r="K3463" s="180">
        <v>543</v>
      </c>
      <c r="L3463" s="180">
        <v>543</v>
      </c>
      <c r="M3463" s="180">
        <v>543</v>
      </c>
      <c r="N3463" s="469">
        <v>543</v>
      </c>
      <c r="O3463" s="194"/>
      <c r="P3463" s="195"/>
      <c r="Q3463" s="195"/>
      <c r="R3463" s="195"/>
      <c r="S3463" s="196"/>
    </row>
    <row r="3464" spans="1:19" ht="25.5" outlineLevel="2" x14ac:dyDescent="0.2">
      <c r="A3464" s="12" t="s">
        <v>7</v>
      </c>
      <c r="B3464" s="2">
        <v>2</v>
      </c>
      <c r="C3464" s="446">
        <v>503001</v>
      </c>
      <c r="D3464" s="446">
        <v>300101</v>
      </c>
      <c r="E3464" s="5" t="s">
        <v>576</v>
      </c>
      <c r="F3464" s="5">
        <v>1</v>
      </c>
      <c r="G3464" s="506" t="s">
        <v>12</v>
      </c>
      <c r="H3464" s="456">
        <v>2</v>
      </c>
      <c r="I3464" s="13" t="s">
        <v>99</v>
      </c>
      <c r="J3464" s="179">
        <v>0</v>
      </c>
      <c r="K3464" s="180">
        <v>0</v>
      </c>
      <c r="L3464" s="180">
        <v>0</v>
      </c>
      <c r="M3464" s="180">
        <v>0</v>
      </c>
      <c r="N3464" s="469">
        <v>0</v>
      </c>
      <c r="O3464" s="194"/>
      <c r="P3464" s="195"/>
      <c r="Q3464" s="195"/>
      <c r="R3464" s="195"/>
      <c r="S3464" s="196"/>
    </row>
    <row r="3465" spans="1:19" ht="25.5" outlineLevel="2" x14ac:dyDescent="0.2">
      <c r="A3465" s="12" t="s">
        <v>7</v>
      </c>
      <c r="B3465" s="2">
        <v>2</v>
      </c>
      <c r="C3465" s="446">
        <v>503001</v>
      </c>
      <c r="D3465" s="446">
        <v>300101</v>
      </c>
      <c r="E3465" s="5" t="s">
        <v>576</v>
      </c>
      <c r="F3465" s="5">
        <v>1</v>
      </c>
      <c r="G3465" s="506" t="s">
        <v>12</v>
      </c>
      <c r="H3465" s="456">
        <v>3</v>
      </c>
      <c r="I3465" s="13" t="s">
        <v>100</v>
      </c>
      <c r="J3465" s="179">
        <v>0</v>
      </c>
      <c r="K3465" s="180">
        <v>0</v>
      </c>
      <c r="L3465" s="180">
        <v>0</v>
      </c>
      <c r="M3465" s="180">
        <v>0</v>
      </c>
      <c r="N3465" s="469">
        <v>0</v>
      </c>
      <c r="O3465" s="194"/>
      <c r="P3465" s="195"/>
      <c r="Q3465" s="195"/>
      <c r="R3465" s="195"/>
      <c r="S3465" s="196"/>
    </row>
    <row r="3466" spans="1:19" ht="25.5" outlineLevel="2" x14ac:dyDescent="0.2">
      <c r="A3466" s="12" t="s">
        <v>7</v>
      </c>
      <c r="B3466" s="2">
        <v>2</v>
      </c>
      <c r="C3466" s="446">
        <v>503001</v>
      </c>
      <c r="D3466" s="446">
        <v>300101</v>
      </c>
      <c r="E3466" s="5" t="s">
        <v>576</v>
      </c>
      <c r="F3466" s="5">
        <v>1</v>
      </c>
      <c r="G3466" s="506" t="s">
        <v>12</v>
      </c>
      <c r="H3466" s="456">
        <v>4</v>
      </c>
      <c r="I3466" s="13" t="s">
        <v>101</v>
      </c>
      <c r="J3466" s="179">
        <v>0</v>
      </c>
      <c r="K3466" s="180">
        <v>0</v>
      </c>
      <c r="L3466" s="180">
        <v>0</v>
      </c>
      <c r="M3466" s="180">
        <v>0</v>
      </c>
      <c r="N3466" s="469">
        <v>0</v>
      </c>
      <c r="O3466" s="194"/>
      <c r="P3466" s="195"/>
      <c r="Q3466" s="195"/>
      <c r="R3466" s="195"/>
      <c r="S3466" s="196"/>
    </row>
    <row r="3467" spans="1:19" ht="25.5" outlineLevel="2" x14ac:dyDescent="0.2">
      <c r="A3467" s="12" t="s">
        <v>7</v>
      </c>
      <c r="B3467" s="2">
        <v>2</v>
      </c>
      <c r="C3467" s="446">
        <v>503001</v>
      </c>
      <c r="D3467" s="446">
        <v>300101</v>
      </c>
      <c r="E3467" s="5" t="s">
        <v>576</v>
      </c>
      <c r="F3467" s="5">
        <v>1</v>
      </c>
      <c r="G3467" s="506" t="s">
        <v>12</v>
      </c>
      <c r="H3467" s="456" t="s">
        <v>302</v>
      </c>
      <c r="I3467" s="13" t="s">
        <v>102</v>
      </c>
      <c r="J3467" s="179">
        <v>0</v>
      </c>
      <c r="K3467" s="180">
        <v>0</v>
      </c>
      <c r="L3467" s="180">
        <v>0</v>
      </c>
      <c r="M3467" s="180">
        <v>0</v>
      </c>
      <c r="N3467" s="469">
        <v>0</v>
      </c>
      <c r="O3467" s="194"/>
      <c r="P3467" s="195"/>
      <c r="Q3467" s="195"/>
      <c r="R3467" s="195"/>
      <c r="S3467" s="196"/>
    </row>
    <row r="3468" spans="1:19" outlineLevel="2" x14ac:dyDescent="0.2">
      <c r="A3468" s="12" t="s">
        <v>7</v>
      </c>
      <c r="B3468" s="2">
        <v>2</v>
      </c>
      <c r="C3468" s="446">
        <v>503001</v>
      </c>
      <c r="D3468" s="446">
        <v>300101</v>
      </c>
      <c r="E3468" s="5" t="s">
        <v>576</v>
      </c>
      <c r="F3468" s="5">
        <v>1</v>
      </c>
      <c r="G3468" s="506" t="s">
        <v>12</v>
      </c>
      <c r="H3468" s="456">
        <v>6</v>
      </c>
      <c r="I3468" s="13" t="s">
        <v>103</v>
      </c>
      <c r="J3468" s="179">
        <v>0</v>
      </c>
      <c r="K3468" s="180">
        <v>0</v>
      </c>
      <c r="L3468" s="180">
        <v>0</v>
      </c>
      <c r="M3468" s="180">
        <v>0</v>
      </c>
      <c r="N3468" s="469">
        <v>0</v>
      </c>
      <c r="O3468" s="194"/>
      <c r="P3468" s="195"/>
      <c r="Q3468" s="195"/>
      <c r="R3468" s="195"/>
      <c r="S3468" s="196"/>
    </row>
    <row r="3469" spans="1:19" outlineLevel="2" x14ac:dyDescent="0.2">
      <c r="A3469" s="12" t="s">
        <v>7</v>
      </c>
      <c r="B3469" s="2">
        <v>2</v>
      </c>
      <c r="C3469" s="446">
        <v>503001</v>
      </c>
      <c r="D3469" s="446">
        <v>300101</v>
      </c>
      <c r="E3469" s="5" t="s">
        <v>576</v>
      </c>
      <c r="F3469" s="5">
        <v>1</v>
      </c>
      <c r="G3469" s="506" t="s">
        <v>12</v>
      </c>
      <c r="H3469" s="456">
        <v>7</v>
      </c>
      <c r="I3469" s="13" t="s">
        <v>104</v>
      </c>
      <c r="J3469" s="179">
        <v>413</v>
      </c>
      <c r="K3469" s="180">
        <v>103</v>
      </c>
      <c r="L3469" s="180">
        <v>103</v>
      </c>
      <c r="M3469" s="180">
        <v>103</v>
      </c>
      <c r="N3469" s="469">
        <v>104</v>
      </c>
      <c r="O3469" s="194"/>
      <c r="P3469" s="195"/>
      <c r="Q3469" s="195"/>
      <c r="R3469" s="195"/>
      <c r="S3469" s="196"/>
    </row>
    <row r="3470" spans="1:19" ht="51" outlineLevel="2" x14ac:dyDescent="0.2">
      <c r="A3470" s="12" t="s">
        <v>7</v>
      </c>
      <c r="B3470" s="2">
        <v>2</v>
      </c>
      <c r="C3470" s="446">
        <v>503001</v>
      </c>
      <c r="D3470" s="446">
        <v>300101</v>
      </c>
      <c r="E3470" s="5" t="s">
        <v>576</v>
      </c>
      <c r="F3470" s="5">
        <v>1</v>
      </c>
      <c r="G3470" s="506" t="s">
        <v>12</v>
      </c>
      <c r="H3470" s="456">
        <v>8</v>
      </c>
      <c r="I3470" s="13" t="s">
        <v>105</v>
      </c>
      <c r="J3470" s="179">
        <v>0</v>
      </c>
      <c r="K3470" s="180">
        <v>0</v>
      </c>
      <c r="L3470" s="180">
        <v>0</v>
      </c>
      <c r="M3470" s="180">
        <v>0</v>
      </c>
      <c r="N3470" s="469">
        <v>0</v>
      </c>
      <c r="O3470" s="194"/>
      <c r="P3470" s="195"/>
      <c r="Q3470" s="195"/>
      <c r="R3470" s="195"/>
      <c r="S3470" s="196"/>
    </row>
    <row r="3471" spans="1:19" outlineLevel="2" x14ac:dyDescent="0.2">
      <c r="A3471" s="12" t="s">
        <v>7</v>
      </c>
      <c r="B3471" s="2">
        <v>2</v>
      </c>
      <c r="C3471" s="446">
        <v>503001</v>
      </c>
      <c r="D3471" s="446">
        <v>300101</v>
      </c>
      <c r="E3471" s="5" t="s">
        <v>576</v>
      </c>
      <c r="F3471" s="5">
        <v>1</v>
      </c>
      <c r="G3471" s="506" t="s">
        <v>12</v>
      </c>
      <c r="H3471" s="456">
        <v>9</v>
      </c>
      <c r="I3471" s="13" t="s">
        <v>106</v>
      </c>
      <c r="J3471" s="179">
        <v>1250</v>
      </c>
      <c r="K3471" s="180">
        <v>313</v>
      </c>
      <c r="L3471" s="180">
        <v>313</v>
      </c>
      <c r="M3471" s="180">
        <v>313</v>
      </c>
      <c r="N3471" s="469">
        <v>311</v>
      </c>
      <c r="O3471" s="194"/>
      <c r="P3471" s="195"/>
      <c r="Q3471" s="195"/>
      <c r="R3471" s="195"/>
      <c r="S3471" s="196"/>
    </row>
    <row r="3472" spans="1:19" outlineLevel="2" x14ac:dyDescent="0.2">
      <c r="A3472" s="12" t="s">
        <v>7</v>
      </c>
      <c r="B3472" s="2">
        <v>2</v>
      </c>
      <c r="C3472" s="446">
        <v>503001</v>
      </c>
      <c r="D3472" s="446">
        <v>300101</v>
      </c>
      <c r="E3472" s="5" t="s">
        <v>576</v>
      </c>
      <c r="F3472" s="5">
        <v>1</v>
      </c>
      <c r="G3472" s="506" t="s">
        <v>12</v>
      </c>
      <c r="H3472" s="456">
        <v>10</v>
      </c>
      <c r="I3472" s="13" t="s">
        <v>107</v>
      </c>
      <c r="J3472" s="179">
        <v>4433</v>
      </c>
      <c r="K3472" s="180">
        <v>1108</v>
      </c>
      <c r="L3472" s="180">
        <v>1108</v>
      </c>
      <c r="M3472" s="180">
        <v>1108</v>
      </c>
      <c r="N3472" s="469">
        <v>1109</v>
      </c>
      <c r="O3472" s="194"/>
      <c r="P3472" s="195"/>
      <c r="Q3472" s="195"/>
      <c r="R3472" s="195"/>
      <c r="S3472" s="196"/>
    </row>
    <row r="3473" spans="1:19" ht="25.5" outlineLevel="2" x14ac:dyDescent="0.2">
      <c r="A3473" s="12" t="s">
        <v>7</v>
      </c>
      <c r="B3473" s="2">
        <v>2</v>
      </c>
      <c r="C3473" s="446">
        <v>503001</v>
      </c>
      <c r="D3473" s="446">
        <v>300101</v>
      </c>
      <c r="E3473" s="5" t="s">
        <v>576</v>
      </c>
      <c r="F3473" s="5">
        <v>1</v>
      </c>
      <c r="G3473" s="506" t="s">
        <v>12</v>
      </c>
      <c r="H3473" s="456">
        <v>11</v>
      </c>
      <c r="I3473" s="13" t="s">
        <v>108</v>
      </c>
      <c r="J3473" s="179">
        <v>1491</v>
      </c>
      <c r="K3473" s="180">
        <v>373</v>
      </c>
      <c r="L3473" s="180">
        <v>373</v>
      </c>
      <c r="M3473" s="180">
        <v>373</v>
      </c>
      <c r="N3473" s="469">
        <v>372</v>
      </c>
      <c r="O3473" s="194"/>
      <c r="P3473" s="195"/>
      <c r="Q3473" s="195"/>
      <c r="R3473" s="195"/>
      <c r="S3473" s="196"/>
    </row>
    <row r="3474" spans="1:19" outlineLevel="2" x14ac:dyDescent="0.2">
      <c r="A3474" s="12" t="s">
        <v>7</v>
      </c>
      <c r="B3474" s="2">
        <v>2</v>
      </c>
      <c r="C3474" s="446">
        <v>503001</v>
      </c>
      <c r="D3474" s="446">
        <v>300101</v>
      </c>
      <c r="E3474" s="5" t="s">
        <v>576</v>
      </c>
      <c r="F3474" s="5">
        <v>1</v>
      </c>
      <c r="G3474" s="506" t="s">
        <v>12</v>
      </c>
      <c r="H3474" s="456" t="s">
        <v>304</v>
      </c>
      <c r="I3474" s="13" t="s">
        <v>109</v>
      </c>
      <c r="J3474" s="179">
        <v>890</v>
      </c>
      <c r="K3474" s="180">
        <v>223</v>
      </c>
      <c r="L3474" s="180">
        <v>223</v>
      </c>
      <c r="M3474" s="180">
        <v>223</v>
      </c>
      <c r="N3474" s="469">
        <v>221</v>
      </c>
      <c r="O3474" s="194"/>
      <c r="P3474" s="195"/>
      <c r="Q3474" s="195"/>
      <c r="R3474" s="195"/>
      <c r="S3474" s="196"/>
    </row>
    <row r="3475" spans="1:19" ht="25.5" outlineLevel="2" x14ac:dyDescent="0.2">
      <c r="A3475" s="12" t="s">
        <v>7</v>
      </c>
      <c r="B3475" s="2">
        <v>2</v>
      </c>
      <c r="C3475" s="446">
        <v>503001</v>
      </c>
      <c r="D3475" s="446">
        <v>300101</v>
      </c>
      <c r="E3475" s="5" t="s">
        <v>576</v>
      </c>
      <c r="F3475" s="5">
        <v>1</v>
      </c>
      <c r="G3475" s="506" t="s">
        <v>12</v>
      </c>
      <c r="H3475" s="456">
        <v>15</v>
      </c>
      <c r="I3475" s="13" t="s">
        <v>110</v>
      </c>
      <c r="J3475" s="179">
        <v>550</v>
      </c>
      <c r="K3475" s="180">
        <v>138</v>
      </c>
      <c r="L3475" s="180">
        <v>138</v>
      </c>
      <c r="M3475" s="180">
        <v>138</v>
      </c>
      <c r="N3475" s="469">
        <v>136</v>
      </c>
      <c r="O3475" s="194"/>
      <c r="P3475" s="195"/>
      <c r="Q3475" s="195"/>
      <c r="R3475" s="195"/>
      <c r="S3475" s="196"/>
    </row>
    <row r="3476" spans="1:19" ht="25.5" outlineLevel="2" x14ac:dyDescent="0.2">
      <c r="A3476" s="12" t="s">
        <v>7</v>
      </c>
      <c r="B3476" s="2">
        <v>2</v>
      </c>
      <c r="C3476" s="446">
        <v>503001</v>
      </c>
      <c r="D3476" s="446">
        <v>300101</v>
      </c>
      <c r="E3476" s="5" t="s">
        <v>576</v>
      </c>
      <c r="F3476" s="5">
        <v>1</v>
      </c>
      <c r="G3476" s="506" t="s">
        <v>12</v>
      </c>
      <c r="H3476" s="456">
        <v>19</v>
      </c>
      <c r="I3476" s="13" t="s">
        <v>111</v>
      </c>
      <c r="J3476" s="179">
        <v>0</v>
      </c>
      <c r="K3476" s="180">
        <v>0</v>
      </c>
      <c r="L3476" s="180">
        <v>0</v>
      </c>
      <c r="M3476" s="180">
        <v>0</v>
      </c>
      <c r="N3476" s="469">
        <v>0</v>
      </c>
      <c r="O3476" s="194"/>
      <c r="P3476" s="195"/>
      <c r="Q3476" s="195"/>
      <c r="R3476" s="195"/>
      <c r="S3476" s="196"/>
    </row>
    <row r="3477" spans="1:19" ht="25.5" outlineLevel="2" x14ac:dyDescent="0.2">
      <c r="A3477" s="12" t="s">
        <v>7</v>
      </c>
      <c r="B3477" s="2">
        <v>2</v>
      </c>
      <c r="C3477" s="446">
        <v>503001</v>
      </c>
      <c r="D3477" s="446">
        <v>300101</v>
      </c>
      <c r="E3477" s="5" t="s">
        <v>576</v>
      </c>
      <c r="F3477" s="5">
        <v>1</v>
      </c>
      <c r="G3477" s="506" t="s">
        <v>12</v>
      </c>
      <c r="H3477" s="456" t="s">
        <v>316</v>
      </c>
      <c r="I3477" s="13" t="s">
        <v>112</v>
      </c>
      <c r="J3477" s="179">
        <v>3611</v>
      </c>
      <c r="K3477" s="180">
        <v>866</v>
      </c>
      <c r="L3477" s="180">
        <v>915</v>
      </c>
      <c r="M3477" s="180">
        <v>915</v>
      </c>
      <c r="N3477" s="469">
        <v>915</v>
      </c>
      <c r="O3477" s="194"/>
      <c r="P3477" s="195"/>
      <c r="Q3477" s="195"/>
      <c r="R3477" s="195"/>
      <c r="S3477" s="196"/>
    </row>
    <row r="3478" spans="1:19" outlineLevel="2" x14ac:dyDescent="0.2">
      <c r="A3478" s="12" t="s">
        <v>7</v>
      </c>
      <c r="B3478" s="2">
        <v>2</v>
      </c>
      <c r="C3478" s="446">
        <v>503001</v>
      </c>
      <c r="D3478" s="446">
        <v>300101</v>
      </c>
      <c r="E3478" s="5" t="s">
        <v>576</v>
      </c>
      <c r="F3478" s="5">
        <v>1</v>
      </c>
      <c r="G3478" s="506" t="s">
        <v>12</v>
      </c>
      <c r="H3478" s="456" t="s">
        <v>296</v>
      </c>
      <c r="I3478" s="13" t="s">
        <v>113</v>
      </c>
      <c r="J3478" s="179">
        <v>1110</v>
      </c>
      <c r="K3478" s="180">
        <v>278</v>
      </c>
      <c r="L3478" s="180">
        <v>278</v>
      </c>
      <c r="M3478" s="180">
        <v>278</v>
      </c>
      <c r="N3478" s="469">
        <v>276</v>
      </c>
      <c r="O3478" s="194"/>
      <c r="P3478" s="195"/>
      <c r="Q3478" s="195"/>
      <c r="R3478" s="195"/>
      <c r="S3478" s="196"/>
    </row>
    <row r="3479" spans="1:19" ht="25.5" outlineLevel="2" x14ac:dyDescent="0.2">
      <c r="A3479" s="12" t="s">
        <v>7</v>
      </c>
      <c r="B3479" s="2">
        <v>2</v>
      </c>
      <c r="C3479" s="446">
        <v>503001</v>
      </c>
      <c r="D3479" s="446">
        <v>300101</v>
      </c>
      <c r="E3479" s="5" t="s">
        <v>576</v>
      </c>
      <c r="F3479" s="5">
        <v>1</v>
      </c>
      <c r="G3479" s="506" t="s">
        <v>12</v>
      </c>
      <c r="H3479" s="456">
        <v>23</v>
      </c>
      <c r="I3479" s="13" t="s">
        <v>114</v>
      </c>
      <c r="J3479" s="179">
        <v>870</v>
      </c>
      <c r="K3479" s="180">
        <v>218</v>
      </c>
      <c r="L3479" s="180">
        <v>218</v>
      </c>
      <c r="M3479" s="180">
        <v>218</v>
      </c>
      <c r="N3479" s="469">
        <v>216</v>
      </c>
      <c r="O3479" s="194"/>
      <c r="P3479" s="195"/>
      <c r="Q3479" s="195"/>
      <c r="R3479" s="195"/>
      <c r="S3479" s="196"/>
    </row>
    <row r="3480" spans="1:19" ht="25.5" outlineLevel="2" x14ac:dyDescent="0.2">
      <c r="A3480" s="12" t="s">
        <v>7</v>
      </c>
      <c r="B3480" s="2">
        <v>2</v>
      </c>
      <c r="C3480" s="446">
        <v>503001</v>
      </c>
      <c r="D3480" s="446">
        <v>300101</v>
      </c>
      <c r="E3480" s="5" t="s">
        <v>576</v>
      </c>
      <c r="F3480" s="5">
        <v>1</v>
      </c>
      <c r="G3480" s="506" t="s">
        <v>12</v>
      </c>
      <c r="H3480" s="456">
        <v>24</v>
      </c>
      <c r="I3480" s="13" t="s">
        <v>115</v>
      </c>
      <c r="J3480" s="179">
        <v>304</v>
      </c>
      <c r="K3480" s="180">
        <v>76</v>
      </c>
      <c r="L3480" s="180">
        <v>76</v>
      </c>
      <c r="M3480" s="180">
        <v>76</v>
      </c>
      <c r="N3480" s="469">
        <v>76</v>
      </c>
      <c r="O3480" s="194"/>
      <c r="P3480" s="195"/>
      <c r="Q3480" s="195"/>
      <c r="R3480" s="195"/>
      <c r="S3480" s="196"/>
    </row>
    <row r="3481" spans="1:19" outlineLevel="2" x14ac:dyDescent="0.2">
      <c r="A3481" s="12" t="s">
        <v>7</v>
      </c>
      <c r="B3481" s="2">
        <v>2</v>
      </c>
      <c r="C3481" s="446">
        <v>503001</v>
      </c>
      <c r="D3481" s="446">
        <v>300101</v>
      </c>
      <c r="E3481" s="5" t="s">
        <v>576</v>
      </c>
      <c r="F3481" s="5">
        <v>1</v>
      </c>
      <c r="G3481" s="506" t="s">
        <v>12</v>
      </c>
      <c r="H3481" s="456">
        <v>25</v>
      </c>
      <c r="I3481" s="13" t="s">
        <v>116</v>
      </c>
      <c r="J3481" s="179">
        <v>2950</v>
      </c>
      <c r="K3481" s="180">
        <v>738</v>
      </c>
      <c r="L3481" s="180">
        <v>738</v>
      </c>
      <c r="M3481" s="180">
        <v>738</v>
      </c>
      <c r="N3481" s="469">
        <v>736</v>
      </c>
      <c r="O3481" s="194"/>
      <c r="P3481" s="195"/>
      <c r="Q3481" s="195"/>
      <c r="R3481" s="195"/>
      <c r="S3481" s="196"/>
    </row>
    <row r="3482" spans="1:19" ht="25.5" outlineLevel="2" x14ac:dyDescent="0.2">
      <c r="A3482" s="12" t="s">
        <v>7</v>
      </c>
      <c r="B3482" s="2">
        <v>2</v>
      </c>
      <c r="C3482" s="446">
        <v>503001</v>
      </c>
      <c r="D3482" s="446">
        <v>300101</v>
      </c>
      <c r="E3482" s="5" t="s">
        <v>576</v>
      </c>
      <c r="F3482" s="5">
        <v>1</v>
      </c>
      <c r="G3482" s="506" t="s">
        <v>12</v>
      </c>
      <c r="H3482" s="456">
        <v>30</v>
      </c>
      <c r="I3482" s="13" t="s">
        <v>117</v>
      </c>
      <c r="J3482" s="179">
        <v>310</v>
      </c>
      <c r="K3482" s="180">
        <v>78</v>
      </c>
      <c r="L3482" s="180">
        <v>78</v>
      </c>
      <c r="M3482" s="180">
        <v>78</v>
      </c>
      <c r="N3482" s="469">
        <v>76</v>
      </c>
      <c r="O3482" s="194"/>
      <c r="P3482" s="195"/>
      <c r="Q3482" s="195"/>
      <c r="R3482" s="195"/>
      <c r="S3482" s="196"/>
    </row>
    <row r="3483" spans="1:19" ht="25.5" outlineLevel="2" x14ac:dyDescent="0.2">
      <c r="A3483" s="12" t="s">
        <v>7</v>
      </c>
      <c r="B3483" s="2">
        <v>2</v>
      </c>
      <c r="C3483" s="446">
        <v>503001</v>
      </c>
      <c r="D3483" s="446">
        <v>300101</v>
      </c>
      <c r="E3483" s="5" t="s">
        <v>576</v>
      </c>
      <c r="F3483" s="5">
        <v>1</v>
      </c>
      <c r="G3483" s="506" t="s">
        <v>12</v>
      </c>
      <c r="H3483" s="456">
        <v>31</v>
      </c>
      <c r="I3483" s="13" t="s">
        <v>118</v>
      </c>
      <c r="J3483" s="179">
        <v>350</v>
      </c>
      <c r="K3483" s="180">
        <v>88</v>
      </c>
      <c r="L3483" s="180">
        <v>88</v>
      </c>
      <c r="M3483" s="180">
        <v>88</v>
      </c>
      <c r="N3483" s="469">
        <v>86</v>
      </c>
      <c r="O3483" s="194"/>
      <c r="P3483" s="195"/>
      <c r="Q3483" s="195"/>
      <c r="R3483" s="195"/>
      <c r="S3483" s="196"/>
    </row>
    <row r="3484" spans="1:19" ht="25.5" outlineLevel="2" x14ac:dyDescent="0.2">
      <c r="A3484" s="12" t="s">
        <v>7</v>
      </c>
      <c r="B3484" s="2">
        <v>2</v>
      </c>
      <c r="C3484" s="446">
        <v>503001</v>
      </c>
      <c r="D3484" s="446">
        <v>300101</v>
      </c>
      <c r="E3484" s="5" t="s">
        <v>576</v>
      </c>
      <c r="F3484" s="5">
        <v>1</v>
      </c>
      <c r="G3484" s="506" t="s">
        <v>12</v>
      </c>
      <c r="H3484" s="456">
        <v>32</v>
      </c>
      <c r="I3484" s="13" t="s">
        <v>119</v>
      </c>
      <c r="J3484" s="179">
        <v>5600</v>
      </c>
      <c r="K3484" s="180">
        <v>1400</v>
      </c>
      <c r="L3484" s="180">
        <v>1400</v>
      </c>
      <c r="M3484" s="180">
        <v>1400</v>
      </c>
      <c r="N3484" s="469">
        <v>1400</v>
      </c>
      <c r="O3484" s="194"/>
      <c r="P3484" s="195"/>
      <c r="Q3484" s="195"/>
      <c r="R3484" s="195"/>
      <c r="S3484" s="196"/>
    </row>
    <row r="3485" spans="1:19" ht="38.25" outlineLevel="2" x14ac:dyDescent="0.2">
      <c r="A3485" s="12" t="s">
        <v>7</v>
      </c>
      <c r="B3485" s="2">
        <v>2</v>
      </c>
      <c r="C3485" s="446">
        <v>503001</v>
      </c>
      <c r="D3485" s="446">
        <v>300101</v>
      </c>
      <c r="E3485" s="5" t="s">
        <v>576</v>
      </c>
      <c r="F3485" s="5">
        <v>1</v>
      </c>
      <c r="G3485" s="506" t="s">
        <v>12</v>
      </c>
      <c r="H3485" s="456">
        <v>35</v>
      </c>
      <c r="I3485" s="13" t="s">
        <v>120</v>
      </c>
      <c r="J3485" s="179">
        <v>0</v>
      </c>
      <c r="K3485" s="180">
        <v>0</v>
      </c>
      <c r="L3485" s="180">
        <v>0</v>
      </c>
      <c r="M3485" s="180">
        <v>0</v>
      </c>
      <c r="N3485" s="469">
        <v>0</v>
      </c>
      <c r="O3485" s="194"/>
      <c r="P3485" s="195"/>
      <c r="Q3485" s="195"/>
      <c r="R3485" s="195"/>
      <c r="S3485" s="196"/>
    </row>
    <row r="3486" spans="1:19" ht="38.25" outlineLevel="2" x14ac:dyDescent="0.2">
      <c r="A3486" s="12" t="s">
        <v>7</v>
      </c>
      <c r="B3486" s="2">
        <v>2</v>
      </c>
      <c r="C3486" s="446">
        <v>503001</v>
      </c>
      <c r="D3486" s="446">
        <v>300101</v>
      </c>
      <c r="E3486" s="5" t="s">
        <v>576</v>
      </c>
      <c r="F3486" s="5">
        <v>1</v>
      </c>
      <c r="G3486" s="506" t="s">
        <v>12</v>
      </c>
      <c r="H3486" s="456">
        <v>40</v>
      </c>
      <c r="I3486" s="13" t="s">
        <v>121</v>
      </c>
      <c r="J3486" s="179">
        <v>915</v>
      </c>
      <c r="K3486" s="180">
        <v>229</v>
      </c>
      <c r="L3486" s="180">
        <v>229</v>
      </c>
      <c r="M3486" s="180">
        <v>229</v>
      </c>
      <c r="N3486" s="469">
        <v>228</v>
      </c>
      <c r="O3486" s="194"/>
      <c r="P3486" s="195"/>
      <c r="Q3486" s="195"/>
      <c r="R3486" s="195"/>
      <c r="S3486" s="196"/>
    </row>
    <row r="3487" spans="1:19" ht="38.25" outlineLevel="2" x14ac:dyDescent="0.2">
      <c r="A3487" s="12" t="s">
        <v>7</v>
      </c>
      <c r="B3487" s="2">
        <v>2</v>
      </c>
      <c r="C3487" s="446">
        <v>503001</v>
      </c>
      <c r="D3487" s="446">
        <v>300101</v>
      </c>
      <c r="E3487" s="5" t="s">
        <v>576</v>
      </c>
      <c r="F3487" s="5">
        <v>1</v>
      </c>
      <c r="G3487" s="506" t="s">
        <v>12</v>
      </c>
      <c r="H3487" s="456">
        <v>68</v>
      </c>
      <c r="I3487" s="13" t="s">
        <v>122</v>
      </c>
      <c r="J3487" s="179">
        <v>0</v>
      </c>
      <c r="K3487" s="180">
        <v>0</v>
      </c>
      <c r="L3487" s="180">
        <v>0</v>
      </c>
      <c r="M3487" s="180">
        <v>0</v>
      </c>
      <c r="N3487" s="469">
        <v>0</v>
      </c>
      <c r="O3487" s="194"/>
      <c r="P3487" s="195"/>
      <c r="Q3487" s="195"/>
      <c r="R3487" s="195"/>
      <c r="S3487" s="196"/>
    </row>
    <row r="3488" spans="1:19" ht="38.25" outlineLevel="2" x14ac:dyDescent="0.2">
      <c r="A3488" s="12" t="s">
        <v>7</v>
      </c>
      <c r="B3488" s="2">
        <v>2</v>
      </c>
      <c r="C3488" s="446">
        <v>503001</v>
      </c>
      <c r="D3488" s="446">
        <v>300101</v>
      </c>
      <c r="E3488" s="5" t="s">
        <v>576</v>
      </c>
      <c r="F3488" s="5">
        <v>1</v>
      </c>
      <c r="G3488" s="506" t="s">
        <v>12</v>
      </c>
      <c r="H3488" s="456">
        <v>91</v>
      </c>
      <c r="I3488" s="13" t="s">
        <v>123</v>
      </c>
      <c r="J3488" s="179">
        <v>0</v>
      </c>
      <c r="K3488" s="180">
        <v>0</v>
      </c>
      <c r="L3488" s="180">
        <v>0</v>
      </c>
      <c r="M3488" s="180">
        <v>0</v>
      </c>
      <c r="N3488" s="469">
        <v>0</v>
      </c>
      <c r="O3488" s="194"/>
      <c r="P3488" s="195"/>
      <c r="Q3488" s="195"/>
      <c r="R3488" s="195"/>
      <c r="S3488" s="196"/>
    </row>
    <row r="3489" spans="1:19" outlineLevel="1" x14ac:dyDescent="0.2">
      <c r="A3489" s="133"/>
      <c r="B3489" s="134">
        <v>2</v>
      </c>
      <c r="C3489" s="165">
        <v>503001</v>
      </c>
      <c r="D3489" s="165">
        <v>300101</v>
      </c>
      <c r="E3489" s="136"/>
      <c r="F3489" s="136">
        <v>1</v>
      </c>
      <c r="G3489" s="507" t="s">
        <v>12</v>
      </c>
      <c r="H3489" s="457"/>
      <c r="I3489" s="137"/>
      <c r="J3489" s="181">
        <v>27219</v>
      </c>
      <c r="K3489" s="182">
        <v>6772</v>
      </c>
      <c r="L3489" s="182">
        <v>6821</v>
      </c>
      <c r="M3489" s="182">
        <v>6821</v>
      </c>
      <c r="N3489" s="470">
        <v>6805</v>
      </c>
      <c r="O3489" s="197">
        <v>569514.88096351968</v>
      </c>
      <c r="P3489" s="198">
        <v>142313.67249999999</v>
      </c>
      <c r="Q3489" s="198">
        <v>142400</v>
      </c>
      <c r="R3489" s="198">
        <v>142400</v>
      </c>
      <c r="S3489" s="199">
        <v>142401.2084635197</v>
      </c>
    </row>
    <row r="3490" spans="1:19" ht="25.5" outlineLevel="2" x14ac:dyDescent="0.2">
      <c r="A3490" s="12" t="s">
        <v>9</v>
      </c>
      <c r="B3490" s="2">
        <v>2</v>
      </c>
      <c r="C3490" s="446">
        <v>507001</v>
      </c>
      <c r="D3490" s="446">
        <v>300301</v>
      </c>
      <c r="E3490" s="5" t="s">
        <v>667</v>
      </c>
      <c r="F3490" s="5">
        <v>1</v>
      </c>
      <c r="G3490" s="506" t="s">
        <v>12</v>
      </c>
      <c r="H3490" s="456" t="s">
        <v>701</v>
      </c>
      <c r="I3490" s="13" t="s">
        <v>98</v>
      </c>
      <c r="J3490" s="179">
        <v>412</v>
      </c>
      <c r="K3490" s="180">
        <v>103</v>
      </c>
      <c r="L3490" s="180">
        <v>103</v>
      </c>
      <c r="M3490" s="180">
        <v>103</v>
      </c>
      <c r="N3490" s="469">
        <v>103</v>
      </c>
      <c r="O3490" s="194"/>
      <c r="P3490" s="195"/>
      <c r="Q3490" s="195"/>
      <c r="R3490" s="195"/>
      <c r="S3490" s="196"/>
    </row>
    <row r="3491" spans="1:19" ht="25.5" outlineLevel="2" x14ac:dyDescent="0.2">
      <c r="A3491" s="12" t="s">
        <v>9</v>
      </c>
      <c r="B3491" s="2">
        <v>2</v>
      </c>
      <c r="C3491" s="446">
        <v>507001</v>
      </c>
      <c r="D3491" s="446">
        <v>300301</v>
      </c>
      <c r="E3491" s="5" t="s">
        <v>667</v>
      </c>
      <c r="F3491" s="5">
        <v>1</v>
      </c>
      <c r="G3491" s="506" t="s">
        <v>12</v>
      </c>
      <c r="H3491" s="456">
        <v>2</v>
      </c>
      <c r="I3491" s="13" t="s">
        <v>99</v>
      </c>
      <c r="J3491" s="179">
        <v>0</v>
      </c>
      <c r="K3491" s="180">
        <v>0</v>
      </c>
      <c r="L3491" s="180">
        <v>0</v>
      </c>
      <c r="M3491" s="180">
        <v>0</v>
      </c>
      <c r="N3491" s="469">
        <v>0</v>
      </c>
      <c r="O3491" s="194"/>
      <c r="P3491" s="195"/>
      <c r="Q3491" s="195"/>
      <c r="R3491" s="195"/>
      <c r="S3491" s="196"/>
    </row>
    <row r="3492" spans="1:19" ht="25.5" outlineLevel="2" x14ac:dyDescent="0.2">
      <c r="A3492" s="12" t="s">
        <v>9</v>
      </c>
      <c r="B3492" s="2">
        <v>2</v>
      </c>
      <c r="C3492" s="446">
        <v>507001</v>
      </c>
      <c r="D3492" s="446">
        <v>300301</v>
      </c>
      <c r="E3492" s="5" t="s">
        <v>667</v>
      </c>
      <c r="F3492" s="5">
        <v>1</v>
      </c>
      <c r="G3492" s="506" t="s">
        <v>12</v>
      </c>
      <c r="H3492" s="456">
        <v>3</v>
      </c>
      <c r="I3492" s="13" t="s">
        <v>100</v>
      </c>
      <c r="J3492" s="179">
        <v>0</v>
      </c>
      <c r="K3492" s="180">
        <v>0</v>
      </c>
      <c r="L3492" s="180">
        <v>0</v>
      </c>
      <c r="M3492" s="180">
        <v>0</v>
      </c>
      <c r="N3492" s="469">
        <v>0</v>
      </c>
      <c r="O3492" s="194"/>
      <c r="P3492" s="195"/>
      <c r="Q3492" s="195"/>
      <c r="R3492" s="195"/>
      <c r="S3492" s="196"/>
    </row>
    <row r="3493" spans="1:19" ht="25.5" outlineLevel="2" x14ac:dyDescent="0.2">
      <c r="A3493" s="12" t="s">
        <v>9</v>
      </c>
      <c r="B3493" s="2">
        <v>2</v>
      </c>
      <c r="C3493" s="446">
        <v>507001</v>
      </c>
      <c r="D3493" s="446">
        <v>300301</v>
      </c>
      <c r="E3493" s="5" t="s">
        <v>667</v>
      </c>
      <c r="F3493" s="5">
        <v>1</v>
      </c>
      <c r="G3493" s="506" t="s">
        <v>12</v>
      </c>
      <c r="H3493" s="456">
        <v>4</v>
      </c>
      <c r="I3493" s="13" t="s">
        <v>101</v>
      </c>
      <c r="J3493" s="179">
        <v>0</v>
      </c>
      <c r="K3493" s="180">
        <v>0</v>
      </c>
      <c r="L3493" s="180">
        <v>0</v>
      </c>
      <c r="M3493" s="180">
        <v>0</v>
      </c>
      <c r="N3493" s="469">
        <v>0</v>
      </c>
      <c r="O3493" s="194"/>
      <c r="P3493" s="195"/>
      <c r="Q3493" s="195"/>
      <c r="R3493" s="195"/>
      <c r="S3493" s="196"/>
    </row>
    <row r="3494" spans="1:19" ht="25.5" outlineLevel="2" x14ac:dyDescent="0.2">
      <c r="A3494" s="12" t="s">
        <v>9</v>
      </c>
      <c r="B3494" s="2">
        <v>2</v>
      </c>
      <c r="C3494" s="446">
        <v>507001</v>
      </c>
      <c r="D3494" s="446">
        <v>300301</v>
      </c>
      <c r="E3494" s="5" t="s">
        <v>667</v>
      </c>
      <c r="F3494" s="5">
        <v>1</v>
      </c>
      <c r="G3494" s="506" t="s">
        <v>12</v>
      </c>
      <c r="H3494" s="456" t="s">
        <v>302</v>
      </c>
      <c r="I3494" s="13" t="s">
        <v>102</v>
      </c>
      <c r="J3494" s="179">
        <v>0</v>
      </c>
      <c r="K3494" s="180">
        <v>0</v>
      </c>
      <c r="L3494" s="180">
        <v>0</v>
      </c>
      <c r="M3494" s="180">
        <v>0</v>
      </c>
      <c r="N3494" s="469">
        <v>0</v>
      </c>
      <c r="O3494" s="194"/>
      <c r="P3494" s="195"/>
      <c r="Q3494" s="195"/>
      <c r="R3494" s="195"/>
      <c r="S3494" s="196"/>
    </row>
    <row r="3495" spans="1:19" ht="25.5" outlineLevel="2" x14ac:dyDescent="0.2">
      <c r="A3495" s="12" t="s">
        <v>9</v>
      </c>
      <c r="B3495" s="2">
        <v>2</v>
      </c>
      <c r="C3495" s="446">
        <v>507001</v>
      </c>
      <c r="D3495" s="446">
        <v>300301</v>
      </c>
      <c r="E3495" s="5" t="s">
        <v>667</v>
      </c>
      <c r="F3495" s="5">
        <v>1</v>
      </c>
      <c r="G3495" s="506" t="s">
        <v>12</v>
      </c>
      <c r="H3495" s="456">
        <v>6</v>
      </c>
      <c r="I3495" s="13" t="s">
        <v>103</v>
      </c>
      <c r="J3495" s="179">
        <v>0</v>
      </c>
      <c r="K3495" s="180">
        <v>0</v>
      </c>
      <c r="L3495" s="180">
        <v>0</v>
      </c>
      <c r="M3495" s="180">
        <v>0</v>
      </c>
      <c r="N3495" s="469">
        <v>0</v>
      </c>
      <c r="O3495" s="194"/>
      <c r="P3495" s="195"/>
      <c r="Q3495" s="195"/>
      <c r="R3495" s="195"/>
      <c r="S3495" s="196"/>
    </row>
    <row r="3496" spans="1:19" ht="25.5" outlineLevel="2" x14ac:dyDescent="0.2">
      <c r="A3496" s="12" t="s">
        <v>9</v>
      </c>
      <c r="B3496" s="2">
        <v>2</v>
      </c>
      <c r="C3496" s="446">
        <v>507001</v>
      </c>
      <c r="D3496" s="446">
        <v>300301</v>
      </c>
      <c r="E3496" s="5" t="s">
        <v>667</v>
      </c>
      <c r="F3496" s="5">
        <v>1</v>
      </c>
      <c r="G3496" s="506" t="s">
        <v>12</v>
      </c>
      <c r="H3496" s="456">
        <v>7</v>
      </c>
      <c r="I3496" s="13" t="s">
        <v>104</v>
      </c>
      <c r="J3496" s="179">
        <v>0</v>
      </c>
      <c r="K3496" s="180">
        <v>0</v>
      </c>
      <c r="L3496" s="180">
        <v>0</v>
      </c>
      <c r="M3496" s="180">
        <v>0</v>
      </c>
      <c r="N3496" s="469">
        <v>0</v>
      </c>
      <c r="O3496" s="194"/>
      <c r="P3496" s="195"/>
      <c r="Q3496" s="195"/>
      <c r="R3496" s="195"/>
      <c r="S3496" s="196"/>
    </row>
    <row r="3497" spans="1:19" ht="51" outlineLevel="2" x14ac:dyDescent="0.2">
      <c r="A3497" s="12" t="s">
        <v>9</v>
      </c>
      <c r="B3497" s="2">
        <v>2</v>
      </c>
      <c r="C3497" s="446">
        <v>507001</v>
      </c>
      <c r="D3497" s="446">
        <v>300301</v>
      </c>
      <c r="E3497" s="5" t="s">
        <v>667</v>
      </c>
      <c r="F3497" s="5">
        <v>1</v>
      </c>
      <c r="G3497" s="506" t="s">
        <v>12</v>
      </c>
      <c r="H3497" s="456">
        <v>8</v>
      </c>
      <c r="I3497" s="13" t="s">
        <v>105</v>
      </c>
      <c r="J3497" s="179">
        <v>0</v>
      </c>
      <c r="K3497" s="180">
        <v>0</v>
      </c>
      <c r="L3497" s="180">
        <v>0</v>
      </c>
      <c r="M3497" s="180">
        <v>0</v>
      </c>
      <c r="N3497" s="469">
        <v>0</v>
      </c>
      <c r="O3497" s="194"/>
      <c r="P3497" s="195"/>
      <c r="Q3497" s="195"/>
      <c r="R3497" s="195"/>
      <c r="S3497" s="196"/>
    </row>
    <row r="3498" spans="1:19" ht="25.5" outlineLevel="2" x14ac:dyDescent="0.2">
      <c r="A3498" s="12" t="s">
        <v>9</v>
      </c>
      <c r="B3498" s="2">
        <v>2</v>
      </c>
      <c r="C3498" s="446">
        <v>507001</v>
      </c>
      <c r="D3498" s="446">
        <v>300301</v>
      </c>
      <c r="E3498" s="5" t="s">
        <v>667</v>
      </c>
      <c r="F3498" s="5">
        <v>1</v>
      </c>
      <c r="G3498" s="506" t="s">
        <v>12</v>
      </c>
      <c r="H3498" s="456">
        <v>9</v>
      </c>
      <c r="I3498" s="13" t="s">
        <v>106</v>
      </c>
      <c r="J3498" s="179">
        <v>350</v>
      </c>
      <c r="K3498" s="180">
        <v>88</v>
      </c>
      <c r="L3498" s="180">
        <v>88</v>
      </c>
      <c r="M3498" s="180">
        <v>88</v>
      </c>
      <c r="N3498" s="469">
        <v>86</v>
      </c>
      <c r="O3498" s="194"/>
      <c r="P3498" s="195"/>
      <c r="Q3498" s="195"/>
      <c r="R3498" s="195"/>
      <c r="S3498" s="196"/>
    </row>
    <row r="3499" spans="1:19" ht="25.5" outlineLevel="2" x14ac:dyDescent="0.2">
      <c r="A3499" s="12" t="s">
        <v>9</v>
      </c>
      <c r="B3499" s="2">
        <v>2</v>
      </c>
      <c r="C3499" s="446">
        <v>507001</v>
      </c>
      <c r="D3499" s="446">
        <v>300301</v>
      </c>
      <c r="E3499" s="5" t="s">
        <v>667</v>
      </c>
      <c r="F3499" s="5">
        <v>1</v>
      </c>
      <c r="G3499" s="506" t="s">
        <v>12</v>
      </c>
      <c r="H3499" s="456">
        <v>10</v>
      </c>
      <c r="I3499" s="13" t="s">
        <v>107</v>
      </c>
      <c r="J3499" s="179">
        <v>460</v>
      </c>
      <c r="K3499" s="180">
        <v>115</v>
      </c>
      <c r="L3499" s="180">
        <v>115</v>
      </c>
      <c r="M3499" s="180">
        <v>115</v>
      </c>
      <c r="N3499" s="469">
        <v>115</v>
      </c>
      <c r="O3499" s="194"/>
      <c r="P3499" s="195"/>
      <c r="Q3499" s="195"/>
      <c r="R3499" s="195"/>
      <c r="S3499" s="196"/>
    </row>
    <row r="3500" spans="1:19" ht="25.5" outlineLevel="2" x14ac:dyDescent="0.2">
      <c r="A3500" s="12" t="s">
        <v>9</v>
      </c>
      <c r="B3500" s="2">
        <v>2</v>
      </c>
      <c r="C3500" s="446">
        <v>507001</v>
      </c>
      <c r="D3500" s="446">
        <v>300301</v>
      </c>
      <c r="E3500" s="5" t="s">
        <v>667</v>
      </c>
      <c r="F3500" s="5">
        <v>1</v>
      </c>
      <c r="G3500" s="506" t="s">
        <v>12</v>
      </c>
      <c r="H3500" s="456">
        <v>11</v>
      </c>
      <c r="I3500" s="13" t="s">
        <v>108</v>
      </c>
      <c r="J3500" s="179">
        <v>0</v>
      </c>
      <c r="K3500" s="180">
        <v>0</v>
      </c>
      <c r="L3500" s="180">
        <v>0</v>
      </c>
      <c r="M3500" s="180">
        <v>0</v>
      </c>
      <c r="N3500" s="469">
        <v>0</v>
      </c>
      <c r="O3500" s="194"/>
      <c r="P3500" s="195"/>
      <c r="Q3500" s="195"/>
      <c r="R3500" s="195"/>
      <c r="S3500" s="196"/>
    </row>
    <row r="3501" spans="1:19" ht="25.5" outlineLevel="2" x14ac:dyDescent="0.2">
      <c r="A3501" s="12" t="s">
        <v>9</v>
      </c>
      <c r="B3501" s="2">
        <v>2</v>
      </c>
      <c r="C3501" s="446">
        <v>507001</v>
      </c>
      <c r="D3501" s="446">
        <v>300301</v>
      </c>
      <c r="E3501" s="5" t="s">
        <v>667</v>
      </c>
      <c r="F3501" s="5">
        <v>1</v>
      </c>
      <c r="G3501" s="506" t="s">
        <v>12</v>
      </c>
      <c r="H3501" s="456" t="s">
        <v>304</v>
      </c>
      <c r="I3501" s="13" t="s">
        <v>109</v>
      </c>
      <c r="J3501" s="179">
        <v>0</v>
      </c>
      <c r="K3501" s="180">
        <v>0</v>
      </c>
      <c r="L3501" s="180">
        <v>0</v>
      </c>
      <c r="M3501" s="180">
        <v>0</v>
      </c>
      <c r="N3501" s="469">
        <v>0</v>
      </c>
      <c r="O3501" s="194"/>
      <c r="P3501" s="195"/>
      <c r="Q3501" s="195"/>
      <c r="R3501" s="195"/>
      <c r="S3501" s="196"/>
    </row>
    <row r="3502" spans="1:19" ht="25.5" outlineLevel="2" x14ac:dyDescent="0.2">
      <c r="A3502" s="12" t="s">
        <v>9</v>
      </c>
      <c r="B3502" s="2">
        <v>2</v>
      </c>
      <c r="C3502" s="446">
        <v>507001</v>
      </c>
      <c r="D3502" s="446">
        <v>300301</v>
      </c>
      <c r="E3502" s="5" t="s">
        <v>667</v>
      </c>
      <c r="F3502" s="5">
        <v>1</v>
      </c>
      <c r="G3502" s="506" t="s">
        <v>12</v>
      </c>
      <c r="H3502" s="456">
        <v>15</v>
      </c>
      <c r="I3502" s="13" t="s">
        <v>110</v>
      </c>
      <c r="J3502" s="179">
        <v>0</v>
      </c>
      <c r="K3502" s="180">
        <v>0</v>
      </c>
      <c r="L3502" s="180">
        <v>0</v>
      </c>
      <c r="M3502" s="180">
        <v>0</v>
      </c>
      <c r="N3502" s="469">
        <v>0</v>
      </c>
      <c r="O3502" s="194"/>
      <c r="P3502" s="195"/>
      <c r="Q3502" s="195"/>
      <c r="R3502" s="195"/>
      <c r="S3502" s="196"/>
    </row>
    <row r="3503" spans="1:19" ht="25.5" outlineLevel="2" x14ac:dyDescent="0.2">
      <c r="A3503" s="12" t="s">
        <v>9</v>
      </c>
      <c r="B3503" s="2">
        <v>2</v>
      </c>
      <c r="C3503" s="446">
        <v>507001</v>
      </c>
      <c r="D3503" s="446">
        <v>300301</v>
      </c>
      <c r="E3503" s="5" t="s">
        <v>667</v>
      </c>
      <c r="F3503" s="5">
        <v>1</v>
      </c>
      <c r="G3503" s="506" t="s">
        <v>12</v>
      </c>
      <c r="H3503" s="456">
        <v>19</v>
      </c>
      <c r="I3503" s="13" t="s">
        <v>111</v>
      </c>
      <c r="J3503" s="179">
        <v>0</v>
      </c>
      <c r="K3503" s="180">
        <v>0</v>
      </c>
      <c r="L3503" s="180">
        <v>0</v>
      </c>
      <c r="M3503" s="180">
        <v>0</v>
      </c>
      <c r="N3503" s="469">
        <v>0</v>
      </c>
      <c r="O3503" s="194"/>
      <c r="P3503" s="195"/>
      <c r="Q3503" s="195"/>
      <c r="R3503" s="195"/>
      <c r="S3503" s="196"/>
    </row>
    <row r="3504" spans="1:19" ht="25.5" outlineLevel="2" x14ac:dyDescent="0.2">
      <c r="A3504" s="12" t="s">
        <v>9</v>
      </c>
      <c r="B3504" s="2">
        <v>2</v>
      </c>
      <c r="C3504" s="446">
        <v>507001</v>
      </c>
      <c r="D3504" s="446">
        <v>300301</v>
      </c>
      <c r="E3504" s="5" t="s">
        <v>667</v>
      </c>
      <c r="F3504" s="5">
        <v>1</v>
      </c>
      <c r="G3504" s="506" t="s">
        <v>12</v>
      </c>
      <c r="H3504" s="456" t="s">
        <v>316</v>
      </c>
      <c r="I3504" s="13" t="s">
        <v>112</v>
      </c>
      <c r="J3504" s="179">
        <v>503</v>
      </c>
      <c r="K3504" s="180">
        <v>126</v>
      </c>
      <c r="L3504" s="180">
        <v>126</v>
      </c>
      <c r="M3504" s="180">
        <v>126</v>
      </c>
      <c r="N3504" s="469">
        <v>125</v>
      </c>
      <c r="O3504" s="194"/>
      <c r="P3504" s="195"/>
      <c r="Q3504" s="195"/>
      <c r="R3504" s="195"/>
      <c r="S3504" s="196"/>
    </row>
    <row r="3505" spans="1:19" ht="25.5" outlineLevel="2" x14ac:dyDescent="0.2">
      <c r="A3505" s="12" t="s">
        <v>9</v>
      </c>
      <c r="B3505" s="2">
        <v>2</v>
      </c>
      <c r="C3505" s="446">
        <v>507001</v>
      </c>
      <c r="D3505" s="446">
        <v>300301</v>
      </c>
      <c r="E3505" s="5" t="s">
        <v>667</v>
      </c>
      <c r="F3505" s="5">
        <v>1</v>
      </c>
      <c r="G3505" s="506" t="s">
        <v>12</v>
      </c>
      <c r="H3505" s="456" t="s">
        <v>296</v>
      </c>
      <c r="I3505" s="13" t="s">
        <v>113</v>
      </c>
      <c r="J3505" s="179">
        <v>120</v>
      </c>
      <c r="K3505" s="180">
        <v>30</v>
      </c>
      <c r="L3505" s="180">
        <v>30</v>
      </c>
      <c r="M3505" s="180">
        <v>30</v>
      </c>
      <c r="N3505" s="469">
        <v>30</v>
      </c>
      <c r="O3505" s="194"/>
      <c r="P3505" s="195"/>
      <c r="Q3505" s="195"/>
      <c r="R3505" s="195"/>
      <c r="S3505" s="196"/>
    </row>
    <row r="3506" spans="1:19" ht="25.5" outlineLevel="2" x14ac:dyDescent="0.2">
      <c r="A3506" s="12" t="s">
        <v>9</v>
      </c>
      <c r="B3506" s="2">
        <v>2</v>
      </c>
      <c r="C3506" s="446">
        <v>507001</v>
      </c>
      <c r="D3506" s="446">
        <v>300301</v>
      </c>
      <c r="E3506" s="5" t="s">
        <v>667</v>
      </c>
      <c r="F3506" s="5">
        <v>1</v>
      </c>
      <c r="G3506" s="506" t="s">
        <v>12</v>
      </c>
      <c r="H3506" s="456">
        <v>23</v>
      </c>
      <c r="I3506" s="13" t="s">
        <v>114</v>
      </c>
      <c r="J3506" s="179">
        <v>0</v>
      </c>
      <c r="K3506" s="180">
        <v>0</v>
      </c>
      <c r="L3506" s="180">
        <v>0</v>
      </c>
      <c r="M3506" s="180">
        <v>0</v>
      </c>
      <c r="N3506" s="469">
        <v>0</v>
      </c>
      <c r="O3506" s="194"/>
      <c r="P3506" s="195"/>
      <c r="Q3506" s="195"/>
      <c r="R3506" s="195"/>
      <c r="S3506" s="196"/>
    </row>
    <row r="3507" spans="1:19" ht="25.5" outlineLevel="2" x14ac:dyDescent="0.2">
      <c r="A3507" s="12" t="s">
        <v>9</v>
      </c>
      <c r="B3507" s="2">
        <v>2</v>
      </c>
      <c r="C3507" s="446">
        <v>507001</v>
      </c>
      <c r="D3507" s="446">
        <v>300301</v>
      </c>
      <c r="E3507" s="5" t="s">
        <v>667</v>
      </c>
      <c r="F3507" s="5">
        <v>1</v>
      </c>
      <c r="G3507" s="506" t="s">
        <v>12</v>
      </c>
      <c r="H3507" s="456">
        <v>24</v>
      </c>
      <c r="I3507" s="13" t="s">
        <v>115</v>
      </c>
      <c r="J3507" s="179">
        <v>0</v>
      </c>
      <c r="K3507" s="180">
        <v>0</v>
      </c>
      <c r="L3507" s="180">
        <v>0</v>
      </c>
      <c r="M3507" s="180">
        <v>0</v>
      </c>
      <c r="N3507" s="469">
        <v>0</v>
      </c>
      <c r="O3507" s="194"/>
      <c r="P3507" s="195"/>
      <c r="Q3507" s="195"/>
      <c r="R3507" s="195"/>
      <c r="S3507" s="196"/>
    </row>
    <row r="3508" spans="1:19" ht="25.5" outlineLevel="2" x14ac:dyDescent="0.2">
      <c r="A3508" s="12" t="s">
        <v>9</v>
      </c>
      <c r="B3508" s="2">
        <v>2</v>
      </c>
      <c r="C3508" s="446">
        <v>507001</v>
      </c>
      <c r="D3508" s="446">
        <v>300301</v>
      </c>
      <c r="E3508" s="5" t="s">
        <v>667</v>
      </c>
      <c r="F3508" s="5">
        <v>1</v>
      </c>
      <c r="G3508" s="506" t="s">
        <v>12</v>
      </c>
      <c r="H3508" s="456">
        <v>25</v>
      </c>
      <c r="I3508" s="13" t="s">
        <v>116</v>
      </c>
      <c r="J3508" s="179">
        <v>490</v>
      </c>
      <c r="K3508" s="180">
        <v>123</v>
      </c>
      <c r="L3508" s="180">
        <v>123</v>
      </c>
      <c r="M3508" s="180">
        <v>123</v>
      </c>
      <c r="N3508" s="469">
        <v>121</v>
      </c>
      <c r="O3508" s="194"/>
      <c r="P3508" s="195"/>
      <c r="Q3508" s="195"/>
      <c r="R3508" s="195"/>
      <c r="S3508" s="196"/>
    </row>
    <row r="3509" spans="1:19" ht="25.5" outlineLevel="2" x14ac:dyDescent="0.2">
      <c r="A3509" s="12" t="s">
        <v>9</v>
      </c>
      <c r="B3509" s="2">
        <v>2</v>
      </c>
      <c r="C3509" s="446">
        <v>507001</v>
      </c>
      <c r="D3509" s="446">
        <v>300301</v>
      </c>
      <c r="E3509" s="5" t="s">
        <v>667</v>
      </c>
      <c r="F3509" s="5">
        <v>1</v>
      </c>
      <c r="G3509" s="506" t="s">
        <v>12</v>
      </c>
      <c r="H3509" s="456">
        <v>30</v>
      </c>
      <c r="I3509" s="13" t="s">
        <v>117</v>
      </c>
      <c r="J3509" s="179">
        <v>0</v>
      </c>
      <c r="K3509" s="180">
        <v>0</v>
      </c>
      <c r="L3509" s="180">
        <v>0</v>
      </c>
      <c r="M3509" s="180">
        <v>0</v>
      </c>
      <c r="N3509" s="469">
        <v>0</v>
      </c>
      <c r="O3509" s="194"/>
      <c r="P3509" s="195"/>
      <c r="Q3509" s="195"/>
      <c r="R3509" s="195"/>
      <c r="S3509" s="196"/>
    </row>
    <row r="3510" spans="1:19" ht="25.5" outlineLevel="2" x14ac:dyDescent="0.2">
      <c r="A3510" s="12" t="s">
        <v>9</v>
      </c>
      <c r="B3510" s="2">
        <v>2</v>
      </c>
      <c r="C3510" s="446">
        <v>507001</v>
      </c>
      <c r="D3510" s="446">
        <v>300301</v>
      </c>
      <c r="E3510" s="5" t="s">
        <v>667</v>
      </c>
      <c r="F3510" s="5">
        <v>1</v>
      </c>
      <c r="G3510" s="506" t="s">
        <v>12</v>
      </c>
      <c r="H3510" s="456">
        <v>31</v>
      </c>
      <c r="I3510" s="13" t="s">
        <v>118</v>
      </c>
      <c r="J3510" s="179">
        <v>0</v>
      </c>
      <c r="K3510" s="180">
        <v>0</v>
      </c>
      <c r="L3510" s="180">
        <v>0</v>
      </c>
      <c r="M3510" s="180">
        <v>0</v>
      </c>
      <c r="N3510" s="469">
        <v>0</v>
      </c>
      <c r="O3510" s="194"/>
      <c r="P3510" s="195"/>
      <c r="Q3510" s="195"/>
      <c r="R3510" s="195"/>
      <c r="S3510" s="196"/>
    </row>
    <row r="3511" spans="1:19" ht="25.5" outlineLevel="2" x14ac:dyDescent="0.2">
      <c r="A3511" s="12" t="s">
        <v>9</v>
      </c>
      <c r="B3511" s="2">
        <v>2</v>
      </c>
      <c r="C3511" s="446">
        <v>507001</v>
      </c>
      <c r="D3511" s="446">
        <v>300301</v>
      </c>
      <c r="E3511" s="5" t="s">
        <v>667</v>
      </c>
      <c r="F3511" s="5">
        <v>1</v>
      </c>
      <c r="G3511" s="506" t="s">
        <v>12</v>
      </c>
      <c r="H3511" s="456">
        <v>32</v>
      </c>
      <c r="I3511" s="13" t="s">
        <v>119</v>
      </c>
      <c r="J3511" s="179">
        <v>290</v>
      </c>
      <c r="K3511" s="180">
        <v>73</v>
      </c>
      <c r="L3511" s="180">
        <v>73</v>
      </c>
      <c r="M3511" s="180">
        <v>73</v>
      </c>
      <c r="N3511" s="469">
        <v>71</v>
      </c>
      <c r="O3511" s="194"/>
      <c r="P3511" s="195"/>
      <c r="Q3511" s="195"/>
      <c r="R3511" s="195"/>
      <c r="S3511" s="196"/>
    </row>
    <row r="3512" spans="1:19" ht="38.25" outlineLevel="2" x14ac:dyDescent="0.2">
      <c r="A3512" s="12" t="s">
        <v>9</v>
      </c>
      <c r="B3512" s="2">
        <v>2</v>
      </c>
      <c r="C3512" s="446">
        <v>507001</v>
      </c>
      <c r="D3512" s="446">
        <v>300301</v>
      </c>
      <c r="E3512" s="5" t="s">
        <v>667</v>
      </c>
      <c r="F3512" s="5">
        <v>1</v>
      </c>
      <c r="G3512" s="506" t="s">
        <v>12</v>
      </c>
      <c r="H3512" s="456">
        <v>35</v>
      </c>
      <c r="I3512" s="13" t="s">
        <v>120</v>
      </c>
      <c r="J3512" s="179">
        <v>0</v>
      </c>
      <c r="K3512" s="180">
        <v>0</v>
      </c>
      <c r="L3512" s="180">
        <v>0</v>
      </c>
      <c r="M3512" s="180">
        <v>0</v>
      </c>
      <c r="N3512" s="469">
        <v>0</v>
      </c>
      <c r="O3512" s="194"/>
      <c r="P3512" s="195"/>
      <c r="Q3512" s="195"/>
      <c r="R3512" s="195"/>
      <c r="S3512" s="196"/>
    </row>
    <row r="3513" spans="1:19" ht="38.25" outlineLevel="2" x14ac:dyDescent="0.2">
      <c r="A3513" s="12" t="s">
        <v>9</v>
      </c>
      <c r="B3513" s="2">
        <v>2</v>
      </c>
      <c r="C3513" s="446">
        <v>507001</v>
      </c>
      <c r="D3513" s="446">
        <v>300301</v>
      </c>
      <c r="E3513" s="5" t="s">
        <v>667</v>
      </c>
      <c r="F3513" s="5">
        <v>1</v>
      </c>
      <c r="G3513" s="506" t="s">
        <v>12</v>
      </c>
      <c r="H3513" s="456">
        <v>40</v>
      </c>
      <c r="I3513" s="13" t="s">
        <v>121</v>
      </c>
      <c r="J3513" s="179">
        <v>0</v>
      </c>
      <c r="K3513" s="180">
        <v>0</v>
      </c>
      <c r="L3513" s="180">
        <v>0</v>
      </c>
      <c r="M3513" s="180">
        <v>0</v>
      </c>
      <c r="N3513" s="469">
        <v>0</v>
      </c>
      <c r="O3513" s="194"/>
      <c r="P3513" s="195"/>
      <c r="Q3513" s="195"/>
      <c r="R3513" s="195"/>
      <c r="S3513" s="196"/>
    </row>
    <row r="3514" spans="1:19" ht="38.25" outlineLevel="2" x14ac:dyDescent="0.2">
      <c r="A3514" s="12" t="s">
        <v>9</v>
      </c>
      <c r="B3514" s="2">
        <v>2</v>
      </c>
      <c r="C3514" s="446">
        <v>507001</v>
      </c>
      <c r="D3514" s="446">
        <v>300301</v>
      </c>
      <c r="E3514" s="5" t="s">
        <v>667</v>
      </c>
      <c r="F3514" s="5">
        <v>1</v>
      </c>
      <c r="G3514" s="506" t="s">
        <v>12</v>
      </c>
      <c r="H3514" s="456">
        <v>68</v>
      </c>
      <c r="I3514" s="13" t="s">
        <v>122</v>
      </c>
      <c r="J3514" s="179">
        <v>20</v>
      </c>
      <c r="K3514" s="180">
        <v>5</v>
      </c>
      <c r="L3514" s="180">
        <v>5</v>
      </c>
      <c r="M3514" s="180">
        <v>5</v>
      </c>
      <c r="N3514" s="469">
        <v>5</v>
      </c>
      <c r="O3514" s="194"/>
      <c r="P3514" s="195"/>
      <c r="Q3514" s="195"/>
      <c r="R3514" s="195"/>
      <c r="S3514" s="196"/>
    </row>
    <row r="3515" spans="1:19" ht="38.25" outlineLevel="2" x14ac:dyDescent="0.2">
      <c r="A3515" s="12" t="s">
        <v>9</v>
      </c>
      <c r="B3515" s="2">
        <v>2</v>
      </c>
      <c r="C3515" s="446">
        <v>507001</v>
      </c>
      <c r="D3515" s="446">
        <v>300301</v>
      </c>
      <c r="E3515" s="5" t="s">
        <v>667</v>
      </c>
      <c r="F3515" s="5">
        <v>1</v>
      </c>
      <c r="G3515" s="506" t="s">
        <v>12</v>
      </c>
      <c r="H3515" s="456">
        <v>91</v>
      </c>
      <c r="I3515" s="13" t="s">
        <v>123</v>
      </c>
      <c r="J3515" s="179">
        <v>0</v>
      </c>
      <c r="K3515" s="180">
        <v>0</v>
      </c>
      <c r="L3515" s="180">
        <v>0</v>
      </c>
      <c r="M3515" s="180">
        <v>0</v>
      </c>
      <c r="N3515" s="469">
        <v>0</v>
      </c>
      <c r="O3515" s="194"/>
      <c r="P3515" s="195"/>
      <c r="Q3515" s="195"/>
      <c r="R3515" s="195"/>
      <c r="S3515" s="196"/>
    </row>
    <row r="3516" spans="1:19" outlineLevel="1" x14ac:dyDescent="0.2">
      <c r="A3516" s="133"/>
      <c r="B3516" s="134">
        <v>2</v>
      </c>
      <c r="C3516" s="165">
        <v>507001</v>
      </c>
      <c r="D3516" s="165">
        <v>300301</v>
      </c>
      <c r="E3516" s="136"/>
      <c r="F3516" s="136">
        <v>1</v>
      </c>
      <c r="G3516" s="507" t="s">
        <v>12</v>
      </c>
      <c r="H3516" s="457"/>
      <c r="I3516" s="137"/>
      <c r="J3516" s="181">
        <v>2645</v>
      </c>
      <c r="K3516" s="182">
        <v>663</v>
      </c>
      <c r="L3516" s="182">
        <v>663</v>
      </c>
      <c r="M3516" s="182">
        <v>663</v>
      </c>
      <c r="N3516" s="470">
        <v>656</v>
      </c>
      <c r="O3516" s="197">
        <v>44789.876287322724</v>
      </c>
      <c r="P3516" s="198">
        <v>11022</v>
      </c>
      <c r="Q3516" s="198">
        <v>11122</v>
      </c>
      <c r="R3516" s="198">
        <v>11322</v>
      </c>
      <c r="S3516" s="199">
        <v>11323.876287322724</v>
      </c>
    </row>
    <row r="3517" spans="1:19" outlineLevel="2" x14ac:dyDescent="0.2">
      <c r="A3517" s="12" t="s">
        <v>10</v>
      </c>
      <c r="B3517" s="2">
        <v>2</v>
      </c>
      <c r="C3517" s="446">
        <v>503002</v>
      </c>
      <c r="D3517" s="446">
        <v>300401</v>
      </c>
      <c r="E3517" s="5" t="s">
        <v>688</v>
      </c>
      <c r="F3517" s="5">
        <v>1</v>
      </c>
      <c r="G3517" s="506" t="s">
        <v>12</v>
      </c>
      <c r="H3517" s="456" t="s">
        <v>701</v>
      </c>
      <c r="I3517" s="13" t="s">
        <v>98</v>
      </c>
      <c r="J3517" s="179">
        <v>0</v>
      </c>
      <c r="K3517" s="180">
        <v>0</v>
      </c>
      <c r="L3517" s="180">
        <v>0</v>
      </c>
      <c r="M3517" s="180">
        <v>0</v>
      </c>
      <c r="N3517" s="469">
        <v>0</v>
      </c>
      <c r="O3517" s="194"/>
      <c r="P3517" s="195"/>
      <c r="Q3517" s="195"/>
      <c r="R3517" s="195"/>
      <c r="S3517" s="196"/>
    </row>
    <row r="3518" spans="1:19" ht="25.5" outlineLevel="2" x14ac:dyDescent="0.2">
      <c r="A3518" s="12" t="s">
        <v>10</v>
      </c>
      <c r="B3518" s="2">
        <v>2</v>
      </c>
      <c r="C3518" s="446">
        <v>503002</v>
      </c>
      <c r="D3518" s="446">
        <v>300401</v>
      </c>
      <c r="E3518" s="5" t="s">
        <v>688</v>
      </c>
      <c r="F3518" s="5">
        <v>1</v>
      </c>
      <c r="G3518" s="506" t="s">
        <v>12</v>
      </c>
      <c r="H3518" s="456">
        <v>2</v>
      </c>
      <c r="I3518" s="13" t="s">
        <v>99</v>
      </c>
      <c r="J3518" s="179">
        <v>0</v>
      </c>
      <c r="K3518" s="180">
        <v>0</v>
      </c>
      <c r="L3518" s="180">
        <v>0</v>
      </c>
      <c r="M3518" s="180">
        <v>0</v>
      </c>
      <c r="N3518" s="469">
        <v>0</v>
      </c>
      <c r="O3518" s="194"/>
      <c r="P3518" s="195"/>
      <c r="Q3518" s="195"/>
      <c r="R3518" s="195"/>
      <c r="S3518" s="196"/>
    </row>
    <row r="3519" spans="1:19" ht="25.5" outlineLevel="2" x14ac:dyDescent="0.2">
      <c r="A3519" s="12" t="s">
        <v>10</v>
      </c>
      <c r="B3519" s="2">
        <v>2</v>
      </c>
      <c r="C3519" s="446">
        <v>503002</v>
      </c>
      <c r="D3519" s="446">
        <v>300401</v>
      </c>
      <c r="E3519" s="5" t="s">
        <v>688</v>
      </c>
      <c r="F3519" s="5">
        <v>1</v>
      </c>
      <c r="G3519" s="506" t="s">
        <v>12</v>
      </c>
      <c r="H3519" s="456">
        <v>3</v>
      </c>
      <c r="I3519" s="13" t="s">
        <v>100</v>
      </c>
      <c r="J3519" s="179">
        <v>0</v>
      </c>
      <c r="K3519" s="180">
        <v>0</v>
      </c>
      <c r="L3519" s="180">
        <v>0</v>
      </c>
      <c r="M3519" s="180">
        <v>0</v>
      </c>
      <c r="N3519" s="469">
        <v>0</v>
      </c>
      <c r="O3519" s="194"/>
      <c r="P3519" s="195"/>
      <c r="Q3519" s="195"/>
      <c r="R3519" s="195"/>
      <c r="S3519" s="196"/>
    </row>
    <row r="3520" spans="1:19" ht="25.5" outlineLevel="2" x14ac:dyDescent="0.2">
      <c r="A3520" s="12" t="s">
        <v>10</v>
      </c>
      <c r="B3520" s="2">
        <v>2</v>
      </c>
      <c r="C3520" s="446">
        <v>503002</v>
      </c>
      <c r="D3520" s="446">
        <v>300401</v>
      </c>
      <c r="E3520" s="5" t="s">
        <v>688</v>
      </c>
      <c r="F3520" s="5">
        <v>1</v>
      </c>
      <c r="G3520" s="506" t="s">
        <v>12</v>
      </c>
      <c r="H3520" s="456">
        <v>4</v>
      </c>
      <c r="I3520" s="13" t="s">
        <v>101</v>
      </c>
      <c r="J3520" s="179">
        <v>0</v>
      </c>
      <c r="K3520" s="180">
        <v>0</v>
      </c>
      <c r="L3520" s="180">
        <v>0</v>
      </c>
      <c r="M3520" s="180">
        <v>0</v>
      </c>
      <c r="N3520" s="469">
        <v>0</v>
      </c>
      <c r="O3520" s="194"/>
      <c r="P3520" s="195"/>
      <c r="Q3520" s="195"/>
      <c r="R3520" s="195"/>
      <c r="S3520" s="196"/>
    </row>
    <row r="3521" spans="1:19" ht="25.5" outlineLevel="2" x14ac:dyDescent="0.2">
      <c r="A3521" s="12" t="s">
        <v>10</v>
      </c>
      <c r="B3521" s="2">
        <v>2</v>
      </c>
      <c r="C3521" s="446">
        <v>503002</v>
      </c>
      <c r="D3521" s="446">
        <v>300401</v>
      </c>
      <c r="E3521" s="5" t="s">
        <v>688</v>
      </c>
      <c r="F3521" s="5">
        <v>1</v>
      </c>
      <c r="G3521" s="506" t="s">
        <v>12</v>
      </c>
      <c r="H3521" s="456" t="s">
        <v>302</v>
      </c>
      <c r="I3521" s="13" t="s">
        <v>102</v>
      </c>
      <c r="J3521" s="179">
        <v>0</v>
      </c>
      <c r="K3521" s="180">
        <v>0</v>
      </c>
      <c r="L3521" s="180">
        <v>0</v>
      </c>
      <c r="M3521" s="180">
        <v>0</v>
      </c>
      <c r="N3521" s="469">
        <v>0</v>
      </c>
      <c r="O3521" s="194"/>
      <c r="P3521" s="195"/>
      <c r="Q3521" s="195"/>
      <c r="R3521" s="195"/>
      <c r="S3521" s="196"/>
    </row>
    <row r="3522" spans="1:19" outlineLevel="2" x14ac:dyDescent="0.2">
      <c r="A3522" s="12" t="s">
        <v>10</v>
      </c>
      <c r="B3522" s="2">
        <v>2</v>
      </c>
      <c r="C3522" s="446">
        <v>503002</v>
      </c>
      <c r="D3522" s="446">
        <v>300401</v>
      </c>
      <c r="E3522" s="5" t="s">
        <v>688</v>
      </c>
      <c r="F3522" s="5">
        <v>1</v>
      </c>
      <c r="G3522" s="506" t="s">
        <v>12</v>
      </c>
      <c r="H3522" s="456">
        <v>6</v>
      </c>
      <c r="I3522" s="13" t="s">
        <v>103</v>
      </c>
      <c r="J3522" s="179">
        <v>0</v>
      </c>
      <c r="K3522" s="180">
        <v>0</v>
      </c>
      <c r="L3522" s="180">
        <v>0</v>
      </c>
      <c r="M3522" s="180">
        <v>0</v>
      </c>
      <c r="N3522" s="469">
        <v>0</v>
      </c>
      <c r="O3522" s="194"/>
      <c r="P3522" s="195"/>
      <c r="Q3522" s="195"/>
      <c r="R3522" s="195"/>
      <c r="S3522" s="196"/>
    </row>
    <row r="3523" spans="1:19" outlineLevel="2" x14ac:dyDescent="0.2">
      <c r="A3523" s="12" t="s">
        <v>10</v>
      </c>
      <c r="B3523" s="2">
        <v>2</v>
      </c>
      <c r="C3523" s="446">
        <v>503002</v>
      </c>
      <c r="D3523" s="446">
        <v>300401</v>
      </c>
      <c r="E3523" s="5" t="s">
        <v>688</v>
      </c>
      <c r="F3523" s="5">
        <v>1</v>
      </c>
      <c r="G3523" s="506" t="s">
        <v>12</v>
      </c>
      <c r="H3523" s="456">
        <v>7</v>
      </c>
      <c r="I3523" s="13" t="s">
        <v>104</v>
      </c>
      <c r="J3523" s="179">
        <v>0</v>
      </c>
      <c r="K3523" s="180">
        <v>0</v>
      </c>
      <c r="L3523" s="180">
        <v>0</v>
      </c>
      <c r="M3523" s="180">
        <v>0</v>
      </c>
      <c r="N3523" s="469">
        <v>0</v>
      </c>
      <c r="O3523" s="194"/>
      <c r="P3523" s="195"/>
      <c r="Q3523" s="195"/>
      <c r="R3523" s="195"/>
      <c r="S3523" s="196"/>
    </row>
    <row r="3524" spans="1:19" ht="51" outlineLevel="2" x14ac:dyDescent="0.2">
      <c r="A3524" s="12" t="s">
        <v>10</v>
      </c>
      <c r="B3524" s="2">
        <v>2</v>
      </c>
      <c r="C3524" s="446">
        <v>503002</v>
      </c>
      <c r="D3524" s="446">
        <v>300401</v>
      </c>
      <c r="E3524" s="5" t="s">
        <v>688</v>
      </c>
      <c r="F3524" s="5">
        <v>1</v>
      </c>
      <c r="G3524" s="506" t="s">
        <v>12</v>
      </c>
      <c r="H3524" s="456">
        <v>8</v>
      </c>
      <c r="I3524" s="13" t="s">
        <v>105</v>
      </c>
      <c r="J3524" s="179">
        <v>0</v>
      </c>
      <c r="K3524" s="180">
        <v>0</v>
      </c>
      <c r="L3524" s="180">
        <v>0</v>
      </c>
      <c r="M3524" s="180">
        <v>0</v>
      </c>
      <c r="N3524" s="469">
        <v>0</v>
      </c>
      <c r="O3524" s="194"/>
      <c r="P3524" s="195"/>
      <c r="Q3524" s="195"/>
      <c r="R3524" s="195"/>
      <c r="S3524" s="196"/>
    </row>
    <row r="3525" spans="1:19" outlineLevel="2" x14ac:dyDescent="0.2">
      <c r="A3525" s="12" t="s">
        <v>10</v>
      </c>
      <c r="B3525" s="2">
        <v>2</v>
      </c>
      <c r="C3525" s="446">
        <v>503002</v>
      </c>
      <c r="D3525" s="446">
        <v>300401</v>
      </c>
      <c r="E3525" s="5" t="s">
        <v>688</v>
      </c>
      <c r="F3525" s="5">
        <v>1</v>
      </c>
      <c r="G3525" s="506" t="s">
        <v>12</v>
      </c>
      <c r="H3525" s="456">
        <v>9</v>
      </c>
      <c r="I3525" s="13" t="s">
        <v>106</v>
      </c>
      <c r="J3525" s="179">
        <v>0</v>
      </c>
      <c r="K3525" s="180">
        <v>0</v>
      </c>
      <c r="L3525" s="180">
        <v>0</v>
      </c>
      <c r="M3525" s="180">
        <v>0</v>
      </c>
      <c r="N3525" s="469">
        <v>0</v>
      </c>
      <c r="O3525" s="194"/>
      <c r="P3525" s="195"/>
      <c r="Q3525" s="195"/>
      <c r="R3525" s="195"/>
      <c r="S3525" s="196"/>
    </row>
    <row r="3526" spans="1:19" outlineLevel="2" x14ac:dyDescent="0.2">
      <c r="A3526" s="12" t="s">
        <v>10</v>
      </c>
      <c r="B3526" s="2">
        <v>2</v>
      </c>
      <c r="C3526" s="446">
        <v>503002</v>
      </c>
      <c r="D3526" s="446">
        <v>300401</v>
      </c>
      <c r="E3526" s="5" t="s">
        <v>688</v>
      </c>
      <c r="F3526" s="5">
        <v>1</v>
      </c>
      <c r="G3526" s="506" t="s">
        <v>12</v>
      </c>
      <c r="H3526" s="456">
        <v>10</v>
      </c>
      <c r="I3526" s="13" t="s">
        <v>107</v>
      </c>
      <c r="J3526" s="179">
        <v>0</v>
      </c>
      <c r="K3526" s="180">
        <v>0</v>
      </c>
      <c r="L3526" s="180">
        <v>0</v>
      </c>
      <c r="M3526" s="180">
        <v>0</v>
      </c>
      <c r="N3526" s="469">
        <v>0</v>
      </c>
      <c r="O3526" s="194"/>
      <c r="P3526" s="195"/>
      <c r="Q3526" s="195"/>
      <c r="R3526" s="195"/>
      <c r="S3526" s="196"/>
    </row>
    <row r="3527" spans="1:19" ht="25.5" outlineLevel="2" x14ac:dyDescent="0.2">
      <c r="A3527" s="12" t="s">
        <v>10</v>
      </c>
      <c r="B3527" s="2">
        <v>2</v>
      </c>
      <c r="C3527" s="446">
        <v>503002</v>
      </c>
      <c r="D3527" s="446">
        <v>300401</v>
      </c>
      <c r="E3527" s="5" t="s">
        <v>688</v>
      </c>
      <c r="F3527" s="5">
        <v>1</v>
      </c>
      <c r="G3527" s="506" t="s">
        <v>12</v>
      </c>
      <c r="H3527" s="456">
        <v>11</v>
      </c>
      <c r="I3527" s="13" t="s">
        <v>108</v>
      </c>
      <c r="J3527" s="179">
        <v>0</v>
      </c>
      <c r="K3527" s="180">
        <v>0</v>
      </c>
      <c r="L3527" s="180">
        <v>0</v>
      </c>
      <c r="M3527" s="180">
        <v>0</v>
      </c>
      <c r="N3527" s="469">
        <v>0</v>
      </c>
      <c r="O3527" s="194"/>
      <c r="P3527" s="195"/>
      <c r="Q3527" s="195"/>
      <c r="R3527" s="195"/>
      <c r="S3527" s="196"/>
    </row>
    <row r="3528" spans="1:19" outlineLevel="2" x14ac:dyDescent="0.2">
      <c r="A3528" s="12" t="s">
        <v>10</v>
      </c>
      <c r="B3528" s="2">
        <v>2</v>
      </c>
      <c r="C3528" s="446">
        <v>503002</v>
      </c>
      <c r="D3528" s="446">
        <v>300401</v>
      </c>
      <c r="E3528" s="5" t="s">
        <v>688</v>
      </c>
      <c r="F3528" s="5">
        <v>1</v>
      </c>
      <c r="G3528" s="506" t="s">
        <v>12</v>
      </c>
      <c r="H3528" s="456" t="s">
        <v>304</v>
      </c>
      <c r="I3528" s="13" t="s">
        <v>109</v>
      </c>
      <c r="J3528" s="179">
        <v>0</v>
      </c>
      <c r="K3528" s="180">
        <v>0</v>
      </c>
      <c r="L3528" s="180">
        <v>0</v>
      </c>
      <c r="M3528" s="180">
        <v>0</v>
      </c>
      <c r="N3528" s="469">
        <v>0</v>
      </c>
      <c r="O3528" s="194"/>
      <c r="P3528" s="195"/>
      <c r="Q3528" s="195"/>
      <c r="R3528" s="195"/>
      <c r="S3528" s="196"/>
    </row>
    <row r="3529" spans="1:19" ht="25.5" outlineLevel="2" x14ac:dyDescent="0.2">
      <c r="A3529" s="12" t="s">
        <v>10</v>
      </c>
      <c r="B3529" s="2">
        <v>2</v>
      </c>
      <c r="C3529" s="446">
        <v>503002</v>
      </c>
      <c r="D3529" s="446">
        <v>300401</v>
      </c>
      <c r="E3529" s="5" t="s">
        <v>688</v>
      </c>
      <c r="F3529" s="5">
        <v>1</v>
      </c>
      <c r="G3529" s="506" t="s">
        <v>12</v>
      </c>
      <c r="H3529" s="456">
        <v>15</v>
      </c>
      <c r="I3529" s="13" t="s">
        <v>110</v>
      </c>
      <c r="J3529" s="179">
        <v>0</v>
      </c>
      <c r="K3529" s="180">
        <v>0</v>
      </c>
      <c r="L3529" s="180">
        <v>0</v>
      </c>
      <c r="M3529" s="180">
        <v>0</v>
      </c>
      <c r="N3529" s="469">
        <v>0</v>
      </c>
      <c r="O3529" s="194"/>
      <c r="P3529" s="195"/>
      <c r="Q3529" s="195"/>
      <c r="R3529" s="195"/>
      <c r="S3529" s="196"/>
    </row>
    <row r="3530" spans="1:19" ht="25.5" outlineLevel="2" x14ac:dyDescent="0.2">
      <c r="A3530" s="12" t="s">
        <v>10</v>
      </c>
      <c r="B3530" s="2">
        <v>2</v>
      </c>
      <c r="C3530" s="446">
        <v>503002</v>
      </c>
      <c r="D3530" s="446">
        <v>300401</v>
      </c>
      <c r="E3530" s="5" t="s">
        <v>688</v>
      </c>
      <c r="F3530" s="5">
        <v>1</v>
      </c>
      <c r="G3530" s="506" t="s">
        <v>12</v>
      </c>
      <c r="H3530" s="456">
        <v>19</v>
      </c>
      <c r="I3530" s="13" t="s">
        <v>111</v>
      </c>
      <c r="J3530" s="179">
        <v>0</v>
      </c>
      <c r="K3530" s="180">
        <v>0</v>
      </c>
      <c r="L3530" s="180">
        <v>0</v>
      </c>
      <c r="M3530" s="180">
        <v>0</v>
      </c>
      <c r="N3530" s="469">
        <v>0</v>
      </c>
      <c r="O3530" s="194"/>
      <c r="P3530" s="195"/>
      <c r="Q3530" s="195"/>
      <c r="R3530" s="195"/>
      <c r="S3530" s="196"/>
    </row>
    <row r="3531" spans="1:19" ht="25.5" outlineLevel="2" x14ac:dyDescent="0.2">
      <c r="A3531" s="12" t="s">
        <v>10</v>
      </c>
      <c r="B3531" s="2">
        <v>2</v>
      </c>
      <c r="C3531" s="446">
        <v>503002</v>
      </c>
      <c r="D3531" s="446">
        <v>300401</v>
      </c>
      <c r="E3531" s="5" t="s">
        <v>688</v>
      </c>
      <c r="F3531" s="5">
        <v>1</v>
      </c>
      <c r="G3531" s="506" t="s">
        <v>12</v>
      </c>
      <c r="H3531" s="456" t="s">
        <v>316</v>
      </c>
      <c r="I3531" s="13" t="s">
        <v>112</v>
      </c>
      <c r="J3531" s="179">
        <v>0</v>
      </c>
      <c r="K3531" s="180">
        <v>0</v>
      </c>
      <c r="L3531" s="180">
        <v>0</v>
      </c>
      <c r="M3531" s="180">
        <v>0</v>
      </c>
      <c r="N3531" s="469">
        <v>0</v>
      </c>
      <c r="O3531" s="194"/>
      <c r="P3531" s="195"/>
      <c r="Q3531" s="195"/>
      <c r="R3531" s="195"/>
      <c r="S3531" s="196"/>
    </row>
    <row r="3532" spans="1:19" outlineLevel="2" x14ac:dyDescent="0.2">
      <c r="A3532" s="12" t="s">
        <v>10</v>
      </c>
      <c r="B3532" s="2">
        <v>2</v>
      </c>
      <c r="C3532" s="446">
        <v>503002</v>
      </c>
      <c r="D3532" s="446">
        <v>300401</v>
      </c>
      <c r="E3532" s="5" t="s">
        <v>688</v>
      </c>
      <c r="F3532" s="5">
        <v>1</v>
      </c>
      <c r="G3532" s="506" t="s">
        <v>12</v>
      </c>
      <c r="H3532" s="456" t="s">
        <v>296</v>
      </c>
      <c r="I3532" s="13" t="s">
        <v>113</v>
      </c>
      <c r="J3532" s="179">
        <v>0</v>
      </c>
      <c r="K3532" s="180">
        <v>0</v>
      </c>
      <c r="L3532" s="180">
        <v>0</v>
      </c>
      <c r="M3532" s="180">
        <v>0</v>
      </c>
      <c r="N3532" s="469">
        <v>0</v>
      </c>
      <c r="O3532" s="194"/>
      <c r="P3532" s="195"/>
      <c r="Q3532" s="195"/>
      <c r="R3532" s="195"/>
      <c r="S3532" s="196"/>
    </row>
    <row r="3533" spans="1:19" ht="25.5" outlineLevel="2" x14ac:dyDescent="0.2">
      <c r="A3533" s="12" t="s">
        <v>10</v>
      </c>
      <c r="B3533" s="2">
        <v>2</v>
      </c>
      <c r="C3533" s="446">
        <v>503002</v>
      </c>
      <c r="D3533" s="446">
        <v>300401</v>
      </c>
      <c r="E3533" s="5" t="s">
        <v>688</v>
      </c>
      <c r="F3533" s="5">
        <v>1</v>
      </c>
      <c r="G3533" s="506" t="s">
        <v>12</v>
      </c>
      <c r="H3533" s="456">
        <v>23</v>
      </c>
      <c r="I3533" s="13" t="s">
        <v>114</v>
      </c>
      <c r="J3533" s="179">
        <v>0</v>
      </c>
      <c r="K3533" s="180">
        <v>0</v>
      </c>
      <c r="L3533" s="180">
        <v>0</v>
      </c>
      <c r="M3533" s="180">
        <v>0</v>
      </c>
      <c r="N3533" s="469">
        <v>0</v>
      </c>
      <c r="O3533" s="194"/>
      <c r="P3533" s="195"/>
      <c r="Q3533" s="195"/>
      <c r="R3533" s="195"/>
      <c r="S3533" s="196"/>
    </row>
    <row r="3534" spans="1:19" ht="25.5" outlineLevel="2" x14ac:dyDescent="0.2">
      <c r="A3534" s="12" t="s">
        <v>10</v>
      </c>
      <c r="B3534" s="2">
        <v>2</v>
      </c>
      <c r="C3534" s="446">
        <v>503002</v>
      </c>
      <c r="D3534" s="446">
        <v>300401</v>
      </c>
      <c r="E3534" s="5" t="s">
        <v>688</v>
      </c>
      <c r="F3534" s="5">
        <v>1</v>
      </c>
      <c r="G3534" s="506" t="s">
        <v>12</v>
      </c>
      <c r="H3534" s="456">
        <v>24</v>
      </c>
      <c r="I3534" s="13" t="s">
        <v>115</v>
      </c>
      <c r="J3534" s="179">
        <v>900</v>
      </c>
      <c r="K3534" s="180">
        <v>225</v>
      </c>
      <c r="L3534" s="180">
        <v>225</v>
      </c>
      <c r="M3534" s="180">
        <v>225</v>
      </c>
      <c r="N3534" s="469">
        <v>225</v>
      </c>
      <c r="O3534" s="194"/>
      <c r="P3534" s="195"/>
      <c r="Q3534" s="195"/>
      <c r="R3534" s="195"/>
      <c r="S3534" s="196"/>
    </row>
    <row r="3535" spans="1:19" outlineLevel="2" x14ac:dyDescent="0.2">
      <c r="A3535" s="12" t="s">
        <v>10</v>
      </c>
      <c r="B3535" s="2">
        <v>2</v>
      </c>
      <c r="C3535" s="446">
        <v>503002</v>
      </c>
      <c r="D3535" s="446">
        <v>300401</v>
      </c>
      <c r="E3535" s="5" t="s">
        <v>688</v>
      </c>
      <c r="F3535" s="5">
        <v>1</v>
      </c>
      <c r="G3535" s="506" t="s">
        <v>12</v>
      </c>
      <c r="H3535" s="456">
        <v>25</v>
      </c>
      <c r="I3535" s="13" t="s">
        <v>116</v>
      </c>
      <c r="J3535" s="179">
        <v>0</v>
      </c>
      <c r="K3535" s="180">
        <v>0</v>
      </c>
      <c r="L3535" s="180">
        <v>0</v>
      </c>
      <c r="M3535" s="180">
        <v>0</v>
      </c>
      <c r="N3535" s="469">
        <v>0</v>
      </c>
      <c r="O3535" s="194"/>
      <c r="P3535" s="195"/>
      <c r="Q3535" s="195"/>
      <c r="R3535" s="195"/>
      <c r="S3535" s="196"/>
    </row>
    <row r="3536" spans="1:19" ht="25.5" outlineLevel="2" x14ac:dyDescent="0.2">
      <c r="A3536" s="12" t="s">
        <v>10</v>
      </c>
      <c r="B3536" s="2">
        <v>2</v>
      </c>
      <c r="C3536" s="446">
        <v>503002</v>
      </c>
      <c r="D3536" s="446">
        <v>300401</v>
      </c>
      <c r="E3536" s="5" t="s">
        <v>688</v>
      </c>
      <c r="F3536" s="5">
        <v>1</v>
      </c>
      <c r="G3536" s="506" t="s">
        <v>12</v>
      </c>
      <c r="H3536" s="456">
        <v>30</v>
      </c>
      <c r="I3536" s="13" t="s">
        <v>117</v>
      </c>
      <c r="J3536" s="179">
        <v>0</v>
      </c>
      <c r="K3536" s="180">
        <v>0</v>
      </c>
      <c r="L3536" s="180">
        <v>0</v>
      </c>
      <c r="M3536" s="180">
        <v>0</v>
      </c>
      <c r="N3536" s="469">
        <v>0</v>
      </c>
      <c r="O3536" s="194"/>
      <c r="P3536" s="195"/>
      <c r="Q3536" s="195"/>
      <c r="R3536" s="195"/>
      <c r="S3536" s="196"/>
    </row>
    <row r="3537" spans="1:19" ht="25.5" outlineLevel="2" x14ac:dyDescent="0.2">
      <c r="A3537" s="12" t="s">
        <v>10</v>
      </c>
      <c r="B3537" s="2">
        <v>2</v>
      </c>
      <c r="C3537" s="446">
        <v>503002</v>
      </c>
      <c r="D3537" s="446">
        <v>300401</v>
      </c>
      <c r="E3537" s="5" t="s">
        <v>688</v>
      </c>
      <c r="F3537" s="5">
        <v>1</v>
      </c>
      <c r="G3537" s="506" t="s">
        <v>12</v>
      </c>
      <c r="H3537" s="456">
        <v>31</v>
      </c>
      <c r="I3537" s="13" t="s">
        <v>118</v>
      </c>
      <c r="J3537" s="179">
        <v>0</v>
      </c>
      <c r="K3537" s="180">
        <v>0</v>
      </c>
      <c r="L3537" s="180">
        <v>0</v>
      </c>
      <c r="M3537" s="180">
        <v>0</v>
      </c>
      <c r="N3537" s="469">
        <v>0</v>
      </c>
      <c r="O3537" s="194"/>
      <c r="P3537" s="195"/>
      <c r="Q3537" s="195"/>
      <c r="R3537" s="195"/>
      <c r="S3537" s="196"/>
    </row>
    <row r="3538" spans="1:19" ht="25.5" outlineLevel="2" x14ac:dyDescent="0.2">
      <c r="A3538" s="12" t="s">
        <v>10</v>
      </c>
      <c r="B3538" s="2">
        <v>2</v>
      </c>
      <c r="C3538" s="446">
        <v>503002</v>
      </c>
      <c r="D3538" s="446">
        <v>300401</v>
      </c>
      <c r="E3538" s="5" t="s">
        <v>688</v>
      </c>
      <c r="F3538" s="5">
        <v>1</v>
      </c>
      <c r="G3538" s="506" t="s">
        <v>12</v>
      </c>
      <c r="H3538" s="456">
        <v>32</v>
      </c>
      <c r="I3538" s="13" t="s">
        <v>119</v>
      </c>
      <c r="J3538" s="179">
        <v>0</v>
      </c>
      <c r="K3538" s="180">
        <v>0</v>
      </c>
      <c r="L3538" s="180">
        <v>0</v>
      </c>
      <c r="M3538" s="180">
        <v>0</v>
      </c>
      <c r="N3538" s="469">
        <v>0</v>
      </c>
      <c r="O3538" s="194"/>
      <c r="P3538" s="195"/>
      <c r="Q3538" s="195"/>
      <c r="R3538" s="195"/>
      <c r="S3538" s="196"/>
    </row>
    <row r="3539" spans="1:19" ht="38.25" outlineLevel="2" x14ac:dyDescent="0.2">
      <c r="A3539" s="12" t="s">
        <v>10</v>
      </c>
      <c r="B3539" s="2">
        <v>2</v>
      </c>
      <c r="C3539" s="446">
        <v>503002</v>
      </c>
      <c r="D3539" s="446">
        <v>300401</v>
      </c>
      <c r="E3539" s="5" t="s">
        <v>688</v>
      </c>
      <c r="F3539" s="5">
        <v>1</v>
      </c>
      <c r="G3539" s="506" t="s">
        <v>12</v>
      </c>
      <c r="H3539" s="456">
        <v>35</v>
      </c>
      <c r="I3539" s="13" t="s">
        <v>120</v>
      </c>
      <c r="J3539" s="179">
        <v>0</v>
      </c>
      <c r="K3539" s="180">
        <v>0</v>
      </c>
      <c r="L3539" s="180">
        <v>0</v>
      </c>
      <c r="M3539" s="180">
        <v>0</v>
      </c>
      <c r="N3539" s="469">
        <v>0</v>
      </c>
      <c r="O3539" s="194"/>
      <c r="P3539" s="195"/>
      <c r="Q3539" s="195"/>
      <c r="R3539" s="195"/>
      <c r="S3539" s="196"/>
    </row>
    <row r="3540" spans="1:19" ht="38.25" outlineLevel="2" x14ac:dyDescent="0.2">
      <c r="A3540" s="12" t="s">
        <v>10</v>
      </c>
      <c r="B3540" s="2">
        <v>2</v>
      </c>
      <c r="C3540" s="446">
        <v>503002</v>
      </c>
      <c r="D3540" s="446">
        <v>300401</v>
      </c>
      <c r="E3540" s="5" t="s">
        <v>688</v>
      </c>
      <c r="F3540" s="5">
        <v>1</v>
      </c>
      <c r="G3540" s="506" t="s">
        <v>12</v>
      </c>
      <c r="H3540" s="456">
        <v>40</v>
      </c>
      <c r="I3540" s="13" t="s">
        <v>121</v>
      </c>
      <c r="J3540" s="179">
        <v>0</v>
      </c>
      <c r="K3540" s="180">
        <v>0</v>
      </c>
      <c r="L3540" s="180">
        <v>0</v>
      </c>
      <c r="M3540" s="180">
        <v>0</v>
      </c>
      <c r="N3540" s="469">
        <v>0</v>
      </c>
      <c r="O3540" s="194"/>
      <c r="P3540" s="195"/>
      <c r="Q3540" s="195"/>
      <c r="R3540" s="195"/>
      <c r="S3540" s="196"/>
    </row>
    <row r="3541" spans="1:19" ht="38.25" outlineLevel="2" x14ac:dyDescent="0.2">
      <c r="A3541" s="12" t="s">
        <v>10</v>
      </c>
      <c r="B3541" s="2">
        <v>2</v>
      </c>
      <c r="C3541" s="446">
        <v>503002</v>
      </c>
      <c r="D3541" s="446">
        <v>300401</v>
      </c>
      <c r="E3541" s="5" t="s">
        <v>688</v>
      </c>
      <c r="F3541" s="5">
        <v>1</v>
      </c>
      <c r="G3541" s="506" t="s">
        <v>12</v>
      </c>
      <c r="H3541" s="456">
        <v>68</v>
      </c>
      <c r="I3541" s="13" t="s">
        <v>122</v>
      </c>
      <c r="J3541" s="179">
        <v>0</v>
      </c>
      <c r="K3541" s="180">
        <v>0</v>
      </c>
      <c r="L3541" s="180">
        <v>0</v>
      </c>
      <c r="M3541" s="180">
        <v>0</v>
      </c>
      <c r="N3541" s="469">
        <v>0</v>
      </c>
      <c r="O3541" s="194"/>
      <c r="P3541" s="195"/>
      <c r="Q3541" s="195"/>
      <c r="R3541" s="195"/>
      <c r="S3541" s="196"/>
    </row>
    <row r="3542" spans="1:19" ht="38.25" outlineLevel="2" x14ac:dyDescent="0.2">
      <c r="A3542" s="12" t="s">
        <v>10</v>
      </c>
      <c r="B3542" s="2">
        <v>2</v>
      </c>
      <c r="C3542" s="446">
        <v>503002</v>
      </c>
      <c r="D3542" s="446">
        <v>300401</v>
      </c>
      <c r="E3542" s="5" t="s">
        <v>688</v>
      </c>
      <c r="F3542" s="5">
        <v>1</v>
      </c>
      <c r="G3542" s="506" t="s">
        <v>12</v>
      </c>
      <c r="H3542" s="456">
        <v>91</v>
      </c>
      <c r="I3542" s="13" t="s">
        <v>123</v>
      </c>
      <c r="J3542" s="179">
        <v>0</v>
      </c>
      <c r="K3542" s="180">
        <v>0</v>
      </c>
      <c r="L3542" s="180">
        <v>0</v>
      </c>
      <c r="M3542" s="180">
        <v>0</v>
      </c>
      <c r="N3542" s="469">
        <v>0</v>
      </c>
      <c r="O3542" s="194"/>
      <c r="P3542" s="195"/>
      <c r="Q3542" s="195"/>
      <c r="R3542" s="195"/>
      <c r="S3542" s="196"/>
    </row>
    <row r="3543" spans="1:19" outlineLevel="1" x14ac:dyDescent="0.2">
      <c r="A3543" s="133"/>
      <c r="B3543" s="134">
        <v>2</v>
      </c>
      <c r="C3543" s="165">
        <v>503002</v>
      </c>
      <c r="D3543" s="165">
        <v>300401</v>
      </c>
      <c r="E3543" s="136"/>
      <c r="F3543" s="136">
        <v>1</v>
      </c>
      <c r="G3543" s="507" t="s">
        <v>12</v>
      </c>
      <c r="H3543" s="457"/>
      <c r="I3543" s="137"/>
      <c r="J3543" s="181">
        <v>900</v>
      </c>
      <c r="K3543" s="182">
        <v>225</v>
      </c>
      <c r="L3543" s="182">
        <v>225</v>
      </c>
      <c r="M3543" s="182">
        <v>225</v>
      </c>
      <c r="N3543" s="470">
        <v>225</v>
      </c>
      <c r="O3543" s="197">
        <v>33092.989965000001</v>
      </c>
      <c r="P3543" s="198">
        <v>8273</v>
      </c>
      <c r="Q3543" s="198">
        <v>8273</v>
      </c>
      <c r="R3543" s="198">
        <v>8273</v>
      </c>
      <c r="S3543" s="199">
        <v>8273.9899650000007</v>
      </c>
    </row>
    <row r="3544" spans="1:19" outlineLevel="2" x14ac:dyDescent="0.2">
      <c r="A3544" s="12" t="s">
        <v>10</v>
      </c>
      <c r="B3544" s="2">
        <v>2</v>
      </c>
      <c r="C3544" s="446">
        <v>503005</v>
      </c>
      <c r="D3544" s="446">
        <v>300501</v>
      </c>
      <c r="E3544" s="5" t="s">
        <v>381</v>
      </c>
      <c r="F3544" s="5">
        <v>1</v>
      </c>
      <c r="G3544" s="506" t="s">
        <v>12</v>
      </c>
      <c r="H3544" s="456" t="s">
        <v>701</v>
      </c>
      <c r="I3544" s="13" t="s">
        <v>98</v>
      </c>
      <c r="J3544" s="179">
        <v>0</v>
      </c>
      <c r="K3544" s="180">
        <v>0</v>
      </c>
      <c r="L3544" s="180">
        <v>0</v>
      </c>
      <c r="M3544" s="180">
        <v>0</v>
      </c>
      <c r="N3544" s="469">
        <v>0</v>
      </c>
      <c r="O3544" s="194"/>
      <c r="P3544" s="195"/>
      <c r="Q3544" s="195"/>
      <c r="R3544" s="195"/>
      <c r="S3544" s="196"/>
    </row>
    <row r="3545" spans="1:19" ht="25.5" outlineLevel="2" x14ac:dyDescent="0.2">
      <c r="A3545" s="12" t="s">
        <v>10</v>
      </c>
      <c r="B3545" s="2">
        <v>2</v>
      </c>
      <c r="C3545" s="446">
        <v>503005</v>
      </c>
      <c r="D3545" s="446">
        <v>300501</v>
      </c>
      <c r="E3545" s="5" t="s">
        <v>381</v>
      </c>
      <c r="F3545" s="5">
        <v>1</v>
      </c>
      <c r="G3545" s="506" t="s">
        <v>12</v>
      </c>
      <c r="H3545" s="456">
        <v>2</v>
      </c>
      <c r="I3545" s="13" t="s">
        <v>99</v>
      </c>
      <c r="J3545" s="179">
        <v>0</v>
      </c>
      <c r="K3545" s="180">
        <v>0</v>
      </c>
      <c r="L3545" s="180">
        <v>0</v>
      </c>
      <c r="M3545" s="180">
        <v>0</v>
      </c>
      <c r="N3545" s="469">
        <v>0</v>
      </c>
      <c r="O3545" s="194"/>
      <c r="P3545" s="195"/>
      <c r="Q3545" s="195"/>
      <c r="R3545" s="195"/>
      <c r="S3545" s="196"/>
    </row>
    <row r="3546" spans="1:19" ht="25.5" outlineLevel="2" x14ac:dyDescent="0.2">
      <c r="A3546" s="12" t="s">
        <v>10</v>
      </c>
      <c r="B3546" s="2">
        <v>2</v>
      </c>
      <c r="C3546" s="446">
        <v>503005</v>
      </c>
      <c r="D3546" s="446">
        <v>300501</v>
      </c>
      <c r="E3546" s="5" t="s">
        <v>381</v>
      </c>
      <c r="F3546" s="5">
        <v>1</v>
      </c>
      <c r="G3546" s="506" t="s">
        <v>12</v>
      </c>
      <c r="H3546" s="456">
        <v>3</v>
      </c>
      <c r="I3546" s="13" t="s">
        <v>100</v>
      </c>
      <c r="J3546" s="179">
        <v>0</v>
      </c>
      <c r="K3546" s="180">
        <v>0</v>
      </c>
      <c r="L3546" s="180">
        <v>0</v>
      </c>
      <c r="M3546" s="180">
        <v>0</v>
      </c>
      <c r="N3546" s="469">
        <v>0</v>
      </c>
      <c r="O3546" s="194"/>
      <c r="P3546" s="195"/>
      <c r="Q3546" s="195"/>
      <c r="R3546" s="195"/>
      <c r="S3546" s="196"/>
    </row>
    <row r="3547" spans="1:19" ht="25.5" outlineLevel="2" x14ac:dyDescent="0.2">
      <c r="A3547" s="12" t="s">
        <v>10</v>
      </c>
      <c r="B3547" s="2">
        <v>2</v>
      </c>
      <c r="C3547" s="446">
        <v>503005</v>
      </c>
      <c r="D3547" s="446">
        <v>300501</v>
      </c>
      <c r="E3547" s="5" t="s">
        <v>381</v>
      </c>
      <c r="F3547" s="5">
        <v>1</v>
      </c>
      <c r="G3547" s="506" t="s">
        <v>12</v>
      </c>
      <c r="H3547" s="456">
        <v>4</v>
      </c>
      <c r="I3547" s="13" t="s">
        <v>101</v>
      </c>
      <c r="J3547" s="179">
        <v>0</v>
      </c>
      <c r="K3547" s="180">
        <v>0</v>
      </c>
      <c r="L3547" s="180">
        <v>0</v>
      </c>
      <c r="M3547" s="180">
        <v>0</v>
      </c>
      <c r="N3547" s="469">
        <v>0</v>
      </c>
      <c r="O3547" s="194"/>
      <c r="P3547" s="195"/>
      <c r="Q3547" s="195"/>
      <c r="R3547" s="195"/>
      <c r="S3547" s="196"/>
    </row>
    <row r="3548" spans="1:19" ht="25.5" outlineLevel="2" x14ac:dyDescent="0.2">
      <c r="A3548" s="12" t="s">
        <v>10</v>
      </c>
      <c r="B3548" s="2">
        <v>2</v>
      </c>
      <c r="C3548" s="446">
        <v>503005</v>
      </c>
      <c r="D3548" s="446">
        <v>300501</v>
      </c>
      <c r="E3548" s="5" t="s">
        <v>381</v>
      </c>
      <c r="F3548" s="5">
        <v>1</v>
      </c>
      <c r="G3548" s="506" t="s">
        <v>12</v>
      </c>
      <c r="H3548" s="456" t="s">
        <v>302</v>
      </c>
      <c r="I3548" s="13" t="s">
        <v>102</v>
      </c>
      <c r="J3548" s="179">
        <v>0</v>
      </c>
      <c r="K3548" s="180">
        <v>0</v>
      </c>
      <c r="L3548" s="180">
        <v>0</v>
      </c>
      <c r="M3548" s="180">
        <v>0</v>
      </c>
      <c r="N3548" s="469">
        <v>0</v>
      </c>
      <c r="O3548" s="194"/>
      <c r="P3548" s="195"/>
      <c r="Q3548" s="195"/>
      <c r="R3548" s="195"/>
      <c r="S3548" s="196"/>
    </row>
    <row r="3549" spans="1:19" outlineLevel="2" x14ac:dyDescent="0.2">
      <c r="A3549" s="12" t="s">
        <v>10</v>
      </c>
      <c r="B3549" s="2">
        <v>2</v>
      </c>
      <c r="C3549" s="446">
        <v>503005</v>
      </c>
      <c r="D3549" s="446">
        <v>300501</v>
      </c>
      <c r="E3549" s="5" t="s">
        <v>381</v>
      </c>
      <c r="F3549" s="5">
        <v>1</v>
      </c>
      <c r="G3549" s="506" t="s">
        <v>12</v>
      </c>
      <c r="H3549" s="456">
        <v>6</v>
      </c>
      <c r="I3549" s="13" t="s">
        <v>103</v>
      </c>
      <c r="J3549" s="179">
        <v>0</v>
      </c>
      <c r="K3549" s="180">
        <v>0</v>
      </c>
      <c r="L3549" s="180">
        <v>0</v>
      </c>
      <c r="M3549" s="180">
        <v>0</v>
      </c>
      <c r="N3549" s="469">
        <v>0</v>
      </c>
      <c r="O3549" s="194"/>
      <c r="P3549" s="195"/>
      <c r="Q3549" s="195"/>
      <c r="R3549" s="195"/>
      <c r="S3549" s="196"/>
    </row>
    <row r="3550" spans="1:19" outlineLevel="2" x14ac:dyDescent="0.2">
      <c r="A3550" s="12" t="s">
        <v>10</v>
      </c>
      <c r="B3550" s="2">
        <v>2</v>
      </c>
      <c r="C3550" s="446">
        <v>503005</v>
      </c>
      <c r="D3550" s="446">
        <v>300501</v>
      </c>
      <c r="E3550" s="5" t="s">
        <v>381</v>
      </c>
      <c r="F3550" s="5">
        <v>1</v>
      </c>
      <c r="G3550" s="506" t="s">
        <v>12</v>
      </c>
      <c r="H3550" s="456">
        <v>7</v>
      </c>
      <c r="I3550" s="13" t="s">
        <v>104</v>
      </c>
      <c r="J3550" s="179">
        <v>0</v>
      </c>
      <c r="K3550" s="180">
        <v>0</v>
      </c>
      <c r="L3550" s="180">
        <v>0</v>
      </c>
      <c r="M3550" s="180">
        <v>0</v>
      </c>
      <c r="N3550" s="469">
        <v>0</v>
      </c>
      <c r="O3550" s="194"/>
      <c r="P3550" s="195"/>
      <c r="Q3550" s="195"/>
      <c r="R3550" s="195"/>
      <c r="S3550" s="196"/>
    </row>
    <row r="3551" spans="1:19" ht="51" outlineLevel="2" x14ac:dyDescent="0.2">
      <c r="A3551" s="12" t="s">
        <v>10</v>
      </c>
      <c r="B3551" s="2">
        <v>2</v>
      </c>
      <c r="C3551" s="446">
        <v>503005</v>
      </c>
      <c r="D3551" s="446">
        <v>300501</v>
      </c>
      <c r="E3551" s="5" t="s">
        <v>381</v>
      </c>
      <c r="F3551" s="5">
        <v>1</v>
      </c>
      <c r="G3551" s="506" t="s">
        <v>12</v>
      </c>
      <c r="H3551" s="456">
        <v>8</v>
      </c>
      <c r="I3551" s="13" t="s">
        <v>105</v>
      </c>
      <c r="J3551" s="179">
        <v>0</v>
      </c>
      <c r="K3551" s="180">
        <v>0</v>
      </c>
      <c r="L3551" s="180">
        <v>0</v>
      </c>
      <c r="M3551" s="180">
        <v>0</v>
      </c>
      <c r="N3551" s="469">
        <v>0</v>
      </c>
      <c r="O3551" s="194"/>
      <c r="P3551" s="195"/>
      <c r="Q3551" s="195"/>
      <c r="R3551" s="195"/>
      <c r="S3551" s="196"/>
    </row>
    <row r="3552" spans="1:19" outlineLevel="2" x14ac:dyDescent="0.2">
      <c r="A3552" s="12" t="s">
        <v>10</v>
      </c>
      <c r="B3552" s="2">
        <v>2</v>
      </c>
      <c r="C3552" s="446">
        <v>503005</v>
      </c>
      <c r="D3552" s="446">
        <v>300501</v>
      </c>
      <c r="E3552" s="5" t="s">
        <v>381</v>
      </c>
      <c r="F3552" s="5">
        <v>1</v>
      </c>
      <c r="G3552" s="506" t="s">
        <v>12</v>
      </c>
      <c r="H3552" s="456">
        <v>9</v>
      </c>
      <c r="I3552" s="13" t="s">
        <v>106</v>
      </c>
      <c r="J3552" s="179">
        <v>0</v>
      </c>
      <c r="K3552" s="180">
        <v>0</v>
      </c>
      <c r="L3552" s="180">
        <v>0</v>
      </c>
      <c r="M3552" s="180">
        <v>0</v>
      </c>
      <c r="N3552" s="469">
        <v>0</v>
      </c>
      <c r="O3552" s="194"/>
      <c r="P3552" s="195"/>
      <c r="Q3552" s="195"/>
      <c r="R3552" s="195"/>
      <c r="S3552" s="196"/>
    </row>
    <row r="3553" spans="1:19" outlineLevel="2" x14ac:dyDescent="0.2">
      <c r="A3553" s="12" t="s">
        <v>10</v>
      </c>
      <c r="B3553" s="2">
        <v>2</v>
      </c>
      <c r="C3553" s="446">
        <v>503005</v>
      </c>
      <c r="D3553" s="446">
        <v>300501</v>
      </c>
      <c r="E3553" s="5" t="s">
        <v>381</v>
      </c>
      <c r="F3553" s="5">
        <v>1</v>
      </c>
      <c r="G3553" s="506" t="s">
        <v>12</v>
      </c>
      <c r="H3553" s="456">
        <v>10</v>
      </c>
      <c r="I3553" s="13" t="s">
        <v>107</v>
      </c>
      <c r="J3553" s="179">
        <v>0</v>
      </c>
      <c r="K3553" s="180">
        <v>0</v>
      </c>
      <c r="L3553" s="180">
        <v>0</v>
      </c>
      <c r="M3553" s="180">
        <v>0</v>
      </c>
      <c r="N3553" s="469">
        <v>0</v>
      </c>
      <c r="O3553" s="194"/>
      <c r="P3553" s="195"/>
      <c r="Q3553" s="195"/>
      <c r="R3553" s="195"/>
      <c r="S3553" s="196"/>
    </row>
    <row r="3554" spans="1:19" ht="25.5" outlineLevel="2" x14ac:dyDescent="0.2">
      <c r="A3554" s="12" t="s">
        <v>10</v>
      </c>
      <c r="B3554" s="2">
        <v>2</v>
      </c>
      <c r="C3554" s="446">
        <v>503005</v>
      </c>
      <c r="D3554" s="446">
        <v>300501</v>
      </c>
      <c r="E3554" s="5" t="s">
        <v>381</v>
      </c>
      <c r="F3554" s="5">
        <v>1</v>
      </c>
      <c r="G3554" s="506" t="s">
        <v>12</v>
      </c>
      <c r="H3554" s="456">
        <v>11</v>
      </c>
      <c r="I3554" s="13" t="s">
        <v>108</v>
      </c>
      <c r="J3554" s="179">
        <v>0</v>
      </c>
      <c r="K3554" s="180">
        <v>0</v>
      </c>
      <c r="L3554" s="180">
        <v>0</v>
      </c>
      <c r="M3554" s="180">
        <v>0</v>
      </c>
      <c r="N3554" s="469">
        <v>0</v>
      </c>
      <c r="O3554" s="194"/>
      <c r="P3554" s="195"/>
      <c r="Q3554" s="195"/>
      <c r="R3554" s="195"/>
      <c r="S3554" s="196"/>
    </row>
    <row r="3555" spans="1:19" outlineLevel="2" x14ac:dyDescent="0.2">
      <c r="A3555" s="12" t="s">
        <v>10</v>
      </c>
      <c r="B3555" s="2">
        <v>2</v>
      </c>
      <c r="C3555" s="446">
        <v>503005</v>
      </c>
      <c r="D3555" s="446">
        <v>300501</v>
      </c>
      <c r="E3555" s="5" t="s">
        <v>381</v>
      </c>
      <c r="F3555" s="5">
        <v>1</v>
      </c>
      <c r="G3555" s="506" t="s">
        <v>12</v>
      </c>
      <c r="H3555" s="456" t="s">
        <v>304</v>
      </c>
      <c r="I3555" s="13" t="s">
        <v>109</v>
      </c>
      <c r="J3555" s="179">
        <v>0</v>
      </c>
      <c r="K3555" s="180">
        <v>0</v>
      </c>
      <c r="L3555" s="180">
        <v>0</v>
      </c>
      <c r="M3555" s="180">
        <v>0</v>
      </c>
      <c r="N3555" s="469">
        <v>0</v>
      </c>
      <c r="O3555" s="194"/>
      <c r="P3555" s="195"/>
      <c r="Q3555" s="195"/>
      <c r="R3555" s="195"/>
      <c r="S3555" s="196"/>
    </row>
    <row r="3556" spans="1:19" ht="25.5" outlineLevel="2" x14ac:dyDescent="0.2">
      <c r="A3556" s="12" t="s">
        <v>10</v>
      </c>
      <c r="B3556" s="2">
        <v>2</v>
      </c>
      <c r="C3556" s="446">
        <v>503005</v>
      </c>
      <c r="D3556" s="446">
        <v>300501</v>
      </c>
      <c r="E3556" s="5" t="s">
        <v>381</v>
      </c>
      <c r="F3556" s="5">
        <v>1</v>
      </c>
      <c r="G3556" s="506" t="s">
        <v>12</v>
      </c>
      <c r="H3556" s="456">
        <v>15</v>
      </c>
      <c r="I3556" s="13" t="s">
        <v>110</v>
      </c>
      <c r="J3556" s="179">
        <v>0</v>
      </c>
      <c r="K3556" s="180">
        <v>0</v>
      </c>
      <c r="L3556" s="180">
        <v>0</v>
      </c>
      <c r="M3556" s="180">
        <v>0</v>
      </c>
      <c r="N3556" s="469">
        <v>0</v>
      </c>
      <c r="O3556" s="194"/>
      <c r="P3556" s="195"/>
      <c r="Q3556" s="195"/>
      <c r="R3556" s="195"/>
      <c r="S3556" s="196"/>
    </row>
    <row r="3557" spans="1:19" ht="25.5" outlineLevel="2" x14ac:dyDescent="0.2">
      <c r="A3557" s="12" t="s">
        <v>10</v>
      </c>
      <c r="B3557" s="2">
        <v>2</v>
      </c>
      <c r="C3557" s="446">
        <v>503005</v>
      </c>
      <c r="D3557" s="446">
        <v>300501</v>
      </c>
      <c r="E3557" s="5" t="s">
        <v>381</v>
      </c>
      <c r="F3557" s="5">
        <v>1</v>
      </c>
      <c r="G3557" s="506" t="s">
        <v>12</v>
      </c>
      <c r="H3557" s="456">
        <v>19</v>
      </c>
      <c r="I3557" s="13" t="s">
        <v>111</v>
      </c>
      <c r="J3557" s="179">
        <v>0</v>
      </c>
      <c r="K3557" s="180">
        <v>0</v>
      </c>
      <c r="L3557" s="180">
        <v>0</v>
      </c>
      <c r="M3557" s="180">
        <v>0</v>
      </c>
      <c r="N3557" s="469">
        <v>0</v>
      </c>
      <c r="O3557" s="194"/>
      <c r="P3557" s="195"/>
      <c r="Q3557" s="195"/>
      <c r="R3557" s="195"/>
      <c r="S3557" s="196"/>
    </row>
    <row r="3558" spans="1:19" ht="25.5" outlineLevel="2" x14ac:dyDescent="0.2">
      <c r="A3558" s="12" t="s">
        <v>10</v>
      </c>
      <c r="B3558" s="2">
        <v>2</v>
      </c>
      <c r="C3558" s="446">
        <v>503005</v>
      </c>
      <c r="D3558" s="446">
        <v>300501</v>
      </c>
      <c r="E3558" s="5" t="s">
        <v>381</v>
      </c>
      <c r="F3558" s="5">
        <v>1</v>
      </c>
      <c r="G3558" s="506" t="s">
        <v>12</v>
      </c>
      <c r="H3558" s="456" t="s">
        <v>316</v>
      </c>
      <c r="I3558" s="13" t="s">
        <v>112</v>
      </c>
      <c r="J3558" s="179">
        <v>0</v>
      </c>
      <c r="K3558" s="180">
        <v>0</v>
      </c>
      <c r="L3558" s="180">
        <v>0</v>
      </c>
      <c r="M3558" s="180">
        <v>0</v>
      </c>
      <c r="N3558" s="469">
        <v>0</v>
      </c>
      <c r="O3558" s="194"/>
      <c r="P3558" s="195"/>
      <c r="Q3558" s="195"/>
      <c r="R3558" s="195"/>
      <c r="S3558" s="196"/>
    </row>
    <row r="3559" spans="1:19" outlineLevel="2" x14ac:dyDescent="0.2">
      <c r="A3559" s="12" t="s">
        <v>10</v>
      </c>
      <c r="B3559" s="2">
        <v>2</v>
      </c>
      <c r="C3559" s="446">
        <v>503005</v>
      </c>
      <c r="D3559" s="446">
        <v>300501</v>
      </c>
      <c r="E3559" s="5" t="s">
        <v>381</v>
      </c>
      <c r="F3559" s="5">
        <v>1</v>
      </c>
      <c r="G3559" s="506" t="s">
        <v>12</v>
      </c>
      <c r="H3559" s="456" t="s">
        <v>296</v>
      </c>
      <c r="I3559" s="13" t="s">
        <v>113</v>
      </c>
      <c r="J3559" s="179">
        <v>0</v>
      </c>
      <c r="K3559" s="180">
        <v>0</v>
      </c>
      <c r="L3559" s="180">
        <v>0</v>
      </c>
      <c r="M3559" s="180">
        <v>0</v>
      </c>
      <c r="N3559" s="469">
        <v>0</v>
      </c>
      <c r="O3559" s="194"/>
      <c r="P3559" s="195"/>
      <c r="Q3559" s="195"/>
      <c r="R3559" s="195"/>
      <c r="S3559" s="196"/>
    </row>
    <row r="3560" spans="1:19" ht="25.5" outlineLevel="2" x14ac:dyDescent="0.2">
      <c r="A3560" s="12" t="s">
        <v>10</v>
      </c>
      <c r="B3560" s="2">
        <v>2</v>
      </c>
      <c r="C3560" s="446">
        <v>503005</v>
      </c>
      <c r="D3560" s="446">
        <v>300501</v>
      </c>
      <c r="E3560" s="5" t="s">
        <v>381</v>
      </c>
      <c r="F3560" s="5">
        <v>1</v>
      </c>
      <c r="G3560" s="506" t="s">
        <v>12</v>
      </c>
      <c r="H3560" s="456">
        <v>23</v>
      </c>
      <c r="I3560" s="13" t="s">
        <v>114</v>
      </c>
      <c r="J3560" s="179">
        <v>0</v>
      </c>
      <c r="K3560" s="180">
        <v>0</v>
      </c>
      <c r="L3560" s="180">
        <v>0</v>
      </c>
      <c r="M3560" s="180">
        <v>0</v>
      </c>
      <c r="N3560" s="469">
        <v>0</v>
      </c>
      <c r="O3560" s="194"/>
      <c r="P3560" s="195"/>
      <c r="Q3560" s="195"/>
      <c r="R3560" s="195"/>
      <c r="S3560" s="196"/>
    </row>
    <row r="3561" spans="1:19" ht="25.5" outlineLevel="2" x14ac:dyDescent="0.2">
      <c r="A3561" s="12" t="s">
        <v>10</v>
      </c>
      <c r="B3561" s="2">
        <v>2</v>
      </c>
      <c r="C3561" s="446">
        <v>503005</v>
      </c>
      <c r="D3561" s="446">
        <v>300501</v>
      </c>
      <c r="E3561" s="5" t="s">
        <v>381</v>
      </c>
      <c r="F3561" s="5">
        <v>1</v>
      </c>
      <c r="G3561" s="506" t="s">
        <v>12</v>
      </c>
      <c r="H3561" s="456">
        <v>24</v>
      </c>
      <c r="I3561" s="13" t="s">
        <v>115</v>
      </c>
      <c r="J3561" s="179">
        <v>0</v>
      </c>
      <c r="K3561" s="180">
        <v>0</v>
      </c>
      <c r="L3561" s="180">
        <v>0</v>
      </c>
      <c r="M3561" s="180">
        <v>0</v>
      </c>
      <c r="N3561" s="469">
        <v>0</v>
      </c>
      <c r="O3561" s="194"/>
      <c r="P3561" s="195"/>
      <c r="Q3561" s="195"/>
      <c r="R3561" s="195"/>
      <c r="S3561" s="196"/>
    </row>
    <row r="3562" spans="1:19" outlineLevel="2" x14ac:dyDescent="0.2">
      <c r="A3562" s="12" t="s">
        <v>10</v>
      </c>
      <c r="B3562" s="2">
        <v>2</v>
      </c>
      <c r="C3562" s="446">
        <v>503005</v>
      </c>
      <c r="D3562" s="446">
        <v>300501</v>
      </c>
      <c r="E3562" s="5" t="s">
        <v>381</v>
      </c>
      <c r="F3562" s="5">
        <v>1</v>
      </c>
      <c r="G3562" s="506" t="s">
        <v>12</v>
      </c>
      <c r="H3562" s="456">
        <v>25</v>
      </c>
      <c r="I3562" s="13" t="s">
        <v>116</v>
      </c>
      <c r="J3562" s="179">
        <v>0</v>
      </c>
      <c r="K3562" s="180">
        <v>0</v>
      </c>
      <c r="L3562" s="180">
        <v>0</v>
      </c>
      <c r="M3562" s="180">
        <v>0</v>
      </c>
      <c r="N3562" s="469">
        <v>0</v>
      </c>
      <c r="O3562" s="194"/>
      <c r="P3562" s="195"/>
      <c r="Q3562" s="195"/>
      <c r="R3562" s="195"/>
      <c r="S3562" s="196"/>
    </row>
    <row r="3563" spans="1:19" ht="25.5" outlineLevel="2" x14ac:dyDescent="0.2">
      <c r="A3563" s="12" t="s">
        <v>10</v>
      </c>
      <c r="B3563" s="2">
        <v>2</v>
      </c>
      <c r="C3563" s="446">
        <v>503005</v>
      </c>
      <c r="D3563" s="446">
        <v>300501</v>
      </c>
      <c r="E3563" s="5" t="s">
        <v>381</v>
      </c>
      <c r="F3563" s="5">
        <v>1</v>
      </c>
      <c r="G3563" s="506" t="s">
        <v>12</v>
      </c>
      <c r="H3563" s="456">
        <v>30</v>
      </c>
      <c r="I3563" s="13" t="s">
        <v>117</v>
      </c>
      <c r="J3563" s="179">
        <v>0</v>
      </c>
      <c r="K3563" s="180">
        <v>0</v>
      </c>
      <c r="L3563" s="180">
        <v>0</v>
      </c>
      <c r="M3563" s="180">
        <v>0</v>
      </c>
      <c r="N3563" s="469">
        <v>0</v>
      </c>
      <c r="O3563" s="194"/>
      <c r="P3563" s="195"/>
      <c r="Q3563" s="195"/>
      <c r="R3563" s="195"/>
      <c r="S3563" s="196"/>
    </row>
    <row r="3564" spans="1:19" ht="25.5" outlineLevel="2" x14ac:dyDescent="0.2">
      <c r="A3564" s="12" t="s">
        <v>10</v>
      </c>
      <c r="B3564" s="2">
        <v>2</v>
      </c>
      <c r="C3564" s="446">
        <v>503005</v>
      </c>
      <c r="D3564" s="446">
        <v>300501</v>
      </c>
      <c r="E3564" s="5" t="s">
        <v>381</v>
      </c>
      <c r="F3564" s="5">
        <v>1</v>
      </c>
      <c r="G3564" s="506" t="s">
        <v>12</v>
      </c>
      <c r="H3564" s="456">
        <v>31</v>
      </c>
      <c r="I3564" s="13" t="s">
        <v>118</v>
      </c>
      <c r="J3564" s="179">
        <v>0</v>
      </c>
      <c r="K3564" s="180">
        <v>0</v>
      </c>
      <c r="L3564" s="180">
        <v>0</v>
      </c>
      <c r="M3564" s="180">
        <v>0</v>
      </c>
      <c r="N3564" s="469">
        <v>0</v>
      </c>
      <c r="O3564" s="194"/>
      <c r="P3564" s="195"/>
      <c r="Q3564" s="195"/>
      <c r="R3564" s="195"/>
      <c r="S3564" s="196"/>
    </row>
    <row r="3565" spans="1:19" ht="25.5" outlineLevel="2" x14ac:dyDescent="0.2">
      <c r="A3565" s="12" t="s">
        <v>10</v>
      </c>
      <c r="B3565" s="2">
        <v>2</v>
      </c>
      <c r="C3565" s="446">
        <v>503005</v>
      </c>
      <c r="D3565" s="446">
        <v>300501</v>
      </c>
      <c r="E3565" s="5" t="s">
        <v>381</v>
      </c>
      <c r="F3565" s="5">
        <v>1</v>
      </c>
      <c r="G3565" s="506" t="s">
        <v>12</v>
      </c>
      <c r="H3565" s="456">
        <v>32</v>
      </c>
      <c r="I3565" s="13" t="s">
        <v>119</v>
      </c>
      <c r="J3565" s="179">
        <v>0</v>
      </c>
      <c r="K3565" s="180">
        <v>0</v>
      </c>
      <c r="L3565" s="180">
        <v>0</v>
      </c>
      <c r="M3565" s="180">
        <v>0</v>
      </c>
      <c r="N3565" s="469">
        <v>0</v>
      </c>
      <c r="O3565" s="194"/>
      <c r="P3565" s="195"/>
      <c r="Q3565" s="195"/>
      <c r="R3565" s="195"/>
      <c r="S3565" s="196"/>
    </row>
    <row r="3566" spans="1:19" ht="38.25" outlineLevel="2" x14ac:dyDescent="0.2">
      <c r="A3566" s="12" t="s">
        <v>10</v>
      </c>
      <c r="B3566" s="2">
        <v>2</v>
      </c>
      <c r="C3566" s="446">
        <v>503005</v>
      </c>
      <c r="D3566" s="446">
        <v>300501</v>
      </c>
      <c r="E3566" s="5" t="s">
        <v>381</v>
      </c>
      <c r="F3566" s="5">
        <v>1</v>
      </c>
      <c r="G3566" s="506" t="s">
        <v>12</v>
      </c>
      <c r="H3566" s="456">
        <v>35</v>
      </c>
      <c r="I3566" s="13" t="s">
        <v>120</v>
      </c>
      <c r="J3566" s="179">
        <v>0</v>
      </c>
      <c r="K3566" s="180">
        <v>0</v>
      </c>
      <c r="L3566" s="180">
        <v>0</v>
      </c>
      <c r="M3566" s="180">
        <v>0</v>
      </c>
      <c r="N3566" s="469">
        <v>0</v>
      </c>
      <c r="O3566" s="194"/>
      <c r="P3566" s="195"/>
      <c r="Q3566" s="195"/>
      <c r="R3566" s="195"/>
      <c r="S3566" s="196"/>
    </row>
    <row r="3567" spans="1:19" ht="38.25" outlineLevel="2" x14ac:dyDescent="0.2">
      <c r="A3567" s="12" t="s">
        <v>10</v>
      </c>
      <c r="B3567" s="2">
        <v>2</v>
      </c>
      <c r="C3567" s="446">
        <v>503005</v>
      </c>
      <c r="D3567" s="446">
        <v>300501</v>
      </c>
      <c r="E3567" s="5" t="s">
        <v>381</v>
      </c>
      <c r="F3567" s="5">
        <v>1</v>
      </c>
      <c r="G3567" s="506" t="s">
        <v>12</v>
      </c>
      <c r="H3567" s="456">
        <v>40</v>
      </c>
      <c r="I3567" s="13" t="s">
        <v>121</v>
      </c>
      <c r="J3567" s="179">
        <v>0</v>
      </c>
      <c r="K3567" s="180">
        <v>0</v>
      </c>
      <c r="L3567" s="180">
        <v>0</v>
      </c>
      <c r="M3567" s="180">
        <v>0</v>
      </c>
      <c r="N3567" s="469">
        <v>0</v>
      </c>
      <c r="O3567" s="194"/>
      <c r="P3567" s="195"/>
      <c r="Q3567" s="195"/>
      <c r="R3567" s="195"/>
      <c r="S3567" s="196"/>
    </row>
    <row r="3568" spans="1:19" ht="38.25" outlineLevel="2" x14ac:dyDescent="0.2">
      <c r="A3568" s="12" t="s">
        <v>10</v>
      </c>
      <c r="B3568" s="2">
        <v>2</v>
      </c>
      <c r="C3568" s="446">
        <v>503005</v>
      </c>
      <c r="D3568" s="446">
        <v>300501</v>
      </c>
      <c r="E3568" s="5" t="s">
        <v>381</v>
      </c>
      <c r="F3568" s="5">
        <v>1</v>
      </c>
      <c r="G3568" s="506" t="s">
        <v>12</v>
      </c>
      <c r="H3568" s="456">
        <v>68</v>
      </c>
      <c r="I3568" s="13" t="s">
        <v>122</v>
      </c>
      <c r="J3568" s="179">
        <v>4</v>
      </c>
      <c r="K3568" s="180">
        <v>0</v>
      </c>
      <c r="L3568" s="180">
        <v>0</v>
      </c>
      <c r="M3568" s="180">
        <v>3</v>
      </c>
      <c r="N3568" s="469">
        <v>1</v>
      </c>
      <c r="O3568" s="194"/>
      <c r="P3568" s="195"/>
      <c r="Q3568" s="195"/>
      <c r="R3568" s="195"/>
      <c r="S3568" s="196"/>
    </row>
    <row r="3569" spans="1:19" ht="38.25" outlineLevel="2" x14ac:dyDescent="0.2">
      <c r="A3569" s="12" t="s">
        <v>10</v>
      </c>
      <c r="B3569" s="2">
        <v>2</v>
      </c>
      <c r="C3569" s="446">
        <v>503005</v>
      </c>
      <c r="D3569" s="446">
        <v>300501</v>
      </c>
      <c r="E3569" s="5" t="s">
        <v>381</v>
      </c>
      <c r="F3569" s="5">
        <v>1</v>
      </c>
      <c r="G3569" s="506" t="s">
        <v>12</v>
      </c>
      <c r="H3569" s="456">
        <v>91</v>
      </c>
      <c r="I3569" s="13" t="s">
        <v>123</v>
      </c>
      <c r="J3569" s="179">
        <v>0</v>
      </c>
      <c r="K3569" s="180">
        <v>0</v>
      </c>
      <c r="L3569" s="180">
        <v>0</v>
      </c>
      <c r="M3569" s="180">
        <v>0</v>
      </c>
      <c r="N3569" s="469">
        <v>0</v>
      </c>
      <c r="O3569" s="194"/>
      <c r="P3569" s="195"/>
      <c r="Q3569" s="195"/>
      <c r="R3569" s="195"/>
      <c r="S3569" s="196"/>
    </row>
    <row r="3570" spans="1:19" outlineLevel="1" x14ac:dyDescent="0.2">
      <c r="A3570" s="133"/>
      <c r="B3570" s="134">
        <v>2</v>
      </c>
      <c r="C3570" s="165">
        <v>503005</v>
      </c>
      <c r="D3570" s="165">
        <v>300501</v>
      </c>
      <c r="E3570" s="136"/>
      <c r="F3570" s="136">
        <v>1</v>
      </c>
      <c r="G3570" s="507" t="s">
        <v>12</v>
      </c>
      <c r="H3570" s="457"/>
      <c r="I3570" s="137"/>
      <c r="J3570" s="181">
        <v>4</v>
      </c>
      <c r="K3570" s="182">
        <v>0</v>
      </c>
      <c r="L3570" s="182">
        <v>0</v>
      </c>
      <c r="M3570" s="182">
        <v>3</v>
      </c>
      <c r="N3570" s="470">
        <v>1</v>
      </c>
      <c r="O3570" s="197">
        <v>162.27727499999997</v>
      </c>
      <c r="P3570" s="198">
        <v>0</v>
      </c>
      <c r="Q3570" s="198">
        <v>0</v>
      </c>
      <c r="R3570" s="198">
        <v>81</v>
      </c>
      <c r="S3570" s="199">
        <v>81.277274999999975</v>
      </c>
    </row>
    <row r="3571" spans="1:19" ht="25.5" outlineLevel="2" x14ac:dyDescent="0.2">
      <c r="A3571" s="12" t="s">
        <v>7</v>
      </c>
      <c r="B3571" s="2">
        <v>2</v>
      </c>
      <c r="C3571" s="446">
        <v>503401</v>
      </c>
      <c r="D3571" s="446">
        <v>340101</v>
      </c>
      <c r="E3571" s="5" t="s">
        <v>560</v>
      </c>
      <c r="F3571" s="5">
        <v>1</v>
      </c>
      <c r="G3571" s="506" t="s">
        <v>12</v>
      </c>
      <c r="H3571" s="456" t="s">
        <v>701</v>
      </c>
      <c r="I3571" s="13" t="s">
        <v>98</v>
      </c>
      <c r="J3571" s="179">
        <v>923</v>
      </c>
      <c r="K3571" s="180">
        <v>231</v>
      </c>
      <c r="L3571" s="180">
        <v>231</v>
      </c>
      <c r="M3571" s="180">
        <v>231</v>
      </c>
      <c r="N3571" s="469">
        <v>230</v>
      </c>
      <c r="O3571" s="194"/>
      <c r="P3571" s="195"/>
      <c r="Q3571" s="195"/>
      <c r="R3571" s="195"/>
      <c r="S3571" s="196"/>
    </row>
    <row r="3572" spans="1:19" ht="25.5" outlineLevel="2" x14ac:dyDescent="0.2">
      <c r="A3572" s="12" t="s">
        <v>7</v>
      </c>
      <c r="B3572" s="2">
        <v>2</v>
      </c>
      <c r="C3572" s="446">
        <v>503401</v>
      </c>
      <c r="D3572" s="446">
        <v>340101</v>
      </c>
      <c r="E3572" s="5" t="s">
        <v>560</v>
      </c>
      <c r="F3572" s="5">
        <v>1</v>
      </c>
      <c r="G3572" s="506" t="s">
        <v>12</v>
      </c>
      <c r="H3572" s="456">
        <v>2</v>
      </c>
      <c r="I3572" s="13" t="s">
        <v>99</v>
      </c>
      <c r="J3572" s="179">
        <v>0</v>
      </c>
      <c r="K3572" s="180">
        <v>0</v>
      </c>
      <c r="L3572" s="180">
        <v>0</v>
      </c>
      <c r="M3572" s="180">
        <v>0</v>
      </c>
      <c r="N3572" s="469">
        <v>0</v>
      </c>
      <c r="O3572" s="194"/>
      <c r="P3572" s="195"/>
      <c r="Q3572" s="195"/>
      <c r="R3572" s="195"/>
      <c r="S3572" s="196"/>
    </row>
    <row r="3573" spans="1:19" ht="25.5" outlineLevel="2" x14ac:dyDescent="0.2">
      <c r="A3573" s="12" t="s">
        <v>7</v>
      </c>
      <c r="B3573" s="2">
        <v>2</v>
      </c>
      <c r="C3573" s="446">
        <v>503401</v>
      </c>
      <c r="D3573" s="446">
        <v>340101</v>
      </c>
      <c r="E3573" s="5" t="s">
        <v>560</v>
      </c>
      <c r="F3573" s="5">
        <v>1</v>
      </c>
      <c r="G3573" s="506" t="s">
        <v>12</v>
      </c>
      <c r="H3573" s="456">
        <v>3</v>
      </c>
      <c r="I3573" s="13" t="s">
        <v>100</v>
      </c>
      <c r="J3573" s="179">
        <v>0</v>
      </c>
      <c r="K3573" s="180">
        <v>0</v>
      </c>
      <c r="L3573" s="180">
        <v>0</v>
      </c>
      <c r="M3573" s="180">
        <v>0</v>
      </c>
      <c r="N3573" s="469">
        <v>0</v>
      </c>
      <c r="O3573" s="194"/>
      <c r="P3573" s="195"/>
      <c r="Q3573" s="195"/>
      <c r="R3573" s="195"/>
      <c r="S3573" s="196"/>
    </row>
    <row r="3574" spans="1:19" ht="25.5" outlineLevel="2" x14ac:dyDescent="0.2">
      <c r="A3574" s="12" t="s">
        <v>7</v>
      </c>
      <c r="B3574" s="2">
        <v>2</v>
      </c>
      <c r="C3574" s="446">
        <v>503401</v>
      </c>
      <c r="D3574" s="446">
        <v>340101</v>
      </c>
      <c r="E3574" s="5" t="s">
        <v>560</v>
      </c>
      <c r="F3574" s="5">
        <v>1</v>
      </c>
      <c r="G3574" s="506" t="s">
        <v>12</v>
      </c>
      <c r="H3574" s="456">
        <v>4</v>
      </c>
      <c r="I3574" s="13" t="s">
        <v>101</v>
      </c>
      <c r="J3574" s="179">
        <v>0</v>
      </c>
      <c r="K3574" s="180">
        <v>0</v>
      </c>
      <c r="L3574" s="180">
        <v>0</v>
      </c>
      <c r="M3574" s="180">
        <v>0</v>
      </c>
      <c r="N3574" s="469">
        <v>0</v>
      </c>
      <c r="O3574" s="194"/>
      <c r="P3574" s="195"/>
      <c r="Q3574" s="195"/>
      <c r="R3574" s="195"/>
      <c r="S3574" s="196"/>
    </row>
    <row r="3575" spans="1:19" ht="25.5" outlineLevel="2" x14ac:dyDescent="0.2">
      <c r="A3575" s="12" t="s">
        <v>7</v>
      </c>
      <c r="B3575" s="2">
        <v>2</v>
      </c>
      <c r="C3575" s="446">
        <v>503401</v>
      </c>
      <c r="D3575" s="446">
        <v>340101</v>
      </c>
      <c r="E3575" s="5" t="s">
        <v>560</v>
      </c>
      <c r="F3575" s="5">
        <v>1</v>
      </c>
      <c r="G3575" s="506" t="s">
        <v>12</v>
      </c>
      <c r="H3575" s="456" t="s">
        <v>302</v>
      </c>
      <c r="I3575" s="13" t="s">
        <v>102</v>
      </c>
      <c r="J3575" s="179">
        <v>0</v>
      </c>
      <c r="K3575" s="180">
        <v>0</v>
      </c>
      <c r="L3575" s="180">
        <v>0</v>
      </c>
      <c r="M3575" s="180">
        <v>0</v>
      </c>
      <c r="N3575" s="469">
        <v>0</v>
      </c>
      <c r="O3575" s="194"/>
      <c r="P3575" s="195"/>
      <c r="Q3575" s="195"/>
      <c r="R3575" s="195"/>
      <c r="S3575" s="196"/>
    </row>
    <row r="3576" spans="1:19" ht="25.5" outlineLevel="2" x14ac:dyDescent="0.2">
      <c r="A3576" s="12" t="s">
        <v>7</v>
      </c>
      <c r="B3576" s="2">
        <v>2</v>
      </c>
      <c r="C3576" s="446">
        <v>503401</v>
      </c>
      <c r="D3576" s="446">
        <v>340101</v>
      </c>
      <c r="E3576" s="5" t="s">
        <v>560</v>
      </c>
      <c r="F3576" s="5">
        <v>1</v>
      </c>
      <c r="G3576" s="506" t="s">
        <v>12</v>
      </c>
      <c r="H3576" s="456">
        <v>6</v>
      </c>
      <c r="I3576" s="13" t="s">
        <v>103</v>
      </c>
      <c r="J3576" s="179">
        <v>0</v>
      </c>
      <c r="K3576" s="180">
        <v>0</v>
      </c>
      <c r="L3576" s="180">
        <v>0</v>
      </c>
      <c r="M3576" s="180">
        <v>0</v>
      </c>
      <c r="N3576" s="469">
        <v>0</v>
      </c>
      <c r="O3576" s="194"/>
      <c r="P3576" s="195"/>
      <c r="Q3576" s="195"/>
      <c r="R3576" s="195"/>
      <c r="S3576" s="196"/>
    </row>
    <row r="3577" spans="1:19" ht="25.5" outlineLevel="2" x14ac:dyDescent="0.2">
      <c r="A3577" s="12" t="s">
        <v>7</v>
      </c>
      <c r="B3577" s="2">
        <v>2</v>
      </c>
      <c r="C3577" s="446">
        <v>503401</v>
      </c>
      <c r="D3577" s="446">
        <v>340101</v>
      </c>
      <c r="E3577" s="5" t="s">
        <v>560</v>
      </c>
      <c r="F3577" s="5">
        <v>1</v>
      </c>
      <c r="G3577" s="506" t="s">
        <v>12</v>
      </c>
      <c r="H3577" s="456">
        <v>7</v>
      </c>
      <c r="I3577" s="13" t="s">
        <v>104</v>
      </c>
      <c r="J3577" s="179">
        <v>0</v>
      </c>
      <c r="K3577" s="180">
        <v>0</v>
      </c>
      <c r="L3577" s="180">
        <v>0</v>
      </c>
      <c r="M3577" s="180">
        <v>0</v>
      </c>
      <c r="N3577" s="469">
        <v>0</v>
      </c>
      <c r="O3577" s="194"/>
      <c r="P3577" s="195"/>
      <c r="Q3577" s="195"/>
      <c r="R3577" s="195"/>
      <c r="S3577" s="196"/>
    </row>
    <row r="3578" spans="1:19" ht="51" outlineLevel="2" x14ac:dyDescent="0.2">
      <c r="A3578" s="12" t="s">
        <v>7</v>
      </c>
      <c r="B3578" s="2">
        <v>2</v>
      </c>
      <c r="C3578" s="446">
        <v>503401</v>
      </c>
      <c r="D3578" s="446">
        <v>340101</v>
      </c>
      <c r="E3578" s="5" t="s">
        <v>560</v>
      </c>
      <c r="F3578" s="5">
        <v>1</v>
      </c>
      <c r="G3578" s="506" t="s">
        <v>12</v>
      </c>
      <c r="H3578" s="456">
        <v>8</v>
      </c>
      <c r="I3578" s="13" t="s">
        <v>105</v>
      </c>
      <c r="J3578" s="179">
        <v>0</v>
      </c>
      <c r="K3578" s="180">
        <v>0</v>
      </c>
      <c r="L3578" s="180">
        <v>0</v>
      </c>
      <c r="M3578" s="180">
        <v>0</v>
      </c>
      <c r="N3578" s="469">
        <v>0</v>
      </c>
      <c r="O3578" s="194"/>
      <c r="P3578" s="195"/>
      <c r="Q3578" s="195"/>
      <c r="R3578" s="195"/>
      <c r="S3578" s="196"/>
    </row>
    <row r="3579" spans="1:19" ht="25.5" outlineLevel="2" x14ac:dyDescent="0.2">
      <c r="A3579" s="12" t="s">
        <v>7</v>
      </c>
      <c r="B3579" s="2">
        <v>2</v>
      </c>
      <c r="C3579" s="446">
        <v>503401</v>
      </c>
      <c r="D3579" s="446">
        <v>340101</v>
      </c>
      <c r="E3579" s="5" t="s">
        <v>560</v>
      </c>
      <c r="F3579" s="5">
        <v>1</v>
      </c>
      <c r="G3579" s="506" t="s">
        <v>12</v>
      </c>
      <c r="H3579" s="456">
        <v>9</v>
      </c>
      <c r="I3579" s="13" t="s">
        <v>106</v>
      </c>
      <c r="J3579" s="179">
        <v>437</v>
      </c>
      <c r="K3579" s="180">
        <v>109</v>
      </c>
      <c r="L3579" s="180">
        <v>109</v>
      </c>
      <c r="M3579" s="180">
        <v>109</v>
      </c>
      <c r="N3579" s="469">
        <v>110</v>
      </c>
      <c r="O3579" s="194"/>
      <c r="P3579" s="195"/>
      <c r="Q3579" s="195"/>
      <c r="R3579" s="195"/>
      <c r="S3579" s="196"/>
    </row>
    <row r="3580" spans="1:19" ht="25.5" outlineLevel="2" x14ac:dyDescent="0.2">
      <c r="A3580" s="12" t="s">
        <v>7</v>
      </c>
      <c r="B3580" s="2">
        <v>2</v>
      </c>
      <c r="C3580" s="446">
        <v>503401</v>
      </c>
      <c r="D3580" s="446">
        <v>340101</v>
      </c>
      <c r="E3580" s="5" t="s">
        <v>560</v>
      </c>
      <c r="F3580" s="5">
        <v>1</v>
      </c>
      <c r="G3580" s="506" t="s">
        <v>12</v>
      </c>
      <c r="H3580" s="456">
        <v>10</v>
      </c>
      <c r="I3580" s="13" t="s">
        <v>107</v>
      </c>
      <c r="J3580" s="179">
        <v>2064</v>
      </c>
      <c r="K3580" s="180">
        <v>516</v>
      </c>
      <c r="L3580" s="180">
        <v>516</v>
      </c>
      <c r="M3580" s="180">
        <v>516</v>
      </c>
      <c r="N3580" s="469">
        <v>516</v>
      </c>
      <c r="O3580" s="194"/>
      <c r="P3580" s="195"/>
      <c r="Q3580" s="195"/>
      <c r="R3580" s="195"/>
      <c r="S3580" s="196"/>
    </row>
    <row r="3581" spans="1:19" ht="25.5" outlineLevel="2" x14ac:dyDescent="0.2">
      <c r="A3581" s="12" t="s">
        <v>7</v>
      </c>
      <c r="B3581" s="2">
        <v>2</v>
      </c>
      <c r="C3581" s="446">
        <v>503401</v>
      </c>
      <c r="D3581" s="446">
        <v>340101</v>
      </c>
      <c r="E3581" s="5" t="s">
        <v>560</v>
      </c>
      <c r="F3581" s="5">
        <v>1</v>
      </c>
      <c r="G3581" s="506" t="s">
        <v>12</v>
      </c>
      <c r="H3581" s="456">
        <v>11</v>
      </c>
      <c r="I3581" s="13" t="s">
        <v>108</v>
      </c>
      <c r="J3581" s="179">
        <v>1850</v>
      </c>
      <c r="K3581" s="180">
        <v>458</v>
      </c>
      <c r="L3581" s="180">
        <v>464</v>
      </c>
      <c r="M3581" s="180">
        <v>464</v>
      </c>
      <c r="N3581" s="469">
        <v>464</v>
      </c>
      <c r="O3581" s="194"/>
      <c r="P3581" s="195"/>
      <c r="Q3581" s="195"/>
      <c r="R3581" s="195"/>
      <c r="S3581" s="196"/>
    </row>
    <row r="3582" spans="1:19" ht="25.5" outlineLevel="2" x14ac:dyDescent="0.2">
      <c r="A3582" s="12" t="s">
        <v>7</v>
      </c>
      <c r="B3582" s="2">
        <v>2</v>
      </c>
      <c r="C3582" s="446">
        <v>503401</v>
      </c>
      <c r="D3582" s="446">
        <v>340101</v>
      </c>
      <c r="E3582" s="5" t="s">
        <v>560</v>
      </c>
      <c r="F3582" s="5">
        <v>1</v>
      </c>
      <c r="G3582" s="506" t="s">
        <v>12</v>
      </c>
      <c r="H3582" s="456" t="s">
        <v>304</v>
      </c>
      <c r="I3582" s="13" t="s">
        <v>109</v>
      </c>
      <c r="J3582" s="179">
        <v>510</v>
      </c>
      <c r="K3582" s="180">
        <v>128</v>
      </c>
      <c r="L3582" s="180">
        <v>128</v>
      </c>
      <c r="M3582" s="180">
        <v>128</v>
      </c>
      <c r="N3582" s="469">
        <v>126</v>
      </c>
      <c r="O3582" s="194"/>
      <c r="P3582" s="195"/>
      <c r="Q3582" s="195"/>
      <c r="R3582" s="195"/>
      <c r="S3582" s="196"/>
    </row>
    <row r="3583" spans="1:19" ht="25.5" outlineLevel="2" x14ac:dyDescent="0.2">
      <c r="A3583" s="12" t="s">
        <v>7</v>
      </c>
      <c r="B3583" s="2">
        <v>2</v>
      </c>
      <c r="C3583" s="446">
        <v>503401</v>
      </c>
      <c r="D3583" s="446">
        <v>340101</v>
      </c>
      <c r="E3583" s="5" t="s">
        <v>560</v>
      </c>
      <c r="F3583" s="5">
        <v>1</v>
      </c>
      <c r="G3583" s="506" t="s">
        <v>12</v>
      </c>
      <c r="H3583" s="456">
        <v>15</v>
      </c>
      <c r="I3583" s="13" t="s">
        <v>110</v>
      </c>
      <c r="J3583" s="179">
        <v>0</v>
      </c>
      <c r="K3583" s="180">
        <v>0</v>
      </c>
      <c r="L3583" s="180">
        <v>0</v>
      </c>
      <c r="M3583" s="180">
        <v>0</v>
      </c>
      <c r="N3583" s="469">
        <v>0</v>
      </c>
      <c r="O3583" s="194"/>
      <c r="P3583" s="195"/>
      <c r="Q3583" s="195"/>
      <c r="R3583" s="195"/>
      <c r="S3583" s="196"/>
    </row>
    <row r="3584" spans="1:19" ht="25.5" outlineLevel="2" x14ac:dyDescent="0.2">
      <c r="A3584" s="12" t="s">
        <v>7</v>
      </c>
      <c r="B3584" s="2">
        <v>2</v>
      </c>
      <c r="C3584" s="446">
        <v>503401</v>
      </c>
      <c r="D3584" s="446">
        <v>340101</v>
      </c>
      <c r="E3584" s="5" t="s">
        <v>560</v>
      </c>
      <c r="F3584" s="5">
        <v>1</v>
      </c>
      <c r="G3584" s="506" t="s">
        <v>12</v>
      </c>
      <c r="H3584" s="456">
        <v>19</v>
      </c>
      <c r="I3584" s="13" t="s">
        <v>111</v>
      </c>
      <c r="J3584" s="179">
        <v>0</v>
      </c>
      <c r="K3584" s="180">
        <v>0</v>
      </c>
      <c r="L3584" s="180">
        <v>0</v>
      </c>
      <c r="M3584" s="180">
        <v>0</v>
      </c>
      <c r="N3584" s="469">
        <v>0</v>
      </c>
      <c r="O3584" s="194"/>
      <c r="P3584" s="195"/>
      <c r="Q3584" s="195"/>
      <c r="R3584" s="195"/>
      <c r="S3584" s="196"/>
    </row>
    <row r="3585" spans="1:19" ht="25.5" outlineLevel="2" x14ac:dyDescent="0.2">
      <c r="A3585" s="12" t="s">
        <v>7</v>
      </c>
      <c r="B3585" s="2">
        <v>2</v>
      </c>
      <c r="C3585" s="446">
        <v>503401</v>
      </c>
      <c r="D3585" s="446">
        <v>340101</v>
      </c>
      <c r="E3585" s="5" t="s">
        <v>560</v>
      </c>
      <c r="F3585" s="5">
        <v>1</v>
      </c>
      <c r="G3585" s="506" t="s">
        <v>12</v>
      </c>
      <c r="H3585" s="456" t="s">
        <v>316</v>
      </c>
      <c r="I3585" s="13" t="s">
        <v>112</v>
      </c>
      <c r="J3585" s="179">
        <v>1736</v>
      </c>
      <c r="K3585" s="180">
        <v>434</v>
      </c>
      <c r="L3585" s="180">
        <v>434</v>
      </c>
      <c r="M3585" s="180">
        <v>434</v>
      </c>
      <c r="N3585" s="469">
        <v>434</v>
      </c>
      <c r="O3585" s="194"/>
      <c r="P3585" s="195"/>
      <c r="Q3585" s="195"/>
      <c r="R3585" s="195"/>
      <c r="S3585" s="196"/>
    </row>
    <row r="3586" spans="1:19" ht="25.5" outlineLevel="2" x14ac:dyDescent="0.2">
      <c r="A3586" s="12" t="s">
        <v>7</v>
      </c>
      <c r="B3586" s="2">
        <v>2</v>
      </c>
      <c r="C3586" s="446">
        <v>503401</v>
      </c>
      <c r="D3586" s="446">
        <v>340101</v>
      </c>
      <c r="E3586" s="5" t="s">
        <v>560</v>
      </c>
      <c r="F3586" s="5">
        <v>1</v>
      </c>
      <c r="G3586" s="506" t="s">
        <v>12</v>
      </c>
      <c r="H3586" s="456" t="s">
        <v>296</v>
      </c>
      <c r="I3586" s="13" t="s">
        <v>113</v>
      </c>
      <c r="J3586" s="179">
        <v>340</v>
      </c>
      <c r="K3586" s="180">
        <v>85</v>
      </c>
      <c r="L3586" s="180">
        <v>85</v>
      </c>
      <c r="M3586" s="180">
        <v>85</v>
      </c>
      <c r="N3586" s="469">
        <v>85</v>
      </c>
      <c r="O3586" s="194"/>
      <c r="P3586" s="195"/>
      <c r="Q3586" s="195"/>
      <c r="R3586" s="195"/>
      <c r="S3586" s="196"/>
    </row>
    <row r="3587" spans="1:19" ht="25.5" outlineLevel="2" x14ac:dyDescent="0.2">
      <c r="A3587" s="12" t="s">
        <v>7</v>
      </c>
      <c r="B3587" s="2">
        <v>2</v>
      </c>
      <c r="C3587" s="446">
        <v>503401</v>
      </c>
      <c r="D3587" s="446">
        <v>340101</v>
      </c>
      <c r="E3587" s="5" t="s">
        <v>560</v>
      </c>
      <c r="F3587" s="5">
        <v>1</v>
      </c>
      <c r="G3587" s="506" t="s">
        <v>12</v>
      </c>
      <c r="H3587" s="456">
        <v>23</v>
      </c>
      <c r="I3587" s="13" t="s">
        <v>114</v>
      </c>
      <c r="J3587" s="179">
        <v>400</v>
      </c>
      <c r="K3587" s="180">
        <v>100</v>
      </c>
      <c r="L3587" s="180">
        <v>100</v>
      </c>
      <c r="M3587" s="180">
        <v>100</v>
      </c>
      <c r="N3587" s="469">
        <v>100</v>
      </c>
      <c r="O3587" s="194"/>
      <c r="P3587" s="195"/>
      <c r="Q3587" s="195"/>
      <c r="R3587" s="195"/>
      <c r="S3587" s="196"/>
    </row>
    <row r="3588" spans="1:19" ht="25.5" outlineLevel="2" x14ac:dyDescent="0.2">
      <c r="A3588" s="12" t="s">
        <v>7</v>
      </c>
      <c r="B3588" s="2">
        <v>2</v>
      </c>
      <c r="C3588" s="446">
        <v>503401</v>
      </c>
      <c r="D3588" s="446">
        <v>340101</v>
      </c>
      <c r="E3588" s="5" t="s">
        <v>560</v>
      </c>
      <c r="F3588" s="5">
        <v>1</v>
      </c>
      <c r="G3588" s="506" t="s">
        <v>12</v>
      </c>
      <c r="H3588" s="456">
        <v>24</v>
      </c>
      <c r="I3588" s="13" t="s">
        <v>115</v>
      </c>
      <c r="J3588" s="179">
        <v>510</v>
      </c>
      <c r="K3588" s="180">
        <v>128</v>
      </c>
      <c r="L3588" s="180">
        <v>128</v>
      </c>
      <c r="M3588" s="180">
        <v>128</v>
      </c>
      <c r="N3588" s="469">
        <v>126</v>
      </c>
      <c r="O3588" s="194"/>
      <c r="P3588" s="195"/>
      <c r="Q3588" s="195"/>
      <c r="R3588" s="195"/>
      <c r="S3588" s="196"/>
    </row>
    <row r="3589" spans="1:19" ht="25.5" outlineLevel="2" x14ac:dyDescent="0.2">
      <c r="A3589" s="12" t="s">
        <v>7</v>
      </c>
      <c r="B3589" s="2">
        <v>2</v>
      </c>
      <c r="C3589" s="446">
        <v>503401</v>
      </c>
      <c r="D3589" s="446">
        <v>340101</v>
      </c>
      <c r="E3589" s="5" t="s">
        <v>560</v>
      </c>
      <c r="F3589" s="5">
        <v>1</v>
      </c>
      <c r="G3589" s="506" t="s">
        <v>12</v>
      </c>
      <c r="H3589" s="456">
        <v>25</v>
      </c>
      <c r="I3589" s="13" t="s">
        <v>116</v>
      </c>
      <c r="J3589" s="179">
        <v>680</v>
      </c>
      <c r="K3589" s="180">
        <v>170</v>
      </c>
      <c r="L3589" s="180">
        <v>170</v>
      </c>
      <c r="M3589" s="180">
        <v>170</v>
      </c>
      <c r="N3589" s="469">
        <v>170</v>
      </c>
      <c r="O3589" s="194"/>
      <c r="P3589" s="195"/>
      <c r="Q3589" s="195"/>
      <c r="R3589" s="195"/>
      <c r="S3589" s="196"/>
    </row>
    <row r="3590" spans="1:19" ht="25.5" outlineLevel="2" x14ac:dyDescent="0.2">
      <c r="A3590" s="12" t="s">
        <v>7</v>
      </c>
      <c r="B3590" s="2">
        <v>2</v>
      </c>
      <c r="C3590" s="446">
        <v>503401</v>
      </c>
      <c r="D3590" s="446">
        <v>340101</v>
      </c>
      <c r="E3590" s="5" t="s">
        <v>560</v>
      </c>
      <c r="F3590" s="5">
        <v>1</v>
      </c>
      <c r="G3590" s="506" t="s">
        <v>12</v>
      </c>
      <c r="H3590" s="456">
        <v>30</v>
      </c>
      <c r="I3590" s="13" t="s">
        <v>117</v>
      </c>
      <c r="J3590" s="179">
        <v>0</v>
      </c>
      <c r="K3590" s="180">
        <v>0</v>
      </c>
      <c r="L3590" s="180">
        <v>0</v>
      </c>
      <c r="M3590" s="180">
        <v>0</v>
      </c>
      <c r="N3590" s="469">
        <v>0</v>
      </c>
      <c r="O3590" s="194"/>
      <c r="P3590" s="195"/>
      <c r="Q3590" s="195"/>
      <c r="R3590" s="195"/>
      <c r="S3590" s="196"/>
    </row>
    <row r="3591" spans="1:19" ht="25.5" outlineLevel="2" x14ac:dyDescent="0.2">
      <c r="A3591" s="12" t="s">
        <v>7</v>
      </c>
      <c r="B3591" s="2">
        <v>2</v>
      </c>
      <c r="C3591" s="446">
        <v>503401</v>
      </c>
      <c r="D3591" s="446">
        <v>340101</v>
      </c>
      <c r="E3591" s="5" t="s">
        <v>560</v>
      </c>
      <c r="F3591" s="5">
        <v>1</v>
      </c>
      <c r="G3591" s="506" t="s">
        <v>12</v>
      </c>
      <c r="H3591" s="456">
        <v>31</v>
      </c>
      <c r="I3591" s="13" t="s">
        <v>118</v>
      </c>
      <c r="J3591" s="179">
        <v>0</v>
      </c>
      <c r="K3591" s="180">
        <v>0</v>
      </c>
      <c r="L3591" s="180">
        <v>0</v>
      </c>
      <c r="M3591" s="180">
        <v>0</v>
      </c>
      <c r="N3591" s="469">
        <v>0</v>
      </c>
      <c r="O3591" s="194"/>
      <c r="P3591" s="195"/>
      <c r="Q3591" s="195"/>
      <c r="R3591" s="195"/>
      <c r="S3591" s="196"/>
    </row>
    <row r="3592" spans="1:19" ht="25.5" outlineLevel="2" x14ac:dyDescent="0.2">
      <c r="A3592" s="12" t="s">
        <v>7</v>
      </c>
      <c r="B3592" s="2">
        <v>2</v>
      </c>
      <c r="C3592" s="446">
        <v>503401</v>
      </c>
      <c r="D3592" s="446">
        <v>340101</v>
      </c>
      <c r="E3592" s="5" t="s">
        <v>560</v>
      </c>
      <c r="F3592" s="5">
        <v>1</v>
      </c>
      <c r="G3592" s="506" t="s">
        <v>12</v>
      </c>
      <c r="H3592" s="456">
        <v>32</v>
      </c>
      <c r="I3592" s="13" t="s">
        <v>119</v>
      </c>
      <c r="J3592" s="179">
        <v>2500</v>
      </c>
      <c r="K3592" s="180">
        <v>625</v>
      </c>
      <c r="L3592" s="180">
        <v>625</v>
      </c>
      <c r="M3592" s="180">
        <v>625</v>
      </c>
      <c r="N3592" s="469">
        <v>625</v>
      </c>
      <c r="O3592" s="194"/>
      <c r="P3592" s="195"/>
      <c r="Q3592" s="195"/>
      <c r="R3592" s="195"/>
      <c r="S3592" s="196"/>
    </row>
    <row r="3593" spans="1:19" ht="38.25" outlineLevel="2" x14ac:dyDescent="0.2">
      <c r="A3593" s="12" t="s">
        <v>7</v>
      </c>
      <c r="B3593" s="2">
        <v>2</v>
      </c>
      <c r="C3593" s="446">
        <v>503401</v>
      </c>
      <c r="D3593" s="446">
        <v>340101</v>
      </c>
      <c r="E3593" s="5" t="s">
        <v>560</v>
      </c>
      <c r="F3593" s="5">
        <v>1</v>
      </c>
      <c r="G3593" s="506" t="s">
        <v>12</v>
      </c>
      <c r="H3593" s="456">
        <v>35</v>
      </c>
      <c r="I3593" s="13" t="s">
        <v>120</v>
      </c>
      <c r="J3593" s="179">
        <v>0</v>
      </c>
      <c r="K3593" s="180">
        <v>0</v>
      </c>
      <c r="L3593" s="180">
        <v>0</v>
      </c>
      <c r="M3593" s="180">
        <v>0</v>
      </c>
      <c r="N3593" s="469">
        <v>0</v>
      </c>
      <c r="O3593" s="194"/>
      <c r="P3593" s="195"/>
      <c r="Q3593" s="195"/>
      <c r="R3593" s="195"/>
      <c r="S3593" s="196"/>
    </row>
    <row r="3594" spans="1:19" ht="38.25" outlineLevel="2" x14ac:dyDescent="0.2">
      <c r="A3594" s="12" t="s">
        <v>7</v>
      </c>
      <c r="B3594" s="2">
        <v>2</v>
      </c>
      <c r="C3594" s="446">
        <v>503401</v>
      </c>
      <c r="D3594" s="446">
        <v>340101</v>
      </c>
      <c r="E3594" s="5" t="s">
        <v>560</v>
      </c>
      <c r="F3594" s="5">
        <v>1</v>
      </c>
      <c r="G3594" s="506" t="s">
        <v>12</v>
      </c>
      <c r="H3594" s="456">
        <v>40</v>
      </c>
      <c r="I3594" s="13" t="s">
        <v>121</v>
      </c>
      <c r="J3594" s="179">
        <v>1100</v>
      </c>
      <c r="K3594" s="180">
        <v>275</v>
      </c>
      <c r="L3594" s="180">
        <v>275</v>
      </c>
      <c r="M3594" s="180">
        <v>275</v>
      </c>
      <c r="N3594" s="469">
        <v>275</v>
      </c>
      <c r="O3594" s="194"/>
      <c r="P3594" s="195"/>
      <c r="Q3594" s="195"/>
      <c r="R3594" s="195"/>
      <c r="S3594" s="196"/>
    </row>
    <row r="3595" spans="1:19" ht="38.25" outlineLevel="2" x14ac:dyDescent="0.2">
      <c r="A3595" s="12" t="s">
        <v>7</v>
      </c>
      <c r="B3595" s="2">
        <v>2</v>
      </c>
      <c r="C3595" s="446">
        <v>503401</v>
      </c>
      <c r="D3595" s="446">
        <v>340101</v>
      </c>
      <c r="E3595" s="5" t="s">
        <v>560</v>
      </c>
      <c r="F3595" s="5">
        <v>1</v>
      </c>
      <c r="G3595" s="506" t="s">
        <v>12</v>
      </c>
      <c r="H3595" s="456">
        <v>68</v>
      </c>
      <c r="I3595" s="13" t="s">
        <v>122</v>
      </c>
      <c r="J3595" s="179">
        <v>0</v>
      </c>
      <c r="K3595" s="180">
        <v>0</v>
      </c>
      <c r="L3595" s="180">
        <v>0</v>
      </c>
      <c r="M3595" s="180">
        <v>0</v>
      </c>
      <c r="N3595" s="469">
        <v>0</v>
      </c>
      <c r="O3595" s="194"/>
      <c r="P3595" s="195"/>
      <c r="Q3595" s="195"/>
      <c r="R3595" s="195"/>
      <c r="S3595" s="196"/>
    </row>
    <row r="3596" spans="1:19" ht="38.25" outlineLevel="2" x14ac:dyDescent="0.2">
      <c r="A3596" s="12" t="s">
        <v>7</v>
      </c>
      <c r="B3596" s="2">
        <v>2</v>
      </c>
      <c r="C3596" s="446">
        <v>503401</v>
      </c>
      <c r="D3596" s="446">
        <v>340101</v>
      </c>
      <c r="E3596" s="5" t="s">
        <v>560</v>
      </c>
      <c r="F3596" s="5">
        <v>1</v>
      </c>
      <c r="G3596" s="506" t="s">
        <v>12</v>
      </c>
      <c r="H3596" s="456">
        <v>91</v>
      </c>
      <c r="I3596" s="13" t="s">
        <v>123</v>
      </c>
      <c r="J3596" s="179">
        <v>0</v>
      </c>
      <c r="K3596" s="180">
        <v>0</v>
      </c>
      <c r="L3596" s="180">
        <v>0</v>
      </c>
      <c r="M3596" s="180">
        <v>0</v>
      </c>
      <c r="N3596" s="469">
        <v>0</v>
      </c>
      <c r="O3596" s="194"/>
      <c r="P3596" s="195"/>
      <c r="Q3596" s="195"/>
      <c r="R3596" s="195"/>
      <c r="S3596" s="196"/>
    </row>
    <row r="3597" spans="1:19" outlineLevel="1" x14ac:dyDescent="0.2">
      <c r="A3597" s="133"/>
      <c r="B3597" s="134">
        <v>2</v>
      </c>
      <c r="C3597" s="165">
        <v>503401</v>
      </c>
      <c r="D3597" s="165">
        <v>340101</v>
      </c>
      <c r="E3597" s="136"/>
      <c r="F3597" s="136">
        <v>1</v>
      </c>
      <c r="G3597" s="507" t="s">
        <v>12</v>
      </c>
      <c r="H3597" s="457"/>
      <c r="I3597" s="137"/>
      <c r="J3597" s="181">
        <v>13050</v>
      </c>
      <c r="K3597" s="182">
        <v>3259</v>
      </c>
      <c r="L3597" s="182">
        <v>3265</v>
      </c>
      <c r="M3597" s="182">
        <v>3265</v>
      </c>
      <c r="N3597" s="470">
        <v>3261</v>
      </c>
      <c r="O3597" s="197">
        <v>202253.74742596917</v>
      </c>
      <c r="P3597" s="198">
        <v>50506.853164383559</v>
      </c>
      <c r="Q3597" s="198">
        <v>50582</v>
      </c>
      <c r="R3597" s="198">
        <v>50582</v>
      </c>
      <c r="S3597" s="199">
        <v>50582.894261585607</v>
      </c>
    </row>
    <row r="3598" spans="1:19" ht="25.5" outlineLevel="2" x14ac:dyDescent="0.2">
      <c r="A3598" s="12" t="s">
        <v>7</v>
      </c>
      <c r="B3598" s="2">
        <v>2</v>
      </c>
      <c r="C3598" s="446">
        <v>503402</v>
      </c>
      <c r="D3598" s="446">
        <v>340107</v>
      </c>
      <c r="E3598" s="5" t="s">
        <v>345</v>
      </c>
      <c r="F3598" s="5">
        <v>1</v>
      </c>
      <c r="G3598" s="506" t="s">
        <v>12</v>
      </c>
      <c r="H3598" s="456" t="s">
        <v>701</v>
      </c>
      <c r="I3598" s="13" t="s">
        <v>98</v>
      </c>
      <c r="J3598" s="179">
        <v>0</v>
      </c>
      <c r="K3598" s="180">
        <v>0</v>
      </c>
      <c r="L3598" s="180">
        <v>0</v>
      </c>
      <c r="M3598" s="180">
        <v>0</v>
      </c>
      <c r="N3598" s="469">
        <v>0</v>
      </c>
      <c r="O3598" s="194"/>
      <c r="P3598" s="195"/>
      <c r="Q3598" s="195"/>
      <c r="R3598" s="195"/>
      <c r="S3598" s="196"/>
    </row>
    <row r="3599" spans="1:19" ht="25.5" outlineLevel="2" x14ac:dyDescent="0.2">
      <c r="A3599" s="12" t="s">
        <v>7</v>
      </c>
      <c r="B3599" s="2">
        <v>2</v>
      </c>
      <c r="C3599" s="446">
        <v>503402</v>
      </c>
      <c r="D3599" s="446">
        <v>340107</v>
      </c>
      <c r="E3599" s="5" t="s">
        <v>345</v>
      </c>
      <c r="F3599" s="5">
        <v>1</v>
      </c>
      <c r="G3599" s="506" t="s">
        <v>12</v>
      </c>
      <c r="H3599" s="456">
        <v>2</v>
      </c>
      <c r="I3599" s="13" t="s">
        <v>99</v>
      </c>
      <c r="J3599" s="179">
        <v>0</v>
      </c>
      <c r="K3599" s="180">
        <v>0</v>
      </c>
      <c r="L3599" s="180">
        <v>0</v>
      </c>
      <c r="M3599" s="180">
        <v>0</v>
      </c>
      <c r="N3599" s="469">
        <v>0</v>
      </c>
      <c r="O3599" s="194"/>
      <c r="P3599" s="195"/>
      <c r="Q3599" s="195"/>
      <c r="R3599" s="195"/>
      <c r="S3599" s="196"/>
    </row>
    <row r="3600" spans="1:19" ht="25.5" outlineLevel="2" x14ac:dyDescent="0.2">
      <c r="A3600" s="12" t="s">
        <v>7</v>
      </c>
      <c r="B3600" s="2">
        <v>2</v>
      </c>
      <c r="C3600" s="446">
        <v>503402</v>
      </c>
      <c r="D3600" s="446">
        <v>340107</v>
      </c>
      <c r="E3600" s="5" t="s">
        <v>345</v>
      </c>
      <c r="F3600" s="5">
        <v>1</v>
      </c>
      <c r="G3600" s="506" t="s">
        <v>12</v>
      </c>
      <c r="H3600" s="456">
        <v>3</v>
      </c>
      <c r="I3600" s="13" t="s">
        <v>100</v>
      </c>
      <c r="J3600" s="179">
        <v>0</v>
      </c>
      <c r="K3600" s="180">
        <v>0</v>
      </c>
      <c r="L3600" s="180">
        <v>0</v>
      </c>
      <c r="M3600" s="180">
        <v>0</v>
      </c>
      <c r="N3600" s="469">
        <v>0</v>
      </c>
      <c r="O3600" s="194"/>
      <c r="P3600" s="195"/>
      <c r="Q3600" s="195"/>
      <c r="R3600" s="195"/>
      <c r="S3600" s="196"/>
    </row>
    <row r="3601" spans="1:19" ht="25.5" outlineLevel="2" x14ac:dyDescent="0.2">
      <c r="A3601" s="12" t="s">
        <v>7</v>
      </c>
      <c r="B3601" s="2">
        <v>2</v>
      </c>
      <c r="C3601" s="446">
        <v>503402</v>
      </c>
      <c r="D3601" s="446">
        <v>340107</v>
      </c>
      <c r="E3601" s="5" t="s">
        <v>345</v>
      </c>
      <c r="F3601" s="5">
        <v>1</v>
      </c>
      <c r="G3601" s="506" t="s">
        <v>12</v>
      </c>
      <c r="H3601" s="456">
        <v>4</v>
      </c>
      <c r="I3601" s="13" t="s">
        <v>101</v>
      </c>
      <c r="J3601" s="179">
        <v>0</v>
      </c>
      <c r="K3601" s="180">
        <v>0</v>
      </c>
      <c r="L3601" s="180">
        <v>0</v>
      </c>
      <c r="M3601" s="180">
        <v>0</v>
      </c>
      <c r="N3601" s="469">
        <v>0</v>
      </c>
      <c r="O3601" s="194"/>
      <c r="P3601" s="195"/>
      <c r="Q3601" s="195"/>
      <c r="R3601" s="195"/>
      <c r="S3601" s="196"/>
    </row>
    <row r="3602" spans="1:19" ht="25.5" outlineLevel="2" x14ac:dyDescent="0.2">
      <c r="A3602" s="12" t="s">
        <v>7</v>
      </c>
      <c r="B3602" s="2">
        <v>2</v>
      </c>
      <c r="C3602" s="446">
        <v>503402</v>
      </c>
      <c r="D3602" s="446">
        <v>340107</v>
      </c>
      <c r="E3602" s="5" t="s">
        <v>345</v>
      </c>
      <c r="F3602" s="5">
        <v>1</v>
      </c>
      <c r="G3602" s="506" t="s">
        <v>12</v>
      </c>
      <c r="H3602" s="456" t="s">
        <v>302</v>
      </c>
      <c r="I3602" s="13" t="s">
        <v>102</v>
      </c>
      <c r="J3602" s="179">
        <v>0</v>
      </c>
      <c r="K3602" s="180">
        <v>0</v>
      </c>
      <c r="L3602" s="180">
        <v>0</v>
      </c>
      <c r="M3602" s="180">
        <v>0</v>
      </c>
      <c r="N3602" s="469">
        <v>0</v>
      </c>
      <c r="O3602" s="194"/>
      <c r="P3602" s="195"/>
      <c r="Q3602" s="195"/>
      <c r="R3602" s="195"/>
      <c r="S3602" s="196"/>
    </row>
    <row r="3603" spans="1:19" ht="25.5" outlineLevel="2" x14ac:dyDescent="0.2">
      <c r="A3603" s="12" t="s">
        <v>7</v>
      </c>
      <c r="B3603" s="2">
        <v>2</v>
      </c>
      <c r="C3603" s="446">
        <v>503402</v>
      </c>
      <c r="D3603" s="446">
        <v>340107</v>
      </c>
      <c r="E3603" s="5" t="s">
        <v>345</v>
      </c>
      <c r="F3603" s="5">
        <v>1</v>
      </c>
      <c r="G3603" s="506" t="s">
        <v>12</v>
      </c>
      <c r="H3603" s="456">
        <v>6</v>
      </c>
      <c r="I3603" s="13" t="s">
        <v>103</v>
      </c>
      <c r="J3603" s="179">
        <v>0</v>
      </c>
      <c r="K3603" s="180">
        <v>0</v>
      </c>
      <c r="L3603" s="180">
        <v>0</v>
      </c>
      <c r="M3603" s="180">
        <v>0</v>
      </c>
      <c r="N3603" s="469">
        <v>0</v>
      </c>
      <c r="O3603" s="194"/>
      <c r="P3603" s="195"/>
      <c r="Q3603" s="195"/>
      <c r="R3603" s="195"/>
      <c r="S3603" s="196"/>
    </row>
    <row r="3604" spans="1:19" ht="25.5" outlineLevel="2" x14ac:dyDescent="0.2">
      <c r="A3604" s="12" t="s">
        <v>7</v>
      </c>
      <c r="B3604" s="2">
        <v>2</v>
      </c>
      <c r="C3604" s="446">
        <v>503402</v>
      </c>
      <c r="D3604" s="446">
        <v>340107</v>
      </c>
      <c r="E3604" s="5" t="s">
        <v>345</v>
      </c>
      <c r="F3604" s="5">
        <v>1</v>
      </c>
      <c r="G3604" s="506" t="s">
        <v>12</v>
      </c>
      <c r="H3604" s="456">
        <v>7</v>
      </c>
      <c r="I3604" s="13" t="s">
        <v>104</v>
      </c>
      <c r="J3604" s="179">
        <v>0</v>
      </c>
      <c r="K3604" s="180">
        <v>0</v>
      </c>
      <c r="L3604" s="180">
        <v>0</v>
      </c>
      <c r="M3604" s="180">
        <v>0</v>
      </c>
      <c r="N3604" s="469">
        <v>0</v>
      </c>
      <c r="O3604" s="194"/>
      <c r="P3604" s="195"/>
      <c r="Q3604" s="195"/>
      <c r="R3604" s="195"/>
      <c r="S3604" s="196"/>
    </row>
    <row r="3605" spans="1:19" ht="51" outlineLevel="2" x14ac:dyDescent="0.2">
      <c r="A3605" s="12" t="s">
        <v>7</v>
      </c>
      <c r="B3605" s="2">
        <v>2</v>
      </c>
      <c r="C3605" s="446">
        <v>503402</v>
      </c>
      <c r="D3605" s="446">
        <v>340107</v>
      </c>
      <c r="E3605" s="5" t="s">
        <v>345</v>
      </c>
      <c r="F3605" s="5">
        <v>1</v>
      </c>
      <c r="G3605" s="506" t="s">
        <v>12</v>
      </c>
      <c r="H3605" s="456">
        <v>8</v>
      </c>
      <c r="I3605" s="13" t="s">
        <v>105</v>
      </c>
      <c r="J3605" s="179">
        <v>0</v>
      </c>
      <c r="K3605" s="180">
        <v>0</v>
      </c>
      <c r="L3605" s="180">
        <v>0</v>
      </c>
      <c r="M3605" s="180">
        <v>0</v>
      </c>
      <c r="N3605" s="469">
        <v>0</v>
      </c>
      <c r="O3605" s="194"/>
      <c r="P3605" s="195"/>
      <c r="Q3605" s="195"/>
      <c r="R3605" s="195"/>
      <c r="S3605" s="196"/>
    </row>
    <row r="3606" spans="1:19" ht="25.5" outlineLevel="2" x14ac:dyDescent="0.2">
      <c r="A3606" s="12" t="s">
        <v>7</v>
      </c>
      <c r="B3606" s="2">
        <v>2</v>
      </c>
      <c r="C3606" s="446">
        <v>503402</v>
      </c>
      <c r="D3606" s="446">
        <v>340107</v>
      </c>
      <c r="E3606" s="5" t="s">
        <v>345</v>
      </c>
      <c r="F3606" s="5">
        <v>1</v>
      </c>
      <c r="G3606" s="506" t="s">
        <v>12</v>
      </c>
      <c r="H3606" s="456">
        <v>9</v>
      </c>
      <c r="I3606" s="13" t="s">
        <v>106</v>
      </c>
      <c r="J3606" s="179">
        <v>0</v>
      </c>
      <c r="K3606" s="180">
        <v>0</v>
      </c>
      <c r="L3606" s="180">
        <v>0</v>
      </c>
      <c r="M3606" s="180">
        <v>0</v>
      </c>
      <c r="N3606" s="469">
        <v>0</v>
      </c>
      <c r="O3606" s="194"/>
      <c r="P3606" s="195"/>
      <c r="Q3606" s="195"/>
      <c r="R3606" s="195"/>
      <c r="S3606" s="196"/>
    </row>
    <row r="3607" spans="1:19" ht="25.5" outlineLevel="2" x14ac:dyDescent="0.2">
      <c r="A3607" s="12" t="s">
        <v>7</v>
      </c>
      <c r="B3607" s="2">
        <v>2</v>
      </c>
      <c r="C3607" s="446">
        <v>503402</v>
      </c>
      <c r="D3607" s="446">
        <v>340107</v>
      </c>
      <c r="E3607" s="5" t="s">
        <v>345</v>
      </c>
      <c r="F3607" s="5">
        <v>1</v>
      </c>
      <c r="G3607" s="506" t="s">
        <v>12</v>
      </c>
      <c r="H3607" s="456">
        <v>10</v>
      </c>
      <c r="I3607" s="13" t="s">
        <v>107</v>
      </c>
      <c r="J3607" s="179">
        <v>0</v>
      </c>
      <c r="K3607" s="180">
        <v>0</v>
      </c>
      <c r="L3607" s="180">
        <v>0</v>
      </c>
      <c r="M3607" s="180">
        <v>0</v>
      </c>
      <c r="N3607" s="469">
        <v>0</v>
      </c>
      <c r="O3607" s="194"/>
      <c r="P3607" s="195"/>
      <c r="Q3607" s="195"/>
      <c r="R3607" s="195"/>
      <c r="S3607" s="196"/>
    </row>
    <row r="3608" spans="1:19" ht="25.5" outlineLevel="2" x14ac:dyDescent="0.2">
      <c r="A3608" s="12" t="s">
        <v>7</v>
      </c>
      <c r="B3608" s="2">
        <v>2</v>
      </c>
      <c r="C3608" s="446">
        <v>503402</v>
      </c>
      <c r="D3608" s="446">
        <v>340107</v>
      </c>
      <c r="E3608" s="5" t="s">
        <v>345</v>
      </c>
      <c r="F3608" s="5">
        <v>1</v>
      </c>
      <c r="G3608" s="506" t="s">
        <v>12</v>
      </c>
      <c r="H3608" s="456">
        <v>11</v>
      </c>
      <c r="I3608" s="13" t="s">
        <v>108</v>
      </c>
      <c r="J3608" s="179">
        <v>0</v>
      </c>
      <c r="K3608" s="180">
        <v>0</v>
      </c>
      <c r="L3608" s="180">
        <v>0</v>
      </c>
      <c r="M3608" s="180">
        <v>0</v>
      </c>
      <c r="N3608" s="469">
        <v>0</v>
      </c>
      <c r="O3608" s="194"/>
      <c r="P3608" s="195"/>
      <c r="Q3608" s="195"/>
      <c r="R3608" s="195"/>
      <c r="S3608" s="196"/>
    </row>
    <row r="3609" spans="1:19" ht="25.5" outlineLevel="2" x14ac:dyDescent="0.2">
      <c r="A3609" s="12" t="s">
        <v>7</v>
      </c>
      <c r="B3609" s="2">
        <v>2</v>
      </c>
      <c r="C3609" s="446">
        <v>503402</v>
      </c>
      <c r="D3609" s="446">
        <v>340107</v>
      </c>
      <c r="E3609" s="5" t="s">
        <v>345</v>
      </c>
      <c r="F3609" s="5">
        <v>1</v>
      </c>
      <c r="G3609" s="506" t="s">
        <v>12</v>
      </c>
      <c r="H3609" s="456" t="s">
        <v>304</v>
      </c>
      <c r="I3609" s="13" t="s">
        <v>109</v>
      </c>
      <c r="J3609" s="179">
        <v>0</v>
      </c>
      <c r="K3609" s="180">
        <v>0</v>
      </c>
      <c r="L3609" s="180">
        <v>0</v>
      </c>
      <c r="M3609" s="180">
        <v>0</v>
      </c>
      <c r="N3609" s="469">
        <v>0</v>
      </c>
      <c r="O3609" s="194"/>
      <c r="P3609" s="195"/>
      <c r="Q3609" s="195"/>
      <c r="R3609" s="195"/>
      <c r="S3609" s="196"/>
    </row>
    <row r="3610" spans="1:19" ht="25.5" outlineLevel="2" x14ac:dyDescent="0.2">
      <c r="A3610" s="12" t="s">
        <v>7</v>
      </c>
      <c r="B3610" s="2">
        <v>2</v>
      </c>
      <c r="C3610" s="446">
        <v>503402</v>
      </c>
      <c r="D3610" s="446">
        <v>340107</v>
      </c>
      <c r="E3610" s="5" t="s">
        <v>345</v>
      </c>
      <c r="F3610" s="5">
        <v>1</v>
      </c>
      <c r="G3610" s="506" t="s">
        <v>12</v>
      </c>
      <c r="H3610" s="456">
        <v>15</v>
      </c>
      <c r="I3610" s="13" t="s">
        <v>110</v>
      </c>
      <c r="J3610" s="179">
        <v>0</v>
      </c>
      <c r="K3610" s="180">
        <v>0</v>
      </c>
      <c r="L3610" s="180">
        <v>0</v>
      </c>
      <c r="M3610" s="180">
        <v>0</v>
      </c>
      <c r="N3610" s="469">
        <v>0</v>
      </c>
      <c r="O3610" s="194"/>
      <c r="P3610" s="195"/>
      <c r="Q3610" s="195"/>
      <c r="R3610" s="195"/>
      <c r="S3610" s="196"/>
    </row>
    <row r="3611" spans="1:19" ht="25.5" outlineLevel="2" x14ac:dyDescent="0.2">
      <c r="A3611" s="12" t="s">
        <v>7</v>
      </c>
      <c r="B3611" s="2">
        <v>2</v>
      </c>
      <c r="C3611" s="446">
        <v>503402</v>
      </c>
      <c r="D3611" s="446">
        <v>340107</v>
      </c>
      <c r="E3611" s="5" t="s">
        <v>345</v>
      </c>
      <c r="F3611" s="5">
        <v>1</v>
      </c>
      <c r="G3611" s="506" t="s">
        <v>12</v>
      </c>
      <c r="H3611" s="456">
        <v>19</v>
      </c>
      <c r="I3611" s="13" t="s">
        <v>111</v>
      </c>
      <c r="J3611" s="179">
        <v>0</v>
      </c>
      <c r="K3611" s="180">
        <v>0</v>
      </c>
      <c r="L3611" s="180">
        <v>0</v>
      </c>
      <c r="M3611" s="180">
        <v>0</v>
      </c>
      <c r="N3611" s="469">
        <v>0</v>
      </c>
      <c r="O3611" s="194"/>
      <c r="P3611" s="195"/>
      <c r="Q3611" s="195"/>
      <c r="R3611" s="195"/>
      <c r="S3611" s="196"/>
    </row>
    <row r="3612" spans="1:19" ht="25.5" outlineLevel="2" x14ac:dyDescent="0.2">
      <c r="A3612" s="12" t="s">
        <v>7</v>
      </c>
      <c r="B3612" s="2">
        <v>2</v>
      </c>
      <c r="C3612" s="446">
        <v>503402</v>
      </c>
      <c r="D3612" s="446">
        <v>340107</v>
      </c>
      <c r="E3612" s="5" t="s">
        <v>345</v>
      </c>
      <c r="F3612" s="5">
        <v>1</v>
      </c>
      <c r="G3612" s="506" t="s">
        <v>12</v>
      </c>
      <c r="H3612" s="456" t="s">
        <v>316</v>
      </c>
      <c r="I3612" s="13" t="s">
        <v>112</v>
      </c>
      <c r="J3612" s="179">
        <v>0</v>
      </c>
      <c r="K3612" s="180">
        <v>0</v>
      </c>
      <c r="L3612" s="180">
        <v>0</v>
      </c>
      <c r="M3612" s="180">
        <v>0</v>
      </c>
      <c r="N3612" s="469">
        <v>0</v>
      </c>
      <c r="O3612" s="194"/>
      <c r="P3612" s="195"/>
      <c r="Q3612" s="195"/>
      <c r="R3612" s="195"/>
      <c r="S3612" s="196"/>
    </row>
    <row r="3613" spans="1:19" ht="25.5" outlineLevel="2" x14ac:dyDescent="0.2">
      <c r="A3613" s="12" t="s">
        <v>7</v>
      </c>
      <c r="B3613" s="2">
        <v>2</v>
      </c>
      <c r="C3613" s="446">
        <v>503402</v>
      </c>
      <c r="D3613" s="446">
        <v>340107</v>
      </c>
      <c r="E3613" s="5" t="s">
        <v>345</v>
      </c>
      <c r="F3613" s="5">
        <v>1</v>
      </c>
      <c r="G3613" s="506" t="s">
        <v>12</v>
      </c>
      <c r="H3613" s="456" t="s">
        <v>296</v>
      </c>
      <c r="I3613" s="13" t="s">
        <v>113</v>
      </c>
      <c r="J3613" s="179">
        <v>0</v>
      </c>
      <c r="K3613" s="180">
        <v>0</v>
      </c>
      <c r="L3613" s="180">
        <v>0</v>
      </c>
      <c r="M3613" s="180">
        <v>0</v>
      </c>
      <c r="N3613" s="469">
        <v>0</v>
      </c>
      <c r="O3613" s="194"/>
      <c r="P3613" s="195"/>
      <c r="Q3613" s="195"/>
      <c r="R3613" s="195"/>
      <c r="S3613" s="196"/>
    </row>
    <row r="3614" spans="1:19" ht="25.5" outlineLevel="2" x14ac:dyDescent="0.2">
      <c r="A3614" s="12" t="s">
        <v>7</v>
      </c>
      <c r="B3614" s="2">
        <v>2</v>
      </c>
      <c r="C3614" s="446">
        <v>503402</v>
      </c>
      <c r="D3614" s="446">
        <v>340107</v>
      </c>
      <c r="E3614" s="5" t="s">
        <v>345</v>
      </c>
      <c r="F3614" s="5">
        <v>1</v>
      </c>
      <c r="G3614" s="506" t="s">
        <v>12</v>
      </c>
      <c r="H3614" s="456">
        <v>23</v>
      </c>
      <c r="I3614" s="13" t="s">
        <v>114</v>
      </c>
      <c r="J3614" s="179">
        <v>0</v>
      </c>
      <c r="K3614" s="180">
        <v>0</v>
      </c>
      <c r="L3614" s="180">
        <v>0</v>
      </c>
      <c r="M3614" s="180">
        <v>0</v>
      </c>
      <c r="N3614" s="469">
        <v>0</v>
      </c>
      <c r="O3614" s="194"/>
      <c r="P3614" s="195"/>
      <c r="Q3614" s="195"/>
      <c r="R3614" s="195"/>
      <c r="S3614" s="196"/>
    </row>
    <row r="3615" spans="1:19" ht="25.5" outlineLevel="2" x14ac:dyDescent="0.2">
      <c r="A3615" s="12" t="s">
        <v>7</v>
      </c>
      <c r="B3615" s="2">
        <v>2</v>
      </c>
      <c r="C3615" s="446">
        <v>503402</v>
      </c>
      <c r="D3615" s="446">
        <v>340107</v>
      </c>
      <c r="E3615" s="5" t="s">
        <v>345</v>
      </c>
      <c r="F3615" s="5">
        <v>1</v>
      </c>
      <c r="G3615" s="506" t="s">
        <v>12</v>
      </c>
      <c r="H3615" s="456">
        <v>24</v>
      </c>
      <c r="I3615" s="13" t="s">
        <v>115</v>
      </c>
      <c r="J3615" s="179">
        <v>0</v>
      </c>
      <c r="K3615" s="180">
        <v>0</v>
      </c>
      <c r="L3615" s="180">
        <v>0</v>
      </c>
      <c r="M3615" s="180">
        <v>0</v>
      </c>
      <c r="N3615" s="469">
        <v>0</v>
      </c>
      <c r="O3615" s="194"/>
      <c r="P3615" s="195"/>
      <c r="Q3615" s="195"/>
      <c r="R3615" s="195"/>
      <c r="S3615" s="196"/>
    </row>
    <row r="3616" spans="1:19" ht="25.5" outlineLevel="2" x14ac:dyDescent="0.2">
      <c r="A3616" s="12" t="s">
        <v>7</v>
      </c>
      <c r="B3616" s="2">
        <v>2</v>
      </c>
      <c r="C3616" s="446">
        <v>503402</v>
      </c>
      <c r="D3616" s="446">
        <v>340107</v>
      </c>
      <c r="E3616" s="5" t="s">
        <v>345</v>
      </c>
      <c r="F3616" s="5">
        <v>1</v>
      </c>
      <c r="G3616" s="506" t="s">
        <v>12</v>
      </c>
      <c r="H3616" s="456">
        <v>25</v>
      </c>
      <c r="I3616" s="13" t="s">
        <v>116</v>
      </c>
      <c r="J3616" s="179">
        <v>0</v>
      </c>
      <c r="K3616" s="180">
        <v>0</v>
      </c>
      <c r="L3616" s="180">
        <v>0</v>
      </c>
      <c r="M3616" s="180">
        <v>0</v>
      </c>
      <c r="N3616" s="469">
        <v>0</v>
      </c>
      <c r="O3616" s="194"/>
      <c r="P3616" s="195"/>
      <c r="Q3616" s="195"/>
      <c r="R3616" s="195"/>
      <c r="S3616" s="196"/>
    </row>
    <row r="3617" spans="1:19" ht="25.5" outlineLevel="2" x14ac:dyDescent="0.2">
      <c r="A3617" s="12" t="s">
        <v>7</v>
      </c>
      <c r="B3617" s="2">
        <v>2</v>
      </c>
      <c r="C3617" s="446">
        <v>503402</v>
      </c>
      <c r="D3617" s="446">
        <v>340107</v>
      </c>
      <c r="E3617" s="5" t="s">
        <v>345</v>
      </c>
      <c r="F3617" s="5">
        <v>1</v>
      </c>
      <c r="G3617" s="506" t="s">
        <v>12</v>
      </c>
      <c r="H3617" s="456">
        <v>30</v>
      </c>
      <c r="I3617" s="13" t="s">
        <v>117</v>
      </c>
      <c r="J3617" s="179">
        <v>320</v>
      </c>
      <c r="K3617" s="180">
        <v>80</v>
      </c>
      <c r="L3617" s="180">
        <v>80</v>
      </c>
      <c r="M3617" s="180">
        <v>80</v>
      </c>
      <c r="N3617" s="469">
        <v>80</v>
      </c>
      <c r="O3617" s="194"/>
      <c r="P3617" s="195"/>
      <c r="Q3617" s="195"/>
      <c r="R3617" s="195"/>
      <c r="S3617" s="196"/>
    </row>
    <row r="3618" spans="1:19" ht="25.5" outlineLevel="2" x14ac:dyDescent="0.2">
      <c r="A3618" s="12" t="s">
        <v>7</v>
      </c>
      <c r="B3618" s="2">
        <v>2</v>
      </c>
      <c r="C3618" s="446">
        <v>503402</v>
      </c>
      <c r="D3618" s="446">
        <v>340107</v>
      </c>
      <c r="E3618" s="5" t="s">
        <v>345</v>
      </c>
      <c r="F3618" s="5">
        <v>1</v>
      </c>
      <c r="G3618" s="506" t="s">
        <v>12</v>
      </c>
      <c r="H3618" s="456">
        <v>31</v>
      </c>
      <c r="I3618" s="13" t="s">
        <v>118</v>
      </c>
      <c r="J3618" s="179">
        <v>0</v>
      </c>
      <c r="K3618" s="180">
        <v>0</v>
      </c>
      <c r="L3618" s="180">
        <v>0</v>
      </c>
      <c r="M3618" s="180">
        <v>0</v>
      </c>
      <c r="N3618" s="469">
        <v>0</v>
      </c>
      <c r="O3618" s="194"/>
      <c r="P3618" s="195"/>
      <c r="Q3618" s="195"/>
      <c r="R3618" s="195"/>
      <c r="S3618" s="196"/>
    </row>
    <row r="3619" spans="1:19" ht="25.5" outlineLevel="2" x14ac:dyDescent="0.2">
      <c r="A3619" s="12" t="s">
        <v>7</v>
      </c>
      <c r="B3619" s="2">
        <v>2</v>
      </c>
      <c r="C3619" s="446">
        <v>503402</v>
      </c>
      <c r="D3619" s="446">
        <v>340107</v>
      </c>
      <c r="E3619" s="5" t="s">
        <v>345</v>
      </c>
      <c r="F3619" s="5">
        <v>1</v>
      </c>
      <c r="G3619" s="506" t="s">
        <v>12</v>
      </c>
      <c r="H3619" s="456">
        <v>32</v>
      </c>
      <c r="I3619" s="13" t="s">
        <v>119</v>
      </c>
      <c r="J3619" s="179">
        <v>0</v>
      </c>
      <c r="K3619" s="180">
        <v>0</v>
      </c>
      <c r="L3619" s="180">
        <v>0</v>
      </c>
      <c r="M3619" s="180">
        <v>0</v>
      </c>
      <c r="N3619" s="469">
        <v>0</v>
      </c>
      <c r="O3619" s="194"/>
      <c r="P3619" s="195"/>
      <c r="Q3619" s="195"/>
      <c r="R3619" s="195"/>
      <c r="S3619" s="196"/>
    </row>
    <row r="3620" spans="1:19" ht="38.25" outlineLevel="2" x14ac:dyDescent="0.2">
      <c r="A3620" s="12" t="s">
        <v>7</v>
      </c>
      <c r="B3620" s="2">
        <v>2</v>
      </c>
      <c r="C3620" s="446">
        <v>503402</v>
      </c>
      <c r="D3620" s="446">
        <v>340107</v>
      </c>
      <c r="E3620" s="5" t="s">
        <v>345</v>
      </c>
      <c r="F3620" s="5">
        <v>1</v>
      </c>
      <c r="G3620" s="506" t="s">
        <v>12</v>
      </c>
      <c r="H3620" s="456">
        <v>35</v>
      </c>
      <c r="I3620" s="13" t="s">
        <v>120</v>
      </c>
      <c r="J3620" s="179">
        <v>0</v>
      </c>
      <c r="K3620" s="180">
        <v>0</v>
      </c>
      <c r="L3620" s="180">
        <v>0</v>
      </c>
      <c r="M3620" s="180">
        <v>0</v>
      </c>
      <c r="N3620" s="469">
        <v>0</v>
      </c>
      <c r="O3620" s="194"/>
      <c r="P3620" s="195"/>
      <c r="Q3620" s="195"/>
      <c r="R3620" s="195"/>
      <c r="S3620" s="196"/>
    </row>
    <row r="3621" spans="1:19" ht="38.25" outlineLevel="2" x14ac:dyDescent="0.2">
      <c r="A3621" s="12" t="s">
        <v>7</v>
      </c>
      <c r="B3621" s="2">
        <v>2</v>
      </c>
      <c r="C3621" s="446">
        <v>503402</v>
      </c>
      <c r="D3621" s="446">
        <v>340107</v>
      </c>
      <c r="E3621" s="5" t="s">
        <v>345</v>
      </c>
      <c r="F3621" s="5">
        <v>1</v>
      </c>
      <c r="G3621" s="506" t="s">
        <v>12</v>
      </c>
      <c r="H3621" s="456">
        <v>40</v>
      </c>
      <c r="I3621" s="13" t="s">
        <v>121</v>
      </c>
      <c r="J3621" s="179">
        <v>0</v>
      </c>
      <c r="K3621" s="180">
        <v>0</v>
      </c>
      <c r="L3621" s="180">
        <v>0</v>
      </c>
      <c r="M3621" s="180">
        <v>0</v>
      </c>
      <c r="N3621" s="469">
        <v>0</v>
      </c>
      <c r="O3621" s="194"/>
      <c r="P3621" s="195"/>
      <c r="Q3621" s="195"/>
      <c r="R3621" s="195"/>
      <c r="S3621" s="196"/>
    </row>
    <row r="3622" spans="1:19" ht="38.25" outlineLevel="2" x14ac:dyDescent="0.2">
      <c r="A3622" s="12" t="s">
        <v>7</v>
      </c>
      <c r="B3622" s="2">
        <v>2</v>
      </c>
      <c r="C3622" s="446">
        <v>503402</v>
      </c>
      <c r="D3622" s="446">
        <v>340107</v>
      </c>
      <c r="E3622" s="5" t="s">
        <v>345</v>
      </c>
      <c r="F3622" s="5">
        <v>1</v>
      </c>
      <c r="G3622" s="506" t="s">
        <v>12</v>
      </c>
      <c r="H3622" s="456">
        <v>68</v>
      </c>
      <c r="I3622" s="13" t="s">
        <v>122</v>
      </c>
      <c r="J3622" s="179">
        <v>0</v>
      </c>
      <c r="K3622" s="180">
        <v>0</v>
      </c>
      <c r="L3622" s="180">
        <v>0</v>
      </c>
      <c r="M3622" s="180">
        <v>0</v>
      </c>
      <c r="N3622" s="469">
        <v>0</v>
      </c>
      <c r="O3622" s="194"/>
      <c r="P3622" s="195"/>
      <c r="Q3622" s="195"/>
      <c r="R3622" s="195"/>
      <c r="S3622" s="196"/>
    </row>
    <row r="3623" spans="1:19" ht="38.25" outlineLevel="2" x14ac:dyDescent="0.2">
      <c r="A3623" s="12" t="s">
        <v>7</v>
      </c>
      <c r="B3623" s="2">
        <v>2</v>
      </c>
      <c r="C3623" s="446">
        <v>503402</v>
      </c>
      <c r="D3623" s="446">
        <v>340107</v>
      </c>
      <c r="E3623" s="5" t="s">
        <v>345</v>
      </c>
      <c r="F3623" s="5">
        <v>1</v>
      </c>
      <c r="G3623" s="506" t="s">
        <v>12</v>
      </c>
      <c r="H3623" s="456">
        <v>91</v>
      </c>
      <c r="I3623" s="13" t="s">
        <v>123</v>
      </c>
      <c r="J3623" s="179">
        <v>0</v>
      </c>
      <c r="K3623" s="180">
        <v>0</v>
      </c>
      <c r="L3623" s="180">
        <v>0</v>
      </c>
      <c r="M3623" s="180">
        <v>0</v>
      </c>
      <c r="N3623" s="469">
        <v>0</v>
      </c>
      <c r="O3623" s="194"/>
      <c r="P3623" s="195"/>
      <c r="Q3623" s="195"/>
      <c r="R3623" s="195"/>
      <c r="S3623" s="196"/>
    </row>
    <row r="3624" spans="1:19" outlineLevel="1" x14ac:dyDescent="0.2">
      <c r="A3624" s="133"/>
      <c r="B3624" s="134">
        <v>2</v>
      </c>
      <c r="C3624" s="165">
        <v>503402</v>
      </c>
      <c r="D3624" s="165">
        <v>340107</v>
      </c>
      <c r="E3624" s="136"/>
      <c r="F3624" s="136">
        <v>1</v>
      </c>
      <c r="G3624" s="507" t="s">
        <v>12</v>
      </c>
      <c r="H3624" s="457"/>
      <c r="I3624" s="137"/>
      <c r="J3624" s="181">
        <v>320</v>
      </c>
      <c r="K3624" s="182">
        <v>80</v>
      </c>
      <c r="L3624" s="182">
        <v>80</v>
      </c>
      <c r="M3624" s="182">
        <v>80</v>
      </c>
      <c r="N3624" s="470">
        <v>80</v>
      </c>
      <c r="O3624" s="197">
        <v>5491.8527051267729</v>
      </c>
      <c r="P3624" s="198">
        <v>1373</v>
      </c>
      <c r="Q3624" s="198">
        <v>1373</v>
      </c>
      <c r="R3624" s="198">
        <v>1373</v>
      </c>
      <c r="S3624" s="199">
        <v>1372.8527051267729</v>
      </c>
    </row>
    <row r="3625" spans="1:19" outlineLevel="2" x14ac:dyDescent="0.2">
      <c r="A3625" s="12" t="s">
        <v>7</v>
      </c>
      <c r="B3625" s="2">
        <v>2</v>
      </c>
      <c r="C3625" s="446">
        <v>506801</v>
      </c>
      <c r="D3625" s="446">
        <v>340201</v>
      </c>
      <c r="E3625" s="5" t="s">
        <v>269</v>
      </c>
      <c r="F3625" s="5">
        <v>1</v>
      </c>
      <c r="G3625" s="506" t="s">
        <v>12</v>
      </c>
      <c r="H3625" s="456" t="s">
        <v>701</v>
      </c>
      <c r="I3625" s="13" t="s">
        <v>98</v>
      </c>
      <c r="J3625" s="179">
        <v>0</v>
      </c>
      <c r="K3625" s="180">
        <v>0</v>
      </c>
      <c r="L3625" s="180">
        <v>0</v>
      </c>
      <c r="M3625" s="180">
        <v>0</v>
      </c>
      <c r="N3625" s="469">
        <v>0</v>
      </c>
      <c r="O3625" s="194"/>
      <c r="P3625" s="195"/>
      <c r="Q3625" s="195"/>
      <c r="R3625" s="195"/>
      <c r="S3625" s="196"/>
    </row>
    <row r="3626" spans="1:19" ht="25.5" outlineLevel="2" x14ac:dyDescent="0.2">
      <c r="A3626" s="12" t="s">
        <v>7</v>
      </c>
      <c r="B3626" s="2">
        <v>2</v>
      </c>
      <c r="C3626" s="446">
        <v>506801</v>
      </c>
      <c r="D3626" s="446">
        <v>340201</v>
      </c>
      <c r="E3626" s="5" t="s">
        <v>269</v>
      </c>
      <c r="F3626" s="5">
        <v>1</v>
      </c>
      <c r="G3626" s="506" t="s">
        <v>12</v>
      </c>
      <c r="H3626" s="456">
        <v>2</v>
      </c>
      <c r="I3626" s="13" t="s">
        <v>99</v>
      </c>
      <c r="J3626" s="179">
        <v>0</v>
      </c>
      <c r="K3626" s="180">
        <v>0</v>
      </c>
      <c r="L3626" s="180">
        <v>0</v>
      </c>
      <c r="M3626" s="180">
        <v>0</v>
      </c>
      <c r="N3626" s="469">
        <v>0</v>
      </c>
      <c r="O3626" s="194"/>
      <c r="P3626" s="195"/>
      <c r="Q3626" s="195"/>
      <c r="R3626" s="195"/>
      <c r="S3626" s="196"/>
    </row>
    <row r="3627" spans="1:19" ht="25.5" outlineLevel="2" x14ac:dyDescent="0.2">
      <c r="A3627" s="12" t="s">
        <v>7</v>
      </c>
      <c r="B3627" s="2">
        <v>2</v>
      </c>
      <c r="C3627" s="446">
        <v>506801</v>
      </c>
      <c r="D3627" s="446">
        <v>340201</v>
      </c>
      <c r="E3627" s="5" t="s">
        <v>269</v>
      </c>
      <c r="F3627" s="5">
        <v>1</v>
      </c>
      <c r="G3627" s="506" t="s">
        <v>12</v>
      </c>
      <c r="H3627" s="456">
        <v>3</v>
      </c>
      <c r="I3627" s="13" t="s">
        <v>100</v>
      </c>
      <c r="J3627" s="179">
        <v>0</v>
      </c>
      <c r="K3627" s="180">
        <v>0</v>
      </c>
      <c r="L3627" s="180">
        <v>0</v>
      </c>
      <c r="M3627" s="180">
        <v>0</v>
      </c>
      <c r="N3627" s="469">
        <v>0</v>
      </c>
      <c r="O3627" s="194"/>
      <c r="P3627" s="195"/>
      <c r="Q3627" s="195"/>
      <c r="R3627" s="195"/>
      <c r="S3627" s="196"/>
    </row>
    <row r="3628" spans="1:19" ht="25.5" outlineLevel="2" x14ac:dyDescent="0.2">
      <c r="A3628" s="12" t="s">
        <v>7</v>
      </c>
      <c r="B3628" s="2">
        <v>2</v>
      </c>
      <c r="C3628" s="446">
        <v>506801</v>
      </c>
      <c r="D3628" s="446">
        <v>340201</v>
      </c>
      <c r="E3628" s="5" t="s">
        <v>269</v>
      </c>
      <c r="F3628" s="5">
        <v>1</v>
      </c>
      <c r="G3628" s="506" t="s">
        <v>12</v>
      </c>
      <c r="H3628" s="456">
        <v>4</v>
      </c>
      <c r="I3628" s="13" t="s">
        <v>101</v>
      </c>
      <c r="J3628" s="179">
        <v>0</v>
      </c>
      <c r="K3628" s="180">
        <v>0</v>
      </c>
      <c r="L3628" s="180">
        <v>0</v>
      </c>
      <c r="M3628" s="180">
        <v>0</v>
      </c>
      <c r="N3628" s="469">
        <v>0</v>
      </c>
      <c r="O3628" s="194"/>
      <c r="P3628" s="195"/>
      <c r="Q3628" s="195"/>
      <c r="R3628" s="195"/>
      <c r="S3628" s="196"/>
    </row>
    <row r="3629" spans="1:19" ht="25.5" outlineLevel="2" x14ac:dyDescent="0.2">
      <c r="A3629" s="12" t="s">
        <v>7</v>
      </c>
      <c r="B3629" s="2">
        <v>2</v>
      </c>
      <c r="C3629" s="446">
        <v>506801</v>
      </c>
      <c r="D3629" s="446">
        <v>340201</v>
      </c>
      <c r="E3629" s="5" t="s">
        <v>269</v>
      </c>
      <c r="F3629" s="5">
        <v>1</v>
      </c>
      <c r="G3629" s="506" t="s">
        <v>12</v>
      </c>
      <c r="H3629" s="456" t="s">
        <v>302</v>
      </c>
      <c r="I3629" s="13" t="s">
        <v>102</v>
      </c>
      <c r="J3629" s="179">
        <v>88</v>
      </c>
      <c r="K3629" s="180">
        <v>22</v>
      </c>
      <c r="L3629" s="180">
        <v>22</v>
      </c>
      <c r="M3629" s="180">
        <v>22</v>
      </c>
      <c r="N3629" s="469">
        <v>22</v>
      </c>
      <c r="O3629" s="194"/>
      <c r="P3629" s="195"/>
      <c r="Q3629" s="195"/>
      <c r="R3629" s="195"/>
      <c r="S3629" s="196"/>
    </row>
    <row r="3630" spans="1:19" outlineLevel="2" x14ac:dyDescent="0.2">
      <c r="A3630" s="12" t="s">
        <v>7</v>
      </c>
      <c r="B3630" s="2">
        <v>2</v>
      </c>
      <c r="C3630" s="446">
        <v>506801</v>
      </c>
      <c r="D3630" s="446">
        <v>340201</v>
      </c>
      <c r="E3630" s="5" t="s">
        <v>269</v>
      </c>
      <c r="F3630" s="5">
        <v>1</v>
      </c>
      <c r="G3630" s="506" t="s">
        <v>12</v>
      </c>
      <c r="H3630" s="456">
        <v>6</v>
      </c>
      <c r="I3630" s="13" t="s">
        <v>103</v>
      </c>
      <c r="J3630" s="179">
        <v>0</v>
      </c>
      <c r="K3630" s="180">
        <v>0</v>
      </c>
      <c r="L3630" s="180">
        <v>0</v>
      </c>
      <c r="M3630" s="180">
        <v>0</v>
      </c>
      <c r="N3630" s="469">
        <v>0</v>
      </c>
      <c r="O3630" s="194"/>
      <c r="P3630" s="195"/>
      <c r="Q3630" s="195"/>
      <c r="R3630" s="195"/>
      <c r="S3630" s="196"/>
    </row>
    <row r="3631" spans="1:19" outlineLevel="2" x14ac:dyDescent="0.2">
      <c r="A3631" s="12" t="s">
        <v>7</v>
      </c>
      <c r="B3631" s="2">
        <v>2</v>
      </c>
      <c r="C3631" s="446">
        <v>506801</v>
      </c>
      <c r="D3631" s="446">
        <v>340201</v>
      </c>
      <c r="E3631" s="5" t="s">
        <v>269</v>
      </c>
      <c r="F3631" s="5">
        <v>1</v>
      </c>
      <c r="G3631" s="506" t="s">
        <v>12</v>
      </c>
      <c r="H3631" s="456">
        <v>7</v>
      </c>
      <c r="I3631" s="13" t="s">
        <v>104</v>
      </c>
      <c r="J3631" s="179">
        <v>0</v>
      </c>
      <c r="K3631" s="180">
        <v>0</v>
      </c>
      <c r="L3631" s="180">
        <v>0</v>
      </c>
      <c r="M3631" s="180">
        <v>0</v>
      </c>
      <c r="N3631" s="469">
        <v>0</v>
      </c>
      <c r="O3631" s="194"/>
      <c r="P3631" s="195"/>
      <c r="Q3631" s="195"/>
      <c r="R3631" s="195"/>
      <c r="S3631" s="196"/>
    </row>
    <row r="3632" spans="1:19" ht="51" outlineLevel="2" x14ac:dyDescent="0.2">
      <c r="A3632" s="12" t="s">
        <v>7</v>
      </c>
      <c r="B3632" s="2">
        <v>2</v>
      </c>
      <c r="C3632" s="446">
        <v>506801</v>
      </c>
      <c r="D3632" s="446">
        <v>340201</v>
      </c>
      <c r="E3632" s="5" t="s">
        <v>269</v>
      </c>
      <c r="F3632" s="5">
        <v>1</v>
      </c>
      <c r="G3632" s="506" t="s">
        <v>12</v>
      </c>
      <c r="H3632" s="456">
        <v>8</v>
      </c>
      <c r="I3632" s="13" t="s">
        <v>105</v>
      </c>
      <c r="J3632" s="179">
        <v>0</v>
      </c>
      <c r="K3632" s="180">
        <v>0</v>
      </c>
      <c r="L3632" s="180">
        <v>0</v>
      </c>
      <c r="M3632" s="180">
        <v>0</v>
      </c>
      <c r="N3632" s="469">
        <v>0</v>
      </c>
      <c r="O3632" s="194"/>
      <c r="P3632" s="195"/>
      <c r="Q3632" s="195"/>
      <c r="R3632" s="195"/>
      <c r="S3632" s="196"/>
    </row>
    <row r="3633" spans="1:19" outlineLevel="2" x14ac:dyDescent="0.2">
      <c r="A3633" s="12" t="s">
        <v>7</v>
      </c>
      <c r="B3633" s="2">
        <v>2</v>
      </c>
      <c r="C3633" s="446">
        <v>506801</v>
      </c>
      <c r="D3633" s="446">
        <v>340201</v>
      </c>
      <c r="E3633" s="5" t="s">
        <v>269</v>
      </c>
      <c r="F3633" s="5">
        <v>1</v>
      </c>
      <c r="G3633" s="506" t="s">
        <v>12</v>
      </c>
      <c r="H3633" s="456">
        <v>9</v>
      </c>
      <c r="I3633" s="13" t="s">
        <v>106</v>
      </c>
      <c r="J3633" s="179">
        <v>0</v>
      </c>
      <c r="K3633" s="180">
        <v>0</v>
      </c>
      <c r="L3633" s="180">
        <v>0</v>
      </c>
      <c r="M3633" s="180">
        <v>0</v>
      </c>
      <c r="N3633" s="469">
        <v>0</v>
      </c>
      <c r="O3633" s="194"/>
      <c r="P3633" s="195"/>
      <c r="Q3633" s="195"/>
      <c r="R3633" s="195"/>
      <c r="S3633" s="196"/>
    </row>
    <row r="3634" spans="1:19" outlineLevel="2" x14ac:dyDescent="0.2">
      <c r="A3634" s="12" t="s">
        <v>7</v>
      </c>
      <c r="B3634" s="2">
        <v>2</v>
      </c>
      <c r="C3634" s="446">
        <v>506801</v>
      </c>
      <c r="D3634" s="446">
        <v>340201</v>
      </c>
      <c r="E3634" s="5" t="s">
        <v>269</v>
      </c>
      <c r="F3634" s="5">
        <v>1</v>
      </c>
      <c r="G3634" s="506" t="s">
        <v>12</v>
      </c>
      <c r="H3634" s="456">
        <v>10</v>
      </c>
      <c r="I3634" s="13" t="s">
        <v>107</v>
      </c>
      <c r="J3634" s="179">
        <v>580</v>
      </c>
      <c r="K3634" s="180">
        <v>145</v>
      </c>
      <c r="L3634" s="180">
        <v>145</v>
      </c>
      <c r="M3634" s="180">
        <v>145</v>
      </c>
      <c r="N3634" s="469">
        <v>145</v>
      </c>
      <c r="O3634" s="194"/>
      <c r="P3634" s="195"/>
      <c r="Q3634" s="195"/>
      <c r="R3634" s="195"/>
      <c r="S3634" s="196"/>
    </row>
    <row r="3635" spans="1:19" ht="25.5" outlineLevel="2" x14ac:dyDescent="0.2">
      <c r="A3635" s="12" t="s">
        <v>7</v>
      </c>
      <c r="B3635" s="2">
        <v>2</v>
      </c>
      <c r="C3635" s="446">
        <v>506801</v>
      </c>
      <c r="D3635" s="446">
        <v>340201</v>
      </c>
      <c r="E3635" s="5" t="s">
        <v>269</v>
      </c>
      <c r="F3635" s="5">
        <v>1</v>
      </c>
      <c r="G3635" s="506" t="s">
        <v>12</v>
      </c>
      <c r="H3635" s="456">
        <v>11</v>
      </c>
      <c r="I3635" s="13" t="s">
        <v>108</v>
      </c>
      <c r="J3635" s="179">
        <v>0</v>
      </c>
      <c r="K3635" s="180">
        <v>0</v>
      </c>
      <c r="L3635" s="180">
        <v>0</v>
      </c>
      <c r="M3635" s="180">
        <v>0</v>
      </c>
      <c r="N3635" s="469">
        <v>0</v>
      </c>
      <c r="O3635" s="194"/>
      <c r="P3635" s="195"/>
      <c r="Q3635" s="195"/>
      <c r="R3635" s="195"/>
      <c r="S3635" s="196"/>
    </row>
    <row r="3636" spans="1:19" outlineLevel="2" x14ac:dyDescent="0.2">
      <c r="A3636" s="12" t="s">
        <v>7</v>
      </c>
      <c r="B3636" s="2">
        <v>2</v>
      </c>
      <c r="C3636" s="446">
        <v>506801</v>
      </c>
      <c r="D3636" s="446">
        <v>340201</v>
      </c>
      <c r="E3636" s="5" t="s">
        <v>269</v>
      </c>
      <c r="F3636" s="5">
        <v>1</v>
      </c>
      <c r="G3636" s="506" t="s">
        <v>12</v>
      </c>
      <c r="H3636" s="456" t="s">
        <v>304</v>
      </c>
      <c r="I3636" s="13" t="s">
        <v>109</v>
      </c>
      <c r="J3636" s="179">
        <v>115</v>
      </c>
      <c r="K3636" s="180">
        <v>29</v>
      </c>
      <c r="L3636" s="180">
        <v>29</v>
      </c>
      <c r="M3636" s="180">
        <v>29</v>
      </c>
      <c r="N3636" s="469">
        <v>28</v>
      </c>
      <c r="O3636" s="194"/>
      <c r="P3636" s="195"/>
      <c r="Q3636" s="195"/>
      <c r="R3636" s="195"/>
      <c r="S3636" s="196"/>
    </row>
    <row r="3637" spans="1:19" ht="25.5" outlineLevel="2" x14ac:dyDescent="0.2">
      <c r="A3637" s="12" t="s">
        <v>7</v>
      </c>
      <c r="B3637" s="2">
        <v>2</v>
      </c>
      <c r="C3637" s="446">
        <v>506801</v>
      </c>
      <c r="D3637" s="446">
        <v>340201</v>
      </c>
      <c r="E3637" s="5" t="s">
        <v>269</v>
      </c>
      <c r="F3637" s="5">
        <v>1</v>
      </c>
      <c r="G3637" s="506" t="s">
        <v>12</v>
      </c>
      <c r="H3637" s="456">
        <v>15</v>
      </c>
      <c r="I3637" s="13" t="s">
        <v>110</v>
      </c>
      <c r="J3637" s="179">
        <v>0</v>
      </c>
      <c r="K3637" s="180">
        <v>0</v>
      </c>
      <c r="L3637" s="180">
        <v>0</v>
      </c>
      <c r="M3637" s="180">
        <v>0</v>
      </c>
      <c r="N3637" s="469">
        <v>0</v>
      </c>
      <c r="O3637" s="194"/>
      <c r="P3637" s="195"/>
      <c r="Q3637" s="195"/>
      <c r="R3637" s="195"/>
      <c r="S3637" s="196"/>
    </row>
    <row r="3638" spans="1:19" ht="25.5" outlineLevel="2" x14ac:dyDescent="0.2">
      <c r="A3638" s="12" t="s">
        <v>7</v>
      </c>
      <c r="B3638" s="2">
        <v>2</v>
      </c>
      <c r="C3638" s="446">
        <v>506801</v>
      </c>
      <c r="D3638" s="446">
        <v>340201</v>
      </c>
      <c r="E3638" s="5" t="s">
        <v>269</v>
      </c>
      <c r="F3638" s="5">
        <v>1</v>
      </c>
      <c r="G3638" s="506" t="s">
        <v>12</v>
      </c>
      <c r="H3638" s="456">
        <v>19</v>
      </c>
      <c r="I3638" s="13" t="s">
        <v>111</v>
      </c>
      <c r="J3638" s="179">
        <v>0</v>
      </c>
      <c r="K3638" s="180">
        <v>0</v>
      </c>
      <c r="L3638" s="180">
        <v>0</v>
      </c>
      <c r="M3638" s="180">
        <v>0</v>
      </c>
      <c r="N3638" s="469">
        <v>0</v>
      </c>
      <c r="O3638" s="194"/>
      <c r="P3638" s="195"/>
      <c r="Q3638" s="195"/>
      <c r="R3638" s="195"/>
      <c r="S3638" s="196"/>
    </row>
    <row r="3639" spans="1:19" ht="25.5" outlineLevel="2" x14ac:dyDescent="0.2">
      <c r="A3639" s="12" t="s">
        <v>7</v>
      </c>
      <c r="B3639" s="2">
        <v>2</v>
      </c>
      <c r="C3639" s="446">
        <v>506801</v>
      </c>
      <c r="D3639" s="446">
        <v>340201</v>
      </c>
      <c r="E3639" s="5" t="s">
        <v>269</v>
      </c>
      <c r="F3639" s="5">
        <v>1</v>
      </c>
      <c r="G3639" s="506" t="s">
        <v>12</v>
      </c>
      <c r="H3639" s="456" t="s">
        <v>316</v>
      </c>
      <c r="I3639" s="13" t="s">
        <v>112</v>
      </c>
      <c r="J3639" s="179">
        <v>523</v>
      </c>
      <c r="K3639" s="180">
        <v>131</v>
      </c>
      <c r="L3639" s="180">
        <v>131</v>
      </c>
      <c r="M3639" s="180">
        <v>131</v>
      </c>
      <c r="N3639" s="469">
        <v>130</v>
      </c>
      <c r="O3639" s="194"/>
      <c r="P3639" s="195"/>
      <c r="Q3639" s="195"/>
      <c r="R3639" s="195"/>
      <c r="S3639" s="196"/>
    </row>
    <row r="3640" spans="1:19" outlineLevel="2" x14ac:dyDescent="0.2">
      <c r="A3640" s="12" t="s">
        <v>7</v>
      </c>
      <c r="B3640" s="2">
        <v>2</v>
      </c>
      <c r="C3640" s="446">
        <v>506801</v>
      </c>
      <c r="D3640" s="446">
        <v>340201</v>
      </c>
      <c r="E3640" s="5" t="s">
        <v>269</v>
      </c>
      <c r="F3640" s="5">
        <v>1</v>
      </c>
      <c r="G3640" s="506" t="s">
        <v>12</v>
      </c>
      <c r="H3640" s="456" t="s">
        <v>296</v>
      </c>
      <c r="I3640" s="13" t="s">
        <v>113</v>
      </c>
      <c r="J3640" s="179">
        <v>126</v>
      </c>
      <c r="K3640" s="180">
        <v>32</v>
      </c>
      <c r="L3640" s="180">
        <v>32</v>
      </c>
      <c r="M3640" s="180">
        <v>32</v>
      </c>
      <c r="N3640" s="469">
        <v>30</v>
      </c>
      <c r="O3640" s="194"/>
      <c r="P3640" s="195"/>
      <c r="Q3640" s="195"/>
      <c r="R3640" s="195"/>
      <c r="S3640" s="196"/>
    </row>
    <row r="3641" spans="1:19" ht="25.5" outlineLevel="2" x14ac:dyDescent="0.2">
      <c r="A3641" s="12" t="s">
        <v>7</v>
      </c>
      <c r="B3641" s="2">
        <v>2</v>
      </c>
      <c r="C3641" s="446">
        <v>506801</v>
      </c>
      <c r="D3641" s="446">
        <v>340201</v>
      </c>
      <c r="E3641" s="5" t="s">
        <v>269</v>
      </c>
      <c r="F3641" s="5">
        <v>1</v>
      </c>
      <c r="G3641" s="506" t="s">
        <v>12</v>
      </c>
      <c r="H3641" s="456">
        <v>23</v>
      </c>
      <c r="I3641" s="13" t="s">
        <v>114</v>
      </c>
      <c r="J3641" s="179">
        <v>0</v>
      </c>
      <c r="K3641" s="180">
        <v>0</v>
      </c>
      <c r="L3641" s="180">
        <v>0</v>
      </c>
      <c r="M3641" s="180">
        <v>0</v>
      </c>
      <c r="N3641" s="469">
        <v>0</v>
      </c>
      <c r="O3641" s="194"/>
      <c r="P3641" s="195"/>
      <c r="Q3641" s="195"/>
      <c r="R3641" s="195"/>
      <c r="S3641" s="196"/>
    </row>
    <row r="3642" spans="1:19" ht="25.5" outlineLevel="2" x14ac:dyDescent="0.2">
      <c r="A3642" s="12" t="s">
        <v>7</v>
      </c>
      <c r="B3642" s="2">
        <v>2</v>
      </c>
      <c r="C3642" s="446">
        <v>506801</v>
      </c>
      <c r="D3642" s="446">
        <v>340201</v>
      </c>
      <c r="E3642" s="5" t="s">
        <v>269</v>
      </c>
      <c r="F3642" s="5">
        <v>1</v>
      </c>
      <c r="G3642" s="506" t="s">
        <v>12</v>
      </c>
      <c r="H3642" s="456">
        <v>24</v>
      </c>
      <c r="I3642" s="13" t="s">
        <v>115</v>
      </c>
      <c r="J3642" s="179">
        <v>0</v>
      </c>
      <c r="K3642" s="180">
        <v>0</v>
      </c>
      <c r="L3642" s="180">
        <v>0</v>
      </c>
      <c r="M3642" s="180">
        <v>0</v>
      </c>
      <c r="N3642" s="469">
        <v>0</v>
      </c>
      <c r="O3642" s="194"/>
      <c r="P3642" s="195"/>
      <c r="Q3642" s="195"/>
      <c r="R3642" s="195"/>
      <c r="S3642" s="196"/>
    </row>
    <row r="3643" spans="1:19" outlineLevel="2" x14ac:dyDescent="0.2">
      <c r="A3643" s="12" t="s">
        <v>7</v>
      </c>
      <c r="B3643" s="2">
        <v>2</v>
      </c>
      <c r="C3643" s="446">
        <v>506801</v>
      </c>
      <c r="D3643" s="446">
        <v>340201</v>
      </c>
      <c r="E3643" s="5" t="s">
        <v>269</v>
      </c>
      <c r="F3643" s="5">
        <v>1</v>
      </c>
      <c r="G3643" s="506" t="s">
        <v>12</v>
      </c>
      <c r="H3643" s="456">
        <v>25</v>
      </c>
      <c r="I3643" s="13" t="s">
        <v>116</v>
      </c>
      <c r="J3643" s="179">
        <v>253</v>
      </c>
      <c r="K3643" s="180">
        <v>63</v>
      </c>
      <c r="L3643" s="180">
        <v>63</v>
      </c>
      <c r="M3643" s="180">
        <v>63</v>
      </c>
      <c r="N3643" s="469">
        <v>64</v>
      </c>
      <c r="O3643" s="194"/>
      <c r="P3643" s="195"/>
      <c r="Q3643" s="195"/>
      <c r="R3643" s="195"/>
      <c r="S3643" s="196"/>
    </row>
    <row r="3644" spans="1:19" ht="25.5" outlineLevel="2" x14ac:dyDescent="0.2">
      <c r="A3644" s="12" t="s">
        <v>7</v>
      </c>
      <c r="B3644" s="2">
        <v>2</v>
      </c>
      <c r="C3644" s="446">
        <v>506801</v>
      </c>
      <c r="D3644" s="446">
        <v>340201</v>
      </c>
      <c r="E3644" s="5" t="s">
        <v>269</v>
      </c>
      <c r="F3644" s="5">
        <v>1</v>
      </c>
      <c r="G3644" s="506" t="s">
        <v>12</v>
      </c>
      <c r="H3644" s="456">
        <v>30</v>
      </c>
      <c r="I3644" s="13" t="s">
        <v>117</v>
      </c>
      <c r="J3644" s="179">
        <v>0</v>
      </c>
      <c r="K3644" s="180">
        <v>0</v>
      </c>
      <c r="L3644" s="180">
        <v>0</v>
      </c>
      <c r="M3644" s="180">
        <v>0</v>
      </c>
      <c r="N3644" s="469">
        <v>0</v>
      </c>
      <c r="O3644" s="194"/>
      <c r="P3644" s="195"/>
      <c r="Q3644" s="195"/>
      <c r="R3644" s="195"/>
      <c r="S3644" s="196"/>
    </row>
    <row r="3645" spans="1:19" ht="25.5" outlineLevel="2" x14ac:dyDescent="0.2">
      <c r="A3645" s="12" t="s">
        <v>7</v>
      </c>
      <c r="B3645" s="2">
        <v>2</v>
      </c>
      <c r="C3645" s="446">
        <v>506801</v>
      </c>
      <c r="D3645" s="446">
        <v>340201</v>
      </c>
      <c r="E3645" s="5" t="s">
        <v>269</v>
      </c>
      <c r="F3645" s="5">
        <v>1</v>
      </c>
      <c r="G3645" s="506" t="s">
        <v>12</v>
      </c>
      <c r="H3645" s="456">
        <v>31</v>
      </c>
      <c r="I3645" s="13" t="s">
        <v>118</v>
      </c>
      <c r="J3645" s="179">
        <v>0</v>
      </c>
      <c r="K3645" s="180">
        <v>0</v>
      </c>
      <c r="L3645" s="180">
        <v>0</v>
      </c>
      <c r="M3645" s="180">
        <v>0</v>
      </c>
      <c r="N3645" s="469">
        <v>0</v>
      </c>
      <c r="O3645" s="194"/>
      <c r="P3645" s="195"/>
      <c r="Q3645" s="195"/>
      <c r="R3645" s="195"/>
      <c r="S3645" s="196"/>
    </row>
    <row r="3646" spans="1:19" ht="25.5" outlineLevel="2" x14ac:dyDescent="0.2">
      <c r="A3646" s="12" t="s">
        <v>7</v>
      </c>
      <c r="B3646" s="2">
        <v>2</v>
      </c>
      <c r="C3646" s="446">
        <v>506801</v>
      </c>
      <c r="D3646" s="446">
        <v>340201</v>
      </c>
      <c r="E3646" s="5" t="s">
        <v>269</v>
      </c>
      <c r="F3646" s="5">
        <v>1</v>
      </c>
      <c r="G3646" s="506" t="s">
        <v>12</v>
      </c>
      <c r="H3646" s="456">
        <v>32</v>
      </c>
      <c r="I3646" s="13" t="s">
        <v>119</v>
      </c>
      <c r="J3646" s="179">
        <v>500</v>
      </c>
      <c r="K3646" s="180">
        <v>125</v>
      </c>
      <c r="L3646" s="180">
        <v>125</v>
      </c>
      <c r="M3646" s="180">
        <v>125</v>
      </c>
      <c r="N3646" s="469">
        <v>125</v>
      </c>
      <c r="O3646" s="194"/>
      <c r="P3646" s="195"/>
      <c r="Q3646" s="195"/>
      <c r="R3646" s="195"/>
      <c r="S3646" s="196"/>
    </row>
    <row r="3647" spans="1:19" ht="38.25" outlineLevel="2" x14ac:dyDescent="0.2">
      <c r="A3647" s="12" t="s">
        <v>7</v>
      </c>
      <c r="B3647" s="2">
        <v>2</v>
      </c>
      <c r="C3647" s="446">
        <v>506801</v>
      </c>
      <c r="D3647" s="446">
        <v>340201</v>
      </c>
      <c r="E3647" s="5" t="s">
        <v>269</v>
      </c>
      <c r="F3647" s="5">
        <v>1</v>
      </c>
      <c r="G3647" s="506" t="s">
        <v>12</v>
      </c>
      <c r="H3647" s="456">
        <v>35</v>
      </c>
      <c r="I3647" s="13" t="s">
        <v>120</v>
      </c>
      <c r="J3647" s="179">
        <v>0</v>
      </c>
      <c r="K3647" s="180">
        <v>0</v>
      </c>
      <c r="L3647" s="180">
        <v>0</v>
      </c>
      <c r="M3647" s="180">
        <v>0</v>
      </c>
      <c r="N3647" s="469">
        <v>0</v>
      </c>
      <c r="O3647" s="194"/>
      <c r="P3647" s="195"/>
      <c r="Q3647" s="195"/>
      <c r="R3647" s="195"/>
      <c r="S3647" s="196"/>
    </row>
    <row r="3648" spans="1:19" ht="38.25" outlineLevel="2" x14ac:dyDescent="0.2">
      <c r="A3648" s="12" t="s">
        <v>7</v>
      </c>
      <c r="B3648" s="2">
        <v>2</v>
      </c>
      <c r="C3648" s="446">
        <v>506801</v>
      </c>
      <c r="D3648" s="446">
        <v>340201</v>
      </c>
      <c r="E3648" s="5" t="s">
        <v>269</v>
      </c>
      <c r="F3648" s="5">
        <v>1</v>
      </c>
      <c r="G3648" s="506" t="s">
        <v>12</v>
      </c>
      <c r="H3648" s="456">
        <v>40</v>
      </c>
      <c r="I3648" s="13" t="s">
        <v>121</v>
      </c>
      <c r="J3648" s="179">
        <v>0</v>
      </c>
      <c r="K3648" s="180">
        <v>0</v>
      </c>
      <c r="L3648" s="180">
        <v>0</v>
      </c>
      <c r="M3648" s="180">
        <v>0</v>
      </c>
      <c r="N3648" s="469">
        <v>0</v>
      </c>
      <c r="O3648" s="194"/>
      <c r="P3648" s="195"/>
      <c r="Q3648" s="195"/>
      <c r="R3648" s="195"/>
      <c r="S3648" s="196"/>
    </row>
    <row r="3649" spans="1:19" ht="38.25" outlineLevel="2" x14ac:dyDescent="0.2">
      <c r="A3649" s="12" t="s">
        <v>7</v>
      </c>
      <c r="B3649" s="2">
        <v>2</v>
      </c>
      <c r="C3649" s="446">
        <v>506801</v>
      </c>
      <c r="D3649" s="446">
        <v>340201</v>
      </c>
      <c r="E3649" s="5" t="s">
        <v>269</v>
      </c>
      <c r="F3649" s="5">
        <v>1</v>
      </c>
      <c r="G3649" s="506" t="s">
        <v>12</v>
      </c>
      <c r="H3649" s="456">
        <v>68</v>
      </c>
      <c r="I3649" s="13" t="s">
        <v>122</v>
      </c>
      <c r="J3649" s="179">
        <v>0</v>
      </c>
      <c r="K3649" s="180">
        <v>0</v>
      </c>
      <c r="L3649" s="180">
        <v>0</v>
      </c>
      <c r="M3649" s="180">
        <v>0</v>
      </c>
      <c r="N3649" s="469">
        <v>0</v>
      </c>
      <c r="O3649" s="194"/>
      <c r="P3649" s="195"/>
      <c r="Q3649" s="195"/>
      <c r="R3649" s="195"/>
      <c r="S3649" s="196"/>
    </row>
    <row r="3650" spans="1:19" ht="38.25" outlineLevel="2" x14ac:dyDescent="0.2">
      <c r="A3650" s="12" t="s">
        <v>7</v>
      </c>
      <c r="B3650" s="2">
        <v>2</v>
      </c>
      <c r="C3650" s="446">
        <v>506801</v>
      </c>
      <c r="D3650" s="446">
        <v>340201</v>
      </c>
      <c r="E3650" s="5" t="s">
        <v>269</v>
      </c>
      <c r="F3650" s="5">
        <v>1</v>
      </c>
      <c r="G3650" s="506" t="s">
        <v>12</v>
      </c>
      <c r="H3650" s="456">
        <v>91</v>
      </c>
      <c r="I3650" s="13" t="s">
        <v>123</v>
      </c>
      <c r="J3650" s="179">
        <v>0</v>
      </c>
      <c r="K3650" s="180">
        <v>0</v>
      </c>
      <c r="L3650" s="180">
        <v>0</v>
      </c>
      <c r="M3650" s="180">
        <v>0</v>
      </c>
      <c r="N3650" s="469">
        <v>0</v>
      </c>
      <c r="O3650" s="194"/>
      <c r="P3650" s="195"/>
      <c r="Q3650" s="195"/>
      <c r="R3650" s="195"/>
      <c r="S3650" s="196"/>
    </row>
    <row r="3651" spans="1:19" outlineLevel="1" x14ac:dyDescent="0.2">
      <c r="A3651" s="133"/>
      <c r="B3651" s="134">
        <v>2</v>
      </c>
      <c r="C3651" s="165">
        <v>506801</v>
      </c>
      <c r="D3651" s="165">
        <v>340201</v>
      </c>
      <c r="E3651" s="136"/>
      <c r="F3651" s="136">
        <v>1</v>
      </c>
      <c r="G3651" s="507" t="s">
        <v>12</v>
      </c>
      <c r="H3651" s="457"/>
      <c r="I3651" s="137"/>
      <c r="J3651" s="181">
        <v>2185</v>
      </c>
      <c r="K3651" s="182">
        <v>547</v>
      </c>
      <c r="L3651" s="182">
        <v>547</v>
      </c>
      <c r="M3651" s="182">
        <v>547</v>
      </c>
      <c r="N3651" s="470">
        <v>544</v>
      </c>
      <c r="O3651" s="197">
        <v>34476.831063440266</v>
      </c>
      <c r="P3651" s="198">
        <v>8619</v>
      </c>
      <c r="Q3651" s="198">
        <v>8619</v>
      </c>
      <c r="R3651" s="198">
        <v>8619</v>
      </c>
      <c r="S3651" s="199">
        <v>8619.831063440266</v>
      </c>
    </row>
    <row r="3652" spans="1:19" ht="25.5" outlineLevel="2" x14ac:dyDescent="0.2">
      <c r="A3652" s="12" t="s">
        <v>7</v>
      </c>
      <c r="B3652" s="2">
        <v>7</v>
      </c>
      <c r="C3652" s="446">
        <v>505501</v>
      </c>
      <c r="D3652" s="446">
        <v>550101</v>
      </c>
      <c r="E3652" s="5" t="s">
        <v>564</v>
      </c>
      <c r="F3652" s="5">
        <v>1</v>
      </c>
      <c r="G3652" s="506" t="s">
        <v>12</v>
      </c>
      <c r="H3652" s="456" t="s">
        <v>701</v>
      </c>
      <c r="I3652" s="13" t="s">
        <v>98</v>
      </c>
      <c r="J3652" s="179">
        <v>1181</v>
      </c>
      <c r="K3652" s="180">
        <v>295</v>
      </c>
      <c r="L3652" s="180">
        <v>295</v>
      </c>
      <c r="M3652" s="180">
        <v>295</v>
      </c>
      <c r="N3652" s="469">
        <v>296</v>
      </c>
      <c r="O3652" s="194"/>
      <c r="P3652" s="195"/>
      <c r="Q3652" s="195"/>
      <c r="R3652" s="195"/>
      <c r="S3652" s="196"/>
    </row>
    <row r="3653" spans="1:19" ht="25.5" outlineLevel="2" x14ac:dyDescent="0.2">
      <c r="A3653" s="12" t="s">
        <v>7</v>
      </c>
      <c r="B3653" s="2">
        <v>7</v>
      </c>
      <c r="C3653" s="446">
        <v>505501</v>
      </c>
      <c r="D3653" s="446">
        <v>550101</v>
      </c>
      <c r="E3653" s="5" t="s">
        <v>564</v>
      </c>
      <c r="F3653" s="5">
        <v>1</v>
      </c>
      <c r="G3653" s="506" t="s">
        <v>12</v>
      </c>
      <c r="H3653" s="456">
        <v>2</v>
      </c>
      <c r="I3653" s="13" t="s">
        <v>99</v>
      </c>
      <c r="J3653" s="179">
        <v>0</v>
      </c>
      <c r="K3653" s="180">
        <v>0</v>
      </c>
      <c r="L3653" s="180">
        <v>0</v>
      </c>
      <c r="M3653" s="180">
        <v>0</v>
      </c>
      <c r="N3653" s="469">
        <v>0</v>
      </c>
      <c r="O3653" s="194"/>
      <c r="P3653" s="195"/>
      <c r="Q3653" s="195"/>
      <c r="R3653" s="195"/>
      <c r="S3653" s="196"/>
    </row>
    <row r="3654" spans="1:19" ht="25.5" outlineLevel="2" x14ac:dyDescent="0.2">
      <c r="A3654" s="12" t="s">
        <v>7</v>
      </c>
      <c r="B3654" s="2">
        <v>7</v>
      </c>
      <c r="C3654" s="446">
        <v>505501</v>
      </c>
      <c r="D3654" s="446">
        <v>550101</v>
      </c>
      <c r="E3654" s="5" t="s">
        <v>564</v>
      </c>
      <c r="F3654" s="5">
        <v>1</v>
      </c>
      <c r="G3654" s="506" t="s">
        <v>12</v>
      </c>
      <c r="H3654" s="456">
        <v>3</v>
      </c>
      <c r="I3654" s="13" t="s">
        <v>100</v>
      </c>
      <c r="J3654" s="179">
        <v>600</v>
      </c>
      <c r="K3654" s="180">
        <v>150</v>
      </c>
      <c r="L3654" s="180">
        <v>150</v>
      </c>
      <c r="M3654" s="180">
        <v>150</v>
      </c>
      <c r="N3654" s="469">
        <v>150</v>
      </c>
      <c r="O3654" s="194"/>
      <c r="P3654" s="195"/>
      <c r="Q3654" s="195"/>
      <c r="R3654" s="195"/>
      <c r="S3654" s="196"/>
    </row>
    <row r="3655" spans="1:19" ht="25.5" outlineLevel="2" x14ac:dyDescent="0.2">
      <c r="A3655" s="12" t="s">
        <v>7</v>
      </c>
      <c r="B3655" s="2">
        <v>7</v>
      </c>
      <c r="C3655" s="446">
        <v>505501</v>
      </c>
      <c r="D3655" s="446">
        <v>550101</v>
      </c>
      <c r="E3655" s="5" t="s">
        <v>564</v>
      </c>
      <c r="F3655" s="5">
        <v>1</v>
      </c>
      <c r="G3655" s="506" t="s">
        <v>12</v>
      </c>
      <c r="H3655" s="456">
        <v>4</v>
      </c>
      <c r="I3655" s="13" t="s">
        <v>101</v>
      </c>
      <c r="J3655" s="179">
        <v>530</v>
      </c>
      <c r="K3655" s="180">
        <v>133</v>
      </c>
      <c r="L3655" s="180">
        <v>133</v>
      </c>
      <c r="M3655" s="180">
        <v>133</v>
      </c>
      <c r="N3655" s="469">
        <v>131</v>
      </c>
      <c r="O3655" s="194"/>
      <c r="P3655" s="195"/>
      <c r="Q3655" s="195"/>
      <c r="R3655" s="195"/>
      <c r="S3655" s="196"/>
    </row>
    <row r="3656" spans="1:19" ht="25.5" outlineLevel="2" x14ac:dyDescent="0.2">
      <c r="A3656" s="12" t="s">
        <v>7</v>
      </c>
      <c r="B3656" s="2">
        <v>7</v>
      </c>
      <c r="C3656" s="446">
        <v>505501</v>
      </c>
      <c r="D3656" s="446">
        <v>550101</v>
      </c>
      <c r="E3656" s="5" t="s">
        <v>564</v>
      </c>
      <c r="F3656" s="5">
        <v>1</v>
      </c>
      <c r="G3656" s="506" t="s">
        <v>12</v>
      </c>
      <c r="H3656" s="456" t="s">
        <v>302</v>
      </c>
      <c r="I3656" s="13" t="s">
        <v>102</v>
      </c>
      <c r="J3656" s="179">
        <v>120</v>
      </c>
      <c r="K3656" s="180">
        <v>30</v>
      </c>
      <c r="L3656" s="180">
        <v>30</v>
      </c>
      <c r="M3656" s="180">
        <v>30</v>
      </c>
      <c r="N3656" s="469">
        <v>30</v>
      </c>
      <c r="O3656" s="194"/>
      <c r="P3656" s="195"/>
      <c r="Q3656" s="195"/>
      <c r="R3656" s="195"/>
      <c r="S3656" s="196"/>
    </row>
    <row r="3657" spans="1:19" ht="25.5" outlineLevel="2" x14ac:dyDescent="0.2">
      <c r="A3657" s="12" t="s">
        <v>7</v>
      </c>
      <c r="B3657" s="2">
        <v>7</v>
      </c>
      <c r="C3657" s="446">
        <v>505501</v>
      </c>
      <c r="D3657" s="446">
        <v>550101</v>
      </c>
      <c r="E3657" s="5" t="s">
        <v>564</v>
      </c>
      <c r="F3657" s="5">
        <v>1</v>
      </c>
      <c r="G3657" s="506" t="s">
        <v>12</v>
      </c>
      <c r="H3657" s="456">
        <v>6</v>
      </c>
      <c r="I3657" s="13" t="s">
        <v>103</v>
      </c>
      <c r="J3657" s="179">
        <v>0</v>
      </c>
      <c r="K3657" s="180">
        <v>0</v>
      </c>
      <c r="L3657" s="180">
        <v>0</v>
      </c>
      <c r="M3657" s="180">
        <v>0</v>
      </c>
      <c r="N3657" s="469">
        <v>0</v>
      </c>
      <c r="O3657" s="194"/>
      <c r="P3657" s="195"/>
      <c r="Q3657" s="195"/>
      <c r="R3657" s="195"/>
      <c r="S3657" s="196"/>
    </row>
    <row r="3658" spans="1:19" ht="25.5" outlineLevel="2" x14ac:dyDescent="0.2">
      <c r="A3658" s="12" t="s">
        <v>7</v>
      </c>
      <c r="B3658" s="2">
        <v>7</v>
      </c>
      <c r="C3658" s="446">
        <v>505501</v>
      </c>
      <c r="D3658" s="446">
        <v>550101</v>
      </c>
      <c r="E3658" s="5" t="s">
        <v>564</v>
      </c>
      <c r="F3658" s="5">
        <v>1</v>
      </c>
      <c r="G3658" s="506" t="s">
        <v>12</v>
      </c>
      <c r="H3658" s="456">
        <v>7</v>
      </c>
      <c r="I3658" s="13" t="s">
        <v>104</v>
      </c>
      <c r="J3658" s="179">
        <v>0</v>
      </c>
      <c r="K3658" s="180">
        <v>0</v>
      </c>
      <c r="L3658" s="180">
        <v>0</v>
      </c>
      <c r="M3658" s="180">
        <v>0</v>
      </c>
      <c r="N3658" s="469">
        <v>0</v>
      </c>
      <c r="O3658" s="194"/>
      <c r="P3658" s="195"/>
      <c r="Q3658" s="195"/>
      <c r="R3658" s="195"/>
      <c r="S3658" s="196"/>
    </row>
    <row r="3659" spans="1:19" ht="51" outlineLevel="2" x14ac:dyDescent="0.2">
      <c r="A3659" s="12" t="s">
        <v>7</v>
      </c>
      <c r="B3659" s="2">
        <v>7</v>
      </c>
      <c r="C3659" s="446">
        <v>505501</v>
      </c>
      <c r="D3659" s="446">
        <v>550101</v>
      </c>
      <c r="E3659" s="5" t="s">
        <v>564</v>
      </c>
      <c r="F3659" s="5">
        <v>1</v>
      </c>
      <c r="G3659" s="506" t="s">
        <v>12</v>
      </c>
      <c r="H3659" s="456">
        <v>8</v>
      </c>
      <c r="I3659" s="13" t="s">
        <v>105</v>
      </c>
      <c r="J3659" s="179">
        <v>0</v>
      </c>
      <c r="K3659" s="180">
        <v>0</v>
      </c>
      <c r="L3659" s="180">
        <v>0</v>
      </c>
      <c r="M3659" s="180">
        <v>0</v>
      </c>
      <c r="N3659" s="469">
        <v>0</v>
      </c>
      <c r="O3659" s="194"/>
      <c r="P3659" s="195"/>
      <c r="Q3659" s="195"/>
      <c r="R3659" s="195"/>
      <c r="S3659" s="196"/>
    </row>
    <row r="3660" spans="1:19" ht="25.5" outlineLevel="2" x14ac:dyDescent="0.2">
      <c r="A3660" s="12" t="s">
        <v>7</v>
      </c>
      <c r="B3660" s="2">
        <v>7</v>
      </c>
      <c r="C3660" s="446">
        <v>505501</v>
      </c>
      <c r="D3660" s="446">
        <v>550101</v>
      </c>
      <c r="E3660" s="5" t="s">
        <v>564</v>
      </c>
      <c r="F3660" s="5">
        <v>1</v>
      </c>
      <c r="G3660" s="506" t="s">
        <v>12</v>
      </c>
      <c r="H3660" s="456">
        <v>9</v>
      </c>
      <c r="I3660" s="13" t="s">
        <v>106</v>
      </c>
      <c r="J3660" s="179">
        <v>1800</v>
      </c>
      <c r="K3660" s="180">
        <v>450</v>
      </c>
      <c r="L3660" s="180">
        <v>450</v>
      </c>
      <c r="M3660" s="180">
        <v>450</v>
      </c>
      <c r="N3660" s="469">
        <v>450</v>
      </c>
      <c r="O3660" s="194"/>
      <c r="P3660" s="195"/>
      <c r="Q3660" s="195"/>
      <c r="R3660" s="195"/>
      <c r="S3660" s="196"/>
    </row>
    <row r="3661" spans="1:19" ht="25.5" outlineLevel="2" x14ac:dyDescent="0.2">
      <c r="A3661" s="12" t="s">
        <v>7</v>
      </c>
      <c r="B3661" s="2">
        <v>7</v>
      </c>
      <c r="C3661" s="446">
        <v>505501</v>
      </c>
      <c r="D3661" s="446">
        <v>550101</v>
      </c>
      <c r="E3661" s="5" t="s">
        <v>564</v>
      </c>
      <c r="F3661" s="5">
        <v>1</v>
      </c>
      <c r="G3661" s="506" t="s">
        <v>12</v>
      </c>
      <c r="H3661" s="456">
        <v>10</v>
      </c>
      <c r="I3661" s="13" t="s">
        <v>107</v>
      </c>
      <c r="J3661" s="179">
        <v>350</v>
      </c>
      <c r="K3661" s="180">
        <v>88</v>
      </c>
      <c r="L3661" s="180">
        <v>88</v>
      </c>
      <c r="M3661" s="180">
        <v>88</v>
      </c>
      <c r="N3661" s="469">
        <v>86</v>
      </c>
      <c r="O3661" s="194"/>
      <c r="P3661" s="195"/>
      <c r="Q3661" s="195"/>
      <c r="R3661" s="195"/>
      <c r="S3661" s="196"/>
    </row>
    <row r="3662" spans="1:19" ht="25.5" outlineLevel="2" x14ac:dyDescent="0.2">
      <c r="A3662" s="12" t="s">
        <v>7</v>
      </c>
      <c r="B3662" s="2">
        <v>7</v>
      </c>
      <c r="C3662" s="446">
        <v>505501</v>
      </c>
      <c r="D3662" s="446">
        <v>550101</v>
      </c>
      <c r="E3662" s="5" t="s">
        <v>564</v>
      </c>
      <c r="F3662" s="5">
        <v>1</v>
      </c>
      <c r="G3662" s="506" t="s">
        <v>12</v>
      </c>
      <c r="H3662" s="456">
        <v>11</v>
      </c>
      <c r="I3662" s="13" t="s">
        <v>108</v>
      </c>
      <c r="J3662" s="179">
        <v>554</v>
      </c>
      <c r="K3662" s="180">
        <v>139</v>
      </c>
      <c r="L3662" s="180">
        <v>139</v>
      </c>
      <c r="M3662" s="180">
        <v>139</v>
      </c>
      <c r="N3662" s="469">
        <v>137</v>
      </c>
      <c r="O3662" s="194"/>
      <c r="P3662" s="195"/>
      <c r="Q3662" s="195"/>
      <c r="R3662" s="195"/>
      <c r="S3662" s="196"/>
    </row>
    <row r="3663" spans="1:19" ht="25.5" outlineLevel="2" x14ac:dyDescent="0.2">
      <c r="A3663" s="12" t="s">
        <v>7</v>
      </c>
      <c r="B3663" s="2">
        <v>7</v>
      </c>
      <c r="C3663" s="446">
        <v>505501</v>
      </c>
      <c r="D3663" s="446">
        <v>550101</v>
      </c>
      <c r="E3663" s="5" t="s">
        <v>564</v>
      </c>
      <c r="F3663" s="5">
        <v>1</v>
      </c>
      <c r="G3663" s="506" t="s">
        <v>12</v>
      </c>
      <c r="H3663" s="456" t="s">
        <v>304</v>
      </c>
      <c r="I3663" s="13" t="s">
        <v>109</v>
      </c>
      <c r="J3663" s="179">
        <v>450</v>
      </c>
      <c r="K3663" s="180">
        <v>113</v>
      </c>
      <c r="L3663" s="180">
        <v>113</v>
      </c>
      <c r="M3663" s="180">
        <v>113</v>
      </c>
      <c r="N3663" s="469">
        <v>111</v>
      </c>
      <c r="O3663" s="194"/>
      <c r="P3663" s="195"/>
      <c r="Q3663" s="195"/>
      <c r="R3663" s="195"/>
      <c r="S3663" s="196"/>
    </row>
    <row r="3664" spans="1:19" ht="25.5" outlineLevel="2" x14ac:dyDescent="0.2">
      <c r="A3664" s="12" t="s">
        <v>7</v>
      </c>
      <c r="B3664" s="2">
        <v>7</v>
      </c>
      <c r="C3664" s="446">
        <v>505501</v>
      </c>
      <c r="D3664" s="446">
        <v>550101</v>
      </c>
      <c r="E3664" s="5" t="s">
        <v>564</v>
      </c>
      <c r="F3664" s="5">
        <v>1</v>
      </c>
      <c r="G3664" s="506" t="s">
        <v>12</v>
      </c>
      <c r="H3664" s="456">
        <v>15</v>
      </c>
      <c r="I3664" s="13" t="s">
        <v>110</v>
      </c>
      <c r="J3664" s="179">
        <v>0</v>
      </c>
      <c r="K3664" s="180">
        <v>0</v>
      </c>
      <c r="L3664" s="180">
        <v>0</v>
      </c>
      <c r="M3664" s="180">
        <v>0</v>
      </c>
      <c r="N3664" s="469">
        <v>0</v>
      </c>
      <c r="O3664" s="194"/>
      <c r="P3664" s="195"/>
      <c r="Q3664" s="195"/>
      <c r="R3664" s="195"/>
      <c r="S3664" s="196"/>
    </row>
    <row r="3665" spans="1:19" ht="25.5" outlineLevel="2" x14ac:dyDescent="0.2">
      <c r="A3665" s="12" t="s">
        <v>7</v>
      </c>
      <c r="B3665" s="2">
        <v>7</v>
      </c>
      <c r="C3665" s="446">
        <v>505501</v>
      </c>
      <c r="D3665" s="446">
        <v>550101</v>
      </c>
      <c r="E3665" s="5" t="s">
        <v>564</v>
      </c>
      <c r="F3665" s="5">
        <v>1</v>
      </c>
      <c r="G3665" s="506" t="s">
        <v>12</v>
      </c>
      <c r="H3665" s="456">
        <v>19</v>
      </c>
      <c r="I3665" s="13" t="s">
        <v>111</v>
      </c>
      <c r="J3665" s="179">
        <v>0</v>
      </c>
      <c r="K3665" s="180">
        <v>0</v>
      </c>
      <c r="L3665" s="180">
        <v>0</v>
      </c>
      <c r="M3665" s="180">
        <v>0</v>
      </c>
      <c r="N3665" s="469">
        <v>0</v>
      </c>
      <c r="O3665" s="194"/>
      <c r="P3665" s="195"/>
      <c r="Q3665" s="195"/>
      <c r="R3665" s="195"/>
      <c r="S3665" s="196"/>
    </row>
    <row r="3666" spans="1:19" ht="25.5" outlineLevel="2" x14ac:dyDescent="0.2">
      <c r="A3666" s="12" t="s">
        <v>7</v>
      </c>
      <c r="B3666" s="2">
        <v>7</v>
      </c>
      <c r="C3666" s="446">
        <v>505501</v>
      </c>
      <c r="D3666" s="446">
        <v>550101</v>
      </c>
      <c r="E3666" s="5" t="s">
        <v>564</v>
      </c>
      <c r="F3666" s="5">
        <v>1</v>
      </c>
      <c r="G3666" s="506" t="s">
        <v>12</v>
      </c>
      <c r="H3666" s="456" t="s">
        <v>316</v>
      </c>
      <c r="I3666" s="13" t="s">
        <v>112</v>
      </c>
      <c r="J3666" s="179">
        <v>2308</v>
      </c>
      <c r="K3666" s="180">
        <v>577</v>
      </c>
      <c r="L3666" s="180">
        <v>577</v>
      </c>
      <c r="M3666" s="180">
        <v>577</v>
      </c>
      <c r="N3666" s="469">
        <v>577</v>
      </c>
      <c r="O3666" s="194"/>
      <c r="P3666" s="195"/>
      <c r="Q3666" s="195"/>
      <c r="R3666" s="195"/>
      <c r="S3666" s="196"/>
    </row>
    <row r="3667" spans="1:19" ht="25.5" outlineLevel="2" x14ac:dyDescent="0.2">
      <c r="A3667" s="12" t="s">
        <v>7</v>
      </c>
      <c r="B3667" s="2">
        <v>7</v>
      </c>
      <c r="C3667" s="446">
        <v>505501</v>
      </c>
      <c r="D3667" s="446">
        <v>550101</v>
      </c>
      <c r="E3667" s="5" t="s">
        <v>564</v>
      </c>
      <c r="F3667" s="5">
        <v>1</v>
      </c>
      <c r="G3667" s="506" t="s">
        <v>12</v>
      </c>
      <c r="H3667" s="456" t="s">
        <v>296</v>
      </c>
      <c r="I3667" s="13" t="s">
        <v>113</v>
      </c>
      <c r="J3667" s="179">
        <v>1060</v>
      </c>
      <c r="K3667" s="180">
        <v>263</v>
      </c>
      <c r="L3667" s="180">
        <v>266</v>
      </c>
      <c r="M3667" s="180">
        <v>266</v>
      </c>
      <c r="N3667" s="469">
        <v>265</v>
      </c>
      <c r="O3667" s="194"/>
      <c r="P3667" s="195"/>
      <c r="Q3667" s="195"/>
      <c r="R3667" s="195"/>
      <c r="S3667" s="196"/>
    </row>
    <row r="3668" spans="1:19" ht="25.5" outlineLevel="2" x14ac:dyDescent="0.2">
      <c r="A3668" s="12" t="s">
        <v>7</v>
      </c>
      <c r="B3668" s="2">
        <v>7</v>
      </c>
      <c r="C3668" s="446">
        <v>505501</v>
      </c>
      <c r="D3668" s="446">
        <v>550101</v>
      </c>
      <c r="E3668" s="5" t="s">
        <v>564</v>
      </c>
      <c r="F3668" s="5">
        <v>1</v>
      </c>
      <c r="G3668" s="506" t="s">
        <v>12</v>
      </c>
      <c r="H3668" s="456">
        <v>23</v>
      </c>
      <c r="I3668" s="13" t="s">
        <v>114</v>
      </c>
      <c r="J3668" s="179">
        <v>260</v>
      </c>
      <c r="K3668" s="180">
        <v>65</v>
      </c>
      <c r="L3668" s="180">
        <v>65</v>
      </c>
      <c r="M3668" s="180">
        <v>65</v>
      </c>
      <c r="N3668" s="469">
        <v>65</v>
      </c>
      <c r="O3668" s="194"/>
      <c r="P3668" s="195"/>
      <c r="Q3668" s="195"/>
      <c r="R3668" s="195"/>
      <c r="S3668" s="196"/>
    </row>
    <row r="3669" spans="1:19" ht="25.5" outlineLevel="2" x14ac:dyDescent="0.2">
      <c r="A3669" s="12" t="s">
        <v>7</v>
      </c>
      <c r="B3669" s="2">
        <v>7</v>
      </c>
      <c r="C3669" s="446">
        <v>505501</v>
      </c>
      <c r="D3669" s="446">
        <v>550101</v>
      </c>
      <c r="E3669" s="5" t="s">
        <v>564</v>
      </c>
      <c r="F3669" s="5">
        <v>1</v>
      </c>
      <c r="G3669" s="506" t="s">
        <v>12</v>
      </c>
      <c r="H3669" s="456">
        <v>24</v>
      </c>
      <c r="I3669" s="13" t="s">
        <v>115</v>
      </c>
      <c r="J3669" s="179">
        <v>495</v>
      </c>
      <c r="K3669" s="180">
        <v>124</v>
      </c>
      <c r="L3669" s="180">
        <v>124</v>
      </c>
      <c r="M3669" s="180">
        <v>124</v>
      </c>
      <c r="N3669" s="469">
        <v>123</v>
      </c>
      <c r="O3669" s="194"/>
      <c r="P3669" s="195"/>
      <c r="Q3669" s="195"/>
      <c r="R3669" s="195"/>
      <c r="S3669" s="196"/>
    </row>
    <row r="3670" spans="1:19" ht="25.5" outlineLevel="2" x14ac:dyDescent="0.2">
      <c r="A3670" s="12" t="s">
        <v>7</v>
      </c>
      <c r="B3670" s="2">
        <v>7</v>
      </c>
      <c r="C3670" s="446">
        <v>505501</v>
      </c>
      <c r="D3670" s="446">
        <v>550101</v>
      </c>
      <c r="E3670" s="5" t="s">
        <v>564</v>
      </c>
      <c r="F3670" s="5">
        <v>1</v>
      </c>
      <c r="G3670" s="506" t="s">
        <v>12</v>
      </c>
      <c r="H3670" s="456">
        <v>25</v>
      </c>
      <c r="I3670" s="13" t="s">
        <v>116</v>
      </c>
      <c r="J3670" s="179">
        <v>1050</v>
      </c>
      <c r="K3670" s="180">
        <v>263</v>
      </c>
      <c r="L3670" s="180">
        <v>263</v>
      </c>
      <c r="M3670" s="180">
        <v>263</v>
      </c>
      <c r="N3670" s="469">
        <v>261</v>
      </c>
      <c r="O3670" s="194"/>
      <c r="P3670" s="195"/>
      <c r="Q3670" s="195"/>
      <c r="R3670" s="195"/>
      <c r="S3670" s="196"/>
    </row>
    <row r="3671" spans="1:19" ht="25.5" outlineLevel="2" x14ac:dyDescent="0.2">
      <c r="A3671" s="12" t="s">
        <v>7</v>
      </c>
      <c r="B3671" s="2">
        <v>7</v>
      </c>
      <c r="C3671" s="446">
        <v>505501</v>
      </c>
      <c r="D3671" s="446">
        <v>550101</v>
      </c>
      <c r="E3671" s="5" t="s">
        <v>564</v>
      </c>
      <c r="F3671" s="5">
        <v>1</v>
      </c>
      <c r="G3671" s="506" t="s">
        <v>12</v>
      </c>
      <c r="H3671" s="456">
        <v>30</v>
      </c>
      <c r="I3671" s="13" t="s">
        <v>117</v>
      </c>
      <c r="J3671" s="179">
        <v>250</v>
      </c>
      <c r="K3671" s="180">
        <v>63</v>
      </c>
      <c r="L3671" s="180">
        <v>63</v>
      </c>
      <c r="M3671" s="180">
        <v>63</v>
      </c>
      <c r="N3671" s="469">
        <v>61</v>
      </c>
      <c r="O3671" s="194"/>
      <c r="P3671" s="195"/>
      <c r="Q3671" s="195"/>
      <c r="R3671" s="195"/>
      <c r="S3671" s="196"/>
    </row>
    <row r="3672" spans="1:19" ht="25.5" outlineLevel="2" x14ac:dyDescent="0.2">
      <c r="A3672" s="12" t="s">
        <v>7</v>
      </c>
      <c r="B3672" s="2">
        <v>7</v>
      </c>
      <c r="C3672" s="446">
        <v>505501</v>
      </c>
      <c r="D3672" s="446">
        <v>550101</v>
      </c>
      <c r="E3672" s="5" t="s">
        <v>564</v>
      </c>
      <c r="F3672" s="5">
        <v>1</v>
      </c>
      <c r="G3672" s="506" t="s">
        <v>12</v>
      </c>
      <c r="H3672" s="456">
        <v>31</v>
      </c>
      <c r="I3672" s="13" t="s">
        <v>118</v>
      </c>
      <c r="J3672" s="179">
        <v>268</v>
      </c>
      <c r="K3672" s="180">
        <v>67</v>
      </c>
      <c r="L3672" s="180">
        <v>67</v>
      </c>
      <c r="M3672" s="180">
        <v>67</v>
      </c>
      <c r="N3672" s="469">
        <v>67</v>
      </c>
      <c r="O3672" s="194"/>
      <c r="P3672" s="195"/>
      <c r="Q3672" s="195"/>
      <c r="R3672" s="195"/>
      <c r="S3672" s="196"/>
    </row>
    <row r="3673" spans="1:19" ht="25.5" outlineLevel="2" x14ac:dyDescent="0.2">
      <c r="A3673" s="12" t="s">
        <v>7</v>
      </c>
      <c r="B3673" s="2">
        <v>7</v>
      </c>
      <c r="C3673" s="446">
        <v>505501</v>
      </c>
      <c r="D3673" s="446">
        <v>550101</v>
      </c>
      <c r="E3673" s="5" t="s">
        <v>564</v>
      </c>
      <c r="F3673" s="5">
        <v>1</v>
      </c>
      <c r="G3673" s="506" t="s">
        <v>12</v>
      </c>
      <c r="H3673" s="456">
        <v>32</v>
      </c>
      <c r="I3673" s="13" t="s">
        <v>119</v>
      </c>
      <c r="J3673" s="179">
        <v>3900</v>
      </c>
      <c r="K3673" s="180">
        <v>975</v>
      </c>
      <c r="L3673" s="180">
        <v>975</v>
      </c>
      <c r="M3673" s="180">
        <v>975</v>
      </c>
      <c r="N3673" s="469">
        <v>975</v>
      </c>
      <c r="O3673" s="194"/>
      <c r="P3673" s="195"/>
      <c r="Q3673" s="195"/>
      <c r="R3673" s="195"/>
      <c r="S3673" s="196"/>
    </row>
    <row r="3674" spans="1:19" ht="38.25" outlineLevel="2" x14ac:dyDescent="0.2">
      <c r="A3674" s="12" t="s">
        <v>7</v>
      </c>
      <c r="B3674" s="2">
        <v>7</v>
      </c>
      <c r="C3674" s="446">
        <v>505501</v>
      </c>
      <c r="D3674" s="446">
        <v>550101</v>
      </c>
      <c r="E3674" s="5" t="s">
        <v>564</v>
      </c>
      <c r="F3674" s="5">
        <v>1</v>
      </c>
      <c r="G3674" s="506" t="s">
        <v>12</v>
      </c>
      <c r="H3674" s="456">
        <v>35</v>
      </c>
      <c r="I3674" s="13" t="s">
        <v>120</v>
      </c>
      <c r="J3674" s="179">
        <v>0</v>
      </c>
      <c r="K3674" s="180">
        <v>0</v>
      </c>
      <c r="L3674" s="180">
        <v>0</v>
      </c>
      <c r="M3674" s="180">
        <v>0</v>
      </c>
      <c r="N3674" s="469">
        <v>0</v>
      </c>
      <c r="O3674" s="194"/>
      <c r="P3674" s="195"/>
      <c r="Q3674" s="195"/>
      <c r="R3674" s="195"/>
      <c r="S3674" s="196"/>
    </row>
    <row r="3675" spans="1:19" ht="38.25" outlineLevel="2" x14ac:dyDescent="0.2">
      <c r="A3675" s="12" t="s">
        <v>7</v>
      </c>
      <c r="B3675" s="2">
        <v>7</v>
      </c>
      <c r="C3675" s="446">
        <v>505501</v>
      </c>
      <c r="D3675" s="446">
        <v>550101</v>
      </c>
      <c r="E3675" s="5" t="s">
        <v>564</v>
      </c>
      <c r="F3675" s="5">
        <v>1</v>
      </c>
      <c r="G3675" s="506" t="s">
        <v>12</v>
      </c>
      <c r="H3675" s="456">
        <v>40</v>
      </c>
      <c r="I3675" s="13" t="s">
        <v>121</v>
      </c>
      <c r="J3675" s="179">
        <v>1480</v>
      </c>
      <c r="K3675" s="180">
        <v>370</v>
      </c>
      <c r="L3675" s="180">
        <v>370</v>
      </c>
      <c r="M3675" s="180">
        <v>370</v>
      </c>
      <c r="N3675" s="469">
        <v>370</v>
      </c>
      <c r="O3675" s="194"/>
      <c r="P3675" s="195"/>
      <c r="Q3675" s="195"/>
      <c r="R3675" s="195"/>
      <c r="S3675" s="196"/>
    </row>
    <row r="3676" spans="1:19" ht="38.25" outlineLevel="2" x14ac:dyDescent="0.2">
      <c r="A3676" s="12" t="s">
        <v>7</v>
      </c>
      <c r="B3676" s="2">
        <v>7</v>
      </c>
      <c r="C3676" s="446">
        <v>505501</v>
      </c>
      <c r="D3676" s="446">
        <v>550101</v>
      </c>
      <c r="E3676" s="5" t="s">
        <v>564</v>
      </c>
      <c r="F3676" s="5">
        <v>1</v>
      </c>
      <c r="G3676" s="506" t="s">
        <v>12</v>
      </c>
      <c r="H3676" s="456">
        <v>68</v>
      </c>
      <c r="I3676" s="13" t="s">
        <v>122</v>
      </c>
      <c r="J3676" s="179">
        <v>0</v>
      </c>
      <c r="K3676" s="180">
        <v>0</v>
      </c>
      <c r="L3676" s="180">
        <v>0</v>
      </c>
      <c r="M3676" s="180">
        <v>0</v>
      </c>
      <c r="N3676" s="469">
        <v>0</v>
      </c>
      <c r="O3676" s="194"/>
      <c r="P3676" s="195"/>
      <c r="Q3676" s="195"/>
      <c r="R3676" s="195"/>
      <c r="S3676" s="196"/>
    </row>
    <row r="3677" spans="1:19" ht="38.25" outlineLevel="2" x14ac:dyDescent="0.2">
      <c r="A3677" s="12" t="s">
        <v>7</v>
      </c>
      <c r="B3677" s="2">
        <v>7</v>
      </c>
      <c r="C3677" s="446">
        <v>505501</v>
      </c>
      <c r="D3677" s="446">
        <v>550101</v>
      </c>
      <c r="E3677" s="5" t="s">
        <v>564</v>
      </c>
      <c r="F3677" s="5">
        <v>1</v>
      </c>
      <c r="G3677" s="506" t="s">
        <v>12</v>
      </c>
      <c r="H3677" s="456">
        <v>91</v>
      </c>
      <c r="I3677" s="13" t="s">
        <v>123</v>
      </c>
      <c r="J3677" s="179">
        <v>0</v>
      </c>
      <c r="K3677" s="180">
        <v>0</v>
      </c>
      <c r="L3677" s="180">
        <v>0</v>
      </c>
      <c r="M3677" s="180">
        <v>0</v>
      </c>
      <c r="N3677" s="469">
        <v>0</v>
      </c>
      <c r="O3677" s="194"/>
      <c r="P3677" s="195"/>
      <c r="Q3677" s="195"/>
      <c r="R3677" s="195"/>
      <c r="S3677" s="196"/>
    </row>
    <row r="3678" spans="1:19" outlineLevel="1" x14ac:dyDescent="0.2">
      <c r="A3678" s="133"/>
      <c r="B3678" s="134">
        <v>7</v>
      </c>
      <c r="C3678" s="165">
        <v>505501</v>
      </c>
      <c r="D3678" s="165">
        <v>550101</v>
      </c>
      <c r="E3678" s="136"/>
      <c r="F3678" s="136">
        <v>1</v>
      </c>
      <c r="G3678" s="507" t="s">
        <v>12</v>
      </c>
      <c r="H3678" s="457"/>
      <c r="I3678" s="137"/>
      <c r="J3678" s="181">
        <v>16656</v>
      </c>
      <c r="K3678" s="182">
        <v>4165</v>
      </c>
      <c r="L3678" s="182">
        <v>4168</v>
      </c>
      <c r="M3678" s="182">
        <v>4168</v>
      </c>
      <c r="N3678" s="470">
        <v>4155</v>
      </c>
      <c r="O3678" s="197">
        <v>332831.20405575563</v>
      </c>
      <c r="P3678" s="198">
        <v>83142.443874999997</v>
      </c>
      <c r="Q3678" s="198">
        <v>83230</v>
      </c>
      <c r="R3678" s="198">
        <v>83230</v>
      </c>
      <c r="S3678" s="199">
        <v>83228.760180755635</v>
      </c>
    </row>
    <row r="3679" spans="1:19" ht="38.25" outlineLevel="2" x14ac:dyDescent="0.2">
      <c r="A3679" s="12" t="s">
        <v>9</v>
      </c>
      <c r="B3679" s="2">
        <v>2</v>
      </c>
      <c r="C3679" s="446">
        <v>505502</v>
      </c>
      <c r="D3679" s="446">
        <v>550201</v>
      </c>
      <c r="E3679" s="5" t="s">
        <v>432</v>
      </c>
      <c r="F3679" s="5">
        <v>1</v>
      </c>
      <c r="G3679" s="506" t="s">
        <v>12</v>
      </c>
      <c r="H3679" s="456" t="s">
        <v>701</v>
      </c>
      <c r="I3679" s="13" t="s">
        <v>98</v>
      </c>
      <c r="J3679" s="179">
        <v>525</v>
      </c>
      <c r="K3679" s="180">
        <v>131</v>
      </c>
      <c r="L3679" s="180">
        <v>131</v>
      </c>
      <c r="M3679" s="180">
        <v>131</v>
      </c>
      <c r="N3679" s="469">
        <v>132</v>
      </c>
      <c r="O3679" s="194"/>
      <c r="P3679" s="195"/>
      <c r="Q3679" s="195"/>
      <c r="R3679" s="195"/>
      <c r="S3679" s="196"/>
    </row>
    <row r="3680" spans="1:19" ht="38.25" outlineLevel="2" x14ac:dyDescent="0.2">
      <c r="A3680" s="12" t="s">
        <v>9</v>
      </c>
      <c r="B3680" s="2">
        <v>2</v>
      </c>
      <c r="C3680" s="446">
        <v>505502</v>
      </c>
      <c r="D3680" s="446">
        <v>550201</v>
      </c>
      <c r="E3680" s="5" t="s">
        <v>432</v>
      </c>
      <c r="F3680" s="5">
        <v>1</v>
      </c>
      <c r="G3680" s="506" t="s">
        <v>12</v>
      </c>
      <c r="H3680" s="456">
        <v>2</v>
      </c>
      <c r="I3680" s="13" t="s">
        <v>99</v>
      </c>
      <c r="J3680" s="179">
        <v>50</v>
      </c>
      <c r="K3680" s="180">
        <v>13</v>
      </c>
      <c r="L3680" s="180">
        <v>13</v>
      </c>
      <c r="M3680" s="180">
        <v>13</v>
      </c>
      <c r="N3680" s="469">
        <v>11</v>
      </c>
      <c r="O3680" s="194"/>
      <c r="P3680" s="195"/>
      <c r="Q3680" s="195"/>
      <c r="R3680" s="195"/>
      <c r="S3680" s="196"/>
    </row>
    <row r="3681" spans="1:19" ht="38.25" outlineLevel="2" x14ac:dyDescent="0.2">
      <c r="A3681" s="12" t="s">
        <v>9</v>
      </c>
      <c r="B3681" s="2">
        <v>2</v>
      </c>
      <c r="C3681" s="446">
        <v>505502</v>
      </c>
      <c r="D3681" s="446">
        <v>550201</v>
      </c>
      <c r="E3681" s="5" t="s">
        <v>432</v>
      </c>
      <c r="F3681" s="5">
        <v>1</v>
      </c>
      <c r="G3681" s="506" t="s">
        <v>12</v>
      </c>
      <c r="H3681" s="456">
        <v>3</v>
      </c>
      <c r="I3681" s="13" t="s">
        <v>100</v>
      </c>
      <c r="J3681" s="179">
        <v>419</v>
      </c>
      <c r="K3681" s="180">
        <v>105</v>
      </c>
      <c r="L3681" s="180">
        <v>105</v>
      </c>
      <c r="M3681" s="180">
        <v>105</v>
      </c>
      <c r="N3681" s="469">
        <v>104</v>
      </c>
      <c r="O3681" s="194"/>
      <c r="P3681" s="195"/>
      <c r="Q3681" s="195"/>
      <c r="R3681" s="195"/>
      <c r="S3681" s="196"/>
    </row>
    <row r="3682" spans="1:19" ht="38.25" outlineLevel="2" x14ac:dyDescent="0.2">
      <c r="A3682" s="12" t="s">
        <v>9</v>
      </c>
      <c r="B3682" s="2">
        <v>2</v>
      </c>
      <c r="C3682" s="446">
        <v>505502</v>
      </c>
      <c r="D3682" s="446">
        <v>550201</v>
      </c>
      <c r="E3682" s="5" t="s">
        <v>432</v>
      </c>
      <c r="F3682" s="5">
        <v>1</v>
      </c>
      <c r="G3682" s="506" t="s">
        <v>12</v>
      </c>
      <c r="H3682" s="456">
        <v>4</v>
      </c>
      <c r="I3682" s="13" t="s">
        <v>101</v>
      </c>
      <c r="J3682" s="179">
        <v>235</v>
      </c>
      <c r="K3682" s="180">
        <v>59</v>
      </c>
      <c r="L3682" s="180">
        <v>59</v>
      </c>
      <c r="M3682" s="180">
        <v>59</v>
      </c>
      <c r="N3682" s="469">
        <v>58</v>
      </c>
      <c r="O3682" s="194"/>
      <c r="P3682" s="195"/>
      <c r="Q3682" s="195"/>
      <c r="R3682" s="195"/>
      <c r="S3682" s="196"/>
    </row>
    <row r="3683" spans="1:19" ht="38.25" outlineLevel="2" x14ac:dyDescent="0.2">
      <c r="A3683" s="12" t="s">
        <v>9</v>
      </c>
      <c r="B3683" s="2">
        <v>2</v>
      </c>
      <c r="C3683" s="446">
        <v>505502</v>
      </c>
      <c r="D3683" s="446">
        <v>550201</v>
      </c>
      <c r="E3683" s="5" t="s">
        <v>432</v>
      </c>
      <c r="F3683" s="5">
        <v>1</v>
      </c>
      <c r="G3683" s="506" t="s">
        <v>12</v>
      </c>
      <c r="H3683" s="456" t="s">
        <v>302</v>
      </c>
      <c r="I3683" s="13" t="s">
        <v>102</v>
      </c>
      <c r="J3683" s="179">
        <v>110</v>
      </c>
      <c r="K3683" s="180">
        <v>28</v>
      </c>
      <c r="L3683" s="180">
        <v>28</v>
      </c>
      <c r="M3683" s="180">
        <v>28</v>
      </c>
      <c r="N3683" s="469">
        <v>26</v>
      </c>
      <c r="O3683" s="194"/>
      <c r="P3683" s="195"/>
      <c r="Q3683" s="195"/>
      <c r="R3683" s="195"/>
      <c r="S3683" s="196"/>
    </row>
    <row r="3684" spans="1:19" ht="38.25" outlineLevel="2" x14ac:dyDescent="0.2">
      <c r="A3684" s="12" t="s">
        <v>9</v>
      </c>
      <c r="B3684" s="2">
        <v>2</v>
      </c>
      <c r="C3684" s="446">
        <v>505502</v>
      </c>
      <c r="D3684" s="446">
        <v>550201</v>
      </c>
      <c r="E3684" s="5" t="s">
        <v>432</v>
      </c>
      <c r="F3684" s="5">
        <v>1</v>
      </c>
      <c r="G3684" s="506" t="s">
        <v>12</v>
      </c>
      <c r="H3684" s="456">
        <v>6</v>
      </c>
      <c r="I3684" s="13" t="s">
        <v>103</v>
      </c>
      <c r="J3684" s="179">
        <v>0</v>
      </c>
      <c r="K3684" s="180">
        <v>0</v>
      </c>
      <c r="L3684" s="180">
        <v>0</v>
      </c>
      <c r="M3684" s="180">
        <v>0</v>
      </c>
      <c r="N3684" s="469">
        <v>0</v>
      </c>
      <c r="O3684" s="194"/>
      <c r="P3684" s="195"/>
      <c r="Q3684" s="195"/>
      <c r="R3684" s="195"/>
      <c r="S3684" s="196"/>
    </row>
    <row r="3685" spans="1:19" ht="38.25" outlineLevel="2" x14ac:dyDescent="0.2">
      <c r="A3685" s="12" t="s">
        <v>9</v>
      </c>
      <c r="B3685" s="2">
        <v>2</v>
      </c>
      <c r="C3685" s="446">
        <v>505502</v>
      </c>
      <c r="D3685" s="446">
        <v>550201</v>
      </c>
      <c r="E3685" s="5" t="s">
        <v>432</v>
      </c>
      <c r="F3685" s="5">
        <v>1</v>
      </c>
      <c r="G3685" s="506" t="s">
        <v>12</v>
      </c>
      <c r="H3685" s="456">
        <v>7</v>
      </c>
      <c r="I3685" s="13" t="s">
        <v>104</v>
      </c>
      <c r="J3685" s="179">
        <v>15</v>
      </c>
      <c r="K3685" s="180">
        <v>4</v>
      </c>
      <c r="L3685" s="180">
        <v>4</v>
      </c>
      <c r="M3685" s="180">
        <v>4</v>
      </c>
      <c r="N3685" s="469">
        <v>3</v>
      </c>
      <c r="O3685" s="194"/>
      <c r="P3685" s="195"/>
      <c r="Q3685" s="195"/>
      <c r="R3685" s="195"/>
      <c r="S3685" s="196"/>
    </row>
    <row r="3686" spans="1:19" ht="51" outlineLevel="2" x14ac:dyDescent="0.2">
      <c r="A3686" s="12" t="s">
        <v>9</v>
      </c>
      <c r="B3686" s="2">
        <v>2</v>
      </c>
      <c r="C3686" s="446">
        <v>505502</v>
      </c>
      <c r="D3686" s="446">
        <v>550201</v>
      </c>
      <c r="E3686" s="5" t="s">
        <v>432</v>
      </c>
      <c r="F3686" s="5">
        <v>1</v>
      </c>
      <c r="G3686" s="506" t="s">
        <v>12</v>
      </c>
      <c r="H3686" s="456">
        <v>8</v>
      </c>
      <c r="I3686" s="13" t="s">
        <v>105</v>
      </c>
      <c r="J3686" s="179">
        <v>25</v>
      </c>
      <c r="K3686" s="180">
        <v>6</v>
      </c>
      <c r="L3686" s="180">
        <v>6</v>
      </c>
      <c r="M3686" s="180">
        <v>6</v>
      </c>
      <c r="N3686" s="469">
        <v>7</v>
      </c>
      <c r="O3686" s="194"/>
      <c r="P3686" s="195"/>
      <c r="Q3686" s="195"/>
      <c r="R3686" s="195"/>
      <c r="S3686" s="196"/>
    </row>
    <row r="3687" spans="1:19" ht="38.25" outlineLevel="2" x14ac:dyDescent="0.2">
      <c r="A3687" s="12" t="s">
        <v>9</v>
      </c>
      <c r="B3687" s="2">
        <v>2</v>
      </c>
      <c r="C3687" s="446">
        <v>505502</v>
      </c>
      <c r="D3687" s="446">
        <v>550201</v>
      </c>
      <c r="E3687" s="5" t="s">
        <v>432</v>
      </c>
      <c r="F3687" s="5">
        <v>1</v>
      </c>
      <c r="G3687" s="506" t="s">
        <v>12</v>
      </c>
      <c r="H3687" s="456">
        <v>9</v>
      </c>
      <c r="I3687" s="13" t="s">
        <v>106</v>
      </c>
      <c r="J3687" s="179">
        <v>220</v>
      </c>
      <c r="K3687" s="180">
        <v>55</v>
      </c>
      <c r="L3687" s="180">
        <v>55</v>
      </c>
      <c r="M3687" s="180">
        <v>55</v>
      </c>
      <c r="N3687" s="469">
        <v>55</v>
      </c>
      <c r="O3687" s="194"/>
      <c r="P3687" s="195"/>
      <c r="Q3687" s="195"/>
      <c r="R3687" s="195"/>
      <c r="S3687" s="196"/>
    </row>
    <row r="3688" spans="1:19" ht="38.25" outlineLevel="2" x14ac:dyDescent="0.2">
      <c r="A3688" s="12" t="s">
        <v>9</v>
      </c>
      <c r="B3688" s="2">
        <v>2</v>
      </c>
      <c r="C3688" s="446">
        <v>505502</v>
      </c>
      <c r="D3688" s="446">
        <v>550201</v>
      </c>
      <c r="E3688" s="5" t="s">
        <v>432</v>
      </c>
      <c r="F3688" s="5">
        <v>1</v>
      </c>
      <c r="G3688" s="506" t="s">
        <v>12</v>
      </c>
      <c r="H3688" s="456">
        <v>10</v>
      </c>
      <c r="I3688" s="13" t="s">
        <v>107</v>
      </c>
      <c r="J3688" s="179">
        <v>167</v>
      </c>
      <c r="K3688" s="180">
        <v>42</v>
      </c>
      <c r="L3688" s="180">
        <v>42</v>
      </c>
      <c r="M3688" s="180">
        <v>42</v>
      </c>
      <c r="N3688" s="469">
        <v>41</v>
      </c>
      <c r="O3688" s="194"/>
      <c r="P3688" s="195"/>
      <c r="Q3688" s="195"/>
      <c r="R3688" s="195"/>
      <c r="S3688" s="196"/>
    </row>
    <row r="3689" spans="1:19" ht="38.25" outlineLevel="2" x14ac:dyDescent="0.2">
      <c r="A3689" s="12" t="s">
        <v>9</v>
      </c>
      <c r="B3689" s="2">
        <v>2</v>
      </c>
      <c r="C3689" s="446">
        <v>505502</v>
      </c>
      <c r="D3689" s="446">
        <v>550201</v>
      </c>
      <c r="E3689" s="5" t="s">
        <v>432</v>
      </c>
      <c r="F3689" s="5">
        <v>1</v>
      </c>
      <c r="G3689" s="506" t="s">
        <v>12</v>
      </c>
      <c r="H3689" s="456">
        <v>11</v>
      </c>
      <c r="I3689" s="13" t="s">
        <v>108</v>
      </c>
      <c r="J3689" s="179">
        <v>437</v>
      </c>
      <c r="K3689" s="180">
        <v>109</v>
      </c>
      <c r="L3689" s="180">
        <v>109</v>
      </c>
      <c r="M3689" s="180">
        <v>109</v>
      </c>
      <c r="N3689" s="469">
        <v>110</v>
      </c>
      <c r="O3689" s="194"/>
      <c r="P3689" s="195"/>
      <c r="Q3689" s="195"/>
      <c r="R3689" s="195"/>
      <c r="S3689" s="196"/>
    </row>
    <row r="3690" spans="1:19" ht="38.25" outlineLevel="2" x14ac:dyDescent="0.2">
      <c r="A3690" s="12" t="s">
        <v>9</v>
      </c>
      <c r="B3690" s="2">
        <v>2</v>
      </c>
      <c r="C3690" s="446">
        <v>505502</v>
      </c>
      <c r="D3690" s="446">
        <v>550201</v>
      </c>
      <c r="E3690" s="5" t="s">
        <v>432</v>
      </c>
      <c r="F3690" s="5">
        <v>1</v>
      </c>
      <c r="G3690" s="506" t="s">
        <v>12</v>
      </c>
      <c r="H3690" s="456" t="s">
        <v>304</v>
      </c>
      <c r="I3690" s="13" t="s">
        <v>109</v>
      </c>
      <c r="J3690" s="179">
        <v>288</v>
      </c>
      <c r="K3690" s="180">
        <v>72</v>
      </c>
      <c r="L3690" s="180">
        <v>72</v>
      </c>
      <c r="M3690" s="180">
        <v>72</v>
      </c>
      <c r="N3690" s="469">
        <v>72</v>
      </c>
      <c r="O3690" s="194"/>
      <c r="P3690" s="195"/>
      <c r="Q3690" s="195"/>
      <c r="R3690" s="195"/>
      <c r="S3690" s="196"/>
    </row>
    <row r="3691" spans="1:19" ht="38.25" outlineLevel="2" x14ac:dyDescent="0.2">
      <c r="A3691" s="12" t="s">
        <v>9</v>
      </c>
      <c r="B3691" s="2">
        <v>2</v>
      </c>
      <c r="C3691" s="446">
        <v>505502</v>
      </c>
      <c r="D3691" s="446">
        <v>550201</v>
      </c>
      <c r="E3691" s="5" t="s">
        <v>432</v>
      </c>
      <c r="F3691" s="5">
        <v>1</v>
      </c>
      <c r="G3691" s="506" t="s">
        <v>12</v>
      </c>
      <c r="H3691" s="456">
        <v>15</v>
      </c>
      <c r="I3691" s="13" t="s">
        <v>110</v>
      </c>
      <c r="J3691" s="179">
        <v>0</v>
      </c>
      <c r="K3691" s="180">
        <v>0</v>
      </c>
      <c r="L3691" s="180">
        <v>0</v>
      </c>
      <c r="M3691" s="180">
        <v>0</v>
      </c>
      <c r="N3691" s="469">
        <v>0</v>
      </c>
      <c r="O3691" s="194"/>
      <c r="P3691" s="195"/>
      <c r="Q3691" s="195"/>
      <c r="R3691" s="195"/>
      <c r="S3691" s="196"/>
    </row>
    <row r="3692" spans="1:19" ht="38.25" outlineLevel="2" x14ac:dyDescent="0.2">
      <c r="A3692" s="12" t="s">
        <v>9</v>
      </c>
      <c r="B3692" s="2">
        <v>2</v>
      </c>
      <c r="C3692" s="446">
        <v>505502</v>
      </c>
      <c r="D3692" s="446">
        <v>550201</v>
      </c>
      <c r="E3692" s="5" t="s">
        <v>432</v>
      </c>
      <c r="F3692" s="5">
        <v>1</v>
      </c>
      <c r="G3692" s="506" t="s">
        <v>12</v>
      </c>
      <c r="H3692" s="456">
        <v>19</v>
      </c>
      <c r="I3692" s="13" t="s">
        <v>111</v>
      </c>
      <c r="J3692" s="179">
        <v>0</v>
      </c>
      <c r="K3692" s="180">
        <v>0</v>
      </c>
      <c r="L3692" s="180">
        <v>0</v>
      </c>
      <c r="M3692" s="180">
        <v>0</v>
      </c>
      <c r="N3692" s="469">
        <v>0</v>
      </c>
      <c r="O3692" s="194"/>
      <c r="P3692" s="195"/>
      <c r="Q3692" s="195"/>
      <c r="R3692" s="195"/>
      <c r="S3692" s="196"/>
    </row>
    <row r="3693" spans="1:19" ht="38.25" outlineLevel="2" x14ac:dyDescent="0.2">
      <c r="A3693" s="12" t="s">
        <v>9</v>
      </c>
      <c r="B3693" s="2">
        <v>2</v>
      </c>
      <c r="C3693" s="446">
        <v>505502</v>
      </c>
      <c r="D3693" s="446">
        <v>550201</v>
      </c>
      <c r="E3693" s="5" t="s">
        <v>432</v>
      </c>
      <c r="F3693" s="5">
        <v>1</v>
      </c>
      <c r="G3693" s="506" t="s">
        <v>12</v>
      </c>
      <c r="H3693" s="456" t="s">
        <v>316</v>
      </c>
      <c r="I3693" s="13" t="s">
        <v>112</v>
      </c>
      <c r="J3693" s="179">
        <v>419</v>
      </c>
      <c r="K3693" s="180">
        <v>105</v>
      </c>
      <c r="L3693" s="180">
        <v>105</v>
      </c>
      <c r="M3693" s="180">
        <v>105</v>
      </c>
      <c r="N3693" s="469">
        <v>104</v>
      </c>
      <c r="O3693" s="194"/>
      <c r="P3693" s="195"/>
      <c r="Q3693" s="195"/>
      <c r="R3693" s="195"/>
      <c r="S3693" s="196"/>
    </row>
    <row r="3694" spans="1:19" ht="38.25" outlineLevel="2" x14ac:dyDescent="0.2">
      <c r="A3694" s="12" t="s">
        <v>9</v>
      </c>
      <c r="B3694" s="2">
        <v>2</v>
      </c>
      <c r="C3694" s="446">
        <v>505502</v>
      </c>
      <c r="D3694" s="446">
        <v>550201</v>
      </c>
      <c r="E3694" s="5" t="s">
        <v>432</v>
      </c>
      <c r="F3694" s="5">
        <v>1</v>
      </c>
      <c r="G3694" s="506" t="s">
        <v>12</v>
      </c>
      <c r="H3694" s="456" t="s">
        <v>296</v>
      </c>
      <c r="I3694" s="13" t="s">
        <v>113</v>
      </c>
      <c r="J3694" s="179">
        <v>380</v>
      </c>
      <c r="K3694" s="180">
        <v>95</v>
      </c>
      <c r="L3694" s="180">
        <v>95</v>
      </c>
      <c r="M3694" s="180">
        <v>95</v>
      </c>
      <c r="N3694" s="469">
        <v>95</v>
      </c>
      <c r="O3694" s="194"/>
      <c r="P3694" s="195"/>
      <c r="Q3694" s="195"/>
      <c r="R3694" s="195"/>
      <c r="S3694" s="196"/>
    </row>
    <row r="3695" spans="1:19" ht="38.25" outlineLevel="2" x14ac:dyDescent="0.2">
      <c r="A3695" s="12" t="s">
        <v>9</v>
      </c>
      <c r="B3695" s="2">
        <v>2</v>
      </c>
      <c r="C3695" s="446">
        <v>505502</v>
      </c>
      <c r="D3695" s="446">
        <v>550201</v>
      </c>
      <c r="E3695" s="5" t="s">
        <v>432</v>
      </c>
      <c r="F3695" s="5">
        <v>1</v>
      </c>
      <c r="G3695" s="506" t="s">
        <v>12</v>
      </c>
      <c r="H3695" s="456">
        <v>23</v>
      </c>
      <c r="I3695" s="13" t="s">
        <v>114</v>
      </c>
      <c r="J3695" s="179">
        <v>111</v>
      </c>
      <c r="K3695" s="180">
        <v>28</v>
      </c>
      <c r="L3695" s="180">
        <v>28</v>
      </c>
      <c r="M3695" s="180">
        <v>28</v>
      </c>
      <c r="N3695" s="469">
        <v>27</v>
      </c>
      <c r="O3695" s="194"/>
      <c r="P3695" s="195"/>
      <c r="Q3695" s="195"/>
      <c r="R3695" s="195"/>
      <c r="S3695" s="196"/>
    </row>
    <row r="3696" spans="1:19" ht="38.25" outlineLevel="2" x14ac:dyDescent="0.2">
      <c r="A3696" s="12" t="s">
        <v>9</v>
      </c>
      <c r="B3696" s="2">
        <v>2</v>
      </c>
      <c r="C3696" s="446">
        <v>505502</v>
      </c>
      <c r="D3696" s="446">
        <v>550201</v>
      </c>
      <c r="E3696" s="5" t="s">
        <v>432</v>
      </c>
      <c r="F3696" s="5">
        <v>1</v>
      </c>
      <c r="G3696" s="506" t="s">
        <v>12</v>
      </c>
      <c r="H3696" s="456">
        <v>24</v>
      </c>
      <c r="I3696" s="13" t="s">
        <v>115</v>
      </c>
      <c r="J3696" s="179">
        <v>230</v>
      </c>
      <c r="K3696" s="180">
        <v>58</v>
      </c>
      <c r="L3696" s="180">
        <v>58</v>
      </c>
      <c r="M3696" s="180">
        <v>58</v>
      </c>
      <c r="N3696" s="469">
        <v>56</v>
      </c>
      <c r="O3696" s="194"/>
      <c r="P3696" s="195"/>
      <c r="Q3696" s="195"/>
      <c r="R3696" s="195"/>
      <c r="S3696" s="196"/>
    </row>
    <row r="3697" spans="1:19" ht="38.25" outlineLevel="2" x14ac:dyDescent="0.2">
      <c r="A3697" s="12" t="s">
        <v>9</v>
      </c>
      <c r="B3697" s="2">
        <v>2</v>
      </c>
      <c r="C3697" s="446">
        <v>505502</v>
      </c>
      <c r="D3697" s="446">
        <v>550201</v>
      </c>
      <c r="E3697" s="5" t="s">
        <v>432</v>
      </c>
      <c r="F3697" s="5">
        <v>1</v>
      </c>
      <c r="G3697" s="506" t="s">
        <v>12</v>
      </c>
      <c r="H3697" s="456">
        <v>25</v>
      </c>
      <c r="I3697" s="13" t="s">
        <v>116</v>
      </c>
      <c r="J3697" s="179">
        <v>490</v>
      </c>
      <c r="K3697" s="180">
        <v>123</v>
      </c>
      <c r="L3697" s="180">
        <v>123</v>
      </c>
      <c r="M3697" s="180">
        <v>123</v>
      </c>
      <c r="N3697" s="469">
        <v>121</v>
      </c>
      <c r="O3697" s="194"/>
      <c r="P3697" s="195"/>
      <c r="Q3697" s="195"/>
      <c r="R3697" s="195"/>
      <c r="S3697" s="196"/>
    </row>
    <row r="3698" spans="1:19" ht="38.25" outlineLevel="2" x14ac:dyDescent="0.2">
      <c r="A3698" s="12" t="s">
        <v>9</v>
      </c>
      <c r="B3698" s="2">
        <v>2</v>
      </c>
      <c r="C3698" s="446">
        <v>505502</v>
      </c>
      <c r="D3698" s="446">
        <v>550201</v>
      </c>
      <c r="E3698" s="5" t="s">
        <v>432</v>
      </c>
      <c r="F3698" s="5">
        <v>1</v>
      </c>
      <c r="G3698" s="506" t="s">
        <v>12</v>
      </c>
      <c r="H3698" s="456">
        <v>30</v>
      </c>
      <c r="I3698" s="13" t="s">
        <v>117</v>
      </c>
      <c r="J3698" s="179">
        <v>175</v>
      </c>
      <c r="K3698" s="180">
        <v>44</v>
      </c>
      <c r="L3698" s="180">
        <v>44</v>
      </c>
      <c r="M3698" s="180">
        <v>44</v>
      </c>
      <c r="N3698" s="469">
        <v>43</v>
      </c>
      <c r="O3698" s="194"/>
      <c r="P3698" s="195"/>
      <c r="Q3698" s="195"/>
      <c r="R3698" s="195"/>
      <c r="S3698" s="196"/>
    </row>
    <row r="3699" spans="1:19" ht="38.25" outlineLevel="2" x14ac:dyDescent="0.2">
      <c r="A3699" s="12" t="s">
        <v>9</v>
      </c>
      <c r="B3699" s="2">
        <v>2</v>
      </c>
      <c r="C3699" s="446">
        <v>505502</v>
      </c>
      <c r="D3699" s="446">
        <v>550201</v>
      </c>
      <c r="E3699" s="5" t="s">
        <v>432</v>
      </c>
      <c r="F3699" s="5">
        <v>1</v>
      </c>
      <c r="G3699" s="506" t="s">
        <v>12</v>
      </c>
      <c r="H3699" s="456">
        <v>31</v>
      </c>
      <c r="I3699" s="13" t="s">
        <v>118</v>
      </c>
      <c r="J3699" s="179">
        <v>0</v>
      </c>
      <c r="K3699" s="180">
        <v>0</v>
      </c>
      <c r="L3699" s="180">
        <v>0</v>
      </c>
      <c r="M3699" s="180">
        <v>0</v>
      </c>
      <c r="N3699" s="469">
        <v>0</v>
      </c>
      <c r="O3699" s="194"/>
      <c r="P3699" s="195"/>
      <c r="Q3699" s="195"/>
      <c r="R3699" s="195"/>
      <c r="S3699" s="196"/>
    </row>
    <row r="3700" spans="1:19" ht="38.25" outlineLevel="2" x14ac:dyDescent="0.2">
      <c r="A3700" s="12" t="s">
        <v>9</v>
      </c>
      <c r="B3700" s="2">
        <v>2</v>
      </c>
      <c r="C3700" s="446">
        <v>505502</v>
      </c>
      <c r="D3700" s="446">
        <v>550201</v>
      </c>
      <c r="E3700" s="5" t="s">
        <v>432</v>
      </c>
      <c r="F3700" s="5">
        <v>1</v>
      </c>
      <c r="G3700" s="506" t="s">
        <v>12</v>
      </c>
      <c r="H3700" s="456">
        <v>32</v>
      </c>
      <c r="I3700" s="13" t="s">
        <v>119</v>
      </c>
      <c r="J3700" s="179">
        <v>749</v>
      </c>
      <c r="K3700" s="180">
        <v>187</v>
      </c>
      <c r="L3700" s="180">
        <v>187</v>
      </c>
      <c r="M3700" s="180">
        <v>187</v>
      </c>
      <c r="N3700" s="469">
        <v>188</v>
      </c>
      <c r="O3700" s="194"/>
      <c r="P3700" s="195"/>
      <c r="Q3700" s="195"/>
      <c r="R3700" s="195"/>
      <c r="S3700" s="196"/>
    </row>
    <row r="3701" spans="1:19" ht="38.25" outlineLevel="2" x14ac:dyDescent="0.2">
      <c r="A3701" s="12" t="s">
        <v>9</v>
      </c>
      <c r="B3701" s="2">
        <v>2</v>
      </c>
      <c r="C3701" s="446">
        <v>505502</v>
      </c>
      <c r="D3701" s="446">
        <v>550201</v>
      </c>
      <c r="E3701" s="5" t="s">
        <v>432</v>
      </c>
      <c r="F3701" s="5">
        <v>1</v>
      </c>
      <c r="G3701" s="506" t="s">
        <v>12</v>
      </c>
      <c r="H3701" s="456">
        <v>35</v>
      </c>
      <c r="I3701" s="13" t="s">
        <v>120</v>
      </c>
      <c r="J3701" s="179">
        <v>0</v>
      </c>
      <c r="K3701" s="180">
        <v>0</v>
      </c>
      <c r="L3701" s="180">
        <v>0</v>
      </c>
      <c r="M3701" s="180">
        <v>0</v>
      </c>
      <c r="N3701" s="469">
        <v>0</v>
      </c>
      <c r="O3701" s="194"/>
      <c r="P3701" s="195"/>
      <c r="Q3701" s="195"/>
      <c r="R3701" s="195"/>
      <c r="S3701" s="196"/>
    </row>
    <row r="3702" spans="1:19" ht="38.25" outlineLevel="2" x14ac:dyDescent="0.2">
      <c r="A3702" s="12" t="s">
        <v>9</v>
      </c>
      <c r="B3702" s="2">
        <v>2</v>
      </c>
      <c r="C3702" s="446">
        <v>505502</v>
      </c>
      <c r="D3702" s="446">
        <v>550201</v>
      </c>
      <c r="E3702" s="5" t="s">
        <v>432</v>
      </c>
      <c r="F3702" s="5">
        <v>1</v>
      </c>
      <c r="G3702" s="506" t="s">
        <v>12</v>
      </c>
      <c r="H3702" s="456">
        <v>40</v>
      </c>
      <c r="I3702" s="13" t="s">
        <v>121</v>
      </c>
      <c r="J3702" s="179">
        <v>429</v>
      </c>
      <c r="K3702" s="180">
        <v>107</v>
      </c>
      <c r="L3702" s="180">
        <v>107</v>
      </c>
      <c r="M3702" s="180">
        <v>107</v>
      </c>
      <c r="N3702" s="469">
        <v>108</v>
      </c>
      <c r="O3702" s="194"/>
      <c r="P3702" s="195"/>
      <c r="Q3702" s="195"/>
      <c r="R3702" s="195"/>
      <c r="S3702" s="196"/>
    </row>
    <row r="3703" spans="1:19" ht="38.25" outlineLevel="2" x14ac:dyDescent="0.2">
      <c r="A3703" s="12" t="s">
        <v>9</v>
      </c>
      <c r="B3703" s="2">
        <v>2</v>
      </c>
      <c r="C3703" s="446">
        <v>505502</v>
      </c>
      <c r="D3703" s="446">
        <v>550201</v>
      </c>
      <c r="E3703" s="5" t="s">
        <v>432</v>
      </c>
      <c r="F3703" s="5">
        <v>1</v>
      </c>
      <c r="G3703" s="506" t="s">
        <v>12</v>
      </c>
      <c r="H3703" s="456">
        <v>68</v>
      </c>
      <c r="I3703" s="13" t="s">
        <v>122</v>
      </c>
      <c r="J3703" s="179">
        <v>0</v>
      </c>
      <c r="K3703" s="180">
        <v>0</v>
      </c>
      <c r="L3703" s="180">
        <v>0</v>
      </c>
      <c r="M3703" s="180">
        <v>0</v>
      </c>
      <c r="N3703" s="469">
        <v>0</v>
      </c>
      <c r="O3703" s="194"/>
      <c r="P3703" s="195"/>
      <c r="Q3703" s="195"/>
      <c r="R3703" s="195"/>
      <c r="S3703" s="196"/>
    </row>
    <row r="3704" spans="1:19" ht="38.25" outlineLevel="2" x14ac:dyDescent="0.2">
      <c r="A3704" s="12" t="s">
        <v>9</v>
      </c>
      <c r="B3704" s="2">
        <v>2</v>
      </c>
      <c r="C3704" s="446">
        <v>505502</v>
      </c>
      <c r="D3704" s="446">
        <v>550201</v>
      </c>
      <c r="E3704" s="5" t="s">
        <v>432</v>
      </c>
      <c r="F3704" s="5">
        <v>1</v>
      </c>
      <c r="G3704" s="506" t="s">
        <v>12</v>
      </c>
      <c r="H3704" s="456">
        <v>91</v>
      </c>
      <c r="I3704" s="13" t="s">
        <v>123</v>
      </c>
      <c r="J3704" s="179">
        <v>0</v>
      </c>
      <c r="K3704" s="180">
        <v>0</v>
      </c>
      <c r="L3704" s="180">
        <v>0</v>
      </c>
      <c r="M3704" s="180">
        <v>0</v>
      </c>
      <c r="N3704" s="469">
        <v>0</v>
      </c>
      <c r="O3704" s="194"/>
      <c r="P3704" s="195"/>
      <c r="Q3704" s="195"/>
      <c r="R3704" s="195"/>
      <c r="S3704" s="196"/>
    </row>
    <row r="3705" spans="1:19" outlineLevel="1" x14ac:dyDescent="0.2">
      <c r="A3705" s="133"/>
      <c r="B3705" s="134">
        <v>2</v>
      </c>
      <c r="C3705" s="165">
        <v>505502</v>
      </c>
      <c r="D3705" s="165">
        <v>550201</v>
      </c>
      <c r="E3705" s="136"/>
      <c r="F3705" s="136">
        <v>1</v>
      </c>
      <c r="G3705" s="507" t="s">
        <v>12</v>
      </c>
      <c r="H3705" s="457"/>
      <c r="I3705" s="137"/>
      <c r="J3705" s="181">
        <v>5474</v>
      </c>
      <c r="K3705" s="182">
        <v>1371</v>
      </c>
      <c r="L3705" s="182">
        <v>1371</v>
      </c>
      <c r="M3705" s="182">
        <v>1371</v>
      </c>
      <c r="N3705" s="470">
        <v>1361</v>
      </c>
      <c r="O3705" s="197">
        <v>96097.189020188816</v>
      </c>
      <c r="P3705" s="198">
        <v>24024</v>
      </c>
      <c r="Q3705" s="198">
        <v>24024</v>
      </c>
      <c r="R3705" s="198">
        <v>24024</v>
      </c>
      <c r="S3705" s="199">
        <v>24025.189020188816</v>
      </c>
    </row>
    <row r="3706" spans="1:19" outlineLevel="2" x14ac:dyDescent="0.2">
      <c r="A3706" s="12" t="s">
        <v>10</v>
      </c>
      <c r="B3706" s="2">
        <v>2</v>
      </c>
      <c r="C3706" s="446">
        <v>505505</v>
      </c>
      <c r="D3706" s="446">
        <v>550701</v>
      </c>
      <c r="E3706" s="5" t="s">
        <v>613</v>
      </c>
      <c r="F3706" s="5">
        <v>1</v>
      </c>
      <c r="G3706" s="506" t="s">
        <v>12</v>
      </c>
      <c r="H3706" s="456" t="s">
        <v>701</v>
      </c>
      <c r="I3706" s="13" t="s">
        <v>98</v>
      </c>
      <c r="J3706" s="179">
        <v>0</v>
      </c>
      <c r="K3706" s="180">
        <v>0</v>
      </c>
      <c r="L3706" s="180">
        <v>0</v>
      </c>
      <c r="M3706" s="180">
        <v>0</v>
      </c>
      <c r="N3706" s="469">
        <v>0</v>
      </c>
      <c r="O3706" s="194"/>
      <c r="P3706" s="195"/>
      <c r="Q3706" s="195"/>
      <c r="R3706" s="195"/>
      <c r="S3706" s="196"/>
    </row>
    <row r="3707" spans="1:19" ht="25.5" outlineLevel="2" x14ac:dyDescent="0.2">
      <c r="A3707" s="12" t="s">
        <v>10</v>
      </c>
      <c r="B3707" s="2">
        <v>2</v>
      </c>
      <c r="C3707" s="446">
        <v>505505</v>
      </c>
      <c r="D3707" s="446">
        <v>550701</v>
      </c>
      <c r="E3707" s="5" t="s">
        <v>613</v>
      </c>
      <c r="F3707" s="5">
        <v>1</v>
      </c>
      <c r="G3707" s="506" t="s">
        <v>12</v>
      </c>
      <c r="H3707" s="456">
        <v>2</v>
      </c>
      <c r="I3707" s="13" t="s">
        <v>99</v>
      </c>
      <c r="J3707" s="179">
        <v>0</v>
      </c>
      <c r="K3707" s="180">
        <v>0</v>
      </c>
      <c r="L3707" s="180">
        <v>0</v>
      </c>
      <c r="M3707" s="180">
        <v>0</v>
      </c>
      <c r="N3707" s="469">
        <v>0</v>
      </c>
      <c r="O3707" s="194"/>
      <c r="P3707" s="195"/>
      <c r="Q3707" s="195"/>
      <c r="R3707" s="195"/>
      <c r="S3707" s="196"/>
    </row>
    <row r="3708" spans="1:19" ht="25.5" outlineLevel="2" x14ac:dyDescent="0.2">
      <c r="A3708" s="12" t="s">
        <v>10</v>
      </c>
      <c r="B3708" s="2">
        <v>2</v>
      </c>
      <c r="C3708" s="446">
        <v>505505</v>
      </c>
      <c r="D3708" s="446">
        <v>550701</v>
      </c>
      <c r="E3708" s="5" t="s">
        <v>613</v>
      </c>
      <c r="F3708" s="5">
        <v>1</v>
      </c>
      <c r="G3708" s="506" t="s">
        <v>12</v>
      </c>
      <c r="H3708" s="456">
        <v>3</v>
      </c>
      <c r="I3708" s="13" t="s">
        <v>100</v>
      </c>
      <c r="J3708" s="179">
        <v>0</v>
      </c>
      <c r="K3708" s="180">
        <v>0</v>
      </c>
      <c r="L3708" s="180">
        <v>0</v>
      </c>
      <c r="M3708" s="180">
        <v>0</v>
      </c>
      <c r="N3708" s="469">
        <v>0</v>
      </c>
      <c r="O3708" s="194"/>
      <c r="P3708" s="195"/>
      <c r="Q3708" s="195"/>
      <c r="R3708" s="195"/>
      <c r="S3708" s="196"/>
    </row>
    <row r="3709" spans="1:19" ht="25.5" outlineLevel="2" x14ac:dyDescent="0.2">
      <c r="A3709" s="12" t="s">
        <v>10</v>
      </c>
      <c r="B3709" s="2">
        <v>2</v>
      </c>
      <c r="C3709" s="446">
        <v>505505</v>
      </c>
      <c r="D3709" s="446">
        <v>550701</v>
      </c>
      <c r="E3709" s="5" t="s">
        <v>613</v>
      </c>
      <c r="F3709" s="5">
        <v>1</v>
      </c>
      <c r="G3709" s="506" t="s">
        <v>12</v>
      </c>
      <c r="H3709" s="456">
        <v>4</v>
      </c>
      <c r="I3709" s="13" t="s">
        <v>101</v>
      </c>
      <c r="J3709" s="179">
        <v>0</v>
      </c>
      <c r="K3709" s="180">
        <v>0</v>
      </c>
      <c r="L3709" s="180">
        <v>0</v>
      </c>
      <c r="M3709" s="180">
        <v>0</v>
      </c>
      <c r="N3709" s="469">
        <v>0</v>
      </c>
      <c r="O3709" s="194"/>
      <c r="P3709" s="195"/>
      <c r="Q3709" s="195"/>
      <c r="R3709" s="195"/>
      <c r="S3709" s="196"/>
    </row>
    <row r="3710" spans="1:19" ht="25.5" outlineLevel="2" x14ac:dyDescent="0.2">
      <c r="A3710" s="12" t="s">
        <v>10</v>
      </c>
      <c r="B3710" s="2">
        <v>2</v>
      </c>
      <c r="C3710" s="446">
        <v>505505</v>
      </c>
      <c r="D3710" s="446">
        <v>550701</v>
      </c>
      <c r="E3710" s="5" t="s">
        <v>613</v>
      </c>
      <c r="F3710" s="5">
        <v>1</v>
      </c>
      <c r="G3710" s="506" t="s">
        <v>12</v>
      </c>
      <c r="H3710" s="456" t="s">
        <v>302</v>
      </c>
      <c r="I3710" s="13" t="s">
        <v>102</v>
      </c>
      <c r="J3710" s="179">
        <v>0</v>
      </c>
      <c r="K3710" s="180">
        <v>0</v>
      </c>
      <c r="L3710" s="180">
        <v>0</v>
      </c>
      <c r="M3710" s="180">
        <v>0</v>
      </c>
      <c r="N3710" s="469">
        <v>0</v>
      </c>
      <c r="O3710" s="194"/>
      <c r="P3710" s="195"/>
      <c r="Q3710" s="195"/>
      <c r="R3710" s="195"/>
      <c r="S3710" s="196"/>
    </row>
    <row r="3711" spans="1:19" outlineLevel="2" x14ac:dyDescent="0.2">
      <c r="A3711" s="12" t="s">
        <v>10</v>
      </c>
      <c r="B3711" s="2">
        <v>2</v>
      </c>
      <c r="C3711" s="446">
        <v>505505</v>
      </c>
      <c r="D3711" s="446">
        <v>550701</v>
      </c>
      <c r="E3711" s="5" t="s">
        <v>613</v>
      </c>
      <c r="F3711" s="5">
        <v>1</v>
      </c>
      <c r="G3711" s="506" t="s">
        <v>12</v>
      </c>
      <c r="H3711" s="456">
        <v>6</v>
      </c>
      <c r="I3711" s="13" t="s">
        <v>103</v>
      </c>
      <c r="J3711" s="179">
        <v>0</v>
      </c>
      <c r="K3711" s="180">
        <v>0</v>
      </c>
      <c r="L3711" s="180">
        <v>0</v>
      </c>
      <c r="M3711" s="180">
        <v>0</v>
      </c>
      <c r="N3711" s="469">
        <v>0</v>
      </c>
      <c r="O3711" s="194"/>
      <c r="P3711" s="195"/>
      <c r="Q3711" s="195"/>
      <c r="R3711" s="195"/>
      <c r="S3711" s="196"/>
    </row>
    <row r="3712" spans="1:19" outlineLevel="2" x14ac:dyDescent="0.2">
      <c r="A3712" s="12" t="s">
        <v>10</v>
      </c>
      <c r="B3712" s="2">
        <v>2</v>
      </c>
      <c r="C3712" s="446">
        <v>505505</v>
      </c>
      <c r="D3712" s="446">
        <v>550701</v>
      </c>
      <c r="E3712" s="5" t="s">
        <v>613</v>
      </c>
      <c r="F3712" s="5">
        <v>1</v>
      </c>
      <c r="G3712" s="506" t="s">
        <v>12</v>
      </c>
      <c r="H3712" s="456">
        <v>7</v>
      </c>
      <c r="I3712" s="13" t="s">
        <v>104</v>
      </c>
      <c r="J3712" s="179">
        <v>0</v>
      </c>
      <c r="K3712" s="180">
        <v>0</v>
      </c>
      <c r="L3712" s="180">
        <v>0</v>
      </c>
      <c r="M3712" s="180">
        <v>0</v>
      </c>
      <c r="N3712" s="469">
        <v>0</v>
      </c>
      <c r="O3712" s="194"/>
      <c r="P3712" s="195"/>
      <c r="Q3712" s="195"/>
      <c r="R3712" s="195"/>
      <c r="S3712" s="196"/>
    </row>
    <row r="3713" spans="1:19" ht="51" outlineLevel="2" x14ac:dyDescent="0.2">
      <c r="A3713" s="12" t="s">
        <v>10</v>
      </c>
      <c r="B3713" s="2">
        <v>2</v>
      </c>
      <c r="C3713" s="446">
        <v>505505</v>
      </c>
      <c r="D3713" s="446">
        <v>550701</v>
      </c>
      <c r="E3713" s="5" t="s">
        <v>613</v>
      </c>
      <c r="F3713" s="5">
        <v>1</v>
      </c>
      <c r="G3713" s="506" t="s">
        <v>12</v>
      </c>
      <c r="H3713" s="456">
        <v>8</v>
      </c>
      <c r="I3713" s="13" t="s">
        <v>105</v>
      </c>
      <c r="J3713" s="179">
        <v>0</v>
      </c>
      <c r="K3713" s="180">
        <v>0</v>
      </c>
      <c r="L3713" s="180">
        <v>0</v>
      </c>
      <c r="M3713" s="180">
        <v>0</v>
      </c>
      <c r="N3713" s="469">
        <v>0</v>
      </c>
      <c r="O3713" s="194"/>
      <c r="P3713" s="195"/>
      <c r="Q3713" s="195"/>
      <c r="R3713" s="195"/>
      <c r="S3713" s="196"/>
    </row>
    <row r="3714" spans="1:19" outlineLevel="2" x14ac:dyDescent="0.2">
      <c r="A3714" s="12" t="s">
        <v>10</v>
      </c>
      <c r="B3714" s="2">
        <v>2</v>
      </c>
      <c r="C3714" s="446">
        <v>505505</v>
      </c>
      <c r="D3714" s="446">
        <v>550701</v>
      </c>
      <c r="E3714" s="5" t="s">
        <v>613</v>
      </c>
      <c r="F3714" s="5">
        <v>1</v>
      </c>
      <c r="G3714" s="506" t="s">
        <v>12</v>
      </c>
      <c r="H3714" s="456">
        <v>9</v>
      </c>
      <c r="I3714" s="13" t="s">
        <v>106</v>
      </c>
      <c r="J3714" s="179">
        <v>0</v>
      </c>
      <c r="K3714" s="180">
        <v>0</v>
      </c>
      <c r="L3714" s="180">
        <v>0</v>
      </c>
      <c r="M3714" s="180">
        <v>0</v>
      </c>
      <c r="N3714" s="469">
        <v>0</v>
      </c>
      <c r="O3714" s="194"/>
      <c r="P3714" s="195"/>
      <c r="Q3714" s="195"/>
      <c r="R3714" s="195"/>
      <c r="S3714" s="196"/>
    </row>
    <row r="3715" spans="1:19" outlineLevel="2" x14ac:dyDescent="0.2">
      <c r="A3715" s="12" t="s">
        <v>10</v>
      </c>
      <c r="B3715" s="2">
        <v>2</v>
      </c>
      <c r="C3715" s="446">
        <v>505505</v>
      </c>
      <c r="D3715" s="446">
        <v>550701</v>
      </c>
      <c r="E3715" s="5" t="s">
        <v>613</v>
      </c>
      <c r="F3715" s="5">
        <v>1</v>
      </c>
      <c r="G3715" s="506" t="s">
        <v>12</v>
      </c>
      <c r="H3715" s="456">
        <v>10</v>
      </c>
      <c r="I3715" s="13" t="s">
        <v>107</v>
      </c>
      <c r="J3715" s="179">
        <v>0</v>
      </c>
      <c r="K3715" s="180">
        <v>0</v>
      </c>
      <c r="L3715" s="180">
        <v>0</v>
      </c>
      <c r="M3715" s="180">
        <v>0</v>
      </c>
      <c r="N3715" s="469">
        <v>0</v>
      </c>
      <c r="O3715" s="194"/>
      <c r="P3715" s="195"/>
      <c r="Q3715" s="195"/>
      <c r="R3715" s="195"/>
      <c r="S3715" s="196"/>
    </row>
    <row r="3716" spans="1:19" ht="25.5" outlineLevel="2" x14ac:dyDescent="0.2">
      <c r="A3716" s="12" t="s">
        <v>10</v>
      </c>
      <c r="B3716" s="2">
        <v>2</v>
      </c>
      <c r="C3716" s="446">
        <v>505505</v>
      </c>
      <c r="D3716" s="446">
        <v>550701</v>
      </c>
      <c r="E3716" s="5" t="s">
        <v>613</v>
      </c>
      <c r="F3716" s="5">
        <v>1</v>
      </c>
      <c r="G3716" s="506" t="s">
        <v>12</v>
      </c>
      <c r="H3716" s="456">
        <v>11</v>
      </c>
      <c r="I3716" s="13" t="s">
        <v>108</v>
      </c>
      <c r="J3716" s="179">
        <v>0</v>
      </c>
      <c r="K3716" s="180">
        <v>0</v>
      </c>
      <c r="L3716" s="180">
        <v>0</v>
      </c>
      <c r="M3716" s="180">
        <v>0</v>
      </c>
      <c r="N3716" s="469">
        <v>0</v>
      </c>
      <c r="O3716" s="194"/>
      <c r="P3716" s="195"/>
      <c r="Q3716" s="195"/>
      <c r="R3716" s="195"/>
      <c r="S3716" s="196"/>
    </row>
    <row r="3717" spans="1:19" outlineLevel="2" x14ac:dyDescent="0.2">
      <c r="A3717" s="12" t="s">
        <v>10</v>
      </c>
      <c r="B3717" s="2">
        <v>2</v>
      </c>
      <c r="C3717" s="446">
        <v>505505</v>
      </c>
      <c r="D3717" s="446">
        <v>550701</v>
      </c>
      <c r="E3717" s="5" t="s">
        <v>613</v>
      </c>
      <c r="F3717" s="5">
        <v>1</v>
      </c>
      <c r="G3717" s="506" t="s">
        <v>12</v>
      </c>
      <c r="H3717" s="456" t="s">
        <v>304</v>
      </c>
      <c r="I3717" s="13" t="s">
        <v>109</v>
      </c>
      <c r="J3717" s="179">
        <v>0</v>
      </c>
      <c r="K3717" s="180">
        <v>0</v>
      </c>
      <c r="L3717" s="180">
        <v>0</v>
      </c>
      <c r="M3717" s="180">
        <v>0</v>
      </c>
      <c r="N3717" s="469">
        <v>0</v>
      </c>
      <c r="O3717" s="194"/>
      <c r="P3717" s="195"/>
      <c r="Q3717" s="195"/>
      <c r="R3717" s="195"/>
      <c r="S3717" s="196"/>
    </row>
    <row r="3718" spans="1:19" ht="25.5" outlineLevel="2" x14ac:dyDescent="0.2">
      <c r="A3718" s="12" t="s">
        <v>10</v>
      </c>
      <c r="B3718" s="2">
        <v>2</v>
      </c>
      <c r="C3718" s="446">
        <v>505505</v>
      </c>
      <c r="D3718" s="446">
        <v>550701</v>
      </c>
      <c r="E3718" s="5" t="s">
        <v>613</v>
      </c>
      <c r="F3718" s="5">
        <v>1</v>
      </c>
      <c r="G3718" s="506" t="s">
        <v>12</v>
      </c>
      <c r="H3718" s="456">
        <v>15</v>
      </c>
      <c r="I3718" s="13" t="s">
        <v>110</v>
      </c>
      <c r="J3718" s="179">
        <v>0</v>
      </c>
      <c r="K3718" s="180">
        <v>0</v>
      </c>
      <c r="L3718" s="180">
        <v>0</v>
      </c>
      <c r="M3718" s="180">
        <v>0</v>
      </c>
      <c r="N3718" s="469">
        <v>0</v>
      </c>
      <c r="O3718" s="194"/>
      <c r="P3718" s="195"/>
      <c r="Q3718" s="195"/>
      <c r="R3718" s="195"/>
      <c r="S3718" s="196"/>
    </row>
    <row r="3719" spans="1:19" ht="25.5" outlineLevel="2" x14ac:dyDescent="0.2">
      <c r="A3719" s="12" t="s">
        <v>10</v>
      </c>
      <c r="B3719" s="2">
        <v>2</v>
      </c>
      <c r="C3719" s="446">
        <v>505505</v>
      </c>
      <c r="D3719" s="446">
        <v>550701</v>
      </c>
      <c r="E3719" s="5" t="s">
        <v>613</v>
      </c>
      <c r="F3719" s="5">
        <v>1</v>
      </c>
      <c r="G3719" s="506" t="s">
        <v>12</v>
      </c>
      <c r="H3719" s="456">
        <v>19</v>
      </c>
      <c r="I3719" s="13" t="s">
        <v>111</v>
      </c>
      <c r="J3719" s="179">
        <v>0</v>
      </c>
      <c r="K3719" s="180">
        <v>0</v>
      </c>
      <c r="L3719" s="180">
        <v>0</v>
      </c>
      <c r="M3719" s="180">
        <v>0</v>
      </c>
      <c r="N3719" s="469">
        <v>0</v>
      </c>
      <c r="O3719" s="194"/>
      <c r="P3719" s="195"/>
      <c r="Q3719" s="195"/>
      <c r="R3719" s="195"/>
      <c r="S3719" s="196"/>
    </row>
    <row r="3720" spans="1:19" ht="25.5" outlineLevel="2" x14ac:dyDescent="0.2">
      <c r="A3720" s="12" t="s">
        <v>10</v>
      </c>
      <c r="B3720" s="2">
        <v>2</v>
      </c>
      <c r="C3720" s="446">
        <v>505505</v>
      </c>
      <c r="D3720" s="446">
        <v>550701</v>
      </c>
      <c r="E3720" s="5" t="s">
        <v>613</v>
      </c>
      <c r="F3720" s="5">
        <v>1</v>
      </c>
      <c r="G3720" s="506" t="s">
        <v>12</v>
      </c>
      <c r="H3720" s="456" t="s">
        <v>316</v>
      </c>
      <c r="I3720" s="13" t="s">
        <v>112</v>
      </c>
      <c r="J3720" s="179">
        <v>0</v>
      </c>
      <c r="K3720" s="180">
        <v>0</v>
      </c>
      <c r="L3720" s="180">
        <v>0</v>
      </c>
      <c r="M3720" s="180">
        <v>0</v>
      </c>
      <c r="N3720" s="469">
        <v>0</v>
      </c>
      <c r="O3720" s="194"/>
      <c r="P3720" s="195"/>
      <c r="Q3720" s="195"/>
      <c r="R3720" s="195"/>
      <c r="S3720" s="196"/>
    </row>
    <row r="3721" spans="1:19" outlineLevel="2" x14ac:dyDescent="0.2">
      <c r="A3721" s="12" t="s">
        <v>10</v>
      </c>
      <c r="B3721" s="2">
        <v>2</v>
      </c>
      <c r="C3721" s="446">
        <v>505505</v>
      </c>
      <c r="D3721" s="446">
        <v>550701</v>
      </c>
      <c r="E3721" s="5" t="s">
        <v>613</v>
      </c>
      <c r="F3721" s="5">
        <v>1</v>
      </c>
      <c r="G3721" s="506" t="s">
        <v>12</v>
      </c>
      <c r="H3721" s="456" t="s">
        <v>296</v>
      </c>
      <c r="I3721" s="13" t="s">
        <v>113</v>
      </c>
      <c r="J3721" s="179">
        <v>0</v>
      </c>
      <c r="K3721" s="180">
        <v>0</v>
      </c>
      <c r="L3721" s="180">
        <v>0</v>
      </c>
      <c r="M3721" s="180">
        <v>0</v>
      </c>
      <c r="N3721" s="469">
        <v>0</v>
      </c>
      <c r="O3721" s="194"/>
      <c r="P3721" s="195"/>
      <c r="Q3721" s="195"/>
      <c r="R3721" s="195"/>
      <c r="S3721" s="196"/>
    </row>
    <row r="3722" spans="1:19" ht="25.5" outlineLevel="2" x14ac:dyDescent="0.2">
      <c r="A3722" s="12" t="s">
        <v>10</v>
      </c>
      <c r="B3722" s="2">
        <v>2</v>
      </c>
      <c r="C3722" s="446">
        <v>505505</v>
      </c>
      <c r="D3722" s="446">
        <v>550701</v>
      </c>
      <c r="E3722" s="5" t="s">
        <v>613</v>
      </c>
      <c r="F3722" s="5">
        <v>1</v>
      </c>
      <c r="G3722" s="506" t="s">
        <v>12</v>
      </c>
      <c r="H3722" s="456">
        <v>23</v>
      </c>
      <c r="I3722" s="13" t="s">
        <v>114</v>
      </c>
      <c r="J3722" s="179">
        <v>0</v>
      </c>
      <c r="K3722" s="180">
        <v>0</v>
      </c>
      <c r="L3722" s="180">
        <v>0</v>
      </c>
      <c r="M3722" s="180">
        <v>0</v>
      </c>
      <c r="N3722" s="469">
        <v>0</v>
      </c>
      <c r="O3722" s="194"/>
      <c r="P3722" s="195"/>
      <c r="Q3722" s="195"/>
      <c r="R3722" s="195"/>
      <c r="S3722" s="196"/>
    </row>
    <row r="3723" spans="1:19" ht="25.5" outlineLevel="2" x14ac:dyDescent="0.2">
      <c r="A3723" s="12" t="s">
        <v>10</v>
      </c>
      <c r="B3723" s="2">
        <v>2</v>
      </c>
      <c r="C3723" s="446">
        <v>505505</v>
      </c>
      <c r="D3723" s="446">
        <v>550701</v>
      </c>
      <c r="E3723" s="5" t="s">
        <v>613</v>
      </c>
      <c r="F3723" s="5">
        <v>1</v>
      </c>
      <c r="G3723" s="506" t="s">
        <v>12</v>
      </c>
      <c r="H3723" s="456">
        <v>24</v>
      </c>
      <c r="I3723" s="13" t="s">
        <v>115</v>
      </c>
      <c r="J3723" s="179">
        <v>0</v>
      </c>
      <c r="K3723" s="180">
        <v>0</v>
      </c>
      <c r="L3723" s="180">
        <v>0</v>
      </c>
      <c r="M3723" s="180">
        <v>0</v>
      </c>
      <c r="N3723" s="469">
        <v>0</v>
      </c>
      <c r="O3723" s="194"/>
      <c r="P3723" s="195"/>
      <c r="Q3723" s="195"/>
      <c r="R3723" s="195"/>
      <c r="S3723" s="196"/>
    </row>
    <row r="3724" spans="1:19" outlineLevel="2" x14ac:dyDescent="0.2">
      <c r="A3724" s="12" t="s">
        <v>10</v>
      </c>
      <c r="B3724" s="2">
        <v>2</v>
      </c>
      <c r="C3724" s="446">
        <v>505505</v>
      </c>
      <c r="D3724" s="446">
        <v>550701</v>
      </c>
      <c r="E3724" s="5" t="s">
        <v>613</v>
      </c>
      <c r="F3724" s="5">
        <v>1</v>
      </c>
      <c r="G3724" s="506" t="s">
        <v>12</v>
      </c>
      <c r="H3724" s="456">
        <v>25</v>
      </c>
      <c r="I3724" s="13" t="s">
        <v>116</v>
      </c>
      <c r="J3724" s="179">
        <v>0</v>
      </c>
      <c r="K3724" s="180">
        <v>0</v>
      </c>
      <c r="L3724" s="180">
        <v>0</v>
      </c>
      <c r="M3724" s="180">
        <v>0</v>
      </c>
      <c r="N3724" s="469">
        <v>0</v>
      </c>
      <c r="O3724" s="194"/>
      <c r="P3724" s="195"/>
      <c r="Q3724" s="195"/>
      <c r="R3724" s="195"/>
      <c r="S3724" s="196"/>
    </row>
    <row r="3725" spans="1:19" ht="25.5" outlineLevel="2" x14ac:dyDescent="0.2">
      <c r="A3725" s="12" t="s">
        <v>10</v>
      </c>
      <c r="B3725" s="2">
        <v>2</v>
      </c>
      <c r="C3725" s="446">
        <v>505505</v>
      </c>
      <c r="D3725" s="446">
        <v>550701</v>
      </c>
      <c r="E3725" s="5" t="s">
        <v>613</v>
      </c>
      <c r="F3725" s="5">
        <v>1</v>
      </c>
      <c r="G3725" s="506" t="s">
        <v>12</v>
      </c>
      <c r="H3725" s="456">
        <v>30</v>
      </c>
      <c r="I3725" s="13" t="s">
        <v>117</v>
      </c>
      <c r="J3725" s="179">
        <v>0</v>
      </c>
      <c r="K3725" s="180">
        <v>0</v>
      </c>
      <c r="L3725" s="180">
        <v>0</v>
      </c>
      <c r="M3725" s="180">
        <v>0</v>
      </c>
      <c r="N3725" s="469">
        <v>0</v>
      </c>
      <c r="O3725" s="194"/>
      <c r="P3725" s="195"/>
      <c r="Q3725" s="195"/>
      <c r="R3725" s="195"/>
      <c r="S3725" s="196"/>
    </row>
    <row r="3726" spans="1:19" ht="25.5" outlineLevel="2" x14ac:dyDescent="0.2">
      <c r="A3726" s="12" t="s">
        <v>10</v>
      </c>
      <c r="B3726" s="2">
        <v>2</v>
      </c>
      <c r="C3726" s="446">
        <v>505505</v>
      </c>
      <c r="D3726" s="446">
        <v>550701</v>
      </c>
      <c r="E3726" s="5" t="s">
        <v>613</v>
      </c>
      <c r="F3726" s="5">
        <v>1</v>
      </c>
      <c r="G3726" s="506" t="s">
        <v>12</v>
      </c>
      <c r="H3726" s="456">
        <v>31</v>
      </c>
      <c r="I3726" s="13" t="s">
        <v>118</v>
      </c>
      <c r="J3726" s="179">
        <v>0</v>
      </c>
      <c r="K3726" s="180">
        <v>0</v>
      </c>
      <c r="L3726" s="180">
        <v>0</v>
      </c>
      <c r="M3726" s="180">
        <v>0</v>
      </c>
      <c r="N3726" s="469">
        <v>0</v>
      </c>
      <c r="O3726" s="194"/>
      <c r="P3726" s="195"/>
      <c r="Q3726" s="195"/>
      <c r="R3726" s="195"/>
      <c r="S3726" s="196"/>
    </row>
    <row r="3727" spans="1:19" ht="25.5" outlineLevel="2" x14ac:dyDescent="0.2">
      <c r="A3727" s="12" t="s">
        <v>10</v>
      </c>
      <c r="B3727" s="2">
        <v>2</v>
      </c>
      <c r="C3727" s="446">
        <v>505505</v>
      </c>
      <c r="D3727" s="446">
        <v>550701</v>
      </c>
      <c r="E3727" s="5" t="s">
        <v>613</v>
      </c>
      <c r="F3727" s="5">
        <v>1</v>
      </c>
      <c r="G3727" s="506" t="s">
        <v>12</v>
      </c>
      <c r="H3727" s="456">
        <v>32</v>
      </c>
      <c r="I3727" s="13" t="s">
        <v>119</v>
      </c>
      <c r="J3727" s="179">
        <v>0</v>
      </c>
      <c r="K3727" s="180">
        <v>0</v>
      </c>
      <c r="L3727" s="180">
        <v>0</v>
      </c>
      <c r="M3727" s="180">
        <v>0</v>
      </c>
      <c r="N3727" s="469">
        <v>0</v>
      </c>
      <c r="O3727" s="194"/>
      <c r="P3727" s="195"/>
      <c r="Q3727" s="195"/>
      <c r="R3727" s="195"/>
      <c r="S3727" s="196"/>
    </row>
    <row r="3728" spans="1:19" ht="38.25" outlineLevel="2" x14ac:dyDescent="0.2">
      <c r="A3728" s="12" t="s">
        <v>10</v>
      </c>
      <c r="B3728" s="2">
        <v>2</v>
      </c>
      <c r="C3728" s="446">
        <v>505505</v>
      </c>
      <c r="D3728" s="446">
        <v>550701</v>
      </c>
      <c r="E3728" s="5" t="s">
        <v>613</v>
      </c>
      <c r="F3728" s="5">
        <v>1</v>
      </c>
      <c r="G3728" s="506" t="s">
        <v>12</v>
      </c>
      <c r="H3728" s="456">
        <v>35</v>
      </c>
      <c r="I3728" s="13" t="s">
        <v>120</v>
      </c>
      <c r="J3728" s="179">
        <v>0</v>
      </c>
      <c r="K3728" s="180">
        <v>0</v>
      </c>
      <c r="L3728" s="180">
        <v>0</v>
      </c>
      <c r="M3728" s="180">
        <v>0</v>
      </c>
      <c r="N3728" s="469">
        <v>0</v>
      </c>
      <c r="O3728" s="194"/>
      <c r="P3728" s="195"/>
      <c r="Q3728" s="195"/>
      <c r="R3728" s="195"/>
      <c r="S3728" s="196"/>
    </row>
    <row r="3729" spans="1:19" ht="38.25" outlineLevel="2" x14ac:dyDescent="0.2">
      <c r="A3729" s="12" t="s">
        <v>10</v>
      </c>
      <c r="B3729" s="2">
        <v>2</v>
      </c>
      <c r="C3729" s="446">
        <v>505505</v>
      </c>
      <c r="D3729" s="446">
        <v>550701</v>
      </c>
      <c r="E3729" s="5" t="s">
        <v>613</v>
      </c>
      <c r="F3729" s="5">
        <v>1</v>
      </c>
      <c r="G3729" s="506" t="s">
        <v>12</v>
      </c>
      <c r="H3729" s="456">
        <v>40</v>
      </c>
      <c r="I3729" s="13" t="s">
        <v>121</v>
      </c>
      <c r="J3729" s="179">
        <v>0</v>
      </c>
      <c r="K3729" s="180">
        <v>0</v>
      </c>
      <c r="L3729" s="180">
        <v>0</v>
      </c>
      <c r="M3729" s="180">
        <v>0</v>
      </c>
      <c r="N3729" s="469">
        <v>0</v>
      </c>
      <c r="O3729" s="194"/>
      <c r="P3729" s="195"/>
      <c r="Q3729" s="195"/>
      <c r="R3729" s="195"/>
      <c r="S3729" s="196"/>
    </row>
    <row r="3730" spans="1:19" ht="38.25" outlineLevel="2" x14ac:dyDescent="0.2">
      <c r="A3730" s="12" t="s">
        <v>10</v>
      </c>
      <c r="B3730" s="2">
        <v>2</v>
      </c>
      <c r="C3730" s="446">
        <v>505505</v>
      </c>
      <c r="D3730" s="446">
        <v>550701</v>
      </c>
      <c r="E3730" s="5" t="s">
        <v>613</v>
      </c>
      <c r="F3730" s="5">
        <v>1</v>
      </c>
      <c r="G3730" s="506" t="s">
        <v>12</v>
      </c>
      <c r="H3730" s="456">
        <v>68</v>
      </c>
      <c r="I3730" s="13" t="s">
        <v>122</v>
      </c>
      <c r="J3730" s="179">
        <v>50</v>
      </c>
      <c r="K3730" s="180">
        <v>13</v>
      </c>
      <c r="L3730" s="180">
        <v>13</v>
      </c>
      <c r="M3730" s="180">
        <v>13</v>
      </c>
      <c r="N3730" s="469">
        <v>11</v>
      </c>
      <c r="O3730" s="194"/>
      <c r="P3730" s="195"/>
      <c r="Q3730" s="195"/>
      <c r="R3730" s="195"/>
      <c r="S3730" s="196"/>
    </row>
    <row r="3731" spans="1:19" ht="38.25" outlineLevel="2" x14ac:dyDescent="0.2">
      <c r="A3731" s="12" t="s">
        <v>10</v>
      </c>
      <c r="B3731" s="2">
        <v>2</v>
      </c>
      <c r="C3731" s="446">
        <v>505505</v>
      </c>
      <c r="D3731" s="446">
        <v>550701</v>
      </c>
      <c r="E3731" s="5" t="s">
        <v>613</v>
      </c>
      <c r="F3731" s="5">
        <v>1</v>
      </c>
      <c r="G3731" s="506" t="s">
        <v>12</v>
      </c>
      <c r="H3731" s="456">
        <v>91</v>
      </c>
      <c r="I3731" s="13" t="s">
        <v>123</v>
      </c>
      <c r="J3731" s="179">
        <v>0</v>
      </c>
      <c r="K3731" s="180">
        <v>0</v>
      </c>
      <c r="L3731" s="180">
        <v>0</v>
      </c>
      <c r="M3731" s="180">
        <v>0</v>
      </c>
      <c r="N3731" s="469">
        <v>0</v>
      </c>
      <c r="O3731" s="194"/>
      <c r="P3731" s="195"/>
      <c r="Q3731" s="195"/>
      <c r="R3731" s="195"/>
      <c r="S3731" s="196"/>
    </row>
    <row r="3732" spans="1:19" outlineLevel="1" x14ac:dyDescent="0.2">
      <c r="A3732" s="133"/>
      <c r="B3732" s="134">
        <v>2</v>
      </c>
      <c r="C3732" s="165">
        <v>505505</v>
      </c>
      <c r="D3732" s="165">
        <v>550701</v>
      </c>
      <c r="E3732" s="136"/>
      <c r="F3732" s="136">
        <v>1</v>
      </c>
      <c r="G3732" s="507" t="s">
        <v>12</v>
      </c>
      <c r="H3732" s="457"/>
      <c r="I3732" s="137"/>
      <c r="J3732" s="181">
        <v>50</v>
      </c>
      <c r="K3732" s="182">
        <v>13</v>
      </c>
      <c r="L3732" s="182">
        <v>13</v>
      </c>
      <c r="M3732" s="182">
        <v>13</v>
      </c>
      <c r="N3732" s="470">
        <v>11</v>
      </c>
      <c r="O3732" s="197">
        <v>1621.3863749999998</v>
      </c>
      <c r="P3732" s="198">
        <v>405</v>
      </c>
      <c r="Q3732" s="198">
        <v>405</v>
      </c>
      <c r="R3732" s="198">
        <v>405</v>
      </c>
      <c r="S3732" s="199">
        <v>406.38637499999982</v>
      </c>
    </row>
    <row r="3733" spans="1:19" outlineLevel="2" x14ac:dyDescent="0.2">
      <c r="A3733" s="12" t="s">
        <v>7</v>
      </c>
      <c r="B3733" s="2">
        <v>6</v>
      </c>
      <c r="C3733" s="446">
        <v>502701</v>
      </c>
      <c r="D3733" s="446">
        <v>270101</v>
      </c>
      <c r="E3733" s="5" t="s">
        <v>521</v>
      </c>
      <c r="F3733" s="5">
        <v>1</v>
      </c>
      <c r="G3733" s="506" t="s">
        <v>12</v>
      </c>
      <c r="H3733" s="456" t="s">
        <v>701</v>
      </c>
      <c r="I3733" s="13" t="s">
        <v>98</v>
      </c>
      <c r="J3733" s="179">
        <v>835</v>
      </c>
      <c r="K3733" s="180">
        <v>209</v>
      </c>
      <c r="L3733" s="180">
        <v>209</v>
      </c>
      <c r="M3733" s="180">
        <v>209</v>
      </c>
      <c r="N3733" s="469">
        <v>208</v>
      </c>
      <c r="O3733" s="194"/>
      <c r="P3733" s="195"/>
      <c r="Q3733" s="195"/>
      <c r="R3733" s="195"/>
      <c r="S3733" s="196"/>
    </row>
    <row r="3734" spans="1:19" ht="25.5" outlineLevel="2" x14ac:dyDescent="0.2">
      <c r="A3734" s="12" t="s">
        <v>7</v>
      </c>
      <c r="B3734" s="2">
        <v>6</v>
      </c>
      <c r="C3734" s="446">
        <v>502701</v>
      </c>
      <c r="D3734" s="446">
        <v>270101</v>
      </c>
      <c r="E3734" s="5" t="s">
        <v>521</v>
      </c>
      <c r="F3734" s="5">
        <v>1</v>
      </c>
      <c r="G3734" s="506" t="s">
        <v>12</v>
      </c>
      <c r="H3734" s="456">
        <v>2</v>
      </c>
      <c r="I3734" s="13" t="s">
        <v>99</v>
      </c>
      <c r="J3734" s="179">
        <v>0</v>
      </c>
      <c r="K3734" s="180">
        <v>0</v>
      </c>
      <c r="L3734" s="180">
        <v>0</v>
      </c>
      <c r="M3734" s="180">
        <v>0</v>
      </c>
      <c r="N3734" s="469">
        <v>0</v>
      </c>
      <c r="O3734" s="194"/>
      <c r="P3734" s="195"/>
      <c r="Q3734" s="195"/>
      <c r="R3734" s="195"/>
      <c r="S3734" s="196"/>
    </row>
    <row r="3735" spans="1:19" ht="25.5" outlineLevel="2" x14ac:dyDescent="0.2">
      <c r="A3735" s="12" t="s">
        <v>7</v>
      </c>
      <c r="B3735" s="2">
        <v>6</v>
      </c>
      <c r="C3735" s="446">
        <v>502701</v>
      </c>
      <c r="D3735" s="446">
        <v>270101</v>
      </c>
      <c r="E3735" s="5" t="s">
        <v>521</v>
      </c>
      <c r="F3735" s="5">
        <v>1</v>
      </c>
      <c r="G3735" s="506" t="s">
        <v>12</v>
      </c>
      <c r="H3735" s="456">
        <v>3</v>
      </c>
      <c r="I3735" s="13" t="s">
        <v>100</v>
      </c>
      <c r="J3735" s="179">
        <v>0</v>
      </c>
      <c r="K3735" s="180">
        <v>0</v>
      </c>
      <c r="L3735" s="180">
        <v>0</v>
      </c>
      <c r="M3735" s="180">
        <v>0</v>
      </c>
      <c r="N3735" s="469">
        <v>0</v>
      </c>
      <c r="O3735" s="194"/>
      <c r="P3735" s="195"/>
      <c r="Q3735" s="195"/>
      <c r="R3735" s="195"/>
      <c r="S3735" s="196"/>
    </row>
    <row r="3736" spans="1:19" ht="25.5" outlineLevel="2" x14ac:dyDescent="0.2">
      <c r="A3736" s="12" t="s">
        <v>7</v>
      </c>
      <c r="B3736" s="2">
        <v>6</v>
      </c>
      <c r="C3736" s="446">
        <v>502701</v>
      </c>
      <c r="D3736" s="446">
        <v>270101</v>
      </c>
      <c r="E3736" s="5" t="s">
        <v>521</v>
      </c>
      <c r="F3736" s="5">
        <v>1</v>
      </c>
      <c r="G3736" s="506" t="s">
        <v>12</v>
      </c>
      <c r="H3736" s="456">
        <v>4</v>
      </c>
      <c r="I3736" s="13" t="s">
        <v>101</v>
      </c>
      <c r="J3736" s="179">
        <v>0</v>
      </c>
      <c r="K3736" s="180">
        <v>0</v>
      </c>
      <c r="L3736" s="180">
        <v>0</v>
      </c>
      <c r="M3736" s="180">
        <v>0</v>
      </c>
      <c r="N3736" s="469">
        <v>0</v>
      </c>
      <c r="O3736" s="194"/>
      <c r="P3736" s="195"/>
      <c r="Q3736" s="195"/>
      <c r="R3736" s="195"/>
      <c r="S3736" s="196"/>
    </row>
    <row r="3737" spans="1:19" ht="25.5" outlineLevel="2" x14ac:dyDescent="0.2">
      <c r="A3737" s="12" t="s">
        <v>7</v>
      </c>
      <c r="B3737" s="2">
        <v>6</v>
      </c>
      <c r="C3737" s="446">
        <v>502701</v>
      </c>
      <c r="D3737" s="446">
        <v>270101</v>
      </c>
      <c r="E3737" s="5" t="s">
        <v>521</v>
      </c>
      <c r="F3737" s="5">
        <v>1</v>
      </c>
      <c r="G3737" s="506" t="s">
        <v>12</v>
      </c>
      <c r="H3737" s="456" t="s">
        <v>302</v>
      </c>
      <c r="I3737" s="13" t="s">
        <v>102</v>
      </c>
      <c r="J3737" s="179">
        <v>0</v>
      </c>
      <c r="K3737" s="180">
        <v>0</v>
      </c>
      <c r="L3737" s="180">
        <v>0</v>
      </c>
      <c r="M3737" s="180">
        <v>0</v>
      </c>
      <c r="N3737" s="469">
        <v>0</v>
      </c>
      <c r="O3737" s="194"/>
      <c r="P3737" s="195"/>
      <c r="Q3737" s="195"/>
      <c r="R3737" s="195"/>
      <c r="S3737" s="196"/>
    </row>
    <row r="3738" spans="1:19" outlineLevel="2" x14ac:dyDescent="0.2">
      <c r="A3738" s="12" t="s">
        <v>7</v>
      </c>
      <c r="B3738" s="2">
        <v>6</v>
      </c>
      <c r="C3738" s="446">
        <v>502701</v>
      </c>
      <c r="D3738" s="446">
        <v>270101</v>
      </c>
      <c r="E3738" s="5" t="s">
        <v>521</v>
      </c>
      <c r="F3738" s="5">
        <v>1</v>
      </c>
      <c r="G3738" s="506" t="s">
        <v>12</v>
      </c>
      <c r="H3738" s="456">
        <v>6</v>
      </c>
      <c r="I3738" s="13" t="s">
        <v>103</v>
      </c>
      <c r="J3738" s="179">
        <v>0</v>
      </c>
      <c r="K3738" s="180">
        <v>0</v>
      </c>
      <c r="L3738" s="180">
        <v>0</v>
      </c>
      <c r="M3738" s="180">
        <v>0</v>
      </c>
      <c r="N3738" s="469">
        <v>0</v>
      </c>
      <c r="O3738" s="194"/>
      <c r="P3738" s="195"/>
      <c r="Q3738" s="195"/>
      <c r="R3738" s="195"/>
      <c r="S3738" s="196"/>
    </row>
    <row r="3739" spans="1:19" outlineLevel="2" x14ac:dyDescent="0.2">
      <c r="A3739" s="12" t="s">
        <v>7</v>
      </c>
      <c r="B3739" s="2">
        <v>6</v>
      </c>
      <c r="C3739" s="446">
        <v>502701</v>
      </c>
      <c r="D3739" s="446">
        <v>270101</v>
      </c>
      <c r="E3739" s="5" t="s">
        <v>521</v>
      </c>
      <c r="F3739" s="5">
        <v>1</v>
      </c>
      <c r="G3739" s="506" t="s">
        <v>12</v>
      </c>
      <c r="H3739" s="456">
        <v>7</v>
      </c>
      <c r="I3739" s="13" t="s">
        <v>104</v>
      </c>
      <c r="J3739" s="179">
        <v>0</v>
      </c>
      <c r="K3739" s="180">
        <v>0</v>
      </c>
      <c r="L3739" s="180">
        <v>0</v>
      </c>
      <c r="M3739" s="180">
        <v>0</v>
      </c>
      <c r="N3739" s="469">
        <v>0</v>
      </c>
      <c r="O3739" s="194"/>
      <c r="P3739" s="195"/>
      <c r="Q3739" s="195"/>
      <c r="R3739" s="195"/>
      <c r="S3739" s="196"/>
    </row>
    <row r="3740" spans="1:19" ht="51" outlineLevel="2" x14ac:dyDescent="0.2">
      <c r="A3740" s="12" t="s">
        <v>7</v>
      </c>
      <c r="B3740" s="2">
        <v>6</v>
      </c>
      <c r="C3740" s="446">
        <v>502701</v>
      </c>
      <c r="D3740" s="446">
        <v>270101</v>
      </c>
      <c r="E3740" s="5" t="s">
        <v>521</v>
      </c>
      <c r="F3740" s="5">
        <v>1</v>
      </c>
      <c r="G3740" s="506" t="s">
        <v>12</v>
      </c>
      <c r="H3740" s="456">
        <v>8</v>
      </c>
      <c r="I3740" s="13" t="s">
        <v>105</v>
      </c>
      <c r="J3740" s="179">
        <v>0</v>
      </c>
      <c r="K3740" s="180">
        <v>0</v>
      </c>
      <c r="L3740" s="180">
        <v>0</v>
      </c>
      <c r="M3740" s="180">
        <v>0</v>
      </c>
      <c r="N3740" s="469">
        <v>0</v>
      </c>
      <c r="O3740" s="194"/>
      <c r="P3740" s="195"/>
      <c r="Q3740" s="195"/>
      <c r="R3740" s="195"/>
      <c r="S3740" s="196"/>
    </row>
    <row r="3741" spans="1:19" outlineLevel="2" x14ac:dyDescent="0.2">
      <c r="A3741" s="12" t="s">
        <v>7</v>
      </c>
      <c r="B3741" s="2">
        <v>6</v>
      </c>
      <c r="C3741" s="446">
        <v>502701</v>
      </c>
      <c r="D3741" s="446">
        <v>270101</v>
      </c>
      <c r="E3741" s="5" t="s">
        <v>521</v>
      </c>
      <c r="F3741" s="5">
        <v>1</v>
      </c>
      <c r="G3741" s="506" t="s">
        <v>12</v>
      </c>
      <c r="H3741" s="456">
        <v>9</v>
      </c>
      <c r="I3741" s="13" t="s">
        <v>106</v>
      </c>
      <c r="J3741" s="179">
        <v>750</v>
      </c>
      <c r="K3741" s="180">
        <v>188</v>
      </c>
      <c r="L3741" s="180">
        <v>188</v>
      </c>
      <c r="M3741" s="180">
        <v>188</v>
      </c>
      <c r="N3741" s="469">
        <v>186</v>
      </c>
      <c r="O3741" s="194"/>
      <c r="P3741" s="195"/>
      <c r="Q3741" s="195"/>
      <c r="R3741" s="195"/>
      <c r="S3741" s="196"/>
    </row>
    <row r="3742" spans="1:19" outlineLevel="2" x14ac:dyDescent="0.2">
      <c r="A3742" s="12" t="s">
        <v>7</v>
      </c>
      <c r="B3742" s="2">
        <v>6</v>
      </c>
      <c r="C3742" s="446">
        <v>502701</v>
      </c>
      <c r="D3742" s="446">
        <v>270101</v>
      </c>
      <c r="E3742" s="5" t="s">
        <v>521</v>
      </c>
      <c r="F3742" s="5">
        <v>1</v>
      </c>
      <c r="G3742" s="506" t="s">
        <v>12</v>
      </c>
      <c r="H3742" s="456">
        <v>10</v>
      </c>
      <c r="I3742" s="13" t="s">
        <v>107</v>
      </c>
      <c r="J3742" s="179">
        <v>1540</v>
      </c>
      <c r="K3742" s="180">
        <v>385</v>
      </c>
      <c r="L3742" s="180">
        <v>385</v>
      </c>
      <c r="M3742" s="180">
        <v>385</v>
      </c>
      <c r="N3742" s="469">
        <v>385</v>
      </c>
      <c r="O3742" s="194"/>
      <c r="P3742" s="195"/>
      <c r="Q3742" s="195"/>
      <c r="R3742" s="195"/>
      <c r="S3742" s="196"/>
    </row>
    <row r="3743" spans="1:19" ht="25.5" outlineLevel="2" x14ac:dyDescent="0.2">
      <c r="A3743" s="12" t="s">
        <v>7</v>
      </c>
      <c r="B3743" s="2">
        <v>6</v>
      </c>
      <c r="C3743" s="446">
        <v>502701</v>
      </c>
      <c r="D3743" s="446">
        <v>270101</v>
      </c>
      <c r="E3743" s="5" t="s">
        <v>521</v>
      </c>
      <c r="F3743" s="5">
        <v>1</v>
      </c>
      <c r="G3743" s="506" t="s">
        <v>12</v>
      </c>
      <c r="H3743" s="456">
        <v>11</v>
      </c>
      <c r="I3743" s="13" t="s">
        <v>108</v>
      </c>
      <c r="J3743" s="179">
        <v>493</v>
      </c>
      <c r="K3743" s="180">
        <v>123</v>
      </c>
      <c r="L3743" s="180">
        <v>123</v>
      </c>
      <c r="M3743" s="180">
        <v>123</v>
      </c>
      <c r="N3743" s="469">
        <v>124</v>
      </c>
      <c r="O3743" s="194"/>
      <c r="P3743" s="195"/>
      <c r="Q3743" s="195"/>
      <c r="R3743" s="195"/>
      <c r="S3743" s="196"/>
    </row>
    <row r="3744" spans="1:19" outlineLevel="2" x14ac:dyDescent="0.2">
      <c r="A3744" s="12" t="s">
        <v>7</v>
      </c>
      <c r="B3744" s="2">
        <v>6</v>
      </c>
      <c r="C3744" s="446">
        <v>502701</v>
      </c>
      <c r="D3744" s="446">
        <v>270101</v>
      </c>
      <c r="E3744" s="5" t="s">
        <v>521</v>
      </c>
      <c r="F3744" s="5">
        <v>1</v>
      </c>
      <c r="G3744" s="506" t="s">
        <v>12</v>
      </c>
      <c r="H3744" s="456" t="s">
        <v>304</v>
      </c>
      <c r="I3744" s="13" t="s">
        <v>109</v>
      </c>
      <c r="J3744" s="179">
        <v>0</v>
      </c>
      <c r="K3744" s="180">
        <v>0</v>
      </c>
      <c r="L3744" s="180">
        <v>0</v>
      </c>
      <c r="M3744" s="180">
        <v>0</v>
      </c>
      <c r="N3744" s="469">
        <v>0</v>
      </c>
      <c r="O3744" s="194"/>
      <c r="P3744" s="195"/>
      <c r="Q3744" s="195"/>
      <c r="R3744" s="195"/>
      <c r="S3744" s="196"/>
    </row>
    <row r="3745" spans="1:25" ht="25.5" outlineLevel="2" x14ac:dyDescent="0.2">
      <c r="A3745" s="12" t="s">
        <v>7</v>
      </c>
      <c r="B3745" s="2">
        <v>6</v>
      </c>
      <c r="C3745" s="446">
        <v>502701</v>
      </c>
      <c r="D3745" s="446">
        <v>270101</v>
      </c>
      <c r="E3745" s="5" t="s">
        <v>521</v>
      </c>
      <c r="F3745" s="5">
        <v>1</v>
      </c>
      <c r="G3745" s="506" t="s">
        <v>12</v>
      </c>
      <c r="H3745" s="456">
        <v>15</v>
      </c>
      <c r="I3745" s="13" t="s">
        <v>110</v>
      </c>
      <c r="J3745" s="179">
        <v>0</v>
      </c>
      <c r="K3745" s="180">
        <v>0</v>
      </c>
      <c r="L3745" s="180">
        <v>0</v>
      </c>
      <c r="M3745" s="180">
        <v>0</v>
      </c>
      <c r="N3745" s="469">
        <v>0</v>
      </c>
      <c r="O3745" s="194"/>
      <c r="P3745" s="195"/>
      <c r="Q3745" s="195"/>
      <c r="R3745" s="195"/>
      <c r="S3745" s="196"/>
    </row>
    <row r="3746" spans="1:25" ht="25.5" outlineLevel="2" x14ac:dyDescent="0.2">
      <c r="A3746" s="12" t="s">
        <v>7</v>
      </c>
      <c r="B3746" s="2">
        <v>6</v>
      </c>
      <c r="C3746" s="446">
        <v>502701</v>
      </c>
      <c r="D3746" s="446">
        <v>270101</v>
      </c>
      <c r="E3746" s="5" t="s">
        <v>521</v>
      </c>
      <c r="F3746" s="5">
        <v>1</v>
      </c>
      <c r="G3746" s="506" t="s">
        <v>12</v>
      </c>
      <c r="H3746" s="456">
        <v>19</v>
      </c>
      <c r="I3746" s="13" t="s">
        <v>111</v>
      </c>
      <c r="J3746" s="179">
        <v>0</v>
      </c>
      <c r="K3746" s="180">
        <v>0</v>
      </c>
      <c r="L3746" s="180">
        <v>0</v>
      </c>
      <c r="M3746" s="180">
        <v>0</v>
      </c>
      <c r="N3746" s="469">
        <v>0</v>
      </c>
      <c r="O3746" s="194"/>
      <c r="P3746" s="195"/>
      <c r="Q3746" s="195"/>
      <c r="R3746" s="195"/>
      <c r="S3746" s="196"/>
    </row>
    <row r="3747" spans="1:25" ht="25.5" outlineLevel="2" x14ac:dyDescent="0.2">
      <c r="A3747" s="12" t="s">
        <v>7</v>
      </c>
      <c r="B3747" s="2">
        <v>6</v>
      </c>
      <c r="C3747" s="446">
        <v>502701</v>
      </c>
      <c r="D3747" s="446">
        <v>270101</v>
      </c>
      <c r="E3747" s="5" t="s">
        <v>521</v>
      </c>
      <c r="F3747" s="5">
        <v>1</v>
      </c>
      <c r="G3747" s="506" t="s">
        <v>12</v>
      </c>
      <c r="H3747" s="456" t="s">
        <v>316</v>
      </c>
      <c r="I3747" s="13" t="s">
        <v>112</v>
      </c>
      <c r="J3747" s="179">
        <v>1360</v>
      </c>
      <c r="K3747" s="180">
        <v>340</v>
      </c>
      <c r="L3747" s="180">
        <v>340</v>
      </c>
      <c r="M3747" s="180">
        <v>340</v>
      </c>
      <c r="N3747" s="469">
        <v>340</v>
      </c>
      <c r="O3747" s="194"/>
      <c r="P3747" s="195"/>
      <c r="Q3747" s="195"/>
      <c r="R3747" s="195"/>
      <c r="S3747" s="196"/>
    </row>
    <row r="3748" spans="1:25" outlineLevel="2" x14ac:dyDescent="0.2">
      <c r="A3748" s="12" t="s">
        <v>7</v>
      </c>
      <c r="B3748" s="2">
        <v>6</v>
      </c>
      <c r="C3748" s="446">
        <v>502701</v>
      </c>
      <c r="D3748" s="446">
        <v>270101</v>
      </c>
      <c r="E3748" s="5" t="s">
        <v>521</v>
      </c>
      <c r="F3748" s="5">
        <v>1</v>
      </c>
      <c r="G3748" s="506" t="s">
        <v>12</v>
      </c>
      <c r="H3748" s="456" t="s">
        <v>296</v>
      </c>
      <c r="I3748" s="13" t="s">
        <v>113</v>
      </c>
      <c r="J3748" s="179">
        <v>0</v>
      </c>
      <c r="K3748" s="180">
        <v>0</v>
      </c>
      <c r="L3748" s="180">
        <v>0</v>
      </c>
      <c r="M3748" s="180">
        <v>0</v>
      </c>
      <c r="N3748" s="469">
        <v>0</v>
      </c>
      <c r="O3748" s="194"/>
      <c r="P3748" s="195"/>
      <c r="Q3748" s="195"/>
      <c r="R3748" s="195"/>
      <c r="S3748" s="196"/>
    </row>
    <row r="3749" spans="1:25" ht="25.5" outlineLevel="2" x14ac:dyDescent="0.2">
      <c r="A3749" s="12" t="s">
        <v>7</v>
      </c>
      <c r="B3749" s="2">
        <v>6</v>
      </c>
      <c r="C3749" s="446">
        <v>502701</v>
      </c>
      <c r="D3749" s="446">
        <v>270101</v>
      </c>
      <c r="E3749" s="5" t="s">
        <v>521</v>
      </c>
      <c r="F3749" s="5">
        <v>1</v>
      </c>
      <c r="G3749" s="506" t="s">
        <v>12</v>
      </c>
      <c r="H3749" s="456">
        <v>23</v>
      </c>
      <c r="I3749" s="13" t="s">
        <v>114</v>
      </c>
      <c r="J3749" s="179">
        <v>0</v>
      </c>
      <c r="K3749" s="180">
        <v>0</v>
      </c>
      <c r="L3749" s="180">
        <v>0</v>
      </c>
      <c r="M3749" s="180">
        <v>0</v>
      </c>
      <c r="N3749" s="469">
        <v>0</v>
      </c>
      <c r="O3749" s="194"/>
      <c r="P3749" s="195"/>
      <c r="Q3749" s="195"/>
      <c r="R3749" s="195"/>
      <c r="S3749" s="196"/>
    </row>
    <row r="3750" spans="1:25" ht="25.5" outlineLevel="2" x14ac:dyDescent="0.2">
      <c r="A3750" s="12" t="s">
        <v>7</v>
      </c>
      <c r="B3750" s="2">
        <v>6</v>
      </c>
      <c r="C3750" s="446">
        <v>502701</v>
      </c>
      <c r="D3750" s="446">
        <v>270101</v>
      </c>
      <c r="E3750" s="5" t="s">
        <v>521</v>
      </c>
      <c r="F3750" s="5">
        <v>1</v>
      </c>
      <c r="G3750" s="506" t="s">
        <v>12</v>
      </c>
      <c r="H3750" s="456">
        <v>24</v>
      </c>
      <c r="I3750" s="13" t="s">
        <v>115</v>
      </c>
      <c r="J3750" s="179">
        <v>0</v>
      </c>
      <c r="K3750" s="180">
        <v>0</v>
      </c>
      <c r="L3750" s="180">
        <v>0</v>
      </c>
      <c r="M3750" s="180">
        <v>0</v>
      </c>
      <c r="N3750" s="469">
        <v>0</v>
      </c>
      <c r="O3750" s="194"/>
      <c r="P3750" s="195"/>
      <c r="Q3750" s="195"/>
      <c r="R3750" s="195"/>
      <c r="S3750" s="196"/>
    </row>
    <row r="3751" spans="1:25" outlineLevel="2" x14ac:dyDescent="0.2">
      <c r="A3751" s="12" t="s">
        <v>7</v>
      </c>
      <c r="B3751" s="2">
        <v>6</v>
      </c>
      <c r="C3751" s="446">
        <v>502701</v>
      </c>
      <c r="D3751" s="446">
        <v>270101</v>
      </c>
      <c r="E3751" s="5" t="s">
        <v>521</v>
      </c>
      <c r="F3751" s="5">
        <v>1</v>
      </c>
      <c r="G3751" s="506" t="s">
        <v>12</v>
      </c>
      <c r="H3751" s="456">
        <v>25</v>
      </c>
      <c r="I3751" s="13" t="s">
        <v>116</v>
      </c>
      <c r="J3751" s="179">
        <v>1160</v>
      </c>
      <c r="K3751" s="180">
        <v>290</v>
      </c>
      <c r="L3751" s="180">
        <v>290</v>
      </c>
      <c r="M3751" s="180">
        <v>290</v>
      </c>
      <c r="N3751" s="469">
        <v>290</v>
      </c>
      <c r="O3751" s="194"/>
      <c r="P3751" s="195"/>
      <c r="Q3751" s="195"/>
      <c r="R3751" s="195"/>
      <c r="S3751" s="196"/>
    </row>
    <row r="3752" spans="1:25" ht="25.5" outlineLevel="2" x14ac:dyDescent="0.2">
      <c r="A3752" s="12" t="s">
        <v>7</v>
      </c>
      <c r="B3752" s="2">
        <v>6</v>
      </c>
      <c r="C3752" s="446">
        <v>502701</v>
      </c>
      <c r="D3752" s="446">
        <v>270101</v>
      </c>
      <c r="E3752" s="5" t="s">
        <v>521</v>
      </c>
      <c r="F3752" s="5">
        <v>1</v>
      </c>
      <c r="G3752" s="506" t="s">
        <v>12</v>
      </c>
      <c r="H3752" s="456">
        <v>30</v>
      </c>
      <c r="I3752" s="13" t="s">
        <v>117</v>
      </c>
      <c r="J3752" s="179">
        <v>0</v>
      </c>
      <c r="K3752" s="180">
        <v>0</v>
      </c>
      <c r="L3752" s="180">
        <v>0</v>
      </c>
      <c r="M3752" s="180">
        <v>0</v>
      </c>
      <c r="N3752" s="469">
        <v>0</v>
      </c>
      <c r="O3752" s="194"/>
      <c r="P3752" s="195"/>
      <c r="Q3752" s="195"/>
      <c r="R3752" s="195"/>
      <c r="S3752" s="196"/>
    </row>
    <row r="3753" spans="1:25" ht="25.5" outlineLevel="2" x14ac:dyDescent="0.2">
      <c r="A3753" s="12" t="s">
        <v>7</v>
      </c>
      <c r="B3753" s="2">
        <v>6</v>
      </c>
      <c r="C3753" s="446">
        <v>502701</v>
      </c>
      <c r="D3753" s="446">
        <v>270101</v>
      </c>
      <c r="E3753" s="5" t="s">
        <v>521</v>
      </c>
      <c r="F3753" s="5">
        <v>1</v>
      </c>
      <c r="G3753" s="506" t="s">
        <v>12</v>
      </c>
      <c r="H3753" s="456">
        <v>31</v>
      </c>
      <c r="I3753" s="13" t="s">
        <v>118</v>
      </c>
      <c r="J3753" s="179">
        <v>0</v>
      </c>
      <c r="K3753" s="180">
        <v>0</v>
      </c>
      <c r="L3753" s="180">
        <v>0</v>
      </c>
      <c r="M3753" s="180">
        <v>0</v>
      </c>
      <c r="N3753" s="469">
        <v>0</v>
      </c>
      <c r="O3753" s="194"/>
      <c r="P3753" s="195"/>
      <c r="Q3753" s="195"/>
      <c r="R3753" s="195"/>
      <c r="S3753" s="196"/>
    </row>
    <row r="3754" spans="1:25" ht="25.5" outlineLevel="2" x14ac:dyDescent="0.2">
      <c r="A3754" s="12" t="s">
        <v>7</v>
      </c>
      <c r="B3754" s="2">
        <v>6</v>
      </c>
      <c r="C3754" s="446">
        <v>502701</v>
      </c>
      <c r="D3754" s="446">
        <v>270101</v>
      </c>
      <c r="E3754" s="5" t="s">
        <v>521</v>
      </c>
      <c r="F3754" s="5">
        <v>1</v>
      </c>
      <c r="G3754" s="506" t="s">
        <v>12</v>
      </c>
      <c r="H3754" s="456">
        <v>32</v>
      </c>
      <c r="I3754" s="13" t="s">
        <v>119</v>
      </c>
      <c r="J3754" s="179">
        <v>1400</v>
      </c>
      <c r="K3754" s="180">
        <v>350</v>
      </c>
      <c r="L3754" s="180">
        <v>350</v>
      </c>
      <c r="M3754" s="180">
        <v>350</v>
      </c>
      <c r="N3754" s="469">
        <v>350</v>
      </c>
      <c r="O3754" s="194"/>
      <c r="P3754" s="195"/>
      <c r="Q3754" s="195"/>
      <c r="R3754" s="195"/>
      <c r="S3754" s="196"/>
    </row>
    <row r="3755" spans="1:25" ht="38.25" outlineLevel="2" x14ac:dyDescent="0.2">
      <c r="A3755" s="12" t="s">
        <v>7</v>
      </c>
      <c r="B3755" s="2">
        <v>6</v>
      </c>
      <c r="C3755" s="446">
        <v>502701</v>
      </c>
      <c r="D3755" s="446">
        <v>270101</v>
      </c>
      <c r="E3755" s="5" t="s">
        <v>521</v>
      </c>
      <c r="F3755" s="5">
        <v>1</v>
      </c>
      <c r="G3755" s="506" t="s">
        <v>12</v>
      </c>
      <c r="H3755" s="456">
        <v>35</v>
      </c>
      <c r="I3755" s="13" t="s">
        <v>120</v>
      </c>
      <c r="J3755" s="179">
        <v>0</v>
      </c>
      <c r="K3755" s="180">
        <v>0</v>
      </c>
      <c r="L3755" s="180">
        <v>0</v>
      </c>
      <c r="M3755" s="180">
        <v>0</v>
      </c>
      <c r="N3755" s="469">
        <v>0</v>
      </c>
      <c r="O3755" s="194"/>
      <c r="P3755" s="195"/>
      <c r="Q3755" s="195"/>
      <c r="R3755" s="195"/>
      <c r="S3755" s="196"/>
    </row>
    <row r="3756" spans="1:25" ht="38.25" outlineLevel="2" x14ac:dyDescent="0.2">
      <c r="A3756" s="12" t="s">
        <v>7</v>
      </c>
      <c r="B3756" s="2">
        <v>6</v>
      </c>
      <c r="C3756" s="446">
        <v>502701</v>
      </c>
      <c r="D3756" s="446">
        <v>270101</v>
      </c>
      <c r="E3756" s="5" t="s">
        <v>521</v>
      </c>
      <c r="F3756" s="5">
        <v>1</v>
      </c>
      <c r="G3756" s="506" t="s">
        <v>12</v>
      </c>
      <c r="H3756" s="456">
        <v>40</v>
      </c>
      <c r="I3756" s="13" t="s">
        <v>121</v>
      </c>
      <c r="J3756" s="179">
        <v>750</v>
      </c>
      <c r="K3756" s="180">
        <v>188</v>
      </c>
      <c r="L3756" s="180">
        <v>188</v>
      </c>
      <c r="M3756" s="180">
        <v>188</v>
      </c>
      <c r="N3756" s="469">
        <v>186</v>
      </c>
      <c r="O3756" s="194"/>
      <c r="P3756" s="195"/>
      <c r="Q3756" s="195"/>
      <c r="R3756" s="195"/>
      <c r="S3756" s="196"/>
    </row>
    <row r="3757" spans="1:25" ht="38.25" outlineLevel="2" x14ac:dyDescent="0.2">
      <c r="A3757" s="12" t="s">
        <v>7</v>
      </c>
      <c r="B3757" s="2">
        <v>6</v>
      </c>
      <c r="C3757" s="446">
        <v>502701</v>
      </c>
      <c r="D3757" s="446">
        <v>270101</v>
      </c>
      <c r="E3757" s="5" t="s">
        <v>521</v>
      </c>
      <c r="F3757" s="5">
        <v>1</v>
      </c>
      <c r="G3757" s="506" t="s">
        <v>12</v>
      </c>
      <c r="H3757" s="456">
        <v>68</v>
      </c>
      <c r="I3757" s="13" t="s">
        <v>122</v>
      </c>
      <c r="J3757" s="179">
        <v>0</v>
      </c>
      <c r="K3757" s="180">
        <v>0</v>
      </c>
      <c r="L3757" s="180">
        <v>0</v>
      </c>
      <c r="M3757" s="180">
        <v>0</v>
      </c>
      <c r="N3757" s="469">
        <v>0</v>
      </c>
      <c r="O3757" s="194"/>
      <c r="P3757" s="195"/>
      <c r="Q3757" s="195"/>
      <c r="R3757" s="195"/>
      <c r="S3757" s="196"/>
    </row>
    <row r="3758" spans="1:25" ht="38.25" outlineLevel="2" x14ac:dyDescent="0.2">
      <c r="A3758" s="12" t="s">
        <v>7</v>
      </c>
      <c r="B3758" s="2">
        <v>6</v>
      </c>
      <c r="C3758" s="446">
        <v>502701</v>
      </c>
      <c r="D3758" s="446">
        <v>270101</v>
      </c>
      <c r="E3758" s="5" t="s">
        <v>521</v>
      </c>
      <c r="F3758" s="5">
        <v>1</v>
      </c>
      <c r="G3758" s="506" t="s">
        <v>12</v>
      </c>
      <c r="H3758" s="456">
        <v>91</v>
      </c>
      <c r="I3758" s="13" t="s">
        <v>123</v>
      </c>
      <c r="J3758" s="179">
        <v>0</v>
      </c>
      <c r="K3758" s="180">
        <v>0</v>
      </c>
      <c r="L3758" s="180">
        <v>0</v>
      </c>
      <c r="M3758" s="180">
        <v>0</v>
      </c>
      <c r="N3758" s="469">
        <v>0</v>
      </c>
      <c r="O3758" s="194"/>
      <c r="P3758" s="195"/>
      <c r="Q3758" s="195"/>
      <c r="R3758" s="195"/>
      <c r="S3758" s="196"/>
    </row>
    <row r="3759" spans="1:25" outlineLevel="1" x14ac:dyDescent="0.2">
      <c r="A3759" s="133"/>
      <c r="B3759" s="134">
        <v>6</v>
      </c>
      <c r="C3759" s="165">
        <v>502701</v>
      </c>
      <c r="D3759" s="165">
        <v>270101</v>
      </c>
      <c r="E3759" s="136"/>
      <c r="F3759" s="136">
        <v>1</v>
      </c>
      <c r="G3759" s="507" t="s">
        <v>12</v>
      </c>
      <c r="H3759" s="457"/>
      <c r="I3759" s="137"/>
      <c r="J3759" s="181">
        <v>8288</v>
      </c>
      <c r="K3759" s="182">
        <v>2073</v>
      </c>
      <c r="L3759" s="182">
        <v>2073</v>
      </c>
      <c r="M3759" s="182">
        <v>2073</v>
      </c>
      <c r="N3759" s="470">
        <v>2069</v>
      </c>
      <c r="O3759" s="197">
        <v>191898.18</v>
      </c>
      <c r="P3759" s="198">
        <v>47974.544999999998</v>
      </c>
      <c r="Q3759" s="198">
        <v>47974.544999999998</v>
      </c>
      <c r="R3759" s="198">
        <v>47974.544999999998</v>
      </c>
      <c r="S3759" s="199">
        <v>47974.544999999998</v>
      </c>
    </row>
    <row r="3760" spans="1:25" outlineLevel="2" x14ac:dyDescent="0.2">
      <c r="A3760" s="12" t="s">
        <v>7</v>
      </c>
      <c r="B3760" s="2">
        <v>6</v>
      </c>
      <c r="C3760" s="446">
        <v>502703</v>
      </c>
      <c r="D3760" s="446">
        <v>270301</v>
      </c>
      <c r="E3760" s="5" t="s">
        <v>522</v>
      </c>
      <c r="F3760" s="5">
        <v>1</v>
      </c>
      <c r="G3760" s="506" t="s">
        <v>12</v>
      </c>
      <c r="H3760" s="456" t="s">
        <v>701</v>
      </c>
      <c r="I3760" s="13" t="s">
        <v>98</v>
      </c>
      <c r="J3760" s="179">
        <v>0</v>
      </c>
      <c r="K3760" s="180">
        <v>0</v>
      </c>
      <c r="L3760" s="180">
        <v>0</v>
      </c>
      <c r="M3760" s="180">
        <v>0</v>
      </c>
      <c r="N3760" s="469">
        <v>0</v>
      </c>
      <c r="O3760" s="194"/>
      <c r="P3760" s="195"/>
      <c r="Q3760" s="195"/>
      <c r="R3760" s="195"/>
      <c r="S3760" s="196"/>
      <c r="T3760" s="216"/>
      <c r="U3760" s="216"/>
      <c r="V3760" s="216"/>
      <c r="W3760" s="216"/>
      <c r="X3760" s="216"/>
      <c r="Y3760" s="216"/>
    </row>
    <row r="3761" spans="1:19" ht="25.5" outlineLevel="2" x14ac:dyDescent="0.2">
      <c r="A3761" s="12" t="s">
        <v>7</v>
      </c>
      <c r="B3761" s="2">
        <v>6</v>
      </c>
      <c r="C3761" s="446">
        <v>502703</v>
      </c>
      <c r="D3761" s="446">
        <v>270301</v>
      </c>
      <c r="E3761" s="5" t="s">
        <v>522</v>
      </c>
      <c r="F3761" s="5">
        <v>1</v>
      </c>
      <c r="G3761" s="506" t="s">
        <v>12</v>
      </c>
      <c r="H3761" s="456">
        <v>2</v>
      </c>
      <c r="I3761" s="13" t="s">
        <v>99</v>
      </c>
      <c r="J3761" s="179">
        <v>0</v>
      </c>
      <c r="K3761" s="180">
        <v>0</v>
      </c>
      <c r="L3761" s="180">
        <v>0</v>
      </c>
      <c r="M3761" s="180">
        <v>0</v>
      </c>
      <c r="N3761" s="469">
        <v>0</v>
      </c>
      <c r="O3761" s="194"/>
      <c r="P3761" s="195"/>
      <c r="Q3761" s="195"/>
      <c r="R3761" s="195"/>
      <c r="S3761" s="196"/>
    </row>
    <row r="3762" spans="1:19" ht="25.5" outlineLevel="2" x14ac:dyDescent="0.2">
      <c r="A3762" s="12" t="s">
        <v>7</v>
      </c>
      <c r="B3762" s="2">
        <v>6</v>
      </c>
      <c r="C3762" s="446">
        <v>502703</v>
      </c>
      <c r="D3762" s="446">
        <v>270301</v>
      </c>
      <c r="E3762" s="5" t="s">
        <v>522</v>
      </c>
      <c r="F3762" s="5">
        <v>1</v>
      </c>
      <c r="G3762" s="506" t="s">
        <v>12</v>
      </c>
      <c r="H3762" s="456">
        <v>3</v>
      </c>
      <c r="I3762" s="13" t="s">
        <v>100</v>
      </c>
      <c r="J3762" s="179">
        <v>0</v>
      </c>
      <c r="K3762" s="180">
        <v>0</v>
      </c>
      <c r="L3762" s="180">
        <v>0</v>
      </c>
      <c r="M3762" s="180">
        <v>0</v>
      </c>
      <c r="N3762" s="469">
        <v>0</v>
      </c>
      <c r="O3762" s="194"/>
      <c r="P3762" s="195"/>
      <c r="Q3762" s="195"/>
      <c r="R3762" s="195"/>
      <c r="S3762" s="196"/>
    </row>
    <row r="3763" spans="1:19" ht="25.5" outlineLevel="2" x14ac:dyDescent="0.2">
      <c r="A3763" s="12" t="s">
        <v>7</v>
      </c>
      <c r="B3763" s="2">
        <v>6</v>
      </c>
      <c r="C3763" s="446">
        <v>502703</v>
      </c>
      <c r="D3763" s="446">
        <v>270301</v>
      </c>
      <c r="E3763" s="5" t="s">
        <v>522</v>
      </c>
      <c r="F3763" s="5">
        <v>1</v>
      </c>
      <c r="G3763" s="506" t="s">
        <v>12</v>
      </c>
      <c r="H3763" s="456">
        <v>4</v>
      </c>
      <c r="I3763" s="13" t="s">
        <v>101</v>
      </c>
      <c r="J3763" s="179">
        <v>0</v>
      </c>
      <c r="K3763" s="180">
        <v>0</v>
      </c>
      <c r="L3763" s="180">
        <v>0</v>
      </c>
      <c r="M3763" s="180">
        <v>0</v>
      </c>
      <c r="N3763" s="469">
        <v>0</v>
      </c>
      <c r="O3763" s="194"/>
      <c r="P3763" s="195"/>
      <c r="Q3763" s="195"/>
      <c r="R3763" s="195"/>
      <c r="S3763" s="196"/>
    </row>
    <row r="3764" spans="1:19" ht="25.5" outlineLevel="2" x14ac:dyDescent="0.2">
      <c r="A3764" s="12" t="s">
        <v>7</v>
      </c>
      <c r="B3764" s="2">
        <v>6</v>
      </c>
      <c r="C3764" s="446">
        <v>502703</v>
      </c>
      <c r="D3764" s="446">
        <v>270301</v>
      </c>
      <c r="E3764" s="5" t="s">
        <v>522</v>
      </c>
      <c r="F3764" s="5">
        <v>1</v>
      </c>
      <c r="G3764" s="506" t="s">
        <v>12</v>
      </c>
      <c r="H3764" s="456" t="s">
        <v>302</v>
      </c>
      <c r="I3764" s="13" t="s">
        <v>102</v>
      </c>
      <c r="J3764" s="179">
        <v>0</v>
      </c>
      <c r="K3764" s="180">
        <v>0</v>
      </c>
      <c r="L3764" s="180">
        <v>0</v>
      </c>
      <c r="M3764" s="180">
        <v>0</v>
      </c>
      <c r="N3764" s="469">
        <v>0</v>
      </c>
      <c r="O3764" s="194"/>
      <c r="P3764" s="195"/>
      <c r="Q3764" s="195"/>
      <c r="R3764" s="195"/>
      <c r="S3764" s="196"/>
    </row>
    <row r="3765" spans="1:19" outlineLevel="2" x14ac:dyDescent="0.2">
      <c r="A3765" s="12" t="s">
        <v>7</v>
      </c>
      <c r="B3765" s="2">
        <v>6</v>
      </c>
      <c r="C3765" s="446">
        <v>502703</v>
      </c>
      <c r="D3765" s="446">
        <v>270301</v>
      </c>
      <c r="E3765" s="5" t="s">
        <v>522</v>
      </c>
      <c r="F3765" s="5">
        <v>1</v>
      </c>
      <c r="G3765" s="506" t="s">
        <v>12</v>
      </c>
      <c r="H3765" s="456">
        <v>6</v>
      </c>
      <c r="I3765" s="13" t="s">
        <v>103</v>
      </c>
      <c r="J3765" s="179">
        <v>0</v>
      </c>
      <c r="K3765" s="180">
        <v>0</v>
      </c>
      <c r="L3765" s="180">
        <v>0</v>
      </c>
      <c r="M3765" s="180">
        <v>0</v>
      </c>
      <c r="N3765" s="469">
        <v>0</v>
      </c>
      <c r="O3765" s="194"/>
      <c r="P3765" s="195"/>
      <c r="Q3765" s="195"/>
      <c r="R3765" s="195"/>
      <c r="S3765" s="196"/>
    </row>
    <row r="3766" spans="1:19" outlineLevel="2" x14ac:dyDescent="0.2">
      <c r="A3766" s="12" t="s">
        <v>7</v>
      </c>
      <c r="B3766" s="2">
        <v>6</v>
      </c>
      <c r="C3766" s="446">
        <v>502703</v>
      </c>
      <c r="D3766" s="446">
        <v>270301</v>
      </c>
      <c r="E3766" s="5" t="s">
        <v>522</v>
      </c>
      <c r="F3766" s="5">
        <v>1</v>
      </c>
      <c r="G3766" s="506" t="s">
        <v>12</v>
      </c>
      <c r="H3766" s="456">
        <v>7</v>
      </c>
      <c r="I3766" s="13" t="s">
        <v>104</v>
      </c>
      <c r="J3766" s="179">
        <v>0</v>
      </c>
      <c r="K3766" s="180">
        <v>0</v>
      </c>
      <c r="L3766" s="180">
        <v>0</v>
      </c>
      <c r="M3766" s="180">
        <v>0</v>
      </c>
      <c r="N3766" s="469">
        <v>0</v>
      </c>
      <c r="O3766" s="194"/>
      <c r="P3766" s="195"/>
      <c r="Q3766" s="195"/>
      <c r="R3766" s="195"/>
      <c r="S3766" s="196"/>
    </row>
    <row r="3767" spans="1:19" ht="51" outlineLevel="2" x14ac:dyDescent="0.2">
      <c r="A3767" s="12" t="s">
        <v>7</v>
      </c>
      <c r="B3767" s="2">
        <v>6</v>
      </c>
      <c r="C3767" s="446">
        <v>502703</v>
      </c>
      <c r="D3767" s="446">
        <v>270301</v>
      </c>
      <c r="E3767" s="5" t="s">
        <v>522</v>
      </c>
      <c r="F3767" s="5">
        <v>1</v>
      </c>
      <c r="G3767" s="506" t="s">
        <v>12</v>
      </c>
      <c r="H3767" s="456">
        <v>8</v>
      </c>
      <c r="I3767" s="13" t="s">
        <v>105</v>
      </c>
      <c r="J3767" s="179">
        <v>0</v>
      </c>
      <c r="K3767" s="180">
        <v>0</v>
      </c>
      <c r="L3767" s="180">
        <v>0</v>
      </c>
      <c r="M3767" s="180">
        <v>0</v>
      </c>
      <c r="N3767" s="469">
        <v>0</v>
      </c>
      <c r="O3767" s="194"/>
      <c r="P3767" s="195"/>
      <c r="Q3767" s="195"/>
      <c r="R3767" s="195"/>
      <c r="S3767" s="196"/>
    </row>
    <row r="3768" spans="1:19" outlineLevel="2" x14ac:dyDescent="0.2">
      <c r="A3768" s="12" t="s">
        <v>7</v>
      </c>
      <c r="B3768" s="2">
        <v>6</v>
      </c>
      <c r="C3768" s="446">
        <v>502703</v>
      </c>
      <c r="D3768" s="446">
        <v>270301</v>
      </c>
      <c r="E3768" s="5" t="s">
        <v>522</v>
      </c>
      <c r="F3768" s="5">
        <v>1</v>
      </c>
      <c r="G3768" s="506" t="s">
        <v>12</v>
      </c>
      <c r="H3768" s="456">
        <v>9</v>
      </c>
      <c r="I3768" s="13" t="s">
        <v>106</v>
      </c>
      <c r="J3768" s="179">
        <v>0</v>
      </c>
      <c r="K3768" s="180">
        <v>0</v>
      </c>
      <c r="L3768" s="180">
        <v>0</v>
      </c>
      <c r="M3768" s="180">
        <v>0</v>
      </c>
      <c r="N3768" s="469">
        <v>0</v>
      </c>
      <c r="O3768" s="194"/>
      <c r="P3768" s="195"/>
      <c r="Q3768" s="195"/>
      <c r="R3768" s="195"/>
      <c r="S3768" s="196"/>
    </row>
    <row r="3769" spans="1:19" outlineLevel="2" x14ac:dyDescent="0.2">
      <c r="A3769" s="12" t="s">
        <v>7</v>
      </c>
      <c r="B3769" s="2">
        <v>6</v>
      </c>
      <c r="C3769" s="446">
        <v>502703</v>
      </c>
      <c r="D3769" s="446">
        <v>270301</v>
      </c>
      <c r="E3769" s="5" t="s">
        <v>522</v>
      </c>
      <c r="F3769" s="5">
        <v>1</v>
      </c>
      <c r="G3769" s="506" t="s">
        <v>12</v>
      </c>
      <c r="H3769" s="456">
        <v>10</v>
      </c>
      <c r="I3769" s="13" t="s">
        <v>107</v>
      </c>
      <c r="J3769" s="179">
        <v>0</v>
      </c>
      <c r="K3769" s="180">
        <v>0</v>
      </c>
      <c r="L3769" s="180">
        <v>0</v>
      </c>
      <c r="M3769" s="180">
        <v>0</v>
      </c>
      <c r="N3769" s="469">
        <v>0</v>
      </c>
      <c r="O3769" s="194"/>
      <c r="P3769" s="195"/>
      <c r="Q3769" s="195"/>
      <c r="R3769" s="195"/>
      <c r="S3769" s="196"/>
    </row>
    <row r="3770" spans="1:19" ht="25.5" outlineLevel="2" x14ac:dyDescent="0.2">
      <c r="A3770" s="12" t="s">
        <v>7</v>
      </c>
      <c r="B3770" s="2">
        <v>6</v>
      </c>
      <c r="C3770" s="446">
        <v>502703</v>
      </c>
      <c r="D3770" s="446">
        <v>270301</v>
      </c>
      <c r="E3770" s="5" t="s">
        <v>522</v>
      </c>
      <c r="F3770" s="5">
        <v>1</v>
      </c>
      <c r="G3770" s="506" t="s">
        <v>12</v>
      </c>
      <c r="H3770" s="456">
        <v>11</v>
      </c>
      <c r="I3770" s="13" t="s">
        <v>108</v>
      </c>
      <c r="J3770" s="179">
        <v>0</v>
      </c>
      <c r="K3770" s="180">
        <v>0</v>
      </c>
      <c r="L3770" s="180">
        <v>0</v>
      </c>
      <c r="M3770" s="180">
        <v>0</v>
      </c>
      <c r="N3770" s="469">
        <v>0</v>
      </c>
      <c r="O3770" s="194"/>
      <c r="P3770" s="195"/>
      <c r="Q3770" s="195"/>
      <c r="R3770" s="195"/>
      <c r="S3770" s="196"/>
    </row>
    <row r="3771" spans="1:19" outlineLevel="2" x14ac:dyDescent="0.2">
      <c r="A3771" s="12" t="s">
        <v>7</v>
      </c>
      <c r="B3771" s="2">
        <v>6</v>
      </c>
      <c r="C3771" s="446">
        <v>502703</v>
      </c>
      <c r="D3771" s="446">
        <v>270301</v>
      </c>
      <c r="E3771" s="5" t="s">
        <v>522</v>
      </c>
      <c r="F3771" s="5">
        <v>1</v>
      </c>
      <c r="G3771" s="506" t="s">
        <v>12</v>
      </c>
      <c r="H3771" s="456" t="s">
        <v>304</v>
      </c>
      <c r="I3771" s="13" t="s">
        <v>109</v>
      </c>
      <c r="J3771" s="179">
        <v>0</v>
      </c>
      <c r="K3771" s="180">
        <v>0</v>
      </c>
      <c r="L3771" s="180">
        <v>0</v>
      </c>
      <c r="M3771" s="180">
        <v>0</v>
      </c>
      <c r="N3771" s="469">
        <v>0</v>
      </c>
      <c r="O3771" s="194"/>
      <c r="P3771" s="195"/>
      <c r="Q3771" s="195"/>
      <c r="R3771" s="195"/>
      <c r="S3771" s="196"/>
    </row>
    <row r="3772" spans="1:19" ht="25.5" outlineLevel="2" x14ac:dyDescent="0.2">
      <c r="A3772" s="12" t="s">
        <v>7</v>
      </c>
      <c r="B3772" s="2">
        <v>6</v>
      </c>
      <c r="C3772" s="446">
        <v>502703</v>
      </c>
      <c r="D3772" s="446">
        <v>270301</v>
      </c>
      <c r="E3772" s="5" t="s">
        <v>522</v>
      </c>
      <c r="F3772" s="5">
        <v>1</v>
      </c>
      <c r="G3772" s="506" t="s">
        <v>12</v>
      </c>
      <c r="H3772" s="456">
        <v>15</v>
      </c>
      <c r="I3772" s="13" t="s">
        <v>110</v>
      </c>
      <c r="J3772" s="179">
        <v>0</v>
      </c>
      <c r="K3772" s="180">
        <v>0</v>
      </c>
      <c r="L3772" s="180">
        <v>0</v>
      </c>
      <c r="M3772" s="180">
        <v>0</v>
      </c>
      <c r="N3772" s="469">
        <v>0</v>
      </c>
      <c r="O3772" s="194"/>
      <c r="P3772" s="195"/>
      <c r="Q3772" s="195"/>
      <c r="R3772" s="195"/>
      <c r="S3772" s="196"/>
    </row>
    <row r="3773" spans="1:19" ht="25.5" outlineLevel="2" x14ac:dyDescent="0.2">
      <c r="A3773" s="12" t="s">
        <v>7</v>
      </c>
      <c r="B3773" s="2">
        <v>6</v>
      </c>
      <c r="C3773" s="446">
        <v>502703</v>
      </c>
      <c r="D3773" s="446">
        <v>270301</v>
      </c>
      <c r="E3773" s="5" t="s">
        <v>522</v>
      </c>
      <c r="F3773" s="5">
        <v>1</v>
      </c>
      <c r="G3773" s="506" t="s">
        <v>12</v>
      </c>
      <c r="H3773" s="456">
        <v>19</v>
      </c>
      <c r="I3773" s="13" t="s">
        <v>111</v>
      </c>
      <c r="J3773" s="179">
        <v>0</v>
      </c>
      <c r="K3773" s="180">
        <v>0</v>
      </c>
      <c r="L3773" s="180">
        <v>0</v>
      </c>
      <c r="M3773" s="180">
        <v>0</v>
      </c>
      <c r="N3773" s="469">
        <v>0</v>
      </c>
      <c r="O3773" s="194"/>
      <c r="P3773" s="195"/>
      <c r="Q3773" s="195"/>
      <c r="R3773" s="195"/>
      <c r="S3773" s="196"/>
    </row>
    <row r="3774" spans="1:19" ht="25.5" outlineLevel="2" x14ac:dyDescent="0.2">
      <c r="A3774" s="12" t="s">
        <v>7</v>
      </c>
      <c r="B3774" s="2">
        <v>6</v>
      </c>
      <c r="C3774" s="446">
        <v>502703</v>
      </c>
      <c r="D3774" s="446">
        <v>270301</v>
      </c>
      <c r="E3774" s="5" t="s">
        <v>522</v>
      </c>
      <c r="F3774" s="5">
        <v>1</v>
      </c>
      <c r="G3774" s="506" t="s">
        <v>12</v>
      </c>
      <c r="H3774" s="456" t="s">
        <v>316</v>
      </c>
      <c r="I3774" s="13" t="s">
        <v>112</v>
      </c>
      <c r="J3774" s="179">
        <v>0</v>
      </c>
      <c r="K3774" s="180">
        <v>0</v>
      </c>
      <c r="L3774" s="180">
        <v>0</v>
      </c>
      <c r="M3774" s="180">
        <v>0</v>
      </c>
      <c r="N3774" s="469">
        <v>0</v>
      </c>
      <c r="O3774" s="194"/>
      <c r="P3774" s="195"/>
      <c r="Q3774" s="195"/>
      <c r="R3774" s="195"/>
      <c r="S3774" s="196"/>
    </row>
    <row r="3775" spans="1:19" outlineLevel="2" x14ac:dyDescent="0.2">
      <c r="A3775" s="12" t="s">
        <v>7</v>
      </c>
      <c r="B3775" s="2">
        <v>6</v>
      </c>
      <c r="C3775" s="446">
        <v>502703</v>
      </c>
      <c r="D3775" s="446">
        <v>270301</v>
      </c>
      <c r="E3775" s="5" t="s">
        <v>522</v>
      </c>
      <c r="F3775" s="5">
        <v>1</v>
      </c>
      <c r="G3775" s="506" t="s">
        <v>12</v>
      </c>
      <c r="H3775" s="456" t="s">
        <v>296</v>
      </c>
      <c r="I3775" s="13" t="s">
        <v>113</v>
      </c>
      <c r="J3775" s="179">
        <v>0</v>
      </c>
      <c r="K3775" s="180">
        <v>0</v>
      </c>
      <c r="L3775" s="180">
        <v>0</v>
      </c>
      <c r="M3775" s="180">
        <v>0</v>
      </c>
      <c r="N3775" s="469">
        <v>0</v>
      </c>
      <c r="O3775" s="194"/>
      <c r="P3775" s="195"/>
      <c r="Q3775" s="195"/>
      <c r="R3775" s="195"/>
      <c r="S3775" s="196"/>
    </row>
    <row r="3776" spans="1:19" ht="25.5" outlineLevel="2" x14ac:dyDescent="0.2">
      <c r="A3776" s="12" t="s">
        <v>7</v>
      </c>
      <c r="B3776" s="2">
        <v>6</v>
      </c>
      <c r="C3776" s="446">
        <v>502703</v>
      </c>
      <c r="D3776" s="446">
        <v>270301</v>
      </c>
      <c r="E3776" s="5" t="s">
        <v>522</v>
      </c>
      <c r="F3776" s="5">
        <v>1</v>
      </c>
      <c r="G3776" s="506" t="s">
        <v>12</v>
      </c>
      <c r="H3776" s="456">
        <v>23</v>
      </c>
      <c r="I3776" s="13" t="s">
        <v>114</v>
      </c>
      <c r="J3776" s="179">
        <v>0</v>
      </c>
      <c r="K3776" s="180">
        <v>0</v>
      </c>
      <c r="L3776" s="180">
        <v>0</v>
      </c>
      <c r="M3776" s="180">
        <v>0</v>
      </c>
      <c r="N3776" s="469">
        <v>0</v>
      </c>
      <c r="O3776" s="194"/>
      <c r="P3776" s="195"/>
      <c r="Q3776" s="195"/>
      <c r="R3776" s="195"/>
      <c r="S3776" s="196"/>
    </row>
    <row r="3777" spans="1:19" ht="25.5" outlineLevel="2" x14ac:dyDescent="0.2">
      <c r="A3777" s="12" t="s">
        <v>7</v>
      </c>
      <c r="B3777" s="2">
        <v>6</v>
      </c>
      <c r="C3777" s="446">
        <v>502703</v>
      </c>
      <c r="D3777" s="446">
        <v>270301</v>
      </c>
      <c r="E3777" s="5" t="s">
        <v>522</v>
      </c>
      <c r="F3777" s="5">
        <v>1</v>
      </c>
      <c r="G3777" s="506" t="s">
        <v>12</v>
      </c>
      <c r="H3777" s="456">
        <v>24</v>
      </c>
      <c r="I3777" s="13" t="s">
        <v>115</v>
      </c>
      <c r="J3777" s="179">
        <v>0</v>
      </c>
      <c r="K3777" s="180">
        <v>0</v>
      </c>
      <c r="L3777" s="180">
        <v>0</v>
      </c>
      <c r="M3777" s="180">
        <v>0</v>
      </c>
      <c r="N3777" s="469">
        <v>0</v>
      </c>
      <c r="O3777" s="194"/>
      <c r="P3777" s="195"/>
      <c r="Q3777" s="195"/>
      <c r="R3777" s="195"/>
      <c r="S3777" s="196"/>
    </row>
    <row r="3778" spans="1:19" outlineLevel="2" x14ac:dyDescent="0.2">
      <c r="A3778" s="12" t="s">
        <v>7</v>
      </c>
      <c r="B3778" s="2">
        <v>6</v>
      </c>
      <c r="C3778" s="446">
        <v>502703</v>
      </c>
      <c r="D3778" s="446">
        <v>270301</v>
      </c>
      <c r="E3778" s="5" t="s">
        <v>522</v>
      </c>
      <c r="F3778" s="5">
        <v>1</v>
      </c>
      <c r="G3778" s="506" t="s">
        <v>12</v>
      </c>
      <c r="H3778" s="456">
        <v>25</v>
      </c>
      <c r="I3778" s="13" t="s">
        <v>116</v>
      </c>
      <c r="J3778" s="179">
        <v>0</v>
      </c>
      <c r="K3778" s="180">
        <v>0</v>
      </c>
      <c r="L3778" s="180">
        <v>0</v>
      </c>
      <c r="M3778" s="180">
        <v>0</v>
      </c>
      <c r="N3778" s="469">
        <v>0</v>
      </c>
      <c r="O3778" s="194"/>
      <c r="P3778" s="195"/>
      <c r="Q3778" s="195"/>
      <c r="R3778" s="195"/>
      <c r="S3778" s="196"/>
    </row>
    <row r="3779" spans="1:19" ht="25.5" outlineLevel="2" x14ac:dyDescent="0.2">
      <c r="A3779" s="12" t="s">
        <v>7</v>
      </c>
      <c r="B3779" s="2">
        <v>6</v>
      </c>
      <c r="C3779" s="446">
        <v>502703</v>
      </c>
      <c r="D3779" s="446">
        <v>270301</v>
      </c>
      <c r="E3779" s="5" t="s">
        <v>522</v>
      </c>
      <c r="F3779" s="5">
        <v>1</v>
      </c>
      <c r="G3779" s="506" t="s">
        <v>12</v>
      </c>
      <c r="H3779" s="456">
        <v>30</v>
      </c>
      <c r="I3779" s="13" t="s">
        <v>117</v>
      </c>
      <c r="J3779" s="179">
        <v>0</v>
      </c>
      <c r="K3779" s="180">
        <v>0</v>
      </c>
      <c r="L3779" s="180">
        <v>0</v>
      </c>
      <c r="M3779" s="180">
        <v>0</v>
      </c>
      <c r="N3779" s="469">
        <v>0</v>
      </c>
      <c r="O3779" s="194"/>
      <c r="P3779" s="195"/>
      <c r="Q3779" s="195"/>
      <c r="R3779" s="195"/>
      <c r="S3779" s="196"/>
    </row>
    <row r="3780" spans="1:19" ht="25.5" outlineLevel="2" x14ac:dyDescent="0.2">
      <c r="A3780" s="12" t="s">
        <v>7</v>
      </c>
      <c r="B3780" s="2">
        <v>6</v>
      </c>
      <c r="C3780" s="446">
        <v>502703</v>
      </c>
      <c r="D3780" s="446">
        <v>270301</v>
      </c>
      <c r="E3780" s="5" t="s">
        <v>522</v>
      </c>
      <c r="F3780" s="5">
        <v>1</v>
      </c>
      <c r="G3780" s="506" t="s">
        <v>12</v>
      </c>
      <c r="H3780" s="456">
        <v>31</v>
      </c>
      <c r="I3780" s="13" t="s">
        <v>118</v>
      </c>
      <c r="J3780" s="179">
        <v>0</v>
      </c>
      <c r="K3780" s="180">
        <v>0</v>
      </c>
      <c r="L3780" s="180">
        <v>0</v>
      </c>
      <c r="M3780" s="180">
        <v>0</v>
      </c>
      <c r="N3780" s="469">
        <v>0</v>
      </c>
      <c r="O3780" s="194"/>
      <c r="P3780" s="195"/>
      <c r="Q3780" s="195"/>
      <c r="R3780" s="195"/>
      <c r="S3780" s="196"/>
    </row>
    <row r="3781" spans="1:19" ht="25.5" outlineLevel="2" x14ac:dyDescent="0.2">
      <c r="A3781" s="12" t="s">
        <v>7</v>
      </c>
      <c r="B3781" s="2">
        <v>6</v>
      </c>
      <c r="C3781" s="446">
        <v>502703</v>
      </c>
      <c r="D3781" s="446">
        <v>270301</v>
      </c>
      <c r="E3781" s="5" t="s">
        <v>522</v>
      </c>
      <c r="F3781" s="5">
        <v>1</v>
      </c>
      <c r="G3781" s="506" t="s">
        <v>12</v>
      </c>
      <c r="H3781" s="456">
        <v>32</v>
      </c>
      <c r="I3781" s="13" t="s">
        <v>119</v>
      </c>
      <c r="J3781" s="179">
        <v>0</v>
      </c>
      <c r="K3781" s="180">
        <v>0</v>
      </c>
      <c r="L3781" s="180">
        <v>0</v>
      </c>
      <c r="M3781" s="180">
        <v>0</v>
      </c>
      <c r="N3781" s="469">
        <v>0</v>
      </c>
      <c r="O3781" s="194"/>
      <c r="P3781" s="195"/>
      <c r="Q3781" s="195"/>
      <c r="R3781" s="195"/>
      <c r="S3781" s="196"/>
    </row>
    <row r="3782" spans="1:19" ht="38.25" outlineLevel="2" x14ac:dyDescent="0.2">
      <c r="A3782" s="12" t="s">
        <v>7</v>
      </c>
      <c r="B3782" s="2">
        <v>6</v>
      </c>
      <c r="C3782" s="446">
        <v>502703</v>
      </c>
      <c r="D3782" s="446">
        <v>270301</v>
      </c>
      <c r="E3782" s="5" t="s">
        <v>522</v>
      </c>
      <c r="F3782" s="5">
        <v>1</v>
      </c>
      <c r="G3782" s="506" t="s">
        <v>12</v>
      </c>
      <c r="H3782" s="456">
        <v>35</v>
      </c>
      <c r="I3782" s="13" t="s">
        <v>120</v>
      </c>
      <c r="J3782" s="179">
        <v>0</v>
      </c>
      <c r="K3782" s="180">
        <v>0</v>
      </c>
      <c r="L3782" s="180">
        <v>0</v>
      </c>
      <c r="M3782" s="180">
        <v>0</v>
      </c>
      <c r="N3782" s="469">
        <v>0</v>
      </c>
      <c r="O3782" s="194"/>
      <c r="P3782" s="195"/>
      <c r="Q3782" s="195"/>
      <c r="R3782" s="195"/>
      <c r="S3782" s="196"/>
    </row>
    <row r="3783" spans="1:19" ht="38.25" outlineLevel="2" x14ac:dyDescent="0.2">
      <c r="A3783" s="12" t="s">
        <v>7</v>
      </c>
      <c r="B3783" s="2">
        <v>6</v>
      </c>
      <c r="C3783" s="446">
        <v>502703</v>
      </c>
      <c r="D3783" s="446">
        <v>270301</v>
      </c>
      <c r="E3783" s="5" t="s">
        <v>522</v>
      </c>
      <c r="F3783" s="5">
        <v>1</v>
      </c>
      <c r="G3783" s="506" t="s">
        <v>12</v>
      </c>
      <c r="H3783" s="456">
        <v>40</v>
      </c>
      <c r="I3783" s="13" t="s">
        <v>121</v>
      </c>
      <c r="J3783" s="179">
        <v>0</v>
      </c>
      <c r="K3783" s="180">
        <v>0</v>
      </c>
      <c r="L3783" s="180">
        <v>0</v>
      </c>
      <c r="M3783" s="180">
        <v>0</v>
      </c>
      <c r="N3783" s="469">
        <v>0</v>
      </c>
      <c r="O3783" s="194"/>
      <c r="P3783" s="195"/>
      <c r="Q3783" s="195"/>
      <c r="R3783" s="195"/>
      <c r="S3783" s="196"/>
    </row>
    <row r="3784" spans="1:19" ht="38.25" outlineLevel="2" x14ac:dyDescent="0.2">
      <c r="A3784" s="12" t="s">
        <v>7</v>
      </c>
      <c r="B3784" s="2">
        <v>6</v>
      </c>
      <c r="C3784" s="446">
        <v>502703</v>
      </c>
      <c r="D3784" s="446">
        <v>270301</v>
      </c>
      <c r="E3784" s="5" t="s">
        <v>522</v>
      </c>
      <c r="F3784" s="5">
        <v>1</v>
      </c>
      <c r="G3784" s="506" t="s">
        <v>12</v>
      </c>
      <c r="H3784" s="456">
        <v>68</v>
      </c>
      <c r="I3784" s="13" t="s">
        <v>122</v>
      </c>
      <c r="J3784" s="179">
        <v>0</v>
      </c>
      <c r="K3784" s="180">
        <v>0</v>
      </c>
      <c r="L3784" s="180">
        <v>0</v>
      </c>
      <c r="M3784" s="180">
        <v>0</v>
      </c>
      <c r="N3784" s="469">
        <v>0</v>
      </c>
      <c r="O3784" s="194"/>
      <c r="P3784" s="195"/>
      <c r="Q3784" s="195"/>
      <c r="R3784" s="195"/>
      <c r="S3784" s="196"/>
    </row>
    <row r="3785" spans="1:19" ht="38.25" outlineLevel="2" x14ac:dyDescent="0.2">
      <c r="A3785" s="12" t="s">
        <v>7</v>
      </c>
      <c r="B3785" s="2">
        <v>6</v>
      </c>
      <c r="C3785" s="446">
        <v>502703</v>
      </c>
      <c r="D3785" s="446">
        <v>270301</v>
      </c>
      <c r="E3785" s="5" t="s">
        <v>522</v>
      </c>
      <c r="F3785" s="5">
        <v>1</v>
      </c>
      <c r="G3785" s="506" t="s">
        <v>12</v>
      </c>
      <c r="H3785" s="456">
        <v>91</v>
      </c>
      <c r="I3785" s="13" t="s">
        <v>123</v>
      </c>
      <c r="J3785" s="179">
        <v>0</v>
      </c>
      <c r="K3785" s="180">
        <v>0</v>
      </c>
      <c r="L3785" s="180">
        <v>0</v>
      </c>
      <c r="M3785" s="180">
        <v>0</v>
      </c>
      <c r="N3785" s="469">
        <v>0</v>
      </c>
      <c r="O3785" s="194"/>
      <c r="P3785" s="195"/>
      <c r="Q3785" s="195"/>
      <c r="R3785" s="195"/>
      <c r="S3785" s="196"/>
    </row>
    <row r="3786" spans="1:19" outlineLevel="1" x14ac:dyDescent="0.2">
      <c r="A3786" s="133"/>
      <c r="B3786" s="134">
        <v>6</v>
      </c>
      <c r="C3786" s="165">
        <v>502703</v>
      </c>
      <c r="D3786" s="165">
        <v>270301</v>
      </c>
      <c r="E3786" s="136"/>
      <c r="F3786" s="136">
        <v>1</v>
      </c>
      <c r="G3786" s="507" t="s">
        <v>12</v>
      </c>
      <c r="H3786" s="457"/>
      <c r="I3786" s="137"/>
      <c r="J3786" s="181">
        <v>0</v>
      </c>
      <c r="K3786" s="182">
        <v>0</v>
      </c>
      <c r="L3786" s="182">
        <v>0</v>
      </c>
      <c r="M3786" s="182">
        <v>0</v>
      </c>
      <c r="N3786" s="470">
        <v>0</v>
      </c>
      <c r="O3786" s="197">
        <v>0</v>
      </c>
      <c r="P3786" s="198">
        <v>0</v>
      </c>
      <c r="Q3786" s="198">
        <v>0</v>
      </c>
      <c r="R3786" s="198">
        <v>0</v>
      </c>
      <c r="S3786" s="199">
        <v>0</v>
      </c>
    </row>
    <row r="3787" spans="1:19" outlineLevel="2" x14ac:dyDescent="0.2">
      <c r="A3787" s="12" t="s">
        <v>7</v>
      </c>
      <c r="B3787" s="2">
        <v>6</v>
      </c>
      <c r="C3787" s="446">
        <v>502901</v>
      </c>
      <c r="D3787" s="446">
        <v>290101</v>
      </c>
      <c r="E3787" s="5" t="s">
        <v>519</v>
      </c>
      <c r="F3787" s="5">
        <v>1</v>
      </c>
      <c r="G3787" s="506" t="s">
        <v>12</v>
      </c>
      <c r="H3787" s="456" t="s">
        <v>701</v>
      </c>
      <c r="I3787" s="13" t="s">
        <v>98</v>
      </c>
      <c r="J3787" s="179">
        <v>1391</v>
      </c>
      <c r="K3787" s="180">
        <v>348</v>
      </c>
      <c r="L3787" s="180">
        <v>348</v>
      </c>
      <c r="M3787" s="180">
        <v>348</v>
      </c>
      <c r="N3787" s="469">
        <v>347</v>
      </c>
      <c r="O3787" s="194"/>
      <c r="P3787" s="195"/>
      <c r="Q3787" s="195"/>
      <c r="R3787" s="195"/>
      <c r="S3787" s="196"/>
    </row>
    <row r="3788" spans="1:19" ht="25.5" outlineLevel="2" x14ac:dyDescent="0.2">
      <c r="A3788" s="12" t="s">
        <v>7</v>
      </c>
      <c r="B3788" s="2">
        <v>6</v>
      </c>
      <c r="C3788" s="446">
        <v>502901</v>
      </c>
      <c r="D3788" s="446">
        <v>290101</v>
      </c>
      <c r="E3788" s="5" t="s">
        <v>519</v>
      </c>
      <c r="F3788" s="5">
        <v>1</v>
      </c>
      <c r="G3788" s="506" t="s">
        <v>12</v>
      </c>
      <c r="H3788" s="456">
        <v>2</v>
      </c>
      <c r="I3788" s="13" t="s">
        <v>99</v>
      </c>
      <c r="J3788" s="179">
        <v>47</v>
      </c>
      <c r="K3788" s="180">
        <v>12</v>
      </c>
      <c r="L3788" s="180">
        <v>12</v>
      </c>
      <c r="M3788" s="180">
        <v>12</v>
      </c>
      <c r="N3788" s="469">
        <v>11</v>
      </c>
      <c r="O3788" s="194"/>
      <c r="P3788" s="195"/>
      <c r="Q3788" s="195"/>
      <c r="R3788" s="195"/>
      <c r="S3788" s="196"/>
    </row>
    <row r="3789" spans="1:19" ht="25.5" outlineLevel="2" x14ac:dyDescent="0.2">
      <c r="A3789" s="12" t="s">
        <v>7</v>
      </c>
      <c r="B3789" s="2">
        <v>6</v>
      </c>
      <c r="C3789" s="446">
        <v>502901</v>
      </c>
      <c r="D3789" s="446">
        <v>290101</v>
      </c>
      <c r="E3789" s="5" t="s">
        <v>519</v>
      </c>
      <c r="F3789" s="5">
        <v>1</v>
      </c>
      <c r="G3789" s="506" t="s">
        <v>12</v>
      </c>
      <c r="H3789" s="456">
        <v>3</v>
      </c>
      <c r="I3789" s="13" t="s">
        <v>100</v>
      </c>
      <c r="J3789" s="179">
        <v>300</v>
      </c>
      <c r="K3789" s="180">
        <v>75</v>
      </c>
      <c r="L3789" s="180">
        <v>75</v>
      </c>
      <c r="M3789" s="180">
        <v>75</v>
      </c>
      <c r="N3789" s="469">
        <v>75</v>
      </c>
      <c r="O3789" s="194"/>
      <c r="P3789" s="195"/>
      <c r="Q3789" s="195"/>
      <c r="R3789" s="195"/>
      <c r="S3789" s="196"/>
    </row>
    <row r="3790" spans="1:19" ht="25.5" outlineLevel="2" x14ac:dyDescent="0.2">
      <c r="A3790" s="12" t="s">
        <v>7</v>
      </c>
      <c r="B3790" s="2">
        <v>6</v>
      </c>
      <c r="C3790" s="446">
        <v>502901</v>
      </c>
      <c r="D3790" s="446">
        <v>290101</v>
      </c>
      <c r="E3790" s="5" t="s">
        <v>519</v>
      </c>
      <c r="F3790" s="5">
        <v>1</v>
      </c>
      <c r="G3790" s="506" t="s">
        <v>12</v>
      </c>
      <c r="H3790" s="456">
        <v>4</v>
      </c>
      <c r="I3790" s="13" t="s">
        <v>101</v>
      </c>
      <c r="J3790" s="179">
        <v>1052</v>
      </c>
      <c r="K3790" s="180">
        <v>263</v>
      </c>
      <c r="L3790" s="180">
        <v>263</v>
      </c>
      <c r="M3790" s="180">
        <v>263</v>
      </c>
      <c r="N3790" s="469">
        <v>263</v>
      </c>
      <c r="O3790" s="194"/>
      <c r="P3790" s="195"/>
      <c r="Q3790" s="195"/>
      <c r="R3790" s="195"/>
      <c r="S3790" s="196"/>
    </row>
    <row r="3791" spans="1:19" ht="25.5" outlineLevel="2" x14ac:dyDescent="0.2">
      <c r="A3791" s="12" t="s">
        <v>7</v>
      </c>
      <c r="B3791" s="2">
        <v>6</v>
      </c>
      <c r="C3791" s="446">
        <v>502901</v>
      </c>
      <c r="D3791" s="446">
        <v>290101</v>
      </c>
      <c r="E3791" s="5" t="s">
        <v>519</v>
      </c>
      <c r="F3791" s="5">
        <v>1</v>
      </c>
      <c r="G3791" s="506" t="s">
        <v>12</v>
      </c>
      <c r="H3791" s="456" t="s">
        <v>302</v>
      </c>
      <c r="I3791" s="13" t="s">
        <v>102</v>
      </c>
      <c r="J3791" s="179">
        <v>130</v>
      </c>
      <c r="K3791" s="180">
        <v>33</v>
      </c>
      <c r="L3791" s="180">
        <v>33</v>
      </c>
      <c r="M3791" s="180">
        <v>33</v>
      </c>
      <c r="N3791" s="469">
        <v>31</v>
      </c>
      <c r="O3791" s="194"/>
      <c r="P3791" s="195"/>
      <c r="Q3791" s="195"/>
      <c r="R3791" s="195"/>
      <c r="S3791" s="196"/>
    </row>
    <row r="3792" spans="1:19" outlineLevel="2" x14ac:dyDescent="0.2">
      <c r="A3792" s="12" t="s">
        <v>7</v>
      </c>
      <c r="B3792" s="2">
        <v>6</v>
      </c>
      <c r="C3792" s="446">
        <v>502901</v>
      </c>
      <c r="D3792" s="446">
        <v>290101</v>
      </c>
      <c r="E3792" s="5" t="s">
        <v>519</v>
      </c>
      <c r="F3792" s="5">
        <v>1</v>
      </c>
      <c r="G3792" s="506" t="s">
        <v>12</v>
      </c>
      <c r="H3792" s="456">
        <v>6</v>
      </c>
      <c r="I3792" s="13" t="s">
        <v>103</v>
      </c>
      <c r="J3792" s="179">
        <v>21</v>
      </c>
      <c r="K3792" s="180">
        <v>5</v>
      </c>
      <c r="L3792" s="180">
        <v>5</v>
      </c>
      <c r="M3792" s="180">
        <v>5</v>
      </c>
      <c r="N3792" s="469">
        <v>6</v>
      </c>
      <c r="O3792" s="194"/>
      <c r="P3792" s="195"/>
      <c r="Q3792" s="195"/>
      <c r="R3792" s="195"/>
      <c r="S3792" s="196"/>
    </row>
    <row r="3793" spans="1:19" outlineLevel="2" x14ac:dyDescent="0.2">
      <c r="A3793" s="12" t="s">
        <v>7</v>
      </c>
      <c r="B3793" s="2">
        <v>6</v>
      </c>
      <c r="C3793" s="446">
        <v>502901</v>
      </c>
      <c r="D3793" s="446">
        <v>290101</v>
      </c>
      <c r="E3793" s="5" t="s">
        <v>519</v>
      </c>
      <c r="F3793" s="5">
        <v>1</v>
      </c>
      <c r="G3793" s="506" t="s">
        <v>12</v>
      </c>
      <c r="H3793" s="456">
        <v>7</v>
      </c>
      <c r="I3793" s="13" t="s">
        <v>104</v>
      </c>
      <c r="J3793" s="179">
        <v>93</v>
      </c>
      <c r="K3793" s="180">
        <v>23</v>
      </c>
      <c r="L3793" s="180">
        <v>23</v>
      </c>
      <c r="M3793" s="180">
        <v>23</v>
      </c>
      <c r="N3793" s="469">
        <v>24</v>
      </c>
      <c r="O3793" s="194"/>
      <c r="P3793" s="195"/>
      <c r="Q3793" s="195"/>
      <c r="R3793" s="195"/>
      <c r="S3793" s="196"/>
    </row>
    <row r="3794" spans="1:19" ht="51" outlineLevel="2" x14ac:dyDescent="0.2">
      <c r="A3794" s="12" t="s">
        <v>7</v>
      </c>
      <c r="B3794" s="2">
        <v>6</v>
      </c>
      <c r="C3794" s="446">
        <v>502901</v>
      </c>
      <c r="D3794" s="446">
        <v>290101</v>
      </c>
      <c r="E3794" s="5" t="s">
        <v>519</v>
      </c>
      <c r="F3794" s="5">
        <v>1</v>
      </c>
      <c r="G3794" s="506" t="s">
        <v>12</v>
      </c>
      <c r="H3794" s="456">
        <v>8</v>
      </c>
      <c r="I3794" s="13" t="s">
        <v>105</v>
      </c>
      <c r="J3794" s="179">
        <v>12</v>
      </c>
      <c r="K3794" s="180">
        <v>3</v>
      </c>
      <c r="L3794" s="180">
        <v>3</v>
      </c>
      <c r="M3794" s="180">
        <v>3</v>
      </c>
      <c r="N3794" s="469">
        <v>3</v>
      </c>
      <c r="O3794" s="194"/>
      <c r="P3794" s="195"/>
      <c r="Q3794" s="195"/>
      <c r="R3794" s="195"/>
      <c r="S3794" s="196"/>
    </row>
    <row r="3795" spans="1:19" outlineLevel="2" x14ac:dyDescent="0.2">
      <c r="A3795" s="12" t="s">
        <v>7</v>
      </c>
      <c r="B3795" s="2">
        <v>6</v>
      </c>
      <c r="C3795" s="446">
        <v>502901</v>
      </c>
      <c r="D3795" s="446">
        <v>290101</v>
      </c>
      <c r="E3795" s="5" t="s">
        <v>519</v>
      </c>
      <c r="F3795" s="5">
        <v>1</v>
      </c>
      <c r="G3795" s="506" t="s">
        <v>12</v>
      </c>
      <c r="H3795" s="456">
        <v>9</v>
      </c>
      <c r="I3795" s="13" t="s">
        <v>106</v>
      </c>
      <c r="J3795" s="179">
        <v>246</v>
      </c>
      <c r="K3795" s="180">
        <v>62</v>
      </c>
      <c r="L3795" s="180">
        <v>62</v>
      </c>
      <c r="M3795" s="180">
        <v>62</v>
      </c>
      <c r="N3795" s="469">
        <v>60</v>
      </c>
      <c r="O3795" s="194"/>
      <c r="P3795" s="195"/>
      <c r="Q3795" s="195"/>
      <c r="R3795" s="195"/>
      <c r="S3795" s="196"/>
    </row>
    <row r="3796" spans="1:19" outlineLevel="2" x14ac:dyDescent="0.2">
      <c r="A3796" s="12" t="s">
        <v>7</v>
      </c>
      <c r="B3796" s="2">
        <v>6</v>
      </c>
      <c r="C3796" s="446">
        <v>502901</v>
      </c>
      <c r="D3796" s="446">
        <v>290101</v>
      </c>
      <c r="E3796" s="5" t="s">
        <v>519</v>
      </c>
      <c r="F3796" s="5">
        <v>1</v>
      </c>
      <c r="G3796" s="506" t="s">
        <v>12</v>
      </c>
      <c r="H3796" s="456">
        <v>10</v>
      </c>
      <c r="I3796" s="13" t="s">
        <v>107</v>
      </c>
      <c r="J3796" s="179">
        <v>1943</v>
      </c>
      <c r="K3796" s="180">
        <v>486</v>
      </c>
      <c r="L3796" s="180">
        <v>486</v>
      </c>
      <c r="M3796" s="180">
        <v>486</v>
      </c>
      <c r="N3796" s="469">
        <v>485</v>
      </c>
      <c r="O3796" s="194"/>
      <c r="P3796" s="195"/>
      <c r="Q3796" s="195"/>
      <c r="R3796" s="195"/>
      <c r="S3796" s="196"/>
    </row>
    <row r="3797" spans="1:19" ht="25.5" outlineLevel="2" x14ac:dyDescent="0.2">
      <c r="A3797" s="12" t="s">
        <v>7</v>
      </c>
      <c r="B3797" s="2">
        <v>6</v>
      </c>
      <c r="C3797" s="446">
        <v>502901</v>
      </c>
      <c r="D3797" s="446">
        <v>290101</v>
      </c>
      <c r="E3797" s="5" t="s">
        <v>519</v>
      </c>
      <c r="F3797" s="5">
        <v>1</v>
      </c>
      <c r="G3797" s="506" t="s">
        <v>12</v>
      </c>
      <c r="H3797" s="456">
        <v>11</v>
      </c>
      <c r="I3797" s="13" t="s">
        <v>108</v>
      </c>
      <c r="J3797" s="179">
        <v>1444</v>
      </c>
      <c r="K3797" s="180">
        <v>361</v>
      </c>
      <c r="L3797" s="180">
        <v>361</v>
      </c>
      <c r="M3797" s="180">
        <v>361</v>
      </c>
      <c r="N3797" s="469">
        <v>361</v>
      </c>
      <c r="O3797" s="194"/>
      <c r="P3797" s="195"/>
      <c r="Q3797" s="195"/>
      <c r="R3797" s="195"/>
      <c r="S3797" s="196"/>
    </row>
    <row r="3798" spans="1:19" outlineLevel="2" x14ac:dyDescent="0.2">
      <c r="A3798" s="12" t="s">
        <v>7</v>
      </c>
      <c r="B3798" s="2">
        <v>6</v>
      </c>
      <c r="C3798" s="446">
        <v>502901</v>
      </c>
      <c r="D3798" s="446">
        <v>290101</v>
      </c>
      <c r="E3798" s="5" t="s">
        <v>519</v>
      </c>
      <c r="F3798" s="5">
        <v>1</v>
      </c>
      <c r="G3798" s="506" t="s">
        <v>12</v>
      </c>
      <c r="H3798" s="456" t="s">
        <v>304</v>
      </c>
      <c r="I3798" s="13" t="s">
        <v>109</v>
      </c>
      <c r="J3798" s="179">
        <v>350</v>
      </c>
      <c r="K3798" s="180">
        <v>88</v>
      </c>
      <c r="L3798" s="180">
        <v>88</v>
      </c>
      <c r="M3798" s="180">
        <v>88</v>
      </c>
      <c r="N3798" s="469">
        <v>86</v>
      </c>
      <c r="O3798" s="194"/>
      <c r="P3798" s="195"/>
      <c r="Q3798" s="195"/>
      <c r="R3798" s="195"/>
      <c r="S3798" s="196"/>
    </row>
    <row r="3799" spans="1:19" ht="25.5" outlineLevel="2" x14ac:dyDescent="0.2">
      <c r="A3799" s="12" t="s">
        <v>7</v>
      </c>
      <c r="B3799" s="2">
        <v>6</v>
      </c>
      <c r="C3799" s="446">
        <v>502901</v>
      </c>
      <c r="D3799" s="446">
        <v>290101</v>
      </c>
      <c r="E3799" s="5" t="s">
        <v>519</v>
      </c>
      <c r="F3799" s="5">
        <v>1</v>
      </c>
      <c r="G3799" s="506" t="s">
        <v>12</v>
      </c>
      <c r="H3799" s="456">
        <v>15</v>
      </c>
      <c r="I3799" s="13" t="s">
        <v>110</v>
      </c>
      <c r="J3799" s="179">
        <v>1170</v>
      </c>
      <c r="K3799" s="180">
        <v>293</v>
      </c>
      <c r="L3799" s="180">
        <v>293</v>
      </c>
      <c r="M3799" s="180">
        <v>293</v>
      </c>
      <c r="N3799" s="469">
        <v>291</v>
      </c>
      <c r="O3799" s="194"/>
      <c r="P3799" s="195"/>
      <c r="Q3799" s="195"/>
      <c r="R3799" s="195"/>
      <c r="S3799" s="196"/>
    </row>
    <row r="3800" spans="1:19" ht="25.5" outlineLevel="2" x14ac:dyDescent="0.2">
      <c r="A3800" s="12" t="s">
        <v>7</v>
      </c>
      <c r="B3800" s="2">
        <v>6</v>
      </c>
      <c r="C3800" s="446">
        <v>502901</v>
      </c>
      <c r="D3800" s="446">
        <v>290101</v>
      </c>
      <c r="E3800" s="5" t="s">
        <v>519</v>
      </c>
      <c r="F3800" s="5">
        <v>1</v>
      </c>
      <c r="G3800" s="506" t="s">
        <v>12</v>
      </c>
      <c r="H3800" s="456">
        <v>19</v>
      </c>
      <c r="I3800" s="13" t="s">
        <v>111</v>
      </c>
      <c r="J3800" s="179">
        <v>47</v>
      </c>
      <c r="K3800" s="180">
        <v>12</v>
      </c>
      <c r="L3800" s="180">
        <v>12</v>
      </c>
      <c r="M3800" s="180">
        <v>12</v>
      </c>
      <c r="N3800" s="469">
        <v>11</v>
      </c>
      <c r="O3800" s="194"/>
      <c r="P3800" s="195"/>
      <c r="Q3800" s="195"/>
      <c r="R3800" s="195"/>
      <c r="S3800" s="196"/>
    </row>
    <row r="3801" spans="1:19" ht="25.5" outlineLevel="2" x14ac:dyDescent="0.2">
      <c r="A3801" s="12" t="s">
        <v>7</v>
      </c>
      <c r="B3801" s="2">
        <v>6</v>
      </c>
      <c r="C3801" s="446">
        <v>502901</v>
      </c>
      <c r="D3801" s="446">
        <v>290101</v>
      </c>
      <c r="E3801" s="5" t="s">
        <v>519</v>
      </c>
      <c r="F3801" s="5">
        <v>1</v>
      </c>
      <c r="G3801" s="506" t="s">
        <v>12</v>
      </c>
      <c r="H3801" s="456" t="s">
        <v>316</v>
      </c>
      <c r="I3801" s="13" t="s">
        <v>112</v>
      </c>
      <c r="J3801" s="179">
        <v>1228</v>
      </c>
      <c r="K3801" s="180">
        <v>307</v>
      </c>
      <c r="L3801" s="180">
        <v>307</v>
      </c>
      <c r="M3801" s="180">
        <v>307</v>
      </c>
      <c r="N3801" s="469">
        <v>307</v>
      </c>
      <c r="O3801" s="194"/>
      <c r="P3801" s="195"/>
      <c r="Q3801" s="195"/>
      <c r="R3801" s="195"/>
      <c r="S3801" s="196"/>
    </row>
    <row r="3802" spans="1:19" outlineLevel="2" x14ac:dyDescent="0.2">
      <c r="A3802" s="12" t="s">
        <v>7</v>
      </c>
      <c r="B3802" s="2">
        <v>6</v>
      </c>
      <c r="C3802" s="446">
        <v>502901</v>
      </c>
      <c r="D3802" s="446">
        <v>290101</v>
      </c>
      <c r="E3802" s="5" t="s">
        <v>519</v>
      </c>
      <c r="F3802" s="5">
        <v>1</v>
      </c>
      <c r="G3802" s="506" t="s">
        <v>12</v>
      </c>
      <c r="H3802" s="456" t="s">
        <v>296</v>
      </c>
      <c r="I3802" s="13" t="s">
        <v>113</v>
      </c>
      <c r="J3802" s="179">
        <v>361</v>
      </c>
      <c r="K3802" s="180">
        <v>90</v>
      </c>
      <c r="L3802" s="180">
        <v>90</v>
      </c>
      <c r="M3802" s="180">
        <v>90</v>
      </c>
      <c r="N3802" s="469">
        <v>91</v>
      </c>
      <c r="O3802" s="194"/>
      <c r="P3802" s="195"/>
      <c r="Q3802" s="195"/>
      <c r="R3802" s="195"/>
      <c r="S3802" s="196"/>
    </row>
    <row r="3803" spans="1:19" ht="25.5" outlineLevel="2" x14ac:dyDescent="0.2">
      <c r="A3803" s="12" t="s">
        <v>7</v>
      </c>
      <c r="B3803" s="2">
        <v>6</v>
      </c>
      <c r="C3803" s="446">
        <v>502901</v>
      </c>
      <c r="D3803" s="446">
        <v>290101</v>
      </c>
      <c r="E3803" s="5" t="s">
        <v>519</v>
      </c>
      <c r="F3803" s="5">
        <v>1</v>
      </c>
      <c r="G3803" s="506" t="s">
        <v>12</v>
      </c>
      <c r="H3803" s="456">
        <v>23</v>
      </c>
      <c r="I3803" s="13" t="s">
        <v>114</v>
      </c>
      <c r="J3803" s="179">
        <v>611</v>
      </c>
      <c r="K3803" s="180">
        <v>153</v>
      </c>
      <c r="L3803" s="180">
        <v>153</v>
      </c>
      <c r="M3803" s="180">
        <v>153</v>
      </c>
      <c r="N3803" s="469">
        <v>152</v>
      </c>
      <c r="O3803" s="194"/>
      <c r="P3803" s="195"/>
      <c r="Q3803" s="195"/>
      <c r="R3803" s="195"/>
      <c r="S3803" s="196"/>
    </row>
    <row r="3804" spans="1:19" ht="25.5" outlineLevel="2" x14ac:dyDescent="0.2">
      <c r="A3804" s="12" t="s">
        <v>7</v>
      </c>
      <c r="B3804" s="2">
        <v>6</v>
      </c>
      <c r="C3804" s="446">
        <v>502901</v>
      </c>
      <c r="D3804" s="446">
        <v>290101</v>
      </c>
      <c r="E3804" s="5" t="s">
        <v>519</v>
      </c>
      <c r="F3804" s="5">
        <v>1</v>
      </c>
      <c r="G3804" s="506" t="s">
        <v>12</v>
      </c>
      <c r="H3804" s="456">
        <v>24</v>
      </c>
      <c r="I3804" s="13" t="s">
        <v>115</v>
      </c>
      <c r="J3804" s="179">
        <v>0</v>
      </c>
      <c r="K3804" s="180">
        <v>0</v>
      </c>
      <c r="L3804" s="180">
        <v>0</v>
      </c>
      <c r="M3804" s="180">
        <v>0</v>
      </c>
      <c r="N3804" s="469">
        <v>0</v>
      </c>
      <c r="O3804" s="194"/>
      <c r="P3804" s="195"/>
      <c r="Q3804" s="195"/>
      <c r="R3804" s="195"/>
      <c r="S3804" s="196"/>
    </row>
    <row r="3805" spans="1:19" outlineLevel="2" x14ac:dyDescent="0.2">
      <c r="A3805" s="12" t="s">
        <v>7</v>
      </c>
      <c r="B3805" s="2">
        <v>6</v>
      </c>
      <c r="C3805" s="446">
        <v>502901</v>
      </c>
      <c r="D3805" s="446">
        <v>290101</v>
      </c>
      <c r="E3805" s="5" t="s">
        <v>519</v>
      </c>
      <c r="F3805" s="5">
        <v>1</v>
      </c>
      <c r="G3805" s="506" t="s">
        <v>12</v>
      </c>
      <c r="H3805" s="456">
        <v>25</v>
      </c>
      <c r="I3805" s="13" t="s">
        <v>116</v>
      </c>
      <c r="J3805" s="179">
        <v>1196</v>
      </c>
      <c r="K3805" s="180">
        <v>299</v>
      </c>
      <c r="L3805" s="180">
        <v>299</v>
      </c>
      <c r="M3805" s="180">
        <v>299</v>
      </c>
      <c r="N3805" s="469">
        <v>299</v>
      </c>
      <c r="O3805" s="194"/>
      <c r="P3805" s="195"/>
      <c r="Q3805" s="195"/>
      <c r="R3805" s="195"/>
      <c r="S3805" s="196"/>
    </row>
    <row r="3806" spans="1:19" ht="25.5" outlineLevel="2" x14ac:dyDescent="0.2">
      <c r="A3806" s="12" t="s">
        <v>7</v>
      </c>
      <c r="B3806" s="2">
        <v>6</v>
      </c>
      <c r="C3806" s="446">
        <v>502901</v>
      </c>
      <c r="D3806" s="446">
        <v>290101</v>
      </c>
      <c r="E3806" s="5" t="s">
        <v>519</v>
      </c>
      <c r="F3806" s="5">
        <v>1</v>
      </c>
      <c r="G3806" s="506" t="s">
        <v>12</v>
      </c>
      <c r="H3806" s="456">
        <v>30</v>
      </c>
      <c r="I3806" s="13" t="s">
        <v>117</v>
      </c>
      <c r="J3806" s="179">
        <v>0</v>
      </c>
      <c r="K3806" s="180">
        <v>0</v>
      </c>
      <c r="L3806" s="180">
        <v>0</v>
      </c>
      <c r="M3806" s="180">
        <v>0</v>
      </c>
      <c r="N3806" s="469">
        <v>0</v>
      </c>
      <c r="O3806" s="194"/>
      <c r="P3806" s="195"/>
      <c r="Q3806" s="195"/>
      <c r="R3806" s="195"/>
      <c r="S3806" s="196"/>
    </row>
    <row r="3807" spans="1:19" ht="25.5" outlineLevel="2" x14ac:dyDescent="0.2">
      <c r="A3807" s="12" t="s">
        <v>7</v>
      </c>
      <c r="B3807" s="2">
        <v>6</v>
      </c>
      <c r="C3807" s="446">
        <v>502901</v>
      </c>
      <c r="D3807" s="446">
        <v>290101</v>
      </c>
      <c r="E3807" s="5" t="s">
        <v>519</v>
      </c>
      <c r="F3807" s="5">
        <v>1</v>
      </c>
      <c r="G3807" s="506" t="s">
        <v>12</v>
      </c>
      <c r="H3807" s="456">
        <v>31</v>
      </c>
      <c r="I3807" s="13" t="s">
        <v>118</v>
      </c>
      <c r="J3807" s="179">
        <v>0</v>
      </c>
      <c r="K3807" s="180">
        <v>0</v>
      </c>
      <c r="L3807" s="180">
        <v>0</v>
      </c>
      <c r="M3807" s="180">
        <v>0</v>
      </c>
      <c r="N3807" s="469">
        <v>0</v>
      </c>
      <c r="O3807" s="194"/>
      <c r="P3807" s="195"/>
      <c r="Q3807" s="195"/>
      <c r="R3807" s="195"/>
      <c r="S3807" s="196"/>
    </row>
    <row r="3808" spans="1:19" ht="25.5" outlineLevel="2" x14ac:dyDescent="0.2">
      <c r="A3808" s="12" t="s">
        <v>7</v>
      </c>
      <c r="B3808" s="2">
        <v>6</v>
      </c>
      <c r="C3808" s="446">
        <v>502901</v>
      </c>
      <c r="D3808" s="446">
        <v>290101</v>
      </c>
      <c r="E3808" s="5" t="s">
        <v>519</v>
      </c>
      <c r="F3808" s="5">
        <v>1</v>
      </c>
      <c r="G3808" s="506" t="s">
        <v>12</v>
      </c>
      <c r="H3808" s="456">
        <v>32</v>
      </c>
      <c r="I3808" s="13" t="s">
        <v>119</v>
      </c>
      <c r="J3808" s="179">
        <v>1000</v>
      </c>
      <c r="K3808" s="180">
        <v>250</v>
      </c>
      <c r="L3808" s="180">
        <v>250</v>
      </c>
      <c r="M3808" s="180">
        <v>250</v>
      </c>
      <c r="N3808" s="469">
        <v>250</v>
      </c>
      <c r="O3808" s="194"/>
      <c r="P3808" s="195"/>
      <c r="Q3808" s="195"/>
      <c r="R3808" s="195"/>
      <c r="S3808" s="196"/>
    </row>
    <row r="3809" spans="1:19" ht="38.25" outlineLevel="2" x14ac:dyDescent="0.2">
      <c r="A3809" s="12" t="s">
        <v>7</v>
      </c>
      <c r="B3809" s="2">
        <v>6</v>
      </c>
      <c r="C3809" s="446">
        <v>502901</v>
      </c>
      <c r="D3809" s="446">
        <v>290101</v>
      </c>
      <c r="E3809" s="5" t="s">
        <v>519</v>
      </c>
      <c r="F3809" s="5">
        <v>1</v>
      </c>
      <c r="G3809" s="506" t="s">
        <v>12</v>
      </c>
      <c r="H3809" s="456">
        <v>35</v>
      </c>
      <c r="I3809" s="13" t="s">
        <v>120</v>
      </c>
      <c r="J3809" s="179">
        <v>4</v>
      </c>
      <c r="K3809" s="180">
        <v>1</v>
      </c>
      <c r="L3809" s="180">
        <v>1</v>
      </c>
      <c r="M3809" s="180">
        <v>1</v>
      </c>
      <c r="N3809" s="469">
        <v>1</v>
      </c>
      <c r="O3809" s="194"/>
      <c r="P3809" s="195"/>
      <c r="Q3809" s="195"/>
      <c r="R3809" s="195"/>
      <c r="S3809" s="196"/>
    </row>
    <row r="3810" spans="1:19" ht="38.25" outlineLevel="2" x14ac:dyDescent="0.2">
      <c r="A3810" s="12" t="s">
        <v>7</v>
      </c>
      <c r="B3810" s="2">
        <v>6</v>
      </c>
      <c r="C3810" s="446">
        <v>502901</v>
      </c>
      <c r="D3810" s="446">
        <v>290101</v>
      </c>
      <c r="E3810" s="5" t="s">
        <v>519</v>
      </c>
      <c r="F3810" s="5">
        <v>1</v>
      </c>
      <c r="G3810" s="506" t="s">
        <v>12</v>
      </c>
      <c r="H3810" s="456">
        <v>40</v>
      </c>
      <c r="I3810" s="13" t="s">
        <v>121</v>
      </c>
      <c r="J3810" s="179">
        <v>455</v>
      </c>
      <c r="K3810" s="180">
        <v>114</v>
      </c>
      <c r="L3810" s="180">
        <v>114</v>
      </c>
      <c r="M3810" s="180">
        <v>114</v>
      </c>
      <c r="N3810" s="469">
        <v>113</v>
      </c>
      <c r="O3810" s="194"/>
      <c r="P3810" s="195"/>
      <c r="Q3810" s="195"/>
      <c r="R3810" s="195"/>
      <c r="S3810" s="196"/>
    </row>
    <row r="3811" spans="1:19" ht="38.25" outlineLevel="2" x14ac:dyDescent="0.2">
      <c r="A3811" s="12" t="s">
        <v>7</v>
      </c>
      <c r="B3811" s="2">
        <v>6</v>
      </c>
      <c r="C3811" s="446">
        <v>502901</v>
      </c>
      <c r="D3811" s="446">
        <v>290101</v>
      </c>
      <c r="E3811" s="5" t="s">
        <v>519</v>
      </c>
      <c r="F3811" s="5">
        <v>1</v>
      </c>
      <c r="G3811" s="506" t="s">
        <v>12</v>
      </c>
      <c r="H3811" s="456">
        <v>68</v>
      </c>
      <c r="I3811" s="13" t="s">
        <v>122</v>
      </c>
      <c r="J3811" s="179">
        <v>0</v>
      </c>
      <c r="K3811" s="180">
        <v>0</v>
      </c>
      <c r="L3811" s="180">
        <v>0</v>
      </c>
      <c r="M3811" s="180">
        <v>0</v>
      </c>
      <c r="N3811" s="469">
        <v>0</v>
      </c>
      <c r="O3811" s="194"/>
      <c r="P3811" s="195"/>
      <c r="Q3811" s="195"/>
      <c r="R3811" s="195"/>
      <c r="S3811" s="196"/>
    </row>
    <row r="3812" spans="1:19" ht="38.25" outlineLevel="2" x14ac:dyDescent="0.2">
      <c r="A3812" s="12" t="s">
        <v>7</v>
      </c>
      <c r="B3812" s="2">
        <v>6</v>
      </c>
      <c r="C3812" s="446">
        <v>502901</v>
      </c>
      <c r="D3812" s="446">
        <v>290101</v>
      </c>
      <c r="E3812" s="5" t="s">
        <v>519</v>
      </c>
      <c r="F3812" s="5">
        <v>1</v>
      </c>
      <c r="G3812" s="506" t="s">
        <v>12</v>
      </c>
      <c r="H3812" s="456">
        <v>91</v>
      </c>
      <c r="I3812" s="13" t="s">
        <v>123</v>
      </c>
      <c r="J3812" s="179">
        <v>0</v>
      </c>
      <c r="K3812" s="180">
        <v>0</v>
      </c>
      <c r="L3812" s="180">
        <v>0</v>
      </c>
      <c r="M3812" s="180">
        <v>0</v>
      </c>
      <c r="N3812" s="469">
        <v>0</v>
      </c>
      <c r="O3812" s="194"/>
      <c r="P3812" s="195"/>
      <c r="Q3812" s="195"/>
      <c r="R3812" s="195"/>
      <c r="S3812" s="196"/>
    </row>
    <row r="3813" spans="1:19" outlineLevel="1" x14ac:dyDescent="0.2">
      <c r="A3813" s="133"/>
      <c r="B3813" s="134">
        <v>6</v>
      </c>
      <c r="C3813" s="165">
        <v>502901</v>
      </c>
      <c r="D3813" s="165">
        <v>290101</v>
      </c>
      <c r="E3813" s="136"/>
      <c r="F3813" s="136">
        <v>1</v>
      </c>
      <c r="G3813" s="507" t="s">
        <v>12</v>
      </c>
      <c r="H3813" s="457"/>
      <c r="I3813" s="137"/>
      <c r="J3813" s="181">
        <v>13101</v>
      </c>
      <c r="K3813" s="182">
        <v>3278</v>
      </c>
      <c r="L3813" s="182">
        <v>3278</v>
      </c>
      <c r="M3813" s="182">
        <v>3278</v>
      </c>
      <c r="N3813" s="470">
        <v>3267</v>
      </c>
      <c r="O3813" s="197">
        <v>202130.37713100226</v>
      </c>
      <c r="P3813" s="198">
        <v>50533</v>
      </c>
      <c r="Q3813" s="198">
        <v>50533</v>
      </c>
      <c r="R3813" s="198">
        <v>50533</v>
      </c>
      <c r="S3813" s="199">
        <v>50531.377131002257</v>
      </c>
    </row>
    <row r="3814" spans="1:19" outlineLevel="2" x14ac:dyDescent="0.2">
      <c r="A3814" s="12" t="s">
        <v>7</v>
      </c>
      <c r="B3814" s="2">
        <v>6</v>
      </c>
      <c r="C3814" s="446">
        <v>502902</v>
      </c>
      <c r="D3814" s="446">
        <v>290301</v>
      </c>
      <c r="E3814" s="5" t="s">
        <v>487</v>
      </c>
      <c r="F3814" s="5">
        <v>1</v>
      </c>
      <c r="G3814" s="506" t="s">
        <v>12</v>
      </c>
      <c r="H3814" s="456" t="s">
        <v>701</v>
      </c>
      <c r="I3814" s="13" t="s">
        <v>98</v>
      </c>
      <c r="J3814" s="179">
        <v>0</v>
      </c>
      <c r="K3814" s="180">
        <v>0</v>
      </c>
      <c r="L3814" s="180">
        <v>0</v>
      </c>
      <c r="M3814" s="180">
        <v>0</v>
      </c>
      <c r="N3814" s="469">
        <v>0</v>
      </c>
      <c r="O3814" s="194"/>
      <c r="P3814" s="195"/>
      <c r="Q3814" s="195"/>
      <c r="R3814" s="195"/>
      <c r="S3814" s="196"/>
    </row>
    <row r="3815" spans="1:19" ht="25.5" outlineLevel="2" x14ac:dyDescent="0.2">
      <c r="A3815" s="12" t="s">
        <v>7</v>
      </c>
      <c r="B3815" s="2">
        <v>6</v>
      </c>
      <c r="C3815" s="446">
        <v>502902</v>
      </c>
      <c r="D3815" s="446">
        <v>290301</v>
      </c>
      <c r="E3815" s="5" t="s">
        <v>487</v>
      </c>
      <c r="F3815" s="5">
        <v>1</v>
      </c>
      <c r="G3815" s="506" t="s">
        <v>12</v>
      </c>
      <c r="H3815" s="456">
        <v>2</v>
      </c>
      <c r="I3815" s="13" t="s">
        <v>99</v>
      </c>
      <c r="J3815" s="179">
        <v>0</v>
      </c>
      <c r="K3815" s="180">
        <v>0</v>
      </c>
      <c r="L3815" s="180">
        <v>0</v>
      </c>
      <c r="M3815" s="180">
        <v>0</v>
      </c>
      <c r="N3815" s="469">
        <v>0</v>
      </c>
      <c r="O3815" s="194"/>
      <c r="P3815" s="195"/>
      <c r="Q3815" s="195"/>
      <c r="R3815" s="195"/>
      <c r="S3815" s="196"/>
    </row>
    <row r="3816" spans="1:19" ht="25.5" outlineLevel="2" x14ac:dyDescent="0.2">
      <c r="A3816" s="12" t="s">
        <v>7</v>
      </c>
      <c r="B3816" s="2">
        <v>6</v>
      </c>
      <c r="C3816" s="446">
        <v>502902</v>
      </c>
      <c r="D3816" s="446">
        <v>290301</v>
      </c>
      <c r="E3816" s="5" t="s">
        <v>487</v>
      </c>
      <c r="F3816" s="5">
        <v>1</v>
      </c>
      <c r="G3816" s="506" t="s">
        <v>12</v>
      </c>
      <c r="H3816" s="456">
        <v>3</v>
      </c>
      <c r="I3816" s="13" t="s">
        <v>100</v>
      </c>
      <c r="J3816" s="179">
        <v>0</v>
      </c>
      <c r="K3816" s="180">
        <v>0</v>
      </c>
      <c r="L3816" s="180">
        <v>0</v>
      </c>
      <c r="M3816" s="180">
        <v>0</v>
      </c>
      <c r="N3816" s="469">
        <v>0</v>
      </c>
      <c r="O3816" s="194"/>
      <c r="P3816" s="195"/>
      <c r="Q3816" s="195"/>
      <c r="R3816" s="195"/>
      <c r="S3816" s="196"/>
    </row>
    <row r="3817" spans="1:19" ht="25.5" outlineLevel="2" x14ac:dyDescent="0.2">
      <c r="A3817" s="12" t="s">
        <v>7</v>
      </c>
      <c r="B3817" s="2">
        <v>6</v>
      </c>
      <c r="C3817" s="446">
        <v>502902</v>
      </c>
      <c r="D3817" s="446">
        <v>290301</v>
      </c>
      <c r="E3817" s="5" t="s">
        <v>487</v>
      </c>
      <c r="F3817" s="5">
        <v>1</v>
      </c>
      <c r="G3817" s="506" t="s">
        <v>12</v>
      </c>
      <c r="H3817" s="456">
        <v>4</v>
      </c>
      <c r="I3817" s="13" t="s">
        <v>101</v>
      </c>
      <c r="J3817" s="179">
        <v>0</v>
      </c>
      <c r="K3817" s="180">
        <v>0</v>
      </c>
      <c r="L3817" s="180">
        <v>0</v>
      </c>
      <c r="M3817" s="180">
        <v>0</v>
      </c>
      <c r="N3817" s="469">
        <v>0</v>
      </c>
      <c r="O3817" s="194"/>
      <c r="P3817" s="195"/>
      <c r="Q3817" s="195"/>
      <c r="R3817" s="195"/>
      <c r="S3817" s="196"/>
    </row>
    <row r="3818" spans="1:19" ht="25.5" outlineLevel="2" x14ac:dyDescent="0.2">
      <c r="A3818" s="12" t="s">
        <v>7</v>
      </c>
      <c r="B3818" s="2">
        <v>6</v>
      </c>
      <c r="C3818" s="446">
        <v>502902</v>
      </c>
      <c r="D3818" s="446">
        <v>290301</v>
      </c>
      <c r="E3818" s="5" t="s">
        <v>487</v>
      </c>
      <c r="F3818" s="5">
        <v>1</v>
      </c>
      <c r="G3818" s="506" t="s">
        <v>12</v>
      </c>
      <c r="H3818" s="456" t="s">
        <v>302</v>
      </c>
      <c r="I3818" s="13" t="s">
        <v>102</v>
      </c>
      <c r="J3818" s="179">
        <v>0</v>
      </c>
      <c r="K3818" s="180">
        <v>0</v>
      </c>
      <c r="L3818" s="180">
        <v>0</v>
      </c>
      <c r="M3818" s="180">
        <v>0</v>
      </c>
      <c r="N3818" s="469">
        <v>0</v>
      </c>
      <c r="O3818" s="194"/>
      <c r="P3818" s="195"/>
      <c r="Q3818" s="195"/>
      <c r="R3818" s="195"/>
      <c r="S3818" s="196"/>
    </row>
    <row r="3819" spans="1:19" outlineLevel="2" x14ac:dyDescent="0.2">
      <c r="A3819" s="12" t="s">
        <v>7</v>
      </c>
      <c r="B3819" s="2">
        <v>6</v>
      </c>
      <c r="C3819" s="446">
        <v>502902</v>
      </c>
      <c r="D3819" s="446">
        <v>290301</v>
      </c>
      <c r="E3819" s="5" t="s">
        <v>487</v>
      </c>
      <c r="F3819" s="5">
        <v>1</v>
      </c>
      <c r="G3819" s="506" t="s">
        <v>12</v>
      </c>
      <c r="H3819" s="456">
        <v>6</v>
      </c>
      <c r="I3819" s="13" t="s">
        <v>103</v>
      </c>
      <c r="J3819" s="179">
        <v>0</v>
      </c>
      <c r="K3819" s="180">
        <v>0</v>
      </c>
      <c r="L3819" s="180">
        <v>0</v>
      </c>
      <c r="M3819" s="180">
        <v>0</v>
      </c>
      <c r="N3819" s="469">
        <v>0</v>
      </c>
      <c r="O3819" s="194"/>
      <c r="P3819" s="195"/>
      <c r="Q3819" s="195"/>
      <c r="R3819" s="195"/>
      <c r="S3819" s="196"/>
    </row>
    <row r="3820" spans="1:19" outlineLevel="2" x14ac:dyDescent="0.2">
      <c r="A3820" s="12" t="s">
        <v>7</v>
      </c>
      <c r="B3820" s="2">
        <v>6</v>
      </c>
      <c r="C3820" s="446">
        <v>502902</v>
      </c>
      <c r="D3820" s="446">
        <v>290301</v>
      </c>
      <c r="E3820" s="5" t="s">
        <v>487</v>
      </c>
      <c r="F3820" s="5">
        <v>1</v>
      </c>
      <c r="G3820" s="506" t="s">
        <v>12</v>
      </c>
      <c r="H3820" s="456">
        <v>7</v>
      </c>
      <c r="I3820" s="13" t="s">
        <v>104</v>
      </c>
      <c r="J3820" s="179">
        <v>0</v>
      </c>
      <c r="K3820" s="180">
        <v>0</v>
      </c>
      <c r="L3820" s="180">
        <v>0</v>
      </c>
      <c r="M3820" s="180">
        <v>0</v>
      </c>
      <c r="N3820" s="469">
        <v>0</v>
      </c>
      <c r="O3820" s="194"/>
      <c r="P3820" s="195"/>
      <c r="Q3820" s="195"/>
      <c r="R3820" s="195"/>
      <c r="S3820" s="196"/>
    </row>
    <row r="3821" spans="1:19" ht="51" outlineLevel="2" x14ac:dyDescent="0.2">
      <c r="A3821" s="12" t="s">
        <v>7</v>
      </c>
      <c r="B3821" s="2">
        <v>6</v>
      </c>
      <c r="C3821" s="446">
        <v>502902</v>
      </c>
      <c r="D3821" s="446">
        <v>290301</v>
      </c>
      <c r="E3821" s="5" t="s">
        <v>487</v>
      </c>
      <c r="F3821" s="5">
        <v>1</v>
      </c>
      <c r="G3821" s="506" t="s">
        <v>12</v>
      </c>
      <c r="H3821" s="456">
        <v>8</v>
      </c>
      <c r="I3821" s="13" t="s">
        <v>105</v>
      </c>
      <c r="J3821" s="179">
        <v>0</v>
      </c>
      <c r="K3821" s="180">
        <v>0</v>
      </c>
      <c r="L3821" s="180">
        <v>0</v>
      </c>
      <c r="M3821" s="180">
        <v>0</v>
      </c>
      <c r="N3821" s="469">
        <v>0</v>
      </c>
      <c r="O3821" s="194"/>
      <c r="P3821" s="195"/>
      <c r="Q3821" s="195"/>
      <c r="R3821" s="195"/>
      <c r="S3821" s="196"/>
    </row>
    <row r="3822" spans="1:19" outlineLevel="2" x14ac:dyDescent="0.2">
      <c r="A3822" s="12" t="s">
        <v>7</v>
      </c>
      <c r="B3822" s="2">
        <v>6</v>
      </c>
      <c r="C3822" s="446">
        <v>502902</v>
      </c>
      <c r="D3822" s="446">
        <v>290301</v>
      </c>
      <c r="E3822" s="5" t="s">
        <v>487</v>
      </c>
      <c r="F3822" s="5">
        <v>1</v>
      </c>
      <c r="G3822" s="506" t="s">
        <v>12</v>
      </c>
      <c r="H3822" s="456">
        <v>9</v>
      </c>
      <c r="I3822" s="13" t="s">
        <v>106</v>
      </c>
      <c r="J3822" s="179">
        <v>0</v>
      </c>
      <c r="K3822" s="180">
        <v>0</v>
      </c>
      <c r="L3822" s="180">
        <v>0</v>
      </c>
      <c r="M3822" s="180">
        <v>0</v>
      </c>
      <c r="N3822" s="469">
        <v>0</v>
      </c>
      <c r="O3822" s="194"/>
      <c r="P3822" s="195"/>
      <c r="Q3822" s="195"/>
      <c r="R3822" s="195"/>
      <c r="S3822" s="196"/>
    </row>
    <row r="3823" spans="1:19" outlineLevel="2" x14ac:dyDescent="0.2">
      <c r="A3823" s="12" t="s">
        <v>7</v>
      </c>
      <c r="B3823" s="2">
        <v>6</v>
      </c>
      <c r="C3823" s="446">
        <v>502902</v>
      </c>
      <c r="D3823" s="446">
        <v>290301</v>
      </c>
      <c r="E3823" s="5" t="s">
        <v>487</v>
      </c>
      <c r="F3823" s="5">
        <v>1</v>
      </c>
      <c r="G3823" s="506" t="s">
        <v>12</v>
      </c>
      <c r="H3823" s="456">
        <v>10</v>
      </c>
      <c r="I3823" s="13" t="s">
        <v>107</v>
      </c>
      <c r="J3823" s="179">
        <v>0</v>
      </c>
      <c r="K3823" s="180">
        <v>0</v>
      </c>
      <c r="L3823" s="180">
        <v>0</v>
      </c>
      <c r="M3823" s="180">
        <v>0</v>
      </c>
      <c r="N3823" s="469">
        <v>0</v>
      </c>
      <c r="O3823" s="194"/>
      <c r="P3823" s="195"/>
      <c r="Q3823" s="195"/>
      <c r="R3823" s="195"/>
      <c r="S3823" s="196"/>
    </row>
    <row r="3824" spans="1:19" ht="25.5" outlineLevel="2" x14ac:dyDescent="0.2">
      <c r="A3824" s="12" t="s">
        <v>7</v>
      </c>
      <c r="B3824" s="2">
        <v>6</v>
      </c>
      <c r="C3824" s="446">
        <v>502902</v>
      </c>
      <c r="D3824" s="446">
        <v>290301</v>
      </c>
      <c r="E3824" s="5" t="s">
        <v>487</v>
      </c>
      <c r="F3824" s="5">
        <v>1</v>
      </c>
      <c r="G3824" s="506" t="s">
        <v>12</v>
      </c>
      <c r="H3824" s="456">
        <v>11</v>
      </c>
      <c r="I3824" s="13" t="s">
        <v>108</v>
      </c>
      <c r="J3824" s="179">
        <v>0</v>
      </c>
      <c r="K3824" s="180">
        <v>0</v>
      </c>
      <c r="L3824" s="180">
        <v>0</v>
      </c>
      <c r="M3824" s="180">
        <v>0</v>
      </c>
      <c r="N3824" s="469">
        <v>0</v>
      </c>
      <c r="O3824" s="194"/>
      <c r="P3824" s="195"/>
      <c r="Q3824" s="195"/>
      <c r="R3824" s="195"/>
      <c r="S3824" s="196"/>
    </row>
    <row r="3825" spans="1:19" outlineLevel="2" x14ac:dyDescent="0.2">
      <c r="A3825" s="12" t="s">
        <v>7</v>
      </c>
      <c r="B3825" s="2">
        <v>6</v>
      </c>
      <c r="C3825" s="446">
        <v>502902</v>
      </c>
      <c r="D3825" s="446">
        <v>290301</v>
      </c>
      <c r="E3825" s="5" t="s">
        <v>487</v>
      </c>
      <c r="F3825" s="5">
        <v>1</v>
      </c>
      <c r="G3825" s="506" t="s">
        <v>12</v>
      </c>
      <c r="H3825" s="456" t="s">
        <v>304</v>
      </c>
      <c r="I3825" s="13" t="s">
        <v>109</v>
      </c>
      <c r="J3825" s="179">
        <v>0</v>
      </c>
      <c r="K3825" s="180">
        <v>0</v>
      </c>
      <c r="L3825" s="180">
        <v>0</v>
      </c>
      <c r="M3825" s="180">
        <v>0</v>
      </c>
      <c r="N3825" s="469">
        <v>0</v>
      </c>
      <c r="O3825" s="194"/>
      <c r="P3825" s="195"/>
      <c r="Q3825" s="195"/>
      <c r="R3825" s="195"/>
      <c r="S3825" s="196"/>
    </row>
    <row r="3826" spans="1:19" ht="25.5" outlineLevel="2" x14ac:dyDescent="0.2">
      <c r="A3826" s="12" t="s">
        <v>7</v>
      </c>
      <c r="B3826" s="2">
        <v>6</v>
      </c>
      <c r="C3826" s="446">
        <v>502902</v>
      </c>
      <c r="D3826" s="446">
        <v>290301</v>
      </c>
      <c r="E3826" s="5" t="s">
        <v>487</v>
      </c>
      <c r="F3826" s="5">
        <v>1</v>
      </c>
      <c r="G3826" s="506" t="s">
        <v>12</v>
      </c>
      <c r="H3826" s="456">
        <v>15</v>
      </c>
      <c r="I3826" s="13" t="s">
        <v>110</v>
      </c>
      <c r="J3826" s="179">
        <v>0</v>
      </c>
      <c r="K3826" s="180">
        <v>0</v>
      </c>
      <c r="L3826" s="180">
        <v>0</v>
      </c>
      <c r="M3826" s="180">
        <v>0</v>
      </c>
      <c r="N3826" s="469">
        <v>0</v>
      </c>
      <c r="O3826" s="194"/>
      <c r="P3826" s="195"/>
      <c r="Q3826" s="195"/>
      <c r="R3826" s="195"/>
      <c r="S3826" s="196"/>
    </row>
    <row r="3827" spans="1:19" ht="25.5" outlineLevel="2" x14ac:dyDescent="0.2">
      <c r="A3827" s="12" t="s">
        <v>7</v>
      </c>
      <c r="B3827" s="2">
        <v>6</v>
      </c>
      <c r="C3827" s="446">
        <v>502902</v>
      </c>
      <c r="D3827" s="446">
        <v>290301</v>
      </c>
      <c r="E3827" s="5" t="s">
        <v>487</v>
      </c>
      <c r="F3827" s="5">
        <v>1</v>
      </c>
      <c r="G3827" s="506" t="s">
        <v>12</v>
      </c>
      <c r="H3827" s="456">
        <v>19</v>
      </c>
      <c r="I3827" s="13" t="s">
        <v>111</v>
      </c>
      <c r="J3827" s="179">
        <v>0</v>
      </c>
      <c r="K3827" s="180">
        <v>0</v>
      </c>
      <c r="L3827" s="180">
        <v>0</v>
      </c>
      <c r="M3827" s="180">
        <v>0</v>
      </c>
      <c r="N3827" s="469">
        <v>0</v>
      </c>
      <c r="O3827" s="194"/>
      <c r="P3827" s="195"/>
      <c r="Q3827" s="195"/>
      <c r="R3827" s="195"/>
      <c r="S3827" s="196"/>
    </row>
    <row r="3828" spans="1:19" ht="25.5" outlineLevel="2" x14ac:dyDescent="0.2">
      <c r="A3828" s="12" t="s">
        <v>7</v>
      </c>
      <c r="B3828" s="2">
        <v>6</v>
      </c>
      <c r="C3828" s="446">
        <v>502902</v>
      </c>
      <c r="D3828" s="446">
        <v>290301</v>
      </c>
      <c r="E3828" s="5" t="s">
        <v>487</v>
      </c>
      <c r="F3828" s="5">
        <v>1</v>
      </c>
      <c r="G3828" s="506" t="s">
        <v>12</v>
      </c>
      <c r="H3828" s="456" t="s">
        <v>316</v>
      </c>
      <c r="I3828" s="13" t="s">
        <v>112</v>
      </c>
      <c r="J3828" s="179">
        <v>0</v>
      </c>
      <c r="K3828" s="180">
        <v>0</v>
      </c>
      <c r="L3828" s="180">
        <v>0</v>
      </c>
      <c r="M3828" s="180">
        <v>0</v>
      </c>
      <c r="N3828" s="469">
        <v>0</v>
      </c>
      <c r="O3828" s="194"/>
      <c r="P3828" s="195"/>
      <c r="Q3828" s="195"/>
      <c r="R3828" s="195"/>
      <c r="S3828" s="196"/>
    </row>
    <row r="3829" spans="1:19" outlineLevel="2" x14ac:dyDescent="0.2">
      <c r="A3829" s="12" t="s">
        <v>7</v>
      </c>
      <c r="B3829" s="2">
        <v>6</v>
      </c>
      <c r="C3829" s="446">
        <v>502902</v>
      </c>
      <c r="D3829" s="446">
        <v>290301</v>
      </c>
      <c r="E3829" s="5" t="s">
        <v>487</v>
      </c>
      <c r="F3829" s="5">
        <v>1</v>
      </c>
      <c r="G3829" s="506" t="s">
        <v>12</v>
      </c>
      <c r="H3829" s="456" t="s">
        <v>296</v>
      </c>
      <c r="I3829" s="13" t="s">
        <v>113</v>
      </c>
      <c r="J3829" s="179">
        <v>0</v>
      </c>
      <c r="K3829" s="180">
        <v>0</v>
      </c>
      <c r="L3829" s="180">
        <v>0</v>
      </c>
      <c r="M3829" s="180">
        <v>0</v>
      </c>
      <c r="N3829" s="469">
        <v>0</v>
      </c>
      <c r="O3829" s="194"/>
      <c r="P3829" s="195"/>
      <c r="Q3829" s="195"/>
      <c r="R3829" s="195"/>
      <c r="S3829" s="196"/>
    </row>
    <row r="3830" spans="1:19" ht="25.5" outlineLevel="2" x14ac:dyDescent="0.2">
      <c r="A3830" s="12" t="s">
        <v>7</v>
      </c>
      <c r="B3830" s="2">
        <v>6</v>
      </c>
      <c r="C3830" s="446">
        <v>502902</v>
      </c>
      <c r="D3830" s="446">
        <v>290301</v>
      </c>
      <c r="E3830" s="5" t="s">
        <v>487</v>
      </c>
      <c r="F3830" s="5">
        <v>1</v>
      </c>
      <c r="G3830" s="506" t="s">
        <v>12</v>
      </c>
      <c r="H3830" s="456">
        <v>23</v>
      </c>
      <c r="I3830" s="13" t="s">
        <v>114</v>
      </c>
      <c r="J3830" s="179">
        <v>0</v>
      </c>
      <c r="K3830" s="180">
        <v>0</v>
      </c>
      <c r="L3830" s="180">
        <v>0</v>
      </c>
      <c r="M3830" s="180">
        <v>0</v>
      </c>
      <c r="N3830" s="469">
        <v>0</v>
      </c>
      <c r="O3830" s="194"/>
      <c r="P3830" s="195"/>
      <c r="Q3830" s="195"/>
      <c r="R3830" s="195"/>
      <c r="S3830" s="196"/>
    </row>
    <row r="3831" spans="1:19" ht="25.5" outlineLevel="2" x14ac:dyDescent="0.2">
      <c r="A3831" s="12" t="s">
        <v>7</v>
      </c>
      <c r="B3831" s="2">
        <v>6</v>
      </c>
      <c r="C3831" s="446">
        <v>502902</v>
      </c>
      <c r="D3831" s="446">
        <v>290301</v>
      </c>
      <c r="E3831" s="5" t="s">
        <v>487</v>
      </c>
      <c r="F3831" s="5">
        <v>1</v>
      </c>
      <c r="G3831" s="506" t="s">
        <v>12</v>
      </c>
      <c r="H3831" s="456">
        <v>24</v>
      </c>
      <c r="I3831" s="13" t="s">
        <v>115</v>
      </c>
      <c r="J3831" s="179">
        <v>0</v>
      </c>
      <c r="K3831" s="180">
        <v>0</v>
      </c>
      <c r="L3831" s="180">
        <v>0</v>
      </c>
      <c r="M3831" s="180">
        <v>0</v>
      </c>
      <c r="N3831" s="469">
        <v>0</v>
      </c>
      <c r="O3831" s="194"/>
      <c r="P3831" s="195"/>
      <c r="Q3831" s="195"/>
      <c r="R3831" s="195"/>
      <c r="S3831" s="196"/>
    </row>
    <row r="3832" spans="1:19" outlineLevel="2" x14ac:dyDescent="0.2">
      <c r="A3832" s="12" t="s">
        <v>7</v>
      </c>
      <c r="B3832" s="2">
        <v>6</v>
      </c>
      <c r="C3832" s="446">
        <v>502902</v>
      </c>
      <c r="D3832" s="446">
        <v>290301</v>
      </c>
      <c r="E3832" s="5" t="s">
        <v>487</v>
      </c>
      <c r="F3832" s="5">
        <v>1</v>
      </c>
      <c r="G3832" s="506" t="s">
        <v>12</v>
      </c>
      <c r="H3832" s="456">
        <v>25</v>
      </c>
      <c r="I3832" s="13" t="s">
        <v>116</v>
      </c>
      <c r="J3832" s="179">
        <v>0</v>
      </c>
      <c r="K3832" s="180">
        <v>0</v>
      </c>
      <c r="L3832" s="180">
        <v>0</v>
      </c>
      <c r="M3832" s="180">
        <v>0</v>
      </c>
      <c r="N3832" s="469">
        <v>0</v>
      </c>
      <c r="O3832" s="194"/>
      <c r="P3832" s="195"/>
      <c r="Q3832" s="195"/>
      <c r="R3832" s="195"/>
      <c r="S3832" s="196"/>
    </row>
    <row r="3833" spans="1:19" ht="25.5" outlineLevel="2" x14ac:dyDescent="0.2">
      <c r="A3833" s="12" t="s">
        <v>7</v>
      </c>
      <c r="B3833" s="2">
        <v>6</v>
      </c>
      <c r="C3833" s="446">
        <v>502902</v>
      </c>
      <c r="D3833" s="446">
        <v>290301</v>
      </c>
      <c r="E3833" s="5" t="s">
        <v>487</v>
      </c>
      <c r="F3833" s="5">
        <v>1</v>
      </c>
      <c r="G3833" s="506" t="s">
        <v>12</v>
      </c>
      <c r="H3833" s="456">
        <v>30</v>
      </c>
      <c r="I3833" s="13" t="s">
        <v>117</v>
      </c>
      <c r="J3833" s="179">
        <v>0</v>
      </c>
      <c r="K3833" s="180">
        <v>0</v>
      </c>
      <c r="L3833" s="180">
        <v>0</v>
      </c>
      <c r="M3833" s="180">
        <v>0</v>
      </c>
      <c r="N3833" s="469">
        <v>0</v>
      </c>
      <c r="O3833" s="194"/>
      <c r="P3833" s="195"/>
      <c r="Q3833" s="195"/>
      <c r="R3833" s="195"/>
      <c r="S3833" s="196"/>
    </row>
    <row r="3834" spans="1:19" ht="25.5" outlineLevel="2" x14ac:dyDescent="0.2">
      <c r="A3834" s="12" t="s">
        <v>7</v>
      </c>
      <c r="B3834" s="2">
        <v>6</v>
      </c>
      <c r="C3834" s="446">
        <v>502902</v>
      </c>
      <c r="D3834" s="446">
        <v>290301</v>
      </c>
      <c r="E3834" s="5" t="s">
        <v>487</v>
      </c>
      <c r="F3834" s="5">
        <v>1</v>
      </c>
      <c r="G3834" s="506" t="s">
        <v>12</v>
      </c>
      <c r="H3834" s="456">
        <v>31</v>
      </c>
      <c r="I3834" s="13" t="s">
        <v>118</v>
      </c>
      <c r="J3834" s="179">
        <v>0</v>
      </c>
      <c r="K3834" s="180">
        <v>0</v>
      </c>
      <c r="L3834" s="180">
        <v>0</v>
      </c>
      <c r="M3834" s="180">
        <v>0</v>
      </c>
      <c r="N3834" s="469">
        <v>0</v>
      </c>
      <c r="O3834" s="194"/>
      <c r="P3834" s="195"/>
      <c r="Q3834" s="195"/>
      <c r="R3834" s="195"/>
      <c r="S3834" s="196"/>
    </row>
    <row r="3835" spans="1:19" ht="25.5" outlineLevel="2" x14ac:dyDescent="0.2">
      <c r="A3835" s="12" t="s">
        <v>7</v>
      </c>
      <c r="B3835" s="2">
        <v>6</v>
      </c>
      <c r="C3835" s="446">
        <v>502902</v>
      </c>
      <c r="D3835" s="446">
        <v>290301</v>
      </c>
      <c r="E3835" s="5" t="s">
        <v>487</v>
      </c>
      <c r="F3835" s="5">
        <v>1</v>
      </c>
      <c r="G3835" s="506" t="s">
        <v>12</v>
      </c>
      <c r="H3835" s="456">
        <v>32</v>
      </c>
      <c r="I3835" s="13" t="s">
        <v>119</v>
      </c>
      <c r="J3835" s="179">
        <v>0</v>
      </c>
      <c r="K3835" s="180">
        <v>0</v>
      </c>
      <c r="L3835" s="180">
        <v>0</v>
      </c>
      <c r="M3835" s="180">
        <v>0</v>
      </c>
      <c r="N3835" s="469">
        <v>0</v>
      </c>
      <c r="O3835" s="194"/>
      <c r="P3835" s="195"/>
      <c r="Q3835" s="195"/>
      <c r="R3835" s="195"/>
      <c r="S3835" s="196"/>
    </row>
    <row r="3836" spans="1:19" ht="38.25" outlineLevel="2" x14ac:dyDescent="0.2">
      <c r="A3836" s="12" t="s">
        <v>7</v>
      </c>
      <c r="B3836" s="2">
        <v>6</v>
      </c>
      <c r="C3836" s="446">
        <v>502902</v>
      </c>
      <c r="D3836" s="446">
        <v>290301</v>
      </c>
      <c r="E3836" s="5" t="s">
        <v>487</v>
      </c>
      <c r="F3836" s="5">
        <v>1</v>
      </c>
      <c r="G3836" s="506" t="s">
        <v>12</v>
      </c>
      <c r="H3836" s="456">
        <v>35</v>
      </c>
      <c r="I3836" s="13" t="s">
        <v>120</v>
      </c>
      <c r="J3836" s="179">
        <v>0</v>
      </c>
      <c r="K3836" s="180">
        <v>0</v>
      </c>
      <c r="L3836" s="180">
        <v>0</v>
      </c>
      <c r="M3836" s="180">
        <v>0</v>
      </c>
      <c r="N3836" s="469">
        <v>0</v>
      </c>
      <c r="O3836" s="194"/>
      <c r="P3836" s="195"/>
      <c r="Q3836" s="195"/>
      <c r="R3836" s="195"/>
      <c r="S3836" s="196"/>
    </row>
    <row r="3837" spans="1:19" ht="38.25" outlineLevel="2" x14ac:dyDescent="0.2">
      <c r="A3837" s="12" t="s">
        <v>7</v>
      </c>
      <c r="B3837" s="2">
        <v>6</v>
      </c>
      <c r="C3837" s="446">
        <v>502902</v>
      </c>
      <c r="D3837" s="446">
        <v>290301</v>
      </c>
      <c r="E3837" s="5" t="s">
        <v>487</v>
      </c>
      <c r="F3837" s="5">
        <v>1</v>
      </c>
      <c r="G3837" s="506" t="s">
        <v>12</v>
      </c>
      <c r="H3837" s="456">
        <v>40</v>
      </c>
      <c r="I3837" s="13" t="s">
        <v>121</v>
      </c>
      <c r="J3837" s="179">
        <v>0</v>
      </c>
      <c r="K3837" s="180">
        <v>0</v>
      </c>
      <c r="L3837" s="180">
        <v>0</v>
      </c>
      <c r="M3837" s="180">
        <v>0</v>
      </c>
      <c r="N3837" s="469">
        <v>0</v>
      </c>
      <c r="O3837" s="194"/>
      <c r="P3837" s="195"/>
      <c r="Q3837" s="195"/>
      <c r="R3837" s="195"/>
      <c r="S3837" s="196"/>
    </row>
    <row r="3838" spans="1:19" ht="38.25" outlineLevel="2" x14ac:dyDescent="0.2">
      <c r="A3838" s="12" t="s">
        <v>7</v>
      </c>
      <c r="B3838" s="2">
        <v>6</v>
      </c>
      <c r="C3838" s="446">
        <v>502902</v>
      </c>
      <c r="D3838" s="446">
        <v>290301</v>
      </c>
      <c r="E3838" s="5" t="s">
        <v>487</v>
      </c>
      <c r="F3838" s="5">
        <v>1</v>
      </c>
      <c r="G3838" s="506" t="s">
        <v>12</v>
      </c>
      <c r="H3838" s="456">
        <v>68</v>
      </c>
      <c r="I3838" s="13" t="s">
        <v>122</v>
      </c>
      <c r="J3838" s="179">
        <v>0</v>
      </c>
      <c r="K3838" s="180">
        <v>0</v>
      </c>
      <c r="L3838" s="180">
        <v>0</v>
      </c>
      <c r="M3838" s="180">
        <v>0</v>
      </c>
      <c r="N3838" s="469">
        <v>0</v>
      </c>
      <c r="O3838" s="194"/>
      <c r="P3838" s="195"/>
      <c r="Q3838" s="195"/>
      <c r="R3838" s="195"/>
      <c r="S3838" s="196"/>
    </row>
    <row r="3839" spans="1:19" ht="38.25" outlineLevel="2" x14ac:dyDescent="0.2">
      <c r="A3839" s="12" t="s">
        <v>7</v>
      </c>
      <c r="B3839" s="2">
        <v>6</v>
      </c>
      <c r="C3839" s="446">
        <v>502902</v>
      </c>
      <c r="D3839" s="446">
        <v>290301</v>
      </c>
      <c r="E3839" s="5" t="s">
        <v>487</v>
      </c>
      <c r="F3839" s="5">
        <v>1</v>
      </c>
      <c r="G3839" s="506" t="s">
        <v>12</v>
      </c>
      <c r="H3839" s="456">
        <v>91</v>
      </c>
      <c r="I3839" s="13" t="s">
        <v>123</v>
      </c>
      <c r="J3839" s="179">
        <v>0</v>
      </c>
      <c r="K3839" s="180">
        <v>0</v>
      </c>
      <c r="L3839" s="180">
        <v>0</v>
      </c>
      <c r="M3839" s="180">
        <v>0</v>
      </c>
      <c r="N3839" s="469">
        <v>0</v>
      </c>
      <c r="O3839" s="194"/>
      <c r="P3839" s="195"/>
      <c r="Q3839" s="195"/>
      <c r="R3839" s="195"/>
      <c r="S3839" s="196"/>
    </row>
    <row r="3840" spans="1:19" outlineLevel="1" x14ac:dyDescent="0.2">
      <c r="A3840" s="133"/>
      <c r="B3840" s="134">
        <v>6</v>
      </c>
      <c r="C3840" s="165">
        <v>502902</v>
      </c>
      <c r="D3840" s="165">
        <v>290301</v>
      </c>
      <c r="E3840" s="136"/>
      <c r="F3840" s="136">
        <v>1</v>
      </c>
      <c r="G3840" s="507" t="s">
        <v>12</v>
      </c>
      <c r="H3840" s="457"/>
      <c r="I3840" s="137"/>
      <c r="J3840" s="181">
        <v>0</v>
      </c>
      <c r="K3840" s="182">
        <v>0</v>
      </c>
      <c r="L3840" s="182">
        <v>0</v>
      </c>
      <c r="M3840" s="182">
        <v>0</v>
      </c>
      <c r="N3840" s="470">
        <v>0</v>
      </c>
      <c r="O3840" s="197">
        <v>0</v>
      </c>
      <c r="P3840" s="198">
        <v>0</v>
      </c>
      <c r="Q3840" s="198">
        <v>0</v>
      </c>
      <c r="R3840" s="198">
        <v>0</v>
      </c>
      <c r="S3840" s="199">
        <v>0</v>
      </c>
    </row>
    <row r="3841" spans="1:19" outlineLevel="2" x14ac:dyDescent="0.2">
      <c r="A3841" s="12" t="s">
        <v>7</v>
      </c>
      <c r="B3841" s="2">
        <v>6</v>
      </c>
      <c r="C3841" s="446">
        <v>502904</v>
      </c>
      <c r="D3841" s="446">
        <v>290501</v>
      </c>
      <c r="E3841" s="5" t="s">
        <v>500</v>
      </c>
      <c r="F3841" s="5">
        <v>1</v>
      </c>
      <c r="G3841" s="506" t="s">
        <v>12</v>
      </c>
      <c r="H3841" s="456" t="s">
        <v>701</v>
      </c>
      <c r="I3841" s="13" t="s">
        <v>98</v>
      </c>
      <c r="J3841" s="179">
        <v>0</v>
      </c>
      <c r="K3841" s="180">
        <v>0</v>
      </c>
      <c r="L3841" s="180">
        <v>0</v>
      </c>
      <c r="M3841" s="180">
        <v>0</v>
      </c>
      <c r="N3841" s="469">
        <v>0</v>
      </c>
      <c r="O3841" s="194"/>
      <c r="P3841" s="195"/>
      <c r="Q3841" s="195"/>
      <c r="R3841" s="195"/>
      <c r="S3841" s="196"/>
    </row>
    <row r="3842" spans="1:19" ht="25.5" outlineLevel="2" x14ac:dyDescent="0.2">
      <c r="A3842" s="12" t="s">
        <v>7</v>
      </c>
      <c r="B3842" s="2">
        <v>6</v>
      </c>
      <c r="C3842" s="446">
        <v>502904</v>
      </c>
      <c r="D3842" s="446">
        <v>290501</v>
      </c>
      <c r="E3842" s="5" t="s">
        <v>500</v>
      </c>
      <c r="F3842" s="5">
        <v>1</v>
      </c>
      <c r="G3842" s="506" t="s">
        <v>12</v>
      </c>
      <c r="H3842" s="456">
        <v>2</v>
      </c>
      <c r="I3842" s="13" t="s">
        <v>99</v>
      </c>
      <c r="J3842" s="179">
        <v>0</v>
      </c>
      <c r="K3842" s="180">
        <v>0</v>
      </c>
      <c r="L3842" s="180">
        <v>0</v>
      </c>
      <c r="M3842" s="180">
        <v>0</v>
      </c>
      <c r="N3842" s="469">
        <v>0</v>
      </c>
      <c r="O3842" s="194"/>
      <c r="P3842" s="195"/>
      <c r="Q3842" s="195"/>
      <c r="R3842" s="195"/>
      <c r="S3842" s="196"/>
    </row>
    <row r="3843" spans="1:19" ht="25.5" outlineLevel="2" x14ac:dyDescent="0.2">
      <c r="A3843" s="12" t="s">
        <v>7</v>
      </c>
      <c r="B3843" s="2">
        <v>6</v>
      </c>
      <c r="C3843" s="446">
        <v>502904</v>
      </c>
      <c r="D3843" s="446">
        <v>290501</v>
      </c>
      <c r="E3843" s="5" t="s">
        <v>500</v>
      </c>
      <c r="F3843" s="5">
        <v>1</v>
      </c>
      <c r="G3843" s="506" t="s">
        <v>12</v>
      </c>
      <c r="H3843" s="456">
        <v>3</v>
      </c>
      <c r="I3843" s="13" t="s">
        <v>100</v>
      </c>
      <c r="J3843" s="179">
        <v>0</v>
      </c>
      <c r="K3843" s="180">
        <v>0</v>
      </c>
      <c r="L3843" s="180">
        <v>0</v>
      </c>
      <c r="M3843" s="180">
        <v>0</v>
      </c>
      <c r="N3843" s="469">
        <v>0</v>
      </c>
      <c r="O3843" s="194"/>
      <c r="P3843" s="195"/>
      <c r="Q3843" s="195"/>
      <c r="R3843" s="195"/>
      <c r="S3843" s="196"/>
    </row>
    <row r="3844" spans="1:19" ht="25.5" outlineLevel="2" x14ac:dyDescent="0.2">
      <c r="A3844" s="12" t="s">
        <v>7</v>
      </c>
      <c r="B3844" s="2">
        <v>6</v>
      </c>
      <c r="C3844" s="446">
        <v>502904</v>
      </c>
      <c r="D3844" s="446">
        <v>290501</v>
      </c>
      <c r="E3844" s="5" t="s">
        <v>500</v>
      </c>
      <c r="F3844" s="5">
        <v>1</v>
      </c>
      <c r="G3844" s="506" t="s">
        <v>12</v>
      </c>
      <c r="H3844" s="456">
        <v>4</v>
      </c>
      <c r="I3844" s="13" t="s">
        <v>101</v>
      </c>
      <c r="J3844" s="179">
        <v>0</v>
      </c>
      <c r="K3844" s="180">
        <v>0</v>
      </c>
      <c r="L3844" s="180">
        <v>0</v>
      </c>
      <c r="M3844" s="180">
        <v>0</v>
      </c>
      <c r="N3844" s="469">
        <v>0</v>
      </c>
      <c r="O3844" s="194"/>
      <c r="P3844" s="195"/>
      <c r="Q3844" s="195"/>
      <c r="R3844" s="195"/>
      <c r="S3844" s="196"/>
    </row>
    <row r="3845" spans="1:19" ht="25.5" outlineLevel="2" x14ac:dyDescent="0.2">
      <c r="A3845" s="12" t="s">
        <v>7</v>
      </c>
      <c r="B3845" s="2">
        <v>6</v>
      </c>
      <c r="C3845" s="446">
        <v>502904</v>
      </c>
      <c r="D3845" s="446">
        <v>290501</v>
      </c>
      <c r="E3845" s="5" t="s">
        <v>500</v>
      </c>
      <c r="F3845" s="5">
        <v>1</v>
      </c>
      <c r="G3845" s="506" t="s">
        <v>12</v>
      </c>
      <c r="H3845" s="456" t="s">
        <v>302</v>
      </c>
      <c r="I3845" s="13" t="s">
        <v>102</v>
      </c>
      <c r="J3845" s="179">
        <v>0</v>
      </c>
      <c r="K3845" s="180">
        <v>0</v>
      </c>
      <c r="L3845" s="180">
        <v>0</v>
      </c>
      <c r="M3845" s="180">
        <v>0</v>
      </c>
      <c r="N3845" s="469">
        <v>0</v>
      </c>
      <c r="O3845" s="194"/>
      <c r="P3845" s="195"/>
      <c r="Q3845" s="195"/>
      <c r="R3845" s="195"/>
      <c r="S3845" s="196"/>
    </row>
    <row r="3846" spans="1:19" outlineLevel="2" x14ac:dyDescent="0.2">
      <c r="A3846" s="12" t="s">
        <v>7</v>
      </c>
      <c r="B3846" s="2">
        <v>6</v>
      </c>
      <c r="C3846" s="446">
        <v>502904</v>
      </c>
      <c r="D3846" s="446">
        <v>290501</v>
      </c>
      <c r="E3846" s="5" t="s">
        <v>500</v>
      </c>
      <c r="F3846" s="5">
        <v>1</v>
      </c>
      <c r="G3846" s="506" t="s">
        <v>12</v>
      </c>
      <c r="H3846" s="456">
        <v>6</v>
      </c>
      <c r="I3846" s="13" t="s">
        <v>103</v>
      </c>
      <c r="J3846" s="179">
        <v>0</v>
      </c>
      <c r="K3846" s="180">
        <v>0</v>
      </c>
      <c r="L3846" s="180">
        <v>0</v>
      </c>
      <c r="M3846" s="180">
        <v>0</v>
      </c>
      <c r="N3846" s="469">
        <v>0</v>
      </c>
      <c r="O3846" s="194"/>
      <c r="P3846" s="195"/>
      <c r="Q3846" s="195"/>
      <c r="R3846" s="195"/>
      <c r="S3846" s="196"/>
    </row>
    <row r="3847" spans="1:19" outlineLevel="2" x14ac:dyDescent="0.2">
      <c r="A3847" s="12" t="s">
        <v>7</v>
      </c>
      <c r="B3847" s="2">
        <v>6</v>
      </c>
      <c r="C3847" s="446">
        <v>502904</v>
      </c>
      <c r="D3847" s="446">
        <v>290501</v>
      </c>
      <c r="E3847" s="5" t="s">
        <v>500</v>
      </c>
      <c r="F3847" s="5">
        <v>1</v>
      </c>
      <c r="G3847" s="506" t="s">
        <v>12</v>
      </c>
      <c r="H3847" s="456">
        <v>7</v>
      </c>
      <c r="I3847" s="13" t="s">
        <v>104</v>
      </c>
      <c r="J3847" s="179">
        <v>0</v>
      </c>
      <c r="K3847" s="180">
        <v>0</v>
      </c>
      <c r="L3847" s="180">
        <v>0</v>
      </c>
      <c r="M3847" s="180">
        <v>0</v>
      </c>
      <c r="N3847" s="469">
        <v>0</v>
      </c>
      <c r="O3847" s="194"/>
      <c r="P3847" s="195"/>
      <c r="Q3847" s="195"/>
      <c r="R3847" s="195"/>
      <c r="S3847" s="196"/>
    </row>
    <row r="3848" spans="1:19" ht="51" outlineLevel="2" x14ac:dyDescent="0.2">
      <c r="A3848" s="12" t="s">
        <v>7</v>
      </c>
      <c r="B3848" s="2">
        <v>6</v>
      </c>
      <c r="C3848" s="446">
        <v>502904</v>
      </c>
      <c r="D3848" s="446">
        <v>290501</v>
      </c>
      <c r="E3848" s="5" t="s">
        <v>500</v>
      </c>
      <c r="F3848" s="5">
        <v>1</v>
      </c>
      <c r="G3848" s="506" t="s">
        <v>12</v>
      </c>
      <c r="H3848" s="456">
        <v>8</v>
      </c>
      <c r="I3848" s="13" t="s">
        <v>105</v>
      </c>
      <c r="J3848" s="179">
        <v>0</v>
      </c>
      <c r="K3848" s="180">
        <v>0</v>
      </c>
      <c r="L3848" s="180">
        <v>0</v>
      </c>
      <c r="M3848" s="180">
        <v>0</v>
      </c>
      <c r="N3848" s="469">
        <v>0</v>
      </c>
      <c r="O3848" s="194"/>
      <c r="P3848" s="195"/>
      <c r="Q3848" s="195"/>
      <c r="R3848" s="195"/>
      <c r="S3848" s="196"/>
    </row>
    <row r="3849" spans="1:19" outlineLevel="2" x14ac:dyDescent="0.2">
      <c r="A3849" s="12" t="s">
        <v>7</v>
      </c>
      <c r="B3849" s="2">
        <v>6</v>
      </c>
      <c r="C3849" s="446">
        <v>502904</v>
      </c>
      <c r="D3849" s="446">
        <v>290501</v>
      </c>
      <c r="E3849" s="5" t="s">
        <v>500</v>
      </c>
      <c r="F3849" s="5">
        <v>1</v>
      </c>
      <c r="G3849" s="506" t="s">
        <v>12</v>
      </c>
      <c r="H3849" s="456">
        <v>9</v>
      </c>
      <c r="I3849" s="13" t="s">
        <v>106</v>
      </c>
      <c r="J3849" s="179">
        <v>0</v>
      </c>
      <c r="K3849" s="180">
        <v>0</v>
      </c>
      <c r="L3849" s="180">
        <v>0</v>
      </c>
      <c r="M3849" s="180">
        <v>0</v>
      </c>
      <c r="N3849" s="469">
        <v>0</v>
      </c>
      <c r="O3849" s="194"/>
      <c r="P3849" s="195"/>
      <c r="Q3849" s="195"/>
      <c r="R3849" s="195"/>
      <c r="S3849" s="196"/>
    </row>
    <row r="3850" spans="1:19" outlineLevel="2" x14ac:dyDescent="0.2">
      <c r="A3850" s="12" t="s">
        <v>7</v>
      </c>
      <c r="B3850" s="2">
        <v>6</v>
      </c>
      <c r="C3850" s="446">
        <v>502904</v>
      </c>
      <c r="D3850" s="446">
        <v>290501</v>
      </c>
      <c r="E3850" s="5" t="s">
        <v>500</v>
      </c>
      <c r="F3850" s="5">
        <v>1</v>
      </c>
      <c r="G3850" s="506" t="s">
        <v>12</v>
      </c>
      <c r="H3850" s="456">
        <v>10</v>
      </c>
      <c r="I3850" s="13" t="s">
        <v>107</v>
      </c>
      <c r="J3850" s="179">
        <v>0</v>
      </c>
      <c r="K3850" s="180">
        <v>0</v>
      </c>
      <c r="L3850" s="180">
        <v>0</v>
      </c>
      <c r="M3850" s="180">
        <v>0</v>
      </c>
      <c r="N3850" s="469">
        <v>0</v>
      </c>
      <c r="O3850" s="194"/>
      <c r="P3850" s="195"/>
      <c r="Q3850" s="195"/>
      <c r="R3850" s="195"/>
      <c r="S3850" s="196"/>
    </row>
    <row r="3851" spans="1:19" ht="25.5" outlineLevel="2" x14ac:dyDescent="0.2">
      <c r="A3851" s="12" t="s">
        <v>7</v>
      </c>
      <c r="B3851" s="2">
        <v>6</v>
      </c>
      <c r="C3851" s="446">
        <v>502904</v>
      </c>
      <c r="D3851" s="446">
        <v>290501</v>
      </c>
      <c r="E3851" s="5" t="s">
        <v>500</v>
      </c>
      <c r="F3851" s="5">
        <v>1</v>
      </c>
      <c r="G3851" s="506" t="s">
        <v>12</v>
      </c>
      <c r="H3851" s="456">
        <v>11</v>
      </c>
      <c r="I3851" s="13" t="s">
        <v>108</v>
      </c>
      <c r="J3851" s="179">
        <v>0</v>
      </c>
      <c r="K3851" s="180">
        <v>0</v>
      </c>
      <c r="L3851" s="180">
        <v>0</v>
      </c>
      <c r="M3851" s="180">
        <v>0</v>
      </c>
      <c r="N3851" s="469">
        <v>0</v>
      </c>
      <c r="O3851" s="194"/>
      <c r="P3851" s="195"/>
      <c r="Q3851" s="195"/>
      <c r="R3851" s="195"/>
      <c r="S3851" s="196"/>
    </row>
    <row r="3852" spans="1:19" outlineLevel="2" x14ac:dyDescent="0.2">
      <c r="A3852" s="12" t="s">
        <v>7</v>
      </c>
      <c r="B3852" s="2">
        <v>6</v>
      </c>
      <c r="C3852" s="446">
        <v>502904</v>
      </c>
      <c r="D3852" s="446">
        <v>290501</v>
      </c>
      <c r="E3852" s="5" t="s">
        <v>500</v>
      </c>
      <c r="F3852" s="5">
        <v>1</v>
      </c>
      <c r="G3852" s="506" t="s">
        <v>12</v>
      </c>
      <c r="H3852" s="456" t="s">
        <v>304</v>
      </c>
      <c r="I3852" s="13" t="s">
        <v>109</v>
      </c>
      <c r="J3852" s="179">
        <v>0</v>
      </c>
      <c r="K3852" s="180">
        <v>0</v>
      </c>
      <c r="L3852" s="180">
        <v>0</v>
      </c>
      <c r="M3852" s="180">
        <v>0</v>
      </c>
      <c r="N3852" s="469">
        <v>0</v>
      </c>
      <c r="O3852" s="194"/>
      <c r="P3852" s="195"/>
      <c r="Q3852" s="195"/>
      <c r="R3852" s="195"/>
      <c r="S3852" s="196"/>
    </row>
    <row r="3853" spans="1:19" ht="25.5" outlineLevel="2" x14ac:dyDescent="0.2">
      <c r="A3853" s="12" t="s">
        <v>7</v>
      </c>
      <c r="B3853" s="2">
        <v>6</v>
      </c>
      <c r="C3853" s="446">
        <v>502904</v>
      </c>
      <c r="D3853" s="446">
        <v>290501</v>
      </c>
      <c r="E3853" s="5" t="s">
        <v>500</v>
      </c>
      <c r="F3853" s="5">
        <v>1</v>
      </c>
      <c r="G3853" s="506" t="s">
        <v>12</v>
      </c>
      <c r="H3853" s="456">
        <v>15</v>
      </c>
      <c r="I3853" s="13" t="s">
        <v>110</v>
      </c>
      <c r="J3853" s="179">
        <v>0</v>
      </c>
      <c r="K3853" s="180">
        <v>0</v>
      </c>
      <c r="L3853" s="180">
        <v>0</v>
      </c>
      <c r="M3853" s="180">
        <v>0</v>
      </c>
      <c r="N3853" s="469">
        <v>0</v>
      </c>
      <c r="O3853" s="194"/>
      <c r="P3853" s="195"/>
      <c r="Q3853" s="195"/>
      <c r="R3853" s="195"/>
      <c r="S3853" s="196"/>
    </row>
    <row r="3854" spans="1:19" ht="25.5" outlineLevel="2" x14ac:dyDescent="0.2">
      <c r="A3854" s="12" t="s">
        <v>7</v>
      </c>
      <c r="B3854" s="2">
        <v>6</v>
      </c>
      <c r="C3854" s="446">
        <v>502904</v>
      </c>
      <c r="D3854" s="446">
        <v>290501</v>
      </c>
      <c r="E3854" s="5" t="s">
        <v>500</v>
      </c>
      <c r="F3854" s="5">
        <v>1</v>
      </c>
      <c r="G3854" s="506" t="s">
        <v>12</v>
      </c>
      <c r="H3854" s="456">
        <v>19</v>
      </c>
      <c r="I3854" s="13" t="s">
        <v>111</v>
      </c>
      <c r="J3854" s="179">
        <v>0</v>
      </c>
      <c r="K3854" s="180">
        <v>0</v>
      </c>
      <c r="L3854" s="180">
        <v>0</v>
      </c>
      <c r="M3854" s="180">
        <v>0</v>
      </c>
      <c r="N3854" s="469">
        <v>0</v>
      </c>
      <c r="O3854" s="194"/>
      <c r="P3854" s="195"/>
      <c r="Q3854" s="195"/>
      <c r="R3854" s="195"/>
      <c r="S3854" s="196"/>
    </row>
    <row r="3855" spans="1:19" ht="25.5" outlineLevel="2" x14ac:dyDescent="0.2">
      <c r="A3855" s="12" t="s">
        <v>7</v>
      </c>
      <c r="B3855" s="2">
        <v>6</v>
      </c>
      <c r="C3855" s="446">
        <v>502904</v>
      </c>
      <c r="D3855" s="446">
        <v>290501</v>
      </c>
      <c r="E3855" s="5" t="s">
        <v>500</v>
      </c>
      <c r="F3855" s="5">
        <v>1</v>
      </c>
      <c r="G3855" s="506" t="s">
        <v>12</v>
      </c>
      <c r="H3855" s="456" t="s">
        <v>316</v>
      </c>
      <c r="I3855" s="13" t="s">
        <v>112</v>
      </c>
      <c r="J3855" s="179">
        <v>0</v>
      </c>
      <c r="K3855" s="180">
        <v>0</v>
      </c>
      <c r="L3855" s="180">
        <v>0</v>
      </c>
      <c r="M3855" s="180">
        <v>0</v>
      </c>
      <c r="N3855" s="469">
        <v>0</v>
      </c>
      <c r="O3855" s="194"/>
      <c r="P3855" s="195"/>
      <c r="Q3855" s="195"/>
      <c r="R3855" s="195"/>
      <c r="S3855" s="196"/>
    </row>
    <row r="3856" spans="1:19" outlineLevel="2" x14ac:dyDescent="0.2">
      <c r="A3856" s="12" t="s">
        <v>7</v>
      </c>
      <c r="B3856" s="2">
        <v>6</v>
      </c>
      <c r="C3856" s="446">
        <v>502904</v>
      </c>
      <c r="D3856" s="446">
        <v>290501</v>
      </c>
      <c r="E3856" s="5" t="s">
        <v>500</v>
      </c>
      <c r="F3856" s="5">
        <v>1</v>
      </c>
      <c r="G3856" s="506" t="s">
        <v>12</v>
      </c>
      <c r="H3856" s="456" t="s">
        <v>296</v>
      </c>
      <c r="I3856" s="13" t="s">
        <v>113</v>
      </c>
      <c r="J3856" s="179">
        <v>0</v>
      </c>
      <c r="K3856" s="180">
        <v>0</v>
      </c>
      <c r="L3856" s="180">
        <v>0</v>
      </c>
      <c r="M3856" s="180">
        <v>0</v>
      </c>
      <c r="N3856" s="469">
        <v>0</v>
      </c>
      <c r="O3856" s="194"/>
      <c r="P3856" s="195"/>
      <c r="Q3856" s="195"/>
      <c r="R3856" s="195"/>
      <c r="S3856" s="196"/>
    </row>
    <row r="3857" spans="1:19" ht="25.5" outlineLevel="2" x14ac:dyDescent="0.2">
      <c r="A3857" s="12" t="s">
        <v>7</v>
      </c>
      <c r="B3857" s="2">
        <v>6</v>
      </c>
      <c r="C3857" s="446">
        <v>502904</v>
      </c>
      <c r="D3857" s="446">
        <v>290501</v>
      </c>
      <c r="E3857" s="5" t="s">
        <v>500</v>
      </c>
      <c r="F3857" s="5">
        <v>1</v>
      </c>
      <c r="G3857" s="506" t="s">
        <v>12</v>
      </c>
      <c r="H3857" s="456">
        <v>23</v>
      </c>
      <c r="I3857" s="13" t="s">
        <v>114</v>
      </c>
      <c r="J3857" s="179">
        <v>0</v>
      </c>
      <c r="K3857" s="180">
        <v>0</v>
      </c>
      <c r="L3857" s="180">
        <v>0</v>
      </c>
      <c r="M3857" s="180">
        <v>0</v>
      </c>
      <c r="N3857" s="469">
        <v>0</v>
      </c>
      <c r="O3857" s="194"/>
      <c r="P3857" s="195"/>
      <c r="Q3857" s="195"/>
      <c r="R3857" s="195"/>
      <c r="S3857" s="196"/>
    </row>
    <row r="3858" spans="1:19" ht="25.5" outlineLevel="2" x14ac:dyDescent="0.2">
      <c r="A3858" s="12" t="s">
        <v>7</v>
      </c>
      <c r="B3858" s="2">
        <v>6</v>
      </c>
      <c r="C3858" s="446">
        <v>502904</v>
      </c>
      <c r="D3858" s="446">
        <v>290501</v>
      </c>
      <c r="E3858" s="5" t="s">
        <v>500</v>
      </c>
      <c r="F3858" s="5">
        <v>1</v>
      </c>
      <c r="G3858" s="506" t="s">
        <v>12</v>
      </c>
      <c r="H3858" s="456">
        <v>24</v>
      </c>
      <c r="I3858" s="13" t="s">
        <v>115</v>
      </c>
      <c r="J3858" s="179">
        <v>0</v>
      </c>
      <c r="K3858" s="180">
        <v>0</v>
      </c>
      <c r="L3858" s="180">
        <v>0</v>
      </c>
      <c r="M3858" s="180">
        <v>0</v>
      </c>
      <c r="N3858" s="469">
        <v>0</v>
      </c>
      <c r="O3858" s="194"/>
      <c r="P3858" s="195"/>
      <c r="Q3858" s="195"/>
      <c r="R3858" s="195"/>
      <c r="S3858" s="196"/>
    </row>
    <row r="3859" spans="1:19" outlineLevel="2" x14ac:dyDescent="0.2">
      <c r="A3859" s="12" t="s">
        <v>7</v>
      </c>
      <c r="B3859" s="2">
        <v>6</v>
      </c>
      <c r="C3859" s="446">
        <v>502904</v>
      </c>
      <c r="D3859" s="446">
        <v>290501</v>
      </c>
      <c r="E3859" s="5" t="s">
        <v>500</v>
      </c>
      <c r="F3859" s="5">
        <v>1</v>
      </c>
      <c r="G3859" s="506" t="s">
        <v>12</v>
      </c>
      <c r="H3859" s="456">
        <v>25</v>
      </c>
      <c r="I3859" s="13" t="s">
        <v>116</v>
      </c>
      <c r="J3859" s="179">
        <v>0</v>
      </c>
      <c r="K3859" s="180">
        <v>0</v>
      </c>
      <c r="L3859" s="180">
        <v>0</v>
      </c>
      <c r="M3859" s="180">
        <v>0</v>
      </c>
      <c r="N3859" s="469">
        <v>0</v>
      </c>
      <c r="O3859" s="194"/>
      <c r="P3859" s="195"/>
      <c r="Q3859" s="195"/>
      <c r="R3859" s="195"/>
      <c r="S3859" s="196"/>
    </row>
    <row r="3860" spans="1:19" ht="25.5" outlineLevel="2" x14ac:dyDescent="0.2">
      <c r="A3860" s="12" t="s">
        <v>7</v>
      </c>
      <c r="B3860" s="2">
        <v>6</v>
      </c>
      <c r="C3860" s="446">
        <v>502904</v>
      </c>
      <c r="D3860" s="446">
        <v>290501</v>
      </c>
      <c r="E3860" s="5" t="s">
        <v>500</v>
      </c>
      <c r="F3860" s="5">
        <v>1</v>
      </c>
      <c r="G3860" s="506" t="s">
        <v>12</v>
      </c>
      <c r="H3860" s="456">
        <v>30</v>
      </c>
      <c r="I3860" s="13" t="s">
        <v>117</v>
      </c>
      <c r="J3860" s="179">
        <v>0</v>
      </c>
      <c r="K3860" s="180">
        <v>0</v>
      </c>
      <c r="L3860" s="180">
        <v>0</v>
      </c>
      <c r="M3860" s="180">
        <v>0</v>
      </c>
      <c r="N3860" s="469">
        <v>0</v>
      </c>
      <c r="O3860" s="194"/>
      <c r="P3860" s="195"/>
      <c r="Q3860" s="195"/>
      <c r="R3860" s="195"/>
      <c r="S3860" s="196"/>
    </row>
    <row r="3861" spans="1:19" ht="25.5" outlineLevel="2" x14ac:dyDescent="0.2">
      <c r="A3861" s="12" t="s">
        <v>7</v>
      </c>
      <c r="B3861" s="2">
        <v>6</v>
      </c>
      <c r="C3861" s="446">
        <v>502904</v>
      </c>
      <c r="D3861" s="446">
        <v>290501</v>
      </c>
      <c r="E3861" s="5" t="s">
        <v>500</v>
      </c>
      <c r="F3861" s="5">
        <v>1</v>
      </c>
      <c r="G3861" s="506" t="s">
        <v>12</v>
      </c>
      <c r="H3861" s="456">
        <v>31</v>
      </c>
      <c r="I3861" s="13" t="s">
        <v>118</v>
      </c>
      <c r="J3861" s="179">
        <v>0</v>
      </c>
      <c r="K3861" s="180">
        <v>0</v>
      </c>
      <c r="L3861" s="180">
        <v>0</v>
      </c>
      <c r="M3861" s="180">
        <v>0</v>
      </c>
      <c r="N3861" s="469">
        <v>0</v>
      </c>
      <c r="O3861" s="194"/>
      <c r="P3861" s="195"/>
      <c r="Q3861" s="195"/>
      <c r="R3861" s="195"/>
      <c r="S3861" s="196"/>
    </row>
    <row r="3862" spans="1:19" ht="25.5" outlineLevel="2" x14ac:dyDescent="0.2">
      <c r="A3862" s="12" t="s">
        <v>7</v>
      </c>
      <c r="B3862" s="2">
        <v>6</v>
      </c>
      <c r="C3862" s="446">
        <v>502904</v>
      </c>
      <c r="D3862" s="446">
        <v>290501</v>
      </c>
      <c r="E3862" s="5" t="s">
        <v>500</v>
      </c>
      <c r="F3862" s="5">
        <v>1</v>
      </c>
      <c r="G3862" s="506" t="s">
        <v>12</v>
      </c>
      <c r="H3862" s="456">
        <v>32</v>
      </c>
      <c r="I3862" s="13" t="s">
        <v>119</v>
      </c>
      <c r="J3862" s="179">
        <v>0</v>
      </c>
      <c r="K3862" s="180">
        <v>0</v>
      </c>
      <c r="L3862" s="180">
        <v>0</v>
      </c>
      <c r="M3862" s="180">
        <v>0</v>
      </c>
      <c r="N3862" s="469">
        <v>0</v>
      </c>
      <c r="O3862" s="194"/>
      <c r="P3862" s="195"/>
      <c r="Q3862" s="195"/>
      <c r="R3862" s="195"/>
      <c r="S3862" s="196"/>
    </row>
    <row r="3863" spans="1:19" ht="38.25" outlineLevel="2" x14ac:dyDescent="0.2">
      <c r="A3863" s="12" t="s">
        <v>7</v>
      </c>
      <c r="B3863" s="2">
        <v>6</v>
      </c>
      <c r="C3863" s="446">
        <v>502904</v>
      </c>
      <c r="D3863" s="446">
        <v>290501</v>
      </c>
      <c r="E3863" s="5" t="s">
        <v>500</v>
      </c>
      <c r="F3863" s="5">
        <v>1</v>
      </c>
      <c r="G3863" s="506" t="s">
        <v>12</v>
      </c>
      <c r="H3863" s="456">
        <v>35</v>
      </c>
      <c r="I3863" s="13" t="s">
        <v>120</v>
      </c>
      <c r="J3863" s="179">
        <v>0</v>
      </c>
      <c r="K3863" s="180">
        <v>0</v>
      </c>
      <c r="L3863" s="180">
        <v>0</v>
      </c>
      <c r="M3863" s="180">
        <v>0</v>
      </c>
      <c r="N3863" s="469">
        <v>0</v>
      </c>
      <c r="O3863" s="194"/>
      <c r="P3863" s="195"/>
      <c r="Q3863" s="195"/>
      <c r="R3863" s="195"/>
      <c r="S3863" s="196"/>
    </row>
    <row r="3864" spans="1:19" ht="38.25" outlineLevel="2" x14ac:dyDescent="0.2">
      <c r="A3864" s="12" t="s">
        <v>7</v>
      </c>
      <c r="B3864" s="2">
        <v>6</v>
      </c>
      <c r="C3864" s="446">
        <v>502904</v>
      </c>
      <c r="D3864" s="446">
        <v>290501</v>
      </c>
      <c r="E3864" s="5" t="s">
        <v>500</v>
      </c>
      <c r="F3864" s="5">
        <v>1</v>
      </c>
      <c r="G3864" s="506" t="s">
        <v>12</v>
      </c>
      <c r="H3864" s="456">
        <v>40</v>
      </c>
      <c r="I3864" s="13" t="s">
        <v>121</v>
      </c>
      <c r="J3864" s="179">
        <v>0</v>
      </c>
      <c r="K3864" s="180">
        <v>0</v>
      </c>
      <c r="L3864" s="180">
        <v>0</v>
      </c>
      <c r="M3864" s="180">
        <v>0</v>
      </c>
      <c r="N3864" s="469">
        <v>0</v>
      </c>
      <c r="O3864" s="194"/>
      <c r="P3864" s="195"/>
      <c r="Q3864" s="195"/>
      <c r="R3864" s="195"/>
      <c r="S3864" s="196"/>
    </row>
    <row r="3865" spans="1:19" ht="38.25" outlineLevel="2" x14ac:dyDescent="0.2">
      <c r="A3865" s="12" t="s">
        <v>7</v>
      </c>
      <c r="B3865" s="2">
        <v>6</v>
      </c>
      <c r="C3865" s="446">
        <v>502904</v>
      </c>
      <c r="D3865" s="446">
        <v>290501</v>
      </c>
      <c r="E3865" s="5" t="s">
        <v>500</v>
      </c>
      <c r="F3865" s="5">
        <v>1</v>
      </c>
      <c r="G3865" s="506" t="s">
        <v>12</v>
      </c>
      <c r="H3865" s="456">
        <v>68</v>
      </c>
      <c r="I3865" s="13" t="s">
        <v>122</v>
      </c>
      <c r="J3865" s="179">
        <v>0</v>
      </c>
      <c r="K3865" s="180">
        <v>0</v>
      </c>
      <c r="L3865" s="180">
        <v>0</v>
      </c>
      <c r="M3865" s="180">
        <v>0</v>
      </c>
      <c r="N3865" s="469">
        <v>0</v>
      </c>
      <c r="O3865" s="194"/>
      <c r="P3865" s="195"/>
      <c r="Q3865" s="195"/>
      <c r="R3865" s="195"/>
      <c r="S3865" s="196"/>
    </row>
    <row r="3866" spans="1:19" ht="38.25" outlineLevel="2" x14ac:dyDescent="0.2">
      <c r="A3866" s="12" t="s">
        <v>7</v>
      </c>
      <c r="B3866" s="2">
        <v>6</v>
      </c>
      <c r="C3866" s="446">
        <v>502904</v>
      </c>
      <c r="D3866" s="446">
        <v>290501</v>
      </c>
      <c r="E3866" s="5" t="s">
        <v>500</v>
      </c>
      <c r="F3866" s="5">
        <v>1</v>
      </c>
      <c r="G3866" s="506" t="s">
        <v>12</v>
      </c>
      <c r="H3866" s="456">
        <v>91</v>
      </c>
      <c r="I3866" s="13" t="s">
        <v>123</v>
      </c>
      <c r="J3866" s="179">
        <v>0</v>
      </c>
      <c r="K3866" s="180">
        <v>0</v>
      </c>
      <c r="L3866" s="180">
        <v>0</v>
      </c>
      <c r="M3866" s="180">
        <v>0</v>
      </c>
      <c r="N3866" s="469">
        <v>0</v>
      </c>
      <c r="O3866" s="194"/>
      <c r="P3866" s="195"/>
      <c r="Q3866" s="195"/>
      <c r="R3866" s="195"/>
      <c r="S3866" s="196"/>
    </row>
    <row r="3867" spans="1:19" outlineLevel="1" x14ac:dyDescent="0.2">
      <c r="A3867" s="133"/>
      <c r="B3867" s="134">
        <v>6</v>
      </c>
      <c r="C3867" s="165">
        <v>502904</v>
      </c>
      <c r="D3867" s="165">
        <v>290501</v>
      </c>
      <c r="E3867" s="136"/>
      <c r="F3867" s="136">
        <v>1</v>
      </c>
      <c r="G3867" s="507" t="s">
        <v>12</v>
      </c>
      <c r="H3867" s="457"/>
      <c r="I3867" s="137"/>
      <c r="J3867" s="181">
        <v>0</v>
      </c>
      <c r="K3867" s="182">
        <v>0</v>
      </c>
      <c r="L3867" s="182">
        <v>0</v>
      </c>
      <c r="M3867" s="182">
        <v>0</v>
      </c>
      <c r="N3867" s="470">
        <v>0</v>
      </c>
      <c r="O3867" s="197">
        <v>0</v>
      </c>
      <c r="P3867" s="198">
        <v>0</v>
      </c>
      <c r="Q3867" s="198">
        <v>0</v>
      </c>
      <c r="R3867" s="198">
        <v>0</v>
      </c>
      <c r="S3867" s="199">
        <v>0</v>
      </c>
    </row>
    <row r="3868" spans="1:19" outlineLevel="2" x14ac:dyDescent="0.2">
      <c r="A3868" s="12" t="s">
        <v>7</v>
      </c>
      <c r="B3868" s="2">
        <v>6</v>
      </c>
      <c r="C3868" s="446">
        <v>502905</v>
      </c>
      <c r="D3868" s="446">
        <v>290601</v>
      </c>
      <c r="E3868" s="5" t="s">
        <v>2438</v>
      </c>
      <c r="F3868" s="5">
        <v>1</v>
      </c>
      <c r="G3868" s="506" t="s">
        <v>12</v>
      </c>
      <c r="H3868" s="456" t="s">
        <v>701</v>
      </c>
      <c r="I3868" s="13" t="s">
        <v>98</v>
      </c>
      <c r="J3868" s="179">
        <v>0</v>
      </c>
      <c r="K3868" s="180">
        <v>0</v>
      </c>
      <c r="L3868" s="180">
        <v>0</v>
      </c>
      <c r="M3868" s="180">
        <v>0</v>
      </c>
      <c r="N3868" s="469">
        <v>0</v>
      </c>
      <c r="O3868" s="194"/>
      <c r="P3868" s="195"/>
      <c r="Q3868" s="195"/>
      <c r="R3868" s="195"/>
      <c r="S3868" s="196"/>
    </row>
    <row r="3869" spans="1:19" ht="25.5" outlineLevel="2" x14ac:dyDescent="0.2">
      <c r="A3869" s="12" t="s">
        <v>7</v>
      </c>
      <c r="B3869" s="2">
        <v>6</v>
      </c>
      <c r="C3869" s="446">
        <v>502905</v>
      </c>
      <c r="D3869" s="446">
        <v>290601</v>
      </c>
      <c r="E3869" s="5" t="s">
        <v>2438</v>
      </c>
      <c r="F3869" s="5">
        <v>1</v>
      </c>
      <c r="G3869" s="506" t="s">
        <v>12</v>
      </c>
      <c r="H3869" s="456">
        <v>2</v>
      </c>
      <c r="I3869" s="13" t="s">
        <v>99</v>
      </c>
      <c r="J3869" s="179">
        <v>0</v>
      </c>
      <c r="K3869" s="180">
        <v>0</v>
      </c>
      <c r="L3869" s="180">
        <v>0</v>
      </c>
      <c r="M3869" s="180">
        <v>0</v>
      </c>
      <c r="N3869" s="469">
        <v>0</v>
      </c>
      <c r="O3869" s="194"/>
      <c r="P3869" s="195"/>
      <c r="Q3869" s="195"/>
      <c r="R3869" s="195"/>
      <c r="S3869" s="196"/>
    </row>
    <row r="3870" spans="1:19" ht="25.5" outlineLevel="2" x14ac:dyDescent="0.2">
      <c r="A3870" s="12" t="s">
        <v>7</v>
      </c>
      <c r="B3870" s="2">
        <v>6</v>
      </c>
      <c r="C3870" s="446">
        <v>502905</v>
      </c>
      <c r="D3870" s="446">
        <v>290601</v>
      </c>
      <c r="E3870" s="5" t="s">
        <v>2438</v>
      </c>
      <c r="F3870" s="5">
        <v>1</v>
      </c>
      <c r="G3870" s="506" t="s">
        <v>12</v>
      </c>
      <c r="H3870" s="456">
        <v>3</v>
      </c>
      <c r="I3870" s="13" t="s">
        <v>100</v>
      </c>
      <c r="J3870" s="179">
        <v>0</v>
      </c>
      <c r="K3870" s="180">
        <v>0</v>
      </c>
      <c r="L3870" s="180">
        <v>0</v>
      </c>
      <c r="M3870" s="180">
        <v>0</v>
      </c>
      <c r="N3870" s="469">
        <v>0</v>
      </c>
      <c r="O3870" s="194"/>
      <c r="P3870" s="195"/>
      <c r="Q3870" s="195"/>
      <c r="R3870" s="195"/>
      <c r="S3870" s="196"/>
    </row>
    <row r="3871" spans="1:19" ht="25.5" outlineLevel="2" x14ac:dyDescent="0.2">
      <c r="A3871" s="12" t="s">
        <v>7</v>
      </c>
      <c r="B3871" s="2">
        <v>6</v>
      </c>
      <c r="C3871" s="446">
        <v>502905</v>
      </c>
      <c r="D3871" s="446">
        <v>290601</v>
      </c>
      <c r="E3871" s="5" t="s">
        <v>2438</v>
      </c>
      <c r="F3871" s="5">
        <v>1</v>
      </c>
      <c r="G3871" s="506" t="s">
        <v>12</v>
      </c>
      <c r="H3871" s="456">
        <v>4</v>
      </c>
      <c r="I3871" s="13" t="s">
        <v>101</v>
      </c>
      <c r="J3871" s="179">
        <v>0</v>
      </c>
      <c r="K3871" s="180">
        <v>0</v>
      </c>
      <c r="L3871" s="180">
        <v>0</v>
      </c>
      <c r="M3871" s="180">
        <v>0</v>
      </c>
      <c r="N3871" s="469">
        <v>0</v>
      </c>
      <c r="O3871" s="194"/>
      <c r="P3871" s="195"/>
      <c r="Q3871" s="195"/>
      <c r="R3871" s="195"/>
      <c r="S3871" s="196"/>
    </row>
    <row r="3872" spans="1:19" ht="25.5" outlineLevel="2" x14ac:dyDescent="0.2">
      <c r="A3872" s="12" t="s">
        <v>7</v>
      </c>
      <c r="B3872" s="2">
        <v>6</v>
      </c>
      <c r="C3872" s="446">
        <v>502905</v>
      </c>
      <c r="D3872" s="446">
        <v>290601</v>
      </c>
      <c r="E3872" s="5" t="s">
        <v>2438</v>
      </c>
      <c r="F3872" s="5">
        <v>1</v>
      </c>
      <c r="G3872" s="506" t="s">
        <v>12</v>
      </c>
      <c r="H3872" s="456" t="s">
        <v>302</v>
      </c>
      <c r="I3872" s="13" t="s">
        <v>102</v>
      </c>
      <c r="J3872" s="179">
        <v>319</v>
      </c>
      <c r="K3872" s="180">
        <v>80</v>
      </c>
      <c r="L3872" s="180">
        <v>80</v>
      </c>
      <c r="M3872" s="180">
        <v>80</v>
      </c>
      <c r="N3872" s="469">
        <v>79</v>
      </c>
      <c r="O3872" s="194"/>
      <c r="P3872" s="195"/>
      <c r="Q3872" s="195"/>
      <c r="R3872" s="195"/>
      <c r="S3872" s="196"/>
    </row>
    <row r="3873" spans="1:19" outlineLevel="2" x14ac:dyDescent="0.2">
      <c r="A3873" s="12" t="s">
        <v>7</v>
      </c>
      <c r="B3873" s="2">
        <v>6</v>
      </c>
      <c r="C3873" s="446">
        <v>502905</v>
      </c>
      <c r="D3873" s="446">
        <v>290601</v>
      </c>
      <c r="E3873" s="5" t="s">
        <v>2438</v>
      </c>
      <c r="F3873" s="5">
        <v>1</v>
      </c>
      <c r="G3873" s="506" t="s">
        <v>12</v>
      </c>
      <c r="H3873" s="456">
        <v>6</v>
      </c>
      <c r="I3873" s="13" t="s">
        <v>103</v>
      </c>
      <c r="J3873" s="179">
        <v>0</v>
      </c>
      <c r="K3873" s="180">
        <v>0</v>
      </c>
      <c r="L3873" s="180">
        <v>0</v>
      </c>
      <c r="M3873" s="180">
        <v>0</v>
      </c>
      <c r="N3873" s="469">
        <v>0</v>
      </c>
      <c r="O3873" s="194"/>
      <c r="P3873" s="195"/>
      <c r="Q3873" s="195"/>
      <c r="R3873" s="195"/>
      <c r="S3873" s="196"/>
    </row>
    <row r="3874" spans="1:19" outlineLevel="2" x14ac:dyDescent="0.2">
      <c r="A3874" s="12" t="s">
        <v>7</v>
      </c>
      <c r="B3874" s="2">
        <v>6</v>
      </c>
      <c r="C3874" s="446">
        <v>502905</v>
      </c>
      <c r="D3874" s="446">
        <v>290601</v>
      </c>
      <c r="E3874" s="5" t="s">
        <v>2438</v>
      </c>
      <c r="F3874" s="5">
        <v>1</v>
      </c>
      <c r="G3874" s="506" t="s">
        <v>12</v>
      </c>
      <c r="H3874" s="456">
        <v>7</v>
      </c>
      <c r="I3874" s="13" t="s">
        <v>104</v>
      </c>
      <c r="J3874" s="179">
        <v>0</v>
      </c>
      <c r="K3874" s="180">
        <v>0</v>
      </c>
      <c r="L3874" s="180">
        <v>0</v>
      </c>
      <c r="M3874" s="180">
        <v>0</v>
      </c>
      <c r="N3874" s="469">
        <v>0</v>
      </c>
      <c r="O3874" s="194"/>
      <c r="P3874" s="195"/>
      <c r="Q3874" s="195"/>
      <c r="R3874" s="195"/>
      <c r="S3874" s="196"/>
    </row>
    <row r="3875" spans="1:19" ht="51" outlineLevel="2" x14ac:dyDescent="0.2">
      <c r="A3875" s="12" t="s">
        <v>7</v>
      </c>
      <c r="B3875" s="2">
        <v>6</v>
      </c>
      <c r="C3875" s="446">
        <v>502905</v>
      </c>
      <c r="D3875" s="446">
        <v>290601</v>
      </c>
      <c r="E3875" s="5" t="s">
        <v>2438</v>
      </c>
      <c r="F3875" s="5">
        <v>1</v>
      </c>
      <c r="G3875" s="506" t="s">
        <v>12</v>
      </c>
      <c r="H3875" s="456">
        <v>8</v>
      </c>
      <c r="I3875" s="13" t="s">
        <v>105</v>
      </c>
      <c r="J3875" s="179">
        <v>0</v>
      </c>
      <c r="K3875" s="180">
        <v>0</v>
      </c>
      <c r="L3875" s="180">
        <v>0</v>
      </c>
      <c r="M3875" s="180">
        <v>0</v>
      </c>
      <c r="N3875" s="469">
        <v>0</v>
      </c>
      <c r="O3875" s="194"/>
      <c r="P3875" s="195"/>
      <c r="Q3875" s="195"/>
      <c r="R3875" s="195"/>
      <c r="S3875" s="196"/>
    </row>
    <row r="3876" spans="1:19" outlineLevel="2" x14ac:dyDescent="0.2">
      <c r="A3876" s="12" t="s">
        <v>7</v>
      </c>
      <c r="B3876" s="2">
        <v>6</v>
      </c>
      <c r="C3876" s="446">
        <v>502905</v>
      </c>
      <c r="D3876" s="446">
        <v>290601</v>
      </c>
      <c r="E3876" s="5" t="s">
        <v>2438</v>
      </c>
      <c r="F3876" s="5">
        <v>1</v>
      </c>
      <c r="G3876" s="506" t="s">
        <v>12</v>
      </c>
      <c r="H3876" s="456">
        <v>9</v>
      </c>
      <c r="I3876" s="13" t="s">
        <v>106</v>
      </c>
      <c r="J3876" s="179">
        <v>0</v>
      </c>
      <c r="K3876" s="180">
        <v>0</v>
      </c>
      <c r="L3876" s="180">
        <v>0</v>
      </c>
      <c r="M3876" s="180">
        <v>0</v>
      </c>
      <c r="N3876" s="469">
        <v>0</v>
      </c>
      <c r="O3876" s="194"/>
      <c r="P3876" s="195"/>
      <c r="Q3876" s="195"/>
      <c r="R3876" s="195"/>
      <c r="S3876" s="196"/>
    </row>
    <row r="3877" spans="1:19" outlineLevel="2" x14ac:dyDescent="0.2">
      <c r="A3877" s="12" t="s">
        <v>7</v>
      </c>
      <c r="B3877" s="2">
        <v>6</v>
      </c>
      <c r="C3877" s="446">
        <v>502905</v>
      </c>
      <c r="D3877" s="446">
        <v>290601</v>
      </c>
      <c r="E3877" s="5" t="s">
        <v>2438</v>
      </c>
      <c r="F3877" s="5">
        <v>1</v>
      </c>
      <c r="G3877" s="506" t="s">
        <v>12</v>
      </c>
      <c r="H3877" s="456">
        <v>10</v>
      </c>
      <c r="I3877" s="13" t="s">
        <v>107</v>
      </c>
      <c r="J3877" s="179">
        <v>3063</v>
      </c>
      <c r="K3877" s="180">
        <v>766</v>
      </c>
      <c r="L3877" s="180">
        <v>766</v>
      </c>
      <c r="M3877" s="180">
        <v>766</v>
      </c>
      <c r="N3877" s="469">
        <v>765</v>
      </c>
      <c r="O3877" s="194"/>
      <c r="P3877" s="195"/>
      <c r="Q3877" s="195"/>
      <c r="R3877" s="195"/>
      <c r="S3877" s="196"/>
    </row>
    <row r="3878" spans="1:19" ht="25.5" outlineLevel="2" x14ac:dyDescent="0.2">
      <c r="A3878" s="12" t="s">
        <v>7</v>
      </c>
      <c r="B3878" s="2">
        <v>6</v>
      </c>
      <c r="C3878" s="446">
        <v>502905</v>
      </c>
      <c r="D3878" s="446">
        <v>290601</v>
      </c>
      <c r="E3878" s="5" t="s">
        <v>2438</v>
      </c>
      <c r="F3878" s="5">
        <v>1</v>
      </c>
      <c r="G3878" s="506" t="s">
        <v>12</v>
      </c>
      <c r="H3878" s="456">
        <v>11</v>
      </c>
      <c r="I3878" s="13" t="s">
        <v>108</v>
      </c>
      <c r="J3878" s="179">
        <v>1003</v>
      </c>
      <c r="K3878" s="180">
        <v>251</v>
      </c>
      <c r="L3878" s="180">
        <v>251</v>
      </c>
      <c r="M3878" s="180">
        <v>251</v>
      </c>
      <c r="N3878" s="469">
        <v>250</v>
      </c>
      <c r="O3878" s="194"/>
      <c r="P3878" s="195"/>
      <c r="Q3878" s="195"/>
      <c r="R3878" s="195"/>
      <c r="S3878" s="196"/>
    </row>
    <row r="3879" spans="1:19" outlineLevel="2" x14ac:dyDescent="0.2">
      <c r="A3879" s="12" t="s">
        <v>7</v>
      </c>
      <c r="B3879" s="2">
        <v>6</v>
      </c>
      <c r="C3879" s="446">
        <v>502905</v>
      </c>
      <c r="D3879" s="446">
        <v>290601</v>
      </c>
      <c r="E3879" s="5" t="s">
        <v>2438</v>
      </c>
      <c r="F3879" s="5">
        <v>1</v>
      </c>
      <c r="G3879" s="506" t="s">
        <v>12</v>
      </c>
      <c r="H3879" s="456" t="s">
        <v>304</v>
      </c>
      <c r="I3879" s="13" t="s">
        <v>109</v>
      </c>
      <c r="J3879" s="179">
        <v>0</v>
      </c>
      <c r="K3879" s="180">
        <v>0</v>
      </c>
      <c r="L3879" s="180">
        <v>0</v>
      </c>
      <c r="M3879" s="180">
        <v>0</v>
      </c>
      <c r="N3879" s="469">
        <v>0</v>
      </c>
      <c r="O3879" s="194"/>
      <c r="P3879" s="195"/>
      <c r="Q3879" s="195"/>
      <c r="R3879" s="195"/>
      <c r="S3879" s="196"/>
    </row>
    <row r="3880" spans="1:19" ht="25.5" outlineLevel="2" x14ac:dyDescent="0.2">
      <c r="A3880" s="12" t="s">
        <v>7</v>
      </c>
      <c r="B3880" s="2">
        <v>6</v>
      </c>
      <c r="C3880" s="446">
        <v>502905</v>
      </c>
      <c r="D3880" s="446">
        <v>290601</v>
      </c>
      <c r="E3880" s="5" t="s">
        <v>2438</v>
      </c>
      <c r="F3880" s="5">
        <v>1</v>
      </c>
      <c r="G3880" s="506" t="s">
        <v>12</v>
      </c>
      <c r="H3880" s="456">
        <v>15</v>
      </c>
      <c r="I3880" s="13" t="s">
        <v>110</v>
      </c>
      <c r="J3880" s="179">
        <v>0</v>
      </c>
      <c r="K3880" s="180">
        <v>0</v>
      </c>
      <c r="L3880" s="180">
        <v>0</v>
      </c>
      <c r="M3880" s="180">
        <v>0</v>
      </c>
      <c r="N3880" s="469">
        <v>0</v>
      </c>
      <c r="O3880" s="194"/>
      <c r="P3880" s="195"/>
      <c r="Q3880" s="195"/>
      <c r="R3880" s="195"/>
      <c r="S3880" s="196"/>
    </row>
    <row r="3881" spans="1:19" ht="25.5" outlineLevel="2" x14ac:dyDescent="0.2">
      <c r="A3881" s="12" t="s">
        <v>7</v>
      </c>
      <c r="B3881" s="2">
        <v>6</v>
      </c>
      <c r="C3881" s="446">
        <v>502905</v>
      </c>
      <c r="D3881" s="446">
        <v>290601</v>
      </c>
      <c r="E3881" s="5" t="s">
        <v>2438</v>
      </c>
      <c r="F3881" s="5">
        <v>1</v>
      </c>
      <c r="G3881" s="506" t="s">
        <v>12</v>
      </c>
      <c r="H3881" s="456">
        <v>19</v>
      </c>
      <c r="I3881" s="13" t="s">
        <v>111</v>
      </c>
      <c r="J3881" s="179">
        <v>0</v>
      </c>
      <c r="K3881" s="180">
        <v>0</v>
      </c>
      <c r="L3881" s="180">
        <v>0</v>
      </c>
      <c r="M3881" s="180">
        <v>0</v>
      </c>
      <c r="N3881" s="469">
        <v>0</v>
      </c>
      <c r="O3881" s="194"/>
      <c r="P3881" s="195"/>
      <c r="Q3881" s="195"/>
      <c r="R3881" s="195"/>
      <c r="S3881" s="196"/>
    </row>
    <row r="3882" spans="1:19" ht="25.5" outlineLevel="2" x14ac:dyDescent="0.2">
      <c r="A3882" s="12" t="s">
        <v>7</v>
      </c>
      <c r="B3882" s="2">
        <v>6</v>
      </c>
      <c r="C3882" s="446">
        <v>502905</v>
      </c>
      <c r="D3882" s="446">
        <v>290601</v>
      </c>
      <c r="E3882" s="5" t="s">
        <v>2438</v>
      </c>
      <c r="F3882" s="5">
        <v>1</v>
      </c>
      <c r="G3882" s="506" t="s">
        <v>12</v>
      </c>
      <c r="H3882" s="456" t="s">
        <v>316</v>
      </c>
      <c r="I3882" s="13" t="s">
        <v>112</v>
      </c>
      <c r="J3882" s="179">
        <v>2023</v>
      </c>
      <c r="K3882" s="180">
        <v>506</v>
      </c>
      <c r="L3882" s="180">
        <v>506</v>
      </c>
      <c r="M3882" s="180">
        <v>506</v>
      </c>
      <c r="N3882" s="469">
        <v>505</v>
      </c>
      <c r="O3882" s="194"/>
      <c r="P3882" s="195"/>
      <c r="Q3882" s="195"/>
      <c r="R3882" s="195"/>
      <c r="S3882" s="196"/>
    </row>
    <row r="3883" spans="1:19" outlineLevel="2" x14ac:dyDescent="0.2">
      <c r="A3883" s="12" t="s">
        <v>7</v>
      </c>
      <c r="B3883" s="2">
        <v>6</v>
      </c>
      <c r="C3883" s="446">
        <v>502905</v>
      </c>
      <c r="D3883" s="446">
        <v>290601</v>
      </c>
      <c r="E3883" s="5" t="s">
        <v>2438</v>
      </c>
      <c r="F3883" s="5">
        <v>1</v>
      </c>
      <c r="G3883" s="506" t="s">
        <v>12</v>
      </c>
      <c r="H3883" s="456" t="s">
        <v>296</v>
      </c>
      <c r="I3883" s="13" t="s">
        <v>113</v>
      </c>
      <c r="J3883" s="179">
        <v>0</v>
      </c>
      <c r="K3883" s="180">
        <v>0</v>
      </c>
      <c r="L3883" s="180">
        <v>0</v>
      </c>
      <c r="M3883" s="180">
        <v>0</v>
      </c>
      <c r="N3883" s="469">
        <v>0</v>
      </c>
      <c r="O3883" s="194"/>
      <c r="P3883" s="195"/>
      <c r="Q3883" s="195"/>
      <c r="R3883" s="195"/>
      <c r="S3883" s="196"/>
    </row>
    <row r="3884" spans="1:19" ht="25.5" outlineLevel="2" x14ac:dyDescent="0.2">
      <c r="A3884" s="12" t="s">
        <v>7</v>
      </c>
      <c r="B3884" s="2">
        <v>6</v>
      </c>
      <c r="C3884" s="446">
        <v>502905</v>
      </c>
      <c r="D3884" s="446">
        <v>290601</v>
      </c>
      <c r="E3884" s="5" t="s">
        <v>2438</v>
      </c>
      <c r="F3884" s="5">
        <v>1</v>
      </c>
      <c r="G3884" s="506" t="s">
        <v>12</v>
      </c>
      <c r="H3884" s="456">
        <v>23</v>
      </c>
      <c r="I3884" s="13" t="s">
        <v>114</v>
      </c>
      <c r="J3884" s="179">
        <v>0</v>
      </c>
      <c r="K3884" s="180">
        <v>0</v>
      </c>
      <c r="L3884" s="180">
        <v>0</v>
      </c>
      <c r="M3884" s="180">
        <v>0</v>
      </c>
      <c r="N3884" s="469">
        <v>0</v>
      </c>
      <c r="O3884" s="194"/>
      <c r="P3884" s="195"/>
      <c r="Q3884" s="195"/>
      <c r="R3884" s="195"/>
      <c r="S3884" s="196"/>
    </row>
    <row r="3885" spans="1:19" ht="25.5" outlineLevel="2" x14ac:dyDescent="0.2">
      <c r="A3885" s="12" t="s">
        <v>7</v>
      </c>
      <c r="B3885" s="2">
        <v>6</v>
      </c>
      <c r="C3885" s="446">
        <v>502905</v>
      </c>
      <c r="D3885" s="446">
        <v>290601</v>
      </c>
      <c r="E3885" s="5" t="s">
        <v>2438</v>
      </c>
      <c r="F3885" s="5">
        <v>1</v>
      </c>
      <c r="G3885" s="506" t="s">
        <v>12</v>
      </c>
      <c r="H3885" s="456">
        <v>24</v>
      </c>
      <c r="I3885" s="13" t="s">
        <v>115</v>
      </c>
      <c r="J3885" s="179">
        <v>775</v>
      </c>
      <c r="K3885" s="180">
        <v>194</v>
      </c>
      <c r="L3885" s="180">
        <v>194</v>
      </c>
      <c r="M3885" s="180">
        <v>194</v>
      </c>
      <c r="N3885" s="469">
        <v>193</v>
      </c>
      <c r="O3885" s="194"/>
      <c r="P3885" s="195"/>
      <c r="Q3885" s="195"/>
      <c r="R3885" s="195"/>
      <c r="S3885" s="196"/>
    </row>
    <row r="3886" spans="1:19" outlineLevel="2" x14ac:dyDescent="0.2">
      <c r="A3886" s="12" t="s">
        <v>7</v>
      </c>
      <c r="B3886" s="2">
        <v>6</v>
      </c>
      <c r="C3886" s="446">
        <v>502905</v>
      </c>
      <c r="D3886" s="446">
        <v>290601</v>
      </c>
      <c r="E3886" s="5" t="s">
        <v>2438</v>
      </c>
      <c r="F3886" s="5">
        <v>1</v>
      </c>
      <c r="G3886" s="506" t="s">
        <v>12</v>
      </c>
      <c r="H3886" s="456">
        <v>25</v>
      </c>
      <c r="I3886" s="13" t="s">
        <v>116</v>
      </c>
      <c r="J3886" s="179">
        <v>830</v>
      </c>
      <c r="K3886" s="180">
        <v>208</v>
      </c>
      <c r="L3886" s="180">
        <v>208</v>
      </c>
      <c r="M3886" s="180">
        <v>208</v>
      </c>
      <c r="N3886" s="469">
        <v>206</v>
      </c>
      <c r="O3886" s="194"/>
      <c r="P3886" s="195"/>
      <c r="Q3886" s="195"/>
      <c r="R3886" s="195"/>
      <c r="S3886" s="196"/>
    </row>
    <row r="3887" spans="1:19" ht="25.5" outlineLevel="2" x14ac:dyDescent="0.2">
      <c r="A3887" s="12" t="s">
        <v>7</v>
      </c>
      <c r="B3887" s="2">
        <v>6</v>
      </c>
      <c r="C3887" s="446">
        <v>502905</v>
      </c>
      <c r="D3887" s="446">
        <v>290601</v>
      </c>
      <c r="E3887" s="5" t="s">
        <v>2438</v>
      </c>
      <c r="F3887" s="5">
        <v>1</v>
      </c>
      <c r="G3887" s="506" t="s">
        <v>12</v>
      </c>
      <c r="H3887" s="456">
        <v>30</v>
      </c>
      <c r="I3887" s="13" t="s">
        <v>117</v>
      </c>
      <c r="J3887" s="179">
        <v>0</v>
      </c>
      <c r="K3887" s="180">
        <v>0</v>
      </c>
      <c r="L3887" s="180">
        <v>0</v>
      </c>
      <c r="M3887" s="180">
        <v>0</v>
      </c>
      <c r="N3887" s="469">
        <v>0</v>
      </c>
      <c r="O3887" s="194"/>
      <c r="P3887" s="195"/>
      <c r="Q3887" s="195"/>
      <c r="R3887" s="195"/>
      <c r="S3887" s="196"/>
    </row>
    <row r="3888" spans="1:19" ht="25.5" outlineLevel="2" x14ac:dyDescent="0.2">
      <c r="A3888" s="12" t="s">
        <v>7</v>
      </c>
      <c r="B3888" s="2">
        <v>6</v>
      </c>
      <c r="C3888" s="446">
        <v>502905</v>
      </c>
      <c r="D3888" s="446">
        <v>290601</v>
      </c>
      <c r="E3888" s="5" t="s">
        <v>2438</v>
      </c>
      <c r="F3888" s="5">
        <v>1</v>
      </c>
      <c r="G3888" s="506" t="s">
        <v>12</v>
      </c>
      <c r="H3888" s="456">
        <v>31</v>
      </c>
      <c r="I3888" s="13" t="s">
        <v>118</v>
      </c>
      <c r="J3888" s="179">
        <v>0</v>
      </c>
      <c r="K3888" s="180">
        <v>0</v>
      </c>
      <c r="L3888" s="180">
        <v>0</v>
      </c>
      <c r="M3888" s="180">
        <v>0</v>
      </c>
      <c r="N3888" s="469">
        <v>0</v>
      </c>
      <c r="O3888" s="194"/>
      <c r="P3888" s="195"/>
      <c r="Q3888" s="195"/>
      <c r="R3888" s="195"/>
      <c r="S3888" s="196"/>
    </row>
    <row r="3889" spans="1:19" ht="25.5" outlineLevel="2" x14ac:dyDescent="0.2">
      <c r="A3889" s="12" t="s">
        <v>7</v>
      </c>
      <c r="B3889" s="2">
        <v>6</v>
      </c>
      <c r="C3889" s="446">
        <v>502905</v>
      </c>
      <c r="D3889" s="446">
        <v>290601</v>
      </c>
      <c r="E3889" s="5" t="s">
        <v>2438</v>
      </c>
      <c r="F3889" s="5">
        <v>1</v>
      </c>
      <c r="G3889" s="506" t="s">
        <v>12</v>
      </c>
      <c r="H3889" s="456">
        <v>32</v>
      </c>
      <c r="I3889" s="13" t="s">
        <v>119</v>
      </c>
      <c r="J3889" s="179">
        <v>0</v>
      </c>
      <c r="K3889" s="180">
        <v>0</v>
      </c>
      <c r="L3889" s="180">
        <v>0</v>
      </c>
      <c r="M3889" s="180">
        <v>0</v>
      </c>
      <c r="N3889" s="469">
        <v>0</v>
      </c>
      <c r="O3889" s="194"/>
      <c r="P3889" s="195"/>
      <c r="Q3889" s="195"/>
      <c r="R3889" s="195"/>
      <c r="S3889" s="196"/>
    </row>
    <row r="3890" spans="1:19" ht="38.25" outlineLevel="2" x14ac:dyDescent="0.2">
      <c r="A3890" s="12" t="s">
        <v>7</v>
      </c>
      <c r="B3890" s="2">
        <v>6</v>
      </c>
      <c r="C3890" s="446">
        <v>502905</v>
      </c>
      <c r="D3890" s="446">
        <v>290601</v>
      </c>
      <c r="E3890" s="5" t="s">
        <v>2438</v>
      </c>
      <c r="F3890" s="5">
        <v>1</v>
      </c>
      <c r="G3890" s="506" t="s">
        <v>12</v>
      </c>
      <c r="H3890" s="456">
        <v>35</v>
      </c>
      <c r="I3890" s="13" t="s">
        <v>120</v>
      </c>
      <c r="J3890" s="179">
        <v>0</v>
      </c>
      <c r="K3890" s="180">
        <v>0</v>
      </c>
      <c r="L3890" s="180">
        <v>0</v>
      </c>
      <c r="M3890" s="180">
        <v>0</v>
      </c>
      <c r="N3890" s="469">
        <v>0</v>
      </c>
      <c r="O3890" s="194"/>
      <c r="P3890" s="195"/>
      <c r="Q3890" s="195"/>
      <c r="R3890" s="195"/>
      <c r="S3890" s="196"/>
    </row>
    <row r="3891" spans="1:19" ht="38.25" outlineLevel="2" x14ac:dyDescent="0.2">
      <c r="A3891" s="12" t="s">
        <v>7</v>
      </c>
      <c r="B3891" s="2">
        <v>6</v>
      </c>
      <c r="C3891" s="446">
        <v>502905</v>
      </c>
      <c r="D3891" s="446">
        <v>290601</v>
      </c>
      <c r="E3891" s="5" t="s">
        <v>2438</v>
      </c>
      <c r="F3891" s="5">
        <v>1</v>
      </c>
      <c r="G3891" s="506" t="s">
        <v>12</v>
      </c>
      <c r="H3891" s="456">
        <v>40</v>
      </c>
      <c r="I3891" s="13" t="s">
        <v>121</v>
      </c>
      <c r="J3891" s="179">
        <v>460</v>
      </c>
      <c r="K3891" s="180">
        <v>115</v>
      </c>
      <c r="L3891" s="180">
        <v>115</v>
      </c>
      <c r="M3891" s="180">
        <v>115</v>
      </c>
      <c r="N3891" s="469">
        <v>115</v>
      </c>
      <c r="O3891" s="194"/>
      <c r="P3891" s="195"/>
      <c r="Q3891" s="195"/>
      <c r="R3891" s="195"/>
      <c r="S3891" s="196"/>
    </row>
    <row r="3892" spans="1:19" ht="38.25" outlineLevel="2" x14ac:dyDescent="0.2">
      <c r="A3892" s="12" t="s">
        <v>7</v>
      </c>
      <c r="B3892" s="2">
        <v>6</v>
      </c>
      <c r="C3892" s="446">
        <v>502905</v>
      </c>
      <c r="D3892" s="446">
        <v>290601</v>
      </c>
      <c r="E3892" s="5" t="s">
        <v>2438</v>
      </c>
      <c r="F3892" s="5">
        <v>1</v>
      </c>
      <c r="G3892" s="506" t="s">
        <v>12</v>
      </c>
      <c r="H3892" s="456">
        <v>68</v>
      </c>
      <c r="I3892" s="13" t="s">
        <v>122</v>
      </c>
      <c r="J3892" s="179">
        <v>0</v>
      </c>
      <c r="K3892" s="180">
        <v>0</v>
      </c>
      <c r="L3892" s="180">
        <v>0</v>
      </c>
      <c r="M3892" s="180">
        <v>0</v>
      </c>
      <c r="N3892" s="469">
        <v>0</v>
      </c>
      <c r="O3892" s="194"/>
      <c r="P3892" s="195"/>
      <c r="Q3892" s="195"/>
      <c r="R3892" s="195"/>
      <c r="S3892" s="196"/>
    </row>
    <row r="3893" spans="1:19" ht="38.25" outlineLevel="2" x14ac:dyDescent="0.2">
      <c r="A3893" s="12" t="s">
        <v>7</v>
      </c>
      <c r="B3893" s="2">
        <v>6</v>
      </c>
      <c r="C3893" s="446">
        <v>502905</v>
      </c>
      <c r="D3893" s="446">
        <v>290601</v>
      </c>
      <c r="E3893" s="5" t="s">
        <v>2438</v>
      </c>
      <c r="F3893" s="5">
        <v>1</v>
      </c>
      <c r="G3893" s="506" t="s">
        <v>12</v>
      </c>
      <c r="H3893" s="456">
        <v>91</v>
      </c>
      <c r="I3893" s="13" t="s">
        <v>123</v>
      </c>
      <c r="J3893" s="179">
        <v>0</v>
      </c>
      <c r="K3893" s="180">
        <v>0</v>
      </c>
      <c r="L3893" s="180">
        <v>0</v>
      </c>
      <c r="M3893" s="180">
        <v>0</v>
      </c>
      <c r="N3893" s="469">
        <v>0</v>
      </c>
      <c r="O3893" s="194"/>
      <c r="P3893" s="195"/>
      <c r="Q3893" s="195"/>
      <c r="R3893" s="195"/>
      <c r="S3893" s="196"/>
    </row>
    <row r="3894" spans="1:19" outlineLevel="1" x14ac:dyDescent="0.2">
      <c r="A3894" s="133"/>
      <c r="B3894" s="134">
        <v>6</v>
      </c>
      <c r="C3894" s="165">
        <v>502905</v>
      </c>
      <c r="D3894" s="165">
        <v>290601</v>
      </c>
      <c r="E3894" s="136"/>
      <c r="F3894" s="136">
        <v>1</v>
      </c>
      <c r="G3894" s="507" t="s">
        <v>12</v>
      </c>
      <c r="H3894" s="457"/>
      <c r="I3894" s="137"/>
      <c r="J3894" s="181">
        <v>8473</v>
      </c>
      <c r="K3894" s="182">
        <v>2120</v>
      </c>
      <c r="L3894" s="182">
        <v>2120</v>
      </c>
      <c r="M3894" s="182">
        <v>2120</v>
      </c>
      <c r="N3894" s="470">
        <v>2113</v>
      </c>
      <c r="O3894" s="197">
        <v>141173.14504382398</v>
      </c>
      <c r="P3894" s="198">
        <v>35294</v>
      </c>
      <c r="Q3894" s="198">
        <v>35294</v>
      </c>
      <c r="R3894" s="198">
        <v>35294</v>
      </c>
      <c r="S3894" s="199">
        <v>35291.145043823977</v>
      </c>
    </row>
    <row r="3895" spans="1:19" outlineLevel="2" x14ac:dyDescent="0.2">
      <c r="A3895" s="12" t="s">
        <v>7</v>
      </c>
      <c r="B3895" s="2">
        <v>6</v>
      </c>
      <c r="C3895" s="446">
        <v>502910</v>
      </c>
      <c r="D3895" s="446">
        <v>291201</v>
      </c>
      <c r="E3895" s="5" t="s">
        <v>579</v>
      </c>
      <c r="F3895" s="5">
        <v>1</v>
      </c>
      <c r="G3895" s="506" t="s">
        <v>12</v>
      </c>
      <c r="H3895" s="456" t="s">
        <v>701</v>
      </c>
      <c r="I3895" s="13" t="s">
        <v>98</v>
      </c>
      <c r="J3895" s="179">
        <v>0</v>
      </c>
      <c r="K3895" s="180">
        <v>0</v>
      </c>
      <c r="L3895" s="180">
        <v>0</v>
      </c>
      <c r="M3895" s="180">
        <v>0</v>
      </c>
      <c r="N3895" s="469">
        <v>0</v>
      </c>
      <c r="O3895" s="194"/>
      <c r="P3895" s="195"/>
      <c r="Q3895" s="195"/>
      <c r="R3895" s="195"/>
      <c r="S3895" s="196"/>
    </row>
    <row r="3896" spans="1:19" ht="25.5" outlineLevel="2" x14ac:dyDescent="0.2">
      <c r="A3896" s="12" t="s">
        <v>7</v>
      </c>
      <c r="B3896" s="2">
        <v>6</v>
      </c>
      <c r="C3896" s="446">
        <v>502910</v>
      </c>
      <c r="D3896" s="446">
        <v>291201</v>
      </c>
      <c r="E3896" s="5" t="s">
        <v>579</v>
      </c>
      <c r="F3896" s="5">
        <v>1</v>
      </c>
      <c r="G3896" s="506" t="s">
        <v>12</v>
      </c>
      <c r="H3896" s="456">
        <v>2</v>
      </c>
      <c r="I3896" s="13" t="s">
        <v>99</v>
      </c>
      <c r="J3896" s="179">
        <v>0</v>
      </c>
      <c r="K3896" s="180">
        <v>0</v>
      </c>
      <c r="L3896" s="180">
        <v>0</v>
      </c>
      <c r="M3896" s="180">
        <v>0</v>
      </c>
      <c r="N3896" s="469">
        <v>0</v>
      </c>
      <c r="O3896" s="194"/>
      <c r="P3896" s="195"/>
      <c r="Q3896" s="195"/>
      <c r="R3896" s="195"/>
      <c r="S3896" s="196"/>
    </row>
    <row r="3897" spans="1:19" ht="25.5" outlineLevel="2" x14ac:dyDescent="0.2">
      <c r="A3897" s="12" t="s">
        <v>7</v>
      </c>
      <c r="B3897" s="2">
        <v>6</v>
      </c>
      <c r="C3897" s="446">
        <v>502910</v>
      </c>
      <c r="D3897" s="446">
        <v>291201</v>
      </c>
      <c r="E3897" s="5" t="s">
        <v>579</v>
      </c>
      <c r="F3897" s="5">
        <v>1</v>
      </c>
      <c r="G3897" s="506" t="s">
        <v>12</v>
      </c>
      <c r="H3897" s="456">
        <v>3</v>
      </c>
      <c r="I3897" s="13" t="s">
        <v>100</v>
      </c>
      <c r="J3897" s="179">
        <v>0</v>
      </c>
      <c r="K3897" s="180">
        <v>0</v>
      </c>
      <c r="L3897" s="180">
        <v>0</v>
      </c>
      <c r="M3897" s="180">
        <v>0</v>
      </c>
      <c r="N3897" s="469">
        <v>0</v>
      </c>
      <c r="O3897" s="194"/>
      <c r="P3897" s="195"/>
      <c r="Q3897" s="195"/>
      <c r="R3897" s="195"/>
      <c r="S3897" s="196"/>
    </row>
    <row r="3898" spans="1:19" ht="25.5" outlineLevel="2" x14ac:dyDescent="0.2">
      <c r="A3898" s="12" t="s">
        <v>7</v>
      </c>
      <c r="B3898" s="2">
        <v>6</v>
      </c>
      <c r="C3898" s="446">
        <v>502910</v>
      </c>
      <c r="D3898" s="446">
        <v>291201</v>
      </c>
      <c r="E3898" s="5" t="s">
        <v>579</v>
      </c>
      <c r="F3898" s="5">
        <v>1</v>
      </c>
      <c r="G3898" s="506" t="s">
        <v>12</v>
      </c>
      <c r="H3898" s="456">
        <v>4</v>
      </c>
      <c r="I3898" s="13" t="s">
        <v>101</v>
      </c>
      <c r="J3898" s="179">
        <v>0</v>
      </c>
      <c r="K3898" s="180">
        <v>0</v>
      </c>
      <c r="L3898" s="180">
        <v>0</v>
      </c>
      <c r="M3898" s="180">
        <v>0</v>
      </c>
      <c r="N3898" s="469">
        <v>0</v>
      </c>
      <c r="O3898" s="194"/>
      <c r="P3898" s="195"/>
      <c r="Q3898" s="195"/>
      <c r="R3898" s="195"/>
      <c r="S3898" s="196"/>
    </row>
    <row r="3899" spans="1:19" ht="25.5" outlineLevel="2" x14ac:dyDescent="0.2">
      <c r="A3899" s="12" t="s">
        <v>7</v>
      </c>
      <c r="B3899" s="2">
        <v>6</v>
      </c>
      <c r="C3899" s="446">
        <v>502910</v>
      </c>
      <c r="D3899" s="446">
        <v>291201</v>
      </c>
      <c r="E3899" s="5" t="s">
        <v>579</v>
      </c>
      <c r="F3899" s="5">
        <v>1</v>
      </c>
      <c r="G3899" s="506" t="s">
        <v>12</v>
      </c>
      <c r="H3899" s="456" t="s">
        <v>302</v>
      </c>
      <c r="I3899" s="13" t="s">
        <v>102</v>
      </c>
      <c r="J3899" s="179">
        <v>0</v>
      </c>
      <c r="K3899" s="180">
        <v>0</v>
      </c>
      <c r="L3899" s="180">
        <v>0</v>
      </c>
      <c r="M3899" s="180">
        <v>0</v>
      </c>
      <c r="N3899" s="469">
        <v>0</v>
      </c>
      <c r="O3899" s="194"/>
      <c r="P3899" s="195"/>
      <c r="Q3899" s="195"/>
      <c r="R3899" s="195"/>
      <c r="S3899" s="196"/>
    </row>
    <row r="3900" spans="1:19" outlineLevel="2" x14ac:dyDescent="0.2">
      <c r="A3900" s="12" t="s">
        <v>7</v>
      </c>
      <c r="B3900" s="2">
        <v>6</v>
      </c>
      <c r="C3900" s="446">
        <v>502910</v>
      </c>
      <c r="D3900" s="446">
        <v>291201</v>
      </c>
      <c r="E3900" s="5" t="s">
        <v>579</v>
      </c>
      <c r="F3900" s="5">
        <v>1</v>
      </c>
      <c r="G3900" s="506" t="s">
        <v>12</v>
      </c>
      <c r="H3900" s="456">
        <v>6</v>
      </c>
      <c r="I3900" s="13" t="s">
        <v>103</v>
      </c>
      <c r="J3900" s="179">
        <v>0</v>
      </c>
      <c r="K3900" s="180">
        <v>0</v>
      </c>
      <c r="L3900" s="180">
        <v>0</v>
      </c>
      <c r="M3900" s="180">
        <v>0</v>
      </c>
      <c r="N3900" s="469">
        <v>0</v>
      </c>
      <c r="O3900" s="194"/>
      <c r="P3900" s="195"/>
      <c r="Q3900" s="195"/>
      <c r="R3900" s="195"/>
      <c r="S3900" s="196"/>
    </row>
    <row r="3901" spans="1:19" outlineLevel="2" x14ac:dyDescent="0.2">
      <c r="A3901" s="12" t="s">
        <v>7</v>
      </c>
      <c r="B3901" s="2">
        <v>6</v>
      </c>
      <c r="C3901" s="446">
        <v>502910</v>
      </c>
      <c r="D3901" s="446">
        <v>291201</v>
      </c>
      <c r="E3901" s="5" t="s">
        <v>579</v>
      </c>
      <c r="F3901" s="5">
        <v>1</v>
      </c>
      <c r="G3901" s="506" t="s">
        <v>12</v>
      </c>
      <c r="H3901" s="456">
        <v>7</v>
      </c>
      <c r="I3901" s="13" t="s">
        <v>104</v>
      </c>
      <c r="J3901" s="179">
        <v>0</v>
      </c>
      <c r="K3901" s="180">
        <v>0</v>
      </c>
      <c r="L3901" s="180">
        <v>0</v>
      </c>
      <c r="M3901" s="180">
        <v>0</v>
      </c>
      <c r="N3901" s="469">
        <v>0</v>
      </c>
      <c r="O3901" s="194"/>
      <c r="P3901" s="195"/>
      <c r="Q3901" s="195"/>
      <c r="R3901" s="195"/>
      <c r="S3901" s="196"/>
    </row>
    <row r="3902" spans="1:19" ht="51" outlineLevel="2" x14ac:dyDescent="0.2">
      <c r="A3902" s="12" t="s">
        <v>7</v>
      </c>
      <c r="B3902" s="2">
        <v>6</v>
      </c>
      <c r="C3902" s="446">
        <v>502910</v>
      </c>
      <c r="D3902" s="446">
        <v>291201</v>
      </c>
      <c r="E3902" s="5" t="s">
        <v>579</v>
      </c>
      <c r="F3902" s="5">
        <v>1</v>
      </c>
      <c r="G3902" s="506" t="s">
        <v>12</v>
      </c>
      <c r="H3902" s="456">
        <v>8</v>
      </c>
      <c r="I3902" s="13" t="s">
        <v>105</v>
      </c>
      <c r="J3902" s="179">
        <v>0</v>
      </c>
      <c r="K3902" s="180">
        <v>0</v>
      </c>
      <c r="L3902" s="180">
        <v>0</v>
      </c>
      <c r="M3902" s="180">
        <v>0</v>
      </c>
      <c r="N3902" s="469">
        <v>0</v>
      </c>
      <c r="O3902" s="194"/>
      <c r="P3902" s="195"/>
      <c r="Q3902" s="195"/>
      <c r="R3902" s="195"/>
      <c r="S3902" s="196"/>
    </row>
    <row r="3903" spans="1:19" outlineLevel="2" x14ac:dyDescent="0.2">
      <c r="A3903" s="12" t="s">
        <v>7</v>
      </c>
      <c r="B3903" s="2">
        <v>6</v>
      </c>
      <c r="C3903" s="446">
        <v>502910</v>
      </c>
      <c r="D3903" s="446">
        <v>291201</v>
      </c>
      <c r="E3903" s="5" t="s">
        <v>579</v>
      </c>
      <c r="F3903" s="5">
        <v>1</v>
      </c>
      <c r="G3903" s="506" t="s">
        <v>12</v>
      </c>
      <c r="H3903" s="456">
        <v>9</v>
      </c>
      <c r="I3903" s="13" t="s">
        <v>106</v>
      </c>
      <c r="J3903" s="179">
        <v>0</v>
      </c>
      <c r="K3903" s="180">
        <v>0</v>
      </c>
      <c r="L3903" s="180">
        <v>0</v>
      </c>
      <c r="M3903" s="180">
        <v>0</v>
      </c>
      <c r="N3903" s="469">
        <v>0</v>
      </c>
      <c r="O3903" s="194"/>
      <c r="P3903" s="195"/>
      <c r="Q3903" s="195"/>
      <c r="R3903" s="195"/>
      <c r="S3903" s="196"/>
    </row>
    <row r="3904" spans="1:19" outlineLevel="2" x14ac:dyDescent="0.2">
      <c r="A3904" s="12" t="s">
        <v>7</v>
      </c>
      <c r="B3904" s="2">
        <v>6</v>
      </c>
      <c r="C3904" s="446">
        <v>502910</v>
      </c>
      <c r="D3904" s="446">
        <v>291201</v>
      </c>
      <c r="E3904" s="5" t="s">
        <v>579</v>
      </c>
      <c r="F3904" s="5">
        <v>1</v>
      </c>
      <c r="G3904" s="506" t="s">
        <v>12</v>
      </c>
      <c r="H3904" s="456">
        <v>10</v>
      </c>
      <c r="I3904" s="13" t="s">
        <v>107</v>
      </c>
      <c r="J3904" s="179">
        <v>0</v>
      </c>
      <c r="K3904" s="180">
        <v>0</v>
      </c>
      <c r="L3904" s="180">
        <v>0</v>
      </c>
      <c r="M3904" s="180">
        <v>0</v>
      </c>
      <c r="N3904" s="469">
        <v>0</v>
      </c>
      <c r="O3904" s="194"/>
      <c r="P3904" s="195"/>
      <c r="Q3904" s="195"/>
      <c r="R3904" s="195"/>
      <c r="S3904" s="196"/>
    </row>
    <row r="3905" spans="1:19" ht="25.5" outlineLevel="2" x14ac:dyDescent="0.2">
      <c r="A3905" s="12" t="s">
        <v>7</v>
      </c>
      <c r="B3905" s="2">
        <v>6</v>
      </c>
      <c r="C3905" s="446">
        <v>502910</v>
      </c>
      <c r="D3905" s="446">
        <v>291201</v>
      </c>
      <c r="E3905" s="5" t="s">
        <v>579</v>
      </c>
      <c r="F3905" s="5">
        <v>1</v>
      </c>
      <c r="G3905" s="506" t="s">
        <v>12</v>
      </c>
      <c r="H3905" s="456">
        <v>11</v>
      </c>
      <c r="I3905" s="13" t="s">
        <v>108</v>
      </c>
      <c r="J3905" s="179">
        <v>0</v>
      </c>
      <c r="K3905" s="180">
        <v>0</v>
      </c>
      <c r="L3905" s="180">
        <v>0</v>
      </c>
      <c r="M3905" s="180">
        <v>0</v>
      </c>
      <c r="N3905" s="469">
        <v>0</v>
      </c>
      <c r="O3905" s="194"/>
      <c r="P3905" s="195"/>
      <c r="Q3905" s="195"/>
      <c r="R3905" s="195"/>
      <c r="S3905" s="196"/>
    </row>
    <row r="3906" spans="1:19" outlineLevel="2" x14ac:dyDescent="0.2">
      <c r="A3906" s="12" t="s">
        <v>7</v>
      </c>
      <c r="B3906" s="2">
        <v>6</v>
      </c>
      <c r="C3906" s="446">
        <v>502910</v>
      </c>
      <c r="D3906" s="446">
        <v>291201</v>
      </c>
      <c r="E3906" s="5" t="s">
        <v>579</v>
      </c>
      <c r="F3906" s="5">
        <v>1</v>
      </c>
      <c r="G3906" s="506" t="s">
        <v>12</v>
      </c>
      <c r="H3906" s="456" t="s">
        <v>304</v>
      </c>
      <c r="I3906" s="13" t="s">
        <v>109</v>
      </c>
      <c r="J3906" s="179">
        <v>0</v>
      </c>
      <c r="K3906" s="180">
        <v>0</v>
      </c>
      <c r="L3906" s="180">
        <v>0</v>
      </c>
      <c r="M3906" s="180">
        <v>0</v>
      </c>
      <c r="N3906" s="469">
        <v>0</v>
      </c>
      <c r="O3906" s="194"/>
      <c r="P3906" s="195"/>
      <c r="Q3906" s="195"/>
      <c r="R3906" s="195"/>
      <c r="S3906" s="196"/>
    </row>
    <row r="3907" spans="1:19" ht="25.5" outlineLevel="2" x14ac:dyDescent="0.2">
      <c r="A3907" s="12" t="s">
        <v>7</v>
      </c>
      <c r="B3907" s="2">
        <v>6</v>
      </c>
      <c r="C3907" s="446">
        <v>502910</v>
      </c>
      <c r="D3907" s="446">
        <v>291201</v>
      </c>
      <c r="E3907" s="5" t="s">
        <v>579</v>
      </c>
      <c r="F3907" s="5">
        <v>1</v>
      </c>
      <c r="G3907" s="506" t="s">
        <v>12</v>
      </c>
      <c r="H3907" s="456">
        <v>15</v>
      </c>
      <c r="I3907" s="13" t="s">
        <v>110</v>
      </c>
      <c r="J3907" s="179">
        <v>0</v>
      </c>
      <c r="K3907" s="180">
        <v>0</v>
      </c>
      <c r="L3907" s="180">
        <v>0</v>
      </c>
      <c r="M3907" s="180">
        <v>0</v>
      </c>
      <c r="N3907" s="469">
        <v>0</v>
      </c>
      <c r="O3907" s="194"/>
      <c r="P3907" s="195"/>
      <c r="Q3907" s="195"/>
      <c r="R3907" s="195"/>
      <c r="S3907" s="196"/>
    </row>
    <row r="3908" spans="1:19" ht="25.5" outlineLevel="2" x14ac:dyDescent="0.2">
      <c r="A3908" s="12" t="s">
        <v>7</v>
      </c>
      <c r="B3908" s="2">
        <v>6</v>
      </c>
      <c r="C3908" s="446">
        <v>502910</v>
      </c>
      <c r="D3908" s="446">
        <v>291201</v>
      </c>
      <c r="E3908" s="5" t="s">
        <v>579</v>
      </c>
      <c r="F3908" s="5">
        <v>1</v>
      </c>
      <c r="G3908" s="506" t="s">
        <v>12</v>
      </c>
      <c r="H3908" s="456">
        <v>19</v>
      </c>
      <c r="I3908" s="13" t="s">
        <v>111</v>
      </c>
      <c r="J3908" s="179">
        <v>0</v>
      </c>
      <c r="K3908" s="180">
        <v>0</v>
      </c>
      <c r="L3908" s="180">
        <v>0</v>
      </c>
      <c r="M3908" s="180">
        <v>0</v>
      </c>
      <c r="N3908" s="469">
        <v>0</v>
      </c>
      <c r="O3908" s="194"/>
      <c r="P3908" s="195"/>
      <c r="Q3908" s="195"/>
      <c r="R3908" s="195"/>
      <c r="S3908" s="196"/>
    </row>
    <row r="3909" spans="1:19" ht="25.5" outlineLevel="2" x14ac:dyDescent="0.2">
      <c r="A3909" s="12" t="s">
        <v>7</v>
      </c>
      <c r="B3909" s="2">
        <v>6</v>
      </c>
      <c r="C3909" s="446">
        <v>502910</v>
      </c>
      <c r="D3909" s="446">
        <v>291201</v>
      </c>
      <c r="E3909" s="5" t="s">
        <v>579</v>
      </c>
      <c r="F3909" s="5">
        <v>1</v>
      </c>
      <c r="G3909" s="506" t="s">
        <v>12</v>
      </c>
      <c r="H3909" s="456" t="s">
        <v>316</v>
      </c>
      <c r="I3909" s="13" t="s">
        <v>112</v>
      </c>
      <c r="J3909" s="179">
        <v>0</v>
      </c>
      <c r="K3909" s="180">
        <v>0</v>
      </c>
      <c r="L3909" s="180">
        <v>0</v>
      </c>
      <c r="M3909" s="180">
        <v>0</v>
      </c>
      <c r="N3909" s="469">
        <v>0</v>
      </c>
      <c r="O3909" s="194"/>
      <c r="P3909" s="195"/>
      <c r="Q3909" s="195"/>
      <c r="R3909" s="195"/>
      <c r="S3909" s="196"/>
    </row>
    <row r="3910" spans="1:19" outlineLevel="2" x14ac:dyDescent="0.2">
      <c r="A3910" s="12" t="s">
        <v>7</v>
      </c>
      <c r="B3910" s="2">
        <v>6</v>
      </c>
      <c r="C3910" s="446">
        <v>502910</v>
      </c>
      <c r="D3910" s="446">
        <v>291201</v>
      </c>
      <c r="E3910" s="5" t="s">
        <v>579</v>
      </c>
      <c r="F3910" s="5">
        <v>1</v>
      </c>
      <c r="G3910" s="506" t="s">
        <v>12</v>
      </c>
      <c r="H3910" s="456" t="s">
        <v>296</v>
      </c>
      <c r="I3910" s="13" t="s">
        <v>113</v>
      </c>
      <c r="J3910" s="179">
        <v>0</v>
      </c>
      <c r="K3910" s="180">
        <v>0</v>
      </c>
      <c r="L3910" s="180">
        <v>0</v>
      </c>
      <c r="M3910" s="180">
        <v>0</v>
      </c>
      <c r="N3910" s="469">
        <v>0</v>
      </c>
      <c r="O3910" s="194"/>
      <c r="P3910" s="195"/>
      <c r="Q3910" s="195"/>
      <c r="R3910" s="195"/>
      <c r="S3910" s="196"/>
    </row>
    <row r="3911" spans="1:19" ht="25.5" outlineLevel="2" x14ac:dyDescent="0.2">
      <c r="A3911" s="12" t="s">
        <v>7</v>
      </c>
      <c r="B3911" s="2">
        <v>6</v>
      </c>
      <c r="C3911" s="446">
        <v>502910</v>
      </c>
      <c r="D3911" s="446">
        <v>291201</v>
      </c>
      <c r="E3911" s="5" t="s">
        <v>579</v>
      </c>
      <c r="F3911" s="5">
        <v>1</v>
      </c>
      <c r="G3911" s="506" t="s">
        <v>12</v>
      </c>
      <c r="H3911" s="456">
        <v>23</v>
      </c>
      <c r="I3911" s="13" t="s">
        <v>114</v>
      </c>
      <c r="J3911" s="179">
        <v>0</v>
      </c>
      <c r="K3911" s="180">
        <v>0</v>
      </c>
      <c r="L3911" s="180">
        <v>0</v>
      </c>
      <c r="M3911" s="180">
        <v>0</v>
      </c>
      <c r="N3911" s="469">
        <v>0</v>
      </c>
      <c r="O3911" s="194"/>
      <c r="P3911" s="195"/>
      <c r="Q3911" s="195"/>
      <c r="R3911" s="195"/>
      <c r="S3911" s="196"/>
    </row>
    <row r="3912" spans="1:19" ht="25.5" outlineLevel="2" x14ac:dyDescent="0.2">
      <c r="A3912" s="12" t="s">
        <v>7</v>
      </c>
      <c r="B3912" s="2">
        <v>6</v>
      </c>
      <c r="C3912" s="446">
        <v>502910</v>
      </c>
      <c r="D3912" s="446">
        <v>291201</v>
      </c>
      <c r="E3912" s="5" t="s">
        <v>579</v>
      </c>
      <c r="F3912" s="5">
        <v>1</v>
      </c>
      <c r="G3912" s="506" t="s">
        <v>12</v>
      </c>
      <c r="H3912" s="456">
        <v>24</v>
      </c>
      <c r="I3912" s="13" t="s">
        <v>115</v>
      </c>
      <c r="J3912" s="179">
        <v>0</v>
      </c>
      <c r="K3912" s="180">
        <v>0</v>
      </c>
      <c r="L3912" s="180">
        <v>0</v>
      </c>
      <c r="M3912" s="180">
        <v>0</v>
      </c>
      <c r="N3912" s="469">
        <v>0</v>
      </c>
      <c r="O3912" s="194"/>
      <c r="P3912" s="195"/>
      <c r="Q3912" s="195"/>
      <c r="R3912" s="195"/>
      <c r="S3912" s="196"/>
    </row>
    <row r="3913" spans="1:19" outlineLevel="2" x14ac:dyDescent="0.2">
      <c r="A3913" s="12" t="s">
        <v>7</v>
      </c>
      <c r="B3913" s="2">
        <v>6</v>
      </c>
      <c r="C3913" s="446">
        <v>502910</v>
      </c>
      <c r="D3913" s="446">
        <v>291201</v>
      </c>
      <c r="E3913" s="5" t="s">
        <v>579</v>
      </c>
      <c r="F3913" s="5">
        <v>1</v>
      </c>
      <c r="G3913" s="506" t="s">
        <v>12</v>
      </c>
      <c r="H3913" s="456">
        <v>25</v>
      </c>
      <c r="I3913" s="13" t="s">
        <v>116</v>
      </c>
      <c r="J3913" s="179">
        <v>0</v>
      </c>
      <c r="K3913" s="180">
        <v>0</v>
      </c>
      <c r="L3913" s="180">
        <v>0</v>
      </c>
      <c r="M3913" s="180">
        <v>0</v>
      </c>
      <c r="N3913" s="469">
        <v>0</v>
      </c>
      <c r="O3913" s="194"/>
      <c r="P3913" s="195"/>
      <c r="Q3913" s="195"/>
      <c r="R3913" s="195"/>
      <c r="S3913" s="196"/>
    </row>
    <row r="3914" spans="1:19" ht="25.5" outlineLevel="2" x14ac:dyDescent="0.2">
      <c r="A3914" s="12" t="s">
        <v>7</v>
      </c>
      <c r="B3914" s="2">
        <v>6</v>
      </c>
      <c r="C3914" s="446">
        <v>502910</v>
      </c>
      <c r="D3914" s="446">
        <v>291201</v>
      </c>
      <c r="E3914" s="5" t="s">
        <v>579</v>
      </c>
      <c r="F3914" s="5">
        <v>1</v>
      </c>
      <c r="G3914" s="506" t="s">
        <v>12</v>
      </c>
      <c r="H3914" s="456">
        <v>30</v>
      </c>
      <c r="I3914" s="13" t="s">
        <v>117</v>
      </c>
      <c r="J3914" s="179">
        <v>0</v>
      </c>
      <c r="K3914" s="180">
        <v>0</v>
      </c>
      <c r="L3914" s="180">
        <v>0</v>
      </c>
      <c r="M3914" s="180">
        <v>0</v>
      </c>
      <c r="N3914" s="469">
        <v>0</v>
      </c>
      <c r="O3914" s="194"/>
      <c r="P3914" s="195"/>
      <c r="Q3914" s="195"/>
      <c r="R3914" s="195"/>
      <c r="S3914" s="196"/>
    </row>
    <row r="3915" spans="1:19" ht="25.5" outlineLevel="2" x14ac:dyDescent="0.2">
      <c r="A3915" s="12" t="s">
        <v>7</v>
      </c>
      <c r="B3915" s="2">
        <v>6</v>
      </c>
      <c r="C3915" s="446">
        <v>502910</v>
      </c>
      <c r="D3915" s="446">
        <v>291201</v>
      </c>
      <c r="E3915" s="5" t="s">
        <v>579</v>
      </c>
      <c r="F3915" s="5">
        <v>1</v>
      </c>
      <c r="G3915" s="506" t="s">
        <v>12</v>
      </c>
      <c r="H3915" s="456">
        <v>31</v>
      </c>
      <c r="I3915" s="13" t="s">
        <v>118</v>
      </c>
      <c r="J3915" s="179">
        <v>1500</v>
      </c>
      <c r="K3915" s="180">
        <v>375</v>
      </c>
      <c r="L3915" s="180">
        <v>375</v>
      </c>
      <c r="M3915" s="180">
        <v>375</v>
      </c>
      <c r="N3915" s="469">
        <v>375</v>
      </c>
      <c r="O3915" s="194"/>
      <c r="P3915" s="195"/>
      <c r="Q3915" s="195"/>
      <c r="R3915" s="195"/>
      <c r="S3915" s="196"/>
    </row>
    <row r="3916" spans="1:19" ht="25.5" outlineLevel="2" x14ac:dyDescent="0.2">
      <c r="A3916" s="12" t="s">
        <v>7</v>
      </c>
      <c r="B3916" s="2">
        <v>6</v>
      </c>
      <c r="C3916" s="446">
        <v>502910</v>
      </c>
      <c r="D3916" s="446">
        <v>291201</v>
      </c>
      <c r="E3916" s="5" t="s">
        <v>579</v>
      </c>
      <c r="F3916" s="5">
        <v>1</v>
      </c>
      <c r="G3916" s="506" t="s">
        <v>12</v>
      </c>
      <c r="H3916" s="456">
        <v>32</v>
      </c>
      <c r="I3916" s="13" t="s">
        <v>119</v>
      </c>
      <c r="J3916" s="179">
        <v>9400</v>
      </c>
      <c r="K3916" s="180">
        <v>2350</v>
      </c>
      <c r="L3916" s="180">
        <v>2350</v>
      </c>
      <c r="M3916" s="180">
        <v>2350</v>
      </c>
      <c r="N3916" s="469">
        <v>2350</v>
      </c>
      <c r="O3916" s="194"/>
      <c r="P3916" s="195"/>
      <c r="Q3916" s="195"/>
      <c r="R3916" s="195"/>
      <c r="S3916" s="196"/>
    </row>
    <row r="3917" spans="1:19" ht="38.25" outlineLevel="2" x14ac:dyDescent="0.2">
      <c r="A3917" s="12" t="s">
        <v>7</v>
      </c>
      <c r="B3917" s="2">
        <v>6</v>
      </c>
      <c r="C3917" s="446">
        <v>502910</v>
      </c>
      <c r="D3917" s="446">
        <v>291201</v>
      </c>
      <c r="E3917" s="5" t="s">
        <v>579</v>
      </c>
      <c r="F3917" s="5">
        <v>1</v>
      </c>
      <c r="G3917" s="506" t="s">
        <v>12</v>
      </c>
      <c r="H3917" s="456">
        <v>35</v>
      </c>
      <c r="I3917" s="13" t="s">
        <v>120</v>
      </c>
      <c r="J3917" s="179">
        <v>0</v>
      </c>
      <c r="K3917" s="180">
        <v>0</v>
      </c>
      <c r="L3917" s="180">
        <v>0</v>
      </c>
      <c r="M3917" s="180">
        <v>0</v>
      </c>
      <c r="N3917" s="469">
        <v>0</v>
      </c>
      <c r="O3917" s="194"/>
      <c r="P3917" s="195"/>
      <c r="Q3917" s="195"/>
      <c r="R3917" s="195"/>
      <c r="S3917" s="196"/>
    </row>
    <row r="3918" spans="1:19" ht="38.25" outlineLevel="2" x14ac:dyDescent="0.2">
      <c r="A3918" s="12" t="s">
        <v>7</v>
      </c>
      <c r="B3918" s="2">
        <v>6</v>
      </c>
      <c r="C3918" s="446">
        <v>502910</v>
      </c>
      <c r="D3918" s="446">
        <v>291201</v>
      </c>
      <c r="E3918" s="5" t="s">
        <v>579</v>
      </c>
      <c r="F3918" s="5">
        <v>1</v>
      </c>
      <c r="G3918" s="506" t="s">
        <v>12</v>
      </c>
      <c r="H3918" s="456">
        <v>40</v>
      </c>
      <c r="I3918" s="13" t="s">
        <v>121</v>
      </c>
      <c r="J3918" s="179">
        <v>0</v>
      </c>
      <c r="K3918" s="180">
        <v>0</v>
      </c>
      <c r="L3918" s="180">
        <v>0</v>
      </c>
      <c r="M3918" s="180">
        <v>0</v>
      </c>
      <c r="N3918" s="469">
        <v>0</v>
      </c>
      <c r="O3918" s="194"/>
      <c r="P3918" s="195"/>
      <c r="Q3918" s="195"/>
      <c r="R3918" s="195"/>
      <c r="S3918" s="196"/>
    </row>
    <row r="3919" spans="1:19" ht="38.25" outlineLevel="2" x14ac:dyDescent="0.2">
      <c r="A3919" s="12" t="s">
        <v>7</v>
      </c>
      <c r="B3919" s="2">
        <v>6</v>
      </c>
      <c r="C3919" s="446">
        <v>502910</v>
      </c>
      <c r="D3919" s="446">
        <v>291201</v>
      </c>
      <c r="E3919" s="5" t="s">
        <v>579</v>
      </c>
      <c r="F3919" s="5">
        <v>1</v>
      </c>
      <c r="G3919" s="506" t="s">
        <v>12</v>
      </c>
      <c r="H3919" s="456">
        <v>68</v>
      </c>
      <c r="I3919" s="13" t="s">
        <v>122</v>
      </c>
      <c r="J3919" s="179">
        <v>0</v>
      </c>
      <c r="K3919" s="180">
        <v>0</v>
      </c>
      <c r="L3919" s="180">
        <v>0</v>
      </c>
      <c r="M3919" s="180">
        <v>0</v>
      </c>
      <c r="N3919" s="469">
        <v>0</v>
      </c>
      <c r="O3919" s="194"/>
      <c r="P3919" s="195"/>
      <c r="Q3919" s="195"/>
      <c r="R3919" s="195"/>
      <c r="S3919" s="196"/>
    </row>
    <row r="3920" spans="1:19" ht="38.25" outlineLevel="2" x14ac:dyDescent="0.2">
      <c r="A3920" s="12" t="s">
        <v>7</v>
      </c>
      <c r="B3920" s="2">
        <v>6</v>
      </c>
      <c r="C3920" s="446">
        <v>502910</v>
      </c>
      <c r="D3920" s="446">
        <v>291201</v>
      </c>
      <c r="E3920" s="5" t="s">
        <v>579</v>
      </c>
      <c r="F3920" s="5">
        <v>1</v>
      </c>
      <c r="G3920" s="506" t="s">
        <v>12</v>
      </c>
      <c r="H3920" s="456">
        <v>91</v>
      </c>
      <c r="I3920" s="13" t="s">
        <v>123</v>
      </c>
      <c r="J3920" s="179">
        <v>0</v>
      </c>
      <c r="K3920" s="180">
        <v>0</v>
      </c>
      <c r="L3920" s="180">
        <v>0</v>
      </c>
      <c r="M3920" s="180">
        <v>0</v>
      </c>
      <c r="N3920" s="469">
        <v>0</v>
      </c>
      <c r="O3920" s="194"/>
      <c r="P3920" s="195"/>
      <c r="Q3920" s="195"/>
      <c r="R3920" s="195"/>
      <c r="S3920" s="196"/>
    </row>
    <row r="3921" spans="1:19" outlineLevel="1" x14ac:dyDescent="0.2">
      <c r="A3921" s="133"/>
      <c r="B3921" s="134">
        <v>6</v>
      </c>
      <c r="C3921" s="165">
        <v>502910</v>
      </c>
      <c r="D3921" s="165">
        <v>291201</v>
      </c>
      <c r="E3921" s="136"/>
      <c r="F3921" s="136">
        <v>1</v>
      </c>
      <c r="G3921" s="507" t="s">
        <v>12</v>
      </c>
      <c r="H3921" s="457"/>
      <c r="I3921" s="137"/>
      <c r="J3921" s="181">
        <v>10900</v>
      </c>
      <c r="K3921" s="182">
        <v>2725</v>
      </c>
      <c r="L3921" s="182">
        <v>2725</v>
      </c>
      <c r="M3921" s="182">
        <v>2725</v>
      </c>
      <c r="N3921" s="470">
        <v>2725</v>
      </c>
      <c r="O3921" s="197">
        <v>399882.06889515847</v>
      </c>
      <c r="P3921" s="198">
        <v>97681.069754124561</v>
      </c>
      <c r="Q3921" s="198">
        <v>100733.60463118684</v>
      </c>
      <c r="R3921" s="198">
        <v>100733.60463118684</v>
      </c>
      <c r="S3921" s="199">
        <v>100733.7898786602</v>
      </c>
    </row>
    <row r="3922" spans="1:19" outlineLevel="2" x14ac:dyDescent="0.2">
      <c r="A3922" s="12" t="s">
        <v>7</v>
      </c>
      <c r="B3922" s="2">
        <v>6</v>
      </c>
      <c r="C3922" s="446">
        <v>504001</v>
      </c>
      <c r="D3922" s="446">
        <v>400101</v>
      </c>
      <c r="E3922" s="5" t="s">
        <v>504</v>
      </c>
      <c r="F3922" s="5">
        <v>1</v>
      </c>
      <c r="G3922" s="506" t="s">
        <v>12</v>
      </c>
      <c r="H3922" s="456" t="s">
        <v>701</v>
      </c>
      <c r="I3922" s="13" t="s">
        <v>98</v>
      </c>
      <c r="J3922" s="179">
        <v>0</v>
      </c>
      <c r="K3922" s="180">
        <v>0</v>
      </c>
      <c r="L3922" s="180">
        <v>0</v>
      </c>
      <c r="M3922" s="180">
        <v>0</v>
      </c>
      <c r="N3922" s="469">
        <v>0</v>
      </c>
      <c r="O3922" s="194"/>
      <c r="P3922" s="195"/>
      <c r="Q3922" s="195"/>
      <c r="R3922" s="195"/>
      <c r="S3922" s="196"/>
    </row>
    <row r="3923" spans="1:19" ht="25.5" outlineLevel="2" x14ac:dyDescent="0.2">
      <c r="A3923" s="12" t="s">
        <v>7</v>
      </c>
      <c r="B3923" s="2">
        <v>6</v>
      </c>
      <c r="C3923" s="446">
        <v>504001</v>
      </c>
      <c r="D3923" s="446">
        <v>400101</v>
      </c>
      <c r="E3923" s="5" t="s">
        <v>504</v>
      </c>
      <c r="F3923" s="5">
        <v>1</v>
      </c>
      <c r="G3923" s="506" t="s">
        <v>12</v>
      </c>
      <c r="H3923" s="456">
        <v>2</v>
      </c>
      <c r="I3923" s="13" t="s">
        <v>99</v>
      </c>
      <c r="J3923" s="179">
        <v>0</v>
      </c>
      <c r="K3923" s="180">
        <v>0</v>
      </c>
      <c r="L3923" s="180">
        <v>0</v>
      </c>
      <c r="M3923" s="180">
        <v>0</v>
      </c>
      <c r="N3923" s="469">
        <v>0</v>
      </c>
      <c r="O3923" s="194"/>
      <c r="P3923" s="195"/>
      <c r="Q3923" s="195"/>
      <c r="R3923" s="195"/>
      <c r="S3923" s="196"/>
    </row>
    <row r="3924" spans="1:19" ht="25.5" outlineLevel="2" x14ac:dyDescent="0.2">
      <c r="A3924" s="12" t="s">
        <v>7</v>
      </c>
      <c r="B3924" s="2">
        <v>6</v>
      </c>
      <c r="C3924" s="446">
        <v>504001</v>
      </c>
      <c r="D3924" s="446">
        <v>400101</v>
      </c>
      <c r="E3924" s="5" t="s">
        <v>504</v>
      </c>
      <c r="F3924" s="5">
        <v>1</v>
      </c>
      <c r="G3924" s="506" t="s">
        <v>12</v>
      </c>
      <c r="H3924" s="456">
        <v>3</v>
      </c>
      <c r="I3924" s="13" t="s">
        <v>100</v>
      </c>
      <c r="J3924" s="179">
        <v>0</v>
      </c>
      <c r="K3924" s="180">
        <v>0</v>
      </c>
      <c r="L3924" s="180">
        <v>0</v>
      </c>
      <c r="M3924" s="180">
        <v>0</v>
      </c>
      <c r="N3924" s="469">
        <v>0</v>
      </c>
      <c r="O3924" s="194"/>
      <c r="P3924" s="195"/>
      <c r="Q3924" s="195"/>
      <c r="R3924" s="195"/>
      <c r="S3924" s="196"/>
    </row>
    <row r="3925" spans="1:19" ht="25.5" outlineLevel="2" x14ac:dyDescent="0.2">
      <c r="A3925" s="12" t="s">
        <v>7</v>
      </c>
      <c r="B3925" s="2">
        <v>6</v>
      </c>
      <c r="C3925" s="446">
        <v>504001</v>
      </c>
      <c r="D3925" s="446">
        <v>400101</v>
      </c>
      <c r="E3925" s="5" t="s">
        <v>504</v>
      </c>
      <c r="F3925" s="5">
        <v>1</v>
      </c>
      <c r="G3925" s="506" t="s">
        <v>12</v>
      </c>
      <c r="H3925" s="456">
        <v>4</v>
      </c>
      <c r="I3925" s="13" t="s">
        <v>101</v>
      </c>
      <c r="J3925" s="179">
        <v>0</v>
      </c>
      <c r="K3925" s="180">
        <v>0</v>
      </c>
      <c r="L3925" s="180">
        <v>0</v>
      </c>
      <c r="M3925" s="180">
        <v>0</v>
      </c>
      <c r="N3925" s="469">
        <v>0</v>
      </c>
      <c r="O3925" s="194"/>
      <c r="P3925" s="195"/>
      <c r="Q3925" s="195"/>
      <c r="R3925" s="195"/>
      <c r="S3925" s="196"/>
    </row>
    <row r="3926" spans="1:19" ht="25.5" outlineLevel="2" x14ac:dyDescent="0.2">
      <c r="A3926" s="12" t="s">
        <v>7</v>
      </c>
      <c r="B3926" s="2">
        <v>6</v>
      </c>
      <c r="C3926" s="446">
        <v>504001</v>
      </c>
      <c r="D3926" s="446">
        <v>400101</v>
      </c>
      <c r="E3926" s="5" t="s">
        <v>504</v>
      </c>
      <c r="F3926" s="5">
        <v>1</v>
      </c>
      <c r="G3926" s="506" t="s">
        <v>12</v>
      </c>
      <c r="H3926" s="456" t="s">
        <v>302</v>
      </c>
      <c r="I3926" s="13" t="s">
        <v>102</v>
      </c>
      <c r="J3926" s="179">
        <v>0</v>
      </c>
      <c r="K3926" s="180">
        <v>0</v>
      </c>
      <c r="L3926" s="180">
        <v>0</v>
      </c>
      <c r="M3926" s="180">
        <v>0</v>
      </c>
      <c r="N3926" s="469">
        <v>0</v>
      </c>
      <c r="O3926" s="194"/>
      <c r="P3926" s="195"/>
      <c r="Q3926" s="195"/>
      <c r="R3926" s="195"/>
      <c r="S3926" s="196"/>
    </row>
    <row r="3927" spans="1:19" outlineLevel="2" x14ac:dyDescent="0.2">
      <c r="A3927" s="12" t="s">
        <v>7</v>
      </c>
      <c r="B3927" s="2">
        <v>6</v>
      </c>
      <c r="C3927" s="446">
        <v>504001</v>
      </c>
      <c r="D3927" s="446">
        <v>400101</v>
      </c>
      <c r="E3927" s="5" t="s">
        <v>504</v>
      </c>
      <c r="F3927" s="5">
        <v>1</v>
      </c>
      <c r="G3927" s="506" t="s">
        <v>12</v>
      </c>
      <c r="H3927" s="456">
        <v>6</v>
      </c>
      <c r="I3927" s="13" t="s">
        <v>103</v>
      </c>
      <c r="J3927" s="179">
        <v>0</v>
      </c>
      <c r="K3927" s="180">
        <v>0</v>
      </c>
      <c r="L3927" s="180">
        <v>0</v>
      </c>
      <c r="M3927" s="180">
        <v>0</v>
      </c>
      <c r="N3927" s="469">
        <v>0</v>
      </c>
      <c r="O3927" s="194"/>
      <c r="P3927" s="195"/>
      <c r="Q3927" s="195"/>
      <c r="R3927" s="195"/>
      <c r="S3927" s="196"/>
    </row>
    <row r="3928" spans="1:19" outlineLevel="2" x14ac:dyDescent="0.2">
      <c r="A3928" s="12" t="s">
        <v>7</v>
      </c>
      <c r="B3928" s="2">
        <v>6</v>
      </c>
      <c r="C3928" s="446">
        <v>504001</v>
      </c>
      <c r="D3928" s="446">
        <v>400101</v>
      </c>
      <c r="E3928" s="5" t="s">
        <v>504</v>
      </c>
      <c r="F3928" s="5">
        <v>1</v>
      </c>
      <c r="G3928" s="506" t="s">
        <v>12</v>
      </c>
      <c r="H3928" s="456">
        <v>7</v>
      </c>
      <c r="I3928" s="13" t="s">
        <v>104</v>
      </c>
      <c r="J3928" s="179">
        <v>0</v>
      </c>
      <c r="K3928" s="180">
        <v>0</v>
      </c>
      <c r="L3928" s="180">
        <v>0</v>
      </c>
      <c r="M3928" s="180">
        <v>0</v>
      </c>
      <c r="N3928" s="469">
        <v>0</v>
      </c>
      <c r="O3928" s="194"/>
      <c r="P3928" s="195"/>
      <c r="Q3928" s="195"/>
      <c r="R3928" s="195"/>
      <c r="S3928" s="196"/>
    </row>
    <row r="3929" spans="1:19" ht="51" outlineLevel="2" x14ac:dyDescent="0.2">
      <c r="A3929" s="12" t="s">
        <v>7</v>
      </c>
      <c r="B3929" s="2">
        <v>6</v>
      </c>
      <c r="C3929" s="446">
        <v>504001</v>
      </c>
      <c r="D3929" s="446">
        <v>400101</v>
      </c>
      <c r="E3929" s="5" t="s">
        <v>504</v>
      </c>
      <c r="F3929" s="5">
        <v>1</v>
      </c>
      <c r="G3929" s="506" t="s">
        <v>12</v>
      </c>
      <c r="H3929" s="456">
        <v>8</v>
      </c>
      <c r="I3929" s="13" t="s">
        <v>105</v>
      </c>
      <c r="J3929" s="179">
        <v>0</v>
      </c>
      <c r="K3929" s="180">
        <v>0</v>
      </c>
      <c r="L3929" s="180">
        <v>0</v>
      </c>
      <c r="M3929" s="180">
        <v>0</v>
      </c>
      <c r="N3929" s="469">
        <v>0</v>
      </c>
      <c r="O3929" s="194"/>
      <c r="P3929" s="195"/>
      <c r="Q3929" s="195"/>
      <c r="R3929" s="195"/>
      <c r="S3929" s="196"/>
    </row>
    <row r="3930" spans="1:19" outlineLevel="2" x14ac:dyDescent="0.2">
      <c r="A3930" s="12" t="s">
        <v>7</v>
      </c>
      <c r="B3930" s="2">
        <v>6</v>
      </c>
      <c r="C3930" s="446">
        <v>504001</v>
      </c>
      <c r="D3930" s="446">
        <v>400101</v>
      </c>
      <c r="E3930" s="5" t="s">
        <v>504</v>
      </c>
      <c r="F3930" s="5">
        <v>1</v>
      </c>
      <c r="G3930" s="506" t="s">
        <v>12</v>
      </c>
      <c r="H3930" s="456">
        <v>9</v>
      </c>
      <c r="I3930" s="13" t="s">
        <v>106</v>
      </c>
      <c r="J3930" s="179">
        <v>780</v>
      </c>
      <c r="K3930" s="180">
        <v>195</v>
      </c>
      <c r="L3930" s="180">
        <v>195</v>
      </c>
      <c r="M3930" s="180">
        <v>195</v>
      </c>
      <c r="N3930" s="469">
        <v>195</v>
      </c>
      <c r="O3930" s="194"/>
      <c r="P3930" s="195"/>
      <c r="Q3930" s="195"/>
      <c r="R3930" s="195"/>
      <c r="S3930" s="196"/>
    </row>
    <row r="3931" spans="1:19" outlineLevel="2" x14ac:dyDescent="0.2">
      <c r="A3931" s="12" t="s">
        <v>7</v>
      </c>
      <c r="B3931" s="2">
        <v>6</v>
      </c>
      <c r="C3931" s="446">
        <v>504001</v>
      </c>
      <c r="D3931" s="446">
        <v>400101</v>
      </c>
      <c r="E3931" s="5" t="s">
        <v>504</v>
      </c>
      <c r="F3931" s="5">
        <v>1</v>
      </c>
      <c r="G3931" s="506" t="s">
        <v>12</v>
      </c>
      <c r="H3931" s="456">
        <v>10</v>
      </c>
      <c r="I3931" s="13" t="s">
        <v>107</v>
      </c>
      <c r="J3931" s="179">
        <v>826</v>
      </c>
      <c r="K3931" s="180">
        <v>189</v>
      </c>
      <c r="L3931" s="180">
        <v>213</v>
      </c>
      <c r="M3931" s="180">
        <v>213</v>
      </c>
      <c r="N3931" s="469">
        <v>211</v>
      </c>
      <c r="O3931" s="194"/>
      <c r="P3931" s="195"/>
      <c r="Q3931" s="195"/>
      <c r="R3931" s="195"/>
      <c r="S3931" s="196"/>
    </row>
    <row r="3932" spans="1:19" ht="25.5" outlineLevel="2" x14ac:dyDescent="0.2">
      <c r="A3932" s="12" t="s">
        <v>7</v>
      </c>
      <c r="B3932" s="2">
        <v>6</v>
      </c>
      <c r="C3932" s="446">
        <v>504001</v>
      </c>
      <c r="D3932" s="446">
        <v>400101</v>
      </c>
      <c r="E3932" s="5" t="s">
        <v>504</v>
      </c>
      <c r="F3932" s="5">
        <v>1</v>
      </c>
      <c r="G3932" s="506" t="s">
        <v>12</v>
      </c>
      <c r="H3932" s="456">
        <v>11</v>
      </c>
      <c r="I3932" s="13" t="s">
        <v>108</v>
      </c>
      <c r="J3932" s="179">
        <v>0</v>
      </c>
      <c r="K3932" s="180">
        <v>0</v>
      </c>
      <c r="L3932" s="180">
        <v>0</v>
      </c>
      <c r="M3932" s="180">
        <v>0</v>
      </c>
      <c r="N3932" s="469">
        <v>0</v>
      </c>
      <c r="O3932" s="194"/>
      <c r="P3932" s="195"/>
      <c r="Q3932" s="195"/>
      <c r="R3932" s="195"/>
      <c r="S3932" s="196"/>
    </row>
    <row r="3933" spans="1:19" outlineLevel="2" x14ac:dyDescent="0.2">
      <c r="A3933" s="12" t="s">
        <v>7</v>
      </c>
      <c r="B3933" s="2">
        <v>6</v>
      </c>
      <c r="C3933" s="446">
        <v>504001</v>
      </c>
      <c r="D3933" s="446">
        <v>400101</v>
      </c>
      <c r="E3933" s="5" t="s">
        <v>504</v>
      </c>
      <c r="F3933" s="5">
        <v>1</v>
      </c>
      <c r="G3933" s="506" t="s">
        <v>12</v>
      </c>
      <c r="H3933" s="456" t="s">
        <v>304</v>
      </c>
      <c r="I3933" s="13" t="s">
        <v>109</v>
      </c>
      <c r="J3933" s="179">
        <v>0</v>
      </c>
      <c r="K3933" s="180">
        <v>0</v>
      </c>
      <c r="L3933" s="180">
        <v>0</v>
      </c>
      <c r="M3933" s="180">
        <v>0</v>
      </c>
      <c r="N3933" s="469">
        <v>0</v>
      </c>
      <c r="O3933" s="194"/>
      <c r="P3933" s="195"/>
      <c r="Q3933" s="195"/>
      <c r="R3933" s="195"/>
      <c r="S3933" s="196"/>
    </row>
    <row r="3934" spans="1:19" ht="25.5" outlineLevel="2" x14ac:dyDescent="0.2">
      <c r="A3934" s="12" t="s">
        <v>7</v>
      </c>
      <c r="B3934" s="2">
        <v>6</v>
      </c>
      <c r="C3934" s="446">
        <v>504001</v>
      </c>
      <c r="D3934" s="446">
        <v>400101</v>
      </c>
      <c r="E3934" s="5" t="s">
        <v>504</v>
      </c>
      <c r="F3934" s="5">
        <v>1</v>
      </c>
      <c r="G3934" s="506" t="s">
        <v>12</v>
      </c>
      <c r="H3934" s="456">
        <v>15</v>
      </c>
      <c r="I3934" s="13" t="s">
        <v>110</v>
      </c>
      <c r="J3934" s="179">
        <v>0</v>
      </c>
      <c r="K3934" s="180">
        <v>0</v>
      </c>
      <c r="L3934" s="180">
        <v>0</v>
      </c>
      <c r="M3934" s="180">
        <v>0</v>
      </c>
      <c r="N3934" s="469">
        <v>0</v>
      </c>
      <c r="O3934" s="194"/>
      <c r="P3934" s="195"/>
      <c r="Q3934" s="195"/>
      <c r="R3934" s="195"/>
      <c r="S3934" s="196"/>
    </row>
    <row r="3935" spans="1:19" ht="25.5" outlineLevel="2" x14ac:dyDescent="0.2">
      <c r="A3935" s="12" t="s">
        <v>7</v>
      </c>
      <c r="B3935" s="2">
        <v>6</v>
      </c>
      <c r="C3935" s="446">
        <v>504001</v>
      </c>
      <c r="D3935" s="446">
        <v>400101</v>
      </c>
      <c r="E3935" s="5" t="s">
        <v>504</v>
      </c>
      <c r="F3935" s="5">
        <v>1</v>
      </c>
      <c r="G3935" s="506" t="s">
        <v>12</v>
      </c>
      <c r="H3935" s="456">
        <v>19</v>
      </c>
      <c r="I3935" s="13" t="s">
        <v>111</v>
      </c>
      <c r="J3935" s="179">
        <v>0</v>
      </c>
      <c r="K3935" s="180">
        <v>0</v>
      </c>
      <c r="L3935" s="180">
        <v>0</v>
      </c>
      <c r="M3935" s="180">
        <v>0</v>
      </c>
      <c r="N3935" s="469">
        <v>0</v>
      </c>
      <c r="O3935" s="194"/>
      <c r="P3935" s="195"/>
      <c r="Q3935" s="195"/>
      <c r="R3935" s="195"/>
      <c r="S3935" s="196"/>
    </row>
    <row r="3936" spans="1:19" ht="25.5" outlineLevel="2" x14ac:dyDescent="0.2">
      <c r="A3936" s="12" t="s">
        <v>7</v>
      </c>
      <c r="B3936" s="2">
        <v>6</v>
      </c>
      <c r="C3936" s="446">
        <v>504001</v>
      </c>
      <c r="D3936" s="446">
        <v>400101</v>
      </c>
      <c r="E3936" s="5" t="s">
        <v>504</v>
      </c>
      <c r="F3936" s="5">
        <v>1</v>
      </c>
      <c r="G3936" s="506" t="s">
        <v>12</v>
      </c>
      <c r="H3936" s="456" t="s">
        <v>316</v>
      </c>
      <c r="I3936" s="13" t="s">
        <v>112</v>
      </c>
      <c r="J3936" s="179">
        <v>2100</v>
      </c>
      <c r="K3936" s="180">
        <v>525</v>
      </c>
      <c r="L3936" s="180">
        <v>525</v>
      </c>
      <c r="M3936" s="180">
        <v>525</v>
      </c>
      <c r="N3936" s="469">
        <v>525</v>
      </c>
      <c r="O3936" s="194"/>
      <c r="P3936" s="195"/>
      <c r="Q3936" s="195"/>
      <c r="R3936" s="195"/>
      <c r="S3936" s="196"/>
    </row>
    <row r="3937" spans="1:19" outlineLevel="2" x14ac:dyDescent="0.2">
      <c r="A3937" s="12" t="s">
        <v>7</v>
      </c>
      <c r="B3937" s="2">
        <v>6</v>
      </c>
      <c r="C3937" s="446">
        <v>504001</v>
      </c>
      <c r="D3937" s="446">
        <v>400101</v>
      </c>
      <c r="E3937" s="5" t="s">
        <v>504</v>
      </c>
      <c r="F3937" s="5">
        <v>1</v>
      </c>
      <c r="G3937" s="506" t="s">
        <v>12</v>
      </c>
      <c r="H3937" s="456" t="s">
        <v>296</v>
      </c>
      <c r="I3937" s="13" t="s">
        <v>113</v>
      </c>
      <c r="J3937" s="179">
        <v>0</v>
      </c>
      <c r="K3937" s="180">
        <v>0</v>
      </c>
      <c r="L3937" s="180">
        <v>0</v>
      </c>
      <c r="M3937" s="180">
        <v>0</v>
      </c>
      <c r="N3937" s="469">
        <v>0</v>
      </c>
      <c r="O3937" s="194"/>
      <c r="P3937" s="195"/>
      <c r="Q3937" s="195"/>
      <c r="R3937" s="195"/>
      <c r="S3937" s="196"/>
    </row>
    <row r="3938" spans="1:19" ht="25.5" outlineLevel="2" x14ac:dyDescent="0.2">
      <c r="A3938" s="12" t="s">
        <v>7</v>
      </c>
      <c r="B3938" s="2">
        <v>6</v>
      </c>
      <c r="C3938" s="446">
        <v>504001</v>
      </c>
      <c r="D3938" s="446">
        <v>400101</v>
      </c>
      <c r="E3938" s="5" t="s">
        <v>504</v>
      </c>
      <c r="F3938" s="5">
        <v>1</v>
      </c>
      <c r="G3938" s="506" t="s">
        <v>12</v>
      </c>
      <c r="H3938" s="456">
        <v>23</v>
      </c>
      <c r="I3938" s="13" t="s">
        <v>114</v>
      </c>
      <c r="J3938" s="179">
        <v>0</v>
      </c>
      <c r="K3938" s="180">
        <v>0</v>
      </c>
      <c r="L3938" s="180">
        <v>0</v>
      </c>
      <c r="M3938" s="180">
        <v>0</v>
      </c>
      <c r="N3938" s="469">
        <v>0</v>
      </c>
      <c r="O3938" s="194"/>
      <c r="P3938" s="195"/>
      <c r="Q3938" s="195"/>
      <c r="R3938" s="195"/>
      <c r="S3938" s="196"/>
    </row>
    <row r="3939" spans="1:19" ht="25.5" outlineLevel="2" x14ac:dyDescent="0.2">
      <c r="A3939" s="12" t="s">
        <v>7</v>
      </c>
      <c r="B3939" s="2">
        <v>6</v>
      </c>
      <c r="C3939" s="446">
        <v>504001</v>
      </c>
      <c r="D3939" s="446">
        <v>400101</v>
      </c>
      <c r="E3939" s="5" t="s">
        <v>504</v>
      </c>
      <c r="F3939" s="5">
        <v>1</v>
      </c>
      <c r="G3939" s="506" t="s">
        <v>12</v>
      </c>
      <c r="H3939" s="456">
        <v>24</v>
      </c>
      <c r="I3939" s="13" t="s">
        <v>115</v>
      </c>
      <c r="J3939" s="179">
        <v>0</v>
      </c>
      <c r="K3939" s="180">
        <v>0</v>
      </c>
      <c r="L3939" s="180">
        <v>0</v>
      </c>
      <c r="M3939" s="180">
        <v>0</v>
      </c>
      <c r="N3939" s="469">
        <v>0</v>
      </c>
      <c r="O3939" s="194"/>
      <c r="P3939" s="195"/>
      <c r="Q3939" s="195"/>
      <c r="R3939" s="195"/>
      <c r="S3939" s="196"/>
    </row>
    <row r="3940" spans="1:19" outlineLevel="2" x14ac:dyDescent="0.2">
      <c r="A3940" s="12" t="s">
        <v>7</v>
      </c>
      <c r="B3940" s="2">
        <v>6</v>
      </c>
      <c r="C3940" s="446">
        <v>504001</v>
      </c>
      <c r="D3940" s="446">
        <v>400101</v>
      </c>
      <c r="E3940" s="5" t="s">
        <v>504</v>
      </c>
      <c r="F3940" s="5">
        <v>1</v>
      </c>
      <c r="G3940" s="506" t="s">
        <v>12</v>
      </c>
      <c r="H3940" s="456">
        <v>25</v>
      </c>
      <c r="I3940" s="13" t="s">
        <v>116</v>
      </c>
      <c r="J3940" s="179">
        <v>0</v>
      </c>
      <c r="K3940" s="180">
        <v>0</v>
      </c>
      <c r="L3940" s="180">
        <v>0</v>
      </c>
      <c r="M3940" s="180">
        <v>0</v>
      </c>
      <c r="N3940" s="469">
        <v>0</v>
      </c>
      <c r="O3940" s="194"/>
      <c r="P3940" s="195"/>
      <c r="Q3940" s="195"/>
      <c r="R3940" s="195"/>
      <c r="S3940" s="196"/>
    </row>
    <row r="3941" spans="1:19" ht="25.5" outlineLevel="2" x14ac:dyDescent="0.2">
      <c r="A3941" s="12" t="s">
        <v>7</v>
      </c>
      <c r="B3941" s="2">
        <v>6</v>
      </c>
      <c r="C3941" s="446">
        <v>504001</v>
      </c>
      <c r="D3941" s="446">
        <v>400101</v>
      </c>
      <c r="E3941" s="5" t="s">
        <v>504</v>
      </c>
      <c r="F3941" s="5">
        <v>1</v>
      </c>
      <c r="G3941" s="506" t="s">
        <v>12</v>
      </c>
      <c r="H3941" s="456">
        <v>30</v>
      </c>
      <c r="I3941" s="13" t="s">
        <v>117</v>
      </c>
      <c r="J3941" s="179">
        <v>0</v>
      </c>
      <c r="K3941" s="180">
        <v>0</v>
      </c>
      <c r="L3941" s="180">
        <v>0</v>
      </c>
      <c r="M3941" s="180">
        <v>0</v>
      </c>
      <c r="N3941" s="469">
        <v>0</v>
      </c>
      <c r="O3941" s="194"/>
      <c r="P3941" s="195"/>
      <c r="Q3941" s="195"/>
      <c r="R3941" s="195"/>
      <c r="S3941" s="196"/>
    </row>
    <row r="3942" spans="1:19" ht="25.5" outlineLevel="2" x14ac:dyDescent="0.2">
      <c r="A3942" s="12" t="s">
        <v>7</v>
      </c>
      <c r="B3942" s="2">
        <v>6</v>
      </c>
      <c r="C3942" s="446">
        <v>504001</v>
      </c>
      <c r="D3942" s="446">
        <v>400101</v>
      </c>
      <c r="E3942" s="5" t="s">
        <v>504</v>
      </c>
      <c r="F3942" s="5">
        <v>1</v>
      </c>
      <c r="G3942" s="506" t="s">
        <v>12</v>
      </c>
      <c r="H3942" s="456">
        <v>31</v>
      </c>
      <c r="I3942" s="13" t="s">
        <v>118</v>
      </c>
      <c r="J3942" s="179">
        <v>0</v>
      </c>
      <c r="K3942" s="180">
        <v>0</v>
      </c>
      <c r="L3942" s="180">
        <v>0</v>
      </c>
      <c r="M3942" s="180">
        <v>0</v>
      </c>
      <c r="N3942" s="469">
        <v>0</v>
      </c>
      <c r="O3942" s="194"/>
      <c r="P3942" s="195"/>
      <c r="Q3942" s="195"/>
      <c r="R3942" s="195"/>
      <c r="S3942" s="196"/>
    </row>
    <row r="3943" spans="1:19" ht="25.5" outlineLevel="2" x14ac:dyDescent="0.2">
      <c r="A3943" s="12" t="s">
        <v>7</v>
      </c>
      <c r="B3943" s="2">
        <v>6</v>
      </c>
      <c r="C3943" s="446">
        <v>504001</v>
      </c>
      <c r="D3943" s="446">
        <v>400101</v>
      </c>
      <c r="E3943" s="5" t="s">
        <v>504</v>
      </c>
      <c r="F3943" s="5">
        <v>1</v>
      </c>
      <c r="G3943" s="506" t="s">
        <v>12</v>
      </c>
      <c r="H3943" s="456">
        <v>32</v>
      </c>
      <c r="I3943" s="13" t="s">
        <v>119</v>
      </c>
      <c r="J3943" s="179">
        <v>502</v>
      </c>
      <c r="K3943" s="180">
        <v>150</v>
      </c>
      <c r="L3943" s="180">
        <v>118</v>
      </c>
      <c r="M3943" s="180">
        <v>118</v>
      </c>
      <c r="N3943" s="469">
        <v>116</v>
      </c>
      <c r="O3943" s="194"/>
      <c r="P3943" s="195"/>
      <c r="Q3943" s="195"/>
      <c r="R3943" s="195"/>
      <c r="S3943" s="196"/>
    </row>
    <row r="3944" spans="1:19" ht="38.25" outlineLevel="2" x14ac:dyDescent="0.2">
      <c r="A3944" s="12" t="s">
        <v>7</v>
      </c>
      <c r="B3944" s="2">
        <v>6</v>
      </c>
      <c r="C3944" s="446">
        <v>504001</v>
      </c>
      <c r="D3944" s="446">
        <v>400101</v>
      </c>
      <c r="E3944" s="5" t="s">
        <v>504</v>
      </c>
      <c r="F3944" s="5">
        <v>1</v>
      </c>
      <c r="G3944" s="506" t="s">
        <v>12</v>
      </c>
      <c r="H3944" s="456">
        <v>35</v>
      </c>
      <c r="I3944" s="13" t="s">
        <v>120</v>
      </c>
      <c r="J3944" s="179">
        <v>0</v>
      </c>
      <c r="K3944" s="180">
        <v>0</v>
      </c>
      <c r="L3944" s="180">
        <v>0</v>
      </c>
      <c r="M3944" s="180">
        <v>0</v>
      </c>
      <c r="N3944" s="469">
        <v>0</v>
      </c>
      <c r="O3944" s="194"/>
      <c r="P3944" s="195"/>
      <c r="Q3944" s="195"/>
      <c r="R3944" s="195"/>
      <c r="S3944" s="196"/>
    </row>
    <row r="3945" spans="1:19" ht="38.25" outlineLevel="2" x14ac:dyDescent="0.2">
      <c r="A3945" s="12" t="s">
        <v>7</v>
      </c>
      <c r="B3945" s="2">
        <v>6</v>
      </c>
      <c r="C3945" s="446">
        <v>504001</v>
      </c>
      <c r="D3945" s="446">
        <v>400101</v>
      </c>
      <c r="E3945" s="5" t="s">
        <v>504</v>
      </c>
      <c r="F3945" s="5">
        <v>1</v>
      </c>
      <c r="G3945" s="506" t="s">
        <v>12</v>
      </c>
      <c r="H3945" s="456">
        <v>40</v>
      </c>
      <c r="I3945" s="13" t="s">
        <v>121</v>
      </c>
      <c r="J3945" s="179">
        <v>992</v>
      </c>
      <c r="K3945" s="180">
        <v>242</v>
      </c>
      <c r="L3945" s="180">
        <v>250</v>
      </c>
      <c r="M3945" s="180">
        <v>250</v>
      </c>
      <c r="N3945" s="469">
        <v>250</v>
      </c>
      <c r="O3945" s="194"/>
      <c r="P3945" s="195"/>
      <c r="Q3945" s="195"/>
      <c r="R3945" s="195"/>
      <c r="S3945" s="196"/>
    </row>
    <row r="3946" spans="1:19" ht="38.25" outlineLevel="2" x14ac:dyDescent="0.2">
      <c r="A3946" s="12" t="s">
        <v>7</v>
      </c>
      <c r="B3946" s="2">
        <v>6</v>
      </c>
      <c r="C3946" s="446">
        <v>504001</v>
      </c>
      <c r="D3946" s="446">
        <v>400101</v>
      </c>
      <c r="E3946" s="5" t="s">
        <v>504</v>
      </c>
      <c r="F3946" s="5">
        <v>1</v>
      </c>
      <c r="G3946" s="506" t="s">
        <v>12</v>
      </c>
      <c r="H3946" s="456">
        <v>68</v>
      </c>
      <c r="I3946" s="13" t="s">
        <v>122</v>
      </c>
      <c r="J3946" s="179">
        <v>0</v>
      </c>
      <c r="K3946" s="180">
        <v>0</v>
      </c>
      <c r="L3946" s="180">
        <v>0</v>
      </c>
      <c r="M3946" s="180">
        <v>0</v>
      </c>
      <c r="N3946" s="469">
        <v>0</v>
      </c>
      <c r="O3946" s="194"/>
      <c r="P3946" s="195"/>
      <c r="Q3946" s="195"/>
      <c r="R3946" s="195"/>
      <c r="S3946" s="196"/>
    </row>
    <row r="3947" spans="1:19" ht="38.25" outlineLevel="2" x14ac:dyDescent="0.2">
      <c r="A3947" s="12" t="s">
        <v>7</v>
      </c>
      <c r="B3947" s="2">
        <v>6</v>
      </c>
      <c r="C3947" s="446">
        <v>504001</v>
      </c>
      <c r="D3947" s="446">
        <v>400101</v>
      </c>
      <c r="E3947" s="5" t="s">
        <v>504</v>
      </c>
      <c r="F3947" s="5">
        <v>1</v>
      </c>
      <c r="G3947" s="506" t="s">
        <v>12</v>
      </c>
      <c r="H3947" s="456">
        <v>91</v>
      </c>
      <c r="I3947" s="13" t="s">
        <v>123</v>
      </c>
      <c r="J3947" s="179">
        <v>0</v>
      </c>
      <c r="K3947" s="180">
        <v>0</v>
      </c>
      <c r="L3947" s="180">
        <v>0</v>
      </c>
      <c r="M3947" s="180">
        <v>0</v>
      </c>
      <c r="N3947" s="469">
        <v>0</v>
      </c>
      <c r="O3947" s="194"/>
      <c r="P3947" s="195"/>
      <c r="Q3947" s="195"/>
      <c r="R3947" s="195"/>
      <c r="S3947" s="196"/>
    </row>
    <row r="3948" spans="1:19" outlineLevel="1" x14ac:dyDescent="0.2">
      <c r="A3948" s="133"/>
      <c r="B3948" s="134">
        <v>6</v>
      </c>
      <c r="C3948" s="165">
        <v>504001</v>
      </c>
      <c r="D3948" s="165">
        <v>400101</v>
      </c>
      <c r="E3948" s="136"/>
      <c r="F3948" s="136">
        <v>1</v>
      </c>
      <c r="G3948" s="507" t="s">
        <v>12</v>
      </c>
      <c r="H3948" s="457"/>
      <c r="I3948" s="137"/>
      <c r="J3948" s="181">
        <v>5200</v>
      </c>
      <c r="K3948" s="182">
        <v>1301</v>
      </c>
      <c r="L3948" s="182">
        <v>1301</v>
      </c>
      <c r="M3948" s="182">
        <v>1301</v>
      </c>
      <c r="N3948" s="470">
        <v>1297</v>
      </c>
      <c r="O3948" s="197">
        <v>80204.635809057872</v>
      </c>
      <c r="P3948" s="198">
        <v>20051</v>
      </c>
      <c r="Q3948" s="198">
        <v>20051</v>
      </c>
      <c r="R3948" s="198">
        <v>20051</v>
      </c>
      <c r="S3948" s="199">
        <v>20051.635809057872</v>
      </c>
    </row>
    <row r="3949" spans="1:19" outlineLevel="2" x14ac:dyDescent="0.2">
      <c r="A3949" s="12" t="s">
        <v>7</v>
      </c>
      <c r="B3949" s="2">
        <v>6</v>
      </c>
      <c r="C3949" s="446">
        <v>504002</v>
      </c>
      <c r="D3949" s="446">
        <v>400201</v>
      </c>
      <c r="E3949" s="5" t="s">
        <v>513</v>
      </c>
      <c r="F3949" s="5">
        <v>1</v>
      </c>
      <c r="G3949" s="506" t="s">
        <v>12</v>
      </c>
      <c r="H3949" s="456" t="s">
        <v>701</v>
      </c>
      <c r="I3949" s="13" t="s">
        <v>98</v>
      </c>
      <c r="J3949" s="179">
        <v>780</v>
      </c>
      <c r="K3949" s="180">
        <v>195</v>
      </c>
      <c r="L3949" s="180">
        <v>195</v>
      </c>
      <c r="M3949" s="180">
        <v>195</v>
      </c>
      <c r="N3949" s="469">
        <v>195</v>
      </c>
      <c r="O3949" s="194"/>
      <c r="P3949" s="195"/>
      <c r="Q3949" s="195"/>
      <c r="R3949" s="195"/>
      <c r="S3949" s="196"/>
    </row>
    <row r="3950" spans="1:19" ht="25.5" outlineLevel="2" x14ac:dyDescent="0.2">
      <c r="A3950" s="12" t="s">
        <v>7</v>
      </c>
      <c r="B3950" s="2">
        <v>6</v>
      </c>
      <c r="C3950" s="446">
        <v>504002</v>
      </c>
      <c r="D3950" s="446">
        <v>400201</v>
      </c>
      <c r="E3950" s="5" t="s">
        <v>513</v>
      </c>
      <c r="F3950" s="5">
        <v>1</v>
      </c>
      <c r="G3950" s="506" t="s">
        <v>12</v>
      </c>
      <c r="H3950" s="456">
        <v>2</v>
      </c>
      <c r="I3950" s="13" t="s">
        <v>99</v>
      </c>
      <c r="J3950" s="179">
        <v>0</v>
      </c>
      <c r="K3950" s="180">
        <v>0</v>
      </c>
      <c r="L3950" s="180">
        <v>0</v>
      </c>
      <c r="M3950" s="180">
        <v>0</v>
      </c>
      <c r="N3950" s="469">
        <v>0</v>
      </c>
      <c r="O3950" s="194"/>
      <c r="P3950" s="195"/>
      <c r="Q3950" s="195"/>
      <c r="R3950" s="195"/>
      <c r="S3950" s="196"/>
    </row>
    <row r="3951" spans="1:19" ht="25.5" outlineLevel="2" x14ac:dyDescent="0.2">
      <c r="A3951" s="12" t="s">
        <v>7</v>
      </c>
      <c r="B3951" s="2">
        <v>6</v>
      </c>
      <c r="C3951" s="446">
        <v>504002</v>
      </c>
      <c r="D3951" s="446">
        <v>400201</v>
      </c>
      <c r="E3951" s="5" t="s">
        <v>513</v>
      </c>
      <c r="F3951" s="5">
        <v>1</v>
      </c>
      <c r="G3951" s="506" t="s">
        <v>12</v>
      </c>
      <c r="H3951" s="456">
        <v>3</v>
      </c>
      <c r="I3951" s="13" t="s">
        <v>100</v>
      </c>
      <c r="J3951" s="179">
        <v>0</v>
      </c>
      <c r="K3951" s="180">
        <v>0</v>
      </c>
      <c r="L3951" s="180">
        <v>0</v>
      </c>
      <c r="M3951" s="180">
        <v>0</v>
      </c>
      <c r="N3951" s="469">
        <v>0</v>
      </c>
      <c r="O3951" s="194"/>
      <c r="P3951" s="195"/>
      <c r="Q3951" s="195"/>
      <c r="R3951" s="195"/>
      <c r="S3951" s="196"/>
    </row>
    <row r="3952" spans="1:19" ht="25.5" outlineLevel="2" x14ac:dyDescent="0.2">
      <c r="A3952" s="12" t="s">
        <v>7</v>
      </c>
      <c r="B3952" s="2">
        <v>6</v>
      </c>
      <c r="C3952" s="446">
        <v>504002</v>
      </c>
      <c r="D3952" s="446">
        <v>400201</v>
      </c>
      <c r="E3952" s="5" t="s">
        <v>513</v>
      </c>
      <c r="F3952" s="5">
        <v>1</v>
      </c>
      <c r="G3952" s="506" t="s">
        <v>12</v>
      </c>
      <c r="H3952" s="456">
        <v>4</v>
      </c>
      <c r="I3952" s="13" t="s">
        <v>101</v>
      </c>
      <c r="J3952" s="179">
        <v>0</v>
      </c>
      <c r="K3952" s="180">
        <v>0</v>
      </c>
      <c r="L3952" s="180">
        <v>0</v>
      </c>
      <c r="M3952" s="180">
        <v>0</v>
      </c>
      <c r="N3952" s="469">
        <v>0</v>
      </c>
      <c r="O3952" s="194"/>
      <c r="P3952" s="195"/>
      <c r="Q3952" s="195"/>
      <c r="R3952" s="195"/>
      <c r="S3952" s="196"/>
    </row>
    <row r="3953" spans="1:19" ht="25.5" outlineLevel="2" x14ac:dyDescent="0.2">
      <c r="A3953" s="12" t="s">
        <v>7</v>
      </c>
      <c r="B3953" s="2">
        <v>6</v>
      </c>
      <c r="C3953" s="446">
        <v>504002</v>
      </c>
      <c r="D3953" s="446">
        <v>400201</v>
      </c>
      <c r="E3953" s="5" t="s">
        <v>513</v>
      </c>
      <c r="F3953" s="5">
        <v>1</v>
      </c>
      <c r="G3953" s="506" t="s">
        <v>12</v>
      </c>
      <c r="H3953" s="456" t="s">
        <v>302</v>
      </c>
      <c r="I3953" s="13" t="s">
        <v>102</v>
      </c>
      <c r="J3953" s="179">
        <v>0</v>
      </c>
      <c r="K3953" s="180">
        <v>0</v>
      </c>
      <c r="L3953" s="180">
        <v>0</v>
      </c>
      <c r="M3953" s="180">
        <v>0</v>
      </c>
      <c r="N3953" s="469">
        <v>0</v>
      </c>
      <c r="O3953" s="194"/>
      <c r="P3953" s="195"/>
      <c r="Q3953" s="195"/>
      <c r="R3953" s="195"/>
      <c r="S3953" s="196"/>
    </row>
    <row r="3954" spans="1:19" outlineLevel="2" x14ac:dyDescent="0.2">
      <c r="A3954" s="12" t="s">
        <v>7</v>
      </c>
      <c r="B3954" s="2">
        <v>6</v>
      </c>
      <c r="C3954" s="446">
        <v>504002</v>
      </c>
      <c r="D3954" s="446">
        <v>400201</v>
      </c>
      <c r="E3954" s="5" t="s">
        <v>513</v>
      </c>
      <c r="F3954" s="5">
        <v>1</v>
      </c>
      <c r="G3954" s="506" t="s">
        <v>12</v>
      </c>
      <c r="H3954" s="456">
        <v>6</v>
      </c>
      <c r="I3954" s="13" t="s">
        <v>103</v>
      </c>
      <c r="J3954" s="179">
        <v>0</v>
      </c>
      <c r="K3954" s="180">
        <v>0</v>
      </c>
      <c r="L3954" s="180">
        <v>0</v>
      </c>
      <c r="M3954" s="180">
        <v>0</v>
      </c>
      <c r="N3954" s="469">
        <v>0</v>
      </c>
      <c r="O3954" s="194"/>
      <c r="P3954" s="195"/>
      <c r="Q3954" s="195"/>
      <c r="R3954" s="195"/>
      <c r="S3954" s="196"/>
    </row>
    <row r="3955" spans="1:19" outlineLevel="2" x14ac:dyDescent="0.2">
      <c r="A3955" s="12" t="s">
        <v>7</v>
      </c>
      <c r="B3955" s="2">
        <v>6</v>
      </c>
      <c r="C3955" s="446">
        <v>504002</v>
      </c>
      <c r="D3955" s="446">
        <v>400201</v>
      </c>
      <c r="E3955" s="5" t="s">
        <v>513</v>
      </c>
      <c r="F3955" s="5">
        <v>1</v>
      </c>
      <c r="G3955" s="506" t="s">
        <v>12</v>
      </c>
      <c r="H3955" s="456">
        <v>7</v>
      </c>
      <c r="I3955" s="13" t="s">
        <v>104</v>
      </c>
      <c r="J3955" s="179">
        <v>0</v>
      </c>
      <c r="K3955" s="180">
        <v>0</v>
      </c>
      <c r="L3955" s="180">
        <v>0</v>
      </c>
      <c r="M3955" s="180">
        <v>0</v>
      </c>
      <c r="N3955" s="469">
        <v>0</v>
      </c>
      <c r="O3955" s="194"/>
      <c r="P3955" s="195"/>
      <c r="Q3955" s="195"/>
      <c r="R3955" s="195"/>
      <c r="S3955" s="196"/>
    </row>
    <row r="3956" spans="1:19" ht="51" outlineLevel="2" x14ac:dyDescent="0.2">
      <c r="A3956" s="12" t="s">
        <v>7</v>
      </c>
      <c r="B3956" s="2">
        <v>6</v>
      </c>
      <c r="C3956" s="446">
        <v>504002</v>
      </c>
      <c r="D3956" s="446">
        <v>400201</v>
      </c>
      <c r="E3956" s="5" t="s">
        <v>513</v>
      </c>
      <c r="F3956" s="5">
        <v>1</v>
      </c>
      <c r="G3956" s="506" t="s">
        <v>12</v>
      </c>
      <c r="H3956" s="456">
        <v>8</v>
      </c>
      <c r="I3956" s="13" t="s">
        <v>105</v>
      </c>
      <c r="J3956" s="179">
        <v>0</v>
      </c>
      <c r="K3956" s="180">
        <v>0</v>
      </c>
      <c r="L3956" s="180">
        <v>0</v>
      </c>
      <c r="M3956" s="180">
        <v>0</v>
      </c>
      <c r="N3956" s="469">
        <v>0</v>
      </c>
      <c r="O3956" s="194"/>
      <c r="P3956" s="195"/>
      <c r="Q3956" s="195"/>
      <c r="R3956" s="195"/>
      <c r="S3956" s="196"/>
    </row>
    <row r="3957" spans="1:19" outlineLevel="2" x14ac:dyDescent="0.2">
      <c r="A3957" s="12" t="s">
        <v>7</v>
      </c>
      <c r="B3957" s="2">
        <v>6</v>
      </c>
      <c r="C3957" s="446">
        <v>504002</v>
      </c>
      <c r="D3957" s="446">
        <v>400201</v>
      </c>
      <c r="E3957" s="5" t="s">
        <v>513</v>
      </c>
      <c r="F3957" s="5">
        <v>1</v>
      </c>
      <c r="G3957" s="506" t="s">
        <v>12</v>
      </c>
      <c r="H3957" s="456">
        <v>9</v>
      </c>
      <c r="I3957" s="13" t="s">
        <v>106</v>
      </c>
      <c r="J3957" s="179">
        <v>0</v>
      </c>
      <c r="K3957" s="180">
        <v>0</v>
      </c>
      <c r="L3957" s="180">
        <v>0</v>
      </c>
      <c r="M3957" s="180">
        <v>0</v>
      </c>
      <c r="N3957" s="469">
        <v>0</v>
      </c>
      <c r="O3957" s="194"/>
      <c r="P3957" s="195"/>
      <c r="Q3957" s="195"/>
      <c r="R3957" s="195"/>
      <c r="S3957" s="196"/>
    </row>
    <row r="3958" spans="1:19" outlineLevel="2" x14ac:dyDescent="0.2">
      <c r="A3958" s="12" t="s">
        <v>7</v>
      </c>
      <c r="B3958" s="2">
        <v>6</v>
      </c>
      <c r="C3958" s="446">
        <v>504002</v>
      </c>
      <c r="D3958" s="446">
        <v>400201</v>
      </c>
      <c r="E3958" s="5" t="s">
        <v>513</v>
      </c>
      <c r="F3958" s="5">
        <v>1</v>
      </c>
      <c r="G3958" s="506" t="s">
        <v>12</v>
      </c>
      <c r="H3958" s="456">
        <v>10</v>
      </c>
      <c r="I3958" s="13" t="s">
        <v>107</v>
      </c>
      <c r="J3958" s="179">
        <v>960</v>
      </c>
      <c r="K3958" s="180">
        <v>240</v>
      </c>
      <c r="L3958" s="180">
        <v>240</v>
      </c>
      <c r="M3958" s="180">
        <v>240</v>
      </c>
      <c r="N3958" s="469">
        <v>240</v>
      </c>
      <c r="O3958" s="194"/>
      <c r="P3958" s="195"/>
      <c r="Q3958" s="195"/>
      <c r="R3958" s="195"/>
      <c r="S3958" s="196"/>
    </row>
    <row r="3959" spans="1:19" ht="25.5" outlineLevel="2" x14ac:dyDescent="0.2">
      <c r="A3959" s="12" t="s">
        <v>7</v>
      </c>
      <c r="B3959" s="2">
        <v>6</v>
      </c>
      <c r="C3959" s="446">
        <v>504002</v>
      </c>
      <c r="D3959" s="446">
        <v>400201</v>
      </c>
      <c r="E3959" s="5" t="s">
        <v>513</v>
      </c>
      <c r="F3959" s="5">
        <v>1</v>
      </c>
      <c r="G3959" s="506" t="s">
        <v>12</v>
      </c>
      <c r="H3959" s="456">
        <v>11</v>
      </c>
      <c r="I3959" s="13" t="s">
        <v>108</v>
      </c>
      <c r="J3959" s="179">
        <v>637</v>
      </c>
      <c r="K3959" s="180">
        <v>159</v>
      </c>
      <c r="L3959" s="180">
        <v>159</v>
      </c>
      <c r="M3959" s="180">
        <v>159</v>
      </c>
      <c r="N3959" s="469">
        <v>160</v>
      </c>
      <c r="O3959" s="194"/>
      <c r="P3959" s="195"/>
      <c r="Q3959" s="195"/>
      <c r="R3959" s="195"/>
      <c r="S3959" s="196"/>
    </row>
    <row r="3960" spans="1:19" outlineLevel="2" x14ac:dyDescent="0.2">
      <c r="A3960" s="12" t="s">
        <v>7</v>
      </c>
      <c r="B3960" s="2">
        <v>6</v>
      </c>
      <c r="C3960" s="446">
        <v>504002</v>
      </c>
      <c r="D3960" s="446">
        <v>400201</v>
      </c>
      <c r="E3960" s="5" t="s">
        <v>513</v>
      </c>
      <c r="F3960" s="5">
        <v>1</v>
      </c>
      <c r="G3960" s="506" t="s">
        <v>12</v>
      </c>
      <c r="H3960" s="456" t="s">
        <v>304</v>
      </c>
      <c r="I3960" s="13" t="s">
        <v>109</v>
      </c>
      <c r="J3960" s="179">
        <v>0</v>
      </c>
      <c r="K3960" s="180">
        <v>0</v>
      </c>
      <c r="L3960" s="180">
        <v>0</v>
      </c>
      <c r="M3960" s="180">
        <v>0</v>
      </c>
      <c r="N3960" s="469">
        <v>0</v>
      </c>
      <c r="O3960" s="194"/>
      <c r="P3960" s="195"/>
      <c r="Q3960" s="195"/>
      <c r="R3960" s="195"/>
      <c r="S3960" s="196"/>
    </row>
    <row r="3961" spans="1:19" ht="25.5" outlineLevel="2" x14ac:dyDescent="0.2">
      <c r="A3961" s="12" t="s">
        <v>7</v>
      </c>
      <c r="B3961" s="2">
        <v>6</v>
      </c>
      <c r="C3961" s="446">
        <v>504002</v>
      </c>
      <c r="D3961" s="446">
        <v>400201</v>
      </c>
      <c r="E3961" s="5" t="s">
        <v>513</v>
      </c>
      <c r="F3961" s="5">
        <v>1</v>
      </c>
      <c r="G3961" s="506" t="s">
        <v>12</v>
      </c>
      <c r="H3961" s="456">
        <v>15</v>
      </c>
      <c r="I3961" s="13" t="s">
        <v>110</v>
      </c>
      <c r="J3961" s="179">
        <v>0</v>
      </c>
      <c r="K3961" s="180">
        <v>0</v>
      </c>
      <c r="L3961" s="180">
        <v>0</v>
      </c>
      <c r="M3961" s="180">
        <v>0</v>
      </c>
      <c r="N3961" s="469">
        <v>0</v>
      </c>
      <c r="O3961" s="194"/>
      <c r="P3961" s="195"/>
      <c r="Q3961" s="195"/>
      <c r="R3961" s="195"/>
      <c r="S3961" s="196"/>
    </row>
    <row r="3962" spans="1:19" ht="25.5" outlineLevel="2" x14ac:dyDescent="0.2">
      <c r="A3962" s="12" t="s">
        <v>7</v>
      </c>
      <c r="B3962" s="2">
        <v>6</v>
      </c>
      <c r="C3962" s="446">
        <v>504002</v>
      </c>
      <c r="D3962" s="446">
        <v>400201</v>
      </c>
      <c r="E3962" s="5" t="s">
        <v>513</v>
      </c>
      <c r="F3962" s="5">
        <v>1</v>
      </c>
      <c r="G3962" s="506" t="s">
        <v>12</v>
      </c>
      <c r="H3962" s="456">
        <v>19</v>
      </c>
      <c r="I3962" s="13" t="s">
        <v>111</v>
      </c>
      <c r="J3962" s="179">
        <v>0</v>
      </c>
      <c r="K3962" s="180">
        <v>0</v>
      </c>
      <c r="L3962" s="180">
        <v>0</v>
      </c>
      <c r="M3962" s="180">
        <v>0</v>
      </c>
      <c r="N3962" s="469">
        <v>0</v>
      </c>
      <c r="O3962" s="194"/>
      <c r="P3962" s="195"/>
      <c r="Q3962" s="195"/>
      <c r="R3962" s="195"/>
      <c r="S3962" s="196"/>
    </row>
    <row r="3963" spans="1:19" ht="25.5" outlineLevel="2" x14ac:dyDescent="0.2">
      <c r="A3963" s="12" t="s">
        <v>7</v>
      </c>
      <c r="B3963" s="2">
        <v>6</v>
      </c>
      <c r="C3963" s="446">
        <v>504002</v>
      </c>
      <c r="D3963" s="446">
        <v>400201</v>
      </c>
      <c r="E3963" s="5" t="s">
        <v>513</v>
      </c>
      <c r="F3963" s="5">
        <v>1</v>
      </c>
      <c r="G3963" s="506" t="s">
        <v>12</v>
      </c>
      <c r="H3963" s="456" t="s">
        <v>316</v>
      </c>
      <c r="I3963" s="13" t="s">
        <v>112</v>
      </c>
      <c r="J3963" s="179">
        <v>0</v>
      </c>
      <c r="K3963" s="180">
        <v>0</v>
      </c>
      <c r="L3963" s="180">
        <v>0</v>
      </c>
      <c r="M3963" s="180">
        <v>0</v>
      </c>
      <c r="N3963" s="469">
        <v>0</v>
      </c>
      <c r="O3963" s="194"/>
      <c r="P3963" s="195"/>
      <c r="Q3963" s="195"/>
      <c r="R3963" s="195"/>
      <c r="S3963" s="196"/>
    </row>
    <row r="3964" spans="1:19" outlineLevel="2" x14ac:dyDescent="0.2">
      <c r="A3964" s="12" t="s">
        <v>7</v>
      </c>
      <c r="B3964" s="2">
        <v>6</v>
      </c>
      <c r="C3964" s="446">
        <v>504002</v>
      </c>
      <c r="D3964" s="446">
        <v>400201</v>
      </c>
      <c r="E3964" s="5" t="s">
        <v>513</v>
      </c>
      <c r="F3964" s="5">
        <v>1</v>
      </c>
      <c r="G3964" s="506" t="s">
        <v>12</v>
      </c>
      <c r="H3964" s="456" t="s">
        <v>296</v>
      </c>
      <c r="I3964" s="13" t="s">
        <v>113</v>
      </c>
      <c r="J3964" s="179">
        <v>0</v>
      </c>
      <c r="K3964" s="180">
        <v>0</v>
      </c>
      <c r="L3964" s="180">
        <v>0</v>
      </c>
      <c r="M3964" s="180">
        <v>0</v>
      </c>
      <c r="N3964" s="469">
        <v>0</v>
      </c>
      <c r="O3964" s="194"/>
      <c r="P3964" s="195"/>
      <c r="Q3964" s="195"/>
      <c r="R3964" s="195"/>
      <c r="S3964" s="196"/>
    </row>
    <row r="3965" spans="1:19" ht="25.5" outlineLevel="2" x14ac:dyDescent="0.2">
      <c r="A3965" s="12" t="s">
        <v>7</v>
      </c>
      <c r="B3965" s="2">
        <v>6</v>
      </c>
      <c r="C3965" s="446">
        <v>504002</v>
      </c>
      <c r="D3965" s="446">
        <v>400201</v>
      </c>
      <c r="E3965" s="5" t="s">
        <v>513</v>
      </c>
      <c r="F3965" s="5">
        <v>1</v>
      </c>
      <c r="G3965" s="506" t="s">
        <v>12</v>
      </c>
      <c r="H3965" s="456">
        <v>23</v>
      </c>
      <c r="I3965" s="13" t="s">
        <v>114</v>
      </c>
      <c r="J3965" s="179">
        <v>0</v>
      </c>
      <c r="K3965" s="180">
        <v>0</v>
      </c>
      <c r="L3965" s="180">
        <v>0</v>
      </c>
      <c r="M3965" s="180">
        <v>0</v>
      </c>
      <c r="N3965" s="469">
        <v>0</v>
      </c>
      <c r="O3965" s="194"/>
      <c r="P3965" s="195"/>
      <c r="Q3965" s="195"/>
      <c r="R3965" s="195"/>
      <c r="S3965" s="196"/>
    </row>
    <row r="3966" spans="1:19" ht="25.5" outlineLevel="2" x14ac:dyDescent="0.2">
      <c r="A3966" s="12" t="s">
        <v>7</v>
      </c>
      <c r="B3966" s="2">
        <v>6</v>
      </c>
      <c r="C3966" s="446">
        <v>504002</v>
      </c>
      <c r="D3966" s="446">
        <v>400201</v>
      </c>
      <c r="E3966" s="5" t="s">
        <v>513</v>
      </c>
      <c r="F3966" s="5">
        <v>1</v>
      </c>
      <c r="G3966" s="506" t="s">
        <v>12</v>
      </c>
      <c r="H3966" s="456">
        <v>24</v>
      </c>
      <c r="I3966" s="13" t="s">
        <v>115</v>
      </c>
      <c r="J3966" s="179">
        <v>1380</v>
      </c>
      <c r="K3966" s="180">
        <v>345</v>
      </c>
      <c r="L3966" s="180">
        <v>345</v>
      </c>
      <c r="M3966" s="180">
        <v>345</v>
      </c>
      <c r="N3966" s="469">
        <v>345</v>
      </c>
      <c r="O3966" s="194"/>
      <c r="P3966" s="195"/>
      <c r="Q3966" s="195"/>
      <c r="R3966" s="195"/>
      <c r="S3966" s="196"/>
    </row>
    <row r="3967" spans="1:19" outlineLevel="2" x14ac:dyDescent="0.2">
      <c r="A3967" s="12" t="s">
        <v>7</v>
      </c>
      <c r="B3967" s="2">
        <v>6</v>
      </c>
      <c r="C3967" s="446">
        <v>504002</v>
      </c>
      <c r="D3967" s="446">
        <v>400201</v>
      </c>
      <c r="E3967" s="5" t="s">
        <v>513</v>
      </c>
      <c r="F3967" s="5">
        <v>1</v>
      </c>
      <c r="G3967" s="506" t="s">
        <v>12</v>
      </c>
      <c r="H3967" s="456">
        <v>25</v>
      </c>
      <c r="I3967" s="13" t="s">
        <v>116</v>
      </c>
      <c r="J3967" s="179">
        <v>1032</v>
      </c>
      <c r="K3967" s="180">
        <v>258</v>
      </c>
      <c r="L3967" s="180">
        <v>258</v>
      </c>
      <c r="M3967" s="180">
        <v>258</v>
      </c>
      <c r="N3967" s="469">
        <v>258</v>
      </c>
      <c r="O3967" s="194"/>
      <c r="P3967" s="195"/>
      <c r="Q3967" s="195"/>
      <c r="R3967" s="195"/>
      <c r="S3967" s="196"/>
    </row>
    <row r="3968" spans="1:19" ht="25.5" outlineLevel="2" x14ac:dyDescent="0.2">
      <c r="A3968" s="12" t="s">
        <v>7</v>
      </c>
      <c r="B3968" s="2">
        <v>6</v>
      </c>
      <c r="C3968" s="446">
        <v>504002</v>
      </c>
      <c r="D3968" s="446">
        <v>400201</v>
      </c>
      <c r="E3968" s="5" t="s">
        <v>513</v>
      </c>
      <c r="F3968" s="5">
        <v>1</v>
      </c>
      <c r="G3968" s="506" t="s">
        <v>12</v>
      </c>
      <c r="H3968" s="456">
        <v>30</v>
      </c>
      <c r="I3968" s="13" t="s">
        <v>117</v>
      </c>
      <c r="J3968" s="179">
        <v>0</v>
      </c>
      <c r="K3968" s="180">
        <v>0</v>
      </c>
      <c r="L3968" s="180">
        <v>0</v>
      </c>
      <c r="M3968" s="180">
        <v>0</v>
      </c>
      <c r="N3968" s="469">
        <v>0</v>
      </c>
      <c r="O3968" s="194"/>
      <c r="P3968" s="195"/>
      <c r="Q3968" s="195"/>
      <c r="R3968" s="195"/>
      <c r="S3968" s="196"/>
    </row>
    <row r="3969" spans="1:19" ht="25.5" outlineLevel="2" x14ac:dyDescent="0.2">
      <c r="A3969" s="12" t="s">
        <v>7</v>
      </c>
      <c r="B3969" s="2">
        <v>6</v>
      </c>
      <c r="C3969" s="446">
        <v>504002</v>
      </c>
      <c r="D3969" s="446">
        <v>400201</v>
      </c>
      <c r="E3969" s="5" t="s">
        <v>513</v>
      </c>
      <c r="F3969" s="5">
        <v>1</v>
      </c>
      <c r="G3969" s="506" t="s">
        <v>12</v>
      </c>
      <c r="H3969" s="456">
        <v>31</v>
      </c>
      <c r="I3969" s="13" t="s">
        <v>118</v>
      </c>
      <c r="J3969" s="179">
        <v>0</v>
      </c>
      <c r="K3969" s="180">
        <v>0</v>
      </c>
      <c r="L3969" s="180">
        <v>0</v>
      </c>
      <c r="M3969" s="180">
        <v>0</v>
      </c>
      <c r="N3969" s="469">
        <v>0</v>
      </c>
      <c r="O3969" s="194"/>
      <c r="P3969" s="195"/>
      <c r="Q3969" s="195"/>
      <c r="R3969" s="195"/>
      <c r="S3969" s="196"/>
    </row>
    <row r="3970" spans="1:19" ht="25.5" outlineLevel="2" x14ac:dyDescent="0.2">
      <c r="A3970" s="12" t="s">
        <v>7</v>
      </c>
      <c r="B3970" s="2">
        <v>6</v>
      </c>
      <c r="C3970" s="446">
        <v>504002</v>
      </c>
      <c r="D3970" s="446">
        <v>400201</v>
      </c>
      <c r="E3970" s="5" t="s">
        <v>513</v>
      </c>
      <c r="F3970" s="5">
        <v>1</v>
      </c>
      <c r="G3970" s="506" t="s">
        <v>12</v>
      </c>
      <c r="H3970" s="456">
        <v>32</v>
      </c>
      <c r="I3970" s="13" t="s">
        <v>119</v>
      </c>
      <c r="J3970" s="179">
        <v>0</v>
      </c>
      <c r="K3970" s="180">
        <v>0</v>
      </c>
      <c r="L3970" s="180">
        <v>0</v>
      </c>
      <c r="M3970" s="180">
        <v>0</v>
      </c>
      <c r="N3970" s="469">
        <v>0</v>
      </c>
      <c r="O3970" s="194"/>
      <c r="P3970" s="195"/>
      <c r="Q3970" s="195"/>
      <c r="R3970" s="195"/>
      <c r="S3970" s="196"/>
    </row>
    <row r="3971" spans="1:19" ht="38.25" outlineLevel="2" x14ac:dyDescent="0.2">
      <c r="A3971" s="12" t="s">
        <v>7</v>
      </c>
      <c r="B3971" s="2">
        <v>6</v>
      </c>
      <c r="C3971" s="446">
        <v>504002</v>
      </c>
      <c r="D3971" s="446">
        <v>400201</v>
      </c>
      <c r="E3971" s="5" t="s">
        <v>513</v>
      </c>
      <c r="F3971" s="5">
        <v>1</v>
      </c>
      <c r="G3971" s="506" t="s">
        <v>12</v>
      </c>
      <c r="H3971" s="456">
        <v>35</v>
      </c>
      <c r="I3971" s="13" t="s">
        <v>120</v>
      </c>
      <c r="J3971" s="179">
        <v>0</v>
      </c>
      <c r="K3971" s="180">
        <v>0</v>
      </c>
      <c r="L3971" s="180">
        <v>0</v>
      </c>
      <c r="M3971" s="180">
        <v>0</v>
      </c>
      <c r="N3971" s="469">
        <v>0</v>
      </c>
      <c r="O3971" s="194"/>
      <c r="P3971" s="195"/>
      <c r="Q3971" s="195"/>
      <c r="R3971" s="195"/>
      <c r="S3971" s="196"/>
    </row>
    <row r="3972" spans="1:19" ht="38.25" outlineLevel="2" x14ac:dyDescent="0.2">
      <c r="A3972" s="12" t="s">
        <v>7</v>
      </c>
      <c r="B3972" s="2">
        <v>6</v>
      </c>
      <c r="C3972" s="446">
        <v>504002</v>
      </c>
      <c r="D3972" s="446">
        <v>400201</v>
      </c>
      <c r="E3972" s="5" t="s">
        <v>513</v>
      </c>
      <c r="F3972" s="5">
        <v>1</v>
      </c>
      <c r="G3972" s="506" t="s">
        <v>12</v>
      </c>
      <c r="H3972" s="456">
        <v>40</v>
      </c>
      <c r="I3972" s="13" t="s">
        <v>121</v>
      </c>
      <c r="J3972" s="179">
        <v>0</v>
      </c>
      <c r="K3972" s="180">
        <v>0</v>
      </c>
      <c r="L3972" s="180">
        <v>0</v>
      </c>
      <c r="M3972" s="180">
        <v>0</v>
      </c>
      <c r="N3972" s="469">
        <v>0</v>
      </c>
      <c r="O3972" s="194"/>
      <c r="P3972" s="195"/>
      <c r="Q3972" s="195"/>
      <c r="R3972" s="195"/>
      <c r="S3972" s="196"/>
    </row>
    <row r="3973" spans="1:19" ht="38.25" outlineLevel="2" x14ac:dyDescent="0.2">
      <c r="A3973" s="12" t="s">
        <v>7</v>
      </c>
      <c r="B3973" s="2">
        <v>6</v>
      </c>
      <c r="C3973" s="446">
        <v>504002</v>
      </c>
      <c r="D3973" s="446">
        <v>400201</v>
      </c>
      <c r="E3973" s="5" t="s">
        <v>513</v>
      </c>
      <c r="F3973" s="5">
        <v>1</v>
      </c>
      <c r="G3973" s="506" t="s">
        <v>12</v>
      </c>
      <c r="H3973" s="456">
        <v>68</v>
      </c>
      <c r="I3973" s="13" t="s">
        <v>122</v>
      </c>
      <c r="J3973" s="179">
        <v>0</v>
      </c>
      <c r="K3973" s="180">
        <v>0</v>
      </c>
      <c r="L3973" s="180">
        <v>0</v>
      </c>
      <c r="M3973" s="180">
        <v>0</v>
      </c>
      <c r="N3973" s="469">
        <v>0</v>
      </c>
      <c r="O3973" s="194"/>
      <c r="P3973" s="195"/>
      <c r="Q3973" s="195"/>
      <c r="R3973" s="195"/>
      <c r="S3973" s="196"/>
    </row>
    <row r="3974" spans="1:19" ht="38.25" outlineLevel="2" x14ac:dyDescent="0.2">
      <c r="A3974" s="12" t="s">
        <v>7</v>
      </c>
      <c r="B3974" s="2">
        <v>6</v>
      </c>
      <c r="C3974" s="446">
        <v>504002</v>
      </c>
      <c r="D3974" s="446">
        <v>400201</v>
      </c>
      <c r="E3974" s="5" t="s">
        <v>513</v>
      </c>
      <c r="F3974" s="5">
        <v>1</v>
      </c>
      <c r="G3974" s="506" t="s">
        <v>12</v>
      </c>
      <c r="H3974" s="456">
        <v>91</v>
      </c>
      <c r="I3974" s="13" t="s">
        <v>123</v>
      </c>
      <c r="J3974" s="179">
        <v>0</v>
      </c>
      <c r="K3974" s="180">
        <v>0</v>
      </c>
      <c r="L3974" s="180">
        <v>0</v>
      </c>
      <c r="M3974" s="180">
        <v>0</v>
      </c>
      <c r="N3974" s="469">
        <v>0</v>
      </c>
      <c r="O3974" s="194"/>
      <c r="P3974" s="195"/>
      <c r="Q3974" s="195"/>
      <c r="R3974" s="195"/>
      <c r="S3974" s="196"/>
    </row>
    <row r="3975" spans="1:19" outlineLevel="1" x14ac:dyDescent="0.2">
      <c r="A3975" s="133"/>
      <c r="B3975" s="134">
        <v>6</v>
      </c>
      <c r="C3975" s="165">
        <v>504002</v>
      </c>
      <c r="D3975" s="165">
        <v>400201</v>
      </c>
      <c r="E3975" s="136"/>
      <c r="F3975" s="136">
        <v>1</v>
      </c>
      <c r="G3975" s="507" t="s">
        <v>12</v>
      </c>
      <c r="H3975" s="457"/>
      <c r="I3975" s="137"/>
      <c r="J3975" s="181">
        <v>4789</v>
      </c>
      <c r="K3975" s="182">
        <v>1197</v>
      </c>
      <c r="L3975" s="182">
        <v>1197</v>
      </c>
      <c r="M3975" s="182">
        <v>1197</v>
      </c>
      <c r="N3975" s="470">
        <v>1198</v>
      </c>
      <c r="O3975" s="197">
        <v>96218.143704694972</v>
      </c>
      <c r="P3975" s="198">
        <v>24055</v>
      </c>
      <c r="Q3975" s="198">
        <v>24055</v>
      </c>
      <c r="R3975" s="198">
        <v>24055</v>
      </c>
      <c r="S3975" s="199">
        <v>24053.143704694972</v>
      </c>
    </row>
    <row r="3976" spans="1:19" ht="25.5" outlineLevel="2" x14ac:dyDescent="0.2">
      <c r="A3976" s="12" t="s">
        <v>10</v>
      </c>
      <c r="B3976" s="2">
        <v>6</v>
      </c>
      <c r="C3976" s="446">
        <v>509301</v>
      </c>
      <c r="D3976" s="446">
        <v>930101</v>
      </c>
      <c r="E3976" s="5" t="s">
        <v>585</v>
      </c>
      <c r="F3976" s="5">
        <v>1</v>
      </c>
      <c r="G3976" s="506" t="s">
        <v>12</v>
      </c>
      <c r="H3976" s="456" t="s">
        <v>701</v>
      </c>
      <c r="I3976" s="13" t="s">
        <v>98</v>
      </c>
      <c r="J3976" s="179">
        <v>475</v>
      </c>
      <c r="K3976" s="180">
        <v>119</v>
      </c>
      <c r="L3976" s="180">
        <v>119</v>
      </c>
      <c r="M3976" s="180">
        <v>119</v>
      </c>
      <c r="N3976" s="469">
        <v>118</v>
      </c>
      <c r="O3976" s="194"/>
      <c r="P3976" s="195"/>
      <c r="Q3976" s="195"/>
      <c r="R3976" s="195"/>
      <c r="S3976" s="196"/>
    </row>
    <row r="3977" spans="1:19" ht="25.5" outlineLevel="2" x14ac:dyDescent="0.2">
      <c r="A3977" s="12" t="s">
        <v>10</v>
      </c>
      <c r="B3977" s="2">
        <v>6</v>
      </c>
      <c r="C3977" s="446">
        <v>509301</v>
      </c>
      <c r="D3977" s="446">
        <v>930101</v>
      </c>
      <c r="E3977" s="5" t="s">
        <v>585</v>
      </c>
      <c r="F3977" s="5">
        <v>1</v>
      </c>
      <c r="G3977" s="506" t="s">
        <v>12</v>
      </c>
      <c r="H3977" s="456">
        <v>2</v>
      </c>
      <c r="I3977" s="13" t="s">
        <v>99</v>
      </c>
      <c r="J3977" s="179">
        <v>0</v>
      </c>
      <c r="K3977" s="180">
        <v>0</v>
      </c>
      <c r="L3977" s="180">
        <v>0</v>
      </c>
      <c r="M3977" s="180">
        <v>0</v>
      </c>
      <c r="N3977" s="469">
        <v>0</v>
      </c>
      <c r="O3977" s="194"/>
      <c r="P3977" s="195"/>
      <c r="Q3977" s="195"/>
      <c r="R3977" s="195"/>
      <c r="S3977" s="196"/>
    </row>
    <row r="3978" spans="1:19" ht="25.5" outlineLevel="2" x14ac:dyDescent="0.2">
      <c r="A3978" s="12" t="s">
        <v>10</v>
      </c>
      <c r="B3978" s="2">
        <v>6</v>
      </c>
      <c r="C3978" s="446">
        <v>509301</v>
      </c>
      <c r="D3978" s="446">
        <v>930101</v>
      </c>
      <c r="E3978" s="5" t="s">
        <v>585</v>
      </c>
      <c r="F3978" s="5">
        <v>1</v>
      </c>
      <c r="G3978" s="506" t="s">
        <v>12</v>
      </c>
      <c r="H3978" s="456">
        <v>3</v>
      </c>
      <c r="I3978" s="13" t="s">
        <v>100</v>
      </c>
      <c r="J3978" s="179">
        <v>0</v>
      </c>
      <c r="K3978" s="180">
        <v>0</v>
      </c>
      <c r="L3978" s="180">
        <v>0</v>
      </c>
      <c r="M3978" s="180">
        <v>0</v>
      </c>
      <c r="N3978" s="469">
        <v>0</v>
      </c>
      <c r="O3978" s="194"/>
      <c r="P3978" s="195"/>
      <c r="Q3978" s="195"/>
      <c r="R3978" s="195"/>
      <c r="S3978" s="196"/>
    </row>
    <row r="3979" spans="1:19" ht="25.5" outlineLevel="2" x14ac:dyDescent="0.2">
      <c r="A3979" s="12" t="s">
        <v>10</v>
      </c>
      <c r="B3979" s="2">
        <v>6</v>
      </c>
      <c r="C3979" s="446">
        <v>509301</v>
      </c>
      <c r="D3979" s="446">
        <v>930101</v>
      </c>
      <c r="E3979" s="5" t="s">
        <v>585</v>
      </c>
      <c r="F3979" s="5">
        <v>1</v>
      </c>
      <c r="G3979" s="506" t="s">
        <v>12</v>
      </c>
      <c r="H3979" s="456">
        <v>4</v>
      </c>
      <c r="I3979" s="13" t="s">
        <v>101</v>
      </c>
      <c r="J3979" s="179">
        <v>0</v>
      </c>
      <c r="K3979" s="180">
        <v>0</v>
      </c>
      <c r="L3979" s="180">
        <v>0</v>
      </c>
      <c r="M3979" s="180">
        <v>0</v>
      </c>
      <c r="N3979" s="469">
        <v>0</v>
      </c>
      <c r="O3979" s="194"/>
      <c r="P3979" s="195"/>
      <c r="Q3979" s="195"/>
      <c r="R3979" s="195"/>
      <c r="S3979" s="196"/>
    </row>
    <row r="3980" spans="1:19" ht="25.5" outlineLevel="2" x14ac:dyDescent="0.2">
      <c r="A3980" s="12" t="s">
        <v>10</v>
      </c>
      <c r="B3980" s="2">
        <v>6</v>
      </c>
      <c r="C3980" s="446">
        <v>509301</v>
      </c>
      <c r="D3980" s="446">
        <v>930101</v>
      </c>
      <c r="E3980" s="5" t="s">
        <v>585</v>
      </c>
      <c r="F3980" s="5">
        <v>1</v>
      </c>
      <c r="G3980" s="506" t="s">
        <v>12</v>
      </c>
      <c r="H3980" s="456" t="s">
        <v>302</v>
      </c>
      <c r="I3980" s="13" t="s">
        <v>102</v>
      </c>
      <c r="J3980" s="179">
        <v>0</v>
      </c>
      <c r="K3980" s="180">
        <v>0</v>
      </c>
      <c r="L3980" s="180">
        <v>0</v>
      </c>
      <c r="M3980" s="180">
        <v>0</v>
      </c>
      <c r="N3980" s="469">
        <v>0</v>
      </c>
      <c r="O3980" s="194"/>
      <c r="P3980" s="195"/>
      <c r="Q3980" s="195"/>
      <c r="R3980" s="195"/>
      <c r="S3980" s="196"/>
    </row>
    <row r="3981" spans="1:19" ht="25.5" outlineLevel="2" x14ac:dyDescent="0.2">
      <c r="A3981" s="12" t="s">
        <v>10</v>
      </c>
      <c r="B3981" s="2">
        <v>6</v>
      </c>
      <c r="C3981" s="446">
        <v>509301</v>
      </c>
      <c r="D3981" s="446">
        <v>930101</v>
      </c>
      <c r="E3981" s="5" t="s">
        <v>585</v>
      </c>
      <c r="F3981" s="5">
        <v>1</v>
      </c>
      <c r="G3981" s="506" t="s">
        <v>12</v>
      </c>
      <c r="H3981" s="456">
        <v>6</v>
      </c>
      <c r="I3981" s="13" t="s">
        <v>103</v>
      </c>
      <c r="J3981" s="179">
        <v>0</v>
      </c>
      <c r="K3981" s="180">
        <v>0</v>
      </c>
      <c r="L3981" s="180">
        <v>0</v>
      </c>
      <c r="M3981" s="180">
        <v>0</v>
      </c>
      <c r="N3981" s="469">
        <v>0</v>
      </c>
      <c r="O3981" s="194"/>
      <c r="P3981" s="195"/>
      <c r="Q3981" s="195"/>
      <c r="R3981" s="195"/>
      <c r="S3981" s="196"/>
    </row>
    <row r="3982" spans="1:19" ht="25.5" outlineLevel="2" x14ac:dyDescent="0.2">
      <c r="A3982" s="12" t="s">
        <v>10</v>
      </c>
      <c r="B3982" s="2">
        <v>6</v>
      </c>
      <c r="C3982" s="446">
        <v>509301</v>
      </c>
      <c r="D3982" s="446">
        <v>930101</v>
      </c>
      <c r="E3982" s="5" t="s">
        <v>585</v>
      </c>
      <c r="F3982" s="5">
        <v>1</v>
      </c>
      <c r="G3982" s="506" t="s">
        <v>12</v>
      </c>
      <c r="H3982" s="456">
        <v>7</v>
      </c>
      <c r="I3982" s="13" t="s">
        <v>104</v>
      </c>
      <c r="J3982" s="179">
        <v>0</v>
      </c>
      <c r="K3982" s="180">
        <v>0</v>
      </c>
      <c r="L3982" s="180">
        <v>0</v>
      </c>
      <c r="M3982" s="180">
        <v>0</v>
      </c>
      <c r="N3982" s="469">
        <v>0</v>
      </c>
      <c r="O3982" s="194"/>
      <c r="P3982" s="195"/>
      <c r="Q3982" s="195"/>
      <c r="R3982" s="195"/>
      <c r="S3982" s="196"/>
    </row>
    <row r="3983" spans="1:19" ht="51" outlineLevel="2" x14ac:dyDescent="0.2">
      <c r="A3983" s="12" t="s">
        <v>10</v>
      </c>
      <c r="B3983" s="2">
        <v>6</v>
      </c>
      <c r="C3983" s="446">
        <v>509301</v>
      </c>
      <c r="D3983" s="446">
        <v>930101</v>
      </c>
      <c r="E3983" s="5" t="s">
        <v>585</v>
      </c>
      <c r="F3983" s="5">
        <v>1</v>
      </c>
      <c r="G3983" s="506" t="s">
        <v>12</v>
      </c>
      <c r="H3983" s="456">
        <v>8</v>
      </c>
      <c r="I3983" s="13" t="s">
        <v>105</v>
      </c>
      <c r="J3983" s="179">
        <v>0</v>
      </c>
      <c r="K3983" s="180">
        <v>0</v>
      </c>
      <c r="L3983" s="180">
        <v>0</v>
      </c>
      <c r="M3983" s="180">
        <v>0</v>
      </c>
      <c r="N3983" s="469">
        <v>0</v>
      </c>
      <c r="O3983" s="194"/>
      <c r="P3983" s="195"/>
      <c r="Q3983" s="195"/>
      <c r="R3983" s="195"/>
      <c r="S3983" s="196"/>
    </row>
    <row r="3984" spans="1:19" ht="25.5" outlineLevel="2" x14ac:dyDescent="0.2">
      <c r="A3984" s="12" t="s">
        <v>10</v>
      </c>
      <c r="B3984" s="2">
        <v>6</v>
      </c>
      <c r="C3984" s="446">
        <v>509301</v>
      </c>
      <c r="D3984" s="446">
        <v>930101</v>
      </c>
      <c r="E3984" s="5" t="s">
        <v>585</v>
      </c>
      <c r="F3984" s="5">
        <v>1</v>
      </c>
      <c r="G3984" s="506" t="s">
        <v>12</v>
      </c>
      <c r="H3984" s="456">
        <v>9</v>
      </c>
      <c r="I3984" s="13" t="s">
        <v>106</v>
      </c>
      <c r="J3984" s="179">
        <v>0</v>
      </c>
      <c r="K3984" s="180">
        <v>0</v>
      </c>
      <c r="L3984" s="180">
        <v>0</v>
      </c>
      <c r="M3984" s="180">
        <v>0</v>
      </c>
      <c r="N3984" s="469">
        <v>0</v>
      </c>
      <c r="O3984" s="194"/>
      <c r="P3984" s="195"/>
      <c r="Q3984" s="195"/>
      <c r="R3984" s="195"/>
      <c r="S3984" s="196"/>
    </row>
    <row r="3985" spans="1:19" ht="25.5" outlineLevel="2" x14ac:dyDescent="0.2">
      <c r="A3985" s="12" t="s">
        <v>10</v>
      </c>
      <c r="B3985" s="2">
        <v>6</v>
      </c>
      <c r="C3985" s="446">
        <v>509301</v>
      </c>
      <c r="D3985" s="446">
        <v>930101</v>
      </c>
      <c r="E3985" s="5" t="s">
        <v>585</v>
      </c>
      <c r="F3985" s="5">
        <v>1</v>
      </c>
      <c r="G3985" s="506" t="s">
        <v>12</v>
      </c>
      <c r="H3985" s="456">
        <v>10</v>
      </c>
      <c r="I3985" s="13" t="s">
        <v>107</v>
      </c>
      <c r="J3985" s="179">
        <v>0</v>
      </c>
      <c r="K3985" s="180">
        <v>0</v>
      </c>
      <c r="L3985" s="180">
        <v>0</v>
      </c>
      <c r="M3985" s="180">
        <v>0</v>
      </c>
      <c r="N3985" s="469">
        <v>0</v>
      </c>
      <c r="O3985" s="194"/>
      <c r="P3985" s="195"/>
      <c r="Q3985" s="195"/>
      <c r="R3985" s="195"/>
      <c r="S3985" s="196"/>
    </row>
    <row r="3986" spans="1:19" ht="25.5" outlineLevel="2" x14ac:dyDescent="0.2">
      <c r="A3986" s="12" t="s">
        <v>10</v>
      </c>
      <c r="B3986" s="2">
        <v>6</v>
      </c>
      <c r="C3986" s="446">
        <v>509301</v>
      </c>
      <c r="D3986" s="446">
        <v>930101</v>
      </c>
      <c r="E3986" s="5" t="s">
        <v>585</v>
      </c>
      <c r="F3986" s="5">
        <v>1</v>
      </c>
      <c r="G3986" s="506" t="s">
        <v>12</v>
      </c>
      <c r="H3986" s="456">
        <v>11</v>
      </c>
      <c r="I3986" s="13" t="s">
        <v>108</v>
      </c>
      <c r="J3986" s="179">
        <v>0</v>
      </c>
      <c r="K3986" s="180">
        <v>0</v>
      </c>
      <c r="L3986" s="180">
        <v>0</v>
      </c>
      <c r="M3986" s="180">
        <v>0</v>
      </c>
      <c r="N3986" s="469">
        <v>0</v>
      </c>
      <c r="O3986" s="194"/>
      <c r="P3986" s="195"/>
      <c r="Q3986" s="195"/>
      <c r="R3986" s="195"/>
      <c r="S3986" s="196"/>
    </row>
    <row r="3987" spans="1:19" ht="25.5" outlineLevel="2" x14ac:dyDescent="0.2">
      <c r="A3987" s="12" t="s">
        <v>10</v>
      </c>
      <c r="B3987" s="2">
        <v>6</v>
      </c>
      <c r="C3987" s="446">
        <v>509301</v>
      </c>
      <c r="D3987" s="446">
        <v>930101</v>
      </c>
      <c r="E3987" s="5" t="s">
        <v>585</v>
      </c>
      <c r="F3987" s="5">
        <v>1</v>
      </c>
      <c r="G3987" s="506" t="s">
        <v>12</v>
      </c>
      <c r="H3987" s="456" t="s">
        <v>304</v>
      </c>
      <c r="I3987" s="13" t="s">
        <v>109</v>
      </c>
      <c r="J3987" s="179">
        <v>0</v>
      </c>
      <c r="K3987" s="180">
        <v>0</v>
      </c>
      <c r="L3987" s="180">
        <v>0</v>
      </c>
      <c r="M3987" s="180">
        <v>0</v>
      </c>
      <c r="N3987" s="469">
        <v>0</v>
      </c>
      <c r="O3987" s="194"/>
      <c r="P3987" s="195"/>
      <c r="Q3987" s="195"/>
      <c r="R3987" s="195"/>
      <c r="S3987" s="196"/>
    </row>
    <row r="3988" spans="1:19" ht="25.5" outlineLevel="2" x14ac:dyDescent="0.2">
      <c r="A3988" s="12" t="s">
        <v>10</v>
      </c>
      <c r="B3988" s="2">
        <v>6</v>
      </c>
      <c r="C3988" s="446">
        <v>509301</v>
      </c>
      <c r="D3988" s="446">
        <v>930101</v>
      </c>
      <c r="E3988" s="5" t="s">
        <v>585</v>
      </c>
      <c r="F3988" s="5">
        <v>1</v>
      </c>
      <c r="G3988" s="506" t="s">
        <v>12</v>
      </c>
      <c r="H3988" s="456">
        <v>15</v>
      </c>
      <c r="I3988" s="13" t="s">
        <v>110</v>
      </c>
      <c r="J3988" s="179">
        <v>0</v>
      </c>
      <c r="K3988" s="180">
        <v>0</v>
      </c>
      <c r="L3988" s="180">
        <v>0</v>
      </c>
      <c r="M3988" s="180">
        <v>0</v>
      </c>
      <c r="N3988" s="469">
        <v>0</v>
      </c>
      <c r="O3988" s="194"/>
      <c r="P3988" s="195"/>
      <c r="Q3988" s="195"/>
      <c r="R3988" s="195"/>
      <c r="S3988" s="196"/>
    </row>
    <row r="3989" spans="1:19" ht="25.5" outlineLevel="2" x14ac:dyDescent="0.2">
      <c r="A3989" s="12" t="s">
        <v>10</v>
      </c>
      <c r="B3989" s="2">
        <v>6</v>
      </c>
      <c r="C3989" s="446">
        <v>509301</v>
      </c>
      <c r="D3989" s="446">
        <v>930101</v>
      </c>
      <c r="E3989" s="5" t="s">
        <v>585</v>
      </c>
      <c r="F3989" s="5">
        <v>1</v>
      </c>
      <c r="G3989" s="506" t="s">
        <v>12</v>
      </c>
      <c r="H3989" s="456">
        <v>19</v>
      </c>
      <c r="I3989" s="13" t="s">
        <v>111</v>
      </c>
      <c r="J3989" s="179">
        <v>0</v>
      </c>
      <c r="K3989" s="180">
        <v>0</v>
      </c>
      <c r="L3989" s="180">
        <v>0</v>
      </c>
      <c r="M3989" s="180">
        <v>0</v>
      </c>
      <c r="N3989" s="469">
        <v>0</v>
      </c>
      <c r="O3989" s="194"/>
      <c r="P3989" s="195"/>
      <c r="Q3989" s="195"/>
      <c r="R3989" s="195"/>
      <c r="S3989" s="196"/>
    </row>
    <row r="3990" spans="1:19" ht="25.5" outlineLevel="2" x14ac:dyDescent="0.2">
      <c r="A3990" s="12" t="s">
        <v>10</v>
      </c>
      <c r="B3990" s="2">
        <v>6</v>
      </c>
      <c r="C3990" s="446">
        <v>509301</v>
      </c>
      <c r="D3990" s="446">
        <v>930101</v>
      </c>
      <c r="E3990" s="5" t="s">
        <v>585</v>
      </c>
      <c r="F3990" s="5">
        <v>1</v>
      </c>
      <c r="G3990" s="506" t="s">
        <v>12</v>
      </c>
      <c r="H3990" s="456" t="s">
        <v>316</v>
      </c>
      <c r="I3990" s="13" t="s">
        <v>112</v>
      </c>
      <c r="J3990" s="179">
        <v>0</v>
      </c>
      <c r="K3990" s="180">
        <v>0</v>
      </c>
      <c r="L3990" s="180">
        <v>0</v>
      </c>
      <c r="M3990" s="180">
        <v>0</v>
      </c>
      <c r="N3990" s="469">
        <v>0</v>
      </c>
      <c r="O3990" s="194"/>
      <c r="P3990" s="195"/>
      <c r="Q3990" s="195"/>
      <c r="R3990" s="195"/>
      <c r="S3990" s="196"/>
    </row>
    <row r="3991" spans="1:19" ht="25.5" outlineLevel="2" x14ac:dyDescent="0.2">
      <c r="A3991" s="12" t="s">
        <v>10</v>
      </c>
      <c r="B3991" s="2">
        <v>6</v>
      </c>
      <c r="C3991" s="446">
        <v>509301</v>
      </c>
      <c r="D3991" s="446">
        <v>930101</v>
      </c>
      <c r="E3991" s="5" t="s">
        <v>585</v>
      </c>
      <c r="F3991" s="5">
        <v>1</v>
      </c>
      <c r="G3991" s="506" t="s">
        <v>12</v>
      </c>
      <c r="H3991" s="456" t="s">
        <v>296</v>
      </c>
      <c r="I3991" s="13" t="s">
        <v>113</v>
      </c>
      <c r="J3991" s="179">
        <v>0</v>
      </c>
      <c r="K3991" s="180">
        <v>0</v>
      </c>
      <c r="L3991" s="180">
        <v>0</v>
      </c>
      <c r="M3991" s="180">
        <v>0</v>
      </c>
      <c r="N3991" s="469">
        <v>0</v>
      </c>
      <c r="O3991" s="194"/>
      <c r="P3991" s="195"/>
      <c r="Q3991" s="195"/>
      <c r="R3991" s="195"/>
      <c r="S3991" s="196"/>
    </row>
    <row r="3992" spans="1:19" ht="25.5" outlineLevel="2" x14ac:dyDescent="0.2">
      <c r="A3992" s="12" t="s">
        <v>10</v>
      </c>
      <c r="B3992" s="2">
        <v>6</v>
      </c>
      <c r="C3992" s="446">
        <v>509301</v>
      </c>
      <c r="D3992" s="446">
        <v>930101</v>
      </c>
      <c r="E3992" s="5" t="s">
        <v>585</v>
      </c>
      <c r="F3992" s="5">
        <v>1</v>
      </c>
      <c r="G3992" s="506" t="s">
        <v>12</v>
      </c>
      <c r="H3992" s="456">
        <v>23</v>
      </c>
      <c r="I3992" s="13" t="s">
        <v>114</v>
      </c>
      <c r="J3992" s="179">
        <v>0</v>
      </c>
      <c r="K3992" s="180">
        <v>0</v>
      </c>
      <c r="L3992" s="180">
        <v>0</v>
      </c>
      <c r="M3992" s="180">
        <v>0</v>
      </c>
      <c r="N3992" s="469">
        <v>0</v>
      </c>
      <c r="O3992" s="194"/>
      <c r="P3992" s="195"/>
      <c r="Q3992" s="195"/>
      <c r="R3992" s="195"/>
      <c r="S3992" s="196"/>
    </row>
    <row r="3993" spans="1:19" ht="25.5" outlineLevel="2" x14ac:dyDescent="0.2">
      <c r="A3993" s="12" t="s">
        <v>10</v>
      </c>
      <c r="B3993" s="2">
        <v>6</v>
      </c>
      <c r="C3993" s="446">
        <v>509301</v>
      </c>
      <c r="D3993" s="446">
        <v>930101</v>
      </c>
      <c r="E3993" s="5" t="s">
        <v>585</v>
      </c>
      <c r="F3993" s="5">
        <v>1</v>
      </c>
      <c r="G3993" s="506" t="s">
        <v>12</v>
      </c>
      <c r="H3993" s="456">
        <v>24</v>
      </c>
      <c r="I3993" s="13" t="s">
        <v>115</v>
      </c>
      <c r="J3993" s="179">
        <v>0</v>
      </c>
      <c r="K3993" s="180">
        <v>0</v>
      </c>
      <c r="L3993" s="180">
        <v>0</v>
      </c>
      <c r="M3993" s="180">
        <v>0</v>
      </c>
      <c r="N3993" s="469">
        <v>0</v>
      </c>
      <c r="O3993" s="194"/>
      <c r="P3993" s="195"/>
      <c r="Q3993" s="195"/>
      <c r="R3993" s="195"/>
      <c r="S3993" s="196"/>
    </row>
    <row r="3994" spans="1:19" ht="25.5" outlineLevel="2" x14ac:dyDescent="0.2">
      <c r="A3994" s="12" t="s">
        <v>10</v>
      </c>
      <c r="B3994" s="2">
        <v>6</v>
      </c>
      <c r="C3994" s="446">
        <v>509301</v>
      </c>
      <c r="D3994" s="446">
        <v>930101</v>
      </c>
      <c r="E3994" s="5" t="s">
        <v>585</v>
      </c>
      <c r="F3994" s="5">
        <v>1</v>
      </c>
      <c r="G3994" s="506" t="s">
        <v>12</v>
      </c>
      <c r="H3994" s="456">
        <v>25</v>
      </c>
      <c r="I3994" s="13" t="s">
        <v>116</v>
      </c>
      <c r="J3994" s="179">
        <v>387</v>
      </c>
      <c r="K3994" s="180">
        <v>97</v>
      </c>
      <c r="L3994" s="180">
        <v>97</v>
      </c>
      <c r="M3994" s="180">
        <v>97</v>
      </c>
      <c r="N3994" s="469">
        <v>96</v>
      </c>
      <c r="O3994" s="194"/>
      <c r="P3994" s="195"/>
      <c r="Q3994" s="195"/>
      <c r="R3994" s="195"/>
      <c r="S3994" s="196"/>
    </row>
    <row r="3995" spans="1:19" ht="25.5" outlineLevel="2" x14ac:dyDescent="0.2">
      <c r="A3995" s="12" t="s">
        <v>10</v>
      </c>
      <c r="B3995" s="2">
        <v>6</v>
      </c>
      <c r="C3995" s="446">
        <v>509301</v>
      </c>
      <c r="D3995" s="446">
        <v>930101</v>
      </c>
      <c r="E3995" s="5" t="s">
        <v>585</v>
      </c>
      <c r="F3995" s="5">
        <v>1</v>
      </c>
      <c r="G3995" s="506" t="s">
        <v>12</v>
      </c>
      <c r="H3995" s="456">
        <v>30</v>
      </c>
      <c r="I3995" s="13" t="s">
        <v>117</v>
      </c>
      <c r="J3995" s="179">
        <v>0</v>
      </c>
      <c r="K3995" s="180">
        <v>0</v>
      </c>
      <c r="L3995" s="180">
        <v>0</v>
      </c>
      <c r="M3995" s="180">
        <v>0</v>
      </c>
      <c r="N3995" s="469">
        <v>0</v>
      </c>
      <c r="O3995" s="194"/>
      <c r="P3995" s="195"/>
      <c r="Q3995" s="195"/>
      <c r="R3995" s="195"/>
      <c r="S3995" s="196"/>
    </row>
    <row r="3996" spans="1:19" ht="25.5" outlineLevel="2" x14ac:dyDescent="0.2">
      <c r="A3996" s="12" t="s">
        <v>10</v>
      </c>
      <c r="B3996" s="2">
        <v>6</v>
      </c>
      <c r="C3996" s="446">
        <v>509301</v>
      </c>
      <c r="D3996" s="446">
        <v>930101</v>
      </c>
      <c r="E3996" s="5" t="s">
        <v>585</v>
      </c>
      <c r="F3996" s="5">
        <v>1</v>
      </c>
      <c r="G3996" s="506" t="s">
        <v>12</v>
      </c>
      <c r="H3996" s="456">
        <v>31</v>
      </c>
      <c r="I3996" s="13" t="s">
        <v>118</v>
      </c>
      <c r="J3996" s="179">
        <v>0</v>
      </c>
      <c r="K3996" s="180">
        <v>0</v>
      </c>
      <c r="L3996" s="180">
        <v>0</v>
      </c>
      <c r="M3996" s="180">
        <v>0</v>
      </c>
      <c r="N3996" s="469">
        <v>0</v>
      </c>
      <c r="O3996" s="194"/>
      <c r="P3996" s="195"/>
      <c r="Q3996" s="195"/>
      <c r="R3996" s="195"/>
      <c r="S3996" s="196"/>
    </row>
    <row r="3997" spans="1:19" ht="25.5" outlineLevel="2" x14ac:dyDescent="0.2">
      <c r="A3997" s="12" t="s">
        <v>10</v>
      </c>
      <c r="B3997" s="2">
        <v>6</v>
      </c>
      <c r="C3997" s="446">
        <v>509301</v>
      </c>
      <c r="D3997" s="446">
        <v>930101</v>
      </c>
      <c r="E3997" s="5" t="s">
        <v>585</v>
      </c>
      <c r="F3997" s="5">
        <v>1</v>
      </c>
      <c r="G3997" s="506" t="s">
        <v>12</v>
      </c>
      <c r="H3997" s="456">
        <v>32</v>
      </c>
      <c r="I3997" s="13" t="s">
        <v>119</v>
      </c>
      <c r="J3997" s="179">
        <v>0</v>
      </c>
      <c r="K3997" s="180">
        <v>0</v>
      </c>
      <c r="L3997" s="180">
        <v>0</v>
      </c>
      <c r="M3997" s="180">
        <v>0</v>
      </c>
      <c r="N3997" s="469">
        <v>0</v>
      </c>
      <c r="O3997" s="194"/>
      <c r="P3997" s="195"/>
      <c r="Q3997" s="195"/>
      <c r="R3997" s="195"/>
      <c r="S3997" s="196"/>
    </row>
    <row r="3998" spans="1:19" ht="38.25" outlineLevel="2" x14ac:dyDescent="0.2">
      <c r="A3998" s="12" t="s">
        <v>10</v>
      </c>
      <c r="B3998" s="2">
        <v>6</v>
      </c>
      <c r="C3998" s="446">
        <v>509301</v>
      </c>
      <c r="D3998" s="446">
        <v>930101</v>
      </c>
      <c r="E3998" s="5" t="s">
        <v>585</v>
      </c>
      <c r="F3998" s="5">
        <v>1</v>
      </c>
      <c r="G3998" s="506" t="s">
        <v>12</v>
      </c>
      <c r="H3998" s="456">
        <v>35</v>
      </c>
      <c r="I3998" s="13" t="s">
        <v>120</v>
      </c>
      <c r="J3998" s="179">
        <v>0</v>
      </c>
      <c r="K3998" s="180">
        <v>0</v>
      </c>
      <c r="L3998" s="180">
        <v>0</v>
      </c>
      <c r="M3998" s="180">
        <v>0</v>
      </c>
      <c r="N3998" s="469">
        <v>0</v>
      </c>
      <c r="O3998" s="194"/>
      <c r="P3998" s="195"/>
      <c r="Q3998" s="195"/>
      <c r="R3998" s="195"/>
      <c r="S3998" s="196"/>
    </row>
    <row r="3999" spans="1:19" ht="38.25" outlineLevel="2" x14ac:dyDescent="0.2">
      <c r="A3999" s="12" t="s">
        <v>10</v>
      </c>
      <c r="B3999" s="2">
        <v>6</v>
      </c>
      <c r="C3999" s="446">
        <v>509301</v>
      </c>
      <c r="D3999" s="446">
        <v>930101</v>
      </c>
      <c r="E3999" s="5" t="s">
        <v>585</v>
      </c>
      <c r="F3999" s="5">
        <v>1</v>
      </c>
      <c r="G3999" s="506" t="s">
        <v>12</v>
      </c>
      <c r="H3999" s="456">
        <v>40</v>
      </c>
      <c r="I3999" s="13" t="s">
        <v>121</v>
      </c>
      <c r="J3999" s="179">
        <v>436</v>
      </c>
      <c r="K3999" s="180">
        <v>109</v>
      </c>
      <c r="L3999" s="180">
        <v>109</v>
      </c>
      <c r="M3999" s="180">
        <v>109</v>
      </c>
      <c r="N3999" s="469">
        <v>109</v>
      </c>
      <c r="O3999" s="194"/>
      <c r="P3999" s="195"/>
      <c r="Q3999" s="195"/>
      <c r="R3999" s="195"/>
      <c r="S3999" s="196"/>
    </row>
    <row r="4000" spans="1:19" ht="38.25" outlineLevel="2" x14ac:dyDescent="0.2">
      <c r="A4000" s="12" t="s">
        <v>10</v>
      </c>
      <c r="B4000" s="2">
        <v>6</v>
      </c>
      <c r="C4000" s="446">
        <v>509301</v>
      </c>
      <c r="D4000" s="446">
        <v>930101</v>
      </c>
      <c r="E4000" s="5" t="s">
        <v>585</v>
      </c>
      <c r="F4000" s="5">
        <v>1</v>
      </c>
      <c r="G4000" s="506" t="s">
        <v>12</v>
      </c>
      <c r="H4000" s="456">
        <v>68</v>
      </c>
      <c r="I4000" s="13" t="s">
        <v>122</v>
      </c>
      <c r="J4000" s="179">
        <v>10</v>
      </c>
      <c r="K4000" s="180">
        <v>3</v>
      </c>
      <c r="L4000" s="180">
        <v>3</v>
      </c>
      <c r="M4000" s="180">
        <v>3</v>
      </c>
      <c r="N4000" s="469">
        <v>1</v>
      </c>
      <c r="O4000" s="194"/>
      <c r="P4000" s="195"/>
      <c r="Q4000" s="195"/>
      <c r="R4000" s="195"/>
      <c r="S4000" s="196"/>
    </row>
    <row r="4001" spans="1:19" ht="38.25" outlineLevel="2" x14ac:dyDescent="0.2">
      <c r="A4001" s="12" t="s">
        <v>10</v>
      </c>
      <c r="B4001" s="2">
        <v>6</v>
      </c>
      <c r="C4001" s="446">
        <v>509301</v>
      </c>
      <c r="D4001" s="446">
        <v>930101</v>
      </c>
      <c r="E4001" s="5" t="s">
        <v>585</v>
      </c>
      <c r="F4001" s="5">
        <v>1</v>
      </c>
      <c r="G4001" s="506" t="s">
        <v>12</v>
      </c>
      <c r="H4001" s="456">
        <v>91</v>
      </c>
      <c r="I4001" s="13" t="s">
        <v>123</v>
      </c>
      <c r="J4001" s="179">
        <v>0</v>
      </c>
      <c r="K4001" s="180">
        <v>0</v>
      </c>
      <c r="L4001" s="180">
        <v>0</v>
      </c>
      <c r="M4001" s="180">
        <v>0</v>
      </c>
      <c r="N4001" s="469">
        <v>0</v>
      </c>
      <c r="O4001" s="194"/>
      <c r="P4001" s="195"/>
      <c r="Q4001" s="195"/>
      <c r="R4001" s="195"/>
      <c r="S4001" s="196"/>
    </row>
    <row r="4002" spans="1:19" outlineLevel="1" x14ac:dyDescent="0.2">
      <c r="A4002" s="133"/>
      <c r="B4002" s="134">
        <v>6</v>
      </c>
      <c r="C4002" s="165">
        <v>509301</v>
      </c>
      <c r="D4002" s="165">
        <v>930101</v>
      </c>
      <c r="E4002" s="136"/>
      <c r="F4002" s="136">
        <v>1</v>
      </c>
      <c r="G4002" s="507" t="s">
        <v>12</v>
      </c>
      <c r="H4002" s="457"/>
      <c r="I4002" s="137"/>
      <c r="J4002" s="181">
        <v>1308</v>
      </c>
      <c r="K4002" s="182">
        <v>328</v>
      </c>
      <c r="L4002" s="182">
        <v>328</v>
      </c>
      <c r="M4002" s="182">
        <v>328</v>
      </c>
      <c r="N4002" s="470">
        <v>324</v>
      </c>
      <c r="O4002" s="197">
        <v>21169.147832299601</v>
      </c>
      <c r="P4002" s="198">
        <v>5292</v>
      </c>
      <c r="Q4002" s="198">
        <v>5292</v>
      </c>
      <c r="R4002" s="198">
        <v>5292</v>
      </c>
      <c r="S4002" s="199">
        <v>5293.1478322996009</v>
      </c>
    </row>
    <row r="4003" spans="1:19" ht="25.5" outlineLevel="2" x14ac:dyDescent="0.2">
      <c r="A4003" s="12" t="s">
        <v>10</v>
      </c>
      <c r="B4003" s="2">
        <v>6</v>
      </c>
      <c r="C4003" s="446">
        <v>509402</v>
      </c>
      <c r="D4003" s="446">
        <v>940201</v>
      </c>
      <c r="E4003" s="5" t="s">
        <v>275</v>
      </c>
      <c r="F4003" s="5">
        <v>1</v>
      </c>
      <c r="G4003" s="506" t="s">
        <v>12</v>
      </c>
      <c r="H4003" s="456" t="s">
        <v>701</v>
      </c>
      <c r="I4003" s="13" t="s">
        <v>98</v>
      </c>
      <c r="J4003" s="179">
        <v>0</v>
      </c>
      <c r="K4003" s="180">
        <v>0</v>
      </c>
      <c r="L4003" s="180">
        <v>0</v>
      </c>
      <c r="M4003" s="180">
        <v>0</v>
      </c>
      <c r="N4003" s="469">
        <v>0</v>
      </c>
      <c r="O4003" s="194"/>
      <c r="P4003" s="195"/>
      <c r="Q4003" s="195"/>
      <c r="R4003" s="195"/>
      <c r="S4003" s="196"/>
    </row>
    <row r="4004" spans="1:19" ht="25.5" outlineLevel="2" x14ac:dyDescent="0.2">
      <c r="A4004" s="12" t="s">
        <v>10</v>
      </c>
      <c r="B4004" s="2">
        <v>6</v>
      </c>
      <c r="C4004" s="446">
        <v>509402</v>
      </c>
      <c r="D4004" s="446">
        <v>940201</v>
      </c>
      <c r="E4004" s="5" t="s">
        <v>275</v>
      </c>
      <c r="F4004" s="5">
        <v>1</v>
      </c>
      <c r="G4004" s="506" t="s">
        <v>12</v>
      </c>
      <c r="H4004" s="456">
        <v>2</v>
      </c>
      <c r="I4004" s="13" t="s">
        <v>99</v>
      </c>
      <c r="J4004" s="179">
        <v>0</v>
      </c>
      <c r="K4004" s="180">
        <v>0</v>
      </c>
      <c r="L4004" s="180">
        <v>0</v>
      </c>
      <c r="M4004" s="180">
        <v>0</v>
      </c>
      <c r="N4004" s="469">
        <v>0</v>
      </c>
      <c r="O4004" s="194"/>
      <c r="P4004" s="195"/>
      <c r="Q4004" s="195"/>
      <c r="R4004" s="195"/>
      <c r="S4004" s="196"/>
    </row>
    <row r="4005" spans="1:19" ht="25.5" outlineLevel="2" x14ac:dyDescent="0.2">
      <c r="A4005" s="12" t="s">
        <v>10</v>
      </c>
      <c r="B4005" s="2">
        <v>6</v>
      </c>
      <c r="C4005" s="446">
        <v>509402</v>
      </c>
      <c r="D4005" s="446">
        <v>940201</v>
      </c>
      <c r="E4005" s="5" t="s">
        <v>275</v>
      </c>
      <c r="F4005" s="5">
        <v>1</v>
      </c>
      <c r="G4005" s="506" t="s">
        <v>12</v>
      </c>
      <c r="H4005" s="456">
        <v>3</v>
      </c>
      <c r="I4005" s="13" t="s">
        <v>100</v>
      </c>
      <c r="J4005" s="179">
        <v>1600</v>
      </c>
      <c r="K4005" s="180">
        <v>400</v>
      </c>
      <c r="L4005" s="180">
        <v>400</v>
      </c>
      <c r="M4005" s="180">
        <v>400</v>
      </c>
      <c r="N4005" s="469">
        <v>400</v>
      </c>
      <c r="O4005" s="194"/>
      <c r="P4005" s="195"/>
      <c r="Q4005" s="195"/>
      <c r="R4005" s="195"/>
      <c r="S4005" s="196"/>
    </row>
    <row r="4006" spans="1:19" ht="25.5" outlineLevel="2" x14ac:dyDescent="0.2">
      <c r="A4006" s="12" t="s">
        <v>10</v>
      </c>
      <c r="B4006" s="2">
        <v>6</v>
      </c>
      <c r="C4006" s="446">
        <v>509402</v>
      </c>
      <c r="D4006" s="446">
        <v>940201</v>
      </c>
      <c r="E4006" s="5" t="s">
        <v>275</v>
      </c>
      <c r="F4006" s="5">
        <v>1</v>
      </c>
      <c r="G4006" s="506" t="s">
        <v>12</v>
      </c>
      <c r="H4006" s="456">
        <v>4</v>
      </c>
      <c r="I4006" s="13" t="s">
        <v>101</v>
      </c>
      <c r="J4006" s="179">
        <v>0</v>
      </c>
      <c r="K4006" s="180">
        <v>0</v>
      </c>
      <c r="L4006" s="180">
        <v>0</v>
      </c>
      <c r="M4006" s="180">
        <v>0</v>
      </c>
      <c r="N4006" s="469">
        <v>0</v>
      </c>
      <c r="O4006" s="194"/>
      <c r="P4006" s="195"/>
      <c r="Q4006" s="195"/>
      <c r="R4006" s="195"/>
      <c r="S4006" s="196"/>
    </row>
    <row r="4007" spans="1:19" ht="25.5" outlineLevel="2" x14ac:dyDescent="0.2">
      <c r="A4007" s="12" t="s">
        <v>10</v>
      </c>
      <c r="B4007" s="2">
        <v>6</v>
      </c>
      <c r="C4007" s="446">
        <v>509402</v>
      </c>
      <c r="D4007" s="446">
        <v>940201</v>
      </c>
      <c r="E4007" s="5" t="s">
        <v>275</v>
      </c>
      <c r="F4007" s="5">
        <v>1</v>
      </c>
      <c r="G4007" s="506" t="s">
        <v>12</v>
      </c>
      <c r="H4007" s="456" t="s">
        <v>302</v>
      </c>
      <c r="I4007" s="13" t="s">
        <v>102</v>
      </c>
      <c r="J4007" s="179">
        <v>0</v>
      </c>
      <c r="K4007" s="180">
        <v>0</v>
      </c>
      <c r="L4007" s="180">
        <v>0</v>
      </c>
      <c r="M4007" s="180">
        <v>0</v>
      </c>
      <c r="N4007" s="469">
        <v>0</v>
      </c>
      <c r="O4007" s="194"/>
      <c r="P4007" s="195"/>
      <c r="Q4007" s="195"/>
      <c r="R4007" s="195"/>
      <c r="S4007" s="196"/>
    </row>
    <row r="4008" spans="1:19" ht="25.5" outlineLevel="2" x14ac:dyDescent="0.2">
      <c r="A4008" s="12" t="s">
        <v>10</v>
      </c>
      <c r="B4008" s="2">
        <v>6</v>
      </c>
      <c r="C4008" s="446">
        <v>509402</v>
      </c>
      <c r="D4008" s="446">
        <v>940201</v>
      </c>
      <c r="E4008" s="5" t="s">
        <v>275</v>
      </c>
      <c r="F4008" s="5">
        <v>1</v>
      </c>
      <c r="G4008" s="506" t="s">
        <v>12</v>
      </c>
      <c r="H4008" s="456">
        <v>6</v>
      </c>
      <c r="I4008" s="13" t="s">
        <v>103</v>
      </c>
      <c r="J4008" s="179">
        <v>0</v>
      </c>
      <c r="K4008" s="180">
        <v>0</v>
      </c>
      <c r="L4008" s="180">
        <v>0</v>
      </c>
      <c r="M4008" s="180">
        <v>0</v>
      </c>
      <c r="N4008" s="469">
        <v>0</v>
      </c>
      <c r="O4008" s="194"/>
      <c r="P4008" s="195"/>
      <c r="Q4008" s="195"/>
      <c r="R4008" s="195"/>
      <c r="S4008" s="196"/>
    </row>
    <row r="4009" spans="1:19" ht="25.5" outlineLevel="2" x14ac:dyDescent="0.2">
      <c r="A4009" s="12" t="s">
        <v>10</v>
      </c>
      <c r="B4009" s="2">
        <v>6</v>
      </c>
      <c r="C4009" s="446">
        <v>509402</v>
      </c>
      <c r="D4009" s="446">
        <v>940201</v>
      </c>
      <c r="E4009" s="5" t="s">
        <v>275</v>
      </c>
      <c r="F4009" s="5">
        <v>1</v>
      </c>
      <c r="G4009" s="506" t="s">
        <v>12</v>
      </c>
      <c r="H4009" s="456">
        <v>7</v>
      </c>
      <c r="I4009" s="13" t="s">
        <v>104</v>
      </c>
      <c r="J4009" s="179">
        <v>0</v>
      </c>
      <c r="K4009" s="180">
        <v>0</v>
      </c>
      <c r="L4009" s="180">
        <v>0</v>
      </c>
      <c r="M4009" s="180">
        <v>0</v>
      </c>
      <c r="N4009" s="469">
        <v>0</v>
      </c>
      <c r="O4009" s="194"/>
      <c r="P4009" s="195"/>
      <c r="Q4009" s="195"/>
      <c r="R4009" s="195"/>
      <c r="S4009" s="196"/>
    </row>
    <row r="4010" spans="1:19" ht="51" outlineLevel="2" x14ac:dyDescent="0.2">
      <c r="A4010" s="12" t="s">
        <v>10</v>
      </c>
      <c r="B4010" s="2">
        <v>6</v>
      </c>
      <c r="C4010" s="446">
        <v>509402</v>
      </c>
      <c r="D4010" s="446">
        <v>940201</v>
      </c>
      <c r="E4010" s="5" t="s">
        <v>275</v>
      </c>
      <c r="F4010" s="5">
        <v>1</v>
      </c>
      <c r="G4010" s="506" t="s">
        <v>12</v>
      </c>
      <c r="H4010" s="456">
        <v>8</v>
      </c>
      <c r="I4010" s="13" t="s">
        <v>105</v>
      </c>
      <c r="J4010" s="179">
        <v>0</v>
      </c>
      <c r="K4010" s="180">
        <v>0</v>
      </c>
      <c r="L4010" s="180">
        <v>0</v>
      </c>
      <c r="M4010" s="180">
        <v>0</v>
      </c>
      <c r="N4010" s="469">
        <v>0</v>
      </c>
      <c r="O4010" s="194"/>
      <c r="P4010" s="195"/>
      <c r="Q4010" s="195"/>
      <c r="R4010" s="195"/>
      <c r="S4010" s="196"/>
    </row>
    <row r="4011" spans="1:19" ht="25.5" outlineLevel="2" x14ac:dyDescent="0.2">
      <c r="A4011" s="12" t="s">
        <v>10</v>
      </c>
      <c r="B4011" s="2">
        <v>6</v>
      </c>
      <c r="C4011" s="446">
        <v>509402</v>
      </c>
      <c r="D4011" s="446">
        <v>940201</v>
      </c>
      <c r="E4011" s="5" t="s">
        <v>275</v>
      </c>
      <c r="F4011" s="5">
        <v>1</v>
      </c>
      <c r="G4011" s="506" t="s">
        <v>12</v>
      </c>
      <c r="H4011" s="456">
        <v>9</v>
      </c>
      <c r="I4011" s="13" t="s">
        <v>106</v>
      </c>
      <c r="J4011" s="179">
        <v>0</v>
      </c>
      <c r="K4011" s="180">
        <v>0</v>
      </c>
      <c r="L4011" s="180">
        <v>0</v>
      </c>
      <c r="M4011" s="180">
        <v>0</v>
      </c>
      <c r="N4011" s="469">
        <v>0</v>
      </c>
      <c r="O4011" s="194"/>
      <c r="P4011" s="195"/>
      <c r="Q4011" s="195"/>
      <c r="R4011" s="195"/>
      <c r="S4011" s="196"/>
    </row>
    <row r="4012" spans="1:19" ht="25.5" outlineLevel="2" x14ac:dyDescent="0.2">
      <c r="A4012" s="12" t="s">
        <v>10</v>
      </c>
      <c r="B4012" s="2">
        <v>6</v>
      </c>
      <c r="C4012" s="446">
        <v>509402</v>
      </c>
      <c r="D4012" s="446">
        <v>940201</v>
      </c>
      <c r="E4012" s="5" t="s">
        <v>275</v>
      </c>
      <c r="F4012" s="5">
        <v>1</v>
      </c>
      <c r="G4012" s="506" t="s">
        <v>12</v>
      </c>
      <c r="H4012" s="456">
        <v>10</v>
      </c>
      <c r="I4012" s="13" t="s">
        <v>107</v>
      </c>
      <c r="J4012" s="179">
        <v>0</v>
      </c>
      <c r="K4012" s="180">
        <v>0</v>
      </c>
      <c r="L4012" s="180">
        <v>0</v>
      </c>
      <c r="M4012" s="180">
        <v>0</v>
      </c>
      <c r="N4012" s="469">
        <v>0</v>
      </c>
      <c r="O4012" s="194"/>
      <c r="P4012" s="195"/>
      <c r="Q4012" s="195"/>
      <c r="R4012" s="195"/>
      <c r="S4012" s="196"/>
    </row>
    <row r="4013" spans="1:19" ht="25.5" outlineLevel="2" x14ac:dyDescent="0.2">
      <c r="A4013" s="12" t="s">
        <v>10</v>
      </c>
      <c r="B4013" s="2">
        <v>6</v>
      </c>
      <c r="C4013" s="446">
        <v>509402</v>
      </c>
      <c r="D4013" s="446">
        <v>940201</v>
      </c>
      <c r="E4013" s="5" t="s">
        <v>275</v>
      </c>
      <c r="F4013" s="5">
        <v>1</v>
      </c>
      <c r="G4013" s="506" t="s">
        <v>12</v>
      </c>
      <c r="H4013" s="456">
        <v>11</v>
      </c>
      <c r="I4013" s="13" t="s">
        <v>108</v>
      </c>
      <c r="J4013" s="179">
        <v>0</v>
      </c>
      <c r="K4013" s="180">
        <v>0</v>
      </c>
      <c r="L4013" s="180">
        <v>0</v>
      </c>
      <c r="M4013" s="180">
        <v>0</v>
      </c>
      <c r="N4013" s="469">
        <v>0</v>
      </c>
      <c r="O4013" s="194"/>
      <c r="P4013" s="195"/>
      <c r="Q4013" s="195"/>
      <c r="R4013" s="195"/>
      <c r="S4013" s="196"/>
    </row>
    <row r="4014" spans="1:19" ht="25.5" outlineLevel="2" x14ac:dyDescent="0.2">
      <c r="A4014" s="12" t="s">
        <v>10</v>
      </c>
      <c r="B4014" s="2">
        <v>6</v>
      </c>
      <c r="C4014" s="446">
        <v>509402</v>
      </c>
      <c r="D4014" s="446">
        <v>940201</v>
      </c>
      <c r="E4014" s="5" t="s">
        <v>275</v>
      </c>
      <c r="F4014" s="5">
        <v>1</v>
      </c>
      <c r="G4014" s="506" t="s">
        <v>12</v>
      </c>
      <c r="H4014" s="456" t="s">
        <v>304</v>
      </c>
      <c r="I4014" s="13" t="s">
        <v>109</v>
      </c>
      <c r="J4014" s="179">
        <v>0</v>
      </c>
      <c r="K4014" s="180">
        <v>0</v>
      </c>
      <c r="L4014" s="180">
        <v>0</v>
      </c>
      <c r="M4014" s="180">
        <v>0</v>
      </c>
      <c r="N4014" s="469">
        <v>0</v>
      </c>
      <c r="O4014" s="194"/>
      <c r="P4014" s="195"/>
      <c r="Q4014" s="195"/>
      <c r="R4014" s="195"/>
      <c r="S4014" s="196"/>
    </row>
    <row r="4015" spans="1:19" ht="25.5" outlineLevel="2" x14ac:dyDescent="0.2">
      <c r="A4015" s="12" t="s">
        <v>10</v>
      </c>
      <c r="B4015" s="2">
        <v>6</v>
      </c>
      <c r="C4015" s="446">
        <v>509402</v>
      </c>
      <c r="D4015" s="446">
        <v>940201</v>
      </c>
      <c r="E4015" s="5" t="s">
        <v>275</v>
      </c>
      <c r="F4015" s="5">
        <v>1</v>
      </c>
      <c r="G4015" s="506" t="s">
        <v>12</v>
      </c>
      <c r="H4015" s="456">
        <v>15</v>
      </c>
      <c r="I4015" s="13" t="s">
        <v>110</v>
      </c>
      <c r="J4015" s="179">
        <v>0</v>
      </c>
      <c r="K4015" s="180">
        <v>0</v>
      </c>
      <c r="L4015" s="180">
        <v>0</v>
      </c>
      <c r="M4015" s="180">
        <v>0</v>
      </c>
      <c r="N4015" s="469">
        <v>0</v>
      </c>
      <c r="O4015" s="194"/>
      <c r="P4015" s="195"/>
      <c r="Q4015" s="195"/>
      <c r="R4015" s="195"/>
      <c r="S4015" s="196"/>
    </row>
    <row r="4016" spans="1:19" ht="25.5" outlineLevel="2" x14ac:dyDescent="0.2">
      <c r="A4016" s="12" t="s">
        <v>10</v>
      </c>
      <c r="B4016" s="2">
        <v>6</v>
      </c>
      <c r="C4016" s="446">
        <v>509402</v>
      </c>
      <c r="D4016" s="446">
        <v>940201</v>
      </c>
      <c r="E4016" s="5" t="s">
        <v>275</v>
      </c>
      <c r="F4016" s="5">
        <v>1</v>
      </c>
      <c r="G4016" s="506" t="s">
        <v>12</v>
      </c>
      <c r="H4016" s="456">
        <v>19</v>
      </c>
      <c r="I4016" s="13" t="s">
        <v>111</v>
      </c>
      <c r="J4016" s="179">
        <v>0</v>
      </c>
      <c r="K4016" s="180">
        <v>0</v>
      </c>
      <c r="L4016" s="180">
        <v>0</v>
      </c>
      <c r="M4016" s="180">
        <v>0</v>
      </c>
      <c r="N4016" s="469">
        <v>0</v>
      </c>
      <c r="O4016" s="194"/>
      <c r="P4016" s="195"/>
      <c r="Q4016" s="195"/>
      <c r="R4016" s="195"/>
      <c r="S4016" s="196"/>
    </row>
    <row r="4017" spans="1:19" ht="25.5" outlineLevel="2" x14ac:dyDescent="0.2">
      <c r="A4017" s="12" t="s">
        <v>10</v>
      </c>
      <c r="B4017" s="2">
        <v>6</v>
      </c>
      <c r="C4017" s="446">
        <v>509402</v>
      </c>
      <c r="D4017" s="446">
        <v>940201</v>
      </c>
      <c r="E4017" s="5" t="s">
        <v>275</v>
      </c>
      <c r="F4017" s="5">
        <v>1</v>
      </c>
      <c r="G4017" s="506" t="s">
        <v>12</v>
      </c>
      <c r="H4017" s="456" t="s">
        <v>316</v>
      </c>
      <c r="I4017" s="13" t="s">
        <v>112</v>
      </c>
      <c r="J4017" s="179">
        <v>0</v>
      </c>
      <c r="K4017" s="180">
        <v>0</v>
      </c>
      <c r="L4017" s="180">
        <v>0</v>
      </c>
      <c r="M4017" s="180">
        <v>0</v>
      </c>
      <c r="N4017" s="469">
        <v>0</v>
      </c>
      <c r="O4017" s="194"/>
      <c r="P4017" s="195"/>
      <c r="Q4017" s="195"/>
      <c r="R4017" s="195"/>
      <c r="S4017" s="196"/>
    </row>
    <row r="4018" spans="1:19" ht="25.5" outlineLevel="2" x14ac:dyDescent="0.2">
      <c r="A4018" s="12" t="s">
        <v>10</v>
      </c>
      <c r="B4018" s="2">
        <v>6</v>
      </c>
      <c r="C4018" s="446">
        <v>509402</v>
      </c>
      <c r="D4018" s="446">
        <v>940201</v>
      </c>
      <c r="E4018" s="5" t="s">
        <v>275</v>
      </c>
      <c r="F4018" s="5">
        <v>1</v>
      </c>
      <c r="G4018" s="506" t="s">
        <v>12</v>
      </c>
      <c r="H4018" s="456" t="s">
        <v>296</v>
      </c>
      <c r="I4018" s="13" t="s">
        <v>113</v>
      </c>
      <c r="J4018" s="179">
        <v>0</v>
      </c>
      <c r="K4018" s="180">
        <v>0</v>
      </c>
      <c r="L4018" s="180">
        <v>0</v>
      </c>
      <c r="M4018" s="180">
        <v>0</v>
      </c>
      <c r="N4018" s="469">
        <v>0</v>
      </c>
      <c r="O4018" s="194"/>
      <c r="P4018" s="195"/>
      <c r="Q4018" s="195"/>
      <c r="R4018" s="195"/>
      <c r="S4018" s="196"/>
    </row>
    <row r="4019" spans="1:19" ht="25.5" outlineLevel="2" x14ac:dyDescent="0.2">
      <c r="A4019" s="12" t="s">
        <v>10</v>
      </c>
      <c r="B4019" s="2">
        <v>6</v>
      </c>
      <c r="C4019" s="446">
        <v>509402</v>
      </c>
      <c r="D4019" s="446">
        <v>940201</v>
      </c>
      <c r="E4019" s="5" t="s">
        <v>275</v>
      </c>
      <c r="F4019" s="5">
        <v>1</v>
      </c>
      <c r="G4019" s="506" t="s">
        <v>12</v>
      </c>
      <c r="H4019" s="456">
        <v>23</v>
      </c>
      <c r="I4019" s="13" t="s">
        <v>114</v>
      </c>
      <c r="J4019" s="179">
        <v>0</v>
      </c>
      <c r="K4019" s="180">
        <v>0</v>
      </c>
      <c r="L4019" s="180">
        <v>0</v>
      </c>
      <c r="M4019" s="180">
        <v>0</v>
      </c>
      <c r="N4019" s="469">
        <v>0</v>
      </c>
      <c r="O4019" s="194"/>
      <c r="P4019" s="195"/>
      <c r="Q4019" s="195"/>
      <c r="R4019" s="195"/>
      <c r="S4019" s="196"/>
    </row>
    <row r="4020" spans="1:19" ht="25.5" outlineLevel="2" x14ac:dyDescent="0.2">
      <c r="A4020" s="12" t="s">
        <v>10</v>
      </c>
      <c r="B4020" s="2">
        <v>6</v>
      </c>
      <c r="C4020" s="446">
        <v>509402</v>
      </c>
      <c r="D4020" s="446">
        <v>940201</v>
      </c>
      <c r="E4020" s="5" t="s">
        <v>275</v>
      </c>
      <c r="F4020" s="5">
        <v>1</v>
      </c>
      <c r="G4020" s="506" t="s">
        <v>12</v>
      </c>
      <c r="H4020" s="456">
        <v>24</v>
      </c>
      <c r="I4020" s="13" t="s">
        <v>115</v>
      </c>
      <c r="J4020" s="179">
        <v>0</v>
      </c>
      <c r="K4020" s="180">
        <v>0</v>
      </c>
      <c r="L4020" s="180">
        <v>0</v>
      </c>
      <c r="M4020" s="180">
        <v>0</v>
      </c>
      <c r="N4020" s="469">
        <v>0</v>
      </c>
      <c r="O4020" s="194"/>
      <c r="P4020" s="195"/>
      <c r="Q4020" s="195"/>
      <c r="R4020" s="195"/>
      <c r="S4020" s="196"/>
    </row>
    <row r="4021" spans="1:19" ht="25.5" outlineLevel="2" x14ac:dyDescent="0.2">
      <c r="A4021" s="12" t="s">
        <v>10</v>
      </c>
      <c r="B4021" s="2">
        <v>6</v>
      </c>
      <c r="C4021" s="446">
        <v>509402</v>
      </c>
      <c r="D4021" s="446">
        <v>940201</v>
      </c>
      <c r="E4021" s="5" t="s">
        <v>275</v>
      </c>
      <c r="F4021" s="5">
        <v>1</v>
      </c>
      <c r="G4021" s="506" t="s">
        <v>12</v>
      </c>
      <c r="H4021" s="456">
        <v>25</v>
      </c>
      <c r="I4021" s="13" t="s">
        <v>116</v>
      </c>
      <c r="J4021" s="179">
        <v>58</v>
      </c>
      <c r="K4021" s="180">
        <v>15</v>
      </c>
      <c r="L4021" s="180">
        <v>15</v>
      </c>
      <c r="M4021" s="180">
        <v>15</v>
      </c>
      <c r="N4021" s="469">
        <v>13</v>
      </c>
      <c r="O4021" s="194"/>
      <c r="P4021" s="195"/>
      <c r="Q4021" s="195"/>
      <c r="R4021" s="195"/>
      <c r="S4021" s="196"/>
    </row>
    <row r="4022" spans="1:19" ht="25.5" outlineLevel="2" x14ac:dyDescent="0.2">
      <c r="A4022" s="12" t="s">
        <v>10</v>
      </c>
      <c r="B4022" s="2">
        <v>6</v>
      </c>
      <c r="C4022" s="446">
        <v>509402</v>
      </c>
      <c r="D4022" s="446">
        <v>940201</v>
      </c>
      <c r="E4022" s="5" t="s">
        <v>275</v>
      </c>
      <c r="F4022" s="5">
        <v>1</v>
      </c>
      <c r="G4022" s="506" t="s">
        <v>12</v>
      </c>
      <c r="H4022" s="456">
        <v>30</v>
      </c>
      <c r="I4022" s="13" t="s">
        <v>117</v>
      </c>
      <c r="J4022" s="179">
        <v>0</v>
      </c>
      <c r="K4022" s="180">
        <v>0</v>
      </c>
      <c r="L4022" s="180">
        <v>0</v>
      </c>
      <c r="M4022" s="180">
        <v>0</v>
      </c>
      <c r="N4022" s="469">
        <v>0</v>
      </c>
      <c r="O4022" s="194"/>
      <c r="P4022" s="195"/>
      <c r="Q4022" s="195"/>
      <c r="R4022" s="195"/>
      <c r="S4022" s="196"/>
    </row>
    <row r="4023" spans="1:19" ht="25.5" outlineLevel="2" x14ac:dyDescent="0.2">
      <c r="A4023" s="12" t="s">
        <v>10</v>
      </c>
      <c r="B4023" s="2">
        <v>6</v>
      </c>
      <c r="C4023" s="446">
        <v>509402</v>
      </c>
      <c r="D4023" s="446">
        <v>940201</v>
      </c>
      <c r="E4023" s="5" t="s">
        <v>275</v>
      </c>
      <c r="F4023" s="5">
        <v>1</v>
      </c>
      <c r="G4023" s="506" t="s">
        <v>12</v>
      </c>
      <c r="H4023" s="456">
        <v>31</v>
      </c>
      <c r="I4023" s="13" t="s">
        <v>118</v>
      </c>
      <c r="J4023" s="179">
        <v>0</v>
      </c>
      <c r="K4023" s="180">
        <v>0</v>
      </c>
      <c r="L4023" s="180">
        <v>0</v>
      </c>
      <c r="M4023" s="180">
        <v>0</v>
      </c>
      <c r="N4023" s="469">
        <v>0</v>
      </c>
      <c r="O4023" s="194"/>
      <c r="P4023" s="195"/>
      <c r="Q4023" s="195"/>
      <c r="R4023" s="195"/>
      <c r="S4023" s="196"/>
    </row>
    <row r="4024" spans="1:19" ht="25.5" outlineLevel="2" x14ac:dyDescent="0.2">
      <c r="A4024" s="12" t="s">
        <v>10</v>
      </c>
      <c r="B4024" s="2">
        <v>6</v>
      </c>
      <c r="C4024" s="446">
        <v>509402</v>
      </c>
      <c r="D4024" s="446">
        <v>940201</v>
      </c>
      <c r="E4024" s="5" t="s">
        <v>275</v>
      </c>
      <c r="F4024" s="5">
        <v>1</v>
      </c>
      <c r="G4024" s="506" t="s">
        <v>12</v>
      </c>
      <c r="H4024" s="456">
        <v>32</v>
      </c>
      <c r="I4024" s="13" t="s">
        <v>119</v>
      </c>
      <c r="J4024" s="179">
        <v>0</v>
      </c>
      <c r="K4024" s="180">
        <v>0</v>
      </c>
      <c r="L4024" s="180">
        <v>0</v>
      </c>
      <c r="M4024" s="180">
        <v>0</v>
      </c>
      <c r="N4024" s="469">
        <v>0</v>
      </c>
      <c r="O4024" s="194"/>
      <c r="P4024" s="195"/>
      <c r="Q4024" s="195"/>
      <c r="R4024" s="195"/>
      <c r="S4024" s="196"/>
    </row>
    <row r="4025" spans="1:19" ht="38.25" outlineLevel="2" x14ac:dyDescent="0.2">
      <c r="A4025" s="12" t="s">
        <v>10</v>
      </c>
      <c r="B4025" s="2">
        <v>6</v>
      </c>
      <c r="C4025" s="446">
        <v>509402</v>
      </c>
      <c r="D4025" s="446">
        <v>940201</v>
      </c>
      <c r="E4025" s="5" t="s">
        <v>275</v>
      </c>
      <c r="F4025" s="5">
        <v>1</v>
      </c>
      <c r="G4025" s="506" t="s">
        <v>12</v>
      </c>
      <c r="H4025" s="456">
        <v>35</v>
      </c>
      <c r="I4025" s="13" t="s">
        <v>120</v>
      </c>
      <c r="J4025" s="179">
        <v>0</v>
      </c>
      <c r="K4025" s="180">
        <v>0</v>
      </c>
      <c r="L4025" s="180">
        <v>0</v>
      </c>
      <c r="M4025" s="180">
        <v>0</v>
      </c>
      <c r="N4025" s="469">
        <v>0</v>
      </c>
      <c r="O4025" s="194"/>
      <c r="P4025" s="195"/>
      <c r="Q4025" s="195"/>
      <c r="R4025" s="195"/>
      <c r="S4025" s="196"/>
    </row>
    <row r="4026" spans="1:19" ht="38.25" outlineLevel="2" x14ac:dyDescent="0.2">
      <c r="A4026" s="12" t="s">
        <v>10</v>
      </c>
      <c r="B4026" s="2">
        <v>6</v>
      </c>
      <c r="C4026" s="446">
        <v>509402</v>
      </c>
      <c r="D4026" s="446">
        <v>940201</v>
      </c>
      <c r="E4026" s="5" t="s">
        <v>275</v>
      </c>
      <c r="F4026" s="5">
        <v>1</v>
      </c>
      <c r="G4026" s="506" t="s">
        <v>12</v>
      </c>
      <c r="H4026" s="456">
        <v>40</v>
      </c>
      <c r="I4026" s="13" t="s">
        <v>121</v>
      </c>
      <c r="J4026" s="179">
        <v>0</v>
      </c>
      <c r="K4026" s="180">
        <v>0</v>
      </c>
      <c r="L4026" s="180">
        <v>0</v>
      </c>
      <c r="M4026" s="180">
        <v>0</v>
      </c>
      <c r="N4026" s="469">
        <v>0</v>
      </c>
      <c r="O4026" s="194"/>
      <c r="P4026" s="195"/>
      <c r="Q4026" s="195"/>
      <c r="R4026" s="195"/>
      <c r="S4026" s="196"/>
    </row>
    <row r="4027" spans="1:19" ht="38.25" outlineLevel="2" x14ac:dyDescent="0.2">
      <c r="A4027" s="12" t="s">
        <v>10</v>
      </c>
      <c r="B4027" s="2">
        <v>6</v>
      </c>
      <c r="C4027" s="446">
        <v>509402</v>
      </c>
      <c r="D4027" s="446">
        <v>940201</v>
      </c>
      <c r="E4027" s="5" t="s">
        <v>275</v>
      </c>
      <c r="F4027" s="5">
        <v>1</v>
      </c>
      <c r="G4027" s="506" t="s">
        <v>12</v>
      </c>
      <c r="H4027" s="456">
        <v>68</v>
      </c>
      <c r="I4027" s="13" t="s">
        <v>122</v>
      </c>
      <c r="J4027" s="179">
        <v>800</v>
      </c>
      <c r="K4027" s="180">
        <v>200</v>
      </c>
      <c r="L4027" s="180">
        <v>200</v>
      </c>
      <c r="M4027" s="180">
        <v>200</v>
      </c>
      <c r="N4027" s="469">
        <v>200</v>
      </c>
      <c r="O4027" s="194"/>
      <c r="P4027" s="195"/>
      <c r="Q4027" s="195"/>
      <c r="R4027" s="195"/>
      <c r="S4027" s="196"/>
    </row>
    <row r="4028" spans="1:19" ht="38.25" outlineLevel="2" x14ac:dyDescent="0.2">
      <c r="A4028" s="12" t="s">
        <v>10</v>
      </c>
      <c r="B4028" s="2">
        <v>6</v>
      </c>
      <c r="C4028" s="446">
        <v>509402</v>
      </c>
      <c r="D4028" s="446">
        <v>940201</v>
      </c>
      <c r="E4028" s="5" t="s">
        <v>275</v>
      </c>
      <c r="F4028" s="5">
        <v>1</v>
      </c>
      <c r="G4028" s="506" t="s">
        <v>12</v>
      </c>
      <c r="H4028" s="456">
        <v>91</v>
      </c>
      <c r="I4028" s="13" t="s">
        <v>123</v>
      </c>
      <c r="J4028" s="179">
        <v>0</v>
      </c>
      <c r="K4028" s="180">
        <v>0</v>
      </c>
      <c r="L4028" s="180">
        <v>0</v>
      </c>
      <c r="M4028" s="180">
        <v>0</v>
      </c>
      <c r="N4028" s="469">
        <v>0</v>
      </c>
      <c r="O4028" s="194"/>
      <c r="P4028" s="195"/>
      <c r="Q4028" s="195"/>
      <c r="R4028" s="195"/>
      <c r="S4028" s="196"/>
    </row>
    <row r="4029" spans="1:19" outlineLevel="1" x14ac:dyDescent="0.2">
      <c r="A4029" s="133"/>
      <c r="B4029" s="134">
        <v>6</v>
      </c>
      <c r="C4029" s="165">
        <v>509402</v>
      </c>
      <c r="D4029" s="165">
        <v>940201</v>
      </c>
      <c r="E4029" s="136"/>
      <c r="F4029" s="136">
        <v>1</v>
      </c>
      <c r="G4029" s="507" t="s">
        <v>12</v>
      </c>
      <c r="H4029" s="457"/>
      <c r="I4029" s="137"/>
      <c r="J4029" s="181">
        <v>2458</v>
      </c>
      <c r="K4029" s="182">
        <v>615</v>
      </c>
      <c r="L4029" s="182">
        <v>615</v>
      </c>
      <c r="M4029" s="182">
        <v>615</v>
      </c>
      <c r="N4029" s="470">
        <v>613</v>
      </c>
      <c r="O4029" s="197">
        <v>46522.948063086376</v>
      </c>
      <c r="P4029" s="198">
        <v>11631</v>
      </c>
      <c r="Q4029" s="198">
        <v>11631</v>
      </c>
      <c r="R4029" s="198">
        <v>11631</v>
      </c>
      <c r="S4029" s="199">
        <v>11629.948063086376</v>
      </c>
    </row>
    <row r="4030" spans="1:19" ht="25.5" outlineLevel="2" x14ac:dyDescent="0.2">
      <c r="A4030" s="12" t="s">
        <v>10</v>
      </c>
      <c r="B4030" s="2">
        <v>6</v>
      </c>
      <c r="C4030" s="446">
        <v>509501</v>
      </c>
      <c r="D4030" s="446">
        <v>950101</v>
      </c>
      <c r="E4030" s="5" t="s">
        <v>96</v>
      </c>
      <c r="F4030" s="5">
        <v>1</v>
      </c>
      <c r="G4030" s="506" t="s">
        <v>12</v>
      </c>
      <c r="H4030" s="456" t="s">
        <v>701</v>
      </c>
      <c r="I4030" s="13" t="s">
        <v>98</v>
      </c>
      <c r="J4030" s="179">
        <v>0</v>
      </c>
      <c r="K4030" s="180">
        <v>0</v>
      </c>
      <c r="L4030" s="180">
        <v>0</v>
      </c>
      <c r="M4030" s="180">
        <v>0</v>
      </c>
      <c r="N4030" s="469">
        <v>0</v>
      </c>
      <c r="O4030" s="194"/>
      <c r="P4030" s="195"/>
      <c r="Q4030" s="195"/>
      <c r="R4030" s="195"/>
      <c r="S4030" s="196"/>
    </row>
    <row r="4031" spans="1:19" ht="25.5" outlineLevel="2" x14ac:dyDescent="0.2">
      <c r="A4031" s="12" t="s">
        <v>10</v>
      </c>
      <c r="B4031" s="2">
        <v>6</v>
      </c>
      <c r="C4031" s="446">
        <v>509501</v>
      </c>
      <c r="D4031" s="446">
        <v>950101</v>
      </c>
      <c r="E4031" s="5" t="s">
        <v>96</v>
      </c>
      <c r="F4031" s="5">
        <v>1</v>
      </c>
      <c r="G4031" s="506" t="s">
        <v>12</v>
      </c>
      <c r="H4031" s="456">
        <v>2</v>
      </c>
      <c r="I4031" s="13" t="s">
        <v>99</v>
      </c>
      <c r="J4031" s="179">
        <v>0</v>
      </c>
      <c r="K4031" s="180">
        <v>0</v>
      </c>
      <c r="L4031" s="180">
        <v>0</v>
      </c>
      <c r="M4031" s="180">
        <v>0</v>
      </c>
      <c r="N4031" s="469">
        <v>0</v>
      </c>
      <c r="O4031" s="194"/>
      <c r="P4031" s="195"/>
      <c r="Q4031" s="195"/>
      <c r="R4031" s="195"/>
      <c r="S4031" s="196"/>
    </row>
    <row r="4032" spans="1:19" ht="25.5" outlineLevel="2" x14ac:dyDescent="0.2">
      <c r="A4032" s="12" t="s">
        <v>10</v>
      </c>
      <c r="B4032" s="2">
        <v>6</v>
      </c>
      <c r="C4032" s="446">
        <v>509501</v>
      </c>
      <c r="D4032" s="446">
        <v>950101</v>
      </c>
      <c r="E4032" s="5" t="s">
        <v>96</v>
      </c>
      <c r="F4032" s="5">
        <v>1</v>
      </c>
      <c r="G4032" s="506" t="s">
        <v>12</v>
      </c>
      <c r="H4032" s="456">
        <v>3</v>
      </c>
      <c r="I4032" s="13" t="s">
        <v>100</v>
      </c>
      <c r="J4032" s="179">
        <v>0</v>
      </c>
      <c r="K4032" s="180">
        <v>0</v>
      </c>
      <c r="L4032" s="180">
        <v>0</v>
      </c>
      <c r="M4032" s="180">
        <v>0</v>
      </c>
      <c r="N4032" s="469">
        <v>0</v>
      </c>
      <c r="O4032" s="194"/>
      <c r="P4032" s="195"/>
      <c r="Q4032" s="195"/>
      <c r="R4032" s="195"/>
      <c r="S4032" s="196"/>
    </row>
    <row r="4033" spans="1:19" ht="25.5" outlineLevel="2" x14ac:dyDescent="0.2">
      <c r="A4033" s="12" t="s">
        <v>10</v>
      </c>
      <c r="B4033" s="2">
        <v>6</v>
      </c>
      <c r="C4033" s="446">
        <v>509501</v>
      </c>
      <c r="D4033" s="446">
        <v>950101</v>
      </c>
      <c r="E4033" s="5" t="s">
        <v>96</v>
      </c>
      <c r="F4033" s="5">
        <v>1</v>
      </c>
      <c r="G4033" s="506" t="s">
        <v>12</v>
      </c>
      <c r="H4033" s="456">
        <v>4</v>
      </c>
      <c r="I4033" s="13" t="s">
        <v>101</v>
      </c>
      <c r="J4033" s="179">
        <v>0</v>
      </c>
      <c r="K4033" s="180">
        <v>0</v>
      </c>
      <c r="L4033" s="180">
        <v>0</v>
      </c>
      <c r="M4033" s="180">
        <v>0</v>
      </c>
      <c r="N4033" s="469">
        <v>0</v>
      </c>
      <c r="O4033" s="194"/>
      <c r="P4033" s="195"/>
      <c r="Q4033" s="195"/>
      <c r="R4033" s="195"/>
      <c r="S4033" s="196"/>
    </row>
    <row r="4034" spans="1:19" ht="25.5" outlineLevel="2" x14ac:dyDescent="0.2">
      <c r="A4034" s="12" t="s">
        <v>10</v>
      </c>
      <c r="B4034" s="2">
        <v>6</v>
      </c>
      <c r="C4034" s="446">
        <v>509501</v>
      </c>
      <c r="D4034" s="446">
        <v>950101</v>
      </c>
      <c r="E4034" s="5" t="s">
        <v>96</v>
      </c>
      <c r="F4034" s="5">
        <v>1</v>
      </c>
      <c r="G4034" s="506" t="s">
        <v>12</v>
      </c>
      <c r="H4034" s="456" t="s">
        <v>302</v>
      </c>
      <c r="I4034" s="13" t="s">
        <v>102</v>
      </c>
      <c r="J4034" s="179">
        <v>0</v>
      </c>
      <c r="K4034" s="180">
        <v>0</v>
      </c>
      <c r="L4034" s="180">
        <v>0</v>
      </c>
      <c r="M4034" s="180">
        <v>0</v>
      </c>
      <c r="N4034" s="469">
        <v>0</v>
      </c>
      <c r="O4034" s="194"/>
      <c r="P4034" s="195"/>
      <c r="Q4034" s="195"/>
      <c r="R4034" s="195"/>
      <c r="S4034" s="196"/>
    </row>
    <row r="4035" spans="1:19" ht="25.5" outlineLevel="2" x14ac:dyDescent="0.2">
      <c r="A4035" s="12" t="s">
        <v>10</v>
      </c>
      <c r="B4035" s="2">
        <v>6</v>
      </c>
      <c r="C4035" s="446">
        <v>509501</v>
      </c>
      <c r="D4035" s="446">
        <v>950101</v>
      </c>
      <c r="E4035" s="5" t="s">
        <v>96</v>
      </c>
      <c r="F4035" s="5">
        <v>1</v>
      </c>
      <c r="G4035" s="506" t="s">
        <v>12</v>
      </c>
      <c r="H4035" s="456">
        <v>6</v>
      </c>
      <c r="I4035" s="13" t="s">
        <v>103</v>
      </c>
      <c r="J4035" s="179">
        <v>0</v>
      </c>
      <c r="K4035" s="180">
        <v>0</v>
      </c>
      <c r="L4035" s="180">
        <v>0</v>
      </c>
      <c r="M4035" s="180">
        <v>0</v>
      </c>
      <c r="N4035" s="469">
        <v>0</v>
      </c>
      <c r="O4035" s="194"/>
      <c r="P4035" s="195"/>
      <c r="Q4035" s="195"/>
      <c r="R4035" s="195"/>
      <c r="S4035" s="196"/>
    </row>
    <row r="4036" spans="1:19" ht="25.5" outlineLevel="2" x14ac:dyDescent="0.2">
      <c r="A4036" s="12" t="s">
        <v>10</v>
      </c>
      <c r="B4036" s="2">
        <v>6</v>
      </c>
      <c r="C4036" s="446">
        <v>509501</v>
      </c>
      <c r="D4036" s="446">
        <v>950101</v>
      </c>
      <c r="E4036" s="5" t="s">
        <v>96</v>
      </c>
      <c r="F4036" s="5">
        <v>1</v>
      </c>
      <c r="G4036" s="506" t="s">
        <v>12</v>
      </c>
      <c r="H4036" s="456">
        <v>7</v>
      </c>
      <c r="I4036" s="13" t="s">
        <v>104</v>
      </c>
      <c r="J4036" s="179">
        <v>0</v>
      </c>
      <c r="K4036" s="180">
        <v>0</v>
      </c>
      <c r="L4036" s="180">
        <v>0</v>
      </c>
      <c r="M4036" s="180">
        <v>0</v>
      </c>
      <c r="N4036" s="469">
        <v>0</v>
      </c>
      <c r="O4036" s="194"/>
      <c r="P4036" s="195"/>
      <c r="Q4036" s="195"/>
      <c r="R4036" s="195"/>
      <c r="S4036" s="196"/>
    </row>
    <row r="4037" spans="1:19" ht="51" outlineLevel="2" x14ac:dyDescent="0.2">
      <c r="A4037" s="12" t="s">
        <v>10</v>
      </c>
      <c r="B4037" s="2">
        <v>6</v>
      </c>
      <c r="C4037" s="446">
        <v>509501</v>
      </c>
      <c r="D4037" s="446">
        <v>950101</v>
      </c>
      <c r="E4037" s="5" t="s">
        <v>96</v>
      </c>
      <c r="F4037" s="5">
        <v>1</v>
      </c>
      <c r="G4037" s="506" t="s">
        <v>12</v>
      </c>
      <c r="H4037" s="456">
        <v>8</v>
      </c>
      <c r="I4037" s="13" t="s">
        <v>105</v>
      </c>
      <c r="J4037" s="179">
        <v>0</v>
      </c>
      <c r="K4037" s="180">
        <v>0</v>
      </c>
      <c r="L4037" s="180">
        <v>0</v>
      </c>
      <c r="M4037" s="180">
        <v>0</v>
      </c>
      <c r="N4037" s="469">
        <v>0</v>
      </c>
      <c r="O4037" s="194"/>
      <c r="P4037" s="195"/>
      <c r="Q4037" s="195"/>
      <c r="R4037" s="195"/>
      <c r="S4037" s="196"/>
    </row>
    <row r="4038" spans="1:19" ht="25.5" outlineLevel="2" x14ac:dyDescent="0.2">
      <c r="A4038" s="12" t="s">
        <v>10</v>
      </c>
      <c r="B4038" s="2">
        <v>6</v>
      </c>
      <c r="C4038" s="446">
        <v>509501</v>
      </c>
      <c r="D4038" s="446">
        <v>950101</v>
      </c>
      <c r="E4038" s="5" t="s">
        <v>96</v>
      </c>
      <c r="F4038" s="5">
        <v>1</v>
      </c>
      <c r="G4038" s="506" t="s">
        <v>12</v>
      </c>
      <c r="H4038" s="456">
        <v>9</v>
      </c>
      <c r="I4038" s="13" t="s">
        <v>106</v>
      </c>
      <c r="J4038" s="179">
        <v>0</v>
      </c>
      <c r="K4038" s="180">
        <v>0</v>
      </c>
      <c r="L4038" s="180">
        <v>0</v>
      </c>
      <c r="M4038" s="180">
        <v>0</v>
      </c>
      <c r="N4038" s="469">
        <v>0</v>
      </c>
      <c r="O4038" s="194"/>
      <c r="P4038" s="195"/>
      <c r="Q4038" s="195"/>
      <c r="R4038" s="195"/>
      <c r="S4038" s="196"/>
    </row>
    <row r="4039" spans="1:19" ht="25.5" outlineLevel="2" x14ac:dyDescent="0.2">
      <c r="A4039" s="12" t="s">
        <v>10</v>
      </c>
      <c r="B4039" s="2">
        <v>6</v>
      </c>
      <c r="C4039" s="446">
        <v>509501</v>
      </c>
      <c r="D4039" s="446">
        <v>950101</v>
      </c>
      <c r="E4039" s="5" t="s">
        <v>96</v>
      </c>
      <c r="F4039" s="5">
        <v>1</v>
      </c>
      <c r="G4039" s="506" t="s">
        <v>12</v>
      </c>
      <c r="H4039" s="456">
        <v>10</v>
      </c>
      <c r="I4039" s="13" t="s">
        <v>107</v>
      </c>
      <c r="J4039" s="179">
        <v>0</v>
      </c>
      <c r="K4039" s="180">
        <v>0</v>
      </c>
      <c r="L4039" s="180">
        <v>0</v>
      </c>
      <c r="M4039" s="180">
        <v>0</v>
      </c>
      <c r="N4039" s="469">
        <v>0</v>
      </c>
      <c r="O4039" s="194"/>
      <c r="P4039" s="195"/>
      <c r="Q4039" s="195"/>
      <c r="R4039" s="195"/>
      <c r="S4039" s="196"/>
    </row>
    <row r="4040" spans="1:19" ht="25.5" outlineLevel="2" x14ac:dyDescent="0.2">
      <c r="A4040" s="12" t="s">
        <v>10</v>
      </c>
      <c r="B4040" s="2">
        <v>6</v>
      </c>
      <c r="C4040" s="446">
        <v>509501</v>
      </c>
      <c r="D4040" s="446">
        <v>950101</v>
      </c>
      <c r="E4040" s="5" t="s">
        <v>96</v>
      </c>
      <c r="F4040" s="5">
        <v>1</v>
      </c>
      <c r="G4040" s="506" t="s">
        <v>12</v>
      </c>
      <c r="H4040" s="456">
        <v>11</v>
      </c>
      <c r="I4040" s="13" t="s">
        <v>108</v>
      </c>
      <c r="J4040" s="179">
        <v>0</v>
      </c>
      <c r="K4040" s="180">
        <v>0</v>
      </c>
      <c r="L4040" s="180">
        <v>0</v>
      </c>
      <c r="M4040" s="180">
        <v>0</v>
      </c>
      <c r="N4040" s="469">
        <v>0</v>
      </c>
      <c r="O4040" s="194"/>
      <c r="P4040" s="195"/>
      <c r="Q4040" s="195"/>
      <c r="R4040" s="195"/>
      <c r="S4040" s="196"/>
    </row>
    <row r="4041" spans="1:19" ht="25.5" outlineLevel="2" x14ac:dyDescent="0.2">
      <c r="A4041" s="12" t="s">
        <v>10</v>
      </c>
      <c r="B4041" s="2">
        <v>6</v>
      </c>
      <c r="C4041" s="446">
        <v>509501</v>
      </c>
      <c r="D4041" s="446">
        <v>950101</v>
      </c>
      <c r="E4041" s="5" t="s">
        <v>96</v>
      </c>
      <c r="F4041" s="5">
        <v>1</v>
      </c>
      <c r="G4041" s="506" t="s">
        <v>12</v>
      </c>
      <c r="H4041" s="456" t="s">
        <v>304</v>
      </c>
      <c r="I4041" s="13" t="s">
        <v>109</v>
      </c>
      <c r="J4041" s="179">
        <v>0</v>
      </c>
      <c r="K4041" s="180">
        <v>0</v>
      </c>
      <c r="L4041" s="180">
        <v>0</v>
      </c>
      <c r="M4041" s="180">
        <v>0</v>
      </c>
      <c r="N4041" s="469">
        <v>0</v>
      </c>
      <c r="O4041" s="194"/>
      <c r="P4041" s="195"/>
      <c r="Q4041" s="195"/>
      <c r="R4041" s="195"/>
      <c r="S4041" s="196"/>
    </row>
    <row r="4042" spans="1:19" ht="25.5" outlineLevel="2" x14ac:dyDescent="0.2">
      <c r="A4042" s="12" t="s">
        <v>10</v>
      </c>
      <c r="B4042" s="2">
        <v>6</v>
      </c>
      <c r="C4042" s="446">
        <v>509501</v>
      </c>
      <c r="D4042" s="446">
        <v>950101</v>
      </c>
      <c r="E4042" s="5" t="s">
        <v>96</v>
      </c>
      <c r="F4042" s="5">
        <v>1</v>
      </c>
      <c r="G4042" s="506" t="s">
        <v>12</v>
      </c>
      <c r="H4042" s="456">
        <v>15</v>
      </c>
      <c r="I4042" s="13" t="s">
        <v>110</v>
      </c>
      <c r="J4042" s="179">
        <v>0</v>
      </c>
      <c r="K4042" s="180">
        <v>0</v>
      </c>
      <c r="L4042" s="180">
        <v>0</v>
      </c>
      <c r="M4042" s="180">
        <v>0</v>
      </c>
      <c r="N4042" s="469">
        <v>0</v>
      </c>
      <c r="O4042" s="194"/>
      <c r="P4042" s="195"/>
      <c r="Q4042" s="195"/>
      <c r="R4042" s="195"/>
      <c r="S4042" s="196"/>
    </row>
    <row r="4043" spans="1:19" ht="25.5" outlineLevel="2" x14ac:dyDescent="0.2">
      <c r="A4043" s="12" t="s">
        <v>10</v>
      </c>
      <c r="B4043" s="2">
        <v>6</v>
      </c>
      <c r="C4043" s="446">
        <v>509501</v>
      </c>
      <c r="D4043" s="446">
        <v>950101</v>
      </c>
      <c r="E4043" s="5" t="s">
        <v>96</v>
      </c>
      <c r="F4043" s="5">
        <v>1</v>
      </c>
      <c r="G4043" s="506" t="s">
        <v>12</v>
      </c>
      <c r="H4043" s="456">
        <v>19</v>
      </c>
      <c r="I4043" s="13" t="s">
        <v>111</v>
      </c>
      <c r="J4043" s="179">
        <v>0</v>
      </c>
      <c r="K4043" s="180">
        <v>0</v>
      </c>
      <c r="L4043" s="180">
        <v>0</v>
      </c>
      <c r="M4043" s="180">
        <v>0</v>
      </c>
      <c r="N4043" s="469">
        <v>0</v>
      </c>
      <c r="O4043" s="194"/>
      <c r="P4043" s="195"/>
      <c r="Q4043" s="195"/>
      <c r="R4043" s="195"/>
      <c r="S4043" s="196"/>
    </row>
    <row r="4044" spans="1:19" ht="25.5" outlineLevel="2" x14ac:dyDescent="0.2">
      <c r="A4044" s="12" t="s">
        <v>10</v>
      </c>
      <c r="B4044" s="2">
        <v>6</v>
      </c>
      <c r="C4044" s="446">
        <v>509501</v>
      </c>
      <c r="D4044" s="446">
        <v>950101</v>
      </c>
      <c r="E4044" s="5" t="s">
        <v>96</v>
      </c>
      <c r="F4044" s="5">
        <v>1</v>
      </c>
      <c r="G4044" s="506" t="s">
        <v>12</v>
      </c>
      <c r="H4044" s="456" t="s">
        <v>316</v>
      </c>
      <c r="I4044" s="13" t="s">
        <v>112</v>
      </c>
      <c r="J4044" s="179">
        <v>0</v>
      </c>
      <c r="K4044" s="180">
        <v>0</v>
      </c>
      <c r="L4044" s="180">
        <v>0</v>
      </c>
      <c r="M4044" s="180">
        <v>0</v>
      </c>
      <c r="N4044" s="469">
        <v>0</v>
      </c>
      <c r="O4044" s="194"/>
      <c r="P4044" s="195"/>
      <c r="Q4044" s="195"/>
      <c r="R4044" s="195"/>
      <c r="S4044" s="196"/>
    </row>
    <row r="4045" spans="1:19" ht="25.5" outlineLevel="2" x14ac:dyDescent="0.2">
      <c r="A4045" s="12" t="s">
        <v>10</v>
      </c>
      <c r="B4045" s="2">
        <v>6</v>
      </c>
      <c r="C4045" s="446">
        <v>509501</v>
      </c>
      <c r="D4045" s="446">
        <v>950101</v>
      </c>
      <c r="E4045" s="5" t="s">
        <v>96</v>
      </c>
      <c r="F4045" s="5">
        <v>1</v>
      </c>
      <c r="G4045" s="506" t="s">
        <v>12</v>
      </c>
      <c r="H4045" s="456" t="s">
        <v>296</v>
      </c>
      <c r="I4045" s="13" t="s">
        <v>113</v>
      </c>
      <c r="J4045" s="179">
        <v>0</v>
      </c>
      <c r="K4045" s="180">
        <v>0</v>
      </c>
      <c r="L4045" s="180">
        <v>0</v>
      </c>
      <c r="M4045" s="180">
        <v>0</v>
      </c>
      <c r="N4045" s="469">
        <v>0</v>
      </c>
      <c r="O4045" s="194"/>
      <c r="P4045" s="195"/>
      <c r="Q4045" s="195"/>
      <c r="R4045" s="195"/>
      <c r="S4045" s="196"/>
    </row>
    <row r="4046" spans="1:19" ht="25.5" outlineLevel="2" x14ac:dyDescent="0.2">
      <c r="A4046" s="12" t="s">
        <v>10</v>
      </c>
      <c r="B4046" s="2">
        <v>6</v>
      </c>
      <c r="C4046" s="446">
        <v>509501</v>
      </c>
      <c r="D4046" s="446">
        <v>950101</v>
      </c>
      <c r="E4046" s="5" t="s">
        <v>96</v>
      </c>
      <c r="F4046" s="5">
        <v>1</v>
      </c>
      <c r="G4046" s="506" t="s">
        <v>12</v>
      </c>
      <c r="H4046" s="456">
        <v>23</v>
      </c>
      <c r="I4046" s="13" t="s">
        <v>114</v>
      </c>
      <c r="J4046" s="179">
        <v>0</v>
      </c>
      <c r="K4046" s="180">
        <v>0</v>
      </c>
      <c r="L4046" s="180">
        <v>0</v>
      </c>
      <c r="M4046" s="180">
        <v>0</v>
      </c>
      <c r="N4046" s="469">
        <v>0</v>
      </c>
      <c r="O4046" s="194"/>
      <c r="P4046" s="195"/>
      <c r="Q4046" s="195"/>
      <c r="R4046" s="195"/>
      <c r="S4046" s="196"/>
    </row>
    <row r="4047" spans="1:19" ht="25.5" outlineLevel="2" x14ac:dyDescent="0.2">
      <c r="A4047" s="12" t="s">
        <v>10</v>
      </c>
      <c r="B4047" s="2">
        <v>6</v>
      </c>
      <c r="C4047" s="446">
        <v>509501</v>
      </c>
      <c r="D4047" s="446">
        <v>950101</v>
      </c>
      <c r="E4047" s="5" t="s">
        <v>96</v>
      </c>
      <c r="F4047" s="5">
        <v>1</v>
      </c>
      <c r="G4047" s="506" t="s">
        <v>12</v>
      </c>
      <c r="H4047" s="456">
        <v>24</v>
      </c>
      <c r="I4047" s="13" t="s">
        <v>115</v>
      </c>
      <c r="J4047" s="179">
        <v>0</v>
      </c>
      <c r="K4047" s="180">
        <v>0</v>
      </c>
      <c r="L4047" s="180">
        <v>0</v>
      </c>
      <c r="M4047" s="180">
        <v>0</v>
      </c>
      <c r="N4047" s="469">
        <v>0</v>
      </c>
      <c r="O4047" s="194"/>
      <c r="P4047" s="195"/>
      <c r="Q4047" s="195"/>
      <c r="R4047" s="195"/>
      <c r="S4047" s="196"/>
    </row>
    <row r="4048" spans="1:19" ht="25.5" outlineLevel="2" x14ac:dyDescent="0.2">
      <c r="A4048" s="12" t="s">
        <v>10</v>
      </c>
      <c r="B4048" s="2">
        <v>6</v>
      </c>
      <c r="C4048" s="446">
        <v>509501</v>
      </c>
      <c r="D4048" s="446">
        <v>950101</v>
      </c>
      <c r="E4048" s="5" t="s">
        <v>96</v>
      </c>
      <c r="F4048" s="5">
        <v>1</v>
      </c>
      <c r="G4048" s="506" t="s">
        <v>12</v>
      </c>
      <c r="H4048" s="456">
        <v>25</v>
      </c>
      <c r="I4048" s="13" t="s">
        <v>116</v>
      </c>
      <c r="J4048" s="179">
        <v>0</v>
      </c>
      <c r="K4048" s="180">
        <v>0</v>
      </c>
      <c r="L4048" s="180">
        <v>0</v>
      </c>
      <c r="M4048" s="180">
        <v>0</v>
      </c>
      <c r="N4048" s="469">
        <v>0</v>
      </c>
      <c r="O4048" s="194"/>
      <c r="P4048" s="195"/>
      <c r="Q4048" s="195"/>
      <c r="R4048" s="195"/>
      <c r="S4048" s="196"/>
    </row>
    <row r="4049" spans="1:19" ht="25.5" outlineLevel="2" x14ac:dyDescent="0.2">
      <c r="A4049" s="12" t="s">
        <v>10</v>
      </c>
      <c r="B4049" s="2">
        <v>6</v>
      </c>
      <c r="C4049" s="446">
        <v>509501</v>
      </c>
      <c r="D4049" s="446">
        <v>950101</v>
      </c>
      <c r="E4049" s="5" t="s">
        <v>96</v>
      </c>
      <c r="F4049" s="5">
        <v>1</v>
      </c>
      <c r="G4049" s="506" t="s">
        <v>12</v>
      </c>
      <c r="H4049" s="456">
        <v>30</v>
      </c>
      <c r="I4049" s="13" t="s">
        <v>117</v>
      </c>
      <c r="J4049" s="179">
        <v>0</v>
      </c>
      <c r="K4049" s="180">
        <v>0</v>
      </c>
      <c r="L4049" s="180">
        <v>0</v>
      </c>
      <c r="M4049" s="180">
        <v>0</v>
      </c>
      <c r="N4049" s="469">
        <v>0</v>
      </c>
      <c r="O4049" s="194"/>
      <c r="P4049" s="195"/>
      <c r="Q4049" s="195"/>
      <c r="R4049" s="195"/>
      <c r="S4049" s="196"/>
    </row>
    <row r="4050" spans="1:19" ht="25.5" outlineLevel="2" x14ac:dyDescent="0.2">
      <c r="A4050" s="12" t="s">
        <v>10</v>
      </c>
      <c r="B4050" s="2">
        <v>6</v>
      </c>
      <c r="C4050" s="446">
        <v>509501</v>
      </c>
      <c r="D4050" s="446">
        <v>950101</v>
      </c>
      <c r="E4050" s="5" t="s">
        <v>96</v>
      </c>
      <c r="F4050" s="5">
        <v>1</v>
      </c>
      <c r="G4050" s="506" t="s">
        <v>12</v>
      </c>
      <c r="H4050" s="456">
        <v>31</v>
      </c>
      <c r="I4050" s="13" t="s">
        <v>118</v>
      </c>
      <c r="J4050" s="179">
        <v>0</v>
      </c>
      <c r="K4050" s="180">
        <v>0</v>
      </c>
      <c r="L4050" s="180">
        <v>0</v>
      </c>
      <c r="M4050" s="180">
        <v>0</v>
      </c>
      <c r="N4050" s="469">
        <v>0</v>
      </c>
      <c r="O4050" s="194"/>
      <c r="P4050" s="195"/>
      <c r="Q4050" s="195"/>
      <c r="R4050" s="195"/>
      <c r="S4050" s="196"/>
    </row>
    <row r="4051" spans="1:19" ht="25.5" outlineLevel="2" x14ac:dyDescent="0.2">
      <c r="A4051" s="12" t="s">
        <v>10</v>
      </c>
      <c r="B4051" s="2">
        <v>6</v>
      </c>
      <c r="C4051" s="446">
        <v>509501</v>
      </c>
      <c r="D4051" s="446">
        <v>950101</v>
      </c>
      <c r="E4051" s="5" t="s">
        <v>96</v>
      </c>
      <c r="F4051" s="5">
        <v>1</v>
      </c>
      <c r="G4051" s="506" t="s">
        <v>12</v>
      </c>
      <c r="H4051" s="456">
        <v>32</v>
      </c>
      <c r="I4051" s="13" t="s">
        <v>119</v>
      </c>
      <c r="J4051" s="179">
        <v>0</v>
      </c>
      <c r="K4051" s="180">
        <v>0</v>
      </c>
      <c r="L4051" s="180">
        <v>0</v>
      </c>
      <c r="M4051" s="180">
        <v>0</v>
      </c>
      <c r="N4051" s="469">
        <v>0</v>
      </c>
      <c r="O4051" s="194"/>
      <c r="P4051" s="195"/>
      <c r="Q4051" s="195"/>
      <c r="R4051" s="195"/>
      <c r="S4051" s="196"/>
    </row>
    <row r="4052" spans="1:19" ht="38.25" outlineLevel="2" x14ac:dyDescent="0.2">
      <c r="A4052" s="12" t="s">
        <v>10</v>
      </c>
      <c r="B4052" s="2">
        <v>6</v>
      </c>
      <c r="C4052" s="446">
        <v>509501</v>
      </c>
      <c r="D4052" s="446">
        <v>950101</v>
      </c>
      <c r="E4052" s="5" t="s">
        <v>96</v>
      </c>
      <c r="F4052" s="5">
        <v>1</v>
      </c>
      <c r="G4052" s="506" t="s">
        <v>12</v>
      </c>
      <c r="H4052" s="456">
        <v>35</v>
      </c>
      <c r="I4052" s="13" t="s">
        <v>120</v>
      </c>
      <c r="J4052" s="179">
        <v>0</v>
      </c>
      <c r="K4052" s="180">
        <v>0</v>
      </c>
      <c r="L4052" s="180">
        <v>0</v>
      </c>
      <c r="M4052" s="180">
        <v>0</v>
      </c>
      <c r="N4052" s="469">
        <v>0</v>
      </c>
      <c r="O4052" s="194"/>
      <c r="P4052" s="195"/>
      <c r="Q4052" s="195"/>
      <c r="R4052" s="195"/>
      <c r="S4052" s="196"/>
    </row>
    <row r="4053" spans="1:19" ht="38.25" outlineLevel="2" x14ac:dyDescent="0.2">
      <c r="A4053" s="12" t="s">
        <v>10</v>
      </c>
      <c r="B4053" s="2">
        <v>6</v>
      </c>
      <c r="C4053" s="446">
        <v>509501</v>
      </c>
      <c r="D4053" s="446">
        <v>950101</v>
      </c>
      <c r="E4053" s="5" t="s">
        <v>96</v>
      </c>
      <c r="F4053" s="5">
        <v>1</v>
      </c>
      <c r="G4053" s="506" t="s">
        <v>12</v>
      </c>
      <c r="H4053" s="456">
        <v>40</v>
      </c>
      <c r="I4053" s="13" t="s">
        <v>121</v>
      </c>
      <c r="J4053" s="179">
        <v>0</v>
      </c>
      <c r="K4053" s="180">
        <v>0</v>
      </c>
      <c r="L4053" s="180">
        <v>0</v>
      </c>
      <c r="M4053" s="180">
        <v>0</v>
      </c>
      <c r="N4053" s="469">
        <v>0</v>
      </c>
      <c r="O4053" s="194"/>
      <c r="P4053" s="195"/>
      <c r="Q4053" s="195"/>
      <c r="R4053" s="195"/>
      <c r="S4053" s="196"/>
    </row>
    <row r="4054" spans="1:19" ht="38.25" outlineLevel="2" x14ac:dyDescent="0.2">
      <c r="A4054" s="12" t="s">
        <v>10</v>
      </c>
      <c r="B4054" s="2">
        <v>6</v>
      </c>
      <c r="C4054" s="446">
        <v>509501</v>
      </c>
      <c r="D4054" s="446">
        <v>950101</v>
      </c>
      <c r="E4054" s="5" t="s">
        <v>96</v>
      </c>
      <c r="F4054" s="5">
        <v>1</v>
      </c>
      <c r="G4054" s="506" t="s">
        <v>12</v>
      </c>
      <c r="H4054" s="456">
        <v>68</v>
      </c>
      <c r="I4054" s="13" t="s">
        <v>122</v>
      </c>
      <c r="J4054" s="179">
        <v>134</v>
      </c>
      <c r="K4054" s="180">
        <v>32</v>
      </c>
      <c r="L4054" s="180">
        <v>34</v>
      </c>
      <c r="M4054" s="180">
        <v>34</v>
      </c>
      <c r="N4054" s="469">
        <v>34</v>
      </c>
      <c r="O4054" s="194"/>
      <c r="P4054" s="195"/>
      <c r="Q4054" s="195"/>
      <c r="R4054" s="195"/>
      <c r="S4054" s="196"/>
    </row>
    <row r="4055" spans="1:19" ht="38.25" outlineLevel="2" x14ac:dyDescent="0.2">
      <c r="A4055" s="12" t="s">
        <v>10</v>
      </c>
      <c r="B4055" s="2">
        <v>6</v>
      </c>
      <c r="C4055" s="446">
        <v>509501</v>
      </c>
      <c r="D4055" s="446">
        <v>950101</v>
      </c>
      <c r="E4055" s="5" t="s">
        <v>96</v>
      </c>
      <c r="F4055" s="5">
        <v>1</v>
      </c>
      <c r="G4055" s="506" t="s">
        <v>12</v>
      </c>
      <c r="H4055" s="456">
        <v>91</v>
      </c>
      <c r="I4055" s="13" t="s">
        <v>123</v>
      </c>
      <c r="J4055" s="179">
        <v>0</v>
      </c>
      <c r="K4055" s="180">
        <v>0</v>
      </c>
      <c r="L4055" s="180">
        <v>0</v>
      </c>
      <c r="M4055" s="180">
        <v>0</v>
      </c>
      <c r="N4055" s="469">
        <v>0</v>
      </c>
      <c r="O4055" s="194"/>
      <c r="P4055" s="195"/>
      <c r="Q4055" s="195"/>
      <c r="R4055" s="195"/>
      <c r="S4055" s="196"/>
    </row>
    <row r="4056" spans="1:19" outlineLevel="1" x14ac:dyDescent="0.2">
      <c r="A4056" s="133"/>
      <c r="B4056" s="134">
        <v>6</v>
      </c>
      <c r="C4056" s="165">
        <v>509501</v>
      </c>
      <c r="D4056" s="165">
        <v>950101</v>
      </c>
      <c r="E4056" s="136"/>
      <c r="F4056" s="136">
        <v>1</v>
      </c>
      <c r="G4056" s="507" t="s">
        <v>12</v>
      </c>
      <c r="H4056" s="457"/>
      <c r="I4056" s="137"/>
      <c r="J4056" s="181">
        <v>134</v>
      </c>
      <c r="K4056" s="182">
        <v>32</v>
      </c>
      <c r="L4056" s="182">
        <v>34</v>
      </c>
      <c r="M4056" s="182">
        <v>34</v>
      </c>
      <c r="N4056" s="470">
        <v>34</v>
      </c>
      <c r="O4056" s="197">
        <v>5221.6062737500015</v>
      </c>
      <c r="P4056" s="198">
        <v>1246.40981739375</v>
      </c>
      <c r="Q4056" s="198">
        <v>1324.89976086875</v>
      </c>
      <c r="R4056" s="198">
        <v>1324.89976086875</v>
      </c>
      <c r="S4056" s="199">
        <v>1325.3969346187509</v>
      </c>
    </row>
    <row r="4057" spans="1:19" outlineLevel="1" x14ac:dyDescent="0.2">
      <c r="A4057" s="12" t="s">
        <v>10</v>
      </c>
      <c r="B4057" s="2">
        <v>2</v>
      </c>
      <c r="C4057" s="2"/>
      <c r="D4057" s="217">
        <v>11501</v>
      </c>
      <c r="E4057" s="131" t="s">
        <v>281</v>
      </c>
      <c r="F4057" s="366">
        <v>1</v>
      </c>
      <c r="G4057" s="508" t="s">
        <v>12</v>
      </c>
      <c r="H4057" s="458" t="s">
        <v>701</v>
      </c>
      <c r="I4057" s="367" t="s">
        <v>98</v>
      </c>
      <c r="J4057" s="179">
        <v>0</v>
      </c>
      <c r="K4057" s="180">
        <v>0</v>
      </c>
      <c r="L4057" s="180">
        <v>0</v>
      </c>
      <c r="M4057" s="180">
        <v>0</v>
      </c>
      <c r="N4057" s="469">
        <v>0</v>
      </c>
      <c r="O4057" s="194"/>
      <c r="P4057" s="195"/>
      <c r="Q4057" s="195"/>
      <c r="R4057" s="195"/>
      <c r="S4057" s="196"/>
    </row>
    <row r="4058" spans="1:19" ht="25.5" outlineLevel="1" x14ac:dyDescent="0.2">
      <c r="A4058" s="12" t="s">
        <v>10</v>
      </c>
      <c r="B4058" s="2">
        <v>2</v>
      </c>
      <c r="C4058" s="2"/>
      <c r="D4058" s="217">
        <v>11501</v>
      </c>
      <c r="E4058" s="131" t="s">
        <v>281</v>
      </c>
      <c r="F4058" s="366">
        <v>1</v>
      </c>
      <c r="G4058" s="508" t="s">
        <v>12</v>
      </c>
      <c r="H4058" s="458">
        <v>2</v>
      </c>
      <c r="I4058" s="367" t="s">
        <v>99</v>
      </c>
      <c r="J4058" s="179">
        <v>0</v>
      </c>
      <c r="K4058" s="180">
        <v>0</v>
      </c>
      <c r="L4058" s="180">
        <v>0</v>
      </c>
      <c r="M4058" s="180">
        <v>0</v>
      </c>
      <c r="N4058" s="469">
        <v>0</v>
      </c>
      <c r="O4058" s="194"/>
      <c r="P4058" s="195"/>
      <c r="Q4058" s="195"/>
      <c r="R4058" s="195"/>
      <c r="S4058" s="196"/>
    </row>
    <row r="4059" spans="1:19" ht="25.5" outlineLevel="1" x14ac:dyDescent="0.2">
      <c r="A4059" s="12" t="s">
        <v>10</v>
      </c>
      <c r="B4059" s="2">
        <v>2</v>
      </c>
      <c r="C4059" s="2"/>
      <c r="D4059" s="217">
        <v>11501</v>
      </c>
      <c r="E4059" s="131" t="s">
        <v>281</v>
      </c>
      <c r="F4059" s="366">
        <v>1</v>
      </c>
      <c r="G4059" s="508" t="s">
        <v>12</v>
      </c>
      <c r="H4059" s="458">
        <v>3</v>
      </c>
      <c r="I4059" s="367" t="s">
        <v>100</v>
      </c>
      <c r="J4059" s="179">
        <v>0</v>
      </c>
      <c r="K4059" s="180">
        <v>0</v>
      </c>
      <c r="L4059" s="180">
        <v>0</v>
      </c>
      <c r="M4059" s="180">
        <v>0</v>
      </c>
      <c r="N4059" s="469">
        <v>0</v>
      </c>
      <c r="O4059" s="194"/>
      <c r="P4059" s="195"/>
      <c r="Q4059" s="195"/>
      <c r="R4059" s="195"/>
      <c r="S4059" s="196"/>
    </row>
    <row r="4060" spans="1:19" ht="25.5" outlineLevel="1" x14ac:dyDescent="0.2">
      <c r="A4060" s="12" t="s">
        <v>10</v>
      </c>
      <c r="B4060" s="2">
        <v>2</v>
      </c>
      <c r="C4060" s="2"/>
      <c r="D4060" s="217">
        <v>11501</v>
      </c>
      <c r="E4060" s="131" t="s">
        <v>281</v>
      </c>
      <c r="F4060" s="366">
        <v>1</v>
      </c>
      <c r="G4060" s="508" t="s">
        <v>12</v>
      </c>
      <c r="H4060" s="458">
        <v>4</v>
      </c>
      <c r="I4060" s="367" t="s">
        <v>101</v>
      </c>
      <c r="J4060" s="179">
        <v>0</v>
      </c>
      <c r="K4060" s="180">
        <v>0</v>
      </c>
      <c r="L4060" s="180">
        <v>0</v>
      </c>
      <c r="M4060" s="180">
        <v>0</v>
      </c>
      <c r="N4060" s="469">
        <v>0</v>
      </c>
      <c r="O4060" s="194"/>
      <c r="P4060" s="195"/>
      <c r="Q4060" s="195"/>
      <c r="R4060" s="195"/>
      <c r="S4060" s="196"/>
    </row>
    <row r="4061" spans="1:19" ht="25.5" outlineLevel="1" x14ac:dyDescent="0.2">
      <c r="A4061" s="12" t="s">
        <v>10</v>
      </c>
      <c r="B4061" s="2">
        <v>2</v>
      </c>
      <c r="C4061" s="2"/>
      <c r="D4061" s="217">
        <v>11501</v>
      </c>
      <c r="E4061" s="131" t="s">
        <v>281</v>
      </c>
      <c r="F4061" s="366">
        <v>1</v>
      </c>
      <c r="G4061" s="508" t="s">
        <v>12</v>
      </c>
      <c r="H4061" s="458" t="s">
        <v>302</v>
      </c>
      <c r="I4061" s="367" t="s">
        <v>102</v>
      </c>
      <c r="J4061" s="179">
        <v>0</v>
      </c>
      <c r="K4061" s="180">
        <v>0</v>
      </c>
      <c r="L4061" s="180">
        <v>0</v>
      </c>
      <c r="M4061" s="180">
        <v>0</v>
      </c>
      <c r="N4061" s="469">
        <v>0</v>
      </c>
      <c r="O4061" s="194"/>
      <c r="P4061" s="195"/>
      <c r="Q4061" s="195"/>
      <c r="R4061" s="195"/>
      <c r="S4061" s="196"/>
    </row>
    <row r="4062" spans="1:19" outlineLevel="1" x14ac:dyDescent="0.2">
      <c r="A4062" s="12" t="s">
        <v>10</v>
      </c>
      <c r="B4062" s="2">
        <v>2</v>
      </c>
      <c r="C4062" s="2"/>
      <c r="D4062" s="217">
        <v>11501</v>
      </c>
      <c r="E4062" s="131" t="s">
        <v>281</v>
      </c>
      <c r="F4062" s="366">
        <v>1</v>
      </c>
      <c r="G4062" s="508" t="s">
        <v>12</v>
      </c>
      <c r="H4062" s="458">
        <v>6</v>
      </c>
      <c r="I4062" s="367" t="s">
        <v>103</v>
      </c>
      <c r="J4062" s="179">
        <v>0</v>
      </c>
      <c r="K4062" s="180">
        <v>0</v>
      </c>
      <c r="L4062" s="180">
        <v>0</v>
      </c>
      <c r="M4062" s="180">
        <v>0</v>
      </c>
      <c r="N4062" s="469">
        <v>0</v>
      </c>
      <c r="O4062" s="194"/>
      <c r="P4062" s="195"/>
      <c r="Q4062" s="195"/>
      <c r="R4062" s="195"/>
      <c r="S4062" s="196"/>
    </row>
    <row r="4063" spans="1:19" outlineLevel="1" x14ac:dyDescent="0.2">
      <c r="A4063" s="12" t="s">
        <v>10</v>
      </c>
      <c r="B4063" s="2">
        <v>2</v>
      </c>
      <c r="C4063" s="2"/>
      <c r="D4063" s="217">
        <v>11501</v>
      </c>
      <c r="E4063" s="131" t="s">
        <v>281</v>
      </c>
      <c r="F4063" s="366">
        <v>1</v>
      </c>
      <c r="G4063" s="508" t="s">
        <v>12</v>
      </c>
      <c r="H4063" s="458">
        <v>7</v>
      </c>
      <c r="I4063" s="367" t="s">
        <v>104</v>
      </c>
      <c r="J4063" s="179">
        <v>0</v>
      </c>
      <c r="K4063" s="180">
        <v>0</v>
      </c>
      <c r="L4063" s="180">
        <v>0</v>
      </c>
      <c r="M4063" s="180">
        <v>0</v>
      </c>
      <c r="N4063" s="469">
        <v>0</v>
      </c>
      <c r="O4063" s="194"/>
      <c r="P4063" s="195"/>
      <c r="Q4063" s="195"/>
      <c r="R4063" s="195"/>
      <c r="S4063" s="196"/>
    </row>
    <row r="4064" spans="1:19" ht="51" outlineLevel="1" x14ac:dyDescent="0.2">
      <c r="A4064" s="12" t="s">
        <v>10</v>
      </c>
      <c r="B4064" s="2">
        <v>2</v>
      </c>
      <c r="C4064" s="2"/>
      <c r="D4064" s="217">
        <v>11501</v>
      </c>
      <c r="E4064" s="131" t="s">
        <v>281</v>
      </c>
      <c r="F4064" s="366">
        <v>1</v>
      </c>
      <c r="G4064" s="508" t="s">
        <v>12</v>
      </c>
      <c r="H4064" s="458">
        <v>8</v>
      </c>
      <c r="I4064" s="367" t="s">
        <v>105</v>
      </c>
      <c r="J4064" s="179">
        <v>0</v>
      </c>
      <c r="K4064" s="180">
        <v>0</v>
      </c>
      <c r="L4064" s="180">
        <v>0</v>
      </c>
      <c r="M4064" s="180">
        <v>0</v>
      </c>
      <c r="N4064" s="469">
        <v>0</v>
      </c>
      <c r="O4064" s="194"/>
      <c r="P4064" s="195"/>
      <c r="Q4064" s="195"/>
      <c r="R4064" s="195"/>
      <c r="S4064" s="196"/>
    </row>
    <row r="4065" spans="1:19" outlineLevel="1" x14ac:dyDescent="0.2">
      <c r="A4065" s="12" t="s">
        <v>10</v>
      </c>
      <c r="B4065" s="2">
        <v>2</v>
      </c>
      <c r="C4065" s="2"/>
      <c r="D4065" s="217">
        <v>11501</v>
      </c>
      <c r="E4065" s="131" t="s">
        <v>281</v>
      </c>
      <c r="F4065" s="366">
        <v>1</v>
      </c>
      <c r="G4065" s="508" t="s">
        <v>12</v>
      </c>
      <c r="H4065" s="458">
        <v>9</v>
      </c>
      <c r="I4065" s="367" t="s">
        <v>106</v>
      </c>
      <c r="J4065" s="179">
        <v>0</v>
      </c>
      <c r="K4065" s="180">
        <v>0</v>
      </c>
      <c r="L4065" s="180">
        <v>0</v>
      </c>
      <c r="M4065" s="180">
        <v>0</v>
      </c>
      <c r="N4065" s="469">
        <v>0</v>
      </c>
      <c r="O4065" s="194"/>
      <c r="P4065" s="195"/>
      <c r="Q4065" s="195"/>
      <c r="R4065" s="195"/>
      <c r="S4065" s="196"/>
    </row>
    <row r="4066" spans="1:19" outlineLevel="1" x14ac:dyDescent="0.2">
      <c r="A4066" s="12" t="s">
        <v>10</v>
      </c>
      <c r="B4066" s="2">
        <v>2</v>
      </c>
      <c r="C4066" s="2"/>
      <c r="D4066" s="217">
        <v>11501</v>
      </c>
      <c r="E4066" s="131" t="s">
        <v>281</v>
      </c>
      <c r="F4066" s="366">
        <v>1</v>
      </c>
      <c r="G4066" s="508" t="s">
        <v>12</v>
      </c>
      <c r="H4066" s="458">
        <v>10</v>
      </c>
      <c r="I4066" s="367" t="s">
        <v>107</v>
      </c>
      <c r="J4066" s="179">
        <v>0</v>
      </c>
      <c r="K4066" s="180">
        <v>0</v>
      </c>
      <c r="L4066" s="180">
        <v>0</v>
      </c>
      <c r="M4066" s="180">
        <v>0</v>
      </c>
      <c r="N4066" s="469">
        <v>0</v>
      </c>
      <c r="O4066" s="194"/>
      <c r="P4066" s="195"/>
      <c r="Q4066" s="195"/>
      <c r="R4066" s="195"/>
      <c r="S4066" s="196"/>
    </row>
    <row r="4067" spans="1:19" ht="25.5" outlineLevel="1" x14ac:dyDescent="0.2">
      <c r="A4067" s="12" t="s">
        <v>10</v>
      </c>
      <c r="B4067" s="2">
        <v>2</v>
      </c>
      <c r="C4067" s="2"/>
      <c r="D4067" s="217">
        <v>11501</v>
      </c>
      <c r="E4067" s="131" t="s">
        <v>281</v>
      </c>
      <c r="F4067" s="366">
        <v>1</v>
      </c>
      <c r="G4067" s="508" t="s">
        <v>12</v>
      </c>
      <c r="H4067" s="458">
        <v>11</v>
      </c>
      <c r="I4067" s="367" t="s">
        <v>108</v>
      </c>
      <c r="J4067" s="179">
        <v>0</v>
      </c>
      <c r="K4067" s="180">
        <v>0</v>
      </c>
      <c r="L4067" s="180">
        <v>0</v>
      </c>
      <c r="M4067" s="180">
        <v>0</v>
      </c>
      <c r="N4067" s="469">
        <v>0</v>
      </c>
      <c r="O4067" s="194"/>
      <c r="P4067" s="195"/>
      <c r="Q4067" s="195"/>
      <c r="R4067" s="195"/>
      <c r="S4067" s="196"/>
    </row>
    <row r="4068" spans="1:19" outlineLevel="1" x14ac:dyDescent="0.2">
      <c r="A4068" s="12" t="s">
        <v>10</v>
      </c>
      <c r="B4068" s="2">
        <v>2</v>
      </c>
      <c r="C4068" s="2"/>
      <c r="D4068" s="217">
        <v>11501</v>
      </c>
      <c r="E4068" s="131" t="s">
        <v>281</v>
      </c>
      <c r="F4068" s="366">
        <v>1</v>
      </c>
      <c r="G4068" s="508" t="s">
        <v>12</v>
      </c>
      <c r="H4068" s="458" t="s">
        <v>304</v>
      </c>
      <c r="I4068" s="367" t="s">
        <v>109</v>
      </c>
      <c r="J4068" s="179">
        <v>0</v>
      </c>
      <c r="K4068" s="180">
        <v>0</v>
      </c>
      <c r="L4068" s="180">
        <v>0</v>
      </c>
      <c r="M4068" s="180">
        <v>0</v>
      </c>
      <c r="N4068" s="469">
        <v>0</v>
      </c>
      <c r="O4068" s="194"/>
      <c r="P4068" s="195"/>
      <c r="Q4068" s="195"/>
      <c r="R4068" s="195"/>
      <c r="S4068" s="196"/>
    </row>
    <row r="4069" spans="1:19" ht="25.5" outlineLevel="1" x14ac:dyDescent="0.2">
      <c r="A4069" s="12" t="s">
        <v>10</v>
      </c>
      <c r="B4069" s="2">
        <v>2</v>
      </c>
      <c r="C4069" s="2"/>
      <c r="D4069" s="217">
        <v>11501</v>
      </c>
      <c r="E4069" s="131" t="s">
        <v>281</v>
      </c>
      <c r="F4069" s="366">
        <v>1</v>
      </c>
      <c r="G4069" s="508" t="s">
        <v>12</v>
      </c>
      <c r="H4069" s="458">
        <v>15</v>
      </c>
      <c r="I4069" s="367" t="s">
        <v>110</v>
      </c>
      <c r="J4069" s="179">
        <v>0</v>
      </c>
      <c r="K4069" s="180">
        <v>0</v>
      </c>
      <c r="L4069" s="180">
        <v>0</v>
      </c>
      <c r="M4069" s="180">
        <v>0</v>
      </c>
      <c r="N4069" s="469">
        <v>0</v>
      </c>
      <c r="O4069" s="194"/>
      <c r="P4069" s="195"/>
      <c r="Q4069" s="195"/>
      <c r="R4069" s="195"/>
      <c r="S4069" s="196"/>
    </row>
    <row r="4070" spans="1:19" ht="25.5" outlineLevel="1" x14ac:dyDescent="0.2">
      <c r="A4070" s="12" t="s">
        <v>10</v>
      </c>
      <c r="B4070" s="2">
        <v>2</v>
      </c>
      <c r="C4070" s="2"/>
      <c r="D4070" s="217">
        <v>11501</v>
      </c>
      <c r="E4070" s="131" t="s">
        <v>281</v>
      </c>
      <c r="F4070" s="366">
        <v>1</v>
      </c>
      <c r="G4070" s="508" t="s">
        <v>12</v>
      </c>
      <c r="H4070" s="458">
        <v>19</v>
      </c>
      <c r="I4070" s="367" t="s">
        <v>111</v>
      </c>
      <c r="J4070" s="179">
        <v>0</v>
      </c>
      <c r="K4070" s="180">
        <v>0</v>
      </c>
      <c r="L4070" s="180">
        <v>0</v>
      </c>
      <c r="M4070" s="180">
        <v>0</v>
      </c>
      <c r="N4070" s="469">
        <v>0</v>
      </c>
      <c r="O4070" s="194"/>
      <c r="P4070" s="195"/>
      <c r="Q4070" s="195"/>
      <c r="R4070" s="195"/>
      <c r="S4070" s="196"/>
    </row>
    <row r="4071" spans="1:19" ht="25.5" outlineLevel="1" x14ac:dyDescent="0.2">
      <c r="A4071" s="12" t="s">
        <v>10</v>
      </c>
      <c r="B4071" s="2">
        <v>2</v>
      </c>
      <c r="C4071" s="2"/>
      <c r="D4071" s="217">
        <v>11501</v>
      </c>
      <c r="E4071" s="131" t="s">
        <v>281</v>
      </c>
      <c r="F4071" s="366">
        <v>1</v>
      </c>
      <c r="G4071" s="508" t="s">
        <v>12</v>
      </c>
      <c r="H4071" s="458" t="s">
        <v>316</v>
      </c>
      <c r="I4071" s="367" t="s">
        <v>112</v>
      </c>
      <c r="J4071" s="179">
        <v>0</v>
      </c>
      <c r="K4071" s="180">
        <v>0</v>
      </c>
      <c r="L4071" s="180">
        <v>0</v>
      </c>
      <c r="M4071" s="180">
        <v>0</v>
      </c>
      <c r="N4071" s="469">
        <v>0</v>
      </c>
      <c r="O4071" s="194"/>
      <c r="P4071" s="195"/>
      <c r="Q4071" s="195"/>
      <c r="R4071" s="195"/>
      <c r="S4071" s="196"/>
    </row>
    <row r="4072" spans="1:19" outlineLevel="1" x14ac:dyDescent="0.2">
      <c r="A4072" s="12" t="s">
        <v>10</v>
      </c>
      <c r="B4072" s="2">
        <v>2</v>
      </c>
      <c r="C4072" s="2"/>
      <c r="D4072" s="217">
        <v>11501</v>
      </c>
      <c r="E4072" s="131" t="s">
        <v>281</v>
      </c>
      <c r="F4072" s="366">
        <v>1</v>
      </c>
      <c r="G4072" s="508" t="s">
        <v>12</v>
      </c>
      <c r="H4072" s="458" t="s">
        <v>296</v>
      </c>
      <c r="I4072" s="367" t="s">
        <v>113</v>
      </c>
      <c r="J4072" s="179">
        <v>216</v>
      </c>
      <c r="K4072" s="180">
        <v>0</v>
      </c>
      <c r="L4072" s="180">
        <v>72</v>
      </c>
      <c r="M4072" s="180">
        <v>72</v>
      </c>
      <c r="N4072" s="469">
        <v>72</v>
      </c>
      <c r="O4072" s="194"/>
      <c r="P4072" s="195"/>
      <c r="Q4072" s="195"/>
      <c r="R4072" s="195"/>
      <c r="S4072" s="196"/>
    </row>
    <row r="4073" spans="1:19" ht="25.5" outlineLevel="1" x14ac:dyDescent="0.2">
      <c r="A4073" s="12" t="s">
        <v>10</v>
      </c>
      <c r="B4073" s="2">
        <v>2</v>
      </c>
      <c r="C4073" s="2"/>
      <c r="D4073" s="217">
        <v>11501</v>
      </c>
      <c r="E4073" s="131" t="s">
        <v>281</v>
      </c>
      <c r="F4073" s="366">
        <v>1</v>
      </c>
      <c r="G4073" s="508" t="s">
        <v>12</v>
      </c>
      <c r="H4073" s="458">
        <v>23</v>
      </c>
      <c r="I4073" s="367" t="s">
        <v>114</v>
      </c>
      <c r="J4073" s="179">
        <v>0</v>
      </c>
      <c r="K4073" s="180">
        <v>0</v>
      </c>
      <c r="L4073" s="180">
        <v>0</v>
      </c>
      <c r="M4073" s="180">
        <v>0</v>
      </c>
      <c r="N4073" s="469">
        <v>0</v>
      </c>
      <c r="O4073" s="194"/>
      <c r="P4073" s="195"/>
      <c r="Q4073" s="195"/>
      <c r="R4073" s="195"/>
      <c r="S4073" s="196"/>
    </row>
    <row r="4074" spans="1:19" ht="25.5" outlineLevel="1" x14ac:dyDescent="0.2">
      <c r="A4074" s="12" t="s">
        <v>10</v>
      </c>
      <c r="B4074" s="2">
        <v>2</v>
      </c>
      <c r="C4074" s="2"/>
      <c r="D4074" s="217">
        <v>11501</v>
      </c>
      <c r="E4074" s="131" t="s">
        <v>281</v>
      </c>
      <c r="F4074" s="366">
        <v>1</v>
      </c>
      <c r="G4074" s="508" t="s">
        <v>12</v>
      </c>
      <c r="H4074" s="458">
        <v>24</v>
      </c>
      <c r="I4074" s="367" t="s">
        <v>115</v>
      </c>
      <c r="J4074" s="179">
        <v>0</v>
      </c>
      <c r="K4074" s="180">
        <v>0</v>
      </c>
      <c r="L4074" s="180">
        <v>0</v>
      </c>
      <c r="M4074" s="180">
        <v>0</v>
      </c>
      <c r="N4074" s="469">
        <v>0</v>
      </c>
      <c r="O4074" s="194"/>
      <c r="P4074" s="195"/>
      <c r="Q4074" s="195"/>
      <c r="R4074" s="195"/>
      <c r="S4074" s="196"/>
    </row>
    <row r="4075" spans="1:19" outlineLevel="1" x14ac:dyDescent="0.2">
      <c r="A4075" s="12" t="s">
        <v>10</v>
      </c>
      <c r="B4075" s="2">
        <v>2</v>
      </c>
      <c r="C4075" s="2"/>
      <c r="D4075" s="217">
        <v>11501</v>
      </c>
      <c r="E4075" s="131" t="s">
        <v>281</v>
      </c>
      <c r="F4075" s="366">
        <v>1</v>
      </c>
      <c r="G4075" s="508" t="s">
        <v>12</v>
      </c>
      <c r="H4075" s="458">
        <v>25</v>
      </c>
      <c r="I4075" s="367" t="s">
        <v>116</v>
      </c>
      <c r="J4075" s="179">
        <v>0</v>
      </c>
      <c r="K4075" s="180">
        <v>0</v>
      </c>
      <c r="L4075" s="180">
        <v>0</v>
      </c>
      <c r="M4075" s="180">
        <v>0</v>
      </c>
      <c r="N4075" s="469">
        <v>0</v>
      </c>
      <c r="O4075" s="194"/>
      <c r="P4075" s="195"/>
      <c r="Q4075" s="195"/>
      <c r="R4075" s="195"/>
      <c r="S4075" s="196"/>
    </row>
    <row r="4076" spans="1:19" ht="25.5" outlineLevel="1" x14ac:dyDescent="0.2">
      <c r="A4076" s="12" t="s">
        <v>10</v>
      </c>
      <c r="B4076" s="2">
        <v>2</v>
      </c>
      <c r="C4076" s="2"/>
      <c r="D4076" s="217">
        <v>11501</v>
      </c>
      <c r="E4076" s="131" t="s">
        <v>281</v>
      </c>
      <c r="F4076" s="366">
        <v>1</v>
      </c>
      <c r="G4076" s="508" t="s">
        <v>12</v>
      </c>
      <c r="H4076" s="458">
        <v>30</v>
      </c>
      <c r="I4076" s="367" t="s">
        <v>117</v>
      </c>
      <c r="J4076" s="179">
        <v>0</v>
      </c>
      <c r="K4076" s="180">
        <v>0</v>
      </c>
      <c r="L4076" s="180">
        <v>0</v>
      </c>
      <c r="M4076" s="180">
        <v>0</v>
      </c>
      <c r="N4076" s="469">
        <v>0</v>
      </c>
      <c r="O4076" s="194"/>
      <c r="P4076" s="195"/>
      <c r="Q4076" s="195"/>
      <c r="R4076" s="195"/>
      <c r="S4076" s="196"/>
    </row>
    <row r="4077" spans="1:19" ht="25.5" outlineLevel="1" x14ac:dyDescent="0.2">
      <c r="A4077" s="12" t="s">
        <v>10</v>
      </c>
      <c r="B4077" s="2">
        <v>2</v>
      </c>
      <c r="C4077" s="2"/>
      <c r="D4077" s="217">
        <v>11501</v>
      </c>
      <c r="E4077" s="131" t="s">
        <v>281</v>
      </c>
      <c r="F4077" s="366">
        <v>1</v>
      </c>
      <c r="G4077" s="508" t="s">
        <v>12</v>
      </c>
      <c r="H4077" s="458">
        <v>31</v>
      </c>
      <c r="I4077" s="367" t="s">
        <v>118</v>
      </c>
      <c r="J4077" s="179">
        <v>0</v>
      </c>
      <c r="K4077" s="180">
        <v>0</v>
      </c>
      <c r="L4077" s="180">
        <v>0</v>
      </c>
      <c r="M4077" s="180">
        <v>0</v>
      </c>
      <c r="N4077" s="469">
        <v>0</v>
      </c>
      <c r="O4077" s="194"/>
      <c r="P4077" s="195"/>
      <c r="Q4077" s="195"/>
      <c r="R4077" s="195"/>
      <c r="S4077" s="196"/>
    </row>
    <row r="4078" spans="1:19" ht="25.5" outlineLevel="1" x14ac:dyDescent="0.2">
      <c r="A4078" s="12" t="s">
        <v>10</v>
      </c>
      <c r="B4078" s="2">
        <v>2</v>
      </c>
      <c r="C4078" s="2"/>
      <c r="D4078" s="217">
        <v>11501</v>
      </c>
      <c r="E4078" s="131" t="s">
        <v>281</v>
      </c>
      <c r="F4078" s="366">
        <v>1</v>
      </c>
      <c r="G4078" s="508" t="s">
        <v>12</v>
      </c>
      <c r="H4078" s="458">
        <v>32</v>
      </c>
      <c r="I4078" s="367" t="s">
        <v>119</v>
      </c>
      <c r="J4078" s="179">
        <v>0</v>
      </c>
      <c r="K4078" s="180">
        <v>0</v>
      </c>
      <c r="L4078" s="180">
        <v>0</v>
      </c>
      <c r="M4078" s="180">
        <v>0</v>
      </c>
      <c r="N4078" s="469">
        <v>0</v>
      </c>
      <c r="O4078" s="194"/>
      <c r="P4078" s="195"/>
      <c r="Q4078" s="195"/>
      <c r="R4078" s="195"/>
      <c r="S4078" s="196"/>
    </row>
    <row r="4079" spans="1:19" ht="38.25" outlineLevel="1" x14ac:dyDescent="0.2">
      <c r="A4079" s="12" t="s">
        <v>10</v>
      </c>
      <c r="B4079" s="2">
        <v>2</v>
      </c>
      <c r="C4079" s="2"/>
      <c r="D4079" s="217">
        <v>11501</v>
      </c>
      <c r="E4079" s="131" t="s">
        <v>281</v>
      </c>
      <c r="F4079" s="366">
        <v>1</v>
      </c>
      <c r="G4079" s="508" t="s">
        <v>12</v>
      </c>
      <c r="H4079" s="458">
        <v>35</v>
      </c>
      <c r="I4079" s="367" t="s">
        <v>120</v>
      </c>
      <c r="J4079" s="179">
        <v>0</v>
      </c>
      <c r="K4079" s="180">
        <v>0</v>
      </c>
      <c r="L4079" s="180">
        <v>0</v>
      </c>
      <c r="M4079" s="180">
        <v>0</v>
      </c>
      <c r="N4079" s="469">
        <v>0</v>
      </c>
      <c r="O4079" s="194"/>
      <c r="P4079" s="195"/>
      <c r="Q4079" s="195"/>
      <c r="R4079" s="195"/>
      <c r="S4079" s="196"/>
    </row>
    <row r="4080" spans="1:19" ht="38.25" outlineLevel="1" x14ac:dyDescent="0.2">
      <c r="A4080" s="12" t="s">
        <v>10</v>
      </c>
      <c r="B4080" s="2">
        <v>2</v>
      </c>
      <c r="C4080" s="2"/>
      <c r="D4080" s="217">
        <v>11501</v>
      </c>
      <c r="E4080" s="131" t="s">
        <v>281</v>
      </c>
      <c r="F4080" s="366">
        <v>1</v>
      </c>
      <c r="G4080" s="508" t="s">
        <v>12</v>
      </c>
      <c r="H4080" s="458">
        <v>40</v>
      </c>
      <c r="I4080" s="367" t="s">
        <v>121</v>
      </c>
      <c r="J4080" s="179">
        <v>0</v>
      </c>
      <c r="K4080" s="180">
        <v>0</v>
      </c>
      <c r="L4080" s="180">
        <v>0</v>
      </c>
      <c r="M4080" s="180">
        <v>0</v>
      </c>
      <c r="N4080" s="469">
        <v>0</v>
      </c>
      <c r="O4080" s="194"/>
      <c r="P4080" s="195"/>
      <c r="Q4080" s="195"/>
      <c r="R4080" s="195"/>
      <c r="S4080" s="196"/>
    </row>
    <row r="4081" spans="1:19" ht="38.25" outlineLevel="1" x14ac:dyDescent="0.2">
      <c r="A4081" s="12" t="s">
        <v>10</v>
      </c>
      <c r="B4081" s="2">
        <v>2</v>
      </c>
      <c r="C4081" s="2"/>
      <c r="D4081" s="217">
        <v>11501</v>
      </c>
      <c r="E4081" s="131" t="s">
        <v>281</v>
      </c>
      <c r="F4081" s="366">
        <v>1</v>
      </c>
      <c r="G4081" s="508" t="s">
        <v>12</v>
      </c>
      <c r="H4081" s="458">
        <v>68</v>
      </c>
      <c r="I4081" s="367" t="s">
        <v>122</v>
      </c>
      <c r="J4081" s="179">
        <v>0</v>
      </c>
      <c r="K4081" s="180">
        <v>0</v>
      </c>
      <c r="L4081" s="180">
        <v>0</v>
      </c>
      <c r="M4081" s="180">
        <v>0</v>
      </c>
      <c r="N4081" s="469">
        <v>0</v>
      </c>
      <c r="O4081" s="194"/>
      <c r="P4081" s="195"/>
      <c r="Q4081" s="195"/>
      <c r="R4081" s="195"/>
      <c r="S4081" s="196"/>
    </row>
    <row r="4082" spans="1:19" ht="38.25" outlineLevel="1" x14ac:dyDescent="0.2">
      <c r="A4082" s="12" t="s">
        <v>10</v>
      </c>
      <c r="B4082" s="2">
        <v>2</v>
      </c>
      <c r="C4082" s="2"/>
      <c r="D4082" s="217">
        <v>11501</v>
      </c>
      <c r="E4082" s="131" t="s">
        <v>281</v>
      </c>
      <c r="F4082" s="366">
        <v>1</v>
      </c>
      <c r="G4082" s="508" t="s">
        <v>12</v>
      </c>
      <c r="H4082" s="458">
        <v>91</v>
      </c>
      <c r="I4082" s="367" t="s">
        <v>123</v>
      </c>
      <c r="J4082" s="179">
        <v>0</v>
      </c>
      <c r="K4082" s="180">
        <v>0</v>
      </c>
      <c r="L4082" s="180">
        <v>0</v>
      </c>
      <c r="M4082" s="180">
        <v>0</v>
      </c>
      <c r="N4082" s="469">
        <v>0</v>
      </c>
      <c r="O4082" s="194"/>
      <c r="P4082" s="195"/>
      <c r="Q4082" s="195"/>
      <c r="R4082" s="195"/>
      <c r="S4082" s="196"/>
    </row>
    <row r="4083" spans="1:19" outlineLevel="1" x14ac:dyDescent="0.2">
      <c r="A4083" s="133"/>
      <c r="B4083" s="134">
        <v>2</v>
      </c>
      <c r="C4083" s="165">
        <v>0</v>
      </c>
      <c r="D4083" s="165">
        <v>11501</v>
      </c>
      <c r="E4083" s="136"/>
      <c r="F4083" s="136">
        <v>1</v>
      </c>
      <c r="G4083" s="507" t="s">
        <v>12</v>
      </c>
      <c r="H4083" s="457"/>
      <c r="I4083" s="137"/>
      <c r="J4083" s="181">
        <v>216</v>
      </c>
      <c r="K4083" s="182">
        <v>0</v>
      </c>
      <c r="L4083" s="182">
        <v>72</v>
      </c>
      <c r="M4083" s="182">
        <v>72</v>
      </c>
      <c r="N4083" s="470">
        <v>72</v>
      </c>
      <c r="O4083" s="197">
        <v>14845.4856</v>
      </c>
      <c r="P4083" s="198">
        <v>0</v>
      </c>
      <c r="Q4083" s="198">
        <v>4948.4952000000003</v>
      </c>
      <c r="R4083" s="198">
        <v>4948.4952000000003</v>
      </c>
      <c r="S4083" s="199">
        <v>4948.4952000000003</v>
      </c>
    </row>
    <row r="4084" spans="1:19" outlineLevel="1" x14ac:dyDescent="0.2">
      <c r="A4084" s="12" t="s">
        <v>10</v>
      </c>
      <c r="B4084" s="2">
        <v>5</v>
      </c>
      <c r="C4084" s="2"/>
      <c r="D4084" s="217">
        <v>362501</v>
      </c>
      <c r="E4084" s="131" t="s">
        <v>282</v>
      </c>
      <c r="F4084" s="366">
        <v>1</v>
      </c>
      <c r="G4084" s="508" t="s">
        <v>12</v>
      </c>
      <c r="H4084" s="458" t="s">
        <v>701</v>
      </c>
      <c r="I4084" s="367" t="s">
        <v>98</v>
      </c>
      <c r="J4084" s="179">
        <v>0</v>
      </c>
      <c r="K4084" s="180">
        <v>0</v>
      </c>
      <c r="L4084" s="180">
        <v>0</v>
      </c>
      <c r="M4084" s="180">
        <v>0</v>
      </c>
      <c r="N4084" s="469">
        <v>0</v>
      </c>
      <c r="O4084" s="194"/>
      <c r="P4084" s="195"/>
      <c r="Q4084" s="195"/>
      <c r="R4084" s="195"/>
      <c r="S4084" s="196"/>
    </row>
    <row r="4085" spans="1:19" ht="25.5" outlineLevel="1" x14ac:dyDescent="0.2">
      <c r="A4085" s="12" t="s">
        <v>10</v>
      </c>
      <c r="B4085" s="2">
        <v>5</v>
      </c>
      <c r="C4085" s="2"/>
      <c r="D4085" s="217">
        <v>362501</v>
      </c>
      <c r="E4085" s="131" t="s">
        <v>282</v>
      </c>
      <c r="F4085" s="366">
        <v>1</v>
      </c>
      <c r="G4085" s="508" t="s">
        <v>12</v>
      </c>
      <c r="H4085" s="458">
        <v>2</v>
      </c>
      <c r="I4085" s="367" t="s">
        <v>99</v>
      </c>
      <c r="J4085" s="179">
        <v>0</v>
      </c>
      <c r="K4085" s="180">
        <v>0</v>
      </c>
      <c r="L4085" s="180">
        <v>0</v>
      </c>
      <c r="M4085" s="180">
        <v>0</v>
      </c>
      <c r="N4085" s="469">
        <v>0</v>
      </c>
      <c r="O4085" s="194"/>
      <c r="P4085" s="195"/>
      <c r="Q4085" s="195"/>
      <c r="R4085" s="195"/>
      <c r="S4085" s="196"/>
    </row>
    <row r="4086" spans="1:19" ht="25.5" outlineLevel="1" x14ac:dyDescent="0.2">
      <c r="A4086" s="12" t="s">
        <v>10</v>
      </c>
      <c r="B4086" s="2">
        <v>5</v>
      </c>
      <c r="C4086" s="2"/>
      <c r="D4086" s="217">
        <v>362501</v>
      </c>
      <c r="E4086" s="131" t="s">
        <v>282</v>
      </c>
      <c r="F4086" s="366">
        <v>1</v>
      </c>
      <c r="G4086" s="508" t="s">
        <v>12</v>
      </c>
      <c r="H4086" s="458">
        <v>3</v>
      </c>
      <c r="I4086" s="367" t="s">
        <v>100</v>
      </c>
      <c r="J4086" s="179">
        <v>0</v>
      </c>
      <c r="K4086" s="180">
        <v>0</v>
      </c>
      <c r="L4086" s="180">
        <v>0</v>
      </c>
      <c r="M4086" s="180">
        <v>0</v>
      </c>
      <c r="N4086" s="469">
        <v>0</v>
      </c>
      <c r="O4086" s="194"/>
      <c r="P4086" s="195"/>
      <c r="Q4086" s="195"/>
      <c r="R4086" s="195"/>
      <c r="S4086" s="196"/>
    </row>
    <row r="4087" spans="1:19" ht="25.5" outlineLevel="1" x14ac:dyDescent="0.2">
      <c r="A4087" s="12" t="s">
        <v>10</v>
      </c>
      <c r="B4087" s="2">
        <v>5</v>
      </c>
      <c r="C4087" s="2"/>
      <c r="D4087" s="217">
        <v>362501</v>
      </c>
      <c r="E4087" s="131" t="s">
        <v>282</v>
      </c>
      <c r="F4087" s="366">
        <v>1</v>
      </c>
      <c r="G4087" s="508" t="s">
        <v>12</v>
      </c>
      <c r="H4087" s="458">
        <v>4</v>
      </c>
      <c r="I4087" s="367" t="s">
        <v>101</v>
      </c>
      <c r="J4087" s="179">
        <v>0</v>
      </c>
      <c r="K4087" s="180">
        <v>0</v>
      </c>
      <c r="L4087" s="180">
        <v>0</v>
      </c>
      <c r="M4087" s="180">
        <v>0</v>
      </c>
      <c r="N4087" s="469">
        <v>0</v>
      </c>
      <c r="O4087" s="194"/>
      <c r="P4087" s="195"/>
      <c r="Q4087" s="195"/>
      <c r="R4087" s="195"/>
      <c r="S4087" s="196"/>
    </row>
    <row r="4088" spans="1:19" ht="25.5" outlineLevel="1" x14ac:dyDescent="0.2">
      <c r="A4088" s="12" t="s">
        <v>10</v>
      </c>
      <c r="B4088" s="2">
        <v>5</v>
      </c>
      <c r="C4088" s="2"/>
      <c r="D4088" s="217">
        <v>362501</v>
      </c>
      <c r="E4088" s="131" t="s">
        <v>282</v>
      </c>
      <c r="F4088" s="366">
        <v>1</v>
      </c>
      <c r="G4088" s="508" t="s">
        <v>12</v>
      </c>
      <c r="H4088" s="458" t="s">
        <v>302</v>
      </c>
      <c r="I4088" s="367" t="s">
        <v>102</v>
      </c>
      <c r="J4088" s="179">
        <v>0</v>
      </c>
      <c r="K4088" s="180">
        <v>0</v>
      </c>
      <c r="L4088" s="180">
        <v>0</v>
      </c>
      <c r="M4088" s="180">
        <v>0</v>
      </c>
      <c r="N4088" s="469">
        <v>0</v>
      </c>
      <c r="O4088" s="194"/>
      <c r="P4088" s="195"/>
      <c r="Q4088" s="195"/>
      <c r="R4088" s="195"/>
      <c r="S4088" s="196"/>
    </row>
    <row r="4089" spans="1:19" outlineLevel="1" x14ac:dyDescent="0.2">
      <c r="A4089" s="12" t="s">
        <v>10</v>
      </c>
      <c r="B4089" s="2">
        <v>5</v>
      </c>
      <c r="C4089" s="2"/>
      <c r="D4089" s="217">
        <v>362501</v>
      </c>
      <c r="E4089" s="131" t="s">
        <v>282</v>
      </c>
      <c r="F4089" s="366">
        <v>1</v>
      </c>
      <c r="G4089" s="508" t="s">
        <v>12</v>
      </c>
      <c r="H4089" s="458">
        <v>6</v>
      </c>
      <c r="I4089" s="367" t="s">
        <v>103</v>
      </c>
      <c r="J4089" s="179">
        <v>0</v>
      </c>
      <c r="K4089" s="180">
        <v>0</v>
      </c>
      <c r="L4089" s="180">
        <v>0</v>
      </c>
      <c r="M4089" s="180">
        <v>0</v>
      </c>
      <c r="N4089" s="469">
        <v>0</v>
      </c>
      <c r="O4089" s="194"/>
      <c r="P4089" s="195"/>
      <c r="Q4089" s="195"/>
      <c r="R4089" s="195"/>
      <c r="S4089" s="196"/>
    </row>
    <row r="4090" spans="1:19" outlineLevel="1" x14ac:dyDescent="0.2">
      <c r="A4090" s="12" t="s">
        <v>10</v>
      </c>
      <c r="B4090" s="2">
        <v>5</v>
      </c>
      <c r="C4090" s="2"/>
      <c r="D4090" s="217">
        <v>362501</v>
      </c>
      <c r="E4090" s="131" t="s">
        <v>282</v>
      </c>
      <c r="F4090" s="366">
        <v>1</v>
      </c>
      <c r="G4090" s="508" t="s">
        <v>12</v>
      </c>
      <c r="H4090" s="458">
        <v>7</v>
      </c>
      <c r="I4090" s="367" t="s">
        <v>104</v>
      </c>
      <c r="J4090" s="179">
        <v>0</v>
      </c>
      <c r="K4090" s="180">
        <v>0</v>
      </c>
      <c r="L4090" s="180">
        <v>0</v>
      </c>
      <c r="M4090" s="180">
        <v>0</v>
      </c>
      <c r="N4090" s="469">
        <v>0</v>
      </c>
      <c r="O4090" s="194"/>
      <c r="P4090" s="195"/>
      <c r="Q4090" s="195"/>
      <c r="R4090" s="195"/>
      <c r="S4090" s="196"/>
    </row>
    <row r="4091" spans="1:19" ht="51" outlineLevel="1" x14ac:dyDescent="0.2">
      <c r="A4091" s="12" t="s">
        <v>10</v>
      </c>
      <c r="B4091" s="2">
        <v>5</v>
      </c>
      <c r="C4091" s="2"/>
      <c r="D4091" s="217">
        <v>362501</v>
      </c>
      <c r="E4091" s="131" t="s">
        <v>282</v>
      </c>
      <c r="F4091" s="366">
        <v>1</v>
      </c>
      <c r="G4091" s="508" t="s">
        <v>12</v>
      </c>
      <c r="H4091" s="458">
        <v>8</v>
      </c>
      <c r="I4091" s="367" t="s">
        <v>105</v>
      </c>
      <c r="J4091" s="179">
        <v>0</v>
      </c>
      <c r="K4091" s="180">
        <v>0</v>
      </c>
      <c r="L4091" s="180">
        <v>0</v>
      </c>
      <c r="M4091" s="180">
        <v>0</v>
      </c>
      <c r="N4091" s="469">
        <v>0</v>
      </c>
      <c r="O4091" s="194"/>
      <c r="P4091" s="195"/>
      <c r="Q4091" s="195"/>
      <c r="R4091" s="195"/>
      <c r="S4091" s="196"/>
    </row>
    <row r="4092" spans="1:19" outlineLevel="1" x14ac:dyDescent="0.2">
      <c r="A4092" s="12" t="s">
        <v>10</v>
      </c>
      <c r="B4092" s="2">
        <v>5</v>
      </c>
      <c r="C4092" s="2"/>
      <c r="D4092" s="217">
        <v>362501</v>
      </c>
      <c r="E4092" s="131" t="s">
        <v>282</v>
      </c>
      <c r="F4092" s="366">
        <v>1</v>
      </c>
      <c r="G4092" s="508" t="s">
        <v>12</v>
      </c>
      <c r="H4092" s="458">
        <v>9</v>
      </c>
      <c r="I4092" s="367" t="s">
        <v>106</v>
      </c>
      <c r="J4092" s="179">
        <v>0</v>
      </c>
      <c r="K4092" s="180">
        <v>0</v>
      </c>
      <c r="L4092" s="180">
        <v>0</v>
      </c>
      <c r="M4092" s="180">
        <v>0</v>
      </c>
      <c r="N4092" s="469">
        <v>0</v>
      </c>
      <c r="O4092" s="194"/>
      <c r="P4092" s="195"/>
      <c r="Q4092" s="195"/>
      <c r="R4092" s="195"/>
      <c r="S4092" s="196"/>
    </row>
    <row r="4093" spans="1:19" outlineLevel="1" x14ac:dyDescent="0.2">
      <c r="A4093" s="12" t="s">
        <v>10</v>
      </c>
      <c r="B4093" s="2">
        <v>5</v>
      </c>
      <c r="C4093" s="2"/>
      <c r="D4093" s="217">
        <v>362501</v>
      </c>
      <c r="E4093" s="131" t="s">
        <v>282</v>
      </c>
      <c r="F4093" s="366">
        <v>1</v>
      </c>
      <c r="G4093" s="508" t="s">
        <v>12</v>
      </c>
      <c r="H4093" s="458">
        <v>10</v>
      </c>
      <c r="I4093" s="367" t="s">
        <v>107</v>
      </c>
      <c r="J4093" s="179">
        <v>0</v>
      </c>
      <c r="K4093" s="180">
        <v>0</v>
      </c>
      <c r="L4093" s="180">
        <v>0</v>
      </c>
      <c r="M4093" s="180">
        <v>0</v>
      </c>
      <c r="N4093" s="469">
        <v>0</v>
      </c>
      <c r="O4093" s="194"/>
      <c r="P4093" s="195"/>
      <c r="Q4093" s="195"/>
      <c r="R4093" s="195"/>
      <c r="S4093" s="196"/>
    </row>
    <row r="4094" spans="1:19" ht="25.5" outlineLevel="1" x14ac:dyDescent="0.2">
      <c r="A4094" s="12" t="s">
        <v>10</v>
      </c>
      <c r="B4094" s="2">
        <v>5</v>
      </c>
      <c r="C4094" s="2"/>
      <c r="D4094" s="217">
        <v>362501</v>
      </c>
      <c r="E4094" s="131" t="s">
        <v>282</v>
      </c>
      <c r="F4094" s="366">
        <v>1</v>
      </c>
      <c r="G4094" s="508" t="s">
        <v>12</v>
      </c>
      <c r="H4094" s="458">
        <v>11</v>
      </c>
      <c r="I4094" s="367" t="s">
        <v>108</v>
      </c>
      <c r="J4094" s="179">
        <v>0</v>
      </c>
      <c r="K4094" s="180">
        <v>0</v>
      </c>
      <c r="L4094" s="180">
        <v>0</v>
      </c>
      <c r="M4094" s="180">
        <v>0</v>
      </c>
      <c r="N4094" s="469">
        <v>0</v>
      </c>
      <c r="O4094" s="194"/>
      <c r="P4094" s="195"/>
      <c r="Q4094" s="195"/>
      <c r="R4094" s="195"/>
      <c r="S4094" s="196"/>
    </row>
    <row r="4095" spans="1:19" outlineLevel="1" x14ac:dyDescent="0.2">
      <c r="A4095" s="12" t="s">
        <v>10</v>
      </c>
      <c r="B4095" s="2">
        <v>5</v>
      </c>
      <c r="C4095" s="2"/>
      <c r="D4095" s="217">
        <v>362501</v>
      </c>
      <c r="E4095" s="131" t="s">
        <v>282</v>
      </c>
      <c r="F4095" s="366">
        <v>1</v>
      </c>
      <c r="G4095" s="508" t="s">
        <v>12</v>
      </c>
      <c r="H4095" s="458" t="s">
        <v>304</v>
      </c>
      <c r="I4095" s="367" t="s">
        <v>109</v>
      </c>
      <c r="J4095" s="179">
        <v>0</v>
      </c>
      <c r="K4095" s="180">
        <v>0</v>
      </c>
      <c r="L4095" s="180">
        <v>0</v>
      </c>
      <c r="M4095" s="180">
        <v>0</v>
      </c>
      <c r="N4095" s="469">
        <v>0</v>
      </c>
      <c r="O4095" s="194"/>
      <c r="P4095" s="195"/>
      <c r="Q4095" s="195"/>
      <c r="R4095" s="195"/>
      <c r="S4095" s="196"/>
    </row>
    <row r="4096" spans="1:19" ht="25.5" outlineLevel="1" x14ac:dyDescent="0.2">
      <c r="A4096" s="12" t="s">
        <v>10</v>
      </c>
      <c r="B4096" s="2">
        <v>5</v>
      </c>
      <c r="C4096" s="2"/>
      <c r="D4096" s="217">
        <v>362501</v>
      </c>
      <c r="E4096" s="131" t="s">
        <v>282</v>
      </c>
      <c r="F4096" s="366">
        <v>1</v>
      </c>
      <c r="G4096" s="508" t="s">
        <v>12</v>
      </c>
      <c r="H4096" s="458">
        <v>15</v>
      </c>
      <c r="I4096" s="367" t="s">
        <v>110</v>
      </c>
      <c r="J4096" s="179">
        <v>0</v>
      </c>
      <c r="K4096" s="180">
        <v>0</v>
      </c>
      <c r="L4096" s="180">
        <v>0</v>
      </c>
      <c r="M4096" s="180">
        <v>0</v>
      </c>
      <c r="N4096" s="469">
        <v>0</v>
      </c>
      <c r="O4096" s="194"/>
      <c r="P4096" s="195"/>
      <c r="Q4096" s="195"/>
      <c r="R4096" s="195"/>
      <c r="S4096" s="196"/>
    </row>
    <row r="4097" spans="1:19" ht="25.5" outlineLevel="1" x14ac:dyDescent="0.2">
      <c r="A4097" s="12" t="s">
        <v>10</v>
      </c>
      <c r="B4097" s="2">
        <v>5</v>
      </c>
      <c r="C4097" s="2"/>
      <c r="D4097" s="217">
        <v>362501</v>
      </c>
      <c r="E4097" s="131" t="s">
        <v>282</v>
      </c>
      <c r="F4097" s="366">
        <v>1</v>
      </c>
      <c r="G4097" s="508" t="s">
        <v>12</v>
      </c>
      <c r="H4097" s="458">
        <v>19</v>
      </c>
      <c r="I4097" s="367" t="s">
        <v>111</v>
      </c>
      <c r="J4097" s="179">
        <v>0</v>
      </c>
      <c r="K4097" s="180">
        <v>0</v>
      </c>
      <c r="L4097" s="180">
        <v>0</v>
      </c>
      <c r="M4097" s="180">
        <v>0</v>
      </c>
      <c r="N4097" s="469">
        <v>0</v>
      </c>
      <c r="O4097" s="194"/>
      <c r="P4097" s="195"/>
      <c r="Q4097" s="195"/>
      <c r="R4097" s="195"/>
      <c r="S4097" s="196"/>
    </row>
    <row r="4098" spans="1:19" ht="25.5" outlineLevel="1" x14ac:dyDescent="0.2">
      <c r="A4098" s="12" t="s">
        <v>10</v>
      </c>
      <c r="B4098" s="2">
        <v>5</v>
      </c>
      <c r="C4098" s="2"/>
      <c r="D4098" s="217">
        <v>362501</v>
      </c>
      <c r="E4098" s="131" t="s">
        <v>282</v>
      </c>
      <c r="F4098" s="366">
        <v>1</v>
      </c>
      <c r="G4098" s="508" t="s">
        <v>12</v>
      </c>
      <c r="H4098" s="458" t="s">
        <v>316</v>
      </c>
      <c r="I4098" s="367" t="s">
        <v>112</v>
      </c>
      <c r="J4098" s="179">
        <v>0</v>
      </c>
      <c r="K4098" s="180">
        <v>0</v>
      </c>
      <c r="L4098" s="180">
        <v>0</v>
      </c>
      <c r="M4098" s="180">
        <v>0</v>
      </c>
      <c r="N4098" s="469">
        <v>0</v>
      </c>
      <c r="O4098" s="194"/>
      <c r="P4098" s="195"/>
      <c r="Q4098" s="195"/>
      <c r="R4098" s="195"/>
      <c r="S4098" s="196"/>
    </row>
    <row r="4099" spans="1:19" outlineLevel="1" x14ac:dyDescent="0.2">
      <c r="A4099" s="12" t="s">
        <v>10</v>
      </c>
      <c r="B4099" s="2">
        <v>5</v>
      </c>
      <c r="C4099" s="2"/>
      <c r="D4099" s="217">
        <v>362501</v>
      </c>
      <c r="E4099" s="131" t="s">
        <v>282</v>
      </c>
      <c r="F4099" s="366">
        <v>1</v>
      </c>
      <c r="G4099" s="508" t="s">
        <v>12</v>
      </c>
      <c r="H4099" s="458" t="s">
        <v>296</v>
      </c>
      <c r="I4099" s="367" t="s">
        <v>113</v>
      </c>
      <c r="J4099" s="179">
        <v>160</v>
      </c>
      <c r="K4099" s="180">
        <v>0</v>
      </c>
      <c r="L4099" s="180">
        <v>53</v>
      </c>
      <c r="M4099" s="180">
        <v>53</v>
      </c>
      <c r="N4099" s="469">
        <v>54</v>
      </c>
      <c r="O4099" s="194"/>
      <c r="P4099" s="195"/>
      <c r="Q4099" s="195"/>
      <c r="R4099" s="195"/>
      <c r="S4099" s="196"/>
    </row>
    <row r="4100" spans="1:19" ht="25.5" outlineLevel="1" x14ac:dyDescent="0.2">
      <c r="A4100" s="12" t="s">
        <v>10</v>
      </c>
      <c r="B4100" s="2">
        <v>5</v>
      </c>
      <c r="C4100" s="2"/>
      <c r="D4100" s="217">
        <v>362501</v>
      </c>
      <c r="E4100" s="131" t="s">
        <v>282</v>
      </c>
      <c r="F4100" s="366">
        <v>1</v>
      </c>
      <c r="G4100" s="508" t="s">
        <v>12</v>
      </c>
      <c r="H4100" s="458">
        <v>23</v>
      </c>
      <c r="I4100" s="367" t="s">
        <v>114</v>
      </c>
      <c r="J4100" s="179">
        <v>0</v>
      </c>
      <c r="K4100" s="180">
        <v>0</v>
      </c>
      <c r="L4100" s="180">
        <v>0</v>
      </c>
      <c r="M4100" s="180">
        <v>0</v>
      </c>
      <c r="N4100" s="469">
        <v>0</v>
      </c>
      <c r="O4100" s="194"/>
      <c r="P4100" s="195"/>
      <c r="Q4100" s="195"/>
      <c r="R4100" s="195"/>
      <c r="S4100" s="196"/>
    </row>
    <row r="4101" spans="1:19" ht="25.5" outlineLevel="1" x14ac:dyDescent="0.2">
      <c r="A4101" s="12" t="s">
        <v>10</v>
      </c>
      <c r="B4101" s="2">
        <v>5</v>
      </c>
      <c r="C4101" s="2"/>
      <c r="D4101" s="217">
        <v>362501</v>
      </c>
      <c r="E4101" s="131" t="s">
        <v>282</v>
      </c>
      <c r="F4101" s="366">
        <v>1</v>
      </c>
      <c r="G4101" s="508" t="s">
        <v>12</v>
      </c>
      <c r="H4101" s="458">
        <v>24</v>
      </c>
      <c r="I4101" s="367" t="s">
        <v>115</v>
      </c>
      <c r="J4101" s="179">
        <v>0</v>
      </c>
      <c r="K4101" s="180">
        <v>0</v>
      </c>
      <c r="L4101" s="180">
        <v>0</v>
      </c>
      <c r="M4101" s="180">
        <v>0</v>
      </c>
      <c r="N4101" s="469">
        <v>0</v>
      </c>
      <c r="O4101" s="194"/>
      <c r="P4101" s="195"/>
      <c r="Q4101" s="195"/>
      <c r="R4101" s="195"/>
      <c r="S4101" s="196"/>
    </row>
    <row r="4102" spans="1:19" outlineLevel="1" x14ac:dyDescent="0.2">
      <c r="A4102" s="12" t="s">
        <v>10</v>
      </c>
      <c r="B4102" s="2">
        <v>5</v>
      </c>
      <c r="C4102" s="2"/>
      <c r="D4102" s="217">
        <v>362501</v>
      </c>
      <c r="E4102" s="131" t="s">
        <v>282</v>
      </c>
      <c r="F4102" s="366">
        <v>1</v>
      </c>
      <c r="G4102" s="508" t="s">
        <v>12</v>
      </c>
      <c r="H4102" s="458">
        <v>25</v>
      </c>
      <c r="I4102" s="367" t="s">
        <v>116</v>
      </c>
      <c r="J4102" s="179">
        <v>0</v>
      </c>
      <c r="K4102" s="180">
        <v>0</v>
      </c>
      <c r="L4102" s="180">
        <v>0</v>
      </c>
      <c r="M4102" s="180">
        <v>0</v>
      </c>
      <c r="N4102" s="469">
        <v>0</v>
      </c>
      <c r="O4102" s="194"/>
      <c r="P4102" s="195"/>
      <c r="Q4102" s="195"/>
      <c r="R4102" s="195"/>
      <c r="S4102" s="196"/>
    </row>
    <row r="4103" spans="1:19" ht="25.5" outlineLevel="1" x14ac:dyDescent="0.2">
      <c r="A4103" s="12" t="s">
        <v>10</v>
      </c>
      <c r="B4103" s="2">
        <v>5</v>
      </c>
      <c r="C4103" s="2"/>
      <c r="D4103" s="217">
        <v>362501</v>
      </c>
      <c r="E4103" s="131" t="s">
        <v>282</v>
      </c>
      <c r="F4103" s="366">
        <v>1</v>
      </c>
      <c r="G4103" s="508" t="s">
        <v>12</v>
      </c>
      <c r="H4103" s="458">
        <v>30</v>
      </c>
      <c r="I4103" s="367" t="s">
        <v>117</v>
      </c>
      <c r="J4103" s="179">
        <v>0</v>
      </c>
      <c r="K4103" s="180">
        <v>0</v>
      </c>
      <c r="L4103" s="180">
        <v>0</v>
      </c>
      <c r="M4103" s="180">
        <v>0</v>
      </c>
      <c r="N4103" s="469">
        <v>0</v>
      </c>
      <c r="O4103" s="194"/>
      <c r="P4103" s="195"/>
      <c r="Q4103" s="195"/>
      <c r="R4103" s="195"/>
      <c r="S4103" s="196"/>
    </row>
    <row r="4104" spans="1:19" ht="25.5" outlineLevel="1" x14ac:dyDescent="0.2">
      <c r="A4104" s="12" t="s">
        <v>10</v>
      </c>
      <c r="B4104" s="2">
        <v>5</v>
      </c>
      <c r="C4104" s="2"/>
      <c r="D4104" s="217">
        <v>362501</v>
      </c>
      <c r="E4104" s="131" t="s">
        <v>282</v>
      </c>
      <c r="F4104" s="366">
        <v>1</v>
      </c>
      <c r="G4104" s="508" t="s">
        <v>12</v>
      </c>
      <c r="H4104" s="458">
        <v>31</v>
      </c>
      <c r="I4104" s="367" t="s">
        <v>118</v>
      </c>
      <c r="J4104" s="179">
        <v>0</v>
      </c>
      <c r="K4104" s="180">
        <v>0</v>
      </c>
      <c r="L4104" s="180">
        <v>0</v>
      </c>
      <c r="M4104" s="180">
        <v>0</v>
      </c>
      <c r="N4104" s="469">
        <v>0</v>
      </c>
      <c r="O4104" s="194"/>
      <c r="P4104" s="195"/>
      <c r="Q4104" s="195"/>
      <c r="R4104" s="195"/>
      <c r="S4104" s="196"/>
    </row>
    <row r="4105" spans="1:19" ht="25.5" outlineLevel="1" x14ac:dyDescent="0.2">
      <c r="A4105" s="12" t="s">
        <v>10</v>
      </c>
      <c r="B4105" s="2">
        <v>5</v>
      </c>
      <c r="C4105" s="2"/>
      <c r="D4105" s="217">
        <v>362501</v>
      </c>
      <c r="E4105" s="131" t="s">
        <v>282</v>
      </c>
      <c r="F4105" s="366">
        <v>1</v>
      </c>
      <c r="G4105" s="508" t="s">
        <v>12</v>
      </c>
      <c r="H4105" s="458">
        <v>32</v>
      </c>
      <c r="I4105" s="367" t="s">
        <v>119</v>
      </c>
      <c r="J4105" s="179">
        <v>0</v>
      </c>
      <c r="K4105" s="180">
        <v>0</v>
      </c>
      <c r="L4105" s="180">
        <v>0</v>
      </c>
      <c r="M4105" s="180">
        <v>0</v>
      </c>
      <c r="N4105" s="469">
        <v>0</v>
      </c>
      <c r="O4105" s="194"/>
      <c r="P4105" s="195"/>
      <c r="Q4105" s="195"/>
      <c r="R4105" s="195"/>
      <c r="S4105" s="196"/>
    </row>
    <row r="4106" spans="1:19" ht="38.25" outlineLevel="1" x14ac:dyDescent="0.2">
      <c r="A4106" s="12" t="s">
        <v>10</v>
      </c>
      <c r="B4106" s="2">
        <v>5</v>
      </c>
      <c r="C4106" s="2"/>
      <c r="D4106" s="217">
        <v>362501</v>
      </c>
      <c r="E4106" s="131" t="s">
        <v>282</v>
      </c>
      <c r="F4106" s="366">
        <v>1</v>
      </c>
      <c r="G4106" s="508" t="s">
        <v>12</v>
      </c>
      <c r="H4106" s="458">
        <v>35</v>
      </c>
      <c r="I4106" s="367" t="s">
        <v>120</v>
      </c>
      <c r="J4106" s="179">
        <v>0</v>
      </c>
      <c r="K4106" s="180">
        <v>0</v>
      </c>
      <c r="L4106" s="180">
        <v>0</v>
      </c>
      <c r="M4106" s="180">
        <v>0</v>
      </c>
      <c r="N4106" s="469">
        <v>0</v>
      </c>
      <c r="O4106" s="194"/>
      <c r="P4106" s="195"/>
      <c r="Q4106" s="195"/>
      <c r="R4106" s="195"/>
      <c r="S4106" s="196"/>
    </row>
    <row r="4107" spans="1:19" ht="38.25" outlineLevel="1" x14ac:dyDescent="0.2">
      <c r="A4107" s="12" t="s">
        <v>10</v>
      </c>
      <c r="B4107" s="2">
        <v>5</v>
      </c>
      <c r="C4107" s="2"/>
      <c r="D4107" s="217">
        <v>362501</v>
      </c>
      <c r="E4107" s="131" t="s">
        <v>282</v>
      </c>
      <c r="F4107" s="366">
        <v>1</v>
      </c>
      <c r="G4107" s="508" t="s">
        <v>12</v>
      </c>
      <c r="H4107" s="458">
        <v>40</v>
      </c>
      <c r="I4107" s="367" t="s">
        <v>121</v>
      </c>
      <c r="J4107" s="179">
        <v>0</v>
      </c>
      <c r="K4107" s="180">
        <v>0</v>
      </c>
      <c r="L4107" s="180">
        <v>0</v>
      </c>
      <c r="M4107" s="180">
        <v>0</v>
      </c>
      <c r="N4107" s="469">
        <v>0</v>
      </c>
      <c r="O4107" s="194"/>
      <c r="P4107" s="195"/>
      <c r="Q4107" s="195"/>
      <c r="R4107" s="195"/>
      <c r="S4107" s="196"/>
    </row>
    <row r="4108" spans="1:19" ht="38.25" outlineLevel="1" x14ac:dyDescent="0.2">
      <c r="A4108" s="12" t="s">
        <v>10</v>
      </c>
      <c r="B4108" s="2">
        <v>5</v>
      </c>
      <c r="C4108" s="2"/>
      <c r="D4108" s="217">
        <v>362501</v>
      </c>
      <c r="E4108" s="131" t="s">
        <v>282</v>
      </c>
      <c r="F4108" s="366">
        <v>1</v>
      </c>
      <c r="G4108" s="508" t="s">
        <v>12</v>
      </c>
      <c r="H4108" s="458">
        <v>68</v>
      </c>
      <c r="I4108" s="367" t="s">
        <v>122</v>
      </c>
      <c r="J4108" s="179">
        <v>0</v>
      </c>
      <c r="K4108" s="180">
        <v>0</v>
      </c>
      <c r="L4108" s="180">
        <v>0</v>
      </c>
      <c r="M4108" s="180">
        <v>0</v>
      </c>
      <c r="N4108" s="469">
        <v>0</v>
      </c>
      <c r="O4108" s="194"/>
      <c r="P4108" s="195"/>
      <c r="Q4108" s="195"/>
      <c r="R4108" s="195"/>
      <c r="S4108" s="196"/>
    </row>
    <row r="4109" spans="1:19" ht="38.25" outlineLevel="1" x14ac:dyDescent="0.2">
      <c r="A4109" s="12" t="s">
        <v>10</v>
      </c>
      <c r="B4109" s="2">
        <v>5</v>
      </c>
      <c r="C4109" s="2"/>
      <c r="D4109" s="217">
        <v>362501</v>
      </c>
      <c r="E4109" s="131" t="s">
        <v>282</v>
      </c>
      <c r="F4109" s="366">
        <v>1</v>
      </c>
      <c r="G4109" s="508" t="s">
        <v>12</v>
      </c>
      <c r="H4109" s="458">
        <v>91</v>
      </c>
      <c r="I4109" s="367" t="s">
        <v>123</v>
      </c>
      <c r="J4109" s="179">
        <v>0</v>
      </c>
      <c r="K4109" s="180">
        <v>0</v>
      </c>
      <c r="L4109" s="180">
        <v>0</v>
      </c>
      <c r="M4109" s="180">
        <v>0</v>
      </c>
      <c r="N4109" s="469">
        <v>0</v>
      </c>
      <c r="O4109" s="194"/>
      <c r="P4109" s="195"/>
      <c r="Q4109" s="195"/>
      <c r="R4109" s="195"/>
      <c r="S4109" s="196"/>
    </row>
    <row r="4110" spans="1:19" outlineLevel="1" x14ac:dyDescent="0.2">
      <c r="A4110" s="133"/>
      <c r="B4110" s="134">
        <v>5</v>
      </c>
      <c r="C4110" s="165">
        <v>0</v>
      </c>
      <c r="D4110" s="165">
        <v>362501</v>
      </c>
      <c r="E4110" s="136"/>
      <c r="F4110" s="136">
        <v>1</v>
      </c>
      <c r="G4110" s="507" t="s">
        <v>12</v>
      </c>
      <c r="H4110" s="457"/>
      <c r="I4110" s="137"/>
      <c r="J4110" s="181">
        <v>160</v>
      </c>
      <c r="K4110" s="182">
        <v>0</v>
      </c>
      <c r="L4110" s="182">
        <v>53</v>
      </c>
      <c r="M4110" s="182">
        <v>53</v>
      </c>
      <c r="N4110" s="470">
        <v>54</v>
      </c>
      <c r="O4110" s="197">
        <v>10996.656000000001</v>
      </c>
      <c r="P4110" s="198">
        <v>0</v>
      </c>
      <c r="Q4110" s="198">
        <v>3642.6423000000004</v>
      </c>
      <c r="R4110" s="198">
        <v>3642.6423000000004</v>
      </c>
      <c r="S4110" s="199">
        <v>3711.3714000000004</v>
      </c>
    </row>
    <row r="4111" spans="1:19" ht="38.25" outlineLevel="2" x14ac:dyDescent="0.2">
      <c r="A4111" s="12" t="s">
        <v>9</v>
      </c>
      <c r="B4111" s="2" t="s">
        <v>91</v>
      </c>
      <c r="C4111" s="446">
        <v>508801</v>
      </c>
      <c r="D4111" s="446">
        <v>880101</v>
      </c>
      <c r="E4111" s="5" t="s">
        <v>775</v>
      </c>
      <c r="F4111" s="5">
        <v>1</v>
      </c>
      <c r="G4111" s="506" t="s">
        <v>12</v>
      </c>
      <c r="H4111" s="456" t="s">
        <v>701</v>
      </c>
      <c r="I4111" s="13" t="s">
        <v>98</v>
      </c>
      <c r="J4111" s="179">
        <v>60</v>
      </c>
      <c r="K4111" s="180">
        <v>15</v>
      </c>
      <c r="L4111" s="180">
        <v>15</v>
      </c>
      <c r="M4111" s="180">
        <v>15</v>
      </c>
      <c r="N4111" s="469">
        <v>15</v>
      </c>
      <c r="O4111" s="194"/>
      <c r="P4111" s="195"/>
      <c r="Q4111" s="195"/>
      <c r="R4111" s="195"/>
      <c r="S4111" s="196"/>
    </row>
    <row r="4112" spans="1:19" ht="38.25" outlineLevel="2" x14ac:dyDescent="0.2">
      <c r="A4112" s="12" t="s">
        <v>9</v>
      </c>
      <c r="B4112" s="2" t="s">
        <v>91</v>
      </c>
      <c r="C4112" s="446">
        <v>508801</v>
      </c>
      <c r="D4112" s="446">
        <v>880101</v>
      </c>
      <c r="E4112" s="5" t="s">
        <v>775</v>
      </c>
      <c r="F4112" s="5">
        <v>1</v>
      </c>
      <c r="G4112" s="506" t="s">
        <v>12</v>
      </c>
      <c r="H4112" s="456">
        <v>2</v>
      </c>
      <c r="I4112" s="13" t="s">
        <v>99</v>
      </c>
      <c r="J4112" s="179">
        <v>0</v>
      </c>
      <c r="K4112" s="180">
        <v>0</v>
      </c>
      <c r="L4112" s="180">
        <v>0</v>
      </c>
      <c r="M4112" s="180">
        <v>0</v>
      </c>
      <c r="N4112" s="469">
        <v>0</v>
      </c>
      <c r="O4112" s="194"/>
      <c r="P4112" s="195"/>
      <c r="Q4112" s="195"/>
      <c r="R4112" s="195"/>
      <c r="S4112" s="196"/>
    </row>
    <row r="4113" spans="1:19" ht="38.25" outlineLevel="2" x14ac:dyDescent="0.2">
      <c r="A4113" s="12" t="s">
        <v>9</v>
      </c>
      <c r="B4113" s="2" t="s">
        <v>91</v>
      </c>
      <c r="C4113" s="446">
        <v>508801</v>
      </c>
      <c r="D4113" s="446">
        <v>880101</v>
      </c>
      <c r="E4113" s="5" t="s">
        <v>775</v>
      </c>
      <c r="F4113" s="5">
        <v>1</v>
      </c>
      <c r="G4113" s="506" t="s">
        <v>12</v>
      </c>
      <c r="H4113" s="456">
        <v>3</v>
      </c>
      <c r="I4113" s="13" t="s">
        <v>100</v>
      </c>
      <c r="J4113" s="179">
        <v>0</v>
      </c>
      <c r="K4113" s="180">
        <v>0</v>
      </c>
      <c r="L4113" s="180">
        <v>0</v>
      </c>
      <c r="M4113" s="180">
        <v>0</v>
      </c>
      <c r="N4113" s="469">
        <v>0</v>
      </c>
      <c r="O4113" s="194"/>
      <c r="P4113" s="195"/>
      <c r="Q4113" s="195"/>
      <c r="R4113" s="195"/>
      <c r="S4113" s="196"/>
    </row>
    <row r="4114" spans="1:19" ht="38.25" outlineLevel="2" x14ac:dyDescent="0.2">
      <c r="A4114" s="12" t="s">
        <v>9</v>
      </c>
      <c r="B4114" s="2" t="s">
        <v>91</v>
      </c>
      <c r="C4114" s="446">
        <v>508801</v>
      </c>
      <c r="D4114" s="446">
        <v>880101</v>
      </c>
      <c r="E4114" s="5" t="s">
        <v>775</v>
      </c>
      <c r="F4114" s="5">
        <v>1</v>
      </c>
      <c r="G4114" s="506" t="s">
        <v>12</v>
      </c>
      <c r="H4114" s="456">
        <v>4</v>
      </c>
      <c r="I4114" s="13" t="s">
        <v>101</v>
      </c>
      <c r="J4114" s="179">
        <v>99</v>
      </c>
      <c r="K4114" s="180">
        <v>8</v>
      </c>
      <c r="L4114" s="180">
        <v>30</v>
      </c>
      <c r="M4114" s="180">
        <v>30</v>
      </c>
      <c r="N4114" s="469">
        <v>31</v>
      </c>
      <c r="O4114" s="194"/>
      <c r="P4114" s="195"/>
      <c r="Q4114" s="195"/>
      <c r="R4114" s="195"/>
      <c r="S4114" s="196"/>
    </row>
    <row r="4115" spans="1:19" ht="38.25" outlineLevel="2" x14ac:dyDescent="0.2">
      <c r="A4115" s="12" t="s">
        <v>9</v>
      </c>
      <c r="B4115" s="2" t="s">
        <v>91</v>
      </c>
      <c r="C4115" s="446">
        <v>508801</v>
      </c>
      <c r="D4115" s="446">
        <v>880101</v>
      </c>
      <c r="E4115" s="5" t="s">
        <v>775</v>
      </c>
      <c r="F4115" s="5">
        <v>1</v>
      </c>
      <c r="G4115" s="506" t="s">
        <v>12</v>
      </c>
      <c r="H4115" s="456" t="s">
        <v>302</v>
      </c>
      <c r="I4115" s="13" t="s">
        <v>102</v>
      </c>
      <c r="J4115" s="179">
        <v>23</v>
      </c>
      <c r="K4115" s="180">
        <v>6</v>
      </c>
      <c r="L4115" s="180">
        <v>6</v>
      </c>
      <c r="M4115" s="180">
        <v>6</v>
      </c>
      <c r="N4115" s="469">
        <v>5</v>
      </c>
      <c r="O4115" s="194"/>
      <c r="P4115" s="195"/>
      <c r="Q4115" s="195"/>
      <c r="R4115" s="195"/>
      <c r="S4115" s="196"/>
    </row>
    <row r="4116" spans="1:19" ht="38.25" outlineLevel="2" x14ac:dyDescent="0.2">
      <c r="A4116" s="12" t="s">
        <v>9</v>
      </c>
      <c r="B4116" s="2" t="s">
        <v>91</v>
      </c>
      <c r="C4116" s="446">
        <v>508801</v>
      </c>
      <c r="D4116" s="446">
        <v>880101</v>
      </c>
      <c r="E4116" s="5" t="s">
        <v>775</v>
      </c>
      <c r="F4116" s="5">
        <v>1</v>
      </c>
      <c r="G4116" s="506" t="s">
        <v>12</v>
      </c>
      <c r="H4116" s="456">
        <v>6</v>
      </c>
      <c r="I4116" s="13" t="s">
        <v>103</v>
      </c>
      <c r="J4116" s="179">
        <v>0</v>
      </c>
      <c r="K4116" s="180">
        <v>0</v>
      </c>
      <c r="L4116" s="180">
        <v>0</v>
      </c>
      <c r="M4116" s="180">
        <v>0</v>
      </c>
      <c r="N4116" s="469">
        <v>0</v>
      </c>
      <c r="O4116" s="194"/>
      <c r="P4116" s="195"/>
      <c r="Q4116" s="195"/>
      <c r="R4116" s="195"/>
      <c r="S4116" s="196"/>
    </row>
    <row r="4117" spans="1:19" ht="38.25" outlineLevel="2" x14ac:dyDescent="0.2">
      <c r="A4117" s="12" t="s">
        <v>9</v>
      </c>
      <c r="B4117" s="2" t="s">
        <v>91</v>
      </c>
      <c r="C4117" s="446">
        <v>508801</v>
      </c>
      <c r="D4117" s="446">
        <v>880101</v>
      </c>
      <c r="E4117" s="5" t="s">
        <v>775</v>
      </c>
      <c r="F4117" s="5">
        <v>1</v>
      </c>
      <c r="G4117" s="506" t="s">
        <v>12</v>
      </c>
      <c r="H4117" s="456">
        <v>7</v>
      </c>
      <c r="I4117" s="13" t="s">
        <v>104</v>
      </c>
      <c r="J4117" s="179">
        <v>2</v>
      </c>
      <c r="K4117" s="180">
        <v>2</v>
      </c>
      <c r="L4117" s="180">
        <v>0</v>
      </c>
      <c r="M4117" s="180">
        <v>0</v>
      </c>
      <c r="N4117" s="469">
        <v>0</v>
      </c>
      <c r="O4117" s="194"/>
      <c r="P4117" s="195"/>
      <c r="Q4117" s="195"/>
      <c r="R4117" s="195"/>
      <c r="S4117" s="196"/>
    </row>
    <row r="4118" spans="1:19" ht="51" outlineLevel="2" x14ac:dyDescent="0.2">
      <c r="A4118" s="12" t="s">
        <v>9</v>
      </c>
      <c r="B4118" s="2" t="s">
        <v>91</v>
      </c>
      <c r="C4118" s="446">
        <v>508801</v>
      </c>
      <c r="D4118" s="446">
        <v>880101</v>
      </c>
      <c r="E4118" s="5" t="s">
        <v>775</v>
      </c>
      <c r="F4118" s="5">
        <v>1</v>
      </c>
      <c r="G4118" s="506" t="s">
        <v>12</v>
      </c>
      <c r="H4118" s="456">
        <v>8</v>
      </c>
      <c r="I4118" s="13" t="s">
        <v>105</v>
      </c>
      <c r="J4118" s="179">
        <v>0</v>
      </c>
      <c r="K4118" s="180">
        <v>0</v>
      </c>
      <c r="L4118" s="180">
        <v>0</v>
      </c>
      <c r="M4118" s="180">
        <v>0</v>
      </c>
      <c r="N4118" s="469">
        <v>0</v>
      </c>
      <c r="O4118" s="194"/>
      <c r="P4118" s="195"/>
      <c r="Q4118" s="195"/>
      <c r="R4118" s="195"/>
      <c r="S4118" s="196"/>
    </row>
    <row r="4119" spans="1:19" ht="38.25" outlineLevel="2" x14ac:dyDescent="0.2">
      <c r="A4119" s="12" t="s">
        <v>9</v>
      </c>
      <c r="B4119" s="2" t="s">
        <v>91</v>
      </c>
      <c r="C4119" s="446">
        <v>508801</v>
      </c>
      <c r="D4119" s="446">
        <v>880101</v>
      </c>
      <c r="E4119" s="5" t="s">
        <v>775</v>
      </c>
      <c r="F4119" s="5">
        <v>1</v>
      </c>
      <c r="G4119" s="506" t="s">
        <v>12</v>
      </c>
      <c r="H4119" s="456">
        <v>9</v>
      </c>
      <c r="I4119" s="13" t="s">
        <v>106</v>
      </c>
      <c r="J4119" s="179">
        <v>0</v>
      </c>
      <c r="K4119" s="180">
        <v>0</v>
      </c>
      <c r="L4119" s="180">
        <v>0</v>
      </c>
      <c r="M4119" s="180">
        <v>0</v>
      </c>
      <c r="N4119" s="469">
        <v>0</v>
      </c>
      <c r="O4119" s="194"/>
      <c r="P4119" s="195"/>
      <c r="Q4119" s="195"/>
      <c r="R4119" s="195"/>
      <c r="S4119" s="196"/>
    </row>
    <row r="4120" spans="1:19" ht="38.25" outlineLevel="2" x14ac:dyDescent="0.2">
      <c r="A4120" s="12" t="s">
        <v>9</v>
      </c>
      <c r="B4120" s="2" t="s">
        <v>91</v>
      </c>
      <c r="C4120" s="446">
        <v>508801</v>
      </c>
      <c r="D4120" s="446">
        <v>880101</v>
      </c>
      <c r="E4120" s="5" t="s">
        <v>775</v>
      </c>
      <c r="F4120" s="5">
        <v>1</v>
      </c>
      <c r="G4120" s="506" t="s">
        <v>12</v>
      </c>
      <c r="H4120" s="456">
        <v>10</v>
      </c>
      <c r="I4120" s="13" t="s">
        <v>107</v>
      </c>
      <c r="J4120" s="179">
        <v>35</v>
      </c>
      <c r="K4120" s="180">
        <v>31</v>
      </c>
      <c r="L4120" s="180">
        <v>1</v>
      </c>
      <c r="M4120" s="180">
        <v>1</v>
      </c>
      <c r="N4120" s="469">
        <v>2</v>
      </c>
      <c r="O4120" s="194"/>
      <c r="P4120" s="195"/>
      <c r="Q4120" s="195"/>
      <c r="R4120" s="195"/>
      <c r="S4120" s="196"/>
    </row>
    <row r="4121" spans="1:19" ht="38.25" outlineLevel="2" x14ac:dyDescent="0.2">
      <c r="A4121" s="12" t="s">
        <v>9</v>
      </c>
      <c r="B4121" s="2" t="s">
        <v>91</v>
      </c>
      <c r="C4121" s="446">
        <v>508801</v>
      </c>
      <c r="D4121" s="446">
        <v>880101</v>
      </c>
      <c r="E4121" s="5" t="s">
        <v>775</v>
      </c>
      <c r="F4121" s="5">
        <v>1</v>
      </c>
      <c r="G4121" s="506" t="s">
        <v>12</v>
      </c>
      <c r="H4121" s="456">
        <v>11</v>
      </c>
      <c r="I4121" s="13" t="s">
        <v>108</v>
      </c>
      <c r="J4121" s="179">
        <v>0</v>
      </c>
      <c r="K4121" s="180">
        <v>0</v>
      </c>
      <c r="L4121" s="180">
        <v>0</v>
      </c>
      <c r="M4121" s="180">
        <v>0</v>
      </c>
      <c r="N4121" s="469">
        <v>0</v>
      </c>
      <c r="O4121" s="194"/>
      <c r="P4121" s="195"/>
      <c r="Q4121" s="195"/>
      <c r="R4121" s="195"/>
      <c r="S4121" s="196"/>
    </row>
    <row r="4122" spans="1:19" ht="38.25" outlineLevel="2" x14ac:dyDescent="0.2">
      <c r="A4122" s="12" t="s">
        <v>9</v>
      </c>
      <c r="B4122" s="2" t="s">
        <v>91</v>
      </c>
      <c r="C4122" s="446">
        <v>508801</v>
      </c>
      <c r="D4122" s="446">
        <v>880101</v>
      </c>
      <c r="E4122" s="5" t="s">
        <v>775</v>
      </c>
      <c r="F4122" s="5">
        <v>1</v>
      </c>
      <c r="G4122" s="506" t="s">
        <v>12</v>
      </c>
      <c r="H4122" s="456" t="s">
        <v>304</v>
      </c>
      <c r="I4122" s="13" t="s">
        <v>109</v>
      </c>
      <c r="J4122" s="179">
        <v>105</v>
      </c>
      <c r="K4122" s="180">
        <v>26</v>
      </c>
      <c r="L4122" s="180">
        <v>26</v>
      </c>
      <c r="M4122" s="180">
        <v>26</v>
      </c>
      <c r="N4122" s="469">
        <v>27</v>
      </c>
      <c r="O4122" s="194"/>
      <c r="P4122" s="195"/>
      <c r="Q4122" s="195"/>
      <c r="R4122" s="195"/>
      <c r="S4122" s="196"/>
    </row>
    <row r="4123" spans="1:19" ht="38.25" outlineLevel="2" x14ac:dyDescent="0.2">
      <c r="A4123" s="12" t="s">
        <v>9</v>
      </c>
      <c r="B4123" s="2" t="s">
        <v>91</v>
      </c>
      <c r="C4123" s="446">
        <v>508801</v>
      </c>
      <c r="D4123" s="446">
        <v>880101</v>
      </c>
      <c r="E4123" s="5" t="s">
        <v>775</v>
      </c>
      <c r="F4123" s="5">
        <v>1</v>
      </c>
      <c r="G4123" s="506" t="s">
        <v>12</v>
      </c>
      <c r="H4123" s="456">
        <v>15</v>
      </c>
      <c r="I4123" s="13" t="s">
        <v>110</v>
      </c>
      <c r="J4123" s="179">
        <v>100</v>
      </c>
      <c r="K4123" s="180">
        <v>25</v>
      </c>
      <c r="L4123" s="180">
        <v>25</v>
      </c>
      <c r="M4123" s="180">
        <v>25</v>
      </c>
      <c r="N4123" s="469">
        <v>25</v>
      </c>
      <c r="O4123" s="194"/>
      <c r="P4123" s="195"/>
      <c r="Q4123" s="195"/>
      <c r="R4123" s="195"/>
      <c r="S4123" s="196"/>
    </row>
    <row r="4124" spans="1:19" ht="38.25" outlineLevel="2" x14ac:dyDescent="0.2">
      <c r="A4124" s="12" t="s">
        <v>9</v>
      </c>
      <c r="B4124" s="2" t="s">
        <v>91</v>
      </c>
      <c r="C4124" s="446">
        <v>508801</v>
      </c>
      <c r="D4124" s="446">
        <v>880101</v>
      </c>
      <c r="E4124" s="5" t="s">
        <v>775</v>
      </c>
      <c r="F4124" s="5">
        <v>1</v>
      </c>
      <c r="G4124" s="506" t="s">
        <v>12</v>
      </c>
      <c r="H4124" s="456">
        <v>19</v>
      </c>
      <c r="I4124" s="13" t="s">
        <v>111</v>
      </c>
      <c r="J4124" s="179">
        <v>0</v>
      </c>
      <c r="K4124" s="180">
        <v>0</v>
      </c>
      <c r="L4124" s="180">
        <v>0</v>
      </c>
      <c r="M4124" s="180">
        <v>0</v>
      </c>
      <c r="N4124" s="469">
        <v>0</v>
      </c>
      <c r="O4124" s="194"/>
      <c r="P4124" s="195"/>
      <c r="Q4124" s="195"/>
      <c r="R4124" s="195"/>
      <c r="S4124" s="196"/>
    </row>
    <row r="4125" spans="1:19" ht="38.25" outlineLevel="2" x14ac:dyDescent="0.2">
      <c r="A4125" s="12" t="s">
        <v>9</v>
      </c>
      <c r="B4125" s="2" t="s">
        <v>91</v>
      </c>
      <c r="C4125" s="446">
        <v>508801</v>
      </c>
      <c r="D4125" s="446">
        <v>880101</v>
      </c>
      <c r="E4125" s="5" t="s">
        <v>775</v>
      </c>
      <c r="F4125" s="5">
        <v>1</v>
      </c>
      <c r="G4125" s="506" t="s">
        <v>12</v>
      </c>
      <c r="H4125" s="456" t="s">
        <v>316</v>
      </c>
      <c r="I4125" s="13" t="s">
        <v>112</v>
      </c>
      <c r="J4125" s="179">
        <v>187</v>
      </c>
      <c r="K4125" s="180">
        <v>47</v>
      </c>
      <c r="L4125" s="180">
        <v>47</v>
      </c>
      <c r="M4125" s="180">
        <v>47</v>
      </c>
      <c r="N4125" s="469">
        <v>46</v>
      </c>
      <c r="O4125" s="194"/>
      <c r="P4125" s="195"/>
      <c r="Q4125" s="195"/>
      <c r="R4125" s="195"/>
      <c r="S4125" s="196"/>
    </row>
    <row r="4126" spans="1:19" ht="38.25" outlineLevel="2" x14ac:dyDescent="0.2">
      <c r="A4126" s="12" t="s">
        <v>9</v>
      </c>
      <c r="B4126" s="2" t="s">
        <v>91</v>
      </c>
      <c r="C4126" s="446">
        <v>508801</v>
      </c>
      <c r="D4126" s="446">
        <v>880101</v>
      </c>
      <c r="E4126" s="5" t="s">
        <v>775</v>
      </c>
      <c r="F4126" s="5">
        <v>1</v>
      </c>
      <c r="G4126" s="506" t="s">
        <v>12</v>
      </c>
      <c r="H4126" s="456" t="s">
        <v>296</v>
      </c>
      <c r="I4126" s="13" t="s">
        <v>113</v>
      </c>
      <c r="J4126" s="179">
        <v>365</v>
      </c>
      <c r="K4126" s="180">
        <v>91</v>
      </c>
      <c r="L4126" s="180">
        <v>91</v>
      </c>
      <c r="M4126" s="180">
        <v>91</v>
      </c>
      <c r="N4126" s="469">
        <v>92</v>
      </c>
      <c r="O4126" s="194"/>
      <c r="P4126" s="195"/>
      <c r="Q4126" s="195"/>
      <c r="R4126" s="195"/>
      <c r="S4126" s="196"/>
    </row>
    <row r="4127" spans="1:19" ht="38.25" outlineLevel="2" x14ac:dyDescent="0.2">
      <c r="A4127" s="12" t="s">
        <v>9</v>
      </c>
      <c r="B4127" s="2" t="s">
        <v>91</v>
      </c>
      <c r="C4127" s="446">
        <v>508801</v>
      </c>
      <c r="D4127" s="446">
        <v>880101</v>
      </c>
      <c r="E4127" s="5" t="s">
        <v>775</v>
      </c>
      <c r="F4127" s="5">
        <v>1</v>
      </c>
      <c r="G4127" s="506" t="s">
        <v>12</v>
      </c>
      <c r="H4127" s="456">
        <v>23</v>
      </c>
      <c r="I4127" s="13" t="s">
        <v>114</v>
      </c>
      <c r="J4127" s="179">
        <v>101</v>
      </c>
      <c r="K4127" s="180">
        <v>2</v>
      </c>
      <c r="L4127" s="180">
        <v>33</v>
      </c>
      <c r="M4127" s="180">
        <v>33</v>
      </c>
      <c r="N4127" s="469">
        <v>33</v>
      </c>
      <c r="O4127" s="194"/>
      <c r="P4127" s="195"/>
      <c r="Q4127" s="195"/>
      <c r="R4127" s="195"/>
      <c r="S4127" s="196"/>
    </row>
    <row r="4128" spans="1:19" ht="38.25" outlineLevel="2" x14ac:dyDescent="0.2">
      <c r="A4128" s="12" t="s">
        <v>9</v>
      </c>
      <c r="B4128" s="2" t="s">
        <v>91</v>
      </c>
      <c r="C4128" s="446">
        <v>508801</v>
      </c>
      <c r="D4128" s="446">
        <v>880101</v>
      </c>
      <c r="E4128" s="5" t="s">
        <v>775</v>
      </c>
      <c r="F4128" s="5">
        <v>1</v>
      </c>
      <c r="G4128" s="506" t="s">
        <v>12</v>
      </c>
      <c r="H4128" s="456">
        <v>24</v>
      </c>
      <c r="I4128" s="13" t="s">
        <v>115</v>
      </c>
      <c r="J4128" s="179">
        <v>228</v>
      </c>
      <c r="K4128" s="180">
        <v>57</v>
      </c>
      <c r="L4128" s="180">
        <v>57</v>
      </c>
      <c r="M4128" s="180">
        <v>57</v>
      </c>
      <c r="N4128" s="469">
        <v>57</v>
      </c>
      <c r="O4128" s="194"/>
      <c r="P4128" s="195"/>
      <c r="Q4128" s="195"/>
      <c r="R4128" s="195"/>
      <c r="S4128" s="196"/>
    </row>
    <row r="4129" spans="1:19" ht="38.25" outlineLevel="2" x14ac:dyDescent="0.2">
      <c r="A4129" s="12" t="s">
        <v>9</v>
      </c>
      <c r="B4129" s="2" t="s">
        <v>91</v>
      </c>
      <c r="C4129" s="446">
        <v>508801</v>
      </c>
      <c r="D4129" s="446">
        <v>880101</v>
      </c>
      <c r="E4129" s="5" t="s">
        <v>775</v>
      </c>
      <c r="F4129" s="5">
        <v>1</v>
      </c>
      <c r="G4129" s="506" t="s">
        <v>12</v>
      </c>
      <c r="H4129" s="456">
        <v>25</v>
      </c>
      <c r="I4129" s="13" t="s">
        <v>116</v>
      </c>
      <c r="J4129" s="179">
        <v>110</v>
      </c>
      <c r="K4129" s="180">
        <v>20</v>
      </c>
      <c r="L4129" s="180">
        <v>30</v>
      </c>
      <c r="M4129" s="180">
        <v>30</v>
      </c>
      <c r="N4129" s="469">
        <v>30</v>
      </c>
      <c r="O4129" s="194"/>
      <c r="P4129" s="195"/>
      <c r="Q4129" s="195"/>
      <c r="R4129" s="195"/>
      <c r="S4129" s="196"/>
    </row>
    <row r="4130" spans="1:19" ht="38.25" outlineLevel="2" x14ac:dyDescent="0.2">
      <c r="A4130" s="12" t="s">
        <v>9</v>
      </c>
      <c r="B4130" s="2" t="s">
        <v>91</v>
      </c>
      <c r="C4130" s="446">
        <v>508801</v>
      </c>
      <c r="D4130" s="446">
        <v>880101</v>
      </c>
      <c r="E4130" s="5" t="s">
        <v>775</v>
      </c>
      <c r="F4130" s="5">
        <v>1</v>
      </c>
      <c r="G4130" s="506" t="s">
        <v>12</v>
      </c>
      <c r="H4130" s="456">
        <v>30</v>
      </c>
      <c r="I4130" s="13" t="s">
        <v>117</v>
      </c>
      <c r="J4130" s="179">
        <v>0</v>
      </c>
      <c r="K4130" s="180">
        <v>0</v>
      </c>
      <c r="L4130" s="180">
        <v>0</v>
      </c>
      <c r="M4130" s="180">
        <v>0</v>
      </c>
      <c r="N4130" s="469">
        <v>0</v>
      </c>
      <c r="O4130" s="194"/>
      <c r="P4130" s="195"/>
      <c r="Q4130" s="195"/>
      <c r="R4130" s="195"/>
      <c r="S4130" s="196"/>
    </row>
    <row r="4131" spans="1:19" ht="38.25" outlineLevel="2" x14ac:dyDescent="0.2">
      <c r="A4131" s="12" t="s">
        <v>9</v>
      </c>
      <c r="B4131" s="2" t="s">
        <v>91</v>
      </c>
      <c r="C4131" s="446">
        <v>508801</v>
      </c>
      <c r="D4131" s="446">
        <v>880101</v>
      </c>
      <c r="E4131" s="5" t="s">
        <v>775</v>
      </c>
      <c r="F4131" s="5">
        <v>1</v>
      </c>
      <c r="G4131" s="506" t="s">
        <v>12</v>
      </c>
      <c r="H4131" s="456">
        <v>31</v>
      </c>
      <c r="I4131" s="13" t="s">
        <v>118</v>
      </c>
      <c r="J4131" s="179">
        <v>0</v>
      </c>
      <c r="K4131" s="180">
        <v>0</v>
      </c>
      <c r="L4131" s="180">
        <v>0</v>
      </c>
      <c r="M4131" s="180">
        <v>0</v>
      </c>
      <c r="N4131" s="469">
        <v>0</v>
      </c>
      <c r="O4131" s="194"/>
      <c r="P4131" s="195"/>
      <c r="Q4131" s="195"/>
      <c r="R4131" s="195"/>
      <c r="S4131" s="196"/>
    </row>
    <row r="4132" spans="1:19" ht="38.25" outlineLevel="2" x14ac:dyDescent="0.2">
      <c r="A4132" s="12" t="s">
        <v>9</v>
      </c>
      <c r="B4132" s="2" t="s">
        <v>91</v>
      </c>
      <c r="C4132" s="446">
        <v>508801</v>
      </c>
      <c r="D4132" s="446">
        <v>880101</v>
      </c>
      <c r="E4132" s="5" t="s">
        <v>775</v>
      </c>
      <c r="F4132" s="5">
        <v>1</v>
      </c>
      <c r="G4132" s="506" t="s">
        <v>12</v>
      </c>
      <c r="H4132" s="456">
        <v>32</v>
      </c>
      <c r="I4132" s="13" t="s">
        <v>119</v>
      </c>
      <c r="J4132" s="179">
        <v>45</v>
      </c>
      <c r="K4132" s="180">
        <v>35</v>
      </c>
      <c r="L4132" s="180">
        <v>4</v>
      </c>
      <c r="M4132" s="180">
        <v>4</v>
      </c>
      <c r="N4132" s="469">
        <v>2</v>
      </c>
      <c r="O4132" s="194"/>
      <c r="P4132" s="195"/>
      <c r="Q4132" s="195"/>
      <c r="R4132" s="195"/>
      <c r="S4132" s="196"/>
    </row>
    <row r="4133" spans="1:19" ht="38.25" outlineLevel="2" x14ac:dyDescent="0.2">
      <c r="A4133" s="12" t="s">
        <v>9</v>
      </c>
      <c r="B4133" s="2" t="s">
        <v>91</v>
      </c>
      <c r="C4133" s="446">
        <v>508801</v>
      </c>
      <c r="D4133" s="446">
        <v>880101</v>
      </c>
      <c r="E4133" s="5" t="s">
        <v>775</v>
      </c>
      <c r="F4133" s="5">
        <v>1</v>
      </c>
      <c r="G4133" s="506" t="s">
        <v>12</v>
      </c>
      <c r="H4133" s="456">
        <v>35</v>
      </c>
      <c r="I4133" s="13" t="s">
        <v>120</v>
      </c>
      <c r="J4133" s="179">
        <v>80</v>
      </c>
      <c r="K4133" s="180">
        <v>20</v>
      </c>
      <c r="L4133" s="180">
        <v>20</v>
      </c>
      <c r="M4133" s="180">
        <v>20</v>
      </c>
      <c r="N4133" s="469">
        <v>20</v>
      </c>
      <c r="O4133" s="194"/>
      <c r="P4133" s="195"/>
      <c r="Q4133" s="195"/>
      <c r="R4133" s="195"/>
      <c r="S4133" s="196"/>
    </row>
    <row r="4134" spans="1:19" ht="38.25" outlineLevel="2" x14ac:dyDescent="0.2">
      <c r="A4134" s="12" t="s">
        <v>9</v>
      </c>
      <c r="B4134" s="2" t="s">
        <v>91</v>
      </c>
      <c r="C4134" s="446">
        <v>508801</v>
      </c>
      <c r="D4134" s="446">
        <v>880101</v>
      </c>
      <c r="E4134" s="5" t="s">
        <v>775</v>
      </c>
      <c r="F4134" s="5">
        <v>1</v>
      </c>
      <c r="G4134" s="506" t="s">
        <v>12</v>
      </c>
      <c r="H4134" s="456">
        <v>40</v>
      </c>
      <c r="I4134" s="13" t="s">
        <v>121</v>
      </c>
      <c r="J4134" s="179">
        <v>101</v>
      </c>
      <c r="K4134" s="180">
        <v>25</v>
      </c>
      <c r="L4134" s="180">
        <v>25</v>
      </c>
      <c r="M4134" s="180">
        <v>25</v>
      </c>
      <c r="N4134" s="469">
        <v>26</v>
      </c>
      <c r="O4134" s="194"/>
      <c r="P4134" s="195"/>
      <c r="Q4134" s="195"/>
      <c r="R4134" s="195"/>
      <c r="S4134" s="196"/>
    </row>
    <row r="4135" spans="1:19" ht="38.25" outlineLevel="2" x14ac:dyDescent="0.2">
      <c r="A4135" s="12" t="s">
        <v>9</v>
      </c>
      <c r="B4135" s="2" t="s">
        <v>91</v>
      </c>
      <c r="C4135" s="446">
        <v>508801</v>
      </c>
      <c r="D4135" s="446">
        <v>880101</v>
      </c>
      <c r="E4135" s="5" t="s">
        <v>775</v>
      </c>
      <c r="F4135" s="5">
        <v>1</v>
      </c>
      <c r="G4135" s="506" t="s">
        <v>12</v>
      </c>
      <c r="H4135" s="456">
        <v>68</v>
      </c>
      <c r="I4135" s="13" t="s">
        <v>122</v>
      </c>
      <c r="J4135" s="179">
        <v>0</v>
      </c>
      <c r="K4135" s="180">
        <v>0</v>
      </c>
      <c r="L4135" s="180">
        <v>0</v>
      </c>
      <c r="M4135" s="180">
        <v>0</v>
      </c>
      <c r="N4135" s="469">
        <v>0</v>
      </c>
      <c r="O4135" s="194"/>
      <c r="P4135" s="195"/>
      <c r="Q4135" s="195"/>
      <c r="R4135" s="195"/>
      <c r="S4135" s="196"/>
    </row>
    <row r="4136" spans="1:19" ht="38.25" outlineLevel="2" x14ac:dyDescent="0.2">
      <c r="A4136" s="12" t="s">
        <v>9</v>
      </c>
      <c r="B4136" s="2" t="s">
        <v>91</v>
      </c>
      <c r="C4136" s="446">
        <v>508801</v>
      </c>
      <c r="D4136" s="446">
        <v>880101</v>
      </c>
      <c r="E4136" s="5" t="s">
        <v>775</v>
      </c>
      <c r="F4136" s="5">
        <v>1</v>
      </c>
      <c r="G4136" s="506" t="s">
        <v>12</v>
      </c>
      <c r="H4136" s="456">
        <v>91</v>
      </c>
      <c r="I4136" s="13" t="s">
        <v>123</v>
      </c>
      <c r="J4136" s="179">
        <v>0</v>
      </c>
      <c r="K4136" s="180">
        <v>0</v>
      </c>
      <c r="L4136" s="180">
        <v>0</v>
      </c>
      <c r="M4136" s="180">
        <v>0</v>
      </c>
      <c r="N4136" s="469">
        <v>0</v>
      </c>
      <c r="O4136" s="194"/>
      <c r="P4136" s="195"/>
      <c r="Q4136" s="195"/>
      <c r="R4136" s="195"/>
      <c r="S4136" s="196"/>
    </row>
    <row r="4137" spans="1:19" outlineLevel="1" x14ac:dyDescent="0.2">
      <c r="A4137" s="133"/>
      <c r="B4137" s="134" t="s">
        <v>91</v>
      </c>
      <c r="C4137" s="165">
        <v>508801</v>
      </c>
      <c r="D4137" s="165">
        <v>880101</v>
      </c>
      <c r="E4137" s="136"/>
      <c r="F4137" s="136">
        <v>1</v>
      </c>
      <c r="G4137" s="507" t="s">
        <v>12</v>
      </c>
      <c r="H4137" s="457"/>
      <c r="I4137" s="137"/>
      <c r="J4137" s="181">
        <v>1641</v>
      </c>
      <c r="K4137" s="182">
        <v>410</v>
      </c>
      <c r="L4137" s="182">
        <v>410</v>
      </c>
      <c r="M4137" s="182">
        <v>410</v>
      </c>
      <c r="N4137" s="470">
        <v>411</v>
      </c>
      <c r="O4137" s="197">
        <v>50643.256488851628</v>
      </c>
      <c r="P4137" s="198">
        <v>12364.959586307941</v>
      </c>
      <c r="Q4137" s="198">
        <v>12758.939379461912</v>
      </c>
      <c r="R4137" s="198">
        <v>12758.939379461912</v>
      </c>
      <c r="S4137" s="199">
        <v>12760.418143619865</v>
      </c>
    </row>
    <row r="4138" spans="1:19" ht="51" outlineLevel="2" x14ac:dyDescent="0.2">
      <c r="A4138" s="12" t="s">
        <v>9</v>
      </c>
      <c r="B4138" s="2" t="s">
        <v>91</v>
      </c>
      <c r="C4138" s="446">
        <v>508802</v>
      </c>
      <c r="D4138" s="446">
        <v>880201</v>
      </c>
      <c r="E4138" s="5" t="s">
        <v>445</v>
      </c>
      <c r="F4138" s="5">
        <v>1</v>
      </c>
      <c r="G4138" s="506" t="s">
        <v>12</v>
      </c>
      <c r="H4138" s="456" t="s">
        <v>701</v>
      </c>
      <c r="I4138" s="13" t="s">
        <v>98</v>
      </c>
      <c r="J4138" s="179">
        <v>286</v>
      </c>
      <c r="K4138" s="180">
        <v>72</v>
      </c>
      <c r="L4138" s="180">
        <v>72</v>
      </c>
      <c r="M4138" s="180">
        <v>72</v>
      </c>
      <c r="N4138" s="469">
        <v>70</v>
      </c>
      <c r="O4138" s="194"/>
      <c r="P4138" s="195"/>
      <c r="Q4138" s="195"/>
      <c r="R4138" s="195"/>
      <c r="S4138" s="196"/>
    </row>
    <row r="4139" spans="1:19" ht="51" outlineLevel="2" x14ac:dyDescent="0.2">
      <c r="A4139" s="12" t="s">
        <v>9</v>
      </c>
      <c r="B4139" s="2" t="s">
        <v>91</v>
      </c>
      <c r="C4139" s="446">
        <v>508802</v>
      </c>
      <c r="D4139" s="446">
        <v>880201</v>
      </c>
      <c r="E4139" s="5" t="s">
        <v>445</v>
      </c>
      <c r="F4139" s="5">
        <v>1</v>
      </c>
      <c r="G4139" s="506" t="s">
        <v>12</v>
      </c>
      <c r="H4139" s="456">
        <v>2</v>
      </c>
      <c r="I4139" s="13" t="s">
        <v>99</v>
      </c>
      <c r="J4139" s="179">
        <v>50</v>
      </c>
      <c r="K4139" s="180">
        <v>13</v>
      </c>
      <c r="L4139" s="180">
        <v>13</v>
      </c>
      <c r="M4139" s="180">
        <v>13</v>
      </c>
      <c r="N4139" s="469">
        <v>11</v>
      </c>
      <c r="O4139" s="194"/>
      <c r="P4139" s="195"/>
      <c r="Q4139" s="195"/>
      <c r="R4139" s="195"/>
      <c r="S4139" s="196"/>
    </row>
    <row r="4140" spans="1:19" ht="51" outlineLevel="2" x14ac:dyDescent="0.2">
      <c r="A4140" s="12" t="s">
        <v>9</v>
      </c>
      <c r="B4140" s="2" t="s">
        <v>91</v>
      </c>
      <c r="C4140" s="446">
        <v>508802</v>
      </c>
      <c r="D4140" s="446">
        <v>880201</v>
      </c>
      <c r="E4140" s="5" t="s">
        <v>445</v>
      </c>
      <c r="F4140" s="5">
        <v>1</v>
      </c>
      <c r="G4140" s="506" t="s">
        <v>12</v>
      </c>
      <c r="H4140" s="456">
        <v>3</v>
      </c>
      <c r="I4140" s="13" t="s">
        <v>100</v>
      </c>
      <c r="J4140" s="179">
        <v>75</v>
      </c>
      <c r="K4140" s="180">
        <v>19</v>
      </c>
      <c r="L4140" s="180">
        <v>19</v>
      </c>
      <c r="M4140" s="180">
        <v>19</v>
      </c>
      <c r="N4140" s="469">
        <v>18</v>
      </c>
      <c r="O4140" s="194"/>
      <c r="P4140" s="195"/>
      <c r="Q4140" s="195"/>
      <c r="R4140" s="195"/>
      <c r="S4140" s="196"/>
    </row>
    <row r="4141" spans="1:19" ht="51" outlineLevel="2" x14ac:dyDescent="0.2">
      <c r="A4141" s="12" t="s">
        <v>9</v>
      </c>
      <c r="B4141" s="2" t="s">
        <v>91</v>
      </c>
      <c r="C4141" s="446">
        <v>508802</v>
      </c>
      <c r="D4141" s="446">
        <v>880201</v>
      </c>
      <c r="E4141" s="5" t="s">
        <v>445</v>
      </c>
      <c r="F4141" s="5">
        <v>1</v>
      </c>
      <c r="G4141" s="506" t="s">
        <v>12</v>
      </c>
      <c r="H4141" s="456">
        <v>4</v>
      </c>
      <c r="I4141" s="13" t="s">
        <v>101</v>
      </c>
      <c r="J4141" s="179">
        <v>78</v>
      </c>
      <c r="K4141" s="180">
        <v>20</v>
      </c>
      <c r="L4141" s="180">
        <v>20</v>
      </c>
      <c r="M4141" s="180">
        <v>20</v>
      </c>
      <c r="N4141" s="469">
        <v>18</v>
      </c>
      <c r="O4141" s="194"/>
      <c r="P4141" s="195"/>
      <c r="Q4141" s="195"/>
      <c r="R4141" s="195"/>
      <c r="S4141" s="196"/>
    </row>
    <row r="4142" spans="1:19" ht="51" outlineLevel="2" x14ac:dyDescent="0.2">
      <c r="A4142" s="12" t="s">
        <v>9</v>
      </c>
      <c r="B4142" s="2" t="s">
        <v>91</v>
      </c>
      <c r="C4142" s="446">
        <v>508802</v>
      </c>
      <c r="D4142" s="446">
        <v>880201</v>
      </c>
      <c r="E4142" s="5" t="s">
        <v>445</v>
      </c>
      <c r="F4142" s="5">
        <v>1</v>
      </c>
      <c r="G4142" s="506" t="s">
        <v>12</v>
      </c>
      <c r="H4142" s="456" t="s">
        <v>302</v>
      </c>
      <c r="I4142" s="13" t="s">
        <v>102</v>
      </c>
      <c r="J4142" s="179">
        <v>61</v>
      </c>
      <c r="K4142" s="180">
        <v>15</v>
      </c>
      <c r="L4142" s="180">
        <v>15</v>
      </c>
      <c r="M4142" s="180">
        <v>15</v>
      </c>
      <c r="N4142" s="469">
        <v>16</v>
      </c>
      <c r="O4142" s="194"/>
      <c r="P4142" s="195"/>
      <c r="Q4142" s="195"/>
      <c r="R4142" s="195"/>
      <c r="S4142" s="196"/>
    </row>
    <row r="4143" spans="1:19" ht="51" outlineLevel="2" x14ac:dyDescent="0.2">
      <c r="A4143" s="12" t="s">
        <v>9</v>
      </c>
      <c r="B4143" s="2" t="s">
        <v>91</v>
      </c>
      <c r="C4143" s="446">
        <v>508802</v>
      </c>
      <c r="D4143" s="446">
        <v>880201</v>
      </c>
      <c r="E4143" s="5" t="s">
        <v>445</v>
      </c>
      <c r="F4143" s="5">
        <v>1</v>
      </c>
      <c r="G4143" s="506" t="s">
        <v>12</v>
      </c>
      <c r="H4143" s="456">
        <v>6</v>
      </c>
      <c r="I4143" s="13" t="s">
        <v>103</v>
      </c>
      <c r="J4143" s="179">
        <v>0</v>
      </c>
      <c r="K4143" s="180">
        <v>0</v>
      </c>
      <c r="L4143" s="180">
        <v>0</v>
      </c>
      <c r="M4143" s="180">
        <v>0</v>
      </c>
      <c r="N4143" s="469">
        <v>0</v>
      </c>
      <c r="O4143" s="194"/>
      <c r="P4143" s="195"/>
      <c r="Q4143" s="195"/>
      <c r="R4143" s="195"/>
      <c r="S4143" s="196"/>
    </row>
    <row r="4144" spans="1:19" ht="51" outlineLevel="2" x14ac:dyDescent="0.2">
      <c r="A4144" s="12" t="s">
        <v>9</v>
      </c>
      <c r="B4144" s="2" t="s">
        <v>91</v>
      </c>
      <c r="C4144" s="446">
        <v>508802</v>
      </c>
      <c r="D4144" s="446">
        <v>880201</v>
      </c>
      <c r="E4144" s="5" t="s">
        <v>445</v>
      </c>
      <c r="F4144" s="5">
        <v>1</v>
      </c>
      <c r="G4144" s="506" t="s">
        <v>12</v>
      </c>
      <c r="H4144" s="456">
        <v>7</v>
      </c>
      <c r="I4144" s="13" t="s">
        <v>104</v>
      </c>
      <c r="J4144" s="179">
        <v>0</v>
      </c>
      <c r="K4144" s="180">
        <v>0</v>
      </c>
      <c r="L4144" s="180">
        <v>0</v>
      </c>
      <c r="M4144" s="180">
        <v>0</v>
      </c>
      <c r="N4144" s="469">
        <v>0</v>
      </c>
      <c r="O4144" s="194"/>
      <c r="P4144" s="195"/>
      <c r="Q4144" s="195"/>
      <c r="R4144" s="195"/>
      <c r="S4144" s="196"/>
    </row>
    <row r="4145" spans="1:19" ht="51" outlineLevel="2" x14ac:dyDescent="0.2">
      <c r="A4145" s="12" t="s">
        <v>9</v>
      </c>
      <c r="B4145" s="2" t="s">
        <v>91</v>
      </c>
      <c r="C4145" s="446">
        <v>508802</v>
      </c>
      <c r="D4145" s="446">
        <v>880201</v>
      </c>
      <c r="E4145" s="5" t="s">
        <v>445</v>
      </c>
      <c r="F4145" s="5">
        <v>1</v>
      </c>
      <c r="G4145" s="506" t="s">
        <v>12</v>
      </c>
      <c r="H4145" s="456">
        <v>8</v>
      </c>
      <c r="I4145" s="13" t="s">
        <v>105</v>
      </c>
      <c r="J4145" s="179">
        <v>40</v>
      </c>
      <c r="K4145" s="180">
        <v>10</v>
      </c>
      <c r="L4145" s="180">
        <v>10</v>
      </c>
      <c r="M4145" s="180">
        <v>10</v>
      </c>
      <c r="N4145" s="469">
        <v>10</v>
      </c>
      <c r="O4145" s="194"/>
      <c r="P4145" s="195"/>
      <c r="Q4145" s="195"/>
      <c r="R4145" s="195"/>
      <c r="S4145" s="196"/>
    </row>
    <row r="4146" spans="1:19" ht="51" outlineLevel="2" x14ac:dyDescent="0.2">
      <c r="A4146" s="12" t="s">
        <v>9</v>
      </c>
      <c r="B4146" s="2" t="s">
        <v>91</v>
      </c>
      <c r="C4146" s="446">
        <v>508802</v>
      </c>
      <c r="D4146" s="446">
        <v>880201</v>
      </c>
      <c r="E4146" s="5" t="s">
        <v>445</v>
      </c>
      <c r="F4146" s="5">
        <v>1</v>
      </c>
      <c r="G4146" s="506" t="s">
        <v>12</v>
      </c>
      <c r="H4146" s="456">
        <v>9</v>
      </c>
      <c r="I4146" s="13" t="s">
        <v>106</v>
      </c>
      <c r="J4146" s="179">
        <v>0</v>
      </c>
      <c r="K4146" s="180">
        <v>0</v>
      </c>
      <c r="L4146" s="180">
        <v>0</v>
      </c>
      <c r="M4146" s="180">
        <v>0</v>
      </c>
      <c r="N4146" s="469">
        <v>0</v>
      </c>
      <c r="O4146" s="194"/>
      <c r="P4146" s="195"/>
      <c r="Q4146" s="195"/>
      <c r="R4146" s="195"/>
      <c r="S4146" s="196"/>
    </row>
    <row r="4147" spans="1:19" ht="51" outlineLevel="2" x14ac:dyDescent="0.2">
      <c r="A4147" s="12" t="s">
        <v>9</v>
      </c>
      <c r="B4147" s="2" t="s">
        <v>91</v>
      </c>
      <c r="C4147" s="446">
        <v>508802</v>
      </c>
      <c r="D4147" s="446">
        <v>880201</v>
      </c>
      <c r="E4147" s="5" t="s">
        <v>445</v>
      </c>
      <c r="F4147" s="5">
        <v>1</v>
      </c>
      <c r="G4147" s="506" t="s">
        <v>12</v>
      </c>
      <c r="H4147" s="456">
        <v>10</v>
      </c>
      <c r="I4147" s="13" t="s">
        <v>107</v>
      </c>
      <c r="J4147" s="179">
        <v>0</v>
      </c>
      <c r="K4147" s="180">
        <v>0</v>
      </c>
      <c r="L4147" s="180">
        <v>0</v>
      </c>
      <c r="M4147" s="180">
        <v>0</v>
      </c>
      <c r="N4147" s="469">
        <v>0</v>
      </c>
      <c r="O4147" s="194"/>
      <c r="P4147" s="195"/>
      <c r="Q4147" s="195"/>
      <c r="R4147" s="195"/>
      <c r="S4147" s="196"/>
    </row>
    <row r="4148" spans="1:19" ht="51" outlineLevel="2" x14ac:dyDescent="0.2">
      <c r="A4148" s="12" t="s">
        <v>9</v>
      </c>
      <c r="B4148" s="2" t="s">
        <v>91</v>
      </c>
      <c r="C4148" s="446">
        <v>508802</v>
      </c>
      <c r="D4148" s="446">
        <v>880201</v>
      </c>
      <c r="E4148" s="5" t="s">
        <v>445</v>
      </c>
      <c r="F4148" s="5">
        <v>1</v>
      </c>
      <c r="G4148" s="506" t="s">
        <v>12</v>
      </c>
      <c r="H4148" s="456">
        <v>11</v>
      </c>
      <c r="I4148" s="13" t="s">
        <v>108</v>
      </c>
      <c r="J4148" s="179">
        <v>0</v>
      </c>
      <c r="K4148" s="180">
        <v>0</v>
      </c>
      <c r="L4148" s="180">
        <v>0</v>
      </c>
      <c r="M4148" s="180">
        <v>0</v>
      </c>
      <c r="N4148" s="469">
        <v>0</v>
      </c>
      <c r="O4148" s="194"/>
      <c r="P4148" s="195"/>
      <c r="Q4148" s="195"/>
      <c r="R4148" s="195"/>
      <c r="S4148" s="196"/>
    </row>
    <row r="4149" spans="1:19" ht="51" outlineLevel="2" x14ac:dyDescent="0.2">
      <c r="A4149" s="12" t="s">
        <v>9</v>
      </c>
      <c r="B4149" s="2" t="s">
        <v>91</v>
      </c>
      <c r="C4149" s="446">
        <v>508802</v>
      </c>
      <c r="D4149" s="446">
        <v>880201</v>
      </c>
      <c r="E4149" s="5" t="s">
        <v>445</v>
      </c>
      <c r="F4149" s="5">
        <v>1</v>
      </c>
      <c r="G4149" s="506" t="s">
        <v>12</v>
      </c>
      <c r="H4149" s="456" t="s">
        <v>304</v>
      </c>
      <c r="I4149" s="13" t="s">
        <v>109</v>
      </c>
      <c r="J4149" s="179">
        <v>160</v>
      </c>
      <c r="K4149" s="180">
        <v>40</v>
      </c>
      <c r="L4149" s="180">
        <v>40</v>
      </c>
      <c r="M4149" s="180">
        <v>40</v>
      </c>
      <c r="N4149" s="469">
        <v>40</v>
      </c>
      <c r="O4149" s="194"/>
      <c r="P4149" s="195"/>
      <c r="Q4149" s="195"/>
      <c r="R4149" s="195"/>
      <c r="S4149" s="196"/>
    </row>
    <row r="4150" spans="1:19" ht="51" outlineLevel="2" x14ac:dyDescent="0.2">
      <c r="A4150" s="12" t="s">
        <v>9</v>
      </c>
      <c r="B4150" s="2" t="s">
        <v>91</v>
      </c>
      <c r="C4150" s="446">
        <v>508802</v>
      </c>
      <c r="D4150" s="446">
        <v>880201</v>
      </c>
      <c r="E4150" s="5" t="s">
        <v>445</v>
      </c>
      <c r="F4150" s="5">
        <v>1</v>
      </c>
      <c r="G4150" s="506" t="s">
        <v>12</v>
      </c>
      <c r="H4150" s="456">
        <v>15</v>
      </c>
      <c r="I4150" s="13" t="s">
        <v>110</v>
      </c>
      <c r="J4150" s="179">
        <v>160</v>
      </c>
      <c r="K4150" s="180">
        <v>40</v>
      </c>
      <c r="L4150" s="180">
        <v>40</v>
      </c>
      <c r="M4150" s="180">
        <v>40</v>
      </c>
      <c r="N4150" s="469">
        <v>40</v>
      </c>
      <c r="O4150" s="194"/>
      <c r="P4150" s="195"/>
      <c r="Q4150" s="195"/>
      <c r="R4150" s="195"/>
      <c r="S4150" s="196"/>
    </row>
    <row r="4151" spans="1:19" ht="51" outlineLevel="2" x14ac:dyDescent="0.2">
      <c r="A4151" s="12" t="s">
        <v>9</v>
      </c>
      <c r="B4151" s="2" t="s">
        <v>91</v>
      </c>
      <c r="C4151" s="446">
        <v>508802</v>
      </c>
      <c r="D4151" s="446">
        <v>880201</v>
      </c>
      <c r="E4151" s="5" t="s">
        <v>445</v>
      </c>
      <c r="F4151" s="5">
        <v>1</v>
      </c>
      <c r="G4151" s="506" t="s">
        <v>12</v>
      </c>
      <c r="H4151" s="456">
        <v>19</v>
      </c>
      <c r="I4151" s="13" t="s">
        <v>111</v>
      </c>
      <c r="J4151" s="179">
        <v>50</v>
      </c>
      <c r="K4151" s="180">
        <v>13</v>
      </c>
      <c r="L4151" s="180">
        <v>13</v>
      </c>
      <c r="M4151" s="180">
        <v>13</v>
      </c>
      <c r="N4151" s="469">
        <v>11</v>
      </c>
      <c r="O4151" s="194"/>
      <c r="P4151" s="195"/>
      <c r="Q4151" s="195"/>
      <c r="R4151" s="195"/>
      <c r="S4151" s="196"/>
    </row>
    <row r="4152" spans="1:19" ht="51" outlineLevel="2" x14ac:dyDescent="0.2">
      <c r="A4152" s="12" t="s">
        <v>9</v>
      </c>
      <c r="B4152" s="2" t="s">
        <v>91</v>
      </c>
      <c r="C4152" s="446">
        <v>508802</v>
      </c>
      <c r="D4152" s="446">
        <v>880201</v>
      </c>
      <c r="E4152" s="5" t="s">
        <v>445</v>
      </c>
      <c r="F4152" s="5">
        <v>1</v>
      </c>
      <c r="G4152" s="506" t="s">
        <v>12</v>
      </c>
      <c r="H4152" s="456" t="s">
        <v>316</v>
      </c>
      <c r="I4152" s="13" t="s">
        <v>112</v>
      </c>
      <c r="J4152" s="179">
        <v>73</v>
      </c>
      <c r="K4152" s="180">
        <v>18</v>
      </c>
      <c r="L4152" s="180">
        <v>18</v>
      </c>
      <c r="M4152" s="180">
        <v>18</v>
      </c>
      <c r="N4152" s="469">
        <v>19</v>
      </c>
      <c r="O4152" s="194"/>
      <c r="P4152" s="195"/>
      <c r="Q4152" s="195"/>
      <c r="R4152" s="195"/>
      <c r="S4152" s="196"/>
    </row>
    <row r="4153" spans="1:19" ht="51" outlineLevel="2" x14ac:dyDescent="0.2">
      <c r="A4153" s="12" t="s">
        <v>9</v>
      </c>
      <c r="B4153" s="2" t="s">
        <v>91</v>
      </c>
      <c r="C4153" s="446">
        <v>508802</v>
      </c>
      <c r="D4153" s="446">
        <v>880201</v>
      </c>
      <c r="E4153" s="5" t="s">
        <v>445</v>
      </c>
      <c r="F4153" s="5">
        <v>1</v>
      </c>
      <c r="G4153" s="506" t="s">
        <v>12</v>
      </c>
      <c r="H4153" s="456" t="s">
        <v>296</v>
      </c>
      <c r="I4153" s="13" t="s">
        <v>113</v>
      </c>
      <c r="J4153" s="179">
        <v>0</v>
      </c>
      <c r="K4153" s="180">
        <v>0</v>
      </c>
      <c r="L4153" s="180">
        <v>0</v>
      </c>
      <c r="M4153" s="180">
        <v>0</v>
      </c>
      <c r="N4153" s="469">
        <v>0</v>
      </c>
      <c r="O4153" s="194"/>
      <c r="P4153" s="195"/>
      <c r="Q4153" s="195"/>
      <c r="R4153" s="195"/>
      <c r="S4153" s="196"/>
    </row>
    <row r="4154" spans="1:19" ht="51" outlineLevel="2" x14ac:dyDescent="0.2">
      <c r="A4154" s="12" t="s">
        <v>9</v>
      </c>
      <c r="B4154" s="2" t="s">
        <v>91</v>
      </c>
      <c r="C4154" s="446">
        <v>508802</v>
      </c>
      <c r="D4154" s="446">
        <v>880201</v>
      </c>
      <c r="E4154" s="5" t="s">
        <v>445</v>
      </c>
      <c r="F4154" s="5">
        <v>1</v>
      </c>
      <c r="G4154" s="506" t="s">
        <v>12</v>
      </c>
      <c r="H4154" s="456">
        <v>23</v>
      </c>
      <c r="I4154" s="13" t="s">
        <v>114</v>
      </c>
      <c r="J4154" s="179">
        <v>68</v>
      </c>
      <c r="K4154" s="180">
        <v>17</v>
      </c>
      <c r="L4154" s="180">
        <v>17</v>
      </c>
      <c r="M4154" s="180">
        <v>17</v>
      </c>
      <c r="N4154" s="469">
        <v>17</v>
      </c>
      <c r="O4154" s="194"/>
      <c r="P4154" s="195"/>
      <c r="Q4154" s="195"/>
      <c r="R4154" s="195"/>
      <c r="S4154" s="196"/>
    </row>
    <row r="4155" spans="1:19" ht="51" outlineLevel="2" x14ac:dyDescent="0.2">
      <c r="A4155" s="12" t="s">
        <v>9</v>
      </c>
      <c r="B4155" s="2" t="s">
        <v>91</v>
      </c>
      <c r="C4155" s="446">
        <v>508802</v>
      </c>
      <c r="D4155" s="446">
        <v>880201</v>
      </c>
      <c r="E4155" s="5" t="s">
        <v>445</v>
      </c>
      <c r="F4155" s="5">
        <v>1</v>
      </c>
      <c r="G4155" s="506" t="s">
        <v>12</v>
      </c>
      <c r="H4155" s="456">
        <v>24</v>
      </c>
      <c r="I4155" s="13" t="s">
        <v>115</v>
      </c>
      <c r="J4155" s="179">
        <v>150</v>
      </c>
      <c r="K4155" s="180">
        <v>38</v>
      </c>
      <c r="L4155" s="180">
        <v>38</v>
      </c>
      <c r="M4155" s="180">
        <v>38</v>
      </c>
      <c r="N4155" s="469">
        <v>36</v>
      </c>
      <c r="O4155" s="194"/>
      <c r="P4155" s="195"/>
      <c r="Q4155" s="195"/>
      <c r="R4155" s="195"/>
      <c r="S4155" s="196"/>
    </row>
    <row r="4156" spans="1:19" ht="51" outlineLevel="2" x14ac:dyDescent="0.2">
      <c r="A4156" s="12" t="s">
        <v>9</v>
      </c>
      <c r="B4156" s="2" t="s">
        <v>91</v>
      </c>
      <c r="C4156" s="446">
        <v>508802</v>
      </c>
      <c r="D4156" s="446">
        <v>880201</v>
      </c>
      <c r="E4156" s="5" t="s">
        <v>445</v>
      </c>
      <c r="F4156" s="5">
        <v>1</v>
      </c>
      <c r="G4156" s="506" t="s">
        <v>12</v>
      </c>
      <c r="H4156" s="456">
        <v>25</v>
      </c>
      <c r="I4156" s="13" t="s">
        <v>116</v>
      </c>
      <c r="J4156" s="179">
        <v>335</v>
      </c>
      <c r="K4156" s="180">
        <v>84</v>
      </c>
      <c r="L4156" s="180">
        <v>84</v>
      </c>
      <c r="M4156" s="180">
        <v>84</v>
      </c>
      <c r="N4156" s="469">
        <v>83</v>
      </c>
      <c r="O4156" s="194"/>
      <c r="P4156" s="195"/>
      <c r="Q4156" s="195"/>
      <c r="R4156" s="195"/>
      <c r="S4156" s="196"/>
    </row>
    <row r="4157" spans="1:19" ht="51" outlineLevel="2" x14ac:dyDescent="0.2">
      <c r="A4157" s="12" t="s">
        <v>9</v>
      </c>
      <c r="B4157" s="2" t="s">
        <v>91</v>
      </c>
      <c r="C4157" s="446">
        <v>508802</v>
      </c>
      <c r="D4157" s="446">
        <v>880201</v>
      </c>
      <c r="E4157" s="5" t="s">
        <v>445</v>
      </c>
      <c r="F4157" s="5">
        <v>1</v>
      </c>
      <c r="G4157" s="506" t="s">
        <v>12</v>
      </c>
      <c r="H4157" s="456">
        <v>30</v>
      </c>
      <c r="I4157" s="13" t="s">
        <v>117</v>
      </c>
      <c r="J4157" s="179">
        <v>0</v>
      </c>
      <c r="K4157" s="180">
        <v>0</v>
      </c>
      <c r="L4157" s="180">
        <v>0</v>
      </c>
      <c r="M4157" s="180">
        <v>0</v>
      </c>
      <c r="N4157" s="469">
        <v>0</v>
      </c>
      <c r="O4157" s="194"/>
      <c r="P4157" s="195"/>
      <c r="Q4157" s="195"/>
      <c r="R4157" s="195"/>
      <c r="S4157" s="196"/>
    </row>
    <row r="4158" spans="1:19" ht="51" outlineLevel="2" x14ac:dyDescent="0.2">
      <c r="A4158" s="12" t="s">
        <v>9</v>
      </c>
      <c r="B4158" s="2" t="s">
        <v>91</v>
      </c>
      <c r="C4158" s="446">
        <v>508802</v>
      </c>
      <c r="D4158" s="446">
        <v>880201</v>
      </c>
      <c r="E4158" s="5" t="s">
        <v>445</v>
      </c>
      <c r="F4158" s="5">
        <v>1</v>
      </c>
      <c r="G4158" s="506" t="s">
        <v>12</v>
      </c>
      <c r="H4158" s="456">
        <v>31</v>
      </c>
      <c r="I4158" s="13" t="s">
        <v>118</v>
      </c>
      <c r="J4158" s="179">
        <v>0</v>
      </c>
      <c r="K4158" s="180">
        <v>0</v>
      </c>
      <c r="L4158" s="180">
        <v>0</v>
      </c>
      <c r="M4158" s="180">
        <v>0</v>
      </c>
      <c r="N4158" s="469">
        <v>0</v>
      </c>
      <c r="O4158" s="194"/>
      <c r="P4158" s="195"/>
      <c r="Q4158" s="195"/>
      <c r="R4158" s="195"/>
      <c r="S4158" s="196"/>
    </row>
    <row r="4159" spans="1:19" ht="51" outlineLevel="2" x14ac:dyDescent="0.2">
      <c r="A4159" s="12" t="s">
        <v>9</v>
      </c>
      <c r="B4159" s="2" t="s">
        <v>91</v>
      </c>
      <c r="C4159" s="446">
        <v>508802</v>
      </c>
      <c r="D4159" s="446">
        <v>880201</v>
      </c>
      <c r="E4159" s="5" t="s">
        <v>445</v>
      </c>
      <c r="F4159" s="5">
        <v>1</v>
      </c>
      <c r="G4159" s="506" t="s">
        <v>12</v>
      </c>
      <c r="H4159" s="456">
        <v>32</v>
      </c>
      <c r="I4159" s="13" t="s">
        <v>119</v>
      </c>
      <c r="J4159" s="179">
        <v>0</v>
      </c>
      <c r="K4159" s="180">
        <v>0</v>
      </c>
      <c r="L4159" s="180">
        <v>0</v>
      </c>
      <c r="M4159" s="180">
        <v>0</v>
      </c>
      <c r="N4159" s="469">
        <v>0</v>
      </c>
      <c r="O4159" s="194"/>
      <c r="P4159" s="195"/>
      <c r="Q4159" s="195"/>
      <c r="R4159" s="195"/>
      <c r="S4159" s="196"/>
    </row>
    <row r="4160" spans="1:19" ht="51" outlineLevel="2" x14ac:dyDescent="0.2">
      <c r="A4160" s="12" t="s">
        <v>9</v>
      </c>
      <c r="B4160" s="2" t="s">
        <v>91</v>
      </c>
      <c r="C4160" s="446">
        <v>508802</v>
      </c>
      <c r="D4160" s="446">
        <v>880201</v>
      </c>
      <c r="E4160" s="5" t="s">
        <v>445</v>
      </c>
      <c r="F4160" s="5">
        <v>1</v>
      </c>
      <c r="G4160" s="506" t="s">
        <v>12</v>
      </c>
      <c r="H4160" s="456">
        <v>35</v>
      </c>
      <c r="I4160" s="13" t="s">
        <v>120</v>
      </c>
      <c r="J4160" s="179">
        <v>0</v>
      </c>
      <c r="K4160" s="180">
        <v>0</v>
      </c>
      <c r="L4160" s="180">
        <v>0</v>
      </c>
      <c r="M4160" s="180">
        <v>0</v>
      </c>
      <c r="N4160" s="469">
        <v>0</v>
      </c>
      <c r="O4160" s="194"/>
      <c r="P4160" s="195"/>
      <c r="Q4160" s="195"/>
      <c r="R4160" s="195"/>
      <c r="S4160" s="196"/>
    </row>
    <row r="4161" spans="1:19" ht="51" outlineLevel="2" x14ac:dyDescent="0.2">
      <c r="A4161" s="12" t="s">
        <v>9</v>
      </c>
      <c r="B4161" s="2" t="s">
        <v>91</v>
      </c>
      <c r="C4161" s="446">
        <v>508802</v>
      </c>
      <c r="D4161" s="446">
        <v>880201</v>
      </c>
      <c r="E4161" s="5" t="s">
        <v>445</v>
      </c>
      <c r="F4161" s="5">
        <v>1</v>
      </c>
      <c r="G4161" s="506" t="s">
        <v>12</v>
      </c>
      <c r="H4161" s="456">
        <v>40</v>
      </c>
      <c r="I4161" s="13" t="s">
        <v>121</v>
      </c>
      <c r="J4161" s="179">
        <v>189</v>
      </c>
      <c r="K4161" s="180">
        <v>47</v>
      </c>
      <c r="L4161" s="180">
        <v>47</v>
      </c>
      <c r="M4161" s="180">
        <v>47</v>
      </c>
      <c r="N4161" s="469">
        <v>48</v>
      </c>
      <c r="O4161" s="194"/>
      <c r="P4161" s="195"/>
      <c r="Q4161" s="195"/>
      <c r="R4161" s="195"/>
      <c r="S4161" s="196"/>
    </row>
    <row r="4162" spans="1:19" ht="51" outlineLevel="2" x14ac:dyDescent="0.2">
      <c r="A4162" s="12" t="s">
        <v>9</v>
      </c>
      <c r="B4162" s="2" t="s">
        <v>91</v>
      </c>
      <c r="C4162" s="446">
        <v>508802</v>
      </c>
      <c r="D4162" s="446">
        <v>880201</v>
      </c>
      <c r="E4162" s="5" t="s">
        <v>445</v>
      </c>
      <c r="F4162" s="5">
        <v>1</v>
      </c>
      <c r="G4162" s="506" t="s">
        <v>12</v>
      </c>
      <c r="H4162" s="456">
        <v>68</v>
      </c>
      <c r="I4162" s="13" t="s">
        <v>122</v>
      </c>
      <c r="J4162" s="179">
        <v>45</v>
      </c>
      <c r="K4162" s="180">
        <v>11</v>
      </c>
      <c r="L4162" s="180">
        <v>11</v>
      </c>
      <c r="M4162" s="180">
        <v>11</v>
      </c>
      <c r="N4162" s="469">
        <v>12</v>
      </c>
      <c r="O4162" s="194"/>
      <c r="P4162" s="195"/>
      <c r="Q4162" s="195"/>
      <c r="R4162" s="195"/>
      <c r="S4162" s="196"/>
    </row>
    <row r="4163" spans="1:19" ht="51" outlineLevel="2" x14ac:dyDescent="0.2">
      <c r="A4163" s="12" t="s">
        <v>9</v>
      </c>
      <c r="B4163" s="2" t="s">
        <v>91</v>
      </c>
      <c r="C4163" s="446">
        <v>508802</v>
      </c>
      <c r="D4163" s="446">
        <v>880201</v>
      </c>
      <c r="E4163" s="5" t="s">
        <v>445</v>
      </c>
      <c r="F4163" s="5">
        <v>1</v>
      </c>
      <c r="G4163" s="506" t="s">
        <v>12</v>
      </c>
      <c r="H4163" s="456">
        <v>91</v>
      </c>
      <c r="I4163" s="13" t="s">
        <v>123</v>
      </c>
      <c r="J4163" s="179">
        <v>100</v>
      </c>
      <c r="K4163" s="180">
        <v>25</v>
      </c>
      <c r="L4163" s="180">
        <v>25</v>
      </c>
      <c r="M4163" s="180">
        <v>25</v>
      </c>
      <c r="N4163" s="469">
        <v>25</v>
      </c>
      <c r="O4163" s="194"/>
      <c r="P4163" s="195"/>
      <c r="Q4163" s="195"/>
      <c r="R4163" s="195"/>
      <c r="S4163" s="196"/>
    </row>
    <row r="4164" spans="1:19" outlineLevel="1" x14ac:dyDescent="0.2">
      <c r="A4164" s="133"/>
      <c r="B4164" s="134" t="s">
        <v>91</v>
      </c>
      <c r="C4164" s="165">
        <v>508802</v>
      </c>
      <c r="D4164" s="165">
        <v>880201</v>
      </c>
      <c r="E4164" s="136"/>
      <c r="F4164" s="136">
        <v>1</v>
      </c>
      <c r="G4164" s="507" t="s">
        <v>12</v>
      </c>
      <c r="H4164" s="457"/>
      <c r="I4164" s="137"/>
      <c r="J4164" s="181">
        <v>1920</v>
      </c>
      <c r="K4164" s="182">
        <v>482</v>
      </c>
      <c r="L4164" s="182">
        <v>482</v>
      </c>
      <c r="M4164" s="182">
        <v>482</v>
      </c>
      <c r="N4164" s="470">
        <v>474</v>
      </c>
      <c r="O4164" s="197">
        <v>65389.914456935228</v>
      </c>
      <c r="P4164" s="198">
        <v>16347</v>
      </c>
      <c r="Q4164" s="198">
        <v>16347</v>
      </c>
      <c r="R4164" s="198">
        <v>16347</v>
      </c>
      <c r="S4164" s="199">
        <v>16348.914456935228</v>
      </c>
    </row>
    <row r="4165" spans="1:19" ht="38.25" outlineLevel="2" x14ac:dyDescent="0.2">
      <c r="A4165" s="12" t="s">
        <v>9</v>
      </c>
      <c r="B4165" s="2" t="s">
        <v>91</v>
      </c>
      <c r="C4165" s="446">
        <v>508814</v>
      </c>
      <c r="D4165" s="446">
        <v>881401</v>
      </c>
      <c r="E4165" s="5" t="s">
        <v>452</v>
      </c>
      <c r="F4165" s="5">
        <v>1</v>
      </c>
      <c r="G4165" s="506" t="s">
        <v>12</v>
      </c>
      <c r="H4165" s="456" t="s">
        <v>701</v>
      </c>
      <c r="I4165" s="13" t="s">
        <v>98</v>
      </c>
      <c r="J4165" s="179">
        <v>0</v>
      </c>
      <c r="K4165" s="180">
        <v>0</v>
      </c>
      <c r="L4165" s="180">
        <v>0</v>
      </c>
      <c r="M4165" s="180">
        <v>0</v>
      </c>
      <c r="N4165" s="469">
        <v>0</v>
      </c>
      <c r="O4165" s="194"/>
      <c r="P4165" s="195"/>
      <c r="Q4165" s="195"/>
      <c r="R4165" s="195"/>
      <c r="S4165" s="196"/>
    </row>
    <row r="4166" spans="1:19" ht="38.25" outlineLevel="2" x14ac:dyDescent="0.2">
      <c r="A4166" s="12" t="s">
        <v>9</v>
      </c>
      <c r="B4166" s="2" t="s">
        <v>91</v>
      </c>
      <c r="C4166" s="446">
        <v>508814</v>
      </c>
      <c r="D4166" s="446">
        <v>881401</v>
      </c>
      <c r="E4166" s="5" t="s">
        <v>452</v>
      </c>
      <c r="F4166" s="5">
        <v>1</v>
      </c>
      <c r="G4166" s="506" t="s">
        <v>12</v>
      </c>
      <c r="H4166" s="456">
        <v>2</v>
      </c>
      <c r="I4166" s="13" t="s">
        <v>99</v>
      </c>
      <c r="J4166" s="179">
        <v>0</v>
      </c>
      <c r="K4166" s="180">
        <v>0</v>
      </c>
      <c r="L4166" s="180">
        <v>0</v>
      </c>
      <c r="M4166" s="180">
        <v>0</v>
      </c>
      <c r="N4166" s="469">
        <v>0</v>
      </c>
      <c r="O4166" s="194"/>
      <c r="P4166" s="195"/>
      <c r="Q4166" s="195"/>
      <c r="R4166" s="195"/>
      <c r="S4166" s="196"/>
    </row>
    <row r="4167" spans="1:19" ht="38.25" outlineLevel="2" x14ac:dyDescent="0.2">
      <c r="A4167" s="12" t="s">
        <v>9</v>
      </c>
      <c r="B4167" s="2" t="s">
        <v>91</v>
      </c>
      <c r="C4167" s="446">
        <v>508814</v>
      </c>
      <c r="D4167" s="446">
        <v>881401</v>
      </c>
      <c r="E4167" s="5" t="s">
        <v>452</v>
      </c>
      <c r="F4167" s="5">
        <v>1</v>
      </c>
      <c r="G4167" s="506" t="s">
        <v>12</v>
      </c>
      <c r="H4167" s="456">
        <v>3</v>
      </c>
      <c r="I4167" s="13" t="s">
        <v>100</v>
      </c>
      <c r="J4167" s="179">
        <v>0</v>
      </c>
      <c r="K4167" s="180">
        <v>0</v>
      </c>
      <c r="L4167" s="180">
        <v>0</v>
      </c>
      <c r="M4167" s="180">
        <v>0</v>
      </c>
      <c r="N4167" s="469">
        <v>0</v>
      </c>
      <c r="O4167" s="194"/>
      <c r="P4167" s="195"/>
      <c r="Q4167" s="195"/>
      <c r="R4167" s="195"/>
      <c r="S4167" s="196"/>
    </row>
    <row r="4168" spans="1:19" ht="38.25" outlineLevel="2" x14ac:dyDescent="0.2">
      <c r="A4168" s="12" t="s">
        <v>9</v>
      </c>
      <c r="B4168" s="2" t="s">
        <v>91</v>
      </c>
      <c r="C4168" s="446">
        <v>508814</v>
      </c>
      <c r="D4168" s="446">
        <v>881401</v>
      </c>
      <c r="E4168" s="5" t="s">
        <v>452</v>
      </c>
      <c r="F4168" s="5">
        <v>1</v>
      </c>
      <c r="G4168" s="506" t="s">
        <v>12</v>
      </c>
      <c r="H4168" s="456">
        <v>4</v>
      </c>
      <c r="I4168" s="13" t="s">
        <v>101</v>
      </c>
      <c r="J4168" s="179">
        <v>0</v>
      </c>
      <c r="K4168" s="180">
        <v>0</v>
      </c>
      <c r="L4168" s="180">
        <v>0</v>
      </c>
      <c r="M4168" s="180">
        <v>0</v>
      </c>
      <c r="N4168" s="469">
        <v>0</v>
      </c>
      <c r="O4168" s="194"/>
      <c r="P4168" s="195"/>
      <c r="Q4168" s="195"/>
      <c r="R4168" s="195"/>
      <c r="S4168" s="196"/>
    </row>
    <row r="4169" spans="1:19" ht="38.25" outlineLevel="2" x14ac:dyDescent="0.2">
      <c r="A4169" s="12" t="s">
        <v>9</v>
      </c>
      <c r="B4169" s="2" t="s">
        <v>91</v>
      </c>
      <c r="C4169" s="446">
        <v>508814</v>
      </c>
      <c r="D4169" s="446">
        <v>881401</v>
      </c>
      <c r="E4169" s="5" t="s">
        <v>452</v>
      </c>
      <c r="F4169" s="5">
        <v>1</v>
      </c>
      <c r="G4169" s="506" t="s">
        <v>12</v>
      </c>
      <c r="H4169" s="456" t="s">
        <v>302</v>
      </c>
      <c r="I4169" s="13" t="s">
        <v>102</v>
      </c>
      <c r="J4169" s="179">
        <v>0</v>
      </c>
      <c r="K4169" s="180">
        <v>0</v>
      </c>
      <c r="L4169" s="180">
        <v>0</v>
      </c>
      <c r="M4169" s="180">
        <v>0</v>
      </c>
      <c r="N4169" s="469">
        <v>0</v>
      </c>
      <c r="O4169" s="194"/>
      <c r="P4169" s="195"/>
      <c r="Q4169" s="195"/>
      <c r="R4169" s="195"/>
      <c r="S4169" s="196"/>
    </row>
    <row r="4170" spans="1:19" ht="38.25" outlineLevel="2" x14ac:dyDescent="0.2">
      <c r="A4170" s="12" t="s">
        <v>9</v>
      </c>
      <c r="B4170" s="2" t="s">
        <v>91</v>
      </c>
      <c r="C4170" s="446">
        <v>508814</v>
      </c>
      <c r="D4170" s="446">
        <v>881401</v>
      </c>
      <c r="E4170" s="5" t="s">
        <v>452</v>
      </c>
      <c r="F4170" s="5">
        <v>1</v>
      </c>
      <c r="G4170" s="506" t="s">
        <v>12</v>
      </c>
      <c r="H4170" s="456">
        <v>6</v>
      </c>
      <c r="I4170" s="13" t="s">
        <v>103</v>
      </c>
      <c r="J4170" s="179">
        <v>0</v>
      </c>
      <c r="K4170" s="180">
        <v>0</v>
      </c>
      <c r="L4170" s="180">
        <v>0</v>
      </c>
      <c r="M4170" s="180">
        <v>0</v>
      </c>
      <c r="N4170" s="469">
        <v>0</v>
      </c>
      <c r="O4170" s="194"/>
      <c r="P4170" s="195"/>
      <c r="Q4170" s="195"/>
      <c r="R4170" s="195"/>
      <c r="S4170" s="196"/>
    </row>
    <row r="4171" spans="1:19" ht="38.25" outlineLevel="2" x14ac:dyDescent="0.2">
      <c r="A4171" s="12" t="s">
        <v>9</v>
      </c>
      <c r="B4171" s="2" t="s">
        <v>91</v>
      </c>
      <c r="C4171" s="446">
        <v>508814</v>
      </c>
      <c r="D4171" s="446">
        <v>881401</v>
      </c>
      <c r="E4171" s="5" t="s">
        <v>452</v>
      </c>
      <c r="F4171" s="5">
        <v>1</v>
      </c>
      <c r="G4171" s="506" t="s">
        <v>12</v>
      </c>
      <c r="H4171" s="456">
        <v>7</v>
      </c>
      <c r="I4171" s="13" t="s">
        <v>104</v>
      </c>
      <c r="J4171" s="179">
        <v>0</v>
      </c>
      <c r="K4171" s="180">
        <v>0</v>
      </c>
      <c r="L4171" s="180">
        <v>0</v>
      </c>
      <c r="M4171" s="180">
        <v>0</v>
      </c>
      <c r="N4171" s="469">
        <v>0</v>
      </c>
      <c r="O4171" s="194"/>
      <c r="P4171" s="195"/>
      <c r="Q4171" s="195"/>
      <c r="R4171" s="195"/>
      <c r="S4171" s="196"/>
    </row>
    <row r="4172" spans="1:19" ht="51" outlineLevel="2" x14ac:dyDescent="0.2">
      <c r="A4172" s="12" t="s">
        <v>9</v>
      </c>
      <c r="B4172" s="2" t="s">
        <v>91</v>
      </c>
      <c r="C4172" s="446">
        <v>508814</v>
      </c>
      <c r="D4172" s="446">
        <v>881401</v>
      </c>
      <c r="E4172" s="5" t="s">
        <v>452</v>
      </c>
      <c r="F4172" s="5">
        <v>1</v>
      </c>
      <c r="G4172" s="506" t="s">
        <v>12</v>
      </c>
      <c r="H4172" s="456">
        <v>8</v>
      </c>
      <c r="I4172" s="13" t="s">
        <v>105</v>
      </c>
      <c r="J4172" s="179">
        <v>0</v>
      </c>
      <c r="K4172" s="180">
        <v>0</v>
      </c>
      <c r="L4172" s="180">
        <v>0</v>
      </c>
      <c r="M4172" s="180">
        <v>0</v>
      </c>
      <c r="N4172" s="469">
        <v>0</v>
      </c>
      <c r="O4172" s="194"/>
      <c r="P4172" s="195"/>
      <c r="Q4172" s="195"/>
      <c r="R4172" s="195"/>
      <c r="S4172" s="196"/>
    </row>
    <row r="4173" spans="1:19" ht="38.25" outlineLevel="2" x14ac:dyDescent="0.2">
      <c r="A4173" s="12" t="s">
        <v>9</v>
      </c>
      <c r="B4173" s="2" t="s">
        <v>91</v>
      </c>
      <c r="C4173" s="446">
        <v>508814</v>
      </c>
      <c r="D4173" s="446">
        <v>881401</v>
      </c>
      <c r="E4173" s="5" t="s">
        <v>452</v>
      </c>
      <c r="F4173" s="5">
        <v>1</v>
      </c>
      <c r="G4173" s="506" t="s">
        <v>12</v>
      </c>
      <c r="H4173" s="456">
        <v>9</v>
      </c>
      <c r="I4173" s="13" t="s">
        <v>106</v>
      </c>
      <c r="J4173" s="179">
        <v>0</v>
      </c>
      <c r="K4173" s="180">
        <v>0</v>
      </c>
      <c r="L4173" s="180">
        <v>0</v>
      </c>
      <c r="M4173" s="180">
        <v>0</v>
      </c>
      <c r="N4173" s="469">
        <v>0</v>
      </c>
      <c r="O4173" s="194"/>
      <c r="P4173" s="195"/>
      <c r="Q4173" s="195"/>
      <c r="R4173" s="195"/>
      <c r="S4173" s="196"/>
    </row>
    <row r="4174" spans="1:19" ht="38.25" outlineLevel="2" x14ac:dyDescent="0.2">
      <c r="A4174" s="12" t="s">
        <v>9</v>
      </c>
      <c r="B4174" s="2" t="s">
        <v>91</v>
      </c>
      <c r="C4174" s="446">
        <v>508814</v>
      </c>
      <c r="D4174" s="446">
        <v>881401</v>
      </c>
      <c r="E4174" s="5" t="s">
        <v>452</v>
      </c>
      <c r="F4174" s="5">
        <v>1</v>
      </c>
      <c r="G4174" s="506" t="s">
        <v>12</v>
      </c>
      <c r="H4174" s="456">
        <v>10</v>
      </c>
      <c r="I4174" s="13" t="s">
        <v>107</v>
      </c>
      <c r="J4174" s="179">
        <v>0</v>
      </c>
      <c r="K4174" s="180">
        <v>0</v>
      </c>
      <c r="L4174" s="180">
        <v>0</v>
      </c>
      <c r="M4174" s="180">
        <v>0</v>
      </c>
      <c r="N4174" s="469">
        <v>0</v>
      </c>
      <c r="O4174" s="194"/>
      <c r="P4174" s="195"/>
      <c r="Q4174" s="195"/>
      <c r="R4174" s="195"/>
      <c r="S4174" s="196"/>
    </row>
    <row r="4175" spans="1:19" ht="38.25" outlineLevel="2" x14ac:dyDescent="0.2">
      <c r="A4175" s="12" t="s">
        <v>9</v>
      </c>
      <c r="B4175" s="2" t="s">
        <v>91</v>
      </c>
      <c r="C4175" s="446">
        <v>508814</v>
      </c>
      <c r="D4175" s="446">
        <v>881401</v>
      </c>
      <c r="E4175" s="5" t="s">
        <v>452</v>
      </c>
      <c r="F4175" s="5">
        <v>1</v>
      </c>
      <c r="G4175" s="506" t="s">
        <v>12</v>
      </c>
      <c r="H4175" s="456">
        <v>11</v>
      </c>
      <c r="I4175" s="13" t="s">
        <v>108</v>
      </c>
      <c r="J4175" s="179">
        <v>0</v>
      </c>
      <c r="K4175" s="180">
        <v>0</v>
      </c>
      <c r="L4175" s="180">
        <v>0</v>
      </c>
      <c r="M4175" s="180">
        <v>0</v>
      </c>
      <c r="N4175" s="469">
        <v>0</v>
      </c>
      <c r="O4175" s="194"/>
      <c r="P4175" s="195"/>
      <c r="Q4175" s="195"/>
      <c r="R4175" s="195"/>
      <c r="S4175" s="196"/>
    </row>
    <row r="4176" spans="1:19" ht="38.25" outlineLevel="2" x14ac:dyDescent="0.2">
      <c r="A4176" s="12" t="s">
        <v>9</v>
      </c>
      <c r="B4176" s="2" t="s">
        <v>91</v>
      </c>
      <c r="C4176" s="446">
        <v>508814</v>
      </c>
      <c r="D4176" s="446">
        <v>881401</v>
      </c>
      <c r="E4176" s="5" t="s">
        <v>452</v>
      </c>
      <c r="F4176" s="5">
        <v>1</v>
      </c>
      <c r="G4176" s="506" t="s">
        <v>12</v>
      </c>
      <c r="H4176" s="456" t="s">
        <v>304</v>
      </c>
      <c r="I4176" s="13" t="s">
        <v>109</v>
      </c>
      <c r="J4176" s="179">
        <v>0</v>
      </c>
      <c r="K4176" s="180">
        <v>0</v>
      </c>
      <c r="L4176" s="180">
        <v>0</v>
      </c>
      <c r="M4176" s="180">
        <v>0</v>
      </c>
      <c r="N4176" s="469">
        <v>0</v>
      </c>
      <c r="O4176" s="194"/>
      <c r="P4176" s="195"/>
      <c r="Q4176" s="195"/>
      <c r="R4176" s="195"/>
      <c r="S4176" s="196"/>
    </row>
    <row r="4177" spans="1:19" ht="38.25" outlineLevel="2" x14ac:dyDescent="0.2">
      <c r="A4177" s="12" t="s">
        <v>9</v>
      </c>
      <c r="B4177" s="2" t="s">
        <v>91</v>
      </c>
      <c r="C4177" s="446">
        <v>508814</v>
      </c>
      <c r="D4177" s="446">
        <v>881401</v>
      </c>
      <c r="E4177" s="5" t="s">
        <v>452</v>
      </c>
      <c r="F4177" s="5">
        <v>1</v>
      </c>
      <c r="G4177" s="506" t="s">
        <v>12</v>
      </c>
      <c r="H4177" s="456">
        <v>15</v>
      </c>
      <c r="I4177" s="13" t="s">
        <v>110</v>
      </c>
      <c r="J4177" s="179">
        <v>0</v>
      </c>
      <c r="K4177" s="180">
        <v>0</v>
      </c>
      <c r="L4177" s="180">
        <v>0</v>
      </c>
      <c r="M4177" s="180">
        <v>0</v>
      </c>
      <c r="N4177" s="469">
        <v>0</v>
      </c>
      <c r="O4177" s="194"/>
      <c r="P4177" s="195"/>
      <c r="Q4177" s="195"/>
      <c r="R4177" s="195"/>
      <c r="S4177" s="196"/>
    </row>
    <row r="4178" spans="1:19" ht="38.25" outlineLevel="2" x14ac:dyDescent="0.2">
      <c r="A4178" s="12" t="s">
        <v>9</v>
      </c>
      <c r="B4178" s="2" t="s">
        <v>91</v>
      </c>
      <c r="C4178" s="446">
        <v>508814</v>
      </c>
      <c r="D4178" s="446">
        <v>881401</v>
      </c>
      <c r="E4178" s="5" t="s">
        <v>452</v>
      </c>
      <c r="F4178" s="5">
        <v>1</v>
      </c>
      <c r="G4178" s="506" t="s">
        <v>12</v>
      </c>
      <c r="H4178" s="456">
        <v>19</v>
      </c>
      <c r="I4178" s="13" t="s">
        <v>111</v>
      </c>
      <c r="J4178" s="179">
        <v>0</v>
      </c>
      <c r="K4178" s="180">
        <v>0</v>
      </c>
      <c r="L4178" s="180">
        <v>0</v>
      </c>
      <c r="M4178" s="180">
        <v>0</v>
      </c>
      <c r="N4178" s="469">
        <v>0</v>
      </c>
      <c r="O4178" s="194"/>
      <c r="P4178" s="195"/>
      <c r="Q4178" s="195"/>
      <c r="R4178" s="195"/>
      <c r="S4178" s="196"/>
    </row>
    <row r="4179" spans="1:19" ht="38.25" outlineLevel="2" x14ac:dyDescent="0.2">
      <c r="A4179" s="12" t="s">
        <v>9</v>
      </c>
      <c r="B4179" s="2" t="s">
        <v>91</v>
      </c>
      <c r="C4179" s="446">
        <v>508814</v>
      </c>
      <c r="D4179" s="446">
        <v>881401</v>
      </c>
      <c r="E4179" s="5" t="s">
        <v>452</v>
      </c>
      <c r="F4179" s="5">
        <v>1</v>
      </c>
      <c r="G4179" s="506" t="s">
        <v>12</v>
      </c>
      <c r="H4179" s="456" t="s">
        <v>316</v>
      </c>
      <c r="I4179" s="13" t="s">
        <v>112</v>
      </c>
      <c r="J4179" s="179">
        <v>0</v>
      </c>
      <c r="K4179" s="180">
        <v>0</v>
      </c>
      <c r="L4179" s="180">
        <v>0</v>
      </c>
      <c r="M4179" s="180">
        <v>0</v>
      </c>
      <c r="N4179" s="469">
        <v>0</v>
      </c>
      <c r="O4179" s="194"/>
      <c r="P4179" s="195"/>
      <c r="Q4179" s="195"/>
      <c r="R4179" s="195"/>
      <c r="S4179" s="196"/>
    </row>
    <row r="4180" spans="1:19" ht="38.25" outlineLevel="2" x14ac:dyDescent="0.2">
      <c r="A4180" s="12" t="s">
        <v>9</v>
      </c>
      <c r="B4180" s="2" t="s">
        <v>91</v>
      </c>
      <c r="C4180" s="446">
        <v>508814</v>
      </c>
      <c r="D4180" s="446">
        <v>881401</v>
      </c>
      <c r="E4180" s="5" t="s">
        <v>452</v>
      </c>
      <c r="F4180" s="5">
        <v>1</v>
      </c>
      <c r="G4180" s="506" t="s">
        <v>12</v>
      </c>
      <c r="H4180" s="456" t="s">
        <v>296</v>
      </c>
      <c r="I4180" s="13" t="s">
        <v>113</v>
      </c>
      <c r="J4180" s="179">
        <v>0</v>
      </c>
      <c r="K4180" s="180">
        <v>0</v>
      </c>
      <c r="L4180" s="180">
        <v>0</v>
      </c>
      <c r="M4180" s="180">
        <v>0</v>
      </c>
      <c r="N4180" s="469">
        <v>0</v>
      </c>
      <c r="O4180" s="194"/>
      <c r="P4180" s="195"/>
      <c r="Q4180" s="195"/>
      <c r="R4180" s="195"/>
      <c r="S4180" s="196"/>
    </row>
    <row r="4181" spans="1:19" ht="38.25" outlineLevel="2" x14ac:dyDescent="0.2">
      <c r="A4181" s="12" t="s">
        <v>9</v>
      </c>
      <c r="B4181" s="2" t="s">
        <v>91</v>
      </c>
      <c r="C4181" s="446">
        <v>508814</v>
      </c>
      <c r="D4181" s="446">
        <v>881401</v>
      </c>
      <c r="E4181" s="5" t="s">
        <v>452</v>
      </c>
      <c r="F4181" s="5">
        <v>1</v>
      </c>
      <c r="G4181" s="506" t="s">
        <v>12</v>
      </c>
      <c r="H4181" s="456">
        <v>23</v>
      </c>
      <c r="I4181" s="13" t="s">
        <v>114</v>
      </c>
      <c r="J4181" s="179">
        <v>373</v>
      </c>
      <c r="K4181" s="180">
        <v>93</v>
      </c>
      <c r="L4181" s="180">
        <v>93</v>
      </c>
      <c r="M4181" s="180">
        <v>93</v>
      </c>
      <c r="N4181" s="469">
        <v>94</v>
      </c>
      <c r="O4181" s="194"/>
      <c r="P4181" s="195"/>
      <c r="Q4181" s="195"/>
      <c r="R4181" s="195"/>
      <c r="S4181" s="196"/>
    </row>
    <row r="4182" spans="1:19" ht="38.25" outlineLevel="2" x14ac:dyDescent="0.2">
      <c r="A4182" s="12" t="s">
        <v>9</v>
      </c>
      <c r="B4182" s="2" t="s">
        <v>91</v>
      </c>
      <c r="C4182" s="446">
        <v>508814</v>
      </c>
      <c r="D4182" s="446">
        <v>881401</v>
      </c>
      <c r="E4182" s="5" t="s">
        <v>452</v>
      </c>
      <c r="F4182" s="5">
        <v>1</v>
      </c>
      <c r="G4182" s="506" t="s">
        <v>12</v>
      </c>
      <c r="H4182" s="456">
        <v>24</v>
      </c>
      <c r="I4182" s="13" t="s">
        <v>115</v>
      </c>
      <c r="J4182" s="179">
        <v>0</v>
      </c>
      <c r="K4182" s="180">
        <v>0</v>
      </c>
      <c r="L4182" s="180">
        <v>0</v>
      </c>
      <c r="M4182" s="180">
        <v>0</v>
      </c>
      <c r="N4182" s="469">
        <v>0</v>
      </c>
      <c r="O4182" s="194"/>
      <c r="P4182" s="195"/>
      <c r="Q4182" s="195"/>
      <c r="R4182" s="195"/>
      <c r="S4182" s="196"/>
    </row>
    <row r="4183" spans="1:19" ht="38.25" outlineLevel="2" x14ac:dyDescent="0.2">
      <c r="A4183" s="12" t="s">
        <v>9</v>
      </c>
      <c r="B4183" s="2" t="s">
        <v>91</v>
      </c>
      <c r="C4183" s="446">
        <v>508814</v>
      </c>
      <c r="D4183" s="446">
        <v>881401</v>
      </c>
      <c r="E4183" s="5" t="s">
        <v>452</v>
      </c>
      <c r="F4183" s="5">
        <v>1</v>
      </c>
      <c r="G4183" s="506" t="s">
        <v>12</v>
      </c>
      <c r="H4183" s="456">
        <v>25</v>
      </c>
      <c r="I4183" s="13" t="s">
        <v>116</v>
      </c>
      <c r="J4183" s="179">
        <v>0</v>
      </c>
      <c r="K4183" s="180">
        <v>0</v>
      </c>
      <c r="L4183" s="180">
        <v>0</v>
      </c>
      <c r="M4183" s="180">
        <v>0</v>
      </c>
      <c r="N4183" s="469">
        <v>0</v>
      </c>
      <c r="O4183" s="194"/>
      <c r="P4183" s="195"/>
      <c r="Q4183" s="195"/>
      <c r="R4183" s="195"/>
      <c r="S4183" s="196"/>
    </row>
    <row r="4184" spans="1:19" ht="38.25" outlineLevel="2" x14ac:dyDescent="0.2">
      <c r="A4184" s="12" t="s">
        <v>9</v>
      </c>
      <c r="B4184" s="2" t="s">
        <v>91</v>
      </c>
      <c r="C4184" s="446">
        <v>508814</v>
      </c>
      <c r="D4184" s="446">
        <v>881401</v>
      </c>
      <c r="E4184" s="5" t="s">
        <v>452</v>
      </c>
      <c r="F4184" s="5">
        <v>1</v>
      </c>
      <c r="G4184" s="506" t="s">
        <v>12</v>
      </c>
      <c r="H4184" s="456">
        <v>30</v>
      </c>
      <c r="I4184" s="13" t="s">
        <v>117</v>
      </c>
      <c r="J4184" s="179">
        <v>0</v>
      </c>
      <c r="K4184" s="180">
        <v>0</v>
      </c>
      <c r="L4184" s="180">
        <v>0</v>
      </c>
      <c r="M4184" s="180">
        <v>0</v>
      </c>
      <c r="N4184" s="469">
        <v>0</v>
      </c>
      <c r="O4184" s="194"/>
      <c r="P4184" s="195"/>
      <c r="Q4184" s="195"/>
      <c r="R4184" s="195"/>
      <c r="S4184" s="196"/>
    </row>
    <row r="4185" spans="1:19" ht="38.25" outlineLevel="2" x14ac:dyDescent="0.2">
      <c r="A4185" s="12" t="s">
        <v>9</v>
      </c>
      <c r="B4185" s="2" t="s">
        <v>91</v>
      </c>
      <c r="C4185" s="446">
        <v>508814</v>
      </c>
      <c r="D4185" s="446">
        <v>881401</v>
      </c>
      <c r="E4185" s="5" t="s">
        <v>452</v>
      </c>
      <c r="F4185" s="5">
        <v>1</v>
      </c>
      <c r="G4185" s="506" t="s">
        <v>12</v>
      </c>
      <c r="H4185" s="456">
        <v>31</v>
      </c>
      <c r="I4185" s="13" t="s">
        <v>118</v>
      </c>
      <c r="J4185" s="179">
        <v>0</v>
      </c>
      <c r="K4185" s="180">
        <v>0</v>
      </c>
      <c r="L4185" s="180">
        <v>0</v>
      </c>
      <c r="M4185" s="180">
        <v>0</v>
      </c>
      <c r="N4185" s="469">
        <v>0</v>
      </c>
      <c r="O4185" s="194"/>
      <c r="P4185" s="195"/>
      <c r="Q4185" s="195"/>
      <c r="R4185" s="195"/>
      <c r="S4185" s="196"/>
    </row>
    <row r="4186" spans="1:19" ht="38.25" outlineLevel="2" x14ac:dyDescent="0.2">
      <c r="A4186" s="12" t="s">
        <v>9</v>
      </c>
      <c r="B4186" s="2" t="s">
        <v>91</v>
      </c>
      <c r="C4186" s="446">
        <v>508814</v>
      </c>
      <c r="D4186" s="446">
        <v>881401</v>
      </c>
      <c r="E4186" s="5" t="s">
        <v>452</v>
      </c>
      <c r="F4186" s="5">
        <v>1</v>
      </c>
      <c r="G4186" s="506" t="s">
        <v>12</v>
      </c>
      <c r="H4186" s="456">
        <v>32</v>
      </c>
      <c r="I4186" s="13" t="s">
        <v>119</v>
      </c>
      <c r="J4186" s="179">
        <v>0</v>
      </c>
      <c r="K4186" s="180">
        <v>0</v>
      </c>
      <c r="L4186" s="180">
        <v>0</v>
      </c>
      <c r="M4186" s="180">
        <v>0</v>
      </c>
      <c r="N4186" s="469">
        <v>0</v>
      </c>
      <c r="O4186" s="194"/>
      <c r="P4186" s="195"/>
      <c r="Q4186" s="195"/>
      <c r="R4186" s="195"/>
      <c r="S4186" s="196"/>
    </row>
    <row r="4187" spans="1:19" ht="38.25" outlineLevel="2" x14ac:dyDescent="0.2">
      <c r="A4187" s="12" t="s">
        <v>9</v>
      </c>
      <c r="B4187" s="2" t="s">
        <v>91</v>
      </c>
      <c r="C4187" s="446">
        <v>508814</v>
      </c>
      <c r="D4187" s="446">
        <v>881401</v>
      </c>
      <c r="E4187" s="5" t="s">
        <v>452</v>
      </c>
      <c r="F4187" s="5">
        <v>1</v>
      </c>
      <c r="G4187" s="506" t="s">
        <v>12</v>
      </c>
      <c r="H4187" s="456">
        <v>35</v>
      </c>
      <c r="I4187" s="13" t="s">
        <v>120</v>
      </c>
      <c r="J4187" s="179">
        <v>10</v>
      </c>
      <c r="K4187" s="180">
        <v>3</v>
      </c>
      <c r="L4187" s="180">
        <v>3</v>
      </c>
      <c r="M4187" s="180">
        <v>3</v>
      </c>
      <c r="N4187" s="469">
        <v>1</v>
      </c>
      <c r="O4187" s="194"/>
      <c r="P4187" s="195"/>
      <c r="Q4187" s="195"/>
      <c r="R4187" s="195"/>
      <c r="S4187" s="196"/>
    </row>
    <row r="4188" spans="1:19" ht="38.25" outlineLevel="2" x14ac:dyDescent="0.2">
      <c r="A4188" s="12" t="s">
        <v>9</v>
      </c>
      <c r="B4188" s="2" t="s">
        <v>91</v>
      </c>
      <c r="C4188" s="446">
        <v>508814</v>
      </c>
      <c r="D4188" s="446">
        <v>881401</v>
      </c>
      <c r="E4188" s="5" t="s">
        <v>452</v>
      </c>
      <c r="F4188" s="5">
        <v>1</v>
      </c>
      <c r="G4188" s="506" t="s">
        <v>12</v>
      </c>
      <c r="H4188" s="456">
        <v>40</v>
      </c>
      <c r="I4188" s="13" t="s">
        <v>121</v>
      </c>
      <c r="J4188" s="179">
        <v>0</v>
      </c>
      <c r="K4188" s="180">
        <v>0</v>
      </c>
      <c r="L4188" s="180">
        <v>0</v>
      </c>
      <c r="M4188" s="180">
        <v>0</v>
      </c>
      <c r="N4188" s="469">
        <v>0</v>
      </c>
      <c r="O4188" s="194"/>
      <c r="P4188" s="195"/>
      <c r="Q4188" s="195"/>
      <c r="R4188" s="195"/>
      <c r="S4188" s="196"/>
    </row>
    <row r="4189" spans="1:19" ht="38.25" outlineLevel="2" x14ac:dyDescent="0.2">
      <c r="A4189" s="12" t="s">
        <v>9</v>
      </c>
      <c r="B4189" s="2" t="s">
        <v>91</v>
      </c>
      <c r="C4189" s="446">
        <v>508814</v>
      </c>
      <c r="D4189" s="446">
        <v>881401</v>
      </c>
      <c r="E4189" s="5" t="s">
        <v>452</v>
      </c>
      <c r="F4189" s="5">
        <v>1</v>
      </c>
      <c r="G4189" s="506" t="s">
        <v>12</v>
      </c>
      <c r="H4189" s="456">
        <v>68</v>
      </c>
      <c r="I4189" s="13" t="s">
        <v>122</v>
      </c>
      <c r="J4189" s="179">
        <v>0</v>
      </c>
      <c r="K4189" s="180">
        <v>0</v>
      </c>
      <c r="L4189" s="180">
        <v>0</v>
      </c>
      <c r="M4189" s="180">
        <v>0</v>
      </c>
      <c r="N4189" s="469">
        <v>0</v>
      </c>
      <c r="O4189" s="194"/>
      <c r="P4189" s="195"/>
      <c r="Q4189" s="195"/>
      <c r="R4189" s="195"/>
      <c r="S4189" s="196"/>
    </row>
    <row r="4190" spans="1:19" ht="38.25" outlineLevel="2" x14ac:dyDescent="0.2">
      <c r="A4190" s="12" t="s">
        <v>9</v>
      </c>
      <c r="B4190" s="2" t="s">
        <v>91</v>
      </c>
      <c r="C4190" s="446">
        <v>508814</v>
      </c>
      <c r="D4190" s="446">
        <v>881401</v>
      </c>
      <c r="E4190" s="5" t="s">
        <v>452</v>
      </c>
      <c r="F4190" s="5">
        <v>1</v>
      </c>
      <c r="G4190" s="506" t="s">
        <v>12</v>
      </c>
      <c r="H4190" s="456">
        <v>91</v>
      </c>
      <c r="I4190" s="13" t="s">
        <v>123</v>
      </c>
      <c r="J4190" s="179">
        <v>0</v>
      </c>
      <c r="K4190" s="180">
        <v>0</v>
      </c>
      <c r="L4190" s="180">
        <v>0</v>
      </c>
      <c r="M4190" s="180">
        <v>0</v>
      </c>
      <c r="N4190" s="469">
        <v>0</v>
      </c>
      <c r="O4190" s="194"/>
      <c r="P4190" s="195"/>
      <c r="Q4190" s="195"/>
      <c r="R4190" s="195"/>
      <c r="S4190" s="196"/>
    </row>
    <row r="4191" spans="1:19" outlineLevel="1" x14ac:dyDescent="0.2">
      <c r="A4191" s="133"/>
      <c r="B4191" s="134" t="s">
        <v>91</v>
      </c>
      <c r="C4191" s="165">
        <v>508814</v>
      </c>
      <c r="D4191" s="165">
        <v>881401</v>
      </c>
      <c r="E4191" s="136"/>
      <c r="F4191" s="136">
        <v>1</v>
      </c>
      <c r="G4191" s="507" t="s">
        <v>12</v>
      </c>
      <c r="H4191" s="457"/>
      <c r="I4191" s="137"/>
      <c r="J4191" s="181">
        <v>383</v>
      </c>
      <c r="K4191" s="182">
        <v>96</v>
      </c>
      <c r="L4191" s="182">
        <v>96</v>
      </c>
      <c r="M4191" s="182">
        <v>96</v>
      </c>
      <c r="N4191" s="470">
        <v>95</v>
      </c>
      <c r="O4191" s="197">
        <v>9551.3678193002834</v>
      </c>
      <c r="P4191" s="198">
        <v>2319.5014196282291</v>
      </c>
      <c r="Q4191" s="198">
        <v>2410.7521294423436</v>
      </c>
      <c r="R4191" s="198">
        <v>2410.7521294423436</v>
      </c>
      <c r="S4191" s="199">
        <v>2410.3621407873666</v>
      </c>
    </row>
    <row r="4192" spans="1:19" ht="38.25" outlineLevel="2" x14ac:dyDescent="0.2">
      <c r="A4192" s="12" t="s">
        <v>9</v>
      </c>
      <c r="B4192" s="2" t="s">
        <v>91</v>
      </c>
      <c r="C4192" s="446">
        <v>508817</v>
      </c>
      <c r="D4192" s="446">
        <v>881701</v>
      </c>
      <c r="E4192" s="5" t="s">
        <v>448</v>
      </c>
      <c r="F4192" s="5">
        <v>1</v>
      </c>
      <c r="G4192" s="506" t="s">
        <v>12</v>
      </c>
      <c r="H4192" s="456" t="s">
        <v>701</v>
      </c>
      <c r="I4192" s="13" t="s">
        <v>98</v>
      </c>
      <c r="J4192" s="179">
        <v>0</v>
      </c>
      <c r="K4192" s="180">
        <v>0</v>
      </c>
      <c r="L4192" s="180">
        <v>0</v>
      </c>
      <c r="M4192" s="180">
        <v>0</v>
      </c>
      <c r="N4192" s="469">
        <v>0</v>
      </c>
      <c r="O4192" s="194"/>
      <c r="P4192" s="195"/>
      <c r="Q4192" s="195"/>
      <c r="R4192" s="195"/>
      <c r="S4192" s="196"/>
    </row>
    <row r="4193" spans="1:19" ht="38.25" outlineLevel="2" x14ac:dyDescent="0.2">
      <c r="A4193" s="12" t="s">
        <v>9</v>
      </c>
      <c r="B4193" s="2" t="s">
        <v>91</v>
      </c>
      <c r="C4193" s="446">
        <v>508817</v>
      </c>
      <c r="D4193" s="446">
        <v>881701</v>
      </c>
      <c r="E4193" s="5" t="s">
        <v>448</v>
      </c>
      <c r="F4193" s="5">
        <v>1</v>
      </c>
      <c r="G4193" s="506" t="s">
        <v>12</v>
      </c>
      <c r="H4193" s="456">
        <v>2</v>
      </c>
      <c r="I4193" s="13" t="s">
        <v>99</v>
      </c>
      <c r="J4193" s="179">
        <v>0</v>
      </c>
      <c r="K4193" s="180">
        <v>0</v>
      </c>
      <c r="L4193" s="180">
        <v>0</v>
      </c>
      <c r="M4193" s="180">
        <v>0</v>
      </c>
      <c r="N4193" s="469">
        <v>0</v>
      </c>
      <c r="O4193" s="194"/>
      <c r="P4193" s="195"/>
      <c r="Q4193" s="195"/>
      <c r="R4193" s="195"/>
      <c r="S4193" s="196"/>
    </row>
    <row r="4194" spans="1:19" ht="38.25" outlineLevel="2" x14ac:dyDescent="0.2">
      <c r="A4194" s="12" t="s">
        <v>9</v>
      </c>
      <c r="B4194" s="2" t="s">
        <v>91</v>
      </c>
      <c r="C4194" s="446">
        <v>508817</v>
      </c>
      <c r="D4194" s="446">
        <v>881701</v>
      </c>
      <c r="E4194" s="5" t="s">
        <v>448</v>
      </c>
      <c r="F4194" s="5">
        <v>1</v>
      </c>
      <c r="G4194" s="506" t="s">
        <v>12</v>
      </c>
      <c r="H4194" s="456">
        <v>3</v>
      </c>
      <c r="I4194" s="13" t="s">
        <v>100</v>
      </c>
      <c r="J4194" s="179">
        <v>0</v>
      </c>
      <c r="K4194" s="180">
        <v>0</v>
      </c>
      <c r="L4194" s="180">
        <v>0</v>
      </c>
      <c r="M4194" s="180">
        <v>0</v>
      </c>
      <c r="N4194" s="469">
        <v>0</v>
      </c>
      <c r="O4194" s="194"/>
      <c r="P4194" s="195"/>
      <c r="Q4194" s="195"/>
      <c r="R4194" s="195"/>
      <c r="S4194" s="196"/>
    </row>
    <row r="4195" spans="1:19" ht="38.25" outlineLevel="2" x14ac:dyDescent="0.2">
      <c r="A4195" s="12" t="s">
        <v>9</v>
      </c>
      <c r="B4195" s="2" t="s">
        <v>91</v>
      </c>
      <c r="C4195" s="446">
        <v>508817</v>
      </c>
      <c r="D4195" s="446">
        <v>881701</v>
      </c>
      <c r="E4195" s="5" t="s">
        <v>448</v>
      </c>
      <c r="F4195" s="5">
        <v>1</v>
      </c>
      <c r="G4195" s="506" t="s">
        <v>12</v>
      </c>
      <c r="H4195" s="456">
        <v>4</v>
      </c>
      <c r="I4195" s="13" t="s">
        <v>101</v>
      </c>
      <c r="J4195" s="179">
        <v>0</v>
      </c>
      <c r="K4195" s="180">
        <v>0</v>
      </c>
      <c r="L4195" s="180">
        <v>0</v>
      </c>
      <c r="M4195" s="180">
        <v>0</v>
      </c>
      <c r="N4195" s="469">
        <v>0</v>
      </c>
      <c r="O4195" s="194"/>
      <c r="P4195" s="195"/>
      <c r="Q4195" s="195"/>
      <c r="R4195" s="195"/>
      <c r="S4195" s="196"/>
    </row>
    <row r="4196" spans="1:19" ht="38.25" outlineLevel="2" x14ac:dyDescent="0.2">
      <c r="A4196" s="12" t="s">
        <v>9</v>
      </c>
      <c r="B4196" s="2" t="s">
        <v>91</v>
      </c>
      <c r="C4196" s="446">
        <v>508817</v>
      </c>
      <c r="D4196" s="446">
        <v>881701</v>
      </c>
      <c r="E4196" s="5" t="s">
        <v>448</v>
      </c>
      <c r="F4196" s="5">
        <v>1</v>
      </c>
      <c r="G4196" s="506" t="s">
        <v>12</v>
      </c>
      <c r="H4196" s="456" t="s">
        <v>302</v>
      </c>
      <c r="I4196" s="13" t="s">
        <v>102</v>
      </c>
      <c r="J4196" s="179">
        <v>0</v>
      </c>
      <c r="K4196" s="180">
        <v>0</v>
      </c>
      <c r="L4196" s="180">
        <v>0</v>
      </c>
      <c r="M4196" s="180">
        <v>0</v>
      </c>
      <c r="N4196" s="469">
        <v>0</v>
      </c>
      <c r="O4196" s="194"/>
      <c r="P4196" s="195"/>
      <c r="Q4196" s="195"/>
      <c r="R4196" s="195"/>
      <c r="S4196" s="196"/>
    </row>
    <row r="4197" spans="1:19" ht="38.25" outlineLevel="2" x14ac:dyDescent="0.2">
      <c r="A4197" s="12" t="s">
        <v>9</v>
      </c>
      <c r="B4197" s="2" t="s">
        <v>91</v>
      </c>
      <c r="C4197" s="446">
        <v>508817</v>
      </c>
      <c r="D4197" s="446">
        <v>881701</v>
      </c>
      <c r="E4197" s="5" t="s">
        <v>448</v>
      </c>
      <c r="F4197" s="5">
        <v>1</v>
      </c>
      <c r="G4197" s="506" t="s">
        <v>12</v>
      </c>
      <c r="H4197" s="456">
        <v>6</v>
      </c>
      <c r="I4197" s="13" t="s">
        <v>103</v>
      </c>
      <c r="J4197" s="179">
        <v>0</v>
      </c>
      <c r="K4197" s="180">
        <v>0</v>
      </c>
      <c r="L4197" s="180">
        <v>0</v>
      </c>
      <c r="M4197" s="180">
        <v>0</v>
      </c>
      <c r="N4197" s="469">
        <v>0</v>
      </c>
      <c r="O4197" s="194"/>
      <c r="P4197" s="195"/>
      <c r="Q4197" s="195"/>
      <c r="R4197" s="195"/>
      <c r="S4197" s="196"/>
    </row>
    <row r="4198" spans="1:19" ht="38.25" outlineLevel="2" x14ac:dyDescent="0.2">
      <c r="A4198" s="12" t="s">
        <v>9</v>
      </c>
      <c r="B4198" s="2" t="s">
        <v>91</v>
      </c>
      <c r="C4198" s="446">
        <v>508817</v>
      </c>
      <c r="D4198" s="446">
        <v>881701</v>
      </c>
      <c r="E4198" s="5" t="s">
        <v>448</v>
      </c>
      <c r="F4198" s="5">
        <v>1</v>
      </c>
      <c r="G4198" s="506" t="s">
        <v>12</v>
      </c>
      <c r="H4198" s="456">
        <v>7</v>
      </c>
      <c r="I4198" s="13" t="s">
        <v>104</v>
      </c>
      <c r="J4198" s="179">
        <v>0</v>
      </c>
      <c r="K4198" s="180">
        <v>0</v>
      </c>
      <c r="L4198" s="180">
        <v>0</v>
      </c>
      <c r="M4198" s="180">
        <v>0</v>
      </c>
      <c r="N4198" s="469">
        <v>0</v>
      </c>
      <c r="O4198" s="194"/>
      <c r="P4198" s="195"/>
      <c r="Q4198" s="195"/>
      <c r="R4198" s="195"/>
      <c r="S4198" s="196"/>
    </row>
    <row r="4199" spans="1:19" ht="51" outlineLevel="2" x14ac:dyDescent="0.2">
      <c r="A4199" s="12" t="s">
        <v>9</v>
      </c>
      <c r="B4199" s="2" t="s">
        <v>91</v>
      </c>
      <c r="C4199" s="446">
        <v>508817</v>
      </c>
      <c r="D4199" s="446">
        <v>881701</v>
      </c>
      <c r="E4199" s="5" t="s">
        <v>448</v>
      </c>
      <c r="F4199" s="5">
        <v>1</v>
      </c>
      <c r="G4199" s="506" t="s">
        <v>12</v>
      </c>
      <c r="H4199" s="456">
        <v>8</v>
      </c>
      <c r="I4199" s="13" t="s">
        <v>105</v>
      </c>
      <c r="J4199" s="179">
        <v>0</v>
      </c>
      <c r="K4199" s="180">
        <v>0</v>
      </c>
      <c r="L4199" s="180">
        <v>0</v>
      </c>
      <c r="M4199" s="180">
        <v>0</v>
      </c>
      <c r="N4199" s="469">
        <v>0</v>
      </c>
      <c r="O4199" s="194"/>
      <c r="P4199" s="195"/>
      <c r="Q4199" s="195"/>
      <c r="R4199" s="195"/>
      <c r="S4199" s="196"/>
    </row>
    <row r="4200" spans="1:19" ht="38.25" outlineLevel="2" x14ac:dyDescent="0.2">
      <c r="A4200" s="12" t="s">
        <v>9</v>
      </c>
      <c r="B4200" s="2" t="s">
        <v>91</v>
      </c>
      <c r="C4200" s="446">
        <v>508817</v>
      </c>
      <c r="D4200" s="446">
        <v>881701</v>
      </c>
      <c r="E4200" s="5" t="s">
        <v>448</v>
      </c>
      <c r="F4200" s="5">
        <v>1</v>
      </c>
      <c r="G4200" s="506" t="s">
        <v>12</v>
      </c>
      <c r="H4200" s="456">
        <v>9</v>
      </c>
      <c r="I4200" s="13" t="s">
        <v>106</v>
      </c>
      <c r="J4200" s="179">
        <v>0</v>
      </c>
      <c r="K4200" s="180">
        <v>0</v>
      </c>
      <c r="L4200" s="180">
        <v>0</v>
      </c>
      <c r="M4200" s="180">
        <v>0</v>
      </c>
      <c r="N4200" s="469">
        <v>0</v>
      </c>
      <c r="O4200" s="194"/>
      <c r="P4200" s="195"/>
      <c r="Q4200" s="195"/>
      <c r="R4200" s="195"/>
      <c r="S4200" s="196"/>
    </row>
    <row r="4201" spans="1:19" ht="38.25" outlineLevel="2" x14ac:dyDescent="0.2">
      <c r="A4201" s="12" t="s">
        <v>9</v>
      </c>
      <c r="B4201" s="2" t="s">
        <v>91</v>
      </c>
      <c r="C4201" s="446">
        <v>508817</v>
      </c>
      <c r="D4201" s="446">
        <v>881701</v>
      </c>
      <c r="E4201" s="5" t="s">
        <v>448</v>
      </c>
      <c r="F4201" s="5">
        <v>1</v>
      </c>
      <c r="G4201" s="506" t="s">
        <v>12</v>
      </c>
      <c r="H4201" s="456">
        <v>10</v>
      </c>
      <c r="I4201" s="13" t="s">
        <v>107</v>
      </c>
      <c r="J4201" s="179">
        <v>0</v>
      </c>
      <c r="K4201" s="180">
        <v>0</v>
      </c>
      <c r="L4201" s="180">
        <v>0</v>
      </c>
      <c r="M4201" s="180">
        <v>0</v>
      </c>
      <c r="N4201" s="469">
        <v>0</v>
      </c>
      <c r="O4201" s="194"/>
      <c r="P4201" s="195"/>
      <c r="Q4201" s="195"/>
      <c r="R4201" s="195"/>
      <c r="S4201" s="196"/>
    </row>
    <row r="4202" spans="1:19" ht="38.25" outlineLevel="2" x14ac:dyDescent="0.2">
      <c r="A4202" s="12" t="s">
        <v>9</v>
      </c>
      <c r="B4202" s="2" t="s">
        <v>91</v>
      </c>
      <c r="C4202" s="446">
        <v>508817</v>
      </c>
      <c r="D4202" s="446">
        <v>881701</v>
      </c>
      <c r="E4202" s="5" t="s">
        <v>448</v>
      </c>
      <c r="F4202" s="5">
        <v>1</v>
      </c>
      <c r="G4202" s="506" t="s">
        <v>12</v>
      </c>
      <c r="H4202" s="456">
        <v>11</v>
      </c>
      <c r="I4202" s="13" t="s">
        <v>108</v>
      </c>
      <c r="J4202" s="179">
        <v>0</v>
      </c>
      <c r="K4202" s="180">
        <v>0</v>
      </c>
      <c r="L4202" s="180">
        <v>0</v>
      </c>
      <c r="M4202" s="180">
        <v>0</v>
      </c>
      <c r="N4202" s="469">
        <v>0</v>
      </c>
      <c r="O4202" s="194"/>
      <c r="P4202" s="195"/>
      <c r="Q4202" s="195"/>
      <c r="R4202" s="195"/>
      <c r="S4202" s="196"/>
    </row>
    <row r="4203" spans="1:19" ht="38.25" outlineLevel="2" x14ac:dyDescent="0.2">
      <c r="A4203" s="12" t="s">
        <v>9</v>
      </c>
      <c r="B4203" s="2" t="s">
        <v>91</v>
      </c>
      <c r="C4203" s="446">
        <v>508817</v>
      </c>
      <c r="D4203" s="446">
        <v>881701</v>
      </c>
      <c r="E4203" s="5" t="s">
        <v>448</v>
      </c>
      <c r="F4203" s="5">
        <v>1</v>
      </c>
      <c r="G4203" s="506" t="s">
        <v>12</v>
      </c>
      <c r="H4203" s="456" t="s">
        <v>304</v>
      </c>
      <c r="I4203" s="13" t="s">
        <v>109</v>
      </c>
      <c r="J4203" s="179">
        <v>0</v>
      </c>
      <c r="K4203" s="180">
        <v>0</v>
      </c>
      <c r="L4203" s="180">
        <v>0</v>
      </c>
      <c r="M4203" s="180">
        <v>0</v>
      </c>
      <c r="N4203" s="469">
        <v>0</v>
      </c>
      <c r="O4203" s="194"/>
      <c r="P4203" s="195"/>
      <c r="Q4203" s="195"/>
      <c r="R4203" s="195"/>
      <c r="S4203" s="196"/>
    </row>
    <row r="4204" spans="1:19" ht="38.25" outlineLevel="2" x14ac:dyDescent="0.2">
      <c r="A4204" s="12" t="s">
        <v>9</v>
      </c>
      <c r="B4204" s="2" t="s">
        <v>91</v>
      </c>
      <c r="C4204" s="446">
        <v>508817</v>
      </c>
      <c r="D4204" s="446">
        <v>881701</v>
      </c>
      <c r="E4204" s="5" t="s">
        <v>448</v>
      </c>
      <c r="F4204" s="5">
        <v>1</v>
      </c>
      <c r="G4204" s="506" t="s">
        <v>12</v>
      </c>
      <c r="H4204" s="456">
        <v>15</v>
      </c>
      <c r="I4204" s="13" t="s">
        <v>110</v>
      </c>
      <c r="J4204" s="179">
        <v>0</v>
      </c>
      <c r="K4204" s="180">
        <v>0</v>
      </c>
      <c r="L4204" s="180">
        <v>0</v>
      </c>
      <c r="M4204" s="180">
        <v>0</v>
      </c>
      <c r="N4204" s="469">
        <v>0</v>
      </c>
      <c r="O4204" s="194"/>
      <c r="P4204" s="195"/>
      <c r="Q4204" s="195"/>
      <c r="R4204" s="195"/>
      <c r="S4204" s="196"/>
    </row>
    <row r="4205" spans="1:19" ht="38.25" outlineLevel="2" x14ac:dyDescent="0.2">
      <c r="A4205" s="12" t="s">
        <v>9</v>
      </c>
      <c r="B4205" s="2" t="s">
        <v>91</v>
      </c>
      <c r="C4205" s="446">
        <v>508817</v>
      </c>
      <c r="D4205" s="446">
        <v>881701</v>
      </c>
      <c r="E4205" s="5" t="s">
        <v>448</v>
      </c>
      <c r="F4205" s="5">
        <v>1</v>
      </c>
      <c r="G4205" s="506" t="s">
        <v>12</v>
      </c>
      <c r="H4205" s="456">
        <v>19</v>
      </c>
      <c r="I4205" s="13" t="s">
        <v>111</v>
      </c>
      <c r="J4205" s="179">
        <v>0</v>
      </c>
      <c r="K4205" s="180">
        <v>0</v>
      </c>
      <c r="L4205" s="180">
        <v>0</v>
      </c>
      <c r="M4205" s="180">
        <v>0</v>
      </c>
      <c r="N4205" s="469">
        <v>0</v>
      </c>
      <c r="O4205" s="194"/>
      <c r="P4205" s="195"/>
      <c r="Q4205" s="195"/>
      <c r="R4205" s="195"/>
      <c r="S4205" s="196"/>
    </row>
    <row r="4206" spans="1:19" ht="38.25" outlineLevel="2" x14ac:dyDescent="0.2">
      <c r="A4206" s="12" t="s">
        <v>9</v>
      </c>
      <c r="B4206" s="2" t="s">
        <v>91</v>
      </c>
      <c r="C4206" s="446">
        <v>508817</v>
      </c>
      <c r="D4206" s="446">
        <v>881701</v>
      </c>
      <c r="E4206" s="5" t="s">
        <v>448</v>
      </c>
      <c r="F4206" s="5">
        <v>1</v>
      </c>
      <c r="G4206" s="506" t="s">
        <v>12</v>
      </c>
      <c r="H4206" s="456" t="s">
        <v>316</v>
      </c>
      <c r="I4206" s="13" t="s">
        <v>112</v>
      </c>
      <c r="J4206" s="179">
        <v>0</v>
      </c>
      <c r="K4206" s="180">
        <v>0</v>
      </c>
      <c r="L4206" s="180">
        <v>0</v>
      </c>
      <c r="M4206" s="180">
        <v>0</v>
      </c>
      <c r="N4206" s="469">
        <v>0</v>
      </c>
      <c r="O4206" s="194"/>
      <c r="P4206" s="195"/>
      <c r="Q4206" s="195"/>
      <c r="R4206" s="195"/>
      <c r="S4206" s="196"/>
    </row>
    <row r="4207" spans="1:19" ht="38.25" outlineLevel="2" x14ac:dyDescent="0.2">
      <c r="A4207" s="12" t="s">
        <v>9</v>
      </c>
      <c r="B4207" s="2" t="s">
        <v>91</v>
      </c>
      <c r="C4207" s="446">
        <v>508817</v>
      </c>
      <c r="D4207" s="446">
        <v>881701</v>
      </c>
      <c r="E4207" s="5" t="s">
        <v>448</v>
      </c>
      <c r="F4207" s="5">
        <v>1</v>
      </c>
      <c r="G4207" s="506" t="s">
        <v>12</v>
      </c>
      <c r="H4207" s="456" t="s">
        <v>296</v>
      </c>
      <c r="I4207" s="13" t="s">
        <v>113</v>
      </c>
      <c r="J4207" s="179">
        <v>0</v>
      </c>
      <c r="K4207" s="180">
        <v>0</v>
      </c>
      <c r="L4207" s="180">
        <v>0</v>
      </c>
      <c r="M4207" s="180">
        <v>0</v>
      </c>
      <c r="N4207" s="469">
        <v>0</v>
      </c>
      <c r="O4207" s="194"/>
      <c r="P4207" s="195"/>
      <c r="Q4207" s="195"/>
      <c r="R4207" s="195"/>
      <c r="S4207" s="196"/>
    </row>
    <row r="4208" spans="1:19" ht="38.25" outlineLevel="2" x14ac:dyDescent="0.2">
      <c r="A4208" s="12" t="s">
        <v>9</v>
      </c>
      <c r="B4208" s="2" t="s">
        <v>91</v>
      </c>
      <c r="C4208" s="446">
        <v>508817</v>
      </c>
      <c r="D4208" s="446">
        <v>881701</v>
      </c>
      <c r="E4208" s="5" t="s">
        <v>448</v>
      </c>
      <c r="F4208" s="5">
        <v>1</v>
      </c>
      <c r="G4208" s="506" t="s">
        <v>12</v>
      </c>
      <c r="H4208" s="456">
        <v>23</v>
      </c>
      <c r="I4208" s="13" t="s">
        <v>114</v>
      </c>
      <c r="J4208" s="179">
        <v>0</v>
      </c>
      <c r="K4208" s="180">
        <v>0</v>
      </c>
      <c r="L4208" s="180">
        <v>0</v>
      </c>
      <c r="M4208" s="180">
        <v>0</v>
      </c>
      <c r="N4208" s="469">
        <v>0</v>
      </c>
      <c r="O4208" s="194"/>
      <c r="P4208" s="195"/>
      <c r="Q4208" s="195"/>
      <c r="R4208" s="195"/>
      <c r="S4208" s="196"/>
    </row>
    <row r="4209" spans="1:19" ht="38.25" outlineLevel="2" x14ac:dyDescent="0.2">
      <c r="A4209" s="12" t="s">
        <v>9</v>
      </c>
      <c r="B4209" s="2" t="s">
        <v>91</v>
      </c>
      <c r="C4209" s="446">
        <v>508817</v>
      </c>
      <c r="D4209" s="446">
        <v>881701</v>
      </c>
      <c r="E4209" s="5" t="s">
        <v>448</v>
      </c>
      <c r="F4209" s="5">
        <v>1</v>
      </c>
      <c r="G4209" s="506" t="s">
        <v>12</v>
      </c>
      <c r="H4209" s="456">
        <v>24</v>
      </c>
      <c r="I4209" s="13" t="s">
        <v>115</v>
      </c>
      <c r="J4209" s="179">
        <v>0</v>
      </c>
      <c r="K4209" s="180">
        <v>0</v>
      </c>
      <c r="L4209" s="180">
        <v>0</v>
      </c>
      <c r="M4209" s="180">
        <v>0</v>
      </c>
      <c r="N4209" s="469">
        <v>0</v>
      </c>
      <c r="O4209" s="194"/>
      <c r="P4209" s="195"/>
      <c r="Q4209" s="195"/>
      <c r="R4209" s="195"/>
      <c r="S4209" s="196"/>
    </row>
    <row r="4210" spans="1:19" ht="38.25" outlineLevel="2" x14ac:dyDescent="0.2">
      <c r="A4210" s="12" t="s">
        <v>9</v>
      </c>
      <c r="B4210" s="2" t="s">
        <v>91</v>
      </c>
      <c r="C4210" s="446">
        <v>508817</v>
      </c>
      <c r="D4210" s="446">
        <v>881701</v>
      </c>
      <c r="E4210" s="5" t="s">
        <v>448</v>
      </c>
      <c r="F4210" s="5">
        <v>1</v>
      </c>
      <c r="G4210" s="506" t="s">
        <v>12</v>
      </c>
      <c r="H4210" s="456">
        <v>25</v>
      </c>
      <c r="I4210" s="13" t="s">
        <v>116</v>
      </c>
      <c r="J4210" s="179">
        <v>0</v>
      </c>
      <c r="K4210" s="180">
        <v>0</v>
      </c>
      <c r="L4210" s="180">
        <v>0</v>
      </c>
      <c r="M4210" s="180">
        <v>0</v>
      </c>
      <c r="N4210" s="469">
        <v>0</v>
      </c>
      <c r="O4210" s="194"/>
      <c r="P4210" s="195"/>
      <c r="Q4210" s="195"/>
      <c r="R4210" s="195"/>
      <c r="S4210" s="196"/>
    </row>
    <row r="4211" spans="1:19" ht="38.25" outlineLevel="2" x14ac:dyDescent="0.2">
      <c r="A4211" s="12" t="s">
        <v>9</v>
      </c>
      <c r="B4211" s="2" t="s">
        <v>91</v>
      </c>
      <c r="C4211" s="446">
        <v>508817</v>
      </c>
      <c r="D4211" s="446">
        <v>881701</v>
      </c>
      <c r="E4211" s="5" t="s">
        <v>448</v>
      </c>
      <c r="F4211" s="5">
        <v>1</v>
      </c>
      <c r="G4211" s="506" t="s">
        <v>12</v>
      </c>
      <c r="H4211" s="456">
        <v>30</v>
      </c>
      <c r="I4211" s="13" t="s">
        <v>117</v>
      </c>
      <c r="J4211" s="179">
        <v>0</v>
      </c>
      <c r="K4211" s="180">
        <v>0</v>
      </c>
      <c r="L4211" s="180">
        <v>0</v>
      </c>
      <c r="M4211" s="180">
        <v>0</v>
      </c>
      <c r="N4211" s="469">
        <v>0</v>
      </c>
      <c r="O4211" s="194"/>
      <c r="P4211" s="195"/>
      <c r="Q4211" s="195"/>
      <c r="R4211" s="195"/>
      <c r="S4211" s="196"/>
    </row>
    <row r="4212" spans="1:19" ht="38.25" outlineLevel="2" x14ac:dyDescent="0.2">
      <c r="A4212" s="12" t="s">
        <v>9</v>
      </c>
      <c r="B4212" s="2" t="s">
        <v>91</v>
      </c>
      <c r="C4212" s="446">
        <v>508817</v>
      </c>
      <c r="D4212" s="446">
        <v>881701</v>
      </c>
      <c r="E4212" s="5" t="s">
        <v>448</v>
      </c>
      <c r="F4212" s="5">
        <v>1</v>
      </c>
      <c r="G4212" s="506" t="s">
        <v>12</v>
      </c>
      <c r="H4212" s="456">
        <v>31</v>
      </c>
      <c r="I4212" s="13" t="s">
        <v>118</v>
      </c>
      <c r="J4212" s="179">
        <v>0</v>
      </c>
      <c r="K4212" s="180">
        <v>0</v>
      </c>
      <c r="L4212" s="180">
        <v>0</v>
      </c>
      <c r="M4212" s="180">
        <v>0</v>
      </c>
      <c r="N4212" s="469">
        <v>0</v>
      </c>
      <c r="O4212" s="194"/>
      <c r="P4212" s="195"/>
      <c r="Q4212" s="195"/>
      <c r="R4212" s="195"/>
      <c r="S4212" s="196"/>
    </row>
    <row r="4213" spans="1:19" ht="38.25" outlineLevel="2" x14ac:dyDescent="0.2">
      <c r="A4213" s="12" t="s">
        <v>9</v>
      </c>
      <c r="B4213" s="2" t="s">
        <v>91</v>
      </c>
      <c r="C4213" s="446">
        <v>508817</v>
      </c>
      <c r="D4213" s="446">
        <v>881701</v>
      </c>
      <c r="E4213" s="5" t="s">
        <v>448</v>
      </c>
      <c r="F4213" s="5">
        <v>1</v>
      </c>
      <c r="G4213" s="506" t="s">
        <v>12</v>
      </c>
      <c r="H4213" s="456">
        <v>32</v>
      </c>
      <c r="I4213" s="13" t="s">
        <v>119</v>
      </c>
      <c r="J4213" s="179">
        <v>0</v>
      </c>
      <c r="K4213" s="180">
        <v>0</v>
      </c>
      <c r="L4213" s="180">
        <v>0</v>
      </c>
      <c r="M4213" s="180">
        <v>0</v>
      </c>
      <c r="N4213" s="469">
        <v>0</v>
      </c>
      <c r="O4213" s="194"/>
      <c r="P4213" s="195"/>
      <c r="Q4213" s="195"/>
      <c r="R4213" s="195"/>
      <c r="S4213" s="196"/>
    </row>
    <row r="4214" spans="1:19" ht="38.25" outlineLevel="2" x14ac:dyDescent="0.2">
      <c r="A4214" s="12" t="s">
        <v>9</v>
      </c>
      <c r="B4214" s="2" t="s">
        <v>91</v>
      </c>
      <c r="C4214" s="446">
        <v>508817</v>
      </c>
      <c r="D4214" s="446">
        <v>881701</v>
      </c>
      <c r="E4214" s="5" t="s">
        <v>448</v>
      </c>
      <c r="F4214" s="5">
        <v>1</v>
      </c>
      <c r="G4214" s="506" t="s">
        <v>12</v>
      </c>
      <c r="H4214" s="456">
        <v>35</v>
      </c>
      <c r="I4214" s="13" t="s">
        <v>120</v>
      </c>
      <c r="J4214" s="179">
        <v>0</v>
      </c>
      <c r="K4214" s="180">
        <v>0</v>
      </c>
      <c r="L4214" s="180">
        <v>0</v>
      </c>
      <c r="M4214" s="180">
        <v>0</v>
      </c>
      <c r="N4214" s="469">
        <v>0</v>
      </c>
      <c r="O4214" s="194"/>
      <c r="P4214" s="195"/>
      <c r="Q4214" s="195"/>
      <c r="R4214" s="195"/>
      <c r="S4214" s="196"/>
    </row>
    <row r="4215" spans="1:19" ht="38.25" outlineLevel="2" x14ac:dyDescent="0.2">
      <c r="A4215" s="12" t="s">
        <v>9</v>
      </c>
      <c r="B4215" s="2" t="s">
        <v>91</v>
      </c>
      <c r="C4215" s="446">
        <v>508817</v>
      </c>
      <c r="D4215" s="446">
        <v>881701</v>
      </c>
      <c r="E4215" s="5" t="s">
        <v>448</v>
      </c>
      <c r="F4215" s="5">
        <v>1</v>
      </c>
      <c r="G4215" s="506" t="s">
        <v>12</v>
      </c>
      <c r="H4215" s="456">
        <v>40</v>
      </c>
      <c r="I4215" s="13" t="s">
        <v>121</v>
      </c>
      <c r="J4215" s="179">
        <v>0</v>
      </c>
      <c r="K4215" s="180">
        <v>0</v>
      </c>
      <c r="L4215" s="180">
        <v>0</v>
      </c>
      <c r="M4215" s="180">
        <v>0</v>
      </c>
      <c r="N4215" s="469">
        <v>0</v>
      </c>
      <c r="O4215" s="194"/>
      <c r="P4215" s="195"/>
      <c r="Q4215" s="195"/>
      <c r="R4215" s="195"/>
      <c r="S4215" s="196"/>
    </row>
    <row r="4216" spans="1:19" ht="38.25" outlineLevel="2" x14ac:dyDescent="0.2">
      <c r="A4216" s="12" t="s">
        <v>9</v>
      </c>
      <c r="B4216" s="2" t="s">
        <v>91</v>
      </c>
      <c r="C4216" s="446">
        <v>508817</v>
      </c>
      <c r="D4216" s="446">
        <v>881701</v>
      </c>
      <c r="E4216" s="5" t="s">
        <v>448</v>
      </c>
      <c r="F4216" s="5">
        <v>1</v>
      </c>
      <c r="G4216" s="506" t="s">
        <v>12</v>
      </c>
      <c r="H4216" s="456">
        <v>68</v>
      </c>
      <c r="I4216" s="13" t="s">
        <v>122</v>
      </c>
      <c r="J4216" s="179">
        <v>0</v>
      </c>
      <c r="K4216" s="180">
        <v>0</v>
      </c>
      <c r="L4216" s="180">
        <v>0</v>
      </c>
      <c r="M4216" s="180">
        <v>0</v>
      </c>
      <c r="N4216" s="469">
        <v>0</v>
      </c>
      <c r="O4216" s="194"/>
      <c r="P4216" s="195"/>
      <c r="Q4216" s="195"/>
      <c r="R4216" s="195"/>
      <c r="S4216" s="196"/>
    </row>
    <row r="4217" spans="1:19" ht="38.25" outlineLevel="2" x14ac:dyDescent="0.2">
      <c r="A4217" s="12" t="s">
        <v>9</v>
      </c>
      <c r="B4217" s="2" t="s">
        <v>91</v>
      </c>
      <c r="C4217" s="446">
        <v>508817</v>
      </c>
      <c r="D4217" s="446">
        <v>881701</v>
      </c>
      <c r="E4217" s="5" t="s">
        <v>448</v>
      </c>
      <c r="F4217" s="5">
        <v>1</v>
      </c>
      <c r="G4217" s="506" t="s">
        <v>12</v>
      </c>
      <c r="H4217" s="456">
        <v>91</v>
      </c>
      <c r="I4217" s="13" t="s">
        <v>123</v>
      </c>
      <c r="J4217" s="179">
        <v>0</v>
      </c>
      <c r="K4217" s="180">
        <v>0</v>
      </c>
      <c r="L4217" s="180">
        <v>0</v>
      </c>
      <c r="M4217" s="180">
        <v>0</v>
      </c>
      <c r="N4217" s="469">
        <v>0</v>
      </c>
      <c r="O4217" s="194"/>
      <c r="P4217" s="195"/>
      <c r="Q4217" s="195"/>
      <c r="R4217" s="195"/>
      <c r="S4217" s="196"/>
    </row>
    <row r="4218" spans="1:19" outlineLevel="1" x14ac:dyDescent="0.2">
      <c r="A4218" s="133"/>
      <c r="B4218" s="134" t="s">
        <v>91</v>
      </c>
      <c r="C4218" s="165">
        <v>508817</v>
      </c>
      <c r="D4218" s="165">
        <v>881701</v>
      </c>
      <c r="E4218" s="136"/>
      <c r="F4218" s="136">
        <v>1</v>
      </c>
      <c r="G4218" s="507" t="s">
        <v>12</v>
      </c>
      <c r="H4218" s="457"/>
      <c r="I4218" s="137"/>
      <c r="J4218" s="181">
        <v>0</v>
      </c>
      <c r="K4218" s="182">
        <v>0</v>
      </c>
      <c r="L4218" s="182">
        <v>0</v>
      </c>
      <c r="M4218" s="182">
        <v>0</v>
      </c>
      <c r="N4218" s="470">
        <v>0</v>
      </c>
      <c r="O4218" s="197">
        <v>0</v>
      </c>
      <c r="P4218" s="198">
        <v>0</v>
      </c>
      <c r="Q4218" s="198">
        <v>0</v>
      </c>
      <c r="R4218" s="198">
        <v>0</v>
      </c>
      <c r="S4218" s="199">
        <v>0</v>
      </c>
    </row>
    <row r="4219" spans="1:19" ht="38.25" outlineLevel="2" x14ac:dyDescent="0.2">
      <c r="A4219" s="12" t="s">
        <v>9</v>
      </c>
      <c r="B4219" s="2" t="s">
        <v>91</v>
      </c>
      <c r="C4219" s="446">
        <v>508818</v>
      </c>
      <c r="D4219" s="446">
        <v>881801</v>
      </c>
      <c r="E4219" s="5" t="s">
        <v>456</v>
      </c>
      <c r="F4219" s="5">
        <v>1</v>
      </c>
      <c r="G4219" s="506" t="s">
        <v>12</v>
      </c>
      <c r="H4219" s="456" t="s">
        <v>701</v>
      </c>
      <c r="I4219" s="13" t="s">
        <v>98</v>
      </c>
      <c r="J4219" s="179">
        <v>0</v>
      </c>
      <c r="K4219" s="180">
        <v>0</v>
      </c>
      <c r="L4219" s="180">
        <v>0</v>
      </c>
      <c r="M4219" s="180">
        <v>0</v>
      </c>
      <c r="N4219" s="469">
        <v>0</v>
      </c>
      <c r="O4219" s="194"/>
      <c r="P4219" s="195"/>
      <c r="Q4219" s="195"/>
      <c r="R4219" s="195"/>
      <c r="S4219" s="196"/>
    </row>
    <row r="4220" spans="1:19" ht="38.25" outlineLevel="2" x14ac:dyDescent="0.2">
      <c r="A4220" s="12" t="s">
        <v>9</v>
      </c>
      <c r="B4220" s="2" t="s">
        <v>91</v>
      </c>
      <c r="C4220" s="446">
        <v>508818</v>
      </c>
      <c r="D4220" s="446">
        <v>881801</v>
      </c>
      <c r="E4220" s="5" t="s">
        <v>456</v>
      </c>
      <c r="F4220" s="5">
        <v>1</v>
      </c>
      <c r="G4220" s="506" t="s">
        <v>12</v>
      </c>
      <c r="H4220" s="456">
        <v>2</v>
      </c>
      <c r="I4220" s="13" t="s">
        <v>99</v>
      </c>
      <c r="J4220" s="179">
        <v>0</v>
      </c>
      <c r="K4220" s="180">
        <v>0</v>
      </c>
      <c r="L4220" s="180">
        <v>0</v>
      </c>
      <c r="M4220" s="180">
        <v>0</v>
      </c>
      <c r="N4220" s="469">
        <v>0</v>
      </c>
      <c r="O4220" s="194"/>
      <c r="P4220" s="195"/>
      <c r="Q4220" s="195"/>
      <c r="R4220" s="195"/>
      <c r="S4220" s="196"/>
    </row>
    <row r="4221" spans="1:19" ht="38.25" outlineLevel="2" x14ac:dyDescent="0.2">
      <c r="A4221" s="12" t="s">
        <v>9</v>
      </c>
      <c r="B4221" s="2" t="s">
        <v>91</v>
      </c>
      <c r="C4221" s="446">
        <v>508818</v>
      </c>
      <c r="D4221" s="446">
        <v>881801</v>
      </c>
      <c r="E4221" s="5" t="s">
        <v>456</v>
      </c>
      <c r="F4221" s="5">
        <v>1</v>
      </c>
      <c r="G4221" s="506" t="s">
        <v>12</v>
      </c>
      <c r="H4221" s="456">
        <v>3</v>
      </c>
      <c r="I4221" s="13" t="s">
        <v>100</v>
      </c>
      <c r="J4221" s="179">
        <v>0</v>
      </c>
      <c r="K4221" s="180">
        <v>0</v>
      </c>
      <c r="L4221" s="180">
        <v>0</v>
      </c>
      <c r="M4221" s="180">
        <v>0</v>
      </c>
      <c r="N4221" s="469">
        <v>0</v>
      </c>
      <c r="O4221" s="194"/>
      <c r="P4221" s="195"/>
      <c r="Q4221" s="195"/>
      <c r="R4221" s="195"/>
      <c r="S4221" s="196"/>
    </row>
    <row r="4222" spans="1:19" ht="38.25" outlineLevel="2" x14ac:dyDescent="0.2">
      <c r="A4222" s="12" t="s">
        <v>9</v>
      </c>
      <c r="B4222" s="2" t="s">
        <v>91</v>
      </c>
      <c r="C4222" s="446">
        <v>508818</v>
      </c>
      <c r="D4222" s="446">
        <v>881801</v>
      </c>
      <c r="E4222" s="5" t="s">
        <v>456</v>
      </c>
      <c r="F4222" s="5">
        <v>1</v>
      </c>
      <c r="G4222" s="506" t="s">
        <v>12</v>
      </c>
      <c r="H4222" s="456">
        <v>4</v>
      </c>
      <c r="I4222" s="13" t="s">
        <v>101</v>
      </c>
      <c r="J4222" s="179">
        <v>0</v>
      </c>
      <c r="K4222" s="180">
        <v>0</v>
      </c>
      <c r="L4222" s="180">
        <v>0</v>
      </c>
      <c r="M4222" s="180">
        <v>0</v>
      </c>
      <c r="N4222" s="469">
        <v>0</v>
      </c>
      <c r="O4222" s="194"/>
      <c r="P4222" s="195"/>
      <c r="Q4222" s="195"/>
      <c r="R4222" s="195"/>
      <c r="S4222" s="196"/>
    </row>
    <row r="4223" spans="1:19" ht="38.25" outlineLevel="2" x14ac:dyDescent="0.2">
      <c r="A4223" s="12" t="s">
        <v>9</v>
      </c>
      <c r="B4223" s="2" t="s">
        <v>91</v>
      </c>
      <c r="C4223" s="446">
        <v>508818</v>
      </c>
      <c r="D4223" s="446">
        <v>881801</v>
      </c>
      <c r="E4223" s="5" t="s">
        <v>456</v>
      </c>
      <c r="F4223" s="5">
        <v>1</v>
      </c>
      <c r="G4223" s="506" t="s">
        <v>12</v>
      </c>
      <c r="H4223" s="456" t="s">
        <v>302</v>
      </c>
      <c r="I4223" s="13" t="s">
        <v>102</v>
      </c>
      <c r="J4223" s="179">
        <v>0</v>
      </c>
      <c r="K4223" s="180">
        <v>0</v>
      </c>
      <c r="L4223" s="180">
        <v>0</v>
      </c>
      <c r="M4223" s="180">
        <v>0</v>
      </c>
      <c r="N4223" s="469">
        <v>0</v>
      </c>
      <c r="O4223" s="194"/>
      <c r="P4223" s="195"/>
      <c r="Q4223" s="195"/>
      <c r="R4223" s="195"/>
      <c r="S4223" s="196"/>
    </row>
    <row r="4224" spans="1:19" ht="38.25" outlineLevel="2" x14ac:dyDescent="0.2">
      <c r="A4224" s="12" t="s">
        <v>9</v>
      </c>
      <c r="B4224" s="2" t="s">
        <v>91</v>
      </c>
      <c r="C4224" s="446">
        <v>508818</v>
      </c>
      <c r="D4224" s="446">
        <v>881801</v>
      </c>
      <c r="E4224" s="5" t="s">
        <v>456</v>
      </c>
      <c r="F4224" s="5">
        <v>1</v>
      </c>
      <c r="G4224" s="506" t="s">
        <v>12</v>
      </c>
      <c r="H4224" s="456">
        <v>6</v>
      </c>
      <c r="I4224" s="13" t="s">
        <v>103</v>
      </c>
      <c r="J4224" s="179">
        <v>0</v>
      </c>
      <c r="K4224" s="180">
        <v>0</v>
      </c>
      <c r="L4224" s="180">
        <v>0</v>
      </c>
      <c r="M4224" s="180">
        <v>0</v>
      </c>
      <c r="N4224" s="469">
        <v>0</v>
      </c>
      <c r="O4224" s="194"/>
      <c r="P4224" s="195"/>
      <c r="Q4224" s="195"/>
      <c r="R4224" s="195"/>
      <c r="S4224" s="196"/>
    </row>
    <row r="4225" spans="1:19" ht="38.25" outlineLevel="2" x14ac:dyDescent="0.2">
      <c r="A4225" s="12" t="s">
        <v>9</v>
      </c>
      <c r="B4225" s="2" t="s">
        <v>91</v>
      </c>
      <c r="C4225" s="446">
        <v>508818</v>
      </c>
      <c r="D4225" s="446">
        <v>881801</v>
      </c>
      <c r="E4225" s="5" t="s">
        <v>456</v>
      </c>
      <c r="F4225" s="5">
        <v>1</v>
      </c>
      <c r="G4225" s="506" t="s">
        <v>12</v>
      </c>
      <c r="H4225" s="456">
        <v>7</v>
      </c>
      <c r="I4225" s="13" t="s">
        <v>104</v>
      </c>
      <c r="J4225" s="179">
        <v>0</v>
      </c>
      <c r="K4225" s="180">
        <v>0</v>
      </c>
      <c r="L4225" s="180">
        <v>0</v>
      </c>
      <c r="M4225" s="180">
        <v>0</v>
      </c>
      <c r="N4225" s="469">
        <v>0</v>
      </c>
      <c r="O4225" s="194"/>
      <c r="P4225" s="195"/>
      <c r="Q4225" s="195"/>
      <c r="R4225" s="195"/>
      <c r="S4225" s="196"/>
    </row>
    <row r="4226" spans="1:19" ht="51" outlineLevel="2" x14ac:dyDescent="0.2">
      <c r="A4226" s="12" t="s">
        <v>9</v>
      </c>
      <c r="B4226" s="2" t="s">
        <v>91</v>
      </c>
      <c r="C4226" s="446">
        <v>508818</v>
      </c>
      <c r="D4226" s="446">
        <v>881801</v>
      </c>
      <c r="E4226" s="5" t="s">
        <v>456</v>
      </c>
      <c r="F4226" s="5">
        <v>1</v>
      </c>
      <c r="G4226" s="506" t="s">
        <v>12</v>
      </c>
      <c r="H4226" s="456">
        <v>8</v>
      </c>
      <c r="I4226" s="13" t="s">
        <v>105</v>
      </c>
      <c r="J4226" s="179">
        <v>0</v>
      </c>
      <c r="K4226" s="180">
        <v>0</v>
      </c>
      <c r="L4226" s="180">
        <v>0</v>
      </c>
      <c r="M4226" s="180">
        <v>0</v>
      </c>
      <c r="N4226" s="469">
        <v>0</v>
      </c>
      <c r="O4226" s="194"/>
      <c r="P4226" s="195"/>
      <c r="Q4226" s="195"/>
      <c r="R4226" s="195"/>
      <c r="S4226" s="196"/>
    </row>
    <row r="4227" spans="1:19" ht="38.25" outlineLevel="2" x14ac:dyDescent="0.2">
      <c r="A4227" s="12" t="s">
        <v>9</v>
      </c>
      <c r="B4227" s="2" t="s">
        <v>91</v>
      </c>
      <c r="C4227" s="446">
        <v>508818</v>
      </c>
      <c r="D4227" s="446">
        <v>881801</v>
      </c>
      <c r="E4227" s="5" t="s">
        <v>456</v>
      </c>
      <c r="F4227" s="5">
        <v>1</v>
      </c>
      <c r="G4227" s="506" t="s">
        <v>12</v>
      </c>
      <c r="H4227" s="456">
        <v>9</v>
      </c>
      <c r="I4227" s="13" t="s">
        <v>106</v>
      </c>
      <c r="J4227" s="179">
        <v>0</v>
      </c>
      <c r="K4227" s="180">
        <v>0</v>
      </c>
      <c r="L4227" s="180">
        <v>0</v>
      </c>
      <c r="M4227" s="180">
        <v>0</v>
      </c>
      <c r="N4227" s="469">
        <v>0</v>
      </c>
      <c r="O4227" s="194"/>
      <c r="P4227" s="195"/>
      <c r="Q4227" s="195"/>
      <c r="R4227" s="195"/>
      <c r="S4227" s="196"/>
    </row>
    <row r="4228" spans="1:19" ht="38.25" outlineLevel="2" x14ac:dyDescent="0.2">
      <c r="A4228" s="12" t="s">
        <v>9</v>
      </c>
      <c r="B4228" s="2" t="s">
        <v>91</v>
      </c>
      <c r="C4228" s="446">
        <v>508818</v>
      </c>
      <c r="D4228" s="446">
        <v>881801</v>
      </c>
      <c r="E4228" s="5" t="s">
        <v>456</v>
      </c>
      <c r="F4228" s="5">
        <v>1</v>
      </c>
      <c r="G4228" s="506" t="s">
        <v>12</v>
      </c>
      <c r="H4228" s="456">
        <v>10</v>
      </c>
      <c r="I4228" s="13" t="s">
        <v>107</v>
      </c>
      <c r="J4228" s="179">
        <v>0</v>
      </c>
      <c r="K4228" s="180">
        <v>0</v>
      </c>
      <c r="L4228" s="180">
        <v>0</v>
      </c>
      <c r="M4228" s="180">
        <v>0</v>
      </c>
      <c r="N4228" s="469">
        <v>0</v>
      </c>
      <c r="O4228" s="194"/>
      <c r="P4228" s="195"/>
      <c r="Q4228" s="195"/>
      <c r="R4228" s="195"/>
      <c r="S4228" s="196"/>
    </row>
    <row r="4229" spans="1:19" ht="38.25" outlineLevel="2" x14ac:dyDescent="0.2">
      <c r="A4229" s="12" t="s">
        <v>9</v>
      </c>
      <c r="B4229" s="2" t="s">
        <v>91</v>
      </c>
      <c r="C4229" s="446">
        <v>508818</v>
      </c>
      <c r="D4229" s="446">
        <v>881801</v>
      </c>
      <c r="E4229" s="5" t="s">
        <v>456</v>
      </c>
      <c r="F4229" s="5">
        <v>1</v>
      </c>
      <c r="G4229" s="506" t="s">
        <v>12</v>
      </c>
      <c r="H4229" s="456">
        <v>11</v>
      </c>
      <c r="I4229" s="13" t="s">
        <v>108</v>
      </c>
      <c r="J4229" s="179">
        <v>0</v>
      </c>
      <c r="K4229" s="180">
        <v>0</v>
      </c>
      <c r="L4229" s="180">
        <v>0</v>
      </c>
      <c r="M4229" s="180">
        <v>0</v>
      </c>
      <c r="N4229" s="469">
        <v>0</v>
      </c>
      <c r="O4229" s="194"/>
      <c r="P4229" s="195"/>
      <c r="Q4229" s="195"/>
      <c r="R4229" s="195"/>
      <c r="S4229" s="196"/>
    </row>
    <row r="4230" spans="1:19" ht="38.25" outlineLevel="2" x14ac:dyDescent="0.2">
      <c r="A4230" s="12" t="s">
        <v>9</v>
      </c>
      <c r="B4230" s="2" t="s">
        <v>91</v>
      </c>
      <c r="C4230" s="446">
        <v>508818</v>
      </c>
      <c r="D4230" s="446">
        <v>881801</v>
      </c>
      <c r="E4230" s="5" t="s">
        <v>456</v>
      </c>
      <c r="F4230" s="5">
        <v>1</v>
      </c>
      <c r="G4230" s="506" t="s">
        <v>12</v>
      </c>
      <c r="H4230" s="456" t="s">
        <v>304</v>
      </c>
      <c r="I4230" s="13" t="s">
        <v>109</v>
      </c>
      <c r="J4230" s="179">
        <v>0</v>
      </c>
      <c r="K4230" s="180">
        <v>0</v>
      </c>
      <c r="L4230" s="180">
        <v>0</v>
      </c>
      <c r="M4230" s="180">
        <v>0</v>
      </c>
      <c r="N4230" s="469">
        <v>0</v>
      </c>
      <c r="O4230" s="194"/>
      <c r="P4230" s="195"/>
      <c r="Q4230" s="195"/>
      <c r="R4230" s="195"/>
      <c r="S4230" s="196"/>
    </row>
    <row r="4231" spans="1:19" ht="38.25" outlineLevel="2" x14ac:dyDescent="0.2">
      <c r="A4231" s="12" t="s">
        <v>9</v>
      </c>
      <c r="B4231" s="2" t="s">
        <v>91</v>
      </c>
      <c r="C4231" s="446">
        <v>508818</v>
      </c>
      <c r="D4231" s="446">
        <v>881801</v>
      </c>
      <c r="E4231" s="5" t="s">
        <v>456</v>
      </c>
      <c r="F4231" s="5">
        <v>1</v>
      </c>
      <c r="G4231" s="506" t="s">
        <v>12</v>
      </c>
      <c r="H4231" s="456">
        <v>15</v>
      </c>
      <c r="I4231" s="13" t="s">
        <v>110</v>
      </c>
      <c r="J4231" s="179">
        <v>0</v>
      </c>
      <c r="K4231" s="180">
        <v>0</v>
      </c>
      <c r="L4231" s="180">
        <v>0</v>
      </c>
      <c r="M4231" s="180">
        <v>0</v>
      </c>
      <c r="N4231" s="469">
        <v>0</v>
      </c>
      <c r="O4231" s="194"/>
      <c r="P4231" s="195"/>
      <c r="Q4231" s="195"/>
      <c r="R4231" s="195"/>
      <c r="S4231" s="196"/>
    </row>
    <row r="4232" spans="1:19" ht="38.25" outlineLevel="2" x14ac:dyDescent="0.2">
      <c r="A4232" s="12" t="s">
        <v>9</v>
      </c>
      <c r="B4232" s="2" t="s">
        <v>91</v>
      </c>
      <c r="C4232" s="446">
        <v>508818</v>
      </c>
      <c r="D4232" s="446">
        <v>881801</v>
      </c>
      <c r="E4232" s="5" t="s">
        <v>456</v>
      </c>
      <c r="F4232" s="5">
        <v>1</v>
      </c>
      <c r="G4232" s="506" t="s">
        <v>12</v>
      </c>
      <c r="H4232" s="456">
        <v>19</v>
      </c>
      <c r="I4232" s="13" t="s">
        <v>111</v>
      </c>
      <c r="J4232" s="179">
        <v>0</v>
      </c>
      <c r="K4232" s="180">
        <v>0</v>
      </c>
      <c r="L4232" s="180">
        <v>0</v>
      </c>
      <c r="M4232" s="180">
        <v>0</v>
      </c>
      <c r="N4232" s="469">
        <v>0</v>
      </c>
      <c r="O4232" s="194"/>
      <c r="P4232" s="195"/>
      <c r="Q4232" s="195"/>
      <c r="R4232" s="195"/>
      <c r="S4232" s="196"/>
    </row>
    <row r="4233" spans="1:19" ht="38.25" outlineLevel="2" x14ac:dyDescent="0.2">
      <c r="A4233" s="12" t="s">
        <v>9</v>
      </c>
      <c r="B4233" s="2" t="s">
        <v>91</v>
      </c>
      <c r="C4233" s="446">
        <v>508818</v>
      </c>
      <c r="D4233" s="446">
        <v>881801</v>
      </c>
      <c r="E4233" s="5" t="s">
        <v>456</v>
      </c>
      <c r="F4233" s="5">
        <v>1</v>
      </c>
      <c r="G4233" s="506" t="s">
        <v>12</v>
      </c>
      <c r="H4233" s="456" t="s">
        <v>316</v>
      </c>
      <c r="I4233" s="13" t="s">
        <v>112</v>
      </c>
      <c r="J4233" s="179">
        <v>0</v>
      </c>
      <c r="K4233" s="180">
        <v>0</v>
      </c>
      <c r="L4233" s="180">
        <v>0</v>
      </c>
      <c r="M4233" s="180">
        <v>0</v>
      </c>
      <c r="N4233" s="469">
        <v>0</v>
      </c>
      <c r="O4233" s="194"/>
      <c r="P4233" s="195"/>
      <c r="Q4233" s="195"/>
      <c r="R4233" s="195"/>
      <c r="S4233" s="196"/>
    </row>
    <row r="4234" spans="1:19" ht="38.25" outlineLevel="2" x14ac:dyDescent="0.2">
      <c r="A4234" s="12" t="s">
        <v>9</v>
      </c>
      <c r="B4234" s="2" t="s">
        <v>91</v>
      </c>
      <c r="C4234" s="446">
        <v>508818</v>
      </c>
      <c r="D4234" s="446">
        <v>881801</v>
      </c>
      <c r="E4234" s="5" t="s">
        <v>456</v>
      </c>
      <c r="F4234" s="5">
        <v>1</v>
      </c>
      <c r="G4234" s="506" t="s">
        <v>12</v>
      </c>
      <c r="H4234" s="456" t="s">
        <v>296</v>
      </c>
      <c r="I4234" s="13" t="s">
        <v>113</v>
      </c>
      <c r="J4234" s="179">
        <v>0</v>
      </c>
      <c r="K4234" s="180">
        <v>0</v>
      </c>
      <c r="L4234" s="180">
        <v>0</v>
      </c>
      <c r="M4234" s="180">
        <v>0</v>
      </c>
      <c r="N4234" s="469">
        <v>0</v>
      </c>
      <c r="O4234" s="194"/>
      <c r="P4234" s="195"/>
      <c r="Q4234" s="195"/>
      <c r="R4234" s="195"/>
      <c r="S4234" s="196"/>
    </row>
    <row r="4235" spans="1:19" ht="38.25" outlineLevel="2" x14ac:dyDescent="0.2">
      <c r="A4235" s="12" t="s">
        <v>9</v>
      </c>
      <c r="B4235" s="2" t="s">
        <v>91</v>
      </c>
      <c r="C4235" s="446">
        <v>508818</v>
      </c>
      <c r="D4235" s="446">
        <v>881801</v>
      </c>
      <c r="E4235" s="5" t="s">
        <v>456</v>
      </c>
      <c r="F4235" s="5">
        <v>1</v>
      </c>
      <c r="G4235" s="506" t="s">
        <v>12</v>
      </c>
      <c r="H4235" s="456">
        <v>23</v>
      </c>
      <c r="I4235" s="13" t="s">
        <v>114</v>
      </c>
      <c r="J4235" s="179">
        <v>0</v>
      </c>
      <c r="K4235" s="180">
        <v>0</v>
      </c>
      <c r="L4235" s="180">
        <v>0</v>
      </c>
      <c r="M4235" s="180">
        <v>0</v>
      </c>
      <c r="N4235" s="469">
        <v>0</v>
      </c>
      <c r="O4235" s="194"/>
      <c r="P4235" s="195"/>
      <c r="Q4235" s="195"/>
      <c r="R4235" s="195"/>
      <c r="S4235" s="196"/>
    </row>
    <row r="4236" spans="1:19" ht="38.25" outlineLevel="2" x14ac:dyDescent="0.2">
      <c r="A4236" s="12" t="s">
        <v>9</v>
      </c>
      <c r="B4236" s="2" t="s">
        <v>91</v>
      </c>
      <c r="C4236" s="446">
        <v>508818</v>
      </c>
      <c r="D4236" s="446">
        <v>881801</v>
      </c>
      <c r="E4236" s="5" t="s">
        <v>456</v>
      </c>
      <c r="F4236" s="5">
        <v>1</v>
      </c>
      <c r="G4236" s="506" t="s">
        <v>12</v>
      </c>
      <c r="H4236" s="456">
        <v>24</v>
      </c>
      <c r="I4236" s="13" t="s">
        <v>115</v>
      </c>
      <c r="J4236" s="179">
        <v>0</v>
      </c>
      <c r="K4236" s="180">
        <v>0</v>
      </c>
      <c r="L4236" s="180">
        <v>0</v>
      </c>
      <c r="M4236" s="180">
        <v>0</v>
      </c>
      <c r="N4236" s="469">
        <v>0</v>
      </c>
      <c r="O4236" s="194"/>
      <c r="P4236" s="195"/>
      <c r="Q4236" s="195"/>
      <c r="R4236" s="195"/>
      <c r="S4236" s="196"/>
    </row>
    <row r="4237" spans="1:19" ht="38.25" outlineLevel="2" x14ac:dyDescent="0.2">
      <c r="A4237" s="12" t="s">
        <v>9</v>
      </c>
      <c r="B4237" s="2" t="s">
        <v>91</v>
      </c>
      <c r="C4237" s="446">
        <v>508818</v>
      </c>
      <c r="D4237" s="446">
        <v>881801</v>
      </c>
      <c r="E4237" s="5" t="s">
        <v>456</v>
      </c>
      <c r="F4237" s="5">
        <v>1</v>
      </c>
      <c r="G4237" s="506" t="s">
        <v>12</v>
      </c>
      <c r="H4237" s="456">
        <v>25</v>
      </c>
      <c r="I4237" s="13" t="s">
        <v>116</v>
      </c>
      <c r="J4237" s="179">
        <v>0</v>
      </c>
      <c r="K4237" s="180">
        <v>0</v>
      </c>
      <c r="L4237" s="180">
        <v>0</v>
      </c>
      <c r="M4237" s="180">
        <v>0</v>
      </c>
      <c r="N4237" s="469">
        <v>0</v>
      </c>
      <c r="O4237" s="194"/>
      <c r="P4237" s="195"/>
      <c r="Q4237" s="195"/>
      <c r="R4237" s="195"/>
      <c r="S4237" s="196"/>
    </row>
    <row r="4238" spans="1:19" ht="38.25" outlineLevel="2" x14ac:dyDescent="0.2">
      <c r="A4238" s="12" t="s">
        <v>9</v>
      </c>
      <c r="B4238" s="2" t="s">
        <v>91</v>
      </c>
      <c r="C4238" s="446">
        <v>508818</v>
      </c>
      <c r="D4238" s="446">
        <v>881801</v>
      </c>
      <c r="E4238" s="5" t="s">
        <v>456</v>
      </c>
      <c r="F4238" s="5">
        <v>1</v>
      </c>
      <c r="G4238" s="506" t="s">
        <v>12</v>
      </c>
      <c r="H4238" s="456">
        <v>30</v>
      </c>
      <c r="I4238" s="13" t="s">
        <v>117</v>
      </c>
      <c r="J4238" s="179">
        <v>0</v>
      </c>
      <c r="K4238" s="180">
        <v>0</v>
      </c>
      <c r="L4238" s="180">
        <v>0</v>
      </c>
      <c r="M4238" s="180">
        <v>0</v>
      </c>
      <c r="N4238" s="469">
        <v>0</v>
      </c>
      <c r="O4238" s="194"/>
      <c r="P4238" s="195"/>
      <c r="Q4238" s="195"/>
      <c r="R4238" s="195"/>
      <c r="S4238" s="196"/>
    </row>
    <row r="4239" spans="1:19" ht="38.25" outlineLevel="2" x14ac:dyDescent="0.2">
      <c r="A4239" s="12" t="s">
        <v>9</v>
      </c>
      <c r="B4239" s="2" t="s">
        <v>91</v>
      </c>
      <c r="C4239" s="446">
        <v>508818</v>
      </c>
      <c r="D4239" s="446">
        <v>881801</v>
      </c>
      <c r="E4239" s="5" t="s">
        <v>456</v>
      </c>
      <c r="F4239" s="5">
        <v>1</v>
      </c>
      <c r="G4239" s="506" t="s">
        <v>12</v>
      </c>
      <c r="H4239" s="456">
        <v>31</v>
      </c>
      <c r="I4239" s="13" t="s">
        <v>118</v>
      </c>
      <c r="J4239" s="179">
        <v>0</v>
      </c>
      <c r="K4239" s="180">
        <v>0</v>
      </c>
      <c r="L4239" s="180">
        <v>0</v>
      </c>
      <c r="M4239" s="180">
        <v>0</v>
      </c>
      <c r="N4239" s="469">
        <v>0</v>
      </c>
      <c r="O4239" s="194"/>
      <c r="P4239" s="195"/>
      <c r="Q4239" s="195"/>
      <c r="R4239" s="195"/>
      <c r="S4239" s="196"/>
    </row>
    <row r="4240" spans="1:19" ht="38.25" outlineLevel="2" x14ac:dyDescent="0.2">
      <c r="A4240" s="12" t="s">
        <v>9</v>
      </c>
      <c r="B4240" s="2" t="s">
        <v>91</v>
      </c>
      <c r="C4240" s="446">
        <v>508818</v>
      </c>
      <c r="D4240" s="446">
        <v>881801</v>
      </c>
      <c r="E4240" s="5" t="s">
        <v>456</v>
      </c>
      <c r="F4240" s="5">
        <v>1</v>
      </c>
      <c r="G4240" s="506" t="s">
        <v>12</v>
      </c>
      <c r="H4240" s="456">
        <v>32</v>
      </c>
      <c r="I4240" s="13" t="s">
        <v>119</v>
      </c>
      <c r="J4240" s="179">
        <v>0</v>
      </c>
      <c r="K4240" s="180">
        <v>0</v>
      </c>
      <c r="L4240" s="180">
        <v>0</v>
      </c>
      <c r="M4240" s="180">
        <v>0</v>
      </c>
      <c r="N4240" s="469">
        <v>0</v>
      </c>
      <c r="O4240" s="194"/>
      <c r="P4240" s="195"/>
      <c r="Q4240" s="195"/>
      <c r="R4240" s="195"/>
      <c r="S4240" s="196"/>
    </row>
    <row r="4241" spans="1:19" ht="38.25" outlineLevel="2" x14ac:dyDescent="0.2">
      <c r="A4241" s="12" t="s">
        <v>9</v>
      </c>
      <c r="B4241" s="2" t="s">
        <v>91</v>
      </c>
      <c r="C4241" s="446">
        <v>508818</v>
      </c>
      <c r="D4241" s="446">
        <v>881801</v>
      </c>
      <c r="E4241" s="5" t="s">
        <v>456</v>
      </c>
      <c r="F4241" s="5">
        <v>1</v>
      </c>
      <c r="G4241" s="506" t="s">
        <v>12</v>
      </c>
      <c r="H4241" s="456">
        <v>35</v>
      </c>
      <c r="I4241" s="13" t="s">
        <v>120</v>
      </c>
      <c r="J4241" s="179">
        <v>0</v>
      </c>
      <c r="K4241" s="180">
        <v>0</v>
      </c>
      <c r="L4241" s="180">
        <v>0</v>
      </c>
      <c r="M4241" s="180">
        <v>0</v>
      </c>
      <c r="N4241" s="469">
        <v>0</v>
      </c>
      <c r="O4241" s="194"/>
      <c r="P4241" s="195"/>
      <c r="Q4241" s="195"/>
      <c r="R4241" s="195"/>
      <c r="S4241" s="196"/>
    </row>
    <row r="4242" spans="1:19" ht="38.25" outlineLevel="2" x14ac:dyDescent="0.2">
      <c r="A4242" s="12" t="s">
        <v>9</v>
      </c>
      <c r="B4242" s="2" t="s">
        <v>91</v>
      </c>
      <c r="C4242" s="446">
        <v>508818</v>
      </c>
      <c r="D4242" s="446">
        <v>881801</v>
      </c>
      <c r="E4242" s="5" t="s">
        <v>456</v>
      </c>
      <c r="F4242" s="5">
        <v>1</v>
      </c>
      <c r="G4242" s="506" t="s">
        <v>12</v>
      </c>
      <c r="H4242" s="456">
        <v>40</v>
      </c>
      <c r="I4242" s="13" t="s">
        <v>121</v>
      </c>
      <c r="J4242" s="179">
        <v>0</v>
      </c>
      <c r="K4242" s="180">
        <v>0</v>
      </c>
      <c r="L4242" s="180">
        <v>0</v>
      </c>
      <c r="M4242" s="180">
        <v>0</v>
      </c>
      <c r="N4242" s="469">
        <v>0</v>
      </c>
      <c r="O4242" s="194"/>
      <c r="P4242" s="195"/>
      <c r="Q4242" s="195"/>
      <c r="R4242" s="195"/>
      <c r="S4242" s="196"/>
    </row>
    <row r="4243" spans="1:19" ht="38.25" outlineLevel="2" x14ac:dyDescent="0.2">
      <c r="A4243" s="12" t="s">
        <v>9</v>
      </c>
      <c r="B4243" s="2" t="s">
        <v>91</v>
      </c>
      <c r="C4243" s="446">
        <v>508818</v>
      </c>
      <c r="D4243" s="446">
        <v>881801</v>
      </c>
      <c r="E4243" s="5" t="s">
        <v>456</v>
      </c>
      <c r="F4243" s="5">
        <v>1</v>
      </c>
      <c r="G4243" s="506" t="s">
        <v>12</v>
      </c>
      <c r="H4243" s="456">
        <v>68</v>
      </c>
      <c r="I4243" s="13" t="s">
        <v>122</v>
      </c>
      <c r="J4243" s="179">
        <v>20</v>
      </c>
      <c r="K4243" s="180">
        <v>0</v>
      </c>
      <c r="L4243" s="180">
        <v>0</v>
      </c>
      <c r="M4243" s="180">
        <v>10</v>
      </c>
      <c r="N4243" s="469">
        <v>10</v>
      </c>
      <c r="O4243" s="194"/>
      <c r="P4243" s="195"/>
      <c r="Q4243" s="195"/>
      <c r="R4243" s="195"/>
      <c r="S4243" s="196"/>
    </row>
    <row r="4244" spans="1:19" ht="38.25" outlineLevel="2" x14ac:dyDescent="0.2">
      <c r="A4244" s="12" t="s">
        <v>9</v>
      </c>
      <c r="B4244" s="2" t="s">
        <v>91</v>
      </c>
      <c r="C4244" s="446">
        <v>508818</v>
      </c>
      <c r="D4244" s="446">
        <v>881801</v>
      </c>
      <c r="E4244" s="5" t="s">
        <v>456</v>
      </c>
      <c r="F4244" s="5">
        <v>1</v>
      </c>
      <c r="G4244" s="506" t="s">
        <v>12</v>
      </c>
      <c r="H4244" s="456">
        <v>91</v>
      </c>
      <c r="I4244" s="13" t="s">
        <v>123</v>
      </c>
      <c r="J4244" s="179">
        <v>0</v>
      </c>
      <c r="K4244" s="180">
        <v>0</v>
      </c>
      <c r="L4244" s="180">
        <v>0</v>
      </c>
      <c r="M4244" s="180">
        <v>0</v>
      </c>
      <c r="N4244" s="469">
        <v>0</v>
      </c>
      <c r="O4244" s="194"/>
      <c r="P4244" s="195"/>
      <c r="Q4244" s="195"/>
      <c r="R4244" s="195"/>
      <c r="S4244" s="196"/>
    </row>
    <row r="4245" spans="1:19" outlineLevel="1" x14ac:dyDescent="0.2">
      <c r="A4245" s="133"/>
      <c r="B4245" s="134" t="s">
        <v>91</v>
      </c>
      <c r="C4245" s="165">
        <v>508818</v>
      </c>
      <c r="D4245" s="165">
        <v>881801</v>
      </c>
      <c r="E4245" s="136"/>
      <c r="F4245" s="136">
        <v>1</v>
      </c>
      <c r="G4245" s="507" t="s">
        <v>12</v>
      </c>
      <c r="H4245" s="457"/>
      <c r="I4245" s="137"/>
      <c r="J4245" s="181">
        <v>20</v>
      </c>
      <c r="K4245" s="182">
        <v>0</v>
      </c>
      <c r="L4245" s="182">
        <v>0</v>
      </c>
      <c r="M4245" s="182">
        <v>10</v>
      </c>
      <c r="N4245" s="470">
        <v>10</v>
      </c>
      <c r="O4245" s="197">
        <v>649.1090999999999</v>
      </c>
      <c r="P4245" s="198">
        <v>0</v>
      </c>
      <c r="Q4245" s="198">
        <v>0</v>
      </c>
      <c r="R4245" s="198">
        <v>324</v>
      </c>
      <c r="S4245" s="199">
        <v>325.1090999999999</v>
      </c>
    </row>
    <row r="4246" spans="1:19" ht="38.25" outlineLevel="2" x14ac:dyDescent="0.2">
      <c r="A4246" s="12" t="s">
        <v>9</v>
      </c>
      <c r="B4246" s="2" t="s">
        <v>91</v>
      </c>
      <c r="C4246" s="446">
        <v>508902</v>
      </c>
      <c r="D4246" s="446">
        <v>890201</v>
      </c>
      <c r="E4246" s="5" t="s">
        <v>447</v>
      </c>
      <c r="F4246" s="5">
        <v>1</v>
      </c>
      <c r="G4246" s="506" t="s">
        <v>12</v>
      </c>
      <c r="H4246" s="456" t="s">
        <v>701</v>
      </c>
      <c r="I4246" s="13" t="s">
        <v>98</v>
      </c>
      <c r="J4246" s="179">
        <v>907</v>
      </c>
      <c r="K4246" s="180">
        <v>227</v>
      </c>
      <c r="L4246" s="180">
        <v>227</v>
      </c>
      <c r="M4246" s="180">
        <v>227</v>
      </c>
      <c r="N4246" s="469">
        <v>226</v>
      </c>
      <c r="O4246" s="194"/>
      <c r="P4246" s="195"/>
      <c r="Q4246" s="195"/>
      <c r="R4246" s="195"/>
      <c r="S4246" s="196"/>
    </row>
    <row r="4247" spans="1:19" ht="38.25" outlineLevel="2" x14ac:dyDescent="0.2">
      <c r="A4247" s="12" t="s">
        <v>9</v>
      </c>
      <c r="B4247" s="2" t="s">
        <v>91</v>
      </c>
      <c r="C4247" s="446">
        <v>508902</v>
      </c>
      <c r="D4247" s="446">
        <v>890201</v>
      </c>
      <c r="E4247" s="5" t="s">
        <v>447</v>
      </c>
      <c r="F4247" s="5">
        <v>1</v>
      </c>
      <c r="G4247" s="506" t="s">
        <v>12</v>
      </c>
      <c r="H4247" s="456">
        <v>2</v>
      </c>
      <c r="I4247" s="13" t="s">
        <v>99</v>
      </c>
      <c r="J4247" s="179">
        <v>0</v>
      </c>
      <c r="K4247" s="180">
        <v>0</v>
      </c>
      <c r="L4247" s="180">
        <v>0</v>
      </c>
      <c r="M4247" s="180">
        <v>0</v>
      </c>
      <c r="N4247" s="469">
        <v>0</v>
      </c>
      <c r="O4247" s="194"/>
      <c r="P4247" s="195"/>
      <c r="Q4247" s="195"/>
      <c r="R4247" s="195"/>
      <c r="S4247" s="196"/>
    </row>
    <row r="4248" spans="1:19" ht="38.25" outlineLevel="2" x14ac:dyDescent="0.2">
      <c r="A4248" s="12" t="s">
        <v>9</v>
      </c>
      <c r="B4248" s="2" t="s">
        <v>91</v>
      </c>
      <c r="C4248" s="446">
        <v>508902</v>
      </c>
      <c r="D4248" s="446">
        <v>890201</v>
      </c>
      <c r="E4248" s="5" t="s">
        <v>447</v>
      </c>
      <c r="F4248" s="5">
        <v>1</v>
      </c>
      <c r="G4248" s="506" t="s">
        <v>12</v>
      </c>
      <c r="H4248" s="456">
        <v>3</v>
      </c>
      <c r="I4248" s="13" t="s">
        <v>100</v>
      </c>
      <c r="J4248" s="179">
        <v>0</v>
      </c>
      <c r="K4248" s="180">
        <v>0</v>
      </c>
      <c r="L4248" s="180">
        <v>0</v>
      </c>
      <c r="M4248" s="180">
        <v>0</v>
      </c>
      <c r="N4248" s="469">
        <v>0</v>
      </c>
      <c r="O4248" s="194"/>
      <c r="P4248" s="195"/>
      <c r="Q4248" s="195"/>
      <c r="R4248" s="195"/>
      <c r="S4248" s="196"/>
    </row>
    <row r="4249" spans="1:19" ht="38.25" outlineLevel="2" x14ac:dyDescent="0.2">
      <c r="A4249" s="12" t="s">
        <v>9</v>
      </c>
      <c r="B4249" s="2" t="s">
        <v>91</v>
      </c>
      <c r="C4249" s="446">
        <v>508902</v>
      </c>
      <c r="D4249" s="446">
        <v>890201</v>
      </c>
      <c r="E4249" s="5" t="s">
        <v>447</v>
      </c>
      <c r="F4249" s="5">
        <v>1</v>
      </c>
      <c r="G4249" s="506" t="s">
        <v>12</v>
      </c>
      <c r="H4249" s="456">
        <v>4</v>
      </c>
      <c r="I4249" s="13" t="s">
        <v>101</v>
      </c>
      <c r="J4249" s="179">
        <v>0</v>
      </c>
      <c r="K4249" s="180">
        <v>0</v>
      </c>
      <c r="L4249" s="180">
        <v>0</v>
      </c>
      <c r="M4249" s="180">
        <v>0</v>
      </c>
      <c r="N4249" s="469">
        <v>0</v>
      </c>
      <c r="O4249" s="194"/>
      <c r="P4249" s="195"/>
      <c r="Q4249" s="195"/>
      <c r="R4249" s="195"/>
      <c r="S4249" s="196"/>
    </row>
    <row r="4250" spans="1:19" ht="38.25" outlineLevel="2" x14ac:dyDescent="0.2">
      <c r="A4250" s="12" t="s">
        <v>9</v>
      </c>
      <c r="B4250" s="2" t="s">
        <v>91</v>
      </c>
      <c r="C4250" s="446">
        <v>508902</v>
      </c>
      <c r="D4250" s="446">
        <v>890201</v>
      </c>
      <c r="E4250" s="5" t="s">
        <v>447</v>
      </c>
      <c r="F4250" s="5">
        <v>1</v>
      </c>
      <c r="G4250" s="506" t="s">
        <v>12</v>
      </c>
      <c r="H4250" s="456" t="s">
        <v>302</v>
      </c>
      <c r="I4250" s="13" t="s">
        <v>102</v>
      </c>
      <c r="J4250" s="179">
        <v>0</v>
      </c>
      <c r="K4250" s="180">
        <v>0</v>
      </c>
      <c r="L4250" s="180">
        <v>0</v>
      </c>
      <c r="M4250" s="180">
        <v>0</v>
      </c>
      <c r="N4250" s="469">
        <v>0</v>
      </c>
      <c r="O4250" s="194"/>
      <c r="P4250" s="195"/>
      <c r="Q4250" s="195"/>
      <c r="R4250" s="195"/>
      <c r="S4250" s="196"/>
    </row>
    <row r="4251" spans="1:19" ht="38.25" outlineLevel="2" x14ac:dyDescent="0.2">
      <c r="A4251" s="12" t="s">
        <v>9</v>
      </c>
      <c r="B4251" s="2" t="s">
        <v>91</v>
      </c>
      <c r="C4251" s="446">
        <v>508902</v>
      </c>
      <c r="D4251" s="446">
        <v>890201</v>
      </c>
      <c r="E4251" s="5" t="s">
        <v>447</v>
      </c>
      <c r="F4251" s="5">
        <v>1</v>
      </c>
      <c r="G4251" s="506" t="s">
        <v>12</v>
      </c>
      <c r="H4251" s="456">
        <v>6</v>
      </c>
      <c r="I4251" s="13" t="s">
        <v>103</v>
      </c>
      <c r="J4251" s="179">
        <v>0</v>
      </c>
      <c r="K4251" s="180">
        <v>0</v>
      </c>
      <c r="L4251" s="180">
        <v>0</v>
      </c>
      <c r="M4251" s="180">
        <v>0</v>
      </c>
      <c r="N4251" s="469">
        <v>0</v>
      </c>
      <c r="O4251" s="194"/>
      <c r="P4251" s="195"/>
      <c r="Q4251" s="195"/>
      <c r="R4251" s="195"/>
      <c r="S4251" s="196"/>
    </row>
    <row r="4252" spans="1:19" ht="38.25" outlineLevel="2" x14ac:dyDescent="0.2">
      <c r="A4252" s="12" t="s">
        <v>9</v>
      </c>
      <c r="B4252" s="2" t="s">
        <v>91</v>
      </c>
      <c r="C4252" s="446">
        <v>508902</v>
      </c>
      <c r="D4252" s="446">
        <v>890201</v>
      </c>
      <c r="E4252" s="5" t="s">
        <v>447</v>
      </c>
      <c r="F4252" s="5">
        <v>1</v>
      </c>
      <c r="G4252" s="506" t="s">
        <v>12</v>
      </c>
      <c r="H4252" s="456">
        <v>7</v>
      </c>
      <c r="I4252" s="13" t="s">
        <v>104</v>
      </c>
      <c r="J4252" s="179">
        <v>0</v>
      </c>
      <c r="K4252" s="180">
        <v>0</v>
      </c>
      <c r="L4252" s="180">
        <v>0</v>
      </c>
      <c r="M4252" s="180">
        <v>0</v>
      </c>
      <c r="N4252" s="469">
        <v>0</v>
      </c>
      <c r="O4252" s="194"/>
      <c r="P4252" s="195"/>
      <c r="Q4252" s="195"/>
      <c r="R4252" s="195"/>
      <c r="S4252" s="196"/>
    </row>
    <row r="4253" spans="1:19" ht="51" outlineLevel="2" x14ac:dyDescent="0.2">
      <c r="A4253" s="12" t="s">
        <v>9</v>
      </c>
      <c r="B4253" s="2" t="s">
        <v>91</v>
      </c>
      <c r="C4253" s="446">
        <v>508902</v>
      </c>
      <c r="D4253" s="446">
        <v>890201</v>
      </c>
      <c r="E4253" s="5" t="s">
        <v>447</v>
      </c>
      <c r="F4253" s="5">
        <v>1</v>
      </c>
      <c r="G4253" s="506" t="s">
        <v>12</v>
      </c>
      <c r="H4253" s="456">
        <v>8</v>
      </c>
      <c r="I4253" s="13" t="s">
        <v>105</v>
      </c>
      <c r="J4253" s="179">
        <v>0</v>
      </c>
      <c r="K4253" s="180">
        <v>0</v>
      </c>
      <c r="L4253" s="180">
        <v>0</v>
      </c>
      <c r="M4253" s="180">
        <v>0</v>
      </c>
      <c r="N4253" s="469">
        <v>0</v>
      </c>
      <c r="O4253" s="194"/>
      <c r="P4253" s="195"/>
      <c r="Q4253" s="195"/>
      <c r="R4253" s="195"/>
      <c r="S4253" s="196"/>
    </row>
    <row r="4254" spans="1:19" ht="38.25" outlineLevel="2" x14ac:dyDescent="0.2">
      <c r="A4254" s="12" t="s">
        <v>9</v>
      </c>
      <c r="B4254" s="2" t="s">
        <v>91</v>
      </c>
      <c r="C4254" s="446">
        <v>508902</v>
      </c>
      <c r="D4254" s="446">
        <v>890201</v>
      </c>
      <c r="E4254" s="5" t="s">
        <v>447</v>
      </c>
      <c r="F4254" s="5">
        <v>1</v>
      </c>
      <c r="G4254" s="506" t="s">
        <v>12</v>
      </c>
      <c r="H4254" s="456">
        <v>9</v>
      </c>
      <c r="I4254" s="13" t="s">
        <v>106</v>
      </c>
      <c r="J4254" s="179">
        <v>0</v>
      </c>
      <c r="K4254" s="180">
        <v>0</v>
      </c>
      <c r="L4254" s="180">
        <v>0</v>
      </c>
      <c r="M4254" s="180">
        <v>0</v>
      </c>
      <c r="N4254" s="469">
        <v>0</v>
      </c>
      <c r="O4254" s="194"/>
      <c r="P4254" s="195"/>
      <c r="Q4254" s="195"/>
      <c r="R4254" s="195"/>
      <c r="S4254" s="196"/>
    </row>
    <row r="4255" spans="1:19" ht="38.25" outlineLevel="2" x14ac:dyDescent="0.2">
      <c r="A4255" s="12" t="s">
        <v>9</v>
      </c>
      <c r="B4255" s="2" t="s">
        <v>91</v>
      </c>
      <c r="C4255" s="446">
        <v>508902</v>
      </c>
      <c r="D4255" s="446">
        <v>890201</v>
      </c>
      <c r="E4255" s="5" t="s">
        <v>447</v>
      </c>
      <c r="F4255" s="5">
        <v>1</v>
      </c>
      <c r="G4255" s="506" t="s">
        <v>12</v>
      </c>
      <c r="H4255" s="456">
        <v>10</v>
      </c>
      <c r="I4255" s="13" t="s">
        <v>107</v>
      </c>
      <c r="J4255" s="179">
        <v>0</v>
      </c>
      <c r="K4255" s="180">
        <v>0</v>
      </c>
      <c r="L4255" s="180">
        <v>0</v>
      </c>
      <c r="M4255" s="180">
        <v>0</v>
      </c>
      <c r="N4255" s="469">
        <v>0</v>
      </c>
      <c r="O4255" s="194"/>
      <c r="P4255" s="195"/>
      <c r="Q4255" s="195"/>
      <c r="R4255" s="195"/>
      <c r="S4255" s="196"/>
    </row>
    <row r="4256" spans="1:19" ht="38.25" outlineLevel="2" x14ac:dyDescent="0.2">
      <c r="A4256" s="12" t="s">
        <v>9</v>
      </c>
      <c r="B4256" s="2" t="s">
        <v>91</v>
      </c>
      <c r="C4256" s="446">
        <v>508902</v>
      </c>
      <c r="D4256" s="446">
        <v>890201</v>
      </c>
      <c r="E4256" s="5" t="s">
        <v>447</v>
      </c>
      <c r="F4256" s="5">
        <v>1</v>
      </c>
      <c r="G4256" s="506" t="s">
        <v>12</v>
      </c>
      <c r="H4256" s="456">
        <v>11</v>
      </c>
      <c r="I4256" s="13" t="s">
        <v>108</v>
      </c>
      <c r="J4256" s="179">
        <v>0</v>
      </c>
      <c r="K4256" s="180">
        <v>0</v>
      </c>
      <c r="L4256" s="180">
        <v>0</v>
      </c>
      <c r="M4256" s="180">
        <v>0</v>
      </c>
      <c r="N4256" s="469">
        <v>0</v>
      </c>
      <c r="O4256" s="194"/>
      <c r="P4256" s="195"/>
      <c r="Q4256" s="195"/>
      <c r="R4256" s="195"/>
      <c r="S4256" s="196"/>
    </row>
    <row r="4257" spans="1:19" ht="38.25" outlineLevel="2" x14ac:dyDescent="0.2">
      <c r="A4257" s="12" t="s">
        <v>9</v>
      </c>
      <c r="B4257" s="2" t="s">
        <v>91</v>
      </c>
      <c r="C4257" s="446">
        <v>508902</v>
      </c>
      <c r="D4257" s="446">
        <v>890201</v>
      </c>
      <c r="E4257" s="5" t="s">
        <v>447</v>
      </c>
      <c r="F4257" s="5">
        <v>1</v>
      </c>
      <c r="G4257" s="506" t="s">
        <v>12</v>
      </c>
      <c r="H4257" s="456" t="s">
        <v>304</v>
      </c>
      <c r="I4257" s="13" t="s">
        <v>109</v>
      </c>
      <c r="J4257" s="179">
        <v>0</v>
      </c>
      <c r="K4257" s="180">
        <v>0</v>
      </c>
      <c r="L4257" s="180">
        <v>0</v>
      </c>
      <c r="M4257" s="180">
        <v>0</v>
      </c>
      <c r="N4257" s="469">
        <v>0</v>
      </c>
      <c r="O4257" s="194"/>
      <c r="P4257" s="195"/>
      <c r="Q4257" s="195"/>
      <c r="R4257" s="195"/>
      <c r="S4257" s="196"/>
    </row>
    <row r="4258" spans="1:19" ht="38.25" outlineLevel="2" x14ac:dyDescent="0.2">
      <c r="A4258" s="12" t="s">
        <v>9</v>
      </c>
      <c r="B4258" s="2" t="s">
        <v>91</v>
      </c>
      <c r="C4258" s="446">
        <v>508902</v>
      </c>
      <c r="D4258" s="446">
        <v>890201</v>
      </c>
      <c r="E4258" s="5" t="s">
        <v>447</v>
      </c>
      <c r="F4258" s="5">
        <v>1</v>
      </c>
      <c r="G4258" s="506" t="s">
        <v>12</v>
      </c>
      <c r="H4258" s="456">
        <v>15</v>
      </c>
      <c r="I4258" s="13" t="s">
        <v>110</v>
      </c>
      <c r="J4258" s="179">
        <v>0</v>
      </c>
      <c r="K4258" s="180">
        <v>0</v>
      </c>
      <c r="L4258" s="180">
        <v>0</v>
      </c>
      <c r="M4258" s="180">
        <v>0</v>
      </c>
      <c r="N4258" s="469">
        <v>0</v>
      </c>
      <c r="O4258" s="194"/>
      <c r="P4258" s="195"/>
      <c r="Q4258" s="195"/>
      <c r="R4258" s="195"/>
      <c r="S4258" s="196"/>
    </row>
    <row r="4259" spans="1:19" ht="38.25" outlineLevel="2" x14ac:dyDescent="0.2">
      <c r="A4259" s="12" t="s">
        <v>9</v>
      </c>
      <c r="B4259" s="2" t="s">
        <v>91</v>
      </c>
      <c r="C4259" s="446">
        <v>508902</v>
      </c>
      <c r="D4259" s="446">
        <v>890201</v>
      </c>
      <c r="E4259" s="5" t="s">
        <v>447</v>
      </c>
      <c r="F4259" s="5">
        <v>1</v>
      </c>
      <c r="G4259" s="506" t="s">
        <v>12</v>
      </c>
      <c r="H4259" s="456">
        <v>19</v>
      </c>
      <c r="I4259" s="13" t="s">
        <v>111</v>
      </c>
      <c r="J4259" s="179">
        <v>0</v>
      </c>
      <c r="K4259" s="180">
        <v>0</v>
      </c>
      <c r="L4259" s="180">
        <v>0</v>
      </c>
      <c r="M4259" s="180">
        <v>0</v>
      </c>
      <c r="N4259" s="469">
        <v>0</v>
      </c>
      <c r="O4259" s="194"/>
      <c r="P4259" s="195"/>
      <c r="Q4259" s="195"/>
      <c r="R4259" s="195"/>
      <c r="S4259" s="196"/>
    </row>
    <row r="4260" spans="1:19" ht="38.25" outlineLevel="2" x14ac:dyDescent="0.2">
      <c r="A4260" s="12" t="s">
        <v>9</v>
      </c>
      <c r="B4260" s="2" t="s">
        <v>91</v>
      </c>
      <c r="C4260" s="446">
        <v>508902</v>
      </c>
      <c r="D4260" s="446">
        <v>890201</v>
      </c>
      <c r="E4260" s="5" t="s">
        <v>447</v>
      </c>
      <c r="F4260" s="5">
        <v>1</v>
      </c>
      <c r="G4260" s="506" t="s">
        <v>12</v>
      </c>
      <c r="H4260" s="456" t="s">
        <v>316</v>
      </c>
      <c r="I4260" s="13" t="s">
        <v>112</v>
      </c>
      <c r="J4260" s="179">
        <v>0</v>
      </c>
      <c r="K4260" s="180">
        <v>0</v>
      </c>
      <c r="L4260" s="180">
        <v>0</v>
      </c>
      <c r="M4260" s="180">
        <v>0</v>
      </c>
      <c r="N4260" s="469">
        <v>0</v>
      </c>
      <c r="O4260" s="194"/>
      <c r="P4260" s="195"/>
      <c r="Q4260" s="195"/>
      <c r="R4260" s="195"/>
      <c r="S4260" s="196"/>
    </row>
    <row r="4261" spans="1:19" ht="38.25" outlineLevel="2" x14ac:dyDescent="0.2">
      <c r="A4261" s="12" t="s">
        <v>9</v>
      </c>
      <c r="B4261" s="2" t="s">
        <v>91</v>
      </c>
      <c r="C4261" s="446">
        <v>508902</v>
      </c>
      <c r="D4261" s="446">
        <v>890201</v>
      </c>
      <c r="E4261" s="5" t="s">
        <v>447</v>
      </c>
      <c r="F4261" s="5">
        <v>1</v>
      </c>
      <c r="G4261" s="506" t="s">
        <v>12</v>
      </c>
      <c r="H4261" s="456" t="s">
        <v>296</v>
      </c>
      <c r="I4261" s="13" t="s">
        <v>113</v>
      </c>
      <c r="J4261" s="179">
        <v>0</v>
      </c>
      <c r="K4261" s="180">
        <v>0</v>
      </c>
      <c r="L4261" s="180">
        <v>0</v>
      </c>
      <c r="M4261" s="180">
        <v>0</v>
      </c>
      <c r="N4261" s="469">
        <v>0</v>
      </c>
      <c r="O4261" s="194"/>
      <c r="P4261" s="195"/>
      <c r="Q4261" s="195"/>
      <c r="R4261" s="195"/>
      <c r="S4261" s="196"/>
    </row>
    <row r="4262" spans="1:19" ht="38.25" outlineLevel="2" x14ac:dyDescent="0.2">
      <c r="A4262" s="12" t="s">
        <v>9</v>
      </c>
      <c r="B4262" s="2" t="s">
        <v>91</v>
      </c>
      <c r="C4262" s="446">
        <v>508902</v>
      </c>
      <c r="D4262" s="446">
        <v>890201</v>
      </c>
      <c r="E4262" s="5" t="s">
        <v>447</v>
      </c>
      <c r="F4262" s="5">
        <v>1</v>
      </c>
      <c r="G4262" s="506" t="s">
        <v>12</v>
      </c>
      <c r="H4262" s="456">
        <v>23</v>
      </c>
      <c r="I4262" s="13" t="s">
        <v>114</v>
      </c>
      <c r="J4262" s="179">
        <v>0</v>
      </c>
      <c r="K4262" s="180">
        <v>0</v>
      </c>
      <c r="L4262" s="180">
        <v>0</v>
      </c>
      <c r="M4262" s="180">
        <v>0</v>
      </c>
      <c r="N4262" s="469">
        <v>0</v>
      </c>
      <c r="O4262" s="194"/>
      <c r="P4262" s="195"/>
      <c r="Q4262" s="195"/>
      <c r="R4262" s="195"/>
      <c r="S4262" s="196"/>
    </row>
    <row r="4263" spans="1:19" ht="38.25" outlineLevel="2" x14ac:dyDescent="0.2">
      <c r="A4263" s="12" t="s">
        <v>9</v>
      </c>
      <c r="B4263" s="2" t="s">
        <v>91</v>
      </c>
      <c r="C4263" s="446">
        <v>508902</v>
      </c>
      <c r="D4263" s="446">
        <v>890201</v>
      </c>
      <c r="E4263" s="5" t="s">
        <v>447</v>
      </c>
      <c r="F4263" s="5">
        <v>1</v>
      </c>
      <c r="G4263" s="506" t="s">
        <v>12</v>
      </c>
      <c r="H4263" s="456">
        <v>24</v>
      </c>
      <c r="I4263" s="13" t="s">
        <v>115</v>
      </c>
      <c r="J4263" s="179">
        <v>0</v>
      </c>
      <c r="K4263" s="180">
        <v>0</v>
      </c>
      <c r="L4263" s="180">
        <v>0</v>
      </c>
      <c r="M4263" s="180">
        <v>0</v>
      </c>
      <c r="N4263" s="469">
        <v>0</v>
      </c>
      <c r="O4263" s="194"/>
      <c r="P4263" s="195"/>
      <c r="Q4263" s="195"/>
      <c r="R4263" s="195"/>
      <c r="S4263" s="196"/>
    </row>
    <row r="4264" spans="1:19" ht="38.25" outlineLevel="2" x14ac:dyDescent="0.2">
      <c r="A4264" s="12" t="s">
        <v>9</v>
      </c>
      <c r="B4264" s="2" t="s">
        <v>91</v>
      </c>
      <c r="C4264" s="446">
        <v>508902</v>
      </c>
      <c r="D4264" s="446">
        <v>890201</v>
      </c>
      <c r="E4264" s="5" t="s">
        <v>447</v>
      </c>
      <c r="F4264" s="5">
        <v>1</v>
      </c>
      <c r="G4264" s="506" t="s">
        <v>12</v>
      </c>
      <c r="H4264" s="456">
        <v>25</v>
      </c>
      <c r="I4264" s="13" t="s">
        <v>116</v>
      </c>
      <c r="J4264" s="179">
        <v>0</v>
      </c>
      <c r="K4264" s="180">
        <v>0</v>
      </c>
      <c r="L4264" s="180">
        <v>0</v>
      </c>
      <c r="M4264" s="180">
        <v>0</v>
      </c>
      <c r="N4264" s="469">
        <v>0</v>
      </c>
      <c r="O4264" s="194"/>
      <c r="P4264" s="195"/>
      <c r="Q4264" s="195"/>
      <c r="R4264" s="195"/>
      <c r="S4264" s="196"/>
    </row>
    <row r="4265" spans="1:19" ht="38.25" outlineLevel="2" x14ac:dyDescent="0.2">
      <c r="A4265" s="12" t="s">
        <v>9</v>
      </c>
      <c r="B4265" s="2" t="s">
        <v>91</v>
      </c>
      <c r="C4265" s="446">
        <v>508902</v>
      </c>
      <c r="D4265" s="446">
        <v>890201</v>
      </c>
      <c r="E4265" s="5" t="s">
        <v>447</v>
      </c>
      <c r="F4265" s="5">
        <v>1</v>
      </c>
      <c r="G4265" s="506" t="s">
        <v>12</v>
      </c>
      <c r="H4265" s="456">
        <v>30</v>
      </c>
      <c r="I4265" s="13" t="s">
        <v>117</v>
      </c>
      <c r="J4265" s="179">
        <v>0</v>
      </c>
      <c r="K4265" s="180">
        <v>0</v>
      </c>
      <c r="L4265" s="180">
        <v>0</v>
      </c>
      <c r="M4265" s="180">
        <v>0</v>
      </c>
      <c r="N4265" s="469">
        <v>0</v>
      </c>
      <c r="O4265" s="194"/>
      <c r="P4265" s="195"/>
      <c r="Q4265" s="195"/>
      <c r="R4265" s="195"/>
      <c r="S4265" s="196"/>
    </row>
    <row r="4266" spans="1:19" ht="38.25" outlineLevel="2" x14ac:dyDescent="0.2">
      <c r="A4266" s="12" t="s">
        <v>9</v>
      </c>
      <c r="B4266" s="2" t="s">
        <v>91</v>
      </c>
      <c r="C4266" s="446">
        <v>508902</v>
      </c>
      <c r="D4266" s="446">
        <v>890201</v>
      </c>
      <c r="E4266" s="5" t="s">
        <v>447</v>
      </c>
      <c r="F4266" s="5">
        <v>1</v>
      </c>
      <c r="G4266" s="506" t="s">
        <v>12</v>
      </c>
      <c r="H4266" s="456">
        <v>31</v>
      </c>
      <c r="I4266" s="13" t="s">
        <v>118</v>
      </c>
      <c r="J4266" s="179">
        <v>0</v>
      </c>
      <c r="K4266" s="180">
        <v>0</v>
      </c>
      <c r="L4266" s="180">
        <v>0</v>
      </c>
      <c r="M4266" s="180">
        <v>0</v>
      </c>
      <c r="N4266" s="469">
        <v>0</v>
      </c>
      <c r="O4266" s="194"/>
      <c r="P4266" s="195"/>
      <c r="Q4266" s="195"/>
      <c r="R4266" s="195"/>
      <c r="S4266" s="196"/>
    </row>
    <row r="4267" spans="1:19" ht="38.25" outlineLevel="2" x14ac:dyDescent="0.2">
      <c r="A4267" s="12" t="s">
        <v>9</v>
      </c>
      <c r="B4267" s="2" t="s">
        <v>91</v>
      </c>
      <c r="C4267" s="446">
        <v>508902</v>
      </c>
      <c r="D4267" s="446">
        <v>890201</v>
      </c>
      <c r="E4267" s="5" t="s">
        <v>447</v>
      </c>
      <c r="F4267" s="5">
        <v>1</v>
      </c>
      <c r="G4267" s="506" t="s">
        <v>12</v>
      </c>
      <c r="H4267" s="456">
        <v>32</v>
      </c>
      <c r="I4267" s="13" t="s">
        <v>119</v>
      </c>
      <c r="J4267" s="179">
        <v>0</v>
      </c>
      <c r="K4267" s="180">
        <v>0</v>
      </c>
      <c r="L4267" s="180">
        <v>0</v>
      </c>
      <c r="M4267" s="180">
        <v>0</v>
      </c>
      <c r="N4267" s="469">
        <v>0</v>
      </c>
      <c r="O4267" s="194"/>
      <c r="P4267" s="195"/>
      <c r="Q4267" s="195"/>
      <c r="R4267" s="195"/>
      <c r="S4267" s="196"/>
    </row>
    <row r="4268" spans="1:19" ht="38.25" outlineLevel="2" x14ac:dyDescent="0.2">
      <c r="A4268" s="12" t="s">
        <v>9</v>
      </c>
      <c r="B4268" s="2" t="s">
        <v>91</v>
      </c>
      <c r="C4268" s="446">
        <v>508902</v>
      </c>
      <c r="D4268" s="446">
        <v>890201</v>
      </c>
      <c r="E4268" s="5" t="s">
        <v>447</v>
      </c>
      <c r="F4268" s="5">
        <v>1</v>
      </c>
      <c r="G4268" s="506" t="s">
        <v>12</v>
      </c>
      <c r="H4268" s="456">
        <v>35</v>
      </c>
      <c r="I4268" s="13" t="s">
        <v>120</v>
      </c>
      <c r="J4268" s="179">
        <v>0</v>
      </c>
      <c r="K4268" s="180">
        <v>0</v>
      </c>
      <c r="L4268" s="180">
        <v>0</v>
      </c>
      <c r="M4268" s="180">
        <v>0</v>
      </c>
      <c r="N4268" s="469">
        <v>0</v>
      </c>
      <c r="O4268" s="194"/>
      <c r="P4268" s="195"/>
      <c r="Q4268" s="195"/>
      <c r="R4268" s="195"/>
      <c r="S4268" s="196"/>
    </row>
    <row r="4269" spans="1:19" ht="38.25" outlineLevel="2" x14ac:dyDescent="0.2">
      <c r="A4269" s="12" t="s">
        <v>9</v>
      </c>
      <c r="B4269" s="2" t="s">
        <v>91</v>
      </c>
      <c r="C4269" s="446">
        <v>508902</v>
      </c>
      <c r="D4269" s="446">
        <v>890201</v>
      </c>
      <c r="E4269" s="5" t="s">
        <v>447</v>
      </c>
      <c r="F4269" s="5">
        <v>1</v>
      </c>
      <c r="G4269" s="506" t="s">
        <v>12</v>
      </c>
      <c r="H4269" s="456">
        <v>40</v>
      </c>
      <c r="I4269" s="13" t="s">
        <v>121</v>
      </c>
      <c r="J4269" s="179">
        <v>0</v>
      </c>
      <c r="K4269" s="180">
        <v>0</v>
      </c>
      <c r="L4269" s="180">
        <v>0</v>
      </c>
      <c r="M4269" s="180">
        <v>0</v>
      </c>
      <c r="N4269" s="469">
        <v>0</v>
      </c>
      <c r="O4269" s="194"/>
      <c r="P4269" s="195"/>
      <c r="Q4269" s="195"/>
      <c r="R4269" s="195"/>
      <c r="S4269" s="196"/>
    </row>
    <row r="4270" spans="1:19" ht="38.25" outlineLevel="2" x14ac:dyDescent="0.2">
      <c r="A4270" s="12" t="s">
        <v>9</v>
      </c>
      <c r="B4270" s="2" t="s">
        <v>91</v>
      </c>
      <c r="C4270" s="446">
        <v>508902</v>
      </c>
      <c r="D4270" s="446">
        <v>890201</v>
      </c>
      <c r="E4270" s="5" t="s">
        <v>447</v>
      </c>
      <c r="F4270" s="5">
        <v>1</v>
      </c>
      <c r="G4270" s="506" t="s">
        <v>12</v>
      </c>
      <c r="H4270" s="456">
        <v>68</v>
      </c>
      <c r="I4270" s="13" t="s">
        <v>122</v>
      </c>
      <c r="J4270" s="179">
        <v>0</v>
      </c>
      <c r="K4270" s="180">
        <v>0</v>
      </c>
      <c r="L4270" s="180">
        <v>0</v>
      </c>
      <c r="M4270" s="180">
        <v>0</v>
      </c>
      <c r="N4270" s="469">
        <v>0</v>
      </c>
      <c r="O4270" s="194"/>
      <c r="P4270" s="195"/>
      <c r="Q4270" s="195"/>
      <c r="R4270" s="195"/>
      <c r="S4270" s="196"/>
    </row>
    <row r="4271" spans="1:19" ht="38.25" outlineLevel="2" x14ac:dyDescent="0.2">
      <c r="A4271" s="12" t="s">
        <v>9</v>
      </c>
      <c r="B4271" s="2" t="s">
        <v>91</v>
      </c>
      <c r="C4271" s="446">
        <v>508902</v>
      </c>
      <c r="D4271" s="446">
        <v>890201</v>
      </c>
      <c r="E4271" s="5" t="s">
        <v>447</v>
      </c>
      <c r="F4271" s="5">
        <v>1</v>
      </c>
      <c r="G4271" s="506" t="s">
        <v>12</v>
      </c>
      <c r="H4271" s="456">
        <v>91</v>
      </c>
      <c r="I4271" s="13" t="s">
        <v>123</v>
      </c>
      <c r="J4271" s="179">
        <v>65</v>
      </c>
      <c r="K4271" s="180">
        <v>16</v>
      </c>
      <c r="L4271" s="180">
        <v>16</v>
      </c>
      <c r="M4271" s="180">
        <v>16</v>
      </c>
      <c r="N4271" s="469">
        <v>17</v>
      </c>
      <c r="O4271" s="194"/>
      <c r="P4271" s="195"/>
      <c r="Q4271" s="195"/>
      <c r="R4271" s="195"/>
      <c r="S4271" s="196"/>
    </row>
    <row r="4272" spans="1:19" outlineLevel="1" x14ac:dyDescent="0.2">
      <c r="A4272" s="133"/>
      <c r="B4272" s="134" t="s">
        <v>91</v>
      </c>
      <c r="C4272" s="165">
        <v>508902</v>
      </c>
      <c r="D4272" s="165">
        <v>890201</v>
      </c>
      <c r="E4272" s="136"/>
      <c r="F4272" s="136">
        <v>1</v>
      </c>
      <c r="G4272" s="507" t="s">
        <v>12</v>
      </c>
      <c r="H4272" s="457"/>
      <c r="I4272" s="137"/>
      <c r="J4272" s="181">
        <v>972</v>
      </c>
      <c r="K4272" s="182">
        <v>243</v>
      </c>
      <c r="L4272" s="182">
        <v>243</v>
      </c>
      <c r="M4272" s="182">
        <v>243</v>
      </c>
      <c r="N4272" s="470">
        <v>243</v>
      </c>
      <c r="O4272" s="197">
        <v>34851.733108591936</v>
      </c>
      <c r="P4272" s="198">
        <v>8404.3494835985457</v>
      </c>
      <c r="Q4272" s="198">
        <v>8815.5242253978195</v>
      </c>
      <c r="R4272" s="198">
        <v>8815.5242253978195</v>
      </c>
      <c r="S4272" s="199">
        <v>8816.3351741977513</v>
      </c>
    </row>
    <row r="4273" spans="1:19" ht="38.25" outlineLevel="2" x14ac:dyDescent="0.2">
      <c r="A4273" s="12" t="s">
        <v>9</v>
      </c>
      <c r="B4273" s="2" t="s">
        <v>91</v>
      </c>
      <c r="C4273" s="446">
        <v>508904</v>
      </c>
      <c r="D4273" s="446">
        <v>890501</v>
      </c>
      <c r="E4273" s="5" t="s">
        <v>450</v>
      </c>
      <c r="F4273" s="5">
        <v>1</v>
      </c>
      <c r="G4273" s="506" t="s">
        <v>12</v>
      </c>
      <c r="H4273" s="456" t="s">
        <v>701</v>
      </c>
      <c r="I4273" s="13" t="s">
        <v>98</v>
      </c>
      <c r="J4273" s="179">
        <v>0</v>
      </c>
      <c r="K4273" s="180">
        <v>0</v>
      </c>
      <c r="L4273" s="180">
        <v>0</v>
      </c>
      <c r="M4273" s="180">
        <v>0</v>
      </c>
      <c r="N4273" s="469">
        <v>0</v>
      </c>
      <c r="O4273" s="194"/>
      <c r="P4273" s="195"/>
      <c r="Q4273" s="195"/>
      <c r="R4273" s="195"/>
      <c r="S4273" s="196"/>
    </row>
    <row r="4274" spans="1:19" ht="38.25" outlineLevel="2" x14ac:dyDescent="0.2">
      <c r="A4274" s="12" t="s">
        <v>9</v>
      </c>
      <c r="B4274" s="2" t="s">
        <v>91</v>
      </c>
      <c r="C4274" s="446">
        <v>508904</v>
      </c>
      <c r="D4274" s="446">
        <v>890501</v>
      </c>
      <c r="E4274" s="5" t="s">
        <v>450</v>
      </c>
      <c r="F4274" s="5">
        <v>1</v>
      </c>
      <c r="G4274" s="506" t="s">
        <v>12</v>
      </c>
      <c r="H4274" s="456">
        <v>2</v>
      </c>
      <c r="I4274" s="13" t="s">
        <v>99</v>
      </c>
      <c r="J4274" s="179">
        <v>0</v>
      </c>
      <c r="K4274" s="180">
        <v>0</v>
      </c>
      <c r="L4274" s="180">
        <v>0</v>
      </c>
      <c r="M4274" s="180">
        <v>0</v>
      </c>
      <c r="N4274" s="469">
        <v>0</v>
      </c>
      <c r="O4274" s="194"/>
      <c r="P4274" s="195"/>
      <c r="Q4274" s="195"/>
      <c r="R4274" s="195"/>
      <c r="S4274" s="196"/>
    </row>
    <row r="4275" spans="1:19" ht="38.25" outlineLevel="2" x14ac:dyDescent="0.2">
      <c r="A4275" s="12" t="s">
        <v>9</v>
      </c>
      <c r="B4275" s="2" t="s">
        <v>91</v>
      </c>
      <c r="C4275" s="446">
        <v>508904</v>
      </c>
      <c r="D4275" s="446">
        <v>890501</v>
      </c>
      <c r="E4275" s="5" t="s">
        <v>450</v>
      </c>
      <c r="F4275" s="5">
        <v>1</v>
      </c>
      <c r="G4275" s="506" t="s">
        <v>12</v>
      </c>
      <c r="H4275" s="456">
        <v>3</v>
      </c>
      <c r="I4275" s="13" t="s">
        <v>100</v>
      </c>
      <c r="J4275" s="179">
        <v>243</v>
      </c>
      <c r="K4275" s="180">
        <v>48</v>
      </c>
      <c r="L4275" s="180">
        <v>65</v>
      </c>
      <c r="M4275" s="180">
        <v>65</v>
      </c>
      <c r="N4275" s="469">
        <v>65</v>
      </c>
      <c r="O4275" s="194"/>
      <c r="P4275" s="195"/>
      <c r="Q4275" s="195"/>
      <c r="R4275" s="195"/>
      <c r="S4275" s="196"/>
    </row>
    <row r="4276" spans="1:19" ht="38.25" outlineLevel="2" x14ac:dyDescent="0.2">
      <c r="A4276" s="12" t="s">
        <v>9</v>
      </c>
      <c r="B4276" s="2" t="s">
        <v>91</v>
      </c>
      <c r="C4276" s="446">
        <v>508904</v>
      </c>
      <c r="D4276" s="446">
        <v>890501</v>
      </c>
      <c r="E4276" s="5" t="s">
        <v>450</v>
      </c>
      <c r="F4276" s="5">
        <v>1</v>
      </c>
      <c r="G4276" s="506" t="s">
        <v>12</v>
      </c>
      <c r="H4276" s="456">
        <v>4</v>
      </c>
      <c r="I4276" s="13" t="s">
        <v>101</v>
      </c>
      <c r="J4276" s="179">
        <v>0</v>
      </c>
      <c r="K4276" s="180">
        <v>0</v>
      </c>
      <c r="L4276" s="180">
        <v>0</v>
      </c>
      <c r="M4276" s="180">
        <v>0</v>
      </c>
      <c r="N4276" s="469">
        <v>0</v>
      </c>
      <c r="O4276" s="194"/>
      <c r="P4276" s="195"/>
      <c r="Q4276" s="195"/>
      <c r="R4276" s="195"/>
      <c r="S4276" s="196"/>
    </row>
    <row r="4277" spans="1:19" ht="38.25" outlineLevel="2" x14ac:dyDescent="0.2">
      <c r="A4277" s="12" t="s">
        <v>9</v>
      </c>
      <c r="B4277" s="2" t="s">
        <v>91</v>
      </c>
      <c r="C4277" s="446">
        <v>508904</v>
      </c>
      <c r="D4277" s="446">
        <v>890501</v>
      </c>
      <c r="E4277" s="5" t="s">
        <v>450</v>
      </c>
      <c r="F4277" s="5">
        <v>1</v>
      </c>
      <c r="G4277" s="506" t="s">
        <v>12</v>
      </c>
      <c r="H4277" s="456" t="s">
        <v>302</v>
      </c>
      <c r="I4277" s="13" t="s">
        <v>102</v>
      </c>
      <c r="J4277" s="179">
        <v>0</v>
      </c>
      <c r="K4277" s="180">
        <v>0</v>
      </c>
      <c r="L4277" s="180">
        <v>0</v>
      </c>
      <c r="M4277" s="180">
        <v>0</v>
      </c>
      <c r="N4277" s="469">
        <v>0</v>
      </c>
      <c r="O4277" s="194"/>
      <c r="P4277" s="195"/>
      <c r="Q4277" s="195"/>
      <c r="R4277" s="195"/>
      <c r="S4277" s="196"/>
    </row>
    <row r="4278" spans="1:19" ht="38.25" outlineLevel="2" x14ac:dyDescent="0.2">
      <c r="A4278" s="12" t="s">
        <v>9</v>
      </c>
      <c r="B4278" s="2" t="s">
        <v>91</v>
      </c>
      <c r="C4278" s="446">
        <v>508904</v>
      </c>
      <c r="D4278" s="446">
        <v>890501</v>
      </c>
      <c r="E4278" s="5" t="s">
        <v>450</v>
      </c>
      <c r="F4278" s="5">
        <v>1</v>
      </c>
      <c r="G4278" s="506" t="s">
        <v>12</v>
      </c>
      <c r="H4278" s="456">
        <v>6</v>
      </c>
      <c r="I4278" s="13" t="s">
        <v>103</v>
      </c>
      <c r="J4278" s="179">
        <v>0</v>
      </c>
      <c r="K4278" s="180">
        <v>0</v>
      </c>
      <c r="L4278" s="180">
        <v>0</v>
      </c>
      <c r="M4278" s="180">
        <v>0</v>
      </c>
      <c r="N4278" s="469">
        <v>0</v>
      </c>
      <c r="O4278" s="194"/>
      <c r="P4278" s="195"/>
      <c r="Q4278" s="195"/>
      <c r="R4278" s="195"/>
      <c r="S4278" s="196"/>
    </row>
    <row r="4279" spans="1:19" ht="38.25" outlineLevel="2" x14ac:dyDescent="0.2">
      <c r="A4279" s="12" t="s">
        <v>9</v>
      </c>
      <c r="B4279" s="2" t="s">
        <v>91</v>
      </c>
      <c r="C4279" s="446">
        <v>508904</v>
      </c>
      <c r="D4279" s="446">
        <v>890501</v>
      </c>
      <c r="E4279" s="5" t="s">
        <v>450</v>
      </c>
      <c r="F4279" s="5">
        <v>1</v>
      </c>
      <c r="G4279" s="506" t="s">
        <v>12</v>
      </c>
      <c r="H4279" s="456">
        <v>7</v>
      </c>
      <c r="I4279" s="13" t="s">
        <v>104</v>
      </c>
      <c r="J4279" s="179">
        <v>0</v>
      </c>
      <c r="K4279" s="180">
        <v>0</v>
      </c>
      <c r="L4279" s="180">
        <v>0</v>
      </c>
      <c r="M4279" s="180">
        <v>0</v>
      </c>
      <c r="N4279" s="469">
        <v>0</v>
      </c>
      <c r="O4279" s="194"/>
      <c r="P4279" s="195"/>
      <c r="Q4279" s="195"/>
      <c r="R4279" s="195"/>
      <c r="S4279" s="196"/>
    </row>
    <row r="4280" spans="1:19" ht="51" outlineLevel="2" x14ac:dyDescent="0.2">
      <c r="A4280" s="12" t="s">
        <v>9</v>
      </c>
      <c r="B4280" s="2" t="s">
        <v>91</v>
      </c>
      <c r="C4280" s="446">
        <v>508904</v>
      </c>
      <c r="D4280" s="446">
        <v>890501</v>
      </c>
      <c r="E4280" s="5" t="s">
        <v>450</v>
      </c>
      <c r="F4280" s="5">
        <v>1</v>
      </c>
      <c r="G4280" s="506" t="s">
        <v>12</v>
      </c>
      <c r="H4280" s="456">
        <v>8</v>
      </c>
      <c r="I4280" s="13" t="s">
        <v>105</v>
      </c>
      <c r="J4280" s="179">
        <v>0</v>
      </c>
      <c r="K4280" s="180">
        <v>0</v>
      </c>
      <c r="L4280" s="180">
        <v>0</v>
      </c>
      <c r="M4280" s="180">
        <v>0</v>
      </c>
      <c r="N4280" s="469">
        <v>0</v>
      </c>
      <c r="O4280" s="194"/>
      <c r="P4280" s="195"/>
      <c r="Q4280" s="195"/>
      <c r="R4280" s="195"/>
      <c r="S4280" s="196"/>
    </row>
    <row r="4281" spans="1:19" ht="38.25" outlineLevel="2" x14ac:dyDescent="0.2">
      <c r="A4281" s="12" t="s">
        <v>9</v>
      </c>
      <c r="B4281" s="2" t="s">
        <v>91</v>
      </c>
      <c r="C4281" s="446">
        <v>508904</v>
      </c>
      <c r="D4281" s="446">
        <v>890501</v>
      </c>
      <c r="E4281" s="5" t="s">
        <v>450</v>
      </c>
      <c r="F4281" s="5">
        <v>1</v>
      </c>
      <c r="G4281" s="506" t="s">
        <v>12</v>
      </c>
      <c r="H4281" s="456">
        <v>9</v>
      </c>
      <c r="I4281" s="13" t="s">
        <v>106</v>
      </c>
      <c r="J4281" s="179">
        <v>0</v>
      </c>
      <c r="K4281" s="180">
        <v>0</v>
      </c>
      <c r="L4281" s="180">
        <v>0</v>
      </c>
      <c r="M4281" s="180">
        <v>0</v>
      </c>
      <c r="N4281" s="469">
        <v>0</v>
      </c>
      <c r="O4281" s="194"/>
      <c r="P4281" s="195"/>
      <c r="Q4281" s="195"/>
      <c r="R4281" s="195"/>
      <c r="S4281" s="196"/>
    </row>
    <row r="4282" spans="1:19" ht="38.25" outlineLevel="2" x14ac:dyDescent="0.2">
      <c r="A4282" s="12" t="s">
        <v>9</v>
      </c>
      <c r="B4282" s="2" t="s">
        <v>91</v>
      </c>
      <c r="C4282" s="446">
        <v>508904</v>
      </c>
      <c r="D4282" s="446">
        <v>890501</v>
      </c>
      <c r="E4282" s="5" t="s">
        <v>450</v>
      </c>
      <c r="F4282" s="5">
        <v>1</v>
      </c>
      <c r="G4282" s="506" t="s">
        <v>12</v>
      </c>
      <c r="H4282" s="456">
        <v>10</v>
      </c>
      <c r="I4282" s="13" t="s">
        <v>107</v>
      </c>
      <c r="J4282" s="179">
        <v>0</v>
      </c>
      <c r="K4282" s="180">
        <v>0</v>
      </c>
      <c r="L4282" s="180">
        <v>0</v>
      </c>
      <c r="M4282" s="180">
        <v>0</v>
      </c>
      <c r="N4282" s="469">
        <v>0</v>
      </c>
      <c r="O4282" s="194"/>
      <c r="P4282" s="195"/>
      <c r="Q4282" s="195"/>
      <c r="R4282" s="195"/>
      <c r="S4282" s="196"/>
    </row>
    <row r="4283" spans="1:19" ht="38.25" outlineLevel="2" x14ac:dyDescent="0.2">
      <c r="A4283" s="12" t="s">
        <v>9</v>
      </c>
      <c r="B4283" s="2" t="s">
        <v>91</v>
      </c>
      <c r="C4283" s="446">
        <v>508904</v>
      </c>
      <c r="D4283" s="446">
        <v>890501</v>
      </c>
      <c r="E4283" s="5" t="s">
        <v>450</v>
      </c>
      <c r="F4283" s="5">
        <v>1</v>
      </c>
      <c r="G4283" s="506" t="s">
        <v>12</v>
      </c>
      <c r="H4283" s="456">
        <v>11</v>
      </c>
      <c r="I4283" s="13" t="s">
        <v>108</v>
      </c>
      <c r="J4283" s="179">
        <v>0</v>
      </c>
      <c r="K4283" s="180">
        <v>0</v>
      </c>
      <c r="L4283" s="180">
        <v>0</v>
      </c>
      <c r="M4283" s="180">
        <v>0</v>
      </c>
      <c r="N4283" s="469">
        <v>0</v>
      </c>
      <c r="O4283" s="194"/>
      <c r="P4283" s="195"/>
      <c r="Q4283" s="195"/>
      <c r="R4283" s="195"/>
      <c r="S4283" s="196"/>
    </row>
    <row r="4284" spans="1:19" ht="38.25" outlineLevel="2" x14ac:dyDescent="0.2">
      <c r="A4284" s="12" t="s">
        <v>9</v>
      </c>
      <c r="B4284" s="2" t="s">
        <v>91</v>
      </c>
      <c r="C4284" s="446">
        <v>508904</v>
      </c>
      <c r="D4284" s="446">
        <v>890501</v>
      </c>
      <c r="E4284" s="5" t="s">
        <v>450</v>
      </c>
      <c r="F4284" s="5">
        <v>1</v>
      </c>
      <c r="G4284" s="506" t="s">
        <v>12</v>
      </c>
      <c r="H4284" s="456" t="s">
        <v>304</v>
      </c>
      <c r="I4284" s="13" t="s">
        <v>109</v>
      </c>
      <c r="J4284" s="179">
        <v>0</v>
      </c>
      <c r="K4284" s="180">
        <v>0</v>
      </c>
      <c r="L4284" s="180">
        <v>0</v>
      </c>
      <c r="M4284" s="180">
        <v>0</v>
      </c>
      <c r="N4284" s="469">
        <v>0</v>
      </c>
      <c r="O4284" s="194"/>
      <c r="P4284" s="195"/>
      <c r="Q4284" s="195"/>
      <c r="R4284" s="195"/>
      <c r="S4284" s="196"/>
    </row>
    <row r="4285" spans="1:19" ht="38.25" outlineLevel="2" x14ac:dyDescent="0.2">
      <c r="A4285" s="12" t="s">
        <v>9</v>
      </c>
      <c r="B4285" s="2" t="s">
        <v>91</v>
      </c>
      <c r="C4285" s="446">
        <v>508904</v>
      </c>
      <c r="D4285" s="446">
        <v>890501</v>
      </c>
      <c r="E4285" s="5" t="s">
        <v>450</v>
      </c>
      <c r="F4285" s="5">
        <v>1</v>
      </c>
      <c r="G4285" s="506" t="s">
        <v>12</v>
      </c>
      <c r="H4285" s="456">
        <v>15</v>
      </c>
      <c r="I4285" s="13" t="s">
        <v>110</v>
      </c>
      <c r="J4285" s="179">
        <v>0</v>
      </c>
      <c r="K4285" s="180">
        <v>0</v>
      </c>
      <c r="L4285" s="180">
        <v>0</v>
      </c>
      <c r="M4285" s="180">
        <v>0</v>
      </c>
      <c r="N4285" s="469">
        <v>0</v>
      </c>
      <c r="O4285" s="194"/>
      <c r="P4285" s="195"/>
      <c r="Q4285" s="195"/>
      <c r="R4285" s="195"/>
      <c r="S4285" s="196"/>
    </row>
    <row r="4286" spans="1:19" ht="38.25" outlineLevel="2" x14ac:dyDescent="0.2">
      <c r="A4286" s="12" t="s">
        <v>9</v>
      </c>
      <c r="B4286" s="2" t="s">
        <v>91</v>
      </c>
      <c r="C4286" s="446">
        <v>508904</v>
      </c>
      <c r="D4286" s="446">
        <v>890501</v>
      </c>
      <c r="E4286" s="5" t="s">
        <v>450</v>
      </c>
      <c r="F4286" s="5">
        <v>1</v>
      </c>
      <c r="G4286" s="506" t="s">
        <v>12</v>
      </c>
      <c r="H4286" s="456">
        <v>19</v>
      </c>
      <c r="I4286" s="13" t="s">
        <v>111</v>
      </c>
      <c r="J4286" s="179">
        <v>644</v>
      </c>
      <c r="K4286" s="180">
        <v>157</v>
      </c>
      <c r="L4286" s="180">
        <v>163</v>
      </c>
      <c r="M4286" s="180">
        <v>163</v>
      </c>
      <c r="N4286" s="469">
        <v>161</v>
      </c>
      <c r="O4286" s="194"/>
      <c r="P4286" s="195"/>
      <c r="Q4286" s="195"/>
      <c r="R4286" s="195"/>
      <c r="S4286" s="196"/>
    </row>
    <row r="4287" spans="1:19" ht="38.25" outlineLevel="2" x14ac:dyDescent="0.2">
      <c r="A4287" s="12" t="s">
        <v>9</v>
      </c>
      <c r="B4287" s="2" t="s">
        <v>91</v>
      </c>
      <c r="C4287" s="446">
        <v>508904</v>
      </c>
      <c r="D4287" s="446">
        <v>890501</v>
      </c>
      <c r="E4287" s="5" t="s">
        <v>450</v>
      </c>
      <c r="F4287" s="5">
        <v>1</v>
      </c>
      <c r="G4287" s="506" t="s">
        <v>12</v>
      </c>
      <c r="H4287" s="456" t="s">
        <v>316</v>
      </c>
      <c r="I4287" s="13" t="s">
        <v>112</v>
      </c>
      <c r="J4287" s="179">
        <v>0</v>
      </c>
      <c r="K4287" s="180">
        <v>0</v>
      </c>
      <c r="L4287" s="180">
        <v>0</v>
      </c>
      <c r="M4287" s="180">
        <v>0</v>
      </c>
      <c r="N4287" s="469">
        <v>0</v>
      </c>
      <c r="O4287" s="194"/>
      <c r="P4287" s="195"/>
      <c r="Q4287" s="195"/>
      <c r="R4287" s="195"/>
      <c r="S4287" s="196"/>
    </row>
    <row r="4288" spans="1:19" ht="38.25" outlineLevel="2" x14ac:dyDescent="0.2">
      <c r="A4288" s="12" t="s">
        <v>9</v>
      </c>
      <c r="B4288" s="2" t="s">
        <v>91</v>
      </c>
      <c r="C4288" s="446">
        <v>508904</v>
      </c>
      <c r="D4288" s="446">
        <v>890501</v>
      </c>
      <c r="E4288" s="5" t="s">
        <v>450</v>
      </c>
      <c r="F4288" s="5">
        <v>1</v>
      </c>
      <c r="G4288" s="506" t="s">
        <v>12</v>
      </c>
      <c r="H4288" s="456" t="s">
        <v>296</v>
      </c>
      <c r="I4288" s="13" t="s">
        <v>113</v>
      </c>
      <c r="J4288" s="179">
        <v>497</v>
      </c>
      <c r="K4288" s="180">
        <v>122</v>
      </c>
      <c r="L4288" s="180">
        <v>125</v>
      </c>
      <c r="M4288" s="180">
        <v>125</v>
      </c>
      <c r="N4288" s="469">
        <v>125</v>
      </c>
      <c r="O4288" s="194"/>
      <c r="P4288" s="195"/>
      <c r="Q4288" s="195"/>
      <c r="R4288" s="195"/>
      <c r="S4288" s="196"/>
    </row>
    <row r="4289" spans="1:19" ht="38.25" outlineLevel="2" x14ac:dyDescent="0.2">
      <c r="A4289" s="12" t="s">
        <v>9</v>
      </c>
      <c r="B4289" s="2" t="s">
        <v>91</v>
      </c>
      <c r="C4289" s="446">
        <v>508904</v>
      </c>
      <c r="D4289" s="446">
        <v>890501</v>
      </c>
      <c r="E4289" s="5" t="s">
        <v>450</v>
      </c>
      <c r="F4289" s="5">
        <v>1</v>
      </c>
      <c r="G4289" s="506" t="s">
        <v>12</v>
      </c>
      <c r="H4289" s="456">
        <v>23</v>
      </c>
      <c r="I4289" s="13" t="s">
        <v>114</v>
      </c>
      <c r="J4289" s="179">
        <v>0</v>
      </c>
      <c r="K4289" s="180">
        <v>0</v>
      </c>
      <c r="L4289" s="180">
        <v>0</v>
      </c>
      <c r="M4289" s="180">
        <v>0</v>
      </c>
      <c r="N4289" s="469">
        <v>0</v>
      </c>
      <c r="O4289" s="194"/>
      <c r="P4289" s="195"/>
      <c r="Q4289" s="195"/>
      <c r="R4289" s="195"/>
      <c r="S4289" s="196"/>
    </row>
    <row r="4290" spans="1:19" ht="38.25" outlineLevel="2" x14ac:dyDescent="0.2">
      <c r="A4290" s="12" t="s">
        <v>9</v>
      </c>
      <c r="B4290" s="2" t="s">
        <v>91</v>
      </c>
      <c r="C4290" s="446">
        <v>508904</v>
      </c>
      <c r="D4290" s="446">
        <v>890501</v>
      </c>
      <c r="E4290" s="5" t="s">
        <v>450</v>
      </c>
      <c r="F4290" s="5">
        <v>1</v>
      </c>
      <c r="G4290" s="506" t="s">
        <v>12</v>
      </c>
      <c r="H4290" s="456">
        <v>24</v>
      </c>
      <c r="I4290" s="13" t="s">
        <v>115</v>
      </c>
      <c r="J4290" s="179">
        <v>0</v>
      </c>
      <c r="K4290" s="180">
        <v>0</v>
      </c>
      <c r="L4290" s="180">
        <v>0</v>
      </c>
      <c r="M4290" s="180">
        <v>0</v>
      </c>
      <c r="N4290" s="469">
        <v>0</v>
      </c>
      <c r="O4290" s="194"/>
      <c r="P4290" s="195"/>
      <c r="Q4290" s="195"/>
      <c r="R4290" s="195"/>
      <c r="S4290" s="196"/>
    </row>
    <row r="4291" spans="1:19" ht="38.25" outlineLevel="2" x14ac:dyDescent="0.2">
      <c r="A4291" s="12" t="s">
        <v>9</v>
      </c>
      <c r="B4291" s="2" t="s">
        <v>91</v>
      </c>
      <c r="C4291" s="446">
        <v>508904</v>
      </c>
      <c r="D4291" s="446">
        <v>890501</v>
      </c>
      <c r="E4291" s="5" t="s">
        <v>450</v>
      </c>
      <c r="F4291" s="5">
        <v>1</v>
      </c>
      <c r="G4291" s="506" t="s">
        <v>12</v>
      </c>
      <c r="H4291" s="456">
        <v>25</v>
      </c>
      <c r="I4291" s="13" t="s">
        <v>116</v>
      </c>
      <c r="J4291" s="179">
        <v>0</v>
      </c>
      <c r="K4291" s="180">
        <v>0</v>
      </c>
      <c r="L4291" s="180">
        <v>0</v>
      </c>
      <c r="M4291" s="180">
        <v>0</v>
      </c>
      <c r="N4291" s="469">
        <v>0</v>
      </c>
      <c r="O4291" s="194"/>
      <c r="P4291" s="195"/>
      <c r="Q4291" s="195"/>
      <c r="R4291" s="195"/>
      <c r="S4291" s="196"/>
    </row>
    <row r="4292" spans="1:19" ht="38.25" outlineLevel="2" x14ac:dyDescent="0.2">
      <c r="A4292" s="12" t="s">
        <v>9</v>
      </c>
      <c r="B4292" s="2" t="s">
        <v>91</v>
      </c>
      <c r="C4292" s="446">
        <v>508904</v>
      </c>
      <c r="D4292" s="446">
        <v>890501</v>
      </c>
      <c r="E4292" s="5" t="s">
        <v>450</v>
      </c>
      <c r="F4292" s="5">
        <v>1</v>
      </c>
      <c r="G4292" s="506" t="s">
        <v>12</v>
      </c>
      <c r="H4292" s="456">
        <v>30</v>
      </c>
      <c r="I4292" s="13" t="s">
        <v>117</v>
      </c>
      <c r="J4292" s="179">
        <v>0</v>
      </c>
      <c r="K4292" s="180">
        <v>0</v>
      </c>
      <c r="L4292" s="180">
        <v>0</v>
      </c>
      <c r="M4292" s="180">
        <v>0</v>
      </c>
      <c r="N4292" s="469">
        <v>0</v>
      </c>
      <c r="O4292" s="194"/>
      <c r="P4292" s="195"/>
      <c r="Q4292" s="195"/>
      <c r="R4292" s="195"/>
      <c r="S4292" s="196"/>
    </row>
    <row r="4293" spans="1:19" ht="38.25" outlineLevel="2" x14ac:dyDescent="0.2">
      <c r="A4293" s="12" t="s">
        <v>9</v>
      </c>
      <c r="B4293" s="2" t="s">
        <v>91</v>
      </c>
      <c r="C4293" s="446">
        <v>508904</v>
      </c>
      <c r="D4293" s="446">
        <v>890501</v>
      </c>
      <c r="E4293" s="5" t="s">
        <v>450</v>
      </c>
      <c r="F4293" s="5">
        <v>1</v>
      </c>
      <c r="G4293" s="506" t="s">
        <v>12</v>
      </c>
      <c r="H4293" s="456">
        <v>31</v>
      </c>
      <c r="I4293" s="13" t="s">
        <v>118</v>
      </c>
      <c r="J4293" s="179">
        <v>0</v>
      </c>
      <c r="K4293" s="180">
        <v>0</v>
      </c>
      <c r="L4293" s="180">
        <v>0</v>
      </c>
      <c r="M4293" s="180">
        <v>0</v>
      </c>
      <c r="N4293" s="469">
        <v>0</v>
      </c>
      <c r="O4293" s="194"/>
      <c r="P4293" s="195"/>
      <c r="Q4293" s="195"/>
      <c r="R4293" s="195"/>
      <c r="S4293" s="196"/>
    </row>
    <row r="4294" spans="1:19" ht="38.25" outlineLevel="2" x14ac:dyDescent="0.2">
      <c r="A4294" s="12" t="s">
        <v>9</v>
      </c>
      <c r="B4294" s="2" t="s">
        <v>91</v>
      </c>
      <c r="C4294" s="446">
        <v>508904</v>
      </c>
      <c r="D4294" s="446">
        <v>890501</v>
      </c>
      <c r="E4294" s="5" t="s">
        <v>450</v>
      </c>
      <c r="F4294" s="5">
        <v>1</v>
      </c>
      <c r="G4294" s="506" t="s">
        <v>12</v>
      </c>
      <c r="H4294" s="456">
        <v>32</v>
      </c>
      <c r="I4294" s="13" t="s">
        <v>119</v>
      </c>
      <c r="J4294" s="179">
        <v>0</v>
      </c>
      <c r="K4294" s="180">
        <v>0</v>
      </c>
      <c r="L4294" s="180">
        <v>0</v>
      </c>
      <c r="M4294" s="180">
        <v>0</v>
      </c>
      <c r="N4294" s="469">
        <v>0</v>
      </c>
      <c r="O4294" s="194"/>
      <c r="P4294" s="195"/>
      <c r="Q4294" s="195"/>
      <c r="R4294" s="195"/>
      <c r="S4294" s="196"/>
    </row>
    <row r="4295" spans="1:19" ht="38.25" outlineLevel="2" x14ac:dyDescent="0.2">
      <c r="A4295" s="12" t="s">
        <v>9</v>
      </c>
      <c r="B4295" s="2" t="s">
        <v>91</v>
      </c>
      <c r="C4295" s="446">
        <v>508904</v>
      </c>
      <c r="D4295" s="446">
        <v>890501</v>
      </c>
      <c r="E4295" s="5" t="s">
        <v>450</v>
      </c>
      <c r="F4295" s="5">
        <v>1</v>
      </c>
      <c r="G4295" s="506" t="s">
        <v>12</v>
      </c>
      <c r="H4295" s="456">
        <v>35</v>
      </c>
      <c r="I4295" s="13" t="s">
        <v>120</v>
      </c>
      <c r="J4295" s="179">
        <v>0</v>
      </c>
      <c r="K4295" s="180">
        <v>0</v>
      </c>
      <c r="L4295" s="180">
        <v>0</v>
      </c>
      <c r="M4295" s="180">
        <v>0</v>
      </c>
      <c r="N4295" s="469">
        <v>0</v>
      </c>
      <c r="O4295" s="194"/>
      <c r="P4295" s="195"/>
      <c r="Q4295" s="195"/>
      <c r="R4295" s="195"/>
      <c r="S4295" s="196"/>
    </row>
    <row r="4296" spans="1:19" ht="38.25" outlineLevel="2" x14ac:dyDescent="0.2">
      <c r="A4296" s="12" t="s">
        <v>9</v>
      </c>
      <c r="B4296" s="2" t="s">
        <v>91</v>
      </c>
      <c r="C4296" s="446">
        <v>508904</v>
      </c>
      <c r="D4296" s="446">
        <v>890501</v>
      </c>
      <c r="E4296" s="5" t="s">
        <v>450</v>
      </c>
      <c r="F4296" s="5">
        <v>1</v>
      </c>
      <c r="G4296" s="506" t="s">
        <v>12</v>
      </c>
      <c r="H4296" s="456">
        <v>40</v>
      </c>
      <c r="I4296" s="13" t="s">
        <v>121</v>
      </c>
      <c r="J4296" s="179">
        <v>0</v>
      </c>
      <c r="K4296" s="180">
        <v>0</v>
      </c>
      <c r="L4296" s="180">
        <v>0</v>
      </c>
      <c r="M4296" s="180">
        <v>0</v>
      </c>
      <c r="N4296" s="469">
        <v>0</v>
      </c>
      <c r="O4296" s="194"/>
      <c r="P4296" s="195"/>
      <c r="Q4296" s="195"/>
      <c r="R4296" s="195"/>
      <c r="S4296" s="196"/>
    </row>
    <row r="4297" spans="1:19" ht="38.25" outlineLevel="2" x14ac:dyDescent="0.2">
      <c r="A4297" s="12" t="s">
        <v>9</v>
      </c>
      <c r="B4297" s="2" t="s">
        <v>91</v>
      </c>
      <c r="C4297" s="446">
        <v>508904</v>
      </c>
      <c r="D4297" s="446">
        <v>890501</v>
      </c>
      <c r="E4297" s="5" t="s">
        <v>450</v>
      </c>
      <c r="F4297" s="5">
        <v>1</v>
      </c>
      <c r="G4297" s="506" t="s">
        <v>12</v>
      </c>
      <c r="H4297" s="456">
        <v>68</v>
      </c>
      <c r="I4297" s="13" t="s">
        <v>122</v>
      </c>
      <c r="J4297" s="179">
        <v>0</v>
      </c>
      <c r="K4297" s="180">
        <v>0</v>
      </c>
      <c r="L4297" s="180">
        <v>0</v>
      </c>
      <c r="M4297" s="180">
        <v>0</v>
      </c>
      <c r="N4297" s="469">
        <v>0</v>
      </c>
      <c r="O4297" s="194"/>
      <c r="P4297" s="195"/>
      <c r="Q4297" s="195"/>
      <c r="R4297" s="195"/>
      <c r="S4297" s="196"/>
    </row>
    <row r="4298" spans="1:19" ht="38.25" outlineLevel="2" x14ac:dyDescent="0.2">
      <c r="A4298" s="12" t="s">
        <v>9</v>
      </c>
      <c r="B4298" s="2" t="s">
        <v>91</v>
      </c>
      <c r="C4298" s="446">
        <v>508904</v>
      </c>
      <c r="D4298" s="446">
        <v>890501</v>
      </c>
      <c r="E4298" s="5" t="s">
        <v>450</v>
      </c>
      <c r="F4298" s="5">
        <v>1</v>
      </c>
      <c r="G4298" s="506" t="s">
        <v>12</v>
      </c>
      <c r="H4298" s="456">
        <v>91</v>
      </c>
      <c r="I4298" s="13" t="s">
        <v>123</v>
      </c>
      <c r="J4298" s="179">
        <v>0</v>
      </c>
      <c r="K4298" s="180">
        <v>0</v>
      </c>
      <c r="L4298" s="180">
        <v>0</v>
      </c>
      <c r="M4298" s="180">
        <v>0</v>
      </c>
      <c r="N4298" s="469">
        <v>0</v>
      </c>
      <c r="O4298" s="194"/>
      <c r="P4298" s="195"/>
      <c r="Q4298" s="195"/>
      <c r="R4298" s="195"/>
      <c r="S4298" s="196"/>
    </row>
    <row r="4299" spans="1:19" outlineLevel="1" x14ac:dyDescent="0.2">
      <c r="A4299" s="133"/>
      <c r="B4299" s="134" t="s">
        <v>91</v>
      </c>
      <c r="C4299" s="165">
        <v>508904</v>
      </c>
      <c r="D4299" s="165">
        <v>890501</v>
      </c>
      <c r="E4299" s="136"/>
      <c r="F4299" s="136">
        <v>1</v>
      </c>
      <c r="G4299" s="507" t="s">
        <v>12</v>
      </c>
      <c r="H4299" s="457"/>
      <c r="I4299" s="137"/>
      <c r="J4299" s="181">
        <v>1384</v>
      </c>
      <c r="K4299" s="182">
        <v>327</v>
      </c>
      <c r="L4299" s="182">
        <v>353</v>
      </c>
      <c r="M4299" s="182">
        <v>353</v>
      </c>
      <c r="N4299" s="470">
        <v>351</v>
      </c>
      <c r="O4299" s="197">
        <v>66602.612792395361</v>
      </c>
      <c r="P4299" s="198">
        <v>16335.949223788186</v>
      </c>
      <c r="Q4299" s="198">
        <v>16755.423835682279</v>
      </c>
      <c r="R4299" s="198">
        <v>16755.423835682279</v>
      </c>
      <c r="S4299" s="199">
        <v>16755.815897242614</v>
      </c>
    </row>
    <row r="4300" spans="1:19" ht="38.25" outlineLevel="2" x14ac:dyDescent="0.2">
      <c r="A4300" s="12" t="s">
        <v>9</v>
      </c>
      <c r="B4300" s="2" t="s">
        <v>91</v>
      </c>
      <c r="C4300" s="446">
        <v>508905</v>
      </c>
      <c r="D4300" s="446">
        <v>890601</v>
      </c>
      <c r="E4300" s="5" t="s">
        <v>436</v>
      </c>
      <c r="F4300" s="5">
        <v>1</v>
      </c>
      <c r="G4300" s="506" t="s">
        <v>12</v>
      </c>
      <c r="H4300" s="456" t="s">
        <v>701</v>
      </c>
      <c r="I4300" s="13" t="s">
        <v>98</v>
      </c>
      <c r="J4300" s="179">
        <v>0</v>
      </c>
      <c r="K4300" s="180">
        <v>0</v>
      </c>
      <c r="L4300" s="180">
        <v>0</v>
      </c>
      <c r="M4300" s="180">
        <v>0</v>
      </c>
      <c r="N4300" s="469">
        <v>0</v>
      </c>
      <c r="O4300" s="194"/>
      <c r="P4300" s="195"/>
      <c r="Q4300" s="195"/>
      <c r="R4300" s="195"/>
      <c r="S4300" s="196"/>
    </row>
    <row r="4301" spans="1:19" ht="38.25" outlineLevel="2" x14ac:dyDescent="0.2">
      <c r="A4301" s="12" t="s">
        <v>9</v>
      </c>
      <c r="B4301" s="2" t="s">
        <v>91</v>
      </c>
      <c r="C4301" s="446">
        <v>508905</v>
      </c>
      <c r="D4301" s="446">
        <v>890601</v>
      </c>
      <c r="E4301" s="5" t="s">
        <v>436</v>
      </c>
      <c r="F4301" s="5">
        <v>1</v>
      </c>
      <c r="G4301" s="506" t="s">
        <v>12</v>
      </c>
      <c r="H4301" s="456">
        <v>2</v>
      </c>
      <c r="I4301" s="13" t="s">
        <v>99</v>
      </c>
      <c r="J4301" s="179">
        <v>0</v>
      </c>
      <c r="K4301" s="180">
        <v>0</v>
      </c>
      <c r="L4301" s="180">
        <v>0</v>
      </c>
      <c r="M4301" s="180">
        <v>0</v>
      </c>
      <c r="N4301" s="469">
        <v>0</v>
      </c>
      <c r="O4301" s="194"/>
      <c r="P4301" s="195"/>
      <c r="Q4301" s="195"/>
      <c r="R4301" s="195"/>
      <c r="S4301" s="196"/>
    </row>
    <row r="4302" spans="1:19" ht="38.25" outlineLevel="2" x14ac:dyDescent="0.2">
      <c r="A4302" s="12" t="s">
        <v>9</v>
      </c>
      <c r="B4302" s="2" t="s">
        <v>91</v>
      </c>
      <c r="C4302" s="446">
        <v>508905</v>
      </c>
      <c r="D4302" s="446">
        <v>890601</v>
      </c>
      <c r="E4302" s="5" t="s">
        <v>436</v>
      </c>
      <c r="F4302" s="5">
        <v>1</v>
      </c>
      <c r="G4302" s="506" t="s">
        <v>12</v>
      </c>
      <c r="H4302" s="456">
        <v>3</v>
      </c>
      <c r="I4302" s="13" t="s">
        <v>100</v>
      </c>
      <c r="J4302" s="179">
        <v>0</v>
      </c>
      <c r="K4302" s="180">
        <v>0</v>
      </c>
      <c r="L4302" s="180">
        <v>0</v>
      </c>
      <c r="M4302" s="180">
        <v>0</v>
      </c>
      <c r="N4302" s="469">
        <v>0</v>
      </c>
      <c r="O4302" s="194"/>
      <c r="P4302" s="195"/>
      <c r="Q4302" s="195"/>
      <c r="R4302" s="195"/>
      <c r="S4302" s="196"/>
    </row>
    <row r="4303" spans="1:19" ht="38.25" outlineLevel="2" x14ac:dyDescent="0.2">
      <c r="A4303" s="12" t="s">
        <v>9</v>
      </c>
      <c r="B4303" s="2" t="s">
        <v>91</v>
      </c>
      <c r="C4303" s="446">
        <v>508905</v>
      </c>
      <c r="D4303" s="446">
        <v>890601</v>
      </c>
      <c r="E4303" s="5" t="s">
        <v>436</v>
      </c>
      <c r="F4303" s="5">
        <v>1</v>
      </c>
      <c r="G4303" s="506" t="s">
        <v>12</v>
      </c>
      <c r="H4303" s="456">
        <v>4</v>
      </c>
      <c r="I4303" s="13" t="s">
        <v>101</v>
      </c>
      <c r="J4303" s="179">
        <v>0</v>
      </c>
      <c r="K4303" s="180">
        <v>0</v>
      </c>
      <c r="L4303" s="180">
        <v>0</v>
      </c>
      <c r="M4303" s="180">
        <v>0</v>
      </c>
      <c r="N4303" s="469">
        <v>0</v>
      </c>
      <c r="O4303" s="194"/>
      <c r="P4303" s="195"/>
      <c r="Q4303" s="195"/>
      <c r="R4303" s="195"/>
      <c r="S4303" s="196"/>
    </row>
    <row r="4304" spans="1:19" ht="38.25" outlineLevel="2" x14ac:dyDescent="0.2">
      <c r="A4304" s="12" t="s">
        <v>9</v>
      </c>
      <c r="B4304" s="2" t="s">
        <v>91</v>
      </c>
      <c r="C4304" s="446">
        <v>508905</v>
      </c>
      <c r="D4304" s="446">
        <v>890601</v>
      </c>
      <c r="E4304" s="5" t="s">
        <v>436</v>
      </c>
      <c r="F4304" s="5">
        <v>1</v>
      </c>
      <c r="G4304" s="506" t="s">
        <v>12</v>
      </c>
      <c r="H4304" s="456" t="s">
        <v>302</v>
      </c>
      <c r="I4304" s="13" t="s">
        <v>102</v>
      </c>
      <c r="J4304" s="179">
        <v>0</v>
      </c>
      <c r="K4304" s="180">
        <v>0</v>
      </c>
      <c r="L4304" s="180">
        <v>0</v>
      </c>
      <c r="M4304" s="180">
        <v>0</v>
      </c>
      <c r="N4304" s="469">
        <v>0</v>
      </c>
      <c r="O4304" s="194"/>
      <c r="P4304" s="195"/>
      <c r="Q4304" s="195"/>
      <c r="R4304" s="195"/>
      <c r="S4304" s="196"/>
    </row>
    <row r="4305" spans="1:19" ht="38.25" outlineLevel="2" x14ac:dyDescent="0.2">
      <c r="A4305" s="12" t="s">
        <v>9</v>
      </c>
      <c r="B4305" s="2" t="s">
        <v>91</v>
      </c>
      <c r="C4305" s="446">
        <v>508905</v>
      </c>
      <c r="D4305" s="446">
        <v>890601</v>
      </c>
      <c r="E4305" s="5" t="s">
        <v>436</v>
      </c>
      <c r="F4305" s="5">
        <v>1</v>
      </c>
      <c r="G4305" s="506" t="s">
        <v>12</v>
      </c>
      <c r="H4305" s="456">
        <v>6</v>
      </c>
      <c r="I4305" s="13" t="s">
        <v>103</v>
      </c>
      <c r="J4305" s="179">
        <v>0</v>
      </c>
      <c r="K4305" s="180">
        <v>0</v>
      </c>
      <c r="L4305" s="180">
        <v>0</v>
      </c>
      <c r="M4305" s="180">
        <v>0</v>
      </c>
      <c r="N4305" s="469">
        <v>0</v>
      </c>
      <c r="O4305" s="194"/>
      <c r="P4305" s="195"/>
      <c r="Q4305" s="195"/>
      <c r="R4305" s="195"/>
      <c r="S4305" s="196"/>
    </row>
    <row r="4306" spans="1:19" ht="38.25" outlineLevel="2" x14ac:dyDescent="0.2">
      <c r="A4306" s="12" t="s">
        <v>9</v>
      </c>
      <c r="B4306" s="2" t="s">
        <v>91</v>
      </c>
      <c r="C4306" s="446">
        <v>508905</v>
      </c>
      <c r="D4306" s="446">
        <v>890601</v>
      </c>
      <c r="E4306" s="5" t="s">
        <v>436</v>
      </c>
      <c r="F4306" s="5">
        <v>1</v>
      </c>
      <c r="G4306" s="506" t="s">
        <v>12</v>
      </c>
      <c r="H4306" s="456">
        <v>7</v>
      </c>
      <c r="I4306" s="13" t="s">
        <v>104</v>
      </c>
      <c r="J4306" s="179">
        <v>0</v>
      </c>
      <c r="K4306" s="180">
        <v>0</v>
      </c>
      <c r="L4306" s="180">
        <v>0</v>
      </c>
      <c r="M4306" s="180">
        <v>0</v>
      </c>
      <c r="N4306" s="469">
        <v>0</v>
      </c>
      <c r="O4306" s="194"/>
      <c r="P4306" s="195"/>
      <c r="Q4306" s="195"/>
      <c r="R4306" s="195"/>
      <c r="S4306" s="196"/>
    </row>
    <row r="4307" spans="1:19" ht="51" outlineLevel="2" x14ac:dyDescent="0.2">
      <c r="A4307" s="12" t="s">
        <v>9</v>
      </c>
      <c r="B4307" s="2" t="s">
        <v>91</v>
      </c>
      <c r="C4307" s="446">
        <v>508905</v>
      </c>
      <c r="D4307" s="446">
        <v>890601</v>
      </c>
      <c r="E4307" s="5" t="s">
        <v>436</v>
      </c>
      <c r="F4307" s="5">
        <v>1</v>
      </c>
      <c r="G4307" s="506" t="s">
        <v>12</v>
      </c>
      <c r="H4307" s="456">
        <v>8</v>
      </c>
      <c r="I4307" s="13" t="s">
        <v>105</v>
      </c>
      <c r="J4307" s="179">
        <v>0</v>
      </c>
      <c r="K4307" s="180">
        <v>0</v>
      </c>
      <c r="L4307" s="180">
        <v>0</v>
      </c>
      <c r="M4307" s="180">
        <v>0</v>
      </c>
      <c r="N4307" s="469">
        <v>0</v>
      </c>
      <c r="O4307" s="194"/>
      <c r="P4307" s="195"/>
      <c r="Q4307" s="195"/>
      <c r="R4307" s="195"/>
      <c r="S4307" s="196"/>
    </row>
    <row r="4308" spans="1:19" ht="38.25" outlineLevel="2" x14ac:dyDescent="0.2">
      <c r="A4308" s="12" t="s">
        <v>9</v>
      </c>
      <c r="B4308" s="2" t="s">
        <v>91</v>
      </c>
      <c r="C4308" s="446">
        <v>508905</v>
      </c>
      <c r="D4308" s="446">
        <v>890601</v>
      </c>
      <c r="E4308" s="5" t="s">
        <v>436</v>
      </c>
      <c r="F4308" s="5">
        <v>1</v>
      </c>
      <c r="G4308" s="506" t="s">
        <v>12</v>
      </c>
      <c r="H4308" s="456">
        <v>9</v>
      </c>
      <c r="I4308" s="13" t="s">
        <v>106</v>
      </c>
      <c r="J4308" s="179">
        <v>0</v>
      </c>
      <c r="K4308" s="180">
        <v>0</v>
      </c>
      <c r="L4308" s="180">
        <v>0</v>
      </c>
      <c r="M4308" s="180">
        <v>0</v>
      </c>
      <c r="N4308" s="469">
        <v>0</v>
      </c>
      <c r="O4308" s="194"/>
      <c r="P4308" s="195"/>
      <c r="Q4308" s="195"/>
      <c r="R4308" s="195"/>
      <c r="S4308" s="196"/>
    </row>
    <row r="4309" spans="1:19" ht="38.25" outlineLevel="2" x14ac:dyDescent="0.2">
      <c r="A4309" s="12" t="s">
        <v>9</v>
      </c>
      <c r="B4309" s="2" t="s">
        <v>91</v>
      </c>
      <c r="C4309" s="446">
        <v>508905</v>
      </c>
      <c r="D4309" s="446">
        <v>890601</v>
      </c>
      <c r="E4309" s="5" t="s">
        <v>436</v>
      </c>
      <c r="F4309" s="5">
        <v>1</v>
      </c>
      <c r="G4309" s="506" t="s">
        <v>12</v>
      </c>
      <c r="H4309" s="456">
        <v>10</v>
      </c>
      <c r="I4309" s="13" t="s">
        <v>107</v>
      </c>
      <c r="J4309" s="179">
        <v>0</v>
      </c>
      <c r="K4309" s="180">
        <v>0</v>
      </c>
      <c r="L4309" s="180">
        <v>0</v>
      </c>
      <c r="M4309" s="180">
        <v>0</v>
      </c>
      <c r="N4309" s="469">
        <v>0</v>
      </c>
      <c r="O4309" s="194"/>
      <c r="P4309" s="195"/>
      <c r="Q4309" s="195"/>
      <c r="R4309" s="195"/>
      <c r="S4309" s="196"/>
    </row>
    <row r="4310" spans="1:19" ht="38.25" outlineLevel="2" x14ac:dyDescent="0.2">
      <c r="A4310" s="12" t="s">
        <v>9</v>
      </c>
      <c r="B4310" s="2" t="s">
        <v>91</v>
      </c>
      <c r="C4310" s="446">
        <v>508905</v>
      </c>
      <c r="D4310" s="446">
        <v>890601</v>
      </c>
      <c r="E4310" s="5" t="s">
        <v>436</v>
      </c>
      <c r="F4310" s="5">
        <v>1</v>
      </c>
      <c r="G4310" s="506" t="s">
        <v>12</v>
      </c>
      <c r="H4310" s="456">
        <v>11</v>
      </c>
      <c r="I4310" s="13" t="s">
        <v>108</v>
      </c>
      <c r="J4310" s="179">
        <v>0</v>
      </c>
      <c r="K4310" s="180">
        <v>0</v>
      </c>
      <c r="L4310" s="180">
        <v>0</v>
      </c>
      <c r="M4310" s="180">
        <v>0</v>
      </c>
      <c r="N4310" s="469">
        <v>0</v>
      </c>
      <c r="O4310" s="194"/>
      <c r="P4310" s="195"/>
      <c r="Q4310" s="195"/>
      <c r="R4310" s="195"/>
      <c r="S4310" s="196"/>
    </row>
    <row r="4311" spans="1:19" ht="38.25" outlineLevel="2" x14ac:dyDescent="0.2">
      <c r="A4311" s="12" t="s">
        <v>9</v>
      </c>
      <c r="B4311" s="2" t="s">
        <v>91</v>
      </c>
      <c r="C4311" s="446">
        <v>508905</v>
      </c>
      <c r="D4311" s="446">
        <v>890601</v>
      </c>
      <c r="E4311" s="5" t="s">
        <v>436</v>
      </c>
      <c r="F4311" s="5">
        <v>1</v>
      </c>
      <c r="G4311" s="506" t="s">
        <v>12</v>
      </c>
      <c r="H4311" s="456" t="s">
        <v>304</v>
      </c>
      <c r="I4311" s="13" t="s">
        <v>109</v>
      </c>
      <c r="J4311" s="179">
        <v>0</v>
      </c>
      <c r="K4311" s="180">
        <v>0</v>
      </c>
      <c r="L4311" s="180">
        <v>0</v>
      </c>
      <c r="M4311" s="180">
        <v>0</v>
      </c>
      <c r="N4311" s="469">
        <v>0</v>
      </c>
      <c r="O4311" s="194"/>
      <c r="P4311" s="195"/>
      <c r="Q4311" s="195"/>
      <c r="R4311" s="195"/>
      <c r="S4311" s="196"/>
    </row>
    <row r="4312" spans="1:19" ht="38.25" outlineLevel="2" x14ac:dyDescent="0.2">
      <c r="A4312" s="12" t="s">
        <v>9</v>
      </c>
      <c r="B4312" s="2" t="s">
        <v>91</v>
      </c>
      <c r="C4312" s="446">
        <v>508905</v>
      </c>
      <c r="D4312" s="446">
        <v>890601</v>
      </c>
      <c r="E4312" s="5" t="s">
        <v>436</v>
      </c>
      <c r="F4312" s="5">
        <v>1</v>
      </c>
      <c r="G4312" s="506" t="s">
        <v>12</v>
      </c>
      <c r="H4312" s="456">
        <v>15</v>
      </c>
      <c r="I4312" s="13" t="s">
        <v>110</v>
      </c>
      <c r="J4312" s="179">
        <v>0</v>
      </c>
      <c r="K4312" s="180">
        <v>0</v>
      </c>
      <c r="L4312" s="180">
        <v>0</v>
      </c>
      <c r="M4312" s="180">
        <v>0</v>
      </c>
      <c r="N4312" s="469">
        <v>0</v>
      </c>
      <c r="O4312" s="194"/>
      <c r="P4312" s="195"/>
      <c r="Q4312" s="195"/>
      <c r="R4312" s="195"/>
      <c r="S4312" s="196"/>
    </row>
    <row r="4313" spans="1:19" ht="38.25" outlineLevel="2" x14ac:dyDescent="0.2">
      <c r="A4313" s="12" t="s">
        <v>9</v>
      </c>
      <c r="B4313" s="2" t="s">
        <v>91</v>
      </c>
      <c r="C4313" s="446">
        <v>508905</v>
      </c>
      <c r="D4313" s="446">
        <v>890601</v>
      </c>
      <c r="E4313" s="5" t="s">
        <v>436</v>
      </c>
      <c r="F4313" s="5">
        <v>1</v>
      </c>
      <c r="G4313" s="506" t="s">
        <v>12</v>
      </c>
      <c r="H4313" s="456">
        <v>19</v>
      </c>
      <c r="I4313" s="13" t="s">
        <v>111</v>
      </c>
      <c r="J4313" s="179">
        <v>0</v>
      </c>
      <c r="K4313" s="180">
        <v>0</v>
      </c>
      <c r="L4313" s="180">
        <v>0</v>
      </c>
      <c r="M4313" s="180">
        <v>0</v>
      </c>
      <c r="N4313" s="469">
        <v>0</v>
      </c>
      <c r="O4313" s="194"/>
      <c r="P4313" s="195"/>
      <c r="Q4313" s="195"/>
      <c r="R4313" s="195"/>
      <c r="S4313" s="196"/>
    </row>
    <row r="4314" spans="1:19" ht="38.25" outlineLevel="2" x14ac:dyDescent="0.2">
      <c r="A4314" s="12" t="s">
        <v>9</v>
      </c>
      <c r="B4314" s="2" t="s">
        <v>91</v>
      </c>
      <c r="C4314" s="446">
        <v>508905</v>
      </c>
      <c r="D4314" s="446">
        <v>890601</v>
      </c>
      <c r="E4314" s="5" t="s">
        <v>436</v>
      </c>
      <c r="F4314" s="5">
        <v>1</v>
      </c>
      <c r="G4314" s="506" t="s">
        <v>12</v>
      </c>
      <c r="H4314" s="456" t="s">
        <v>316</v>
      </c>
      <c r="I4314" s="13" t="s">
        <v>112</v>
      </c>
      <c r="J4314" s="179">
        <v>0</v>
      </c>
      <c r="K4314" s="180">
        <v>0</v>
      </c>
      <c r="L4314" s="180">
        <v>0</v>
      </c>
      <c r="M4314" s="180">
        <v>0</v>
      </c>
      <c r="N4314" s="469">
        <v>0</v>
      </c>
      <c r="O4314" s="194"/>
      <c r="P4314" s="195"/>
      <c r="Q4314" s="195"/>
      <c r="R4314" s="195"/>
      <c r="S4314" s="196"/>
    </row>
    <row r="4315" spans="1:19" ht="38.25" outlineLevel="2" x14ac:dyDescent="0.2">
      <c r="A4315" s="12" t="s">
        <v>9</v>
      </c>
      <c r="B4315" s="2" t="s">
        <v>91</v>
      </c>
      <c r="C4315" s="446">
        <v>508905</v>
      </c>
      <c r="D4315" s="446">
        <v>890601</v>
      </c>
      <c r="E4315" s="5" t="s">
        <v>436</v>
      </c>
      <c r="F4315" s="5">
        <v>1</v>
      </c>
      <c r="G4315" s="506" t="s">
        <v>12</v>
      </c>
      <c r="H4315" s="456" t="s">
        <v>296</v>
      </c>
      <c r="I4315" s="13" t="s">
        <v>113</v>
      </c>
      <c r="J4315" s="179">
        <v>0</v>
      </c>
      <c r="K4315" s="180">
        <v>0</v>
      </c>
      <c r="L4315" s="180">
        <v>0</v>
      </c>
      <c r="M4315" s="180">
        <v>0</v>
      </c>
      <c r="N4315" s="469">
        <v>0</v>
      </c>
      <c r="O4315" s="194"/>
      <c r="P4315" s="195"/>
      <c r="Q4315" s="195"/>
      <c r="R4315" s="195"/>
      <c r="S4315" s="196"/>
    </row>
    <row r="4316" spans="1:19" ht="38.25" outlineLevel="2" x14ac:dyDescent="0.2">
      <c r="A4316" s="12" t="s">
        <v>9</v>
      </c>
      <c r="B4316" s="2" t="s">
        <v>91</v>
      </c>
      <c r="C4316" s="446">
        <v>508905</v>
      </c>
      <c r="D4316" s="446">
        <v>890601</v>
      </c>
      <c r="E4316" s="5" t="s">
        <v>436</v>
      </c>
      <c r="F4316" s="5">
        <v>1</v>
      </c>
      <c r="G4316" s="506" t="s">
        <v>12</v>
      </c>
      <c r="H4316" s="456">
        <v>23</v>
      </c>
      <c r="I4316" s="13" t="s">
        <v>114</v>
      </c>
      <c r="J4316" s="179">
        <v>0</v>
      </c>
      <c r="K4316" s="180">
        <v>0</v>
      </c>
      <c r="L4316" s="180">
        <v>0</v>
      </c>
      <c r="M4316" s="180">
        <v>0</v>
      </c>
      <c r="N4316" s="469">
        <v>0</v>
      </c>
      <c r="O4316" s="194"/>
      <c r="P4316" s="195"/>
      <c r="Q4316" s="195"/>
      <c r="R4316" s="195"/>
      <c r="S4316" s="196"/>
    </row>
    <row r="4317" spans="1:19" ht="38.25" outlineLevel="2" x14ac:dyDescent="0.2">
      <c r="A4317" s="12" t="s">
        <v>9</v>
      </c>
      <c r="B4317" s="2" t="s">
        <v>91</v>
      </c>
      <c r="C4317" s="446">
        <v>508905</v>
      </c>
      <c r="D4317" s="446">
        <v>890601</v>
      </c>
      <c r="E4317" s="5" t="s">
        <v>436</v>
      </c>
      <c r="F4317" s="5">
        <v>1</v>
      </c>
      <c r="G4317" s="506" t="s">
        <v>12</v>
      </c>
      <c r="H4317" s="456">
        <v>24</v>
      </c>
      <c r="I4317" s="13" t="s">
        <v>115</v>
      </c>
      <c r="J4317" s="179">
        <v>830</v>
      </c>
      <c r="K4317" s="180">
        <v>208</v>
      </c>
      <c r="L4317" s="180">
        <v>208</v>
      </c>
      <c r="M4317" s="180">
        <v>208</v>
      </c>
      <c r="N4317" s="469">
        <v>206</v>
      </c>
      <c r="O4317" s="194"/>
      <c r="P4317" s="195"/>
      <c r="Q4317" s="195"/>
      <c r="R4317" s="195"/>
      <c r="S4317" s="196"/>
    </row>
    <row r="4318" spans="1:19" ht="38.25" outlineLevel="2" x14ac:dyDescent="0.2">
      <c r="A4318" s="12" t="s">
        <v>9</v>
      </c>
      <c r="B4318" s="2" t="s">
        <v>91</v>
      </c>
      <c r="C4318" s="446">
        <v>508905</v>
      </c>
      <c r="D4318" s="446">
        <v>890601</v>
      </c>
      <c r="E4318" s="5" t="s">
        <v>436</v>
      </c>
      <c r="F4318" s="5">
        <v>1</v>
      </c>
      <c r="G4318" s="506" t="s">
        <v>12</v>
      </c>
      <c r="H4318" s="456">
        <v>25</v>
      </c>
      <c r="I4318" s="13" t="s">
        <v>116</v>
      </c>
      <c r="J4318" s="179">
        <v>0</v>
      </c>
      <c r="K4318" s="180">
        <v>0</v>
      </c>
      <c r="L4318" s="180">
        <v>0</v>
      </c>
      <c r="M4318" s="180">
        <v>0</v>
      </c>
      <c r="N4318" s="469">
        <v>0</v>
      </c>
      <c r="O4318" s="194"/>
      <c r="P4318" s="195"/>
      <c r="Q4318" s="195"/>
      <c r="R4318" s="195"/>
      <c r="S4318" s="196"/>
    </row>
    <row r="4319" spans="1:19" ht="38.25" outlineLevel="2" x14ac:dyDescent="0.2">
      <c r="A4319" s="12" t="s">
        <v>9</v>
      </c>
      <c r="B4319" s="2" t="s">
        <v>91</v>
      </c>
      <c r="C4319" s="446">
        <v>508905</v>
      </c>
      <c r="D4319" s="446">
        <v>890601</v>
      </c>
      <c r="E4319" s="5" t="s">
        <v>436</v>
      </c>
      <c r="F4319" s="5">
        <v>1</v>
      </c>
      <c r="G4319" s="506" t="s">
        <v>12</v>
      </c>
      <c r="H4319" s="456">
        <v>30</v>
      </c>
      <c r="I4319" s="13" t="s">
        <v>117</v>
      </c>
      <c r="J4319" s="179">
        <v>0</v>
      </c>
      <c r="K4319" s="180">
        <v>0</v>
      </c>
      <c r="L4319" s="180">
        <v>0</v>
      </c>
      <c r="M4319" s="180">
        <v>0</v>
      </c>
      <c r="N4319" s="469">
        <v>0</v>
      </c>
      <c r="O4319" s="194"/>
      <c r="P4319" s="195"/>
      <c r="Q4319" s="195"/>
      <c r="R4319" s="195"/>
      <c r="S4319" s="196"/>
    </row>
    <row r="4320" spans="1:19" ht="38.25" outlineLevel="2" x14ac:dyDescent="0.2">
      <c r="A4320" s="12" t="s">
        <v>9</v>
      </c>
      <c r="B4320" s="2" t="s">
        <v>91</v>
      </c>
      <c r="C4320" s="446">
        <v>508905</v>
      </c>
      <c r="D4320" s="446">
        <v>890601</v>
      </c>
      <c r="E4320" s="5" t="s">
        <v>436</v>
      </c>
      <c r="F4320" s="5">
        <v>1</v>
      </c>
      <c r="G4320" s="506" t="s">
        <v>12</v>
      </c>
      <c r="H4320" s="456">
        <v>31</v>
      </c>
      <c r="I4320" s="13" t="s">
        <v>118</v>
      </c>
      <c r="J4320" s="179">
        <v>0</v>
      </c>
      <c r="K4320" s="180">
        <v>0</v>
      </c>
      <c r="L4320" s="180">
        <v>0</v>
      </c>
      <c r="M4320" s="180">
        <v>0</v>
      </c>
      <c r="N4320" s="469">
        <v>0</v>
      </c>
      <c r="O4320" s="194"/>
      <c r="P4320" s="195"/>
      <c r="Q4320" s="195"/>
      <c r="R4320" s="195"/>
      <c r="S4320" s="196"/>
    </row>
    <row r="4321" spans="1:19" ht="38.25" outlineLevel="2" x14ac:dyDescent="0.2">
      <c r="A4321" s="12" t="s">
        <v>9</v>
      </c>
      <c r="B4321" s="2" t="s">
        <v>91</v>
      </c>
      <c r="C4321" s="446">
        <v>508905</v>
      </c>
      <c r="D4321" s="446">
        <v>890601</v>
      </c>
      <c r="E4321" s="5" t="s">
        <v>436</v>
      </c>
      <c r="F4321" s="5">
        <v>1</v>
      </c>
      <c r="G4321" s="506" t="s">
        <v>12</v>
      </c>
      <c r="H4321" s="456">
        <v>32</v>
      </c>
      <c r="I4321" s="13" t="s">
        <v>119</v>
      </c>
      <c r="J4321" s="179">
        <v>0</v>
      </c>
      <c r="K4321" s="180">
        <v>0</v>
      </c>
      <c r="L4321" s="180">
        <v>0</v>
      </c>
      <c r="M4321" s="180">
        <v>0</v>
      </c>
      <c r="N4321" s="469">
        <v>0</v>
      </c>
      <c r="O4321" s="194"/>
      <c r="P4321" s="195"/>
      <c r="Q4321" s="195"/>
      <c r="R4321" s="195"/>
      <c r="S4321" s="196"/>
    </row>
    <row r="4322" spans="1:19" ht="38.25" outlineLevel="2" x14ac:dyDescent="0.2">
      <c r="A4322" s="12" t="s">
        <v>9</v>
      </c>
      <c r="B4322" s="2" t="s">
        <v>91</v>
      </c>
      <c r="C4322" s="446">
        <v>508905</v>
      </c>
      <c r="D4322" s="446">
        <v>890601</v>
      </c>
      <c r="E4322" s="5" t="s">
        <v>436</v>
      </c>
      <c r="F4322" s="5">
        <v>1</v>
      </c>
      <c r="G4322" s="506" t="s">
        <v>12</v>
      </c>
      <c r="H4322" s="456">
        <v>35</v>
      </c>
      <c r="I4322" s="13" t="s">
        <v>120</v>
      </c>
      <c r="J4322" s="179">
        <v>0</v>
      </c>
      <c r="K4322" s="180">
        <v>0</v>
      </c>
      <c r="L4322" s="180">
        <v>0</v>
      </c>
      <c r="M4322" s="180">
        <v>0</v>
      </c>
      <c r="N4322" s="469">
        <v>0</v>
      </c>
      <c r="O4322" s="194"/>
      <c r="P4322" s="195"/>
      <c r="Q4322" s="195"/>
      <c r="R4322" s="195"/>
      <c r="S4322" s="196"/>
    </row>
    <row r="4323" spans="1:19" ht="38.25" outlineLevel="2" x14ac:dyDescent="0.2">
      <c r="A4323" s="12" t="s">
        <v>9</v>
      </c>
      <c r="B4323" s="2" t="s">
        <v>91</v>
      </c>
      <c r="C4323" s="446">
        <v>508905</v>
      </c>
      <c r="D4323" s="446">
        <v>890601</v>
      </c>
      <c r="E4323" s="5" t="s">
        <v>436</v>
      </c>
      <c r="F4323" s="5">
        <v>1</v>
      </c>
      <c r="G4323" s="506" t="s">
        <v>12</v>
      </c>
      <c r="H4323" s="456">
        <v>40</v>
      </c>
      <c r="I4323" s="13" t="s">
        <v>121</v>
      </c>
      <c r="J4323" s="179">
        <v>0</v>
      </c>
      <c r="K4323" s="180">
        <v>0</v>
      </c>
      <c r="L4323" s="180">
        <v>0</v>
      </c>
      <c r="M4323" s="180">
        <v>0</v>
      </c>
      <c r="N4323" s="469">
        <v>0</v>
      </c>
      <c r="O4323" s="194"/>
      <c r="P4323" s="195"/>
      <c r="Q4323" s="195"/>
      <c r="R4323" s="195"/>
      <c r="S4323" s="196"/>
    </row>
    <row r="4324" spans="1:19" ht="38.25" outlineLevel="2" x14ac:dyDescent="0.2">
      <c r="A4324" s="12" t="s">
        <v>9</v>
      </c>
      <c r="B4324" s="2" t="s">
        <v>91</v>
      </c>
      <c r="C4324" s="446">
        <v>508905</v>
      </c>
      <c r="D4324" s="446">
        <v>890601</v>
      </c>
      <c r="E4324" s="5" t="s">
        <v>436</v>
      </c>
      <c r="F4324" s="5">
        <v>1</v>
      </c>
      <c r="G4324" s="506" t="s">
        <v>12</v>
      </c>
      <c r="H4324" s="456">
        <v>68</v>
      </c>
      <c r="I4324" s="13" t="s">
        <v>122</v>
      </c>
      <c r="J4324" s="179">
        <v>0</v>
      </c>
      <c r="K4324" s="180">
        <v>0</v>
      </c>
      <c r="L4324" s="180">
        <v>0</v>
      </c>
      <c r="M4324" s="180">
        <v>0</v>
      </c>
      <c r="N4324" s="469">
        <v>0</v>
      </c>
      <c r="O4324" s="194"/>
      <c r="P4324" s="195"/>
      <c r="Q4324" s="195"/>
      <c r="R4324" s="195"/>
      <c r="S4324" s="196"/>
    </row>
    <row r="4325" spans="1:19" ht="38.25" outlineLevel="2" x14ac:dyDescent="0.2">
      <c r="A4325" s="12" t="s">
        <v>9</v>
      </c>
      <c r="B4325" s="2" t="s">
        <v>91</v>
      </c>
      <c r="C4325" s="446">
        <v>508905</v>
      </c>
      <c r="D4325" s="446">
        <v>890601</v>
      </c>
      <c r="E4325" s="5" t="s">
        <v>436</v>
      </c>
      <c r="F4325" s="5">
        <v>1</v>
      </c>
      <c r="G4325" s="506" t="s">
        <v>12</v>
      </c>
      <c r="H4325" s="456">
        <v>91</v>
      </c>
      <c r="I4325" s="13" t="s">
        <v>123</v>
      </c>
      <c r="J4325" s="179">
        <v>0</v>
      </c>
      <c r="K4325" s="180">
        <v>0</v>
      </c>
      <c r="L4325" s="180">
        <v>0</v>
      </c>
      <c r="M4325" s="180">
        <v>0</v>
      </c>
      <c r="N4325" s="469">
        <v>0</v>
      </c>
      <c r="O4325" s="194"/>
      <c r="P4325" s="195"/>
      <c r="Q4325" s="195"/>
      <c r="R4325" s="195"/>
      <c r="S4325" s="196"/>
    </row>
    <row r="4326" spans="1:19" outlineLevel="1" collapsed="1" x14ac:dyDescent="0.2">
      <c r="A4326" s="133"/>
      <c r="B4326" s="134" t="s">
        <v>91</v>
      </c>
      <c r="C4326" s="165">
        <v>508905</v>
      </c>
      <c r="D4326" s="165">
        <v>890601</v>
      </c>
      <c r="E4326" s="136"/>
      <c r="F4326" s="136">
        <v>1</v>
      </c>
      <c r="G4326" s="507" t="s">
        <v>12</v>
      </c>
      <c r="H4326" s="457"/>
      <c r="I4326" s="137"/>
      <c r="J4326" s="181">
        <v>830</v>
      </c>
      <c r="K4326" s="182">
        <v>208</v>
      </c>
      <c r="L4326" s="182">
        <v>208</v>
      </c>
      <c r="M4326" s="182">
        <v>208</v>
      </c>
      <c r="N4326" s="470">
        <v>206</v>
      </c>
      <c r="O4326" s="197">
        <v>22966.810621979082</v>
      </c>
      <c r="P4326" s="198">
        <v>5441.4753787412847</v>
      </c>
      <c r="Q4326" s="198">
        <v>5841.713068111927</v>
      </c>
      <c r="R4326" s="198">
        <v>5841.713068111927</v>
      </c>
      <c r="S4326" s="199">
        <v>5841.9091070139439</v>
      </c>
    </row>
    <row r="4327" spans="1:19" ht="38.25" outlineLevel="2" x14ac:dyDescent="0.2">
      <c r="A4327" s="12" t="s">
        <v>9</v>
      </c>
      <c r="B4327" s="2" t="s">
        <v>91</v>
      </c>
      <c r="C4327" s="446">
        <v>508906</v>
      </c>
      <c r="D4327" s="446">
        <v>890701</v>
      </c>
      <c r="E4327" s="5" t="s">
        <v>435</v>
      </c>
      <c r="F4327" s="5">
        <v>1</v>
      </c>
      <c r="G4327" s="506" t="s">
        <v>12</v>
      </c>
      <c r="H4327" s="456" t="s">
        <v>701</v>
      </c>
      <c r="I4327" s="13" t="s">
        <v>98</v>
      </c>
      <c r="J4327" s="179">
        <v>0</v>
      </c>
      <c r="K4327" s="180">
        <v>0</v>
      </c>
      <c r="L4327" s="180">
        <v>0</v>
      </c>
      <c r="M4327" s="180">
        <v>0</v>
      </c>
      <c r="N4327" s="469">
        <v>0</v>
      </c>
      <c r="O4327" s="194"/>
      <c r="P4327" s="195"/>
      <c r="Q4327" s="195"/>
      <c r="R4327" s="195"/>
      <c r="S4327" s="196"/>
    </row>
    <row r="4328" spans="1:19" ht="38.25" outlineLevel="2" x14ac:dyDescent="0.2">
      <c r="A4328" s="12" t="s">
        <v>9</v>
      </c>
      <c r="B4328" s="2" t="s">
        <v>91</v>
      </c>
      <c r="C4328" s="446">
        <v>508906</v>
      </c>
      <c r="D4328" s="446">
        <v>890701</v>
      </c>
      <c r="E4328" s="5" t="s">
        <v>435</v>
      </c>
      <c r="F4328" s="5">
        <v>1</v>
      </c>
      <c r="G4328" s="506" t="s">
        <v>12</v>
      </c>
      <c r="H4328" s="456">
        <v>2</v>
      </c>
      <c r="I4328" s="13" t="s">
        <v>99</v>
      </c>
      <c r="J4328" s="179">
        <v>0</v>
      </c>
      <c r="K4328" s="180">
        <v>0</v>
      </c>
      <c r="L4328" s="180">
        <v>0</v>
      </c>
      <c r="M4328" s="180">
        <v>0</v>
      </c>
      <c r="N4328" s="469">
        <v>0</v>
      </c>
      <c r="O4328" s="194"/>
      <c r="P4328" s="195"/>
      <c r="Q4328" s="195"/>
      <c r="R4328" s="195"/>
      <c r="S4328" s="196"/>
    </row>
    <row r="4329" spans="1:19" ht="38.25" outlineLevel="2" x14ac:dyDescent="0.2">
      <c r="A4329" s="12" t="s">
        <v>9</v>
      </c>
      <c r="B4329" s="2" t="s">
        <v>91</v>
      </c>
      <c r="C4329" s="446">
        <v>508906</v>
      </c>
      <c r="D4329" s="446">
        <v>890701</v>
      </c>
      <c r="E4329" s="5" t="s">
        <v>435</v>
      </c>
      <c r="F4329" s="5">
        <v>1</v>
      </c>
      <c r="G4329" s="506" t="s">
        <v>12</v>
      </c>
      <c r="H4329" s="456">
        <v>3</v>
      </c>
      <c r="I4329" s="13" t="s">
        <v>100</v>
      </c>
      <c r="J4329" s="179">
        <v>0</v>
      </c>
      <c r="K4329" s="180">
        <v>0</v>
      </c>
      <c r="L4329" s="180">
        <v>0</v>
      </c>
      <c r="M4329" s="180">
        <v>0</v>
      </c>
      <c r="N4329" s="469">
        <v>0</v>
      </c>
      <c r="O4329" s="194"/>
      <c r="P4329" s="195"/>
      <c r="Q4329" s="195"/>
      <c r="R4329" s="195"/>
      <c r="S4329" s="196"/>
    </row>
    <row r="4330" spans="1:19" ht="38.25" outlineLevel="2" x14ac:dyDescent="0.2">
      <c r="A4330" s="12" t="s">
        <v>9</v>
      </c>
      <c r="B4330" s="2" t="s">
        <v>91</v>
      </c>
      <c r="C4330" s="446">
        <v>508906</v>
      </c>
      <c r="D4330" s="446">
        <v>890701</v>
      </c>
      <c r="E4330" s="5" t="s">
        <v>435</v>
      </c>
      <c r="F4330" s="5">
        <v>1</v>
      </c>
      <c r="G4330" s="506" t="s">
        <v>12</v>
      </c>
      <c r="H4330" s="456">
        <v>4</v>
      </c>
      <c r="I4330" s="13" t="s">
        <v>101</v>
      </c>
      <c r="J4330" s="179">
        <v>0</v>
      </c>
      <c r="K4330" s="180">
        <v>0</v>
      </c>
      <c r="L4330" s="180">
        <v>0</v>
      </c>
      <c r="M4330" s="180">
        <v>0</v>
      </c>
      <c r="N4330" s="469">
        <v>0</v>
      </c>
      <c r="O4330" s="194"/>
      <c r="P4330" s="195"/>
      <c r="Q4330" s="195"/>
      <c r="R4330" s="195"/>
      <c r="S4330" s="196"/>
    </row>
    <row r="4331" spans="1:19" ht="38.25" outlineLevel="2" x14ac:dyDescent="0.2">
      <c r="A4331" s="12" t="s">
        <v>9</v>
      </c>
      <c r="B4331" s="2" t="s">
        <v>91</v>
      </c>
      <c r="C4331" s="446">
        <v>508906</v>
      </c>
      <c r="D4331" s="446">
        <v>890701</v>
      </c>
      <c r="E4331" s="5" t="s">
        <v>435</v>
      </c>
      <c r="F4331" s="5">
        <v>1</v>
      </c>
      <c r="G4331" s="506" t="s">
        <v>12</v>
      </c>
      <c r="H4331" s="456" t="s">
        <v>302</v>
      </c>
      <c r="I4331" s="13" t="s">
        <v>102</v>
      </c>
      <c r="J4331" s="179">
        <v>0</v>
      </c>
      <c r="K4331" s="180">
        <v>0</v>
      </c>
      <c r="L4331" s="180">
        <v>0</v>
      </c>
      <c r="M4331" s="180">
        <v>0</v>
      </c>
      <c r="N4331" s="469">
        <v>0</v>
      </c>
      <c r="O4331" s="194"/>
      <c r="P4331" s="195"/>
      <c r="Q4331" s="195"/>
      <c r="R4331" s="195"/>
      <c r="S4331" s="196"/>
    </row>
    <row r="4332" spans="1:19" ht="38.25" outlineLevel="2" x14ac:dyDescent="0.2">
      <c r="A4332" s="12" t="s">
        <v>9</v>
      </c>
      <c r="B4332" s="2" t="s">
        <v>91</v>
      </c>
      <c r="C4332" s="446">
        <v>508906</v>
      </c>
      <c r="D4332" s="446">
        <v>890701</v>
      </c>
      <c r="E4332" s="5" t="s">
        <v>435</v>
      </c>
      <c r="F4332" s="5">
        <v>1</v>
      </c>
      <c r="G4332" s="506" t="s">
        <v>12</v>
      </c>
      <c r="H4332" s="456">
        <v>6</v>
      </c>
      <c r="I4332" s="13" t="s">
        <v>103</v>
      </c>
      <c r="J4332" s="179">
        <v>0</v>
      </c>
      <c r="K4332" s="180">
        <v>0</v>
      </c>
      <c r="L4332" s="180">
        <v>0</v>
      </c>
      <c r="M4332" s="180">
        <v>0</v>
      </c>
      <c r="N4332" s="469">
        <v>0</v>
      </c>
      <c r="O4332" s="194"/>
      <c r="P4332" s="195"/>
      <c r="Q4332" s="195"/>
      <c r="R4332" s="195"/>
      <c r="S4332" s="196"/>
    </row>
    <row r="4333" spans="1:19" ht="38.25" outlineLevel="2" x14ac:dyDescent="0.2">
      <c r="A4333" s="12" t="s">
        <v>9</v>
      </c>
      <c r="B4333" s="2" t="s">
        <v>91</v>
      </c>
      <c r="C4333" s="446">
        <v>508906</v>
      </c>
      <c r="D4333" s="446">
        <v>890701</v>
      </c>
      <c r="E4333" s="5" t="s">
        <v>435</v>
      </c>
      <c r="F4333" s="5">
        <v>1</v>
      </c>
      <c r="G4333" s="506" t="s">
        <v>12</v>
      </c>
      <c r="H4333" s="456">
        <v>7</v>
      </c>
      <c r="I4333" s="13" t="s">
        <v>104</v>
      </c>
      <c r="J4333" s="179">
        <v>0</v>
      </c>
      <c r="K4333" s="180">
        <v>0</v>
      </c>
      <c r="L4333" s="180">
        <v>0</v>
      </c>
      <c r="M4333" s="180">
        <v>0</v>
      </c>
      <c r="N4333" s="469">
        <v>0</v>
      </c>
      <c r="O4333" s="194"/>
      <c r="P4333" s="195"/>
      <c r="Q4333" s="195"/>
      <c r="R4333" s="195"/>
      <c r="S4333" s="196"/>
    </row>
    <row r="4334" spans="1:19" ht="51" outlineLevel="2" x14ac:dyDescent="0.2">
      <c r="A4334" s="12" t="s">
        <v>9</v>
      </c>
      <c r="B4334" s="2" t="s">
        <v>91</v>
      </c>
      <c r="C4334" s="446">
        <v>508906</v>
      </c>
      <c r="D4334" s="446">
        <v>890701</v>
      </c>
      <c r="E4334" s="5" t="s">
        <v>435</v>
      </c>
      <c r="F4334" s="5">
        <v>1</v>
      </c>
      <c r="G4334" s="506" t="s">
        <v>12</v>
      </c>
      <c r="H4334" s="456">
        <v>8</v>
      </c>
      <c r="I4334" s="13" t="s">
        <v>105</v>
      </c>
      <c r="J4334" s="179">
        <v>0</v>
      </c>
      <c r="K4334" s="180">
        <v>0</v>
      </c>
      <c r="L4334" s="180">
        <v>0</v>
      </c>
      <c r="M4334" s="180">
        <v>0</v>
      </c>
      <c r="N4334" s="469">
        <v>0</v>
      </c>
      <c r="O4334" s="194"/>
      <c r="P4334" s="195"/>
      <c r="Q4334" s="195"/>
      <c r="R4334" s="195"/>
      <c r="S4334" s="196"/>
    </row>
    <row r="4335" spans="1:19" ht="38.25" outlineLevel="2" x14ac:dyDescent="0.2">
      <c r="A4335" s="12" t="s">
        <v>9</v>
      </c>
      <c r="B4335" s="2" t="s">
        <v>91</v>
      </c>
      <c r="C4335" s="446">
        <v>508906</v>
      </c>
      <c r="D4335" s="446">
        <v>890701</v>
      </c>
      <c r="E4335" s="5" t="s">
        <v>435</v>
      </c>
      <c r="F4335" s="5">
        <v>1</v>
      </c>
      <c r="G4335" s="506" t="s">
        <v>12</v>
      </c>
      <c r="H4335" s="456">
        <v>9</v>
      </c>
      <c r="I4335" s="13" t="s">
        <v>106</v>
      </c>
      <c r="J4335" s="179">
        <v>0</v>
      </c>
      <c r="K4335" s="180">
        <v>0</v>
      </c>
      <c r="L4335" s="180">
        <v>0</v>
      </c>
      <c r="M4335" s="180">
        <v>0</v>
      </c>
      <c r="N4335" s="469">
        <v>0</v>
      </c>
      <c r="O4335" s="194"/>
      <c r="P4335" s="195"/>
      <c r="Q4335" s="195"/>
      <c r="R4335" s="195"/>
      <c r="S4335" s="196"/>
    </row>
    <row r="4336" spans="1:19" ht="38.25" outlineLevel="2" x14ac:dyDescent="0.2">
      <c r="A4336" s="12" t="s">
        <v>9</v>
      </c>
      <c r="B4336" s="2" t="s">
        <v>91</v>
      </c>
      <c r="C4336" s="446">
        <v>508906</v>
      </c>
      <c r="D4336" s="446">
        <v>890701</v>
      </c>
      <c r="E4336" s="5" t="s">
        <v>435</v>
      </c>
      <c r="F4336" s="5">
        <v>1</v>
      </c>
      <c r="G4336" s="506" t="s">
        <v>12</v>
      </c>
      <c r="H4336" s="456">
        <v>10</v>
      </c>
      <c r="I4336" s="13" t="s">
        <v>107</v>
      </c>
      <c r="J4336" s="179">
        <v>0</v>
      </c>
      <c r="K4336" s="180">
        <v>0</v>
      </c>
      <c r="L4336" s="180">
        <v>0</v>
      </c>
      <c r="M4336" s="180">
        <v>0</v>
      </c>
      <c r="N4336" s="469">
        <v>0</v>
      </c>
      <c r="O4336" s="194"/>
      <c r="P4336" s="195"/>
      <c r="Q4336" s="195"/>
      <c r="R4336" s="195"/>
      <c r="S4336" s="196"/>
    </row>
    <row r="4337" spans="1:19" ht="38.25" outlineLevel="2" x14ac:dyDescent="0.2">
      <c r="A4337" s="12" t="s">
        <v>9</v>
      </c>
      <c r="B4337" s="2" t="s">
        <v>91</v>
      </c>
      <c r="C4337" s="446">
        <v>508906</v>
      </c>
      <c r="D4337" s="446">
        <v>890701</v>
      </c>
      <c r="E4337" s="5" t="s">
        <v>435</v>
      </c>
      <c r="F4337" s="5">
        <v>1</v>
      </c>
      <c r="G4337" s="506" t="s">
        <v>12</v>
      </c>
      <c r="H4337" s="456">
        <v>11</v>
      </c>
      <c r="I4337" s="13" t="s">
        <v>108</v>
      </c>
      <c r="J4337" s="179">
        <v>0</v>
      </c>
      <c r="K4337" s="180">
        <v>0</v>
      </c>
      <c r="L4337" s="180">
        <v>0</v>
      </c>
      <c r="M4337" s="180">
        <v>0</v>
      </c>
      <c r="N4337" s="469">
        <v>0</v>
      </c>
      <c r="O4337" s="194"/>
      <c r="P4337" s="195"/>
      <c r="Q4337" s="195"/>
      <c r="R4337" s="195"/>
      <c r="S4337" s="196"/>
    </row>
    <row r="4338" spans="1:19" ht="38.25" outlineLevel="2" x14ac:dyDescent="0.2">
      <c r="A4338" s="12" t="s">
        <v>9</v>
      </c>
      <c r="B4338" s="2" t="s">
        <v>91</v>
      </c>
      <c r="C4338" s="446">
        <v>508906</v>
      </c>
      <c r="D4338" s="446">
        <v>890701</v>
      </c>
      <c r="E4338" s="5" t="s">
        <v>435</v>
      </c>
      <c r="F4338" s="5">
        <v>1</v>
      </c>
      <c r="G4338" s="506" t="s">
        <v>12</v>
      </c>
      <c r="H4338" s="456" t="s">
        <v>304</v>
      </c>
      <c r="I4338" s="13" t="s">
        <v>109</v>
      </c>
      <c r="J4338" s="179">
        <v>0</v>
      </c>
      <c r="K4338" s="180">
        <v>0</v>
      </c>
      <c r="L4338" s="180">
        <v>0</v>
      </c>
      <c r="M4338" s="180">
        <v>0</v>
      </c>
      <c r="N4338" s="469">
        <v>0</v>
      </c>
      <c r="O4338" s="194"/>
      <c r="P4338" s="195"/>
      <c r="Q4338" s="195"/>
      <c r="R4338" s="195"/>
      <c r="S4338" s="196"/>
    </row>
    <row r="4339" spans="1:19" ht="38.25" outlineLevel="2" x14ac:dyDescent="0.2">
      <c r="A4339" s="12" t="s">
        <v>9</v>
      </c>
      <c r="B4339" s="2" t="s">
        <v>91</v>
      </c>
      <c r="C4339" s="446">
        <v>508906</v>
      </c>
      <c r="D4339" s="446">
        <v>890701</v>
      </c>
      <c r="E4339" s="5" t="s">
        <v>435</v>
      </c>
      <c r="F4339" s="5">
        <v>1</v>
      </c>
      <c r="G4339" s="506" t="s">
        <v>12</v>
      </c>
      <c r="H4339" s="456">
        <v>15</v>
      </c>
      <c r="I4339" s="13" t="s">
        <v>110</v>
      </c>
      <c r="J4339" s="179">
        <v>0</v>
      </c>
      <c r="K4339" s="180">
        <v>0</v>
      </c>
      <c r="L4339" s="180">
        <v>0</v>
      </c>
      <c r="M4339" s="180">
        <v>0</v>
      </c>
      <c r="N4339" s="469">
        <v>0</v>
      </c>
      <c r="O4339" s="194"/>
      <c r="P4339" s="195"/>
      <c r="Q4339" s="195"/>
      <c r="R4339" s="195"/>
      <c r="S4339" s="196"/>
    </row>
    <row r="4340" spans="1:19" ht="38.25" outlineLevel="2" x14ac:dyDescent="0.2">
      <c r="A4340" s="12" t="s">
        <v>9</v>
      </c>
      <c r="B4340" s="2" t="s">
        <v>91</v>
      </c>
      <c r="C4340" s="446">
        <v>508906</v>
      </c>
      <c r="D4340" s="446">
        <v>890701</v>
      </c>
      <c r="E4340" s="5" t="s">
        <v>435</v>
      </c>
      <c r="F4340" s="5">
        <v>1</v>
      </c>
      <c r="G4340" s="506" t="s">
        <v>12</v>
      </c>
      <c r="H4340" s="456">
        <v>19</v>
      </c>
      <c r="I4340" s="13" t="s">
        <v>111</v>
      </c>
      <c r="J4340" s="179">
        <v>0</v>
      </c>
      <c r="K4340" s="180">
        <v>0</v>
      </c>
      <c r="L4340" s="180">
        <v>0</v>
      </c>
      <c r="M4340" s="180">
        <v>0</v>
      </c>
      <c r="N4340" s="469">
        <v>0</v>
      </c>
      <c r="O4340" s="194"/>
      <c r="P4340" s="195"/>
      <c r="Q4340" s="195"/>
      <c r="R4340" s="195"/>
      <c r="S4340" s="196"/>
    </row>
    <row r="4341" spans="1:19" ht="38.25" outlineLevel="2" x14ac:dyDescent="0.2">
      <c r="A4341" s="12" t="s">
        <v>9</v>
      </c>
      <c r="B4341" s="2" t="s">
        <v>91</v>
      </c>
      <c r="C4341" s="446">
        <v>508906</v>
      </c>
      <c r="D4341" s="446">
        <v>890701</v>
      </c>
      <c r="E4341" s="5" t="s">
        <v>435</v>
      </c>
      <c r="F4341" s="5">
        <v>1</v>
      </c>
      <c r="G4341" s="506" t="s">
        <v>12</v>
      </c>
      <c r="H4341" s="456" t="s">
        <v>316</v>
      </c>
      <c r="I4341" s="13" t="s">
        <v>112</v>
      </c>
      <c r="J4341" s="179">
        <v>0</v>
      </c>
      <c r="K4341" s="180">
        <v>0</v>
      </c>
      <c r="L4341" s="180">
        <v>0</v>
      </c>
      <c r="M4341" s="180">
        <v>0</v>
      </c>
      <c r="N4341" s="469">
        <v>0</v>
      </c>
      <c r="O4341" s="194"/>
      <c r="P4341" s="195"/>
      <c r="Q4341" s="195"/>
      <c r="R4341" s="195"/>
      <c r="S4341" s="196"/>
    </row>
    <row r="4342" spans="1:19" ht="38.25" outlineLevel="2" x14ac:dyDescent="0.2">
      <c r="A4342" s="12" t="s">
        <v>9</v>
      </c>
      <c r="B4342" s="2" t="s">
        <v>91</v>
      </c>
      <c r="C4342" s="446">
        <v>508906</v>
      </c>
      <c r="D4342" s="446">
        <v>890701</v>
      </c>
      <c r="E4342" s="5" t="s">
        <v>435</v>
      </c>
      <c r="F4342" s="5">
        <v>1</v>
      </c>
      <c r="G4342" s="506" t="s">
        <v>12</v>
      </c>
      <c r="H4342" s="456" t="s">
        <v>296</v>
      </c>
      <c r="I4342" s="13" t="s">
        <v>113</v>
      </c>
      <c r="J4342" s="179">
        <v>0</v>
      </c>
      <c r="K4342" s="180">
        <v>0</v>
      </c>
      <c r="L4342" s="180">
        <v>0</v>
      </c>
      <c r="M4342" s="180">
        <v>0</v>
      </c>
      <c r="N4342" s="469">
        <v>0</v>
      </c>
      <c r="O4342" s="194"/>
      <c r="P4342" s="195"/>
      <c r="Q4342" s="195"/>
      <c r="R4342" s="195"/>
      <c r="S4342" s="196"/>
    </row>
    <row r="4343" spans="1:19" ht="38.25" outlineLevel="2" x14ac:dyDescent="0.2">
      <c r="A4343" s="12" t="s">
        <v>9</v>
      </c>
      <c r="B4343" s="2" t="s">
        <v>91</v>
      </c>
      <c r="C4343" s="446">
        <v>508906</v>
      </c>
      <c r="D4343" s="446">
        <v>890701</v>
      </c>
      <c r="E4343" s="5" t="s">
        <v>435</v>
      </c>
      <c r="F4343" s="5">
        <v>1</v>
      </c>
      <c r="G4343" s="506" t="s">
        <v>12</v>
      </c>
      <c r="H4343" s="456">
        <v>23</v>
      </c>
      <c r="I4343" s="13" t="s">
        <v>114</v>
      </c>
      <c r="J4343" s="179">
        <v>0</v>
      </c>
      <c r="K4343" s="180">
        <v>0</v>
      </c>
      <c r="L4343" s="180">
        <v>0</v>
      </c>
      <c r="M4343" s="180">
        <v>0</v>
      </c>
      <c r="N4343" s="469">
        <v>0</v>
      </c>
      <c r="O4343" s="194"/>
      <c r="P4343" s="195"/>
      <c r="Q4343" s="195"/>
      <c r="R4343" s="195"/>
      <c r="S4343" s="196"/>
    </row>
    <row r="4344" spans="1:19" ht="38.25" outlineLevel="2" x14ac:dyDescent="0.2">
      <c r="A4344" s="12" t="s">
        <v>9</v>
      </c>
      <c r="B4344" s="2" t="s">
        <v>91</v>
      </c>
      <c r="C4344" s="446">
        <v>508906</v>
      </c>
      <c r="D4344" s="446">
        <v>890701</v>
      </c>
      <c r="E4344" s="5" t="s">
        <v>435</v>
      </c>
      <c r="F4344" s="5">
        <v>1</v>
      </c>
      <c r="G4344" s="506" t="s">
        <v>12</v>
      </c>
      <c r="H4344" s="456">
        <v>24</v>
      </c>
      <c r="I4344" s="13" t="s">
        <v>115</v>
      </c>
      <c r="J4344" s="179">
        <v>0</v>
      </c>
      <c r="K4344" s="180">
        <v>0</v>
      </c>
      <c r="L4344" s="180">
        <v>0</v>
      </c>
      <c r="M4344" s="180">
        <v>0</v>
      </c>
      <c r="N4344" s="469">
        <v>0</v>
      </c>
      <c r="O4344" s="194"/>
      <c r="P4344" s="195"/>
      <c r="Q4344" s="195"/>
      <c r="R4344" s="195"/>
      <c r="S4344" s="196"/>
    </row>
    <row r="4345" spans="1:19" ht="38.25" outlineLevel="2" x14ac:dyDescent="0.2">
      <c r="A4345" s="12" t="s">
        <v>9</v>
      </c>
      <c r="B4345" s="2" t="s">
        <v>91</v>
      </c>
      <c r="C4345" s="446">
        <v>508906</v>
      </c>
      <c r="D4345" s="446">
        <v>890701</v>
      </c>
      <c r="E4345" s="5" t="s">
        <v>435</v>
      </c>
      <c r="F4345" s="5">
        <v>1</v>
      </c>
      <c r="G4345" s="506" t="s">
        <v>12</v>
      </c>
      <c r="H4345" s="456">
        <v>25</v>
      </c>
      <c r="I4345" s="13" t="s">
        <v>116</v>
      </c>
      <c r="J4345" s="179">
        <v>0</v>
      </c>
      <c r="K4345" s="180">
        <v>0</v>
      </c>
      <c r="L4345" s="180">
        <v>0</v>
      </c>
      <c r="M4345" s="180">
        <v>0</v>
      </c>
      <c r="N4345" s="469">
        <v>0</v>
      </c>
      <c r="O4345" s="194"/>
      <c r="P4345" s="195"/>
      <c r="Q4345" s="195"/>
      <c r="R4345" s="195"/>
      <c r="S4345" s="196"/>
    </row>
    <row r="4346" spans="1:19" ht="38.25" outlineLevel="2" x14ac:dyDescent="0.2">
      <c r="A4346" s="12" t="s">
        <v>9</v>
      </c>
      <c r="B4346" s="2" t="s">
        <v>91</v>
      </c>
      <c r="C4346" s="446">
        <v>508906</v>
      </c>
      <c r="D4346" s="446">
        <v>890701</v>
      </c>
      <c r="E4346" s="5" t="s">
        <v>435</v>
      </c>
      <c r="F4346" s="5">
        <v>1</v>
      </c>
      <c r="G4346" s="506" t="s">
        <v>12</v>
      </c>
      <c r="H4346" s="456">
        <v>30</v>
      </c>
      <c r="I4346" s="13" t="s">
        <v>117</v>
      </c>
      <c r="J4346" s="179">
        <v>0</v>
      </c>
      <c r="K4346" s="180">
        <v>0</v>
      </c>
      <c r="L4346" s="180">
        <v>0</v>
      </c>
      <c r="M4346" s="180">
        <v>0</v>
      </c>
      <c r="N4346" s="469">
        <v>0</v>
      </c>
      <c r="O4346" s="194"/>
      <c r="P4346" s="195"/>
      <c r="Q4346" s="195"/>
      <c r="R4346" s="195"/>
      <c r="S4346" s="196"/>
    </row>
    <row r="4347" spans="1:19" ht="38.25" outlineLevel="2" x14ac:dyDescent="0.2">
      <c r="A4347" s="12" t="s">
        <v>9</v>
      </c>
      <c r="B4347" s="2" t="s">
        <v>91</v>
      </c>
      <c r="C4347" s="446">
        <v>508906</v>
      </c>
      <c r="D4347" s="446">
        <v>890701</v>
      </c>
      <c r="E4347" s="5" t="s">
        <v>435</v>
      </c>
      <c r="F4347" s="5">
        <v>1</v>
      </c>
      <c r="G4347" s="506" t="s">
        <v>12</v>
      </c>
      <c r="H4347" s="456">
        <v>31</v>
      </c>
      <c r="I4347" s="13" t="s">
        <v>118</v>
      </c>
      <c r="J4347" s="179">
        <v>0</v>
      </c>
      <c r="K4347" s="180">
        <v>0</v>
      </c>
      <c r="L4347" s="180">
        <v>0</v>
      </c>
      <c r="M4347" s="180">
        <v>0</v>
      </c>
      <c r="N4347" s="469">
        <v>0</v>
      </c>
      <c r="O4347" s="194"/>
      <c r="P4347" s="195"/>
      <c r="Q4347" s="195"/>
      <c r="R4347" s="195"/>
      <c r="S4347" s="196"/>
    </row>
    <row r="4348" spans="1:19" ht="38.25" outlineLevel="2" x14ac:dyDescent="0.2">
      <c r="A4348" s="12" t="s">
        <v>9</v>
      </c>
      <c r="B4348" s="2" t="s">
        <v>91</v>
      </c>
      <c r="C4348" s="446">
        <v>508906</v>
      </c>
      <c r="D4348" s="446">
        <v>890701</v>
      </c>
      <c r="E4348" s="5" t="s">
        <v>435</v>
      </c>
      <c r="F4348" s="5">
        <v>1</v>
      </c>
      <c r="G4348" s="506" t="s">
        <v>12</v>
      </c>
      <c r="H4348" s="456">
        <v>32</v>
      </c>
      <c r="I4348" s="13" t="s">
        <v>119</v>
      </c>
      <c r="J4348" s="179">
        <v>0</v>
      </c>
      <c r="K4348" s="180">
        <v>0</v>
      </c>
      <c r="L4348" s="180">
        <v>0</v>
      </c>
      <c r="M4348" s="180">
        <v>0</v>
      </c>
      <c r="N4348" s="469">
        <v>0</v>
      </c>
      <c r="O4348" s="194"/>
      <c r="P4348" s="195"/>
      <c r="Q4348" s="195"/>
      <c r="R4348" s="195"/>
      <c r="S4348" s="196"/>
    </row>
    <row r="4349" spans="1:19" ht="38.25" outlineLevel="2" x14ac:dyDescent="0.2">
      <c r="A4349" s="12" t="s">
        <v>9</v>
      </c>
      <c r="B4349" s="2" t="s">
        <v>91</v>
      </c>
      <c r="C4349" s="446">
        <v>508906</v>
      </c>
      <c r="D4349" s="446">
        <v>890701</v>
      </c>
      <c r="E4349" s="5" t="s">
        <v>435</v>
      </c>
      <c r="F4349" s="5">
        <v>1</v>
      </c>
      <c r="G4349" s="506" t="s">
        <v>12</v>
      </c>
      <c r="H4349" s="456">
        <v>35</v>
      </c>
      <c r="I4349" s="13" t="s">
        <v>120</v>
      </c>
      <c r="J4349" s="179">
        <v>0</v>
      </c>
      <c r="K4349" s="180">
        <v>0</v>
      </c>
      <c r="L4349" s="180">
        <v>0</v>
      </c>
      <c r="M4349" s="180">
        <v>0</v>
      </c>
      <c r="N4349" s="469">
        <v>0</v>
      </c>
      <c r="O4349" s="194"/>
      <c r="P4349" s="195"/>
      <c r="Q4349" s="195"/>
      <c r="R4349" s="195"/>
      <c r="S4349" s="196"/>
    </row>
    <row r="4350" spans="1:19" ht="38.25" outlineLevel="2" x14ac:dyDescent="0.2">
      <c r="A4350" s="12" t="s">
        <v>9</v>
      </c>
      <c r="B4350" s="2" t="s">
        <v>91</v>
      </c>
      <c r="C4350" s="446">
        <v>508906</v>
      </c>
      <c r="D4350" s="446">
        <v>890701</v>
      </c>
      <c r="E4350" s="5" t="s">
        <v>435</v>
      </c>
      <c r="F4350" s="5">
        <v>1</v>
      </c>
      <c r="G4350" s="506" t="s">
        <v>12</v>
      </c>
      <c r="H4350" s="456">
        <v>40</v>
      </c>
      <c r="I4350" s="13" t="s">
        <v>121</v>
      </c>
      <c r="J4350" s="179">
        <v>0</v>
      </c>
      <c r="K4350" s="180">
        <v>0</v>
      </c>
      <c r="L4350" s="180">
        <v>0</v>
      </c>
      <c r="M4350" s="180">
        <v>0</v>
      </c>
      <c r="N4350" s="469">
        <v>0</v>
      </c>
      <c r="O4350" s="194"/>
      <c r="P4350" s="195"/>
      <c r="Q4350" s="195"/>
      <c r="R4350" s="195"/>
      <c r="S4350" s="196"/>
    </row>
    <row r="4351" spans="1:19" ht="38.25" outlineLevel="2" x14ac:dyDescent="0.2">
      <c r="A4351" s="12" t="s">
        <v>9</v>
      </c>
      <c r="B4351" s="2" t="s">
        <v>91</v>
      </c>
      <c r="C4351" s="446">
        <v>508906</v>
      </c>
      <c r="D4351" s="446">
        <v>890701</v>
      </c>
      <c r="E4351" s="5" t="s">
        <v>435</v>
      </c>
      <c r="F4351" s="5">
        <v>1</v>
      </c>
      <c r="G4351" s="506" t="s">
        <v>12</v>
      </c>
      <c r="H4351" s="456">
        <v>68</v>
      </c>
      <c r="I4351" s="13" t="s">
        <v>122</v>
      </c>
      <c r="J4351" s="179">
        <v>2300</v>
      </c>
      <c r="K4351" s="180">
        <v>550</v>
      </c>
      <c r="L4351" s="180">
        <v>550</v>
      </c>
      <c r="M4351" s="180">
        <v>600</v>
      </c>
      <c r="N4351" s="469">
        <v>600</v>
      </c>
      <c r="O4351" s="194"/>
      <c r="P4351" s="195"/>
      <c r="Q4351" s="195"/>
      <c r="R4351" s="195"/>
      <c r="S4351" s="196"/>
    </row>
    <row r="4352" spans="1:19" ht="38.25" outlineLevel="2" x14ac:dyDescent="0.2">
      <c r="A4352" s="12" t="s">
        <v>9</v>
      </c>
      <c r="B4352" s="2" t="s">
        <v>91</v>
      </c>
      <c r="C4352" s="446">
        <v>508906</v>
      </c>
      <c r="D4352" s="446">
        <v>890701</v>
      </c>
      <c r="E4352" s="5" t="s">
        <v>435</v>
      </c>
      <c r="F4352" s="5">
        <v>1</v>
      </c>
      <c r="G4352" s="506" t="s">
        <v>12</v>
      </c>
      <c r="H4352" s="456">
        <v>91</v>
      </c>
      <c r="I4352" s="13" t="s">
        <v>123</v>
      </c>
      <c r="J4352" s="179">
        <v>0</v>
      </c>
      <c r="K4352" s="180">
        <v>0</v>
      </c>
      <c r="L4352" s="180">
        <v>0</v>
      </c>
      <c r="M4352" s="180">
        <v>0</v>
      </c>
      <c r="N4352" s="469">
        <v>0</v>
      </c>
      <c r="O4352" s="194"/>
      <c r="P4352" s="195"/>
      <c r="Q4352" s="195"/>
      <c r="R4352" s="195"/>
      <c r="S4352" s="196"/>
    </row>
    <row r="4353" spans="1:22" outlineLevel="1" collapsed="1" x14ac:dyDescent="0.2">
      <c r="A4353" s="133"/>
      <c r="B4353" s="134" t="s">
        <v>91</v>
      </c>
      <c r="C4353" s="165">
        <v>508906</v>
      </c>
      <c r="D4353" s="165">
        <v>890701</v>
      </c>
      <c r="E4353" s="136"/>
      <c r="F4353" s="136">
        <v>1</v>
      </c>
      <c r="G4353" s="507" t="s">
        <v>12</v>
      </c>
      <c r="H4353" s="457"/>
      <c r="I4353" s="137"/>
      <c r="J4353" s="181">
        <v>2300</v>
      </c>
      <c r="K4353" s="182">
        <v>550</v>
      </c>
      <c r="L4353" s="182">
        <v>550</v>
      </c>
      <c r="M4353" s="182">
        <v>600</v>
      </c>
      <c r="N4353" s="470">
        <v>600</v>
      </c>
      <c r="O4353" s="197">
        <v>62514.854900980659</v>
      </c>
      <c r="P4353" s="198">
        <v>14865</v>
      </c>
      <c r="Q4353" s="198">
        <v>14865</v>
      </c>
      <c r="R4353" s="198">
        <v>16393.317985971942</v>
      </c>
      <c r="S4353" s="199">
        <v>16391.536915008724</v>
      </c>
    </row>
    <row r="4354" spans="1:22" ht="25.5" outlineLevel="2" x14ac:dyDescent="0.2">
      <c r="A4354" s="12" t="s">
        <v>9</v>
      </c>
      <c r="B4354" s="2" t="s">
        <v>91</v>
      </c>
      <c r="C4354" s="446">
        <v>508907</v>
      </c>
      <c r="D4354" s="446">
        <v>890801</v>
      </c>
      <c r="E4354" s="5" t="s">
        <v>438</v>
      </c>
      <c r="F4354" s="5">
        <v>1</v>
      </c>
      <c r="G4354" s="506" t="s">
        <v>12</v>
      </c>
      <c r="H4354" s="456" t="s">
        <v>701</v>
      </c>
      <c r="I4354" s="13" t="s">
        <v>98</v>
      </c>
      <c r="J4354" s="179">
        <v>0</v>
      </c>
      <c r="K4354" s="180">
        <v>0</v>
      </c>
      <c r="L4354" s="180">
        <v>0</v>
      </c>
      <c r="M4354" s="180">
        <v>0</v>
      </c>
      <c r="N4354" s="469">
        <v>0</v>
      </c>
      <c r="O4354" s="194"/>
      <c r="P4354" s="195"/>
      <c r="Q4354" s="195"/>
      <c r="R4354" s="195"/>
      <c r="S4354" s="196"/>
      <c r="V4354" s="175"/>
    </row>
    <row r="4355" spans="1:22" ht="25.5" outlineLevel="2" x14ac:dyDescent="0.2">
      <c r="A4355" s="12" t="s">
        <v>9</v>
      </c>
      <c r="B4355" s="2" t="s">
        <v>91</v>
      </c>
      <c r="C4355" s="446">
        <v>508907</v>
      </c>
      <c r="D4355" s="446">
        <v>890801</v>
      </c>
      <c r="E4355" s="5" t="s">
        <v>438</v>
      </c>
      <c r="F4355" s="5">
        <v>1</v>
      </c>
      <c r="G4355" s="506" t="s">
        <v>12</v>
      </c>
      <c r="H4355" s="456">
        <v>2</v>
      </c>
      <c r="I4355" s="13" t="s">
        <v>99</v>
      </c>
      <c r="J4355" s="179">
        <v>0</v>
      </c>
      <c r="K4355" s="180">
        <v>0</v>
      </c>
      <c r="L4355" s="180">
        <v>0</v>
      </c>
      <c r="M4355" s="180">
        <v>0</v>
      </c>
      <c r="N4355" s="469">
        <v>0</v>
      </c>
      <c r="O4355" s="194"/>
      <c r="P4355" s="195"/>
      <c r="Q4355" s="195"/>
      <c r="R4355" s="195"/>
      <c r="S4355" s="196"/>
      <c r="V4355" s="175"/>
    </row>
    <row r="4356" spans="1:22" ht="25.5" outlineLevel="2" x14ac:dyDescent="0.2">
      <c r="A4356" s="12" t="s">
        <v>9</v>
      </c>
      <c r="B4356" s="2" t="s">
        <v>91</v>
      </c>
      <c r="C4356" s="446">
        <v>508907</v>
      </c>
      <c r="D4356" s="446">
        <v>890801</v>
      </c>
      <c r="E4356" s="5" t="s">
        <v>438</v>
      </c>
      <c r="F4356" s="5">
        <v>1</v>
      </c>
      <c r="G4356" s="506" t="s">
        <v>12</v>
      </c>
      <c r="H4356" s="456">
        <v>3</v>
      </c>
      <c r="I4356" s="13" t="s">
        <v>100</v>
      </c>
      <c r="J4356" s="179">
        <v>7</v>
      </c>
      <c r="K4356" s="180">
        <v>7</v>
      </c>
      <c r="L4356" s="180">
        <v>0</v>
      </c>
      <c r="M4356" s="180">
        <v>0</v>
      </c>
      <c r="N4356" s="469">
        <v>0</v>
      </c>
      <c r="O4356" s="194"/>
      <c r="P4356" s="195"/>
      <c r="Q4356" s="195"/>
      <c r="R4356" s="195"/>
      <c r="S4356" s="196"/>
      <c r="V4356" s="175"/>
    </row>
    <row r="4357" spans="1:22" ht="25.5" outlineLevel="2" x14ac:dyDescent="0.2">
      <c r="A4357" s="12" t="s">
        <v>9</v>
      </c>
      <c r="B4357" s="2" t="s">
        <v>91</v>
      </c>
      <c r="C4357" s="446">
        <v>508907</v>
      </c>
      <c r="D4357" s="446">
        <v>890801</v>
      </c>
      <c r="E4357" s="5" t="s">
        <v>438</v>
      </c>
      <c r="F4357" s="5">
        <v>1</v>
      </c>
      <c r="G4357" s="506" t="s">
        <v>12</v>
      </c>
      <c r="H4357" s="456">
        <v>4</v>
      </c>
      <c r="I4357" s="13" t="s">
        <v>101</v>
      </c>
      <c r="J4357" s="179">
        <v>0</v>
      </c>
      <c r="K4357" s="180">
        <v>0</v>
      </c>
      <c r="L4357" s="180">
        <v>0</v>
      </c>
      <c r="M4357" s="180">
        <v>0</v>
      </c>
      <c r="N4357" s="469">
        <v>0</v>
      </c>
      <c r="O4357" s="194"/>
      <c r="P4357" s="195"/>
      <c r="Q4357" s="195"/>
      <c r="R4357" s="195"/>
      <c r="S4357" s="196"/>
      <c r="V4357" s="175"/>
    </row>
    <row r="4358" spans="1:22" ht="25.5" outlineLevel="2" x14ac:dyDescent="0.2">
      <c r="A4358" s="12" t="s">
        <v>9</v>
      </c>
      <c r="B4358" s="2" t="s">
        <v>91</v>
      </c>
      <c r="C4358" s="446">
        <v>508907</v>
      </c>
      <c r="D4358" s="446">
        <v>890801</v>
      </c>
      <c r="E4358" s="5" t="s">
        <v>438</v>
      </c>
      <c r="F4358" s="5">
        <v>1</v>
      </c>
      <c r="G4358" s="506" t="s">
        <v>12</v>
      </c>
      <c r="H4358" s="456" t="s">
        <v>302</v>
      </c>
      <c r="I4358" s="13" t="s">
        <v>102</v>
      </c>
      <c r="J4358" s="179">
        <v>35</v>
      </c>
      <c r="K4358" s="180">
        <v>35</v>
      </c>
      <c r="L4358" s="180">
        <v>0</v>
      </c>
      <c r="M4358" s="180">
        <v>0</v>
      </c>
      <c r="N4358" s="469">
        <v>0</v>
      </c>
      <c r="O4358" s="194"/>
      <c r="P4358" s="195"/>
      <c r="Q4358" s="195"/>
      <c r="R4358" s="195"/>
      <c r="S4358" s="196"/>
      <c r="V4358" s="175"/>
    </row>
    <row r="4359" spans="1:22" ht="25.5" outlineLevel="2" x14ac:dyDescent="0.2">
      <c r="A4359" s="12" t="s">
        <v>9</v>
      </c>
      <c r="B4359" s="2" t="s">
        <v>91</v>
      </c>
      <c r="C4359" s="446">
        <v>508907</v>
      </c>
      <c r="D4359" s="446">
        <v>890801</v>
      </c>
      <c r="E4359" s="5" t="s">
        <v>438</v>
      </c>
      <c r="F4359" s="5">
        <v>1</v>
      </c>
      <c r="G4359" s="506" t="s">
        <v>12</v>
      </c>
      <c r="H4359" s="456">
        <v>6</v>
      </c>
      <c r="I4359" s="13" t="s">
        <v>103</v>
      </c>
      <c r="J4359" s="179">
        <v>9</v>
      </c>
      <c r="K4359" s="180">
        <v>9</v>
      </c>
      <c r="L4359" s="180">
        <v>0</v>
      </c>
      <c r="M4359" s="180">
        <v>0</v>
      </c>
      <c r="N4359" s="469">
        <v>0</v>
      </c>
      <c r="O4359" s="194"/>
      <c r="P4359" s="195"/>
      <c r="Q4359" s="195"/>
      <c r="R4359" s="195"/>
      <c r="S4359" s="196"/>
      <c r="V4359" s="175"/>
    </row>
    <row r="4360" spans="1:22" ht="25.5" outlineLevel="2" x14ac:dyDescent="0.2">
      <c r="A4360" s="12" t="s">
        <v>9</v>
      </c>
      <c r="B4360" s="2" t="s">
        <v>91</v>
      </c>
      <c r="C4360" s="446">
        <v>508907</v>
      </c>
      <c r="D4360" s="446">
        <v>890801</v>
      </c>
      <c r="E4360" s="5" t="s">
        <v>438</v>
      </c>
      <c r="F4360" s="5">
        <v>1</v>
      </c>
      <c r="G4360" s="506" t="s">
        <v>12</v>
      </c>
      <c r="H4360" s="456">
        <v>7</v>
      </c>
      <c r="I4360" s="13" t="s">
        <v>104</v>
      </c>
      <c r="J4360" s="179">
        <v>2</v>
      </c>
      <c r="K4360" s="180">
        <v>2</v>
      </c>
      <c r="L4360" s="180">
        <v>0</v>
      </c>
      <c r="M4360" s="180">
        <v>0</v>
      </c>
      <c r="N4360" s="469">
        <v>0</v>
      </c>
      <c r="O4360" s="194"/>
      <c r="P4360" s="195"/>
      <c r="Q4360" s="195"/>
      <c r="R4360" s="195"/>
      <c r="S4360" s="196"/>
      <c r="V4360" s="175"/>
    </row>
    <row r="4361" spans="1:22" ht="51" outlineLevel="2" x14ac:dyDescent="0.2">
      <c r="A4361" s="12" t="s">
        <v>9</v>
      </c>
      <c r="B4361" s="2" t="s">
        <v>91</v>
      </c>
      <c r="C4361" s="446">
        <v>508907</v>
      </c>
      <c r="D4361" s="446">
        <v>890801</v>
      </c>
      <c r="E4361" s="5" t="s">
        <v>438</v>
      </c>
      <c r="F4361" s="5">
        <v>1</v>
      </c>
      <c r="G4361" s="506" t="s">
        <v>12</v>
      </c>
      <c r="H4361" s="456">
        <v>8</v>
      </c>
      <c r="I4361" s="13" t="s">
        <v>105</v>
      </c>
      <c r="J4361" s="179">
        <v>0</v>
      </c>
      <c r="K4361" s="180">
        <v>0</v>
      </c>
      <c r="L4361" s="180">
        <v>0</v>
      </c>
      <c r="M4361" s="180">
        <v>0</v>
      </c>
      <c r="N4361" s="469">
        <v>0</v>
      </c>
      <c r="O4361" s="194"/>
      <c r="P4361" s="195"/>
      <c r="Q4361" s="195"/>
      <c r="R4361" s="195"/>
      <c r="S4361" s="196"/>
      <c r="V4361" s="175"/>
    </row>
    <row r="4362" spans="1:22" ht="25.5" outlineLevel="2" x14ac:dyDescent="0.2">
      <c r="A4362" s="12" t="s">
        <v>9</v>
      </c>
      <c r="B4362" s="2" t="s">
        <v>91</v>
      </c>
      <c r="C4362" s="446">
        <v>508907</v>
      </c>
      <c r="D4362" s="446">
        <v>890801</v>
      </c>
      <c r="E4362" s="5" t="s">
        <v>438</v>
      </c>
      <c r="F4362" s="5">
        <v>1</v>
      </c>
      <c r="G4362" s="506" t="s">
        <v>12</v>
      </c>
      <c r="H4362" s="456">
        <v>9</v>
      </c>
      <c r="I4362" s="13" t="s">
        <v>106</v>
      </c>
      <c r="J4362" s="179">
        <v>8</v>
      </c>
      <c r="K4362" s="180">
        <v>8</v>
      </c>
      <c r="L4362" s="180">
        <v>0</v>
      </c>
      <c r="M4362" s="180">
        <v>0</v>
      </c>
      <c r="N4362" s="469">
        <v>0</v>
      </c>
      <c r="O4362" s="194"/>
      <c r="P4362" s="195"/>
      <c r="Q4362" s="195"/>
      <c r="R4362" s="195"/>
      <c r="S4362" s="196"/>
      <c r="V4362" s="175"/>
    </row>
    <row r="4363" spans="1:22" ht="25.5" outlineLevel="2" x14ac:dyDescent="0.2">
      <c r="A4363" s="12" t="s">
        <v>9</v>
      </c>
      <c r="B4363" s="2" t="s">
        <v>91</v>
      </c>
      <c r="C4363" s="446">
        <v>508907</v>
      </c>
      <c r="D4363" s="446">
        <v>890801</v>
      </c>
      <c r="E4363" s="5" t="s">
        <v>438</v>
      </c>
      <c r="F4363" s="5">
        <v>1</v>
      </c>
      <c r="G4363" s="506" t="s">
        <v>12</v>
      </c>
      <c r="H4363" s="456">
        <v>10</v>
      </c>
      <c r="I4363" s="13" t="s">
        <v>107</v>
      </c>
      <c r="J4363" s="179">
        <v>0</v>
      </c>
      <c r="K4363" s="180">
        <v>0</v>
      </c>
      <c r="L4363" s="180">
        <v>0</v>
      </c>
      <c r="M4363" s="180">
        <v>0</v>
      </c>
      <c r="N4363" s="469">
        <v>0</v>
      </c>
      <c r="O4363" s="194"/>
      <c r="P4363" s="195"/>
      <c r="Q4363" s="195"/>
      <c r="R4363" s="195"/>
      <c r="S4363" s="196"/>
      <c r="V4363" s="175"/>
    </row>
    <row r="4364" spans="1:22" ht="25.5" outlineLevel="2" x14ac:dyDescent="0.2">
      <c r="A4364" s="12" t="s">
        <v>9</v>
      </c>
      <c r="B4364" s="2" t="s">
        <v>91</v>
      </c>
      <c r="C4364" s="446">
        <v>508907</v>
      </c>
      <c r="D4364" s="446">
        <v>890801</v>
      </c>
      <c r="E4364" s="5" t="s">
        <v>438</v>
      </c>
      <c r="F4364" s="5">
        <v>1</v>
      </c>
      <c r="G4364" s="506" t="s">
        <v>12</v>
      </c>
      <c r="H4364" s="456">
        <v>11</v>
      </c>
      <c r="I4364" s="13" t="s">
        <v>108</v>
      </c>
      <c r="J4364" s="179">
        <v>6</v>
      </c>
      <c r="K4364" s="180">
        <v>6</v>
      </c>
      <c r="L4364" s="180">
        <v>0</v>
      </c>
      <c r="M4364" s="180">
        <v>0</v>
      </c>
      <c r="N4364" s="469">
        <v>0</v>
      </c>
      <c r="O4364" s="194"/>
      <c r="P4364" s="195"/>
      <c r="Q4364" s="195"/>
      <c r="R4364" s="195"/>
      <c r="S4364" s="196"/>
      <c r="V4364" s="175"/>
    </row>
    <row r="4365" spans="1:22" ht="25.5" outlineLevel="2" x14ac:dyDescent="0.2">
      <c r="A4365" s="12" t="s">
        <v>9</v>
      </c>
      <c r="B4365" s="2" t="s">
        <v>91</v>
      </c>
      <c r="C4365" s="446">
        <v>508907</v>
      </c>
      <c r="D4365" s="446">
        <v>890801</v>
      </c>
      <c r="E4365" s="5" t="s">
        <v>438</v>
      </c>
      <c r="F4365" s="5">
        <v>1</v>
      </c>
      <c r="G4365" s="506" t="s">
        <v>12</v>
      </c>
      <c r="H4365" s="456" t="s">
        <v>304</v>
      </c>
      <c r="I4365" s="13" t="s">
        <v>109</v>
      </c>
      <c r="J4365" s="179">
        <v>29</v>
      </c>
      <c r="K4365" s="180">
        <v>29</v>
      </c>
      <c r="L4365" s="180">
        <v>0</v>
      </c>
      <c r="M4365" s="180">
        <v>0</v>
      </c>
      <c r="N4365" s="469">
        <v>0</v>
      </c>
      <c r="O4365" s="194"/>
      <c r="P4365" s="195"/>
      <c r="Q4365" s="195"/>
      <c r="R4365" s="195"/>
      <c r="S4365" s="196"/>
      <c r="V4365" s="175"/>
    </row>
    <row r="4366" spans="1:22" ht="25.5" outlineLevel="2" x14ac:dyDescent="0.2">
      <c r="A4366" s="12" t="s">
        <v>9</v>
      </c>
      <c r="B4366" s="2" t="s">
        <v>91</v>
      </c>
      <c r="C4366" s="446">
        <v>508907</v>
      </c>
      <c r="D4366" s="446">
        <v>890801</v>
      </c>
      <c r="E4366" s="5" t="s">
        <v>438</v>
      </c>
      <c r="F4366" s="5">
        <v>1</v>
      </c>
      <c r="G4366" s="506" t="s">
        <v>12</v>
      </c>
      <c r="H4366" s="456">
        <v>15</v>
      </c>
      <c r="I4366" s="13" t="s">
        <v>110</v>
      </c>
      <c r="J4366" s="179">
        <v>6</v>
      </c>
      <c r="K4366" s="180">
        <v>6</v>
      </c>
      <c r="L4366" s="180">
        <v>0</v>
      </c>
      <c r="M4366" s="180">
        <v>0</v>
      </c>
      <c r="N4366" s="469">
        <v>0</v>
      </c>
      <c r="O4366" s="194"/>
      <c r="P4366" s="195"/>
      <c r="Q4366" s="195"/>
      <c r="R4366" s="195"/>
      <c r="S4366" s="196"/>
      <c r="V4366" s="175"/>
    </row>
    <row r="4367" spans="1:22" ht="25.5" outlineLevel="2" x14ac:dyDescent="0.2">
      <c r="A4367" s="12" t="s">
        <v>9</v>
      </c>
      <c r="B4367" s="2" t="s">
        <v>91</v>
      </c>
      <c r="C4367" s="446">
        <v>508907</v>
      </c>
      <c r="D4367" s="446">
        <v>890801</v>
      </c>
      <c r="E4367" s="5" t="s">
        <v>438</v>
      </c>
      <c r="F4367" s="5">
        <v>1</v>
      </c>
      <c r="G4367" s="506" t="s">
        <v>12</v>
      </c>
      <c r="H4367" s="456">
        <v>19</v>
      </c>
      <c r="I4367" s="13" t="s">
        <v>111</v>
      </c>
      <c r="J4367" s="179">
        <v>0</v>
      </c>
      <c r="K4367" s="180">
        <v>0</v>
      </c>
      <c r="L4367" s="180">
        <v>0</v>
      </c>
      <c r="M4367" s="180">
        <v>0</v>
      </c>
      <c r="N4367" s="469">
        <v>0</v>
      </c>
      <c r="O4367" s="194"/>
      <c r="P4367" s="195"/>
      <c r="Q4367" s="195"/>
      <c r="R4367" s="195"/>
      <c r="S4367" s="196"/>
      <c r="V4367" s="175"/>
    </row>
    <row r="4368" spans="1:22" ht="25.5" outlineLevel="2" x14ac:dyDescent="0.2">
      <c r="A4368" s="12" t="s">
        <v>9</v>
      </c>
      <c r="B4368" s="2" t="s">
        <v>91</v>
      </c>
      <c r="C4368" s="446">
        <v>508907</v>
      </c>
      <c r="D4368" s="446">
        <v>890801</v>
      </c>
      <c r="E4368" s="5" t="s">
        <v>438</v>
      </c>
      <c r="F4368" s="5">
        <v>1</v>
      </c>
      <c r="G4368" s="506" t="s">
        <v>12</v>
      </c>
      <c r="H4368" s="456" t="s">
        <v>316</v>
      </c>
      <c r="I4368" s="13" t="s">
        <v>112</v>
      </c>
      <c r="J4368" s="179">
        <v>40</v>
      </c>
      <c r="K4368" s="180">
        <v>40</v>
      </c>
      <c r="L4368" s="180">
        <v>0</v>
      </c>
      <c r="M4368" s="180">
        <v>0</v>
      </c>
      <c r="N4368" s="469">
        <v>0</v>
      </c>
      <c r="O4368" s="194"/>
      <c r="P4368" s="195"/>
      <c r="Q4368" s="195"/>
      <c r="R4368" s="195"/>
      <c r="S4368" s="196"/>
      <c r="V4368" s="175"/>
    </row>
    <row r="4369" spans="1:26" ht="25.5" outlineLevel="2" x14ac:dyDescent="0.2">
      <c r="A4369" s="12" t="s">
        <v>9</v>
      </c>
      <c r="B4369" s="2" t="s">
        <v>91</v>
      </c>
      <c r="C4369" s="446">
        <v>508907</v>
      </c>
      <c r="D4369" s="446">
        <v>890801</v>
      </c>
      <c r="E4369" s="5" t="s">
        <v>438</v>
      </c>
      <c r="F4369" s="5">
        <v>1</v>
      </c>
      <c r="G4369" s="506" t="s">
        <v>12</v>
      </c>
      <c r="H4369" s="456" t="s">
        <v>296</v>
      </c>
      <c r="I4369" s="13" t="s">
        <v>113</v>
      </c>
      <c r="J4369" s="179">
        <v>29</v>
      </c>
      <c r="K4369" s="180">
        <v>29</v>
      </c>
      <c r="L4369" s="180">
        <v>0</v>
      </c>
      <c r="M4369" s="180">
        <v>0</v>
      </c>
      <c r="N4369" s="469">
        <v>0</v>
      </c>
      <c r="O4369" s="194"/>
      <c r="P4369" s="195"/>
      <c r="Q4369" s="195"/>
      <c r="R4369" s="195"/>
      <c r="S4369" s="196"/>
      <c r="V4369" s="175"/>
    </row>
    <row r="4370" spans="1:26" ht="25.5" outlineLevel="2" x14ac:dyDescent="0.2">
      <c r="A4370" s="12" t="s">
        <v>9</v>
      </c>
      <c r="B4370" s="2" t="s">
        <v>91</v>
      </c>
      <c r="C4370" s="446">
        <v>508907</v>
      </c>
      <c r="D4370" s="446">
        <v>890801</v>
      </c>
      <c r="E4370" s="5" t="s">
        <v>438</v>
      </c>
      <c r="F4370" s="5">
        <v>1</v>
      </c>
      <c r="G4370" s="506" t="s">
        <v>12</v>
      </c>
      <c r="H4370" s="456">
        <v>23</v>
      </c>
      <c r="I4370" s="13" t="s">
        <v>114</v>
      </c>
      <c r="J4370" s="179">
        <v>39</v>
      </c>
      <c r="K4370" s="180">
        <v>39</v>
      </c>
      <c r="L4370" s="180">
        <v>0</v>
      </c>
      <c r="M4370" s="180">
        <v>0</v>
      </c>
      <c r="N4370" s="469">
        <v>0</v>
      </c>
      <c r="O4370" s="194"/>
      <c r="P4370" s="195"/>
      <c r="Q4370" s="195"/>
      <c r="R4370" s="195"/>
      <c r="S4370" s="196"/>
      <c r="V4370" s="175"/>
    </row>
    <row r="4371" spans="1:26" ht="25.5" outlineLevel="2" x14ac:dyDescent="0.2">
      <c r="A4371" s="12" t="s">
        <v>9</v>
      </c>
      <c r="B4371" s="2" t="s">
        <v>91</v>
      </c>
      <c r="C4371" s="446">
        <v>508907</v>
      </c>
      <c r="D4371" s="446">
        <v>890801</v>
      </c>
      <c r="E4371" s="5" t="s">
        <v>438</v>
      </c>
      <c r="F4371" s="5">
        <v>1</v>
      </c>
      <c r="G4371" s="506" t="s">
        <v>12</v>
      </c>
      <c r="H4371" s="456">
        <v>24</v>
      </c>
      <c r="I4371" s="13" t="s">
        <v>115</v>
      </c>
      <c r="J4371" s="179">
        <v>33</v>
      </c>
      <c r="K4371" s="180">
        <v>33</v>
      </c>
      <c r="L4371" s="180">
        <v>0</v>
      </c>
      <c r="M4371" s="180">
        <v>0</v>
      </c>
      <c r="N4371" s="469">
        <v>0</v>
      </c>
      <c r="O4371" s="194"/>
      <c r="P4371" s="195"/>
      <c r="Q4371" s="195"/>
      <c r="R4371" s="195"/>
      <c r="S4371" s="196"/>
      <c r="V4371" s="175"/>
    </row>
    <row r="4372" spans="1:26" ht="25.5" outlineLevel="2" x14ac:dyDescent="0.2">
      <c r="A4372" s="12" t="s">
        <v>9</v>
      </c>
      <c r="B4372" s="2" t="s">
        <v>91</v>
      </c>
      <c r="C4372" s="446">
        <v>508907</v>
      </c>
      <c r="D4372" s="446">
        <v>890801</v>
      </c>
      <c r="E4372" s="5" t="s">
        <v>438</v>
      </c>
      <c r="F4372" s="5">
        <v>1</v>
      </c>
      <c r="G4372" s="506" t="s">
        <v>12</v>
      </c>
      <c r="H4372" s="456">
        <v>25</v>
      </c>
      <c r="I4372" s="13" t="s">
        <v>116</v>
      </c>
      <c r="J4372" s="179">
        <v>11</v>
      </c>
      <c r="K4372" s="180">
        <v>11</v>
      </c>
      <c r="L4372" s="180">
        <v>0</v>
      </c>
      <c r="M4372" s="180">
        <v>0</v>
      </c>
      <c r="N4372" s="469">
        <v>0</v>
      </c>
      <c r="O4372" s="194"/>
      <c r="P4372" s="195"/>
      <c r="Q4372" s="195"/>
      <c r="R4372" s="195"/>
      <c r="S4372" s="196"/>
      <c r="V4372" s="175"/>
    </row>
    <row r="4373" spans="1:26" ht="25.5" outlineLevel="2" x14ac:dyDescent="0.2">
      <c r="A4373" s="12" t="s">
        <v>9</v>
      </c>
      <c r="B4373" s="2" t="s">
        <v>91</v>
      </c>
      <c r="C4373" s="446">
        <v>508907</v>
      </c>
      <c r="D4373" s="446">
        <v>890801</v>
      </c>
      <c r="E4373" s="5" t="s">
        <v>438</v>
      </c>
      <c r="F4373" s="5">
        <v>1</v>
      </c>
      <c r="G4373" s="506" t="s">
        <v>12</v>
      </c>
      <c r="H4373" s="456">
        <v>30</v>
      </c>
      <c r="I4373" s="13" t="s">
        <v>117</v>
      </c>
      <c r="J4373" s="179">
        <v>51</v>
      </c>
      <c r="K4373" s="180">
        <v>51</v>
      </c>
      <c r="L4373" s="180">
        <v>0</v>
      </c>
      <c r="M4373" s="180">
        <v>0</v>
      </c>
      <c r="N4373" s="469">
        <v>0</v>
      </c>
      <c r="O4373" s="194"/>
      <c r="P4373" s="195"/>
      <c r="Q4373" s="195"/>
      <c r="R4373" s="195"/>
      <c r="S4373" s="196"/>
      <c r="V4373" s="175"/>
    </row>
    <row r="4374" spans="1:26" ht="25.5" outlineLevel="2" x14ac:dyDescent="0.2">
      <c r="A4374" s="12" t="s">
        <v>9</v>
      </c>
      <c r="B4374" s="2" t="s">
        <v>91</v>
      </c>
      <c r="C4374" s="446">
        <v>508907</v>
      </c>
      <c r="D4374" s="446">
        <v>890801</v>
      </c>
      <c r="E4374" s="5" t="s">
        <v>438</v>
      </c>
      <c r="F4374" s="5">
        <v>1</v>
      </c>
      <c r="G4374" s="506" t="s">
        <v>12</v>
      </c>
      <c r="H4374" s="456">
        <v>31</v>
      </c>
      <c r="I4374" s="13" t="s">
        <v>118</v>
      </c>
      <c r="J4374" s="179">
        <v>0</v>
      </c>
      <c r="K4374" s="180">
        <v>0</v>
      </c>
      <c r="L4374" s="180">
        <v>0</v>
      </c>
      <c r="M4374" s="180">
        <v>0</v>
      </c>
      <c r="N4374" s="469">
        <v>0</v>
      </c>
      <c r="O4374" s="194"/>
      <c r="P4374" s="195"/>
      <c r="Q4374" s="195"/>
      <c r="R4374" s="195"/>
      <c r="S4374" s="196"/>
      <c r="V4374" s="175"/>
    </row>
    <row r="4375" spans="1:26" ht="25.5" outlineLevel="2" x14ac:dyDescent="0.2">
      <c r="A4375" s="12" t="s">
        <v>9</v>
      </c>
      <c r="B4375" s="2" t="s">
        <v>91</v>
      </c>
      <c r="C4375" s="446">
        <v>508907</v>
      </c>
      <c r="D4375" s="446">
        <v>890801</v>
      </c>
      <c r="E4375" s="5" t="s">
        <v>438</v>
      </c>
      <c r="F4375" s="5">
        <v>1</v>
      </c>
      <c r="G4375" s="506" t="s">
        <v>12</v>
      </c>
      <c r="H4375" s="456">
        <v>32</v>
      </c>
      <c r="I4375" s="13" t="s">
        <v>119</v>
      </c>
      <c r="J4375" s="179">
        <v>38</v>
      </c>
      <c r="K4375" s="180">
        <v>38</v>
      </c>
      <c r="L4375" s="180">
        <v>0</v>
      </c>
      <c r="M4375" s="180">
        <v>0</v>
      </c>
      <c r="N4375" s="469">
        <v>0</v>
      </c>
      <c r="O4375" s="194"/>
      <c r="P4375" s="195"/>
      <c r="Q4375" s="195"/>
      <c r="R4375" s="195"/>
      <c r="S4375" s="196"/>
      <c r="V4375" s="175"/>
    </row>
    <row r="4376" spans="1:26" ht="38.25" outlineLevel="2" x14ac:dyDescent="0.2">
      <c r="A4376" s="12" t="s">
        <v>9</v>
      </c>
      <c r="B4376" s="2" t="s">
        <v>91</v>
      </c>
      <c r="C4376" s="446">
        <v>508907</v>
      </c>
      <c r="D4376" s="446">
        <v>890801</v>
      </c>
      <c r="E4376" s="5" t="s">
        <v>438</v>
      </c>
      <c r="F4376" s="5">
        <v>1</v>
      </c>
      <c r="G4376" s="506" t="s">
        <v>12</v>
      </c>
      <c r="H4376" s="456">
        <v>35</v>
      </c>
      <c r="I4376" s="13" t="s">
        <v>120</v>
      </c>
      <c r="J4376" s="179">
        <v>4</v>
      </c>
      <c r="K4376" s="180">
        <v>4</v>
      </c>
      <c r="L4376" s="180">
        <v>0</v>
      </c>
      <c r="M4376" s="180">
        <v>0</v>
      </c>
      <c r="N4376" s="469">
        <v>0</v>
      </c>
      <c r="O4376" s="194"/>
      <c r="P4376" s="195"/>
      <c r="Q4376" s="195"/>
      <c r="R4376" s="195"/>
      <c r="S4376" s="196"/>
      <c r="V4376" s="175"/>
    </row>
    <row r="4377" spans="1:26" ht="38.25" outlineLevel="2" x14ac:dyDescent="0.2">
      <c r="A4377" s="12" t="s">
        <v>9</v>
      </c>
      <c r="B4377" s="2" t="s">
        <v>91</v>
      </c>
      <c r="C4377" s="446">
        <v>508907</v>
      </c>
      <c r="D4377" s="446">
        <v>890801</v>
      </c>
      <c r="E4377" s="5" t="s">
        <v>438</v>
      </c>
      <c r="F4377" s="5">
        <v>1</v>
      </c>
      <c r="G4377" s="506" t="s">
        <v>12</v>
      </c>
      <c r="H4377" s="456">
        <v>40</v>
      </c>
      <c r="I4377" s="13" t="s">
        <v>121</v>
      </c>
      <c r="J4377" s="179">
        <v>10</v>
      </c>
      <c r="K4377" s="180">
        <v>10</v>
      </c>
      <c r="L4377" s="180">
        <v>0</v>
      </c>
      <c r="M4377" s="180">
        <v>0</v>
      </c>
      <c r="N4377" s="469">
        <v>0</v>
      </c>
      <c r="O4377" s="194"/>
      <c r="P4377" s="195"/>
      <c r="Q4377" s="195"/>
      <c r="R4377" s="195"/>
      <c r="S4377" s="196"/>
      <c r="V4377" s="175"/>
    </row>
    <row r="4378" spans="1:26" ht="38.25" outlineLevel="2" x14ac:dyDescent="0.2">
      <c r="A4378" s="12" t="s">
        <v>9</v>
      </c>
      <c r="B4378" s="2" t="s">
        <v>91</v>
      </c>
      <c r="C4378" s="446">
        <v>508907</v>
      </c>
      <c r="D4378" s="446">
        <v>890801</v>
      </c>
      <c r="E4378" s="5" t="s">
        <v>438</v>
      </c>
      <c r="F4378" s="5">
        <v>1</v>
      </c>
      <c r="G4378" s="506" t="s">
        <v>12</v>
      </c>
      <c r="H4378" s="456">
        <v>68</v>
      </c>
      <c r="I4378" s="13" t="s">
        <v>122</v>
      </c>
      <c r="J4378" s="179">
        <v>0</v>
      </c>
      <c r="K4378" s="180">
        <v>0</v>
      </c>
      <c r="L4378" s="180">
        <v>0</v>
      </c>
      <c r="M4378" s="180">
        <v>0</v>
      </c>
      <c r="N4378" s="469">
        <v>0</v>
      </c>
      <c r="O4378" s="194"/>
      <c r="P4378" s="195"/>
      <c r="Q4378" s="195"/>
      <c r="R4378" s="195"/>
      <c r="S4378" s="196"/>
      <c r="V4378" s="175"/>
    </row>
    <row r="4379" spans="1:26" ht="38.25" outlineLevel="2" x14ac:dyDescent="0.2">
      <c r="A4379" s="12" t="s">
        <v>9</v>
      </c>
      <c r="B4379" s="2" t="s">
        <v>91</v>
      </c>
      <c r="C4379" s="446">
        <v>508907</v>
      </c>
      <c r="D4379" s="446">
        <v>890801</v>
      </c>
      <c r="E4379" s="5" t="s">
        <v>438</v>
      </c>
      <c r="F4379" s="5">
        <v>1</v>
      </c>
      <c r="G4379" s="506" t="s">
        <v>12</v>
      </c>
      <c r="H4379" s="456">
        <v>91</v>
      </c>
      <c r="I4379" s="13" t="s">
        <v>123</v>
      </c>
      <c r="J4379" s="179">
        <v>22</v>
      </c>
      <c r="K4379" s="180">
        <v>22</v>
      </c>
      <c r="L4379" s="180">
        <v>0</v>
      </c>
      <c r="M4379" s="180">
        <v>0</v>
      </c>
      <c r="N4379" s="469">
        <v>0</v>
      </c>
      <c r="O4379" s="194"/>
      <c r="P4379" s="195"/>
      <c r="Q4379" s="195"/>
      <c r="R4379" s="195"/>
      <c r="S4379" s="196"/>
      <c r="V4379" s="175"/>
    </row>
    <row r="4380" spans="1:26" outlineLevel="1" collapsed="1" x14ac:dyDescent="0.2">
      <c r="A4380" s="133"/>
      <c r="B4380" s="134" t="s">
        <v>91</v>
      </c>
      <c r="C4380" s="165">
        <v>508907</v>
      </c>
      <c r="D4380" s="165">
        <v>890801</v>
      </c>
      <c r="E4380" s="136"/>
      <c r="F4380" s="136">
        <v>1</v>
      </c>
      <c r="G4380" s="507" t="s">
        <v>12</v>
      </c>
      <c r="H4380" s="457"/>
      <c r="I4380" s="137"/>
      <c r="J4380" s="181">
        <v>379</v>
      </c>
      <c r="K4380" s="182">
        <v>379</v>
      </c>
      <c r="L4380" s="182">
        <v>0</v>
      </c>
      <c r="M4380" s="182">
        <v>0</v>
      </c>
      <c r="N4380" s="470">
        <v>0</v>
      </c>
      <c r="O4380" s="197">
        <v>9595.3785287021747</v>
      </c>
      <c r="P4380" s="198">
        <v>9595.378999999999</v>
      </c>
      <c r="Q4380" s="198">
        <v>3.2741809263825417E-11</v>
      </c>
      <c r="R4380" s="198">
        <v>0</v>
      </c>
      <c r="S4380" s="199">
        <v>0</v>
      </c>
      <c r="Z4380" s="216"/>
    </row>
    <row r="4381" spans="1:26" ht="25.5" outlineLevel="2" x14ac:dyDescent="0.2">
      <c r="A4381" s="12" t="s">
        <v>9</v>
      </c>
      <c r="B4381" s="2" t="s">
        <v>91</v>
      </c>
      <c r="C4381" s="446">
        <v>508910</v>
      </c>
      <c r="D4381" s="446">
        <v>891101</v>
      </c>
      <c r="E4381" s="5" t="s">
        <v>669</v>
      </c>
      <c r="F4381" s="5">
        <v>1</v>
      </c>
      <c r="G4381" s="506" t="s">
        <v>12</v>
      </c>
      <c r="H4381" s="456" t="s">
        <v>701</v>
      </c>
      <c r="I4381" s="13" t="s">
        <v>98</v>
      </c>
      <c r="J4381" s="179">
        <v>0</v>
      </c>
      <c r="K4381" s="180">
        <v>0</v>
      </c>
      <c r="L4381" s="180">
        <v>0</v>
      </c>
      <c r="M4381" s="180">
        <v>0</v>
      </c>
      <c r="N4381" s="469">
        <v>0</v>
      </c>
      <c r="O4381" s="194"/>
      <c r="P4381" s="195"/>
      <c r="Q4381" s="195"/>
      <c r="R4381" s="195"/>
      <c r="S4381" s="196"/>
    </row>
    <row r="4382" spans="1:26" ht="25.5" outlineLevel="2" x14ac:dyDescent="0.2">
      <c r="A4382" s="12" t="s">
        <v>9</v>
      </c>
      <c r="B4382" s="2" t="s">
        <v>91</v>
      </c>
      <c r="C4382" s="446">
        <v>508910</v>
      </c>
      <c r="D4382" s="446">
        <v>891101</v>
      </c>
      <c r="E4382" s="5" t="s">
        <v>669</v>
      </c>
      <c r="F4382" s="5">
        <v>1</v>
      </c>
      <c r="G4382" s="506" t="s">
        <v>12</v>
      </c>
      <c r="H4382" s="456">
        <v>2</v>
      </c>
      <c r="I4382" s="13" t="s">
        <v>99</v>
      </c>
      <c r="J4382" s="179">
        <v>210</v>
      </c>
      <c r="K4382" s="180">
        <v>53</v>
      </c>
      <c r="L4382" s="180">
        <v>53</v>
      </c>
      <c r="M4382" s="180">
        <v>53</v>
      </c>
      <c r="N4382" s="469">
        <v>51</v>
      </c>
      <c r="O4382" s="194"/>
      <c r="P4382" s="195"/>
      <c r="Q4382" s="195"/>
      <c r="R4382" s="195"/>
      <c r="S4382" s="196"/>
    </row>
    <row r="4383" spans="1:26" ht="25.5" outlineLevel="2" x14ac:dyDescent="0.2">
      <c r="A4383" s="12" t="s">
        <v>9</v>
      </c>
      <c r="B4383" s="2" t="s">
        <v>91</v>
      </c>
      <c r="C4383" s="446">
        <v>508910</v>
      </c>
      <c r="D4383" s="446">
        <v>891101</v>
      </c>
      <c r="E4383" s="5" t="s">
        <v>669</v>
      </c>
      <c r="F4383" s="5">
        <v>1</v>
      </c>
      <c r="G4383" s="506" t="s">
        <v>12</v>
      </c>
      <c r="H4383" s="456">
        <v>3</v>
      </c>
      <c r="I4383" s="13" t="s">
        <v>100</v>
      </c>
      <c r="J4383" s="179">
        <v>0</v>
      </c>
      <c r="K4383" s="180">
        <v>0</v>
      </c>
      <c r="L4383" s="180">
        <v>0</v>
      </c>
      <c r="M4383" s="180">
        <v>0</v>
      </c>
      <c r="N4383" s="469">
        <v>0</v>
      </c>
      <c r="O4383" s="194"/>
      <c r="P4383" s="195"/>
      <c r="Q4383" s="195"/>
      <c r="R4383" s="195"/>
      <c r="S4383" s="196"/>
    </row>
    <row r="4384" spans="1:26" ht="25.5" outlineLevel="2" x14ac:dyDescent="0.2">
      <c r="A4384" s="12" t="s">
        <v>9</v>
      </c>
      <c r="B4384" s="2" t="s">
        <v>91</v>
      </c>
      <c r="C4384" s="446">
        <v>508910</v>
      </c>
      <c r="D4384" s="446">
        <v>891101</v>
      </c>
      <c r="E4384" s="5" t="s">
        <v>669</v>
      </c>
      <c r="F4384" s="5">
        <v>1</v>
      </c>
      <c r="G4384" s="506" t="s">
        <v>12</v>
      </c>
      <c r="H4384" s="456">
        <v>4</v>
      </c>
      <c r="I4384" s="13" t="s">
        <v>101</v>
      </c>
      <c r="J4384" s="179">
        <v>0</v>
      </c>
      <c r="K4384" s="180">
        <v>0</v>
      </c>
      <c r="L4384" s="180">
        <v>0</v>
      </c>
      <c r="M4384" s="180">
        <v>0</v>
      </c>
      <c r="N4384" s="469">
        <v>0</v>
      </c>
      <c r="O4384" s="194"/>
      <c r="P4384" s="195"/>
      <c r="Q4384" s="195"/>
      <c r="R4384" s="195"/>
      <c r="S4384" s="196"/>
    </row>
    <row r="4385" spans="1:19" ht="25.5" outlineLevel="2" x14ac:dyDescent="0.2">
      <c r="A4385" s="12" t="s">
        <v>9</v>
      </c>
      <c r="B4385" s="2" t="s">
        <v>91</v>
      </c>
      <c r="C4385" s="446">
        <v>508910</v>
      </c>
      <c r="D4385" s="446">
        <v>891101</v>
      </c>
      <c r="E4385" s="5" t="s">
        <v>669</v>
      </c>
      <c r="F4385" s="5">
        <v>1</v>
      </c>
      <c r="G4385" s="506" t="s">
        <v>12</v>
      </c>
      <c r="H4385" s="456" t="s">
        <v>302</v>
      </c>
      <c r="I4385" s="13" t="s">
        <v>102</v>
      </c>
      <c r="J4385" s="179">
        <v>0</v>
      </c>
      <c r="K4385" s="180">
        <v>0</v>
      </c>
      <c r="L4385" s="180">
        <v>0</v>
      </c>
      <c r="M4385" s="180">
        <v>0</v>
      </c>
      <c r="N4385" s="469">
        <v>0</v>
      </c>
      <c r="O4385" s="194"/>
      <c r="P4385" s="195"/>
      <c r="Q4385" s="195"/>
      <c r="R4385" s="195"/>
      <c r="S4385" s="196"/>
    </row>
    <row r="4386" spans="1:19" ht="25.5" outlineLevel="2" x14ac:dyDescent="0.2">
      <c r="A4386" s="12" t="s">
        <v>9</v>
      </c>
      <c r="B4386" s="2" t="s">
        <v>91</v>
      </c>
      <c r="C4386" s="446">
        <v>508910</v>
      </c>
      <c r="D4386" s="446">
        <v>891101</v>
      </c>
      <c r="E4386" s="5" t="s">
        <v>669</v>
      </c>
      <c r="F4386" s="5">
        <v>1</v>
      </c>
      <c r="G4386" s="506" t="s">
        <v>12</v>
      </c>
      <c r="H4386" s="456">
        <v>6</v>
      </c>
      <c r="I4386" s="13" t="s">
        <v>103</v>
      </c>
      <c r="J4386" s="179">
        <v>0</v>
      </c>
      <c r="K4386" s="180">
        <v>0</v>
      </c>
      <c r="L4386" s="180">
        <v>0</v>
      </c>
      <c r="M4386" s="180">
        <v>0</v>
      </c>
      <c r="N4386" s="469">
        <v>0</v>
      </c>
      <c r="O4386" s="194"/>
      <c r="P4386" s="195"/>
      <c r="Q4386" s="195"/>
      <c r="R4386" s="195"/>
      <c r="S4386" s="196"/>
    </row>
    <row r="4387" spans="1:19" ht="25.5" outlineLevel="2" x14ac:dyDescent="0.2">
      <c r="A4387" s="12" t="s">
        <v>9</v>
      </c>
      <c r="B4387" s="2" t="s">
        <v>91</v>
      </c>
      <c r="C4387" s="446">
        <v>508910</v>
      </c>
      <c r="D4387" s="446">
        <v>891101</v>
      </c>
      <c r="E4387" s="5" t="s">
        <v>669</v>
      </c>
      <c r="F4387" s="5">
        <v>1</v>
      </c>
      <c r="G4387" s="506" t="s">
        <v>12</v>
      </c>
      <c r="H4387" s="456">
        <v>7</v>
      </c>
      <c r="I4387" s="13" t="s">
        <v>104</v>
      </c>
      <c r="J4387" s="179">
        <v>0</v>
      </c>
      <c r="K4387" s="180">
        <v>0</v>
      </c>
      <c r="L4387" s="180">
        <v>0</v>
      </c>
      <c r="M4387" s="180">
        <v>0</v>
      </c>
      <c r="N4387" s="469">
        <v>0</v>
      </c>
      <c r="O4387" s="194"/>
      <c r="P4387" s="195"/>
      <c r="Q4387" s="195"/>
      <c r="R4387" s="195"/>
      <c r="S4387" s="196"/>
    </row>
    <row r="4388" spans="1:19" ht="51" outlineLevel="2" x14ac:dyDescent="0.2">
      <c r="A4388" s="12" t="s">
        <v>9</v>
      </c>
      <c r="B4388" s="2" t="s">
        <v>91</v>
      </c>
      <c r="C4388" s="446">
        <v>508910</v>
      </c>
      <c r="D4388" s="446">
        <v>891101</v>
      </c>
      <c r="E4388" s="5" t="s">
        <v>669</v>
      </c>
      <c r="F4388" s="5">
        <v>1</v>
      </c>
      <c r="G4388" s="506" t="s">
        <v>12</v>
      </c>
      <c r="H4388" s="456">
        <v>8</v>
      </c>
      <c r="I4388" s="13" t="s">
        <v>105</v>
      </c>
      <c r="J4388" s="179">
        <v>0</v>
      </c>
      <c r="K4388" s="180">
        <v>0</v>
      </c>
      <c r="L4388" s="180">
        <v>0</v>
      </c>
      <c r="M4388" s="180">
        <v>0</v>
      </c>
      <c r="N4388" s="469">
        <v>0</v>
      </c>
      <c r="O4388" s="194"/>
      <c r="P4388" s="195"/>
      <c r="Q4388" s="195"/>
      <c r="R4388" s="195"/>
      <c r="S4388" s="196"/>
    </row>
    <row r="4389" spans="1:19" ht="25.5" outlineLevel="2" x14ac:dyDescent="0.2">
      <c r="A4389" s="12" t="s">
        <v>9</v>
      </c>
      <c r="B4389" s="2" t="s">
        <v>91</v>
      </c>
      <c r="C4389" s="446">
        <v>508910</v>
      </c>
      <c r="D4389" s="446">
        <v>891101</v>
      </c>
      <c r="E4389" s="5" t="s">
        <v>669</v>
      </c>
      <c r="F4389" s="5">
        <v>1</v>
      </c>
      <c r="G4389" s="506" t="s">
        <v>12</v>
      </c>
      <c r="H4389" s="456">
        <v>9</v>
      </c>
      <c r="I4389" s="13" t="s">
        <v>106</v>
      </c>
      <c r="J4389" s="179">
        <v>0</v>
      </c>
      <c r="K4389" s="180">
        <v>0</v>
      </c>
      <c r="L4389" s="180">
        <v>0</v>
      </c>
      <c r="M4389" s="180">
        <v>0</v>
      </c>
      <c r="N4389" s="469">
        <v>0</v>
      </c>
      <c r="O4389" s="194"/>
      <c r="P4389" s="195"/>
      <c r="Q4389" s="195"/>
      <c r="R4389" s="195"/>
      <c r="S4389" s="196"/>
    </row>
    <row r="4390" spans="1:19" ht="25.5" outlineLevel="2" x14ac:dyDescent="0.2">
      <c r="A4390" s="12" t="s">
        <v>9</v>
      </c>
      <c r="B4390" s="2" t="s">
        <v>91</v>
      </c>
      <c r="C4390" s="446">
        <v>508910</v>
      </c>
      <c r="D4390" s="446">
        <v>891101</v>
      </c>
      <c r="E4390" s="5" t="s">
        <v>669</v>
      </c>
      <c r="F4390" s="5">
        <v>1</v>
      </c>
      <c r="G4390" s="506" t="s">
        <v>12</v>
      </c>
      <c r="H4390" s="456">
        <v>10</v>
      </c>
      <c r="I4390" s="13" t="s">
        <v>107</v>
      </c>
      <c r="J4390" s="179">
        <v>0</v>
      </c>
      <c r="K4390" s="180">
        <v>0</v>
      </c>
      <c r="L4390" s="180">
        <v>0</v>
      </c>
      <c r="M4390" s="180">
        <v>0</v>
      </c>
      <c r="N4390" s="469">
        <v>0</v>
      </c>
      <c r="O4390" s="194"/>
      <c r="P4390" s="195"/>
      <c r="Q4390" s="195"/>
      <c r="R4390" s="195"/>
      <c r="S4390" s="196"/>
    </row>
    <row r="4391" spans="1:19" ht="25.5" outlineLevel="2" x14ac:dyDescent="0.2">
      <c r="A4391" s="12" t="s">
        <v>9</v>
      </c>
      <c r="B4391" s="2" t="s">
        <v>91</v>
      </c>
      <c r="C4391" s="446">
        <v>508910</v>
      </c>
      <c r="D4391" s="446">
        <v>891101</v>
      </c>
      <c r="E4391" s="5" t="s">
        <v>669</v>
      </c>
      <c r="F4391" s="5">
        <v>1</v>
      </c>
      <c r="G4391" s="506" t="s">
        <v>12</v>
      </c>
      <c r="H4391" s="456">
        <v>11</v>
      </c>
      <c r="I4391" s="13" t="s">
        <v>108</v>
      </c>
      <c r="J4391" s="179">
        <v>0</v>
      </c>
      <c r="K4391" s="180">
        <v>0</v>
      </c>
      <c r="L4391" s="180">
        <v>0</v>
      </c>
      <c r="M4391" s="180">
        <v>0</v>
      </c>
      <c r="N4391" s="469">
        <v>0</v>
      </c>
      <c r="O4391" s="194"/>
      <c r="P4391" s="195"/>
      <c r="Q4391" s="195"/>
      <c r="R4391" s="195"/>
      <c r="S4391" s="196"/>
    </row>
    <row r="4392" spans="1:19" ht="25.5" outlineLevel="2" x14ac:dyDescent="0.2">
      <c r="A4392" s="12" t="s">
        <v>9</v>
      </c>
      <c r="B4392" s="2" t="s">
        <v>91</v>
      </c>
      <c r="C4392" s="446">
        <v>508910</v>
      </c>
      <c r="D4392" s="446">
        <v>891101</v>
      </c>
      <c r="E4392" s="5" t="s">
        <v>669</v>
      </c>
      <c r="F4392" s="5">
        <v>1</v>
      </c>
      <c r="G4392" s="506" t="s">
        <v>12</v>
      </c>
      <c r="H4392" s="456" t="s">
        <v>304</v>
      </c>
      <c r="I4392" s="13" t="s">
        <v>109</v>
      </c>
      <c r="J4392" s="179">
        <v>0</v>
      </c>
      <c r="K4392" s="180">
        <v>0</v>
      </c>
      <c r="L4392" s="180">
        <v>0</v>
      </c>
      <c r="M4392" s="180">
        <v>0</v>
      </c>
      <c r="N4392" s="469">
        <v>0</v>
      </c>
      <c r="O4392" s="194"/>
      <c r="P4392" s="195"/>
      <c r="Q4392" s="195"/>
      <c r="R4392" s="195"/>
      <c r="S4392" s="196"/>
    </row>
    <row r="4393" spans="1:19" ht="25.5" outlineLevel="2" x14ac:dyDescent="0.2">
      <c r="A4393" s="12" t="s">
        <v>9</v>
      </c>
      <c r="B4393" s="2" t="s">
        <v>91</v>
      </c>
      <c r="C4393" s="446">
        <v>508910</v>
      </c>
      <c r="D4393" s="446">
        <v>891101</v>
      </c>
      <c r="E4393" s="5" t="s">
        <v>669</v>
      </c>
      <c r="F4393" s="5">
        <v>1</v>
      </c>
      <c r="G4393" s="506" t="s">
        <v>12</v>
      </c>
      <c r="H4393" s="456">
        <v>15</v>
      </c>
      <c r="I4393" s="13" t="s">
        <v>110</v>
      </c>
      <c r="J4393" s="179">
        <v>0</v>
      </c>
      <c r="K4393" s="180">
        <v>0</v>
      </c>
      <c r="L4393" s="180">
        <v>0</v>
      </c>
      <c r="M4393" s="180">
        <v>0</v>
      </c>
      <c r="N4393" s="469">
        <v>0</v>
      </c>
      <c r="O4393" s="194"/>
      <c r="P4393" s="195"/>
      <c r="Q4393" s="195"/>
      <c r="R4393" s="195"/>
      <c r="S4393" s="196"/>
    </row>
    <row r="4394" spans="1:19" ht="25.5" outlineLevel="2" x14ac:dyDescent="0.2">
      <c r="A4394" s="12" t="s">
        <v>9</v>
      </c>
      <c r="B4394" s="2" t="s">
        <v>91</v>
      </c>
      <c r="C4394" s="446">
        <v>508910</v>
      </c>
      <c r="D4394" s="446">
        <v>891101</v>
      </c>
      <c r="E4394" s="5" t="s">
        <v>669</v>
      </c>
      <c r="F4394" s="5">
        <v>1</v>
      </c>
      <c r="G4394" s="506" t="s">
        <v>12</v>
      </c>
      <c r="H4394" s="456">
        <v>19</v>
      </c>
      <c r="I4394" s="13" t="s">
        <v>111</v>
      </c>
      <c r="J4394" s="179">
        <v>0</v>
      </c>
      <c r="K4394" s="180">
        <v>0</v>
      </c>
      <c r="L4394" s="180">
        <v>0</v>
      </c>
      <c r="M4394" s="180">
        <v>0</v>
      </c>
      <c r="N4394" s="469">
        <v>0</v>
      </c>
      <c r="O4394" s="194"/>
      <c r="P4394" s="195"/>
      <c r="Q4394" s="195"/>
      <c r="R4394" s="195"/>
      <c r="S4394" s="196"/>
    </row>
    <row r="4395" spans="1:19" ht="25.5" outlineLevel="2" x14ac:dyDescent="0.2">
      <c r="A4395" s="12" t="s">
        <v>9</v>
      </c>
      <c r="B4395" s="2" t="s">
        <v>91</v>
      </c>
      <c r="C4395" s="446">
        <v>508910</v>
      </c>
      <c r="D4395" s="446">
        <v>891101</v>
      </c>
      <c r="E4395" s="5" t="s">
        <v>669</v>
      </c>
      <c r="F4395" s="5">
        <v>1</v>
      </c>
      <c r="G4395" s="506" t="s">
        <v>12</v>
      </c>
      <c r="H4395" s="456" t="s">
        <v>316</v>
      </c>
      <c r="I4395" s="13" t="s">
        <v>112</v>
      </c>
      <c r="J4395" s="179">
        <v>0</v>
      </c>
      <c r="K4395" s="180">
        <v>0</v>
      </c>
      <c r="L4395" s="180">
        <v>0</v>
      </c>
      <c r="M4395" s="180">
        <v>0</v>
      </c>
      <c r="N4395" s="469">
        <v>0</v>
      </c>
      <c r="O4395" s="194"/>
      <c r="P4395" s="195"/>
      <c r="Q4395" s="195"/>
      <c r="R4395" s="195"/>
      <c r="S4395" s="196"/>
    </row>
    <row r="4396" spans="1:19" ht="25.5" outlineLevel="2" x14ac:dyDescent="0.2">
      <c r="A4396" s="12" t="s">
        <v>9</v>
      </c>
      <c r="B4396" s="2" t="s">
        <v>91</v>
      </c>
      <c r="C4396" s="446">
        <v>508910</v>
      </c>
      <c r="D4396" s="446">
        <v>891101</v>
      </c>
      <c r="E4396" s="5" t="s">
        <v>669</v>
      </c>
      <c r="F4396" s="5">
        <v>1</v>
      </c>
      <c r="G4396" s="506" t="s">
        <v>12</v>
      </c>
      <c r="H4396" s="456" t="s">
        <v>296</v>
      </c>
      <c r="I4396" s="13" t="s">
        <v>113</v>
      </c>
      <c r="J4396" s="179">
        <v>0</v>
      </c>
      <c r="K4396" s="180">
        <v>0</v>
      </c>
      <c r="L4396" s="180">
        <v>0</v>
      </c>
      <c r="M4396" s="180">
        <v>0</v>
      </c>
      <c r="N4396" s="469">
        <v>0</v>
      </c>
      <c r="O4396" s="194"/>
      <c r="P4396" s="195"/>
      <c r="Q4396" s="195"/>
      <c r="R4396" s="195"/>
      <c r="S4396" s="196"/>
    </row>
    <row r="4397" spans="1:19" ht="25.5" outlineLevel="2" x14ac:dyDescent="0.2">
      <c r="A4397" s="12" t="s">
        <v>9</v>
      </c>
      <c r="B4397" s="2" t="s">
        <v>91</v>
      </c>
      <c r="C4397" s="446">
        <v>508910</v>
      </c>
      <c r="D4397" s="446">
        <v>891101</v>
      </c>
      <c r="E4397" s="5" t="s">
        <v>669</v>
      </c>
      <c r="F4397" s="5">
        <v>1</v>
      </c>
      <c r="G4397" s="506" t="s">
        <v>12</v>
      </c>
      <c r="H4397" s="456">
        <v>23</v>
      </c>
      <c r="I4397" s="13" t="s">
        <v>114</v>
      </c>
      <c r="J4397" s="179">
        <v>0</v>
      </c>
      <c r="K4397" s="180">
        <v>0</v>
      </c>
      <c r="L4397" s="180">
        <v>0</v>
      </c>
      <c r="M4397" s="180">
        <v>0</v>
      </c>
      <c r="N4397" s="469">
        <v>0</v>
      </c>
      <c r="O4397" s="194"/>
      <c r="P4397" s="195"/>
      <c r="Q4397" s="195"/>
      <c r="R4397" s="195"/>
      <c r="S4397" s="196"/>
    </row>
    <row r="4398" spans="1:19" ht="25.5" outlineLevel="2" x14ac:dyDescent="0.2">
      <c r="A4398" s="12" t="s">
        <v>9</v>
      </c>
      <c r="B4398" s="2" t="s">
        <v>91</v>
      </c>
      <c r="C4398" s="446">
        <v>508910</v>
      </c>
      <c r="D4398" s="446">
        <v>891101</v>
      </c>
      <c r="E4398" s="5" t="s">
        <v>669</v>
      </c>
      <c r="F4398" s="5">
        <v>1</v>
      </c>
      <c r="G4398" s="506" t="s">
        <v>12</v>
      </c>
      <c r="H4398" s="456">
        <v>24</v>
      </c>
      <c r="I4398" s="13" t="s">
        <v>115</v>
      </c>
      <c r="J4398" s="179">
        <v>0</v>
      </c>
      <c r="K4398" s="180">
        <v>0</v>
      </c>
      <c r="L4398" s="180">
        <v>0</v>
      </c>
      <c r="M4398" s="180">
        <v>0</v>
      </c>
      <c r="N4398" s="469">
        <v>0</v>
      </c>
      <c r="O4398" s="194"/>
      <c r="P4398" s="195"/>
      <c r="Q4398" s="195"/>
      <c r="R4398" s="195"/>
      <c r="S4398" s="196"/>
    </row>
    <row r="4399" spans="1:19" ht="25.5" outlineLevel="2" x14ac:dyDescent="0.2">
      <c r="A4399" s="12" t="s">
        <v>9</v>
      </c>
      <c r="B4399" s="2" t="s">
        <v>91</v>
      </c>
      <c r="C4399" s="446">
        <v>508910</v>
      </c>
      <c r="D4399" s="446">
        <v>891101</v>
      </c>
      <c r="E4399" s="5" t="s">
        <v>669</v>
      </c>
      <c r="F4399" s="5">
        <v>1</v>
      </c>
      <c r="G4399" s="506" t="s">
        <v>12</v>
      </c>
      <c r="H4399" s="456">
        <v>25</v>
      </c>
      <c r="I4399" s="13" t="s">
        <v>116</v>
      </c>
      <c r="J4399" s="179">
        <v>0</v>
      </c>
      <c r="K4399" s="180">
        <v>0</v>
      </c>
      <c r="L4399" s="180">
        <v>0</v>
      </c>
      <c r="M4399" s="180">
        <v>0</v>
      </c>
      <c r="N4399" s="469">
        <v>0</v>
      </c>
      <c r="O4399" s="194"/>
      <c r="P4399" s="195"/>
      <c r="Q4399" s="195"/>
      <c r="R4399" s="195"/>
      <c r="S4399" s="196"/>
    </row>
    <row r="4400" spans="1:19" ht="25.5" outlineLevel="2" x14ac:dyDescent="0.2">
      <c r="A4400" s="12" t="s">
        <v>9</v>
      </c>
      <c r="B4400" s="2" t="s">
        <v>91</v>
      </c>
      <c r="C4400" s="446">
        <v>508910</v>
      </c>
      <c r="D4400" s="446">
        <v>891101</v>
      </c>
      <c r="E4400" s="5" t="s">
        <v>669</v>
      </c>
      <c r="F4400" s="5">
        <v>1</v>
      </c>
      <c r="G4400" s="506" t="s">
        <v>12</v>
      </c>
      <c r="H4400" s="456">
        <v>30</v>
      </c>
      <c r="I4400" s="13" t="s">
        <v>117</v>
      </c>
      <c r="J4400" s="179">
        <v>0</v>
      </c>
      <c r="K4400" s="180">
        <v>0</v>
      </c>
      <c r="L4400" s="180">
        <v>0</v>
      </c>
      <c r="M4400" s="180">
        <v>0</v>
      </c>
      <c r="N4400" s="469">
        <v>0</v>
      </c>
      <c r="O4400" s="194"/>
      <c r="P4400" s="195"/>
      <c r="Q4400" s="195"/>
      <c r="R4400" s="195"/>
      <c r="S4400" s="196"/>
    </row>
    <row r="4401" spans="1:19" ht="25.5" outlineLevel="2" x14ac:dyDescent="0.2">
      <c r="A4401" s="12" t="s">
        <v>9</v>
      </c>
      <c r="B4401" s="2" t="s">
        <v>91</v>
      </c>
      <c r="C4401" s="446">
        <v>508910</v>
      </c>
      <c r="D4401" s="446">
        <v>891101</v>
      </c>
      <c r="E4401" s="5" t="s">
        <v>669</v>
      </c>
      <c r="F4401" s="5">
        <v>1</v>
      </c>
      <c r="G4401" s="506" t="s">
        <v>12</v>
      </c>
      <c r="H4401" s="456">
        <v>31</v>
      </c>
      <c r="I4401" s="13" t="s">
        <v>118</v>
      </c>
      <c r="J4401" s="179">
        <v>0</v>
      </c>
      <c r="K4401" s="180">
        <v>0</v>
      </c>
      <c r="L4401" s="180">
        <v>0</v>
      </c>
      <c r="M4401" s="180">
        <v>0</v>
      </c>
      <c r="N4401" s="469">
        <v>0</v>
      </c>
      <c r="O4401" s="194"/>
      <c r="P4401" s="195"/>
      <c r="Q4401" s="195"/>
      <c r="R4401" s="195"/>
      <c r="S4401" s="196"/>
    </row>
    <row r="4402" spans="1:19" ht="25.5" outlineLevel="2" x14ac:dyDescent="0.2">
      <c r="A4402" s="12" t="s">
        <v>9</v>
      </c>
      <c r="B4402" s="2" t="s">
        <v>91</v>
      </c>
      <c r="C4402" s="446">
        <v>508910</v>
      </c>
      <c r="D4402" s="446">
        <v>891101</v>
      </c>
      <c r="E4402" s="5" t="s">
        <v>669</v>
      </c>
      <c r="F4402" s="5">
        <v>1</v>
      </c>
      <c r="G4402" s="506" t="s">
        <v>12</v>
      </c>
      <c r="H4402" s="456">
        <v>32</v>
      </c>
      <c r="I4402" s="13" t="s">
        <v>119</v>
      </c>
      <c r="J4402" s="179">
        <v>0</v>
      </c>
      <c r="K4402" s="180">
        <v>0</v>
      </c>
      <c r="L4402" s="180">
        <v>0</v>
      </c>
      <c r="M4402" s="180">
        <v>0</v>
      </c>
      <c r="N4402" s="469">
        <v>0</v>
      </c>
      <c r="O4402" s="194"/>
      <c r="P4402" s="195"/>
      <c r="Q4402" s="195"/>
      <c r="R4402" s="195"/>
      <c r="S4402" s="196"/>
    </row>
    <row r="4403" spans="1:19" ht="38.25" outlineLevel="2" x14ac:dyDescent="0.2">
      <c r="A4403" s="12" t="s">
        <v>9</v>
      </c>
      <c r="B4403" s="2" t="s">
        <v>91</v>
      </c>
      <c r="C4403" s="446">
        <v>508910</v>
      </c>
      <c r="D4403" s="446">
        <v>891101</v>
      </c>
      <c r="E4403" s="5" t="s">
        <v>669</v>
      </c>
      <c r="F4403" s="5">
        <v>1</v>
      </c>
      <c r="G4403" s="506" t="s">
        <v>12</v>
      </c>
      <c r="H4403" s="456">
        <v>35</v>
      </c>
      <c r="I4403" s="13" t="s">
        <v>120</v>
      </c>
      <c r="J4403" s="179">
        <v>0</v>
      </c>
      <c r="K4403" s="180">
        <v>0</v>
      </c>
      <c r="L4403" s="180">
        <v>0</v>
      </c>
      <c r="M4403" s="180">
        <v>0</v>
      </c>
      <c r="N4403" s="469">
        <v>0</v>
      </c>
      <c r="O4403" s="194"/>
      <c r="P4403" s="195"/>
      <c r="Q4403" s="195"/>
      <c r="R4403" s="195"/>
      <c r="S4403" s="196"/>
    </row>
    <row r="4404" spans="1:19" ht="38.25" outlineLevel="2" x14ac:dyDescent="0.2">
      <c r="A4404" s="12" t="s">
        <v>9</v>
      </c>
      <c r="B4404" s="2" t="s">
        <v>91</v>
      </c>
      <c r="C4404" s="446">
        <v>508910</v>
      </c>
      <c r="D4404" s="446">
        <v>891101</v>
      </c>
      <c r="E4404" s="5" t="s">
        <v>669</v>
      </c>
      <c r="F4404" s="5">
        <v>1</v>
      </c>
      <c r="G4404" s="506" t="s">
        <v>12</v>
      </c>
      <c r="H4404" s="456">
        <v>40</v>
      </c>
      <c r="I4404" s="13" t="s">
        <v>121</v>
      </c>
      <c r="J4404" s="179">
        <v>5</v>
      </c>
      <c r="K4404" s="180">
        <v>1</v>
      </c>
      <c r="L4404" s="180">
        <v>1</v>
      </c>
      <c r="M4404" s="180">
        <v>1</v>
      </c>
      <c r="N4404" s="469">
        <v>2</v>
      </c>
      <c r="O4404" s="194"/>
      <c r="P4404" s="195"/>
      <c r="Q4404" s="195"/>
      <c r="R4404" s="195"/>
      <c r="S4404" s="196"/>
    </row>
    <row r="4405" spans="1:19" ht="38.25" outlineLevel="2" x14ac:dyDescent="0.2">
      <c r="A4405" s="12" t="s">
        <v>9</v>
      </c>
      <c r="B4405" s="2" t="s">
        <v>91</v>
      </c>
      <c r="C4405" s="446">
        <v>508910</v>
      </c>
      <c r="D4405" s="446">
        <v>891101</v>
      </c>
      <c r="E4405" s="5" t="s">
        <v>669</v>
      </c>
      <c r="F4405" s="5">
        <v>1</v>
      </c>
      <c r="G4405" s="506" t="s">
        <v>12</v>
      </c>
      <c r="H4405" s="456">
        <v>68</v>
      </c>
      <c r="I4405" s="13" t="s">
        <v>122</v>
      </c>
      <c r="J4405" s="179">
        <v>0</v>
      </c>
      <c r="K4405" s="180">
        <v>0</v>
      </c>
      <c r="L4405" s="180">
        <v>0</v>
      </c>
      <c r="M4405" s="180">
        <v>0</v>
      </c>
      <c r="N4405" s="469">
        <v>0</v>
      </c>
      <c r="O4405" s="194"/>
      <c r="P4405" s="195"/>
      <c r="Q4405" s="195"/>
      <c r="R4405" s="195"/>
      <c r="S4405" s="196"/>
    </row>
    <row r="4406" spans="1:19" ht="38.25" outlineLevel="2" x14ac:dyDescent="0.2">
      <c r="A4406" s="12" t="s">
        <v>9</v>
      </c>
      <c r="B4406" s="2" t="s">
        <v>91</v>
      </c>
      <c r="C4406" s="446">
        <v>508910</v>
      </c>
      <c r="D4406" s="446">
        <v>891101</v>
      </c>
      <c r="E4406" s="5" t="s">
        <v>669</v>
      </c>
      <c r="F4406" s="5">
        <v>1</v>
      </c>
      <c r="G4406" s="506" t="s">
        <v>12</v>
      </c>
      <c r="H4406" s="456">
        <v>91</v>
      </c>
      <c r="I4406" s="13" t="s">
        <v>123</v>
      </c>
      <c r="J4406" s="179">
        <v>0</v>
      </c>
      <c r="K4406" s="180">
        <v>0</v>
      </c>
      <c r="L4406" s="180">
        <v>0</v>
      </c>
      <c r="M4406" s="180">
        <v>0</v>
      </c>
      <c r="N4406" s="469">
        <v>0</v>
      </c>
      <c r="O4406" s="194"/>
      <c r="P4406" s="195"/>
      <c r="Q4406" s="195"/>
      <c r="R4406" s="195"/>
      <c r="S4406" s="196"/>
    </row>
    <row r="4407" spans="1:19" outlineLevel="1" collapsed="1" x14ac:dyDescent="0.2">
      <c r="A4407" s="133"/>
      <c r="B4407" s="134" t="s">
        <v>91</v>
      </c>
      <c r="C4407" s="165">
        <v>508910</v>
      </c>
      <c r="D4407" s="165">
        <v>891101</v>
      </c>
      <c r="E4407" s="136"/>
      <c r="F4407" s="136">
        <v>1</v>
      </c>
      <c r="G4407" s="507" t="s">
        <v>12</v>
      </c>
      <c r="H4407" s="457"/>
      <c r="I4407" s="137"/>
      <c r="J4407" s="181">
        <v>215</v>
      </c>
      <c r="K4407" s="182">
        <v>54</v>
      </c>
      <c r="L4407" s="182">
        <v>54</v>
      </c>
      <c r="M4407" s="182">
        <v>54</v>
      </c>
      <c r="N4407" s="470">
        <v>53</v>
      </c>
      <c r="O4407" s="197">
        <v>8943.3977743750002</v>
      </c>
      <c r="P4407" s="198">
        <v>2122.3238876136375</v>
      </c>
      <c r="Q4407" s="198">
        <v>2273.9858314204562</v>
      </c>
      <c r="R4407" s="198">
        <v>2273.9858314204562</v>
      </c>
      <c r="S4407" s="199">
        <v>2273.1022239204499</v>
      </c>
    </row>
    <row r="4408" spans="1:19" ht="51" outlineLevel="2" x14ac:dyDescent="0.2">
      <c r="A4408" s="12" t="s">
        <v>9</v>
      </c>
      <c r="B4408" s="2" t="s">
        <v>91</v>
      </c>
      <c r="C4408" s="446">
        <v>508911</v>
      </c>
      <c r="D4408" s="446">
        <v>891201</v>
      </c>
      <c r="E4408" s="5" t="s">
        <v>632</v>
      </c>
      <c r="F4408" s="5">
        <v>1</v>
      </c>
      <c r="G4408" s="506" t="s">
        <v>12</v>
      </c>
      <c r="H4408" s="456" t="s">
        <v>701</v>
      </c>
      <c r="I4408" s="13" t="s">
        <v>98</v>
      </c>
      <c r="J4408" s="179">
        <v>1248</v>
      </c>
      <c r="K4408" s="180">
        <v>476</v>
      </c>
      <c r="L4408" s="180">
        <v>336</v>
      </c>
      <c r="M4408" s="180">
        <v>116</v>
      </c>
      <c r="N4408" s="469">
        <v>320</v>
      </c>
      <c r="O4408" s="194"/>
      <c r="P4408" s="195"/>
      <c r="Q4408" s="195"/>
      <c r="R4408" s="195"/>
      <c r="S4408" s="196"/>
    </row>
    <row r="4409" spans="1:19" ht="51" outlineLevel="2" x14ac:dyDescent="0.2">
      <c r="A4409" s="12" t="s">
        <v>9</v>
      </c>
      <c r="B4409" s="2" t="s">
        <v>91</v>
      </c>
      <c r="C4409" s="446">
        <v>508911</v>
      </c>
      <c r="D4409" s="446">
        <v>891201</v>
      </c>
      <c r="E4409" s="5" t="s">
        <v>632</v>
      </c>
      <c r="F4409" s="5">
        <v>1</v>
      </c>
      <c r="G4409" s="506" t="s">
        <v>12</v>
      </c>
      <c r="H4409" s="456">
        <v>2</v>
      </c>
      <c r="I4409" s="13" t="s">
        <v>99</v>
      </c>
      <c r="J4409" s="179">
        <v>0</v>
      </c>
      <c r="K4409" s="180">
        <v>0</v>
      </c>
      <c r="L4409" s="180">
        <v>0</v>
      </c>
      <c r="M4409" s="180">
        <v>0</v>
      </c>
      <c r="N4409" s="469">
        <v>0</v>
      </c>
      <c r="O4409" s="194"/>
      <c r="P4409" s="195"/>
      <c r="Q4409" s="195"/>
      <c r="R4409" s="195"/>
      <c r="S4409" s="196"/>
    </row>
    <row r="4410" spans="1:19" ht="51" outlineLevel="2" x14ac:dyDescent="0.2">
      <c r="A4410" s="12" t="s">
        <v>9</v>
      </c>
      <c r="B4410" s="2" t="s">
        <v>91</v>
      </c>
      <c r="C4410" s="446">
        <v>508911</v>
      </c>
      <c r="D4410" s="446">
        <v>891201</v>
      </c>
      <c r="E4410" s="5" t="s">
        <v>632</v>
      </c>
      <c r="F4410" s="5">
        <v>1</v>
      </c>
      <c r="G4410" s="506" t="s">
        <v>12</v>
      </c>
      <c r="H4410" s="456">
        <v>3</v>
      </c>
      <c r="I4410" s="13" t="s">
        <v>100</v>
      </c>
      <c r="J4410" s="179">
        <v>0</v>
      </c>
      <c r="K4410" s="180">
        <v>0</v>
      </c>
      <c r="L4410" s="180">
        <v>0</v>
      </c>
      <c r="M4410" s="180">
        <v>0</v>
      </c>
      <c r="N4410" s="469">
        <v>0</v>
      </c>
      <c r="O4410" s="194"/>
      <c r="P4410" s="195"/>
      <c r="Q4410" s="195"/>
      <c r="R4410" s="195"/>
      <c r="S4410" s="196"/>
    </row>
    <row r="4411" spans="1:19" ht="51" outlineLevel="2" x14ac:dyDescent="0.2">
      <c r="A4411" s="12" t="s">
        <v>9</v>
      </c>
      <c r="B4411" s="2" t="s">
        <v>91</v>
      </c>
      <c r="C4411" s="446">
        <v>508911</v>
      </c>
      <c r="D4411" s="446">
        <v>891201</v>
      </c>
      <c r="E4411" s="5" t="s">
        <v>632</v>
      </c>
      <c r="F4411" s="5">
        <v>1</v>
      </c>
      <c r="G4411" s="506" t="s">
        <v>12</v>
      </c>
      <c r="H4411" s="456">
        <v>4</v>
      </c>
      <c r="I4411" s="13" t="s">
        <v>101</v>
      </c>
      <c r="J4411" s="179">
        <v>0</v>
      </c>
      <c r="K4411" s="180">
        <v>0</v>
      </c>
      <c r="L4411" s="180">
        <v>0</v>
      </c>
      <c r="M4411" s="180">
        <v>0</v>
      </c>
      <c r="N4411" s="469">
        <v>0</v>
      </c>
      <c r="O4411" s="194"/>
      <c r="P4411" s="195"/>
      <c r="Q4411" s="195"/>
      <c r="R4411" s="195"/>
      <c r="S4411" s="196"/>
    </row>
    <row r="4412" spans="1:19" ht="51" outlineLevel="2" x14ac:dyDescent="0.2">
      <c r="A4412" s="12" t="s">
        <v>9</v>
      </c>
      <c r="B4412" s="2" t="s">
        <v>91</v>
      </c>
      <c r="C4412" s="446">
        <v>508911</v>
      </c>
      <c r="D4412" s="446">
        <v>891201</v>
      </c>
      <c r="E4412" s="5" t="s">
        <v>632</v>
      </c>
      <c r="F4412" s="5">
        <v>1</v>
      </c>
      <c r="G4412" s="506" t="s">
        <v>12</v>
      </c>
      <c r="H4412" s="456" t="s">
        <v>302</v>
      </c>
      <c r="I4412" s="13" t="s">
        <v>102</v>
      </c>
      <c r="J4412" s="179">
        <v>0</v>
      </c>
      <c r="K4412" s="180">
        <v>0</v>
      </c>
      <c r="L4412" s="180">
        <v>0</v>
      </c>
      <c r="M4412" s="180">
        <v>0</v>
      </c>
      <c r="N4412" s="469">
        <v>0</v>
      </c>
      <c r="O4412" s="194"/>
      <c r="P4412" s="195"/>
      <c r="Q4412" s="195"/>
      <c r="R4412" s="195"/>
      <c r="S4412" s="196"/>
    </row>
    <row r="4413" spans="1:19" ht="51" outlineLevel="2" x14ac:dyDescent="0.2">
      <c r="A4413" s="12" t="s">
        <v>9</v>
      </c>
      <c r="B4413" s="2" t="s">
        <v>91</v>
      </c>
      <c r="C4413" s="446">
        <v>508911</v>
      </c>
      <c r="D4413" s="446">
        <v>891201</v>
      </c>
      <c r="E4413" s="5" t="s">
        <v>632</v>
      </c>
      <c r="F4413" s="5">
        <v>1</v>
      </c>
      <c r="G4413" s="506" t="s">
        <v>12</v>
      </c>
      <c r="H4413" s="456">
        <v>6</v>
      </c>
      <c r="I4413" s="13" t="s">
        <v>103</v>
      </c>
      <c r="J4413" s="179">
        <v>0</v>
      </c>
      <c r="K4413" s="180">
        <v>0</v>
      </c>
      <c r="L4413" s="180">
        <v>0</v>
      </c>
      <c r="M4413" s="180">
        <v>0</v>
      </c>
      <c r="N4413" s="469">
        <v>0</v>
      </c>
      <c r="O4413" s="194"/>
      <c r="P4413" s="195"/>
      <c r="Q4413" s="195"/>
      <c r="R4413" s="195"/>
      <c r="S4413" s="196"/>
    </row>
    <row r="4414" spans="1:19" ht="51" outlineLevel="2" x14ac:dyDescent="0.2">
      <c r="A4414" s="12" t="s">
        <v>9</v>
      </c>
      <c r="B4414" s="2" t="s">
        <v>91</v>
      </c>
      <c r="C4414" s="446">
        <v>508911</v>
      </c>
      <c r="D4414" s="446">
        <v>891201</v>
      </c>
      <c r="E4414" s="5" t="s">
        <v>632</v>
      </c>
      <c r="F4414" s="5">
        <v>1</v>
      </c>
      <c r="G4414" s="506" t="s">
        <v>12</v>
      </c>
      <c r="H4414" s="456">
        <v>7</v>
      </c>
      <c r="I4414" s="13" t="s">
        <v>104</v>
      </c>
      <c r="J4414" s="179">
        <v>0</v>
      </c>
      <c r="K4414" s="180">
        <v>0</v>
      </c>
      <c r="L4414" s="180">
        <v>0</v>
      </c>
      <c r="M4414" s="180">
        <v>0</v>
      </c>
      <c r="N4414" s="469">
        <v>0</v>
      </c>
      <c r="O4414" s="194"/>
      <c r="P4414" s="195"/>
      <c r="Q4414" s="195"/>
      <c r="R4414" s="195"/>
      <c r="S4414" s="196"/>
    </row>
    <row r="4415" spans="1:19" ht="51" outlineLevel="2" x14ac:dyDescent="0.2">
      <c r="A4415" s="12" t="s">
        <v>9</v>
      </c>
      <c r="B4415" s="2" t="s">
        <v>91</v>
      </c>
      <c r="C4415" s="446">
        <v>508911</v>
      </c>
      <c r="D4415" s="446">
        <v>891201</v>
      </c>
      <c r="E4415" s="5" t="s">
        <v>632</v>
      </c>
      <c r="F4415" s="5">
        <v>1</v>
      </c>
      <c r="G4415" s="506" t="s">
        <v>12</v>
      </c>
      <c r="H4415" s="456">
        <v>8</v>
      </c>
      <c r="I4415" s="13" t="s">
        <v>105</v>
      </c>
      <c r="J4415" s="179">
        <v>0</v>
      </c>
      <c r="K4415" s="180">
        <v>0</v>
      </c>
      <c r="L4415" s="180">
        <v>0</v>
      </c>
      <c r="M4415" s="180">
        <v>0</v>
      </c>
      <c r="N4415" s="469">
        <v>0</v>
      </c>
      <c r="O4415" s="194"/>
      <c r="P4415" s="195"/>
      <c r="Q4415" s="195"/>
      <c r="R4415" s="195"/>
      <c r="S4415" s="196"/>
    </row>
    <row r="4416" spans="1:19" ht="51" outlineLevel="2" x14ac:dyDescent="0.2">
      <c r="A4416" s="12" t="s">
        <v>9</v>
      </c>
      <c r="B4416" s="2" t="s">
        <v>91</v>
      </c>
      <c r="C4416" s="446">
        <v>508911</v>
      </c>
      <c r="D4416" s="446">
        <v>891201</v>
      </c>
      <c r="E4416" s="5" t="s">
        <v>632</v>
      </c>
      <c r="F4416" s="5">
        <v>1</v>
      </c>
      <c r="G4416" s="506" t="s">
        <v>12</v>
      </c>
      <c r="H4416" s="456">
        <v>9</v>
      </c>
      <c r="I4416" s="13" t="s">
        <v>106</v>
      </c>
      <c r="J4416" s="179">
        <v>50</v>
      </c>
      <c r="K4416" s="180">
        <v>13</v>
      </c>
      <c r="L4416" s="180">
        <v>13</v>
      </c>
      <c r="M4416" s="180">
        <v>13</v>
      </c>
      <c r="N4416" s="469">
        <v>11</v>
      </c>
      <c r="O4416" s="194"/>
      <c r="P4416" s="195"/>
      <c r="Q4416" s="195"/>
      <c r="R4416" s="195"/>
      <c r="S4416" s="196"/>
    </row>
    <row r="4417" spans="1:19" ht="51" outlineLevel="2" x14ac:dyDescent="0.2">
      <c r="A4417" s="12" t="s">
        <v>9</v>
      </c>
      <c r="B4417" s="2" t="s">
        <v>91</v>
      </c>
      <c r="C4417" s="446">
        <v>508911</v>
      </c>
      <c r="D4417" s="446">
        <v>891201</v>
      </c>
      <c r="E4417" s="5" t="s">
        <v>632</v>
      </c>
      <c r="F4417" s="5">
        <v>1</v>
      </c>
      <c r="G4417" s="506" t="s">
        <v>12</v>
      </c>
      <c r="H4417" s="456">
        <v>10</v>
      </c>
      <c r="I4417" s="13" t="s">
        <v>107</v>
      </c>
      <c r="J4417" s="179">
        <v>1</v>
      </c>
      <c r="K4417" s="180">
        <v>0</v>
      </c>
      <c r="L4417" s="180">
        <v>1</v>
      </c>
      <c r="M4417" s="180">
        <v>0</v>
      </c>
      <c r="N4417" s="469">
        <v>0</v>
      </c>
      <c r="O4417" s="194"/>
      <c r="P4417" s="195"/>
      <c r="Q4417" s="195"/>
      <c r="R4417" s="195"/>
      <c r="S4417" s="196"/>
    </row>
    <row r="4418" spans="1:19" ht="51" outlineLevel="2" x14ac:dyDescent="0.2">
      <c r="A4418" s="12" t="s">
        <v>9</v>
      </c>
      <c r="B4418" s="2" t="s">
        <v>91</v>
      </c>
      <c r="C4418" s="446">
        <v>508911</v>
      </c>
      <c r="D4418" s="446">
        <v>891201</v>
      </c>
      <c r="E4418" s="5" t="s">
        <v>632</v>
      </c>
      <c r="F4418" s="5">
        <v>1</v>
      </c>
      <c r="G4418" s="506" t="s">
        <v>12</v>
      </c>
      <c r="H4418" s="456">
        <v>11</v>
      </c>
      <c r="I4418" s="13" t="s">
        <v>108</v>
      </c>
      <c r="J4418" s="179">
        <v>0</v>
      </c>
      <c r="K4418" s="180">
        <v>0</v>
      </c>
      <c r="L4418" s="180">
        <v>0</v>
      </c>
      <c r="M4418" s="180">
        <v>0</v>
      </c>
      <c r="N4418" s="469">
        <v>0</v>
      </c>
      <c r="O4418" s="194"/>
      <c r="P4418" s="195"/>
      <c r="Q4418" s="195"/>
      <c r="R4418" s="195"/>
      <c r="S4418" s="196"/>
    </row>
    <row r="4419" spans="1:19" ht="51" outlineLevel="2" x14ac:dyDescent="0.2">
      <c r="A4419" s="12" t="s">
        <v>9</v>
      </c>
      <c r="B4419" s="2" t="s">
        <v>91</v>
      </c>
      <c r="C4419" s="446">
        <v>508911</v>
      </c>
      <c r="D4419" s="446">
        <v>891201</v>
      </c>
      <c r="E4419" s="5" t="s">
        <v>632</v>
      </c>
      <c r="F4419" s="5">
        <v>1</v>
      </c>
      <c r="G4419" s="506" t="s">
        <v>12</v>
      </c>
      <c r="H4419" s="456" t="s">
        <v>304</v>
      </c>
      <c r="I4419" s="13" t="s">
        <v>109</v>
      </c>
      <c r="J4419" s="179">
        <v>0</v>
      </c>
      <c r="K4419" s="180">
        <v>0</v>
      </c>
      <c r="L4419" s="180">
        <v>0</v>
      </c>
      <c r="M4419" s="180">
        <v>0</v>
      </c>
      <c r="N4419" s="469">
        <v>0</v>
      </c>
      <c r="O4419" s="194"/>
      <c r="P4419" s="195"/>
      <c r="Q4419" s="195"/>
      <c r="R4419" s="195"/>
      <c r="S4419" s="196"/>
    </row>
    <row r="4420" spans="1:19" ht="51" outlineLevel="2" x14ac:dyDescent="0.2">
      <c r="A4420" s="12" t="s">
        <v>9</v>
      </c>
      <c r="B4420" s="2" t="s">
        <v>91</v>
      </c>
      <c r="C4420" s="446">
        <v>508911</v>
      </c>
      <c r="D4420" s="446">
        <v>891201</v>
      </c>
      <c r="E4420" s="5" t="s">
        <v>632</v>
      </c>
      <c r="F4420" s="5">
        <v>1</v>
      </c>
      <c r="G4420" s="506" t="s">
        <v>12</v>
      </c>
      <c r="H4420" s="456">
        <v>15</v>
      </c>
      <c r="I4420" s="13" t="s">
        <v>110</v>
      </c>
      <c r="J4420" s="179">
        <v>0</v>
      </c>
      <c r="K4420" s="180">
        <v>0</v>
      </c>
      <c r="L4420" s="180">
        <v>0</v>
      </c>
      <c r="M4420" s="180">
        <v>0</v>
      </c>
      <c r="N4420" s="469">
        <v>0</v>
      </c>
      <c r="O4420" s="194"/>
      <c r="P4420" s="195"/>
      <c r="Q4420" s="195"/>
      <c r="R4420" s="195"/>
      <c r="S4420" s="196"/>
    </row>
    <row r="4421" spans="1:19" ht="51" outlineLevel="2" x14ac:dyDescent="0.2">
      <c r="A4421" s="12" t="s">
        <v>9</v>
      </c>
      <c r="B4421" s="2" t="s">
        <v>91</v>
      </c>
      <c r="C4421" s="446">
        <v>508911</v>
      </c>
      <c r="D4421" s="446">
        <v>891201</v>
      </c>
      <c r="E4421" s="5" t="s">
        <v>632</v>
      </c>
      <c r="F4421" s="5">
        <v>1</v>
      </c>
      <c r="G4421" s="506" t="s">
        <v>12</v>
      </c>
      <c r="H4421" s="456">
        <v>19</v>
      </c>
      <c r="I4421" s="13" t="s">
        <v>111</v>
      </c>
      <c r="J4421" s="179">
        <v>0</v>
      </c>
      <c r="K4421" s="180">
        <v>0</v>
      </c>
      <c r="L4421" s="180">
        <v>0</v>
      </c>
      <c r="M4421" s="180">
        <v>0</v>
      </c>
      <c r="N4421" s="469">
        <v>0</v>
      </c>
      <c r="O4421" s="194"/>
      <c r="P4421" s="195"/>
      <c r="Q4421" s="195"/>
      <c r="R4421" s="195"/>
      <c r="S4421" s="196"/>
    </row>
    <row r="4422" spans="1:19" ht="51" outlineLevel="2" x14ac:dyDescent="0.2">
      <c r="A4422" s="12" t="s">
        <v>9</v>
      </c>
      <c r="B4422" s="2" t="s">
        <v>91</v>
      </c>
      <c r="C4422" s="446">
        <v>508911</v>
      </c>
      <c r="D4422" s="446">
        <v>891201</v>
      </c>
      <c r="E4422" s="5" t="s">
        <v>632</v>
      </c>
      <c r="F4422" s="5">
        <v>1</v>
      </c>
      <c r="G4422" s="506" t="s">
        <v>12</v>
      </c>
      <c r="H4422" s="456" t="s">
        <v>316</v>
      </c>
      <c r="I4422" s="13" t="s">
        <v>112</v>
      </c>
      <c r="J4422" s="179">
        <v>0</v>
      </c>
      <c r="K4422" s="180">
        <v>0</v>
      </c>
      <c r="L4422" s="180">
        <v>0</v>
      </c>
      <c r="M4422" s="180">
        <v>0</v>
      </c>
      <c r="N4422" s="469">
        <v>0</v>
      </c>
      <c r="O4422" s="194"/>
      <c r="P4422" s="195"/>
      <c r="Q4422" s="195"/>
      <c r="R4422" s="195"/>
      <c r="S4422" s="196"/>
    </row>
    <row r="4423" spans="1:19" ht="51" outlineLevel="2" x14ac:dyDescent="0.2">
      <c r="A4423" s="12" t="s">
        <v>9</v>
      </c>
      <c r="B4423" s="2" t="s">
        <v>91</v>
      </c>
      <c r="C4423" s="446">
        <v>508911</v>
      </c>
      <c r="D4423" s="446">
        <v>891201</v>
      </c>
      <c r="E4423" s="5" t="s">
        <v>632</v>
      </c>
      <c r="F4423" s="5">
        <v>1</v>
      </c>
      <c r="G4423" s="506" t="s">
        <v>12</v>
      </c>
      <c r="H4423" s="456" t="s">
        <v>296</v>
      </c>
      <c r="I4423" s="13" t="s">
        <v>113</v>
      </c>
      <c r="J4423" s="179">
        <v>0</v>
      </c>
      <c r="K4423" s="180">
        <v>0</v>
      </c>
      <c r="L4423" s="180">
        <v>0</v>
      </c>
      <c r="M4423" s="180">
        <v>0</v>
      </c>
      <c r="N4423" s="469">
        <v>0</v>
      </c>
      <c r="O4423" s="194"/>
      <c r="P4423" s="195"/>
      <c r="Q4423" s="195"/>
      <c r="R4423" s="195"/>
      <c r="S4423" s="196"/>
    </row>
    <row r="4424" spans="1:19" ht="51" outlineLevel="2" x14ac:dyDescent="0.2">
      <c r="A4424" s="12" t="s">
        <v>9</v>
      </c>
      <c r="B4424" s="2" t="s">
        <v>91</v>
      </c>
      <c r="C4424" s="446">
        <v>508911</v>
      </c>
      <c r="D4424" s="446">
        <v>891201</v>
      </c>
      <c r="E4424" s="5" t="s">
        <v>632</v>
      </c>
      <c r="F4424" s="5">
        <v>1</v>
      </c>
      <c r="G4424" s="506" t="s">
        <v>12</v>
      </c>
      <c r="H4424" s="456">
        <v>23</v>
      </c>
      <c r="I4424" s="13" t="s">
        <v>114</v>
      </c>
      <c r="J4424" s="179">
        <v>0</v>
      </c>
      <c r="K4424" s="180">
        <v>0</v>
      </c>
      <c r="L4424" s="180">
        <v>0</v>
      </c>
      <c r="M4424" s="180">
        <v>0</v>
      </c>
      <c r="N4424" s="469">
        <v>0</v>
      </c>
      <c r="O4424" s="194"/>
      <c r="P4424" s="195"/>
      <c r="Q4424" s="195"/>
      <c r="R4424" s="195"/>
      <c r="S4424" s="196"/>
    </row>
    <row r="4425" spans="1:19" ht="51" outlineLevel="2" x14ac:dyDescent="0.2">
      <c r="A4425" s="12" t="s">
        <v>9</v>
      </c>
      <c r="B4425" s="2" t="s">
        <v>91</v>
      </c>
      <c r="C4425" s="446">
        <v>508911</v>
      </c>
      <c r="D4425" s="446">
        <v>891201</v>
      </c>
      <c r="E4425" s="5" t="s">
        <v>632</v>
      </c>
      <c r="F4425" s="5">
        <v>1</v>
      </c>
      <c r="G4425" s="506" t="s">
        <v>12</v>
      </c>
      <c r="H4425" s="456">
        <v>24</v>
      </c>
      <c r="I4425" s="13" t="s">
        <v>115</v>
      </c>
      <c r="J4425" s="179">
        <v>0</v>
      </c>
      <c r="K4425" s="180">
        <v>0</v>
      </c>
      <c r="L4425" s="180">
        <v>0</v>
      </c>
      <c r="M4425" s="180">
        <v>0</v>
      </c>
      <c r="N4425" s="469">
        <v>0</v>
      </c>
      <c r="O4425" s="194"/>
      <c r="P4425" s="195"/>
      <c r="Q4425" s="195"/>
      <c r="R4425" s="195"/>
      <c r="S4425" s="196"/>
    </row>
    <row r="4426" spans="1:19" ht="51" outlineLevel="2" x14ac:dyDescent="0.2">
      <c r="A4426" s="12" t="s">
        <v>9</v>
      </c>
      <c r="B4426" s="2" t="s">
        <v>91</v>
      </c>
      <c r="C4426" s="446">
        <v>508911</v>
      </c>
      <c r="D4426" s="446">
        <v>891201</v>
      </c>
      <c r="E4426" s="5" t="s">
        <v>632</v>
      </c>
      <c r="F4426" s="5">
        <v>1</v>
      </c>
      <c r="G4426" s="506" t="s">
        <v>12</v>
      </c>
      <c r="H4426" s="456">
        <v>25</v>
      </c>
      <c r="I4426" s="13" t="s">
        <v>116</v>
      </c>
      <c r="J4426" s="179">
        <v>0</v>
      </c>
      <c r="K4426" s="180">
        <v>0</v>
      </c>
      <c r="L4426" s="180">
        <v>0</v>
      </c>
      <c r="M4426" s="180">
        <v>0</v>
      </c>
      <c r="N4426" s="469">
        <v>0</v>
      </c>
      <c r="O4426" s="194"/>
      <c r="P4426" s="195"/>
      <c r="Q4426" s="195"/>
      <c r="R4426" s="195"/>
      <c r="S4426" s="196"/>
    </row>
    <row r="4427" spans="1:19" ht="51" outlineLevel="2" x14ac:dyDescent="0.2">
      <c r="A4427" s="12" t="s">
        <v>9</v>
      </c>
      <c r="B4427" s="2" t="s">
        <v>91</v>
      </c>
      <c r="C4427" s="446">
        <v>508911</v>
      </c>
      <c r="D4427" s="446">
        <v>891201</v>
      </c>
      <c r="E4427" s="5" t="s">
        <v>632</v>
      </c>
      <c r="F4427" s="5">
        <v>1</v>
      </c>
      <c r="G4427" s="506" t="s">
        <v>12</v>
      </c>
      <c r="H4427" s="456">
        <v>30</v>
      </c>
      <c r="I4427" s="13" t="s">
        <v>117</v>
      </c>
      <c r="J4427" s="179">
        <v>0</v>
      </c>
      <c r="K4427" s="180">
        <v>0</v>
      </c>
      <c r="L4427" s="180">
        <v>0</v>
      </c>
      <c r="M4427" s="180">
        <v>0</v>
      </c>
      <c r="N4427" s="469">
        <v>0</v>
      </c>
      <c r="O4427" s="194"/>
      <c r="P4427" s="195"/>
      <c r="Q4427" s="195"/>
      <c r="R4427" s="195"/>
      <c r="S4427" s="196"/>
    </row>
    <row r="4428" spans="1:19" ht="51" outlineLevel="2" x14ac:dyDescent="0.2">
      <c r="A4428" s="12" t="s">
        <v>9</v>
      </c>
      <c r="B4428" s="2" t="s">
        <v>91</v>
      </c>
      <c r="C4428" s="446">
        <v>508911</v>
      </c>
      <c r="D4428" s="446">
        <v>891201</v>
      </c>
      <c r="E4428" s="5" t="s">
        <v>632</v>
      </c>
      <c r="F4428" s="5">
        <v>1</v>
      </c>
      <c r="G4428" s="506" t="s">
        <v>12</v>
      </c>
      <c r="H4428" s="456">
        <v>31</v>
      </c>
      <c r="I4428" s="13" t="s">
        <v>118</v>
      </c>
      <c r="J4428" s="179">
        <v>0</v>
      </c>
      <c r="K4428" s="180">
        <v>0</v>
      </c>
      <c r="L4428" s="180">
        <v>0</v>
      </c>
      <c r="M4428" s="180">
        <v>0</v>
      </c>
      <c r="N4428" s="469">
        <v>0</v>
      </c>
      <c r="O4428" s="194"/>
      <c r="P4428" s="195"/>
      <c r="Q4428" s="195"/>
      <c r="R4428" s="195"/>
      <c r="S4428" s="196"/>
    </row>
    <row r="4429" spans="1:19" ht="51" outlineLevel="2" x14ac:dyDescent="0.2">
      <c r="A4429" s="12" t="s">
        <v>9</v>
      </c>
      <c r="B4429" s="2" t="s">
        <v>91</v>
      </c>
      <c r="C4429" s="446">
        <v>508911</v>
      </c>
      <c r="D4429" s="446">
        <v>891201</v>
      </c>
      <c r="E4429" s="5" t="s">
        <v>632</v>
      </c>
      <c r="F4429" s="5">
        <v>1</v>
      </c>
      <c r="G4429" s="506" t="s">
        <v>12</v>
      </c>
      <c r="H4429" s="456">
        <v>32</v>
      </c>
      <c r="I4429" s="13" t="s">
        <v>119</v>
      </c>
      <c r="J4429" s="179">
        <v>0</v>
      </c>
      <c r="K4429" s="180">
        <v>0</v>
      </c>
      <c r="L4429" s="180">
        <v>0</v>
      </c>
      <c r="M4429" s="180">
        <v>0</v>
      </c>
      <c r="N4429" s="469">
        <v>0</v>
      </c>
      <c r="O4429" s="194"/>
      <c r="P4429" s="195"/>
      <c r="Q4429" s="195"/>
      <c r="R4429" s="195"/>
      <c r="S4429" s="196"/>
    </row>
    <row r="4430" spans="1:19" ht="51" outlineLevel="2" x14ac:dyDescent="0.2">
      <c r="A4430" s="12" t="s">
        <v>9</v>
      </c>
      <c r="B4430" s="2" t="s">
        <v>91</v>
      </c>
      <c r="C4430" s="446">
        <v>508911</v>
      </c>
      <c r="D4430" s="446">
        <v>891201</v>
      </c>
      <c r="E4430" s="5" t="s">
        <v>632</v>
      </c>
      <c r="F4430" s="5">
        <v>1</v>
      </c>
      <c r="G4430" s="506" t="s">
        <v>12</v>
      </c>
      <c r="H4430" s="456">
        <v>35</v>
      </c>
      <c r="I4430" s="13" t="s">
        <v>120</v>
      </c>
      <c r="J4430" s="179">
        <v>0</v>
      </c>
      <c r="K4430" s="180">
        <v>0</v>
      </c>
      <c r="L4430" s="180">
        <v>0</v>
      </c>
      <c r="M4430" s="180">
        <v>0</v>
      </c>
      <c r="N4430" s="469">
        <v>0</v>
      </c>
      <c r="O4430" s="194"/>
      <c r="P4430" s="195"/>
      <c r="Q4430" s="195"/>
      <c r="R4430" s="195"/>
      <c r="S4430" s="196"/>
    </row>
    <row r="4431" spans="1:19" ht="51" outlineLevel="2" x14ac:dyDescent="0.2">
      <c r="A4431" s="12" t="s">
        <v>9</v>
      </c>
      <c r="B4431" s="2" t="s">
        <v>91</v>
      </c>
      <c r="C4431" s="446">
        <v>508911</v>
      </c>
      <c r="D4431" s="446">
        <v>891201</v>
      </c>
      <c r="E4431" s="5" t="s">
        <v>632</v>
      </c>
      <c r="F4431" s="5">
        <v>1</v>
      </c>
      <c r="G4431" s="506" t="s">
        <v>12</v>
      </c>
      <c r="H4431" s="456">
        <v>40</v>
      </c>
      <c r="I4431" s="13" t="s">
        <v>121</v>
      </c>
      <c r="J4431" s="179">
        <v>0</v>
      </c>
      <c r="K4431" s="180">
        <v>0</v>
      </c>
      <c r="L4431" s="180">
        <v>0</v>
      </c>
      <c r="M4431" s="180">
        <v>0</v>
      </c>
      <c r="N4431" s="469">
        <v>0</v>
      </c>
      <c r="O4431" s="194"/>
      <c r="P4431" s="195"/>
      <c r="Q4431" s="195"/>
      <c r="R4431" s="195"/>
      <c r="S4431" s="196"/>
    </row>
    <row r="4432" spans="1:19" ht="51" outlineLevel="2" x14ac:dyDescent="0.2">
      <c r="A4432" s="12" t="s">
        <v>9</v>
      </c>
      <c r="B4432" s="2" t="s">
        <v>91</v>
      </c>
      <c r="C4432" s="446">
        <v>508911</v>
      </c>
      <c r="D4432" s="446">
        <v>891201</v>
      </c>
      <c r="E4432" s="5" t="s">
        <v>632</v>
      </c>
      <c r="F4432" s="5">
        <v>1</v>
      </c>
      <c r="G4432" s="506" t="s">
        <v>12</v>
      </c>
      <c r="H4432" s="456">
        <v>68</v>
      </c>
      <c r="I4432" s="13" t="s">
        <v>122</v>
      </c>
      <c r="J4432" s="179">
        <v>329</v>
      </c>
      <c r="K4432" s="180">
        <v>50</v>
      </c>
      <c r="L4432" s="180">
        <v>79</v>
      </c>
      <c r="M4432" s="180">
        <v>100</v>
      </c>
      <c r="N4432" s="469">
        <v>100</v>
      </c>
      <c r="O4432" s="194"/>
      <c r="P4432" s="195"/>
      <c r="Q4432" s="195"/>
      <c r="R4432" s="195"/>
      <c r="S4432" s="196"/>
    </row>
    <row r="4433" spans="1:19" ht="51" outlineLevel="2" x14ac:dyDescent="0.2">
      <c r="A4433" s="12" t="s">
        <v>9</v>
      </c>
      <c r="B4433" s="2" t="s">
        <v>91</v>
      </c>
      <c r="C4433" s="446">
        <v>508911</v>
      </c>
      <c r="D4433" s="446">
        <v>891201</v>
      </c>
      <c r="E4433" s="5" t="s">
        <v>632</v>
      </c>
      <c r="F4433" s="5">
        <v>1</v>
      </c>
      <c r="G4433" s="506" t="s">
        <v>12</v>
      </c>
      <c r="H4433" s="456">
        <v>91</v>
      </c>
      <c r="I4433" s="13" t="s">
        <v>123</v>
      </c>
      <c r="J4433" s="179">
        <v>769</v>
      </c>
      <c r="K4433" s="180">
        <v>175</v>
      </c>
      <c r="L4433" s="180">
        <v>244</v>
      </c>
      <c r="M4433" s="180">
        <v>175</v>
      </c>
      <c r="N4433" s="469">
        <v>175</v>
      </c>
      <c r="O4433" s="194"/>
      <c r="P4433" s="195"/>
      <c r="Q4433" s="195"/>
      <c r="R4433" s="195"/>
      <c r="S4433" s="196"/>
    </row>
    <row r="4434" spans="1:19" outlineLevel="1" collapsed="1" x14ac:dyDescent="0.2">
      <c r="A4434" s="133"/>
      <c r="B4434" s="134" t="s">
        <v>91</v>
      </c>
      <c r="C4434" s="165">
        <v>508911</v>
      </c>
      <c r="D4434" s="165">
        <v>891201</v>
      </c>
      <c r="E4434" s="136"/>
      <c r="F4434" s="136">
        <v>1</v>
      </c>
      <c r="G4434" s="507" t="s">
        <v>12</v>
      </c>
      <c r="H4434" s="457"/>
      <c r="I4434" s="137"/>
      <c r="J4434" s="181">
        <v>2397</v>
      </c>
      <c r="K4434" s="182">
        <v>714</v>
      </c>
      <c r="L4434" s="182">
        <v>673</v>
      </c>
      <c r="M4434" s="182">
        <v>404</v>
      </c>
      <c r="N4434" s="470">
        <v>606</v>
      </c>
      <c r="O4434" s="197">
        <v>172408.62135053152</v>
      </c>
      <c r="P4434" s="198">
        <v>49061</v>
      </c>
      <c r="Q4434" s="198">
        <v>45011.199999999997</v>
      </c>
      <c r="R4434" s="198">
        <v>35871</v>
      </c>
      <c r="S4434" s="199">
        <v>42465.421350531513</v>
      </c>
    </row>
    <row r="4435" spans="1:19" ht="38.25" outlineLevel="2" x14ac:dyDescent="0.2">
      <c r="A4435" s="12" t="s">
        <v>9</v>
      </c>
      <c r="B4435" s="2" t="s">
        <v>91</v>
      </c>
      <c r="C4435" s="446">
        <v>508928</v>
      </c>
      <c r="D4435" s="446">
        <v>891301</v>
      </c>
      <c r="E4435" s="5" t="s">
        <v>442</v>
      </c>
      <c r="F4435" s="5">
        <v>1</v>
      </c>
      <c r="G4435" s="506" t="s">
        <v>12</v>
      </c>
      <c r="H4435" s="456" t="s">
        <v>701</v>
      </c>
      <c r="I4435" s="13" t="s">
        <v>98</v>
      </c>
      <c r="J4435" s="179">
        <v>40</v>
      </c>
      <c r="K4435" s="180">
        <v>10</v>
      </c>
      <c r="L4435" s="180">
        <v>10</v>
      </c>
      <c r="M4435" s="180">
        <v>10</v>
      </c>
      <c r="N4435" s="469">
        <v>10</v>
      </c>
      <c r="O4435" s="194"/>
      <c r="P4435" s="195"/>
      <c r="Q4435" s="195"/>
      <c r="R4435" s="195"/>
      <c r="S4435" s="196"/>
    </row>
    <row r="4436" spans="1:19" ht="38.25" outlineLevel="2" x14ac:dyDescent="0.2">
      <c r="A4436" s="12" t="s">
        <v>9</v>
      </c>
      <c r="B4436" s="2" t="s">
        <v>91</v>
      </c>
      <c r="C4436" s="446">
        <v>508928</v>
      </c>
      <c r="D4436" s="446">
        <v>891301</v>
      </c>
      <c r="E4436" s="5" t="s">
        <v>442</v>
      </c>
      <c r="F4436" s="5">
        <v>1</v>
      </c>
      <c r="G4436" s="506" t="s">
        <v>12</v>
      </c>
      <c r="H4436" s="456">
        <v>2</v>
      </c>
      <c r="I4436" s="13" t="s">
        <v>99</v>
      </c>
      <c r="J4436" s="179">
        <v>110</v>
      </c>
      <c r="K4436" s="180">
        <v>28</v>
      </c>
      <c r="L4436" s="180">
        <v>28</v>
      </c>
      <c r="M4436" s="180">
        <v>28</v>
      </c>
      <c r="N4436" s="469">
        <v>26</v>
      </c>
      <c r="O4436" s="194"/>
      <c r="P4436" s="195"/>
      <c r="Q4436" s="195"/>
      <c r="R4436" s="195"/>
      <c r="S4436" s="196"/>
    </row>
    <row r="4437" spans="1:19" ht="38.25" outlineLevel="2" x14ac:dyDescent="0.2">
      <c r="A4437" s="12" t="s">
        <v>9</v>
      </c>
      <c r="B4437" s="2" t="s">
        <v>91</v>
      </c>
      <c r="C4437" s="446">
        <v>508928</v>
      </c>
      <c r="D4437" s="446">
        <v>891301</v>
      </c>
      <c r="E4437" s="5" t="s">
        <v>442</v>
      </c>
      <c r="F4437" s="5">
        <v>1</v>
      </c>
      <c r="G4437" s="506" t="s">
        <v>12</v>
      </c>
      <c r="H4437" s="456">
        <v>3</v>
      </c>
      <c r="I4437" s="13" t="s">
        <v>100</v>
      </c>
      <c r="J4437" s="179">
        <v>23</v>
      </c>
      <c r="K4437" s="180">
        <v>6</v>
      </c>
      <c r="L4437" s="180">
        <v>6</v>
      </c>
      <c r="M4437" s="180">
        <v>6</v>
      </c>
      <c r="N4437" s="469">
        <v>5</v>
      </c>
      <c r="O4437" s="194"/>
      <c r="P4437" s="195"/>
      <c r="Q4437" s="195"/>
      <c r="R4437" s="195"/>
      <c r="S4437" s="196"/>
    </row>
    <row r="4438" spans="1:19" ht="38.25" outlineLevel="2" x14ac:dyDescent="0.2">
      <c r="A4438" s="12" t="s">
        <v>9</v>
      </c>
      <c r="B4438" s="2" t="s">
        <v>91</v>
      </c>
      <c r="C4438" s="446">
        <v>508928</v>
      </c>
      <c r="D4438" s="446">
        <v>891301</v>
      </c>
      <c r="E4438" s="5" t="s">
        <v>442</v>
      </c>
      <c r="F4438" s="5">
        <v>1</v>
      </c>
      <c r="G4438" s="506" t="s">
        <v>12</v>
      </c>
      <c r="H4438" s="456">
        <v>4</v>
      </c>
      <c r="I4438" s="13" t="s">
        <v>101</v>
      </c>
      <c r="J4438" s="179">
        <v>0</v>
      </c>
      <c r="K4438" s="180">
        <v>0</v>
      </c>
      <c r="L4438" s="180">
        <v>0</v>
      </c>
      <c r="M4438" s="180">
        <v>0</v>
      </c>
      <c r="N4438" s="469">
        <v>0</v>
      </c>
      <c r="O4438" s="194"/>
      <c r="P4438" s="195"/>
      <c r="Q4438" s="195"/>
      <c r="R4438" s="195"/>
      <c r="S4438" s="196"/>
    </row>
    <row r="4439" spans="1:19" ht="38.25" outlineLevel="2" x14ac:dyDescent="0.2">
      <c r="A4439" s="12" t="s">
        <v>9</v>
      </c>
      <c r="B4439" s="2" t="s">
        <v>91</v>
      </c>
      <c r="C4439" s="446">
        <v>508928</v>
      </c>
      <c r="D4439" s="446">
        <v>891301</v>
      </c>
      <c r="E4439" s="5" t="s">
        <v>442</v>
      </c>
      <c r="F4439" s="5">
        <v>1</v>
      </c>
      <c r="G4439" s="506" t="s">
        <v>12</v>
      </c>
      <c r="H4439" s="456" t="s">
        <v>302</v>
      </c>
      <c r="I4439" s="13" t="s">
        <v>102</v>
      </c>
      <c r="J4439" s="179">
        <v>0</v>
      </c>
      <c r="K4439" s="180">
        <v>0</v>
      </c>
      <c r="L4439" s="180">
        <v>0</v>
      </c>
      <c r="M4439" s="180">
        <v>0</v>
      </c>
      <c r="N4439" s="469">
        <v>0</v>
      </c>
      <c r="O4439" s="194"/>
      <c r="P4439" s="195"/>
      <c r="Q4439" s="195"/>
      <c r="R4439" s="195"/>
      <c r="S4439" s="196"/>
    </row>
    <row r="4440" spans="1:19" ht="38.25" outlineLevel="2" x14ac:dyDescent="0.2">
      <c r="A4440" s="12" t="s">
        <v>9</v>
      </c>
      <c r="B4440" s="2" t="s">
        <v>91</v>
      </c>
      <c r="C4440" s="446">
        <v>508928</v>
      </c>
      <c r="D4440" s="446">
        <v>891301</v>
      </c>
      <c r="E4440" s="5" t="s">
        <v>442</v>
      </c>
      <c r="F4440" s="5">
        <v>1</v>
      </c>
      <c r="G4440" s="506" t="s">
        <v>12</v>
      </c>
      <c r="H4440" s="456">
        <v>6</v>
      </c>
      <c r="I4440" s="13" t="s">
        <v>103</v>
      </c>
      <c r="J4440" s="179">
        <v>0</v>
      </c>
      <c r="K4440" s="180">
        <v>0</v>
      </c>
      <c r="L4440" s="180">
        <v>0</v>
      </c>
      <c r="M4440" s="180">
        <v>0</v>
      </c>
      <c r="N4440" s="469">
        <v>0</v>
      </c>
      <c r="O4440" s="194"/>
      <c r="P4440" s="195"/>
      <c r="Q4440" s="195"/>
      <c r="R4440" s="195"/>
      <c r="S4440" s="196"/>
    </row>
    <row r="4441" spans="1:19" ht="38.25" outlineLevel="2" x14ac:dyDescent="0.2">
      <c r="A4441" s="12" t="s">
        <v>9</v>
      </c>
      <c r="B4441" s="2" t="s">
        <v>91</v>
      </c>
      <c r="C4441" s="446">
        <v>508928</v>
      </c>
      <c r="D4441" s="446">
        <v>891301</v>
      </c>
      <c r="E4441" s="5" t="s">
        <v>442</v>
      </c>
      <c r="F4441" s="5">
        <v>1</v>
      </c>
      <c r="G4441" s="506" t="s">
        <v>12</v>
      </c>
      <c r="H4441" s="456">
        <v>7</v>
      </c>
      <c r="I4441" s="13" t="s">
        <v>104</v>
      </c>
      <c r="J4441" s="179">
        <v>0</v>
      </c>
      <c r="K4441" s="180">
        <v>0</v>
      </c>
      <c r="L4441" s="180">
        <v>0</v>
      </c>
      <c r="M4441" s="180">
        <v>0</v>
      </c>
      <c r="N4441" s="469">
        <v>0</v>
      </c>
      <c r="O4441" s="194"/>
      <c r="P4441" s="195"/>
      <c r="Q4441" s="195"/>
      <c r="R4441" s="195"/>
      <c r="S4441" s="196"/>
    </row>
    <row r="4442" spans="1:19" ht="51" outlineLevel="2" x14ac:dyDescent="0.2">
      <c r="A4442" s="12" t="s">
        <v>9</v>
      </c>
      <c r="B4442" s="2" t="s">
        <v>91</v>
      </c>
      <c r="C4442" s="446">
        <v>508928</v>
      </c>
      <c r="D4442" s="446">
        <v>891301</v>
      </c>
      <c r="E4442" s="5" t="s">
        <v>442</v>
      </c>
      <c r="F4442" s="5">
        <v>1</v>
      </c>
      <c r="G4442" s="506" t="s">
        <v>12</v>
      </c>
      <c r="H4442" s="456">
        <v>8</v>
      </c>
      <c r="I4442" s="13" t="s">
        <v>105</v>
      </c>
      <c r="J4442" s="179">
        <v>0</v>
      </c>
      <c r="K4442" s="180">
        <v>0</v>
      </c>
      <c r="L4442" s="180">
        <v>0</v>
      </c>
      <c r="M4442" s="180">
        <v>0</v>
      </c>
      <c r="N4442" s="469">
        <v>0</v>
      </c>
      <c r="O4442" s="194"/>
      <c r="P4442" s="195"/>
      <c r="Q4442" s="195"/>
      <c r="R4442" s="195"/>
      <c r="S4442" s="196"/>
    </row>
    <row r="4443" spans="1:19" ht="38.25" outlineLevel="2" x14ac:dyDescent="0.2">
      <c r="A4443" s="12" t="s">
        <v>9</v>
      </c>
      <c r="B4443" s="2" t="s">
        <v>91</v>
      </c>
      <c r="C4443" s="446">
        <v>508928</v>
      </c>
      <c r="D4443" s="446">
        <v>891301</v>
      </c>
      <c r="E4443" s="5" t="s">
        <v>442</v>
      </c>
      <c r="F4443" s="5">
        <v>1</v>
      </c>
      <c r="G4443" s="506" t="s">
        <v>12</v>
      </c>
      <c r="H4443" s="456">
        <v>9</v>
      </c>
      <c r="I4443" s="13" t="s">
        <v>106</v>
      </c>
      <c r="J4443" s="179">
        <v>0</v>
      </c>
      <c r="K4443" s="180">
        <v>0</v>
      </c>
      <c r="L4443" s="180">
        <v>0</v>
      </c>
      <c r="M4443" s="180">
        <v>0</v>
      </c>
      <c r="N4443" s="469">
        <v>0</v>
      </c>
      <c r="O4443" s="194"/>
      <c r="P4443" s="195"/>
      <c r="Q4443" s="195"/>
      <c r="R4443" s="195"/>
      <c r="S4443" s="196"/>
    </row>
    <row r="4444" spans="1:19" ht="38.25" outlineLevel="2" x14ac:dyDescent="0.2">
      <c r="A4444" s="12" t="s">
        <v>9</v>
      </c>
      <c r="B4444" s="2" t="s">
        <v>91</v>
      </c>
      <c r="C4444" s="446">
        <v>508928</v>
      </c>
      <c r="D4444" s="446">
        <v>891301</v>
      </c>
      <c r="E4444" s="5" t="s">
        <v>442</v>
      </c>
      <c r="F4444" s="5">
        <v>1</v>
      </c>
      <c r="G4444" s="506" t="s">
        <v>12</v>
      </c>
      <c r="H4444" s="456">
        <v>10</v>
      </c>
      <c r="I4444" s="13" t="s">
        <v>107</v>
      </c>
      <c r="J4444" s="179">
        <v>0</v>
      </c>
      <c r="K4444" s="180">
        <v>0</v>
      </c>
      <c r="L4444" s="180">
        <v>0</v>
      </c>
      <c r="M4444" s="180">
        <v>0</v>
      </c>
      <c r="N4444" s="469">
        <v>0</v>
      </c>
      <c r="O4444" s="194"/>
      <c r="P4444" s="195"/>
      <c r="Q4444" s="195"/>
      <c r="R4444" s="195"/>
      <c r="S4444" s="196"/>
    </row>
    <row r="4445" spans="1:19" ht="38.25" outlineLevel="2" x14ac:dyDescent="0.2">
      <c r="A4445" s="12" t="s">
        <v>9</v>
      </c>
      <c r="B4445" s="2" t="s">
        <v>91</v>
      </c>
      <c r="C4445" s="446">
        <v>508928</v>
      </c>
      <c r="D4445" s="446">
        <v>891301</v>
      </c>
      <c r="E4445" s="5" t="s">
        <v>442</v>
      </c>
      <c r="F4445" s="5">
        <v>1</v>
      </c>
      <c r="G4445" s="506" t="s">
        <v>12</v>
      </c>
      <c r="H4445" s="456">
        <v>11</v>
      </c>
      <c r="I4445" s="13" t="s">
        <v>108</v>
      </c>
      <c r="J4445" s="179">
        <v>0</v>
      </c>
      <c r="K4445" s="180">
        <v>0</v>
      </c>
      <c r="L4445" s="180">
        <v>0</v>
      </c>
      <c r="M4445" s="180">
        <v>0</v>
      </c>
      <c r="N4445" s="469">
        <v>0</v>
      </c>
      <c r="O4445" s="194"/>
      <c r="P4445" s="195"/>
      <c r="Q4445" s="195"/>
      <c r="R4445" s="195"/>
      <c r="S4445" s="196"/>
    </row>
    <row r="4446" spans="1:19" ht="38.25" outlineLevel="2" x14ac:dyDescent="0.2">
      <c r="A4446" s="12" t="s">
        <v>9</v>
      </c>
      <c r="B4446" s="2" t="s">
        <v>91</v>
      </c>
      <c r="C4446" s="446">
        <v>508928</v>
      </c>
      <c r="D4446" s="446">
        <v>891301</v>
      </c>
      <c r="E4446" s="5" t="s">
        <v>442</v>
      </c>
      <c r="F4446" s="5">
        <v>1</v>
      </c>
      <c r="G4446" s="506" t="s">
        <v>12</v>
      </c>
      <c r="H4446" s="456" t="s">
        <v>304</v>
      </c>
      <c r="I4446" s="13" t="s">
        <v>109</v>
      </c>
      <c r="J4446" s="179">
        <v>20</v>
      </c>
      <c r="K4446" s="180">
        <v>5</v>
      </c>
      <c r="L4446" s="180">
        <v>5</v>
      </c>
      <c r="M4446" s="180">
        <v>5</v>
      </c>
      <c r="N4446" s="469">
        <v>5</v>
      </c>
      <c r="O4446" s="194"/>
      <c r="P4446" s="195"/>
      <c r="Q4446" s="195"/>
      <c r="R4446" s="195"/>
      <c r="S4446" s="196"/>
    </row>
    <row r="4447" spans="1:19" ht="38.25" outlineLevel="2" x14ac:dyDescent="0.2">
      <c r="A4447" s="12" t="s">
        <v>9</v>
      </c>
      <c r="B4447" s="2" t="s">
        <v>91</v>
      </c>
      <c r="C4447" s="446">
        <v>508928</v>
      </c>
      <c r="D4447" s="446">
        <v>891301</v>
      </c>
      <c r="E4447" s="5" t="s">
        <v>442</v>
      </c>
      <c r="F4447" s="5">
        <v>1</v>
      </c>
      <c r="G4447" s="506" t="s">
        <v>12</v>
      </c>
      <c r="H4447" s="456">
        <v>15</v>
      </c>
      <c r="I4447" s="13" t="s">
        <v>110</v>
      </c>
      <c r="J4447" s="179">
        <v>265</v>
      </c>
      <c r="K4447" s="180">
        <v>66</v>
      </c>
      <c r="L4447" s="180">
        <v>66</v>
      </c>
      <c r="M4447" s="180">
        <v>66</v>
      </c>
      <c r="N4447" s="469">
        <v>67</v>
      </c>
      <c r="O4447" s="194"/>
      <c r="P4447" s="195"/>
      <c r="Q4447" s="195"/>
      <c r="R4447" s="195"/>
      <c r="S4447" s="196"/>
    </row>
    <row r="4448" spans="1:19" ht="38.25" outlineLevel="2" x14ac:dyDescent="0.2">
      <c r="A4448" s="12" t="s">
        <v>9</v>
      </c>
      <c r="B4448" s="2" t="s">
        <v>91</v>
      </c>
      <c r="C4448" s="446">
        <v>508928</v>
      </c>
      <c r="D4448" s="446">
        <v>891301</v>
      </c>
      <c r="E4448" s="5" t="s">
        <v>442</v>
      </c>
      <c r="F4448" s="5">
        <v>1</v>
      </c>
      <c r="G4448" s="506" t="s">
        <v>12</v>
      </c>
      <c r="H4448" s="456">
        <v>19</v>
      </c>
      <c r="I4448" s="13" t="s">
        <v>111</v>
      </c>
      <c r="J4448" s="179">
        <v>0</v>
      </c>
      <c r="K4448" s="180">
        <v>0</v>
      </c>
      <c r="L4448" s="180">
        <v>0</v>
      </c>
      <c r="M4448" s="180">
        <v>0</v>
      </c>
      <c r="N4448" s="469">
        <v>0</v>
      </c>
      <c r="O4448" s="194"/>
      <c r="P4448" s="195"/>
      <c r="Q4448" s="195"/>
      <c r="R4448" s="195"/>
      <c r="S4448" s="196"/>
    </row>
    <row r="4449" spans="1:19" ht="38.25" outlineLevel="2" x14ac:dyDescent="0.2">
      <c r="A4449" s="12" t="s">
        <v>9</v>
      </c>
      <c r="B4449" s="2" t="s">
        <v>91</v>
      </c>
      <c r="C4449" s="446">
        <v>508928</v>
      </c>
      <c r="D4449" s="446">
        <v>891301</v>
      </c>
      <c r="E4449" s="5" t="s">
        <v>442</v>
      </c>
      <c r="F4449" s="5">
        <v>1</v>
      </c>
      <c r="G4449" s="506" t="s">
        <v>12</v>
      </c>
      <c r="H4449" s="456" t="s">
        <v>316</v>
      </c>
      <c r="I4449" s="13" t="s">
        <v>112</v>
      </c>
      <c r="J4449" s="179">
        <v>465</v>
      </c>
      <c r="K4449" s="180">
        <v>116</v>
      </c>
      <c r="L4449" s="180">
        <v>116</v>
      </c>
      <c r="M4449" s="180">
        <v>116</v>
      </c>
      <c r="N4449" s="469">
        <v>117</v>
      </c>
      <c r="O4449" s="194"/>
      <c r="P4449" s="195"/>
      <c r="Q4449" s="195"/>
      <c r="R4449" s="195"/>
      <c r="S4449" s="196"/>
    </row>
    <row r="4450" spans="1:19" ht="38.25" outlineLevel="2" x14ac:dyDescent="0.2">
      <c r="A4450" s="12" t="s">
        <v>9</v>
      </c>
      <c r="B4450" s="2" t="s">
        <v>91</v>
      </c>
      <c r="C4450" s="446">
        <v>508928</v>
      </c>
      <c r="D4450" s="446">
        <v>891301</v>
      </c>
      <c r="E4450" s="5" t="s">
        <v>442</v>
      </c>
      <c r="F4450" s="5">
        <v>1</v>
      </c>
      <c r="G4450" s="506" t="s">
        <v>12</v>
      </c>
      <c r="H4450" s="456" t="s">
        <v>296</v>
      </c>
      <c r="I4450" s="13" t="s">
        <v>113</v>
      </c>
      <c r="J4450" s="179">
        <v>650</v>
      </c>
      <c r="K4450" s="180">
        <v>163</v>
      </c>
      <c r="L4450" s="180">
        <v>163</v>
      </c>
      <c r="M4450" s="180">
        <v>163</v>
      </c>
      <c r="N4450" s="469">
        <v>161</v>
      </c>
      <c r="O4450" s="194"/>
      <c r="P4450" s="195"/>
      <c r="Q4450" s="195"/>
      <c r="R4450" s="195"/>
      <c r="S4450" s="196"/>
    </row>
    <row r="4451" spans="1:19" ht="38.25" outlineLevel="2" x14ac:dyDescent="0.2">
      <c r="A4451" s="12" t="s">
        <v>9</v>
      </c>
      <c r="B4451" s="2" t="s">
        <v>91</v>
      </c>
      <c r="C4451" s="446">
        <v>508928</v>
      </c>
      <c r="D4451" s="446">
        <v>891301</v>
      </c>
      <c r="E4451" s="5" t="s">
        <v>442</v>
      </c>
      <c r="F4451" s="5">
        <v>1</v>
      </c>
      <c r="G4451" s="506" t="s">
        <v>12</v>
      </c>
      <c r="H4451" s="456">
        <v>23</v>
      </c>
      <c r="I4451" s="13" t="s">
        <v>114</v>
      </c>
      <c r="J4451" s="179">
        <v>0</v>
      </c>
      <c r="K4451" s="180">
        <v>0</v>
      </c>
      <c r="L4451" s="180">
        <v>0</v>
      </c>
      <c r="M4451" s="180">
        <v>0</v>
      </c>
      <c r="N4451" s="469">
        <v>0</v>
      </c>
      <c r="O4451" s="194"/>
      <c r="P4451" s="195"/>
      <c r="Q4451" s="195"/>
      <c r="R4451" s="195"/>
      <c r="S4451" s="196"/>
    </row>
    <row r="4452" spans="1:19" ht="38.25" outlineLevel="2" x14ac:dyDescent="0.2">
      <c r="A4452" s="12" t="s">
        <v>9</v>
      </c>
      <c r="B4452" s="2" t="s">
        <v>91</v>
      </c>
      <c r="C4452" s="446">
        <v>508928</v>
      </c>
      <c r="D4452" s="446">
        <v>891301</v>
      </c>
      <c r="E4452" s="5" t="s">
        <v>442</v>
      </c>
      <c r="F4452" s="5">
        <v>1</v>
      </c>
      <c r="G4452" s="506" t="s">
        <v>12</v>
      </c>
      <c r="H4452" s="456">
        <v>24</v>
      </c>
      <c r="I4452" s="13" t="s">
        <v>115</v>
      </c>
      <c r="J4452" s="179">
        <v>20</v>
      </c>
      <c r="K4452" s="180">
        <v>5</v>
      </c>
      <c r="L4452" s="180">
        <v>5</v>
      </c>
      <c r="M4452" s="180">
        <v>5</v>
      </c>
      <c r="N4452" s="469">
        <v>5</v>
      </c>
      <c r="O4452" s="194"/>
      <c r="P4452" s="195"/>
      <c r="Q4452" s="195"/>
      <c r="R4452" s="195"/>
      <c r="S4452" s="196"/>
    </row>
    <row r="4453" spans="1:19" ht="38.25" outlineLevel="2" x14ac:dyDescent="0.2">
      <c r="A4453" s="12" t="s">
        <v>9</v>
      </c>
      <c r="B4453" s="2" t="s">
        <v>91</v>
      </c>
      <c r="C4453" s="446">
        <v>508928</v>
      </c>
      <c r="D4453" s="446">
        <v>891301</v>
      </c>
      <c r="E4453" s="5" t="s">
        <v>442</v>
      </c>
      <c r="F4453" s="5">
        <v>1</v>
      </c>
      <c r="G4453" s="506" t="s">
        <v>12</v>
      </c>
      <c r="H4453" s="456">
        <v>25</v>
      </c>
      <c r="I4453" s="13" t="s">
        <v>116</v>
      </c>
      <c r="J4453" s="179">
        <v>195</v>
      </c>
      <c r="K4453" s="180">
        <v>49</v>
      </c>
      <c r="L4453" s="180">
        <v>49</v>
      </c>
      <c r="M4453" s="180">
        <v>49</v>
      </c>
      <c r="N4453" s="469">
        <v>48</v>
      </c>
      <c r="O4453" s="194"/>
      <c r="P4453" s="195"/>
      <c r="Q4453" s="195"/>
      <c r="R4453" s="195"/>
      <c r="S4453" s="196"/>
    </row>
    <row r="4454" spans="1:19" ht="38.25" outlineLevel="2" x14ac:dyDescent="0.2">
      <c r="A4454" s="12" t="s">
        <v>9</v>
      </c>
      <c r="B4454" s="2" t="s">
        <v>91</v>
      </c>
      <c r="C4454" s="446">
        <v>508928</v>
      </c>
      <c r="D4454" s="446">
        <v>891301</v>
      </c>
      <c r="E4454" s="5" t="s">
        <v>442</v>
      </c>
      <c r="F4454" s="5">
        <v>1</v>
      </c>
      <c r="G4454" s="506" t="s">
        <v>12</v>
      </c>
      <c r="H4454" s="456">
        <v>30</v>
      </c>
      <c r="I4454" s="13" t="s">
        <v>117</v>
      </c>
      <c r="J4454" s="179">
        <v>0</v>
      </c>
      <c r="K4454" s="180">
        <v>0</v>
      </c>
      <c r="L4454" s="180">
        <v>0</v>
      </c>
      <c r="M4454" s="180">
        <v>0</v>
      </c>
      <c r="N4454" s="469">
        <v>0</v>
      </c>
      <c r="O4454" s="194"/>
      <c r="P4454" s="195"/>
      <c r="Q4454" s="195"/>
      <c r="R4454" s="195"/>
      <c r="S4454" s="196"/>
    </row>
    <row r="4455" spans="1:19" ht="38.25" outlineLevel="2" x14ac:dyDescent="0.2">
      <c r="A4455" s="12" t="s">
        <v>9</v>
      </c>
      <c r="B4455" s="2" t="s">
        <v>91</v>
      </c>
      <c r="C4455" s="446">
        <v>508928</v>
      </c>
      <c r="D4455" s="446">
        <v>891301</v>
      </c>
      <c r="E4455" s="5" t="s">
        <v>442</v>
      </c>
      <c r="F4455" s="5">
        <v>1</v>
      </c>
      <c r="G4455" s="506" t="s">
        <v>12</v>
      </c>
      <c r="H4455" s="456">
        <v>31</v>
      </c>
      <c r="I4455" s="13" t="s">
        <v>118</v>
      </c>
      <c r="J4455" s="179">
        <v>0</v>
      </c>
      <c r="K4455" s="180">
        <v>0</v>
      </c>
      <c r="L4455" s="180">
        <v>0</v>
      </c>
      <c r="M4455" s="180">
        <v>0</v>
      </c>
      <c r="N4455" s="469">
        <v>0</v>
      </c>
      <c r="O4455" s="194"/>
      <c r="P4455" s="195"/>
      <c r="Q4455" s="195"/>
      <c r="R4455" s="195"/>
      <c r="S4455" s="196"/>
    </row>
    <row r="4456" spans="1:19" ht="38.25" outlineLevel="2" x14ac:dyDescent="0.2">
      <c r="A4456" s="12" t="s">
        <v>9</v>
      </c>
      <c r="B4456" s="2" t="s">
        <v>91</v>
      </c>
      <c r="C4456" s="446">
        <v>508928</v>
      </c>
      <c r="D4456" s="446">
        <v>891301</v>
      </c>
      <c r="E4456" s="5" t="s">
        <v>442</v>
      </c>
      <c r="F4456" s="5">
        <v>1</v>
      </c>
      <c r="G4456" s="506" t="s">
        <v>12</v>
      </c>
      <c r="H4456" s="456">
        <v>32</v>
      </c>
      <c r="I4456" s="13" t="s">
        <v>119</v>
      </c>
      <c r="J4456" s="179">
        <v>110</v>
      </c>
      <c r="K4456" s="180">
        <v>28</v>
      </c>
      <c r="L4456" s="180">
        <v>28</v>
      </c>
      <c r="M4456" s="180">
        <v>28</v>
      </c>
      <c r="N4456" s="469">
        <v>26</v>
      </c>
      <c r="O4456" s="194"/>
      <c r="P4456" s="195"/>
      <c r="Q4456" s="195"/>
      <c r="R4456" s="195"/>
      <c r="S4456" s="196"/>
    </row>
    <row r="4457" spans="1:19" ht="38.25" outlineLevel="2" x14ac:dyDescent="0.2">
      <c r="A4457" s="12" t="s">
        <v>9</v>
      </c>
      <c r="B4457" s="2" t="s">
        <v>91</v>
      </c>
      <c r="C4457" s="446">
        <v>508928</v>
      </c>
      <c r="D4457" s="446">
        <v>891301</v>
      </c>
      <c r="E4457" s="5" t="s">
        <v>442</v>
      </c>
      <c r="F4457" s="5">
        <v>1</v>
      </c>
      <c r="G4457" s="506" t="s">
        <v>12</v>
      </c>
      <c r="H4457" s="456">
        <v>35</v>
      </c>
      <c r="I4457" s="13" t="s">
        <v>120</v>
      </c>
      <c r="J4457" s="179">
        <v>70</v>
      </c>
      <c r="K4457" s="180">
        <v>18</v>
      </c>
      <c r="L4457" s="180">
        <v>18</v>
      </c>
      <c r="M4457" s="180">
        <v>18</v>
      </c>
      <c r="N4457" s="469">
        <v>16</v>
      </c>
      <c r="O4457" s="194"/>
      <c r="P4457" s="195"/>
      <c r="Q4457" s="195"/>
      <c r="R4457" s="195"/>
      <c r="S4457" s="196"/>
    </row>
    <row r="4458" spans="1:19" ht="38.25" outlineLevel="2" x14ac:dyDescent="0.2">
      <c r="A4458" s="12" t="s">
        <v>9</v>
      </c>
      <c r="B4458" s="2" t="s">
        <v>91</v>
      </c>
      <c r="C4458" s="446">
        <v>508928</v>
      </c>
      <c r="D4458" s="446">
        <v>891301</v>
      </c>
      <c r="E4458" s="5" t="s">
        <v>442</v>
      </c>
      <c r="F4458" s="5">
        <v>1</v>
      </c>
      <c r="G4458" s="506" t="s">
        <v>12</v>
      </c>
      <c r="H4458" s="456">
        <v>40</v>
      </c>
      <c r="I4458" s="13" t="s">
        <v>121</v>
      </c>
      <c r="J4458" s="179">
        <v>40</v>
      </c>
      <c r="K4458" s="180">
        <v>10</v>
      </c>
      <c r="L4458" s="180">
        <v>10</v>
      </c>
      <c r="M4458" s="180">
        <v>10</v>
      </c>
      <c r="N4458" s="469">
        <v>10</v>
      </c>
      <c r="O4458" s="194"/>
      <c r="P4458" s="195"/>
      <c r="Q4458" s="195"/>
      <c r="R4458" s="195"/>
      <c r="S4458" s="196"/>
    </row>
    <row r="4459" spans="1:19" ht="38.25" outlineLevel="2" x14ac:dyDescent="0.2">
      <c r="A4459" s="12" t="s">
        <v>9</v>
      </c>
      <c r="B4459" s="2" t="s">
        <v>91</v>
      </c>
      <c r="C4459" s="446">
        <v>508928</v>
      </c>
      <c r="D4459" s="446">
        <v>891301</v>
      </c>
      <c r="E4459" s="5" t="s">
        <v>442</v>
      </c>
      <c r="F4459" s="5">
        <v>1</v>
      </c>
      <c r="G4459" s="506" t="s">
        <v>12</v>
      </c>
      <c r="H4459" s="456">
        <v>68</v>
      </c>
      <c r="I4459" s="13" t="s">
        <v>122</v>
      </c>
      <c r="J4459" s="179">
        <v>2000</v>
      </c>
      <c r="K4459" s="180">
        <v>500</v>
      </c>
      <c r="L4459" s="180">
        <v>520</v>
      </c>
      <c r="M4459" s="180">
        <v>500</v>
      </c>
      <c r="N4459" s="469">
        <v>480</v>
      </c>
      <c r="O4459" s="194"/>
      <c r="P4459" s="195"/>
      <c r="Q4459" s="195"/>
      <c r="R4459" s="195"/>
      <c r="S4459" s="196"/>
    </row>
    <row r="4460" spans="1:19" ht="38.25" outlineLevel="2" x14ac:dyDescent="0.2">
      <c r="A4460" s="12" t="s">
        <v>9</v>
      </c>
      <c r="B4460" s="2" t="s">
        <v>91</v>
      </c>
      <c r="C4460" s="446">
        <v>508928</v>
      </c>
      <c r="D4460" s="446">
        <v>891301</v>
      </c>
      <c r="E4460" s="5" t="s">
        <v>442</v>
      </c>
      <c r="F4460" s="5">
        <v>1</v>
      </c>
      <c r="G4460" s="506" t="s">
        <v>12</v>
      </c>
      <c r="H4460" s="456">
        <v>91</v>
      </c>
      <c r="I4460" s="13" t="s">
        <v>123</v>
      </c>
      <c r="J4460" s="179">
        <v>700</v>
      </c>
      <c r="K4460" s="180">
        <v>175</v>
      </c>
      <c r="L4460" s="180">
        <v>175</v>
      </c>
      <c r="M4460" s="180">
        <v>175</v>
      </c>
      <c r="N4460" s="469">
        <v>175</v>
      </c>
      <c r="O4460" s="194"/>
      <c r="P4460" s="195"/>
      <c r="Q4460" s="195"/>
      <c r="R4460" s="195"/>
      <c r="S4460" s="196"/>
    </row>
    <row r="4461" spans="1:19" outlineLevel="1" collapsed="1" x14ac:dyDescent="0.2">
      <c r="A4461" s="133"/>
      <c r="B4461" s="134" t="s">
        <v>91</v>
      </c>
      <c r="C4461" s="165">
        <v>508928</v>
      </c>
      <c r="D4461" s="165">
        <v>891301</v>
      </c>
      <c r="E4461" s="136"/>
      <c r="F4461" s="136">
        <v>1</v>
      </c>
      <c r="G4461" s="507" t="s">
        <v>12</v>
      </c>
      <c r="H4461" s="457"/>
      <c r="I4461" s="137"/>
      <c r="J4461" s="181">
        <v>4708</v>
      </c>
      <c r="K4461" s="182">
        <v>1179</v>
      </c>
      <c r="L4461" s="182">
        <v>1199</v>
      </c>
      <c r="M4461" s="182">
        <v>1179</v>
      </c>
      <c r="N4461" s="470">
        <v>1151</v>
      </c>
      <c r="O4461" s="197">
        <v>373981.30100647535</v>
      </c>
      <c r="P4461" s="198">
        <v>89070.171749999994</v>
      </c>
      <c r="Q4461" s="198">
        <v>96479.399129576108</v>
      </c>
      <c r="R4461" s="198">
        <v>94970.171749999994</v>
      </c>
      <c r="S4461" s="199">
        <v>93461.558376899251</v>
      </c>
    </row>
    <row r="4462" spans="1:19" ht="25.5" outlineLevel="2" x14ac:dyDescent="0.2">
      <c r="A4462" s="12" t="s">
        <v>9</v>
      </c>
      <c r="B4462" s="2">
        <v>5</v>
      </c>
      <c r="C4462" s="446">
        <v>508918</v>
      </c>
      <c r="D4462" s="446">
        <v>892101</v>
      </c>
      <c r="E4462" s="5" t="s">
        <v>666</v>
      </c>
      <c r="F4462" s="5">
        <v>1</v>
      </c>
      <c r="G4462" s="506" t="s">
        <v>12</v>
      </c>
      <c r="H4462" s="456" t="s">
        <v>701</v>
      </c>
      <c r="I4462" s="13" t="s">
        <v>98</v>
      </c>
      <c r="J4462" s="179">
        <v>0</v>
      </c>
      <c r="K4462" s="180">
        <v>0</v>
      </c>
      <c r="L4462" s="180">
        <v>0</v>
      </c>
      <c r="M4462" s="180">
        <v>0</v>
      </c>
      <c r="N4462" s="469">
        <v>0</v>
      </c>
      <c r="O4462" s="194"/>
      <c r="P4462" s="195"/>
      <c r="Q4462" s="195"/>
      <c r="R4462" s="195"/>
      <c r="S4462" s="196"/>
    </row>
    <row r="4463" spans="1:19" ht="25.5" outlineLevel="2" x14ac:dyDescent="0.2">
      <c r="A4463" s="12" t="s">
        <v>9</v>
      </c>
      <c r="B4463" s="2">
        <v>5</v>
      </c>
      <c r="C4463" s="446">
        <v>508918</v>
      </c>
      <c r="D4463" s="446">
        <v>892101</v>
      </c>
      <c r="E4463" s="5" t="s">
        <v>666</v>
      </c>
      <c r="F4463" s="5">
        <v>1</v>
      </c>
      <c r="G4463" s="506" t="s">
        <v>12</v>
      </c>
      <c r="H4463" s="456">
        <v>2</v>
      </c>
      <c r="I4463" s="13" t="s">
        <v>99</v>
      </c>
      <c r="J4463" s="179">
        <v>0</v>
      </c>
      <c r="K4463" s="180">
        <v>0</v>
      </c>
      <c r="L4463" s="180">
        <v>0</v>
      </c>
      <c r="M4463" s="180">
        <v>0</v>
      </c>
      <c r="N4463" s="469">
        <v>0</v>
      </c>
      <c r="O4463" s="194"/>
      <c r="P4463" s="195"/>
      <c r="Q4463" s="195"/>
      <c r="R4463" s="195"/>
      <c r="S4463" s="196"/>
    </row>
    <row r="4464" spans="1:19" ht="25.5" outlineLevel="2" x14ac:dyDescent="0.2">
      <c r="A4464" s="12" t="s">
        <v>9</v>
      </c>
      <c r="B4464" s="2">
        <v>5</v>
      </c>
      <c r="C4464" s="446">
        <v>508918</v>
      </c>
      <c r="D4464" s="446">
        <v>892101</v>
      </c>
      <c r="E4464" s="5" t="s">
        <v>666</v>
      </c>
      <c r="F4464" s="5">
        <v>1</v>
      </c>
      <c r="G4464" s="506" t="s">
        <v>12</v>
      </c>
      <c r="H4464" s="456">
        <v>3</v>
      </c>
      <c r="I4464" s="13" t="s">
        <v>100</v>
      </c>
      <c r="J4464" s="179">
        <v>0</v>
      </c>
      <c r="K4464" s="180">
        <v>0</v>
      </c>
      <c r="L4464" s="180">
        <v>0</v>
      </c>
      <c r="M4464" s="180">
        <v>0</v>
      </c>
      <c r="N4464" s="469">
        <v>0</v>
      </c>
      <c r="O4464" s="194"/>
      <c r="P4464" s="195"/>
      <c r="Q4464" s="195"/>
      <c r="R4464" s="195"/>
      <c r="S4464" s="196"/>
    </row>
    <row r="4465" spans="1:19" ht="25.5" outlineLevel="2" x14ac:dyDescent="0.2">
      <c r="A4465" s="12" t="s">
        <v>9</v>
      </c>
      <c r="B4465" s="2">
        <v>5</v>
      </c>
      <c r="C4465" s="446">
        <v>508918</v>
      </c>
      <c r="D4465" s="446">
        <v>892101</v>
      </c>
      <c r="E4465" s="5" t="s">
        <v>666</v>
      </c>
      <c r="F4465" s="5">
        <v>1</v>
      </c>
      <c r="G4465" s="506" t="s">
        <v>12</v>
      </c>
      <c r="H4465" s="456">
        <v>4</v>
      </c>
      <c r="I4465" s="13" t="s">
        <v>101</v>
      </c>
      <c r="J4465" s="179">
        <v>0</v>
      </c>
      <c r="K4465" s="180">
        <v>0</v>
      </c>
      <c r="L4465" s="180">
        <v>0</v>
      </c>
      <c r="M4465" s="180">
        <v>0</v>
      </c>
      <c r="N4465" s="469">
        <v>0</v>
      </c>
      <c r="O4465" s="194"/>
      <c r="P4465" s="195"/>
      <c r="Q4465" s="195"/>
      <c r="R4465" s="195"/>
      <c r="S4465" s="196"/>
    </row>
    <row r="4466" spans="1:19" ht="25.5" outlineLevel="2" x14ac:dyDescent="0.2">
      <c r="A4466" s="12" t="s">
        <v>9</v>
      </c>
      <c r="B4466" s="2">
        <v>5</v>
      </c>
      <c r="C4466" s="446">
        <v>508918</v>
      </c>
      <c r="D4466" s="446">
        <v>892101</v>
      </c>
      <c r="E4466" s="5" t="s">
        <v>666</v>
      </c>
      <c r="F4466" s="5">
        <v>1</v>
      </c>
      <c r="G4466" s="506" t="s">
        <v>12</v>
      </c>
      <c r="H4466" s="456" t="s">
        <v>302</v>
      </c>
      <c r="I4466" s="13" t="s">
        <v>102</v>
      </c>
      <c r="J4466" s="179">
        <v>0</v>
      </c>
      <c r="K4466" s="180">
        <v>0</v>
      </c>
      <c r="L4466" s="180">
        <v>0</v>
      </c>
      <c r="M4466" s="180">
        <v>0</v>
      </c>
      <c r="N4466" s="469">
        <v>0</v>
      </c>
      <c r="O4466" s="194"/>
      <c r="P4466" s="195"/>
      <c r="Q4466" s="195"/>
      <c r="R4466" s="195"/>
      <c r="S4466" s="196"/>
    </row>
    <row r="4467" spans="1:19" ht="25.5" outlineLevel="2" x14ac:dyDescent="0.2">
      <c r="A4467" s="12" t="s">
        <v>9</v>
      </c>
      <c r="B4467" s="2">
        <v>5</v>
      </c>
      <c r="C4467" s="446">
        <v>508918</v>
      </c>
      <c r="D4467" s="446">
        <v>892101</v>
      </c>
      <c r="E4467" s="5" t="s">
        <v>666</v>
      </c>
      <c r="F4467" s="5">
        <v>1</v>
      </c>
      <c r="G4467" s="506" t="s">
        <v>12</v>
      </c>
      <c r="H4467" s="456">
        <v>6</v>
      </c>
      <c r="I4467" s="13" t="s">
        <v>103</v>
      </c>
      <c r="J4467" s="179">
        <v>0</v>
      </c>
      <c r="K4467" s="180">
        <v>0</v>
      </c>
      <c r="L4467" s="180">
        <v>0</v>
      </c>
      <c r="M4467" s="180">
        <v>0</v>
      </c>
      <c r="N4467" s="469">
        <v>0</v>
      </c>
      <c r="O4467" s="194"/>
      <c r="P4467" s="195"/>
      <c r="Q4467" s="195"/>
      <c r="R4467" s="195"/>
      <c r="S4467" s="196"/>
    </row>
    <row r="4468" spans="1:19" ht="25.5" outlineLevel="2" x14ac:dyDescent="0.2">
      <c r="A4468" s="12" t="s">
        <v>9</v>
      </c>
      <c r="B4468" s="2">
        <v>5</v>
      </c>
      <c r="C4468" s="446">
        <v>508918</v>
      </c>
      <c r="D4468" s="446">
        <v>892101</v>
      </c>
      <c r="E4468" s="5" t="s">
        <v>666</v>
      </c>
      <c r="F4468" s="5">
        <v>1</v>
      </c>
      <c r="G4468" s="506" t="s">
        <v>12</v>
      </c>
      <c r="H4468" s="456">
        <v>7</v>
      </c>
      <c r="I4468" s="13" t="s">
        <v>104</v>
      </c>
      <c r="J4468" s="179">
        <v>0</v>
      </c>
      <c r="K4468" s="180">
        <v>0</v>
      </c>
      <c r="L4468" s="180">
        <v>0</v>
      </c>
      <c r="M4468" s="180">
        <v>0</v>
      </c>
      <c r="N4468" s="469">
        <v>0</v>
      </c>
      <c r="O4468" s="194"/>
      <c r="P4468" s="195"/>
      <c r="Q4468" s="195"/>
      <c r="R4468" s="195"/>
      <c r="S4468" s="196"/>
    </row>
    <row r="4469" spans="1:19" ht="51" outlineLevel="2" x14ac:dyDescent="0.2">
      <c r="A4469" s="12" t="s">
        <v>9</v>
      </c>
      <c r="B4469" s="2">
        <v>5</v>
      </c>
      <c r="C4469" s="446">
        <v>508918</v>
      </c>
      <c r="D4469" s="446">
        <v>892101</v>
      </c>
      <c r="E4469" s="5" t="s">
        <v>666</v>
      </c>
      <c r="F4469" s="5">
        <v>1</v>
      </c>
      <c r="G4469" s="506" t="s">
        <v>12</v>
      </c>
      <c r="H4469" s="456">
        <v>8</v>
      </c>
      <c r="I4469" s="13" t="s">
        <v>105</v>
      </c>
      <c r="J4469" s="179">
        <v>0</v>
      </c>
      <c r="K4469" s="180">
        <v>0</v>
      </c>
      <c r="L4469" s="180">
        <v>0</v>
      </c>
      <c r="M4469" s="180">
        <v>0</v>
      </c>
      <c r="N4469" s="469">
        <v>0</v>
      </c>
      <c r="O4469" s="194"/>
      <c r="P4469" s="195"/>
      <c r="Q4469" s="195"/>
      <c r="R4469" s="195"/>
      <c r="S4469" s="196"/>
    </row>
    <row r="4470" spans="1:19" ht="25.5" outlineLevel="2" x14ac:dyDescent="0.2">
      <c r="A4470" s="12" t="s">
        <v>9</v>
      </c>
      <c r="B4470" s="2">
        <v>5</v>
      </c>
      <c r="C4470" s="446">
        <v>508918</v>
      </c>
      <c r="D4470" s="446">
        <v>892101</v>
      </c>
      <c r="E4470" s="5" t="s">
        <v>666</v>
      </c>
      <c r="F4470" s="5">
        <v>1</v>
      </c>
      <c r="G4470" s="506" t="s">
        <v>12</v>
      </c>
      <c r="H4470" s="456">
        <v>9</v>
      </c>
      <c r="I4470" s="13" t="s">
        <v>106</v>
      </c>
      <c r="J4470" s="179">
        <v>0</v>
      </c>
      <c r="K4470" s="180">
        <v>0</v>
      </c>
      <c r="L4470" s="180">
        <v>0</v>
      </c>
      <c r="M4470" s="180">
        <v>0</v>
      </c>
      <c r="N4470" s="469">
        <v>0</v>
      </c>
      <c r="O4470" s="194"/>
      <c r="P4470" s="195"/>
      <c r="Q4470" s="195"/>
      <c r="R4470" s="195"/>
      <c r="S4470" s="196"/>
    </row>
    <row r="4471" spans="1:19" ht="25.5" outlineLevel="2" x14ac:dyDescent="0.2">
      <c r="A4471" s="12" t="s">
        <v>9</v>
      </c>
      <c r="B4471" s="2">
        <v>5</v>
      </c>
      <c r="C4471" s="446">
        <v>508918</v>
      </c>
      <c r="D4471" s="446">
        <v>892101</v>
      </c>
      <c r="E4471" s="5" t="s">
        <v>666</v>
      </c>
      <c r="F4471" s="5">
        <v>1</v>
      </c>
      <c r="G4471" s="506" t="s">
        <v>12</v>
      </c>
      <c r="H4471" s="456">
        <v>10</v>
      </c>
      <c r="I4471" s="13" t="s">
        <v>107</v>
      </c>
      <c r="J4471" s="179">
        <v>0</v>
      </c>
      <c r="K4471" s="180">
        <v>0</v>
      </c>
      <c r="L4471" s="180">
        <v>0</v>
      </c>
      <c r="M4471" s="180">
        <v>0</v>
      </c>
      <c r="N4471" s="469">
        <v>0</v>
      </c>
      <c r="O4471" s="194"/>
      <c r="P4471" s="195"/>
      <c r="Q4471" s="195"/>
      <c r="R4471" s="195"/>
      <c r="S4471" s="196"/>
    </row>
    <row r="4472" spans="1:19" ht="25.5" outlineLevel="2" x14ac:dyDescent="0.2">
      <c r="A4472" s="12" t="s">
        <v>9</v>
      </c>
      <c r="B4472" s="2">
        <v>5</v>
      </c>
      <c r="C4472" s="446">
        <v>508918</v>
      </c>
      <c r="D4472" s="446">
        <v>892101</v>
      </c>
      <c r="E4472" s="5" t="s">
        <v>666</v>
      </c>
      <c r="F4472" s="5">
        <v>1</v>
      </c>
      <c r="G4472" s="506" t="s">
        <v>12</v>
      </c>
      <c r="H4472" s="456">
        <v>11</v>
      </c>
      <c r="I4472" s="13" t="s">
        <v>108</v>
      </c>
      <c r="J4472" s="179">
        <v>0</v>
      </c>
      <c r="K4472" s="180">
        <v>0</v>
      </c>
      <c r="L4472" s="180">
        <v>0</v>
      </c>
      <c r="M4472" s="180">
        <v>0</v>
      </c>
      <c r="N4472" s="469">
        <v>0</v>
      </c>
      <c r="O4472" s="194"/>
      <c r="P4472" s="195"/>
      <c r="Q4472" s="195"/>
      <c r="R4472" s="195"/>
      <c r="S4472" s="196"/>
    </row>
    <row r="4473" spans="1:19" ht="25.5" outlineLevel="2" x14ac:dyDescent="0.2">
      <c r="A4473" s="12" t="s">
        <v>9</v>
      </c>
      <c r="B4473" s="2">
        <v>5</v>
      </c>
      <c r="C4473" s="446">
        <v>508918</v>
      </c>
      <c r="D4473" s="446">
        <v>892101</v>
      </c>
      <c r="E4473" s="5" t="s">
        <v>666</v>
      </c>
      <c r="F4473" s="5">
        <v>1</v>
      </c>
      <c r="G4473" s="506" t="s">
        <v>12</v>
      </c>
      <c r="H4473" s="456" t="s">
        <v>304</v>
      </c>
      <c r="I4473" s="13" t="s">
        <v>109</v>
      </c>
      <c r="J4473" s="179">
        <v>0</v>
      </c>
      <c r="K4473" s="180">
        <v>0</v>
      </c>
      <c r="L4473" s="180">
        <v>0</v>
      </c>
      <c r="M4473" s="180">
        <v>0</v>
      </c>
      <c r="N4473" s="469">
        <v>0</v>
      </c>
      <c r="O4473" s="194"/>
      <c r="P4473" s="195"/>
      <c r="Q4473" s="195"/>
      <c r="R4473" s="195"/>
      <c r="S4473" s="196"/>
    </row>
    <row r="4474" spans="1:19" ht="25.5" outlineLevel="2" x14ac:dyDescent="0.2">
      <c r="A4474" s="12" t="s">
        <v>9</v>
      </c>
      <c r="B4474" s="2">
        <v>5</v>
      </c>
      <c r="C4474" s="446">
        <v>508918</v>
      </c>
      <c r="D4474" s="446">
        <v>892101</v>
      </c>
      <c r="E4474" s="5" t="s">
        <v>666</v>
      </c>
      <c r="F4474" s="5">
        <v>1</v>
      </c>
      <c r="G4474" s="506" t="s">
        <v>12</v>
      </c>
      <c r="H4474" s="456">
        <v>15</v>
      </c>
      <c r="I4474" s="13" t="s">
        <v>110</v>
      </c>
      <c r="J4474" s="179">
        <v>0</v>
      </c>
      <c r="K4474" s="180">
        <v>0</v>
      </c>
      <c r="L4474" s="180">
        <v>0</v>
      </c>
      <c r="M4474" s="180">
        <v>0</v>
      </c>
      <c r="N4474" s="469">
        <v>0</v>
      </c>
      <c r="O4474" s="194"/>
      <c r="P4474" s="195"/>
      <c r="Q4474" s="195"/>
      <c r="R4474" s="195"/>
      <c r="S4474" s="196"/>
    </row>
    <row r="4475" spans="1:19" ht="25.5" outlineLevel="2" x14ac:dyDescent="0.2">
      <c r="A4475" s="12" t="s">
        <v>9</v>
      </c>
      <c r="B4475" s="2">
        <v>5</v>
      </c>
      <c r="C4475" s="446">
        <v>508918</v>
      </c>
      <c r="D4475" s="446">
        <v>892101</v>
      </c>
      <c r="E4475" s="5" t="s">
        <v>666</v>
      </c>
      <c r="F4475" s="5">
        <v>1</v>
      </c>
      <c r="G4475" s="506" t="s">
        <v>12</v>
      </c>
      <c r="H4475" s="456">
        <v>19</v>
      </c>
      <c r="I4475" s="13" t="s">
        <v>111</v>
      </c>
      <c r="J4475" s="179">
        <v>0</v>
      </c>
      <c r="K4475" s="180">
        <v>0</v>
      </c>
      <c r="L4475" s="180">
        <v>0</v>
      </c>
      <c r="M4475" s="180">
        <v>0</v>
      </c>
      <c r="N4475" s="469">
        <v>0</v>
      </c>
      <c r="O4475" s="194"/>
      <c r="P4475" s="195"/>
      <c r="Q4475" s="195"/>
      <c r="R4475" s="195"/>
      <c r="S4475" s="196"/>
    </row>
    <row r="4476" spans="1:19" ht="25.5" outlineLevel="2" x14ac:dyDescent="0.2">
      <c r="A4476" s="12" t="s">
        <v>9</v>
      </c>
      <c r="B4476" s="2">
        <v>5</v>
      </c>
      <c r="C4476" s="446">
        <v>508918</v>
      </c>
      <c r="D4476" s="446">
        <v>892101</v>
      </c>
      <c r="E4476" s="5" t="s">
        <v>666</v>
      </c>
      <c r="F4476" s="5">
        <v>1</v>
      </c>
      <c r="G4476" s="506" t="s">
        <v>12</v>
      </c>
      <c r="H4476" s="456" t="s">
        <v>316</v>
      </c>
      <c r="I4476" s="13" t="s">
        <v>112</v>
      </c>
      <c r="J4476" s="179">
        <v>0</v>
      </c>
      <c r="K4476" s="180">
        <v>0</v>
      </c>
      <c r="L4476" s="180">
        <v>0</v>
      </c>
      <c r="M4476" s="180">
        <v>0</v>
      </c>
      <c r="N4476" s="469">
        <v>0</v>
      </c>
      <c r="O4476" s="194"/>
      <c r="P4476" s="195"/>
      <c r="Q4476" s="195"/>
      <c r="R4476" s="195"/>
      <c r="S4476" s="196"/>
    </row>
    <row r="4477" spans="1:19" ht="25.5" outlineLevel="2" x14ac:dyDescent="0.2">
      <c r="A4477" s="12" t="s">
        <v>9</v>
      </c>
      <c r="B4477" s="2">
        <v>5</v>
      </c>
      <c r="C4477" s="446">
        <v>508918</v>
      </c>
      <c r="D4477" s="446">
        <v>892101</v>
      </c>
      <c r="E4477" s="5" t="s">
        <v>666</v>
      </c>
      <c r="F4477" s="5">
        <v>1</v>
      </c>
      <c r="G4477" s="506" t="s">
        <v>12</v>
      </c>
      <c r="H4477" s="456" t="s">
        <v>296</v>
      </c>
      <c r="I4477" s="13" t="s">
        <v>113</v>
      </c>
      <c r="J4477" s="179">
        <v>0</v>
      </c>
      <c r="K4477" s="180">
        <v>0</v>
      </c>
      <c r="L4477" s="180">
        <v>0</v>
      </c>
      <c r="M4477" s="180">
        <v>0</v>
      </c>
      <c r="N4477" s="469">
        <v>0</v>
      </c>
      <c r="O4477" s="194"/>
      <c r="P4477" s="195"/>
      <c r="Q4477" s="195"/>
      <c r="R4477" s="195"/>
      <c r="S4477" s="196"/>
    </row>
    <row r="4478" spans="1:19" ht="25.5" outlineLevel="2" x14ac:dyDescent="0.2">
      <c r="A4478" s="12" t="s">
        <v>9</v>
      </c>
      <c r="B4478" s="2">
        <v>5</v>
      </c>
      <c r="C4478" s="446">
        <v>508918</v>
      </c>
      <c r="D4478" s="446">
        <v>892101</v>
      </c>
      <c r="E4478" s="5" t="s">
        <v>666</v>
      </c>
      <c r="F4478" s="5">
        <v>1</v>
      </c>
      <c r="G4478" s="506" t="s">
        <v>12</v>
      </c>
      <c r="H4478" s="456">
        <v>23</v>
      </c>
      <c r="I4478" s="13" t="s">
        <v>114</v>
      </c>
      <c r="J4478" s="179">
        <v>0</v>
      </c>
      <c r="K4478" s="180">
        <v>0</v>
      </c>
      <c r="L4478" s="180">
        <v>0</v>
      </c>
      <c r="M4478" s="180">
        <v>0</v>
      </c>
      <c r="N4478" s="469">
        <v>0</v>
      </c>
      <c r="O4478" s="194"/>
      <c r="P4478" s="195"/>
      <c r="Q4478" s="195"/>
      <c r="R4478" s="195"/>
      <c r="S4478" s="196"/>
    </row>
    <row r="4479" spans="1:19" ht="25.5" outlineLevel="2" x14ac:dyDescent="0.2">
      <c r="A4479" s="12" t="s">
        <v>9</v>
      </c>
      <c r="B4479" s="2">
        <v>5</v>
      </c>
      <c r="C4479" s="446">
        <v>508918</v>
      </c>
      <c r="D4479" s="446">
        <v>892101</v>
      </c>
      <c r="E4479" s="5" t="s">
        <v>666</v>
      </c>
      <c r="F4479" s="5">
        <v>1</v>
      </c>
      <c r="G4479" s="506" t="s">
        <v>12</v>
      </c>
      <c r="H4479" s="456">
        <v>24</v>
      </c>
      <c r="I4479" s="13" t="s">
        <v>115</v>
      </c>
      <c r="J4479" s="179">
        <v>0</v>
      </c>
      <c r="K4479" s="180">
        <v>0</v>
      </c>
      <c r="L4479" s="180">
        <v>0</v>
      </c>
      <c r="M4479" s="180">
        <v>0</v>
      </c>
      <c r="N4479" s="469">
        <v>0</v>
      </c>
      <c r="O4479" s="194"/>
      <c r="P4479" s="195"/>
      <c r="Q4479" s="195"/>
      <c r="R4479" s="195"/>
      <c r="S4479" s="196"/>
    </row>
    <row r="4480" spans="1:19" ht="25.5" outlineLevel="2" x14ac:dyDescent="0.2">
      <c r="A4480" s="12" t="s">
        <v>9</v>
      </c>
      <c r="B4480" s="2">
        <v>5</v>
      </c>
      <c r="C4480" s="446">
        <v>508918</v>
      </c>
      <c r="D4480" s="446">
        <v>892101</v>
      </c>
      <c r="E4480" s="5" t="s">
        <v>666</v>
      </c>
      <c r="F4480" s="5">
        <v>1</v>
      </c>
      <c r="G4480" s="506" t="s">
        <v>12</v>
      </c>
      <c r="H4480" s="456">
        <v>25</v>
      </c>
      <c r="I4480" s="13" t="s">
        <v>116</v>
      </c>
      <c r="J4480" s="179">
        <v>200</v>
      </c>
      <c r="K4480" s="180">
        <v>50</v>
      </c>
      <c r="L4480" s="180">
        <v>50</v>
      </c>
      <c r="M4480" s="180">
        <v>50</v>
      </c>
      <c r="N4480" s="469">
        <v>50</v>
      </c>
      <c r="O4480" s="194"/>
      <c r="P4480" s="195"/>
      <c r="Q4480" s="195"/>
      <c r="R4480" s="195"/>
      <c r="S4480" s="196"/>
    </row>
    <row r="4481" spans="1:19" ht="25.5" outlineLevel="2" x14ac:dyDescent="0.2">
      <c r="A4481" s="12" t="s">
        <v>9</v>
      </c>
      <c r="B4481" s="2">
        <v>5</v>
      </c>
      <c r="C4481" s="446">
        <v>508918</v>
      </c>
      <c r="D4481" s="446">
        <v>892101</v>
      </c>
      <c r="E4481" s="5" t="s">
        <v>666</v>
      </c>
      <c r="F4481" s="5">
        <v>1</v>
      </c>
      <c r="G4481" s="506" t="s">
        <v>12</v>
      </c>
      <c r="H4481" s="456">
        <v>30</v>
      </c>
      <c r="I4481" s="13" t="s">
        <v>117</v>
      </c>
      <c r="J4481" s="179">
        <v>0</v>
      </c>
      <c r="K4481" s="180">
        <v>0</v>
      </c>
      <c r="L4481" s="180">
        <v>0</v>
      </c>
      <c r="M4481" s="180">
        <v>0</v>
      </c>
      <c r="N4481" s="469">
        <v>0</v>
      </c>
      <c r="O4481" s="194"/>
      <c r="P4481" s="195"/>
      <c r="Q4481" s="195"/>
      <c r="R4481" s="195"/>
      <c r="S4481" s="196"/>
    </row>
    <row r="4482" spans="1:19" ht="25.5" outlineLevel="2" x14ac:dyDescent="0.2">
      <c r="A4482" s="12" t="s">
        <v>9</v>
      </c>
      <c r="B4482" s="2">
        <v>5</v>
      </c>
      <c r="C4482" s="446">
        <v>508918</v>
      </c>
      <c r="D4482" s="446">
        <v>892101</v>
      </c>
      <c r="E4482" s="5" t="s">
        <v>666</v>
      </c>
      <c r="F4482" s="5">
        <v>1</v>
      </c>
      <c r="G4482" s="506" t="s">
        <v>12</v>
      </c>
      <c r="H4482" s="456">
        <v>31</v>
      </c>
      <c r="I4482" s="13" t="s">
        <v>118</v>
      </c>
      <c r="J4482" s="179">
        <v>0</v>
      </c>
      <c r="K4482" s="180">
        <v>0</v>
      </c>
      <c r="L4482" s="180">
        <v>0</v>
      </c>
      <c r="M4482" s="180">
        <v>0</v>
      </c>
      <c r="N4482" s="469">
        <v>0</v>
      </c>
      <c r="O4482" s="194"/>
      <c r="P4482" s="195"/>
      <c r="Q4482" s="195"/>
      <c r="R4482" s="195"/>
      <c r="S4482" s="196"/>
    </row>
    <row r="4483" spans="1:19" ht="25.5" outlineLevel="2" x14ac:dyDescent="0.2">
      <c r="A4483" s="12" t="s">
        <v>9</v>
      </c>
      <c r="B4483" s="2">
        <v>5</v>
      </c>
      <c r="C4483" s="446">
        <v>508918</v>
      </c>
      <c r="D4483" s="446">
        <v>892101</v>
      </c>
      <c r="E4483" s="5" t="s">
        <v>666</v>
      </c>
      <c r="F4483" s="5">
        <v>1</v>
      </c>
      <c r="G4483" s="506" t="s">
        <v>12</v>
      </c>
      <c r="H4483" s="456">
        <v>32</v>
      </c>
      <c r="I4483" s="13" t="s">
        <v>119</v>
      </c>
      <c r="J4483" s="179">
        <v>0</v>
      </c>
      <c r="K4483" s="180">
        <v>0</v>
      </c>
      <c r="L4483" s="180">
        <v>0</v>
      </c>
      <c r="M4483" s="180">
        <v>0</v>
      </c>
      <c r="N4483" s="469">
        <v>0</v>
      </c>
      <c r="O4483" s="194"/>
      <c r="P4483" s="195"/>
      <c r="Q4483" s="195"/>
      <c r="R4483" s="195"/>
      <c r="S4483" s="196"/>
    </row>
    <row r="4484" spans="1:19" ht="38.25" outlineLevel="2" x14ac:dyDescent="0.2">
      <c r="A4484" s="12" t="s">
        <v>9</v>
      </c>
      <c r="B4484" s="2">
        <v>5</v>
      </c>
      <c r="C4484" s="446">
        <v>508918</v>
      </c>
      <c r="D4484" s="446">
        <v>892101</v>
      </c>
      <c r="E4484" s="5" t="s">
        <v>666</v>
      </c>
      <c r="F4484" s="5">
        <v>1</v>
      </c>
      <c r="G4484" s="506" t="s">
        <v>12</v>
      </c>
      <c r="H4484" s="456">
        <v>35</v>
      </c>
      <c r="I4484" s="13" t="s">
        <v>120</v>
      </c>
      <c r="J4484" s="179">
        <v>0</v>
      </c>
      <c r="K4484" s="180">
        <v>0</v>
      </c>
      <c r="L4484" s="180">
        <v>0</v>
      </c>
      <c r="M4484" s="180">
        <v>0</v>
      </c>
      <c r="N4484" s="469">
        <v>0</v>
      </c>
      <c r="O4484" s="194"/>
      <c r="P4484" s="195"/>
      <c r="Q4484" s="195"/>
      <c r="R4484" s="195"/>
      <c r="S4484" s="196"/>
    </row>
    <row r="4485" spans="1:19" ht="38.25" outlineLevel="2" x14ac:dyDescent="0.2">
      <c r="A4485" s="12" t="s">
        <v>9</v>
      </c>
      <c r="B4485" s="2">
        <v>5</v>
      </c>
      <c r="C4485" s="446">
        <v>508918</v>
      </c>
      <c r="D4485" s="446">
        <v>892101</v>
      </c>
      <c r="E4485" s="5" t="s">
        <v>666</v>
      </c>
      <c r="F4485" s="5">
        <v>1</v>
      </c>
      <c r="G4485" s="506" t="s">
        <v>12</v>
      </c>
      <c r="H4485" s="456">
        <v>40</v>
      </c>
      <c r="I4485" s="13" t="s">
        <v>121</v>
      </c>
      <c r="J4485" s="179">
        <v>0</v>
      </c>
      <c r="K4485" s="180">
        <v>0</v>
      </c>
      <c r="L4485" s="180">
        <v>0</v>
      </c>
      <c r="M4485" s="180">
        <v>0</v>
      </c>
      <c r="N4485" s="469">
        <v>0</v>
      </c>
      <c r="O4485" s="194"/>
      <c r="P4485" s="195"/>
      <c r="Q4485" s="195"/>
      <c r="R4485" s="195"/>
      <c r="S4485" s="196"/>
    </row>
    <row r="4486" spans="1:19" ht="38.25" outlineLevel="2" x14ac:dyDescent="0.2">
      <c r="A4486" s="12" t="s">
        <v>9</v>
      </c>
      <c r="B4486" s="2">
        <v>5</v>
      </c>
      <c r="C4486" s="446">
        <v>508918</v>
      </c>
      <c r="D4486" s="446">
        <v>892101</v>
      </c>
      <c r="E4486" s="5" t="s">
        <v>666</v>
      </c>
      <c r="F4486" s="5">
        <v>1</v>
      </c>
      <c r="G4486" s="506" t="s">
        <v>12</v>
      </c>
      <c r="H4486" s="456">
        <v>68</v>
      </c>
      <c r="I4486" s="13" t="s">
        <v>122</v>
      </c>
      <c r="J4486" s="179">
        <v>800</v>
      </c>
      <c r="K4486" s="180">
        <v>200</v>
      </c>
      <c r="L4486" s="180">
        <v>200</v>
      </c>
      <c r="M4486" s="180">
        <v>200</v>
      </c>
      <c r="N4486" s="469">
        <v>200</v>
      </c>
      <c r="O4486" s="194"/>
      <c r="P4486" s="195"/>
      <c r="Q4486" s="195"/>
      <c r="R4486" s="195"/>
      <c r="S4486" s="196"/>
    </row>
    <row r="4487" spans="1:19" ht="38.25" outlineLevel="2" x14ac:dyDescent="0.2">
      <c r="A4487" s="12" t="s">
        <v>9</v>
      </c>
      <c r="B4487" s="2">
        <v>5</v>
      </c>
      <c r="C4487" s="446">
        <v>508918</v>
      </c>
      <c r="D4487" s="446">
        <v>892101</v>
      </c>
      <c r="E4487" s="5" t="s">
        <v>666</v>
      </c>
      <c r="F4487" s="5">
        <v>1</v>
      </c>
      <c r="G4487" s="506" t="s">
        <v>12</v>
      </c>
      <c r="H4487" s="456">
        <v>91</v>
      </c>
      <c r="I4487" s="13" t="s">
        <v>123</v>
      </c>
      <c r="J4487" s="179">
        <v>0</v>
      </c>
      <c r="K4487" s="180">
        <v>0</v>
      </c>
      <c r="L4487" s="180">
        <v>0</v>
      </c>
      <c r="M4487" s="180">
        <v>0</v>
      </c>
      <c r="N4487" s="469">
        <v>0</v>
      </c>
      <c r="O4487" s="194"/>
      <c r="P4487" s="195"/>
      <c r="Q4487" s="195"/>
      <c r="R4487" s="195"/>
      <c r="S4487" s="196"/>
    </row>
    <row r="4488" spans="1:19" outlineLevel="1" collapsed="1" x14ac:dyDescent="0.2">
      <c r="A4488" s="133"/>
      <c r="B4488" s="134">
        <v>5</v>
      </c>
      <c r="C4488" s="165">
        <v>508918</v>
      </c>
      <c r="D4488" s="165">
        <v>892101</v>
      </c>
      <c r="E4488" s="136"/>
      <c r="F4488" s="136">
        <v>1</v>
      </c>
      <c r="G4488" s="507" t="s">
        <v>12</v>
      </c>
      <c r="H4488" s="457"/>
      <c r="I4488" s="137"/>
      <c r="J4488" s="181">
        <v>1000</v>
      </c>
      <c r="K4488" s="182">
        <v>250</v>
      </c>
      <c r="L4488" s="182">
        <v>250</v>
      </c>
      <c r="M4488" s="182">
        <v>250</v>
      </c>
      <c r="N4488" s="470">
        <v>250</v>
      </c>
      <c r="O4488" s="197">
        <v>75567.026391412393</v>
      </c>
      <c r="P4488" s="198">
        <v>18007.858798417947</v>
      </c>
      <c r="Q4488" s="198">
        <v>19186.314822626919</v>
      </c>
      <c r="R4488" s="198">
        <v>19186.314822626919</v>
      </c>
      <c r="S4488" s="199">
        <v>19186.537947740602</v>
      </c>
    </row>
    <row r="4489" spans="1:19" ht="38.25" outlineLevel="2" x14ac:dyDescent="0.2">
      <c r="A4489" s="12" t="s">
        <v>9</v>
      </c>
      <c r="B4489" s="2" t="s">
        <v>91</v>
      </c>
      <c r="C4489" s="446">
        <v>508919</v>
      </c>
      <c r="D4489" s="446">
        <v>892201</v>
      </c>
      <c r="E4489" s="5" t="s">
        <v>664</v>
      </c>
      <c r="F4489" s="5">
        <v>1</v>
      </c>
      <c r="G4489" s="506" t="s">
        <v>12</v>
      </c>
      <c r="H4489" s="456" t="s">
        <v>701</v>
      </c>
      <c r="I4489" s="13" t="s">
        <v>98</v>
      </c>
      <c r="J4489" s="179">
        <v>0</v>
      </c>
      <c r="K4489" s="180">
        <v>0</v>
      </c>
      <c r="L4489" s="180">
        <v>0</v>
      </c>
      <c r="M4489" s="180">
        <v>0</v>
      </c>
      <c r="N4489" s="469">
        <v>0</v>
      </c>
      <c r="O4489" s="194"/>
      <c r="P4489" s="195"/>
      <c r="Q4489" s="195"/>
      <c r="R4489" s="195"/>
      <c r="S4489" s="196"/>
    </row>
    <row r="4490" spans="1:19" ht="38.25" outlineLevel="2" x14ac:dyDescent="0.2">
      <c r="A4490" s="12" t="s">
        <v>9</v>
      </c>
      <c r="B4490" s="2" t="s">
        <v>91</v>
      </c>
      <c r="C4490" s="446">
        <v>508919</v>
      </c>
      <c r="D4490" s="446">
        <v>892201</v>
      </c>
      <c r="E4490" s="5" t="s">
        <v>664</v>
      </c>
      <c r="F4490" s="5">
        <v>1</v>
      </c>
      <c r="G4490" s="506" t="s">
        <v>12</v>
      </c>
      <c r="H4490" s="456">
        <v>2</v>
      </c>
      <c r="I4490" s="13" t="s">
        <v>99</v>
      </c>
      <c r="J4490" s="179">
        <v>50</v>
      </c>
      <c r="K4490" s="180">
        <v>13</v>
      </c>
      <c r="L4490" s="180">
        <v>13</v>
      </c>
      <c r="M4490" s="180">
        <v>13</v>
      </c>
      <c r="N4490" s="469">
        <v>11</v>
      </c>
      <c r="O4490" s="194"/>
      <c r="P4490" s="195"/>
      <c r="Q4490" s="195"/>
      <c r="R4490" s="195"/>
      <c r="S4490" s="196"/>
    </row>
    <row r="4491" spans="1:19" ht="38.25" outlineLevel="2" x14ac:dyDescent="0.2">
      <c r="A4491" s="12" t="s">
        <v>9</v>
      </c>
      <c r="B4491" s="2" t="s">
        <v>91</v>
      </c>
      <c r="C4491" s="446">
        <v>508919</v>
      </c>
      <c r="D4491" s="446">
        <v>892201</v>
      </c>
      <c r="E4491" s="5" t="s">
        <v>664</v>
      </c>
      <c r="F4491" s="5">
        <v>1</v>
      </c>
      <c r="G4491" s="506" t="s">
        <v>12</v>
      </c>
      <c r="H4491" s="456">
        <v>3</v>
      </c>
      <c r="I4491" s="13" t="s">
        <v>100</v>
      </c>
      <c r="J4491" s="179">
        <v>0</v>
      </c>
      <c r="K4491" s="180">
        <v>0</v>
      </c>
      <c r="L4491" s="180">
        <v>0</v>
      </c>
      <c r="M4491" s="180">
        <v>0</v>
      </c>
      <c r="N4491" s="469">
        <v>0</v>
      </c>
      <c r="O4491" s="194"/>
      <c r="P4491" s="195"/>
      <c r="Q4491" s="195"/>
      <c r="R4491" s="195"/>
      <c r="S4491" s="196"/>
    </row>
    <row r="4492" spans="1:19" ht="38.25" outlineLevel="2" x14ac:dyDescent="0.2">
      <c r="A4492" s="12" t="s">
        <v>9</v>
      </c>
      <c r="B4492" s="2" t="s">
        <v>91</v>
      </c>
      <c r="C4492" s="446">
        <v>508919</v>
      </c>
      <c r="D4492" s="446">
        <v>892201</v>
      </c>
      <c r="E4492" s="5" t="s">
        <v>664</v>
      </c>
      <c r="F4492" s="5">
        <v>1</v>
      </c>
      <c r="G4492" s="506" t="s">
        <v>12</v>
      </c>
      <c r="H4492" s="456">
        <v>4</v>
      </c>
      <c r="I4492" s="13" t="s">
        <v>101</v>
      </c>
      <c r="J4492" s="179">
        <v>30</v>
      </c>
      <c r="K4492" s="180">
        <v>8</v>
      </c>
      <c r="L4492" s="180">
        <v>8</v>
      </c>
      <c r="M4492" s="180">
        <v>8</v>
      </c>
      <c r="N4492" s="469">
        <v>6</v>
      </c>
      <c r="O4492" s="194"/>
      <c r="P4492" s="195"/>
      <c r="Q4492" s="195"/>
      <c r="R4492" s="195"/>
      <c r="S4492" s="196"/>
    </row>
    <row r="4493" spans="1:19" ht="38.25" outlineLevel="2" x14ac:dyDescent="0.2">
      <c r="A4493" s="12" t="s">
        <v>9</v>
      </c>
      <c r="B4493" s="2" t="s">
        <v>91</v>
      </c>
      <c r="C4493" s="446">
        <v>508919</v>
      </c>
      <c r="D4493" s="446">
        <v>892201</v>
      </c>
      <c r="E4493" s="5" t="s">
        <v>664</v>
      </c>
      <c r="F4493" s="5">
        <v>1</v>
      </c>
      <c r="G4493" s="506" t="s">
        <v>12</v>
      </c>
      <c r="H4493" s="456" t="s">
        <v>302</v>
      </c>
      <c r="I4493" s="13" t="s">
        <v>102</v>
      </c>
      <c r="J4493" s="179">
        <v>0</v>
      </c>
      <c r="K4493" s="180">
        <v>0</v>
      </c>
      <c r="L4493" s="180">
        <v>0</v>
      </c>
      <c r="M4493" s="180">
        <v>0</v>
      </c>
      <c r="N4493" s="469">
        <v>0</v>
      </c>
      <c r="O4493" s="194"/>
      <c r="P4493" s="195"/>
      <c r="Q4493" s="195"/>
      <c r="R4493" s="195"/>
      <c r="S4493" s="196"/>
    </row>
    <row r="4494" spans="1:19" ht="38.25" outlineLevel="2" x14ac:dyDescent="0.2">
      <c r="A4494" s="12" t="s">
        <v>9</v>
      </c>
      <c r="B4494" s="2" t="s">
        <v>91</v>
      </c>
      <c r="C4494" s="446">
        <v>508919</v>
      </c>
      <c r="D4494" s="446">
        <v>892201</v>
      </c>
      <c r="E4494" s="5" t="s">
        <v>664</v>
      </c>
      <c r="F4494" s="5">
        <v>1</v>
      </c>
      <c r="G4494" s="506" t="s">
        <v>12</v>
      </c>
      <c r="H4494" s="456">
        <v>6</v>
      </c>
      <c r="I4494" s="13" t="s">
        <v>103</v>
      </c>
      <c r="J4494" s="179">
        <v>10</v>
      </c>
      <c r="K4494" s="180">
        <v>3</v>
      </c>
      <c r="L4494" s="180">
        <v>3</v>
      </c>
      <c r="M4494" s="180">
        <v>3</v>
      </c>
      <c r="N4494" s="469">
        <v>1</v>
      </c>
      <c r="O4494" s="194"/>
      <c r="P4494" s="195"/>
      <c r="Q4494" s="195"/>
      <c r="R4494" s="195"/>
      <c r="S4494" s="196"/>
    </row>
    <row r="4495" spans="1:19" ht="38.25" outlineLevel="2" x14ac:dyDescent="0.2">
      <c r="A4495" s="12" t="s">
        <v>9</v>
      </c>
      <c r="B4495" s="2" t="s">
        <v>91</v>
      </c>
      <c r="C4495" s="446">
        <v>508919</v>
      </c>
      <c r="D4495" s="446">
        <v>892201</v>
      </c>
      <c r="E4495" s="5" t="s">
        <v>664</v>
      </c>
      <c r="F4495" s="5">
        <v>1</v>
      </c>
      <c r="G4495" s="506" t="s">
        <v>12</v>
      </c>
      <c r="H4495" s="456">
        <v>7</v>
      </c>
      <c r="I4495" s="13" t="s">
        <v>104</v>
      </c>
      <c r="J4495" s="179">
        <v>0</v>
      </c>
      <c r="K4495" s="180">
        <v>0</v>
      </c>
      <c r="L4495" s="180">
        <v>0</v>
      </c>
      <c r="M4495" s="180">
        <v>0</v>
      </c>
      <c r="N4495" s="469">
        <v>0</v>
      </c>
      <c r="O4495" s="194"/>
      <c r="P4495" s="195"/>
      <c r="Q4495" s="195"/>
      <c r="R4495" s="195"/>
      <c r="S4495" s="196"/>
    </row>
    <row r="4496" spans="1:19" ht="51" outlineLevel="2" x14ac:dyDescent="0.2">
      <c r="A4496" s="12" t="s">
        <v>9</v>
      </c>
      <c r="B4496" s="2" t="s">
        <v>91</v>
      </c>
      <c r="C4496" s="446">
        <v>508919</v>
      </c>
      <c r="D4496" s="446">
        <v>892201</v>
      </c>
      <c r="E4496" s="5" t="s">
        <v>664</v>
      </c>
      <c r="F4496" s="5">
        <v>1</v>
      </c>
      <c r="G4496" s="506" t="s">
        <v>12</v>
      </c>
      <c r="H4496" s="456">
        <v>8</v>
      </c>
      <c r="I4496" s="13" t="s">
        <v>105</v>
      </c>
      <c r="J4496" s="179">
        <v>0</v>
      </c>
      <c r="K4496" s="180">
        <v>0</v>
      </c>
      <c r="L4496" s="180">
        <v>0</v>
      </c>
      <c r="M4496" s="180">
        <v>0</v>
      </c>
      <c r="N4496" s="469">
        <v>0</v>
      </c>
      <c r="O4496" s="194"/>
      <c r="P4496" s="195"/>
      <c r="Q4496" s="195"/>
      <c r="R4496" s="195"/>
      <c r="S4496" s="196"/>
    </row>
    <row r="4497" spans="1:19" ht="38.25" outlineLevel="2" x14ac:dyDescent="0.2">
      <c r="A4497" s="12" t="s">
        <v>9</v>
      </c>
      <c r="B4497" s="2" t="s">
        <v>91</v>
      </c>
      <c r="C4497" s="446">
        <v>508919</v>
      </c>
      <c r="D4497" s="446">
        <v>892201</v>
      </c>
      <c r="E4497" s="5" t="s">
        <v>664</v>
      </c>
      <c r="F4497" s="5">
        <v>1</v>
      </c>
      <c r="G4497" s="506" t="s">
        <v>12</v>
      </c>
      <c r="H4497" s="456">
        <v>9</v>
      </c>
      <c r="I4497" s="13" t="s">
        <v>106</v>
      </c>
      <c r="J4497" s="179">
        <v>0</v>
      </c>
      <c r="K4497" s="180">
        <v>0</v>
      </c>
      <c r="L4497" s="180">
        <v>0</v>
      </c>
      <c r="M4497" s="180">
        <v>0</v>
      </c>
      <c r="N4497" s="469">
        <v>0</v>
      </c>
      <c r="O4497" s="194"/>
      <c r="P4497" s="195"/>
      <c r="Q4497" s="195"/>
      <c r="R4497" s="195"/>
      <c r="S4497" s="196"/>
    </row>
    <row r="4498" spans="1:19" ht="38.25" outlineLevel="2" x14ac:dyDescent="0.2">
      <c r="A4498" s="12" t="s">
        <v>9</v>
      </c>
      <c r="B4498" s="2" t="s">
        <v>91</v>
      </c>
      <c r="C4498" s="446">
        <v>508919</v>
      </c>
      <c r="D4498" s="446">
        <v>892201</v>
      </c>
      <c r="E4498" s="5" t="s">
        <v>664</v>
      </c>
      <c r="F4498" s="5">
        <v>1</v>
      </c>
      <c r="G4498" s="506" t="s">
        <v>12</v>
      </c>
      <c r="H4498" s="456">
        <v>10</v>
      </c>
      <c r="I4498" s="13" t="s">
        <v>107</v>
      </c>
      <c r="J4498" s="179">
        <v>0</v>
      </c>
      <c r="K4498" s="180">
        <v>0</v>
      </c>
      <c r="L4498" s="180">
        <v>0</v>
      </c>
      <c r="M4498" s="180">
        <v>0</v>
      </c>
      <c r="N4498" s="469">
        <v>0</v>
      </c>
      <c r="O4498" s="194"/>
      <c r="P4498" s="195"/>
      <c r="Q4498" s="195"/>
      <c r="R4498" s="195"/>
      <c r="S4498" s="196"/>
    </row>
    <row r="4499" spans="1:19" ht="38.25" outlineLevel="2" x14ac:dyDescent="0.2">
      <c r="A4499" s="12" t="s">
        <v>9</v>
      </c>
      <c r="B4499" s="2" t="s">
        <v>91</v>
      </c>
      <c r="C4499" s="446">
        <v>508919</v>
      </c>
      <c r="D4499" s="446">
        <v>892201</v>
      </c>
      <c r="E4499" s="5" t="s">
        <v>664</v>
      </c>
      <c r="F4499" s="5">
        <v>1</v>
      </c>
      <c r="G4499" s="506" t="s">
        <v>12</v>
      </c>
      <c r="H4499" s="456">
        <v>11</v>
      </c>
      <c r="I4499" s="13" t="s">
        <v>108</v>
      </c>
      <c r="J4499" s="179">
        <v>0</v>
      </c>
      <c r="K4499" s="180">
        <v>0</v>
      </c>
      <c r="L4499" s="180">
        <v>0</v>
      </c>
      <c r="M4499" s="180">
        <v>0</v>
      </c>
      <c r="N4499" s="469">
        <v>0</v>
      </c>
      <c r="O4499" s="194"/>
      <c r="P4499" s="195"/>
      <c r="Q4499" s="195"/>
      <c r="R4499" s="195"/>
      <c r="S4499" s="196"/>
    </row>
    <row r="4500" spans="1:19" ht="38.25" outlineLevel="2" x14ac:dyDescent="0.2">
      <c r="A4500" s="12" t="s">
        <v>9</v>
      </c>
      <c r="B4500" s="2" t="s">
        <v>91</v>
      </c>
      <c r="C4500" s="446">
        <v>508919</v>
      </c>
      <c r="D4500" s="446">
        <v>892201</v>
      </c>
      <c r="E4500" s="5" t="s">
        <v>664</v>
      </c>
      <c r="F4500" s="5">
        <v>1</v>
      </c>
      <c r="G4500" s="506" t="s">
        <v>12</v>
      </c>
      <c r="H4500" s="456" t="s">
        <v>304</v>
      </c>
      <c r="I4500" s="13" t="s">
        <v>109</v>
      </c>
      <c r="J4500" s="179">
        <v>0</v>
      </c>
      <c r="K4500" s="180">
        <v>0</v>
      </c>
      <c r="L4500" s="180">
        <v>0</v>
      </c>
      <c r="M4500" s="180">
        <v>0</v>
      </c>
      <c r="N4500" s="469">
        <v>0</v>
      </c>
      <c r="O4500" s="194"/>
      <c r="P4500" s="195"/>
      <c r="Q4500" s="195"/>
      <c r="R4500" s="195"/>
      <c r="S4500" s="196"/>
    </row>
    <row r="4501" spans="1:19" ht="38.25" outlineLevel="2" x14ac:dyDescent="0.2">
      <c r="A4501" s="12" t="s">
        <v>9</v>
      </c>
      <c r="B4501" s="2" t="s">
        <v>91</v>
      </c>
      <c r="C4501" s="446">
        <v>508919</v>
      </c>
      <c r="D4501" s="446">
        <v>892201</v>
      </c>
      <c r="E4501" s="5" t="s">
        <v>664</v>
      </c>
      <c r="F4501" s="5">
        <v>1</v>
      </c>
      <c r="G4501" s="506" t="s">
        <v>12</v>
      </c>
      <c r="H4501" s="456">
        <v>15</v>
      </c>
      <c r="I4501" s="13" t="s">
        <v>110</v>
      </c>
      <c r="J4501" s="179">
        <v>0</v>
      </c>
      <c r="K4501" s="180">
        <v>0</v>
      </c>
      <c r="L4501" s="180">
        <v>0</v>
      </c>
      <c r="M4501" s="180">
        <v>0</v>
      </c>
      <c r="N4501" s="469">
        <v>0</v>
      </c>
      <c r="O4501" s="194"/>
      <c r="P4501" s="195"/>
      <c r="Q4501" s="195"/>
      <c r="R4501" s="195"/>
      <c r="S4501" s="196"/>
    </row>
    <row r="4502" spans="1:19" ht="38.25" outlineLevel="2" x14ac:dyDescent="0.2">
      <c r="A4502" s="12" t="s">
        <v>9</v>
      </c>
      <c r="B4502" s="2" t="s">
        <v>91</v>
      </c>
      <c r="C4502" s="446">
        <v>508919</v>
      </c>
      <c r="D4502" s="446">
        <v>892201</v>
      </c>
      <c r="E4502" s="5" t="s">
        <v>664</v>
      </c>
      <c r="F4502" s="5">
        <v>1</v>
      </c>
      <c r="G4502" s="506" t="s">
        <v>12</v>
      </c>
      <c r="H4502" s="456">
        <v>19</v>
      </c>
      <c r="I4502" s="13" t="s">
        <v>111</v>
      </c>
      <c r="J4502" s="179">
        <v>0</v>
      </c>
      <c r="K4502" s="180">
        <v>0</v>
      </c>
      <c r="L4502" s="180">
        <v>0</v>
      </c>
      <c r="M4502" s="180">
        <v>0</v>
      </c>
      <c r="N4502" s="469">
        <v>0</v>
      </c>
      <c r="O4502" s="194"/>
      <c r="P4502" s="195"/>
      <c r="Q4502" s="195"/>
      <c r="R4502" s="195"/>
      <c r="S4502" s="196"/>
    </row>
    <row r="4503" spans="1:19" ht="38.25" outlineLevel="2" x14ac:dyDescent="0.2">
      <c r="A4503" s="12" t="s">
        <v>9</v>
      </c>
      <c r="B4503" s="2" t="s">
        <v>91</v>
      </c>
      <c r="C4503" s="446">
        <v>508919</v>
      </c>
      <c r="D4503" s="446">
        <v>892201</v>
      </c>
      <c r="E4503" s="5" t="s">
        <v>664</v>
      </c>
      <c r="F4503" s="5">
        <v>1</v>
      </c>
      <c r="G4503" s="506" t="s">
        <v>12</v>
      </c>
      <c r="H4503" s="456" t="s">
        <v>316</v>
      </c>
      <c r="I4503" s="13" t="s">
        <v>112</v>
      </c>
      <c r="J4503" s="179">
        <v>0</v>
      </c>
      <c r="K4503" s="180">
        <v>0</v>
      </c>
      <c r="L4503" s="180">
        <v>0</v>
      </c>
      <c r="M4503" s="180">
        <v>0</v>
      </c>
      <c r="N4503" s="469">
        <v>0</v>
      </c>
      <c r="O4503" s="194"/>
      <c r="P4503" s="195"/>
      <c r="Q4503" s="195"/>
      <c r="R4503" s="195"/>
      <c r="S4503" s="196"/>
    </row>
    <row r="4504" spans="1:19" ht="38.25" outlineLevel="2" x14ac:dyDescent="0.2">
      <c r="A4504" s="12" t="s">
        <v>9</v>
      </c>
      <c r="B4504" s="2" t="s">
        <v>91</v>
      </c>
      <c r="C4504" s="446">
        <v>508919</v>
      </c>
      <c r="D4504" s="446">
        <v>892201</v>
      </c>
      <c r="E4504" s="5" t="s">
        <v>664</v>
      </c>
      <c r="F4504" s="5">
        <v>1</v>
      </c>
      <c r="G4504" s="506" t="s">
        <v>12</v>
      </c>
      <c r="H4504" s="456" t="s">
        <v>296</v>
      </c>
      <c r="I4504" s="13" t="s">
        <v>113</v>
      </c>
      <c r="J4504" s="179">
        <v>0</v>
      </c>
      <c r="K4504" s="180">
        <v>0</v>
      </c>
      <c r="L4504" s="180">
        <v>0</v>
      </c>
      <c r="M4504" s="180">
        <v>0</v>
      </c>
      <c r="N4504" s="469">
        <v>0</v>
      </c>
      <c r="O4504" s="194"/>
      <c r="P4504" s="195"/>
      <c r="Q4504" s="195"/>
      <c r="R4504" s="195"/>
      <c r="S4504" s="196"/>
    </row>
    <row r="4505" spans="1:19" ht="38.25" outlineLevel="2" x14ac:dyDescent="0.2">
      <c r="A4505" s="12" t="s">
        <v>9</v>
      </c>
      <c r="B4505" s="2" t="s">
        <v>91</v>
      </c>
      <c r="C4505" s="446">
        <v>508919</v>
      </c>
      <c r="D4505" s="446">
        <v>892201</v>
      </c>
      <c r="E4505" s="5" t="s">
        <v>664</v>
      </c>
      <c r="F4505" s="5">
        <v>1</v>
      </c>
      <c r="G4505" s="506" t="s">
        <v>12</v>
      </c>
      <c r="H4505" s="456">
        <v>23</v>
      </c>
      <c r="I4505" s="13" t="s">
        <v>114</v>
      </c>
      <c r="J4505" s="179">
        <v>0</v>
      </c>
      <c r="K4505" s="180">
        <v>0</v>
      </c>
      <c r="L4505" s="180">
        <v>0</v>
      </c>
      <c r="M4505" s="180">
        <v>0</v>
      </c>
      <c r="N4505" s="469">
        <v>0</v>
      </c>
      <c r="O4505" s="194"/>
      <c r="P4505" s="195"/>
      <c r="Q4505" s="195"/>
      <c r="R4505" s="195"/>
      <c r="S4505" s="196"/>
    </row>
    <row r="4506" spans="1:19" ht="38.25" outlineLevel="2" x14ac:dyDescent="0.2">
      <c r="A4506" s="12" t="s">
        <v>9</v>
      </c>
      <c r="B4506" s="2" t="s">
        <v>91</v>
      </c>
      <c r="C4506" s="446">
        <v>508919</v>
      </c>
      <c r="D4506" s="446">
        <v>892201</v>
      </c>
      <c r="E4506" s="5" t="s">
        <v>664</v>
      </c>
      <c r="F4506" s="5">
        <v>1</v>
      </c>
      <c r="G4506" s="506" t="s">
        <v>12</v>
      </c>
      <c r="H4506" s="456">
        <v>24</v>
      </c>
      <c r="I4506" s="13" t="s">
        <v>115</v>
      </c>
      <c r="J4506" s="179">
        <v>0</v>
      </c>
      <c r="K4506" s="180">
        <v>0</v>
      </c>
      <c r="L4506" s="180">
        <v>0</v>
      </c>
      <c r="M4506" s="180">
        <v>0</v>
      </c>
      <c r="N4506" s="469">
        <v>0</v>
      </c>
      <c r="O4506" s="194"/>
      <c r="P4506" s="195"/>
      <c r="Q4506" s="195"/>
      <c r="R4506" s="195"/>
      <c r="S4506" s="196"/>
    </row>
    <row r="4507" spans="1:19" ht="38.25" outlineLevel="2" x14ac:dyDescent="0.2">
      <c r="A4507" s="12" t="s">
        <v>9</v>
      </c>
      <c r="B4507" s="2" t="s">
        <v>91</v>
      </c>
      <c r="C4507" s="446">
        <v>508919</v>
      </c>
      <c r="D4507" s="446">
        <v>892201</v>
      </c>
      <c r="E4507" s="5" t="s">
        <v>664</v>
      </c>
      <c r="F4507" s="5">
        <v>1</v>
      </c>
      <c r="G4507" s="506" t="s">
        <v>12</v>
      </c>
      <c r="H4507" s="456">
        <v>25</v>
      </c>
      <c r="I4507" s="13" t="s">
        <v>116</v>
      </c>
      <c r="J4507" s="179">
        <v>0</v>
      </c>
      <c r="K4507" s="180">
        <v>0</v>
      </c>
      <c r="L4507" s="180">
        <v>0</v>
      </c>
      <c r="M4507" s="180">
        <v>0</v>
      </c>
      <c r="N4507" s="469">
        <v>0</v>
      </c>
      <c r="O4507" s="194"/>
      <c r="P4507" s="195"/>
      <c r="Q4507" s="195"/>
      <c r="R4507" s="195"/>
      <c r="S4507" s="196"/>
    </row>
    <row r="4508" spans="1:19" ht="38.25" outlineLevel="2" x14ac:dyDescent="0.2">
      <c r="A4508" s="12" t="s">
        <v>9</v>
      </c>
      <c r="B4508" s="2" t="s">
        <v>91</v>
      </c>
      <c r="C4508" s="446">
        <v>508919</v>
      </c>
      <c r="D4508" s="446">
        <v>892201</v>
      </c>
      <c r="E4508" s="5" t="s">
        <v>664</v>
      </c>
      <c r="F4508" s="5">
        <v>1</v>
      </c>
      <c r="G4508" s="506" t="s">
        <v>12</v>
      </c>
      <c r="H4508" s="456">
        <v>30</v>
      </c>
      <c r="I4508" s="13" t="s">
        <v>117</v>
      </c>
      <c r="J4508" s="179">
        <v>0</v>
      </c>
      <c r="K4508" s="180">
        <v>0</v>
      </c>
      <c r="L4508" s="180">
        <v>0</v>
      </c>
      <c r="M4508" s="180">
        <v>0</v>
      </c>
      <c r="N4508" s="469">
        <v>0</v>
      </c>
      <c r="O4508" s="194"/>
      <c r="P4508" s="195"/>
      <c r="Q4508" s="195"/>
      <c r="R4508" s="195"/>
      <c r="S4508" s="196"/>
    </row>
    <row r="4509" spans="1:19" ht="38.25" outlineLevel="2" x14ac:dyDescent="0.2">
      <c r="A4509" s="12" t="s">
        <v>9</v>
      </c>
      <c r="B4509" s="2" t="s">
        <v>91</v>
      </c>
      <c r="C4509" s="446">
        <v>508919</v>
      </c>
      <c r="D4509" s="446">
        <v>892201</v>
      </c>
      <c r="E4509" s="5" t="s">
        <v>664</v>
      </c>
      <c r="F4509" s="5">
        <v>1</v>
      </c>
      <c r="G4509" s="506" t="s">
        <v>12</v>
      </c>
      <c r="H4509" s="456">
        <v>31</v>
      </c>
      <c r="I4509" s="13" t="s">
        <v>118</v>
      </c>
      <c r="J4509" s="179">
        <v>0</v>
      </c>
      <c r="K4509" s="180">
        <v>0</v>
      </c>
      <c r="L4509" s="180">
        <v>0</v>
      </c>
      <c r="M4509" s="180">
        <v>0</v>
      </c>
      <c r="N4509" s="469">
        <v>0</v>
      </c>
      <c r="O4509" s="194"/>
      <c r="P4509" s="195"/>
      <c r="Q4509" s="195"/>
      <c r="R4509" s="195"/>
      <c r="S4509" s="196"/>
    </row>
    <row r="4510" spans="1:19" ht="38.25" outlineLevel="2" x14ac:dyDescent="0.2">
      <c r="A4510" s="12" t="s">
        <v>9</v>
      </c>
      <c r="B4510" s="2" t="s">
        <v>91</v>
      </c>
      <c r="C4510" s="446">
        <v>508919</v>
      </c>
      <c r="D4510" s="446">
        <v>892201</v>
      </c>
      <c r="E4510" s="5" t="s">
        <v>664</v>
      </c>
      <c r="F4510" s="5">
        <v>1</v>
      </c>
      <c r="G4510" s="506" t="s">
        <v>12</v>
      </c>
      <c r="H4510" s="456">
        <v>32</v>
      </c>
      <c r="I4510" s="13" t="s">
        <v>119</v>
      </c>
      <c r="J4510" s="179">
        <v>0</v>
      </c>
      <c r="K4510" s="180">
        <v>0</v>
      </c>
      <c r="L4510" s="180">
        <v>0</v>
      </c>
      <c r="M4510" s="180">
        <v>0</v>
      </c>
      <c r="N4510" s="469">
        <v>0</v>
      </c>
      <c r="O4510" s="194"/>
      <c r="P4510" s="195"/>
      <c r="Q4510" s="195"/>
      <c r="R4510" s="195"/>
      <c r="S4510" s="196"/>
    </row>
    <row r="4511" spans="1:19" ht="38.25" outlineLevel="2" x14ac:dyDescent="0.2">
      <c r="A4511" s="12" t="s">
        <v>9</v>
      </c>
      <c r="B4511" s="2" t="s">
        <v>91</v>
      </c>
      <c r="C4511" s="446">
        <v>508919</v>
      </c>
      <c r="D4511" s="446">
        <v>892201</v>
      </c>
      <c r="E4511" s="5" t="s">
        <v>664</v>
      </c>
      <c r="F4511" s="5">
        <v>1</v>
      </c>
      <c r="G4511" s="506" t="s">
        <v>12</v>
      </c>
      <c r="H4511" s="456">
        <v>35</v>
      </c>
      <c r="I4511" s="13" t="s">
        <v>120</v>
      </c>
      <c r="J4511" s="179">
        <v>0</v>
      </c>
      <c r="K4511" s="180">
        <v>0</v>
      </c>
      <c r="L4511" s="180">
        <v>0</v>
      </c>
      <c r="M4511" s="180">
        <v>0</v>
      </c>
      <c r="N4511" s="469">
        <v>0</v>
      </c>
      <c r="O4511" s="194"/>
      <c r="P4511" s="195"/>
      <c r="Q4511" s="195"/>
      <c r="R4511" s="195"/>
      <c r="S4511" s="196"/>
    </row>
    <row r="4512" spans="1:19" ht="38.25" outlineLevel="2" x14ac:dyDescent="0.2">
      <c r="A4512" s="12" t="s">
        <v>9</v>
      </c>
      <c r="B4512" s="2" t="s">
        <v>91</v>
      </c>
      <c r="C4512" s="446">
        <v>508919</v>
      </c>
      <c r="D4512" s="446">
        <v>892201</v>
      </c>
      <c r="E4512" s="5" t="s">
        <v>664</v>
      </c>
      <c r="F4512" s="5">
        <v>1</v>
      </c>
      <c r="G4512" s="506" t="s">
        <v>12</v>
      </c>
      <c r="H4512" s="456">
        <v>40</v>
      </c>
      <c r="I4512" s="13" t="s">
        <v>121</v>
      </c>
      <c r="J4512" s="179">
        <v>100</v>
      </c>
      <c r="K4512" s="180">
        <v>25</v>
      </c>
      <c r="L4512" s="180">
        <v>25</v>
      </c>
      <c r="M4512" s="180">
        <v>25</v>
      </c>
      <c r="N4512" s="469">
        <v>25</v>
      </c>
      <c r="O4512" s="194"/>
      <c r="P4512" s="195"/>
      <c r="Q4512" s="195"/>
      <c r="R4512" s="195"/>
      <c r="S4512" s="196"/>
    </row>
    <row r="4513" spans="1:19" ht="38.25" outlineLevel="2" x14ac:dyDescent="0.2">
      <c r="A4513" s="12" t="s">
        <v>9</v>
      </c>
      <c r="B4513" s="2" t="s">
        <v>91</v>
      </c>
      <c r="C4513" s="446">
        <v>508919</v>
      </c>
      <c r="D4513" s="446">
        <v>892201</v>
      </c>
      <c r="E4513" s="5" t="s">
        <v>664</v>
      </c>
      <c r="F4513" s="5">
        <v>1</v>
      </c>
      <c r="G4513" s="506" t="s">
        <v>12</v>
      </c>
      <c r="H4513" s="456">
        <v>68</v>
      </c>
      <c r="I4513" s="13" t="s">
        <v>122</v>
      </c>
      <c r="J4513" s="179">
        <v>50</v>
      </c>
      <c r="K4513" s="180">
        <v>13</v>
      </c>
      <c r="L4513" s="180">
        <v>13</v>
      </c>
      <c r="M4513" s="180">
        <v>13</v>
      </c>
      <c r="N4513" s="469">
        <v>11</v>
      </c>
      <c r="O4513" s="194"/>
      <c r="P4513" s="195"/>
      <c r="Q4513" s="195"/>
      <c r="R4513" s="195"/>
      <c r="S4513" s="196"/>
    </row>
    <row r="4514" spans="1:19" ht="38.25" outlineLevel="2" x14ac:dyDescent="0.2">
      <c r="A4514" s="12" t="s">
        <v>9</v>
      </c>
      <c r="B4514" s="2" t="s">
        <v>91</v>
      </c>
      <c r="C4514" s="446">
        <v>508919</v>
      </c>
      <c r="D4514" s="446">
        <v>892201</v>
      </c>
      <c r="E4514" s="5" t="s">
        <v>664</v>
      </c>
      <c r="F4514" s="5">
        <v>1</v>
      </c>
      <c r="G4514" s="506" t="s">
        <v>12</v>
      </c>
      <c r="H4514" s="456">
        <v>91</v>
      </c>
      <c r="I4514" s="13" t="s">
        <v>123</v>
      </c>
      <c r="J4514" s="179">
        <v>0</v>
      </c>
      <c r="K4514" s="180">
        <v>0</v>
      </c>
      <c r="L4514" s="180">
        <v>0</v>
      </c>
      <c r="M4514" s="180">
        <v>0</v>
      </c>
      <c r="N4514" s="469">
        <v>0</v>
      </c>
      <c r="O4514" s="194"/>
      <c r="P4514" s="195"/>
      <c r="Q4514" s="195"/>
      <c r="R4514" s="195"/>
      <c r="S4514" s="196"/>
    </row>
    <row r="4515" spans="1:19" outlineLevel="1" collapsed="1" x14ac:dyDescent="0.2">
      <c r="A4515" s="133"/>
      <c r="B4515" s="134" t="s">
        <v>91</v>
      </c>
      <c r="C4515" s="165">
        <v>508919</v>
      </c>
      <c r="D4515" s="165">
        <v>892201</v>
      </c>
      <c r="E4515" s="136"/>
      <c r="F4515" s="136">
        <v>1</v>
      </c>
      <c r="G4515" s="507" t="s">
        <v>12</v>
      </c>
      <c r="H4515" s="457"/>
      <c r="I4515" s="137"/>
      <c r="J4515" s="181">
        <v>240</v>
      </c>
      <c r="K4515" s="182">
        <v>62</v>
      </c>
      <c r="L4515" s="182">
        <v>62</v>
      </c>
      <c r="M4515" s="182">
        <v>62</v>
      </c>
      <c r="N4515" s="470">
        <v>54</v>
      </c>
      <c r="O4515" s="197">
        <v>8646.2843107520821</v>
      </c>
      <c r="P4515" s="198">
        <v>1990.4905738152688</v>
      </c>
      <c r="Q4515" s="198">
        <v>2218.235860722903</v>
      </c>
      <c r="R4515" s="198">
        <v>2218.235860722903</v>
      </c>
      <c r="S4515" s="199">
        <v>2219.3220154910064</v>
      </c>
    </row>
    <row r="4516" spans="1:19" ht="51" outlineLevel="2" x14ac:dyDescent="0.2">
      <c r="A4516" s="12" t="s">
        <v>9</v>
      </c>
      <c r="B4516" s="2" t="s">
        <v>91</v>
      </c>
      <c r="C4516" s="446">
        <v>508920</v>
      </c>
      <c r="D4516" s="446">
        <v>892301</v>
      </c>
      <c r="E4516" s="5" t="s">
        <v>630</v>
      </c>
      <c r="F4516" s="5">
        <v>1</v>
      </c>
      <c r="G4516" s="506" t="s">
        <v>12</v>
      </c>
      <c r="H4516" s="456" t="s">
        <v>701</v>
      </c>
      <c r="I4516" s="13" t="s">
        <v>98</v>
      </c>
      <c r="J4516" s="179">
        <v>0</v>
      </c>
      <c r="K4516" s="180">
        <v>0</v>
      </c>
      <c r="L4516" s="180">
        <v>0</v>
      </c>
      <c r="M4516" s="180">
        <v>0</v>
      </c>
      <c r="N4516" s="469">
        <v>0</v>
      </c>
      <c r="O4516" s="194"/>
      <c r="P4516" s="195"/>
      <c r="Q4516" s="195"/>
      <c r="R4516" s="195"/>
      <c r="S4516" s="196"/>
    </row>
    <row r="4517" spans="1:19" ht="51" outlineLevel="2" x14ac:dyDescent="0.2">
      <c r="A4517" s="12" t="s">
        <v>9</v>
      </c>
      <c r="B4517" s="2" t="s">
        <v>91</v>
      </c>
      <c r="C4517" s="446">
        <v>508920</v>
      </c>
      <c r="D4517" s="446">
        <v>892301</v>
      </c>
      <c r="E4517" s="5" t="s">
        <v>630</v>
      </c>
      <c r="F4517" s="5">
        <v>1</v>
      </c>
      <c r="G4517" s="506" t="s">
        <v>12</v>
      </c>
      <c r="H4517" s="456">
        <v>2</v>
      </c>
      <c r="I4517" s="13" t="s">
        <v>99</v>
      </c>
      <c r="J4517" s="179">
        <v>0</v>
      </c>
      <c r="K4517" s="180">
        <v>0</v>
      </c>
      <c r="L4517" s="180">
        <v>0</v>
      </c>
      <c r="M4517" s="180">
        <v>0</v>
      </c>
      <c r="N4517" s="469">
        <v>0</v>
      </c>
      <c r="O4517" s="194"/>
      <c r="P4517" s="195"/>
      <c r="Q4517" s="195"/>
      <c r="R4517" s="195"/>
      <c r="S4517" s="196"/>
    </row>
    <row r="4518" spans="1:19" ht="51" outlineLevel="2" x14ac:dyDescent="0.2">
      <c r="A4518" s="12" t="s">
        <v>9</v>
      </c>
      <c r="B4518" s="2" t="s">
        <v>91</v>
      </c>
      <c r="C4518" s="446">
        <v>508920</v>
      </c>
      <c r="D4518" s="446">
        <v>892301</v>
      </c>
      <c r="E4518" s="5" t="s">
        <v>630</v>
      </c>
      <c r="F4518" s="5">
        <v>1</v>
      </c>
      <c r="G4518" s="506" t="s">
        <v>12</v>
      </c>
      <c r="H4518" s="456">
        <v>3</v>
      </c>
      <c r="I4518" s="13" t="s">
        <v>100</v>
      </c>
      <c r="J4518" s="179">
        <v>0</v>
      </c>
      <c r="K4518" s="180">
        <v>0</v>
      </c>
      <c r="L4518" s="180">
        <v>0</v>
      </c>
      <c r="M4518" s="180">
        <v>0</v>
      </c>
      <c r="N4518" s="469">
        <v>0</v>
      </c>
      <c r="O4518" s="194"/>
      <c r="P4518" s="195"/>
      <c r="Q4518" s="195"/>
      <c r="R4518" s="195"/>
      <c r="S4518" s="196"/>
    </row>
    <row r="4519" spans="1:19" ht="51" outlineLevel="2" x14ac:dyDescent="0.2">
      <c r="A4519" s="12" t="s">
        <v>9</v>
      </c>
      <c r="B4519" s="2" t="s">
        <v>91</v>
      </c>
      <c r="C4519" s="446">
        <v>508920</v>
      </c>
      <c r="D4519" s="446">
        <v>892301</v>
      </c>
      <c r="E4519" s="5" t="s">
        <v>630</v>
      </c>
      <c r="F4519" s="5">
        <v>1</v>
      </c>
      <c r="G4519" s="506" t="s">
        <v>12</v>
      </c>
      <c r="H4519" s="456">
        <v>4</v>
      </c>
      <c r="I4519" s="13" t="s">
        <v>101</v>
      </c>
      <c r="J4519" s="179">
        <v>0</v>
      </c>
      <c r="K4519" s="180">
        <v>0</v>
      </c>
      <c r="L4519" s="180">
        <v>0</v>
      </c>
      <c r="M4519" s="180">
        <v>0</v>
      </c>
      <c r="N4519" s="469">
        <v>0</v>
      </c>
      <c r="O4519" s="194"/>
      <c r="P4519" s="195"/>
      <c r="Q4519" s="195"/>
      <c r="R4519" s="195"/>
      <c r="S4519" s="196"/>
    </row>
    <row r="4520" spans="1:19" ht="51" outlineLevel="2" x14ac:dyDescent="0.2">
      <c r="A4520" s="12" t="s">
        <v>9</v>
      </c>
      <c r="B4520" s="2" t="s">
        <v>91</v>
      </c>
      <c r="C4520" s="446">
        <v>508920</v>
      </c>
      <c r="D4520" s="446">
        <v>892301</v>
      </c>
      <c r="E4520" s="5" t="s">
        <v>630</v>
      </c>
      <c r="F4520" s="5">
        <v>1</v>
      </c>
      <c r="G4520" s="506" t="s">
        <v>12</v>
      </c>
      <c r="H4520" s="456" t="s">
        <v>302</v>
      </c>
      <c r="I4520" s="13" t="s">
        <v>102</v>
      </c>
      <c r="J4520" s="179">
        <v>0</v>
      </c>
      <c r="K4520" s="180">
        <v>0</v>
      </c>
      <c r="L4520" s="180">
        <v>0</v>
      </c>
      <c r="M4520" s="180">
        <v>0</v>
      </c>
      <c r="N4520" s="469">
        <v>0</v>
      </c>
      <c r="O4520" s="194"/>
      <c r="P4520" s="195"/>
      <c r="Q4520" s="195"/>
      <c r="R4520" s="195"/>
      <c r="S4520" s="196"/>
    </row>
    <row r="4521" spans="1:19" ht="51" outlineLevel="2" x14ac:dyDescent="0.2">
      <c r="A4521" s="12" t="s">
        <v>9</v>
      </c>
      <c r="B4521" s="2" t="s">
        <v>91</v>
      </c>
      <c r="C4521" s="446">
        <v>508920</v>
      </c>
      <c r="D4521" s="446">
        <v>892301</v>
      </c>
      <c r="E4521" s="5" t="s">
        <v>630</v>
      </c>
      <c r="F4521" s="5">
        <v>1</v>
      </c>
      <c r="G4521" s="506" t="s">
        <v>12</v>
      </c>
      <c r="H4521" s="456">
        <v>6</v>
      </c>
      <c r="I4521" s="13" t="s">
        <v>103</v>
      </c>
      <c r="J4521" s="179">
        <v>0</v>
      </c>
      <c r="K4521" s="180">
        <v>0</v>
      </c>
      <c r="L4521" s="180">
        <v>0</v>
      </c>
      <c r="M4521" s="180">
        <v>0</v>
      </c>
      <c r="N4521" s="469">
        <v>0</v>
      </c>
      <c r="O4521" s="194"/>
      <c r="P4521" s="195"/>
      <c r="Q4521" s="195"/>
      <c r="R4521" s="195"/>
      <c r="S4521" s="196"/>
    </row>
    <row r="4522" spans="1:19" ht="51" outlineLevel="2" x14ac:dyDescent="0.2">
      <c r="A4522" s="12" t="s">
        <v>9</v>
      </c>
      <c r="B4522" s="2" t="s">
        <v>91</v>
      </c>
      <c r="C4522" s="446">
        <v>508920</v>
      </c>
      <c r="D4522" s="446">
        <v>892301</v>
      </c>
      <c r="E4522" s="5" t="s">
        <v>630</v>
      </c>
      <c r="F4522" s="5">
        <v>1</v>
      </c>
      <c r="G4522" s="506" t="s">
        <v>12</v>
      </c>
      <c r="H4522" s="456">
        <v>7</v>
      </c>
      <c r="I4522" s="13" t="s">
        <v>104</v>
      </c>
      <c r="J4522" s="179">
        <v>0</v>
      </c>
      <c r="K4522" s="180">
        <v>0</v>
      </c>
      <c r="L4522" s="180">
        <v>0</v>
      </c>
      <c r="M4522" s="180">
        <v>0</v>
      </c>
      <c r="N4522" s="469">
        <v>0</v>
      </c>
      <c r="O4522" s="194"/>
      <c r="P4522" s="195"/>
      <c r="Q4522" s="195"/>
      <c r="R4522" s="195"/>
      <c r="S4522" s="196"/>
    </row>
    <row r="4523" spans="1:19" ht="51" outlineLevel="2" x14ac:dyDescent="0.2">
      <c r="A4523" s="12" t="s">
        <v>9</v>
      </c>
      <c r="B4523" s="2" t="s">
        <v>91</v>
      </c>
      <c r="C4523" s="446">
        <v>508920</v>
      </c>
      <c r="D4523" s="446">
        <v>892301</v>
      </c>
      <c r="E4523" s="5" t="s">
        <v>630</v>
      </c>
      <c r="F4523" s="5">
        <v>1</v>
      </c>
      <c r="G4523" s="506" t="s">
        <v>12</v>
      </c>
      <c r="H4523" s="456">
        <v>8</v>
      </c>
      <c r="I4523" s="13" t="s">
        <v>105</v>
      </c>
      <c r="J4523" s="179">
        <v>0</v>
      </c>
      <c r="K4523" s="180">
        <v>0</v>
      </c>
      <c r="L4523" s="180">
        <v>0</v>
      </c>
      <c r="M4523" s="180">
        <v>0</v>
      </c>
      <c r="N4523" s="469">
        <v>0</v>
      </c>
      <c r="O4523" s="194"/>
      <c r="P4523" s="195"/>
      <c r="Q4523" s="195"/>
      <c r="R4523" s="195"/>
      <c r="S4523" s="196"/>
    </row>
    <row r="4524" spans="1:19" ht="51" outlineLevel="2" x14ac:dyDescent="0.2">
      <c r="A4524" s="12" t="s">
        <v>9</v>
      </c>
      <c r="B4524" s="2" t="s">
        <v>91</v>
      </c>
      <c r="C4524" s="446">
        <v>508920</v>
      </c>
      <c r="D4524" s="446">
        <v>892301</v>
      </c>
      <c r="E4524" s="5" t="s">
        <v>630</v>
      </c>
      <c r="F4524" s="5">
        <v>1</v>
      </c>
      <c r="G4524" s="506" t="s">
        <v>12</v>
      </c>
      <c r="H4524" s="456">
        <v>9</v>
      </c>
      <c r="I4524" s="13" t="s">
        <v>106</v>
      </c>
      <c r="J4524" s="179">
        <v>0</v>
      </c>
      <c r="K4524" s="180">
        <v>0</v>
      </c>
      <c r="L4524" s="180">
        <v>0</v>
      </c>
      <c r="M4524" s="180">
        <v>0</v>
      </c>
      <c r="N4524" s="469">
        <v>0</v>
      </c>
      <c r="O4524" s="194"/>
      <c r="P4524" s="195"/>
      <c r="Q4524" s="195"/>
      <c r="R4524" s="195"/>
      <c r="S4524" s="196"/>
    </row>
    <row r="4525" spans="1:19" ht="51" outlineLevel="2" x14ac:dyDescent="0.2">
      <c r="A4525" s="12" t="s">
        <v>9</v>
      </c>
      <c r="B4525" s="2" t="s">
        <v>91</v>
      </c>
      <c r="C4525" s="446">
        <v>508920</v>
      </c>
      <c r="D4525" s="446">
        <v>892301</v>
      </c>
      <c r="E4525" s="5" t="s">
        <v>630</v>
      </c>
      <c r="F4525" s="5">
        <v>1</v>
      </c>
      <c r="G4525" s="506" t="s">
        <v>12</v>
      </c>
      <c r="H4525" s="456">
        <v>10</v>
      </c>
      <c r="I4525" s="13" t="s">
        <v>107</v>
      </c>
      <c r="J4525" s="179">
        <v>0</v>
      </c>
      <c r="K4525" s="180">
        <v>0</v>
      </c>
      <c r="L4525" s="180">
        <v>0</v>
      </c>
      <c r="M4525" s="180">
        <v>0</v>
      </c>
      <c r="N4525" s="469">
        <v>0</v>
      </c>
      <c r="O4525" s="194"/>
      <c r="P4525" s="195"/>
      <c r="Q4525" s="195"/>
      <c r="R4525" s="195"/>
      <c r="S4525" s="196"/>
    </row>
    <row r="4526" spans="1:19" ht="51" outlineLevel="2" x14ac:dyDescent="0.2">
      <c r="A4526" s="12" t="s">
        <v>9</v>
      </c>
      <c r="B4526" s="2" t="s">
        <v>91</v>
      </c>
      <c r="C4526" s="446">
        <v>508920</v>
      </c>
      <c r="D4526" s="446">
        <v>892301</v>
      </c>
      <c r="E4526" s="5" t="s">
        <v>630</v>
      </c>
      <c r="F4526" s="5">
        <v>1</v>
      </c>
      <c r="G4526" s="506" t="s">
        <v>12</v>
      </c>
      <c r="H4526" s="456">
        <v>11</v>
      </c>
      <c r="I4526" s="13" t="s">
        <v>108</v>
      </c>
      <c r="J4526" s="179">
        <v>0</v>
      </c>
      <c r="K4526" s="180">
        <v>0</v>
      </c>
      <c r="L4526" s="180">
        <v>0</v>
      </c>
      <c r="M4526" s="180">
        <v>0</v>
      </c>
      <c r="N4526" s="469">
        <v>0</v>
      </c>
      <c r="O4526" s="194"/>
      <c r="P4526" s="195"/>
      <c r="Q4526" s="195"/>
      <c r="R4526" s="195"/>
      <c r="S4526" s="196"/>
    </row>
    <row r="4527" spans="1:19" ht="51" outlineLevel="2" x14ac:dyDescent="0.2">
      <c r="A4527" s="12" t="s">
        <v>9</v>
      </c>
      <c r="B4527" s="2" t="s">
        <v>91</v>
      </c>
      <c r="C4527" s="446">
        <v>508920</v>
      </c>
      <c r="D4527" s="446">
        <v>892301</v>
      </c>
      <c r="E4527" s="5" t="s">
        <v>630</v>
      </c>
      <c r="F4527" s="5">
        <v>1</v>
      </c>
      <c r="G4527" s="506" t="s">
        <v>12</v>
      </c>
      <c r="H4527" s="456" t="s">
        <v>304</v>
      </c>
      <c r="I4527" s="13" t="s">
        <v>109</v>
      </c>
      <c r="J4527" s="179">
        <v>0</v>
      </c>
      <c r="K4527" s="180">
        <v>0</v>
      </c>
      <c r="L4527" s="180">
        <v>0</v>
      </c>
      <c r="M4527" s="180">
        <v>0</v>
      </c>
      <c r="N4527" s="469">
        <v>0</v>
      </c>
      <c r="O4527" s="194"/>
      <c r="P4527" s="195"/>
      <c r="Q4527" s="195"/>
      <c r="R4527" s="195"/>
      <c r="S4527" s="196"/>
    </row>
    <row r="4528" spans="1:19" ht="51" outlineLevel="2" x14ac:dyDescent="0.2">
      <c r="A4528" s="12" t="s">
        <v>9</v>
      </c>
      <c r="B4528" s="2" t="s">
        <v>91</v>
      </c>
      <c r="C4528" s="446">
        <v>508920</v>
      </c>
      <c r="D4528" s="446">
        <v>892301</v>
      </c>
      <c r="E4528" s="5" t="s">
        <v>630</v>
      </c>
      <c r="F4528" s="5">
        <v>1</v>
      </c>
      <c r="G4528" s="506" t="s">
        <v>12</v>
      </c>
      <c r="H4528" s="456">
        <v>15</v>
      </c>
      <c r="I4528" s="13" t="s">
        <v>110</v>
      </c>
      <c r="J4528" s="179">
        <v>0</v>
      </c>
      <c r="K4528" s="180">
        <v>0</v>
      </c>
      <c r="L4528" s="180">
        <v>0</v>
      </c>
      <c r="M4528" s="180">
        <v>0</v>
      </c>
      <c r="N4528" s="469">
        <v>0</v>
      </c>
      <c r="O4528" s="194"/>
      <c r="P4528" s="195"/>
      <c r="Q4528" s="195"/>
      <c r="R4528" s="195"/>
      <c r="S4528" s="196"/>
    </row>
    <row r="4529" spans="1:19" ht="51" outlineLevel="2" x14ac:dyDescent="0.2">
      <c r="A4529" s="12" t="s">
        <v>9</v>
      </c>
      <c r="B4529" s="2" t="s">
        <v>91</v>
      </c>
      <c r="C4529" s="446">
        <v>508920</v>
      </c>
      <c r="D4529" s="446">
        <v>892301</v>
      </c>
      <c r="E4529" s="5" t="s">
        <v>630</v>
      </c>
      <c r="F4529" s="5">
        <v>1</v>
      </c>
      <c r="G4529" s="506" t="s">
        <v>12</v>
      </c>
      <c r="H4529" s="456">
        <v>19</v>
      </c>
      <c r="I4529" s="13" t="s">
        <v>111</v>
      </c>
      <c r="J4529" s="179">
        <v>0</v>
      </c>
      <c r="K4529" s="180">
        <v>0</v>
      </c>
      <c r="L4529" s="180">
        <v>0</v>
      </c>
      <c r="M4529" s="180">
        <v>0</v>
      </c>
      <c r="N4529" s="469">
        <v>0</v>
      </c>
      <c r="O4529" s="194"/>
      <c r="P4529" s="195"/>
      <c r="Q4529" s="195"/>
      <c r="R4529" s="195"/>
      <c r="S4529" s="196"/>
    </row>
    <row r="4530" spans="1:19" ht="51" outlineLevel="2" x14ac:dyDescent="0.2">
      <c r="A4530" s="12" t="s">
        <v>9</v>
      </c>
      <c r="B4530" s="2" t="s">
        <v>91</v>
      </c>
      <c r="C4530" s="446">
        <v>508920</v>
      </c>
      <c r="D4530" s="446">
        <v>892301</v>
      </c>
      <c r="E4530" s="5" t="s">
        <v>630</v>
      </c>
      <c r="F4530" s="5">
        <v>1</v>
      </c>
      <c r="G4530" s="506" t="s">
        <v>12</v>
      </c>
      <c r="H4530" s="456" t="s">
        <v>316</v>
      </c>
      <c r="I4530" s="13" t="s">
        <v>112</v>
      </c>
      <c r="J4530" s="179">
        <v>0</v>
      </c>
      <c r="K4530" s="180">
        <v>0</v>
      </c>
      <c r="L4530" s="180">
        <v>0</v>
      </c>
      <c r="M4530" s="180">
        <v>0</v>
      </c>
      <c r="N4530" s="469">
        <v>0</v>
      </c>
      <c r="O4530" s="194"/>
      <c r="P4530" s="195"/>
      <c r="Q4530" s="195"/>
      <c r="R4530" s="195"/>
      <c r="S4530" s="196"/>
    </row>
    <row r="4531" spans="1:19" ht="51" outlineLevel="2" x14ac:dyDescent="0.2">
      <c r="A4531" s="12" t="s">
        <v>9</v>
      </c>
      <c r="B4531" s="2" t="s">
        <v>91</v>
      </c>
      <c r="C4531" s="446">
        <v>508920</v>
      </c>
      <c r="D4531" s="446">
        <v>892301</v>
      </c>
      <c r="E4531" s="5" t="s">
        <v>630</v>
      </c>
      <c r="F4531" s="5">
        <v>1</v>
      </c>
      <c r="G4531" s="506" t="s">
        <v>12</v>
      </c>
      <c r="H4531" s="456" t="s">
        <v>296</v>
      </c>
      <c r="I4531" s="13" t="s">
        <v>113</v>
      </c>
      <c r="J4531" s="179">
        <v>0</v>
      </c>
      <c r="K4531" s="180">
        <v>0</v>
      </c>
      <c r="L4531" s="180">
        <v>0</v>
      </c>
      <c r="M4531" s="180">
        <v>0</v>
      </c>
      <c r="N4531" s="469">
        <v>0</v>
      </c>
      <c r="O4531" s="194"/>
      <c r="P4531" s="195"/>
      <c r="Q4531" s="195"/>
      <c r="R4531" s="195"/>
      <c r="S4531" s="196"/>
    </row>
    <row r="4532" spans="1:19" ht="51" outlineLevel="2" x14ac:dyDescent="0.2">
      <c r="A4532" s="12" t="s">
        <v>9</v>
      </c>
      <c r="B4532" s="2" t="s">
        <v>91</v>
      </c>
      <c r="C4532" s="446">
        <v>508920</v>
      </c>
      <c r="D4532" s="446">
        <v>892301</v>
      </c>
      <c r="E4532" s="5" t="s">
        <v>630</v>
      </c>
      <c r="F4532" s="5">
        <v>1</v>
      </c>
      <c r="G4532" s="506" t="s">
        <v>12</v>
      </c>
      <c r="H4532" s="456">
        <v>23</v>
      </c>
      <c r="I4532" s="13" t="s">
        <v>114</v>
      </c>
      <c r="J4532" s="179">
        <v>0</v>
      </c>
      <c r="K4532" s="180">
        <v>0</v>
      </c>
      <c r="L4532" s="180">
        <v>0</v>
      </c>
      <c r="M4532" s="180">
        <v>0</v>
      </c>
      <c r="N4532" s="469">
        <v>0</v>
      </c>
      <c r="O4532" s="194"/>
      <c r="P4532" s="195"/>
      <c r="Q4532" s="195"/>
      <c r="R4532" s="195"/>
      <c r="S4532" s="196"/>
    </row>
    <row r="4533" spans="1:19" ht="51" outlineLevel="2" x14ac:dyDescent="0.2">
      <c r="A4533" s="12" t="s">
        <v>9</v>
      </c>
      <c r="B4533" s="2" t="s">
        <v>91</v>
      </c>
      <c r="C4533" s="446">
        <v>508920</v>
      </c>
      <c r="D4533" s="446">
        <v>892301</v>
      </c>
      <c r="E4533" s="5" t="s">
        <v>630</v>
      </c>
      <c r="F4533" s="5">
        <v>1</v>
      </c>
      <c r="G4533" s="506" t="s">
        <v>12</v>
      </c>
      <c r="H4533" s="456">
        <v>24</v>
      </c>
      <c r="I4533" s="13" t="s">
        <v>115</v>
      </c>
      <c r="J4533" s="179">
        <v>8131</v>
      </c>
      <c r="K4533" s="180">
        <v>2033</v>
      </c>
      <c r="L4533" s="180">
        <v>2033</v>
      </c>
      <c r="M4533" s="180">
        <v>2033</v>
      </c>
      <c r="N4533" s="469">
        <v>2032</v>
      </c>
      <c r="O4533" s="194"/>
      <c r="P4533" s="195"/>
      <c r="Q4533" s="195"/>
      <c r="R4533" s="195"/>
      <c r="S4533" s="196"/>
    </row>
    <row r="4534" spans="1:19" ht="51" outlineLevel="2" x14ac:dyDescent="0.2">
      <c r="A4534" s="12" t="s">
        <v>9</v>
      </c>
      <c r="B4534" s="2" t="s">
        <v>91</v>
      </c>
      <c r="C4534" s="446">
        <v>508920</v>
      </c>
      <c r="D4534" s="446">
        <v>892301</v>
      </c>
      <c r="E4534" s="5" t="s">
        <v>630</v>
      </c>
      <c r="F4534" s="5">
        <v>1</v>
      </c>
      <c r="G4534" s="506" t="s">
        <v>12</v>
      </c>
      <c r="H4534" s="456">
        <v>25</v>
      </c>
      <c r="I4534" s="13" t="s">
        <v>116</v>
      </c>
      <c r="J4534" s="179">
        <v>0</v>
      </c>
      <c r="K4534" s="180">
        <v>0</v>
      </c>
      <c r="L4534" s="180">
        <v>0</v>
      </c>
      <c r="M4534" s="180">
        <v>0</v>
      </c>
      <c r="N4534" s="469">
        <v>0</v>
      </c>
      <c r="O4534" s="194"/>
      <c r="P4534" s="195"/>
      <c r="Q4534" s="195"/>
      <c r="R4534" s="195"/>
      <c r="S4534" s="196"/>
    </row>
    <row r="4535" spans="1:19" ht="51" outlineLevel="2" x14ac:dyDescent="0.2">
      <c r="A4535" s="12" t="s">
        <v>9</v>
      </c>
      <c r="B4535" s="2" t="s">
        <v>91</v>
      </c>
      <c r="C4535" s="446">
        <v>508920</v>
      </c>
      <c r="D4535" s="446">
        <v>892301</v>
      </c>
      <c r="E4535" s="5" t="s">
        <v>630</v>
      </c>
      <c r="F4535" s="5">
        <v>1</v>
      </c>
      <c r="G4535" s="506" t="s">
        <v>12</v>
      </c>
      <c r="H4535" s="456">
        <v>30</v>
      </c>
      <c r="I4535" s="13" t="s">
        <v>117</v>
      </c>
      <c r="J4535" s="179">
        <v>0</v>
      </c>
      <c r="K4535" s="180">
        <v>0</v>
      </c>
      <c r="L4535" s="180">
        <v>0</v>
      </c>
      <c r="M4535" s="180">
        <v>0</v>
      </c>
      <c r="N4535" s="469">
        <v>0</v>
      </c>
      <c r="O4535" s="194"/>
      <c r="P4535" s="195"/>
      <c r="Q4535" s="195"/>
      <c r="R4535" s="195"/>
      <c r="S4535" s="196"/>
    </row>
    <row r="4536" spans="1:19" ht="51" outlineLevel="2" x14ac:dyDescent="0.2">
      <c r="A4536" s="12" t="s">
        <v>9</v>
      </c>
      <c r="B4536" s="2" t="s">
        <v>91</v>
      </c>
      <c r="C4536" s="446">
        <v>508920</v>
      </c>
      <c r="D4536" s="446">
        <v>892301</v>
      </c>
      <c r="E4536" s="5" t="s">
        <v>630</v>
      </c>
      <c r="F4536" s="5">
        <v>1</v>
      </c>
      <c r="G4536" s="506" t="s">
        <v>12</v>
      </c>
      <c r="H4536" s="456">
        <v>31</v>
      </c>
      <c r="I4536" s="13" t="s">
        <v>118</v>
      </c>
      <c r="J4536" s="179">
        <v>0</v>
      </c>
      <c r="K4536" s="180">
        <v>0</v>
      </c>
      <c r="L4536" s="180">
        <v>0</v>
      </c>
      <c r="M4536" s="180">
        <v>0</v>
      </c>
      <c r="N4536" s="469">
        <v>0</v>
      </c>
      <c r="O4536" s="194"/>
      <c r="P4536" s="195"/>
      <c r="Q4536" s="195"/>
      <c r="R4536" s="195"/>
      <c r="S4536" s="196"/>
    </row>
    <row r="4537" spans="1:19" ht="51" outlineLevel="2" x14ac:dyDescent="0.2">
      <c r="A4537" s="12" t="s">
        <v>9</v>
      </c>
      <c r="B4537" s="2" t="s">
        <v>91</v>
      </c>
      <c r="C4537" s="446">
        <v>508920</v>
      </c>
      <c r="D4537" s="446">
        <v>892301</v>
      </c>
      <c r="E4537" s="5" t="s">
        <v>630</v>
      </c>
      <c r="F4537" s="5">
        <v>1</v>
      </c>
      <c r="G4537" s="506" t="s">
        <v>12</v>
      </c>
      <c r="H4537" s="456">
        <v>32</v>
      </c>
      <c r="I4537" s="13" t="s">
        <v>119</v>
      </c>
      <c r="J4537" s="179">
        <v>0</v>
      </c>
      <c r="K4537" s="180">
        <v>0</v>
      </c>
      <c r="L4537" s="180">
        <v>0</v>
      </c>
      <c r="M4537" s="180">
        <v>0</v>
      </c>
      <c r="N4537" s="469">
        <v>0</v>
      </c>
      <c r="O4537" s="194"/>
      <c r="P4537" s="195"/>
      <c r="Q4537" s="195"/>
      <c r="R4537" s="195"/>
      <c r="S4537" s="196"/>
    </row>
    <row r="4538" spans="1:19" ht="51" outlineLevel="2" x14ac:dyDescent="0.2">
      <c r="A4538" s="12" t="s">
        <v>9</v>
      </c>
      <c r="B4538" s="2" t="s">
        <v>91</v>
      </c>
      <c r="C4538" s="446">
        <v>508920</v>
      </c>
      <c r="D4538" s="446">
        <v>892301</v>
      </c>
      <c r="E4538" s="5" t="s">
        <v>630</v>
      </c>
      <c r="F4538" s="5">
        <v>1</v>
      </c>
      <c r="G4538" s="506" t="s">
        <v>12</v>
      </c>
      <c r="H4538" s="456">
        <v>35</v>
      </c>
      <c r="I4538" s="13" t="s">
        <v>120</v>
      </c>
      <c r="J4538" s="179">
        <v>0</v>
      </c>
      <c r="K4538" s="180">
        <v>0</v>
      </c>
      <c r="L4538" s="180">
        <v>0</v>
      </c>
      <c r="M4538" s="180">
        <v>0</v>
      </c>
      <c r="N4538" s="469">
        <v>0</v>
      </c>
      <c r="O4538" s="194"/>
      <c r="P4538" s="195"/>
      <c r="Q4538" s="195"/>
      <c r="R4538" s="195"/>
      <c r="S4538" s="196"/>
    </row>
    <row r="4539" spans="1:19" ht="51" outlineLevel="2" x14ac:dyDescent="0.2">
      <c r="A4539" s="12" t="s">
        <v>9</v>
      </c>
      <c r="B4539" s="2" t="s">
        <v>91</v>
      </c>
      <c r="C4539" s="446">
        <v>508920</v>
      </c>
      <c r="D4539" s="446">
        <v>892301</v>
      </c>
      <c r="E4539" s="5" t="s">
        <v>630</v>
      </c>
      <c r="F4539" s="5">
        <v>1</v>
      </c>
      <c r="G4539" s="506" t="s">
        <v>12</v>
      </c>
      <c r="H4539" s="456">
        <v>40</v>
      </c>
      <c r="I4539" s="13" t="s">
        <v>121</v>
      </c>
      <c r="J4539" s="179">
        <v>0</v>
      </c>
      <c r="K4539" s="180">
        <v>0</v>
      </c>
      <c r="L4539" s="180">
        <v>0</v>
      </c>
      <c r="M4539" s="180">
        <v>0</v>
      </c>
      <c r="N4539" s="469">
        <v>0</v>
      </c>
      <c r="O4539" s="194"/>
      <c r="P4539" s="195"/>
      <c r="Q4539" s="195"/>
      <c r="R4539" s="195"/>
      <c r="S4539" s="196"/>
    </row>
    <row r="4540" spans="1:19" ht="51" outlineLevel="2" x14ac:dyDescent="0.2">
      <c r="A4540" s="12" t="s">
        <v>9</v>
      </c>
      <c r="B4540" s="2" t="s">
        <v>91</v>
      </c>
      <c r="C4540" s="446">
        <v>508920</v>
      </c>
      <c r="D4540" s="446">
        <v>892301</v>
      </c>
      <c r="E4540" s="5" t="s">
        <v>630</v>
      </c>
      <c r="F4540" s="5">
        <v>1</v>
      </c>
      <c r="G4540" s="506" t="s">
        <v>12</v>
      </c>
      <c r="H4540" s="456">
        <v>68</v>
      </c>
      <c r="I4540" s="13" t="s">
        <v>122</v>
      </c>
      <c r="J4540" s="179">
        <v>0</v>
      </c>
      <c r="K4540" s="180">
        <v>0</v>
      </c>
      <c r="L4540" s="180">
        <v>0</v>
      </c>
      <c r="M4540" s="180">
        <v>0</v>
      </c>
      <c r="N4540" s="469">
        <v>0</v>
      </c>
      <c r="O4540" s="194"/>
      <c r="P4540" s="195"/>
      <c r="Q4540" s="195"/>
      <c r="R4540" s="195"/>
      <c r="S4540" s="196"/>
    </row>
    <row r="4541" spans="1:19" ht="51" outlineLevel="2" x14ac:dyDescent="0.2">
      <c r="A4541" s="12" t="s">
        <v>9</v>
      </c>
      <c r="B4541" s="2" t="s">
        <v>91</v>
      </c>
      <c r="C4541" s="446">
        <v>508920</v>
      </c>
      <c r="D4541" s="446">
        <v>892301</v>
      </c>
      <c r="E4541" s="5" t="s">
        <v>630</v>
      </c>
      <c r="F4541" s="5">
        <v>1</v>
      </c>
      <c r="G4541" s="506" t="s">
        <v>12</v>
      </c>
      <c r="H4541" s="456">
        <v>91</v>
      </c>
      <c r="I4541" s="13" t="s">
        <v>123</v>
      </c>
      <c r="J4541" s="179">
        <v>0</v>
      </c>
      <c r="K4541" s="180">
        <v>0</v>
      </c>
      <c r="L4541" s="180">
        <v>0</v>
      </c>
      <c r="M4541" s="180">
        <v>0</v>
      </c>
      <c r="N4541" s="469">
        <v>0</v>
      </c>
      <c r="O4541" s="194"/>
      <c r="P4541" s="195"/>
      <c r="Q4541" s="195"/>
      <c r="R4541" s="195"/>
      <c r="S4541" s="196"/>
    </row>
    <row r="4542" spans="1:19" outlineLevel="1" collapsed="1" x14ac:dyDescent="0.2">
      <c r="A4542" s="133"/>
      <c r="B4542" s="134" t="s">
        <v>91</v>
      </c>
      <c r="C4542" s="165">
        <v>508920</v>
      </c>
      <c r="D4542" s="165">
        <v>892301</v>
      </c>
      <c r="E4542" s="136"/>
      <c r="F4542" s="136">
        <v>1</v>
      </c>
      <c r="G4542" s="507" t="s">
        <v>12</v>
      </c>
      <c r="H4542" s="457"/>
      <c r="I4542" s="137"/>
      <c r="J4542" s="181">
        <v>8131</v>
      </c>
      <c r="K4542" s="182">
        <v>2033</v>
      </c>
      <c r="L4542" s="182">
        <v>2033</v>
      </c>
      <c r="M4542" s="182">
        <v>2033</v>
      </c>
      <c r="N4542" s="470">
        <v>2032</v>
      </c>
      <c r="O4542" s="197">
        <v>318223.22088390734</v>
      </c>
      <c r="P4542" s="198">
        <v>79556</v>
      </c>
      <c r="Q4542" s="198">
        <v>79556</v>
      </c>
      <c r="R4542" s="198">
        <v>79556</v>
      </c>
      <c r="S4542" s="199">
        <v>79555.220883907343</v>
      </c>
    </row>
    <row r="4543" spans="1:19" ht="25.5" outlineLevel="2" x14ac:dyDescent="0.2">
      <c r="A4543" s="12" t="s">
        <v>9</v>
      </c>
      <c r="B4543" s="2" t="s">
        <v>91</v>
      </c>
      <c r="C4543" s="446">
        <v>508921</v>
      </c>
      <c r="D4543" s="446">
        <v>892401</v>
      </c>
      <c r="E4543" s="5" t="s">
        <v>625</v>
      </c>
      <c r="F4543" s="5">
        <v>1</v>
      </c>
      <c r="G4543" s="506" t="s">
        <v>12</v>
      </c>
      <c r="H4543" s="456" t="s">
        <v>701</v>
      </c>
      <c r="I4543" s="13" t="s">
        <v>98</v>
      </c>
      <c r="J4543" s="179">
        <v>800</v>
      </c>
      <c r="K4543" s="180">
        <v>200</v>
      </c>
      <c r="L4543" s="180">
        <v>200</v>
      </c>
      <c r="M4543" s="180">
        <v>200</v>
      </c>
      <c r="N4543" s="469">
        <v>200</v>
      </c>
      <c r="O4543" s="194"/>
      <c r="P4543" s="195"/>
      <c r="Q4543" s="195"/>
      <c r="R4543" s="195"/>
      <c r="S4543" s="196"/>
    </row>
    <row r="4544" spans="1:19" ht="25.5" outlineLevel="2" x14ac:dyDescent="0.2">
      <c r="A4544" s="12" t="s">
        <v>9</v>
      </c>
      <c r="B4544" s="2" t="s">
        <v>91</v>
      </c>
      <c r="C4544" s="446">
        <v>508921</v>
      </c>
      <c r="D4544" s="446">
        <v>892401</v>
      </c>
      <c r="E4544" s="5" t="s">
        <v>625</v>
      </c>
      <c r="F4544" s="5">
        <v>1</v>
      </c>
      <c r="G4544" s="506" t="s">
        <v>12</v>
      </c>
      <c r="H4544" s="456">
        <v>2</v>
      </c>
      <c r="I4544" s="13" t="s">
        <v>99</v>
      </c>
      <c r="J4544" s="179">
        <v>0</v>
      </c>
      <c r="K4544" s="180">
        <v>0</v>
      </c>
      <c r="L4544" s="180">
        <v>0</v>
      </c>
      <c r="M4544" s="180">
        <v>0</v>
      </c>
      <c r="N4544" s="469">
        <v>0</v>
      </c>
      <c r="O4544" s="194"/>
      <c r="P4544" s="195"/>
      <c r="Q4544" s="195"/>
      <c r="R4544" s="195"/>
      <c r="S4544" s="196"/>
    </row>
    <row r="4545" spans="1:19" ht="25.5" outlineLevel="2" x14ac:dyDescent="0.2">
      <c r="A4545" s="12" t="s">
        <v>9</v>
      </c>
      <c r="B4545" s="2" t="s">
        <v>91</v>
      </c>
      <c r="C4545" s="446">
        <v>508921</v>
      </c>
      <c r="D4545" s="446">
        <v>892401</v>
      </c>
      <c r="E4545" s="5" t="s">
        <v>625</v>
      </c>
      <c r="F4545" s="5">
        <v>1</v>
      </c>
      <c r="G4545" s="506" t="s">
        <v>12</v>
      </c>
      <c r="H4545" s="456">
        <v>3</v>
      </c>
      <c r="I4545" s="13" t="s">
        <v>100</v>
      </c>
      <c r="J4545" s="179">
        <v>0</v>
      </c>
      <c r="K4545" s="180">
        <v>0</v>
      </c>
      <c r="L4545" s="180">
        <v>0</v>
      </c>
      <c r="M4545" s="180">
        <v>0</v>
      </c>
      <c r="N4545" s="469">
        <v>0</v>
      </c>
      <c r="O4545" s="194"/>
      <c r="P4545" s="195"/>
      <c r="Q4545" s="195"/>
      <c r="R4545" s="195"/>
      <c r="S4545" s="196"/>
    </row>
    <row r="4546" spans="1:19" ht="25.5" outlineLevel="2" x14ac:dyDescent="0.2">
      <c r="A4546" s="12" t="s">
        <v>9</v>
      </c>
      <c r="B4546" s="2" t="s">
        <v>91</v>
      </c>
      <c r="C4546" s="446">
        <v>508921</v>
      </c>
      <c r="D4546" s="446">
        <v>892401</v>
      </c>
      <c r="E4546" s="5" t="s">
        <v>625</v>
      </c>
      <c r="F4546" s="5">
        <v>1</v>
      </c>
      <c r="G4546" s="506" t="s">
        <v>12</v>
      </c>
      <c r="H4546" s="456">
        <v>4</v>
      </c>
      <c r="I4546" s="13" t="s">
        <v>101</v>
      </c>
      <c r="J4546" s="179">
        <v>0</v>
      </c>
      <c r="K4546" s="180">
        <v>0</v>
      </c>
      <c r="L4546" s="180">
        <v>0</v>
      </c>
      <c r="M4546" s="180">
        <v>0</v>
      </c>
      <c r="N4546" s="469">
        <v>0</v>
      </c>
      <c r="O4546" s="194"/>
      <c r="P4546" s="195"/>
      <c r="Q4546" s="195"/>
      <c r="R4546" s="195"/>
      <c r="S4546" s="196"/>
    </row>
    <row r="4547" spans="1:19" ht="25.5" outlineLevel="2" x14ac:dyDescent="0.2">
      <c r="A4547" s="12" t="s">
        <v>9</v>
      </c>
      <c r="B4547" s="2" t="s">
        <v>91</v>
      </c>
      <c r="C4547" s="446">
        <v>508921</v>
      </c>
      <c r="D4547" s="446">
        <v>892401</v>
      </c>
      <c r="E4547" s="5" t="s">
        <v>625</v>
      </c>
      <c r="F4547" s="5">
        <v>1</v>
      </c>
      <c r="G4547" s="506" t="s">
        <v>12</v>
      </c>
      <c r="H4547" s="456" t="s">
        <v>302</v>
      </c>
      <c r="I4547" s="13" t="s">
        <v>102</v>
      </c>
      <c r="J4547" s="179">
        <v>0</v>
      </c>
      <c r="K4547" s="180">
        <v>0</v>
      </c>
      <c r="L4547" s="180">
        <v>0</v>
      </c>
      <c r="M4547" s="180">
        <v>0</v>
      </c>
      <c r="N4547" s="469">
        <v>0</v>
      </c>
      <c r="O4547" s="194"/>
      <c r="P4547" s="195"/>
      <c r="Q4547" s="195"/>
      <c r="R4547" s="195"/>
      <c r="S4547" s="196"/>
    </row>
    <row r="4548" spans="1:19" ht="25.5" outlineLevel="2" x14ac:dyDescent="0.2">
      <c r="A4548" s="12" t="s">
        <v>9</v>
      </c>
      <c r="B4548" s="2" t="s">
        <v>91</v>
      </c>
      <c r="C4548" s="446">
        <v>508921</v>
      </c>
      <c r="D4548" s="446">
        <v>892401</v>
      </c>
      <c r="E4548" s="5" t="s">
        <v>625</v>
      </c>
      <c r="F4548" s="5">
        <v>1</v>
      </c>
      <c r="G4548" s="506" t="s">
        <v>12</v>
      </c>
      <c r="H4548" s="456">
        <v>6</v>
      </c>
      <c r="I4548" s="13" t="s">
        <v>103</v>
      </c>
      <c r="J4548" s="179">
        <v>0</v>
      </c>
      <c r="K4548" s="180">
        <v>0</v>
      </c>
      <c r="L4548" s="180">
        <v>0</v>
      </c>
      <c r="M4548" s="180">
        <v>0</v>
      </c>
      <c r="N4548" s="469">
        <v>0</v>
      </c>
      <c r="O4548" s="194"/>
      <c r="P4548" s="195"/>
      <c r="Q4548" s="195"/>
      <c r="R4548" s="195"/>
      <c r="S4548" s="196"/>
    </row>
    <row r="4549" spans="1:19" ht="25.5" outlineLevel="2" x14ac:dyDescent="0.2">
      <c r="A4549" s="12" t="s">
        <v>9</v>
      </c>
      <c r="B4549" s="2" t="s">
        <v>91</v>
      </c>
      <c r="C4549" s="446">
        <v>508921</v>
      </c>
      <c r="D4549" s="446">
        <v>892401</v>
      </c>
      <c r="E4549" s="5" t="s">
        <v>625</v>
      </c>
      <c r="F4549" s="5">
        <v>1</v>
      </c>
      <c r="G4549" s="506" t="s">
        <v>12</v>
      </c>
      <c r="H4549" s="456">
        <v>7</v>
      </c>
      <c r="I4549" s="13" t="s">
        <v>104</v>
      </c>
      <c r="J4549" s="179">
        <v>0</v>
      </c>
      <c r="K4549" s="180">
        <v>0</v>
      </c>
      <c r="L4549" s="180">
        <v>0</v>
      </c>
      <c r="M4549" s="180">
        <v>0</v>
      </c>
      <c r="N4549" s="469">
        <v>0</v>
      </c>
      <c r="O4549" s="194"/>
      <c r="P4549" s="195"/>
      <c r="Q4549" s="195"/>
      <c r="R4549" s="195"/>
      <c r="S4549" s="196"/>
    </row>
    <row r="4550" spans="1:19" ht="51" outlineLevel="2" x14ac:dyDescent="0.2">
      <c r="A4550" s="12" t="s">
        <v>9</v>
      </c>
      <c r="B4550" s="2" t="s">
        <v>91</v>
      </c>
      <c r="C4550" s="446">
        <v>508921</v>
      </c>
      <c r="D4550" s="446">
        <v>892401</v>
      </c>
      <c r="E4550" s="5" t="s">
        <v>625</v>
      </c>
      <c r="F4550" s="5">
        <v>1</v>
      </c>
      <c r="G4550" s="506" t="s">
        <v>12</v>
      </c>
      <c r="H4550" s="456">
        <v>8</v>
      </c>
      <c r="I4550" s="13" t="s">
        <v>105</v>
      </c>
      <c r="J4550" s="179">
        <v>0</v>
      </c>
      <c r="K4550" s="180">
        <v>0</v>
      </c>
      <c r="L4550" s="180">
        <v>0</v>
      </c>
      <c r="M4550" s="180">
        <v>0</v>
      </c>
      <c r="N4550" s="469">
        <v>0</v>
      </c>
      <c r="O4550" s="194"/>
      <c r="P4550" s="195"/>
      <c r="Q4550" s="195"/>
      <c r="R4550" s="195"/>
      <c r="S4550" s="196"/>
    </row>
    <row r="4551" spans="1:19" ht="25.5" outlineLevel="2" x14ac:dyDescent="0.2">
      <c r="A4551" s="12" t="s">
        <v>9</v>
      </c>
      <c r="B4551" s="2" t="s">
        <v>91</v>
      </c>
      <c r="C4551" s="446">
        <v>508921</v>
      </c>
      <c r="D4551" s="446">
        <v>892401</v>
      </c>
      <c r="E4551" s="5" t="s">
        <v>625</v>
      </c>
      <c r="F4551" s="5">
        <v>1</v>
      </c>
      <c r="G4551" s="506" t="s">
        <v>12</v>
      </c>
      <c r="H4551" s="456">
        <v>9</v>
      </c>
      <c r="I4551" s="13" t="s">
        <v>106</v>
      </c>
      <c r="J4551" s="179">
        <v>0</v>
      </c>
      <c r="K4551" s="180">
        <v>0</v>
      </c>
      <c r="L4551" s="180">
        <v>0</v>
      </c>
      <c r="M4551" s="180">
        <v>0</v>
      </c>
      <c r="N4551" s="469">
        <v>0</v>
      </c>
      <c r="O4551" s="194"/>
      <c r="P4551" s="195"/>
      <c r="Q4551" s="195"/>
      <c r="R4551" s="195"/>
      <c r="S4551" s="196"/>
    </row>
    <row r="4552" spans="1:19" ht="25.5" outlineLevel="2" x14ac:dyDescent="0.2">
      <c r="A4552" s="12" t="s">
        <v>9</v>
      </c>
      <c r="B4552" s="2" t="s">
        <v>91</v>
      </c>
      <c r="C4552" s="446">
        <v>508921</v>
      </c>
      <c r="D4552" s="446">
        <v>892401</v>
      </c>
      <c r="E4552" s="5" t="s">
        <v>625</v>
      </c>
      <c r="F4552" s="5">
        <v>1</v>
      </c>
      <c r="G4552" s="506" t="s">
        <v>12</v>
      </c>
      <c r="H4552" s="456">
        <v>10</v>
      </c>
      <c r="I4552" s="13" t="s">
        <v>107</v>
      </c>
      <c r="J4552" s="179">
        <v>5</v>
      </c>
      <c r="K4552" s="180">
        <v>1</v>
      </c>
      <c r="L4552" s="180">
        <v>1</v>
      </c>
      <c r="M4552" s="180">
        <v>1</v>
      </c>
      <c r="N4552" s="469">
        <v>2</v>
      </c>
      <c r="O4552" s="194"/>
      <c r="P4552" s="195"/>
      <c r="Q4552" s="195"/>
      <c r="R4552" s="195"/>
      <c r="S4552" s="196"/>
    </row>
    <row r="4553" spans="1:19" ht="25.5" outlineLevel="2" x14ac:dyDescent="0.2">
      <c r="A4553" s="12" t="s">
        <v>9</v>
      </c>
      <c r="B4553" s="2" t="s">
        <v>91</v>
      </c>
      <c r="C4553" s="446">
        <v>508921</v>
      </c>
      <c r="D4553" s="446">
        <v>892401</v>
      </c>
      <c r="E4553" s="5" t="s">
        <v>625</v>
      </c>
      <c r="F4553" s="5">
        <v>1</v>
      </c>
      <c r="G4553" s="506" t="s">
        <v>12</v>
      </c>
      <c r="H4553" s="456">
        <v>11</v>
      </c>
      <c r="I4553" s="13" t="s">
        <v>108</v>
      </c>
      <c r="J4553" s="179">
        <v>0</v>
      </c>
      <c r="K4553" s="180">
        <v>0</v>
      </c>
      <c r="L4553" s="180">
        <v>0</v>
      </c>
      <c r="M4553" s="180">
        <v>0</v>
      </c>
      <c r="N4553" s="469">
        <v>0</v>
      </c>
      <c r="O4553" s="194"/>
      <c r="P4553" s="195"/>
      <c r="Q4553" s="195"/>
      <c r="R4553" s="195"/>
      <c r="S4553" s="196"/>
    </row>
    <row r="4554" spans="1:19" ht="25.5" outlineLevel="2" x14ac:dyDescent="0.2">
      <c r="A4554" s="12" t="s">
        <v>9</v>
      </c>
      <c r="B4554" s="2" t="s">
        <v>91</v>
      </c>
      <c r="C4554" s="446">
        <v>508921</v>
      </c>
      <c r="D4554" s="446">
        <v>892401</v>
      </c>
      <c r="E4554" s="5" t="s">
        <v>625</v>
      </c>
      <c r="F4554" s="5">
        <v>1</v>
      </c>
      <c r="G4554" s="506" t="s">
        <v>12</v>
      </c>
      <c r="H4554" s="456" t="s">
        <v>304</v>
      </c>
      <c r="I4554" s="13" t="s">
        <v>109</v>
      </c>
      <c r="J4554" s="179">
        <v>100</v>
      </c>
      <c r="K4554" s="180">
        <v>25</v>
      </c>
      <c r="L4554" s="180">
        <v>25</v>
      </c>
      <c r="M4554" s="180">
        <v>25</v>
      </c>
      <c r="N4554" s="469">
        <v>25</v>
      </c>
      <c r="O4554" s="194"/>
      <c r="P4554" s="195"/>
      <c r="Q4554" s="195"/>
      <c r="R4554" s="195"/>
      <c r="S4554" s="196"/>
    </row>
    <row r="4555" spans="1:19" ht="25.5" outlineLevel="2" x14ac:dyDescent="0.2">
      <c r="A4555" s="12" t="s">
        <v>9</v>
      </c>
      <c r="B4555" s="2" t="s">
        <v>91</v>
      </c>
      <c r="C4555" s="446">
        <v>508921</v>
      </c>
      <c r="D4555" s="446">
        <v>892401</v>
      </c>
      <c r="E4555" s="5" t="s">
        <v>625</v>
      </c>
      <c r="F4555" s="5">
        <v>1</v>
      </c>
      <c r="G4555" s="506" t="s">
        <v>12</v>
      </c>
      <c r="H4555" s="456">
        <v>15</v>
      </c>
      <c r="I4555" s="13" t="s">
        <v>110</v>
      </c>
      <c r="J4555" s="179">
        <v>5</v>
      </c>
      <c r="K4555" s="180">
        <v>1</v>
      </c>
      <c r="L4555" s="180">
        <v>1</v>
      </c>
      <c r="M4555" s="180">
        <v>1</v>
      </c>
      <c r="N4555" s="469">
        <v>2</v>
      </c>
      <c r="O4555" s="194"/>
      <c r="P4555" s="195"/>
      <c r="Q4555" s="195"/>
      <c r="R4555" s="195"/>
      <c r="S4555" s="196"/>
    </row>
    <row r="4556" spans="1:19" ht="25.5" outlineLevel="2" x14ac:dyDescent="0.2">
      <c r="A4556" s="12" t="s">
        <v>9</v>
      </c>
      <c r="B4556" s="2" t="s">
        <v>91</v>
      </c>
      <c r="C4556" s="446">
        <v>508921</v>
      </c>
      <c r="D4556" s="446">
        <v>892401</v>
      </c>
      <c r="E4556" s="5" t="s">
        <v>625</v>
      </c>
      <c r="F4556" s="5">
        <v>1</v>
      </c>
      <c r="G4556" s="506" t="s">
        <v>12</v>
      </c>
      <c r="H4556" s="456">
        <v>19</v>
      </c>
      <c r="I4556" s="13" t="s">
        <v>111</v>
      </c>
      <c r="J4556" s="179">
        <v>0</v>
      </c>
      <c r="K4556" s="180">
        <v>0</v>
      </c>
      <c r="L4556" s="180">
        <v>0</v>
      </c>
      <c r="M4556" s="180">
        <v>0</v>
      </c>
      <c r="N4556" s="469">
        <v>0</v>
      </c>
      <c r="O4556" s="194"/>
      <c r="P4556" s="195"/>
      <c r="Q4556" s="195"/>
      <c r="R4556" s="195"/>
      <c r="S4556" s="196"/>
    </row>
    <row r="4557" spans="1:19" ht="25.5" outlineLevel="2" x14ac:dyDescent="0.2">
      <c r="A4557" s="12" t="s">
        <v>9</v>
      </c>
      <c r="B4557" s="2" t="s">
        <v>91</v>
      </c>
      <c r="C4557" s="446">
        <v>508921</v>
      </c>
      <c r="D4557" s="446">
        <v>892401</v>
      </c>
      <c r="E4557" s="5" t="s">
        <v>625</v>
      </c>
      <c r="F4557" s="5">
        <v>1</v>
      </c>
      <c r="G4557" s="506" t="s">
        <v>12</v>
      </c>
      <c r="H4557" s="456" t="s">
        <v>316</v>
      </c>
      <c r="I4557" s="13" t="s">
        <v>112</v>
      </c>
      <c r="J4557" s="179">
        <v>130</v>
      </c>
      <c r="K4557" s="180">
        <v>33</v>
      </c>
      <c r="L4557" s="180">
        <v>33</v>
      </c>
      <c r="M4557" s="180">
        <v>33</v>
      </c>
      <c r="N4557" s="469">
        <v>31</v>
      </c>
      <c r="O4557" s="194"/>
      <c r="P4557" s="195"/>
      <c r="Q4557" s="195"/>
      <c r="R4557" s="195"/>
      <c r="S4557" s="196"/>
    </row>
    <row r="4558" spans="1:19" ht="25.5" outlineLevel="2" x14ac:dyDescent="0.2">
      <c r="A4558" s="12" t="s">
        <v>9</v>
      </c>
      <c r="B4558" s="2" t="s">
        <v>91</v>
      </c>
      <c r="C4558" s="446">
        <v>508921</v>
      </c>
      <c r="D4558" s="446">
        <v>892401</v>
      </c>
      <c r="E4558" s="5" t="s">
        <v>625</v>
      </c>
      <c r="F4558" s="5">
        <v>1</v>
      </c>
      <c r="G4558" s="506" t="s">
        <v>12</v>
      </c>
      <c r="H4558" s="456" t="s">
        <v>296</v>
      </c>
      <c r="I4558" s="13" t="s">
        <v>113</v>
      </c>
      <c r="J4558" s="179">
        <v>2514</v>
      </c>
      <c r="K4558" s="180">
        <v>500</v>
      </c>
      <c r="L4558" s="180">
        <v>1014</v>
      </c>
      <c r="M4558" s="180">
        <v>500</v>
      </c>
      <c r="N4558" s="469">
        <v>500</v>
      </c>
      <c r="O4558" s="194"/>
      <c r="P4558" s="195"/>
      <c r="Q4558" s="195"/>
      <c r="R4558" s="195"/>
      <c r="S4558" s="196"/>
    </row>
    <row r="4559" spans="1:19" ht="25.5" outlineLevel="2" x14ac:dyDescent="0.2">
      <c r="A4559" s="12" t="s">
        <v>9</v>
      </c>
      <c r="B4559" s="2" t="s">
        <v>91</v>
      </c>
      <c r="C4559" s="446">
        <v>508921</v>
      </c>
      <c r="D4559" s="446">
        <v>892401</v>
      </c>
      <c r="E4559" s="5" t="s">
        <v>625</v>
      </c>
      <c r="F4559" s="5">
        <v>1</v>
      </c>
      <c r="G4559" s="506" t="s">
        <v>12</v>
      </c>
      <c r="H4559" s="456">
        <v>23</v>
      </c>
      <c r="I4559" s="13" t="s">
        <v>114</v>
      </c>
      <c r="J4559" s="179">
        <v>0</v>
      </c>
      <c r="K4559" s="180">
        <v>0</v>
      </c>
      <c r="L4559" s="180">
        <v>0</v>
      </c>
      <c r="M4559" s="180">
        <v>0</v>
      </c>
      <c r="N4559" s="469">
        <v>0</v>
      </c>
      <c r="O4559" s="194"/>
      <c r="P4559" s="195"/>
      <c r="Q4559" s="195"/>
      <c r="R4559" s="195"/>
      <c r="S4559" s="196"/>
    </row>
    <row r="4560" spans="1:19" ht="25.5" outlineLevel="2" x14ac:dyDescent="0.2">
      <c r="A4560" s="12" t="s">
        <v>9</v>
      </c>
      <c r="B4560" s="2" t="s">
        <v>91</v>
      </c>
      <c r="C4560" s="446">
        <v>508921</v>
      </c>
      <c r="D4560" s="446">
        <v>892401</v>
      </c>
      <c r="E4560" s="5" t="s">
        <v>625</v>
      </c>
      <c r="F4560" s="5">
        <v>1</v>
      </c>
      <c r="G4560" s="506" t="s">
        <v>12</v>
      </c>
      <c r="H4560" s="456">
        <v>24</v>
      </c>
      <c r="I4560" s="13" t="s">
        <v>115</v>
      </c>
      <c r="J4560" s="179">
        <v>0</v>
      </c>
      <c r="K4560" s="180">
        <v>0</v>
      </c>
      <c r="L4560" s="180">
        <v>0</v>
      </c>
      <c r="M4560" s="180">
        <v>0</v>
      </c>
      <c r="N4560" s="469">
        <v>0</v>
      </c>
      <c r="O4560" s="194"/>
      <c r="P4560" s="195"/>
      <c r="Q4560" s="195"/>
      <c r="R4560" s="195"/>
      <c r="S4560" s="196"/>
    </row>
    <row r="4561" spans="1:19" ht="25.5" outlineLevel="2" x14ac:dyDescent="0.2">
      <c r="A4561" s="12" t="s">
        <v>9</v>
      </c>
      <c r="B4561" s="2" t="s">
        <v>91</v>
      </c>
      <c r="C4561" s="446">
        <v>508921</v>
      </c>
      <c r="D4561" s="446">
        <v>892401</v>
      </c>
      <c r="E4561" s="5" t="s">
        <v>625</v>
      </c>
      <c r="F4561" s="5">
        <v>1</v>
      </c>
      <c r="G4561" s="506" t="s">
        <v>12</v>
      </c>
      <c r="H4561" s="456">
        <v>25</v>
      </c>
      <c r="I4561" s="13" t="s">
        <v>116</v>
      </c>
      <c r="J4561" s="179">
        <v>5</v>
      </c>
      <c r="K4561" s="180">
        <v>1</v>
      </c>
      <c r="L4561" s="180">
        <v>1</v>
      </c>
      <c r="M4561" s="180">
        <v>1</v>
      </c>
      <c r="N4561" s="469">
        <v>2</v>
      </c>
      <c r="O4561" s="194"/>
      <c r="P4561" s="195"/>
      <c r="Q4561" s="195"/>
      <c r="R4561" s="195"/>
      <c r="S4561" s="196"/>
    </row>
    <row r="4562" spans="1:19" ht="25.5" outlineLevel="2" x14ac:dyDescent="0.2">
      <c r="A4562" s="12" t="s">
        <v>9</v>
      </c>
      <c r="B4562" s="2" t="s">
        <v>91</v>
      </c>
      <c r="C4562" s="446">
        <v>508921</v>
      </c>
      <c r="D4562" s="446">
        <v>892401</v>
      </c>
      <c r="E4562" s="5" t="s">
        <v>625</v>
      </c>
      <c r="F4562" s="5">
        <v>1</v>
      </c>
      <c r="G4562" s="506" t="s">
        <v>12</v>
      </c>
      <c r="H4562" s="456">
        <v>30</v>
      </c>
      <c r="I4562" s="13" t="s">
        <v>117</v>
      </c>
      <c r="J4562" s="179">
        <v>0</v>
      </c>
      <c r="K4562" s="180">
        <v>0</v>
      </c>
      <c r="L4562" s="180">
        <v>0</v>
      </c>
      <c r="M4562" s="180">
        <v>0</v>
      </c>
      <c r="N4562" s="469">
        <v>0</v>
      </c>
      <c r="O4562" s="194"/>
      <c r="P4562" s="195"/>
      <c r="Q4562" s="195"/>
      <c r="R4562" s="195"/>
      <c r="S4562" s="196"/>
    </row>
    <row r="4563" spans="1:19" ht="25.5" outlineLevel="2" x14ac:dyDescent="0.2">
      <c r="A4563" s="12" t="s">
        <v>9</v>
      </c>
      <c r="B4563" s="2" t="s">
        <v>91</v>
      </c>
      <c r="C4563" s="446">
        <v>508921</v>
      </c>
      <c r="D4563" s="446">
        <v>892401</v>
      </c>
      <c r="E4563" s="5" t="s">
        <v>625</v>
      </c>
      <c r="F4563" s="5">
        <v>1</v>
      </c>
      <c r="G4563" s="506" t="s">
        <v>12</v>
      </c>
      <c r="H4563" s="456">
        <v>31</v>
      </c>
      <c r="I4563" s="13" t="s">
        <v>118</v>
      </c>
      <c r="J4563" s="179">
        <v>0</v>
      </c>
      <c r="K4563" s="180">
        <v>0</v>
      </c>
      <c r="L4563" s="180">
        <v>0</v>
      </c>
      <c r="M4563" s="180">
        <v>0</v>
      </c>
      <c r="N4563" s="469">
        <v>0</v>
      </c>
      <c r="O4563" s="194"/>
      <c r="P4563" s="195"/>
      <c r="Q4563" s="195"/>
      <c r="R4563" s="195"/>
      <c r="S4563" s="196"/>
    </row>
    <row r="4564" spans="1:19" ht="25.5" outlineLevel="2" x14ac:dyDescent="0.2">
      <c r="A4564" s="12" t="s">
        <v>9</v>
      </c>
      <c r="B4564" s="2" t="s">
        <v>91</v>
      </c>
      <c r="C4564" s="446">
        <v>508921</v>
      </c>
      <c r="D4564" s="446">
        <v>892401</v>
      </c>
      <c r="E4564" s="5" t="s">
        <v>625</v>
      </c>
      <c r="F4564" s="5">
        <v>1</v>
      </c>
      <c r="G4564" s="506" t="s">
        <v>12</v>
      </c>
      <c r="H4564" s="456">
        <v>32</v>
      </c>
      <c r="I4564" s="13" t="s">
        <v>119</v>
      </c>
      <c r="J4564" s="179">
        <v>5</v>
      </c>
      <c r="K4564" s="180">
        <v>1</v>
      </c>
      <c r="L4564" s="180">
        <v>1</v>
      </c>
      <c r="M4564" s="180">
        <v>1</v>
      </c>
      <c r="N4564" s="469">
        <v>2</v>
      </c>
      <c r="O4564" s="194"/>
      <c r="P4564" s="195"/>
      <c r="Q4564" s="195"/>
      <c r="R4564" s="195"/>
      <c r="S4564" s="196"/>
    </row>
    <row r="4565" spans="1:19" ht="38.25" outlineLevel="2" x14ac:dyDescent="0.2">
      <c r="A4565" s="12" t="s">
        <v>9</v>
      </c>
      <c r="B4565" s="2" t="s">
        <v>91</v>
      </c>
      <c r="C4565" s="446">
        <v>508921</v>
      </c>
      <c r="D4565" s="446">
        <v>892401</v>
      </c>
      <c r="E4565" s="5" t="s">
        <v>625</v>
      </c>
      <c r="F4565" s="5">
        <v>1</v>
      </c>
      <c r="G4565" s="506" t="s">
        <v>12</v>
      </c>
      <c r="H4565" s="456">
        <v>35</v>
      </c>
      <c r="I4565" s="13" t="s">
        <v>120</v>
      </c>
      <c r="J4565" s="179">
        <v>0</v>
      </c>
      <c r="K4565" s="180">
        <v>0</v>
      </c>
      <c r="L4565" s="180">
        <v>0</v>
      </c>
      <c r="M4565" s="180">
        <v>0</v>
      </c>
      <c r="N4565" s="469">
        <v>0</v>
      </c>
      <c r="O4565" s="194"/>
      <c r="P4565" s="195"/>
      <c r="Q4565" s="195"/>
      <c r="R4565" s="195"/>
      <c r="S4565" s="196"/>
    </row>
    <row r="4566" spans="1:19" ht="38.25" outlineLevel="2" x14ac:dyDescent="0.2">
      <c r="A4566" s="12" t="s">
        <v>9</v>
      </c>
      <c r="B4566" s="2" t="s">
        <v>91</v>
      </c>
      <c r="C4566" s="446">
        <v>508921</v>
      </c>
      <c r="D4566" s="446">
        <v>892401</v>
      </c>
      <c r="E4566" s="5" t="s">
        <v>625</v>
      </c>
      <c r="F4566" s="5">
        <v>1</v>
      </c>
      <c r="G4566" s="506" t="s">
        <v>12</v>
      </c>
      <c r="H4566" s="456">
        <v>40</v>
      </c>
      <c r="I4566" s="13" t="s">
        <v>121</v>
      </c>
      <c r="J4566" s="179">
        <v>65</v>
      </c>
      <c r="K4566" s="180">
        <v>16</v>
      </c>
      <c r="L4566" s="180">
        <v>16</v>
      </c>
      <c r="M4566" s="180">
        <v>16</v>
      </c>
      <c r="N4566" s="469">
        <v>17</v>
      </c>
      <c r="O4566" s="194"/>
      <c r="P4566" s="195"/>
      <c r="Q4566" s="195"/>
      <c r="R4566" s="195"/>
      <c r="S4566" s="196"/>
    </row>
    <row r="4567" spans="1:19" ht="38.25" outlineLevel="2" x14ac:dyDescent="0.2">
      <c r="A4567" s="12" t="s">
        <v>9</v>
      </c>
      <c r="B4567" s="2" t="s">
        <v>91</v>
      </c>
      <c r="C4567" s="446">
        <v>508921</v>
      </c>
      <c r="D4567" s="446">
        <v>892401</v>
      </c>
      <c r="E4567" s="5" t="s">
        <v>625</v>
      </c>
      <c r="F4567" s="5">
        <v>1</v>
      </c>
      <c r="G4567" s="506" t="s">
        <v>12</v>
      </c>
      <c r="H4567" s="456">
        <v>68</v>
      </c>
      <c r="I4567" s="13" t="s">
        <v>122</v>
      </c>
      <c r="J4567" s="179">
        <v>50</v>
      </c>
      <c r="K4567" s="180">
        <v>13</v>
      </c>
      <c r="L4567" s="180">
        <v>13</v>
      </c>
      <c r="M4567" s="180">
        <v>13</v>
      </c>
      <c r="N4567" s="469">
        <v>11</v>
      </c>
      <c r="O4567" s="194"/>
      <c r="P4567" s="195"/>
      <c r="Q4567" s="195"/>
      <c r="R4567" s="195"/>
      <c r="S4567" s="196"/>
    </row>
    <row r="4568" spans="1:19" ht="38.25" outlineLevel="2" x14ac:dyDescent="0.2">
      <c r="A4568" s="12" t="s">
        <v>9</v>
      </c>
      <c r="B4568" s="2" t="s">
        <v>91</v>
      </c>
      <c r="C4568" s="446">
        <v>508921</v>
      </c>
      <c r="D4568" s="446">
        <v>892401</v>
      </c>
      <c r="E4568" s="5" t="s">
        <v>625</v>
      </c>
      <c r="F4568" s="5">
        <v>1</v>
      </c>
      <c r="G4568" s="506" t="s">
        <v>12</v>
      </c>
      <c r="H4568" s="456">
        <v>91</v>
      </c>
      <c r="I4568" s="13" t="s">
        <v>123</v>
      </c>
      <c r="J4568" s="179">
        <v>400</v>
      </c>
      <c r="K4568" s="180">
        <v>100</v>
      </c>
      <c r="L4568" s="180">
        <v>100</v>
      </c>
      <c r="M4568" s="180">
        <v>100</v>
      </c>
      <c r="N4568" s="469">
        <v>100</v>
      </c>
      <c r="O4568" s="194"/>
      <c r="P4568" s="195"/>
      <c r="Q4568" s="195"/>
      <c r="R4568" s="195"/>
      <c r="S4568" s="196"/>
    </row>
    <row r="4569" spans="1:19" outlineLevel="1" collapsed="1" x14ac:dyDescent="0.2">
      <c r="A4569" s="133"/>
      <c r="B4569" s="134" t="s">
        <v>91</v>
      </c>
      <c r="C4569" s="165">
        <v>508921</v>
      </c>
      <c r="D4569" s="165">
        <v>892401</v>
      </c>
      <c r="E4569" s="136"/>
      <c r="F4569" s="136">
        <v>1</v>
      </c>
      <c r="G4569" s="507" t="s">
        <v>12</v>
      </c>
      <c r="H4569" s="457"/>
      <c r="I4569" s="137"/>
      <c r="J4569" s="181">
        <v>4079</v>
      </c>
      <c r="K4569" s="182">
        <v>891</v>
      </c>
      <c r="L4569" s="182">
        <v>1405</v>
      </c>
      <c r="M4569" s="182">
        <v>891</v>
      </c>
      <c r="N4569" s="470">
        <v>892</v>
      </c>
      <c r="O4569" s="197">
        <v>337417.34571487503</v>
      </c>
      <c r="P4569" s="198">
        <v>75108.128750000003</v>
      </c>
      <c r="Q4569" s="198">
        <v>112092.86491071428</v>
      </c>
      <c r="R4569" s="198">
        <v>75108.128750000003</v>
      </c>
      <c r="S4569" s="199">
        <v>75108.223304160725</v>
      </c>
    </row>
    <row r="4570" spans="1:19" ht="51" outlineLevel="2" x14ac:dyDescent="0.2">
      <c r="A4570" s="12" t="s">
        <v>9</v>
      </c>
      <c r="B4570" s="2" t="s">
        <v>91</v>
      </c>
      <c r="C4570" s="446">
        <v>508927</v>
      </c>
      <c r="D4570" s="446">
        <v>893001</v>
      </c>
      <c r="E4570" s="5" t="s">
        <v>440</v>
      </c>
      <c r="F4570" s="5">
        <v>1</v>
      </c>
      <c r="G4570" s="506" t="s">
        <v>12</v>
      </c>
      <c r="H4570" s="456" t="s">
        <v>701</v>
      </c>
      <c r="I4570" s="13" t="s">
        <v>98</v>
      </c>
      <c r="J4570" s="179">
        <v>0</v>
      </c>
      <c r="K4570" s="180">
        <v>0</v>
      </c>
      <c r="L4570" s="180">
        <v>0</v>
      </c>
      <c r="M4570" s="180">
        <v>0</v>
      </c>
      <c r="N4570" s="469">
        <v>0</v>
      </c>
      <c r="O4570" s="194"/>
      <c r="P4570" s="195"/>
      <c r="Q4570" s="195"/>
      <c r="R4570" s="195"/>
      <c r="S4570" s="196"/>
    </row>
    <row r="4571" spans="1:19" ht="51" outlineLevel="2" x14ac:dyDescent="0.2">
      <c r="A4571" s="12" t="s">
        <v>9</v>
      </c>
      <c r="B4571" s="2" t="s">
        <v>91</v>
      </c>
      <c r="C4571" s="446">
        <v>508927</v>
      </c>
      <c r="D4571" s="446">
        <v>893001</v>
      </c>
      <c r="E4571" s="5" t="s">
        <v>440</v>
      </c>
      <c r="F4571" s="5">
        <v>1</v>
      </c>
      <c r="G4571" s="506" t="s">
        <v>12</v>
      </c>
      <c r="H4571" s="456">
        <v>2</v>
      </c>
      <c r="I4571" s="13" t="s">
        <v>99</v>
      </c>
      <c r="J4571" s="179">
        <v>0</v>
      </c>
      <c r="K4571" s="180">
        <v>0</v>
      </c>
      <c r="L4571" s="180">
        <v>0</v>
      </c>
      <c r="M4571" s="180">
        <v>0</v>
      </c>
      <c r="N4571" s="469">
        <v>0</v>
      </c>
      <c r="O4571" s="194"/>
      <c r="P4571" s="195"/>
      <c r="Q4571" s="195"/>
      <c r="R4571" s="195"/>
      <c r="S4571" s="196"/>
    </row>
    <row r="4572" spans="1:19" ht="51" outlineLevel="2" x14ac:dyDescent="0.2">
      <c r="A4572" s="12" t="s">
        <v>9</v>
      </c>
      <c r="B4572" s="2" t="s">
        <v>91</v>
      </c>
      <c r="C4572" s="446">
        <v>508927</v>
      </c>
      <c r="D4572" s="446">
        <v>893001</v>
      </c>
      <c r="E4572" s="5" t="s">
        <v>440</v>
      </c>
      <c r="F4572" s="5">
        <v>1</v>
      </c>
      <c r="G4572" s="506" t="s">
        <v>12</v>
      </c>
      <c r="H4572" s="456">
        <v>3</v>
      </c>
      <c r="I4572" s="13" t="s">
        <v>100</v>
      </c>
      <c r="J4572" s="179">
        <v>0</v>
      </c>
      <c r="K4572" s="180">
        <v>0</v>
      </c>
      <c r="L4572" s="180">
        <v>0</v>
      </c>
      <c r="M4572" s="180">
        <v>0</v>
      </c>
      <c r="N4572" s="469">
        <v>0</v>
      </c>
      <c r="O4572" s="194"/>
      <c r="P4572" s="195"/>
      <c r="Q4572" s="195"/>
      <c r="R4572" s="195"/>
      <c r="S4572" s="196"/>
    </row>
    <row r="4573" spans="1:19" ht="51" outlineLevel="2" x14ac:dyDescent="0.2">
      <c r="A4573" s="12" t="s">
        <v>9</v>
      </c>
      <c r="B4573" s="2" t="s">
        <v>91</v>
      </c>
      <c r="C4573" s="446">
        <v>508927</v>
      </c>
      <c r="D4573" s="446">
        <v>893001</v>
      </c>
      <c r="E4573" s="5" t="s">
        <v>440</v>
      </c>
      <c r="F4573" s="5">
        <v>1</v>
      </c>
      <c r="G4573" s="506" t="s">
        <v>12</v>
      </c>
      <c r="H4573" s="456">
        <v>4</v>
      </c>
      <c r="I4573" s="13" t="s">
        <v>101</v>
      </c>
      <c r="J4573" s="179">
        <v>3</v>
      </c>
      <c r="K4573" s="180">
        <v>1</v>
      </c>
      <c r="L4573" s="180">
        <v>1</v>
      </c>
      <c r="M4573" s="180">
        <v>1</v>
      </c>
      <c r="N4573" s="469">
        <v>0</v>
      </c>
      <c r="O4573" s="194"/>
      <c r="P4573" s="195"/>
      <c r="Q4573" s="195"/>
      <c r="R4573" s="195"/>
      <c r="S4573" s="196"/>
    </row>
    <row r="4574" spans="1:19" ht="51" outlineLevel="2" x14ac:dyDescent="0.2">
      <c r="A4574" s="12" t="s">
        <v>9</v>
      </c>
      <c r="B4574" s="2" t="s">
        <v>91</v>
      </c>
      <c r="C4574" s="446">
        <v>508927</v>
      </c>
      <c r="D4574" s="446">
        <v>893001</v>
      </c>
      <c r="E4574" s="5" t="s">
        <v>440</v>
      </c>
      <c r="F4574" s="5">
        <v>1</v>
      </c>
      <c r="G4574" s="506" t="s">
        <v>12</v>
      </c>
      <c r="H4574" s="456" t="s">
        <v>302</v>
      </c>
      <c r="I4574" s="13" t="s">
        <v>102</v>
      </c>
      <c r="J4574" s="179">
        <v>0</v>
      </c>
      <c r="K4574" s="180">
        <v>0</v>
      </c>
      <c r="L4574" s="180">
        <v>0</v>
      </c>
      <c r="M4574" s="180">
        <v>0</v>
      </c>
      <c r="N4574" s="469">
        <v>0</v>
      </c>
      <c r="O4574" s="194"/>
      <c r="P4574" s="195"/>
      <c r="Q4574" s="195"/>
      <c r="R4574" s="195"/>
      <c r="S4574" s="196"/>
    </row>
    <row r="4575" spans="1:19" ht="51" outlineLevel="2" x14ac:dyDescent="0.2">
      <c r="A4575" s="12" t="s">
        <v>9</v>
      </c>
      <c r="B4575" s="2" t="s">
        <v>91</v>
      </c>
      <c r="C4575" s="446">
        <v>508927</v>
      </c>
      <c r="D4575" s="446">
        <v>893001</v>
      </c>
      <c r="E4575" s="5" t="s">
        <v>440</v>
      </c>
      <c r="F4575" s="5">
        <v>1</v>
      </c>
      <c r="G4575" s="506" t="s">
        <v>12</v>
      </c>
      <c r="H4575" s="456">
        <v>6</v>
      </c>
      <c r="I4575" s="13" t="s">
        <v>103</v>
      </c>
      <c r="J4575" s="179">
        <v>0</v>
      </c>
      <c r="K4575" s="180">
        <v>0</v>
      </c>
      <c r="L4575" s="180">
        <v>0</v>
      </c>
      <c r="M4575" s="180">
        <v>0</v>
      </c>
      <c r="N4575" s="469">
        <v>0</v>
      </c>
      <c r="O4575" s="194"/>
      <c r="P4575" s="195"/>
      <c r="Q4575" s="195"/>
      <c r="R4575" s="195"/>
      <c r="S4575" s="196"/>
    </row>
    <row r="4576" spans="1:19" ht="51" outlineLevel="2" x14ac:dyDescent="0.2">
      <c r="A4576" s="12" t="s">
        <v>9</v>
      </c>
      <c r="B4576" s="2" t="s">
        <v>91</v>
      </c>
      <c r="C4576" s="446">
        <v>508927</v>
      </c>
      <c r="D4576" s="446">
        <v>893001</v>
      </c>
      <c r="E4576" s="5" t="s">
        <v>440</v>
      </c>
      <c r="F4576" s="5">
        <v>1</v>
      </c>
      <c r="G4576" s="506" t="s">
        <v>12</v>
      </c>
      <c r="H4576" s="456">
        <v>7</v>
      </c>
      <c r="I4576" s="13" t="s">
        <v>104</v>
      </c>
      <c r="J4576" s="179">
        <v>35</v>
      </c>
      <c r="K4576" s="180">
        <v>9</v>
      </c>
      <c r="L4576" s="180">
        <v>9</v>
      </c>
      <c r="M4576" s="180">
        <v>9</v>
      </c>
      <c r="N4576" s="469">
        <v>8</v>
      </c>
      <c r="O4576" s="194"/>
      <c r="P4576" s="195"/>
      <c r="Q4576" s="195"/>
      <c r="R4576" s="195"/>
      <c r="S4576" s="196"/>
    </row>
    <row r="4577" spans="1:19" ht="51" outlineLevel="2" x14ac:dyDescent="0.2">
      <c r="A4577" s="12" t="s">
        <v>9</v>
      </c>
      <c r="B4577" s="2" t="s">
        <v>91</v>
      </c>
      <c r="C4577" s="446">
        <v>508927</v>
      </c>
      <c r="D4577" s="446">
        <v>893001</v>
      </c>
      <c r="E4577" s="5" t="s">
        <v>440</v>
      </c>
      <c r="F4577" s="5">
        <v>1</v>
      </c>
      <c r="G4577" s="506" t="s">
        <v>12</v>
      </c>
      <c r="H4577" s="456">
        <v>8</v>
      </c>
      <c r="I4577" s="13" t="s">
        <v>105</v>
      </c>
      <c r="J4577" s="179">
        <v>5</v>
      </c>
      <c r="K4577" s="180">
        <v>1</v>
      </c>
      <c r="L4577" s="180">
        <v>1</v>
      </c>
      <c r="M4577" s="180">
        <v>1</v>
      </c>
      <c r="N4577" s="469">
        <v>2</v>
      </c>
      <c r="O4577" s="194"/>
      <c r="P4577" s="195"/>
      <c r="Q4577" s="195"/>
      <c r="R4577" s="195"/>
      <c r="S4577" s="196"/>
    </row>
    <row r="4578" spans="1:19" ht="51" outlineLevel="2" x14ac:dyDescent="0.2">
      <c r="A4578" s="12" t="s">
        <v>9</v>
      </c>
      <c r="B4578" s="2" t="s">
        <v>91</v>
      </c>
      <c r="C4578" s="446">
        <v>508927</v>
      </c>
      <c r="D4578" s="446">
        <v>893001</v>
      </c>
      <c r="E4578" s="5" t="s">
        <v>440</v>
      </c>
      <c r="F4578" s="5">
        <v>1</v>
      </c>
      <c r="G4578" s="506" t="s">
        <v>12</v>
      </c>
      <c r="H4578" s="456">
        <v>9</v>
      </c>
      <c r="I4578" s="13" t="s">
        <v>106</v>
      </c>
      <c r="J4578" s="179">
        <v>3</v>
      </c>
      <c r="K4578" s="180">
        <v>1</v>
      </c>
      <c r="L4578" s="180">
        <v>1</v>
      </c>
      <c r="M4578" s="180">
        <v>1</v>
      </c>
      <c r="N4578" s="469">
        <v>0</v>
      </c>
      <c r="O4578" s="194"/>
      <c r="P4578" s="195"/>
      <c r="Q4578" s="195"/>
      <c r="R4578" s="195"/>
      <c r="S4578" s="196"/>
    </row>
    <row r="4579" spans="1:19" ht="51" outlineLevel="2" x14ac:dyDescent="0.2">
      <c r="A4579" s="12" t="s">
        <v>9</v>
      </c>
      <c r="B4579" s="2" t="s">
        <v>91</v>
      </c>
      <c r="C4579" s="446">
        <v>508927</v>
      </c>
      <c r="D4579" s="446">
        <v>893001</v>
      </c>
      <c r="E4579" s="5" t="s">
        <v>440</v>
      </c>
      <c r="F4579" s="5">
        <v>1</v>
      </c>
      <c r="G4579" s="506" t="s">
        <v>12</v>
      </c>
      <c r="H4579" s="456">
        <v>10</v>
      </c>
      <c r="I4579" s="13" t="s">
        <v>107</v>
      </c>
      <c r="J4579" s="179">
        <v>0</v>
      </c>
      <c r="K4579" s="180">
        <v>0</v>
      </c>
      <c r="L4579" s="180">
        <v>0</v>
      </c>
      <c r="M4579" s="180">
        <v>0</v>
      </c>
      <c r="N4579" s="469">
        <v>0</v>
      </c>
      <c r="O4579" s="194"/>
      <c r="P4579" s="195"/>
      <c r="Q4579" s="195"/>
      <c r="R4579" s="195"/>
      <c r="S4579" s="196"/>
    </row>
    <row r="4580" spans="1:19" ht="51" outlineLevel="2" x14ac:dyDescent="0.2">
      <c r="A4580" s="12" t="s">
        <v>9</v>
      </c>
      <c r="B4580" s="2" t="s">
        <v>91</v>
      </c>
      <c r="C4580" s="446">
        <v>508927</v>
      </c>
      <c r="D4580" s="446">
        <v>893001</v>
      </c>
      <c r="E4580" s="5" t="s">
        <v>440</v>
      </c>
      <c r="F4580" s="5">
        <v>1</v>
      </c>
      <c r="G4580" s="506" t="s">
        <v>12</v>
      </c>
      <c r="H4580" s="456">
        <v>11</v>
      </c>
      <c r="I4580" s="13" t="s">
        <v>108</v>
      </c>
      <c r="J4580" s="179">
        <v>0</v>
      </c>
      <c r="K4580" s="180">
        <v>0</v>
      </c>
      <c r="L4580" s="180">
        <v>0</v>
      </c>
      <c r="M4580" s="180">
        <v>0</v>
      </c>
      <c r="N4580" s="469">
        <v>0</v>
      </c>
      <c r="O4580" s="194"/>
      <c r="P4580" s="195"/>
      <c r="Q4580" s="195"/>
      <c r="R4580" s="195"/>
      <c r="S4580" s="196"/>
    </row>
    <row r="4581" spans="1:19" ht="51" outlineLevel="2" x14ac:dyDescent="0.2">
      <c r="A4581" s="12" t="s">
        <v>9</v>
      </c>
      <c r="B4581" s="2" t="s">
        <v>91</v>
      </c>
      <c r="C4581" s="446">
        <v>508927</v>
      </c>
      <c r="D4581" s="446">
        <v>893001</v>
      </c>
      <c r="E4581" s="5" t="s">
        <v>440</v>
      </c>
      <c r="F4581" s="5">
        <v>1</v>
      </c>
      <c r="G4581" s="506" t="s">
        <v>12</v>
      </c>
      <c r="H4581" s="456" t="s">
        <v>304</v>
      </c>
      <c r="I4581" s="13" t="s">
        <v>109</v>
      </c>
      <c r="J4581" s="179">
        <v>3</v>
      </c>
      <c r="K4581" s="180">
        <v>1</v>
      </c>
      <c r="L4581" s="180">
        <v>1</v>
      </c>
      <c r="M4581" s="180">
        <v>1</v>
      </c>
      <c r="N4581" s="469">
        <v>0</v>
      </c>
      <c r="O4581" s="194"/>
      <c r="P4581" s="195"/>
      <c r="Q4581" s="195"/>
      <c r="R4581" s="195"/>
      <c r="S4581" s="196"/>
    </row>
    <row r="4582" spans="1:19" ht="51" outlineLevel="2" x14ac:dyDescent="0.2">
      <c r="A4582" s="12" t="s">
        <v>9</v>
      </c>
      <c r="B4582" s="2" t="s">
        <v>91</v>
      </c>
      <c r="C4582" s="446">
        <v>508927</v>
      </c>
      <c r="D4582" s="446">
        <v>893001</v>
      </c>
      <c r="E4582" s="5" t="s">
        <v>440</v>
      </c>
      <c r="F4582" s="5">
        <v>1</v>
      </c>
      <c r="G4582" s="506" t="s">
        <v>12</v>
      </c>
      <c r="H4582" s="456">
        <v>15</v>
      </c>
      <c r="I4582" s="13" t="s">
        <v>110</v>
      </c>
      <c r="J4582" s="179">
        <v>5</v>
      </c>
      <c r="K4582" s="180">
        <v>1</v>
      </c>
      <c r="L4582" s="180">
        <v>1</v>
      </c>
      <c r="M4582" s="180">
        <v>1</v>
      </c>
      <c r="N4582" s="469">
        <v>2</v>
      </c>
      <c r="O4582" s="194"/>
      <c r="P4582" s="195"/>
      <c r="Q4582" s="195"/>
      <c r="R4582" s="195"/>
      <c r="S4582" s="196"/>
    </row>
    <row r="4583" spans="1:19" ht="51" outlineLevel="2" x14ac:dyDescent="0.2">
      <c r="A4583" s="12" t="s">
        <v>9</v>
      </c>
      <c r="B4583" s="2" t="s">
        <v>91</v>
      </c>
      <c r="C4583" s="446">
        <v>508927</v>
      </c>
      <c r="D4583" s="446">
        <v>893001</v>
      </c>
      <c r="E4583" s="5" t="s">
        <v>440</v>
      </c>
      <c r="F4583" s="5">
        <v>1</v>
      </c>
      <c r="G4583" s="506" t="s">
        <v>12</v>
      </c>
      <c r="H4583" s="456">
        <v>19</v>
      </c>
      <c r="I4583" s="13" t="s">
        <v>111</v>
      </c>
      <c r="J4583" s="179">
        <v>0</v>
      </c>
      <c r="K4583" s="180">
        <v>0</v>
      </c>
      <c r="L4583" s="180">
        <v>0</v>
      </c>
      <c r="M4583" s="180">
        <v>0</v>
      </c>
      <c r="N4583" s="469">
        <v>0</v>
      </c>
      <c r="O4583" s="194"/>
      <c r="P4583" s="195"/>
      <c r="Q4583" s="195"/>
      <c r="R4583" s="195"/>
      <c r="S4583" s="196"/>
    </row>
    <row r="4584" spans="1:19" ht="51" outlineLevel="2" x14ac:dyDescent="0.2">
      <c r="A4584" s="12" t="s">
        <v>9</v>
      </c>
      <c r="B4584" s="2" t="s">
        <v>91</v>
      </c>
      <c r="C4584" s="446">
        <v>508927</v>
      </c>
      <c r="D4584" s="446">
        <v>893001</v>
      </c>
      <c r="E4584" s="5" t="s">
        <v>440</v>
      </c>
      <c r="F4584" s="5">
        <v>1</v>
      </c>
      <c r="G4584" s="506" t="s">
        <v>12</v>
      </c>
      <c r="H4584" s="456" t="s">
        <v>316</v>
      </c>
      <c r="I4584" s="13" t="s">
        <v>112</v>
      </c>
      <c r="J4584" s="179">
        <v>0</v>
      </c>
      <c r="K4584" s="180">
        <v>0</v>
      </c>
      <c r="L4584" s="180">
        <v>0</v>
      </c>
      <c r="M4584" s="180">
        <v>0</v>
      </c>
      <c r="N4584" s="469">
        <v>0</v>
      </c>
      <c r="O4584" s="194"/>
      <c r="P4584" s="195"/>
      <c r="Q4584" s="195"/>
      <c r="R4584" s="195"/>
      <c r="S4584" s="196"/>
    </row>
    <row r="4585" spans="1:19" ht="51" outlineLevel="2" x14ac:dyDescent="0.2">
      <c r="A4585" s="12" t="s">
        <v>9</v>
      </c>
      <c r="B4585" s="2" t="s">
        <v>91</v>
      </c>
      <c r="C4585" s="446">
        <v>508927</v>
      </c>
      <c r="D4585" s="446">
        <v>893001</v>
      </c>
      <c r="E4585" s="5" t="s">
        <v>440</v>
      </c>
      <c r="F4585" s="5">
        <v>1</v>
      </c>
      <c r="G4585" s="506" t="s">
        <v>12</v>
      </c>
      <c r="H4585" s="456" t="s">
        <v>296</v>
      </c>
      <c r="I4585" s="13" t="s">
        <v>113</v>
      </c>
      <c r="J4585" s="179">
        <v>35</v>
      </c>
      <c r="K4585" s="180">
        <v>9</v>
      </c>
      <c r="L4585" s="180">
        <v>9</v>
      </c>
      <c r="M4585" s="180">
        <v>9</v>
      </c>
      <c r="N4585" s="469">
        <v>8</v>
      </c>
      <c r="O4585" s="194"/>
      <c r="P4585" s="195"/>
      <c r="Q4585" s="195"/>
      <c r="R4585" s="195"/>
      <c r="S4585" s="196"/>
    </row>
    <row r="4586" spans="1:19" ht="51" outlineLevel="2" x14ac:dyDescent="0.2">
      <c r="A4586" s="12" t="s">
        <v>9</v>
      </c>
      <c r="B4586" s="2" t="s">
        <v>91</v>
      </c>
      <c r="C4586" s="446">
        <v>508927</v>
      </c>
      <c r="D4586" s="446">
        <v>893001</v>
      </c>
      <c r="E4586" s="5" t="s">
        <v>440</v>
      </c>
      <c r="F4586" s="5">
        <v>1</v>
      </c>
      <c r="G4586" s="506" t="s">
        <v>12</v>
      </c>
      <c r="H4586" s="456">
        <v>23</v>
      </c>
      <c r="I4586" s="13" t="s">
        <v>114</v>
      </c>
      <c r="J4586" s="179">
        <v>0</v>
      </c>
      <c r="K4586" s="180">
        <v>0</v>
      </c>
      <c r="L4586" s="180">
        <v>0</v>
      </c>
      <c r="M4586" s="180">
        <v>0</v>
      </c>
      <c r="N4586" s="469">
        <v>0</v>
      </c>
      <c r="O4586" s="194"/>
      <c r="P4586" s="195"/>
      <c r="Q4586" s="195"/>
      <c r="R4586" s="195"/>
      <c r="S4586" s="196"/>
    </row>
    <row r="4587" spans="1:19" ht="51" outlineLevel="2" x14ac:dyDescent="0.2">
      <c r="A4587" s="12" t="s">
        <v>9</v>
      </c>
      <c r="B4587" s="2" t="s">
        <v>91</v>
      </c>
      <c r="C4587" s="446">
        <v>508927</v>
      </c>
      <c r="D4587" s="446">
        <v>893001</v>
      </c>
      <c r="E4587" s="5" t="s">
        <v>440</v>
      </c>
      <c r="F4587" s="5">
        <v>1</v>
      </c>
      <c r="G4587" s="506" t="s">
        <v>12</v>
      </c>
      <c r="H4587" s="456">
        <v>24</v>
      </c>
      <c r="I4587" s="13" t="s">
        <v>115</v>
      </c>
      <c r="J4587" s="179">
        <v>0</v>
      </c>
      <c r="K4587" s="180">
        <v>0</v>
      </c>
      <c r="L4587" s="180">
        <v>0</v>
      </c>
      <c r="M4587" s="180">
        <v>0</v>
      </c>
      <c r="N4587" s="469">
        <v>0</v>
      </c>
      <c r="O4587" s="194"/>
      <c r="P4587" s="195"/>
      <c r="Q4587" s="195"/>
      <c r="R4587" s="195"/>
      <c r="S4587" s="196"/>
    </row>
    <row r="4588" spans="1:19" ht="51" outlineLevel="2" x14ac:dyDescent="0.2">
      <c r="A4588" s="12" t="s">
        <v>9</v>
      </c>
      <c r="B4588" s="2" t="s">
        <v>91</v>
      </c>
      <c r="C4588" s="446">
        <v>508927</v>
      </c>
      <c r="D4588" s="446">
        <v>893001</v>
      </c>
      <c r="E4588" s="5" t="s">
        <v>440</v>
      </c>
      <c r="F4588" s="5">
        <v>1</v>
      </c>
      <c r="G4588" s="506" t="s">
        <v>12</v>
      </c>
      <c r="H4588" s="456">
        <v>25</v>
      </c>
      <c r="I4588" s="13" t="s">
        <v>116</v>
      </c>
      <c r="J4588" s="179">
        <v>0</v>
      </c>
      <c r="K4588" s="180">
        <v>0</v>
      </c>
      <c r="L4588" s="180">
        <v>0</v>
      </c>
      <c r="M4588" s="180">
        <v>0</v>
      </c>
      <c r="N4588" s="469">
        <v>0</v>
      </c>
      <c r="O4588" s="194"/>
      <c r="P4588" s="195"/>
      <c r="Q4588" s="195"/>
      <c r="R4588" s="195"/>
      <c r="S4588" s="196"/>
    </row>
    <row r="4589" spans="1:19" ht="51" outlineLevel="2" x14ac:dyDescent="0.2">
      <c r="A4589" s="12" t="s">
        <v>9</v>
      </c>
      <c r="B4589" s="2" t="s">
        <v>91</v>
      </c>
      <c r="C4589" s="446">
        <v>508927</v>
      </c>
      <c r="D4589" s="446">
        <v>893001</v>
      </c>
      <c r="E4589" s="5" t="s">
        <v>440</v>
      </c>
      <c r="F4589" s="5">
        <v>1</v>
      </c>
      <c r="G4589" s="506" t="s">
        <v>12</v>
      </c>
      <c r="H4589" s="456">
        <v>30</v>
      </c>
      <c r="I4589" s="13" t="s">
        <v>117</v>
      </c>
      <c r="J4589" s="179">
        <v>0</v>
      </c>
      <c r="K4589" s="180">
        <v>0</v>
      </c>
      <c r="L4589" s="180">
        <v>0</v>
      </c>
      <c r="M4589" s="180">
        <v>0</v>
      </c>
      <c r="N4589" s="469">
        <v>0</v>
      </c>
      <c r="O4589" s="194"/>
      <c r="P4589" s="195"/>
      <c r="Q4589" s="195"/>
      <c r="R4589" s="195"/>
      <c r="S4589" s="196"/>
    </row>
    <row r="4590" spans="1:19" ht="51" outlineLevel="2" x14ac:dyDescent="0.2">
      <c r="A4590" s="12" t="s">
        <v>9</v>
      </c>
      <c r="B4590" s="2" t="s">
        <v>91</v>
      </c>
      <c r="C4590" s="446">
        <v>508927</v>
      </c>
      <c r="D4590" s="446">
        <v>893001</v>
      </c>
      <c r="E4590" s="5" t="s">
        <v>440</v>
      </c>
      <c r="F4590" s="5">
        <v>1</v>
      </c>
      <c r="G4590" s="506" t="s">
        <v>12</v>
      </c>
      <c r="H4590" s="456">
        <v>31</v>
      </c>
      <c r="I4590" s="13" t="s">
        <v>118</v>
      </c>
      <c r="J4590" s="179">
        <v>0</v>
      </c>
      <c r="K4590" s="180">
        <v>0</v>
      </c>
      <c r="L4590" s="180">
        <v>0</v>
      </c>
      <c r="M4590" s="180">
        <v>0</v>
      </c>
      <c r="N4590" s="469">
        <v>0</v>
      </c>
      <c r="O4590" s="194"/>
      <c r="P4590" s="195"/>
      <c r="Q4590" s="195"/>
      <c r="R4590" s="195"/>
      <c r="S4590" s="196"/>
    </row>
    <row r="4591" spans="1:19" ht="51" outlineLevel="2" x14ac:dyDescent="0.2">
      <c r="A4591" s="12" t="s">
        <v>9</v>
      </c>
      <c r="B4591" s="2" t="s">
        <v>91</v>
      </c>
      <c r="C4591" s="446">
        <v>508927</v>
      </c>
      <c r="D4591" s="446">
        <v>893001</v>
      </c>
      <c r="E4591" s="5" t="s">
        <v>440</v>
      </c>
      <c r="F4591" s="5">
        <v>1</v>
      </c>
      <c r="G4591" s="506" t="s">
        <v>12</v>
      </c>
      <c r="H4591" s="456">
        <v>32</v>
      </c>
      <c r="I4591" s="13" t="s">
        <v>119</v>
      </c>
      <c r="J4591" s="179">
        <v>0</v>
      </c>
      <c r="K4591" s="180">
        <v>0</v>
      </c>
      <c r="L4591" s="180">
        <v>0</v>
      </c>
      <c r="M4591" s="180">
        <v>0</v>
      </c>
      <c r="N4591" s="469">
        <v>0</v>
      </c>
      <c r="O4591" s="194"/>
      <c r="P4591" s="195"/>
      <c r="Q4591" s="195"/>
      <c r="R4591" s="195"/>
      <c r="S4591" s="196"/>
    </row>
    <row r="4592" spans="1:19" ht="51" outlineLevel="2" x14ac:dyDescent="0.2">
      <c r="A4592" s="12" t="s">
        <v>9</v>
      </c>
      <c r="B4592" s="2" t="s">
        <v>91</v>
      </c>
      <c r="C4592" s="446">
        <v>508927</v>
      </c>
      <c r="D4592" s="446">
        <v>893001</v>
      </c>
      <c r="E4592" s="5" t="s">
        <v>440</v>
      </c>
      <c r="F4592" s="5">
        <v>1</v>
      </c>
      <c r="G4592" s="506" t="s">
        <v>12</v>
      </c>
      <c r="H4592" s="456">
        <v>35</v>
      </c>
      <c r="I4592" s="13" t="s">
        <v>120</v>
      </c>
      <c r="J4592" s="179">
        <v>3</v>
      </c>
      <c r="K4592" s="180">
        <v>1</v>
      </c>
      <c r="L4592" s="180">
        <v>1</v>
      </c>
      <c r="M4592" s="180">
        <v>1</v>
      </c>
      <c r="N4592" s="469">
        <v>0</v>
      </c>
      <c r="O4592" s="194"/>
      <c r="P4592" s="195"/>
      <c r="Q4592" s="195"/>
      <c r="R4592" s="195"/>
      <c r="S4592" s="196"/>
    </row>
    <row r="4593" spans="1:19" ht="51" outlineLevel="2" x14ac:dyDescent="0.2">
      <c r="A4593" s="12" t="s">
        <v>9</v>
      </c>
      <c r="B4593" s="2" t="s">
        <v>91</v>
      </c>
      <c r="C4593" s="446">
        <v>508927</v>
      </c>
      <c r="D4593" s="446">
        <v>893001</v>
      </c>
      <c r="E4593" s="5" t="s">
        <v>440</v>
      </c>
      <c r="F4593" s="5">
        <v>1</v>
      </c>
      <c r="G4593" s="506" t="s">
        <v>12</v>
      </c>
      <c r="H4593" s="456">
        <v>40</v>
      </c>
      <c r="I4593" s="13" t="s">
        <v>121</v>
      </c>
      <c r="J4593" s="179">
        <v>0</v>
      </c>
      <c r="K4593" s="180">
        <v>0</v>
      </c>
      <c r="L4593" s="180">
        <v>0</v>
      </c>
      <c r="M4593" s="180">
        <v>0</v>
      </c>
      <c r="N4593" s="469">
        <v>0</v>
      </c>
      <c r="O4593" s="194"/>
      <c r="P4593" s="195"/>
      <c r="Q4593" s="195"/>
      <c r="R4593" s="195"/>
      <c r="S4593" s="196"/>
    </row>
    <row r="4594" spans="1:19" ht="51" outlineLevel="2" x14ac:dyDescent="0.2">
      <c r="A4594" s="12" t="s">
        <v>9</v>
      </c>
      <c r="B4594" s="2" t="s">
        <v>91</v>
      </c>
      <c r="C4594" s="446">
        <v>508927</v>
      </c>
      <c r="D4594" s="446">
        <v>893001</v>
      </c>
      <c r="E4594" s="5" t="s">
        <v>440</v>
      </c>
      <c r="F4594" s="5">
        <v>1</v>
      </c>
      <c r="G4594" s="506" t="s">
        <v>12</v>
      </c>
      <c r="H4594" s="456">
        <v>68</v>
      </c>
      <c r="I4594" s="13" t="s">
        <v>122</v>
      </c>
      <c r="J4594" s="179">
        <v>300</v>
      </c>
      <c r="K4594" s="180">
        <v>75</v>
      </c>
      <c r="L4594" s="180">
        <v>75</v>
      </c>
      <c r="M4594" s="180">
        <v>75</v>
      </c>
      <c r="N4594" s="469">
        <v>75</v>
      </c>
      <c r="O4594" s="194"/>
      <c r="P4594" s="195"/>
      <c r="Q4594" s="195"/>
      <c r="R4594" s="195"/>
      <c r="S4594" s="196"/>
    </row>
    <row r="4595" spans="1:19" ht="51" outlineLevel="2" x14ac:dyDescent="0.2">
      <c r="A4595" s="12" t="s">
        <v>9</v>
      </c>
      <c r="B4595" s="2" t="s">
        <v>91</v>
      </c>
      <c r="C4595" s="446">
        <v>508927</v>
      </c>
      <c r="D4595" s="446">
        <v>893001</v>
      </c>
      <c r="E4595" s="5" t="s">
        <v>440</v>
      </c>
      <c r="F4595" s="5">
        <v>1</v>
      </c>
      <c r="G4595" s="506" t="s">
        <v>12</v>
      </c>
      <c r="H4595" s="456">
        <v>91</v>
      </c>
      <c r="I4595" s="13" t="s">
        <v>123</v>
      </c>
      <c r="J4595" s="179">
        <v>0</v>
      </c>
      <c r="K4595" s="180">
        <v>0</v>
      </c>
      <c r="L4595" s="180">
        <v>0</v>
      </c>
      <c r="M4595" s="180">
        <v>0</v>
      </c>
      <c r="N4595" s="469">
        <v>0</v>
      </c>
      <c r="O4595" s="194"/>
      <c r="P4595" s="195"/>
      <c r="Q4595" s="195"/>
      <c r="R4595" s="195"/>
      <c r="S4595" s="196"/>
    </row>
    <row r="4596" spans="1:19" outlineLevel="1" collapsed="1" x14ac:dyDescent="0.2">
      <c r="A4596" s="133"/>
      <c r="B4596" s="134" t="s">
        <v>91</v>
      </c>
      <c r="C4596" s="165">
        <v>508927</v>
      </c>
      <c r="D4596" s="165">
        <v>893001</v>
      </c>
      <c r="E4596" s="136"/>
      <c r="F4596" s="136">
        <v>1</v>
      </c>
      <c r="G4596" s="507" t="s">
        <v>12</v>
      </c>
      <c r="H4596" s="457"/>
      <c r="I4596" s="137"/>
      <c r="J4596" s="181">
        <v>392</v>
      </c>
      <c r="K4596" s="182">
        <v>99</v>
      </c>
      <c r="L4596" s="182">
        <v>99</v>
      </c>
      <c r="M4596" s="182">
        <v>99</v>
      </c>
      <c r="N4596" s="470">
        <v>95</v>
      </c>
      <c r="O4596" s="197">
        <v>49397.928079107747</v>
      </c>
      <c r="P4596" s="198">
        <v>8974.1809606950628</v>
      </c>
      <c r="Q4596" s="198">
        <v>11817.128583899737</v>
      </c>
      <c r="R4596" s="198">
        <v>14302.842869614022</v>
      </c>
      <c r="S4596" s="199">
        <v>14303.775664898934</v>
      </c>
    </row>
    <row r="4597" spans="1:19" ht="38.25" outlineLevel="2" x14ac:dyDescent="0.2">
      <c r="A4597" s="12" t="s">
        <v>9</v>
      </c>
      <c r="B4597" s="2" t="s">
        <v>91</v>
      </c>
      <c r="C4597" s="446">
        <v>508929</v>
      </c>
      <c r="D4597" s="446">
        <v>893101</v>
      </c>
      <c r="E4597" s="5" t="s">
        <v>444</v>
      </c>
      <c r="F4597" s="5">
        <v>1</v>
      </c>
      <c r="G4597" s="506" t="s">
        <v>12</v>
      </c>
      <c r="H4597" s="456" t="s">
        <v>701</v>
      </c>
      <c r="I4597" s="13" t="s">
        <v>98</v>
      </c>
      <c r="J4597" s="179">
        <v>0</v>
      </c>
      <c r="K4597" s="180">
        <v>0</v>
      </c>
      <c r="L4597" s="180">
        <v>0</v>
      </c>
      <c r="M4597" s="180">
        <v>0</v>
      </c>
      <c r="N4597" s="469">
        <v>0</v>
      </c>
      <c r="O4597" s="194"/>
      <c r="P4597" s="195"/>
      <c r="Q4597" s="195"/>
      <c r="R4597" s="195"/>
      <c r="S4597" s="196"/>
    </row>
    <row r="4598" spans="1:19" ht="38.25" outlineLevel="2" x14ac:dyDescent="0.2">
      <c r="A4598" s="12" t="s">
        <v>9</v>
      </c>
      <c r="B4598" s="2" t="s">
        <v>91</v>
      </c>
      <c r="C4598" s="446">
        <v>508929</v>
      </c>
      <c r="D4598" s="446">
        <v>893101</v>
      </c>
      <c r="E4598" s="5" t="s">
        <v>444</v>
      </c>
      <c r="F4598" s="5">
        <v>1</v>
      </c>
      <c r="G4598" s="506" t="s">
        <v>12</v>
      </c>
      <c r="H4598" s="456">
        <v>2</v>
      </c>
      <c r="I4598" s="13" t="s">
        <v>99</v>
      </c>
      <c r="J4598" s="179">
        <v>0</v>
      </c>
      <c r="K4598" s="180">
        <v>0</v>
      </c>
      <c r="L4598" s="180">
        <v>0</v>
      </c>
      <c r="M4598" s="180">
        <v>0</v>
      </c>
      <c r="N4598" s="469">
        <v>0</v>
      </c>
      <c r="O4598" s="194"/>
      <c r="P4598" s="195"/>
      <c r="Q4598" s="195"/>
      <c r="R4598" s="195"/>
      <c r="S4598" s="196"/>
    </row>
    <row r="4599" spans="1:19" ht="38.25" outlineLevel="2" x14ac:dyDescent="0.2">
      <c r="A4599" s="12" t="s">
        <v>9</v>
      </c>
      <c r="B4599" s="2" t="s">
        <v>91</v>
      </c>
      <c r="C4599" s="446">
        <v>508929</v>
      </c>
      <c r="D4599" s="446">
        <v>893101</v>
      </c>
      <c r="E4599" s="5" t="s">
        <v>444</v>
      </c>
      <c r="F4599" s="5">
        <v>1</v>
      </c>
      <c r="G4599" s="506" t="s">
        <v>12</v>
      </c>
      <c r="H4599" s="456">
        <v>3</v>
      </c>
      <c r="I4599" s="13" t="s">
        <v>100</v>
      </c>
      <c r="J4599" s="179">
        <v>0</v>
      </c>
      <c r="K4599" s="180">
        <v>0</v>
      </c>
      <c r="L4599" s="180">
        <v>0</v>
      </c>
      <c r="M4599" s="180">
        <v>0</v>
      </c>
      <c r="N4599" s="469">
        <v>0</v>
      </c>
      <c r="O4599" s="194"/>
      <c r="P4599" s="195"/>
      <c r="Q4599" s="195"/>
      <c r="R4599" s="195"/>
      <c r="S4599" s="196"/>
    </row>
    <row r="4600" spans="1:19" ht="38.25" outlineLevel="2" x14ac:dyDescent="0.2">
      <c r="A4600" s="12" t="s">
        <v>9</v>
      </c>
      <c r="B4600" s="2" t="s">
        <v>91</v>
      </c>
      <c r="C4600" s="446">
        <v>508929</v>
      </c>
      <c r="D4600" s="446">
        <v>893101</v>
      </c>
      <c r="E4600" s="5" t="s">
        <v>444</v>
      </c>
      <c r="F4600" s="5">
        <v>1</v>
      </c>
      <c r="G4600" s="506" t="s">
        <v>12</v>
      </c>
      <c r="H4600" s="456">
        <v>4</v>
      </c>
      <c r="I4600" s="13" t="s">
        <v>101</v>
      </c>
      <c r="J4600" s="179">
        <v>0</v>
      </c>
      <c r="K4600" s="180">
        <v>0</v>
      </c>
      <c r="L4600" s="180">
        <v>0</v>
      </c>
      <c r="M4600" s="180">
        <v>0</v>
      </c>
      <c r="N4600" s="469">
        <v>0</v>
      </c>
      <c r="O4600" s="194"/>
      <c r="P4600" s="195"/>
      <c r="Q4600" s="195"/>
      <c r="R4600" s="195"/>
      <c r="S4600" s="196"/>
    </row>
    <row r="4601" spans="1:19" ht="38.25" outlineLevel="2" x14ac:dyDescent="0.2">
      <c r="A4601" s="12" t="s">
        <v>9</v>
      </c>
      <c r="B4601" s="2" t="s">
        <v>91</v>
      </c>
      <c r="C4601" s="446">
        <v>508929</v>
      </c>
      <c r="D4601" s="446">
        <v>893101</v>
      </c>
      <c r="E4601" s="5" t="s">
        <v>444</v>
      </c>
      <c r="F4601" s="5">
        <v>1</v>
      </c>
      <c r="G4601" s="506" t="s">
        <v>12</v>
      </c>
      <c r="H4601" s="456" t="s">
        <v>302</v>
      </c>
      <c r="I4601" s="13" t="s">
        <v>102</v>
      </c>
      <c r="J4601" s="179">
        <v>0</v>
      </c>
      <c r="K4601" s="180">
        <v>0</v>
      </c>
      <c r="L4601" s="180">
        <v>0</v>
      </c>
      <c r="M4601" s="180">
        <v>0</v>
      </c>
      <c r="N4601" s="469">
        <v>0</v>
      </c>
      <c r="O4601" s="194"/>
      <c r="P4601" s="195"/>
      <c r="Q4601" s="195"/>
      <c r="R4601" s="195"/>
      <c r="S4601" s="196"/>
    </row>
    <row r="4602" spans="1:19" ht="38.25" outlineLevel="2" x14ac:dyDescent="0.2">
      <c r="A4602" s="12" t="s">
        <v>9</v>
      </c>
      <c r="B4602" s="2" t="s">
        <v>91</v>
      </c>
      <c r="C4602" s="446">
        <v>508929</v>
      </c>
      <c r="D4602" s="446">
        <v>893101</v>
      </c>
      <c r="E4602" s="5" t="s">
        <v>444</v>
      </c>
      <c r="F4602" s="5">
        <v>1</v>
      </c>
      <c r="G4602" s="506" t="s">
        <v>12</v>
      </c>
      <c r="H4602" s="456">
        <v>6</v>
      </c>
      <c r="I4602" s="13" t="s">
        <v>103</v>
      </c>
      <c r="J4602" s="179">
        <v>0</v>
      </c>
      <c r="K4602" s="180">
        <v>0</v>
      </c>
      <c r="L4602" s="180">
        <v>0</v>
      </c>
      <c r="M4602" s="180">
        <v>0</v>
      </c>
      <c r="N4602" s="469">
        <v>0</v>
      </c>
      <c r="O4602" s="194"/>
      <c r="P4602" s="195"/>
      <c r="Q4602" s="195"/>
      <c r="R4602" s="195"/>
      <c r="S4602" s="196"/>
    </row>
    <row r="4603" spans="1:19" ht="38.25" outlineLevel="2" x14ac:dyDescent="0.2">
      <c r="A4603" s="12" t="s">
        <v>9</v>
      </c>
      <c r="B4603" s="2" t="s">
        <v>91</v>
      </c>
      <c r="C4603" s="446">
        <v>508929</v>
      </c>
      <c r="D4603" s="446">
        <v>893101</v>
      </c>
      <c r="E4603" s="5" t="s">
        <v>444</v>
      </c>
      <c r="F4603" s="5">
        <v>1</v>
      </c>
      <c r="G4603" s="506" t="s">
        <v>12</v>
      </c>
      <c r="H4603" s="456">
        <v>7</v>
      </c>
      <c r="I4603" s="13" t="s">
        <v>104</v>
      </c>
      <c r="J4603" s="179">
        <v>0</v>
      </c>
      <c r="K4603" s="180">
        <v>0</v>
      </c>
      <c r="L4603" s="180">
        <v>0</v>
      </c>
      <c r="M4603" s="180">
        <v>0</v>
      </c>
      <c r="N4603" s="469">
        <v>0</v>
      </c>
      <c r="O4603" s="194"/>
      <c r="P4603" s="195"/>
      <c r="Q4603" s="195"/>
      <c r="R4603" s="195"/>
      <c r="S4603" s="196"/>
    </row>
    <row r="4604" spans="1:19" ht="51" outlineLevel="2" x14ac:dyDescent="0.2">
      <c r="A4604" s="12" t="s">
        <v>9</v>
      </c>
      <c r="B4604" s="2" t="s">
        <v>91</v>
      </c>
      <c r="C4604" s="446">
        <v>508929</v>
      </c>
      <c r="D4604" s="446">
        <v>893101</v>
      </c>
      <c r="E4604" s="5" t="s">
        <v>444</v>
      </c>
      <c r="F4604" s="5">
        <v>1</v>
      </c>
      <c r="G4604" s="506" t="s">
        <v>12</v>
      </c>
      <c r="H4604" s="456">
        <v>8</v>
      </c>
      <c r="I4604" s="13" t="s">
        <v>105</v>
      </c>
      <c r="J4604" s="179">
        <v>0</v>
      </c>
      <c r="K4604" s="180">
        <v>0</v>
      </c>
      <c r="L4604" s="180">
        <v>0</v>
      </c>
      <c r="M4604" s="180">
        <v>0</v>
      </c>
      <c r="N4604" s="469">
        <v>0</v>
      </c>
      <c r="O4604" s="194"/>
      <c r="P4604" s="195"/>
      <c r="Q4604" s="195"/>
      <c r="R4604" s="195"/>
      <c r="S4604" s="196"/>
    </row>
    <row r="4605" spans="1:19" ht="38.25" outlineLevel="2" x14ac:dyDescent="0.2">
      <c r="A4605" s="12" t="s">
        <v>9</v>
      </c>
      <c r="B4605" s="2" t="s">
        <v>91</v>
      </c>
      <c r="C4605" s="446">
        <v>508929</v>
      </c>
      <c r="D4605" s="446">
        <v>893101</v>
      </c>
      <c r="E4605" s="5" t="s">
        <v>444</v>
      </c>
      <c r="F4605" s="5">
        <v>1</v>
      </c>
      <c r="G4605" s="506" t="s">
        <v>12</v>
      </c>
      <c r="H4605" s="456">
        <v>9</v>
      </c>
      <c r="I4605" s="13" t="s">
        <v>106</v>
      </c>
      <c r="J4605" s="179">
        <v>0</v>
      </c>
      <c r="K4605" s="180">
        <v>0</v>
      </c>
      <c r="L4605" s="180">
        <v>0</v>
      </c>
      <c r="M4605" s="180">
        <v>0</v>
      </c>
      <c r="N4605" s="469">
        <v>0</v>
      </c>
      <c r="O4605" s="194"/>
      <c r="P4605" s="195"/>
      <c r="Q4605" s="195"/>
      <c r="R4605" s="195"/>
      <c r="S4605" s="196"/>
    </row>
    <row r="4606" spans="1:19" ht="38.25" outlineLevel="2" x14ac:dyDescent="0.2">
      <c r="A4606" s="12" t="s">
        <v>9</v>
      </c>
      <c r="B4606" s="2" t="s">
        <v>91</v>
      </c>
      <c r="C4606" s="446">
        <v>508929</v>
      </c>
      <c r="D4606" s="446">
        <v>893101</v>
      </c>
      <c r="E4606" s="5" t="s">
        <v>444</v>
      </c>
      <c r="F4606" s="5">
        <v>1</v>
      </c>
      <c r="G4606" s="506" t="s">
        <v>12</v>
      </c>
      <c r="H4606" s="456">
        <v>10</v>
      </c>
      <c r="I4606" s="13" t="s">
        <v>107</v>
      </c>
      <c r="J4606" s="179">
        <v>0</v>
      </c>
      <c r="K4606" s="180">
        <v>0</v>
      </c>
      <c r="L4606" s="180">
        <v>0</v>
      </c>
      <c r="M4606" s="180">
        <v>0</v>
      </c>
      <c r="N4606" s="469">
        <v>0</v>
      </c>
      <c r="O4606" s="194"/>
      <c r="P4606" s="195"/>
      <c r="Q4606" s="195"/>
      <c r="R4606" s="195"/>
      <c r="S4606" s="196"/>
    </row>
    <row r="4607" spans="1:19" ht="38.25" outlineLevel="2" x14ac:dyDescent="0.2">
      <c r="A4607" s="12" t="s">
        <v>9</v>
      </c>
      <c r="B4607" s="2" t="s">
        <v>91</v>
      </c>
      <c r="C4607" s="446">
        <v>508929</v>
      </c>
      <c r="D4607" s="446">
        <v>893101</v>
      </c>
      <c r="E4607" s="5" t="s">
        <v>444</v>
      </c>
      <c r="F4607" s="5">
        <v>1</v>
      </c>
      <c r="G4607" s="506" t="s">
        <v>12</v>
      </c>
      <c r="H4607" s="456">
        <v>11</v>
      </c>
      <c r="I4607" s="13" t="s">
        <v>108</v>
      </c>
      <c r="J4607" s="179">
        <v>0</v>
      </c>
      <c r="K4607" s="180">
        <v>0</v>
      </c>
      <c r="L4607" s="180">
        <v>0</v>
      </c>
      <c r="M4607" s="180">
        <v>0</v>
      </c>
      <c r="N4607" s="469">
        <v>0</v>
      </c>
      <c r="O4607" s="194"/>
      <c r="P4607" s="195"/>
      <c r="Q4607" s="195"/>
      <c r="R4607" s="195"/>
      <c r="S4607" s="196"/>
    </row>
    <row r="4608" spans="1:19" ht="38.25" outlineLevel="2" x14ac:dyDescent="0.2">
      <c r="A4608" s="12" t="s">
        <v>9</v>
      </c>
      <c r="B4608" s="2" t="s">
        <v>91</v>
      </c>
      <c r="C4608" s="446">
        <v>508929</v>
      </c>
      <c r="D4608" s="446">
        <v>893101</v>
      </c>
      <c r="E4608" s="5" t="s">
        <v>444</v>
      </c>
      <c r="F4608" s="5">
        <v>1</v>
      </c>
      <c r="G4608" s="506" t="s">
        <v>12</v>
      </c>
      <c r="H4608" s="456" t="s">
        <v>304</v>
      </c>
      <c r="I4608" s="13" t="s">
        <v>109</v>
      </c>
      <c r="J4608" s="179">
        <v>0</v>
      </c>
      <c r="K4608" s="180">
        <v>0</v>
      </c>
      <c r="L4608" s="180">
        <v>0</v>
      </c>
      <c r="M4608" s="180">
        <v>0</v>
      </c>
      <c r="N4608" s="469">
        <v>0</v>
      </c>
      <c r="O4608" s="194"/>
      <c r="P4608" s="195"/>
      <c r="Q4608" s="195"/>
      <c r="R4608" s="195"/>
      <c r="S4608" s="196"/>
    </row>
    <row r="4609" spans="1:19" ht="38.25" outlineLevel="2" x14ac:dyDescent="0.2">
      <c r="A4609" s="12" t="s">
        <v>9</v>
      </c>
      <c r="B4609" s="2" t="s">
        <v>91</v>
      </c>
      <c r="C4609" s="446">
        <v>508929</v>
      </c>
      <c r="D4609" s="446">
        <v>893101</v>
      </c>
      <c r="E4609" s="5" t="s">
        <v>444</v>
      </c>
      <c r="F4609" s="5">
        <v>1</v>
      </c>
      <c r="G4609" s="506" t="s">
        <v>12</v>
      </c>
      <c r="H4609" s="456">
        <v>15</v>
      </c>
      <c r="I4609" s="13" t="s">
        <v>110</v>
      </c>
      <c r="J4609" s="179">
        <v>0</v>
      </c>
      <c r="K4609" s="180">
        <v>0</v>
      </c>
      <c r="L4609" s="180">
        <v>0</v>
      </c>
      <c r="M4609" s="180">
        <v>0</v>
      </c>
      <c r="N4609" s="469">
        <v>0</v>
      </c>
      <c r="O4609" s="194"/>
      <c r="P4609" s="195"/>
      <c r="Q4609" s="195"/>
      <c r="R4609" s="195"/>
      <c r="S4609" s="196"/>
    </row>
    <row r="4610" spans="1:19" ht="38.25" outlineLevel="2" x14ac:dyDescent="0.2">
      <c r="A4610" s="12" t="s">
        <v>9</v>
      </c>
      <c r="B4610" s="2" t="s">
        <v>91</v>
      </c>
      <c r="C4610" s="446">
        <v>508929</v>
      </c>
      <c r="D4610" s="446">
        <v>893101</v>
      </c>
      <c r="E4610" s="5" t="s">
        <v>444</v>
      </c>
      <c r="F4610" s="5">
        <v>1</v>
      </c>
      <c r="G4610" s="506" t="s">
        <v>12</v>
      </c>
      <c r="H4610" s="456">
        <v>19</v>
      </c>
      <c r="I4610" s="13" t="s">
        <v>111</v>
      </c>
      <c r="J4610" s="179">
        <v>0</v>
      </c>
      <c r="K4610" s="180">
        <v>0</v>
      </c>
      <c r="L4610" s="180">
        <v>0</v>
      </c>
      <c r="M4610" s="180">
        <v>0</v>
      </c>
      <c r="N4610" s="469">
        <v>0</v>
      </c>
      <c r="O4610" s="194"/>
      <c r="P4610" s="195"/>
      <c r="Q4610" s="195"/>
      <c r="R4610" s="195"/>
      <c r="S4610" s="196"/>
    </row>
    <row r="4611" spans="1:19" ht="38.25" outlineLevel="2" x14ac:dyDescent="0.2">
      <c r="A4611" s="12" t="s">
        <v>9</v>
      </c>
      <c r="B4611" s="2" t="s">
        <v>91</v>
      </c>
      <c r="C4611" s="446">
        <v>508929</v>
      </c>
      <c r="D4611" s="446">
        <v>893101</v>
      </c>
      <c r="E4611" s="5" t="s">
        <v>444</v>
      </c>
      <c r="F4611" s="5">
        <v>1</v>
      </c>
      <c r="G4611" s="506" t="s">
        <v>12</v>
      </c>
      <c r="H4611" s="456" t="s">
        <v>316</v>
      </c>
      <c r="I4611" s="13" t="s">
        <v>112</v>
      </c>
      <c r="J4611" s="179">
        <v>0</v>
      </c>
      <c r="K4611" s="180">
        <v>0</v>
      </c>
      <c r="L4611" s="180">
        <v>0</v>
      </c>
      <c r="M4611" s="180">
        <v>0</v>
      </c>
      <c r="N4611" s="469">
        <v>0</v>
      </c>
      <c r="O4611" s="194"/>
      <c r="P4611" s="195"/>
      <c r="Q4611" s="195"/>
      <c r="R4611" s="195"/>
      <c r="S4611" s="196"/>
    </row>
    <row r="4612" spans="1:19" ht="38.25" outlineLevel="2" x14ac:dyDescent="0.2">
      <c r="A4612" s="12" t="s">
        <v>9</v>
      </c>
      <c r="B4612" s="2" t="s">
        <v>91</v>
      </c>
      <c r="C4612" s="446">
        <v>508929</v>
      </c>
      <c r="D4612" s="446">
        <v>893101</v>
      </c>
      <c r="E4612" s="5" t="s">
        <v>444</v>
      </c>
      <c r="F4612" s="5">
        <v>1</v>
      </c>
      <c r="G4612" s="506" t="s">
        <v>12</v>
      </c>
      <c r="H4612" s="456" t="s">
        <v>296</v>
      </c>
      <c r="I4612" s="13" t="s">
        <v>113</v>
      </c>
      <c r="J4612" s="179">
        <v>0</v>
      </c>
      <c r="K4612" s="180">
        <v>0</v>
      </c>
      <c r="L4612" s="180">
        <v>0</v>
      </c>
      <c r="M4612" s="180">
        <v>0</v>
      </c>
      <c r="N4612" s="469">
        <v>0</v>
      </c>
      <c r="O4612" s="194"/>
      <c r="P4612" s="195"/>
      <c r="Q4612" s="195"/>
      <c r="R4612" s="195"/>
      <c r="S4612" s="196"/>
    </row>
    <row r="4613" spans="1:19" ht="38.25" outlineLevel="2" x14ac:dyDescent="0.2">
      <c r="A4613" s="12" t="s">
        <v>9</v>
      </c>
      <c r="B4613" s="2" t="s">
        <v>91</v>
      </c>
      <c r="C4613" s="446">
        <v>508929</v>
      </c>
      <c r="D4613" s="446">
        <v>893101</v>
      </c>
      <c r="E4613" s="5" t="s">
        <v>444</v>
      </c>
      <c r="F4613" s="5">
        <v>1</v>
      </c>
      <c r="G4613" s="506" t="s">
        <v>12</v>
      </c>
      <c r="H4613" s="456">
        <v>23</v>
      </c>
      <c r="I4613" s="13" t="s">
        <v>114</v>
      </c>
      <c r="J4613" s="179">
        <v>0</v>
      </c>
      <c r="K4613" s="180">
        <v>0</v>
      </c>
      <c r="L4613" s="180">
        <v>0</v>
      </c>
      <c r="M4613" s="180">
        <v>0</v>
      </c>
      <c r="N4613" s="469">
        <v>0</v>
      </c>
      <c r="O4613" s="194"/>
      <c r="P4613" s="195"/>
      <c r="Q4613" s="195"/>
      <c r="R4613" s="195"/>
      <c r="S4613" s="196"/>
    </row>
    <row r="4614" spans="1:19" ht="38.25" outlineLevel="2" x14ac:dyDescent="0.2">
      <c r="A4614" s="12" t="s">
        <v>9</v>
      </c>
      <c r="B4614" s="2" t="s">
        <v>91</v>
      </c>
      <c r="C4614" s="446">
        <v>508929</v>
      </c>
      <c r="D4614" s="446">
        <v>893101</v>
      </c>
      <c r="E4614" s="5" t="s">
        <v>444</v>
      </c>
      <c r="F4614" s="5">
        <v>1</v>
      </c>
      <c r="G4614" s="506" t="s">
        <v>12</v>
      </c>
      <c r="H4614" s="456">
        <v>24</v>
      </c>
      <c r="I4614" s="13" t="s">
        <v>115</v>
      </c>
      <c r="J4614" s="179">
        <v>0</v>
      </c>
      <c r="K4614" s="180">
        <v>0</v>
      </c>
      <c r="L4614" s="180">
        <v>0</v>
      </c>
      <c r="M4614" s="180">
        <v>0</v>
      </c>
      <c r="N4614" s="469">
        <v>0</v>
      </c>
      <c r="O4614" s="194"/>
      <c r="P4614" s="195"/>
      <c r="Q4614" s="195"/>
      <c r="R4614" s="195"/>
      <c r="S4614" s="196"/>
    </row>
    <row r="4615" spans="1:19" ht="38.25" outlineLevel="2" x14ac:dyDescent="0.2">
      <c r="A4615" s="12" t="s">
        <v>9</v>
      </c>
      <c r="B4615" s="2" t="s">
        <v>91</v>
      </c>
      <c r="C4615" s="446">
        <v>508929</v>
      </c>
      <c r="D4615" s="446">
        <v>893101</v>
      </c>
      <c r="E4615" s="5" t="s">
        <v>444</v>
      </c>
      <c r="F4615" s="5">
        <v>1</v>
      </c>
      <c r="G4615" s="506" t="s">
        <v>12</v>
      </c>
      <c r="H4615" s="456">
        <v>25</v>
      </c>
      <c r="I4615" s="13" t="s">
        <v>116</v>
      </c>
      <c r="J4615" s="179">
        <v>0</v>
      </c>
      <c r="K4615" s="180">
        <v>0</v>
      </c>
      <c r="L4615" s="180">
        <v>0</v>
      </c>
      <c r="M4615" s="180">
        <v>0</v>
      </c>
      <c r="N4615" s="469">
        <v>0</v>
      </c>
      <c r="O4615" s="194"/>
      <c r="P4615" s="195"/>
      <c r="Q4615" s="195"/>
      <c r="R4615" s="195"/>
      <c r="S4615" s="196"/>
    </row>
    <row r="4616" spans="1:19" ht="38.25" outlineLevel="2" x14ac:dyDescent="0.2">
      <c r="A4616" s="12" t="s">
        <v>9</v>
      </c>
      <c r="B4616" s="2" t="s">
        <v>91</v>
      </c>
      <c r="C4616" s="446">
        <v>508929</v>
      </c>
      <c r="D4616" s="446">
        <v>893101</v>
      </c>
      <c r="E4616" s="5" t="s">
        <v>444</v>
      </c>
      <c r="F4616" s="5">
        <v>1</v>
      </c>
      <c r="G4616" s="506" t="s">
        <v>12</v>
      </c>
      <c r="H4616" s="456">
        <v>30</v>
      </c>
      <c r="I4616" s="13" t="s">
        <v>117</v>
      </c>
      <c r="J4616" s="179">
        <v>0</v>
      </c>
      <c r="K4616" s="180">
        <v>0</v>
      </c>
      <c r="L4616" s="180">
        <v>0</v>
      </c>
      <c r="M4616" s="180">
        <v>0</v>
      </c>
      <c r="N4616" s="469">
        <v>0</v>
      </c>
      <c r="O4616" s="194"/>
      <c r="P4616" s="195"/>
      <c r="Q4616" s="195"/>
      <c r="R4616" s="195"/>
      <c r="S4616" s="196"/>
    </row>
    <row r="4617" spans="1:19" ht="38.25" outlineLevel="2" x14ac:dyDescent="0.2">
      <c r="A4617" s="12" t="s">
        <v>9</v>
      </c>
      <c r="B4617" s="2" t="s">
        <v>91</v>
      </c>
      <c r="C4617" s="446">
        <v>508929</v>
      </c>
      <c r="D4617" s="446">
        <v>893101</v>
      </c>
      <c r="E4617" s="5" t="s">
        <v>444</v>
      </c>
      <c r="F4617" s="5">
        <v>1</v>
      </c>
      <c r="G4617" s="506" t="s">
        <v>12</v>
      </c>
      <c r="H4617" s="456">
        <v>31</v>
      </c>
      <c r="I4617" s="13" t="s">
        <v>118</v>
      </c>
      <c r="J4617" s="179">
        <v>0</v>
      </c>
      <c r="K4617" s="180">
        <v>0</v>
      </c>
      <c r="L4617" s="180">
        <v>0</v>
      </c>
      <c r="M4617" s="180">
        <v>0</v>
      </c>
      <c r="N4617" s="469">
        <v>0</v>
      </c>
      <c r="O4617" s="194"/>
      <c r="P4617" s="195"/>
      <c r="Q4617" s="195"/>
      <c r="R4617" s="195"/>
      <c r="S4617" s="196"/>
    </row>
    <row r="4618" spans="1:19" ht="38.25" outlineLevel="2" x14ac:dyDescent="0.2">
      <c r="A4618" s="12" t="s">
        <v>9</v>
      </c>
      <c r="B4618" s="2" t="s">
        <v>91</v>
      </c>
      <c r="C4618" s="446">
        <v>508929</v>
      </c>
      <c r="D4618" s="446">
        <v>893101</v>
      </c>
      <c r="E4618" s="5" t="s">
        <v>444</v>
      </c>
      <c r="F4618" s="5">
        <v>1</v>
      </c>
      <c r="G4618" s="506" t="s">
        <v>12</v>
      </c>
      <c r="H4618" s="456">
        <v>32</v>
      </c>
      <c r="I4618" s="13" t="s">
        <v>119</v>
      </c>
      <c r="J4618" s="179">
        <v>0</v>
      </c>
      <c r="K4618" s="180">
        <v>0</v>
      </c>
      <c r="L4618" s="180">
        <v>0</v>
      </c>
      <c r="M4618" s="180">
        <v>0</v>
      </c>
      <c r="N4618" s="469">
        <v>0</v>
      </c>
      <c r="O4618" s="194"/>
      <c r="P4618" s="195"/>
      <c r="Q4618" s="195"/>
      <c r="R4618" s="195"/>
      <c r="S4618" s="196"/>
    </row>
    <row r="4619" spans="1:19" ht="38.25" outlineLevel="2" x14ac:dyDescent="0.2">
      <c r="A4619" s="12" t="s">
        <v>9</v>
      </c>
      <c r="B4619" s="2" t="s">
        <v>91</v>
      </c>
      <c r="C4619" s="446">
        <v>508929</v>
      </c>
      <c r="D4619" s="446">
        <v>893101</v>
      </c>
      <c r="E4619" s="5" t="s">
        <v>444</v>
      </c>
      <c r="F4619" s="5">
        <v>1</v>
      </c>
      <c r="G4619" s="506" t="s">
        <v>12</v>
      </c>
      <c r="H4619" s="456">
        <v>35</v>
      </c>
      <c r="I4619" s="13" t="s">
        <v>120</v>
      </c>
      <c r="J4619" s="179">
        <v>0</v>
      </c>
      <c r="K4619" s="180">
        <v>0</v>
      </c>
      <c r="L4619" s="180">
        <v>0</v>
      </c>
      <c r="M4619" s="180">
        <v>0</v>
      </c>
      <c r="N4619" s="469">
        <v>0</v>
      </c>
      <c r="O4619" s="194"/>
      <c r="P4619" s="195"/>
      <c r="Q4619" s="195"/>
      <c r="R4619" s="195"/>
      <c r="S4619" s="196"/>
    </row>
    <row r="4620" spans="1:19" ht="38.25" outlineLevel="2" x14ac:dyDescent="0.2">
      <c r="A4620" s="12" t="s">
        <v>9</v>
      </c>
      <c r="B4620" s="2" t="s">
        <v>91</v>
      </c>
      <c r="C4620" s="446">
        <v>508929</v>
      </c>
      <c r="D4620" s="446">
        <v>893101</v>
      </c>
      <c r="E4620" s="5" t="s">
        <v>444</v>
      </c>
      <c r="F4620" s="5">
        <v>1</v>
      </c>
      <c r="G4620" s="506" t="s">
        <v>12</v>
      </c>
      <c r="H4620" s="456">
        <v>40</v>
      </c>
      <c r="I4620" s="13" t="s">
        <v>121</v>
      </c>
      <c r="J4620" s="179">
        <v>100</v>
      </c>
      <c r="K4620" s="180">
        <v>25</v>
      </c>
      <c r="L4620" s="180">
        <v>25</v>
      </c>
      <c r="M4620" s="180">
        <v>25</v>
      </c>
      <c r="N4620" s="469">
        <v>25</v>
      </c>
      <c r="O4620" s="194"/>
      <c r="P4620" s="195"/>
      <c r="Q4620" s="195"/>
      <c r="R4620" s="195"/>
      <c r="S4620" s="196"/>
    </row>
    <row r="4621" spans="1:19" ht="38.25" outlineLevel="2" x14ac:dyDescent="0.2">
      <c r="A4621" s="12" t="s">
        <v>9</v>
      </c>
      <c r="B4621" s="2" t="s">
        <v>91</v>
      </c>
      <c r="C4621" s="446">
        <v>508929</v>
      </c>
      <c r="D4621" s="446">
        <v>893101</v>
      </c>
      <c r="E4621" s="5" t="s">
        <v>444</v>
      </c>
      <c r="F4621" s="5">
        <v>1</v>
      </c>
      <c r="G4621" s="506" t="s">
        <v>12</v>
      </c>
      <c r="H4621" s="456">
        <v>68</v>
      </c>
      <c r="I4621" s="13" t="s">
        <v>122</v>
      </c>
      <c r="J4621" s="179">
        <v>300</v>
      </c>
      <c r="K4621" s="180">
        <v>75</v>
      </c>
      <c r="L4621" s="180">
        <v>75</v>
      </c>
      <c r="M4621" s="180">
        <v>75</v>
      </c>
      <c r="N4621" s="469">
        <v>75</v>
      </c>
      <c r="O4621" s="194"/>
      <c r="P4621" s="195"/>
      <c r="Q4621" s="195"/>
      <c r="R4621" s="195"/>
      <c r="S4621" s="196"/>
    </row>
    <row r="4622" spans="1:19" ht="38.25" outlineLevel="2" x14ac:dyDescent="0.2">
      <c r="A4622" s="12" t="s">
        <v>9</v>
      </c>
      <c r="B4622" s="2" t="s">
        <v>91</v>
      </c>
      <c r="C4622" s="446">
        <v>508929</v>
      </c>
      <c r="D4622" s="446">
        <v>893101</v>
      </c>
      <c r="E4622" s="5" t="s">
        <v>444</v>
      </c>
      <c r="F4622" s="5">
        <v>1</v>
      </c>
      <c r="G4622" s="506" t="s">
        <v>12</v>
      </c>
      <c r="H4622" s="456">
        <v>91</v>
      </c>
      <c r="I4622" s="13" t="s">
        <v>123</v>
      </c>
      <c r="J4622" s="179">
        <v>0</v>
      </c>
      <c r="K4622" s="180">
        <v>0</v>
      </c>
      <c r="L4622" s="180">
        <v>0</v>
      </c>
      <c r="M4622" s="180">
        <v>0</v>
      </c>
      <c r="N4622" s="469">
        <v>0</v>
      </c>
      <c r="O4622" s="194"/>
      <c r="P4622" s="195"/>
      <c r="Q4622" s="195"/>
      <c r="R4622" s="195"/>
      <c r="S4622" s="196"/>
    </row>
    <row r="4623" spans="1:19" outlineLevel="1" collapsed="1" x14ac:dyDescent="0.2">
      <c r="A4623" s="133"/>
      <c r="B4623" s="134" t="s">
        <v>91</v>
      </c>
      <c r="C4623" s="165">
        <v>508929</v>
      </c>
      <c r="D4623" s="165">
        <v>893101</v>
      </c>
      <c r="E4623" s="136"/>
      <c r="F4623" s="136">
        <v>1</v>
      </c>
      <c r="G4623" s="507" t="s">
        <v>12</v>
      </c>
      <c r="H4623" s="457"/>
      <c r="I4623" s="137"/>
      <c r="J4623" s="181">
        <v>400</v>
      </c>
      <c r="K4623" s="182">
        <v>100</v>
      </c>
      <c r="L4623" s="182">
        <v>100</v>
      </c>
      <c r="M4623" s="182">
        <v>100</v>
      </c>
      <c r="N4623" s="470">
        <v>100</v>
      </c>
      <c r="O4623" s="197">
        <v>14338.964128716201</v>
      </c>
      <c r="P4623" s="198">
        <v>3116.5568364433866</v>
      </c>
      <c r="Q4623" s="198">
        <v>3740.8352546650794</v>
      </c>
      <c r="R4623" s="198">
        <v>3740.8352546650794</v>
      </c>
      <c r="S4623" s="199">
        <v>3740.7367829426539</v>
      </c>
    </row>
    <row r="4624" spans="1:19" ht="25.5" outlineLevel="2" x14ac:dyDescent="0.2">
      <c r="A4624" s="12" t="s">
        <v>9</v>
      </c>
      <c r="B4624" s="2" t="s">
        <v>91</v>
      </c>
      <c r="C4624" s="446">
        <v>508937</v>
      </c>
      <c r="D4624" s="446">
        <v>893901</v>
      </c>
      <c r="E4624" s="5" t="s">
        <v>446</v>
      </c>
      <c r="F4624" s="5">
        <v>1</v>
      </c>
      <c r="G4624" s="506" t="s">
        <v>12</v>
      </c>
      <c r="H4624" s="456" t="s">
        <v>701</v>
      </c>
      <c r="I4624" s="13" t="s">
        <v>98</v>
      </c>
      <c r="J4624" s="179">
        <v>0</v>
      </c>
      <c r="K4624" s="180">
        <v>0</v>
      </c>
      <c r="L4624" s="180">
        <v>0</v>
      </c>
      <c r="M4624" s="180">
        <v>0</v>
      </c>
      <c r="N4624" s="469">
        <v>0</v>
      </c>
      <c r="O4624" s="194"/>
      <c r="P4624" s="195"/>
      <c r="Q4624" s="195"/>
      <c r="R4624" s="195"/>
      <c r="S4624" s="196"/>
    </row>
    <row r="4625" spans="1:19" ht="25.5" outlineLevel="2" x14ac:dyDescent="0.2">
      <c r="A4625" s="12" t="s">
        <v>9</v>
      </c>
      <c r="B4625" s="2" t="s">
        <v>91</v>
      </c>
      <c r="C4625" s="446">
        <v>508937</v>
      </c>
      <c r="D4625" s="446">
        <v>893901</v>
      </c>
      <c r="E4625" s="5" t="s">
        <v>446</v>
      </c>
      <c r="F4625" s="5">
        <v>1</v>
      </c>
      <c r="G4625" s="506" t="s">
        <v>12</v>
      </c>
      <c r="H4625" s="456">
        <v>2</v>
      </c>
      <c r="I4625" s="13" t="s">
        <v>99</v>
      </c>
      <c r="J4625" s="179">
        <v>0</v>
      </c>
      <c r="K4625" s="180">
        <v>0</v>
      </c>
      <c r="L4625" s="180">
        <v>0</v>
      </c>
      <c r="M4625" s="180">
        <v>0</v>
      </c>
      <c r="N4625" s="469">
        <v>0</v>
      </c>
      <c r="O4625" s="194"/>
      <c r="P4625" s="195"/>
      <c r="Q4625" s="195"/>
      <c r="R4625" s="195"/>
      <c r="S4625" s="196"/>
    </row>
    <row r="4626" spans="1:19" ht="25.5" outlineLevel="2" x14ac:dyDescent="0.2">
      <c r="A4626" s="12" t="s">
        <v>9</v>
      </c>
      <c r="B4626" s="2" t="s">
        <v>91</v>
      </c>
      <c r="C4626" s="446">
        <v>508937</v>
      </c>
      <c r="D4626" s="446">
        <v>893901</v>
      </c>
      <c r="E4626" s="5" t="s">
        <v>446</v>
      </c>
      <c r="F4626" s="5">
        <v>1</v>
      </c>
      <c r="G4626" s="506" t="s">
        <v>12</v>
      </c>
      <c r="H4626" s="456">
        <v>3</v>
      </c>
      <c r="I4626" s="13" t="s">
        <v>100</v>
      </c>
      <c r="J4626" s="179">
        <v>0</v>
      </c>
      <c r="K4626" s="180">
        <v>0</v>
      </c>
      <c r="L4626" s="180">
        <v>0</v>
      </c>
      <c r="M4626" s="180">
        <v>0</v>
      </c>
      <c r="N4626" s="469">
        <v>0</v>
      </c>
      <c r="O4626" s="194"/>
      <c r="P4626" s="195"/>
      <c r="Q4626" s="195"/>
      <c r="R4626" s="195"/>
      <c r="S4626" s="196"/>
    </row>
    <row r="4627" spans="1:19" ht="25.5" outlineLevel="2" x14ac:dyDescent="0.2">
      <c r="A4627" s="12" t="s">
        <v>9</v>
      </c>
      <c r="B4627" s="2" t="s">
        <v>91</v>
      </c>
      <c r="C4627" s="446">
        <v>508937</v>
      </c>
      <c r="D4627" s="446">
        <v>893901</v>
      </c>
      <c r="E4627" s="5" t="s">
        <v>446</v>
      </c>
      <c r="F4627" s="5">
        <v>1</v>
      </c>
      <c r="G4627" s="506" t="s">
        <v>12</v>
      </c>
      <c r="H4627" s="456">
        <v>4</v>
      </c>
      <c r="I4627" s="13" t="s">
        <v>101</v>
      </c>
      <c r="J4627" s="179">
        <v>0</v>
      </c>
      <c r="K4627" s="180">
        <v>0</v>
      </c>
      <c r="L4627" s="180">
        <v>0</v>
      </c>
      <c r="M4627" s="180">
        <v>0</v>
      </c>
      <c r="N4627" s="469">
        <v>0</v>
      </c>
      <c r="O4627" s="194"/>
      <c r="P4627" s="195"/>
      <c r="Q4627" s="195"/>
      <c r="R4627" s="195"/>
      <c r="S4627" s="196"/>
    </row>
    <row r="4628" spans="1:19" ht="25.5" outlineLevel="2" x14ac:dyDescent="0.2">
      <c r="A4628" s="12" t="s">
        <v>9</v>
      </c>
      <c r="B4628" s="2" t="s">
        <v>91</v>
      </c>
      <c r="C4628" s="446">
        <v>508937</v>
      </c>
      <c r="D4628" s="446">
        <v>893901</v>
      </c>
      <c r="E4628" s="5" t="s">
        <v>446</v>
      </c>
      <c r="F4628" s="5">
        <v>1</v>
      </c>
      <c r="G4628" s="506" t="s">
        <v>12</v>
      </c>
      <c r="H4628" s="456" t="s">
        <v>302</v>
      </c>
      <c r="I4628" s="13" t="s">
        <v>102</v>
      </c>
      <c r="J4628" s="179">
        <v>664</v>
      </c>
      <c r="K4628" s="180">
        <v>154</v>
      </c>
      <c r="L4628" s="180">
        <v>204</v>
      </c>
      <c r="M4628" s="180">
        <v>154</v>
      </c>
      <c r="N4628" s="469">
        <v>152</v>
      </c>
      <c r="O4628" s="194"/>
      <c r="P4628" s="195"/>
      <c r="Q4628" s="195"/>
      <c r="R4628" s="195"/>
      <c r="S4628" s="196"/>
    </row>
    <row r="4629" spans="1:19" ht="25.5" outlineLevel="2" x14ac:dyDescent="0.2">
      <c r="A4629" s="12" t="s">
        <v>9</v>
      </c>
      <c r="B4629" s="2" t="s">
        <v>91</v>
      </c>
      <c r="C4629" s="446">
        <v>508937</v>
      </c>
      <c r="D4629" s="446">
        <v>893901</v>
      </c>
      <c r="E4629" s="5" t="s">
        <v>446</v>
      </c>
      <c r="F4629" s="5">
        <v>1</v>
      </c>
      <c r="G4629" s="506" t="s">
        <v>12</v>
      </c>
      <c r="H4629" s="456">
        <v>6</v>
      </c>
      <c r="I4629" s="13" t="s">
        <v>103</v>
      </c>
      <c r="J4629" s="179">
        <v>0</v>
      </c>
      <c r="K4629" s="180">
        <v>0</v>
      </c>
      <c r="L4629" s="180">
        <v>0</v>
      </c>
      <c r="M4629" s="180">
        <v>0</v>
      </c>
      <c r="N4629" s="469">
        <v>0</v>
      </c>
      <c r="O4629" s="194"/>
      <c r="P4629" s="195"/>
      <c r="Q4629" s="195"/>
      <c r="R4629" s="195"/>
      <c r="S4629" s="196"/>
    </row>
    <row r="4630" spans="1:19" ht="25.5" outlineLevel="2" x14ac:dyDescent="0.2">
      <c r="A4630" s="12" t="s">
        <v>9</v>
      </c>
      <c r="B4630" s="2" t="s">
        <v>91</v>
      </c>
      <c r="C4630" s="446">
        <v>508937</v>
      </c>
      <c r="D4630" s="446">
        <v>893901</v>
      </c>
      <c r="E4630" s="5" t="s">
        <v>446</v>
      </c>
      <c r="F4630" s="5">
        <v>1</v>
      </c>
      <c r="G4630" s="506" t="s">
        <v>12</v>
      </c>
      <c r="H4630" s="456">
        <v>7</v>
      </c>
      <c r="I4630" s="13" t="s">
        <v>104</v>
      </c>
      <c r="J4630" s="179">
        <v>0</v>
      </c>
      <c r="K4630" s="180">
        <v>0</v>
      </c>
      <c r="L4630" s="180">
        <v>0</v>
      </c>
      <c r="M4630" s="180">
        <v>0</v>
      </c>
      <c r="N4630" s="469">
        <v>0</v>
      </c>
      <c r="O4630" s="194"/>
      <c r="P4630" s="195"/>
      <c r="Q4630" s="195"/>
      <c r="R4630" s="195"/>
      <c r="S4630" s="196"/>
    </row>
    <row r="4631" spans="1:19" ht="51" outlineLevel="2" x14ac:dyDescent="0.2">
      <c r="A4631" s="12" t="s">
        <v>9</v>
      </c>
      <c r="B4631" s="2" t="s">
        <v>91</v>
      </c>
      <c r="C4631" s="446">
        <v>508937</v>
      </c>
      <c r="D4631" s="446">
        <v>893901</v>
      </c>
      <c r="E4631" s="5" t="s">
        <v>446</v>
      </c>
      <c r="F4631" s="5">
        <v>1</v>
      </c>
      <c r="G4631" s="506" t="s">
        <v>12</v>
      </c>
      <c r="H4631" s="456">
        <v>8</v>
      </c>
      <c r="I4631" s="13" t="s">
        <v>105</v>
      </c>
      <c r="J4631" s="179">
        <v>0</v>
      </c>
      <c r="K4631" s="180">
        <v>0</v>
      </c>
      <c r="L4631" s="180">
        <v>0</v>
      </c>
      <c r="M4631" s="180">
        <v>0</v>
      </c>
      <c r="N4631" s="469">
        <v>0</v>
      </c>
      <c r="O4631" s="194"/>
      <c r="P4631" s="195"/>
      <c r="Q4631" s="195"/>
      <c r="R4631" s="195"/>
      <c r="S4631" s="196"/>
    </row>
    <row r="4632" spans="1:19" ht="25.5" outlineLevel="2" x14ac:dyDescent="0.2">
      <c r="A4632" s="12" t="s">
        <v>9</v>
      </c>
      <c r="B4632" s="2" t="s">
        <v>91</v>
      </c>
      <c r="C4632" s="446">
        <v>508937</v>
      </c>
      <c r="D4632" s="446">
        <v>893901</v>
      </c>
      <c r="E4632" s="5" t="s">
        <v>446</v>
      </c>
      <c r="F4632" s="5">
        <v>1</v>
      </c>
      <c r="G4632" s="506" t="s">
        <v>12</v>
      </c>
      <c r="H4632" s="456">
        <v>9</v>
      </c>
      <c r="I4632" s="13" t="s">
        <v>106</v>
      </c>
      <c r="J4632" s="179">
        <v>0</v>
      </c>
      <c r="K4632" s="180">
        <v>0</v>
      </c>
      <c r="L4632" s="180">
        <v>0</v>
      </c>
      <c r="M4632" s="180">
        <v>0</v>
      </c>
      <c r="N4632" s="469">
        <v>0</v>
      </c>
      <c r="O4632" s="194"/>
      <c r="P4632" s="195"/>
      <c r="Q4632" s="195"/>
      <c r="R4632" s="195"/>
      <c r="S4632" s="196"/>
    </row>
    <row r="4633" spans="1:19" ht="25.5" outlineLevel="2" x14ac:dyDescent="0.2">
      <c r="A4633" s="12" t="s">
        <v>9</v>
      </c>
      <c r="B4633" s="2" t="s">
        <v>91</v>
      </c>
      <c r="C4633" s="446">
        <v>508937</v>
      </c>
      <c r="D4633" s="446">
        <v>893901</v>
      </c>
      <c r="E4633" s="5" t="s">
        <v>446</v>
      </c>
      <c r="F4633" s="5">
        <v>1</v>
      </c>
      <c r="G4633" s="506" t="s">
        <v>12</v>
      </c>
      <c r="H4633" s="456">
        <v>10</v>
      </c>
      <c r="I4633" s="13" t="s">
        <v>107</v>
      </c>
      <c r="J4633" s="179">
        <v>0</v>
      </c>
      <c r="K4633" s="180">
        <v>0</v>
      </c>
      <c r="L4633" s="180">
        <v>0</v>
      </c>
      <c r="M4633" s="180">
        <v>0</v>
      </c>
      <c r="N4633" s="469">
        <v>0</v>
      </c>
      <c r="O4633" s="194"/>
      <c r="P4633" s="195"/>
      <c r="Q4633" s="195"/>
      <c r="R4633" s="195"/>
      <c r="S4633" s="196"/>
    </row>
    <row r="4634" spans="1:19" ht="25.5" outlineLevel="2" x14ac:dyDescent="0.2">
      <c r="A4634" s="12" t="s">
        <v>9</v>
      </c>
      <c r="B4634" s="2" t="s">
        <v>91</v>
      </c>
      <c r="C4634" s="446">
        <v>508937</v>
      </c>
      <c r="D4634" s="446">
        <v>893901</v>
      </c>
      <c r="E4634" s="5" t="s">
        <v>446</v>
      </c>
      <c r="F4634" s="5">
        <v>1</v>
      </c>
      <c r="G4634" s="506" t="s">
        <v>12</v>
      </c>
      <c r="H4634" s="456">
        <v>11</v>
      </c>
      <c r="I4634" s="13" t="s">
        <v>108</v>
      </c>
      <c r="J4634" s="179">
        <v>0</v>
      </c>
      <c r="K4634" s="180">
        <v>0</v>
      </c>
      <c r="L4634" s="180">
        <v>0</v>
      </c>
      <c r="M4634" s="180">
        <v>0</v>
      </c>
      <c r="N4634" s="469">
        <v>0</v>
      </c>
      <c r="O4634" s="194"/>
      <c r="P4634" s="195"/>
      <c r="Q4634" s="195"/>
      <c r="R4634" s="195"/>
      <c r="S4634" s="196"/>
    </row>
    <row r="4635" spans="1:19" ht="25.5" outlineLevel="2" x14ac:dyDescent="0.2">
      <c r="A4635" s="12" t="s">
        <v>9</v>
      </c>
      <c r="B4635" s="2" t="s">
        <v>91</v>
      </c>
      <c r="C4635" s="446">
        <v>508937</v>
      </c>
      <c r="D4635" s="446">
        <v>893901</v>
      </c>
      <c r="E4635" s="5" t="s">
        <v>446</v>
      </c>
      <c r="F4635" s="5">
        <v>1</v>
      </c>
      <c r="G4635" s="506" t="s">
        <v>12</v>
      </c>
      <c r="H4635" s="456" t="s">
        <v>304</v>
      </c>
      <c r="I4635" s="13" t="s">
        <v>109</v>
      </c>
      <c r="J4635" s="179">
        <v>0</v>
      </c>
      <c r="K4635" s="180">
        <v>0</v>
      </c>
      <c r="L4635" s="180">
        <v>0</v>
      </c>
      <c r="M4635" s="180">
        <v>0</v>
      </c>
      <c r="N4635" s="469">
        <v>0</v>
      </c>
      <c r="O4635" s="194"/>
      <c r="P4635" s="195"/>
      <c r="Q4635" s="195"/>
      <c r="R4635" s="195"/>
      <c r="S4635" s="196"/>
    </row>
    <row r="4636" spans="1:19" ht="25.5" outlineLevel="2" x14ac:dyDescent="0.2">
      <c r="A4636" s="12" t="s">
        <v>9</v>
      </c>
      <c r="B4636" s="2" t="s">
        <v>91</v>
      </c>
      <c r="C4636" s="446">
        <v>508937</v>
      </c>
      <c r="D4636" s="446">
        <v>893901</v>
      </c>
      <c r="E4636" s="5" t="s">
        <v>446</v>
      </c>
      <c r="F4636" s="5">
        <v>1</v>
      </c>
      <c r="G4636" s="506" t="s">
        <v>12</v>
      </c>
      <c r="H4636" s="456">
        <v>15</v>
      </c>
      <c r="I4636" s="13" t="s">
        <v>110</v>
      </c>
      <c r="J4636" s="179">
        <v>0</v>
      </c>
      <c r="K4636" s="180">
        <v>0</v>
      </c>
      <c r="L4636" s="180">
        <v>0</v>
      </c>
      <c r="M4636" s="180">
        <v>0</v>
      </c>
      <c r="N4636" s="469">
        <v>0</v>
      </c>
      <c r="O4636" s="194"/>
      <c r="P4636" s="195"/>
      <c r="Q4636" s="195"/>
      <c r="R4636" s="195"/>
      <c r="S4636" s="196"/>
    </row>
    <row r="4637" spans="1:19" ht="25.5" outlineLevel="2" x14ac:dyDescent="0.2">
      <c r="A4637" s="12" t="s">
        <v>9</v>
      </c>
      <c r="B4637" s="2" t="s">
        <v>91</v>
      </c>
      <c r="C4637" s="446">
        <v>508937</v>
      </c>
      <c r="D4637" s="446">
        <v>893901</v>
      </c>
      <c r="E4637" s="5" t="s">
        <v>446</v>
      </c>
      <c r="F4637" s="5">
        <v>1</v>
      </c>
      <c r="G4637" s="506" t="s">
        <v>12</v>
      </c>
      <c r="H4637" s="456">
        <v>19</v>
      </c>
      <c r="I4637" s="13" t="s">
        <v>111</v>
      </c>
      <c r="J4637" s="179">
        <v>0</v>
      </c>
      <c r="K4637" s="180">
        <v>0</v>
      </c>
      <c r="L4637" s="180">
        <v>0</v>
      </c>
      <c r="M4637" s="180">
        <v>0</v>
      </c>
      <c r="N4637" s="469">
        <v>0</v>
      </c>
      <c r="O4637" s="194"/>
      <c r="P4637" s="195"/>
      <c r="Q4637" s="195"/>
      <c r="R4637" s="195"/>
      <c r="S4637" s="196"/>
    </row>
    <row r="4638" spans="1:19" ht="25.5" outlineLevel="2" x14ac:dyDescent="0.2">
      <c r="A4638" s="12" t="s">
        <v>9</v>
      </c>
      <c r="B4638" s="2" t="s">
        <v>91</v>
      </c>
      <c r="C4638" s="446">
        <v>508937</v>
      </c>
      <c r="D4638" s="446">
        <v>893901</v>
      </c>
      <c r="E4638" s="5" t="s">
        <v>446</v>
      </c>
      <c r="F4638" s="5">
        <v>1</v>
      </c>
      <c r="G4638" s="506" t="s">
        <v>12</v>
      </c>
      <c r="H4638" s="456" t="s">
        <v>316</v>
      </c>
      <c r="I4638" s="13" t="s">
        <v>112</v>
      </c>
      <c r="J4638" s="179">
        <v>0</v>
      </c>
      <c r="K4638" s="180">
        <v>0</v>
      </c>
      <c r="L4638" s="180">
        <v>0</v>
      </c>
      <c r="M4638" s="180">
        <v>0</v>
      </c>
      <c r="N4638" s="469">
        <v>0</v>
      </c>
      <c r="O4638" s="194"/>
      <c r="P4638" s="195"/>
      <c r="Q4638" s="195"/>
      <c r="R4638" s="195"/>
      <c r="S4638" s="196"/>
    </row>
    <row r="4639" spans="1:19" ht="25.5" outlineLevel="2" x14ac:dyDescent="0.2">
      <c r="A4639" s="12" t="s">
        <v>9</v>
      </c>
      <c r="B4639" s="2" t="s">
        <v>91</v>
      </c>
      <c r="C4639" s="446">
        <v>508937</v>
      </c>
      <c r="D4639" s="446">
        <v>893901</v>
      </c>
      <c r="E4639" s="5" t="s">
        <v>446</v>
      </c>
      <c r="F4639" s="5">
        <v>1</v>
      </c>
      <c r="G4639" s="506" t="s">
        <v>12</v>
      </c>
      <c r="H4639" s="456" t="s">
        <v>296</v>
      </c>
      <c r="I4639" s="13" t="s">
        <v>113</v>
      </c>
      <c r="J4639" s="179">
        <v>160</v>
      </c>
      <c r="K4639" s="180">
        <v>40</v>
      </c>
      <c r="L4639" s="180">
        <v>40</v>
      </c>
      <c r="M4639" s="180">
        <v>40</v>
      </c>
      <c r="N4639" s="469">
        <v>40</v>
      </c>
      <c r="O4639" s="194"/>
      <c r="P4639" s="195"/>
      <c r="Q4639" s="195"/>
      <c r="R4639" s="195"/>
      <c r="S4639" s="196"/>
    </row>
    <row r="4640" spans="1:19" ht="25.5" outlineLevel="2" x14ac:dyDescent="0.2">
      <c r="A4640" s="12" t="s">
        <v>9</v>
      </c>
      <c r="B4640" s="2" t="s">
        <v>91</v>
      </c>
      <c r="C4640" s="446">
        <v>508937</v>
      </c>
      <c r="D4640" s="446">
        <v>893901</v>
      </c>
      <c r="E4640" s="5" t="s">
        <v>446</v>
      </c>
      <c r="F4640" s="5">
        <v>1</v>
      </c>
      <c r="G4640" s="506" t="s">
        <v>12</v>
      </c>
      <c r="H4640" s="456">
        <v>23</v>
      </c>
      <c r="I4640" s="13" t="s">
        <v>114</v>
      </c>
      <c r="J4640" s="179">
        <v>0</v>
      </c>
      <c r="K4640" s="180">
        <v>0</v>
      </c>
      <c r="L4640" s="180">
        <v>0</v>
      </c>
      <c r="M4640" s="180">
        <v>0</v>
      </c>
      <c r="N4640" s="469">
        <v>0</v>
      </c>
      <c r="O4640" s="194"/>
      <c r="P4640" s="195"/>
      <c r="Q4640" s="195"/>
      <c r="R4640" s="195"/>
      <c r="S4640" s="196"/>
    </row>
    <row r="4641" spans="1:19" ht="25.5" outlineLevel="2" x14ac:dyDescent="0.2">
      <c r="A4641" s="12" t="s">
        <v>9</v>
      </c>
      <c r="B4641" s="2" t="s">
        <v>91</v>
      </c>
      <c r="C4641" s="446">
        <v>508937</v>
      </c>
      <c r="D4641" s="446">
        <v>893901</v>
      </c>
      <c r="E4641" s="5" t="s">
        <v>446</v>
      </c>
      <c r="F4641" s="5">
        <v>1</v>
      </c>
      <c r="G4641" s="506" t="s">
        <v>12</v>
      </c>
      <c r="H4641" s="456">
        <v>24</v>
      </c>
      <c r="I4641" s="13" t="s">
        <v>115</v>
      </c>
      <c r="J4641" s="179">
        <v>0</v>
      </c>
      <c r="K4641" s="180">
        <v>0</v>
      </c>
      <c r="L4641" s="180">
        <v>0</v>
      </c>
      <c r="M4641" s="180">
        <v>0</v>
      </c>
      <c r="N4641" s="469">
        <v>0</v>
      </c>
      <c r="O4641" s="194"/>
      <c r="P4641" s="195"/>
      <c r="Q4641" s="195"/>
      <c r="R4641" s="195"/>
      <c r="S4641" s="196"/>
    </row>
    <row r="4642" spans="1:19" ht="25.5" outlineLevel="2" x14ac:dyDescent="0.2">
      <c r="A4642" s="12" t="s">
        <v>9</v>
      </c>
      <c r="B4642" s="2" t="s">
        <v>91</v>
      </c>
      <c r="C4642" s="446">
        <v>508937</v>
      </c>
      <c r="D4642" s="446">
        <v>893901</v>
      </c>
      <c r="E4642" s="5" t="s">
        <v>446</v>
      </c>
      <c r="F4642" s="5">
        <v>1</v>
      </c>
      <c r="G4642" s="506" t="s">
        <v>12</v>
      </c>
      <c r="H4642" s="456">
        <v>25</v>
      </c>
      <c r="I4642" s="13" t="s">
        <v>116</v>
      </c>
      <c r="J4642" s="179">
        <v>0</v>
      </c>
      <c r="K4642" s="180">
        <v>0</v>
      </c>
      <c r="L4642" s="180">
        <v>0</v>
      </c>
      <c r="M4642" s="180">
        <v>0</v>
      </c>
      <c r="N4642" s="469">
        <v>0</v>
      </c>
      <c r="O4642" s="194"/>
      <c r="P4642" s="195"/>
      <c r="Q4642" s="195"/>
      <c r="R4642" s="195"/>
      <c r="S4642" s="196"/>
    </row>
    <row r="4643" spans="1:19" ht="25.5" outlineLevel="2" x14ac:dyDescent="0.2">
      <c r="A4643" s="12" t="s">
        <v>9</v>
      </c>
      <c r="B4643" s="2" t="s">
        <v>91</v>
      </c>
      <c r="C4643" s="446">
        <v>508937</v>
      </c>
      <c r="D4643" s="446">
        <v>893901</v>
      </c>
      <c r="E4643" s="5" t="s">
        <v>446</v>
      </c>
      <c r="F4643" s="5">
        <v>1</v>
      </c>
      <c r="G4643" s="506" t="s">
        <v>12</v>
      </c>
      <c r="H4643" s="456">
        <v>30</v>
      </c>
      <c r="I4643" s="13" t="s">
        <v>117</v>
      </c>
      <c r="J4643" s="179">
        <v>0</v>
      </c>
      <c r="K4643" s="180">
        <v>0</v>
      </c>
      <c r="L4643" s="180">
        <v>0</v>
      </c>
      <c r="M4643" s="180">
        <v>0</v>
      </c>
      <c r="N4643" s="469">
        <v>0</v>
      </c>
      <c r="O4643" s="194"/>
      <c r="P4643" s="195"/>
      <c r="Q4643" s="195"/>
      <c r="R4643" s="195"/>
      <c r="S4643" s="196"/>
    </row>
    <row r="4644" spans="1:19" ht="25.5" outlineLevel="2" x14ac:dyDescent="0.2">
      <c r="A4644" s="12" t="s">
        <v>9</v>
      </c>
      <c r="B4644" s="2" t="s">
        <v>91</v>
      </c>
      <c r="C4644" s="446">
        <v>508937</v>
      </c>
      <c r="D4644" s="446">
        <v>893901</v>
      </c>
      <c r="E4644" s="5" t="s">
        <v>446</v>
      </c>
      <c r="F4644" s="5">
        <v>1</v>
      </c>
      <c r="G4644" s="506" t="s">
        <v>12</v>
      </c>
      <c r="H4644" s="456">
        <v>31</v>
      </c>
      <c r="I4644" s="13" t="s">
        <v>118</v>
      </c>
      <c r="J4644" s="179">
        <v>0</v>
      </c>
      <c r="K4644" s="180">
        <v>0</v>
      </c>
      <c r="L4644" s="180">
        <v>0</v>
      </c>
      <c r="M4644" s="180">
        <v>0</v>
      </c>
      <c r="N4644" s="469">
        <v>0</v>
      </c>
      <c r="O4644" s="194"/>
      <c r="P4644" s="195"/>
      <c r="Q4644" s="195"/>
      <c r="R4644" s="195"/>
      <c r="S4644" s="196"/>
    </row>
    <row r="4645" spans="1:19" ht="25.5" outlineLevel="2" x14ac:dyDescent="0.2">
      <c r="A4645" s="12" t="s">
        <v>9</v>
      </c>
      <c r="B4645" s="2" t="s">
        <v>91</v>
      </c>
      <c r="C4645" s="446">
        <v>508937</v>
      </c>
      <c r="D4645" s="446">
        <v>893901</v>
      </c>
      <c r="E4645" s="5" t="s">
        <v>446</v>
      </c>
      <c r="F4645" s="5">
        <v>1</v>
      </c>
      <c r="G4645" s="506" t="s">
        <v>12</v>
      </c>
      <c r="H4645" s="456">
        <v>32</v>
      </c>
      <c r="I4645" s="13" t="s">
        <v>119</v>
      </c>
      <c r="J4645" s="179">
        <v>30</v>
      </c>
      <c r="K4645" s="180">
        <v>8</v>
      </c>
      <c r="L4645" s="180">
        <v>8</v>
      </c>
      <c r="M4645" s="180">
        <v>8</v>
      </c>
      <c r="N4645" s="469">
        <v>6</v>
      </c>
      <c r="O4645" s="194"/>
      <c r="P4645" s="195"/>
      <c r="Q4645" s="195"/>
      <c r="R4645" s="195"/>
      <c r="S4645" s="196"/>
    </row>
    <row r="4646" spans="1:19" ht="38.25" outlineLevel="2" x14ac:dyDescent="0.2">
      <c r="A4646" s="12" t="s">
        <v>9</v>
      </c>
      <c r="B4646" s="2" t="s">
        <v>91</v>
      </c>
      <c r="C4646" s="446">
        <v>508937</v>
      </c>
      <c r="D4646" s="446">
        <v>893901</v>
      </c>
      <c r="E4646" s="5" t="s">
        <v>446</v>
      </c>
      <c r="F4646" s="5">
        <v>1</v>
      </c>
      <c r="G4646" s="506" t="s">
        <v>12</v>
      </c>
      <c r="H4646" s="456">
        <v>35</v>
      </c>
      <c r="I4646" s="13" t="s">
        <v>120</v>
      </c>
      <c r="J4646" s="179">
        <v>0</v>
      </c>
      <c r="K4646" s="180">
        <v>0</v>
      </c>
      <c r="L4646" s="180">
        <v>0</v>
      </c>
      <c r="M4646" s="180">
        <v>0</v>
      </c>
      <c r="N4646" s="469">
        <v>0</v>
      </c>
      <c r="O4646" s="194"/>
      <c r="P4646" s="195"/>
      <c r="Q4646" s="195"/>
      <c r="R4646" s="195"/>
      <c r="S4646" s="196"/>
    </row>
    <row r="4647" spans="1:19" ht="38.25" outlineLevel="2" x14ac:dyDescent="0.2">
      <c r="A4647" s="12" t="s">
        <v>9</v>
      </c>
      <c r="B4647" s="2" t="s">
        <v>91</v>
      </c>
      <c r="C4647" s="446">
        <v>508937</v>
      </c>
      <c r="D4647" s="446">
        <v>893901</v>
      </c>
      <c r="E4647" s="5" t="s">
        <v>446</v>
      </c>
      <c r="F4647" s="5">
        <v>1</v>
      </c>
      <c r="G4647" s="506" t="s">
        <v>12</v>
      </c>
      <c r="H4647" s="456">
        <v>40</v>
      </c>
      <c r="I4647" s="13" t="s">
        <v>121</v>
      </c>
      <c r="J4647" s="179">
        <v>0</v>
      </c>
      <c r="K4647" s="180">
        <v>0</v>
      </c>
      <c r="L4647" s="180">
        <v>0</v>
      </c>
      <c r="M4647" s="180">
        <v>0</v>
      </c>
      <c r="N4647" s="469">
        <v>0</v>
      </c>
      <c r="O4647" s="194"/>
      <c r="P4647" s="195"/>
      <c r="Q4647" s="195"/>
      <c r="R4647" s="195"/>
      <c r="S4647" s="196"/>
    </row>
    <row r="4648" spans="1:19" ht="38.25" outlineLevel="2" x14ac:dyDescent="0.2">
      <c r="A4648" s="12" t="s">
        <v>9</v>
      </c>
      <c r="B4648" s="2" t="s">
        <v>91</v>
      </c>
      <c r="C4648" s="446">
        <v>508937</v>
      </c>
      <c r="D4648" s="446">
        <v>893901</v>
      </c>
      <c r="E4648" s="5" t="s">
        <v>446</v>
      </c>
      <c r="F4648" s="5">
        <v>1</v>
      </c>
      <c r="G4648" s="506" t="s">
        <v>12</v>
      </c>
      <c r="H4648" s="456">
        <v>68</v>
      </c>
      <c r="I4648" s="13" t="s">
        <v>122</v>
      </c>
      <c r="J4648" s="179">
        <v>0</v>
      </c>
      <c r="K4648" s="180">
        <v>0</v>
      </c>
      <c r="L4648" s="180">
        <v>0</v>
      </c>
      <c r="M4648" s="180">
        <v>0</v>
      </c>
      <c r="N4648" s="469">
        <v>0</v>
      </c>
      <c r="O4648" s="194"/>
      <c r="P4648" s="195"/>
      <c r="Q4648" s="195"/>
      <c r="R4648" s="195"/>
      <c r="S4648" s="196"/>
    </row>
    <row r="4649" spans="1:19" ht="38.25" outlineLevel="2" x14ac:dyDescent="0.2">
      <c r="A4649" s="12" t="s">
        <v>9</v>
      </c>
      <c r="B4649" s="2" t="s">
        <v>91</v>
      </c>
      <c r="C4649" s="446">
        <v>508937</v>
      </c>
      <c r="D4649" s="446">
        <v>893901</v>
      </c>
      <c r="E4649" s="5" t="s">
        <v>446</v>
      </c>
      <c r="F4649" s="5">
        <v>1</v>
      </c>
      <c r="G4649" s="506" t="s">
        <v>12</v>
      </c>
      <c r="H4649" s="456">
        <v>91</v>
      </c>
      <c r="I4649" s="13" t="s">
        <v>123</v>
      </c>
      <c r="J4649" s="179">
        <v>20</v>
      </c>
      <c r="K4649" s="180">
        <v>5</v>
      </c>
      <c r="L4649" s="180">
        <v>5</v>
      </c>
      <c r="M4649" s="180">
        <v>5</v>
      </c>
      <c r="N4649" s="469">
        <v>5</v>
      </c>
      <c r="O4649" s="194"/>
      <c r="P4649" s="195"/>
      <c r="Q4649" s="195"/>
      <c r="R4649" s="195"/>
      <c r="S4649" s="196"/>
    </row>
    <row r="4650" spans="1:19" outlineLevel="1" collapsed="1" x14ac:dyDescent="0.2">
      <c r="A4650" s="133"/>
      <c r="B4650" s="134" t="s">
        <v>91</v>
      </c>
      <c r="C4650" s="165">
        <v>508937</v>
      </c>
      <c r="D4650" s="165">
        <v>893901</v>
      </c>
      <c r="E4650" s="136"/>
      <c r="F4650" s="136">
        <v>1</v>
      </c>
      <c r="G4650" s="507" t="s">
        <v>12</v>
      </c>
      <c r="H4650" s="457"/>
      <c r="I4650" s="137"/>
      <c r="J4650" s="181">
        <v>874</v>
      </c>
      <c r="K4650" s="182">
        <v>207</v>
      </c>
      <c r="L4650" s="182">
        <v>257</v>
      </c>
      <c r="M4650" s="182">
        <v>207</v>
      </c>
      <c r="N4650" s="470">
        <v>203</v>
      </c>
      <c r="O4650" s="197">
        <v>41571.424331741844</v>
      </c>
      <c r="P4650" s="198">
        <v>9558.144059651042</v>
      </c>
      <c r="Q4650" s="198">
        <v>11920.716089476562</v>
      </c>
      <c r="R4650" s="198">
        <v>10046.716089476562</v>
      </c>
      <c r="S4650" s="199">
        <v>10045.848093137676</v>
      </c>
    </row>
    <row r="4651" spans="1:19" ht="38.25" outlineLevel="2" x14ac:dyDescent="0.2">
      <c r="A4651" s="12" t="s">
        <v>9</v>
      </c>
      <c r="B4651" s="2" t="s">
        <v>91</v>
      </c>
      <c r="C4651" s="446">
        <v>508943</v>
      </c>
      <c r="D4651" s="446">
        <v>894401</v>
      </c>
      <c r="E4651" s="5" t="s">
        <v>437</v>
      </c>
      <c r="F4651" s="5">
        <v>1</v>
      </c>
      <c r="G4651" s="506" t="s">
        <v>12</v>
      </c>
      <c r="H4651" s="456" t="s">
        <v>701</v>
      </c>
      <c r="I4651" s="13" t="s">
        <v>98</v>
      </c>
      <c r="J4651" s="179">
        <v>0</v>
      </c>
      <c r="K4651" s="180">
        <v>0</v>
      </c>
      <c r="L4651" s="180">
        <v>0</v>
      </c>
      <c r="M4651" s="180">
        <v>0</v>
      </c>
      <c r="N4651" s="469">
        <v>0</v>
      </c>
      <c r="O4651" s="194"/>
      <c r="P4651" s="195"/>
      <c r="Q4651" s="195"/>
      <c r="R4651" s="195"/>
      <c r="S4651" s="196"/>
    </row>
    <row r="4652" spans="1:19" ht="38.25" outlineLevel="2" x14ac:dyDescent="0.2">
      <c r="A4652" s="12" t="s">
        <v>9</v>
      </c>
      <c r="B4652" s="2" t="s">
        <v>91</v>
      </c>
      <c r="C4652" s="446">
        <v>508943</v>
      </c>
      <c r="D4652" s="446">
        <v>894401</v>
      </c>
      <c r="E4652" s="5" t="s">
        <v>437</v>
      </c>
      <c r="F4652" s="5">
        <v>1</v>
      </c>
      <c r="G4652" s="506" t="s">
        <v>12</v>
      </c>
      <c r="H4652" s="456">
        <v>2</v>
      </c>
      <c r="I4652" s="13" t="s">
        <v>99</v>
      </c>
      <c r="J4652" s="179">
        <v>0</v>
      </c>
      <c r="K4652" s="180">
        <v>0</v>
      </c>
      <c r="L4652" s="180">
        <v>0</v>
      </c>
      <c r="M4652" s="180">
        <v>0</v>
      </c>
      <c r="N4652" s="469">
        <v>0</v>
      </c>
      <c r="O4652" s="194"/>
      <c r="P4652" s="195"/>
      <c r="Q4652" s="195"/>
      <c r="R4652" s="195"/>
      <c r="S4652" s="196"/>
    </row>
    <row r="4653" spans="1:19" ht="38.25" outlineLevel="2" x14ac:dyDescent="0.2">
      <c r="A4653" s="12" t="s">
        <v>9</v>
      </c>
      <c r="B4653" s="2" t="s">
        <v>91</v>
      </c>
      <c r="C4653" s="446">
        <v>508943</v>
      </c>
      <c r="D4653" s="446">
        <v>894401</v>
      </c>
      <c r="E4653" s="5" t="s">
        <v>437</v>
      </c>
      <c r="F4653" s="5">
        <v>1</v>
      </c>
      <c r="G4653" s="506" t="s">
        <v>12</v>
      </c>
      <c r="H4653" s="456">
        <v>3</v>
      </c>
      <c r="I4653" s="13" t="s">
        <v>100</v>
      </c>
      <c r="J4653" s="179">
        <v>0</v>
      </c>
      <c r="K4653" s="180">
        <v>0</v>
      </c>
      <c r="L4653" s="180">
        <v>0</v>
      </c>
      <c r="M4653" s="180">
        <v>0</v>
      </c>
      <c r="N4653" s="469">
        <v>0</v>
      </c>
      <c r="O4653" s="194"/>
      <c r="P4653" s="195"/>
      <c r="Q4653" s="195"/>
      <c r="R4653" s="195"/>
      <c r="S4653" s="196"/>
    </row>
    <row r="4654" spans="1:19" ht="38.25" outlineLevel="2" x14ac:dyDescent="0.2">
      <c r="A4654" s="12" t="s">
        <v>9</v>
      </c>
      <c r="B4654" s="2" t="s">
        <v>91</v>
      </c>
      <c r="C4654" s="446">
        <v>508943</v>
      </c>
      <c r="D4654" s="446">
        <v>894401</v>
      </c>
      <c r="E4654" s="5" t="s">
        <v>437</v>
      </c>
      <c r="F4654" s="5">
        <v>1</v>
      </c>
      <c r="G4654" s="506" t="s">
        <v>12</v>
      </c>
      <c r="H4654" s="456">
        <v>4</v>
      </c>
      <c r="I4654" s="13" t="s">
        <v>101</v>
      </c>
      <c r="J4654" s="179">
        <v>0</v>
      </c>
      <c r="K4654" s="180">
        <v>0</v>
      </c>
      <c r="L4654" s="180">
        <v>0</v>
      </c>
      <c r="M4654" s="180">
        <v>0</v>
      </c>
      <c r="N4654" s="469">
        <v>0</v>
      </c>
      <c r="O4654" s="194"/>
      <c r="P4654" s="195"/>
      <c r="Q4654" s="195"/>
      <c r="R4654" s="195"/>
      <c r="S4654" s="196"/>
    </row>
    <row r="4655" spans="1:19" ht="38.25" outlineLevel="2" x14ac:dyDescent="0.2">
      <c r="A4655" s="12" t="s">
        <v>9</v>
      </c>
      <c r="B4655" s="2" t="s">
        <v>91</v>
      </c>
      <c r="C4655" s="446">
        <v>508943</v>
      </c>
      <c r="D4655" s="446">
        <v>894401</v>
      </c>
      <c r="E4655" s="5" t="s">
        <v>437</v>
      </c>
      <c r="F4655" s="5">
        <v>1</v>
      </c>
      <c r="G4655" s="506" t="s">
        <v>12</v>
      </c>
      <c r="H4655" s="456" t="s">
        <v>302</v>
      </c>
      <c r="I4655" s="13" t="s">
        <v>102</v>
      </c>
      <c r="J4655" s="179">
        <v>0</v>
      </c>
      <c r="K4655" s="180">
        <v>0</v>
      </c>
      <c r="L4655" s="180">
        <v>0</v>
      </c>
      <c r="M4655" s="180">
        <v>0</v>
      </c>
      <c r="N4655" s="469">
        <v>0</v>
      </c>
      <c r="O4655" s="194"/>
      <c r="P4655" s="195"/>
      <c r="Q4655" s="195"/>
      <c r="R4655" s="195"/>
      <c r="S4655" s="196"/>
    </row>
    <row r="4656" spans="1:19" ht="38.25" outlineLevel="2" x14ac:dyDescent="0.2">
      <c r="A4656" s="12" t="s">
        <v>9</v>
      </c>
      <c r="B4656" s="2" t="s">
        <v>91</v>
      </c>
      <c r="C4656" s="446">
        <v>508943</v>
      </c>
      <c r="D4656" s="446">
        <v>894401</v>
      </c>
      <c r="E4656" s="5" t="s">
        <v>437</v>
      </c>
      <c r="F4656" s="5">
        <v>1</v>
      </c>
      <c r="G4656" s="506" t="s">
        <v>12</v>
      </c>
      <c r="H4656" s="456">
        <v>6</v>
      </c>
      <c r="I4656" s="13" t="s">
        <v>103</v>
      </c>
      <c r="J4656" s="179">
        <v>0</v>
      </c>
      <c r="K4656" s="180">
        <v>0</v>
      </c>
      <c r="L4656" s="180">
        <v>0</v>
      </c>
      <c r="M4656" s="180">
        <v>0</v>
      </c>
      <c r="N4656" s="469">
        <v>0</v>
      </c>
      <c r="O4656" s="194"/>
      <c r="P4656" s="195"/>
      <c r="Q4656" s="195"/>
      <c r="R4656" s="195"/>
      <c r="S4656" s="196"/>
    </row>
    <row r="4657" spans="1:19" ht="38.25" outlineLevel="2" x14ac:dyDescent="0.2">
      <c r="A4657" s="12" t="s">
        <v>9</v>
      </c>
      <c r="B4657" s="2" t="s">
        <v>91</v>
      </c>
      <c r="C4657" s="446">
        <v>508943</v>
      </c>
      <c r="D4657" s="446">
        <v>894401</v>
      </c>
      <c r="E4657" s="5" t="s">
        <v>437</v>
      </c>
      <c r="F4657" s="5">
        <v>1</v>
      </c>
      <c r="G4657" s="506" t="s">
        <v>12</v>
      </c>
      <c r="H4657" s="456">
        <v>7</v>
      </c>
      <c r="I4657" s="13" t="s">
        <v>104</v>
      </c>
      <c r="J4657" s="179">
        <v>0</v>
      </c>
      <c r="K4657" s="180">
        <v>0</v>
      </c>
      <c r="L4657" s="180">
        <v>0</v>
      </c>
      <c r="M4657" s="180">
        <v>0</v>
      </c>
      <c r="N4657" s="469">
        <v>0</v>
      </c>
      <c r="O4657" s="194"/>
      <c r="P4657" s="195"/>
      <c r="Q4657" s="195"/>
      <c r="R4657" s="195"/>
      <c r="S4657" s="196"/>
    </row>
    <row r="4658" spans="1:19" ht="51" outlineLevel="2" x14ac:dyDescent="0.2">
      <c r="A4658" s="12" t="s">
        <v>9</v>
      </c>
      <c r="B4658" s="2" t="s">
        <v>91</v>
      </c>
      <c r="C4658" s="446">
        <v>508943</v>
      </c>
      <c r="D4658" s="446">
        <v>894401</v>
      </c>
      <c r="E4658" s="5" t="s">
        <v>437</v>
      </c>
      <c r="F4658" s="5">
        <v>1</v>
      </c>
      <c r="G4658" s="506" t="s">
        <v>12</v>
      </c>
      <c r="H4658" s="456">
        <v>8</v>
      </c>
      <c r="I4658" s="13" t="s">
        <v>105</v>
      </c>
      <c r="J4658" s="179">
        <v>0</v>
      </c>
      <c r="K4658" s="180">
        <v>0</v>
      </c>
      <c r="L4658" s="180">
        <v>0</v>
      </c>
      <c r="M4658" s="180">
        <v>0</v>
      </c>
      <c r="N4658" s="469">
        <v>0</v>
      </c>
      <c r="O4658" s="194"/>
      <c r="P4658" s="195"/>
      <c r="Q4658" s="195"/>
      <c r="R4658" s="195"/>
      <c r="S4658" s="196"/>
    </row>
    <row r="4659" spans="1:19" ht="38.25" outlineLevel="2" x14ac:dyDescent="0.2">
      <c r="A4659" s="12" t="s">
        <v>9</v>
      </c>
      <c r="B4659" s="2" t="s">
        <v>91</v>
      </c>
      <c r="C4659" s="446">
        <v>508943</v>
      </c>
      <c r="D4659" s="446">
        <v>894401</v>
      </c>
      <c r="E4659" s="5" t="s">
        <v>437</v>
      </c>
      <c r="F4659" s="5">
        <v>1</v>
      </c>
      <c r="G4659" s="506" t="s">
        <v>12</v>
      </c>
      <c r="H4659" s="456">
        <v>9</v>
      </c>
      <c r="I4659" s="13" t="s">
        <v>106</v>
      </c>
      <c r="J4659" s="179">
        <v>0</v>
      </c>
      <c r="K4659" s="180">
        <v>0</v>
      </c>
      <c r="L4659" s="180">
        <v>0</v>
      </c>
      <c r="M4659" s="180">
        <v>0</v>
      </c>
      <c r="N4659" s="469">
        <v>0</v>
      </c>
      <c r="O4659" s="194"/>
      <c r="P4659" s="195"/>
      <c r="Q4659" s="195"/>
      <c r="R4659" s="195"/>
      <c r="S4659" s="196"/>
    </row>
    <row r="4660" spans="1:19" ht="38.25" outlineLevel="2" x14ac:dyDescent="0.2">
      <c r="A4660" s="12" t="s">
        <v>9</v>
      </c>
      <c r="B4660" s="2" t="s">
        <v>91</v>
      </c>
      <c r="C4660" s="446">
        <v>508943</v>
      </c>
      <c r="D4660" s="446">
        <v>894401</v>
      </c>
      <c r="E4660" s="5" t="s">
        <v>437</v>
      </c>
      <c r="F4660" s="5">
        <v>1</v>
      </c>
      <c r="G4660" s="506" t="s">
        <v>12</v>
      </c>
      <c r="H4660" s="456">
        <v>10</v>
      </c>
      <c r="I4660" s="13" t="s">
        <v>107</v>
      </c>
      <c r="J4660" s="179">
        <v>0</v>
      </c>
      <c r="K4660" s="180">
        <v>0</v>
      </c>
      <c r="L4660" s="180">
        <v>0</v>
      </c>
      <c r="M4660" s="180">
        <v>0</v>
      </c>
      <c r="N4660" s="469">
        <v>0</v>
      </c>
      <c r="O4660" s="194"/>
      <c r="P4660" s="195"/>
      <c r="Q4660" s="195"/>
      <c r="R4660" s="195"/>
      <c r="S4660" s="196"/>
    </row>
    <row r="4661" spans="1:19" ht="38.25" outlineLevel="2" x14ac:dyDescent="0.2">
      <c r="A4661" s="12" t="s">
        <v>9</v>
      </c>
      <c r="B4661" s="2" t="s">
        <v>91</v>
      </c>
      <c r="C4661" s="446">
        <v>508943</v>
      </c>
      <c r="D4661" s="446">
        <v>894401</v>
      </c>
      <c r="E4661" s="5" t="s">
        <v>437</v>
      </c>
      <c r="F4661" s="5">
        <v>1</v>
      </c>
      <c r="G4661" s="506" t="s">
        <v>12</v>
      </c>
      <c r="H4661" s="456">
        <v>11</v>
      </c>
      <c r="I4661" s="13" t="s">
        <v>108</v>
      </c>
      <c r="J4661" s="179">
        <v>0</v>
      </c>
      <c r="K4661" s="180">
        <v>0</v>
      </c>
      <c r="L4661" s="180">
        <v>0</v>
      </c>
      <c r="M4661" s="180">
        <v>0</v>
      </c>
      <c r="N4661" s="469">
        <v>0</v>
      </c>
      <c r="O4661" s="194"/>
      <c r="P4661" s="195"/>
      <c r="Q4661" s="195"/>
      <c r="R4661" s="195"/>
      <c r="S4661" s="196"/>
    </row>
    <row r="4662" spans="1:19" ht="38.25" outlineLevel="2" x14ac:dyDescent="0.2">
      <c r="A4662" s="12" t="s">
        <v>9</v>
      </c>
      <c r="B4662" s="2" t="s">
        <v>91</v>
      </c>
      <c r="C4662" s="446">
        <v>508943</v>
      </c>
      <c r="D4662" s="446">
        <v>894401</v>
      </c>
      <c r="E4662" s="5" t="s">
        <v>437</v>
      </c>
      <c r="F4662" s="5">
        <v>1</v>
      </c>
      <c r="G4662" s="506" t="s">
        <v>12</v>
      </c>
      <c r="H4662" s="456" t="s">
        <v>304</v>
      </c>
      <c r="I4662" s="13" t="s">
        <v>109</v>
      </c>
      <c r="J4662" s="179">
        <v>0</v>
      </c>
      <c r="K4662" s="180">
        <v>0</v>
      </c>
      <c r="L4662" s="180">
        <v>0</v>
      </c>
      <c r="M4662" s="180">
        <v>0</v>
      </c>
      <c r="N4662" s="469">
        <v>0</v>
      </c>
      <c r="O4662" s="194"/>
      <c r="P4662" s="195"/>
      <c r="Q4662" s="195"/>
      <c r="R4662" s="195"/>
      <c r="S4662" s="196"/>
    </row>
    <row r="4663" spans="1:19" ht="38.25" outlineLevel="2" x14ac:dyDescent="0.2">
      <c r="A4663" s="12" t="s">
        <v>9</v>
      </c>
      <c r="B4663" s="2" t="s">
        <v>91</v>
      </c>
      <c r="C4663" s="446">
        <v>508943</v>
      </c>
      <c r="D4663" s="446">
        <v>894401</v>
      </c>
      <c r="E4663" s="5" t="s">
        <v>437</v>
      </c>
      <c r="F4663" s="5">
        <v>1</v>
      </c>
      <c r="G4663" s="506" t="s">
        <v>12</v>
      </c>
      <c r="H4663" s="456">
        <v>15</v>
      </c>
      <c r="I4663" s="13" t="s">
        <v>110</v>
      </c>
      <c r="J4663" s="179">
        <v>0</v>
      </c>
      <c r="K4663" s="180">
        <v>0</v>
      </c>
      <c r="L4663" s="180">
        <v>0</v>
      </c>
      <c r="M4663" s="180">
        <v>0</v>
      </c>
      <c r="N4663" s="469">
        <v>0</v>
      </c>
      <c r="O4663" s="194"/>
      <c r="P4663" s="195"/>
      <c r="Q4663" s="195"/>
      <c r="R4663" s="195"/>
      <c r="S4663" s="196"/>
    </row>
    <row r="4664" spans="1:19" ht="38.25" outlineLevel="2" x14ac:dyDescent="0.2">
      <c r="A4664" s="12" t="s">
        <v>9</v>
      </c>
      <c r="B4664" s="2" t="s">
        <v>91</v>
      </c>
      <c r="C4664" s="446">
        <v>508943</v>
      </c>
      <c r="D4664" s="446">
        <v>894401</v>
      </c>
      <c r="E4664" s="5" t="s">
        <v>437</v>
      </c>
      <c r="F4664" s="5">
        <v>1</v>
      </c>
      <c r="G4664" s="506" t="s">
        <v>12</v>
      </c>
      <c r="H4664" s="456">
        <v>19</v>
      </c>
      <c r="I4664" s="13" t="s">
        <v>111</v>
      </c>
      <c r="J4664" s="179">
        <v>0</v>
      </c>
      <c r="K4664" s="180">
        <v>0</v>
      </c>
      <c r="L4664" s="180">
        <v>0</v>
      </c>
      <c r="M4664" s="180">
        <v>0</v>
      </c>
      <c r="N4664" s="469">
        <v>0</v>
      </c>
      <c r="O4664" s="194"/>
      <c r="P4664" s="195"/>
      <c r="Q4664" s="195"/>
      <c r="R4664" s="195"/>
      <c r="S4664" s="196"/>
    </row>
    <row r="4665" spans="1:19" ht="38.25" outlineLevel="2" x14ac:dyDescent="0.2">
      <c r="A4665" s="12" t="s">
        <v>9</v>
      </c>
      <c r="B4665" s="2" t="s">
        <v>91</v>
      </c>
      <c r="C4665" s="446">
        <v>508943</v>
      </c>
      <c r="D4665" s="446">
        <v>894401</v>
      </c>
      <c r="E4665" s="5" t="s">
        <v>437</v>
      </c>
      <c r="F4665" s="5">
        <v>1</v>
      </c>
      <c r="G4665" s="506" t="s">
        <v>12</v>
      </c>
      <c r="H4665" s="456" t="s">
        <v>316</v>
      </c>
      <c r="I4665" s="13" t="s">
        <v>112</v>
      </c>
      <c r="J4665" s="179">
        <v>0</v>
      </c>
      <c r="K4665" s="180">
        <v>0</v>
      </c>
      <c r="L4665" s="180">
        <v>0</v>
      </c>
      <c r="M4665" s="180">
        <v>0</v>
      </c>
      <c r="N4665" s="469">
        <v>0</v>
      </c>
      <c r="O4665" s="194"/>
      <c r="P4665" s="195"/>
      <c r="Q4665" s="195"/>
      <c r="R4665" s="195"/>
      <c r="S4665" s="196"/>
    </row>
    <row r="4666" spans="1:19" ht="38.25" outlineLevel="2" x14ac:dyDescent="0.2">
      <c r="A4666" s="12" t="s">
        <v>9</v>
      </c>
      <c r="B4666" s="2" t="s">
        <v>91</v>
      </c>
      <c r="C4666" s="446">
        <v>508943</v>
      </c>
      <c r="D4666" s="446">
        <v>894401</v>
      </c>
      <c r="E4666" s="5" t="s">
        <v>437</v>
      </c>
      <c r="F4666" s="5">
        <v>1</v>
      </c>
      <c r="G4666" s="506" t="s">
        <v>12</v>
      </c>
      <c r="H4666" s="456" t="s">
        <v>296</v>
      </c>
      <c r="I4666" s="13" t="s">
        <v>113</v>
      </c>
      <c r="J4666" s="179">
        <v>0</v>
      </c>
      <c r="K4666" s="180">
        <v>0</v>
      </c>
      <c r="L4666" s="180">
        <v>0</v>
      </c>
      <c r="M4666" s="180">
        <v>0</v>
      </c>
      <c r="N4666" s="469">
        <v>0</v>
      </c>
      <c r="O4666" s="194"/>
      <c r="P4666" s="195"/>
      <c r="Q4666" s="195"/>
      <c r="R4666" s="195"/>
      <c r="S4666" s="196"/>
    </row>
    <row r="4667" spans="1:19" ht="38.25" outlineLevel="2" x14ac:dyDescent="0.2">
      <c r="A4667" s="12" t="s">
        <v>9</v>
      </c>
      <c r="B4667" s="2" t="s">
        <v>91</v>
      </c>
      <c r="C4667" s="446">
        <v>508943</v>
      </c>
      <c r="D4667" s="446">
        <v>894401</v>
      </c>
      <c r="E4667" s="5" t="s">
        <v>437</v>
      </c>
      <c r="F4667" s="5">
        <v>1</v>
      </c>
      <c r="G4667" s="506" t="s">
        <v>12</v>
      </c>
      <c r="H4667" s="456">
        <v>23</v>
      </c>
      <c r="I4667" s="13" t="s">
        <v>114</v>
      </c>
      <c r="J4667" s="179">
        <v>30</v>
      </c>
      <c r="K4667" s="180">
        <v>8</v>
      </c>
      <c r="L4667" s="180">
        <v>8</v>
      </c>
      <c r="M4667" s="180">
        <v>8</v>
      </c>
      <c r="N4667" s="469">
        <v>6</v>
      </c>
      <c r="O4667" s="194"/>
      <c r="P4667" s="195"/>
      <c r="Q4667" s="195"/>
      <c r="R4667" s="195"/>
      <c r="S4667" s="196"/>
    </row>
    <row r="4668" spans="1:19" ht="38.25" outlineLevel="2" x14ac:dyDescent="0.2">
      <c r="A4668" s="12" t="s">
        <v>9</v>
      </c>
      <c r="B4668" s="2" t="s">
        <v>91</v>
      </c>
      <c r="C4668" s="446">
        <v>508943</v>
      </c>
      <c r="D4668" s="446">
        <v>894401</v>
      </c>
      <c r="E4668" s="5" t="s">
        <v>437</v>
      </c>
      <c r="F4668" s="5">
        <v>1</v>
      </c>
      <c r="G4668" s="506" t="s">
        <v>12</v>
      </c>
      <c r="H4668" s="456">
        <v>24</v>
      </c>
      <c r="I4668" s="13" t="s">
        <v>115</v>
      </c>
      <c r="J4668" s="179">
        <v>0</v>
      </c>
      <c r="K4668" s="180">
        <v>0</v>
      </c>
      <c r="L4668" s="180">
        <v>0</v>
      </c>
      <c r="M4668" s="180">
        <v>0</v>
      </c>
      <c r="N4668" s="469">
        <v>0</v>
      </c>
      <c r="O4668" s="194"/>
      <c r="P4668" s="195"/>
      <c r="Q4668" s="195"/>
      <c r="R4668" s="195"/>
      <c r="S4668" s="196"/>
    </row>
    <row r="4669" spans="1:19" ht="38.25" outlineLevel="2" x14ac:dyDescent="0.2">
      <c r="A4669" s="12" t="s">
        <v>9</v>
      </c>
      <c r="B4669" s="2" t="s">
        <v>91</v>
      </c>
      <c r="C4669" s="446">
        <v>508943</v>
      </c>
      <c r="D4669" s="446">
        <v>894401</v>
      </c>
      <c r="E4669" s="5" t="s">
        <v>437</v>
      </c>
      <c r="F4669" s="5">
        <v>1</v>
      </c>
      <c r="G4669" s="506" t="s">
        <v>12</v>
      </c>
      <c r="H4669" s="456">
        <v>25</v>
      </c>
      <c r="I4669" s="13" t="s">
        <v>116</v>
      </c>
      <c r="J4669" s="179">
        <v>0</v>
      </c>
      <c r="K4669" s="180">
        <v>0</v>
      </c>
      <c r="L4669" s="180">
        <v>0</v>
      </c>
      <c r="M4669" s="180">
        <v>0</v>
      </c>
      <c r="N4669" s="469">
        <v>0</v>
      </c>
      <c r="O4669" s="194"/>
      <c r="P4669" s="195"/>
      <c r="Q4669" s="195"/>
      <c r="R4669" s="195"/>
      <c r="S4669" s="196"/>
    </row>
    <row r="4670" spans="1:19" ht="38.25" outlineLevel="2" x14ac:dyDescent="0.2">
      <c r="A4670" s="12" t="s">
        <v>9</v>
      </c>
      <c r="B4670" s="2" t="s">
        <v>91</v>
      </c>
      <c r="C4670" s="446">
        <v>508943</v>
      </c>
      <c r="D4670" s="446">
        <v>894401</v>
      </c>
      <c r="E4670" s="5" t="s">
        <v>437</v>
      </c>
      <c r="F4670" s="5">
        <v>1</v>
      </c>
      <c r="G4670" s="506" t="s">
        <v>12</v>
      </c>
      <c r="H4670" s="456">
        <v>30</v>
      </c>
      <c r="I4670" s="13" t="s">
        <v>117</v>
      </c>
      <c r="J4670" s="179">
        <v>0</v>
      </c>
      <c r="K4670" s="180">
        <v>0</v>
      </c>
      <c r="L4670" s="180">
        <v>0</v>
      </c>
      <c r="M4670" s="180">
        <v>0</v>
      </c>
      <c r="N4670" s="469">
        <v>0</v>
      </c>
      <c r="O4670" s="194"/>
      <c r="P4670" s="195"/>
      <c r="Q4670" s="195"/>
      <c r="R4670" s="195"/>
      <c r="S4670" s="196"/>
    </row>
    <row r="4671" spans="1:19" ht="38.25" outlineLevel="2" x14ac:dyDescent="0.2">
      <c r="A4671" s="12" t="s">
        <v>9</v>
      </c>
      <c r="B4671" s="2" t="s">
        <v>91</v>
      </c>
      <c r="C4671" s="446">
        <v>508943</v>
      </c>
      <c r="D4671" s="446">
        <v>894401</v>
      </c>
      <c r="E4671" s="5" t="s">
        <v>437</v>
      </c>
      <c r="F4671" s="5">
        <v>1</v>
      </c>
      <c r="G4671" s="506" t="s">
        <v>12</v>
      </c>
      <c r="H4671" s="456">
        <v>31</v>
      </c>
      <c r="I4671" s="13" t="s">
        <v>118</v>
      </c>
      <c r="J4671" s="179">
        <v>0</v>
      </c>
      <c r="K4671" s="180">
        <v>0</v>
      </c>
      <c r="L4671" s="180">
        <v>0</v>
      </c>
      <c r="M4671" s="180">
        <v>0</v>
      </c>
      <c r="N4671" s="469">
        <v>0</v>
      </c>
      <c r="O4671" s="194"/>
      <c r="P4671" s="195"/>
      <c r="Q4671" s="195"/>
      <c r="R4671" s="195"/>
      <c r="S4671" s="196"/>
    </row>
    <row r="4672" spans="1:19" ht="38.25" outlineLevel="2" x14ac:dyDescent="0.2">
      <c r="A4672" s="12" t="s">
        <v>9</v>
      </c>
      <c r="B4672" s="2" t="s">
        <v>91</v>
      </c>
      <c r="C4672" s="446">
        <v>508943</v>
      </c>
      <c r="D4672" s="446">
        <v>894401</v>
      </c>
      <c r="E4672" s="5" t="s">
        <v>437</v>
      </c>
      <c r="F4672" s="5">
        <v>1</v>
      </c>
      <c r="G4672" s="506" t="s">
        <v>12</v>
      </c>
      <c r="H4672" s="456">
        <v>32</v>
      </c>
      <c r="I4672" s="13" t="s">
        <v>119</v>
      </c>
      <c r="J4672" s="179">
        <v>0</v>
      </c>
      <c r="K4672" s="180">
        <v>0</v>
      </c>
      <c r="L4672" s="180">
        <v>0</v>
      </c>
      <c r="M4672" s="180">
        <v>0</v>
      </c>
      <c r="N4672" s="469">
        <v>0</v>
      </c>
      <c r="O4672" s="194"/>
      <c r="P4672" s="195"/>
      <c r="Q4672" s="195"/>
      <c r="R4672" s="195"/>
      <c r="S4672" s="196"/>
    </row>
    <row r="4673" spans="1:19" ht="38.25" outlineLevel="2" x14ac:dyDescent="0.2">
      <c r="A4673" s="12" t="s">
        <v>9</v>
      </c>
      <c r="B4673" s="2" t="s">
        <v>91</v>
      </c>
      <c r="C4673" s="446">
        <v>508943</v>
      </c>
      <c r="D4673" s="446">
        <v>894401</v>
      </c>
      <c r="E4673" s="5" t="s">
        <v>437</v>
      </c>
      <c r="F4673" s="5">
        <v>1</v>
      </c>
      <c r="G4673" s="506" t="s">
        <v>12</v>
      </c>
      <c r="H4673" s="456">
        <v>35</v>
      </c>
      <c r="I4673" s="13" t="s">
        <v>120</v>
      </c>
      <c r="J4673" s="179">
        <v>0</v>
      </c>
      <c r="K4673" s="180">
        <v>0</v>
      </c>
      <c r="L4673" s="180">
        <v>0</v>
      </c>
      <c r="M4673" s="180">
        <v>0</v>
      </c>
      <c r="N4673" s="469">
        <v>0</v>
      </c>
      <c r="O4673" s="194"/>
      <c r="P4673" s="195"/>
      <c r="Q4673" s="195"/>
      <c r="R4673" s="195"/>
      <c r="S4673" s="196"/>
    </row>
    <row r="4674" spans="1:19" ht="38.25" outlineLevel="2" x14ac:dyDescent="0.2">
      <c r="A4674" s="12" t="s">
        <v>9</v>
      </c>
      <c r="B4674" s="2" t="s">
        <v>91</v>
      </c>
      <c r="C4674" s="446">
        <v>508943</v>
      </c>
      <c r="D4674" s="446">
        <v>894401</v>
      </c>
      <c r="E4674" s="5" t="s">
        <v>437</v>
      </c>
      <c r="F4674" s="5">
        <v>1</v>
      </c>
      <c r="G4674" s="506" t="s">
        <v>12</v>
      </c>
      <c r="H4674" s="456">
        <v>40</v>
      </c>
      <c r="I4674" s="13" t="s">
        <v>121</v>
      </c>
      <c r="J4674" s="179">
        <v>0</v>
      </c>
      <c r="K4674" s="180">
        <v>0</v>
      </c>
      <c r="L4674" s="180">
        <v>0</v>
      </c>
      <c r="M4674" s="180">
        <v>0</v>
      </c>
      <c r="N4674" s="469">
        <v>0</v>
      </c>
      <c r="O4674" s="194"/>
      <c r="P4674" s="195"/>
      <c r="Q4674" s="195"/>
      <c r="R4674" s="195"/>
      <c r="S4674" s="196"/>
    </row>
    <row r="4675" spans="1:19" ht="38.25" outlineLevel="2" x14ac:dyDescent="0.2">
      <c r="A4675" s="12" t="s">
        <v>9</v>
      </c>
      <c r="B4675" s="2" t="s">
        <v>91</v>
      </c>
      <c r="C4675" s="446">
        <v>508943</v>
      </c>
      <c r="D4675" s="446">
        <v>894401</v>
      </c>
      <c r="E4675" s="5" t="s">
        <v>437</v>
      </c>
      <c r="F4675" s="5">
        <v>1</v>
      </c>
      <c r="G4675" s="506" t="s">
        <v>12</v>
      </c>
      <c r="H4675" s="456">
        <v>68</v>
      </c>
      <c r="I4675" s="13" t="s">
        <v>122</v>
      </c>
      <c r="J4675" s="179">
        <v>200</v>
      </c>
      <c r="K4675" s="180">
        <v>50</v>
      </c>
      <c r="L4675" s="180">
        <v>50</v>
      </c>
      <c r="M4675" s="180">
        <v>50</v>
      </c>
      <c r="N4675" s="469">
        <v>50</v>
      </c>
      <c r="O4675" s="194"/>
      <c r="P4675" s="195"/>
      <c r="Q4675" s="195"/>
      <c r="R4675" s="195"/>
      <c r="S4675" s="196"/>
    </row>
    <row r="4676" spans="1:19" ht="38.25" outlineLevel="2" x14ac:dyDescent="0.2">
      <c r="A4676" s="12" t="s">
        <v>9</v>
      </c>
      <c r="B4676" s="2" t="s">
        <v>91</v>
      </c>
      <c r="C4676" s="446">
        <v>508943</v>
      </c>
      <c r="D4676" s="446">
        <v>894401</v>
      </c>
      <c r="E4676" s="5" t="s">
        <v>437</v>
      </c>
      <c r="F4676" s="5">
        <v>1</v>
      </c>
      <c r="G4676" s="506" t="s">
        <v>12</v>
      </c>
      <c r="H4676" s="456">
        <v>91</v>
      </c>
      <c r="I4676" s="13" t="s">
        <v>123</v>
      </c>
      <c r="J4676" s="179">
        <v>0</v>
      </c>
      <c r="K4676" s="180">
        <v>0</v>
      </c>
      <c r="L4676" s="180">
        <v>0</v>
      </c>
      <c r="M4676" s="180">
        <v>0</v>
      </c>
      <c r="N4676" s="469">
        <v>0</v>
      </c>
      <c r="O4676" s="194"/>
      <c r="P4676" s="195"/>
      <c r="Q4676" s="195"/>
      <c r="R4676" s="195"/>
      <c r="S4676" s="196"/>
    </row>
    <row r="4677" spans="1:19" outlineLevel="1" collapsed="1" x14ac:dyDescent="0.2">
      <c r="A4677" s="133"/>
      <c r="B4677" s="134" t="s">
        <v>91</v>
      </c>
      <c r="C4677" s="165">
        <v>508943</v>
      </c>
      <c r="D4677" s="165">
        <v>894401</v>
      </c>
      <c r="E4677" s="136"/>
      <c r="F4677" s="136">
        <v>1</v>
      </c>
      <c r="G4677" s="507" t="s">
        <v>12</v>
      </c>
      <c r="H4677" s="457"/>
      <c r="I4677" s="137"/>
      <c r="J4677" s="181">
        <v>230</v>
      </c>
      <c r="K4677" s="182">
        <v>58</v>
      </c>
      <c r="L4677" s="182">
        <v>58</v>
      </c>
      <c r="M4677" s="182">
        <v>58</v>
      </c>
      <c r="N4677" s="470">
        <v>56</v>
      </c>
      <c r="O4677" s="197">
        <v>36371.580580905415</v>
      </c>
      <c r="P4677" s="198">
        <v>9093</v>
      </c>
      <c r="Q4677" s="198">
        <v>9093</v>
      </c>
      <c r="R4677" s="198">
        <v>9093</v>
      </c>
      <c r="S4677" s="199">
        <v>9092.5805809054145</v>
      </c>
    </row>
    <row r="4678" spans="1:19" ht="25.5" outlineLevel="2" x14ac:dyDescent="0.2">
      <c r="A4678" s="12" t="s">
        <v>9</v>
      </c>
      <c r="B4678" s="2" t="s">
        <v>91</v>
      </c>
      <c r="C4678" s="446">
        <v>509003</v>
      </c>
      <c r="D4678" s="446">
        <v>900301</v>
      </c>
      <c r="E4678" s="5" t="s">
        <v>671</v>
      </c>
      <c r="F4678" s="5">
        <v>1</v>
      </c>
      <c r="G4678" s="506" t="s">
        <v>12</v>
      </c>
      <c r="H4678" s="456" t="s">
        <v>701</v>
      </c>
      <c r="I4678" s="13" t="s">
        <v>98</v>
      </c>
      <c r="J4678" s="179">
        <v>0</v>
      </c>
      <c r="K4678" s="180">
        <v>0</v>
      </c>
      <c r="L4678" s="180">
        <v>0</v>
      </c>
      <c r="M4678" s="180">
        <v>0</v>
      </c>
      <c r="N4678" s="469">
        <v>0</v>
      </c>
      <c r="O4678" s="194"/>
      <c r="P4678" s="195"/>
      <c r="Q4678" s="195"/>
      <c r="R4678" s="195"/>
      <c r="S4678" s="196"/>
    </row>
    <row r="4679" spans="1:19" ht="25.5" outlineLevel="2" x14ac:dyDescent="0.2">
      <c r="A4679" s="12" t="s">
        <v>9</v>
      </c>
      <c r="B4679" s="2" t="s">
        <v>91</v>
      </c>
      <c r="C4679" s="446">
        <v>509003</v>
      </c>
      <c r="D4679" s="446">
        <v>900301</v>
      </c>
      <c r="E4679" s="5" t="s">
        <v>671</v>
      </c>
      <c r="F4679" s="5">
        <v>1</v>
      </c>
      <c r="G4679" s="506" t="s">
        <v>12</v>
      </c>
      <c r="H4679" s="456">
        <v>2</v>
      </c>
      <c r="I4679" s="13" t="s">
        <v>99</v>
      </c>
      <c r="J4679" s="179">
        <v>0</v>
      </c>
      <c r="K4679" s="180">
        <v>0</v>
      </c>
      <c r="L4679" s="180">
        <v>0</v>
      </c>
      <c r="M4679" s="180">
        <v>0</v>
      </c>
      <c r="N4679" s="469">
        <v>0</v>
      </c>
      <c r="O4679" s="194"/>
      <c r="P4679" s="195"/>
      <c r="Q4679" s="195"/>
      <c r="R4679" s="195"/>
      <c r="S4679" s="196"/>
    </row>
    <row r="4680" spans="1:19" ht="25.5" outlineLevel="2" x14ac:dyDescent="0.2">
      <c r="A4680" s="12" t="s">
        <v>9</v>
      </c>
      <c r="B4680" s="2" t="s">
        <v>91</v>
      </c>
      <c r="C4680" s="446">
        <v>509003</v>
      </c>
      <c r="D4680" s="446">
        <v>900301</v>
      </c>
      <c r="E4680" s="5" t="s">
        <v>671</v>
      </c>
      <c r="F4680" s="5">
        <v>1</v>
      </c>
      <c r="G4680" s="506" t="s">
        <v>12</v>
      </c>
      <c r="H4680" s="456">
        <v>3</v>
      </c>
      <c r="I4680" s="13" t="s">
        <v>100</v>
      </c>
      <c r="J4680" s="179">
        <v>0</v>
      </c>
      <c r="K4680" s="180">
        <v>0</v>
      </c>
      <c r="L4680" s="180">
        <v>0</v>
      </c>
      <c r="M4680" s="180">
        <v>0</v>
      </c>
      <c r="N4680" s="469">
        <v>0</v>
      </c>
      <c r="O4680" s="194"/>
      <c r="P4680" s="195"/>
      <c r="Q4680" s="195"/>
      <c r="R4680" s="195"/>
      <c r="S4680" s="196"/>
    </row>
    <row r="4681" spans="1:19" ht="25.5" outlineLevel="2" x14ac:dyDescent="0.2">
      <c r="A4681" s="12" t="s">
        <v>9</v>
      </c>
      <c r="B4681" s="2" t="s">
        <v>91</v>
      </c>
      <c r="C4681" s="446">
        <v>509003</v>
      </c>
      <c r="D4681" s="446">
        <v>900301</v>
      </c>
      <c r="E4681" s="5" t="s">
        <v>671</v>
      </c>
      <c r="F4681" s="5">
        <v>1</v>
      </c>
      <c r="G4681" s="506" t="s">
        <v>12</v>
      </c>
      <c r="H4681" s="456">
        <v>4</v>
      </c>
      <c r="I4681" s="13" t="s">
        <v>101</v>
      </c>
      <c r="J4681" s="179">
        <v>0</v>
      </c>
      <c r="K4681" s="180">
        <v>0</v>
      </c>
      <c r="L4681" s="180">
        <v>0</v>
      </c>
      <c r="M4681" s="180">
        <v>0</v>
      </c>
      <c r="N4681" s="469">
        <v>0</v>
      </c>
      <c r="O4681" s="194"/>
      <c r="P4681" s="195"/>
      <c r="Q4681" s="195"/>
      <c r="R4681" s="195"/>
      <c r="S4681" s="196"/>
    </row>
    <row r="4682" spans="1:19" ht="25.5" outlineLevel="2" x14ac:dyDescent="0.2">
      <c r="A4682" s="12" t="s">
        <v>9</v>
      </c>
      <c r="B4682" s="2" t="s">
        <v>91</v>
      </c>
      <c r="C4682" s="446">
        <v>509003</v>
      </c>
      <c r="D4682" s="446">
        <v>900301</v>
      </c>
      <c r="E4682" s="5" t="s">
        <v>671</v>
      </c>
      <c r="F4682" s="5">
        <v>1</v>
      </c>
      <c r="G4682" s="506" t="s">
        <v>12</v>
      </c>
      <c r="H4682" s="456" t="s">
        <v>302</v>
      </c>
      <c r="I4682" s="13" t="s">
        <v>102</v>
      </c>
      <c r="J4682" s="179">
        <v>0</v>
      </c>
      <c r="K4682" s="180">
        <v>0</v>
      </c>
      <c r="L4682" s="180">
        <v>0</v>
      </c>
      <c r="M4682" s="180">
        <v>0</v>
      </c>
      <c r="N4682" s="469">
        <v>0</v>
      </c>
      <c r="O4682" s="194"/>
      <c r="P4682" s="195"/>
      <c r="Q4682" s="195"/>
      <c r="R4682" s="195"/>
      <c r="S4682" s="196"/>
    </row>
    <row r="4683" spans="1:19" ht="25.5" outlineLevel="2" x14ac:dyDescent="0.2">
      <c r="A4683" s="12" t="s">
        <v>9</v>
      </c>
      <c r="B4683" s="2" t="s">
        <v>91</v>
      </c>
      <c r="C4683" s="446">
        <v>509003</v>
      </c>
      <c r="D4683" s="446">
        <v>900301</v>
      </c>
      <c r="E4683" s="5" t="s">
        <v>671</v>
      </c>
      <c r="F4683" s="5">
        <v>1</v>
      </c>
      <c r="G4683" s="506" t="s">
        <v>12</v>
      </c>
      <c r="H4683" s="456">
        <v>6</v>
      </c>
      <c r="I4683" s="13" t="s">
        <v>103</v>
      </c>
      <c r="J4683" s="179">
        <v>0</v>
      </c>
      <c r="K4683" s="180">
        <v>0</v>
      </c>
      <c r="L4683" s="180">
        <v>0</v>
      </c>
      <c r="M4683" s="180">
        <v>0</v>
      </c>
      <c r="N4683" s="469">
        <v>0</v>
      </c>
      <c r="O4683" s="194"/>
      <c r="P4683" s="195"/>
      <c r="Q4683" s="195"/>
      <c r="R4683" s="195"/>
      <c r="S4683" s="196"/>
    </row>
    <row r="4684" spans="1:19" ht="25.5" outlineLevel="2" x14ac:dyDescent="0.2">
      <c r="A4684" s="12" t="s">
        <v>9</v>
      </c>
      <c r="B4684" s="2" t="s">
        <v>91</v>
      </c>
      <c r="C4684" s="446">
        <v>509003</v>
      </c>
      <c r="D4684" s="446">
        <v>900301</v>
      </c>
      <c r="E4684" s="5" t="s">
        <v>671</v>
      </c>
      <c r="F4684" s="5">
        <v>1</v>
      </c>
      <c r="G4684" s="506" t="s">
        <v>12</v>
      </c>
      <c r="H4684" s="456">
        <v>7</v>
      </c>
      <c r="I4684" s="13" t="s">
        <v>104</v>
      </c>
      <c r="J4684" s="179">
        <v>0</v>
      </c>
      <c r="K4684" s="180">
        <v>0</v>
      </c>
      <c r="L4684" s="180">
        <v>0</v>
      </c>
      <c r="M4684" s="180">
        <v>0</v>
      </c>
      <c r="N4684" s="469">
        <v>0</v>
      </c>
      <c r="O4684" s="194"/>
      <c r="P4684" s="195"/>
      <c r="Q4684" s="195"/>
      <c r="R4684" s="195"/>
      <c r="S4684" s="196"/>
    </row>
    <row r="4685" spans="1:19" ht="51" outlineLevel="2" x14ac:dyDescent="0.2">
      <c r="A4685" s="12" t="s">
        <v>9</v>
      </c>
      <c r="B4685" s="2" t="s">
        <v>91</v>
      </c>
      <c r="C4685" s="446">
        <v>509003</v>
      </c>
      <c r="D4685" s="446">
        <v>900301</v>
      </c>
      <c r="E4685" s="5" t="s">
        <v>671</v>
      </c>
      <c r="F4685" s="5">
        <v>1</v>
      </c>
      <c r="G4685" s="506" t="s">
        <v>12</v>
      </c>
      <c r="H4685" s="456">
        <v>8</v>
      </c>
      <c r="I4685" s="13" t="s">
        <v>105</v>
      </c>
      <c r="J4685" s="179">
        <v>0</v>
      </c>
      <c r="K4685" s="180">
        <v>0</v>
      </c>
      <c r="L4685" s="180">
        <v>0</v>
      </c>
      <c r="M4685" s="180">
        <v>0</v>
      </c>
      <c r="N4685" s="469">
        <v>0</v>
      </c>
      <c r="O4685" s="194"/>
      <c r="P4685" s="195"/>
      <c r="Q4685" s="195"/>
      <c r="R4685" s="195"/>
      <c r="S4685" s="196"/>
    </row>
    <row r="4686" spans="1:19" ht="25.5" outlineLevel="2" x14ac:dyDescent="0.2">
      <c r="A4686" s="12" t="s">
        <v>9</v>
      </c>
      <c r="B4686" s="2" t="s">
        <v>91</v>
      </c>
      <c r="C4686" s="446">
        <v>509003</v>
      </c>
      <c r="D4686" s="446">
        <v>900301</v>
      </c>
      <c r="E4686" s="5" t="s">
        <v>671</v>
      </c>
      <c r="F4686" s="5">
        <v>1</v>
      </c>
      <c r="G4686" s="506" t="s">
        <v>12</v>
      </c>
      <c r="H4686" s="456">
        <v>9</v>
      </c>
      <c r="I4686" s="13" t="s">
        <v>106</v>
      </c>
      <c r="J4686" s="179">
        <v>20</v>
      </c>
      <c r="K4686" s="180">
        <v>5</v>
      </c>
      <c r="L4686" s="180">
        <v>5</v>
      </c>
      <c r="M4686" s="180">
        <v>5</v>
      </c>
      <c r="N4686" s="469">
        <v>5</v>
      </c>
      <c r="O4686" s="194"/>
      <c r="P4686" s="195"/>
      <c r="Q4686" s="195"/>
      <c r="R4686" s="195"/>
      <c r="S4686" s="196"/>
    </row>
    <row r="4687" spans="1:19" ht="25.5" outlineLevel="2" x14ac:dyDescent="0.2">
      <c r="A4687" s="12" t="s">
        <v>9</v>
      </c>
      <c r="B4687" s="2" t="s">
        <v>91</v>
      </c>
      <c r="C4687" s="446">
        <v>509003</v>
      </c>
      <c r="D4687" s="446">
        <v>900301</v>
      </c>
      <c r="E4687" s="5" t="s">
        <v>671</v>
      </c>
      <c r="F4687" s="5">
        <v>1</v>
      </c>
      <c r="G4687" s="506" t="s">
        <v>12</v>
      </c>
      <c r="H4687" s="456">
        <v>10</v>
      </c>
      <c r="I4687" s="13" t="s">
        <v>107</v>
      </c>
      <c r="J4687" s="179">
        <v>0</v>
      </c>
      <c r="K4687" s="180">
        <v>0</v>
      </c>
      <c r="L4687" s="180">
        <v>0</v>
      </c>
      <c r="M4687" s="180">
        <v>0</v>
      </c>
      <c r="N4687" s="469">
        <v>0</v>
      </c>
      <c r="O4687" s="194"/>
      <c r="P4687" s="195"/>
      <c r="Q4687" s="195"/>
      <c r="R4687" s="195"/>
      <c r="S4687" s="196"/>
    </row>
    <row r="4688" spans="1:19" ht="25.5" outlineLevel="2" x14ac:dyDescent="0.2">
      <c r="A4688" s="12" t="s">
        <v>9</v>
      </c>
      <c r="B4688" s="2" t="s">
        <v>91</v>
      </c>
      <c r="C4688" s="446">
        <v>509003</v>
      </c>
      <c r="D4688" s="446">
        <v>900301</v>
      </c>
      <c r="E4688" s="5" t="s">
        <v>671</v>
      </c>
      <c r="F4688" s="5">
        <v>1</v>
      </c>
      <c r="G4688" s="506" t="s">
        <v>12</v>
      </c>
      <c r="H4688" s="456">
        <v>11</v>
      </c>
      <c r="I4688" s="13" t="s">
        <v>108</v>
      </c>
      <c r="J4688" s="179">
        <v>0</v>
      </c>
      <c r="K4688" s="180">
        <v>0</v>
      </c>
      <c r="L4688" s="180">
        <v>0</v>
      </c>
      <c r="M4688" s="180">
        <v>0</v>
      </c>
      <c r="N4688" s="469">
        <v>0</v>
      </c>
      <c r="O4688" s="194"/>
      <c r="P4688" s="195"/>
      <c r="Q4688" s="195"/>
      <c r="R4688" s="195"/>
      <c r="S4688" s="196"/>
    </row>
    <row r="4689" spans="1:19" ht="25.5" outlineLevel="2" x14ac:dyDescent="0.2">
      <c r="A4689" s="12" t="s">
        <v>9</v>
      </c>
      <c r="B4689" s="2" t="s">
        <v>91</v>
      </c>
      <c r="C4689" s="446">
        <v>509003</v>
      </c>
      <c r="D4689" s="446">
        <v>900301</v>
      </c>
      <c r="E4689" s="5" t="s">
        <v>671</v>
      </c>
      <c r="F4689" s="5">
        <v>1</v>
      </c>
      <c r="G4689" s="506" t="s">
        <v>12</v>
      </c>
      <c r="H4689" s="456" t="s">
        <v>304</v>
      </c>
      <c r="I4689" s="13" t="s">
        <v>109</v>
      </c>
      <c r="J4689" s="179">
        <v>60</v>
      </c>
      <c r="K4689" s="180">
        <v>15</v>
      </c>
      <c r="L4689" s="180">
        <v>15</v>
      </c>
      <c r="M4689" s="180">
        <v>15</v>
      </c>
      <c r="N4689" s="469">
        <v>15</v>
      </c>
      <c r="O4689" s="194"/>
      <c r="P4689" s="195"/>
      <c r="Q4689" s="195"/>
      <c r="R4689" s="195"/>
      <c r="S4689" s="196"/>
    </row>
    <row r="4690" spans="1:19" ht="25.5" outlineLevel="2" x14ac:dyDescent="0.2">
      <c r="A4690" s="12" t="s">
        <v>9</v>
      </c>
      <c r="B4690" s="2" t="s">
        <v>91</v>
      </c>
      <c r="C4690" s="446">
        <v>509003</v>
      </c>
      <c r="D4690" s="446">
        <v>900301</v>
      </c>
      <c r="E4690" s="5" t="s">
        <v>671</v>
      </c>
      <c r="F4690" s="5">
        <v>1</v>
      </c>
      <c r="G4690" s="506" t="s">
        <v>12</v>
      </c>
      <c r="H4690" s="456">
        <v>15</v>
      </c>
      <c r="I4690" s="13" t="s">
        <v>110</v>
      </c>
      <c r="J4690" s="179">
        <v>0</v>
      </c>
      <c r="K4690" s="180">
        <v>0</v>
      </c>
      <c r="L4690" s="180">
        <v>0</v>
      </c>
      <c r="M4690" s="180">
        <v>0</v>
      </c>
      <c r="N4690" s="469">
        <v>0</v>
      </c>
      <c r="O4690" s="194"/>
      <c r="P4690" s="195"/>
      <c r="Q4690" s="195"/>
      <c r="R4690" s="195"/>
      <c r="S4690" s="196"/>
    </row>
    <row r="4691" spans="1:19" ht="25.5" outlineLevel="2" x14ac:dyDescent="0.2">
      <c r="A4691" s="12" t="s">
        <v>9</v>
      </c>
      <c r="B4691" s="2" t="s">
        <v>91</v>
      </c>
      <c r="C4691" s="446">
        <v>509003</v>
      </c>
      <c r="D4691" s="446">
        <v>900301</v>
      </c>
      <c r="E4691" s="5" t="s">
        <v>671</v>
      </c>
      <c r="F4691" s="5">
        <v>1</v>
      </c>
      <c r="G4691" s="506" t="s">
        <v>12</v>
      </c>
      <c r="H4691" s="456">
        <v>19</v>
      </c>
      <c r="I4691" s="13" t="s">
        <v>111</v>
      </c>
      <c r="J4691" s="179">
        <v>50</v>
      </c>
      <c r="K4691" s="180">
        <v>13</v>
      </c>
      <c r="L4691" s="180">
        <v>13</v>
      </c>
      <c r="M4691" s="180">
        <v>13</v>
      </c>
      <c r="N4691" s="469">
        <v>11</v>
      </c>
      <c r="O4691" s="194"/>
      <c r="P4691" s="195"/>
      <c r="Q4691" s="195"/>
      <c r="R4691" s="195"/>
      <c r="S4691" s="196"/>
    </row>
    <row r="4692" spans="1:19" ht="25.5" outlineLevel="2" x14ac:dyDescent="0.2">
      <c r="A4692" s="12" t="s">
        <v>9</v>
      </c>
      <c r="B4692" s="2" t="s">
        <v>91</v>
      </c>
      <c r="C4692" s="446">
        <v>509003</v>
      </c>
      <c r="D4692" s="446">
        <v>900301</v>
      </c>
      <c r="E4692" s="5" t="s">
        <v>671</v>
      </c>
      <c r="F4692" s="5">
        <v>1</v>
      </c>
      <c r="G4692" s="506" t="s">
        <v>12</v>
      </c>
      <c r="H4692" s="456" t="s">
        <v>316</v>
      </c>
      <c r="I4692" s="13" t="s">
        <v>112</v>
      </c>
      <c r="J4692" s="179">
        <v>0</v>
      </c>
      <c r="K4692" s="180">
        <v>0</v>
      </c>
      <c r="L4692" s="180">
        <v>0</v>
      </c>
      <c r="M4692" s="180">
        <v>0</v>
      </c>
      <c r="N4692" s="469">
        <v>0</v>
      </c>
      <c r="O4692" s="194"/>
      <c r="P4692" s="195"/>
      <c r="Q4692" s="195"/>
      <c r="R4692" s="195"/>
      <c r="S4692" s="196"/>
    </row>
    <row r="4693" spans="1:19" ht="25.5" outlineLevel="2" x14ac:dyDescent="0.2">
      <c r="A4693" s="12" t="s">
        <v>9</v>
      </c>
      <c r="B4693" s="2" t="s">
        <v>91</v>
      </c>
      <c r="C4693" s="446">
        <v>509003</v>
      </c>
      <c r="D4693" s="446">
        <v>900301</v>
      </c>
      <c r="E4693" s="5" t="s">
        <v>671</v>
      </c>
      <c r="F4693" s="5">
        <v>1</v>
      </c>
      <c r="G4693" s="506" t="s">
        <v>12</v>
      </c>
      <c r="H4693" s="456" t="s">
        <v>296</v>
      </c>
      <c r="I4693" s="13" t="s">
        <v>113</v>
      </c>
      <c r="J4693" s="179">
        <v>0</v>
      </c>
      <c r="K4693" s="180">
        <v>0</v>
      </c>
      <c r="L4693" s="180">
        <v>0</v>
      </c>
      <c r="M4693" s="180">
        <v>0</v>
      </c>
      <c r="N4693" s="469">
        <v>0</v>
      </c>
      <c r="O4693" s="194"/>
      <c r="P4693" s="195"/>
      <c r="Q4693" s="195"/>
      <c r="R4693" s="195"/>
      <c r="S4693" s="196"/>
    </row>
    <row r="4694" spans="1:19" ht="25.5" outlineLevel="2" x14ac:dyDescent="0.2">
      <c r="A4694" s="12" t="s">
        <v>9</v>
      </c>
      <c r="B4694" s="2" t="s">
        <v>91</v>
      </c>
      <c r="C4694" s="446">
        <v>509003</v>
      </c>
      <c r="D4694" s="446">
        <v>900301</v>
      </c>
      <c r="E4694" s="5" t="s">
        <v>671</v>
      </c>
      <c r="F4694" s="5">
        <v>1</v>
      </c>
      <c r="G4694" s="506" t="s">
        <v>12</v>
      </c>
      <c r="H4694" s="456">
        <v>23</v>
      </c>
      <c r="I4694" s="13" t="s">
        <v>114</v>
      </c>
      <c r="J4694" s="179">
        <v>0</v>
      </c>
      <c r="K4694" s="180">
        <v>0</v>
      </c>
      <c r="L4694" s="180">
        <v>0</v>
      </c>
      <c r="M4694" s="180">
        <v>0</v>
      </c>
      <c r="N4694" s="469">
        <v>0</v>
      </c>
      <c r="O4694" s="194"/>
      <c r="P4694" s="195"/>
      <c r="Q4694" s="195"/>
      <c r="R4694" s="195"/>
      <c r="S4694" s="196"/>
    </row>
    <row r="4695" spans="1:19" ht="25.5" outlineLevel="2" x14ac:dyDescent="0.2">
      <c r="A4695" s="12" t="s">
        <v>9</v>
      </c>
      <c r="B4695" s="2" t="s">
        <v>91</v>
      </c>
      <c r="C4695" s="446">
        <v>509003</v>
      </c>
      <c r="D4695" s="446">
        <v>900301</v>
      </c>
      <c r="E4695" s="5" t="s">
        <v>671</v>
      </c>
      <c r="F4695" s="5">
        <v>1</v>
      </c>
      <c r="G4695" s="506" t="s">
        <v>12</v>
      </c>
      <c r="H4695" s="456">
        <v>24</v>
      </c>
      <c r="I4695" s="13" t="s">
        <v>115</v>
      </c>
      <c r="J4695" s="179">
        <v>0</v>
      </c>
      <c r="K4695" s="180">
        <v>0</v>
      </c>
      <c r="L4695" s="180">
        <v>0</v>
      </c>
      <c r="M4695" s="180">
        <v>0</v>
      </c>
      <c r="N4695" s="469">
        <v>0</v>
      </c>
      <c r="O4695" s="194"/>
      <c r="P4695" s="195"/>
      <c r="Q4695" s="195"/>
      <c r="R4695" s="195"/>
      <c r="S4695" s="196"/>
    </row>
    <row r="4696" spans="1:19" ht="25.5" outlineLevel="2" x14ac:dyDescent="0.2">
      <c r="A4696" s="12" t="s">
        <v>9</v>
      </c>
      <c r="B4696" s="2" t="s">
        <v>91</v>
      </c>
      <c r="C4696" s="446">
        <v>509003</v>
      </c>
      <c r="D4696" s="446">
        <v>900301</v>
      </c>
      <c r="E4696" s="5" t="s">
        <v>671</v>
      </c>
      <c r="F4696" s="5">
        <v>1</v>
      </c>
      <c r="G4696" s="506" t="s">
        <v>12</v>
      </c>
      <c r="H4696" s="456">
        <v>25</v>
      </c>
      <c r="I4696" s="13" t="s">
        <v>116</v>
      </c>
      <c r="J4696" s="179">
        <v>0</v>
      </c>
      <c r="K4696" s="180">
        <v>0</v>
      </c>
      <c r="L4696" s="180">
        <v>0</v>
      </c>
      <c r="M4696" s="180">
        <v>0</v>
      </c>
      <c r="N4696" s="469">
        <v>0</v>
      </c>
      <c r="O4696" s="194"/>
      <c r="P4696" s="195"/>
      <c r="Q4696" s="195"/>
      <c r="R4696" s="195"/>
      <c r="S4696" s="196"/>
    </row>
    <row r="4697" spans="1:19" ht="25.5" outlineLevel="2" x14ac:dyDescent="0.2">
      <c r="A4697" s="12" t="s">
        <v>9</v>
      </c>
      <c r="B4697" s="2" t="s">
        <v>91</v>
      </c>
      <c r="C4697" s="446">
        <v>509003</v>
      </c>
      <c r="D4697" s="446">
        <v>900301</v>
      </c>
      <c r="E4697" s="5" t="s">
        <v>671</v>
      </c>
      <c r="F4697" s="5">
        <v>1</v>
      </c>
      <c r="G4697" s="506" t="s">
        <v>12</v>
      </c>
      <c r="H4697" s="456">
        <v>30</v>
      </c>
      <c r="I4697" s="13" t="s">
        <v>117</v>
      </c>
      <c r="J4697" s="179">
        <v>0</v>
      </c>
      <c r="K4697" s="180">
        <v>0</v>
      </c>
      <c r="L4697" s="180">
        <v>0</v>
      </c>
      <c r="M4697" s="180">
        <v>0</v>
      </c>
      <c r="N4697" s="469">
        <v>0</v>
      </c>
      <c r="O4697" s="194"/>
      <c r="P4697" s="195"/>
      <c r="Q4697" s="195"/>
      <c r="R4697" s="195"/>
      <c r="S4697" s="196"/>
    </row>
    <row r="4698" spans="1:19" ht="25.5" outlineLevel="2" x14ac:dyDescent="0.2">
      <c r="A4698" s="12" t="s">
        <v>9</v>
      </c>
      <c r="B4698" s="2" t="s">
        <v>91</v>
      </c>
      <c r="C4698" s="446">
        <v>509003</v>
      </c>
      <c r="D4698" s="446">
        <v>900301</v>
      </c>
      <c r="E4698" s="5" t="s">
        <v>671</v>
      </c>
      <c r="F4698" s="5">
        <v>1</v>
      </c>
      <c r="G4698" s="506" t="s">
        <v>12</v>
      </c>
      <c r="H4698" s="456">
        <v>31</v>
      </c>
      <c r="I4698" s="13" t="s">
        <v>118</v>
      </c>
      <c r="J4698" s="179">
        <v>0</v>
      </c>
      <c r="K4698" s="180">
        <v>0</v>
      </c>
      <c r="L4698" s="180">
        <v>0</v>
      </c>
      <c r="M4698" s="180">
        <v>0</v>
      </c>
      <c r="N4698" s="469">
        <v>0</v>
      </c>
      <c r="O4698" s="194"/>
      <c r="P4698" s="195"/>
      <c r="Q4698" s="195"/>
      <c r="R4698" s="195"/>
      <c r="S4698" s="196"/>
    </row>
    <row r="4699" spans="1:19" ht="25.5" outlineLevel="2" x14ac:dyDescent="0.2">
      <c r="A4699" s="12" t="s">
        <v>9</v>
      </c>
      <c r="B4699" s="2" t="s">
        <v>91</v>
      </c>
      <c r="C4699" s="446">
        <v>509003</v>
      </c>
      <c r="D4699" s="446">
        <v>900301</v>
      </c>
      <c r="E4699" s="5" t="s">
        <v>671</v>
      </c>
      <c r="F4699" s="5">
        <v>1</v>
      </c>
      <c r="G4699" s="506" t="s">
        <v>12</v>
      </c>
      <c r="H4699" s="456">
        <v>32</v>
      </c>
      <c r="I4699" s="13" t="s">
        <v>119</v>
      </c>
      <c r="J4699" s="179">
        <v>60</v>
      </c>
      <c r="K4699" s="180">
        <v>15</v>
      </c>
      <c r="L4699" s="180">
        <v>15</v>
      </c>
      <c r="M4699" s="180">
        <v>15</v>
      </c>
      <c r="N4699" s="469">
        <v>15</v>
      </c>
      <c r="O4699" s="194"/>
      <c r="P4699" s="195"/>
      <c r="Q4699" s="195"/>
      <c r="R4699" s="195"/>
      <c r="S4699" s="196"/>
    </row>
    <row r="4700" spans="1:19" ht="38.25" outlineLevel="2" x14ac:dyDescent="0.2">
      <c r="A4700" s="12" t="s">
        <v>9</v>
      </c>
      <c r="B4700" s="2" t="s">
        <v>91</v>
      </c>
      <c r="C4700" s="446">
        <v>509003</v>
      </c>
      <c r="D4700" s="446">
        <v>900301</v>
      </c>
      <c r="E4700" s="5" t="s">
        <v>671</v>
      </c>
      <c r="F4700" s="5">
        <v>1</v>
      </c>
      <c r="G4700" s="506" t="s">
        <v>12</v>
      </c>
      <c r="H4700" s="456">
        <v>35</v>
      </c>
      <c r="I4700" s="13" t="s">
        <v>120</v>
      </c>
      <c r="J4700" s="179">
        <v>0</v>
      </c>
      <c r="K4700" s="180">
        <v>0</v>
      </c>
      <c r="L4700" s="180">
        <v>0</v>
      </c>
      <c r="M4700" s="180">
        <v>0</v>
      </c>
      <c r="N4700" s="469">
        <v>0</v>
      </c>
      <c r="O4700" s="194"/>
      <c r="P4700" s="195"/>
      <c r="Q4700" s="195"/>
      <c r="R4700" s="195"/>
      <c r="S4700" s="196"/>
    </row>
    <row r="4701" spans="1:19" ht="38.25" outlineLevel="2" x14ac:dyDescent="0.2">
      <c r="A4701" s="12" t="s">
        <v>9</v>
      </c>
      <c r="B4701" s="2" t="s">
        <v>91</v>
      </c>
      <c r="C4701" s="446">
        <v>509003</v>
      </c>
      <c r="D4701" s="446">
        <v>900301</v>
      </c>
      <c r="E4701" s="5" t="s">
        <v>671</v>
      </c>
      <c r="F4701" s="5">
        <v>1</v>
      </c>
      <c r="G4701" s="506" t="s">
        <v>12</v>
      </c>
      <c r="H4701" s="456">
        <v>40</v>
      </c>
      <c r="I4701" s="13" t="s">
        <v>121</v>
      </c>
      <c r="J4701" s="179">
        <v>0</v>
      </c>
      <c r="K4701" s="180">
        <v>0</v>
      </c>
      <c r="L4701" s="180">
        <v>0</v>
      </c>
      <c r="M4701" s="180">
        <v>0</v>
      </c>
      <c r="N4701" s="469">
        <v>0</v>
      </c>
      <c r="O4701" s="194"/>
      <c r="P4701" s="195"/>
      <c r="Q4701" s="195"/>
      <c r="R4701" s="195"/>
      <c r="S4701" s="196"/>
    </row>
    <row r="4702" spans="1:19" ht="38.25" outlineLevel="2" x14ac:dyDescent="0.2">
      <c r="A4702" s="12" t="s">
        <v>9</v>
      </c>
      <c r="B4702" s="2" t="s">
        <v>91</v>
      </c>
      <c r="C4702" s="446">
        <v>509003</v>
      </c>
      <c r="D4702" s="446">
        <v>900301</v>
      </c>
      <c r="E4702" s="5" t="s">
        <v>671</v>
      </c>
      <c r="F4702" s="5">
        <v>1</v>
      </c>
      <c r="G4702" s="506" t="s">
        <v>12</v>
      </c>
      <c r="H4702" s="456">
        <v>68</v>
      </c>
      <c r="I4702" s="13" t="s">
        <v>122</v>
      </c>
      <c r="J4702" s="179">
        <v>0</v>
      </c>
      <c r="K4702" s="180">
        <v>0</v>
      </c>
      <c r="L4702" s="180">
        <v>0</v>
      </c>
      <c r="M4702" s="180">
        <v>0</v>
      </c>
      <c r="N4702" s="469">
        <v>0</v>
      </c>
      <c r="O4702" s="194"/>
      <c r="P4702" s="195"/>
      <c r="Q4702" s="195"/>
      <c r="R4702" s="195"/>
      <c r="S4702" s="196"/>
    </row>
    <row r="4703" spans="1:19" ht="38.25" outlineLevel="2" x14ac:dyDescent="0.2">
      <c r="A4703" s="12" t="s">
        <v>9</v>
      </c>
      <c r="B4703" s="2" t="s">
        <v>91</v>
      </c>
      <c r="C4703" s="446">
        <v>509003</v>
      </c>
      <c r="D4703" s="446">
        <v>900301</v>
      </c>
      <c r="E4703" s="5" t="s">
        <v>671</v>
      </c>
      <c r="F4703" s="5">
        <v>1</v>
      </c>
      <c r="G4703" s="506" t="s">
        <v>12</v>
      </c>
      <c r="H4703" s="456">
        <v>91</v>
      </c>
      <c r="I4703" s="13" t="s">
        <v>123</v>
      </c>
      <c r="J4703" s="179">
        <v>10</v>
      </c>
      <c r="K4703" s="180">
        <v>3</v>
      </c>
      <c r="L4703" s="180">
        <v>3</v>
      </c>
      <c r="M4703" s="180">
        <v>3</v>
      </c>
      <c r="N4703" s="469">
        <v>1</v>
      </c>
      <c r="O4703" s="194"/>
      <c r="P4703" s="195"/>
      <c r="Q4703" s="195"/>
      <c r="R4703" s="195"/>
      <c r="S4703" s="196"/>
    </row>
    <row r="4704" spans="1:19" outlineLevel="1" collapsed="1" x14ac:dyDescent="0.2">
      <c r="A4704" s="133"/>
      <c r="B4704" s="134" t="s">
        <v>91</v>
      </c>
      <c r="C4704" s="165">
        <v>509003</v>
      </c>
      <c r="D4704" s="165">
        <v>900301</v>
      </c>
      <c r="E4704" s="136"/>
      <c r="F4704" s="136">
        <v>1</v>
      </c>
      <c r="G4704" s="507" t="s">
        <v>12</v>
      </c>
      <c r="H4704" s="457"/>
      <c r="I4704" s="137"/>
      <c r="J4704" s="181">
        <v>200</v>
      </c>
      <c r="K4704" s="182">
        <v>51</v>
      </c>
      <c r="L4704" s="182">
        <v>51</v>
      </c>
      <c r="M4704" s="182">
        <v>51</v>
      </c>
      <c r="N4704" s="470">
        <v>47</v>
      </c>
      <c r="O4704" s="197">
        <v>6280.4986480131811</v>
      </c>
      <c r="P4704" s="198">
        <v>1499.6478336649675</v>
      </c>
      <c r="Q4704" s="198">
        <v>1593.4717504974512</v>
      </c>
      <c r="R4704" s="198">
        <v>1593.4717504974512</v>
      </c>
      <c r="S4704" s="199">
        <v>1593.9073133533109</v>
      </c>
    </row>
    <row r="4705" spans="1:19" ht="25.5" outlineLevel="2" x14ac:dyDescent="0.2">
      <c r="A4705" s="12" t="s">
        <v>9</v>
      </c>
      <c r="B4705" s="2" t="s">
        <v>91</v>
      </c>
      <c r="C4705" s="446">
        <v>509105</v>
      </c>
      <c r="D4705" s="446">
        <v>910501</v>
      </c>
      <c r="E4705" s="5" t="s">
        <v>433</v>
      </c>
      <c r="F4705" s="5">
        <v>1</v>
      </c>
      <c r="G4705" s="506" t="s">
        <v>12</v>
      </c>
      <c r="H4705" s="456" t="s">
        <v>701</v>
      </c>
      <c r="I4705" s="13" t="s">
        <v>98</v>
      </c>
      <c r="J4705" s="179">
        <v>0</v>
      </c>
      <c r="K4705" s="180">
        <v>0</v>
      </c>
      <c r="L4705" s="180">
        <v>0</v>
      </c>
      <c r="M4705" s="180">
        <v>0</v>
      </c>
      <c r="N4705" s="469">
        <v>0</v>
      </c>
      <c r="O4705" s="194"/>
      <c r="P4705" s="195"/>
      <c r="Q4705" s="195"/>
      <c r="R4705" s="195"/>
      <c r="S4705" s="196"/>
    </row>
    <row r="4706" spans="1:19" ht="25.5" outlineLevel="2" x14ac:dyDescent="0.2">
      <c r="A4706" s="12" t="s">
        <v>9</v>
      </c>
      <c r="B4706" s="2" t="s">
        <v>91</v>
      </c>
      <c r="C4706" s="446">
        <v>509105</v>
      </c>
      <c r="D4706" s="446">
        <v>910501</v>
      </c>
      <c r="E4706" s="5" t="s">
        <v>433</v>
      </c>
      <c r="F4706" s="5">
        <v>1</v>
      </c>
      <c r="G4706" s="506" t="s">
        <v>12</v>
      </c>
      <c r="H4706" s="456">
        <v>2</v>
      </c>
      <c r="I4706" s="13" t="s">
        <v>99</v>
      </c>
      <c r="J4706" s="179">
        <v>0</v>
      </c>
      <c r="K4706" s="180">
        <v>0</v>
      </c>
      <c r="L4706" s="180">
        <v>0</v>
      </c>
      <c r="M4706" s="180">
        <v>0</v>
      </c>
      <c r="N4706" s="469">
        <v>0</v>
      </c>
      <c r="O4706" s="194"/>
      <c r="P4706" s="195"/>
      <c r="Q4706" s="195"/>
      <c r="R4706" s="195"/>
      <c r="S4706" s="196"/>
    </row>
    <row r="4707" spans="1:19" ht="25.5" outlineLevel="2" x14ac:dyDescent="0.2">
      <c r="A4707" s="12" t="s">
        <v>9</v>
      </c>
      <c r="B4707" s="2" t="s">
        <v>91</v>
      </c>
      <c r="C4707" s="446">
        <v>509105</v>
      </c>
      <c r="D4707" s="446">
        <v>910501</v>
      </c>
      <c r="E4707" s="5" t="s">
        <v>433</v>
      </c>
      <c r="F4707" s="5">
        <v>1</v>
      </c>
      <c r="G4707" s="506" t="s">
        <v>12</v>
      </c>
      <c r="H4707" s="456">
        <v>3</v>
      </c>
      <c r="I4707" s="13" t="s">
        <v>100</v>
      </c>
      <c r="J4707" s="179">
        <v>11</v>
      </c>
      <c r="K4707" s="180">
        <v>3</v>
      </c>
      <c r="L4707" s="180">
        <v>3</v>
      </c>
      <c r="M4707" s="180">
        <v>3</v>
      </c>
      <c r="N4707" s="469">
        <v>2</v>
      </c>
      <c r="O4707" s="194"/>
      <c r="P4707" s="195"/>
      <c r="Q4707" s="195"/>
      <c r="R4707" s="195"/>
      <c r="S4707" s="196"/>
    </row>
    <row r="4708" spans="1:19" ht="25.5" outlineLevel="2" x14ac:dyDescent="0.2">
      <c r="A4708" s="12" t="s">
        <v>9</v>
      </c>
      <c r="B4708" s="2" t="s">
        <v>91</v>
      </c>
      <c r="C4708" s="446">
        <v>509105</v>
      </c>
      <c r="D4708" s="446">
        <v>910501</v>
      </c>
      <c r="E4708" s="5" t="s">
        <v>433</v>
      </c>
      <c r="F4708" s="5">
        <v>1</v>
      </c>
      <c r="G4708" s="506" t="s">
        <v>12</v>
      </c>
      <c r="H4708" s="456">
        <v>4</v>
      </c>
      <c r="I4708" s="13" t="s">
        <v>101</v>
      </c>
      <c r="J4708" s="179">
        <v>32</v>
      </c>
      <c r="K4708" s="180">
        <v>8</v>
      </c>
      <c r="L4708" s="180">
        <v>8</v>
      </c>
      <c r="M4708" s="180">
        <v>8</v>
      </c>
      <c r="N4708" s="469">
        <v>8</v>
      </c>
      <c r="O4708" s="194"/>
      <c r="P4708" s="195"/>
      <c r="Q4708" s="195"/>
      <c r="R4708" s="195"/>
      <c r="S4708" s="196"/>
    </row>
    <row r="4709" spans="1:19" ht="25.5" outlineLevel="2" x14ac:dyDescent="0.2">
      <c r="A4709" s="12" t="s">
        <v>9</v>
      </c>
      <c r="B4709" s="2" t="s">
        <v>91</v>
      </c>
      <c r="C4709" s="446">
        <v>509105</v>
      </c>
      <c r="D4709" s="446">
        <v>910501</v>
      </c>
      <c r="E4709" s="5" t="s">
        <v>433</v>
      </c>
      <c r="F4709" s="5">
        <v>1</v>
      </c>
      <c r="G4709" s="506" t="s">
        <v>12</v>
      </c>
      <c r="H4709" s="456" t="s">
        <v>302</v>
      </c>
      <c r="I4709" s="13" t="s">
        <v>102</v>
      </c>
      <c r="J4709" s="179">
        <v>0</v>
      </c>
      <c r="K4709" s="180">
        <v>0</v>
      </c>
      <c r="L4709" s="180">
        <v>0</v>
      </c>
      <c r="M4709" s="180">
        <v>0</v>
      </c>
      <c r="N4709" s="469">
        <v>0</v>
      </c>
      <c r="O4709" s="194"/>
      <c r="P4709" s="195"/>
      <c r="Q4709" s="195"/>
      <c r="R4709" s="195"/>
      <c r="S4709" s="196"/>
    </row>
    <row r="4710" spans="1:19" ht="25.5" outlineLevel="2" x14ac:dyDescent="0.2">
      <c r="A4710" s="12" t="s">
        <v>9</v>
      </c>
      <c r="B4710" s="2" t="s">
        <v>91</v>
      </c>
      <c r="C4710" s="446">
        <v>509105</v>
      </c>
      <c r="D4710" s="446">
        <v>910501</v>
      </c>
      <c r="E4710" s="5" t="s">
        <v>433</v>
      </c>
      <c r="F4710" s="5">
        <v>1</v>
      </c>
      <c r="G4710" s="506" t="s">
        <v>12</v>
      </c>
      <c r="H4710" s="456">
        <v>6</v>
      </c>
      <c r="I4710" s="13" t="s">
        <v>103</v>
      </c>
      <c r="J4710" s="179">
        <v>0</v>
      </c>
      <c r="K4710" s="180">
        <v>0</v>
      </c>
      <c r="L4710" s="180">
        <v>0</v>
      </c>
      <c r="M4710" s="180">
        <v>0</v>
      </c>
      <c r="N4710" s="469">
        <v>0</v>
      </c>
      <c r="O4710" s="194"/>
      <c r="P4710" s="195"/>
      <c r="Q4710" s="195"/>
      <c r="R4710" s="195"/>
      <c r="S4710" s="196"/>
    </row>
    <row r="4711" spans="1:19" ht="25.5" outlineLevel="2" x14ac:dyDescent="0.2">
      <c r="A4711" s="12" t="s">
        <v>9</v>
      </c>
      <c r="B4711" s="2" t="s">
        <v>91</v>
      </c>
      <c r="C4711" s="446">
        <v>509105</v>
      </c>
      <c r="D4711" s="446">
        <v>910501</v>
      </c>
      <c r="E4711" s="5" t="s">
        <v>433</v>
      </c>
      <c r="F4711" s="5">
        <v>1</v>
      </c>
      <c r="G4711" s="506" t="s">
        <v>12</v>
      </c>
      <c r="H4711" s="456">
        <v>7</v>
      </c>
      <c r="I4711" s="13" t="s">
        <v>104</v>
      </c>
      <c r="J4711" s="179">
        <v>0</v>
      </c>
      <c r="K4711" s="180">
        <v>0</v>
      </c>
      <c r="L4711" s="180">
        <v>0</v>
      </c>
      <c r="M4711" s="180">
        <v>0</v>
      </c>
      <c r="N4711" s="469">
        <v>0</v>
      </c>
      <c r="O4711" s="194"/>
      <c r="P4711" s="195"/>
      <c r="Q4711" s="195"/>
      <c r="R4711" s="195"/>
      <c r="S4711" s="196"/>
    </row>
    <row r="4712" spans="1:19" ht="51" outlineLevel="2" x14ac:dyDescent="0.2">
      <c r="A4712" s="12" t="s">
        <v>9</v>
      </c>
      <c r="B4712" s="2" t="s">
        <v>91</v>
      </c>
      <c r="C4712" s="446">
        <v>509105</v>
      </c>
      <c r="D4712" s="446">
        <v>910501</v>
      </c>
      <c r="E4712" s="5" t="s">
        <v>433</v>
      </c>
      <c r="F4712" s="5">
        <v>1</v>
      </c>
      <c r="G4712" s="506" t="s">
        <v>12</v>
      </c>
      <c r="H4712" s="456">
        <v>8</v>
      </c>
      <c r="I4712" s="13" t="s">
        <v>105</v>
      </c>
      <c r="J4712" s="179">
        <v>0</v>
      </c>
      <c r="K4712" s="180">
        <v>0</v>
      </c>
      <c r="L4712" s="180">
        <v>0</v>
      </c>
      <c r="M4712" s="180">
        <v>0</v>
      </c>
      <c r="N4712" s="469">
        <v>0</v>
      </c>
      <c r="O4712" s="194"/>
      <c r="P4712" s="195"/>
      <c r="Q4712" s="195"/>
      <c r="R4712" s="195"/>
      <c r="S4712" s="196"/>
    </row>
    <row r="4713" spans="1:19" ht="25.5" outlineLevel="2" x14ac:dyDescent="0.2">
      <c r="A4713" s="12" t="s">
        <v>9</v>
      </c>
      <c r="B4713" s="2" t="s">
        <v>91</v>
      </c>
      <c r="C4713" s="446">
        <v>509105</v>
      </c>
      <c r="D4713" s="446">
        <v>910501</v>
      </c>
      <c r="E4713" s="5" t="s">
        <v>433</v>
      </c>
      <c r="F4713" s="5">
        <v>1</v>
      </c>
      <c r="G4713" s="506" t="s">
        <v>12</v>
      </c>
      <c r="H4713" s="456">
        <v>9</v>
      </c>
      <c r="I4713" s="13" t="s">
        <v>106</v>
      </c>
      <c r="J4713" s="179">
        <v>0</v>
      </c>
      <c r="K4713" s="180">
        <v>0</v>
      </c>
      <c r="L4713" s="180">
        <v>0</v>
      </c>
      <c r="M4713" s="180">
        <v>0</v>
      </c>
      <c r="N4713" s="469">
        <v>0</v>
      </c>
      <c r="O4713" s="194"/>
      <c r="P4713" s="195"/>
      <c r="Q4713" s="195"/>
      <c r="R4713" s="195"/>
      <c r="S4713" s="196"/>
    </row>
    <row r="4714" spans="1:19" ht="25.5" outlineLevel="2" x14ac:dyDescent="0.2">
      <c r="A4714" s="12" t="s">
        <v>9</v>
      </c>
      <c r="B4714" s="2" t="s">
        <v>91</v>
      </c>
      <c r="C4714" s="446">
        <v>509105</v>
      </c>
      <c r="D4714" s="446">
        <v>910501</v>
      </c>
      <c r="E4714" s="5" t="s">
        <v>433</v>
      </c>
      <c r="F4714" s="5">
        <v>1</v>
      </c>
      <c r="G4714" s="506" t="s">
        <v>12</v>
      </c>
      <c r="H4714" s="456">
        <v>10</v>
      </c>
      <c r="I4714" s="13" t="s">
        <v>107</v>
      </c>
      <c r="J4714" s="179">
        <v>0</v>
      </c>
      <c r="K4714" s="180">
        <v>0</v>
      </c>
      <c r="L4714" s="180">
        <v>0</v>
      </c>
      <c r="M4714" s="180">
        <v>0</v>
      </c>
      <c r="N4714" s="469">
        <v>0</v>
      </c>
      <c r="O4714" s="194"/>
      <c r="P4714" s="195"/>
      <c r="Q4714" s="195"/>
      <c r="R4714" s="195"/>
      <c r="S4714" s="196"/>
    </row>
    <row r="4715" spans="1:19" ht="25.5" outlineLevel="2" x14ac:dyDescent="0.2">
      <c r="A4715" s="12" t="s">
        <v>9</v>
      </c>
      <c r="B4715" s="2" t="s">
        <v>91</v>
      </c>
      <c r="C4715" s="446">
        <v>509105</v>
      </c>
      <c r="D4715" s="446">
        <v>910501</v>
      </c>
      <c r="E4715" s="5" t="s">
        <v>433</v>
      </c>
      <c r="F4715" s="5">
        <v>1</v>
      </c>
      <c r="G4715" s="506" t="s">
        <v>12</v>
      </c>
      <c r="H4715" s="456">
        <v>11</v>
      </c>
      <c r="I4715" s="13" t="s">
        <v>108</v>
      </c>
      <c r="J4715" s="179">
        <v>0</v>
      </c>
      <c r="K4715" s="180">
        <v>0</v>
      </c>
      <c r="L4715" s="180">
        <v>0</v>
      </c>
      <c r="M4715" s="180">
        <v>0</v>
      </c>
      <c r="N4715" s="469">
        <v>0</v>
      </c>
      <c r="O4715" s="194"/>
      <c r="P4715" s="195"/>
      <c r="Q4715" s="195"/>
      <c r="R4715" s="195"/>
      <c r="S4715" s="196"/>
    </row>
    <row r="4716" spans="1:19" ht="25.5" outlineLevel="2" x14ac:dyDescent="0.2">
      <c r="A4716" s="12" t="s">
        <v>9</v>
      </c>
      <c r="B4716" s="2" t="s">
        <v>91</v>
      </c>
      <c r="C4716" s="446">
        <v>509105</v>
      </c>
      <c r="D4716" s="446">
        <v>910501</v>
      </c>
      <c r="E4716" s="5" t="s">
        <v>433</v>
      </c>
      <c r="F4716" s="5">
        <v>1</v>
      </c>
      <c r="G4716" s="506" t="s">
        <v>12</v>
      </c>
      <c r="H4716" s="456" t="s">
        <v>304</v>
      </c>
      <c r="I4716" s="13" t="s">
        <v>109</v>
      </c>
      <c r="J4716" s="179">
        <v>0</v>
      </c>
      <c r="K4716" s="180">
        <v>0</v>
      </c>
      <c r="L4716" s="180">
        <v>0</v>
      </c>
      <c r="M4716" s="180">
        <v>0</v>
      </c>
      <c r="N4716" s="469">
        <v>0</v>
      </c>
      <c r="O4716" s="194"/>
      <c r="P4716" s="195"/>
      <c r="Q4716" s="195"/>
      <c r="R4716" s="195"/>
      <c r="S4716" s="196"/>
    </row>
    <row r="4717" spans="1:19" ht="25.5" outlineLevel="2" x14ac:dyDescent="0.2">
      <c r="A4717" s="12" t="s">
        <v>9</v>
      </c>
      <c r="B4717" s="2" t="s">
        <v>91</v>
      </c>
      <c r="C4717" s="446">
        <v>509105</v>
      </c>
      <c r="D4717" s="446">
        <v>910501</v>
      </c>
      <c r="E4717" s="5" t="s">
        <v>433</v>
      </c>
      <c r="F4717" s="5">
        <v>1</v>
      </c>
      <c r="G4717" s="506" t="s">
        <v>12</v>
      </c>
      <c r="H4717" s="456">
        <v>15</v>
      </c>
      <c r="I4717" s="13" t="s">
        <v>110</v>
      </c>
      <c r="J4717" s="179">
        <v>10</v>
      </c>
      <c r="K4717" s="180">
        <v>3</v>
      </c>
      <c r="L4717" s="180">
        <v>3</v>
      </c>
      <c r="M4717" s="180">
        <v>3</v>
      </c>
      <c r="N4717" s="469">
        <v>1</v>
      </c>
      <c r="O4717" s="194"/>
      <c r="P4717" s="195"/>
      <c r="Q4717" s="195"/>
      <c r="R4717" s="195"/>
      <c r="S4717" s="196"/>
    </row>
    <row r="4718" spans="1:19" ht="25.5" outlineLevel="2" x14ac:dyDescent="0.2">
      <c r="A4718" s="12" t="s">
        <v>9</v>
      </c>
      <c r="B4718" s="2" t="s">
        <v>91</v>
      </c>
      <c r="C4718" s="446">
        <v>509105</v>
      </c>
      <c r="D4718" s="446">
        <v>910501</v>
      </c>
      <c r="E4718" s="5" t="s">
        <v>433</v>
      </c>
      <c r="F4718" s="5">
        <v>1</v>
      </c>
      <c r="G4718" s="506" t="s">
        <v>12</v>
      </c>
      <c r="H4718" s="456">
        <v>19</v>
      </c>
      <c r="I4718" s="13" t="s">
        <v>111</v>
      </c>
      <c r="J4718" s="179">
        <v>0</v>
      </c>
      <c r="K4718" s="180">
        <v>0</v>
      </c>
      <c r="L4718" s="180">
        <v>0</v>
      </c>
      <c r="M4718" s="180">
        <v>0</v>
      </c>
      <c r="N4718" s="469">
        <v>0</v>
      </c>
      <c r="O4718" s="194"/>
      <c r="P4718" s="195"/>
      <c r="Q4718" s="195"/>
      <c r="R4718" s="195"/>
      <c r="S4718" s="196"/>
    </row>
    <row r="4719" spans="1:19" ht="25.5" outlineLevel="2" x14ac:dyDescent="0.2">
      <c r="A4719" s="12" t="s">
        <v>9</v>
      </c>
      <c r="B4719" s="2" t="s">
        <v>91</v>
      </c>
      <c r="C4719" s="446">
        <v>509105</v>
      </c>
      <c r="D4719" s="446">
        <v>910501</v>
      </c>
      <c r="E4719" s="5" t="s">
        <v>433</v>
      </c>
      <c r="F4719" s="5">
        <v>1</v>
      </c>
      <c r="G4719" s="506" t="s">
        <v>12</v>
      </c>
      <c r="H4719" s="456" t="s">
        <v>316</v>
      </c>
      <c r="I4719" s="13" t="s">
        <v>112</v>
      </c>
      <c r="J4719" s="179">
        <v>0</v>
      </c>
      <c r="K4719" s="180">
        <v>0</v>
      </c>
      <c r="L4719" s="180">
        <v>0</v>
      </c>
      <c r="M4719" s="180">
        <v>0</v>
      </c>
      <c r="N4719" s="469">
        <v>0</v>
      </c>
      <c r="O4719" s="194"/>
      <c r="P4719" s="195"/>
      <c r="Q4719" s="195"/>
      <c r="R4719" s="195"/>
      <c r="S4719" s="196"/>
    </row>
    <row r="4720" spans="1:19" ht="25.5" outlineLevel="2" x14ac:dyDescent="0.2">
      <c r="A4720" s="12" t="s">
        <v>9</v>
      </c>
      <c r="B4720" s="2" t="s">
        <v>91</v>
      </c>
      <c r="C4720" s="446">
        <v>509105</v>
      </c>
      <c r="D4720" s="446">
        <v>910501</v>
      </c>
      <c r="E4720" s="5" t="s">
        <v>433</v>
      </c>
      <c r="F4720" s="5">
        <v>1</v>
      </c>
      <c r="G4720" s="506" t="s">
        <v>12</v>
      </c>
      <c r="H4720" s="456" t="s">
        <v>296</v>
      </c>
      <c r="I4720" s="13" t="s">
        <v>113</v>
      </c>
      <c r="J4720" s="179">
        <v>0</v>
      </c>
      <c r="K4720" s="180">
        <v>0</v>
      </c>
      <c r="L4720" s="180">
        <v>0</v>
      </c>
      <c r="M4720" s="180">
        <v>0</v>
      </c>
      <c r="N4720" s="469">
        <v>0</v>
      </c>
      <c r="O4720" s="194"/>
      <c r="P4720" s="195"/>
      <c r="Q4720" s="195"/>
      <c r="R4720" s="195"/>
      <c r="S4720" s="196"/>
    </row>
    <row r="4721" spans="1:19" ht="25.5" outlineLevel="2" x14ac:dyDescent="0.2">
      <c r="A4721" s="12" t="s">
        <v>9</v>
      </c>
      <c r="B4721" s="2" t="s">
        <v>91</v>
      </c>
      <c r="C4721" s="446">
        <v>509105</v>
      </c>
      <c r="D4721" s="446">
        <v>910501</v>
      </c>
      <c r="E4721" s="5" t="s">
        <v>433</v>
      </c>
      <c r="F4721" s="5">
        <v>1</v>
      </c>
      <c r="G4721" s="506" t="s">
        <v>12</v>
      </c>
      <c r="H4721" s="456">
        <v>23</v>
      </c>
      <c r="I4721" s="13" t="s">
        <v>114</v>
      </c>
      <c r="J4721" s="179">
        <v>0</v>
      </c>
      <c r="K4721" s="180">
        <v>0</v>
      </c>
      <c r="L4721" s="180">
        <v>0</v>
      </c>
      <c r="M4721" s="180">
        <v>0</v>
      </c>
      <c r="N4721" s="469">
        <v>0</v>
      </c>
      <c r="O4721" s="194"/>
      <c r="P4721" s="195"/>
      <c r="Q4721" s="195"/>
      <c r="R4721" s="195"/>
      <c r="S4721" s="196"/>
    </row>
    <row r="4722" spans="1:19" ht="25.5" outlineLevel="2" x14ac:dyDescent="0.2">
      <c r="A4722" s="12" t="s">
        <v>9</v>
      </c>
      <c r="B4722" s="2" t="s">
        <v>91</v>
      </c>
      <c r="C4722" s="446">
        <v>509105</v>
      </c>
      <c r="D4722" s="446">
        <v>910501</v>
      </c>
      <c r="E4722" s="5" t="s">
        <v>433</v>
      </c>
      <c r="F4722" s="5">
        <v>1</v>
      </c>
      <c r="G4722" s="506" t="s">
        <v>12</v>
      </c>
      <c r="H4722" s="456">
        <v>24</v>
      </c>
      <c r="I4722" s="13" t="s">
        <v>115</v>
      </c>
      <c r="J4722" s="179">
        <v>0</v>
      </c>
      <c r="K4722" s="180">
        <v>0</v>
      </c>
      <c r="L4722" s="180">
        <v>0</v>
      </c>
      <c r="M4722" s="180">
        <v>0</v>
      </c>
      <c r="N4722" s="469">
        <v>0</v>
      </c>
      <c r="O4722" s="194"/>
      <c r="P4722" s="195"/>
      <c r="Q4722" s="195"/>
      <c r="R4722" s="195"/>
      <c r="S4722" s="196"/>
    </row>
    <row r="4723" spans="1:19" ht="25.5" outlineLevel="2" x14ac:dyDescent="0.2">
      <c r="A4723" s="12" t="s">
        <v>9</v>
      </c>
      <c r="B4723" s="2" t="s">
        <v>91</v>
      </c>
      <c r="C4723" s="446">
        <v>509105</v>
      </c>
      <c r="D4723" s="446">
        <v>910501</v>
      </c>
      <c r="E4723" s="5" t="s">
        <v>433</v>
      </c>
      <c r="F4723" s="5">
        <v>1</v>
      </c>
      <c r="G4723" s="506" t="s">
        <v>12</v>
      </c>
      <c r="H4723" s="456">
        <v>25</v>
      </c>
      <c r="I4723" s="13" t="s">
        <v>116</v>
      </c>
      <c r="J4723" s="179">
        <v>0</v>
      </c>
      <c r="K4723" s="180">
        <v>0</v>
      </c>
      <c r="L4723" s="180">
        <v>0</v>
      </c>
      <c r="M4723" s="180">
        <v>0</v>
      </c>
      <c r="N4723" s="469">
        <v>0</v>
      </c>
      <c r="O4723" s="194"/>
      <c r="P4723" s="195"/>
      <c r="Q4723" s="195"/>
      <c r="R4723" s="195"/>
      <c r="S4723" s="196"/>
    </row>
    <row r="4724" spans="1:19" ht="25.5" outlineLevel="2" x14ac:dyDescent="0.2">
      <c r="A4724" s="12" t="s">
        <v>9</v>
      </c>
      <c r="B4724" s="2" t="s">
        <v>91</v>
      </c>
      <c r="C4724" s="446">
        <v>509105</v>
      </c>
      <c r="D4724" s="446">
        <v>910501</v>
      </c>
      <c r="E4724" s="5" t="s">
        <v>433</v>
      </c>
      <c r="F4724" s="5">
        <v>1</v>
      </c>
      <c r="G4724" s="506" t="s">
        <v>12</v>
      </c>
      <c r="H4724" s="456">
        <v>30</v>
      </c>
      <c r="I4724" s="13" t="s">
        <v>117</v>
      </c>
      <c r="J4724" s="179">
        <v>0</v>
      </c>
      <c r="K4724" s="180">
        <v>0</v>
      </c>
      <c r="L4724" s="180">
        <v>0</v>
      </c>
      <c r="M4724" s="180">
        <v>0</v>
      </c>
      <c r="N4724" s="469">
        <v>0</v>
      </c>
      <c r="O4724" s="194"/>
      <c r="P4724" s="195"/>
      <c r="Q4724" s="195"/>
      <c r="R4724" s="195"/>
      <c r="S4724" s="196"/>
    </row>
    <row r="4725" spans="1:19" ht="25.5" outlineLevel="2" x14ac:dyDescent="0.2">
      <c r="A4725" s="12" t="s">
        <v>9</v>
      </c>
      <c r="B4725" s="2" t="s">
        <v>91</v>
      </c>
      <c r="C4725" s="446">
        <v>509105</v>
      </c>
      <c r="D4725" s="446">
        <v>910501</v>
      </c>
      <c r="E4725" s="5" t="s">
        <v>433</v>
      </c>
      <c r="F4725" s="5">
        <v>1</v>
      </c>
      <c r="G4725" s="506" t="s">
        <v>12</v>
      </c>
      <c r="H4725" s="456">
        <v>31</v>
      </c>
      <c r="I4725" s="13" t="s">
        <v>118</v>
      </c>
      <c r="J4725" s="179">
        <v>0</v>
      </c>
      <c r="K4725" s="180">
        <v>0</v>
      </c>
      <c r="L4725" s="180">
        <v>0</v>
      </c>
      <c r="M4725" s="180">
        <v>0</v>
      </c>
      <c r="N4725" s="469">
        <v>0</v>
      </c>
      <c r="O4725" s="194"/>
      <c r="P4725" s="195"/>
      <c r="Q4725" s="195"/>
      <c r="R4725" s="195"/>
      <c r="S4725" s="196"/>
    </row>
    <row r="4726" spans="1:19" ht="25.5" outlineLevel="2" x14ac:dyDescent="0.2">
      <c r="A4726" s="12" t="s">
        <v>9</v>
      </c>
      <c r="B4726" s="2" t="s">
        <v>91</v>
      </c>
      <c r="C4726" s="446">
        <v>509105</v>
      </c>
      <c r="D4726" s="446">
        <v>910501</v>
      </c>
      <c r="E4726" s="5" t="s">
        <v>433</v>
      </c>
      <c r="F4726" s="5">
        <v>1</v>
      </c>
      <c r="G4726" s="506" t="s">
        <v>12</v>
      </c>
      <c r="H4726" s="456">
        <v>32</v>
      </c>
      <c r="I4726" s="13" t="s">
        <v>119</v>
      </c>
      <c r="J4726" s="179">
        <v>35</v>
      </c>
      <c r="K4726" s="180">
        <v>9</v>
      </c>
      <c r="L4726" s="180">
        <v>9</v>
      </c>
      <c r="M4726" s="180">
        <v>9</v>
      </c>
      <c r="N4726" s="469">
        <v>8</v>
      </c>
      <c r="O4726" s="194"/>
      <c r="P4726" s="195"/>
      <c r="Q4726" s="195"/>
      <c r="R4726" s="195"/>
      <c r="S4726" s="196"/>
    </row>
    <row r="4727" spans="1:19" ht="38.25" outlineLevel="2" x14ac:dyDescent="0.2">
      <c r="A4727" s="12" t="s">
        <v>9</v>
      </c>
      <c r="B4727" s="2" t="s">
        <v>91</v>
      </c>
      <c r="C4727" s="446">
        <v>509105</v>
      </c>
      <c r="D4727" s="446">
        <v>910501</v>
      </c>
      <c r="E4727" s="5" t="s">
        <v>433</v>
      </c>
      <c r="F4727" s="5">
        <v>1</v>
      </c>
      <c r="G4727" s="506" t="s">
        <v>12</v>
      </c>
      <c r="H4727" s="456">
        <v>35</v>
      </c>
      <c r="I4727" s="13" t="s">
        <v>120</v>
      </c>
      <c r="J4727" s="179">
        <v>3</v>
      </c>
      <c r="K4727" s="180">
        <v>1</v>
      </c>
      <c r="L4727" s="180">
        <v>1</v>
      </c>
      <c r="M4727" s="180">
        <v>1</v>
      </c>
      <c r="N4727" s="469">
        <v>0</v>
      </c>
      <c r="O4727" s="194"/>
      <c r="P4727" s="195"/>
      <c r="Q4727" s="195"/>
      <c r="R4727" s="195"/>
      <c r="S4727" s="196"/>
    </row>
    <row r="4728" spans="1:19" ht="38.25" outlineLevel="2" x14ac:dyDescent="0.2">
      <c r="A4728" s="12" t="s">
        <v>9</v>
      </c>
      <c r="B4728" s="2" t="s">
        <v>91</v>
      </c>
      <c r="C4728" s="446">
        <v>509105</v>
      </c>
      <c r="D4728" s="446">
        <v>910501</v>
      </c>
      <c r="E4728" s="5" t="s">
        <v>433</v>
      </c>
      <c r="F4728" s="5">
        <v>1</v>
      </c>
      <c r="G4728" s="506" t="s">
        <v>12</v>
      </c>
      <c r="H4728" s="456">
        <v>40</v>
      </c>
      <c r="I4728" s="13" t="s">
        <v>121</v>
      </c>
      <c r="J4728" s="179">
        <v>11</v>
      </c>
      <c r="K4728" s="180">
        <v>3</v>
      </c>
      <c r="L4728" s="180">
        <v>3</v>
      </c>
      <c r="M4728" s="180">
        <v>3</v>
      </c>
      <c r="N4728" s="469">
        <v>2</v>
      </c>
      <c r="O4728" s="194"/>
      <c r="P4728" s="195"/>
      <c r="Q4728" s="195"/>
      <c r="R4728" s="195"/>
      <c r="S4728" s="196"/>
    </row>
    <row r="4729" spans="1:19" ht="38.25" outlineLevel="2" x14ac:dyDescent="0.2">
      <c r="A4729" s="12" t="s">
        <v>9</v>
      </c>
      <c r="B4729" s="2" t="s">
        <v>91</v>
      </c>
      <c r="C4729" s="446">
        <v>509105</v>
      </c>
      <c r="D4729" s="446">
        <v>910501</v>
      </c>
      <c r="E4729" s="5" t="s">
        <v>433</v>
      </c>
      <c r="F4729" s="5">
        <v>1</v>
      </c>
      <c r="G4729" s="506" t="s">
        <v>12</v>
      </c>
      <c r="H4729" s="456">
        <v>68</v>
      </c>
      <c r="I4729" s="13" t="s">
        <v>122</v>
      </c>
      <c r="J4729" s="179">
        <v>10</v>
      </c>
      <c r="K4729" s="180">
        <v>3</v>
      </c>
      <c r="L4729" s="180">
        <v>3</v>
      </c>
      <c r="M4729" s="180">
        <v>3</v>
      </c>
      <c r="N4729" s="469">
        <v>1</v>
      </c>
      <c r="O4729" s="194"/>
      <c r="P4729" s="195"/>
      <c r="Q4729" s="195"/>
      <c r="R4729" s="195"/>
      <c r="S4729" s="196"/>
    </row>
    <row r="4730" spans="1:19" ht="38.25" outlineLevel="2" x14ac:dyDescent="0.2">
      <c r="A4730" s="12" t="s">
        <v>9</v>
      </c>
      <c r="B4730" s="2" t="s">
        <v>91</v>
      </c>
      <c r="C4730" s="446">
        <v>509105</v>
      </c>
      <c r="D4730" s="446">
        <v>910501</v>
      </c>
      <c r="E4730" s="5" t="s">
        <v>433</v>
      </c>
      <c r="F4730" s="5">
        <v>1</v>
      </c>
      <c r="G4730" s="506" t="s">
        <v>12</v>
      </c>
      <c r="H4730" s="456">
        <v>91</v>
      </c>
      <c r="I4730" s="13" t="s">
        <v>123</v>
      </c>
      <c r="J4730" s="179">
        <v>0</v>
      </c>
      <c r="K4730" s="180">
        <v>0</v>
      </c>
      <c r="L4730" s="180">
        <v>0</v>
      </c>
      <c r="M4730" s="180">
        <v>0</v>
      </c>
      <c r="N4730" s="469">
        <v>0</v>
      </c>
      <c r="O4730" s="194"/>
      <c r="P4730" s="195"/>
      <c r="Q4730" s="195"/>
      <c r="R4730" s="195"/>
      <c r="S4730" s="196"/>
    </row>
    <row r="4731" spans="1:19" outlineLevel="1" collapsed="1" x14ac:dyDescent="0.2">
      <c r="A4731" s="133"/>
      <c r="B4731" s="134" t="s">
        <v>91</v>
      </c>
      <c r="C4731" s="165">
        <v>509105</v>
      </c>
      <c r="D4731" s="165">
        <v>910501</v>
      </c>
      <c r="E4731" s="136"/>
      <c r="F4731" s="136">
        <v>1</v>
      </c>
      <c r="G4731" s="507" t="s">
        <v>12</v>
      </c>
      <c r="H4731" s="457"/>
      <c r="I4731" s="137"/>
      <c r="J4731" s="181">
        <v>112</v>
      </c>
      <c r="K4731" s="182">
        <v>30</v>
      </c>
      <c r="L4731" s="182">
        <v>30</v>
      </c>
      <c r="M4731" s="182">
        <v>30</v>
      </c>
      <c r="N4731" s="470">
        <v>22</v>
      </c>
      <c r="O4731" s="197">
        <v>2298.7543598401553</v>
      </c>
      <c r="P4731" s="198">
        <v>542.26782139282534</v>
      </c>
      <c r="Q4731" s="198">
        <v>585.40173208923807</v>
      </c>
      <c r="R4731" s="198">
        <v>585.40173208923807</v>
      </c>
      <c r="S4731" s="199">
        <v>585.68307426885417</v>
      </c>
    </row>
    <row r="4732" spans="1:19" outlineLevel="2" x14ac:dyDescent="0.2">
      <c r="A4732" s="12" t="s">
        <v>9</v>
      </c>
      <c r="B4732" s="2" t="s">
        <v>91</v>
      </c>
      <c r="C4732" s="446">
        <v>509102</v>
      </c>
      <c r="D4732" s="446">
        <v>910701</v>
      </c>
      <c r="E4732" s="5" t="s">
        <v>774</v>
      </c>
      <c r="F4732" s="5">
        <v>1</v>
      </c>
      <c r="G4732" s="506" t="s">
        <v>12</v>
      </c>
      <c r="H4732" s="456" t="s">
        <v>701</v>
      </c>
      <c r="I4732" s="13" t="s">
        <v>98</v>
      </c>
      <c r="J4732" s="179">
        <v>0</v>
      </c>
      <c r="K4732" s="180">
        <v>0</v>
      </c>
      <c r="L4732" s="180">
        <v>0</v>
      </c>
      <c r="M4732" s="180">
        <v>0</v>
      </c>
      <c r="N4732" s="469">
        <v>0</v>
      </c>
      <c r="O4732" s="194"/>
      <c r="P4732" s="195"/>
      <c r="Q4732" s="195"/>
      <c r="R4732" s="195"/>
      <c r="S4732" s="196"/>
    </row>
    <row r="4733" spans="1:19" ht="25.5" outlineLevel="2" x14ac:dyDescent="0.2">
      <c r="A4733" s="12" t="s">
        <v>9</v>
      </c>
      <c r="B4733" s="2" t="s">
        <v>91</v>
      </c>
      <c r="C4733" s="446">
        <v>509102</v>
      </c>
      <c r="D4733" s="446">
        <v>910701</v>
      </c>
      <c r="E4733" s="5" t="s">
        <v>774</v>
      </c>
      <c r="F4733" s="5">
        <v>1</v>
      </c>
      <c r="G4733" s="506" t="s">
        <v>12</v>
      </c>
      <c r="H4733" s="456">
        <v>2</v>
      </c>
      <c r="I4733" s="13" t="s">
        <v>99</v>
      </c>
      <c r="J4733" s="179">
        <v>81</v>
      </c>
      <c r="K4733" s="180">
        <v>20</v>
      </c>
      <c r="L4733" s="180">
        <v>20</v>
      </c>
      <c r="M4733" s="180">
        <v>20</v>
      </c>
      <c r="N4733" s="469">
        <v>21</v>
      </c>
      <c r="O4733" s="194"/>
      <c r="P4733" s="195"/>
      <c r="Q4733" s="195"/>
      <c r="R4733" s="195"/>
      <c r="S4733" s="196"/>
    </row>
    <row r="4734" spans="1:19" ht="25.5" outlineLevel="2" x14ac:dyDescent="0.2">
      <c r="A4734" s="12" t="s">
        <v>9</v>
      </c>
      <c r="B4734" s="2" t="s">
        <v>91</v>
      </c>
      <c r="C4734" s="446">
        <v>509102</v>
      </c>
      <c r="D4734" s="446">
        <v>910701</v>
      </c>
      <c r="E4734" s="5" t="s">
        <v>774</v>
      </c>
      <c r="F4734" s="5">
        <v>1</v>
      </c>
      <c r="G4734" s="506" t="s">
        <v>12</v>
      </c>
      <c r="H4734" s="456">
        <v>3</v>
      </c>
      <c r="I4734" s="13" t="s">
        <v>100</v>
      </c>
      <c r="J4734" s="179">
        <v>435</v>
      </c>
      <c r="K4734" s="180">
        <v>109</v>
      </c>
      <c r="L4734" s="180">
        <v>109</v>
      </c>
      <c r="M4734" s="180">
        <v>109</v>
      </c>
      <c r="N4734" s="469">
        <v>108</v>
      </c>
      <c r="O4734" s="194"/>
      <c r="P4734" s="195"/>
      <c r="Q4734" s="195"/>
      <c r="R4734" s="195"/>
      <c r="S4734" s="196"/>
    </row>
    <row r="4735" spans="1:19" ht="25.5" outlineLevel="2" x14ac:dyDescent="0.2">
      <c r="A4735" s="12" t="s">
        <v>9</v>
      </c>
      <c r="B4735" s="2" t="s">
        <v>91</v>
      </c>
      <c r="C4735" s="446">
        <v>509102</v>
      </c>
      <c r="D4735" s="446">
        <v>910701</v>
      </c>
      <c r="E4735" s="5" t="s">
        <v>774</v>
      </c>
      <c r="F4735" s="5">
        <v>1</v>
      </c>
      <c r="G4735" s="506" t="s">
        <v>12</v>
      </c>
      <c r="H4735" s="456">
        <v>4</v>
      </c>
      <c r="I4735" s="13" t="s">
        <v>101</v>
      </c>
      <c r="J4735" s="179">
        <v>276</v>
      </c>
      <c r="K4735" s="180">
        <v>69</v>
      </c>
      <c r="L4735" s="180">
        <v>69</v>
      </c>
      <c r="M4735" s="180">
        <v>69</v>
      </c>
      <c r="N4735" s="469">
        <v>69</v>
      </c>
      <c r="O4735" s="194"/>
      <c r="P4735" s="195"/>
      <c r="Q4735" s="195"/>
      <c r="R4735" s="195"/>
      <c r="S4735" s="196"/>
    </row>
    <row r="4736" spans="1:19" ht="25.5" outlineLevel="2" x14ac:dyDescent="0.2">
      <c r="A4736" s="12" t="s">
        <v>9</v>
      </c>
      <c r="B4736" s="2" t="s">
        <v>91</v>
      </c>
      <c r="C4736" s="446">
        <v>509102</v>
      </c>
      <c r="D4736" s="446">
        <v>910701</v>
      </c>
      <c r="E4736" s="5" t="s">
        <v>774</v>
      </c>
      <c r="F4736" s="5">
        <v>1</v>
      </c>
      <c r="G4736" s="506" t="s">
        <v>12</v>
      </c>
      <c r="H4736" s="456" t="s">
        <v>302</v>
      </c>
      <c r="I4736" s="13" t="s">
        <v>102</v>
      </c>
      <c r="J4736" s="179">
        <v>0</v>
      </c>
      <c r="K4736" s="180">
        <v>0</v>
      </c>
      <c r="L4736" s="180">
        <v>0</v>
      </c>
      <c r="M4736" s="180">
        <v>0</v>
      </c>
      <c r="N4736" s="469">
        <v>0</v>
      </c>
      <c r="O4736" s="194"/>
      <c r="P4736" s="195"/>
      <c r="Q4736" s="195"/>
      <c r="R4736" s="195"/>
      <c r="S4736" s="196"/>
    </row>
    <row r="4737" spans="1:19" outlineLevel="2" x14ac:dyDescent="0.2">
      <c r="A4737" s="12" t="s">
        <v>9</v>
      </c>
      <c r="B4737" s="2" t="s">
        <v>91</v>
      </c>
      <c r="C4737" s="446">
        <v>509102</v>
      </c>
      <c r="D4737" s="446">
        <v>910701</v>
      </c>
      <c r="E4737" s="5" t="s">
        <v>774</v>
      </c>
      <c r="F4737" s="5">
        <v>1</v>
      </c>
      <c r="G4737" s="506" t="s">
        <v>12</v>
      </c>
      <c r="H4737" s="456">
        <v>6</v>
      </c>
      <c r="I4737" s="13" t="s">
        <v>103</v>
      </c>
      <c r="J4737" s="179">
        <v>0</v>
      </c>
      <c r="K4737" s="180">
        <v>0</v>
      </c>
      <c r="L4737" s="180">
        <v>0</v>
      </c>
      <c r="M4737" s="180">
        <v>0</v>
      </c>
      <c r="N4737" s="469">
        <v>0</v>
      </c>
      <c r="O4737" s="194"/>
      <c r="P4737" s="195"/>
      <c r="Q4737" s="195"/>
      <c r="R4737" s="195"/>
      <c r="S4737" s="196"/>
    </row>
    <row r="4738" spans="1:19" outlineLevel="2" x14ac:dyDescent="0.2">
      <c r="A4738" s="12" t="s">
        <v>9</v>
      </c>
      <c r="B4738" s="2" t="s">
        <v>91</v>
      </c>
      <c r="C4738" s="446">
        <v>509102</v>
      </c>
      <c r="D4738" s="446">
        <v>910701</v>
      </c>
      <c r="E4738" s="5" t="s">
        <v>774</v>
      </c>
      <c r="F4738" s="5">
        <v>1</v>
      </c>
      <c r="G4738" s="506" t="s">
        <v>12</v>
      </c>
      <c r="H4738" s="456">
        <v>7</v>
      </c>
      <c r="I4738" s="13" t="s">
        <v>104</v>
      </c>
      <c r="J4738" s="179">
        <v>400</v>
      </c>
      <c r="K4738" s="180">
        <v>100</v>
      </c>
      <c r="L4738" s="180">
        <v>100</v>
      </c>
      <c r="M4738" s="180">
        <v>100</v>
      </c>
      <c r="N4738" s="469">
        <v>100</v>
      </c>
      <c r="O4738" s="194"/>
      <c r="P4738" s="195"/>
      <c r="Q4738" s="195"/>
      <c r="R4738" s="195"/>
      <c r="S4738" s="196"/>
    </row>
    <row r="4739" spans="1:19" ht="51" outlineLevel="2" x14ac:dyDescent="0.2">
      <c r="A4739" s="12" t="s">
        <v>9</v>
      </c>
      <c r="B4739" s="2" t="s">
        <v>91</v>
      </c>
      <c r="C4739" s="446">
        <v>509102</v>
      </c>
      <c r="D4739" s="446">
        <v>910701</v>
      </c>
      <c r="E4739" s="5" t="s">
        <v>774</v>
      </c>
      <c r="F4739" s="5">
        <v>1</v>
      </c>
      <c r="G4739" s="506" t="s">
        <v>12</v>
      </c>
      <c r="H4739" s="456">
        <v>8</v>
      </c>
      <c r="I4739" s="13" t="s">
        <v>105</v>
      </c>
      <c r="J4739" s="179">
        <v>0</v>
      </c>
      <c r="K4739" s="180">
        <v>0</v>
      </c>
      <c r="L4739" s="180">
        <v>0</v>
      </c>
      <c r="M4739" s="180">
        <v>0</v>
      </c>
      <c r="N4739" s="469">
        <v>0</v>
      </c>
      <c r="O4739" s="194"/>
      <c r="P4739" s="195"/>
      <c r="Q4739" s="195"/>
      <c r="R4739" s="195"/>
      <c r="S4739" s="196"/>
    </row>
    <row r="4740" spans="1:19" outlineLevel="2" x14ac:dyDescent="0.2">
      <c r="A4740" s="12" t="s">
        <v>9</v>
      </c>
      <c r="B4740" s="2" t="s">
        <v>91</v>
      </c>
      <c r="C4740" s="446">
        <v>509102</v>
      </c>
      <c r="D4740" s="446">
        <v>910701</v>
      </c>
      <c r="E4740" s="5" t="s">
        <v>774</v>
      </c>
      <c r="F4740" s="5">
        <v>1</v>
      </c>
      <c r="G4740" s="506" t="s">
        <v>12</v>
      </c>
      <c r="H4740" s="456">
        <v>9</v>
      </c>
      <c r="I4740" s="13" t="s">
        <v>106</v>
      </c>
      <c r="J4740" s="179">
        <v>0</v>
      </c>
      <c r="K4740" s="180">
        <v>0</v>
      </c>
      <c r="L4740" s="180">
        <v>0</v>
      </c>
      <c r="M4740" s="180">
        <v>0</v>
      </c>
      <c r="N4740" s="469">
        <v>0</v>
      </c>
      <c r="O4740" s="194"/>
      <c r="P4740" s="195"/>
      <c r="Q4740" s="195"/>
      <c r="R4740" s="195"/>
      <c r="S4740" s="196"/>
    </row>
    <row r="4741" spans="1:19" outlineLevel="2" x14ac:dyDescent="0.2">
      <c r="A4741" s="12" t="s">
        <v>9</v>
      </c>
      <c r="B4741" s="2" t="s">
        <v>91</v>
      </c>
      <c r="C4741" s="446">
        <v>509102</v>
      </c>
      <c r="D4741" s="446">
        <v>910701</v>
      </c>
      <c r="E4741" s="5" t="s">
        <v>774</v>
      </c>
      <c r="F4741" s="5">
        <v>1</v>
      </c>
      <c r="G4741" s="506" t="s">
        <v>12</v>
      </c>
      <c r="H4741" s="456">
        <v>10</v>
      </c>
      <c r="I4741" s="13" t="s">
        <v>107</v>
      </c>
      <c r="J4741" s="179">
        <v>0</v>
      </c>
      <c r="K4741" s="180">
        <v>0</v>
      </c>
      <c r="L4741" s="180">
        <v>0</v>
      </c>
      <c r="M4741" s="180">
        <v>0</v>
      </c>
      <c r="N4741" s="469">
        <v>0</v>
      </c>
      <c r="O4741" s="194"/>
      <c r="P4741" s="195"/>
      <c r="Q4741" s="195"/>
      <c r="R4741" s="195"/>
      <c r="S4741" s="196"/>
    </row>
    <row r="4742" spans="1:19" ht="25.5" outlineLevel="2" x14ac:dyDescent="0.2">
      <c r="A4742" s="12" t="s">
        <v>9</v>
      </c>
      <c r="B4742" s="2" t="s">
        <v>91</v>
      </c>
      <c r="C4742" s="446">
        <v>509102</v>
      </c>
      <c r="D4742" s="446">
        <v>910701</v>
      </c>
      <c r="E4742" s="5" t="s">
        <v>774</v>
      </c>
      <c r="F4742" s="5">
        <v>1</v>
      </c>
      <c r="G4742" s="506" t="s">
        <v>12</v>
      </c>
      <c r="H4742" s="456">
        <v>11</v>
      </c>
      <c r="I4742" s="13" t="s">
        <v>108</v>
      </c>
      <c r="J4742" s="179">
        <v>0</v>
      </c>
      <c r="K4742" s="180">
        <v>0</v>
      </c>
      <c r="L4742" s="180">
        <v>0</v>
      </c>
      <c r="M4742" s="180">
        <v>0</v>
      </c>
      <c r="N4742" s="469">
        <v>0</v>
      </c>
      <c r="O4742" s="194"/>
      <c r="P4742" s="195"/>
      <c r="Q4742" s="195"/>
      <c r="R4742" s="195"/>
      <c r="S4742" s="196"/>
    </row>
    <row r="4743" spans="1:19" outlineLevel="2" x14ac:dyDescent="0.2">
      <c r="A4743" s="12" t="s">
        <v>9</v>
      </c>
      <c r="B4743" s="2" t="s">
        <v>91</v>
      </c>
      <c r="C4743" s="446">
        <v>509102</v>
      </c>
      <c r="D4743" s="446">
        <v>910701</v>
      </c>
      <c r="E4743" s="5" t="s">
        <v>774</v>
      </c>
      <c r="F4743" s="5">
        <v>1</v>
      </c>
      <c r="G4743" s="506" t="s">
        <v>12</v>
      </c>
      <c r="H4743" s="456" t="s">
        <v>304</v>
      </c>
      <c r="I4743" s="13" t="s">
        <v>109</v>
      </c>
      <c r="J4743" s="179">
        <v>0</v>
      </c>
      <c r="K4743" s="180">
        <v>0</v>
      </c>
      <c r="L4743" s="180">
        <v>0</v>
      </c>
      <c r="M4743" s="180">
        <v>0</v>
      </c>
      <c r="N4743" s="469">
        <v>0</v>
      </c>
      <c r="O4743" s="194"/>
      <c r="P4743" s="195"/>
      <c r="Q4743" s="195"/>
      <c r="R4743" s="195"/>
      <c r="S4743" s="196"/>
    </row>
    <row r="4744" spans="1:19" ht="25.5" outlineLevel="2" x14ac:dyDescent="0.2">
      <c r="A4744" s="12" t="s">
        <v>9</v>
      </c>
      <c r="B4744" s="2" t="s">
        <v>91</v>
      </c>
      <c r="C4744" s="446">
        <v>509102</v>
      </c>
      <c r="D4744" s="446">
        <v>910701</v>
      </c>
      <c r="E4744" s="5" t="s">
        <v>774</v>
      </c>
      <c r="F4744" s="5">
        <v>1</v>
      </c>
      <c r="G4744" s="506" t="s">
        <v>12</v>
      </c>
      <c r="H4744" s="456">
        <v>15</v>
      </c>
      <c r="I4744" s="13" t="s">
        <v>110</v>
      </c>
      <c r="J4744" s="179">
        <v>150</v>
      </c>
      <c r="K4744" s="180">
        <v>38</v>
      </c>
      <c r="L4744" s="180">
        <v>38</v>
      </c>
      <c r="M4744" s="180">
        <v>38</v>
      </c>
      <c r="N4744" s="469">
        <v>36</v>
      </c>
      <c r="O4744" s="194"/>
      <c r="P4744" s="195"/>
      <c r="Q4744" s="195"/>
      <c r="R4744" s="195"/>
      <c r="S4744" s="196"/>
    </row>
    <row r="4745" spans="1:19" ht="25.5" outlineLevel="2" x14ac:dyDescent="0.2">
      <c r="A4745" s="12" t="s">
        <v>9</v>
      </c>
      <c r="B4745" s="2" t="s">
        <v>91</v>
      </c>
      <c r="C4745" s="446">
        <v>509102</v>
      </c>
      <c r="D4745" s="446">
        <v>910701</v>
      </c>
      <c r="E4745" s="5" t="s">
        <v>774</v>
      </c>
      <c r="F4745" s="5">
        <v>1</v>
      </c>
      <c r="G4745" s="506" t="s">
        <v>12</v>
      </c>
      <c r="H4745" s="456">
        <v>19</v>
      </c>
      <c r="I4745" s="13" t="s">
        <v>111</v>
      </c>
      <c r="J4745" s="179">
        <v>0</v>
      </c>
      <c r="K4745" s="180">
        <v>0</v>
      </c>
      <c r="L4745" s="180">
        <v>0</v>
      </c>
      <c r="M4745" s="180">
        <v>0</v>
      </c>
      <c r="N4745" s="469">
        <v>0</v>
      </c>
      <c r="O4745" s="194"/>
      <c r="P4745" s="195"/>
      <c r="Q4745" s="195"/>
      <c r="R4745" s="195"/>
      <c r="S4745" s="196"/>
    </row>
    <row r="4746" spans="1:19" ht="25.5" outlineLevel="2" x14ac:dyDescent="0.2">
      <c r="A4746" s="12" t="s">
        <v>9</v>
      </c>
      <c r="B4746" s="2" t="s">
        <v>91</v>
      </c>
      <c r="C4746" s="446">
        <v>509102</v>
      </c>
      <c r="D4746" s="446">
        <v>910701</v>
      </c>
      <c r="E4746" s="5" t="s">
        <v>774</v>
      </c>
      <c r="F4746" s="5">
        <v>1</v>
      </c>
      <c r="G4746" s="506" t="s">
        <v>12</v>
      </c>
      <c r="H4746" s="456" t="s">
        <v>316</v>
      </c>
      <c r="I4746" s="13" t="s">
        <v>112</v>
      </c>
      <c r="J4746" s="179">
        <v>1185</v>
      </c>
      <c r="K4746" s="180">
        <v>296</v>
      </c>
      <c r="L4746" s="180">
        <v>296</v>
      </c>
      <c r="M4746" s="180">
        <v>296</v>
      </c>
      <c r="N4746" s="469">
        <v>297</v>
      </c>
      <c r="O4746" s="194"/>
      <c r="P4746" s="195"/>
      <c r="Q4746" s="195"/>
      <c r="R4746" s="195"/>
      <c r="S4746" s="196"/>
    </row>
    <row r="4747" spans="1:19" outlineLevel="2" x14ac:dyDescent="0.2">
      <c r="A4747" s="12" t="s">
        <v>9</v>
      </c>
      <c r="B4747" s="2" t="s">
        <v>91</v>
      </c>
      <c r="C4747" s="446">
        <v>509102</v>
      </c>
      <c r="D4747" s="446">
        <v>910701</v>
      </c>
      <c r="E4747" s="5" t="s">
        <v>774</v>
      </c>
      <c r="F4747" s="5">
        <v>1</v>
      </c>
      <c r="G4747" s="506" t="s">
        <v>12</v>
      </c>
      <c r="H4747" s="456" t="s">
        <v>296</v>
      </c>
      <c r="I4747" s="13" t="s">
        <v>113</v>
      </c>
      <c r="J4747" s="179">
        <v>0</v>
      </c>
      <c r="K4747" s="180">
        <v>0</v>
      </c>
      <c r="L4747" s="180">
        <v>0</v>
      </c>
      <c r="M4747" s="180">
        <v>0</v>
      </c>
      <c r="N4747" s="469">
        <v>0</v>
      </c>
      <c r="O4747" s="194"/>
      <c r="P4747" s="195"/>
      <c r="Q4747" s="195"/>
      <c r="R4747" s="195"/>
      <c r="S4747" s="196"/>
    </row>
    <row r="4748" spans="1:19" ht="25.5" outlineLevel="2" x14ac:dyDescent="0.2">
      <c r="A4748" s="12" t="s">
        <v>9</v>
      </c>
      <c r="B4748" s="2" t="s">
        <v>91</v>
      </c>
      <c r="C4748" s="446">
        <v>509102</v>
      </c>
      <c r="D4748" s="446">
        <v>910701</v>
      </c>
      <c r="E4748" s="5" t="s">
        <v>774</v>
      </c>
      <c r="F4748" s="5">
        <v>1</v>
      </c>
      <c r="G4748" s="506" t="s">
        <v>12</v>
      </c>
      <c r="H4748" s="456">
        <v>23</v>
      </c>
      <c r="I4748" s="13" t="s">
        <v>114</v>
      </c>
      <c r="J4748" s="179">
        <v>0</v>
      </c>
      <c r="K4748" s="180">
        <v>0</v>
      </c>
      <c r="L4748" s="180">
        <v>0</v>
      </c>
      <c r="M4748" s="180">
        <v>0</v>
      </c>
      <c r="N4748" s="469">
        <v>0</v>
      </c>
      <c r="O4748" s="194"/>
      <c r="P4748" s="195"/>
      <c r="Q4748" s="195"/>
      <c r="R4748" s="195"/>
      <c r="S4748" s="196"/>
    </row>
    <row r="4749" spans="1:19" ht="25.5" outlineLevel="2" x14ac:dyDescent="0.2">
      <c r="A4749" s="12" t="s">
        <v>9</v>
      </c>
      <c r="B4749" s="2" t="s">
        <v>91</v>
      </c>
      <c r="C4749" s="446">
        <v>509102</v>
      </c>
      <c r="D4749" s="446">
        <v>910701</v>
      </c>
      <c r="E4749" s="5" t="s">
        <v>774</v>
      </c>
      <c r="F4749" s="5">
        <v>1</v>
      </c>
      <c r="G4749" s="506" t="s">
        <v>12</v>
      </c>
      <c r="H4749" s="456">
        <v>24</v>
      </c>
      <c r="I4749" s="13" t="s">
        <v>115</v>
      </c>
      <c r="J4749" s="179">
        <v>0</v>
      </c>
      <c r="K4749" s="180">
        <v>0</v>
      </c>
      <c r="L4749" s="180">
        <v>0</v>
      </c>
      <c r="M4749" s="180">
        <v>0</v>
      </c>
      <c r="N4749" s="469">
        <v>0</v>
      </c>
      <c r="O4749" s="194"/>
      <c r="P4749" s="195"/>
      <c r="Q4749" s="195"/>
      <c r="R4749" s="195"/>
      <c r="S4749" s="196"/>
    </row>
    <row r="4750" spans="1:19" outlineLevel="2" x14ac:dyDescent="0.2">
      <c r="A4750" s="12" t="s">
        <v>9</v>
      </c>
      <c r="B4750" s="2" t="s">
        <v>91</v>
      </c>
      <c r="C4750" s="446">
        <v>509102</v>
      </c>
      <c r="D4750" s="446">
        <v>910701</v>
      </c>
      <c r="E4750" s="5" t="s">
        <v>774</v>
      </c>
      <c r="F4750" s="5">
        <v>1</v>
      </c>
      <c r="G4750" s="506" t="s">
        <v>12</v>
      </c>
      <c r="H4750" s="456">
        <v>25</v>
      </c>
      <c r="I4750" s="13" t="s">
        <v>116</v>
      </c>
      <c r="J4750" s="179">
        <v>450</v>
      </c>
      <c r="K4750" s="180">
        <v>113</v>
      </c>
      <c r="L4750" s="180">
        <v>113</v>
      </c>
      <c r="M4750" s="180">
        <v>113</v>
      </c>
      <c r="N4750" s="469">
        <v>111</v>
      </c>
      <c r="O4750" s="194"/>
      <c r="P4750" s="195"/>
      <c r="Q4750" s="195"/>
      <c r="R4750" s="195"/>
      <c r="S4750" s="196"/>
    </row>
    <row r="4751" spans="1:19" ht="25.5" outlineLevel="2" x14ac:dyDescent="0.2">
      <c r="A4751" s="12" t="s">
        <v>9</v>
      </c>
      <c r="B4751" s="2" t="s">
        <v>91</v>
      </c>
      <c r="C4751" s="446">
        <v>509102</v>
      </c>
      <c r="D4751" s="446">
        <v>910701</v>
      </c>
      <c r="E4751" s="5" t="s">
        <v>774</v>
      </c>
      <c r="F4751" s="5">
        <v>1</v>
      </c>
      <c r="G4751" s="506" t="s">
        <v>12</v>
      </c>
      <c r="H4751" s="456">
        <v>30</v>
      </c>
      <c r="I4751" s="13" t="s">
        <v>117</v>
      </c>
      <c r="J4751" s="179">
        <v>0</v>
      </c>
      <c r="K4751" s="180">
        <v>0</v>
      </c>
      <c r="L4751" s="180">
        <v>0</v>
      </c>
      <c r="M4751" s="180">
        <v>0</v>
      </c>
      <c r="N4751" s="469">
        <v>0</v>
      </c>
      <c r="O4751" s="194"/>
      <c r="P4751" s="195"/>
      <c r="Q4751" s="195"/>
      <c r="R4751" s="195"/>
      <c r="S4751" s="196"/>
    </row>
    <row r="4752" spans="1:19" ht="25.5" outlineLevel="2" x14ac:dyDescent="0.2">
      <c r="A4752" s="12" t="s">
        <v>9</v>
      </c>
      <c r="B4752" s="2" t="s">
        <v>91</v>
      </c>
      <c r="C4752" s="446">
        <v>509102</v>
      </c>
      <c r="D4752" s="446">
        <v>910701</v>
      </c>
      <c r="E4752" s="5" t="s">
        <v>774</v>
      </c>
      <c r="F4752" s="5">
        <v>1</v>
      </c>
      <c r="G4752" s="506" t="s">
        <v>12</v>
      </c>
      <c r="H4752" s="456">
        <v>31</v>
      </c>
      <c r="I4752" s="13" t="s">
        <v>118</v>
      </c>
      <c r="J4752" s="179">
        <v>0</v>
      </c>
      <c r="K4752" s="180">
        <v>0</v>
      </c>
      <c r="L4752" s="180">
        <v>0</v>
      </c>
      <c r="M4752" s="180">
        <v>0</v>
      </c>
      <c r="N4752" s="469">
        <v>0</v>
      </c>
      <c r="O4752" s="194"/>
      <c r="P4752" s="195"/>
      <c r="Q4752" s="195"/>
      <c r="R4752" s="195"/>
      <c r="S4752" s="196"/>
    </row>
    <row r="4753" spans="1:19" ht="25.5" outlineLevel="2" x14ac:dyDescent="0.2">
      <c r="A4753" s="12" t="s">
        <v>9</v>
      </c>
      <c r="B4753" s="2" t="s">
        <v>91</v>
      </c>
      <c r="C4753" s="446">
        <v>509102</v>
      </c>
      <c r="D4753" s="446">
        <v>910701</v>
      </c>
      <c r="E4753" s="5" t="s">
        <v>774</v>
      </c>
      <c r="F4753" s="5">
        <v>1</v>
      </c>
      <c r="G4753" s="506" t="s">
        <v>12</v>
      </c>
      <c r="H4753" s="456">
        <v>32</v>
      </c>
      <c r="I4753" s="13" t="s">
        <v>119</v>
      </c>
      <c r="J4753" s="179">
        <v>300</v>
      </c>
      <c r="K4753" s="180">
        <v>75</v>
      </c>
      <c r="L4753" s="180">
        <v>75</v>
      </c>
      <c r="M4753" s="180">
        <v>75</v>
      </c>
      <c r="N4753" s="469">
        <v>75</v>
      </c>
      <c r="O4753" s="194"/>
      <c r="P4753" s="195"/>
      <c r="Q4753" s="195"/>
      <c r="R4753" s="195"/>
      <c r="S4753" s="196"/>
    </row>
    <row r="4754" spans="1:19" ht="38.25" outlineLevel="2" x14ac:dyDescent="0.2">
      <c r="A4754" s="12" t="s">
        <v>9</v>
      </c>
      <c r="B4754" s="2" t="s">
        <v>91</v>
      </c>
      <c r="C4754" s="446">
        <v>509102</v>
      </c>
      <c r="D4754" s="446">
        <v>910701</v>
      </c>
      <c r="E4754" s="5" t="s">
        <v>774</v>
      </c>
      <c r="F4754" s="5">
        <v>1</v>
      </c>
      <c r="G4754" s="506" t="s">
        <v>12</v>
      </c>
      <c r="H4754" s="456">
        <v>35</v>
      </c>
      <c r="I4754" s="13" t="s">
        <v>120</v>
      </c>
      <c r="J4754" s="179">
        <v>80</v>
      </c>
      <c r="K4754" s="180">
        <v>20</v>
      </c>
      <c r="L4754" s="180">
        <v>20</v>
      </c>
      <c r="M4754" s="180">
        <v>20</v>
      </c>
      <c r="N4754" s="469">
        <v>20</v>
      </c>
      <c r="O4754" s="194"/>
      <c r="P4754" s="195"/>
      <c r="Q4754" s="195"/>
      <c r="R4754" s="195"/>
      <c r="S4754" s="196"/>
    </row>
    <row r="4755" spans="1:19" ht="38.25" outlineLevel="2" x14ac:dyDescent="0.2">
      <c r="A4755" s="12" t="s">
        <v>9</v>
      </c>
      <c r="B4755" s="2" t="s">
        <v>91</v>
      </c>
      <c r="C4755" s="446">
        <v>509102</v>
      </c>
      <c r="D4755" s="446">
        <v>910701</v>
      </c>
      <c r="E4755" s="5" t="s">
        <v>774</v>
      </c>
      <c r="F4755" s="5">
        <v>1</v>
      </c>
      <c r="G4755" s="506" t="s">
        <v>12</v>
      </c>
      <c r="H4755" s="456">
        <v>40</v>
      </c>
      <c r="I4755" s="13" t="s">
        <v>121</v>
      </c>
      <c r="J4755" s="179">
        <v>0</v>
      </c>
      <c r="K4755" s="180">
        <v>0</v>
      </c>
      <c r="L4755" s="180">
        <v>0</v>
      </c>
      <c r="M4755" s="180">
        <v>0</v>
      </c>
      <c r="N4755" s="469">
        <v>0</v>
      </c>
      <c r="O4755" s="194"/>
      <c r="P4755" s="195"/>
      <c r="Q4755" s="195"/>
      <c r="R4755" s="195"/>
      <c r="S4755" s="196"/>
    </row>
    <row r="4756" spans="1:19" ht="38.25" outlineLevel="2" x14ac:dyDescent="0.2">
      <c r="A4756" s="12" t="s">
        <v>9</v>
      </c>
      <c r="B4756" s="2" t="s">
        <v>91</v>
      </c>
      <c r="C4756" s="446">
        <v>509102</v>
      </c>
      <c r="D4756" s="446">
        <v>910701</v>
      </c>
      <c r="E4756" s="5" t="s">
        <v>774</v>
      </c>
      <c r="F4756" s="5">
        <v>1</v>
      </c>
      <c r="G4756" s="506" t="s">
        <v>12</v>
      </c>
      <c r="H4756" s="456">
        <v>68</v>
      </c>
      <c r="I4756" s="13" t="s">
        <v>122</v>
      </c>
      <c r="J4756" s="179">
        <v>0</v>
      </c>
      <c r="K4756" s="180">
        <v>0</v>
      </c>
      <c r="L4756" s="180">
        <v>0</v>
      </c>
      <c r="M4756" s="180">
        <v>0</v>
      </c>
      <c r="N4756" s="469">
        <v>0</v>
      </c>
      <c r="O4756" s="194"/>
      <c r="P4756" s="195"/>
      <c r="Q4756" s="195"/>
      <c r="R4756" s="195"/>
      <c r="S4756" s="196"/>
    </row>
    <row r="4757" spans="1:19" ht="38.25" outlineLevel="2" x14ac:dyDescent="0.2">
      <c r="A4757" s="12" t="s">
        <v>9</v>
      </c>
      <c r="B4757" s="2" t="s">
        <v>91</v>
      </c>
      <c r="C4757" s="446">
        <v>509102</v>
      </c>
      <c r="D4757" s="446">
        <v>910701</v>
      </c>
      <c r="E4757" s="5" t="s">
        <v>774</v>
      </c>
      <c r="F4757" s="5">
        <v>1</v>
      </c>
      <c r="G4757" s="506" t="s">
        <v>12</v>
      </c>
      <c r="H4757" s="456">
        <v>91</v>
      </c>
      <c r="I4757" s="13" t="s">
        <v>123</v>
      </c>
      <c r="J4757" s="179">
        <v>100</v>
      </c>
      <c r="K4757" s="180">
        <v>25</v>
      </c>
      <c r="L4757" s="180">
        <v>25</v>
      </c>
      <c r="M4757" s="180">
        <v>25</v>
      </c>
      <c r="N4757" s="469">
        <v>25</v>
      </c>
      <c r="O4757" s="194"/>
      <c r="P4757" s="195"/>
      <c r="Q4757" s="195"/>
      <c r="R4757" s="195"/>
      <c r="S4757" s="196"/>
    </row>
    <row r="4758" spans="1:19" outlineLevel="1" collapsed="1" x14ac:dyDescent="0.2">
      <c r="A4758" s="133"/>
      <c r="B4758" s="134" t="s">
        <v>91</v>
      </c>
      <c r="C4758" s="165">
        <v>509102</v>
      </c>
      <c r="D4758" s="165">
        <v>910701</v>
      </c>
      <c r="E4758" s="136"/>
      <c r="F4758" s="136">
        <v>1</v>
      </c>
      <c r="G4758" s="507" t="s">
        <v>12</v>
      </c>
      <c r="H4758" s="457"/>
      <c r="I4758" s="137"/>
      <c r="J4758" s="181">
        <v>3457</v>
      </c>
      <c r="K4758" s="182">
        <v>865</v>
      </c>
      <c r="L4758" s="182">
        <v>865</v>
      </c>
      <c r="M4758" s="182">
        <v>865</v>
      </c>
      <c r="N4758" s="470">
        <v>862</v>
      </c>
      <c r="O4758" s="197">
        <v>90413.447276406499</v>
      </c>
      <c r="P4758" s="198">
        <v>21500.078670685511</v>
      </c>
      <c r="Q4758" s="198">
        <v>22971.618006028264</v>
      </c>
      <c r="R4758" s="198">
        <v>22971.618006028264</v>
      </c>
      <c r="S4758" s="199">
        <v>22970.132593664457</v>
      </c>
    </row>
    <row r="4759" spans="1:19" outlineLevel="2" x14ac:dyDescent="0.2">
      <c r="A4759" s="12" t="s">
        <v>10</v>
      </c>
      <c r="B4759" s="2">
        <v>4</v>
      </c>
      <c r="C4759" s="446">
        <v>509401</v>
      </c>
      <c r="D4759" s="446">
        <v>940101</v>
      </c>
      <c r="E4759" s="5" t="s">
        <v>676</v>
      </c>
      <c r="F4759" s="5">
        <v>1</v>
      </c>
      <c r="G4759" s="506" t="s">
        <v>12</v>
      </c>
      <c r="H4759" s="456" t="s">
        <v>701</v>
      </c>
      <c r="I4759" s="13" t="s">
        <v>98</v>
      </c>
      <c r="J4759" s="179">
        <v>0</v>
      </c>
      <c r="K4759" s="180">
        <v>0</v>
      </c>
      <c r="L4759" s="180">
        <v>0</v>
      </c>
      <c r="M4759" s="180">
        <v>0</v>
      </c>
      <c r="N4759" s="469">
        <v>0</v>
      </c>
      <c r="O4759" s="194"/>
      <c r="P4759" s="195"/>
      <c r="Q4759" s="195"/>
      <c r="R4759" s="195"/>
      <c r="S4759" s="196"/>
    </row>
    <row r="4760" spans="1:19" ht="25.5" outlineLevel="2" x14ac:dyDescent="0.2">
      <c r="A4760" s="12" t="s">
        <v>10</v>
      </c>
      <c r="B4760" s="2">
        <v>4</v>
      </c>
      <c r="C4760" s="446">
        <v>509401</v>
      </c>
      <c r="D4760" s="446">
        <v>940101</v>
      </c>
      <c r="E4760" s="5" t="s">
        <v>676</v>
      </c>
      <c r="F4760" s="5">
        <v>1</v>
      </c>
      <c r="G4760" s="506" t="s">
        <v>12</v>
      </c>
      <c r="H4760" s="456">
        <v>2</v>
      </c>
      <c r="I4760" s="13" t="s">
        <v>99</v>
      </c>
      <c r="J4760" s="179">
        <v>0</v>
      </c>
      <c r="K4760" s="180">
        <v>0</v>
      </c>
      <c r="L4760" s="180">
        <v>0</v>
      </c>
      <c r="M4760" s="180">
        <v>0</v>
      </c>
      <c r="N4760" s="469">
        <v>0</v>
      </c>
      <c r="O4760" s="194"/>
      <c r="P4760" s="195"/>
      <c r="Q4760" s="195"/>
      <c r="R4760" s="195"/>
      <c r="S4760" s="196"/>
    </row>
    <row r="4761" spans="1:19" ht="25.5" outlineLevel="2" x14ac:dyDescent="0.2">
      <c r="A4761" s="12" t="s">
        <v>10</v>
      </c>
      <c r="B4761" s="2">
        <v>4</v>
      </c>
      <c r="C4761" s="446">
        <v>509401</v>
      </c>
      <c r="D4761" s="446">
        <v>940101</v>
      </c>
      <c r="E4761" s="5" t="s">
        <v>676</v>
      </c>
      <c r="F4761" s="5">
        <v>1</v>
      </c>
      <c r="G4761" s="506" t="s">
        <v>12</v>
      </c>
      <c r="H4761" s="456">
        <v>3</v>
      </c>
      <c r="I4761" s="13" t="s">
        <v>100</v>
      </c>
      <c r="J4761" s="179">
        <v>0</v>
      </c>
      <c r="K4761" s="180">
        <v>0</v>
      </c>
      <c r="L4761" s="180">
        <v>0</v>
      </c>
      <c r="M4761" s="180">
        <v>0</v>
      </c>
      <c r="N4761" s="469">
        <v>0</v>
      </c>
      <c r="O4761" s="194"/>
      <c r="P4761" s="195"/>
      <c r="Q4761" s="195"/>
      <c r="R4761" s="195"/>
      <c r="S4761" s="196"/>
    </row>
    <row r="4762" spans="1:19" ht="25.5" outlineLevel="2" x14ac:dyDescent="0.2">
      <c r="A4762" s="12" t="s">
        <v>10</v>
      </c>
      <c r="B4762" s="2">
        <v>4</v>
      </c>
      <c r="C4762" s="446">
        <v>509401</v>
      </c>
      <c r="D4762" s="446">
        <v>940101</v>
      </c>
      <c r="E4762" s="5" t="s">
        <v>676</v>
      </c>
      <c r="F4762" s="5">
        <v>1</v>
      </c>
      <c r="G4762" s="506" t="s">
        <v>12</v>
      </c>
      <c r="H4762" s="456">
        <v>4</v>
      </c>
      <c r="I4762" s="13" t="s">
        <v>101</v>
      </c>
      <c r="J4762" s="179">
        <v>0</v>
      </c>
      <c r="K4762" s="180">
        <v>0</v>
      </c>
      <c r="L4762" s="180">
        <v>0</v>
      </c>
      <c r="M4762" s="180">
        <v>0</v>
      </c>
      <c r="N4762" s="469">
        <v>0</v>
      </c>
      <c r="O4762" s="194"/>
      <c r="P4762" s="195"/>
      <c r="Q4762" s="195"/>
      <c r="R4762" s="195"/>
      <c r="S4762" s="196"/>
    </row>
    <row r="4763" spans="1:19" ht="25.5" outlineLevel="2" x14ac:dyDescent="0.2">
      <c r="A4763" s="12" t="s">
        <v>10</v>
      </c>
      <c r="B4763" s="2">
        <v>4</v>
      </c>
      <c r="C4763" s="446">
        <v>509401</v>
      </c>
      <c r="D4763" s="446">
        <v>940101</v>
      </c>
      <c r="E4763" s="5" t="s">
        <v>676</v>
      </c>
      <c r="F4763" s="5">
        <v>1</v>
      </c>
      <c r="G4763" s="506" t="s">
        <v>12</v>
      </c>
      <c r="H4763" s="456" t="s">
        <v>302</v>
      </c>
      <c r="I4763" s="13" t="s">
        <v>102</v>
      </c>
      <c r="J4763" s="179">
        <v>0</v>
      </c>
      <c r="K4763" s="180">
        <v>0</v>
      </c>
      <c r="L4763" s="180">
        <v>0</v>
      </c>
      <c r="M4763" s="180">
        <v>0</v>
      </c>
      <c r="N4763" s="469">
        <v>0</v>
      </c>
      <c r="O4763" s="194"/>
      <c r="P4763" s="195"/>
      <c r="Q4763" s="195"/>
      <c r="R4763" s="195"/>
      <c r="S4763" s="196"/>
    </row>
    <row r="4764" spans="1:19" outlineLevel="2" x14ac:dyDescent="0.2">
      <c r="A4764" s="12" t="s">
        <v>10</v>
      </c>
      <c r="B4764" s="2">
        <v>4</v>
      </c>
      <c r="C4764" s="446">
        <v>509401</v>
      </c>
      <c r="D4764" s="446">
        <v>940101</v>
      </c>
      <c r="E4764" s="5" t="s">
        <v>676</v>
      </c>
      <c r="F4764" s="5">
        <v>1</v>
      </c>
      <c r="G4764" s="506" t="s">
        <v>12</v>
      </c>
      <c r="H4764" s="456">
        <v>6</v>
      </c>
      <c r="I4764" s="13" t="s">
        <v>103</v>
      </c>
      <c r="J4764" s="179">
        <v>0</v>
      </c>
      <c r="K4764" s="180">
        <v>0</v>
      </c>
      <c r="L4764" s="180">
        <v>0</v>
      </c>
      <c r="M4764" s="180">
        <v>0</v>
      </c>
      <c r="N4764" s="469">
        <v>0</v>
      </c>
      <c r="O4764" s="194"/>
      <c r="P4764" s="195"/>
      <c r="Q4764" s="195"/>
      <c r="R4764" s="195"/>
      <c r="S4764" s="196"/>
    </row>
    <row r="4765" spans="1:19" outlineLevel="2" x14ac:dyDescent="0.2">
      <c r="A4765" s="12" t="s">
        <v>10</v>
      </c>
      <c r="B4765" s="2">
        <v>4</v>
      </c>
      <c r="C4765" s="446">
        <v>509401</v>
      </c>
      <c r="D4765" s="446">
        <v>940101</v>
      </c>
      <c r="E4765" s="5" t="s">
        <v>676</v>
      </c>
      <c r="F4765" s="5">
        <v>1</v>
      </c>
      <c r="G4765" s="506" t="s">
        <v>12</v>
      </c>
      <c r="H4765" s="456">
        <v>7</v>
      </c>
      <c r="I4765" s="13" t="s">
        <v>104</v>
      </c>
      <c r="J4765" s="179">
        <v>0</v>
      </c>
      <c r="K4765" s="180">
        <v>0</v>
      </c>
      <c r="L4765" s="180">
        <v>0</v>
      </c>
      <c r="M4765" s="180">
        <v>0</v>
      </c>
      <c r="N4765" s="469">
        <v>0</v>
      </c>
      <c r="O4765" s="194"/>
      <c r="P4765" s="195"/>
      <c r="Q4765" s="195"/>
      <c r="R4765" s="195"/>
      <c r="S4765" s="196"/>
    </row>
    <row r="4766" spans="1:19" ht="51" outlineLevel="2" x14ac:dyDescent="0.2">
      <c r="A4766" s="12" t="s">
        <v>10</v>
      </c>
      <c r="B4766" s="2">
        <v>4</v>
      </c>
      <c r="C4766" s="446">
        <v>509401</v>
      </c>
      <c r="D4766" s="446">
        <v>940101</v>
      </c>
      <c r="E4766" s="5" t="s">
        <v>676</v>
      </c>
      <c r="F4766" s="5">
        <v>1</v>
      </c>
      <c r="G4766" s="506" t="s">
        <v>12</v>
      </c>
      <c r="H4766" s="456">
        <v>8</v>
      </c>
      <c r="I4766" s="13" t="s">
        <v>105</v>
      </c>
      <c r="J4766" s="179">
        <v>0</v>
      </c>
      <c r="K4766" s="180">
        <v>0</v>
      </c>
      <c r="L4766" s="180">
        <v>0</v>
      </c>
      <c r="M4766" s="180">
        <v>0</v>
      </c>
      <c r="N4766" s="469">
        <v>0</v>
      </c>
      <c r="O4766" s="194"/>
      <c r="P4766" s="195"/>
      <c r="Q4766" s="195"/>
      <c r="R4766" s="195"/>
      <c r="S4766" s="196"/>
    </row>
    <row r="4767" spans="1:19" outlineLevel="2" x14ac:dyDescent="0.2">
      <c r="A4767" s="12" t="s">
        <v>10</v>
      </c>
      <c r="B4767" s="2">
        <v>4</v>
      </c>
      <c r="C4767" s="446">
        <v>509401</v>
      </c>
      <c r="D4767" s="446">
        <v>940101</v>
      </c>
      <c r="E4767" s="5" t="s">
        <v>676</v>
      </c>
      <c r="F4767" s="5">
        <v>1</v>
      </c>
      <c r="G4767" s="506" t="s">
        <v>12</v>
      </c>
      <c r="H4767" s="456">
        <v>9</v>
      </c>
      <c r="I4767" s="13" t="s">
        <v>106</v>
      </c>
      <c r="J4767" s="179">
        <v>0</v>
      </c>
      <c r="K4767" s="180">
        <v>0</v>
      </c>
      <c r="L4767" s="180">
        <v>0</v>
      </c>
      <c r="M4767" s="180">
        <v>0</v>
      </c>
      <c r="N4767" s="469">
        <v>0</v>
      </c>
      <c r="O4767" s="194"/>
      <c r="P4767" s="195"/>
      <c r="Q4767" s="195"/>
      <c r="R4767" s="195"/>
      <c r="S4767" s="196"/>
    </row>
    <row r="4768" spans="1:19" outlineLevel="2" x14ac:dyDescent="0.2">
      <c r="A4768" s="12" t="s">
        <v>10</v>
      </c>
      <c r="B4768" s="2">
        <v>4</v>
      </c>
      <c r="C4768" s="446">
        <v>509401</v>
      </c>
      <c r="D4768" s="446">
        <v>940101</v>
      </c>
      <c r="E4768" s="5" t="s">
        <v>676</v>
      </c>
      <c r="F4768" s="5">
        <v>1</v>
      </c>
      <c r="G4768" s="506" t="s">
        <v>12</v>
      </c>
      <c r="H4768" s="456">
        <v>10</v>
      </c>
      <c r="I4768" s="13" t="s">
        <v>107</v>
      </c>
      <c r="J4768" s="179">
        <v>0</v>
      </c>
      <c r="K4768" s="180">
        <v>0</v>
      </c>
      <c r="L4768" s="180">
        <v>0</v>
      </c>
      <c r="M4768" s="180">
        <v>0</v>
      </c>
      <c r="N4768" s="469">
        <v>0</v>
      </c>
      <c r="O4768" s="194"/>
      <c r="P4768" s="195"/>
      <c r="Q4768" s="195"/>
      <c r="R4768" s="195"/>
      <c r="S4768" s="196"/>
    </row>
    <row r="4769" spans="1:19" ht="25.5" outlineLevel="2" x14ac:dyDescent="0.2">
      <c r="A4769" s="12" t="s">
        <v>10</v>
      </c>
      <c r="B4769" s="2">
        <v>4</v>
      </c>
      <c r="C4769" s="446">
        <v>509401</v>
      </c>
      <c r="D4769" s="446">
        <v>940101</v>
      </c>
      <c r="E4769" s="5" t="s">
        <v>676</v>
      </c>
      <c r="F4769" s="5">
        <v>1</v>
      </c>
      <c r="G4769" s="506" t="s">
        <v>12</v>
      </c>
      <c r="H4769" s="456">
        <v>11</v>
      </c>
      <c r="I4769" s="13" t="s">
        <v>108</v>
      </c>
      <c r="J4769" s="179">
        <v>0</v>
      </c>
      <c r="K4769" s="180">
        <v>0</v>
      </c>
      <c r="L4769" s="180">
        <v>0</v>
      </c>
      <c r="M4769" s="180">
        <v>0</v>
      </c>
      <c r="N4769" s="469">
        <v>0</v>
      </c>
      <c r="O4769" s="194"/>
      <c r="P4769" s="195"/>
      <c r="Q4769" s="195"/>
      <c r="R4769" s="195"/>
      <c r="S4769" s="196"/>
    </row>
    <row r="4770" spans="1:19" outlineLevel="2" x14ac:dyDescent="0.2">
      <c r="A4770" s="12" t="s">
        <v>10</v>
      </c>
      <c r="B4770" s="2">
        <v>4</v>
      </c>
      <c r="C4770" s="446">
        <v>509401</v>
      </c>
      <c r="D4770" s="446">
        <v>940101</v>
      </c>
      <c r="E4770" s="5" t="s">
        <v>676</v>
      </c>
      <c r="F4770" s="5">
        <v>1</v>
      </c>
      <c r="G4770" s="506" t="s">
        <v>12</v>
      </c>
      <c r="H4770" s="456" t="s">
        <v>304</v>
      </c>
      <c r="I4770" s="13" t="s">
        <v>109</v>
      </c>
      <c r="J4770" s="179">
        <v>0</v>
      </c>
      <c r="K4770" s="180">
        <v>0</v>
      </c>
      <c r="L4770" s="180">
        <v>0</v>
      </c>
      <c r="M4770" s="180">
        <v>0</v>
      </c>
      <c r="N4770" s="469">
        <v>0</v>
      </c>
      <c r="O4770" s="194"/>
      <c r="P4770" s="195"/>
      <c r="Q4770" s="195"/>
      <c r="R4770" s="195"/>
      <c r="S4770" s="196"/>
    </row>
    <row r="4771" spans="1:19" ht="25.5" outlineLevel="2" x14ac:dyDescent="0.2">
      <c r="A4771" s="12" t="s">
        <v>10</v>
      </c>
      <c r="B4771" s="2">
        <v>4</v>
      </c>
      <c r="C4771" s="446">
        <v>509401</v>
      </c>
      <c r="D4771" s="446">
        <v>940101</v>
      </c>
      <c r="E4771" s="5" t="s">
        <v>676</v>
      </c>
      <c r="F4771" s="5">
        <v>1</v>
      </c>
      <c r="G4771" s="506" t="s">
        <v>12</v>
      </c>
      <c r="H4771" s="456">
        <v>15</v>
      </c>
      <c r="I4771" s="13" t="s">
        <v>110</v>
      </c>
      <c r="J4771" s="179">
        <v>0</v>
      </c>
      <c r="K4771" s="180">
        <v>0</v>
      </c>
      <c r="L4771" s="180">
        <v>0</v>
      </c>
      <c r="M4771" s="180">
        <v>0</v>
      </c>
      <c r="N4771" s="469">
        <v>0</v>
      </c>
      <c r="O4771" s="194"/>
      <c r="P4771" s="195"/>
      <c r="Q4771" s="195"/>
      <c r="R4771" s="195"/>
      <c r="S4771" s="196"/>
    </row>
    <row r="4772" spans="1:19" ht="25.5" outlineLevel="2" x14ac:dyDescent="0.2">
      <c r="A4772" s="12" t="s">
        <v>10</v>
      </c>
      <c r="B4772" s="2">
        <v>4</v>
      </c>
      <c r="C4772" s="446">
        <v>509401</v>
      </c>
      <c r="D4772" s="446">
        <v>940101</v>
      </c>
      <c r="E4772" s="5" t="s">
        <v>676</v>
      </c>
      <c r="F4772" s="5">
        <v>1</v>
      </c>
      <c r="G4772" s="506" t="s">
        <v>12</v>
      </c>
      <c r="H4772" s="456">
        <v>19</v>
      </c>
      <c r="I4772" s="13" t="s">
        <v>111</v>
      </c>
      <c r="J4772" s="179">
        <v>0</v>
      </c>
      <c r="K4772" s="180">
        <v>0</v>
      </c>
      <c r="L4772" s="180">
        <v>0</v>
      </c>
      <c r="M4772" s="180">
        <v>0</v>
      </c>
      <c r="N4772" s="469">
        <v>0</v>
      </c>
      <c r="O4772" s="194"/>
      <c r="P4772" s="195"/>
      <c r="Q4772" s="195"/>
      <c r="R4772" s="195"/>
      <c r="S4772" s="196"/>
    </row>
    <row r="4773" spans="1:19" ht="25.5" outlineLevel="2" x14ac:dyDescent="0.2">
      <c r="A4773" s="12" t="s">
        <v>10</v>
      </c>
      <c r="B4773" s="2">
        <v>4</v>
      </c>
      <c r="C4773" s="446">
        <v>509401</v>
      </c>
      <c r="D4773" s="446">
        <v>940101</v>
      </c>
      <c r="E4773" s="5" t="s">
        <v>676</v>
      </c>
      <c r="F4773" s="5">
        <v>1</v>
      </c>
      <c r="G4773" s="506" t="s">
        <v>12</v>
      </c>
      <c r="H4773" s="456" t="s">
        <v>316</v>
      </c>
      <c r="I4773" s="13" t="s">
        <v>112</v>
      </c>
      <c r="J4773" s="179">
        <v>0</v>
      </c>
      <c r="K4773" s="180">
        <v>0</v>
      </c>
      <c r="L4773" s="180">
        <v>0</v>
      </c>
      <c r="M4773" s="180">
        <v>0</v>
      </c>
      <c r="N4773" s="469">
        <v>0</v>
      </c>
      <c r="O4773" s="194"/>
      <c r="P4773" s="195"/>
      <c r="Q4773" s="195"/>
      <c r="R4773" s="195"/>
      <c r="S4773" s="196"/>
    </row>
    <row r="4774" spans="1:19" outlineLevel="2" x14ac:dyDescent="0.2">
      <c r="A4774" s="12" t="s">
        <v>10</v>
      </c>
      <c r="B4774" s="2">
        <v>4</v>
      </c>
      <c r="C4774" s="446">
        <v>509401</v>
      </c>
      <c r="D4774" s="446">
        <v>940101</v>
      </c>
      <c r="E4774" s="5" t="s">
        <v>676</v>
      </c>
      <c r="F4774" s="5">
        <v>1</v>
      </c>
      <c r="G4774" s="506" t="s">
        <v>12</v>
      </c>
      <c r="H4774" s="456" t="s">
        <v>296</v>
      </c>
      <c r="I4774" s="13" t="s">
        <v>113</v>
      </c>
      <c r="J4774" s="179">
        <v>0</v>
      </c>
      <c r="K4774" s="180">
        <v>0</v>
      </c>
      <c r="L4774" s="180">
        <v>0</v>
      </c>
      <c r="M4774" s="180">
        <v>0</v>
      </c>
      <c r="N4774" s="469">
        <v>0</v>
      </c>
      <c r="O4774" s="194"/>
      <c r="P4774" s="195"/>
      <c r="Q4774" s="195"/>
      <c r="R4774" s="195"/>
      <c r="S4774" s="196"/>
    </row>
    <row r="4775" spans="1:19" ht="25.5" outlineLevel="2" x14ac:dyDescent="0.2">
      <c r="A4775" s="12" t="s">
        <v>10</v>
      </c>
      <c r="B4775" s="2">
        <v>4</v>
      </c>
      <c r="C4775" s="446">
        <v>509401</v>
      </c>
      <c r="D4775" s="446">
        <v>940101</v>
      </c>
      <c r="E4775" s="5" t="s">
        <v>676</v>
      </c>
      <c r="F4775" s="5">
        <v>1</v>
      </c>
      <c r="G4775" s="506" t="s">
        <v>12</v>
      </c>
      <c r="H4775" s="456">
        <v>23</v>
      </c>
      <c r="I4775" s="13" t="s">
        <v>114</v>
      </c>
      <c r="J4775" s="179">
        <v>0</v>
      </c>
      <c r="K4775" s="180">
        <v>0</v>
      </c>
      <c r="L4775" s="180">
        <v>0</v>
      </c>
      <c r="M4775" s="180">
        <v>0</v>
      </c>
      <c r="N4775" s="469">
        <v>0</v>
      </c>
      <c r="O4775" s="194"/>
      <c r="P4775" s="195"/>
      <c r="Q4775" s="195"/>
      <c r="R4775" s="195"/>
      <c r="S4775" s="196"/>
    </row>
    <row r="4776" spans="1:19" ht="25.5" outlineLevel="2" x14ac:dyDescent="0.2">
      <c r="A4776" s="12" t="s">
        <v>10</v>
      </c>
      <c r="B4776" s="2">
        <v>4</v>
      </c>
      <c r="C4776" s="446">
        <v>509401</v>
      </c>
      <c r="D4776" s="446">
        <v>940101</v>
      </c>
      <c r="E4776" s="5" t="s">
        <v>676</v>
      </c>
      <c r="F4776" s="5">
        <v>1</v>
      </c>
      <c r="G4776" s="506" t="s">
        <v>12</v>
      </c>
      <c r="H4776" s="456">
        <v>24</v>
      </c>
      <c r="I4776" s="13" t="s">
        <v>115</v>
      </c>
      <c r="J4776" s="179">
        <v>0</v>
      </c>
      <c r="K4776" s="180">
        <v>0</v>
      </c>
      <c r="L4776" s="180">
        <v>0</v>
      </c>
      <c r="M4776" s="180">
        <v>0</v>
      </c>
      <c r="N4776" s="469">
        <v>0</v>
      </c>
      <c r="O4776" s="194"/>
      <c r="P4776" s="195"/>
      <c r="Q4776" s="195"/>
      <c r="R4776" s="195"/>
      <c r="S4776" s="196"/>
    </row>
    <row r="4777" spans="1:19" outlineLevel="2" x14ac:dyDescent="0.2">
      <c r="A4777" s="12" t="s">
        <v>10</v>
      </c>
      <c r="B4777" s="2">
        <v>4</v>
      </c>
      <c r="C4777" s="446">
        <v>509401</v>
      </c>
      <c r="D4777" s="446">
        <v>940101</v>
      </c>
      <c r="E4777" s="5" t="s">
        <v>676</v>
      </c>
      <c r="F4777" s="5">
        <v>1</v>
      </c>
      <c r="G4777" s="506" t="s">
        <v>12</v>
      </c>
      <c r="H4777" s="456">
        <v>25</v>
      </c>
      <c r="I4777" s="13" t="s">
        <v>116</v>
      </c>
      <c r="J4777" s="179">
        <v>100</v>
      </c>
      <c r="K4777" s="180">
        <v>100</v>
      </c>
      <c r="L4777" s="180">
        <v>0</v>
      </c>
      <c r="M4777" s="180">
        <v>0</v>
      </c>
      <c r="N4777" s="469">
        <v>0</v>
      </c>
      <c r="O4777" s="194"/>
      <c r="P4777" s="195"/>
      <c r="Q4777" s="195"/>
      <c r="R4777" s="195"/>
      <c r="S4777" s="196"/>
    </row>
    <row r="4778" spans="1:19" ht="25.5" outlineLevel="2" x14ac:dyDescent="0.2">
      <c r="A4778" s="12" t="s">
        <v>10</v>
      </c>
      <c r="B4778" s="2">
        <v>4</v>
      </c>
      <c r="C4778" s="446">
        <v>509401</v>
      </c>
      <c r="D4778" s="446">
        <v>940101</v>
      </c>
      <c r="E4778" s="5" t="s">
        <v>676</v>
      </c>
      <c r="F4778" s="5">
        <v>1</v>
      </c>
      <c r="G4778" s="506" t="s">
        <v>12</v>
      </c>
      <c r="H4778" s="456">
        <v>30</v>
      </c>
      <c r="I4778" s="13" t="s">
        <v>117</v>
      </c>
      <c r="J4778" s="179">
        <v>0</v>
      </c>
      <c r="K4778" s="180">
        <v>0</v>
      </c>
      <c r="L4778" s="180">
        <v>0</v>
      </c>
      <c r="M4778" s="180">
        <v>0</v>
      </c>
      <c r="N4778" s="469">
        <v>0</v>
      </c>
      <c r="O4778" s="194"/>
      <c r="P4778" s="195"/>
      <c r="Q4778" s="195"/>
      <c r="R4778" s="195"/>
      <c r="S4778" s="196"/>
    </row>
    <row r="4779" spans="1:19" ht="25.5" outlineLevel="2" x14ac:dyDescent="0.2">
      <c r="A4779" s="12" t="s">
        <v>10</v>
      </c>
      <c r="B4779" s="2">
        <v>4</v>
      </c>
      <c r="C4779" s="446">
        <v>509401</v>
      </c>
      <c r="D4779" s="446">
        <v>940101</v>
      </c>
      <c r="E4779" s="5" t="s">
        <v>676</v>
      </c>
      <c r="F4779" s="5">
        <v>1</v>
      </c>
      <c r="G4779" s="506" t="s">
        <v>12</v>
      </c>
      <c r="H4779" s="456">
        <v>31</v>
      </c>
      <c r="I4779" s="13" t="s">
        <v>118</v>
      </c>
      <c r="J4779" s="179">
        <v>0</v>
      </c>
      <c r="K4779" s="180">
        <v>0</v>
      </c>
      <c r="L4779" s="180">
        <v>0</v>
      </c>
      <c r="M4779" s="180">
        <v>0</v>
      </c>
      <c r="N4779" s="469">
        <v>0</v>
      </c>
      <c r="O4779" s="194"/>
      <c r="P4779" s="195"/>
      <c r="Q4779" s="195"/>
      <c r="R4779" s="195"/>
      <c r="S4779" s="196"/>
    </row>
    <row r="4780" spans="1:19" ht="25.5" outlineLevel="2" x14ac:dyDescent="0.2">
      <c r="A4780" s="12" t="s">
        <v>10</v>
      </c>
      <c r="B4780" s="2">
        <v>4</v>
      </c>
      <c r="C4780" s="446">
        <v>509401</v>
      </c>
      <c r="D4780" s="446">
        <v>940101</v>
      </c>
      <c r="E4780" s="5" t="s">
        <v>676</v>
      </c>
      <c r="F4780" s="5">
        <v>1</v>
      </c>
      <c r="G4780" s="506" t="s">
        <v>12</v>
      </c>
      <c r="H4780" s="456">
        <v>32</v>
      </c>
      <c r="I4780" s="13" t="s">
        <v>119</v>
      </c>
      <c r="J4780" s="179">
        <v>0</v>
      </c>
      <c r="K4780" s="180">
        <v>0</v>
      </c>
      <c r="L4780" s="180">
        <v>0</v>
      </c>
      <c r="M4780" s="180">
        <v>0</v>
      </c>
      <c r="N4780" s="469">
        <v>0</v>
      </c>
      <c r="O4780" s="194"/>
      <c r="P4780" s="195"/>
      <c r="Q4780" s="195"/>
      <c r="R4780" s="195"/>
      <c r="S4780" s="196"/>
    </row>
    <row r="4781" spans="1:19" ht="38.25" outlineLevel="2" x14ac:dyDescent="0.2">
      <c r="A4781" s="12" t="s">
        <v>10</v>
      </c>
      <c r="B4781" s="2">
        <v>4</v>
      </c>
      <c r="C4781" s="446">
        <v>509401</v>
      </c>
      <c r="D4781" s="446">
        <v>940101</v>
      </c>
      <c r="E4781" s="5" t="s">
        <v>676</v>
      </c>
      <c r="F4781" s="5">
        <v>1</v>
      </c>
      <c r="G4781" s="506" t="s">
        <v>12</v>
      </c>
      <c r="H4781" s="456">
        <v>35</v>
      </c>
      <c r="I4781" s="13" t="s">
        <v>120</v>
      </c>
      <c r="J4781" s="179">
        <v>0</v>
      </c>
      <c r="K4781" s="180">
        <v>0</v>
      </c>
      <c r="L4781" s="180">
        <v>0</v>
      </c>
      <c r="M4781" s="180">
        <v>0</v>
      </c>
      <c r="N4781" s="469">
        <v>0</v>
      </c>
      <c r="O4781" s="194"/>
      <c r="P4781" s="195"/>
      <c r="Q4781" s="195"/>
      <c r="R4781" s="195"/>
      <c r="S4781" s="196"/>
    </row>
    <row r="4782" spans="1:19" ht="38.25" outlineLevel="2" x14ac:dyDescent="0.2">
      <c r="A4782" s="12" t="s">
        <v>10</v>
      </c>
      <c r="B4782" s="2">
        <v>4</v>
      </c>
      <c r="C4782" s="446">
        <v>509401</v>
      </c>
      <c r="D4782" s="446">
        <v>940101</v>
      </c>
      <c r="E4782" s="5" t="s">
        <v>676</v>
      </c>
      <c r="F4782" s="5">
        <v>1</v>
      </c>
      <c r="G4782" s="506" t="s">
        <v>12</v>
      </c>
      <c r="H4782" s="456">
        <v>40</v>
      </c>
      <c r="I4782" s="13" t="s">
        <v>121</v>
      </c>
      <c r="J4782" s="179">
        <v>0</v>
      </c>
      <c r="K4782" s="180">
        <v>0</v>
      </c>
      <c r="L4782" s="180">
        <v>0</v>
      </c>
      <c r="M4782" s="180">
        <v>0</v>
      </c>
      <c r="N4782" s="469">
        <v>0</v>
      </c>
      <c r="O4782" s="194"/>
      <c r="P4782" s="195"/>
      <c r="Q4782" s="195"/>
      <c r="R4782" s="195"/>
      <c r="S4782" s="196"/>
    </row>
    <row r="4783" spans="1:19" ht="38.25" outlineLevel="2" x14ac:dyDescent="0.2">
      <c r="A4783" s="12" t="s">
        <v>10</v>
      </c>
      <c r="B4783" s="2">
        <v>4</v>
      </c>
      <c r="C4783" s="446">
        <v>509401</v>
      </c>
      <c r="D4783" s="446">
        <v>940101</v>
      </c>
      <c r="E4783" s="5" t="s">
        <v>676</v>
      </c>
      <c r="F4783" s="5">
        <v>1</v>
      </c>
      <c r="G4783" s="506" t="s">
        <v>12</v>
      </c>
      <c r="H4783" s="456">
        <v>68</v>
      </c>
      <c r="I4783" s="13" t="s">
        <v>122</v>
      </c>
      <c r="J4783" s="179">
        <v>1000</v>
      </c>
      <c r="K4783" s="180">
        <v>250</v>
      </c>
      <c r="L4783" s="180">
        <v>250</v>
      </c>
      <c r="M4783" s="180">
        <v>250</v>
      </c>
      <c r="N4783" s="469">
        <v>250</v>
      </c>
      <c r="O4783" s="194"/>
      <c r="P4783" s="195"/>
      <c r="Q4783" s="195"/>
      <c r="R4783" s="195"/>
      <c r="S4783" s="196"/>
    </row>
    <row r="4784" spans="1:19" ht="38.25" outlineLevel="2" x14ac:dyDescent="0.2">
      <c r="A4784" s="12" t="s">
        <v>10</v>
      </c>
      <c r="B4784" s="2">
        <v>4</v>
      </c>
      <c r="C4784" s="446">
        <v>509401</v>
      </c>
      <c r="D4784" s="446">
        <v>940101</v>
      </c>
      <c r="E4784" s="5" t="s">
        <v>676</v>
      </c>
      <c r="F4784" s="5">
        <v>1</v>
      </c>
      <c r="G4784" s="506" t="s">
        <v>12</v>
      </c>
      <c r="H4784" s="456">
        <v>91</v>
      </c>
      <c r="I4784" s="13" t="s">
        <v>123</v>
      </c>
      <c r="J4784" s="179">
        <v>0</v>
      </c>
      <c r="K4784" s="180">
        <v>0</v>
      </c>
      <c r="L4784" s="180">
        <v>0</v>
      </c>
      <c r="M4784" s="180">
        <v>0</v>
      </c>
      <c r="N4784" s="469">
        <v>0</v>
      </c>
      <c r="O4784" s="194"/>
      <c r="P4784" s="195"/>
      <c r="Q4784" s="195"/>
      <c r="R4784" s="195"/>
      <c r="S4784" s="196"/>
    </row>
    <row r="4785" spans="1:19" outlineLevel="1" collapsed="1" x14ac:dyDescent="0.2">
      <c r="A4785" s="133"/>
      <c r="B4785" s="134">
        <v>4</v>
      </c>
      <c r="C4785" s="165">
        <v>509401</v>
      </c>
      <c r="D4785" s="165">
        <v>940101</v>
      </c>
      <c r="E4785" s="136"/>
      <c r="F4785" s="136">
        <v>1</v>
      </c>
      <c r="G4785" s="507" t="s">
        <v>12</v>
      </c>
      <c r="H4785" s="457"/>
      <c r="I4785" s="137"/>
      <c r="J4785" s="181">
        <v>1100</v>
      </c>
      <c r="K4785" s="182">
        <v>350</v>
      </c>
      <c r="L4785" s="182">
        <v>250</v>
      </c>
      <c r="M4785" s="182">
        <v>250</v>
      </c>
      <c r="N4785" s="470">
        <v>250</v>
      </c>
      <c r="O4785" s="197">
        <v>51980.938602831629</v>
      </c>
      <c r="P4785" s="198">
        <v>12995</v>
      </c>
      <c r="Q4785" s="198">
        <v>12995</v>
      </c>
      <c r="R4785" s="198">
        <v>12995</v>
      </c>
      <c r="S4785" s="199">
        <v>12995.938602831629</v>
      </c>
    </row>
    <row r="4786" spans="1:19" ht="25.5" outlineLevel="2" x14ac:dyDescent="0.2">
      <c r="A4786" s="12" t="s">
        <v>9</v>
      </c>
      <c r="B4786" s="2" t="s">
        <v>91</v>
      </c>
      <c r="C4786" s="446">
        <v>509406</v>
      </c>
      <c r="D4786" s="446">
        <v>940601</v>
      </c>
      <c r="E4786" s="5" t="s">
        <v>654</v>
      </c>
      <c r="F4786" s="5">
        <v>1</v>
      </c>
      <c r="G4786" s="506" t="s">
        <v>12</v>
      </c>
      <c r="H4786" s="456" t="s">
        <v>701</v>
      </c>
      <c r="I4786" s="13" t="s">
        <v>98</v>
      </c>
      <c r="J4786" s="179">
        <v>0</v>
      </c>
      <c r="K4786" s="180">
        <v>0</v>
      </c>
      <c r="L4786" s="180">
        <v>0</v>
      </c>
      <c r="M4786" s="180">
        <v>0</v>
      </c>
      <c r="N4786" s="469">
        <v>0</v>
      </c>
      <c r="O4786" s="194"/>
      <c r="P4786" s="195"/>
      <c r="Q4786" s="195"/>
      <c r="R4786" s="195"/>
      <c r="S4786" s="196"/>
    </row>
    <row r="4787" spans="1:19" ht="25.5" outlineLevel="2" x14ac:dyDescent="0.2">
      <c r="A4787" s="12" t="s">
        <v>9</v>
      </c>
      <c r="B4787" s="2" t="s">
        <v>91</v>
      </c>
      <c r="C4787" s="446">
        <v>509406</v>
      </c>
      <c r="D4787" s="446">
        <v>940601</v>
      </c>
      <c r="E4787" s="5" t="s">
        <v>654</v>
      </c>
      <c r="F4787" s="5">
        <v>1</v>
      </c>
      <c r="G4787" s="506" t="s">
        <v>12</v>
      </c>
      <c r="H4787" s="456">
        <v>2</v>
      </c>
      <c r="I4787" s="13" t="s">
        <v>99</v>
      </c>
      <c r="J4787" s="179">
        <v>0</v>
      </c>
      <c r="K4787" s="180">
        <v>0</v>
      </c>
      <c r="L4787" s="180">
        <v>0</v>
      </c>
      <c r="M4787" s="180">
        <v>0</v>
      </c>
      <c r="N4787" s="469">
        <v>0</v>
      </c>
      <c r="O4787" s="194"/>
      <c r="P4787" s="195"/>
      <c r="Q4787" s="195"/>
      <c r="R4787" s="195"/>
      <c r="S4787" s="196"/>
    </row>
    <row r="4788" spans="1:19" ht="25.5" outlineLevel="2" x14ac:dyDescent="0.2">
      <c r="A4788" s="12" t="s">
        <v>9</v>
      </c>
      <c r="B4788" s="2" t="s">
        <v>91</v>
      </c>
      <c r="C4788" s="446">
        <v>509406</v>
      </c>
      <c r="D4788" s="446">
        <v>940601</v>
      </c>
      <c r="E4788" s="5" t="s">
        <v>654</v>
      </c>
      <c r="F4788" s="5">
        <v>1</v>
      </c>
      <c r="G4788" s="506" t="s">
        <v>12</v>
      </c>
      <c r="H4788" s="456">
        <v>3</v>
      </c>
      <c r="I4788" s="13" t="s">
        <v>100</v>
      </c>
      <c r="J4788" s="179">
        <v>0</v>
      </c>
      <c r="K4788" s="180">
        <v>0</v>
      </c>
      <c r="L4788" s="180">
        <v>0</v>
      </c>
      <c r="M4788" s="180">
        <v>0</v>
      </c>
      <c r="N4788" s="469">
        <v>0</v>
      </c>
      <c r="O4788" s="194"/>
      <c r="P4788" s="195"/>
      <c r="Q4788" s="195"/>
      <c r="R4788" s="195"/>
      <c r="S4788" s="196"/>
    </row>
    <row r="4789" spans="1:19" ht="25.5" outlineLevel="2" x14ac:dyDescent="0.2">
      <c r="A4789" s="12" t="s">
        <v>9</v>
      </c>
      <c r="B4789" s="2" t="s">
        <v>91</v>
      </c>
      <c r="C4789" s="446">
        <v>509406</v>
      </c>
      <c r="D4789" s="446">
        <v>940601</v>
      </c>
      <c r="E4789" s="5" t="s">
        <v>654</v>
      </c>
      <c r="F4789" s="5">
        <v>1</v>
      </c>
      <c r="G4789" s="506" t="s">
        <v>12</v>
      </c>
      <c r="H4789" s="456">
        <v>4</v>
      </c>
      <c r="I4789" s="13" t="s">
        <v>101</v>
      </c>
      <c r="J4789" s="179">
        <v>0</v>
      </c>
      <c r="K4789" s="180">
        <v>0</v>
      </c>
      <c r="L4789" s="180">
        <v>0</v>
      </c>
      <c r="M4789" s="180">
        <v>0</v>
      </c>
      <c r="N4789" s="469">
        <v>0</v>
      </c>
      <c r="O4789" s="194"/>
      <c r="P4789" s="195"/>
      <c r="Q4789" s="195"/>
      <c r="R4789" s="195"/>
      <c r="S4789" s="196"/>
    </row>
    <row r="4790" spans="1:19" ht="25.5" outlineLevel="2" x14ac:dyDescent="0.2">
      <c r="A4790" s="12" t="s">
        <v>9</v>
      </c>
      <c r="B4790" s="2" t="s">
        <v>91</v>
      </c>
      <c r="C4790" s="446">
        <v>509406</v>
      </c>
      <c r="D4790" s="446">
        <v>940601</v>
      </c>
      <c r="E4790" s="5" t="s">
        <v>654</v>
      </c>
      <c r="F4790" s="5">
        <v>1</v>
      </c>
      <c r="G4790" s="506" t="s">
        <v>12</v>
      </c>
      <c r="H4790" s="456" t="s">
        <v>302</v>
      </c>
      <c r="I4790" s="13" t="s">
        <v>102</v>
      </c>
      <c r="J4790" s="179">
        <v>0</v>
      </c>
      <c r="K4790" s="180">
        <v>0</v>
      </c>
      <c r="L4790" s="180">
        <v>0</v>
      </c>
      <c r="M4790" s="180">
        <v>0</v>
      </c>
      <c r="N4790" s="469">
        <v>0</v>
      </c>
      <c r="O4790" s="194"/>
      <c r="P4790" s="195"/>
      <c r="Q4790" s="195"/>
      <c r="R4790" s="195"/>
      <c r="S4790" s="196"/>
    </row>
    <row r="4791" spans="1:19" ht="25.5" outlineLevel="2" x14ac:dyDescent="0.2">
      <c r="A4791" s="12" t="s">
        <v>9</v>
      </c>
      <c r="B4791" s="2" t="s">
        <v>91</v>
      </c>
      <c r="C4791" s="446">
        <v>509406</v>
      </c>
      <c r="D4791" s="446">
        <v>940601</v>
      </c>
      <c r="E4791" s="5" t="s">
        <v>654</v>
      </c>
      <c r="F4791" s="5">
        <v>1</v>
      </c>
      <c r="G4791" s="506" t="s">
        <v>12</v>
      </c>
      <c r="H4791" s="456">
        <v>6</v>
      </c>
      <c r="I4791" s="13" t="s">
        <v>103</v>
      </c>
      <c r="J4791" s="179">
        <v>0</v>
      </c>
      <c r="K4791" s="180">
        <v>0</v>
      </c>
      <c r="L4791" s="180">
        <v>0</v>
      </c>
      <c r="M4791" s="180">
        <v>0</v>
      </c>
      <c r="N4791" s="469">
        <v>0</v>
      </c>
      <c r="O4791" s="194"/>
      <c r="P4791" s="195"/>
      <c r="Q4791" s="195"/>
      <c r="R4791" s="195"/>
      <c r="S4791" s="196"/>
    </row>
    <row r="4792" spans="1:19" ht="25.5" outlineLevel="2" x14ac:dyDescent="0.2">
      <c r="A4792" s="12" t="s">
        <v>9</v>
      </c>
      <c r="B4792" s="2" t="s">
        <v>91</v>
      </c>
      <c r="C4792" s="446">
        <v>509406</v>
      </c>
      <c r="D4792" s="446">
        <v>940601</v>
      </c>
      <c r="E4792" s="5" t="s">
        <v>654</v>
      </c>
      <c r="F4792" s="5">
        <v>1</v>
      </c>
      <c r="G4792" s="506" t="s">
        <v>12</v>
      </c>
      <c r="H4792" s="456">
        <v>7</v>
      </c>
      <c r="I4792" s="13" t="s">
        <v>104</v>
      </c>
      <c r="J4792" s="179">
        <v>0</v>
      </c>
      <c r="K4792" s="180">
        <v>0</v>
      </c>
      <c r="L4792" s="180">
        <v>0</v>
      </c>
      <c r="M4792" s="180">
        <v>0</v>
      </c>
      <c r="N4792" s="469">
        <v>0</v>
      </c>
      <c r="O4792" s="194"/>
      <c r="P4792" s="195"/>
      <c r="Q4792" s="195"/>
      <c r="R4792" s="195"/>
      <c r="S4792" s="196"/>
    </row>
    <row r="4793" spans="1:19" ht="51" outlineLevel="2" x14ac:dyDescent="0.2">
      <c r="A4793" s="12" t="s">
        <v>9</v>
      </c>
      <c r="B4793" s="2" t="s">
        <v>91</v>
      </c>
      <c r="C4793" s="446">
        <v>509406</v>
      </c>
      <c r="D4793" s="446">
        <v>940601</v>
      </c>
      <c r="E4793" s="5" t="s">
        <v>654</v>
      </c>
      <c r="F4793" s="5">
        <v>1</v>
      </c>
      <c r="G4793" s="506" t="s">
        <v>12</v>
      </c>
      <c r="H4793" s="456">
        <v>8</v>
      </c>
      <c r="I4793" s="13" t="s">
        <v>105</v>
      </c>
      <c r="J4793" s="179">
        <v>0</v>
      </c>
      <c r="K4793" s="180">
        <v>0</v>
      </c>
      <c r="L4793" s="180">
        <v>0</v>
      </c>
      <c r="M4793" s="180">
        <v>0</v>
      </c>
      <c r="N4793" s="469">
        <v>0</v>
      </c>
      <c r="O4793" s="194"/>
      <c r="P4793" s="195"/>
      <c r="Q4793" s="195"/>
      <c r="R4793" s="195"/>
      <c r="S4793" s="196"/>
    </row>
    <row r="4794" spans="1:19" ht="25.5" outlineLevel="2" x14ac:dyDescent="0.2">
      <c r="A4794" s="12" t="s">
        <v>9</v>
      </c>
      <c r="B4794" s="2" t="s">
        <v>91</v>
      </c>
      <c r="C4794" s="446">
        <v>509406</v>
      </c>
      <c r="D4794" s="446">
        <v>940601</v>
      </c>
      <c r="E4794" s="5" t="s">
        <v>654</v>
      </c>
      <c r="F4794" s="5">
        <v>1</v>
      </c>
      <c r="G4794" s="506" t="s">
        <v>12</v>
      </c>
      <c r="H4794" s="456">
        <v>9</v>
      </c>
      <c r="I4794" s="13" t="s">
        <v>106</v>
      </c>
      <c r="J4794" s="179">
        <v>0</v>
      </c>
      <c r="K4794" s="180">
        <v>0</v>
      </c>
      <c r="L4794" s="180">
        <v>0</v>
      </c>
      <c r="M4794" s="180">
        <v>0</v>
      </c>
      <c r="N4794" s="469">
        <v>0</v>
      </c>
      <c r="O4794" s="194"/>
      <c r="P4794" s="195"/>
      <c r="Q4794" s="195"/>
      <c r="R4794" s="195"/>
      <c r="S4794" s="196"/>
    </row>
    <row r="4795" spans="1:19" ht="25.5" outlineLevel="2" x14ac:dyDescent="0.2">
      <c r="A4795" s="12" t="s">
        <v>9</v>
      </c>
      <c r="B4795" s="2" t="s">
        <v>91</v>
      </c>
      <c r="C4795" s="446">
        <v>509406</v>
      </c>
      <c r="D4795" s="446">
        <v>940601</v>
      </c>
      <c r="E4795" s="5" t="s">
        <v>654</v>
      </c>
      <c r="F4795" s="5">
        <v>1</v>
      </c>
      <c r="G4795" s="506" t="s">
        <v>12</v>
      </c>
      <c r="H4795" s="456">
        <v>10</v>
      </c>
      <c r="I4795" s="13" t="s">
        <v>107</v>
      </c>
      <c r="J4795" s="179">
        <v>0</v>
      </c>
      <c r="K4795" s="180">
        <v>0</v>
      </c>
      <c r="L4795" s="180">
        <v>0</v>
      </c>
      <c r="M4795" s="180">
        <v>0</v>
      </c>
      <c r="N4795" s="469">
        <v>0</v>
      </c>
      <c r="O4795" s="194"/>
      <c r="P4795" s="195"/>
      <c r="Q4795" s="195"/>
      <c r="R4795" s="195"/>
      <c r="S4795" s="196"/>
    </row>
    <row r="4796" spans="1:19" ht="25.5" outlineLevel="2" x14ac:dyDescent="0.2">
      <c r="A4796" s="12" t="s">
        <v>9</v>
      </c>
      <c r="B4796" s="2" t="s">
        <v>91</v>
      </c>
      <c r="C4796" s="446">
        <v>509406</v>
      </c>
      <c r="D4796" s="446">
        <v>940601</v>
      </c>
      <c r="E4796" s="5" t="s">
        <v>654</v>
      </c>
      <c r="F4796" s="5">
        <v>1</v>
      </c>
      <c r="G4796" s="506" t="s">
        <v>12</v>
      </c>
      <c r="H4796" s="456">
        <v>11</v>
      </c>
      <c r="I4796" s="13" t="s">
        <v>108</v>
      </c>
      <c r="J4796" s="179">
        <v>0</v>
      </c>
      <c r="K4796" s="180">
        <v>0</v>
      </c>
      <c r="L4796" s="180">
        <v>0</v>
      </c>
      <c r="M4796" s="180">
        <v>0</v>
      </c>
      <c r="N4796" s="469">
        <v>0</v>
      </c>
      <c r="O4796" s="194"/>
      <c r="P4796" s="195"/>
      <c r="Q4796" s="195"/>
      <c r="R4796" s="195"/>
      <c r="S4796" s="196"/>
    </row>
    <row r="4797" spans="1:19" ht="25.5" outlineLevel="2" x14ac:dyDescent="0.2">
      <c r="A4797" s="12" t="s">
        <v>9</v>
      </c>
      <c r="B4797" s="2" t="s">
        <v>91</v>
      </c>
      <c r="C4797" s="446">
        <v>509406</v>
      </c>
      <c r="D4797" s="446">
        <v>940601</v>
      </c>
      <c r="E4797" s="5" t="s">
        <v>654</v>
      </c>
      <c r="F4797" s="5">
        <v>1</v>
      </c>
      <c r="G4797" s="506" t="s">
        <v>12</v>
      </c>
      <c r="H4797" s="456" t="s">
        <v>304</v>
      </c>
      <c r="I4797" s="13" t="s">
        <v>109</v>
      </c>
      <c r="J4797" s="179">
        <v>0</v>
      </c>
      <c r="K4797" s="180">
        <v>0</v>
      </c>
      <c r="L4797" s="180">
        <v>0</v>
      </c>
      <c r="M4797" s="180">
        <v>0</v>
      </c>
      <c r="N4797" s="469">
        <v>0</v>
      </c>
      <c r="O4797" s="194"/>
      <c r="P4797" s="195"/>
      <c r="Q4797" s="195"/>
      <c r="R4797" s="195"/>
      <c r="S4797" s="196"/>
    </row>
    <row r="4798" spans="1:19" ht="25.5" outlineLevel="2" x14ac:dyDescent="0.2">
      <c r="A4798" s="12" t="s">
        <v>9</v>
      </c>
      <c r="B4798" s="2" t="s">
        <v>91</v>
      </c>
      <c r="C4798" s="446">
        <v>509406</v>
      </c>
      <c r="D4798" s="446">
        <v>940601</v>
      </c>
      <c r="E4798" s="5" t="s">
        <v>654</v>
      </c>
      <c r="F4798" s="5">
        <v>1</v>
      </c>
      <c r="G4798" s="506" t="s">
        <v>12</v>
      </c>
      <c r="H4798" s="456">
        <v>15</v>
      </c>
      <c r="I4798" s="13" t="s">
        <v>110</v>
      </c>
      <c r="J4798" s="179">
        <v>0</v>
      </c>
      <c r="K4798" s="180">
        <v>0</v>
      </c>
      <c r="L4798" s="180">
        <v>0</v>
      </c>
      <c r="M4798" s="180">
        <v>0</v>
      </c>
      <c r="N4798" s="469">
        <v>0</v>
      </c>
      <c r="O4798" s="194"/>
      <c r="P4798" s="195"/>
      <c r="Q4798" s="195"/>
      <c r="R4798" s="195"/>
      <c r="S4798" s="196"/>
    </row>
    <row r="4799" spans="1:19" ht="25.5" outlineLevel="2" x14ac:dyDescent="0.2">
      <c r="A4799" s="12" t="s">
        <v>9</v>
      </c>
      <c r="B4799" s="2" t="s">
        <v>91</v>
      </c>
      <c r="C4799" s="446">
        <v>509406</v>
      </c>
      <c r="D4799" s="446">
        <v>940601</v>
      </c>
      <c r="E4799" s="5" t="s">
        <v>654</v>
      </c>
      <c r="F4799" s="5">
        <v>1</v>
      </c>
      <c r="G4799" s="506" t="s">
        <v>12</v>
      </c>
      <c r="H4799" s="456">
        <v>19</v>
      </c>
      <c r="I4799" s="13" t="s">
        <v>111</v>
      </c>
      <c r="J4799" s="179">
        <v>0</v>
      </c>
      <c r="K4799" s="180">
        <v>0</v>
      </c>
      <c r="L4799" s="180">
        <v>0</v>
      </c>
      <c r="M4799" s="180">
        <v>0</v>
      </c>
      <c r="N4799" s="469">
        <v>0</v>
      </c>
      <c r="O4799" s="194"/>
      <c r="P4799" s="195"/>
      <c r="Q4799" s="195"/>
      <c r="R4799" s="195"/>
      <c r="S4799" s="196"/>
    </row>
    <row r="4800" spans="1:19" ht="25.5" outlineLevel="2" x14ac:dyDescent="0.2">
      <c r="A4800" s="12" t="s">
        <v>9</v>
      </c>
      <c r="B4800" s="2" t="s">
        <v>91</v>
      </c>
      <c r="C4800" s="446">
        <v>509406</v>
      </c>
      <c r="D4800" s="446">
        <v>940601</v>
      </c>
      <c r="E4800" s="5" t="s">
        <v>654</v>
      </c>
      <c r="F4800" s="5">
        <v>1</v>
      </c>
      <c r="G4800" s="506" t="s">
        <v>12</v>
      </c>
      <c r="H4800" s="456" t="s">
        <v>316</v>
      </c>
      <c r="I4800" s="13" t="s">
        <v>112</v>
      </c>
      <c r="J4800" s="179">
        <v>0</v>
      </c>
      <c r="K4800" s="180">
        <v>0</v>
      </c>
      <c r="L4800" s="180">
        <v>0</v>
      </c>
      <c r="M4800" s="180">
        <v>0</v>
      </c>
      <c r="N4800" s="469">
        <v>0</v>
      </c>
      <c r="O4800" s="194"/>
      <c r="P4800" s="195"/>
      <c r="Q4800" s="195"/>
      <c r="R4800" s="195"/>
      <c r="S4800" s="196"/>
    </row>
    <row r="4801" spans="1:19" ht="25.5" outlineLevel="2" x14ac:dyDescent="0.2">
      <c r="A4801" s="12" t="s">
        <v>9</v>
      </c>
      <c r="B4801" s="2" t="s">
        <v>91</v>
      </c>
      <c r="C4801" s="446">
        <v>509406</v>
      </c>
      <c r="D4801" s="446">
        <v>940601</v>
      </c>
      <c r="E4801" s="5" t="s">
        <v>654</v>
      </c>
      <c r="F4801" s="5">
        <v>1</v>
      </c>
      <c r="G4801" s="506" t="s">
        <v>12</v>
      </c>
      <c r="H4801" s="456" t="s">
        <v>296</v>
      </c>
      <c r="I4801" s="13" t="s">
        <v>113</v>
      </c>
      <c r="J4801" s="179">
        <v>0</v>
      </c>
      <c r="K4801" s="180">
        <v>0</v>
      </c>
      <c r="L4801" s="180">
        <v>0</v>
      </c>
      <c r="M4801" s="180">
        <v>0</v>
      </c>
      <c r="N4801" s="469">
        <v>0</v>
      </c>
      <c r="O4801" s="194"/>
      <c r="P4801" s="195"/>
      <c r="Q4801" s="195"/>
      <c r="R4801" s="195"/>
      <c r="S4801" s="196"/>
    </row>
    <row r="4802" spans="1:19" ht="25.5" outlineLevel="2" x14ac:dyDescent="0.2">
      <c r="A4802" s="12" t="s">
        <v>9</v>
      </c>
      <c r="B4802" s="2" t="s">
        <v>91</v>
      </c>
      <c r="C4802" s="446">
        <v>509406</v>
      </c>
      <c r="D4802" s="446">
        <v>940601</v>
      </c>
      <c r="E4802" s="5" t="s">
        <v>654</v>
      </c>
      <c r="F4802" s="5">
        <v>1</v>
      </c>
      <c r="G4802" s="506" t="s">
        <v>12</v>
      </c>
      <c r="H4802" s="456">
        <v>23</v>
      </c>
      <c r="I4802" s="13" t="s">
        <v>114</v>
      </c>
      <c r="J4802" s="179">
        <v>0</v>
      </c>
      <c r="K4802" s="180">
        <v>0</v>
      </c>
      <c r="L4802" s="180">
        <v>0</v>
      </c>
      <c r="M4802" s="180">
        <v>0</v>
      </c>
      <c r="N4802" s="469">
        <v>0</v>
      </c>
      <c r="O4802" s="194"/>
      <c r="P4802" s="195"/>
      <c r="Q4802" s="195"/>
      <c r="R4802" s="195"/>
      <c r="S4802" s="196"/>
    </row>
    <row r="4803" spans="1:19" ht="25.5" outlineLevel="2" x14ac:dyDescent="0.2">
      <c r="A4803" s="12" t="s">
        <v>9</v>
      </c>
      <c r="B4803" s="2" t="s">
        <v>91</v>
      </c>
      <c r="C4803" s="446">
        <v>509406</v>
      </c>
      <c r="D4803" s="446">
        <v>940601</v>
      </c>
      <c r="E4803" s="5" t="s">
        <v>654</v>
      </c>
      <c r="F4803" s="5">
        <v>1</v>
      </c>
      <c r="G4803" s="506" t="s">
        <v>12</v>
      </c>
      <c r="H4803" s="456">
        <v>24</v>
      </c>
      <c r="I4803" s="13" t="s">
        <v>115</v>
      </c>
      <c r="J4803" s="179">
        <v>0</v>
      </c>
      <c r="K4803" s="180">
        <v>0</v>
      </c>
      <c r="L4803" s="180">
        <v>0</v>
      </c>
      <c r="M4803" s="180">
        <v>0</v>
      </c>
      <c r="N4803" s="469">
        <v>0</v>
      </c>
      <c r="O4803" s="194"/>
      <c r="P4803" s="195"/>
      <c r="Q4803" s="195"/>
      <c r="R4803" s="195"/>
      <c r="S4803" s="196"/>
    </row>
    <row r="4804" spans="1:19" ht="25.5" outlineLevel="2" x14ac:dyDescent="0.2">
      <c r="A4804" s="12" t="s">
        <v>9</v>
      </c>
      <c r="B4804" s="2" t="s">
        <v>91</v>
      </c>
      <c r="C4804" s="446">
        <v>509406</v>
      </c>
      <c r="D4804" s="446">
        <v>940601</v>
      </c>
      <c r="E4804" s="5" t="s">
        <v>654</v>
      </c>
      <c r="F4804" s="5">
        <v>1</v>
      </c>
      <c r="G4804" s="506" t="s">
        <v>12</v>
      </c>
      <c r="H4804" s="456">
        <v>25</v>
      </c>
      <c r="I4804" s="13" t="s">
        <v>116</v>
      </c>
      <c r="J4804" s="179">
        <v>0</v>
      </c>
      <c r="K4804" s="180">
        <v>0</v>
      </c>
      <c r="L4804" s="180">
        <v>0</v>
      </c>
      <c r="M4804" s="180">
        <v>0</v>
      </c>
      <c r="N4804" s="469">
        <v>0</v>
      </c>
      <c r="O4804" s="194"/>
      <c r="P4804" s="195"/>
      <c r="Q4804" s="195"/>
      <c r="R4804" s="195"/>
      <c r="S4804" s="196"/>
    </row>
    <row r="4805" spans="1:19" ht="25.5" outlineLevel="2" x14ac:dyDescent="0.2">
      <c r="A4805" s="12" t="s">
        <v>9</v>
      </c>
      <c r="B4805" s="2" t="s">
        <v>91</v>
      </c>
      <c r="C4805" s="446">
        <v>509406</v>
      </c>
      <c r="D4805" s="446">
        <v>940601</v>
      </c>
      <c r="E4805" s="5" t="s">
        <v>654</v>
      </c>
      <c r="F4805" s="5">
        <v>1</v>
      </c>
      <c r="G4805" s="506" t="s">
        <v>12</v>
      </c>
      <c r="H4805" s="456">
        <v>30</v>
      </c>
      <c r="I4805" s="13" t="s">
        <v>117</v>
      </c>
      <c r="J4805" s="179">
        <v>0</v>
      </c>
      <c r="K4805" s="180">
        <v>0</v>
      </c>
      <c r="L4805" s="180">
        <v>0</v>
      </c>
      <c r="M4805" s="180">
        <v>0</v>
      </c>
      <c r="N4805" s="469">
        <v>0</v>
      </c>
      <c r="O4805" s="194"/>
      <c r="P4805" s="195"/>
      <c r="Q4805" s="195"/>
      <c r="R4805" s="195"/>
      <c r="S4805" s="196"/>
    </row>
    <row r="4806" spans="1:19" ht="25.5" outlineLevel="2" x14ac:dyDescent="0.2">
      <c r="A4806" s="12" t="s">
        <v>9</v>
      </c>
      <c r="B4806" s="2" t="s">
        <v>91</v>
      </c>
      <c r="C4806" s="446">
        <v>509406</v>
      </c>
      <c r="D4806" s="446">
        <v>940601</v>
      </c>
      <c r="E4806" s="5" t="s">
        <v>654</v>
      </c>
      <c r="F4806" s="5">
        <v>1</v>
      </c>
      <c r="G4806" s="506" t="s">
        <v>12</v>
      </c>
      <c r="H4806" s="456">
        <v>31</v>
      </c>
      <c r="I4806" s="13" t="s">
        <v>118</v>
      </c>
      <c r="J4806" s="179">
        <v>0</v>
      </c>
      <c r="K4806" s="180">
        <v>0</v>
      </c>
      <c r="L4806" s="180">
        <v>0</v>
      </c>
      <c r="M4806" s="180">
        <v>0</v>
      </c>
      <c r="N4806" s="469">
        <v>0</v>
      </c>
      <c r="O4806" s="194"/>
      <c r="P4806" s="195"/>
      <c r="Q4806" s="195"/>
      <c r="R4806" s="195"/>
      <c r="S4806" s="196"/>
    </row>
    <row r="4807" spans="1:19" ht="25.5" outlineLevel="2" x14ac:dyDescent="0.2">
      <c r="A4807" s="12" t="s">
        <v>9</v>
      </c>
      <c r="B4807" s="2" t="s">
        <v>91</v>
      </c>
      <c r="C4807" s="446">
        <v>509406</v>
      </c>
      <c r="D4807" s="446">
        <v>940601</v>
      </c>
      <c r="E4807" s="5" t="s">
        <v>654</v>
      </c>
      <c r="F4807" s="5">
        <v>1</v>
      </c>
      <c r="G4807" s="506" t="s">
        <v>12</v>
      </c>
      <c r="H4807" s="456">
        <v>32</v>
      </c>
      <c r="I4807" s="13" t="s">
        <v>119</v>
      </c>
      <c r="J4807" s="179">
        <v>0</v>
      </c>
      <c r="K4807" s="180">
        <v>0</v>
      </c>
      <c r="L4807" s="180">
        <v>0</v>
      </c>
      <c r="M4807" s="180">
        <v>0</v>
      </c>
      <c r="N4807" s="469">
        <v>0</v>
      </c>
      <c r="O4807" s="194"/>
      <c r="P4807" s="195"/>
      <c r="Q4807" s="195"/>
      <c r="R4807" s="195"/>
      <c r="S4807" s="196"/>
    </row>
    <row r="4808" spans="1:19" ht="38.25" outlineLevel="2" x14ac:dyDescent="0.2">
      <c r="A4808" s="12" t="s">
        <v>9</v>
      </c>
      <c r="B4808" s="2" t="s">
        <v>91</v>
      </c>
      <c r="C4808" s="446">
        <v>509406</v>
      </c>
      <c r="D4808" s="446">
        <v>940601</v>
      </c>
      <c r="E4808" s="5" t="s">
        <v>654</v>
      </c>
      <c r="F4808" s="5">
        <v>1</v>
      </c>
      <c r="G4808" s="506" t="s">
        <v>12</v>
      </c>
      <c r="H4808" s="456">
        <v>35</v>
      </c>
      <c r="I4808" s="13" t="s">
        <v>120</v>
      </c>
      <c r="J4808" s="179">
        <v>0</v>
      </c>
      <c r="K4808" s="180">
        <v>0</v>
      </c>
      <c r="L4808" s="180">
        <v>0</v>
      </c>
      <c r="M4808" s="180">
        <v>0</v>
      </c>
      <c r="N4808" s="469">
        <v>0</v>
      </c>
      <c r="O4808" s="194"/>
      <c r="P4808" s="195"/>
      <c r="Q4808" s="195"/>
      <c r="R4808" s="195"/>
      <c r="S4808" s="196"/>
    </row>
    <row r="4809" spans="1:19" ht="38.25" outlineLevel="2" x14ac:dyDescent="0.2">
      <c r="A4809" s="12" t="s">
        <v>9</v>
      </c>
      <c r="B4809" s="2" t="s">
        <v>91</v>
      </c>
      <c r="C4809" s="446">
        <v>509406</v>
      </c>
      <c r="D4809" s="446">
        <v>940601</v>
      </c>
      <c r="E4809" s="5" t="s">
        <v>654</v>
      </c>
      <c r="F4809" s="5">
        <v>1</v>
      </c>
      <c r="G4809" s="506" t="s">
        <v>12</v>
      </c>
      <c r="H4809" s="456">
        <v>40</v>
      </c>
      <c r="I4809" s="13" t="s">
        <v>121</v>
      </c>
      <c r="J4809" s="179">
        <v>0</v>
      </c>
      <c r="K4809" s="180">
        <v>0</v>
      </c>
      <c r="L4809" s="180">
        <v>0</v>
      </c>
      <c r="M4809" s="180">
        <v>0</v>
      </c>
      <c r="N4809" s="469">
        <v>0</v>
      </c>
      <c r="O4809" s="194"/>
      <c r="P4809" s="195"/>
      <c r="Q4809" s="195"/>
      <c r="R4809" s="195"/>
      <c r="S4809" s="196"/>
    </row>
    <row r="4810" spans="1:19" ht="38.25" outlineLevel="2" x14ac:dyDescent="0.2">
      <c r="A4810" s="12" t="s">
        <v>9</v>
      </c>
      <c r="B4810" s="2" t="s">
        <v>91</v>
      </c>
      <c r="C4810" s="446">
        <v>509406</v>
      </c>
      <c r="D4810" s="446">
        <v>940601</v>
      </c>
      <c r="E4810" s="5" t="s">
        <v>654</v>
      </c>
      <c r="F4810" s="5">
        <v>1</v>
      </c>
      <c r="G4810" s="506" t="s">
        <v>12</v>
      </c>
      <c r="H4810" s="456">
        <v>68</v>
      </c>
      <c r="I4810" s="13" t="s">
        <v>122</v>
      </c>
      <c r="J4810" s="179">
        <v>969</v>
      </c>
      <c r="K4810" s="180">
        <v>219</v>
      </c>
      <c r="L4810" s="180">
        <v>250</v>
      </c>
      <c r="M4810" s="180">
        <v>250</v>
      </c>
      <c r="N4810" s="469">
        <v>250</v>
      </c>
      <c r="O4810" s="194"/>
      <c r="P4810" s="195"/>
      <c r="Q4810" s="195"/>
      <c r="R4810" s="195"/>
      <c r="S4810" s="196"/>
    </row>
    <row r="4811" spans="1:19" ht="38.25" outlineLevel="2" x14ac:dyDescent="0.2">
      <c r="A4811" s="12" t="s">
        <v>9</v>
      </c>
      <c r="B4811" s="2" t="s">
        <v>91</v>
      </c>
      <c r="C4811" s="446">
        <v>509406</v>
      </c>
      <c r="D4811" s="446">
        <v>940601</v>
      </c>
      <c r="E4811" s="5" t="s">
        <v>654</v>
      </c>
      <c r="F4811" s="5">
        <v>1</v>
      </c>
      <c r="G4811" s="506" t="s">
        <v>12</v>
      </c>
      <c r="H4811" s="456">
        <v>91</v>
      </c>
      <c r="I4811" s="13" t="s">
        <v>123</v>
      </c>
      <c r="J4811" s="179">
        <v>0</v>
      </c>
      <c r="K4811" s="180">
        <v>0</v>
      </c>
      <c r="L4811" s="180">
        <v>0</v>
      </c>
      <c r="M4811" s="180">
        <v>0</v>
      </c>
      <c r="N4811" s="469">
        <v>0</v>
      </c>
      <c r="O4811" s="194"/>
      <c r="P4811" s="195"/>
      <c r="Q4811" s="195"/>
      <c r="R4811" s="195"/>
      <c r="S4811" s="196"/>
    </row>
    <row r="4812" spans="1:19" outlineLevel="1" collapsed="1" x14ac:dyDescent="0.2">
      <c r="A4812" s="133"/>
      <c r="B4812" s="134" t="s">
        <v>91</v>
      </c>
      <c r="C4812" s="165">
        <v>509406</v>
      </c>
      <c r="D4812" s="165">
        <v>940601</v>
      </c>
      <c r="E4812" s="136"/>
      <c r="F4812" s="136">
        <v>1</v>
      </c>
      <c r="G4812" s="507" t="s">
        <v>12</v>
      </c>
      <c r="H4812" s="457"/>
      <c r="I4812" s="137"/>
      <c r="J4812" s="181">
        <v>969</v>
      </c>
      <c r="K4812" s="182">
        <v>219</v>
      </c>
      <c r="L4812" s="182">
        <v>250</v>
      </c>
      <c r="M4812" s="182">
        <v>250</v>
      </c>
      <c r="N4812" s="470">
        <v>250</v>
      </c>
      <c r="O4812" s="197">
        <v>42743.151986347584</v>
      </c>
      <c r="P4812" s="198">
        <v>11329.748352201257</v>
      </c>
      <c r="Q4812" s="198">
        <v>10471</v>
      </c>
      <c r="R4812" s="198">
        <v>10471</v>
      </c>
      <c r="S4812" s="199">
        <v>10471.403634146329</v>
      </c>
    </row>
    <row r="4813" spans="1:19" outlineLevel="2" x14ac:dyDescent="0.2">
      <c r="A4813" s="12" t="s">
        <v>10</v>
      </c>
      <c r="B4813" s="2" t="s">
        <v>91</v>
      </c>
      <c r="C4813" s="446">
        <v>509409</v>
      </c>
      <c r="D4813" s="446">
        <v>940901</v>
      </c>
      <c r="E4813" s="5" t="s">
        <v>693</v>
      </c>
      <c r="F4813" s="5">
        <v>1</v>
      </c>
      <c r="G4813" s="506" t="s">
        <v>12</v>
      </c>
      <c r="H4813" s="456" t="s">
        <v>701</v>
      </c>
      <c r="I4813" s="13" t="s">
        <v>98</v>
      </c>
      <c r="J4813" s="179">
        <v>0</v>
      </c>
      <c r="K4813" s="180">
        <v>0</v>
      </c>
      <c r="L4813" s="180">
        <v>0</v>
      </c>
      <c r="M4813" s="180">
        <v>0</v>
      </c>
      <c r="N4813" s="469">
        <v>0</v>
      </c>
      <c r="O4813" s="194"/>
      <c r="P4813" s="195"/>
      <c r="Q4813" s="195"/>
      <c r="R4813" s="195"/>
      <c r="S4813" s="196"/>
    </row>
    <row r="4814" spans="1:19" ht="25.5" outlineLevel="2" x14ac:dyDescent="0.2">
      <c r="A4814" s="12" t="s">
        <v>10</v>
      </c>
      <c r="B4814" s="2" t="s">
        <v>91</v>
      </c>
      <c r="C4814" s="446">
        <v>509409</v>
      </c>
      <c r="D4814" s="446">
        <v>940901</v>
      </c>
      <c r="E4814" s="5" t="s">
        <v>693</v>
      </c>
      <c r="F4814" s="5">
        <v>1</v>
      </c>
      <c r="G4814" s="506" t="s">
        <v>12</v>
      </c>
      <c r="H4814" s="456">
        <v>2</v>
      </c>
      <c r="I4814" s="13" t="s">
        <v>99</v>
      </c>
      <c r="J4814" s="179">
        <v>0</v>
      </c>
      <c r="K4814" s="180">
        <v>0</v>
      </c>
      <c r="L4814" s="180">
        <v>0</v>
      </c>
      <c r="M4814" s="180">
        <v>0</v>
      </c>
      <c r="N4814" s="469">
        <v>0</v>
      </c>
      <c r="O4814" s="194"/>
      <c r="P4814" s="195"/>
      <c r="Q4814" s="195"/>
      <c r="R4814" s="195"/>
      <c r="S4814" s="196"/>
    </row>
    <row r="4815" spans="1:19" ht="25.5" outlineLevel="2" x14ac:dyDescent="0.2">
      <c r="A4815" s="12" t="s">
        <v>10</v>
      </c>
      <c r="B4815" s="2" t="s">
        <v>91</v>
      </c>
      <c r="C4815" s="446">
        <v>509409</v>
      </c>
      <c r="D4815" s="446">
        <v>940901</v>
      </c>
      <c r="E4815" s="5" t="s">
        <v>693</v>
      </c>
      <c r="F4815" s="5">
        <v>1</v>
      </c>
      <c r="G4815" s="506" t="s">
        <v>12</v>
      </c>
      <c r="H4815" s="456">
        <v>3</v>
      </c>
      <c r="I4815" s="13" t="s">
        <v>100</v>
      </c>
      <c r="J4815" s="179">
        <v>0</v>
      </c>
      <c r="K4815" s="180">
        <v>0</v>
      </c>
      <c r="L4815" s="180">
        <v>0</v>
      </c>
      <c r="M4815" s="180">
        <v>0</v>
      </c>
      <c r="N4815" s="469">
        <v>0</v>
      </c>
      <c r="O4815" s="194"/>
      <c r="P4815" s="195"/>
      <c r="Q4815" s="195"/>
      <c r="R4815" s="195"/>
      <c r="S4815" s="196"/>
    </row>
    <row r="4816" spans="1:19" ht="25.5" outlineLevel="2" x14ac:dyDescent="0.2">
      <c r="A4816" s="12" t="s">
        <v>10</v>
      </c>
      <c r="B4816" s="2" t="s">
        <v>91</v>
      </c>
      <c r="C4816" s="446">
        <v>509409</v>
      </c>
      <c r="D4816" s="446">
        <v>940901</v>
      </c>
      <c r="E4816" s="5" t="s">
        <v>693</v>
      </c>
      <c r="F4816" s="5">
        <v>1</v>
      </c>
      <c r="G4816" s="506" t="s">
        <v>12</v>
      </c>
      <c r="H4816" s="456">
        <v>4</v>
      </c>
      <c r="I4816" s="13" t="s">
        <v>101</v>
      </c>
      <c r="J4816" s="179">
        <v>0</v>
      </c>
      <c r="K4816" s="180">
        <v>0</v>
      </c>
      <c r="L4816" s="180">
        <v>0</v>
      </c>
      <c r="M4816" s="180">
        <v>0</v>
      </c>
      <c r="N4816" s="469">
        <v>0</v>
      </c>
      <c r="O4816" s="194"/>
      <c r="P4816" s="195"/>
      <c r="Q4816" s="195"/>
      <c r="R4816" s="195"/>
      <c r="S4816" s="196"/>
    </row>
    <row r="4817" spans="1:19" ht="25.5" outlineLevel="2" x14ac:dyDescent="0.2">
      <c r="A4817" s="12" t="s">
        <v>10</v>
      </c>
      <c r="B4817" s="2" t="s">
        <v>91</v>
      </c>
      <c r="C4817" s="446">
        <v>509409</v>
      </c>
      <c r="D4817" s="446">
        <v>940901</v>
      </c>
      <c r="E4817" s="5" t="s">
        <v>693</v>
      </c>
      <c r="F4817" s="5">
        <v>1</v>
      </c>
      <c r="G4817" s="506" t="s">
        <v>12</v>
      </c>
      <c r="H4817" s="456" t="s">
        <v>302</v>
      </c>
      <c r="I4817" s="13" t="s">
        <v>102</v>
      </c>
      <c r="J4817" s="179">
        <v>0</v>
      </c>
      <c r="K4817" s="180">
        <v>0</v>
      </c>
      <c r="L4817" s="180">
        <v>0</v>
      </c>
      <c r="M4817" s="180">
        <v>0</v>
      </c>
      <c r="N4817" s="469">
        <v>0</v>
      </c>
      <c r="O4817" s="194"/>
      <c r="P4817" s="195"/>
      <c r="Q4817" s="195"/>
      <c r="R4817" s="195"/>
      <c r="S4817" s="196"/>
    </row>
    <row r="4818" spans="1:19" outlineLevel="2" x14ac:dyDescent="0.2">
      <c r="A4818" s="12" t="s">
        <v>10</v>
      </c>
      <c r="B4818" s="2" t="s">
        <v>91</v>
      </c>
      <c r="C4818" s="446">
        <v>509409</v>
      </c>
      <c r="D4818" s="446">
        <v>940901</v>
      </c>
      <c r="E4818" s="5" t="s">
        <v>693</v>
      </c>
      <c r="F4818" s="5">
        <v>1</v>
      </c>
      <c r="G4818" s="506" t="s">
        <v>12</v>
      </c>
      <c r="H4818" s="456">
        <v>6</v>
      </c>
      <c r="I4818" s="13" t="s">
        <v>103</v>
      </c>
      <c r="J4818" s="179">
        <v>0</v>
      </c>
      <c r="K4818" s="180">
        <v>0</v>
      </c>
      <c r="L4818" s="180">
        <v>0</v>
      </c>
      <c r="M4818" s="180">
        <v>0</v>
      </c>
      <c r="N4818" s="469">
        <v>0</v>
      </c>
      <c r="O4818" s="194"/>
      <c r="P4818" s="195"/>
      <c r="Q4818" s="195"/>
      <c r="R4818" s="195"/>
      <c r="S4818" s="196"/>
    </row>
    <row r="4819" spans="1:19" outlineLevel="2" x14ac:dyDescent="0.2">
      <c r="A4819" s="12" t="s">
        <v>10</v>
      </c>
      <c r="B4819" s="2" t="s">
        <v>91</v>
      </c>
      <c r="C4819" s="446">
        <v>509409</v>
      </c>
      <c r="D4819" s="446">
        <v>940901</v>
      </c>
      <c r="E4819" s="5" t="s">
        <v>693</v>
      </c>
      <c r="F4819" s="5">
        <v>1</v>
      </c>
      <c r="G4819" s="506" t="s">
        <v>12</v>
      </c>
      <c r="H4819" s="456">
        <v>7</v>
      </c>
      <c r="I4819" s="13" t="s">
        <v>104</v>
      </c>
      <c r="J4819" s="179">
        <v>0</v>
      </c>
      <c r="K4819" s="180">
        <v>0</v>
      </c>
      <c r="L4819" s="180">
        <v>0</v>
      </c>
      <c r="M4819" s="180">
        <v>0</v>
      </c>
      <c r="N4819" s="469">
        <v>0</v>
      </c>
      <c r="O4819" s="194"/>
      <c r="P4819" s="195"/>
      <c r="Q4819" s="195"/>
      <c r="R4819" s="195"/>
      <c r="S4819" s="196"/>
    </row>
    <row r="4820" spans="1:19" ht="51" outlineLevel="2" x14ac:dyDescent="0.2">
      <c r="A4820" s="12" t="s">
        <v>10</v>
      </c>
      <c r="B4820" s="2" t="s">
        <v>91</v>
      </c>
      <c r="C4820" s="446">
        <v>509409</v>
      </c>
      <c r="D4820" s="446">
        <v>940901</v>
      </c>
      <c r="E4820" s="5" t="s">
        <v>693</v>
      </c>
      <c r="F4820" s="5">
        <v>1</v>
      </c>
      <c r="G4820" s="506" t="s">
        <v>12</v>
      </c>
      <c r="H4820" s="456">
        <v>8</v>
      </c>
      <c r="I4820" s="13" t="s">
        <v>105</v>
      </c>
      <c r="J4820" s="179">
        <v>0</v>
      </c>
      <c r="K4820" s="180">
        <v>0</v>
      </c>
      <c r="L4820" s="180">
        <v>0</v>
      </c>
      <c r="M4820" s="180">
        <v>0</v>
      </c>
      <c r="N4820" s="469">
        <v>0</v>
      </c>
      <c r="O4820" s="194"/>
      <c r="P4820" s="195"/>
      <c r="Q4820" s="195"/>
      <c r="R4820" s="195"/>
      <c r="S4820" s="196"/>
    </row>
    <row r="4821" spans="1:19" outlineLevel="2" x14ac:dyDescent="0.2">
      <c r="A4821" s="12" t="s">
        <v>10</v>
      </c>
      <c r="B4821" s="2" t="s">
        <v>91</v>
      </c>
      <c r="C4821" s="446">
        <v>509409</v>
      </c>
      <c r="D4821" s="446">
        <v>940901</v>
      </c>
      <c r="E4821" s="5" t="s">
        <v>693</v>
      </c>
      <c r="F4821" s="5">
        <v>1</v>
      </c>
      <c r="G4821" s="506" t="s">
        <v>12</v>
      </c>
      <c r="H4821" s="456">
        <v>9</v>
      </c>
      <c r="I4821" s="13" t="s">
        <v>106</v>
      </c>
      <c r="J4821" s="179">
        <v>0</v>
      </c>
      <c r="K4821" s="180">
        <v>0</v>
      </c>
      <c r="L4821" s="180">
        <v>0</v>
      </c>
      <c r="M4821" s="180">
        <v>0</v>
      </c>
      <c r="N4821" s="469">
        <v>0</v>
      </c>
      <c r="O4821" s="194"/>
      <c r="P4821" s="195"/>
      <c r="Q4821" s="195"/>
      <c r="R4821" s="195"/>
      <c r="S4821" s="196"/>
    </row>
    <row r="4822" spans="1:19" outlineLevel="2" x14ac:dyDescent="0.2">
      <c r="A4822" s="12" t="s">
        <v>10</v>
      </c>
      <c r="B4822" s="2" t="s">
        <v>91</v>
      </c>
      <c r="C4822" s="446">
        <v>509409</v>
      </c>
      <c r="D4822" s="446">
        <v>940901</v>
      </c>
      <c r="E4822" s="5" t="s">
        <v>693</v>
      </c>
      <c r="F4822" s="5">
        <v>1</v>
      </c>
      <c r="G4822" s="506" t="s">
        <v>12</v>
      </c>
      <c r="H4822" s="456">
        <v>10</v>
      </c>
      <c r="I4822" s="13" t="s">
        <v>107</v>
      </c>
      <c r="J4822" s="179">
        <v>0</v>
      </c>
      <c r="K4822" s="180">
        <v>0</v>
      </c>
      <c r="L4822" s="180">
        <v>0</v>
      </c>
      <c r="M4822" s="180">
        <v>0</v>
      </c>
      <c r="N4822" s="469">
        <v>0</v>
      </c>
      <c r="O4822" s="194"/>
      <c r="P4822" s="195"/>
      <c r="Q4822" s="195"/>
      <c r="R4822" s="195"/>
      <c r="S4822" s="196"/>
    </row>
    <row r="4823" spans="1:19" ht="25.5" outlineLevel="2" x14ac:dyDescent="0.2">
      <c r="A4823" s="12" t="s">
        <v>10</v>
      </c>
      <c r="B4823" s="2" t="s">
        <v>91</v>
      </c>
      <c r="C4823" s="446">
        <v>509409</v>
      </c>
      <c r="D4823" s="446">
        <v>940901</v>
      </c>
      <c r="E4823" s="5" t="s">
        <v>693</v>
      </c>
      <c r="F4823" s="5">
        <v>1</v>
      </c>
      <c r="G4823" s="506" t="s">
        <v>12</v>
      </c>
      <c r="H4823" s="456">
        <v>11</v>
      </c>
      <c r="I4823" s="13" t="s">
        <v>108</v>
      </c>
      <c r="J4823" s="179">
        <v>0</v>
      </c>
      <c r="K4823" s="180">
        <v>0</v>
      </c>
      <c r="L4823" s="180">
        <v>0</v>
      </c>
      <c r="M4823" s="180">
        <v>0</v>
      </c>
      <c r="N4823" s="469">
        <v>0</v>
      </c>
      <c r="O4823" s="194"/>
      <c r="P4823" s="195"/>
      <c r="Q4823" s="195"/>
      <c r="R4823" s="195"/>
      <c r="S4823" s="196"/>
    </row>
    <row r="4824" spans="1:19" outlineLevel="2" x14ac:dyDescent="0.2">
      <c r="A4824" s="12" t="s">
        <v>10</v>
      </c>
      <c r="B4824" s="2" t="s">
        <v>91</v>
      </c>
      <c r="C4824" s="446">
        <v>509409</v>
      </c>
      <c r="D4824" s="446">
        <v>940901</v>
      </c>
      <c r="E4824" s="5" t="s">
        <v>693</v>
      </c>
      <c r="F4824" s="5">
        <v>1</v>
      </c>
      <c r="G4824" s="506" t="s">
        <v>12</v>
      </c>
      <c r="H4824" s="456" t="s">
        <v>304</v>
      </c>
      <c r="I4824" s="13" t="s">
        <v>109</v>
      </c>
      <c r="J4824" s="179">
        <v>0</v>
      </c>
      <c r="K4824" s="180">
        <v>0</v>
      </c>
      <c r="L4824" s="180">
        <v>0</v>
      </c>
      <c r="M4824" s="180">
        <v>0</v>
      </c>
      <c r="N4824" s="469">
        <v>0</v>
      </c>
      <c r="O4824" s="194"/>
      <c r="P4824" s="195"/>
      <c r="Q4824" s="195"/>
      <c r="R4824" s="195"/>
      <c r="S4824" s="196"/>
    </row>
    <row r="4825" spans="1:19" ht="25.5" outlineLevel="2" x14ac:dyDescent="0.2">
      <c r="A4825" s="12" t="s">
        <v>10</v>
      </c>
      <c r="B4825" s="2" t="s">
        <v>91</v>
      </c>
      <c r="C4825" s="446">
        <v>509409</v>
      </c>
      <c r="D4825" s="446">
        <v>940901</v>
      </c>
      <c r="E4825" s="5" t="s">
        <v>693</v>
      </c>
      <c r="F4825" s="5">
        <v>1</v>
      </c>
      <c r="G4825" s="506" t="s">
        <v>12</v>
      </c>
      <c r="H4825" s="456">
        <v>15</v>
      </c>
      <c r="I4825" s="13" t="s">
        <v>110</v>
      </c>
      <c r="J4825" s="179">
        <v>0</v>
      </c>
      <c r="K4825" s="180">
        <v>0</v>
      </c>
      <c r="L4825" s="180">
        <v>0</v>
      </c>
      <c r="M4825" s="180">
        <v>0</v>
      </c>
      <c r="N4825" s="469">
        <v>0</v>
      </c>
      <c r="O4825" s="194"/>
      <c r="P4825" s="195"/>
      <c r="Q4825" s="195"/>
      <c r="R4825" s="195"/>
      <c r="S4825" s="196"/>
    </row>
    <row r="4826" spans="1:19" ht="25.5" outlineLevel="2" x14ac:dyDescent="0.2">
      <c r="A4826" s="12" t="s">
        <v>10</v>
      </c>
      <c r="B4826" s="2" t="s">
        <v>91</v>
      </c>
      <c r="C4826" s="446">
        <v>509409</v>
      </c>
      <c r="D4826" s="446">
        <v>940901</v>
      </c>
      <c r="E4826" s="5" t="s">
        <v>693</v>
      </c>
      <c r="F4826" s="5">
        <v>1</v>
      </c>
      <c r="G4826" s="506" t="s">
        <v>12</v>
      </c>
      <c r="H4826" s="456">
        <v>19</v>
      </c>
      <c r="I4826" s="13" t="s">
        <v>111</v>
      </c>
      <c r="J4826" s="179">
        <v>0</v>
      </c>
      <c r="K4826" s="180">
        <v>0</v>
      </c>
      <c r="L4826" s="180">
        <v>0</v>
      </c>
      <c r="M4826" s="180">
        <v>0</v>
      </c>
      <c r="N4826" s="469">
        <v>0</v>
      </c>
      <c r="O4826" s="194"/>
      <c r="P4826" s="195"/>
      <c r="Q4826" s="195"/>
      <c r="R4826" s="195"/>
      <c r="S4826" s="196"/>
    </row>
    <row r="4827" spans="1:19" ht="25.5" outlineLevel="2" x14ac:dyDescent="0.2">
      <c r="A4827" s="12" t="s">
        <v>10</v>
      </c>
      <c r="B4827" s="2" t="s">
        <v>91</v>
      </c>
      <c r="C4827" s="446">
        <v>509409</v>
      </c>
      <c r="D4827" s="446">
        <v>940901</v>
      </c>
      <c r="E4827" s="5" t="s">
        <v>693</v>
      </c>
      <c r="F4827" s="5">
        <v>1</v>
      </c>
      <c r="G4827" s="506" t="s">
        <v>12</v>
      </c>
      <c r="H4827" s="456" t="s">
        <v>316</v>
      </c>
      <c r="I4827" s="13" t="s">
        <v>112</v>
      </c>
      <c r="J4827" s="179">
        <v>0</v>
      </c>
      <c r="K4827" s="180">
        <v>0</v>
      </c>
      <c r="L4827" s="180">
        <v>0</v>
      </c>
      <c r="M4827" s="180">
        <v>0</v>
      </c>
      <c r="N4827" s="469">
        <v>0</v>
      </c>
      <c r="O4827" s="194"/>
      <c r="P4827" s="195"/>
      <c r="Q4827" s="195"/>
      <c r="R4827" s="195"/>
      <c r="S4827" s="196"/>
    </row>
    <row r="4828" spans="1:19" outlineLevel="2" x14ac:dyDescent="0.2">
      <c r="A4828" s="12" t="s">
        <v>10</v>
      </c>
      <c r="B4828" s="2" t="s">
        <v>91</v>
      </c>
      <c r="C4828" s="446">
        <v>509409</v>
      </c>
      <c r="D4828" s="446">
        <v>940901</v>
      </c>
      <c r="E4828" s="5" t="s">
        <v>693</v>
      </c>
      <c r="F4828" s="5">
        <v>1</v>
      </c>
      <c r="G4828" s="506" t="s">
        <v>12</v>
      </c>
      <c r="H4828" s="456" t="s">
        <v>296</v>
      </c>
      <c r="I4828" s="13" t="s">
        <v>113</v>
      </c>
      <c r="J4828" s="179">
        <v>0</v>
      </c>
      <c r="K4828" s="180">
        <v>0</v>
      </c>
      <c r="L4828" s="180">
        <v>0</v>
      </c>
      <c r="M4828" s="180">
        <v>0</v>
      </c>
      <c r="N4828" s="469">
        <v>0</v>
      </c>
      <c r="O4828" s="194"/>
      <c r="P4828" s="195"/>
      <c r="Q4828" s="195"/>
      <c r="R4828" s="195"/>
      <c r="S4828" s="196"/>
    </row>
    <row r="4829" spans="1:19" ht="25.5" outlineLevel="2" x14ac:dyDescent="0.2">
      <c r="A4829" s="12" t="s">
        <v>10</v>
      </c>
      <c r="B4829" s="2" t="s">
        <v>91</v>
      </c>
      <c r="C4829" s="446">
        <v>509409</v>
      </c>
      <c r="D4829" s="446">
        <v>940901</v>
      </c>
      <c r="E4829" s="5" t="s">
        <v>693</v>
      </c>
      <c r="F4829" s="5">
        <v>1</v>
      </c>
      <c r="G4829" s="506" t="s">
        <v>12</v>
      </c>
      <c r="H4829" s="456">
        <v>23</v>
      </c>
      <c r="I4829" s="13" t="s">
        <v>114</v>
      </c>
      <c r="J4829" s="179">
        <v>0</v>
      </c>
      <c r="K4829" s="180">
        <v>0</v>
      </c>
      <c r="L4829" s="180">
        <v>0</v>
      </c>
      <c r="M4829" s="180">
        <v>0</v>
      </c>
      <c r="N4829" s="469">
        <v>0</v>
      </c>
      <c r="O4829" s="194"/>
      <c r="P4829" s="195"/>
      <c r="Q4829" s="195"/>
      <c r="R4829" s="195"/>
      <c r="S4829" s="196"/>
    </row>
    <row r="4830" spans="1:19" ht="25.5" outlineLevel="2" x14ac:dyDescent="0.2">
      <c r="A4830" s="12" t="s">
        <v>10</v>
      </c>
      <c r="B4830" s="2" t="s">
        <v>91</v>
      </c>
      <c r="C4830" s="446">
        <v>509409</v>
      </c>
      <c r="D4830" s="446">
        <v>940901</v>
      </c>
      <c r="E4830" s="5" t="s">
        <v>693</v>
      </c>
      <c r="F4830" s="5">
        <v>1</v>
      </c>
      <c r="G4830" s="506" t="s">
        <v>12</v>
      </c>
      <c r="H4830" s="456">
        <v>24</v>
      </c>
      <c r="I4830" s="13" t="s">
        <v>115</v>
      </c>
      <c r="J4830" s="179">
        <v>0</v>
      </c>
      <c r="K4830" s="180">
        <v>0</v>
      </c>
      <c r="L4830" s="180">
        <v>0</v>
      </c>
      <c r="M4830" s="180">
        <v>0</v>
      </c>
      <c r="N4830" s="469">
        <v>0</v>
      </c>
      <c r="O4830" s="194"/>
      <c r="P4830" s="195"/>
      <c r="Q4830" s="195"/>
      <c r="R4830" s="195"/>
      <c r="S4830" s="196"/>
    </row>
    <row r="4831" spans="1:19" outlineLevel="2" x14ac:dyDescent="0.2">
      <c r="A4831" s="12" t="s">
        <v>10</v>
      </c>
      <c r="B4831" s="2" t="s">
        <v>91</v>
      </c>
      <c r="C4831" s="446">
        <v>509409</v>
      </c>
      <c r="D4831" s="446">
        <v>940901</v>
      </c>
      <c r="E4831" s="5" t="s">
        <v>693</v>
      </c>
      <c r="F4831" s="5">
        <v>1</v>
      </c>
      <c r="G4831" s="506" t="s">
        <v>12</v>
      </c>
      <c r="H4831" s="456">
        <v>25</v>
      </c>
      <c r="I4831" s="13" t="s">
        <v>116</v>
      </c>
      <c r="J4831" s="179">
        <v>0</v>
      </c>
      <c r="K4831" s="180">
        <v>0</v>
      </c>
      <c r="L4831" s="180">
        <v>0</v>
      </c>
      <c r="M4831" s="180">
        <v>0</v>
      </c>
      <c r="N4831" s="469">
        <v>0</v>
      </c>
      <c r="O4831" s="194"/>
      <c r="P4831" s="195"/>
      <c r="Q4831" s="195"/>
      <c r="R4831" s="195"/>
      <c r="S4831" s="196"/>
    </row>
    <row r="4832" spans="1:19" ht="25.5" outlineLevel="2" x14ac:dyDescent="0.2">
      <c r="A4832" s="12" t="s">
        <v>10</v>
      </c>
      <c r="B4832" s="2" t="s">
        <v>91</v>
      </c>
      <c r="C4832" s="446">
        <v>509409</v>
      </c>
      <c r="D4832" s="446">
        <v>940901</v>
      </c>
      <c r="E4832" s="5" t="s">
        <v>693</v>
      </c>
      <c r="F4832" s="5">
        <v>1</v>
      </c>
      <c r="G4832" s="506" t="s">
        <v>12</v>
      </c>
      <c r="H4832" s="456">
        <v>30</v>
      </c>
      <c r="I4832" s="13" t="s">
        <v>117</v>
      </c>
      <c r="J4832" s="179">
        <v>0</v>
      </c>
      <c r="K4832" s="180">
        <v>0</v>
      </c>
      <c r="L4832" s="180">
        <v>0</v>
      </c>
      <c r="M4832" s="180">
        <v>0</v>
      </c>
      <c r="N4832" s="469">
        <v>0</v>
      </c>
      <c r="O4832" s="194"/>
      <c r="P4832" s="195"/>
      <c r="Q4832" s="195"/>
      <c r="R4832" s="195"/>
      <c r="S4832" s="196"/>
    </row>
    <row r="4833" spans="1:19" ht="25.5" outlineLevel="2" x14ac:dyDescent="0.2">
      <c r="A4833" s="12" t="s">
        <v>10</v>
      </c>
      <c r="B4833" s="2" t="s">
        <v>91</v>
      </c>
      <c r="C4833" s="446">
        <v>509409</v>
      </c>
      <c r="D4833" s="446">
        <v>940901</v>
      </c>
      <c r="E4833" s="5" t="s">
        <v>693</v>
      </c>
      <c r="F4833" s="5">
        <v>1</v>
      </c>
      <c r="G4833" s="506" t="s">
        <v>12</v>
      </c>
      <c r="H4833" s="456">
        <v>31</v>
      </c>
      <c r="I4833" s="13" t="s">
        <v>118</v>
      </c>
      <c r="J4833" s="179">
        <v>0</v>
      </c>
      <c r="K4833" s="180">
        <v>0</v>
      </c>
      <c r="L4833" s="180">
        <v>0</v>
      </c>
      <c r="M4833" s="180">
        <v>0</v>
      </c>
      <c r="N4833" s="469">
        <v>0</v>
      </c>
      <c r="O4833" s="194"/>
      <c r="P4833" s="195"/>
      <c r="Q4833" s="195"/>
      <c r="R4833" s="195"/>
      <c r="S4833" s="196"/>
    </row>
    <row r="4834" spans="1:19" ht="25.5" outlineLevel="2" x14ac:dyDescent="0.2">
      <c r="A4834" s="12" t="s">
        <v>10</v>
      </c>
      <c r="B4834" s="2" t="s">
        <v>91</v>
      </c>
      <c r="C4834" s="446">
        <v>509409</v>
      </c>
      <c r="D4834" s="446">
        <v>940901</v>
      </c>
      <c r="E4834" s="5" t="s">
        <v>693</v>
      </c>
      <c r="F4834" s="5">
        <v>1</v>
      </c>
      <c r="G4834" s="506" t="s">
        <v>12</v>
      </c>
      <c r="H4834" s="456">
        <v>32</v>
      </c>
      <c r="I4834" s="13" t="s">
        <v>119</v>
      </c>
      <c r="J4834" s="179">
        <v>0</v>
      </c>
      <c r="K4834" s="180">
        <v>0</v>
      </c>
      <c r="L4834" s="180">
        <v>0</v>
      </c>
      <c r="M4834" s="180">
        <v>0</v>
      </c>
      <c r="N4834" s="469">
        <v>0</v>
      </c>
      <c r="O4834" s="194"/>
      <c r="P4834" s="195"/>
      <c r="Q4834" s="195"/>
      <c r="R4834" s="195"/>
      <c r="S4834" s="196"/>
    </row>
    <row r="4835" spans="1:19" ht="38.25" outlineLevel="2" x14ac:dyDescent="0.2">
      <c r="A4835" s="12" t="s">
        <v>10</v>
      </c>
      <c r="B4835" s="2" t="s">
        <v>91</v>
      </c>
      <c r="C4835" s="446">
        <v>509409</v>
      </c>
      <c r="D4835" s="446">
        <v>940901</v>
      </c>
      <c r="E4835" s="5" t="s">
        <v>693</v>
      </c>
      <c r="F4835" s="5">
        <v>1</v>
      </c>
      <c r="G4835" s="506" t="s">
        <v>12</v>
      </c>
      <c r="H4835" s="456">
        <v>35</v>
      </c>
      <c r="I4835" s="13" t="s">
        <v>120</v>
      </c>
      <c r="J4835" s="179">
        <v>0</v>
      </c>
      <c r="K4835" s="180">
        <v>0</v>
      </c>
      <c r="L4835" s="180">
        <v>0</v>
      </c>
      <c r="M4835" s="180">
        <v>0</v>
      </c>
      <c r="N4835" s="469">
        <v>0</v>
      </c>
      <c r="O4835" s="194"/>
      <c r="P4835" s="195"/>
      <c r="Q4835" s="195"/>
      <c r="R4835" s="195"/>
      <c r="S4835" s="196"/>
    </row>
    <row r="4836" spans="1:19" ht="38.25" outlineLevel="2" x14ac:dyDescent="0.2">
      <c r="A4836" s="12" t="s">
        <v>10</v>
      </c>
      <c r="B4836" s="2" t="s">
        <v>91</v>
      </c>
      <c r="C4836" s="446">
        <v>509409</v>
      </c>
      <c r="D4836" s="446">
        <v>940901</v>
      </c>
      <c r="E4836" s="5" t="s">
        <v>693</v>
      </c>
      <c r="F4836" s="5">
        <v>1</v>
      </c>
      <c r="G4836" s="506" t="s">
        <v>12</v>
      </c>
      <c r="H4836" s="456">
        <v>40</v>
      </c>
      <c r="I4836" s="13" t="s">
        <v>121</v>
      </c>
      <c r="J4836" s="179">
        <v>0</v>
      </c>
      <c r="K4836" s="180">
        <v>0</v>
      </c>
      <c r="L4836" s="180">
        <v>0</v>
      </c>
      <c r="M4836" s="180">
        <v>0</v>
      </c>
      <c r="N4836" s="469">
        <v>0</v>
      </c>
      <c r="O4836" s="194"/>
      <c r="P4836" s="195"/>
      <c r="Q4836" s="195"/>
      <c r="R4836" s="195"/>
      <c r="S4836" s="196"/>
    </row>
    <row r="4837" spans="1:19" ht="38.25" outlineLevel="2" x14ac:dyDescent="0.2">
      <c r="A4837" s="12" t="s">
        <v>10</v>
      </c>
      <c r="B4837" s="2" t="s">
        <v>91</v>
      </c>
      <c r="C4837" s="446">
        <v>509409</v>
      </c>
      <c r="D4837" s="446">
        <v>940901</v>
      </c>
      <c r="E4837" s="5" t="s">
        <v>693</v>
      </c>
      <c r="F4837" s="5">
        <v>1</v>
      </c>
      <c r="G4837" s="506" t="s">
        <v>12</v>
      </c>
      <c r="H4837" s="456">
        <v>68</v>
      </c>
      <c r="I4837" s="13" t="s">
        <v>122</v>
      </c>
      <c r="J4837" s="179">
        <v>23</v>
      </c>
      <c r="K4837" s="180">
        <v>0</v>
      </c>
      <c r="L4837" s="180">
        <v>3</v>
      </c>
      <c r="M4837" s="180">
        <v>10</v>
      </c>
      <c r="N4837" s="469">
        <v>10</v>
      </c>
      <c r="O4837" s="194"/>
      <c r="P4837" s="195"/>
      <c r="Q4837" s="195"/>
      <c r="R4837" s="195"/>
      <c r="S4837" s="196"/>
    </row>
    <row r="4838" spans="1:19" ht="38.25" outlineLevel="2" x14ac:dyDescent="0.2">
      <c r="A4838" s="12" t="s">
        <v>10</v>
      </c>
      <c r="B4838" s="2" t="s">
        <v>91</v>
      </c>
      <c r="C4838" s="446">
        <v>509409</v>
      </c>
      <c r="D4838" s="446">
        <v>940901</v>
      </c>
      <c r="E4838" s="5" t="s">
        <v>693</v>
      </c>
      <c r="F4838" s="5">
        <v>1</v>
      </c>
      <c r="G4838" s="506" t="s">
        <v>12</v>
      </c>
      <c r="H4838" s="456">
        <v>91</v>
      </c>
      <c r="I4838" s="13" t="s">
        <v>123</v>
      </c>
      <c r="J4838" s="179">
        <v>0</v>
      </c>
      <c r="K4838" s="180">
        <v>0</v>
      </c>
      <c r="L4838" s="180">
        <v>0</v>
      </c>
      <c r="M4838" s="180">
        <v>0</v>
      </c>
      <c r="N4838" s="469">
        <v>0</v>
      </c>
      <c r="O4838" s="194"/>
      <c r="P4838" s="195"/>
      <c r="Q4838" s="195"/>
      <c r="R4838" s="195"/>
      <c r="S4838" s="196"/>
    </row>
    <row r="4839" spans="1:19" outlineLevel="1" collapsed="1" x14ac:dyDescent="0.2">
      <c r="A4839" s="133"/>
      <c r="B4839" s="134" t="s">
        <v>91</v>
      </c>
      <c r="C4839" s="165">
        <v>509409</v>
      </c>
      <c r="D4839" s="165">
        <v>940901</v>
      </c>
      <c r="E4839" s="136"/>
      <c r="F4839" s="136">
        <v>1</v>
      </c>
      <c r="G4839" s="507" t="s">
        <v>12</v>
      </c>
      <c r="H4839" s="457"/>
      <c r="I4839" s="137"/>
      <c r="J4839" s="181">
        <v>23</v>
      </c>
      <c r="K4839" s="182">
        <v>0</v>
      </c>
      <c r="L4839" s="182">
        <v>3</v>
      </c>
      <c r="M4839" s="182">
        <v>10</v>
      </c>
      <c r="N4839" s="470">
        <v>10</v>
      </c>
      <c r="O4839" s="197">
        <v>724.94409999999993</v>
      </c>
      <c r="P4839" s="198">
        <v>0</v>
      </c>
      <c r="Q4839" s="198">
        <v>75.835000000000008</v>
      </c>
      <c r="R4839" s="198">
        <v>324</v>
      </c>
      <c r="S4839" s="199">
        <v>325.1090999999999</v>
      </c>
    </row>
    <row r="4840" spans="1:19" ht="25.5" outlineLevel="2" x14ac:dyDescent="0.2">
      <c r="A4840" s="12" t="s">
        <v>9</v>
      </c>
      <c r="B4840" s="2" t="s">
        <v>91</v>
      </c>
      <c r="C4840" s="446">
        <v>509505</v>
      </c>
      <c r="D4840" s="446">
        <v>950501</v>
      </c>
      <c r="E4840" s="5" t="s">
        <v>631</v>
      </c>
      <c r="F4840" s="5">
        <v>1</v>
      </c>
      <c r="G4840" s="506" t="s">
        <v>12</v>
      </c>
      <c r="H4840" s="456" t="s">
        <v>701</v>
      </c>
      <c r="I4840" s="13" t="s">
        <v>98</v>
      </c>
      <c r="J4840" s="179">
        <v>0</v>
      </c>
      <c r="K4840" s="180">
        <v>0</v>
      </c>
      <c r="L4840" s="180">
        <v>0</v>
      </c>
      <c r="M4840" s="180">
        <v>0</v>
      </c>
      <c r="N4840" s="469">
        <v>0</v>
      </c>
      <c r="O4840" s="194"/>
      <c r="P4840" s="195"/>
      <c r="Q4840" s="195"/>
      <c r="R4840" s="195"/>
      <c r="S4840" s="196"/>
    </row>
    <row r="4841" spans="1:19" ht="25.5" outlineLevel="2" x14ac:dyDescent="0.2">
      <c r="A4841" s="12" t="s">
        <v>9</v>
      </c>
      <c r="B4841" s="2" t="s">
        <v>91</v>
      </c>
      <c r="C4841" s="446">
        <v>509505</v>
      </c>
      <c r="D4841" s="446">
        <v>950501</v>
      </c>
      <c r="E4841" s="5" t="s">
        <v>631</v>
      </c>
      <c r="F4841" s="5">
        <v>1</v>
      </c>
      <c r="G4841" s="506" t="s">
        <v>12</v>
      </c>
      <c r="H4841" s="456">
        <v>2</v>
      </c>
      <c r="I4841" s="13" t="s">
        <v>99</v>
      </c>
      <c r="J4841" s="179">
        <v>0</v>
      </c>
      <c r="K4841" s="180">
        <v>0</v>
      </c>
      <c r="L4841" s="180">
        <v>0</v>
      </c>
      <c r="M4841" s="180">
        <v>0</v>
      </c>
      <c r="N4841" s="469">
        <v>0</v>
      </c>
      <c r="O4841" s="194"/>
      <c r="P4841" s="195"/>
      <c r="Q4841" s="195"/>
      <c r="R4841" s="195"/>
      <c r="S4841" s="196"/>
    </row>
    <row r="4842" spans="1:19" ht="25.5" outlineLevel="2" x14ac:dyDescent="0.2">
      <c r="A4842" s="12" t="s">
        <v>9</v>
      </c>
      <c r="B4842" s="2" t="s">
        <v>91</v>
      </c>
      <c r="C4842" s="446">
        <v>509505</v>
      </c>
      <c r="D4842" s="446">
        <v>950501</v>
      </c>
      <c r="E4842" s="5" t="s">
        <v>631</v>
      </c>
      <c r="F4842" s="5">
        <v>1</v>
      </c>
      <c r="G4842" s="506" t="s">
        <v>12</v>
      </c>
      <c r="H4842" s="456">
        <v>3</v>
      </c>
      <c r="I4842" s="13" t="s">
        <v>100</v>
      </c>
      <c r="J4842" s="179">
        <v>0</v>
      </c>
      <c r="K4842" s="180">
        <v>0</v>
      </c>
      <c r="L4842" s="180">
        <v>0</v>
      </c>
      <c r="M4842" s="180">
        <v>0</v>
      </c>
      <c r="N4842" s="469">
        <v>0</v>
      </c>
      <c r="O4842" s="194"/>
      <c r="P4842" s="195"/>
      <c r="Q4842" s="195"/>
      <c r="R4842" s="195"/>
      <c r="S4842" s="196"/>
    </row>
    <row r="4843" spans="1:19" ht="25.5" outlineLevel="2" x14ac:dyDescent="0.2">
      <c r="A4843" s="12" t="s">
        <v>9</v>
      </c>
      <c r="B4843" s="2" t="s">
        <v>91</v>
      </c>
      <c r="C4843" s="446">
        <v>509505</v>
      </c>
      <c r="D4843" s="446">
        <v>950501</v>
      </c>
      <c r="E4843" s="5" t="s">
        <v>631</v>
      </c>
      <c r="F4843" s="5">
        <v>1</v>
      </c>
      <c r="G4843" s="506" t="s">
        <v>12</v>
      </c>
      <c r="H4843" s="456">
        <v>4</v>
      </c>
      <c r="I4843" s="13" t="s">
        <v>101</v>
      </c>
      <c r="J4843" s="179">
        <v>0</v>
      </c>
      <c r="K4843" s="180">
        <v>0</v>
      </c>
      <c r="L4843" s="180">
        <v>0</v>
      </c>
      <c r="M4843" s="180">
        <v>0</v>
      </c>
      <c r="N4843" s="469">
        <v>0</v>
      </c>
      <c r="O4843" s="194"/>
      <c r="P4843" s="195"/>
      <c r="Q4843" s="195"/>
      <c r="R4843" s="195"/>
      <c r="S4843" s="196"/>
    </row>
    <row r="4844" spans="1:19" ht="25.5" outlineLevel="2" x14ac:dyDescent="0.2">
      <c r="A4844" s="12" t="s">
        <v>9</v>
      </c>
      <c r="B4844" s="2" t="s">
        <v>91</v>
      </c>
      <c r="C4844" s="446">
        <v>509505</v>
      </c>
      <c r="D4844" s="446">
        <v>950501</v>
      </c>
      <c r="E4844" s="5" t="s">
        <v>631</v>
      </c>
      <c r="F4844" s="5">
        <v>1</v>
      </c>
      <c r="G4844" s="506" t="s">
        <v>12</v>
      </c>
      <c r="H4844" s="456" t="s">
        <v>302</v>
      </c>
      <c r="I4844" s="13" t="s">
        <v>102</v>
      </c>
      <c r="J4844" s="179">
        <v>0</v>
      </c>
      <c r="K4844" s="180">
        <v>0</v>
      </c>
      <c r="L4844" s="180">
        <v>0</v>
      </c>
      <c r="M4844" s="180">
        <v>0</v>
      </c>
      <c r="N4844" s="469">
        <v>0</v>
      </c>
      <c r="O4844" s="194"/>
      <c r="P4844" s="195"/>
      <c r="Q4844" s="195"/>
      <c r="R4844" s="195"/>
      <c r="S4844" s="196"/>
    </row>
    <row r="4845" spans="1:19" ht="25.5" outlineLevel="2" x14ac:dyDescent="0.2">
      <c r="A4845" s="12" t="s">
        <v>9</v>
      </c>
      <c r="B4845" s="2" t="s">
        <v>91</v>
      </c>
      <c r="C4845" s="446">
        <v>509505</v>
      </c>
      <c r="D4845" s="446">
        <v>950501</v>
      </c>
      <c r="E4845" s="5" t="s">
        <v>631</v>
      </c>
      <c r="F4845" s="5">
        <v>1</v>
      </c>
      <c r="G4845" s="506" t="s">
        <v>12</v>
      </c>
      <c r="H4845" s="456">
        <v>6</v>
      </c>
      <c r="I4845" s="13" t="s">
        <v>103</v>
      </c>
      <c r="J4845" s="179">
        <v>0</v>
      </c>
      <c r="K4845" s="180">
        <v>0</v>
      </c>
      <c r="L4845" s="180">
        <v>0</v>
      </c>
      <c r="M4845" s="180">
        <v>0</v>
      </c>
      <c r="N4845" s="469">
        <v>0</v>
      </c>
      <c r="O4845" s="194"/>
      <c r="P4845" s="195"/>
      <c r="Q4845" s="195"/>
      <c r="R4845" s="195"/>
      <c r="S4845" s="196"/>
    </row>
    <row r="4846" spans="1:19" ht="25.5" outlineLevel="2" x14ac:dyDescent="0.2">
      <c r="A4846" s="12" t="s">
        <v>9</v>
      </c>
      <c r="B4846" s="2" t="s">
        <v>91</v>
      </c>
      <c r="C4846" s="446">
        <v>509505</v>
      </c>
      <c r="D4846" s="446">
        <v>950501</v>
      </c>
      <c r="E4846" s="5" t="s">
        <v>631</v>
      </c>
      <c r="F4846" s="5">
        <v>1</v>
      </c>
      <c r="G4846" s="506" t="s">
        <v>12</v>
      </c>
      <c r="H4846" s="456">
        <v>7</v>
      </c>
      <c r="I4846" s="13" t="s">
        <v>104</v>
      </c>
      <c r="J4846" s="179">
        <v>0</v>
      </c>
      <c r="K4846" s="180">
        <v>0</v>
      </c>
      <c r="L4846" s="180">
        <v>0</v>
      </c>
      <c r="M4846" s="180">
        <v>0</v>
      </c>
      <c r="N4846" s="469">
        <v>0</v>
      </c>
      <c r="O4846" s="194"/>
      <c r="P4846" s="195"/>
      <c r="Q4846" s="195"/>
      <c r="R4846" s="195"/>
      <c r="S4846" s="196"/>
    </row>
    <row r="4847" spans="1:19" ht="51" outlineLevel="2" x14ac:dyDescent="0.2">
      <c r="A4847" s="12" t="s">
        <v>9</v>
      </c>
      <c r="B4847" s="2" t="s">
        <v>91</v>
      </c>
      <c r="C4847" s="446">
        <v>509505</v>
      </c>
      <c r="D4847" s="446">
        <v>950501</v>
      </c>
      <c r="E4847" s="5" t="s">
        <v>631</v>
      </c>
      <c r="F4847" s="5">
        <v>1</v>
      </c>
      <c r="G4847" s="506" t="s">
        <v>12</v>
      </c>
      <c r="H4847" s="456">
        <v>8</v>
      </c>
      <c r="I4847" s="13" t="s">
        <v>105</v>
      </c>
      <c r="J4847" s="179">
        <v>0</v>
      </c>
      <c r="K4847" s="180">
        <v>0</v>
      </c>
      <c r="L4847" s="180">
        <v>0</v>
      </c>
      <c r="M4847" s="180">
        <v>0</v>
      </c>
      <c r="N4847" s="469">
        <v>0</v>
      </c>
      <c r="O4847" s="194"/>
      <c r="P4847" s="195"/>
      <c r="Q4847" s="195"/>
      <c r="R4847" s="195"/>
      <c r="S4847" s="196"/>
    </row>
    <row r="4848" spans="1:19" ht="25.5" outlineLevel="2" x14ac:dyDescent="0.2">
      <c r="A4848" s="12" t="s">
        <v>9</v>
      </c>
      <c r="B4848" s="2" t="s">
        <v>91</v>
      </c>
      <c r="C4848" s="446">
        <v>509505</v>
      </c>
      <c r="D4848" s="446">
        <v>950501</v>
      </c>
      <c r="E4848" s="5" t="s">
        <v>631</v>
      </c>
      <c r="F4848" s="5">
        <v>1</v>
      </c>
      <c r="G4848" s="506" t="s">
        <v>12</v>
      </c>
      <c r="H4848" s="456">
        <v>9</v>
      </c>
      <c r="I4848" s="13" t="s">
        <v>106</v>
      </c>
      <c r="J4848" s="179">
        <v>0</v>
      </c>
      <c r="K4848" s="180">
        <v>0</v>
      </c>
      <c r="L4848" s="180">
        <v>0</v>
      </c>
      <c r="M4848" s="180">
        <v>0</v>
      </c>
      <c r="N4848" s="469">
        <v>0</v>
      </c>
      <c r="O4848" s="194"/>
      <c r="P4848" s="195"/>
      <c r="Q4848" s="195"/>
      <c r="R4848" s="195"/>
      <c r="S4848" s="196"/>
    </row>
    <row r="4849" spans="1:19" ht="25.5" outlineLevel="2" x14ac:dyDescent="0.2">
      <c r="A4849" s="12" t="s">
        <v>9</v>
      </c>
      <c r="B4849" s="2" t="s">
        <v>91</v>
      </c>
      <c r="C4849" s="446">
        <v>509505</v>
      </c>
      <c r="D4849" s="446">
        <v>950501</v>
      </c>
      <c r="E4849" s="5" t="s">
        <v>631</v>
      </c>
      <c r="F4849" s="5">
        <v>1</v>
      </c>
      <c r="G4849" s="506" t="s">
        <v>12</v>
      </c>
      <c r="H4849" s="456">
        <v>10</v>
      </c>
      <c r="I4849" s="13" t="s">
        <v>107</v>
      </c>
      <c r="J4849" s="179">
        <v>0</v>
      </c>
      <c r="K4849" s="180">
        <v>0</v>
      </c>
      <c r="L4849" s="180">
        <v>0</v>
      </c>
      <c r="M4849" s="180">
        <v>0</v>
      </c>
      <c r="N4849" s="469">
        <v>0</v>
      </c>
      <c r="O4849" s="194"/>
      <c r="P4849" s="195"/>
      <c r="Q4849" s="195"/>
      <c r="R4849" s="195"/>
      <c r="S4849" s="196"/>
    </row>
    <row r="4850" spans="1:19" ht="25.5" outlineLevel="2" x14ac:dyDescent="0.2">
      <c r="A4850" s="12" t="s">
        <v>9</v>
      </c>
      <c r="B4850" s="2" t="s">
        <v>91</v>
      </c>
      <c r="C4850" s="446">
        <v>509505</v>
      </c>
      <c r="D4850" s="446">
        <v>950501</v>
      </c>
      <c r="E4850" s="5" t="s">
        <v>631</v>
      </c>
      <c r="F4850" s="5">
        <v>1</v>
      </c>
      <c r="G4850" s="506" t="s">
        <v>12</v>
      </c>
      <c r="H4850" s="456">
        <v>11</v>
      </c>
      <c r="I4850" s="13" t="s">
        <v>108</v>
      </c>
      <c r="J4850" s="179">
        <v>0</v>
      </c>
      <c r="K4850" s="180">
        <v>0</v>
      </c>
      <c r="L4850" s="180">
        <v>0</v>
      </c>
      <c r="M4850" s="180">
        <v>0</v>
      </c>
      <c r="N4850" s="469">
        <v>0</v>
      </c>
      <c r="O4850" s="194"/>
      <c r="P4850" s="195"/>
      <c r="Q4850" s="195"/>
      <c r="R4850" s="195"/>
      <c r="S4850" s="196"/>
    </row>
    <row r="4851" spans="1:19" ht="25.5" outlineLevel="2" x14ac:dyDescent="0.2">
      <c r="A4851" s="12" t="s">
        <v>9</v>
      </c>
      <c r="B4851" s="2" t="s">
        <v>91</v>
      </c>
      <c r="C4851" s="446">
        <v>509505</v>
      </c>
      <c r="D4851" s="446">
        <v>950501</v>
      </c>
      <c r="E4851" s="5" t="s">
        <v>631</v>
      </c>
      <c r="F4851" s="5">
        <v>1</v>
      </c>
      <c r="G4851" s="506" t="s">
        <v>12</v>
      </c>
      <c r="H4851" s="456" t="s">
        <v>304</v>
      </c>
      <c r="I4851" s="13" t="s">
        <v>109</v>
      </c>
      <c r="J4851" s="179">
        <v>0</v>
      </c>
      <c r="K4851" s="180">
        <v>0</v>
      </c>
      <c r="L4851" s="180">
        <v>0</v>
      </c>
      <c r="M4851" s="180">
        <v>0</v>
      </c>
      <c r="N4851" s="469">
        <v>0</v>
      </c>
      <c r="O4851" s="194"/>
      <c r="P4851" s="195"/>
      <c r="Q4851" s="195"/>
      <c r="R4851" s="195"/>
      <c r="S4851" s="196"/>
    </row>
    <row r="4852" spans="1:19" ht="25.5" outlineLevel="2" x14ac:dyDescent="0.2">
      <c r="A4852" s="12" t="s">
        <v>9</v>
      </c>
      <c r="B4852" s="2" t="s">
        <v>91</v>
      </c>
      <c r="C4852" s="446">
        <v>509505</v>
      </c>
      <c r="D4852" s="446">
        <v>950501</v>
      </c>
      <c r="E4852" s="5" t="s">
        <v>631</v>
      </c>
      <c r="F4852" s="5">
        <v>1</v>
      </c>
      <c r="G4852" s="506" t="s">
        <v>12</v>
      </c>
      <c r="H4852" s="456">
        <v>15</v>
      </c>
      <c r="I4852" s="13" t="s">
        <v>110</v>
      </c>
      <c r="J4852" s="179">
        <v>0</v>
      </c>
      <c r="K4852" s="180">
        <v>0</v>
      </c>
      <c r="L4852" s="180">
        <v>0</v>
      </c>
      <c r="M4852" s="180">
        <v>0</v>
      </c>
      <c r="N4852" s="469">
        <v>0</v>
      </c>
      <c r="O4852" s="194"/>
      <c r="P4852" s="195"/>
      <c r="Q4852" s="195"/>
      <c r="R4852" s="195"/>
      <c r="S4852" s="196"/>
    </row>
    <row r="4853" spans="1:19" ht="25.5" outlineLevel="2" x14ac:dyDescent="0.2">
      <c r="A4853" s="12" t="s">
        <v>9</v>
      </c>
      <c r="B4853" s="2" t="s">
        <v>91</v>
      </c>
      <c r="C4853" s="446">
        <v>509505</v>
      </c>
      <c r="D4853" s="446">
        <v>950501</v>
      </c>
      <c r="E4853" s="5" t="s">
        <v>631</v>
      </c>
      <c r="F4853" s="5">
        <v>1</v>
      </c>
      <c r="G4853" s="506" t="s">
        <v>12</v>
      </c>
      <c r="H4853" s="456">
        <v>19</v>
      </c>
      <c r="I4853" s="13" t="s">
        <v>111</v>
      </c>
      <c r="J4853" s="179">
        <v>0</v>
      </c>
      <c r="K4853" s="180">
        <v>0</v>
      </c>
      <c r="L4853" s="180">
        <v>0</v>
      </c>
      <c r="M4853" s="180">
        <v>0</v>
      </c>
      <c r="N4853" s="469">
        <v>0</v>
      </c>
      <c r="O4853" s="194"/>
      <c r="P4853" s="195"/>
      <c r="Q4853" s="195"/>
      <c r="R4853" s="195"/>
      <c r="S4853" s="196"/>
    </row>
    <row r="4854" spans="1:19" ht="25.5" outlineLevel="2" x14ac:dyDescent="0.2">
      <c r="A4854" s="12" t="s">
        <v>9</v>
      </c>
      <c r="B4854" s="2" t="s">
        <v>91</v>
      </c>
      <c r="C4854" s="446">
        <v>509505</v>
      </c>
      <c r="D4854" s="446">
        <v>950501</v>
      </c>
      <c r="E4854" s="5" t="s">
        <v>631</v>
      </c>
      <c r="F4854" s="5">
        <v>1</v>
      </c>
      <c r="G4854" s="506" t="s">
        <v>12</v>
      </c>
      <c r="H4854" s="456" t="s">
        <v>316</v>
      </c>
      <c r="I4854" s="13" t="s">
        <v>112</v>
      </c>
      <c r="J4854" s="179">
        <v>0</v>
      </c>
      <c r="K4854" s="180">
        <v>0</v>
      </c>
      <c r="L4854" s="180">
        <v>0</v>
      </c>
      <c r="M4854" s="180">
        <v>0</v>
      </c>
      <c r="N4854" s="469">
        <v>0</v>
      </c>
      <c r="O4854" s="194"/>
      <c r="P4854" s="195"/>
      <c r="Q4854" s="195"/>
      <c r="R4854" s="195"/>
      <c r="S4854" s="196"/>
    </row>
    <row r="4855" spans="1:19" ht="25.5" outlineLevel="2" x14ac:dyDescent="0.2">
      <c r="A4855" s="12" t="s">
        <v>9</v>
      </c>
      <c r="B4855" s="2" t="s">
        <v>91</v>
      </c>
      <c r="C4855" s="446">
        <v>509505</v>
      </c>
      <c r="D4855" s="446">
        <v>950501</v>
      </c>
      <c r="E4855" s="5" t="s">
        <v>631</v>
      </c>
      <c r="F4855" s="5">
        <v>1</v>
      </c>
      <c r="G4855" s="506" t="s">
        <v>12</v>
      </c>
      <c r="H4855" s="456" t="s">
        <v>296</v>
      </c>
      <c r="I4855" s="13" t="s">
        <v>113</v>
      </c>
      <c r="J4855" s="179">
        <v>0</v>
      </c>
      <c r="K4855" s="180">
        <v>0</v>
      </c>
      <c r="L4855" s="180">
        <v>0</v>
      </c>
      <c r="M4855" s="180">
        <v>0</v>
      </c>
      <c r="N4855" s="469">
        <v>0</v>
      </c>
      <c r="O4855" s="194"/>
      <c r="P4855" s="195"/>
      <c r="Q4855" s="195"/>
      <c r="R4855" s="195"/>
      <c r="S4855" s="196"/>
    </row>
    <row r="4856" spans="1:19" ht="25.5" outlineLevel="2" x14ac:dyDescent="0.2">
      <c r="A4856" s="12" t="s">
        <v>9</v>
      </c>
      <c r="B4856" s="2" t="s">
        <v>91</v>
      </c>
      <c r="C4856" s="446">
        <v>509505</v>
      </c>
      <c r="D4856" s="446">
        <v>950501</v>
      </c>
      <c r="E4856" s="5" t="s">
        <v>631</v>
      </c>
      <c r="F4856" s="5">
        <v>1</v>
      </c>
      <c r="G4856" s="506" t="s">
        <v>12</v>
      </c>
      <c r="H4856" s="456">
        <v>23</v>
      </c>
      <c r="I4856" s="13" t="s">
        <v>114</v>
      </c>
      <c r="J4856" s="179">
        <v>0</v>
      </c>
      <c r="K4856" s="180">
        <v>0</v>
      </c>
      <c r="L4856" s="180">
        <v>0</v>
      </c>
      <c r="M4856" s="180">
        <v>0</v>
      </c>
      <c r="N4856" s="469">
        <v>0</v>
      </c>
      <c r="O4856" s="194"/>
      <c r="P4856" s="195"/>
      <c r="Q4856" s="195"/>
      <c r="R4856" s="195"/>
      <c r="S4856" s="196"/>
    </row>
    <row r="4857" spans="1:19" ht="25.5" outlineLevel="2" x14ac:dyDescent="0.2">
      <c r="A4857" s="12" t="s">
        <v>9</v>
      </c>
      <c r="B4857" s="2" t="s">
        <v>91</v>
      </c>
      <c r="C4857" s="446">
        <v>509505</v>
      </c>
      <c r="D4857" s="446">
        <v>950501</v>
      </c>
      <c r="E4857" s="5" t="s">
        <v>631</v>
      </c>
      <c r="F4857" s="5">
        <v>1</v>
      </c>
      <c r="G4857" s="506" t="s">
        <v>12</v>
      </c>
      <c r="H4857" s="456">
        <v>24</v>
      </c>
      <c r="I4857" s="13" t="s">
        <v>115</v>
      </c>
      <c r="J4857" s="179">
        <v>0</v>
      </c>
      <c r="K4857" s="180">
        <v>0</v>
      </c>
      <c r="L4857" s="180">
        <v>0</v>
      </c>
      <c r="M4857" s="180">
        <v>0</v>
      </c>
      <c r="N4857" s="469">
        <v>0</v>
      </c>
      <c r="O4857" s="194"/>
      <c r="P4857" s="195"/>
      <c r="Q4857" s="195"/>
      <c r="R4857" s="195"/>
      <c r="S4857" s="196"/>
    </row>
    <row r="4858" spans="1:19" ht="25.5" outlineLevel="2" x14ac:dyDescent="0.2">
      <c r="A4858" s="12" t="s">
        <v>9</v>
      </c>
      <c r="B4858" s="2" t="s">
        <v>91</v>
      </c>
      <c r="C4858" s="446">
        <v>509505</v>
      </c>
      <c r="D4858" s="446">
        <v>950501</v>
      </c>
      <c r="E4858" s="5" t="s">
        <v>631</v>
      </c>
      <c r="F4858" s="5">
        <v>1</v>
      </c>
      <c r="G4858" s="506" t="s">
        <v>12</v>
      </c>
      <c r="H4858" s="456">
        <v>25</v>
      </c>
      <c r="I4858" s="13" t="s">
        <v>116</v>
      </c>
      <c r="J4858" s="179">
        <v>0</v>
      </c>
      <c r="K4858" s="180">
        <v>0</v>
      </c>
      <c r="L4858" s="180">
        <v>0</v>
      </c>
      <c r="M4858" s="180">
        <v>0</v>
      </c>
      <c r="N4858" s="469">
        <v>0</v>
      </c>
      <c r="O4858" s="194"/>
      <c r="P4858" s="195"/>
      <c r="Q4858" s="195"/>
      <c r="R4858" s="195"/>
      <c r="S4858" s="196"/>
    </row>
    <row r="4859" spans="1:19" ht="25.5" outlineLevel="2" x14ac:dyDescent="0.2">
      <c r="A4859" s="12" t="s">
        <v>9</v>
      </c>
      <c r="B4859" s="2" t="s">
        <v>91</v>
      </c>
      <c r="C4859" s="446">
        <v>509505</v>
      </c>
      <c r="D4859" s="446">
        <v>950501</v>
      </c>
      <c r="E4859" s="5" t="s">
        <v>631</v>
      </c>
      <c r="F4859" s="5">
        <v>1</v>
      </c>
      <c r="G4859" s="506" t="s">
        <v>12</v>
      </c>
      <c r="H4859" s="456">
        <v>30</v>
      </c>
      <c r="I4859" s="13" t="s">
        <v>117</v>
      </c>
      <c r="J4859" s="179">
        <v>0</v>
      </c>
      <c r="K4859" s="180">
        <v>0</v>
      </c>
      <c r="L4859" s="180">
        <v>0</v>
      </c>
      <c r="M4859" s="180">
        <v>0</v>
      </c>
      <c r="N4859" s="469">
        <v>0</v>
      </c>
      <c r="O4859" s="194"/>
      <c r="P4859" s="195"/>
      <c r="Q4859" s="195"/>
      <c r="R4859" s="195"/>
      <c r="S4859" s="196"/>
    </row>
    <row r="4860" spans="1:19" ht="25.5" outlineLevel="2" x14ac:dyDescent="0.2">
      <c r="A4860" s="12" t="s">
        <v>9</v>
      </c>
      <c r="B4860" s="2" t="s">
        <v>91</v>
      </c>
      <c r="C4860" s="446">
        <v>509505</v>
      </c>
      <c r="D4860" s="446">
        <v>950501</v>
      </c>
      <c r="E4860" s="5" t="s">
        <v>631</v>
      </c>
      <c r="F4860" s="5">
        <v>1</v>
      </c>
      <c r="G4860" s="506" t="s">
        <v>12</v>
      </c>
      <c r="H4860" s="456">
        <v>31</v>
      </c>
      <c r="I4860" s="13" t="s">
        <v>118</v>
      </c>
      <c r="J4860" s="179">
        <v>0</v>
      </c>
      <c r="K4860" s="180">
        <v>0</v>
      </c>
      <c r="L4860" s="180">
        <v>0</v>
      </c>
      <c r="M4860" s="180">
        <v>0</v>
      </c>
      <c r="N4860" s="469">
        <v>0</v>
      </c>
      <c r="O4860" s="194"/>
      <c r="P4860" s="195"/>
      <c r="Q4860" s="195"/>
      <c r="R4860" s="195"/>
      <c r="S4860" s="196"/>
    </row>
    <row r="4861" spans="1:19" ht="25.5" outlineLevel="2" x14ac:dyDescent="0.2">
      <c r="A4861" s="12" t="s">
        <v>9</v>
      </c>
      <c r="B4861" s="2" t="s">
        <v>91</v>
      </c>
      <c r="C4861" s="446">
        <v>509505</v>
      </c>
      <c r="D4861" s="446">
        <v>950501</v>
      </c>
      <c r="E4861" s="5" t="s">
        <v>631</v>
      </c>
      <c r="F4861" s="5">
        <v>1</v>
      </c>
      <c r="G4861" s="506" t="s">
        <v>12</v>
      </c>
      <c r="H4861" s="456">
        <v>32</v>
      </c>
      <c r="I4861" s="13" t="s">
        <v>119</v>
      </c>
      <c r="J4861" s="179">
        <v>32</v>
      </c>
      <c r="K4861" s="180">
        <v>8</v>
      </c>
      <c r="L4861" s="180">
        <v>8</v>
      </c>
      <c r="M4861" s="180">
        <v>8</v>
      </c>
      <c r="N4861" s="469">
        <v>8</v>
      </c>
      <c r="O4861" s="194"/>
      <c r="P4861" s="195"/>
      <c r="Q4861" s="195"/>
      <c r="R4861" s="195"/>
      <c r="S4861" s="196"/>
    </row>
    <row r="4862" spans="1:19" ht="38.25" outlineLevel="2" x14ac:dyDescent="0.2">
      <c r="A4862" s="12" t="s">
        <v>9</v>
      </c>
      <c r="B4862" s="2" t="s">
        <v>91</v>
      </c>
      <c r="C4862" s="446">
        <v>509505</v>
      </c>
      <c r="D4862" s="446">
        <v>950501</v>
      </c>
      <c r="E4862" s="5" t="s">
        <v>631</v>
      </c>
      <c r="F4862" s="5">
        <v>1</v>
      </c>
      <c r="G4862" s="506" t="s">
        <v>12</v>
      </c>
      <c r="H4862" s="456">
        <v>35</v>
      </c>
      <c r="I4862" s="13" t="s">
        <v>120</v>
      </c>
      <c r="J4862" s="179">
        <v>0</v>
      </c>
      <c r="K4862" s="180">
        <v>0</v>
      </c>
      <c r="L4862" s="180">
        <v>0</v>
      </c>
      <c r="M4862" s="180">
        <v>0</v>
      </c>
      <c r="N4862" s="469">
        <v>0</v>
      </c>
      <c r="O4862" s="194"/>
      <c r="P4862" s="195"/>
      <c r="Q4862" s="195"/>
      <c r="R4862" s="195"/>
      <c r="S4862" s="196"/>
    </row>
    <row r="4863" spans="1:19" ht="38.25" outlineLevel="2" x14ac:dyDescent="0.2">
      <c r="A4863" s="12" t="s">
        <v>9</v>
      </c>
      <c r="B4863" s="2" t="s">
        <v>91</v>
      </c>
      <c r="C4863" s="446">
        <v>509505</v>
      </c>
      <c r="D4863" s="446">
        <v>950501</v>
      </c>
      <c r="E4863" s="5" t="s">
        <v>631</v>
      </c>
      <c r="F4863" s="5">
        <v>1</v>
      </c>
      <c r="G4863" s="506" t="s">
        <v>12</v>
      </c>
      <c r="H4863" s="456">
        <v>40</v>
      </c>
      <c r="I4863" s="13" t="s">
        <v>121</v>
      </c>
      <c r="J4863" s="179">
        <v>0</v>
      </c>
      <c r="K4863" s="180">
        <v>0</v>
      </c>
      <c r="L4863" s="180">
        <v>0</v>
      </c>
      <c r="M4863" s="180">
        <v>0</v>
      </c>
      <c r="N4863" s="469">
        <v>0</v>
      </c>
      <c r="O4863" s="194"/>
      <c r="P4863" s="195"/>
      <c r="Q4863" s="195"/>
      <c r="R4863" s="195"/>
      <c r="S4863" s="196"/>
    </row>
    <row r="4864" spans="1:19" ht="38.25" outlineLevel="2" x14ac:dyDescent="0.2">
      <c r="A4864" s="12" t="s">
        <v>9</v>
      </c>
      <c r="B4864" s="2" t="s">
        <v>91</v>
      </c>
      <c r="C4864" s="446">
        <v>509505</v>
      </c>
      <c r="D4864" s="446">
        <v>950501</v>
      </c>
      <c r="E4864" s="5" t="s">
        <v>631</v>
      </c>
      <c r="F4864" s="5">
        <v>1</v>
      </c>
      <c r="G4864" s="506" t="s">
        <v>12</v>
      </c>
      <c r="H4864" s="456">
        <v>68</v>
      </c>
      <c r="I4864" s="13" t="s">
        <v>122</v>
      </c>
      <c r="J4864" s="179">
        <v>0</v>
      </c>
      <c r="K4864" s="180">
        <v>0</v>
      </c>
      <c r="L4864" s="180">
        <v>0</v>
      </c>
      <c r="M4864" s="180">
        <v>0</v>
      </c>
      <c r="N4864" s="469">
        <v>0</v>
      </c>
      <c r="O4864" s="194"/>
      <c r="P4864" s="195"/>
      <c r="Q4864" s="195"/>
      <c r="R4864" s="195"/>
      <c r="S4864" s="196"/>
    </row>
    <row r="4865" spans="1:19" ht="38.25" outlineLevel="2" x14ac:dyDescent="0.2">
      <c r="A4865" s="12" t="s">
        <v>9</v>
      </c>
      <c r="B4865" s="2" t="s">
        <v>91</v>
      </c>
      <c r="C4865" s="446">
        <v>509505</v>
      </c>
      <c r="D4865" s="446">
        <v>950501</v>
      </c>
      <c r="E4865" s="5" t="s">
        <v>631</v>
      </c>
      <c r="F4865" s="5">
        <v>1</v>
      </c>
      <c r="G4865" s="506" t="s">
        <v>12</v>
      </c>
      <c r="H4865" s="456">
        <v>91</v>
      </c>
      <c r="I4865" s="13" t="s">
        <v>123</v>
      </c>
      <c r="J4865" s="179">
        <v>50</v>
      </c>
      <c r="K4865" s="180">
        <v>13</v>
      </c>
      <c r="L4865" s="180">
        <v>13</v>
      </c>
      <c r="M4865" s="180">
        <v>13</v>
      </c>
      <c r="N4865" s="469">
        <v>11</v>
      </c>
      <c r="O4865" s="194"/>
      <c r="P4865" s="195"/>
      <c r="Q4865" s="195"/>
      <c r="R4865" s="195"/>
      <c r="S4865" s="196"/>
    </row>
    <row r="4866" spans="1:19" outlineLevel="1" collapsed="1" x14ac:dyDescent="0.2">
      <c r="A4866" s="133"/>
      <c r="B4866" s="134" t="s">
        <v>91</v>
      </c>
      <c r="C4866" s="165">
        <v>509505</v>
      </c>
      <c r="D4866" s="165">
        <v>950501</v>
      </c>
      <c r="E4866" s="136"/>
      <c r="F4866" s="136">
        <v>1</v>
      </c>
      <c r="G4866" s="507" t="s">
        <v>12</v>
      </c>
      <c r="H4866" s="457"/>
      <c r="I4866" s="137"/>
      <c r="J4866" s="181">
        <v>82</v>
      </c>
      <c r="K4866" s="182">
        <v>21</v>
      </c>
      <c r="L4866" s="182">
        <v>21</v>
      </c>
      <c r="M4866" s="182">
        <v>21</v>
      </c>
      <c r="N4866" s="470">
        <v>19</v>
      </c>
      <c r="O4866" s="197">
        <v>3080.0662318809523</v>
      </c>
      <c r="P4866" s="198">
        <v>750.64718834199141</v>
      </c>
      <c r="Q4866" s="198">
        <v>776.47078251298717</v>
      </c>
      <c r="R4866" s="198">
        <v>776.47078251298717</v>
      </c>
      <c r="S4866" s="199">
        <v>776.47747851298664</v>
      </c>
    </row>
    <row r="4867" spans="1:19" outlineLevel="2" x14ac:dyDescent="0.2">
      <c r="A4867" s="12" t="s">
        <v>9</v>
      </c>
      <c r="B4867" s="2" t="s">
        <v>91</v>
      </c>
      <c r="C4867" s="446">
        <v>509509</v>
      </c>
      <c r="D4867" s="446">
        <v>950901</v>
      </c>
      <c r="E4867" s="5" t="s">
        <v>430</v>
      </c>
      <c r="F4867" s="5">
        <v>1</v>
      </c>
      <c r="G4867" s="506" t="s">
        <v>12</v>
      </c>
      <c r="H4867" s="456" t="s">
        <v>701</v>
      </c>
      <c r="I4867" s="13" t="s">
        <v>98</v>
      </c>
      <c r="J4867" s="179">
        <v>0</v>
      </c>
      <c r="K4867" s="180">
        <v>0</v>
      </c>
      <c r="L4867" s="180">
        <v>0</v>
      </c>
      <c r="M4867" s="180">
        <v>0</v>
      </c>
      <c r="N4867" s="469">
        <v>0</v>
      </c>
      <c r="O4867" s="194"/>
      <c r="P4867" s="195"/>
      <c r="Q4867" s="195"/>
      <c r="R4867" s="195"/>
      <c r="S4867" s="196"/>
    </row>
    <row r="4868" spans="1:19" ht="25.5" outlineLevel="2" x14ac:dyDescent="0.2">
      <c r="A4868" s="12" t="s">
        <v>9</v>
      </c>
      <c r="B4868" s="2" t="s">
        <v>91</v>
      </c>
      <c r="C4868" s="446">
        <v>509509</v>
      </c>
      <c r="D4868" s="446">
        <v>950901</v>
      </c>
      <c r="E4868" s="5" t="s">
        <v>430</v>
      </c>
      <c r="F4868" s="5">
        <v>1</v>
      </c>
      <c r="G4868" s="506" t="s">
        <v>12</v>
      </c>
      <c r="H4868" s="456">
        <v>2</v>
      </c>
      <c r="I4868" s="13" t="s">
        <v>99</v>
      </c>
      <c r="J4868" s="179">
        <v>0</v>
      </c>
      <c r="K4868" s="180">
        <v>0</v>
      </c>
      <c r="L4868" s="180">
        <v>0</v>
      </c>
      <c r="M4868" s="180">
        <v>0</v>
      </c>
      <c r="N4868" s="469">
        <v>0</v>
      </c>
      <c r="O4868" s="194"/>
      <c r="P4868" s="195"/>
      <c r="Q4868" s="195"/>
      <c r="R4868" s="195"/>
      <c r="S4868" s="196"/>
    </row>
    <row r="4869" spans="1:19" ht="25.5" outlineLevel="2" x14ac:dyDescent="0.2">
      <c r="A4869" s="12" t="s">
        <v>9</v>
      </c>
      <c r="B4869" s="2" t="s">
        <v>91</v>
      </c>
      <c r="C4869" s="446">
        <v>509509</v>
      </c>
      <c r="D4869" s="446">
        <v>950901</v>
      </c>
      <c r="E4869" s="5" t="s">
        <v>430</v>
      </c>
      <c r="F4869" s="5">
        <v>1</v>
      </c>
      <c r="G4869" s="506" t="s">
        <v>12</v>
      </c>
      <c r="H4869" s="456">
        <v>3</v>
      </c>
      <c r="I4869" s="13" t="s">
        <v>100</v>
      </c>
      <c r="J4869" s="179">
        <v>0</v>
      </c>
      <c r="K4869" s="180">
        <v>0</v>
      </c>
      <c r="L4869" s="180">
        <v>0</v>
      </c>
      <c r="M4869" s="180">
        <v>0</v>
      </c>
      <c r="N4869" s="469">
        <v>0</v>
      </c>
      <c r="O4869" s="194"/>
      <c r="P4869" s="195"/>
      <c r="Q4869" s="195"/>
      <c r="R4869" s="195"/>
      <c r="S4869" s="196"/>
    </row>
    <row r="4870" spans="1:19" ht="25.5" outlineLevel="2" x14ac:dyDescent="0.2">
      <c r="A4870" s="12" t="s">
        <v>9</v>
      </c>
      <c r="B4870" s="2" t="s">
        <v>91</v>
      </c>
      <c r="C4870" s="446">
        <v>509509</v>
      </c>
      <c r="D4870" s="446">
        <v>950901</v>
      </c>
      <c r="E4870" s="5" t="s">
        <v>430</v>
      </c>
      <c r="F4870" s="5">
        <v>1</v>
      </c>
      <c r="G4870" s="506" t="s">
        <v>12</v>
      </c>
      <c r="H4870" s="456">
        <v>4</v>
      </c>
      <c r="I4870" s="13" t="s">
        <v>101</v>
      </c>
      <c r="J4870" s="179">
        <v>0</v>
      </c>
      <c r="K4870" s="180">
        <v>0</v>
      </c>
      <c r="L4870" s="180">
        <v>0</v>
      </c>
      <c r="M4870" s="180">
        <v>0</v>
      </c>
      <c r="N4870" s="469">
        <v>0</v>
      </c>
      <c r="O4870" s="194"/>
      <c r="P4870" s="195"/>
      <c r="Q4870" s="195"/>
      <c r="R4870" s="195"/>
      <c r="S4870" s="196"/>
    </row>
    <row r="4871" spans="1:19" ht="25.5" outlineLevel="2" x14ac:dyDescent="0.2">
      <c r="A4871" s="12" t="s">
        <v>9</v>
      </c>
      <c r="B4871" s="2" t="s">
        <v>91</v>
      </c>
      <c r="C4871" s="446">
        <v>509509</v>
      </c>
      <c r="D4871" s="446">
        <v>950901</v>
      </c>
      <c r="E4871" s="5" t="s">
        <v>430</v>
      </c>
      <c r="F4871" s="5">
        <v>1</v>
      </c>
      <c r="G4871" s="506" t="s">
        <v>12</v>
      </c>
      <c r="H4871" s="456" t="s">
        <v>302</v>
      </c>
      <c r="I4871" s="13" t="s">
        <v>102</v>
      </c>
      <c r="J4871" s="179">
        <v>0</v>
      </c>
      <c r="K4871" s="180">
        <v>0</v>
      </c>
      <c r="L4871" s="180">
        <v>0</v>
      </c>
      <c r="M4871" s="180">
        <v>0</v>
      </c>
      <c r="N4871" s="469">
        <v>0</v>
      </c>
      <c r="O4871" s="194"/>
      <c r="P4871" s="195"/>
      <c r="Q4871" s="195"/>
      <c r="R4871" s="195"/>
      <c r="S4871" s="196"/>
    </row>
    <row r="4872" spans="1:19" outlineLevel="2" x14ac:dyDescent="0.2">
      <c r="A4872" s="12" t="s">
        <v>9</v>
      </c>
      <c r="B4872" s="2" t="s">
        <v>91</v>
      </c>
      <c r="C4872" s="446">
        <v>509509</v>
      </c>
      <c r="D4872" s="446">
        <v>950901</v>
      </c>
      <c r="E4872" s="5" t="s">
        <v>430</v>
      </c>
      <c r="F4872" s="5">
        <v>1</v>
      </c>
      <c r="G4872" s="506" t="s">
        <v>12</v>
      </c>
      <c r="H4872" s="456">
        <v>6</v>
      </c>
      <c r="I4872" s="13" t="s">
        <v>103</v>
      </c>
      <c r="J4872" s="179">
        <v>0</v>
      </c>
      <c r="K4872" s="180">
        <v>0</v>
      </c>
      <c r="L4872" s="180">
        <v>0</v>
      </c>
      <c r="M4872" s="180">
        <v>0</v>
      </c>
      <c r="N4872" s="469">
        <v>0</v>
      </c>
      <c r="O4872" s="194"/>
      <c r="P4872" s="195"/>
      <c r="Q4872" s="195"/>
      <c r="R4872" s="195"/>
      <c r="S4872" s="196"/>
    </row>
    <row r="4873" spans="1:19" outlineLevel="2" x14ac:dyDescent="0.2">
      <c r="A4873" s="12" t="s">
        <v>9</v>
      </c>
      <c r="B4873" s="2" t="s">
        <v>91</v>
      </c>
      <c r="C4873" s="446">
        <v>509509</v>
      </c>
      <c r="D4873" s="446">
        <v>950901</v>
      </c>
      <c r="E4873" s="5" t="s">
        <v>430</v>
      </c>
      <c r="F4873" s="5">
        <v>1</v>
      </c>
      <c r="G4873" s="506" t="s">
        <v>12</v>
      </c>
      <c r="H4873" s="456">
        <v>7</v>
      </c>
      <c r="I4873" s="13" t="s">
        <v>104</v>
      </c>
      <c r="J4873" s="179">
        <v>0</v>
      </c>
      <c r="K4873" s="180">
        <v>0</v>
      </c>
      <c r="L4873" s="180">
        <v>0</v>
      </c>
      <c r="M4873" s="180">
        <v>0</v>
      </c>
      <c r="N4873" s="469">
        <v>0</v>
      </c>
      <c r="O4873" s="194"/>
      <c r="P4873" s="195"/>
      <c r="Q4873" s="195"/>
      <c r="R4873" s="195"/>
      <c r="S4873" s="196"/>
    </row>
    <row r="4874" spans="1:19" ht="51" outlineLevel="2" x14ac:dyDescent="0.2">
      <c r="A4874" s="12" t="s">
        <v>9</v>
      </c>
      <c r="B4874" s="2" t="s">
        <v>91</v>
      </c>
      <c r="C4874" s="446">
        <v>509509</v>
      </c>
      <c r="D4874" s="446">
        <v>950901</v>
      </c>
      <c r="E4874" s="5" t="s">
        <v>430</v>
      </c>
      <c r="F4874" s="5">
        <v>1</v>
      </c>
      <c r="G4874" s="506" t="s">
        <v>12</v>
      </c>
      <c r="H4874" s="456">
        <v>8</v>
      </c>
      <c r="I4874" s="13" t="s">
        <v>105</v>
      </c>
      <c r="J4874" s="179">
        <v>0</v>
      </c>
      <c r="K4874" s="180">
        <v>0</v>
      </c>
      <c r="L4874" s="180">
        <v>0</v>
      </c>
      <c r="M4874" s="180">
        <v>0</v>
      </c>
      <c r="N4874" s="469">
        <v>0</v>
      </c>
      <c r="O4874" s="194"/>
      <c r="P4874" s="195"/>
      <c r="Q4874" s="195"/>
      <c r="R4874" s="195"/>
      <c r="S4874" s="196"/>
    </row>
    <row r="4875" spans="1:19" outlineLevel="2" x14ac:dyDescent="0.2">
      <c r="A4875" s="12" t="s">
        <v>9</v>
      </c>
      <c r="B4875" s="2" t="s">
        <v>91</v>
      </c>
      <c r="C4875" s="446">
        <v>509509</v>
      </c>
      <c r="D4875" s="446">
        <v>950901</v>
      </c>
      <c r="E4875" s="5" t="s">
        <v>430</v>
      </c>
      <c r="F4875" s="5">
        <v>1</v>
      </c>
      <c r="G4875" s="506" t="s">
        <v>12</v>
      </c>
      <c r="H4875" s="456">
        <v>9</v>
      </c>
      <c r="I4875" s="13" t="s">
        <v>106</v>
      </c>
      <c r="J4875" s="179">
        <v>0</v>
      </c>
      <c r="K4875" s="180">
        <v>0</v>
      </c>
      <c r="L4875" s="180">
        <v>0</v>
      </c>
      <c r="M4875" s="180">
        <v>0</v>
      </c>
      <c r="N4875" s="469">
        <v>0</v>
      </c>
      <c r="O4875" s="194"/>
      <c r="P4875" s="195"/>
      <c r="Q4875" s="195"/>
      <c r="R4875" s="195"/>
      <c r="S4875" s="196"/>
    </row>
    <row r="4876" spans="1:19" outlineLevel="2" x14ac:dyDescent="0.2">
      <c r="A4876" s="12" t="s">
        <v>9</v>
      </c>
      <c r="B4876" s="2" t="s">
        <v>91</v>
      </c>
      <c r="C4876" s="446">
        <v>509509</v>
      </c>
      <c r="D4876" s="446">
        <v>950901</v>
      </c>
      <c r="E4876" s="5" t="s">
        <v>430</v>
      </c>
      <c r="F4876" s="5">
        <v>1</v>
      </c>
      <c r="G4876" s="506" t="s">
        <v>12</v>
      </c>
      <c r="H4876" s="456">
        <v>10</v>
      </c>
      <c r="I4876" s="13" t="s">
        <v>107</v>
      </c>
      <c r="J4876" s="179">
        <v>0</v>
      </c>
      <c r="K4876" s="180">
        <v>0</v>
      </c>
      <c r="L4876" s="180">
        <v>0</v>
      </c>
      <c r="M4876" s="180">
        <v>0</v>
      </c>
      <c r="N4876" s="469">
        <v>0</v>
      </c>
      <c r="O4876" s="194"/>
      <c r="P4876" s="195"/>
      <c r="Q4876" s="195"/>
      <c r="R4876" s="195"/>
      <c r="S4876" s="196"/>
    </row>
    <row r="4877" spans="1:19" ht="25.5" outlineLevel="2" x14ac:dyDescent="0.2">
      <c r="A4877" s="12" t="s">
        <v>9</v>
      </c>
      <c r="B4877" s="2" t="s">
        <v>91</v>
      </c>
      <c r="C4877" s="446">
        <v>509509</v>
      </c>
      <c r="D4877" s="446">
        <v>950901</v>
      </c>
      <c r="E4877" s="5" t="s">
        <v>430</v>
      </c>
      <c r="F4877" s="5">
        <v>1</v>
      </c>
      <c r="G4877" s="506" t="s">
        <v>12</v>
      </c>
      <c r="H4877" s="456">
        <v>11</v>
      </c>
      <c r="I4877" s="13" t="s">
        <v>108</v>
      </c>
      <c r="J4877" s="179">
        <v>0</v>
      </c>
      <c r="K4877" s="180">
        <v>0</v>
      </c>
      <c r="L4877" s="180">
        <v>0</v>
      </c>
      <c r="M4877" s="180">
        <v>0</v>
      </c>
      <c r="N4877" s="469">
        <v>0</v>
      </c>
      <c r="O4877" s="194"/>
      <c r="P4877" s="195"/>
      <c r="Q4877" s="195"/>
      <c r="R4877" s="195"/>
      <c r="S4877" s="196"/>
    </row>
    <row r="4878" spans="1:19" outlineLevel="2" x14ac:dyDescent="0.2">
      <c r="A4878" s="12" t="s">
        <v>9</v>
      </c>
      <c r="B4878" s="2" t="s">
        <v>91</v>
      </c>
      <c r="C4878" s="446">
        <v>509509</v>
      </c>
      <c r="D4878" s="446">
        <v>950901</v>
      </c>
      <c r="E4878" s="5" t="s">
        <v>430</v>
      </c>
      <c r="F4878" s="5">
        <v>1</v>
      </c>
      <c r="G4878" s="506" t="s">
        <v>12</v>
      </c>
      <c r="H4878" s="456" t="s">
        <v>304</v>
      </c>
      <c r="I4878" s="13" t="s">
        <v>109</v>
      </c>
      <c r="J4878" s="179">
        <v>0</v>
      </c>
      <c r="K4878" s="180">
        <v>0</v>
      </c>
      <c r="L4878" s="180">
        <v>0</v>
      </c>
      <c r="M4878" s="180">
        <v>0</v>
      </c>
      <c r="N4878" s="469">
        <v>0</v>
      </c>
      <c r="O4878" s="194"/>
      <c r="P4878" s="195"/>
      <c r="Q4878" s="195"/>
      <c r="R4878" s="195"/>
      <c r="S4878" s="196"/>
    </row>
    <row r="4879" spans="1:19" ht="25.5" outlineLevel="2" x14ac:dyDescent="0.2">
      <c r="A4879" s="12" t="s">
        <v>9</v>
      </c>
      <c r="B4879" s="2" t="s">
        <v>91</v>
      </c>
      <c r="C4879" s="446">
        <v>509509</v>
      </c>
      <c r="D4879" s="446">
        <v>950901</v>
      </c>
      <c r="E4879" s="5" t="s">
        <v>430</v>
      </c>
      <c r="F4879" s="5">
        <v>1</v>
      </c>
      <c r="G4879" s="506" t="s">
        <v>12</v>
      </c>
      <c r="H4879" s="456">
        <v>15</v>
      </c>
      <c r="I4879" s="13" t="s">
        <v>110</v>
      </c>
      <c r="J4879" s="179">
        <v>0</v>
      </c>
      <c r="K4879" s="180">
        <v>0</v>
      </c>
      <c r="L4879" s="180">
        <v>0</v>
      </c>
      <c r="M4879" s="180">
        <v>0</v>
      </c>
      <c r="N4879" s="469">
        <v>0</v>
      </c>
      <c r="O4879" s="194"/>
      <c r="P4879" s="195"/>
      <c r="Q4879" s="195"/>
      <c r="R4879" s="195"/>
      <c r="S4879" s="196"/>
    </row>
    <row r="4880" spans="1:19" ht="25.5" outlineLevel="2" x14ac:dyDescent="0.2">
      <c r="A4880" s="12" t="s">
        <v>9</v>
      </c>
      <c r="B4880" s="2" t="s">
        <v>91</v>
      </c>
      <c r="C4880" s="446">
        <v>509509</v>
      </c>
      <c r="D4880" s="446">
        <v>950901</v>
      </c>
      <c r="E4880" s="5" t="s">
        <v>430</v>
      </c>
      <c r="F4880" s="5">
        <v>1</v>
      </c>
      <c r="G4880" s="506" t="s">
        <v>12</v>
      </c>
      <c r="H4880" s="456">
        <v>19</v>
      </c>
      <c r="I4880" s="13" t="s">
        <v>111</v>
      </c>
      <c r="J4880" s="179">
        <v>0</v>
      </c>
      <c r="K4880" s="180">
        <v>0</v>
      </c>
      <c r="L4880" s="180">
        <v>0</v>
      </c>
      <c r="M4880" s="180">
        <v>0</v>
      </c>
      <c r="N4880" s="469">
        <v>0</v>
      </c>
      <c r="O4880" s="194"/>
      <c r="P4880" s="195"/>
      <c r="Q4880" s="195"/>
      <c r="R4880" s="195"/>
      <c r="S4880" s="196"/>
    </row>
    <row r="4881" spans="1:19" ht="25.5" outlineLevel="2" x14ac:dyDescent="0.2">
      <c r="A4881" s="12" t="s">
        <v>9</v>
      </c>
      <c r="B4881" s="2" t="s">
        <v>91</v>
      </c>
      <c r="C4881" s="446">
        <v>509509</v>
      </c>
      <c r="D4881" s="446">
        <v>950901</v>
      </c>
      <c r="E4881" s="5" t="s">
        <v>430</v>
      </c>
      <c r="F4881" s="5">
        <v>1</v>
      </c>
      <c r="G4881" s="506" t="s">
        <v>12</v>
      </c>
      <c r="H4881" s="456" t="s">
        <v>316</v>
      </c>
      <c r="I4881" s="13" t="s">
        <v>112</v>
      </c>
      <c r="J4881" s="179">
        <v>0</v>
      </c>
      <c r="K4881" s="180">
        <v>0</v>
      </c>
      <c r="L4881" s="180">
        <v>0</v>
      </c>
      <c r="M4881" s="180">
        <v>0</v>
      </c>
      <c r="N4881" s="469">
        <v>0</v>
      </c>
      <c r="O4881" s="194"/>
      <c r="P4881" s="195"/>
      <c r="Q4881" s="195"/>
      <c r="R4881" s="195"/>
      <c r="S4881" s="196"/>
    </row>
    <row r="4882" spans="1:19" outlineLevel="2" x14ac:dyDescent="0.2">
      <c r="A4882" s="12" t="s">
        <v>9</v>
      </c>
      <c r="B4882" s="2" t="s">
        <v>91</v>
      </c>
      <c r="C4882" s="446">
        <v>509509</v>
      </c>
      <c r="D4882" s="446">
        <v>950901</v>
      </c>
      <c r="E4882" s="5" t="s">
        <v>430</v>
      </c>
      <c r="F4882" s="5">
        <v>1</v>
      </c>
      <c r="G4882" s="506" t="s">
        <v>12</v>
      </c>
      <c r="H4882" s="456" t="s">
        <v>296</v>
      </c>
      <c r="I4882" s="13" t="s">
        <v>113</v>
      </c>
      <c r="J4882" s="179">
        <v>0</v>
      </c>
      <c r="K4882" s="180">
        <v>0</v>
      </c>
      <c r="L4882" s="180">
        <v>0</v>
      </c>
      <c r="M4882" s="180">
        <v>0</v>
      </c>
      <c r="N4882" s="469">
        <v>0</v>
      </c>
      <c r="O4882" s="194"/>
      <c r="P4882" s="195"/>
      <c r="Q4882" s="195"/>
      <c r="R4882" s="195"/>
      <c r="S4882" s="196"/>
    </row>
    <row r="4883" spans="1:19" ht="25.5" outlineLevel="2" x14ac:dyDescent="0.2">
      <c r="A4883" s="12" t="s">
        <v>9</v>
      </c>
      <c r="B4883" s="2" t="s">
        <v>91</v>
      </c>
      <c r="C4883" s="446">
        <v>509509</v>
      </c>
      <c r="D4883" s="446">
        <v>950901</v>
      </c>
      <c r="E4883" s="5" t="s">
        <v>430</v>
      </c>
      <c r="F4883" s="5">
        <v>1</v>
      </c>
      <c r="G4883" s="506" t="s">
        <v>12</v>
      </c>
      <c r="H4883" s="456">
        <v>23</v>
      </c>
      <c r="I4883" s="13" t="s">
        <v>114</v>
      </c>
      <c r="J4883" s="179">
        <v>0</v>
      </c>
      <c r="K4883" s="180">
        <v>0</v>
      </c>
      <c r="L4883" s="180">
        <v>0</v>
      </c>
      <c r="M4883" s="180">
        <v>0</v>
      </c>
      <c r="N4883" s="469">
        <v>0</v>
      </c>
      <c r="O4883" s="194"/>
      <c r="P4883" s="195"/>
      <c r="Q4883" s="195"/>
      <c r="R4883" s="195"/>
      <c r="S4883" s="196"/>
    </row>
    <row r="4884" spans="1:19" ht="25.5" outlineLevel="2" x14ac:dyDescent="0.2">
      <c r="A4884" s="12" t="s">
        <v>9</v>
      </c>
      <c r="B4884" s="2" t="s">
        <v>91</v>
      </c>
      <c r="C4884" s="446">
        <v>509509</v>
      </c>
      <c r="D4884" s="446">
        <v>950901</v>
      </c>
      <c r="E4884" s="5" t="s">
        <v>430</v>
      </c>
      <c r="F4884" s="5">
        <v>1</v>
      </c>
      <c r="G4884" s="506" t="s">
        <v>12</v>
      </c>
      <c r="H4884" s="456">
        <v>24</v>
      </c>
      <c r="I4884" s="13" t="s">
        <v>115</v>
      </c>
      <c r="J4884" s="179">
        <v>0</v>
      </c>
      <c r="K4884" s="180">
        <v>0</v>
      </c>
      <c r="L4884" s="180">
        <v>0</v>
      </c>
      <c r="M4884" s="180">
        <v>0</v>
      </c>
      <c r="N4884" s="469">
        <v>0</v>
      </c>
      <c r="O4884" s="194"/>
      <c r="P4884" s="195"/>
      <c r="Q4884" s="195"/>
      <c r="R4884" s="195"/>
      <c r="S4884" s="196"/>
    </row>
    <row r="4885" spans="1:19" outlineLevel="2" x14ac:dyDescent="0.2">
      <c r="A4885" s="12" t="s">
        <v>9</v>
      </c>
      <c r="B4885" s="2" t="s">
        <v>91</v>
      </c>
      <c r="C4885" s="446">
        <v>509509</v>
      </c>
      <c r="D4885" s="446">
        <v>950901</v>
      </c>
      <c r="E4885" s="5" t="s">
        <v>430</v>
      </c>
      <c r="F4885" s="5">
        <v>1</v>
      </c>
      <c r="G4885" s="506" t="s">
        <v>12</v>
      </c>
      <c r="H4885" s="456">
        <v>25</v>
      </c>
      <c r="I4885" s="13" t="s">
        <v>116</v>
      </c>
      <c r="J4885" s="179">
        <v>0</v>
      </c>
      <c r="K4885" s="180">
        <v>0</v>
      </c>
      <c r="L4885" s="180">
        <v>0</v>
      </c>
      <c r="M4885" s="180">
        <v>0</v>
      </c>
      <c r="N4885" s="469">
        <v>0</v>
      </c>
      <c r="O4885" s="194"/>
      <c r="P4885" s="195"/>
      <c r="Q4885" s="195"/>
      <c r="R4885" s="195"/>
      <c r="S4885" s="196"/>
    </row>
    <row r="4886" spans="1:19" ht="25.5" outlineLevel="2" x14ac:dyDescent="0.2">
      <c r="A4886" s="12" t="s">
        <v>9</v>
      </c>
      <c r="B4886" s="2" t="s">
        <v>91</v>
      </c>
      <c r="C4886" s="446">
        <v>509509</v>
      </c>
      <c r="D4886" s="446">
        <v>950901</v>
      </c>
      <c r="E4886" s="5" t="s">
        <v>430</v>
      </c>
      <c r="F4886" s="5">
        <v>1</v>
      </c>
      <c r="G4886" s="506" t="s">
        <v>12</v>
      </c>
      <c r="H4886" s="456">
        <v>30</v>
      </c>
      <c r="I4886" s="13" t="s">
        <v>117</v>
      </c>
      <c r="J4886" s="179">
        <v>0</v>
      </c>
      <c r="K4886" s="180">
        <v>0</v>
      </c>
      <c r="L4886" s="180">
        <v>0</v>
      </c>
      <c r="M4886" s="180">
        <v>0</v>
      </c>
      <c r="N4886" s="469">
        <v>0</v>
      </c>
      <c r="O4886" s="194"/>
      <c r="P4886" s="195"/>
      <c r="Q4886" s="195"/>
      <c r="R4886" s="195"/>
      <c r="S4886" s="196"/>
    </row>
    <row r="4887" spans="1:19" ht="25.5" outlineLevel="2" x14ac:dyDescent="0.2">
      <c r="A4887" s="12" t="s">
        <v>9</v>
      </c>
      <c r="B4887" s="2" t="s">
        <v>91</v>
      </c>
      <c r="C4887" s="446">
        <v>509509</v>
      </c>
      <c r="D4887" s="446">
        <v>950901</v>
      </c>
      <c r="E4887" s="5" t="s">
        <v>430</v>
      </c>
      <c r="F4887" s="5">
        <v>1</v>
      </c>
      <c r="G4887" s="506" t="s">
        <v>12</v>
      </c>
      <c r="H4887" s="456">
        <v>31</v>
      </c>
      <c r="I4887" s="13" t="s">
        <v>118</v>
      </c>
      <c r="J4887" s="179">
        <v>0</v>
      </c>
      <c r="K4887" s="180">
        <v>0</v>
      </c>
      <c r="L4887" s="180">
        <v>0</v>
      </c>
      <c r="M4887" s="180">
        <v>0</v>
      </c>
      <c r="N4887" s="469">
        <v>0</v>
      </c>
      <c r="O4887" s="194"/>
      <c r="P4887" s="195"/>
      <c r="Q4887" s="195"/>
      <c r="R4887" s="195"/>
      <c r="S4887" s="196"/>
    </row>
    <row r="4888" spans="1:19" ht="25.5" outlineLevel="2" x14ac:dyDescent="0.2">
      <c r="A4888" s="12" t="s">
        <v>9</v>
      </c>
      <c r="B4888" s="2" t="s">
        <v>91</v>
      </c>
      <c r="C4888" s="446">
        <v>509509</v>
      </c>
      <c r="D4888" s="446">
        <v>950901</v>
      </c>
      <c r="E4888" s="5" t="s">
        <v>430</v>
      </c>
      <c r="F4888" s="5">
        <v>1</v>
      </c>
      <c r="G4888" s="506" t="s">
        <v>12</v>
      </c>
      <c r="H4888" s="456">
        <v>32</v>
      </c>
      <c r="I4888" s="13" t="s">
        <v>119</v>
      </c>
      <c r="J4888" s="179">
        <v>0</v>
      </c>
      <c r="K4888" s="180">
        <v>0</v>
      </c>
      <c r="L4888" s="180">
        <v>0</v>
      </c>
      <c r="M4888" s="180">
        <v>0</v>
      </c>
      <c r="N4888" s="469">
        <v>0</v>
      </c>
      <c r="O4888" s="194"/>
      <c r="P4888" s="195"/>
      <c r="Q4888" s="195"/>
      <c r="R4888" s="195"/>
      <c r="S4888" s="196"/>
    </row>
    <row r="4889" spans="1:19" ht="38.25" outlineLevel="2" x14ac:dyDescent="0.2">
      <c r="A4889" s="12" t="s">
        <v>9</v>
      </c>
      <c r="B4889" s="2" t="s">
        <v>91</v>
      </c>
      <c r="C4889" s="446">
        <v>509509</v>
      </c>
      <c r="D4889" s="446">
        <v>950901</v>
      </c>
      <c r="E4889" s="5" t="s">
        <v>430</v>
      </c>
      <c r="F4889" s="5">
        <v>1</v>
      </c>
      <c r="G4889" s="506" t="s">
        <v>12</v>
      </c>
      <c r="H4889" s="456">
        <v>35</v>
      </c>
      <c r="I4889" s="13" t="s">
        <v>120</v>
      </c>
      <c r="J4889" s="179">
        <v>0</v>
      </c>
      <c r="K4889" s="180">
        <v>0</v>
      </c>
      <c r="L4889" s="180">
        <v>0</v>
      </c>
      <c r="M4889" s="180">
        <v>0</v>
      </c>
      <c r="N4889" s="469">
        <v>0</v>
      </c>
      <c r="O4889" s="194"/>
      <c r="P4889" s="195"/>
      <c r="Q4889" s="195"/>
      <c r="R4889" s="195"/>
      <c r="S4889" s="196"/>
    </row>
    <row r="4890" spans="1:19" ht="38.25" outlineLevel="2" x14ac:dyDescent="0.2">
      <c r="A4890" s="12" t="s">
        <v>9</v>
      </c>
      <c r="B4890" s="2" t="s">
        <v>91</v>
      </c>
      <c r="C4890" s="446">
        <v>509509</v>
      </c>
      <c r="D4890" s="446">
        <v>950901</v>
      </c>
      <c r="E4890" s="5" t="s">
        <v>430</v>
      </c>
      <c r="F4890" s="5">
        <v>1</v>
      </c>
      <c r="G4890" s="506" t="s">
        <v>12</v>
      </c>
      <c r="H4890" s="456">
        <v>40</v>
      </c>
      <c r="I4890" s="13" t="s">
        <v>121</v>
      </c>
      <c r="J4890" s="179">
        <v>0</v>
      </c>
      <c r="K4890" s="180">
        <v>0</v>
      </c>
      <c r="L4890" s="180">
        <v>0</v>
      </c>
      <c r="M4890" s="180">
        <v>0</v>
      </c>
      <c r="N4890" s="469">
        <v>0</v>
      </c>
      <c r="O4890" s="194"/>
      <c r="P4890" s="195"/>
      <c r="Q4890" s="195"/>
      <c r="R4890" s="195"/>
      <c r="S4890" s="196"/>
    </row>
    <row r="4891" spans="1:19" ht="38.25" outlineLevel="2" x14ac:dyDescent="0.2">
      <c r="A4891" s="12" t="s">
        <v>9</v>
      </c>
      <c r="B4891" s="2" t="s">
        <v>91</v>
      </c>
      <c r="C4891" s="446">
        <v>509509</v>
      </c>
      <c r="D4891" s="446">
        <v>950901</v>
      </c>
      <c r="E4891" s="5" t="s">
        <v>430</v>
      </c>
      <c r="F4891" s="5">
        <v>1</v>
      </c>
      <c r="G4891" s="506" t="s">
        <v>12</v>
      </c>
      <c r="H4891" s="456">
        <v>68</v>
      </c>
      <c r="I4891" s="13" t="s">
        <v>122</v>
      </c>
      <c r="J4891" s="179">
        <v>20</v>
      </c>
      <c r="K4891" s="180">
        <v>5</v>
      </c>
      <c r="L4891" s="180">
        <v>5</v>
      </c>
      <c r="M4891" s="180">
        <v>5</v>
      </c>
      <c r="N4891" s="469">
        <v>5</v>
      </c>
      <c r="O4891" s="194"/>
      <c r="P4891" s="195"/>
      <c r="Q4891" s="195"/>
      <c r="R4891" s="195"/>
      <c r="S4891" s="196"/>
    </row>
    <row r="4892" spans="1:19" ht="38.25" outlineLevel="2" x14ac:dyDescent="0.2">
      <c r="A4892" s="12" t="s">
        <v>9</v>
      </c>
      <c r="B4892" s="2" t="s">
        <v>91</v>
      </c>
      <c r="C4892" s="446">
        <v>509509</v>
      </c>
      <c r="D4892" s="446">
        <v>950901</v>
      </c>
      <c r="E4892" s="5" t="s">
        <v>430</v>
      </c>
      <c r="F4892" s="5">
        <v>1</v>
      </c>
      <c r="G4892" s="506" t="s">
        <v>12</v>
      </c>
      <c r="H4892" s="456">
        <v>91</v>
      </c>
      <c r="I4892" s="13" t="s">
        <v>123</v>
      </c>
      <c r="J4892" s="179">
        <v>0</v>
      </c>
      <c r="K4892" s="180">
        <v>0</v>
      </c>
      <c r="L4892" s="180">
        <v>0</v>
      </c>
      <c r="M4892" s="180">
        <v>0</v>
      </c>
      <c r="N4892" s="469">
        <v>0</v>
      </c>
      <c r="O4892" s="194"/>
      <c r="P4892" s="195"/>
      <c r="Q4892" s="195"/>
      <c r="R4892" s="195"/>
      <c r="S4892" s="196"/>
    </row>
    <row r="4893" spans="1:19" outlineLevel="1" collapsed="1" x14ac:dyDescent="0.2">
      <c r="A4893" s="133"/>
      <c r="B4893" s="134" t="s">
        <v>91</v>
      </c>
      <c r="C4893" s="165">
        <v>509509</v>
      </c>
      <c r="D4893" s="165">
        <v>950901</v>
      </c>
      <c r="E4893" s="136"/>
      <c r="F4893" s="136">
        <v>1</v>
      </c>
      <c r="G4893" s="507" t="s">
        <v>12</v>
      </c>
      <c r="H4893" s="457"/>
      <c r="I4893" s="137"/>
      <c r="J4893" s="181">
        <v>20</v>
      </c>
      <c r="K4893" s="182">
        <v>5</v>
      </c>
      <c r="L4893" s="182">
        <v>5</v>
      </c>
      <c r="M4893" s="182">
        <v>5</v>
      </c>
      <c r="N4893" s="470">
        <v>5</v>
      </c>
      <c r="O4893" s="197">
        <v>1045.5921000000001</v>
      </c>
      <c r="P4893" s="198">
        <v>261</v>
      </c>
      <c r="Q4893" s="198">
        <v>261</v>
      </c>
      <c r="R4893" s="198">
        <v>261</v>
      </c>
      <c r="S4893" s="199">
        <v>262.59210000000007</v>
      </c>
    </row>
    <row r="4894" spans="1:19" ht="25.5" outlineLevel="2" x14ac:dyDescent="0.2">
      <c r="A4894" s="12" t="s">
        <v>9</v>
      </c>
      <c r="B4894" s="2" t="s">
        <v>91</v>
      </c>
      <c r="C4894" s="446">
        <v>509510</v>
      </c>
      <c r="D4894" s="446">
        <v>951001</v>
      </c>
      <c r="E4894" s="5" t="s">
        <v>453</v>
      </c>
      <c r="F4894" s="5">
        <v>1</v>
      </c>
      <c r="G4894" s="506" t="s">
        <v>12</v>
      </c>
      <c r="H4894" s="456" t="s">
        <v>701</v>
      </c>
      <c r="I4894" s="13" t="s">
        <v>98</v>
      </c>
      <c r="J4894" s="179">
        <v>0</v>
      </c>
      <c r="K4894" s="180">
        <v>0</v>
      </c>
      <c r="L4894" s="180">
        <v>0</v>
      </c>
      <c r="M4894" s="180">
        <v>0</v>
      </c>
      <c r="N4894" s="469">
        <v>0</v>
      </c>
      <c r="O4894" s="194"/>
      <c r="P4894" s="195"/>
      <c r="Q4894" s="195"/>
      <c r="R4894" s="195"/>
      <c r="S4894" s="196"/>
    </row>
    <row r="4895" spans="1:19" ht="25.5" outlineLevel="2" x14ac:dyDescent="0.2">
      <c r="A4895" s="12" t="s">
        <v>9</v>
      </c>
      <c r="B4895" s="2" t="s">
        <v>91</v>
      </c>
      <c r="C4895" s="446">
        <v>509510</v>
      </c>
      <c r="D4895" s="446">
        <v>951001</v>
      </c>
      <c r="E4895" s="5" t="s">
        <v>453</v>
      </c>
      <c r="F4895" s="5">
        <v>1</v>
      </c>
      <c r="G4895" s="506" t="s">
        <v>12</v>
      </c>
      <c r="H4895" s="456">
        <v>2</v>
      </c>
      <c r="I4895" s="13" t="s">
        <v>99</v>
      </c>
      <c r="J4895" s="179">
        <v>0</v>
      </c>
      <c r="K4895" s="180">
        <v>0</v>
      </c>
      <c r="L4895" s="180">
        <v>0</v>
      </c>
      <c r="M4895" s="180">
        <v>0</v>
      </c>
      <c r="N4895" s="469">
        <v>0</v>
      </c>
      <c r="O4895" s="194"/>
      <c r="P4895" s="195"/>
      <c r="Q4895" s="195"/>
      <c r="R4895" s="195"/>
      <c r="S4895" s="196"/>
    </row>
    <row r="4896" spans="1:19" ht="25.5" outlineLevel="2" x14ac:dyDescent="0.2">
      <c r="A4896" s="12" t="s">
        <v>9</v>
      </c>
      <c r="B4896" s="2" t="s">
        <v>91</v>
      </c>
      <c r="C4896" s="446">
        <v>509510</v>
      </c>
      <c r="D4896" s="446">
        <v>951001</v>
      </c>
      <c r="E4896" s="5" t="s">
        <v>453</v>
      </c>
      <c r="F4896" s="5">
        <v>1</v>
      </c>
      <c r="G4896" s="506" t="s">
        <v>12</v>
      </c>
      <c r="H4896" s="456">
        <v>3</v>
      </c>
      <c r="I4896" s="13" t="s">
        <v>100</v>
      </c>
      <c r="J4896" s="179">
        <v>0</v>
      </c>
      <c r="K4896" s="180">
        <v>0</v>
      </c>
      <c r="L4896" s="180">
        <v>0</v>
      </c>
      <c r="M4896" s="180">
        <v>0</v>
      </c>
      <c r="N4896" s="469">
        <v>0</v>
      </c>
      <c r="O4896" s="194"/>
      <c r="P4896" s="195"/>
      <c r="Q4896" s="195"/>
      <c r="R4896" s="195"/>
      <c r="S4896" s="196"/>
    </row>
    <row r="4897" spans="1:19" ht="25.5" outlineLevel="2" x14ac:dyDescent="0.2">
      <c r="A4897" s="12" t="s">
        <v>9</v>
      </c>
      <c r="B4897" s="2" t="s">
        <v>91</v>
      </c>
      <c r="C4897" s="446">
        <v>509510</v>
      </c>
      <c r="D4897" s="446">
        <v>951001</v>
      </c>
      <c r="E4897" s="5" t="s">
        <v>453</v>
      </c>
      <c r="F4897" s="5">
        <v>1</v>
      </c>
      <c r="G4897" s="506" t="s">
        <v>12</v>
      </c>
      <c r="H4897" s="456">
        <v>4</v>
      </c>
      <c r="I4897" s="13" t="s">
        <v>101</v>
      </c>
      <c r="J4897" s="179">
        <v>0</v>
      </c>
      <c r="K4897" s="180">
        <v>0</v>
      </c>
      <c r="L4897" s="180">
        <v>0</v>
      </c>
      <c r="M4897" s="180">
        <v>0</v>
      </c>
      <c r="N4897" s="469">
        <v>0</v>
      </c>
      <c r="O4897" s="194"/>
      <c r="P4897" s="195"/>
      <c r="Q4897" s="195"/>
      <c r="R4897" s="195"/>
      <c r="S4897" s="196"/>
    </row>
    <row r="4898" spans="1:19" ht="25.5" outlineLevel="2" x14ac:dyDescent="0.2">
      <c r="A4898" s="12" t="s">
        <v>9</v>
      </c>
      <c r="B4898" s="2" t="s">
        <v>91</v>
      </c>
      <c r="C4898" s="446">
        <v>509510</v>
      </c>
      <c r="D4898" s="446">
        <v>951001</v>
      </c>
      <c r="E4898" s="5" t="s">
        <v>453</v>
      </c>
      <c r="F4898" s="5">
        <v>1</v>
      </c>
      <c r="G4898" s="506" t="s">
        <v>12</v>
      </c>
      <c r="H4898" s="456" t="s">
        <v>302</v>
      </c>
      <c r="I4898" s="13" t="s">
        <v>102</v>
      </c>
      <c r="J4898" s="179">
        <v>0</v>
      </c>
      <c r="K4898" s="180">
        <v>0</v>
      </c>
      <c r="L4898" s="180">
        <v>0</v>
      </c>
      <c r="M4898" s="180">
        <v>0</v>
      </c>
      <c r="N4898" s="469">
        <v>0</v>
      </c>
      <c r="O4898" s="194"/>
      <c r="P4898" s="195"/>
      <c r="Q4898" s="195"/>
      <c r="R4898" s="195"/>
      <c r="S4898" s="196"/>
    </row>
    <row r="4899" spans="1:19" ht="25.5" outlineLevel="2" x14ac:dyDescent="0.2">
      <c r="A4899" s="12" t="s">
        <v>9</v>
      </c>
      <c r="B4899" s="2" t="s">
        <v>91</v>
      </c>
      <c r="C4899" s="446">
        <v>509510</v>
      </c>
      <c r="D4899" s="446">
        <v>951001</v>
      </c>
      <c r="E4899" s="5" t="s">
        <v>453</v>
      </c>
      <c r="F4899" s="5">
        <v>1</v>
      </c>
      <c r="G4899" s="506" t="s">
        <v>12</v>
      </c>
      <c r="H4899" s="456">
        <v>6</v>
      </c>
      <c r="I4899" s="13" t="s">
        <v>103</v>
      </c>
      <c r="J4899" s="179">
        <v>0</v>
      </c>
      <c r="K4899" s="180">
        <v>0</v>
      </c>
      <c r="L4899" s="180">
        <v>0</v>
      </c>
      <c r="M4899" s="180">
        <v>0</v>
      </c>
      <c r="N4899" s="469">
        <v>0</v>
      </c>
      <c r="O4899" s="194"/>
      <c r="P4899" s="195"/>
      <c r="Q4899" s="195"/>
      <c r="R4899" s="195"/>
      <c r="S4899" s="196"/>
    </row>
    <row r="4900" spans="1:19" ht="25.5" outlineLevel="2" x14ac:dyDescent="0.2">
      <c r="A4900" s="12" t="s">
        <v>9</v>
      </c>
      <c r="B4900" s="2" t="s">
        <v>91</v>
      </c>
      <c r="C4900" s="446">
        <v>509510</v>
      </c>
      <c r="D4900" s="446">
        <v>951001</v>
      </c>
      <c r="E4900" s="5" t="s">
        <v>453</v>
      </c>
      <c r="F4900" s="5">
        <v>1</v>
      </c>
      <c r="G4900" s="506" t="s">
        <v>12</v>
      </c>
      <c r="H4900" s="456">
        <v>7</v>
      </c>
      <c r="I4900" s="13" t="s">
        <v>104</v>
      </c>
      <c r="J4900" s="179">
        <v>0</v>
      </c>
      <c r="K4900" s="180">
        <v>0</v>
      </c>
      <c r="L4900" s="180">
        <v>0</v>
      </c>
      <c r="M4900" s="180">
        <v>0</v>
      </c>
      <c r="N4900" s="469">
        <v>0</v>
      </c>
      <c r="O4900" s="194"/>
      <c r="P4900" s="195"/>
      <c r="Q4900" s="195"/>
      <c r="R4900" s="195"/>
      <c r="S4900" s="196"/>
    </row>
    <row r="4901" spans="1:19" ht="51" outlineLevel="2" x14ac:dyDescent="0.2">
      <c r="A4901" s="12" t="s">
        <v>9</v>
      </c>
      <c r="B4901" s="2" t="s">
        <v>91</v>
      </c>
      <c r="C4901" s="446">
        <v>509510</v>
      </c>
      <c r="D4901" s="446">
        <v>951001</v>
      </c>
      <c r="E4901" s="5" t="s">
        <v>453</v>
      </c>
      <c r="F4901" s="5">
        <v>1</v>
      </c>
      <c r="G4901" s="506" t="s">
        <v>12</v>
      </c>
      <c r="H4901" s="456">
        <v>8</v>
      </c>
      <c r="I4901" s="13" t="s">
        <v>105</v>
      </c>
      <c r="J4901" s="179">
        <v>0</v>
      </c>
      <c r="K4901" s="180">
        <v>0</v>
      </c>
      <c r="L4901" s="180">
        <v>0</v>
      </c>
      <c r="M4901" s="180">
        <v>0</v>
      </c>
      <c r="N4901" s="469">
        <v>0</v>
      </c>
      <c r="O4901" s="194"/>
      <c r="P4901" s="195"/>
      <c r="Q4901" s="195"/>
      <c r="R4901" s="195"/>
      <c r="S4901" s="196"/>
    </row>
    <row r="4902" spans="1:19" ht="25.5" outlineLevel="2" x14ac:dyDescent="0.2">
      <c r="A4902" s="12" t="s">
        <v>9</v>
      </c>
      <c r="B4902" s="2" t="s">
        <v>91</v>
      </c>
      <c r="C4902" s="446">
        <v>509510</v>
      </c>
      <c r="D4902" s="446">
        <v>951001</v>
      </c>
      <c r="E4902" s="5" t="s">
        <v>453</v>
      </c>
      <c r="F4902" s="5">
        <v>1</v>
      </c>
      <c r="G4902" s="506" t="s">
        <v>12</v>
      </c>
      <c r="H4902" s="456">
        <v>9</v>
      </c>
      <c r="I4902" s="13" t="s">
        <v>106</v>
      </c>
      <c r="J4902" s="179">
        <v>0</v>
      </c>
      <c r="K4902" s="180">
        <v>0</v>
      </c>
      <c r="L4902" s="180">
        <v>0</v>
      </c>
      <c r="M4902" s="180">
        <v>0</v>
      </c>
      <c r="N4902" s="469">
        <v>0</v>
      </c>
      <c r="O4902" s="194"/>
      <c r="P4902" s="195"/>
      <c r="Q4902" s="195"/>
      <c r="R4902" s="195"/>
      <c r="S4902" s="196"/>
    </row>
    <row r="4903" spans="1:19" ht="25.5" outlineLevel="2" x14ac:dyDescent="0.2">
      <c r="A4903" s="12" t="s">
        <v>9</v>
      </c>
      <c r="B4903" s="2" t="s">
        <v>91</v>
      </c>
      <c r="C4903" s="446">
        <v>509510</v>
      </c>
      <c r="D4903" s="446">
        <v>951001</v>
      </c>
      <c r="E4903" s="5" t="s">
        <v>453</v>
      </c>
      <c r="F4903" s="5">
        <v>1</v>
      </c>
      <c r="G4903" s="506" t="s">
        <v>12</v>
      </c>
      <c r="H4903" s="456">
        <v>10</v>
      </c>
      <c r="I4903" s="13" t="s">
        <v>107</v>
      </c>
      <c r="J4903" s="179">
        <v>0</v>
      </c>
      <c r="K4903" s="180">
        <v>0</v>
      </c>
      <c r="L4903" s="180">
        <v>0</v>
      </c>
      <c r="M4903" s="180">
        <v>0</v>
      </c>
      <c r="N4903" s="469">
        <v>0</v>
      </c>
      <c r="O4903" s="194"/>
      <c r="P4903" s="195"/>
      <c r="Q4903" s="195"/>
      <c r="R4903" s="195"/>
      <c r="S4903" s="196"/>
    </row>
    <row r="4904" spans="1:19" ht="25.5" outlineLevel="2" x14ac:dyDescent="0.2">
      <c r="A4904" s="12" t="s">
        <v>9</v>
      </c>
      <c r="B4904" s="2" t="s">
        <v>91</v>
      </c>
      <c r="C4904" s="446">
        <v>509510</v>
      </c>
      <c r="D4904" s="446">
        <v>951001</v>
      </c>
      <c r="E4904" s="5" t="s">
        <v>453</v>
      </c>
      <c r="F4904" s="5">
        <v>1</v>
      </c>
      <c r="G4904" s="506" t="s">
        <v>12</v>
      </c>
      <c r="H4904" s="456">
        <v>11</v>
      </c>
      <c r="I4904" s="13" t="s">
        <v>108</v>
      </c>
      <c r="J4904" s="179">
        <v>0</v>
      </c>
      <c r="K4904" s="180">
        <v>0</v>
      </c>
      <c r="L4904" s="180">
        <v>0</v>
      </c>
      <c r="M4904" s="180">
        <v>0</v>
      </c>
      <c r="N4904" s="469">
        <v>0</v>
      </c>
      <c r="O4904" s="194"/>
      <c r="P4904" s="195"/>
      <c r="Q4904" s="195"/>
      <c r="R4904" s="195"/>
      <c r="S4904" s="196"/>
    </row>
    <row r="4905" spans="1:19" ht="25.5" outlineLevel="2" x14ac:dyDescent="0.2">
      <c r="A4905" s="12" t="s">
        <v>9</v>
      </c>
      <c r="B4905" s="2" t="s">
        <v>91</v>
      </c>
      <c r="C4905" s="446">
        <v>509510</v>
      </c>
      <c r="D4905" s="446">
        <v>951001</v>
      </c>
      <c r="E4905" s="5" t="s">
        <v>453</v>
      </c>
      <c r="F4905" s="5">
        <v>1</v>
      </c>
      <c r="G4905" s="506" t="s">
        <v>12</v>
      </c>
      <c r="H4905" s="456" t="s">
        <v>304</v>
      </c>
      <c r="I4905" s="13" t="s">
        <v>109</v>
      </c>
      <c r="J4905" s="179">
        <v>0</v>
      </c>
      <c r="K4905" s="180">
        <v>0</v>
      </c>
      <c r="L4905" s="180">
        <v>0</v>
      </c>
      <c r="M4905" s="180">
        <v>0</v>
      </c>
      <c r="N4905" s="469">
        <v>0</v>
      </c>
      <c r="O4905" s="194"/>
      <c r="P4905" s="195"/>
      <c r="Q4905" s="195"/>
      <c r="R4905" s="195"/>
      <c r="S4905" s="196"/>
    </row>
    <row r="4906" spans="1:19" ht="25.5" outlineLevel="2" x14ac:dyDescent="0.2">
      <c r="A4906" s="12" t="s">
        <v>9</v>
      </c>
      <c r="B4906" s="2" t="s">
        <v>91</v>
      </c>
      <c r="C4906" s="446">
        <v>509510</v>
      </c>
      <c r="D4906" s="446">
        <v>951001</v>
      </c>
      <c r="E4906" s="5" t="s">
        <v>453</v>
      </c>
      <c r="F4906" s="5">
        <v>1</v>
      </c>
      <c r="G4906" s="506" t="s">
        <v>12</v>
      </c>
      <c r="H4906" s="456">
        <v>15</v>
      </c>
      <c r="I4906" s="13" t="s">
        <v>110</v>
      </c>
      <c r="J4906" s="179">
        <v>50</v>
      </c>
      <c r="K4906" s="180">
        <v>13</v>
      </c>
      <c r="L4906" s="180">
        <v>13</v>
      </c>
      <c r="M4906" s="180">
        <v>13</v>
      </c>
      <c r="N4906" s="469">
        <v>11</v>
      </c>
      <c r="O4906" s="194"/>
      <c r="P4906" s="195"/>
      <c r="Q4906" s="195"/>
      <c r="R4906" s="195"/>
      <c r="S4906" s="196"/>
    </row>
    <row r="4907" spans="1:19" ht="25.5" outlineLevel="2" x14ac:dyDescent="0.2">
      <c r="A4907" s="12" t="s">
        <v>9</v>
      </c>
      <c r="B4907" s="2" t="s">
        <v>91</v>
      </c>
      <c r="C4907" s="446">
        <v>509510</v>
      </c>
      <c r="D4907" s="446">
        <v>951001</v>
      </c>
      <c r="E4907" s="5" t="s">
        <v>453</v>
      </c>
      <c r="F4907" s="5">
        <v>1</v>
      </c>
      <c r="G4907" s="506" t="s">
        <v>12</v>
      </c>
      <c r="H4907" s="456">
        <v>19</v>
      </c>
      <c r="I4907" s="13" t="s">
        <v>111</v>
      </c>
      <c r="J4907" s="179">
        <v>0</v>
      </c>
      <c r="K4907" s="180">
        <v>0</v>
      </c>
      <c r="L4907" s="180">
        <v>0</v>
      </c>
      <c r="M4907" s="180">
        <v>0</v>
      </c>
      <c r="N4907" s="469">
        <v>0</v>
      </c>
      <c r="O4907" s="194"/>
      <c r="P4907" s="195"/>
      <c r="Q4907" s="195"/>
      <c r="R4907" s="195"/>
      <c r="S4907" s="196"/>
    </row>
    <row r="4908" spans="1:19" ht="25.5" outlineLevel="2" x14ac:dyDescent="0.2">
      <c r="A4908" s="12" t="s">
        <v>9</v>
      </c>
      <c r="B4908" s="2" t="s">
        <v>91</v>
      </c>
      <c r="C4908" s="446">
        <v>509510</v>
      </c>
      <c r="D4908" s="446">
        <v>951001</v>
      </c>
      <c r="E4908" s="5" t="s">
        <v>453</v>
      </c>
      <c r="F4908" s="5">
        <v>1</v>
      </c>
      <c r="G4908" s="506" t="s">
        <v>12</v>
      </c>
      <c r="H4908" s="456" t="s">
        <v>316</v>
      </c>
      <c r="I4908" s="13" t="s">
        <v>112</v>
      </c>
      <c r="J4908" s="179">
        <v>0</v>
      </c>
      <c r="K4908" s="180">
        <v>0</v>
      </c>
      <c r="L4908" s="180">
        <v>0</v>
      </c>
      <c r="M4908" s="180">
        <v>0</v>
      </c>
      <c r="N4908" s="469">
        <v>0</v>
      </c>
      <c r="O4908" s="194"/>
      <c r="P4908" s="195"/>
      <c r="Q4908" s="195"/>
      <c r="R4908" s="195"/>
      <c r="S4908" s="196"/>
    </row>
    <row r="4909" spans="1:19" ht="25.5" outlineLevel="2" x14ac:dyDescent="0.2">
      <c r="A4909" s="12" t="s">
        <v>9</v>
      </c>
      <c r="B4909" s="2" t="s">
        <v>91</v>
      </c>
      <c r="C4909" s="446">
        <v>509510</v>
      </c>
      <c r="D4909" s="446">
        <v>951001</v>
      </c>
      <c r="E4909" s="5" t="s">
        <v>453</v>
      </c>
      <c r="F4909" s="5">
        <v>1</v>
      </c>
      <c r="G4909" s="506" t="s">
        <v>12</v>
      </c>
      <c r="H4909" s="456" t="s">
        <v>296</v>
      </c>
      <c r="I4909" s="13" t="s">
        <v>113</v>
      </c>
      <c r="J4909" s="179">
        <v>0</v>
      </c>
      <c r="K4909" s="180">
        <v>0</v>
      </c>
      <c r="L4909" s="180">
        <v>0</v>
      </c>
      <c r="M4909" s="180">
        <v>0</v>
      </c>
      <c r="N4909" s="469">
        <v>0</v>
      </c>
      <c r="O4909" s="194"/>
      <c r="P4909" s="195"/>
      <c r="Q4909" s="195"/>
      <c r="R4909" s="195"/>
      <c r="S4909" s="196"/>
    </row>
    <row r="4910" spans="1:19" ht="25.5" outlineLevel="2" x14ac:dyDescent="0.2">
      <c r="A4910" s="12" t="s">
        <v>9</v>
      </c>
      <c r="B4910" s="2" t="s">
        <v>91</v>
      </c>
      <c r="C4910" s="446">
        <v>509510</v>
      </c>
      <c r="D4910" s="446">
        <v>951001</v>
      </c>
      <c r="E4910" s="5" t="s">
        <v>453</v>
      </c>
      <c r="F4910" s="5">
        <v>1</v>
      </c>
      <c r="G4910" s="506" t="s">
        <v>12</v>
      </c>
      <c r="H4910" s="456">
        <v>23</v>
      </c>
      <c r="I4910" s="13" t="s">
        <v>114</v>
      </c>
      <c r="J4910" s="179">
        <v>0</v>
      </c>
      <c r="K4910" s="180">
        <v>0</v>
      </c>
      <c r="L4910" s="180">
        <v>0</v>
      </c>
      <c r="M4910" s="180">
        <v>0</v>
      </c>
      <c r="N4910" s="469">
        <v>0</v>
      </c>
      <c r="O4910" s="194"/>
      <c r="P4910" s="195"/>
      <c r="Q4910" s="195"/>
      <c r="R4910" s="195"/>
      <c r="S4910" s="196"/>
    </row>
    <row r="4911" spans="1:19" ht="25.5" outlineLevel="2" x14ac:dyDescent="0.2">
      <c r="A4911" s="12" t="s">
        <v>9</v>
      </c>
      <c r="B4911" s="2" t="s">
        <v>91</v>
      </c>
      <c r="C4911" s="446">
        <v>509510</v>
      </c>
      <c r="D4911" s="446">
        <v>951001</v>
      </c>
      <c r="E4911" s="5" t="s">
        <v>453</v>
      </c>
      <c r="F4911" s="5">
        <v>1</v>
      </c>
      <c r="G4911" s="506" t="s">
        <v>12</v>
      </c>
      <c r="H4911" s="456">
        <v>24</v>
      </c>
      <c r="I4911" s="13" t="s">
        <v>115</v>
      </c>
      <c r="J4911" s="179">
        <v>0</v>
      </c>
      <c r="K4911" s="180">
        <v>0</v>
      </c>
      <c r="L4911" s="180">
        <v>0</v>
      </c>
      <c r="M4911" s="180">
        <v>0</v>
      </c>
      <c r="N4911" s="469">
        <v>0</v>
      </c>
      <c r="O4911" s="194"/>
      <c r="P4911" s="195"/>
      <c r="Q4911" s="195"/>
      <c r="R4911" s="195"/>
      <c r="S4911" s="196"/>
    </row>
    <row r="4912" spans="1:19" ht="25.5" outlineLevel="2" x14ac:dyDescent="0.2">
      <c r="A4912" s="12" t="s">
        <v>9</v>
      </c>
      <c r="B4912" s="2" t="s">
        <v>91</v>
      </c>
      <c r="C4912" s="446">
        <v>509510</v>
      </c>
      <c r="D4912" s="446">
        <v>951001</v>
      </c>
      <c r="E4912" s="5" t="s">
        <v>453</v>
      </c>
      <c r="F4912" s="5">
        <v>1</v>
      </c>
      <c r="G4912" s="506" t="s">
        <v>12</v>
      </c>
      <c r="H4912" s="456">
        <v>25</v>
      </c>
      <c r="I4912" s="13" t="s">
        <v>116</v>
      </c>
      <c r="J4912" s="179">
        <v>0</v>
      </c>
      <c r="K4912" s="180">
        <v>0</v>
      </c>
      <c r="L4912" s="180">
        <v>0</v>
      </c>
      <c r="M4912" s="180">
        <v>0</v>
      </c>
      <c r="N4912" s="469">
        <v>0</v>
      </c>
      <c r="O4912" s="194"/>
      <c r="P4912" s="195"/>
      <c r="Q4912" s="195"/>
      <c r="R4912" s="195"/>
      <c r="S4912" s="196"/>
    </row>
    <row r="4913" spans="1:19" ht="25.5" outlineLevel="2" x14ac:dyDescent="0.2">
      <c r="A4913" s="12" t="s">
        <v>9</v>
      </c>
      <c r="B4913" s="2" t="s">
        <v>91</v>
      </c>
      <c r="C4913" s="446">
        <v>509510</v>
      </c>
      <c r="D4913" s="446">
        <v>951001</v>
      </c>
      <c r="E4913" s="5" t="s">
        <v>453</v>
      </c>
      <c r="F4913" s="5">
        <v>1</v>
      </c>
      <c r="G4913" s="506" t="s">
        <v>12</v>
      </c>
      <c r="H4913" s="456">
        <v>30</v>
      </c>
      <c r="I4913" s="13" t="s">
        <v>117</v>
      </c>
      <c r="J4913" s="179">
        <v>0</v>
      </c>
      <c r="K4913" s="180">
        <v>0</v>
      </c>
      <c r="L4913" s="180">
        <v>0</v>
      </c>
      <c r="M4913" s="180">
        <v>0</v>
      </c>
      <c r="N4913" s="469">
        <v>0</v>
      </c>
      <c r="O4913" s="194"/>
      <c r="P4913" s="195"/>
      <c r="Q4913" s="195"/>
      <c r="R4913" s="195"/>
      <c r="S4913" s="196"/>
    </row>
    <row r="4914" spans="1:19" ht="25.5" outlineLevel="2" x14ac:dyDescent="0.2">
      <c r="A4914" s="12" t="s">
        <v>9</v>
      </c>
      <c r="B4914" s="2" t="s">
        <v>91</v>
      </c>
      <c r="C4914" s="446">
        <v>509510</v>
      </c>
      <c r="D4914" s="446">
        <v>951001</v>
      </c>
      <c r="E4914" s="5" t="s">
        <v>453</v>
      </c>
      <c r="F4914" s="5">
        <v>1</v>
      </c>
      <c r="G4914" s="506" t="s">
        <v>12</v>
      </c>
      <c r="H4914" s="456">
        <v>31</v>
      </c>
      <c r="I4914" s="13" t="s">
        <v>118</v>
      </c>
      <c r="J4914" s="179">
        <v>0</v>
      </c>
      <c r="K4914" s="180">
        <v>0</v>
      </c>
      <c r="L4914" s="180">
        <v>0</v>
      </c>
      <c r="M4914" s="180">
        <v>0</v>
      </c>
      <c r="N4914" s="469">
        <v>0</v>
      </c>
      <c r="O4914" s="194"/>
      <c r="P4914" s="195"/>
      <c r="Q4914" s="195"/>
      <c r="R4914" s="195"/>
      <c r="S4914" s="196"/>
    </row>
    <row r="4915" spans="1:19" ht="25.5" outlineLevel="2" x14ac:dyDescent="0.2">
      <c r="A4915" s="12" t="s">
        <v>9</v>
      </c>
      <c r="B4915" s="2" t="s">
        <v>91</v>
      </c>
      <c r="C4915" s="446">
        <v>509510</v>
      </c>
      <c r="D4915" s="446">
        <v>951001</v>
      </c>
      <c r="E4915" s="5" t="s">
        <v>453</v>
      </c>
      <c r="F4915" s="5">
        <v>1</v>
      </c>
      <c r="G4915" s="506" t="s">
        <v>12</v>
      </c>
      <c r="H4915" s="456">
        <v>32</v>
      </c>
      <c r="I4915" s="13" t="s">
        <v>119</v>
      </c>
      <c r="J4915" s="179">
        <v>0</v>
      </c>
      <c r="K4915" s="180">
        <v>0</v>
      </c>
      <c r="L4915" s="180">
        <v>0</v>
      </c>
      <c r="M4915" s="180">
        <v>0</v>
      </c>
      <c r="N4915" s="469">
        <v>0</v>
      </c>
      <c r="O4915" s="194"/>
      <c r="P4915" s="195"/>
      <c r="Q4915" s="195"/>
      <c r="R4915" s="195"/>
      <c r="S4915" s="196"/>
    </row>
    <row r="4916" spans="1:19" ht="38.25" outlineLevel="2" x14ac:dyDescent="0.2">
      <c r="A4916" s="12" t="s">
        <v>9</v>
      </c>
      <c r="B4916" s="2" t="s">
        <v>91</v>
      </c>
      <c r="C4916" s="446">
        <v>509510</v>
      </c>
      <c r="D4916" s="446">
        <v>951001</v>
      </c>
      <c r="E4916" s="5" t="s">
        <v>453</v>
      </c>
      <c r="F4916" s="5">
        <v>1</v>
      </c>
      <c r="G4916" s="506" t="s">
        <v>12</v>
      </c>
      <c r="H4916" s="456">
        <v>35</v>
      </c>
      <c r="I4916" s="13" t="s">
        <v>120</v>
      </c>
      <c r="J4916" s="179">
        <v>0</v>
      </c>
      <c r="K4916" s="180">
        <v>0</v>
      </c>
      <c r="L4916" s="180">
        <v>0</v>
      </c>
      <c r="M4916" s="180">
        <v>0</v>
      </c>
      <c r="N4916" s="469">
        <v>0</v>
      </c>
      <c r="O4916" s="194"/>
      <c r="P4916" s="195"/>
      <c r="Q4916" s="195"/>
      <c r="R4916" s="195"/>
      <c r="S4916" s="196"/>
    </row>
    <row r="4917" spans="1:19" ht="38.25" outlineLevel="2" x14ac:dyDescent="0.2">
      <c r="A4917" s="12" t="s">
        <v>9</v>
      </c>
      <c r="B4917" s="2" t="s">
        <v>91</v>
      </c>
      <c r="C4917" s="446">
        <v>509510</v>
      </c>
      <c r="D4917" s="446">
        <v>951001</v>
      </c>
      <c r="E4917" s="5" t="s">
        <v>453</v>
      </c>
      <c r="F4917" s="5">
        <v>1</v>
      </c>
      <c r="G4917" s="506" t="s">
        <v>12</v>
      </c>
      <c r="H4917" s="456">
        <v>40</v>
      </c>
      <c r="I4917" s="13" t="s">
        <v>121</v>
      </c>
      <c r="J4917" s="179">
        <v>0</v>
      </c>
      <c r="K4917" s="180">
        <v>0</v>
      </c>
      <c r="L4917" s="180">
        <v>0</v>
      </c>
      <c r="M4917" s="180">
        <v>0</v>
      </c>
      <c r="N4917" s="469">
        <v>0</v>
      </c>
      <c r="O4917" s="194"/>
      <c r="P4917" s="195"/>
      <c r="Q4917" s="195"/>
      <c r="R4917" s="195"/>
      <c r="S4917" s="196"/>
    </row>
    <row r="4918" spans="1:19" ht="38.25" outlineLevel="2" x14ac:dyDescent="0.2">
      <c r="A4918" s="12" t="s">
        <v>9</v>
      </c>
      <c r="B4918" s="2" t="s">
        <v>91</v>
      </c>
      <c r="C4918" s="446">
        <v>509510</v>
      </c>
      <c r="D4918" s="446">
        <v>951001</v>
      </c>
      <c r="E4918" s="5" t="s">
        <v>453</v>
      </c>
      <c r="F4918" s="5">
        <v>1</v>
      </c>
      <c r="G4918" s="506" t="s">
        <v>12</v>
      </c>
      <c r="H4918" s="456">
        <v>68</v>
      </c>
      <c r="I4918" s="13" t="s">
        <v>122</v>
      </c>
      <c r="J4918" s="179">
        <v>300</v>
      </c>
      <c r="K4918" s="180">
        <v>75</v>
      </c>
      <c r="L4918" s="180">
        <v>75</v>
      </c>
      <c r="M4918" s="180">
        <v>75</v>
      </c>
      <c r="N4918" s="469">
        <v>75</v>
      </c>
      <c r="O4918" s="194"/>
      <c r="P4918" s="195"/>
      <c r="Q4918" s="195"/>
      <c r="R4918" s="195"/>
      <c r="S4918" s="196"/>
    </row>
    <row r="4919" spans="1:19" ht="38.25" outlineLevel="2" x14ac:dyDescent="0.2">
      <c r="A4919" s="12" t="s">
        <v>9</v>
      </c>
      <c r="B4919" s="2" t="s">
        <v>91</v>
      </c>
      <c r="C4919" s="446">
        <v>509510</v>
      </c>
      <c r="D4919" s="446">
        <v>951001</v>
      </c>
      <c r="E4919" s="5" t="s">
        <v>453</v>
      </c>
      <c r="F4919" s="5">
        <v>1</v>
      </c>
      <c r="G4919" s="506" t="s">
        <v>12</v>
      </c>
      <c r="H4919" s="456">
        <v>91</v>
      </c>
      <c r="I4919" s="13" t="s">
        <v>123</v>
      </c>
      <c r="J4919" s="179">
        <v>0</v>
      </c>
      <c r="K4919" s="180">
        <v>0</v>
      </c>
      <c r="L4919" s="180">
        <v>0</v>
      </c>
      <c r="M4919" s="180">
        <v>0</v>
      </c>
      <c r="N4919" s="469">
        <v>0</v>
      </c>
      <c r="O4919" s="194"/>
      <c r="P4919" s="195"/>
      <c r="Q4919" s="195"/>
      <c r="R4919" s="195"/>
      <c r="S4919" s="196"/>
    </row>
    <row r="4920" spans="1:19" outlineLevel="1" collapsed="1" x14ac:dyDescent="0.2">
      <c r="A4920" s="133"/>
      <c r="B4920" s="134" t="s">
        <v>91</v>
      </c>
      <c r="C4920" s="165">
        <v>509510</v>
      </c>
      <c r="D4920" s="165">
        <v>951001</v>
      </c>
      <c r="E4920" s="136"/>
      <c r="F4920" s="136">
        <v>1</v>
      </c>
      <c r="G4920" s="507" t="s">
        <v>12</v>
      </c>
      <c r="H4920" s="457"/>
      <c r="I4920" s="137"/>
      <c r="J4920" s="181">
        <v>350</v>
      </c>
      <c r="K4920" s="182">
        <v>88</v>
      </c>
      <c r="L4920" s="182">
        <v>88</v>
      </c>
      <c r="M4920" s="182">
        <v>88</v>
      </c>
      <c r="N4920" s="470">
        <v>86</v>
      </c>
      <c r="O4920" s="197">
        <v>15920.114992499988</v>
      </c>
      <c r="P4920" s="198">
        <v>3980</v>
      </c>
      <c r="Q4920" s="198">
        <v>3980</v>
      </c>
      <c r="R4920" s="198">
        <v>3980</v>
      </c>
      <c r="S4920" s="199">
        <v>3980.1149924999881</v>
      </c>
    </row>
    <row r="4921" spans="1:19" ht="25.5" outlineLevel="2" x14ac:dyDescent="0.2">
      <c r="A4921" s="12" t="s">
        <v>9</v>
      </c>
      <c r="B4921" s="2" t="s">
        <v>91</v>
      </c>
      <c r="C4921" s="446">
        <v>509511</v>
      </c>
      <c r="D4921" s="446">
        <v>951101</v>
      </c>
      <c r="E4921" s="5" t="s">
        <v>668</v>
      </c>
      <c r="F4921" s="5">
        <v>1</v>
      </c>
      <c r="G4921" s="506" t="s">
        <v>12</v>
      </c>
      <c r="H4921" s="456" t="s">
        <v>701</v>
      </c>
      <c r="I4921" s="13" t="s">
        <v>98</v>
      </c>
      <c r="J4921" s="179">
        <v>0</v>
      </c>
      <c r="K4921" s="180">
        <v>0</v>
      </c>
      <c r="L4921" s="180">
        <v>0</v>
      </c>
      <c r="M4921" s="180">
        <v>0</v>
      </c>
      <c r="N4921" s="469">
        <v>0</v>
      </c>
      <c r="O4921" s="194"/>
      <c r="P4921" s="195"/>
      <c r="Q4921" s="195"/>
      <c r="R4921" s="195"/>
      <c r="S4921" s="196"/>
    </row>
    <row r="4922" spans="1:19" ht="25.5" outlineLevel="2" x14ac:dyDescent="0.2">
      <c r="A4922" s="12" t="s">
        <v>9</v>
      </c>
      <c r="B4922" s="2" t="s">
        <v>91</v>
      </c>
      <c r="C4922" s="446">
        <v>509511</v>
      </c>
      <c r="D4922" s="446">
        <v>951101</v>
      </c>
      <c r="E4922" s="5" t="s">
        <v>668</v>
      </c>
      <c r="F4922" s="5">
        <v>1</v>
      </c>
      <c r="G4922" s="506" t="s">
        <v>12</v>
      </c>
      <c r="H4922" s="456">
        <v>2</v>
      </c>
      <c r="I4922" s="13" t="s">
        <v>99</v>
      </c>
      <c r="J4922" s="179">
        <v>0</v>
      </c>
      <c r="K4922" s="180">
        <v>0</v>
      </c>
      <c r="L4922" s="180">
        <v>0</v>
      </c>
      <c r="M4922" s="180">
        <v>0</v>
      </c>
      <c r="N4922" s="469">
        <v>0</v>
      </c>
      <c r="O4922" s="194"/>
      <c r="P4922" s="195"/>
      <c r="Q4922" s="195"/>
      <c r="R4922" s="195"/>
      <c r="S4922" s="196"/>
    </row>
    <row r="4923" spans="1:19" ht="25.5" outlineLevel="2" x14ac:dyDescent="0.2">
      <c r="A4923" s="12" t="s">
        <v>9</v>
      </c>
      <c r="B4923" s="2" t="s">
        <v>91</v>
      </c>
      <c r="C4923" s="446">
        <v>509511</v>
      </c>
      <c r="D4923" s="446">
        <v>951101</v>
      </c>
      <c r="E4923" s="5" t="s">
        <v>668</v>
      </c>
      <c r="F4923" s="5">
        <v>1</v>
      </c>
      <c r="G4923" s="506" t="s">
        <v>12</v>
      </c>
      <c r="H4923" s="456">
        <v>3</v>
      </c>
      <c r="I4923" s="13" t="s">
        <v>100</v>
      </c>
      <c r="J4923" s="179">
        <v>0</v>
      </c>
      <c r="K4923" s="180">
        <v>0</v>
      </c>
      <c r="L4923" s="180">
        <v>0</v>
      </c>
      <c r="M4923" s="180">
        <v>0</v>
      </c>
      <c r="N4923" s="469">
        <v>0</v>
      </c>
      <c r="O4923" s="194"/>
      <c r="P4923" s="195"/>
      <c r="Q4923" s="195"/>
      <c r="R4923" s="195"/>
      <c r="S4923" s="196"/>
    </row>
    <row r="4924" spans="1:19" ht="25.5" outlineLevel="2" x14ac:dyDescent="0.2">
      <c r="A4924" s="12" t="s">
        <v>9</v>
      </c>
      <c r="B4924" s="2" t="s">
        <v>91</v>
      </c>
      <c r="C4924" s="446">
        <v>509511</v>
      </c>
      <c r="D4924" s="446">
        <v>951101</v>
      </c>
      <c r="E4924" s="5" t="s">
        <v>668</v>
      </c>
      <c r="F4924" s="5">
        <v>1</v>
      </c>
      <c r="G4924" s="506" t="s">
        <v>12</v>
      </c>
      <c r="H4924" s="456">
        <v>4</v>
      </c>
      <c r="I4924" s="13" t="s">
        <v>101</v>
      </c>
      <c r="J4924" s="179">
        <v>0</v>
      </c>
      <c r="K4924" s="180">
        <v>0</v>
      </c>
      <c r="L4924" s="180">
        <v>0</v>
      </c>
      <c r="M4924" s="180">
        <v>0</v>
      </c>
      <c r="N4924" s="469">
        <v>0</v>
      </c>
      <c r="O4924" s="194"/>
      <c r="P4924" s="195"/>
      <c r="Q4924" s="195"/>
      <c r="R4924" s="195"/>
      <c r="S4924" s="196"/>
    </row>
    <row r="4925" spans="1:19" ht="25.5" outlineLevel="2" x14ac:dyDescent="0.2">
      <c r="A4925" s="12" t="s">
        <v>9</v>
      </c>
      <c r="B4925" s="2" t="s">
        <v>91</v>
      </c>
      <c r="C4925" s="446">
        <v>509511</v>
      </c>
      <c r="D4925" s="446">
        <v>951101</v>
      </c>
      <c r="E4925" s="5" t="s">
        <v>668</v>
      </c>
      <c r="F4925" s="5">
        <v>1</v>
      </c>
      <c r="G4925" s="506" t="s">
        <v>12</v>
      </c>
      <c r="H4925" s="456" t="s">
        <v>302</v>
      </c>
      <c r="I4925" s="13" t="s">
        <v>102</v>
      </c>
      <c r="J4925" s="179">
        <v>0</v>
      </c>
      <c r="K4925" s="180">
        <v>0</v>
      </c>
      <c r="L4925" s="180">
        <v>0</v>
      </c>
      <c r="M4925" s="180">
        <v>0</v>
      </c>
      <c r="N4925" s="469">
        <v>0</v>
      </c>
      <c r="O4925" s="194"/>
      <c r="P4925" s="195"/>
      <c r="Q4925" s="195"/>
      <c r="R4925" s="195"/>
      <c r="S4925" s="196"/>
    </row>
    <row r="4926" spans="1:19" ht="25.5" outlineLevel="2" x14ac:dyDescent="0.2">
      <c r="A4926" s="12" t="s">
        <v>9</v>
      </c>
      <c r="B4926" s="2" t="s">
        <v>91</v>
      </c>
      <c r="C4926" s="446">
        <v>509511</v>
      </c>
      <c r="D4926" s="446">
        <v>951101</v>
      </c>
      <c r="E4926" s="5" t="s">
        <v>668</v>
      </c>
      <c r="F4926" s="5">
        <v>1</v>
      </c>
      <c r="G4926" s="506" t="s">
        <v>12</v>
      </c>
      <c r="H4926" s="456">
        <v>6</v>
      </c>
      <c r="I4926" s="13" t="s">
        <v>103</v>
      </c>
      <c r="J4926" s="179">
        <v>0</v>
      </c>
      <c r="K4926" s="180">
        <v>0</v>
      </c>
      <c r="L4926" s="180">
        <v>0</v>
      </c>
      <c r="M4926" s="180">
        <v>0</v>
      </c>
      <c r="N4926" s="469">
        <v>0</v>
      </c>
      <c r="O4926" s="194"/>
      <c r="P4926" s="195"/>
      <c r="Q4926" s="195"/>
      <c r="R4926" s="195"/>
      <c r="S4926" s="196"/>
    </row>
    <row r="4927" spans="1:19" ht="25.5" outlineLevel="2" x14ac:dyDescent="0.2">
      <c r="A4927" s="12" t="s">
        <v>9</v>
      </c>
      <c r="B4927" s="2" t="s">
        <v>91</v>
      </c>
      <c r="C4927" s="446">
        <v>509511</v>
      </c>
      <c r="D4927" s="446">
        <v>951101</v>
      </c>
      <c r="E4927" s="5" t="s">
        <v>668</v>
      </c>
      <c r="F4927" s="5">
        <v>1</v>
      </c>
      <c r="G4927" s="506" t="s">
        <v>12</v>
      </c>
      <c r="H4927" s="456">
        <v>7</v>
      </c>
      <c r="I4927" s="13" t="s">
        <v>104</v>
      </c>
      <c r="J4927" s="179">
        <v>0</v>
      </c>
      <c r="K4927" s="180">
        <v>0</v>
      </c>
      <c r="L4927" s="180">
        <v>0</v>
      </c>
      <c r="M4927" s="180">
        <v>0</v>
      </c>
      <c r="N4927" s="469">
        <v>0</v>
      </c>
      <c r="O4927" s="194"/>
      <c r="P4927" s="195"/>
      <c r="Q4927" s="195"/>
      <c r="R4927" s="195"/>
      <c r="S4927" s="196"/>
    </row>
    <row r="4928" spans="1:19" ht="51" outlineLevel="2" x14ac:dyDescent="0.2">
      <c r="A4928" s="12" t="s">
        <v>9</v>
      </c>
      <c r="B4928" s="2" t="s">
        <v>91</v>
      </c>
      <c r="C4928" s="446">
        <v>509511</v>
      </c>
      <c r="D4928" s="446">
        <v>951101</v>
      </c>
      <c r="E4928" s="5" t="s">
        <v>668</v>
      </c>
      <c r="F4928" s="5">
        <v>1</v>
      </c>
      <c r="G4928" s="506" t="s">
        <v>12</v>
      </c>
      <c r="H4928" s="456">
        <v>8</v>
      </c>
      <c r="I4928" s="13" t="s">
        <v>105</v>
      </c>
      <c r="J4928" s="179">
        <v>0</v>
      </c>
      <c r="K4928" s="180">
        <v>0</v>
      </c>
      <c r="L4928" s="180">
        <v>0</v>
      </c>
      <c r="M4928" s="180">
        <v>0</v>
      </c>
      <c r="N4928" s="469">
        <v>0</v>
      </c>
      <c r="O4928" s="194"/>
      <c r="P4928" s="195"/>
      <c r="Q4928" s="195"/>
      <c r="R4928" s="195"/>
      <c r="S4928" s="196"/>
    </row>
    <row r="4929" spans="1:19" ht="25.5" outlineLevel="2" x14ac:dyDescent="0.2">
      <c r="A4929" s="12" t="s">
        <v>9</v>
      </c>
      <c r="B4929" s="2" t="s">
        <v>91</v>
      </c>
      <c r="C4929" s="446">
        <v>509511</v>
      </c>
      <c r="D4929" s="446">
        <v>951101</v>
      </c>
      <c r="E4929" s="5" t="s">
        <v>668</v>
      </c>
      <c r="F4929" s="5">
        <v>1</v>
      </c>
      <c r="G4929" s="506" t="s">
        <v>12</v>
      </c>
      <c r="H4929" s="456">
        <v>9</v>
      </c>
      <c r="I4929" s="13" t="s">
        <v>106</v>
      </c>
      <c r="J4929" s="179">
        <v>0</v>
      </c>
      <c r="K4929" s="180">
        <v>0</v>
      </c>
      <c r="L4929" s="180">
        <v>0</v>
      </c>
      <c r="M4929" s="180">
        <v>0</v>
      </c>
      <c r="N4929" s="469">
        <v>0</v>
      </c>
      <c r="O4929" s="194"/>
      <c r="P4929" s="195"/>
      <c r="Q4929" s="195"/>
      <c r="R4929" s="195"/>
      <c r="S4929" s="196"/>
    </row>
    <row r="4930" spans="1:19" ht="25.5" outlineLevel="2" x14ac:dyDescent="0.2">
      <c r="A4930" s="12" t="s">
        <v>9</v>
      </c>
      <c r="B4930" s="2" t="s">
        <v>91</v>
      </c>
      <c r="C4930" s="446">
        <v>509511</v>
      </c>
      <c r="D4930" s="446">
        <v>951101</v>
      </c>
      <c r="E4930" s="5" t="s">
        <v>668</v>
      </c>
      <c r="F4930" s="5">
        <v>1</v>
      </c>
      <c r="G4930" s="506" t="s">
        <v>12</v>
      </c>
      <c r="H4930" s="456">
        <v>10</v>
      </c>
      <c r="I4930" s="13" t="s">
        <v>107</v>
      </c>
      <c r="J4930" s="179">
        <v>0</v>
      </c>
      <c r="K4930" s="180">
        <v>0</v>
      </c>
      <c r="L4930" s="180">
        <v>0</v>
      </c>
      <c r="M4930" s="180">
        <v>0</v>
      </c>
      <c r="N4930" s="469">
        <v>0</v>
      </c>
      <c r="O4930" s="194"/>
      <c r="P4930" s="195"/>
      <c r="Q4930" s="195"/>
      <c r="R4930" s="195"/>
      <c r="S4930" s="196"/>
    </row>
    <row r="4931" spans="1:19" ht="25.5" outlineLevel="2" x14ac:dyDescent="0.2">
      <c r="A4931" s="12" t="s">
        <v>9</v>
      </c>
      <c r="B4931" s="2" t="s">
        <v>91</v>
      </c>
      <c r="C4931" s="446">
        <v>509511</v>
      </c>
      <c r="D4931" s="446">
        <v>951101</v>
      </c>
      <c r="E4931" s="5" t="s">
        <v>668</v>
      </c>
      <c r="F4931" s="5">
        <v>1</v>
      </c>
      <c r="G4931" s="506" t="s">
        <v>12</v>
      </c>
      <c r="H4931" s="456">
        <v>11</v>
      </c>
      <c r="I4931" s="13" t="s">
        <v>108</v>
      </c>
      <c r="J4931" s="179">
        <v>0</v>
      </c>
      <c r="K4931" s="180">
        <v>0</v>
      </c>
      <c r="L4931" s="180">
        <v>0</v>
      </c>
      <c r="M4931" s="180">
        <v>0</v>
      </c>
      <c r="N4931" s="469">
        <v>0</v>
      </c>
      <c r="O4931" s="194"/>
      <c r="P4931" s="195"/>
      <c r="Q4931" s="195"/>
      <c r="R4931" s="195"/>
      <c r="S4931" s="196"/>
    </row>
    <row r="4932" spans="1:19" ht="25.5" outlineLevel="2" x14ac:dyDescent="0.2">
      <c r="A4932" s="12" t="s">
        <v>9</v>
      </c>
      <c r="B4932" s="2" t="s">
        <v>91</v>
      </c>
      <c r="C4932" s="446">
        <v>509511</v>
      </c>
      <c r="D4932" s="446">
        <v>951101</v>
      </c>
      <c r="E4932" s="5" t="s">
        <v>668</v>
      </c>
      <c r="F4932" s="5">
        <v>1</v>
      </c>
      <c r="G4932" s="506" t="s">
        <v>12</v>
      </c>
      <c r="H4932" s="456" t="s">
        <v>304</v>
      </c>
      <c r="I4932" s="13" t="s">
        <v>109</v>
      </c>
      <c r="J4932" s="179">
        <v>0</v>
      </c>
      <c r="K4932" s="180">
        <v>0</v>
      </c>
      <c r="L4932" s="180">
        <v>0</v>
      </c>
      <c r="M4932" s="180">
        <v>0</v>
      </c>
      <c r="N4932" s="469">
        <v>0</v>
      </c>
      <c r="O4932" s="194"/>
      <c r="P4932" s="195"/>
      <c r="Q4932" s="195"/>
      <c r="R4932" s="195"/>
      <c r="S4932" s="196"/>
    </row>
    <row r="4933" spans="1:19" ht="25.5" outlineLevel="2" x14ac:dyDescent="0.2">
      <c r="A4933" s="12" t="s">
        <v>9</v>
      </c>
      <c r="B4933" s="2" t="s">
        <v>91</v>
      </c>
      <c r="C4933" s="446">
        <v>509511</v>
      </c>
      <c r="D4933" s="446">
        <v>951101</v>
      </c>
      <c r="E4933" s="5" t="s">
        <v>668</v>
      </c>
      <c r="F4933" s="5">
        <v>1</v>
      </c>
      <c r="G4933" s="506" t="s">
        <v>12</v>
      </c>
      <c r="H4933" s="456">
        <v>15</v>
      </c>
      <c r="I4933" s="13" t="s">
        <v>110</v>
      </c>
      <c r="J4933" s="179">
        <v>0</v>
      </c>
      <c r="K4933" s="180">
        <v>0</v>
      </c>
      <c r="L4933" s="180">
        <v>0</v>
      </c>
      <c r="M4933" s="180">
        <v>0</v>
      </c>
      <c r="N4933" s="469">
        <v>0</v>
      </c>
      <c r="O4933" s="194"/>
      <c r="P4933" s="195"/>
      <c r="Q4933" s="195"/>
      <c r="R4933" s="195"/>
      <c r="S4933" s="196"/>
    </row>
    <row r="4934" spans="1:19" ht="25.5" outlineLevel="2" x14ac:dyDescent="0.2">
      <c r="A4934" s="12" t="s">
        <v>9</v>
      </c>
      <c r="B4934" s="2" t="s">
        <v>91</v>
      </c>
      <c r="C4934" s="446">
        <v>509511</v>
      </c>
      <c r="D4934" s="446">
        <v>951101</v>
      </c>
      <c r="E4934" s="5" t="s">
        <v>668</v>
      </c>
      <c r="F4934" s="5">
        <v>1</v>
      </c>
      <c r="G4934" s="506" t="s">
        <v>12</v>
      </c>
      <c r="H4934" s="456">
        <v>19</v>
      </c>
      <c r="I4934" s="13" t="s">
        <v>111</v>
      </c>
      <c r="J4934" s="179">
        <v>0</v>
      </c>
      <c r="K4934" s="180">
        <v>0</v>
      </c>
      <c r="L4934" s="180">
        <v>0</v>
      </c>
      <c r="M4934" s="180">
        <v>0</v>
      </c>
      <c r="N4934" s="469">
        <v>0</v>
      </c>
      <c r="O4934" s="194"/>
      <c r="P4934" s="195"/>
      <c r="Q4934" s="195"/>
      <c r="R4934" s="195"/>
      <c r="S4934" s="196"/>
    </row>
    <row r="4935" spans="1:19" ht="25.5" outlineLevel="2" x14ac:dyDescent="0.2">
      <c r="A4935" s="12" t="s">
        <v>9</v>
      </c>
      <c r="B4935" s="2" t="s">
        <v>91</v>
      </c>
      <c r="C4935" s="446">
        <v>509511</v>
      </c>
      <c r="D4935" s="446">
        <v>951101</v>
      </c>
      <c r="E4935" s="5" t="s">
        <v>668</v>
      </c>
      <c r="F4935" s="5">
        <v>1</v>
      </c>
      <c r="G4935" s="506" t="s">
        <v>12</v>
      </c>
      <c r="H4935" s="456" t="s">
        <v>316</v>
      </c>
      <c r="I4935" s="13" t="s">
        <v>112</v>
      </c>
      <c r="J4935" s="179">
        <v>0</v>
      </c>
      <c r="K4935" s="180">
        <v>0</v>
      </c>
      <c r="L4935" s="180">
        <v>0</v>
      </c>
      <c r="M4935" s="180">
        <v>0</v>
      </c>
      <c r="N4935" s="469">
        <v>0</v>
      </c>
      <c r="O4935" s="194"/>
      <c r="P4935" s="195"/>
      <c r="Q4935" s="195"/>
      <c r="R4935" s="195"/>
      <c r="S4935" s="196"/>
    </row>
    <row r="4936" spans="1:19" ht="25.5" outlineLevel="2" x14ac:dyDescent="0.2">
      <c r="A4936" s="12" t="s">
        <v>9</v>
      </c>
      <c r="B4936" s="2" t="s">
        <v>91</v>
      </c>
      <c r="C4936" s="446">
        <v>509511</v>
      </c>
      <c r="D4936" s="446">
        <v>951101</v>
      </c>
      <c r="E4936" s="5" t="s">
        <v>668</v>
      </c>
      <c r="F4936" s="5">
        <v>1</v>
      </c>
      <c r="G4936" s="506" t="s">
        <v>12</v>
      </c>
      <c r="H4936" s="456" t="s">
        <v>296</v>
      </c>
      <c r="I4936" s="13" t="s">
        <v>113</v>
      </c>
      <c r="J4936" s="179">
        <v>0</v>
      </c>
      <c r="K4936" s="180">
        <v>0</v>
      </c>
      <c r="L4936" s="180">
        <v>0</v>
      </c>
      <c r="M4936" s="180">
        <v>0</v>
      </c>
      <c r="N4936" s="469">
        <v>0</v>
      </c>
      <c r="O4936" s="194"/>
      <c r="P4936" s="195"/>
      <c r="Q4936" s="195"/>
      <c r="R4936" s="195"/>
      <c r="S4936" s="196"/>
    </row>
    <row r="4937" spans="1:19" ht="25.5" outlineLevel="2" x14ac:dyDescent="0.2">
      <c r="A4937" s="12" t="s">
        <v>9</v>
      </c>
      <c r="B4937" s="2" t="s">
        <v>91</v>
      </c>
      <c r="C4937" s="446">
        <v>509511</v>
      </c>
      <c r="D4937" s="446">
        <v>951101</v>
      </c>
      <c r="E4937" s="5" t="s">
        <v>668</v>
      </c>
      <c r="F4937" s="5">
        <v>1</v>
      </c>
      <c r="G4937" s="506" t="s">
        <v>12</v>
      </c>
      <c r="H4937" s="456">
        <v>23</v>
      </c>
      <c r="I4937" s="13" t="s">
        <v>114</v>
      </c>
      <c r="J4937" s="179">
        <v>0</v>
      </c>
      <c r="K4937" s="180">
        <v>0</v>
      </c>
      <c r="L4937" s="180">
        <v>0</v>
      </c>
      <c r="M4937" s="180">
        <v>0</v>
      </c>
      <c r="N4937" s="469">
        <v>0</v>
      </c>
      <c r="O4937" s="194"/>
      <c r="P4937" s="195"/>
      <c r="Q4937" s="195"/>
      <c r="R4937" s="195"/>
      <c r="S4937" s="196"/>
    </row>
    <row r="4938" spans="1:19" ht="25.5" outlineLevel="2" x14ac:dyDescent="0.2">
      <c r="A4938" s="12" t="s">
        <v>9</v>
      </c>
      <c r="B4938" s="2" t="s">
        <v>91</v>
      </c>
      <c r="C4938" s="446">
        <v>509511</v>
      </c>
      <c r="D4938" s="446">
        <v>951101</v>
      </c>
      <c r="E4938" s="5" t="s">
        <v>668</v>
      </c>
      <c r="F4938" s="5">
        <v>1</v>
      </c>
      <c r="G4938" s="506" t="s">
        <v>12</v>
      </c>
      <c r="H4938" s="456">
        <v>24</v>
      </c>
      <c r="I4938" s="13" t="s">
        <v>115</v>
      </c>
      <c r="J4938" s="179">
        <v>0</v>
      </c>
      <c r="K4938" s="180">
        <v>0</v>
      </c>
      <c r="L4938" s="180">
        <v>0</v>
      </c>
      <c r="M4938" s="180">
        <v>0</v>
      </c>
      <c r="N4938" s="469">
        <v>0</v>
      </c>
      <c r="O4938" s="194"/>
      <c r="P4938" s="195"/>
      <c r="Q4938" s="195"/>
      <c r="R4938" s="195"/>
      <c r="S4938" s="196"/>
    </row>
    <row r="4939" spans="1:19" ht="25.5" outlineLevel="2" x14ac:dyDescent="0.2">
      <c r="A4939" s="12" t="s">
        <v>9</v>
      </c>
      <c r="B4939" s="2" t="s">
        <v>91</v>
      </c>
      <c r="C4939" s="446">
        <v>509511</v>
      </c>
      <c r="D4939" s="446">
        <v>951101</v>
      </c>
      <c r="E4939" s="5" t="s">
        <v>668</v>
      </c>
      <c r="F4939" s="5">
        <v>1</v>
      </c>
      <c r="G4939" s="506" t="s">
        <v>12</v>
      </c>
      <c r="H4939" s="456">
        <v>25</v>
      </c>
      <c r="I4939" s="13" t="s">
        <v>116</v>
      </c>
      <c r="J4939" s="179">
        <v>0</v>
      </c>
      <c r="K4939" s="180">
        <v>0</v>
      </c>
      <c r="L4939" s="180">
        <v>0</v>
      </c>
      <c r="M4939" s="180">
        <v>0</v>
      </c>
      <c r="N4939" s="469">
        <v>0</v>
      </c>
      <c r="O4939" s="194"/>
      <c r="P4939" s="195"/>
      <c r="Q4939" s="195"/>
      <c r="R4939" s="195"/>
      <c r="S4939" s="196"/>
    </row>
    <row r="4940" spans="1:19" ht="25.5" outlineLevel="2" x14ac:dyDescent="0.2">
      <c r="A4940" s="12" t="s">
        <v>9</v>
      </c>
      <c r="B4940" s="2" t="s">
        <v>91</v>
      </c>
      <c r="C4940" s="446">
        <v>509511</v>
      </c>
      <c r="D4940" s="446">
        <v>951101</v>
      </c>
      <c r="E4940" s="5" t="s">
        <v>668</v>
      </c>
      <c r="F4940" s="5">
        <v>1</v>
      </c>
      <c r="G4940" s="506" t="s">
        <v>12</v>
      </c>
      <c r="H4940" s="456">
        <v>30</v>
      </c>
      <c r="I4940" s="13" t="s">
        <v>117</v>
      </c>
      <c r="J4940" s="179">
        <v>0</v>
      </c>
      <c r="K4940" s="180">
        <v>0</v>
      </c>
      <c r="L4940" s="180">
        <v>0</v>
      </c>
      <c r="M4940" s="180">
        <v>0</v>
      </c>
      <c r="N4940" s="469">
        <v>0</v>
      </c>
      <c r="O4940" s="194"/>
      <c r="P4940" s="195"/>
      <c r="Q4940" s="195"/>
      <c r="R4940" s="195"/>
      <c r="S4940" s="196"/>
    </row>
    <row r="4941" spans="1:19" ht="25.5" outlineLevel="2" x14ac:dyDescent="0.2">
      <c r="A4941" s="12" t="s">
        <v>9</v>
      </c>
      <c r="B4941" s="2" t="s">
        <v>91</v>
      </c>
      <c r="C4941" s="446">
        <v>509511</v>
      </c>
      <c r="D4941" s="446">
        <v>951101</v>
      </c>
      <c r="E4941" s="5" t="s">
        <v>668</v>
      </c>
      <c r="F4941" s="5">
        <v>1</v>
      </c>
      <c r="G4941" s="506" t="s">
        <v>12</v>
      </c>
      <c r="H4941" s="456">
        <v>31</v>
      </c>
      <c r="I4941" s="13" t="s">
        <v>118</v>
      </c>
      <c r="J4941" s="179">
        <v>0</v>
      </c>
      <c r="K4941" s="180">
        <v>0</v>
      </c>
      <c r="L4941" s="180">
        <v>0</v>
      </c>
      <c r="M4941" s="180">
        <v>0</v>
      </c>
      <c r="N4941" s="469">
        <v>0</v>
      </c>
      <c r="O4941" s="194"/>
      <c r="P4941" s="195"/>
      <c r="Q4941" s="195"/>
      <c r="R4941" s="195"/>
      <c r="S4941" s="196"/>
    </row>
    <row r="4942" spans="1:19" ht="25.5" outlineLevel="2" x14ac:dyDescent="0.2">
      <c r="A4942" s="12" t="s">
        <v>9</v>
      </c>
      <c r="B4942" s="2" t="s">
        <v>91</v>
      </c>
      <c r="C4942" s="446">
        <v>509511</v>
      </c>
      <c r="D4942" s="446">
        <v>951101</v>
      </c>
      <c r="E4942" s="5" t="s">
        <v>668</v>
      </c>
      <c r="F4942" s="5">
        <v>1</v>
      </c>
      <c r="G4942" s="506" t="s">
        <v>12</v>
      </c>
      <c r="H4942" s="456">
        <v>32</v>
      </c>
      <c r="I4942" s="13" t="s">
        <v>119</v>
      </c>
      <c r="J4942" s="179">
        <v>0</v>
      </c>
      <c r="K4942" s="180">
        <v>0</v>
      </c>
      <c r="L4942" s="180">
        <v>0</v>
      </c>
      <c r="M4942" s="180">
        <v>0</v>
      </c>
      <c r="N4942" s="469">
        <v>0</v>
      </c>
      <c r="O4942" s="194"/>
      <c r="P4942" s="195"/>
      <c r="Q4942" s="195"/>
      <c r="R4942" s="195"/>
      <c r="S4942" s="196"/>
    </row>
    <row r="4943" spans="1:19" ht="38.25" outlineLevel="2" x14ac:dyDescent="0.2">
      <c r="A4943" s="12" t="s">
        <v>9</v>
      </c>
      <c r="B4943" s="2" t="s">
        <v>91</v>
      </c>
      <c r="C4943" s="446">
        <v>509511</v>
      </c>
      <c r="D4943" s="446">
        <v>951101</v>
      </c>
      <c r="E4943" s="5" t="s">
        <v>668</v>
      </c>
      <c r="F4943" s="5">
        <v>1</v>
      </c>
      <c r="G4943" s="506" t="s">
        <v>12</v>
      </c>
      <c r="H4943" s="456">
        <v>35</v>
      </c>
      <c r="I4943" s="13" t="s">
        <v>120</v>
      </c>
      <c r="J4943" s="179">
        <v>0</v>
      </c>
      <c r="K4943" s="180">
        <v>0</v>
      </c>
      <c r="L4943" s="180">
        <v>0</v>
      </c>
      <c r="M4943" s="180">
        <v>0</v>
      </c>
      <c r="N4943" s="469">
        <v>0</v>
      </c>
      <c r="O4943" s="194"/>
      <c r="P4943" s="195"/>
      <c r="Q4943" s="195"/>
      <c r="R4943" s="195"/>
      <c r="S4943" s="196"/>
    </row>
    <row r="4944" spans="1:19" ht="38.25" outlineLevel="2" x14ac:dyDescent="0.2">
      <c r="A4944" s="12" t="s">
        <v>9</v>
      </c>
      <c r="B4944" s="2" t="s">
        <v>91</v>
      </c>
      <c r="C4944" s="446">
        <v>509511</v>
      </c>
      <c r="D4944" s="446">
        <v>951101</v>
      </c>
      <c r="E4944" s="5" t="s">
        <v>668</v>
      </c>
      <c r="F4944" s="5">
        <v>1</v>
      </c>
      <c r="G4944" s="506" t="s">
        <v>12</v>
      </c>
      <c r="H4944" s="456">
        <v>40</v>
      </c>
      <c r="I4944" s="13" t="s">
        <v>121</v>
      </c>
      <c r="J4944" s="179">
        <v>0</v>
      </c>
      <c r="K4944" s="180">
        <v>0</v>
      </c>
      <c r="L4944" s="180">
        <v>0</v>
      </c>
      <c r="M4944" s="180">
        <v>0</v>
      </c>
      <c r="N4944" s="469">
        <v>0</v>
      </c>
      <c r="O4944" s="194"/>
      <c r="P4944" s="195"/>
      <c r="Q4944" s="195"/>
      <c r="R4944" s="195"/>
      <c r="S4944" s="196"/>
    </row>
    <row r="4945" spans="1:19" ht="38.25" outlineLevel="2" x14ac:dyDescent="0.2">
      <c r="A4945" s="12" t="s">
        <v>9</v>
      </c>
      <c r="B4945" s="2" t="s">
        <v>91</v>
      </c>
      <c r="C4945" s="446">
        <v>509511</v>
      </c>
      <c r="D4945" s="446">
        <v>951101</v>
      </c>
      <c r="E4945" s="5" t="s">
        <v>668</v>
      </c>
      <c r="F4945" s="5">
        <v>1</v>
      </c>
      <c r="G4945" s="506" t="s">
        <v>12</v>
      </c>
      <c r="H4945" s="456">
        <v>68</v>
      </c>
      <c r="I4945" s="13" t="s">
        <v>122</v>
      </c>
      <c r="J4945" s="179">
        <v>0</v>
      </c>
      <c r="K4945" s="180">
        <v>0</v>
      </c>
      <c r="L4945" s="180">
        <v>0</v>
      </c>
      <c r="M4945" s="180">
        <v>0</v>
      </c>
      <c r="N4945" s="469">
        <v>0</v>
      </c>
      <c r="O4945" s="194"/>
      <c r="P4945" s="195"/>
      <c r="Q4945" s="195"/>
      <c r="R4945" s="195"/>
      <c r="S4945" s="196"/>
    </row>
    <row r="4946" spans="1:19" ht="38.25" outlineLevel="2" x14ac:dyDescent="0.2">
      <c r="A4946" s="12" t="s">
        <v>9</v>
      </c>
      <c r="B4946" s="2" t="s">
        <v>91</v>
      </c>
      <c r="C4946" s="446">
        <v>509511</v>
      </c>
      <c r="D4946" s="446">
        <v>951101</v>
      </c>
      <c r="E4946" s="5" t="s">
        <v>668</v>
      </c>
      <c r="F4946" s="5">
        <v>1</v>
      </c>
      <c r="G4946" s="506" t="s">
        <v>12</v>
      </c>
      <c r="H4946" s="456">
        <v>91</v>
      </c>
      <c r="I4946" s="13" t="s">
        <v>123</v>
      </c>
      <c r="J4946" s="179">
        <v>0</v>
      </c>
      <c r="K4946" s="180">
        <v>0</v>
      </c>
      <c r="L4946" s="180">
        <v>0</v>
      </c>
      <c r="M4946" s="180">
        <v>0</v>
      </c>
      <c r="N4946" s="469">
        <v>0</v>
      </c>
      <c r="O4946" s="194"/>
      <c r="P4946" s="195"/>
      <c r="Q4946" s="195"/>
      <c r="R4946" s="195"/>
      <c r="S4946" s="196"/>
    </row>
    <row r="4947" spans="1:19" outlineLevel="1" collapsed="1" x14ac:dyDescent="0.2">
      <c r="A4947" s="133"/>
      <c r="B4947" s="134" t="s">
        <v>91</v>
      </c>
      <c r="C4947" s="165">
        <v>509511</v>
      </c>
      <c r="D4947" s="165">
        <v>951101</v>
      </c>
      <c r="E4947" s="136"/>
      <c r="F4947" s="136">
        <v>1</v>
      </c>
      <c r="G4947" s="507" t="s">
        <v>12</v>
      </c>
      <c r="H4947" s="457"/>
      <c r="I4947" s="137"/>
      <c r="J4947" s="181">
        <v>0</v>
      </c>
      <c r="K4947" s="182">
        <v>0</v>
      </c>
      <c r="L4947" s="182">
        <v>0</v>
      </c>
      <c r="M4947" s="182">
        <v>0</v>
      </c>
      <c r="N4947" s="470">
        <v>0</v>
      </c>
      <c r="O4947" s="197">
        <v>0</v>
      </c>
      <c r="P4947" s="198">
        <v>0</v>
      </c>
      <c r="Q4947" s="198">
        <v>0</v>
      </c>
      <c r="R4947" s="198">
        <v>0</v>
      </c>
      <c r="S4947" s="199">
        <v>0</v>
      </c>
    </row>
    <row r="4948" spans="1:19" ht="38.25" outlineLevel="2" x14ac:dyDescent="0.2">
      <c r="A4948" s="12" t="s">
        <v>9</v>
      </c>
      <c r="B4948" s="2" t="s">
        <v>91</v>
      </c>
      <c r="C4948" s="446">
        <v>509512</v>
      </c>
      <c r="D4948" s="446">
        <v>951201</v>
      </c>
      <c r="E4948" s="5" t="s">
        <v>659</v>
      </c>
      <c r="F4948" s="5">
        <v>1</v>
      </c>
      <c r="G4948" s="506" t="s">
        <v>12</v>
      </c>
      <c r="H4948" s="456" t="s">
        <v>701</v>
      </c>
      <c r="I4948" s="13" t="s">
        <v>98</v>
      </c>
      <c r="J4948" s="179">
        <v>0</v>
      </c>
      <c r="K4948" s="180">
        <v>0</v>
      </c>
      <c r="L4948" s="180">
        <v>0</v>
      </c>
      <c r="M4948" s="180">
        <v>0</v>
      </c>
      <c r="N4948" s="469">
        <v>0</v>
      </c>
      <c r="O4948" s="194"/>
      <c r="P4948" s="195"/>
      <c r="Q4948" s="195"/>
      <c r="R4948" s="195"/>
      <c r="S4948" s="196"/>
    </row>
    <row r="4949" spans="1:19" ht="38.25" outlineLevel="2" x14ac:dyDescent="0.2">
      <c r="A4949" s="12" t="s">
        <v>9</v>
      </c>
      <c r="B4949" s="2" t="s">
        <v>91</v>
      </c>
      <c r="C4949" s="446">
        <v>509512</v>
      </c>
      <c r="D4949" s="446">
        <v>951201</v>
      </c>
      <c r="E4949" s="5" t="s">
        <v>659</v>
      </c>
      <c r="F4949" s="5">
        <v>1</v>
      </c>
      <c r="G4949" s="506" t="s">
        <v>12</v>
      </c>
      <c r="H4949" s="456">
        <v>2</v>
      </c>
      <c r="I4949" s="13" t="s">
        <v>99</v>
      </c>
      <c r="J4949" s="179">
        <v>0</v>
      </c>
      <c r="K4949" s="180">
        <v>0</v>
      </c>
      <c r="L4949" s="180">
        <v>0</v>
      </c>
      <c r="M4949" s="180">
        <v>0</v>
      </c>
      <c r="N4949" s="469">
        <v>0</v>
      </c>
      <c r="O4949" s="194"/>
      <c r="P4949" s="195"/>
      <c r="Q4949" s="195"/>
      <c r="R4949" s="195"/>
      <c r="S4949" s="196"/>
    </row>
    <row r="4950" spans="1:19" ht="38.25" outlineLevel="2" x14ac:dyDescent="0.2">
      <c r="A4950" s="12" t="s">
        <v>9</v>
      </c>
      <c r="B4950" s="2" t="s">
        <v>91</v>
      </c>
      <c r="C4950" s="446">
        <v>509512</v>
      </c>
      <c r="D4950" s="446">
        <v>951201</v>
      </c>
      <c r="E4950" s="5" t="s">
        <v>659</v>
      </c>
      <c r="F4950" s="5">
        <v>1</v>
      </c>
      <c r="G4950" s="506" t="s">
        <v>12</v>
      </c>
      <c r="H4950" s="456">
        <v>3</v>
      </c>
      <c r="I4950" s="13" t="s">
        <v>100</v>
      </c>
      <c r="J4950" s="179">
        <v>0</v>
      </c>
      <c r="K4950" s="180">
        <v>0</v>
      </c>
      <c r="L4950" s="180">
        <v>0</v>
      </c>
      <c r="M4950" s="180">
        <v>0</v>
      </c>
      <c r="N4950" s="469">
        <v>0</v>
      </c>
      <c r="O4950" s="194"/>
      <c r="P4950" s="195"/>
      <c r="Q4950" s="195"/>
      <c r="R4950" s="195"/>
      <c r="S4950" s="196"/>
    </row>
    <row r="4951" spans="1:19" ht="38.25" outlineLevel="2" x14ac:dyDescent="0.2">
      <c r="A4951" s="12" t="s">
        <v>9</v>
      </c>
      <c r="B4951" s="2" t="s">
        <v>91</v>
      </c>
      <c r="C4951" s="446">
        <v>509512</v>
      </c>
      <c r="D4951" s="446">
        <v>951201</v>
      </c>
      <c r="E4951" s="5" t="s">
        <v>659</v>
      </c>
      <c r="F4951" s="5">
        <v>1</v>
      </c>
      <c r="G4951" s="506" t="s">
        <v>12</v>
      </c>
      <c r="H4951" s="456">
        <v>4</v>
      </c>
      <c r="I4951" s="13" t="s">
        <v>101</v>
      </c>
      <c r="J4951" s="179">
        <v>0</v>
      </c>
      <c r="K4951" s="180">
        <v>0</v>
      </c>
      <c r="L4951" s="180">
        <v>0</v>
      </c>
      <c r="M4951" s="180">
        <v>0</v>
      </c>
      <c r="N4951" s="469">
        <v>0</v>
      </c>
      <c r="O4951" s="194"/>
      <c r="P4951" s="195"/>
      <c r="Q4951" s="195"/>
      <c r="R4951" s="195"/>
      <c r="S4951" s="196"/>
    </row>
    <row r="4952" spans="1:19" ht="38.25" outlineLevel="2" x14ac:dyDescent="0.2">
      <c r="A4952" s="12" t="s">
        <v>9</v>
      </c>
      <c r="B4952" s="2" t="s">
        <v>91</v>
      </c>
      <c r="C4952" s="446">
        <v>509512</v>
      </c>
      <c r="D4952" s="446">
        <v>951201</v>
      </c>
      <c r="E4952" s="5" t="s">
        <v>659</v>
      </c>
      <c r="F4952" s="5">
        <v>1</v>
      </c>
      <c r="G4952" s="506" t="s">
        <v>12</v>
      </c>
      <c r="H4952" s="456" t="s">
        <v>302</v>
      </c>
      <c r="I4952" s="13" t="s">
        <v>102</v>
      </c>
      <c r="J4952" s="179">
        <v>0</v>
      </c>
      <c r="K4952" s="180">
        <v>0</v>
      </c>
      <c r="L4952" s="180">
        <v>0</v>
      </c>
      <c r="M4952" s="180">
        <v>0</v>
      </c>
      <c r="N4952" s="469">
        <v>0</v>
      </c>
      <c r="O4952" s="194"/>
      <c r="P4952" s="195"/>
      <c r="Q4952" s="195"/>
      <c r="R4952" s="195"/>
      <c r="S4952" s="196"/>
    </row>
    <row r="4953" spans="1:19" ht="38.25" outlineLevel="2" x14ac:dyDescent="0.2">
      <c r="A4953" s="12" t="s">
        <v>9</v>
      </c>
      <c r="B4953" s="2" t="s">
        <v>91</v>
      </c>
      <c r="C4953" s="446">
        <v>509512</v>
      </c>
      <c r="D4953" s="446">
        <v>951201</v>
      </c>
      <c r="E4953" s="5" t="s">
        <v>659</v>
      </c>
      <c r="F4953" s="5">
        <v>1</v>
      </c>
      <c r="G4953" s="506" t="s">
        <v>12</v>
      </c>
      <c r="H4953" s="456">
        <v>6</v>
      </c>
      <c r="I4953" s="13" t="s">
        <v>103</v>
      </c>
      <c r="J4953" s="179">
        <v>0</v>
      </c>
      <c r="K4953" s="180">
        <v>0</v>
      </c>
      <c r="L4953" s="180">
        <v>0</v>
      </c>
      <c r="M4953" s="180">
        <v>0</v>
      </c>
      <c r="N4953" s="469">
        <v>0</v>
      </c>
      <c r="O4953" s="194"/>
      <c r="P4953" s="195"/>
      <c r="Q4953" s="195"/>
      <c r="R4953" s="195"/>
      <c r="S4953" s="196"/>
    </row>
    <row r="4954" spans="1:19" ht="38.25" outlineLevel="2" x14ac:dyDescent="0.2">
      <c r="A4954" s="12" t="s">
        <v>9</v>
      </c>
      <c r="B4954" s="2" t="s">
        <v>91</v>
      </c>
      <c r="C4954" s="446">
        <v>509512</v>
      </c>
      <c r="D4954" s="446">
        <v>951201</v>
      </c>
      <c r="E4954" s="5" t="s">
        <v>659</v>
      </c>
      <c r="F4954" s="5">
        <v>1</v>
      </c>
      <c r="G4954" s="506" t="s">
        <v>12</v>
      </c>
      <c r="H4954" s="456">
        <v>7</v>
      </c>
      <c r="I4954" s="13" t="s">
        <v>104</v>
      </c>
      <c r="J4954" s="179">
        <v>0</v>
      </c>
      <c r="K4954" s="180">
        <v>0</v>
      </c>
      <c r="L4954" s="180">
        <v>0</v>
      </c>
      <c r="M4954" s="180">
        <v>0</v>
      </c>
      <c r="N4954" s="469">
        <v>0</v>
      </c>
      <c r="O4954" s="194"/>
      <c r="P4954" s="195"/>
      <c r="Q4954" s="195"/>
      <c r="R4954" s="195"/>
      <c r="S4954" s="196"/>
    </row>
    <row r="4955" spans="1:19" ht="51" outlineLevel="2" x14ac:dyDescent="0.2">
      <c r="A4955" s="12" t="s">
        <v>9</v>
      </c>
      <c r="B4955" s="2" t="s">
        <v>91</v>
      </c>
      <c r="C4955" s="446">
        <v>509512</v>
      </c>
      <c r="D4955" s="446">
        <v>951201</v>
      </c>
      <c r="E4955" s="5" t="s">
        <v>659</v>
      </c>
      <c r="F4955" s="5">
        <v>1</v>
      </c>
      <c r="G4955" s="506" t="s">
        <v>12</v>
      </c>
      <c r="H4955" s="456">
        <v>8</v>
      </c>
      <c r="I4955" s="13" t="s">
        <v>105</v>
      </c>
      <c r="J4955" s="179">
        <v>0</v>
      </c>
      <c r="K4955" s="180">
        <v>0</v>
      </c>
      <c r="L4955" s="180">
        <v>0</v>
      </c>
      <c r="M4955" s="180">
        <v>0</v>
      </c>
      <c r="N4955" s="469">
        <v>0</v>
      </c>
      <c r="O4955" s="194"/>
      <c r="P4955" s="195"/>
      <c r="Q4955" s="195"/>
      <c r="R4955" s="195"/>
      <c r="S4955" s="196"/>
    </row>
    <row r="4956" spans="1:19" ht="38.25" outlineLevel="2" x14ac:dyDescent="0.2">
      <c r="A4956" s="12" t="s">
        <v>9</v>
      </c>
      <c r="B4956" s="2" t="s">
        <v>91</v>
      </c>
      <c r="C4956" s="446">
        <v>509512</v>
      </c>
      <c r="D4956" s="446">
        <v>951201</v>
      </c>
      <c r="E4956" s="5" t="s">
        <v>659</v>
      </c>
      <c r="F4956" s="5">
        <v>1</v>
      </c>
      <c r="G4956" s="506" t="s">
        <v>12</v>
      </c>
      <c r="H4956" s="456">
        <v>9</v>
      </c>
      <c r="I4956" s="13" t="s">
        <v>106</v>
      </c>
      <c r="J4956" s="179">
        <v>0</v>
      </c>
      <c r="K4956" s="180">
        <v>0</v>
      </c>
      <c r="L4956" s="180">
        <v>0</v>
      </c>
      <c r="M4956" s="180">
        <v>0</v>
      </c>
      <c r="N4956" s="469">
        <v>0</v>
      </c>
      <c r="O4956" s="194"/>
      <c r="P4956" s="195"/>
      <c r="Q4956" s="195"/>
      <c r="R4956" s="195"/>
      <c r="S4956" s="196"/>
    </row>
    <row r="4957" spans="1:19" ht="38.25" outlineLevel="2" x14ac:dyDescent="0.2">
      <c r="A4957" s="12" t="s">
        <v>9</v>
      </c>
      <c r="B4957" s="2" t="s">
        <v>91</v>
      </c>
      <c r="C4957" s="446">
        <v>509512</v>
      </c>
      <c r="D4957" s="446">
        <v>951201</v>
      </c>
      <c r="E4957" s="5" t="s">
        <v>659</v>
      </c>
      <c r="F4957" s="5">
        <v>1</v>
      </c>
      <c r="G4957" s="506" t="s">
        <v>12</v>
      </c>
      <c r="H4957" s="456">
        <v>10</v>
      </c>
      <c r="I4957" s="13" t="s">
        <v>107</v>
      </c>
      <c r="J4957" s="179">
        <v>0</v>
      </c>
      <c r="K4957" s="180">
        <v>0</v>
      </c>
      <c r="L4957" s="180">
        <v>0</v>
      </c>
      <c r="M4957" s="180">
        <v>0</v>
      </c>
      <c r="N4957" s="469">
        <v>0</v>
      </c>
      <c r="O4957" s="194"/>
      <c r="P4957" s="195"/>
      <c r="Q4957" s="195"/>
      <c r="R4957" s="195"/>
      <c r="S4957" s="196"/>
    </row>
    <row r="4958" spans="1:19" ht="38.25" outlineLevel="2" x14ac:dyDescent="0.2">
      <c r="A4958" s="12" t="s">
        <v>9</v>
      </c>
      <c r="B4958" s="2" t="s">
        <v>91</v>
      </c>
      <c r="C4958" s="446">
        <v>509512</v>
      </c>
      <c r="D4958" s="446">
        <v>951201</v>
      </c>
      <c r="E4958" s="5" t="s">
        <v>659</v>
      </c>
      <c r="F4958" s="5">
        <v>1</v>
      </c>
      <c r="G4958" s="506" t="s">
        <v>12</v>
      </c>
      <c r="H4958" s="456">
        <v>11</v>
      </c>
      <c r="I4958" s="13" t="s">
        <v>108</v>
      </c>
      <c r="J4958" s="179">
        <v>0</v>
      </c>
      <c r="K4958" s="180">
        <v>0</v>
      </c>
      <c r="L4958" s="180">
        <v>0</v>
      </c>
      <c r="M4958" s="180">
        <v>0</v>
      </c>
      <c r="N4958" s="469">
        <v>0</v>
      </c>
      <c r="O4958" s="194"/>
      <c r="P4958" s="195"/>
      <c r="Q4958" s="195"/>
      <c r="R4958" s="195"/>
      <c r="S4958" s="196"/>
    </row>
    <row r="4959" spans="1:19" ht="38.25" outlineLevel="2" x14ac:dyDescent="0.2">
      <c r="A4959" s="12" t="s">
        <v>9</v>
      </c>
      <c r="B4959" s="2" t="s">
        <v>91</v>
      </c>
      <c r="C4959" s="446">
        <v>509512</v>
      </c>
      <c r="D4959" s="446">
        <v>951201</v>
      </c>
      <c r="E4959" s="5" t="s">
        <v>659</v>
      </c>
      <c r="F4959" s="5">
        <v>1</v>
      </c>
      <c r="G4959" s="506" t="s">
        <v>12</v>
      </c>
      <c r="H4959" s="456" t="s">
        <v>304</v>
      </c>
      <c r="I4959" s="13" t="s">
        <v>109</v>
      </c>
      <c r="J4959" s="179">
        <v>0</v>
      </c>
      <c r="K4959" s="180">
        <v>0</v>
      </c>
      <c r="L4959" s="180">
        <v>0</v>
      </c>
      <c r="M4959" s="180">
        <v>0</v>
      </c>
      <c r="N4959" s="469">
        <v>0</v>
      </c>
      <c r="O4959" s="194"/>
      <c r="P4959" s="195"/>
      <c r="Q4959" s="195"/>
      <c r="R4959" s="195"/>
      <c r="S4959" s="196"/>
    </row>
    <row r="4960" spans="1:19" ht="38.25" outlineLevel="2" x14ac:dyDescent="0.2">
      <c r="A4960" s="12" t="s">
        <v>9</v>
      </c>
      <c r="B4960" s="2" t="s">
        <v>91</v>
      </c>
      <c r="C4960" s="446">
        <v>509512</v>
      </c>
      <c r="D4960" s="446">
        <v>951201</v>
      </c>
      <c r="E4960" s="5" t="s">
        <v>659</v>
      </c>
      <c r="F4960" s="5">
        <v>1</v>
      </c>
      <c r="G4960" s="506" t="s">
        <v>12</v>
      </c>
      <c r="H4960" s="456">
        <v>15</v>
      </c>
      <c r="I4960" s="13" t="s">
        <v>110</v>
      </c>
      <c r="J4960" s="179">
        <v>0</v>
      </c>
      <c r="K4960" s="180">
        <v>0</v>
      </c>
      <c r="L4960" s="180">
        <v>0</v>
      </c>
      <c r="M4960" s="180">
        <v>0</v>
      </c>
      <c r="N4960" s="469">
        <v>0</v>
      </c>
      <c r="O4960" s="194"/>
      <c r="P4960" s="195"/>
      <c r="Q4960" s="195"/>
      <c r="R4960" s="195"/>
      <c r="S4960" s="196"/>
    </row>
    <row r="4961" spans="1:19" ht="38.25" outlineLevel="2" x14ac:dyDescent="0.2">
      <c r="A4961" s="12" t="s">
        <v>9</v>
      </c>
      <c r="B4961" s="2" t="s">
        <v>91</v>
      </c>
      <c r="C4961" s="446">
        <v>509512</v>
      </c>
      <c r="D4961" s="446">
        <v>951201</v>
      </c>
      <c r="E4961" s="5" t="s">
        <v>659</v>
      </c>
      <c r="F4961" s="5">
        <v>1</v>
      </c>
      <c r="G4961" s="506" t="s">
        <v>12</v>
      </c>
      <c r="H4961" s="456">
        <v>19</v>
      </c>
      <c r="I4961" s="13" t="s">
        <v>111</v>
      </c>
      <c r="J4961" s="179">
        <v>0</v>
      </c>
      <c r="K4961" s="180">
        <v>0</v>
      </c>
      <c r="L4961" s="180">
        <v>0</v>
      </c>
      <c r="M4961" s="180">
        <v>0</v>
      </c>
      <c r="N4961" s="469">
        <v>0</v>
      </c>
      <c r="O4961" s="194"/>
      <c r="P4961" s="195"/>
      <c r="Q4961" s="195"/>
      <c r="R4961" s="195"/>
      <c r="S4961" s="196"/>
    </row>
    <row r="4962" spans="1:19" ht="38.25" outlineLevel="2" x14ac:dyDescent="0.2">
      <c r="A4962" s="12" t="s">
        <v>9</v>
      </c>
      <c r="B4962" s="2" t="s">
        <v>91</v>
      </c>
      <c r="C4962" s="446">
        <v>509512</v>
      </c>
      <c r="D4962" s="446">
        <v>951201</v>
      </c>
      <c r="E4962" s="5" t="s">
        <v>659</v>
      </c>
      <c r="F4962" s="5">
        <v>1</v>
      </c>
      <c r="G4962" s="506" t="s">
        <v>12</v>
      </c>
      <c r="H4962" s="456" t="s">
        <v>316</v>
      </c>
      <c r="I4962" s="13" t="s">
        <v>112</v>
      </c>
      <c r="J4962" s="179">
        <v>0</v>
      </c>
      <c r="K4962" s="180">
        <v>0</v>
      </c>
      <c r="L4962" s="180">
        <v>0</v>
      </c>
      <c r="M4962" s="180">
        <v>0</v>
      </c>
      <c r="N4962" s="469">
        <v>0</v>
      </c>
      <c r="O4962" s="194"/>
      <c r="P4962" s="195"/>
      <c r="Q4962" s="195"/>
      <c r="R4962" s="195"/>
      <c r="S4962" s="196"/>
    </row>
    <row r="4963" spans="1:19" ht="38.25" outlineLevel="2" x14ac:dyDescent="0.2">
      <c r="A4963" s="12" t="s">
        <v>9</v>
      </c>
      <c r="B4963" s="2" t="s">
        <v>91</v>
      </c>
      <c r="C4963" s="446">
        <v>509512</v>
      </c>
      <c r="D4963" s="446">
        <v>951201</v>
      </c>
      <c r="E4963" s="5" t="s">
        <v>659</v>
      </c>
      <c r="F4963" s="5">
        <v>1</v>
      </c>
      <c r="G4963" s="506" t="s">
        <v>12</v>
      </c>
      <c r="H4963" s="456" t="s">
        <v>296</v>
      </c>
      <c r="I4963" s="13" t="s">
        <v>113</v>
      </c>
      <c r="J4963" s="179">
        <v>0</v>
      </c>
      <c r="K4963" s="180">
        <v>0</v>
      </c>
      <c r="L4963" s="180">
        <v>0</v>
      </c>
      <c r="M4963" s="180">
        <v>0</v>
      </c>
      <c r="N4963" s="469">
        <v>0</v>
      </c>
      <c r="O4963" s="194"/>
      <c r="P4963" s="195"/>
      <c r="Q4963" s="195"/>
      <c r="R4963" s="195"/>
      <c r="S4963" s="196"/>
    </row>
    <row r="4964" spans="1:19" ht="38.25" outlineLevel="2" x14ac:dyDescent="0.2">
      <c r="A4964" s="12" t="s">
        <v>9</v>
      </c>
      <c r="B4964" s="2" t="s">
        <v>91</v>
      </c>
      <c r="C4964" s="446">
        <v>509512</v>
      </c>
      <c r="D4964" s="446">
        <v>951201</v>
      </c>
      <c r="E4964" s="5" t="s">
        <v>659</v>
      </c>
      <c r="F4964" s="5">
        <v>1</v>
      </c>
      <c r="G4964" s="506" t="s">
        <v>12</v>
      </c>
      <c r="H4964" s="456">
        <v>23</v>
      </c>
      <c r="I4964" s="13" t="s">
        <v>114</v>
      </c>
      <c r="J4964" s="179">
        <v>0</v>
      </c>
      <c r="K4964" s="180">
        <v>0</v>
      </c>
      <c r="L4964" s="180">
        <v>0</v>
      </c>
      <c r="M4964" s="180">
        <v>0</v>
      </c>
      <c r="N4964" s="469">
        <v>0</v>
      </c>
      <c r="O4964" s="194"/>
      <c r="P4964" s="195"/>
      <c r="Q4964" s="195"/>
      <c r="R4964" s="195"/>
      <c r="S4964" s="196"/>
    </row>
    <row r="4965" spans="1:19" ht="38.25" outlineLevel="2" x14ac:dyDescent="0.2">
      <c r="A4965" s="12" t="s">
        <v>9</v>
      </c>
      <c r="B4965" s="2" t="s">
        <v>91</v>
      </c>
      <c r="C4965" s="446">
        <v>509512</v>
      </c>
      <c r="D4965" s="446">
        <v>951201</v>
      </c>
      <c r="E4965" s="5" t="s">
        <v>659</v>
      </c>
      <c r="F4965" s="5">
        <v>1</v>
      </c>
      <c r="G4965" s="506" t="s">
        <v>12</v>
      </c>
      <c r="H4965" s="456">
        <v>24</v>
      </c>
      <c r="I4965" s="13" t="s">
        <v>115</v>
      </c>
      <c r="J4965" s="179">
        <v>0</v>
      </c>
      <c r="K4965" s="180">
        <v>0</v>
      </c>
      <c r="L4965" s="180">
        <v>0</v>
      </c>
      <c r="M4965" s="180">
        <v>0</v>
      </c>
      <c r="N4965" s="469">
        <v>0</v>
      </c>
      <c r="O4965" s="194"/>
      <c r="P4965" s="195"/>
      <c r="Q4965" s="195"/>
      <c r="R4965" s="195"/>
      <c r="S4965" s="196"/>
    </row>
    <row r="4966" spans="1:19" ht="38.25" outlineLevel="2" x14ac:dyDescent="0.2">
      <c r="A4966" s="12" t="s">
        <v>9</v>
      </c>
      <c r="B4966" s="2" t="s">
        <v>91</v>
      </c>
      <c r="C4966" s="446">
        <v>509512</v>
      </c>
      <c r="D4966" s="446">
        <v>951201</v>
      </c>
      <c r="E4966" s="5" t="s">
        <v>659</v>
      </c>
      <c r="F4966" s="5">
        <v>1</v>
      </c>
      <c r="G4966" s="506" t="s">
        <v>12</v>
      </c>
      <c r="H4966" s="456">
        <v>25</v>
      </c>
      <c r="I4966" s="13" t="s">
        <v>116</v>
      </c>
      <c r="J4966" s="179">
        <v>0</v>
      </c>
      <c r="K4966" s="180">
        <v>0</v>
      </c>
      <c r="L4966" s="180">
        <v>0</v>
      </c>
      <c r="M4966" s="180">
        <v>0</v>
      </c>
      <c r="N4966" s="469">
        <v>0</v>
      </c>
      <c r="O4966" s="194"/>
      <c r="P4966" s="195"/>
      <c r="Q4966" s="195"/>
      <c r="R4966" s="195"/>
      <c r="S4966" s="196"/>
    </row>
    <row r="4967" spans="1:19" ht="38.25" outlineLevel="2" x14ac:dyDescent="0.2">
      <c r="A4967" s="12" t="s">
        <v>9</v>
      </c>
      <c r="B4967" s="2" t="s">
        <v>91</v>
      </c>
      <c r="C4967" s="446">
        <v>509512</v>
      </c>
      <c r="D4967" s="446">
        <v>951201</v>
      </c>
      <c r="E4967" s="5" t="s">
        <v>659</v>
      </c>
      <c r="F4967" s="5">
        <v>1</v>
      </c>
      <c r="G4967" s="506" t="s">
        <v>12</v>
      </c>
      <c r="H4967" s="456">
        <v>30</v>
      </c>
      <c r="I4967" s="13" t="s">
        <v>117</v>
      </c>
      <c r="J4967" s="179">
        <v>0</v>
      </c>
      <c r="K4967" s="180">
        <v>0</v>
      </c>
      <c r="L4967" s="180">
        <v>0</v>
      </c>
      <c r="M4967" s="180">
        <v>0</v>
      </c>
      <c r="N4967" s="469">
        <v>0</v>
      </c>
      <c r="O4967" s="194"/>
      <c r="P4967" s="195"/>
      <c r="Q4967" s="195"/>
      <c r="R4967" s="195"/>
      <c r="S4967" s="196"/>
    </row>
    <row r="4968" spans="1:19" ht="38.25" outlineLevel="2" x14ac:dyDescent="0.2">
      <c r="A4968" s="12" t="s">
        <v>9</v>
      </c>
      <c r="B4968" s="2" t="s">
        <v>91</v>
      </c>
      <c r="C4968" s="446">
        <v>509512</v>
      </c>
      <c r="D4968" s="446">
        <v>951201</v>
      </c>
      <c r="E4968" s="5" t="s">
        <v>659</v>
      </c>
      <c r="F4968" s="5">
        <v>1</v>
      </c>
      <c r="G4968" s="506" t="s">
        <v>12</v>
      </c>
      <c r="H4968" s="456">
        <v>31</v>
      </c>
      <c r="I4968" s="13" t="s">
        <v>118</v>
      </c>
      <c r="J4968" s="179">
        <v>0</v>
      </c>
      <c r="K4968" s="180">
        <v>0</v>
      </c>
      <c r="L4968" s="180">
        <v>0</v>
      </c>
      <c r="M4968" s="180">
        <v>0</v>
      </c>
      <c r="N4968" s="469">
        <v>0</v>
      </c>
      <c r="O4968" s="194"/>
      <c r="P4968" s="195"/>
      <c r="Q4968" s="195"/>
      <c r="R4968" s="195"/>
      <c r="S4968" s="196"/>
    </row>
    <row r="4969" spans="1:19" ht="38.25" outlineLevel="2" x14ac:dyDescent="0.2">
      <c r="A4969" s="12" t="s">
        <v>9</v>
      </c>
      <c r="B4969" s="2" t="s">
        <v>91</v>
      </c>
      <c r="C4969" s="446">
        <v>509512</v>
      </c>
      <c r="D4969" s="446">
        <v>951201</v>
      </c>
      <c r="E4969" s="5" t="s">
        <v>659</v>
      </c>
      <c r="F4969" s="5">
        <v>1</v>
      </c>
      <c r="G4969" s="506" t="s">
        <v>12</v>
      </c>
      <c r="H4969" s="456">
        <v>32</v>
      </c>
      <c r="I4969" s="13" t="s">
        <v>119</v>
      </c>
      <c r="J4969" s="179">
        <v>0</v>
      </c>
      <c r="K4969" s="180">
        <v>0</v>
      </c>
      <c r="L4969" s="180">
        <v>0</v>
      </c>
      <c r="M4969" s="180">
        <v>0</v>
      </c>
      <c r="N4969" s="469">
        <v>0</v>
      </c>
      <c r="O4969" s="194"/>
      <c r="P4969" s="195"/>
      <c r="Q4969" s="195"/>
      <c r="R4969" s="195"/>
      <c r="S4969" s="196"/>
    </row>
    <row r="4970" spans="1:19" ht="38.25" outlineLevel="2" x14ac:dyDescent="0.2">
      <c r="A4970" s="12" t="s">
        <v>9</v>
      </c>
      <c r="B4970" s="2" t="s">
        <v>91</v>
      </c>
      <c r="C4970" s="446">
        <v>509512</v>
      </c>
      <c r="D4970" s="446">
        <v>951201</v>
      </c>
      <c r="E4970" s="5" t="s">
        <v>659</v>
      </c>
      <c r="F4970" s="5">
        <v>1</v>
      </c>
      <c r="G4970" s="506" t="s">
        <v>12</v>
      </c>
      <c r="H4970" s="456">
        <v>35</v>
      </c>
      <c r="I4970" s="13" t="s">
        <v>120</v>
      </c>
      <c r="J4970" s="179">
        <v>0</v>
      </c>
      <c r="K4970" s="180">
        <v>0</v>
      </c>
      <c r="L4970" s="180">
        <v>0</v>
      </c>
      <c r="M4970" s="180">
        <v>0</v>
      </c>
      <c r="N4970" s="469">
        <v>0</v>
      </c>
      <c r="O4970" s="194"/>
      <c r="P4970" s="195"/>
      <c r="Q4970" s="195"/>
      <c r="R4970" s="195"/>
      <c r="S4970" s="196"/>
    </row>
    <row r="4971" spans="1:19" ht="38.25" outlineLevel="2" x14ac:dyDescent="0.2">
      <c r="A4971" s="12" t="s">
        <v>9</v>
      </c>
      <c r="B4971" s="2" t="s">
        <v>91</v>
      </c>
      <c r="C4971" s="446">
        <v>509512</v>
      </c>
      <c r="D4971" s="446">
        <v>951201</v>
      </c>
      <c r="E4971" s="5" t="s">
        <v>659</v>
      </c>
      <c r="F4971" s="5">
        <v>1</v>
      </c>
      <c r="G4971" s="506" t="s">
        <v>12</v>
      </c>
      <c r="H4971" s="456">
        <v>40</v>
      </c>
      <c r="I4971" s="13" t="s">
        <v>121</v>
      </c>
      <c r="J4971" s="179">
        <v>0</v>
      </c>
      <c r="K4971" s="180">
        <v>0</v>
      </c>
      <c r="L4971" s="180">
        <v>0</v>
      </c>
      <c r="M4971" s="180">
        <v>0</v>
      </c>
      <c r="N4971" s="469">
        <v>0</v>
      </c>
      <c r="O4971" s="194"/>
      <c r="P4971" s="195"/>
      <c r="Q4971" s="195"/>
      <c r="R4971" s="195"/>
      <c r="S4971" s="196"/>
    </row>
    <row r="4972" spans="1:19" ht="38.25" outlineLevel="2" x14ac:dyDescent="0.2">
      <c r="A4972" s="12" t="s">
        <v>9</v>
      </c>
      <c r="B4972" s="2" t="s">
        <v>91</v>
      </c>
      <c r="C4972" s="446">
        <v>509512</v>
      </c>
      <c r="D4972" s="446">
        <v>951201</v>
      </c>
      <c r="E4972" s="5" t="s">
        <v>659</v>
      </c>
      <c r="F4972" s="5">
        <v>1</v>
      </c>
      <c r="G4972" s="506" t="s">
        <v>12</v>
      </c>
      <c r="H4972" s="456">
        <v>68</v>
      </c>
      <c r="I4972" s="13" t="s">
        <v>122</v>
      </c>
      <c r="J4972" s="179">
        <v>0</v>
      </c>
      <c r="K4972" s="180">
        <v>0</v>
      </c>
      <c r="L4972" s="180">
        <v>0</v>
      </c>
      <c r="M4972" s="180">
        <v>0</v>
      </c>
      <c r="N4972" s="469">
        <v>0</v>
      </c>
      <c r="O4972" s="194"/>
      <c r="P4972" s="195"/>
      <c r="Q4972" s="195"/>
      <c r="R4972" s="195"/>
      <c r="S4972" s="196"/>
    </row>
    <row r="4973" spans="1:19" ht="38.25" outlineLevel="2" x14ac:dyDescent="0.2">
      <c r="A4973" s="12" t="s">
        <v>9</v>
      </c>
      <c r="B4973" s="2" t="s">
        <v>91</v>
      </c>
      <c r="C4973" s="446">
        <v>509512</v>
      </c>
      <c r="D4973" s="446">
        <v>951201</v>
      </c>
      <c r="E4973" s="5" t="s">
        <v>659</v>
      </c>
      <c r="F4973" s="5">
        <v>1</v>
      </c>
      <c r="G4973" s="506" t="s">
        <v>12</v>
      </c>
      <c r="H4973" s="456">
        <v>91</v>
      </c>
      <c r="I4973" s="13" t="s">
        <v>123</v>
      </c>
      <c r="J4973" s="179">
        <v>0</v>
      </c>
      <c r="K4973" s="180">
        <v>0</v>
      </c>
      <c r="L4973" s="180">
        <v>0</v>
      </c>
      <c r="M4973" s="180">
        <v>0</v>
      </c>
      <c r="N4973" s="469">
        <v>0</v>
      </c>
      <c r="O4973" s="194"/>
      <c r="P4973" s="195"/>
      <c r="Q4973" s="195"/>
      <c r="R4973" s="195"/>
      <c r="S4973" s="196"/>
    </row>
    <row r="4974" spans="1:19" outlineLevel="1" collapsed="1" x14ac:dyDescent="0.2">
      <c r="A4974" s="133"/>
      <c r="B4974" s="134" t="s">
        <v>91</v>
      </c>
      <c r="C4974" s="165">
        <v>509512</v>
      </c>
      <c r="D4974" s="165">
        <v>951201</v>
      </c>
      <c r="E4974" s="136"/>
      <c r="F4974" s="136">
        <v>1</v>
      </c>
      <c r="G4974" s="507" t="s">
        <v>12</v>
      </c>
      <c r="H4974" s="457"/>
      <c r="I4974" s="137"/>
      <c r="J4974" s="181">
        <v>0</v>
      </c>
      <c r="K4974" s="182">
        <v>0</v>
      </c>
      <c r="L4974" s="182">
        <v>0</v>
      </c>
      <c r="M4974" s="182">
        <v>0</v>
      </c>
      <c r="N4974" s="470">
        <v>0</v>
      </c>
      <c r="O4974" s="197">
        <v>0</v>
      </c>
      <c r="P4974" s="198">
        <v>0</v>
      </c>
      <c r="Q4974" s="198">
        <v>0</v>
      </c>
      <c r="R4974" s="198">
        <v>0</v>
      </c>
      <c r="S4974" s="199">
        <v>0</v>
      </c>
    </row>
    <row r="4975" spans="1:19" outlineLevel="2" x14ac:dyDescent="0.2">
      <c r="A4975" s="12" t="s">
        <v>10</v>
      </c>
      <c r="B4975" s="2" t="s">
        <v>91</v>
      </c>
      <c r="C4975" s="446">
        <v>509606</v>
      </c>
      <c r="D4975" s="446">
        <v>960601</v>
      </c>
      <c r="E4975" s="5" t="s">
        <v>377</v>
      </c>
      <c r="F4975" s="5">
        <v>1</v>
      </c>
      <c r="G4975" s="506" t="s">
        <v>12</v>
      </c>
      <c r="H4975" s="456" t="s">
        <v>701</v>
      </c>
      <c r="I4975" s="13" t="s">
        <v>98</v>
      </c>
      <c r="J4975" s="179">
        <v>0</v>
      </c>
      <c r="K4975" s="180">
        <v>0</v>
      </c>
      <c r="L4975" s="180">
        <v>0</v>
      </c>
      <c r="M4975" s="180">
        <v>0</v>
      </c>
      <c r="N4975" s="469">
        <v>0</v>
      </c>
      <c r="O4975" s="194"/>
      <c r="P4975" s="195"/>
      <c r="Q4975" s="195"/>
      <c r="R4975" s="195"/>
      <c r="S4975" s="196"/>
    </row>
    <row r="4976" spans="1:19" ht="25.5" outlineLevel="2" x14ac:dyDescent="0.2">
      <c r="A4976" s="12" t="s">
        <v>10</v>
      </c>
      <c r="B4976" s="2" t="s">
        <v>91</v>
      </c>
      <c r="C4976" s="446">
        <v>509606</v>
      </c>
      <c r="D4976" s="446">
        <v>960601</v>
      </c>
      <c r="E4976" s="5" t="s">
        <v>377</v>
      </c>
      <c r="F4976" s="5">
        <v>1</v>
      </c>
      <c r="G4976" s="506" t="s">
        <v>12</v>
      </c>
      <c r="H4976" s="456">
        <v>2</v>
      </c>
      <c r="I4976" s="13" t="s">
        <v>99</v>
      </c>
      <c r="J4976" s="179">
        <v>150</v>
      </c>
      <c r="K4976" s="180">
        <v>0</v>
      </c>
      <c r="L4976" s="180">
        <v>50</v>
      </c>
      <c r="M4976" s="180">
        <v>50</v>
      </c>
      <c r="N4976" s="469">
        <v>50</v>
      </c>
      <c r="O4976" s="194"/>
      <c r="P4976" s="195"/>
      <c r="Q4976" s="195"/>
      <c r="R4976" s="195"/>
      <c r="S4976" s="196"/>
    </row>
    <row r="4977" spans="1:19" ht="25.5" outlineLevel="2" x14ac:dyDescent="0.2">
      <c r="A4977" s="12" t="s">
        <v>10</v>
      </c>
      <c r="B4977" s="2" t="s">
        <v>91</v>
      </c>
      <c r="C4977" s="446">
        <v>509606</v>
      </c>
      <c r="D4977" s="446">
        <v>960601</v>
      </c>
      <c r="E4977" s="5" t="s">
        <v>377</v>
      </c>
      <c r="F4977" s="5">
        <v>1</v>
      </c>
      <c r="G4977" s="506" t="s">
        <v>12</v>
      </c>
      <c r="H4977" s="456">
        <v>3</v>
      </c>
      <c r="I4977" s="13" t="s">
        <v>100</v>
      </c>
      <c r="J4977" s="179">
        <v>181</v>
      </c>
      <c r="K4977" s="180">
        <v>21</v>
      </c>
      <c r="L4977" s="180">
        <v>53</v>
      </c>
      <c r="M4977" s="180">
        <v>53</v>
      </c>
      <c r="N4977" s="469">
        <v>54</v>
      </c>
      <c r="O4977" s="194"/>
      <c r="P4977" s="195"/>
      <c r="Q4977" s="195"/>
      <c r="R4977" s="195"/>
      <c r="S4977" s="196"/>
    </row>
    <row r="4978" spans="1:19" ht="25.5" outlineLevel="2" x14ac:dyDescent="0.2">
      <c r="A4978" s="12" t="s">
        <v>10</v>
      </c>
      <c r="B4978" s="2" t="s">
        <v>91</v>
      </c>
      <c r="C4978" s="446">
        <v>509606</v>
      </c>
      <c r="D4978" s="446">
        <v>960601</v>
      </c>
      <c r="E4978" s="5" t="s">
        <v>377</v>
      </c>
      <c r="F4978" s="5">
        <v>1</v>
      </c>
      <c r="G4978" s="506" t="s">
        <v>12</v>
      </c>
      <c r="H4978" s="456">
        <v>4</v>
      </c>
      <c r="I4978" s="13" t="s">
        <v>101</v>
      </c>
      <c r="J4978" s="179">
        <v>0</v>
      </c>
      <c r="K4978" s="180">
        <v>0</v>
      </c>
      <c r="L4978" s="180">
        <v>0</v>
      </c>
      <c r="M4978" s="180">
        <v>0</v>
      </c>
      <c r="N4978" s="469">
        <v>0</v>
      </c>
      <c r="O4978" s="194"/>
      <c r="P4978" s="195"/>
      <c r="Q4978" s="195"/>
      <c r="R4978" s="195"/>
      <c r="S4978" s="196"/>
    </row>
    <row r="4979" spans="1:19" ht="25.5" outlineLevel="2" x14ac:dyDescent="0.2">
      <c r="A4979" s="12" t="s">
        <v>10</v>
      </c>
      <c r="B4979" s="2" t="s">
        <v>91</v>
      </c>
      <c r="C4979" s="446">
        <v>509606</v>
      </c>
      <c r="D4979" s="446">
        <v>960601</v>
      </c>
      <c r="E4979" s="5" t="s">
        <v>377</v>
      </c>
      <c r="F4979" s="5">
        <v>1</v>
      </c>
      <c r="G4979" s="506" t="s">
        <v>12</v>
      </c>
      <c r="H4979" s="456" t="s">
        <v>302</v>
      </c>
      <c r="I4979" s="13" t="s">
        <v>102</v>
      </c>
      <c r="J4979" s="179">
        <v>0</v>
      </c>
      <c r="K4979" s="180">
        <v>0</v>
      </c>
      <c r="L4979" s="180">
        <v>0</v>
      </c>
      <c r="M4979" s="180">
        <v>0</v>
      </c>
      <c r="N4979" s="469">
        <v>0</v>
      </c>
      <c r="O4979" s="194"/>
      <c r="P4979" s="195"/>
      <c r="Q4979" s="195"/>
      <c r="R4979" s="195"/>
      <c r="S4979" s="196"/>
    </row>
    <row r="4980" spans="1:19" outlineLevel="2" x14ac:dyDescent="0.2">
      <c r="A4980" s="12" t="s">
        <v>10</v>
      </c>
      <c r="B4980" s="2" t="s">
        <v>91</v>
      </c>
      <c r="C4980" s="446">
        <v>509606</v>
      </c>
      <c r="D4980" s="446">
        <v>960601</v>
      </c>
      <c r="E4980" s="5" t="s">
        <v>377</v>
      </c>
      <c r="F4980" s="5">
        <v>1</v>
      </c>
      <c r="G4980" s="506" t="s">
        <v>12</v>
      </c>
      <c r="H4980" s="456">
        <v>6</v>
      </c>
      <c r="I4980" s="13" t="s">
        <v>103</v>
      </c>
      <c r="J4980" s="179">
        <v>0</v>
      </c>
      <c r="K4980" s="180">
        <v>0</v>
      </c>
      <c r="L4980" s="180">
        <v>0</v>
      </c>
      <c r="M4980" s="180">
        <v>0</v>
      </c>
      <c r="N4980" s="469">
        <v>0</v>
      </c>
      <c r="O4980" s="194"/>
      <c r="P4980" s="195"/>
      <c r="Q4980" s="195"/>
      <c r="R4980" s="195"/>
      <c r="S4980" s="196"/>
    </row>
    <row r="4981" spans="1:19" outlineLevel="2" x14ac:dyDescent="0.2">
      <c r="A4981" s="12" t="s">
        <v>10</v>
      </c>
      <c r="B4981" s="2" t="s">
        <v>91</v>
      </c>
      <c r="C4981" s="446">
        <v>509606</v>
      </c>
      <c r="D4981" s="446">
        <v>960601</v>
      </c>
      <c r="E4981" s="5" t="s">
        <v>377</v>
      </c>
      <c r="F4981" s="5">
        <v>1</v>
      </c>
      <c r="G4981" s="506" t="s">
        <v>12</v>
      </c>
      <c r="H4981" s="456">
        <v>7</v>
      </c>
      <c r="I4981" s="13" t="s">
        <v>104</v>
      </c>
      <c r="J4981" s="179">
        <v>0</v>
      </c>
      <c r="K4981" s="180">
        <v>0</v>
      </c>
      <c r="L4981" s="180">
        <v>0</v>
      </c>
      <c r="M4981" s="180">
        <v>0</v>
      </c>
      <c r="N4981" s="469">
        <v>0</v>
      </c>
      <c r="O4981" s="194"/>
      <c r="P4981" s="195"/>
      <c r="Q4981" s="195"/>
      <c r="R4981" s="195"/>
      <c r="S4981" s="196"/>
    </row>
    <row r="4982" spans="1:19" ht="51" outlineLevel="2" x14ac:dyDescent="0.2">
      <c r="A4982" s="12" t="s">
        <v>10</v>
      </c>
      <c r="B4982" s="2" t="s">
        <v>91</v>
      </c>
      <c r="C4982" s="446">
        <v>509606</v>
      </c>
      <c r="D4982" s="446">
        <v>960601</v>
      </c>
      <c r="E4982" s="5" t="s">
        <v>377</v>
      </c>
      <c r="F4982" s="5">
        <v>1</v>
      </c>
      <c r="G4982" s="506" t="s">
        <v>12</v>
      </c>
      <c r="H4982" s="456">
        <v>8</v>
      </c>
      <c r="I4982" s="13" t="s">
        <v>105</v>
      </c>
      <c r="J4982" s="179">
        <v>0</v>
      </c>
      <c r="K4982" s="180">
        <v>0</v>
      </c>
      <c r="L4982" s="180">
        <v>0</v>
      </c>
      <c r="M4982" s="180">
        <v>0</v>
      </c>
      <c r="N4982" s="469">
        <v>0</v>
      </c>
      <c r="O4982" s="194"/>
      <c r="P4982" s="195"/>
      <c r="Q4982" s="195"/>
      <c r="R4982" s="195"/>
      <c r="S4982" s="196"/>
    </row>
    <row r="4983" spans="1:19" outlineLevel="2" x14ac:dyDescent="0.2">
      <c r="A4983" s="12" t="s">
        <v>10</v>
      </c>
      <c r="B4983" s="2" t="s">
        <v>91</v>
      </c>
      <c r="C4983" s="446">
        <v>509606</v>
      </c>
      <c r="D4983" s="446">
        <v>960601</v>
      </c>
      <c r="E4983" s="5" t="s">
        <v>377</v>
      </c>
      <c r="F4983" s="5">
        <v>1</v>
      </c>
      <c r="G4983" s="506" t="s">
        <v>12</v>
      </c>
      <c r="H4983" s="456">
        <v>9</v>
      </c>
      <c r="I4983" s="13" t="s">
        <v>106</v>
      </c>
      <c r="J4983" s="179">
        <v>0</v>
      </c>
      <c r="K4983" s="180">
        <v>0</v>
      </c>
      <c r="L4983" s="180">
        <v>0</v>
      </c>
      <c r="M4983" s="180">
        <v>0</v>
      </c>
      <c r="N4983" s="469">
        <v>0</v>
      </c>
      <c r="O4983" s="194"/>
      <c r="P4983" s="195"/>
      <c r="Q4983" s="195"/>
      <c r="R4983" s="195"/>
      <c r="S4983" s="196"/>
    </row>
    <row r="4984" spans="1:19" outlineLevel="2" x14ac:dyDescent="0.2">
      <c r="A4984" s="12" t="s">
        <v>10</v>
      </c>
      <c r="B4984" s="2" t="s">
        <v>91</v>
      </c>
      <c r="C4984" s="446">
        <v>509606</v>
      </c>
      <c r="D4984" s="446">
        <v>960601</v>
      </c>
      <c r="E4984" s="5" t="s">
        <v>377</v>
      </c>
      <c r="F4984" s="5">
        <v>1</v>
      </c>
      <c r="G4984" s="506" t="s">
        <v>12</v>
      </c>
      <c r="H4984" s="456">
        <v>10</v>
      </c>
      <c r="I4984" s="13" t="s">
        <v>107</v>
      </c>
      <c r="J4984" s="179">
        <v>0</v>
      </c>
      <c r="K4984" s="180">
        <v>0</v>
      </c>
      <c r="L4984" s="180">
        <v>0</v>
      </c>
      <c r="M4984" s="180">
        <v>0</v>
      </c>
      <c r="N4984" s="469">
        <v>0</v>
      </c>
      <c r="O4984" s="194"/>
      <c r="P4984" s="195"/>
      <c r="Q4984" s="195"/>
      <c r="R4984" s="195"/>
      <c r="S4984" s="196"/>
    </row>
    <row r="4985" spans="1:19" ht="25.5" outlineLevel="2" x14ac:dyDescent="0.2">
      <c r="A4985" s="12" t="s">
        <v>10</v>
      </c>
      <c r="B4985" s="2" t="s">
        <v>91</v>
      </c>
      <c r="C4985" s="446">
        <v>509606</v>
      </c>
      <c r="D4985" s="446">
        <v>960601</v>
      </c>
      <c r="E4985" s="5" t="s">
        <v>377</v>
      </c>
      <c r="F4985" s="5">
        <v>1</v>
      </c>
      <c r="G4985" s="506" t="s">
        <v>12</v>
      </c>
      <c r="H4985" s="456">
        <v>11</v>
      </c>
      <c r="I4985" s="13" t="s">
        <v>108</v>
      </c>
      <c r="J4985" s="179">
        <v>0</v>
      </c>
      <c r="K4985" s="180">
        <v>0</v>
      </c>
      <c r="L4985" s="180">
        <v>0</v>
      </c>
      <c r="M4985" s="180">
        <v>0</v>
      </c>
      <c r="N4985" s="469">
        <v>0</v>
      </c>
      <c r="O4985" s="194"/>
      <c r="P4985" s="195"/>
      <c r="Q4985" s="195"/>
      <c r="R4985" s="195"/>
      <c r="S4985" s="196"/>
    </row>
    <row r="4986" spans="1:19" outlineLevel="2" x14ac:dyDescent="0.2">
      <c r="A4986" s="12" t="s">
        <v>10</v>
      </c>
      <c r="B4986" s="2" t="s">
        <v>91</v>
      </c>
      <c r="C4986" s="446">
        <v>509606</v>
      </c>
      <c r="D4986" s="446">
        <v>960601</v>
      </c>
      <c r="E4986" s="5" t="s">
        <v>377</v>
      </c>
      <c r="F4986" s="5">
        <v>1</v>
      </c>
      <c r="G4986" s="506" t="s">
        <v>12</v>
      </c>
      <c r="H4986" s="456" t="s">
        <v>304</v>
      </c>
      <c r="I4986" s="13" t="s">
        <v>109</v>
      </c>
      <c r="J4986" s="179">
        <v>0</v>
      </c>
      <c r="K4986" s="180">
        <v>0</v>
      </c>
      <c r="L4986" s="180">
        <v>0</v>
      </c>
      <c r="M4986" s="180">
        <v>0</v>
      </c>
      <c r="N4986" s="469">
        <v>0</v>
      </c>
      <c r="O4986" s="194"/>
      <c r="P4986" s="195"/>
      <c r="Q4986" s="195"/>
      <c r="R4986" s="195"/>
      <c r="S4986" s="196"/>
    </row>
    <row r="4987" spans="1:19" ht="25.5" outlineLevel="2" x14ac:dyDescent="0.2">
      <c r="A4987" s="12" t="s">
        <v>10</v>
      </c>
      <c r="B4987" s="2" t="s">
        <v>91</v>
      </c>
      <c r="C4987" s="446">
        <v>509606</v>
      </c>
      <c r="D4987" s="446">
        <v>960601</v>
      </c>
      <c r="E4987" s="5" t="s">
        <v>377</v>
      </c>
      <c r="F4987" s="5">
        <v>1</v>
      </c>
      <c r="G4987" s="506" t="s">
        <v>12</v>
      </c>
      <c r="H4987" s="456">
        <v>15</v>
      </c>
      <c r="I4987" s="13" t="s">
        <v>110</v>
      </c>
      <c r="J4987" s="179">
        <v>0</v>
      </c>
      <c r="K4987" s="180">
        <v>0</v>
      </c>
      <c r="L4987" s="180">
        <v>0</v>
      </c>
      <c r="M4987" s="180">
        <v>0</v>
      </c>
      <c r="N4987" s="469">
        <v>0</v>
      </c>
      <c r="O4987" s="194"/>
      <c r="P4987" s="195"/>
      <c r="Q4987" s="195"/>
      <c r="R4987" s="195"/>
      <c r="S4987" s="196"/>
    </row>
    <row r="4988" spans="1:19" ht="25.5" outlineLevel="2" x14ac:dyDescent="0.2">
      <c r="A4988" s="12" t="s">
        <v>10</v>
      </c>
      <c r="B4988" s="2" t="s">
        <v>91</v>
      </c>
      <c r="C4988" s="446">
        <v>509606</v>
      </c>
      <c r="D4988" s="446">
        <v>960601</v>
      </c>
      <c r="E4988" s="5" t="s">
        <v>377</v>
      </c>
      <c r="F4988" s="5">
        <v>1</v>
      </c>
      <c r="G4988" s="506" t="s">
        <v>12</v>
      </c>
      <c r="H4988" s="456">
        <v>19</v>
      </c>
      <c r="I4988" s="13" t="s">
        <v>111</v>
      </c>
      <c r="J4988" s="179">
        <v>0</v>
      </c>
      <c r="K4988" s="180">
        <v>0</v>
      </c>
      <c r="L4988" s="180">
        <v>0</v>
      </c>
      <c r="M4988" s="180">
        <v>0</v>
      </c>
      <c r="N4988" s="469">
        <v>0</v>
      </c>
      <c r="O4988" s="194"/>
      <c r="P4988" s="195"/>
      <c r="Q4988" s="195"/>
      <c r="R4988" s="195"/>
      <c r="S4988" s="196"/>
    </row>
    <row r="4989" spans="1:19" ht="25.5" outlineLevel="2" x14ac:dyDescent="0.2">
      <c r="A4989" s="12" t="s">
        <v>10</v>
      </c>
      <c r="B4989" s="2" t="s">
        <v>91</v>
      </c>
      <c r="C4989" s="446">
        <v>509606</v>
      </c>
      <c r="D4989" s="446">
        <v>960601</v>
      </c>
      <c r="E4989" s="5" t="s">
        <v>377</v>
      </c>
      <c r="F4989" s="5">
        <v>1</v>
      </c>
      <c r="G4989" s="506" t="s">
        <v>12</v>
      </c>
      <c r="H4989" s="456" t="s">
        <v>316</v>
      </c>
      <c r="I4989" s="13" t="s">
        <v>112</v>
      </c>
      <c r="J4989" s="179">
        <v>0</v>
      </c>
      <c r="K4989" s="180">
        <v>0</v>
      </c>
      <c r="L4989" s="180">
        <v>0</v>
      </c>
      <c r="M4989" s="180">
        <v>0</v>
      </c>
      <c r="N4989" s="469">
        <v>0</v>
      </c>
      <c r="O4989" s="194"/>
      <c r="P4989" s="195"/>
      <c r="Q4989" s="195"/>
      <c r="R4989" s="195"/>
      <c r="S4989" s="196"/>
    </row>
    <row r="4990" spans="1:19" outlineLevel="2" x14ac:dyDescent="0.2">
      <c r="A4990" s="12" t="s">
        <v>10</v>
      </c>
      <c r="B4990" s="2" t="s">
        <v>91</v>
      </c>
      <c r="C4990" s="446">
        <v>509606</v>
      </c>
      <c r="D4990" s="446">
        <v>960601</v>
      </c>
      <c r="E4990" s="5" t="s">
        <v>377</v>
      </c>
      <c r="F4990" s="5">
        <v>1</v>
      </c>
      <c r="G4990" s="506" t="s">
        <v>12</v>
      </c>
      <c r="H4990" s="456" t="s">
        <v>296</v>
      </c>
      <c r="I4990" s="13" t="s">
        <v>113</v>
      </c>
      <c r="J4990" s="179">
        <v>1000</v>
      </c>
      <c r="K4990" s="180">
        <v>250</v>
      </c>
      <c r="L4990" s="180">
        <v>250</v>
      </c>
      <c r="M4990" s="180">
        <v>250</v>
      </c>
      <c r="N4990" s="469">
        <v>250</v>
      </c>
      <c r="O4990" s="194"/>
      <c r="P4990" s="195"/>
      <c r="Q4990" s="195"/>
      <c r="R4990" s="195"/>
      <c r="S4990" s="196"/>
    </row>
    <row r="4991" spans="1:19" ht="25.5" outlineLevel="2" x14ac:dyDescent="0.2">
      <c r="A4991" s="12" t="s">
        <v>10</v>
      </c>
      <c r="B4991" s="2" t="s">
        <v>91</v>
      </c>
      <c r="C4991" s="446">
        <v>509606</v>
      </c>
      <c r="D4991" s="446">
        <v>960601</v>
      </c>
      <c r="E4991" s="5" t="s">
        <v>377</v>
      </c>
      <c r="F4991" s="5">
        <v>1</v>
      </c>
      <c r="G4991" s="506" t="s">
        <v>12</v>
      </c>
      <c r="H4991" s="456">
        <v>23</v>
      </c>
      <c r="I4991" s="13" t="s">
        <v>114</v>
      </c>
      <c r="J4991" s="179">
        <v>0</v>
      </c>
      <c r="K4991" s="180">
        <v>0</v>
      </c>
      <c r="L4991" s="180">
        <v>0</v>
      </c>
      <c r="M4991" s="180">
        <v>0</v>
      </c>
      <c r="N4991" s="469">
        <v>0</v>
      </c>
      <c r="O4991" s="194"/>
      <c r="P4991" s="195"/>
      <c r="Q4991" s="195"/>
      <c r="R4991" s="195"/>
      <c r="S4991" s="196"/>
    </row>
    <row r="4992" spans="1:19" ht="25.5" outlineLevel="2" x14ac:dyDescent="0.2">
      <c r="A4992" s="12" t="s">
        <v>10</v>
      </c>
      <c r="B4992" s="2" t="s">
        <v>91</v>
      </c>
      <c r="C4992" s="446">
        <v>509606</v>
      </c>
      <c r="D4992" s="446">
        <v>960601</v>
      </c>
      <c r="E4992" s="5" t="s">
        <v>377</v>
      </c>
      <c r="F4992" s="5">
        <v>1</v>
      </c>
      <c r="G4992" s="506" t="s">
        <v>12</v>
      </c>
      <c r="H4992" s="456">
        <v>24</v>
      </c>
      <c r="I4992" s="13" t="s">
        <v>115</v>
      </c>
      <c r="J4992" s="179">
        <v>0</v>
      </c>
      <c r="K4992" s="180">
        <v>0</v>
      </c>
      <c r="L4992" s="180">
        <v>0</v>
      </c>
      <c r="M4992" s="180">
        <v>0</v>
      </c>
      <c r="N4992" s="469">
        <v>0</v>
      </c>
      <c r="O4992" s="194"/>
      <c r="P4992" s="195"/>
      <c r="Q4992" s="195"/>
      <c r="R4992" s="195"/>
      <c r="S4992" s="196"/>
    </row>
    <row r="4993" spans="1:19" outlineLevel="2" x14ac:dyDescent="0.2">
      <c r="A4993" s="12" t="s">
        <v>10</v>
      </c>
      <c r="B4993" s="2" t="s">
        <v>91</v>
      </c>
      <c r="C4993" s="446">
        <v>509606</v>
      </c>
      <c r="D4993" s="446">
        <v>960601</v>
      </c>
      <c r="E4993" s="5" t="s">
        <v>377</v>
      </c>
      <c r="F4993" s="5">
        <v>1</v>
      </c>
      <c r="G4993" s="506" t="s">
        <v>12</v>
      </c>
      <c r="H4993" s="456">
        <v>25</v>
      </c>
      <c r="I4993" s="13" t="s">
        <v>116</v>
      </c>
      <c r="J4993" s="179">
        <v>0</v>
      </c>
      <c r="K4993" s="180">
        <v>0</v>
      </c>
      <c r="L4993" s="180">
        <v>0</v>
      </c>
      <c r="M4993" s="180">
        <v>0</v>
      </c>
      <c r="N4993" s="469">
        <v>0</v>
      </c>
      <c r="O4993" s="194"/>
      <c r="P4993" s="195"/>
      <c r="Q4993" s="195"/>
      <c r="R4993" s="195"/>
      <c r="S4993" s="196"/>
    </row>
    <row r="4994" spans="1:19" ht="25.5" outlineLevel="2" x14ac:dyDescent="0.2">
      <c r="A4994" s="12" t="s">
        <v>10</v>
      </c>
      <c r="B4994" s="2" t="s">
        <v>91</v>
      </c>
      <c r="C4994" s="446">
        <v>509606</v>
      </c>
      <c r="D4994" s="446">
        <v>960601</v>
      </c>
      <c r="E4994" s="5" t="s">
        <v>377</v>
      </c>
      <c r="F4994" s="5">
        <v>1</v>
      </c>
      <c r="G4994" s="506" t="s">
        <v>12</v>
      </c>
      <c r="H4994" s="456">
        <v>30</v>
      </c>
      <c r="I4994" s="13" t="s">
        <v>117</v>
      </c>
      <c r="J4994" s="179">
        <v>0</v>
      </c>
      <c r="K4994" s="180">
        <v>0</v>
      </c>
      <c r="L4994" s="180">
        <v>0</v>
      </c>
      <c r="M4994" s="180">
        <v>0</v>
      </c>
      <c r="N4994" s="469">
        <v>0</v>
      </c>
      <c r="O4994" s="194"/>
      <c r="P4994" s="195"/>
      <c r="Q4994" s="195"/>
      <c r="R4994" s="195"/>
      <c r="S4994" s="196"/>
    </row>
    <row r="4995" spans="1:19" ht="25.5" outlineLevel="2" x14ac:dyDescent="0.2">
      <c r="A4995" s="12" t="s">
        <v>10</v>
      </c>
      <c r="B4995" s="2" t="s">
        <v>91</v>
      </c>
      <c r="C4995" s="446">
        <v>509606</v>
      </c>
      <c r="D4995" s="446">
        <v>960601</v>
      </c>
      <c r="E4995" s="5" t="s">
        <v>377</v>
      </c>
      <c r="F4995" s="5">
        <v>1</v>
      </c>
      <c r="G4995" s="506" t="s">
        <v>12</v>
      </c>
      <c r="H4995" s="456">
        <v>31</v>
      </c>
      <c r="I4995" s="13" t="s">
        <v>118</v>
      </c>
      <c r="J4995" s="179">
        <v>0</v>
      </c>
      <c r="K4995" s="180">
        <v>0</v>
      </c>
      <c r="L4995" s="180">
        <v>0</v>
      </c>
      <c r="M4995" s="180">
        <v>0</v>
      </c>
      <c r="N4995" s="469">
        <v>0</v>
      </c>
      <c r="O4995" s="194"/>
      <c r="P4995" s="195"/>
      <c r="Q4995" s="195"/>
      <c r="R4995" s="195"/>
      <c r="S4995" s="196"/>
    </row>
    <row r="4996" spans="1:19" ht="25.5" outlineLevel="2" x14ac:dyDescent="0.2">
      <c r="A4996" s="12" t="s">
        <v>10</v>
      </c>
      <c r="B4996" s="2" t="s">
        <v>91</v>
      </c>
      <c r="C4996" s="446">
        <v>509606</v>
      </c>
      <c r="D4996" s="446">
        <v>960601</v>
      </c>
      <c r="E4996" s="5" t="s">
        <v>377</v>
      </c>
      <c r="F4996" s="5">
        <v>1</v>
      </c>
      <c r="G4996" s="506" t="s">
        <v>12</v>
      </c>
      <c r="H4996" s="456">
        <v>32</v>
      </c>
      <c r="I4996" s="13" t="s">
        <v>119</v>
      </c>
      <c r="J4996" s="179">
        <v>150</v>
      </c>
      <c r="K4996" s="180">
        <v>38</v>
      </c>
      <c r="L4996" s="180">
        <v>38</v>
      </c>
      <c r="M4996" s="180">
        <v>38</v>
      </c>
      <c r="N4996" s="469">
        <v>36</v>
      </c>
      <c r="O4996" s="194"/>
      <c r="P4996" s="195"/>
      <c r="Q4996" s="195"/>
      <c r="R4996" s="195"/>
      <c r="S4996" s="196"/>
    </row>
    <row r="4997" spans="1:19" ht="38.25" outlineLevel="2" x14ac:dyDescent="0.2">
      <c r="A4997" s="12" t="s">
        <v>10</v>
      </c>
      <c r="B4997" s="2" t="s">
        <v>91</v>
      </c>
      <c r="C4997" s="446">
        <v>509606</v>
      </c>
      <c r="D4997" s="446">
        <v>960601</v>
      </c>
      <c r="E4997" s="5" t="s">
        <v>377</v>
      </c>
      <c r="F4997" s="5">
        <v>1</v>
      </c>
      <c r="G4997" s="506" t="s">
        <v>12</v>
      </c>
      <c r="H4997" s="456">
        <v>35</v>
      </c>
      <c r="I4997" s="13" t="s">
        <v>120</v>
      </c>
      <c r="J4997" s="179">
        <v>0</v>
      </c>
      <c r="K4997" s="180">
        <v>0</v>
      </c>
      <c r="L4997" s="180">
        <v>0</v>
      </c>
      <c r="M4997" s="180">
        <v>0</v>
      </c>
      <c r="N4997" s="469">
        <v>0</v>
      </c>
      <c r="O4997" s="194"/>
      <c r="P4997" s="195"/>
      <c r="Q4997" s="195"/>
      <c r="R4997" s="195"/>
      <c r="S4997" s="196"/>
    </row>
    <row r="4998" spans="1:19" ht="38.25" outlineLevel="2" x14ac:dyDescent="0.2">
      <c r="A4998" s="12" t="s">
        <v>10</v>
      </c>
      <c r="B4998" s="2" t="s">
        <v>91</v>
      </c>
      <c r="C4998" s="446">
        <v>509606</v>
      </c>
      <c r="D4998" s="446">
        <v>960601</v>
      </c>
      <c r="E4998" s="5" t="s">
        <v>377</v>
      </c>
      <c r="F4998" s="5">
        <v>1</v>
      </c>
      <c r="G4998" s="506" t="s">
        <v>12</v>
      </c>
      <c r="H4998" s="456">
        <v>40</v>
      </c>
      <c r="I4998" s="13" t="s">
        <v>121</v>
      </c>
      <c r="J4998" s="179">
        <v>50</v>
      </c>
      <c r="K4998" s="180">
        <v>13</v>
      </c>
      <c r="L4998" s="180">
        <v>13</v>
      </c>
      <c r="M4998" s="180">
        <v>13</v>
      </c>
      <c r="N4998" s="469">
        <v>11</v>
      </c>
      <c r="O4998" s="194"/>
      <c r="P4998" s="195"/>
      <c r="Q4998" s="195"/>
      <c r="R4998" s="195"/>
      <c r="S4998" s="196"/>
    </row>
    <row r="4999" spans="1:19" ht="38.25" outlineLevel="2" x14ac:dyDescent="0.2">
      <c r="A4999" s="12" t="s">
        <v>10</v>
      </c>
      <c r="B4999" s="2" t="s">
        <v>91</v>
      </c>
      <c r="C4999" s="446">
        <v>509606</v>
      </c>
      <c r="D4999" s="446">
        <v>960601</v>
      </c>
      <c r="E4999" s="5" t="s">
        <v>377</v>
      </c>
      <c r="F4999" s="5">
        <v>1</v>
      </c>
      <c r="G4999" s="506" t="s">
        <v>12</v>
      </c>
      <c r="H4999" s="456">
        <v>68</v>
      </c>
      <c r="I4999" s="13" t="s">
        <v>122</v>
      </c>
      <c r="J4999" s="179">
        <v>2000</v>
      </c>
      <c r="K4999" s="180">
        <v>500</v>
      </c>
      <c r="L4999" s="180">
        <v>500</v>
      </c>
      <c r="M4999" s="180">
        <v>500</v>
      </c>
      <c r="N4999" s="469">
        <v>500</v>
      </c>
      <c r="O4999" s="194"/>
      <c r="P4999" s="195"/>
      <c r="Q4999" s="195"/>
      <c r="R4999" s="195"/>
      <c r="S4999" s="196"/>
    </row>
    <row r="5000" spans="1:19" ht="38.25" outlineLevel="2" x14ac:dyDescent="0.2">
      <c r="A5000" s="12" t="s">
        <v>10</v>
      </c>
      <c r="B5000" s="2" t="s">
        <v>91</v>
      </c>
      <c r="C5000" s="446">
        <v>509606</v>
      </c>
      <c r="D5000" s="446">
        <v>960601</v>
      </c>
      <c r="E5000" s="5" t="s">
        <v>377</v>
      </c>
      <c r="F5000" s="5">
        <v>1</v>
      </c>
      <c r="G5000" s="506" t="s">
        <v>12</v>
      </c>
      <c r="H5000" s="456">
        <v>91</v>
      </c>
      <c r="I5000" s="13" t="s">
        <v>123</v>
      </c>
      <c r="J5000" s="179">
        <v>182</v>
      </c>
      <c r="K5000" s="180">
        <v>107</v>
      </c>
      <c r="L5000" s="180">
        <v>25</v>
      </c>
      <c r="M5000" s="180">
        <v>25</v>
      </c>
      <c r="N5000" s="469">
        <v>25</v>
      </c>
      <c r="O5000" s="194"/>
      <c r="P5000" s="195"/>
      <c r="Q5000" s="195"/>
      <c r="R5000" s="195"/>
      <c r="S5000" s="196"/>
    </row>
    <row r="5001" spans="1:19" outlineLevel="2" x14ac:dyDescent="0.2">
      <c r="A5001" s="12" t="s">
        <v>10</v>
      </c>
      <c r="B5001" s="2" t="s">
        <v>91</v>
      </c>
      <c r="C5001" s="446">
        <v>509606</v>
      </c>
      <c r="D5001" s="446">
        <v>960601</v>
      </c>
      <c r="E5001" s="5" t="s">
        <v>377</v>
      </c>
      <c r="F5001" s="5">
        <v>1</v>
      </c>
      <c r="G5001" s="506" t="s">
        <v>12</v>
      </c>
      <c r="H5001" s="458">
        <v>34</v>
      </c>
      <c r="I5001" s="367" t="s">
        <v>776</v>
      </c>
      <c r="J5001" s="179">
        <v>0</v>
      </c>
      <c r="K5001" s="180">
        <v>0</v>
      </c>
      <c r="L5001" s="180">
        <v>0</v>
      </c>
      <c r="M5001" s="180">
        <v>0</v>
      </c>
      <c r="N5001" s="469">
        <v>0</v>
      </c>
      <c r="O5001" s="194"/>
      <c r="P5001" s="195"/>
      <c r="Q5001" s="195"/>
      <c r="R5001" s="195"/>
      <c r="S5001" s="196"/>
    </row>
    <row r="5002" spans="1:19" outlineLevel="1" collapsed="1" x14ac:dyDescent="0.2">
      <c r="A5002" s="133"/>
      <c r="B5002" s="134" t="s">
        <v>91</v>
      </c>
      <c r="C5002" s="165">
        <v>509606</v>
      </c>
      <c r="D5002" s="165">
        <v>960601</v>
      </c>
      <c r="E5002" s="136"/>
      <c r="F5002" s="136">
        <v>1</v>
      </c>
      <c r="G5002" s="507" t="s">
        <v>12</v>
      </c>
      <c r="H5002" s="457"/>
      <c r="I5002" s="137"/>
      <c r="J5002" s="181">
        <v>3713</v>
      </c>
      <c r="K5002" s="182">
        <v>929</v>
      </c>
      <c r="L5002" s="182">
        <v>929</v>
      </c>
      <c r="M5002" s="182">
        <v>929</v>
      </c>
      <c r="N5002" s="470">
        <v>926</v>
      </c>
      <c r="O5002" s="197">
        <v>200792.55785578708</v>
      </c>
      <c r="P5002" s="198">
        <v>50198</v>
      </c>
      <c r="Q5002" s="198">
        <v>50198</v>
      </c>
      <c r="R5002" s="198">
        <v>50198</v>
      </c>
      <c r="S5002" s="199">
        <v>50198.557855787076</v>
      </c>
    </row>
    <row r="5003" spans="1:19" ht="25.5" outlineLevel="2" x14ac:dyDescent="0.2">
      <c r="A5003" s="12" t="s">
        <v>10</v>
      </c>
      <c r="B5003" s="2" t="s">
        <v>91</v>
      </c>
      <c r="C5003" s="446">
        <v>509622</v>
      </c>
      <c r="D5003" s="446">
        <v>962201</v>
      </c>
      <c r="E5003" s="5" t="s">
        <v>601</v>
      </c>
      <c r="F5003" s="5">
        <v>1</v>
      </c>
      <c r="G5003" s="506" t="s">
        <v>12</v>
      </c>
      <c r="H5003" s="456" t="s">
        <v>701</v>
      </c>
      <c r="I5003" s="13" t="s">
        <v>98</v>
      </c>
      <c r="J5003" s="179">
        <v>0</v>
      </c>
      <c r="K5003" s="180">
        <v>0</v>
      </c>
      <c r="L5003" s="180">
        <v>0</v>
      </c>
      <c r="M5003" s="180">
        <v>0</v>
      </c>
      <c r="N5003" s="469">
        <v>0</v>
      </c>
      <c r="O5003" s="194"/>
      <c r="P5003" s="195"/>
      <c r="Q5003" s="195"/>
      <c r="R5003" s="195"/>
      <c r="S5003" s="196"/>
    </row>
    <row r="5004" spans="1:19" ht="25.5" outlineLevel="2" x14ac:dyDescent="0.2">
      <c r="A5004" s="12" t="s">
        <v>10</v>
      </c>
      <c r="B5004" s="2" t="s">
        <v>91</v>
      </c>
      <c r="C5004" s="446">
        <v>509622</v>
      </c>
      <c r="D5004" s="446">
        <v>962201</v>
      </c>
      <c r="E5004" s="5" t="s">
        <v>601</v>
      </c>
      <c r="F5004" s="5">
        <v>1</v>
      </c>
      <c r="G5004" s="506" t="s">
        <v>12</v>
      </c>
      <c r="H5004" s="456">
        <v>2</v>
      </c>
      <c r="I5004" s="13" t="s">
        <v>99</v>
      </c>
      <c r="J5004" s="179">
        <v>0</v>
      </c>
      <c r="K5004" s="180">
        <v>0</v>
      </c>
      <c r="L5004" s="180">
        <v>0</v>
      </c>
      <c r="M5004" s="180">
        <v>0</v>
      </c>
      <c r="N5004" s="469">
        <v>0</v>
      </c>
      <c r="O5004" s="194"/>
      <c r="P5004" s="195"/>
      <c r="Q5004" s="195"/>
      <c r="R5004" s="195"/>
      <c r="S5004" s="196"/>
    </row>
    <row r="5005" spans="1:19" ht="25.5" outlineLevel="2" x14ac:dyDescent="0.2">
      <c r="A5005" s="12" t="s">
        <v>10</v>
      </c>
      <c r="B5005" s="2" t="s">
        <v>91</v>
      </c>
      <c r="C5005" s="446">
        <v>509622</v>
      </c>
      <c r="D5005" s="446">
        <v>962201</v>
      </c>
      <c r="E5005" s="5" t="s">
        <v>601</v>
      </c>
      <c r="F5005" s="5">
        <v>1</v>
      </c>
      <c r="G5005" s="506" t="s">
        <v>12</v>
      </c>
      <c r="H5005" s="456">
        <v>3</v>
      </c>
      <c r="I5005" s="13" t="s">
        <v>100</v>
      </c>
      <c r="J5005" s="179">
        <v>0</v>
      </c>
      <c r="K5005" s="180">
        <v>0</v>
      </c>
      <c r="L5005" s="180">
        <v>0</v>
      </c>
      <c r="M5005" s="180">
        <v>0</v>
      </c>
      <c r="N5005" s="469">
        <v>0</v>
      </c>
      <c r="O5005" s="194"/>
      <c r="P5005" s="195"/>
      <c r="Q5005" s="195"/>
      <c r="R5005" s="195"/>
      <c r="S5005" s="196"/>
    </row>
    <row r="5006" spans="1:19" ht="25.5" outlineLevel="2" x14ac:dyDescent="0.2">
      <c r="A5006" s="12" t="s">
        <v>10</v>
      </c>
      <c r="B5006" s="2" t="s">
        <v>91</v>
      </c>
      <c r="C5006" s="446">
        <v>509622</v>
      </c>
      <c r="D5006" s="446">
        <v>962201</v>
      </c>
      <c r="E5006" s="5" t="s">
        <v>601</v>
      </c>
      <c r="F5006" s="5">
        <v>1</v>
      </c>
      <c r="G5006" s="506" t="s">
        <v>12</v>
      </c>
      <c r="H5006" s="456">
        <v>4</v>
      </c>
      <c r="I5006" s="13" t="s">
        <v>101</v>
      </c>
      <c r="J5006" s="179">
        <v>0</v>
      </c>
      <c r="K5006" s="180">
        <v>0</v>
      </c>
      <c r="L5006" s="180">
        <v>0</v>
      </c>
      <c r="M5006" s="180">
        <v>0</v>
      </c>
      <c r="N5006" s="469">
        <v>0</v>
      </c>
      <c r="O5006" s="194"/>
      <c r="P5006" s="195"/>
      <c r="Q5006" s="195"/>
      <c r="R5006" s="195"/>
      <c r="S5006" s="196"/>
    </row>
    <row r="5007" spans="1:19" ht="25.5" outlineLevel="2" x14ac:dyDescent="0.2">
      <c r="A5007" s="12" t="s">
        <v>10</v>
      </c>
      <c r="B5007" s="2" t="s">
        <v>91</v>
      </c>
      <c r="C5007" s="446">
        <v>509622</v>
      </c>
      <c r="D5007" s="446">
        <v>962201</v>
      </c>
      <c r="E5007" s="5" t="s">
        <v>601</v>
      </c>
      <c r="F5007" s="5">
        <v>1</v>
      </c>
      <c r="G5007" s="506" t="s">
        <v>12</v>
      </c>
      <c r="H5007" s="456" t="s">
        <v>302</v>
      </c>
      <c r="I5007" s="13" t="s">
        <v>102</v>
      </c>
      <c r="J5007" s="179">
        <v>0</v>
      </c>
      <c r="K5007" s="180">
        <v>0</v>
      </c>
      <c r="L5007" s="180">
        <v>0</v>
      </c>
      <c r="M5007" s="180">
        <v>0</v>
      </c>
      <c r="N5007" s="469">
        <v>0</v>
      </c>
      <c r="O5007" s="194"/>
      <c r="P5007" s="195"/>
      <c r="Q5007" s="195"/>
      <c r="R5007" s="195"/>
      <c r="S5007" s="196"/>
    </row>
    <row r="5008" spans="1:19" ht="25.5" outlineLevel="2" x14ac:dyDescent="0.2">
      <c r="A5008" s="12" t="s">
        <v>10</v>
      </c>
      <c r="B5008" s="2" t="s">
        <v>91</v>
      </c>
      <c r="C5008" s="446">
        <v>509622</v>
      </c>
      <c r="D5008" s="446">
        <v>962201</v>
      </c>
      <c r="E5008" s="5" t="s">
        <v>601</v>
      </c>
      <c r="F5008" s="5">
        <v>1</v>
      </c>
      <c r="G5008" s="506" t="s">
        <v>12</v>
      </c>
      <c r="H5008" s="456">
        <v>6</v>
      </c>
      <c r="I5008" s="13" t="s">
        <v>103</v>
      </c>
      <c r="J5008" s="179">
        <v>0</v>
      </c>
      <c r="K5008" s="180">
        <v>0</v>
      </c>
      <c r="L5008" s="180">
        <v>0</v>
      </c>
      <c r="M5008" s="180">
        <v>0</v>
      </c>
      <c r="N5008" s="469">
        <v>0</v>
      </c>
      <c r="O5008" s="194"/>
      <c r="P5008" s="195"/>
      <c r="Q5008" s="195"/>
      <c r="R5008" s="195"/>
      <c r="S5008" s="196"/>
    </row>
    <row r="5009" spans="1:19" ht="25.5" outlineLevel="2" x14ac:dyDescent="0.2">
      <c r="A5009" s="12" t="s">
        <v>10</v>
      </c>
      <c r="B5009" s="2" t="s">
        <v>91</v>
      </c>
      <c r="C5009" s="446">
        <v>509622</v>
      </c>
      <c r="D5009" s="446">
        <v>962201</v>
      </c>
      <c r="E5009" s="5" t="s">
        <v>601</v>
      </c>
      <c r="F5009" s="5">
        <v>1</v>
      </c>
      <c r="G5009" s="506" t="s">
        <v>12</v>
      </c>
      <c r="H5009" s="456">
        <v>7</v>
      </c>
      <c r="I5009" s="13" t="s">
        <v>104</v>
      </c>
      <c r="J5009" s="179">
        <v>0</v>
      </c>
      <c r="K5009" s="180">
        <v>0</v>
      </c>
      <c r="L5009" s="180">
        <v>0</v>
      </c>
      <c r="M5009" s="180">
        <v>0</v>
      </c>
      <c r="N5009" s="469">
        <v>0</v>
      </c>
      <c r="O5009" s="194"/>
      <c r="P5009" s="195"/>
      <c r="Q5009" s="195"/>
      <c r="R5009" s="195"/>
      <c r="S5009" s="196"/>
    </row>
    <row r="5010" spans="1:19" ht="51" outlineLevel="2" x14ac:dyDescent="0.2">
      <c r="A5010" s="12" t="s">
        <v>10</v>
      </c>
      <c r="B5010" s="2" t="s">
        <v>91</v>
      </c>
      <c r="C5010" s="446">
        <v>509622</v>
      </c>
      <c r="D5010" s="446">
        <v>962201</v>
      </c>
      <c r="E5010" s="5" t="s">
        <v>601</v>
      </c>
      <c r="F5010" s="5">
        <v>1</v>
      </c>
      <c r="G5010" s="506" t="s">
        <v>12</v>
      </c>
      <c r="H5010" s="456">
        <v>8</v>
      </c>
      <c r="I5010" s="13" t="s">
        <v>105</v>
      </c>
      <c r="J5010" s="179">
        <v>0</v>
      </c>
      <c r="K5010" s="180">
        <v>0</v>
      </c>
      <c r="L5010" s="180">
        <v>0</v>
      </c>
      <c r="M5010" s="180">
        <v>0</v>
      </c>
      <c r="N5010" s="469">
        <v>0</v>
      </c>
      <c r="O5010" s="194"/>
      <c r="P5010" s="195"/>
      <c r="Q5010" s="195"/>
      <c r="R5010" s="195"/>
      <c r="S5010" s="196"/>
    </row>
    <row r="5011" spans="1:19" ht="25.5" outlineLevel="2" x14ac:dyDescent="0.2">
      <c r="A5011" s="12" t="s">
        <v>10</v>
      </c>
      <c r="B5011" s="2" t="s">
        <v>91</v>
      </c>
      <c r="C5011" s="446">
        <v>509622</v>
      </c>
      <c r="D5011" s="446">
        <v>962201</v>
      </c>
      <c r="E5011" s="5" t="s">
        <v>601</v>
      </c>
      <c r="F5011" s="5">
        <v>1</v>
      </c>
      <c r="G5011" s="506" t="s">
        <v>12</v>
      </c>
      <c r="H5011" s="456">
        <v>9</v>
      </c>
      <c r="I5011" s="13" t="s">
        <v>106</v>
      </c>
      <c r="J5011" s="179">
        <v>0</v>
      </c>
      <c r="K5011" s="180">
        <v>0</v>
      </c>
      <c r="L5011" s="180">
        <v>0</v>
      </c>
      <c r="M5011" s="180">
        <v>0</v>
      </c>
      <c r="N5011" s="469">
        <v>0</v>
      </c>
      <c r="O5011" s="194"/>
      <c r="P5011" s="195"/>
      <c r="Q5011" s="195"/>
      <c r="R5011" s="195"/>
      <c r="S5011" s="196"/>
    </row>
    <row r="5012" spans="1:19" ht="25.5" outlineLevel="2" x14ac:dyDescent="0.2">
      <c r="A5012" s="12" t="s">
        <v>10</v>
      </c>
      <c r="B5012" s="2" t="s">
        <v>91</v>
      </c>
      <c r="C5012" s="446">
        <v>509622</v>
      </c>
      <c r="D5012" s="446">
        <v>962201</v>
      </c>
      <c r="E5012" s="5" t="s">
        <v>601</v>
      </c>
      <c r="F5012" s="5">
        <v>1</v>
      </c>
      <c r="G5012" s="506" t="s">
        <v>12</v>
      </c>
      <c r="H5012" s="456">
        <v>10</v>
      </c>
      <c r="I5012" s="13" t="s">
        <v>107</v>
      </c>
      <c r="J5012" s="179">
        <v>0</v>
      </c>
      <c r="K5012" s="180">
        <v>0</v>
      </c>
      <c r="L5012" s="180">
        <v>0</v>
      </c>
      <c r="M5012" s="180">
        <v>0</v>
      </c>
      <c r="N5012" s="469">
        <v>0</v>
      </c>
      <c r="O5012" s="194"/>
      <c r="P5012" s="195"/>
      <c r="Q5012" s="195"/>
      <c r="R5012" s="195"/>
      <c r="S5012" s="196"/>
    </row>
    <row r="5013" spans="1:19" ht="25.5" outlineLevel="2" x14ac:dyDescent="0.2">
      <c r="A5013" s="12" t="s">
        <v>10</v>
      </c>
      <c r="B5013" s="2" t="s">
        <v>91</v>
      </c>
      <c r="C5013" s="446">
        <v>509622</v>
      </c>
      <c r="D5013" s="446">
        <v>962201</v>
      </c>
      <c r="E5013" s="5" t="s">
        <v>601</v>
      </c>
      <c r="F5013" s="5">
        <v>1</v>
      </c>
      <c r="G5013" s="506" t="s">
        <v>12</v>
      </c>
      <c r="H5013" s="456">
        <v>11</v>
      </c>
      <c r="I5013" s="13" t="s">
        <v>108</v>
      </c>
      <c r="J5013" s="179">
        <v>0</v>
      </c>
      <c r="K5013" s="180">
        <v>0</v>
      </c>
      <c r="L5013" s="180">
        <v>0</v>
      </c>
      <c r="M5013" s="180">
        <v>0</v>
      </c>
      <c r="N5013" s="469">
        <v>0</v>
      </c>
      <c r="O5013" s="194"/>
      <c r="P5013" s="195"/>
      <c r="Q5013" s="195"/>
      <c r="R5013" s="195"/>
      <c r="S5013" s="196"/>
    </row>
    <row r="5014" spans="1:19" ht="25.5" outlineLevel="2" x14ac:dyDescent="0.2">
      <c r="A5014" s="12" t="s">
        <v>10</v>
      </c>
      <c r="B5014" s="2" t="s">
        <v>91</v>
      </c>
      <c r="C5014" s="446">
        <v>509622</v>
      </c>
      <c r="D5014" s="446">
        <v>962201</v>
      </c>
      <c r="E5014" s="5" t="s">
        <v>601</v>
      </c>
      <c r="F5014" s="5">
        <v>1</v>
      </c>
      <c r="G5014" s="506" t="s">
        <v>12</v>
      </c>
      <c r="H5014" s="456" t="s">
        <v>304</v>
      </c>
      <c r="I5014" s="13" t="s">
        <v>109</v>
      </c>
      <c r="J5014" s="179">
        <v>0</v>
      </c>
      <c r="K5014" s="180">
        <v>0</v>
      </c>
      <c r="L5014" s="180">
        <v>0</v>
      </c>
      <c r="M5014" s="180">
        <v>0</v>
      </c>
      <c r="N5014" s="469">
        <v>0</v>
      </c>
      <c r="O5014" s="194"/>
      <c r="P5014" s="195"/>
      <c r="Q5014" s="195"/>
      <c r="R5014" s="195"/>
      <c r="S5014" s="196"/>
    </row>
    <row r="5015" spans="1:19" ht="25.5" outlineLevel="2" x14ac:dyDescent="0.2">
      <c r="A5015" s="12" t="s">
        <v>10</v>
      </c>
      <c r="B5015" s="2" t="s">
        <v>91</v>
      </c>
      <c r="C5015" s="446">
        <v>509622</v>
      </c>
      <c r="D5015" s="446">
        <v>962201</v>
      </c>
      <c r="E5015" s="5" t="s">
        <v>601</v>
      </c>
      <c r="F5015" s="5">
        <v>1</v>
      </c>
      <c r="G5015" s="506" t="s">
        <v>12</v>
      </c>
      <c r="H5015" s="456">
        <v>15</v>
      </c>
      <c r="I5015" s="13" t="s">
        <v>110</v>
      </c>
      <c r="J5015" s="179">
        <v>0</v>
      </c>
      <c r="K5015" s="180">
        <v>0</v>
      </c>
      <c r="L5015" s="180">
        <v>0</v>
      </c>
      <c r="M5015" s="180">
        <v>0</v>
      </c>
      <c r="N5015" s="469">
        <v>0</v>
      </c>
      <c r="O5015" s="194"/>
      <c r="P5015" s="195"/>
      <c r="Q5015" s="195"/>
      <c r="R5015" s="195"/>
      <c r="S5015" s="196"/>
    </row>
    <row r="5016" spans="1:19" ht="25.5" outlineLevel="2" x14ac:dyDescent="0.2">
      <c r="A5016" s="12" t="s">
        <v>10</v>
      </c>
      <c r="B5016" s="2" t="s">
        <v>91</v>
      </c>
      <c r="C5016" s="446">
        <v>509622</v>
      </c>
      <c r="D5016" s="446">
        <v>962201</v>
      </c>
      <c r="E5016" s="5" t="s">
        <v>601</v>
      </c>
      <c r="F5016" s="5">
        <v>1</v>
      </c>
      <c r="G5016" s="506" t="s">
        <v>12</v>
      </c>
      <c r="H5016" s="456">
        <v>19</v>
      </c>
      <c r="I5016" s="13" t="s">
        <v>111</v>
      </c>
      <c r="J5016" s="179">
        <v>0</v>
      </c>
      <c r="K5016" s="180">
        <v>0</v>
      </c>
      <c r="L5016" s="180">
        <v>0</v>
      </c>
      <c r="M5016" s="180">
        <v>0</v>
      </c>
      <c r="N5016" s="469">
        <v>0</v>
      </c>
      <c r="O5016" s="194"/>
      <c r="P5016" s="195"/>
      <c r="Q5016" s="195"/>
      <c r="R5016" s="195"/>
      <c r="S5016" s="196"/>
    </row>
    <row r="5017" spans="1:19" ht="25.5" outlineLevel="2" x14ac:dyDescent="0.2">
      <c r="A5017" s="12" t="s">
        <v>10</v>
      </c>
      <c r="B5017" s="2" t="s">
        <v>91</v>
      </c>
      <c r="C5017" s="446">
        <v>509622</v>
      </c>
      <c r="D5017" s="446">
        <v>962201</v>
      </c>
      <c r="E5017" s="5" t="s">
        <v>601</v>
      </c>
      <c r="F5017" s="5">
        <v>1</v>
      </c>
      <c r="G5017" s="506" t="s">
        <v>12</v>
      </c>
      <c r="H5017" s="456" t="s">
        <v>316</v>
      </c>
      <c r="I5017" s="13" t="s">
        <v>112</v>
      </c>
      <c r="J5017" s="179">
        <v>0</v>
      </c>
      <c r="K5017" s="180">
        <v>0</v>
      </c>
      <c r="L5017" s="180">
        <v>0</v>
      </c>
      <c r="M5017" s="180">
        <v>0</v>
      </c>
      <c r="N5017" s="469">
        <v>0</v>
      </c>
      <c r="O5017" s="194"/>
      <c r="P5017" s="195"/>
      <c r="Q5017" s="195"/>
      <c r="R5017" s="195"/>
      <c r="S5017" s="196"/>
    </row>
    <row r="5018" spans="1:19" ht="25.5" outlineLevel="2" x14ac:dyDescent="0.2">
      <c r="A5018" s="12" t="s">
        <v>10</v>
      </c>
      <c r="B5018" s="2" t="s">
        <v>91</v>
      </c>
      <c r="C5018" s="446">
        <v>509622</v>
      </c>
      <c r="D5018" s="446">
        <v>962201</v>
      </c>
      <c r="E5018" s="5" t="s">
        <v>601</v>
      </c>
      <c r="F5018" s="5">
        <v>1</v>
      </c>
      <c r="G5018" s="506" t="s">
        <v>12</v>
      </c>
      <c r="H5018" s="456" t="s">
        <v>296</v>
      </c>
      <c r="I5018" s="13" t="s">
        <v>113</v>
      </c>
      <c r="J5018" s="179">
        <v>0</v>
      </c>
      <c r="K5018" s="180">
        <v>0</v>
      </c>
      <c r="L5018" s="180">
        <v>0</v>
      </c>
      <c r="M5018" s="180">
        <v>0</v>
      </c>
      <c r="N5018" s="469">
        <v>0</v>
      </c>
      <c r="O5018" s="194"/>
      <c r="P5018" s="195"/>
      <c r="Q5018" s="195"/>
      <c r="R5018" s="195"/>
      <c r="S5018" s="196"/>
    </row>
    <row r="5019" spans="1:19" ht="25.5" outlineLevel="2" x14ac:dyDescent="0.2">
      <c r="A5019" s="12" t="s">
        <v>10</v>
      </c>
      <c r="B5019" s="2" t="s">
        <v>91</v>
      </c>
      <c r="C5019" s="446">
        <v>509622</v>
      </c>
      <c r="D5019" s="446">
        <v>962201</v>
      </c>
      <c r="E5019" s="5" t="s">
        <v>601</v>
      </c>
      <c r="F5019" s="5">
        <v>1</v>
      </c>
      <c r="G5019" s="506" t="s">
        <v>12</v>
      </c>
      <c r="H5019" s="456">
        <v>23</v>
      </c>
      <c r="I5019" s="13" t="s">
        <v>114</v>
      </c>
      <c r="J5019" s="179">
        <v>0</v>
      </c>
      <c r="K5019" s="180">
        <v>0</v>
      </c>
      <c r="L5019" s="180">
        <v>0</v>
      </c>
      <c r="M5019" s="180">
        <v>0</v>
      </c>
      <c r="N5019" s="469">
        <v>0</v>
      </c>
      <c r="O5019" s="194"/>
      <c r="P5019" s="195"/>
      <c r="Q5019" s="195"/>
      <c r="R5019" s="195"/>
      <c r="S5019" s="196"/>
    </row>
    <row r="5020" spans="1:19" ht="25.5" outlineLevel="2" x14ac:dyDescent="0.2">
      <c r="A5020" s="12" t="s">
        <v>10</v>
      </c>
      <c r="B5020" s="2" t="s">
        <v>91</v>
      </c>
      <c r="C5020" s="446">
        <v>509622</v>
      </c>
      <c r="D5020" s="446">
        <v>962201</v>
      </c>
      <c r="E5020" s="5" t="s">
        <v>601</v>
      </c>
      <c r="F5020" s="5">
        <v>1</v>
      </c>
      <c r="G5020" s="506" t="s">
        <v>12</v>
      </c>
      <c r="H5020" s="456">
        <v>24</v>
      </c>
      <c r="I5020" s="13" t="s">
        <v>115</v>
      </c>
      <c r="J5020" s="179">
        <v>0</v>
      </c>
      <c r="K5020" s="180">
        <v>0</v>
      </c>
      <c r="L5020" s="180">
        <v>0</v>
      </c>
      <c r="M5020" s="180">
        <v>0</v>
      </c>
      <c r="N5020" s="469">
        <v>0</v>
      </c>
      <c r="O5020" s="194"/>
      <c r="P5020" s="195"/>
      <c r="Q5020" s="195"/>
      <c r="R5020" s="195"/>
      <c r="S5020" s="196"/>
    </row>
    <row r="5021" spans="1:19" ht="25.5" outlineLevel="2" x14ac:dyDescent="0.2">
      <c r="A5021" s="12" t="s">
        <v>10</v>
      </c>
      <c r="B5021" s="2" t="s">
        <v>91</v>
      </c>
      <c r="C5021" s="446">
        <v>509622</v>
      </c>
      <c r="D5021" s="446">
        <v>962201</v>
      </c>
      <c r="E5021" s="5" t="s">
        <v>601</v>
      </c>
      <c r="F5021" s="5">
        <v>1</v>
      </c>
      <c r="G5021" s="506" t="s">
        <v>12</v>
      </c>
      <c r="H5021" s="456">
        <v>25</v>
      </c>
      <c r="I5021" s="13" t="s">
        <v>116</v>
      </c>
      <c r="J5021" s="179">
        <v>0</v>
      </c>
      <c r="K5021" s="180">
        <v>0</v>
      </c>
      <c r="L5021" s="180">
        <v>0</v>
      </c>
      <c r="M5021" s="180">
        <v>0</v>
      </c>
      <c r="N5021" s="469">
        <v>0</v>
      </c>
      <c r="O5021" s="194"/>
      <c r="P5021" s="195"/>
      <c r="Q5021" s="195"/>
      <c r="R5021" s="195"/>
      <c r="S5021" s="196"/>
    </row>
    <row r="5022" spans="1:19" ht="25.5" outlineLevel="2" x14ac:dyDescent="0.2">
      <c r="A5022" s="12" t="s">
        <v>10</v>
      </c>
      <c r="B5022" s="2" t="s">
        <v>91</v>
      </c>
      <c r="C5022" s="446">
        <v>509622</v>
      </c>
      <c r="D5022" s="446">
        <v>962201</v>
      </c>
      <c r="E5022" s="5" t="s">
        <v>601</v>
      </c>
      <c r="F5022" s="5">
        <v>1</v>
      </c>
      <c r="G5022" s="506" t="s">
        <v>12</v>
      </c>
      <c r="H5022" s="456">
        <v>30</v>
      </c>
      <c r="I5022" s="13" t="s">
        <v>117</v>
      </c>
      <c r="J5022" s="179">
        <v>0</v>
      </c>
      <c r="K5022" s="180">
        <v>0</v>
      </c>
      <c r="L5022" s="180">
        <v>0</v>
      </c>
      <c r="M5022" s="180">
        <v>0</v>
      </c>
      <c r="N5022" s="469">
        <v>0</v>
      </c>
      <c r="O5022" s="194"/>
      <c r="P5022" s="195"/>
      <c r="Q5022" s="195"/>
      <c r="R5022" s="195"/>
      <c r="S5022" s="196"/>
    </row>
    <row r="5023" spans="1:19" ht="25.5" outlineLevel="2" x14ac:dyDescent="0.2">
      <c r="A5023" s="12" t="s">
        <v>10</v>
      </c>
      <c r="B5023" s="2" t="s">
        <v>91</v>
      </c>
      <c r="C5023" s="446">
        <v>509622</v>
      </c>
      <c r="D5023" s="446">
        <v>962201</v>
      </c>
      <c r="E5023" s="5" t="s">
        <v>601</v>
      </c>
      <c r="F5023" s="5">
        <v>1</v>
      </c>
      <c r="G5023" s="506" t="s">
        <v>12</v>
      </c>
      <c r="H5023" s="456">
        <v>31</v>
      </c>
      <c r="I5023" s="13" t="s">
        <v>118</v>
      </c>
      <c r="J5023" s="179">
        <v>0</v>
      </c>
      <c r="K5023" s="180">
        <v>0</v>
      </c>
      <c r="L5023" s="180">
        <v>0</v>
      </c>
      <c r="M5023" s="180">
        <v>0</v>
      </c>
      <c r="N5023" s="469">
        <v>0</v>
      </c>
      <c r="O5023" s="194"/>
      <c r="P5023" s="195"/>
      <c r="Q5023" s="195"/>
      <c r="R5023" s="195"/>
      <c r="S5023" s="196"/>
    </row>
    <row r="5024" spans="1:19" ht="25.5" outlineLevel="2" x14ac:dyDescent="0.2">
      <c r="A5024" s="12" t="s">
        <v>10</v>
      </c>
      <c r="B5024" s="2" t="s">
        <v>91</v>
      </c>
      <c r="C5024" s="446">
        <v>509622</v>
      </c>
      <c r="D5024" s="446">
        <v>962201</v>
      </c>
      <c r="E5024" s="5" t="s">
        <v>601</v>
      </c>
      <c r="F5024" s="5">
        <v>1</v>
      </c>
      <c r="G5024" s="506" t="s">
        <v>12</v>
      </c>
      <c r="H5024" s="456">
        <v>32</v>
      </c>
      <c r="I5024" s="13" t="s">
        <v>119</v>
      </c>
      <c r="J5024" s="179">
        <v>0</v>
      </c>
      <c r="K5024" s="180">
        <v>0</v>
      </c>
      <c r="L5024" s="180">
        <v>0</v>
      </c>
      <c r="M5024" s="180">
        <v>0</v>
      </c>
      <c r="N5024" s="469">
        <v>0</v>
      </c>
      <c r="O5024" s="194"/>
      <c r="P5024" s="195"/>
      <c r="Q5024" s="195"/>
      <c r="R5024" s="195"/>
      <c r="S5024" s="196"/>
    </row>
    <row r="5025" spans="1:19" ht="38.25" outlineLevel="2" x14ac:dyDescent="0.2">
      <c r="A5025" s="12" t="s">
        <v>10</v>
      </c>
      <c r="B5025" s="2" t="s">
        <v>91</v>
      </c>
      <c r="C5025" s="446">
        <v>509622</v>
      </c>
      <c r="D5025" s="446">
        <v>962201</v>
      </c>
      <c r="E5025" s="5" t="s">
        <v>601</v>
      </c>
      <c r="F5025" s="5">
        <v>1</v>
      </c>
      <c r="G5025" s="506" t="s">
        <v>12</v>
      </c>
      <c r="H5025" s="456">
        <v>35</v>
      </c>
      <c r="I5025" s="13" t="s">
        <v>120</v>
      </c>
      <c r="J5025" s="179">
        <v>0</v>
      </c>
      <c r="K5025" s="180">
        <v>0</v>
      </c>
      <c r="L5025" s="180">
        <v>0</v>
      </c>
      <c r="M5025" s="180">
        <v>0</v>
      </c>
      <c r="N5025" s="469">
        <v>0</v>
      </c>
      <c r="O5025" s="194"/>
      <c r="P5025" s="195"/>
      <c r="Q5025" s="195"/>
      <c r="R5025" s="195"/>
      <c r="S5025" s="196"/>
    </row>
    <row r="5026" spans="1:19" ht="38.25" outlineLevel="2" x14ac:dyDescent="0.2">
      <c r="A5026" s="12" t="s">
        <v>10</v>
      </c>
      <c r="B5026" s="2" t="s">
        <v>91</v>
      </c>
      <c r="C5026" s="446">
        <v>509622</v>
      </c>
      <c r="D5026" s="446">
        <v>962201</v>
      </c>
      <c r="E5026" s="5" t="s">
        <v>601</v>
      </c>
      <c r="F5026" s="5">
        <v>1</v>
      </c>
      <c r="G5026" s="506" t="s">
        <v>12</v>
      </c>
      <c r="H5026" s="456">
        <v>40</v>
      </c>
      <c r="I5026" s="13" t="s">
        <v>121</v>
      </c>
      <c r="J5026" s="179">
        <v>0</v>
      </c>
      <c r="K5026" s="180">
        <v>0</v>
      </c>
      <c r="L5026" s="180">
        <v>0</v>
      </c>
      <c r="M5026" s="180">
        <v>0</v>
      </c>
      <c r="N5026" s="469">
        <v>0</v>
      </c>
      <c r="O5026" s="194"/>
      <c r="P5026" s="195"/>
      <c r="Q5026" s="195"/>
      <c r="R5026" s="195"/>
      <c r="S5026" s="196"/>
    </row>
    <row r="5027" spans="1:19" ht="38.25" outlineLevel="2" x14ac:dyDescent="0.2">
      <c r="A5027" s="12" t="s">
        <v>10</v>
      </c>
      <c r="B5027" s="2" t="s">
        <v>91</v>
      </c>
      <c r="C5027" s="446">
        <v>509622</v>
      </c>
      <c r="D5027" s="446">
        <v>962201</v>
      </c>
      <c r="E5027" s="5" t="s">
        <v>601</v>
      </c>
      <c r="F5027" s="5">
        <v>1</v>
      </c>
      <c r="G5027" s="506" t="s">
        <v>12</v>
      </c>
      <c r="H5027" s="456">
        <v>68</v>
      </c>
      <c r="I5027" s="13" t="s">
        <v>122</v>
      </c>
      <c r="J5027" s="179">
        <v>1500</v>
      </c>
      <c r="K5027" s="180">
        <v>375</v>
      </c>
      <c r="L5027" s="180">
        <v>375</v>
      </c>
      <c r="M5027" s="180">
        <v>375</v>
      </c>
      <c r="N5027" s="469">
        <v>375</v>
      </c>
      <c r="O5027" s="194"/>
      <c r="P5027" s="195"/>
      <c r="Q5027" s="195"/>
      <c r="R5027" s="195"/>
      <c r="S5027" s="196"/>
    </row>
    <row r="5028" spans="1:19" ht="38.25" outlineLevel="2" x14ac:dyDescent="0.2">
      <c r="A5028" s="12" t="s">
        <v>10</v>
      </c>
      <c r="B5028" s="2" t="s">
        <v>91</v>
      </c>
      <c r="C5028" s="446">
        <v>509622</v>
      </c>
      <c r="D5028" s="446">
        <v>962201</v>
      </c>
      <c r="E5028" s="5" t="s">
        <v>601</v>
      </c>
      <c r="F5028" s="5">
        <v>1</v>
      </c>
      <c r="G5028" s="506" t="s">
        <v>12</v>
      </c>
      <c r="H5028" s="456">
        <v>91</v>
      </c>
      <c r="I5028" s="13" t="s">
        <v>123</v>
      </c>
      <c r="J5028" s="179">
        <v>0</v>
      </c>
      <c r="K5028" s="180">
        <v>0</v>
      </c>
      <c r="L5028" s="180">
        <v>0</v>
      </c>
      <c r="M5028" s="180">
        <v>0</v>
      </c>
      <c r="N5028" s="469">
        <v>0</v>
      </c>
      <c r="O5028" s="194"/>
      <c r="P5028" s="195"/>
      <c r="Q5028" s="195"/>
      <c r="R5028" s="195"/>
      <c r="S5028" s="196"/>
    </row>
    <row r="5029" spans="1:19" outlineLevel="1" collapsed="1" x14ac:dyDescent="0.2">
      <c r="A5029" s="133"/>
      <c r="B5029" s="134" t="s">
        <v>91</v>
      </c>
      <c r="C5029" s="165">
        <v>509622</v>
      </c>
      <c r="D5029" s="165">
        <v>962201</v>
      </c>
      <c r="E5029" s="136"/>
      <c r="F5029" s="136">
        <v>1</v>
      </c>
      <c r="G5029" s="507" t="s">
        <v>12</v>
      </c>
      <c r="H5029" s="457"/>
      <c r="I5029" s="137"/>
      <c r="J5029" s="181">
        <v>1500</v>
      </c>
      <c r="K5029" s="182">
        <v>375</v>
      </c>
      <c r="L5029" s="182">
        <v>375</v>
      </c>
      <c r="M5029" s="182">
        <v>375</v>
      </c>
      <c r="N5029" s="470">
        <v>375</v>
      </c>
      <c r="O5029" s="197">
        <v>63987.176788908844</v>
      </c>
      <c r="P5029" s="198">
        <v>25759.9</v>
      </c>
      <c r="Q5029" s="198">
        <v>12743</v>
      </c>
      <c r="R5029" s="198">
        <v>12743</v>
      </c>
      <c r="S5029" s="199">
        <v>12741.276788908843</v>
      </c>
    </row>
    <row r="5030" spans="1:19" ht="25.5" outlineLevel="2" x14ac:dyDescent="0.2">
      <c r="A5030" s="12" t="s">
        <v>9</v>
      </c>
      <c r="B5030" s="2" t="s">
        <v>91</v>
      </c>
      <c r="C5030" s="446">
        <v>509624</v>
      </c>
      <c r="D5030" s="446">
        <v>962401</v>
      </c>
      <c r="E5030" s="5" t="s">
        <v>629</v>
      </c>
      <c r="F5030" s="5">
        <v>1</v>
      </c>
      <c r="G5030" s="506" t="s">
        <v>12</v>
      </c>
      <c r="H5030" s="456" t="s">
        <v>701</v>
      </c>
      <c r="I5030" s="13" t="s">
        <v>98</v>
      </c>
      <c r="J5030" s="179">
        <v>0</v>
      </c>
      <c r="K5030" s="180">
        <v>0</v>
      </c>
      <c r="L5030" s="180">
        <v>0</v>
      </c>
      <c r="M5030" s="180">
        <v>0</v>
      </c>
      <c r="N5030" s="469">
        <v>0</v>
      </c>
      <c r="O5030" s="194"/>
      <c r="P5030" s="195"/>
      <c r="Q5030" s="195"/>
      <c r="R5030" s="195"/>
      <c r="S5030" s="196"/>
    </row>
    <row r="5031" spans="1:19" ht="25.5" outlineLevel="2" x14ac:dyDescent="0.2">
      <c r="A5031" s="12" t="s">
        <v>9</v>
      </c>
      <c r="B5031" s="2" t="s">
        <v>91</v>
      </c>
      <c r="C5031" s="446">
        <v>509624</v>
      </c>
      <c r="D5031" s="446">
        <v>962401</v>
      </c>
      <c r="E5031" s="5" t="s">
        <v>629</v>
      </c>
      <c r="F5031" s="5">
        <v>1</v>
      </c>
      <c r="G5031" s="506" t="s">
        <v>12</v>
      </c>
      <c r="H5031" s="456">
        <v>2</v>
      </c>
      <c r="I5031" s="13" t="s">
        <v>99</v>
      </c>
      <c r="J5031" s="179">
        <v>0</v>
      </c>
      <c r="K5031" s="180">
        <v>0</v>
      </c>
      <c r="L5031" s="180">
        <v>0</v>
      </c>
      <c r="M5031" s="180">
        <v>0</v>
      </c>
      <c r="N5031" s="469">
        <v>0</v>
      </c>
      <c r="O5031" s="194"/>
      <c r="P5031" s="195"/>
      <c r="Q5031" s="195"/>
      <c r="R5031" s="195"/>
      <c r="S5031" s="196"/>
    </row>
    <row r="5032" spans="1:19" ht="25.5" outlineLevel="2" x14ac:dyDescent="0.2">
      <c r="A5032" s="12" t="s">
        <v>9</v>
      </c>
      <c r="B5032" s="2" t="s">
        <v>91</v>
      </c>
      <c r="C5032" s="446">
        <v>509624</v>
      </c>
      <c r="D5032" s="446">
        <v>962401</v>
      </c>
      <c r="E5032" s="5" t="s">
        <v>629</v>
      </c>
      <c r="F5032" s="5">
        <v>1</v>
      </c>
      <c r="G5032" s="506" t="s">
        <v>12</v>
      </c>
      <c r="H5032" s="456">
        <v>3</v>
      </c>
      <c r="I5032" s="13" t="s">
        <v>100</v>
      </c>
      <c r="J5032" s="179">
        <v>5</v>
      </c>
      <c r="K5032" s="180">
        <v>1</v>
      </c>
      <c r="L5032" s="180">
        <v>1</v>
      </c>
      <c r="M5032" s="180">
        <v>1</v>
      </c>
      <c r="N5032" s="469">
        <v>2</v>
      </c>
      <c r="O5032" s="194"/>
      <c r="P5032" s="195"/>
      <c r="Q5032" s="195"/>
      <c r="R5032" s="195"/>
      <c r="S5032" s="196"/>
    </row>
    <row r="5033" spans="1:19" ht="25.5" outlineLevel="2" x14ac:dyDescent="0.2">
      <c r="A5033" s="12" t="s">
        <v>9</v>
      </c>
      <c r="B5033" s="2" t="s">
        <v>91</v>
      </c>
      <c r="C5033" s="446">
        <v>509624</v>
      </c>
      <c r="D5033" s="446">
        <v>962401</v>
      </c>
      <c r="E5033" s="5" t="s">
        <v>629</v>
      </c>
      <c r="F5033" s="5">
        <v>1</v>
      </c>
      <c r="G5033" s="506" t="s">
        <v>12</v>
      </c>
      <c r="H5033" s="456">
        <v>4</v>
      </c>
      <c r="I5033" s="13" t="s">
        <v>101</v>
      </c>
      <c r="J5033" s="179">
        <v>0</v>
      </c>
      <c r="K5033" s="180">
        <v>0</v>
      </c>
      <c r="L5033" s="180">
        <v>0</v>
      </c>
      <c r="M5033" s="180">
        <v>0</v>
      </c>
      <c r="N5033" s="469">
        <v>0</v>
      </c>
      <c r="O5033" s="194"/>
      <c r="P5033" s="195"/>
      <c r="Q5033" s="195"/>
      <c r="R5033" s="195"/>
      <c r="S5033" s="196"/>
    </row>
    <row r="5034" spans="1:19" ht="25.5" outlineLevel="2" x14ac:dyDescent="0.2">
      <c r="A5034" s="12" t="s">
        <v>9</v>
      </c>
      <c r="B5034" s="2" t="s">
        <v>91</v>
      </c>
      <c r="C5034" s="446">
        <v>509624</v>
      </c>
      <c r="D5034" s="446">
        <v>962401</v>
      </c>
      <c r="E5034" s="5" t="s">
        <v>629</v>
      </c>
      <c r="F5034" s="5">
        <v>1</v>
      </c>
      <c r="G5034" s="506" t="s">
        <v>12</v>
      </c>
      <c r="H5034" s="456" t="s">
        <v>302</v>
      </c>
      <c r="I5034" s="13" t="s">
        <v>102</v>
      </c>
      <c r="J5034" s="179">
        <v>0</v>
      </c>
      <c r="K5034" s="180">
        <v>0</v>
      </c>
      <c r="L5034" s="180">
        <v>0</v>
      </c>
      <c r="M5034" s="180">
        <v>0</v>
      </c>
      <c r="N5034" s="469">
        <v>0</v>
      </c>
      <c r="O5034" s="194"/>
      <c r="P5034" s="195"/>
      <c r="Q5034" s="195"/>
      <c r="R5034" s="195"/>
      <c r="S5034" s="196"/>
    </row>
    <row r="5035" spans="1:19" ht="25.5" outlineLevel="2" x14ac:dyDescent="0.2">
      <c r="A5035" s="12" t="s">
        <v>9</v>
      </c>
      <c r="B5035" s="2" t="s">
        <v>91</v>
      </c>
      <c r="C5035" s="446">
        <v>509624</v>
      </c>
      <c r="D5035" s="446">
        <v>962401</v>
      </c>
      <c r="E5035" s="5" t="s">
        <v>629</v>
      </c>
      <c r="F5035" s="5">
        <v>1</v>
      </c>
      <c r="G5035" s="506" t="s">
        <v>12</v>
      </c>
      <c r="H5035" s="456">
        <v>6</v>
      </c>
      <c r="I5035" s="13" t="s">
        <v>103</v>
      </c>
      <c r="J5035" s="179">
        <v>0</v>
      </c>
      <c r="K5035" s="180">
        <v>0</v>
      </c>
      <c r="L5035" s="180">
        <v>0</v>
      </c>
      <c r="M5035" s="180">
        <v>0</v>
      </c>
      <c r="N5035" s="469">
        <v>0</v>
      </c>
      <c r="O5035" s="194"/>
      <c r="P5035" s="195"/>
      <c r="Q5035" s="195"/>
      <c r="R5035" s="195"/>
      <c r="S5035" s="196"/>
    </row>
    <row r="5036" spans="1:19" ht="25.5" outlineLevel="2" x14ac:dyDescent="0.2">
      <c r="A5036" s="12" t="s">
        <v>9</v>
      </c>
      <c r="B5036" s="2" t="s">
        <v>91</v>
      </c>
      <c r="C5036" s="446">
        <v>509624</v>
      </c>
      <c r="D5036" s="446">
        <v>962401</v>
      </c>
      <c r="E5036" s="5" t="s">
        <v>629</v>
      </c>
      <c r="F5036" s="5">
        <v>1</v>
      </c>
      <c r="G5036" s="506" t="s">
        <v>12</v>
      </c>
      <c r="H5036" s="456">
        <v>7</v>
      </c>
      <c r="I5036" s="13" t="s">
        <v>104</v>
      </c>
      <c r="J5036" s="179">
        <v>0</v>
      </c>
      <c r="K5036" s="180">
        <v>0</v>
      </c>
      <c r="L5036" s="180">
        <v>0</v>
      </c>
      <c r="M5036" s="180">
        <v>0</v>
      </c>
      <c r="N5036" s="469">
        <v>0</v>
      </c>
      <c r="O5036" s="194"/>
      <c r="P5036" s="195"/>
      <c r="Q5036" s="195"/>
      <c r="R5036" s="195"/>
      <c r="S5036" s="196"/>
    </row>
    <row r="5037" spans="1:19" ht="51" outlineLevel="2" x14ac:dyDescent="0.2">
      <c r="A5037" s="12" t="s">
        <v>9</v>
      </c>
      <c r="B5037" s="2" t="s">
        <v>91</v>
      </c>
      <c r="C5037" s="446">
        <v>509624</v>
      </c>
      <c r="D5037" s="446">
        <v>962401</v>
      </c>
      <c r="E5037" s="5" t="s">
        <v>629</v>
      </c>
      <c r="F5037" s="5">
        <v>1</v>
      </c>
      <c r="G5037" s="506" t="s">
        <v>12</v>
      </c>
      <c r="H5037" s="456">
        <v>8</v>
      </c>
      <c r="I5037" s="13" t="s">
        <v>105</v>
      </c>
      <c r="J5037" s="179">
        <v>0</v>
      </c>
      <c r="K5037" s="180">
        <v>0</v>
      </c>
      <c r="L5037" s="180">
        <v>0</v>
      </c>
      <c r="M5037" s="180">
        <v>0</v>
      </c>
      <c r="N5037" s="469">
        <v>0</v>
      </c>
      <c r="O5037" s="194"/>
      <c r="P5037" s="195"/>
      <c r="Q5037" s="195"/>
      <c r="R5037" s="195"/>
      <c r="S5037" s="196"/>
    </row>
    <row r="5038" spans="1:19" ht="25.5" outlineLevel="2" x14ac:dyDescent="0.2">
      <c r="A5038" s="12" t="s">
        <v>9</v>
      </c>
      <c r="B5038" s="2" t="s">
        <v>91</v>
      </c>
      <c r="C5038" s="446">
        <v>509624</v>
      </c>
      <c r="D5038" s="446">
        <v>962401</v>
      </c>
      <c r="E5038" s="5" t="s">
        <v>629</v>
      </c>
      <c r="F5038" s="5">
        <v>1</v>
      </c>
      <c r="G5038" s="506" t="s">
        <v>12</v>
      </c>
      <c r="H5038" s="456">
        <v>9</v>
      </c>
      <c r="I5038" s="13" t="s">
        <v>106</v>
      </c>
      <c r="J5038" s="179">
        <v>0</v>
      </c>
      <c r="K5038" s="180">
        <v>0</v>
      </c>
      <c r="L5038" s="180">
        <v>0</v>
      </c>
      <c r="M5038" s="180">
        <v>0</v>
      </c>
      <c r="N5038" s="469">
        <v>0</v>
      </c>
      <c r="O5038" s="194"/>
      <c r="P5038" s="195"/>
      <c r="Q5038" s="195"/>
      <c r="R5038" s="195"/>
      <c r="S5038" s="196"/>
    </row>
    <row r="5039" spans="1:19" ht="25.5" outlineLevel="2" x14ac:dyDescent="0.2">
      <c r="A5039" s="12" t="s">
        <v>9</v>
      </c>
      <c r="B5039" s="2" t="s">
        <v>91</v>
      </c>
      <c r="C5039" s="446">
        <v>509624</v>
      </c>
      <c r="D5039" s="446">
        <v>962401</v>
      </c>
      <c r="E5039" s="5" t="s">
        <v>629</v>
      </c>
      <c r="F5039" s="5">
        <v>1</v>
      </c>
      <c r="G5039" s="506" t="s">
        <v>12</v>
      </c>
      <c r="H5039" s="456">
        <v>10</v>
      </c>
      <c r="I5039" s="13" t="s">
        <v>107</v>
      </c>
      <c r="J5039" s="179">
        <v>0</v>
      </c>
      <c r="K5039" s="180">
        <v>0</v>
      </c>
      <c r="L5039" s="180">
        <v>0</v>
      </c>
      <c r="M5039" s="180">
        <v>0</v>
      </c>
      <c r="N5039" s="469">
        <v>0</v>
      </c>
      <c r="O5039" s="194"/>
      <c r="P5039" s="195"/>
      <c r="Q5039" s="195"/>
      <c r="R5039" s="195"/>
      <c r="S5039" s="196"/>
    </row>
    <row r="5040" spans="1:19" ht="25.5" outlineLevel="2" x14ac:dyDescent="0.2">
      <c r="A5040" s="12" t="s">
        <v>9</v>
      </c>
      <c r="B5040" s="2" t="s">
        <v>91</v>
      </c>
      <c r="C5040" s="446">
        <v>509624</v>
      </c>
      <c r="D5040" s="446">
        <v>962401</v>
      </c>
      <c r="E5040" s="5" t="s">
        <v>629</v>
      </c>
      <c r="F5040" s="5">
        <v>1</v>
      </c>
      <c r="G5040" s="506" t="s">
        <v>12</v>
      </c>
      <c r="H5040" s="456">
        <v>11</v>
      </c>
      <c r="I5040" s="13" t="s">
        <v>108</v>
      </c>
      <c r="J5040" s="179">
        <v>0</v>
      </c>
      <c r="K5040" s="180">
        <v>0</v>
      </c>
      <c r="L5040" s="180">
        <v>0</v>
      </c>
      <c r="M5040" s="180">
        <v>0</v>
      </c>
      <c r="N5040" s="469">
        <v>0</v>
      </c>
      <c r="O5040" s="194"/>
      <c r="P5040" s="195"/>
      <c r="Q5040" s="195"/>
      <c r="R5040" s="195"/>
      <c r="S5040" s="196"/>
    </row>
    <row r="5041" spans="1:19" ht="25.5" outlineLevel="2" x14ac:dyDescent="0.2">
      <c r="A5041" s="12" t="s">
        <v>9</v>
      </c>
      <c r="B5041" s="2" t="s">
        <v>91</v>
      </c>
      <c r="C5041" s="446">
        <v>509624</v>
      </c>
      <c r="D5041" s="446">
        <v>962401</v>
      </c>
      <c r="E5041" s="5" t="s">
        <v>629</v>
      </c>
      <c r="F5041" s="5">
        <v>1</v>
      </c>
      <c r="G5041" s="506" t="s">
        <v>12</v>
      </c>
      <c r="H5041" s="456" t="s">
        <v>304</v>
      </c>
      <c r="I5041" s="13" t="s">
        <v>109</v>
      </c>
      <c r="J5041" s="179">
        <v>0</v>
      </c>
      <c r="K5041" s="180">
        <v>0</v>
      </c>
      <c r="L5041" s="180">
        <v>0</v>
      </c>
      <c r="M5041" s="180">
        <v>0</v>
      </c>
      <c r="N5041" s="469">
        <v>0</v>
      </c>
      <c r="O5041" s="194"/>
      <c r="P5041" s="195"/>
      <c r="Q5041" s="195"/>
      <c r="R5041" s="195"/>
      <c r="S5041" s="196"/>
    </row>
    <row r="5042" spans="1:19" ht="25.5" outlineLevel="2" x14ac:dyDescent="0.2">
      <c r="A5042" s="12" t="s">
        <v>9</v>
      </c>
      <c r="B5042" s="2" t="s">
        <v>91</v>
      </c>
      <c r="C5042" s="446">
        <v>509624</v>
      </c>
      <c r="D5042" s="446">
        <v>962401</v>
      </c>
      <c r="E5042" s="5" t="s">
        <v>629</v>
      </c>
      <c r="F5042" s="5">
        <v>1</v>
      </c>
      <c r="G5042" s="506" t="s">
        <v>12</v>
      </c>
      <c r="H5042" s="456">
        <v>15</v>
      </c>
      <c r="I5042" s="13" t="s">
        <v>110</v>
      </c>
      <c r="J5042" s="179">
        <v>0</v>
      </c>
      <c r="K5042" s="180">
        <v>0</v>
      </c>
      <c r="L5042" s="180">
        <v>0</v>
      </c>
      <c r="M5042" s="180">
        <v>0</v>
      </c>
      <c r="N5042" s="469">
        <v>0</v>
      </c>
      <c r="O5042" s="194"/>
      <c r="P5042" s="195"/>
      <c r="Q5042" s="195"/>
      <c r="R5042" s="195"/>
      <c r="S5042" s="196"/>
    </row>
    <row r="5043" spans="1:19" ht="25.5" outlineLevel="2" x14ac:dyDescent="0.2">
      <c r="A5043" s="12" t="s">
        <v>9</v>
      </c>
      <c r="B5043" s="2" t="s">
        <v>91</v>
      </c>
      <c r="C5043" s="446">
        <v>509624</v>
      </c>
      <c r="D5043" s="446">
        <v>962401</v>
      </c>
      <c r="E5043" s="5" t="s">
        <v>629</v>
      </c>
      <c r="F5043" s="5">
        <v>1</v>
      </c>
      <c r="G5043" s="506" t="s">
        <v>12</v>
      </c>
      <c r="H5043" s="456">
        <v>19</v>
      </c>
      <c r="I5043" s="13" t="s">
        <v>111</v>
      </c>
      <c r="J5043" s="179">
        <v>0</v>
      </c>
      <c r="K5043" s="180">
        <v>0</v>
      </c>
      <c r="L5043" s="180">
        <v>0</v>
      </c>
      <c r="M5043" s="180">
        <v>0</v>
      </c>
      <c r="N5043" s="469">
        <v>0</v>
      </c>
      <c r="O5043" s="194"/>
      <c r="P5043" s="195"/>
      <c r="Q5043" s="195"/>
      <c r="R5043" s="195"/>
      <c r="S5043" s="196"/>
    </row>
    <row r="5044" spans="1:19" ht="25.5" outlineLevel="2" x14ac:dyDescent="0.2">
      <c r="A5044" s="12" t="s">
        <v>9</v>
      </c>
      <c r="B5044" s="2" t="s">
        <v>91</v>
      </c>
      <c r="C5044" s="446">
        <v>509624</v>
      </c>
      <c r="D5044" s="446">
        <v>962401</v>
      </c>
      <c r="E5044" s="5" t="s">
        <v>629</v>
      </c>
      <c r="F5044" s="5">
        <v>1</v>
      </c>
      <c r="G5044" s="506" t="s">
        <v>12</v>
      </c>
      <c r="H5044" s="456" t="s">
        <v>316</v>
      </c>
      <c r="I5044" s="13" t="s">
        <v>112</v>
      </c>
      <c r="J5044" s="179">
        <v>0</v>
      </c>
      <c r="K5044" s="180">
        <v>0</v>
      </c>
      <c r="L5044" s="180">
        <v>0</v>
      </c>
      <c r="M5044" s="180">
        <v>0</v>
      </c>
      <c r="N5044" s="469">
        <v>0</v>
      </c>
      <c r="O5044" s="194"/>
      <c r="P5044" s="195"/>
      <c r="Q5044" s="195"/>
      <c r="R5044" s="195"/>
      <c r="S5044" s="196"/>
    </row>
    <row r="5045" spans="1:19" ht="25.5" outlineLevel="2" x14ac:dyDescent="0.2">
      <c r="A5045" s="12" t="s">
        <v>9</v>
      </c>
      <c r="B5045" s="2" t="s">
        <v>91</v>
      </c>
      <c r="C5045" s="446">
        <v>509624</v>
      </c>
      <c r="D5045" s="446">
        <v>962401</v>
      </c>
      <c r="E5045" s="5" t="s">
        <v>629</v>
      </c>
      <c r="F5045" s="5">
        <v>1</v>
      </c>
      <c r="G5045" s="506" t="s">
        <v>12</v>
      </c>
      <c r="H5045" s="456" t="s">
        <v>296</v>
      </c>
      <c r="I5045" s="13" t="s">
        <v>113</v>
      </c>
      <c r="J5045" s="179">
        <v>0</v>
      </c>
      <c r="K5045" s="180">
        <v>0</v>
      </c>
      <c r="L5045" s="180">
        <v>0</v>
      </c>
      <c r="M5045" s="180">
        <v>0</v>
      </c>
      <c r="N5045" s="469">
        <v>0</v>
      </c>
      <c r="O5045" s="194"/>
      <c r="P5045" s="195"/>
      <c r="Q5045" s="195"/>
      <c r="R5045" s="195"/>
      <c r="S5045" s="196"/>
    </row>
    <row r="5046" spans="1:19" ht="25.5" outlineLevel="2" x14ac:dyDescent="0.2">
      <c r="A5046" s="12" t="s">
        <v>9</v>
      </c>
      <c r="B5046" s="2" t="s">
        <v>91</v>
      </c>
      <c r="C5046" s="446">
        <v>509624</v>
      </c>
      <c r="D5046" s="446">
        <v>962401</v>
      </c>
      <c r="E5046" s="5" t="s">
        <v>629</v>
      </c>
      <c r="F5046" s="5">
        <v>1</v>
      </c>
      <c r="G5046" s="506" t="s">
        <v>12</v>
      </c>
      <c r="H5046" s="456">
        <v>23</v>
      </c>
      <c r="I5046" s="13" t="s">
        <v>114</v>
      </c>
      <c r="J5046" s="179">
        <v>0</v>
      </c>
      <c r="K5046" s="180">
        <v>0</v>
      </c>
      <c r="L5046" s="180">
        <v>0</v>
      </c>
      <c r="M5046" s="180">
        <v>0</v>
      </c>
      <c r="N5046" s="469">
        <v>0</v>
      </c>
      <c r="O5046" s="194"/>
      <c r="P5046" s="195"/>
      <c r="Q5046" s="195"/>
      <c r="R5046" s="195"/>
      <c r="S5046" s="196"/>
    </row>
    <row r="5047" spans="1:19" ht="25.5" outlineLevel="2" x14ac:dyDescent="0.2">
      <c r="A5047" s="12" t="s">
        <v>9</v>
      </c>
      <c r="B5047" s="2" t="s">
        <v>91</v>
      </c>
      <c r="C5047" s="446">
        <v>509624</v>
      </c>
      <c r="D5047" s="446">
        <v>962401</v>
      </c>
      <c r="E5047" s="5" t="s">
        <v>629</v>
      </c>
      <c r="F5047" s="5">
        <v>1</v>
      </c>
      <c r="G5047" s="506" t="s">
        <v>12</v>
      </c>
      <c r="H5047" s="456">
        <v>24</v>
      </c>
      <c r="I5047" s="13" t="s">
        <v>115</v>
      </c>
      <c r="J5047" s="179">
        <v>0</v>
      </c>
      <c r="K5047" s="180">
        <v>0</v>
      </c>
      <c r="L5047" s="180">
        <v>0</v>
      </c>
      <c r="M5047" s="180">
        <v>0</v>
      </c>
      <c r="N5047" s="469">
        <v>0</v>
      </c>
      <c r="O5047" s="194"/>
      <c r="P5047" s="195"/>
      <c r="Q5047" s="195"/>
      <c r="R5047" s="195"/>
      <c r="S5047" s="196"/>
    </row>
    <row r="5048" spans="1:19" ht="25.5" outlineLevel="2" x14ac:dyDescent="0.2">
      <c r="A5048" s="12" t="s">
        <v>9</v>
      </c>
      <c r="B5048" s="2" t="s">
        <v>91</v>
      </c>
      <c r="C5048" s="446">
        <v>509624</v>
      </c>
      <c r="D5048" s="446">
        <v>962401</v>
      </c>
      <c r="E5048" s="5" t="s">
        <v>629</v>
      </c>
      <c r="F5048" s="5">
        <v>1</v>
      </c>
      <c r="G5048" s="506" t="s">
        <v>12</v>
      </c>
      <c r="H5048" s="456">
        <v>25</v>
      </c>
      <c r="I5048" s="13" t="s">
        <v>116</v>
      </c>
      <c r="J5048" s="179">
        <v>0</v>
      </c>
      <c r="K5048" s="180">
        <v>0</v>
      </c>
      <c r="L5048" s="180">
        <v>0</v>
      </c>
      <c r="M5048" s="180">
        <v>0</v>
      </c>
      <c r="N5048" s="469">
        <v>0</v>
      </c>
      <c r="O5048" s="194"/>
      <c r="P5048" s="195"/>
      <c r="Q5048" s="195"/>
      <c r="R5048" s="195"/>
      <c r="S5048" s="196"/>
    </row>
    <row r="5049" spans="1:19" ht="25.5" outlineLevel="2" x14ac:dyDescent="0.2">
      <c r="A5049" s="12" t="s">
        <v>9</v>
      </c>
      <c r="B5049" s="2" t="s">
        <v>91</v>
      </c>
      <c r="C5049" s="446">
        <v>509624</v>
      </c>
      <c r="D5049" s="446">
        <v>962401</v>
      </c>
      <c r="E5049" s="5" t="s">
        <v>629</v>
      </c>
      <c r="F5049" s="5">
        <v>1</v>
      </c>
      <c r="G5049" s="506" t="s">
        <v>12</v>
      </c>
      <c r="H5049" s="456">
        <v>30</v>
      </c>
      <c r="I5049" s="13" t="s">
        <v>117</v>
      </c>
      <c r="J5049" s="179">
        <v>0</v>
      </c>
      <c r="K5049" s="180">
        <v>0</v>
      </c>
      <c r="L5049" s="180">
        <v>0</v>
      </c>
      <c r="M5049" s="180">
        <v>0</v>
      </c>
      <c r="N5049" s="469">
        <v>0</v>
      </c>
      <c r="O5049" s="194"/>
      <c r="P5049" s="195"/>
      <c r="Q5049" s="195"/>
      <c r="R5049" s="195"/>
      <c r="S5049" s="196"/>
    </row>
    <row r="5050" spans="1:19" ht="25.5" outlineLevel="2" x14ac:dyDescent="0.2">
      <c r="A5050" s="12" t="s">
        <v>9</v>
      </c>
      <c r="B5050" s="2" t="s">
        <v>91</v>
      </c>
      <c r="C5050" s="446">
        <v>509624</v>
      </c>
      <c r="D5050" s="446">
        <v>962401</v>
      </c>
      <c r="E5050" s="5" t="s">
        <v>629</v>
      </c>
      <c r="F5050" s="5">
        <v>1</v>
      </c>
      <c r="G5050" s="506" t="s">
        <v>12</v>
      </c>
      <c r="H5050" s="456">
        <v>31</v>
      </c>
      <c r="I5050" s="13" t="s">
        <v>118</v>
      </c>
      <c r="J5050" s="179">
        <v>0</v>
      </c>
      <c r="K5050" s="180">
        <v>0</v>
      </c>
      <c r="L5050" s="180">
        <v>0</v>
      </c>
      <c r="M5050" s="180">
        <v>0</v>
      </c>
      <c r="N5050" s="469">
        <v>0</v>
      </c>
      <c r="O5050" s="194"/>
      <c r="P5050" s="195"/>
      <c r="Q5050" s="195"/>
      <c r="R5050" s="195"/>
      <c r="S5050" s="196"/>
    </row>
    <row r="5051" spans="1:19" ht="25.5" outlineLevel="2" x14ac:dyDescent="0.2">
      <c r="A5051" s="12" t="s">
        <v>9</v>
      </c>
      <c r="B5051" s="2" t="s">
        <v>91</v>
      </c>
      <c r="C5051" s="446">
        <v>509624</v>
      </c>
      <c r="D5051" s="446">
        <v>962401</v>
      </c>
      <c r="E5051" s="5" t="s">
        <v>629</v>
      </c>
      <c r="F5051" s="5">
        <v>1</v>
      </c>
      <c r="G5051" s="506" t="s">
        <v>12</v>
      </c>
      <c r="H5051" s="456">
        <v>32</v>
      </c>
      <c r="I5051" s="13" t="s">
        <v>119</v>
      </c>
      <c r="J5051" s="179">
        <v>0</v>
      </c>
      <c r="K5051" s="180">
        <v>0</v>
      </c>
      <c r="L5051" s="180">
        <v>0</v>
      </c>
      <c r="M5051" s="180">
        <v>0</v>
      </c>
      <c r="N5051" s="469">
        <v>0</v>
      </c>
      <c r="O5051" s="194"/>
      <c r="P5051" s="195"/>
      <c r="Q5051" s="195"/>
      <c r="R5051" s="195"/>
      <c r="S5051" s="196"/>
    </row>
    <row r="5052" spans="1:19" ht="38.25" outlineLevel="2" x14ac:dyDescent="0.2">
      <c r="A5052" s="12" t="s">
        <v>9</v>
      </c>
      <c r="B5052" s="2" t="s">
        <v>91</v>
      </c>
      <c r="C5052" s="446">
        <v>509624</v>
      </c>
      <c r="D5052" s="446">
        <v>962401</v>
      </c>
      <c r="E5052" s="5" t="s">
        <v>629</v>
      </c>
      <c r="F5052" s="5">
        <v>1</v>
      </c>
      <c r="G5052" s="506" t="s">
        <v>12</v>
      </c>
      <c r="H5052" s="456">
        <v>35</v>
      </c>
      <c r="I5052" s="13" t="s">
        <v>120</v>
      </c>
      <c r="J5052" s="179">
        <v>0</v>
      </c>
      <c r="K5052" s="180">
        <v>0</v>
      </c>
      <c r="L5052" s="180">
        <v>0</v>
      </c>
      <c r="M5052" s="180">
        <v>0</v>
      </c>
      <c r="N5052" s="469">
        <v>0</v>
      </c>
      <c r="O5052" s="194"/>
      <c r="P5052" s="195"/>
      <c r="Q5052" s="195"/>
      <c r="R5052" s="195"/>
      <c r="S5052" s="196"/>
    </row>
    <row r="5053" spans="1:19" ht="38.25" outlineLevel="2" x14ac:dyDescent="0.2">
      <c r="A5053" s="12" t="s">
        <v>9</v>
      </c>
      <c r="B5053" s="2" t="s">
        <v>91</v>
      </c>
      <c r="C5053" s="446">
        <v>509624</v>
      </c>
      <c r="D5053" s="446">
        <v>962401</v>
      </c>
      <c r="E5053" s="5" t="s">
        <v>629</v>
      </c>
      <c r="F5053" s="5">
        <v>1</v>
      </c>
      <c r="G5053" s="506" t="s">
        <v>12</v>
      </c>
      <c r="H5053" s="456">
        <v>40</v>
      </c>
      <c r="I5053" s="13" t="s">
        <v>121</v>
      </c>
      <c r="J5053" s="179">
        <v>0</v>
      </c>
      <c r="K5053" s="180">
        <v>0</v>
      </c>
      <c r="L5053" s="180">
        <v>0</v>
      </c>
      <c r="M5053" s="180">
        <v>0</v>
      </c>
      <c r="N5053" s="469">
        <v>0</v>
      </c>
      <c r="O5053" s="194"/>
      <c r="P5053" s="195"/>
      <c r="Q5053" s="195"/>
      <c r="R5053" s="195"/>
      <c r="S5053" s="196"/>
    </row>
    <row r="5054" spans="1:19" ht="38.25" outlineLevel="2" x14ac:dyDescent="0.2">
      <c r="A5054" s="12" t="s">
        <v>9</v>
      </c>
      <c r="B5054" s="2" t="s">
        <v>91</v>
      </c>
      <c r="C5054" s="446">
        <v>509624</v>
      </c>
      <c r="D5054" s="446">
        <v>962401</v>
      </c>
      <c r="E5054" s="5" t="s">
        <v>629</v>
      </c>
      <c r="F5054" s="5">
        <v>1</v>
      </c>
      <c r="G5054" s="506" t="s">
        <v>12</v>
      </c>
      <c r="H5054" s="456">
        <v>68</v>
      </c>
      <c r="I5054" s="13" t="s">
        <v>122</v>
      </c>
      <c r="J5054" s="179">
        <v>0</v>
      </c>
      <c r="K5054" s="180">
        <v>0</v>
      </c>
      <c r="L5054" s="180">
        <v>0</v>
      </c>
      <c r="M5054" s="180">
        <v>0</v>
      </c>
      <c r="N5054" s="469">
        <v>0</v>
      </c>
      <c r="O5054" s="194"/>
      <c r="P5054" s="195"/>
      <c r="Q5054" s="195"/>
      <c r="R5054" s="195"/>
      <c r="S5054" s="196"/>
    </row>
    <row r="5055" spans="1:19" ht="38.25" outlineLevel="2" x14ac:dyDescent="0.2">
      <c r="A5055" s="12" t="s">
        <v>9</v>
      </c>
      <c r="B5055" s="2" t="s">
        <v>91</v>
      </c>
      <c r="C5055" s="446">
        <v>509624</v>
      </c>
      <c r="D5055" s="446">
        <v>962401</v>
      </c>
      <c r="E5055" s="5" t="s">
        <v>629</v>
      </c>
      <c r="F5055" s="5">
        <v>1</v>
      </c>
      <c r="G5055" s="506" t="s">
        <v>12</v>
      </c>
      <c r="H5055" s="456">
        <v>91</v>
      </c>
      <c r="I5055" s="13" t="s">
        <v>123</v>
      </c>
      <c r="J5055" s="179">
        <v>0</v>
      </c>
      <c r="K5055" s="180">
        <v>0</v>
      </c>
      <c r="L5055" s="180">
        <v>0</v>
      </c>
      <c r="M5055" s="180">
        <v>0</v>
      </c>
      <c r="N5055" s="469">
        <v>0</v>
      </c>
      <c r="O5055" s="194"/>
      <c r="P5055" s="195"/>
      <c r="Q5055" s="195"/>
      <c r="R5055" s="195"/>
      <c r="S5055" s="196"/>
    </row>
    <row r="5056" spans="1:19" outlineLevel="1" collapsed="1" x14ac:dyDescent="0.2">
      <c r="A5056" s="133"/>
      <c r="B5056" s="134" t="s">
        <v>91</v>
      </c>
      <c r="C5056" s="165">
        <v>509624</v>
      </c>
      <c r="D5056" s="165">
        <v>962401</v>
      </c>
      <c r="E5056" s="136"/>
      <c r="F5056" s="136">
        <v>1</v>
      </c>
      <c r="G5056" s="507" t="s">
        <v>12</v>
      </c>
      <c r="H5056" s="457"/>
      <c r="I5056" s="137"/>
      <c r="J5056" s="181">
        <v>5</v>
      </c>
      <c r="K5056" s="182">
        <v>1</v>
      </c>
      <c r="L5056" s="182">
        <v>1</v>
      </c>
      <c r="M5056" s="182">
        <v>1</v>
      </c>
      <c r="N5056" s="470">
        <v>2</v>
      </c>
      <c r="O5056" s="197">
        <v>88.391393487645558</v>
      </c>
      <c r="P5056" s="198">
        <v>22</v>
      </c>
      <c r="Q5056" s="198">
        <v>22</v>
      </c>
      <c r="R5056" s="198">
        <v>22</v>
      </c>
      <c r="S5056" s="199">
        <v>22.391393487645558</v>
      </c>
    </row>
    <row r="5057" spans="1:19" ht="38.25" outlineLevel="2" x14ac:dyDescent="0.2">
      <c r="A5057" s="12" t="s">
        <v>9</v>
      </c>
      <c r="B5057" s="2" t="s">
        <v>91</v>
      </c>
      <c r="C5057" s="446">
        <v>509626</v>
      </c>
      <c r="D5057" s="446">
        <v>962601</v>
      </c>
      <c r="E5057" s="5" t="s">
        <v>443</v>
      </c>
      <c r="F5057" s="5">
        <v>1</v>
      </c>
      <c r="G5057" s="506" t="s">
        <v>12</v>
      </c>
      <c r="H5057" s="456" t="s">
        <v>701</v>
      </c>
      <c r="I5057" s="13" t="s">
        <v>98</v>
      </c>
      <c r="J5057" s="179">
        <v>0</v>
      </c>
      <c r="K5057" s="180">
        <v>0</v>
      </c>
      <c r="L5057" s="180">
        <v>0</v>
      </c>
      <c r="M5057" s="180">
        <v>0</v>
      </c>
      <c r="N5057" s="469">
        <v>0</v>
      </c>
      <c r="O5057" s="194"/>
      <c r="P5057" s="195"/>
      <c r="Q5057" s="195"/>
      <c r="R5057" s="195"/>
      <c r="S5057" s="196"/>
    </row>
    <row r="5058" spans="1:19" ht="38.25" outlineLevel="2" x14ac:dyDescent="0.2">
      <c r="A5058" s="12" t="s">
        <v>9</v>
      </c>
      <c r="B5058" s="2" t="s">
        <v>91</v>
      </c>
      <c r="C5058" s="446">
        <v>509626</v>
      </c>
      <c r="D5058" s="446">
        <v>962601</v>
      </c>
      <c r="E5058" s="5" t="s">
        <v>443</v>
      </c>
      <c r="F5058" s="5">
        <v>1</v>
      </c>
      <c r="G5058" s="506" t="s">
        <v>12</v>
      </c>
      <c r="H5058" s="456">
        <v>2</v>
      </c>
      <c r="I5058" s="13" t="s">
        <v>99</v>
      </c>
      <c r="J5058" s="179">
        <v>0</v>
      </c>
      <c r="K5058" s="180">
        <v>0</v>
      </c>
      <c r="L5058" s="180">
        <v>0</v>
      </c>
      <c r="M5058" s="180">
        <v>0</v>
      </c>
      <c r="N5058" s="469">
        <v>0</v>
      </c>
      <c r="O5058" s="194"/>
      <c r="P5058" s="195"/>
      <c r="Q5058" s="195"/>
      <c r="R5058" s="195"/>
      <c r="S5058" s="196"/>
    </row>
    <row r="5059" spans="1:19" ht="38.25" outlineLevel="2" x14ac:dyDescent="0.2">
      <c r="A5059" s="12" t="s">
        <v>9</v>
      </c>
      <c r="B5059" s="2" t="s">
        <v>91</v>
      </c>
      <c r="C5059" s="446">
        <v>509626</v>
      </c>
      <c r="D5059" s="446">
        <v>962601</v>
      </c>
      <c r="E5059" s="5" t="s">
        <v>443</v>
      </c>
      <c r="F5059" s="5">
        <v>1</v>
      </c>
      <c r="G5059" s="506" t="s">
        <v>12</v>
      </c>
      <c r="H5059" s="456">
        <v>3</v>
      </c>
      <c r="I5059" s="13" t="s">
        <v>100</v>
      </c>
      <c r="J5059" s="179">
        <v>0</v>
      </c>
      <c r="K5059" s="180">
        <v>0</v>
      </c>
      <c r="L5059" s="180">
        <v>0</v>
      </c>
      <c r="M5059" s="180">
        <v>0</v>
      </c>
      <c r="N5059" s="469">
        <v>0</v>
      </c>
      <c r="O5059" s="194"/>
      <c r="P5059" s="195"/>
      <c r="Q5059" s="195"/>
      <c r="R5059" s="195"/>
      <c r="S5059" s="196"/>
    </row>
    <row r="5060" spans="1:19" ht="38.25" outlineLevel="2" x14ac:dyDescent="0.2">
      <c r="A5060" s="12" t="s">
        <v>9</v>
      </c>
      <c r="B5060" s="2" t="s">
        <v>91</v>
      </c>
      <c r="C5060" s="446">
        <v>509626</v>
      </c>
      <c r="D5060" s="446">
        <v>962601</v>
      </c>
      <c r="E5060" s="5" t="s">
        <v>443</v>
      </c>
      <c r="F5060" s="5">
        <v>1</v>
      </c>
      <c r="G5060" s="506" t="s">
        <v>12</v>
      </c>
      <c r="H5060" s="456">
        <v>4</v>
      </c>
      <c r="I5060" s="13" t="s">
        <v>101</v>
      </c>
      <c r="J5060" s="179">
        <v>10</v>
      </c>
      <c r="K5060" s="180">
        <v>3</v>
      </c>
      <c r="L5060" s="180">
        <v>3</v>
      </c>
      <c r="M5060" s="180">
        <v>3</v>
      </c>
      <c r="N5060" s="469">
        <v>1</v>
      </c>
      <c r="O5060" s="194"/>
      <c r="P5060" s="195"/>
      <c r="Q5060" s="195"/>
      <c r="R5060" s="195"/>
      <c r="S5060" s="196"/>
    </row>
    <row r="5061" spans="1:19" ht="38.25" outlineLevel="2" x14ac:dyDescent="0.2">
      <c r="A5061" s="12" t="s">
        <v>9</v>
      </c>
      <c r="B5061" s="2" t="s">
        <v>91</v>
      </c>
      <c r="C5061" s="446">
        <v>509626</v>
      </c>
      <c r="D5061" s="446">
        <v>962601</v>
      </c>
      <c r="E5061" s="5" t="s">
        <v>443</v>
      </c>
      <c r="F5061" s="5">
        <v>1</v>
      </c>
      <c r="G5061" s="506" t="s">
        <v>12</v>
      </c>
      <c r="H5061" s="456" t="s">
        <v>302</v>
      </c>
      <c r="I5061" s="13" t="s">
        <v>102</v>
      </c>
      <c r="J5061" s="179">
        <v>0</v>
      </c>
      <c r="K5061" s="180">
        <v>0</v>
      </c>
      <c r="L5061" s="180">
        <v>0</v>
      </c>
      <c r="M5061" s="180">
        <v>0</v>
      </c>
      <c r="N5061" s="469">
        <v>0</v>
      </c>
      <c r="O5061" s="194"/>
      <c r="P5061" s="195"/>
      <c r="Q5061" s="195"/>
      <c r="R5061" s="195"/>
      <c r="S5061" s="196"/>
    </row>
    <row r="5062" spans="1:19" ht="38.25" outlineLevel="2" x14ac:dyDescent="0.2">
      <c r="A5062" s="12" t="s">
        <v>9</v>
      </c>
      <c r="B5062" s="2" t="s">
        <v>91</v>
      </c>
      <c r="C5062" s="446">
        <v>509626</v>
      </c>
      <c r="D5062" s="446">
        <v>962601</v>
      </c>
      <c r="E5062" s="5" t="s">
        <v>443</v>
      </c>
      <c r="F5062" s="5">
        <v>1</v>
      </c>
      <c r="G5062" s="506" t="s">
        <v>12</v>
      </c>
      <c r="H5062" s="456">
        <v>6</v>
      </c>
      <c r="I5062" s="13" t="s">
        <v>103</v>
      </c>
      <c r="J5062" s="179">
        <v>0</v>
      </c>
      <c r="K5062" s="180">
        <v>0</v>
      </c>
      <c r="L5062" s="180">
        <v>0</v>
      </c>
      <c r="M5062" s="180">
        <v>0</v>
      </c>
      <c r="N5062" s="469">
        <v>0</v>
      </c>
      <c r="O5062" s="194"/>
      <c r="P5062" s="195"/>
      <c r="Q5062" s="195"/>
      <c r="R5062" s="195"/>
      <c r="S5062" s="196"/>
    </row>
    <row r="5063" spans="1:19" ht="38.25" outlineLevel="2" x14ac:dyDescent="0.2">
      <c r="A5063" s="12" t="s">
        <v>9</v>
      </c>
      <c r="B5063" s="2" t="s">
        <v>91</v>
      </c>
      <c r="C5063" s="446">
        <v>509626</v>
      </c>
      <c r="D5063" s="446">
        <v>962601</v>
      </c>
      <c r="E5063" s="5" t="s">
        <v>443</v>
      </c>
      <c r="F5063" s="5">
        <v>1</v>
      </c>
      <c r="G5063" s="506" t="s">
        <v>12</v>
      </c>
      <c r="H5063" s="456">
        <v>7</v>
      </c>
      <c r="I5063" s="13" t="s">
        <v>104</v>
      </c>
      <c r="J5063" s="179">
        <v>0</v>
      </c>
      <c r="K5063" s="180">
        <v>0</v>
      </c>
      <c r="L5063" s="180">
        <v>0</v>
      </c>
      <c r="M5063" s="180">
        <v>0</v>
      </c>
      <c r="N5063" s="469">
        <v>0</v>
      </c>
      <c r="O5063" s="194"/>
      <c r="P5063" s="195"/>
      <c r="Q5063" s="195"/>
      <c r="R5063" s="195"/>
      <c r="S5063" s="196"/>
    </row>
    <row r="5064" spans="1:19" ht="51" outlineLevel="2" x14ac:dyDescent="0.2">
      <c r="A5064" s="12" t="s">
        <v>9</v>
      </c>
      <c r="B5064" s="2" t="s">
        <v>91</v>
      </c>
      <c r="C5064" s="446">
        <v>509626</v>
      </c>
      <c r="D5064" s="446">
        <v>962601</v>
      </c>
      <c r="E5064" s="5" t="s">
        <v>443</v>
      </c>
      <c r="F5064" s="5">
        <v>1</v>
      </c>
      <c r="G5064" s="506" t="s">
        <v>12</v>
      </c>
      <c r="H5064" s="456">
        <v>8</v>
      </c>
      <c r="I5064" s="13" t="s">
        <v>105</v>
      </c>
      <c r="J5064" s="179">
        <v>0</v>
      </c>
      <c r="K5064" s="180">
        <v>0</v>
      </c>
      <c r="L5064" s="180">
        <v>0</v>
      </c>
      <c r="M5064" s="180">
        <v>0</v>
      </c>
      <c r="N5064" s="469">
        <v>0</v>
      </c>
      <c r="O5064" s="194"/>
      <c r="P5064" s="195"/>
      <c r="Q5064" s="195"/>
      <c r="R5064" s="195"/>
      <c r="S5064" s="196"/>
    </row>
    <row r="5065" spans="1:19" ht="38.25" outlineLevel="2" x14ac:dyDescent="0.2">
      <c r="A5065" s="12" t="s">
        <v>9</v>
      </c>
      <c r="B5065" s="2" t="s">
        <v>91</v>
      </c>
      <c r="C5065" s="446">
        <v>509626</v>
      </c>
      <c r="D5065" s="446">
        <v>962601</v>
      </c>
      <c r="E5065" s="5" t="s">
        <v>443</v>
      </c>
      <c r="F5065" s="5">
        <v>1</v>
      </c>
      <c r="G5065" s="506" t="s">
        <v>12</v>
      </c>
      <c r="H5065" s="456">
        <v>9</v>
      </c>
      <c r="I5065" s="13" t="s">
        <v>106</v>
      </c>
      <c r="J5065" s="179">
        <v>0</v>
      </c>
      <c r="K5065" s="180">
        <v>0</v>
      </c>
      <c r="L5065" s="180">
        <v>0</v>
      </c>
      <c r="M5065" s="180">
        <v>0</v>
      </c>
      <c r="N5065" s="469">
        <v>0</v>
      </c>
      <c r="O5065" s="194"/>
      <c r="P5065" s="195"/>
      <c r="Q5065" s="195"/>
      <c r="R5065" s="195"/>
      <c r="S5065" s="196"/>
    </row>
    <row r="5066" spans="1:19" ht="38.25" outlineLevel="2" x14ac:dyDescent="0.2">
      <c r="A5066" s="12" t="s">
        <v>9</v>
      </c>
      <c r="B5066" s="2" t="s">
        <v>91</v>
      </c>
      <c r="C5066" s="446">
        <v>509626</v>
      </c>
      <c r="D5066" s="446">
        <v>962601</v>
      </c>
      <c r="E5066" s="5" t="s">
        <v>443</v>
      </c>
      <c r="F5066" s="5">
        <v>1</v>
      </c>
      <c r="G5066" s="506" t="s">
        <v>12</v>
      </c>
      <c r="H5066" s="456">
        <v>10</v>
      </c>
      <c r="I5066" s="13" t="s">
        <v>107</v>
      </c>
      <c r="J5066" s="179">
        <v>0</v>
      </c>
      <c r="K5066" s="180">
        <v>0</v>
      </c>
      <c r="L5066" s="180">
        <v>0</v>
      </c>
      <c r="M5066" s="180">
        <v>0</v>
      </c>
      <c r="N5066" s="469">
        <v>0</v>
      </c>
      <c r="O5066" s="194"/>
      <c r="P5066" s="195"/>
      <c r="Q5066" s="195"/>
      <c r="R5066" s="195"/>
      <c r="S5066" s="196"/>
    </row>
    <row r="5067" spans="1:19" ht="38.25" outlineLevel="2" x14ac:dyDescent="0.2">
      <c r="A5067" s="12" t="s">
        <v>9</v>
      </c>
      <c r="B5067" s="2" t="s">
        <v>91</v>
      </c>
      <c r="C5067" s="446">
        <v>509626</v>
      </c>
      <c r="D5067" s="446">
        <v>962601</v>
      </c>
      <c r="E5067" s="5" t="s">
        <v>443</v>
      </c>
      <c r="F5067" s="5">
        <v>1</v>
      </c>
      <c r="G5067" s="506" t="s">
        <v>12</v>
      </c>
      <c r="H5067" s="456">
        <v>11</v>
      </c>
      <c r="I5067" s="13" t="s">
        <v>108</v>
      </c>
      <c r="J5067" s="179">
        <v>0</v>
      </c>
      <c r="K5067" s="180">
        <v>0</v>
      </c>
      <c r="L5067" s="180">
        <v>0</v>
      </c>
      <c r="M5067" s="180">
        <v>0</v>
      </c>
      <c r="N5067" s="469">
        <v>0</v>
      </c>
      <c r="O5067" s="194"/>
      <c r="P5067" s="195"/>
      <c r="Q5067" s="195"/>
      <c r="R5067" s="195"/>
      <c r="S5067" s="196"/>
    </row>
    <row r="5068" spans="1:19" ht="38.25" outlineLevel="2" x14ac:dyDescent="0.2">
      <c r="A5068" s="12" t="s">
        <v>9</v>
      </c>
      <c r="B5068" s="2" t="s">
        <v>91</v>
      </c>
      <c r="C5068" s="446">
        <v>509626</v>
      </c>
      <c r="D5068" s="446">
        <v>962601</v>
      </c>
      <c r="E5068" s="5" t="s">
        <v>443</v>
      </c>
      <c r="F5068" s="5">
        <v>1</v>
      </c>
      <c r="G5068" s="506" t="s">
        <v>12</v>
      </c>
      <c r="H5068" s="456" t="s">
        <v>304</v>
      </c>
      <c r="I5068" s="13" t="s">
        <v>109</v>
      </c>
      <c r="J5068" s="179">
        <v>0</v>
      </c>
      <c r="K5068" s="180">
        <v>0</v>
      </c>
      <c r="L5068" s="180">
        <v>0</v>
      </c>
      <c r="M5068" s="180">
        <v>0</v>
      </c>
      <c r="N5068" s="469">
        <v>0</v>
      </c>
      <c r="O5068" s="194"/>
      <c r="P5068" s="195"/>
      <c r="Q5068" s="195"/>
      <c r="R5068" s="195"/>
      <c r="S5068" s="196"/>
    </row>
    <row r="5069" spans="1:19" ht="38.25" outlineLevel="2" x14ac:dyDescent="0.2">
      <c r="A5069" s="12" t="s">
        <v>9</v>
      </c>
      <c r="B5069" s="2" t="s">
        <v>91</v>
      </c>
      <c r="C5069" s="446">
        <v>509626</v>
      </c>
      <c r="D5069" s="446">
        <v>962601</v>
      </c>
      <c r="E5069" s="5" t="s">
        <v>443</v>
      </c>
      <c r="F5069" s="5">
        <v>1</v>
      </c>
      <c r="G5069" s="506" t="s">
        <v>12</v>
      </c>
      <c r="H5069" s="456">
        <v>15</v>
      </c>
      <c r="I5069" s="13" t="s">
        <v>110</v>
      </c>
      <c r="J5069" s="179">
        <v>0</v>
      </c>
      <c r="K5069" s="180">
        <v>0</v>
      </c>
      <c r="L5069" s="180">
        <v>0</v>
      </c>
      <c r="M5069" s="180">
        <v>0</v>
      </c>
      <c r="N5069" s="469">
        <v>0</v>
      </c>
      <c r="O5069" s="194"/>
      <c r="P5069" s="195"/>
      <c r="Q5069" s="195"/>
      <c r="R5069" s="195"/>
      <c r="S5069" s="196"/>
    </row>
    <row r="5070" spans="1:19" ht="38.25" outlineLevel="2" x14ac:dyDescent="0.2">
      <c r="A5070" s="12" t="s">
        <v>9</v>
      </c>
      <c r="B5070" s="2" t="s">
        <v>91</v>
      </c>
      <c r="C5070" s="446">
        <v>509626</v>
      </c>
      <c r="D5070" s="446">
        <v>962601</v>
      </c>
      <c r="E5070" s="5" t="s">
        <v>443</v>
      </c>
      <c r="F5070" s="5">
        <v>1</v>
      </c>
      <c r="G5070" s="506" t="s">
        <v>12</v>
      </c>
      <c r="H5070" s="456">
        <v>19</v>
      </c>
      <c r="I5070" s="13" t="s">
        <v>111</v>
      </c>
      <c r="J5070" s="179">
        <v>0</v>
      </c>
      <c r="K5070" s="180">
        <v>0</v>
      </c>
      <c r="L5070" s="180">
        <v>0</v>
      </c>
      <c r="M5070" s="180">
        <v>0</v>
      </c>
      <c r="N5070" s="469">
        <v>0</v>
      </c>
      <c r="O5070" s="194"/>
      <c r="P5070" s="195"/>
      <c r="Q5070" s="195"/>
      <c r="R5070" s="195"/>
      <c r="S5070" s="196"/>
    </row>
    <row r="5071" spans="1:19" ht="38.25" outlineLevel="2" x14ac:dyDescent="0.2">
      <c r="A5071" s="12" t="s">
        <v>9</v>
      </c>
      <c r="B5071" s="2" t="s">
        <v>91</v>
      </c>
      <c r="C5071" s="446">
        <v>509626</v>
      </c>
      <c r="D5071" s="446">
        <v>962601</v>
      </c>
      <c r="E5071" s="5" t="s">
        <v>443</v>
      </c>
      <c r="F5071" s="5">
        <v>1</v>
      </c>
      <c r="G5071" s="506" t="s">
        <v>12</v>
      </c>
      <c r="H5071" s="456" t="s">
        <v>316</v>
      </c>
      <c r="I5071" s="13" t="s">
        <v>112</v>
      </c>
      <c r="J5071" s="179">
        <v>0</v>
      </c>
      <c r="K5071" s="180">
        <v>0</v>
      </c>
      <c r="L5071" s="180">
        <v>0</v>
      </c>
      <c r="M5071" s="180">
        <v>0</v>
      </c>
      <c r="N5071" s="469">
        <v>0</v>
      </c>
      <c r="O5071" s="194"/>
      <c r="P5071" s="195"/>
      <c r="Q5071" s="195"/>
      <c r="R5071" s="195"/>
      <c r="S5071" s="196"/>
    </row>
    <row r="5072" spans="1:19" ht="38.25" outlineLevel="2" x14ac:dyDescent="0.2">
      <c r="A5072" s="12" t="s">
        <v>9</v>
      </c>
      <c r="B5072" s="2" t="s">
        <v>91</v>
      </c>
      <c r="C5072" s="446">
        <v>509626</v>
      </c>
      <c r="D5072" s="446">
        <v>962601</v>
      </c>
      <c r="E5072" s="5" t="s">
        <v>443</v>
      </c>
      <c r="F5072" s="5">
        <v>1</v>
      </c>
      <c r="G5072" s="506" t="s">
        <v>12</v>
      </c>
      <c r="H5072" s="456" t="s">
        <v>296</v>
      </c>
      <c r="I5072" s="13" t="s">
        <v>113</v>
      </c>
      <c r="J5072" s="179">
        <v>0</v>
      </c>
      <c r="K5072" s="180">
        <v>0</v>
      </c>
      <c r="L5072" s="180">
        <v>0</v>
      </c>
      <c r="M5072" s="180">
        <v>0</v>
      </c>
      <c r="N5072" s="469">
        <v>0</v>
      </c>
      <c r="O5072" s="194"/>
      <c r="P5072" s="195"/>
      <c r="Q5072" s="195"/>
      <c r="R5072" s="195"/>
      <c r="S5072" s="196"/>
    </row>
    <row r="5073" spans="1:19" ht="38.25" outlineLevel="2" x14ac:dyDescent="0.2">
      <c r="A5073" s="12" t="s">
        <v>9</v>
      </c>
      <c r="B5073" s="2" t="s">
        <v>91</v>
      </c>
      <c r="C5073" s="446">
        <v>509626</v>
      </c>
      <c r="D5073" s="446">
        <v>962601</v>
      </c>
      <c r="E5073" s="5" t="s">
        <v>443</v>
      </c>
      <c r="F5073" s="5">
        <v>1</v>
      </c>
      <c r="G5073" s="506" t="s">
        <v>12</v>
      </c>
      <c r="H5073" s="456">
        <v>23</v>
      </c>
      <c r="I5073" s="13" t="s">
        <v>114</v>
      </c>
      <c r="J5073" s="179">
        <v>0</v>
      </c>
      <c r="K5073" s="180">
        <v>0</v>
      </c>
      <c r="L5073" s="180">
        <v>0</v>
      </c>
      <c r="M5073" s="180">
        <v>0</v>
      </c>
      <c r="N5073" s="469">
        <v>0</v>
      </c>
      <c r="O5073" s="194"/>
      <c r="P5073" s="195"/>
      <c r="Q5073" s="195"/>
      <c r="R5073" s="195"/>
      <c r="S5073" s="196"/>
    </row>
    <row r="5074" spans="1:19" ht="38.25" outlineLevel="2" x14ac:dyDescent="0.2">
      <c r="A5074" s="12" t="s">
        <v>9</v>
      </c>
      <c r="B5074" s="2" t="s">
        <v>91</v>
      </c>
      <c r="C5074" s="446">
        <v>509626</v>
      </c>
      <c r="D5074" s="446">
        <v>962601</v>
      </c>
      <c r="E5074" s="5" t="s">
        <v>443</v>
      </c>
      <c r="F5074" s="5">
        <v>1</v>
      </c>
      <c r="G5074" s="506" t="s">
        <v>12</v>
      </c>
      <c r="H5074" s="456">
        <v>24</v>
      </c>
      <c r="I5074" s="13" t="s">
        <v>115</v>
      </c>
      <c r="J5074" s="179">
        <v>0</v>
      </c>
      <c r="K5074" s="180">
        <v>0</v>
      </c>
      <c r="L5074" s="180">
        <v>0</v>
      </c>
      <c r="M5074" s="180">
        <v>0</v>
      </c>
      <c r="N5074" s="469">
        <v>0</v>
      </c>
      <c r="O5074" s="194"/>
      <c r="P5074" s="195"/>
      <c r="Q5074" s="195"/>
      <c r="R5074" s="195"/>
      <c r="S5074" s="196"/>
    </row>
    <row r="5075" spans="1:19" ht="38.25" outlineLevel="2" x14ac:dyDescent="0.2">
      <c r="A5075" s="12" t="s">
        <v>9</v>
      </c>
      <c r="B5075" s="2" t="s">
        <v>91</v>
      </c>
      <c r="C5075" s="446">
        <v>509626</v>
      </c>
      <c r="D5075" s="446">
        <v>962601</v>
      </c>
      <c r="E5075" s="5" t="s">
        <v>443</v>
      </c>
      <c r="F5075" s="5">
        <v>1</v>
      </c>
      <c r="G5075" s="506" t="s">
        <v>12</v>
      </c>
      <c r="H5075" s="456">
        <v>25</v>
      </c>
      <c r="I5075" s="13" t="s">
        <v>116</v>
      </c>
      <c r="J5075" s="179">
        <v>0</v>
      </c>
      <c r="K5075" s="180">
        <v>0</v>
      </c>
      <c r="L5075" s="180">
        <v>0</v>
      </c>
      <c r="M5075" s="180">
        <v>0</v>
      </c>
      <c r="N5075" s="469">
        <v>0</v>
      </c>
      <c r="O5075" s="194"/>
      <c r="P5075" s="195"/>
      <c r="Q5075" s="195"/>
      <c r="R5075" s="195"/>
      <c r="S5075" s="196"/>
    </row>
    <row r="5076" spans="1:19" ht="38.25" outlineLevel="2" x14ac:dyDescent="0.2">
      <c r="A5076" s="12" t="s">
        <v>9</v>
      </c>
      <c r="B5076" s="2" t="s">
        <v>91</v>
      </c>
      <c r="C5076" s="446">
        <v>509626</v>
      </c>
      <c r="D5076" s="446">
        <v>962601</v>
      </c>
      <c r="E5076" s="5" t="s">
        <v>443</v>
      </c>
      <c r="F5076" s="5">
        <v>1</v>
      </c>
      <c r="G5076" s="506" t="s">
        <v>12</v>
      </c>
      <c r="H5076" s="456">
        <v>30</v>
      </c>
      <c r="I5076" s="13" t="s">
        <v>117</v>
      </c>
      <c r="J5076" s="179">
        <v>0</v>
      </c>
      <c r="K5076" s="180">
        <v>0</v>
      </c>
      <c r="L5076" s="180">
        <v>0</v>
      </c>
      <c r="M5076" s="180">
        <v>0</v>
      </c>
      <c r="N5076" s="469">
        <v>0</v>
      </c>
      <c r="O5076" s="194"/>
      <c r="P5076" s="195"/>
      <c r="Q5076" s="195"/>
      <c r="R5076" s="195"/>
      <c r="S5076" s="196"/>
    </row>
    <row r="5077" spans="1:19" ht="38.25" outlineLevel="2" x14ac:dyDescent="0.2">
      <c r="A5077" s="12" t="s">
        <v>9</v>
      </c>
      <c r="B5077" s="2" t="s">
        <v>91</v>
      </c>
      <c r="C5077" s="446">
        <v>509626</v>
      </c>
      <c r="D5077" s="446">
        <v>962601</v>
      </c>
      <c r="E5077" s="5" t="s">
        <v>443</v>
      </c>
      <c r="F5077" s="5">
        <v>1</v>
      </c>
      <c r="G5077" s="506" t="s">
        <v>12</v>
      </c>
      <c r="H5077" s="456">
        <v>31</v>
      </c>
      <c r="I5077" s="13" t="s">
        <v>118</v>
      </c>
      <c r="J5077" s="179">
        <v>0</v>
      </c>
      <c r="K5077" s="180">
        <v>0</v>
      </c>
      <c r="L5077" s="180">
        <v>0</v>
      </c>
      <c r="M5077" s="180">
        <v>0</v>
      </c>
      <c r="N5077" s="469">
        <v>0</v>
      </c>
      <c r="O5077" s="194"/>
      <c r="P5077" s="195"/>
      <c r="Q5077" s="195"/>
      <c r="R5077" s="195"/>
      <c r="S5077" s="196"/>
    </row>
    <row r="5078" spans="1:19" ht="38.25" outlineLevel="2" x14ac:dyDescent="0.2">
      <c r="A5078" s="12" t="s">
        <v>9</v>
      </c>
      <c r="B5078" s="2" t="s">
        <v>91</v>
      </c>
      <c r="C5078" s="446">
        <v>509626</v>
      </c>
      <c r="D5078" s="446">
        <v>962601</v>
      </c>
      <c r="E5078" s="5" t="s">
        <v>443</v>
      </c>
      <c r="F5078" s="5">
        <v>1</v>
      </c>
      <c r="G5078" s="506" t="s">
        <v>12</v>
      </c>
      <c r="H5078" s="456">
        <v>32</v>
      </c>
      <c r="I5078" s="13" t="s">
        <v>119</v>
      </c>
      <c r="J5078" s="179">
        <v>0</v>
      </c>
      <c r="K5078" s="180">
        <v>0</v>
      </c>
      <c r="L5078" s="180">
        <v>0</v>
      </c>
      <c r="M5078" s="180">
        <v>0</v>
      </c>
      <c r="N5078" s="469">
        <v>0</v>
      </c>
      <c r="O5078" s="194"/>
      <c r="P5078" s="195"/>
      <c r="Q5078" s="195"/>
      <c r="R5078" s="195"/>
      <c r="S5078" s="196"/>
    </row>
    <row r="5079" spans="1:19" ht="38.25" outlineLevel="2" x14ac:dyDescent="0.2">
      <c r="A5079" s="12" t="s">
        <v>9</v>
      </c>
      <c r="B5079" s="2" t="s">
        <v>91</v>
      </c>
      <c r="C5079" s="446">
        <v>509626</v>
      </c>
      <c r="D5079" s="446">
        <v>962601</v>
      </c>
      <c r="E5079" s="5" t="s">
        <v>443</v>
      </c>
      <c r="F5079" s="5">
        <v>1</v>
      </c>
      <c r="G5079" s="506" t="s">
        <v>12</v>
      </c>
      <c r="H5079" s="456">
        <v>35</v>
      </c>
      <c r="I5079" s="13" t="s">
        <v>120</v>
      </c>
      <c r="J5079" s="179">
        <v>0</v>
      </c>
      <c r="K5079" s="180">
        <v>0</v>
      </c>
      <c r="L5079" s="180">
        <v>0</v>
      </c>
      <c r="M5079" s="180">
        <v>0</v>
      </c>
      <c r="N5079" s="469">
        <v>0</v>
      </c>
      <c r="O5079" s="194"/>
      <c r="P5079" s="195"/>
      <c r="Q5079" s="195"/>
      <c r="R5079" s="195"/>
      <c r="S5079" s="196"/>
    </row>
    <row r="5080" spans="1:19" ht="38.25" outlineLevel="2" x14ac:dyDescent="0.2">
      <c r="A5080" s="12" t="s">
        <v>9</v>
      </c>
      <c r="B5080" s="2" t="s">
        <v>91</v>
      </c>
      <c r="C5080" s="446">
        <v>509626</v>
      </c>
      <c r="D5080" s="446">
        <v>962601</v>
      </c>
      <c r="E5080" s="5" t="s">
        <v>443</v>
      </c>
      <c r="F5080" s="5">
        <v>1</v>
      </c>
      <c r="G5080" s="506" t="s">
        <v>12</v>
      </c>
      <c r="H5080" s="456">
        <v>40</v>
      </c>
      <c r="I5080" s="13" t="s">
        <v>121</v>
      </c>
      <c r="J5080" s="179">
        <v>0</v>
      </c>
      <c r="K5080" s="180">
        <v>0</v>
      </c>
      <c r="L5080" s="180">
        <v>0</v>
      </c>
      <c r="M5080" s="180">
        <v>0</v>
      </c>
      <c r="N5080" s="469">
        <v>0</v>
      </c>
      <c r="O5080" s="194"/>
      <c r="P5080" s="195"/>
      <c r="Q5080" s="195"/>
      <c r="R5080" s="195"/>
      <c r="S5080" s="196"/>
    </row>
    <row r="5081" spans="1:19" ht="38.25" outlineLevel="2" x14ac:dyDescent="0.2">
      <c r="A5081" s="12" t="s">
        <v>9</v>
      </c>
      <c r="B5081" s="2" t="s">
        <v>91</v>
      </c>
      <c r="C5081" s="446">
        <v>509626</v>
      </c>
      <c r="D5081" s="446">
        <v>962601</v>
      </c>
      <c r="E5081" s="5" t="s">
        <v>443</v>
      </c>
      <c r="F5081" s="5">
        <v>1</v>
      </c>
      <c r="G5081" s="506" t="s">
        <v>12</v>
      </c>
      <c r="H5081" s="456">
        <v>68</v>
      </c>
      <c r="I5081" s="13" t="s">
        <v>122</v>
      </c>
      <c r="J5081" s="179">
        <v>0</v>
      </c>
      <c r="K5081" s="180">
        <v>0</v>
      </c>
      <c r="L5081" s="180">
        <v>0</v>
      </c>
      <c r="M5081" s="180">
        <v>0</v>
      </c>
      <c r="N5081" s="469">
        <v>0</v>
      </c>
      <c r="O5081" s="194"/>
      <c r="P5081" s="195"/>
      <c r="Q5081" s="195"/>
      <c r="R5081" s="195"/>
      <c r="S5081" s="196"/>
    </row>
    <row r="5082" spans="1:19" ht="38.25" outlineLevel="2" x14ac:dyDescent="0.2">
      <c r="A5082" s="12" t="s">
        <v>9</v>
      </c>
      <c r="B5082" s="2" t="s">
        <v>91</v>
      </c>
      <c r="C5082" s="446">
        <v>509626</v>
      </c>
      <c r="D5082" s="446">
        <v>962601</v>
      </c>
      <c r="E5082" s="5" t="s">
        <v>443</v>
      </c>
      <c r="F5082" s="5">
        <v>1</v>
      </c>
      <c r="G5082" s="506" t="s">
        <v>12</v>
      </c>
      <c r="H5082" s="456">
        <v>91</v>
      </c>
      <c r="I5082" s="13" t="s">
        <v>123</v>
      </c>
      <c r="J5082" s="179">
        <v>0</v>
      </c>
      <c r="K5082" s="180">
        <v>0</v>
      </c>
      <c r="L5082" s="180">
        <v>0</v>
      </c>
      <c r="M5082" s="180">
        <v>0</v>
      </c>
      <c r="N5082" s="469">
        <v>0</v>
      </c>
      <c r="O5082" s="194"/>
      <c r="P5082" s="195"/>
      <c r="Q5082" s="195"/>
      <c r="R5082" s="195"/>
      <c r="S5082" s="196"/>
    </row>
    <row r="5083" spans="1:19" outlineLevel="1" collapsed="1" x14ac:dyDescent="0.2">
      <c r="A5083" s="133"/>
      <c r="B5083" s="134" t="s">
        <v>91</v>
      </c>
      <c r="C5083" s="165">
        <v>509626</v>
      </c>
      <c r="D5083" s="165">
        <v>962601</v>
      </c>
      <c r="E5083" s="136"/>
      <c r="F5083" s="136">
        <v>1</v>
      </c>
      <c r="G5083" s="507" t="s">
        <v>12</v>
      </c>
      <c r="H5083" s="457"/>
      <c r="I5083" s="137"/>
      <c r="J5083" s="181">
        <v>10</v>
      </c>
      <c r="K5083" s="182">
        <v>3</v>
      </c>
      <c r="L5083" s="182">
        <v>3</v>
      </c>
      <c r="M5083" s="182">
        <v>3</v>
      </c>
      <c r="N5083" s="470">
        <v>1</v>
      </c>
      <c r="O5083" s="197">
        <v>134.87515713749997</v>
      </c>
      <c r="P5083" s="198">
        <v>34</v>
      </c>
      <c r="Q5083" s="198">
        <v>34</v>
      </c>
      <c r="R5083" s="198">
        <v>34</v>
      </c>
      <c r="S5083" s="199">
        <v>32.875157137499968</v>
      </c>
    </row>
    <row r="5084" spans="1:19" outlineLevel="2" x14ac:dyDescent="0.2">
      <c r="A5084" s="12" t="s">
        <v>10</v>
      </c>
      <c r="B5084" s="2" t="s">
        <v>91</v>
      </c>
      <c r="C5084" s="446">
        <v>509633</v>
      </c>
      <c r="D5084" s="446">
        <v>963301</v>
      </c>
      <c r="E5084" s="5" t="s">
        <v>280</v>
      </c>
      <c r="F5084" s="5">
        <v>1</v>
      </c>
      <c r="G5084" s="506" t="s">
        <v>12</v>
      </c>
      <c r="H5084" s="456" t="s">
        <v>701</v>
      </c>
      <c r="I5084" s="13" t="s">
        <v>98</v>
      </c>
      <c r="J5084" s="179">
        <v>0</v>
      </c>
      <c r="K5084" s="180">
        <v>0</v>
      </c>
      <c r="L5084" s="180">
        <v>0</v>
      </c>
      <c r="M5084" s="180">
        <v>0</v>
      </c>
      <c r="N5084" s="469">
        <v>0</v>
      </c>
      <c r="O5084" s="194"/>
      <c r="P5084" s="195"/>
      <c r="Q5084" s="195"/>
      <c r="R5084" s="195"/>
      <c r="S5084" s="196"/>
    </row>
    <row r="5085" spans="1:19" ht="25.5" outlineLevel="2" x14ac:dyDescent="0.2">
      <c r="A5085" s="12" t="s">
        <v>10</v>
      </c>
      <c r="B5085" s="2" t="s">
        <v>91</v>
      </c>
      <c r="C5085" s="446">
        <v>509633</v>
      </c>
      <c r="D5085" s="446">
        <v>963301</v>
      </c>
      <c r="E5085" s="5" t="s">
        <v>280</v>
      </c>
      <c r="F5085" s="5">
        <v>1</v>
      </c>
      <c r="G5085" s="506" t="s">
        <v>12</v>
      </c>
      <c r="H5085" s="456">
        <v>2</v>
      </c>
      <c r="I5085" s="13" t="s">
        <v>99</v>
      </c>
      <c r="J5085" s="179">
        <v>0</v>
      </c>
      <c r="K5085" s="180">
        <v>0</v>
      </c>
      <c r="L5085" s="180">
        <v>0</v>
      </c>
      <c r="M5085" s="180">
        <v>0</v>
      </c>
      <c r="N5085" s="469">
        <v>0</v>
      </c>
      <c r="O5085" s="194"/>
      <c r="P5085" s="195"/>
      <c r="Q5085" s="195"/>
      <c r="R5085" s="195"/>
      <c r="S5085" s="196"/>
    </row>
    <row r="5086" spans="1:19" ht="25.5" outlineLevel="2" x14ac:dyDescent="0.2">
      <c r="A5086" s="12" t="s">
        <v>10</v>
      </c>
      <c r="B5086" s="2" t="s">
        <v>91</v>
      </c>
      <c r="C5086" s="446">
        <v>509633</v>
      </c>
      <c r="D5086" s="446">
        <v>963301</v>
      </c>
      <c r="E5086" s="5" t="s">
        <v>280</v>
      </c>
      <c r="F5086" s="5">
        <v>1</v>
      </c>
      <c r="G5086" s="506" t="s">
        <v>12</v>
      </c>
      <c r="H5086" s="456">
        <v>3</v>
      </c>
      <c r="I5086" s="13" t="s">
        <v>100</v>
      </c>
      <c r="J5086" s="179">
        <v>0</v>
      </c>
      <c r="K5086" s="180">
        <v>0</v>
      </c>
      <c r="L5086" s="180">
        <v>0</v>
      </c>
      <c r="M5086" s="180">
        <v>0</v>
      </c>
      <c r="N5086" s="469">
        <v>0</v>
      </c>
      <c r="O5086" s="194"/>
      <c r="P5086" s="195"/>
      <c r="Q5086" s="195"/>
      <c r="R5086" s="195"/>
      <c r="S5086" s="196"/>
    </row>
    <row r="5087" spans="1:19" ht="25.5" outlineLevel="2" x14ac:dyDescent="0.2">
      <c r="A5087" s="12" t="s">
        <v>10</v>
      </c>
      <c r="B5087" s="2" t="s">
        <v>91</v>
      </c>
      <c r="C5087" s="446">
        <v>509633</v>
      </c>
      <c r="D5087" s="446">
        <v>963301</v>
      </c>
      <c r="E5087" s="5" t="s">
        <v>280</v>
      </c>
      <c r="F5087" s="5">
        <v>1</v>
      </c>
      <c r="G5087" s="506" t="s">
        <v>12</v>
      </c>
      <c r="H5087" s="456">
        <v>4</v>
      </c>
      <c r="I5087" s="13" t="s">
        <v>101</v>
      </c>
      <c r="J5087" s="179">
        <v>0</v>
      </c>
      <c r="K5087" s="180">
        <v>0</v>
      </c>
      <c r="L5087" s="180">
        <v>0</v>
      </c>
      <c r="M5087" s="180">
        <v>0</v>
      </c>
      <c r="N5087" s="469">
        <v>0</v>
      </c>
      <c r="O5087" s="194"/>
      <c r="P5087" s="195"/>
      <c r="Q5087" s="195"/>
      <c r="R5087" s="195"/>
      <c r="S5087" s="196"/>
    </row>
    <row r="5088" spans="1:19" ht="25.5" outlineLevel="2" x14ac:dyDescent="0.2">
      <c r="A5088" s="12" t="s">
        <v>10</v>
      </c>
      <c r="B5088" s="2" t="s">
        <v>91</v>
      </c>
      <c r="C5088" s="446">
        <v>509633</v>
      </c>
      <c r="D5088" s="446">
        <v>963301</v>
      </c>
      <c r="E5088" s="5" t="s">
        <v>280</v>
      </c>
      <c r="F5088" s="5">
        <v>1</v>
      </c>
      <c r="G5088" s="506" t="s">
        <v>12</v>
      </c>
      <c r="H5088" s="456" t="s">
        <v>302</v>
      </c>
      <c r="I5088" s="13" t="s">
        <v>102</v>
      </c>
      <c r="J5088" s="179">
        <v>0</v>
      </c>
      <c r="K5088" s="180">
        <v>0</v>
      </c>
      <c r="L5088" s="180">
        <v>0</v>
      </c>
      <c r="M5088" s="180">
        <v>0</v>
      </c>
      <c r="N5088" s="469">
        <v>0</v>
      </c>
      <c r="O5088" s="194"/>
      <c r="P5088" s="195"/>
      <c r="Q5088" s="195"/>
      <c r="R5088" s="195"/>
      <c r="S5088" s="196"/>
    </row>
    <row r="5089" spans="1:19" outlineLevel="2" x14ac:dyDescent="0.2">
      <c r="A5089" s="12" t="s">
        <v>10</v>
      </c>
      <c r="B5089" s="2" t="s">
        <v>91</v>
      </c>
      <c r="C5089" s="446">
        <v>509633</v>
      </c>
      <c r="D5089" s="446">
        <v>963301</v>
      </c>
      <c r="E5089" s="5" t="s">
        <v>280</v>
      </c>
      <c r="F5089" s="5">
        <v>1</v>
      </c>
      <c r="G5089" s="506" t="s">
        <v>12</v>
      </c>
      <c r="H5089" s="456">
        <v>6</v>
      </c>
      <c r="I5089" s="13" t="s">
        <v>103</v>
      </c>
      <c r="J5089" s="179">
        <v>0</v>
      </c>
      <c r="K5089" s="180">
        <v>0</v>
      </c>
      <c r="L5089" s="180">
        <v>0</v>
      </c>
      <c r="M5089" s="180">
        <v>0</v>
      </c>
      <c r="N5089" s="469">
        <v>0</v>
      </c>
      <c r="O5089" s="194"/>
      <c r="P5089" s="195"/>
      <c r="Q5089" s="195"/>
      <c r="R5089" s="195"/>
      <c r="S5089" s="196"/>
    </row>
    <row r="5090" spans="1:19" outlineLevel="2" x14ac:dyDescent="0.2">
      <c r="A5090" s="12" t="s">
        <v>10</v>
      </c>
      <c r="B5090" s="2" t="s">
        <v>91</v>
      </c>
      <c r="C5090" s="446">
        <v>509633</v>
      </c>
      <c r="D5090" s="446">
        <v>963301</v>
      </c>
      <c r="E5090" s="5" t="s">
        <v>280</v>
      </c>
      <c r="F5090" s="5">
        <v>1</v>
      </c>
      <c r="G5090" s="506" t="s">
        <v>12</v>
      </c>
      <c r="H5090" s="456">
        <v>7</v>
      </c>
      <c r="I5090" s="13" t="s">
        <v>104</v>
      </c>
      <c r="J5090" s="179">
        <v>0</v>
      </c>
      <c r="K5090" s="180">
        <v>0</v>
      </c>
      <c r="L5090" s="180">
        <v>0</v>
      </c>
      <c r="M5090" s="180">
        <v>0</v>
      </c>
      <c r="N5090" s="469">
        <v>0</v>
      </c>
      <c r="O5090" s="194"/>
      <c r="P5090" s="195"/>
      <c r="Q5090" s="195"/>
      <c r="R5090" s="195"/>
      <c r="S5090" s="196"/>
    </row>
    <row r="5091" spans="1:19" ht="51" outlineLevel="2" x14ac:dyDescent="0.2">
      <c r="A5091" s="12" t="s">
        <v>10</v>
      </c>
      <c r="B5091" s="2" t="s">
        <v>91</v>
      </c>
      <c r="C5091" s="446">
        <v>509633</v>
      </c>
      <c r="D5091" s="446">
        <v>963301</v>
      </c>
      <c r="E5091" s="5" t="s">
        <v>280</v>
      </c>
      <c r="F5091" s="5">
        <v>1</v>
      </c>
      <c r="G5091" s="506" t="s">
        <v>12</v>
      </c>
      <c r="H5091" s="456">
        <v>8</v>
      </c>
      <c r="I5091" s="13" t="s">
        <v>105</v>
      </c>
      <c r="J5091" s="179">
        <v>0</v>
      </c>
      <c r="K5091" s="180">
        <v>0</v>
      </c>
      <c r="L5091" s="180">
        <v>0</v>
      </c>
      <c r="M5091" s="180">
        <v>0</v>
      </c>
      <c r="N5091" s="469">
        <v>0</v>
      </c>
      <c r="O5091" s="194"/>
      <c r="P5091" s="195"/>
      <c r="Q5091" s="195"/>
      <c r="R5091" s="195"/>
      <c r="S5091" s="196"/>
    </row>
    <row r="5092" spans="1:19" outlineLevel="2" x14ac:dyDescent="0.2">
      <c r="A5092" s="12" t="s">
        <v>10</v>
      </c>
      <c r="B5092" s="2" t="s">
        <v>91</v>
      </c>
      <c r="C5092" s="446">
        <v>509633</v>
      </c>
      <c r="D5092" s="446">
        <v>963301</v>
      </c>
      <c r="E5092" s="5" t="s">
        <v>280</v>
      </c>
      <c r="F5092" s="5">
        <v>1</v>
      </c>
      <c r="G5092" s="506" t="s">
        <v>12</v>
      </c>
      <c r="H5092" s="456">
        <v>9</v>
      </c>
      <c r="I5092" s="13" t="s">
        <v>106</v>
      </c>
      <c r="J5092" s="179">
        <v>0</v>
      </c>
      <c r="K5092" s="180">
        <v>0</v>
      </c>
      <c r="L5092" s="180">
        <v>0</v>
      </c>
      <c r="M5092" s="180">
        <v>0</v>
      </c>
      <c r="N5092" s="469">
        <v>0</v>
      </c>
      <c r="O5092" s="194"/>
      <c r="P5092" s="195"/>
      <c r="Q5092" s="195"/>
      <c r="R5092" s="195"/>
      <c r="S5092" s="196"/>
    </row>
    <row r="5093" spans="1:19" outlineLevel="2" x14ac:dyDescent="0.2">
      <c r="A5093" s="12" t="s">
        <v>10</v>
      </c>
      <c r="B5093" s="2" t="s">
        <v>91</v>
      </c>
      <c r="C5093" s="446">
        <v>509633</v>
      </c>
      <c r="D5093" s="446">
        <v>963301</v>
      </c>
      <c r="E5093" s="5" t="s">
        <v>280</v>
      </c>
      <c r="F5093" s="5">
        <v>1</v>
      </c>
      <c r="G5093" s="506" t="s">
        <v>12</v>
      </c>
      <c r="H5093" s="456">
        <v>10</v>
      </c>
      <c r="I5093" s="13" t="s">
        <v>107</v>
      </c>
      <c r="J5093" s="179">
        <v>0</v>
      </c>
      <c r="K5093" s="180">
        <v>0</v>
      </c>
      <c r="L5093" s="180">
        <v>0</v>
      </c>
      <c r="M5093" s="180">
        <v>0</v>
      </c>
      <c r="N5093" s="469">
        <v>0</v>
      </c>
      <c r="O5093" s="194"/>
      <c r="P5093" s="195"/>
      <c r="Q5093" s="195"/>
      <c r="R5093" s="195"/>
      <c r="S5093" s="196"/>
    </row>
    <row r="5094" spans="1:19" ht="25.5" outlineLevel="2" x14ac:dyDescent="0.2">
      <c r="A5094" s="12" t="s">
        <v>10</v>
      </c>
      <c r="B5094" s="2" t="s">
        <v>91</v>
      </c>
      <c r="C5094" s="446">
        <v>509633</v>
      </c>
      <c r="D5094" s="446">
        <v>963301</v>
      </c>
      <c r="E5094" s="5" t="s">
        <v>280</v>
      </c>
      <c r="F5094" s="5">
        <v>1</v>
      </c>
      <c r="G5094" s="506" t="s">
        <v>12</v>
      </c>
      <c r="H5094" s="456">
        <v>11</v>
      </c>
      <c r="I5094" s="13" t="s">
        <v>108</v>
      </c>
      <c r="J5094" s="179">
        <v>0</v>
      </c>
      <c r="K5094" s="180">
        <v>0</v>
      </c>
      <c r="L5094" s="180">
        <v>0</v>
      </c>
      <c r="M5094" s="180">
        <v>0</v>
      </c>
      <c r="N5094" s="469">
        <v>0</v>
      </c>
      <c r="O5094" s="194"/>
      <c r="P5094" s="195"/>
      <c r="Q5094" s="195"/>
      <c r="R5094" s="195"/>
      <c r="S5094" s="196"/>
    </row>
    <row r="5095" spans="1:19" outlineLevel="2" x14ac:dyDescent="0.2">
      <c r="A5095" s="12" t="s">
        <v>10</v>
      </c>
      <c r="B5095" s="2" t="s">
        <v>91</v>
      </c>
      <c r="C5095" s="446">
        <v>509633</v>
      </c>
      <c r="D5095" s="446">
        <v>963301</v>
      </c>
      <c r="E5095" s="5" t="s">
        <v>280</v>
      </c>
      <c r="F5095" s="5">
        <v>1</v>
      </c>
      <c r="G5095" s="506" t="s">
        <v>12</v>
      </c>
      <c r="H5095" s="456" t="s">
        <v>304</v>
      </c>
      <c r="I5095" s="13" t="s">
        <v>109</v>
      </c>
      <c r="J5095" s="179">
        <v>0</v>
      </c>
      <c r="K5095" s="180">
        <v>0</v>
      </c>
      <c r="L5095" s="180">
        <v>0</v>
      </c>
      <c r="M5095" s="180">
        <v>0</v>
      </c>
      <c r="N5095" s="469">
        <v>0</v>
      </c>
      <c r="O5095" s="194"/>
      <c r="P5095" s="195"/>
      <c r="Q5095" s="195"/>
      <c r="R5095" s="195"/>
      <c r="S5095" s="196"/>
    </row>
    <row r="5096" spans="1:19" ht="25.5" outlineLevel="2" x14ac:dyDescent="0.2">
      <c r="A5096" s="12" t="s">
        <v>10</v>
      </c>
      <c r="B5096" s="2" t="s">
        <v>91</v>
      </c>
      <c r="C5096" s="446">
        <v>509633</v>
      </c>
      <c r="D5096" s="446">
        <v>963301</v>
      </c>
      <c r="E5096" s="5" t="s">
        <v>280</v>
      </c>
      <c r="F5096" s="5">
        <v>1</v>
      </c>
      <c r="G5096" s="506" t="s">
        <v>12</v>
      </c>
      <c r="H5096" s="456">
        <v>15</v>
      </c>
      <c r="I5096" s="13" t="s">
        <v>110</v>
      </c>
      <c r="J5096" s="179">
        <v>0</v>
      </c>
      <c r="K5096" s="180">
        <v>0</v>
      </c>
      <c r="L5096" s="180">
        <v>0</v>
      </c>
      <c r="M5096" s="180">
        <v>0</v>
      </c>
      <c r="N5096" s="469">
        <v>0</v>
      </c>
      <c r="O5096" s="194"/>
      <c r="P5096" s="195"/>
      <c r="Q5096" s="195"/>
      <c r="R5096" s="195"/>
      <c r="S5096" s="196"/>
    </row>
    <row r="5097" spans="1:19" ht="25.5" outlineLevel="2" x14ac:dyDescent="0.2">
      <c r="A5097" s="12" t="s">
        <v>10</v>
      </c>
      <c r="B5097" s="2" t="s">
        <v>91</v>
      </c>
      <c r="C5097" s="446">
        <v>509633</v>
      </c>
      <c r="D5097" s="446">
        <v>963301</v>
      </c>
      <c r="E5097" s="5" t="s">
        <v>280</v>
      </c>
      <c r="F5097" s="5">
        <v>1</v>
      </c>
      <c r="G5097" s="506" t="s">
        <v>12</v>
      </c>
      <c r="H5097" s="456">
        <v>19</v>
      </c>
      <c r="I5097" s="13" t="s">
        <v>111</v>
      </c>
      <c r="J5097" s="179">
        <v>0</v>
      </c>
      <c r="K5097" s="180">
        <v>0</v>
      </c>
      <c r="L5097" s="180">
        <v>0</v>
      </c>
      <c r="M5097" s="180">
        <v>0</v>
      </c>
      <c r="N5097" s="469">
        <v>0</v>
      </c>
      <c r="O5097" s="194"/>
      <c r="P5097" s="195"/>
      <c r="Q5097" s="195"/>
      <c r="R5097" s="195"/>
      <c r="S5097" s="196"/>
    </row>
    <row r="5098" spans="1:19" ht="25.5" outlineLevel="2" x14ac:dyDescent="0.2">
      <c r="A5098" s="12" t="s">
        <v>10</v>
      </c>
      <c r="B5098" s="2" t="s">
        <v>91</v>
      </c>
      <c r="C5098" s="446">
        <v>509633</v>
      </c>
      <c r="D5098" s="446">
        <v>963301</v>
      </c>
      <c r="E5098" s="5" t="s">
        <v>280</v>
      </c>
      <c r="F5098" s="5">
        <v>1</v>
      </c>
      <c r="G5098" s="506" t="s">
        <v>12</v>
      </c>
      <c r="H5098" s="456" t="s">
        <v>316</v>
      </c>
      <c r="I5098" s="13" t="s">
        <v>112</v>
      </c>
      <c r="J5098" s="179">
        <v>0</v>
      </c>
      <c r="K5098" s="180">
        <v>0</v>
      </c>
      <c r="L5098" s="180">
        <v>0</v>
      </c>
      <c r="M5098" s="180">
        <v>0</v>
      </c>
      <c r="N5098" s="469">
        <v>0</v>
      </c>
      <c r="O5098" s="194"/>
      <c r="P5098" s="195"/>
      <c r="Q5098" s="195"/>
      <c r="R5098" s="195"/>
      <c r="S5098" s="196"/>
    </row>
    <row r="5099" spans="1:19" outlineLevel="2" x14ac:dyDescent="0.2">
      <c r="A5099" s="12" t="s">
        <v>10</v>
      </c>
      <c r="B5099" s="2" t="s">
        <v>91</v>
      </c>
      <c r="C5099" s="446">
        <v>509633</v>
      </c>
      <c r="D5099" s="446">
        <v>963301</v>
      </c>
      <c r="E5099" s="5" t="s">
        <v>280</v>
      </c>
      <c r="F5099" s="5">
        <v>1</v>
      </c>
      <c r="G5099" s="506" t="s">
        <v>12</v>
      </c>
      <c r="H5099" s="456" t="s">
        <v>296</v>
      </c>
      <c r="I5099" s="13" t="s">
        <v>113</v>
      </c>
      <c r="J5099" s="179">
        <v>0</v>
      </c>
      <c r="K5099" s="180">
        <v>0</v>
      </c>
      <c r="L5099" s="180">
        <v>0</v>
      </c>
      <c r="M5099" s="180">
        <v>0</v>
      </c>
      <c r="N5099" s="469">
        <v>0</v>
      </c>
      <c r="O5099" s="194"/>
      <c r="P5099" s="195"/>
      <c r="Q5099" s="195"/>
      <c r="R5099" s="195"/>
      <c r="S5099" s="196"/>
    </row>
    <row r="5100" spans="1:19" ht="25.5" outlineLevel="2" x14ac:dyDescent="0.2">
      <c r="A5100" s="12" t="s">
        <v>10</v>
      </c>
      <c r="B5100" s="2" t="s">
        <v>91</v>
      </c>
      <c r="C5100" s="446">
        <v>509633</v>
      </c>
      <c r="D5100" s="446">
        <v>963301</v>
      </c>
      <c r="E5100" s="5" t="s">
        <v>280</v>
      </c>
      <c r="F5100" s="5">
        <v>1</v>
      </c>
      <c r="G5100" s="506" t="s">
        <v>12</v>
      </c>
      <c r="H5100" s="456">
        <v>23</v>
      </c>
      <c r="I5100" s="13" t="s">
        <v>114</v>
      </c>
      <c r="J5100" s="179">
        <v>0</v>
      </c>
      <c r="K5100" s="180">
        <v>0</v>
      </c>
      <c r="L5100" s="180">
        <v>0</v>
      </c>
      <c r="M5100" s="180">
        <v>0</v>
      </c>
      <c r="N5100" s="469">
        <v>0</v>
      </c>
      <c r="O5100" s="194"/>
      <c r="P5100" s="195"/>
      <c r="Q5100" s="195"/>
      <c r="R5100" s="195"/>
      <c r="S5100" s="196"/>
    </row>
    <row r="5101" spans="1:19" ht="25.5" outlineLevel="2" x14ac:dyDescent="0.2">
      <c r="A5101" s="12" t="s">
        <v>10</v>
      </c>
      <c r="B5101" s="2" t="s">
        <v>91</v>
      </c>
      <c r="C5101" s="446">
        <v>509633</v>
      </c>
      <c r="D5101" s="446">
        <v>963301</v>
      </c>
      <c r="E5101" s="5" t="s">
        <v>280</v>
      </c>
      <c r="F5101" s="5">
        <v>1</v>
      </c>
      <c r="G5101" s="506" t="s">
        <v>12</v>
      </c>
      <c r="H5101" s="456">
        <v>24</v>
      </c>
      <c r="I5101" s="13" t="s">
        <v>115</v>
      </c>
      <c r="J5101" s="179">
        <v>0</v>
      </c>
      <c r="K5101" s="180">
        <v>0</v>
      </c>
      <c r="L5101" s="180">
        <v>0</v>
      </c>
      <c r="M5101" s="180">
        <v>0</v>
      </c>
      <c r="N5101" s="469">
        <v>0</v>
      </c>
      <c r="O5101" s="194"/>
      <c r="P5101" s="195"/>
      <c r="Q5101" s="195"/>
      <c r="R5101" s="195"/>
      <c r="S5101" s="196"/>
    </row>
    <row r="5102" spans="1:19" outlineLevel="2" x14ac:dyDescent="0.2">
      <c r="A5102" s="12" t="s">
        <v>10</v>
      </c>
      <c r="B5102" s="2" t="s">
        <v>91</v>
      </c>
      <c r="C5102" s="446">
        <v>509633</v>
      </c>
      <c r="D5102" s="446">
        <v>963301</v>
      </c>
      <c r="E5102" s="5" t="s">
        <v>280</v>
      </c>
      <c r="F5102" s="5">
        <v>1</v>
      </c>
      <c r="G5102" s="506" t="s">
        <v>12</v>
      </c>
      <c r="H5102" s="456">
        <v>25</v>
      </c>
      <c r="I5102" s="13" t="s">
        <v>116</v>
      </c>
      <c r="J5102" s="179">
        <v>0</v>
      </c>
      <c r="K5102" s="180">
        <v>0</v>
      </c>
      <c r="L5102" s="180">
        <v>0</v>
      </c>
      <c r="M5102" s="180">
        <v>0</v>
      </c>
      <c r="N5102" s="469">
        <v>0</v>
      </c>
      <c r="O5102" s="194"/>
      <c r="P5102" s="195"/>
      <c r="Q5102" s="195"/>
      <c r="R5102" s="195"/>
      <c r="S5102" s="196"/>
    </row>
    <row r="5103" spans="1:19" ht="25.5" outlineLevel="2" x14ac:dyDescent="0.2">
      <c r="A5103" s="12" t="s">
        <v>10</v>
      </c>
      <c r="B5103" s="2" t="s">
        <v>91</v>
      </c>
      <c r="C5103" s="446">
        <v>509633</v>
      </c>
      <c r="D5103" s="446">
        <v>963301</v>
      </c>
      <c r="E5103" s="5" t="s">
        <v>280</v>
      </c>
      <c r="F5103" s="5">
        <v>1</v>
      </c>
      <c r="G5103" s="506" t="s">
        <v>12</v>
      </c>
      <c r="H5103" s="456">
        <v>30</v>
      </c>
      <c r="I5103" s="13" t="s">
        <v>117</v>
      </c>
      <c r="J5103" s="179">
        <v>0</v>
      </c>
      <c r="K5103" s="180">
        <v>0</v>
      </c>
      <c r="L5103" s="180">
        <v>0</v>
      </c>
      <c r="M5103" s="180">
        <v>0</v>
      </c>
      <c r="N5103" s="469">
        <v>0</v>
      </c>
      <c r="O5103" s="194"/>
      <c r="P5103" s="195"/>
      <c r="Q5103" s="195"/>
      <c r="R5103" s="195"/>
      <c r="S5103" s="196"/>
    </row>
    <row r="5104" spans="1:19" ht="25.5" outlineLevel="2" x14ac:dyDescent="0.2">
      <c r="A5104" s="12" t="s">
        <v>10</v>
      </c>
      <c r="B5104" s="2" t="s">
        <v>91</v>
      </c>
      <c r="C5104" s="446">
        <v>509633</v>
      </c>
      <c r="D5104" s="446">
        <v>963301</v>
      </c>
      <c r="E5104" s="5" t="s">
        <v>280</v>
      </c>
      <c r="F5104" s="5">
        <v>1</v>
      </c>
      <c r="G5104" s="506" t="s">
        <v>12</v>
      </c>
      <c r="H5104" s="456">
        <v>31</v>
      </c>
      <c r="I5104" s="13" t="s">
        <v>118</v>
      </c>
      <c r="J5104" s="179">
        <v>0</v>
      </c>
      <c r="K5104" s="180">
        <v>0</v>
      </c>
      <c r="L5104" s="180">
        <v>0</v>
      </c>
      <c r="M5104" s="180">
        <v>0</v>
      </c>
      <c r="N5104" s="469">
        <v>0</v>
      </c>
      <c r="O5104" s="194"/>
      <c r="P5104" s="195"/>
      <c r="Q5104" s="195"/>
      <c r="R5104" s="195"/>
      <c r="S5104" s="196"/>
    </row>
    <row r="5105" spans="1:19" ht="25.5" outlineLevel="2" x14ac:dyDescent="0.2">
      <c r="A5105" s="12" t="s">
        <v>10</v>
      </c>
      <c r="B5105" s="2" t="s">
        <v>91</v>
      </c>
      <c r="C5105" s="446">
        <v>509633</v>
      </c>
      <c r="D5105" s="446">
        <v>963301</v>
      </c>
      <c r="E5105" s="5" t="s">
        <v>280</v>
      </c>
      <c r="F5105" s="5">
        <v>1</v>
      </c>
      <c r="G5105" s="506" t="s">
        <v>12</v>
      </c>
      <c r="H5105" s="456">
        <v>32</v>
      </c>
      <c r="I5105" s="13" t="s">
        <v>119</v>
      </c>
      <c r="J5105" s="179">
        <v>24</v>
      </c>
      <c r="K5105" s="180">
        <v>6</v>
      </c>
      <c r="L5105" s="180">
        <v>6</v>
      </c>
      <c r="M5105" s="180">
        <v>6</v>
      </c>
      <c r="N5105" s="469">
        <v>6</v>
      </c>
      <c r="O5105" s="194"/>
      <c r="P5105" s="195"/>
      <c r="Q5105" s="195"/>
      <c r="R5105" s="195"/>
      <c r="S5105" s="196"/>
    </row>
    <row r="5106" spans="1:19" ht="38.25" outlineLevel="2" x14ac:dyDescent="0.2">
      <c r="A5106" s="12" t="s">
        <v>10</v>
      </c>
      <c r="B5106" s="2" t="s">
        <v>91</v>
      </c>
      <c r="C5106" s="446">
        <v>509633</v>
      </c>
      <c r="D5106" s="446">
        <v>963301</v>
      </c>
      <c r="E5106" s="5" t="s">
        <v>280</v>
      </c>
      <c r="F5106" s="5">
        <v>1</v>
      </c>
      <c r="G5106" s="506" t="s">
        <v>12</v>
      </c>
      <c r="H5106" s="456">
        <v>35</v>
      </c>
      <c r="I5106" s="13" t="s">
        <v>120</v>
      </c>
      <c r="J5106" s="179">
        <v>0</v>
      </c>
      <c r="K5106" s="180">
        <v>0</v>
      </c>
      <c r="L5106" s="180">
        <v>0</v>
      </c>
      <c r="M5106" s="180">
        <v>0</v>
      </c>
      <c r="N5106" s="469">
        <v>0</v>
      </c>
      <c r="O5106" s="194"/>
      <c r="P5106" s="195"/>
      <c r="Q5106" s="195"/>
      <c r="R5106" s="195"/>
      <c r="S5106" s="196"/>
    </row>
    <row r="5107" spans="1:19" ht="38.25" outlineLevel="2" x14ac:dyDescent="0.2">
      <c r="A5107" s="12" t="s">
        <v>10</v>
      </c>
      <c r="B5107" s="2" t="s">
        <v>91</v>
      </c>
      <c r="C5107" s="446">
        <v>509633</v>
      </c>
      <c r="D5107" s="446">
        <v>963301</v>
      </c>
      <c r="E5107" s="5" t="s">
        <v>280</v>
      </c>
      <c r="F5107" s="5">
        <v>1</v>
      </c>
      <c r="G5107" s="506" t="s">
        <v>12</v>
      </c>
      <c r="H5107" s="456">
        <v>40</v>
      </c>
      <c r="I5107" s="13" t="s">
        <v>121</v>
      </c>
      <c r="J5107" s="179">
        <v>0</v>
      </c>
      <c r="K5107" s="180">
        <v>0</v>
      </c>
      <c r="L5107" s="180">
        <v>0</v>
      </c>
      <c r="M5107" s="180">
        <v>0</v>
      </c>
      <c r="N5107" s="469">
        <v>0</v>
      </c>
      <c r="O5107" s="194"/>
      <c r="P5107" s="195"/>
      <c r="Q5107" s="195"/>
      <c r="R5107" s="195"/>
      <c r="S5107" s="196"/>
    </row>
    <row r="5108" spans="1:19" ht="38.25" outlineLevel="2" x14ac:dyDescent="0.2">
      <c r="A5108" s="12" t="s">
        <v>10</v>
      </c>
      <c r="B5108" s="2" t="s">
        <v>91</v>
      </c>
      <c r="C5108" s="446">
        <v>509633</v>
      </c>
      <c r="D5108" s="446">
        <v>963301</v>
      </c>
      <c r="E5108" s="5" t="s">
        <v>280</v>
      </c>
      <c r="F5108" s="5">
        <v>1</v>
      </c>
      <c r="G5108" s="506" t="s">
        <v>12</v>
      </c>
      <c r="H5108" s="456">
        <v>68</v>
      </c>
      <c r="I5108" s="13" t="s">
        <v>122</v>
      </c>
      <c r="J5108" s="179">
        <v>0</v>
      </c>
      <c r="K5108" s="180">
        <v>0</v>
      </c>
      <c r="L5108" s="180">
        <v>0</v>
      </c>
      <c r="M5108" s="180">
        <v>0</v>
      </c>
      <c r="N5108" s="469">
        <v>0</v>
      </c>
      <c r="O5108" s="194"/>
      <c r="P5108" s="195"/>
      <c r="Q5108" s="195"/>
      <c r="R5108" s="195"/>
      <c r="S5108" s="196"/>
    </row>
    <row r="5109" spans="1:19" ht="38.25" outlineLevel="2" x14ac:dyDescent="0.2">
      <c r="A5109" s="12" t="s">
        <v>10</v>
      </c>
      <c r="B5109" s="2" t="s">
        <v>91</v>
      </c>
      <c r="C5109" s="446">
        <v>509633</v>
      </c>
      <c r="D5109" s="446">
        <v>963301</v>
      </c>
      <c r="E5109" s="5" t="s">
        <v>280</v>
      </c>
      <c r="F5109" s="5">
        <v>1</v>
      </c>
      <c r="G5109" s="506" t="s">
        <v>12</v>
      </c>
      <c r="H5109" s="456">
        <v>91</v>
      </c>
      <c r="I5109" s="13" t="s">
        <v>123</v>
      </c>
      <c r="J5109" s="179">
        <v>35</v>
      </c>
      <c r="K5109" s="180">
        <v>9</v>
      </c>
      <c r="L5109" s="180">
        <v>9</v>
      </c>
      <c r="M5109" s="180">
        <v>9</v>
      </c>
      <c r="N5109" s="469">
        <v>8</v>
      </c>
      <c r="O5109" s="194"/>
      <c r="P5109" s="195"/>
      <c r="Q5109" s="195"/>
      <c r="R5109" s="195"/>
      <c r="S5109" s="196"/>
    </row>
    <row r="5110" spans="1:19" outlineLevel="1" collapsed="1" x14ac:dyDescent="0.2">
      <c r="A5110" s="133"/>
      <c r="B5110" s="134" t="s">
        <v>91</v>
      </c>
      <c r="C5110" s="165">
        <v>509633</v>
      </c>
      <c r="D5110" s="165">
        <v>963301</v>
      </c>
      <c r="E5110" s="136"/>
      <c r="F5110" s="136">
        <v>1</v>
      </c>
      <c r="G5110" s="507" t="s">
        <v>12</v>
      </c>
      <c r="H5110" s="457"/>
      <c r="I5110" s="137"/>
      <c r="J5110" s="181">
        <v>59</v>
      </c>
      <c r="K5110" s="182">
        <v>15</v>
      </c>
      <c r="L5110" s="182">
        <v>15</v>
      </c>
      <c r="M5110" s="182">
        <v>15</v>
      </c>
      <c r="N5110" s="470">
        <v>14</v>
      </c>
      <c r="O5110" s="197">
        <v>1076.2951395</v>
      </c>
      <c r="P5110" s="198">
        <v>269</v>
      </c>
      <c r="Q5110" s="198">
        <v>269</v>
      </c>
      <c r="R5110" s="198">
        <v>269</v>
      </c>
      <c r="S5110" s="199">
        <v>269.2951395</v>
      </c>
    </row>
    <row r="5111" spans="1:19" outlineLevel="2" x14ac:dyDescent="0.2">
      <c r="A5111" s="12" t="s">
        <v>10</v>
      </c>
      <c r="B5111" s="2" t="s">
        <v>91</v>
      </c>
      <c r="C5111" s="446">
        <v>509690</v>
      </c>
      <c r="D5111" s="446">
        <v>967501</v>
      </c>
      <c r="E5111" s="5" t="s">
        <v>678</v>
      </c>
      <c r="F5111" s="5">
        <v>1</v>
      </c>
      <c r="G5111" s="506" t="s">
        <v>12</v>
      </c>
      <c r="H5111" s="456" t="s">
        <v>701</v>
      </c>
      <c r="I5111" s="13" t="s">
        <v>98</v>
      </c>
      <c r="J5111" s="179">
        <v>60</v>
      </c>
      <c r="K5111" s="180">
        <v>0</v>
      </c>
      <c r="L5111" s="180">
        <v>0</v>
      </c>
      <c r="M5111" s="180">
        <v>30</v>
      </c>
      <c r="N5111" s="469">
        <v>30</v>
      </c>
      <c r="O5111" s="194"/>
      <c r="P5111" s="195"/>
      <c r="Q5111" s="195"/>
      <c r="R5111" s="195"/>
      <c r="S5111" s="196"/>
    </row>
    <row r="5112" spans="1:19" ht="25.5" outlineLevel="2" x14ac:dyDescent="0.2">
      <c r="A5112" s="12" t="s">
        <v>10</v>
      </c>
      <c r="B5112" s="2" t="s">
        <v>91</v>
      </c>
      <c r="C5112" s="446">
        <v>509690</v>
      </c>
      <c r="D5112" s="446">
        <v>967501</v>
      </c>
      <c r="E5112" s="5" t="s">
        <v>678</v>
      </c>
      <c r="F5112" s="5">
        <v>1</v>
      </c>
      <c r="G5112" s="506" t="s">
        <v>12</v>
      </c>
      <c r="H5112" s="456">
        <v>2</v>
      </c>
      <c r="I5112" s="13" t="s">
        <v>99</v>
      </c>
      <c r="J5112" s="179">
        <v>0</v>
      </c>
      <c r="K5112" s="180">
        <v>0</v>
      </c>
      <c r="L5112" s="180">
        <v>0</v>
      </c>
      <c r="M5112" s="180">
        <v>0</v>
      </c>
      <c r="N5112" s="469">
        <v>0</v>
      </c>
      <c r="O5112" s="194"/>
      <c r="P5112" s="195"/>
      <c r="Q5112" s="195"/>
      <c r="R5112" s="195"/>
      <c r="S5112" s="196"/>
    </row>
    <row r="5113" spans="1:19" ht="25.5" outlineLevel="2" x14ac:dyDescent="0.2">
      <c r="A5113" s="12" t="s">
        <v>10</v>
      </c>
      <c r="B5113" s="2" t="s">
        <v>91</v>
      </c>
      <c r="C5113" s="446">
        <v>509690</v>
      </c>
      <c r="D5113" s="446">
        <v>967501</v>
      </c>
      <c r="E5113" s="5" t="s">
        <v>678</v>
      </c>
      <c r="F5113" s="5">
        <v>1</v>
      </c>
      <c r="G5113" s="506" t="s">
        <v>12</v>
      </c>
      <c r="H5113" s="456">
        <v>3</v>
      </c>
      <c r="I5113" s="13" t="s">
        <v>100</v>
      </c>
      <c r="J5113" s="179">
        <v>0</v>
      </c>
      <c r="K5113" s="180">
        <v>0</v>
      </c>
      <c r="L5113" s="180">
        <v>0</v>
      </c>
      <c r="M5113" s="180">
        <v>0</v>
      </c>
      <c r="N5113" s="469">
        <v>0</v>
      </c>
      <c r="O5113" s="194"/>
      <c r="P5113" s="195"/>
      <c r="Q5113" s="195"/>
      <c r="R5113" s="195"/>
      <c r="S5113" s="196"/>
    </row>
    <row r="5114" spans="1:19" ht="25.5" outlineLevel="2" x14ac:dyDescent="0.2">
      <c r="A5114" s="12" t="s">
        <v>10</v>
      </c>
      <c r="B5114" s="2" t="s">
        <v>91</v>
      </c>
      <c r="C5114" s="446">
        <v>509690</v>
      </c>
      <c r="D5114" s="446">
        <v>967501</v>
      </c>
      <c r="E5114" s="5" t="s">
        <v>678</v>
      </c>
      <c r="F5114" s="5">
        <v>1</v>
      </c>
      <c r="G5114" s="506" t="s">
        <v>12</v>
      </c>
      <c r="H5114" s="456">
        <v>4</v>
      </c>
      <c r="I5114" s="13" t="s">
        <v>101</v>
      </c>
      <c r="J5114" s="179">
        <v>0</v>
      </c>
      <c r="K5114" s="180">
        <v>0</v>
      </c>
      <c r="L5114" s="180">
        <v>0</v>
      </c>
      <c r="M5114" s="180">
        <v>0</v>
      </c>
      <c r="N5114" s="469">
        <v>0</v>
      </c>
      <c r="O5114" s="194"/>
      <c r="P5114" s="195"/>
      <c r="Q5114" s="195"/>
      <c r="R5114" s="195"/>
      <c r="S5114" s="196"/>
    </row>
    <row r="5115" spans="1:19" ht="25.5" outlineLevel="2" x14ac:dyDescent="0.2">
      <c r="A5115" s="12" t="s">
        <v>10</v>
      </c>
      <c r="B5115" s="2" t="s">
        <v>91</v>
      </c>
      <c r="C5115" s="446">
        <v>509690</v>
      </c>
      <c r="D5115" s="446">
        <v>967501</v>
      </c>
      <c r="E5115" s="5" t="s">
        <v>678</v>
      </c>
      <c r="F5115" s="5">
        <v>1</v>
      </c>
      <c r="G5115" s="506" t="s">
        <v>12</v>
      </c>
      <c r="H5115" s="456" t="s">
        <v>302</v>
      </c>
      <c r="I5115" s="13" t="s">
        <v>102</v>
      </c>
      <c r="J5115" s="179">
        <v>0</v>
      </c>
      <c r="K5115" s="180">
        <v>0</v>
      </c>
      <c r="L5115" s="180">
        <v>0</v>
      </c>
      <c r="M5115" s="180">
        <v>0</v>
      </c>
      <c r="N5115" s="469">
        <v>0</v>
      </c>
      <c r="O5115" s="194"/>
      <c r="P5115" s="195"/>
      <c r="Q5115" s="195"/>
      <c r="R5115" s="195"/>
      <c r="S5115" s="196"/>
    </row>
    <row r="5116" spans="1:19" outlineLevel="2" x14ac:dyDescent="0.2">
      <c r="A5116" s="12" t="s">
        <v>10</v>
      </c>
      <c r="B5116" s="2" t="s">
        <v>91</v>
      </c>
      <c r="C5116" s="446">
        <v>509690</v>
      </c>
      <c r="D5116" s="446">
        <v>967501</v>
      </c>
      <c r="E5116" s="5" t="s">
        <v>678</v>
      </c>
      <c r="F5116" s="5">
        <v>1</v>
      </c>
      <c r="G5116" s="506" t="s">
        <v>12</v>
      </c>
      <c r="H5116" s="456">
        <v>6</v>
      </c>
      <c r="I5116" s="13" t="s">
        <v>103</v>
      </c>
      <c r="J5116" s="179">
        <v>0</v>
      </c>
      <c r="K5116" s="180">
        <v>0</v>
      </c>
      <c r="L5116" s="180">
        <v>0</v>
      </c>
      <c r="M5116" s="180">
        <v>0</v>
      </c>
      <c r="N5116" s="469">
        <v>0</v>
      </c>
      <c r="O5116" s="194"/>
      <c r="P5116" s="195"/>
      <c r="Q5116" s="195"/>
      <c r="R5116" s="195"/>
      <c r="S5116" s="196"/>
    </row>
    <row r="5117" spans="1:19" outlineLevel="2" x14ac:dyDescent="0.2">
      <c r="A5117" s="12" t="s">
        <v>10</v>
      </c>
      <c r="B5117" s="2" t="s">
        <v>91</v>
      </c>
      <c r="C5117" s="446">
        <v>509690</v>
      </c>
      <c r="D5117" s="446">
        <v>967501</v>
      </c>
      <c r="E5117" s="5" t="s">
        <v>678</v>
      </c>
      <c r="F5117" s="5">
        <v>1</v>
      </c>
      <c r="G5117" s="506" t="s">
        <v>12</v>
      </c>
      <c r="H5117" s="456">
        <v>7</v>
      </c>
      <c r="I5117" s="13" t="s">
        <v>104</v>
      </c>
      <c r="J5117" s="179">
        <v>0</v>
      </c>
      <c r="K5117" s="180">
        <v>0</v>
      </c>
      <c r="L5117" s="180">
        <v>0</v>
      </c>
      <c r="M5117" s="180">
        <v>0</v>
      </c>
      <c r="N5117" s="469">
        <v>0</v>
      </c>
      <c r="O5117" s="194"/>
      <c r="P5117" s="195"/>
      <c r="Q5117" s="195"/>
      <c r="R5117" s="195"/>
      <c r="S5117" s="196"/>
    </row>
    <row r="5118" spans="1:19" ht="51" outlineLevel="2" x14ac:dyDescent="0.2">
      <c r="A5118" s="12" t="s">
        <v>10</v>
      </c>
      <c r="B5118" s="2" t="s">
        <v>91</v>
      </c>
      <c r="C5118" s="446">
        <v>509690</v>
      </c>
      <c r="D5118" s="446">
        <v>967501</v>
      </c>
      <c r="E5118" s="5" t="s">
        <v>678</v>
      </c>
      <c r="F5118" s="5">
        <v>1</v>
      </c>
      <c r="G5118" s="506" t="s">
        <v>12</v>
      </c>
      <c r="H5118" s="456">
        <v>8</v>
      </c>
      <c r="I5118" s="13" t="s">
        <v>105</v>
      </c>
      <c r="J5118" s="179">
        <v>0</v>
      </c>
      <c r="K5118" s="180">
        <v>0</v>
      </c>
      <c r="L5118" s="180">
        <v>0</v>
      </c>
      <c r="M5118" s="180">
        <v>0</v>
      </c>
      <c r="N5118" s="469">
        <v>0</v>
      </c>
      <c r="O5118" s="194"/>
      <c r="P5118" s="195"/>
      <c r="Q5118" s="195"/>
      <c r="R5118" s="195"/>
      <c r="S5118" s="196"/>
    </row>
    <row r="5119" spans="1:19" outlineLevel="2" x14ac:dyDescent="0.2">
      <c r="A5119" s="12" t="s">
        <v>10</v>
      </c>
      <c r="B5119" s="2" t="s">
        <v>91</v>
      </c>
      <c r="C5119" s="446">
        <v>509690</v>
      </c>
      <c r="D5119" s="446">
        <v>967501</v>
      </c>
      <c r="E5119" s="5" t="s">
        <v>678</v>
      </c>
      <c r="F5119" s="5">
        <v>1</v>
      </c>
      <c r="G5119" s="506" t="s">
        <v>12</v>
      </c>
      <c r="H5119" s="456">
        <v>9</v>
      </c>
      <c r="I5119" s="13" t="s">
        <v>106</v>
      </c>
      <c r="J5119" s="179">
        <v>0</v>
      </c>
      <c r="K5119" s="180">
        <v>0</v>
      </c>
      <c r="L5119" s="180">
        <v>0</v>
      </c>
      <c r="M5119" s="180">
        <v>0</v>
      </c>
      <c r="N5119" s="469">
        <v>0</v>
      </c>
      <c r="O5119" s="194"/>
      <c r="P5119" s="195"/>
      <c r="Q5119" s="195"/>
      <c r="R5119" s="195"/>
      <c r="S5119" s="196"/>
    </row>
    <row r="5120" spans="1:19" outlineLevel="2" x14ac:dyDescent="0.2">
      <c r="A5120" s="12" t="s">
        <v>10</v>
      </c>
      <c r="B5120" s="2" t="s">
        <v>91</v>
      </c>
      <c r="C5120" s="446">
        <v>509690</v>
      </c>
      <c r="D5120" s="446">
        <v>967501</v>
      </c>
      <c r="E5120" s="5" t="s">
        <v>678</v>
      </c>
      <c r="F5120" s="5">
        <v>1</v>
      </c>
      <c r="G5120" s="506" t="s">
        <v>12</v>
      </c>
      <c r="H5120" s="456">
        <v>10</v>
      </c>
      <c r="I5120" s="13" t="s">
        <v>107</v>
      </c>
      <c r="J5120" s="179">
        <v>0</v>
      </c>
      <c r="K5120" s="180">
        <v>0</v>
      </c>
      <c r="L5120" s="180">
        <v>0</v>
      </c>
      <c r="M5120" s="180">
        <v>0</v>
      </c>
      <c r="N5120" s="469">
        <v>0</v>
      </c>
      <c r="O5120" s="194"/>
      <c r="P5120" s="195"/>
      <c r="Q5120" s="195"/>
      <c r="R5120" s="195"/>
      <c r="S5120" s="196"/>
    </row>
    <row r="5121" spans="1:19" ht="25.5" outlineLevel="2" x14ac:dyDescent="0.2">
      <c r="A5121" s="12" t="s">
        <v>10</v>
      </c>
      <c r="B5121" s="2" t="s">
        <v>91</v>
      </c>
      <c r="C5121" s="446">
        <v>509690</v>
      </c>
      <c r="D5121" s="446">
        <v>967501</v>
      </c>
      <c r="E5121" s="5" t="s">
        <v>678</v>
      </c>
      <c r="F5121" s="5">
        <v>1</v>
      </c>
      <c r="G5121" s="506" t="s">
        <v>12</v>
      </c>
      <c r="H5121" s="456">
        <v>11</v>
      </c>
      <c r="I5121" s="13" t="s">
        <v>108</v>
      </c>
      <c r="J5121" s="179">
        <v>0</v>
      </c>
      <c r="K5121" s="180">
        <v>0</v>
      </c>
      <c r="L5121" s="180">
        <v>0</v>
      </c>
      <c r="M5121" s="180">
        <v>0</v>
      </c>
      <c r="N5121" s="469">
        <v>0</v>
      </c>
      <c r="O5121" s="194"/>
      <c r="P5121" s="195"/>
      <c r="Q5121" s="195"/>
      <c r="R5121" s="195"/>
      <c r="S5121" s="196"/>
    </row>
    <row r="5122" spans="1:19" outlineLevel="2" x14ac:dyDescent="0.2">
      <c r="A5122" s="12" t="s">
        <v>10</v>
      </c>
      <c r="B5122" s="2" t="s">
        <v>91</v>
      </c>
      <c r="C5122" s="446">
        <v>509690</v>
      </c>
      <c r="D5122" s="446">
        <v>967501</v>
      </c>
      <c r="E5122" s="5" t="s">
        <v>678</v>
      </c>
      <c r="F5122" s="5">
        <v>1</v>
      </c>
      <c r="G5122" s="506" t="s">
        <v>12</v>
      </c>
      <c r="H5122" s="456" t="s">
        <v>304</v>
      </c>
      <c r="I5122" s="13" t="s">
        <v>109</v>
      </c>
      <c r="J5122" s="179">
        <v>0</v>
      </c>
      <c r="K5122" s="180">
        <v>0</v>
      </c>
      <c r="L5122" s="180">
        <v>0</v>
      </c>
      <c r="M5122" s="180">
        <v>0</v>
      </c>
      <c r="N5122" s="469">
        <v>0</v>
      </c>
      <c r="O5122" s="194"/>
      <c r="P5122" s="195"/>
      <c r="Q5122" s="195"/>
      <c r="R5122" s="195"/>
      <c r="S5122" s="196"/>
    </row>
    <row r="5123" spans="1:19" ht="25.5" outlineLevel="2" x14ac:dyDescent="0.2">
      <c r="A5123" s="12" t="s">
        <v>10</v>
      </c>
      <c r="B5123" s="2" t="s">
        <v>91</v>
      </c>
      <c r="C5123" s="446">
        <v>509690</v>
      </c>
      <c r="D5123" s="446">
        <v>967501</v>
      </c>
      <c r="E5123" s="5" t="s">
        <v>678</v>
      </c>
      <c r="F5123" s="5">
        <v>1</v>
      </c>
      <c r="G5123" s="506" t="s">
        <v>12</v>
      </c>
      <c r="H5123" s="456">
        <v>15</v>
      </c>
      <c r="I5123" s="13" t="s">
        <v>110</v>
      </c>
      <c r="J5123" s="179">
        <v>0</v>
      </c>
      <c r="K5123" s="180">
        <v>0</v>
      </c>
      <c r="L5123" s="180">
        <v>0</v>
      </c>
      <c r="M5123" s="180">
        <v>0</v>
      </c>
      <c r="N5123" s="469">
        <v>0</v>
      </c>
      <c r="O5123" s="194"/>
      <c r="P5123" s="195"/>
      <c r="Q5123" s="195"/>
      <c r="R5123" s="195"/>
      <c r="S5123" s="196"/>
    </row>
    <row r="5124" spans="1:19" ht="25.5" outlineLevel="2" x14ac:dyDescent="0.2">
      <c r="A5124" s="12" t="s">
        <v>10</v>
      </c>
      <c r="B5124" s="2" t="s">
        <v>91</v>
      </c>
      <c r="C5124" s="446">
        <v>509690</v>
      </c>
      <c r="D5124" s="446">
        <v>967501</v>
      </c>
      <c r="E5124" s="5" t="s">
        <v>678</v>
      </c>
      <c r="F5124" s="5">
        <v>1</v>
      </c>
      <c r="G5124" s="506" t="s">
        <v>12</v>
      </c>
      <c r="H5124" s="456">
        <v>19</v>
      </c>
      <c r="I5124" s="13" t="s">
        <v>111</v>
      </c>
      <c r="J5124" s="179">
        <v>0</v>
      </c>
      <c r="K5124" s="180">
        <v>0</v>
      </c>
      <c r="L5124" s="180">
        <v>0</v>
      </c>
      <c r="M5124" s="180">
        <v>0</v>
      </c>
      <c r="N5124" s="469">
        <v>0</v>
      </c>
      <c r="O5124" s="194"/>
      <c r="P5124" s="195"/>
      <c r="Q5124" s="195"/>
      <c r="R5124" s="195"/>
      <c r="S5124" s="196"/>
    </row>
    <row r="5125" spans="1:19" ht="25.5" outlineLevel="2" x14ac:dyDescent="0.2">
      <c r="A5125" s="12" t="s">
        <v>10</v>
      </c>
      <c r="B5125" s="2" t="s">
        <v>91</v>
      </c>
      <c r="C5125" s="446">
        <v>509690</v>
      </c>
      <c r="D5125" s="446">
        <v>967501</v>
      </c>
      <c r="E5125" s="5" t="s">
        <v>678</v>
      </c>
      <c r="F5125" s="5">
        <v>1</v>
      </c>
      <c r="G5125" s="506" t="s">
        <v>12</v>
      </c>
      <c r="H5125" s="456" t="s">
        <v>316</v>
      </c>
      <c r="I5125" s="13" t="s">
        <v>112</v>
      </c>
      <c r="J5125" s="179">
        <v>0</v>
      </c>
      <c r="K5125" s="180">
        <v>0</v>
      </c>
      <c r="L5125" s="180">
        <v>0</v>
      </c>
      <c r="M5125" s="180">
        <v>0</v>
      </c>
      <c r="N5125" s="469">
        <v>0</v>
      </c>
      <c r="O5125" s="194"/>
      <c r="P5125" s="195"/>
      <c r="Q5125" s="195"/>
      <c r="R5125" s="195"/>
      <c r="S5125" s="196"/>
    </row>
    <row r="5126" spans="1:19" outlineLevel="2" x14ac:dyDescent="0.2">
      <c r="A5126" s="12" t="s">
        <v>10</v>
      </c>
      <c r="B5126" s="2" t="s">
        <v>91</v>
      </c>
      <c r="C5126" s="446">
        <v>509690</v>
      </c>
      <c r="D5126" s="446">
        <v>967501</v>
      </c>
      <c r="E5126" s="5" t="s">
        <v>678</v>
      </c>
      <c r="F5126" s="5">
        <v>1</v>
      </c>
      <c r="G5126" s="506" t="s">
        <v>12</v>
      </c>
      <c r="H5126" s="456" t="s">
        <v>296</v>
      </c>
      <c r="I5126" s="13" t="s">
        <v>113</v>
      </c>
      <c r="J5126" s="179">
        <v>0</v>
      </c>
      <c r="K5126" s="180">
        <v>0</v>
      </c>
      <c r="L5126" s="180">
        <v>0</v>
      </c>
      <c r="M5126" s="180">
        <v>0</v>
      </c>
      <c r="N5126" s="469">
        <v>0</v>
      </c>
      <c r="O5126" s="194"/>
      <c r="P5126" s="195"/>
      <c r="Q5126" s="195"/>
      <c r="R5126" s="195"/>
      <c r="S5126" s="196"/>
    </row>
    <row r="5127" spans="1:19" ht="25.5" outlineLevel="2" x14ac:dyDescent="0.2">
      <c r="A5127" s="12" t="s">
        <v>10</v>
      </c>
      <c r="B5127" s="2" t="s">
        <v>91</v>
      </c>
      <c r="C5127" s="446">
        <v>509690</v>
      </c>
      <c r="D5127" s="446">
        <v>967501</v>
      </c>
      <c r="E5127" s="5" t="s">
        <v>678</v>
      </c>
      <c r="F5127" s="5">
        <v>1</v>
      </c>
      <c r="G5127" s="506" t="s">
        <v>12</v>
      </c>
      <c r="H5127" s="456">
        <v>23</v>
      </c>
      <c r="I5127" s="13" t="s">
        <v>114</v>
      </c>
      <c r="J5127" s="179">
        <v>0</v>
      </c>
      <c r="K5127" s="180">
        <v>0</v>
      </c>
      <c r="L5127" s="180">
        <v>0</v>
      </c>
      <c r="M5127" s="180">
        <v>0</v>
      </c>
      <c r="N5127" s="469">
        <v>0</v>
      </c>
      <c r="O5127" s="194"/>
      <c r="P5127" s="195"/>
      <c r="Q5127" s="195"/>
      <c r="R5127" s="195"/>
      <c r="S5127" s="196"/>
    </row>
    <row r="5128" spans="1:19" ht="25.5" outlineLevel="2" x14ac:dyDescent="0.2">
      <c r="A5128" s="12" t="s">
        <v>10</v>
      </c>
      <c r="B5128" s="2" t="s">
        <v>91</v>
      </c>
      <c r="C5128" s="446">
        <v>509690</v>
      </c>
      <c r="D5128" s="446">
        <v>967501</v>
      </c>
      <c r="E5128" s="5" t="s">
        <v>678</v>
      </c>
      <c r="F5128" s="5">
        <v>1</v>
      </c>
      <c r="G5128" s="506" t="s">
        <v>12</v>
      </c>
      <c r="H5128" s="456">
        <v>24</v>
      </c>
      <c r="I5128" s="13" t="s">
        <v>115</v>
      </c>
      <c r="J5128" s="179">
        <v>0</v>
      </c>
      <c r="K5128" s="180">
        <v>0</v>
      </c>
      <c r="L5128" s="180">
        <v>0</v>
      </c>
      <c r="M5128" s="180">
        <v>0</v>
      </c>
      <c r="N5128" s="469">
        <v>0</v>
      </c>
      <c r="O5128" s="194"/>
      <c r="P5128" s="195"/>
      <c r="Q5128" s="195"/>
      <c r="R5128" s="195"/>
      <c r="S5128" s="196"/>
    </row>
    <row r="5129" spans="1:19" outlineLevel="2" x14ac:dyDescent="0.2">
      <c r="A5129" s="12" t="s">
        <v>10</v>
      </c>
      <c r="B5129" s="2" t="s">
        <v>91</v>
      </c>
      <c r="C5129" s="446">
        <v>509690</v>
      </c>
      <c r="D5129" s="446">
        <v>967501</v>
      </c>
      <c r="E5129" s="5" t="s">
        <v>678</v>
      </c>
      <c r="F5129" s="5">
        <v>1</v>
      </c>
      <c r="G5129" s="506" t="s">
        <v>12</v>
      </c>
      <c r="H5129" s="456">
        <v>25</v>
      </c>
      <c r="I5129" s="13" t="s">
        <v>116</v>
      </c>
      <c r="J5129" s="179">
        <v>0</v>
      </c>
      <c r="K5129" s="180">
        <v>0</v>
      </c>
      <c r="L5129" s="180">
        <v>0</v>
      </c>
      <c r="M5129" s="180">
        <v>0</v>
      </c>
      <c r="N5129" s="469">
        <v>0</v>
      </c>
      <c r="O5129" s="194"/>
      <c r="P5129" s="195"/>
      <c r="Q5129" s="195"/>
      <c r="R5129" s="195"/>
      <c r="S5129" s="196"/>
    </row>
    <row r="5130" spans="1:19" ht="25.5" outlineLevel="2" x14ac:dyDescent="0.2">
      <c r="A5130" s="12" t="s">
        <v>10</v>
      </c>
      <c r="B5130" s="2" t="s">
        <v>91</v>
      </c>
      <c r="C5130" s="446">
        <v>509690</v>
      </c>
      <c r="D5130" s="446">
        <v>967501</v>
      </c>
      <c r="E5130" s="5" t="s">
        <v>678</v>
      </c>
      <c r="F5130" s="5">
        <v>1</v>
      </c>
      <c r="G5130" s="506" t="s">
        <v>12</v>
      </c>
      <c r="H5130" s="456">
        <v>30</v>
      </c>
      <c r="I5130" s="13" t="s">
        <v>117</v>
      </c>
      <c r="J5130" s="179">
        <v>0</v>
      </c>
      <c r="K5130" s="180">
        <v>0</v>
      </c>
      <c r="L5130" s="180">
        <v>0</v>
      </c>
      <c r="M5130" s="180">
        <v>0</v>
      </c>
      <c r="N5130" s="469">
        <v>0</v>
      </c>
      <c r="O5130" s="194"/>
      <c r="P5130" s="195"/>
      <c r="Q5130" s="195"/>
      <c r="R5130" s="195"/>
      <c r="S5130" s="196"/>
    </row>
    <row r="5131" spans="1:19" ht="25.5" outlineLevel="2" x14ac:dyDescent="0.2">
      <c r="A5131" s="12" t="s">
        <v>10</v>
      </c>
      <c r="B5131" s="2" t="s">
        <v>91</v>
      </c>
      <c r="C5131" s="446">
        <v>509690</v>
      </c>
      <c r="D5131" s="446">
        <v>967501</v>
      </c>
      <c r="E5131" s="5" t="s">
        <v>678</v>
      </c>
      <c r="F5131" s="5">
        <v>1</v>
      </c>
      <c r="G5131" s="506" t="s">
        <v>12</v>
      </c>
      <c r="H5131" s="456">
        <v>31</v>
      </c>
      <c r="I5131" s="13" t="s">
        <v>118</v>
      </c>
      <c r="J5131" s="179">
        <v>0</v>
      </c>
      <c r="K5131" s="180">
        <v>0</v>
      </c>
      <c r="L5131" s="180">
        <v>0</v>
      </c>
      <c r="M5131" s="180">
        <v>0</v>
      </c>
      <c r="N5131" s="469">
        <v>0</v>
      </c>
      <c r="O5131" s="194"/>
      <c r="P5131" s="195"/>
      <c r="Q5131" s="195"/>
      <c r="R5131" s="195"/>
      <c r="S5131" s="196"/>
    </row>
    <row r="5132" spans="1:19" ht="25.5" outlineLevel="2" x14ac:dyDescent="0.2">
      <c r="A5132" s="12" t="s">
        <v>10</v>
      </c>
      <c r="B5132" s="2" t="s">
        <v>91</v>
      </c>
      <c r="C5132" s="446">
        <v>509690</v>
      </c>
      <c r="D5132" s="446">
        <v>967501</v>
      </c>
      <c r="E5132" s="5" t="s">
        <v>678</v>
      </c>
      <c r="F5132" s="5">
        <v>1</v>
      </c>
      <c r="G5132" s="506" t="s">
        <v>12</v>
      </c>
      <c r="H5132" s="456">
        <v>32</v>
      </c>
      <c r="I5132" s="13" t="s">
        <v>119</v>
      </c>
      <c r="J5132" s="179">
        <v>0</v>
      </c>
      <c r="K5132" s="180">
        <v>0</v>
      </c>
      <c r="L5132" s="180">
        <v>0</v>
      </c>
      <c r="M5132" s="180">
        <v>0</v>
      </c>
      <c r="N5132" s="469">
        <v>0</v>
      </c>
      <c r="O5132" s="194"/>
      <c r="P5132" s="195"/>
      <c r="Q5132" s="195"/>
      <c r="R5132" s="195"/>
      <c r="S5132" s="196"/>
    </row>
    <row r="5133" spans="1:19" ht="38.25" outlineLevel="2" x14ac:dyDescent="0.2">
      <c r="A5133" s="12" t="s">
        <v>10</v>
      </c>
      <c r="B5133" s="2" t="s">
        <v>91</v>
      </c>
      <c r="C5133" s="446">
        <v>509690</v>
      </c>
      <c r="D5133" s="446">
        <v>967501</v>
      </c>
      <c r="E5133" s="5" t="s">
        <v>678</v>
      </c>
      <c r="F5133" s="5">
        <v>1</v>
      </c>
      <c r="G5133" s="506" t="s">
        <v>12</v>
      </c>
      <c r="H5133" s="456">
        <v>35</v>
      </c>
      <c r="I5133" s="13" t="s">
        <v>120</v>
      </c>
      <c r="J5133" s="179">
        <v>0</v>
      </c>
      <c r="K5133" s="180">
        <v>0</v>
      </c>
      <c r="L5133" s="180">
        <v>0</v>
      </c>
      <c r="M5133" s="180">
        <v>0</v>
      </c>
      <c r="N5133" s="469">
        <v>0</v>
      </c>
      <c r="O5133" s="194"/>
      <c r="P5133" s="195"/>
      <c r="Q5133" s="195"/>
      <c r="R5133" s="195"/>
      <c r="S5133" s="196"/>
    </row>
    <row r="5134" spans="1:19" ht="38.25" outlineLevel="2" x14ac:dyDescent="0.2">
      <c r="A5134" s="12" t="s">
        <v>10</v>
      </c>
      <c r="B5134" s="2" t="s">
        <v>91</v>
      </c>
      <c r="C5134" s="446">
        <v>509690</v>
      </c>
      <c r="D5134" s="446">
        <v>967501</v>
      </c>
      <c r="E5134" s="5" t="s">
        <v>678</v>
      </c>
      <c r="F5134" s="5">
        <v>1</v>
      </c>
      <c r="G5134" s="506" t="s">
        <v>12</v>
      </c>
      <c r="H5134" s="456">
        <v>40</v>
      </c>
      <c r="I5134" s="13" t="s">
        <v>121</v>
      </c>
      <c r="J5134" s="179">
        <v>0</v>
      </c>
      <c r="K5134" s="180">
        <v>0</v>
      </c>
      <c r="L5134" s="180">
        <v>0</v>
      </c>
      <c r="M5134" s="180">
        <v>0</v>
      </c>
      <c r="N5134" s="469">
        <v>0</v>
      </c>
      <c r="O5134" s="194"/>
      <c r="P5134" s="195"/>
      <c r="Q5134" s="195"/>
      <c r="R5134" s="195"/>
      <c r="S5134" s="196"/>
    </row>
    <row r="5135" spans="1:19" ht="38.25" outlineLevel="2" x14ac:dyDescent="0.2">
      <c r="A5135" s="12" t="s">
        <v>10</v>
      </c>
      <c r="B5135" s="2" t="s">
        <v>91</v>
      </c>
      <c r="C5135" s="446">
        <v>509690</v>
      </c>
      <c r="D5135" s="446">
        <v>967501</v>
      </c>
      <c r="E5135" s="5" t="s">
        <v>678</v>
      </c>
      <c r="F5135" s="5">
        <v>1</v>
      </c>
      <c r="G5135" s="506" t="s">
        <v>12</v>
      </c>
      <c r="H5135" s="456">
        <v>68</v>
      </c>
      <c r="I5135" s="13" t="s">
        <v>122</v>
      </c>
      <c r="J5135" s="179">
        <v>0</v>
      </c>
      <c r="K5135" s="180">
        <v>0</v>
      </c>
      <c r="L5135" s="180">
        <v>0</v>
      </c>
      <c r="M5135" s="180">
        <v>0</v>
      </c>
      <c r="N5135" s="469">
        <v>0</v>
      </c>
      <c r="O5135" s="194"/>
      <c r="P5135" s="195"/>
      <c r="Q5135" s="195"/>
      <c r="R5135" s="195"/>
      <c r="S5135" s="196"/>
    </row>
    <row r="5136" spans="1:19" ht="38.25" outlineLevel="2" x14ac:dyDescent="0.2">
      <c r="A5136" s="12" t="s">
        <v>10</v>
      </c>
      <c r="B5136" s="2" t="s">
        <v>91</v>
      </c>
      <c r="C5136" s="446">
        <v>509690</v>
      </c>
      <c r="D5136" s="446">
        <v>967501</v>
      </c>
      <c r="E5136" s="5" t="s">
        <v>678</v>
      </c>
      <c r="F5136" s="5">
        <v>1</v>
      </c>
      <c r="G5136" s="506" t="s">
        <v>12</v>
      </c>
      <c r="H5136" s="456">
        <v>91</v>
      </c>
      <c r="I5136" s="13" t="s">
        <v>123</v>
      </c>
      <c r="J5136" s="179">
        <v>55</v>
      </c>
      <c r="K5136" s="180">
        <v>13</v>
      </c>
      <c r="L5136" s="180">
        <v>18</v>
      </c>
      <c r="M5136" s="180">
        <v>13</v>
      </c>
      <c r="N5136" s="469">
        <v>11</v>
      </c>
      <c r="O5136" s="194"/>
      <c r="P5136" s="195"/>
      <c r="Q5136" s="195"/>
      <c r="R5136" s="195"/>
      <c r="S5136" s="196"/>
    </row>
    <row r="5137" spans="1:19" outlineLevel="1" collapsed="1" x14ac:dyDescent="0.2">
      <c r="A5137" s="133"/>
      <c r="B5137" s="134" t="s">
        <v>91</v>
      </c>
      <c r="C5137" s="165">
        <v>509690</v>
      </c>
      <c r="D5137" s="165">
        <v>967501</v>
      </c>
      <c r="E5137" s="136"/>
      <c r="F5137" s="136">
        <v>1</v>
      </c>
      <c r="G5137" s="507" t="s">
        <v>12</v>
      </c>
      <c r="H5137" s="457"/>
      <c r="I5137" s="137"/>
      <c r="J5137" s="181">
        <v>115</v>
      </c>
      <c r="K5137" s="182">
        <v>13</v>
      </c>
      <c r="L5137" s="182">
        <v>18</v>
      </c>
      <c r="M5137" s="182">
        <v>43</v>
      </c>
      <c r="N5137" s="470">
        <v>41</v>
      </c>
      <c r="O5137" s="197">
        <v>5349.2233068181813</v>
      </c>
      <c r="P5137" s="198">
        <v>568</v>
      </c>
      <c r="Q5137" s="198">
        <v>796.99318181818182</v>
      </c>
      <c r="R5137" s="198">
        <v>1991.7971875000001</v>
      </c>
      <c r="S5137" s="199">
        <v>1992.4329375</v>
      </c>
    </row>
    <row r="5138" spans="1:19" ht="25.5" outlineLevel="2" x14ac:dyDescent="0.2">
      <c r="A5138" s="12" t="s">
        <v>7</v>
      </c>
      <c r="B5138" s="2" t="s">
        <v>91</v>
      </c>
      <c r="C5138" s="446">
        <v>509906</v>
      </c>
      <c r="D5138" s="446">
        <v>990601</v>
      </c>
      <c r="E5138" s="5" t="s">
        <v>346</v>
      </c>
      <c r="F5138" s="5">
        <v>1</v>
      </c>
      <c r="G5138" s="506" t="s">
        <v>12</v>
      </c>
      <c r="H5138" s="456" t="s">
        <v>701</v>
      </c>
      <c r="I5138" s="13" t="s">
        <v>98</v>
      </c>
      <c r="J5138" s="179">
        <v>0</v>
      </c>
      <c r="K5138" s="180">
        <v>0</v>
      </c>
      <c r="L5138" s="180">
        <v>0</v>
      </c>
      <c r="M5138" s="180">
        <v>0</v>
      </c>
      <c r="N5138" s="469">
        <v>0</v>
      </c>
      <c r="O5138" s="194"/>
      <c r="P5138" s="195"/>
      <c r="Q5138" s="195"/>
      <c r="R5138" s="195"/>
      <c r="S5138" s="196"/>
    </row>
    <row r="5139" spans="1:19" ht="25.5" outlineLevel="2" x14ac:dyDescent="0.2">
      <c r="A5139" s="12" t="s">
        <v>7</v>
      </c>
      <c r="B5139" s="2" t="s">
        <v>91</v>
      </c>
      <c r="C5139" s="502">
        <v>509906</v>
      </c>
      <c r="D5139" s="502">
        <v>990601</v>
      </c>
      <c r="E5139" s="5" t="s">
        <v>346</v>
      </c>
      <c r="F5139" s="5">
        <v>1</v>
      </c>
      <c r="G5139" s="506" t="s">
        <v>12</v>
      </c>
      <c r="H5139" s="456">
        <v>2</v>
      </c>
      <c r="I5139" s="13" t="s">
        <v>99</v>
      </c>
      <c r="J5139" s="179">
        <v>0</v>
      </c>
      <c r="K5139" s="180">
        <v>0</v>
      </c>
      <c r="L5139" s="180">
        <v>0</v>
      </c>
      <c r="M5139" s="180">
        <v>0</v>
      </c>
      <c r="N5139" s="469">
        <v>0</v>
      </c>
      <c r="O5139" s="194"/>
      <c r="P5139" s="195"/>
      <c r="Q5139" s="195"/>
      <c r="R5139" s="195"/>
      <c r="S5139" s="196"/>
    </row>
    <row r="5140" spans="1:19" ht="25.5" outlineLevel="2" x14ac:dyDescent="0.2">
      <c r="A5140" s="12" t="s">
        <v>7</v>
      </c>
      <c r="B5140" s="2" t="s">
        <v>91</v>
      </c>
      <c r="C5140" s="502">
        <v>509906</v>
      </c>
      <c r="D5140" s="502">
        <v>990601</v>
      </c>
      <c r="E5140" s="5" t="s">
        <v>346</v>
      </c>
      <c r="F5140" s="5">
        <v>1</v>
      </c>
      <c r="G5140" s="506" t="s">
        <v>12</v>
      </c>
      <c r="H5140" s="456">
        <v>3</v>
      </c>
      <c r="I5140" s="13" t="s">
        <v>100</v>
      </c>
      <c r="J5140" s="179">
        <v>0</v>
      </c>
      <c r="K5140" s="180">
        <v>0</v>
      </c>
      <c r="L5140" s="180">
        <v>0</v>
      </c>
      <c r="M5140" s="180">
        <v>0</v>
      </c>
      <c r="N5140" s="469">
        <v>0</v>
      </c>
      <c r="O5140" s="194"/>
      <c r="P5140" s="195"/>
      <c r="Q5140" s="195"/>
      <c r="R5140" s="195"/>
      <c r="S5140" s="196"/>
    </row>
    <row r="5141" spans="1:19" ht="25.5" outlineLevel="2" x14ac:dyDescent="0.2">
      <c r="A5141" s="12" t="s">
        <v>7</v>
      </c>
      <c r="B5141" s="2" t="s">
        <v>91</v>
      </c>
      <c r="C5141" s="502">
        <v>509906</v>
      </c>
      <c r="D5141" s="502">
        <v>990601</v>
      </c>
      <c r="E5141" s="5" t="s">
        <v>346</v>
      </c>
      <c r="F5141" s="5">
        <v>1</v>
      </c>
      <c r="G5141" s="506" t="s">
        <v>12</v>
      </c>
      <c r="H5141" s="456">
        <v>4</v>
      </c>
      <c r="I5141" s="13" t="s">
        <v>101</v>
      </c>
      <c r="J5141" s="179">
        <v>147</v>
      </c>
      <c r="K5141" s="180">
        <v>0</v>
      </c>
      <c r="L5141" s="180">
        <v>147</v>
      </c>
      <c r="M5141" s="180">
        <v>0</v>
      </c>
      <c r="N5141" s="469">
        <v>0</v>
      </c>
      <c r="O5141" s="194"/>
      <c r="P5141" s="195"/>
      <c r="Q5141" s="195"/>
      <c r="R5141" s="195"/>
      <c r="S5141" s="196"/>
    </row>
    <row r="5142" spans="1:19" ht="25.5" outlineLevel="2" x14ac:dyDescent="0.2">
      <c r="A5142" s="12" t="s">
        <v>7</v>
      </c>
      <c r="B5142" s="2" t="s">
        <v>91</v>
      </c>
      <c r="C5142" s="502">
        <v>509906</v>
      </c>
      <c r="D5142" s="502">
        <v>990601</v>
      </c>
      <c r="E5142" s="5" t="s">
        <v>346</v>
      </c>
      <c r="F5142" s="5">
        <v>1</v>
      </c>
      <c r="G5142" s="506" t="s">
        <v>12</v>
      </c>
      <c r="H5142" s="456" t="s">
        <v>302</v>
      </c>
      <c r="I5142" s="13" t="s">
        <v>102</v>
      </c>
      <c r="J5142" s="179">
        <v>0</v>
      </c>
      <c r="K5142" s="180">
        <v>0</v>
      </c>
      <c r="L5142" s="180">
        <v>0</v>
      </c>
      <c r="M5142" s="180">
        <v>0</v>
      </c>
      <c r="N5142" s="469">
        <v>0</v>
      </c>
      <c r="O5142" s="194"/>
      <c r="P5142" s="195"/>
      <c r="Q5142" s="195"/>
      <c r="R5142" s="195"/>
      <c r="S5142" s="196"/>
    </row>
    <row r="5143" spans="1:19" ht="25.5" outlineLevel="2" x14ac:dyDescent="0.2">
      <c r="A5143" s="12" t="s">
        <v>7</v>
      </c>
      <c r="B5143" s="2" t="s">
        <v>91</v>
      </c>
      <c r="C5143" s="502">
        <v>509906</v>
      </c>
      <c r="D5143" s="502">
        <v>990601</v>
      </c>
      <c r="E5143" s="5" t="s">
        <v>346</v>
      </c>
      <c r="F5143" s="5">
        <v>1</v>
      </c>
      <c r="G5143" s="506" t="s">
        <v>12</v>
      </c>
      <c r="H5143" s="456">
        <v>6</v>
      </c>
      <c r="I5143" s="13" t="s">
        <v>103</v>
      </c>
      <c r="J5143" s="179">
        <v>0</v>
      </c>
      <c r="K5143" s="180">
        <v>0</v>
      </c>
      <c r="L5143" s="180">
        <v>0</v>
      </c>
      <c r="M5143" s="180">
        <v>0</v>
      </c>
      <c r="N5143" s="469">
        <v>0</v>
      </c>
      <c r="O5143" s="194"/>
      <c r="P5143" s="195"/>
      <c r="Q5143" s="195"/>
      <c r="R5143" s="195"/>
      <c r="S5143" s="196"/>
    </row>
    <row r="5144" spans="1:19" ht="25.5" outlineLevel="2" x14ac:dyDescent="0.2">
      <c r="A5144" s="12" t="s">
        <v>7</v>
      </c>
      <c r="B5144" s="2" t="s">
        <v>91</v>
      </c>
      <c r="C5144" s="502">
        <v>509906</v>
      </c>
      <c r="D5144" s="502">
        <v>990601</v>
      </c>
      <c r="E5144" s="5" t="s">
        <v>346</v>
      </c>
      <c r="F5144" s="5">
        <v>1</v>
      </c>
      <c r="G5144" s="506" t="s">
        <v>12</v>
      </c>
      <c r="H5144" s="456">
        <v>7</v>
      </c>
      <c r="I5144" s="13" t="s">
        <v>104</v>
      </c>
      <c r="J5144" s="179">
        <v>0</v>
      </c>
      <c r="K5144" s="180">
        <v>0</v>
      </c>
      <c r="L5144" s="180">
        <v>0</v>
      </c>
      <c r="M5144" s="180">
        <v>0</v>
      </c>
      <c r="N5144" s="469">
        <v>0</v>
      </c>
      <c r="O5144" s="194"/>
      <c r="P5144" s="195"/>
      <c r="Q5144" s="195"/>
      <c r="R5144" s="195"/>
      <c r="S5144" s="196"/>
    </row>
    <row r="5145" spans="1:19" ht="51" outlineLevel="2" x14ac:dyDescent="0.2">
      <c r="A5145" s="12" t="s">
        <v>7</v>
      </c>
      <c r="B5145" s="2" t="s">
        <v>91</v>
      </c>
      <c r="C5145" s="502">
        <v>509906</v>
      </c>
      <c r="D5145" s="502">
        <v>990601</v>
      </c>
      <c r="E5145" s="5" t="s">
        <v>346</v>
      </c>
      <c r="F5145" s="5">
        <v>1</v>
      </c>
      <c r="G5145" s="506" t="s">
        <v>12</v>
      </c>
      <c r="H5145" s="456">
        <v>8</v>
      </c>
      <c r="I5145" s="13" t="s">
        <v>105</v>
      </c>
      <c r="J5145" s="179">
        <v>0</v>
      </c>
      <c r="K5145" s="180">
        <v>0</v>
      </c>
      <c r="L5145" s="180">
        <v>0</v>
      </c>
      <c r="M5145" s="180">
        <v>0</v>
      </c>
      <c r="N5145" s="469">
        <v>0</v>
      </c>
      <c r="O5145" s="194"/>
      <c r="P5145" s="195"/>
      <c r="Q5145" s="195"/>
      <c r="R5145" s="195"/>
      <c r="S5145" s="196"/>
    </row>
    <row r="5146" spans="1:19" ht="25.5" outlineLevel="2" x14ac:dyDescent="0.2">
      <c r="A5146" s="12" t="s">
        <v>7</v>
      </c>
      <c r="B5146" s="2" t="s">
        <v>91</v>
      </c>
      <c r="C5146" s="502">
        <v>509906</v>
      </c>
      <c r="D5146" s="502">
        <v>990601</v>
      </c>
      <c r="E5146" s="5" t="s">
        <v>346</v>
      </c>
      <c r="F5146" s="5">
        <v>1</v>
      </c>
      <c r="G5146" s="506" t="s">
        <v>12</v>
      </c>
      <c r="H5146" s="456">
        <v>9</v>
      </c>
      <c r="I5146" s="13" t="s">
        <v>106</v>
      </c>
      <c r="J5146" s="179">
        <v>0</v>
      </c>
      <c r="K5146" s="180">
        <v>0</v>
      </c>
      <c r="L5146" s="180">
        <v>0</v>
      </c>
      <c r="M5146" s="180">
        <v>0</v>
      </c>
      <c r="N5146" s="469">
        <v>0</v>
      </c>
      <c r="O5146" s="194"/>
      <c r="P5146" s="195"/>
      <c r="Q5146" s="195"/>
      <c r="R5146" s="195"/>
      <c r="S5146" s="196"/>
    </row>
    <row r="5147" spans="1:19" ht="25.5" outlineLevel="2" x14ac:dyDescent="0.2">
      <c r="A5147" s="12" t="s">
        <v>7</v>
      </c>
      <c r="B5147" s="2" t="s">
        <v>91</v>
      </c>
      <c r="C5147" s="502">
        <v>509906</v>
      </c>
      <c r="D5147" s="502">
        <v>990601</v>
      </c>
      <c r="E5147" s="5" t="s">
        <v>346</v>
      </c>
      <c r="F5147" s="5">
        <v>1</v>
      </c>
      <c r="G5147" s="506" t="s">
        <v>12</v>
      </c>
      <c r="H5147" s="456">
        <v>10</v>
      </c>
      <c r="I5147" s="13" t="s">
        <v>107</v>
      </c>
      <c r="J5147" s="179">
        <v>407</v>
      </c>
      <c r="K5147" s="180">
        <v>100</v>
      </c>
      <c r="L5147" s="180">
        <v>107</v>
      </c>
      <c r="M5147" s="180">
        <v>100</v>
      </c>
      <c r="N5147" s="469">
        <v>100</v>
      </c>
      <c r="O5147" s="194"/>
      <c r="P5147" s="195"/>
      <c r="Q5147" s="195"/>
      <c r="R5147" s="195"/>
      <c r="S5147" s="196"/>
    </row>
    <row r="5148" spans="1:19" ht="25.5" outlineLevel="2" x14ac:dyDescent="0.2">
      <c r="A5148" s="12" t="s">
        <v>7</v>
      </c>
      <c r="B5148" s="2" t="s">
        <v>91</v>
      </c>
      <c r="C5148" s="502">
        <v>509906</v>
      </c>
      <c r="D5148" s="502">
        <v>990601</v>
      </c>
      <c r="E5148" s="5" t="s">
        <v>346</v>
      </c>
      <c r="F5148" s="5">
        <v>1</v>
      </c>
      <c r="G5148" s="506" t="s">
        <v>12</v>
      </c>
      <c r="H5148" s="456">
        <v>11</v>
      </c>
      <c r="I5148" s="13" t="s">
        <v>108</v>
      </c>
      <c r="J5148" s="179">
        <v>0</v>
      </c>
      <c r="K5148" s="180">
        <v>0</v>
      </c>
      <c r="L5148" s="180">
        <v>0</v>
      </c>
      <c r="M5148" s="180">
        <v>0</v>
      </c>
      <c r="N5148" s="469">
        <v>0</v>
      </c>
      <c r="O5148" s="194"/>
      <c r="P5148" s="195"/>
      <c r="Q5148" s="195"/>
      <c r="R5148" s="195"/>
      <c r="S5148" s="196"/>
    </row>
    <row r="5149" spans="1:19" ht="25.5" outlineLevel="2" x14ac:dyDescent="0.2">
      <c r="A5149" s="12" t="s">
        <v>7</v>
      </c>
      <c r="B5149" s="2" t="s">
        <v>91</v>
      </c>
      <c r="C5149" s="502">
        <v>509906</v>
      </c>
      <c r="D5149" s="502">
        <v>990601</v>
      </c>
      <c r="E5149" s="5" t="s">
        <v>346</v>
      </c>
      <c r="F5149" s="5">
        <v>1</v>
      </c>
      <c r="G5149" s="506" t="s">
        <v>12</v>
      </c>
      <c r="H5149" s="456" t="s">
        <v>304</v>
      </c>
      <c r="I5149" s="13" t="s">
        <v>109</v>
      </c>
      <c r="J5149" s="179">
        <v>0</v>
      </c>
      <c r="K5149" s="180">
        <v>0</v>
      </c>
      <c r="L5149" s="180">
        <v>0</v>
      </c>
      <c r="M5149" s="180">
        <v>0</v>
      </c>
      <c r="N5149" s="469">
        <v>0</v>
      </c>
      <c r="O5149" s="194"/>
      <c r="P5149" s="195"/>
      <c r="Q5149" s="195"/>
      <c r="R5149" s="195"/>
      <c r="S5149" s="196"/>
    </row>
    <row r="5150" spans="1:19" ht="25.5" outlineLevel="2" x14ac:dyDescent="0.2">
      <c r="A5150" s="12" t="s">
        <v>7</v>
      </c>
      <c r="B5150" s="2" t="s">
        <v>91</v>
      </c>
      <c r="C5150" s="502">
        <v>509906</v>
      </c>
      <c r="D5150" s="502">
        <v>990601</v>
      </c>
      <c r="E5150" s="5" t="s">
        <v>346</v>
      </c>
      <c r="F5150" s="5">
        <v>1</v>
      </c>
      <c r="G5150" s="506" t="s">
        <v>12</v>
      </c>
      <c r="H5150" s="456">
        <v>15</v>
      </c>
      <c r="I5150" s="13" t="s">
        <v>110</v>
      </c>
      <c r="J5150" s="179">
        <v>0</v>
      </c>
      <c r="K5150" s="180">
        <v>0</v>
      </c>
      <c r="L5150" s="180">
        <v>0</v>
      </c>
      <c r="M5150" s="180">
        <v>0</v>
      </c>
      <c r="N5150" s="469">
        <v>0</v>
      </c>
      <c r="O5150" s="194"/>
      <c r="P5150" s="195"/>
      <c r="Q5150" s="195"/>
      <c r="R5150" s="195"/>
      <c r="S5150" s="196"/>
    </row>
    <row r="5151" spans="1:19" ht="25.5" outlineLevel="2" x14ac:dyDescent="0.2">
      <c r="A5151" s="12" t="s">
        <v>7</v>
      </c>
      <c r="B5151" s="2" t="s">
        <v>91</v>
      </c>
      <c r="C5151" s="502">
        <v>509906</v>
      </c>
      <c r="D5151" s="502">
        <v>990601</v>
      </c>
      <c r="E5151" s="5" t="s">
        <v>346</v>
      </c>
      <c r="F5151" s="5">
        <v>1</v>
      </c>
      <c r="G5151" s="506" t="s">
        <v>12</v>
      </c>
      <c r="H5151" s="456">
        <v>19</v>
      </c>
      <c r="I5151" s="13" t="s">
        <v>111</v>
      </c>
      <c r="J5151" s="179">
        <v>0</v>
      </c>
      <c r="K5151" s="180">
        <v>0</v>
      </c>
      <c r="L5151" s="180">
        <v>0</v>
      </c>
      <c r="M5151" s="180">
        <v>0</v>
      </c>
      <c r="N5151" s="469">
        <v>0</v>
      </c>
      <c r="O5151" s="194"/>
      <c r="P5151" s="195"/>
      <c r="Q5151" s="195"/>
      <c r="R5151" s="195"/>
      <c r="S5151" s="196"/>
    </row>
    <row r="5152" spans="1:19" ht="25.5" outlineLevel="2" x14ac:dyDescent="0.2">
      <c r="A5152" s="12" t="s">
        <v>7</v>
      </c>
      <c r="B5152" s="2" t="s">
        <v>91</v>
      </c>
      <c r="C5152" s="502">
        <v>509906</v>
      </c>
      <c r="D5152" s="502">
        <v>990601</v>
      </c>
      <c r="E5152" s="5" t="s">
        <v>346</v>
      </c>
      <c r="F5152" s="5">
        <v>1</v>
      </c>
      <c r="G5152" s="506" t="s">
        <v>12</v>
      </c>
      <c r="H5152" s="456" t="s">
        <v>316</v>
      </c>
      <c r="I5152" s="13" t="s">
        <v>112</v>
      </c>
      <c r="J5152" s="179">
        <v>0</v>
      </c>
      <c r="K5152" s="180">
        <v>0</v>
      </c>
      <c r="L5152" s="180">
        <v>0</v>
      </c>
      <c r="M5152" s="180">
        <v>0</v>
      </c>
      <c r="N5152" s="469">
        <v>0</v>
      </c>
      <c r="O5152" s="194"/>
      <c r="P5152" s="195"/>
      <c r="Q5152" s="195"/>
      <c r="R5152" s="195"/>
      <c r="S5152" s="196"/>
    </row>
    <row r="5153" spans="1:19" ht="25.5" outlineLevel="2" x14ac:dyDescent="0.2">
      <c r="A5153" s="12" t="s">
        <v>7</v>
      </c>
      <c r="B5153" s="2" t="s">
        <v>91</v>
      </c>
      <c r="C5153" s="502">
        <v>509906</v>
      </c>
      <c r="D5153" s="502">
        <v>990601</v>
      </c>
      <c r="E5153" s="5" t="s">
        <v>346</v>
      </c>
      <c r="F5153" s="5">
        <v>1</v>
      </c>
      <c r="G5153" s="506" t="s">
        <v>12</v>
      </c>
      <c r="H5153" s="456" t="s">
        <v>296</v>
      </c>
      <c r="I5153" s="13" t="s">
        <v>113</v>
      </c>
      <c r="J5153" s="179">
        <v>0</v>
      </c>
      <c r="K5153" s="180">
        <v>0</v>
      </c>
      <c r="L5153" s="180">
        <v>0</v>
      </c>
      <c r="M5153" s="180">
        <v>0</v>
      </c>
      <c r="N5153" s="469">
        <v>0</v>
      </c>
      <c r="O5153" s="194"/>
      <c r="P5153" s="195"/>
      <c r="Q5153" s="195"/>
      <c r="R5153" s="195"/>
      <c r="S5153" s="196"/>
    </row>
    <row r="5154" spans="1:19" ht="25.5" outlineLevel="2" x14ac:dyDescent="0.2">
      <c r="A5154" s="12" t="s">
        <v>7</v>
      </c>
      <c r="B5154" s="2" t="s">
        <v>91</v>
      </c>
      <c r="C5154" s="502">
        <v>509906</v>
      </c>
      <c r="D5154" s="502">
        <v>990601</v>
      </c>
      <c r="E5154" s="5" t="s">
        <v>346</v>
      </c>
      <c r="F5154" s="5">
        <v>1</v>
      </c>
      <c r="G5154" s="506" t="s">
        <v>12</v>
      </c>
      <c r="H5154" s="456">
        <v>23</v>
      </c>
      <c r="I5154" s="13" t="s">
        <v>114</v>
      </c>
      <c r="J5154" s="179">
        <v>0</v>
      </c>
      <c r="K5154" s="180">
        <v>0</v>
      </c>
      <c r="L5154" s="180">
        <v>0</v>
      </c>
      <c r="M5154" s="180">
        <v>0</v>
      </c>
      <c r="N5154" s="469">
        <v>0</v>
      </c>
      <c r="O5154" s="194"/>
      <c r="P5154" s="195"/>
      <c r="Q5154" s="195"/>
      <c r="R5154" s="195"/>
      <c r="S5154" s="196"/>
    </row>
    <row r="5155" spans="1:19" ht="25.5" outlineLevel="2" x14ac:dyDescent="0.2">
      <c r="A5155" s="12" t="s">
        <v>7</v>
      </c>
      <c r="B5155" s="2" t="s">
        <v>91</v>
      </c>
      <c r="C5155" s="502">
        <v>509906</v>
      </c>
      <c r="D5155" s="502">
        <v>990601</v>
      </c>
      <c r="E5155" s="5" t="s">
        <v>346</v>
      </c>
      <c r="F5155" s="5">
        <v>1</v>
      </c>
      <c r="G5155" s="506" t="s">
        <v>12</v>
      </c>
      <c r="H5155" s="456">
        <v>24</v>
      </c>
      <c r="I5155" s="13" t="s">
        <v>115</v>
      </c>
      <c r="J5155" s="179">
        <v>0</v>
      </c>
      <c r="K5155" s="180">
        <v>0</v>
      </c>
      <c r="L5155" s="180">
        <v>0</v>
      </c>
      <c r="M5155" s="180">
        <v>0</v>
      </c>
      <c r="N5155" s="469">
        <v>0</v>
      </c>
      <c r="O5155" s="194"/>
      <c r="P5155" s="195"/>
      <c r="Q5155" s="195"/>
      <c r="R5155" s="195"/>
      <c r="S5155" s="196"/>
    </row>
    <row r="5156" spans="1:19" ht="25.5" outlineLevel="2" x14ac:dyDescent="0.2">
      <c r="A5156" s="12" t="s">
        <v>7</v>
      </c>
      <c r="B5156" s="2" t="s">
        <v>91</v>
      </c>
      <c r="C5156" s="502">
        <v>509906</v>
      </c>
      <c r="D5156" s="502">
        <v>990601</v>
      </c>
      <c r="E5156" s="5" t="s">
        <v>346</v>
      </c>
      <c r="F5156" s="5">
        <v>1</v>
      </c>
      <c r="G5156" s="506" t="s">
        <v>12</v>
      </c>
      <c r="H5156" s="456">
        <v>25</v>
      </c>
      <c r="I5156" s="13" t="s">
        <v>116</v>
      </c>
      <c r="J5156" s="179">
        <v>0</v>
      </c>
      <c r="K5156" s="180">
        <v>0</v>
      </c>
      <c r="L5156" s="180">
        <v>0</v>
      </c>
      <c r="M5156" s="180">
        <v>0</v>
      </c>
      <c r="N5156" s="469">
        <v>0</v>
      </c>
      <c r="O5156" s="194"/>
      <c r="P5156" s="195"/>
      <c r="Q5156" s="195"/>
      <c r="R5156" s="195"/>
      <c r="S5156" s="196"/>
    </row>
    <row r="5157" spans="1:19" ht="25.5" outlineLevel="2" x14ac:dyDescent="0.2">
      <c r="A5157" s="12" t="s">
        <v>7</v>
      </c>
      <c r="B5157" s="2" t="s">
        <v>91</v>
      </c>
      <c r="C5157" s="502">
        <v>509906</v>
      </c>
      <c r="D5157" s="502">
        <v>990601</v>
      </c>
      <c r="E5157" s="5" t="s">
        <v>346</v>
      </c>
      <c r="F5157" s="5">
        <v>1</v>
      </c>
      <c r="G5157" s="506" t="s">
        <v>12</v>
      </c>
      <c r="H5157" s="456">
        <v>30</v>
      </c>
      <c r="I5157" s="13" t="s">
        <v>117</v>
      </c>
      <c r="J5157" s="179">
        <v>0</v>
      </c>
      <c r="K5157" s="180">
        <v>0</v>
      </c>
      <c r="L5157" s="180">
        <v>0</v>
      </c>
      <c r="M5157" s="180">
        <v>0</v>
      </c>
      <c r="N5157" s="469">
        <v>0</v>
      </c>
      <c r="O5157" s="194"/>
      <c r="P5157" s="195"/>
      <c r="Q5157" s="195"/>
      <c r="R5157" s="195"/>
      <c r="S5157" s="196"/>
    </row>
    <row r="5158" spans="1:19" ht="25.5" outlineLevel="2" x14ac:dyDescent="0.2">
      <c r="A5158" s="12" t="s">
        <v>7</v>
      </c>
      <c r="B5158" s="2" t="s">
        <v>91</v>
      </c>
      <c r="C5158" s="502">
        <v>509906</v>
      </c>
      <c r="D5158" s="502">
        <v>990601</v>
      </c>
      <c r="E5158" s="5" t="s">
        <v>346</v>
      </c>
      <c r="F5158" s="5">
        <v>1</v>
      </c>
      <c r="G5158" s="506" t="s">
        <v>12</v>
      </c>
      <c r="H5158" s="456">
        <v>31</v>
      </c>
      <c r="I5158" s="13" t="s">
        <v>118</v>
      </c>
      <c r="J5158" s="179">
        <v>0</v>
      </c>
      <c r="K5158" s="180">
        <v>0</v>
      </c>
      <c r="L5158" s="180">
        <v>0</v>
      </c>
      <c r="M5158" s="180">
        <v>0</v>
      </c>
      <c r="N5158" s="469">
        <v>0</v>
      </c>
      <c r="O5158" s="194"/>
      <c r="P5158" s="195"/>
      <c r="Q5158" s="195"/>
      <c r="R5158" s="195"/>
      <c r="S5158" s="196"/>
    </row>
    <row r="5159" spans="1:19" ht="25.5" outlineLevel="2" x14ac:dyDescent="0.2">
      <c r="A5159" s="12" t="s">
        <v>7</v>
      </c>
      <c r="B5159" s="2" t="s">
        <v>91</v>
      </c>
      <c r="C5159" s="502">
        <v>509906</v>
      </c>
      <c r="D5159" s="502">
        <v>990601</v>
      </c>
      <c r="E5159" s="5" t="s">
        <v>346</v>
      </c>
      <c r="F5159" s="5">
        <v>1</v>
      </c>
      <c r="G5159" s="506" t="s">
        <v>12</v>
      </c>
      <c r="H5159" s="456">
        <v>32</v>
      </c>
      <c r="I5159" s="13" t="s">
        <v>119</v>
      </c>
      <c r="J5159" s="179">
        <v>0</v>
      </c>
      <c r="K5159" s="180">
        <v>0</v>
      </c>
      <c r="L5159" s="180">
        <v>0</v>
      </c>
      <c r="M5159" s="180">
        <v>0</v>
      </c>
      <c r="N5159" s="469">
        <v>0</v>
      </c>
      <c r="O5159" s="194"/>
      <c r="P5159" s="195"/>
      <c r="Q5159" s="195"/>
      <c r="R5159" s="195"/>
      <c r="S5159" s="196"/>
    </row>
    <row r="5160" spans="1:19" ht="38.25" outlineLevel="2" x14ac:dyDescent="0.2">
      <c r="A5160" s="12" t="s">
        <v>7</v>
      </c>
      <c r="B5160" s="2" t="s">
        <v>91</v>
      </c>
      <c r="C5160" s="502">
        <v>509906</v>
      </c>
      <c r="D5160" s="502">
        <v>990601</v>
      </c>
      <c r="E5160" s="5" t="s">
        <v>346</v>
      </c>
      <c r="F5160" s="5">
        <v>1</v>
      </c>
      <c r="G5160" s="506" t="s">
        <v>12</v>
      </c>
      <c r="H5160" s="456">
        <v>35</v>
      </c>
      <c r="I5160" s="13" t="s">
        <v>120</v>
      </c>
      <c r="J5160" s="179">
        <v>0</v>
      </c>
      <c r="K5160" s="180">
        <v>0</v>
      </c>
      <c r="L5160" s="180">
        <v>0</v>
      </c>
      <c r="M5160" s="180">
        <v>0</v>
      </c>
      <c r="N5160" s="469">
        <v>0</v>
      </c>
      <c r="O5160" s="194"/>
      <c r="P5160" s="195"/>
      <c r="Q5160" s="195"/>
      <c r="R5160" s="195"/>
      <c r="S5160" s="196"/>
    </row>
    <row r="5161" spans="1:19" ht="38.25" outlineLevel="2" x14ac:dyDescent="0.2">
      <c r="A5161" s="12" t="s">
        <v>7</v>
      </c>
      <c r="B5161" s="2" t="s">
        <v>91</v>
      </c>
      <c r="C5161" s="502">
        <v>509906</v>
      </c>
      <c r="D5161" s="502">
        <v>990601</v>
      </c>
      <c r="E5161" s="5" t="s">
        <v>346</v>
      </c>
      <c r="F5161" s="5">
        <v>1</v>
      </c>
      <c r="G5161" s="506" t="s">
        <v>12</v>
      </c>
      <c r="H5161" s="456">
        <v>40</v>
      </c>
      <c r="I5161" s="13" t="s">
        <v>121</v>
      </c>
      <c r="J5161" s="179">
        <v>0</v>
      </c>
      <c r="K5161" s="180">
        <v>0</v>
      </c>
      <c r="L5161" s="180">
        <v>0</v>
      </c>
      <c r="M5161" s="180">
        <v>0</v>
      </c>
      <c r="N5161" s="469">
        <v>0</v>
      </c>
      <c r="O5161" s="194"/>
      <c r="P5161" s="195"/>
      <c r="Q5161" s="195"/>
      <c r="R5161" s="195"/>
      <c r="S5161" s="196"/>
    </row>
    <row r="5162" spans="1:19" ht="38.25" outlineLevel="2" x14ac:dyDescent="0.2">
      <c r="A5162" s="12" t="s">
        <v>7</v>
      </c>
      <c r="B5162" s="2" t="s">
        <v>91</v>
      </c>
      <c r="C5162" s="502">
        <v>509906</v>
      </c>
      <c r="D5162" s="502">
        <v>990601</v>
      </c>
      <c r="E5162" s="5" t="s">
        <v>346</v>
      </c>
      <c r="F5162" s="5">
        <v>1</v>
      </c>
      <c r="G5162" s="506" t="s">
        <v>12</v>
      </c>
      <c r="H5162" s="456">
        <v>68</v>
      </c>
      <c r="I5162" s="13" t="s">
        <v>122</v>
      </c>
      <c r="J5162" s="179">
        <v>2327</v>
      </c>
      <c r="K5162" s="180">
        <v>706</v>
      </c>
      <c r="L5162" s="180">
        <v>685</v>
      </c>
      <c r="M5162" s="180">
        <v>525</v>
      </c>
      <c r="N5162" s="469">
        <v>411</v>
      </c>
      <c r="O5162" s="194"/>
      <c r="P5162" s="195"/>
      <c r="Q5162" s="195"/>
      <c r="R5162" s="195"/>
      <c r="S5162" s="196"/>
    </row>
    <row r="5163" spans="1:19" ht="38.25" outlineLevel="2" x14ac:dyDescent="0.2">
      <c r="A5163" s="12" t="s">
        <v>7</v>
      </c>
      <c r="B5163" s="2" t="s">
        <v>91</v>
      </c>
      <c r="C5163" s="502">
        <v>509906</v>
      </c>
      <c r="D5163" s="502">
        <v>990601</v>
      </c>
      <c r="E5163" s="5" t="s">
        <v>346</v>
      </c>
      <c r="F5163" s="5">
        <v>1</v>
      </c>
      <c r="G5163" s="506" t="s">
        <v>12</v>
      </c>
      <c r="H5163" s="456">
        <v>91</v>
      </c>
      <c r="I5163" s="13" t="s">
        <v>123</v>
      </c>
      <c r="J5163" s="179">
        <v>0</v>
      </c>
      <c r="K5163" s="180">
        <v>0</v>
      </c>
      <c r="L5163" s="180">
        <v>0</v>
      </c>
      <c r="M5163" s="180">
        <v>0</v>
      </c>
      <c r="N5163" s="469">
        <v>0</v>
      </c>
      <c r="O5163" s="194"/>
      <c r="P5163" s="195"/>
      <c r="Q5163" s="195"/>
      <c r="R5163" s="195"/>
      <c r="S5163" s="196"/>
    </row>
    <row r="5164" spans="1:19" outlineLevel="1" collapsed="1" x14ac:dyDescent="0.2">
      <c r="A5164" s="133"/>
      <c r="B5164" s="134" t="s">
        <v>92</v>
      </c>
      <c r="C5164" s="165">
        <v>509906</v>
      </c>
      <c r="D5164" s="165">
        <v>990601</v>
      </c>
      <c r="E5164" s="136"/>
      <c r="F5164" s="136">
        <v>1</v>
      </c>
      <c r="G5164" s="507" t="s">
        <v>12</v>
      </c>
      <c r="H5164" s="457"/>
      <c r="I5164" s="137"/>
      <c r="J5164" s="181">
        <v>2881</v>
      </c>
      <c r="K5164" s="182">
        <v>806</v>
      </c>
      <c r="L5164" s="182">
        <v>939</v>
      </c>
      <c r="M5164" s="182">
        <v>625</v>
      </c>
      <c r="N5164" s="470">
        <v>511</v>
      </c>
      <c r="O5164" s="197">
        <v>85697.4529771948</v>
      </c>
      <c r="P5164" s="198">
        <v>23407.1</v>
      </c>
      <c r="Q5164" s="198">
        <v>28550.477622528553</v>
      </c>
      <c r="R5164" s="198">
        <v>18617</v>
      </c>
      <c r="S5164" s="199">
        <v>15122.87535466625</v>
      </c>
    </row>
    <row r="5165" spans="1:19" outlineLevel="2" x14ac:dyDescent="0.2">
      <c r="A5165" s="12" t="s">
        <v>10</v>
      </c>
      <c r="B5165" s="2" t="s">
        <v>91</v>
      </c>
      <c r="C5165" s="446">
        <v>509607</v>
      </c>
      <c r="D5165" s="446">
        <v>960701</v>
      </c>
      <c r="E5165" s="5" t="s">
        <v>277</v>
      </c>
      <c r="F5165" s="5">
        <v>1</v>
      </c>
      <c r="G5165" s="506" t="s">
        <v>12</v>
      </c>
      <c r="H5165" s="456" t="s">
        <v>701</v>
      </c>
      <c r="I5165" s="13" t="s">
        <v>98</v>
      </c>
      <c r="J5165" s="179">
        <v>0</v>
      </c>
      <c r="K5165" s="180">
        <v>0</v>
      </c>
      <c r="L5165" s="180">
        <v>0</v>
      </c>
      <c r="M5165" s="180">
        <v>0</v>
      </c>
      <c r="N5165" s="469">
        <v>0</v>
      </c>
      <c r="O5165" s="194"/>
      <c r="P5165" s="195"/>
      <c r="Q5165" s="195"/>
      <c r="R5165" s="195"/>
      <c r="S5165" s="196"/>
    </row>
    <row r="5166" spans="1:19" ht="25.5" outlineLevel="2" x14ac:dyDescent="0.2">
      <c r="A5166" s="12" t="s">
        <v>10</v>
      </c>
      <c r="B5166" s="2" t="s">
        <v>91</v>
      </c>
      <c r="C5166" s="446">
        <v>509607</v>
      </c>
      <c r="D5166" s="446">
        <v>960701</v>
      </c>
      <c r="E5166" s="5" t="s">
        <v>277</v>
      </c>
      <c r="F5166" s="5">
        <v>1</v>
      </c>
      <c r="G5166" s="506" t="s">
        <v>12</v>
      </c>
      <c r="H5166" s="456">
        <v>2</v>
      </c>
      <c r="I5166" s="13" t="s">
        <v>99</v>
      </c>
      <c r="J5166" s="179">
        <v>0</v>
      </c>
      <c r="K5166" s="180">
        <v>0</v>
      </c>
      <c r="L5166" s="180">
        <v>0</v>
      </c>
      <c r="M5166" s="180">
        <v>0</v>
      </c>
      <c r="N5166" s="469">
        <v>0</v>
      </c>
      <c r="O5166" s="194"/>
      <c r="P5166" s="195"/>
      <c r="Q5166" s="195"/>
      <c r="R5166" s="195"/>
      <c r="S5166" s="196"/>
    </row>
    <row r="5167" spans="1:19" ht="25.5" outlineLevel="2" x14ac:dyDescent="0.2">
      <c r="A5167" s="12" t="s">
        <v>10</v>
      </c>
      <c r="B5167" s="2" t="s">
        <v>91</v>
      </c>
      <c r="C5167" s="446">
        <v>509607</v>
      </c>
      <c r="D5167" s="446">
        <v>960701</v>
      </c>
      <c r="E5167" s="5" t="s">
        <v>277</v>
      </c>
      <c r="F5167" s="5">
        <v>1</v>
      </c>
      <c r="G5167" s="506" t="s">
        <v>12</v>
      </c>
      <c r="H5167" s="456">
        <v>3</v>
      </c>
      <c r="I5167" s="13" t="s">
        <v>100</v>
      </c>
      <c r="J5167" s="179">
        <v>0</v>
      </c>
      <c r="K5167" s="180">
        <v>0</v>
      </c>
      <c r="L5167" s="180">
        <v>0</v>
      </c>
      <c r="M5167" s="180">
        <v>0</v>
      </c>
      <c r="N5167" s="469">
        <v>0</v>
      </c>
      <c r="O5167" s="194"/>
      <c r="P5167" s="195"/>
      <c r="Q5167" s="195"/>
      <c r="R5167" s="195"/>
      <c r="S5167" s="196"/>
    </row>
    <row r="5168" spans="1:19" ht="25.5" outlineLevel="2" x14ac:dyDescent="0.2">
      <c r="A5168" s="12" t="s">
        <v>10</v>
      </c>
      <c r="B5168" s="2" t="s">
        <v>91</v>
      </c>
      <c r="C5168" s="446">
        <v>509607</v>
      </c>
      <c r="D5168" s="446">
        <v>960701</v>
      </c>
      <c r="E5168" s="5" t="s">
        <v>277</v>
      </c>
      <c r="F5168" s="5">
        <v>1</v>
      </c>
      <c r="G5168" s="506" t="s">
        <v>12</v>
      </c>
      <c r="H5168" s="456">
        <v>4</v>
      </c>
      <c r="I5168" s="13" t="s">
        <v>101</v>
      </c>
      <c r="J5168" s="179">
        <v>0</v>
      </c>
      <c r="K5168" s="180">
        <v>0</v>
      </c>
      <c r="L5168" s="180">
        <v>0</v>
      </c>
      <c r="M5168" s="180">
        <v>0</v>
      </c>
      <c r="N5168" s="469">
        <v>0</v>
      </c>
      <c r="O5168" s="194"/>
      <c r="P5168" s="195"/>
      <c r="Q5168" s="195"/>
      <c r="R5168" s="195"/>
      <c r="S5168" s="196"/>
    </row>
    <row r="5169" spans="1:19" ht="25.5" outlineLevel="2" x14ac:dyDescent="0.2">
      <c r="A5169" s="12" t="s">
        <v>10</v>
      </c>
      <c r="B5169" s="2" t="s">
        <v>91</v>
      </c>
      <c r="C5169" s="446">
        <v>509607</v>
      </c>
      <c r="D5169" s="446">
        <v>960701</v>
      </c>
      <c r="E5169" s="5" t="s">
        <v>277</v>
      </c>
      <c r="F5169" s="5">
        <v>1</v>
      </c>
      <c r="G5169" s="506" t="s">
        <v>12</v>
      </c>
      <c r="H5169" s="456" t="s">
        <v>302</v>
      </c>
      <c r="I5169" s="13" t="s">
        <v>102</v>
      </c>
      <c r="J5169" s="179">
        <v>0</v>
      </c>
      <c r="K5169" s="180">
        <v>0</v>
      </c>
      <c r="L5169" s="180">
        <v>0</v>
      </c>
      <c r="M5169" s="180">
        <v>0</v>
      </c>
      <c r="N5169" s="469">
        <v>0</v>
      </c>
      <c r="O5169" s="194"/>
      <c r="P5169" s="195"/>
      <c r="Q5169" s="195"/>
      <c r="R5169" s="195"/>
      <c r="S5169" s="196"/>
    </row>
    <row r="5170" spans="1:19" outlineLevel="2" x14ac:dyDescent="0.2">
      <c r="A5170" s="12" t="s">
        <v>10</v>
      </c>
      <c r="B5170" s="2" t="s">
        <v>91</v>
      </c>
      <c r="C5170" s="446">
        <v>509607</v>
      </c>
      <c r="D5170" s="446">
        <v>960701</v>
      </c>
      <c r="E5170" s="5" t="s">
        <v>277</v>
      </c>
      <c r="F5170" s="5">
        <v>1</v>
      </c>
      <c r="G5170" s="506" t="s">
        <v>12</v>
      </c>
      <c r="H5170" s="456">
        <v>6</v>
      </c>
      <c r="I5170" s="13" t="s">
        <v>103</v>
      </c>
      <c r="J5170" s="179">
        <v>0</v>
      </c>
      <c r="K5170" s="180">
        <v>0</v>
      </c>
      <c r="L5170" s="180">
        <v>0</v>
      </c>
      <c r="M5170" s="180">
        <v>0</v>
      </c>
      <c r="N5170" s="469">
        <v>0</v>
      </c>
      <c r="O5170" s="194"/>
      <c r="P5170" s="195"/>
      <c r="Q5170" s="195"/>
      <c r="R5170" s="195"/>
      <c r="S5170" s="196"/>
    </row>
    <row r="5171" spans="1:19" outlineLevel="2" x14ac:dyDescent="0.2">
      <c r="A5171" s="12" t="s">
        <v>10</v>
      </c>
      <c r="B5171" s="2" t="s">
        <v>91</v>
      </c>
      <c r="C5171" s="446">
        <v>509607</v>
      </c>
      <c r="D5171" s="446">
        <v>960701</v>
      </c>
      <c r="E5171" s="5" t="s">
        <v>277</v>
      </c>
      <c r="F5171" s="5">
        <v>1</v>
      </c>
      <c r="G5171" s="506" t="s">
        <v>12</v>
      </c>
      <c r="H5171" s="456">
        <v>7</v>
      </c>
      <c r="I5171" s="13" t="s">
        <v>104</v>
      </c>
      <c r="J5171" s="179">
        <v>0</v>
      </c>
      <c r="K5171" s="180">
        <v>0</v>
      </c>
      <c r="L5171" s="180">
        <v>0</v>
      </c>
      <c r="M5171" s="180">
        <v>0</v>
      </c>
      <c r="N5171" s="469">
        <v>0</v>
      </c>
      <c r="O5171" s="194"/>
      <c r="P5171" s="195"/>
      <c r="Q5171" s="195"/>
      <c r="R5171" s="195"/>
      <c r="S5171" s="196"/>
    </row>
    <row r="5172" spans="1:19" ht="51" outlineLevel="2" x14ac:dyDescent="0.2">
      <c r="A5172" s="12" t="s">
        <v>10</v>
      </c>
      <c r="B5172" s="2" t="s">
        <v>91</v>
      </c>
      <c r="C5172" s="446">
        <v>509607</v>
      </c>
      <c r="D5172" s="446">
        <v>960701</v>
      </c>
      <c r="E5172" s="5" t="s">
        <v>277</v>
      </c>
      <c r="F5172" s="5">
        <v>1</v>
      </c>
      <c r="G5172" s="506" t="s">
        <v>12</v>
      </c>
      <c r="H5172" s="456">
        <v>8</v>
      </c>
      <c r="I5172" s="13" t="s">
        <v>105</v>
      </c>
      <c r="J5172" s="179">
        <v>0</v>
      </c>
      <c r="K5172" s="180">
        <v>0</v>
      </c>
      <c r="L5172" s="180">
        <v>0</v>
      </c>
      <c r="M5172" s="180">
        <v>0</v>
      </c>
      <c r="N5172" s="469">
        <v>0</v>
      </c>
      <c r="O5172" s="194"/>
      <c r="P5172" s="195"/>
      <c r="Q5172" s="195"/>
      <c r="R5172" s="195"/>
      <c r="S5172" s="196"/>
    </row>
    <row r="5173" spans="1:19" outlineLevel="2" x14ac:dyDescent="0.2">
      <c r="A5173" s="12" t="s">
        <v>10</v>
      </c>
      <c r="B5173" s="2" t="s">
        <v>91</v>
      </c>
      <c r="C5173" s="446">
        <v>509607</v>
      </c>
      <c r="D5173" s="446">
        <v>960701</v>
      </c>
      <c r="E5173" s="5" t="s">
        <v>277</v>
      </c>
      <c r="F5173" s="5">
        <v>1</v>
      </c>
      <c r="G5173" s="506" t="s">
        <v>12</v>
      </c>
      <c r="H5173" s="456">
        <v>9</v>
      </c>
      <c r="I5173" s="13" t="s">
        <v>106</v>
      </c>
      <c r="J5173" s="179">
        <v>0</v>
      </c>
      <c r="K5173" s="180">
        <v>0</v>
      </c>
      <c r="L5173" s="180">
        <v>0</v>
      </c>
      <c r="M5173" s="180">
        <v>0</v>
      </c>
      <c r="N5173" s="469">
        <v>0</v>
      </c>
      <c r="O5173" s="194"/>
      <c r="P5173" s="195"/>
      <c r="Q5173" s="195"/>
      <c r="R5173" s="195"/>
      <c r="S5173" s="196"/>
    </row>
    <row r="5174" spans="1:19" outlineLevel="2" x14ac:dyDescent="0.2">
      <c r="A5174" s="12" t="s">
        <v>10</v>
      </c>
      <c r="B5174" s="2" t="s">
        <v>91</v>
      </c>
      <c r="C5174" s="446">
        <v>509607</v>
      </c>
      <c r="D5174" s="446">
        <v>960701</v>
      </c>
      <c r="E5174" s="5" t="s">
        <v>277</v>
      </c>
      <c r="F5174" s="5">
        <v>1</v>
      </c>
      <c r="G5174" s="506" t="s">
        <v>12</v>
      </c>
      <c r="H5174" s="456">
        <v>10</v>
      </c>
      <c r="I5174" s="13" t="s">
        <v>107</v>
      </c>
      <c r="J5174" s="179">
        <v>0</v>
      </c>
      <c r="K5174" s="180">
        <v>0</v>
      </c>
      <c r="L5174" s="180">
        <v>0</v>
      </c>
      <c r="M5174" s="180">
        <v>0</v>
      </c>
      <c r="N5174" s="469">
        <v>0</v>
      </c>
      <c r="O5174" s="194"/>
      <c r="P5174" s="195"/>
      <c r="Q5174" s="195"/>
      <c r="R5174" s="195"/>
      <c r="S5174" s="196"/>
    </row>
    <row r="5175" spans="1:19" ht="25.5" outlineLevel="2" x14ac:dyDescent="0.2">
      <c r="A5175" s="12" t="s">
        <v>10</v>
      </c>
      <c r="B5175" s="2" t="s">
        <v>91</v>
      </c>
      <c r="C5175" s="446">
        <v>509607</v>
      </c>
      <c r="D5175" s="446">
        <v>960701</v>
      </c>
      <c r="E5175" s="5" t="s">
        <v>277</v>
      </c>
      <c r="F5175" s="5">
        <v>1</v>
      </c>
      <c r="G5175" s="506" t="s">
        <v>12</v>
      </c>
      <c r="H5175" s="456">
        <v>11</v>
      </c>
      <c r="I5175" s="13" t="s">
        <v>108</v>
      </c>
      <c r="J5175" s="179">
        <v>0</v>
      </c>
      <c r="K5175" s="180">
        <v>0</v>
      </c>
      <c r="L5175" s="180">
        <v>0</v>
      </c>
      <c r="M5175" s="180">
        <v>0</v>
      </c>
      <c r="N5175" s="469">
        <v>0</v>
      </c>
      <c r="O5175" s="194"/>
      <c r="P5175" s="195"/>
      <c r="Q5175" s="195"/>
      <c r="R5175" s="195"/>
      <c r="S5175" s="196"/>
    </row>
    <row r="5176" spans="1:19" outlineLevel="2" x14ac:dyDescent="0.2">
      <c r="A5176" s="12" t="s">
        <v>10</v>
      </c>
      <c r="B5176" s="2" t="s">
        <v>91</v>
      </c>
      <c r="C5176" s="446">
        <v>509607</v>
      </c>
      <c r="D5176" s="446">
        <v>960701</v>
      </c>
      <c r="E5176" s="5" t="s">
        <v>277</v>
      </c>
      <c r="F5176" s="5">
        <v>1</v>
      </c>
      <c r="G5176" s="506" t="s">
        <v>12</v>
      </c>
      <c r="H5176" s="456" t="s">
        <v>304</v>
      </c>
      <c r="I5176" s="13" t="s">
        <v>109</v>
      </c>
      <c r="J5176" s="179">
        <v>0</v>
      </c>
      <c r="K5176" s="180">
        <v>0</v>
      </c>
      <c r="L5176" s="180">
        <v>0</v>
      </c>
      <c r="M5176" s="180">
        <v>0</v>
      </c>
      <c r="N5176" s="469">
        <v>0</v>
      </c>
      <c r="O5176" s="194"/>
      <c r="P5176" s="195"/>
      <c r="Q5176" s="195"/>
      <c r="R5176" s="195"/>
      <c r="S5176" s="196"/>
    </row>
    <row r="5177" spans="1:19" ht="25.5" outlineLevel="2" x14ac:dyDescent="0.2">
      <c r="A5177" s="12" t="s">
        <v>10</v>
      </c>
      <c r="B5177" s="2" t="s">
        <v>91</v>
      </c>
      <c r="C5177" s="446">
        <v>509607</v>
      </c>
      <c r="D5177" s="446">
        <v>960701</v>
      </c>
      <c r="E5177" s="5" t="s">
        <v>277</v>
      </c>
      <c r="F5177" s="5">
        <v>1</v>
      </c>
      <c r="G5177" s="506" t="s">
        <v>12</v>
      </c>
      <c r="H5177" s="456">
        <v>15</v>
      </c>
      <c r="I5177" s="13" t="s">
        <v>110</v>
      </c>
      <c r="J5177" s="179">
        <v>0</v>
      </c>
      <c r="K5177" s="180">
        <v>0</v>
      </c>
      <c r="L5177" s="180">
        <v>0</v>
      </c>
      <c r="M5177" s="180">
        <v>0</v>
      </c>
      <c r="N5177" s="469">
        <v>0</v>
      </c>
      <c r="O5177" s="194"/>
      <c r="P5177" s="195"/>
      <c r="Q5177" s="195"/>
      <c r="R5177" s="195"/>
      <c r="S5177" s="196"/>
    </row>
    <row r="5178" spans="1:19" ht="25.5" outlineLevel="2" x14ac:dyDescent="0.2">
      <c r="A5178" s="12" t="s">
        <v>10</v>
      </c>
      <c r="B5178" s="2" t="s">
        <v>91</v>
      </c>
      <c r="C5178" s="446">
        <v>509607</v>
      </c>
      <c r="D5178" s="446">
        <v>960701</v>
      </c>
      <c r="E5178" s="5" t="s">
        <v>277</v>
      </c>
      <c r="F5178" s="5">
        <v>1</v>
      </c>
      <c r="G5178" s="506" t="s">
        <v>12</v>
      </c>
      <c r="H5178" s="456">
        <v>19</v>
      </c>
      <c r="I5178" s="13" t="s">
        <v>111</v>
      </c>
      <c r="J5178" s="179">
        <v>0</v>
      </c>
      <c r="K5178" s="180">
        <v>0</v>
      </c>
      <c r="L5178" s="180">
        <v>0</v>
      </c>
      <c r="M5178" s="180">
        <v>0</v>
      </c>
      <c r="N5178" s="469">
        <v>0</v>
      </c>
      <c r="O5178" s="194"/>
      <c r="P5178" s="195"/>
      <c r="Q5178" s="195"/>
      <c r="R5178" s="195"/>
      <c r="S5178" s="196"/>
    </row>
    <row r="5179" spans="1:19" ht="25.5" outlineLevel="2" x14ac:dyDescent="0.2">
      <c r="A5179" s="12" t="s">
        <v>10</v>
      </c>
      <c r="B5179" s="2" t="s">
        <v>91</v>
      </c>
      <c r="C5179" s="446">
        <v>509607</v>
      </c>
      <c r="D5179" s="446">
        <v>960701</v>
      </c>
      <c r="E5179" s="5" t="s">
        <v>277</v>
      </c>
      <c r="F5179" s="5">
        <v>1</v>
      </c>
      <c r="G5179" s="506" t="s">
        <v>12</v>
      </c>
      <c r="H5179" s="456" t="s">
        <v>316</v>
      </c>
      <c r="I5179" s="13" t="s">
        <v>112</v>
      </c>
      <c r="J5179" s="179">
        <v>0</v>
      </c>
      <c r="K5179" s="180">
        <v>0</v>
      </c>
      <c r="L5179" s="180">
        <v>0</v>
      </c>
      <c r="M5179" s="180">
        <v>0</v>
      </c>
      <c r="N5179" s="469">
        <v>0</v>
      </c>
      <c r="O5179" s="194"/>
      <c r="P5179" s="195"/>
      <c r="Q5179" s="195"/>
      <c r="R5179" s="195"/>
      <c r="S5179" s="196"/>
    </row>
    <row r="5180" spans="1:19" outlineLevel="2" x14ac:dyDescent="0.2">
      <c r="A5180" s="12" t="s">
        <v>10</v>
      </c>
      <c r="B5180" s="2" t="s">
        <v>91</v>
      </c>
      <c r="C5180" s="446">
        <v>509607</v>
      </c>
      <c r="D5180" s="446">
        <v>960701</v>
      </c>
      <c r="E5180" s="5" t="s">
        <v>277</v>
      </c>
      <c r="F5180" s="5">
        <v>1</v>
      </c>
      <c r="G5180" s="506" t="s">
        <v>12</v>
      </c>
      <c r="H5180" s="456" t="s">
        <v>296</v>
      </c>
      <c r="I5180" s="13" t="s">
        <v>113</v>
      </c>
      <c r="J5180" s="179">
        <v>0</v>
      </c>
      <c r="K5180" s="180">
        <v>0</v>
      </c>
      <c r="L5180" s="180">
        <v>0</v>
      </c>
      <c r="M5180" s="180">
        <v>0</v>
      </c>
      <c r="N5180" s="469">
        <v>0</v>
      </c>
      <c r="O5180" s="194"/>
      <c r="P5180" s="195"/>
      <c r="Q5180" s="195"/>
      <c r="R5180" s="195"/>
      <c r="S5180" s="196"/>
    </row>
    <row r="5181" spans="1:19" ht="25.5" outlineLevel="2" x14ac:dyDescent="0.2">
      <c r="A5181" s="12" t="s">
        <v>10</v>
      </c>
      <c r="B5181" s="2" t="s">
        <v>91</v>
      </c>
      <c r="C5181" s="446">
        <v>509607</v>
      </c>
      <c r="D5181" s="446">
        <v>960701</v>
      </c>
      <c r="E5181" s="5" t="s">
        <v>277</v>
      </c>
      <c r="F5181" s="5">
        <v>1</v>
      </c>
      <c r="G5181" s="506" t="s">
        <v>12</v>
      </c>
      <c r="H5181" s="456">
        <v>23</v>
      </c>
      <c r="I5181" s="13" t="s">
        <v>114</v>
      </c>
      <c r="J5181" s="179">
        <v>0</v>
      </c>
      <c r="K5181" s="180">
        <v>0</v>
      </c>
      <c r="L5181" s="180">
        <v>0</v>
      </c>
      <c r="M5181" s="180">
        <v>0</v>
      </c>
      <c r="N5181" s="469">
        <v>0</v>
      </c>
      <c r="O5181" s="194"/>
      <c r="P5181" s="195"/>
      <c r="Q5181" s="195"/>
      <c r="R5181" s="195"/>
      <c r="S5181" s="196"/>
    </row>
    <row r="5182" spans="1:19" ht="25.5" outlineLevel="2" x14ac:dyDescent="0.2">
      <c r="A5182" s="12" t="s">
        <v>10</v>
      </c>
      <c r="B5182" s="2" t="s">
        <v>91</v>
      </c>
      <c r="C5182" s="446">
        <v>509607</v>
      </c>
      <c r="D5182" s="446">
        <v>960701</v>
      </c>
      <c r="E5182" s="5" t="s">
        <v>277</v>
      </c>
      <c r="F5182" s="5">
        <v>1</v>
      </c>
      <c r="G5182" s="506" t="s">
        <v>12</v>
      </c>
      <c r="H5182" s="456">
        <v>24</v>
      </c>
      <c r="I5182" s="13" t="s">
        <v>115</v>
      </c>
      <c r="J5182" s="179">
        <v>0</v>
      </c>
      <c r="K5182" s="180">
        <v>0</v>
      </c>
      <c r="L5182" s="180">
        <v>0</v>
      </c>
      <c r="M5182" s="180">
        <v>0</v>
      </c>
      <c r="N5182" s="469">
        <v>0</v>
      </c>
      <c r="O5182" s="194"/>
      <c r="P5182" s="195"/>
      <c r="Q5182" s="195"/>
      <c r="R5182" s="195"/>
      <c r="S5182" s="196"/>
    </row>
    <row r="5183" spans="1:19" outlineLevel="2" x14ac:dyDescent="0.2">
      <c r="A5183" s="12" t="s">
        <v>10</v>
      </c>
      <c r="B5183" s="2" t="s">
        <v>91</v>
      </c>
      <c r="C5183" s="446">
        <v>509607</v>
      </c>
      <c r="D5183" s="446">
        <v>960701</v>
      </c>
      <c r="E5183" s="5" t="s">
        <v>277</v>
      </c>
      <c r="F5183" s="5">
        <v>1</v>
      </c>
      <c r="G5183" s="506" t="s">
        <v>12</v>
      </c>
      <c r="H5183" s="456">
        <v>25</v>
      </c>
      <c r="I5183" s="13" t="s">
        <v>116</v>
      </c>
      <c r="J5183" s="179">
        <v>0</v>
      </c>
      <c r="K5183" s="180">
        <v>0</v>
      </c>
      <c r="L5183" s="180">
        <v>0</v>
      </c>
      <c r="M5183" s="180">
        <v>0</v>
      </c>
      <c r="N5183" s="469">
        <v>0</v>
      </c>
      <c r="O5183" s="194"/>
      <c r="P5183" s="195"/>
      <c r="Q5183" s="195"/>
      <c r="R5183" s="195"/>
      <c r="S5183" s="196"/>
    </row>
    <row r="5184" spans="1:19" ht="25.5" outlineLevel="2" x14ac:dyDescent="0.2">
      <c r="A5184" s="12" t="s">
        <v>10</v>
      </c>
      <c r="B5184" s="2" t="s">
        <v>91</v>
      </c>
      <c r="C5184" s="446">
        <v>509607</v>
      </c>
      <c r="D5184" s="446">
        <v>960701</v>
      </c>
      <c r="E5184" s="5" t="s">
        <v>277</v>
      </c>
      <c r="F5184" s="5">
        <v>1</v>
      </c>
      <c r="G5184" s="506" t="s">
        <v>12</v>
      </c>
      <c r="H5184" s="456">
        <v>30</v>
      </c>
      <c r="I5184" s="13" t="s">
        <v>117</v>
      </c>
      <c r="J5184" s="179">
        <v>0</v>
      </c>
      <c r="K5184" s="180">
        <v>0</v>
      </c>
      <c r="L5184" s="180">
        <v>0</v>
      </c>
      <c r="M5184" s="180">
        <v>0</v>
      </c>
      <c r="N5184" s="469">
        <v>0</v>
      </c>
      <c r="O5184" s="194"/>
      <c r="P5184" s="195"/>
      <c r="Q5184" s="195"/>
      <c r="R5184" s="195"/>
      <c r="S5184" s="196"/>
    </row>
    <row r="5185" spans="1:19" ht="25.5" outlineLevel="2" x14ac:dyDescent="0.2">
      <c r="A5185" s="12" t="s">
        <v>10</v>
      </c>
      <c r="B5185" s="2" t="s">
        <v>91</v>
      </c>
      <c r="C5185" s="446">
        <v>509607</v>
      </c>
      <c r="D5185" s="446">
        <v>960701</v>
      </c>
      <c r="E5185" s="5" t="s">
        <v>277</v>
      </c>
      <c r="F5185" s="5">
        <v>1</v>
      </c>
      <c r="G5185" s="506" t="s">
        <v>12</v>
      </c>
      <c r="H5185" s="456">
        <v>31</v>
      </c>
      <c r="I5185" s="13" t="s">
        <v>118</v>
      </c>
      <c r="J5185" s="179">
        <v>0</v>
      </c>
      <c r="K5185" s="180">
        <v>0</v>
      </c>
      <c r="L5185" s="180">
        <v>0</v>
      </c>
      <c r="M5185" s="180">
        <v>0</v>
      </c>
      <c r="N5185" s="469">
        <v>0</v>
      </c>
      <c r="O5185" s="194"/>
      <c r="P5185" s="195"/>
      <c r="Q5185" s="195"/>
      <c r="R5185" s="195"/>
      <c r="S5185" s="196"/>
    </row>
    <row r="5186" spans="1:19" ht="25.5" outlineLevel="2" x14ac:dyDescent="0.2">
      <c r="A5186" s="12" t="s">
        <v>10</v>
      </c>
      <c r="B5186" s="2" t="s">
        <v>91</v>
      </c>
      <c r="C5186" s="446">
        <v>509607</v>
      </c>
      <c r="D5186" s="446">
        <v>960701</v>
      </c>
      <c r="E5186" s="5" t="s">
        <v>277</v>
      </c>
      <c r="F5186" s="5">
        <v>1</v>
      </c>
      <c r="G5186" s="506" t="s">
        <v>12</v>
      </c>
      <c r="H5186" s="456">
        <v>32</v>
      </c>
      <c r="I5186" s="13" t="s">
        <v>119</v>
      </c>
      <c r="J5186" s="179">
        <v>0</v>
      </c>
      <c r="K5186" s="180">
        <v>0</v>
      </c>
      <c r="L5186" s="180">
        <v>0</v>
      </c>
      <c r="M5186" s="180">
        <v>0</v>
      </c>
      <c r="N5186" s="469">
        <v>0</v>
      </c>
      <c r="O5186" s="194"/>
      <c r="P5186" s="195"/>
      <c r="Q5186" s="195"/>
      <c r="R5186" s="195"/>
      <c r="S5186" s="196"/>
    </row>
    <row r="5187" spans="1:19" ht="38.25" outlineLevel="2" x14ac:dyDescent="0.2">
      <c r="A5187" s="12" t="s">
        <v>10</v>
      </c>
      <c r="B5187" s="2" t="s">
        <v>91</v>
      </c>
      <c r="C5187" s="446">
        <v>509607</v>
      </c>
      <c r="D5187" s="446">
        <v>960701</v>
      </c>
      <c r="E5187" s="5" t="s">
        <v>277</v>
      </c>
      <c r="F5187" s="5">
        <v>1</v>
      </c>
      <c r="G5187" s="506" t="s">
        <v>12</v>
      </c>
      <c r="H5187" s="456">
        <v>35</v>
      </c>
      <c r="I5187" s="13" t="s">
        <v>120</v>
      </c>
      <c r="J5187" s="179">
        <v>0</v>
      </c>
      <c r="K5187" s="180">
        <v>0</v>
      </c>
      <c r="L5187" s="180">
        <v>0</v>
      </c>
      <c r="M5187" s="180">
        <v>0</v>
      </c>
      <c r="N5187" s="469">
        <v>0</v>
      </c>
      <c r="O5187" s="194"/>
      <c r="P5187" s="195"/>
      <c r="Q5187" s="195"/>
      <c r="R5187" s="195"/>
      <c r="S5187" s="196"/>
    </row>
    <row r="5188" spans="1:19" ht="38.25" outlineLevel="2" x14ac:dyDescent="0.2">
      <c r="A5188" s="12" t="s">
        <v>10</v>
      </c>
      <c r="B5188" s="2" t="s">
        <v>91</v>
      </c>
      <c r="C5188" s="446">
        <v>509607</v>
      </c>
      <c r="D5188" s="446">
        <v>960701</v>
      </c>
      <c r="E5188" s="5" t="s">
        <v>277</v>
      </c>
      <c r="F5188" s="5">
        <v>1</v>
      </c>
      <c r="G5188" s="506" t="s">
        <v>12</v>
      </c>
      <c r="H5188" s="456">
        <v>40</v>
      </c>
      <c r="I5188" s="13" t="s">
        <v>121</v>
      </c>
      <c r="J5188" s="179">
        <v>1</v>
      </c>
      <c r="K5188" s="180">
        <v>0</v>
      </c>
      <c r="L5188" s="180">
        <v>0</v>
      </c>
      <c r="M5188" s="180">
        <v>0</v>
      </c>
      <c r="N5188" s="469">
        <v>1</v>
      </c>
      <c r="O5188" s="194"/>
      <c r="P5188" s="195"/>
      <c r="Q5188" s="195"/>
      <c r="R5188" s="195"/>
      <c r="S5188" s="196"/>
    </row>
    <row r="5189" spans="1:19" ht="38.25" outlineLevel="2" x14ac:dyDescent="0.2">
      <c r="A5189" s="12" t="s">
        <v>10</v>
      </c>
      <c r="B5189" s="2" t="s">
        <v>91</v>
      </c>
      <c r="C5189" s="446">
        <v>509607</v>
      </c>
      <c r="D5189" s="446">
        <v>960701</v>
      </c>
      <c r="E5189" s="5" t="s">
        <v>277</v>
      </c>
      <c r="F5189" s="5">
        <v>1</v>
      </c>
      <c r="G5189" s="506" t="s">
        <v>12</v>
      </c>
      <c r="H5189" s="456">
        <v>68</v>
      </c>
      <c r="I5189" s="13" t="s">
        <v>122</v>
      </c>
      <c r="J5189" s="179">
        <v>0</v>
      </c>
      <c r="K5189" s="180">
        <v>0</v>
      </c>
      <c r="L5189" s="180">
        <v>0</v>
      </c>
      <c r="M5189" s="180">
        <v>0</v>
      </c>
      <c r="N5189" s="469">
        <v>0</v>
      </c>
      <c r="O5189" s="194"/>
      <c r="P5189" s="195"/>
      <c r="Q5189" s="195"/>
      <c r="R5189" s="195"/>
      <c r="S5189" s="196"/>
    </row>
    <row r="5190" spans="1:19" ht="38.25" outlineLevel="2" x14ac:dyDescent="0.2">
      <c r="A5190" s="12" t="s">
        <v>10</v>
      </c>
      <c r="B5190" s="2" t="s">
        <v>91</v>
      </c>
      <c r="C5190" s="446">
        <v>509607</v>
      </c>
      <c r="D5190" s="446">
        <v>960701</v>
      </c>
      <c r="E5190" s="5" t="s">
        <v>277</v>
      </c>
      <c r="F5190" s="5">
        <v>1</v>
      </c>
      <c r="G5190" s="506" t="s">
        <v>12</v>
      </c>
      <c r="H5190" s="456">
        <v>91</v>
      </c>
      <c r="I5190" s="13" t="s">
        <v>123</v>
      </c>
      <c r="J5190" s="179">
        <v>0</v>
      </c>
      <c r="K5190" s="180">
        <v>0</v>
      </c>
      <c r="L5190" s="180">
        <v>0</v>
      </c>
      <c r="M5190" s="180">
        <v>0</v>
      </c>
      <c r="N5190" s="469">
        <v>0</v>
      </c>
      <c r="O5190" s="194"/>
      <c r="P5190" s="195"/>
      <c r="Q5190" s="195"/>
      <c r="R5190" s="195"/>
      <c r="S5190" s="196"/>
    </row>
    <row r="5191" spans="1:19" outlineLevel="1" collapsed="1" x14ac:dyDescent="0.2">
      <c r="A5191" s="133"/>
      <c r="B5191" s="134" t="s">
        <v>91</v>
      </c>
      <c r="C5191" s="165">
        <v>509607</v>
      </c>
      <c r="D5191" s="165">
        <v>960701</v>
      </c>
      <c r="E5191" s="136"/>
      <c r="F5191" s="136">
        <v>1</v>
      </c>
      <c r="G5191" s="507" t="s">
        <v>12</v>
      </c>
      <c r="H5191" s="457"/>
      <c r="I5191" s="137"/>
      <c r="J5191" s="181">
        <v>1</v>
      </c>
      <c r="K5191" s="182">
        <v>0</v>
      </c>
      <c r="L5191" s="182">
        <v>0</v>
      </c>
      <c r="M5191" s="182">
        <v>0</v>
      </c>
      <c r="N5191" s="470">
        <v>1</v>
      </c>
      <c r="O5191" s="197">
        <v>30.631177500000007</v>
      </c>
      <c r="P5191" s="198">
        <v>0</v>
      </c>
      <c r="Q5191" s="198">
        <v>0</v>
      </c>
      <c r="R5191" s="198">
        <v>0</v>
      </c>
      <c r="S5191" s="199">
        <v>30.631177500000007</v>
      </c>
    </row>
    <row r="5192" spans="1:19" ht="25.5" outlineLevel="2" x14ac:dyDescent="0.2">
      <c r="A5192" s="12" t="s">
        <v>10</v>
      </c>
      <c r="B5192" s="2" t="s">
        <v>91</v>
      </c>
      <c r="C5192" s="446">
        <v>509669</v>
      </c>
      <c r="D5192" s="446">
        <v>966801</v>
      </c>
      <c r="E5192" s="5" t="s">
        <v>591</v>
      </c>
      <c r="F5192" s="5">
        <v>1</v>
      </c>
      <c r="G5192" s="506" t="s">
        <v>12</v>
      </c>
      <c r="H5192" s="456" t="s">
        <v>701</v>
      </c>
      <c r="I5192" s="13" t="s">
        <v>98</v>
      </c>
      <c r="J5192" s="179">
        <v>0</v>
      </c>
      <c r="K5192" s="180">
        <v>0</v>
      </c>
      <c r="L5192" s="180">
        <v>0</v>
      </c>
      <c r="M5192" s="180">
        <v>0</v>
      </c>
      <c r="N5192" s="469">
        <v>0</v>
      </c>
      <c r="O5192" s="194"/>
      <c r="P5192" s="195"/>
      <c r="Q5192" s="195"/>
      <c r="R5192" s="195"/>
      <c r="S5192" s="196"/>
    </row>
    <row r="5193" spans="1:19" ht="25.5" outlineLevel="2" x14ac:dyDescent="0.2">
      <c r="A5193" s="12" t="s">
        <v>10</v>
      </c>
      <c r="B5193" s="2" t="s">
        <v>91</v>
      </c>
      <c r="C5193" s="446">
        <v>509669</v>
      </c>
      <c r="D5193" s="446">
        <v>966801</v>
      </c>
      <c r="E5193" s="5" t="s">
        <v>591</v>
      </c>
      <c r="F5193" s="5">
        <v>1</v>
      </c>
      <c r="G5193" s="506" t="s">
        <v>12</v>
      </c>
      <c r="H5193" s="456">
        <v>2</v>
      </c>
      <c r="I5193" s="13" t="s">
        <v>99</v>
      </c>
      <c r="J5193" s="179">
        <v>0</v>
      </c>
      <c r="K5193" s="180">
        <v>0</v>
      </c>
      <c r="L5193" s="180">
        <v>0</v>
      </c>
      <c r="M5193" s="180">
        <v>0</v>
      </c>
      <c r="N5193" s="469">
        <v>0</v>
      </c>
      <c r="O5193" s="194"/>
      <c r="P5193" s="195"/>
      <c r="Q5193" s="195"/>
      <c r="R5193" s="195"/>
      <c r="S5193" s="196"/>
    </row>
    <row r="5194" spans="1:19" ht="25.5" outlineLevel="2" x14ac:dyDescent="0.2">
      <c r="A5194" s="12" t="s">
        <v>10</v>
      </c>
      <c r="B5194" s="2" t="s">
        <v>91</v>
      </c>
      <c r="C5194" s="446">
        <v>509669</v>
      </c>
      <c r="D5194" s="446">
        <v>966801</v>
      </c>
      <c r="E5194" s="5" t="s">
        <v>591</v>
      </c>
      <c r="F5194" s="5">
        <v>1</v>
      </c>
      <c r="G5194" s="506" t="s">
        <v>12</v>
      </c>
      <c r="H5194" s="456">
        <v>3</v>
      </c>
      <c r="I5194" s="13" t="s">
        <v>100</v>
      </c>
      <c r="J5194" s="179">
        <v>0</v>
      </c>
      <c r="K5194" s="180">
        <v>0</v>
      </c>
      <c r="L5194" s="180">
        <v>0</v>
      </c>
      <c r="M5194" s="180">
        <v>0</v>
      </c>
      <c r="N5194" s="469">
        <v>0</v>
      </c>
      <c r="O5194" s="194"/>
      <c r="P5194" s="195"/>
      <c r="Q5194" s="195"/>
      <c r="R5194" s="195"/>
      <c r="S5194" s="196"/>
    </row>
    <row r="5195" spans="1:19" ht="25.5" outlineLevel="2" x14ac:dyDescent="0.2">
      <c r="A5195" s="12" t="s">
        <v>10</v>
      </c>
      <c r="B5195" s="2" t="s">
        <v>91</v>
      </c>
      <c r="C5195" s="446">
        <v>509669</v>
      </c>
      <c r="D5195" s="446">
        <v>966801</v>
      </c>
      <c r="E5195" s="5" t="s">
        <v>591</v>
      </c>
      <c r="F5195" s="5">
        <v>1</v>
      </c>
      <c r="G5195" s="506" t="s">
        <v>12</v>
      </c>
      <c r="H5195" s="456">
        <v>4</v>
      </c>
      <c r="I5195" s="13" t="s">
        <v>101</v>
      </c>
      <c r="J5195" s="179">
        <v>0</v>
      </c>
      <c r="K5195" s="180">
        <v>0</v>
      </c>
      <c r="L5195" s="180">
        <v>0</v>
      </c>
      <c r="M5195" s="180">
        <v>0</v>
      </c>
      <c r="N5195" s="469">
        <v>0</v>
      </c>
      <c r="O5195" s="194"/>
      <c r="P5195" s="195"/>
      <c r="Q5195" s="195"/>
      <c r="R5195" s="195"/>
      <c r="S5195" s="196"/>
    </row>
    <row r="5196" spans="1:19" ht="25.5" outlineLevel="2" x14ac:dyDescent="0.2">
      <c r="A5196" s="12" t="s">
        <v>10</v>
      </c>
      <c r="B5196" s="2" t="s">
        <v>91</v>
      </c>
      <c r="C5196" s="446">
        <v>509669</v>
      </c>
      <c r="D5196" s="446">
        <v>966801</v>
      </c>
      <c r="E5196" s="5" t="s">
        <v>591</v>
      </c>
      <c r="F5196" s="5">
        <v>1</v>
      </c>
      <c r="G5196" s="506" t="s">
        <v>12</v>
      </c>
      <c r="H5196" s="456" t="s">
        <v>302</v>
      </c>
      <c r="I5196" s="13" t="s">
        <v>102</v>
      </c>
      <c r="J5196" s="179">
        <v>0</v>
      </c>
      <c r="K5196" s="180">
        <v>0</v>
      </c>
      <c r="L5196" s="180">
        <v>0</v>
      </c>
      <c r="M5196" s="180">
        <v>0</v>
      </c>
      <c r="N5196" s="469">
        <v>0</v>
      </c>
      <c r="O5196" s="194"/>
      <c r="P5196" s="195"/>
      <c r="Q5196" s="195"/>
      <c r="R5196" s="195"/>
      <c r="S5196" s="196"/>
    </row>
    <row r="5197" spans="1:19" ht="25.5" outlineLevel="2" x14ac:dyDescent="0.2">
      <c r="A5197" s="12" t="s">
        <v>10</v>
      </c>
      <c r="B5197" s="2" t="s">
        <v>91</v>
      </c>
      <c r="C5197" s="446">
        <v>509669</v>
      </c>
      <c r="D5197" s="446">
        <v>966801</v>
      </c>
      <c r="E5197" s="5" t="s">
        <v>591</v>
      </c>
      <c r="F5197" s="5">
        <v>1</v>
      </c>
      <c r="G5197" s="506" t="s">
        <v>12</v>
      </c>
      <c r="H5197" s="456">
        <v>6</v>
      </c>
      <c r="I5197" s="13" t="s">
        <v>103</v>
      </c>
      <c r="J5197" s="179">
        <v>0</v>
      </c>
      <c r="K5197" s="180">
        <v>0</v>
      </c>
      <c r="L5197" s="180">
        <v>0</v>
      </c>
      <c r="M5197" s="180">
        <v>0</v>
      </c>
      <c r="N5197" s="469">
        <v>0</v>
      </c>
      <c r="O5197" s="194"/>
      <c r="P5197" s="195"/>
      <c r="Q5197" s="195"/>
      <c r="R5197" s="195"/>
      <c r="S5197" s="196"/>
    </row>
    <row r="5198" spans="1:19" ht="25.5" outlineLevel="2" x14ac:dyDescent="0.2">
      <c r="A5198" s="12" t="s">
        <v>10</v>
      </c>
      <c r="B5198" s="2" t="s">
        <v>91</v>
      </c>
      <c r="C5198" s="446">
        <v>509669</v>
      </c>
      <c r="D5198" s="446">
        <v>966801</v>
      </c>
      <c r="E5198" s="5" t="s">
        <v>591</v>
      </c>
      <c r="F5198" s="5">
        <v>1</v>
      </c>
      <c r="G5198" s="506" t="s">
        <v>12</v>
      </c>
      <c r="H5198" s="456">
        <v>7</v>
      </c>
      <c r="I5198" s="13" t="s">
        <v>104</v>
      </c>
      <c r="J5198" s="179">
        <v>0</v>
      </c>
      <c r="K5198" s="180">
        <v>0</v>
      </c>
      <c r="L5198" s="180">
        <v>0</v>
      </c>
      <c r="M5198" s="180">
        <v>0</v>
      </c>
      <c r="N5198" s="469">
        <v>0</v>
      </c>
      <c r="O5198" s="194"/>
      <c r="P5198" s="195"/>
      <c r="Q5198" s="195"/>
      <c r="R5198" s="195"/>
      <c r="S5198" s="196"/>
    </row>
    <row r="5199" spans="1:19" ht="51" outlineLevel="2" x14ac:dyDescent="0.2">
      <c r="A5199" s="12" t="s">
        <v>10</v>
      </c>
      <c r="B5199" s="2" t="s">
        <v>91</v>
      </c>
      <c r="C5199" s="446">
        <v>509669</v>
      </c>
      <c r="D5199" s="446">
        <v>966801</v>
      </c>
      <c r="E5199" s="5" t="s">
        <v>591</v>
      </c>
      <c r="F5199" s="5">
        <v>1</v>
      </c>
      <c r="G5199" s="506" t="s">
        <v>12</v>
      </c>
      <c r="H5199" s="456">
        <v>8</v>
      </c>
      <c r="I5199" s="13" t="s">
        <v>105</v>
      </c>
      <c r="J5199" s="179">
        <v>0</v>
      </c>
      <c r="K5199" s="180">
        <v>0</v>
      </c>
      <c r="L5199" s="180">
        <v>0</v>
      </c>
      <c r="M5199" s="180">
        <v>0</v>
      </c>
      <c r="N5199" s="469">
        <v>0</v>
      </c>
      <c r="O5199" s="194"/>
      <c r="P5199" s="195"/>
      <c r="Q5199" s="195"/>
      <c r="R5199" s="195"/>
      <c r="S5199" s="196"/>
    </row>
    <row r="5200" spans="1:19" ht="25.5" outlineLevel="2" x14ac:dyDescent="0.2">
      <c r="A5200" s="12" t="s">
        <v>10</v>
      </c>
      <c r="B5200" s="2" t="s">
        <v>91</v>
      </c>
      <c r="C5200" s="446">
        <v>509669</v>
      </c>
      <c r="D5200" s="446">
        <v>966801</v>
      </c>
      <c r="E5200" s="5" t="s">
        <v>591</v>
      </c>
      <c r="F5200" s="5">
        <v>1</v>
      </c>
      <c r="G5200" s="506" t="s">
        <v>12</v>
      </c>
      <c r="H5200" s="456">
        <v>9</v>
      </c>
      <c r="I5200" s="13" t="s">
        <v>106</v>
      </c>
      <c r="J5200" s="179">
        <v>0</v>
      </c>
      <c r="K5200" s="180">
        <v>0</v>
      </c>
      <c r="L5200" s="180">
        <v>0</v>
      </c>
      <c r="M5200" s="180">
        <v>0</v>
      </c>
      <c r="N5200" s="469">
        <v>0</v>
      </c>
      <c r="O5200" s="194"/>
      <c r="P5200" s="195"/>
      <c r="Q5200" s="195"/>
      <c r="R5200" s="195"/>
      <c r="S5200" s="196"/>
    </row>
    <row r="5201" spans="1:19" ht="25.5" outlineLevel="2" x14ac:dyDescent="0.2">
      <c r="A5201" s="12" t="s">
        <v>10</v>
      </c>
      <c r="B5201" s="2" t="s">
        <v>91</v>
      </c>
      <c r="C5201" s="446">
        <v>509669</v>
      </c>
      <c r="D5201" s="446">
        <v>966801</v>
      </c>
      <c r="E5201" s="5" t="s">
        <v>591</v>
      </c>
      <c r="F5201" s="5">
        <v>1</v>
      </c>
      <c r="G5201" s="506" t="s">
        <v>12</v>
      </c>
      <c r="H5201" s="456">
        <v>10</v>
      </c>
      <c r="I5201" s="13" t="s">
        <v>107</v>
      </c>
      <c r="J5201" s="179">
        <v>0</v>
      </c>
      <c r="K5201" s="180">
        <v>0</v>
      </c>
      <c r="L5201" s="180">
        <v>0</v>
      </c>
      <c r="M5201" s="180">
        <v>0</v>
      </c>
      <c r="N5201" s="469">
        <v>0</v>
      </c>
      <c r="O5201" s="194"/>
      <c r="P5201" s="195"/>
      <c r="Q5201" s="195"/>
      <c r="R5201" s="195"/>
      <c r="S5201" s="196"/>
    </row>
    <row r="5202" spans="1:19" ht="25.5" outlineLevel="2" x14ac:dyDescent="0.2">
      <c r="A5202" s="12" t="s">
        <v>10</v>
      </c>
      <c r="B5202" s="2" t="s">
        <v>91</v>
      </c>
      <c r="C5202" s="446">
        <v>509669</v>
      </c>
      <c r="D5202" s="446">
        <v>966801</v>
      </c>
      <c r="E5202" s="5" t="s">
        <v>591</v>
      </c>
      <c r="F5202" s="5">
        <v>1</v>
      </c>
      <c r="G5202" s="506" t="s">
        <v>12</v>
      </c>
      <c r="H5202" s="456">
        <v>11</v>
      </c>
      <c r="I5202" s="13" t="s">
        <v>108</v>
      </c>
      <c r="J5202" s="179">
        <v>0</v>
      </c>
      <c r="K5202" s="180">
        <v>0</v>
      </c>
      <c r="L5202" s="180">
        <v>0</v>
      </c>
      <c r="M5202" s="180">
        <v>0</v>
      </c>
      <c r="N5202" s="469">
        <v>0</v>
      </c>
      <c r="O5202" s="194"/>
      <c r="P5202" s="195"/>
      <c r="Q5202" s="195"/>
      <c r="R5202" s="195"/>
      <c r="S5202" s="196"/>
    </row>
    <row r="5203" spans="1:19" ht="25.5" outlineLevel="2" x14ac:dyDescent="0.2">
      <c r="A5203" s="12" t="s">
        <v>10</v>
      </c>
      <c r="B5203" s="2" t="s">
        <v>91</v>
      </c>
      <c r="C5203" s="446">
        <v>509669</v>
      </c>
      <c r="D5203" s="446">
        <v>966801</v>
      </c>
      <c r="E5203" s="5" t="s">
        <v>591</v>
      </c>
      <c r="F5203" s="5">
        <v>1</v>
      </c>
      <c r="G5203" s="506" t="s">
        <v>12</v>
      </c>
      <c r="H5203" s="456" t="s">
        <v>304</v>
      </c>
      <c r="I5203" s="13" t="s">
        <v>109</v>
      </c>
      <c r="J5203" s="179">
        <v>0</v>
      </c>
      <c r="K5203" s="180">
        <v>0</v>
      </c>
      <c r="L5203" s="180">
        <v>0</v>
      </c>
      <c r="M5203" s="180">
        <v>0</v>
      </c>
      <c r="N5203" s="469">
        <v>0</v>
      </c>
      <c r="O5203" s="194"/>
      <c r="P5203" s="195"/>
      <c r="Q5203" s="195"/>
      <c r="R5203" s="195"/>
      <c r="S5203" s="196"/>
    </row>
    <row r="5204" spans="1:19" ht="25.5" outlineLevel="2" x14ac:dyDescent="0.2">
      <c r="A5204" s="12" t="s">
        <v>10</v>
      </c>
      <c r="B5204" s="2" t="s">
        <v>91</v>
      </c>
      <c r="C5204" s="446">
        <v>509669</v>
      </c>
      <c r="D5204" s="446">
        <v>966801</v>
      </c>
      <c r="E5204" s="5" t="s">
        <v>591</v>
      </c>
      <c r="F5204" s="5">
        <v>1</v>
      </c>
      <c r="G5204" s="506" t="s">
        <v>12</v>
      </c>
      <c r="H5204" s="456">
        <v>15</v>
      </c>
      <c r="I5204" s="13" t="s">
        <v>110</v>
      </c>
      <c r="J5204" s="179">
        <v>0</v>
      </c>
      <c r="K5204" s="180">
        <v>0</v>
      </c>
      <c r="L5204" s="180">
        <v>0</v>
      </c>
      <c r="M5204" s="180">
        <v>0</v>
      </c>
      <c r="N5204" s="469">
        <v>0</v>
      </c>
      <c r="O5204" s="194"/>
      <c r="P5204" s="195"/>
      <c r="Q5204" s="195"/>
      <c r="R5204" s="195"/>
      <c r="S5204" s="196"/>
    </row>
    <row r="5205" spans="1:19" ht="25.5" outlineLevel="2" x14ac:dyDescent="0.2">
      <c r="A5205" s="12" t="s">
        <v>10</v>
      </c>
      <c r="B5205" s="2" t="s">
        <v>91</v>
      </c>
      <c r="C5205" s="446">
        <v>509669</v>
      </c>
      <c r="D5205" s="446">
        <v>966801</v>
      </c>
      <c r="E5205" s="5" t="s">
        <v>591</v>
      </c>
      <c r="F5205" s="5">
        <v>1</v>
      </c>
      <c r="G5205" s="506" t="s">
        <v>12</v>
      </c>
      <c r="H5205" s="456">
        <v>19</v>
      </c>
      <c r="I5205" s="13" t="s">
        <v>111</v>
      </c>
      <c r="J5205" s="179">
        <v>0</v>
      </c>
      <c r="K5205" s="180">
        <v>0</v>
      </c>
      <c r="L5205" s="180">
        <v>0</v>
      </c>
      <c r="M5205" s="180">
        <v>0</v>
      </c>
      <c r="N5205" s="469">
        <v>0</v>
      </c>
      <c r="O5205" s="194"/>
      <c r="P5205" s="195"/>
      <c r="Q5205" s="195"/>
      <c r="R5205" s="195"/>
      <c r="S5205" s="196"/>
    </row>
    <row r="5206" spans="1:19" ht="25.5" outlineLevel="2" x14ac:dyDescent="0.2">
      <c r="A5206" s="12" t="s">
        <v>10</v>
      </c>
      <c r="B5206" s="2" t="s">
        <v>91</v>
      </c>
      <c r="C5206" s="446">
        <v>509669</v>
      </c>
      <c r="D5206" s="446">
        <v>966801</v>
      </c>
      <c r="E5206" s="5" t="s">
        <v>591</v>
      </c>
      <c r="F5206" s="5">
        <v>1</v>
      </c>
      <c r="G5206" s="506" t="s">
        <v>12</v>
      </c>
      <c r="H5206" s="456" t="s">
        <v>316</v>
      </c>
      <c r="I5206" s="13" t="s">
        <v>112</v>
      </c>
      <c r="J5206" s="179">
        <v>0</v>
      </c>
      <c r="K5206" s="180">
        <v>0</v>
      </c>
      <c r="L5206" s="180">
        <v>0</v>
      </c>
      <c r="M5206" s="180">
        <v>0</v>
      </c>
      <c r="N5206" s="469">
        <v>0</v>
      </c>
      <c r="O5206" s="194"/>
      <c r="P5206" s="195"/>
      <c r="Q5206" s="195"/>
      <c r="R5206" s="195"/>
      <c r="S5206" s="196"/>
    </row>
    <row r="5207" spans="1:19" ht="25.5" outlineLevel="2" x14ac:dyDescent="0.2">
      <c r="A5207" s="12" t="s">
        <v>10</v>
      </c>
      <c r="B5207" s="2" t="s">
        <v>91</v>
      </c>
      <c r="C5207" s="446">
        <v>509669</v>
      </c>
      <c r="D5207" s="446">
        <v>966801</v>
      </c>
      <c r="E5207" s="5" t="s">
        <v>591</v>
      </c>
      <c r="F5207" s="5">
        <v>1</v>
      </c>
      <c r="G5207" s="506" t="s">
        <v>12</v>
      </c>
      <c r="H5207" s="456" t="s">
        <v>296</v>
      </c>
      <c r="I5207" s="13" t="s">
        <v>113</v>
      </c>
      <c r="J5207" s="179">
        <v>60</v>
      </c>
      <c r="K5207" s="180">
        <v>15</v>
      </c>
      <c r="L5207" s="180">
        <v>15</v>
      </c>
      <c r="M5207" s="180">
        <v>15</v>
      </c>
      <c r="N5207" s="469">
        <v>15</v>
      </c>
      <c r="O5207" s="194"/>
      <c r="P5207" s="195"/>
      <c r="Q5207" s="195"/>
      <c r="R5207" s="195"/>
      <c r="S5207" s="196"/>
    </row>
    <row r="5208" spans="1:19" ht="25.5" outlineLevel="2" x14ac:dyDescent="0.2">
      <c r="A5208" s="12" t="s">
        <v>10</v>
      </c>
      <c r="B5208" s="2" t="s">
        <v>91</v>
      </c>
      <c r="C5208" s="446">
        <v>509669</v>
      </c>
      <c r="D5208" s="446">
        <v>966801</v>
      </c>
      <c r="E5208" s="5" t="s">
        <v>591</v>
      </c>
      <c r="F5208" s="5">
        <v>1</v>
      </c>
      <c r="G5208" s="506" t="s">
        <v>12</v>
      </c>
      <c r="H5208" s="456">
        <v>23</v>
      </c>
      <c r="I5208" s="13" t="s">
        <v>114</v>
      </c>
      <c r="J5208" s="179">
        <v>0</v>
      </c>
      <c r="K5208" s="180">
        <v>0</v>
      </c>
      <c r="L5208" s="180">
        <v>0</v>
      </c>
      <c r="M5208" s="180">
        <v>0</v>
      </c>
      <c r="N5208" s="469">
        <v>0</v>
      </c>
      <c r="O5208" s="194"/>
      <c r="P5208" s="195"/>
      <c r="Q5208" s="195"/>
      <c r="R5208" s="195"/>
      <c r="S5208" s="196"/>
    </row>
    <row r="5209" spans="1:19" ht="25.5" outlineLevel="2" x14ac:dyDescent="0.2">
      <c r="A5209" s="12" t="s">
        <v>10</v>
      </c>
      <c r="B5209" s="2" t="s">
        <v>91</v>
      </c>
      <c r="C5209" s="446">
        <v>509669</v>
      </c>
      <c r="D5209" s="446">
        <v>966801</v>
      </c>
      <c r="E5209" s="5" t="s">
        <v>591</v>
      </c>
      <c r="F5209" s="5">
        <v>1</v>
      </c>
      <c r="G5209" s="506" t="s">
        <v>12</v>
      </c>
      <c r="H5209" s="456">
        <v>24</v>
      </c>
      <c r="I5209" s="13" t="s">
        <v>115</v>
      </c>
      <c r="J5209" s="179">
        <v>0</v>
      </c>
      <c r="K5209" s="180">
        <v>0</v>
      </c>
      <c r="L5209" s="180">
        <v>0</v>
      </c>
      <c r="M5209" s="180">
        <v>0</v>
      </c>
      <c r="N5209" s="469">
        <v>0</v>
      </c>
      <c r="O5209" s="194"/>
      <c r="P5209" s="195"/>
      <c r="Q5209" s="195"/>
      <c r="R5209" s="195"/>
      <c r="S5209" s="196"/>
    </row>
    <row r="5210" spans="1:19" ht="25.5" outlineLevel="2" x14ac:dyDescent="0.2">
      <c r="A5210" s="12" t="s">
        <v>10</v>
      </c>
      <c r="B5210" s="2" t="s">
        <v>91</v>
      </c>
      <c r="C5210" s="446">
        <v>509669</v>
      </c>
      <c r="D5210" s="446">
        <v>966801</v>
      </c>
      <c r="E5210" s="5" t="s">
        <v>591</v>
      </c>
      <c r="F5210" s="5">
        <v>1</v>
      </c>
      <c r="G5210" s="506" t="s">
        <v>12</v>
      </c>
      <c r="H5210" s="456">
        <v>25</v>
      </c>
      <c r="I5210" s="13" t="s">
        <v>116</v>
      </c>
      <c r="J5210" s="179">
        <v>0</v>
      </c>
      <c r="K5210" s="180">
        <v>0</v>
      </c>
      <c r="L5210" s="180">
        <v>0</v>
      </c>
      <c r="M5210" s="180">
        <v>0</v>
      </c>
      <c r="N5210" s="469">
        <v>0</v>
      </c>
      <c r="O5210" s="194"/>
      <c r="P5210" s="195"/>
      <c r="Q5210" s="195"/>
      <c r="R5210" s="195"/>
      <c r="S5210" s="196"/>
    </row>
    <row r="5211" spans="1:19" ht="25.5" outlineLevel="2" x14ac:dyDescent="0.2">
      <c r="A5211" s="12" t="s">
        <v>10</v>
      </c>
      <c r="B5211" s="2" t="s">
        <v>91</v>
      </c>
      <c r="C5211" s="446">
        <v>509669</v>
      </c>
      <c r="D5211" s="446">
        <v>966801</v>
      </c>
      <c r="E5211" s="5" t="s">
        <v>591</v>
      </c>
      <c r="F5211" s="5">
        <v>1</v>
      </c>
      <c r="G5211" s="506" t="s">
        <v>12</v>
      </c>
      <c r="H5211" s="456">
        <v>30</v>
      </c>
      <c r="I5211" s="13" t="s">
        <v>117</v>
      </c>
      <c r="J5211" s="179">
        <v>0</v>
      </c>
      <c r="K5211" s="180">
        <v>0</v>
      </c>
      <c r="L5211" s="180">
        <v>0</v>
      </c>
      <c r="M5211" s="180">
        <v>0</v>
      </c>
      <c r="N5211" s="469">
        <v>0</v>
      </c>
      <c r="O5211" s="194"/>
      <c r="P5211" s="195"/>
      <c r="Q5211" s="195"/>
      <c r="R5211" s="195"/>
      <c r="S5211" s="196"/>
    </row>
    <row r="5212" spans="1:19" ht="25.5" outlineLevel="2" x14ac:dyDescent="0.2">
      <c r="A5212" s="12" t="s">
        <v>10</v>
      </c>
      <c r="B5212" s="2" t="s">
        <v>91</v>
      </c>
      <c r="C5212" s="446">
        <v>509669</v>
      </c>
      <c r="D5212" s="446">
        <v>966801</v>
      </c>
      <c r="E5212" s="5" t="s">
        <v>591</v>
      </c>
      <c r="F5212" s="5">
        <v>1</v>
      </c>
      <c r="G5212" s="506" t="s">
        <v>12</v>
      </c>
      <c r="H5212" s="456">
        <v>31</v>
      </c>
      <c r="I5212" s="13" t="s">
        <v>118</v>
      </c>
      <c r="J5212" s="179">
        <v>0</v>
      </c>
      <c r="K5212" s="180">
        <v>0</v>
      </c>
      <c r="L5212" s="180">
        <v>0</v>
      </c>
      <c r="M5212" s="180">
        <v>0</v>
      </c>
      <c r="N5212" s="469">
        <v>0</v>
      </c>
      <c r="O5212" s="194"/>
      <c r="P5212" s="195"/>
      <c r="Q5212" s="195"/>
      <c r="R5212" s="195"/>
      <c r="S5212" s="196"/>
    </row>
    <row r="5213" spans="1:19" ht="25.5" outlineLevel="2" x14ac:dyDescent="0.2">
      <c r="A5213" s="12" t="s">
        <v>10</v>
      </c>
      <c r="B5213" s="2" t="s">
        <v>91</v>
      </c>
      <c r="C5213" s="446">
        <v>509669</v>
      </c>
      <c r="D5213" s="446">
        <v>966801</v>
      </c>
      <c r="E5213" s="5" t="s">
        <v>591</v>
      </c>
      <c r="F5213" s="5">
        <v>1</v>
      </c>
      <c r="G5213" s="506" t="s">
        <v>12</v>
      </c>
      <c r="H5213" s="456">
        <v>32</v>
      </c>
      <c r="I5213" s="13" t="s">
        <v>119</v>
      </c>
      <c r="J5213" s="179">
        <v>0</v>
      </c>
      <c r="K5213" s="180">
        <v>0</v>
      </c>
      <c r="L5213" s="180">
        <v>0</v>
      </c>
      <c r="M5213" s="180">
        <v>0</v>
      </c>
      <c r="N5213" s="469">
        <v>0</v>
      </c>
      <c r="O5213" s="194"/>
      <c r="P5213" s="195"/>
      <c r="Q5213" s="195"/>
      <c r="R5213" s="195"/>
      <c r="S5213" s="196"/>
    </row>
    <row r="5214" spans="1:19" ht="38.25" outlineLevel="2" x14ac:dyDescent="0.2">
      <c r="A5214" s="12" t="s">
        <v>10</v>
      </c>
      <c r="B5214" s="2" t="s">
        <v>91</v>
      </c>
      <c r="C5214" s="446">
        <v>509669</v>
      </c>
      <c r="D5214" s="446">
        <v>966801</v>
      </c>
      <c r="E5214" s="5" t="s">
        <v>591</v>
      </c>
      <c r="F5214" s="5">
        <v>1</v>
      </c>
      <c r="G5214" s="506" t="s">
        <v>12</v>
      </c>
      <c r="H5214" s="456">
        <v>35</v>
      </c>
      <c r="I5214" s="13" t="s">
        <v>120</v>
      </c>
      <c r="J5214" s="179">
        <v>0</v>
      </c>
      <c r="K5214" s="180">
        <v>0</v>
      </c>
      <c r="L5214" s="180">
        <v>0</v>
      </c>
      <c r="M5214" s="180">
        <v>0</v>
      </c>
      <c r="N5214" s="469">
        <v>0</v>
      </c>
      <c r="O5214" s="194"/>
      <c r="P5214" s="195"/>
      <c r="Q5214" s="195"/>
      <c r="R5214" s="195"/>
      <c r="S5214" s="196"/>
    </row>
    <row r="5215" spans="1:19" ht="38.25" outlineLevel="2" x14ac:dyDescent="0.2">
      <c r="A5215" s="12" t="s">
        <v>10</v>
      </c>
      <c r="B5215" s="2" t="s">
        <v>91</v>
      </c>
      <c r="C5215" s="446">
        <v>509669</v>
      </c>
      <c r="D5215" s="446">
        <v>966801</v>
      </c>
      <c r="E5215" s="5" t="s">
        <v>591</v>
      </c>
      <c r="F5215" s="5">
        <v>1</v>
      </c>
      <c r="G5215" s="506" t="s">
        <v>12</v>
      </c>
      <c r="H5215" s="456">
        <v>40</v>
      </c>
      <c r="I5215" s="13" t="s">
        <v>121</v>
      </c>
      <c r="J5215" s="179">
        <v>0</v>
      </c>
      <c r="K5215" s="180">
        <v>0</v>
      </c>
      <c r="L5215" s="180">
        <v>0</v>
      </c>
      <c r="M5215" s="180">
        <v>0</v>
      </c>
      <c r="N5215" s="469">
        <v>0</v>
      </c>
      <c r="O5215" s="194"/>
      <c r="P5215" s="195"/>
      <c r="Q5215" s="195"/>
      <c r="R5215" s="195"/>
      <c r="S5215" s="196"/>
    </row>
    <row r="5216" spans="1:19" ht="38.25" outlineLevel="2" x14ac:dyDescent="0.2">
      <c r="A5216" s="12" t="s">
        <v>10</v>
      </c>
      <c r="B5216" s="2" t="s">
        <v>91</v>
      </c>
      <c r="C5216" s="446">
        <v>509669</v>
      </c>
      <c r="D5216" s="446">
        <v>966801</v>
      </c>
      <c r="E5216" s="5" t="s">
        <v>591</v>
      </c>
      <c r="F5216" s="5">
        <v>1</v>
      </c>
      <c r="G5216" s="506" t="s">
        <v>12</v>
      </c>
      <c r="H5216" s="456">
        <v>68</v>
      </c>
      <c r="I5216" s="13" t="s">
        <v>122</v>
      </c>
      <c r="J5216" s="179">
        <v>0</v>
      </c>
      <c r="K5216" s="180">
        <v>0</v>
      </c>
      <c r="L5216" s="180">
        <v>0</v>
      </c>
      <c r="M5216" s="180">
        <v>0</v>
      </c>
      <c r="N5216" s="469">
        <v>0</v>
      </c>
      <c r="O5216" s="194"/>
      <c r="P5216" s="195"/>
      <c r="Q5216" s="195"/>
      <c r="R5216" s="195"/>
      <c r="S5216" s="196"/>
    </row>
    <row r="5217" spans="1:19" ht="38.25" outlineLevel="2" x14ac:dyDescent="0.2">
      <c r="A5217" s="12" t="s">
        <v>10</v>
      </c>
      <c r="B5217" s="2" t="s">
        <v>91</v>
      </c>
      <c r="C5217" s="446">
        <v>509669</v>
      </c>
      <c r="D5217" s="446">
        <v>966801</v>
      </c>
      <c r="E5217" s="5" t="s">
        <v>591</v>
      </c>
      <c r="F5217" s="5">
        <v>1</v>
      </c>
      <c r="G5217" s="506" t="s">
        <v>12</v>
      </c>
      <c r="H5217" s="456">
        <v>91</v>
      </c>
      <c r="I5217" s="13" t="s">
        <v>123</v>
      </c>
      <c r="J5217" s="179">
        <v>0</v>
      </c>
      <c r="K5217" s="180">
        <v>0</v>
      </c>
      <c r="L5217" s="180">
        <v>0</v>
      </c>
      <c r="M5217" s="180">
        <v>0</v>
      </c>
      <c r="N5217" s="469">
        <v>0</v>
      </c>
      <c r="O5217" s="194"/>
      <c r="P5217" s="195"/>
      <c r="Q5217" s="195"/>
      <c r="R5217" s="195"/>
      <c r="S5217" s="196"/>
    </row>
    <row r="5218" spans="1:19" outlineLevel="1" collapsed="1" x14ac:dyDescent="0.2">
      <c r="A5218" s="133"/>
      <c r="B5218" s="134" t="s">
        <v>91</v>
      </c>
      <c r="C5218" s="165">
        <v>509669</v>
      </c>
      <c r="D5218" s="165">
        <v>966801</v>
      </c>
      <c r="E5218" s="136"/>
      <c r="F5218" s="136">
        <v>1</v>
      </c>
      <c r="G5218" s="507" t="s">
        <v>12</v>
      </c>
      <c r="H5218" s="457"/>
      <c r="I5218" s="137"/>
      <c r="J5218" s="181">
        <v>60</v>
      </c>
      <c r="K5218" s="182">
        <v>15</v>
      </c>
      <c r="L5218" s="182">
        <v>15</v>
      </c>
      <c r="M5218" s="182">
        <v>15</v>
      </c>
      <c r="N5218" s="470">
        <v>15</v>
      </c>
      <c r="O5218" s="197">
        <v>1484.848575</v>
      </c>
      <c r="P5218" s="198">
        <v>371</v>
      </c>
      <c r="Q5218" s="198">
        <v>371</v>
      </c>
      <c r="R5218" s="198">
        <v>371</v>
      </c>
      <c r="S5218" s="199">
        <v>371.84857499999998</v>
      </c>
    </row>
    <row r="5219" spans="1:19" ht="38.25" outlineLevel="2" x14ac:dyDescent="0.2">
      <c r="A5219" s="12" t="s">
        <v>7</v>
      </c>
      <c r="B5219" s="2" t="s">
        <v>92</v>
      </c>
      <c r="C5219" s="446">
        <v>509901</v>
      </c>
      <c r="D5219" s="446">
        <v>990101</v>
      </c>
      <c r="E5219" s="5" t="s">
        <v>574</v>
      </c>
      <c r="F5219" s="5">
        <v>1</v>
      </c>
      <c r="G5219" s="506" t="s">
        <v>12</v>
      </c>
      <c r="H5219" s="456" t="s">
        <v>701</v>
      </c>
      <c r="I5219" s="13" t="s">
        <v>98</v>
      </c>
      <c r="J5219" s="179">
        <v>900</v>
      </c>
      <c r="K5219" s="180">
        <v>225</v>
      </c>
      <c r="L5219" s="180">
        <v>225</v>
      </c>
      <c r="M5219" s="180">
        <v>225</v>
      </c>
      <c r="N5219" s="469">
        <v>225</v>
      </c>
      <c r="O5219" s="194"/>
      <c r="P5219" s="195"/>
      <c r="Q5219" s="195"/>
      <c r="R5219" s="195"/>
      <c r="S5219" s="196"/>
    </row>
    <row r="5220" spans="1:19" ht="38.25" outlineLevel="2" x14ac:dyDescent="0.2">
      <c r="A5220" s="12" t="s">
        <v>7</v>
      </c>
      <c r="B5220" s="2" t="s">
        <v>92</v>
      </c>
      <c r="C5220" s="446">
        <v>509901</v>
      </c>
      <c r="D5220" s="446">
        <v>990101</v>
      </c>
      <c r="E5220" s="5" t="s">
        <v>574</v>
      </c>
      <c r="F5220" s="5">
        <v>1</v>
      </c>
      <c r="G5220" s="506" t="s">
        <v>12</v>
      </c>
      <c r="H5220" s="456">
        <v>2</v>
      </c>
      <c r="I5220" s="13" t="s">
        <v>99</v>
      </c>
      <c r="J5220" s="179">
        <v>60</v>
      </c>
      <c r="K5220" s="180">
        <v>15</v>
      </c>
      <c r="L5220" s="180">
        <v>15</v>
      </c>
      <c r="M5220" s="180">
        <v>15</v>
      </c>
      <c r="N5220" s="469">
        <v>15</v>
      </c>
      <c r="O5220" s="194"/>
      <c r="P5220" s="195"/>
      <c r="Q5220" s="195"/>
      <c r="R5220" s="195"/>
      <c r="S5220" s="196"/>
    </row>
    <row r="5221" spans="1:19" ht="38.25" outlineLevel="2" x14ac:dyDescent="0.2">
      <c r="A5221" s="12" t="s">
        <v>7</v>
      </c>
      <c r="B5221" s="2" t="s">
        <v>92</v>
      </c>
      <c r="C5221" s="446">
        <v>509901</v>
      </c>
      <c r="D5221" s="446">
        <v>990101</v>
      </c>
      <c r="E5221" s="5" t="s">
        <v>574</v>
      </c>
      <c r="F5221" s="5">
        <v>1</v>
      </c>
      <c r="G5221" s="506" t="s">
        <v>12</v>
      </c>
      <c r="H5221" s="456">
        <v>3</v>
      </c>
      <c r="I5221" s="13" t="s">
        <v>100</v>
      </c>
      <c r="J5221" s="179">
        <v>1300</v>
      </c>
      <c r="K5221" s="180">
        <v>325</v>
      </c>
      <c r="L5221" s="180">
        <v>325</v>
      </c>
      <c r="M5221" s="180">
        <v>325</v>
      </c>
      <c r="N5221" s="469">
        <v>325</v>
      </c>
      <c r="O5221" s="194"/>
      <c r="P5221" s="195"/>
      <c r="Q5221" s="195"/>
      <c r="R5221" s="195"/>
      <c r="S5221" s="196"/>
    </row>
    <row r="5222" spans="1:19" ht="38.25" outlineLevel="2" x14ac:dyDescent="0.2">
      <c r="A5222" s="12" t="s">
        <v>7</v>
      </c>
      <c r="B5222" s="2" t="s">
        <v>92</v>
      </c>
      <c r="C5222" s="446">
        <v>509901</v>
      </c>
      <c r="D5222" s="446">
        <v>990101</v>
      </c>
      <c r="E5222" s="5" t="s">
        <v>574</v>
      </c>
      <c r="F5222" s="5">
        <v>1</v>
      </c>
      <c r="G5222" s="506" t="s">
        <v>12</v>
      </c>
      <c r="H5222" s="456">
        <v>4</v>
      </c>
      <c r="I5222" s="13" t="s">
        <v>101</v>
      </c>
      <c r="J5222" s="179">
        <v>320</v>
      </c>
      <c r="K5222" s="180">
        <v>80</v>
      </c>
      <c r="L5222" s="180">
        <v>80</v>
      </c>
      <c r="M5222" s="180">
        <v>80</v>
      </c>
      <c r="N5222" s="469">
        <v>80</v>
      </c>
      <c r="O5222" s="194"/>
      <c r="P5222" s="195"/>
      <c r="Q5222" s="195"/>
      <c r="R5222" s="195"/>
      <c r="S5222" s="196"/>
    </row>
    <row r="5223" spans="1:19" ht="38.25" outlineLevel="2" x14ac:dyDescent="0.2">
      <c r="A5223" s="12" t="s">
        <v>7</v>
      </c>
      <c r="B5223" s="2" t="s">
        <v>92</v>
      </c>
      <c r="C5223" s="446">
        <v>509901</v>
      </c>
      <c r="D5223" s="446">
        <v>990101</v>
      </c>
      <c r="E5223" s="5" t="s">
        <v>574</v>
      </c>
      <c r="F5223" s="5">
        <v>1</v>
      </c>
      <c r="G5223" s="506" t="s">
        <v>12</v>
      </c>
      <c r="H5223" s="456" t="s">
        <v>302</v>
      </c>
      <c r="I5223" s="13" t="s">
        <v>102</v>
      </c>
      <c r="J5223" s="179">
        <v>900</v>
      </c>
      <c r="K5223" s="180">
        <v>225</v>
      </c>
      <c r="L5223" s="180">
        <v>225</v>
      </c>
      <c r="M5223" s="180">
        <v>225</v>
      </c>
      <c r="N5223" s="469">
        <v>225</v>
      </c>
      <c r="O5223" s="194"/>
      <c r="P5223" s="195"/>
      <c r="Q5223" s="195"/>
      <c r="R5223" s="195"/>
      <c r="S5223" s="196"/>
    </row>
    <row r="5224" spans="1:19" ht="38.25" outlineLevel="2" x14ac:dyDescent="0.2">
      <c r="A5224" s="12" t="s">
        <v>7</v>
      </c>
      <c r="B5224" s="2" t="s">
        <v>92</v>
      </c>
      <c r="C5224" s="446">
        <v>509901</v>
      </c>
      <c r="D5224" s="446">
        <v>990101</v>
      </c>
      <c r="E5224" s="5" t="s">
        <v>574</v>
      </c>
      <c r="F5224" s="5">
        <v>1</v>
      </c>
      <c r="G5224" s="506" t="s">
        <v>12</v>
      </c>
      <c r="H5224" s="456">
        <v>6</v>
      </c>
      <c r="I5224" s="13" t="s">
        <v>103</v>
      </c>
      <c r="J5224" s="179">
        <v>30</v>
      </c>
      <c r="K5224" s="180">
        <v>8</v>
      </c>
      <c r="L5224" s="180">
        <v>8</v>
      </c>
      <c r="M5224" s="180">
        <v>8</v>
      </c>
      <c r="N5224" s="469">
        <v>6</v>
      </c>
      <c r="O5224" s="194"/>
      <c r="P5224" s="195"/>
      <c r="Q5224" s="195"/>
      <c r="R5224" s="195"/>
      <c r="S5224" s="196"/>
    </row>
    <row r="5225" spans="1:19" ht="38.25" outlineLevel="2" x14ac:dyDescent="0.2">
      <c r="A5225" s="12" t="s">
        <v>7</v>
      </c>
      <c r="B5225" s="2" t="s">
        <v>92</v>
      </c>
      <c r="C5225" s="446">
        <v>509901</v>
      </c>
      <c r="D5225" s="446">
        <v>990101</v>
      </c>
      <c r="E5225" s="5" t="s">
        <v>574</v>
      </c>
      <c r="F5225" s="5">
        <v>1</v>
      </c>
      <c r="G5225" s="506" t="s">
        <v>12</v>
      </c>
      <c r="H5225" s="456">
        <v>7</v>
      </c>
      <c r="I5225" s="13" t="s">
        <v>104</v>
      </c>
      <c r="J5225" s="179">
        <v>250</v>
      </c>
      <c r="K5225" s="180">
        <v>63</v>
      </c>
      <c r="L5225" s="180">
        <v>63</v>
      </c>
      <c r="M5225" s="180">
        <v>63</v>
      </c>
      <c r="N5225" s="469">
        <v>61</v>
      </c>
      <c r="O5225" s="194"/>
      <c r="P5225" s="195"/>
      <c r="Q5225" s="195"/>
      <c r="R5225" s="195"/>
      <c r="S5225" s="196"/>
    </row>
    <row r="5226" spans="1:19" ht="51" outlineLevel="2" x14ac:dyDescent="0.2">
      <c r="A5226" s="12" t="s">
        <v>7</v>
      </c>
      <c r="B5226" s="2" t="s">
        <v>92</v>
      </c>
      <c r="C5226" s="446">
        <v>509901</v>
      </c>
      <c r="D5226" s="446">
        <v>990101</v>
      </c>
      <c r="E5226" s="5" t="s">
        <v>574</v>
      </c>
      <c r="F5226" s="5">
        <v>1</v>
      </c>
      <c r="G5226" s="506" t="s">
        <v>12</v>
      </c>
      <c r="H5226" s="456">
        <v>8</v>
      </c>
      <c r="I5226" s="13" t="s">
        <v>105</v>
      </c>
      <c r="J5226" s="179">
        <v>0</v>
      </c>
      <c r="K5226" s="180">
        <v>0</v>
      </c>
      <c r="L5226" s="180">
        <v>0</v>
      </c>
      <c r="M5226" s="180">
        <v>0</v>
      </c>
      <c r="N5226" s="469">
        <v>0</v>
      </c>
      <c r="O5226" s="194"/>
      <c r="P5226" s="195"/>
      <c r="Q5226" s="195"/>
      <c r="R5226" s="195"/>
      <c r="S5226" s="196"/>
    </row>
    <row r="5227" spans="1:19" ht="38.25" outlineLevel="2" x14ac:dyDescent="0.2">
      <c r="A5227" s="12" t="s">
        <v>7</v>
      </c>
      <c r="B5227" s="2" t="s">
        <v>92</v>
      </c>
      <c r="C5227" s="446">
        <v>509901</v>
      </c>
      <c r="D5227" s="446">
        <v>990101</v>
      </c>
      <c r="E5227" s="5" t="s">
        <v>574</v>
      </c>
      <c r="F5227" s="5">
        <v>1</v>
      </c>
      <c r="G5227" s="506" t="s">
        <v>12</v>
      </c>
      <c r="H5227" s="456">
        <v>9</v>
      </c>
      <c r="I5227" s="13" t="s">
        <v>106</v>
      </c>
      <c r="J5227" s="179">
        <v>1300</v>
      </c>
      <c r="K5227" s="180">
        <v>325</v>
      </c>
      <c r="L5227" s="180">
        <v>325</v>
      </c>
      <c r="M5227" s="180">
        <v>325</v>
      </c>
      <c r="N5227" s="469">
        <v>325</v>
      </c>
      <c r="O5227" s="194"/>
      <c r="P5227" s="195"/>
      <c r="Q5227" s="195"/>
      <c r="R5227" s="195"/>
      <c r="S5227" s="196"/>
    </row>
    <row r="5228" spans="1:19" ht="38.25" outlineLevel="2" x14ac:dyDescent="0.2">
      <c r="A5228" s="12" t="s">
        <v>7</v>
      </c>
      <c r="B5228" s="2" t="s">
        <v>92</v>
      </c>
      <c r="C5228" s="446">
        <v>509901</v>
      </c>
      <c r="D5228" s="446">
        <v>990101</v>
      </c>
      <c r="E5228" s="5" t="s">
        <v>574</v>
      </c>
      <c r="F5228" s="5">
        <v>1</v>
      </c>
      <c r="G5228" s="506" t="s">
        <v>12</v>
      </c>
      <c r="H5228" s="456">
        <v>10</v>
      </c>
      <c r="I5228" s="13" t="s">
        <v>107</v>
      </c>
      <c r="J5228" s="179">
        <v>500</v>
      </c>
      <c r="K5228" s="180">
        <v>125</v>
      </c>
      <c r="L5228" s="180">
        <v>125</v>
      </c>
      <c r="M5228" s="180">
        <v>125</v>
      </c>
      <c r="N5228" s="469">
        <v>125</v>
      </c>
      <c r="O5228" s="194"/>
      <c r="P5228" s="195"/>
      <c r="Q5228" s="195"/>
      <c r="R5228" s="195"/>
      <c r="S5228" s="196"/>
    </row>
    <row r="5229" spans="1:19" ht="38.25" outlineLevel="2" x14ac:dyDescent="0.2">
      <c r="A5229" s="12" t="s">
        <v>7</v>
      </c>
      <c r="B5229" s="2" t="s">
        <v>92</v>
      </c>
      <c r="C5229" s="446">
        <v>509901</v>
      </c>
      <c r="D5229" s="446">
        <v>990101</v>
      </c>
      <c r="E5229" s="5" t="s">
        <v>574</v>
      </c>
      <c r="F5229" s="5">
        <v>1</v>
      </c>
      <c r="G5229" s="506" t="s">
        <v>12</v>
      </c>
      <c r="H5229" s="456">
        <v>11</v>
      </c>
      <c r="I5229" s="13" t="s">
        <v>108</v>
      </c>
      <c r="J5229" s="179">
        <v>0</v>
      </c>
      <c r="K5229" s="180">
        <v>0</v>
      </c>
      <c r="L5229" s="180">
        <v>0</v>
      </c>
      <c r="M5229" s="180">
        <v>0</v>
      </c>
      <c r="N5229" s="469">
        <v>0</v>
      </c>
      <c r="O5229" s="194"/>
      <c r="P5229" s="195"/>
      <c r="Q5229" s="195"/>
      <c r="R5229" s="195"/>
      <c r="S5229" s="196"/>
    </row>
    <row r="5230" spans="1:19" ht="38.25" outlineLevel="2" x14ac:dyDescent="0.2">
      <c r="A5230" s="12" t="s">
        <v>7</v>
      </c>
      <c r="B5230" s="2" t="s">
        <v>92</v>
      </c>
      <c r="C5230" s="446">
        <v>509901</v>
      </c>
      <c r="D5230" s="446">
        <v>990101</v>
      </c>
      <c r="E5230" s="5" t="s">
        <v>574</v>
      </c>
      <c r="F5230" s="5">
        <v>1</v>
      </c>
      <c r="G5230" s="506" t="s">
        <v>12</v>
      </c>
      <c r="H5230" s="456" t="s">
        <v>304</v>
      </c>
      <c r="I5230" s="13" t="s">
        <v>109</v>
      </c>
      <c r="J5230" s="179">
        <v>950</v>
      </c>
      <c r="K5230" s="180">
        <v>238</v>
      </c>
      <c r="L5230" s="180">
        <v>238</v>
      </c>
      <c r="M5230" s="180">
        <v>238</v>
      </c>
      <c r="N5230" s="469">
        <v>236</v>
      </c>
      <c r="O5230" s="194"/>
      <c r="P5230" s="195"/>
      <c r="Q5230" s="195"/>
      <c r="R5230" s="195"/>
      <c r="S5230" s="196"/>
    </row>
    <row r="5231" spans="1:19" ht="38.25" outlineLevel="2" x14ac:dyDescent="0.2">
      <c r="A5231" s="12" t="s">
        <v>7</v>
      </c>
      <c r="B5231" s="2" t="s">
        <v>92</v>
      </c>
      <c r="C5231" s="446">
        <v>509901</v>
      </c>
      <c r="D5231" s="446">
        <v>990101</v>
      </c>
      <c r="E5231" s="5" t="s">
        <v>574</v>
      </c>
      <c r="F5231" s="5">
        <v>1</v>
      </c>
      <c r="G5231" s="506" t="s">
        <v>12</v>
      </c>
      <c r="H5231" s="456">
        <v>15</v>
      </c>
      <c r="I5231" s="13" t="s">
        <v>110</v>
      </c>
      <c r="J5231" s="179">
        <v>200</v>
      </c>
      <c r="K5231" s="180">
        <v>50</v>
      </c>
      <c r="L5231" s="180">
        <v>50</v>
      </c>
      <c r="M5231" s="180">
        <v>50</v>
      </c>
      <c r="N5231" s="469">
        <v>50</v>
      </c>
      <c r="O5231" s="194"/>
      <c r="P5231" s="195"/>
      <c r="Q5231" s="195"/>
      <c r="R5231" s="195"/>
      <c r="S5231" s="196"/>
    </row>
    <row r="5232" spans="1:19" ht="38.25" outlineLevel="2" x14ac:dyDescent="0.2">
      <c r="A5232" s="12" t="s">
        <v>7</v>
      </c>
      <c r="B5232" s="2" t="s">
        <v>92</v>
      </c>
      <c r="C5232" s="446">
        <v>509901</v>
      </c>
      <c r="D5232" s="446">
        <v>990101</v>
      </c>
      <c r="E5232" s="5" t="s">
        <v>574</v>
      </c>
      <c r="F5232" s="5">
        <v>1</v>
      </c>
      <c r="G5232" s="506" t="s">
        <v>12</v>
      </c>
      <c r="H5232" s="456">
        <v>19</v>
      </c>
      <c r="I5232" s="13" t="s">
        <v>111</v>
      </c>
      <c r="J5232" s="179">
        <v>0</v>
      </c>
      <c r="K5232" s="180">
        <v>0</v>
      </c>
      <c r="L5232" s="180">
        <v>0</v>
      </c>
      <c r="M5232" s="180">
        <v>0</v>
      </c>
      <c r="N5232" s="469">
        <v>0</v>
      </c>
      <c r="O5232" s="194"/>
      <c r="P5232" s="195"/>
      <c r="Q5232" s="195"/>
      <c r="R5232" s="195"/>
      <c r="S5232" s="196"/>
    </row>
    <row r="5233" spans="1:19" ht="38.25" outlineLevel="2" x14ac:dyDescent="0.2">
      <c r="A5233" s="12" t="s">
        <v>7</v>
      </c>
      <c r="B5233" s="2" t="s">
        <v>92</v>
      </c>
      <c r="C5233" s="446">
        <v>509901</v>
      </c>
      <c r="D5233" s="446">
        <v>990101</v>
      </c>
      <c r="E5233" s="5" t="s">
        <v>574</v>
      </c>
      <c r="F5233" s="5">
        <v>1</v>
      </c>
      <c r="G5233" s="506" t="s">
        <v>12</v>
      </c>
      <c r="H5233" s="456" t="s">
        <v>316</v>
      </c>
      <c r="I5233" s="13" t="s">
        <v>112</v>
      </c>
      <c r="J5233" s="179">
        <v>3250</v>
      </c>
      <c r="K5233" s="180">
        <v>813</v>
      </c>
      <c r="L5233" s="180">
        <v>813</v>
      </c>
      <c r="M5233" s="180">
        <v>813</v>
      </c>
      <c r="N5233" s="469">
        <v>811</v>
      </c>
      <c r="O5233" s="194"/>
      <c r="P5233" s="195"/>
      <c r="Q5233" s="195"/>
      <c r="R5233" s="195"/>
      <c r="S5233" s="196"/>
    </row>
    <row r="5234" spans="1:19" ht="38.25" outlineLevel="2" x14ac:dyDescent="0.2">
      <c r="A5234" s="12" t="s">
        <v>7</v>
      </c>
      <c r="B5234" s="2" t="s">
        <v>92</v>
      </c>
      <c r="C5234" s="446">
        <v>509901</v>
      </c>
      <c r="D5234" s="446">
        <v>990101</v>
      </c>
      <c r="E5234" s="5" t="s">
        <v>574</v>
      </c>
      <c r="F5234" s="5">
        <v>1</v>
      </c>
      <c r="G5234" s="506" t="s">
        <v>12</v>
      </c>
      <c r="H5234" s="456" t="s">
        <v>296</v>
      </c>
      <c r="I5234" s="13" t="s">
        <v>113</v>
      </c>
      <c r="J5234" s="179">
        <v>865</v>
      </c>
      <c r="K5234" s="180">
        <v>191</v>
      </c>
      <c r="L5234" s="180">
        <v>291</v>
      </c>
      <c r="M5234" s="180">
        <v>191</v>
      </c>
      <c r="N5234" s="469">
        <v>192</v>
      </c>
      <c r="O5234" s="194"/>
      <c r="P5234" s="195"/>
      <c r="Q5234" s="195"/>
      <c r="R5234" s="195"/>
      <c r="S5234" s="196"/>
    </row>
    <row r="5235" spans="1:19" ht="38.25" outlineLevel="2" x14ac:dyDescent="0.2">
      <c r="A5235" s="12" t="s">
        <v>7</v>
      </c>
      <c r="B5235" s="2" t="s">
        <v>92</v>
      </c>
      <c r="C5235" s="446">
        <v>509901</v>
      </c>
      <c r="D5235" s="446">
        <v>990101</v>
      </c>
      <c r="E5235" s="5" t="s">
        <v>574</v>
      </c>
      <c r="F5235" s="5">
        <v>1</v>
      </c>
      <c r="G5235" s="506" t="s">
        <v>12</v>
      </c>
      <c r="H5235" s="456">
        <v>23</v>
      </c>
      <c r="I5235" s="13" t="s">
        <v>114</v>
      </c>
      <c r="J5235" s="179">
        <v>1503</v>
      </c>
      <c r="K5235" s="180">
        <v>345</v>
      </c>
      <c r="L5235" s="180">
        <v>386</v>
      </c>
      <c r="M5235" s="180">
        <v>386</v>
      </c>
      <c r="N5235" s="469">
        <v>386</v>
      </c>
      <c r="O5235" s="194"/>
      <c r="P5235" s="195"/>
      <c r="Q5235" s="195"/>
      <c r="R5235" s="195"/>
      <c r="S5235" s="196"/>
    </row>
    <row r="5236" spans="1:19" ht="38.25" outlineLevel="2" x14ac:dyDescent="0.2">
      <c r="A5236" s="12" t="s">
        <v>7</v>
      </c>
      <c r="B5236" s="2" t="s">
        <v>92</v>
      </c>
      <c r="C5236" s="446">
        <v>509901</v>
      </c>
      <c r="D5236" s="446">
        <v>990101</v>
      </c>
      <c r="E5236" s="5" t="s">
        <v>574</v>
      </c>
      <c r="F5236" s="5">
        <v>1</v>
      </c>
      <c r="G5236" s="506" t="s">
        <v>12</v>
      </c>
      <c r="H5236" s="456">
        <v>24</v>
      </c>
      <c r="I5236" s="13" t="s">
        <v>115</v>
      </c>
      <c r="J5236" s="179">
        <v>2295</v>
      </c>
      <c r="K5236" s="180">
        <v>574</v>
      </c>
      <c r="L5236" s="180">
        <v>574</v>
      </c>
      <c r="M5236" s="180">
        <v>574</v>
      </c>
      <c r="N5236" s="469">
        <v>573</v>
      </c>
      <c r="O5236" s="194"/>
      <c r="P5236" s="195"/>
      <c r="Q5236" s="195"/>
      <c r="R5236" s="195"/>
      <c r="S5236" s="196"/>
    </row>
    <row r="5237" spans="1:19" ht="38.25" outlineLevel="2" x14ac:dyDescent="0.2">
      <c r="A5237" s="12" t="s">
        <v>7</v>
      </c>
      <c r="B5237" s="2" t="s">
        <v>92</v>
      </c>
      <c r="C5237" s="446">
        <v>509901</v>
      </c>
      <c r="D5237" s="446">
        <v>990101</v>
      </c>
      <c r="E5237" s="5" t="s">
        <v>574</v>
      </c>
      <c r="F5237" s="5">
        <v>1</v>
      </c>
      <c r="G5237" s="506" t="s">
        <v>12</v>
      </c>
      <c r="H5237" s="456">
        <v>25</v>
      </c>
      <c r="I5237" s="13" t="s">
        <v>116</v>
      </c>
      <c r="J5237" s="179">
        <v>1800</v>
      </c>
      <c r="K5237" s="180">
        <v>450</v>
      </c>
      <c r="L5237" s="180">
        <v>450</v>
      </c>
      <c r="M5237" s="180">
        <v>450</v>
      </c>
      <c r="N5237" s="469">
        <v>450</v>
      </c>
      <c r="O5237" s="194"/>
      <c r="P5237" s="195"/>
      <c r="Q5237" s="195"/>
      <c r="R5237" s="195"/>
      <c r="S5237" s="196"/>
    </row>
    <row r="5238" spans="1:19" ht="38.25" outlineLevel="2" x14ac:dyDescent="0.2">
      <c r="A5238" s="12" t="s">
        <v>7</v>
      </c>
      <c r="B5238" s="2" t="s">
        <v>92</v>
      </c>
      <c r="C5238" s="446">
        <v>509901</v>
      </c>
      <c r="D5238" s="446">
        <v>990101</v>
      </c>
      <c r="E5238" s="5" t="s">
        <v>574</v>
      </c>
      <c r="F5238" s="5">
        <v>1</v>
      </c>
      <c r="G5238" s="506" t="s">
        <v>12</v>
      </c>
      <c r="H5238" s="456">
        <v>30</v>
      </c>
      <c r="I5238" s="13" t="s">
        <v>117</v>
      </c>
      <c r="J5238" s="179">
        <v>800</v>
      </c>
      <c r="K5238" s="180">
        <v>200</v>
      </c>
      <c r="L5238" s="180">
        <v>200</v>
      </c>
      <c r="M5238" s="180">
        <v>200</v>
      </c>
      <c r="N5238" s="469">
        <v>200</v>
      </c>
      <c r="O5238" s="194"/>
      <c r="P5238" s="195"/>
      <c r="Q5238" s="195"/>
      <c r="R5238" s="195"/>
      <c r="S5238" s="196"/>
    </row>
    <row r="5239" spans="1:19" ht="38.25" outlineLevel="2" x14ac:dyDescent="0.2">
      <c r="A5239" s="12" t="s">
        <v>7</v>
      </c>
      <c r="B5239" s="2" t="s">
        <v>92</v>
      </c>
      <c r="C5239" s="446">
        <v>509901</v>
      </c>
      <c r="D5239" s="446">
        <v>990101</v>
      </c>
      <c r="E5239" s="5" t="s">
        <v>574</v>
      </c>
      <c r="F5239" s="5">
        <v>1</v>
      </c>
      <c r="G5239" s="506" t="s">
        <v>12</v>
      </c>
      <c r="H5239" s="456">
        <v>31</v>
      </c>
      <c r="I5239" s="13" t="s">
        <v>118</v>
      </c>
      <c r="J5239" s="179">
        <v>12</v>
      </c>
      <c r="K5239" s="180">
        <v>3</v>
      </c>
      <c r="L5239" s="180">
        <v>3</v>
      </c>
      <c r="M5239" s="180">
        <v>3</v>
      </c>
      <c r="N5239" s="469">
        <v>3</v>
      </c>
      <c r="O5239" s="194"/>
      <c r="P5239" s="195"/>
      <c r="Q5239" s="195"/>
      <c r="R5239" s="195"/>
      <c r="S5239" s="196"/>
    </row>
    <row r="5240" spans="1:19" ht="38.25" outlineLevel="2" x14ac:dyDescent="0.2">
      <c r="A5240" s="12" t="s">
        <v>7</v>
      </c>
      <c r="B5240" s="2" t="s">
        <v>92</v>
      </c>
      <c r="C5240" s="446">
        <v>509901</v>
      </c>
      <c r="D5240" s="446">
        <v>990101</v>
      </c>
      <c r="E5240" s="5" t="s">
        <v>574</v>
      </c>
      <c r="F5240" s="5">
        <v>1</v>
      </c>
      <c r="G5240" s="506" t="s">
        <v>12</v>
      </c>
      <c r="H5240" s="456">
        <v>32</v>
      </c>
      <c r="I5240" s="13" t="s">
        <v>119</v>
      </c>
      <c r="J5240" s="179">
        <v>0</v>
      </c>
      <c r="K5240" s="180">
        <v>0</v>
      </c>
      <c r="L5240" s="180">
        <v>0</v>
      </c>
      <c r="M5240" s="180">
        <v>0</v>
      </c>
      <c r="N5240" s="469">
        <v>0</v>
      </c>
      <c r="O5240" s="194"/>
      <c r="P5240" s="195"/>
      <c r="Q5240" s="195"/>
      <c r="R5240" s="195"/>
      <c r="S5240" s="196"/>
    </row>
    <row r="5241" spans="1:19" ht="38.25" outlineLevel="2" x14ac:dyDescent="0.2">
      <c r="A5241" s="12" t="s">
        <v>7</v>
      </c>
      <c r="B5241" s="2" t="s">
        <v>92</v>
      </c>
      <c r="C5241" s="446">
        <v>509901</v>
      </c>
      <c r="D5241" s="446">
        <v>990101</v>
      </c>
      <c r="E5241" s="5" t="s">
        <v>574</v>
      </c>
      <c r="F5241" s="5">
        <v>1</v>
      </c>
      <c r="G5241" s="506" t="s">
        <v>12</v>
      </c>
      <c r="H5241" s="456">
        <v>35</v>
      </c>
      <c r="I5241" s="13" t="s">
        <v>120</v>
      </c>
      <c r="J5241" s="179">
        <v>1100</v>
      </c>
      <c r="K5241" s="180">
        <v>275</v>
      </c>
      <c r="L5241" s="180">
        <v>275</v>
      </c>
      <c r="M5241" s="180">
        <v>275</v>
      </c>
      <c r="N5241" s="469">
        <v>275</v>
      </c>
      <c r="O5241" s="194"/>
      <c r="P5241" s="195"/>
      <c r="Q5241" s="195"/>
      <c r="R5241" s="195"/>
      <c r="S5241" s="196"/>
    </row>
    <row r="5242" spans="1:19" ht="38.25" outlineLevel="2" x14ac:dyDescent="0.2">
      <c r="A5242" s="12" t="s">
        <v>7</v>
      </c>
      <c r="B5242" s="2" t="s">
        <v>92</v>
      </c>
      <c r="C5242" s="446">
        <v>509901</v>
      </c>
      <c r="D5242" s="446">
        <v>990101</v>
      </c>
      <c r="E5242" s="5" t="s">
        <v>574</v>
      </c>
      <c r="F5242" s="5">
        <v>1</v>
      </c>
      <c r="G5242" s="506" t="s">
        <v>12</v>
      </c>
      <c r="H5242" s="456">
        <v>40</v>
      </c>
      <c r="I5242" s="13" t="s">
        <v>121</v>
      </c>
      <c r="J5242" s="179">
        <v>150</v>
      </c>
      <c r="K5242" s="180">
        <v>38</v>
      </c>
      <c r="L5242" s="180">
        <v>38</v>
      </c>
      <c r="M5242" s="180">
        <v>38</v>
      </c>
      <c r="N5242" s="469">
        <v>36</v>
      </c>
      <c r="O5242" s="194"/>
      <c r="P5242" s="195"/>
      <c r="Q5242" s="195"/>
      <c r="R5242" s="195"/>
      <c r="S5242" s="196"/>
    </row>
    <row r="5243" spans="1:19" ht="38.25" outlineLevel="2" x14ac:dyDescent="0.2">
      <c r="A5243" s="12" t="s">
        <v>7</v>
      </c>
      <c r="B5243" s="2" t="s">
        <v>92</v>
      </c>
      <c r="C5243" s="446">
        <v>509901</v>
      </c>
      <c r="D5243" s="446">
        <v>990101</v>
      </c>
      <c r="E5243" s="5" t="s">
        <v>574</v>
      </c>
      <c r="F5243" s="5">
        <v>1</v>
      </c>
      <c r="G5243" s="506" t="s">
        <v>12</v>
      </c>
      <c r="H5243" s="456">
        <v>68</v>
      </c>
      <c r="I5243" s="13" t="s">
        <v>122</v>
      </c>
      <c r="J5243" s="179">
        <v>0</v>
      </c>
      <c r="K5243" s="180">
        <v>0</v>
      </c>
      <c r="L5243" s="180">
        <v>0</v>
      </c>
      <c r="M5243" s="180">
        <v>0</v>
      </c>
      <c r="N5243" s="469">
        <v>0</v>
      </c>
      <c r="O5243" s="194"/>
      <c r="P5243" s="195"/>
      <c r="Q5243" s="195"/>
      <c r="R5243" s="195"/>
      <c r="S5243" s="196"/>
    </row>
    <row r="5244" spans="1:19" ht="38.25" outlineLevel="2" x14ac:dyDescent="0.2">
      <c r="A5244" s="12" t="s">
        <v>7</v>
      </c>
      <c r="B5244" s="2" t="s">
        <v>92</v>
      </c>
      <c r="C5244" s="446">
        <v>509901</v>
      </c>
      <c r="D5244" s="446">
        <v>990101</v>
      </c>
      <c r="E5244" s="5" t="s">
        <v>574</v>
      </c>
      <c r="F5244" s="5">
        <v>1</v>
      </c>
      <c r="G5244" s="506" t="s">
        <v>12</v>
      </c>
      <c r="H5244" s="456">
        <v>91</v>
      </c>
      <c r="I5244" s="13" t="s">
        <v>123</v>
      </c>
      <c r="J5244" s="179">
        <v>900</v>
      </c>
      <c r="K5244" s="180">
        <v>225</v>
      </c>
      <c r="L5244" s="180">
        <v>225</v>
      </c>
      <c r="M5244" s="180">
        <v>225</v>
      </c>
      <c r="N5244" s="469">
        <v>225</v>
      </c>
      <c r="O5244" s="194"/>
      <c r="P5244" s="195"/>
      <c r="Q5244" s="195"/>
      <c r="R5244" s="195"/>
      <c r="S5244" s="196"/>
    </row>
    <row r="5245" spans="1:19" outlineLevel="1" collapsed="1" x14ac:dyDescent="0.2">
      <c r="A5245" s="133"/>
      <c r="B5245" s="134" t="s">
        <v>92</v>
      </c>
      <c r="C5245" s="165">
        <v>509901</v>
      </c>
      <c r="D5245" s="165">
        <v>990101</v>
      </c>
      <c r="E5245" s="136"/>
      <c r="F5245" s="136">
        <v>1</v>
      </c>
      <c r="G5245" s="507" t="s">
        <v>12</v>
      </c>
      <c r="H5245" s="457"/>
      <c r="I5245" s="137"/>
      <c r="J5245" s="181">
        <v>19385</v>
      </c>
      <c r="K5245" s="182">
        <v>4793</v>
      </c>
      <c r="L5245" s="182">
        <v>4934</v>
      </c>
      <c r="M5245" s="182">
        <v>4834</v>
      </c>
      <c r="N5245" s="470">
        <v>4824</v>
      </c>
      <c r="O5245" s="197">
        <v>849350.46861992381</v>
      </c>
      <c r="P5245" s="198">
        <v>210270.09999999998</v>
      </c>
      <c r="Q5245" s="198">
        <v>213026.69</v>
      </c>
      <c r="R5245" s="198">
        <v>213026.69</v>
      </c>
      <c r="S5245" s="199">
        <v>213026.98861992377</v>
      </c>
    </row>
    <row r="5246" spans="1:19" ht="38.25" outlineLevel="2" x14ac:dyDescent="0.2">
      <c r="A5246" s="12" t="s">
        <v>7</v>
      </c>
      <c r="B5246" s="2" t="s">
        <v>92</v>
      </c>
      <c r="C5246" s="446">
        <v>509902</v>
      </c>
      <c r="D5246" s="446">
        <v>990201</v>
      </c>
      <c r="E5246" s="5" t="s">
        <v>331</v>
      </c>
      <c r="F5246" s="5">
        <v>1</v>
      </c>
      <c r="G5246" s="506" t="s">
        <v>12</v>
      </c>
      <c r="H5246" s="456" t="s">
        <v>701</v>
      </c>
      <c r="I5246" s="13" t="s">
        <v>98</v>
      </c>
      <c r="J5246" s="179">
        <v>0</v>
      </c>
      <c r="K5246" s="180">
        <v>0</v>
      </c>
      <c r="L5246" s="180">
        <v>0</v>
      </c>
      <c r="M5246" s="180">
        <v>0</v>
      </c>
      <c r="N5246" s="469">
        <v>0</v>
      </c>
      <c r="O5246" s="194"/>
      <c r="P5246" s="195"/>
      <c r="Q5246" s="195"/>
      <c r="R5246" s="195"/>
      <c r="S5246" s="196"/>
    </row>
    <row r="5247" spans="1:19" ht="38.25" outlineLevel="2" x14ac:dyDescent="0.2">
      <c r="A5247" s="12" t="s">
        <v>7</v>
      </c>
      <c r="B5247" s="2" t="s">
        <v>92</v>
      </c>
      <c r="C5247" s="446">
        <v>509902</v>
      </c>
      <c r="D5247" s="446">
        <v>990201</v>
      </c>
      <c r="E5247" s="5" t="s">
        <v>331</v>
      </c>
      <c r="F5247" s="5">
        <v>1</v>
      </c>
      <c r="G5247" s="506" t="s">
        <v>12</v>
      </c>
      <c r="H5247" s="456">
        <v>2</v>
      </c>
      <c r="I5247" s="13" t="s">
        <v>99</v>
      </c>
      <c r="J5247" s="179">
        <v>0</v>
      </c>
      <c r="K5247" s="180">
        <v>0</v>
      </c>
      <c r="L5247" s="180">
        <v>0</v>
      </c>
      <c r="M5247" s="180">
        <v>0</v>
      </c>
      <c r="N5247" s="469">
        <v>0</v>
      </c>
      <c r="O5247" s="194"/>
      <c r="P5247" s="195"/>
      <c r="Q5247" s="195"/>
      <c r="R5247" s="195"/>
      <c r="S5247" s="196"/>
    </row>
    <row r="5248" spans="1:19" ht="38.25" outlineLevel="2" x14ac:dyDescent="0.2">
      <c r="A5248" s="12" t="s">
        <v>7</v>
      </c>
      <c r="B5248" s="2" t="s">
        <v>92</v>
      </c>
      <c r="C5248" s="446">
        <v>509902</v>
      </c>
      <c r="D5248" s="446">
        <v>990201</v>
      </c>
      <c r="E5248" s="5" t="s">
        <v>331</v>
      </c>
      <c r="F5248" s="5">
        <v>1</v>
      </c>
      <c r="G5248" s="506" t="s">
        <v>12</v>
      </c>
      <c r="H5248" s="456">
        <v>3</v>
      </c>
      <c r="I5248" s="13" t="s">
        <v>100</v>
      </c>
      <c r="J5248" s="179">
        <v>0</v>
      </c>
      <c r="K5248" s="180">
        <v>0</v>
      </c>
      <c r="L5248" s="180">
        <v>0</v>
      </c>
      <c r="M5248" s="180">
        <v>0</v>
      </c>
      <c r="N5248" s="469">
        <v>0</v>
      </c>
      <c r="O5248" s="194"/>
      <c r="P5248" s="195"/>
      <c r="Q5248" s="195"/>
      <c r="R5248" s="195"/>
      <c r="S5248" s="196"/>
    </row>
    <row r="5249" spans="1:19" ht="38.25" outlineLevel="2" x14ac:dyDescent="0.2">
      <c r="A5249" s="12" t="s">
        <v>7</v>
      </c>
      <c r="B5249" s="2" t="s">
        <v>92</v>
      </c>
      <c r="C5249" s="446">
        <v>509902</v>
      </c>
      <c r="D5249" s="446">
        <v>990201</v>
      </c>
      <c r="E5249" s="5" t="s">
        <v>331</v>
      </c>
      <c r="F5249" s="5">
        <v>1</v>
      </c>
      <c r="G5249" s="506" t="s">
        <v>12</v>
      </c>
      <c r="H5249" s="456">
        <v>4</v>
      </c>
      <c r="I5249" s="13" t="s">
        <v>101</v>
      </c>
      <c r="J5249" s="179">
        <v>0</v>
      </c>
      <c r="K5249" s="180">
        <v>0</v>
      </c>
      <c r="L5249" s="180">
        <v>0</v>
      </c>
      <c r="M5249" s="180">
        <v>0</v>
      </c>
      <c r="N5249" s="469">
        <v>0</v>
      </c>
      <c r="O5249" s="194"/>
      <c r="P5249" s="195"/>
      <c r="Q5249" s="195"/>
      <c r="R5249" s="195"/>
      <c r="S5249" s="196"/>
    </row>
    <row r="5250" spans="1:19" ht="38.25" outlineLevel="2" x14ac:dyDescent="0.2">
      <c r="A5250" s="12" t="s">
        <v>7</v>
      </c>
      <c r="B5250" s="2" t="s">
        <v>92</v>
      </c>
      <c r="C5250" s="446">
        <v>509902</v>
      </c>
      <c r="D5250" s="446">
        <v>990201</v>
      </c>
      <c r="E5250" s="5" t="s">
        <v>331</v>
      </c>
      <c r="F5250" s="5">
        <v>1</v>
      </c>
      <c r="G5250" s="506" t="s">
        <v>12</v>
      </c>
      <c r="H5250" s="456" t="s">
        <v>302</v>
      </c>
      <c r="I5250" s="13" t="s">
        <v>102</v>
      </c>
      <c r="J5250" s="179">
        <v>0</v>
      </c>
      <c r="K5250" s="180">
        <v>0</v>
      </c>
      <c r="L5250" s="180">
        <v>0</v>
      </c>
      <c r="M5250" s="180">
        <v>0</v>
      </c>
      <c r="N5250" s="469">
        <v>0</v>
      </c>
      <c r="O5250" s="194"/>
      <c r="P5250" s="195"/>
      <c r="Q5250" s="195"/>
      <c r="R5250" s="195"/>
      <c r="S5250" s="196"/>
    </row>
    <row r="5251" spans="1:19" ht="38.25" outlineLevel="2" x14ac:dyDescent="0.2">
      <c r="A5251" s="12" t="s">
        <v>7</v>
      </c>
      <c r="B5251" s="2" t="s">
        <v>92</v>
      </c>
      <c r="C5251" s="446">
        <v>509902</v>
      </c>
      <c r="D5251" s="446">
        <v>990201</v>
      </c>
      <c r="E5251" s="5" t="s">
        <v>331</v>
      </c>
      <c r="F5251" s="5">
        <v>1</v>
      </c>
      <c r="G5251" s="506" t="s">
        <v>12</v>
      </c>
      <c r="H5251" s="456">
        <v>6</v>
      </c>
      <c r="I5251" s="13" t="s">
        <v>103</v>
      </c>
      <c r="J5251" s="179">
        <v>0</v>
      </c>
      <c r="K5251" s="180">
        <v>0</v>
      </c>
      <c r="L5251" s="180">
        <v>0</v>
      </c>
      <c r="M5251" s="180">
        <v>0</v>
      </c>
      <c r="N5251" s="469">
        <v>0</v>
      </c>
      <c r="O5251" s="194"/>
      <c r="P5251" s="195"/>
      <c r="Q5251" s="195"/>
      <c r="R5251" s="195"/>
      <c r="S5251" s="196"/>
    </row>
    <row r="5252" spans="1:19" ht="38.25" outlineLevel="2" x14ac:dyDescent="0.2">
      <c r="A5252" s="12" t="s">
        <v>7</v>
      </c>
      <c r="B5252" s="2" t="s">
        <v>92</v>
      </c>
      <c r="C5252" s="446">
        <v>509902</v>
      </c>
      <c r="D5252" s="446">
        <v>990201</v>
      </c>
      <c r="E5252" s="5" t="s">
        <v>331</v>
      </c>
      <c r="F5252" s="5">
        <v>1</v>
      </c>
      <c r="G5252" s="506" t="s">
        <v>12</v>
      </c>
      <c r="H5252" s="456">
        <v>7</v>
      </c>
      <c r="I5252" s="13" t="s">
        <v>104</v>
      </c>
      <c r="J5252" s="179">
        <v>0</v>
      </c>
      <c r="K5252" s="180">
        <v>0</v>
      </c>
      <c r="L5252" s="180">
        <v>0</v>
      </c>
      <c r="M5252" s="180">
        <v>0</v>
      </c>
      <c r="N5252" s="469">
        <v>0</v>
      </c>
      <c r="O5252" s="194"/>
      <c r="P5252" s="195"/>
      <c r="Q5252" s="195"/>
      <c r="R5252" s="195"/>
      <c r="S5252" s="196"/>
    </row>
    <row r="5253" spans="1:19" ht="51" outlineLevel="2" x14ac:dyDescent="0.2">
      <c r="A5253" s="12" t="s">
        <v>7</v>
      </c>
      <c r="B5253" s="2" t="s">
        <v>92</v>
      </c>
      <c r="C5253" s="446">
        <v>509902</v>
      </c>
      <c r="D5253" s="446">
        <v>990201</v>
      </c>
      <c r="E5253" s="5" t="s">
        <v>331</v>
      </c>
      <c r="F5253" s="5">
        <v>1</v>
      </c>
      <c r="G5253" s="506" t="s">
        <v>12</v>
      </c>
      <c r="H5253" s="456">
        <v>8</v>
      </c>
      <c r="I5253" s="13" t="s">
        <v>105</v>
      </c>
      <c r="J5253" s="179">
        <v>0</v>
      </c>
      <c r="K5253" s="180">
        <v>0</v>
      </c>
      <c r="L5253" s="180">
        <v>0</v>
      </c>
      <c r="M5253" s="180">
        <v>0</v>
      </c>
      <c r="N5253" s="469">
        <v>0</v>
      </c>
      <c r="O5253" s="194"/>
      <c r="P5253" s="195"/>
      <c r="Q5253" s="195"/>
      <c r="R5253" s="195"/>
      <c r="S5253" s="196"/>
    </row>
    <row r="5254" spans="1:19" ht="38.25" outlineLevel="2" x14ac:dyDescent="0.2">
      <c r="A5254" s="12" t="s">
        <v>7</v>
      </c>
      <c r="B5254" s="2" t="s">
        <v>92</v>
      </c>
      <c r="C5254" s="446">
        <v>509902</v>
      </c>
      <c r="D5254" s="446">
        <v>990201</v>
      </c>
      <c r="E5254" s="5" t="s">
        <v>331</v>
      </c>
      <c r="F5254" s="5">
        <v>1</v>
      </c>
      <c r="G5254" s="506" t="s">
        <v>12</v>
      </c>
      <c r="H5254" s="456">
        <v>9</v>
      </c>
      <c r="I5254" s="13" t="s">
        <v>106</v>
      </c>
      <c r="J5254" s="179">
        <v>0</v>
      </c>
      <c r="K5254" s="180">
        <v>0</v>
      </c>
      <c r="L5254" s="180">
        <v>0</v>
      </c>
      <c r="M5254" s="180">
        <v>0</v>
      </c>
      <c r="N5254" s="469">
        <v>0</v>
      </c>
      <c r="O5254" s="194"/>
      <c r="P5254" s="195"/>
      <c r="Q5254" s="195"/>
      <c r="R5254" s="195"/>
      <c r="S5254" s="196"/>
    </row>
    <row r="5255" spans="1:19" ht="38.25" outlineLevel="2" x14ac:dyDescent="0.2">
      <c r="A5255" s="12" t="s">
        <v>7</v>
      </c>
      <c r="B5255" s="2" t="s">
        <v>92</v>
      </c>
      <c r="C5255" s="446">
        <v>509902</v>
      </c>
      <c r="D5255" s="446">
        <v>990201</v>
      </c>
      <c r="E5255" s="5" t="s">
        <v>331</v>
      </c>
      <c r="F5255" s="5">
        <v>1</v>
      </c>
      <c r="G5255" s="506" t="s">
        <v>12</v>
      </c>
      <c r="H5255" s="456">
        <v>10</v>
      </c>
      <c r="I5255" s="13" t="s">
        <v>107</v>
      </c>
      <c r="J5255" s="179">
        <v>0</v>
      </c>
      <c r="K5255" s="180">
        <v>0</v>
      </c>
      <c r="L5255" s="180">
        <v>0</v>
      </c>
      <c r="M5255" s="180">
        <v>0</v>
      </c>
      <c r="N5255" s="469">
        <v>0</v>
      </c>
      <c r="O5255" s="194"/>
      <c r="P5255" s="195"/>
      <c r="Q5255" s="195"/>
      <c r="R5255" s="195"/>
      <c r="S5255" s="196"/>
    </row>
    <row r="5256" spans="1:19" ht="38.25" outlineLevel="2" x14ac:dyDescent="0.2">
      <c r="A5256" s="12" t="s">
        <v>7</v>
      </c>
      <c r="B5256" s="2" t="s">
        <v>92</v>
      </c>
      <c r="C5256" s="446">
        <v>509902</v>
      </c>
      <c r="D5256" s="446">
        <v>990201</v>
      </c>
      <c r="E5256" s="5" t="s">
        <v>331</v>
      </c>
      <c r="F5256" s="5">
        <v>1</v>
      </c>
      <c r="G5256" s="506" t="s">
        <v>12</v>
      </c>
      <c r="H5256" s="456">
        <v>11</v>
      </c>
      <c r="I5256" s="13" t="s">
        <v>108</v>
      </c>
      <c r="J5256" s="179">
        <v>0</v>
      </c>
      <c r="K5256" s="180">
        <v>0</v>
      </c>
      <c r="L5256" s="180">
        <v>0</v>
      </c>
      <c r="M5256" s="180">
        <v>0</v>
      </c>
      <c r="N5256" s="469">
        <v>0</v>
      </c>
      <c r="O5256" s="194"/>
      <c r="P5256" s="195"/>
      <c r="Q5256" s="195"/>
      <c r="R5256" s="195"/>
      <c r="S5256" s="196"/>
    </row>
    <row r="5257" spans="1:19" ht="38.25" outlineLevel="2" x14ac:dyDescent="0.2">
      <c r="A5257" s="12" t="s">
        <v>7</v>
      </c>
      <c r="B5257" s="2" t="s">
        <v>92</v>
      </c>
      <c r="C5257" s="446">
        <v>509902</v>
      </c>
      <c r="D5257" s="446">
        <v>990201</v>
      </c>
      <c r="E5257" s="5" t="s">
        <v>331</v>
      </c>
      <c r="F5257" s="5">
        <v>1</v>
      </c>
      <c r="G5257" s="506" t="s">
        <v>12</v>
      </c>
      <c r="H5257" s="456" t="s">
        <v>304</v>
      </c>
      <c r="I5257" s="13" t="s">
        <v>109</v>
      </c>
      <c r="J5257" s="179">
        <v>0</v>
      </c>
      <c r="K5257" s="180">
        <v>0</v>
      </c>
      <c r="L5257" s="180">
        <v>0</v>
      </c>
      <c r="M5257" s="180">
        <v>0</v>
      </c>
      <c r="N5257" s="469">
        <v>0</v>
      </c>
      <c r="O5257" s="194"/>
      <c r="P5257" s="195"/>
      <c r="Q5257" s="195"/>
      <c r="R5257" s="195"/>
      <c r="S5257" s="196"/>
    </row>
    <row r="5258" spans="1:19" ht="38.25" outlineLevel="2" x14ac:dyDescent="0.2">
      <c r="A5258" s="12" t="s">
        <v>7</v>
      </c>
      <c r="B5258" s="2" t="s">
        <v>92</v>
      </c>
      <c r="C5258" s="446">
        <v>509902</v>
      </c>
      <c r="D5258" s="446">
        <v>990201</v>
      </c>
      <c r="E5258" s="5" t="s">
        <v>331</v>
      </c>
      <c r="F5258" s="5">
        <v>1</v>
      </c>
      <c r="G5258" s="506" t="s">
        <v>12</v>
      </c>
      <c r="H5258" s="456">
        <v>15</v>
      </c>
      <c r="I5258" s="13" t="s">
        <v>110</v>
      </c>
      <c r="J5258" s="179">
        <v>0</v>
      </c>
      <c r="K5258" s="180">
        <v>0</v>
      </c>
      <c r="L5258" s="180">
        <v>0</v>
      </c>
      <c r="M5258" s="180">
        <v>0</v>
      </c>
      <c r="N5258" s="469">
        <v>0</v>
      </c>
      <c r="O5258" s="194"/>
      <c r="P5258" s="195"/>
      <c r="Q5258" s="195"/>
      <c r="R5258" s="195"/>
      <c r="S5258" s="196"/>
    </row>
    <row r="5259" spans="1:19" ht="38.25" outlineLevel="2" x14ac:dyDescent="0.2">
      <c r="A5259" s="12" t="s">
        <v>7</v>
      </c>
      <c r="B5259" s="2" t="s">
        <v>92</v>
      </c>
      <c r="C5259" s="446">
        <v>509902</v>
      </c>
      <c r="D5259" s="446">
        <v>990201</v>
      </c>
      <c r="E5259" s="5" t="s">
        <v>331</v>
      </c>
      <c r="F5259" s="5">
        <v>1</v>
      </c>
      <c r="G5259" s="506" t="s">
        <v>12</v>
      </c>
      <c r="H5259" s="456">
        <v>19</v>
      </c>
      <c r="I5259" s="13" t="s">
        <v>111</v>
      </c>
      <c r="J5259" s="179">
        <v>0</v>
      </c>
      <c r="K5259" s="180">
        <v>0</v>
      </c>
      <c r="L5259" s="180">
        <v>0</v>
      </c>
      <c r="M5259" s="180">
        <v>0</v>
      </c>
      <c r="N5259" s="469">
        <v>0</v>
      </c>
      <c r="O5259" s="194"/>
      <c r="P5259" s="195"/>
      <c r="Q5259" s="195"/>
      <c r="R5259" s="195"/>
      <c r="S5259" s="196"/>
    </row>
    <row r="5260" spans="1:19" ht="38.25" outlineLevel="2" x14ac:dyDescent="0.2">
      <c r="A5260" s="12" t="s">
        <v>7</v>
      </c>
      <c r="B5260" s="2" t="s">
        <v>92</v>
      </c>
      <c r="C5260" s="446">
        <v>509902</v>
      </c>
      <c r="D5260" s="446">
        <v>990201</v>
      </c>
      <c r="E5260" s="5" t="s">
        <v>331</v>
      </c>
      <c r="F5260" s="5">
        <v>1</v>
      </c>
      <c r="G5260" s="506" t="s">
        <v>12</v>
      </c>
      <c r="H5260" s="456" t="s">
        <v>316</v>
      </c>
      <c r="I5260" s="13" t="s">
        <v>112</v>
      </c>
      <c r="J5260" s="179">
        <v>0</v>
      </c>
      <c r="K5260" s="180">
        <v>0</v>
      </c>
      <c r="L5260" s="180">
        <v>0</v>
      </c>
      <c r="M5260" s="180">
        <v>0</v>
      </c>
      <c r="N5260" s="469">
        <v>0</v>
      </c>
      <c r="O5260" s="194"/>
      <c r="P5260" s="195"/>
      <c r="Q5260" s="195"/>
      <c r="R5260" s="195"/>
      <c r="S5260" s="196"/>
    </row>
    <row r="5261" spans="1:19" ht="38.25" outlineLevel="2" x14ac:dyDescent="0.2">
      <c r="A5261" s="12" t="s">
        <v>7</v>
      </c>
      <c r="B5261" s="2" t="s">
        <v>92</v>
      </c>
      <c r="C5261" s="446">
        <v>509902</v>
      </c>
      <c r="D5261" s="446">
        <v>990201</v>
      </c>
      <c r="E5261" s="5" t="s">
        <v>331</v>
      </c>
      <c r="F5261" s="5">
        <v>1</v>
      </c>
      <c r="G5261" s="506" t="s">
        <v>12</v>
      </c>
      <c r="H5261" s="456" t="s">
        <v>296</v>
      </c>
      <c r="I5261" s="13" t="s">
        <v>113</v>
      </c>
      <c r="J5261" s="179">
        <v>0</v>
      </c>
      <c r="K5261" s="180">
        <v>0</v>
      </c>
      <c r="L5261" s="180">
        <v>0</v>
      </c>
      <c r="M5261" s="180">
        <v>0</v>
      </c>
      <c r="N5261" s="469">
        <v>0</v>
      </c>
      <c r="O5261" s="194"/>
      <c r="P5261" s="195"/>
      <c r="Q5261" s="195"/>
      <c r="R5261" s="195"/>
      <c r="S5261" s="196"/>
    </row>
    <row r="5262" spans="1:19" ht="38.25" outlineLevel="2" x14ac:dyDescent="0.2">
      <c r="A5262" s="12" t="s">
        <v>7</v>
      </c>
      <c r="B5262" s="2" t="s">
        <v>92</v>
      </c>
      <c r="C5262" s="446">
        <v>509902</v>
      </c>
      <c r="D5262" s="446">
        <v>990201</v>
      </c>
      <c r="E5262" s="5" t="s">
        <v>331</v>
      </c>
      <c r="F5262" s="5">
        <v>1</v>
      </c>
      <c r="G5262" s="506" t="s">
        <v>12</v>
      </c>
      <c r="H5262" s="456">
        <v>23</v>
      </c>
      <c r="I5262" s="13" t="s">
        <v>114</v>
      </c>
      <c r="J5262" s="179">
        <v>0</v>
      </c>
      <c r="K5262" s="180">
        <v>0</v>
      </c>
      <c r="L5262" s="180">
        <v>0</v>
      </c>
      <c r="M5262" s="180">
        <v>0</v>
      </c>
      <c r="N5262" s="469">
        <v>0</v>
      </c>
      <c r="O5262" s="194"/>
      <c r="P5262" s="195"/>
      <c r="Q5262" s="195"/>
      <c r="R5262" s="195"/>
      <c r="S5262" s="196"/>
    </row>
    <row r="5263" spans="1:19" ht="38.25" outlineLevel="2" x14ac:dyDescent="0.2">
      <c r="A5263" s="12" t="s">
        <v>7</v>
      </c>
      <c r="B5263" s="2" t="s">
        <v>92</v>
      </c>
      <c r="C5263" s="446">
        <v>509902</v>
      </c>
      <c r="D5263" s="446">
        <v>990201</v>
      </c>
      <c r="E5263" s="5" t="s">
        <v>331</v>
      </c>
      <c r="F5263" s="5">
        <v>1</v>
      </c>
      <c r="G5263" s="506" t="s">
        <v>12</v>
      </c>
      <c r="H5263" s="456">
        <v>24</v>
      </c>
      <c r="I5263" s="13" t="s">
        <v>115</v>
      </c>
      <c r="J5263" s="179">
        <v>0</v>
      </c>
      <c r="K5263" s="180">
        <v>0</v>
      </c>
      <c r="L5263" s="180">
        <v>0</v>
      </c>
      <c r="M5263" s="180">
        <v>0</v>
      </c>
      <c r="N5263" s="469">
        <v>0</v>
      </c>
      <c r="O5263" s="194"/>
      <c r="P5263" s="195"/>
      <c r="Q5263" s="195"/>
      <c r="R5263" s="195"/>
      <c r="S5263" s="196"/>
    </row>
    <row r="5264" spans="1:19" ht="38.25" outlineLevel="2" x14ac:dyDescent="0.2">
      <c r="A5264" s="12" t="s">
        <v>7</v>
      </c>
      <c r="B5264" s="2" t="s">
        <v>92</v>
      </c>
      <c r="C5264" s="446">
        <v>509902</v>
      </c>
      <c r="D5264" s="446">
        <v>990201</v>
      </c>
      <c r="E5264" s="5" t="s">
        <v>331</v>
      </c>
      <c r="F5264" s="5">
        <v>1</v>
      </c>
      <c r="G5264" s="506" t="s">
        <v>12</v>
      </c>
      <c r="H5264" s="456">
        <v>25</v>
      </c>
      <c r="I5264" s="13" t="s">
        <v>116</v>
      </c>
      <c r="J5264" s="179">
        <v>0</v>
      </c>
      <c r="K5264" s="180">
        <v>0</v>
      </c>
      <c r="L5264" s="180">
        <v>0</v>
      </c>
      <c r="M5264" s="180">
        <v>0</v>
      </c>
      <c r="N5264" s="469">
        <v>0</v>
      </c>
      <c r="O5264" s="194"/>
      <c r="P5264" s="195"/>
      <c r="Q5264" s="195"/>
      <c r="R5264" s="195"/>
      <c r="S5264" s="196"/>
    </row>
    <row r="5265" spans="1:19" ht="38.25" outlineLevel="2" x14ac:dyDescent="0.2">
      <c r="A5265" s="12" t="s">
        <v>7</v>
      </c>
      <c r="B5265" s="2" t="s">
        <v>92</v>
      </c>
      <c r="C5265" s="446">
        <v>509902</v>
      </c>
      <c r="D5265" s="446">
        <v>990201</v>
      </c>
      <c r="E5265" s="5" t="s">
        <v>331</v>
      </c>
      <c r="F5265" s="5">
        <v>1</v>
      </c>
      <c r="G5265" s="506" t="s">
        <v>12</v>
      </c>
      <c r="H5265" s="456">
        <v>30</v>
      </c>
      <c r="I5265" s="13" t="s">
        <v>117</v>
      </c>
      <c r="J5265" s="179">
        <v>0</v>
      </c>
      <c r="K5265" s="180">
        <v>0</v>
      </c>
      <c r="L5265" s="180">
        <v>0</v>
      </c>
      <c r="M5265" s="180">
        <v>0</v>
      </c>
      <c r="N5265" s="469">
        <v>0</v>
      </c>
      <c r="O5265" s="194"/>
      <c r="P5265" s="195"/>
      <c r="Q5265" s="195"/>
      <c r="R5265" s="195"/>
      <c r="S5265" s="196"/>
    </row>
    <row r="5266" spans="1:19" ht="38.25" outlineLevel="2" x14ac:dyDescent="0.2">
      <c r="A5266" s="12" t="s">
        <v>7</v>
      </c>
      <c r="B5266" s="2" t="s">
        <v>92</v>
      </c>
      <c r="C5266" s="446">
        <v>509902</v>
      </c>
      <c r="D5266" s="446">
        <v>990201</v>
      </c>
      <c r="E5266" s="5" t="s">
        <v>331</v>
      </c>
      <c r="F5266" s="5">
        <v>1</v>
      </c>
      <c r="G5266" s="506" t="s">
        <v>12</v>
      </c>
      <c r="H5266" s="456">
        <v>31</v>
      </c>
      <c r="I5266" s="13" t="s">
        <v>118</v>
      </c>
      <c r="J5266" s="179">
        <v>790</v>
      </c>
      <c r="K5266" s="180">
        <v>198</v>
      </c>
      <c r="L5266" s="180">
        <v>198</v>
      </c>
      <c r="M5266" s="180">
        <v>198</v>
      </c>
      <c r="N5266" s="469">
        <v>196</v>
      </c>
      <c r="O5266" s="194"/>
      <c r="P5266" s="195"/>
      <c r="Q5266" s="195"/>
      <c r="R5266" s="195"/>
      <c r="S5266" s="196"/>
    </row>
    <row r="5267" spans="1:19" ht="38.25" outlineLevel="2" x14ac:dyDescent="0.2">
      <c r="A5267" s="12" t="s">
        <v>7</v>
      </c>
      <c r="B5267" s="2" t="s">
        <v>92</v>
      </c>
      <c r="C5267" s="446">
        <v>509902</v>
      </c>
      <c r="D5267" s="446">
        <v>990201</v>
      </c>
      <c r="E5267" s="5" t="s">
        <v>331</v>
      </c>
      <c r="F5267" s="5">
        <v>1</v>
      </c>
      <c r="G5267" s="506" t="s">
        <v>12</v>
      </c>
      <c r="H5267" s="456">
        <v>32</v>
      </c>
      <c r="I5267" s="13" t="s">
        <v>119</v>
      </c>
      <c r="J5267" s="179">
        <v>5400</v>
      </c>
      <c r="K5267" s="180">
        <v>1350</v>
      </c>
      <c r="L5267" s="180">
        <v>1425</v>
      </c>
      <c r="M5267" s="180">
        <v>1275</v>
      </c>
      <c r="N5267" s="469">
        <v>1350</v>
      </c>
      <c r="O5267" s="194"/>
      <c r="P5267" s="195"/>
      <c r="Q5267" s="195"/>
      <c r="R5267" s="195"/>
      <c r="S5267" s="196"/>
    </row>
    <row r="5268" spans="1:19" ht="38.25" outlineLevel="2" x14ac:dyDescent="0.2">
      <c r="A5268" s="12" t="s">
        <v>7</v>
      </c>
      <c r="B5268" s="2" t="s">
        <v>92</v>
      </c>
      <c r="C5268" s="446">
        <v>509902</v>
      </c>
      <c r="D5268" s="446">
        <v>990201</v>
      </c>
      <c r="E5268" s="5" t="s">
        <v>331</v>
      </c>
      <c r="F5268" s="5">
        <v>1</v>
      </c>
      <c r="G5268" s="506" t="s">
        <v>12</v>
      </c>
      <c r="H5268" s="456">
        <v>35</v>
      </c>
      <c r="I5268" s="13" t="s">
        <v>120</v>
      </c>
      <c r="J5268" s="179">
        <v>0</v>
      </c>
      <c r="K5268" s="180">
        <v>0</v>
      </c>
      <c r="L5268" s="180">
        <v>0</v>
      </c>
      <c r="M5268" s="180">
        <v>0</v>
      </c>
      <c r="N5268" s="469">
        <v>0</v>
      </c>
      <c r="O5268" s="194"/>
      <c r="P5268" s="195"/>
      <c r="Q5268" s="195"/>
      <c r="R5268" s="195"/>
      <c r="S5268" s="196"/>
    </row>
    <row r="5269" spans="1:19" ht="38.25" outlineLevel="2" x14ac:dyDescent="0.2">
      <c r="A5269" s="12" t="s">
        <v>7</v>
      </c>
      <c r="B5269" s="2" t="s">
        <v>92</v>
      </c>
      <c r="C5269" s="446">
        <v>509902</v>
      </c>
      <c r="D5269" s="446">
        <v>990201</v>
      </c>
      <c r="E5269" s="5" t="s">
        <v>331</v>
      </c>
      <c r="F5269" s="5">
        <v>1</v>
      </c>
      <c r="G5269" s="506" t="s">
        <v>12</v>
      </c>
      <c r="H5269" s="456">
        <v>40</v>
      </c>
      <c r="I5269" s="13" t="s">
        <v>121</v>
      </c>
      <c r="J5269" s="179">
        <v>0</v>
      </c>
      <c r="K5269" s="180">
        <v>0</v>
      </c>
      <c r="L5269" s="180">
        <v>0</v>
      </c>
      <c r="M5269" s="180">
        <v>0</v>
      </c>
      <c r="N5269" s="469">
        <v>0</v>
      </c>
      <c r="O5269" s="194"/>
      <c r="P5269" s="195"/>
      <c r="Q5269" s="195"/>
      <c r="R5269" s="195"/>
      <c r="S5269" s="196"/>
    </row>
    <row r="5270" spans="1:19" ht="38.25" outlineLevel="2" x14ac:dyDescent="0.2">
      <c r="A5270" s="12" t="s">
        <v>7</v>
      </c>
      <c r="B5270" s="2" t="s">
        <v>92</v>
      </c>
      <c r="C5270" s="446">
        <v>509902</v>
      </c>
      <c r="D5270" s="446">
        <v>990201</v>
      </c>
      <c r="E5270" s="5" t="s">
        <v>331</v>
      </c>
      <c r="F5270" s="5">
        <v>1</v>
      </c>
      <c r="G5270" s="506" t="s">
        <v>12</v>
      </c>
      <c r="H5270" s="456">
        <v>68</v>
      </c>
      <c r="I5270" s="13" t="s">
        <v>122</v>
      </c>
      <c r="J5270" s="179">
        <v>0</v>
      </c>
      <c r="K5270" s="180">
        <v>0</v>
      </c>
      <c r="L5270" s="180">
        <v>0</v>
      </c>
      <c r="M5270" s="180">
        <v>0</v>
      </c>
      <c r="N5270" s="469">
        <v>0</v>
      </c>
      <c r="O5270" s="194"/>
      <c r="P5270" s="195"/>
      <c r="Q5270" s="195"/>
      <c r="R5270" s="195"/>
      <c r="S5270" s="196"/>
    </row>
    <row r="5271" spans="1:19" ht="38.25" outlineLevel="2" x14ac:dyDescent="0.2">
      <c r="A5271" s="12" t="s">
        <v>7</v>
      </c>
      <c r="B5271" s="2" t="s">
        <v>92</v>
      </c>
      <c r="C5271" s="446">
        <v>509902</v>
      </c>
      <c r="D5271" s="446">
        <v>990201</v>
      </c>
      <c r="E5271" s="5" t="s">
        <v>331</v>
      </c>
      <c r="F5271" s="5">
        <v>1</v>
      </c>
      <c r="G5271" s="506" t="s">
        <v>12</v>
      </c>
      <c r="H5271" s="456">
        <v>91</v>
      </c>
      <c r="I5271" s="13" t="s">
        <v>123</v>
      </c>
      <c r="J5271" s="179">
        <v>0</v>
      </c>
      <c r="K5271" s="180">
        <v>0</v>
      </c>
      <c r="L5271" s="180">
        <v>0</v>
      </c>
      <c r="M5271" s="180">
        <v>0</v>
      </c>
      <c r="N5271" s="469">
        <v>0</v>
      </c>
      <c r="O5271" s="194"/>
      <c r="P5271" s="195"/>
      <c r="Q5271" s="195"/>
      <c r="R5271" s="195"/>
      <c r="S5271" s="196"/>
    </row>
    <row r="5272" spans="1:19" outlineLevel="1" collapsed="1" x14ac:dyDescent="0.2">
      <c r="A5272" s="133"/>
      <c r="B5272" s="134" t="s">
        <v>92</v>
      </c>
      <c r="C5272" s="165">
        <v>509902</v>
      </c>
      <c r="D5272" s="165">
        <v>990201</v>
      </c>
      <c r="E5272" s="136"/>
      <c r="F5272" s="136">
        <v>1</v>
      </c>
      <c r="G5272" s="507" t="s">
        <v>12</v>
      </c>
      <c r="H5272" s="457"/>
      <c r="I5272" s="137"/>
      <c r="J5272" s="181">
        <v>6190</v>
      </c>
      <c r="K5272" s="182">
        <v>1548</v>
      </c>
      <c r="L5272" s="182">
        <v>1623</v>
      </c>
      <c r="M5272" s="182">
        <v>1473</v>
      </c>
      <c r="N5272" s="470">
        <v>1546</v>
      </c>
      <c r="O5272" s="197">
        <v>201596.42565587471</v>
      </c>
      <c r="P5272" s="198">
        <v>53317</v>
      </c>
      <c r="Q5272" s="198">
        <v>54420.129113924049</v>
      </c>
      <c r="R5272" s="198">
        <v>44431.870886075951</v>
      </c>
      <c r="S5272" s="199">
        <v>49427.425655874715</v>
      </c>
    </row>
    <row r="5273" spans="1:19" ht="25.5" outlineLevel="2" x14ac:dyDescent="0.2">
      <c r="A5273" s="12" t="s">
        <v>7</v>
      </c>
      <c r="B5273" s="2" t="s">
        <v>92</v>
      </c>
      <c r="C5273" s="446">
        <v>509903</v>
      </c>
      <c r="D5273" s="446">
        <v>990301</v>
      </c>
      <c r="E5273" s="5" t="s">
        <v>332</v>
      </c>
      <c r="F5273" s="5">
        <v>1</v>
      </c>
      <c r="G5273" s="506" t="s">
        <v>12</v>
      </c>
      <c r="H5273" s="456" t="s">
        <v>701</v>
      </c>
      <c r="I5273" s="13" t="s">
        <v>98</v>
      </c>
      <c r="J5273" s="179">
        <v>0</v>
      </c>
      <c r="K5273" s="180">
        <v>0</v>
      </c>
      <c r="L5273" s="180">
        <v>0</v>
      </c>
      <c r="M5273" s="180">
        <v>0</v>
      </c>
      <c r="N5273" s="469">
        <v>0</v>
      </c>
      <c r="O5273" s="194"/>
      <c r="P5273" s="195"/>
      <c r="Q5273" s="195"/>
      <c r="R5273" s="195"/>
      <c r="S5273" s="196"/>
    </row>
    <row r="5274" spans="1:19" ht="25.5" outlineLevel="2" x14ac:dyDescent="0.2">
      <c r="A5274" s="12" t="s">
        <v>7</v>
      </c>
      <c r="B5274" s="2" t="s">
        <v>92</v>
      </c>
      <c r="C5274" s="446">
        <v>509903</v>
      </c>
      <c r="D5274" s="446">
        <v>990301</v>
      </c>
      <c r="E5274" s="5" t="s">
        <v>332</v>
      </c>
      <c r="F5274" s="5">
        <v>1</v>
      </c>
      <c r="G5274" s="506" t="s">
        <v>12</v>
      </c>
      <c r="H5274" s="456">
        <v>2</v>
      </c>
      <c r="I5274" s="13" t="s">
        <v>99</v>
      </c>
      <c r="J5274" s="179">
        <v>0</v>
      </c>
      <c r="K5274" s="180">
        <v>0</v>
      </c>
      <c r="L5274" s="180">
        <v>0</v>
      </c>
      <c r="M5274" s="180">
        <v>0</v>
      </c>
      <c r="N5274" s="469">
        <v>0</v>
      </c>
      <c r="O5274" s="194"/>
      <c r="P5274" s="195"/>
      <c r="Q5274" s="195"/>
      <c r="R5274" s="195"/>
      <c r="S5274" s="196"/>
    </row>
    <row r="5275" spans="1:19" ht="25.5" outlineLevel="2" x14ac:dyDescent="0.2">
      <c r="A5275" s="12" t="s">
        <v>7</v>
      </c>
      <c r="B5275" s="2" t="s">
        <v>92</v>
      </c>
      <c r="C5275" s="446">
        <v>509903</v>
      </c>
      <c r="D5275" s="446">
        <v>990301</v>
      </c>
      <c r="E5275" s="5" t="s">
        <v>332</v>
      </c>
      <c r="F5275" s="5">
        <v>1</v>
      </c>
      <c r="G5275" s="506" t="s">
        <v>12</v>
      </c>
      <c r="H5275" s="456">
        <v>3</v>
      </c>
      <c r="I5275" s="13" t="s">
        <v>100</v>
      </c>
      <c r="J5275" s="179">
        <v>0</v>
      </c>
      <c r="K5275" s="180">
        <v>0</v>
      </c>
      <c r="L5275" s="180">
        <v>0</v>
      </c>
      <c r="M5275" s="180">
        <v>0</v>
      </c>
      <c r="N5275" s="469">
        <v>0</v>
      </c>
      <c r="O5275" s="194"/>
      <c r="P5275" s="195"/>
      <c r="Q5275" s="195"/>
      <c r="R5275" s="195"/>
      <c r="S5275" s="196"/>
    </row>
    <row r="5276" spans="1:19" ht="25.5" outlineLevel="2" x14ac:dyDescent="0.2">
      <c r="A5276" s="12" t="s">
        <v>7</v>
      </c>
      <c r="B5276" s="2" t="s">
        <v>92</v>
      </c>
      <c r="C5276" s="446">
        <v>509903</v>
      </c>
      <c r="D5276" s="446">
        <v>990301</v>
      </c>
      <c r="E5276" s="5" t="s">
        <v>332</v>
      </c>
      <c r="F5276" s="5">
        <v>1</v>
      </c>
      <c r="G5276" s="506" t="s">
        <v>12</v>
      </c>
      <c r="H5276" s="456">
        <v>4</v>
      </c>
      <c r="I5276" s="13" t="s">
        <v>101</v>
      </c>
      <c r="J5276" s="179">
        <v>0</v>
      </c>
      <c r="K5276" s="180">
        <v>0</v>
      </c>
      <c r="L5276" s="180">
        <v>0</v>
      </c>
      <c r="M5276" s="180">
        <v>0</v>
      </c>
      <c r="N5276" s="469">
        <v>0</v>
      </c>
      <c r="O5276" s="194"/>
      <c r="P5276" s="195"/>
      <c r="Q5276" s="195"/>
      <c r="R5276" s="195"/>
      <c r="S5276" s="196"/>
    </row>
    <row r="5277" spans="1:19" ht="25.5" outlineLevel="2" x14ac:dyDescent="0.2">
      <c r="A5277" s="12" t="s">
        <v>7</v>
      </c>
      <c r="B5277" s="2" t="s">
        <v>92</v>
      </c>
      <c r="C5277" s="446">
        <v>509903</v>
      </c>
      <c r="D5277" s="446">
        <v>990301</v>
      </c>
      <c r="E5277" s="5" t="s">
        <v>332</v>
      </c>
      <c r="F5277" s="5">
        <v>1</v>
      </c>
      <c r="G5277" s="506" t="s">
        <v>12</v>
      </c>
      <c r="H5277" s="456" t="s">
        <v>302</v>
      </c>
      <c r="I5277" s="13" t="s">
        <v>102</v>
      </c>
      <c r="J5277" s="179">
        <v>0</v>
      </c>
      <c r="K5277" s="180">
        <v>0</v>
      </c>
      <c r="L5277" s="180">
        <v>0</v>
      </c>
      <c r="M5277" s="180">
        <v>0</v>
      </c>
      <c r="N5277" s="469">
        <v>0</v>
      </c>
      <c r="O5277" s="194"/>
      <c r="P5277" s="195"/>
      <c r="Q5277" s="195"/>
      <c r="R5277" s="195"/>
      <c r="S5277" s="196"/>
    </row>
    <row r="5278" spans="1:19" ht="25.5" outlineLevel="2" x14ac:dyDescent="0.2">
      <c r="A5278" s="12" t="s">
        <v>7</v>
      </c>
      <c r="B5278" s="2" t="s">
        <v>92</v>
      </c>
      <c r="C5278" s="446">
        <v>509903</v>
      </c>
      <c r="D5278" s="446">
        <v>990301</v>
      </c>
      <c r="E5278" s="5" t="s">
        <v>332</v>
      </c>
      <c r="F5278" s="5">
        <v>1</v>
      </c>
      <c r="G5278" s="506" t="s">
        <v>12</v>
      </c>
      <c r="H5278" s="456">
        <v>6</v>
      </c>
      <c r="I5278" s="13" t="s">
        <v>103</v>
      </c>
      <c r="J5278" s="179">
        <v>0</v>
      </c>
      <c r="K5278" s="180">
        <v>0</v>
      </c>
      <c r="L5278" s="180">
        <v>0</v>
      </c>
      <c r="M5278" s="180">
        <v>0</v>
      </c>
      <c r="N5278" s="469">
        <v>0</v>
      </c>
      <c r="O5278" s="194"/>
      <c r="P5278" s="195"/>
      <c r="Q5278" s="195"/>
      <c r="R5278" s="195"/>
      <c r="S5278" s="196"/>
    </row>
    <row r="5279" spans="1:19" ht="25.5" outlineLevel="2" x14ac:dyDescent="0.2">
      <c r="A5279" s="12" t="s">
        <v>7</v>
      </c>
      <c r="B5279" s="2" t="s">
        <v>92</v>
      </c>
      <c r="C5279" s="446">
        <v>509903</v>
      </c>
      <c r="D5279" s="446">
        <v>990301</v>
      </c>
      <c r="E5279" s="5" t="s">
        <v>332</v>
      </c>
      <c r="F5279" s="5">
        <v>1</v>
      </c>
      <c r="G5279" s="506" t="s">
        <v>12</v>
      </c>
      <c r="H5279" s="456">
        <v>7</v>
      </c>
      <c r="I5279" s="13" t="s">
        <v>104</v>
      </c>
      <c r="J5279" s="179">
        <v>0</v>
      </c>
      <c r="K5279" s="180">
        <v>0</v>
      </c>
      <c r="L5279" s="180">
        <v>0</v>
      </c>
      <c r="M5279" s="180">
        <v>0</v>
      </c>
      <c r="N5279" s="469">
        <v>0</v>
      </c>
      <c r="O5279" s="194"/>
      <c r="P5279" s="195"/>
      <c r="Q5279" s="195"/>
      <c r="R5279" s="195"/>
      <c r="S5279" s="196"/>
    </row>
    <row r="5280" spans="1:19" ht="51" outlineLevel="2" x14ac:dyDescent="0.2">
      <c r="A5280" s="12" t="s">
        <v>7</v>
      </c>
      <c r="B5280" s="2" t="s">
        <v>92</v>
      </c>
      <c r="C5280" s="446">
        <v>509903</v>
      </c>
      <c r="D5280" s="446">
        <v>990301</v>
      </c>
      <c r="E5280" s="5" t="s">
        <v>332</v>
      </c>
      <c r="F5280" s="5">
        <v>1</v>
      </c>
      <c r="G5280" s="506" t="s">
        <v>12</v>
      </c>
      <c r="H5280" s="456">
        <v>8</v>
      </c>
      <c r="I5280" s="13" t="s">
        <v>105</v>
      </c>
      <c r="J5280" s="179">
        <v>0</v>
      </c>
      <c r="K5280" s="180">
        <v>0</v>
      </c>
      <c r="L5280" s="180">
        <v>0</v>
      </c>
      <c r="M5280" s="180">
        <v>0</v>
      </c>
      <c r="N5280" s="469">
        <v>0</v>
      </c>
      <c r="O5280" s="194"/>
      <c r="P5280" s="195"/>
      <c r="Q5280" s="195"/>
      <c r="R5280" s="195"/>
      <c r="S5280" s="196"/>
    </row>
    <row r="5281" spans="1:19" ht="25.5" outlineLevel="2" x14ac:dyDescent="0.2">
      <c r="A5281" s="12" t="s">
        <v>7</v>
      </c>
      <c r="B5281" s="2" t="s">
        <v>92</v>
      </c>
      <c r="C5281" s="446">
        <v>509903</v>
      </c>
      <c r="D5281" s="446">
        <v>990301</v>
      </c>
      <c r="E5281" s="5" t="s">
        <v>332</v>
      </c>
      <c r="F5281" s="5">
        <v>1</v>
      </c>
      <c r="G5281" s="506" t="s">
        <v>12</v>
      </c>
      <c r="H5281" s="456">
        <v>9</v>
      </c>
      <c r="I5281" s="13" t="s">
        <v>106</v>
      </c>
      <c r="J5281" s="179">
        <v>0</v>
      </c>
      <c r="K5281" s="180">
        <v>0</v>
      </c>
      <c r="L5281" s="180">
        <v>0</v>
      </c>
      <c r="M5281" s="180">
        <v>0</v>
      </c>
      <c r="N5281" s="469">
        <v>0</v>
      </c>
      <c r="O5281" s="194"/>
      <c r="P5281" s="195"/>
      <c r="Q5281" s="195"/>
      <c r="R5281" s="195"/>
      <c r="S5281" s="196"/>
    </row>
    <row r="5282" spans="1:19" ht="25.5" outlineLevel="2" x14ac:dyDescent="0.2">
      <c r="A5282" s="12" t="s">
        <v>7</v>
      </c>
      <c r="B5282" s="2" t="s">
        <v>92</v>
      </c>
      <c r="C5282" s="446">
        <v>509903</v>
      </c>
      <c r="D5282" s="446">
        <v>990301</v>
      </c>
      <c r="E5282" s="5" t="s">
        <v>332</v>
      </c>
      <c r="F5282" s="5">
        <v>1</v>
      </c>
      <c r="G5282" s="506" t="s">
        <v>12</v>
      </c>
      <c r="H5282" s="456">
        <v>10</v>
      </c>
      <c r="I5282" s="13" t="s">
        <v>107</v>
      </c>
      <c r="J5282" s="179">
        <v>0</v>
      </c>
      <c r="K5282" s="180">
        <v>0</v>
      </c>
      <c r="L5282" s="180">
        <v>0</v>
      </c>
      <c r="M5282" s="180">
        <v>0</v>
      </c>
      <c r="N5282" s="469">
        <v>0</v>
      </c>
      <c r="O5282" s="194"/>
      <c r="P5282" s="195"/>
      <c r="Q5282" s="195"/>
      <c r="R5282" s="195"/>
      <c r="S5282" s="196"/>
    </row>
    <row r="5283" spans="1:19" ht="25.5" outlineLevel="2" x14ac:dyDescent="0.2">
      <c r="A5283" s="12" t="s">
        <v>7</v>
      </c>
      <c r="B5283" s="2" t="s">
        <v>92</v>
      </c>
      <c r="C5283" s="446">
        <v>509903</v>
      </c>
      <c r="D5283" s="446">
        <v>990301</v>
      </c>
      <c r="E5283" s="5" t="s">
        <v>332</v>
      </c>
      <c r="F5283" s="5">
        <v>1</v>
      </c>
      <c r="G5283" s="506" t="s">
        <v>12</v>
      </c>
      <c r="H5283" s="456">
        <v>11</v>
      </c>
      <c r="I5283" s="13" t="s">
        <v>108</v>
      </c>
      <c r="J5283" s="179">
        <v>0</v>
      </c>
      <c r="K5283" s="180">
        <v>0</v>
      </c>
      <c r="L5283" s="180">
        <v>0</v>
      </c>
      <c r="M5283" s="180">
        <v>0</v>
      </c>
      <c r="N5283" s="469">
        <v>0</v>
      </c>
      <c r="O5283" s="194"/>
      <c r="P5283" s="195"/>
      <c r="Q5283" s="195"/>
      <c r="R5283" s="195"/>
      <c r="S5283" s="196"/>
    </row>
    <row r="5284" spans="1:19" ht="25.5" outlineLevel="2" x14ac:dyDescent="0.2">
      <c r="A5284" s="12" t="s">
        <v>7</v>
      </c>
      <c r="B5284" s="2" t="s">
        <v>92</v>
      </c>
      <c r="C5284" s="446">
        <v>509903</v>
      </c>
      <c r="D5284" s="446">
        <v>990301</v>
      </c>
      <c r="E5284" s="5" t="s">
        <v>332</v>
      </c>
      <c r="F5284" s="5">
        <v>1</v>
      </c>
      <c r="G5284" s="506" t="s">
        <v>12</v>
      </c>
      <c r="H5284" s="456" t="s">
        <v>304</v>
      </c>
      <c r="I5284" s="13" t="s">
        <v>109</v>
      </c>
      <c r="J5284" s="179">
        <v>0</v>
      </c>
      <c r="K5284" s="180">
        <v>0</v>
      </c>
      <c r="L5284" s="180">
        <v>0</v>
      </c>
      <c r="M5284" s="180">
        <v>0</v>
      </c>
      <c r="N5284" s="469">
        <v>0</v>
      </c>
      <c r="O5284" s="194"/>
      <c r="P5284" s="195"/>
      <c r="Q5284" s="195"/>
      <c r="R5284" s="195"/>
      <c r="S5284" s="196"/>
    </row>
    <row r="5285" spans="1:19" ht="25.5" outlineLevel="2" x14ac:dyDescent="0.2">
      <c r="A5285" s="12" t="s">
        <v>7</v>
      </c>
      <c r="B5285" s="2" t="s">
        <v>92</v>
      </c>
      <c r="C5285" s="446">
        <v>509903</v>
      </c>
      <c r="D5285" s="446">
        <v>990301</v>
      </c>
      <c r="E5285" s="5" t="s">
        <v>332</v>
      </c>
      <c r="F5285" s="5">
        <v>1</v>
      </c>
      <c r="G5285" s="506" t="s">
        <v>12</v>
      </c>
      <c r="H5285" s="456">
        <v>15</v>
      </c>
      <c r="I5285" s="13" t="s">
        <v>110</v>
      </c>
      <c r="J5285" s="179">
        <v>0</v>
      </c>
      <c r="K5285" s="180">
        <v>0</v>
      </c>
      <c r="L5285" s="180">
        <v>0</v>
      </c>
      <c r="M5285" s="180">
        <v>0</v>
      </c>
      <c r="N5285" s="469">
        <v>0</v>
      </c>
      <c r="O5285" s="194"/>
      <c r="P5285" s="195"/>
      <c r="Q5285" s="195"/>
      <c r="R5285" s="195"/>
      <c r="S5285" s="196"/>
    </row>
    <row r="5286" spans="1:19" ht="25.5" outlineLevel="2" x14ac:dyDescent="0.2">
      <c r="A5286" s="12" t="s">
        <v>7</v>
      </c>
      <c r="B5286" s="2" t="s">
        <v>92</v>
      </c>
      <c r="C5286" s="446">
        <v>509903</v>
      </c>
      <c r="D5286" s="446">
        <v>990301</v>
      </c>
      <c r="E5286" s="5" t="s">
        <v>332</v>
      </c>
      <c r="F5286" s="5">
        <v>1</v>
      </c>
      <c r="G5286" s="506" t="s">
        <v>12</v>
      </c>
      <c r="H5286" s="456">
        <v>19</v>
      </c>
      <c r="I5286" s="13" t="s">
        <v>111</v>
      </c>
      <c r="J5286" s="179">
        <v>0</v>
      </c>
      <c r="K5286" s="180">
        <v>0</v>
      </c>
      <c r="L5286" s="180">
        <v>0</v>
      </c>
      <c r="M5286" s="180">
        <v>0</v>
      </c>
      <c r="N5286" s="469">
        <v>0</v>
      </c>
      <c r="O5286" s="194"/>
      <c r="P5286" s="195"/>
      <c r="Q5286" s="195"/>
      <c r="R5286" s="195"/>
      <c r="S5286" s="196"/>
    </row>
    <row r="5287" spans="1:19" ht="25.5" outlineLevel="2" x14ac:dyDescent="0.2">
      <c r="A5287" s="12" t="s">
        <v>7</v>
      </c>
      <c r="B5287" s="2" t="s">
        <v>92</v>
      </c>
      <c r="C5287" s="446">
        <v>509903</v>
      </c>
      <c r="D5287" s="446">
        <v>990301</v>
      </c>
      <c r="E5287" s="5" t="s">
        <v>332</v>
      </c>
      <c r="F5287" s="5">
        <v>1</v>
      </c>
      <c r="G5287" s="506" t="s">
        <v>12</v>
      </c>
      <c r="H5287" s="456" t="s">
        <v>316</v>
      </c>
      <c r="I5287" s="13" t="s">
        <v>112</v>
      </c>
      <c r="J5287" s="179">
        <v>0</v>
      </c>
      <c r="K5287" s="180">
        <v>0</v>
      </c>
      <c r="L5287" s="180">
        <v>0</v>
      </c>
      <c r="M5287" s="180">
        <v>0</v>
      </c>
      <c r="N5287" s="469">
        <v>0</v>
      </c>
      <c r="O5287" s="194"/>
      <c r="P5287" s="195"/>
      <c r="Q5287" s="195"/>
      <c r="R5287" s="195"/>
      <c r="S5287" s="196"/>
    </row>
    <row r="5288" spans="1:19" ht="25.5" outlineLevel="2" x14ac:dyDescent="0.2">
      <c r="A5288" s="12" t="s">
        <v>7</v>
      </c>
      <c r="B5288" s="2" t="s">
        <v>92</v>
      </c>
      <c r="C5288" s="446">
        <v>509903</v>
      </c>
      <c r="D5288" s="446">
        <v>990301</v>
      </c>
      <c r="E5288" s="5" t="s">
        <v>332</v>
      </c>
      <c r="F5288" s="5">
        <v>1</v>
      </c>
      <c r="G5288" s="506" t="s">
        <v>12</v>
      </c>
      <c r="H5288" s="456" t="s">
        <v>296</v>
      </c>
      <c r="I5288" s="13" t="s">
        <v>113</v>
      </c>
      <c r="J5288" s="179">
        <v>0</v>
      </c>
      <c r="K5288" s="180">
        <v>0</v>
      </c>
      <c r="L5288" s="180">
        <v>0</v>
      </c>
      <c r="M5288" s="180">
        <v>0</v>
      </c>
      <c r="N5288" s="469">
        <v>0</v>
      </c>
      <c r="O5288" s="194"/>
      <c r="P5288" s="195"/>
      <c r="Q5288" s="195"/>
      <c r="R5288" s="195"/>
      <c r="S5288" s="196"/>
    </row>
    <row r="5289" spans="1:19" ht="25.5" outlineLevel="2" x14ac:dyDescent="0.2">
      <c r="A5289" s="12" t="s">
        <v>7</v>
      </c>
      <c r="B5289" s="2" t="s">
        <v>92</v>
      </c>
      <c r="C5289" s="446">
        <v>509903</v>
      </c>
      <c r="D5289" s="446">
        <v>990301</v>
      </c>
      <c r="E5289" s="5" t="s">
        <v>332</v>
      </c>
      <c r="F5289" s="5">
        <v>1</v>
      </c>
      <c r="G5289" s="506" t="s">
        <v>12</v>
      </c>
      <c r="H5289" s="456">
        <v>23</v>
      </c>
      <c r="I5289" s="13" t="s">
        <v>114</v>
      </c>
      <c r="J5289" s="179">
        <v>0</v>
      </c>
      <c r="K5289" s="180">
        <v>0</v>
      </c>
      <c r="L5289" s="180">
        <v>0</v>
      </c>
      <c r="M5289" s="180">
        <v>0</v>
      </c>
      <c r="N5289" s="469">
        <v>0</v>
      </c>
      <c r="O5289" s="194"/>
      <c r="P5289" s="195"/>
      <c r="Q5289" s="195"/>
      <c r="R5289" s="195"/>
      <c r="S5289" s="196"/>
    </row>
    <row r="5290" spans="1:19" ht="25.5" outlineLevel="2" x14ac:dyDescent="0.2">
      <c r="A5290" s="12" t="s">
        <v>7</v>
      </c>
      <c r="B5290" s="2" t="s">
        <v>92</v>
      </c>
      <c r="C5290" s="446">
        <v>509903</v>
      </c>
      <c r="D5290" s="446">
        <v>990301</v>
      </c>
      <c r="E5290" s="5" t="s">
        <v>332</v>
      </c>
      <c r="F5290" s="5">
        <v>1</v>
      </c>
      <c r="G5290" s="506" t="s">
        <v>12</v>
      </c>
      <c r="H5290" s="456">
        <v>24</v>
      </c>
      <c r="I5290" s="13" t="s">
        <v>115</v>
      </c>
      <c r="J5290" s="179">
        <v>0</v>
      </c>
      <c r="K5290" s="180">
        <v>0</v>
      </c>
      <c r="L5290" s="180">
        <v>0</v>
      </c>
      <c r="M5290" s="180">
        <v>0</v>
      </c>
      <c r="N5290" s="469">
        <v>0</v>
      </c>
      <c r="O5290" s="194"/>
      <c r="P5290" s="195"/>
      <c r="Q5290" s="195"/>
      <c r="R5290" s="195"/>
      <c r="S5290" s="196"/>
    </row>
    <row r="5291" spans="1:19" ht="25.5" outlineLevel="2" x14ac:dyDescent="0.2">
      <c r="A5291" s="12" t="s">
        <v>7</v>
      </c>
      <c r="B5291" s="2" t="s">
        <v>92</v>
      </c>
      <c r="C5291" s="446">
        <v>509903</v>
      </c>
      <c r="D5291" s="446">
        <v>990301</v>
      </c>
      <c r="E5291" s="5" t="s">
        <v>332</v>
      </c>
      <c r="F5291" s="5">
        <v>1</v>
      </c>
      <c r="G5291" s="506" t="s">
        <v>12</v>
      </c>
      <c r="H5291" s="456">
        <v>25</v>
      </c>
      <c r="I5291" s="13" t="s">
        <v>116</v>
      </c>
      <c r="J5291" s="179">
        <v>0</v>
      </c>
      <c r="K5291" s="180">
        <v>0</v>
      </c>
      <c r="L5291" s="180">
        <v>0</v>
      </c>
      <c r="M5291" s="180">
        <v>0</v>
      </c>
      <c r="N5291" s="469">
        <v>0</v>
      </c>
      <c r="O5291" s="194"/>
      <c r="P5291" s="195"/>
      <c r="Q5291" s="195"/>
      <c r="R5291" s="195"/>
      <c r="S5291" s="196"/>
    </row>
    <row r="5292" spans="1:19" ht="25.5" outlineLevel="2" x14ac:dyDescent="0.2">
      <c r="A5292" s="12" t="s">
        <v>7</v>
      </c>
      <c r="B5292" s="2" t="s">
        <v>92</v>
      </c>
      <c r="C5292" s="446">
        <v>509903</v>
      </c>
      <c r="D5292" s="446">
        <v>990301</v>
      </c>
      <c r="E5292" s="5" t="s">
        <v>332</v>
      </c>
      <c r="F5292" s="5">
        <v>1</v>
      </c>
      <c r="G5292" s="506" t="s">
        <v>12</v>
      </c>
      <c r="H5292" s="456">
        <v>30</v>
      </c>
      <c r="I5292" s="13" t="s">
        <v>117</v>
      </c>
      <c r="J5292" s="179">
        <v>0</v>
      </c>
      <c r="K5292" s="180">
        <v>0</v>
      </c>
      <c r="L5292" s="180">
        <v>0</v>
      </c>
      <c r="M5292" s="180">
        <v>0</v>
      </c>
      <c r="N5292" s="469">
        <v>0</v>
      </c>
      <c r="O5292" s="194"/>
      <c r="P5292" s="195"/>
      <c r="Q5292" s="195"/>
      <c r="R5292" s="195"/>
      <c r="S5292" s="196"/>
    </row>
    <row r="5293" spans="1:19" ht="25.5" outlineLevel="2" x14ac:dyDescent="0.2">
      <c r="A5293" s="12" t="s">
        <v>7</v>
      </c>
      <c r="B5293" s="2" t="s">
        <v>92</v>
      </c>
      <c r="C5293" s="446">
        <v>509903</v>
      </c>
      <c r="D5293" s="446">
        <v>990301</v>
      </c>
      <c r="E5293" s="5" t="s">
        <v>332</v>
      </c>
      <c r="F5293" s="5">
        <v>1</v>
      </c>
      <c r="G5293" s="506" t="s">
        <v>12</v>
      </c>
      <c r="H5293" s="456">
        <v>31</v>
      </c>
      <c r="I5293" s="13" t="s">
        <v>118</v>
      </c>
      <c r="J5293" s="179">
        <v>0</v>
      </c>
      <c r="K5293" s="180">
        <v>0</v>
      </c>
      <c r="L5293" s="180">
        <v>0</v>
      </c>
      <c r="M5293" s="180">
        <v>0</v>
      </c>
      <c r="N5293" s="469">
        <v>0</v>
      </c>
      <c r="O5293" s="194"/>
      <c r="P5293" s="195"/>
      <c r="Q5293" s="195"/>
      <c r="R5293" s="195"/>
      <c r="S5293" s="196"/>
    </row>
    <row r="5294" spans="1:19" ht="25.5" outlineLevel="2" x14ac:dyDescent="0.2">
      <c r="A5294" s="12" t="s">
        <v>7</v>
      </c>
      <c r="B5294" s="2" t="s">
        <v>92</v>
      </c>
      <c r="C5294" s="446">
        <v>509903</v>
      </c>
      <c r="D5294" s="446">
        <v>990301</v>
      </c>
      <c r="E5294" s="5" t="s">
        <v>332</v>
      </c>
      <c r="F5294" s="5">
        <v>1</v>
      </c>
      <c r="G5294" s="506" t="s">
        <v>12</v>
      </c>
      <c r="H5294" s="456">
        <v>32</v>
      </c>
      <c r="I5294" s="13" t="s">
        <v>119</v>
      </c>
      <c r="J5294" s="179">
        <v>0</v>
      </c>
      <c r="K5294" s="180">
        <v>0</v>
      </c>
      <c r="L5294" s="180">
        <v>0</v>
      </c>
      <c r="M5294" s="180">
        <v>0</v>
      </c>
      <c r="N5294" s="469">
        <v>0</v>
      </c>
      <c r="O5294" s="194"/>
      <c r="P5294" s="195"/>
      <c r="Q5294" s="195"/>
      <c r="R5294" s="195"/>
      <c r="S5294" s="196"/>
    </row>
    <row r="5295" spans="1:19" ht="38.25" outlineLevel="2" x14ac:dyDescent="0.2">
      <c r="A5295" s="12" t="s">
        <v>7</v>
      </c>
      <c r="B5295" s="2" t="s">
        <v>92</v>
      </c>
      <c r="C5295" s="446">
        <v>509903</v>
      </c>
      <c r="D5295" s="446">
        <v>990301</v>
      </c>
      <c r="E5295" s="5" t="s">
        <v>332</v>
      </c>
      <c r="F5295" s="5">
        <v>1</v>
      </c>
      <c r="G5295" s="506" t="s">
        <v>12</v>
      </c>
      <c r="H5295" s="456">
        <v>35</v>
      </c>
      <c r="I5295" s="13" t="s">
        <v>120</v>
      </c>
      <c r="J5295" s="179">
        <v>0</v>
      </c>
      <c r="K5295" s="180">
        <v>0</v>
      </c>
      <c r="L5295" s="180">
        <v>0</v>
      </c>
      <c r="M5295" s="180">
        <v>0</v>
      </c>
      <c r="N5295" s="469">
        <v>0</v>
      </c>
      <c r="O5295" s="194"/>
      <c r="P5295" s="195"/>
      <c r="Q5295" s="195"/>
      <c r="R5295" s="195"/>
      <c r="S5295" s="196"/>
    </row>
    <row r="5296" spans="1:19" ht="38.25" outlineLevel="2" x14ac:dyDescent="0.2">
      <c r="A5296" s="12" t="s">
        <v>7</v>
      </c>
      <c r="B5296" s="2" t="s">
        <v>92</v>
      </c>
      <c r="C5296" s="446">
        <v>509903</v>
      </c>
      <c r="D5296" s="446">
        <v>990301</v>
      </c>
      <c r="E5296" s="5" t="s">
        <v>332</v>
      </c>
      <c r="F5296" s="5">
        <v>1</v>
      </c>
      <c r="G5296" s="506" t="s">
        <v>12</v>
      </c>
      <c r="H5296" s="456">
        <v>40</v>
      </c>
      <c r="I5296" s="13" t="s">
        <v>121</v>
      </c>
      <c r="J5296" s="179">
        <v>2680</v>
      </c>
      <c r="K5296" s="180">
        <v>580</v>
      </c>
      <c r="L5296" s="180">
        <v>690</v>
      </c>
      <c r="M5296" s="180">
        <v>720</v>
      </c>
      <c r="N5296" s="469">
        <v>690</v>
      </c>
      <c r="O5296" s="194"/>
      <c r="P5296" s="195"/>
      <c r="Q5296" s="195"/>
      <c r="R5296" s="195"/>
      <c r="S5296" s="196"/>
    </row>
    <row r="5297" spans="1:19" ht="38.25" outlineLevel="2" x14ac:dyDescent="0.2">
      <c r="A5297" s="12" t="s">
        <v>7</v>
      </c>
      <c r="B5297" s="2" t="s">
        <v>92</v>
      </c>
      <c r="C5297" s="446">
        <v>509903</v>
      </c>
      <c r="D5297" s="446">
        <v>990301</v>
      </c>
      <c r="E5297" s="5" t="s">
        <v>332</v>
      </c>
      <c r="F5297" s="5">
        <v>1</v>
      </c>
      <c r="G5297" s="506" t="s">
        <v>12</v>
      </c>
      <c r="H5297" s="456">
        <v>68</v>
      </c>
      <c r="I5297" s="13" t="s">
        <v>122</v>
      </c>
      <c r="J5297" s="179">
        <v>620</v>
      </c>
      <c r="K5297" s="180">
        <v>140</v>
      </c>
      <c r="L5297" s="180">
        <v>160</v>
      </c>
      <c r="M5297" s="180">
        <v>160</v>
      </c>
      <c r="N5297" s="469">
        <v>160</v>
      </c>
      <c r="O5297" s="194"/>
      <c r="P5297" s="195"/>
      <c r="Q5297" s="195"/>
      <c r="R5297" s="195"/>
      <c r="S5297" s="196"/>
    </row>
    <row r="5298" spans="1:19" ht="38.25" outlineLevel="2" x14ac:dyDescent="0.2">
      <c r="A5298" s="12" t="s">
        <v>7</v>
      </c>
      <c r="B5298" s="2" t="s">
        <v>92</v>
      </c>
      <c r="C5298" s="446">
        <v>509903</v>
      </c>
      <c r="D5298" s="446">
        <v>990301</v>
      </c>
      <c r="E5298" s="5" t="s">
        <v>332</v>
      </c>
      <c r="F5298" s="5">
        <v>1</v>
      </c>
      <c r="G5298" s="506" t="s">
        <v>12</v>
      </c>
      <c r="H5298" s="456">
        <v>91</v>
      </c>
      <c r="I5298" s="13" t="s">
        <v>123</v>
      </c>
      <c r="J5298" s="179">
        <v>0</v>
      </c>
      <c r="K5298" s="180">
        <v>0</v>
      </c>
      <c r="L5298" s="180">
        <v>0</v>
      </c>
      <c r="M5298" s="180">
        <v>0</v>
      </c>
      <c r="N5298" s="469">
        <v>0</v>
      </c>
      <c r="O5298" s="194"/>
      <c r="P5298" s="195"/>
      <c r="Q5298" s="195"/>
      <c r="R5298" s="195"/>
      <c r="S5298" s="196"/>
    </row>
    <row r="5299" spans="1:19" outlineLevel="1" collapsed="1" x14ac:dyDescent="0.2">
      <c r="A5299" s="133"/>
      <c r="B5299" s="134" t="s">
        <v>92</v>
      </c>
      <c r="C5299" s="165">
        <v>509903</v>
      </c>
      <c r="D5299" s="165">
        <v>990301</v>
      </c>
      <c r="E5299" s="136"/>
      <c r="F5299" s="136">
        <v>1</v>
      </c>
      <c r="G5299" s="507" t="s">
        <v>12</v>
      </c>
      <c r="H5299" s="457"/>
      <c r="I5299" s="137"/>
      <c r="J5299" s="181">
        <v>3300</v>
      </c>
      <c r="K5299" s="182">
        <v>720</v>
      </c>
      <c r="L5299" s="182">
        <v>850</v>
      </c>
      <c r="M5299" s="182">
        <v>880</v>
      </c>
      <c r="N5299" s="470">
        <v>850</v>
      </c>
      <c r="O5299" s="197">
        <v>115802.92338944048</v>
      </c>
      <c r="P5299" s="198">
        <v>25565.275000000001</v>
      </c>
      <c r="Q5299" s="198">
        <v>29757.125</v>
      </c>
      <c r="R5299" s="198">
        <v>30724.474999999999</v>
      </c>
      <c r="S5299" s="199">
        <v>29756.048389440475</v>
      </c>
    </row>
    <row r="5300" spans="1:19" ht="25.5" outlineLevel="2" x14ac:dyDescent="0.2">
      <c r="A5300" s="12" t="s">
        <v>7</v>
      </c>
      <c r="B5300" s="2" t="s">
        <v>92</v>
      </c>
      <c r="C5300" s="446">
        <v>509904</v>
      </c>
      <c r="D5300" s="446">
        <v>990401</v>
      </c>
      <c r="E5300" s="5" t="s">
        <v>333</v>
      </c>
      <c r="F5300" s="5">
        <v>1</v>
      </c>
      <c r="G5300" s="506" t="s">
        <v>12</v>
      </c>
      <c r="H5300" s="456" t="s">
        <v>701</v>
      </c>
      <c r="I5300" s="13" t="s">
        <v>98</v>
      </c>
      <c r="J5300" s="179">
        <v>2935</v>
      </c>
      <c r="K5300" s="180">
        <v>734</v>
      </c>
      <c r="L5300" s="180">
        <v>734</v>
      </c>
      <c r="M5300" s="180">
        <v>734</v>
      </c>
      <c r="N5300" s="469">
        <v>733</v>
      </c>
      <c r="O5300" s="194"/>
      <c r="P5300" s="195"/>
      <c r="Q5300" s="195"/>
      <c r="R5300" s="195"/>
      <c r="S5300" s="196"/>
    </row>
    <row r="5301" spans="1:19" ht="25.5" outlineLevel="2" x14ac:dyDescent="0.2">
      <c r="A5301" s="12" t="s">
        <v>7</v>
      </c>
      <c r="B5301" s="2" t="s">
        <v>92</v>
      </c>
      <c r="C5301" s="446">
        <v>509904</v>
      </c>
      <c r="D5301" s="446">
        <v>990401</v>
      </c>
      <c r="E5301" s="5" t="s">
        <v>333</v>
      </c>
      <c r="F5301" s="5">
        <v>1</v>
      </c>
      <c r="G5301" s="506" t="s">
        <v>12</v>
      </c>
      <c r="H5301" s="456">
        <v>2</v>
      </c>
      <c r="I5301" s="13" t="s">
        <v>99</v>
      </c>
      <c r="J5301" s="179">
        <v>0</v>
      </c>
      <c r="K5301" s="180">
        <v>0</v>
      </c>
      <c r="L5301" s="180">
        <v>0</v>
      </c>
      <c r="M5301" s="180">
        <v>0</v>
      </c>
      <c r="N5301" s="469">
        <v>0</v>
      </c>
      <c r="O5301" s="194"/>
      <c r="P5301" s="195"/>
      <c r="Q5301" s="195"/>
      <c r="R5301" s="195"/>
      <c r="S5301" s="196"/>
    </row>
    <row r="5302" spans="1:19" ht="25.5" outlineLevel="2" x14ac:dyDescent="0.2">
      <c r="A5302" s="12" t="s">
        <v>7</v>
      </c>
      <c r="B5302" s="2" t="s">
        <v>92</v>
      </c>
      <c r="C5302" s="446">
        <v>509904</v>
      </c>
      <c r="D5302" s="446">
        <v>990401</v>
      </c>
      <c r="E5302" s="5" t="s">
        <v>333</v>
      </c>
      <c r="F5302" s="5">
        <v>1</v>
      </c>
      <c r="G5302" s="506" t="s">
        <v>12</v>
      </c>
      <c r="H5302" s="456">
        <v>3</v>
      </c>
      <c r="I5302" s="13" t="s">
        <v>100</v>
      </c>
      <c r="J5302" s="179">
        <v>575</v>
      </c>
      <c r="K5302" s="180">
        <v>113</v>
      </c>
      <c r="L5302" s="180">
        <v>155</v>
      </c>
      <c r="M5302" s="180">
        <v>154</v>
      </c>
      <c r="N5302" s="469">
        <v>153</v>
      </c>
      <c r="O5302" s="194"/>
      <c r="P5302" s="195"/>
      <c r="Q5302" s="195"/>
      <c r="R5302" s="195"/>
      <c r="S5302" s="196"/>
    </row>
    <row r="5303" spans="1:19" ht="25.5" outlineLevel="2" x14ac:dyDescent="0.2">
      <c r="A5303" s="12" t="s">
        <v>7</v>
      </c>
      <c r="B5303" s="2" t="s">
        <v>92</v>
      </c>
      <c r="C5303" s="446">
        <v>509904</v>
      </c>
      <c r="D5303" s="446">
        <v>990401</v>
      </c>
      <c r="E5303" s="5" t="s">
        <v>333</v>
      </c>
      <c r="F5303" s="5">
        <v>1</v>
      </c>
      <c r="G5303" s="506" t="s">
        <v>12</v>
      </c>
      <c r="H5303" s="456">
        <v>4</v>
      </c>
      <c r="I5303" s="13" t="s">
        <v>101</v>
      </c>
      <c r="J5303" s="179">
        <v>46</v>
      </c>
      <c r="K5303" s="180">
        <v>12</v>
      </c>
      <c r="L5303" s="180">
        <v>12</v>
      </c>
      <c r="M5303" s="180">
        <v>12</v>
      </c>
      <c r="N5303" s="469">
        <v>10</v>
      </c>
      <c r="O5303" s="194"/>
      <c r="P5303" s="195"/>
      <c r="Q5303" s="195"/>
      <c r="R5303" s="195"/>
      <c r="S5303" s="196"/>
    </row>
    <row r="5304" spans="1:19" ht="25.5" outlineLevel="2" x14ac:dyDescent="0.2">
      <c r="A5304" s="12" t="s">
        <v>7</v>
      </c>
      <c r="B5304" s="2" t="s">
        <v>92</v>
      </c>
      <c r="C5304" s="446">
        <v>509904</v>
      </c>
      <c r="D5304" s="446">
        <v>990401</v>
      </c>
      <c r="E5304" s="5" t="s">
        <v>333</v>
      </c>
      <c r="F5304" s="5">
        <v>1</v>
      </c>
      <c r="G5304" s="506" t="s">
        <v>12</v>
      </c>
      <c r="H5304" s="456" t="s">
        <v>302</v>
      </c>
      <c r="I5304" s="13" t="s">
        <v>102</v>
      </c>
      <c r="J5304" s="179">
        <v>0</v>
      </c>
      <c r="K5304" s="180">
        <v>0</v>
      </c>
      <c r="L5304" s="180">
        <v>0</v>
      </c>
      <c r="M5304" s="180">
        <v>0</v>
      </c>
      <c r="N5304" s="469">
        <v>0</v>
      </c>
      <c r="O5304" s="194"/>
      <c r="P5304" s="195"/>
      <c r="Q5304" s="195"/>
      <c r="R5304" s="195"/>
      <c r="S5304" s="196"/>
    </row>
    <row r="5305" spans="1:19" ht="25.5" outlineLevel="2" x14ac:dyDescent="0.2">
      <c r="A5305" s="12" t="s">
        <v>7</v>
      </c>
      <c r="B5305" s="2" t="s">
        <v>92</v>
      </c>
      <c r="C5305" s="446">
        <v>509904</v>
      </c>
      <c r="D5305" s="446">
        <v>990401</v>
      </c>
      <c r="E5305" s="5" t="s">
        <v>333</v>
      </c>
      <c r="F5305" s="5">
        <v>1</v>
      </c>
      <c r="G5305" s="506" t="s">
        <v>12</v>
      </c>
      <c r="H5305" s="456">
        <v>6</v>
      </c>
      <c r="I5305" s="13" t="s">
        <v>103</v>
      </c>
      <c r="J5305" s="179">
        <v>0</v>
      </c>
      <c r="K5305" s="180">
        <v>0</v>
      </c>
      <c r="L5305" s="180">
        <v>0</v>
      </c>
      <c r="M5305" s="180">
        <v>0</v>
      </c>
      <c r="N5305" s="469">
        <v>0</v>
      </c>
      <c r="O5305" s="194"/>
      <c r="P5305" s="195"/>
      <c r="Q5305" s="195"/>
      <c r="R5305" s="195"/>
      <c r="S5305" s="196"/>
    </row>
    <row r="5306" spans="1:19" ht="25.5" outlineLevel="2" x14ac:dyDescent="0.2">
      <c r="A5306" s="12" t="s">
        <v>7</v>
      </c>
      <c r="B5306" s="2" t="s">
        <v>92</v>
      </c>
      <c r="C5306" s="446">
        <v>509904</v>
      </c>
      <c r="D5306" s="446">
        <v>990401</v>
      </c>
      <c r="E5306" s="5" t="s">
        <v>333</v>
      </c>
      <c r="F5306" s="5">
        <v>1</v>
      </c>
      <c r="G5306" s="506" t="s">
        <v>12</v>
      </c>
      <c r="H5306" s="456">
        <v>7</v>
      </c>
      <c r="I5306" s="13" t="s">
        <v>104</v>
      </c>
      <c r="J5306" s="179">
        <v>0</v>
      </c>
      <c r="K5306" s="180">
        <v>0</v>
      </c>
      <c r="L5306" s="180">
        <v>0</v>
      </c>
      <c r="M5306" s="180">
        <v>0</v>
      </c>
      <c r="N5306" s="469">
        <v>0</v>
      </c>
      <c r="O5306" s="194"/>
      <c r="P5306" s="195"/>
      <c r="Q5306" s="195"/>
      <c r="R5306" s="195"/>
      <c r="S5306" s="196"/>
    </row>
    <row r="5307" spans="1:19" ht="51" outlineLevel="2" x14ac:dyDescent="0.2">
      <c r="A5307" s="12" t="s">
        <v>7</v>
      </c>
      <c r="B5307" s="2" t="s">
        <v>92</v>
      </c>
      <c r="C5307" s="446">
        <v>509904</v>
      </c>
      <c r="D5307" s="446">
        <v>990401</v>
      </c>
      <c r="E5307" s="5" t="s">
        <v>333</v>
      </c>
      <c r="F5307" s="5">
        <v>1</v>
      </c>
      <c r="G5307" s="506" t="s">
        <v>12</v>
      </c>
      <c r="H5307" s="456">
        <v>8</v>
      </c>
      <c r="I5307" s="13" t="s">
        <v>105</v>
      </c>
      <c r="J5307" s="179">
        <v>0</v>
      </c>
      <c r="K5307" s="180">
        <v>0</v>
      </c>
      <c r="L5307" s="180">
        <v>0</v>
      </c>
      <c r="M5307" s="180">
        <v>0</v>
      </c>
      <c r="N5307" s="469">
        <v>0</v>
      </c>
      <c r="O5307" s="194"/>
      <c r="P5307" s="195"/>
      <c r="Q5307" s="195"/>
      <c r="R5307" s="195"/>
      <c r="S5307" s="196"/>
    </row>
    <row r="5308" spans="1:19" ht="25.5" outlineLevel="2" x14ac:dyDescent="0.2">
      <c r="A5308" s="12" t="s">
        <v>7</v>
      </c>
      <c r="B5308" s="2" t="s">
        <v>92</v>
      </c>
      <c r="C5308" s="446">
        <v>509904</v>
      </c>
      <c r="D5308" s="446">
        <v>990401</v>
      </c>
      <c r="E5308" s="5" t="s">
        <v>333</v>
      </c>
      <c r="F5308" s="5">
        <v>1</v>
      </c>
      <c r="G5308" s="506" t="s">
        <v>12</v>
      </c>
      <c r="H5308" s="456">
        <v>9</v>
      </c>
      <c r="I5308" s="13" t="s">
        <v>106</v>
      </c>
      <c r="J5308" s="179">
        <v>0</v>
      </c>
      <c r="K5308" s="180">
        <v>0</v>
      </c>
      <c r="L5308" s="180">
        <v>0</v>
      </c>
      <c r="M5308" s="180">
        <v>0</v>
      </c>
      <c r="N5308" s="469">
        <v>0</v>
      </c>
      <c r="O5308" s="194"/>
      <c r="P5308" s="195"/>
      <c r="Q5308" s="195"/>
      <c r="R5308" s="195"/>
      <c r="S5308" s="196"/>
    </row>
    <row r="5309" spans="1:19" ht="25.5" outlineLevel="2" x14ac:dyDescent="0.2">
      <c r="A5309" s="12" t="s">
        <v>7</v>
      </c>
      <c r="B5309" s="2" t="s">
        <v>92</v>
      </c>
      <c r="C5309" s="446">
        <v>509904</v>
      </c>
      <c r="D5309" s="446">
        <v>990401</v>
      </c>
      <c r="E5309" s="5" t="s">
        <v>333</v>
      </c>
      <c r="F5309" s="5">
        <v>1</v>
      </c>
      <c r="G5309" s="506" t="s">
        <v>12</v>
      </c>
      <c r="H5309" s="456">
        <v>10</v>
      </c>
      <c r="I5309" s="13" t="s">
        <v>107</v>
      </c>
      <c r="J5309" s="179">
        <v>1513</v>
      </c>
      <c r="K5309" s="180">
        <v>378</v>
      </c>
      <c r="L5309" s="180">
        <v>378</v>
      </c>
      <c r="M5309" s="180">
        <v>378</v>
      </c>
      <c r="N5309" s="469">
        <v>379</v>
      </c>
      <c r="O5309" s="194"/>
      <c r="P5309" s="195"/>
      <c r="Q5309" s="195"/>
      <c r="R5309" s="195"/>
      <c r="S5309" s="196"/>
    </row>
    <row r="5310" spans="1:19" ht="25.5" outlineLevel="2" x14ac:dyDescent="0.2">
      <c r="A5310" s="12" t="s">
        <v>7</v>
      </c>
      <c r="B5310" s="2" t="s">
        <v>92</v>
      </c>
      <c r="C5310" s="446">
        <v>509904</v>
      </c>
      <c r="D5310" s="446">
        <v>990401</v>
      </c>
      <c r="E5310" s="5" t="s">
        <v>333</v>
      </c>
      <c r="F5310" s="5">
        <v>1</v>
      </c>
      <c r="G5310" s="506" t="s">
        <v>12</v>
      </c>
      <c r="H5310" s="456">
        <v>11</v>
      </c>
      <c r="I5310" s="13" t="s">
        <v>108</v>
      </c>
      <c r="J5310" s="179">
        <v>0</v>
      </c>
      <c r="K5310" s="180">
        <v>0</v>
      </c>
      <c r="L5310" s="180">
        <v>0</v>
      </c>
      <c r="M5310" s="180">
        <v>0</v>
      </c>
      <c r="N5310" s="469">
        <v>0</v>
      </c>
      <c r="O5310" s="194"/>
      <c r="P5310" s="195"/>
      <c r="Q5310" s="195"/>
      <c r="R5310" s="195"/>
      <c r="S5310" s="196"/>
    </row>
    <row r="5311" spans="1:19" ht="25.5" outlineLevel="2" x14ac:dyDescent="0.2">
      <c r="A5311" s="12" t="s">
        <v>7</v>
      </c>
      <c r="B5311" s="2" t="s">
        <v>92</v>
      </c>
      <c r="C5311" s="446">
        <v>509904</v>
      </c>
      <c r="D5311" s="446">
        <v>990401</v>
      </c>
      <c r="E5311" s="5" t="s">
        <v>333</v>
      </c>
      <c r="F5311" s="5">
        <v>1</v>
      </c>
      <c r="G5311" s="506" t="s">
        <v>12</v>
      </c>
      <c r="H5311" s="456" t="s">
        <v>304</v>
      </c>
      <c r="I5311" s="13" t="s">
        <v>109</v>
      </c>
      <c r="J5311" s="179">
        <v>539</v>
      </c>
      <c r="K5311" s="180">
        <v>150</v>
      </c>
      <c r="L5311" s="180">
        <v>130</v>
      </c>
      <c r="M5311" s="180">
        <v>130</v>
      </c>
      <c r="N5311" s="469">
        <v>129</v>
      </c>
      <c r="O5311" s="194"/>
      <c r="P5311" s="195"/>
      <c r="Q5311" s="195"/>
      <c r="R5311" s="195"/>
      <c r="S5311" s="196"/>
    </row>
    <row r="5312" spans="1:19" ht="25.5" outlineLevel="2" x14ac:dyDescent="0.2">
      <c r="A5312" s="12" t="s">
        <v>7</v>
      </c>
      <c r="B5312" s="2" t="s">
        <v>92</v>
      </c>
      <c r="C5312" s="446">
        <v>509904</v>
      </c>
      <c r="D5312" s="446">
        <v>990401</v>
      </c>
      <c r="E5312" s="5" t="s">
        <v>333</v>
      </c>
      <c r="F5312" s="5">
        <v>1</v>
      </c>
      <c r="G5312" s="506" t="s">
        <v>12</v>
      </c>
      <c r="H5312" s="456">
        <v>15</v>
      </c>
      <c r="I5312" s="13" t="s">
        <v>110</v>
      </c>
      <c r="J5312" s="179">
        <v>0</v>
      </c>
      <c r="K5312" s="180">
        <v>0</v>
      </c>
      <c r="L5312" s="180">
        <v>0</v>
      </c>
      <c r="M5312" s="180">
        <v>0</v>
      </c>
      <c r="N5312" s="469">
        <v>0</v>
      </c>
      <c r="O5312" s="194"/>
      <c r="P5312" s="195"/>
      <c r="Q5312" s="195"/>
      <c r="R5312" s="195"/>
      <c r="S5312" s="196"/>
    </row>
    <row r="5313" spans="1:19" ht="25.5" outlineLevel="2" x14ac:dyDescent="0.2">
      <c r="A5313" s="12" t="s">
        <v>7</v>
      </c>
      <c r="B5313" s="2" t="s">
        <v>92</v>
      </c>
      <c r="C5313" s="446">
        <v>509904</v>
      </c>
      <c r="D5313" s="446">
        <v>990401</v>
      </c>
      <c r="E5313" s="5" t="s">
        <v>333</v>
      </c>
      <c r="F5313" s="5">
        <v>1</v>
      </c>
      <c r="G5313" s="506" t="s">
        <v>12</v>
      </c>
      <c r="H5313" s="456">
        <v>19</v>
      </c>
      <c r="I5313" s="13" t="s">
        <v>111</v>
      </c>
      <c r="J5313" s="179">
        <v>0</v>
      </c>
      <c r="K5313" s="180">
        <v>0</v>
      </c>
      <c r="L5313" s="180">
        <v>0</v>
      </c>
      <c r="M5313" s="180">
        <v>0</v>
      </c>
      <c r="N5313" s="469">
        <v>0</v>
      </c>
      <c r="O5313" s="194"/>
      <c r="P5313" s="195"/>
      <c r="Q5313" s="195"/>
      <c r="R5313" s="195"/>
      <c r="S5313" s="196"/>
    </row>
    <row r="5314" spans="1:19" ht="25.5" outlineLevel="2" x14ac:dyDescent="0.2">
      <c r="A5314" s="12" t="s">
        <v>7</v>
      </c>
      <c r="B5314" s="2" t="s">
        <v>92</v>
      </c>
      <c r="C5314" s="446">
        <v>509904</v>
      </c>
      <c r="D5314" s="446">
        <v>990401</v>
      </c>
      <c r="E5314" s="5" t="s">
        <v>333</v>
      </c>
      <c r="F5314" s="5">
        <v>1</v>
      </c>
      <c r="G5314" s="506" t="s">
        <v>12</v>
      </c>
      <c r="H5314" s="456" t="s">
        <v>316</v>
      </c>
      <c r="I5314" s="13" t="s">
        <v>112</v>
      </c>
      <c r="J5314" s="179">
        <v>42</v>
      </c>
      <c r="K5314" s="180">
        <v>11</v>
      </c>
      <c r="L5314" s="180">
        <v>11</v>
      </c>
      <c r="M5314" s="180">
        <v>11</v>
      </c>
      <c r="N5314" s="469">
        <v>9</v>
      </c>
      <c r="O5314" s="194"/>
      <c r="P5314" s="195"/>
      <c r="Q5314" s="195"/>
      <c r="R5314" s="195"/>
      <c r="S5314" s="196"/>
    </row>
    <row r="5315" spans="1:19" ht="25.5" outlineLevel="2" x14ac:dyDescent="0.2">
      <c r="A5315" s="12" t="s">
        <v>7</v>
      </c>
      <c r="B5315" s="2" t="s">
        <v>92</v>
      </c>
      <c r="C5315" s="446">
        <v>509904</v>
      </c>
      <c r="D5315" s="446">
        <v>990401</v>
      </c>
      <c r="E5315" s="5" t="s">
        <v>333</v>
      </c>
      <c r="F5315" s="5">
        <v>1</v>
      </c>
      <c r="G5315" s="506" t="s">
        <v>12</v>
      </c>
      <c r="H5315" s="456" t="s">
        <v>296</v>
      </c>
      <c r="I5315" s="13" t="s">
        <v>113</v>
      </c>
      <c r="J5315" s="179">
        <v>60</v>
      </c>
      <c r="K5315" s="180">
        <v>15</v>
      </c>
      <c r="L5315" s="180">
        <v>15</v>
      </c>
      <c r="M5315" s="180">
        <v>15</v>
      </c>
      <c r="N5315" s="469">
        <v>15</v>
      </c>
      <c r="O5315" s="194"/>
      <c r="P5315" s="195"/>
      <c r="Q5315" s="195"/>
      <c r="R5315" s="195"/>
      <c r="S5315" s="196"/>
    </row>
    <row r="5316" spans="1:19" ht="25.5" outlineLevel="2" x14ac:dyDescent="0.2">
      <c r="A5316" s="12" t="s">
        <v>7</v>
      </c>
      <c r="B5316" s="2" t="s">
        <v>92</v>
      </c>
      <c r="C5316" s="446">
        <v>509904</v>
      </c>
      <c r="D5316" s="446">
        <v>990401</v>
      </c>
      <c r="E5316" s="5" t="s">
        <v>333</v>
      </c>
      <c r="F5316" s="5">
        <v>1</v>
      </c>
      <c r="G5316" s="506" t="s">
        <v>12</v>
      </c>
      <c r="H5316" s="456">
        <v>23</v>
      </c>
      <c r="I5316" s="13" t="s">
        <v>114</v>
      </c>
      <c r="J5316" s="179">
        <v>0</v>
      </c>
      <c r="K5316" s="180">
        <v>0</v>
      </c>
      <c r="L5316" s="180">
        <v>0</v>
      </c>
      <c r="M5316" s="180">
        <v>0</v>
      </c>
      <c r="N5316" s="469">
        <v>0</v>
      </c>
      <c r="O5316" s="194"/>
      <c r="P5316" s="195"/>
      <c r="Q5316" s="195"/>
      <c r="R5316" s="195"/>
      <c r="S5316" s="196"/>
    </row>
    <row r="5317" spans="1:19" ht="25.5" outlineLevel="2" x14ac:dyDescent="0.2">
      <c r="A5317" s="12" t="s">
        <v>7</v>
      </c>
      <c r="B5317" s="2" t="s">
        <v>92</v>
      </c>
      <c r="C5317" s="446">
        <v>509904</v>
      </c>
      <c r="D5317" s="446">
        <v>990401</v>
      </c>
      <c r="E5317" s="5" t="s">
        <v>333</v>
      </c>
      <c r="F5317" s="5">
        <v>1</v>
      </c>
      <c r="G5317" s="506" t="s">
        <v>12</v>
      </c>
      <c r="H5317" s="456">
        <v>24</v>
      </c>
      <c r="I5317" s="13" t="s">
        <v>115</v>
      </c>
      <c r="J5317" s="179">
        <v>188</v>
      </c>
      <c r="K5317" s="180">
        <v>188</v>
      </c>
      <c r="L5317" s="180">
        <v>0</v>
      </c>
      <c r="M5317" s="180">
        <v>0</v>
      </c>
      <c r="N5317" s="469">
        <v>0</v>
      </c>
      <c r="O5317" s="194"/>
      <c r="P5317" s="195"/>
      <c r="Q5317" s="195"/>
      <c r="R5317" s="195"/>
      <c r="S5317" s="196"/>
    </row>
    <row r="5318" spans="1:19" ht="25.5" outlineLevel="2" x14ac:dyDescent="0.2">
      <c r="A5318" s="12" t="s">
        <v>7</v>
      </c>
      <c r="B5318" s="2" t="s">
        <v>92</v>
      </c>
      <c r="C5318" s="446">
        <v>509904</v>
      </c>
      <c r="D5318" s="446">
        <v>990401</v>
      </c>
      <c r="E5318" s="5" t="s">
        <v>333</v>
      </c>
      <c r="F5318" s="5">
        <v>1</v>
      </c>
      <c r="G5318" s="506" t="s">
        <v>12</v>
      </c>
      <c r="H5318" s="456">
        <v>25</v>
      </c>
      <c r="I5318" s="13" t="s">
        <v>116</v>
      </c>
      <c r="J5318" s="179">
        <v>2042</v>
      </c>
      <c r="K5318" s="180">
        <v>511</v>
      </c>
      <c r="L5318" s="180">
        <v>511</v>
      </c>
      <c r="M5318" s="180">
        <v>511</v>
      </c>
      <c r="N5318" s="469">
        <v>509</v>
      </c>
      <c r="O5318" s="194"/>
      <c r="P5318" s="195"/>
      <c r="Q5318" s="195"/>
      <c r="R5318" s="195"/>
      <c r="S5318" s="196"/>
    </row>
    <row r="5319" spans="1:19" ht="25.5" outlineLevel="2" x14ac:dyDescent="0.2">
      <c r="A5319" s="12" t="s">
        <v>7</v>
      </c>
      <c r="B5319" s="2" t="s">
        <v>92</v>
      </c>
      <c r="C5319" s="446">
        <v>509904</v>
      </c>
      <c r="D5319" s="446">
        <v>990401</v>
      </c>
      <c r="E5319" s="5" t="s">
        <v>333</v>
      </c>
      <c r="F5319" s="5">
        <v>1</v>
      </c>
      <c r="G5319" s="506" t="s">
        <v>12</v>
      </c>
      <c r="H5319" s="456">
        <v>30</v>
      </c>
      <c r="I5319" s="13" t="s">
        <v>117</v>
      </c>
      <c r="J5319" s="179">
        <v>0</v>
      </c>
      <c r="K5319" s="180">
        <v>0</v>
      </c>
      <c r="L5319" s="180">
        <v>0</v>
      </c>
      <c r="M5319" s="180">
        <v>0</v>
      </c>
      <c r="N5319" s="469">
        <v>0</v>
      </c>
      <c r="O5319" s="194"/>
      <c r="P5319" s="195"/>
      <c r="Q5319" s="195"/>
      <c r="R5319" s="195"/>
      <c r="S5319" s="196"/>
    </row>
    <row r="5320" spans="1:19" ht="25.5" outlineLevel="2" x14ac:dyDescent="0.2">
      <c r="A5320" s="12" t="s">
        <v>7</v>
      </c>
      <c r="B5320" s="2" t="s">
        <v>92</v>
      </c>
      <c r="C5320" s="446">
        <v>509904</v>
      </c>
      <c r="D5320" s="446">
        <v>990401</v>
      </c>
      <c r="E5320" s="5" t="s">
        <v>333</v>
      </c>
      <c r="F5320" s="5">
        <v>1</v>
      </c>
      <c r="G5320" s="506" t="s">
        <v>12</v>
      </c>
      <c r="H5320" s="456">
        <v>31</v>
      </c>
      <c r="I5320" s="13" t="s">
        <v>118</v>
      </c>
      <c r="J5320" s="179">
        <v>0</v>
      </c>
      <c r="K5320" s="180">
        <v>0</v>
      </c>
      <c r="L5320" s="180">
        <v>0</v>
      </c>
      <c r="M5320" s="180">
        <v>0</v>
      </c>
      <c r="N5320" s="469">
        <v>0</v>
      </c>
      <c r="O5320" s="194"/>
      <c r="P5320" s="195"/>
      <c r="Q5320" s="195"/>
      <c r="R5320" s="195"/>
      <c r="S5320" s="196"/>
    </row>
    <row r="5321" spans="1:19" ht="25.5" outlineLevel="2" x14ac:dyDescent="0.2">
      <c r="A5321" s="12" t="s">
        <v>7</v>
      </c>
      <c r="B5321" s="2" t="s">
        <v>92</v>
      </c>
      <c r="C5321" s="446">
        <v>509904</v>
      </c>
      <c r="D5321" s="446">
        <v>990401</v>
      </c>
      <c r="E5321" s="5" t="s">
        <v>333</v>
      </c>
      <c r="F5321" s="5">
        <v>1</v>
      </c>
      <c r="G5321" s="506" t="s">
        <v>12</v>
      </c>
      <c r="H5321" s="456">
        <v>32</v>
      </c>
      <c r="I5321" s="13" t="s">
        <v>119</v>
      </c>
      <c r="J5321" s="179">
        <v>0</v>
      </c>
      <c r="K5321" s="180">
        <v>0</v>
      </c>
      <c r="L5321" s="180">
        <v>0</v>
      </c>
      <c r="M5321" s="180">
        <v>0</v>
      </c>
      <c r="N5321" s="469">
        <v>0</v>
      </c>
      <c r="O5321" s="194"/>
      <c r="P5321" s="195"/>
      <c r="Q5321" s="195"/>
      <c r="R5321" s="195"/>
      <c r="S5321" s="196"/>
    </row>
    <row r="5322" spans="1:19" ht="38.25" outlineLevel="2" x14ac:dyDescent="0.2">
      <c r="A5322" s="12" t="s">
        <v>7</v>
      </c>
      <c r="B5322" s="2" t="s">
        <v>92</v>
      </c>
      <c r="C5322" s="446">
        <v>509904</v>
      </c>
      <c r="D5322" s="446">
        <v>990401</v>
      </c>
      <c r="E5322" s="5" t="s">
        <v>333</v>
      </c>
      <c r="F5322" s="5">
        <v>1</v>
      </c>
      <c r="G5322" s="506" t="s">
        <v>12</v>
      </c>
      <c r="H5322" s="456">
        <v>35</v>
      </c>
      <c r="I5322" s="13" t="s">
        <v>120</v>
      </c>
      <c r="J5322" s="179">
        <v>0</v>
      </c>
      <c r="K5322" s="180">
        <v>0</v>
      </c>
      <c r="L5322" s="180">
        <v>0</v>
      </c>
      <c r="M5322" s="180">
        <v>0</v>
      </c>
      <c r="N5322" s="469">
        <v>0</v>
      </c>
      <c r="O5322" s="194"/>
      <c r="P5322" s="195"/>
      <c r="Q5322" s="195"/>
      <c r="R5322" s="195"/>
      <c r="S5322" s="196"/>
    </row>
    <row r="5323" spans="1:19" ht="38.25" outlineLevel="2" x14ac:dyDescent="0.2">
      <c r="A5323" s="12" t="s">
        <v>7</v>
      </c>
      <c r="B5323" s="2" t="s">
        <v>92</v>
      </c>
      <c r="C5323" s="446">
        <v>509904</v>
      </c>
      <c r="D5323" s="446">
        <v>990401</v>
      </c>
      <c r="E5323" s="5" t="s">
        <v>333</v>
      </c>
      <c r="F5323" s="5">
        <v>1</v>
      </c>
      <c r="G5323" s="506" t="s">
        <v>12</v>
      </c>
      <c r="H5323" s="456">
        <v>40</v>
      </c>
      <c r="I5323" s="13" t="s">
        <v>121</v>
      </c>
      <c r="J5323" s="179">
        <v>800</v>
      </c>
      <c r="K5323" s="180">
        <v>200</v>
      </c>
      <c r="L5323" s="180">
        <v>200</v>
      </c>
      <c r="M5323" s="180">
        <v>200</v>
      </c>
      <c r="N5323" s="469">
        <v>200</v>
      </c>
      <c r="O5323" s="194"/>
      <c r="P5323" s="195"/>
      <c r="Q5323" s="195"/>
      <c r="R5323" s="195"/>
      <c r="S5323" s="196"/>
    </row>
    <row r="5324" spans="1:19" ht="38.25" outlineLevel="2" x14ac:dyDescent="0.2">
      <c r="A5324" s="12" t="s">
        <v>7</v>
      </c>
      <c r="B5324" s="2" t="s">
        <v>92</v>
      </c>
      <c r="C5324" s="446">
        <v>509904</v>
      </c>
      <c r="D5324" s="446">
        <v>990401</v>
      </c>
      <c r="E5324" s="5" t="s">
        <v>333</v>
      </c>
      <c r="F5324" s="5">
        <v>1</v>
      </c>
      <c r="G5324" s="506" t="s">
        <v>12</v>
      </c>
      <c r="H5324" s="456">
        <v>68</v>
      </c>
      <c r="I5324" s="13" t="s">
        <v>122</v>
      </c>
      <c r="J5324" s="179">
        <v>0</v>
      </c>
      <c r="K5324" s="180">
        <v>0</v>
      </c>
      <c r="L5324" s="180">
        <v>0</v>
      </c>
      <c r="M5324" s="180">
        <v>0</v>
      </c>
      <c r="N5324" s="469">
        <v>0</v>
      </c>
      <c r="O5324" s="194"/>
      <c r="P5324" s="195"/>
      <c r="Q5324" s="195"/>
      <c r="R5324" s="195"/>
      <c r="S5324" s="196"/>
    </row>
    <row r="5325" spans="1:19" ht="38.25" outlineLevel="2" x14ac:dyDescent="0.2">
      <c r="A5325" s="12" t="s">
        <v>7</v>
      </c>
      <c r="B5325" s="2" t="s">
        <v>92</v>
      </c>
      <c r="C5325" s="446">
        <v>509904</v>
      </c>
      <c r="D5325" s="446">
        <v>990401</v>
      </c>
      <c r="E5325" s="5" t="s">
        <v>333</v>
      </c>
      <c r="F5325" s="5">
        <v>1</v>
      </c>
      <c r="G5325" s="506" t="s">
        <v>12</v>
      </c>
      <c r="H5325" s="456">
        <v>91</v>
      </c>
      <c r="I5325" s="13" t="s">
        <v>123</v>
      </c>
      <c r="J5325" s="179">
        <v>900</v>
      </c>
      <c r="K5325" s="180">
        <v>225</v>
      </c>
      <c r="L5325" s="180">
        <v>225</v>
      </c>
      <c r="M5325" s="180">
        <v>225</v>
      </c>
      <c r="N5325" s="469">
        <v>225</v>
      </c>
      <c r="O5325" s="194"/>
      <c r="P5325" s="195"/>
      <c r="Q5325" s="195"/>
      <c r="R5325" s="195"/>
      <c r="S5325" s="196"/>
    </row>
    <row r="5326" spans="1:19" ht="25.5" outlineLevel="2" x14ac:dyDescent="0.2">
      <c r="A5326" s="12" t="s">
        <v>7</v>
      </c>
      <c r="B5326" s="2" t="s">
        <v>92</v>
      </c>
      <c r="C5326" s="446">
        <v>509904</v>
      </c>
      <c r="D5326" s="446">
        <v>990401</v>
      </c>
      <c r="E5326" s="5" t="s">
        <v>333</v>
      </c>
      <c r="F5326" s="5">
        <v>1</v>
      </c>
      <c r="G5326" s="506" t="s">
        <v>12</v>
      </c>
      <c r="H5326" s="456">
        <v>34</v>
      </c>
      <c r="I5326" s="13" t="s">
        <v>776</v>
      </c>
      <c r="J5326" s="179">
        <v>1050</v>
      </c>
      <c r="K5326" s="180">
        <v>0</v>
      </c>
      <c r="L5326" s="180">
        <v>350</v>
      </c>
      <c r="M5326" s="180">
        <v>350</v>
      </c>
      <c r="N5326" s="469">
        <v>350</v>
      </c>
      <c r="O5326" s="194"/>
      <c r="P5326" s="195"/>
      <c r="Q5326" s="195"/>
      <c r="R5326" s="195"/>
      <c r="S5326" s="196"/>
    </row>
    <row r="5327" spans="1:19" outlineLevel="1" collapsed="1" x14ac:dyDescent="0.2">
      <c r="A5327" s="133"/>
      <c r="B5327" s="134" t="s">
        <v>92</v>
      </c>
      <c r="C5327" s="165">
        <v>509904</v>
      </c>
      <c r="D5327" s="165">
        <v>990401</v>
      </c>
      <c r="E5327" s="136"/>
      <c r="F5327" s="136">
        <v>1</v>
      </c>
      <c r="G5327" s="507" t="s">
        <v>12</v>
      </c>
      <c r="H5327" s="457"/>
      <c r="I5327" s="137"/>
      <c r="J5327" s="181">
        <v>10690</v>
      </c>
      <c r="K5327" s="182">
        <v>2537</v>
      </c>
      <c r="L5327" s="182">
        <v>2721</v>
      </c>
      <c r="M5327" s="182">
        <v>2720</v>
      </c>
      <c r="N5327" s="470">
        <v>2712</v>
      </c>
      <c r="O5327" s="197">
        <v>291728.44550115586</v>
      </c>
      <c r="P5327" s="198">
        <v>72932.370500000005</v>
      </c>
      <c r="Q5327" s="198">
        <v>72932.370500000005</v>
      </c>
      <c r="R5327" s="198">
        <v>72932.370500000005</v>
      </c>
      <c r="S5327" s="199">
        <v>72931.334001155847</v>
      </c>
    </row>
    <row r="5328" spans="1:19" ht="25.5" outlineLevel="2" x14ac:dyDescent="0.2">
      <c r="A5328" s="12" t="s">
        <v>7</v>
      </c>
      <c r="B5328" s="2" t="s">
        <v>92</v>
      </c>
      <c r="C5328" s="446">
        <v>509905</v>
      </c>
      <c r="D5328" s="446">
        <v>990501</v>
      </c>
      <c r="E5328" s="5" t="s">
        <v>658</v>
      </c>
      <c r="F5328" s="5">
        <v>1</v>
      </c>
      <c r="G5328" s="506" t="s">
        <v>12</v>
      </c>
      <c r="H5328" s="456" t="s">
        <v>701</v>
      </c>
      <c r="I5328" s="13" t="s">
        <v>98</v>
      </c>
      <c r="J5328" s="179">
        <v>0</v>
      </c>
      <c r="K5328" s="180">
        <v>0</v>
      </c>
      <c r="L5328" s="180">
        <v>0</v>
      </c>
      <c r="M5328" s="180">
        <v>0</v>
      </c>
      <c r="N5328" s="469">
        <v>0</v>
      </c>
      <c r="O5328" s="194"/>
      <c r="P5328" s="195"/>
      <c r="Q5328" s="195"/>
      <c r="R5328" s="195"/>
      <c r="S5328" s="196"/>
    </row>
    <row r="5329" spans="1:19" ht="25.5" outlineLevel="2" x14ac:dyDescent="0.2">
      <c r="A5329" s="12" t="s">
        <v>7</v>
      </c>
      <c r="B5329" s="2" t="s">
        <v>92</v>
      </c>
      <c r="C5329" s="446">
        <v>509905</v>
      </c>
      <c r="D5329" s="446">
        <v>990501</v>
      </c>
      <c r="E5329" s="5" t="s">
        <v>658</v>
      </c>
      <c r="F5329" s="5">
        <v>1</v>
      </c>
      <c r="G5329" s="506" t="s">
        <v>12</v>
      </c>
      <c r="H5329" s="456">
        <v>2</v>
      </c>
      <c r="I5329" s="13" t="s">
        <v>99</v>
      </c>
      <c r="J5329" s="179">
        <v>0</v>
      </c>
      <c r="K5329" s="180">
        <v>0</v>
      </c>
      <c r="L5329" s="180">
        <v>0</v>
      </c>
      <c r="M5329" s="180">
        <v>0</v>
      </c>
      <c r="N5329" s="469">
        <v>0</v>
      </c>
      <c r="O5329" s="194"/>
      <c r="P5329" s="195"/>
      <c r="Q5329" s="195"/>
      <c r="R5329" s="195"/>
      <c r="S5329" s="196"/>
    </row>
    <row r="5330" spans="1:19" ht="25.5" outlineLevel="2" x14ac:dyDescent="0.2">
      <c r="A5330" s="12" t="s">
        <v>7</v>
      </c>
      <c r="B5330" s="2" t="s">
        <v>92</v>
      </c>
      <c r="C5330" s="446">
        <v>509905</v>
      </c>
      <c r="D5330" s="446">
        <v>990501</v>
      </c>
      <c r="E5330" s="5" t="s">
        <v>658</v>
      </c>
      <c r="F5330" s="5">
        <v>1</v>
      </c>
      <c r="G5330" s="506" t="s">
        <v>12</v>
      </c>
      <c r="H5330" s="456">
        <v>3</v>
      </c>
      <c r="I5330" s="13" t="s">
        <v>100</v>
      </c>
      <c r="J5330" s="179">
        <v>0</v>
      </c>
      <c r="K5330" s="180">
        <v>0</v>
      </c>
      <c r="L5330" s="180">
        <v>0</v>
      </c>
      <c r="M5330" s="180">
        <v>0</v>
      </c>
      <c r="N5330" s="469">
        <v>0</v>
      </c>
      <c r="O5330" s="194"/>
      <c r="P5330" s="195"/>
      <c r="Q5330" s="195"/>
      <c r="R5330" s="195"/>
      <c r="S5330" s="196"/>
    </row>
    <row r="5331" spans="1:19" ht="25.5" outlineLevel="2" x14ac:dyDescent="0.2">
      <c r="A5331" s="12" t="s">
        <v>7</v>
      </c>
      <c r="B5331" s="2" t="s">
        <v>92</v>
      </c>
      <c r="C5331" s="446">
        <v>509905</v>
      </c>
      <c r="D5331" s="446">
        <v>990501</v>
      </c>
      <c r="E5331" s="5" t="s">
        <v>658</v>
      </c>
      <c r="F5331" s="5">
        <v>1</v>
      </c>
      <c r="G5331" s="506" t="s">
        <v>12</v>
      </c>
      <c r="H5331" s="456">
        <v>4</v>
      </c>
      <c r="I5331" s="13" t="s">
        <v>101</v>
      </c>
      <c r="J5331" s="179">
        <v>0</v>
      </c>
      <c r="K5331" s="180">
        <v>0</v>
      </c>
      <c r="L5331" s="180">
        <v>0</v>
      </c>
      <c r="M5331" s="180">
        <v>0</v>
      </c>
      <c r="N5331" s="469">
        <v>0</v>
      </c>
      <c r="O5331" s="194"/>
      <c r="P5331" s="195"/>
      <c r="Q5331" s="195"/>
      <c r="R5331" s="195"/>
      <c r="S5331" s="196"/>
    </row>
    <row r="5332" spans="1:19" ht="25.5" outlineLevel="2" x14ac:dyDescent="0.2">
      <c r="A5332" s="12" t="s">
        <v>7</v>
      </c>
      <c r="B5332" s="2" t="s">
        <v>92</v>
      </c>
      <c r="C5332" s="446">
        <v>509905</v>
      </c>
      <c r="D5332" s="446">
        <v>990501</v>
      </c>
      <c r="E5332" s="5" t="s">
        <v>658</v>
      </c>
      <c r="F5332" s="5">
        <v>1</v>
      </c>
      <c r="G5332" s="506" t="s">
        <v>12</v>
      </c>
      <c r="H5332" s="456" t="s">
        <v>302</v>
      </c>
      <c r="I5332" s="13" t="s">
        <v>102</v>
      </c>
      <c r="J5332" s="179">
        <v>0</v>
      </c>
      <c r="K5332" s="180">
        <v>0</v>
      </c>
      <c r="L5332" s="180">
        <v>0</v>
      </c>
      <c r="M5332" s="180">
        <v>0</v>
      </c>
      <c r="N5332" s="469">
        <v>0</v>
      </c>
      <c r="O5332" s="194"/>
      <c r="P5332" s="195"/>
      <c r="Q5332" s="195"/>
      <c r="R5332" s="195"/>
      <c r="S5332" s="196"/>
    </row>
    <row r="5333" spans="1:19" ht="25.5" outlineLevel="2" x14ac:dyDescent="0.2">
      <c r="A5333" s="12" t="s">
        <v>7</v>
      </c>
      <c r="B5333" s="2" t="s">
        <v>92</v>
      </c>
      <c r="C5333" s="446">
        <v>509905</v>
      </c>
      <c r="D5333" s="446">
        <v>990501</v>
      </c>
      <c r="E5333" s="5" t="s">
        <v>658</v>
      </c>
      <c r="F5333" s="5">
        <v>1</v>
      </c>
      <c r="G5333" s="506" t="s">
        <v>12</v>
      </c>
      <c r="H5333" s="456">
        <v>6</v>
      </c>
      <c r="I5333" s="13" t="s">
        <v>103</v>
      </c>
      <c r="J5333" s="179">
        <v>0</v>
      </c>
      <c r="K5333" s="180">
        <v>0</v>
      </c>
      <c r="L5333" s="180">
        <v>0</v>
      </c>
      <c r="M5333" s="180">
        <v>0</v>
      </c>
      <c r="N5333" s="469">
        <v>0</v>
      </c>
      <c r="O5333" s="194"/>
      <c r="P5333" s="195"/>
      <c r="Q5333" s="195"/>
      <c r="R5333" s="195"/>
      <c r="S5333" s="196"/>
    </row>
    <row r="5334" spans="1:19" ht="25.5" outlineLevel="2" x14ac:dyDescent="0.2">
      <c r="A5334" s="12" t="s">
        <v>7</v>
      </c>
      <c r="B5334" s="2" t="s">
        <v>92</v>
      </c>
      <c r="C5334" s="446">
        <v>509905</v>
      </c>
      <c r="D5334" s="446">
        <v>990501</v>
      </c>
      <c r="E5334" s="5" t="s">
        <v>658</v>
      </c>
      <c r="F5334" s="5">
        <v>1</v>
      </c>
      <c r="G5334" s="506" t="s">
        <v>12</v>
      </c>
      <c r="H5334" s="456">
        <v>7</v>
      </c>
      <c r="I5334" s="13" t="s">
        <v>104</v>
      </c>
      <c r="J5334" s="179">
        <v>0</v>
      </c>
      <c r="K5334" s="180">
        <v>0</v>
      </c>
      <c r="L5334" s="180">
        <v>0</v>
      </c>
      <c r="M5334" s="180">
        <v>0</v>
      </c>
      <c r="N5334" s="469">
        <v>0</v>
      </c>
      <c r="O5334" s="194"/>
      <c r="P5334" s="195"/>
      <c r="Q5334" s="195"/>
      <c r="R5334" s="195"/>
      <c r="S5334" s="196"/>
    </row>
    <row r="5335" spans="1:19" ht="51" outlineLevel="2" x14ac:dyDescent="0.2">
      <c r="A5335" s="12" t="s">
        <v>7</v>
      </c>
      <c r="B5335" s="2" t="s">
        <v>92</v>
      </c>
      <c r="C5335" s="446">
        <v>509905</v>
      </c>
      <c r="D5335" s="446">
        <v>990501</v>
      </c>
      <c r="E5335" s="5" t="s">
        <v>658</v>
      </c>
      <c r="F5335" s="5">
        <v>1</v>
      </c>
      <c r="G5335" s="506" t="s">
        <v>12</v>
      </c>
      <c r="H5335" s="456">
        <v>8</v>
      </c>
      <c r="I5335" s="13" t="s">
        <v>105</v>
      </c>
      <c r="J5335" s="179">
        <v>0</v>
      </c>
      <c r="K5335" s="180">
        <v>0</v>
      </c>
      <c r="L5335" s="180">
        <v>0</v>
      </c>
      <c r="M5335" s="180">
        <v>0</v>
      </c>
      <c r="N5335" s="469">
        <v>0</v>
      </c>
      <c r="O5335" s="194"/>
      <c r="P5335" s="195"/>
      <c r="Q5335" s="195"/>
      <c r="R5335" s="195"/>
      <c r="S5335" s="196"/>
    </row>
    <row r="5336" spans="1:19" ht="25.5" outlineLevel="2" x14ac:dyDescent="0.2">
      <c r="A5336" s="12" t="s">
        <v>7</v>
      </c>
      <c r="B5336" s="2" t="s">
        <v>92</v>
      </c>
      <c r="C5336" s="446">
        <v>509905</v>
      </c>
      <c r="D5336" s="446">
        <v>990501</v>
      </c>
      <c r="E5336" s="5" t="s">
        <v>658</v>
      </c>
      <c r="F5336" s="5">
        <v>1</v>
      </c>
      <c r="G5336" s="506" t="s">
        <v>12</v>
      </c>
      <c r="H5336" s="456">
        <v>9</v>
      </c>
      <c r="I5336" s="13" t="s">
        <v>106</v>
      </c>
      <c r="J5336" s="179">
        <v>0</v>
      </c>
      <c r="K5336" s="180">
        <v>0</v>
      </c>
      <c r="L5336" s="180">
        <v>0</v>
      </c>
      <c r="M5336" s="180">
        <v>0</v>
      </c>
      <c r="N5336" s="469">
        <v>0</v>
      </c>
      <c r="O5336" s="194"/>
      <c r="P5336" s="195"/>
      <c r="Q5336" s="195"/>
      <c r="R5336" s="195"/>
      <c r="S5336" s="196"/>
    </row>
    <row r="5337" spans="1:19" ht="25.5" outlineLevel="2" x14ac:dyDescent="0.2">
      <c r="A5337" s="12" t="s">
        <v>7</v>
      </c>
      <c r="B5337" s="2" t="s">
        <v>92</v>
      </c>
      <c r="C5337" s="446">
        <v>509905</v>
      </c>
      <c r="D5337" s="446">
        <v>990501</v>
      </c>
      <c r="E5337" s="5" t="s">
        <v>658</v>
      </c>
      <c r="F5337" s="5">
        <v>1</v>
      </c>
      <c r="G5337" s="506" t="s">
        <v>12</v>
      </c>
      <c r="H5337" s="456">
        <v>10</v>
      </c>
      <c r="I5337" s="13" t="s">
        <v>107</v>
      </c>
      <c r="J5337" s="179">
        <v>0</v>
      </c>
      <c r="K5337" s="180">
        <v>0</v>
      </c>
      <c r="L5337" s="180">
        <v>0</v>
      </c>
      <c r="M5337" s="180">
        <v>0</v>
      </c>
      <c r="N5337" s="469">
        <v>0</v>
      </c>
      <c r="O5337" s="194"/>
      <c r="P5337" s="195"/>
      <c r="Q5337" s="195"/>
      <c r="R5337" s="195"/>
      <c r="S5337" s="196"/>
    </row>
    <row r="5338" spans="1:19" ht="25.5" outlineLevel="2" x14ac:dyDescent="0.2">
      <c r="A5338" s="12" t="s">
        <v>7</v>
      </c>
      <c r="B5338" s="2" t="s">
        <v>92</v>
      </c>
      <c r="C5338" s="446">
        <v>509905</v>
      </c>
      <c r="D5338" s="446">
        <v>990501</v>
      </c>
      <c r="E5338" s="5" t="s">
        <v>658</v>
      </c>
      <c r="F5338" s="5">
        <v>1</v>
      </c>
      <c r="G5338" s="506" t="s">
        <v>12</v>
      </c>
      <c r="H5338" s="456">
        <v>11</v>
      </c>
      <c r="I5338" s="13" t="s">
        <v>108</v>
      </c>
      <c r="J5338" s="179">
        <v>0</v>
      </c>
      <c r="K5338" s="180">
        <v>0</v>
      </c>
      <c r="L5338" s="180">
        <v>0</v>
      </c>
      <c r="M5338" s="180">
        <v>0</v>
      </c>
      <c r="N5338" s="469">
        <v>0</v>
      </c>
      <c r="O5338" s="194"/>
      <c r="P5338" s="195"/>
      <c r="Q5338" s="195"/>
      <c r="R5338" s="195"/>
      <c r="S5338" s="196"/>
    </row>
    <row r="5339" spans="1:19" ht="25.5" outlineLevel="2" x14ac:dyDescent="0.2">
      <c r="A5339" s="12" t="s">
        <v>7</v>
      </c>
      <c r="B5339" s="2" t="s">
        <v>92</v>
      </c>
      <c r="C5339" s="446">
        <v>509905</v>
      </c>
      <c r="D5339" s="446">
        <v>990501</v>
      </c>
      <c r="E5339" s="5" t="s">
        <v>658</v>
      </c>
      <c r="F5339" s="5">
        <v>1</v>
      </c>
      <c r="G5339" s="506" t="s">
        <v>12</v>
      </c>
      <c r="H5339" s="456" t="s">
        <v>304</v>
      </c>
      <c r="I5339" s="13" t="s">
        <v>109</v>
      </c>
      <c r="J5339" s="179">
        <v>0</v>
      </c>
      <c r="K5339" s="180">
        <v>0</v>
      </c>
      <c r="L5339" s="180">
        <v>0</v>
      </c>
      <c r="M5339" s="180">
        <v>0</v>
      </c>
      <c r="N5339" s="469">
        <v>0</v>
      </c>
      <c r="O5339" s="194"/>
      <c r="P5339" s="195"/>
      <c r="Q5339" s="195"/>
      <c r="R5339" s="195"/>
      <c r="S5339" s="196"/>
    </row>
    <row r="5340" spans="1:19" ht="25.5" outlineLevel="2" x14ac:dyDescent="0.2">
      <c r="A5340" s="12" t="s">
        <v>7</v>
      </c>
      <c r="B5340" s="2" t="s">
        <v>92</v>
      </c>
      <c r="C5340" s="446">
        <v>509905</v>
      </c>
      <c r="D5340" s="446">
        <v>990501</v>
      </c>
      <c r="E5340" s="5" t="s">
        <v>658</v>
      </c>
      <c r="F5340" s="5">
        <v>1</v>
      </c>
      <c r="G5340" s="506" t="s">
        <v>12</v>
      </c>
      <c r="H5340" s="456">
        <v>15</v>
      </c>
      <c r="I5340" s="13" t="s">
        <v>110</v>
      </c>
      <c r="J5340" s="179">
        <v>0</v>
      </c>
      <c r="K5340" s="180">
        <v>0</v>
      </c>
      <c r="L5340" s="180">
        <v>0</v>
      </c>
      <c r="M5340" s="180">
        <v>0</v>
      </c>
      <c r="N5340" s="469">
        <v>0</v>
      </c>
      <c r="O5340" s="194"/>
      <c r="P5340" s="195"/>
      <c r="Q5340" s="195"/>
      <c r="R5340" s="195"/>
      <c r="S5340" s="196"/>
    </row>
    <row r="5341" spans="1:19" ht="25.5" outlineLevel="2" x14ac:dyDescent="0.2">
      <c r="A5341" s="12" t="s">
        <v>7</v>
      </c>
      <c r="B5341" s="2" t="s">
        <v>92</v>
      </c>
      <c r="C5341" s="446">
        <v>509905</v>
      </c>
      <c r="D5341" s="446">
        <v>990501</v>
      </c>
      <c r="E5341" s="5" t="s">
        <v>658</v>
      </c>
      <c r="F5341" s="5">
        <v>1</v>
      </c>
      <c r="G5341" s="506" t="s">
        <v>12</v>
      </c>
      <c r="H5341" s="456">
        <v>19</v>
      </c>
      <c r="I5341" s="13" t="s">
        <v>111</v>
      </c>
      <c r="J5341" s="179">
        <v>0</v>
      </c>
      <c r="K5341" s="180">
        <v>0</v>
      </c>
      <c r="L5341" s="180">
        <v>0</v>
      </c>
      <c r="M5341" s="180">
        <v>0</v>
      </c>
      <c r="N5341" s="469">
        <v>0</v>
      </c>
      <c r="O5341" s="194"/>
      <c r="P5341" s="195"/>
      <c r="Q5341" s="195"/>
      <c r="R5341" s="195"/>
      <c r="S5341" s="196"/>
    </row>
    <row r="5342" spans="1:19" ht="25.5" outlineLevel="2" x14ac:dyDescent="0.2">
      <c r="A5342" s="12" t="s">
        <v>7</v>
      </c>
      <c r="B5342" s="2" t="s">
        <v>92</v>
      </c>
      <c r="C5342" s="446">
        <v>509905</v>
      </c>
      <c r="D5342" s="446">
        <v>990501</v>
      </c>
      <c r="E5342" s="5" t="s">
        <v>658</v>
      </c>
      <c r="F5342" s="5">
        <v>1</v>
      </c>
      <c r="G5342" s="506" t="s">
        <v>12</v>
      </c>
      <c r="H5342" s="456" t="s">
        <v>316</v>
      </c>
      <c r="I5342" s="13" t="s">
        <v>112</v>
      </c>
      <c r="J5342" s="179">
        <v>0</v>
      </c>
      <c r="K5342" s="180">
        <v>0</v>
      </c>
      <c r="L5342" s="180">
        <v>0</v>
      </c>
      <c r="M5342" s="180">
        <v>0</v>
      </c>
      <c r="N5342" s="469">
        <v>0</v>
      </c>
      <c r="O5342" s="194"/>
      <c r="P5342" s="195"/>
      <c r="Q5342" s="195"/>
      <c r="R5342" s="195"/>
      <c r="S5342" s="196"/>
    </row>
    <row r="5343" spans="1:19" ht="25.5" outlineLevel="2" x14ac:dyDescent="0.2">
      <c r="A5343" s="12" t="s">
        <v>7</v>
      </c>
      <c r="B5343" s="2" t="s">
        <v>92</v>
      </c>
      <c r="C5343" s="446">
        <v>509905</v>
      </c>
      <c r="D5343" s="446">
        <v>990501</v>
      </c>
      <c r="E5343" s="5" t="s">
        <v>658</v>
      </c>
      <c r="F5343" s="5">
        <v>1</v>
      </c>
      <c r="G5343" s="506" t="s">
        <v>12</v>
      </c>
      <c r="H5343" s="456" t="s">
        <v>296</v>
      </c>
      <c r="I5343" s="13" t="s">
        <v>113</v>
      </c>
      <c r="J5343" s="179">
        <v>15770</v>
      </c>
      <c r="K5343" s="180">
        <v>3943</v>
      </c>
      <c r="L5343" s="180">
        <v>3943</v>
      </c>
      <c r="M5343" s="180">
        <v>3943</v>
      </c>
      <c r="N5343" s="469">
        <v>3941</v>
      </c>
      <c r="O5343" s="194"/>
      <c r="P5343" s="195"/>
      <c r="Q5343" s="195"/>
      <c r="R5343" s="195"/>
      <c r="S5343" s="196"/>
    </row>
    <row r="5344" spans="1:19" ht="25.5" outlineLevel="2" x14ac:dyDescent="0.2">
      <c r="A5344" s="12" t="s">
        <v>7</v>
      </c>
      <c r="B5344" s="2" t="s">
        <v>92</v>
      </c>
      <c r="C5344" s="446">
        <v>509905</v>
      </c>
      <c r="D5344" s="446">
        <v>990501</v>
      </c>
      <c r="E5344" s="5" t="s">
        <v>658</v>
      </c>
      <c r="F5344" s="5">
        <v>1</v>
      </c>
      <c r="G5344" s="506" t="s">
        <v>12</v>
      </c>
      <c r="H5344" s="456">
        <v>23</v>
      </c>
      <c r="I5344" s="13" t="s">
        <v>114</v>
      </c>
      <c r="J5344" s="179">
        <v>0</v>
      </c>
      <c r="K5344" s="180">
        <v>0</v>
      </c>
      <c r="L5344" s="180">
        <v>0</v>
      </c>
      <c r="M5344" s="180">
        <v>0</v>
      </c>
      <c r="N5344" s="469">
        <v>0</v>
      </c>
      <c r="O5344" s="194"/>
      <c r="P5344" s="195"/>
      <c r="Q5344" s="195"/>
      <c r="R5344" s="195"/>
      <c r="S5344" s="196"/>
    </row>
    <row r="5345" spans="1:19" ht="25.5" outlineLevel="2" x14ac:dyDescent="0.2">
      <c r="A5345" s="12" t="s">
        <v>7</v>
      </c>
      <c r="B5345" s="2" t="s">
        <v>92</v>
      </c>
      <c r="C5345" s="446">
        <v>509905</v>
      </c>
      <c r="D5345" s="446">
        <v>990501</v>
      </c>
      <c r="E5345" s="5" t="s">
        <v>658</v>
      </c>
      <c r="F5345" s="5">
        <v>1</v>
      </c>
      <c r="G5345" s="506" t="s">
        <v>12</v>
      </c>
      <c r="H5345" s="456">
        <v>24</v>
      </c>
      <c r="I5345" s="13" t="s">
        <v>115</v>
      </c>
      <c r="J5345" s="179">
        <v>0</v>
      </c>
      <c r="K5345" s="180">
        <v>0</v>
      </c>
      <c r="L5345" s="180">
        <v>0</v>
      </c>
      <c r="M5345" s="180">
        <v>0</v>
      </c>
      <c r="N5345" s="469">
        <v>0</v>
      </c>
      <c r="O5345" s="194"/>
      <c r="P5345" s="195"/>
      <c r="Q5345" s="195"/>
      <c r="R5345" s="195"/>
      <c r="S5345" s="196"/>
    </row>
    <row r="5346" spans="1:19" ht="25.5" outlineLevel="2" x14ac:dyDescent="0.2">
      <c r="A5346" s="12" t="s">
        <v>7</v>
      </c>
      <c r="B5346" s="2" t="s">
        <v>92</v>
      </c>
      <c r="C5346" s="446">
        <v>509905</v>
      </c>
      <c r="D5346" s="446">
        <v>990501</v>
      </c>
      <c r="E5346" s="5" t="s">
        <v>658</v>
      </c>
      <c r="F5346" s="5">
        <v>1</v>
      </c>
      <c r="G5346" s="506" t="s">
        <v>12</v>
      </c>
      <c r="H5346" s="456">
        <v>25</v>
      </c>
      <c r="I5346" s="13" t="s">
        <v>116</v>
      </c>
      <c r="J5346" s="179">
        <v>0</v>
      </c>
      <c r="K5346" s="180">
        <v>0</v>
      </c>
      <c r="L5346" s="180">
        <v>0</v>
      </c>
      <c r="M5346" s="180">
        <v>0</v>
      </c>
      <c r="N5346" s="469">
        <v>0</v>
      </c>
      <c r="O5346" s="194"/>
      <c r="P5346" s="195"/>
      <c r="Q5346" s="195"/>
      <c r="R5346" s="195"/>
      <c r="S5346" s="196"/>
    </row>
    <row r="5347" spans="1:19" ht="25.5" outlineLevel="2" x14ac:dyDescent="0.2">
      <c r="A5347" s="12" t="s">
        <v>7</v>
      </c>
      <c r="B5347" s="2" t="s">
        <v>92</v>
      </c>
      <c r="C5347" s="446">
        <v>509905</v>
      </c>
      <c r="D5347" s="446">
        <v>990501</v>
      </c>
      <c r="E5347" s="5" t="s">
        <v>658</v>
      </c>
      <c r="F5347" s="5">
        <v>1</v>
      </c>
      <c r="G5347" s="506" t="s">
        <v>12</v>
      </c>
      <c r="H5347" s="456">
        <v>30</v>
      </c>
      <c r="I5347" s="13" t="s">
        <v>117</v>
      </c>
      <c r="J5347" s="179">
        <v>0</v>
      </c>
      <c r="K5347" s="180">
        <v>0</v>
      </c>
      <c r="L5347" s="180">
        <v>0</v>
      </c>
      <c r="M5347" s="180">
        <v>0</v>
      </c>
      <c r="N5347" s="469">
        <v>0</v>
      </c>
      <c r="O5347" s="194"/>
      <c r="P5347" s="195"/>
      <c r="Q5347" s="195"/>
      <c r="R5347" s="195"/>
      <c r="S5347" s="196"/>
    </row>
    <row r="5348" spans="1:19" ht="25.5" outlineLevel="2" x14ac:dyDescent="0.2">
      <c r="A5348" s="12" t="s">
        <v>7</v>
      </c>
      <c r="B5348" s="2" t="s">
        <v>92</v>
      </c>
      <c r="C5348" s="446">
        <v>509905</v>
      </c>
      <c r="D5348" s="446">
        <v>990501</v>
      </c>
      <c r="E5348" s="5" t="s">
        <v>658</v>
      </c>
      <c r="F5348" s="5">
        <v>1</v>
      </c>
      <c r="G5348" s="506" t="s">
        <v>12</v>
      </c>
      <c r="H5348" s="456">
        <v>31</v>
      </c>
      <c r="I5348" s="13" t="s">
        <v>118</v>
      </c>
      <c r="J5348" s="179">
        <v>0</v>
      </c>
      <c r="K5348" s="180">
        <v>0</v>
      </c>
      <c r="L5348" s="180">
        <v>0</v>
      </c>
      <c r="M5348" s="180">
        <v>0</v>
      </c>
      <c r="N5348" s="469">
        <v>0</v>
      </c>
      <c r="O5348" s="194"/>
      <c r="P5348" s="195"/>
      <c r="Q5348" s="195"/>
      <c r="R5348" s="195"/>
      <c r="S5348" s="196"/>
    </row>
    <row r="5349" spans="1:19" ht="25.5" outlineLevel="2" x14ac:dyDescent="0.2">
      <c r="A5349" s="12" t="s">
        <v>7</v>
      </c>
      <c r="B5349" s="2" t="s">
        <v>92</v>
      </c>
      <c r="C5349" s="446">
        <v>509905</v>
      </c>
      <c r="D5349" s="446">
        <v>990501</v>
      </c>
      <c r="E5349" s="5" t="s">
        <v>658</v>
      </c>
      <c r="F5349" s="5">
        <v>1</v>
      </c>
      <c r="G5349" s="506" t="s">
        <v>12</v>
      </c>
      <c r="H5349" s="456">
        <v>32</v>
      </c>
      <c r="I5349" s="13" t="s">
        <v>119</v>
      </c>
      <c r="J5349" s="179">
        <v>0</v>
      </c>
      <c r="K5349" s="180">
        <v>0</v>
      </c>
      <c r="L5349" s="180">
        <v>0</v>
      </c>
      <c r="M5349" s="180">
        <v>0</v>
      </c>
      <c r="N5349" s="469">
        <v>0</v>
      </c>
      <c r="O5349" s="194"/>
      <c r="P5349" s="195"/>
      <c r="Q5349" s="195"/>
      <c r="R5349" s="195"/>
      <c r="S5349" s="196"/>
    </row>
    <row r="5350" spans="1:19" ht="38.25" outlineLevel="2" x14ac:dyDescent="0.2">
      <c r="A5350" s="12" t="s">
        <v>7</v>
      </c>
      <c r="B5350" s="2" t="s">
        <v>92</v>
      </c>
      <c r="C5350" s="446">
        <v>509905</v>
      </c>
      <c r="D5350" s="446">
        <v>990501</v>
      </c>
      <c r="E5350" s="5" t="s">
        <v>658</v>
      </c>
      <c r="F5350" s="5">
        <v>1</v>
      </c>
      <c r="G5350" s="506" t="s">
        <v>12</v>
      </c>
      <c r="H5350" s="456">
        <v>35</v>
      </c>
      <c r="I5350" s="13" t="s">
        <v>120</v>
      </c>
      <c r="J5350" s="179">
        <v>0</v>
      </c>
      <c r="K5350" s="180">
        <v>0</v>
      </c>
      <c r="L5350" s="180">
        <v>0</v>
      </c>
      <c r="M5350" s="180">
        <v>0</v>
      </c>
      <c r="N5350" s="469">
        <v>0</v>
      </c>
      <c r="O5350" s="194"/>
      <c r="P5350" s="195"/>
      <c r="Q5350" s="195"/>
      <c r="R5350" s="195"/>
      <c r="S5350" s="196"/>
    </row>
    <row r="5351" spans="1:19" ht="38.25" outlineLevel="2" x14ac:dyDescent="0.2">
      <c r="A5351" s="12" t="s">
        <v>7</v>
      </c>
      <c r="B5351" s="2" t="s">
        <v>92</v>
      </c>
      <c r="C5351" s="446">
        <v>509905</v>
      </c>
      <c r="D5351" s="446">
        <v>990501</v>
      </c>
      <c r="E5351" s="5" t="s">
        <v>658</v>
      </c>
      <c r="F5351" s="5">
        <v>1</v>
      </c>
      <c r="G5351" s="506" t="s">
        <v>12</v>
      </c>
      <c r="H5351" s="456">
        <v>40</v>
      </c>
      <c r="I5351" s="13" t="s">
        <v>121</v>
      </c>
      <c r="J5351" s="179">
        <v>0</v>
      </c>
      <c r="K5351" s="180">
        <v>0</v>
      </c>
      <c r="L5351" s="180">
        <v>0</v>
      </c>
      <c r="M5351" s="180">
        <v>0</v>
      </c>
      <c r="N5351" s="469">
        <v>0</v>
      </c>
      <c r="O5351" s="194"/>
      <c r="P5351" s="195"/>
      <c r="Q5351" s="195"/>
      <c r="R5351" s="195"/>
      <c r="S5351" s="196"/>
    </row>
    <row r="5352" spans="1:19" ht="38.25" outlineLevel="2" x14ac:dyDescent="0.2">
      <c r="A5352" s="12" t="s">
        <v>7</v>
      </c>
      <c r="B5352" s="2" t="s">
        <v>92</v>
      </c>
      <c r="C5352" s="446">
        <v>509905</v>
      </c>
      <c r="D5352" s="446">
        <v>990501</v>
      </c>
      <c r="E5352" s="5" t="s">
        <v>658</v>
      </c>
      <c r="F5352" s="5">
        <v>1</v>
      </c>
      <c r="G5352" s="506" t="s">
        <v>12</v>
      </c>
      <c r="H5352" s="456">
        <v>68</v>
      </c>
      <c r="I5352" s="13" t="s">
        <v>122</v>
      </c>
      <c r="J5352" s="179">
        <v>0</v>
      </c>
      <c r="K5352" s="180">
        <v>0</v>
      </c>
      <c r="L5352" s="180">
        <v>0</v>
      </c>
      <c r="M5352" s="180">
        <v>0</v>
      </c>
      <c r="N5352" s="469">
        <v>0</v>
      </c>
      <c r="O5352" s="194"/>
      <c r="P5352" s="195"/>
      <c r="Q5352" s="195"/>
      <c r="R5352" s="195"/>
      <c r="S5352" s="196"/>
    </row>
    <row r="5353" spans="1:19" ht="38.25" outlineLevel="2" x14ac:dyDescent="0.2">
      <c r="A5353" s="12" t="s">
        <v>7</v>
      </c>
      <c r="B5353" s="2" t="s">
        <v>92</v>
      </c>
      <c r="C5353" s="446">
        <v>509905</v>
      </c>
      <c r="D5353" s="446">
        <v>990501</v>
      </c>
      <c r="E5353" s="5" t="s">
        <v>658</v>
      </c>
      <c r="F5353" s="5">
        <v>1</v>
      </c>
      <c r="G5353" s="506" t="s">
        <v>12</v>
      </c>
      <c r="H5353" s="456">
        <v>91</v>
      </c>
      <c r="I5353" s="13" t="s">
        <v>123</v>
      </c>
      <c r="J5353" s="179">
        <v>0</v>
      </c>
      <c r="K5353" s="180">
        <v>0</v>
      </c>
      <c r="L5353" s="180">
        <v>0</v>
      </c>
      <c r="M5353" s="180">
        <v>0</v>
      </c>
      <c r="N5353" s="469">
        <v>0</v>
      </c>
      <c r="O5353" s="194"/>
      <c r="P5353" s="195"/>
      <c r="Q5353" s="195"/>
      <c r="R5353" s="195"/>
      <c r="S5353" s="196"/>
    </row>
    <row r="5354" spans="1:19" outlineLevel="1" collapsed="1" x14ac:dyDescent="0.2">
      <c r="A5354" s="133"/>
      <c r="B5354" s="134" t="s">
        <v>92</v>
      </c>
      <c r="C5354" s="165">
        <v>509905</v>
      </c>
      <c r="D5354" s="165">
        <v>990501</v>
      </c>
      <c r="E5354" s="136"/>
      <c r="F5354" s="136">
        <v>1</v>
      </c>
      <c r="G5354" s="507" t="s">
        <v>12</v>
      </c>
      <c r="H5354" s="457"/>
      <c r="I5354" s="137"/>
      <c r="J5354" s="181">
        <v>15770</v>
      </c>
      <c r="K5354" s="182">
        <v>3943</v>
      </c>
      <c r="L5354" s="182">
        <v>3943</v>
      </c>
      <c r="M5354" s="182">
        <v>3943</v>
      </c>
      <c r="N5354" s="470">
        <v>3941</v>
      </c>
      <c r="O5354" s="197">
        <v>829008.6836857025</v>
      </c>
      <c r="P5354" s="198">
        <v>207252</v>
      </c>
      <c r="Q5354" s="198">
        <v>207252</v>
      </c>
      <c r="R5354" s="198">
        <v>207252</v>
      </c>
      <c r="S5354" s="199">
        <v>207252.6836857025</v>
      </c>
    </row>
    <row r="5355" spans="1:19" ht="25.5" outlineLevel="2" x14ac:dyDescent="0.2">
      <c r="A5355" s="12" t="s">
        <v>7</v>
      </c>
      <c r="B5355" s="2" t="s">
        <v>92</v>
      </c>
      <c r="C5355" s="446">
        <v>509907</v>
      </c>
      <c r="D5355" s="446">
        <v>990701</v>
      </c>
      <c r="E5355" s="5" t="s">
        <v>578</v>
      </c>
      <c r="F5355" s="5">
        <v>1</v>
      </c>
      <c r="G5355" s="506" t="s">
        <v>12</v>
      </c>
      <c r="H5355" s="456" t="s">
        <v>701</v>
      </c>
      <c r="I5355" s="13" t="s">
        <v>98</v>
      </c>
      <c r="J5355" s="179">
        <v>50</v>
      </c>
      <c r="K5355" s="180">
        <v>13</v>
      </c>
      <c r="L5355" s="180">
        <v>13</v>
      </c>
      <c r="M5355" s="180">
        <v>13</v>
      </c>
      <c r="N5355" s="469">
        <v>11</v>
      </c>
      <c r="O5355" s="194"/>
      <c r="P5355" s="195"/>
      <c r="Q5355" s="195"/>
      <c r="R5355" s="195"/>
      <c r="S5355" s="196"/>
    </row>
    <row r="5356" spans="1:19" ht="25.5" outlineLevel="2" x14ac:dyDescent="0.2">
      <c r="A5356" s="12" t="s">
        <v>7</v>
      </c>
      <c r="B5356" s="2" t="s">
        <v>92</v>
      </c>
      <c r="C5356" s="446">
        <v>509907</v>
      </c>
      <c r="D5356" s="446">
        <v>990701</v>
      </c>
      <c r="E5356" s="5" t="s">
        <v>578</v>
      </c>
      <c r="F5356" s="5">
        <v>1</v>
      </c>
      <c r="G5356" s="506" t="s">
        <v>12</v>
      </c>
      <c r="H5356" s="456">
        <v>2</v>
      </c>
      <c r="I5356" s="13" t="s">
        <v>99</v>
      </c>
      <c r="J5356" s="179">
        <v>800</v>
      </c>
      <c r="K5356" s="180">
        <v>125</v>
      </c>
      <c r="L5356" s="180">
        <v>225</v>
      </c>
      <c r="M5356" s="180">
        <v>225</v>
      </c>
      <c r="N5356" s="469">
        <v>225</v>
      </c>
      <c r="O5356" s="194"/>
      <c r="P5356" s="195"/>
      <c r="Q5356" s="195"/>
      <c r="R5356" s="195"/>
      <c r="S5356" s="196"/>
    </row>
    <row r="5357" spans="1:19" ht="25.5" outlineLevel="2" x14ac:dyDescent="0.2">
      <c r="A5357" s="12" t="s">
        <v>7</v>
      </c>
      <c r="B5357" s="2" t="s">
        <v>92</v>
      </c>
      <c r="C5357" s="446">
        <v>509907</v>
      </c>
      <c r="D5357" s="446">
        <v>990701</v>
      </c>
      <c r="E5357" s="5" t="s">
        <v>578</v>
      </c>
      <c r="F5357" s="5">
        <v>1</v>
      </c>
      <c r="G5357" s="506" t="s">
        <v>12</v>
      </c>
      <c r="H5357" s="456">
        <v>3</v>
      </c>
      <c r="I5357" s="13" t="s">
        <v>100</v>
      </c>
      <c r="J5357" s="179">
        <v>350</v>
      </c>
      <c r="K5357" s="180">
        <v>13</v>
      </c>
      <c r="L5357" s="180">
        <v>113</v>
      </c>
      <c r="M5357" s="180">
        <v>113</v>
      </c>
      <c r="N5357" s="469">
        <v>111</v>
      </c>
      <c r="O5357" s="194"/>
      <c r="P5357" s="195"/>
      <c r="Q5357" s="195"/>
      <c r="R5357" s="195"/>
      <c r="S5357" s="196"/>
    </row>
    <row r="5358" spans="1:19" ht="25.5" outlineLevel="2" x14ac:dyDescent="0.2">
      <c r="A5358" s="12" t="s">
        <v>7</v>
      </c>
      <c r="B5358" s="2" t="s">
        <v>92</v>
      </c>
      <c r="C5358" s="446">
        <v>509907</v>
      </c>
      <c r="D5358" s="446">
        <v>990701</v>
      </c>
      <c r="E5358" s="5" t="s">
        <v>578</v>
      </c>
      <c r="F5358" s="5">
        <v>1</v>
      </c>
      <c r="G5358" s="506" t="s">
        <v>12</v>
      </c>
      <c r="H5358" s="456">
        <v>4</v>
      </c>
      <c r="I5358" s="13" t="s">
        <v>101</v>
      </c>
      <c r="J5358" s="179">
        <v>1100</v>
      </c>
      <c r="K5358" s="180">
        <v>200</v>
      </c>
      <c r="L5358" s="180">
        <v>300</v>
      </c>
      <c r="M5358" s="180">
        <v>300</v>
      </c>
      <c r="N5358" s="469">
        <v>300</v>
      </c>
      <c r="O5358" s="194"/>
      <c r="P5358" s="195"/>
      <c r="Q5358" s="195"/>
      <c r="R5358" s="195"/>
      <c r="S5358" s="196"/>
    </row>
    <row r="5359" spans="1:19" ht="25.5" outlineLevel="2" x14ac:dyDescent="0.2">
      <c r="A5359" s="12" t="s">
        <v>7</v>
      </c>
      <c r="B5359" s="2" t="s">
        <v>92</v>
      </c>
      <c r="C5359" s="446">
        <v>509907</v>
      </c>
      <c r="D5359" s="446">
        <v>990701</v>
      </c>
      <c r="E5359" s="5" t="s">
        <v>578</v>
      </c>
      <c r="F5359" s="5">
        <v>1</v>
      </c>
      <c r="G5359" s="506" t="s">
        <v>12</v>
      </c>
      <c r="H5359" s="456" t="s">
        <v>302</v>
      </c>
      <c r="I5359" s="13" t="s">
        <v>102</v>
      </c>
      <c r="J5359" s="179">
        <v>0</v>
      </c>
      <c r="K5359" s="180">
        <v>0</v>
      </c>
      <c r="L5359" s="180">
        <v>0</v>
      </c>
      <c r="M5359" s="180">
        <v>0</v>
      </c>
      <c r="N5359" s="469">
        <v>0</v>
      </c>
      <c r="O5359" s="194"/>
      <c r="P5359" s="195"/>
      <c r="Q5359" s="195"/>
      <c r="R5359" s="195"/>
      <c r="S5359" s="196"/>
    </row>
    <row r="5360" spans="1:19" ht="25.5" outlineLevel="2" x14ac:dyDescent="0.2">
      <c r="A5360" s="12" t="s">
        <v>7</v>
      </c>
      <c r="B5360" s="2" t="s">
        <v>92</v>
      </c>
      <c r="C5360" s="446">
        <v>509907</v>
      </c>
      <c r="D5360" s="446">
        <v>990701</v>
      </c>
      <c r="E5360" s="5" t="s">
        <v>578</v>
      </c>
      <c r="F5360" s="5">
        <v>1</v>
      </c>
      <c r="G5360" s="506" t="s">
        <v>12</v>
      </c>
      <c r="H5360" s="456">
        <v>6</v>
      </c>
      <c r="I5360" s="13" t="s">
        <v>103</v>
      </c>
      <c r="J5360" s="179">
        <v>0</v>
      </c>
      <c r="K5360" s="180">
        <v>0</v>
      </c>
      <c r="L5360" s="180">
        <v>0</v>
      </c>
      <c r="M5360" s="180">
        <v>0</v>
      </c>
      <c r="N5360" s="469">
        <v>0</v>
      </c>
      <c r="O5360" s="194"/>
      <c r="P5360" s="195"/>
      <c r="Q5360" s="195"/>
      <c r="R5360" s="195"/>
      <c r="S5360" s="196"/>
    </row>
    <row r="5361" spans="1:19" ht="25.5" outlineLevel="2" x14ac:dyDescent="0.2">
      <c r="A5361" s="12" t="s">
        <v>7</v>
      </c>
      <c r="B5361" s="2" t="s">
        <v>92</v>
      </c>
      <c r="C5361" s="446">
        <v>509907</v>
      </c>
      <c r="D5361" s="446">
        <v>990701</v>
      </c>
      <c r="E5361" s="5" t="s">
        <v>578</v>
      </c>
      <c r="F5361" s="5">
        <v>1</v>
      </c>
      <c r="G5361" s="506" t="s">
        <v>12</v>
      </c>
      <c r="H5361" s="456">
        <v>7</v>
      </c>
      <c r="I5361" s="13" t="s">
        <v>104</v>
      </c>
      <c r="J5361" s="179">
        <v>0</v>
      </c>
      <c r="K5361" s="180">
        <v>0</v>
      </c>
      <c r="L5361" s="180">
        <v>0</v>
      </c>
      <c r="M5361" s="180">
        <v>0</v>
      </c>
      <c r="N5361" s="469">
        <v>0</v>
      </c>
      <c r="O5361" s="194"/>
      <c r="P5361" s="195"/>
      <c r="Q5361" s="195"/>
      <c r="R5361" s="195"/>
      <c r="S5361" s="196"/>
    </row>
    <row r="5362" spans="1:19" ht="51" outlineLevel="2" x14ac:dyDescent="0.2">
      <c r="A5362" s="12" t="s">
        <v>7</v>
      </c>
      <c r="B5362" s="2" t="s">
        <v>92</v>
      </c>
      <c r="C5362" s="446">
        <v>509907</v>
      </c>
      <c r="D5362" s="446">
        <v>990701</v>
      </c>
      <c r="E5362" s="5" t="s">
        <v>578</v>
      </c>
      <c r="F5362" s="5">
        <v>1</v>
      </c>
      <c r="G5362" s="506" t="s">
        <v>12</v>
      </c>
      <c r="H5362" s="456">
        <v>8</v>
      </c>
      <c r="I5362" s="13" t="s">
        <v>105</v>
      </c>
      <c r="J5362" s="179">
        <v>0</v>
      </c>
      <c r="K5362" s="180">
        <v>0</v>
      </c>
      <c r="L5362" s="180">
        <v>0</v>
      </c>
      <c r="M5362" s="180">
        <v>0</v>
      </c>
      <c r="N5362" s="469">
        <v>0</v>
      </c>
      <c r="O5362" s="194"/>
      <c r="P5362" s="195"/>
      <c r="Q5362" s="195"/>
      <c r="R5362" s="195"/>
      <c r="S5362" s="196"/>
    </row>
    <row r="5363" spans="1:19" ht="25.5" outlineLevel="2" x14ac:dyDescent="0.2">
      <c r="A5363" s="12" t="s">
        <v>7</v>
      </c>
      <c r="B5363" s="2" t="s">
        <v>92</v>
      </c>
      <c r="C5363" s="446">
        <v>509907</v>
      </c>
      <c r="D5363" s="446">
        <v>990701</v>
      </c>
      <c r="E5363" s="5" t="s">
        <v>578</v>
      </c>
      <c r="F5363" s="5">
        <v>1</v>
      </c>
      <c r="G5363" s="506" t="s">
        <v>12</v>
      </c>
      <c r="H5363" s="456">
        <v>9</v>
      </c>
      <c r="I5363" s="13" t="s">
        <v>106</v>
      </c>
      <c r="J5363" s="179">
        <v>0</v>
      </c>
      <c r="K5363" s="180">
        <v>0</v>
      </c>
      <c r="L5363" s="180">
        <v>0</v>
      </c>
      <c r="M5363" s="180">
        <v>0</v>
      </c>
      <c r="N5363" s="469">
        <v>0</v>
      </c>
      <c r="O5363" s="194"/>
      <c r="P5363" s="195"/>
      <c r="Q5363" s="195"/>
      <c r="R5363" s="195"/>
      <c r="S5363" s="196"/>
    </row>
    <row r="5364" spans="1:19" ht="25.5" outlineLevel="2" x14ac:dyDescent="0.2">
      <c r="A5364" s="12" t="s">
        <v>7</v>
      </c>
      <c r="B5364" s="2" t="s">
        <v>92</v>
      </c>
      <c r="C5364" s="446">
        <v>509907</v>
      </c>
      <c r="D5364" s="446">
        <v>990701</v>
      </c>
      <c r="E5364" s="5" t="s">
        <v>578</v>
      </c>
      <c r="F5364" s="5">
        <v>1</v>
      </c>
      <c r="G5364" s="506" t="s">
        <v>12</v>
      </c>
      <c r="H5364" s="456">
        <v>10</v>
      </c>
      <c r="I5364" s="13" t="s">
        <v>107</v>
      </c>
      <c r="J5364" s="179">
        <v>0</v>
      </c>
      <c r="K5364" s="180">
        <v>0</v>
      </c>
      <c r="L5364" s="180">
        <v>0</v>
      </c>
      <c r="M5364" s="180">
        <v>0</v>
      </c>
      <c r="N5364" s="469">
        <v>0</v>
      </c>
      <c r="O5364" s="194"/>
      <c r="P5364" s="195"/>
      <c r="Q5364" s="195"/>
      <c r="R5364" s="195"/>
      <c r="S5364" s="196"/>
    </row>
    <row r="5365" spans="1:19" ht="25.5" outlineLevel="2" x14ac:dyDescent="0.2">
      <c r="A5365" s="12" t="s">
        <v>7</v>
      </c>
      <c r="B5365" s="2" t="s">
        <v>92</v>
      </c>
      <c r="C5365" s="446">
        <v>509907</v>
      </c>
      <c r="D5365" s="446">
        <v>990701</v>
      </c>
      <c r="E5365" s="5" t="s">
        <v>578</v>
      </c>
      <c r="F5365" s="5">
        <v>1</v>
      </c>
      <c r="G5365" s="506" t="s">
        <v>12</v>
      </c>
      <c r="H5365" s="456">
        <v>11</v>
      </c>
      <c r="I5365" s="13" t="s">
        <v>108</v>
      </c>
      <c r="J5365" s="179">
        <v>0</v>
      </c>
      <c r="K5365" s="180">
        <v>0</v>
      </c>
      <c r="L5365" s="180">
        <v>0</v>
      </c>
      <c r="M5365" s="180">
        <v>0</v>
      </c>
      <c r="N5365" s="469">
        <v>0</v>
      </c>
      <c r="O5365" s="194"/>
      <c r="P5365" s="195"/>
      <c r="Q5365" s="195"/>
      <c r="R5365" s="195"/>
      <c r="S5365" s="196"/>
    </row>
    <row r="5366" spans="1:19" ht="25.5" outlineLevel="2" x14ac:dyDescent="0.2">
      <c r="A5366" s="12" t="s">
        <v>7</v>
      </c>
      <c r="B5366" s="2" t="s">
        <v>92</v>
      </c>
      <c r="C5366" s="446">
        <v>509907</v>
      </c>
      <c r="D5366" s="446">
        <v>990701</v>
      </c>
      <c r="E5366" s="5" t="s">
        <v>578</v>
      </c>
      <c r="F5366" s="5">
        <v>1</v>
      </c>
      <c r="G5366" s="506" t="s">
        <v>12</v>
      </c>
      <c r="H5366" s="456" t="s">
        <v>304</v>
      </c>
      <c r="I5366" s="13" t="s">
        <v>109</v>
      </c>
      <c r="J5366" s="179">
        <v>0</v>
      </c>
      <c r="K5366" s="180">
        <v>0</v>
      </c>
      <c r="L5366" s="180">
        <v>0</v>
      </c>
      <c r="M5366" s="180">
        <v>0</v>
      </c>
      <c r="N5366" s="469">
        <v>0</v>
      </c>
      <c r="O5366" s="194"/>
      <c r="P5366" s="195"/>
      <c r="Q5366" s="195"/>
      <c r="R5366" s="195"/>
      <c r="S5366" s="196"/>
    </row>
    <row r="5367" spans="1:19" ht="25.5" outlineLevel="2" x14ac:dyDescent="0.2">
      <c r="A5367" s="12" t="s">
        <v>7</v>
      </c>
      <c r="B5367" s="2" t="s">
        <v>92</v>
      </c>
      <c r="C5367" s="446">
        <v>509907</v>
      </c>
      <c r="D5367" s="446">
        <v>990701</v>
      </c>
      <c r="E5367" s="5" t="s">
        <v>578</v>
      </c>
      <c r="F5367" s="5">
        <v>1</v>
      </c>
      <c r="G5367" s="506" t="s">
        <v>12</v>
      </c>
      <c r="H5367" s="456">
        <v>15</v>
      </c>
      <c r="I5367" s="13" t="s">
        <v>110</v>
      </c>
      <c r="J5367" s="179">
        <v>0</v>
      </c>
      <c r="K5367" s="180">
        <v>0</v>
      </c>
      <c r="L5367" s="180">
        <v>0</v>
      </c>
      <c r="M5367" s="180">
        <v>0</v>
      </c>
      <c r="N5367" s="469">
        <v>0</v>
      </c>
      <c r="O5367" s="194"/>
      <c r="P5367" s="195"/>
      <c r="Q5367" s="195"/>
      <c r="R5367" s="195"/>
      <c r="S5367" s="196"/>
    </row>
    <row r="5368" spans="1:19" ht="25.5" outlineLevel="2" x14ac:dyDescent="0.2">
      <c r="A5368" s="12" t="s">
        <v>7</v>
      </c>
      <c r="B5368" s="2" t="s">
        <v>92</v>
      </c>
      <c r="C5368" s="446">
        <v>509907</v>
      </c>
      <c r="D5368" s="446">
        <v>990701</v>
      </c>
      <c r="E5368" s="5" t="s">
        <v>578</v>
      </c>
      <c r="F5368" s="5">
        <v>1</v>
      </c>
      <c r="G5368" s="506" t="s">
        <v>12</v>
      </c>
      <c r="H5368" s="456">
        <v>19</v>
      </c>
      <c r="I5368" s="13" t="s">
        <v>111</v>
      </c>
      <c r="J5368" s="179">
        <v>0</v>
      </c>
      <c r="K5368" s="180">
        <v>0</v>
      </c>
      <c r="L5368" s="180">
        <v>0</v>
      </c>
      <c r="M5368" s="180">
        <v>0</v>
      </c>
      <c r="N5368" s="469">
        <v>0</v>
      </c>
      <c r="O5368" s="194"/>
      <c r="P5368" s="195"/>
      <c r="Q5368" s="195"/>
      <c r="R5368" s="195"/>
      <c r="S5368" s="196"/>
    </row>
    <row r="5369" spans="1:19" ht="25.5" outlineLevel="2" x14ac:dyDescent="0.2">
      <c r="A5369" s="12" t="s">
        <v>7</v>
      </c>
      <c r="B5369" s="2" t="s">
        <v>92</v>
      </c>
      <c r="C5369" s="446">
        <v>509907</v>
      </c>
      <c r="D5369" s="446">
        <v>990701</v>
      </c>
      <c r="E5369" s="5" t="s">
        <v>578</v>
      </c>
      <c r="F5369" s="5">
        <v>1</v>
      </c>
      <c r="G5369" s="506" t="s">
        <v>12</v>
      </c>
      <c r="H5369" s="456" t="s">
        <v>316</v>
      </c>
      <c r="I5369" s="13" t="s">
        <v>112</v>
      </c>
      <c r="J5369" s="179">
        <v>0</v>
      </c>
      <c r="K5369" s="180">
        <v>0</v>
      </c>
      <c r="L5369" s="180">
        <v>0</v>
      </c>
      <c r="M5369" s="180">
        <v>0</v>
      </c>
      <c r="N5369" s="469">
        <v>0</v>
      </c>
      <c r="O5369" s="194"/>
      <c r="P5369" s="195"/>
      <c r="Q5369" s="195"/>
      <c r="R5369" s="195"/>
      <c r="S5369" s="196"/>
    </row>
    <row r="5370" spans="1:19" ht="25.5" outlineLevel="2" x14ac:dyDescent="0.2">
      <c r="A5370" s="12" t="s">
        <v>7</v>
      </c>
      <c r="B5370" s="2" t="s">
        <v>92</v>
      </c>
      <c r="C5370" s="446">
        <v>509907</v>
      </c>
      <c r="D5370" s="446">
        <v>990701</v>
      </c>
      <c r="E5370" s="5" t="s">
        <v>578</v>
      </c>
      <c r="F5370" s="5">
        <v>1</v>
      </c>
      <c r="G5370" s="506" t="s">
        <v>12</v>
      </c>
      <c r="H5370" s="456" t="s">
        <v>296</v>
      </c>
      <c r="I5370" s="13" t="s">
        <v>113</v>
      </c>
      <c r="J5370" s="179">
        <v>0</v>
      </c>
      <c r="K5370" s="180">
        <v>0</v>
      </c>
      <c r="L5370" s="180">
        <v>0</v>
      </c>
      <c r="M5370" s="180">
        <v>0</v>
      </c>
      <c r="N5370" s="469">
        <v>0</v>
      </c>
      <c r="O5370" s="194"/>
      <c r="P5370" s="195"/>
      <c r="Q5370" s="195"/>
      <c r="R5370" s="195"/>
      <c r="S5370" s="196"/>
    </row>
    <row r="5371" spans="1:19" ht="25.5" outlineLevel="2" x14ac:dyDescent="0.2">
      <c r="A5371" s="12" t="s">
        <v>7</v>
      </c>
      <c r="B5371" s="2" t="s">
        <v>92</v>
      </c>
      <c r="C5371" s="446">
        <v>509907</v>
      </c>
      <c r="D5371" s="446">
        <v>990701</v>
      </c>
      <c r="E5371" s="5" t="s">
        <v>578</v>
      </c>
      <c r="F5371" s="5">
        <v>1</v>
      </c>
      <c r="G5371" s="506" t="s">
        <v>12</v>
      </c>
      <c r="H5371" s="456">
        <v>23</v>
      </c>
      <c r="I5371" s="13" t="s">
        <v>114</v>
      </c>
      <c r="J5371" s="179">
        <v>0</v>
      </c>
      <c r="K5371" s="180">
        <v>0</v>
      </c>
      <c r="L5371" s="180">
        <v>0</v>
      </c>
      <c r="M5371" s="180">
        <v>0</v>
      </c>
      <c r="N5371" s="469">
        <v>0</v>
      </c>
      <c r="O5371" s="194"/>
      <c r="P5371" s="195"/>
      <c r="Q5371" s="195"/>
      <c r="R5371" s="195"/>
      <c r="S5371" s="196"/>
    </row>
    <row r="5372" spans="1:19" ht="25.5" outlineLevel="2" x14ac:dyDescent="0.2">
      <c r="A5372" s="12" t="s">
        <v>7</v>
      </c>
      <c r="B5372" s="2" t="s">
        <v>92</v>
      </c>
      <c r="C5372" s="446">
        <v>509907</v>
      </c>
      <c r="D5372" s="446">
        <v>990701</v>
      </c>
      <c r="E5372" s="5" t="s">
        <v>578</v>
      </c>
      <c r="F5372" s="5">
        <v>1</v>
      </c>
      <c r="G5372" s="506" t="s">
        <v>12</v>
      </c>
      <c r="H5372" s="456">
        <v>24</v>
      </c>
      <c r="I5372" s="13" t="s">
        <v>115</v>
      </c>
      <c r="J5372" s="179">
        <v>0</v>
      </c>
      <c r="K5372" s="180">
        <v>0</v>
      </c>
      <c r="L5372" s="180">
        <v>0</v>
      </c>
      <c r="M5372" s="180">
        <v>0</v>
      </c>
      <c r="N5372" s="469">
        <v>0</v>
      </c>
      <c r="O5372" s="194"/>
      <c r="P5372" s="195"/>
      <c r="Q5372" s="195"/>
      <c r="R5372" s="195"/>
      <c r="S5372" s="196"/>
    </row>
    <row r="5373" spans="1:19" ht="25.5" outlineLevel="2" x14ac:dyDescent="0.2">
      <c r="A5373" s="12" t="s">
        <v>7</v>
      </c>
      <c r="B5373" s="2" t="s">
        <v>92</v>
      </c>
      <c r="C5373" s="446">
        <v>509907</v>
      </c>
      <c r="D5373" s="446">
        <v>990701</v>
      </c>
      <c r="E5373" s="5" t="s">
        <v>578</v>
      </c>
      <c r="F5373" s="5">
        <v>1</v>
      </c>
      <c r="G5373" s="506" t="s">
        <v>12</v>
      </c>
      <c r="H5373" s="456">
        <v>25</v>
      </c>
      <c r="I5373" s="13" t="s">
        <v>116</v>
      </c>
      <c r="J5373" s="179">
        <v>0</v>
      </c>
      <c r="K5373" s="180">
        <v>0</v>
      </c>
      <c r="L5373" s="180">
        <v>0</v>
      </c>
      <c r="M5373" s="180">
        <v>0</v>
      </c>
      <c r="N5373" s="469">
        <v>0</v>
      </c>
      <c r="O5373" s="194"/>
      <c r="P5373" s="195"/>
      <c r="Q5373" s="195"/>
      <c r="R5373" s="195"/>
      <c r="S5373" s="196"/>
    </row>
    <row r="5374" spans="1:19" ht="25.5" outlineLevel="2" x14ac:dyDescent="0.2">
      <c r="A5374" s="12" t="s">
        <v>7</v>
      </c>
      <c r="B5374" s="2" t="s">
        <v>92</v>
      </c>
      <c r="C5374" s="446">
        <v>509907</v>
      </c>
      <c r="D5374" s="446">
        <v>990701</v>
      </c>
      <c r="E5374" s="5" t="s">
        <v>578</v>
      </c>
      <c r="F5374" s="5">
        <v>1</v>
      </c>
      <c r="G5374" s="506" t="s">
        <v>12</v>
      </c>
      <c r="H5374" s="456">
        <v>30</v>
      </c>
      <c r="I5374" s="13" t="s">
        <v>117</v>
      </c>
      <c r="J5374" s="179">
        <v>50</v>
      </c>
      <c r="K5374" s="180">
        <v>13</v>
      </c>
      <c r="L5374" s="180">
        <v>13</v>
      </c>
      <c r="M5374" s="180">
        <v>13</v>
      </c>
      <c r="N5374" s="469">
        <v>11</v>
      </c>
      <c r="O5374" s="194"/>
      <c r="P5374" s="195"/>
      <c r="Q5374" s="195"/>
      <c r="R5374" s="195"/>
      <c r="S5374" s="196"/>
    </row>
    <row r="5375" spans="1:19" ht="25.5" outlineLevel="2" x14ac:dyDescent="0.2">
      <c r="A5375" s="12" t="s">
        <v>7</v>
      </c>
      <c r="B5375" s="2" t="s">
        <v>92</v>
      </c>
      <c r="C5375" s="446">
        <v>509907</v>
      </c>
      <c r="D5375" s="446">
        <v>990701</v>
      </c>
      <c r="E5375" s="5" t="s">
        <v>578</v>
      </c>
      <c r="F5375" s="5">
        <v>1</v>
      </c>
      <c r="G5375" s="506" t="s">
        <v>12</v>
      </c>
      <c r="H5375" s="456">
        <v>31</v>
      </c>
      <c r="I5375" s="13" t="s">
        <v>118</v>
      </c>
      <c r="J5375" s="179">
        <v>0</v>
      </c>
      <c r="K5375" s="180">
        <v>0</v>
      </c>
      <c r="L5375" s="180">
        <v>0</v>
      </c>
      <c r="M5375" s="180">
        <v>0</v>
      </c>
      <c r="N5375" s="469">
        <v>0</v>
      </c>
      <c r="O5375" s="194"/>
      <c r="P5375" s="195"/>
      <c r="Q5375" s="195"/>
      <c r="R5375" s="195"/>
      <c r="S5375" s="196"/>
    </row>
    <row r="5376" spans="1:19" ht="25.5" outlineLevel="2" x14ac:dyDescent="0.2">
      <c r="A5376" s="12" t="s">
        <v>7</v>
      </c>
      <c r="B5376" s="2" t="s">
        <v>92</v>
      </c>
      <c r="C5376" s="446">
        <v>509907</v>
      </c>
      <c r="D5376" s="446">
        <v>990701</v>
      </c>
      <c r="E5376" s="5" t="s">
        <v>578</v>
      </c>
      <c r="F5376" s="5">
        <v>1</v>
      </c>
      <c r="G5376" s="506" t="s">
        <v>12</v>
      </c>
      <c r="H5376" s="456">
        <v>32</v>
      </c>
      <c r="I5376" s="13" t="s">
        <v>119</v>
      </c>
      <c r="J5376" s="179">
        <v>0</v>
      </c>
      <c r="K5376" s="180">
        <v>0</v>
      </c>
      <c r="L5376" s="180">
        <v>0</v>
      </c>
      <c r="M5376" s="180">
        <v>0</v>
      </c>
      <c r="N5376" s="469">
        <v>0</v>
      </c>
      <c r="O5376" s="194"/>
      <c r="P5376" s="195"/>
      <c r="Q5376" s="195"/>
      <c r="R5376" s="195"/>
      <c r="S5376" s="196"/>
    </row>
    <row r="5377" spans="1:19" ht="38.25" outlineLevel="2" x14ac:dyDescent="0.2">
      <c r="A5377" s="12" t="s">
        <v>7</v>
      </c>
      <c r="B5377" s="2" t="s">
        <v>92</v>
      </c>
      <c r="C5377" s="446">
        <v>509907</v>
      </c>
      <c r="D5377" s="446">
        <v>990701</v>
      </c>
      <c r="E5377" s="5" t="s">
        <v>578</v>
      </c>
      <c r="F5377" s="5">
        <v>1</v>
      </c>
      <c r="G5377" s="506" t="s">
        <v>12</v>
      </c>
      <c r="H5377" s="456">
        <v>35</v>
      </c>
      <c r="I5377" s="13" t="s">
        <v>120</v>
      </c>
      <c r="J5377" s="179">
        <v>0</v>
      </c>
      <c r="K5377" s="180">
        <v>0</v>
      </c>
      <c r="L5377" s="180">
        <v>0</v>
      </c>
      <c r="M5377" s="180">
        <v>0</v>
      </c>
      <c r="N5377" s="469">
        <v>0</v>
      </c>
      <c r="O5377" s="194"/>
      <c r="P5377" s="195"/>
      <c r="Q5377" s="195"/>
      <c r="R5377" s="195"/>
      <c r="S5377" s="196"/>
    </row>
    <row r="5378" spans="1:19" ht="38.25" outlineLevel="2" x14ac:dyDescent="0.2">
      <c r="A5378" s="12" t="s">
        <v>7</v>
      </c>
      <c r="B5378" s="2" t="s">
        <v>92</v>
      </c>
      <c r="C5378" s="446">
        <v>509907</v>
      </c>
      <c r="D5378" s="446">
        <v>990701</v>
      </c>
      <c r="E5378" s="5" t="s">
        <v>578</v>
      </c>
      <c r="F5378" s="5">
        <v>1</v>
      </c>
      <c r="G5378" s="506" t="s">
        <v>12</v>
      </c>
      <c r="H5378" s="456">
        <v>40</v>
      </c>
      <c r="I5378" s="13" t="s">
        <v>121</v>
      </c>
      <c r="J5378" s="179">
        <v>0</v>
      </c>
      <c r="K5378" s="180">
        <v>0</v>
      </c>
      <c r="L5378" s="180">
        <v>0</v>
      </c>
      <c r="M5378" s="180">
        <v>0</v>
      </c>
      <c r="N5378" s="469">
        <v>0</v>
      </c>
      <c r="O5378" s="194"/>
      <c r="P5378" s="195"/>
      <c r="Q5378" s="195"/>
      <c r="R5378" s="195"/>
      <c r="S5378" s="196"/>
    </row>
    <row r="5379" spans="1:19" ht="38.25" outlineLevel="2" x14ac:dyDescent="0.2">
      <c r="A5379" s="12" t="s">
        <v>7</v>
      </c>
      <c r="B5379" s="2" t="s">
        <v>92</v>
      </c>
      <c r="C5379" s="446">
        <v>509907</v>
      </c>
      <c r="D5379" s="446">
        <v>990701</v>
      </c>
      <c r="E5379" s="5" t="s">
        <v>578</v>
      </c>
      <c r="F5379" s="5">
        <v>1</v>
      </c>
      <c r="G5379" s="506" t="s">
        <v>12</v>
      </c>
      <c r="H5379" s="456">
        <v>68</v>
      </c>
      <c r="I5379" s="13" t="s">
        <v>122</v>
      </c>
      <c r="J5379" s="179">
        <v>1000</v>
      </c>
      <c r="K5379" s="180">
        <v>250</v>
      </c>
      <c r="L5379" s="180">
        <v>250</v>
      </c>
      <c r="M5379" s="180">
        <v>250</v>
      </c>
      <c r="N5379" s="469">
        <v>250</v>
      </c>
      <c r="O5379" s="194"/>
      <c r="P5379" s="195"/>
      <c r="Q5379" s="195"/>
      <c r="R5379" s="195"/>
      <c r="S5379" s="196"/>
    </row>
    <row r="5380" spans="1:19" ht="38.25" outlineLevel="2" x14ac:dyDescent="0.2">
      <c r="A5380" s="12" t="s">
        <v>7</v>
      </c>
      <c r="B5380" s="2" t="s">
        <v>92</v>
      </c>
      <c r="C5380" s="446">
        <v>509907</v>
      </c>
      <c r="D5380" s="446">
        <v>990701</v>
      </c>
      <c r="E5380" s="5" t="s">
        <v>578</v>
      </c>
      <c r="F5380" s="5">
        <v>1</v>
      </c>
      <c r="G5380" s="506" t="s">
        <v>12</v>
      </c>
      <c r="H5380" s="456">
        <v>91</v>
      </c>
      <c r="I5380" s="13" t="s">
        <v>123</v>
      </c>
      <c r="J5380" s="179">
        <v>0</v>
      </c>
      <c r="K5380" s="180">
        <v>0</v>
      </c>
      <c r="L5380" s="180">
        <v>0</v>
      </c>
      <c r="M5380" s="180">
        <v>0</v>
      </c>
      <c r="N5380" s="469">
        <v>0</v>
      </c>
      <c r="O5380" s="194"/>
      <c r="P5380" s="195"/>
      <c r="Q5380" s="195"/>
      <c r="R5380" s="195"/>
      <c r="S5380" s="196"/>
    </row>
    <row r="5381" spans="1:19" outlineLevel="1" collapsed="1" x14ac:dyDescent="0.2">
      <c r="A5381" s="133"/>
      <c r="B5381" s="134" t="s">
        <v>92</v>
      </c>
      <c r="C5381" s="165">
        <v>509907</v>
      </c>
      <c r="D5381" s="165">
        <v>990701</v>
      </c>
      <c r="E5381" s="136"/>
      <c r="F5381" s="136">
        <v>1</v>
      </c>
      <c r="G5381" s="507" t="s">
        <v>12</v>
      </c>
      <c r="H5381" s="457"/>
      <c r="I5381" s="137"/>
      <c r="J5381" s="181">
        <v>3350</v>
      </c>
      <c r="K5381" s="182">
        <v>614</v>
      </c>
      <c r="L5381" s="182">
        <v>914</v>
      </c>
      <c r="M5381" s="182">
        <v>914</v>
      </c>
      <c r="N5381" s="470">
        <v>908</v>
      </c>
      <c r="O5381" s="197">
        <v>91089.512707434988</v>
      </c>
      <c r="P5381" s="198">
        <v>20023</v>
      </c>
      <c r="Q5381" s="198">
        <v>23689</v>
      </c>
      <c r="R5381" s="198">
        <v>23689</v>
      </c>
      <c r="S5381" s="199">
        <v>23688.512707434988</v>
      </c>
    </row>
    <row r="5382" spans="1:19" outlineLevel="2" x14ac:dyDescent="0.2">
      <c r="A5382" s="12" t="s">
        <v>7</v>
      </c>
      <c r="B5382" s="2" t="s">
        <v>92</v>
      </c>
      <c r="C5382" s="446">
        <v>509909</v>
      </c>
      <c r="D5382" s="446">
        <v>990901</v>
      </c>
      <c r="E5382" s="5" t="s">
        <v>334</v>
      </c>
      <c r="F5382" s="5">
        <v>1</v>
      </c>
      <c r="G5382" s="506" t="s">
        <v>12</v>
      </c>
      <c r="H5382" s="456" t="s">
        <v>701</v>
      </c>
      <c r="I5382" s="13" t="s">
        <v>98</v>
      </c>
      <c r="J5382" s="179">
        <v>0</v>
      </c>
      <c r="K5382" s="180">
        <v>0</v>
      </c>
      <c r="L5382" s="180">
        <v>0</v>
      </c>
      <c r="M5382" s="180">
        <v>0</v>
      </c>
      <c r="N5382" s="469">
        <v>0</v>
      </c>
      <c r="O5382" s="194"/>
      <c r="P5382" s="195"/>
      <c r="Q5382" s="195"/>
      <c r="R5382" s="195"/>
      <c r="S5382" s="196"/>
    </row>
    <row r="5383" spans="1:19" ht="25.5" outlineLevel="2" x14ac:dyDescent="0.2">
      <c r="A5383" s="12" t="s">
        <v>7</v>
      </c>
      <c r="B5383" s="2" t="s">
        <v>92</v>
      </c>
      <c r="C5383" s="446">
        <v>509909</v>
      </c>
      <c r="D5383" s="446">
        <v>990901</v>
      </c>
      <c r="E5383" s="5" t="s">
        <v>334</v>
      </c>
      <c r="F5383" s="5">
        <v>1</v>
      </c>
      <c r="G5383" s="506" t="s">
        <v>12</v>
      </c>
      <c r="H5383" s="456">
        <v>2</v>
      </c>
      <c r="I5383" s="13" t="s">
        <v>99</v>
      </c>
      <c r="J5383" s="179">
        <v>0</v>
      </c>
      <c r="K5383" s="180">
        <v>0</v>
      </c>
      <c r="L5383" s="180">
        <v>0</v>
      </c>
      <c r="M5383" s="180">
        <v>0</v>
      </c>
      <c r="N5383" s="469">
        <v>0</v>
      </c>
      <c r="O5383" s="194"/>
      <c r="P5383" s="195"/>
      <c r="Q5383" s="195"/>
      <c r="R5383" s="195"/>
      <c r="S5383" s="196"/>
    </row>
    <row r="5384" spans="1:19" ht="25.5" outlineLevel="2" x14ac:dyDescent="0.2">
      <c r="A5384" s="12" t="s">
        <v>7</v>
      </c>
      <c r="B5384" s="2" t="s">
        <v>92</v>
      </c>
      <c r="C5384" s="446">
        <v>509909</v>
      </c>
      <c r="D5384" s="446">
        <v>990901</v>
      </c>
      <c r="E5384" s="5" t="s">
        <v>334</v>
      </c>
      <c r="F5384" s="5">
        <v>1</v>
      </c>
      <c r="G5384" s="506" t="s">
        <v>12</v>
      </c>
      <c r="H5384" s="456">
        <v>3</v>
      </c>
      <c r="I5384" s="13" t="s">
        <v>100</v>
      </c>
      <c r="J5384" s="179">
        <v>0</v>
      </c>
      <c r="K5384" s="180">
        <v>0</v>
      </c>
      <c r="L5384" s="180">
        <v>0</v>
      </c>
      <c r="M5384" s="180">
        <v>0</v>
      </c>
      <c r="N5384" s="469">
        <v>0</v>
      </c>
      <c r="O5384" s="194"/>
      <c r="P5384" s="195"/>
      <c r="Q5384" s="195"/>
      <c r="R5384" s="195"/>
      <c r="S5384" s="196"/>
    </row>
    <row r="5385" spans="1:19" ht="25.5" outlineLevel="2" x14ac:dyDescent="0.2">
      <c r="A5385" s="12" t="s">
        <v>7</v>
      </c>
      <c r="B5385" s="2" t="s">
        <v>92</v>
      </c>
      <c r="C5385" s="446">
        <v>509909</v>
      </c>
      <c r="D5385" s="446">
        <v>990901</v>
      </c>
      <c r="E5385" s="5" t="s">
        <v>334</v>
      </c>
      <c r="F5385" s="5">
        <v>1</v>
      </c>
      <c r="G5385" s="506" t="s">
        <v>12</v>
      </c>
      <c r="H5385" s="456">
        <v>4</v>
      </c>
      <c r="I5385" s="13" t="s">
        <v>101</v>
      </c>
      <c r="J5385" s="179">
        <v>0</v>
      </c>
      <c r="K5385" s="180">
        <v>0</v>
      </c>
      <c r="L5385" s="180">
        <v>0</v>
      </c>
      <c r="M5385" s="180">
        <v>0</v>
      </c>
      <c r="N5385" s="469">
        <v>0</v>
      </c>
      <c r="O5385" s="194"/>
      <c r="P5385" s="195"/>
      <c r="Q5385" s="195"/>
      <c r="R5385" s="195"/>
      <c r="S5385" s="196"/>
    </row>
    <row r="5386" spans="1:19" ht="25.5" outlineLevel="2" x14ac:dyDescent="0.2">
      <c r="A5386" s="12" t="s">
        <v>7</v>
      </c>
      <c r="B5386" s="2" t="s">
        <v>92</v>
      </c>
      <c r="C5386" s="446">
        <v>509909</v>
      </c>
      <c r="D5386" s="446">
        <v>990901</v>
      </c>
      <c r="E5386" s="5" t="s">
        <v>334</v>
      </c>
      <c r="F5386" s="5">
        <v>1</v>
      </c>
      <c r="G5386" s="506" t="s">
        <v>12</v>
      </c>
      <c r="H5386" s="456" t="s">
        <v>302</v>
      </c>
      <c r="I5386" s="13" t="s">
        <v>102</v>
      </c>
      <c r="J5386" s="179">
        <v>0</v>
      </c>
      <c r="K5386" s="180">
        <v>0</v>
      </c>
      <c r="L5386" s="180">
        <v>0</v>
      </c>
      <c r="M5386" s="180">
        <v>0</v>
      </c>
      <c r="N5386" s="469">
        <v>0</v>
      </c>
      <c r="O5386" s="194"/>
      <c r="P5386" s="195"/>
      <c r="Q5386" s="195"/>
      <c r="R5386" s="195"/>
      <c r="S5386" s="196"/>
    </row>
    <row r="5387" spans="1:19" outlineLevel="2" x14ac:dyDescent="0.2">
      <c r="A5387" s="12" t="s">
        <v>7</v>
      </c>
      <c r="B5387" s="2" t="s">
        <v>92</v>
      </c>
      <c r="C5387" s="446">
        <v>509909</v>
      </c>
      <c r="D5387" s="446">
        <v>990901</v>
      </c>
      <c r="E5387" s="5" t="s">
        <v>334</v>
      </c>
      <c r="F5387" s="5">
        <v>1</v>
      </c>
      <c r="G5387" s="506" t="s">
        <v>12</v>
      </c>
      <c r="H5387" s="456">
        <v>6</v>
      </c>
      <c r="I5387" s="13" t="s">
        <v>103</v>
      </c>
      <c r="J5387" s="179">
        <v>0</v>
      </c>
      <c r="K5387" s="180">
        <v>0</v>
      </c>
      <c r="L5387" s="180">
        <v>0</v>
      </c>
      <c r="M5387" s="180">
        <v>0</v>
      </c>
      <c r="N5387" s="469">
        <v>0</v>
      </c>
      <c r="O5387" s="194"/>
      <c r="P5387" s="195"/>
      <c r="Q5387" s="195"/>
      <c r="R5387" s="195"/>
      <c r="S5387" s="196"/>
    </row>
    <row r="5388" spans="1:19" outlineLevel="2" x14ac:dyDescent="0.2">
      <c r="A5388" s="12" t="s">
        <v>7</v>
      </c>
      <c r="B5388" s="2" t="s">
        <v>92</v>
      </c>
      <c r="C5388" s="446">
        <v>509909</v>
      </c>
      <c r="D5388" s="446">
        <v>990901</v>
      </c>
      <c r="E5388" s="5" t="s">
        <v>334</v>
      </c>
      <c r="F5388" s="5">
        <v>1</v>
      </c>
      <c r="G5388" s="506" t="s">
        <v>12</v>
      </c>
      <c r="H5388" s="456">
        <v>7</v>
      </c>
      <c r="I5388" s="13" t="s">
        <v>104</v>
      </c>
      <c r="J5388" s="179">
        <v>0</v>
      </c>
      <c r="K5388" s="180">
        <v>0</v>
      </c>
      <c r="L5388" s="180">
        <v>0</v>
      </c>
      <c r="M5388" s="180">
        <v>0</v>
      </c>
      <c r="N5388" s="469">
        <v>0</v>
      </c>
      <c r="O5388" s="194"/>
      <c r="P5388" s="195"/>
      <c r="Q5388" s="195"/>
      <c r="R5388" s="195"/>
      <c r="S5388" s="196"/>
    </row>
    <row r="5389" spans="1:19" ht="51" outlineLevel="2" x14ac:dyDescent="0.2">
      <c r="A5389" s="12" t="s">
        <v>7</v>
      </c>
      <c r="B5389" s="2" t="s">
        <v>92</v>
      </c>
      <c r="C5389" s="446">
        <v>509909</v>
      </c>
      <c r="D5389" s="446">
        <v>990901</v>
      </c>
      <c r="E5389" s="5" t="s">
        <v>334</v>
      </c>
      <c r="F5389" s="5">
        <v>1</v>
      </c>
      <c r="G5389" s="506" t="s">
        <v>12</v>
      </c>
      <c r="H5389" s="456">
        <v>8</v>
      </c>
      <c r="I5389" s="13" t="s">
        <v>105</v>
      </c>
      <c r="J5389" s="179">
        <v>0</v>
      </c>
      <c r="K5389" s="180">
        <v>0</v>
      </c>
      <c r="L5389" s="180">
        <v>0</v>
      </c>
      <c r="M5389" s="180">
        <v>0</v>
      </c>
      <c r="N5389" s="469">
        <v>0</v>
      </c>
      <c r="O5389" s="194"/>
      <c r="P5389" s="195"/>
      <c r="Q5389" s="195"/>
      <c r="R5389" s="195"/>
      <c r="S5389" s="196"/>
    </row>
    <row r="5390" spans="1:19" outlineLevel="2" x14ac:dyDescent="0.2">
      <c r="A5390" s="12" t="s">
        <v>7</v>
      </c>
      <c r="B5390" s="2" t="s">
        <v>92</v>
      </c>
      <c r="C5390" s="446">
        <v>509909</v>
      </c>
      <c r="D5390" s="446">
        <v>990901</v>
      </c>
      <c r="E5390" s="5" t="s">
        <v>334</v>
      </c>
      <c r="F5390" s="5">
        <v>1</v>
      </c>
      <c r="G5390" s="506" t="s">
        <v>12</v>
      </c>
      <c r="H5390" s="456">
        <v>9</v>
      </c>
      <c r="I5390" s="13" t="s">
        <v>106</v>
      </c>
      <c r="J5390" s="179">
        <v>0</v>
      </c>
      <c r="K5390" s="180">
        <v>0</v>
      </c>
      <c r="L5390" s="180">
        <v>0</v>
      </c>
      <c r="M5390" s="180">
        <v>0</v>
      </c>
      <c r="N5390" s="469">
        <v>0</v>
      </c>
      <c r="O5390" s="194"/>
      <c r="P5390" s="195"/>
      <c r="Q5390" s="195"/>
      <c r="R5390" s="195"/>
      <c r="S5390" s="196"/>
    </row>
    <row r="5391" spans="1:19" outlineLevel="2" x14ac:dyDescent="0.2">
      <c r="A5391" s="12" t="s">
        <v>7</v>
      </c>
      <c r="B5391" s="2" t="s">
        <v>92</v>
      </c>
      <c r="C5391" s="446">
        <v>509909</v>
      </c>
      <c r="D5391" s="446">
        <v>990901</v>
      </c>
      <c r="E5391" s="5" t="s">
        <v>334</v>
      </c>
      <c r="F5391" s="5">
        <v>1</v>
      </c>
      <c r="G5391" s="506" t="s">
        <v>12</v>
      </c>
      <c r="H5391" s="456">
        <v>10</v>
      </c>
      <c r="I5391" s="13" t="s">
        <v>107</v>
      </c>
      <c r="J5391" s="179">
        <v>0</v>
      </c>
      <c r="K5391" s="180">
        <v>0</v>
      </c>
      <c r="L5391" s="180">
        <v>0</v>
      </c>
      <c r="M5391" s="180">
        <v>0</v>
      </c>
      <c r="N5391" s="469">
        <v>0</v>
      </c>
      <c r="O5391" s="194"/>
      <c r="P5391" s="195"/>
      <c r="Q5391" s="195"/>
      <c r="R5391" s="195"/>
      <c r="S5391" s="196"/>
    </row>
    <row r="5392" spans="1:19" ht="25.5" outlineLevel="2" x14ac:dyDescent="0.2">
      <c r="A5392" s="12" t="s">
        <v>7</v>
      </c>
      <c r="B5392" s="2" t="s">
        <v>92</v>
      </c>
      <c r="C5392" s="446">
        <v>509909</v>
      </c>
      <c r="D5392" s="446">
        <v>990901</v>
      </c>
      <c r="E5392" s="5" t="s">
        <v>334</v>
      </c>
      <c r="F5392" s="5">
        <v>1</v>
      </c>
      <c r="G5392" s="506" t="s">
        <v>12</v>
      </c>
      <c r="H5392" s="456">
        <v>11</v>
      </c>
      <c r="I5392" s="13" t="s">
        <v>108</v>
      </c>
      <c r="J5392" s="179">
        <v>0</v>
      </c>
      <c r="K5392" s="180">
        <v>0</v>
      </c>
      <c r="L5392" s="180">
        <v>0</v>
      </c>
      <c r="M5392" s="180">
        <v>0</v>
      </c>
      <c r="N5392" s="469">
        <v>0</v>
      </c>
      <c r="O5392" s="194"/>
      <c r="P5392" s="195"/>
      <c r="Q5392" s="195"/>
      <c r="R5392" s="195"/>
      <c r="S5392" s="196"/>
    </row>
    <row r="5393" spans="1:19" outlineLevel="2" x14ac:dyDescent="0.2">
      <c r="A5393" s="12" t="s">
        <v>7</v>
      </c>
      <c r="B5393" s="2" t="s">
        <v>92</v>
      </c>
      <c r="C5393" s="446">
        <v>509909</v>
      </c>
      <c r="D5393" s="446">
        <v>990901</v>
      </c>
      <c r="E5393" s="5" t="s">
        <v>334</v>
      </c>
      <c r="F5393" s="5">
        <v>1</v>
      </c>
      <c r="G5393" s="506" t="s">
        <v>12</v>
      </c>
      <c r="H5393" s="456" t="s">
        <v>304</v>
      </c>
      <c r="I5393" s="13" t="s">
        <v>109</v>
      </c>
      <c r="J5393" s="179">
        <v>0</v>
      </c>
      <c r="K5393" s="180">
        <v>0</v>
      </c>
      <c r="L5393" s="180">
        <v>0</v>
      </c>
      <c r="M5393" s="180">
        <v>0</v>
      </c>
      <c r="N5393" s="469">
        <v>0</v>
      </c>
      <c r="O5393" s="194"/>
      <c r="P5393" s="195"/>
      <c r="Q5393" s="195"/>
      <c r="R5393" s="195"/>
      <c r="S5393" s="196"/>
    </row>
    <row r="5394" spans="1:19" ht="25.5" outlineLevel="2" x14ac:dyDescent="0.2">
      <c r="A5394" s="12" t="s">
        <v>7</v>
      </c>
      <c r="B5394" s="2" t="s">
        <v>92</v>
      </c>
      <c r="C5394" s="446">
        <v>509909</v>
      </c>
      <c r="D5394" s="446">
        <v>990901</v>
      </c>
      <c r="E5394" s="5" t="s">
        <v>334</v>
      </c>
      <c r="F5394" s="5">
        <v>1</v>
      </c>
      <c r="G5394" s="506" t="s">
        <v>12</v>
      </c>
      <c r="H5394" s="456">
        <v>15</v>
      </c>
      <c r="I5394" s="13" t="s">
        <v>110</v>
      </c>
      <c r="J5394" s="179">
        <v>0</v>
      </c>
      <c r="K5394" s="180">
        <v>0</v>
      </c>
      <c r="L5394" s="180">
        <v>0</v>
      </c>
      <c r="M5394" s="180">
        <v>0</v>
      </c>
      <c r="N5394" s="469">
        <v>0</v>
      </c>
      <c r="O5394" s="194"/>
      <c r="P5394" s="195"/>
      <c r="Q5394" s="195"/>
      <c r="R5394" s="195"/>
      <c r="S5394" s="196"/>
    </row>
    <row r="5395" spans="1:19" ht="25.5" outlineLevel="2" x14ac:dyDescent="0.2">
      <c r="A5395" s="12" t="s">
        <v>7</v>
      </c>
      <c r="B5395" s="2" t="s">
        <v>92</v>
      </c>
      <c r="C5395" s="446">
        <v>509909</v>
      </c>
      <c r="D5395" s="446">
        <v>990901</v>
      </c>
      <c r="E5395" s="5" t="s">
        <v>334</v>
      </c>
      <c r="F5395" s="5">
        <v>1</v>
      </c>
      <c r="G5395" s="506" t="s">
        <v>12</v>
      </c>
      <c r="H5395" s="456">
        <v>19</v>
      </c>
      <c r="I5395" s="13" t="s">
        <v>111</v>
      </c>
      <c r="J5395" s="179">
        <v>0</v>
      </c>
      <c r="K5395" s="180">
        <v>0</v>
      </c>
      <c r="L5395" s="180">
        <v>0</v>
      </c>
      <c r="M5395" s="180">
        <v>0</v>
      </c>
      <c r="N5395" s="469">
        <v>0</v>
      </c>
      <c r="O5395" s="194"/>
      <c r="P5395" s="195"/>
      <c r="Q5395" s="195"/>
      <c r="R5395" s="195"/>
      <c r="S5395" s="196"/>
    </row>
    <row r="5396" spans="1:19" ht="25.5" outlineLevel="2" x14ac:dyDescent="0.2">
      <c r="A5396" s="12" t="s">
        <v>7</v>
      </c>
      <c r="B5396" s="2" t="s">
        <v>92</v>
      </c>
      <c r="C5396" s="446">
        <v>509909</v>
      </c>
      <c r="D5396" s="446">
        <v>990901</v>
      </c>
      <c r="E5396" s="5" t="s">
        <v>334</v>
      </c>
      <c r="F5396" s="5">
        <v>1</v>
      </c>
      <c r="G5396" s="506" t="s">
        <v>12</v>
      </c>
      <c r="H5396" s="456" t="s">
        <v>316</v>
      </c>
      <c r="I5396" s="13" t="s">
        <v>112</v>
      </c>
      <c r="J5396" s="179">
        <v>0</v>
      </c>
      <c r="K5396" s="180">
        <v>0</v>
      </c>
      <c r="L5396" s="180">
        <v>0</v>
      </c>
      <c r="M5396" s="180">
        <v>0</v>
      </c>
      <c r="N5396" s="469">
        <v>0</v>
      </c>
      <c r="O5396" s="194"/>
      <c r="P5396" s="195"/>
      <c r="Q5396" s="195"/>
      <c r="R5396" s="195"/>
      <c r="S5396" s="196"/>
    </row>
    <row r="5397" spans="1:19" outlineLevel="2" x14ac:dyDescent="0.2">
      <c r="A5397" s="12" t="s">
        <v>7</v>
      </c>
      <c r="B5397" s="2" t="s">
        <v>92</v>
      </c>
      <c r="C5397" s="446">
        <v>509909</v>
      </c>
      <c r="D5397" s="446">
        <v>990901</v>
      </c>
      <c r="E5397" s="5" t="s">
        <v>334</v>
      </c>
      <c r="F5397" s="5">
        <v>1</v>
      </c>
      <c r="G5397" s="506" t="s">
        <v>12</v>
      </c>
      <c r="H5397" s="456" t="s">
        <v>296</v>
      </c>
      <c r="I5397" s="13" t="s">
        <v>113</v>
      </c>
      <c r="J5397" s="179">
        <v>0</v>
      </c>
      <c r="K5397" s="180">
        <v>0</v>
      </c>
      <c r="L5397" s="180">
        <v>0</v>
      </c>
      <c r="M5397" s="180">
        <v>0</v>
      </c>
      <c r="N5397" s="469">
        <v>0</v>
      </c>
      <c r="O5397" s="194"/>
      <c r="P5397" s="195"/>
      <c r="Q5397" s="195"/>
      <c r="R5397" s="195"/>
      <c r="S5397" s="196"/>
    </row>
    <row r="5398" spans="1:19" ht="25.5" outlineLevel="2" x14ac:dyDescent="0.2">
      <c r="A5398" s="12" t="s">
        <v>7</v>
      </c>
      <c r="B5398" s="2" t="s">
        <v>92</v>
      </c>
      <c r="C5398" s="446">
        <v>509909</v>
      </c>
      <c r="D5398" s="446">
        <v>990901</v>
      </c>
      <c r="E5398" s="5" t="s">
        <v>334</v>
      </c>
      <c r="F5398" s="5">
        <v>1</v>
      </c>
      <c r="G5398" s="506" t="s">
        <v>12</v>
      </c>
      <c r="H5398" s="456">
        <v>23</v>
      </c>
      <c r="I5398" s="13" t="s">
        <v>114</v>
      </c>
      <c r="J5398" s="179">
        <v>0</v>
      </c>
      <c r="K5398" s="180">
        <v>0</v>
      </c>
      <c r="L5398" s="180">
        <v>0</v>
      </c>
      <c r="M5398" s="180">
        <v>0</v>
      </c>
      <c r="N5398" s="469">
        <v>0</v>
      </c>
      <c r="O5398" s="194"/>
      <c r="P5398" s="195"/>
      <c r="Q5398" s="195"/>
      <c r="R5398" s="195"/>
      <c r="S5398" s="196"/>
    </row>
    <row r="5399" spans="1:19" ht="25.5" outlineLevel="2" x14ac:dyDescent="0.2">
      <c r="A5399" s="12" t="s">
        <v>7</v>
      </c>
      <c r="B5399" s="2" t="s">
        <v>92</v>
      </c>
      <c r="C5399" s="446">
        <v>509909</v>
      </c>
      <c r="D5399" s="446">
        <v>990901</v>
      </c>
      <c r="E5399" s="5" t="s">
        <v>334</v>
      </c>
      <c r="F5399" s="5">
        <v>1</v>
      </c>
      <c r="G5399" s="506" t="s">
        <v>12</v>
      </c>
      <c r="H5399" s="456">
        <v>24</v>
      </c>
      <c r="I5399" s="13" t="s">
        <v>115</v>
      </c>
      <c r="J5399" s="179">
        <v>0</v>
      </c>
      <c r="K5399" s="180">
        <v>0</v>
      </c>
      <c r="L5399" s="180">
        <v>0</v>
      </c>
      <c r="M5399" s="180">
        <v>0</v>
      </c>
      <c r="N5399" s="469">
        <v>0</v>
      </c>
      <c r="O5399" s="194"/>
      <c r="P5399" s="195"/>
      <c r="Q5399" s="195"/>
      <c r="R5399" s="195"/>
      <c r="S5399" s="196"/>
    </row>
    <row r="5400" spans="1:19" outlineLevel="2" x14ac:dyDescent="0.2">
      <c r="A5400" s="12" t="s">
        <v>7</v>
      </c>
      <c r="B5400" s="2" t="s">
        <v>92</v>
      </c>
      <c r="C5400" s="446">
        <v>509909</v>
      </c>
      <c r="D5400" s="446">
        <v>990901</v>
      </c>
      <c r="E5400" s="5" t="s">
        <v>334</v>
      </c>
      <c r="F5400" s="5">
        <v>1</v>
      </c>
      <c r="G5400" s="506" t="s">
        <v>12</v>
      </c>
      <c r="H5400" s="456">
        <v>25</v>
      </c>
      <c r="I5400" s="13" t="s">
        <v>116</v>
      </c>
      <c r="J5400" s="179">
        <v>0</v>
      </c>
      <c r="K5400" s="180">
        <v>0</v>
      </c>
      <c r="L5400" s="180">
        <v>0</v>
      </c>
      <c r="M5400" s="180">
        <v>0</v>
      </c>
      <c r="N5400" s="469">
        <v>0</v>
      </c>
      <c r="O5400" s="194"/>
      <c r="P5400" s="195"/>
      <c r="Q5400" s="195"/>
      <c r="R5400" s="195"/>
      <c r="S5400" s="196"/>
    </row>
    <row r="5401" spans="1:19" ht="25.5" outlineLevel="2" x14ac:dyDescent="0.2">
      <c r="A5401" s="12" t="s">
        <v>7</v>
      </c>
      <c r="B5401" s="2" t="s">
        <v>92</v>
      </c>
      <c r="C5401" s="446">
        <v>509909</v>
      </c>
      <c r="D5401" s="446">
        <v>990901</v>
      </c>
      <c r="E5401" s="5" t="s">
        <v>334</v>
      </c>
      <c r="F5401" s="5">
        <v>1</v>
      </c>
      <c r="G5401" s="506" t="s">
        <v>12</v>
      </c>
      <c r="H5401" s="456">
        <v>30</v>
      </c>
      <c r="I5401" s="13" t="s">
        <v>117</v>
      </c>
      <c r="J5401" s="179">
        <v>0</v>
      </c>
      <c r="K5401" s="180">
        <v>0</v>
      </c>
      <c r="L5401" s="180">
        <v>0</v>
      </c>
      <c r="M5401" s="180">
        <v>0</v>
      </c>
      <c r="N5401" s="469">
        <v>0</v>
      </c>
      <c r="O5401" s="194"/>
      <c r="P5401" s="195"/>
      <c r="Q5401" s="195"/>
      <c r="R5401" s="195"/>
      <c r="S5401" s="196"/>
    </row>
    <row r="5402" spans="1:19" ht="25.5" outlineLevel="2" x14ac:dyDescent="0.2">
      <c r="A5402" s="12" t="s">
        <v>7</v>
      </c>
      <c r="B5402" s="2" t="s">
        <v>92</v>
      </c>
      <c r="C5402" s="446">
        <v>509909</v>
      </c>
      <c r="D5402" s="446">
        <v>990901</v>
      </c>
      <c r="E5402" s="5" t="s">
        <v>334</v>
      </c>
      <c r="F5402" s="5">
        <v>1</v>
      </c>
      <c r="G5402" s="506" t="s">
        <v>12</v>
      </c>
      <c r="H5402" s="456">
        <v>31</v>
      </c>
      <c r="I5402" s="13" t="s">
        <v>118</v>
      </c>
      <c r="J5402" s="179">
        <v>1540</v>
      </c>
      <c r="K5402" s="180">
        <v>385</v>
      </c>
      <c r="L5402" s="180">
        <v>385</v>
      </c>
      <c r="M5402" s="180">
        <v>385</v>
      </c>
      <c r="N5402" s="469">
        <v>385</v>
      </c>
      <c r="O5402" s="194"/>
      <c r="P5402" s="195"/>
      <c r="Q5402" s="195"/>
      <c r="R5402" s="195"/>
      <c r="S5402" s="196"/>
    </row>
    <row r="5403" spans="1:19" ht="25.5" outlineLevel="2" x14ac:dyDescent="0.2">
      <c r="A5403" s="12" t="s">
        <v>7</v>
      </c>
      <c r="B5403" s="2" t="s">
        <v>92</v>
      </c>
      <c r="C5403" s="446">
        <v>509909</v>
      </c>
      <c r="D5403" s="446">
        <v>990901</v>
      </c>
      <c r="E5403" s="5" t="s">
        <v>334</v>
      </c>
      <c r="F5403" s="5">
        <v>1</v>
      </c>
      <c r="G5403" s="506" t="s">
        <v>12</v>
      </c>
      <c r="H5403" s="456">
        <v>32</v>
      </c>
      <c r="I5403" s="13" t="s">
        <v>119</v>
      </c>
      <c r="J5403" s="179">
        <v>10420</v>
      </c>
      <c r="K5403" s="180">
        <v>2605</v>
      </c>
      <c r="L5403" s="180">
        <v>2605</v>
      </c>
      <c r="M5403" s="180">
        <v>2605</v>
      </c>
      <c r="N5403" s="469">
        <v>2605</v>
      </c>
      <c r="O5403" s="194"/>
      <c r="P5403" s="195"/>
      <c r="Q5403" s="195"/>
      <c r="R5403" s="195"/>
      <c r="S5403" s="196"/>
    </row>
    <row r="5404" spans="1:19" ht="38.25" outlineLevel="2" x14ac:dyDescent="0.2">
      <c r="A5404" s="12" t="s">
        <v>7</v>
      </c>
      <c r="B5404" s="2" t="s">
        <v>92</v>
      </c>
      <c r="C5404" s="446">
        <v>509909</v>
      </c>
      <c r="D5404" s="446">
        <v>990901</v>
      </c>
      <c r="E5404" s="5" t="s">
        <v>334</v>
      </c>
      <c r="F5404" s="5">
        <v>1</v>
      </c>
      <c r="G5404" s="506" t="s">
        <v>12</v>
      </c>
      <c r="H5404" s="456">
        <v>35</v>
      </c>
      <c r="I5404" s="13" t="s">
        <v>120</v>
      </c>
      <c r="J5404" s="179">
        <v>0</v>
      </c>
      <c r="K5404" s="180">
        <v>0</v>
      </c>
      <c r="L5404" s="180">
        <v>0</v>
      </c>
      <c r="M5404" s="180">
        <v>0</v>
      </c>
      <c r="N5404" s="469">
        <v>0</v>
      </c>
      <c r="O5404" s="194"/>
      <c r="P5404" s="195"/>
      <c r="Q5404" s="195"/>
      <c r="R5404" s="195"/>
      <c r="S5404" s="196"/>
    </row>
    <row r="5405" spans="1:19" ht="38.25" outlineLevel="2" x14ac:dyDescent="0.2">
      <c r="A5405" s="12" t="s">
        <v>7</v>
      </c>
      <c r="B5405" s="2" t="s">
        <v>92</v>
      </c>
      <c r="C5405" s="446">
        <v>509909</v>
      </c>
      <c r="D5405" s="446">
        <v>990901</v>
      </c>
      <c r="E5405" s="5" t="s">
        <v>334</v>
      </c>
      <c r="F5405" s="5">
        <v>1</v>
      </c>
      <c r="G5405" s="506" t="s">
        <v>12</v>
      </c>
      <c r="H5405" s="456">
        <v>40</v>
      </c>
      <c r="I5405" s="13" t="s">
        <v>121</v>
      </c>
      <c r="J5405" s="179">
        <v>0</v>
      </c>
      <c r="K5405" s="180">
        <v>0</v>
      </c>
      <c r="L5405" s="180">
        <v>0</v>
      </c>
      <c r="M5405" s="180">
        <v>0</v>
      </c>
      <c r="N5405" s="469">
        <v>0</v>
      </c>
      <c r="O5405" s="194"/>
      <c r="P5405" s="195"/>
      <c r="Q5405" s="195"/>
      <c r="R5405" s="195"/>
      <c r="S5405" s="196"/>
    </row>
    <row r="5406" spans="1:19" ht="38.25" outlineLevel="2" x14ac:dyDescent="0.2">
      <c r="A5406" s="12" t="s">
        <v>7</v>
      </c>
      <c r="B5406" s="2" t="s">
        <v>92</v>
      </c>
      <c r="C5406" s="446">
        <v>509909</v>
      </c>
      <c r="D5406" s="446">
        <v>990901</v>
      </c>
      <c r="E5406" s="5" t="s">
        <v>334</v>
      </c>
      <c r="F5406" s="5">
        <v>1</v>
      </c>
      <c r="G5406" s="506" t="s">
        <v>12</v>
      </c>
      <c r="H5406" s="456">
        <v>68</v>
      </c>
      <c r="I5406" s="13" t="s">
        <v>122</v>
      </c>
      <c r="J5406" s="179">
        <v>0</v>
      </c>
      <c r="K5406" s="180">
        <v>0</v>
      </c>
      <c r="L5406" s="180">
        <v>0</v>
      </c>
      <c r="M5406" s="180">
        <v>0</v>
      </c>
      <c r="N5406" s="469">
        <v>0</v>
      </c>
      <c r="O5406" s="194"/>
      <c r="P5406" s="195"/>
      <c r="Q5406" s="195"/>
      <c r="R5406" s="195"/>
      <c r="S5406" s="196"/>
    </row>
    <row r="5407" spans="1:19" ht="38.25" outlineLevel="2" x14ac:dyDescent="0.2">
      <c r="A5407" s="12" t="s">
        <v>7</v>
      </c>
      <c r="B5407" s="2" t="s">
        <v>92</v>
      </c>
      <c r="C5407" s="446">
        <v>509909</v>
      </c>
      <c r="D5407" s="446">
        <v>990901</v>
      </c>
      <c r="E5407" s="5" t="s">
        <v>334</v>
      </c>
      <c r="F5407" s="5">
        <v>1</v>
      </c>
      <c r="G5407" s="506" t="s">
        <v>12</v>
      </c>
      <c r="H5407" s="456">
        <v>91</v>
      </c>
      <c r="I5407" s="13" t="s">
        <v>123</v>
      </c>
      <c r="J5407" s="179">
        <v>0</v>
      </c>
      <c r="K5407" s="180">
        <v>0</v>
      </c>
      <c r="L5407" s="180">
        <v>0</v>
      </c>
      <c r="M5407" s="180">
        <v>0</v>
      </c>
      <c r="N5407" s="469">
        <v>0</v>
      </c>
      <c r="O5407" s="194"/>
      <c r="P5407" s="195"/>
      <c r="Q5407" s="195"/>
      <c r="R5407" s="195"/>
      <c r="S5407" s="196"/>
    </row>
    <row r="5408" spans="1:19" outlineLevel="1" collapsed="1" x14ac:dyDescent="0.2">
      <c r="A5408" s="133"/>
      <c r="B5408" s="134" t="s">
        <v>92</v>
      </c>
      <c r="C5408" s="165">
        <v>509909</v>
      </c>
      <c r="D5408" s="165">
        <v>990901</v>
      </c>
      <c r="E5408" s="136"/>
      <c r="F5408" s="136">
        <v>1</v>
      </c>
      <c r="G5408" s="507" t="s">
        <v>12</v>
      </c>
      <c r="H5408" s="457"/>
      <c r="I5408" s="137"/>
      <c r="J5408" s="181">
        <v>11960</v>
      </c>
      <c r="K5408" s="182">
        <v>2990</v>
      </c>
      <c r="L5408" s="182">
        <v>2990</v>
      </c>
      <c r="M5408" s="182">
        <v>2990</v>
      </c>
      <c r="N5408" s="470">
        <v>2990</v>
      </c>
      <c r="O5408" s="197">
        <v>476753.43284551572</v>
      </c>
      <c r="P5408" s="198">
        <v>119188</v>
      </c>
      <c r="Q5408" s="198">
        <v>119188</v>
      </c>
      <c r="R5408" s="198">
        <v>119188</v>
      </c>
      <c r="S5408" s="199">
        <v>119189.43284551572</v>
      </c>
    </row>
    <row r="5409" spans="1:19" outlineLevel="2" x14ac:dyDescent="0.2">
      <c r="A5409" s="12" t="s">
        <v>10</v>
      </c>
      <c r="B5409" s="2">
        <v>5</v>
      </c>
      <c r="C5409" s="2">
        <v>505111</v>
      </c>
      <c r="D5409" s="15">
        <v>511101</v>
      </c>
      <c r="E5409" s="131" t="s">
        <v>2441</v>
      </c>
      <c r="F5409" s="5">
        <v>1</v>
      </c>
      <c r="G5409" s="506" t="s">
        <v>12</v>
      </c>
      <c r="H5409" s="456" t="s">
        <v>701</v>
      </c>
      <c r="I5409" s="13" t="s">
        <v>98</v>
      </c>
      <c r="J5409" s="179">
        <v>50</v>
      </c>
      <c r="K5409" s="180">
        <v>0</v>
      </c>
      <c r="L5409" s="180">
        <v>50</v>
      </c>
      <c r="M5409" s="180">
        <v>0</v>
      </c>
      <c r="N5409" s="469">
        <v>0</v>
      </c>
      <c r="O5409" s="194"/>
      <c r="P5409" s="195"/>
      <c r="Q5409" s="195"/>
      <c r="R5409" s="195"/>
      <c r="S5409" s="196"/>
    </row>
    <row r="5410" spans="1:19" ht="25.5" outlineLevel="2" x14ac:dyDescent="0.2">
      <c r="A5410" s="12" t="s">
        <v>10</v>
      </c>
      <c r="B5410" s="2">
        <v>5</v>
      </c>
      <c r="C5410" s="2">
        <v>505111</v>
      </c>
      <c r="D5410" s="15">
        <v>511101</v>
      </c>
      <c r="E5410" s="131" t="s">
        <v>2441</v>
      </c>
      <c r="F5410" s="5">
        <v>1</v>
      </c>
      <c r="G5410" s="506" t="s">
        <v>12</v>
      </c>
      <c r="H5410" s="456">
        <v>2</v>
      </c>
      <c r="I5410" s="13" t="s">
        <v>99</v>
      </c>
      <c r="J5410" s="179">
        <v>0</v>
      </c>
      <c r="K5410" s="180">
        <v>0</v>
      </c>
      <c r="L5410" s="180">
        <v>0</v>
      </c>
      <c r="M5410" s="180">
        <v>0</v>
      </c>
      <c r="N5410" s="469">
        <v>0</v>
      </c>
      <c r="O5410" s="194"/>
      <c r="P5410" s="195"/>
      <c r="Q5410" s="195"/>
      <c r="R5410" s="195"/>
      <c r="S5410" s="196"/>
    </row>
    <row r="5411" spans="1:19" ht="25.5" outlineLevel="2" x14ac:dyDescent="0.2">
      <c r="A5411" s="12" t="s">
        <v>10</v>
      </c>
      <c r="B5411" s="2">
        <v>5</v>
      </c>
      <c r="C5411" s="2">
        <v>505111</v>
      </c>
      <c r="D5411" s="15">
        <v>511101</v>
      </c>
      <c r="E5411" s="131" t="s">
        <v>2441</v>
      </c>
      <c r="F5411" s="5">
        <v>1</v>
      </c>
      <c r="G5411" s="506" t="s">
        <v>12</v>
      </c>
      <c r="H5411" s="456">
        <v>3</v>
      </c>
      <c r="I5411" s="13" t="s">
        <v>100</v>
      </c>
      <c r="J5411" s="179">
        <v>0</v>
      </c>
      <c r="K5411" s="180">
        <v>0</v>
      </c>
      <c r="L5411" s="180">
        <v>0</v>
      </c>
      <c r="M5411" s="180">
        <v>0</v>
      </c>
      <c r="N5411" s="469">
        <v>0</v>
      </c>
      <c r="O5411" s="194"/>
      <c r="P5411" s="195"/>
      <c r="Q5411" s="195"/>
      <c r="R5411" s="195"/>
      <c r="S5411" s="196"/>
    </row>
    <row r="5412" spans="1:19" ht="25.5" outlineLevel="2" x14ac:dyDescent="0.2">
      <c r="A5412" s="12" t="s">
        <v>10</v>
      </c>
      <c r="B5412" s="2">
        <v>5</v>
      </c>
      <c r="C5412" s="2">
        <v>505111</v>
      </c>
      <c r="D5412" s="15">
        <v>511101</v>
      </c>
      <c r="E5412" s="131" t="s">
        <v>2441</v>
      </c>
      <c r="F5412" s="5">
        <v>1</v>
      </c>
      <c r="G5412" s="506" t="s">
        <v>12</v>
      </c>
      <c r="H5412" s="456">
        <v>4</v>
      </c>
      <c r="I5412" s="13" t="s">
        <v>101</v>
      </c>
      <c r="J5412" s="179">
        <v>0</v>
      </c>
      <c r="K5412" s="180">
        <v>0</v>
      </c>
      <c r="L5412" s="180">
        <v>0</v>
      </c>
      <c r="M5412" s="180">
        <v>0</v>
      </c>
      <c r="N5412" s="469">
        <v>0</v>
      </c>
      <c r="O5412" s="194"/>
      <c r="P5412" s="195"/>
      <c r="Q5412" s="195"/>
      <c r="R5412" s="195"/>
      <c r="S5412" s="196"/>
    </row>
    <row r="5413" spans="1:19" ht="25.5" outlineLevel="2" x14ac:dyDescent="0.2">
      <c r="A5413" s="12" t="s">
        <v>10</v>
      </c>
      <c r="B5413" s="2">
        <v>5</v>
      </c>
      <c r="C5413" s="2">
        <v>505111</v>
      </c>
      <c r="D5413" s="15">
        <v>511101</v>
      </c>
      <c r="E5413" s="131" t="s">
        <v>2441</v>
      </c>
      <c r="F5413" s="5">
        <v>1</v>
      </c>
      <c r="G5413" s="506" t="s">
        <v>12</v>
      </c>
      <c r="H5413" s="456" t="s">
        <v>302</v>
      </c>
      <c r="I5413" s="13" t="s">
        <v>102</v>
      </c>
      <c r="J5413" s="179">
        <v>0</v>
      </c>
      <c r="K5413" s="180">
        <v>0</v>
      </c>
      <c r="L5413" s="180">
        <v>0</v>
      </c>
      <c r="M5413" s="180">
        <v>0</v>
      </c>
      <c r="N5413" s="469">
        <v>0</v>
      </c>
      <c r="O5413" s="194"/>
      <c r="P5413" s="195"/>
      <c r="Q5413" s="195"/>
      <c r="R5413" s="195"/>
      <c r="S5413" s="196"/>
    </row>
    <row r="5414" spans="1:19" outlineLevel="2" x14ac:dyDescent="0.2">
      <c r="A5414" s="12" t="s">
        <v>10</v>
      </c>
      <c r="B5414" s="2">
        <v>5</v>
      </c>
      <c r="C5414" s="2">
        <v>505111</v>
      </c>
      <c r="D5414" s="15">
        <v>511101</v>
      </c>
      <c r="E5414" s="131" t="s">
        <v>2441</v>
      </c>
      <c r="F5414" s="5">
        <v>1</v>
      </c>
      <c r="G5414" s="506" t="s">
        <v>12</v>
      </c>
      <c r="H5414" s="456">
        <v>6</v>
      </c>
      <c r="I5414" s="13" t="s">
        <v>103</v>
      </c>
      <c r="J5414" s="179">
        <v>0</v>
      </c>
      <c r="K5414" s="180">
        <v>0</v>
      </c>
      <c r="L5414" s="180">
        <v>0</v>
      </c>
      <c r="M5414" s="180">
        <v>0</v>
      </c>
      <c r="N5414" s="469">
        <v>0</v>
      </c>
      <c r="O5414" s="194"/>
      <c r="P5414" s="195"/>
      <c r="Q5414" s="195"/>
      <c r="R5414" s="195"/>
      <c r="S5414" s="196"/>
    </row>
    <row r="5415" spans="1:19" outlineLevel="2" x14ac:dyDescent="0.2">
      <c r="A5415" s="12" t="s">
        <v>10</v>
      </c>
      <c r="B5415" s="2">
        <v>5</v>
      </c>
      <c r="C5415" s="2">
        <v>505111</v>
      </c>
      <c r="D5415" s="15">
        <v>511101</v>
      </c>
      <c r="E5415" s="131" t="s">
        <v>2441</v>
      </c>
      <c r="F5415" s="5">
        <v>1</v>
      </c>
      <c r="G5415" s="506" t="s">
        <v>12</v>
      </c>
      <c r="H5415" s="456">
        <v>7</v>
      </c>
      <c r="I5415" s="13" t="s">
        <v>104</v>
      </c>
      <c r="J5415" s="179">
        <v>0</v>
      </c>
      <c r="K5415" s="180">
        <v>0</v>
      </c>
      <c r="L5415" s="180">
        <v>0</v>
      </c>
      <c r="M5415" s="180">
        <v>0</v>
      </c>
      <c r="N5415" s="469">
        <v>0</v>
      </c>
      <c r="O5415" s="194"/>
      <c r="P5415" s="195"/>
      <c r="Q5415" s="195"/>
      <c r="R5415" s="195"/>
      <c r="S5415" s="196"/>
    </row>
    <row r="5416" spans="1:19" ht="51" outlineLevel="2" x14ac:dyDescent="0.2">
      <c r="A5416" s="12" t="s">
        <v>10</v>
      </c>
      <c r="B5416" s="2">
        <v>5</v>
      </c>
      <c r="C5416" s="2">
        <v>505111</v>
      </c>
      <c r="D5416" s="15">
        <v>511101</v>
      </c>
      <c r="E5416" s="131" t="s">
        <v>2441</v>
      </c>
      <c r="F5416" s="5">
        <v>1</v>
      </c>
      <c r="G5416" s="506" t="s">
        <v>12</v>
      </c>
      <c r="H5416" s="456">
        <v>8</v>
      </c>
      <c r="I5416" s="13" t="s">
        <v>105</v>
      </c>
      <c r="J5416" s="179">
        <v>0</v>
      </c>
      <c r="K5416" s="180">
        <v>0</v>
      </c>
      <c r="L5416" s="180">
        <v>0</v>
      </c>
      <c r="M5416" s="180">
        <v>0</v>
      </c>
      <c r="N5416" s="469">
        <v>0</v>
      </c>
      <c r="O5416" s="194"/>
      <c r="P5416" s="195"/>
      <c r="Q5416" s="195"/>
      <c r="R5416" s="195"/>
      <c r="S5416" s="196"/>
    </row>
    <row r="5417" spans="1:19" outlineLevel="2" x14ac:dyDescent="0.2">
      <c r="A5417" s="12" t="s">
        <v>10</v>
      </c>
      <c r="B5417" s="2">
        <v>5</v>
      </c>
      <c r="C5417" s="2">
        <v>505111</v>
      </c>
      <c r="D5417" s="15">
        <v>511101</v>
      </c>
      <c r="E5417" s="131" t="s">
        <v>2441</v>
      </c>
      <c r="F5417" s="5">
        <v>1</v>
      </c>
      <c r="G5417" s="506" t="s">
        <v>12</v>
      </c>
      <c r="H5417" s="456">
        <v>9</v>
      </c>
      <c r="I5417" s="13" t="s">
        <v>106</v>
      </c>
      <c r="J5417" s="179">
        <v>0</v>
      </c>
      <c r="K5417" s="180">
        <v>0</v>
      </c>
      <c r="L5417" s="180">
        <v>0</v>
      </c>
      <c r="M5417" s="180">
        <v>0</v>
      </c>
      <c r="N5417" s="469">
        <v>0</v>
      </c>
      <c r="O5417" s="194"/>
      <c r="P5417" s="195"/>
      <c r="Q5417" s="195"/>
      <c r="R5417" s="195"/>
      <c r="S5417" s="196"/>
    </row>
    <row r="5418" spans="1:19" outlineLevel="2" x14ac:dyDescent="0.2">
      <c r="A5418" s="12" t="s">
        <v>10</v>
      </c>
      <c r="B5418" s="2">
        <v>5</v>
      </c>
      <c r="C5418" s="2">
        <v>505111</v>
      </c>
      <c r="D5418" s="15">
        <v>511101</v>
      </c>
      <c r="E5418" s="131" t="s">
        <v>2441</v>
      </c>
      <c r="F5418" s="5">
        <v>1</v>
      </c>
      <c r="G5418" s="506" t="s">
        <v>12</v>
      </c>
      <c r="H5418" s="456">
        <v>10</v>
      </c>
      <c r="I5418" s="13" t="s">
        <v>107</v>
      </c>
      <c r="J5418" s="179">
        <v>0</v>
      </c>
      <c r="K5418" s="180">
        <v>0</v>
      </c>
      <c r="L5418" s="180">
        <v>0</v>
      </c>
      <c r="M5418" s="180">
        <v>0</v>
      </c>
      <c r="N5418" s="469">
        <v>0</v>
      </c>
      <c r="O5418" s="194"/>
      <c r="P5418" s="195"/>
      <c r="Q5418" s="195"/>
      <c r="R5418" s="195"/>
      <c r="S5418" s="196"/>
    </row>
    <row r="5419" spans="1:19" ht="25.5" outlineLevel="2" x14ac:dyDescent="0.2">
      <c r="A5419" s="12" t="s">
        <v>10</v>
      </c>
      <c r="B5419" s="2">
        <v>5</v>
      </c>
      <c r="C5419" s="2">
        <v>505111</v>
      </c>
      <c r="D5419" s="15">
        <v>511101</v>
      </c>
      <c r="E5419" s="131" t="s">
        <v>2441</v>
      </c>
      <c r="F5419" s="5">
        <v>1</v>
      </c>
      <c r="G5419" s="506" t="s">
        <v>12</v>
      </c>
      <c r="H5419" s="456">
        <v>11</v>
      </c>
      <c r="I5419" s="13" t="s">
        <v>108</v>
      </c>
      <c r="J5419" s="179">
        <v>0</v>
      </c>
      <c r="K5419" s="180">
        <v>0</v>
      </c>
      <c r="L5419" s="180">
        <v>0</v>
      </c>
      <c r="M5419" s="180">
        <v>0</v>
      </c>
      <c r="N5419" s="469">
        <v>0</v>
      </c>
      <c r="O5419" s="194"/>
      <c r="P5419" s="195"/>
      <c r="Q5419" s="195"/>
      <c r="R5419" s="195"/>
      <c r="S5419" s="196"/>
    </row>
    <row r="5420" spans="1:19" outlineLevel="2" x14ac:dyDescent="0.2">
      <c r="A5420" s="12" t="s">
        <v>10</v>
      </c>
      <c r="B5420" s="2">
        <v>5</v>
      </c>
      <c r="C5420" s="2">
        <v>505111</v>
      </c>
      <c r="D5420" s="15">
        <v>511101</v>
      </c>
      <c r="E5420" s="131" t="s">
        <v>2441</v>
      </c>
      <c r="F5420" s="5">
        <v>1</v>
      </c>
      <c r="G5420" s="506" t="s">
        <v>12</v>
      </c>
      <c r="H5420" s="456" t="s">
        <v>304</v>
      </c>
      <c r="I5420" s="13" t="s">
        <v>109</v>
      </c>
      <c r="J5420" s="179">
        <v>0</v>
      </c>
      <c r="K5420" s="180">
        <v>0</v>
      </c>
      <c r="L5420" s="180">
        <v>0</v>
      </c>
      <c r="M5420" s="180">
        <v>0</v>
      </c>
      <c r="N5420" s="469">
        <v>0</v>
      </c>
      <c r="O5420" s="194"/>
      <c r="P5420" s="195"/>
      <c r="Q5420" s="195"/>
      <c r="R5420" s="195"/>
      <c r="S5420" s="196"/>
    </row>
    <row r="5421" spans="1:19" ht="25.5" outlineLevel="2" x14ac:dyDescent="0.2">
      <c r="A5421" s="12" t="s">
        <v>10</v>
      </c>
      <c r="B5421" s="2">
        <v>5</v>
      </c>
      <c r="C5421" s="2">
        <v>505111</v>
      </c>
      <c r="D5421" s="15">
        <v>511101</v>
      </c>
      <c r="E5421" s="131" t="s">
        <v>2441</v>
      </c>
      <c r="F5421" s="5">
        <v>1</v>
      </c>
      <c r="G5421" s="506" t="s">
        <v>12</v>
      </c>
      <c r="H5421" s="456">
        <v>15</v>
      </c>
      <c r="I5421" s="13" t="s">
        <v>110</v>
      </c>
      <c r="J5421" s="179">
        <v>0</v>
      </c>
      <c r="K5421" s="180">
        <v>0</v>
      </c>
      <c r="L5421" s="180">
        <v>0</v>
      </c>
      <c r="M5421" s="180">
        <v>0</v>
      </c>
      <c r="N5421" s="469">
        <v>0</v>
      </c>
      <c r="O5421" s="194"/>
      <c r="P5421" s="195"/>
      <c r="Q5421" s="195"/>
      <c r="R5421" s="195"/>
      <c r="S5421" s="196"/>
    </row>
    <row r="5422" spans="1:19" ht="25.5" outlineLevel="2" x14ac:dyDescent="0.2">
      <c r="A5422" s="12" t="s">
        <v>10</v>
      </c>
      <c r="B5422" s="2">
        <v>5</v>
      </c>
      <c r="C5422" s="2">
        <v>505111</v>
      </c>
      <c r="D5422" s="15">
        <v>511101</v>
      </c>
      <c r="E5422" s="131" t="s">
        <v>2441</v>
      </c>
      <c r="F5422" s="5">
        <v>1</v>
      </c>
      <c r="G5422" s="506" t="s">
        <v>12</v>
      </c>
      <c r="H5422" s="456">
        <v>19</v>
      </c>
      <c r="I5422" s="13" t="s">
        <v>111</v>
      </c>
      <c r="J5422" s="179">
        <v>0</v>
      </c>
      <c r="K5422" s="180">
        <v>0</v>
      </c>
      <c r="L5422" s="180">
        <v>0</v>
      </c>
      <c r="M5422" s="180">
        <v>0</v>
      </c>
      <c r="N5422" s="469">
        <v>0</v>
      </c>
      <c r="O5422" s="194"/>
      <c r="P5422" s="195"/>
      <c r="Q5422" s="195"/>
      <c r="R5422" s="195"/>
      <c r="S5422" s="196"/>
    </row>
    <row r="5423" spans="1:19" ht="25.5" outlineLevel="2" x14ac:dyDescent="0.2">
      <c r="A5423" s="12" t="s">
        <v>10</v>
      </c>
      <c r="B5423" s="2">
        <v>5</v>
      </c>
      <c r="C5423" s="2">
        <v>505111</v>
      </c>
      <c r="D5423" s="15">
        <v>511101</v>
      </c>
      <c r="E5423" s="131" t="s">
        <v>2441</v>
      </c>
      <c r="F5423" s="5">
        <v>1</v>
      </c>
      <c r="G5423" s="506" t="s">
        <v>12</v>
      </c>
      <c r="H5423" s="456" t="s">
        <v>316</v>
      </c>
      <c r="I5423" s="13" t="s">
        <v>112</v>
      </c>
      <c r="J5423" s="179">
        <v>0</v>
      </c>
      <c r="K5423" s="180">
        <v>0</v>
      </c>
      <c r="L5423" s="180">
        <v>0</v>
      </c>
      <c r="M5423" s="180">
        <v>0</v>
      </c>
      <c r="N5423" s="469">
        <v>0</v>
      </c>
      <c r="O5423" s="194"/>
      <c r="P5423" s="195"/>
      <c r="Q5423" s="195"/>
      <c r="R5423" s="195"/>
      <c r="S5423" s="196"/>
    </row>
    <row r="5424" spans="1:19" outlineLevel="2" x14ac:dyDescent="0.2">
      <c r="A5424" s="12" t="s">
        <v>10</v>
      </c>
      <c r="B5424" s="2">
        <v>5</v>
      </c>
      <c r="C5424" s="2">
        <v>505111</v>
      </c>
      <c r="D5424" s="15">
        <v>511101</v>
      </c>
      <c r="E5424" s="131" t="s">
        <v>2441</v>
      </c>
      <c r="F5424" s="5">
        <v>1</v>
      </c>
      <c r="G5424" s="506" t="s">
        <v>12</v>
      </c>
      <c r="H5424" s="456" t="s">
        <v>296</v>
      </c>
      <c r="I5424" s="13" t="s">
        <v>113</v>
      </c>
      <c r="J5424" s="179">
        <v>0</v>
      </c>
      <c r="K5424" s="180">
        <v>0</v>
      </c>
      <c r="L5424" s="180">
        <v>0</v>
      </c>
      <c r="M5424" s="180">
        <v>0</v>
      </c>
      <c r="N5424" s="469">
        <v>0</v>
      </c>
      <c r="O5424" s="194"/>
      <c r="P5424" s="195"/>
      <c r="Q5424" s="195"/>
      <c r="R5424" s="195"/>
      <c r="S5424" s="196"/>
    </row>
    <row r="5425" spans="1:19" ht="25.5" outlineLevel="2" x14ac:dyDescent="0.2">
      <c r="A5425" s="12" t="s">
        <v>10</v>
      </c>
      <c r="B5425" s="2">
        <v>5</v>
      </c>
      <c r="C5425" s="2">
        <v>505111</v>
      </c>
      <c r="D5425" s="15">
        <v>511101</v>
      </c>
      <c r="E5425" s="131" t="s">
        <v>2441</v>
      </c>
      <c r="F5425" s="5">
        <v>1</v>
      </c>
      <c r="G5425" s="506" t="s">
        <v>12</v>
      </c>
      <c r="H5425" s="456">
        <v>23</v>
      </c>
      <c r="I5425" s="13" t="s">
        <v>114</v>
      </c>
      <c r="J5425" s="179">
        <v>0</v>
      </c>
      <c r="K5425" s="180">
        <v>0</v>
      </c>
      <c r="L5425" s="180">
        <v>0</v>
      </c>
      <c r="M5425" s="180">
        <v>0</v>
      </c>
      <c r="N5425" s="469">
        <v>0</v>
      </c>
      <c r="O5425" s="194"/>
      <c r="P5425" s="195"/>
      <c r="Q5425" s="195"/>
      <c r="R5425" s="195"/>
      <c r="S5425" s="196"/>
    </row>
    <row r="5426" spans="1:19" ht="25.5" outlineLevel="2" x14ac:dyDescent="0.2">
      <c r="A5426" s="12" t="s">
        <v>10</v>
      </c>
      <c r="B5426" s="2">
        <v>5</v>
      </c>
      <c r="C5426" s="2">
        <v>505111</v>
      </c>
      <c r="D5426" s="15">
        <v>511101</v>
      </c>
      <c r="E5426" s="131" t="s">
        <v>2441</v>
      </c>
      <c r="F5426" s="5">
        <v>1</v>
      </c>
      <c r="G5426" s="506" t="s">
        <v>12</v>
      </c>
      <c r="H5426" s="456">
        <v>24</v>
      </c>
      <c r="I5426" s="13" t="s">
        <v>115</v>
      </c>
      <c r="J5426" s="179">
        <v>0</v>
      </c>
      <c r="K5426" s="180">
        <v>0</v>
      </c>
      <c r="L5426" s="180">
        <v>0</v>
      </c>
      <c r="M5426" s="180">
        <v>0</v>
      </c>
      <c r="N5426" s="469">
        <v>0</v>
      </c>
      <c r="O5426" s="194"/>
      <c r="P5426" s="195"/>
      <c r="Q5426" s="195"/>
      <c r="R5426" s="195"/>
      <c r="S5426" s="196"/>
    </row>
    <row r="5427" spans="1:19" outlineLevel="2" x14ac:dyDescent="0.2">
      <c r="A5427" s="12" t="s">
        <v>10</v>
      </c>
      <c r="B5427" s="2">
        <v>5</v>
      </c>
      <c r="C5427" s="2">
        <v>505111</v>
      </c>
      <c r="D5427" s="15">
        <v>511101</v>
      </c>
      <c r="E5427" s="131" t="s">
        <v>2441</v>
      </c>
      <c r="F5427" s="5">
        <v>1</v>
      </c>
      <c r="G5427" s="506" t="s">
        <v>12</v>
      </c>
      <c r="H5427" s="456">
        <v>25</v>
      </c>
      <c r="I5427" s="13" t="s">
        <v>116</v>
      </c>
      <c r="J5427" s="179">
        <v>0</v>
      </c>
      <c r="K5427" s="180">
        <v>0</v>
      </c>
      <c r="L5427" s="180">
        <v>0</v>
      </c>
      <c r="M5427" s="180">
        <v>0</v>
      </c>
      <c r="N5427" s="469">
        <v>0</v>
      </c>
      <c r="O5427" s="194"/>
      <c r="P5427" s="195"/>
      <c r="Q5427" s="195"/>
      <c r="R5427" s="195"/>
      <c r="S5427" s="196"/>
    </row>
    <row r="5428" spans="1:19" ht="25.5" outlineLevel="2" x14ac:dyDescent="0.2">
      <c r="A5428" s="12" t="s">
        <v>10</v>
      </c>
      <c r="B5428" s="2">
        <v>5</v>
      </c>
      <c r="C5428" s="2">
        <v>505111</v>
      </c>
      <c r="D5428" s="15">
        <v>511101</v>
      </c>
      <c r="E5428" s="131" t="s">
        <v>2441</v>
      </c>
      <c r="F5428" s="5">
        <v>1</v>
      </c>
      <c r="G5428" s="506" t="s">
        <v>12</v>
      </c>
      <c r="H5428" s="456">
        <v>30</v>
      </c>
      <c r="I5428" s="13" t="s">
        <v>117</v>
      </c>
      <c r="J5428" s="179">
        <v>0</v>
      </c>
      <c r="K5428" s="180">
        <v>0</v>
      </c>
      <c r="L5428" s="180">
        <v>0</v>
      </c>
      <c r="M5428" s="180">
        <v>0</v>
      </c>
      <c r="N5428" s="469">
        <v>0</v>
      </c>
      <c r="O5428" s="194"/>
      <c r="P5428" s="195"/>
      <c r="Q5428" s="195"/>
      <c r="R5428" s="195"/>
      <c r="S5428" s="196"/>
    </row>
    <row r="5429" spans="1:19" ht="25.5" outlineLevel="2" x14ac:dyDescent="0.2">
      <c r="A5429" s="12" t="s">
        <v>10</v>
      </c>
      <c r="B5429" s="2">
        <v>5</v>
      </c>
      <c r="C5429" s="2">
        <v>505111</v>
      </c>
      <c r="D5429" s="15">
        <v>511101</v>
      </c>
      <c r="E5429" s="131" t="s">
        <v>2441</v>
      </c>
      <c r="F5429" s="5">
        <v>1</v>
      </c>
      <c r="G5429" s="506" t="s">
        <v>12</v>
      </c>
      <c r="H5429" s="456">
        <v>31</v>
      </c>
      <c r="I5429" s="13" t="s">
        <v>118</v>
      </c>
      <c r="J5429" s="179">
        <v>0</v>
      </c>
      <c r="K5429" s="180">
        <v>0</v>
      </c>
      <c r="L5429" s="180">
        <v>0</v>
      </c>
      <c r="M5429" s="180">
        <v>0</v>
      </c>
      <c r="N5429" s="469">
        <v>0</v>
      </c>
      <c r="O5429" s="194"/>
      <c r="P5429" s="195"/>
      <c r="Q5429" s="195"/>
      <c r="R5429" s="195"/>
      <c r="S5429" s="196"/>
    </row>
    <row r="5430" spans="1:19" ht="25.5" outlineLevel="2" x14ac:dyDescent="0.2">
      <c r="A5430" s="12" t="s">
        <v>10</v>
      </c>
      <c r="B5430" s="2">
        <v>5</v>
      </c>
      <c r="C5430" s="2">
        <v>505111</v>
      </c>
      <c r="D5430" s="15">
        <v>511101</v>
      </c>
      <c r="E5430" s="131" t="s">
        <v>2441</v>
      </c>
      <c r="F5430" s="5">
        <v>1</v>
      </c>
      <c r="G5430" s="506" t="s">
        <v>12</v>
      </c>
      <c r="H5430" s="456">
        <v>32</v>
      </c>
      <c r="I5430" s="13" t="s">
        <v>119</v>
      </c>
      <c r="J5430" s="179">
        <v>0</v>
      </c>
      <c r="K5430" s="180">
        <v>0</v>
      </c>
      <c r="L5430" s="180">
        <v>0</v>
      </c>
      <c r="M5430" s="180">
        <v>0</v>
      </c>
      <c r="N5430" s="469">
        <v>0</v>
      </c>
      <c r="O5430" s="194"/>
      <c r="P5430" s="195"/>
      <c r="Q5430" s="195"/>
      <c r="R5430" s="195"/>
      <c r="S5430" s="196"/>
    </row>
    <row r="5431" spans="1:19" ht="38.25" outlineLevel="2" x14ac:dyDescent="0.2">
      <c r="A5431" s="12" t="s">
        <v>10</v>
      </c>
      <c r="B5431" s="2">
        <v>5</v>
      </c>
      <c r="C5431" s="2">
        <v>505111</v>
      </c>
      <c r="D5431" s="15">
        <v>511101</v>
      </c>
      <c r="E5431" s="131" t="s">
        <v>2441</v>
      </c>
      <c r="F5431" s="5">
        <v>1</v>
      </c>
      <c r="G5431" s="506" t="s">
        <v>12</v>
      </c>
      <c r="H5431" s="456">
        <v>35</v>
      </c>
      <c r="I5431" s="13" t="s">
        <v>120</v>
      </c>
      <c r="J5431" s="179">
        <v>0</v>
      </c>
      <c r="K5431" s="180">
        <v>0</v>
      </c>
      <c r="L5431" s="180">
        <v>0</v>
      </c>
      <c r="M5431" s="180">
        <v>0</v>
      </c>
      <c r="N5431" s="469">
        <v>0</v>
      </c>
      <c r="O5431" s="194"/>
      <c r="P5431" s="195"/>
      <c r="Q5431" s="195"/>
      <c r="R5431" s="195"/>
      <c r="S5431" s="196"/>
    </row>
    <row r="5432" spans="1:19" ht="38.25" outlineLevel="2" x14ac:dyDescent="0.2">
      <c r="A5432" s="12" t="s">
        <v>10</v>
      </c>
      <c r="B5432" s="2">
        <v>5</v>
      </c>
      <c r="C5432" s="2">
        <v>505111</v>
      </c>
      <c r="D5432" s="15">
        <v>511101</v>
      </c>
      <c r="E5432" s="131" t="s">
        <v>2441</v>
      </c>
      <c r="F5432" s="5">
        <v>1</v>
      </c>
      <c r="G5432" s="506" t="s">
        <v>12</v>
      </c>
      <c r="H5432" s="456">
        <v>40</v>
      </c>
      <c r="I5432" s="13" t="s">
        <v>121</v>
      </c>
      <c r="J5432" s="179">
        <v>0</v>
      </c>
      <c r="K5432" s="180">
        <v>0</v>
      </c>
      <c r="L5432" s="180">
        <v>0</v>
      </c>
      <c r="M5432" s="180">
        <v>0</v>
      </c>
      <c r="N5432" s="469">
        <v>0</v>
      </c>
      <c r="O5432" s="194"/>
      <c r="P5432" s="195"/>
      <c r="Q5432" s="195"/>
      <c r="R5432" s="195"/>
      <c r="S5432" s="196"/>
    </row>
    <row r="5433" spans="1:19" ht="38.25" outlineLevel="2" x14ac:dyDescent="0.2">
      <c r="A5433" s="12" t="s">
        <v>10</v>
      </c>
      <c r="B5433" s="2">
        <v>5</v>
      </c>
      <c r="C5433" s="2">
        <v>505111</v>
      </c>
      <c r="D5433" s="15">
        <v>511101</v>
      </c>
      <c r="E5433" s="131" t="s">
        <v>2441</v>
      </c>
      <c r="F5433" s="5">
        <v>1</v>
      </c>
      <c r="G5433" s="506" t="s">
        <v>12</v>
      </c>
      <c r="H5433" s="456">
        <v>68</v>
      </c>
      <c r="I5433" s="13" t="s">
        <v>122</v>
      </c>
      <c r="J5433" s="179">
        <v>0</v>
      </c>
      <c r="K5433" s="180">
        <v>0</v>
      </c>
      <c r="L5433" s="180">
        <v>0</v>
      </c>
      <c r="M5433" s="180">
        <v>0</v>
      </c>
      <c r="N5433" s="469">
        <v>0</v>
      </c>
      <c r="O5433" s="194"/>
      <c r="P5433" s="195"/>
      <c r="Q5433" s="195"/>
      <c r="R5433" s="195"/>
      <c r="S5433" s="196"/>
    </row>
    <row r="5434" spans="1:19" ht="38.25" outlineLevel="2" x14ac:dyDescent="0.2">
      <c r="A5434" s="12" t="s">
        <v>10</v>
      </c>
      <c r="B5434" s="2">
        <v>5</v>
      </c>
      <c r="C5434" s="2">
        <v>505111</v>
      </c>
      <c r="D5434" s="15">
        <v>511101</v>
      </c>
      <c r="E5434" s="131" t="s">
        <v>2441</v>
      </c>
      <c r="F5434" s="5">
        <v>1</v>
      </c>
      <c r="G5434" s="506" t="s">
        <v>12</v>
      </c>
      <c r="H5434" s="456">
        <v>91</v>
      </c>
      <c r="I5434" s="13" t="s">
        <v>123</v>
      </c>
      <c r="J5434" s="179">
        <v>20</v>
      </c>
      <c r="K5434" s="180">
        <v>0</v>
      </c>
      <c r="L5434" s="180">
        <v>20</v>
      </c>
      <c r="M5434" s="180">
        <v>0</v>
      </c>
      <c r="N5434" s="469">
        <v>0</v>
      </c>
      <c r="O5434" s="194"/>
      <c r="P5434" s="195"/>
      <c r="Q5434" s="195"/>
      <c r="R5434" s="195"/>
      <c r="S5434" s="196"/>
    </row>
    <row r="5435" spans="1:19" outlineLevel="1" collapsed="1" x14ac:dyDescent="0.2">
      <c r="A5435" s="133"/>
      <c r="B5435" s="134">
        <v>5</v>
      </c>
      <c r="C5435" s="165">
        <v>505111</v>
      </c>
      <c r="D5435" s="165">
        <v>511101</v>
      </c>
      <c r="E5435" s="136"/>
      <c r="F5435" s="136">
        <v>1</v>
      </c>
      <c r="G5435" s="507" t="s">
        <v>12</v>
      </c>
      <c r="H5435" s="457"/>
      <c r="I5435" s="137"/>
      <c r="J5435" s="181">
        <v>70</v>
      </c>
      <c r="K5435" s="182">
        <v>0</v>
      </c>
      <c r="L5435" s="182">
        <v>70</v>
      </c>
      <c r="M5435" s="182">
        <v>0</v>
      </c>
      <c r="N5435" s="470">
        <v>0</v>
      </c>
      <c r="O5435" s="197">
        <v>1639.1413636982568</v>
      </c>
      <c r="P5435" s="198">
        <v>0</v>
      </c>
      <c r="Q5435" s="198">
        <v>1639.1413636982568</v>
      </c>
      <c r="R5435" s="198">
        <v>0</v>
      </c>
      <c r="S5435" s="199">
        <v>0</v>
      </c>
    </row>
    <row r="5436" spans="1:19" ht="25.5" outlineLevel="2" x14ac:dyDescent="0.2">
      <c r="A5436" s="12" t="s">
        <v>10</v>
      </c>
      <c r="B5436" s="2">
        <v>1</v>
      </c>
      <c r="C5436" s="446">
        <v>501516</v>
      </c>
      <c r="D5436" s="446">
        <v>151601</v>
      </c>
      <c r="E5436" s="5" t="s">
        <v>592</v>
      </c>
      <c r="F5436" s="5">
        <v>1</v>
      </c>
      <c r="G5436" s="506" t="s">
        <v>12</v>
      </c>
      <c r="H5436" s="456" t="s">
        <v>701</v>
      </c>
      <c r="I5436" s="13" t="s">
        <v>98</v>
      </c>
      <c r="J5436" s="179">
        <v>0</v>
      </c>
      <c r="K5436" s="180">
        <v>0</v>
      </c>
      <c r="L5436" s="180">
        <v>0</v>
      </c>
      <c r="M5436" s="180">
        <v>0</v>
      </c>
      <c r="N5436" s="469">
        <v>0</v>
      </c>
      <c r="O5436" s="194"/>
      <c r="P5436" s="195"/>
      <c r="Q5436" s="195"/>
      <c r="R5436" s="195"/>
      <c r="S5436" s="196"/>
    </row>
    <row r="5437" spans="1:19" ht="25.5" outlineLevel="2" x14ac:dyDescent="0.2">
      <c r="A5437" s="12" t="s">
        <v>10</v>
      </c>
      <c r="B5437" s="2">
        <v>1</v>
      </c>
      <c r="C5437" s="446">
        <v>501516</v>
      </c>
      <c r="D5437" s="446">
        <v>151601</v>
      </c>
      <c r="E5437" s="5" t="s">
        <v>592</v>
      </c>
      <c r="F5437" s="5">
        <v>1</v>
      </c>
      <c r="G5437" s="506" t="s">
        <v>12</v>
      </c>
      <c r="H5437" s="456">
        <v>2</v>
      </c>
      <c r="I5437" s="13" t="s">
        <v>99</v>
      </c>
      <c r="J5437" s="179">
        <v>0</v>
      </c>
      <c r="K5437" s="180">
        <v>0</v>
      </c>
      <c r="L5437" s="180">
        <v>0</v>
      </c>
      <c r="M5437" s="180">
        <v>0</v>
      </c>
      <c r="N5437" s="469">
        <v>0</v>
      </c>
      <c r="O5437" s="194"/>
      <c r="P5437" s="195"/>
      <c r="Q5437" s="195"/>
      <c r="R5437" s="195"/>
      <c r="S5437" s="196"/>
    </row>
    <row r="5438" spans="1:19" ht="25.5" outlineLevel="2" x14ac:dyDescent="0.2">
      <c r="A5438" s="12" t="s">
        <v>10</v>
      </c>
      <c r="B5438" s="2">
        <v>1</v>
      </c>
      <c r="C5438" s="446">
        <v>501516</v>
      </c>
      <c r="D5438" s="446">
        <v>151601</v>
      </c>
      <c r="E5438" s="5" t="s">
        <v>592</v>
      </c>
      <c r="F5438" s="5">
        <v>1</v>
      </c>
      <c r="G5438" s="506" t="s">
        <v>12</v>
      </c>
      <c r="H5438" s="456">
        <v>3</v>
      </c>
      <c r="I5438" s="13" t="s">
        <v>100</v>
      </c>
      <c r="J5438" s="179">
        <v>0</v>
      </c>
      <c r="K5438" s="180">
        <v>0</v>
      </c>
      <c r="L5438" s="180">
        <v>0</v>
      </c>
      <c r="M5438" s="180">
        <v>0</v>
      </c>
      <c r="N5438" s="469">
        <v>0</v>
      </c>
      <c r="O5438" s="194"/>
      <c r="P5438" s="195"/>
      <c r="Q5438" s="195"/>
      <c r="R5438" s="195"/>
      <c r="S5438" s="196"/>
    </row>
    <row r="5439" spans="1:19" ht="25.5" outlineLevel="2" x14ac:dyDescent="0.2">
      <c r="A5439" s="12" t="s">
        <v>10</v>
      </c>
      <c r="B5439" s="2">
        <v>1</v>
      </c>
      <c r="C5439" s="446">
        <v>501516</v>
      </c>
      <c r="D5439" s="446">
        <v>151601</v>
      </c>
      <c r="E5439" s="5" t="s">
        <v>592</v>
      </c>
      <c r="F5439" s="5">
        <v>1</v>
      </c>
      <c r="G5439" s="506" t="s">
        <v>12</v>
      </c>
      <c r="H5439" s="456">
        <v>4</v>
      </c>
      <c r="I5439" s="13" t="s">
        <v>101</v>
      </c>
      <c r="J5439" s="179">
        <v>0</v>
      </c>
      <c r="K5439" s="180">
        <v>0</v>
      </c>
      <c r="L5439" s="180">
        <v>0</v>
      </c>
      <c r="M5439" s="180">
        <v>0</v>
      </c>
      <c r="N5439" s="469">
        <v>0</v>
      </c>
      <c r="O5439" s="194"/>
      <c r="P5439" s="195"/>
      <c r="Q5439" s="195"/>
      <c r="R5439" s="195"/>
      <c r="S5439" s="196"/>
    </row>
    <row r="5440" spans="1:19" ht="25.5" outlineLevel="2" x14ac:dyDescent="0.2">
      <c r="A5440" s="12" t="s">
        <v>10</v>
      </c>
      <c r="B5440" s="2">
        <v>1</v>
      </c>
      <c r="C5440" s="446">
        <v>501516</v>
      </c>
      <c r="D5440" s="446">
        <v>151601</v>
      </c>
      <c r="E5440" s="5" t="s">
        <v>592</v>
      </c>
      <c r="F5440" s="5">
        <v>1</v>
      </c>
      <c r="G5440" s="506" t="s">
        <v>12</v>
      </c>
      <c r="H5440" s="456" t="s">
        <v>302</v>
      </c>
      <c r="I5440" s="13" t="s">
        <v>102</v>
      </c>
      <c r="J5440" s="179">
        <v>0</v>
      </c>
      <c r="K5440" s="180">
        <v>0</v>
      </c>
      <c r="L5440" s="180">
        <v>0</v>
      </c>
      <c r="M5440" s="180">
        <v>0</v>
      </c>
      <c r="N5440" s="469">
        <v>0</v>
      </c>
      <c r="O5440" s="194"/>
      <c r="P5440" s="195"/>
      <c r="Q5440" s="195"/>
      <c r="R5440" s="195"/>
      <c r="S5440" s="196"/>
    </row>
    <row r="5441" spans="1:19" ht="25.5" outlineLevel="2" x14ac:dyDescent="0.2">
      <c r="A5441" s="12" t="s">
        <v>10</v>
      </c>
      <c r="B5441" s="2">
        <v>1</v>
      </c>
      <c r="C5441" s="446">
        <v>501516</v>
      </c>
      <c r="D5441" s="446">
        <v>151601</v>
      </c>
      <c r="E5441" s="5" t="s">
        <v>592</v>
      </c>
      <c r="F5441" s="5">
        <v>1</v>
      </c>
      <c r="G5441" s="506" t="s">
        <v>12</v>
      </c>
      <c r="H5441" s="456">
        <v>6</v>
      </c>
      <c r="I5441" s="13" t="s">
        <v>103</v>
      </c>
      <c r="J5441" s="179">
        <v>0</v>
      </c>
      <c r="K5441" s="180">
        <v>0</v>
      </c>
      <c r="L5441" s="180">
        <v>0</v>
      </c>
      <c r="M5441" s="180">
        <v>0</v>
      </c>
      <c r="N5441" s="469">
        <v>0</v>
      </c>
      <c r="O5441" s="194"/>
      <c r="P5441" s="195"/>
      <c r="Q5441" s="195"/>
      <c r="R5441" s="195"/>
      <c r="S5441" s="196"/>
    </row>
    <row r="5442" spans="1:19" ht="25.5" outlineLevel="2" x14ac:dyDescent="0.2">
      <c r="A5442" s="12" t="s">
        <v>10</v>
      </c>
      <c r="B5442" s="2">
        <v>1</v>
      </c>
      <c r="C5442" s="446">
        <v>501516</v>
      </c>
      <c r="D5442" s="446">
        <v>151601</v>
      </c>
      <c r="E5442" s="5" t="s">
        <v>592</v>
      </c>
      <c r="F5442" s="5">
        <v>1</v>
      </c>
      <c r="G5442" s="506" t="s">
        <v>12</v>
      </c>
      <c r="H5442" s="456">
        <v>7</v>
      </c>
      <c r="I5442" s="13" t="s">
        <v>104</v>
      </c>
      <c r="J5442" s="179">
        <v>0</v>
      </c>
      <c r="K5442" s="180">
        <v>0</v>
      </c>
      <c r="L5442" s="180">
        <v>0</v>
      </c>
      <c r="M5442" s="180">
        <v>0</v>
      </c>
      <c r="N5442" s="469">
        <v>0</v>
      </c>
      <c r="O5442" s="194"/>
      <c r="P5442" s="195"/>
      <c r="Q5442" s="195"/>
      <c r="R5442" s="195"/>
      <c r="S5442" s="196"/>
    </row>
    <row r="5443" spans="1:19" ht="51" outlineLevel="2" x14ac:dyDescent="0.2">
      <c r="A5443" s="12" t="s">
        <v>10</v>
      </c>
      <c r="B5443" s="2">
        <v>1</v>
      </c>
      <c r="C5443" s="446">
        <v>501516</v>
      </c>
      <c r="D5443" s="446">
        <v>151601</v>
      </c>
      <c r="E5443" s="5" t="s">
        <v>592</v>
      </c>
      <c r="F5443" s="5">
        <v>1</v>
      </c>
      <c r="G5443" s="506" t="s">
        <v>12</v>
      </c>
      <c r="H5443" s="456">
        <v>8</v>
      </c>
      <c r="I5443" s="13" t="s">
        <v>105</v>
      </c>
      <c r="J5443" s="179">
        <v>0</v>
      </c>
      <c r="K5443" s="180">
        <v>0</v>
      </c>
      <c r="L5443" s="180">
        <v>0</v>
      </c>
      <c r="M5443" s="180">
        <v>0</v>
      </c>
      <c r="N5443" s="469">
        <v>0</v>
      </c>
      <c r="O5443" s="194"/>
      <c r="P5443" s="195"/>
      <c r="Q5443" s="195"/>
      <c r="R5443" s="195"/>
      <c r="S5443" s="196"/>
    </row>
    <row r="5444" spans="1:19" ht="25.5" outlineLevel="2" x14ac:dyDescent="0.2">
      <c r="A5444" s="12" t="s">
        <v>10</v>
      </c>
      <c r="B5444" s="2">
        <v>1</v>
      </c>
      <c r="C5444" s="446">
        <v>501516</v>
      </c>
      <c r="D5444" s="446">
        <v>151601</v>
      </c>
      <c r="E5444" s="5" t="s">
        <v>592</v>
      </c>
      <c r="F5444" s="5">
        <v>1</v>
      </c>
      <c r="G5444" s="506" t="s">
        <v>12</v>
      </c>
      <c r="H5444" s="456">
        <v>9</v>
      </c>
      <c r="I5444" s="13" t="s">
        <v>106</v>
      </c>
      <c r="J5444" s="179">
        <v>0</v>
      </c>
      <c r="K5444" s="180">
        <v>0</v>
      </c>
      <c r="L5444" s="180">
        <v>0</v>
      </c>
      <c r="M5444" s="180">
        <v>0</v>
      </c>
      <c r="N5444" s="469">
        <v>0</v>
      </c>
      <c r="O5444" s="194"/>
      <c r="P5444" s="195"/>
      <c r="Q5444" s="195"/>
      <c r="R5444" s="195"/>
      <c r="S5444" s="196"/>
    </row>
    <row r="5445" spans="1:19" ht="25.5" outlineLevel="2" x14ac:dyDescent="0.2">
      <c r="A5445" s="12" t="s">
        <v>10</v>
      </c>
      <c r="B5445" s="2">
        <v>1</v>
      </c>
      <c r="C5445" s="446">
        <v>501516</v>
      </c>
      <c r="D5445" s="446">
        <v>151601</v>
      </c>
      <c r="E5445" s="5" t="s">
        <v>592</v>
      </c>
      <c r="F5445" s="5">
        <v>1</v>
      </c>
      <c r="G5445" s="506" t="s">
        <v>12</v>
      </c>
      <c r="H5445" s="456">
        <v>10</v>
      </c>
      <c r="I5445" s="13" t="s">
        <v>107</v>
      </c>
      <c r="J5445" s="179">
        <v>0</v>
      </c>
      <c r="K5445" s="180">
        <v>0</v>
      </c>
      <c r="L5445" s="180">
        <v>0</v>
      </c>
      <c r="M5445" s="180">
        <v>0</v>
      </c>
      <c r="N5445" s="469">
        <v>0</v>
      </c>
      <c r="O5445" s="194"/>
      <c r="P5445" s="195"/>
      <c r="Q5445" s="195"/>
      <c r="R5445" s="195"/>
      <c r="S5445" s="196"/>
    </row>
    <row r="5446" spans="1:19" ht="25.5" outlineLevel="2" x14ac:dyDescent="0.2">
      <c r="A5446" s="12" t="s">
        <v>10</v>
      </c>
      <c r="B5446" s="2">
        <v>1</v>
      </c>
      <c r="C5446" s="446">
        <v>501516</v>
      </c>
      <c r="D5446" s="446">
        <v>151601</v>
      </c>
      <c r="E5446" s="5" t="s">
        <v>592</v>
      </c>
      <c r="F5446" s="5">
        <v>1</v>
      </c>
      <c r="G5446" s="506" t="s">
        <v>12</v>
      </c>
      <c r="H5446" s="456">
        <v>11</v>
      </c>
      <c r="I5446" s="13" t="s">
        <v>108</v>
      </c>
      <c r="J5446" s="179">
        <v>0</v>
      </c>
      <c r="K5446" s="180">
        <v>0</v>
      </c>
      <c r="L5446" s="180">
        <v>0</v>
      </c>
      <c r="M5446" s="180">
        <v>0</v>
      </c>
      <c r="N5446" s="469">
        <v>0</v>
      </c>
      <c r="O5446" s="194"/>
      <c r="P5446" s="195"/>
      <c r="Q5446" s="195"/>
      <c r="R5446" s="195"/>
      <c r="S5446" s="196"/>
    </row>
    <row r="5447" spans="1:19" ht="25.5" outlineLevel="2" x14ac:dyDescent="0.2">
      <c r="A5447" s="12" t="s">
        <v>10</v>
      </c>
      <c r="B5447" s="2">
        <v>1</v>
      </c>
      <c r="C5447" s="446">
        <v>501516</v>
      </c>
      <c r="D5447" s="446">
        <v>151601</v>
      </c>
      <c r="E5447" s="5" t="s">
        <v>592</v>
      </c>
      <c r="F5447" s="5">
        <v>1</v>
      </c>
      <c r="G5447" s="506" t="s">
        <v>12</v>
      </c>
      <c r="H5447" s="456" t="s">
        <v>304</v>
      </c>
      <c r="I5447" s="13" t="s">
        <v>109</v>
      </c>
      <c r="J5447" s="179">
        <v>0</v>
      </c>
      <c r="K5447" s="180">
        <v>0</v>
      </c>
      <c r="L5447" s="180">
        <v>0</v>
      </c>
      <c r="M5447" s="180">
        <v>0</v>
      </c>
      <c r="N5447" s="469">
        <v>0</v>
      </c>
      <c r="O5447" s="194"/>
      <c r="P5447" s="195"/>
      <c r="Q5447" s="195"/>
      <c r="R5447" s="195"/>
      <c r="S5447" s="196"/>
    </row>
    <row r="5448" spans="1:19" ht="25.5" outlineLevel="2" x14ac:dyDescent="0.2">
      <c r="A5448" s="12" t="s">
        <v>10</v>
      </c>
      <c r="B5448" s="2">
        <v>1</v>
      </c>
      <c r="C5448" s="446">
        <v>501516</v>
      </c>
      <c r="D5448" s="446">
        <v>151601</v>
      </c>
      <c r="E5448" s="5" t="s">
        <v>592</v>
      </c>
      <c r="F5448" s="5">
        <v>1</v>
      </c>
      <c r="G5448" s="506" t="s">
        <v>12</v>
      </c>
      <c r="H5448" s="456">
        <v>15</v>
      </c>
      <c r="I5448" s="13" t="s">
        <v>110</v>
      </c>
      <c r="J5448" s="179">
        <v>0</v>
      </c>
      <c r="K5448" s="180">
        <v>0</v>
      </c>
      <c r="L5448" s="180">
        <v>0</v>
      </c>
      <c r="M5448" s="180">
        <v>0</v>
      </c>
      <c r="N5448" s="469">
        <v>0</v>
      </c>
      <c r="O5448" s="194"/>
      <c r="P5448" s="195"/>
      <c r="Q5448" s="195"/>
      <c r="R5448" s="195"/>
      <c r="S5448" s="196"/>
    </row>
    <row r="5449" spans="1:19" ht="25.5" outlineLevel="2" x14ac:dyDescent="0.2">
      <c r="A5449" s="12" t="s">
        <v>10</v>
      </c>
      <c r="B5449" s="2">
        <v>1</v>
      </c>
      <c r="C5449" s="446">
        <v>501516</v>
      </c>
      <c r="D5449" s="446">
        <v>151601</v>
      </c>
      <c r="E5449" s="5" t="s">
        <v>592</v>
      </c>
      <c r="F5449" s="5">
        <v>1</v>
      </c>
      <c r="G5449" s="506" t="s">
        <v>12</v>
      </c>
      <c r="H5449" s="456">
        <v>19</v>
      </c>
      <c r="I5449" s="13" t="s">
        <v>111</v>
      </c>
      <c r="J5449" s="179">
        <v>0</v>
      </c>
      <c r="K5449" s="180">
        <v>0</v>
      </c>
      <c r="L5449" s="180">
        <v>0</v>
      </c>
      <c r="M5449" s="180">
        <v>0</v>
      </c>
      <c r="N5449" s="469">
        <v>0</v>
      </c>
      <c r="O5449" s="194"/>
      <c r="P5449" s="195"/>
      <c r="Q5449" s="195"/>
      <c r="R5449" s="195"/>
      <c r="S5449" s="196"/>
    </row>
    <row r="5450" spans="1:19" ht="25.5" outlineLevel="2" x14ac:dyDescent="0.2">
      <c r="A5450" s="12" t="s">
        <v>10</v>
      </c>
      <c r="B5450" s="2">
        <v>1</v>
      </c>
      <c r="C5450" s="446">
        <v>501516</v>
      </c>
      <c r="D5450" s="446">
        <v>151601</v>
      </c>
      <c r="E5450" s="5" t="s">
        <v>592</v>
      </c>
      <c r="F5450" s="5">
        <v>1</v>
      </c>
      <c r="G5450" s="506" t="s">
        <v>12</v>
      </c>
      <c r="H5450" s="456" t="s">
        <v>316</v>
      </c>
      <c r="I5450" s="13" t="s">
        <v>112</v>
      </c>
      <c r="J5450" s="179">
        <v>34</v>
      </c>
      <c r="K5450" s="180">
        <v>0</v>
      </c>
      <c r="L5450" s="180">
        <v>12</v>
      </c>
      <c r="M5450" s="180">
        <v>11</v>
      </c>
      <c r="N5450" s="469">
        <v>11</v>
      </c>
      <c r="O5450" s="194"/>
      <c r="P5450" s="195"/>
      <c r="Q5450" s="195"/>
      <c r="R5450" s="195"/>
      <c r="S5450" s="196"/>
    </row>
    <row r="5451" spans="1:19" ht="25.5" outlineLevel="2" x14ac:dyDescent="0.2">
      <c r="A5451" s="12" t="s">
        <v>10</v>
      </c>
      <c r="B5451" s="2">
        <v>1</v>
      </c>
      <c r="C5451" s="446">
        <v>501516</v>
      </c>
      <c r="D5451" s="446">
        <v>151601</v>
      </c>
      <c r="E5451" s="5" t="s">
        <v>592</v>
      </c>
      <c r="F5451" s="5">
        <v>1</v>
      </c>
      <c r="G5451" s="506" t="s">
        <v>12</v>
      </c>
      <c r="H5451" s="456" t="s">
        <v>296</v>
      </c>
      <c r="I5451" s="13" t="s">
        <v>113</v>
      </c>
      <c r="J5451" s="179">
        <v>0</v>
      </c>
      <c r="K5451" s="180">
        <v>0</v>
      </c>
      <c r="L5451" s="180">
        <v>0</v>
      </c>
      <c r="M5451" s="180">
        <v>0</v>
      </c>
      <c r="N5451" s="469">
        <v>0</v>
      </c>
      <c r="O5451" s="194"/>
      <c r="P5451" s="195"/>
      <c r="Q5451" s="195"/>
      <c r="R5451" s="195"/>
      <c r="S5451" s="196"/>
    </row>
    <row r="5452" spans="1:19" ht="25.5" outlineLevel="2" x14ac:dyDescent="0.2">
      <c r="A5452" s="12" t="s">
        <v>10</v>
      </c>
      <c r="B5452" s="2">
        <v>1</v>
      </c>
      <c r="C5452" s="446">
        <v>501516</v>
      </c>
      <c r="D5452" s="446">
        <v>151601</v>
      </c>
      <c r="E5452" s="5" t="s">
        <v>592</v>
      </c>
      <c r="F5452" s="5">
        <v>1</v>
      </c>
      <c r="G5452" s="506" t="s">
        <v>12</v>
      </c>
      <c r="H5452" s="456">
        <v>23</v>
      </c>
      <c r="I5452" s="13" t="s">
        <v>114</v>
      </c>
      <c r="J5452" s="179">
        <v>0</v>
      </c>
      <c r="K5452" s="180">
        <v>0</v>
      </c>
      <c r="L5452" s="180">
        <v>0</v>
      </c>
      <c r="M5452" s="180">
        <v>0</v>
      </c>
      <c r="N5452" s="469">
        <v>0</v>
      </c>
      <c r="O5452" s="194"/>
      <c r="P5452" s="195"/>
      <c r="Q5452" s="195"/>
      <c r="R5452" s="195"/>
      <c r="S5452" s="196"/>
    </row>
    <row r="5453" spans="1:19" ht="25.5" outlineLevel="2" x14ac:dyDescent="0.2">
      <c r="A5453" s="12" t="s">
        <v>10</v>
      </c>
      <c r="B5453" s="2">
        <v>1</v>
      </c>
      <c r="C5453" s="446">
        <v>501516</v>
      </c>
      <c r="D5453" s="446">
        <v>151601</v>
      </c>
      <c r="E5453" s="5" t="s">
        <v>592</v>
      </c>
      <c r="F5453" s="5">
        <v>1</v>
      </c>
      <c r="G5453" s="506" t="s">
        <v>12</v>
      </c>
      <c r="H5453" s="456">
        <v>24</v>
      </c>
      <c r="I5453" s="13" t="s">
        <v>115</v>
      </c>
      <c r="J5453" s="179">
        <v>0</v>
      </c>
      <c r="K5453" s="180">
        <v>0</v>
      </c>
      <c r="L5453" s="180">
        <v>0</v>
      </c>
      <c r="M5453" s="180">
        <v>0</v>
      </c>
      <c r="N5453" s="469">
        <v>0</v>
      </c>
      <c r="O5453" s="194"/>
      <c r="P5453" s="195"/>
      <c r="Q5453" s="195"/>
      <c r="R5453" s="195"/>
      <c r="S5453" s="196"/>
    </row>
    <row r="5454" spans="1:19" ht="25.5" outlineLevel="2" x14ac:dyDescent="0.2">
      <c r="A5454" s="12" t="s">
        <v>10</v>
      </c>
      <c r="B5454" s="2">
        <v>1</v>
      </c>
      <c r="C5454" s="446">
        <v>501516</v>
      </c>
      <c r="D5454" s="446">
        <v>151601</v>
      </c>
      <c r="E5454" s="5" t="s">
        <v>592</v>
      </c>
      <c r="F5454" s="5">
        <v>1</v>
      </c>
      <c r="G5454" s="506" t="s">
        <v>12</v>
      </c>
      <c r="H5454" s="456">
        <v>25</v>
      </c>
      <c r="I5454" s="13" t="s">
        <v>116</v>
      </c>
      <c r="J5454" s="179">
        <v>0</v>
      </c>
      <c r="K5454" s="180">
        <v>0</v>
      </c>
      <c r="L5454" s="180">
        <v>0</v>
      </c>
      <c r="M5454" s="180">
        <v>0</v>
      </c>
      <c r="N5454" s="469">
        <v>0</v>
      </c>
      <c r="O5454" s="194"/>
      <c r="P5454" s="195"/>
      <c r="Q5454" s="195"/>
      <c r="R5454" s="195"/>
      <c r="S5454" s="196"/>
    </row>
    <row r="5455" spans="1:19" ht="25.5" outlineLevel="2" x14ac:dyDescent="0.2">
      <c r="A5455" s="12" t="s">
        <v>10</v>
      </c>
      <c r="B5455" s="2">
        <v>1</v>
      </c>
      <c r="C5455" s="446">
        <v>501516</v>
      </c>
      <c r="D5455" s="446">
        <v>151601</v>
      </c>
      <c r="E5455" s="5" t="s">
        <v>592</v>
      </c>
      <c r="F5455" s="5">
        <v>1</v>
      </c>
      <c r="G5455" s="506" t="s">
        <v>12</v>
      </c>
      <c r="H5455" s="456">
        <v>30</v>
      </c>
      <c r="I5455" s="13" t="s">
        <v>117</v>
      </c>
      <c r="J5455" s="179">
        <v>0</v>
      </c>
      <c r="K5455" s="180">
        <v>0</v>
      </c>
      <c r="L5455" s="180">
        <v>0</v>
      </c>
      <c r="M5455" s="180">
        <v>0</v>
      </c>
      <c r="N5455" s="469">
        <v>0</v>
      </c>
      <c r="O5455" s="194"/>
      <c r="P5455" s="195"/>
      <c r="Q5455" s="195"/>
      <c r="R5455" s="195"/>
      <c r="S5455" s="196"/>
    </row>
    <row r="5456" spans="1:19" ht="25.5" outlineLevel="2" x14ac:dyDescent="0.2">
      <c r="A5456" s="12" t="s">
        <v>10</v>
      </c>
      <c r="B5456" s="2">
        <v>1</v>
      </c>
      <c r="C5456" s="446">
        <v>501516</v>
      </c>
      <c r="D5456" s="446">
        <v>151601</v>
      </c>
      <c r="E5456" s="5" t="s">
        <v>592</v>
      </c>
      <c r="F5456" s="5">
        <v>1</v>
      </c>
      <c r="G5456" s="506" t="s">
        <v>12</v>
      </c>
      <c r="H5456" s="456">
        <v>31</v>
      </c>
      <c r="I5456" s="13" t="s">
        <v>118</v>
      </c>
      <c r="J5456" s="179">
        <v>0</v>
      </c>
      <c r="K5456" s="180">
        <v>0</v>
      </c>
      <c r="L5456" s="180">
        <v>0</v>
      </c>
      <c r="M5456" s="180">
        <v>0</v>
      </c>
      <c r="N5456" s="469">
        <v>0</v>
      </c>
      <c r="O5456" s="194"/>
      <c r="P5456" s="195"/>
      <c r="Q5456" s="195"/>
      <c r="R5456" s="195"/>
      <c r="S5456" s="196"/>
    </row>
    <row r="5457" spans="1:19" ht="25.5" outlineLevel="2" x14ac:dyDescent="0.2">
      <c r="A5457" s="12" t="s">
        <v>10</v>
      </c>
      <c r="B5457" s="2">
        <v>1</v>
      </c>
      <c r="C5457" s="446">
        <v>501516</v>
      </c>
      <c r="D5457" s="446">
        <v>151601</v>
      </c>
      <c r="E5457" s="5" t="s">
        <v>592</v>
      </c>
      <c r="F5457" s="5">
        <v>1</v>
      </c>
      <c r="G5457" s="506" t="s">
        <v>12</v>
      </c>
      <c r="H5457" s="456">
        <v>32</v>
      </c>
      <c r="I5457" s="13" t="s">
        <v>119</v>
      </c>
      <c r="J5457" s="179">
        <v>0</v>
      </c>
      <c r="K5457" s="180">
        <v>0</v>
      </c>
      <c r="L5457" s="180">
        <v>0</v>
      </c>
      <c r="M5457" s="180">
        <v>0</v>
      </c>
      <c r="N5457" s="469">
        <v>0</v>
      </c>
      <c r="O5457" s="194"/>
      <c r="P5457" s="195"/>
      <c r="Q5457" s="195"/>
      <c r="R5457" s="195"/>
      <c r="S5457" s="196"/>
    </row>
    <row r="5458" spans="1:19" ht="38.25" outlineLevel="2" x14ac:dyDescent="0.2">
      <c r="A5458" s="12" t="s">
        <v>10</v>
      </c>
      <c r="B5458" s="2">
        <v>1</v>
      </c>
      <c r="C5458" s="446">
        <v>501516</v>
      </c>
      <c r="D5458" s="446">
        <v>151601</v>
      </c>
      <c r="E5458" s="5" t="s">
        <v>592</v>
      </c>
      <c r="F5458" s="5">
        <v>1</v>
      </c>
      <c r="G5458" s="506" t="s">
        <v>12</v>
      </c>
      <c r="H5458" s="456">
        <v>35</v>
      </c>
      <c r="I5458" s="13" t="s">
        <v>120</v>
      </c>
      <c r="J5458" s="179">
        <v>0</v>
      </c>
      <c r="K5458" s="180">
        <v>0</v>
      </c>
      <c r="L5458" s="180">
        <v>0</v>
      </c>
      <c r="M5458" s="180">
        <v>0</v>
      </c>
      <c r="N5458" s="469">
        <v>0</v>
      </c>
      <c r="O5458" s="194"/>
      <c r="P5458" s="195"/>
      <c r="Q5458" s="195"/>
      <c r="R5458" s="195"/>
      <c r="S5458" s="196"/>
    </row>
    <row r="5459" spans="1:19" ht="38.25" outlineLevel="2" x14ac:dyDescent="0.2">
      <c r="A5459" s="12" t="s">
        <v>10</v>
      </c>
      <c r="B5459" s="2">
        <v>1</v>
      </c>
      <c r="C5459" s="446">
        <v>501516</v>
      </c>
      <c r="D5459" s="446">
        <v>151601</v>
      </c>
      <c r="E5459" s="5" t="s">
        <v>592</v>
      </c>
      <c r="F5459" s="5">
        <v>1</v>
      </c>
      <c r="G5459" s="506" t="s">
        <v>12</v>
      </c>
      <c r="H5459" s="456">
        <v>40</v>
      </c>
      <c r="I5459" s="13" t="s">
        <v>121</v>
      </c>
      <c r="J5459" s="179">
        <v>33</v>
      </c>
      <c r="K5459" s="180">
        <v>0</v>
      </c>
      <c r="L5459" s="180">
        <v>11</v>
      </c>
      <c r="M5459" s="180">
        <v>11</v>
      </c>
      <c r="N5459" s="469">
        <v>11</v>
      </c>
      <c r="O5459" s="194"/>
      <c r="P5459" s="195"/>
      <c r="Q5459" s="195"/>
      <c r="R5459" s="195"/>
      <c r="S5459" s="196"/>
    </row>
    <row r="5460" spans="1:19" ht="38.25" outlineLevel="2" x14ac:dyDescent="0.2">
      <c r="A5460" s="12" t="s">
        <v>10</v>
      </c>
      <c r="B5460" s="2">
        <v>1</v>
      </c>
      <c r="C5460" s="446">
        <v>501516</v>
      </c>
      <c r="D5460" s="446">
        <v>151601</v>
      </c>
      <c r="E5460" s="5" t="s">
        <v>592</v>
      </c>
      <c r="F5460" s="5">
        <v>1</v>
      </c>
      <c r="G5460" s="506" t="s">
        <v>12</v>
      </c>
      <c r="H5460" s="456">
        <v>68</v>
      </c>
      <c r="I5460" s="13" t="s">
        <v>122</v>
      </c>
      <c r="J5460" s="179">
        <v>0</v>
      </c>
      <c r="K5460" s="180">
        <v>0</v>
      </c>
      <c r="L5460" s="180">
        <v>0</v>
      </c>
      <c r="M5460" s="180">
        <v>0</v>
      </c>
      <c r="N5460" s="469">
        <v>0</v>
      </c>
      <c r="O5460" s="194"/>
      <c r="P5460" s="195"/>
      <c r="Q5460" s="195"/>
      <c r="R5460" s="195"/>
      <c r="S5460" s="196"/>
    </row>
    <row r="5461" spans="1:19" ht="38.25" outlineLevel="2" x14ac:dyDescent="0.2">
      <c r="A5461" s="12" t="s">
        <v>10</v>
      </c>
      <c r="B5461" s="2">
        <v>1</v>
      </c>
      <c r="C5461" s="446">
        <v>501516</v>
      </c>
      <c r="D5461" s="446">
        <v>151601</v>
      </c>
      <c r="E5461" s="5" t="s">
        <v>592</v>
      </c>
      <c r="F5461" s="5">
        <v>1</v>
      </c>
      <c r="G5461" s="506" t="s">
        <v>12</v>
      </c>
      <c r="H5461" s="456">
        <v>91</v>
      </c>
      <c r="I5461" s="13" t="s">
        <v>123</v>
      </c>
      <c r="J5461" s="179">
        <v>33</v>
      </c>
      <c r="K5461" s="180">
        <v>0</v>
      </c>
      <c r="L5461" s="180">
        <v>11</v>
      </c>
      <c r="M5461" s="180">
        <v>11</v>
      </c>
      <c r="N5461" s="469">
        <v>11</v>
      </c>
      <c r="O5461" s="194"/>
      <c r="P5461" s="195"/>
      <c r="Q5461" s="195"/>
      <c r="R5461" s="195"/>
      <c r="S5461" s="196"/>
    </row>
    <row r="5462" spans="1:19" outlineLevel="1" x14ac:dyDescent="0.2">
      <c r="A5462" s="133"/>
      <c r="B5462" s="134">
        <v>1</v>
      </c>
      <c r="C5462" s="165">
        <v>501516</v>
      </c>
      <c r="D5462" s="165">
        <v>151601</v>
      </c>
      <c r="E5462" s="136"/>
      <c r="F5462" s="136">
        <v>1</v>
      </c>
      <c r="G5462" s="507" t="s">
        <v>12</v>
      </c>
      <c r="H5462" s="457"/>
      <c r="I5462" s="137"/>
      <c r="J5462" s="181">
        <v>100</v>
      </c>
      <c r="K5462" s="182">
        <v>0</v>
      </c>
      <c r="L5462" s="182">
        <v>34</v>
      </c>
      <c r="M5462" s="182">
        <v>33</v>
      </c>
      <c r="N5462" s="470">
        <v>33</v>
      </c>
      <c r="O5462" s="197">
        <v>3416.2885026529957</v>
      </c>
      <c r="P5462" s="198">
        <v>0</v>
      </c>
      <c r="Q5462" s="198">
        <v>1152.5100543293065</v>
      </c>
      <c r="R5462" s="198">
        <v>1131.8892241618446</v>
      </c>
      <c r="S5462" s="199">
        <v>1131.8892241618446</v>
      </c>
    </row>
    <row r="5463" spans="1:19" ht="25.5" outlineLevel="2" x14ac:dyDescent="0.2">
      <c r="A5463" s="12" t="s">
        <v>7</v>
      </c>
      <c r="B5463" s="2" t="s">
        <v>92</v>
      </c>
      <c r="C5463" s="446">
        <v>509913</v>
      </c>
      <c r="D5463" s="446">
        <v>991301</v>
      </c>
      <c r="E5463" s="5" t="s">
        <v>657</v>
      </c>
      <c r="F5463" s="5">
        <v>1</v>
      </c>
      <c r="G5463" s="506" t="s">
        <v>12</v>
      </c>
      <c r="H5463" s="456" t="s">
        <v>701</v>
      </c>
      <c r="I5463" s="13" t="s">
        <v>98</v>
      </c>
      <c r="J5463" s="179">
        <v>0</v>
      </c>
      <c r="K5463" s="180">
        <v>0</v>
      </c>
      <c r="L5463" s="180">
        <v>0</v>
      </c>
      <c r="M5463" s="180">
        <v>0</v>
      </c>
      <c r="N5463" s="469">
        <v>0</v>
      </c>
      <c r="O5463" s="194"/>
      <c r="P5463" s="195"/>
      <c r="Q5463" s="195"/>
      <c r="R5463" s="195"/>
      <c r="S5463" s="196"/>
    </row>
    <row r="5464" spans="1:19" ht="25.5" outlineLevel="2" x14ac:dyDescent="0.2">
      <c r="A5464" s="12" t="s">
        <v>7</v>
      </c>
      <c r="B5464" s="2" t="s">
        <v>92</v>
      </c>
      <c r="C5464" s="446">
        <v>509913</v>
      </c>
      <c r="D5464" s="446">
        <v>991301</v>
      </c>
      <c r="E5464" s="5" t="s">
        <v>657</v>
      </c>
      <c r="F5464" s="5">
        <v>1</v>
      </c>
      <c r="G5464" s="506" t="s">
        <v>12</v>
      </c>
      <c r="H5464" s="456">
        <v>2</v>
      </c>
      <c r="I5464" s="13" t="s">
        <v>99</v>
      </c>
      <c r="J5464" s="179">
        <v>0</v>
      </c>
      <c r="K5464" s="180">
        <v>0</v>
      </c>
      <c r="L5464" s="180">
        <v>0</v>
      </c>
      <c r="M5464" s="180">
        <v>0</v>
      </c>
      <c r="N5464" s="469">
        <v>0</v>
      </c>
      <c r="O5464" s="194"/>
      <c r="P5464" s="195"/>
      <c r="Q5464" s="195"/>
      <c r="R5464" s="195"/>
      <c r="S5464" s="196"/>
    </row>
    <row r="5465" spans="1:19" ht="25.5" outlineLevel="2" x14ac:dyDescent="0.2">
      <c r="A5465" s="12" t="s">
        <v>7</v>
      </c>
      <c r="B5465" s="2" t="s">
        <v>92</v>
      </c>
      <c r="C5465" s="446">
        <v>509913</v>
      </c>
      <c r="D5465" s="446">
        <v>991301</v>
      </c>
      <c r="E5465" s="5" t="s">
        <v>657</v>
      </c>
      <c r="F5465" s="5">
        <v>1</v>
      </c>
      <c r="G5465" s="506" t="s">
        <v>12</v>
      </c>
      <c r="H5465" s="456">
        <v>3</v>
      </c>
      <c r="I5465" s="13" t="s">
        <v>100</v>
      </c>
      <c r="J5465" s="179">
        <v>0</v>
      </c>
      <c r="K5465" s="180">
        <v>0</v>
      </c>
      <c r="L5465" s="180">
        <v>0</v>
      </c>
      <c r="M5465" s="180">
        <v>0</v>
      </c>
      <c r="N5465" s="469">
        <v>0</v>
      </c>
      <c r="O5465" s="194"/>
      <c r="P5465" s="195"/>
      <c r="Q5465" s="195"/>
      <c r="R5465" s="195"/>
      <c r="S5465" s="196"/>
    </row>
    <row r="5466" spans="1:19" ht="25.5" outlineLevel="2" x14ac:dyDescent="0.2">
      <c r="A5466" s="12" t="s">
        <v>7</v>
      </c>
      <c r="B5466" s="2" t="s">
        <v>92</v>
      </c>
      <c r="C5466" s="446">
        <v>509913</v>
      </c>
      <c r="D5466" s="446">
        <v>991301</v>
      </c>
      <c r="E5466" s="5" t="s">
        <v>657</v>
      </c>
      <c r="F5466" s="5">
        <v>1</v>
      </c>
      <c r="G5466" s="506" t="s">
        <v>12</v>
      </c>
      <c r="H5466" s="456">
        <v>4</v>
      </c>
      <c r="I5466" s="13" t="s">
        <v>101</v>
      </c>
      <c r="J5466" s="179">
        <v>0</v>
      </c>
      <c r="K5466" s="180">
        <v>0</v>
      </c>
      <c r="L5466" s="180">
        <v>0</v>
      </c>
      <c r="M5466" s="180">
        <v>0</v>
      </c>
      <c r="N5466" s="469">
        <v>0</v>
      </c>
      <c r="O5466" s="194"/>
      <c r="P5466" s="195"/>
      <c r="Q5466" s="195"/>
      <c r="R5466" s="195"/>
      <c r="S5466" s="196"/>
    </row>
    <row r="5467" spans="1:19" ht="25.5" outlineLevel="2" x14ac:dyDescent="0.2">
      <c r="A5467" s="12" t="s">
        <v>7</v>
      </c>
      <c r="B5467" s="2" t="s">
        <v>92</v>
      </c>
      <c r="C5467" s="446">
        <v>509913</v>
      </c>
      <c r="D5467" s="446">
        <v>991301</v>
      </c>
      <c r="E5467" s="5" t="s">
        <v>657</v>
      </c>
      <c r="F5467" s="5">
        <v>1</v>
      </c>
      <c r="G5467" s="506" t="s">
        <v>12</v>
      </c>
      <c r="H5467" s="456" t="s">
        <v>302</v>
      </c>
      <c r="I5467" s="13" t="s">
        <v>102</v>
      </c>
      <c r="J5467" s="179">
        <v>0</v>
      </c>
      <c r="K5467" s="180">
        <v>0</v>
      </c>
      <c r="L5467" s="180">
        <v>0</v>
      </c>
      <c r="M5467" s="180">
        <v>0</v>
      </c>
      <c r="N5467" s="469">
        <v>0</v>
      </c>
      <c r="O5467" s="194"/>
      <c r="P5467" s="195"/>
      <c r="Q5467" s="195"/>
      <c r="R5467" s="195"/>
      <c r="S5467" s="196"/>
    </row>
    <row r="5468" spans="1:19" ht="25.5" outlineLevel="2" x14ac:dyDescent="0.2">
      <c r="A5468" s="12" t="s">
        <v>7</v>
      </c>
      <c r="B5468" s="2" t="s">
        <v>92</v>
      </c>
      <c r="C5468" s="446">
        <v>509913</v>
      </c>
      <c r="D5468" s="446">
        <v>991301</v>
      </c>
      <c r="E5468" s="5" t="s">
        <v>657</v>
      </c>
      <c r="F5468" s="5">
        <v>1</v>
      </c>
      <c r="G5468" s="506" t="s">
        <v>12</v>
      </c>
      <c r="H5468" s="456">
        <v>6</v>
      </c>
      <c r="I5468" s="13" t="s">
        <v>103</v>
      </c>
      <c r="J5468" s="179">
        <v>0</v>
      </c>
      <c r="K5468" s="180">
        <v>0</v>
      </c>
      <c r="L5468" s="180">
        <v>0</v>
      </c>
      <c r="M5468" s="180">
        <v>0</v>
      </c>
      <c r="N5468" s="469">
        <v>0</v>
      </c>
      <c r="O5468" s="194"/>
      <c r="P5468" s="195"/>
      <c r="Q5468" s="195"/>
      <c r="R5468" s="195"/>
      <c r="S5468" s="196"/>
    </row>
    <row r="5469" spans="1:19" ht="25.5" outlineLevel="2" x14ac:dyDescent="0.2">
      <c r="A5469" s="12" t="s">
        <v>7</v>
      </c>
      <c r="B5469" s="2" t="s">
        <v>92</v>
      </c>
      <c r="C5469" s="446">
        <v>509913</v>
      </c>
      <c r="D5469" s="446">
        <v>991301</v>
      </c>
      <c r="E5469" s="5" t="s">
        <v>657</v>
      </c>
      <c r="F5469" s="5">
        <v>1</v>
      </c>
      <c r="G5469" s="506" t="s">
        <v>12</v>
      </c>
      <c r="H5469" s="456">
        <v>7</v>
      </c>
      <c r="I5469" s="13" t="s">
        <v>104</v>
      </c>
      <c r="J5469" s="179">
        <v>0</v>
      </c>
      <c r="K5469" s="180">
        <v>0</v>
      </c>
      <c r="L5469" s="180">
        <v>0</v>
      </c>
      <c r="M5469" s="180">
        <v>0</v>
      </c>
      <c r="N5469" s="469">
        <v>0</v>
      </c>
      <c r="O5469" s="194"/>
      <c r="P5469" s="195"/>
      <c r="Q5469" s="195"/>
      <c r="R5469" s="195"/>
      <c r="S5469" s="196"/>
    </row>
    <row r="5470" spans="1:19" ht="51" outlineLevel="2" x14ac:dyDescent="0.2">
      <c r="A5470" s="12" t="s">
        <v>7</v>
      </c>
      <c r="B5470" s="2" t="s">
        <v>92</v>
      </c>
      <c r="C5470" s="446">
        <v>509913</v>
      </c>
      <c r="D5470" s="446">
        <v>991301</v>
      </c>
      <c r="E5470" s="5" t="s">
        <v>657</v>
      </c>
      <c r="F5470" s="5">
        <v>1</v>
      </c>
      <c r="G5470" s="506" t="s">
        <v>12</v>
      </c>
      <c r="H5470" s="456">
        <v>8</v>
      </c>
      <c r="I5470" s="13" t="s">
        <v>105</v>
      </c>
      <c r="J5470" s="179">
        <v>0</v>
      </c>
      <c r="K5470" s="180">
        <v>0</v>
      </c>
      <c r="L5470" s="180">
        <v>0</v>
      </c>
      <c r="M5470" s="180">
        <v>0</v>
      </c>
      <c r="N5470" s="469">
        <v>0</v>
      </c>
      <c r="O5470" s="194"/>
      <c r="P5470" s="195"/>
      <c r="Q5470" s="195"/>
      <c r="R5470" s="195"/>
      <c r="S5470" s="196"/>
    </row>
    <row r="5471" spans="1:19" ht="25.5" outlineLevel="2" x14ac:dyDescent="0.2">
      <c r="A5471" s="12" t="s">
        <v>7</v>
      </c>
      <c r="B5471" s="2" t="s">
        <v>92</v>
      </c>
      <c r="C5471" s="446">
        <v>509913</v>
      </c>
      <c r="D5471" s="446">
        <v>991301</v>
      </c>
      <c r="E5471" s="5" t="s">
        <v>657</v>
      </c>
      <c r="F5471" s="5">
        <v>1</v>
      </c>
      <c r="G5471" s="506" t="s">
        <v>12</v>
      </c>
      <c r="H5471" s="456">
        <v>9</v>
      </c>
      <c r="I5471" s="13" t="s">
        <v>106</v>
      </c>
      <c r="J5471" s="179">
        <v>0</v>
      </c>
      <c r="K5471" s="180">
        <v>0</v>
      </c>
      <c r="L5471" s="180">
        <v>0</v>
      </c>
      <c r="M5471" s="180">
        <v>0</v>
      </c>
      <c r="N5471" s="469">
        <v>0</v>
      </c>
      <c r="O5471" s="194"/>
      <c r="P5471" s="195"/>
      <c r="Q5471" s="195"/>
      <c r="R5471" s="195"/>
      <c r="S5471" s="196"/>
    </row>
    <row r="5472" spans="1:19" ht="25.5" outlineLevel="2" x14ac:dyDescent="0.2">
      <c r="A5472" s="12" t="s">
        <v>7</v>
      </c>
      <c r="B5472" s="2" t="s">
        <v>92</v>
      </c>
      <c r="C5472" s="446">
        <v>509913</v>
      </c>
      <c r="D5472" s="446">
        <v>991301</v>
      </c>
      <c r="E5472" s="5" t="s">
        <v>657</v>
      </c>
      <c r="F5472" s="5">
        <v>1</v>
      </c>
      <c r="G5472" s="506" t="s">
        <v>12</v>
      </c>
      <c r="H5472" s="456">
        <v>10</v>
      </c>
      <c r="I5472" s="13" t="s">
        <v>107</v>
      </c>
      <c r="J5472" s="179">
        <v>0</v>
      </c>
      <c r="K5472" s="180">
        <v>0</v>
      </c>
      <c r="L5472" s="180">
        <v>0</v>
      </c>
      <c r="M5472" s="180">
        <v>0</v>
      </c>
      <c r="N5472" s="469">
        <v>0</v>
      </c>
      <c r="O5472" s="194"/>
      <c r="P5472" s="195"/>
      <c r="Q5472" s="195"/>
      <c r="R5472" s="195"/>
      <c r="S5472" s="196"/>
    </row>
    <row r="5473" spans="1:19" ht="25.5" outlineLevel="2" x14ac:dyDescent="0.2">
      <c r="A5473" s="12" t="s">
        <v>7</v>
      </c>
      <c r="B5473" s="2" t="s">
        <v>92</v>
      </c>
      <c r="C5473" s="446">
        <v>509913</v>
      </c>
      <c r="D5473" s="446">
        <v>991301</v>
      </c>
      <c r="E5473" s="5" t="s">
        <v>657</v>
      </c>
      <c r="F5473" s="5">
        <v>1</v>
      </c>
      <c r="G5473" s="506" t="s">
        <v>12</v>
      </c>
      <c r="H5473" s="456">
        <v>11</v>
      </c>
      <c r="I5473" s="13" t="s">
        <v>108</v>
      </c>
      <c r="J5473" s="179">
        <v>0</v>
      </c>
      <c r="K5473" s="180">
        <v>0</v>
      </c>
      <c r="L5473" s="180">
        <v>0</v>
      </c>
      <c r="M5473" s="180">
        <v>0</v>
      </c>
      <c r="N5473" s="469">
        <v>0</v>
      </c>
      <c r="O5473" s="194"/>
      <c r="P5473" s="195"/>
      <c r="Q5473" s="195"/>
      <c r="R5473" s="195"/>
      <c r="S5473" s="196"/>
    </row>
    <row r="5474" spans="1:19" ht="25.5" outlineLevel="2" x14ac:dyDescent="0.2">
      <c r="A5474" s="12" t="s">
        <v>7</v>
      </c>
      <c r="B5474" s="2" t="s">
        <v>92</v>
      </c>
      <c r="C5474" s="446">
        <v>509913</v>
      </c>
      <c r="D5474" s="446">
        <v>991301</v>
      </c>
      <c r="E5474" s="5" t="s">
        <v>657</v>
      </c>
      <c r="F5474" s="5">
        <v>1</v>
      </c>
      <c r="G5474" s="506" t="s">
        <v>12</v>
      </c>
      <c r="H5474" s="456" t="s">
        <v>304</v>
      </c>
      <c r="I5474" s="13" t="s">
        <v>109</v>
      </c>
      <c r="J5474" s="179">
        <v>0</v>
      </c>
      <c r="K5474" s="180">
        <v>0</v>
      </c>
      <c r="L5474" s="180">
        <v>0</v>
      </c>
      <c r="M5474" s="180">
        <v>0</v>
      </c>
      <c r="N5474" s="469">
        <v>0</v>
      </c>
      <c r="O5474" s="194"/>
      <c r="P5474" s="195"/>
      <c r="Q5474" s="195"/>
      <c r="R5474" s="195"/>
      <c r="S5474" s="196"/>
    </row>
    <row r="5475" spans="1:19" ht="25.5" outlineLevel="2" x14ac:dyDescent="0.2">
      <c r="A5475" s="12" t="s">
        <v>7</v>
      </c>
      <c r="B5475" s="2" t="s">
        <v>92</v>
      </c>
      <c r="C5475" s="446">
        <v>509913</v>
      </c>
      <c r="D5475" s="446">
        <v>991301</v>
      </c>
      <c r="E5475" s="5" t="s">
        <v>657</v>
      </c>
      <c r="F5475" s="5">
        <v>1</v>
      </c>
      <c r="G5475" s="506" t="s">
        <v>12</v>
      </c>
      <c r="H5475" s="456">
        <v>15</v>
      </c>
      <c r="I5475" s="13" t="s">
        <v>110</v>
      </c>
      <c r="J5475" s="179">
        <v>0</v>
      </c>
      <c r="K5475" s="180">
        <v>0</v>
      </c>
      <c r="L5475" s="180">
        <v>0</v>
      </c>
      <c r="M5475" s="180">
        <v>0</v>
      </c>
      <c r="N5475" s="469">
        <v>0</v>
      </c>
      <c r="O5475" s="194"/>
      <c r="P5475" s="195"/>
      <c r="Q5475" s="195"/>
      <c r="R5475" s="195"/>
      <c r="S5475" s="196"/>
    </row>
    <row r="5476" spans="1:19" ht="25.5" outlineLevel="2" x14ac:dyDescent="0.2">
      <c r="A5476" s="12" t="s">
        <v>7</v>
      </c>
      <c r="B5476" s="2" t="s">
        <v>92</v>
      </c>
      <c r="C5476" s="446">
        <v>509913</v>
      </c>
      <c r="D5476" s="446">
        <v>991301</v>
      </c>
      <c r="E5476" s="5" t="s">
        <v>657</v>
      </c>
      <c r="F5476" s="5">
        <v>1</v>
      </c>
      <c r="G5476" s="506" t="s">
        <v>12</v>
      </c>
      <c r="H5476" s="456">
        <v>19</v>
      </c>
      <c r="I5476" s="13" t="s">
        <v>111</v>
      </c>
      <c r="J5476" s="179">
        <v>0</v>
      </c>
      <c r="K5476" s="180">
        <v>0</v>
      </c>
      <c r="L5476" s="180">
        <v>0</v>
      </c>
      <c r="M5476" s="180">
        <v>0</v>
      </c>
      <c r="N5476" s="469">
        <v>0</v>
      </c>
      <c r="O5476" s="194"/>
      <c r="P5476" s="195"/>
      <c r="Q5476" s="195"/>
      <c r="R5476" s="195"/>
      <c r="S5476" s="196"/>
    </row>
    <row r="5477" spans="1:19" ht="25.5" outlineLevel="2" x14ac:dyDescent="0.2">
      <c r="A5477" s="12" t="s">
        <v>7</v>
      </c>
      <c r="B5477" s="2" t="s">
        <v>92</v>
      </c>
      <c r="C5477" s="446">
        <v>509913</v>
      </c>
      <c r="D5477" s="446">
        <v>991301</v>
      </c>
      <c r="E5477" s="5" t="s">
        <v>657</v>
      </c>
      <c r="F5477" s="5">
        <v>1</v>
      </c>
      <c r="G5477" s="506" t="s">
        <v>12</v>
      </c>
      <c r="H5477" s="456" t="s">
        <v>316</v>
      </c>
      <c r="I5477" s="13" t="s">
        <v>112</v>
      </c>
      <c r="J5477" s="179">
        <v>0</v>
      </c>
      <c r="K5477" s="180">
        <v>0</v>
      </c>
      <c r="L5477" s="180">
        <v>0</v>
      </c>
      <c r="M5477" s="180">
        <v>0</v>
      </c>
      <c r="N5477" s="469">
        <v>0</v>
      </c>
      <c r="O5477" s="194"/>
      <c r="P5477" s="195"/>
      <c r="Q5477" s="195"/>
      <c r="R5477" s="195"/>
      <c r="S5477" s="196"/>
    </row>
    <row r="5478" spans="1:19" ht="25.5" outlineLevel="2" x14ac:dyDescent="0.2">
      <c r="A5478" s="12" t="s">
        <v>7</v>
      </c>
      <c r="B5478" s="2" t="s">
        <v>92</v>
      </c>
      <c r="C5478" s="446">
        <v>509913</v>
      </c>
      <c r="D5478" s="446">
        <v>991301</v>
      </c>
      <c r="E5478" s="5" t="s">
        <v>657</v>
      </c>
      <c r="F5478" s="5">
        <v>1</v>
      </c>
      <c r="G5478" s="506" t="s">
        <v>12</v>
      </c>
      <c r="H5478" s="456" t="s">
        <v>296</v>
      </c>
      <c r="I5478" s="13" t="s">
        <v>113</v>
      </c>
      <c r="J5478" s="179">
        <v>0</v>
      </c>
      <c r="K5478" s="180">
        <v>0</v>
      </c>
      <c r="L5478" s="180">
        <v>0</v>
      </c>
      <c r="M5478" s="180">
        <v>0</v>
      </c>
      <c r="N5478" s="469">
        <v>0</v>
      </c>
      <c r="O5478" s="194"/>
      <c r="P5478" s="195"/>
      <c r="Q5478" s="195"/>
      <c r="R5478" s="195"/>
      <c r="S5478" s="196"/>
    </row>
    <row r="5479" spans="1:19" ht="25.5" outlineLevel="2" x14ac:dyDescent="0.2">
      <c r="A5479" s="12" t="s">
        <v>7</v>
      </c>
      <c r="B5479" s="2" t="s">
        <v>92</v>
      </c>
      <c r="C5479" s="446">
        <v>509913</v>
      </c>
      <c r="D5479" s="446">
        <v>991301</v>
      </c>
      <c r="E5479" s="5" t="s">
        <v>657</v>
      </c>
      <c r="F5479" s="5">
        <v>1</v>
      </c>
      <c r="G5479" s="506" t="s">
        <v>12</v>
      </c>
      <c r="H5479" s="456">
        <v>23</v>
      </c>
      <c r="I5479" s="13" t="s">
        <v>114</v>
      </c>
      <c r="J5479" s="179">
        <v>0</v>
      </c>
      <c r="K5479" s="180">
        <v>0</v>
      </c>
      <c r="L5479" s="180">
        <v>0</v>
      </c>
      <c r="M5479" s="180">
        <v>0</v>
      </c>
      <c r="N5479" s="469">
        <v>0</v>
      </c>
      <c r="O5479" s="194"/>
      <c r="P5479" s="195"/>
      <c r="Q5479" s="195"/>
      <c r="R5479" s="195"/>
      <c r="S5479" s="196"/>
    </row>
    <row r="5480" spans="1:19" ht="25.5" outlineLevel="2" x14ac:dyDescent="0.2">
      <c r="A5480" s="12" t="s">
        <v>7</v>
      </c>
      <c r="B5480" s="2" t="s">
        <v>92</v>
      </c>
      <c r="C5480" s="446">
        <v>509913</v>
      </c>
      <c r="D5480" s="446">
        <v>991301</v>
      </c>
      <c r="E5480" s="5" t="s">
        <v>657</v>
      </c>
      <c r="F5480" s="5">
        <v>1</v>
      </c>
      <c r="G5480" s="506" t="s">
        <v>12</v>
      </c>
      <c r="H5480" s="456">
        <v>24</v>
      </c>
      <c r="I5480" s="13" t="s">
        <v>115</v>
      </c>
      <c r="J5480" s="179">
        <v>0</v>
      </c>
      <c r="K5480" s="180">
        <v>0</v>
      </c>
      <c r="L5480" s="180">
        <v>0</v>
      </c>
      <c r="M5480" s="180">
        <v>0</v>
      </c>
      <c r="N5480" s="469">
        <v>0</v>
      </c>
      <c r="O5480" s="194"/>
      <c r="P5480" s="195"/>
      <c r="Q5480" s="195"/>
      <c r="R5480" s="195"/>
      <c r="S5480" s="196"/>
    </row>
    <row r="5481" spans="1:19" ht="25.5" outlineLevel="2" x14ac:dyDescent="0.2">
      <c r="A5481" s="12" t="s">
        <v>7</v>
      </c>
      <c r="B5481" s="2" t="s">
        <v>92</v>
      </c>
      <c r="C5481" s="446">
        <v>509913</v>
      </c>
      <c r="D5481" s="446">
        <v>991301</v>
      </c>
      <c r="E5481" s="5" t="s">
        <v>657</v>
      </c>
      <c r="F5481" s="5">
        <v>1</v>
      </c>
      <c r="G5481" s="506" t="s">
        <v>12</v>
      </c>
      <c r="H5481" s="456">
        <v>25</v>
      </c>
      <c r="I5481" s="13" t="s">
        <v>116</v>
      </c>
      <c r="J5481" s="179">
        <v>130</v>
      </c>
      <c r="K5481" s="180">
        <v>33</v>
      </c>
      <c r="L5481" s="180">
        <v>33</v>
      </c>
      <c r="M5481" s="180">
        <v>33</v>
      </c>
      <c r="N5481" s="469">
        <v>31</v>
      </c>
      <c r="O5481" s="194"/>
      <c r="P5481" s="195"/>
      <c r="Q5481" s="195"/>
      <c r="R5481" s="195"/>
      <c r="S5481" s="196"/>
    </row>
    <row r="5482" spans="1:19" ht="25.5" outlineLevel="2" x14ac:dyDescent="0.2">
      <c r="A5482" s="12" t="s">
        <v>7</v>
      </c>
      <c r="B5482" s="2" t="s">
        <v>92</v>
      </c>
      <c r="C5482" s="446">
        <v>509913</v>
      </c>
      <c r="D5482" s="446">
        <v>991301</v>
      </c>
      <c r="E5482" s="5" t="s">
        <v>657</v>
      </c>
      <c r="F5482" s="5">
        <v>1</v>
      </c>
      <c r="G5482" s="506" t="s">
        <v>12</v>
      </c>
      <c r="H5482" s="456">
        <v>30</v>
      </c>
      <c r="I5482" s="13" t="s">
        <v>117</v>
      </c>
      <c r="J5482" s="179">
        <v>0</v>
      </c>
      <c r="K5482" s="180">
        <v>0</v>
      </c>
      <c r="L5482" s="180">
        <v>0</v>
      </c>
      <c r="M5482" s="180">
        <v>0</v>
      </c>
      <c r="N5482" s="469">
        <v>0</v>
      </c>
      <c r="O5482" s="194"/>
      <c r="P5482" s="195"/>
      <c r="Q5482" s="195"/>
      <c r="R5482" s="195"/>
      <c r="S5482" s="196"/>
    </row>
    <row r="5483" spans="1:19" ht="25.5" outlineLevel="2" x14ac:dyDescent="0.2">
      <c r="A5483" s="12" t="s">
        <v>7</v>
      </c>
      <c r="B5483" s="2" t="s">
        <v>92</v>
      </c>
      <c r="C5483" s="446">
        <v>509913</v>
      </c>
      <c r="D5483" s="446">
        <v>991301</v>
      </c>
      <c r="E5483" s="5" t="s">
        <v>657</v>
      </c>
      <c r="F5483" s="5">
        <v>1</v>
      </c>
      <c r="G5483" s="506" t="s">
        <v>12</v>
      </c>
      <c r="H5483" s="456">
        <v>31</v>
      </c>
      <c r="I5483" s="13" t="s">
        <v>118</v>
      </c>
      <c r="J5483" s="179">
        <v>0</v>
      </c>
      <c r="K5483" s="180">
        <v>0</v>
      </c>
      <c r="L5483" s="180">
        <v>0</v>
      </c>
      <c r="M5483" s="180">
        <v>0</v>
      </c>
      <c r="N5483" s="469">
        <v>0</v>
      </c>
      <c r="O5483" s="194"/>
      <c r="P5483" s="195"/>
      <c r="Q5483" s="195"/>
      <c r="R5483" s="195"/>
      <c r="S5483" s="196"/>
    </row>
    <row r="5484" spans="1:19" ht="25.5" outlineLevel="2" x14ac:dyDescent="0.2">
      <c r="A5484" s="12" t="s">
        <v>7</v>
      </c>
      <c r="B5484" s="2" t="s">
        <v>92</v>
      </c>
      <c r="C5484" s="446">
        <v>509913</v>
      </c>
      <c r="D5484" s="446">
        <v>991301</v>
      </c>
      <c r="E5484" s="5" t="s">
        <v>657</v>
      </c>
      <c r="F5484" s="5">
        <v>1</v>
      </c>
      <c r="G5484" s="506" t="s">
        <v>12</v>
      </c>
      <c r="H5484" s="456">
        <v>32</v>
      </c>
      <c r="I5484" s="13" t="s">
        <v>119</v>
      </c>
      <c r="J5484" s="179">
        <v>0</v>
      </c>
      <c r="K5484" s="180">
        <v>0</v>
      </c>
      <c r="L5484" s="180">
        <v>0</v>
      </c>
      <c r="M5484" s="180">
        <v>0</v>
      </c>
      <c r="N5484" s="469">
        <v>0</v>
      </c>
      <c r="O5484" s="194"/>
      <c r="P5484" s="195"/>
      <c r="Q5484" s="195"/>
      <c r="R5484" s="195"/>
      <c r="S5484" s="196"/>
    </row>
    <row r="5485" spans="1:19" ht="38.25" outlineLevel="2" x14ac:dyDescent="0.2">
      <c r="A5485" s="12" t="s">
        <v>7</v>
      </c>
      <c r="B5485" s="2" t="s">
        <v>92</v>
      </c>
      <c r="C5485" s="446">
        <v>509913</v>
      </c>
      <c r="D5485" s="446">
        <v>991301</v>
      </c>
      <c r="E5485" s="5" t="s">
        <v>657</v>
      </c>
      <c r="F5485" s="5">
        <v>1</v>
      </c>
      <c r="G5485" s="506" t="s">
        <v>12</v>
      </c>
      <c r="H5485" s="456">
        <v>35</v>
      </c>
      <c r="I5485" s="13" t="s">
        <v>120</v>
      </c>
      <c r="J5485" s="179">
        <v>0</v>
      </c>
      <c r="K5485" s="180">
        <v>0</v>
      </c>
      <c r="L5485" s="180">
        <v>0</v>
      </c>
      <c r="M5485" s="180">
        <v>0</v>
      </c>
      <c r="N5485" s="469">
        <v>0</v>
      </c>
      <c r="O5485" s="194"/>
      <c r="P5485" s="195"/>
      <c r="Q5485" s="195"/>
      <c r="R5485" s="195"/>
      <c r="S5485" s="196"/>
    </row>
    <row r="5486" spans="1:19" ht="38.25" outlineLevel="2" x14ac:dyDescent="0.2">
      <c r="A5486" s="12" t="s">
        <v>7</v>
      </c>
      <c r="B5486" s="2" t="s">
        <v>92</v>
      </c>
      <c r="C5486" s="446">
        <v>509913</v>
      </c>
      <c r="D5486" s="446">
        <v>991301</v>
      </c>
      <c r="E5486" s="5" t="s">
        <v>657</v>
      </c>
      <c r="F5486" s="5">
        <v>1</v>
      </c>
      <c r="G5486" s="506" t="s">
        <v>12</v>
      </c>
      <c r="H5486" s="456">
        <v>40</v>
      </c>
      <c r="I5486" s="13" t="s">
        <v>121</v>
      </c>
      <c r="J5486" s="179">
        <v>180</v>
      </c>
      <c r="K5486" s="180">
        <v>45</v>
      </c>
      <c r="L5486" s="180">
        <v>45</v>
      </c>
      <c r="M5486" s="180">
        <v>45</v>
      </c>
      <c r="N5486" s="469">
        <v>45</v>
      </c>
      <c r="O5486" s="194"/>
      <c r="P5486" s="195"/>
      <c r="Q5486" s="195"/>
      <c r="R5486" s="195"/>
      <c r="S5486" s="196"/>
    </row>
    <row r="5487" spans="1:19" ht="38.25" outlineLevel="2" x14ac:dyDescent="0.2">
      <c r="A5487" s="12" t="s">
        <v>7</v>
      </c>
      <c r="B5487" s="2" t="s">
        <v>92</v>
      </c>
      <c r="C5487" s="446">
        <v>509913</v>
      </c>
      <c r="D5487" s="446">
        <v>991301</v>
      </c>
      <c r="E5487" s="5" t="s">
        <v>657</v>
      </c>
      <c r="F5487" s="5">
        <v>1</v>
      </c>
      <c r="G5487" s="506" t="s">
        <v>12</v>
      </c>
      <c r="H5487" s="456">
        <v>68</v>
      </c>
      <c r="I5487" s="13" t="s">
        <v>122</v>
      </c>
      <c r="J5487" s="179">
        <v>0</v>
      </c>
      <c r="K5487" s="180">
        <v>0</v>
      </c>
      <c r="L5487" s="180">
        <v>0</v>
      </c>
      <c r="M5487" s="180">
        <v>0</v>
      </c>
      <c r="N5487" s="469">
        <v>0</v>
      </c>
      <c r="O5487" s="194"/>
      <c r="P5487" s="195"/>
      <c r="Q5487" s="195"/>
      <c r="R5487" s="195"/>
      <c r="S5487" s="196"/>
    </row>
    <row r="5488" spans="1:19" ht="38.25" outlineLevel="2" x14ac:dyDescent="0.2">
      <c r="A5488" s="12" t="s">
        <v>7</v>
      </c>
      <c r="B5488" s="2" t="s">
        <v>92</v>
      </c>
      <c r="C5488" s="446">
        <v>509913</v>
      </c>
      <c r="D5488" s="446">
        <v>991301</v>
      </c>
      <c r="E5488" s="5" t="s">
        <v>657</v>
      </c>
      <c r="F5488" s="5">
        <v>1</v>
      </c>
      <c r="G5488" s="506" t="s">
        <v>12</v>
      </c>
      <c r="H5488" s="456">
        <v>91</v>
      </c>
      <c r="I5488" s="13" t="s">
        <v>123</v>
      </c>
      <c r="J5488" s="179">
        <v>0</v>
      </c>
      <c r="K5488" s="180">
        <v>0</v>
      </c>
      <c r="L5488" s="180">
        <v>0</v>
      </c>
      <c r="M5488" s="180">
        <v>0</v>
      </c>
      <c r="N5488" s="469">
        <v>0</v>
      </c>
      <c r="O5488" s="194"/>
      <c r="P5488" s="195"/>
      <c r="Q5488" s="195"/>
      <c r="R5488" s="195"/>
      <c r="S5488" s="196"/>
    </row>
    <row r="5489" spans="1:19" ht="13.5" outlineLevel="1" thickBot="1" x14ac:dyDescent="0.25">
      <c r="A5489" s="140"/>
      <c r="B5489" s="141" t="s">
        <v>92</v>
      </c>
      <c r="C5489" s="166">
        <v>509913</v>
      </c>
      <c r="D5489" s="166">
        <v>991301</v>
      </c>
      <c r="E5489" s="138"/>
      <c r="F5489" s="138">
        <v>1</v>
      </c>
      <c r="G5489" s="509" t="s">
        <v>12</v>
      </c>
      <c r="H5489" s="459"/>
      <c r="I5489" s="139"/>
      <c r="J5489" s="184">
        <v>310</v>
      </c>
      <c r="K5489" s="185">
        <v>78</v>
      </c>
      <c r="L5489" s="185">
        <v>78</v>
      </c>
      <c r="M5489" s="185">
        <v>78</v>
      </c>
      <c r="N5489" s="471">
        <v>76</v>
      </c>
      <c r="O5489" s="202">
        <v>8357.5672347222317</v>
      </c>
      <c r="P5489" s="203">
        <v>2089</v>
      </c>
      <c r="Q5489" s="203">
        <v>2089</v>
      </c>
      <c r="R5489" s="203">
        <v>2089</v>
      </c>
      <c r="S5489" s="204">
        <v>2090.5672347222317</v>
      </c>
    </row>
    <row r="5490" spans="1:19" ht="13.5" outlineLevel="1" collapsed="1" thickBot="1" x14ac:dyDescent="0.25">
      <c r="A5490" s="143"/>
      <c r="B5490" s="144"/>
      <c r="C5490" s="167"/>
      <c r="D5490" s="167" t="s">
        <v>298</v>
      </c>
      <c r="E5490" s="149"/>
      <c r="F5490" s="149"/>
      <c r="G5490" s="510"/>
      <c r="H5490" s="460"/>
      <c r="I5490" s="150"/>
      <c r="J5490" s="186">
        <v>1215126</v>
      </c>
      <c r="K5490" s="187">
        <v>302167</v>
      </c>
      <c r="L5490" s="187">
        <v>305876</v>
      </c>
      <c r="M5490" s="187">
        <v>303594</v>
      </c>
      <c r="N5490" s="444">
        <v>303489</v>
      </c>
      <c r="O5490" s="205">
        <v>29986848.885249652</v>
      </c>
      <c r="P5490" s="206">
        <v>7441056.8905977821</v>
      </c>
      <c r="Q5490" s="206">
        <v>7557641.6564739216</v>
      </c>
      <c r="R5490" s="206">
        <v>7489364.8684692727</v>
      </c>
      <c r="S5490" s="207">
        <v>7498785.4697086755</v>
      </c>
    </row>
    <row r="5491" spans="1:19" ht="13.5" thickBot="1" x14ac:dyDescent="0.25">
      <c r="A5491" s="511" t="s">
        <v>757</v>
      </c>
      <c r="B5491" s="512"/>
      <c r="C5491" s="512"/>
      <c r="D5491" s="512"/>
      <c r="E5491" s="512"/>
      <c r="F5491" s="512"/>
      <c r="G5491" s="512"/>
      <c r="H5491" s="512"/>
      <c r="I5491" s="512"/>
      <c r="J5491" s="453">
        <v>58556</v>
      </c>
      <c r="K5491" s="453">
        <v>14639</v>
      </c>
      <c r="L5491" s="453">
        <v>14639</v>
      </c>
      <c r="M5491" s="453">
        <v>14639</v>
      </c>
      <c r="N5491" s="472">
        <v>14639</v>
      </c>
      <c r="O5491" s="473">
        <v>6665000</v>
      </c>
      <c r="P5491" s="454">
        <v>1666250</v>
      </c>
      <c r="Q5491" s="454">
        <v>1666250</v>
      </c>
      <c r="R5491" s="454">
        <v>1666250</v>
      </c>
      <c r="S5491" s="455">
        <v>1666250</v>
      </c>
    </row>
  </sheetData>
  <autoFilter ref="A6:Z5491"/>
  <customSheetViews>
    <customSheetView guid="{0BF1B18C-0CF0-44AE-B4E4-FACCD28AA6F3}" scale="70" showAutoFilter="1">
      <pane xSplit="9" ySplit="6" topLeftCell="J2491" activePane="bottomRight" state="frozen"/>
      <selection pane="bottomRight" activeCell="K2500" sqref="K2500:L2500"/>
      <pageMargins left="0.7" right="0.7" top="0.75" bottom="0.75" header="0.3" footer="0.3"/>
      <pageSetup paperSize="9" orientation="portrait" r:id="rId1"/>
      <autoFilter ref="A6:Z5491"/>
    </customSheetView>
    <customSheetView guid="{73FB4389-870D-4631-BB77-E7C48C680E07}" scale="70">
      <pane xSplit="9" ySplit="6" topLeftCell="J4395" activePane="bottomRight" state="frozen"/>
      <selection pane="bottomRight" activeCell="E4408" sqref="E4408"/>
      <pageMargins left="0.7" right="0.7" top="0.75" bottom="0.75" header="0.3" footer="0.3"/>
      <pageSetup paperSize="9" orientation="portrait" r:id="rId2"/>
    </customSheetView>
    <customSheetView guid="{AE1BA67E-6559-4DC6-8737-C3127296BA9C}" scale="70" showAutoFilter="1">
      <pane xSplit="9" ySplit="6" topLeftCell="J5141" activePane="bottomRight" state="frozen"/>
      <selection pane="bottomRight" activeCell="O5151" sqref="O5151"/>
      <pageMargins left="0.7" right="0.7" top="0.75" bottom="0.75" header="0.3" footer="0.3"/>
      <pageSetup paperSize="9" orientation="portrait" r:id="rId3"/>
      <autoFilter ref="A6:Z5491"/>
    </customSheetView>
    <customSheetView guid="{3A7C223C-D1B4-4553-8B3A-2D2965BCF60A}" scale="70" showAutoFilter="1">
      <pane xSplit="9" ySplit="6" topLeftCell="J7" activePane="bottomRight" state="frozen"/>
      <selection pane="bottomRight" activeCell="S5490" sqref="A7:S5490"/>
      <pageMargins left="0.7" right="0.7" top="0.75" bottom="0.75" header="0.3" footer="0.3"/>
      <pageSetup paperSize="9" orientation="portrait" r:id="rId4"/>
      <autoFilter ref="A6:Z5491"/>
    </customSheetView>
    <customSheetView guid="{8777C987-C1B9-4C05-BD1A-63370C121BEE}" scale="70">
      <pane xSplit="9" ySplit="6" topLeftCell="J4395" activePane="bottomRight" state="frozen"/>
      <selection pane="bottomRight" activeCell="E4408" sqref="E4408"/>
      <pageMargins left="0.7" right="0.7" top="0.75" bottom="0.75" header="0.3" footer="0.3"/>
      <pageSetup paperSize="9" orientation="portrait" r:id="rId5"/>
    </customSheetView>
    <customSheetView guid="{6924C9E4-8B1E-478E-B761-4499919451ED}" scale="70" showAutoFilter="1">
      <pane xSplit="8" ySplit="6" topLeftCell="J34" activePane="bottomRight" state="frozen"/>
      <selection pane="bottomRight" activeCell="S5490" sqref="A7:S5490"/>
      <pageMargins left="0.7" right="0.7" top="0.75" bottom="0.75" header="0.3" footer="0.3"/>
      <pageSetup paperSize="9" orientation="portrait" r:id="rId6"/>
      <autoFilter ref="A6:Z5491"/>
    </customSheetView>
    <customSheetView guid="{B464BFEF-746B-4CF8-BD65-531E80E6EE14}" scale="70">
      <pane xSplit="9" ySplit="6" topLeftCell="J4395" activePane="bottomRight" state="frozen"/>
      <selection pane="bottomRight" activeCell="E4408" sqref="E4408"/>
      <pageMargins left="0.7" right="0.7" top="0.75" bottom="0.75" header="0.3" footer="0.3"/>
      <pageSetup paperSize="9" orientation="portrait" r:id="rId7"/>
    </customSheetView>
  </customSheetViews>
  <mergeCells count="16">
    <mergeCell ref="O4:S4"/>
    <mergeCell ref="J5:J6"/>
    <mergeCell ref="K5:N5"/>
    <mergeCell ref="O5:O6"/>
    <mergeCell ref="P5:S5"/>
    <mergeCell ref="A5491:I5491"/>
    <mergeCell ref="G4:G6"/>
    <mergeCell ref="H4:H6"/>
    <mergeCell ref="I4:I6"/>
    <mergeCell ref="J4:N4"/>
    <mergeCell ref="F4:F6"/>
    <mergeCell ref="A4:A6"/>
    <mergeCell ref="B4:B6"/>
    <mergeCell ref="C4:C6"/>
    <mergeCell ref="D4:D6"/>
    <mergeCell ref="E4:E6"/>
  </mergeCells>
  <conditionalFormatting sqref="A1:XFD1 A3:XFD1048576">
    <cfRule type="cellIs" dxfId="30" priority="2" operator="lessThan">
      <formula>0</formula>
    </cfRule>
  </conditionalFormatting>
  <conditionalFormatting sqref="A2:XFD2">
    <cfRule type="cellIs" dxfId="29" priority="1" operator="lessThan">
      <formula>0</formula>
    </cfRule>
  </conditionalFormatting>
  <pageMargins left="0.7" right="0.7" top="0.75" bottom="0.75" header="0.3" footer="0.3"/>
  <pageSetup paperSize="9" orientation="portrait"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88"/>
  <sheetViews>
    <sheetView zoomScale="80" zoomScaleNormal="80" workbookViewId="0">
      <pane xSplit="9" ySplit="6" topLeftCell="J1072" activePane="bottomRight" state="frozen"/>
      <selection activeCell="F4343" sqref="F4343"/>
      <selection pane="topRight" activeCell="F4343" sqref="F4343"/>
      <selection pane="bottomLeft" activeCell="F4343" sqref="F4343"/>
      <selection pane="bottomRight" activeCell="A220" sqref="A220:XFD220"/>
    </sheetView>
  </sheetViews>
  <sheetFormatPr defaultRowHeight="12.75" customHeight="1" outlineLevelRow="2" x14ac:dyDescent="0.2"/>
  <cols>
    <col min="1" max="2" width="9.140625" style="1"/>
    <col min="3" max="3" width="9.140625" style="3"/>
    <col min="4" max="4" width="9.140625" style="16"/>
    <col min="5" max="5" width="48" style="17" customWidth="1"/>
    <col min="6" max="6" width="9.140625" style="16"/>
    <col min="7" max="7" width="8.42578125" style="17" customWidth="1"/>
    <col min="8" max="8" width="9.140625" style="155"/>
    <col min="9" max="9" width="9.85546875" style="156" customWidth="1"/>
    <col min="10" max="14" width="9.140625" style="188"/>
    <col min="15" max="15" width="16.85546875" style="208" customWidth="1"/>
    <col min="16" max="16" width="15.5703125" style="208" customWidth="1"/>
    <col min="17" max="17" width="15.85546875" style="208" customWidth="1"/>
    <col min="18" max="18" width="15.140625" style="208" customWidth="1"/>
    <col min="19" max="19" width="14.5703125" style="208" customWidth="1"/>
    <col min="20" max="16384" width="9.140625" style="1"/>
  </cols>
  <sheetData>
    <row r="1" spans="1:21" ht="12.75" customHeight="1" x14ac:dyDescent="0.2">
      <c r="A1" s="323" t="s">
        <v>759</v>
      </c>
      <c r="S1" s="324" t="s">
        <v>2442</v>
      </c>
    </row>
    <row r="2" spans="1:21" x14ac:dyDescent="0.2">
      <c r="A2" s="325" t="s">
        <v>2443</v>
      </c>
      <c r="B2" s="3"/>
      <c r="D2" s="1"/>
      <c r="E2" s="345"/>
      <c r="F2" s="346"/>
      <c r="G2" s="175"/>
      <c r="H2" s="175"/>
      <c r="I2" s="175"/>
      <c r="J2" s="175"/>
      <c r="K2" s="175"/>
      <c r="L2" s="175"/>
      <c r="M2" s="175"/>
      <c r="N2" s="175"/>
      <c r="O2" s="216"/>
      <c r="P2" s="175"/>
      <c r="Q2" s="175"/>
      <c r="R2" s="175"/>
      <c r="S2" s="175"/>
      <c r="T2" s="175"/>
      <c r="U2" s="216"/>
    </row>
    <row r="3" spans="1:21" ht="12.75" customHeight="1" thickBot="1" x14ac:dyDescent="0.25"/>
    <row r="4" spans="1:21" s="6" customFormat="1" ht="12.75" customHeight="1" x14ac:dyDescent="0.2">
      <c r="A4" s="525" t="s">
        <v>0</v>
      </c>
      <c r="B4" s="516" t="s">
        <v>1</v>
      </c>
      <c r="C4" s="516" t="s">
        <v>2</v>
      </c>
      <c r="D4" s="548" t="s">
        <v>3</v>
      </c>
      <c r="E4" s="516" t="s">
        <v>4</v>
      </c>
      <c r="F4" s="516" t="s">
        <v>150</v>
      </c>
      <c r="G4" s="516" t="s">
        <v>162</v>
      </c>
      <c r="H4" s="539" t="s">
        <v>293</v>
      </c>
      <c r="I4" s="542" t="s">
        <v>294</v>
      </c>
      <c r="J4" s="545" t="s">
        <v>124</v>
      </c>
      <c r="K4" s="546"/>
      <c r="L4" s="546"/>
      <c r="M4" s="546"/>
      <c r="N4" s="547"/>
      <c r="O4" s="528" t="s">
        <v>125</v>
      </c>
      <c r="P4" s="529"/>
      <c r="Q4" s="529"/>
      <c r="R4" s="529"/>
      <c r="S4" s="530"/>
    </row>
    <row r="5" spans="1:21" s="6" customFormat="1" ht="13.5" customHeight="1" outlineLevel="1" x14ac:dyDescent="0.2">
      <c r="A5" s="526"/>
      <c r="B5" s="517"/>
      <c r="C5" s="517"/>
      <c r="D5" s="549"/>
      <c r="E5" s="517"/>
      <c r="F5" s="517"/>
      <c r="G5" s="517"/>
      <c r="H5" s="540"/>
      <c r="I5" s="543"/>
      <c r="J5" s="551" t="s">
        <v>97</v>
      </c>
      <c r="K5" s="553" t="s">
        <v>126</v>
      </c>
      <c r="L5" s="553"/>
      <c r="M5" s="553"/>
      <c r="N5" s="554"/>
      <c r="O5" s="535" t="s">
        <v>97</v>
      </c>
      <c r="P5" s="537" t="s">
        <v>126</v>
      </c>
      <c r="Q5" s="537"/>
      <c r="R5" s="537"/>
      <c r="S5" s="538"/>
    </row>
    <row r="6" spans="1:21" s="6" customFormat="1" ht="12.75" customHeight="1" outlineLevel="1" thickBot="1" x14ac:dyDescent="0.25">
      <c r="A6" s="527"/>
      <c r="B6" s="518"/>
      <c r="C6" s="518"/>
      <c r="D6" s="550"/>
      <c r="E6" s="518"/>
      <c r="F6" s="518"/>
      <c r="G6" s="518"/>
      <c r="H6" s="541"/>
      <c r="I6" s="544"/>
      <c r="J6" s="552"/>
      <c r="K6" s="209" t="s">
        <v>127</v>
      </c>
      <c r="L6" s="209" t="s">
        <v>128</v>
      </c>
      <c r="M6" s="209" t="s">
        <v>129</v>
      </c>
      <c r="N6" s="474" t="s">
        <v>130</v>
      </c>
      <c r="O6" s="536"/>
      <c r="P6" s="189" t="s">
        <v>127</v>
      </c>
      <c r="Q6" s="189" t="s">
        <v>128</v>
      </c>
      <c r="R6" s="189" t="s">
        <v>129</v>
      </c>
      <c r="S6" s="190" t="s">
        <v>130</v>
      </c>
    </row>
    <row r="7" spans="1:21" ht="24.95" customHeight="1" outlineLevel="2" x14ac:dyDescent="0.2">
      <c r="A7" s="10" t="s">
        <v>7</v>
      </c>
      <c r="B7" s="7">
        <v>5</v>
      </c>
      <c r="C7" s="7">
        <v>503601</v>
      </c>
      <c r="D7" s="14">
        <v>360101</v>
      </c>
      <c r="E7" s="132" t="s">
        <v>318</v>
      </c>
      <c r="F7" s="14" t="s">
        <v>188</v>
      </c>
      <c r="G7" s="132" t="s">
        <v>8</v>
      </c>
      <c r="H7" s="151" t="s">
        <v>300</v>
      </c>
      <c r="I7" s="152" t="s">
        <v>99</v>
      </c>
      <c r="J7" s="176">
        <v>0</v>
      </c>
      <c r="K7" s="178">
        <v>0</v>
      </c>
      <c r="L7" s="178">
        <v>0</v>
      </c>
      <c r="M7" s="178">
        <v>0</v>
      </c>
      <c r="N7" s="468">
        <v>0</v>
      </c>
      <c r="O7" s="191"/>
      <c r="P7" s="192"/>
      <c r="Q7" s="192"/>
      <c r="R7" s="192"/>
      <c r="S7" s="193"/>
    </row>
    <row r="8" spans="1:21" ht="24.95" customHeight="1" outlineLevel="2" x14ac:dyDescent="0.2">
      <c r="A8" s="12" t="s">
        <v>7</v>
      </c>
      <c r="B8" s="2">
        <v>5</v>
      </c>
      <c r="C8" s="2">
        <v>503601</v>
      </c>
      <c r="D8" s="15">
        <v>360101</v>
      </c>
      <c r="E8" s="131" t="s">
        <v>318</v>
      </c>
      <c r="F8" s="15" t="s">
        <v>188</v>
      </c>
      <c r="G8" s="131" t="s">
        <v>8</v>
      </c>
      <c r="H8" s="153" t="s">
        <v>301</v>
      </c>
      <c r="I8" s="154" t="s">
        <v>100</v>
      </c>
      <c r="J8" s="179">
        <v>0</v>
      </c>
      <c r="K8" s="180">
        <v>0</v>
      </c>
      <c r="L8" s="180">
        <v>0</v>
      </c>
      <c r="M8" s="180">
        <v>0</v>
      </c>
      <c r="N8" s="469">
        <v>0</v>
      </c>
      <c r="O8" s="194"/>
      <c r="P8" s="195"/>
      <c r="Q8" s="195"/>
      <c r="R8" s="195"/>
      <c r="S8" s="196"/>
    </row>
    <row r="9" spans="1:21" ht="24.95" customHeight="1" outlineLevel="2" x14ac:dyDescent="0.2">
      <c r="A9" s="12" t="s">
        <v>7</v>
      </c>
      <c r="B9" s="2">
        <v>5</v>
      </c>
      <c r="C9" s="2">
        <v>503601</v>
      </c>
      <c r="D9" s="15">
        <v>360101</v>
      </c>
      <c r="E9" s="131" t="s">
        <v>318</v>
      </c>
      <c r="F9" s="15" t="s">
        <v>188</v>
      </c>
      <c r="G9" s="131" t="s">
        <v>8</v>
      </c>
      <c r="H9" s="153" t="s">
        <v>302</v>
      </c>
      <c r="I9" s="154" t="s">
        <v>102</v>
      </c>
      <c r="J9" s="179">
        <v>0</v>
      </c>
      <c r="K9" s="180">
        <v>0</v>
      </c>
      <c r="L9" s="180">
        <v>0</v>
      </c>
      <c r="M9" s="180">
        <v>0</v>
      </c>
      <c r="N9" s="469">
        <v>0</v>
      </c>
      <c r="O9" s="194"/>
      <c r="P9" s="195"/>
      <c r="Q9" s="195"/>
      <c r="R9" s="195"/>
      <c r="S9" s="196"/>
    </row>
    <row r="10" spans="1:21" ht="24.95" customHeight="1" outlineLevel="2" x14ac:dyDescent="0.2">
      <c r="A10" s="12" t="s">
        <v>7</v>
      </c>
      <c r="B10" s="2">
        <v>5</v>
      </c>
      <c r="C10" s="2">
        <v>503601</v>
      </c>
      <c r="D10" s="15">
        <v>360101</v>
      </c>
      <c r="E10" s="131" t="s">
        <v>318</v>
      </c>
      <c r="F10" s="15" t="s">
        <v>188</v>
      </c>
      <c r="G10" s="131" t="s">
        <v>8</v>
      </c>
      <c r="H10" s="153" t="s">
        <v>160</v>
      </c>
      <c r="I10" s="154" t="s">
        <v>104</v>
      </c>
      <c r="J10" s="179">
        <v>0</v>
      </c>
      <c r="K10" s="180">
        <v>0</v>
      </c>
      <c r="L10" s="180">
        <v>0</v>
      </c>
      <c r="M10" s="180">
        <v>0</v>
      </c>
      <c r="N10" s="469">
        <v>0</v>
      </c>
      <c r="O10" s="194"/>
      <c r="P10" s="195"/>
      <c r="Q10" s="195"/>
      <c r="R10" s="195"/>
      <c r="S10" s="196"/>
    </row>
    <row r="11" spans="1:21" ht="24.95" customHeight="1" outlineLevel="2" x14ac:dyDescent="0.2">
      <c r="A11" s="12" t="s">
        <v>7</v>
      </c>
      <c r="B11" s="2">
        <v>5</v>
      </c>
      <c r="C11" s="2">
        <v>503601</v>
      </c>
      <c r="D11" s="15">
        <v>360101</v>
      </c>
      <c r="E11" s="131" t="s">
        <v>318</v>
      </c>
      <c r="F11" s="15" t="s">
        <v>188</v>
      </c>
      <c r="G11" s="131" t="s">
        <v>8</v>
      </c>
      <c r="H11" s="153" t="s">
        <v>303</v>
      </c>
      <c r="I11" s="154" t="s">
        <v>106</v>
      </c>
      <c r="J11" s="179">
        <v>0</v>
      </c>
      <c r="K11" s="180">
        <v>0</v>
      </c>
      <c r="L11" s="180">
        <v>0</v>
      </c>
      <c r="M11" s="180">
        <v>0</v>
      </c>
      <c r="N11" s="469">
        <v>0</v>
      </c>
      <c r="O11" s="194"/>
      <c r="P11" s="195"/>
      <c r="Q11" s="195"/>
      <c r="R11" s="195"/>
      <c r="S11" s="196"/>
    </row>
    <row r="12" spans="1:21" ht="24.95" customHeight="1" outlineLevel="2" x14ac:dyDescent="0.2">
      <c r="A12" s="12" t="s">
        <v>7</v>
      </c>
      <c r="B12" s="2">
        <v>5</v>
      </c>
      <c r="C12" s="2">
        <v>503601</v>
      </c>
      <c r="D12" s="15">
        <v>360101</v>
      </c>
      <c r="E12" s="131" t="s">
        <v>318</v>
      </c>
      <c r="F12" s="15" t="s">
        <v>188</v>
      </c>
      <c r="G12" s="131" t="s">
        <v>8</v>
      </c>
      <c r="H12" s="153" t="s">
        <v>304</v>
      </c>
      <c r="I12" s="154" t="s">
        <v>109</v>
      </c>
      <c r="J12" s="179">
        <v>0</v>
      </c>
      <c r="K12" s="180">
        <v>0</v>
      </c>
      <c r="L12" s="180">
        <v>0</v>
      </c>
      <c r="M12" s="180">
        <v>0</v>
      </c>
      <c r="N12" s="469">
        <v>0</v>
      </c>
      <c r="O12" s="194"/>
      <c r="P12" s="195"/>
      <c r="Q12" s="195"/>
      <c r="R12" s="195"/>
      <c r="S12" s="196"/>
    </row>
    <row r="13" spans="1:21" ht="24.95" customHeight="1" outlineLevel="2" x14ac:dyDescent="0.2">
      <c r="A13" s="12" t="s">
        <v>7</v>
      </c>
      <c r="B13" s="2">
        <v>5</v>
      </c>
      <c r="C13" s="2">
        <v>503601</v>
      </c>
      <c r="D13" s="15">
        <v>360101</v>
      </c>
      <c r="E13" s="131" t="s">
        <v>318</v>
      </c>
      <c r="F13" s="15" t="s">
        <v>188</v>
      </c>
      <c r="G13" s="131" t="s">
        <v>8</v>
      </c>
      <c r="H13" s="153" t="s">
        <v>305</v>
      </c>
      <c r="I13" s="154" t="s">
        <v>110</v>
      </c>
      <c r="J13" s="179">
        <v>0</v>
      </c>
      <c r="K13" s="180">
        <v>0</v>
      </c>
      <c r="L13" s="180">
        <v>0</v>
      </c>
      <c r="M13" s="180">
        <v>0</v>
      </c>
      <c r="N13" s="469">
        <v>0</v>
      </c>
      <c r="O13" s="194"/>
      <c r="P13" s="195"/>
      <c r="Q13" s="195"/>
      <c r="R13" s="195"/>
      <c r="S13" s="196"/>
    </row>
    <row r="14" spans="1:21" ht="24.95" customHeight="1" outlineLevel="2" x14ac:dyDescent="0.2">
      <c r="A14" s="12" t="s">
        <v>7</v>
      </c>
      <c r="B14" s="2">
        <v>5</v>
      </c>
      <c r="C14" s="2">
        <v>503601</v>
      </c>
      <c r="D14" s="15">
        <v>360101</v>
      </c>
      <c r="E14" s="131" t="s">
        <v>318</v>
      </c>
      <c r="F14" s="15" t="s">
        <v>188</v>
      </c>
      <c r="G14" s="131" t="s">
        <v>8</v>
      </c>
      <c r="H14" s="441" t="s">
        <v>306</v>
      </c>
      <c r="I14" s="154" t="s">
        <v>112</v>
      </c>
      <c r="J14" s="179">
        <v>0</v>
      </c>
      <c r="K14" s="180">
        <v>0</v>
      </c>
      <c r="L14" s="180">
        <v>0</v>
      </c>
      <c r="M14" s="180">
        <v>0</v>
      </c>
      <c r="N14" s="469">
        <v>0</v>
      </c>
      <c r="O14" s="194"/>
      <c r="P14" s="195"/>
      <c r="Q14" s="195"/>
      <c r="R14" s="195"/>
      <c r="S14" s="196"/>
    </row>
    <row r="15" spans="1:21" ht="24.95" customHeight="1" outlineLevel="2" x14ac:dyDescent="0.2">
      <c r="A15" s="12" t="s">
        <v>7</v>
      </c>
      <c r="B15" s="2">
        <v>5</v>
      </c>
      <c r="C15" s="2">
        <v>503601</v>
      </c>
      <c r="D15" s="15">
        <v>360101</v>
      </c>
      <c r="E15" s="131" t="s">
        <v>318</v>
      </c>
      <c r="F15" s="15" t="s">
        <v>188</v>
      </c>
      <c r="G15" s="131" t="s">
        <v>8</v>
      </c>
      <c r="H15" s="153" t="s">
        <v>307</v>
      </c>
      <c r="I15" s="154" t="s">
        <v>113</v>
      </c>
      <c r="J15" s="179">
        <v>0</v>
      </c>
      <c r="K15" s="180">
        <v>0</v>
      </c>
      <c r="L15" s="180">
        <v>0</v>
      </c>
      <c r="M15" s="180">
        <v>0</v>
      </c>
      <c r="N15" s="469">
        <v>0</v>
      </c>
      <c r="O15" s="194"/>
      <c r="P15" s="195"/>
      <c r="Q15" s="195"/>
      <c r="R15" s="195"/>
      <c r="S15" s="196"/>
    </row>
    <row r="16" spans="1:21" ht="24.95" customHeight="1" outlineLevel="2" x14ac:dyDescent="0.2">
      <c r="A16" s="12" t="s">
        <v>7</v>
      </c>
      <c r="B16" s="2">
        <v>5</v>
      </c>
      <c r="C16" s="2">
        <v>503601</v>
      </c>
      <c r="D16" s="15">
        <v>360101</v>
      </c>
      <c r="E16" s="131" t="s">
        <v>318</v>
      </c>
      <c r="F16" s="15" t="s">
        <v>188</v>
      </c>
      <c r="G16" s="131" t="s">
        <v>8</v>
      </c>
      <c r="H16" s="153" t="s">
        <v>308</v>
      </c>
      <c r="I16" s="154" t="s">
        <v>114</v>
      </c>
      <c r="J16" s="179">
        <v>0</v>
      </c>
      <c r="K16" s="180">
        <v>0</v>
      </c>
      <c r="L16" s="180">
        <v>0</v>
      </c>
      <c r="M16" s="180">
        <v>0</v>
      </c>
      <c r="N16" s="469">
        <v>0</v>
      </c>
      <c r="O16" s="194"/>
      <c r="P16" s="195"/>
      <c r="Q16" s="195"/>
      <c r="R16" s="195"/>
      <c r="S16" s="196"/>
    </row>
    <row r="17" spans="1:19" ht="24.95" customHeight="1" outlineLevel="2" x14ac:dyDescent="0.2">
      <c r="A17" s="12" t="s">
        <v>7</v>
      </c>
      <c r="B17" s="2">
        <v>5</v>
      </c>
      <c r="C17" s="2">
        <v>503601</v>
      </c>
      <c r="D17" s="15">
        <v>360101</v>
      </c>
      <c r="E17" s="131" t="s">
        <v>318</v>
      </c>
      <c r="F17" s="15" t="s">
        <v>188</v>
      </c>
      <c r="G17" s="131" t="s">
        <v>8</v>
      </c>
      <c r="H17" s="153" t="s">
        <v>309</v>
      </c>
      <c r="I17" s="154" t="s">
        <v>115</v>
      </c>
      <c r="J17" s="179">
        <v>0</v>
      </c>
      <c r="K17" s="180">
        <v>0</v>
      </c>
      <c r="L17" s="180">
        <v>0</v>
      </c>
      <c r="M17" s="180">
        <v>0</v>
      </c>
      <c r="N17" s="469">
        <v>0</v>
      </c>
      <c r="O17" s="194"/>
      <c r="P17" s="195"/>
      <c r="Q17" s="195"/>
      <c r="R17" s="195"/>
      <c r="S17" s="196"/>
    </row>
    <row r="18" spans="1:19" ht="24.95" customHeight="1" outlineLevel="2" x14ac:dyDescent="0.2">
      <c r="A18" s="12" t="s">
        <v>7</v>
      </c>
      <c r="B18" s="2">
        <v>5</v>
      </c>
      <c r="C18" s="2">
        <v>503601</v>
      </c>
      <c r="D18" s="15">
        <v>360101</v>
      </c>
      <c r="E18" s="131" t="s">
        <v>318</v>
      </c>
      <c r="F18" s="15" t="s">
        <v>188</v>
      </c>
      <c r="G18" s="131" t="s">
        <v>8</v>
      </c>
      <c r="H18" s="153" t="s">
        <v>310</v>
      </c>
      <c r="I18" s="154" t="s">
        <v>117</v>
      </c>
      <c r="J18" s="179">
        <v>0</v>
      </c>
      <c r="K18" s="180">
        <v>0</v>
      </c>
      <c r="L18" s="180">
        <v>0</v>
      </c>
      <c r="M18" s="180">
        <v>0</v>
      </c>
      <c r="N18" s="469">
        <v>0</v>
      </c>
      <c r="O18" s="194"/>
      <c r="P18" s="195"/>
      <c r="Q18" s="195"/>
      <c r="R18" s="195"/>
      <c r="S18" s="196"/>
    </row>
    <row r="19" spans="1:19" ht="24.95" customHeight="1" outlineLevel="2" x14ac:dyDescent="0.2">
      <c r="A19" s="12" t="s">
        <v>7</v>
      </c>
      <c r="B19" s="2">
        <v>5</v>
      </c>
      <c r="C19" s="2">
        <v>503601</v>
      </c>
      <c r="D19" s="15">
        <v>360101</v>
      </c>
      <c r="E19" s="131" t="s">
        <v>318</v>
      </c>
      <c r="F19" s="15" t="s">
        <v>188</v>
      </c>
      <c r="G19" s="131" t="s">
        <v>8</v>
      </c>
      <c r="H19" s="153" t="s">
        <v>311</v>
      </c>
      <c r="I19" s="154" t="s">
        <v>118</v>
      </c>
      <c r="J19" s="179">
        <v>0</v>
      </c>
      <c r="K19" s="180">
        <v>0</v>
      </c>
      <c r="L19" s="180">
        <v>0</v>
      </c>
      <c r="M19" s="180">
        <v>0</v>
      </c>
      <c r="N19" s="469">
        <v>0</v>
      </c>
      <c r="O19" s="194"/>
      <c r="P19" s="195"/>
      <c r="Q19" s="195"/>
      <c r="R19" s="195"/>
      <c r="S19" s="196"/>
    </row>
    <row r="20" spans="1:19" ht="24.95" customHeight="1" outlineLevel="2" x14ac:dyDescent="0.2">
      <c r="A20" s="12" t="s">
        <v>7</v>
      </c>
      <c r="B20" s="2">
        <v>5</v>
      </c>
      <c r="C20" s="2">
        <v>503601</v>
      </c>
      <c r="D20" s="15">
        <v>360101</v>
      </c>
      <c r="E20" s="131" t="s">
        <v>318</v>
      </c>
      <c r="F20" s="15" t="s">
        <v>188</v>
      </c>
      <c r="G20" s="131" t="s">
        <v>8</v>
      </c>
      <c r="H20" s="153" t="s">
        <v>312</v>
      </c>
      <c r="I20" s="154" t="s">
        <v>119</v>
      </c>
      <c r="J20" s="179">
        <v>0</v>
      </c>
      <c r="K20" s="180">
        <v>0</v>
      </c>
      <c r="L20" s="180">
        <v>0</v>
      </c>
      <c r="M20" s="180">
        <v>0</v>
      </c>
      <c r="N20" s="469">
        <v>0</v>
      </c>
      <c r="O20" s="194"/>
      <c r="P20" s="195"/>
      <c r="Q20" s="195"/>
      <c r="R20" s="195"/>
      <c r="S20" s="196"/>
    </row>
    <row r="21" spans="1:19" ht="24.95" customHeight="1" outlineLevel="2" x14ac:dyDescent="0.2">
      <c r="A21" s="12" t="s">
        <v>7</v>
      </c>
      <c r="B21" s="2">
        <v>5</v>
      </c>
      <c r="C21" s="2">
        <v>503601</v>
      </c>
      <c r="D21" s="15">
        <v>360101</v>
      </c>
      <c r="E21" s="131" t="s">
        <v>318</v>
      </c>
      <c r="F21" s="15" t="s">
        <v>188</v>
      </c>
      <c r="G21" s="131" t="s">
        <v>8</v>
      </c>
      <c r="H21" s="153" t="s">
        <v>313</v>
      </c>
      <c r="I21" s="154" t="s">
        <v>120</v>
      </c>
      <c r="J21" s="179">
        <v>0</v>
      </c>
      <c r="K21" s="180">
        <v>0</v>
      </c>
      <c r="L21" s="180">
        <v>0</v>
      </c>
      <c r="M21" s="180">
        <v>0</v>
      </c>
      <c r="N21" s="469">
        <v>0</v>
      </c>
      <c r="O21" s="194"/>
      <c r="P21" s="195"/>
      <c r="Q21" s="195"/>
      <c r="R21" s="195"/>
      <c r="S21" s="196"/>
    </row>
    <row r="22" spans="1:19" ht="24.95" customHeight="1" outlineLevel="2" x14ac:dyDescent="0.2">
      <c r="A22" s="12" t="s">
        <v>7</v>
      </c>
      <c r="B22" s="2">
        <v>5</v>
      </c>
      <c r="C22" s="2">
        <v>503601</v>
      </c>
      <c r="D22" s="15">
        <v>360101</v>
      </c>
      <c r="E22" s="131" t="s">
        <v>318</v>
      </c>
      <c r="F22" s="15" t="s">
        <v>188</v>
      </c>
      <c r="G22" s="131" t="s">
        <v>8</v>
      </c>
      <c r="H22" s="153" t="s">
        <v>314</v>
      </c>
      <c r="I22" s="154" t="s">
        <v>121</v>
      </c>
      <c r="J22" s="179">
        <v>0</v>
      </c>
      <c r="K22" s="180">
        <v>0</v>
      </c>
      <c r="L22" s="180">
        <v>0</v>
      </c>
      <c r="M22" s="180">
        <v>0</v>
      </c>
      <c r="N22" s="469">
        <v>0</v>
      </c>
      <c r="O22" s="194"/>
      <c r="P22" s="195"/>
      <c r="Q22" s="195"/>
      <c r="R22" s="195"/>
      <c r="S22" s="196"/>
    </row>
    <row r="23" spans="1:19" ht="24.95" customHeight="1" outlineLevel="2" x14ac:dyDescent="0.2">
      <c r="A23" s="12" t="s">
        <v>7</v>
      </c>
      <c r="B23" s="2">
        <v>5</v>
      </c>
      <c r="C23" s="2">
        <v>503601</v>
      </c>
      <c r="D23" s="15">
        <v>360101</v>
      </c>
      <c r="E23" s="131" t="s">
        <v>318</v>
      </c>
      <c r="F23" s="15" t="s">
        <v>188</v>
      </c>
      <c r="G23" s="131" t="s">
        <v>8</v>
      </c>
      <c r="H23" s="153" t="s">
        <v>315</v>
      </c>
      <c r="I23" s="154" t="s">
        <v>123</v>
      </c>
      <c r="J23" s="179">
        <v>1080</v>
      </c>
      <c r="K23" s="180">
        <v>255</v>
      </c>
      <c r="L23" s="180">
        <v>275</v>
      </c>
      <c r="M23" s="180">
        <v>275</v>
      </c>
      <c r="N23" s="469">
        <v>275</v>
      </c>
      <c r="O23" s="194"/>
      <c r="P23" s="195"/>
      <c r="Q23" s="195"/>
      <c r="R23" s="195"/>
      <c r="S23" s="196"/>
    </row>
    <row r="24" spans="1:19" ht="24.95" customHeight="1" outlineLevel="1" x14ac:dyDescent="0.2">
      <c r="A24" s="133"/>
      <c r="B24" s="134">
        <v>5</v>
      </c>
      <c r="C24" s="134">
        <v>503601</v>
      </c>
      <c r="D24" s="370">
        <v>360101</v>
      </c>
      <c r="E24" s="135"/>
      <c r="F24" s="370" t="s">
        <v>188</v>
      </c>
      <c r="G24" s="135" t="s">
        <v>8</v>
      </c>
      <c r="H24" s="157"/>
      <c r="I24" s="158"/>
      <c r="J24" s="181">
        <v>1080</v>
      </c>
      <c r="K24" s="182">
        <v>255</v>
      </c>
      <c r="L24" s="182">
        <v>275</v>
      </c>
      <c r="M24" s="182">
        <v>275</v>
      </c>
      <c r="N24" s="470">
        <v>275</v>
      </c>
      <c r="O24" s="197">
        <v>207656.72527681664</v>
      </c>
      <c r="P24" s="198">
        <v>49150.990276816607</v>
      </c>
      <c r="Q24" s="198">
        <v>52835.75</v>
      </c>
      <c r="R24" s="198">
        <v>52835.75</v>
      </c>
      <c r="S24" s="199">
        <v>52834.235000000044</v>
      </c>
    </row>
    <row r="25" spans="1:19" ht="24.95" customHeight="1" outlineLevel="2" x14ac:dyDescent="0.2">
      <c r="A25" s="12" t="s">
        <v>7</v>
      </c>
      <c r="B25" s="2">
        <v>5</v>
      </c>
      <c r="C25" s="2">
        <v>503604</v>
      </c>
      <c r="D25" s="15">
        <v>360401</v>
      </c>
      <c r="E25" s="131" t="s">
        <v>319</v>
      </c>
      <c r="F25" s="15" t="s">
        <v>188</v>
      </c>
      <c r="G25" s="131" t="s">
        <v>8</v>
      </c>
      <c r="H25" s="153" t="s">
        <v>300</v>
      </c>
      <c r="I25" s="154" t="s">
        <v>99</v>
      </c>
      <c r="J25" s="179">
        <v>180</v>
      </c>
      <c r="K25" s="180">
        <v>45</v>
      </c>
      <c r="L25" s="180">
        <v>45</v>
      </c>
      <c r="M25" s="180">
        <v>45</v>
      </c>
      <c r="N25" s="469">
        <v>45</v>
      </c>
      <c r="O25" s="194"/>
      <c r="P25" s="195"/>
      <c r="Q25" s="195"/>
      <c r="R25" s="195"/>
      <c r="S25" s="196"/>
    </row>
    <row r="26" spans="1:19" ht="24.95" customHeight="1" outlineLevel="2" x14ac:dyDescent="0.2">
      <c r="A26" s="12" t="s">
        <v>7</v>
      </c>
      <c r="B26" s="2">
        <v>5</v>
      </c>
      <c r="C26" s="2">
        <v>503604</v>
      </c>
      <c r="D26" s="15">
        <v>360401</v>
      </c>
      <c r="E26" s="131" t="s">
        <v>319</v>
      </c>
      <c r="F26" s="15" t="s">
        <v>188</v>
      </c>
      <c r="G26" s="131" t="s">
        <v>8</v>
      </c>
      <c r="H26" s="153" t="s">
        <v>301</v>
      </c>
      <c r="I26" s="154" t="s">
        <v>100</v>
      </c>
      <c r="J26" s="179">
        <v>80</v>
      </c>
      <c r="K26" s="180">
        <v>20</v>
      </c>
      <c r="L26" s="180">
        <v>20</v>
      </c>
      <c r="M26" s="180">
        <v>20</v>
      </c>
      <c r="N26" s="469">
        <v>20</v>
      </c>
      <c r="O26" s="194"/>
      <c r="P26" s="195"/>
      <c r="Q26" s="195"/>
      <c r="R26" s="195"/>
      <c r="S26" s="196"/>
    </row>
    <row r="27" spans="1:19" ht="24.95" customHeight="1" outlineLevel="2" x14ac:dyDescent="0.2">
      <c r="A27" s="12" t="s">
        <v>7</v>
      </c>
      <c r="B27" s="2">
        <v>5</v>
      </c>
      <c r="C27" s="2">
        <v>503604</v>
      </c>
      <c r="D27" s="15">
        <v>360401</v>
      </c>
      <c r="E27" s="131" t="s">
        <v>319</v>
      </c>
      <c r="F27" s="15" t="s">
        <v>188</v>
      </c>
      <c r="G27" s="131" t="s">
        <v>8</v>
      </c>
      <c r="H27" s="153" t="s">
        <v>302</v>
      </c>
      <c r="I27" s="154" t="s">
        <v>102</v>
      </c>
      <c r="J27" s="179">
        <v>0</v>
      </c>
      <c r="K27" s="180">
        <v>0</v>
      </c>
      <c r="L27" s="180">
        <v>0</v>
      </c>
      <c r="M27" s="180">
        <v>0</v>
      </c>
      <c r="N27" s="469">
        <v>0</v>
      </c>
      <c r="O27" s="194"/>
      <c r="P27" s="195"/>
      <c r="Q27" s="195"/>
      <c r="R27" s="195"/>
      <c r="S27" s="196"/>
    </row>
    <row r="28" spans="1:19" ht="24.95" customHeight="1" outlineLevel="2" x14ac:dyDescent="0.2">
      <c r="A28" s="12" t="s">
        <v>7</v>
      </c>
      <c r="B28" s="2">
        <v>5</v>
      </c>
      <c r="C28" s="2">
        <v>503604</v>
      </c>
      <c r="D28" s="15">
        <v>360401</v>
      </c>
      <c r="E28" s="131" t="s">
        <v>319</v>
      </c>
      <c r="F28" s="15" t="s">
        <v>188</v>
      </c>
      <c r="G28" s="131" t="s">
        <v>8</v>
      </c>
      <c r="H28" s="153" t="s">
        <v>160</v>
      </c>
      <c r="I28" s="154" t="s">
        <v>104</v>
      </c>
      <c r="J28" s="179">
        <v>0</v>
      </c>
      <c r="K28" s="180">
        <v>0</v>
      </c>
      <c r="L28" s="180">
        <v>0</v>
      </c>
      <c r="M28" s="180">
        <v>0</v>
      </c>
      <c r="N28" s="469">
        <v>0</v>
      </c>
      <c r="O28" s="194"/>
      <c r="P28" s="195"/>
      <c r="Q28" s="195"/>
      <c r="R28" s="195"/>
      <c r="S28" s="196"/>
    </row>
    <row r="29" spans="1:19" ht="24.95" customHeight="1" outlineLevel="2" x14ac:dyDescent="0.2">
      <c r="A29" s="12" t="s">
        <v>7</v>
      </c>
      <c r="B29" s="2">
        <v>5</v>
      </c>
      <c r="C29" s="2">
        <v>503604</v>
      </c>
      <c r="D29" s="15">
        <v>360401</v>
      </c>
      <c r="E29" s="131" t="s">
        <v>319</v>
      </c>
      <c r="F29" s="15" t="s">
        <v>188</v>
      </c>
      <c r="G29" s="131" t="s">
        <v>8</v>
      </c>
      <c r="H29" s="153" t="s">
        <v>303</v>
      </c>
      <c r="I29" s="154" t="s">
        <v>106</v>
      </c>
      <c r="J29" s="179">
        <v>0</v>
      </c>
      <c r="K29" s="180">
        <v>0</v>
      </c>
      <c r="L29" s="180">
        <v>0</v>
      </c>
      <c r="M29" s="180">
        <v>0</v>
      </c>
      <c r="N29" s="469">
        <v>0</v>
      </c>
      <c r="O29" s="194"/>
      <c r="P29" s="195"/>
      <c r="Q29" s="195"/>
      <c r="R29" s="195"/>
      <c r="S29" s="196"/>
    </row>
    <row r="30" spans="1:19" ht="24.95" customHeight="1" outlineLevel="2" x14ac:dyDescent="0.2">
      <c r="A30" s="12" t="s">
        <v>7</v>
      </c>
      <c r="B30" s="2">
        <v>5</v>
      </c>
      <c r="C30" s="2">
        <v>503604</v>
      </c>
      <c r="D30" s="15">
        <v>360401</v>
      </c>
      <c r="E30" s="131" t="s">
        <v>319</v>
      </c>
      <c r="F30" s="15" t="s">
        <v>188</v>
      </c>
      <c r="G30" s="131" t="s">
        <v>8</v>
      </c>
      <c r="H30" s="153" t="s">
        <v>304</v>
      </c>
      <c r="I30" s="154" t="s">
        <v>109</v>
      </c>
      <c r="J30" s="179">
        <v>0</v>
      </c>
      <c r="K30" s="180">
        <v>0</v>
      </c>
      <c r="L30" s="180">
        <v>0</v>
      </c>
      <c r="M30" s="180">
        <v>0</v>
      </c>
      <c r="N30" s="469">
        <v>0</v>
      </c>
      <c r="O30" s="194"/>
      <c r="P30" s="195"/>
      <c r="Q30" s="195"/>
      <c r="R30" s="195"/>
      <c r="S30" s="196"/>
    </row>
    <row r="31" spans="1:19" ht="24.95" customHeight="1" outlineLevel="2" x14ac:dyDescent="0.2">
      <c r="A31" s="12" t="s">
        <v>7</v>
      </c>
      <c r="B31" s="2">
        <v>5</v>
      </c>
      <c r="C31" s="2">
        <v>503604</v>
      </c>
      <c r="D31" s="15">
        <v>360401</v>
      </c>
      <c r="E31" s="131" t="s">
        <v>319</v>
      </c>
      <c r="F31" s="15" t="s">
        <v>188</v>
      </c>
      <c r="G31" s="131" t="s">
        <v>8</v>
      </c>
      <c r="H31" s="153" t="s">
        <v>305</v>
      </c>
      <c r="I31" s="154" t="s">
        <v>110</v>
      </c>
      <c r="J31" s="179">
        <v>0</v>
      </c>
      <c r="K31" s="180">
        <v>0</v>
      </c>
      <c r="L31" s="180">
        <v>0</v>
      </c>
      <c r="M31" s="180">
        <v>0</v>
      </c>
      <c r="N31" s="469">
        <v>0</v>
      </c>
      <c r="O31" s="194"/>
      <c r="P31" s="195"/>
      <c r="Q31" s="195"/>
      <c r="R31" s="195"/>
      <c r="S31" s="196"/>
    </row>
    <row r="32" spans="1:19" ht="24.95" customHeight="1" outlineLevel="2" x14ac:dyDescent="0.2">
      <c r="A32" s="12" t="s">
        <v>7</v>
      </c>
      <c r="B32" s="2">
        <v>5</v>
      </c>
      <c r="C32" s="2">
        <v>503604</v>
      </c>
      <c r="D32" s="15">
        <v>360401</v>
      </c>
      <c r="E32" s="131" t="s">
        <v>319</v>
      </c>
      <c r="F32" s="15" t="s">
        <v>188</v>
      </c>
      <c r="G32" s="131" t="s">
        <v>8</v>
      </c>
      <c r="H32" s="153" t="s">
        <v>306</v>
      </c>
      <c r="I32" s="154" t="s">
        <v>112</v>
      </c>
      <c r="J32" s="179">
        <v>0</v>
      </c>
      <c r="K32" s="180">
        <v>0</v>
      </c>
      <c r="L32" s="180">
        <v>0</v>
      </c>
      <c r="M32" s="180">
        <v>0</v>
      </c>
      <c r="N32" s="469">
        <v>0</v>
      </c>
      <c r="O32" s="194"/>
      <c r="P32" s="195"/>
      <c r="Q32" s="195"/>
      <c r="R32" s="195"/>
      <c r="S32" s="196"/>
    </row>
    <row r="33" spans="1:19" ht="24.95" customHeight="1" outlineLevel="2" x14ac:dyDescent="0.2">
      <c r="A33" s="12" t="s">
        <v>7</v>
      </c>
      <c r="B33" s="2">
        <v>5</v>
      </c>
      <c r="C33" s="2">
        <v>503604</v>
      </c>
      <c r="D33" s="15">
        <v>360401</v>
      </c>
      <c r="E33" s="131" t="s">
        <v>319</v>
      </c>
      <c r="F33" s="15" t="s">
        <v>188</v>
      </c>
      <c r="G33" s="131" t="s">
        <v>8</v>
      </c>
      <c r="H33" s="153" t="s">
        <v>307</v>
      </c>
      <c r="I33" s="154" t="s">
        <v>113</v>
      </c>
      <c r="J33" s="179">
        <v>0</v>
      </c>
      <c r="K33" s="180">
        <v>0</v>
      </c>
      <c r="L33" s="180">
        <v>0</v>
      </c>
      <c r="M33" s="180">
        <v>0</v>
      </c>
      <c r="N33" s="469">
        <v>0</v>
      </c>
      <c r="O33" s="194"/>
      <c r="P33" s="195"/>
      <c r="Q33" s="195"/>
      <c r="R33" s="195"/>
      <c r="S33" s="196"/>
    </row>
    <row r="34" spans="1:19" ht="24.95" customHeight="1" outlineLevel="2" x14ac:dyDescent="0.2">
      <c r="A34" s="12" t="s">
        <v>7</v>
      </c>
      <c r="B34" s="2">
        <v>5</v>
      </c>
      <c r="C34" s="2">
        <v>503604</v>
      </c>
      <c r="D34" s="15">
        <v>360401</v>
      </c>
      <c r="E34" s="131" t="s">
        <v>319</v>
      </c>
      <c r="F34" s="15" t="s">
        <v>188</v>
      </c>
      <c r="G34" s="131" t="s">
        <v>8</v>
      </c>
      <c r="H34" s="153" t="s">
        <v>308</v>
      </c>
      <c r="I34" s="154" t="s">
        <v>114</v>
      </c>
      <c r="J34" s="179">
        <v>0</v>
      </c>
      <c r="K34" s="180">
        <v>0</v>
      </c>
      <c r="L34" s="180">
        <v>0</v>
      </c>
      <c r="M34" s="180">
        <v>0</v>
      </c>
      <c r="N34" s="469">
        <v>0</v>
      </c>
      <c r="O34" s="194"/>
      <c r="P34" s="195"/>
      <c r="Q34" s="195"/>
      <c r="R34" s="195"/>
      <c r="S34" s="196"/>
    </row>
    <row r="35" spans="1:19" ht="24.95" customHeight="1" outlineLevel="2" x14ac:dyDescent="0.2">
      <c r="A35" s="12" t="s">
        <v>7</v>
      </c>
      <c r="B35" s="2">
        <v>5</v>
      </c>
      <c r="C35" s="2">
        <v>503604</v>
      </c>
      <c r="D35" s="15">
        <v>360401</v>
      </c>
      <c r="E35" s="131" t="s">
        <v>319</v>
      </c>
      <c r="F35" s="15" t="s">
        <v>188</v>
      </c>
      <c r="G35" s="131" t="s">
        <v>8</v>
      </c>
      <c r="H35" s="153" t="s">
        <v>309</v>
      </c>
      <c r="I35" s="154" t="s">
        <v>115</v>
      </c>
      <c r="J35" s="179">
        <v>0</v>
      </c>
      <c r="K35" s="180">
        <v>0</v>
      </c>
      <c r="L35" s="180">
        <v>0</v>
      </c>
      <c r="M35" s="180">
        <v>0</v>
      </c>
      <c r="N35" s="469">
        <v>0</v>
      </c>
      <c r="O35" s="194"/>
      <c r="P35" s="195"/>
      <c r="Q35" s="195"/>
      <c r="R35" s="195"/>
      <c r="S35" s="196"/>
    </row>
    <row r="36" spans="1:19" ht="24.95" customHeight="1" outlineLevel="2" x14ac:dyDescent="0.2">
      <c r="A36" s="12" t="s">
        <v>7</v>
      </c>
      <c r="B36" s="2">
        <v>5</v>
      </c>
      <c r="C36" s="2">
        <v>503604</v>
      </c>
      <c r="D36" s="15">
        <v>360401</v>
      </c>
      <c r="E36" s="131" t="s">
        <v>319</v>
      </c>
      <c r="F36" s="15" t="s">
        <v>188</v>
      </c>
      <c r="G36" s="131" t="s">
        <v>8</v>
      </c>
      <c r="H36" s="153" t="s">
        <v>310</v>
      </c>
      <c r="I36" s="154" t="s">
        <v>117</v>
      </c>
      <c r="J36" s="179">
        <v>0</v>
      </c>
      <c r="K36" s="180">
        <v>0</v>
      </c>
      <c r="L36" s="180">
        <v>0</v>
      </c>
      <c r="M36" s="180">
        <v>0</v>
      </c>
      <c r="N36" s="469">
        <v>0</v>
      </c>
      <c r="O36" s="194"/>
      <c r="P36" s="195"/>
      <c r="Q36" s="195"/>
      <c r="R36" s="195"/>
      <c r="S36" s="196"/>
    </row>
    <row r="37" spans="1:19" ht="24.95" customHeight="1" outlineLevel="2" x14ac:dyDescent="0.2">
      <c r="A37" s="12" t="s">
        <v>7</v>
      </c>
      <c r="B37" s="2">
        <v>5</v>
      </c>
      <c r="C37" s="2">
        <v>503604</v>
      </c>
      <c r="D37" s="15">
        <v>360401</v>
      </c>
      <c r="E37" s="131" t="s">
        <v>319</v>
      </c>
      <c r="F37" s="15" t="s">
        <v>188</v>
      </c>
      <c r="G37" s="131" t="s">
        <v>8</v>
      </c>
      <c r="H37" s="153" t="s">
        <v>311</v>
      </c>
      <c r="I37" s="154" t="s">
        <v>118</v>
      </c>
      <c r="J37" s="179">
        <v>0</v>
      </c>
      <c r="K37" s="180">
        <v>0</v>
      </c>
      <c r="L37" s="180">
        <v>0</v>
      </c>
      <c r="M37" s="180">
        <v>0</v>
      </c>
      <c r="N37" s="469">
        <v>0</v>
      </c>
      <c r="O37" s="194"/>
      <c r="P37" s="195"/>
      <c r="Q37" s="195"/>
      <c r="R37" s="195"/>
      <c r="S37" s="196"/>
    </row>
    <row r="38" spans="1:19" ht="24.95" customHeight="1" outlineLevel="2" x14ac:dyDescent="0.2">
      <c r="A38" s="12" t="s">
        <v>7</v>
      </c>
      <c r="B38" s="2">
        <v>5</v>
      </c>
      <c r="C38" s="2">
        <v>503604</v>
      </c>
      <c r="D38" s="15">
        <v>360401</v>
      </c>
      <c r="E38" s="131" t="s">
        <v>319</v>
      </c>
      <c r="F38" s="15" t="s">
        <v>188</v>
      </c>
      <c r="G38" s="131" t="s">
        <v>8</v>
      </c>
      <c r="H38" s="153" t="s">
        <v>312</v>
      </c>
      <c r="I38" s="154" t="s">
        <v>119</v>
      </c>
      <c r="J38" s="179">
        <v>0</v>
      </c>
      <c r="K38" s="180">
        <v>0</v>
      </c>
      <c r="L38" s="180">
        <v>0</v>
      </c>
      <c r="M38" s="180">
        <v>0</v>
      </c>
      <c r="N38" s="469">
        <v>0</v>
      </c>
      <c r="O38" s="194"/>
      <c r="P38" s="195"/>
      <c r="Q38" s="195"/>
      <c r="R38" s="195"/>
      <c r="S38" s="196"/>
    </row>
    <row r="39" spans="1:19" ht="24.95" customHeight="1" outlineLevel="2" x14ac:dyDescent="0.2">
      <c r="A39" s="12" t="s">
        <v>7</v>
      </c>
      <c r="B39" s="2">
        <v>5</v>
      </c>
      <c r="C39" s="2">
        <v>503604</v>
      </c>
      <c r="D39" s="15">
        <v>360401</v>
      </c>
      <c r="E39" s="131" t="s">
        <v>319</v>
      </c>
      <c r="F39" s="15" t="s">
        <v>188</v>
      </c>
      <c r="G39" s="131" t="s">
        <v>8</v>
      </c>
      <c r="H39" s="153" t="s">
        <v>313</v>
      </c>
      <c r="I39" s="154" t="s">
        <v>120</v>
      </c>
      <c r="J39" s="179">
        <v>0</v>
      </c>
      <c r="K39" s="180">
        <v>0</v>
      </c>
      <c r="L39" s="180">
        <v>0</v>
      </c>
      <c r="M39" s="180">
        <v>0</v>
      </c>
      <c r="N39" s="469">
        <v>0</v>
      </c>
      <c r="O39" s="194"/>
      <c r="P39" s="195"/>
      <c r="Q39" s="195"/>
      <c r="R39" s="195"/>
      <c r="S39" s="196"/>
    </row>
    <row r="40" spans="1:19" ht="24.95" customHeight="1" outlineLevel="2" x14ac:dyDescent="0.2">
      <c r="A40" s="12" t="s">
        <v>7</v>
      </c>
      <c r="B40" s="2">
        <v>5</v>
      </c>
      <c r="C40" s="2">
        <v>503604</v>
      </c>
      <c r="D40" s="15">
        <v>360401</v>
      </c>
      <c r="E40" s="131" t="s">
        <v>319</v>
      </c>
      <c r="F40" s="15" t="s">
        <v>188</v>
      </c>
      <c r="G40" s="131" t="s">
        <v>8</v>
      </c>
      <c r="H40" s="153" t="s">
        <v>314</v>
      </c>
      <c r="I40" s="154" t="s">
        <v>121</v>
      </c>
      <c r="J40" s="179">
        <v>0</v>
      </c>
      <c r="K40" s="180">
        <v>0</v>
      </c>
      <c r="L40" s="180">
        <v>0</v>
      </c>
      <c r="M40" s="180">
        <v>0</v>
      </c>
      <c r="N40" s="469">
        <v>0</v>
      </c>
      <c r="O40" s="194"/>
      <c r="P40" s="195"/>
      <c r="Q40" s="195"/>
      <c r="R40" s="195"/>
      <c r="S40" s="196"/>
    </row>
    <row r="41" spans="1:19" ht="24.95" customHeight="1" outlineLevel="2" x14ac:dyDescent="0.2">
      <c r="A41" s="12" t="s">
        <v>7</v>
      </c>
      <c r="B41" s="2">
        <v>5</v>
      </c>
      <c r="C41" s="2">
        <v>503604</v>
      </c>
      <c r="D41" s="15">
        <v>360401</v>
      </c>
      <c r="E41" s="131" t="s">
        <v>319</v>
      </c>
      <c r="F41" s="15" t="s">
        <v>188</v>
      </c>
      <c r="G41" s="131" t="s">
        <v>8</v>
      </c>
      <c r="H41" s="153" t="s">
        <v>315</v>
      </c>
      <c r="I41" s="154" t="s">
        <v>123</v>
      </c>
      <c r="J41" s="179">
        <v>0</v>
      </c>
      <c r="K41" s="180">
        <v>0</v>
      </c>
      <c r="L41" s="180">
        <v>0</v>
      </c>
      <c r="M41" s="180">
        <v>0</v>
      </c>
      <c r="N41" s="469">
        <v>0</v>
      </c>
      <c r="O41" s="194"/>
      <c r="P41" s="195"/>
      <c r="Q41" s="195"/>
      <c r="R41" s="195"/>
      <c r="S41" s="196"/>
    </row>
    <row r="42" spans="1:19" ht="24.95" customHeight="1" outlineLevel="1" x14ac:dyDescent="0.2">
      <c r="A42" s="133"/>
      <c r="B42" s="134">
        <v>5</v>
      </c>
      <c r="C42" s="134">
        <v>503604</v>
      </c>
      <c r="D42" s="370">
        <v>360401</v>
      </c>
      <c r="E42" s="135"/>
      <c r="F42" s="370" t="s">
        <v>188</v>
      </c>
      <c r="G42" s="135" t="s">
        <v>8</v>
      </c>
      <c r="H42" s="157"/>
      <c r="I42" s="158"/>
      <c r="J42" s="181">
        <v>260</v>
      </c>
      <c r="K42" s="182">
        <v>65</v>
      </c>
      <c r="L42" s="182">
        <v>65</v>
      </c>
      <c r="M42" s="182">
        <v>65</v>
      </c>
      <c r="N42" s="470">
        <v>65</v>
      </c>
      <c r="O42" s="197">
        <v>32558.54</v>
      </c>
      <c r="P42" s="198">
        <v>8140</v>
      </c>
      <c r="Q42" s="198">
        <v>8140</v>
      </c>
      <c r="R42" s="198">
        <v>8140</v>
      </c>
      <c r="S42" s="199">
        <v>8138.5400000000009</v>
      </c>
    </row>
    <row r="43" spans="1:19" ht="24.95" customHeight="1" outlineLevel="2" x14ac:dyDescent="0.2">
      <c r="A43" s="12" t="s">
        <v>7</v>
      </c>
      <c r="B43" s="2">
        <v>4</v>
      </c>
      <c r="C43" s="2">
        <v>501901</v>
      </c>
      <c r="D43" s="15">
        <v>190101</v>
      </c>
      <c r="E43" s="131" t="s">
        <v>320</v>
      </c>
      <c r="F43" s="15" t="s">
        <v>188</v>
      </c>
      <c r="G43" s="131" t="s">
        <v>8</v>
      </c>
      <c r="H43" s="153" t="s">
        <v>300</v>
      </c>
      <c r="I43" s="154" t="s">
        <v>99</v>
      </c>
      <c r="J43" s="179">
        <v>0</v>
      </c>
      <c r="K43" s="180">
        <v>0</v>
      </c>
      <c r="L43" s="180">
        <v>0</v>
      </c>
      <c r="M43" s="180">
        <v>0</v>
      </c>
      <c r="N43" s="469">
        <v>0</v>
      </c>
      <c r="O43" s="194"/>
      <c r="P43" s="195"/>
      <c r="Q43" s="195"/>
      <c r="R43" s="195"/>
      <c r="S43" s="196"/>
    </row>
    <row r="44" spans="1:19" ht="24.95" customHeight="1" outlineLevel="2" x14ac:dyDescent="0.2">
      <c r="A44" s="12" t="s">
        <v>7</v>
      </c>
      <c r="B44" s="2">
        <v>4</v>
      </c>
      <c r="C44" s="2">
        <v>501901</v>
      </c>
      <c r="D44" s="15">
        <v>190101</v>
      </c>
      <c r="E44" s="131" t="s">
        <v>320</v>
      </c>
      <c r="F44" s="15" t="s">
        <v>188</v>
      </c>
      <c r="G44" s="131" t="s">
        <v>8</v>
      </c>
      <c r="H44" s="153" t="s">
        <v>301</v>
      </c>
      <c r="I44" s="154" t="s">
        <v>100</v>
      </c>
      <c r="J44" s="179">
        <v>0</v>
      </c>
      <c r="K44" s="180">
        <v>0</v>
      </c>
      <c r="L44" s="180">
        <v>0</v>
      </c>
      <c r="M44" s="180">
        <v>0</v>
      </c>
      <c r="N44" s="469">
        <v>0</v>
      </c>
      <c r="O44" s="194"/>
      <c r="P44" s="195"/>
      <c r="Q44" s="195"/>
      <c r="R44" s="195"/>
      <c r="S44" s="196"/>
    </row>
    <row r="45" spans="1:19" ht="24.95" customHeight="1" outlineLevel="2" x14ac:dyDescent="0.2">
      <c r="A45" s="12" t="s">
        <v>7</v>
      </c>
      <c r="B45" s="2">
        <v>4</v>
      </c>
      <c r="C45" s="2">
        <v>501901</v>
      </c>
      <c r="D45" s="15">
        <v>190101</v>
      </c>
      <c r="E45" s="131" t="s">
        <v>320</v>
      </c>
      <c r="F45" s="15" t="s">
        <v>188</v>
      </c>
      <c r="G45" s="131" t="s">
        <v>8</v>
      </c>
      <c r="H45" s="153" t="s">
        <v>302</v>
      </c>
      <c r="I45" s="154" t="s">
        <v>102</v>
      </c>
      <c r="J45" s="179">
        <v>0</v>
      </c>
      <c r="K45" s="180">
        <v>0</v>
      </c>
      <c r="L45" s="180">
        <v>0</v>
      </c>
      <c r="M45" s="180">
        <v>0</v>
      </c>
      <c r="N45" s="469">
        <v>0</v>
      </c>
      <c r="O45" s="194"/>
      <c r="P45" s="195"/>
      <c r="Q45" s="195"/>
      <c r="R45" s="195"/>
      <c r="S45" s="196"/>
    </row>
    <row r="46" spans="1:19" ht="24.95" customHeight="1" outlineLevel="2" x14ac:dyDescent="0.2">
      <c r="A46" s="12" t="s">
        <v>7</v>
      </c>
      <c r="B46" s="2">
        <v>4</v>
      </c>
      <c r="C46" s="2">
        <v>501901</v>
      </c>
      <c r="D46" s="15">
        <v>190101</v>
      </c>
      <c r="E46" s="131" t="s">
        <v>320</v>
      </c>
      <c r="F46" s="15" t="s">
        <v>188</v>
      </c>
      <c r="G46" s="131" t="s">
        <v>8</v>
      </c>
      <c r="H46" s="153" t="s">
        <v>160</v>
      </c>
      <c r="I46" s="154" t="s">
        <v>104</v>
      </c>
      <c r="J46" s="179">
        <v>0</v>
      </c>
      <c r="K46" s="180">
        <v>0</v>
      </c>
      <c r="L46" s="180">
        <v>0</v>
      </c>
      <c r="M46" s="180">
        <v>0</v>
      </c>
      <c r="N46" s="469">
        <v>0</v>
      </c>
      <c r="O46" s="194"/>
      <c r="P46" s="195"/>
      <c r="Q46" s="195"/>
      <c r="R46" s="195"/>
      <c r="S46" s="196"/>
    </row>
    <row r="47" spans="1:19" ht="24.95" customHeight="1" outlineLevel="2" x14ac:dyDescent="0.2">
      <c r="A47" s="12" t="s">
        <v>7</v>
      </c>
      <c r="B47" s="2">
        <v>4</v>
      </c>
      <c r="C47" s="2">
        <v>501901</v>
      </c>
      <c r="D47" s="15">
        <v>190101</v>
      </c>
      <c r="E47" s="131" t="s">
        <v>320</v>
      </c>
      <c r="F47" s="15" t="s">
        <v>188</v>
      </c>
      <c r="G47" s="131" t="s">
        <v>8</v>
      </c>
      <c r="H47" s="153" t="s">
        <v>303</v>
      </c>
      <c r="I47" s="154" t="s">
        <v>106</v>
      </c>
      <c r="J47" s="179">
        <v>0</v>
      </c>
      <c r="K47" s="180">
        <v>0</v>
      </c>
      <c r="L47" s="180">
        <v>0</v>
      </c>
      <c r="M47" s="180">
        <v>0</v>
      </c>
      <c r="N47" s="469">
        <v>0</v>
      </c>
      <c r="O47" s="194"/>
      <c r="P47" s="195"/>
      <c r="Q47" s="195"/>
      <c r="R47" s="195"/>
      <c r="S47" s="196"/>
    </row>
    <row r="48" spans="1:19" ht="24.95" customHeight="1" outlineLevel="2" x14ac:dyDescent="0.2">
      <c r="A48" s="12" t="s">
        <v>7</v>
      </c>
      <c r="B48" s="2">
        <v>4</v>
      </c>
      <c r="C48" s="2">
        <v>501901</v>
      </c>
      <c r="D48" s="15">
        <v>190101</v>
      </c>
      <c r="E48" s="131" t="s">
        <v>320</v>
      </c>
      <c r="F48" s="15" t="s">
        <v>188</v>
      </c>
      <c r="G48" s="131" t="s">
        <v>8</v>
      </c>
      <c r="H48" s="153" t="s">
        <v>304</v>
      </c>
      <c r="I48" s="154" t="s">
        <v>109</v>
      </c>
      <c r="J48" s="179">
        <v>0</v>
      </c>
      <c r="K48" s="180">
        <v>0</v>
      </c>
      <c r="L48" s="180">
        <v>0</v>
      </c>
      <c r="M48" s="180">
        <v>0</v>
      </c>
      <c r="N48" s="469">
        <v>0</v>
      </c>
      <c r="O48" s="194"/>
      <c r="P48" s="195"/>
      <c r="Q48" s="195"/>
      <c r="R48" s="195"/>
      <c r="S48" s="196"/>
    </row>
    <row r="49" spans="1:19" ht="24.95" customHeight="1" outlineLevel="2" x14ac:dyDescent="0.2">
      <c r="A49" s="12" t="s">
        <v>7</v>
      </c>
      <c r="B49" s="2">
        <v>4</v>
      </c>
      <c r="C49" s="2">
        <v>501901</v>
      </c>
      <c r="D49" s="15">
        <v>190101</v>
      </c>
      <c r="E49" s="131" t="s">
        <v>320</v>
      </c>
      <c r="F49" s="15" t="s">
        <v>188</v>
      </c>
      <c r="G49" s="131" t="s">
        <v>8</v>
      </c>
      <c r="H49" s="153" t="s">
        <v>305</v>
      </c>
      <c r="I49" s="154" t="s">
        <v>110</v>
      </c>
      <c r="J49" s="179">
        <v>0</v>
      </c>
      <c r="K49" s="180">
        <v>0</v>
      </c>
      <c r="L49" s="180">
        <v>0</v>
      </c>
      <c r="M49" s="180">
        <v>0</v>
      </c>
      <c r="N49" s="469">
        <v>0</v>
      </c>
      <c r="O49" s="194"/>
      <c r="P49" s="195"/>
      <c r="Q49" s="195"/>
      <c r="R49" s="195"/>
      <c r="S49" s="196"/>
    </row>
    <row r="50" spans="1:19" ht="24.95" customHeight="1" outlineLevel="2" x14ac:dyDescent="0.2">
      <c r="A50" s="12" t="s">
        <v>7</v>
      </c>
      <c r="B50" s="2">
        <v>4</v>
      </c>
      <c r="C50" s="2">
        <v>501901</v>
      </c>
      <c r="D50" s="15">
        <v>190101</v>
      </c>
      <c r="E50" s="131" t="s">
        <v>320</v>
      </c>
      <c r="F50" s="15" t="s">
        <v>188</v>
      </c>
      <c r="G50" s="131" t="s">
        <v>8</v>
      </c>
      <c r="H50" s="153" t="s">
        <v>306</v>
      </c>
      <c r="I50" s="154" t="s">
        <v>112</v>
      </c>
      <c r="J50" s="179">
        <v>0</v>
      </c>
      <c r="K50" s="180">
        <v>0</v>
      </c>
      <c r="L50" s="180">
        <v>0</v>
      </c>
      <c r="M50" s="180">
        <v>0</v>
      </c>
      <c r="N50" s="469">
        <v>0</v>
      </c>
      <c r="O50" s="194"/>
      <c r="P50" s="195"/>
      <c r="Q50" s="195"/>
      <c r="R50" s="195"/>
      <c r="S50" s="196"/>
    </row>
    <row r="51" spans="1:19" ht="24.95" customHeight="1" outlineLevel="2" x14ac:dyDescent="0.2">
      <c r="A51" s="12" t="s">
        <v>7</v>
      </c>
      <c r="B51" s="2">
        <v>4</v>
      </c>
      <c r="C51" s="2">
        <v>501901</v>
      </c>
      <c r="D51" s="15">
        <v>190101</v>
      </c>
      <c r="E51" s="131" t="s">
        <v>320</v>
      </c>
      <c r="F51" s="15" t="s">
        <v>188</v>
      </c>
      <c r="G51" s="131" t="s">
        <v>8</v>
      </c>
      <c r="H51" s="153" t="s">
        <v>307</v>
      </c>
      <c r="I51" s="154" t="s">
        <v>113</v>
      </c>
      <c r="J51" s="179">
        <v>0</v>
      </c>
      <c r="K51" s="180">
        <v>0</v>
      </c>
      <c r="L51" s="180">
        <v>0</v>
      </c>
      <c r="M51" s="180">
        <v>0</v>
      </c>
      <c r="N51" s="469">
        <v>0</v>
      </c>
      <c r="O51" s="194"/>
      <c r="P51" s="195"/>
      <c r="Q51" s="195"/>
      <c r="R51" s="195"/>
      <c r="S51" s="196"/>
    </row>
    <row r="52" spans="1:19" ht="24.95" customHeight="1" outlineLevel="2" x14ac:dyDescent="0.2">
      <c r="A52" s="12" t="s">
        <v>7</v>
      </c>
      <c r="B52" s="2">
        <v>4</v>
      </c>
      <c r="C52" s="2">
        <v>501901</v>
      </c>
      <c r="D52" s="15">
        <v>190101</v>
      </c>
      <c r="E52" s="131" t="s">
        <v>320</v>
      </c>
      <c r="F52" s="15" t="s">
        <v>188</v>
      </c>
      <c r="G52" s="131" t="s">
        <v>8</v>
      </c>
      <c r="H52" s="153" t="s">
        <v>308</v>
      </c>
      <c r="I52" s="154" t="s">
        <v>114</v>
      </c>
      <c r="J52" s="179">
        <v>0</v>
      </c>
      <c r="K52" s="180">
        <v>0</v>
      </c>
      <c r="L52" s="180">
        <v>0</v>
      </c>
      <c r="M52" s="180">
        <v>0</v>
      </c>
      <c r="N52" s="469">
        <v>0</v>
      </c>
      <c r="O52" s="194"/>
      <c r="P52" s="195"/>
      <c r="Q52" s="195"/>
      <c r="R52" s="195"/>
      <c r="S52" s="196"/>
    </row>
    <row r="53" spans="1:19" ht="24.95" customHeight="1" outlineLevel="2" x14ac:dyDescent="0.2">
      <c r="A53" s="12" t="s">
        <v>7</v>
      </c>
      <c r="B53" s="2">
        <v>4</v>
      </c>
      <c r="C53" s="2">
        <v>501901</v>
      </c>
      <c r="D53" s="15">
        <v>190101</v>
      </c>
      <c r="E53" s="131" t="s">
        <v>320</v>
      </c>
      <c r="F53" s="15" t="s">
        <v>188</v>
      </c>
      <c r="G53" s="131" t="s">
        <v>8</v>
      </c>
      <c r="H53" s="153" t="s">
        <v>309</v>
      </c>
      <c r="I53" s="154" t="s">
        <v>115</v>
      </c>
      <c r="J53" s="179">
        <v>0</v>
      </c>
      <c r="K53" s="180">
        <v>0</v>
      </c>
      <c r="L53" s="180">
        <v>0</v>
      </c>
      <c r="M53" s="180">
        <v>0</v>
      </c>
      <c r="N53" s="469">
        <v>0</v>
      </c>
      <c r="O53" s="194"/>
      <c r="P53" s="195"/>
      <c r="Q53" s="195"/>
      <c r="R53" s="195"/>
      <c r="S53" s="196"/>
    </row>
    <row r="54" spans="1:19" ht="24.95" customHeight="1" outlineLevel="2" x14ac:dyDescent="0.2">
      <c r="A54" s="12" t="s">
        <v>7</v>
      </c>
      <c r="B54" s="2">
        <v>4</v>
      </c>
      <c r="C54" s="2">
        <v>501901</v>
      </c>
      <c r="D54" s="15">
        <v>190101</v>
      </c>
      <c r="E54" s="131" t="s">
        <v>320</v>
      </c>
      <c r="F54" s="15" t="s">
        <v>188</v>
      </c>
      <c r="G54" s="131" t="s">
        <v>8</v>
      </c>
      <c r="H54" s="153" t="s">
        <v>310</v>
      </c>
      <c r="I54" s="154" t="s">
        <v>117</v>
      </c>
      <c r="J54" s="179">
        <v>0</v>
      </c>
      <c r="K54" s="180">
        <v>0</v>
      </c>
      <c r="L54" s="180">
        <v>0</v>
      </c>
      <c r="M54" s="180">
        <v>0</v>
      </c>
      <c r="N54" s="469">
        <v>0</v>
      </c>
      <c r="O54" s="194"/>
      <c r="P54" s="195"/>
      <c r="Q54" s="195"/>
      <c r="R54" s="195"/>
      <c r="S54" s="196"/>
    </row>
    <row r="55" spans="1:19" ht="24.95" customHeight="1" outlineLevel="2" x14ac:dyDescent="0.2">
      <c r="A55" s="12" t="s">
        <v>7</v>
      </c>
      <c r="B55" s="2">
        <v>4</v>
      </c>
      <c r="C55" s="2">
        <v>501901</v>
      </c>
      <c r="D55" s="15">
        <v>190101</v>
      </c>
      <c r="E55" s="131" t="s">
        <v>320</v>
      </c>
      <c r="F55" s="15" t="s">
        <v>188</v>
      </c>
      <c r="G55" s="131" t="s">
        <v>8</v>
      </c>
      <c r="H55" s="153" t="s">
        <v>311</v>
      </c>
      <c r="I55" s="154" t="s">
        <v>118</v>
      </c>
      <c r="J55" s="179">
        <v>0</v>
      </c>
      <c r="K55" s="180">
        <v>0</v>
      </c>
      <c r="L55" s="180">
        <v>0</v>
      </c>
      <c r="M55" s="180">
        <v>0</v>
      </c>
      <c r="N55" s="469">
        <v>0</v>
      </c>
      <c r="O55" s="194"/>
      <c r="P55" s="195"/>
      <c r="Q55" s="195"/>
      <c r="R55" s="195"/>
      <c r="S55" s="196"/>
    </row>
    <row r="56" spans="1:19" ht="24.95" customHeight="1" outlineLevel="2" x14ac:dyDescent="0.2">
      <c r="A56" s="12" t="s">
        <v>7</v>
      </c>
      <c r="B56" s="2">
        <v>4</v>
      </c>
      <c r="C56" s="2">
        <v>501901</v>
      </c>
      <c r="D56" s="15">
        <v>190101</v>
      </c>
      <c r="E56" s="131" t="s">
        <v>320</v>
      </c>
      <c r="F56" s="15" t="s">
        <v>188</v>
      </c>
      <c r="G56" s="131" t="s">
        <v>8</v>
      </c>
      <c r="H56" s="153" t="s">
        <v>312</v>
      </c>
      <c r="I56" s="154" t="s">
        <v>119</v>
      </c>
      <c r="J56" s="179">
        <v>0</v>
      </c>
      <c r="K56" s="180">
        <v>0</v>
      </c>
      <c r="L56" s="180">
        <v>0</v>
      </c>
      <c r="M56" s="180">
        <v>0</v>
      </c>
      <c r="N56" s="469">
        <v>0</v>
      </c>
      <c r="O56" s="194"/>
      <c r="P56" s="195"/>
      <c r="Q56" s="195"/>
      <c r="R56" s="195"/>
      <c r="S56" s="196"/>
    </row>
    <row r="57" spans="1:19" ht="24.95" customHeight="1" outlineLevel="2" x14ac:dyDescent="0.2">
      <c r="A57" s="12" t="s">
        <v>7</v>
      </c>
      <c r="B57" s="2">
        <v>4</v>
      </c>
      <c r="C57" s="2">
        <v>501901</v>
      </c>
      <c r="D57" s="15">
        <v>190101</v>
      </c>
      <c r="E57" s="131" t="s">
        <v>320</v>
      </c>
      <c r="F57" s="15" t="s">
        <v>188</v>
      </c>
      <c r="G57" s="131" t="s">
        <v>8</v>
      </c>
      <c r="H57" s="153" t="s">
        <v>313</v>
      </c>
      <c r="I57" s="154" t="s">
        <v>120</v>
      </c>
      <c r="J57" s="179">
        <v>0</v>
      </c>
      <c r="K57" s="180">
        <v>0</v>
      </c>
      <c r="L57" s="180">
        <v>0</v>
      </c>
      <c r="M57" s="180">
        <v>0</v>
      </c>
      <c r="N57" s="469">
        <v>0</v>
      </c>
      <c r="O57" s="194"/>
      <c r="P57" s="195"/>
      <c r="Q57" s="195"/>
      <c r="R57" s="195"/>
      <c r="S57" s="196"/>
    </row>
    <row r="58" spans="1:19" ht="24.95" customHeight="1" outlineLevel="2" x14ac:dyDescent="0.2">
      <c r="A58" s="12" t="s">
        <v>7</v>
      </c>
      <c r="B58" s="2">
        <v>4</v>
      </c>
      <c r="C58" s="2">
        <v>501901</v>
      </c>
      <c r="D58" s="15">
        <v>190101</v>
      </c>
      <c r="E58" s="131" t="s">
        <v>320</v>
      </c>
      <c r="F58" s="15" t="s">
        <v>188</v>
      </c>
      <c r="G58" s="131" t="s">
        <v>8</v>
      </c>
      <c r="H58" s="153" t="s">
        <v>314</v>
      </c>
      <c r="I58" s="154" t="s">
        <v>121</v>
      </c>
      <c r="J58" s="179">
        <v>0</v>
      </c>
      <c r="K58" s="180">
        <v>0</v>
      </c>
      <c r="L58" s="180">
        <v>0</v>
      </c>
      <c r="M58" s="180">
        <v>0</v>
      </c>
      <c r="N58" s="469">
        <v>0</v>
      </c>
      <c r="O58" s="194"/>
      <c r="P58" s="195"/>
      <c r="Q58" s="195"/>
      <c r="R58" s="195"/>
      <c r="S58" s="196"/>
    </row>
    <row r="59" spans="1:19" ht="24.95" customHeight="1" outlineLevel="2" x14ac:dyDescent="0.2">
      <c r="A59" s="12" t="s">
        <v>7</v>
      </c>
      <c r="B59" s="2">
        <v>4</v>
      </c>
      <c r="C59" s="2">
        <v>501901</v>
      </c>
      <c r="D59" s="15">
        <v>190101</v>
      </c>
      <c r="E59" s="131" t="s">
        <v>320</v>
      </c>
      <c r="F59" s="15" t="s">
        <v>188</v>
      </c>
      <c r="G59" s="131" t="s">
        <v>8</v>
      </c>
      <c r="H59" s="153" t="s">
        <v>315</v>
      </c>
      <c r="I59" s="154" t="s">
        <v>123</v>
      </c>
      <c r="J59" s="179">
        <v>380</v>
      </c>
      <c r="K59" s="180">
        <v>0</v>
      </c>
      <c r="L59" s="180">
        <v>0</v>
      </c>
      <c r="M59" s="180">
        <v>189</v>
      </c>
      <c r="N59" s="469">
        <v>191</v>
      </c>
      <c r="O59" s="194"/>
      <c r="P59" s="195"/>
      <c r="Q59" s="195"/>
      <c r="R59" s="195"/>
      <c r="S59" s="196"/>
    </row>
    <row r="60" spans="1:19" ht="24.95" customHeight="1" outlineLevel="1" x14ac:dyDescent="0.2">
      <c r="A60" s="133"/>
      <c r="B60" s="134">
        <v>4</v>
      </c>
      <c r="C60" s="134">
        <v>501901</v>
      </c>
      <c r="D60" s="370">
        <v>190101</v>
      </c>
      <c r="E60" s="135"/>
      <c r="F60" s="370" t="s">
        <v>188</v>
      </c>
      <c r="G60" s="135" t="s">
        <v>8</v>
      </c>
      <c r="H60" s="157"/>
      <c r="I60" s="158"/>
      <c r="J60" s="181">
        <v>380</v>
      </c>
      <c r="K60" s="182">
        <v>0</v>
      </c>
      <c r="L60" s="182">
        <v>0</v>
      </c>
      <c r="M60" s="182">
        <v>189</v>
      </c>
      <c r="N60" s="470">
        <v>191</v>
      </c>
      <c r="O60" s="197">
        <v>73008.668250000002</v>
      </c>
      <c r="P60" s="198">
        <v>2.5000000116415233E-4</v>
      </c>
      <c r="Q60" s="198">
        <v>2.5000000096042641E-4</v>
      </c>
      <c r="R60" s="198">
        <v>36312.457637500003</v>
      </c>
      <c r="S60" s="199">
        <v>36696.210112499997</v>
      </c>
    </row>
    <row r="61" spans="1:19" ht="24.95" customHeight="1" outlineLevel="2" x14ac:dyDescent="0.2">
      <c r="A61" s="12" t="s">
        <v>7</v>
      </c>
      <c r="B61" s="2">
        <v>3</v>
      </c>
      <c r="C61" s="2">
        <v>502602</v>
      </c>
      <c r="D61" s="15">
        <v>260801</v>
      </c>
      <c r="E61" s="131" t="s">
        <v>321</v>
      </c>
      <c r="F61" s="15" t="s">
        <v>188</v>
      </c>
      <c r="G61" s="131" t="s">
        <v>8</v>
      </c>
      <c r="H61" s="153" t="s">
        <v>300</v>
      </c>
      <c r="I61" s="154" t="s">
        <v>99</v>
      </c>
      <c r="J61" s="179">
        <v>0</v>
      </c>
      <c r="K61" s="180">
        <v>0</v>
      </c>
      <c r="L61" s="180">
        <v>0</v>
      </c>
      <c r="M61" s="180">
        <v>0</v>
      </c>
      <c r="N61" s="469">
        <v>0</v>
      </c>
      <c r="O61" s="194"/>
      <c r="P61" s="195"/>
      <c r="Q61" s="195"/>
      <c r="R61" s="195"/>
      <c r="S61" s="196"/>
    </row>
    <row r="62" spans="1:19" ht="24.95" customHeight="1" outlineLevel="2" x14ac:dyDescent="0.2">
      <c r="A62" s="12" t="s">
        <v>7</v>
      </c>
      <c r="B62" s="2">
        <v>3</v>
      </c>
      <c r="C62" s="2">
        <v>502602</v>
      </c>
      <c r="D62" s="15">
        <v>260801</v>
      </c>
      <c r="E62" s="131" t="s">
        <v>321</v>
      </c>
      <c r="F62" s="15" t="s">
        <v>188</v>
      </c>
      <c r="G62" s="131" t="s">
        <v>8</v>
      </c>
      <c r="H62" s="153" t="s">
        <v>301</v>
      </c>
      <c r="I62" s="154" t="s">
        <v>100</v>
      </c>
      <c r="J62" s="179">
        <v>0</v>
      </c>
      <c r="K62" s="180">
        <v>0</v>
      </c>
      <c r="L62" s="180">
        <v>0</v>
      </c>
      <c r="M62" s="180">
        <v>0</v>
      </c>
      <c r="N62" s="469">
        <v>0</v>
      </c>
      <c r="O62" s="194"/>
      <c r="P62" s="195"/>
      <c r="Q62" s="195"/>
      <c r="R62" s="195"/>
      <c r="S62" s="196"/>
    </row>
    <row r="63" spans="1:19" ht="24.95" customHeight="1" outlineLevel="2" x14ac:dyDescent="0.2">
      <c r="A63" s="12" t="s">
        <v>7</v>
      </c>
      <c r="B63" s="2">
        <v>3</v>
      </c>
      <c r="C63" s="2">
        <v>502602</v>
      </c>
      <c r="D63" s="15">
        <v>260801</v>
      </c>
      <c r="E63" s="131" t="s">
        <v>321</v>
      </c>
      <c r="F63" s="15" t="s">
        <v>188</v>
      </c>
      <c r="G63" s="131" t="s">
        <v>8</v>
      </c>
      <c r="H63" s="153" t="s">
        <v>302</v>
      </c>
      <c r="I63" s="154" t="s">
        <v>102</v>
      </c>
      <c r="J63" s="179">
        <v>0</v>
      </c>
      <c r="K63" s="180">
        <v>0</v>
      </c>
      <c r="L63" s="180">
        <v>0</v>
      </c>
      <c r="M63" s="180">
        <v>0</v>
      </c>
      <c r="N63" s="469">
        <v>0</v>
      </c>
      <c r="O63" s="194"/>
      <c r="P63" s="195"/>
      <c r="Q63" s="195"/>
      <c r="R63" s="195"/>
      <c r="S63" s="196"/>
    </row>
    <row r="64" spans="1:19" ht="24.95" customHeight="1" outlineLevel="2" x14ac:dyDescent="0.2">
      <c r="A64" s="12" t="s">
        <v>7</v>
      </c>
      <c r="B64" s="2">
        <v>3</v>
      </c>
      <c r="C64" s="2">
        <v>502602</v>
      </c>
      <c r="D64" s="15">
        <v>260801</v>
      </c>
      <c r="E64" s="131" t="s">
        <v>321</v>
      </c>
      <c r="F64" s="15" t="s">
        <v>188</v>
      </c>
      <c r="G64" s="131" t="s">
        <v>8</v>
      </c>
      <c r="H64" s="153" t="s">
        <v>160</v>
      </c>
      <c r="I64" s="154" t="s">
        <v>104</v>
      </c>
      <c r="J64" s="179">
        <v>0</v>
      </c>
      <c r="K64" s="180">
        <v>0</v>
      </c>
      <c r="L64" s="180">
        <v>0</v>
      </c>
      <c r="M64" s="180">
        <v>0</v>
      </c>
      <c r="N64" s="469">
        <v>0</v>
      </c>
      <c r="O64" s="194"/>
      <c r="P64" s="195"/>
      <c r="Q64" s="195"/>
      <c r="R64" s="195"/>
      <c r="S64" s="196"/>
    </row>
    <row r="65" spans="1:19" ht="24.95" customHeight="1" outlineLevel="2" x14ac:dyDescent="0.2">
      <c r="A65" s="12" t="s">
        <v>7</v>
      </c>
      <c r="B65" s="2">
        <v>3</v>
      </c>
      <c r="C65" s="2">
        <v>502602</v>
      </c>
      <c r="D65" s="15">
        <v>260801</v>
      </c>
      <c r="E65" s="131" t="s">
        <v>321</v>
      </c>
      <c r="F65" s="15" t="s">
        <v>188</v>
      </c>
      <c r="G65" s="131" t="s">
        <v>8</v>
      </c>
      <c r="H65" s="153" t="s">
        <v>303</v>
      </c>
      <c r="I65" s="154" t="s">
        <v>106</v>
      </c>
      <c r="J65" s="179">
        <v>0</v>
      </c>
      <c r="K65" s="180">
        <v>0</v>
      </c>
      <c r="L65" s="180">
        <v>0</v>
      </c>
      <c r="M65" s="180">
        <v>0</v>
      </c>
      <c r="N65" s="469">
        <v>0</v>
      </c>
      <c r="O65" s="194"/>
      <c r="P65" s="195"/>
      <c r="Q65" s="195"/>
      <c r="R65" s="195"/>
      <c r="S65" s="196"/>
    </row>
    <row r="66" spans="1:19" ht="24.95" customHeight="1" outlineLevel="2" x14ac:dyDescent="0.2">
      <c r="A66" s="12" t="s">
        <v>7</v>
      </c>
      <c r="B66" s="2">
        <v>3</v>
      </c>
      <c r="C66" s="2">
        <v>502602</v>
      </c>
      <c r="D66" s="15">
        <v>260801</v>
      </c>
      <c r="E66" s="131" t="s">
        <v>321</v>
      </c>
      <c r="F66" s="15" t="s">
        <v>188</v>
      </c>
      <c r="G66" s="131" t="s">
        <v>8</v>
      </c>
      <c r="H66" s="153" t="s">
        <v>304</v>
      </c>
      <c r="I66" s="154" t="s">
        <v>109</v>
      </c>
      <c r="J66" s="179">
        <v>0</v>
      </c>
      <c r="K66" s="180">
        <v>0</v>
      </c>
      <c r="L66" s="180">
        <v>0</v>
      </c>
      <c r="M66" s="180">
        <v>0</v>
      </c>
      <c r="N66" s="469">
        <v>0</v>
      </c>
      <c r="O66" s="194"/>
      <c r="P66" s="195"/>
      <c r="Q66" s="195"/>
      <c r="R66" s="195"/>
      <c r="S66" s="196"/>
    </row>
    <row r="67" spans="1:19" ht="24.95" customHeight="1" outlineLevel="2" x14ac:dyDescent="0.2">
      <c r="A67" s="12" t="s">
        <v>7</v>
      </c>
      <c r="B67" s="2">
        <v>3</v>
      </c>
      <c r="C67" s="2">
        <v>502602</v>
      </c>
      <c r="D67" s="15">
        <v>260801</v>
      </c>
      <c r="E67" s="131" t="s">
        <v>321</v>
      </c>
      <c r="F67" s="15" t="s">
        <v>188</v>
      </c>
      <c r="G67" s="131" t="s">
        <v>8</v>
      </c>
      <c r="H67" s="153" t="s">
        <v>305</v>
      </c>
      <c r="I67" s="154" t="s">
        <v>110</v>
      </c>
      <c r="J67" s="179">
        <v>0</v>
      </c>
      <c r="K67" s="180">
        <v>0</v>
      </c>
      <c r="L67" s="180">
        <v>0</v>
      </c>
      <c r="M67" s="180">
        <v>0</v>
      </c>
      <c r="N67" s="469">
        <v>0</v>
      </c>
      <c r="O67" s="194"/>
      <c r="P67" s="195"/>
      <c r="Q67" s="195"/>
      <c r="R67" s="195"/>
      <c r="S67" s="196"/>
    </row>
    <row r="68" spans="1:19" ht="24.95" customHeight="1" outlineLevel="2" x14ac:dyDescent="0.2">
      <c r="A68" s="12" t="s">
        <v>7</v>
      </c>
      <c r="B68" s="2">
        <v>3</v>
      </c>
      <c r="C68" s="2">
        <v>502602</v>
      </c>
      <c r="D68" s="15">
        <v>260801</v>
      </c>
      <c r="E68" s="131" t="s">
        <v>321</v>
      </c>
      <c r="F68" s="15" t="s">
        <v>188</v>
      </c>
      <c r="G68" s="131" t="s">
        <v>8</v>
      </c>
      <c r="H68" s="153" t="s">
        <v>306</v>
      </c>
      <c r="I68" s="154" t="s">
        <v>112</v>
      </c>
      <c r="J68" s="179">
        <v>3</v>
      </c>
      <c r="K68" s="180">
        <v>1</v>
      </c>
      <c r="L68" s="180">
        <v>1</v>
      </c>
      <c r="M68" s="180">
        <v>1</v>
      </c>
      <c r="N68" s="469">
        <v>0</v>
      </c>
      <c r="O68" s="194"/>
      <c r="P68" s="195"/>
      <c r="Q68" s="195"/>
      <c r="R68" s="195"/>
      <c r="S68" s="196"/>
    </row>
    <row r="69" spans="1:19" ht="24.95" customHeight="1" outlineLevel="2" x14ac:dyDescent="0.2">
      <c r="A69" s="12" t="s">
        <v>7</v>
      </c>
      <c r="B69" s="2">
        <v>3</v>
      </c>
      <c r="C69" s="2">
        <v>502602</v>
      </c>
      <c r="D69" s="15">
        <v>260801</v>
      </c>
      <c r="E69" s="131" t="s">
        <v>321</v>
      </c>
      <c r="F69" s="15" t="s">
        <v>188</v>
      </c>
      <c r="G69" s="131" t="s">
        <v>8</v>
      </c>
      <c r="H69" s="153" t="s">
        <v>307</v>
      </c>
      <c r="I69" s="154" t="s">
        <v>113</v>
      </c>
      <c r="J69" s="179">
        <v>0</v>
      </c>
      <c r="K69" s="180">
        <v>0</v>
      </c>
      <c r="L69" s="180">
        <v>0</v>
      </c>
      <c r="M69" s="180">
        <v>0</v>
      </c>
      <c r="N69" s="469">
        <v>0</v>
      </c>
      <c r="O69" s="194"/>
      <c r="P69" s="195"/>
      <c r="Q69" s="195"/>
      <c r="R69" s="195"/>
      <c r="S69" s="196"/>
    </row>
    <row r="70" spans="1:19" ht="24.95" customHeight="1" outlineLevel="2" x14ac:dyDescent="0.2">
      <c r="A70" s="12" t="s">
        <v>7</v>
      </c>
      <c r="B70" s="2">
        <v>3</v>
      </c>
      <c r="C70" s="2">
        <v>502602</v>
      </c>
      <c r="D70" s="15">
        <v>260801</v>
      </c>
      <c r="E70" s="131" t="s">
        <v>321</v>
      </c>
      <c r="F70" s="15" t="s">
        <v>188</v>
      </c>
      <c r="G70" s="131" t="s">
        <v>8</v>
      </c>
      <c r="H70" s="153" t="s">
        <v>308</v>
      </c>
      <c r="I70" s="154" t="s">
        <v>114</v>
      </c>
      <c r="J70" s="179">
        <v>0</v>
      </c>
      <c r="K70" s="180">
        <v>0</v>
      </c>
      <c r="L70" s="180">
        <v>0</v>
      </c>
      <c r="M70" s="180">
        <v>0</v>
      </c>
      <c r="N70" s="469">
        <v>0</v>
      </c>
      <c r="O70" s="194"/>
      <c r="P70" s="195"/>
      <c r="Q70" s="195"/>
      <c r="R70" s="195"/>
      <c r="S70" s="196"/>
    </row>
    <row r="71" spans="1:19" ht="24.95" customHeight="1" outlineLevel="2" x14ac:dyDescent="0.2">
      <c r="A71" s="12" t="s">
        <v>7</v>
      </c>
      <c r="B71" s="2">
        <v>3</v>
      </c>
      <c r="C71" s="2">
        <v>502602</v>
      </c>
      <c r="D71" s="15">
        <v>260801</v>
      </c>
      <c r="E71" s="131" t="s">
        <v>321</v>
      </c>
      <c r="F71" s="15" t="s">
        <v>188</v>
      </c>
      <c r="G71" s="131" t="s">
        <v>8</v>
      </c>
      <c r="H71" s="153" t="s">
        <v>309</v>
      </c>
      <c r="I71" s="154" t="s">
        <v>115</v>
      </c>
      <c r="J71" s="179">
        <v>0</v>
      </c>
      <c r="K71" s="180">
        <v>0</v>
      </c>
      <c r="L71" s="180">
        <v>0</v>
      </c>
      <c r="M71" s="180">
        <v>0</v>
      </c>
      <c r="N71" s="469">
        <v>0</v>
      </c>
      <c r="O71" s="194"/>
      <c r="P71" s="195"/>
      <c r="Q71" s="195"/>
      <c r="R71" s="195"/>
      <c r="S71" s="196"/>
    </row>
    <row r="72" spans="1:19" ht="24.95" customHeight="1" outlineLevel="2" x14ac:dyDescent="0.2">
      <c r="A72" s="12" t="s">
        <v>7</v>
      </c>
      <c r="B72" s="2">
        <v>3</v>
      </c>
      <c r="C72" s="2">
        <v>502602</v>
      </c>
      <c r="D72" s="15">
        <v>260801</v>
      </c>
      <c r="E72" s="131" t="s">
        <v>321</v>
      </c>
      <c r="F72" s="15" t="s">
        <v>188</v>
      </c>
      <c r="G72" s="131" t="s">
        <v>8</v>
      </c>
      <c r="H72" s="153" t="s">
        <v>310</v>
      </c>
      <c r="I72" s="154" t="s">
        <v>117</v>
      </c>
      <c r="J72" s="179">
        <v>0</v>
      </c>
      <c r="K72" s="180">
        <v>0</v>
      </c>
      <c r="L72" s="180">
        <v>0</v>
      </c>
      <c r="M72" s="180">
        <v>0</v>
      </c>
      <c r="N72" s="469">
        <v>0</v>
      </c>
      <c r="O72" s="194"/>
      <c r="P72" s="195"/>
      <c r="Q72" s="195"/>
      <c r="R72" s="195"/>
      <c r="S72" s="196"/>
    </row>
    <row r="73" spans="1:19" ht="24.95" customHeight="1" outlineLevel="2" x14ac:dyDescent="0.2">
      <c r="A73" s="12" t="s">
        <v>7</v>
      </c>
      <c r="B73" s="2">
        <v>3</v>
      </c>
      <c r="C73" s="2">
        <v>502602</v>
      </c>
      <c r="D73" s="15">
        <v>260801</v>
      </c>
      <c r="E73" s="131" t="s">
        <v>321</v>
      </c>
      <c r="F73" s="15" t="s">
        <v>188</v>
      </c>
      <c r="G73" s="131" t="s">
        <v>8</v>
      </c>
      <c r="H73" s="153" t="s">
        <v>311</v>
      </c>
      <c r="I73" s="154" t="s">
        <v>118</v>
      </c>
      <c r="J73" s="179">
        <v>0</v>
      </c>
      <c r="K73" s="180">
        <v>0</v>
      </c>
      <c r="L73" s="180">
        <v>0</v>
      </c>
      <c r="M73" s="180">
        <v>0</v>
      </c>
      <c r="N73" s="469">
        <v>0</v>
      </c>
      <c r="O73" s="194"/>
      <c r="P73" s="195"/>
      <c r="Q73" s="195"/>
      <c r="R73" s="195"/>
      <c r="S73" s="196"/>
    </row>
    <row r="74" spans="1:19" ht="24.95" customHeight="1" outlineLevel="2" x14ac:dyDescent="0.2">
      <c r="A74" s="12" t="s">
        <v>7</v>
      </c>
      <c r="B74" s="2">
        <v>3</v>
      </c>
      <c r="C74" s="2">
        <v>502602</v>
      </c>
      <c r="D74" s="15">
        <v>260801</v>
      </c>
      <c r="E74" s="131" t="s">
        <v>321</v>
      </c>
      <c r="F74" s="15" t="s">
        <v>188</v>
      </c>
      <c r="G74" s="131" t="s">
        <v>8</v>
      </c>
      <c r="H74" s="153" t="s">
        <v>312</v>
      </c>
      <c r="I74" s="154" t="s">
        <v>119</v>
      </c>
      <c r="J74" s="179">
        <v>0</v>
      </c>
      <c r="K74" s="180">
        <v>0</v>
      </c>
      <c r="L74" s="180">
        <v>0</v>
      </c>
      <c r="M74" s="180">
        <v>0</v>
      </c>
      <c r="N74" s="469">
        <v>0</v>
      </c>
      <c r="O74" s="194"/>
      <c r="P74" s="195"/>
      <c r="Q74" s="195"/>
      <c r="R74" s="195"/>
      <c r="S74" s="196"/>
    </row>
    <row r="75" spans="1:19" ht="24.95" customHeight="1" outlineLevel="2" x14ac:dyDescent="0.2">
      <c r="A75" s="12" t="s">
        <v>7</v>
      </c>
      <c r="B75" s="2">
        <v>3</v>
      </c>
      <c r="C75" s="2">
        <v>502602</v>
      </c>
      <c r="D75" s="15">
        <v>260801</v>
      </c>
      <c r="E75" s="131" t="s">
        <v>321</v>
      </c>
      <c r="F75" s="15" t="s">
        <v>188</v>
      </c>
      <c r="G75" s="131" t="s">
        <v>8</v>
      </c>
      <c r="H75" s="153" t="s">
        <v>313</v>
      </c>
      <c r="I75" s="154" t="s">
        <v>120</v>
      </c>
      <c r="J75" s="179">
        <v>0</v>
      </c>
      <c r="K75" s="180">
        <v>0</v>
      </c>
      <c r="L75" s="180">
        <v>0</v>
      </c>
      <c r="M75" s="180">
        <v>0</v>
      </c>
      <c r="N75" s="469">
        <v>0</v>
      </c>
      <c r="O75" s="194"/>
      <c r="P75" s="195"/>
      <c r="Q75" s="195"/>
      <c r="R75" s="195"/>
      <c r="S75" s="196"/>
    </row>
    <row r="76" spans="1:19" ht="24.95" customHeight="1" outlineLevel="2" x14ac:dyDescent="0.2">
      <c r="A76" s="12" t="s">
        <v>7</v>
      </c>
      <c r="B76" s="2">
        <v>3</v>
      </c>
      <c r="C76" s="2">
        <v>502602</v>
      </c>
      <c r="D76" s="15">
        <v>260801</v>
      </c>
      <c r="E76" s="131" t="s">
        <v>321</v>
      </c>
      <c r="F76" s="15" t="s">
        <v>188</v>
      </c>
      <c r="G76" s="131" t="s">
        <v>8</v>
      </c>
      <c r="H76" s="153" t="s">
        <v>314</v>
      </c>
      <c r="I76" s="154" t="s">
        <v>121</v>
      </c>
      <c r="J76" s="179">
        <v>0</v>
      </c>
      <c r="K76" s="180">
        <v>0</v>
      </c>
      <c r="L76" s="180">
        <v>0</v>
      </c>
      <c r="M76" s="180">
        <v>0</v>
      </c>
      <c r="N76" s="469">
        <v>0</v>
      </c>
      <c r="O76" s="194"/>
      <c r="P76" s="195"/>
      <c r="Q76" s="195"/>
      <c r="R76" s="195"/>
      <c r="S76" s="196"/>
    </row>
    <row r="77" spans="1:19" ht="24.95" customHeight="1" outlineLevel="2" x14ac:dyDescent="0.2">
      <c r="A77" s="12" t="s">
        <v>7</v>
      </c>
      <c r="B77" s="2">
        <v>3</v>
      </c>
      <c r="C77" s="2">
        <v>502602</v>
      </c>
      <c r="D77" s="15">
        <v>260801</v>
      </c>
      <c r="E77" s="131" t="s">
        <v>321</v>
      </c>
      <c r="F77" s="15" t="s">
        <v>188</v>
      </c>
      <c r="G77" s="131" t="s">
        <v>8</v>
      </c>
      <c r="H77" s="153" t="s">
        <v>315</v>
      </c>
      <c r="I77" s="154" t="s">
        <v>123</v>
      </c>
      <c r="J77" s="179">
        <v>600</v>
      </c>
      <c r="K77" s="180">
        <v>150</v>
      </c>
      <c r="L77" s="180">
        <v>150</v>
      </c>
      <c r="M77" s="180">
        <v>150</v>
      </c>
      <c r="N77" s="469">
        <v>150</v>
      </c>
      <c r="O77" s="194"/>
      <c r="P77" s="195"/>
      <c r="Q77" s="195"/>
      <c r="R77" s="195"/>
      <c r="S77" s="196"/>
    </row>
    <row r="78" spans="1:19" ht="24.95" customHeight="1" outlineLevel="1" x14ac:dyDescent="0.2">
      <c r="A78" s="133"/>
      <c r="B78" s="134">
        <v>3</v>
      </c>
      <c r="C78" s="134">
        <v>502602</v>
      </c>
      <c r="D78" s="370">
        <v>260801</v>
      </c>
      <c r="E78" s="135"/>
      <c r="F78" s="370" t="s">
        <v>188</v>
      </c>
      <c r="G78" s="135" t="s">
        <v>8</v>
      </c>
      <c r="H78" s="157"/>
      <c r="I78" s="158"/>
      <c r="J78" s="181">
        <v>603</v>
      </c>
      <c r="K78" s="182">
        <v>151</v>
      </c>
      <c r="L78" s="182">
        <v>151</v>
      </c>
      <c r="M78" s="182">
        <v>151</v>
      </c>
      <c r="N78" s="470">
        <v>150</v>
      </c>
      <c r="O78" s="197">
        <v>115758.49074000002</v>
      </c>
      <c r="P78" s="198">
        <v>28940</v>
      </c>
      <c r="Q78" s="198">
        <v>28940</v>
      </c>
      <c r="R78" s="198">
        <v>28940</v>
      </c>
      <c r="S78" s="199">
        <v>28938.490740000023</v>
      </c>
    </row>
    <row r="79" spans="1:19" ht="24.95" customHeight="1" outlineLevel="2" x14ac:dyDescent="0.2">
      <c r="A79" s="12" t="s">
        <v>7</v>
      </c>
      <c r="B79" s="2">
        <v>3</v>
      </c>
      <c r="C79" s="2">
        <v>502606</v>
      </c>
      <c r="D79" s="15">
        <v>262101</v>
      </c>
      <c r="E79" s="131" t="s">
        <v>322</v>
      </c>
      <c r="F79" s="15" t="s">
        <v>188</v>
      </c>
      <c r="G79" s="131" t="s">
        <v>8</v>
      </c>
      <c r="H79" s="153" t="s">
        <v>300</v>
      </c>
      <c r="I79" s="154" t="s">
        <v>99</v>
      </c>
      <c r="J79" s="179">
        <v>0</v>
      </c>
      <c r="K79" s="180">
        <v>0</v>
      </c>
      <c r="L79" s="180">
        <v>0</v>
      </c>
      <c r="M79" s="180">
        <v>0</v>
      </c>
      <c r="N79" s="469">
        <v>0</v>
      </c>
      <c r="O79" s="194"/>
      <c r="P79" s="195"/>
      <c r="Q79" s="195"/>
      <c r="R79" s="195"/>
      <c r="S79" s="196"/>
    </row>
    <row r="80" spans="1:19" ht="24.95" customHeight="1" outlineLevel="2" x14ac:dyDescent="0.2">
      <c r="A80" s="12" t="s">
        <v>7</v>
      </c>
      <c r="B80" s="2">
        <v>3</v>
      </c>
      <c r="C80" s="2">
        <v>502606</v>
      </c>
      <c r="D80" s="15">
        <v>262101</v>
      </c>
      <c r="E80" s="131" t="s">
        <v>322</v>
      </c>
      <c r="F80" s="15" t="s">
        <v>188</v>
      </c>
      <c r="G80" s="131" t="s">
        <v>8</v>
      </c>
      <c r="H80" s="153" t="s">
        <v>301</v>
      </c>
      <c r="I80" s="154" t="s">
        <v>100</v>
      </c>
      <c r="J80" s="179">
        <v>0</v>
      </c>
      <c r="K80" s="180">
        <v>0</v>
      </c>
      <c r="L80" s="180">
        <v>0</v>
      </c>
      <c r="M80" s="180">
        <v>0</v>
      </c>
      <c r="N80" s="469">
        <v>0</v>
      </c>
      <c r="O80" s="194"/>
      <c r="P80" s="195"/>
      <c r="Q80" s="195"/>
      <c r="R80" s="195"/>
      <c r="S80" s="196"/>
    </row>
    <row r="81" spans="1:19" ht="24.95" customHeight="1" outlineLevel="2" x14ac:dyDescent="0.2">
      <c r="A81" s="12" t="s">
        <v>7</v>
      </c>
      <c r="B81" s="2">
        <v>3</v>
      </c>
      <c r="C81" s="2">
        <v>502606</v>
      </c>
      <c r="D81" s="15">
        <v>262101</v>
      </c>
      <c r="E81" s="131" t="s">
        <v>322</v>
      </c>
      <c r="F81" s="15" t="s">
        <v>188</v>
      </c>
      <c r="G81" s="131" t="s">
        <v>8</v>
      </c>
      <c r="H81" s="153" t="s">
        <v>302</v>
      </c>
      <c r="I81" s="154" t="s">
        <v>102</v>
      </c>
      <c r="J81" s="179">
        <v>0</v>
      </c>
      <c r="K81" s="180">
        <v>0</v>
      </c>
      <c r="L81" s="180">
        <v>0</v>
      </c>
      <c r="M81" s="180">
        <v>0</v>
      </c>
      <c r="N81" s="469">
        <v>0</v>
      </c>
      <c r="O81" s="194"/>
      <c r="P81" s="195"/>
      <c r="Q81" s="195"/>
      <c r="R81" s="195"/>
      <c r="S81" s="196"/>
    </row>
    <row r="82" spans="1:19" ht="24.95" customHeight="1" outlineLevel="2" x14ac:dyDescent="0.2">
      <c r="A82" s="12" t="s">
        <v>7</v>
      </c>
      <c r="B82" s="2">
        <v>3</v>
      </c>
      <c r="C82" s="2">
        <v>502606</v>
      </c>
      <c r="D82" s="15">
        <v>262101</v>
      </c>
      <c r="E82" s="131" t="s">
        <v>322</v>
      </c>
      <c r="F82" s="15" t="s">
        <v>188</v>
      </c>
      <c r="G82" s="131" t="s">
        <v>8</v>
      </c>
      <c r="H82" s="153" t="s">
        <v>160</v>
      </c>
      <c r="I82" s="154" t="s">
        <v>104</v>
      </c>
      <c r="J82" s="179">
        <v>0</v>
      </c>
      <c r="K82" s="180">
        <v>0</v>
      </c>
      <c r="L82" s="180">
        <v>0</v>
      </c>
      <c r="M82" s="180">
        <v>0</v>
      </c>
      <c r="N82" s="469">
        <v>0</v>
      </c>
      <c r="O82" s="194"/>
      <c r="P82" s="195"/>
      <c r="Q82" s="195"/>
      <c r="R82" s="195"/>
      <c r="S82" s="196"/>
    </row>
    <row r="83" spans="1:19" ht="24.95" customHeight="1" outlineLevel="2" x14ac:dyDescent="0.2">
      <c r="A83" s="12" t="s">
        <v>7</v>
      </c>
      <c r="B83" s="2">
        <v>3</v>
      </c>
      <c r="C83" s="2">
        <v>502606</v>
      </c>
      <c r="D83" s="15">
        <v>262101</v>
      </c>
      <c r="E83" s="131" t="s">
        <v>322</v>
      </c>
      <c r="F83" s="15" t="s">
        <v>188</v>
      </c>
      <c r="G83" s="131" t="s">
        <v>8</v>
      </c>
      <c r="H83" s="153" t="s">
        <v>303</v>
      </c>
      <c r="I83" s="154" t="s">
        <v>106</v>
      </c>
      <c r="J83" s="179">
        <v>0</v>
      </c>
      <c r="K83" s="180">
        <v>0</v>
      </c>
      <c r="L83" s="180">
        <v>0</v>
      </c>
      <c r="M83" s="180">
        <v>0</v>
      </c>
      <c r="N83" s="469">
        <v>0</v>
      </c>
      <c r="O83" s="194"/>
      <c r="P83" s="195"/>
      <c r="Q83" s="195"/>
      <c r="R83" s="195"/>
      <c r="S83" s="196"/>
    </row>
    <row r="84" spans="1:19" ht="24.95" customHeight="1" outlineLevel="2" x14ac:dyDescent="0.2">
      <c r="A84" s="12" t="s">
        <v>7</v>
      </c>
      <c r="B84" s="2">
        <v>3</v>
      </c>
      <c r="C84" s="2">
        <v>502606</v>
      </c>
      <c r="D84" s="15">
        <v>262101</v>
      </c>
      <c r="E84" s="131" t="s">
        <v>322</v>
      </c>
      <c r="F84" s="15" t="s">
        <v>188</v>
      </c>
      <c r="G84" s="131" t="s">
        <v>8</v>
      </c>
      <c r="H84" s="153" t="s">
        <v>304</v>
      </c>
      <c r="I84" s="154" t="s">
        <v>109</v>
      </c>
      <c r="J84" s="179">
        <v>144</v>
      </c>
      <c r="K84" s="180">
        <v>32</v>
      </c>
      <c r="L84" s="180">
        <v>38</v>
      </c>
      <c r="M84" s="180">
        <v>38</v>
      </c>
      <c r="N84" s="469">
        <v>36</v>
      </c>
      <c r="O84" s="194"/>
      <c r="P84" s="195"/>
      <c r="Q84" s="195"/>
      <c r="R84" s="195"/>
      <c r="S84" s="196"/>
    </row>
    <row r="85" spans="1:19" ht="24.95" customHeight="1" outlineLevel="2" x14ac:dyDescent="0.2">
      <c r="A85" s="12" t="s">
        <v>7</v>
      </c>
      <c r="B85" s="2">
        <v>3</v>
      </c>
      <c r="C85" s="2">
        <v>502606</v>
      </c>
      <c r="D85" s="15">
        <v>262101</v>
      </c>
      <c r="E85" s="131" t="s">
        <v>322</v>
      </c>
      <c r="F85" s="15" t="s">
        <v>188</v>
      </c>
      <c r="G85" s="131" t="s">
        <v>8</v>
      </c>
      <c r="H85" s="153" t="s">
        <v>305</v>
      </c>
      <c r="I85" s="154" t="s">
        <v>110</v>
      </c>
      <c r="J85" s="179">
        <v>0</v>
      </c>
      <c r="K85" s="180">
        <v>0</v>
      </c>
      <c r="L85" s="180">
        <v>0</v>
      </c>
      <c r="M85" s="180">
        <v>0</v>
      </c>
      <c r="N85" s="469">
        <v>0</v>
      </c>
      <c r="O85" s="194"/>
      <c r="P85" s="195"/>
      <c r="Q85" s="195"/>
      <c r="R85" s="195"/>
      <c r="S85" s="196"/>
    </row>
    <row r="86" spans="1:19" ht="24.95" customHeight="1" outlineLevel="2" x14ac:dyDescent="0.2">
      <c r="A86" s="12" t="s">
        <v>7</v>
      </c>
      <c r="B86" s="2">
        <v>3</v>
      </c>
      <c r="C86" s="2">
        <v>502606</v>
      </c>
      <c r="D86" s="15">
        <v>262101</v>
      </c>
      <c r="E86" s="131" t="s">
        <v>322</v>
      </c>
      <c r="F86" s="15" t="s">
        <v>188</v>
      </c>
      <c r="G86" s="131" t="s">
        <v>8</v>
      </c>
      <c r="H86" s="153" t="s">
        <v>306</v>
      </c>
      <c r="I86" s="154" t="s">
        <v>112</v>
      </c>
      <c r="J86" s="179">
        <v>0</v>
      </c>
      <c r="K86" s="180">
        <v>0</v>
      </c>
      <c r="L86" s="180">
        <v>0</v>
      </c>
      <c r="M86" s="180">
        <v>0</v>
      </c>
      <c r="N86" s="469">
        <v>0</v>
      </c>
      <c r="O86" s="194"/>
      <c r="P86" s="195"/>
      <c r="Q86" s="195"/>
      <c r="R86" s="195"/>
      <c r="S86" s="196"/>
    </row>
    <row r="87" spans="1:19" ht="24.95" customHeight="1" outlineLevel="2" x14ac:dyDescent="0.2">
      <c r="A87" s="12" t="s">
        <v>7</v>
      </c>
      <c r="B87" s="2">
        <v>3</v>
      </c>
      <c r="C87" s="2">
        <v>502606</v>
      </c>
      <c r="D87" s="15">
        <v>262101</v>
      </c>
      <c r="E87" s="131" t="s">
        <v>322</v>
      </c>
      <c r="F87" s="15" t="s">
        <v>188</v>
      </c>
      <c r="G87" s="131" t="s">
        <v>8</v>
      </c>
      <c r="H87" s="153" t="s">
        <v>307</v>
      </c>
      <c r="I87" s="154" t="s">
        <v>113</v>
      </c>
      <c r="J87" s="179">
        <v>0</v>
      </c>
      <c r="K87" s="180">
        <v>0</v>
      </c>
      <c r="L87" s="180">
        <v>0</v>
      </c>
      <c r="M87" s="180">
        <v>0</v>
      </c>
      <c r="N87" s="469">
        <v>0</v>
      </c>
      <c r="O87" s="194"/>
      <c r="P87" s="195"/>
      <c r="Q87" s="195"/>
      <c r="R87" s="195"/>
      <c r="S87" s="196"/>
    </row>
    <row r="88" spans="1:19" ht="24.95" customHeight="1" outlineLevel="2" x14ac:dyDescent="0.2">
      <c r="A88" s="12" t="s">
        <v>7</v>
      </c>
      <c r="B88" s="2">
        <v>3</v>
      </c>
      <c r="C88" s="2">
        <v>502606</v>
      </c>
      <c r="D88" s="15">
        <v>262101</v>
      </c>
      <c r="E88" s="131" t="s">
        <v>322</v>
      </c>
      <c r="F88" s="15" t="s">
        <v>188</v>
      </c>
      <c r="G88" s="131" t="s">
        <v>8</v>
      </c>
      <c r="H88" s="153" t="s">
        <v>308</v>
      </c>
      <c r="I88" s="154" t="s">
        <v>114</v>
      </c>
      <c r="J88" s="179">
        <v>0</v>
      </c>
      <c r="K88" s="180">
        <v>0</v>
      </c>
      <c r="L88" s="180">
        <v>0</v>
      </c>
      <c r="M88" s="180">
        <v>0</v>
      </c>
      <c r="N88" s="469">
        <v>0</v>
      </c>
      <c r="O88" s="194"/>
      <c r="P88" s="195"/>
      <c r="Q88" s="195"/>
      <c r="R88" s="195"/>
      <c r="S88" s="196"/>
    </row>
    <row r="89" spans="1:19" ht="24.95" customHeight="1" outlineLevel="2" x14ac:dyDescent="0.2">
      <c r="A89" s="12" t="s">
        <v>7</v>
      </c>
      <c r="B89" s="2">
        <v>3</v>
      </c>
      <c r="C89" s="2">
        <v>502606</v>
      </c>
      <c r="D89" s="15">
        <v>262101</v>
      </c>
      <c r="E89" s="131" t="s">
        <v>322</v>
      </c>
      <c r="F89" s="15" t="s">
        <v>188</v>
      </c>
      <c r="G89" s="131" t="s">
        <v>8</v>
      </c>
      <c r="H89" s="153" t="s">
        <v>309</v>
      </c>
      <c r="I89" s="154" t="s">
        <v>115</v>
      </c>
      <c r="J89" s="179">
        <v>0</v>
      </c>
      <c r="K89" s="180">
        <v>0</v>
      </c>
      <c r="L89" s="180">
        <v>0</v>
      </c>
      <c r="M89" s="180">
        <v>0</v>
      </c>
      <c r="N89" s="469">
        <v>0</v>
      </c>
      <c r="O89" s="194"/>
      <c r="P89" s="195"/>
      <c r="Q89" s="195"/>
      <c r="R89" s="195"/>
      <c r="S89" s="196"/>
    </row>
    <row r="90" spans="1:19" ht="24.95" customHeight="1" outlineLevel="2" x14ac:dyDescent="0.2">
      <c r="A90" s="12" t="s">
        <v>7</v>
      </c>
      <c r="B90" s="2">
        <v>3</v>
      </c>
      <c r="C90" s="2">
        <v>502606</v>
      </c>
      <c r="D90" s="15">
        <v>262101</v>
      </c>
      <c r="E90" s="131" t="s">
        <v>322</v>
      </c>
      <c r="F90" s="15" t="s">
        <v>188</v>
      </c>
      <c r="G90" s="131" t="s">
        <v>8</v>
      </c>
      <c r="H90" s="153" t="s">
        <v>310</v>
      </c>
      <c r="I90" s="154" t="s">
        <v>117</v>
      </c>
      <c r="J90" s="179">
        <v>0</v>
      </c>
      <c r="K90" s="180">
        <v>0</v>
      </c>
      <c r="L90" s="180">
        <v>0</v>
      </c>
      <c r="M90" s="180">
        <v>0</v>
      </c>
      <c r="N90" s="469">
        <v>0</v>
      </c>
      <c r="O90" s="194"/>
      <c r="P90" s="195"/>
      <c r="Q90" s="195"/>
      <c r="R90" s="195"/>
      <c r="S90" s="196"/>
    </row>
    <row r="91" spans="1:19" ht="24.95" customHeight="1" outlineLevel="2" x14ac:dyDescent="0.2">
      <c r="A91" s="12" t="s">
        <v>7</v>
      </c>
      <c r="B91" s="2">
        <v>3</v>
      </c>
      <c r="C91" s="2">
        <v>502606</v>
      </c>
      <c r="D91" s="15">
        <v>262101</v>
      </c>
      <c r="E91" s="131" t="s">
        <v>322</v>
      </c>
      <c r="F91" s="15" t="s">
        <v>188</v>
      </c>
      <c r="G91" s="131" t="s">
        <v>8</v>
      </c>
      <c r="H91" s="153" t="s">
        <v>311</v>
      </c>
      <c r="I91" s="154" t="s">
        <v>118</v>
      </c>
      <c r="J91" s="179">
        <v>0</v>
      </c>
      <c r="K91" s="180">
        <v>0</v>
      </c>
      <c r="L91" s="180">
        <v>0</v>
      </c>
      <c r="M91" s="180">
        <v>0</v>
      </c>
      <c r="N91" s="469">
        <v>0</v>
      </c>
      <c r="O91" s="194"/>
      <c r="P91" s="195"/>
      <c r="Q91" s="195"/>
      <c r="R91" s="195"/>
      <c r="S91" s="196"/>
    </row>
    <row r="92" spans="1:19" ht="24.95" customHeight="1" outlineLevel="2" x14ac:dyDescent="0.2">
      <c r="A92" s="12" t="s">
        <v>7</v>
      </c>
      <c r="B92" s="2">
        <v>3</v>
      </c>
      <c r="C92" s="2">
        <v>502606</v>
      </c>
      <c r="D92" s="15">
        <v>262101</v>
      </c>
      <c r="E92" s="131" t="s">
        <v>322</v>
      </c>
      <c r="F92" s="15" t="s">
        <v>188</v>
      </c>
      <c r="G92" s="131" t="s">
        <v>8</v>
      </c>
      <c r="H92" s="153" t="s">
        <v>312</v>
      </c>
      <c r="I92" s="154" t="s">
        <v>119</v>
      </c>
      <c r="J92" s="179">
        <v>0</v>
      </c>
      <c r="K92" s="180">
        <v>0</v>
      </c>
      <c r="L92" s="180">
        <v>0</v>
      </c>
      <c r="M92" s="180">
        <v>0</v>
      </c>
      <c r="N92" s="469">
        <v>0</v>
      </c>
      <c r="O92" s="194"/>
      <c r="P92" s="195"/>
      <c r="Q92" s="195"/>
      <c r="R92" s="195"/>
      <c r="S92" s="196"/>
    </row>
    <row r="93" spans="1:19" ht="24.95" customHeight="1" outlineLevel="2" x14ac:dyDescent="0.2">
      <c r="A93" s="12" t="s">
        <v>7</v>
      </c>
      <c r="B93" s="2">
        <v>3</v>
      </c>
      <c r="C93" s="2">
        <v>502606</v>
      </c>
      <c r="D93" s="15">
        <v>262101</v>
      </c>
      <c r="E93" s="131" t="s">
        <v>322</v>
      </c>
      <c r="F93" s="15" t="s">
        <v>188</v>
      </c>
      <c r="G93" s="131" t="s">
        <v>8</v>
      </c>
      <c r="H93" s="153" t="s">
        <v>313</v>
      </c>
      <c r="I93" s="154" t="s">
        <v>120</v>
      </c>
      <c r="J93" s="179">
        <v>0</v>
      </c>
      <c r="K93" s="180">
        <v>0</v>
      </c>
      <c r="L93" s="180">
        <v>0</v>
      </c>
      <c r="M93" s="180">
        <v>0</v>
      </c>
      <c r="N93" s="469">
        <v>0</v>
      </c>
      <c r="O93" s="194"/>
      <c r="P93" s="195"/>
      <c r="Q93" s="195"/>
      <c r="R93" s="195"/>
      <c r="S93" s="196"/>
    </row>
    <row r="94" spans="1:19" ht="24.95" customHeight="1" outlineLevel="2" x14ac:dyDescent="0.2">
      <c r="A94" s="12" t="s">
        <v>7</v>
      </c>
      <c r="B94" s="2">
        <v>3</v>
      </c>
      <c r="C94" s="2">
        <v>502606</v>
      </c>
      <c r="D94" s="15">
        <v>262101</v>
      </c>
      <c r="E94" s="131" t="s">
        <v>322</v>
      </c>
      <c r="F94" s="15" t="s">
        <v>188</v>
      </c>
      <c r="G94" s="131" t="s">
        <v>8</v>
      </c>
      <c r="H94" s="153" t="s">
        <v>314</v>
      </c>
      <c r="I94" s="154" t="s">
        <v>121</v>
      </c>
      <c r="J94" s="179">
        <v>0</v>
      </c>
      <c r="K94" s="180">
        <v>0</v>
      </c>
      <c r="L94" s="180">
        <v>0</v>
      </c>
      <c r="M94" s="180">
        <v>0</v>
      </c>
      <c r="N94" s="469">
        <v>0</v>
      </c>
      <c r="O94" s="194"/>
      <c r="P94" s="195"/>
      <c r="Q94" s="195"/>
      <c r="R94" s="195"/>
      <c r="S94" s="196"/>
    </row>
    <row r="95" spans="1:19" ht="24.95" customHeight="1" outlineLevel="2" x14ac:dyDescent="0.2">
      <c r="A95" s="12" t="s">
        <v>7</v>
      </c>
      <c r="B95" s="2">
        <v>3</v>
      </c>
      <c r="C95" s="2">
        <v>502606</v>
      </c>
      <c r="D95" s="15">
        <v>262101</v>
      </c>
      <c r="E95" s="131" t="s">
        <v>322</v>
      </c>
      <c r="F95" s="15" t="s">
        <v>188</v>
      </c>
      <c r="G95" s="131" t="s">
        <v>8</v>
      </c>
      <c r="H95" s="153" t="s">
        <v>315</v>
      </c>
      <c r="I95" s="154" t="s">
        <v>123</v>
      </c>
      <c r="J95" s="179">
        <v>0</v>
      </c>
      <c r="K95" s="180">
        <v>0</v>
      </c>
      <c r="L95" s="180">
        <v>0</v>
      </c>
      <c r="M95" s="180">
        <v>0</v>
      </c>
      <c r="N95" s="469">
        <v>0</v>
      </c>
      <c r="O95" s="194"/>
      <c r="P95" s="195"/>
      <c r="Q95" s="195"/>
      <c r="R95" s="195"/>
      <c r="S95" s="196"/>
    </row>
    <row r="96" spans="1:19" ht="24.95" customHeight="1" outlineLevel="1" x14ac:dyDescent="0.2">
      <c r="A96" s="133"/>
      <c r="B96" s="134">
        <v>3</v>
      </c>
      <c r="C96" s="134">
        <v>502606</v>
      </c>
      <c r="D96" s="370">
        <v>262101</v>
      </c>
      <c r="E96" s="135"/>
      <c r="F96" s="370" t="s">
        <v>188</v>
      </c>
      <c r="G96" s="135" t="s">
        <v>8</v>
      </c>
      <c r="H96" s="157"/>
      <c r="I96" s="158"/>
      <c r="J96" s="181">
        <v>144</v>
      </c>
      <c r="K96" s="182">
        <v>32</v>
      </c>
      <c r="L96" s="182">
        <v>38</v>
      </c>
      <c r="M96" s="182">
        <v>38</v>
      </c>
      <c r="N96" s="470">
        <v>36</v>
      </c>
      <c r="O96" s="197">
        <v>13031.637000000001</v>
      </c>
      <c r="P96" s="198">
        <v>2852.6459999999997</v>
      </c>
      <c r="Q96" s="198">
        <v>3393</v>
      </c>
      <c r="R96" s="198">
        <v>3393</v>
      </c>
      <c r="S96" s="199">
        <v>3392.991</v>
      </c>
    </row>
    <row r="97" spans="1:19" ht="24.95" customHeight="1" outlineLevel="2" x14ac:dyDescent="0.2">
      <c r="A97" s="12" t="s">
        <v>7</v>
      </c>
      <c r="B97" s="2">
        <v>3</v>
      </c>
      <c r="C97" s="2">
        <v>501001</v>
      </c>
      <c r="D97" s="15">
        <v>100101</v>
      </c>
      <c r="E97" s="131" t="s">
        <v>653</v>
      </c>
      <c r="F97" s="15" t="s">
        <v>188</v>
      </c>
      <c r="G97" s="131" t="s">
        <v>8</v>
      </c>
      <c r="H97" s="153" t="s">
        <v>300</v>
      </c>
      <c r="I97" s="154" t="s">
        <v>99</v>
      </c>
      <c r="J97" s="179">
        <v>0</v>
      </c>
      <c r="K97" s="180">
        <v>0</v>
      </c>
      <c r="L97" s="180">
        <v>0</v>
      </c>
      <c r="M97" s="180">
        <v>0</v>
      </c>
      <c r="N97" s="469">
        <v>0</v>
      </c>
      <c r="O97" s="194"/>
      <c r="P97" s="195"/>
      <c r="Q97" s="195"/>
      <c r="R97" s="195"/>
      <c r="S97" s="196"/>
    </row>
    <row r="98" spans="1:19" ht="24.95" customHeight="1" outlineLevel="2" x14ac:dyDescent="0.2">
      <c r="A98" s="12" t="s">
        <v>7</v>
      </c>
      <c r="B98" s="2">
        <v>3</v>
      </c>
      <c r="C98" s="2">
        <v>501001</v>
      </c>
      <c r="D98" s="15">
        <v>100101</v>
      </c>
      <c r="E98" s="131" t="s">
        <v>653</v>
      </c>
      <c r="F98" s="15" t="s">
        <v>188</v>
      </c>
      <c r="G98" s="131" t="s">
        <v>8</v>
      </c>
      <c r="H98" s="153" t="s">
        <v>301</v>
      </c>
      <c r="I98" s="154" t="s">
        <v>100</v>
      </c>
      <c r="J98" s="179">
        <v>0</v>
      </c>
      <c r="K98" s="180">
        <v>0</v>
      </c>
      <c r="L98" s="180">
        <v>0</v>
      </c>
      <c r="M98" s="180">
        <v>0</v>
      </c>
      <c r="N98" s="469">
        <v>0</v>
      </c>
      <c r="O98" s="194"/>
      <c r="P98" s="195"/>
      <c r="Q98" s="195"/>
      <c r="R98" s="195"/>
      <c r="S98" s="196"/>
    </row>
    <row r="99" spans="1:19" ht="24.95" customHeight="1" outlineLevel="2" x14ac:dyDescent="0.2">
      <c r="A99" s="12" t="s">
        <v>7</v>
      </c>
      <c r="B99" s="2">
        <v>3</v>
      </c>
      <c r="C99" s="2">
        <v>501001</v>
      </c>
      <c r="D99" s="15">
        <v>100101</v>
      </c>
      <c r="E99" s="131" t="s">
        <v>653</v>
      </c>
      <c r="F99" s="15" t="s">
        <v>188</v>
      </c>
      <c r="G99" s="131" t="s">
        <v>8</v>
      </c>
      <c r="H99" s="153" t="s">
        <v>302</v>
      </c>
      <c r="I99" s="154" t="s">
        <v>102</v>
      </c>
      <c r="J99" s="179">
        <v>0</v>
      </c>
      <c r="K99" s="180">
        <v>0</v>
      </c>
      <c r="L99" s="180">
        <v>0</v>
      </c>
      <c r="M99" s="180">
        <v>0</v>
      </c>
      <c r="N99" s="469">
        <v>0</v>
      </c>
      <c r="O99" s="194"/>
      <c r="P99" s="195"/>
      <c r="Q99" s="195"/>
      <c r="R99" s="195"/>
      <c r="S99" s="196"/>
    </row>
    <row r="100" spans="1:19" ht="24.95" customHeight="1" outlineLevel="2" x14ac:dyDescent="0.2">
      <c r="A100" s="12" t="s">
        <v>7</v>
      </c>
      <c r="B100" s="2">
        <v>3</v>
      </c>
      <c r="C100" s="2">
        <v>501001</v>
      </c>
      <c r="D100" s="15">
        <v>100101</v>
      </c>
      <c r="E100" s="131" t="s">
        <v>653</v>
      </c>
      <c r="F100" s="15" t="s">
        <v>188</v>
      </c>
      <c r="G100" s="131" t="s">
        <v>8</v>
      </c>
      <c r="H100" s="153" t="s">
        <v>160</v>
      </c>
      <c r="I100" s="154" t="s">
        <v>104</v>
      </c>
      <c r="J100" s="179">
        <v>0</v>
      </c>
      <c r="K100" s="180">
        <v>0</v>
      </c>
      <c r="L100" s="180">
        <v>0</v>
      </c>
      <c r="M100" s="180">
        <v>0</v>
      </c>
      <c r="N100" s="469">
        <v>0</v>
      </c>
      <c r="O100" s="194"/>
      <c r="P100" s="195"/>
      <c r="Q100" s="195"/>
      <c r="R100" s="195"/>
      <c r="S100" s="196"/>
    </row>
    <row r="101" spans="1:19" ht="24.95" customHeight="1" outlineLevel="2" x14ac:dyDescent="0.2">
      <c r="A101" s="12" t="s">
        <v>7</v>
      </c>
      <c r="B101" s="2">
        <v>3</v>
      </c>
      <c r="C101" s="2">
        <v>501001</v>
      </c>
      <c r="D101" s="15">
        <v>100101</v>
      </c>
      <c r="E101" s="131" t="s">
        <v>653</v>
      </c>
      <c r="F101" s="15" t="s">
        <v>188</v>
      </c>
      <c r="G101" s="131" t="s">
        <v>8</v>
      </c>
      <c r="H101" s="153" t="s">
        <v>303</v>
      </c>
      <c r="I101" s="154" t="s">
        <v>106</v>
      </c>
      <c r="J101" s="179">
        <v>0</v>
      </c>
      <c r="K101" s="180">
        <v>0</v>
      </c>
      <c r="L101" s="180">
        <v>0</v>
      </c>
      <c r="M101" s="180">
        <v>0</v>
      </c>
      <c r="N101" s="469">
        <v>0</v>
      </c>
      <c r="O101" s="194"/>
      <c r="P101" s="195"/>
      <c r="Q101" s="195"/>
      <c r="R101" s="195"/>
      <c r="S101" s="196"/>
    </row>
    <row r="102" spans="1:19" ht="24.95" customHeight="1" outlineLevel="2" x14ac:dyDescent="0.2">
      <c r="A102" s="12" t="s">
        <v>7</v>
      </c>
      <c r="B102" s="2">
        <v>3</v>
      </c>
      <c r="C102" s="2">
        <v>501001</v>
      </c>
      <c r="D102" s="15">
        <v>100101</v>
      </c>
      <c r="E102" s="131" t="s">
        <v>653</v>
      </c>
      <c r="F102" s="15" t="s">
        <v>188</v>
      </c>
      <c r="G102" s="131" t="s">
        <v>8</v>
      </c>
      <c r="H102" s="153" t="s">
        <v>304</v>
      </c>
      <c r="I102" s="154" t="s">
        <v>109</v>
      </c>
      <c r="J102" s="179">
        <v>0</v>
      </c>
      <c r="K102" s="180">
        <v>0</v>
      </c>
      <c r="L102" s="180">
        <v>0</v>
      </c>
      <c r="M102" s="180">
        <v>0</v>
      </c>
      <c r="N102" s="469">
        <v>0</v>
      </c>
      <c r="O102" s="194"/>
      <c r="P102" s="195"/>
      <c r="Q102" s="195"/>
      <c r="R102" s="195"/>
      <c r="S102" s="196"/>
    </row>
    <row r="103" spans="1:19" ht="24.95" customHeight="1" outlineLevel="2" x14ac:dyDescent="0.2">
      <c r="A103" s="12" t="s">
        <v>7</v>
      </c>
      <c r="B103" s="2">
        <v>3</v>
      </c>
      <c r="C103" s="2">
        <v>501001</v>
      </c>
      <c r="D103" s="15">
        <v>100101</v>
      </c>
      <c r="E103" s="131" t="s">
        <v>653</v>
      </c>
      <c r="F103" s="15" t="s">
        <v>188</v>
      </c>
      <c r="G103" s="131" t="s">
        <v>8</v>
      </c>
      <c r="H103" s="153" t="s">
        <v>305</v>
      </c>
      <c r="I103" s="154" t="s">
        <v>110</v>
      </c>
      <c r="J103" s="179">
        <v>0</v>
      </c>
      <c r="K103" s="180">
        <v>0</v>
      </c>
      <c r="L103" s="180">
        <v>0</v>
      </c>
      <c r="M103" s="180">
        <v>0</v>
      </c>
      <c r="N103" s="469">
        <v>0</v>
      </c>
      <c r="O103" s="194"/>
      <c r="P103" s="195"/>
      <c r="Q103" s="195"/>
      <c r="R103" s="195"/>
      <c r="S103" s="196"/>
    </row>
    <row r="104" spans="1:19" ht="24.95" customHeight="1" outlineLevel="2" x14ac:dyDescent="0.2">
      <c r="A104" s="12" t="s">
        <v>7</v>
      </c>
      <c r="B104" s="2">
        <v>3</v>
      </c>
      <c r="C104" s="2">
        <v>501001</v>
      </c>
      <c r="D104" s="15">
        <v>100101</v>
      </c>
      <c r="E104" s="131" t="s">
        <v>653</v>
      </c>
      <c r="F104" s="15" t="s">
        <v>188</v>
      </c>
      <c r="G104" s="131" t="s">
        <v>8</v>
      </c>
      <c r="H104" s="153" t="s">
        <v>306</v>
      </c>
      <c r="I104" s="154" t="s">
        <v>112</v>
      </c>
      <c r="J104" s="179">
        <v>0</v>
      </c>
      <c r="K104" s="180">
        <v>0</v>
      </c>
      <c r="L104" s="180">
        <v>0</v>
      </c>
      <c r="M104" s="180">
        <v>0</v>
      </c>
      <c r="N104" s="469">
        <v>0</v>
      </c>
      <c r="O104" s="194"/>
      <c r="P104" s="195"/>
      <c r="Q104" s="195"/>
      <c r="R104" s="195"/>
      <c r="S104" s="196"/>
    </row>
    <row r="105" spans="1:19" ht="24.95" customHeight="1" outlineLevel="2" x14ac:dyDescent="0.2">
      <c r="A105" s="12" t="s">
        <v>7</v>
      </c>
      <c r="B105" s="2">
        <v>3</v>
      </c>
      <c r="C105" s="2">
        <v>501001</v>
      </c>
      <c r="D105" s="15">
        <v>100101</v>
      </c>
      <c r="E105" s="131" t="s">
        <v>653</v>
      </c>
      <c r="F105" s="15" t="s">
        <v>188</v>
      </c>
      <c r="G105" s="131" t="s">
        <v>8</v>
      </c>
      <c r="H105" s="153" t="s">
        <v>307</v>
      </c>
      <c r="I105" s="154" t="s">
        <v>113</v>
      </c>
      <c r="J105" s="179">
        <v>0</v>
      </c>
      <c r="K105" s="180">
        <v>0</v>
      </c>
      <c r="L105" s="180">
        <v>0</v>
      </c>
      <c r="M105" s="180">
        <v>0</v>
      </c>
      <c r="N105" s="469">
        <v>0</v>
      </c>
      <c r="O105" s="194"/>
      <c r="P105" s="195"/>
      <c r="Q105" s="195"/>
      <c r="R105" s="195"/>
      <c r="S105" s="196"/>
    </row>
    <row r="106" spans="1:19" ht="24.95" customHeight="1" outlineLevel="2" x14ac:dyDescent="0.2">
      <c r="A106" s="12" t="s">
        <v>7</v>
      </c>
      <c r="B106" s="2">
        <v>3</v>
      </c>
      <c r="C106" s="2">
        <v>501001</v>
      </c>
      <c r="D106" s="15">
        <v>100101</v>
      </c>
      <c r="E106" s="131" t="s">
        <v>653</v>
      </c>
      <c r="F106" s="15" t="s">
        <v>188</v>
      </c>
      <c r="G106" s="131" t="s">
        <v>8</v>
      </c>
      <c r="H106" s="153" t="s">
        <v>308</v>
      </c>
      <c r="I106" s="154" t="s">
        <v>114</v>
      </c>
      <c r="J106" s="179">
        <v>0</v>
      </c>
      <c r="K106" s="180">
        <v>0</v>
      </c>
      <c r="L106" s="180">
        <v>0</v>
      </c>
      <c r="M106" s="180">
        <v>0</v>
      </c>
      <c r="N106" s="469">
        <v>0</v>
      </c>
      <c r="O106" s="194"/>
      <c r="P106" s="195"/>
      <c r="Q106" s="195"/>
      <c r="R106" s="195"/>
      <c r="S106" s="196"/>
    </row>
    <row r="107" spans="1:19" ht="24.95" customHeight="1" outlineLevel="2" x14ac:dyDescent="0.2">
      <c r="A107" s="12" t="s">
        <v>7</v>
      </c>
      <c r="B107" s="2">
        <v>3</v>
      </c>
      <c r="C107" s="2">
        <v>501001</v>
      </c>
      <c r="D107" s="15">
        <v>100101</v>
      </c>
      <c r="E107" s="131" t="s">
        <v>653</v>
      </c>
      <c r="F107" s="15" t="s">
        <v>188</v>
      </c>
      <c r="G107" s="131" t="s">
        <v>8</v>
      </c>
      <c r="H107" s="153" t="s">
        <v>309</v>
      </c>
      <c r="I107" s="154" t="s">
        <v>115</v>
      </c>
      <c r="J107" s="179">
        <v>0</v>
      </c>
      <c r="K107" s="180">
        <v>0</v>
      </c>
      <c r="L107" s="180">
        <v>0</v>
      </c>
      <c r="M107" s="180">
        <v>0</v>
      </c>
      <c r="N107" s="469">
        <v>0</v>
      </c>
      <c r="O107" s="194"/>
      <c r="P107" s="195"/>
      <c r="Q107" s="195"/>
      <c r="R107" s="195"/>
      <c r="S107" s="196"/>
    </row>
    <row r="108" spans="1:19" ht="24.95" customHeight="1" outlineLevel="2" x14ac:dyDescent="0.2">
      <c r="A108" s="12" t="s">
        <v>7</v>
      </c>
      <c r="B108" s="2">
        <v>3</v>
      </c>
      <c r="C108" s="2">
        <v>501001</v>
      </c>
      <c r="D108" s="15">
        <v>100101</v>
      </c>
      <c r="E108" s="131" t="s">
        <v>653</v>
      </c>
      <c r="F108" s="15" t="s">
        <v>188</v>
      </c>
      <c r="G108" s="131" t="s">
        <v>8</v>
      </c>
      <c r="H108" s="153" t="s">
        <v>310</v>
      </c>
      <c r="I108" s="154" t="s">
        <v>117</v>
      </c>
      <c r="J108" s="179">
        <v>0</v>
      </c>
      <c r="K108" s="180">
        <v>0</v>
      </c>
      <c r="L108" s="180">
        <v>0</v>
      </c>
      <c r="M108" s="180">
        <v>0</v>
      </c>
      <c r="N108" s="469">
        <v>0</v>
      </c>
      <c r="O108" s="194"/>
      <c r="P108" s="195"/>
      <c r="Q108" s="195"/>
      <c r="R108" s="195"/>
      <c r="S108" s="196"/>
    </row>
    <row r="109" spans="1:19" ht="24.95" customHeight="1" outlineLevel="2" x14ac:dyDescent="0.2">
      <c r="A109" s="12" t="s">
        <v>7</v>
      </c>
      <c r="B109" s="2">
        <v>3</v>
      </c>
      <c r="C109" s="2">
        <v>501001</v>
      </c>
      <c r="D109" s="15">
        <v>100101</v>
      </c>
      <c r="E109" s="131" t="s">
        <v>653</v>
      </c>
      <c r="F109" s="15" t="s">
        <v>188</v>
      </c>
      <c r="G109" s="131" t="s">
        <v>8</v>
      </c>
      <c r="H109" s="153" t="s">
        <v>311</v>
      </c>
      <c r="I109" s="154" t="s">
        <v>118</v>
      </c>
      <c r="J109" s="179">
        <v>0</v>
      </c>
      <c r="K109" s="180">
        <v>0</v>
      </c>
      <c r="L109" s="180">
        <v>0</v>
      </c>
      <c r="M109" s="180">
        <v>0</v>
      </c>
      <c r="N109" s="469">
        <v>0</v>
      </c>
      <c r="O109" s="194"/>
      <c r="P109" s="195"/>
      <c r="Q109" s="195"/>
      <c r="R109" s="195"/>
      <c r="S109" s="196"/>
    </row>
    <row r="110" spans="1:19" ht="24.95" customHeight="1" outlineLevel="2" x14ac:dyDescent="0.2">
      <c r="A110" s="12" t="s">
        <v>7</v>
      </c>
      <c r="B110" s="2">
        <v>3</v>
      </c>
      <c r="C110" s="2">
        <v>501001</v>
      </c>
      <c r="D110" s="15">
        <v>100101</v>
      </c>
      <c r="E110" s="131" t="s">
        <v>653</v>
      </c>
      <c r="F110" s="15" t="s">
        <v>188</v>
      </c>
      <c r="G110" s="131" t="s">
        <v>8</v>
      </c>
      <c r="H110" s="153" t="s">
        <v>312</v>
      </c>
      <c r="I110" s="154" t="s">
        <v>119</v>
      </c>
      <c r="J110" s="179">
        <v>0</v>
      </c>
      <c r="K110" s="180">
        <v>0</v>
      </c>
      <c r="L110" s="180">
        <v>0</v>
      </c>
      <c r="M110" s="180">
        <v>0</v>
      </c>
      <c r="N110" s="469">
        <v>0</v>
      </c>
      <c r="O110" s="194"/>
      <c r="P110" s="195"/>
      <c r="Q110" s="195"/>
      <c r="R110" s="195"/>
      <c r="S110" s="196"/>
    </row>
    <row r="111" spans="1:19" ht="24.95" customHeight="1" outlineLevel="2" x14ac:dyDescent="0.2">
      <c r="A111" s="12" t="s">
        <v>7</v>
      </c>
      <c r="B111" s="2">
        <v>3</v>
      </c>
      <c r="C111" s="2">
        <v>501001</v>
      </c>
      <c r="D111" s="15">
        <v>100101</v>
      </c>
      <c r="E111" s="131" t="s">
        <v>653</v>
      </c>
      <c r="F111" s="15" t="s">
        <v>188</v>
      </c>
      <c r="G111" s="131" t="s">
        <v>8</v>
      </c>
      <c r="H111" s="153" t="s">
        <v>313</v>
      </c>
      <c r="I111" s="154" t="s">
        <v>120</v>
      </c>
      <c r="J111" s="179">
        <v>0</v>
      </c>
      <c r="K111" s="180">
        <v>0</v>
      </c>
      <c r="L111" s="180">
        <v>0</v>
      </c>
      <c r="M111" s="180">
        <v>0</v>
      </c>
      <c r="N111" s="469">
        <v>0</v>
      </c>
      <c r="O111" s="194"/>
      <c r="P111" s="195"/>
      <c r="Q111" s="195"/>
      <c r="R111" s="195"/>
      <c r="S111" s="196"/>
    </row>
    <row r="112" spans="1:19" ht="24.95" customHeight="1" outlineLevel="2" x14ac:dyDescent="0.2">
      <c r="A112" s="12" t="s">
        <v>7</v>
      </c>
      <c r="B112" s="2">
        <v>3</v>
      </c>
      <c r="C112" s="2">
        <v>501001</v>
      </c>
      <c r="D112" s="15">
        <v>100101</v>
      </c>
      <c r="E112" s="131" t="s">
        <v>653</v>
      </c>
      <c r="F112" s="15" t="s">
        <v>188</v>
      </c>
      <c r="G112" s="131" t="s">
        <v>8</v>
      </c>
      <c r="H112" s="153" t="s">
        <v>314</v>
      </c>
      <c r="I112" s="154" t="s">
        <v>121</v>
      </c>
      <c r="J112" s="179">
        <v>80</v>
      </c>
      <c r="K112" s="180">
        <v>20</v>
      </c>
      <c r="L112" s="180">
        <v>20</v>
      </c>
      <c r="M112" s="180">
        <v>20</v>
      </c>
      <c r="N112" s="469">
        <v>20</v>
      </c>
      <c r="O112" s="194"/>
      <c r="P112" s="195"/>
      <c r="Q112" s="195"/>
      <c r="R112" s="195"/>
      <c r="S112" s="196"/>
    </row>
    <row r="113" spans="1:19" ht="24.95" customHeight="1" outlineLevel="2" x14ac:dyDescent="0.2">
      <c r="A113" s="12" t="s">
        <v>7</v>
      </c>
      <c r="B113" s="2">
        <v>3</v>
      </c>
      <c r="C113" s="2">
        <v>501001</v>
      </c>
      <c r="D113" s="15">
        <v>100101</v>
      </c>
      <c r="E113" s="131" t="s">
        <v>653</v>
      </c>
      <c r="F113" s="15" t="s">
        <v>188</v>
      </c>
      <c r="G113" s="131" t="s">
        <v>8</v>
      </c>
      <c r="H113" s="153" t="s">
        <v>315</v>
      </c>
      <c r="I113" s="154" t="s">
        <v>123</v>
      </c>
      <c r="J113" s="179">
        <v>0</v>
      </c>
      <c r="K113" s="180">
        <v>0</v>
      </c>
      <c r="L113" s="180">
        <v>0</v>
      </c>
      <c r="M113" s="180">
        <v>0</v>
      </c>
      <c r="N113" s="469">
        <v>0</v>
      </c>
      <c r="O113" s="194"/>
      <c r="P113" s="195"/>
      <c r="Q113" s="195"/>
      <c r="R113" s="195"/>
      <c r="S113" s="196"/>
    </row>
    <row r="114" spans="1:19" ht="24.95" customHeight="1" outlineLevel="1" x14ac:dyDescent="0.2">
      <c r="A114" s="133"/>
      <c r="B114" s="134">
        <v>3</v>
      </c>
      <c r="C114" s="134">
        <v>501001</v>
      </c>
      <c r="D114" s="370">
        <v>100101</v>
      </c>
      <c r="E114" s="135"/>
      <c r="F114" s="370" t="s">
        <v>188</v>
      </c>
      <c r="G114" s="135" t="s">
        <v>8</v>
      </c>
      <c r="H114" s="157"/>
      <c r="I114" s="158"/>
      <c r="J114" s="181">
        <v>80</v>
      </c>
      <c r="K114" s="182">
        <v>20</v>
      </c>
      <c r="L114" s="182">
        <v>20</v>
      </c>
      <c r="M114" s="182">
        <v>20</v>
      </c>
      <c r="N114" s="470">
        <v>20</v>
      </c>
      <c r="O114" s="197">
        <v>11302.644</v>
      </c>
      <c r="P114" s="198">
        <v>2826</v>
      </c>
      <c r="Q114" s="198">
        <v>2826</v>
      </c>
      <c r="R114" s="198">
        <v>2826</v>
      </c>
      <c r="S114" s="199">
        <v>2824.6440000000002</v>
      </c>
    </row>
    <row r="115" spans="1:19" ht="24.95" customHeight="1" outlineLevel="2" x14ac:dyDescent="0.2">
      <c r="A115" s="12" t="s">
        <v>7</v>
      </c>
      <c r="B115" s="2">
        <v>1</v>
      </c>
      <c r="C115" s="2">
        <v>501501</v>
      </c>
      <c r="D115" s="15">
        <v>150101</v>
      </c>
      <c r="E115" s="131" t="s">
        <v>323</v>
      </c>
      <c r="F115" s="15" t="s">
        <v>188</v>
      </c>
      <c r="G115" s="131" t="s">
        <v>8</v>
      </c>
      <c r="H115" s="153" t="s">
        <v>300</v>
      </c>
      <c r="I115" s="154" t="s">
        <v>99</v>
      </c>
      <c r="J115" s="179">
        <v>0</v>
      </c>
      <c r="K115" s="180">
        <v>0</v>
      </c>
      <c r="L115" s="180">
        <v>0</v>
      </c>
      <c r="M115" s="180">
        <v>0</v>
      </c>
      <c r="N115" s="469">
        <v>0</v>
      </c>
      <c r="O115" s="194"/>
      <c r="P115" s="195"/>
      <c r="Q115" s="195"/>
      <c r="R115" s="195"/>
      <c r="S115" s="196"/>
    </row>
    <row r="116" spans="1:19" ht="24.95" customHeight="1" outlineLevel="2" x14ac:dyDescent="0.2">
      <c r="A116" s="12" t="s">
        <v>7</v>
      </c>
      <c r="B116" s="2">
        <v>1</v>
      </c>
      <c r="C116" s="2">
        <v>501501</v>
      </c>
      <c r="D116" s="15">
        <v>150101</v>
      </c>
      <c r="E116" s="131" t="s">
        <v>323</v>
      </c>
      <c r="F116" s="15" t="s">
        <v>188</v>
      </c>
      <c r="G116" s="131" t="s">
        <v>8</v>
      </c>
      <c r="H116" s="153" t="s">
        <v>301</v>
      </c>
      <c r="I116" s="154" t="s">
        <v>100</v>
      </c>
      <c r="J116" s="179">
        <v>0</v>
      </c>
      <c r="K116" s="180">
        <v>0</v>
      </c>
      <c r="L116" s="180">
        <v>0</v>
      </c>
      <c r="M116" s="180">
        <v>0</v>
      </c>
      <c r="N116" s="469">
        <v>0</v>
      </c>
      <c r="O116" s="194"/>
      <c r="P116" s="195"/>
      <c r="Q116" s="195"/>
      <c r="R116" s="195"/>
      <c r="S116" s="196"/>
    </row>
    <row r="117" spans="1:19" ht="24.95" customHeight="1" outlineLevel="2" x14ac:dyDescent="0.2">
      <c r="A117" s="12" t="s">
        <v>7</v>
      </c>
      <c r="B117" s="2">
        <v>1</v>
      </c>
      <c r="C117" s="2">
        <v>501501</v>
      </c>
      <c r="D117" s="15">
        <v>150101</v>
      </c>
      <c r="E117" s="131" t="s">
        <v>323</v>
      </c>
      <c r="F117" s="15" t="s">
        <v>188</v>
      </c>
      <c r="G117" s="131" t="s">
        <v>8</v>
      </c>
      <c r="H117" s="153" t="s">
        <v>302</v>
      </c>
      <c r="I117" s="154" t="s">
        <v>102</v>
      </c>
      <c r="J117" s="179">
        <v>0</v>
      </c>
      <c r="K117" s="180">
        <v>0</v>
      </c>
      <c r="L117" s="180">
        <v>0</v>
      </c>
      <c r="M117" s="180">
        <v>0</v>
      </c>
      <c r="N117" s="469">
        <v>0</v>
      </c>
      <c r="O117" s="194"/>
      <c r="P117" s="195"/>
      <c r="Q117" s="195"/>
      <c r="R117" s="195"/>
      <c r="S117" s="196"/>
    </row>
    <row r="118" spans="1:19" ht="24.95" customHeight="1" outlineLevel="2" x14ac:dyDescent="0.2">
      <c r="A118" s="12" t="s">
        <v>7</v>
      </c>
      <c r="B118" s="2">
        <v>1</v>
      </c>
      <c r="C118" s="2">
        <v>501501</v>
      </c>
      <c r="D118" s="15">
        <v>150101</v>
      </c>
      <c r="E118" s="131" t="s">
        <v>323</v>
      </c>
      <c r="F118" s="15" t="s">
        <v>188</v>
      </c>
      <c r="G118" s="131" t="s">
        <v>8</v>
      </c>
      <c r="H118" s="153" t="s">
        <v>160</v>
      </c>
      <c r="I118" s="154" t="s">
        <v>104</v>
      </c>
      <c r="J118" s="179">
        <v>0</v>
      </c>
      <c r="K118" s="180">
        <v>0</v>
      </c>
      <c r="L118" s="180">
        <v>0</v>
      </c>
      <c r="M118" s="180">
        <v>0</v>
      </c>
      <c r="N118" s="469">
        <v>0</v>
      </c>
      <c r="O118" s="194"/>
      <c r="P118" s="195"/>
      <c r="Q118" s="195"/>
      <c r="R118" s="195"/>
      <c r="S118" s="196"/>
    </row>
    <row r="119" spans="1:19" ht="24.95" customHeight="1" outlineLevel="2" x14ac:dyDescent="0.2">
      <c r="A119" s="12" t="s">
        <v>7</v>
      </c>
      <c r="B119" s="2">
        <v>1</v>
      </c>
      <c r="C119" s="2">
        <v>501501</v>
      </c>
      <c r="D119" s="15">
        <v>150101</v>
      </c>
      <c r="E119" s="131" t="s">
        <v>323</v>
      </c>
      <c r="F119" s="15" t="s">
        <v>188</v>
      </c>
      <c r="G119" s="131" t="s">
        <v>8</v>
      </c>
      <c r="H119" s="153" t="s">
        <v>303</v>
      </c>
      <c r="I119" s="154" t="s">
        <v>106</v>
      </c>
      <c r="J119" s="179">
        <v>0</v>
      </c>
      <c r="K119" s="180">
        <v>0</v>
      </c>
      <c r="L119" s="180">
        <v>0</v>
      </c>
      <c r="M119" s="180">
        <v>0</v>
      </c>
      <c r="N119" s="469">
        <v>0</v>
      </c>
      <c r="O119" s="194"/>
      <c r="P119" s="195"/>
      <c r="Q119" s="195"/>
      <c r="R119" s="195"/>
      <c r="S119" s="196"/>
    </row>
    <row r="120" spans="1:19" ht="24.95" customHeight="1" outlineLevel="2" x14ac:dyDescent="0.2">
      <c r="A120" s="12" t="s">
        <v>7</v>
      </c>
      <c r="B120" s="2">
        <v>1</v>
      </c>
      <c r="C120" s="2">
        <v>501501</v>
      </c>
      <c r="D120" s="15">
        <v>150101</v>
      </c>
      <c r="E120" s="131" t="s">
        <v>323</v>
      </c>
      <c r="F120" s="15" t="s">
        <v>188</v>
      </c>
      <c r="G120" s="131" t="s">
        <v>8</v>
      </c>
      <c r="H120" s="153" t="s">
        <v>304</v>
      </c>
      <c r="I120" s="154" t="s">
        <v>109</v>
      </c>
      <c r="J120" s="179">
        <v>0</v>
      </c>
      <c r="K120" s="180">
        <v>0</v>
      </c>
      <c r="L120" s="180">
        <v>0</v>
      </c>
      <c r="M120" s="180">
        <v>0</v>
      </c>
      <c r="N120" s="469">
        <v>0</v>
      </c>
      <c r="O120" s="194"/>
      <c r="P120" s="195"/>
      <c r="Q120" s="195"/>
      <c r="R120" s="195"/>
      <c r="S120" s="196"/>
    </row>
    <row r="121" spans="1:19" ht="24.95" customHeight="1" outlineLevel="2" x14ac:dyDescent="0.2">
      <c r="A121" s="12" t="s">
        <v>7</v>
      </c>
      <c r="B121" s="2">
        <v>1</v>
      </c>
      <c r="C121" s="2">
        <v>501501</v>
      </c>
      <c r="D121" s="15">
        <v>150101</v>
      </c>
      <c r="E121" s="131" t="s">
        <v>323</v>
      </c>
      <c r="F121" s="15" t="s">
        <v>188</v>
      </c>
      <c r="G121" s="131" t="s">
        <v>8</v>
      </c>
      <c r="H121" s="153" t="s">
        <v>305</v>
      </c>
      <c r="I121" s="154" t="s">
        <v>110</v>
      </c>
      <c r="J121" s="179">
        <v>0</v>
      </c>
      <c r="K121" s="180">
        <v>0</v>
      </c>
      <c r="L121" s="180">
        <v>0</v>
      </c>
      <c r="M121" s="180">
        <v>0</v>
      </c>
      <c r="N121" s="469">
        <v>0</v>
      </c>
      <c r="O121" s="194"/>
      <c r="P121" s="195"/>
      <c r="Q121" s="195"/>
      <c r="R121" s="195"/>
      <c r="S121" s="196"/>
    </row>
    <row r="122" spans="1:19" ht="24.95" customHeight="1" outlineLevel="2" x14ac:dyDescent="0.2">
      <c r="A122" s="12" t="s">
        <v>7</v>
      </c>
      <c r="B122" s="2">
        <v>1</v>
      </c>
      <c r="C122" s="2">
        <v>501501</v>
      </c>
      <c r="D122" s="15">
        <v>150101</v>
      </c>
      <c r="E122" s="131" t="s">
        <v>323</v>
      </c>
      <c r="F122" s="15" t="s">
        <v>188</v>
      </c>
      <c r="G122" s="131" t="s">
        <v>8</v>
      </c>
      <c r="H122" s="153" t="s">
        <v>306</v>
      </c>
      <c r="I122" s="154" t="s">
        <v>112</v>
      </c>
      <c r="J122" s="179">
        <v>0</v>
      </c>
      <c r="K122" s="180">
        <v>0</v>
      </c>
      <c r="L122" s="180">
        <v>0</v>
      </c>
      <c r="M122" s="180">
        <v>0</v>
      </c>
      <c r="N122" s="469">
        <v>0</v>
      </c>
      <c r="O122" s="194"/>
      <c r="P122" s="195"/>
      <c r="Q122" s="195"/>
      <c r="R122" s="195"/>
      <c r="S122" s="196"/>
    </row>
    <row r="123" spans="1:19" ht="24.95" customHeight="1" outlineLevel="2" x14ac:dyDescent="0.2">
      <c r="A123" s="12" t="s">
        <v>7</v>
      </c>
      <c r="B123" s="2">
        <v>1</v>
      </c>
      <c r="C123" s="2">
        <v>501501</v>
      </c>
      <c r="D123" s="15">
        <v>150101</v>
      </c>
      <c r="E123" s="131" t="s">
        <v>323</v>
      </c>
      <c r="F123" s="15" t="s">
        <v>188</v>
      </c>
      <c r="G123" s="131" t="s">
        <v>8</v>
      </c>
      <c r="H123" s="153" t="s">
        <v>307</v>
      </c>
      <c r="I123" s="154" t="s">
        <v>113</v>
      </c>
      <c r="J123" s="179">
        <v>0</v>
      </c>
      <c r="K123" s="180">
        <v>0</v>
      </c>
      <c r="L123" s="180">
        <v>0</v>
      </c>
      <c r="M123" s="180">
        <v>0</v>
      </c>
      <c r="N123" s="469">
        <v>0</v>
      </c>
      <c r="O123" s="194"/>
      <c r="P123" s="195"/>
      <c r="Q123" s="195"/>
      <c r="R123" s="195"/>
      <c r="S123" s="196"/>
    </row>
    <row r="124" spans="1:19" ht="24.95" customHeight="1" outlineLevel="2" x14ac:dyDescent="0.2">
      <c r="A124" s="12" t="s">
        <v>7</v>
      </c>
      <c r="B124" s="2">
        <v>1</v>
      </c>
      <c r="C124" s="2">
        <v>501501</v>
      </c>
      <c r="D124" s="15">
        <v>150101</v>
      </c>
      <c r="E124" s="131" t="s">
        <v>323</v>
      </c>
      <c r="F124" s="15" t="s">
        <v>188</v>
      </c>
      <c r="G124" s="131" t="s">
        <v>8</v>
      </c>
      <c r="H124" s="153" t="s">
        <v>308</v>
      </c>
      <c r="I124" s="154" t="s">
        <v>114</v>
      </c>
      <c r="J124" s="179">
        <v>0</v>
      </c>
      <c r="K124" s="180">
        <v>0</v>
      </c>
      <c r="L124" s="180">
        <v>0</v>
      </c>
      <c r="M124" s="180">
        <v>0</v>
      </c>
      <c r="N124" s="469">
        <v>0</v>
      </c>
      <c r="O124" s="194"/>
      <c r="P124" s="195"/>
      <c r="Q124" s="195"/>
      <c r="R124" s="195"/>
      <c r="S124" s="196"/>
    </row>
    <row r="125" spans="1:19" ht="24.95" customHeight="1" outlineLevel="2" x14ac:dyDescent="0.2">
      <c r="A125" s="12" t="s">
        <v>7</v>
      </c>
      <c r="B125" s="2">
        <v>1</v>
      </c>
      <c r="C125" s="2">
        <v>501501</v>
      </c>
      <c r="D125" s="15">
        <v>150101</v>
      </c>
      <c r="E125" s="131" t="s">
        <v>323</v>
      </c>
      <c r="F125" s="15" t="s">
        <v>188</v>
      </c>
      <c r="G125" s="131" t="s">
        <v>8</v>
      </c>
      <c r="H125" s="153" t="s">
        <v>309</v>
      </c>
      <c r="I125" s="154" t="s">
        <v>115</v>
      </c>
      <c r="J125" s="179">
        <v>0</v>
      </c>
      <c r="K125" s="180">
        <v>0</v>
      </c>
      <c r="L125" s="180">
        <v>0</v>
      </c>
      <c r="M125" s="180">
        <v>0</v>
      </c>
      <c r="N125" s="469">
        <v>0</v>
      </c>
      <c r="O125" s="194"/>
      <c r="P125" s="195"/>
      <c r="Q125" s="195"/>
      <c r="R125" s="195"/>
      <c r="S125" s="196"/>
    </row>
    <row r="126" spans="1:19" ht="24.95" customHeight="1" outlineLevel="2" x14ac:dyDescent="0.2">
      <c r="A126" s="12" t="s">
        <v>7</v>
      </c>
      <c r="B126" s="2">
        <v>1</v>
      </c>
      <c r="C126" s="2">
        <v>501501</v>
      </c>
      <c r="D126" s="15">
        <v>150101</v>
      </c>
      <c r="E126" s="131" t="s">
        <v>323</v>
      </c>
      <c r="F126" s="15" t="s">
        <v>188</v>
      </c>
      <c r="G126" s="131" t="s">
        <v>8</v>
      </c>
      <c r="H126" s="153" t="s">
        <v>310</v>
      </c>
      <c r="I126" s="154" t="s">
        <v>117</v>
      </c>
      <c r="J126" s="179">
        <v>0</v>
      </c>
      <c r="K126" s="180">
        <v>0</v>
      </c>
      <c r="L126" s="180">
        <v>0</v>
      </c>
      <c r="M126" s="180">
        <v>0</v>
      </c>
      <c r="N126" s="469">
        <v>0</v>
      </c>
      <c r="O126" s="194"/>
      <c r="P126" s="195"/>
      <c r="Q126" s="195"/>
      <c r="R126" s="195"/>
      <c r="S126" s="196"/>
    </row>
    <row r="127" spans="1:19" ht="24.95" customHeight="1" outlineLevel="2" x14ac:dyDescent="0.2">
      <c r="A127" s="12" t="s">
        <v>7</v>
      </c>
      <c r="B127" s="2">
        <v>1</v>
      </c>
      <c r="C127" s="2">
        <v>501501</v>
      </c>
      <c r="D127" s="15">
        <v>150101</v>
      </c>
      <c r="E127" s="131" t="s">
        <v>323</v>
      </c>
      <c r="F127" s="15" t="s">
        <v>188</v>
      </c>
      <c r="G127" s="131" t="s">
        <v>8</v>
      </c>
      <c r="H127" s="153" t="s">
        <v>311</v>
      </c>
      <c r="I127" s="154" t="s">
        <v>118</v>
      </c>
      <c r="J127" s="179">
        <v>0</v>
      </c>
      <c r="K127" s="180">
        <v>0</v>
      </c>
      <c r="L127" s="180">
        <v>0</v>
      </c>
      <c r="M127" s="180">
        <v>0</v>
      </c>
      <c r="N127" s="469">
        <v>0</v>
      </c>
      <c r="O127" s="194"/>
      <c r="P127" s="195"/>
      <c r="Q127" s="195"/>
      <c r="R127" s="195"/>
      <c r="S127" s="196"/>
    </row>
    <row r="128" spans="1:19" ht="24.95" customHeight="1" outlineLevel="2" x14ac:dyDescent="0.2">
      <c r="A128" s="12" t="s">
        <v>7</v>
      </c>
      <c r="B128" s="2">
        <v>1</v>
      </c>
      <c r="C128" s="2">
        <v>501501</v>
      </c>
      <c r="D128" s="15">
        <v>150101</v>
      </c>
      <c r="E128" s="131" t="s">
        <v>323</v>
      </c>
      <c r="F128" s="15" t="s">
        <v>188</v>
      </c>
      <c r="G128" s="131" t="s">
        <v>8</v>
      </c>
      <c r="H128" s="153" t="s">
        <v>312</v>
      </c>
      <c r="I128" s="154" t="s">
        <v>119</v>
      </c>
      <c r="J128" s="179">
        <v>0</v>
      </c>
      <c r="K128" s="180">
        <v>0</v>
      </c>
      <c r="L128" s="180">
        <v>0</v>
      </c>
      <c r="M128" s="180">
        <v>0</v>
      </c>
      <c r="N128" s="469">
        <v>0</v>
      </c>
      <c r="O128" s="194"/>
      <c r="P128" s="195"/>
      <c r="Q128" s="195"/>
      <c r="R128" s="195"/>
      <c r="S128" s="196"/>
    </row>
    <row r="129" spans="1:19" ht="24.95" customHeight="1" outlineLevel="2" x14ac:dyDescent="0.2">
      <c r="A129" s="12" t="s">
        <v>7</v>
      </c>
      <c r="B129" s="2">
        <v>1</v>
      </c>
      <c r="C129" s="2">
        <v>501501</v>
      </c>
      <c r="D129" s="15">
        <v>150101</v>
      </c>
      <c r="E129" s="131" t="s">
        <v>323</v>
      </c>
      <c r="F129" s="15" t="s">
        <v>188</v>
      </c>
      <c r="G129" s="131" t="s">
        <v>8</v>
      </c>
      <c r="H129" s="153" t="s">
        <v>313</v>
      </c>
      <c r="I129" s="154" t="s">
        <v>120</v>
      </c>
      <c r="J129" s="179">
        <v>0</v>
      </c>
      <c r="K129" s="180">
        <v>0</v>
      </c>
      <c r="L129" s="180">
        <v>0</v>
      </c>
      <c r="M129" s="180">
        <v>0</v>
      </c>
      <c r="N129" s="469">
        <v>0</v>
      </c>
      <c r="O129" s="194"/>
      <c r="P129" s="195"/>
      <c r="Q129" s="195"/>
      <c r="R129" s="195"/>
      <c r="S129" s="196"/>
    </row>
    <row r="130" spans="1:19" ht="24.95" customHeight="1" outlineLevel="2" x14ac:dyDescent="0.2">
      <c r="A130" s="12" t="s">
        <v>7</v>
      </c>
      <c r="B130" s="2">
        <v>1</v>
      </c>
      <c r="C130" s="2">
        <v>501501</v>
      </c>
      <c r="D130" s="15">
        <v>150101</v>
      </c>
      <c r="E130" s="131" t="s">
        <v>323</v>
      </c>
      <c r="F130" s="15" t="s">
        <v>188</v>
      </c>
      <c r="G130" s="131" t="s">
        <v>8</v>
      </c>
      <c r="H130" s="153" t="s">
        <v>314</v>
      </c>
      <c r="I130" s="154" t="s">
        <v>121</v>
      </c>
      <c r="J130" s="179">
        <v>120</v>
      </c>
      <c r="K130" s="180">
        <v>30</v>
      </c>
      <c r="L130" s="180">
        <v>30</v>
      </c>
      <c r="M130" s="180">
        <v>30</v>
      </c>
      <c r="N130" s="469">
        <v>30</v>
      </c>
      <c r="O130" s="194"/>
      <c r="P130" s="195"/>
      <c r="Q130" s="195"/>
      <c r="R130" s="195"/>
      <c r="S130" s="196"/>
    </row>
    <row r="131" spans="1:19" ht="24.95" customHeight="1" outlineLevel="2" x14ac:dyDescent="0.2">
      <c r="A131" s="12" t="s">
        <v>7</v>
      </c>
      <c r="B131" s="2">
        <v>1</v>
      </c>
      <c r="C131" s="2">
        <v>501501</v>
      </c>
      <c r="D131" s="15">
        <v>150101</v>
      </c>
      <c r="E131" s="131" t="s">
        <v>323</v>
      </c>
      <c r="F131" s="15" t="s">
        <v>188</v>
      </c>
      <c r="G131" s="131" t="s">
        <v>8</v>
      </c>
      <c r="H131" s="153" t="s">
        <v>315</v>
      </c>
      <c r="I131" s="154" t="s">
        <v>123</v>
      </c>
      <c r="J131" s="179">
        <v>0</v>
      </c>
      <c r="K131" s="180">
        <v>0</v>
      </c>
      <c r="L131" s="180">
        <v>0</v>
      </c>
      <c r="M131" s="180">
        <v>0</v>
      </c>
      <c r="N131" s="469">
        <v>0</v>
      </c>
      <c r="O131" s="194"/>
      <c r="P131" s="195"/>
      <c r="Q131" s="195"/>
      <c r="R131" s="195"/>
      <c r="S131" s="196"/>
    </row>
    <row r="132" spans="1:19" ht="24.95" customHeight="1" outlineLevel="1" x14ac:dyDescent="0.2">
      <c r="A132" s="133"/>
      <c r="B132" s="134">
        <v>1</v>
      </c>
      <c r="C132" s="134">
        <v>501501</v>
      </c>
      <c r="D132" s="370">
        <v>150101</v>
      </c>
      <c r="E132" s="135"/>
      <c r="F132" s="370" t="s">
        <v>188</v>
      </c>
      <c r="G132" s="135" t="s">
        <v>8</v>
      </c>
      <c r="H132" s="157"/>
      <c r="I132" s="158"/>
      <c r="J132" s="181">
        <v>120</v>
      </c>
      <c r="K132" s="182">
        <v>30</v>
      </c>
      <c r="L132" s="182">
        <v>30</v>
      </c>
      <c r="M132" s="182">
        <v>30</v>
      </c>
      <c r="N132" s="470">
        <v>30</v>
      </c>
      <c r="O132" s="197">
        <v>16953.966</v>
      </c>
      <c r="P132" s="198">
        <v>4238</v>
      </c>
      <c r="Q132" s="198">
        <v>4238</v>
      </c>
      <c r="R132" s="198">
        <v>4238</v>
      </c>
      <c r="S132" s="199">
        <v>4239.9660000000003</v>
      </c>
    </row>
    <row r="133" spans="1:19" ht="24.95" customHeight="1" outlineLevel="2" x14ac:dyDescent="0.2">
      <c r="A133" s="12" t="s">
        <v>7</v>
      </c>
      <c r="B133" s="2">
        <v>1</v>
      </c>
      <c r="C133" s="2">
        <v>502801</v>
      </c>
      <c r="D133" s="15">
        <v>280101</v>
      </c>
      <c r="E133" s="131" t="s">
        <v>324</v>
      </c>
      <c r="F133" s="15" t="s">
        <v>188</v>
      </c>
      <c r="G133" s="131" t="s">
        <v>8</v>
      </c>
      <c r="H133" s="153" t="s">
        <v>300</v>
      </c>
      <c r="I133" s="154" t="s">
        <v>99</v>
      </c>
      <c r="J133" s="179">
        <v>0</v>
      </c>
      <c r="K133" s="180">
        <v>0</v>
      </c>
      <c r="L133" s="180">
        <v>0</v>
      </c>
      <c r="M133" s="180">
        <v>0</v>
      </c>
      <c r="N133" s="469">
        <v>0</v>
      </c>
      <c r="O133" s="194"/>
      <c r="P133" s="195"/>
      <c r="Q133" s="195"/>
      <c r="R133" s="195"/>
      <c r="S133" s="196"/>
    </row>
    <row r="134" spans="1:19" ht="24.95" customHeight="1" outlineLevel="2" x14ac:dyDescent="0.2">
      <c r="A134" s="12" t="s">
        <v>7</v>
      </c>
      <c r="B134" s="2">
        <v>1</v>
      </c>
      <c r="C134" s="2">
        <v>502801</v>
      </c>
      <c r="D134" s="15">
        <v>280101</v>
      </c>
      <c r="E134" s="131" t="s">
        <v>324</v>
      </c>
      <c r="F134" s="15" t="s">
        <v>188</v>
      </c>
      <c r="G134" s="131" t="s">
        <v>8</v>
      </c>
      <c r="H134" s="153" t="s">
        <v>301</v>
      </c>
      <c r="I134" s="154" t="s">
        <v>100</v>
      </c>
      <c r="J134" s="179">
        <v>0</v>
      </c>
      <c r="K134" s="180">
        <v>0</v>
      </c>
      <c r="L134" s="180">
        <v>0</v>
      </c>
      <c r="M134" s="180">
        <v>0</v>
      </c>
      <c r="N134" s="469">
        <v>0</v>
      </c>
      <c r="O134" s="194"/>
      <c r="P134" s="195"/>
      <c r="Q134" s="195"/>
      <c r="R134" s="195"/>
      <c r="S134" s="196"/>
    </row>
    <row r="135" spans="1:19" ht="24.95" customHeight="1" outlineLevel="2" x14ac:dyDescent="0.2">
      <c r="A135" s="12" t="s">
        <v>7</v>
      </c>
      <c r="B135" s="2">
        <v>1</v>
      </c>
      <c r="C135" s="2">
        <v>502801</v>
      </c>
      <c r="D135" s="15">
        <v>280101</v>
      </c>
      <c r="E135" s="131" t="s">
        <v>324</v>
      </c>
      <c r="F135" s="15" t="s">
        <v>188</v>
      </c>
      <c r="G135" s="131" t="s">
        <v>8</v>
      </c>
      <c r="H135" s="153" t="s">
        <v>302</v>
      </c>
      <c r="I135" s="154" t="s">
        <v>102</v>
      </c>
      <c r="J135" s="179">
        <v>0</v>
      </c>
      <c r="K135" s="180">
        <v>0</v>
      </c>
      <c r="L135" s="180">
        <v>0</v>
      </c>
      <c r="M135" s="180">
        <v>0</v>
      </c>
      <c r="N135" s="469">
        <v>0</v>
      </c>
      <c r="O135" s="194"/>
      <c r="P135" s="195"/>
      <c r="Q135" s="195"/>
      <c r="R135" s="195"/>
      <c r="S135" s="196"/>
    </row>
    <row r="136" spans="1:19" ht="24.95" customHeight="1" outlineLevel="2" x14ac:dyDescent="0.2">
      <c r="A136" s="12" t="s">
        <v>7</v>
      </c>
      <c r="B136" s="2">
        <v>1</v>
      </c>
      <c r="C136" s="2">
        <v>502801</v>
      </c>
      <c r="D136" s="15">
        <v>280101</v>
      </c>
      <c r="E136" s="131" t="s">
        <v>324</v>
      </c>
      <c r="F136" s="15" t="s">
        <v>188</v>
      </c>
      <c r="G136" s="131" t="s">
        <v>8</v>
      </c>
      <c r="H136" s="153" t="s">
        <v>160</v>
      </c>
      <c r="I136" s="154" t="s">
        <v>104</v>
      </c>
      <c r="J136" s="179">
        <v>0</v>
      </c>
      <c r="K136" s="180">
        <v>0</v>
      </c>
      <c r="L136" s="180">
        <v>0</v>
      </c>
      <c r="M136" s="180">
        <v>0</v>
      </c>
      <c r="N136" s="469">
        <v>0</v>
      </c>
      <c r="O136" s="194"/>
      <c r="P136" s="195"/>
      <c r="Q136" s="195"/>
      <c r="R136" s="195"/>
      <c r="S136" s="196"/>
    </row>
    <row r="137" spans="1:19" ht="24.95" customHeight="1" outlineLevel="2" x14ac:dyDescent="0.2">
      <c r="A137" s="12" t="s">
        <v>7</v>
      </c>
      <c r="B137" s="2">
        <v>1</v>
      </c>
      <c r="C137" s="2">
        <v>502801</v>
      </c>
      <c r="D137" s="15">
        <v>280101</v>
      </c>
      <c r="E137" s="131" t="s">
        <v>324</v>
      </c>
      <c r="F137" s="15" t="s">
        <v>188</v>
      </c>
      <c r="G137" s="131" t="s">
        <v>8</v>
      </c>
      <c r="H137" s="153" t="s">
        <v>303</v>
      </c>
      <c r="I137" s="154" t="s">
        <v>106</v>
      </c>
      <c r="J137" s="179">
        <v>0</v>
      </c>
      <c r="K137" s="180">
        <v>0</v>
      </c>
      <c r="L137" s="180">
        <v>0</v>
      </c>
      <c r="M137" s="180">
        <v>0</v>
      </c>
      <c r="N137" s="469">
        <v>0</v>
      </c>
      <c r="O137" s="194"/>
      <c r="P137" s="195"/>
      <c r="Q137" s="195"/>
      <c r="R137" s="195"/>
      <c r="S137" s="196"/>
    </row>
    <row r="138" spans="1:19" ht="24.95" customHeight="1" outlineLevel="2" x14ac:dyDescent="0.2">
      <c r="A138" s="12" t="s">
        <v>7</v>
      </c>
      <c r="B138" s="2">
        <v>1</v>
      </c>
      <c r="C138" s="2">
        <v>502801</v>
      </c>
      <c r="D138" s="15">
        <v>280101</v>
      </c>
      <c r="E138" s="131" t="s">
        <v>324</v>
      </c>
      <c r="F138" s="15" t="s">
        <v>188</v>
      </c>
      <c r="G138" s="131" t="s">
        <v>8</v>
      </c>
      <c r="H138" s="153" t="s">
        <v>304</v>
      </c>
      <c r="I138" s="154" t="s">
        <v>109</v>
      </c>
      <c r="J138" s="179">
        <v>63</v>
      </c>
      <c r="K138" s="180">
        <v>14</v>
      </c>
      <c r="L138" s="180">
        <v>16</v>
      </c>
      <c r="M138" s="180">
        <v>16</v>
      </c>
      <c r="N138" s="469">
        <v>17</v>
      </c>
      <c r="O138" s="194"/>
      <c r="P138" s="195"/>
      <c r="Q138" s="195"/>
      <c r="R138" s="195"/>
      <c r="S138" s="196"/>
    </row>
    <row r="139" spans="1:19" ht="24.95" customHeight="1" outlineLevel="2" x14ac:dyDescent="0.2">
      <c r="A139" s="12" t="s">
        <v>7</v>
      </c>
      <c r="B139" s="2">
        <v>1</v>
      </c>
      <c r="C139" s="2">
        <v>502801</v>
      </c>
      <c r="D139" s="15">
        <v>280101</v>
      </c>
      <c r="E139" s="131" t="s">
        <v>324</v>
      </c>
      <c r="F139" s="15" t="s">
        <v>188</v>
      </c>
      <c r="G139" s="131" t="s">
        <v>8</v>
      </c>
      <c r="H139" s="153" t="s">
        <v>305</v>
      </c>
      <c r="I139" s="154" t="s">
        <v>110</v>
      </c>
      <c r="J139" s="179">
        <v>98</v>
      </c>
      <c r="K139" s="180">
        <v>23</v>
      </c>
      <c r="L139" s="180">
        <v>25</v>
      </c>
      <c r="M139" s="180">
        <v>25</v>
      </c>
      <c r="N139" s="469">
        <v>25</v>
      </c>
      <c r="O139" s="194"/>
      <c r="P139" s="195"/>
      <c r="Q139" s="195"/>
      <c r="R139" s="195"/>
      <c r="S139" s="196"/>
    </row>
    <row r="140" spans="1:19" ht="24.95" customHeight="1" outlineLevel="2" x14ac:dyDescent="0.2">
      <c r="A140" s="12" t="s">
        <v>7</v>
      </c>
      <c r="B140" s="2">
        <v>1</v>
      </c>
      <c r="C140" s="2">
        <v>502801</v>
      </c>
      <c r="D140" s="15">
        <v>280101</v>
      </c>
      <c r="E140" s="131" t="s">
        <v>324</v>
      </c>
      <c r="F140" s="15" t="s">
        <v>188</v>
      </c>
      <c r="G140" s="131" t="s">
        <v>8</v>
      </c>
      <c r="H140" s="153" t="s">
        <v>306</v>
      </c>
      <c r="I140" s="154" t="s">
        <v>112</v>
      </c>
      <c r="J140" s="179">
        <v>0</v>
      </c>
      <c r="K140" s="180">
        <v>0</v>
      </c>
      <c r="L140" s="180">
        <v>0</v>
      </c>
      <c r="M140" s="180">
        <v>0</v>
      </c>
      <c r="N140" s="469">
        <v>0</v>
      </c>
      <c r="O140" s="194"/>
      <c r="P140" s="195"/>
      <c r="Q140" s="195"/>
      <c r="R140" s="195"/>
      <c r="S140" s="196"/>
    </row>
    <row r="141" spans="1:19" ht="24.95" customHeight="1" outlineLevel="2" x14ac:dyDescent="0.2">
      <c r="A141" s="12" t="s">
        <v>7</v>
      </c>
      <c r="B141" s="2">
        <v>1</v>
      </c>
      <c r="C141" s="2">
        <v>502801</v>
      </c>
      <c r="D141" s="15">
        <v>280101</v>
      </c>
      <c r="E141" s="131" t="s">
        <v>324</v>
      </c>
      <c r="F141" s="15" t="s">
        <v>188</v>
      </c>
      <c r="G141" s="131" t="s">
        <v>8</v>
      </c>
      <c r="H141" s="153" t="s">
        <v>307</v>
      </c>
      <c r="I141" s="154" t="s">
        <v>113</v>
      </c>
      <c r="J141" s="179">
        <v>0</v>
      </c>
      <c r="K141" s="180">
        <v>0</v>
      </c>
      <c r="L141" s="180">
        <v>0</v>
      </c>
      <c r="M141" s="180">
        <v>0</v>
      </c>
      <c r="N141" s="469">
        <v>0</v>
      </c>
      <c r="O141" s="194"/>
      <c r="P141" s="195"/>
      <c r="Q141" s="195"/>
      <c r="R141" s="195"/>
      <c r="S141" s="196"/>
    </row>
    <row r="142" spans="1:19" ht="24.95" customHeight="1" outlineLevel="2" x14ac:dyDescent="0.2">
      <c r="A142" s="12" t="s">
        <v>7</v>
      </c>
      <c r="B142" s="2">
        <v>1</v>
      </c>
      <c r="C142" s="2">
        <v>502801</v>
      </c>
      <c r="D142" s="15">
        <v>280101</v>
      </c>
      <c r="E142" s="131" t="s">
        <v>324</v>
      </c>
      <c r="F142" s="15" t="s">
        <v>188</v>
      </c>
      <c r="G142" s="131" t="s">
        <v>8</v>
      </c>
      <c r="H142" s="153" t="s">
        <v>308</v>
      </c>
      <c r="I142" s="154" t="s">
        <v>114</v>
      </c>
      <c r="J142" s="179">
        <v>0</v>
      </c>
      <c r="K142" s="180">
        <v>0</v>
      </c>
      <c r="L142" s="180">
        <v>0</v>
      </c>
      <c r="M142" s="180">
        <v>0</v>
      </c>
      <c r="N142" s="469">
        <v>0</v>
      </c>
      <c r="O142" s="194"/>
      <c r="P142" s="195"/>
      <c r="Q142" s="195"/>
      <c r="R142" s="195"/>
      <c r="S142" s="196"/>
    </row>
    <row r="143" spans="1:19" ht="24.95" customHeight="1" outlineLevel="2" x14ac:dyDescent="0.2">
      <c r="A143" s="12" t="s">
        <v>7</v>
      </c>
      <c r="B143" s="2">
        <v>1</v>
      </c>
      <c r="C143" s="2">
        <v>502801</v>
      </c>
      <c r="D143" s="15">
        <v>280101</v>
      </c>
      <c r="E143" s="131" t="s">
        <v>324</v>
      </c>
      <c r="F143" s="15" t="s">
        <v>188</v>
      </c>
      <c r="G143" s="131" t="s">
        <v>8</v>
      </c>
      <c r="H143" s="153" t="s">
        <v>309</v>
      </c>
      <c r="I143" s="154" t="s">
        <v>115</v>
      </c>
      <c r="J143" s="179">
        <v>0</v>
      </c>
      <c r="K143" s="180">
        <v>0</v>
      </c>
      <c r="L143" s="180">
        <v>0</v>
      </c>
      <c r="M143" s="180">
        <v>0</v>
      </c>
      <c r="N143" s="469">
        <v>0</v>
      </c>
      <c r="O143" s="194"/>
      <c r="P143" s="195"/>
      <c r="Q143" s="195"/>
      <c r="R143" s="195"/>
      <c r="S143" s="196"/>
    </row>
    <row r="144" spans="1:19" ht="24.95" customHeight="1" outlineLevel="2" x14ac:dyDescent="0.2">
      <c r="A144" s="12" t="s">
        <v>7</v>
      </c>
      <c r="B144" s="2">
        <v>1</v>
      </c>
      <c r="C144" s="2">
        <v>502801</v>
      </c>
      <c r="D144" s="15">
        <v>280101</v>
      </c>
      <c r="E144" s="131" t="s">
        <v>324</v>
      </c>
      <c r="F144" s="15" t="s">
        <v>188</v>
      </c>
      <c r="G144" s="131" t="s">
        <v>8</v>
      </c>
      <c r="H144" s="153" t="s">
        <v>310</v>
      </c>
      <c r="I144" s="154" t="s">
        <v>117</v>
      </c>
      <c r="J144" s="179">
        <v>0</v>
      </c>
      <c r="K144" s="180">
        <v>0</v>
      </c>
      <c r="L144" s="180">
        <v>0</v>
      </c>
      <c r="M144" s="180">
        <v>0</v>
      </c>
      <c r="N144" s="469">
        <v>0</v>
      </c>
      <c r="O144" s="194"/>
      <c r="P144" s="195"/>
      <c r="Q144" s="195"/>
      <c r="R144" s="195"/>
      <c r="S144" s="196"/>
    </row>
    <row r="145" spans="1:19" ht="24.95" customHeight="1" outlineLevel="2" x14ac:dyDescent="0.2">
      <c r="A145" s="12" t="s">
        <v>7</v>
      </c>
      <c r="B145" s="2">
        <v>1</v>
      </c>
      <c r="C145" s="2">
        <v>502801</v>
      </c>
      <c r="D145" s="15">
        <v>280101</v>
      </c>
      <c r="E145" s="131" t="s">
        <v>324</v>
      </c>
      <c r="F145" s="15" t="s">
        <v>188</v>
      </c>
      <c r="G145" s="131" t="s">
        <v>8</v>
      </c>
      <c r="H145" s="153" t="s">
        <v>311</v>
      </c>
      <c r="I145" s="154" t="s">
        <v>118</v>
      </c>
      <c r="J145" s="179">
        <v>0</v>
      </c>
      <c r="K145" s="180">
        <v>0</v>
      </c>
      <c r="L145" s="180">
        <v>0</v>
      </c>
      <c r="M145" s="180">
        <v>0</v>
      </c>
      <c r="N145" s="469">
        <v>0</v>
      </c>
      <c r="O145" s="194"/>
      <c r="P145" s="195"/>
      <c r="Q145" s="195"/>
      <c r="R145" s="195"/>
      <c r="S145" s="196"/>
    </row>
    <row r="146" spans="1:19" ht="24.95" customHeight="1" outlineLevel="2" x14ac:dyDescent="0.2">
      <c r="A146" s="12" t="s">
        <v>7</v>
      </c>
      <c r="B146" s="2">
        <v>1</v>
      </c>
      <c r="C146" s="2">
        <v>502801</v>
      </c>
      <c r="D146" s="15">
        <v>280101</v>
      </c>
      <c r="E146" s="131" t="s">
        <v>324</v>
      </c>
      <c r="F146" s="15" t="s">
        <v>188</v>
      </c>
      <c r="G146" s="131" t="s">
        <v>8</v>
      </c>
      <c r="H146" s="153" t="s">
        <v>312</v>
      </c>
      <c r="I146" s="154" t="s">
        <v>119</v>
      </c>
      <c r="J146" s="179">
        <v>0</v>
      </c>
      <c r="K146" s="180">
        <v>0</v>
      </c>
      <c r="L146" s="180">
        <v>0</v>
      </c>
      <c r="M146" s="180">
        <v>0</v>
      </c>
      <c r="N146" s="469">
        <v>0</v>
      </c>
      <c r="O146" s="194"/>
      <c r="P146" s="195"/>
      <c r="Q146" s="195"/>
      <c r="R146" s="195"/>
      <c r="S146" s="196"/>
    </row>
    <row r="147" spans="1:19" ht="24.95" customHeight="1" outlineLevel="2" x14ac:dyDescent="0.2">
      <c r="A147" s="12" t="s">
        <v>7</v>
      </c>
      <c r="B147" s="2">
        <v>1</v>
      </c>
      <c r="C147" s="2">
        <v>502801</v>
      </c>
      <c r="D147" s="15">
        <v>280101</v>
      </c>
      <c r="E147" s="131" t="s">
        <v>324</v>
      </c>
      <c r="F147" s="15" t="s">
        <v>188</v>
      </c>
      <c r="G147" s="131" t="s">
        <v>8</v>
      </c>
      <c r="H147" s="153" t="s">
        <v>313</v>
      </c>
      <c r="I147" s="154" t="s">
        <v>120</v>
      </c>
      <c r="J147" s="179">
        <v>0</v>
      </c>
      <c r="K147" s="180">
        <v>0</v>
      </c>
      <c r="L147" s="180">
        <v>0</v>
      </c>
      <c r="M147" s="180">
        <v>0</v>
      </c>
      <c r="N147" s="469">
        <v>0</v>
      </c>
      <c r="O147" s="194"/>
      <c r="P147" s="195"/>
      <c r="Q147" s="195"/>
      <c r="R147" s="195"/>
      <c r="S147" s="196"/>
    </row>
    <row r="148" spans="1:19" ht="24.95" customHeight="1" outlineLevel="2" x14ac:dyDescent="0.2">
      <c r="A148" s="12" t="s">
        <v>7</v>
      </c>
      <c r="B148" s="2">
        <v>1</v>
      </c>
      <c r="C148" s="2">
        <v>502801</v>
      </c>
      <c r="D148" s="15">
        <v>280101</v>
      </c>
      <c r="E148" s="131" t="s">
        <v>324</v>
      </c>
      <c r="F148" s="15" t="s">
        <v>188</v>
      </c>
      <c r="G148" s="131" t="s">
        <v>8</v>
      </c>
      <c r="H148" s="153" t="s">
        <v>314</v>
      </c>
      <c r="I148" s="154" t="s">
        <v>121</v>
      </c>
      <c r="J148" s="179">
        <v>49</v>
      </c>
      <c r="K148" s="180">
        <v>15</v>
      </c>
      <c r="L148" s="180">
        <v>11</v>
      </c>
      <c r="M148" s="180">
        <v>11</v>
      </c>
      <c r="N148" s="469">
        <v>12</v>
      </c>
      <c r="O148" s="194"/>
      <c r="P148" s="195"/>
      <c r="Q148" s="195"/>
      <c r="R148" s="195"/>
      <c r="S148" s="196"/>
    </row>
    <row r="149" spans="1:19" ht="24.95" customHeight="1" outlineLevel="2" x14ac:dyDescent="0.2">
      <c r="A149" s="12" t="s">
        <v>7</v>
      </c>
      <c r="B149" s="2">
        <v>1</v>
      </c>
      <c r="C149" s="2">
        <v>502801</v>
      </c>
      <c r="D149" s="15">
        <v>280101</v>
      </c>
      <c r="E149" s="131" t="s">
        <v>324</v>
      </c>
      <c r="F149" s="15" t="s">
        <v>188</v>
      </c>
      <c r="G149" s="131" t="s">
        <v>8</v>
      </c>
      <c r="H149" s="153" t="s">
        <v>315</v>
      </c>
      <c r="I149" s="154" t="s">
        <v>123</v>
      </c>
      <c r="J149" s="179">
        <v>1085</v>
      </c>
      <c r="K149" s="180">
        <v>280</v>
      </c>
      <c r="L149" s="180">
        <v>269</v>
      </c>
      <c r="M149" s="180">
        <v>268</v>
      </c>
      <c r="N149" s="469">
        <v>268</v>
      </c>
      <c r="O149" s="194"/>
      <c r="P149" s="195"/>
      <c r="Q149" s="195"/>
      <c r="R149" s="195"/>
      <c r="S149" s="196"/>
    </row>
    <row r="150" spans="1:19" ht="24.95" customHeight="1" outlineLevel="1" x14ac:dyDescent="0.2">
      <c r="A150" s="133"/>
      <c r="B150" s="134">
        <v>1</v>
      </c>
      <c r="C150" s="134">
        <v>502801</v>
      </c>
      <c r="D150" s="370">
        <v>280101</v>
      </c>
      <c r="E150" s="135"/>
      <c r="F150" s="370" t="s">
        <v>188</v>
      </c>
      <c r="G150" s="135" t="s">
        <v>8</v>
      </c>
      <c r="H150" s="157"/>
      <c r="I150" s="158"/>
      <c r="J150" s="181">
        <v>1295</v>
      </c>
      <c r="K150" s="182">
        <v>332</v>
      </c>
      <c r="L150" s="182">
        <v>321</v>
      </c>
      <c r="M150" s="182">
        <v>320</v>
      </c>
      <c r="N150" s="470">
        <v>322</v>
      </c>
      <c r="O150" s="197">
        <v>236649.93242246381</v>
      </c>
      <c r="P150" s="198">
        <v>60505.79</v>
      </c>
      <c r="Q150" s="198">
        <v>58827.504775362322</v>
      </c>
      <c r="R150" s="198">
        <v>58658.665148550725</v>
      </c>
      <c r="S150" s="199">
        <v>58657.972498550742</v>
      </c>
    </row>
    <row r="151" spans="1:19" ht="24.95" customHeight="1" outlineLevel="2" x14ac:dyDescent="0.2">
      <c r="A151" s="12" t="s">
        <v>9</v>
      </c>
      <c r="B151" s="2">
        <v>1</v>
      </c>
      <c r="C151" s="2">
        <v>508908</v>
      </c>
      <c r="D151" s="15">
        <v>890901</v>
      </c>
      <c r="E151" s="131" t="s">
        <v>628</v>
      </c>
      <c r="F151" s="15" t="s">
        <v>188</v>
      </c>
      <c r="G151" s="131" t="s">
        <v>8</v>
      </c>
      <c r="H151" s="153" t="s">
        <v>300</v>
      </c>
      <c r="I151" s="154" t="s">
        <v>99</v>
      </c>
      <c r="J151" s="179">
        <v>0</v>
      </c>
      <c r="K151" s="180">
        <v>0</v>
      </c>
      <c r="L151" s="180">
        <v>0</v>
      </c>
      <c r="M151" s="180">
        <v>0</v>
      </c>
      <c r="N151" s="469">
        <v>0</v>
      </c>
      <c r="O151" s="194"/>
      <c r="P151" s="195"/>
      <c r="Q151" s="195"/>
      <c r="R151" s="195"/>
      <c r="S151" s="196"/>
    </row>
    <row r="152" spans="1:19" ht="24.95" customHeight="1" outlineLevel="2" x14ac:dyDescent="0.2">
      <c r="A152" s="12" t="s">
        <v>9</v>
      </c>
      <c r="B152" s="2">
        <v>1</v>
      </c>
      <c r="C152" s="2">
        <v>508908</v>
      </c>
      <c r="D152" s="15">
        <v>890901</v>
      </c>
      <c r="E152" s="131" t="s">
        <v>628</v>
      </c>
      <c r="F152" s="15" t="s">
        <v>188</v>
      </c>
      <c r="G152" s="131" t="s">
        <v>8</v>
      </c>
      <c r="H152" s="153" t="s">
        <v>301</v>
      </c>
      <c r="I152" s="154" t="s">
        <v>100</v>
      </c>
      <c r="J152" s="179">
        <v>0</v>
      </c>
      <c r="K152" s="180">
        <v>0</v>
      </c>
      <c r="L152" s="180">
        <v>0</v>
      </c>
      <c r="M152" s="180">
        <v>0</v>
      </c>
      <c r="N152" s="469">
        <v>0</v>
      </c>
      <c r="O152" s="194"/>
      <c r="P152" s="195"/>
      <c r="Q152" s="195"/>
      <c r="R152" s="195"/>
      <c r="S152" s="196"/>
    </row>
    <row r="153" spans="1:19" ht="24.95" customHeight="1" outlineLevel="2" x14ac:dyDescent="0.2">
      <c r="A153" s="12" t="s">
        <v>9</v>
      </c>
      <c r="B153" s="2">
        <v>1</v>
      </c>
      <c r="C153" s="2">
        <v>508908</v>
      </c>
      <c r="D153" s="15">
        <v>890901</v>
      </c>
      <c r="E153" s="131" t="s">
        <v>628</v>
      </c>
      <c r="F153" s="15" t="s">
        <v>188</v>
      </c>
      <c r="G153" s="131" t="s">
        <v>8</v>
      </c>
      <c r="H153" s="153" t="s">
        <v>302</v>
      </c>
      <c r="I153" s="154" t="s">
        <v>102</v>
      </c>
      <c r="J153" s="179">
        <v>0</v>
      </c>
      <c r="K153" s="180">
        <v>0</v>
      </c>
      <c r="L153" s="180">
        <v>0</v>
      </c>
      <c r="M153" s="180">
        <v>0</v>
      </c>
      <c r="N153" s="469">
        <v>0</v>
      </c>
      <c r="O153" s="194"/>
      <c r="P153" s="195"/>
      <c r="Q153" s="195"/>
      <c r="R153" s="195"/>
      <c r="S153" s="196"/>
    </row>
    <row r="154" spans="1:19" ht="24.95" customHeight="1" outlineLevel="2" x14ac:dyDescent="0.2">
      <c r="A154" s="12" t="s">
        <v>9</v>
      </c>
      <c r="B154" s="2">
        <v>1</v>
      </c>
      <c r="C154" s="2">
        <v>508908</v>
      </c>
      <c r="D154" s="15">
        <v>890901</v>
      </c>
      <c r="E154" s="131" t="s">
        <v>628</v>
      </c>
      <c r="F154" s="15" t="s">
        <v>188</v>
      </c>
      <c r="G154" s="131" t="s">
        <v>8</v>
      </c>
      <c r="H154" s="153" t="s">
        <v>160</v>
      </c>
      <c r="I154" s="154" t="s">
        <v>104</v>
      </c>
      <c r="J154" s="179">
        <v>0</v>
      </c>
      <c r="K154" s="180">
        <v>0</v>
      </c>
      <c r="L154" s="180">
        <v>0</v>
      </c>
      <c r="M154" s="180">
        <v>0</v>
      </c>
      <c r="N154" s="469">
        <v>0</v>
      </c>
      <c r="O154" s="194"/>
      <c r="P154" s="195"/>
      <c r="Q154" s="195"/>
      <c r="R154" s="195"/>
      <c r="S154" s="196"/>
    </row>
    <row r="155" spans="1:19" ht="24.95" customHeight="1" outlineLevel="2" x14ac:dyDescent="0.2">
      <c r="A155" s="12" t="s">
        <v>9</v>
      </c>
      <c r="B155" s="2">
        <v>1</v>
      </c>
      <c r="C155" s="2">
        <v>508908</v>
      </c>
      <c r="D155" s="15">
        <v>890901</v>
      </c>
      <c r="E155" s="131" t="s">
        <v>628</v>
      </c>
      <c r="F155" s="15" t="s">
        <v>188</v>
      </c>
      <c r="G155" s="131" t="s">
        <v>8</v>
      </c>
      <c r="H155" s="153" t="s">
        <v>303</v>
      </c>
      <c r="I155" s="154" t="s">
        <v>106</v>
      </c>
      <c r="J155" s="179">
        <v>0</v>
      </c>
      <c r="K155" s="180">
        <v>0</v>
      </c>
      <c r="L155" s="180">
        <v>0</v>
      </c>
      <c r="M155" s="180">
        <v>0</v>
      </c>
      <c r="N155" s="469">
        <v>0</v>
      </c>
      <c r="O155" s="194"/>
      <c r="P155" s="195"/>
      <c r="Q155" s="195"/>
      <c r="R155" s="195"/>
      <c r="S155" s="196"/>
    </row>
    <row r="156" spans="1:19" ht="24.95" customHeight="1" outlineLevel="2" x14ac:dyDescent="0.2">
      <c r="A156" s="12" t="s">
        <v>9</v>
      </c>
      <c r="B156" s="2">
        <v>1</v>
      </c>
      <c r="C156" s="2">
        <v>508908</v>
      </c>
      <c r="D156" s="15">
        <v>890901</v>
      </c>
      <c r="E156" s="131" t="s">
        <v>628</v>
      </c>
      <c r="F156" s="15" t="s">
        <v>188</v>
      </c>
      <c r="G156" s="131" t="s">
        <v>8</v>
      </c>
      <c r="H156" s="153" t="s">
        <v>304</v>
      </c>
      <c r="I156" s="154" t="s">
        <v>109</v>
      </c>
      <c r="J156" s="179">
        <v>0</v>
      </c>
      <c r="K156" s="180">
        <v>0</v>
      </c>
      <c r="L156" s="180">
        <v>0</v>
      </c>
      <c r="M156" s="180">
        <v>0</v>
      </c>
      <c r="N156" s="469">
        <v>0</v>
      </c>
      <c r="O156" s="194"/>
      <c r="P156" s="195"/>
      <c r="Q156" s="195"/>
      <c r="R156" s="195"/>
      <c r="S156" s="196"/>
    </row>
    <row r="157" spans="1:19" ht="24.95" customHeight="1" outlineLevel="2" x14ac:dyDescent="0.2">
      <c r="A157" s="12" t="s">
        <v>9</v>
      </c>
      <c r="B157" s="2">
        <v>1</v>
      </c>
      <c r="C157" s="2">
        <v>508908</v>
      </c>
      <c r="D157" s="15">
        <v>890901</v>
      </c>
      <c r="E157" s="131" t="s">
        <v>628</v>
      </c>
      <c r="F157" s="15" t="s">
        <v>188</v>
      </c>
      <c r="G157" s="131" t="s">
        <v>8</v>
      </c>
      <c r="H157" s="153" t="s">
        <v>305</v>
      </c>
      <c r="I157" s="154" t="s">
        <v>110</v>
      </c>
      <c r="J157" s="179">
        <v>0</v>
      </c>
      <c r="K157" s="180">
        <v>0</v>
      </c>
      <c r="L157" s="180">
        <v>0</v>
      </c>
      <c r="M157" s="180">
        <v>0</v>
      </c>
      <c r="N157" s="469">
        <v>0</v>
      </c>
      <c r="O157" s="194"/>
      <c r="P157" s="195"/>
      <c r="Q157" s="195"/>
      <c r="R157" s="195"/>
      <c r="S157" s="196"/>
    </row>
    <row r="158" spans="1:19" ht="24.95" customHeight="1" outlineLevel="2" x14ac:dyDescent="0.2">
      <c r="A158" s="12" t="s">
        <v>9</v>
      </c>
      <c r="B158" s="2">
        <v>1</v>
      </c>
      <c r="C158" s="2">
        <v>508908</v>
      </c>
      <c r="D158" s="15">
        <v>890901</v>
      </c>
      <c r="E158" s="131" t="s">
        <v>628</v>
      </c>
      <c r="F158" s="15" t="s">
        <v>188</v>
      </c>
      <c r="G158" s="131" t="s">
        <v>8</v>
      </c>
      <c r="H158" s="153" t="s">
        <v>306</v>
      </c>
      <c r="I158" s="154" t="s">
        <v>112</v>
      </c>
      <c r="J158" s="179">
        <v>0</v>
      </c>
      <c r="K158" s="180">
        <v>0</v>
      </c>
      <c r="L158" s="180">
        <v>0</v>
      </c>
      <c r="M158" s="180">
        <v>0</v>
      </c>
      <c r="N158" s="469">
        <v>0</v>
      </c>
      <c r="O158" s="194"/>
      <c r="P158" s="195"/>
      <c r="Q158" s="195"/>
      <c r="R158" s="195"/>
      <c r="S158" s="196"/>
    </row>
    <row r="159" spans="1:19" ht="24.95" customHeight="1" outlineLevel="2" x14ac:dyDescent="0.2">
      <c r="A159" s="12" t="s">
        <v>9</v>
      </c>
      <c r="B159" s="2">
        <v>1</v>
      </c>
      <c r="C159" s="2">
        <v>508908</v>
      </c>
      <c r="D159" s="15">
        <v>890901</v>
      </c>
      <c r="E159" s="131" t="s">
        <v>628</v>
      </c>
      <c r="F159" s="15" t="s">
        <v>188</v>
      </c>
      <c r="G159" s="131" t="s">
        <v>8</v>
      </c>
      <c r="H159" s="153" t="s">
        <v>307</v>
      </c>
      <c r="I159" s="154" t="s">
        <v>113</v>
      </c>
      <c r="J159" s="179">
        <v>0</v>
      </c>
      <c r="K159" s="180">
        <v>0</v>
      </c>
      <c r="L159" s="180">
        <v>0</v>
      </c>
      <c r="M159" s="180">
        <v>0</v>
      </c>
      <c r="N159" s="469">
        <v>0</v>
      </c>
      <c r="O159" s="194"/>
      <c r="P159" s="195"/>
      <c r="Q159" s="195"/>
      <c r="R159" s="195"/>
      <c r="S159" s="196"/>
    </row>
    <row r="160" spans="1:19" ht="24.95" customHeight="1" outlineLevel="2" x14ac:dyDescent="0.2">
      <c r="A160" s="12" t="s">
        <v>9</v>
      </c>
      <c r="B160" s="2">
        <v>1</v>
      </c>
      <c r="C160" s="2">
        <v>508908</v>
      </c>
      <c r="D160" s="15">
        <v>890901</v>
      </c>
      <c r="E160" s="131" t="s">
        <v>628</v>
      </c>
      <c r="F160" s="15" t="s">
        <v>188</v>
      </c>
      <c r="G160" s="131" t="s">
        <v>8</v>
      </c>
      <c r="H160" s="153" t="s">
        <v>308</v>
      </c>
      <c r="I160" s="154" t="s">
        <v>114</v>
      </c>
      <c r="J160" s="179">
        <v>0</v>
      </c>
      <c r="K160" s="180">
        <v>0</v>
      </c>
      <c r="L160" s="180">
        <v>0</v>
      </c>
      <c r="M160" s="180">
        <v>0</v>
      </c>
      <c r="N160" s="469">
        <v>0</v>
      </c>
      <c r="O160" s="194"/>
      <c r="P160" s="195"/>
      <c r="Q160" s="195"/>
      <c r="R160" s="195"/>
      <c r="S160" s="196"/>
    </row>
    <row r="161" spans="1:19" ht="24.95" customHeight="1" outlineLevel="2" x14ac:dyDescent="0.2">
      <c r="A161" s="12" t="s">
        <v>9</v>
      </c>
      <c r="B161" s="2">
        <v>1</v>
      </c>
      <c r="C161" s="2">
        <v>508908</v>
      </c>
      <c r="D161" s="15">
        <v>890901</v>
      </c>
      <c r="E161" s="131" t="s">
        <v>628</v>
      </c>
      <c r="F161" s="15" t="s">
        <v>188</v>
      </c>
      <c r="G161" s="131" t="s">
        <v>8</v>
      </c>
      <c r="H161" s="153" t="s">
        <v>309</v>
      </c>
      <c r="I161" s="154" t="s">
        <v>115</v>
      </c>
      <c r="J161" s="179">
        <v>0</v>
      </c>
      <c r="K161" s="180">
        <v>0</v>
      </c>
      <c r="L161" s="180">
        <v>0</v>
      </c>
      <c r="M161" s="180">
        <v>0</v>
      </c>
      <c r="N161" s="469">
        <v>0</v>
      </c>
      <c r="O161" s="194"/>
      <c r="P161" s="195"/>
      <c r="Q161" s="195"/>
      <c r="R161" s="195"/>
      <c r="S161" s="196"/>
    </row>
    <row r="162" spans="1:19" ht="24.95" customHeight="1" outlineLevel="2" x14ac:dyDescent="0.2">
      <c r="A162" s="12" t="s">
        <v>9</v>
      </c>
      <c r="B162" s="2">
        <v>1</v>
      </c>
      <c r="C162" s="2">
        <v>508908</v>
      </c>
      <c r="D162" s="15">
        <v>890901</v>
      </c>
      <c r="E162" s="131" t="s">
        <v>628</v>
      </c>
      <c r="F162" s="15" t="s">
        <v>188</v>
      </c>
      <c r="G162" s="131" t="s">
        <v>8</v>
      </c>
      <c r="H162" s="153" t="s">
        <v>310</v>
      </c>
      <c r="I162" s="154" t="s">
        <v>117</v>
      </c>
      <c r="J162" s="179">
        <v>12</v>
      </c>
      <c r="K162" s="180">
        <v>3</v>
      </c>
      <c r="L162" s="180">
        <v>3</v>
      </c>
      <c r="M162" s="180">
        <v>3</v>
      </c>
      <c r="N162" s="469">
        <v>3</v>
      </c>
      <c r="O162" s="194"/>
      <c r="P162" s="195"/>
      <c r="Q162" s="195"/>
      <c r="R162" s="195"/>
      <c r="S162" s="196"/>
    </row>
    <row r="163" spans="1:19" ht="24.95" customHeight="1" outlineLevel="2" x14ac:dyDescent="0.2">
      <c r="A163" s="12" t="s">
        <v>9</v>
      </c>
      <c r="B163" s="2">
        <v>1</v>
      </c>
      <c r="C163" s="2">
        <v>508908</v>
      </c>
      <c r="D163" s="15">
        <v>890901</v>
      </c>
      <c r="E163" s="131" t="s">
        <v>628</v>
      </c>
      <c r="F163" s="15" t="s">
        <v>188</v>
      </c>
      <c r="G163" s="131" t="s">
        <v>8</v>
      </c>
      <c r="H163" s="153" t="s">
        <v>311</v>
      </c>
      <c r="I163" s="154" t="s">
        <v>118</v>
      </c>
      <c r="J163" s="179">
        <v>0</v>
      </c>
      <c r="K163" s="180">
        <v>0</v>
      </c>
      <c r="L163" s="180">
        <v>0</v>
      </c>
      <c r="M163" s="180">
        <v>0</v>
      </c>
      <c r="N163" s="469">
        <v>0</v>
      </c>
      <c r="O163" s="194"/>
      <c r="P163" s="195"/>
      <c r="Q163" s="195"/>
      <c r="R163" s="195"/>
      <c r="S163" s="196"/>
    </row>
    <row r="164" spans="1:19" ht="24.95" customHeight="1" outlineLevel="2" x14ac:dyDescent="0.2">
      <c r="A164" s="12" t="s">
        <v>9</v>
      </c>
      <c r="B164" s="2">
        <v>1</v>
      </c>
      <c r="C164" s="2">
        <v>508908</v>
      </c>
      <c r="D164" s="15">
        <v>890901</v>
      </c>
      <c r="E164" s="131" t="s">
        <v>628</v>
      </c>
      <c r="F164" s="15" t="s">
        <v>188</v>
      </c>
      <c r="G164" s="131" t="s">
        <v>8</v>
      </c>
      <c r="H164" s="153" t="s">
        <v>312</v>
      </c>
      <c r="I164" s="154" t="s">
        <v>119</v>
      </c>
      <c r="J164" s="179">
        <v>0</v>
      </c>
      <c r="K164" s="180">
        <v>0</v>
      </c>
      <c r="L164" s="180">
        <v>0</v>
      </c>
      <c r="M164" s="180">
        <v>0</v>
      </c>
      <c r="N164" s="469">
        <v>0</v>
      </c>
      <c r="O164" s="194"/>
      <c r="P164" s="195"/>
      <c r="Q164" s="195"/>
      <c r="R164" s="195"/>
      <c r="S164" s="196"/>
    </row>
    <row r="165" spans="1:19" ht="24.95" customHeight="1" outlineLevel="2" x14ac:dyDescent="0.2">
      <c r="A165" s="12" t="s">
        <v>9</v>
      </c>
      <c r="B165" s="2">
        <v>1</v>
      </c>
      <c r="C165" s="2">
        <v>508908</v>
      </c>
      <c r="D165" s="15">
        <v>890901</v>
      </c>
      <c r="E165" s="131" t="s">
        <v>628</v>
      </c>
      <c r="F165" s="15" t="s">
        <v>188</v>
      </c>
      <c r="G165" s="131" t="s">
        <v>8</v>
      </c>
      <c r="H165" s="153" t="s">
        <v>313</v>
      </c>
      <c r="I165" s="154" t="s">
        <v>120</v>
      </c>
      <c r="J165" s="179">
        <v>0</v>
      </c>
      <c r="K165" s="180">
        <v>0</v>
      </c>
      <c r="L165" s="180">
        <v>0</v>
      </c>
      <c r="M165" s="180">
        <v>0</v>
      </c>
      <c r="N165" s="469">
        <v>0</v>
      </c>
      <c r="O165" s="194"/>
      <c r="P165" s="195"/>
      <c r="Q165" s="195"/>
      <c r="R165" s="195"/>
      <c r="S165" s="196"/>
    </row>
    <row r="166" spans="1:19" ht="24.95" customHeight="1" outlineLevel="2" x14ac:dyDescent="0.2">
      <c r="A166" s="12" t="s">
        <v>9</v>
      </c>
      <c r="B166" s="2">
        <v>1</v>
      </c>
      <c r="C166" s="2">
        <v>508908</v>
      </c>
      <c r="D166" s="15">
        <v>890901</v>
      </c>
      <c r="E166" s="131" t="s">
        <v>628</v>
      </c>
      <c r="F166" s="15" t="s">
        <v>188</v>
      </c>
      <c r="G166" s="131" t="s">
        <v>8</v>
      </c>
      <c r="H166" s="153" t="s">
        <v>314</v>
      </c>
      <c r="I166" s="154" t="s">
        <v>121</v>
      </c>
      <c r="J166" s="179">
        <v>0</v>
      </c>
      <c r="K166" s="180">
        <v>0</v>
      </c>
      <c r="L166" s="180">
        <v>0</v>
      </c>
      <c r="M166" s="180">
        <v>0</v>
      </c>
      <c r="N166" s="469">
        <v>0</v>
      </c>
      <c r="O166" s="194"/>
      <c r="P166" s="195"/>
      <c r="Q166" s="195"/>
      <c r="R166" s="195"/>
      <c r="S166" s="196"/>
    </row>
    <row r="167" spans="1:19" ht="24.95" customHeight="1" outlineLevel="2" x14ac:dyDescent="0.2">
      <c r="A167" s="12" t="s">
        <v>9</v>
      </c>
      <c r="B167" s="2">
        <v>1</v>
      </c>
      <c r="C167" s="2">
        <v>508908</v>
      </c>
      <c r="D167" s="15">
        <v>890901</v>
      </c>
      <c r="E167" s="131" t="s">
        <v>628</v>
      </c>
      <c r="F167" s="15" t="s">
        <v>188</v>
      </c>
      <c r="G167" s="131" t="s">
        <v>8</v>
      </c>
      <c r="H167" s="153" t="s">
        <v>315</v>
      </c>
      <c r="I167" s="154" t="s">
        <v>123</v>
      </c>
      <c r="J167" s="179">
        <v>0</v>
      </c>
      <c r="K167" s="180">
        <v>0</v>
      </c>
      <c r="L167" s="180">
        <v>0</v>
      </c>
      <c r="M167" s="180">
        <v>0</v>
      </c>
      <c r="N167" s="469">
        <v>0</v>
      </c>
      <c r="O167" s="194"/>
      <c r="P167" s="195"/>
      <c r="Q167" s="195"/>
      <c r="R167" s="195"/>
      <c r="S167" s="196"/>
    </row>
    <row r="168" spans="1:19" ht="24.95" customHeight="1" outlineLevel="1" x14ac:dyDescent="0.2">
      <c r="A168" s="133"/>
      <c r="B168" s="134">
        <v>1</v>
      </c>
      <c r="C168" s="134">
        <v>508908</v>
      </c>
      <c r="D168" s="370">
        <v>890901</v>
      </c>
      <c r="E168" s="135"/>
      <c r="F168" s="370" t="s">
        <v>188</v>
      </c>
      <c r="G168" s="135" t="s">
        <v>8</v>
      </c>
      <c r="H168" s="157"/>
      <c r="I168" s="158"/>
      <c r="J168" s="181">
        <v>12</v>
      </c>
      <c r="K168" s="182">
        <v>3</v>
      </c>
      <c r="L168" s="182">
        <v>3</v>
      </c>
      <c r="M168" s="182">
        <v>3</v>
      </c>
      <c r="N168" s="470">
        <v>3</v>
      </c>
      <c r="O168" s="197">
        <v>1150.3800000000001</v>
      </c>
      <c r="P168" s="198">
        <v>288</v>
      </c>
      <c r="Q168" s="198">
        <v>288</v>
      </c>
      <c r="R168" s="198">
        <v>288</v>
      </c>
      <c r="S168" s="199">
        <v>286.38000000000011</v>
      </c>
    </row>
    <row r="169" spans="1:19" ht="24.95" customHeight="1" outlineLevel="2" x14ac:dyDescent="0.2">
      <c r="A169" s="12" t="s">
        <v>7</v>
      </c>
      <c r="B169" s="2">
        <v>7</v>
      </c>
      <c r="C169" s="2">
        <v>501701</v>
      </c>
      <c r="D169" s="15">
        <v>170101</v>
      </c>
      <c r="E169" s="131" t="s">
        <v>221</v>
      </c>
      <c r="F169" s="15" t="s">
        <v>188</v>
      </c>
      <c r="G169" s="131" t="s">
        <v>8</v>
      </c>
      <c r="H169" s="153" t="s">
        <v>300</v>
      </c>
      <c r="I169" s="154" t="s">
        <v>99</v>
      </c>
      <c r="J169" s="179">
        <v>0</v>
      </c>
      <c r="K169" s="180">
        <v>0</v>
      </c>
      <c r="L169" s="180">
        <v>0</v>
      </c>
      <c r="M169" s="180">
        <v>0</v>
      </c>
      <c r="N169" s="469">
        <v>0</v>
      </c>
      <c r="O169" s="194"/>
      <c r="P169" s="195"/>
      <c r="Q169" s="195"/>
      <c r="R169" s="195"/>
      <c r="S169" s="196"/>
    </row>
    <row r="170" spans="1:19" ht="24.95" customHeight="1" outlineLevel="2" x14ac:dyDescent="0.2">
      <c r="A170" s="12" t="s">
        <v>7</v>
      </c>
      <c r="B170" s="2">
        <v>7</v>
      </c>
      <c r="C170" s="2">
        <v>501701</v>
      </c>
      <c r="D170" s="15">
        <v>170101</v>
      </c>
      <c r="E170" s="131" t="s">
        <v>221</v>
      </c>
      <c r="F170" s="15" t="s">
        <v>188</v>
      </c>
      <c r="G170" s="131" t="s">
        <v>8</v>
      </c>
      <c r="H170" s="153" t="s">
        <v>301</v>
      </c>
      <c r="I170" s="154" t="s">
        <v>100</v>
      </c>
      <c r="J170" s="179">
        <v>0</v>
      </c>
      <c r="K170" s="180">
        <v>0</v>
      </c>
      <c r="L170" s="180">
        <v>0</v>
      </c>
      <c r="M170" s="180">
        <v>0</v>
      </c>
      <c r="N170" s="469">
        <v>0</v>
      </c>
      <c r="O170" s="194"/>
      <c r="P170" s="195"/>
      <c r="Q170" s="195"/>
      <c r="R170" s="195"/>
      <c r="S170" s="196"/>
    </row>
    <row r="171" spans="1:19" ht="24.95" customHeight="1" outlineLevel="2" x14ac:dyDescent="0.2">
      <c r="A171" s="12" t="s">
        <v>7</v>
      </c>
      <c r="B171" s="2">
        <v>7</v>
      </c>
      <c r="C171" s="2">
        <v>501701</v>
      </c>
      <c r="D171" s="15">
        <v>170101</v>
      </c>
      <c r="E171" s="131" t="s">
        <v>221</v>
      </c>
      <c r="F171" s="15" t="s">
        <v>188</v>
      </c>
      <c r="G171" s="131" t="s">
        <v>8</v>
      </c>
      <c r="H171" s="153" t="s">
        <v>302</v>
      </c>
      <c r="I171" s="154" t="s">
        <v>102</v>
      </c>
      <c r="J171" s="179">
        <v>0</v>
      </c>
      <c r="K171" s="180">
        <v>0</v>
      </c>
      <c r="L171" s="180">
        <v>0</v>
      </c>
      <c r="M171" s="180">
        <v>0</v>
      </c>
      <c r="N171" s="469">
        <v>0</v>
      </c>
      <c r="O171" s="194"/>
      <c r="P171" s="195"/>
      <c r="Q171" s="195"/>
      <c r="R171" s="195"/>
      <c r="S171" s="196"/>
    </row>
    <row r="172" spans="1:19" ht="24.95" customHeight="1" outlineLevel="2" x14ac:dyDescent="0.2">
      <c r="A172" s="12" t="s">
        <v>7</v>
      </c>
      <c r="B172" s="2">
        <v>7</v>
      </c>
      <c r="C172" s="2">
        <v>501701</v>
      </c>
      <c r="D172" s="15">
        <v>170101</v>
      </c>
      <c r="E172" s="131" t="s">
        <v>221</v>
      </c>
      <c r="F172" s="15" t="s">
        <v>188</v>
      </c>
      <c r="G172" s="131" t="s">
        <v>8</v>
      </c>
      <c r="H172" s="153" t="s">
        <v>160</v>
      </c>
      <c r="I172" s="154" t="s">
        <v>104</v>
      </c>
      <c r="J172" s="179">
        <v>0</v>
      </c>
      <c r="K172" s="180">
        <v>0</v>
      </c>
      <c r="L172" s="180">
        <v>0</v>
      </c>
      <c r="M172" s="180">
        <v>0</v>
      </c>
      <c r="N172" s="469">
        <v>0</v>
      </c>
      <c r="O172" s="194"/>
      <c r="P172" s="195"/>
      <c r="Q172" s="195"/>
      <c r="R172" s="195"/>
      <c r="S172" s="196"/>
    </row>
    <row r="173" spans="1:19" ht="24.95" customHeight="1" outlineLevel="2" x14ac:dyDescent="0.2">
      <c r="A173" s="12" t="s">
        <v>7</v>
      </c>
      <c r="B173" s="2">
        <v>7</v>
      </c>
      <c r="C173" s="2">
        <v>501701</v>
      </c>
      <c r="D173" s="15">
        <v>170101</v>
      </c>
      <c r="E173" s="131" t="s">
        <v>221</v>
      </c>
      <c r="F173" s="15" t="s">
        <v>188</v>
      </c>
      <c r="G173" s="131" t="s">
        <v>8</v>
      </c>
      <c r="H173" s="153" t="s">
        <v>303</v>
      </c>
      <c r="I173" s="154" t="s">
        <v>106</v>
      </c>
      <c r="J173" s="179">
        <v>0</v>
      </c>
      <c r="K173" s="180">
        <v>0</v>
      </c>
      <c r="L173" s="180">
        <v>0</v>
      </c>
      <c r="M173" s="180">
        <v>0</v>
      </c>
      <c r="N173" s="469">
        <v>0</v>
      </c>
      <c r="O173" s="194"/>
      <c r="P173" s="195"/>
      <c r="Q173" s="195"/>
      <c r="R173" s="195"/>
      <c r="S173" s="196"/>
    </row>
    <row r="174" spans="1:19" ht="24.95" customHeight="1" outlineLevel="2" x14ac:dyDescent="0.2">
      <c r="A174" s="12" t="s">
        <v>7</v>
      </c>
      <c r="B174" s="2">
        <v>7</v>
      </c>
      <c r="C174" s="2">
        <v>501701</v>
      </c>
      <c r="D174" s="15">
        <v>170101</v>
      </c>
      <c r="E174" s="131" t="s">
        <v>221</v>
      </c>
      <c r="F174" s="15" t="s">
        <v>188</v>
      </c>
      <c r="G174" s="131" t="s">
        <v>8</v>
      </c>
      <c r="H174" s="153" t="s">
        <v>304</v>
      </c>
      <c r="I174" s="154" t="s">
        <v>109</v>
      </c>
      <c r="J174" s="179">
        <v>100</v>
      </c>
      <c r="K174" s="180">
        <v>10</v>
      </c>
      <c r="L174" s="180">
        <v>30</v>
      </c>
      <c r="M174" s="180">
        <v>30</v>
      </c>
      <c r="N174" s="469">
        <v>30</v>
      </c>
      <c r="O174" s="194"/>
      <c r="P174" s="195"/>
      <c r="Q174" s="195"/>
      <c r="R174" s="195"/>
      <c r="S174" s="196"/>
    </row>
    <row r="175" spans="1:19" ht="24.95" customHeight="1" outlineLevel="2" x14ac:dyDescent="0.2">
      <c r="A175" s="12" t="s">
        <v>7</v>
      </c>
      <c r="B175" s="2">
        <v>7</v>
      </c>
      <c r="C175" s="2">
        <v>501701</v>
      </c>
      <c r="D175" s="15">
        <v>170101</v>
      </c>
      <c r="E175" s="131" t="s">
        <v>221</v>
      </c>
      <c r="F175" s="15" t="s">
        <v>188</v>
      </c>
      <c r="G175" s="131" t="s">
        <v>8</v>
      </c>
      <c r="H175" s="153" t="s">
        <v>305</v>
      </c>
      <c r="I175" s="154" t="s">
        <v>110</v>
      </c>
      <c r="J175" s="179">
        <v>0</v>
      </c>
      <c r="K175" s="180">
        <v>0</v>
      </c>
      <c r="L175" s="180">
        <v>0</v>
      </c>
      <c r="M175" s="180">
        <v>0</v>
      </c>
      <c r="N175" s="469">
        <v>0</v>
      </c>
      <c r="O175" s="194"/>
      <c r="P175" s="195"/>
      <c r="Q175" s="195"/>
      <c r="R175" s="195"/>
      <c r="S175" s="196"/>
    </row>
    <row r="176" spans="1:19" ht="24.95" customHeight="1" outlineLevel="2" x14ac:dyDescent="0.2">
      <c r="A176" s="12" t="s">
        <v>7</v>
      </c>
      <c r="B176" s="2">
        <v>7</v>
      </c>
      <c r="C176" s="2">
        <v>501701</v>
      </c>
      <c r="D176" s="15">
        <v>170101</v>
      </c>
      <c r="E176" s="131" t="s">
        <v>221</v>
      </c>
      <c r="F176" s="15" t="s">
        <v>188</v>
      </c>
      <c r="G176" s="131" t="s">
        <v>8</v>
      </c>
      <c r="H176" s="153" t="s">
        <v>306</v>
      </c>
      <c r="I176" s="154" t="s">
        <v>112</v>
      </c>
      <c r="J176" s="179">
        <v>0</v>
      </c>
      <c r="K176" s="180">
        <v>0</v>
      </c>
      <c r="L176" s="180">
        <v>0</v>
      </c>
      <c r="M176" s="180">
        <v>0</v>
      </c>
      <c r="N176" s="469">
        <v>0</v>
      </c>
      <c r="O176" s="194"/>
      <c r="P176" s="195"/>
      <c r="Q176" s="195"/>
      <c r="R176" s="195"/>
      <c r="S176" s="196"/>
    </row>
    <row r="177" spans="1:19" ht="24.95" customHeight="1" outlineLevel="2" x14ac:dyDescent="0.2">
      <c r="A177" s="12" t="s">
        <v>7</v>
      </c>
      <c r="B177" s="2">
        <v>7</v>
      </c>
      <c r="C177" s="2">
        <v>501701</v>
      </c>
      <c r="D177" s="15">
        <v>170101</v>
      </c>
      <c r="E177" s="131" t="s">
        <v>221</v>
      </c>
      <c r="F177" s="15" t="s">
        <v>188</v>
      </c>
      <c r="G177" s="131" t="s">
        <v>8</v>
      </c>
      <c r="H177" s="153" t="s">
        <v>307</v>
      </c>
      <c r="I177" s="154" t="s">
        <v>113</v>
      </c>
      <c r="J177" s="179">
        <v>580</v>
      </c>
      <c r="K177" s="180">
        <v>104</v>
      </c>
      <c r="L177" s="180">
        <v>158</v>
      </c>
      <c r="M177" s="180">
        <v>159</v>
      </c>
      <c r="N177" s="469">
        <v>159</v>
      </c>
      <c r="O177" s="194"/>
      <c r="P177" s="195"/>
      <c r="Q177" s="195"/>
      <c r="R177" s="195"/>
      <c r="S177" s="196"/>
    </row>
    <row r="178" spans="1:19" ht="24.95" customHeight="1" outlineLevel="2" x14ac:dyDescent="0.2">
      <c r="A178" s="12" t="s">
        <v>7</v>
      </c>
      <c r="B178" s="2">
        <v>7</v>
      </c>
      <c r="C178" s="2">
        <v>501701</v>
      </c>
      <c r="D178" s="15">
        <v>170101</v>
      </c>
      <c r="E178" s="131" t="s">
        <v>221</v>
      </c>
      <c r="F178" s="15" t="s">
        <v>188</v>
      </c>
      <c r="G178" s="131" t="s">
        <v>8</v>
      </c>
      <c r="H178" s="153" t="s">
        <v>308</v>
      </c>
      <c r="I178" s="154" t="s">
        <v>114</v>
      </c>
      <c r="J178" s="179">
        <v>0</v>
      </c>
      <c r="K178" s="180">
        <v>0</v>
      </c>
      <c r="L178" s="180">
        <v>0</v>
      </c>
      <c r="M178" s="180">
        <v>0</v>
      </c>
      <c r="N178" s="469">
        <v>0</v>
      </c>
      <c r="O178" s="194"/>
      <c r="P178" s="195"/>
      <c r="Q178" s="195"/>
      <c r="R178" s="195"/>
      <c r="S178" s="196"/>
    </row>
    <row r="179" spans="1:19" ht="24.95" customHeight="1" outlineLevel="2" x14ac:dyDescent="0.2">
      <c r="A179" s="12" t="s">
        <v>7</v>
      </c>
      <c r="B179" s="2">
        <v>7</v>
      </c>
      <c r="C179" s="2">
        <v>501701</v>
      </c>
      <c r="D179" s="15">
        <v>170101</v>
      </c>
      <c r="E179" s="131" t="s">
        <v>221</v>
      </c>
      <c r="F179" s="15" t="s">
        <v>188</v>
      </c>
      <c r="G179" s="131" t="s">
        <v>8</v>
      </c>
      <c r="H179" s="153" t="s">
        <v>309</v>
      </c>
      <c r="I179" s="154" t="s">
        <v>115</v>
      </c>
      <c r="J179" s="179">
        <v>0</v>
      </c>
      <c r="K179" s="180">
        <v>0</v>
      </c>
      <c r="L179" s="180">
        <v>0</v>
      </c>
      <c r="M179" s="180">
        <v>0</v>
      </c>
      <c r="N179" s="469">
        <v>0</v>
      </c>
      <c r="O179" s="194"/>
      <c r="P179" s="195"/>
      <c r="Q179" s="195"/>
      <c r="R179" s="195"/>
      <c r="S179" s="196"/>
    </row>
    <row r="180" spans="1:19" ht="24.95" customHeight="1" outlineLevel="2" x14ac:dyDescent="0.2">
      <c r="A180" s="12" t="s">
        <v>7</v>
      </c>
      <c r="B180" s="2">
        <v>7</v>
      </c>
      <c r="C180" s="2">
        <v>501701</v>
      </c>
      <c r="D180" s="15">
        <v>170101</v>
      </c>
      <c r="E180" s="131" t="s">
        <v>221</v>
      </c>
      <c r="F180" s="15" t="s">
        <v>188</v>
      </c>
      <c r="G180" s="131" t="s">
        <v>8</v>
      </c>
      <c r="H180" s="153" t="s">
        <v>310</v>
      </c>
      <c r="I180" s="154" t="s">
        <v>117</v>
      </c>
      <c r="J180" s="179">
        <v>0</v>
      </c>
      <c r="K180" s="180">
        <v>0</v>
      </c>
      <c r="L180" s="180">
        <v>0</v>
      </c>
      <c r="M180" s="180">
        <v>0</v>
      </c>
      <c r="N180" s="469">
        <v>0</v>
      </c>
      <c r="O180" s="194"/>
      <c r="P180" s="195"/>
      <c r="Q180" s="195"/>
      <c r="R180" s="195"/>
      <c r="S180" s="196"/>
    </row>
    <row r="181" spans="1:19" ht="24.95" customHeight="1" outlineLevel="2" x14ac:dyDescent="0.2">
      <c r="A181" s="12" t="s">
        <v>7</v>
      </c>
      <c r="B181" s="2">
        <v>7</v>
      </c>
      <c r="C181" s="2">
        <v>501701</v>
      </c>
      <c r="D181" s="15">
        <v>170101</v>
      </c>
      <c r="E181" s="131" t="s">
        <v>221</v>
      </c>
      <c r="F181" s="15" t="s">
        <v>188</v>
      </c>
      <c r="G181" s="131" t="s">
        <v>8</v>
      </c>
      <c r="H181" s="153" t="s">
        <v>311</v>
      </c>
      <c r="I181" s="154" t="s">
        <v>118</v>
      </c>
      <c r="J181" s="179">
        <v>0</v>
      </c>
      <c r="K181" s="180">
        <v>0</v>
      </c>
      <c r="L181" s="180">
        <v>0</v>
      </c>
      <c r="M181" s="180">
        <v>0</v>
      </c>
      <c r="N181" s="469">
        <v>0</v>
      </c>
      <c r="O181" s="194"/>
      <c r="P181" s="195"/>
      <c r="Q181" s="195"/>
      <c r="R181" s="195"/>
      <c r="S181" s="196"/>
    </row>
    <row r="182" spans="1:19" ht="24.95" customHeight="1" outlineLevel="2" x14ac:dyDescent="0.2">
      <c r="A182" s="12" t="s">
        <v>7</v>
      </c>
      <c r="B182" s="2">
        <v>7</v>
      </c>
      <c r="C182" s="2">
        <v>501701</v>
      </c>
      <c r="D182" s="15">
        <v>170101</v>
      </c>
      <c r="E182" s="131" t="s">
        <v>221</v>
      </c>
      <c r="F182" s="15" t="s">
        <v>188</v>
      </c>
      <c r="G182" s="131" t="s">
        <v>8</v>
      </c>
      <c r="H182" s="153" t="s">
        <v>312</v>
      </c>
      <c r="I182" s="154" t="s">
        <v>119</v>
      </c>
      <c r="J182" s="179">
        <v>0</v>
      </c>
      <c r="K182" s="180">
        <v>0</v>
      </c>
      <c r="L182" s="180">
        <v>0</v>
      </c>
      <c r="M182" s="180">
        <v>0</v>
      </c>
      <c r="N182" s="469">
        <v>0</v>
      </c>
      <c r="O182" s="194"/>
      <c r="P182" s="195"/>
      <c r="Q182" s="195"/>
      <c r="R182" s="195"/>
      <c r="S182" s="196"/>
    </row>
    <row r="183" spans="1:19" ht="24.95" customHeight="1" outlineLevel="2" x14ac:dyDescent="0.2">
      <c r="A183" s="12" t="s">
        <v>7</v>
      </c>
      <c r="B183" s="2">
        <v>7</v>
      </c>
      <c r="C183" s="2">
        <v>501701</v>
      </c>
      <c r="D183" s="15">
        <v>170101</v>
      </c>
      <c r="E183" s="131" t="s">
        <v>221</v>
      </c>
      <c r="F183" s="15" t="s">
        <v>188</v>
      </c>
      <c r="G183" s="131" t="s">
        <v>8</v>
      </c>
      <c r="H183" s="153" t="s">
        <v>313</v>
      </c>
      <c r="I183" s="154" t="s">
        <v>120</v>
      </c>
      <c r="J183" s="179">
        <v>0</v>
      </c>
      <c r="K183" s="180">
        <v>0</v>
      </c>
      <c r="L183" s="180">
        <v>0</v>
      </c>
      <c r="M183" s="180">
        <v>0</v>
      </c>
      <c r="N183" s="469">
        <v>0</v>
      </c>
      <c r="O183" s="194"/>
      <c r="P183" s="195"/>
      <c r="Q183" s="195"/>
      <c r="R183" s="195"/>
      <c r="S183" s="196"/>
    </row>
    <row r="184" spans="1:19" ht="24.95" customHeight="1" outlineLevel="2" x14ac:dyDescent="0.2">
      <c r="A184" s="12" t="s">
        <v>7</v>
      </c>
      <c r="B184" s="2">
        <v>7</v>
      </c>
      <c r="C184" s="2">
        <v>501701</v>
      </c>
      <c r="D184" s="15">
        <v>170101</v>
      </c>
      <c r="E184" s="131" t="s">
        <v>221</v>
      </c>
      <c r="F184" s="15" t="s">
        <v>188</v>
      </c>
      <c r="G184" s="131" t="s">
        <v>8</v>
      </c>
      <c r="H184" s="153" t="s">
        <v>314</v>
      </c>
      <c r="I184" s="154" t="s">
        <v>121</v>
      </c>
      <c r="J184" s="179">
        <v>0</v>
      </c>
      <c r="K184" s="180">
        <v>0</v>
      </c>
      <c r="L184" s="180">
        <v>0</v>
      </c>
      <c r="M184" s="180">
        <v>0</v>
      </c>
      <c r="N184" s="469">
        <v>0</v>
      </c>
      <c r="O184" s="194"/>
      <c r="P184" s="195"/>
      <c r="Q184" s="195"/>
      <c r="R184" s="195"/>
      <c r="S184" s="196"/>
    </row>
    <row r="185" spans="1:19" ht="24.95" customHeight="1" outlineLevel="2" x14ac:dyDescent="0.2">
      <c r="A185" s="12" t="s">
        <v>7</v>
      </c>
      <c r="B185" s="2">
        <v>7</v>
      </c>
      <c r="C185" s="2">
        <v>501701</v>
      </c>
      <c r="D185" s="15">
        <v>170101</v>
      </c>
      <c r="E185" s="131" t="s">
        <v>221</v>
      </c>
      <c r="F185" s="15" t="s">
        <v>188</v>
      </c>
      <c r="G185" s="131" t="s">
        <v>8</v>
      </c>
      <c r="H185" s="153" t="s">
        <v>315</v>
      </c>
      <c r="I185" s="154" t="s">
        <v>123</v>
      </c>
      <c r="J185" s="179">
        <v>0</v>
      </c>
      <c r="K185" s="180">
        <v>0</v>
      </c>
      <c r="L185" s="180">
        <v>0</v>
      </c>
      <c r="M185" s="180">
        <v>0</v>
      </c>
      <c r="N185" s="469">
        <v>0</v>
      </c>
      <c r="O185" s="194"/>
      <c r="P185" s="195"/>
      <c r="Q185" s="195"/>
      <c r="R185" s="195"/>
      <c r="S185" s="196"/>
    </row>
    <row r="186" spans="1:19" ht="24.95" customHeight="1" outlineLevel="1" x14ac:dyDescent="0.2">
      <c r="A186" s="133"/>
      <c r="B186" s="134">
        <v>7</v>
      </c>
      <c r="C186" s="134">
        <v>501701</v>
      </c>
      <c r="D186" s="370">
        <v>170101</v>
      </c>
      <c r="E186" s="135"/>
      <c r="F186" s="370" t="s">
        <v>188</v>
      </c>
      <c r="G186" s="135" t="s">
        <v>8</v>
      </c>
      <c r="H186" s="157"/>
      <c r="I186" s="158"/>
      <c r="J186" s="181">
        <v>680</v>
      </c>
      <c r="K186" s="182">
        <v>114</v>
      </c>
      <c r="L186" s="182">
        <v>188</v>
      </c>
      <c r="M186" s="182">
        <v>189</v>
      </c>
      <c r="N186" s="470">
        <v>189</v>
      </c>
      <c r="O186" s="197">
        <v>80378.672000000006</v>
      </c>
      <c r="P186" s="198">
        <v>13778.843000000001</v>
      </c>
      <c r="Q186" s="198">
        <v>22118.991000000002</v>
      </c>
      <c r="R186" s="198">
        <v>22240.082999999999</v>
      </c>
      <c r="S186" s="199">
        <v>22240.755000000005</v>
      </c>
    </row>
    <row r="187" spans="1:19" ht="24.95" customHeight="1" outlineLevel="2" x14ac:dyDescent="0.2">
      <c r="A187" s="12" t="s">
        <v>10</v>
      </c>
      <c r="B187" s="2">
        <v>7</v>
      </c>
      <c r="C187" s="2">
        <v>501711</v>
      </c>
      <c r="D187" s="15">
        <v>171401</v>
      </c>
      <c r="E187" s="131" t="s">
        <v>594</v>
      </c>
      <c r="F187" s="15" t="s">
        <v>188</v>
      </c>
      <c r="G187" s="131" t="s">
        <v>8</v>
      </c>
      <c r="H187" s="153" t="s">
        <v>300</v>
      </c>
      <c r="I187" s="154" t="s">
        <v>99</v>
      </c>
      <c r="J187" s="179">
        <v>0</v>
      </c>
      <c r="K187" s="180">
        <v>0</v>
      </c>
      <c r="L187" s="180">
        <v>0</v>
      </c>
      <c r="M187" s="180">
        <v>0</v>
      </c>
      <c r="N187" s="469">
        <v>0</v>
      </c>
      <c r="O187" s="194"/>
      <c r="P187" s="195"/>
      <c r="Q187" s="195"/>
      <c r="R187" s="195"/>
      <c r="S187" s="196"/>
    </row>
    <row r="188" spans="1:19" ht="24.95" customHeight="1" outlineLevel="2" x14ac:dyDescent="0.2">
      <c r="A188" s="12" t="s">
        <v>10</v>
      </c>
      <c r="B188" s="2">
        <v>7</v>
      </c>
      <c r="C188" s="2">
        <v>501711</v>
      </c>
      <c r="D188" s="15">
        <v>171401</v>
      </c>
      <c r="E188" s="131" t="s">
        <v>594</v>
      </c>
      <c r="F188" s="15" t="s">
        <v>188</v>
      </c>
      <c r="G188" s="131" t="s">
        <v>8</v>
      </c>
      <c r="H188" s="153" t="s">
        <v>301</v>
      </c>
      <c r="I188" s="154" t="s">
        <v>100</v>
      </c>
      <c r="J188" s="179">
        <v>0</v>
      </c>
      <c r="K188" s="180">
        <v>0</v>
      </c>
      <c r="L188" s="180">
        <v>0</v>
      </c>
      <c r="M188" s="180">
        <v>0</v>
      </c>
      <c r="N188" s="469">
        <v>0</v>
      </c>
      <c r="O188" s="194"/>
      <c r="P188" s="195"/>
      <c r="Q188" s="195"/>
      <c r="R188" s="195"/>
      <c r="S188" s="196"/>
    </row>
    <row r="189" spans="1:19" ht="24.95" customHeight="1" outlineLevel="2" x14ac:dyDescent="0.2">
      <c r="A189" s="12" t="s">
        <v>10</v>
      </c>
      <c r="B189" s="2">
        <v>7</v>
      </c>
      <c r="C189" s="2">
        <v>501711</v>
      </c>
      <c r="D189" s="15">
        <v>171401</v>
      </c>
      <c r="E189" s="131" t="s">
        <v>594</v>
      </c>
      <c r="F189" s="15" t="s">
        <v>188</v>
      </c>
      <c r="G189" s="131" t="s">
        <v>8</v>
      </c>
      <c r="H189" s="153" t="s">
        <v>302</v>
      </c>
      <c r="I189" s="154" t="s">
        <v>102</v>
      </c>
      <c r="J189" s="179">
        <v>0</v>
      </c>
      <c r="K189" s="180">
        <v>0</v>
      </c>
      <c r="L189" s="180">
        <v>0</v>
      </c>
      <c r="M189" s="180">
        <v>0</v>
      </c>
      <c r="N189" s="469">
        <v>0</v>
      </c>
      <c r="O189" s="194"/>
      <c r="P189" s="195"/>
      <c r="Q189" s="195"/>
      <c r="R189" s="195"/>
      <c r="S189" s="196"/>
    </row>
    <row r="190" spans="1:19" ht="24.95" customHeight="1" outlineLevel="2" x14ac:dyDescent="0.2">
      <c r="A190" s="12" t="s">
        <v>10</v>
      </c>
      <c r="B190" s="2">
        <v>7</v>
      </c>
      <c r="C190" s="2">
        <v>501711</v>
      </c>
      <c r="D190" s="15">
        <v>171401</v>
      </c>
      <c r="E190" s="131" t="s">
        <v>594</v>
      </c>
      <c r="F190" s="15" t="s">
        <v>188</v>
      </c>
      <c r="G190" s="131" t="s">
        <v>8</v>
      </c>
      <c r="H190" s="153" t="s">
        <v>160</v>
      </c>
      <c r="I190" s="154" t="s">
        <v>104</v>
      </c>
      <c r="J190" s="179">
        <v>0</v>
      </c>
      <c r="K190" s="180">
        <v>0</v>
      </c>
      <c r="L190" s="180">
        <v>0</v>
      </c>
      <c r="M190" s="180">
        <v>0</v>
      </c>
      <c r="N190" s="469">
        <v>0</v>
      </c>
      <c r="O190" s="194"/>
      <c r="P190" s="195"/>
      <c r="Q190" s="195"/>
      <c r="R190" s="195"/>
      <c r="S190" s="196"/>
    </row>
    <row r="191" spans="1:19" ht="24.95" customHeight="1" outlineLevel="2" x14ac:dyDescent="0.2">
      <c r="A191" s="12" t="s">
        <v>10</v>
      </c>
      <c r="B191" s="2">
        <v>7</v>
      </c>
      <c r="C191" s="2">
        <v>501711</v>
      </c>
      <c r="D191" s="15">
        <v>171401</v>
      </c>
      <c r="E191" s="131" t="s">
        <v>594</v>
      </c>
      <c r="F191" s="15" t="s">
        <v>188</v>
      </c>
      <c r="G191" s="131" t="s">
        <v>8</v>
      </c>
      <c r="H191" s="153" t="s">
        <v>303</v>
      </c>
      <c r="I191" s="154" t="s">
        <v>106</v>
      </c>
      <c r="J191" s="179">
        <v>0</v>
      </c>
      <c r="K191" s="180">
        <v>0</v>
      </c>
      <c r="L191" s="180">
        <v>0</v>
      </c>
      <c r="M191" s="180">
        <v>0</v>
      </c>
      <c r="N191" s="469">
        <v>0</v>
      </c>
      <c r="O191" s="194"/>
      <c r="P191" s="195"/>
      <c r="Q191" s="195"/>
      <c r="R191" s="195"/>
      <c r="S191" s="196"/>
    </row>
    <row r="192" spans="1:19" ht="24.95" customHeight="1" outlineLevel="2" x14ac:dyDescent="0.2">
      <c r="A192" s="12" t="s">
        <v>10</v>
      </c>
      <c r="B192" s="2">
        <v>7</v>
      </c>
      <c r="C192" s="2">
        <v>501711</v>
      </c>
      <c r="D192" s="15">
        <v>171401</v>
      </c>
      <c r="E192" s="131" t="s">
        <v>594</v>
      </c>
      <c r="F192" s="15" t="s">
        <v>188</v>
      </c>
      <c r="G192" s="131" t="s">
        <v>8</v>
      </c>
      <c r="H192" s="153" t="s">
        <v>304</v>
      </c>
      <c r="I192" s="154" t="s">
        <v>109</v>
      </c>
      <c r="J192" s="179">
        <v>0</v>
      </c>
      <c r="K192" s="180">
        <v>0</v>
      </c>
      <c r="L192" s="180">
        <v>0</v>
      </c>
      <c r="M192" s="180">
        <v>0</v>
      </c>
      <c r="N192" s="469">
        <v>0</v>
      </c>
      <c r="O192" s="194"/>
      <c r="P192" s="195"/>
      <c r="Q192" s="195"/>
      <c r="R192" s="195"/>
      <c r="S192" s="196"/>
    </row>
    <row r="193" spans="1:19" ht="24.95" customHeight="1" outlineLevel="2" x14ac:dyDescent="0.2">
      <c r="A193" s="12" t="s">
        <v>10</v>
      </c>
      <c r="B193" s="2">
        <v>7</v>
      </c>
      <c r="C193" s="2">
        <v>501711</v>
      </c>
      <c r="D193" s="15">
        <v>171401</v>
      </c>
      <c r="E193" s="131" t="s">
        <v>594</v>
      </c>
      <c r="F193" s="15" t="s">
        <v>188</v>
      </c>
      <c r="G193" s="131" t="s">
        <v>8</v>
      </c>
      <c r="H193" s="153" t="s">
        <v>305</v>
      </c>
      <c r="I193" s="154" t="s">
        <v>110</v>
      </c>
      <c r="J193" s="179">
        <v>0</v>
      </c>
      <c r="K193" s="180">
        <v>0</v>
      </c>
      <c r="L193" s="180">
        <v>0</v>
      </c>
      <c r="M193" s="180">
        <v>0</v>
      </c>
      <c r="N193" s="469">
        <v>0</v>
      </c>
      <c r="O193" s="194"/>
      <c r="P193" s="195"/>
      <c r="Q193" s="195"/>
      <c r="R193" s="195"/>
      <c r="S193" s="196"/>
    </row>
    <row r="194" spans="1:19" ht="24.95" customHeight="1" outlineLevel="2" x14ac:dyDescent="0.2">
      <c r="A194" s="12" t="s">
        <v>10</v>
      </c>
      <c r="B194" s="2">
        <v>7</v>
      </c>
      <c r="C194" s="2">
        <v>501711</v>
      </c>
      <c r="D194" s="15">
        <v>171401</v>
      </c>
      <c r="E194" s="131" t="s">
        <v>594</v>
      </c>
      <c r="F194" s="15" t="s">
        <v>188</v>
      </c>
      <c r="G194" s="131" t="s">
        <v>8</v>
      </c>
      <c r="H194" s="153" t="s">
        <v>306</v>
      </c>
      <c r="I194" s="154" t="s">
        <v>112</v>
      </c>
      <c r="J194" s="179">
        <v>0</v>
      </c>
      <c r="K194" s="180">
        <v>0</v>
      </c>
      <c r="L194" s="180">
        <v>0</v>
      </c>
      <c r="M194" s="180">
        <v>0</v>
      </c>
      <c r="N194" s="469">
        <v>0</v>
      </c>
      <c r="O194" s="194"/>
      <c r="P194" s="195"/>
      <c r="Q194" s="195"/>
      <c r="R194" s="195"/>
      <c r="S194" s="196"/>
    </row>
    <row r="195" spans="1:19" ht="24.95" customHeight="1" outlineLevel="2" x14ac:dyDescent="0.2">
      <c r="A195" s="12" t="s">
        <v>10</v>
      </c>
      <c r="B195" s="2">
        <v>7</v>
      </c>
      <c r="C195" s="2">
        <v>501711</v>
      </c>
      <c r="D195" s="15">
        <v>171401</v>
      </c>
      <c r="E195" s="131" t="s">
        <v>594</v>
      </c>
      <c r="F195" s="15" t="s">
        <v>188</v>
      </c>
      <c r="G195" s="131" t="s">
        <v>8</v>
      </c>
      <c r="H195" s="153" t="s">
        <v>307</v>
      </c>
      <c r="I195" s="154" t="s">
        <v>113</v>
      </c>
      <c r="J195" s="179">
        <v>0</v>
      </c>
      <c r="K195" s="180">
        <v>0</v>
      </c>
      <c r="L195" s="180">
        <v>0</v>
      </c>
      <c r="M195" s="180">
        <v>0</v>
      </c>
      <c r="N195" s="469">
        <v>0</v>
      </c>
      <c r="O195" s="194"/>
      <c r="P195" s="195"/>
      <c r="Q195" s="195"/>
      <c r="R195" s="195"/>
      <c r="S195" s="196"/>
    </row>
    <row r="196" spans="1:19" ht="24.95" customHeight="1" outlineLevel="2" x14ac:dyDescent="0.2">
      <c r="A196" s="12" t="s">
        <v>10</v>
      </c>
      <c r="B196" s="2">
        <v>7</v>
      </c>
      <c r="C196" s="2">
        <v>501711</v>
      </c>
      <c r="D196" s="15">
        <v>171401</v>
      </c>
      <c r="E196" s="131" t="s">
        <v>594</v>
      </c>
      <c r="F196" s="15" t="s">
        <v>188</v>
      </c>
      <c r="G196" s="131" t="s">
        <v>8</v>
      </c>
      <c r="H196" s="153" t="s">
        <v>308</v>
      </c>
      <c r="I196" s="154" t="s">
        <v>114</v>
      </c>
      <c r="J196" s="179">
        <v>0</v>
      </c>
      <c r="K196" s="180">
        <v>0</v>
      </c>
      <c r="L196" s="180">
        <v>0</v>
      </c>
      <c r="M196" s="180">
        <v>0</v>
      </c>
      <c r="N196" s="469">
        <v>0</v>
      </c>
      <c r="O196" s="194"/>
      <c r="P196" s="195"/>
      <c r="Q196" s="195"/>
      <c r="R196" s="195"/>
      <c r="S196" s="196"/>
    </row>
    <row r="197" spans="1:19" ht="24.95" customHeight="1" outlineLevel="2" x14ac:dyDescent="0.2">
      <c r="A197" s="12" t="s">
        <v>10</v>
      </c>
      <c r="B197" s="2">
        <v>7</v>
      </c>
      <c r="C197" s="2">
        <v>501711</v>
      </c>
      <c r="D197" s="15">
        <v>171401</v>
      </c>
      <c r="E197" s="131" t="s">
        <v>594</v>
      </c>
      <c r="F197" s="15" t="s">
        <v>188</v>
      </c>
      <c r="G197" s="131" t="s">
        <v>8</v>
      </c>
      <c r="H197" s="153" t="s">
        <v>309</v>
      </c>
      <c r="I197" s="154" t="s">
        <v>115</v>
      </c>
      <c r="J197" s="179">
        <v>0</v>
      </c>
      <c r="K197" s="180">
        <v>0</v>
      </c>
      <c r="L197" s="180">
        <v>0</v>
      </c>
      <c r="M197" s="180">
        <v>0</v>
      </c>
      <c r="N197" s="469">
        <v>0</v>
      </c>
      <c r="O197" s="194"/>
      <c r="P197" s="195"/>
      <c r="Q197" s="195"/>
      <c r="R197" s="195"/>
      <c r="S197" s="196"/>
    </row>
    <row r="198" spans="1:19" ht="24.95" customHeight="1" outlineLevel="2" x14ac:dyDescent="0.2">
      <c r="A198" s="12" t="s">
        <v>10</v>
      </c>
      <c r="B198" s="2">
        <v>7</v>
      </c>
      <c r="C198" s="2">
        <v>501711</v>
      </c>
      <c r="D198" s="15">
        <v>171401</v>
      </c>
      <c r="E198" s="131" t="s">
        <v>594</v>
      </c>
      <c r="F198" s="15" t="s">
        <v>188</v>
      </c>
      <c r="G198" s="131" t="s">
        <v>8</v>
      </c>
      <c r="H198" s="153" t="s">
        <v>310</v>
      </c>
      <c r="I198" s="154" t="s">
        <v>117</v>
      </c>
      <c r="J198" s="179">
        <v>0</v>
      </c>
      <c r="K198" s="180">
        <v>0</v>
      </c>
      <c r="L198" s="180">
        <v>0</v>
      </c>
      <c r="M198" s="180">
        <v>0</v>
      </c>
      <c r="N198" s="469">
        <v>0</v>
      </c>
      <c r="O198" s="194"/>
      <c r="P198" s="195"/>
      <c r="Q198" s="195"/>
      <c r="R198" s="195"/>
      <c r="S198" s="196"/>
    </row>
    <row r="199" spans="1:19" ht="24.95" customHeight="1" outlineLevel="2" x14ac:dyDescent="0.2">
      <c r="A199" s="12" t="s">
        <v>10</v>
      </c>
      <c r="B199" s="2">
        <v>7</v>
      </c>
      <c r="C199" s="2">
        <v>501711</v>
      </c>
      <c r="D199" s="15">
        <v>171401</v>
      </c>
      <c r="E199" s="131" t="s">
        <v>594</v>
      </c>
      <c r="F199" s="15" t="s">
        <v>188</v>
      </c>
      <c r="G199" s="131" t="s">
        <v>8</v>
      </c>
      <c r="H199" s="153" t="s">
        <v>311</v>
      </c>
      <c r="I199" s="154" t="s">
        <v>118</v>
      </c>
      <c r="J199" s="179">
        <v>0</v>
      </c>
      <c r="K199" s="180">
        <v>0</v>
      </c>
      <c r="L199" s="180">
        <v>0</v>
      </c>
      <c r="M199" s="180">
        <v>0</v>
      </c>
      <c r="N199" s="469">
        <v>0</v>
      </c>
      <c r="O199" s="194"/>
      <c r="P199" s="195"/>
      <c r="Q199" s="195"/>
      <c r="R199" s="195"/>
      <c r="S199" s="196"/>
    </row>
    <row r="200" spans="1:19" ht="24.95" customHeight="1" outlineLevel="2" x14ac:dyDescent="0.2">
      <c r="A200" s="12" t="s">
        <v>10</v>
      </c>
      <c r="B200" s="2">
        <v>7</v>
      </c>
      <c r="C200" s="2">
        <v>501711</v>
      </c>
      <c r="D200" s="15">
        <v>171401</v>
      </c>
      <c r="E200" s="131" t="s">
        <v>594</v>
      </c>
      <c r="F200" s="15" t="s">
        <v>188</v>
      </c>
      <c r="G200" s="131" t="s">
        <v>8</v>
      </c>
      <c r="H200" s="153" t="s">
        <v>312</v>
      </c>
      <c r="I200" s="154" t="s">
        <v>119</v>
      </c>
      <c r="J200" s="179">
        <v>0</v>
      </c>
      <c r="K200" s="180">
        <v>0</v>
      </c>
      <c r="L200" s="180">
        <v>0</v>
      </c>
      <c r="M200" s="180">
        <v>0</v>
      </c>
      <c r="N200" s="469">
        <v>0</v>
      </c>
      <c r="O200" s="194"/>
      <c r="P200" s="195"/>
      <c r="Q200" s="195"/>
      <c r="R200" s="195"/>
      <c r="S200" s="196"/>
    </row>
    <row r="201" spans="1:19" ht="24.95" customHeight="1" outlineLevel="2" x14ac:dyDescent="0.2">
      <c r="A201" s="12" t="s">
        <v>10</v>
      </c>
      <c r="B201" s="2">
        <v>7</v>
      </c>
      <c r="C201" s="2">
        <v>501711</v>
      </c>
      <c r="D201" s="15">
        <v>171401</v>
      </c>
      <c r="E201" s="131" t="s">
        <v>594</v>
      </c>
      <c r="F201" s="15" t="s">
        <v>188</v>
      </c>
      <c r="G201" s="131" t="s">
        <v>8</v>
      </c>
      <c r="H201" s="153" t="s">
        <v>313</v>
      </c>
      <c r="I201" s="154" t="s">
        <v>120</v>
      </c>
      <c r="J201" s="179">
        <v>0</v>
      </c>
      <c r="K201" s="180">
        <v>0</v>
      </c>
      <c r="L201" s="180">
        <v>0</v>
      </c>
      <c r="M201" s="180">
        <v>0</v>
      </c>
      <c r="N201" s="469">
        <v>0</v>
      </c>
      <c r="O201" s="194"/>
      <c r="P201" s="195"/>
      <c r="Q201" s="195"/>
      <c r="R201" s="195"/>
      <c r="S201" s="196"/>
    </row>
    <row r="202" spans="1:19" ht="24.95" customHeight="1" outlineLevel="2" x14ac:dyDescent="0.2">
      <c r="A202" s="12" t="s">
        <v>10</v>
      </c>
      <c r="B202" s="2">
        <v>7</v>
      </c>
      <c r="C202" s="2">
        <v>501711</v>
      </c>
      <c r="D202" s="15">
        <v>171401</v>
      </c>
      <c r="E202" s="131" t="s">
        <v>594</v>
      </c>
      <c r="F202" s="15" t="s">
        <v>188</v>
      </c>
      <c r="G202" s="131" t="s">
        <v>8</v>
      </c>
      <c r="H202" s="153" t="s">
        <v>314</v>
      </c>
      <c r="I202" s="154" t="s">
        <v>121</v>
      </c>
      <c r="J202" s="179">
        <v>0</v>
      </c>
      <c r="K202" s="180">
        <v>0</v>
      </c>
      <c r="L202" s="180">
        <v>0</v>
      </c>
      <c r="M202" s="180">
        <v>0</v>
      </c>
      <c r="N202" s="469">
        <v>0</v>
      </c>
      <c r="O202" s="194"/>
      <c r="P202" s="195"/>
      <c r="Q202" s="195"/>
      <c r="R202" s="195"/>
      <c r="S202" s="196"/>
    </row>
    <row r="203" spans="1:19" ht="24.95" customHeight="1" outlineLevel="2" x14ac:dyDescent="0.2">
      <c r="A203" s="12" t="s">
        <v>10</v>
      </c>
      <c r="B203" s="2">
        <v>7</v>
      </c>
      <c r="C203" s="2">
        <v>501711</v>
      </c>
      <c r="D203" s="15">
        <v>171401</v>
      </c>
      <c r="E203" s="131" t="s">
        <v>594</v>
      </c>
      <c r="F203" s="15" t="s">
        <v>188</v>
      </c>
      <c r="G203" s="131" t="s">
        <v>8</v>
      </c>
      <c r="H203" s="153" t="s">
        <v>315</v>
      </c>
      <c r="I203" s="154" t="s">
        <v>123</v>
      </c>
      <c r="J203" s="179">
        <v>605</v>
      </c>
      <c r="K203" s="180">
        <v>163</v>
      </c>
      <c r="L203" s="180">
        <v>139</v>
      </c>
      <c r="M203" s="180">
        <v>151</v>
      </c>
      <c r="N203" s="469">
        <v>152</v>
      </c>
      <c r="O203" s="194"/>
      <c r="P203" s="195"/>
      <c r="Q203" s="195"/>
      <c r="R203" s="195"/>
      <c r="S203" s="196"/>
    </row>
    <row r="204" spans="1:19" ht="24.95" customHeight="1" outlineLevel="1" x14ac:dyDescent="0.2">
      <c r="A204" s="133"/>
      <c r="B204" s="134">
        <v>7</v>
      </c>
      <c r="C204" s="134">
        <v>501711</v>
      </c>
      <c r="D204" s="370">
        <v>171401</v>
      </c>
      <c r="E204" s="135"/>
      <c r="F204" s="370" t="s">
        <v>188</v>
      </c>
      <c r="G204" s="135" t="s">
        <v>8</v>
      </c>
      <c r="H204" s="157"/>
      <c r="I204" s="158"/>
      <c r="J204" s="181">
        <v>605</v>
      </c>
      <c r="K204" s="182">
        <v>163</v>
      </c>
      <c r="L204" s="182">
        <v>139</v>
      </c>
      <c r="M204" s="182">
        <v>151</v>
      </c>
      <c r="N204" s="470">
        <v>152</v>
      </c>
      <c r="O204" s="197">
        <v>116237.88618750001</v>
      </c>
      <c r="P204" s="198">
        <v>33258.626000000004</v>
      </c>
      <c r="Q204" s="198">
        <v>24859.374</v>
      </c>
      <c r="R204" s="198">
        <v>29059</v>
      </c>
      <c r="S204" s="199">
        <v>29060.886187500015</v>
      </c>
    </row>
    <row r="205" spans="1:19" ht="24.95" customHeight="1" outlineLevel="2" x14ac:dyDescent="0.2">
      <c r="A205" s="12" t="s">
        <v>7</v>
      </c>
      <c r="B205" s="2">
        <v>7</v>
      </c>
      <c r="C205" s="2">
        <v>504501</v>
      </c>
      <c r="D205" s="15">
        <v>450101</v>
      </c>
      <c r="E205" s="131" t="s">
        <v>642</v>
      </c>
      <c r="F205" s="15" t="s">
        <v>188</v>
      </c>
      <c r="G205" s="131" t="s">
        <v>8</v>
      </c>
      <c r="H205" s="153" t="s">
        <v>300</v>
      </c>
      <c r="I205" s="154" t="s">
        <v>99</v>
      </c>
      <c r="J205" s="179">
        <v>0</v>
      </c>
      <c r="K205" s="180">
        <v>0</v>
      </c>
      <c r="L205" s="180">
        <v>0</v>
      </c>
      <c r="M205" s="180">
        <v>0</v>
      </c>
      <c r="N205" s="469">
        <v>0</v>
      </c>
      <c r="O205" s="194"/>
      <c r="P205" s="195"/>
      <c r="Q205" s="195"/>
      <c r="R205" s="195"/>
      <c r="S205" s="196"/>
    </row>
    <row r="206" spans="1:19" ht="24.95" customHeight="1" outlineLevel="2" x14ac:dyDescent="0.2">
      <c r="A206" s="12" t="s">
        <v>7</v>
      </c>
      <c r="B206" s="2">
        <v>7</v>
      </c>
      <c r="C206" s="2">
        <v>504501</v>
      </c>
      <c r="D206" s="15">
        <v>450101</v>
      </c>
      <c r="E206" s="131" t="s">
        <v>642</v>
      </c>
      <c r="F206" s="15" t="s">
        <v>188</v>
      </c>
      <c r="G206" s="131" t="s">
        <v>8</v>
      </c>
      <c r="H206" s="153" t="s">
        <v>301</v>
      </c>
      <c r="I206" s="154" t="s">
        <v>100</v>
      </c>
      <c r="J206" s="179">
        <v>0</v>
      </c>
      <c r="K206" s="180">
        <v>0</v>
      </c>
      <c r="L206" s="180">
        <v>0</v>
      </c>
      <c r="M206" s="180">
        <v>0</v>
      </c>
      <c r="N206" s="469">
        <v>0</v>
      </c>
      <c r="O206" s="194"/>
      <c r="P206" s="195"/>
      <c r="Q206" s="195"/>
      <c r="R206" s="195"/>
      <c r="S206" s="196"/>
    </row>
    <row r="207" spans="1:19" ht="24.95" customHeight="1" outlineLevel="2" x14ac:dyDescent="0.2">
      <c r="A207" s="12" t="s">
        <v>7</v>
      </c>
      <c r="B207" s="2">
        <v>7</v>
      </c>
      <c r="C207" s="2">
        <v>504501</v>
      </c>
      <c r="D207" s="15">
        <v>450101</v>
      </c>
      <c r="E207" s="131" t="s">
        <v>642</v>
      </c>
      <c r="F207" s="15" t="s">
        <v>188</v>
      </c>
      <c r="G207" s="131" t="s">
        <v>8</v>
      </c>
      <c r="H207" s="153" t="s">
        <v>302</v>
      </c>
      <c r="I207" s="154" t="s">
        <v>102</v>
      </c>
      <c r="J207" s="179">
        <v>0</v>
      </c>
      <c r="K207" s="180">
        <v>0</v>
      </c>
      <c r="L207" s="180">
        <v>0</v>
      </c>
      <c r="M207" s="180">
        <v>0</v>
      </c>
      <c r="N207" s="469">
        <v>0</v>
      </c>
      <c r="O207" s="194"/>
      <c r="P207" s="195"/>
      <c r="Q207" s="195"/>
      <c r="R207" s="195"/>
      <c r="S207" s="196"/>
    </row>
    <row r="208" spans="1:19" ht="24.95" customHeight="1" outlineLevel="2" x14ac:dyDescent="0.2">
      <c r="A208" s="12" t="s">
        <v>7</v>
      </c>
      <c r="B208" s="2">
        <v>7</v>
      </c>
      <c r="C208" s="2">
        <v>504501</v>
      </c>
      <c r="D208" s="15">
        <v>450101</v>
      </c>
      <c r="E208" s="131" t="s">
        <v>642</v>
      </c>
      <c r="F208" s="15" t="s">
        <v>188</v>
      </c>
      <c r="G208" s="131" t="s">
        <v>8</v>
      </c>
      <c r="H208" s="153" t="s">
        <v>160</v>
      </c>
      <c r="I208" s="154" t="s">
        <v>104</v>
      </c>
      <c r="J208" s="179">
        <v>0</v>
      </c>
      <c r="K208" s="180">
        <v>0</v>
      </c>
      <c r="L208" s="180">
        <v>0</v>
      </c>
      <c r="M208" s="180">
        <v>0</v>
      </c>
      <c r="N208" s="469">
        <v>0</v>
      </c>
      <c r="O208" s="194"/>
      <c r="P208" s="195"/>
      <c r="Q208" s="195"/>
      <c r="R208" s="195"/>
      <c r="S208" s="196"/>
    </row>
    <row r="209" spans="1:19" ht="24.95" customHeight="1" outlineLevel="2" x14ac:dyDescent="0.2">
      <c r="A209" s="12" t="s">
        <v>7</v>
      </c>
      <c r="B209" s="2">
        <v>7</v>
      </c>
      <c r="C209" s="2">
        <v>504501</v>
      </c>
      <c r="D209" s="15">
        <v>450101</v>
      </c>
      <c r="E209" s="131" t="s">
        <v>642</v>
      </c>
      <c r="F209" s="15" t="s">
        <v>188</v>
      </c>
      <c r="G209" s="131" t="s">
        <v>8</v>
      </c>
      <c r="H209" s="153" t="s">
        <v>303</v>
      </c>
      <c r="I209" s="154" t="s">
        <v>106</v>
      </c>
      <c r="J209" s="179">
        <v>0</v>
      </c>
      <c r="K209" s="180">
        <v>0</v>
      </c>
      <c r="L209" s="180">
        <v>0</v>
      </c>
      <c r="M209" s="180">
        <v>0</v>
      </c>
      <c r="N209" s="469">
        <v>0</v>
      </c>
      <c r="O209" s="194"/>
      <c r="P209" s="195"/>
      <c r="Q209" s="195"/>
      <c r="R209" s="195"/>
      <c r="S209" s="196"/>
    </row>
    <row r="210" spans="1:19" ht="24.95" customHeight="1" outlineLevel="2" x14ac:dyDescent="0.2">
      <c r="A210" s="12" t="s">
        <v>7</v>
      </c>
      <c r="B210" s="2">
        <v>7</v>
      </c>
      <c r="C210" s="2">
        <v>504501</v>
      </c>
      <c r="D210" s="15">
        <v>450101</v>
      </c>
      <c r="E210" s="131" t="s">
        <v>642</v>
      </c>
      <c r="F210" s="15" t="s">
        <v>188</v>
      </c>
      <c r="G210" s="131" t="s">
        <v>8</v>
      </c>
      <c r="H210" s="153" t="s">
        <v>304</v>
      </c>
      <c r="I210" s="154" t="s">
        <v>109</v>
      </c>
      <c r="J210" s="179">
        <v>0</v>
      </c>
      <c r="K210" s="180">
        <v>0</v>
      </c>
      <c r="L210" s="180">
        <v>0</v>
      </c>
      <c r="M210" s="180">
        <v>0</v>
      </c>
      <c r="N210" s="469">
        <v>0</v>
      </c>
      <c r="O210" s="194"/>
      <c r="P210" s="195"/>
      <c r="Q210" s="195"/>
      <c r="R210" s="195"/>
      <c r="S210" s="196"/>
    </row>
    <row r="211" spans="1:19" ht="24.95" customHeight="1" outlineLevel="2" x14ac:dyDescent="0.2">
      <c r="A211" s="12" t="s">
        <v>7</v>
      </c>
      <c r="B211" s="2">
        <v>7</v>
      </c>
      <c r="C211" s="2">
        <v>504501</v>
      </c>
      <c r="D211" s="15">
        <v>450101</v>
      </c>
      <c r="E211" s="131" t="s">
        <v>642</v>
      </c>
      <c r="F211" s="15" t="s">
        <v>188</v>
      </c>
      <c r="G211" s="131" t="s">
        <v>8</v>
      </c>
      <c r="H211" s="153" t="s">
        <v>305</v>
      </c>
      <c r="I211" s="154" t="s">
        <v>110</v>
      </c>
      <c r="J211" s="179">
        <v>0</v>
      </c>
      <c r="K211" s="180">
        <v>0</v>
      </c>
      <c r="L211" s="180">
        <v>0</v>
      </c>
      <c r="M211" s="180">
        <v>0</v>
      </c>
      <c r="N211" s="469">
        <v>0</v>
      </c>
      <c r="O211" s="194"/>
      <c r="P211" s="195"/>
      <c r="Q211" s="195"/>
      <c r="R211" s="195"/>
      <c r="S211" s="196"/>
    </row>
    <row r="212" spans="1:19" ht="24.95" customHeight="1" outlineLevel="2" x14ac:dyDescent="0.2">
      <c r="A212" s="12" t="s">
        <v>7</v>
      </c>
      <c r="B212" s="2">
        <v>7</v>
      </c>
      <c r="C212" s="2">
        <v>504501</v>
      </c>
      <c r="D212" s="15">
        <v>450101</v>
      </c>
      <c r="E212" s="131" t="s">
        <v>642</v>
      </c>
      <c r="F212" s="15" t="s">
        <v>188</v>
      </c>
      <c r="G212" s="131" t="s">
        <v>8</v>
      </c>
      <c r="H212" s="153" t="s">
        <v>306</v>
      </c>
      <c r="I212" s="154" t="s">
        <v>112</v>
      </c>
      <c r="J212" s="179">
        <v>0</v>
      </c>
      <c r="K212" s="180">
        <v>0</v>
      </c>
      <c r="L212" s="180">
        <v>0</v>
      </c>
      <c r="M212" s="180">
        <v>0</v>
      </c>
      <c r="N212" s="469">
        <v>0</v>
      </c>
      <c r="O212" s="194"/>
      <c r="P212" s="195"/>
      <c r="Q212" s="195"/>
      <c r="R212" s="195"/>
      <c r="S212" s="196"/>
    </row>
    <row r="213" spans="1:19" ht="24.95" customHeight="1" outlineLevel="2" x14ac:dyDescent="0.2">
      <c r="A213" s="12" t="s">
        <v>7</v>
      </c>
      <c r="B213" s="2">
        <v>7</v>
      </c>
      <c r="C213" s="2">
        <v>504501</v>
      </c>
      <c r="D213" s="15">
        <v>450101</v>
      </c>
      <c r="E213" s="131" t="s">
        <v>642</v>
      </c>
      <c r="F213" s="15" t="s">
        <v>188</v>
      </c>
      <c r="G213" s="131" t="s">
        <v>8</v>
      </c>
      <c r="H213" s="153" t="s">
        <v>307</v>
      </c>
      <c r="I213" s="154" t="s">
        <v>113</v>
      </c>
      <c r="J213" s="179">
        <v>0</v>
      </c>
      <c r="K213" s="180">
        <v>0</v>
      </c>
      <c r="L213" s="180">
        <v>0</v>
      </c>
      <c r="M213" s="180">
        <v>0</v>
      </c>
      <c r="N213" s="469">
        <v>0</v>
      </c>
      <c r="O213" s="194"/>
      <c r="P213" s="195"/>
      <c r="Q213" s="195"/>
      <c r="R213" s="195"/>
      <c r="S213" s="196"/>
    </row>
    <row r="214" spans="1:19" ht="24.95" customHeight="1" outlineLevel="2" x14ac:dyDescent="0.2">
      <c r="A214" s="12" t="s">
        <v>7</v>
      </c>
      <c r="B214" s="2">
        <v>7</v>
      </c>
      <c r="C214" s="2">
        <v>504501</v>
      </c>
      <c r="D214" s="15">
        <v>450101</v>
      </c>
      <c r="E214" s="131" t="s">
        <v>642</v>
      </c>
      <c r="F214" s="15" t="s">
        <v>188</v>
      </c>
      <c r="G214" s="131" t="s">
        <v>8</v>
      </c>
      <c r="H214" s="153" t="s">
        <v>308</v>
      </c>
      <c r="I214" s="154" t="s">
        <v>114</v>
      </c>
      <c r="J214" s="179">
        <v>0</v>
      </c>
      <c r="K214" s="180">
        <v>0</v>
      </c>
      <c r="L214" s="180">
        <v>0</v>
      </c>
      <c r="M214" s="180">
        <v>0</v>
      </c>
      <c r="N214" s="469">
        <v>0</v>
      </c>
      <c r="O214" s="194"/>
      <c r="P214" s="195"/>
      <c r="Q214" s="195"/>
      <c r="R214" s="195"/>
      <c r="S214" s="196"/>
    </row>
    <row r="215" spans="1:19" ht="24.95" customHeight="1" outlineLevel="2" x14ac:dyDescent="0.2">
      <c r="A215" s="12" t="s">
        <v>7</v>
      </c>
      <c r="B215" s="2">
        <v>7</v>
      </c>
      <c r="C215" s="2">
        <v>504501</v>
      </c>
      <c r="D215" s="15">
        <v>450101</v>
      </c>
      <c r="E215" s="131" t="s">
        <v>642</v>
      </c>
      <c r="F215" s="15" t="s">
        <v>188</v>
      </c>
      <c r="G215" s="131" t="s">
        <v>8</v>
      </c>
      <c r="H215" s="153" t="s">
        <v>309</v>
      </c>
      <c r="I215" s="154" t="s">
        <v>115</v>
      </c>
      <c r="J215" s="179">
        <v>0</v>
      </c>
      <c r="K215" s="180">
        <v>0</v>
      </c>
      <c r="L215" s="180">
        <v>0</v>
      </c>
      <c r="M215" s="180">
        <v>0</v>
      </c>
      <c r="N215" s="469">
        <v>0</v>
      </c>
      <c r="O215" s="194"/>
      <c r="P215" s="195"/>
      <c r="Q215" s="195"/>
      <c r="R215" s="195"/>
      <c r="S215" s="196"/>
    </row>
    <row r="216" spans="1:19" ht="24.95" customHeight="1" outlineLevel="2" x14ac:dyDescent="0.2">
      <c r="A216" s="12" t="s">
        <v>7</v>
      </c>
      <c r="B216" s="2">
        <v>7</v>
      </c>
      <c r="C216" s="2">
        <v>504501</v>
      </c>
      <c r="D216" s="15">
        <v>450101</v>
      </c>
      <c r="E216" s="131" t="s">
        <v>642</v>
      </c>
      <c r="F216" s="15" t="s">
        <v>188</v>
      </c>
      <c r="G216" s="131" t="s">
        <v>8</v>
      </c>
      <c r="H216" s="153" t="s">
        <v>310</v>
      </c>
      <c r="I216" s="154" t="s">
        <v>117</v>
      </c>
      <c r="J216" s="179">
        <v>0</v>
      </c>
      <c r="K216" s="180">
        <v>0</v>
      </c>
      <c r="L216" s="180">
        <v>0</v>
      </c>
      <c r="M216" s="180">
        <v>0</v>
      </c>
      <c r="N216" s="469">
        <v>0</v>
      </c>
      <c r="O216" s="194"/>
      <c r="P216" s="195"/>
      <c r="Q216" s="195"/>
      <c r="R216" s="195"/>
      <c r="S216" s="196"/>
    </row>
    <row r="217" spans="1:19" ht="24.95" customHeight="1" outlineLevel="2" x14ac:dyDescent="0.2">
      <c r="A217" s="12" t="s">
        <v>7</v>
      </c>
      <c r="B217" s="2">
        <v>7</v>
      </c>
      <c r="C217" s="2">
        <v>504501</v>
      </c>
      <c r="D217" s="15">
        <v>450101</v>
      </c>
      <c r="E217" s="131" t="s">
        <v>642</v>
      </c>
      <c r="F217" s="15" t="s">
        <v>188</v>
      </c>
      <c r="G217" s="131" t="s">
        <v>8</v>
      </c>
      <c r="H217" s="153" t="s">
        <v>311</v>
      </c>
      <c r="I217" s="154" t="s">
        <v>118</v>
      </c>
      <c r="J217" s="179">
        <v>0</v>
      </c>
      <c r="K217" s="180">
        <v>0</v>
      </c>
      <c r="L217" s="180">
        <v>0</v>
      </c>
      <c r="M217" s="180">
        <v>0</v>
      </c>
      <c r="N217" s="469">
        <v>0</v>
      </c>
      <c r="O217" s="194"/>
      <c r="P217" s="195"/>
      <c r="Q217" s="195"/>
      <c r="R217" s="195"/>
      <c r="S217" s="196"/>
    </row>
    <row r="218" spans="1:19" ht="24.95" customHeight="1" outlineLevel="2" x14ac:dyDescent="0.2">
      <c r="A218" s="12" t="s">
        <v>7</v>
      </c>
      <c r="B218" s="2">
        <v>7</v>
      </c>
      <c r="C218" s="2">
        <v>504501</v>
      </c>
      <c r="D218" s="15">
        <v>450101</v>
      </c>
      <c r="E218" s="131" t="s">
        <v>642</v>
      </c>
      <c r="F218" s="15" t="s">
        <v>188</v>
      </c>
      <c r="G218" s="131" t="s">
        <v>8</v>
      </c>
      <c r="H218" s="153" t="s">
        <v>312</v>
      </c>
      <c r="I218" s="154" t="s">
        <v>119</v>
      </c>
      <c r="J218" s="179">
        <v>10</v>
      </c>
      <c r="K218" s="180">
        <v>3</v>
      </c>
      <c r="L218" s="180">
        <v>3</v>
      </c>
      <c r="M218" s="180">
        <v>3</v>
      </c>
      <c r="N218" s="469">
        <v>1</v>
      </c>
      <c r="O218" s="194"/>
      <c r="P218" s="195"/>
      <c r="Q218" s="195"/>
      <c r="R218" s="195"/>
      <c r="S218" s="196"/>
    </row>
    <row r="219" spans="1:19" ht="24.95" customHeight="1" outlineLevel="2" x14ac:dyDescent="0.2">
      <c r="A219" s="12" t="s">
        <v>7</v>
      </c>
      <c r="B219" s="2">
        <v>7</v>
      </c>
      <c r="C219" s="2">
        <v>504501</v>
      </c>
      <c r="D219" s="15">
        <v>450101</v>
      </c>
      <c r="E219" s="131" t="s">
        <v>642</v>
      </c>
      <c r="F219" s="15" t="s">
        <v>188</v>
      </c>
      <c r="G219" s="131" t="s">
        <v>8</v>
      </c>
      <c r="H219" s="153" t="s">
        <v>313</v>
      </c>
      <c r="I219" s="154" t="s">
        <v>120</v>
      </c>
      <c r="J219" s="179">
        <v>0</v>
      </c>
      <c r="K219" s="180">
        <v>0</v>
      </c>
      <c r="L219" s="180">
        <v>0</v>
      </c>
      <c r="M219" s="180">
        <v>0</v>
      </c>
      <c r="N219" s="469">
        <v>0</v>
      </c>
      <c r="O219" s="194"/>
      <c r="P219" s="195"/>
      <c r="Q219" s="195"/>
      <c r="R219" s="195"/>
      <c r="S219" s="196"/>
    </row>
    <row r="220" spans="1:19" ht="24.95" customHeight="1" outlineLevel="2" x14ac:dyDescent="0.2">
      <c r="A220" s="12" t="s">
        <v>7</v>
      </c>
      <c r="B220" s="2">
        <v>7</v>
      </c>
      <c r="C220" s="2">
        <v>504501</v>
      </c>
      <c r="D220" s="15">
        <v>450101</v>
      </c>
      <c r="E220" s="131" t="s">
        <v>642</v>
      </c>
      <c r="F220" s="15" t="s">
        <v>188</v>
      </c>
      <c r="G220" s="131" t="s">
        <v>8</v>
      </c>
      <c r="H220" s="153" t="s">
        <v>314</v>
      </c>
      <c r="I220" s="154" t="s">
        <v>121</v>
      </c>
      <c r="J220" s="179">
        <v>41</v>
      </c>
      <c r="K220" s="180">
        <v>10</v>
      </c>
      <c r="L220" s="180">
        <v>10</v>
      </c>
      <c r="M220" s="180">
        <v>10</v>
      </c>
      <c r="N220" s="469">
        <v>11</v>
      </c>
      <c r="O220" s="194"/>
      <c r="P220" s="195"/>
      <c r="Q220" s="195"/>
      <c r="R220" s="195"/>
      <c r="S220" s="196"/>
    </row>
    <row r="221" spans="1:19" ht="24.95" customHeight="1" outlineLevel="2" x14ac:dyDescent="0.2">
      <c r="A221" s="12" t="s">
        <v>7</v>
      </c>
      <c r="B221" s="2">
        <v>7</v>
      </c>
      <c r="C221" s="2">
        <v>504501</v>
      </c>
      <c r="D221" s="15">
        <v>450101</v>
      </c>
      <c r="E221" s="131" t="s">
        <v>642</v>
      </c>
      <c r="F221" s="15" t="s">
        <v>188</v>
      </c>
      <c r="G221" s="131" t="s">
        <v>8</v>
      </c>
      <c r="H221" s="153" t="s">
        <v>315</v>
      </c>
      <c r="I221" s="154" t="s">
        <v>123</v>
      </c>
      <c r="J221" s="179">
        <v>0</v>
      </c>
      <c r="K221" s="180">
        <v>0</v>
      </c>
      <c r="L221" s="180">
        <v>0</v>
      </c>
      <c r="M221" s="180">
        <v>0</v>
      </c>
      <c r="N221" s="469">
        <v>0</v>
      </c>
      <c r="O221" s="194"/>
      <c r="P221" s="195"/>
      <c r="Q221" s="195"/>
      <c r="R221" s="195"/>
      <c r="S221" s="196"/>
    </row>
    <row r="222" spans="1:19" ht="24.95" customHeight="1" outlineLevel="1" x14ac:dyDescent="0.2">
      <c r="A222" s="133"/>
      <c r="B222" s="134">
        <v>7</v>
      </c>
      <c r="C222" s="134">
        <v>504501</v>
      </c>
      <c r="D222" s="370">
        <v>450101</v>
      </c>
      <c r="E222" s="135"/>
      <c r="F222" s="370" t="s">
        <v>188</v>
      </c>
      <c r="G222" s="135" t="s">
        <v>8</v>
      </c>
      <c r="H222" s="157"/>
      <c r="I222" s="158"/>
      <c r="J222" s="181">
        <v>51</v>
      </c>
      <c r="K222" s="182">
        <v>13</v>
      </c>
      <c r="L222" s="182">
        <v>13</v>
      </c>
      <c r="M222" s="182">
        <v>13</v>
      </c>
      <c r="N222" s="470">
        <v>12</v>
      </c>
      <c r="O222" s="197">
        <v>7125.0350500000004</v>
      </c>
      <c r="P222" s="198">
        <v>1781</v>
      </c>
      <c r="Q222" s="198">
        <v>1781</v>
      </c>
      <c r="R222" s="198">
        <v>1781</v>
      </c>
      <c r="S222" s="199">
        <v>1782.0350500000004</v>
      </c>
    </row>
    <row r="223" spans="1:19" ht="24.95" customHeight="1" outlineLevel="2" x14ac:dyDescent="0.2">
      <c r="A223" s="12" t="s">
        <v>10</v>
      </c>
      <c r="B223" s="2">
        <v>2</v>
      </c>
      <c r="C223" s="2">
        <v>506514</v>
      </c>
      <c r="D223" s="15">
        <v>333801</v>
      </c>
      <c r="E223" s="131" t="s">
        <v>604</v>
      </c>
      <c r="F223" s="15" t="s">
        <v>188</v>
      </c>
      <c r="G223" s="131" t="s">
        <v>8</v>
      </c>
      <c r="H223" s="153" t="s">
        <v>300</v>
      </c>
      <c r="I223" s="154" t="s">
        <v>99</v>
      </c>
      <c r="J223" s="179">
        <v>0</v>
      </c>
      <c r="K223" s="180">
        <v>0</v>
      </c>
      <c r="L223" s="180">
        <v>0</v>
      </c>
      <c r="M223" s="180">
        <v>0</v>
      </c>
      <c r="N223" s="469">
        <v>0</v>
      </c>
      <c r="O223" s="194"/>
      <c r="P223" s="195"/>
      <c r="Q223" s="195"/>
      <c r="R223" s="195"/>
      <c r="S223" s="196"/>
    </row>
    <row r="224" spans="1:19" ht="24.95" customHeight="1" outlineLevel="2" x14ac:dyDescent="0.2">
      <c r="A224" s="12" t="s">
        <v>10</v>
      </c>
      <c r="B224" s="2">
        <v>2</v>
      </c>
      <c r="C224" s="2">
        <v>506514</v>
      </c>
      <c r="D224" s="15">
        <v>333801</v>
      </c>
      <c r="E224" s="131" t="s">
        <v>604</v>
      </c>
      <c r="F224" s="15" t="s">
        <v>188</v>
      </c>
      <c r="G224" s="131" t="s">
        <v>8</v>
      </c>
      <c r="H224" s="153" t="s">
        <v>301</v>
      </c>
      <c r="I224" s="154" t="s">
        <v>100</v>
      </c>
      <c r="J224" s="179">
        <v>0</v>
      </c>
      <c r="K224" s="180">
        <v>0</v>
      </c>
      <c r="L224" s="180">
        <v>0</v>
      </c>
      <c r="M224" s="180">
        <v>0</v>
      </c>
      <c r="N224" s="469">
        <v>0</v>
      </c>
      <c r="O224" s="194"/>
      <c r="P224" s="195"/>
      <c r="Q224" s="195"/>
      <c r="R224" s="195"/>
      <c r="S224" s="196"/>
    </row>
    <row r="225" spans="1:19" ht="24.95" customHeight="1" outlineLevel="2" x14ac:dyDescent="0.2">
      <c r="A225" s="12" t="s">
        <v>10</v>
      </c>
      <c r="B225" s="2">
        <v>2</v>
      </c>
      <c r="C225" s="2">
        <v>506514</v>
      </c>
      <c r="D225" s="15">
        <v>333801</v>
      </c>
      <c r="E225" s="131" t="s">
        <v>604</v>
      </c>
      <c r="F225" s="15" t="s">
        <v>188</v>
      </c>
      <c r="G225" s="131" t="s">
        <v>8</v>
      </c>
      <c r="H225" s="153" t="s">
        <v>302</v>
      </c>
      <c r="I225" s="154" t="s">
        <v>102</v>
      </c>
      <c r="J225" s="179">
        <v>0</v>
      </c>
      <c r="K225" s="180">
        <v>0</v>
      </c>
      <c r="L225" s="180">
        <v>0</v>
      </c>
      <c r="M225" s="180">
        <v>0</v>
      </c>
      <c r="N225" s="469">
        <v>0</v>
      </c>
      <c r="O225" s="194"/>
      <c r="P225" s="195"/>
      <c r="Q225" s="195"/>
      <c r="R225" s="195"/>
      <c r="S225" s="196"/>
    </row>
    <row r="226" spans="1:19" ht="24.95" customHeight="1" outlineLevel="2" x14ac:dyDescent="0.2">
      <c r="A226" s="12" t="s">
        <v>10</v>
      </c>
      <c r="B226" s="2">
        <v>2</v>
      </c>
      <c r="C226" s="2">
        <v>506514</v>
      </c>
      <c r="D226" s="15">
        <v>333801</v>
      </c>
      <c r="E226" s="131" t="s">
        <v>604</v>
      </c>
      <c r="F226" s="15" t="s">
        <v>188</v>
      </c>
      <c r="G226" s="131" t="s">
        <v>8</v>
      </c>
      <c r="H226" s="153" t="s">
        <v>160</v>
      </c>
      <c r="I226" s="154" t="s">
        <v>104</v>
      </c>
      <c r="J226" s="179">
        <v>0</v>
      </c>
      <c r="K226" s="180">
        <v>0</v>
      </c>
      <c r="L226" s="180">
        <v>0</v>
      </c>
      <c r="M226" s="180">
        <v>0</v>
      </c>
      <c r="N226" s="469">
        <v>0</v>
      </c>
      <c r="O226" s="194"/>
      <c r="P226" s="195"/>
      <c r="Q226" s="195"/>
      <c r="R226" s="195"/>
      <c r="S226" s="196"/>
    </row>
    <row r="227" spans="1:19" ht="24.95" customHeight="1" outlineLevel="2" x14ac:dyDescent="0.2">
      <c r="A227" s="12" t="s">
        <v>10</v>
      </c>
      <c r="B227" s="2">
        <v>2</v>
      </c>
      <c r="C227" s="2">
        <v>506514</v>
      </c>
      <c r="D227" s="15">
        <v>333801</v>
      </c>
      <c r="E227" s="131" t="s">
        <v>604</v>
      </c>
      <c r="F227" s="15" t="s">
        <v>188</v>
      </c>
      <c r="G227" s="131" t="s">
        <v>8</v>
      </c>
      <c r="H227" s="153" t="s">
        <v>303</v>
      </c>
      <c r="I227" s="154" t="s">
        <v>106</v>
      </c>
      <c r="J227" s="179">
        <v>0</v>
      </c>
      <c r="K227" s="180">
        <v>0</v>
      </c>
      <c r="L227" s="180">
        <v>0</v>
      </c>
      <c r="M227" s="180">
        <v>0</v>
      </c>
      <c r="N227" s="469">
        <v>0</v>
      </c>
      <c r="O227" s="194"/>
      <c r="P227" s="195"/>
      <c r="Q227" s="195"/>
      <c r="R227" s="195"/>
      <c r="S227" s="196"/>
    </row>
    <row r="228" spans="1:19" ht="24.95" customHeight="1" outlineLevel="2" x14ac:dyDescent="0.2">
      <c r="A228" s="12" t="s">
        <v>10</v>
      </c>
      <c r="B228" s="2">
        <v>2</v>
      </c>
      <c r="C228" s="2">
        <v>506514</v>
      </c>
      <c r="D228" s="15">
        <v>333801</v>
      </c>
      <c r="E228" s="131" t="s">
        <v>604</v>
      </c>
      <c r="F228" s="15" t="s">
        <v>188</v>
      </c>
      <c r="G228" s="131" t="s">
        <v>8</v>
      </c>
      <c r="H228" s="153" t="s">
        <v>304</v>
      </c>
      <c r="I228" s="154" t="s">
        <v>109</v>
      </c>
      <c r="J228" s="179">
        <v>0</v>
      </c>
      <c r="K228" s="180">
        <v>0</v>
      </c>
      <c r="L228" s="180">
        <v>0</v>
      </c>
      <c r="M228" s="180">
        <v>0</v>
      </c>
      <c r="N228" s="469">
        <v>0</v>
      </c>
      <c r="O228" s="194"/>
      <c r="P228" s="195"/>
      <c r="Q228" s="195"/>
      <c r="R228" s="195"/>
      <c r="S228" s="196"/>
    </row>
    <row r="229" spans="1:19" ht="24.95" customHeight="1" outlineLevel="2" x14ac:dyDescent="0.2">
      <c r="A229" s="12" t="s">
        <v>10</v>
      </c>
      <c r="B229" s="2">
        <v>2</v>
      </c>
      <c r="C229" s="2">
        <v>506514</v>
      </c>
      <c r="D229" s="15">
        <v>333801</v>
      </c>
      <c r="E229" s="131" t="s">
        <v>604</v>
      </c>
      <c r="F229" s="15" t="s">
        <v>188</v>
      </c>
      <c r="G229" s="131" t="s">
        <v>8</v>
      </c>
      <c r="H229" s="153" t="s">
        <v>305</v>
      </c>
      <c r="I229" s="154" t="s">
        <v>110</v>
      </c>
      <c r="J229" s="179">
        <v>0</v>
      </c>
      <c r="K229" s="180">
        <v>0</v>
      </c>
      <c r="L229" s="180">
        <v>0</v>
      </c>
      <c r="M229" s="180">
        <v>0</v>
      </c>
      <c r="N229" s="469">
        <v>0</v>
      </c>
      <c r="O229" s="194"/>
      <c r="P229" s="195"/>
      <c r="Q229" s="195"/>
      <c r="R229" s="195"/>
      <c r="S229" s="196"/>
    </row>
    <row r="230" spans="1:19" ht="24.95" customHeight="1" outlineLevel="2" x14ac:dyDescent="0.2">
      <c r="A230" s="12" t="s">
        <v>10</v>
      </c>
      <c r="B230" s="2">
        <v>2</v>
      </c>
      <c r="C230" s="2">
        <v>506514</v>
      </c>
      <c r="D230" s="15">
        <v>333801</v>
      </c>
      <c r="E230" s="131" t="s">
        <v>604</v>
      </c>
      <c r="F230" s="15" t="s">
        <v>188</v>
      </c>
      <c r="G230" s="131" t="s">
        <v>8</v>
      </c>
      <c r="H230" s="153" t="s">
        <v>306</v>
      </c>
      <c r="I230" s="154" t="s">
        <v>112</v>
      </c>
      <c r="J230" s="179">
        <v>0</v>
      </c>
      <c r="K230" s="180">
        <v>0</v>
      </c>
      <c r="L230" s="180">
        <v>0</v>
      </c>
      <c r="M230" s="180">
        <v>0</v>
      </c>
      <c r="N230" s="469">
        <v>0</v>
      </c>
      <c r="O230" s="194"/>
      <c r="P230" s="195"/>
      <c r="Q230" s="195"/>
      <c r="R230" s="195"/>
      <c r="S230" s="196"/>
    </row>
    <row r="231" spans="1:19" ht="24.95" customHeight="1" outlineLevel="2" x14ac:dyDescent="0.2">
      <c r="A231" s="12" t="s">
        <v>10</v>
      </c>
      <c r="B231" s="2">
        <v>2</v>
      </c>
      <c r="C231" s="2">
        <v>506514</v>
      </c>
      <c r="D231" s="15">
        <v>333801</v>
      </c>
      <c r="E231" s="131" t="s">
        <v>604</v>
      </c>
      <c r="F231" s="15" t="s">
        <v>188</v>
      </c>
      <c r="G231" s="131" t="s">
        <v>8</v>
      </c>
      <c r="H231" s="153" t="s">
        <v>307</v>
      </c>
      <c r="I231" s="154" t="s">
        <v>113</v>
      </c>
      <c r="J231" s="179">
        <v>0</v>
      </c>
      <c r="K231" s="180">
        <v>0</v>
      </c>
      <c r="L231" s="180">
        <v>0</v>
      </c>
      <c r="M231" s="180">
        <v>0</v>
      </c>
      <c r="N231" s="469">
        <v>0</v>
      </c>
      <c r="O231" s="194"/>
      <c r="P231" s="195"/>
      <c r="Q231" s="195"/>
      <c r="R231" s="195"/>
      <c r="S231" s="196"/>
    </row>
    <row r="232" spans="1:19" ht="24.95" customHeight="1" outlineLevel="2" x14ac:dyDescent="0.2">
      <c r="A232" s="12" t="s">
        <v>10</v>
      </c>
      <c r="B232" s="2">
        <v>2</v>
      </c>
      <c r="C232" s="2">
        <v>506514</v>
      </c>
      <c r="D232" s="15">
        <v>333801</v>
      </c>
      <c r="E232" s="131" t="s">
        <v>604</v>
      </c>
      <c r="F232" s="15" t="s">
        <v>188</v>
      </c>
      <c r="G232" s="131" t="s">
        <v>8</v>
      </c>
      <c r="H232" s="153" t="s">
        <v>308</v>
      </c>
      <c r="I232" s="154" t="s">
        <v>114</v>
      </c>
      <c r="J232" s="179">
        <v>0</v>
      </c>
      <c r="K232" s="180">
        <v>0</v>
      </c>
      <c r="L232" s="180">
        <v>0</v>
      </c>
      <c r="M232" s="180">
        <v>0</v>
      </c>
      <c r="N232" s="469">
        <v>0</v>
      </c>
      <c r="O232" s="194"/>
      <c r="P232" s="195"/>
      <c r="Q232" s="195"/>
      <c r="R232" s="195"/>
      <c r="S232" s="196"/>
    </row>
    <row r="233" spans="1:19" ht="24.95" customHeight="1" outlineLevel="2" x14ac:dyDescent="0.2">
      <c r="A233" s="12" t="s">
        <v>10</v>
      </c>
      <c r="B233" s="2">
        <v>2</v>
      </c>
      <c r="C233" s="2">
        <v>506514</v>
      </c>
      <c r="D233" s="15">
        <v>333801</v>
      </c>
      <c r="E233" s="131" t="s">
        <v>604</v>
      </c>
      <c r="F233" s="15" t="s">
        <v>188</v>
      </c>
      <c r="G233" s="131" t="s">
        <v>8</v>
      </c>
      <c r="H233" s="153" t="s">
        <v>309</v>
      </c>
      <c r="I233" s="154" t="s">
        <v>115</v>
      </c>
      <c r="J233" s="179">
        <v>10</v>
      </c>
      <c r="K233" s="180">
        <v>3</v>
      </c>
      <c r="L233" s="180">
        <v>3</v>
      </c>
      <c r="M233" s="180">
        <v>3</v>
      </c>
      <c r="N233" s="469">
        <v>1</v>
      </c>
      <c r="O233" s="194"/>
      <c r="P233" s="195"/>
      <c r="Q233" s="195"/>
      <c r="R233" s="195"/>
      <c r="S233" s="196"/>
    </row>
    <row r="234" spans="1:19" ht="24.95" customHeight="1" outlineLevel="2" x14ac:dyDescent="0.2">
      <c r="A234" s="12" t="s">
        <v>10</v>
      </c>
      <c r="B234" s="2">
        <v>2</v>
      </c>
      <c r="C234" s="2">
        <v>506514</v>
      </c>
      <c r="D234" s="15">
        <v>333801</v>
      </c>
      <c r="E234" s="131" t="s">
        <v>604</v>
      </c>
      <c r="F234" s="15" t="s">
        <v>188</v>
      </c>
      <c r="G234" s="131" t="s">
        <v>8</v>
      </c>
      <c r="H234" s="153" t="s">
        <v>310</v>
      </c>
      <c r="I234" s="154" t="s">
        <v>117</v>
      </c>
      <c r="J234" s="179">
        <v>0</v>
      </c>
      <c r="K234" s="180">
        <v>0</v>
      </c>
      <c r="L234" s="180">
        <v>0</v>
      </c>
      <c r="M234" s="180">
        <v>0</v>
      </c>
      <c r="N234" s="469">
        <v>0</v>
      </c>
      <c r="O234" s="194"/>
      <c r="P234" s="195"/>
      <c r="Q234" s="195"/>
      <c r="R234" s="195"/>
      <c r="S234" s="196"/>
    </row>
    <row r="235" spans="1:19" ht="24.95" customHeight="1" outlineLevel="2" x14ac:dyDescent="0.2">
      <c r="A235" s="12" t="s">
        <v>10</v>
      </c>
      <c r="B235" s="2">
        <v>2</v>
      </c>
      <c r="C235" s="2">
        <v>506514</v>
      </c>
      <c r="D235" s="15">
        <v>333801</v>
      </c>
      <c r="E235" s="131" t="s">
        <v>604</v>
      </c>
      <c r="F235" s="15" t="s">
        <v>188</v>
      </c>
      <c r="G235" s="131" t="s">
        <v>8</v>
      </c>
      <c r="H235" s="153" t="s">
        <v>311</v>
      </c>
      <c r="I235" s="154" t="s">
        <v>118</v>
      </c>
      <c r="J235" s="179">
        <v>0</v>
      </c>
      <c r="K235" s="180">
        <v>0</v>
      </c>
      <c r="L235" s="180">
        <v>0</v>
      </c>
      <c r="M235" s="180">
        <v>0</v>
      </c>
      <c r="N235" s="469">
        <v>0</v>
      </c>
      <c r="O235" s="194"/>
      <c r="P235" s="195"/>
      <c r="Q235" s="195"/>
      <c r="R235" s="195"/>
      <c r="S235" s="196"/>
    </row>
    <row r="236" spans="1:19" ht="24.95" customHeight="1" outlineLevel="2" x14ac:dyDescent="0.2">
      <c r="A236" s="12" t="s">
        <v>10</v>
      </c>
      <c r="B236" s="2">
        <v>2</v>
      </c>
      <c r="C236" s="2">
        <v>506514</v>
      </c>
      <c r="D236" s="15">
        <v>333801</v>
      </c>
      <c r="E236" s="131" t="s">
        <v>604</v>
      </c>
      <c r="F236" s="15" t="s">
        <v>188</v>
      </c>
      <c r="G236" s="131" t="s">
        <v>8</v>
      </c>
      <c r="H236" s="153" t="s">
        <v>312</v>
      </c>
      <c r="I236" s="154" t="s">
        <v>119</v>
      </c>
      <c r="J236" s="179">
        <v>0</v>
      </c>
      <c r="K236" s="180">
        <v>0</v>
      </c>
      <c r="L236" s="180">
        <v>0</v>
      </c>
      <c r="M236" s="180">
        <v>0</v>
      </c>
      <c r="N236" s="469">
        <v>0</v>
      </c>
      <c r="O236" s="194"/>
      <c r="P236" s="195"/>
      <c r="Q236" s="195"/>
      <c r="R236" s="195"/>
      <c r="S236" s="196"/>
    </row>
    <row r="237" spans="1:19" ht="24.95" customHeight="1" outlineLevel="2" x14ac:dyDescent="0.2">
      <c r="A237" s="12" t="s">
        <v>10</v>
      </c>
      <c r="B237" s="2">
        <v>2</v>
      </c>
      <c r="C237" s="2">
        <v>506514</v>
      </c>
      <c r="D237" s="15">
        <v>333801</v>
      </c>
      <c r="E237" s="131" t="s">
        <v>604</v>
      </c>
      <c r="F237" s="15" t="s">
        <v>188</v>
      </c>
      <c r="G237" s="131" t="s">
        <v>8</v>
      </c>
      <c r="H237" s="153" t="s">
        <v>313</v>
      </c>
      <c r="I237" s="154" t="s">
        <v>120</v>
      </c>
      <c r="J237" s="179">
        <v>0</v>
      </c>
      <c r="K237" s="180">
        <v>0</v>
      </c>
      <c r="L237" s="180">
        <v>0</v>
      </c>
      <c r="M237" s="180">
        <v>0</v>
      </c>
      <c r="N237" s="469">
        <v>0</v>
      </c>
      <c r="O237" s="194"/>
      <c r="P237" s="195"/>
      <c r="Q237" s="195"/>
      <c r="R237" s="195"/>
      <c r="S237" s="196"/>
    </row>
    <row r="238" spans="1:19" ht="24.95" customHeight="1" outlineLevel="2" x14ac:dyDescent="0.2">
      <c r="A238" s="12" t="s">
        <v>10</v>
      </c>
      <c r="B238" s="2">
        <v>2</v>
      </c>
      <c r="C238" s="2">
        <v>506514</v>
      </c>
      <c r="D238" s="15">
        <v>333801</v>
      </c>
      <c r="E238" s="131" t="s">
        <v>604</v>
      </c>
      <c r="F238" s="15" t="s">
        <v>188</v>
      </c>
      <c r="G238" s="131" t="s">
        <v>8</v>
      </c>
      <c r="H238" s="153" t="s">
        <v>314</v>
      </c>
      <c r="I238" s="154" t="s">
        <v>121</v>
      </c>
      <c r="J238" s="179">
        <v>265</v>
      </c>
      <c r="K238" s="180">
        <v>66</v>
      </c>
      <c r="L238" s="180">
        <v>66</v>
      </c>
      <c r="M238" s="180">
        <v>66</v>
      </c>
      <c r="N238" s="469">
        <v>67</v>
      </c>
      <c r="O238" s="194"/>
      <c r="P238" s="195"/>
      <c r="Q238" s="195"/>
      <c r="R238" s="195"/>
      <c r="S238" s="196"/>
    </row>
    <row r="239" spans="1:19" ht="24.95" customHeight="1" outlineLevel="2" x14ac:dyDescent="0.2">
      <c r="A239" s="12" t="s">
        <v>10</v>
      </c>
      <c r="B239" s="2">
        <v>2</v>
      </c>
      <c r="C239" s="2">
        <v>506514</v>
      </c>
      <c r="D239" s="15">
        <v>333801</v>
      </c>
      <c r="E239" s="131" t="s">
        <v>604</v>
      </c>
      <c r="F239" s="15" t="s">
        <v>188</v>
      </c>
      <c r="G239" s="131" t="s">
        <v>8</v>
      </c>
      <c r="H239" s="153" t="s">
        <v>315</v>
      </c>
      <c r="I239" s="154" t="s">
        <v>123</v>
      </c>
      <c r="J239" s="179">
        <v>0</v>
      </c>
      <c r="K239" s="180">
        <v>0</v>
      </c>
      <c r="L239" s="180">
        <v>0</v>
      </c>
      <c r="M239" s="180">
        <v>0</v>
      </c>
      <c r="N239" s="469">
        <v>0</v>
      </c>
      <c r="O239" s="194"/>
      <c r="P239" s="195"/>
      <c r="Q239" s="195"/>
      <c r="R239" s="195"/>
      <c r="S239" s="196"/>
    </row>
    <row r="240" spans="1:19" ht="24.95" customHeight="1" outlineLevel="1" x14ac:dyDescent="0.2">
      <c r="A240" s="133"/>
      <c r="B240" s="134">
        <v>2</v>
      </c>
      <c r="C240" s="134">
        <v>506514</v>
      </c>
      <c r="D240" s="370">
        <v>333801</v>
      </c>
      <c r="E240" s="135"/>
      <c r="F240" s="370" t="s">
        <v>188</v>
      </c>
      <c r="G240" s="135" t="s">
        <v>8</v>
      </c>
      <c r="H240" s="157"/>
      <c r="I240" s="158"/>
      <c r="J240" s="181">
        <v>275</v>
      </c>
      <c r="K240" s="182">
        <v>69</v>
      </c>
      <c r="L240" s="182">
        <v>69</v>
      </c>
      <c r="M240" s="182">
        <v>69</v>
      </c>
      <c r="N240" s="470">
        <v>68</v>
      </c>
      <c r="O240" s="197">
        <v>38118.605649999998</v>
      </c>
      <c r="P240" s="198">
        <v>9530</v>
      </c>
      <c r="Q240" s="198">
        <v>9530</v>
      </c>
      <c r="R240" s="198">
        <v>9530</v>
      </c>
      <c r="S240" s="199">
        <v>9528.6056499999977</v>
      </c>
    </row>
    <row r="241" spans="1:19" ht="24.95" customHeight="1" outlineLevel="2" x14ac:dyDescent="0.2">
      <c r="A241" s="12" t="s">
        <v>7</v>
      </c>
      <c r="B241" s="2">
        <v>8</v>
      </c>
      <c r="C241" s="2">
        <v>502003</v>
      </c>
      <c r="D241" s="15">
        <v>200301</v>
      </c>
      <c r="E241" s="131" t="s">
        <v>325</v>
      </c>
      <c r="F241" s="15" t="s">
        <v>188</v>
      </c>
      <c r="G241" s="131" t="s">
        <v>8</v>
      </c>
      <c r="H241" s="153" t="s">
        <v>300</v>
      </c>
      <c r="I241" s="154" t="s">
        <v>99</v>
      </c>
      <c r="J241" s="179">
        <v>50</v>
      </c>
      <c r="K241" s="180">
        <v>5</v>
      </c>
      <c r="L241" s="180">
        <v>17</v>
      </c>
      <c r="M241" s="180">
        <v>17</v>
      </c>
      <c r="N241" s="469">
        <v>11</v>
      </c>
      <c r="O241" s="194"/>
      <c r="P241" s="195"/>
      <c r="Q241" s="195"/>
      <c r="R241" s="195"/>
      <c r="S241" s="196"/>
    </row>
    <row r="242" spans="1:19" ht="24.95" customHeight="1" outlineLevel="2" x14ac:dyDescent="0.2">
      <c r="A242" s="12" t="s">
        <v>7</v>
      </c>
      <c r="B242" s="2">
        <v>8</v>
      </c>
      <c r="C242" s="2">
        <v>502003</v>
      </c>
      <c r="D242" s="15">
        <v>200301</v>
      </c>
      <c r="E242" s="131" t="s">
        <v>325</v>
      </c>
      <c r="F242" s="15" t="s">
        <v>188</v>
      </c>
      <c r="G242" s="131" t="s">
        <v>8</v>
      </c>
      <c r="H242" s="153" t="s">
        <v>301</v>
      </c>
      <c r="I242" s="154" t="s">
        <v>100</v>
      </c>
      <c r="J242" s="179">
        <v>0</v>
      </c>
      <c r="K242" s="180">
        <v>0</v>
      </c>
      <c r="L242" s="180">
        <v>0</v>
      </c>
      <c r="M242" s="180">
        <v>0</v>
      </c>
      <c r="N242" s="469">
        <v>0</v>
      </c>
      <c r="O242" s="194"/>
      <c r="P242" s="195"/>
      <c r="Q242" s="195"/>
      <c r="R242" s="195"/>
      <c r="S242" s="196"/>
    </row>
    <row r="243" spans="1:19" ht="24.95" customHeight="1" outlineLevel="2" x14ac:dyDescent="0.2">
      <c r="A243" s="12" t="s">
        <v>7</v>
      </c>
      <c r="B243" s="2">
        <v>8</v>
      </c>
      <c r="C243" s="2">
        <v>502003</v>
      </c>
      <c r="D243" s="15">
        <v>200301</v>
      </c>
      <c r="E243" s="131" t="s">
        <v>325</v>
      </c>
      <c r="F243" s="15" t="s">
        <v>188</v>
      </c>
      <c r="G243" s="131" t="s">
        <v>8</v>
      </c>
      <c r="H243" s="153" t="s">
        <v>302</v>
      </c>
      <c r="I243" s="154" t="s">
        <v>102</v>
      </c>
      <c r="J243" s="179">
        <v>0</v>
      </c>
      <c r="K243" s="180">
        <v>0</v>
      </c>
      <c r="L243" s="180">
        <v>0</v>
      </c>
      <c r="M243" s="180">
        <v>0</v>
      </c>
      <c r="N243" s="469">
        <v>0</v>
      </c>
      <c r="O243" s="194"/>
      <c r="P243" s="195"/>
      <c r="Q243" s="195"/>
      <c r="R243" s="195"/>
      <c r="S243" s="196"/>
    </row>
    <row r="244" spans="1:19" ht="24.95" customHeight="1" outlineLevel="2" x14ac:dyDescent="0.2">
      <c r="A244" s="12" t="s">
        <v>7</v>
      </c>
      <c r="B244" s="2">
        <v>8</v>
      </c>
      <c r="C244" s="2">
        <v>502003</v>
      </c>
      <c r="D244" s="15">
        <v>200301</v>
      </c>
      <c r="E244" s="131" t="s">
        <v>325</v>
      </c>
      <c r="F244" s="15" t="s">
        <v>188</v>
      </c>
      <c r="G244" s="131" t="s">
        <v>8</v>
      </c>
      <c r="H244" s="153" t="s">
        <v>160</v>
      </c>
      <c r="I244" s="154" t="s">
        <v>104</v>
      </c>
      <c r="J244" s="179">
        <v>0</v>
      </c>
      <c r="K244" s="180">
        <v>0</v>
      </c>
      <c r="L244" s="180">
        <v>0</v>
      </c>
      <c r="M244" s="180">
        <v>0</v>
      </c>
      <c r="N244" s="469">
        <v>0</v>
      </c>
      <c r="O244" s="194"/>
      <c r="P244" s="195"/>
      <c r="Q244" s="195"/>
      <c r="R244" s="195"/>
      <c r="S244" s="196"/>
    </row>
    <row r="245" spans="1:19" ht="24.95" customHeight="1" outlineLevel="2" x14ac:dyDescent="0.2">
      <c r="A245" s="12" t="s">
        <v>7</v>
      </c>
      <c r="B245" s="2">
        <v>8</v>
      </c>
      <c r="C245" s="2">
        <v>502003</v>
      </c>
      <c r="D245" s="15">
        <v>200301</v>
      </c>
      <c r="E245" s="131" t="s">
        <v>325</v>
      </c>
      <c r="F245" s="15" t="s">
        <v>188</v>
      </c>
      <c r="G245" s="131" t="s">
        <v>8</v>
      </c>
      <c r="H245" s="153" t="s">
        <v>303</v>
      </c>
      <c r="I245" s="154" t="s">
        <v>106</v>
      </c>
      <c r="J245" s="179">
        <v>0</v>
      </c>
      <c r="K245" s="180">
        <v>0</v>
      </c>
      <c r="L245" s="180">
        <v>0</v>
      </c>
      <c r="M245" s="180">
        <v>0</v>
      </c>
      <c r="N245" s="469">
        <v>0</v>
      </c>
      <c r="O245" s="194"/>
      <c r="P245" s="195"/>
      <c r="Q245" s="195"/>
      <c r="R245" s="195"/>
      <c r="S245" s="196"/>
    </row>
    <row r="246" spans="1:19" ht="24.95" customHeight="1" outlineLevel="2" x14ac:dyDescent="0.2">
      <c r="A246" s="12" t="s">
        <v>7</v>
      </c>
      <c r="B246" s="2">
        <v>8</v>
      </c>
      <c r="C246" s="2">
        <v>502003</v>
      </c>
      <c r="D246" s="15">
        <v>200301</v>
      </c>
      <c r="E246" s="131" t="s">
        <v>325</v>
      </c>
      <c r="F246" s="15" t="s">
        <v>188</v>
      </c>
      <c r="G246" s="131" t="s">
        <v>8</v>
      </c>
      <c r="H246" s="153" t="s">
        <v>304</v>
      </c>
      <c r="I246" s="154" t="s">
        <v>109</v>
      </c>
      <c r="J246" s="179">
        <v>40</v>
      </c>
      <c r="K246" s="180">
        <v>10</v>
      </c>
      <c r="L246" s="180">
        <v>10</v>
      </c>
      <c r="M246" s="180">
        <v>10</v>
      </c>
      <c r="N246" s="469">
        <v>10</v>
      </c>
      <c r="O246" s="194"/>
      <c r="P246" s="195"/>
      <c r="Q246" s="195"/>
      <c r="R246" s="195"/>
      <c r="S246" s="196"/>
    </row>
    <row r="247" spans="1:19" ht="24.95" customHeight="1" outlineLevel="2" x14ac:dyDescent="0.2">
      <c r="A247" s="12" t="s">
        <v>7</v>
      </c>
      <c r="B247" s="2">
        <v>8</v>
      </c>
      <c r="C247" s="2">
        <v>502003</v>
      </c>
      <c r="D247" s="15">
        <v>200301</v>
      </c>
      <c r="E247" s="131" t="s">
        <v>325</v>
      </c>
      <c r="F247" s="15" t="s">
        <v>188</v>
      </c>
      <c r="G247" s="131" t="s">
        <v>8</v>
      </c>
      <c r="H247" s="153" t="s">
        <v>305</v>
      </c>
      <c r="I247" s="154" t="s">
        <v>110</v>
      </c>
      <c r="J247" s="179">
        <v>0</v>
      </c>
      <c r="K247" s="180">
        <v>0</v>
      </c>
      <c r="L247" s="180">
        <v>0</v>
      </c>
      <c r="M247" s="180">
        <v>0</v>
      </c>
      <c r="N247" s="469">
        <v>0</v>
      </c>
      <c r="O247" s="194"/>
      <c r="P247" s="195"/>
      <c r="Q247" s="195"/>
      <c r="R247" s="195"/>
      <c r="S247" s="196"/>
    </row>
    <row r="248" spans="1:19" ht="24.95" customHeight="1" outlineLevel="2" x14ac:dyDescent="0.2">
      <c r="A248" s="12" t="s">
        <v>7</v>
      </c>
      <c r="B248" s="2">
        <v>8</v>
      </c>
      <c r="C248" s="2">
        <v>502003</v>
      </c>
      <c r="D248" s="15">
        <v>200301</v>
      </c>
      <c r="E248" s="131" t="s">
        <v>325</v>
      </c>
      <c r="F248" s="15" t="s">
        <v>188</v>
      </c>
      <c r="G248" s="131" t="s">
        <v>8</v>
      </c>
      <c r="H248" s="153" t="s">
        <v>306</v>
      </c>
      <c r="I248" s="154" t="s">
        <v>112</v>
      </c>
      <c r="J248" s="179">
        <v>20</v>
      </c>
      <c r="K248" s="180">
        <v>4</v>
      </c>
      <c r="L248" s="180">
        <v>6</v>
      </c>
      <c r="M248" s="180">
        <v>5</v>
      </c>
      <c r="N248" s="469">
        <v>5</v>
      </c>
      <c r="O248" s="194"/>
      <c r="P248" s="195"/>
      <c r="Q248" s="195"/>
      <c r="R248" s="195"/>
      <c r="S248" s="196"/>
    </row>
    <row r="249" spans="1:19" ht="24.95" customHeight="1" outlineLevel="2" x14ac:dyDescent="0.2">
      <c r="A249" s="12" t="s">
        <v>7</v>
      </c>
      <c r="B249" s="2">
        <v>8</v>
      </c>
      <c r="C249" s="2">
        <v>502003</v>
      </c>
      <c r="D249" s="15">
        <v>200301</v>
      </c>
      <c r="E249" s="131" t="s">
        <v>325</v>
      </c>
      <c r="F249" s="15" t="s">
        <v>188</v>
      </c>
      <c r="G249" s="131" t="s">
        <v>8</v>
      </c>
      <c r="H249" s="153" t="s">
        <v>307</v>
      </c>
      <c r="I249" s="154" t="s">
        <v>113</v>
      </c>
      <c r="J249" s="179">
        <v>0</v>
      </c>
      <c r="K249" s="180">
        <v>0</v>
      </c>
      <c r="L249" s="180">
        <v>0</v>
      </c>
      <c r="M249" s="180">
        <v>0</v>
      </c>
      <c r="N249" s="469">
        <v>0</v>
      </c>
      <c r="O249" s="194"/>
      <c r="P249" s="195"/>
      <c r="Q249" s="195"/>
      <c r="R249" s="195"/>
      <c r="S249" s="196"/>
    </row>
    <row r="250" spans="1:19" ht="24.95" customHeight="1" outlineLevel="2" x14ac:dyDescent="0.2">
      <c r="A250" s="12" t="s">
        <v>7</v>
      </c>
      <c r="B250" s="2">
        <v>8</v>
      </c>
      <c r="C250" s="2">
        <v>502003</v>
      </c>
      <c r="D250" s="15">
        <v>200301</v>
      </c>
      <c r="E250" s="131" t="s">
        <v>325</v>
      </c>
      <c r="F250" s="15" t="s">
        <v>188</v>
      </c>
      <c r="G250" s="131" t="s">
        <v>8</v>
      </c>
      <c r="H250" s="153" t="s">
        <v>308</v>
      </c>
      <c r="I250" s="154" t="s">
        <v>114</v>
      </c>
      <c r="J250" s="179">
        <v>9</v>
      </c>
      <c r="K250" s="180">
        <v>0</v>
      </c>
      <c r="L250" s="180">
        <v>3</v>
      </c>
      <c r="M250" s="180">
        <v>3</v>
      </c>
      <c r="N250" s="469">
        <v>3</v>
      </c>
      <c r="O250" s="194"/>
      <c r="P250" s="195"/>
      <c r="Q250" s="195"/>
      <c r="R250" s="195"/>
      <c r="S250" s="196"/>
    </row>
    <row r="251" spans="1:19" ht="24.95" customHeight="1" outlineLevel="2" x14ac:dyDescent="0.2">
      <c r="A251" s="12" t="s">
        <v>7</v>
      </c>
      <c r="B251" s="2">
        <v>8</v>
      </c>
      <c r="C251" s="2">
        <v>502003</v>
      </c>
      <c r="D251" s="15">
        <v>200301</v>
      </c>
      <c r="E251" s="131" t="s">
        <v>325</v>
      </c>
      <c r="F251" s="15" t="s">
        <v>188</v>
      </c>
      <c r="G251" s="131" t="s">
        <v>8</v>
      </c>
      <c r="H251" s="153" t="s">
        <v>309</v>
      </c>
      <c r="I251" s="154" t="s">
        <v>115</v>
      </c>
      <c r="J251" s="179">
        <v>50</v>
      </c>
      <c r="K251" s="180">
        <v>13</v>
      </c>
      <c r="L251" s="180">
        <v>13</v>
      </c>
      <c r="M251" s="180">
        <v>13</v>
      </c>
      <c r="N251" s="469">
        <v>11</v>
      </c>
      <c r="O251" s="194"/>
      <c r="P251" s="195"/>
      <c r="Q251" s="195"/>
      <c r="R251" s="195"/>
      <c r="S251" s="196"/>
    </row>
    <row r="252" spans="1:19" ht="24.95" customHeight="1" outlineLevel="2" x14ac:dyDescent="0.2">
      <c r="A252" s="12" t="s">
        <v>7</v>
      </c>
      <c r="B252" s="2">
        <v>8</v>
      </c>
      <c r="C252" s="2">
        <v>502003</v>
      </c>
      <c r="D252" s="15">
        <v>200301</v>
      </c>
      <c r="E252" s="131" t="s">
        <v>325</v>
      </c>
      <c r="F252" s="15" t="s">
        <v>188</v>
      </c>
      <c r="G252" s="131" t="s">
        <v>8</v>
      </c>
      <c r="H252" s="153" t="s">
        <v>310</v>
      </c>
      <c r="I252" s="154" t="s">
        <v>117</v>
      </c>
      <c r="J252" s="179">
        <v>0</v>
      </c>
      <c r="K252" s="180">
        <v>0</v>
      </c>
      <c r="L252" s="180">
        <v>0</v>
      </c>
      <c r="M252" s="180">
        <v>0</v>
      </c>
      <c r="N252" s="469">
        <v>0</v>
      </c>
      <c r="O252" s="194"/>
      <c r="P252" s="195"/>
      <c r="Q252" s="195"/>
      <c r="R252" s="195"/>
      <c r="S252" s="196"/>
    </row>
    <row r="253" spans="1:19" ht="24.95" customHeight="1" outlineLevel="2" x14ac:dyDescent="0.2">
      <c r="A253" s="12" t="s">
        <v>7</v>
      </c>
      <c r="B253" s="2">
        <v>8</v>
      </c>
      <c r="C253" s="2">
        <v>502003</v>
      </c>
      <c r="D253" s="15">
        <v>200301</v>
      </c>
      <c r="E253" s="131" t="s">
        <v>325</v>
      </c>
      <c r="F253" s="15" t="s">
        <v>188</v>
      </c>
      <c r="G253" s="131" t="s">
        <v>8</v>
      </c>
      <c r="H253" s="153" t="s">
        <v>311</v>
      </c>
      <c r="I253" s="154" t="s">
        <v>118</v>
      </c>
      <c r="J253" s="179">
        <v>0</v>
      </c>
      <c r="K253" s="180">
        <v>0</v>
      </c>
      <c r="L253" s="180">
        <v>0</v>
      </c>
      <c r="M253" s="180">
        <v>0</v>
      </c>
      <c r="N253" s="469">
        <v>0</v>
      </c>
      <c r="O253" s="194"/>
      <c r="P253" s="195"/>
      <c r="Q253" s="195"/>
      <c r="R253" s="195"/>
      <c r="S253" s="196"/>
    </row>
    <row r="254" spans="1:19" ht="24.95" customHeight="1" outlineLevel="2" x14ac:dyDescent="0.2">
      <c r="A254" s="12" t="s">
        <v>7</v>
      </c>
      <c r="B254" s="2">
        <v>8</v>
      </c>
      <c r="C254" s="2">
        <v>502003</v>
      </c>
      <c r="D254" s="15">
        <v>200301</v>
      </c>
      <c r="E254" s="131" t="s">
        <v>325</v>
      </c>
      <c r="F254" s="15" t="s">
        <v>188</v>
      </c>
      <c r="G254" s="131" t="s">
        <v>8</v>
      </c>
      <c r="H254" s="153" t="s">
        <v>312</v>
      </c>
      <c r="I254" s="154" t="s">
        <v>119</v>
      </c>
      <c r="J254" s="179">
        <v>15</v>
      </c>
      <c r="K254" s="180">
        <v>3</v>
      </c>
      <c r="L254" s="180">
        <v>5</v>
      </c>
      <c r="M254" s="180">
        <v>4</v>
      </c>
      <c r="N254" s="469">
        <v>3</v>
      </c>
      <c r="O254" s="194"/>
      <c r="P254" s="195"/>
      <c r="Q254" s="195"/>
      <c r="R254" s="195"/>
      <c r="S254" s="196"/>
    </row>
    <row r="255" spans="1:19" ht="24.95" customHeight="1" outlineLevel="2" x14ac:dyDescent="0.2">
      <c r="A255" s="12" t="s">
        <v>7</v>
      </c>
      <c r="B255" s="2">
        <v>8</v>
      </c>
      <c r="C255" s="2">
        <v>502003</v>
      </c>
      <c r="D255" s="15">
        <v>200301</v>
      </c>
      <c r="E255" s="131" t="s">
        <v>325</v>
      </c>
      <c r="F255" s="15" t="s">
        <v>188</v>
      </c>
      <c r="G255" s="131" t="s">
        <v>8</v>
      </c>
      <c r="H255" s="153" t="s">
        <v>313</v>
      </c>
      <c r="I255" s="154" t="s">
        <v>120</v>
      </c>
      <c r="J255" s="179">
        <v>0</v>
      </c>
      <c r="K255" s="180">
        <v>0</v>
      </c>
      <c r="L255" s="180">
        <v>0</v>
      </c>
      <c r="M255" s="180">
        <v>0</v>
      </c>
      <c r="N255" s="469">
        <v>0</v>
      </c>
      <c r="O255" s="194"/>
      <c r="P255" s="195"/>
      <c r="Q255" s="195"/>
      <c r="R255" s="195"/>
      <c r="S255" s="196"/>
    </row>
    <row r="256" spans="1:19" ht="24.95" customHeight="1" outlineLevel="2" x14ac:dyDescent="0.2">
      <c r="A256" s="12" t="s">
        <v>7</v>
      </c>
      <c r="B256" s="2">
        <v>8</v>
      </c>
      <c r="C256" s="2">
        <v>502003</v>
      </c>
      <c r="D256" s="15">
        <v>200301</v>
      </c>
      <c r="E256" s="131" t="s">
        <v>325</v>
      </c>
      <c r="F256" s="15" t="s">
        <v>188</v>
      </c>
      <c r="G256" s="131" t="s">
        <v>8</v>
      </c>
      <c r="H256" s="153" t="s">
        <v>314</v>
      </c>
      <c r="I256" s="154" t="s">
        <v>121</v>
      </c>
      <c r="J256" s="179">
        <v>120</v>
      </c>
      <c r="K256" s="180">
        <v>38</v>
      </c>
      <c r="L256" s="180">
        <v>27</v>
      </c>
      <c r="M256" s="180">
        <v>25</v>
      </c>
      <c r="N256" s="469">
        <v>30</v>
      </c>
      <c r="O256" s="194"/>
      <c r="P256" s="195"/>
      <c r="Q256" s="195"/>
      <c r="R256" s="195"/>
      <c r="S256" s="196"/>
    </row>
    <row r="257" spans="1:19" ht="24.95" customHeight="1" outlineLevel="2" x14ac:dyDescent="0.2">
      <c r="A257" s="12" t="s">
        <v>7</v>
      </c>
      <c r="B257" s="2">
        <v>8</v>
      </c>
      <c r="C257" s="2">
        <v>502003</v>
      </c>
      <c r="D257" s="15">
        <v>200301</v>
      </c>
      <c r="E257" s="131" t="s">
        <v>325</v>
      </c>
      <c r="F257" s="15" t="s">
        <v>188</v>
      </c>
      <c r="G257" s="131" t="s">
        <v>8</v>
      </c>
      <c r="H257" s="153" t="s">
        <v>315</v>
      </c>
      <c r="I257" s="154" t="s">
        <v>123</v>
      </c>
      <c r="J257" s="179">
        <v>1100</v>
      </c>
      <c r="K257" s="180">
        <v>255</v>
      </c>
      <c r="L257" s="180">
        <v>295</v>
      </c>
      <c r="M257" s="180">
        <v>275</v>
      </c>
      <c r="N257" s="469">
        <v>275</v>
      </c>
      <c r="O257" s="194"/>
      <c r="P257" s="195"/>
      <c r="Q257" s="195"/>
      <c r="R257" s="195"/>
      <c r="S257" s="196"/>
    </row>
    <row r="258" spans="1:19" ht="24.95" customHeight="1" outlineLevel="1" x14ac:dyDescent="0.2">
      <c r="A258" s="133"/>
      <c r="B258" s="134">
        <v>8</v>
      </c>
      <c r="C258" s="134">
        <v>502003</v>
      </c>
      <c r="D258" s="370">
        <v>200301</v>
      </c>
      <c r="E258" s="135"/>
      <c r="F258" s="370" t="s">
        <v>188</v>
      </c>
      <c r="G258" s="135" t="s">
        <v>8</v>
      </c>
      <c r="H258" s="157"/>
      <c r="I258" s="158"/>
      <c r="J258" s="181">
        <v>1404</v>
      </c>
      <c r="K258" s="182">
        <v>328</v>
      </c>
      <c r="L258" s="182">
        <v>376</v>
      </c>
      <c r="M258" s="182">
        <v>352</v>
      </c>
      <c r="N258" s="470">
        <v>348</v>
      </c>
      <c r="O258" s="197">
        <v>247224.06423157896</v>
      </c>
      <c r="P258" s="198">
        <v>58406.856155606401</v>
      </c>
      <c r="Q258" s="198">
        <v>65443.810160183064</v>
      </c>
      <c r="R258" s="198">
        <v>61566.233157894734</v>
      </c>
      <c r="S258" s="199">
        <v>61807.164757894752</v>
      </c>
    </row>
    <row r="259" spans="1:19" ht="24.95" customHeight="1" outlineLevel="2" x14ac:dyDescent="0.2">
      <c r="A259" s="12" t="s">
        <v>9</v>
      </c>
      <c r="B259" s="2">
        <v>7</v>
      </c>
      <c r="C259" s="2">
        <v>508804</v>
      </c>
      <c r="D259" s="15">
        <v>880401</v>
      </c>
      <c r="E259" s="131" t="s">
        <v>626</v>
      </c>
      <c r="F259" s="15" t="s">
        <v>188</v>
      </c>
      <c r="G259" s="131" t="s">
        <v>8</v>
      </c>
      <c r="H259" s="153" t="s">
        <v>300</v>
      </c>
      <c r="I259" s="154" t="s">
        <v>99</v>
      </c>
      <c r="J259" s="179">
        <v>0</v>
      </c>
      <c r="K259" s="180">
        <v>0</v>
      </c>
      <c r="L259" s="180">
        <v>0</v>
      </c>
      <c r="M259" s="180">
        <v>0</v>
      </c>
      <c r="N259" s="469">
        <v>0</v>
      </c>
      <c r="O259" s="194"/>
      <c r="P259" s="195"/>
      <c r="Q259" s="195"/>
      <c r="R259" s="195"/>
      <c r="S259" s="196"/>
    </row>
    <row r="260" spans="1:19" ht="24.95" customHeight="1" outlineLevel="2" x14ac:dyDescent="0.2">
      <c r="A260" s="12" t="s">
        <v>9</v>
      </c>
      <c r="B260" s="2">
        <v>7</v>
      </c>
      <c r="C260" s="2">
        <v>508804</v>
      </c>
      <c r="D260" s="15">
        <v>880401</v>
      </c>
      <c r="E260" s="131" t="s">
        <v>626</v>
      </c>
      <c r="F260" s="15" t="s">
        <v>188</v>
      </c>
      <c r="G260" s="131" t="s">
        <v>8</v>
      </c>
      <c r="H260" s="153" t="s">
        <v>301</v>
      </c>
      <c r="I260" s="154" t="s">
        <v>100</v>
      </c>
      <c r="J260" s="179">
        <v>4</v>
      </c>
      <c r="K260" s="180">
        <v>1</v>
      </c>
      <c r="L260" s="180">
        <v>1</v>
      </c>
      <c r="M260" s="180">
        <v>1</v>
      </c>
      <c r="N260" s="469">
        <v>1</v>
      </c>
      <c r="O260" s="194"/>
      <c r="P260" s="195"/>
      <c r="Q260" s="195"/>
      <c r="R260" s="195"/>
      <c r="S260" s="196"/>
    </row>
    <row r="261" spans="1:19" ht="24.95" customHeight="1" outlineLevel="2" x14ac:dyDescent="0.2">
      <c r="A261" s="12" t="s">
        <v>9</v>
      </c>
      <c r="B261" s="2">
        <v>7</v>
      </c>
      <c r="C261" s="2">
        <v>508804</v>
      </c>
      <c r="D261" s="15">
        <v>880401</v>
      </c>
      <c r="E261" s="131" t="s">
        <v>626</v>
      </c>
      <c r="F261" s="15" t="s">
        <v>188</v>
      </c>
      <c r="G261" s="131" t="s">
        <v>8</v>
      </c>
      <c r="H261" s="153" t="s">
        <v>302</v>
      </c>
      <c r="I261" s="154" t="s">
        <v>102</v>
      </c>
      <c r="J261" s="179">
        <v>0</v>
      </c>
      <c r="K261" s="180">
        <v>0</v>
      </c>
      <c r="L261" s="180">
        <v>0</v>
      </c>
      <c r="M261" s="180">
        <v>0</v>
      </c>
      <c r="N261" s="469">
        <v>0</v>
      </c>
      <c r="O261" s="194"/>
      <c r="P261" s="195"/>
      <c r="Q261" s="195"/>
      <c r="R261" s="195"/>
      <c r="S261" s="196"/>
    </row>
    <row r="262" spans="1:19" ht="24.95" customHeight="1" outlineLevel="2" x14ac:dyDescent="0.2">
      <c r="A262" s="12" t="s">
        <v>9</v>
      </c>
      <c r="B262" s="2">
        <v>7</v>
      </c>
      <c r="C262" s="2">
        <v>508804</v>
      </c>
      <c r="D262" s="15">
        <v>880401</v>
      </c>
      <c r="E262" s="131" t="s">
        <v>626</v>
      </c>
      <c r="F262" s="15" t="s">
        <v>188</v>
      </c>
      <c r="G262" s="131" t="s">
        <v>8</v>
      </c>
      <c r="H262" s="153" t="s">
        <v>160</v>
      </c>
      <c r="I262" s="154" t="s">
        <v>104</v>
      </c>
      <c r="J262" s="179">
        <v>0</v>
      </c>
      <c r="K262" s="180">
        <v>0</v>
      </c>
      <c r="L262" s="180">
        <v>0</v>
      </c>
      <c r="M262" s="180">
        <v>0</v>
      </c>
      <c r="N262" s="469">
        <v>0</v>
      </c>
      <c r="O262" s="194"/>
      <c r="P262" s="195"/>
      <c r="Q262" s="195"/>
      <c r="R262" s="195"/>
      <c r="S262" s="196"/>
    </row>
    <row r="263" spans="1:19" ht="24.95" customHeight="1" outlineLevel="2" x14ac:dyDescent="0.2">
      <c r="A263" s="12" t="s">
        <v>9</v>
      </c>
      <c r="B263" s="2">
        <v>7</v>
      </c>
      <c r="C263" s="2">
        <v>508804</v>
      </c>
      <c r="D263" s="15">
        <v>880401</v>
      </c>
      <c r="E263" s="131" t="s">
        <v>626</v>
      </c>
      <c r="F263" s="15" t="s">
        <v>188</v>
      </c>
      <c r="G263" s="131" t="s">
        <v>8</v>
      </c>
      <c r="H263" s="153" t="s">
        <v>303</v>
      </c>
      <c r="I263" s="154" t="s">
        <v>106</v>
      </c>
      <c r="J263" s="179">
        <v>0</v>
      </c>
      <c r="K263" s="180">
        <v>0</v>
      </c>
      <c r="L263" s="180">
        <v>0</v>
      </c>
      <c r="M263" s="180">
        <v>0</v>
      </c>
      <c r="N263" s="469">
        <v>0</v>
      </c>
      <c r="O263" s="194"/>
      <c r="P263" s="195"/>
      <c r="Q263" s="195"/>
      <c r="R263" s="195"/>
      <c r="S263" s="196"/>
    </row>
    <row r="264" spans="1:19" ht="24.95" customHeight="1" outlineLevel="2" x14ac:dyDescent="0.2">
      <c r="A264" s="12" t="s">
        <v>9</v>
      </c>
      <c r="B264" s="2">
        <v>7</v>
      </c>
      <c r="C264" s="2">
        <v>508804</v>
      </c>
      <c r="D264" s="15">
        <v>880401</v>
      </c>
      <c r="E264" s="131" t="s">
        <v>626</v>
      </c>
      <c r="F264" s="15" t="s">
        <v>188</v>
      </c>
      <c r="G264" s="131" t="s">
        <v>8</v>
      </c>
      <c r="H264" s="153" t="s">
        <v>304</v>
      </c>
      <c r="I264" s="154" t="s">
        <v>109</v>
      </c>
      <c r="J264" s="179">
        <v>10</v>
      </c>
      <c r="K264" s="180">
        <v>3</v>
      </c>
      <c r="L264" s="180">
        <v>3</v>
      </c>
      <c r="M264" s="180">
        <v>3</v>
      </c>
      <c r="N264" s="469">
        <v>1</v>
      </c>
      <c r="O264" s="194"/>
      <c r="P264" s="195"/>
      <c r="Q264" s="195"/>
      <c r="R264" s="195"/>
      <c r="S264" s="196"/>
    </row>
    <row r="265" spans="1:19" ht="24.95" customHeight="1" outlineLevel="2" x14ac:dyDescent="0.2">
      <c r="A265" s="12" t="s">
        <v>9</v>
      </c>
      <c r="B265" s="2">
        <v>7</v>
      </c>
      <c r="C265" s="2">
        <v>508804</v>
      </c>
      <c r="D265" s="15">
        <v>880401</v>
      </c>
      <c r="E265" s="131" t="s">
        <v>626</v>
      </c>
      <c r="F265" s="15" t="s">
        <v>188</v>
      </c>
      <c r="G265" s="131" t="s">
        <v>8</v>
      </c>
      <c r="H265" s="153" t="s">
        <v>305</v>
      </c>
      <c r="I265" s="154" t="s">
        <v>110</v>
      </c>
      <c r="J265" s="179">
        <v>0</v>
      </c>
      <c r="K265" s="180">
        <v>0</v>
      </c>
      <c r="L265" s="180">
        <v>0</v>
      </c>
      <c r="M265" s="180">
        <v>0</v>
      </c>
      <c r="N265" s="469">
        <v>0</v>
      </c>
      <c r="O265" s="194"/>
      <c r="P265" s="195"/>
      <c r="Q265" s="195"/>
      <c r="R265" s="195"/>
      <c r="S265" s="196"/>
    </row>
    <row r="266" spans="1:19" ht="24.95" customHeight="1" outlineLevel="2" x14ac:dyDescent="0.2">
      <c r="A266" s="12" t="s">
        <v>9</v>
      </c>
      <c r="B266" s="2">
        <v>7</v>
      </c>
      <c r="C266" s="2">
        <v>508804</v>
      </c>
      <c r="D266" s="15">
        <v>880401</v>
      </c>
      <c r="E266" s="131" t="s">
        <v>626</v>
      </c>
      <c r="F266" s="15" t="s">
        <v>188</v>
      </c>
      <c r="G266" s="131" t="s">
        <v>8</v>
      </c>
      <c r="H266" s="153" t="s">
        <v>306</v>
      </c>
      <c r="I266" s="154" t="s">
        <v>112</v>
      </c>
      <c r="J266" s="179">
        <v>15</v>
      </c>
      <c r="K266" s="180">
        <v>4</v>
      </c>
      <c r="L266" s="180">
        <v>4</v>
      </c>
      <c r="M266" s="180">
        <v>4</v>
      </c>
      <c r="N266" s="469">
        <v>3</v>
      </c>
      <c r="O266" s="194"/>
      <c r="P266" s="195"/>
      <c r="Q266" s="195"/>
      <c r="R266" s="195"/>
      <c r="S266" s="196"/>
    </row>
    <row r="267" spans="1:19" ht="24.95" customHeight="1" outlineLevel="2" x14ac:dyDescent="0.2">
      <c r="A267" s="12" t="s">
        <v>9</v>
      </c>
      <c r="B267" s="2">
        <v>7</v>
      </c>
      <c r="C267" s="2">
        <v>508804</v>
      </c>
      <c r="D267" s="15">
        <v>880401</v>
      </c>
      <c r="E267" s="131" t="s">
        <v>626</v>
      </c>
      <c r="F267" s="15" t="s">
        <v>188</v>
      </c>
      <c r="G267" s="131" t="s">
        <v>8</v>
      </c>
      <c r="H267" s="153" t="s">
        <v>307</v>
      </c>
      <c r="I267" s="154" t="s">
        <v>113</v>
      </c>
      <c r="J267" s="179">
        <v>0</v>
      </c>
      <c r="K267" s="180">
        <v>0</v>
      </c>
      <c r="L267" s="180">
        <v>0</v>
      </c>
      <c r="M267" s="180">
        <v>0</v>
      </c>
      <c r="N267" s="469">
        <v>0</v>
      </c>
      <c r="O267" s="194"/>
      <c r="P267" s="195"/>
      <c r="Q267" s="195"/>
      <c r="R267" s="195"/>
      <c r="S267" s="196"/>
    </row>
    <row r="268" spans="1:19" ht="24.95" customHeight="1" outlineLevel="2" x14ac:dyDescent="0.2">
      <c r="A268" s="12" t="s">
        <v>9</v>
      </c>
      <c r="B268" s="2">
        <v>7</v>
      </c>
      <c r="C268" s="2">
        <v>508804</v>
      </c>
      <c r="D268" s="15">
        <v>880401</v>
      </c>
      <c r="E268" s="131" t="s">
        <v>626</v>
      </c>
      <c r="F268" s="15" t="s">
        <v>188</v>
      </c>
      <c r="G268" s="131" t="s">
        <v>8</v>
      </c>
      <c r="H268" s="153" t="s">
        <v>308</v>
      </c>
      <c r="I268" s="154" t="s">
        <v>114</v>
      </c>
      <c r="J268" s="179">
        <v>0</v>
      </c>
      <c r="K268" s="180">
        <v>0</v>
      </c>
      <c r="L268" s="180">
        <v>0</v>
      </c>
      <c r="M268" s="180">
        <v>0</v>
      </c>
      <c r="N268" s="469">
        <v>0</v>
      </c>
      <c r="O268" s="194"/>
      <c r="P268" s="195"/>
      <c r="Q268" s="195"/>
      <c r="R268" s="195"/>
      <c r="S268" s="196"/>
    </row>
    <row r="269" spans="1:19" ht="24.95" customHeight="1" outlineLevel="2" x14ac:dyDescent="0.2">
      <c r="A269" s="12" t="s">
        <v>9</v>
      </c>
      <c r="B269" s="2">
        <v>7</v>
      </c>
      <c r="C269" s="2">
        <v>508804</v>
      </c>
      <c r="D269" s="15">
        <v>880401</v>
      </c>
      <c r="E269" s="131" t="s">
        <v>626</v>
      </c>
      <c r="F269" s="15" t="s">
        <v>188</v>
      </c>
      <c r="G269" s="131" t="s">
        <v>8</v>
      </c>
      <c r="H269" s="153" t="s">
        <v>309</v>
      </c>
      <c r="I269" s="154" t="s">
        <v>115</v>
      </c>
      <c r="J269" s="179">
        <v>0</v>
      </c>
      <c r="K269" s="180">
        <v>0</v>
      </c>
      <c r="L269" s="180">
        <v>0</v>
      </c>
      <c r="M269" s="180">
        <v>0</v>
      </c>
      <c r="N269" s="469">
        <v>0</v>
      </c>
      <c r="O269" s="194"/>
      <c r="P269" s="195"/>
      <c r="Q269" s="195"/>
      <c r="R269" s="195"/>
      <c r="S269" s="196"/>
    </row>
    <row r="270" spans="1:19" ht="24.95" customHeight="1" outlineLevel="2" x14ac:dyDescent="0.2">
      <c r="A270" s="12" t="s">
        <v>9</v>
      </c>
      <c r="B270" s="2">
        <v>7</v>
      </c>
      <c r="C270" s="2">
        <v>508804</v>
      </c>
      <c r="D270" s="15">
        <v>880401</v>
      </c>
      <c r="E270" s="131" t="s">
        <v>626</v>
      </c>
      <c r="F270" s="15" t="s">
        <v>188</v>
      </c>
      <c r="G270" s="131" t="s">
        <v>8</v>
      </c>
      <c r="H270" s="153" t="s">
        <v>310</v>
      </c>
      <c r="I270" s="154" t="s">
        <v>117</v>
      </c>
      <c r="J270" s="179">
        <v>0</v>
      </c>
      <c r="K270" s="180">
        <v>0</v>
      </c>
      <c r="L270" s="180">
        <v>0</v>
      </c>
      <c r="M270" s="180">
        <v>0</v>
      </c>
      <c r="N270" s="469">
        <v>0</v>
      </c>
      <c r="O270" s="194"/>
      <c r="P270" s="195"/>
      <c r="Q270" s="195"/>
      <c r="R270" s="195"/>
      <c r="S270" s="196"/>
    </row>
    <row r="271" spans="1:19" ht="24.95" customHeight="1" outlineLevel="2" x14ac:dyDescent="0.2">
      <c r="A271" s="12" t="s">
        <v>9</v>
      </c>
      <c r="B271" s="2">
        <v>7</v>
      </c>
      <c r="C271" s="2">
        <v>508804</v>
      </c>
      <c r="D271" s="15">
        <v>880401</v>
      </c>
      <c r="E271" s="131" t="s">
        <v>626</v>
      </c>
      <c r="F271" s="15" t="s">
        <v>188</v>
      </c>
      <c r="G271" s="131" t="s">
        <v>8</v>
      </c>
      <c r="H271" s="153" t="s">
        <v>311</v>
      </c>
      <c r="I271" s="154" t="s">
        <v>118</v>
      </c>
      <c r="J271" s="179">
        <v>0</v>
      </c>
      <c r="K271" s="180">
        <v>0</v>
      </c>
      <c r="L271" s="180">
        <v>0</v>
      </c>
      <c r="M271" s="180">
        <v>0</v>
      </c>
      <c r="N271" s="469">
        <v>0</v>
      </c>
      <c r="O271" s="194"/>
      <c r="P271" s="195"/>
      <c r="Q271" s="195"/>
      <c r="R271" s="195"/>
      <c r="S271" s="196"/>
    </row>
    <row r="272" spans="1:19" ht="24.95" customHeight="1" outlineLevel="2" x14ac:dyDescent="0.2">
      <c r="A272" s="12" t="s">
        <v>9</v>
      </c>
      <c r="B272" s="2">
        <v>7</v>
      </c>
      <c r="C272" s="2">
        <v>508804</v>
      </c>
      <c r="D272" s="15">
        <v>880401</v>
      </c>
      <c r="E272" s="131" t="s">
        <v>626</v>
      </c>
      <c r="F272" s="15" t="s">
        <v>188</v>
      </c>
      <c r="G272" s="131" t="s">
        <v>8</v>
      </c>
      <c r="H272" s="153" t="s">
        <v>312</v>
      </c>
      <c r="I272" s="154" t="s">
        <v>119</v>
      </c>
      <c r="J272" s="179">
        <v>7</v>
      </c>
      <c r="K272" s="180">
        <v>2</v>
      </c>
      <c r="L272" s="180">
        <v>2</v>
      </c>
      <c r="M272" s="180">
        <v>2</v>
      </c>
      <c r="N272" s="469">
        <v>1</v>
      </c>
      <c r="O272" s="194"/>
      <c r="P272" s="195"/>
      <c r="Q272" s="195"/>
      <c r="R272" s="195"/>
      <c r="S272" s="196"/>
    </row>
    <row r="273" spans="1:19" ht="24.95" customHeight="1" outlineLevel="2" x14ac:dyDescent="0.2">
      <c r="A273" s="12" t="s">
        <v>9</v>
      </c>
      <c r="B273" s="2">
        <v>7</v>
      </c>
      <c r="C273" s="2">
        <v>508804</v>
      </c>
      <c r="D273" s="15">
        <v>880401</v>
      </c>
      <c r="E273" s="131" t="s">
        <v>626</v>
      </c>
      <c r="F273" s="15" t="s">
        <v>188</v>
      </c>
      <c r="G273" s="131" t="s">
        <v>8</v>
      </c>
      <c r="H273" s="153" t="s">
        <v>313</v>
      </c>
      <c r="I273" s="154" t="s">
        <v>120</v>
      </c>
      <c r="J273" s="179">
        <v>0</v>
      </c>
      <c r="K273" s="180">
        <v>0</v>
      </c>
      <c r="L273" s="180">
        <v>0</v>
      </c>
      <c r="M273" s="180">
        <v>0</v>
      </c>
      <c r="N273" s="469">
        <v>0</v>
      </c>
      <c r="O273" s="194"/>
      <c r="P273" s="195"/>
      <c r="Q273" s="195"/>
      <c r="R273" s="195"/>
      <c r="S273" s="196"/>
    </row>
    <row r="274" spans="1:19" ht="24.95" customHeight="1" outlineLevel="2" x14ac:dyDescent="0.2">
      <c r="A274" s="12" t="s">
        <v>9</v>
      </c>
      <c r="B274" s="2">
        <v>7</v>
      </c>
      <c r="C274" s="2">
        <v>508804</v>
      </c>
      <c r="D274" s="15">
        <v>880401</v>
      </c>
      <c r="E274" s="131" t="s">
        <v>626</v>
      </c>
      <c r="F274" s="15" t="s">
        <v>188</v>
      </c>
      <c r="G274" s="131" t="s">
        <v>8</v>
      </c>
      <c r="H274" s="153" t="s">
        <v>314</v>
      </c>
      <c r="I274" s="154" t="s">
        <v>121</v>
      </c>
      <c r="J274" s="179">
        <v>10</v>
      </c>
      <c r="K274" s="180">
        <v>3</v>
      </c>
      <c r="L274" s="180">
        <v>3</v>
      </c>
      <c r="M274" s="180">
        <v>3</v>
      </c>
      <c r="N274" s="469">
        <v>1</v>
      </c>
      <c r="O274" s="194"/>
      <c r="P274" s="195"/>
      <c r="Q274" s="195"/>
      <c r="R274" s="195"/>
      <c r="S274" s="196"/>
    </row>
    <row r="275" spans="1:19" ht="24.95" customHeight="1" outlineLevel="2" x14ac:dyDescent="0.2">
      <c r="A275" s="12" t="s">
        <v>9</v>
      </c>
      <c r="B275" s="2">
        <v>7</v>
      </c>
      <c r="C275" s="2">
        <v>508804</v>
      </c>
      <c r="D275" s="15">
        <v>880401</v>
      </c>
      <c r="E275" s="131" t="s">
        <v>626</v>
      </c>
      <c r="F275" s="15" t="s">
        <v>188</v>
      </c>
      <c r="G275" s="131" t="s">
        <v>8</v>
      </c>
      <c r="H275" s="153" t="s">
        <v>315</v>
      </c>
      <c r="I275" s="154" t="s">
        <v>123</v>
      </c>
      <c r="J275" s="179">
        <v>280</v>
      </c>
      <c r="K275" s="180">
        <v>70</v>
      </c>
      <c r="L275" s="180">
        <v>70</v>
      </c>
      <c r="M275" s="180">
        <v>70</v>
      </c>
      <c r="N275" s="469">
        <v>70</v>
      </c>
      <c r="O275" s="194"/>
      <c r="P275" s="195"/>
      <c r="Q275" s="195"/>
      <c r="R275" s="195"/>
      <c r="S275" s="196"/>
    </row>
    <row r="276" spans="1:19" ht="24.95" customHeight="1" outlineLevel="1" x14ac:dyDescent="0.2">
      <c r="A276" s="133"/>
      <c r="B276" s="134">
        <v>7</v>
      </c>
      <c r="C276" s="134">
        <v>508804</v>
      </c>
      <c r="D276" s="370">
        <v>880401</v>
      </c>
      <c r="E276" s="135"/>
      <c r="F276" s="370" t="s">
        <v>188</v>
      </c>
      <c r="G276" s="135" t="s">
        <v>8</v>
      </c>
      <c r="H276" s="157"/>
      <c r="I276" s="158"/>
      <c r="J276" s="181">
        <v>326</v>
      </c>
      <c r="K276" s="182">
        <v>83</v>
      </c>
      <c r="L276" s="182">
        <v>83</v>
      </c>
      <c r="M276" s="182">
        <v>83</v>
      </c>
      <c r="N276" s="470">
        <v>77</v>
      </c>
      <c r="O276" s="197">
        <v>59956.526600000005</v>
      </c>
      <c r="P276" s="198">
        <v>14989</v>
      </c>
      <c r="Q276" s="198">
        <v>14989</v>
      </c>
      <c r="R276" s="198">
        <v>14989</v>
      </c>
      <c r="S276" s="199">
        <v>14989.526600000005</v>
      </c>
    </row>
    <row r="277" spans="1:19" ht="24.95" customHeight="1" outlineLevel="2" x14ac:dyDescent="0.2">
      <c r="A277" s="12" t="s">
        <v>9</v>
      </c>
      <c r="B277" s="2">
        <v>8</v>
      </c>
      <c r="C277" s="2">
        <v>509101</v>
      </c>
      <c r="D277" s="15">
        <v>910201</v>
      </c>
      <c r="E277" s="131" t="s">
        <v>441</v>
      </c>
      <c r="F277" s="15" t="s">
        <v>188</v>
      </c>
      <c r="G277" s="131" t="s">
        <v>8</v>
      </c>
      <c r="H277" s="153" t="s">
        <v>300</v>
      </c>
      <c r="I277" s="154" t="s">
        <v>99</v>
      </c>
      <c r="J277" s="179">
        <v>0</v>
      </c>
      <c r="K277" s="180">
        <v>0</v>
      </c>
      <c r="L277" s="180">
        <v>0</v>
      </c>
      <c r="M277" s="180">
        <v>0</v>
      </c>
      <c r="N277" s="469">
        <v>0</v>
      </c>
      <c r="O277" s="194"/>
      <c r="P277" s="195"/>
      <c r="Q277" s="195"/>
      <c r="R277" s="195"/>
      <c r="S277" s="196"/>
    </row>
    <row r="278" spans="1:19" ht="24.95" customHeight="1" outlineLevel="2" x14ac:dyDescent="0.2">
      <c r="A278" s="12" t="s">
        <v>9</v>
      </c>
      <c r="B278" s="2">
        <v>8</v>
      </c>
      <c r="C278" s="2">
        <v>509101</v>
      </c>
      <c r="D278" s="15">
        <v>910201</v>
      </c>
      <c r="E278" s="131" t="s">
        <v>441</v>
      </c>
      <c r="F278" s="15" t="s">
        <v>188</v>
      </c>
      <c r="G278" s="131" t="s">
        <v>8</v>
      </c>
      <c r="H278" s="153" t="s">
        <v>301</v>
      </c>
      <c r="I278" s="154" t="s">
        <v>100</v>
      </c>
      <c r="J278" s="179">
        <v>0</v>
      </c>
      <c r="K278" s="180">
        <v>0</v>
      </c>
      <c r="L278" s="180">
        <v>0</v>
      </c>
      <c r="M278" s="180">
        <v>0</v>
      </c>
      <c r="N278" s="469">
        <v>0</v>
      </c>
      <c r="O278" s="194"/>
      <c r="P278" s="195"/>
      <c r="Q278" s="195"/>
      <c r="R278" s="195"/>
      <c r="S278" s="196"/>
    </row>
    <row r="279" spans="1:19" ht="24.95" customHeight="1" outlineLevel="2" x14ac:dyDescent="0.2">
      <c r="A279" s="12" t="s">
        <v>9</v>
      </c>
      <c r="B279" s="2">
        <v>8</v>
      </c>
      <c r="C279" s="2">
        <v>509101</v>
      </c>
      <c r="D279" s="15">
        <v>910201</v>
      </c>
      <c r="E279" s="131" t="s">
        <v>441</v>
      </c>
      <c r="F279" s="15" t="s">
        <v>188</v>
      </c>
      <c r="G279" s="131" t="s">
        <v>8</v>
      </c>
      <c r="H279" s="153" t="s">
        <v>302</v>
      </c>
      <c r="I279" s="154" t="s">
        <v>102</v>
      </c>
      <c r="J279" s="179">
        <v>0</v>
      </c>
      <c r="K279" s="180">
        <v>0</v>
      </c>
      <c r="L279" s="180">
        <v>0</v>
      </c>
      <c r="M279" s="180">
        <v>0</v>
      </c>
      <c r="N279" s="469">
        <v>0</v>
      </c>
      <c r="O279" s="194"/>
      <c r="P279" s="195"/>
      <c r="Q279" s="195"/>
      <c r="R279" s="195"/>
      <c r="S279" s="196"/>
    </row>
    <row r="280" spans="1:19" ht="24.95" customHeight="1" outlineLevel="2" x14ac:dyDescent="0.2">
      <c r="A280" s="12" t="s">
        <v>9</v>
      </c>
      <c r="B280" s="2">
        <v>8</v>
      </c>
      <c r="C280" s="2">
        <v>509101</v>
      </c>
      <c r="D280" s="15">
        <v>910201</v>
      </c>
      <c r="E280" s="131" t="s">
        <v>441</v>
      </c>
      <c r="F280" s="15" t="s">
        <v>188</v>
      </c>
      <c r="G280" s="131" t="s">
        <v>8</v>
      </c>
      <c r="H280" s="153" t="s">
        <v>160</v>
      </c>
      <c r="I280" s="154" t="s">
        <v>104</v>
      </c>
      <c r="J280" s="179">
        <v>0</v>
      </c>
      <c r="K280" s="180">
        <v>0</v>
      </c>
      <c r="L280" s="180">
        <v>0</v>
      </c>
      <c r="M280" s="180">
        <v>0</v>
      </c>
      <c r="N280" s="469">
        <v>0</v>
      </c>
      <c r="O280" s="194"/>
      <c r="P280" s="195"/>
      <c r="Q280" s="195"/>
      <c r="R280" s="195"/>
      <c r="S280" s="196"/>
    </row>
    <row r="281" spans="1:19" ht="24.95" customHeight="1" outlineLevel="2" x14ac:dyDescent="0.2">
      <c r="A281" s="12" t="s">
        <v>9</v>
      </c>
      <c r="B281" s="2">
        <v>8</v>
      </c>
      <c r="C281" s="2">
        <v>509101</v>
      </c>
      <c r="D281" s="15">
        <v>910201</v>
      </c>
      <c r="E281" s="131" t="s">
        <v>441</v>
      </c>
      <c r="F281" s="15" t="s">
        <v>188</v>
      </c>
      <c r="G281" s="131" t="s">
        <v>8</v>
      </c>
      <c r="H281" s="153" t="s">
        <v>303</v>
      </c>
      <c r="I281" s="154" t="s">
        <v>106</v>
      </c>
      <c r="J281" s="179">
        <v>0</v>
      </c>
      <c r="K281" s="180">
        <v>0</v>
      </c>
      <c r="L281" s="180">
        <v>0</v>
      </c>
      <c r="M281" s="180">
        <v>0</v>
      </c>
      <c r="N281" s="469">
        <v>0</v>
      </c>
      <c r="O281" s="194"/>
      <c r="P281" s="195"/>
      <c r="Q281" s="195"/>
      <c r="R281" s="195"/>
      <c r="S281" s="196"/>
    </row>
    <row r="282" spans="1:19" ht="24.95" customHeight="1" outlineLevel="2" x14ac:dyDescent="0.2">
      <c r="A282" s="12" t="s">
        <v>9</v>
      </c>
      <c r="B282" s="2">
        <v>8</v>
      </c>
      <c r="C282" s="2">
        <v>509101</v>
      </c>
      <c r="D282" s="15">
        <v>910201</v>
      </c>
      <c r="E282" s="131" t="s">
        <v>441</v>
      </c>
      <c r="F282" s="15" t="s">
        <v>188</v>
      </c>
      <c r="G282" s="131" t="s">
        <v>8</v>
      </c>
      <c r="H282" s="153" t="s">
        <v>304</v>
      </c>
      <c r="I282" s="154" t="s">
        <v>109</v>
      </c>
      <c r="J282" s="179">
        <v>15</v>
      </c>
      <c r="K282" s="180">
        <v>4</v>
      </c>
      <c r="L282" s="180">
        <v>4</v>
      </c>
      <c r="M282" s="180">
        <v>4</v>
      </c>
      <c r="N282" s="469">
        <v>3</v>
      </c>
      <c r="O282" s="194"/>
      <c r="P282" s="195"/>
      <c r="Q282" s="195"/>
      <c r="R282" s="195"/>
      <c r="S282" s="196"/>
    </row>
    <row r="283" spans="1:19" ht="24.95" customHeight="1" outlineLevel="2" x14ac:dyDescent="0.2">
      <c r="A283" s="12" t="s">
        <v>9</v>
      </c>
      <c r="B283" s="2">
        <v>8</v>
      </c>
      <c r="C283" s="2">
        <v>509101</v>
      </c>
      <c r="D283" s="15">
        <v>910201</v>
      </c>
      <c r="E283" s="131" t="s">
        <v>441</v>
      </c>
      <c r="F283" s="15" t="s">
        <v>188</v>
      </c>
      <c r="G283" s="131" t="s">
        <v>8</v>
      </c>
      <c r="H283" s="153" t="s">
        <v>305</v>
      </c>
      <c r="I283" s="154" t="s">
        <v>110</v>
      </c>
      <c r="J283" s="179">
        <v>50</v>
      </c>
      <c r="K283" s="180">
        <v>13</v>
      </c>
      <c r="L283" s="180">
        <v>13</v>
      </c>
      <c r="M283" s="180">
        <v>13</v>
      </c>
      <c r="N283" s="469">
        <v>11</v>
      </c>
      <c r="O283" s="194"/>
      <c r="P283" s="195"/>
      <c r="Q283" s="195"/>
      <c r="R283" s="195"/>
      <c r="S283" s="196"/>
    </row>
    <row r="284" spans="1:19" ht="24.95" customHeight="1" outlineLevel="2" x14ac:dyDescent="0.2">
      <c r="A284" s="12" t="s">
        <v>9</v>
      </c>
      <c r="B284" s="2">
        <v>8</v>
      </c>
      <c r="C284" s="2">
        <v>509101</v>
      </c>
      <c r="D284" s="15">
        <v>910201</v>
      </c>
      <c r="E284" s="131" t="s">
        <v>441</v>
      </c>
      <c r="F284" s="15" t="s">
        <v>188</v>
      </c>
      <c r="G284" s="131" t="s">
        <v>8</v>
      </c>
      <c r="H284" s="153" t="s">
        <v>306</v>
      </c>
      <c r="I284" s="154" t="s">
        <v>112</v>
      </c>
      <c r="J284" s="179">
        <v>10</v>
      </c>
      <c r="K284" s="180">
        <v>3</v>
      </c>
      <c r="L284" s="180">
        <v>3</v>
      </c>
      <c r="M284" s="180">
        <v>3</v>
      </c>
      <c r="N284" s="469">
        <v>1</v>
      </c>
      <c r="O284" s="194"/>
      <c r="P284" s="195"/>
      <c r="Q284" s="195"/>
      <c r="R284" s="195"/>
      <c r="S284" s="196"/>
    </row>
    <row r="285" spans="1:19" ht="24.95" customHeight="1" outlineLevel="2" x14ac:dyDescent="0.2">
      <c r="A285" s="12" t="s">
        <v>9</v>
      </c>
      <c r="B285" s="2">
        <v>8</v>
      </c>
      <c r="C285" s="2">
        <v>509101</v>
      </c>
      <c r="D285" s="15">
        <v>910201</v>
      </c>
      <c r="E285" s="131" t="s">
        <v>441</v>
      </c>
      <c r="F285" s="15" t="s">
        <v>188</v>
      </c>
      <c r="G285" s="131" t="s">
        <v>8</v>
      </c>
      <c r="H285" s="153" t="s">
        <v>307</v>
      </c>
      <c r="I285" s="154" t="s">
        <v>113</v>
      </c>
      <c r="J285" s="179">
        <v>49</v>
      </c>
      <c r="K285" s="180">
        <v>12</v>
      </c>
      <c r="L285" s="180">
        <v>12</v>
      </c>
      <c r="M285" s="180">
        <v>12</v>
      </c>
      <c r="N285" s="469">
        <v>13</v>
      </c>
      <c r="O285" s="194"/>
      <c r="P285" s="195"/>
      <c r="Q285" s="195"/>
      <c r="R285" s="195"/>
      <c r="S285" s="196"/>
    </row>
    <row r="286" spans="1:19" ht="24.95" customHeight="1" outlineLevel="2" x14ac:dyDescent="0.2">
      <c r="A286" s="12" t="s">
        <v>9</v>
      </c>
      <c r="B286" s="2">
        <v>8</v>
      </c>
      <c r="C286" s="2">
        <v>509101</v>
      </c>
      <c r="D286" s="15">
        <v>910201</v>
      </c>
      <c r="E286" s="131" t="s">
        <v>441</v>
      </c>
      <c r="F286" s="15" t="s">
        <v>188</v>
      </c>
      <c r="G286" s="131" t="s">
        <v>8</v>
      </c>
      <c r="H286" s="153" t="s">
        <v>308</v>
      </c>
      <c r="I286" s="154" t="s">
        <v>114</v>
      </c>
      <c r="J286" s="179">
        <v>8</v>
      </c>
      <c r="K286" s="180">
        <v>2</v>
      </c>
      <c r="L286" s="180">
        <v>2</v>
      </c>
      <c r="M286" s="180">
        <v>2</v>
      </c>
      <c r="N286" s="469">
        <v>2</v>
      </c>
      <c r="O286" s="194"/>
      <c r="P286" s="195"/>
      <c r="Q286" s="195"/>
      <c r="R286" s="195"/>
      <c r="S286" s="196"/>
    </row>
    <row r="287" spans="1:19" ht="24.95" customHeight="1" outlineLevel="2" x14ac:dyDescent="0.2">
      <c r="A287" s="12" t="s">
        <v>9</v>
      </c>
      <c r="B287" s="2">
        <v>8</v>
      </c>
      <c r="C287" s="2">
        <v>509101</v>
      </c>
      <c r="D287" s="15">
        <v>910201</v>
      </c>
      <c r="E287" s="131" t="s">
        <v>441</v>
      </c>
      <c r="F287" s="15" t="s">
        <v>188</v>
      </c>
      <c r="G287" s="131" t="s">
        <v>8</v>
      </c>
      <c r="H287" s="153" t="s">
        <v>309</v>
      </c>
      <c r="I287" s="154" t="s">
        <v>115</v>
      </c>
      <c r="J287" s="179">
        <v>20</v>
      </c>
      <c r="K287" s="180">
        <v>5</v>
      </c>
      <c r="L287" s="180">
        <v>5</v>
      </c>
      <c r="M287" s="180">
        <v>5</v>
      </c>
      <c r="N287" s="469">
        <v>5</v>
      </c>
      <c r="O287" s="194"/>
      <c r="P287" s="195"/>
      <c r="Q287" s="195"/>
      <c r="R287" s="195"/>
      <c r="S287" s="196"/>
    </row>
    <row r="288" spans="1:19" ht="24.95" customHeight="1" outlineLevel="2" x14ac:dyDescent="0.2">
      <c r="A288" s="12" t="s">
        <v>9</v>
      </c>
      <c r="B288" s="2">
        <v>8</v>
      </c>
      <c r="C288" s="2">
        <v>509101</v>
      </c>
      <c r="D288" s="15">
        <v>910201</v>
      </c>
      <c r="E288" s="131" t="s">
        <v>441</v>
      </c>
      <c r="F288" s="15" t="s">
        <v>188</v>
      </c>
      <c r="G288" s="131" t="s">
        <v>8</v>
      </c>
      <c r="H288" s="153" t="s">
        <v>310</v>
      </c>
      <c r="I288" s="154" t="s">
        <v>117</v>
      </c>
      <c r="J288" s="179">
        <v>0</v>
      </c>
      <c r="K288" s="180">
        <v>0</v>
      </c>
      <c r="L288" s="180">
        <v>0</v>
      </c>
      <c r="M288" s="180">
        <v>0</v>
      </c>
      <c r="N288" s="469">
        <v>0</v>
      </c>
      <c r="O288" s="194"/>
      <c r="P288" s="195"/>
      <c r="Q288" s="195"/>
      <c r="R288" s="195"/>
      <c r="S288" s="196"/>
    </row>
    <row r="289" spans="1:19" ht="24.95" customHeight="1" outlineLevel="2" x14ac:dyDescent="0.2">
      <c r="A289" s="12" t="s">
        <v>9</v>
      </c>
      <c r="B289" s="2">
        <v>8</v>
      </c>
      <c r="C289" s="2">
        <v>509101</v>
      </c>
      <c r="D289" s="15">
        <v>910201</v>
      </c>
      <c r="E289" s="131" t="s">
        <v>441</v>
      </c>
      <c r="F289" s="15" t="s">
        <v>188</v>
      </c>
      <c r="G289" s="131" t="s">
        <v>8</v>
      </c>
      <c r="H289" s="153" t="s">
        <v>311</v>
      </c>
      <c r="I289" s="154" t="s">
        <v>118</v>
      </c>
      <c r="J289" s="179">
        <v>0</v>
      </c>
      <c r="K289" s="180">
        <v>0</v>
      </c>
      <c r="L289" s="180">
        <v>0</v>
      </c>
      <c r="M289" s="180">
        <v>0</v>
      </c>
      <c r="N289" s="469">
        <v>0</v>
      </c>
      <c r="O289" s="194"/>
      <c r="P289" s="195"/>
      <c r="Q289" s="195"/>
      <c r="R289" s="195"/>
      <c r="S289" s="196"/>
    </row>
    <row r="290" spans="1:19" ht="24.95" customHeight="1" outlineLevel="2" x14ac:dyDescent="0.2">
      <c r="A290" s="12" t="s">
        <v>9</v>
      </c>
      <c r="B290" s="2">
        <v>8</v>
      </c>
      <c r="C290" s="2">
        <v>509101</v>
      </c>
      <c r="D290" s="15">
        <v>910201</v>
      </c>
      <c r="E290" s="131" t="s">
        <v>441</v>
      </c>
      <c r="F290" s="15" t="s">
        <v>188</v>
      </c>
      <c r="G290" s="131" t="s">
        <v>8</v>
      </c>
      <c r="H290" s="153" t="s">
        <v>312</v>
      </c>
      <c r="I290" s="154" t="s">
        <v>119</v>
      </c>
      <c r="J290" s="179">
        <v>0</v>
      </c>
      <c r="K290" s="180">
        <v>0</v>
      </c>
      <c r="L290" s="180">
        <v>0</v>
      </c>
      <c r="M290" s="180">
        <v>0</v>
      </c>
      <c r="N290" s="469">
        <v>0</v>
      </c>
      <c r="O290" s="194"/>
      <c r="P290" s="195"/>
      <c r="Q290" s="195"/>
      <c r="R290" s="195"/>
      <c r="S290" s="196"/>
    </row>
    <row r="291" spans="1:19" ht="24.95" customHeight="1" outlineLevel="2" x14ac:dyDescent="0.2">
      <c r="A291" s="12" t="s">
        <v>9</v>
      </c>
      <c r="B291" s="2">
        <v>8</v>
      </c>
      <c r="C291" s="2">
        <v>509101</v>
      </c>
      <c r="D291" s="15">
        <v>910201</v>
      </c>
      <c r="E291" s="131" t="s">
        <v>441</v>
      </c>
      <c r="F291" s="15" t="s">
        <v>188</v>
      </c>
      <c r="G291" s="131" t="s">
        <v>8</v>
      </c>
      <c r="H291" s="153" t="s">
        <v>313</v>
      </c>
      <c r="I291" s="154" t="s">
        <v>120</v>
      </c>
      <c r="J291" s="179">
        <v>0</v>
      </c>
      <c r="K291" s="180">
        <v>0</v>
      </c>
      <c r="L291" s="180">
        <v>0</v>
      </c>
      <c r="M291" s="180">
        <v>0</v>
      </c>
      <c r="N291" s="469">
        <v>0</v>
      </c>
      <c r="O291" s="194"/>
      <c r="P291" s="195"/>
      <c r="Q291" s="195"/>
      <c r="R291" s="195"/>
      <c r="S291" s="196"/>
    </row>
    <row r="292" spans="1:19" ht="24.95" customHeight="1" outlineLevel="2" x14ac:dyDescent="0.2">
      <c r="A292" s="12" t="s">
        <v>9</v>
      </c>
      <c r="B292" s="2">
        <v>8</v>
      </c>
      <c r="C292" s="2">
        <v>509101</v>
      </c>
      <c r="D292" s="15">
        <v>910201</v>
      </c>
      <c r="E292" s="131" t="s">
        <v>441</v>
      </c>
      <c r="F292" s="15" t="s">
        <v>188</v>
      </c>
      <c r="G292" s="131" t="s">
        <v>8</v>
      </c>
      <c r="H292" s="153" t="s">
        <v>314</v>
      </c>
      <c r="I292" s="154" t="s">
        <v>121</v>
      </c>
      <c r="J292" s="179">
        <v>120</v>
      </c>
      <c r="K292" s="180">
        <v>30</v>
      </c>
      <c r="L292" s="180">
        <v>30</v>
      </c>
      <c r="M292" s="180">
        <v>30</v>
      </c>
      <c r="N292" s="469">
        <v>30</v>
      </c>
      <c r="O292" s="194"/>
      <c r="P292" s="195"/>
      <c r="Q292" s="195"/>
      <c r="R292" s="195"/>
      <c r="S292" s="196"/>
    </row>
    <row r="293" spans="1:19" ht="24.95" customHeight="1" outlineLevel="2" x14ac:dyDescent="0.2">
      <c r="A293" s="12" t="s">
        <v>9</v>
      </c>
      <c r="B293" s="2">
        <v>8</v>
      </c>
      <c r="C293" s="2">
        <v>509101</v>
      </c>
      <c r="D293" s="15">
        <v>910201</v>
      </c>
      <c r="E293" s="131" t="s">
        <v>441</v>
      </c>
      <c r="F293" s="15" t="s">
        <v>188</v>
      </c>
      <c r="G293" s="131" t="s">
        <v>8</v>
      </c>
      <c r="H293" s="153" t="s">
        <v>315</v>
      </c>
      <c r="I293" s="154" t="s">
        <v>123</v>
      </c>
      <c r="J293" s="179">
        <v>100</v>
      </c>
      <c r="K293" s="180">
        <v>25</v>
      </c>
      <c r="L293" s="180">
        <v>25</v>
      </c>
      <c r="M293" s="180">
        <v>25</v>
      </c>
      <c r="N293" s="469">
        <v>25</v>
      </c>
      <c r="O293" s="194"/>
      <c r="P293" s="195"/>
      <c r="Q293" s="195"/>
      <c r="R293" s="195"/>
      <c r="S293" s="196"/>
    </row>
    <row r="294" spans="1:19" ht="24.95" customHeight="1" outlineLevel="1" x14ac:dyDescent="0.2">
      <c r="A294" s="133"/>
      <c r="B294" s="134">
        <v>8</v>
      </c>
      <c r="C294" s="134">
        <v>509101</v>
      </c>
      <c r="D294" s="370">
        <v>910201</v>
      </c>
      <c r="E294" s="135"/>
      <c r="F294" s="370" t="s">
        <v>188</v>
      </c>
      <c r="G294" s="135" t="s">
        <v>8</v>
      </c>
      <c r="H294" s="157"/>
      <c r="I294" s="158"/>
      <c r="J294" s="181">
        <v>372</v>
      </c>
      <c r="K294" s="182">
        <v>94</v>
      </c>
      <c r="L294" s="182">
        <v>94</v>
      </c>
      <c r="M294" s="182">
        <v>94</v>
      </c>
      <c r="N294" s="470">
        <v>90</v>
      </c>
      <c r="O294" s="197">
        <v>56005.011419999995</v>
      </c>
      <c r="P294" s="198">
        <v>14001</v>
      </c>
      <c r="Q294" s="198">
        <v>14001</v>
      </c>
      <c r="R294" s="198">
        <v>14001</v>
      </c>
      <c r="S294" s="199">
        <v>14002.011419999995</v>
      </c>
    </row>
    <row r="295" spans="1:19" ht="24.95" customHeight="1" outlineLevel="2" x14ac:dyDescent="0.2">
      <c r="A295" s="12" t="s">
        <v>7</v>
      </c>
      <c r="B295" s="2">
        <v>6</v>
      </c>
      <c r="C295" s="2">
        <v>503122</v>
      </c>
      <c r="D295" s="15">
        <v>310101</v>
      </c>
      <c r="E295" s="131" t="s">
        <v>326</v>
      </c>
      <c r="F295" s="15" t="s">
        <v>188</v>
      </c>
      <c r="G295" s="131" t="s">
        <v>8</v>
      </c>
      <c r="H295" s="153" t="s">
        <v>300</v>
      </c>
      <c r="I295" s="154" t="s">
        <v>99</v>
      </c>
      <c r="J295" s="179">
        <v>0</v>
      </c>
      <c r="K295" s="180">
        <v>0</v>
      </c>
      <c r="L295" s="180">
        <v>0</v>
      </c>
      <c r="M295" s="180">
        <v>0</v>
      </c>
      <c r="N295" s="469">
        <v>0</v>
      </c>
      <c r="O295" s="194"/>
      <c r="P295" s="195"/>
      <c r="Q295" s="195"/>
      <c r="R295" s="195"/>
      <c r="S295" s="196"/>
    </row>
    <row r="296" spans="1:19" ht="24.95" customHeight="1" outlineLevel="2" x14ac:dyDescent="0.2">
      <c r="A296" s="12" t="s">
        <v>7</v>
      </c>
      <c r="B296" s="2">
        <v>6</v>
      </c>
      <c r="C296" s="2">
        <v>503122</v>
      </c>
      <c r="D296" s="15">
        <v>310101</v>
      </c>
      <c r="E296" s="131" t="s">
        <v>326</v>
      </c>
      <c r="F296" s="15" t="s">
        <v>188</v>
      </c>
      <c r="G296" s="131" t="s">
        <v>8</v>
      </c>
      <c r="H296" s="153" t="s">
        <v>301</v>
      </c>
      <c r="I296" s="154" t="s">
        <v>100</v>
      </c>
      <c r="J296" s="179">
        <v>0</v>
      </c>
      <c r="K296" s="180">
        <v>0</v>
      </c>
      <c r="L296" s="180">
        <v>0</v>
      </c>
      <c r="M296" s="180">
        <v>0</v>
      </c>
      <c r="N296" s="469">
        <v>0</v>
      </c>
      <c r="O296" s="194"/>
      <c r="P296" s="195"/>
      <c r="Q296" s="195"/>
      <c r="R296" s="195"/>
      <c r="S296" s="196"/>
    </row>
    <row r="297" spans="1:19" ht="24.95" customHeight="1" outlineLevel="2" x14ac:dyDescent="0.2">
      <c r="A297" s="12" t="s">
        <v>7</v>
      </c>
      <c r="B297" s="2">
        <v>6</v>
      </c>
      <c r="C297" s="2">
        <v>503122</v>
      </c>
      <c r="D297" s="15">
        <v>310101</v>
      </c>
      <c r="E297" s="131" t="s">
        <v>326</v>
      </c>
      <c r="F297" s="15" t="s">
        <v>188</v>
      </c>
      <c r="G297" s="131" t="s">
        <v>8</v>
      </c>
      <c r="H297" s="153" t="s">
        <v>302</v>
      </c>
      <c r="I297" s="154" t="s">
        <v>102</v>
      </c>
      <c r="J297" s="179">
        <v>0</v>
      </c>
      <c r="K297" s="180">
        <v>0</v>
      </c>
      <c r="L297" s="180">
        <v>0</v>
      </c>
      <c r="M297" s="180">
        <v>0</v>
      </c>
      <c r="N297" s="469">
        <v>0</v>
      </c>
      <c r="O297" s="194"/>
      <c r="P297" s="195"/>
      <c r="Q297" s="195"/>
      <c r="R297" s="195"/>
      <c r="S297" s="196"/>
    </row>
    <row r="298" spans="1:19" ht="24.95" customHeight="1" outlineLevel="2" x14ac:dyDescent="0.2">
      <c r="A298" s="12" t="s">
        <v>7</v>
      </c>
      <c r="B298" s="2">
        <v>6</v>
      </c>
      <c r="C298" s="2">
        <v>503122</v>
      </c>
      <c r="D298" s="15">
        <v>310101</v>
      </c>
      <c r="E298" s="131" t="s">
        <v>326</v>
      </c>
      <c r="F298" s="15" t="s">
        <v>188</v>
      </c>
      <c r="G298" s="131" t="s">
        <v>8</v>
      </c>
      <c r="H298" s="153" t="s">
        <v>160</v>
      </c>
      <c r="I298" s="154" t="s">
        <v>104</v>
      </c>
      <c r="J298" s="179">
        <v>0</v>
      </c>
      <c r="K298" s="180">
        <v>0</v>
      </c>
      <c r="L298" s="180">
        <v>0</v>
      </c>
      <c r="M298" s="180">
        <v>0</v>
      </c>
      <c r="N298" s="469">
        <v>0</v>
      </c>
      <c r="O298" s="194"/>
      <c r="P298" s="195"/>
      <c r="Q298" s="195"/>
      <c r="R298" s="195"/>
      <c r="S298" s="196"/>
    </row>
    <row r="299" spans="1:19" ht="24.95" customHeight="1" outlineLevel="2" x14ac:dyDescent="0.2">
      <c r="A299" s="12" t="s">
        <v>7</v>
      </c>
      <c r="B299" s="2">
        <v>6</v>
      </c>
      <c r="C299" s="2">
        <v>503122</v>
      </c>
      <c r="D299" s="15">
        <v>310101</v>
      </c>
      <c r="E299" s="131" t="s">
        <v>326</v>
      </c>
      <c r="F299" s="15" t="s">
        <v>188</v>
      </c>
      <c r="G299" s="131" t="s">
        <v>8</v>
      </c>
      <c r="H299" s="153" t="s">
        <v>303</v>
      </c>
      <c r="I299" s="154" t="s">
        <v>106</v>
      </c>
      <c r="J299" s="179">
        <v>0</v>
      </c>
      <c r="K299" s="180">
        <v>0</v>
      </c>
      <c r="L299" s="180">
        <v>0</v>
      </c>
      <c r="M299" s="180">
        <v>0</v>
      </c>
      <c r="N299" s="469">
        <v>0</v>
      </c>
      <c r="O299" s="194"/>
      <c r="P299" s="195"/>
      <c r="Q299" s="195"/>
      <c r="R299" s="195"/>
      <c r="S299" s="196"/>
    </row>
    <row r="300" spans="1:19" ht="24.95" customHeight="1" outlineLevel="2" x14ac:dyDescent="0.2">
      <c r="A300" s="12" t="s">
        <v>7</v>
      </c>
      <c r="B300" s="2">
        <v>6</v>
      </c>
      <c r="C300" s="2">
        <v>503122</v>
      </c>
      <c r="D300" s="15">
        <v>310101</v>
      </c>
      <c r="E300" s="131" t="s">
        <v>326</v>
      </c>
      <c r="F300" s="15" t="s">
        <v>188</v>
      </c>
      <c r="G300" s="131" t="s">
        <v>8</v>
      </c>
      <c r="H300" s="153" t="s">
        <v>304</v>
      </c>
      <c r="I300" s="154" t="s">
        <v>109</v>
      </c>
      <c r="J300" s="179">
        <v>60</v>
      </c>
      <c r="K300" s="180">
        <v>15</v>
      </c>
      <c r="L300" s="180">
        <v>15</v>
      </c>
      <c r="M300" s="180">
        <v>15</v>
      </c>
      <c r="N300" s="469">
        <v>15</v>
      </c>
      <c r="O300" s="194"/>
      <c r="P300" s="195"/>
      <c r="Q300" s="195"/>
      <c r="R300" s="195"/>
      <c r="S300" s="196"/>
    </row>
    <row r="301" spans="1:19" ht="24.95" customHeight="1" outlineLevel="2" x14ac:dyDescent="0.2">
      <c r="A301" s="12" t="s">
        <v>7</v>
      </c>
      <c r="B301" s="2">
        <v>6</v>
      </c>
      <c r="C301" s="2">
        <v>503122</v>
      </c>
      <c r="D301" s="15">
        <v>310101</v>
      </c>
      <c r="E301" s="131" t="s">
        <v>326</v>
      </c>
      <c r="F301" s="15" t="s">
        <v>188</v>
      </c>
      <c r="G301" s="131" t="s">
        <v>8</v>
      </c>
      <c r="H301" s="153" t="s">
        <v>305</v>
      </c>
      <c r="I301" s="154" t="s">
        <v>110</v>
      </c>
      <c r="J301" s="179">
        <v>0</v>
      </c>
      <c r="K301" s="180">
        <v>0</v>
      </c>
      <c r="L301" s="180">
        <v>0</v>
      </c>
      <c r="M301" s="180">
        <v>0</v>
      </c>
      <c r="N301" s="469">
        <v>0</v>
      </c>
      <c r="O301" s="194"/>
      <c r="P301" s="195"/>
      <c r="Q301" s="195"/>
      <c r="R301" s="195"/>
      <c r="S301" s="196"/>
    </row>
    <row r="302" spans="1:19" ht="24.95" customHeight="1" outlineLevel="2" x14ac:dyDescent="0.2">
      <c r="A302" s="12" t="s">
        <v>7</v>
      </c>
      <c r="B302" s="2">
        <v>6</v>
      </c>
      <c r="C302" s="2">
        <v>503122</v>
      </c>
      <c r="D302" s="15">
        <v>310101</v>
      </c>
      <c r="E302" s="131" t="s">
        <v>326</v>
      </c>
      <c r="F302" s="15" t="s">
        <v>188</v>
      </c>
      <c r="G302" s="131" t="s">
        <v>8</v>
      </c>
      <c r="H302" s="153" t="s">
        <v>306</v>
      </c>
      <c r="I302" s="154" t="s">
        <v>112</v>
      </c>
      <c r="J302" s="179">
        <v>0</v>
      </c>
      <c r="K302" s="180">
        <v>0</v>
      </c>
      <c r="L302" s="180">
        <v>0</v>
      </c>
      <c r="M302" s="180">
        <v>0</v>
      </c>
      <c r="N302" s="469">
        <v>0</v>
      </c>
      <c r="O302" s="194"/>
      <c r="P302" s="195"/>
      <c r="Q302" s="195"/>
      <c r="R302" s="195"/>
      <c r="S302" s="196"/>
    </row>
    <row r="303" spans="1:19" ht="24.95" customHeight="1" outlineLevel="2" x14ac:dyDescent="0.2">
      <c r="A303" s="12" t="s">
        <v>7</v>
      </c>
      <c r="B303" s="2">
        <v>6</v>
      </c>
      <c r="C303" s="2">
        <v>503122</v>
      </c>
      <c r="D303" s="15">
        <v>310101</v>
      </c>
      <c r="E303" s="131" t="s">
        <v>326</v>
      </c>
      <c r="F303" s="15" t="s">
        <v>188</v>
      </c>
      <c r="G303" s="131" t="s">
        <v>8</v>
      </c>
      <c r="H303" s="153" t="s">
        <v>307</v>
      </c>
      <c r="I303" s="154" t="s">
        <v>113</v>
      </c>
      <c r="J303" s="179">
        <v>0</v>
      </c>
      <c r="K303" s="180">
        <v>0</v>
      </c>
      <c r="L303" s="180">
        <v>0</v>
      </c>
      <c r="M303" s="180">
        <v>0</v>
      </c>
      <c r="N303" s="469">
        <v>0</v>
      </c>
      <c r="O303" s="194"/>
      <c r="P303" s="195"/>
      <c r="Q303" s="195"/>
      <c r="R303" s="195"/>
      <c r="S303" s="196"/>
    </row>
    <row r="304" spans="1:19" ht="24.95" customHeight="1" outlineLevel="2" x14ac:dyDescent="0.2">
      <c r="A304" s="12" t="s">
        <v>7</v>
      </c>
      <c r="B304" s="2">
        <v>6</v>
      </c>
      <c r="C304" s="2">
        <v>503122</v>
      </c>
      <c r="D304" s="15">
        <v>310101</v>
      </c>
      <c r="E304" s="131" t="s">
        <v>326</v>
      </c>
      <c r="F304" s="15" t="s">
        <v>188</v>
      </c>
      <c r="G304" s="131" t="s">
        <v>8</v>
      </c>
      <c r="H304" s="153" t="s">
        <v>308</v>
      </c>
      <c r="I304" s="154" t="s">
        <v>114</v>
      </c>
      <c r="J304" s="179">
        <v>0</v>
      </c>
      <c r="K304" s="180">
        <v>0</v>
      </c>
      <c r="L304" s="180">
        <v>0</v>
      </c>
      <c r="M304" s="180">
        <v>0</v>
      </c>
      <c r="N304" s="469">
        <v>0</v>
      </c>
      <c r="O304" s="194"/>
      <c r="P304" s="195"/>
      <c r="Q304" s="195"/>
      <c r="R304" s="195"/>
      <c r="S304" s="196"/>
    </row>
    <row r="305" spans="1:19" ht="24.95" customHeight="1" outlineLevel="2" x14ac:dyDescent="0.2">
      <c r="A305" s="12" t="s">
        <v>7</v>
      </c>
      <c r="B305" s="2">
        <v>6</v>
      </c>
      <c r="C305" s="2">
        <v>503122</v>
      </c>
      <c r="D305" s="15">
        <v>310101</v>
      </c>
      <c r="E305" s="131" t="s">
        <v>326</v>
      </c>
      <c r="F305" s="15" t="s">
        <v>188</v>
      </c>
      <c r="G305" s="131" t="s">
        <v>8</v>
      </c>
      <c r="H305" s="153" t="s">
        <v>309</v>
      </c>
      <c r="I305" s="154" t="s">
        <v>115</v>
      </c>
      <c r="J305" s="179">
        <v>0</v>
      </c>
      <c r="K305" s="180">
        <v>0</v>
      </c>
      <c r="L305" s="180">
        <v>0</v>
      </c>
      <c r="M305" s="180">
        <v>0</v>
      </c>
      <c r="N305" s="469">
        <v>0</v>
      </c>
      <c r="O305" s="194"/>
      <c r="P305" s="195"/>
      <c r="Q305" s="195"/>
      <c r="R305" s="195"/>
      <c r="S305" s="196"/>
    </row>
    <row r="306" spans="1:19" ht="24.95" customHeight="1" outlineLevel="2" x14ac:dyDescent="0.2">
      <c r="A306" s="12" t="s">
        <v>7</v>
      </c>
      <c r="B306" s="2">
        <v>6</v>
      </c>
      <c r="C306" s="2">
        <v>503122</v>
      </c>
      <c r="D306" s="15">
        <v>310101</v>
      </c>
      <c r="E306" s="131" t="s">
        <v>326</v>
      </c>
      <c r="F306" s="15" t="s">
        <v>188</v>
      </c>
      <c r="G306" s="131" t="s">
        <v>8</v>
      </c>
      <c r="H306" s="153" t="s">
        <v>310</v>
      </c>
      <c r="I306" s="154" t="s">
        <v>117</v>
      </c>
      <c r="J306" s="179">
        <v>0</v>
      </c>
      <c r="K306" s="180">
        <v>0</v>
      </c>
      <c r="L306" s="180">
        <v>0</v>
      </c>
      <c r="M306" s="180">
        <v>0</v>
      </c>
      <c r="N306" s="469">
        <v>0</v>
      </c>
      <c r="O306" s="194"/>
      <c r="P306" s="195"/>
      <c r="Q306" s="195"/>
      <c r="R306" s="195"/>
      <c r="S306" s="196"/>
    </row>
    <row r="307" spans="1:19" ht="24.95" customHeight="1" outlineLevel="2" x14ac:dyDescent="0.2">
      <c r="A307" s="12" t="s">
        <v>7</v>
      </c>
      <c r="B307" s="2">
        <v>6</v>
      </c>
      <c r="C307" s="2">
        <v>503122</v>
      </c>
      <c r="D307" s="15">
        <v>310101</v>
      </c>
      <c r="E307" s="131" t="s">
        <v>326</v>
      </c>
      <c r="F307" s="15" t="s">
        <v>188</v>
      </c>
      <c r="G307" s="131" t="s">
        <v>8</v>
      </c>
      <c r="H307" s="153" t="s">
        <v>311</v>
      </c>
      <c r="I307" s="154" t="s">
        <v>118</v>
      </c>
      <c r="J307" s="179">
        <v>0</v>
      </c>
      <c r="K307" s="180">
        <v>0</v>
      </c>
      <c r="L307" s="180">
        <v>0</v>
      </c>
      <c r="M307" s="180">
        <v>0</v>
      </c>
      <c r="N307" s="469">
        <v>0</v>
      </c>
      <c r="O307" s="194"/>
      <c r="P307" s="195"/>
      <c r="Q307" s="195"/>
      <c r="R307" s="195"/>
      <c r="S307" s="196"/>
    </row>
    <row r="308" spans="1:19" ht="24.95" customHeight="1" outlineLevel="2" x14ac:dyDescent="0.2">
      <c r="A308" s="12" t="s">
        <v>7</v>
      </c>
      <c r="B308" s="2">
        <v>6</v>
      </c>
      <c r="C308" s="2">
        <v>503122</v>
      </c>
      <c r="D308" s="15">
        <v>310101</v>
      </c>
      <c r="E308" s="131" t="s">
        <v>326</v>
      </c>
      <c r="F308" s="15" t="s">
        <v>188</v>
      </c>
      <c r="G308" s="131" t="s">
        <v>8</v>
      </c>
      <c r="H308" s="153" t="s">
        <v>312</v>
      </c>
      <c r="I308" s="154" t="s">
        <v>119</v>
      </c>
      <c r="J308" s="179">
        <v>100</v>
      </c>
      <c r="K308" s="180">
        <v>25</v>
      </c>
      <c r="L308" s="180">
        <v>25</v>
      </c>
      <c r="M308" s="180">
        <v>25</v>
      </c>
      <c r="N308" s="469">
        <v>25</v>
      </c>
      <c r="O308" s="194"/>
      <c r="P308" s="195"/>
      <c r="Q308" s="195"/>
      <c r="R308" s="195"/>
      <c r="S308" s="196"/>
    </row>
    <row r="309" spans="1:19" ht="24.95" customHeight="1" outlineLevel="2" x14ac:dyDescent="0.2">
      <c r="A309" s="12" t="s">
        <v>7</v>
      </c>
      <c r="B309" s="2">
        <v>6</v>
      </c>
      <c r="C309" s="2">
        <v>503122</v>
      </c>
      <c r="D309" s="15">
        <v>310101</v>
      </c>
      <c r="E309" s="131" t="s">
        <v>326</v>
      </c>
      <c r="F309" s="15" t="s">
        <v>188</v>
      </c>
      <c r="G309" s="131" t="s">
        <v>8</v>
      </c>
      <c r="H309" s="153" t="s">
        <v>313</v>
      </c>
      <c r="I309" s="154" t="s">
        <v>120</v>
      </c>
      <c r="J309" s="179">
        <v>0</v>
      </c>
      <c r="K309" s="180">
        <v>0</v>
      </c>
      <c r="L309" s="180">
        <v>0</v>
      </c>
      <c r="M309" s="180">
        <v>0</v>
      </c>
      <c r="N309" s="469">
        <v>0</v>
      </c>
      <c r="O309" s="194"/>
      <c r="P309" s="195"/>
      <c r="Q309" s="195"/>
      <c r="R309" s="195"/>
      <c r="S309" s="196"/>
    </row>
    <row r="310" spans="1:19" ht="24.95" customHeight="1" outlineLevel="2" x14ac:dyDescent="0.2">
      <c r="A310" s="12" t="s">
        <v>7</v>
      </c>
      <c r="B310" s="2">
        <v>6</v>
      </c>
      <c r="C310" s="2">
        <v>503122</v>
      </c>
      <c r="D310" s="15">
        <v>310101</v>
      </c>
      <c r="E310" s="131" t="s">
        <v>326</v>
      </c>
      <c r="F310" s="15" t="s">
        <v>188</v>
      </c>
      <c r="G310" s="131" t="s">
        <v>8</v>
      </c>
      <c r="H310" s="153" t="s">
        <v>314</v>
      </c>
      <c r="I310" s="154" t="s">
        <v>121</v>
      </c>
      <c r="J310" s="179">
        <v>120</v>
      </c>
      <c r="K310" s="180">
        <v>30</v>
      </c>
      <c r="L310" s="180">
        <v>30</v>
      </c>
      <c r="M310" s="180">
        <v>30</v>
      </c>
      <c r="N310" s="469">
        <v>30</v>
      </c>
      <c r="O310" s="194"/>
      <c r="P310" s="195"/>
      <c r="Q310" s="195"/>
      <c r="R310" s="195"/>
      <c r="S310" s="196"/>
    </row>
    <row r="311" spans="1:19" ht="24.95" customHeight="1" outlineLevel="2" x14ac:dyDescent="0.2">
      <c r="A311" s="12" t="s">
        <v>7</v>
      </c>
      <c r="B311" s="2">
        <v>6</v>
      </c>
      <c r="C311" s="2">
        <v>503122</v>
      </c>
      <c r="D311" s="15">
        <v>310101</v>
      </c>
      <c r="E311" s="131" t="s">
        <v>326</v>
      </c>
      <c r="F311" s="15" t="s">
        <v>188</v>
      </c>
      <c r="G311" s="131" t="s">
        <v>8</v>
      </c>
      <c r="H311" s="153" t="s">
        <v>315</v>
      </c>
      <c r="I311" s="154" t="s">
        <v>123</v>
      </c>
      <c r="J311" s="179">
        <v>0</v>
      </c>
      <c r="K311" s="180">
        <v>0</v>
      </c>
      <c r="L311" s="180">
        <v>0</v>
      </c>
      <c r="M311" s="180">
        <v>0</v>
      </c>
      <c r="N311" s="469">
        <v>0</v>
      </c>
      <c r="O311" s="194"/>
      <c r="P311" s="195"/>
      <c r="Q311" s="195"/>
      <c r="R311" s="195"/>
      <c r="S311" s="196"/>
    </row>
    <row r="312" spans="1:19" ht="24.95" customHeight="1" outlineLevel="1" x14ac:dyDescent="0.2">
      <c r="A312" s="133"/>
      <c r="B312" s="134">
        <v>6</v>
      </c>
      <c r="C312" s="134">
        <v>503122</v>
      </c>
      <c r="D312" s="370">
        <v>310101</v>
      </c>
      <c r="E312" s="135"/>
      <c r="F312" s="370" t="s">
        <v>188</v>
      </c>
      <c r="G312" s="135" t="s">
        <v>8</v>
      </c>
      <c r="H312" s="157"/>
      <c r="I312" s="158"/>
      <c r="J312" s="181">
        <v>280</v>
      </c>
      <c r="K312" s="182">
        <v>70</v>
      </c>
      <c r="L312" s="182">
        <v>70</v>
      </c>
      <c r="M312" s="182">
        <v>70</v>
      </c>
      <c r="N312" s="470">
        <v>70</v>
      </c>
      <c r="O312" s="197">
        <v>35707.062399999995</v>
      </c>
      <c r="P312" s="198">
        <v>8927</v>
      </c>
      <c r="Q312" s="198">
        <v>8927</v>
      </c>
      <c r="R312" s="198">
        <v>8927</v>
      </c>
      <c r="S312" s="199">
        <v>8926.0623999999953</v>
      </c>
    </row>
    <row r="313" spans="1:19" ht="24.95" customHeight="1" outlineLevel="2" x14ac:dyDescent="0.2">
      <c r="A313" s="12" t="s">
        <v>9</v>
      </c>
      <c r="B313" s="2" t="s">
        <v>91</v>
      </c>
      <c r="C313" s="2">
        <v>508816</v>
      </c>
      <c r="D313" s="15">
        <v>310401</v>
      </c>
      <c r="E313" s="131" t="s">
        <v>431</v>
      </c>
      <c r="F313" s="15" t="s">
        <v>188</v>
      </c>
      <c r="G313" s="131" t="s">
        <v>8</v>
      </c>
      <c r="H313" s="153" t="s">
        <v>300</v>
      </c>
      <c r="I313" s="154" t="s">
        <v>99</v>
      </c>
      <c r="J313" s="179">
        <v>0</v>
      </c>
      <c r="K313" s="180">
        <v>0</v>
      </c>
      <c r="L313" s="180">
        <v>0</v>
      </c>
      <c r="M313" s="180">
        <v>0</v>
      </c>
      <c r="N313" s="469">
        <v>0</v>
      </c>
      <c r="O313" s="194"/>
      <c r="P313" s="195"/>
      <c r="Q313" s="195"/>
      <c r="R313" s="195"/>
      <c r="S313" s="196"/>
    </row>
    <row r="314" spans="1:19" ht="24.95" customHeight="1" outlineLevel="2" x14ac:dyDescent="0.2">
      <c r="A314" s="12" t="s">
        <v>9</v>
      </c>
      <c r="B314" s="2" t="s">
        <v>91</v>
      </c>
      <c r="C314" s="2">
        <v>508816</v>
      </c>
      <c r="D314" s="15">
        <v>310401</v>
      </c>
      <c r="E314" s="131" t="s">
        <v>431</v>
      </c>
      <c r="F314" s="15" t="s">
        <v>188</v>
      </c>
      <c r="G314" s="131" t="s">
        <v>8</v>
      </c>
      <c r="H314" s="153" t="s">
        <v>301</v>
      </c>
      <c r="I314" s="154" t="s">
        <v>100</v>
      </c>
      <c r="J314" s="179">
        <v>0</v>
      </c>
      <c r="K314" s="180">
        <v>0</v>
      </c>
      <c r="L314" s="180">
        <v>0</v>
      </c>
      <c r="M314" s="180">
        <v>0</v>
      </c>
      <c r="N314" s="469">
        <v>0</v>
      </c>
      <c r="O314" s="194"/>
      <c r="P314" s="195"/>
      <c r="Q314" s="195"/>
      <c r="R314" s="195"/>
      <c r="S314" s="196"/>
    </row>
    <row r="315" spans="1:19" ht="24.95" customHeight="1" outlineLevel="2" x14ac:dyDescent="0.2">
      <c r="A315" s="12" t="s">
        <v>9</v>
      </c>
      <c r="B315" s="2" t="s">
        <v>91</v>
      </c>
      <c r="C315" s="2">
        <v>508816</v>
      </c>
      <c r="D315" s="15">
        <v>310401</v>
      </c>
      <c r="E315" s="131" t="s">
        <v>431</v>
      </c>
      <c r="F315" s="15" t="s">
        <v>188</v>
      </c>
      <c r="G315" s="131" t="s">
        <v>8</v>
      </c>
      <c r="H315" s="153" t="s">
        <v>302</v>
      </c>
      <c r="I315" s="154" t="s">
        <v>102</v>
      </c>
      <c r="J315" s="179">
        <v>3</v>
      </c>
      <c r="K315" s="180">
        <v>0</v>
      </c>
      <c r="L315" s="180">
        <v>3</v>
      </c>
      <c r="M315" s="180">
        <v>0</v>
      </c>
      <c r="N315" s="469">
        <v>0</v>
      </c>
      <c r="O315" s="194"/>
      <c r="P315" s="195"/>
      <c r="Q315" s="195"/>
      <c r="R315" s="195"/>
      <c r="S315" s="196"/>
    </row>
    <row r="316" spans="1:19" ht="24.95" customHeight="1" outlineLevel="2" x14ac:dyDescent="0.2">
      <c r="A316" s="12" t="s">
        <v>9</v>
      </c>
      <c r="B316" s="2" t="s">
        <v>91</v>
      </c>
      <c r="C316" s="2">
        <v>508816</v>
      </c>
      <c r="D316" s="15">
        <v>310401</v>
      </c>
      <c r="E316" s="131" t="s">
        <v>431</v>
      </c>
      <c r="F316" s="15" t="s">
        <v>188</v>
      </c>
      <c r="G316" s="131" t="s">
        <v>8</v>
      </c>
      <c r="H316" s="153" t="s">
        <v>160</v>
      </c>
      <c r="I316" s="154" t="s">
        <v>104</v>
      </c>
      <c r="J316" s="179">
        <v>0</v>
      </c>
      <c r="K316" s="180">
        <v>0</v>
      </c>
      <c r="L316" s="180">
        <v>0</v>
      </c>
      <c r="M316" s="180">
        <v>0</v>
      </c>
      <c r="N316" s="469">
        <v>0</v>
      </c>
      <c r="O316" s="194"/>
      <c r="P316" s="195"/>
      <c r="Q316" s="195"/>
      <c r="R316" s="195"/>
      <c r="S316" s="196"/>
    </row>
    <row r="317" spans="1:19" ht="24.95" customHeight="1" outlineLevel="2" x14ac:dyDescent="0.2">
      <c r="A317" s="12" t="s">
        <v>9</v>
      </c>
      <c r="B317" s="2" t="s">
        <v>91</v>
      </c>
      <c r="C317" s="2">
        <v>508816</v>
      </c>
      <c r="D317" s="15">
        <v>310401</v>
      </c>
      <c r="E317" s="131" t="s">
        <v>431</v>
      </c>
      <c r="F317" s="15" t="s">
        <v>188</v>
      </c>
      <c r="G317" s="131" t="s">
        <v>8</v>
      </c>
      <c r="H317" s="153" t="s">
        <v>303</v>
      </c>
      <c r="I317" s="154" t="s">
        <v>106</v>
      </c>
      <c r="J317" s="179">
        <v>0</v>
      </c>
      <c r="K317" s="180">
        <v>0</v>
      </c>
      <c r="L317" s="180">
        <v>0</v>
      </c>
      <c r="M317" s="180">
        <v>0</v>
      </c>
      <c r="N317" s="469">
        <v>0</v>
      </c>
      <c r="O317" s="194"/>
      <c r="P317" s="195"/>
      <c r="Q317" s="195"/>
      <c r="R317" s="195"/>
      <c r="S317" s="196"/>
    </row>
    <row r="318" spans="1:19" ht="24.95" customHeight="1" outlineLevel="2" x14ac:dyDescent="0.2">
      <c r="A318" s="12" t="s">
        <v>9</v>
      </c>
      <c r="B318" s="2" t="s">
        <v>91</v>
      </c>
      <c r="C318" s="2">
        <v>508816</v>
      </c>
      <c r="D318" s="15">
        <v>310401</v>
      </c>
      <c r="E318" s="131" t="s">
        <v>431</v>
      </c>
      <c r="F318" s="15" t="s">
        <v>188</v>
      </c>
      <c r="G318" s="131" t="s">
        <v>8</v>
      </c>
      <c r="H318" s="153" t="s">
        <v>304</v>
      </c>
      <c r="I318" s="154" t="s">
        <v>109</v>
      </c>
      <c r="J318" s="179">
        <v>7</v>
      </c>
      <c r="K318" s="180">
        <v>1</v>
      </c>
      <c r="L318" s="180">
        <v>3</v>
      </c>
      <c r="M318" s="180">
        <v>1</v>
      </c>
      <c r="N318" s="469">
        <v>2</v>
      </c>
      <c r="O318" s="194"/>
      <c r="P318" s="195"/>
      <c r="Q318" s="195"/>
      <c r="R318" s="195"/>
      <c r="S318" s="196"/>
    </row>
    <row r="319" spans="1:19" ht="24.95" customHeight="1" outlineLevel="2" x14ac:dyDescent="0.2">
      <c r="A319" s="12" t="s">
        <v>9</v>
      </c>
      <c r="B319" s="2" t="s">
        <v>91</v>
      </c>
      <c r="C319" s="2">
        <v>508816</v>
      </c>
      <c r="D319" s="15">
        <v>310401</v>
      </c>
      <c r="E319" s="131" t="s">
        <v>431</v>
      </c>
      <c r="F319" s="15" t="s">
        <v>188</v>
      </c>
      <c r="G319" s="131" t="s">
        <v>8</v>
      </c>
      <c r="H319" s="153" t="s">
        <v>305</v>
      </c>
      <c r="I319" s="154" t="s">
        <v>110</v>
      </c>
      <c r="J319" s="179">
        <v>0</v>
      </c>
      <c r="K319" s="180">
        <v>0</v>
      </c>
      <c r="L319" s="180">
        <v>0</v>
      </c>
      <c r="M319" s="180">
        <v>0</v>
      </c>
      <c r="N319" s="469">
        <v>0</v>
      </c>
      <c r="O319" s="194"/>
      <c r="P319" s="195"/>
      <c r="Q319" s="195"/>
      <c r="R319" s="195"/>
      <c r="S319" s="196"/>
    </row>
    <row r="320" spans="1:19" ht="24.95" customHeight="1" outlineLevel="2" x14ac:dyDescent="0.2">
      <c r="A320" s="12" t="s">
        <v>9</v>
      </c>
      <c r="B320" s="2" t="s">
        <v>91</v>
      </c>
      <c r="C320" s="2">
        <v>508816</v>
      </c>
      <c r="D320" s="15">
        <v>310401</v>
      </c>
      <c r="E320" s="131" t="s">
        <v>431</v>
      </c>
      <c r="F320" s="15" t="s">
        <v>188</v>
      </c>
      <c r="G320" s="131" t="s">
        <v>8</v>
      </c>
      <c r="H320" s="153" t="s">
        <v>306</v>
      </c>
      <c r="I320" s="154" t="s">
        <v>112</v>
      </c>
      <c r="J320" s="179">
        <v>16</v>
      </c>
      <c r="K320" s="180">
        <v>4</v>
      </c>
      <c r="L320" s="180">
        <v>4</v>
      </c>
      <c r="M320" s="180">
        <v>4</v>
      </c>
      <c r="N320" s="469">
        <v>4</v>
      </c>
      <c r="O320" s="194"/>
      <c r="P320" s="195"/>
      <c r="Q320" s="195"/>
      <c r="R320" s="195"/>
      <c r="S320" s="196"/>
    </row>
    <row r="321" spans="1:19" ht="24.95" customHeight="1" outlineLevel="2" x14ac:dyDescent="0.2">
      <c r="A321" s="12" t="s">
        <v>9</v>
      </c>
      <c r="B321" s="2" t="s">
        <v>91</v>
      </c>
      <c r="C321" s="2">
        <v>508816</v>
      </c>
      <c r="D321" s="15">
        <v>310401</v>
      </c>
      <c r="E321" s="131" t="s">
        <v>431</v>
      </c>
      <c r="F321" s="15" t="s">
        <v>188</v>
      </c>
      <c r="G321" s="131" t="s">
        <v>8</v>
      </c>
      <c r="H321" s="153" t="s">
        <v>307</v>
      </c>
      <c r="I321" s="154" t="s">
        <v>113</v>
      </c>
      <c r="J321" s="179">
        <v>3</v>
      </c>
      <c r="K321" s="180">
        <v>0</v>
      </c>
      <c r="L321" s="180">
        <v>3</v>
      </c>
      <c r="M321" s="180">
        <v>0</v>
      </c>
      <c r="N321" s="469">
        <v>0</v>
      </c>
      <c r="O321" s="194"/>
      <c r="P321" s="195"/>
      <c r="Q321" s="195"/>
      <c r="R321" s="195"/>
      <c r="S321" s="196"/>
    </row>
    <row r="322" spans="1:19" ht="24.95" customHeight="1" outlineLevel="2" x14ac:dyDescent="0.2">
      <c r="A322" s="12" t="s">
        <v>9</v>
      </c>
      <c r="B322" s="2" t="s">
        <v>91</v>
      </c>
      <c r="C322" s="2">
        <v>508816</v>
      </c>
      <c r="D322" s="15">
        <v>310401</v>
      </c>
      <c r="E322" s="131" t="s">
        <v>431</v>
      </c>
      <c r="F322" s="15" t="s">
        <v>188</v>
      </c>
      <c r="G322" s="131" t="s">
        <v>8</v>
      </c>
      <c r="H322" s="153" t="s">
        <v>308</v>
      </c>
      <c r="I322" s="154" t="s">
        <v>114</v>
      </c>
      <c r="J322" s="179">
        <v>0</v>
      </c>
      <c r="K322" s="180">
        <v>0</v>
      </c>
      <c r="L322" s="180">
        <v>0</v>
      </c>
      <c r="M322" s="180">
        <v>0</v>
      </c>
      <c r="N322" s="469">
        <v>0</v>
      </c>
      <c r="O322" s="194"/>
      <c r="P322" s="195"/>
      <c r="Q322" s="195"/>
      <c r="R322" s="195"/>
      <c r="S322" s="196"/>
    </row>
    <row r="323" spans="1:19" ht="24.95" customHeight="1" outlineLevel="2" x14ac:dyDescent="0.2">
      <c r="A323" s="12" t="s">
        <v>9</v>
      </c>
      <c r="B323" s="2" t="s">
        <v>91</v>
      </c>
      <c r="C323" s="2">
        <v>508816</v>
      </c>
      <c r="D323" s="15">
        <v>310401</v>
      </c>
      <c r="E323" s="131" t="s">
        <v>431</v>
      </c>
      <c r="F323" s="15" t="s">
        <v>188</v>
      </c>
      <c r="G323" s="131" t="s">
        <v>8</v>
      </c>
      <c r="H323" s="153" t="s">
        <v>309</v>
      </c>
      <c r="I323" s="154" t="s">
        <v>115</v>
      </c>
      <c r="J323" s="179">
        <v>0</v>
      </c>
      <c r="K323" s="180">
        <v>0</v>
      </c>
      <c r="L323" s="180">
        <v>0</v>
      </c>
      <c r="M323" s="180">
        <v>0</v>
      </c>
      <c r="N323" s="469">
        <v>0</v>
      </c>
      <c r="O323" s="194"/>
      <c r="P323" s="195"/>
      <c r="Q323" s="195"/>
      <c r="R323" s="195"/>
      <c r="S323" s="196"/>
    </row>
    <row r="324" spans="1:19" ht="24.95" customHeight="1" outlineLevel="2" x14ac:dyDescent="0.2">
      <c r="A324" s="12" t="s">
        <v>9</v>
      </c>
      <c r="B324" s="2" t="s">
        <v>91</v>
      </c>
      <c r="C324" s="2">
        <v>508816</v>
      </c>
      <c r="D324" s="15">
        <v>310401</v>
      </c>
      <c r="E324" s="131" t="s">
        <v>431</v>
      </c>
      <c r="F324" s="15" t="s">
        <v>188</v>
      </c>
      <c r="G324" s="131" t="s">
        <v>8</v>
      </c>
      <c r="H324" s="153" t="s">
        <v>310</v>
      </c>
      <c r="I324" s="154" t="s">
        <v>117</v>
      </c>
      <c r="J324" s="179">
        <v>0</v>
      </c>
      <c r="K324" s="180">
        <v>0</v>
      </c>
      <c r="L324" s="180">
        <v>0</v>
      </c>
      <c r="M324" s="180">
        <v>0</v>
      </c>
      <c r="N324" s="469">
        <v>0</v>
      </c>
      <c r="O324" s="194"/>
      <c r="P324" s="195"/>
      <c r="Q324" s="195"/>
      <c r="R324" s="195"/>
      <c r="S324" s="196"/>
    </row>
    <row r="325" spans="1:19" ht="24.95" customHeight="1" outlineLevel="2" x14ac:dyDescent="0.2">
      <c r="A325" s="12" t="s">
        <v>9</v>
      </c>
      <c r="B325" s="2" t="s">
        <v>91</v>
      </c>
      <c r="C325" s="2">
        <v>508816</v>
      </c>
      <c r="D325" s="15">
        <v>310401</v>
      </c>
      <c r="E325" s="131" t="s">
        <v>431</v>
      </c>
      <c r="F325" s="15" t="s">
        <v>188</v>
      </c>
      <c r="G325" s="131" t="s">
        <v>8</v>
      </c>
      <c r="H325" s="153" t="s">
        <v>311</v>
      </c>
      <c r="I325" s="154" t="s">
        <v>118</v>
      </c>
      <c r="J325" s="179">
        <v>0</v>
      </c>
      <c r="K325" s="180">
        <v>0</v>
      </c>
      <c r="L325" s="180">
        <v>0</v>
      </c>
      <c r="M325" s="180">
        <v>0</v>
      </c>
      <c r="N325" s="469">
        <v>0</v>
      </c>
      <c r="O325" s="194"/>
      <c r="P325" s="195"/>
      <c r="Q325" s="195"/>
      <c r="R325" s="195"/>
      <c r="S325" s="196"/>
    </row>
    <row r="326" spans="1:19" ht="24.95" customHeight="1" outlineLevel="2" x14ac:dyDescent="0.2">
      <c r="A326" s="12" t="s">
        <v>9</v>
      </c>
      <c r="B326" s="2" t="s">
        <v>91</v>
      </c>
      <c r="C326" s="2">
        <v>508816</v>
      </c>
      <c r="D326" s="15">
        <v>310401</v>
      </c>
      <c r="E326" s="131" t="s">
        <v>431</v>
      </c>
      <c r="F326" s="15" t="s">
        <v>188</v>
      </c>
      <c r="G326" s="131" t="s">
        <v>8</v>
      </c>
      <c r="H326" s="153" t="s">
        <v>312</v>
      </c>
      <c r="I326" s="154" t="s">
        <v>119</v>
      </c>
      <c r="J326" s="179">
        <v>34</v>
      </c>
      <c r="K326" s="180">
        <v>9</v>
      </c>
      <c r="L326" s="180">
        <v>11</v>
      </c>
      <c r="M326" s="180">
        <v>8</v>
      </c>
      <c r="N326" s="469">
        <v>6</v>
      </c>
      <c r="O326" s="194"/>
      <c r="P326" s="195"/>
      <c r="Q326" s="195"/>
      <c r="R326" s="195"/>
      <c r="S326" s="196"/>
    </row>
    <row r="327" spans="1:19" ht="24.95" customHeight="1" outlineLevel="2" x14ac:dyDescent="0.2">
      <c r="A327" s="12" t="s">
        <v>9</v>
      </c>
      <c r="B327" s="2" t="s">
        <v>91</v>
      </c>
      <c r="C327" s="2">
        <v>508816</v>
      </c>
      <c r="D327" s="15">
        <v>310401</v>
      </c>
      <c r="E327" s="131" t="s">
        <v>431</v>
      </c>
      <c r="F327" s="15" t="s">
        <v>188</v>
      </c>
      <c r="G327" s="131" t="s">
        <v>8</v>
      </c>
      <c r="H327" s="153" t="s">
        <v>313</v>
      </c>
      <c r="I327" s="154" t="s">
        <v>120</v>
      </c>
      <c r="J327" s="179">
        <v>0</v>
      </c>
      <c r="K327" s="180">
        <v>0</v>
      </c>
      <c r="L327" s="180">
        <v>0</v>
      </c>
      <c r="M327" s="180">
        <v>0</v>
      </c>
      <c r="N327" s="469">
        <v>0</v>
      </c>
      <c r="O327" s="194"/>
      <c r="P327" s="195"/>
      <c r="Q327" s="195"/>
      <c r="R327" s="195"/>
      <c r="S327" s="196"/>
    </row>
    <row r="328" spans="1:19" ht="24.95" customHeight="1" outlineLevel="2" x14ac:dyDescent="0.2">
      <c r="A328" s="12" t="s">
        <v>9</v>
      </c>
      <c r="B328" s="2" t="s">
        <v>91</v>
      </c>
      <c r="C328" s="2">
        <v>508816</v>
      </c>
      <c r="D328" s="15">
        <v>310401</v>
      </c>
      <c r="E328" s="131" t="s">
        <v>431</v>
      </c>
      <c r="F328" s="15" t="s">
        <v>188</v>
      </c>
      <c r="G328" s="131" t="s">
        <v>8</v>
      </c>
      <c r="H328" s="153" t="s">
        <v>314</v>
      </c>
      <c r="I328" s="154" t="s">
        <v>121</v>
      </c>
      <c r="J328" s="179">
        <v>68</v>
      </c>
      <c r="K328" s="180">
        <v>8</v>
      </c>
      <c r="L328" s="180">
        <v>20</v>
      </c>
      <c r="M328" s="180">
        <v>20</v>
      </c>
      <c r="N328" s="469">
        <v>20</v>
      </c>
      <c r="O328" s="194"/>
      <c r="P328" s="195"/>
      <c r="Q328" s="195"/>
      <c r="R328" s="195"/>
      <c r="S328" s="196"/>
    </row>
    <row r="329" spans="1:19" ht="24.95" customHeight="1" outlineLevel="2" x14ac:dyDescent="0.2">
      <c r="A329" s="12" t="s">
        <v>9</v>
      </c>
      <c r="B329" s="2" t="s">
        <v>91</v>
      </c>
      <c r="C329" s="2">
        <v>508816</v>
      </c>
      <c r="D329" s="15">
        <v>310401</v>
      </c>
      <c r="E329" s="131" t="s">
        <v>431</v>
      </c>
      <c r="F329" s="15" t="s">
        <v>188</v>
      </c>
      <c r="G329" s="131" t="s">
        <v>8</v>
      </c>
      <c r="H329" s="153" t="s">
        <v>315</v>
      </c>
      <c r="I329" s="154" t="s">
        <v>123</v>
      </c>
      <c r="J329" s="179">
        <v>0</v>
      </c>
      <c r="K329" s="180">
        <v>0</v>
      </c>
      <c r="L329" s="180">
        <v>0</v>
      </c>
      <c r="M329" s="180">
        <v>0</v>
      </c>
      <c r="N329" s="469">
        <v>0</v>
      </c>
      <c r="O329" s="194"/>
      <c r="P329" s="195"/>
      <c r="Q329" s="195"/>
      <c r="R329" s="195"/>
      <c r="S329" s="196"/>
    </row>
    <row r="330" spans="1:19" ht="24.95" customHeight="1" outlineLevel="1" x14ac:dyDescent="0.2">
      <c r="A330" s="133"/>
      <c r="B330" s="134" t="s">
        <v>91</v>
      </c>
      <c r="C330" s="134">
        <v>508816</v>
      </c>
      <c r="D330" s="370">
        <v>310401</v>
      </c>
      <c r="E330" s="135"/>
      <c r="F330" s="370" t="s">
        <v>188</v>
      </c>
      <c r="G330" s="135" t="s">
        <v>8</v>
      </c>
      <c r="H330" s="157"/>
      <c r="I330" s="158"/>
      <c r="J330" s="181">
        <v>131</v>
      </c>
      <c r="K330" s="182">
        <v>22</v>
      </c>
      <c r="L330" s="182">
        <v>44</v>
      </c>
      <c r="M330" s="182">
        <v>33</v>
      </c>
      <c r="N330" s="470">
        <v>32</v>
      </c>
      <c r="O330" s="197">
        <v>18318.990979999999</v>
      </c>
      <c r="P330" s="198">
        <v>2919.4</v>
      </c>
      <c r="Q330" s="198">
        <v>6240.6</v>
      </c>
      <c r="R330" s="198">
        <v>4580</v>
      </c>
      <c r="S330" s="199">
        <v>4578.9909799999987</v>
      </c>
    </row>
    <row r="331" spans="1:19" ht="24.95" customHeight="1" outlineLevel="1" x14ac:dyDescent="0.2">
      <c r="A331" s="12" t="s">
        <v>7</v>
      </c>
      <c r="B331" s="2">
        <v>7</v>
      </c>
      <c r="C331" s="446">
        <v>500401</v>
      </c>
      <c r="D331" s="446">
        <v>40101</v>
      </c>
      <c r="E331" s="5" t="s">
        <v>561</v>
      </c>
      <c r="F331" s="15" t="s">
        <v>188</v>
      </c>
      <c r="G331" s="131" t="s">
        <v>8</v>
      </c>
      <c r="H331" s="153" t="s">
        <v>300</v>
      </c>
      <c r="I331" s="154" t="s">
        <v>99</v>
      </c>
      <c r="J331" s="179">
        <v>0</v>
      </c>
      <c r="K331" s="180">
        <v>0</v>
      </c>
      <c r="L331" s="180">
        <v>0</v>
      </c>
      <c r="M331" s="180">
        <v>0</v>
      </c>
      <c r="N331" s="469">
        <v>0</v>
      </c>
      <c r="O331" s="194"/>
      <c r="P331" s="195"/>
      <c r="Q331" s="195"/>
      <c r="R331" s="195"/>
      <c r="S331" s="196"/>
    </row>
    <row r="332" spans="1:19" ht="24.95" customHeight="1" outlineLevel="1" x14ac:dyDescent="0.2">
      <c r="A332" s="12" t="s">
        <v>7</v>
      </c>
      <c r="B332" s="2">
        <v>7</v>
      </c>
      <c r="C332" s="446">
        <v>500401</v>
      </c>
      <c r="D332" s="446">
        <v>40101</v>
      </c>
      <c r="E332" s="5" t="s">
        <v>561</v>
      </c>
      <c r="F332" s="15" t="s">
        <v>188</v>
      </c>
      <c r="G332" s="131" t="s">
        <v>8</v>
      </c>
      <c r="H332" s="153" t="s">
        <v>301</v>
      </c>
      <c r="I332" s="154" t="s">
        <v>100</v>
      </c>
      <c r="J332" s="179">
        <v>0</v>
      </c>
      <c r="K332" s="180">
        <v>0</v>
      </c>
      <c r="L332" s="180">
        <v>0</v>
      </c>
      <c r="M332" s="180">
        <v>0</v>
      </c>
      <c r="N332" s="469">
        <v>0</v>
      </c>
      <c r="O332" s="194"/>
      <c r="P332" s="195"/>
      <c r="Q332" s="195"/>
      <c r="R332" s="195"/>
      <c r="S332" s="196"/>
    </row>
    <row r="333" spans="1:19" ht="24.95" customHeight="1" outlineLevel="1" x14ac:dyDescent="0.2">
      <c r="A333" s="12" t="s">
        <v>7</v>
      </c>
      <c r="B333" s="2">
        <v>7</v>
      </c>
      <c r="C333" s="446">
        <v>500401</v>
      </c>
      <c r="D333" s="446">
        <v>40101</v>
      </c>
      <c r="E333" s="5" t="s">
        <v>561</v>
      </c>
      <c r="F333" s="15" t="s">
        <v>188</v>
      </c>
      <c r="G333" s="131" t="s">
        <v>8</v>
      </c>
      <c r="H333" s="153" t="s">
        <v>302</v>
      </c>
      <c r="I333" s="154" t="s">
        <v>102</v>
      </c>
      <c r="J333" s="179">
        <v>0</v>
      </c>
      <c r="K333" s="180">
        <v>0</v>
      </c>
      <c r="L333" s="180">
        <v>0</v>
      </c>
      <c r="M333" s="180">
        <v>0</v>
      </c>
      <c r="N333" s="469">
        <v>0</v>
      </c>
      <c r="O333" s="194"/>
      <c r="P333" s="195"/>
      <c r="Q333" s="195"/>
      <c r="R333" s="195"/>
      <c r="S333" s="196"/>
    </row>
    <row r="334" spans="1:19" ht="24.95" customHeight="1" outlineLevel="1" x14ac:dyDescent="0.2">
      <c r="A334" s="12" t="s">
        <v>7</v>
      </c>
      <c r="B334" s="2">
        <v>7</v>
      </c>
      <c r="C334" s="446">
        <v>500401</v>
      </c>
      <c r="D334" s="446">
        <v>40101</v>
      </c>
      <c r="E334" s="5" t="s">
        <v>561</v>
      </c>
      <c r="F334" s="15" t="s">
        <v>188</v>
      </c>
      <c r="G334" s="131" t="s">
        <v>8</v>
      </c>
      <c r="H334" s="153" t="s">
        <v>160</v>
      </c>
      <c r="I334" s="154" t="s">
        <v>104</v>
      </c>
      <c r="J334" s="179">
        <v>0</v>
      </c>
      <c r="K334" s="180">
        <v>0</v>
      </c>
      <c r="L334" s="180">
        <v>0</v>
      </c>
      <c r="M334" s="180">
        <v>0</v>
      </c>
      <c r="N334" s="469">
        <v>0</v>
      </c>
      <c r="O334" s="194"/>
      <c r="P334" s="195"/>
      <c r="Q334" s="195"/>
      <c r="R334" s="195"/>
      <c r="S334" s="196"/>
    </row>
    <row r="335" spans="1:19" ht="24.95" customHeight="1" outlineLevel="1" x14ac:dyDescent="0.2">
      <c r="A335" s="12" t="s">
        <v>7</v>
      </c>
      <c r="B335" s="2">
        <v>7</v>
      </c>
      <c r="C335" s="446">
        <v>500401</v>
      </c>
      <c r="D335" s="446">
        <v>40101</v>
      </c>
      <c r="E335" s="5" t="s">
        <v>561</v>
      </c>
      <c r="F335" s="15" t="s">
        <v>188</v>
      </c>
      <c r="G335" s="131" t="s">
        <v>8</v>
      </c>
      <c r="H335" s="153" t="s">
        <v>303</v>
      </c>
      <c r="I335" s="154" t="s">
        <v>106</v>
      </c>
      <c r="J335" s="179">
        <v>0</v>
      </c>
      <c r="K335" s="180">
        <v>0</v>
      </c>
      <c r="L335" s="180">
        <v>0</v>
      </c>
      <c r="M335" s="180">
        <v>0</v>
      </c>
      <c r="N335" s="469">
        <v>0</v>
      </c>
      <c r="O335" s="194"/>
      <c r="P335" s="195"/>
      <c r="Q335" s="195"/>
      <c r="R335" s="195"/>
      <c r="S335" s="196"/>
    </row>
    <row r="336" spans="1:19" ht="24.95" customHeight="1" outlineLevel="1" x14ac:dyDescent="0.2">
      <c r="A336" s="12" t="s">
        <v>7</v>
      </c>
      <c r="B336" s="2">
        <v>7</v>
      </c>
      <c r="C336" s="446">
        <v>500401</v>
      </c>
      <c r="D336" s="446">
        <v>40101</v>
      </c>
      <c r="E336" s="5" t="s">
        <v>561</v>
      </c>
      <c r="F336" s="15" t="s">
        <v>188</v>
      </c>
      <c r="G336" s="131" t="s">
        <v>8</v>
      </c>
      <c r="H336" s="153" t="s">
        <v>304</v>
      </c>
      <c r="I336" s="154" t="s">
        <v>109</v>
      </c>
      <c r="J336" s="179">
        <v>0</v>
      </c>
      <c r="K336" s="180">
        <v>0</v>
      </c>
      <c r="L336" s="180">
        <v>0</v>
      </c>
      <c r="M336" s="180">
        <v>0</v>
      </c>
      <c r="N336" s="469">
        <v>0</v>
      </c>
      <c r="O336" s="194"/>
      <c r="P336" s="195"/>
      <c r="Q336" s="195"/>
      <c r="R336" s="195"/>
      <c r="S336" s="196"/>
    </row>
    <row r="337" spans="1:19" ht="24.95" customHeight="1" outlineLevel="1" x14ac:dyDescent="0.2">
      <c r="A337" s="12" t="s">
        <v>7</v>
      </c>
      <c r="B337" s="2">
        <v>7</v>
      </c>
      <c r="C337" s="446">
        <v>500401</v>
      </c>
      <c r="D337" s="446">
        <v>40101</v>
      </c>
      <c r="E337" s="5" t="s">
        <v>561</v>
      </c>
      <c r="F337" s="15" t="s">
        <v>188</v>
      </c>
      <c r="G337" s="131" t="s">
        <v>8</v>
      </c>
      <c r="H337" s="153" t="s">
        <v>305</v>
      </c>
      <c r="I337" s="154" t="s">
        <v>110</v>
      </c>
      <c r="J337" s="179">
        <v>0</v>
      </c>
      <c r="K337" s="180">
        <v>0</v>
      </c>
      <c r="L337" s="180">
        <v>0</v>
      </c>
      <c r="M337" s="180">
        <v>0</v>
      </c>
      <c r="N337" s="469">
        <v>0</v>
      </c>
      <c r="O337" s="194"/>
      <c r="P337" s="195"/>
      <c r="Q337" s="195"/>
      <c r="R337" s="195"/>
      <c r="S337" s="196"/>
    </row>
    <row r="338" spans="1:19" ht="24.95" customHeight="1" outlineLevel="1" x14ac:dyDescent="0.2">
      <c r="A338" s="12" t="s">
        <v>7</v>
      </c>
      <c r="B338" s="2">
        <v>7</v>
      </c>
      <c r="C338" s="446">
        <v>500401</v>
      </c>
      <c r="D338" s="446">
        <v>40101</v>
      </c>
      <c r="E338" s="5" t="s">
        <v>561</v>
      </c>
      <c r="F338" s="15" t="s">
        <v>188</v>
      </c>
      <c r="G338" s="131" t="s">
        <v>8</v>
      </c>
      <c r="H338" s="153" t="s">
        <v>306</v>
      </c>
      <c r="I338" s="154" t="s">
        <v>112</v>
      </c>
      <c r="J338" s="179">
        <v>0</v>
      </c>
      <c r="K338" s="180">
        <v>0</v>
      </c>
      <c r="L338" s="180">
        <v>0</v>
      </c>
      <c r="M338" s="180">
        <v>0</v>
      </c>
      <c r="N338" s="469">
        <v>0</v>
      </c>
      <c r="O338" s="194"/>
      <c r="P338" s="195"/>
      <c r="Q338" s="195"/>
      <c r="R338" s="195"/>
      <c r="S338" s="196"/>
    </row>
    <row r="339" spans="1:19" ht="24.95" customHeight="1" outlineLevel="1" x14ac:dyDescent="0.2">
      <c r="A339" s="12" t="s">
        <v>7</v>
      </c>
      <c r="B339" s="2">
        <v>7</v>
      </c>
      <c r="C339" s="446">
        <v>500401</v>
      </c>
      <c r="D339" s="446">
        <v>40101</v>
      </c>
      <c r="E339" s="5" t="s">
        <v>561</v>
      </c>
      <c r="F339" s="15" t="s">
        <v>188</v>
      </c>
      <c r="G339" s="131" t="s">
        <v>8</v>
      </c>
      <c r="H339" s="153" t="s">
        <v>307</v>
      </c>
      <c r="I339" s="154" t="s">
        <v>113</v>
      </c>
      <c r="J339" s="179">
        <v>0</v>
      </c>
      <c r="K339" s="180">
        <v>0</v>
      </c>
      <c r="L339" s="180">
        <v>0</v>
      </c>
      <c r="M339" s="180">
        <v>0</v>
      </c>
      <c r="N339" s="469">
        <v>0</v>
      </c>
      <c r="O339" s="194"/>
      <c r="P339" s="195"/>
      <c r="Q339" s="195"/>
      <c r="R339" s="195"/>
      <c r="S339" s="196"/>
    </row>
    <row r="340" spans="1:19" ht="24.95" customHeight="1" outlineLevel="1" x14ac:dyDescent="0.2">
      <c r="A340" s="12" t="s">
        <v>7</v>
      </c>
      <c r="B340" s="2">
        <v>7</v>
      </c>
      <c r="C340" s="446">
        <v>500401</v>
      </c>
      <c r="D340" s="446">
        <v>40101</v>
      </c>
      <c r="E340" s="5" t="s">
        <v>561</v>
      </c>
      <c r="F340" s="15" t="s">
        <v>188</v>
      </c>
      <c r="G340" s="131" t="s">
        <v>8</v>
      </c>
      <c r="H340" s="153" t="s">
        <v>308</v>
      </c>
      <c r="I340" s="154" t="s">
        <v>114</v>
      </c>
      <c r="J340" s="179">
        <v>0</v>
      </c>
      <c r="K340" s="180">
        <v>0</v>
      </c>
      <c r="L340" s="180">
        <v>0</v>
      </c>
      <c r="M340" s="180">
        <v>0</v>
      </c>
      <c r="N340" s="469">
        <v>0</v>
      </c>
      <c r="O340" s="194"/>
      <c r="P340" s="195"/>
      <c r="Q340" s="195"/>
      <c r="R340" s="195"/>
      <c r="S340" s="196"/>
    </row>
    <row r="341" spans="1:19" ht="24.95" customHeight="1" outlineLevel="1" x14ac:dyDescent="0.2">
      <c r="A341" s="12" t="s">
        <v>7</v>
      </c>
      <c r="B341" s="2">
        <v>7</v>
      </c>
      <c r="C341" s="446">
        <v>500401</v>
      </c>
      <c r="D341" s="446">
        <v>40101</v>
      </c>
      <c r="E341" s="5" t="s">
        <v>561</v>
      </c>
      <c r="F341" s="15" t="s">
        <v>188</v>
      </c>
      <c r="G341" s="131" t="s">
        <v>8</v>
      </c>
      <c r="H341" s="153" t="s">
        <v>309</v>
      </c>
      <c r="I341" s="154" t="s">
        <v>115</v>
      </c>
      <c r="J341" s="179">
        <v>0</v>
      </c>
      <c r="K341" s="180">
        <v>0</v>
      </c>
      <c r="L341" s="180">
        <v>0</v>
      </c>
      <c r="M341" s="180">
        <v>0</v>
      </c>
      <c r="N341" s="469">
        <v>0</v>
      </c>
      <c r="O341" s="194"/>
      <c r="P341" s="195"/>
      <c r="Q341" s="195"/>
      <c r="R341" s="195"/>
      <c r="S341" s="196"/>
    </row>
    <row r="342" spans="1:19" ht="24.95" customHeight="1" outlineLevel="1" x14ac:dyDescent="0.2">
      <c r="A342" s="12" t="s">
        <v>7</v>
      </c>
      <c r="B342" s="2">
        <v>7</v>
      </c>
      <c r="C342" s="446">
        <v>500401</v>
      </c>
      <c r="D342" s="446">
        <v>40101</v>
      </c>
      <c r="E342" s="5" t="s">
        <v>561</v>
      </c>
      <c r="F342" s="15" t="s">
        <v>188</v>
      </c>
      <c r="G342" s="131" t="s">
        <v>8</v>
      </c>
      <c r="H342" s="153" t="s">
        <v>310</v>
      </c>
      <c r="I342" s="154" t="s">
        <v>117</v>
      </c>
      <c r="J342" s="179">
        <v>0</v>
      </c>
      <c r="K342" s="180">
        <v>0</v>
      </c>
      <c r="L342" s="180">
        <v>0</v>
      </c>
      <c r="M342" s="180">
        <v>0</v>
      </c>
      <c r="N342" s="469">
        <v>0</v>
      </c>
      <c r="O342" s="194"/>
      <c r="P342" s="195"/>
      <c r="Q342" s="195"/>
      <c r="R342" s="195"/>
      <c r="S342" s="196"/>
    </row>
    <row r="343" spans="1:19" ht="24.95" customHeight="1" outlineLevel="1" x14ac:dyDescent="0.2">
      <c r="A343" s="12" t="s">
        <v>7</v>
      </c>
      <c r="B343" s="2">
        <v>7</v>
      </c>
      <c r="C343" s="446">
        <v>500401</v>
      </c>
      <c r="D343" s="446">
        <v>40101</v>
      </c>
      <c r="E343" s="5" t="s">
        <v>561</v>
      </c>
      <c r="F343" s="15" t="s">
        <v>188</v>
      </c>
      <c r="G343" s="131" t="s">
        <v>8</v>
      </c>
      <c r="H343" s="153" t="s">
        <v>311</v>
      </c>
      <c r="I343" s="154" t="s">
        <v>118</v>
      </c>
      <c r="J343" s="179">
        <v>0</v>
      </c>
      <c r="K343" s="180">
        <v>0</v>
      </c>
      <c r="L343" s="180">
        <v>0</v>
      </c>
      <c r="M343" s="180">
        <v>0</v>
      </c>
      <c r="N343" s="469">
        <v>0</v>
      </c>
      <c r="O343" s="194"/>
      <c r="P343" s="195"/>
      <c r="Q343" s="195"/>
      <c r="R343" s="195"/>
      <c r="S343" s="196"/>
    </row>
    <row r="344" spans="1:19" ht="24.95" customHeight="1" outlineLevel="1" x14ac:dyDescent="0.2">
      <c r="A344" s="12" t="s">
        <v>7</v>
      </c>
      <c r="B344" s="2">
        <v>7</v>
      </c>
      <c r="C344" s="446">
        <v>500401</v>
      </c>
      <c r="D344" s="446">
        <v>40101</v>
      </c>
      <c r="E344" s="5" t="s">
        <v>561</v>
      </c>
      <c r="F344" s="15" t="s">
        <v>188</v>
      </c>
      <c r="G344" s="131" t="s">
        <v>8</v>
      </c>
      <c r="H344" s="153" t="s">
        <v>312</v>
      </c>
      <c r="I344" s="154" t="s">
        <v>119</v>
      </c>
      <c r="J344" s="179">
        <v>0</v>
      </c>
      <c r="K344" s="180">
        <v>0</v>
      </c>
      <c r="L344" s="180">
        <v>0</v>
      </c>
      <c r="M344" s="180">
        <v>0</v>
      </c>
      <c r="N344" s="469">
        <v>0</v>
      </c>
      <c r="O344" s="194"/>
      <c r="P344" s="195"/>
      <c r="Q344" s="195"/>
      <c r="R344" s="195"/>
      <c r="S344" s="196"/>
    </row>
    <row r="345" spans="1:19" ht="24.95" customHeight="1" outlineLevel="1" x14ac:dyDescent="0.2">
      <c r="A345" s="12" t="s">
        <v>7</v>
      </c>
      <c r="B345" s="2">
        <v>7</v>
      </c>
      <c r="C345" s="446">
        <v>500401</v>
      </c>
      <c r="D345" s="446">
        <v>40101</v>
      </c>
      <c r="E345" s="5" t="s">
        <v>561</v>
      </c>
      <c r="F345" s="15" t="s">
        <v>188</v>
      </c>
      <c r="G345" s="131" t="s">
        <v>8</v>
      </c>
      <c r="H345" s="153" t="s">
        <v>313</v>
      </c>
      <c r="I345" s="154" t="s">
        <v>120</v>
      </c>
      <c r="J345" s="179">
        <v>0</v>
      </c>
      <c r="K345" s="180">
        <v>0</v>
      </c>
      <c r="L345" s="180">
        <v>0</v>
      </c>
      <c r="M345" s="180">
        <v>0</v>
      </c>
      <c r="N345" s="469">
        <v>0</v>
      </c>
      <c r="O345" s="194"/>
      <c r="P345" s="195"/>
      <c r="Q345" s="195"/>
      <c r="R345" s="195"/>
      <c r="S345" s="196"/>
    </row>
    <row r="346" spans="1:19" ht="24.95" customHeight="1" outlineLevel="1" x14ac:dyDescent="0.2">
      <c r="A346" s="12" t="s">
        <v>7</v>
      </c>
      <c r="B346" s="2">
        <v>7</v>
      </c>
      <c r="C346" s="446">
        <v>500401</v>
      </c>
      <c r="D346" s="446">
        <v>40101</v>
      </c>
      <c r="E346" s="5" t="s">
        <v>561</v>
      </c>
      <c r="F346" s="15" t="s">
        <v>188</v>
      </c>
      <c r="G346" s="131" t="s">
        <v>8</v>
      </c>
      <c r="H346" s="153" t="s">
        <v>314</v>
      </c>
      <c r="I346" s="154" t="s">
        <v>121</v>
      </c>
      <c r="J346" s="179">
        <v>0</v>
      </c>
      <c r="K346" s="180">
        <v>0</v>
      </c>
      <c r="L346" s="180">
        <v>0</v>
      </c>
      <c r="M346" s="180">
        <v>0</v>
      </c>
      <c r="N346" s="469">
        <v>0</v>
      </c>
      <c r="O346" s="194"/>
      <c r="P346" s="195"/>
      <c r="Q346" s="195"/>
      <c r="R346" s="195"/>
      <c r="S346" s="196"/>
    </row>
    <row r="347" spans="1:19" ht="24.95" customHeight="1" outlineLevel="1" x14ac:dyDescent="0.2">
      <c r="A347" s="12" t="s">
        <v>7</v>
      </c>
      <c r="B347" s="2">
        <v>7</v>
      </c>
      <c r="C347" s="446">
        <v>500401</v>
      </c>
      <c r="D347" s="446">
        <v>40101</v>
      </c>
      <c r="E347" s="5" t="s">
        <v>561</v>
      </c>
      <c r="F347" s="15" t="s">
        <v>188</v>
      </c>
      <c r="G347" s="131" t="s">
        <v>8</v>
      </c>
      <c r="H347" s="153" t="s">
        <v>315</v>
      </c>
      <c r="I347" s="154" t="s">
        <v>123</v>
      </c>
      <c r="J347" s="179">
        <v>170</v>
      </c>
      <c r="K347" s="180">
        <v>70</v>
      </c>
      <c r="L347" s="180">
        <v>100</v>
      </c>
      <c r="M347" s="180">
        <v>0</v>
      </c>
      <c r="N347" s="469">
        <v>0</v>
      </c>
      <c r="O347" s="194"/>
      <c r="P347" s="195"/>
      <c r="Q347" s="195"/>
      <c r="R347" s="195"/>
      <c r="S347" s="196"/>
    </row>
    <row r="348" spans="1:19" ht="24.95" customHeight="1" outlineLevel="1" x14ac:dyDescent="0.2">
      <c r="A348" s="133"/>
      <c r="B348" s="134">
        <v>11</v>
      </c>
      <c r="C348" s="134">
        <v>500401</v>
      </c>
      <c r="D348" s="370">
        <v>40101</v>
      </c>
      <c r="E348" s="135"/>
      <c r="F348" s="370" t="s">
        <v>188</v>
      </c>
      <c r="G348" s="135" t="s">
        <v>8</v>
      </c>
      <c r="H348" s="157"/>
      <c r="I348" s="158"/>
      <c r="J348" s="181">
        <v>170</v>
      </c>
      <c r="K348" s="182">
        <v>70</v>
      </c>
      <c r="L348" s="182">
        <v>100</v>
      </c>
      <c r="M348" s="182">
        <v>0</v>
      </c>
      <c r="N348" s="470">
        <v>0</v>
      </c>
      <c r="O348" s="197">
        <v>32662.1</v>
      </c>
      <c r="P348" s="198">
        <v>13449.1</v>
      </c>
      <c r="Q348" s="198">
        <v>19213</v>
      </c>
      <c r="R348" s="198">
        <v>0</v>
      </c>
      <c r="S348" s="199">
        <v>0</v>
      </c>
    </row>
    <row r="349" spans="1:19" ht="24.95" customHeight="1" outlineLevel="2" x14ac:dyDescent="0.2">
      <c r="A349" s="12" t="s">
        <v>7</v>
      </c>
      <c r="B349" s="2">
        <v>7</v>
      </c>
      <c r="C349" s="2">
        <v>500501</v>
      </c>
      <c r="D349" s="15">
        <v>50101</v>
      </c>
      <c r="E349" s="131" t="s">
        <v>327</v>
      </c>
      <c r="F349" s="15" t="s">
        <v>188</v>
      </c>
      <c r="G349" s="131" t="s">
        <v>8</v>
      </c>
      <c r="H349" s="153" t="s">
        <v>300</v>
      </c>
      <c r="I349" s="154" t="s">
        <v>99</v>
      </c>
      <c r="J349" s="179">
        <v>0</v>
      </c>
      <c r="K349" s="180">
        <v>0</v>
      </c>
      <c r="L349" s="180">
        <v>0</v>
      </c>
      <c r="M349" s="180">
        <v>0</v>
      </c>
      <c r="N349" s="469">
        <v>0</v>
      </c>
      <c r="O349" s="194"/>
      <c r="P349" s="195"/>
      <c r="Q349" s="195"/>
      <c r="R349" s="195"/>
      <c r="S349" s="196"/>
    </row>
    <row r="350" spans="1:19" ht="24.95" customHeight="1" outlineLevel="2" x14ac:dyDescent="0.2">
      <c r="A350" s="12" t="s">
        <v>7</v>
      </c>
      <c r="B350" s="2">
        <v>7</v>
      </c>
      <c r="C350" s="2">
        <v>500501</v>
      </c>
      <c r="D350" s="15">
        <v>50101</v>
      </c>
      <c r="E350" s="131" t="s">
        <v>327</v>
      </c>
      <c r="F350" s="15" t="s">
        <v>188</v>
      </c>
      <c r="G350" s="131" t="s">
        <v>8</v>
      </c>
      <c r="H350" s="153" t="s">
        <v>301</v>
      </c>
      <c r="I350" s="154" t="s">
        <v>100</v>
      </c>
      <c r="J350" s="179">
        <v>0</v>
      </c>
      <c r="K350" s="180">
        <v>0</v>
      </c>
      <c r="L350" s="180">
        <v>0</v>
      </c>
      <c r="M350" s="180">
        <v>0</v>
      </c>
      <c r="N350" s="469">
        <v>0</v>
      </c>
      <c r="O350" s="194"/>
      <c r="P350" s="195"/>
      <c r="Q350" s="195"/>
      <c r="R350" s="195"/>
      <c r="S350" s="196"/>
    </row>
    <row r="351" spans="1:19" ht="24.95" customHeight="1" outlineLevel="2" x14ac:dyDescent="0.2">
      <c r="A351" s="12" t="s">
        <v>7</v>
      </c>
      <c r="B351" s="2">
        <v>7</v>
      </c>
      <c r="C351" s="2">
        <v>500501</v>
      </c>
      <c r="D351" s="15">
        <v>50101</v>
      </c>
      <c r="E351" s="131" t="s">
        <v>327</v>
      </c>
      <c r="F351" s="15" t="s">
        <v>188</v>
      </c>
      <c r="G351" s="131" t="s">
        <v>8</v>
      </c>
      <c r="H351" s="153" t="s">
        <v>302</v>
      </c>
      <c r="I351" s="154" t="s">
        <v>102</v>
      </c>
      <c r="J351" s="179">
        <v>0</v>
      </c>
      <c r="K351" s="180">
        <v>0</v>
      </c>
      <c r="L351" s="180">
        <v>0</v>
      </c>
      <c r="M351" s="180">
        <v>0</v>
      </c>
      <c r="N351" s="469">
        <v>0</v>
      </c>
      <c r="O351" s="194"/>
      <c r="P351" s="195"/>
      <c r="Q351" s="195"/>
      <c r="R351" s="195"/>
      <c r="S351" s="196"/>
    </row>
    <row r="352" spans="1:19" ht="24.95" customHeight="1" outlineLevel="2" x14ac:dyDescent="0.2">
      <c r="A352" s="12" t="s">
        <v>7</v>
      </c>
      <c r="B352" s="2">
        <v>7</v>
      </c>
      <c r="C352" s="2">
        <v>500501</v>
      </c>
      <c r="D352" s="15">
        <v>50101</v>
      </c>
      <c r="E352" s="131" t="s">
        <v>327</v>
      </c>
      <c r="F352" s="15" t="s">
        <v>188</v>
      </c>
      <c r="G352" s="131" t="s">
        <v>8</v>
      </c>
      <c r="H352" s="153" t="s">
        <v>160</v>
      </c>
      <c r="I352" s="154" t="s">
        <v>104</v>
      </c>
      <c r="J352" s="179">
        <v>0</v>
      </c>
      <c r="K352" s="180">
        <v>0</v>
      </c>
      <c r="L352" s="180">
        <v>0</v>
      </c>
      <c r="M352" s="180">
        <v>0</v>
      </c>
      <c r="N352" s="469">
        <v>0</v>
      </c>
      <c r="O352" s="194"/>
      <c r="P352" s="195"/>
      <c r="Q352" s="195"/>
      <c r="R352" s="195"/>
      <c r="S352" s="196"/>
    </row>
    <row r="353" spans="1:19" ht="24.95" customHeight="1" outlineLevel="2" x14ac:dyDescent="0.2">
      <c r="A353" s="12" t="s">
        <v>7</v>
      </c>
      <c r="B353" s="2">
        <v>7</v>
      </c>
      <c r="C353" s="2">
        <v>500501</v>
      </c>
      <c r="D353" s="15">
        <v>50101</v>
      </c>
      <c r="E353" s="131" t="s">
        <v>327</v>
      </c>
      <c r="F353" s="15" t="s">
        <v>188</v>
      </c>
      <c r="G353" s="131" t="s">
        <v>8</v>
      </c>
      <c r="H353" s="153" t="s">
        <v>303</v>
      </c>
      <c r="I353" s="154" t="s">
        <v>106</v>
      </c>
      <c r="J353" s="179">
        <v>0</v>
      </c>
      <c r="K353" s="180">
        <v>0</v>
      </c>
      <c r="L353" s="180">
        <v>0</v>
      </c>
      <c r="M353" s="180">
        <v>0</v>
      </c>
      <c r="N353" s="469">
        <v>0</v>
      </c>
      <c r="O353" s="194"/>
      <c r="P353" s="195"/>
      <c r="Q353" s="195"/>
      <c r="R353" s="195"/>
      <c r="S353" s="196"/>
    </row>
    <row r="354" spans="1:19" ht="24.95" customHeight="1" outlineLevel="2" x14ac:dyDescent="0.2">
      <c r="A354" s="12" t="s">
        <v>7</v>
      </c>
      <c r="B354" s="2">
        <v>7</v>
      </c>
      <c r="C354" s="2">
        <v>500501</v>
      </c>
      <c r="D354" s="15">
        <v>50101</v>
      </c>
      <c r="E354" s="131" t="s">
        <v>327</v>
      </c>
      <c r="F354" s="15" t="s">
        <v>188</v>
      </c>
      <c r="G354" s="131" t="s">
        <v>8</v>
      </c>
      <c r="H354" s="153" t="s">
        <v>304</v>
      </c>
      <c r="I354" s="154" t="s">
        <v>109</v>
      </c>
      <c r="J354" s="179">
        <v>0</v>
      </c>
      <c r="K354" s="180">
        <v>0</v>
      </c>
      <c r="L354" s="180">
        <v>0</v>
      </c>
      <c r="M354" s="180">
        <v>0</v>
      </c>
      <c r="N354" s="469">
        <v>0</v>
      </c>
      <c r="O354" s="194"/>
      <c r="P354" s="195"/>
      <c r="Q354" s="195"/>
      <c r="R354" s="195"/>
      <c r="S354" s="196"/>
    </row>
    <row r="355" spans="1:19" ht="24.95" customHeight="1" outlineLevel="2" x14ac:dyDescent="0.2">
      <c r="A355" s="12" t="s">
        <v>7</v>
      </c>
      <c r="B355" s="2">
        <v>7</v>
      </c>
      <c r="C355" s="2">
        <v>500501</v>
      </c>
      <c r="D355" s="15">
        <v>50101</v>
      </c>
      <c r="E355" s="131" t="s">
        <v>327</v>
      </c>
      <c r="F355" s="15" t="s">
        <v>188</v>
      </c>
      <c r="G355" s="131" t="s">
        <v>8</v>
      </c>
      <c r="H355" s="153" t="s">
        <v>305</v>
      </c>
      <c r="I355" s="154" t="s">
        <v>110</v>
      </c>
      <c r="J355" s="179">
        <v>0</v>
      </c>
      <c r="K355" s="180">
        <v>0</v>
      </c>
      <c r="L355" s="180">
        <v>0</v>
      </c>
      <c r="M355" s="180">
        <v>0</v>
      </c>
      <c r="N355" s="469">
        <v>0</v>
      </c>
      <c r="O355" s="194"/>
      <c r="P355" s="195"/>
      <c r="Q355" s="195"/>
      <c r="R355" s="195"/>
      <c r="S355" s="196"/>
    </row>
    <row r="356" spans="1:19" ht="24.95" customHeight="1" outlineLevel="2" x14ac:dyDescent="0.2">
      <c r="A356" s="12" t="s">
        <v>7</v>
      </c>
      <c r="B356" s="2">
        <v>7</v>
      </c>
      <c r="C356" s="2">
        <v>500501</v>
      </c>
      <c r="D356" s="15">
        <v>50101</v>
      </c>
      <c r="E356" s="131" t="s">
        <v>327</v>
      </c>
      <c r="F356" s="15" t="s">
        <v>188</v>
      </c>
      <c r="G356" s="131" t="s">
        <v>8</v>
      </c>
      <c r="H356" s="153" t="s">
        <v>306</v>
      </c>
      <c r="I356" s="154" t="s">
        <v>112</v>
      </c>
      <c r="J356" s="179">
        <v>0</v>
      </c>
      <c r="K356" s="180">
        <v>0</v>
      </c>
      <c r="L356" s="180">
        <v>0</v>
      </c>
      <c r="M356" s="180">
        <v>0</v>
      </c>
      <c r="N356" s="469">
        <v>0</v>
      </c>
      <c r="O356" s="194"/>
      <c r="P356" s="195"/>
      <c r="Q356" s="195"/>
      <c r="R356" s="195"/>
      <c r="S356" s="196"/>
    </row>
    <row r="357" spans="1:19" ht="24.95" customHeight="1" outlineLevel="2" x14ac:dyDescent="0.2">
      <c r="A357" s="12" t="s">
        <v>7</v>
      </c>
      <c r="B357" s="2">
        <v>7</v>
      </c>
      <c r="C357" s="2">
        <v>500501</v>
      </c>
      <c r="D357" s="15">
        <v>50101</v>
      </c>
      <c r="E357" s="131" t="s">
        <v>327</v>
      </c>
      <c r="F357" s="15" t="s">
        <v>188</v>
      </c>
      <c r="G357" s="131" t="s">
        <v>8</v>
      </c>
      <c r="H357" s="153" t="s">
        <v>307</v>
      </c>
      <c r="I357" s="154" t="s">
        <v>113</v>
      </c>
      <c r="J357" s="179">
        <v>0</v>
      </c>
      <c r="K357" s="180">
        <v>0</v>
      </c>
      <c r="L357" s="180">
        <v>0</v>
      </c>
      <c r="M357" s="180">
        <v>0</v>
      </c>
      <c r="N357" s="469">
        <v>0</v>
      </c>
      <c r="O357" s="194"/>
      <c r="P357" s="195"/>
      <c r="Q357" s="195"/>
      <c r="R357" s="195"/>
      <c r="S357" s="196"/>
    </row>
    <row r="358" spans="1:19" ht="24.95" customHeight="1" outlineLevel="2" x14ac:dyDescent="0.2">
      <c r="A358" s="12" t="s">
        <v>7</v>
      </c>
      <c r="B358" s="2">
        <v>7</v>
      </c>
      <c r="C358" s="2">
        <v>500501</v>
      </c>
      <c r="D358" s="15">
        <v>50101</v>
      </c>
      <c r="E358" s="131" t="s">
        <v>327</v>
      </c>
      <c r="F358" s="15" t="s">
        <v>188</v>
      </c>
      <c r="G358" s="131" t="s">
        <v>8</v>
      </c>
      <c r="H358" s="153" t="s">
        <v>308</v>
      </c>
      <c r="I358" s="154" t="s">
        <v>114</v>
      </c>
      <c r="J358" s="179">
        <v>0</v>
      </c>
      <c r="K358" s="180">
        <v>0</v>
      </c>
      <c r="L358" s="180">
        <v>0</v>
      </c>
      <c r="M358" s="180">
        <v>0</v>
      </c>
      <c r="N358" s="469">
        <v>0</v>
      </c>
      <c r="O358" s="194"/>
      <c r="P358" s="195"/>
      <c r="Q358" s="195"/>
      <c r="R358" s="195"/>
      <c r="S358" s="196"/>
    </row>
    <row r="359" spans="1:19" ht="24.95" customHeight="1" outlineLevel="2" x14ac:dyDescent="0.2">
      <c r="A359" s="12" t="s">
        <v>7</v>
      </c>
      <c r="B359" s="2">
        <v>7</v>
      </c>
      <c r="C359" s="2">
        <v>500501</v>
      </c>
      <c r="D359" s="15">
        <v>50101</v>
      </c>
      <c r="E359" s="131" t="s">
        <v>327</v>
      </c>
      <c r="F359" s="15" t="s">
        <v>188</v>
      </c>
      <c r="G359" s="131" t="s">
        <v>8</v>
      </c>
      <c r="H359" s="153" t="s">
        <v>309</v>
      </c>
      <c r="I359" s="154" t="s">
        <v>115</v>
      </c>
      <c r="J359" s="179">
        <v>0</v>
      </c>
      <c r="K359" s="180">
        <v>0</v>
      </c>
      <c r="L359" s="180">
        <v>0</v>
      </c>
      <c r="M359" s="180">
        <v>0</v>
      </c>
      <c r="N359" s="469">
        <v>0</v>
      </c>
      <c r="O359" s="194"/>
      <c r="P359" s="195"/>
      <c r="Q359" s="195"/>
      <c r="R359" s="195"/>
      <c r="S359" s="196"/>
    </row>
    <row r="360" spans="1:19" ht="24.95" customHeight="1" outlineLevel="2" x14ac:dyDescent="0.2">
      <c r="A360" s="12" t="s">
        <v>7</v>
      </c>
      <c r="B360" s="2">
        <v>7</v>
      </c>
      <c r="C360" s="2">
        <v>500501</v>
      </c>
      <c r="D360" s="15">
        <v>50101</v>
      </c>
      <c r="E360" s="131" t="s">
        <v>327</v>
      </c>
      <c r="F360" s="15" t="s">
        <v>188</v>
      </c>
      <c r="G360" s="131" t="s">
        <v>8</v>
      </c>
      <c r="H360" s="153" t="s">
        <v>310</v>
      </c>
      <c r="I360" s="154" t="s">
        <v>117</v>
      </c>
      <c r="J360" s="179">
        <v>0</v>
      </c>
      <c r="K360" s="180">
        <v>0</v>
      </c>
      <c r="L360" s="180">
        <v>0</v>
      </c>
      <c r="M360" s="180">
        <v>0</v>
      </c>
      <c r="N360" s="469">
        <v>0</v>
      </c>
      <c r="O360" s="194"/>
      <c r="P360" s="195"/>
      <c r="Q360" s="195"/>
      <c r="R360" s="195"/>
      <c r="S360" s="196"/>
    </row>
    <row r="361" spans="1:19" ht="24.95" customHeight="1" outlineLevel="2" x14ac:dyDescent="0.2">
      <c r="A361" s="12" t="s">
        <v>7</v>
      </c>
      <c r="B361" s="2">
        <v>7</v>
      </c>
      <c r="C361" s="2">
        <v>500501</v>
      </c>
      <c r="D361" s="15">
        <v>50101</v>
      </c>
      <c r="E361" s="131" t="s">
        <v>327</v>
      </c>
      <c r="F361" s="15" t="s">
        <v>188</v>
      </c>
      <c r="G361" s="131" t="s">
        <v>8</v>
      </c>
      <c r="H361" s="153" t="s">
        <v>311</v>
      </c>
      <c r="I361" s="154" t="s">
        <v>118</v>
      </c>
      <c r="J361" s="179">
        <v>0</v>
      </c>
      <c r="K361" s="180">
        <v>0</v>
      </c>
      <c r="L361" s="180">
        <v>0</v>
      </c>
      <c r="M361" s="180">
        <v>0</v>
      </c>
      <c r="N361" s="469">
        <v>0</v>
      </c>
      <c r="O361" s="194"/>
      <c r="P361" s="195"/>
      <c r="Q361" s="195"/>
      <c r="R361" s="195"/>
      <c r="S361" s="196"/>
    </row>
    <row r="362" spans="1:19" ht="24.95" customHeight="1" outlineLevel="2" x14ac:dyDescent="0.2">
      <c r="A362" s="12" t="s">
        <v>7</v>
      </c>
      <c r="B362" s="2">
        <v>7</v>
      </c>
      <c r="C362" s="2">
        <v>500501</v>
      </c>
      <c r="D362" s="15">
        <v>50101</v>
      </c>
      <c r="E362" s="131" t="s">
        <v>327</v>
      </c>
      <c r="F362" s="15" t="s">
        <v>188</v>
      </c>
      <c r="G362" s="131" t="s">
        <v>8</v>
      </c>
      <c r="H362" s="153" t="s">
        <v>312</v>
      </c>
      <c r="I362" s="154" t="s">
        <v>119</v>
      </c>
      <c r="J362" s="179">
        <v>0</v>
      </c>
      <c r="K362" s="180">
        <v>0</v>
      </c>
      <c r="L362" s="180">
        <v>0</v>
      </c>
      <c r="M362" s="180">
        <v>0</v>
      </c>
      <c r="N362" s="469">
        <v>0</v>
      </c>
      <c r="O362" s="194"/>
      <c r="P362" s="195"/>
      <c r="Q362" s="195"/>
      <c r="R362" s="195"/>
      <c r="S362" s="196"/>
    </row>
    <row r="363" spans="1:19" ht="24.95" customHeight="1" outlineLevel="2" x14ac:dyDescent="0.2">
      <c r="A363" s="12" t="s">
        <v>7</v>
      </c>
      <c r="B363" s="2">
        <v>7</v>
      </c>
      <c r="C363" s="2">
        <v>500501</v>
      </c>
      <c r="D363" s="15">
        <v>50101</v>
      </c>
      <c r="E363" s="131" t="s">
        <v>327</v>
      </c>
      <c r="F363" s="15" t="s">
        <v>188</v>
      </c>
      <c r="G363" s="131" t="s">
        <v>8</v>
      </c>
      <c r="H363" s="153" t="s">
        <v>313</v>
      </c>
      <c r="I363" s="154" t="s">
        <v>120</v>
      </c>
      <c r="J363" s="179">
        <v>0</v>
      </c>
      <c r="K363" s="180">
        <v>0</v>
      </c>
      <c r="L363" s="180">
        <v>0</v>
      </c>
      <c r="M363" s="180">
        <v>0</v>
      </c>
      <c r="N363" s="469">
        <v>0</v>
      </c>
      <c r="O363" s="194"/>
      <c r="P363" s="195"/>
      <c r="Q363" s="195"/>
      <c r="R363" s="195"/>
      <c r="S363" s="196"/>
    </row>
    <row r="364" spans="1:19" ht="24.95" customHeight="1" outlineLevel="2" x14ac:dyDescent="0.2">
      <c r="A364" s="12" t="s">
        <v>7</v>
      </c>
      <c r="B364" s="2">
        <v>7</v>
      </c>
      <c r="C364" s="2">
        <v>500501</v>
      </c>
      <c r="D364" s="15">
        <v>50101</v>
      </c>
      <c r="E364" s="131" t="s">
        <v>327</v>
      </c>
      <c r="F364" s="15" t="s">
        <v>188</v>
      </c>
      <c r="G364" s="131" t="s">
        <v>8</v>
      </c>
      <c r="H364" s="153" t="s">
        <v>314</v>
      </c>
      <c r="I364" s="154" t="s">
        <v>121</v>
      </c>
      <c r="J364" s="179">
        <v>0</v>
      </c>
      <c r="K364" s="180">
        <v>0</v>
      </c>
      <c r="L364" s="180">
        <v>0</v>
      </c>
      <c r="M364" s="180">
        <v>0</v>
      </c>
      <c r="N364" s="469">
        <v>0</v>
      </c>
      <c r="O364" s="194"/>
      <c r="P364" s="195"/>
      <c r="Q364" s="195"/>
      <c r="R364" s="195"/>
      <c r="S364" s="196"/>
    </row>
    <row r="365" spans="1:19" ht="24.95" customHeight="1" outlineLevel="2" x14ac:dyDescent="0.2">
      <c r="A365" s="12" t="s">
        <v>7</v>
      </c>
      <c r="B365" s="2">
        <v>7</v>
      </c>
      <c r="C365" s="2">
        <v>500501</v>
      </c>
      <c r="D365" s="15">
        <v>50101</v>
      </c>
      <c r="E365" s="131" t="s">
        <v>327</v>
      </c>
      <c r="F365" s="15" t="s">
        <v>188</v>
      </c>
      <c r="G365" s="131" t="s">
        <v>8</v>
      </c>
      <c r="H365" s="153" t="s">
        <v>315</v>
      </c>
      <c r="I365" s="154" t="s">
        <v>123</v>
      </c>
      <c r="J365" s="179">
        <v>645</v>
      </c>
      <c r="K365" s="180">
        <v>120</v>
      </c>
      <c r="L365" s="180">
        <v>175</v>
      </c>
      <c r="M365" s="180">
        <v>175</v>
      </c>
      <c r="N365" s="469">
        <v>175</v>
      </c>
      <c r="O365" s="194"/>
      <c r="P365" s="195"/>
      <c r="Q365" s="195"/>
      <c r="R365" s="195"/>
      <c r="S365" s="196"/>
    </row>
    <row r="366" spans="1:19" ht="24.95" customHeight="1" outlineLevel="1" x14ac:dyDescent="0.2">
      <c r="A366" s="133"/>
      <c r="B366" s="134">
        <v>7</v>
      </c>
      <c r="C366" s="134">
        <v>500501</v>
      </c>
      <c r="D366" s="370">
        <v>50101</v>
      </c>
      <c r="E366" s="135"/>
      <c r="F366" s="370" t="s">
        <v>188</v>
      </c>
      <c r="G366" s="135" t="s">
        <v>8</v>
      </c>
      <c r="H366" s="157"/>
      <c r="I366" s="158"/>
      <c r="J366" s="181">
        <v>645</v>
      </c>
      <c r="K366" s="182">
        <v>120</v>
      </c>
      <c r="L366" s="182">
        <v>175</v>
      </c>
      <c r="M366" s="182">
        <v>175</v>
      </c>
      <c r="N366" s="470">
        <v>175</v>
      </c>
      <c r="O366" s="197">
        <v>125135.90569444443</v>
      </c>
      <c r="P366" s="198">
        <v>24268.789444444446</v>
      </c>
      <c r="Q366" s="198">
        <v>33623</v>
      </c>
      <c r="R366" s="198">
        <v>33623</v>
      </c>
      <c r="S366" s="199">
        <v>33621.116249999992</v>
      </c>
    </row>
    <row r="367" spans="1:19" ht="24.95" customHeight="1" outlineLevel="2" x14ac:dyDescent="0.2">
      <c r="A367" s="12" t="s">
        <v>7</v>
      </c>
      <c r="B367" s="2">
        <v>5</v>
      </c>
      <c r="C367" s="2">
        <v>500601</v>
      </c>
      <c r="D367" s="15">
        <v>60101</v>
      </c>
      <c r="E367" s="131" t="s">
        <v>328</v>
      </c>
      <c r="F367" s="15" t="s">
        <v>188</v>
      </c>
      <c r="G367" s="131" t="s">
        <v>8</v>
      </c>
      <c r="H367" s="153" t="s">
        <v>300</v>
      </c>
      <c r="I367" s="154" t="s">
        <v>99</v>
      </c>
      <c r="J367" s="179">
        <v>0</v>
      </c>
      <c r="K367" s="180">
        <v>0</v>
      </c>
      <c r="L367" s="180">
        <v>0</v>
      </c>
      <c r="M367" s="180">
        <v>0</v>
      </c>
      <c r="N367" s="469">
        <v>0</v>
      </c>
      <c r="O367" s="194"/>
      <c r="P367" s="195"/>
      <c r="Q367" s="195"/>
      <c r="R367" s="195"/>
      <c r="S367" s="196"/>
    </row>
    <row r="368" spans="1:19" ht="24.95" customHeight="1" outlineLevel="2" x14ac:dyDescent="0.2">
      <c r="A368" s="12" t="s">
        <v>7</v>
      </c>
      <c r="B368" s="2">
        <v>5</v>
      </c>
      <c r="C368" s="2">
        <v>500601</v>
      </c>
      <c r="D368" s="15">
        <v>60101</v>
      </c>
      <c r="E368" s="131" t="s">
        <v>328</v>
      </c>
      <c r="F368" s="15" t="s">
        <v>188</v>
      </c>
      <c r="G368" s="131" t="s">
        <v>8</v>
      </c>
      <c r="H368" s="153" t="s">
        <v>301</v>
      </c>
      <c r="I368" s="154" t="s">
        <v>100</v>
      </c>
      <c r="J368" s="179">
        <v>0</v>
      </c>
      <c r="K368" s="180">
        <v>0</v>
      </c>
      <c r="L368" s="180">
        <v>0</v>
      </c>
      <c r="M368" s="180">
        <v>0</v>
      </c>
      <c r="N368" s="469">
        <v>0</v>
      </c>
      <c r="O368" s="194"/>
      <c r="P368" s="195"/>
      <c r="Q368" s="195"/>
      <c r="R368" s="195"/>
      <c r="S368" s="196"/>
    </row>
    <row r="369" spans="1:19" ht="24.95" customHeight="1" outlineLevel="2" x14ac:dyDescent="0.2">
      <c r="A369" s="12" t="s">
        <v>7</v>
      </c>
      <c r="B369" s="2">
        <v>5</v>
      </c>
      <c r="C369" s="2">
        <v>500601</v>
      </c>
      <c r="D369" s="15">
        <v>60101</v>
      </c>
      <c r="E369" s="131" t="s">
        <v>328</v>
      </c>
      <c r="F369" s="15" t="s">
        <v>188</v>
      </c>
      <c r="G369" s="131" t="s">
        <v>8</v>
      </c>
      <c r="H369" s="153" t="s">
        <v>302</v>
      </c>
      <c r="I369" s="154" t="s">
        <v>102</v>
      </c>
      <c r="J369" s="179">
        <v>0</v>
      </c>
      <c r="K369" s="180">
        <v>0</v>
      </c>
      <c r="L369" s="180">
        <v>0</v>
      </c>
      <c r="M369" s="180">
        <v>0</v>
      </c>
      <c r="N369" s="469">
        <v>0</v>
      </c>
      <c r="O369" s="194"/>
      <c r="P369" s="195"/>
      <c r="Q369" s="195"/>
      <c r="R369" s="195"/>
      <c r="S369" s="196"/>
    </row>
    <row r="370" spans="1:19" ht="24.95" customHeight="1" outlineLevel="2" x14ac:dyDescent="0.2">
      <c r="A370" s="12" t="s">
        <v>7</v>
      </c>
      <c r="B370" s="2">
        <v>5</v>
      </c>
      <c r="C370" s="2">
        <v>500601</v>
      </c>
      <c r="D370" s="15">
        <v>60101</v>
      </c>
      <c r="E370" s="131" t="s">
        <v>328</v>
      </c>
      <c r="F370" s="15" t="s">
        <v>188</v>
      </c>
      <c r="G370" s="131" t="s">
        <v>8</v>
      </c>
      <c r="H370" s="153" t="s">
        <v>160</v>
      </c>
      <c r="I370" s="154" t="s">
        <v>104</v>
      </c>
      <c r="J370" s="179">
        <v>0</v>
      </c>
      <c r="K370" s="180">
        <v>0</v>
      </c>
      <c r="L370" s="180">
        <v>0</v>
      </c>
      <c r="M370" s="180">
        <v>0</v>
      </c>
      <c r="N370" s="469">
        <v>0</v>
      </c>
      <c r="O370" s="194"/>
      <c r="P370" s="195"/>
      <c r="Q370" s="195"/>
      <c r="R370" s="195"/>
      <c r="S370" s="196"/>
    </row>
    <row r="371" spans="1:19" ht="24.95" customHeight="1" outlineLevel="2" x14ac:dyDescent="0.2">
      <c r="A371" s="12" t="s">
        <v>7</v>
      </c>
      <c r="B371" s="2">
        <v>5</v>
      </c>
      <c r="C371" s="2">
        <v>500601</v>
      </c>
      <c r="D371" s="15">
        <v>60101</v>
      </c>
      <c r="E371" s="131" t="s">
        <v>328</v>
      </c>
      <c r="F371" s="15" t="s">
        <v>188</v>
      </c>
      <c r="G371" s="131" t="s">
        <v>8</v>
      </c>
      <c r="H371" s="153" t="s">
        <v>303</v>
      </c>
      <c r="I371" s="154" t="s">
        <v>106</v>
      </c>
      <c r="J371" s="179">
        <v>0</v>
      </c>
      <c r="K371" s="180">
        <v>0</v>
      </c>
      <c r="L371" s="180">
        <v>0</v>
      </c>
      <c r="M371" s="180">
        <v>0</v>
      </c>
      <c r="N371" s="469">
        <v>0</v>
      </c>
      <c r="O371" s="194"/>
      <c r="P371" s="195"/>
      <c r="Q371" s="195"/>
      <c r="R371" s="195"/>
      <c r="S371" s="196"/>
    </row>
    <row r="372" spans="1:19" ht="24.95" customHeight="1" outlineLevel="2" x14ac:dyDescent="0.2">
      <c r="A372" s="12" t="s">
        <v>7</v>
      </c>
      <c r="B372" s="2">
        <v>5</v>
      </c>
      <c r="C372" s="2">
        <v>500601</v>
      </c>
      <c r="D372" s="15">
        <v>60101</v>
      </c>
      <c r="E372" s="131" t="s">
        <v>328</v>
      </c>
      <c r="F372" s="15" t="s">
        <v>188</v>
      </c>
      <c r="G372" s="131" t="s">
        <v>8</v>
      </c>
      <c r="H372" s="153" t="s">
        <v>304</v>
      </c>
      <c r="I372" s="154" t="s">
        <v>109</v>
      </c>
      <c r="J372" s="179">
        <v>0</v>
      </c>
      <c r="K372" s="180">
        <v>0</v>
      </c>
      <c r="L372" s="180">
        <v>0</v>
      </c>
      <c r="M372" s="180">
        <v>0</v>
      </c>
      <c r="N372" s="469">
        <v>0</v>
      </c>
      <c r="O372" s="194"/>
      <c r="P372" s="195"/>
      <c r="Q372" s="195"/>
      <c r="R372" s="195"/>
      <c r="S372" s="196"/>
    </row>
    <row r="373" spans="1:19" ht="24.95" customHeight="1" outlineLevel="2" x14ac:dyDescent="0.2">
      <c r="A373" s="12" t="s">
        <v>7</v>
      </c>
      <c r="B373" s="2">
        <v>5</v>
      </c>
      <c r="C373" s="2">
        <v>500601</v>
      </c>
      <c r="D373" s="15">
        <v>60101</v>
      </c>
      <c r="E373" s="131" t="s">
        <v>328</v>
      </c>
      <c r="F373" s="15" t="s">
        <v>188</v>
      </c>
      <c r="G373" s="131" t="s">
        <v>8</v>
      </c>
      <c r="H373" s="153" t="s">
        <v>305</v>
      </c>
      <c r="I373" s="154" t="s">
        <v>110</v>
      </c>
      <c r="J373" s="179">
        <v>0</v>
      </c>
      <c r="K373" s="180">
        <v>0</v>
      </c>
      <c r="L373" s="180">
        <v>0</v>
      </c>
      <c r="M373" s="180">
        <v>0</v>
      </c>
      <c r="N373" s="469">
        <v>0</v>
      </c>
      <c r="O373" s="194"/>
      <c r="P373" s="195"/>
      <c r="Q373" s="195"/>
      <c r="R373" s="195"/>
      <c r="S373" s="196"/>
    </row>
    <row r="374" spans="1:19" ht="24.95" customHeight="1" outlineLevel="2" x14ac:dyDescent="0.2">
      <c r="A374" s="12" t="s">
        <v>7</v>
      </c>
      <c r="B374" s="2">
        <v>5</v>
      </c>
      <c r="C374" s="2">
        <v>500601</v>
      </c>
      <c r="D374" s="15">
        <v>60101</v>
      </c>
      <c r="E374" s="131" t="s">
        <v>328</v>
      </c>
      <c r="F374" s="15" t="s">
        <v>188</v>
      </c>
      <c r="G374" s="131" t="s">
        <v>8</v>
      </c>
      <c r="H374" s="153" t="s">
        <v>306</v>
      </c>
      <c r="I374" s="154" t="s">
        <v>112</v>
      </c>
      <c r="J374" s="179">
        <v>0</v>
      </c>
      <c r="K374" s="180">
        <v>0</v>
      </c>
      <c r="L374" s="180">
        <v>0</v>
      </c>
      <c r="M374" s="180">
        <v>0</v>
      </c>
      <c r="N374" s="469">
        <v>0</v>
      </c>
      <c r="O374" s="194"/>
      <c r="P374" s="195"/>
      <c r="Q374" s="195"/>
      <c r="R374" s="195"/>
      <c r="S374" s="196"/>
    </row>
    <row r="375" spans="1:19" ht="24.95" customHeight="1" outlineLevel="2" x14ac:dyDescent="0.2">
      <c r="A375" s="12" t="s">
        <v>7</v>
      </c>
      <c r="B375" s="2">
        <v>5</v>
      </c>
      <c r="C375" s="2">
        <v>500601</v>
      </c>
      <c r="D375" s="15">
        <v>60101</v>
      </c>
      <c r="E375" s="131" t="s">
        <v>328</v>
      </c>
      <c r="F375" s="15" t="s">
        <v>188</v>
      </c>
      <c r="G375" s="131" t="s">
        <v>8</v>
      </c>
      <c r="H375" s="153" t="s">
        <v>307</v>
      </c>
      <c r="I375" s="154" t="s">
        <v>113</v>
      </c>
      <c r="J375" s="179">
        <v>0</v>
      </c>
      <c r="K375" s="180">
        <v>0</v>
      </c>
      <c r="L375" s="180">
        <v>0</v>
      </c>
      <c r="M375" s="180">
        <v>0</v>
      </c>
      <c r="N375" s="469">
        <v>0</v>
      </c>
      <c r="O375" s="194"/>
      <c r="P375" s="195"/>
      <c r="Q375" s="195"/>
      <c r="R375" s="195"/>
      <c r="S375" s="196"/>
    </row>
    <row r="376" spans="1:19" ht="24.95" customHeight="1" outlineLevel="2" x14ac:dyDescent="0.2">
      <c r="A376" s="12" t="s">
        <v>7</v>
      </c>
      <c r="B376" s="2">
        <v>5</v>
      </c>
      <c r="C376" s="2">
        <v>500601</v>
      </c>
      <c r="D376" s="15">
        <v>60101</v>
      </c>
      <c r="E376" s="131" t="s">
        <v>328</v>
      </c>
      <c r="F376" s="15" t="s">
        <v>188</v>
      </c>
      <c r="G376" s="131" t="s">
        <v>8</v>
      </c>
      <c r="H376" s="153" t="s">
        <v>308</v>
      </c>
      <c r="I376" s="154" t="s">
        <v>114</v>
      </c>
      <c r="J376" s="179">
        <v>0</v>
      </c>
      <c r="K376" s="180">
        <v>0</v>
      </c>
      <c r="L376" s="180">
        <v>0</v>
      </c>
      <c r="M376" s="180">
        <v>0</v>
      </c>
      <c r="N376" s="469">
        <v>0</v>
      </c>
      <c r="O376" s="194"/>
      <c r="P376" s="195"/>
      <c r="Q376" s="195"/>
      <c r="R376" s="195"/>
      <c r="S376" s="196"/>
    </row>
    <row r="377" spans="1:19" ht="24.95" customHeight="1" outlineLevel="2" x14ac:dyDescent="0.2">
      <c r="A377" s="12" t="s">
        <v>7</v>
      </c>
      <c r="B377" s="2">
        <v>5</v>
      </c>
      <c r="C377" s="2">
        <v>500601</v>
      </c>
      <c r="D377" s="15">
        <v>60101</v>
      </c>
      <c r="E377" s="131" t="s">
        <v>328</v>
      </c>
      <c r="F377" s="15" t="s">
        <v>188</v>
      </c>
      <c r="G377" s="131" t="s">
        <v>8</v>
      </c>
      <c r="H377" s="153" t="s">
        <v>309</v>
      </c>
      <c r="I377" s="154" t="s">
        <v>115</v>
      </c>
      <c r="J377" s="179">
        <v>0</v>
      </c>
      <c r="K377" s="180">
        <v>0</v>
      </c>
      <c r="L377" s="180">
        <v>0</v>
      </c>
      <c r="M377" s="180">
        <v>0</v>
      </c>
      <c r="N377" s="469">
        <v>0</v>
      </c>
      <c r="O377" s="194"/>
      <c r="P377" s="195"/>
      <c r="Q377" s="195"/>
      <c r="R377" s="195"/>
      <c r="S377" s="196"/>
    </row>
    <row r="378" spans="1:19" ht="24.95" customHeight="1" outlineLevel="2" x14ac:dyDescent="0.2">
      <c r="A378" s="12" t="s">
        <v>7</v>
      </c>
      <c r="B378" s="2">
        <v>5</v>
      </c>
      <c r="C378" s="2">
        <v>500601</v>
      </c>
      <c r="D378" s="15">
        <v>60101</v>
      </c>
      <c r="E378" s="131" t="s">
        <v>328</v>
      </c>
      <c r="F378" s="15" t="s">
        <v>188</v>
      </c>
      <c r="G378" s="131" t="s">
        <v>8</v>
      </c>
      <c r="H378" s="153" t="s">
        <v>310</v>
      </c>
      <c r="I378" s="154" t="s">
        <v>117</v>
      </c>
      <c r="J378" s="179">
        <v>0</v>
      </c>
      <c r="K378" s="180">
        <v>0</v>
      </c>
      <c r="L378" s="180">
        <v>0</v>
      </c>
      <c r="M378" s="180">
        <v>0</v>
      </c>
      <c r="N378" s="469">
        <v>0</v>
      </c>
      <c r="O378" s="194"/>
      <c r="P378" s="195"/>
      <c r="Q378" s="195"/>
      <c r="R378" s="195"/>
      <c r="S378" s="196"/>
    </row>
    <row r="379" spans="1:19" ht="24.95" customHeight="1" outlineLevel="2" x14ac:dyDescent="0.2">
      <c r="A379" s="12" t="s">
        <v>7</v>
      </c>
      <c r="B379" s="2">
        <v>5</v>
      </c>
      <c r="C379" s="2">
        <v>500601</v>
      </c>
      <c r="D379" s="15">
        <v>60101</v>
      </c>
      <c r="E379" s="131" t="s">
        <v>328</v>
      </c>
      <c r="F379" s="15" t="s">
        <v>188</v>
      </c>
      <c r="G379" s="131" t="s">
        <v>8</v>
      </c>
      <c r="H379" s="153" t="s">
        <v>311</v>
      </c>
      <c r="I379" s="154" t="s">
        <v>118</v>
      </c>
      <c r="J379" s="179">
        <v>0</v>
      </c>
      <c r="K379" s="180">
        <v>0</v>
      </c>
      <c r="L379" s="180">
        <v>0</v>
      </c>
      <c r="M379" s="180">
        <v>0</v>
      </c>
      <c r="N379" s="469">
        <v>0</v>
      </c>
      <c r="O379" s="194"/>
      <c r="P379" s="195"/>
      <c r="Q379" s="195"/>
      <c r="R379" s="195"/>
      <c r="S379" s="196"/>
    </row>
    <row r="380" spans="1:19" ht="24.95" customHeight="1" outlineLevel="2" x14ac:dyDescent="0.2">
      <c r="A380" s="12" t="s">
        <v>7</v>
      </c>
      <c r="B380" s="2">
        <v>5</v>
      </c>
      <c r="C380" s="2">
        <v>500601</v>
      </c>
      <c r="D380" s="15">
        <v>60101</v>
      </c>
      <c r="E380" s="131" t="s">
        <v>328</v>
      </c>
      <c r="F380" s="15" t="s">
        <v>188</v>
      </c>
      <c r="G380" s="131" t="s">
        <v>8</v>
      </c>
      <c r="H380" s="153" t="s">
        <v>312</v>
      </c>
      <c r="I380" s="154" t="s">
        <v>119</v>
      </c>
      <c r="J380" s="179">
        <v>0</v>
      </c>
      <c r="K380" s="180">
        <v>0</v>
      </c>
      <c r="L380" s="180">
        <v>0</v>
      </c>
      <c r="M380" s="180">
        <v>0</v>
      </c>
      <c r="N380" s="469">
        <v>0</v>
      </c>
      <c r="O380" s="194"/>
      <c r="P380" s="195"/>
      <c r="Q380" s="195"/>
      <c r="R380" s="195"/>
      <c r="S380" s="196"/>
    </row>
    <row r="381" spans="1:19" ht="24.95" customHeight="1" outlineLevel="2" x14ac:dyDescent="0.2">
      <c r="A381" s="12" t="s">
        <v>7</v>
      </c>
      <c r="B381" s="2">
        <v>5</v>
      </c>
      <c r="C381" s="2">
        <v>500601</v>
      </c>
      <c r="D381" s="15">
        <v>60101</v>
      </c>
      <c r="E381" s="131" t="s">
        <v>328</v>
      </c>
      <c r="F381" s="15" t="s">
        <v>188</v>
      </c>
      <c r="G381" s="131" t="s">
        <v>8</v>
      </c>
      <c r="H381" s="153" t="s">
        <v>313</v>
      </c>
      <c r="I381" s="154" t="s">
        <v>120</v>
      </c>
      <c r="J381" s="179">
        <v>0</v>
      </c>
      <c r="K381" s="180">
        <v>0</v>
      </c>
      <c r="L381" s="180">
        <v>0</v>
      </c>
      <c r="M381" s="180">
        <v>0</v>
      </c>
      <c r="N381" s="469">
        <v>0</v>
      </c>
      <c r="O381" s="194"/>
      <c r="P381" s="195"/>
      <c r="Q381" s="195"/>
      <c r="R381" s="195"/>
      <c r="S381" s="196"/>
    </row>
    <row r="382" spans="1:19" ht="24.95" customHeight="1" outlineLevel="2" x14ac:dyDescent="0.2">
      <c r="A382" s="12" t="s">
        <v>7</v>
      </c>
      <c r="B382" s="2">
        <v>5</v>
      </c>
      <c r="C382" s="2">
        <v>500601</v>
      </c>
      <c r="D382" s="15">
        <v>60101</v>
      </c>
      <c r="E382" s="131" t="s">
        <v>328</v>
      </c>
      <c r="F382" s="15" t="s">
        <v>188</v>
      </c>
      <c r="G382" s="131" t="s">
        <v>8</v>
      </c>
      <c r="H382" s="153" t="s">
        <v>314</v>
      </c>
      <c r="I382" s="154" t="s">
        <v>121</v>
      </c>
      <c r="J382" s="179">
        <v>0</v>
      </c>
      <c r="K382" s="180">
        <v>0</v>
      </c>
      <c r="L382" s="180">
        <v>0</v>
      </c>
      <c r="M382" s="180">
        <v>0</v>
      </c>
      <c r="N382" s="469">
        <v>0</v>
      </c>
      <c r="O382" s="194"/>
      <c r="P382" s="195"/>
      <c r="Q382" s="195"/>
      <c r="R382" s="195"/>
      <c r="S382" s="196"/>
    </row>
    <row r="383" spans="1:19" ht="24.95" customHeight="1" outlineLevel="2" x14ac:dyDescent="0.2">
      <c r="A383" s="12" t="s">
        <v>7</v>
      </c>
      <c r="B383" s="2">
        <v>5</v>
      </c>
      <c r="C383" s="2">
        <v>500601</v>
      </c>
      <c r="D383" s="15">
        <v>60101</v>
      </c>
      <c r="E383" s="131" t="s">
        <v>328</v>
      </c>
      <c r="F383" s="15" t="s">
        <v>188</v>
      </c>
      <c r="G383" s="131" t="s">
        <v>8</v>
      </c>
      <c r="H383" s="153" t="s">
        <v>315</v>
      </c>
      <c r="I383" s="154" t="s">
        <v>123</v>
      </c>
      <c r="J383" s="179">
        <v>800</v>
      </c>
      <c r="K383" s="180">
        <v>215</v>
      </c>
      <c r="L383" s="180">
        <v>200</v>
      </c>
      <c r="M383" s="180">
        <v>200</v>
      </c>
      <c r="N383" s="469">
        <v>185</v>
      </c>
      <c r="O383" s="194"/>
      <c r="P383" s="195"/>
      <c r="Q383" s="195"/>
      <c r="R383" s="195"/>
      <c r="S383" s="196"/>
    </row>
    <row r="384" spans="1:19" ht="24.95" customHeight="1" outlineLevel="1" x14ac:dyDescent="0.2">
      <c r="A384" s="133"/>
      <c r="B384" s="134">
        <v>5</v>
      </c>
      <c r="C384" s="134">
        <v>500601</v>
      </c>
      <c r="D384" s="370">
        <v>60101</v>
      </c>
      <c r="E384" s="135"/>
      <c r="F384" s="370" t="s">
        <v>188</v>
      </c>
      <c r="G384" s="135" t="s">
        <v>8</v>
      </c>
      <c r="H384" s="157"/>
      <c r="I384" s="158"/>
      <c r="J384" s="181">
        <v>800</v>
      </c>
      <c r="K384" s="182">
        <v>215</v>
      </c>
      <c r="L384" s="182">
        <v>200</v>
      </c>
      <c r="M384" s="182">
        <v>200</v>
      </c>
      <c r="N384" s="470">
        <v>185</v>
      </c>
      <c r="O384" s="197">
        <v>153702.48500000004</v>
      </c>
      <c r="P384" s="198">
        <v>40910.300000000003</v>
      </c>
      <c r="Q384" s="198">
        <v>38426</v>
      </c>
      <c r="R384" s="198">
        <v>38426</v>
      </c>
      <c r="S384" s="199">
        <v>35940.185000000041</v>
      </c>
    </row>
    <row r="385" spans="1:19" ht="24.95" customHeight="1" outlineLevel="2" x14ac:dyDescent="0.2">
      <c r="A385" s="12" t="s">
        <v>7</v>
      </c>
      <c r="B385" s="2">
        <v>5</v>
      </c>
      <c r="C385" s="2">
        <v>502101</v>
      </c>
      <c r="D385" s="15">
        <v>210101</v>
      </c>
      <c r="E385" s="131" t="s">
        <v>329</v>
      </c>
      <c r="F385" s="15" t="s">
        <v>188</v>
      </c>
      <c r="G385" s="131" t="s">
        <v>8</v>
      </c>
      <c r="H385" s="153" t="s">
        <v>300</v>
      </c>
      <c r="I385" s="154" t="s">
        <v>99</v>
      </c>
      <c r="J385" s="179">
        <v>0</v>
      </c>
      <c r="K385" s="180">
        <v>0</v>
      </c>
      <c r="L385" s="180">
        <v>0</v>
      </c>
      <c r="M385" s="180">
        <v>0</v>
      </c>
      <c r="N385" s="469">
        <v>0</v>
      </c>
      <c r="O385" s="194"/>
      <c r="P385" s="195"/>
      <c r="Q385" s="195"/>
      <c r="R385" s="195"/>
      <c r="S385" s="196"/>
    </row>
    <row r="386" spans="1:19" ht="24.95" customHeight="1" outlineLevel="2" x14ac:dyDescent="0.2">
      <c r="A386" s="12" t="s">
        <v>7</v>
      </c>
      <c r="B386" s="2">
        <v>5</v>
      </c>
      <c r="C386" s="2">
        <v>502101</v>
      </c>
      <c r="D386" s="15">
        <v>210101</v>
      </c>
      <c r="E386" s="131" t="s">
        <v>329</v>
      </c>
      <c r="F386" s="15" t="s">
        <v>188</v>
      </c>
      <c r="G386" s="131" t="s">
        <v>8</v>
      </c>
      <c r="H386" s="153" t="s">
        <v>301</v>
      </c>
      <c r="I386" s="154" t="s">
        <v>100</v>
      </c>
      <c r="J386" s="179">
        <v>0</v>
      </c>
      <c r="K386" s="180">
        <v>0</v>
      </c>
      <c r="L386" s="180">
        <v>0</v>
      </c>
      <c r="M386" s="180">
        <v>0</v>
      </c>
      <c r="N386" s="469">
        <v>0</v>
      </c>
      <c r="O386" s="194"/>
      <c r="P386" s="195"/>
      <c r="Q386" s="195"/>
      <c r="R386" s="195"/>
      <c r="S386" s="196"/>
    </row>
    <row r="387" spans="1:19" ht="24.95" customHeight="1" outlineLevel="2" x14ac:dyDescent="0.2">
      <c r="A387" s="12" t="s">
        <v>7</v>
      </c>
      <c r="B387" s="2">
        <v>5</v>
      </c>
      <c r="C387" s="2">
        <v>502101</v>
      </c>
      <c r="D387" s="15">
        <v>210101</v>
      </c>
      <c r="E387" s="131" t="s">
        <v>329</v>
      </c>
      <c r="F387" s="15" t="s">
        <v>188</v>
      </c>
      <c r="G387" s="131" t="s">
        <v>8</v>
      </c>
      <c r="H387" s="153" t="s">
        <v>302</v>
      </c>
      <c r="I387" s="154" t="s">
        <v>102</v>
      </c>
      <c r="J387" s="179">
        <v>0</v>
      </c>
      <c r="K387" s="180">
        <v>0</v>
      </c>
      <c r="L387" s="180">
        <v>0</v>
      </c>
      <c r="M387" s="180">
        <v>0</v>
      </c>
      <c r="N387" s="469">
        <v>0</v>
      </c>
      <c r="O387" s="194"/>
      <c r="P387" s="195"/>
      <c r="Q387" s="195"/>
      <c r="R387" s="195"/>
      <c r="S387" s="196"/>
    </row>
    <row r="388" spans="1:19" ht="24.95" customHeight="1" outlineLevel="2" x14ac:dyDescent="0.2">
      <c r="A388" s="12" t="s">
        <v>7</v>
      </c>
      <c r="B388" s="2">
        <v>5</v>
      </c>
      <c r="C388" s="2">
        <v>502101</v>
      </c>
      <c r="D388" s="15">
        <v>210101</v>
      </c>
      <c r="E388" s="131" t="s">
        <v>329</v>
      </c>
      <c r="F388" s="15" t="s">
        <v>188</v>
      </c>
      <c r="G388" s="131" t="s">
        <v>8</v>
      </c>
      <c r="H388" s="153" t="s">
        <v>160</v>
      </c>
      <c r="I388" s="154" t="s">
        <v>104</v>
      </c>
      <c r="J388" s="179">
        <v>0</v>
      </c>
      <c r="K388" s="180">
        <v>0</v>
      </c>
      <c r="L388" s="180">
        <v>0</v>
      </c>
      <c r="M388" s="180">
        <v>0</v>
      </c>
      <c r="N388" s="469">
        <v>0</v>
      </c>
      <c r="O388" s="194"/>
      <c r="P388" s="195"/>
      <c r="Q388" s="195"/>
      <c r="R388" s="195"/>
      <c r="S388" s="196"/>
    </row>
    <row r="389" spans="1:19" ht="24.95" customHeight="1" outlineLevel="2" x14ac:dyDescent="0.2">
      <c r="A389" s="12" t="s">
        <v>7</v>
      </c>
      <c r="B389" s="2">
        <v>5</v>
      </c>
      <c r="C389" s="2">
        <v>502101</v>
      </c>
      <c r="D389" s="15">
        <v>210101</v>
      </c>
      <c r="E389" s="131" t="s">
        <v>329</v>
      </c>
      <c r="F389" s="15" t="s">
        <v>188</v>
      </c>
      <c r="G389" s="131" t="s">
        <v>8</v>
      </c>
      <c r="H389" s="153" t="s">
        <v>303</v>
      </c>
      <c r="I389" s="154" t="s">
        <v>106</v>
      </c>
      <c r="J389" s="179">
        <v>0</v>
      </c>
      <c r="K389" s="180">
        <v>0</v>
      </c>
      <c r="L389" s="180">
        <v>0</v>
      </c>
      <c r="M389" s="180">
        <v>0</v>
      </c>
      <c r="N389" s="469">
        <v>0</v>
      </c>
      <c r="O389" s="194"/>
      <c r="P389" s="195"/>
      <c r="Q389" s="195"/>
      <c r="R389" s="195"/>
      <c r="S389" s="196"/>
    </row>
    <row r="390" spans="1:19" ht="24.95" customHeight="1" outlineLevel="2" x14ac:dyDescent="0.2">
      <c r="A390" s="12" t="s">
        <v>7</v>
      </c>
      <c r="B390" s="2">
        <v>5</v>
      </c>
      <c r="C390" s="2">
        <v>502101</v>
      </c>
      <c r="D390" s="15">
        <v>210101</v>
      </c>
      <c r="E390" s="131" t="s">
        <v>329</v>
      </c>
      <c r="F390" s="15" t="s">
        <v>188</v>
      </c>
      <c r="G390" s="131" t="s">
        <v>8</v>
      </c>
      <c r="H390" s="153" t="s">
        <v>304</v>
      </c>
      <c r="I390" s="154" t="s">
        <v>109</v>
      </c>
      <c r="J390" s="179">
        <v>0</v>
      </c>
      <c r="K390" s="180">
        <v>0</v>
      </c>
      <c r="L390" s="180">
        <v>0</v>
      </c>
      <c r="M390" s="180">
        <v>0</v>
      </c>
      <c r="N390" s="469">
        <v>0</v>
      </c>
      <c r="O390" s="194"/>
      <c r="P390" s="195"/>
      <c r="Q390" s="195"/>
      <c r="R390" s="195"/>
      <c r="S390" s="196"/>
    </row>
    <row r="391" spans="1:19" ht="24.95" customHeight="1" outlineLevel="2" x14ac:dyDescent="0.2">
      <c r="A391" s="12" t="s">
        <v>7</v>
      </c>
      <c r="B391" s="2">
        <v>5</v>
      </c>
      <c r="C391" s="2">
        <v>502101</v>
      </c>
      <c r="D391" s="15">
        <v>210101</v>
      </c>
      <c r="E391" s="131" t="s">
        <v>329</v>
      </c>
      <c r="F391" s="15" t="s">
        <v>188</v>
      </c>
      <c r="G391" s="131" t="s">
        <v>8</v>
      </c>
      <c r="H391" s="153" t="s">
        <v>305</v>
      </c>
      <c r="I391" s="154" t="s">
        <v>110</v>
      </c>
      <c r="J391" s="179">
        <v>0</v>
      </c>
      <c r="K391" s="180">
        <v>0</v>
      </c>
      <c r="L391" s="180">
        <v>0</v>
      </c>
      <c r="M391" s="180">
        <v>0</v>
      </c>
      <c r="N391" s="469">
        <v>0</v>
      </c>
      <c r="O391" s="194"/>
      <c r="P391" s="195"/>
      <c r="Q391" s="195"/>
      <c r="R391" s="195"/>
      <c r="S391" s="196"/>
    </row>
    <row r="392" spans="1:19" ht="24.95" customHeight="1" outlineLevel="2" x14ac:dyDescent="0.2">
      <c r="A392" s="12" t="s">
        <v>7</v>
      </c>
      <c r="B392" s="2">
        <v>5</v>
      </c>
      <c r="C392" s="2">
        <v>502101</v>
      </c>
      <c r="D392" s="15">
        <v>210101</v>
      </c>
      <c r="E392" s="131" t="s">
        <v>329</v>
      </c>
      <c r="F392" s="15" t="s">
        <v>188</v>
      </c>
      <c r="G392" s="131" t="s">
        <v>8</v>
      </c>
      <c r="H392" s="153" t="s">
        <v>306</v>
      </c>
      <c r="I392" s="154" t="s">
        <v>112</v>
      </c>
      <c r="J392" s="179">
        <v>0</v>
      </c>
      <c r="K392" s="180">
        <v>0</v>
      </c>
      <c r="L392" s="180">
        <v>0</v>
      </c>
      <c r="M392" s="180">
        <v>0</v>
      </c>
      <c r="N392" s="469">
        <v>0</v>
      </c>
      <c r="O392" s="194"/>
      <c r="P392" s="195"/>
      <c r="Q392" s="195"/>
      <c r="R392" s="195"/>
      <c r="S392" s="196"/>
    </row>
    <row r="393" spans="1:19" ht="24.95" customHeight="1" outlineLevel="2" x14ac:dyDescent="0.2">
      <c r="A393" s="12" t="s">
        <v>7</v>
      </c>
      <c r="B393" s="2">
        <v>5</v>
      </c>
      <c r="C393" s="2">
        <v>502101</v>
      </c>
      <c r="D393" s="15">
        <v>210101</v>
      </c>
      <c r="E393" s="131" t="s">
        <v>329</v>
      </c>
      <c r="F393" s="15" t="s">
        <v>188</v>
      </c>
      <c r="G393" s="131" t="s">
        <v>8</v>
      </c>
      <c r="H393" s="153" t="s">
        <v>307</v>
      </c>
      <c r="I393" s="154" t="s">
        <v>113</v>
      </c>
      <c r="J393" s="179">
        <v>0</v>
      </c>
      <c r="K393" s="180">
        <v>0</v>
      </c>
      <c r="L393" s="180">
        <v>0</v>
      </c>
      <c r="M393" s="180">
        <v>0</v>
      </c>
      <c r="N393" s="469">
        <v>0</v>
      </c>
      <c r="O393" s="194"/>
      <c r="P393" s="195"/>
      <c r="Q393" s="195"/>
      <c r="R393" s="195"/>
      <c r="S393" s="196"/>
    </row>
    <row r="394" spans="1:19" ht="24.95" customHeight="1" outlineLevel="2" x14ac:dyDescent="0.2">
      <c r="A394" s="12" t="s">
        <v>7</v>
      </c>
      <c r="B394" s="2">
        <v>5</v>
      </c>
      <c r="C394" s="2">
        <v>502101</v>
      </c>
      <c r="D394" s="15">
        <v>210101</v>
      </c>
      <c r="E394" s="131" t="s">
        <v>329</v>
      </c>
      <c r="F394" s="15" t="s">
        <v>188</v>
      </c>
      <c r="G394" s="131" t="s">
        <v>8</v>
      </c>
      <c r="H394" s="153" t="s">
        <v>308</v>
      </c>
      <c r="I394" s="154" t="s">
        <v>114</v>
      </c>
      <c r="J394" s="179">
        <v>0</v>
      </c>
      <c r="K394" s="180">
        <v>0</v>
      </c>
      <c r="L394" s="180">
        <v>0</v>
      </c>
      <c r="M394" s="180">
        <v>0</v>
      </c>
      <c r="N394" s="469">
        <v>0</v>
      </c>
      <c r="O394" s="194"/>
      <c r="P394" s="195"/>
      <c r="Q394" s="195"/>
      <c r="R394" s="195"/>
      <c r="S394" s="196"/>
    </row>
    <row r="395" spans="1:19" ht="24.95" customHeight="1" outlineLevel="2" x14ac:dyDescent="0.2">
      <c r="A395" s="12" t="s">
        <v>7</v>
      </c>
      <c r="B395" s="2">
        <v>5</v>
      </c>
      <c r="C395" s="2">
        <v>502101</v>
      </c>
      <c r="D395" s="15">
        <v>210101</v>
      </c>
      <c r="E395" s="131" t="s">
        <v>329</v>
      </c>
      <c r="F395" s="15" t="s">
        <v>188</v>
      </c>
      <c r="G395" s="131" t="s">
        <v>8</v>
      </c>
      <c r="H395" s="153" t="s">
        <v>309</v>
      </c>
      <c r="I395" s="154" t="s">
        <v>115</v>
      </c>
      <c r="J395" s="179">
        <v>147</v>
      </c>
      <c r="K395" s="180">
        <v>37</v>
      </c>
      <c r="L395" s="180">
        <v>37</v>
      </c>
      <c r="M395" s="180">
        <v>37</v>
      </c>
      <c r="N395" s="469">
        <v>36</v>
      </c>
      <c r="O395" s="194"/>
      <c r="P395" s="195"/>
      <c r="Q395" s="195"/>
      <c r="R395" s="195"/>
      <c r="S395" s="196"/>
    </row>
    <row r="396" spans="1:19" ht="24.95" customHeight="1" outlineLevel="2" x14ac:dyDescent="0.2">
      <c r="A396" s="12" t="s">
        <v>7</v>
      </c>
      <c r="B396" s="2">
        <v>5</v>
      </c>
      <c r="C396" s="2">
        <v>502101</v>
      </c>
      <c r="D396" s="15">
        <v>210101</v>
      </c>
      <c r="E396" s="131" t="s">
        <v>329</v>
      </c>
      <c r="F396" s="15" t="s">
        <v>188</v>
      </c>
      <c r="G396" s="131" t="s">
        <v>8</v>
      </c>
      <c r="H396" s="153" t="s">
        <v>310</v>
      </c>
      <c r="I396" s="154" t="s">
        <v>117</v>
      </c>
      <c r="J396" s="179">
        <v>0</v>
      </c>
      <c r="K396" s="180">
        <v>0</v>
      </c>
      <c r="L396" s="180">
        <v>0</v>
      </c>
      <c r="M396" s="180">
        <v>0</v>
      </c>
      <c r="N396" s="469">
        <v>0</v>
      </c>
      <c r="O396" s="194"/>
      <c r="P396" s="195"/>
      <c r="Q396" s="195"/>
      <c r="R396" s="195"/>
      <c r="S396" s="196"/>
    </row>
    <row r="397" spans="1:19" ht="24.95" customHeight="1" outlineLevel="2" x14ac:dyDescent="0.2">
      <c r="A397" s="12" t="s">
        <v>7</v>
      </c>
      <c r="B397" s="2">
        <v>5</v>
      </c>
      <c r="C397" s="2">
        <v>502101</v>
      </c>
      <c r="D397" s="15">
        <v>210101</v>
      </c>
      <c r="E397" s="131" t="s">
        <v>329</v>
      </c>
      <c r="F397" s="15" t="s">
        <v>188</v>
      </c>
      <c r="G397" s="131" t="s">
        <v>8</v>
      </c>
      <c r="H397" s="153" t="s">
        <v>311</v>
      </c>
      <c r="I397" s="154" t="s">
        <v>118</v>
      </c>
      <c r="J397" s="179">
        <v>0</v>
      </c>
      <c r="K397" s="180">
        <v>0</v>
      </c>
      <c r="L397" s="180">
        <v>0</v>
      </c>
      <c r="M397" s="180">
        <v>0</v>
      </c>
      <c r="N397" s="469">
        <v>0</v>
      </c>
      <c r="O397" s="194"/>
      <c r="P397" s="195"/>
      <c r="Q397" s="195"/>
      <c r="R397" s="195"/>
      <c r="S397" s="196"/>
    </row>
    <row r="398" spans="1:19" ht="24.95" customHeight="1" outlineLevel="2" x14ac:dyDescent="0.2">
      <c r="A398" s="12" t="s">
        <v>7</v>
      </c>
      <c r="B398" s="2">
        <v>5</v>
      </c>
      <c r="C398" s="2">
        <v>502101</v>
      </c>
      <c r="D398" s="15">
        <v>210101</v>
      </c>
      <c r="E398" s="131" t="s">
        <v>329</v>
      </c>
      <c r="F398" s="15" t="s">
        <v>188</v>
      </c>
      <c r="G398" s="131" t="s">
        <v>8</v>
      </c>
      <c r="H398" s="153" t="s">
        <v>312</v>
      </c>
      <c r="I398" s="154" t="s">
        <v>119</v>
      </c>
      <c r="J398" s="179">
        <v>0</v>
      </c>
      <c r="K398" s="180">
        <v>0</v>
      </c>
      <c r="L398" s="180">
        <v>0</v>
      </c>
      <c r="M398" s="180">
        <v>0</v>
      </c>
      <c r="N398" s="469">
        <v>0</v>
      </c>
      <c r="O398" s="194"/>
      <c r="P398" s="195"/>
      <c r="Q398" s="195"/>
      <c r="R398" s="195"/>
      <c r="S398" s="196"/>
    </row>
    <row r="399" spans="1:19" ht="24.95" customHeight="1" outlineLevel="2" x14ac:dyDescent="0.2">
      <c r="A399" s="12" t="s">
        <v>7</v>
      </c>
      <c r="B399" s="2">
        <v>5</v>
      </c>
      <c r="C399" s="2">
        <v>502101</v>
      </c>
      <c r="D399" s="15">
        <v>210101</v>
      </c>
      <c r="E399" s="131" t="s">
        <v>329</v>
      </c>
      <c r="F399" s="15" t="s">
        <v>188</v>
      </c>
      <c r="G399" s="131" t="s">
        <v>8</v>
      </c>
      <c r="H399" s="153" t="s">
        <v>313</v>
      </c>
      <c r="I399" s="154" t="s">
        <v>120</v>
      </c>
      <c r="J399" s="179">
        <v>0</v>
      </c>
      <c r="K399" s="180">
        <v>0</v>
      </c>
      <c r="L399" s="180">
        <v>0</v>
      </c>
      <c r="M399" s="180">
        <v>0</v>
      </c>
      <c r="N399" s="469">
        <v>0</v>
      </c>
      <c r="O399" s="194"/>
      <c r="P399" s="195"/>
      <c r="Q399" s="195"/>
      <c r="R399" s="195"/>
      <c r="S399" s="196"/>
    </row>
    <row r="400" spans="1:19" ht="24.95" customHeight="1" outlineLevel="2" x14ac:dyDescent="0.2">
      <c r="A400" s="12" t="s">
        <v>7</v>
      </c>
      <c r="B400" s="2">
        <v>5</v>
      </c>
      <c r="C400" s="2">
        <v>502101</v>
      </c>
      <c r="D400" s="15">
        <v>210101</v>
      </c>
      <c r="E400" s="131" t="s">
        <v>329</v>
      </c>
      <c r="F400" s="15" t="s">
        <v>188</v>
      </c>
      <c r="G400" s="131" t="s">
        <v>8</v>
      </c>
      <c r="H400" s="153" t="s">
        <v>314</v>
      </c>
      <c r="I400" s="154" t="s">
        <v>121</v>
      </c>
      <c r="J400" s="179">
        <v>72</v>
      </c>
      <c r="K400" s="180">
        <v>18</v>
      </c>
      <c r="L400" s="180">
        <v>18</v>
      </c>
      <c r="M400" s="180">
        <v>18</v>
      </c>
      <c r="N400" s="469">
        <v>18</v>
      </c>
      <c r="O400" s="194"/>
      <c r="P400" s="195"/>
      <c r="Q400" s="195"/>
      <c r="R400" s="195"/>
      <c r="S400" s="196"/>
    </row>
    <row r="401" spans="1:19" ht="24.95" customHeight="1" outlineLevel="2" x14ac:dyDescent="0.2">
      <c r="A401" s="12" t="s">
        <v>7</v>
      </c>
      <c r="B401" s="2">
        <v>5</v>
      </c>
      <c r="C401" s="2">
        <v>502101</v>
      </c>
      <c r="D401" s="15">
        <v>210101</v>
      </c>
      <c r="E401" s="131" t="s">
        <v>329</v>
      </c>
      <c r="F401" s="15" t="s">
        <v>188</v>
      </c>
      <c r="G401" s="131" t="s">
        <v>8</v>
      </c>
      <c r="H401" s="153" t="s">
        <v>315</v>
      </c>
      <c r="I401" s="154" t="s">
        <v>123</v>
      </c>
      <c r="J401" s="179">
        <v>0</v>
      </c>
      <c r="K401" s="180">
        <v>0</v>
      </c>
      <c r="L401" s="180">
        <v>0</v>
      </c>
      <c r="M401" s="180">
        <v>0</v>
      </c>
      <c r="N401" s="469">
        <v>0</v>
      </c>
      <c r="O401" s="194"/>
      <c r="P401" s="195"/>
      <c r="Q401" s="195"/>
      <c r="R401" s="195"/>
      <c r="S401" s="196"/>
    </row>
    <row r="402" spans="1:19" ht="24.95" customHeight="1" outlineLevel="1" x14ac:dyDescent="0.2">
      <c r="A402" s="133"/>
      <c r="B402" s="134">
        <v>5</v>
      </c>
      <c r="C402" s="134">
        <v>502101</v>
      </c>
      <c r="D402" s="370">
        <v>210101</v>
      </c>
      <c r="E402" s="135"/>
      <c r="F402" s="370" t="s">
        <v>188</v>
      </c>
      <c r="G402" s="135" t="s">
        <v>8</v>
      </c>
      <c r="H402" s="157"/>
      <c r="I402" s="158"/>
      <c r="J402" s="181">
        <v>219</v>
      </c>
      <c r="K402" s="182">
        <v>55</v>
      </c>
      <c r="L402" s="182">
        <v>55</v>
      </c>
      <c r="M402" s="182">
        <v>55</v>
      </c>
      <c r="N402" s="470">
        <v>54</v>
      </c>
      <c r="O402" s="197">
        <v>20147.761380000004</v>
      </c>
      <c r="P402" s="198">
        <v>5037</v>
      </c>
      <c r="Q402" s="198">
        <v>5037</v>
      </c>
      <c r="R402" s="198">
        <v>5037</v>
      </c>
      <c r="S402" s="199">
        <v>5036.7613800000036</v>
      </c>
    </row>
    <row r="403" spans="1:19" ht="24.95" customHeight="1" outlineLevel="2" x14ac:dyDescent="0.2">
      <c r="A403" s="12" t="s">
        <v>7</v>
      </c>
      <c r="B403" s="2">
        <v>5</v>
      </c>
      <c r="C403" s="2">
        <v>502102</v>
      </c>
      <c r="D403" s="15">
        <v>210102</v>
      </c>
      <c r="E403" s="131" t="s">
        <v>330</v>
      </c>
      <c r="F403" s="15" t="s">
        <v>188</v>
      </c>
      <c r="G403" s="131" t="s">
        <v>8</v>
      </c>
      <c r="H403" s="153" t="s">
        <v>300</v>
      </c>
      <c r="I403" s="154" t="s">
        <v>99</v>
      </c>
      <c r="J403" s="179">
        <v>0</v>
      </c>
      <c r="K403" s="180">
        <v>0</v>
      </c>
      <c r="L403" s="180">
        <v>0</v>
      </c>
      <c r="M403" s="180">
        <v>0</v>
      </c>
      <c r="N403" s="469">
        <v>0</v>
      </c>
      <c r="O403" s="194"/>
      <c r="P403" s="195"/>
      <c r="Q403" s="195"/>
      <c r="R403" s="195"/>
      <c r="S403" s="196"/>
    </row>
    <row r="404" spans="1:19" ht="24.95" customHeight="1" outlineLevel="2" x14ac:dyDescent="0.2">
      <c r="A404" s="12" t="s">
        <v>7</v>
      </c>
      <c r="B404" s="2">
        <v>5</v>
      </c>
      <c r="C404" s="2">
        <v>502102</v>
      </c>
      <c r="D404" s="15">
        <v>210102</v>
      </c>
      <c r="E404" s="131" t="s">
        <v>330</v>
      </c>
      <c r="F404" s="15" t="s">
        <v>188</v>
      </c>
      <c r="G404" s="131" t="s">
        <v>8</v>
      </c>
      <c r="H404" s="153" t="s">
        <v>301</v>
      </c>
      <c r="I404" s="154" t="s">
        <v>100</v>
      </c>
      <c r="J404" s="179">
        <v>0</v>
      </c>
      <c r="K404" s="180">
        <v>0</v>
      </c>
      <c r="L404" s="180">
        <v>0</v>
      </c>
      <c r="M404" s="180">
        <v>0</v>
      </c>
      <c r="N404" s="469">
        <v>0</v>
      </c>
      <c r="O404" s="194"/>
      <c r="P404" s="195"/>
      <c r="Q404" s="195"/>
      <c r="R404" s="195"/>
      <c r="S404" s="196"/>
    </row>
    <row r="405" spans="1:19" ht="24.95" customHeight="1" outlineLevel="2" x14ac:dyDescent="0.2">
      <c r="A405" s="12" t="s">
        <v>7</v>
      </c>
      <c r="B405" s="2">
        <v>5</v>
      </c>
      <c r="C405" s="2">
        <v>502102</v>
      </c>
      <c r="D405" s="15">
        <v>210102</v>
      </c>
      <c r="E405" s="131" t="s">
        <v>330</v>
      </c>
      <c r="F405" s="15" t="s">
        <v>188</v>
      </c>
      <c r="G405" s="131" t="s">
        <v>8</v>
      </c>
      <c r="H405" s="153" t="s">
        <v>302</v>
      </c>
      <c r="I405" s="154" t="s">
        <v>102</v>
      </c>
      <c r="J405" s="179">
        <v>0</v>
      </c>
      <c r="K405" s="180">
        <v>0</v>
      </c>
      <c r="L405" s="180">
        <v>0</v>
      </c>
      <c r="M405" s="180">
        <v>0</v>
      </c>
      <c r="N405" s="469">
        <v>0</v>
      </c>
      <c r="O405" s="194"/>
      <c r="P405" s="195"/>
      <c r="Q405" s="195"/>
      <c r="R405" s="195"/>
      <c r="S405" s="196"/>
    </row>
    <row r="406" spans="1:19" ht="24.95" customHeight="1" outlineLevel="2" x14ac:dyDescent="0.2">
      <c r="A406" s="12" t="s">
        <v>7</v>
      </c>
      <c r="B406" s="2">
        <v>5</v>
      </c>
      <c r="C406" s="2">
        <v>502102</v>
      </c>
      <c r="D406" s="15">
        <v>210102</v>
      </c>
      <c r="E406" s="131" t="s">
        <v>330</v>
      </c>
      <c r="F406" s="15" t="s">
        <v>188</v>
      </c>
      <c r="G406" s="131" t="s">
        <v>8</v>
      </c>
      <c r="H406" s="153" t="s">
        <v>160</v>
      </c>
      <c r="I406" s="154" t="s">
        <v>104</v>
      </c>
      <c r="J406" s="179">
        <v>0</v>
      </c>
      <c r="K406" s="180">
        <v>0</v>
      </c>
      <c r="L406" s="180">
        <v>0</v>
      </c>
      <c r="M406" s="180">
        <v>0</v>
      </c>
      <c r="N406" s="469">
        <v>0</v>
      </c>
      <c r="O406" s="194"/>
      <c r="P406" s="195"/>
      <c r="Q406" s="195"/>
      <c r="R406" s="195"/>
      <c r="S406" s="196"/>
    </row>
    <row r="407" spans="1:19" ht="24.95" customHeight="1" outlineLevel="2" x14ac:dyDescent="0.2">
      <c r="A407" s="12" t="s">
        <v>7</v>
      </c>
      <c r="B407" s="2">
        <v>5</v>
      </c>
      <c r="C407" s="2">
        <v>502102</v>
      </c>
      <c r="D407" s="15">
        <v>210102</v>
      </c>
      <c r="E407" s="131" t="s">
        <v>330</v>
      </c>
      <c r="F407" s="15" t="s">
        <v>188</v>
      </c>
      <c r="G407" s="131" t="s">
        <v>8</v>
      </c>
      <c r="H407" s="153" t="s">
        <v>303</v>
      </c>
      <c r="I407" s="154" t="s">
        <v>106</v>
      </c>
      <c r="J407" s="179">
        <v>0</v>
      </c>
      <c r="K407" s="180">
        <v>0</v>
      </c>
      <c r="L407" s="180">
        <v>0</v>
      </c>
      <c r="M407" s="180">
        <v>0</v>
      </c>
      <c r="N407" s="469">
        <v>0</v>
      </c>
      <c r="O407" s="194"/>
      <c r="P407" s="195"/>
      <c r="Q407" s="195"/>
      <c r="R407" s="195"/>
      <c r="S407" s="196"/>
    </row>
    <row r="408" spans="1:19" ht="24.95" customHeight="1" outlineLevel="2" x14ac:dyDescent="0.2">
      <c r="A408" s="12" t="s">
        <v>7</v>
      </c>
      <c r="B408" s="2">
        <v>5</v>
      </c>
      <c r="C408" s="2">
        <v>502102</v>
      </c>
      <c r="D408" s="15">
        <v>210102</v>
      </c>
      <c r="E408" s="131" t="s">
        <v>330</v>
      </c>
      <c r="F408" s="15" t="s">
        <v>188</v>
      </c>
      <c r="G408" s="131" t="s">
        <v>8</v>
      </c>
      <c r="H408" s="153" t="s">
        <v>304</v>
      </c>
      <c r="I408" s="154" t="s">
        <v>109</v>
      </c>
      <c r="J408" s="179">
        <v>0</v>
      </c>
      <c r="K408" s="180">
        <v>0</v>
      </c>
      <c r="L408" s="180">
        <v>0</v>
      </c>
      <c r="M408" s="180">
        <v>0</v>
      </c>
      <c r="N408" s="469">
        <v>0</v>
      </c>
      <c r="O408" s="194"/>
      <c r="P408" s="195"/>
      <c r="Q408" s="195"/>
      <c r="R408" s="195"/>
      <c r="S408" s="196"/>
    </row>
    <row r="409" spans="1:19" ht="24.95" customHeight="1" outlineLevel="2" x14ac:dyDescent="0.2">
      <c r="A409" s="12" t="s">
        <v>7</v>
      </c>
      <c r="B409" s="2">
        <v>5</v>
      </c>
      <c r="C409" s="2">
        <v>502102</v>
      </c>
      <c r="D409" s="15">
        <v>210102</v>
      </c>
      <c r="E409" s="131" t="s">
        <v>330</v>
      </c>
      <c r="F409" s="15" t="s">
        <v>188</v>
      </c>
      <c r="G409" s="131" t="s">
        <v>8</v>
      </c>
      <c r="H409" s="153" t="s">
        <v>305</v>
      </c>
      <c r="I409" s="154" t="s">
        <v>110</v>
      </c>
      <c r="J409" s="179">
        <v>0</v>
      </c>
      <c r="K409" s="180">
        <v>0</v>
      </c>
      <c r="L409" s="180">
        <v>0</v>
      </c>
      <c r="M409" s="180">
        <v>0</v>
      </c>
      <c r="N409" s="469">
        <v>0</v>
      </c>
      <c r="O409" s="194"/>
      <c r="P409" s="195"/>
      <c r="Q409" s="195"/>
      <c r="R409" s="195"/>
      <c r="S409" s="196"/>
    </row>
    <row r="410" spans="1:19" ht="24.95" customHeight="1" outlineLevel="2" x14ac:dyDescent="0.2">
      <c r="A410" s="12" t="s">
        <v>7</v>
      </c>
      <c r="B410" s="2">
        <v>5</v>
      </c>
      <c r="C410" s="2">
        <v>502102</v>
      </c>
      <c r="D410" s="15">
        <v>210102</v>
      </c>
      <c r="E410" s="131" t="s">
        <v>330</v>
      </c>
      <c r="F410" s="15" t="s">
        <v>188</v>
      </c>
      <c r="G410" s="131" t="s">
        <v>8</v>
      </c>
      <c r="H410" s="153" t="s">
        <v>306</v>
      </c>
      <c r="I410" s="154" t="s">
        <v>112</v>
      </c>
      <c r="J410" s="179">
        <v>0</v>
      </c>
      <c r="K410" s="180">
        <v>0</v>
      </c>
      <c r="L410" s="180">
        <v>0</v>
      </c>
      <c r="M410" s="180">
        <v>0</v>
      </c>
      <c r="N410" s="469">
        <v>0</v>
      </c>
      <c r="O410" s="194"/>
      <c r="P410" s="195"/>
      <c r="Q410" s="195"/>
      <c r="R410" s="195"/>
      <c r="S410" s="196"/>
    </row>
    <row r="411" spans="1:19" ht="24.95" customHeight="1" outlineLevel="2" x14ac:dyDescent="0.2">
      <c r="A411" s="12" t="s">
        <v>7</v>
      </c>
      <c r="B411" s="2">
        <v>5</v>
      </c>
      <c r="C411" s="2">
        <v>502102</v>
      </c>
      <c r="D411" s="15">
        <v>210102</v>
      </c>
      <c r="E411" s="131" t="s">
        <v>330</v>
      </c>
      <c r="F411" s="15" t="s">
        <v>188</v>
      </c>
      <c r="G411" s="131" t="s">
        <v>8</v>
      </c>
      <c r="H411" s="153" t="s">
        <v>307</v>
      </c>
      <c r="I411" s="154" t="s">
        <v>113</v>
      </c>
      <c r="J411" s="179">
        <v>0</v>
      </c>
      <c r="K411" s="180">
        <v>0</v>
      </c>
      <c r="L411" s="180">
        <v>0</v>
      </c>
      <c r="M411" s="180">
        <v>0</v>
      </c>
      <c r="N411" s="469">
        <v>0</v>
      </c>
      <c r="O411" s="194"/>
      <c r="P411" s="195"/>
      <c r="Q411" s="195"/>
      <c r="R411" s="195"/>
      <c r="S411" s="196"/>
    </row>
    <row r="412" spans="1:19" ht="24.95" customHeight="1" outlineLevel="2" x14ac:dyDescent="0.2">
      <c r="A412" s="12" t="s">
        <v>7</v>
      </c>
      <c r="B412" s="2">
        <v>5</v>
      </c>
      <c r="C412" s="2">
        <v>502102</v>
      </c>
      <c r="D412" s="15">
        <v>210102</v>
      </c>
      <c r="E412" s="131" t="s">
        <v>330</v>
      </c>
      <c r="F412" s="15" t="s">
        <v>188</v>
      </c>
      <c r="G412" s="131" t="s">
        <v>8</v>
      </c>
      <c r="H412" s="153" t="s">
        <v>308</v>
      </c>
      <c r="I412" s="154" t="s">
        <v>114</v>
      </c>
      <c r="J412" s="179">
        <v>0</v>
      </c>
      <c r="K412" s="180">
        <v>0</v>
      </c>
      <c r="L412" s="180">
        <v>0</v>
      </c>
      <c r="M412" s="180">
        <v>0</v>
      </c>
      <c r="N412" s="469">
        <v>0</v>
      </c>
      <c r="O412" s="194"/>
      <c r="P412" s="195"/>
      <c r="Q412" s="195"/>
      <c r="R412" s="195"/>
      <c r="S412" s="196"/>
    </row>
    <row r="413" spans="1:19" ht="24.95" customHeight="1" outlineLevel="2" x14ac:dyDescent="0.2">
      <c r="A413" s="12" t="s">
        <v>7</v>
      </c>
      <c r="B413" s="2">
        <v>5</v>
      </c>
      <c r="C413" s="2">
        <v>502102</v>
      </c>
      <c r="D413" s="15">
        <v>210102</v>
      </c>
      <c r="E413" s="131" t="s">
        <v>330</v>
      </c>
      <c r="F413" s="15" t="s">
        <v>188</v>
      </c>
      <c r="G413" s="131" t="s">
        <v>8</v>
      </c>
      <c r="H413" s="153" t="s">
        <v>309</v>
      </c>
      <c r="I413" s="154" t="s">
        <v>115</v>
      </c>
      <c r="J413" s="179">
        <v>0</v>
      </c>
      <c r="K413" s="180">
        <v>0</v>
      </c>
      <c r="L413" s="180">
        <v>0</v>
      </c>
      <c r="M413" s="180">
        <v>0</v>
      </c>
      <c r="N413" s="469">
        <v>0</v>
      </c>
      <c r="O413" s="194"/>
      <c r="P413" s="195"/>
      <c r="Q413" s="195"/>
      <c r="R413" s="195"/>
      <c r="S413" s="196"/>
    </row>
    <row r="414" spans="1:19" ht="24.95" customHeight="1" outlineLevel="2" x14ac:dyDescent="0.2">
      <c r="A414" s="12" t="s">
        <v>7</v>
      </c>
      <c r="B414" s="2">
        <v>5</v>
      </c>
      <c r="C414" s="2">
        <v>502102</v>
      </c>
      <c r="D414" s="15">
        <v>210102</v>
      </c>
      <c r="E414" s="131" t="s">
        <v>330</v>
      </c>
      <c r="F414" s="15" t="s">
        <v>188</v>
      </c>
      <c r="G414" s="131" t="s">
        <v>8</v>
      </c>
      <c r="H414" s="153" t="s">
        <v>310</v>
      </c>
      <c r="I414" s="154" t="s">
        <v>117</v>
      </c>
      <c r="J414" s="179">
        <v>0</v>
      </c>
      <c r="K414" s="180">
        <v>0</v>
      </c>
      <c r="L414" s="180">
        <v>0</v>
      </c>
      <c r="M414" s="180">
        <v>0</v>
      </c>
      <c r="N414" s="469">
        <v>0</v>
      </c>
      <c r="O414" s="194"/>
      <c r="P414" s="195"/>
      <c r="Q414" s="195"/>
      <c r="R414" s="195"/>
      <c r="S414" s="196"/>
    </row>
    <row r="415" spans="1:19" ht="24.95" customHeight="1" outlineLevel="2" x14ac:dyDescent="0.2">
      <c r="A415" s="12" t="s">
        <v>7</v>
      </c>
      <c r="B415" s="2">
        <v>5</v>
      </c>
      <c r="C415" s="2">
        <v>502102</v>
      </c>
      <c r="D415" s="15">
        <v>210102</v>
      </c>
      <c r="E415" s="131" t="s">
        <v>330</v>
      </c>
      <c r="F415" s="15" t="s">
        <v>188</v>
      </c>
      <c r="G415" s="131" t="s">
        <v>8</v>
      </c>
      <c r="H415" s="153" t="s">
        <v>311</v>
      </c>
      <c r="I415" s="154" t="s">
        <v>118</v>
      </c>
      <c r="J415" s="179">
        <v>0</v>
      </c>
      <c r="K415" s="180">
        <v>0</v>
      </c>
      <c r="L415" s="180">
        <v>0</v>
      </c>
      <c r="M415" s="180">
        <v>0</v>
      </c>
      <c r="N415" s="469">
        <v>0</v>
      </c>
      <c r="O415" s="194"/>
      <c r="P415" s="195"/>
      <c r="Q415" s="195"/>
      <c r="R415" s="195"/>
      <c r="S415" s="196"/>
    </row>
    <row r="416" spans="1:19" ht="24.95" customHeight="1" outlineLevel="2" x14ac:dyDescent="0.2">
      <c r="A416" s="12" t="s">
        <v>7</v>
      </c>
      <c r="B416" s="2">
        <v>5</v>
      </c>
      <c r="C416" s="2">
        <v>502102</v>
      </c>
      <c r="D416" s="15">
        <v>210102</v>
      </c>
      <c r="E416" s="131" t="s">
        <v>330</v>
      </c>
      <c r="F416" s="15" t="s">
        <v>188</v>
      </c>
      <c r="G416" s="131" t="s">
        <v>8</v>
      </c>
      <c r="H416" s="153" t="s">
        <v>312</v>
      </c>
      <c r="I416" s="154" t="s">
        <v>119</v>
      </c>
      <c r="J416" s="179">
        <v>78</v>
      </c>
      <c r="K416" s="180">
        <v>13</v>
      </c>
      <c r="L416" s="180">
        <v>41</v>
      </c>
      <c r="M416" s="180">
        <v>13</v>
      </c>
      <c r="N416" s="469">
        <v>11</v>
      </c>
      <c r="O416" s="194"/>
      <c r="P416" s="195"/>
      <c r="Q416" s="195"/>
      <c r="R416" s="195"/>
      <c r="S416" s="196"/>
    </row>
    <row r="417" spans="1:19" ht="24.95" customHeight="1" outlineLevel="2" x14ac:dyDescent="0.2">
      <c r="A417" s="12" t="s">
        <v>7</v>
      </c>
      <c r="B417" s="2">
        <v>5</v>
      </c>
      <c r="C417" s="2">
        <v>502102</v>
      </c>
      <c r="D417" s="15">
        <v>210102</v>
      </c>
      <c r="E417" s="131" t="s">
        <v>330</v>
      </c>
      <c r="F417" s="15" t="s">
        <v>188</v>
      </c>
      <c r="G417" s="131" t="s">
        <v>8</v>
      </c>
      <c r="H417" s="153" t="s">
        <v>313</v>
      </c>
      <c r="I417" s="154" t="s">
        <v>120</v>
      </c>
      <c r="J417" s="179">
        <v>0</v>
      </c>
      <c r="K417" s="180">
        <v>0</v>
      </c>
      <c r="L417" s="180">
        <v>0</v>
      </c>
      <c r="M417" s="180">
        <v>0</v>
      </c>
      <c r="N417" s="469">
        <v>0</v>
      </c>
      <c r="O417" s="194"/>
      <c r="P417" s="195"/>
      <c r="Q417" s="195"/>
      <c r="R417" s="195"/>
      <c r="S417" s="196"/>
    </row>
    <row r="418" spans="1:19" ht="24.95" customHeight="1" outlineLevel="2" x14ac:dyDescent="0.2">
      <c r="A418" s="12" t="s">
        <v>7</v>
      </c>
      <c r="B418" s="2">
        <v>5</v>
      </c>
      <c r="C418" s="2">
        <v>502102</v>
      </c>
      <c r="D418" s="15">
        <v>210102</v>
      </c>
      <c r="E418" s="131" t="s">
        <v>330</v>
      </c>
      <c r="F418" s="15" t="s">
        <v>188</v>
      </c>
      <c r="G418" s="131" t="s">
        <v>8</v>
      </c>
      <c r="H418" s="153" t="s">
        <v>314</v>
      </c>
      <c r="I418" s="154" t="s">
        <v>121</v>
      </c>
      <c r="J418" s="179">
        <v>0</v>
      </c>
      <c r="K418" s="180">
        <v>0</v>
      </c>
      <c r="L418" s="180">
        <v>0</v>
      </c>
      <c r="M418" s="180">
        <v>0</v>
      </c>
      <c r="N418" s="469">
        <v>0</v>
      </c>
      <c r="O418" s="194"/>
      <c r="P418" s="195"/>
      <c r="Q418" s="195"/>
      <c r="R418" s="195"/>
      <c r="S418" s="196"/>
    </row>
    <row r="419" spans="1:19" ht="24.95" customHeight="1" outlineLevel="2" x14ac:dyDescent="0.2">
      <c r="A419" s="12" t="s">
        <v>7</v>
      </c>
      <c r="B419" s="2">
        <v>5</v>
      </c>
      <c r="C419" s="2">
        <v>502102</v>
      </c>
      <c r="D419" s="15">
        <v>210102</v>
      </c>
      <c r="E419" s="131" t="s">
        <v>330</v>
      </c>
      <c r="F419" s="15" t="s">
        <v>188</v>
      </c>
      <c r="G419" s="131" t="s">
        <v>8</v>
      </c>
      <c r="H419" s="153" t="s">
        <v>315</v>
      </c>
      <c r="I419" s="154" t="s">
        <v>123</v>
      </c>
      <c r="J419" s="179">
        <v>0</v>
      </c>
      <c r="K419" s="180">
        <v>0</v>
      </c>
      <c r="L419" s="180">
        <v>0</v>
      </c>
      <c r="M419" s="180">
        <v>0</v>
      </c>
      <c r="N419" s="469">
        <v>0</v>
      </c>
      <c r="O419" s="194"/>
      <c r="P419" s="195"/>
      <c r="Q419" s="195"/>
      <c r="R419" s="195"/>
      <c r="S419" s="196"/>
    </row>
    <row r="420" spans="1:19" ht="24.95" customHeight="1" outlineLevel="1" x14ac:dyDescent="0.2">
      <c r="A420" s="133"/>
      <c r="B420" s="134">
        <v>5</v>
      </c>
      <c r="C420" s="134">
        <v>502102</v>
      </c>
      <c r="D420" s="370">
        <v>210102</v>
      </c>
      <c r="E420" s="135"/>
      <c r="F420" s="370" t="s">
        <v>188</v>
      </c>
      <c r="G420" s="135" t="s">
        <v>8</v>
      </c>
      <c r="H420" s="157"/>
      <c r="I420" s="158"/>
      <c r="J420" s="181">
        <v>78</v>
      </c>
      <c r="K420" s="182">
        <v>13</v>
      </c>
      <c r="L420" s="182">
        <v>41</v>
      </c>
      <c r="M420" s="182">
        <v>13</v>
      </c>
      <c r="N420" s="470">
        <v>11</v>
      </c>
      <c r="O420" s="197">
        <v>10709.15</v>
      </c>
      <c r="P420" s="198">
        <v>1666</v>
      </c>
      <c r="Q420" s="198">
        <v>5713</v>
      </c>
      <c r="R420" s="198">
        <v>1666</v>
      </c>
      <c r="S420" s="199">
        <v>1664.1499999999996</v>
      </c>
    </row>
    <row r="421" spans="1:19" ht="24.95" customHeight="1" outlineLevel="2" x14ac:dyDescent="0.2">
      <c r="A421" s="12" t="s">
        <v>7</v>
      </c>
      <c r="B421" s="2">
        <v>2</v>
      </c>
      <c r="C421" s="2">
        <v>503901</v>
      </c>
      <c r="D421" s="15">
        <v>390101</v>
      </c>
      <c r="E421" s="131" t="s">
        <v>344</v>
      </c>
      <c r="F421" s="15" t="s">
        <v>188</v>
      </c>
      <c r="G421" s="131" t="s">
        <v>8</v>
      </c>
      <c r="H421" s="153" t="s">
        <v>300</v>
      </c>
      <c r="I421" s="154" t="s">
        <v>99</v>
      </c>
      <c r="J421" s="179">
        <v>0</v>
      </c>
      <c r="K421" s="180">
        <v>0</v>
      </c>
      <c r="L421" s="180">
        <v>0</v>
      </c>
      <c r="M421" s="180">
        <v>0</v>
      </c>
      <c r="N421" s="469">
        <v>0</v>
      </c>
      <c r="O421" s="194"/>
      <c r="P421" s="195"/>
      <c r="Q421" s="195"/>
      <c r="R421" s="195"/>
      <c r="S421" s="196"/>
    </row>
    <row r="422" spans="1:19" ht="24.95" customHeight="1" outlineLevel="2" x14ac:dyDescent="0.2">
      <c r="A422" s="12" t="s">
        <v>7</v>
      </c>
      <c r="B422" s="2">
        <v>2</v>
      </c>
      <c r="C422" s="2">
        <v>503901</v>
      </c>
      <c r="D422" s="15">
        <v>390101</v>
      </c>
      <c r="E422" s="131" t="s">
        <v>344</v>
      </c>
      <c r="F422" s="15" t="s">
        <v>188</v>
      </c>
      <c r="G422" s="131" t="s">
        <v>8</v>
      </c>
      <c r="H422" s="153" t="s">
        <v>301</v>
      </c>
      <c r="I422" s="154" t="s">
        <v>100</v>
      </c>
      <c r="J422" s="179">
        <v>0</v>
      </c>
      <c r="K422" s="180">
        <v>0</v>
      </c>
      <c r="L422" s="180">
        <v>0</v>
      </c>
      <c r="M422" s="180">
        <v>0</v>
      </c>
      <c r="N422" s="469">
        <v>0</v>
      </c>
      <c r="O422" s="194"/>
      <c r="P422" s="195"/>
      <c r="Q422" s="195"/>
      <c r="R422" s="195"/>
      <c r="S422" s="196"/>
    </row>
    <row r="423" spans="1:19" ht="24.95" customHeight="1" outlineLevel="2" x14ac:dyDescent="0.2">
      <c r="A423" s="12" t="s">
        <v>7</v>
      </c>
      <c r="B423" s="2">
        <v>2</v>
      </c>
      <c r="C423" s="2">
        <v>503901</v>
      </c>
      <c r="D423" s="15">
        <v>390101</v>
      </c>
      <c r="E423" s="131" t="s">
        <v>344</v>
      </c>
      <c r="F423" s="15" t="s">
        <v>188</v>
      </c>
      <c r="G423" s="131" t="s">
        <v>8</v>
      </c>
      <c r="H423" s="153" t="s">
        <v>302</v>
      </c>
      <c r="I423" s="154" t="s">
        <v>102</v>
      </c>
      <c r="J423" s="179">
        <v>0</v>
      </c>
      <c r="K423" s="180">
        <v>0</v>
      </c>
      <c r="L423" s="180">
        <v>0</v>
      </c>
      <c r="M423" s="180">
        <v>0</v>
      </c>
      <c r="N423" s="469">
        <v>0</v>
      </c>
      <c r="O423" s="194"/>
      <c r="P423" s="195"/>
      <c r="Q423" s="195"/>
      <c r="R423" s="195"/>
      <c r="S423" s="196"/>
    </row>
    <row r="424" spans="1:19" ht="24.95" customHeight="1" outlineLevel="2" x14ac:dyDescent="0.2">
      <c r="A424" s="12" t="s">
        <v>7</v>
      </c>
      <c r="B424" s="2">
        <v>2</v>
      </c>
      <c r="C424" s="2">
        <v>503901</v>
      </c>
      <c r="D424" s="15">
        <v>390101</v>
      </c>
      <c r="E424" s="131" t="s">
        <v>344</v>
      </c>
      <c r="F424" s="15" t="s">
        <v>188</v>
      </c>
      <c r="G424" s="131" t="s">
        <v>8</v>
      </c>
      <c r="H424" s="153" t="s">
        <v>160</v>
      </c>
      <c r="I424" s="154" t="s">
        <v>104</v>
      </c>
      <c r="J424" s="179">
        <v>0</v>
      </c>
      <c r="K424" s="180">
        <v>0</v>
      </c>
      <c r="L424" s="180">
        <v>0</v>
      </c>
      <c r="M424" s="180">
        <v>0</v>
      </c>
      <c r="N424" s="469">
        <v>0</v>
      </c>
      <c r="O424" s="194"/>
      <c r="P424" s="195"/>
      <c r="Q424" s="195"/>
      <c r="R424" s="195"/>
      <c r="S424" s="196"/>
    </row>
    <row r="425" spans="1:19" ht="24.95" customHeight="1" outlineLevel="2" x14ac:dyDescent="0.2">
      <c r="A425" s="12" t="s">
        <v>7</v>
      </c>
      <c r="B425" s="2">
        <v>2</v>
      </c>
      <c r="C425" s="2">
        <v>503901</v>
      </c>
      <c r="D425" s="15">
        <v>390101</v>
      </c>
      <c r="E425" s="131" t="s">
        <v>344</v>
      </c>
      <c r="F425" s="15" t="s">
        <v>188</v>
      </c>
      <c r="G425" s="131" t="s">
        <v>8</v>
      </c>
      <c r="H425" s="153" t="s">
        <v>303</v>
      </c>
      <c r="I425" s="154" t="s">
        <v>106</v>
      </c>
      <c r="J425" s="179">
        <v>0</v>
      </c>
      <c r="K425" s="180">
        <v>0</v>
      </c>
      <c r="L425" s="180">
        <v>0</v>
      </c>
      <c r="M425" s="180">
        <v>0</v>
      </c>
      <c r="N425" s="469">
        <v>0</v>
      </c>
      <c r="O425" s="194"/>
      <c r="P425" s="195"/>
      <c r="Q425" s="195"/>
      <c r="R425" s="195"/>
      <c r="S425" s="196"/>
    </row>
    <row r="426" spans="1:19" ht="24.95" customHeight="1" outlineLevel="2" x14ac:dyDescent="0.2">
      <c r="A426" s="12" t="s">
        <v>7</v>
      </c>
      <c r="B426" s="2">
        <v>2</v>
      </c>
      <c r="C426" s="2">
        <v>503901</v>
      </c>
      <c r="D426" s="15">
        <v>390101</v>
      </c>
      <c r="E426" s="131" t="s">
        <v>344</v>
      </c>
      <c r="F426" s="15" t="s">
        <v>188</v>
      </c>
      <c r="G426" s="131" t="s">
        <v>8</v>
      </c>
      <c r="H426" s="153" t="s">
        <v>304</v>
      </c>
      <c r="I426" s="154" t="s">
        <v>109</v>
      </c>
      <c r="J426" s="179">
        <v>0</v>
      </c>
      <c r="K426" s="180">
        <v>0</v>
      </c>
      <c r="L426" s="180">
        <v>0</v>
      </c>
      <c r="M426" s="180">
        <v>0</v>
      </c>
      <c r="N426" s="469">
        <v>0</v>
      </c>
      <c r="O426" s="194"/>
      <c r="P426" s="195"/>
      <c r="Q426" s="195"/>
      <c r="R426" s="195"/>
      <c r="S426" s="196"/>
    </row>
    <row r="427" spans="1:19" ht="24.95" customHeight="1" outlineLevel="2" x14ac:dyDescent="0.2">
      <c r="A427" s="12" t="s">
        <v>7</v>
      </c>
      <c r="B427" s="2">
        <v>2</v>
      </c>
      <c r="C427" s="2">
        <v>503901</v>
      </c>
      <c r="D427" s="15">
        <v>390101</v>
      </c>
      <c r="E427" s="131" t="s">
        <v>344</v>
      </c>
      <c r="F427" s="15" t="s">
        <v>188</v>
      </c>
      <c r="G427" s="131" t="s">
        <v>8</v>
      </c>
      <c r="H427" s="153" t="s">
        <v>305</v>
      </c>
      <c r="I427" s="154" t="s">
        <v>110</v>
      </c>
      <c r="J427" s="179">
        <v>0</v>
      </c>
      <c r="K427" s="180">
        <v>0</v>
      </c>
      <c r="L427" s="180">
        <v>0</v>
      </c>
      <c r="M427" s="180">
        <v>0</v>
      </c>
      <c r="N427" s="469">
        <v>0</v>
      </c>
      <c r="O427" s="194"/>
      <c r="P427" s="195"/>
      <c r="Q427" s="195"/>
      <c r="R427" s="195"/>
      <c r="S427" s="196"/>
    </row>
    <row r="428" spans="1:19" ht="24.95" customHeight="1" outlineLevel="2" x14ac:dyDescent="0.2">
      <c r="A428" s="12" t="s">
        <v>7</v>
      </c>
      <c r="B428" s="2">
        <v>2</v>
      </c>
      <c r="C428" s="2">
        <v>503901</v>
      </c>
      <c r="D428" s="15">
        <v>390101</v>
      </c>
      <c r="E428" s="131" t="s">
        <v>344</v>
      </c>
      <c r="F428" s="15" t="s">
        <v>188</v>
      </c>
      <c r="G428" s="131" t="s">
        <v>8</v>
      </c>
      <c r="H428" s="153" t="s">
        <v>306</v>
      </c>
      <c r="I428" s="154" t="s">
        <v>112</v>
      </c>
      <c r="J428" s="179">
        <v>0</v>
      </c>
      <c r="K428" s="180">
        <v>0</v>
      </c>
      <c r="L428" s="180">
        <v>0</v>
      </c>
      <c r="M428" s="180">
        <v>0</v>
      </c>
      <c r="N428" s="469">
        <v>0</v>
      </c>
      <c r="O428" s="194"/>
      <c r="P428" s="195"/>
      <c r="Q428" s="195"/>
      <c r="R428" s="195"/>
      <c r="S428" s="196"/>
    </row>
    <row r="429" spans="1:19" ht="24.95" customHeight="1" outlineLevel="2" x14ac:dyDescent="0.2">
      <c r="A429" s="12" t="s">
        <v>7</v>
      </c>
      <c r="B429" s="2">
        <v>2</v>
      </c>
      <c r="C429" s="2">
        <v>503901</v>
      </c>
      <c r="D429" s="15">
        <v>390101</v>
      </c>
      <c r="E429" s="131" t="s">
        <v>344</v>
      </c>
      <c r="F429" s="15" t="s">
        <v>188</v>
      </c>
      <c r="G429" s="131" t="s">
        <v>8</v>
      </c>
      <c r="H429" s="153" t="s">
        <v>307</v>
      </c>
      <c r="I429" s="154" t="s">
        <v>113</v>
      </c>
      <c r="J429" s="179">
        <v>0</v>
      </c>
      <c r="K429" s="180">
        <v>0</v>
      </c>
      <c r="L429" s="180">
        <v>0</v>
      </c>
      <c r="M429" s="180">
        <v>0</v>
      </c>
      <c r="N429" s="469">
        <v>0</v>
      </c>
      <c r="O429" s="194"/>
      <c r="P429" s="195"/>
      <c r="Q429" s="195"/>
      <c r="R429" s="195"/>
      <c r="S429" s="196"/>
    </row>
    <row r="430" spans="1:19" ht="24.95" customHeight="1" outlineLevel="2" x14ac:dyDescent="0.2">
      <c r="A430" s="12" t="s">
        <v>7</v>
      </c>
      <c r="B430" s="2">
        <v>2</v>
      </c>
      <c r="C430" s="2">
        <v>503901</v>
      </c>
      <c r="D430" s="15">
        <v>390101</v>
      </c>
      <c r="E430" s="131" t="s">
        <v>344</v>
      </c>
      <c r="F430" s="15" t="s">
        <v>188</v>
      </c>
      <c r="G430" s="131" t="s">
        <v>8</v>
      </c>
      <c r="H430" s="153" t="s">
        <v>308</v>
      </c>
      <c r="I430" s="154" t="s">
        <v>114</v>
      </c>
      <c r="J430" s="179">
        <v>0</v>
      </c>
      <c r="K430" s="180">
        <v>0</v>
      </c>
      <c r="L430" s="180">
        <v>0</v>
      </c>
      <c r="M430" s="180">
        <v>0</v>
      </c>
      <c r="N430" s="469">
        <v>0</v>
      </c>
      <c r="O430" s="194"/>
      <c r="P430" s="195"/>
      <c r="Q430" s="195"/>
      <c r="R430" s="195"/>
      <c r="S430" s="196"/>
    </row>
    <row r="431" spans="1:19" ht="24.95" customHeight="1" outlineLevel="2" x14ac:dyDescent="0.2">
      <c r="A431" s="12" t="s">
        <v>7</v>
      </c>
      <c r="B431" s="2">
        <v>2</v>
      </c>
      <c r="C431" s="2">
        <v>503901</v>
      </c>
      <c r="D431" s="15">
        <v>390101</v>
      </c>
      <c r="E431" s="131" t="s">
        <v>344</v>
      </c>
      <c r="F431" s="15" t="s">
        <v>188</v>
      </c>
      <c r="G431" s="131" t="s">
        <v>8</v>
      </c>
      <c r="H431" s="153" t="s">
        <v>309</v>
      </c>
      <c r="I431" s="154" t="s">
        <v>115</v>
      </c>
      <c r="J431" s="179">
        <v>0</v>
      </c>
      <c r="K431" s="180">
        <v>0</v>
      </c>
      <c r="L431" s="180">
        <v>0</v>
      </c>
      <c r="M431" s="180">
        <v>0</v>
      </c>
      <c r="N431" s="469">
        <v>0</v>
      </c>
      <c r="O431" s="194"/>
      <c r="P431" s="195"/>
      <c r="Q431" s="195"/>
      <c r="R431" s="195"/>
      <c r="S431" s="196"/>
    </row>
    <row r="432" spans="1:19" ht="24.95" customHeight="1" outlineLevel="2" x14ac:dyDescent="0.2">
      <c r="A432" s="12" t="s">
        <v>7</v>
      </c>
      <c r="B432" s="2">
        <v>2</v>
      </c>
      <c r="C432" s="2">
        <v>503901</v>
      </c>
      <c r="D432" s="15">
        <v>390101</v>
      </c>
      <c r="E432" s="131" t="s">
        <v>344</v>
      </c>
      <c r="F432" s="15" t="s">
        <v>188</v>
      </c>
      <c r="G432" s="131" t="s">
        <v>8</v>
      </c>
      <c r="H432" s="153" t="s">
        <v>310</v>
      </c>
      <c r="I432" s="154" t="s">
        <v>117</v>
      </c>
      <c r="J432" s="179">
        <v>0</v>
      </c>
      <c r="K432" s="180">
        <v>0</v>
      </c>
      <c r="L432" s="180">
        <v>0</v>
      </c>
      <c r="M432" s="180">
        <v>0</v>
      </c>
      <c r="N432" s="469">
        <v>0</v>
      </c>
      <c r="O432" s="194"/>
      <c r="P432" s="195"/>
      <c r="Q432" s="195"/>
      <c r="R432" s="195"/>
      <c r="S432" s="196"/>
    </row>
    <row r="433" spans="1:19" ht="24.95" customHeight="1" outlineLevel="2" x14ac:dyDescent="0.2">
      <c r="A433" s="12" t="s">
        <v>7</v>
      </c>
      <c r="B433" s="2">
        <v>2</v>
      </c>
      <c r="C433" s="2">
        <v>503901</v>
      </c>
      <c r="D433" s="15">
        <v>390101</v>
      </c>
      <c r="E433" s="131" t="s">
        <v>344</v>
      </c>
      <c r="F433" s="15" t="s">
        <v>188</v>
      </c>
      <c r="G433" s="131" t="s">
        <v>8</v>
      </c>
      <c r="H433" s="153" t="s">
        <v>311</v>
      </c>
      <c r="I433" s="154" t="s">
        <v>118</v>
      </c>
      <c r="J433" s="179">
        <v>0</v>
      </c>
      <c r="K433" s="180">
        <v>0</v>
      </c>
      <c r="L433" s="180">
        <v>0</v>
      </c>
      <c r="M433" s="180">
        <v>0</v>
      </c>
      <c r="N433" s="469">
        <v>0</v>
      </c>
      <c r="O433" s="194"/>
      <c r="P433" s="195"/>
      <c r="Q433" s="195"/>
      <c r="R433" s="195"/>
      <c r="S433" s="196"/>
    </row>
    <row r="434" spans="1:19" ht="24.95" customHeight="1" outlineLevel="2" x14ac:dyDescent="0.2">
      <c r="A434" s="12" t="s">
        <v>7</v>
      </c>
      <c r="B434" s="2">
        <v>2</v>
      </c>
      <c r="C434" s="2">
        <v>503901</v>
      </c>
      <c r="D434" s="15">
        <v>390101</v>
      </c>
      <c r="E434" s="131" t="s">
        <v>344</v>
      </c>
      <c r="F434" s="15" t="s">
        <v>188</v>
      </c>
      <c r="G434" s="131" t="s">
        <v>8</v>
      </c>
      <c r="H434" s="153" t="s">
        <v>312</v>
      </c>
      <c r="I434" s="154" t="s">
        <v>119</v>
      </c>
      <c r="J434" s="179">
        <v>30</v>
      </c>
      <c r="K434" s="180">
        <v>8</v>
      </c>
      <c r="L434" s="180">
        <v>8</v>
      </c>
      <c r="M434" s="180">
        <v>8</v>
      </c>
      <c r="N434" s="469">
        <v>6</v>
      </c>
      <c r="O434" s="194"/>
      <c r="P434" s="195"/>
      <c r="Q434" s="195"/>
      <c r="R434" s="195"/>
      <c r="S434" s="196"/>
    </row>
    <row r="435" spans="1:19" ht="24.95" customHeight="1" outlineLevel="2" x14ac:dyDescent="0.2">
      <c r="A435" s="12" t="s">
        <v>7</v>
      </c>
      <c r="B435" s="2">
        <v>2</v>
      </c>
      <c r="C435" s="2">
        <v>503901</v>
      </c>
      <c r="D435" s="15">
        <v>390101</v>
      </c>
      <c r="E435" s="131" t="s">
        <v>344</v>
      </c>
      <c r="F435" s="15" t="s">
        <v>188</v>
      </c>
      <c r="G435" s="131" t="s">
        <v>8</v>
      </c>
      <c r="H435" s="153" t="s">
        <v>313</v>
      </c>
      <c r="I435" s="154" t="s">
        <v>120</v>
      </c>
      <c r="J435" s="179">
        <v>0</v>
      </c>
      <c r="K435" s="180">
        <v>0</v>
      </c>
      <c r="L435" s="180">
        <v>0</v>
      </c>
      <c r="M435" s="180">
        <v>0</v>
      </c>
      <c r="N435" s="469">
        <v>0</v>
      </c>
      <c r="O435" s="194"/>
      <c r="P435" s="195"/>
      <c r="Q435" s="195"/>
      <c r="R435" s="195"/>
      <c r="S435" s="196"/>
    </row>
    <row r="436" spans="1:19" ht="24.95" customHeight="1" outlineLevel="2" x14ac:dyDescent="0.2">
      <c r="A436" s="12" t="s">
        <v>7</v>
      </c>
      <c r="B436" s="2">
        <v>2</v>
      </c>
      <c r="C436" s="2">
        <v>503901</v>
      </c>
      <c r="D436" s="15">
        <v>390101</v>
      </c>
      <c r="E436" s="131" t="s">
        <v>344</v>
      </c>
      <c r="F436" s="15" t="s">
        <v>188</v>
      </c>
      <c r="G436" s="131" t="s">
        <v>8</v>
      </c>
      <c r="H436" s="153" t="s">
        <v>314</v>
      </c>
      <c r="I436" s="154" t="s">
        <v>121</v>
      </c>
      <c r="J436" s="179">
        <v>0</v>
      </c>
      <c r="K436" s="180">
        <v>0</v>
      </c>
      <c r="L436" s="180">
        <v>0</v>
      </c>
      <c r="M436" s="180">
        <v>0</v>
      </c>
      <c r="N436" s="469">
        <v>0</v>
      </c>
      <c r="O436" s="194"/>
      <c r="P436" s="195"/>
      <c r="Q436" s="195"/>
      <c r="R436" s="195"/>
      <c r="S436" s="196"/>
    </row>
    <row r="437" spans="1:19" ht="24.95" customHeight="1" outlineLevel="2" x14ac:dyDescent="0.2">
      <c r="A437" s="12" t="s">
        <v>7</v>
      </c>
      <c r="B437" s="2">
        <v>2</v>
      </c>
      <c r="C437" s="2">
        <v>503901</v>
      </c>
      <c r="D437" s="15">
        <v>390101</v>
      </c>
      <c r="E437" s="131" t="s">
        <v>344</v>
      </c>
      <c r="F437" s="15" t="s">
        <v>188</v>
      </c>
      <c r="G437" s="131" t="s">
        <v>8</v>
      </c>
      <c r="H437" s="153" t="s">
        <v>315</v>
      </c>
      <c r="I437" s="154" t="s">
        <v>123</v>
      </c>
      <c r="J437" s="179">
        <v>514</v>
      </c>
      <c r="K437" s="180">
        <v>81</v>
      </c>
      <c r="L437" s="180">
        <v>83</v>
      </c>
      <c r="M437" s="180">
        <v>175</v>
      </c>
      <c r="N437" s="469">
        <v>175</v>
      </c>
      <c r="O437" s="194"/>
      <c r="P437" s="195"/>
      <c r="Q437" s="195"/>
      <c r="R437" s="195"/>
      <c r="S437" s="196"/>
    </row>
    <row r="438" spans="1:19" ht="24.95" customHeight="1" outlineLevel="1" x14ac:dyDescent="0.2">
      <c r="A438" s="133"/>
      <c r="B438" s="134">
        <v>2</v>
      </c>
      <c r="C438" s="134">
        <v>503901</v>
      </c>
      <c r="D438" s="370">
        <v>390101</v>
      </c>
      <c r="E438" s="135"/>
      <c r="F438" s="370" t="s">
        <v>188</v>
      </c>
      <c r="G438" s="135" t="s">
        <v>8</v>
      </c>
      <c r="H438" s="157"/>
      <c r="I438" s="158"/>
      <c r="J438" s="181">
        <v>544</v>
      </c>
      <c r="K438" s="182">
        <v>89</v>
      </c>
      <c r="L438" s="182">
        <v>91</v>
      </c>
      <c r="M438" s="182">
        <v>183</v>
      </c>
      <c r="N438" s="470">
        <v>181</v>
      </c>
      <c r="O438" s="197">
        <v>104348.51525623687</v>
      </c>
      <c r="P438" s="198">
        <v>16888.623543209877</v>
      </c>
      <c r="Q438" s="198">
        <v>18216.485463026998</v>
      </c>
      <c r="R438" s="198">
        <v>34622</v>
      </c>
      <c r="S438" s="199">
        <v>34621.40625</v>
      </c>
    </row>
    <row r="439" spans="1:19" ht="24.95" customHeight="1" outlineLevel="2" x14ac:dyDescent="0.2">
      <c r="A439" s="12" t="s">
        <v>7</v>
      </c>
      <c r="B439" s="2">
        <v>6</v>
      </c>
      <c r="C439" s="2">
        <v>502910</v>
      </c>
      <c r="D439" s="15">
        <v>291201</v>
      </c>
      <c r="E439" s="131" t="s">
        <v>579</v>
      </c>
      <c r="F439" s="15" t="s">
        <v>188</v>
      </c>
      <c r="G439" s="131" t="s">
        <v>8</v>
      </c>
      <c r="H439" s="153" t="s">
        <v>300</v>
      </c>
      <c r="I439" s="154" t="s">
        <v>99</v>
      </c>
      <c r="J439" s="179">
        <v>0</v>
      </c>
      <c r="K439" s="180">
        <v>0</v>
      </c>
      <c r="L439" s="180">
        <v>0</v>
      </c>
      <c r="M439" s="180">
        <v>0</v>
      </c>
      <c r="N439" s="469">
        <v>0</v>
      </c>
      <c r="O439" s="194"/>
      <c r="P439" s="195"/>
      <c r="Q439" s="195"/>
      <c r="R439" s="195"/>
      <c r="S439" s="196"/>
    </row>
    <row r="440" spans="1:19" ht="24.95" customHeight="1" outlineLevel="2" x14ac:dyDescent="0.2">
      <c r="A440" s="12" t="s">
        <v>7</v>
      </c>
      <c r="B440" s="2">
        <v>6</v>
      </c>
      <c r="C440" s="2">
        <v>502910</v>
      </c>
      <c r="D440" s="15">
        <v>291201</v>
      </c>
      <c r="E440" s="131" t="s">
        <v>579</v>
      </c>
      <c r="F440" s="15" t="s">
        <v>188</v>
      </c>
      <c r="G440" s="131" t="s">
        <v>8</v>
      </c>
      <c r="H440" s="153" t="s">
        <v>301</v>
      </c>
      <c r="I440" s="154" t="s">
        <v>100</v>
      </c>
      <c r="J440" s="179">
        <v>0</v>
      </c>
      <c r="K440" s="180">
        <v>0</v>
      </c>
      <c r="L440" s="180">
        <v>0</v>
      </c>
      <c r="M440" s="180">
        <v>0</v>
      </c>
      <c r="N440" s="469">
        <v>0</v>
      </c>
      <c r="O440" s="194"/>
      <c r="P440" s="195"/>
      <c r="Q440" s="195"/>
      <c r="R440" s="195"/>
      <c r="S440" s="196"/>
    </row>
    <row r="441" spans="1:19" ht="24.95" customHeight="1" outlineLevel="2" x14ac:dyDescent="0.2">
      <c r="A441" s="12" t="s">
        <v>7</v>
      </c>
      <c r="B441" s="2">
        <v>6</v>
      </c>
      <c r="C441" s="2">
        <v>502910</v>
      </c>
      <c r="D441" s="15">
        <v>291201</v>
      </c>
      <c r="E441" s="131" t="s">
        <v>579</v>
      </c>
      <c r="F441" s="15" t="s">
        <v>188</v>
      </c>
      <c r="G441" s="131" t="s">
        <v>8</v>
      </c>
      <c r="H441" s="153" t="s">
        <v>302</v>
      </c>
      <c r="I441" s="154" t="s">
        <v>102</v>
      </c>
      <c r="J441" s="179">
        <v>0</v>
      </c>
      <c r="K441" s="180">
        <v>0</v>
      </c>
      <c r="L441" s="180">
        <v>0</v>
      </c>
      <c r="M441" s="180">
        <v>0</v>
      </c>
      <c r="N441" s="469">
        <v>0</v>
      </c>
      <c r="O441" s="194"/>
      <c r="P441" s="195"/>
      <c r="Q441" s="195"/>
      <c r="R441" s="195"/>
      <c r="S441" s="196"/>
    </row>
    <row r="442" spans="1:19" ht="24.95" customHeight="1" outlineLevel="2" x14ac:dyDescent="0.2">
      <c r="A442" s="12" t="s">
        <v>7</v>
      </c>
      <c r="B442" s="2">
        <v>6</v>
      </c>
      <c r="C442" s="2">
        <v>502910</v>
      </c>
      <c r="D442" s="15">
        <v>291201</v>
      </c>
      <c r="E442" s="131" t="s">
        <v>579</v>
      </c>
      <c r="F442" s="15" t="s">
        <v>188</v>
      </c>
      <c r="G442" s="131" t="s">
        <v>8</v>
      </c>
      <c r="H442" s="153" t="s">
        <v>160</v>
      </c>
      <c r="I442" s="154" t="s">
        <v>104</v>
      </c>
      <c r="J442" s="179">
        <v>0</v>
      </c>
      <c r="K442" s="180">
        <v>0</v>
      </c>
      <c r="L442" s="180">
        <v>0</v>
      </c>
      <c r="M442" s="180">
        <v>0</v>
      </c>
      <c r="N442" s="469">
        <v>0</v>
      </c>
      <c r="O442" s="194"/>
      <c r="P442" s="195"/>
      <c r="Q442" s="195"/>
      <c r="R442" s="195"/>
      <c r="S442" s="196"/>
    </row>
    <row r="443" spans="1:19" ht="24.95" customHeight="1" outlineLevel="2" x14ac:dyDescent="0.2">
      <c r="A443" s="12" t="s">
        <v>7</v>
      </c>
      <c r="B443" s="2">
        <v>6</v>
      </c>
      <c r="C443" s="2">
        <v>502910</v>
      </c>
      <c r="D443" s="15">
        <v>291201</v>
      </c>
      <c r="E443" s="131" t="s">
        <v>579</v>
      </c>
      <c r="F443" s="15" t="s">
        <v>188</v>
      </c>
      <c r="G443" s="131" t="s">
        <v>8</v>
      </c>
      <c r="H443" s="153" t="s">
        <v>303</v>
      </c>
      <c r="I443" s="154" t="s">
        <v>106</v>
      </c>
      <c r="J443" s="179">
        <v>0</v>
      </c>
      <c r="K443" s="180">
        <v>0</v>
      </c>
      <c r="L443" s="180">
        <v>0</v>
      </c>
      <c r="M443" s="180">
        <v>0</v>
      </c>
      <c r="N443" s="469">
        <v>0</v>
      </c>
      <c r="O443" s="194"/>
      <c r="P443" s="195"/>
      <c r="Q443" s="195"/>
      <c r="R443" s="195"/>
      <c r="S443" s="196"/>
    </row>
    <row r="444" spans="1:19" ht="24.95" customHeight="1" outlineLevel="2" x14ac:dyDescent="0.2">
      <c r="A444" s="12" t="s">
        <v>7</v>
      </c>
      <c r="B444" s="2">
        <v>6</v>
      </c>
      <c r="C444" s="2">
        <v>502910</v>
      </c>
      <c r="D444" s="15">
        <v>291201</v>
      </c>
      <c r="E444" s="131" t="s">
        <v>579</v>
      </c>
      <c r="F444" s="15" t="s">
        <v>188</v>
      </c>
      <c r="G444" s="131" t="s">
        <v>8</v>
      </c>
      <c r="H444" s="153" t="s">
        <v>304</v>
      </c>
      <c r="I444" s="154" t="s">
        <v>109</v>
      </c>
      <c r="J444" s="179">
        <v>0</v>
      </c>
      <c r="K444" s="180">
        <v>0</v>
      </c>
      <c r="L444" s="180">
        <v>0</v>
      </c>
      <c r="M444" s="180">
        <v>0</v>
      </c>
      <c r="N444" s="469">
        <v>0</v>
      </c>
      <c r="O444" s="194"/>
      <c r="P444" s="195"/>
      <c r="Q444" s="195"/>
      <c r="R444" s="195"/>
      <c r="S444" s="196"/>
    </row>
    <row r="445" spans="1:19" ht="24.95" customHeight="1" outlineLevel="2" x14ac:dyDescent="0.2">
      <c r="A445" s="12" t="s">
        <v>7</v>
      </c>
      <c r="B445" s="2">
        <v>6</v>
      </c>
      <c r="C445" s="2">
        <v>502910</v>
      </c>
      <c r="D445" s="15">
        <v>291201</v>
      </c>
      <c r="E445" s="131" t="s">
        <v>579</v>
      </c>
      <c r="F445" s="15" t="s">
        <v>188</v>
      </c>
      <c r="G445" s="131" t="s">
        <v>8</v>
      </c>
      <c r="H445" s="153" t="s">
        <v>305</v>
      </c>
      <c r="I445" s="154" t="s">
        <v>110</v>
      </c>
      <c r="J445" s="179">
        <v>0</v>
      </c>
      <c r="K445" s="180">
        <v>0</v>
      </c>
      <c r="L445" s="180">
        <v>0</v>
      </c>
      <c r="M445" s="180">
        <v>0</v>
      </c>
      <c r="N445" s="469">
        <v>0</v>
      </c>
      <c r="O445" s="194"/>
      <c r="P445" s="195"/>
      <c r="Q445" s="195"/>
      <c r="R445" s="195"/>
      <c r="S445" s="196"/>
    </row>
    <row r="446" spans="1:19" ht="24.95" customHeight="1" outlineLevel="2" x14ac:dyDescent="0.2">
      <c r="A446" s="12" t="s">
        <v>7</v>
      </c>
      <c r="B446" s="2">
        <v>6</v>
      </c>
      <c r="C446" s="2">
        <v>502910</v>
      </c>
      <c r="D446" s="15">
        <v>291201</v>
      </c>
      <c r="E446" s="131" t="s">
        <v>579</v>
      </c>
      <c r="F446" s="15" t="s">
        <v>188</v>
      </c>
      <c r="G446" s="131" t="s">
        <v>8</v>
      </c>
      <c r="H446" s="153" t="s">
        <v>306</v>
      </c>
      <c r="I446" s="154" t="s">
        <v>112</v>
      </c>
      <c r="J446" s="179">
        <v>9</v>
      </c>
      <c r="K446" s="180">
        <v>0</v>
      </c>
      <c r="L446" s="180">
        <v>3</v>
      </c>
      <c r="M446" s="180">
        <v>3</v>
      </c>
      <c r="N446" s="469">
        <v>3</v>
      </c>
      <c r="O446" s="194"/>
      <c r="P446" s="195"/>
      <c r="Q446" s="195"/>
      <c r="R446" s="195"/>
      <c r="S446" s="196"/>
    </row>
    <row r="447" spans="1:19" ht="24.95" customHeight="1" outlineLevel="2" x14ac:dyDescent="0.2">
      <c r="A447" s="12" t="s">
        <v>7</v>
      </c>
      <c r="B447" s="2">
        <v>6</v>
      </c>
      <c r="C447" s="2">
        <v>502910</v>
      </c>
      <c r="D447" s="15">
        <v>291201</v>
      </c>
      <c r="E447" s="131" t="s">
        <v>579</v>
      </c>
      <c r="F447" s="15" t="s">
        <v>188</v>
      </c>
      <c r="G447" s="131" t="s">
        <v>8</v>
      </c>
      <c r="H447" s="153" t="s">
        <v>307</v>
      </c>
      <c r="I447" s="154" t="s">
        <v>113</v>
      </c>
      <c r="J447" s="179">
        <v>0</v>
      </c>
      <c r="K447" s="180">
        <v>0</v>
      </c>
      <c r="L447" s="180">
        <v>0</v>
      </c>
      <c r="M447" s="180">
        <v>0</v>
      </c>
      <c r="N447" s="469">
        <v>0</v>
      </c>
      <c r="O447" s="194"/>
      <c r="P447" s="195"/>
      <c r="Q447" s="195"/>
      <c r="R447" s="195"/>
      <c r="S447" s="196"/>
    </row>
    <row r="448" spans="1:19" ht="24.95" customHeight="1" outlineLevel="2" x14ac:dyDescent="0.2">
      <c r="A448" s="12" t="s">
        <v>7</v>
      </c>
      <c r="B448" s="2">
        <v>6</v>
      </c>
      <c r="C448" s="2">
        <v>502910</v>
      </c>
      <c r="D448" s="15">
        <v>291201</v>
      </c>
      <c r="E448" s="131" t="s">
        <v>579</v>
      </c>
      <c r="F448" s="15" t="s">
        <v>188</v>
      </c>
      <c r="G448" s="131" t="s">
        <v>8</v>
      </c>
      <c r="H448" s="153" t="s">
        <v>308</v>
      </c>
      <c r="I448" s="154" t="s">
        <v>114</v>
      </c>
      <c r="J448" s="179">
        <v>0</v>
      </c>
      <c r="K448" s="180">
        <v>0</v>
      </c>
      <c r="L448" s="180">
        <v>0</v>
      </c>
      <c r="M448" s="180">
        <v>0</v>
      </c>
      <c r="N448" s="469">
        <v>0</v>
      </c>
      <c r="O448" s="194"/>
      <c r="P448" s="195"/>
      <c r="Q448" s="195"/>
      <c r="R448" s="195"/>
      <c r="S448" s="196"/>
    </row>
    <row r="449" spans="1:19" ht="24.95" customHeight="1" outlineLevel="2" x14ac:dyDescent="0.2">
      <c r="A449" s="12" t="s">
        <v>7</v>
      </c>
      <c r="B449" s="2">
        <v>6</v>
      </c>
      <c r="C449" s="2">
        <v>502910</v>
      </c>
      <c r="D449" s="15">
        <v>291201</v>
      </c>
      <c r="E449" s="131" t="s">
        <v>579</v>
      </c>
      <c r="F449" s="15" t="s">
        <v>188</v>
      </c>
      <c r="G449" s="131" t="s">
        <v>8</v>
      </c>
      <c r="H449" s="153" t="s">
        <v>309</v>
      </c>
      <c r="I449" s="154" t="s">
        <v>115</v>
      </c>
      <c r="J449" s="179">
        <v>9</v>
      </c>
      <c r="K449" s="180">
        <v>0</v>
      </c>
      <c r="L449" s="180">
        <v>3</v>
      </c>
      <c r="M449" s="180">
        <v>3</v>
      </c>
      <c r="N449" s="469">
        <v>3</v>
      </c>
      <c r="O449" s="194"/>
      <c r="P449" s="195"/>
      <c r="Q449" s="195"/>
      <c r="R449" s="195"/>
      <c r="S449" s="196"/>
    </row>
    <row r="450" spans="1:19" ht="24.95" customHeight="1" outlineLevel="2" x14ac:dyDescent="0.2">
      <c r="A450" s="12" t="s">
        <v>7</v>
      </c>
      <c r="B450" s="2">
        <v>6</v>
      </c>
      <c r="C450" s="2">
        <v>502910</v>
      </c>
      <c r="D450" s="15">
        <v>291201</v>
      </c>
      <c r="E450" s="131" t="s">
        <v>579</v>
      </c>
      <c r="F450" s="15" t="s">
        <v>188</v>
      </c>
      <c r="G450" s="131" t="s">
        <v>8</v>
      </c>
      <c r="H450" s="153" t="s">
        <v>310</v>
      </c>
      <c r="I450" s="154" t="s">
        <v>117</v>
      </c>
      <c r="J450" s="179">
        <v>0</v>
      </c>
      <c r="K450" s="180">
        <v>0</v>
      </c>
      <c r="L450" s="180">
        <v>0</v>
      </c>
      <c r="M450" s="180">
        <v>0</v>
      </c>
      <c r="N450" s="469">
        <v>0</v>
      </c>
      <c r="O450" s="194"/>
      <c r="P450" s="195"/>
      <c r="Q450" s="195"/>
      <c r="R450" s="195"/>
      <c r="S450" s="196"/>
    </row>
    <row r="451" spans="1:19" ht="24.95" customHeight="1" outlineLevel="2" x14ac:dyDescent="0.2">
      <c r="A451" s="12" t="s">
        <v>7</v>
      </c>
      <c r="B451" s="2">
        <v>6</v>
      </c>
      <c r="C451" s="2">
        <v>502910</v>
      </c>
      <c r="D451" s="15">
        <v>291201</v>
      </c>
      <c r="E451" s="131" t="s">
        <v>579</v>
      </c>
      <c r="F451" s="15" t="s">
        <v>188</v>
      </c>
      <c r="G451" s="131" t="s">
        <v>8</v>
      </c>
      <c r="H451" s="153" t="s">
        <v>311</v>
      </c>
      <c r="I451" s="154" t="s">
        <v>118</v>
      </c>
      <c r="J451" s="179">
        <v>182</v>
      </c>
      <c r="K451" s="180">
        <v>20</v>
      </c>
      <c r="L451" s="180">
        <v>54</v>
      </c>
      <c r="M451" s="180">
        <v>54</v>
      </c>
      <c r="N451" s="469">
        <v>54</v>
      </c>
      <c r="O451" s="194"/>
      <c r="P451" s="195"/>
      <c r="Q451" s="195"/>
      <c r="R451" s="195"/>
      <c r="S451" s="196"/>
    </row>
    <row r="452" spans="1:19" ht="24.95" customHeight="1" outlineLevel="2" x14ac:dyDescent="0.2">
      <c r="A452" s="12" t="s">
        <v>7</v>
      </c>
      <c r="B452" s="2">
        <v>6</v>
      </c>
      <c r="C452" s="2">
        <v>502910</v>
      </c>
      <c r="D452" s="15">
        <v>291201</v>
      </c>
      <c r="E452" s="131" t="s">
        <v>579</v>
      </c>
      <c r="F452" s="15" t="s">
        <v>188</v>
      </c>
      <c r="G452" s="131" t="s">
        <v>8</v>
      </c>
      <c r="H452" s="153" t="s">
        <v>312</v>
      </c>
      <c r="I452" s="154" t="s">
        <v>119</v>
      </c>
      <c r="J452" s="179">
        <v>76</v>
      </c>
      <c r="K452" s="180">
        <v>19</v>
      </c>
      <c r="L452" s="180">
        <v>19</v>
      </c>
      <c r="M452" s="180">
        <v>19</v>
      </c>
      <c r="N452" s="469">
        <v>19</v>
      </c>
      <c r="O452" s="194"/>
      <c r="P452" s="195"/>
      <c r="Q452" s="195"/>
      <c r="R452" s="195"/>
      <c r="S452" s="196"/>
    </row>
    <row r="453" spans="1:19" ht="24.95" customHeight="1" outlineLevel="2" x14ac:dyDescent="0.2">
      <c r="A453" s="12" t="s">
        <v>7</v>
      </c>
      <c r="B453" s="2">
        <v>6</v>
      </c>
      <c r="C453" s="2">
        <v>502910</v>
      </c>
      <c r="D453" s="15">
        <v>291201</v>
      </c>
      <c r="E453" s="131" t="s">
        <v>579</v>
      </c>
      <c r="F453" s="15" t="s">
        <v>188</v>
      </c>
      <c r="G453" s="131" t="s">
        <v>8</v>
      </c>
      <c r="H453" s="153" t="s">
        <v>313</v>
      </c>
      <c r="I453" s="154" t="s">
        <v>120</v>
      </c>
      <c r="J453" s="179">
        <v>0</v>
      </c>
      <c r="K453" s="180">
        <v>0</v>
      </c>
      <c r="L453" s="180">
        <v>0</v>
      </c>
      <c r="M453" s="180">
        <v>0</v>
      </c>
      <c r="N453" s="469">
        <v>0</v>
      </c>
      <c r="O453" s="194"/>
      <c r="P453" s="195"/>
      <c r="Q453" s="195"/>
      <c r="R453" s="195"/>
      <c r="S453" s="196"/>
    </row>
    <row r="454" spans="1:19" ht="24.95" customHeight="1" outlineLevel="2" x14ac:dyDescent="0.2">
      <c r="A454" s="12" t="s">
        <v>7</v>
      </c>
      <c r="B454" s="2">
        <v>6</v>
      </c>
      <c r="C454" s="2">
        <v>502910</v>
      </c>
      <c r="D454" s="15">
        <v>291201</v>
      </c>
      <c r="E454" s="131" t="s">
        <v>579</v>
      </c>
      <c r="F454" s="15" t="s">
        <v>188</v>
      </c>
      <c r="G454" s="131" t="s">
        <v>8</v>
      </c>
      <c r="H454" s="153" t="s">
        <v>314</v>
      </c>
      <c r="I454" s="154" t="s">
        <v>121</v>
      </c>
      <c r="J454" s="179">
        <v>0</v>
      </c>
      <c r="K454" s="180">
        <v>0</v>
      </c>
      <c r="L454" s="180">
        <v>0</v>
      </c>
      <c r="M454" s="180">
        <v>0</v>
      </c>
      <c r="N454" s="469">
        <v>0</v>
      </c>
      <c r="O454" s="194"/>
      <c r="P454" s="195"/>
      <c r="Q454" s="195"/>
      <c r="R454" s="195"/>
      <c r="S454" s="196"/>
    </row>
    <row r="455" spans="1:19" ht="24.95" customHeight="1" outlineLevel="2" x14ac:dyDescent="0.2">
      <c r="A455" s="12" t="s">
        <v>7</v>
      </c>
      <c r="B455" s="2">
        <v>6</v>
      </c>
      <c r="C455" s="2">
        <v>502910</v>
      </c>
      <c r="D455" s="15">
        <v>291201</v>
      </c>
      <c r="E455" s="131" t="s">
        <v>579</v>
      </c>
      <c r="F455" s="15" t="s">
        <v>188</v>
      </c>
      <c r="G455" s="131" t="s">
        <v>8</v>
      </c>
      <c r="H455" s="153" t="s">
        <v>315</v>
      </c>
      <c r="I455" s="154" t="s">
        <v>123</v>
      </c>
      <c r="J455" s="179">
        <v>0</v>
      </c>
      <c r="K455" s="180">
        <v>0</v>
      </c>
      <c r="L455" s="180">
        <v>0</v>
      </c>
      <c r="M455" s="180">
        <v>0</v>
      </c>
      <c r="N455" s="469">
        <v>0</v>
      </c>
      <c r="O455" s="194"/>
      <c r="P455" s="195"/>
      <c r="Q455" s="195"/>
      <c r="R455" s="195"/>
      <c r="S455" s="196"/>
    </row>
    <row r="456" spans="1:19" ht="24.95" customHeight="1" outlineLevel="1" x14ac:dyDescent="0.2">
      <c r="A456" s="133"/>
      <c r="B456" s="134">
        <v>6</v>
      </c>
      <c r="C456" s="134">
        <v>502910</v>
      </c>
      <c r="D456" s="370">
        <v>291201</v>
      </c>
      <c r="E456" s="135"/>
      <c r="F456" s="370" t="s">
        <v>188</v>
      </c>
      <c r="G456" s="135" t="s">
        <v>8</v>
      </c>
      <c r="H456" s="157"/>
      <c r="I456" s="158"/>
      <c r="J456" s="181">
        <v>276</v>
      </c>
      <c r="K456" s="182">
        <v>39</v>
      </c>
      <c r="L456" s="182">
        <v>79</v>
      </c>
      <c r="M456" s="182">
        <v>79</v>
      </c>
      <c r="N456" s="470">
        <v>79</v>
      </c>
      <c r="O456" s="197">
        <v>73723.61599999998</v>
      </c>
      <c r="P456" s="198">
        <v>12956.68</v>
      </c>
      <c r="Q456" s="198">
        <v>20256</v>
      </c>
      <c r="R456" s="198">
        <v>20256</v>
      </c>
      <c r="S456" s="199">
        <v>20254.935999999987</v>
      </c>
    </row>
    <row r="457" spans="1:19" ht="24.95" customHeight="1" outlineLevel="2" x14ac:dyDescent="0.2">
      <c r="A457" s="12" t="s">
        <v>9</v>
      </c>
      <c r="B457" s="2" t="s">
        <v>91</v>
      </c>
      <c r="C457" s="2">
        <v>508801</v>
      </c>
      <c r="D457" s="15">
        <v>880101</v>
      </c>
      <c r="E457" s="131" t="s">
        <v>775</v>
      </c>
      <c r="F457" s="15" t="s">
        <v>188</v>
      </c>
      <c r="G457" s="131" t="s">
        <v>8</v>
      </c>
      <c r="H457" s="153" t="s">
        <v>300</v>
      </c>
      <c r="I457" s="154" t="s">
        <v>99</v>
      </c>
      <c r="J457" s="179">
        <v>0</v>
      </c>
      <c r="K457" s="180">
        <v>0</v>
      </c>
      <c r="L457" s="180">
        <v>0</v>
      </c>
      <c r="M457" s="180">
        <v>0</v>
      </c>
      <c r="N457" s="469">
        <v>0</v>
      </c>
      <c r="O457" s="194"/>
      <c r="P457" s="195"/>
      <c r="Q457" s="195"/>
      <c r="R457" s="195"/>
      <c r="S457" s="196"/>
    </row>
    <row r="458" spans="1:19" ht="24.95" customHeight="1" outlineLevel="2" x14ac:dyDescent="0.2">
      <c r="A458" s="12" t="s">
        <v>9</v>
      </c>
      <c r="B458" s="2" t="s">
        <v>91</v>
      </c>
      <c r="C458" s="2">
        <v>508801</v>
      </c>
      <c r="D458" s="15">
        <v>880101</v>
      </c>
      <c r="E458" s="131" t="s">
        <v>775</v>
      </c>
      <c r="F458" s="15" t="s">
        <v>188</v>
      </c>
      <c r="G458" s="131" t="s">
        <v>8</v>
      </c>
      <c r="H458" s="153" t="s">
        <v>301</v>
      </c>
      <c r="I458" s="154" t="s">
        <v>100</v>
      </c>
      <c r="J458" s="179">
        <v>0</v>
      </c>
      <c r="K458" s="180">
        <v>0</v>
      </c>
      <c r="L458" s="180">
        <v>0</v>
      </c>
      <c r="M458" s="180">
        <v>0</v>
      </c>
      <c r="N458" s="469">
        <v>0</v>
      </c>
      <c r="O458" s="194"/>
      <c r="P458" s="195"/>
      <c r="Q458" s="195"/>
      <c r="R458" s="195"/>
      <c r="S458" s="196"/>
    </row>
    <row r="459" spans="1:19" ht="24.95" customHeight="1" outlineLevel="2" x14ac:dyDescent="0.2">
      <c r="A459" s="12" t="s">
        <v>9</v>
      </c>
      <c r="B459" s="2" t="s">
        <v>91</v>
      </c>
      <c r="C459" s="2">
        <v>508801</v>
      </c>
      <c r="D459" s="15">
        <v>880101</v>
      </c>
      <c r="E459" s="131" t="s">
        <v>775</v>
      </c>
      <c r="F459" s="15" t="s">
        <v>188</v>
      </c>
      <c r="G459" s="131" t="s">
        <v>8</v>
      </c>
      <c r="H459" s="153" t="s">
        <v>302</v>
      </c>
      <c r="I459" s="154" t="s">
        <v>102</v>
      </c>
      <c r="J459" s="179">
        <v>0</v>
      </c>
      <c r="K459" s="180">
        <v>0</v>
      </c>
      <c r="L459" s="180">
        <v>0</v>
      </c>
      <c r="M459" s="180">
        <v>0</v>
      </c>
      <c r="N459" s="469">
        <v>0</v>
      </c>
      <c r="O459" s="194"/>
      <c r="P459" s="195"/>
      <c r="Q459" s="195"/>
      <c r="R459" s="195"/>
      <c r="S459" s="196"/>
    </row>
    <row r="460" spans="1:19" ht="24.95" customHeight="1" outlineLevel="2" x14ac:dyDescent="0.2">
      <c r="A460" s="12" t="s">
        <v>9</v>
      </c>
      <c r="B460" s="2" t="s">
        <v>91</v>
      </c>
      <c r="C460" s="2">
        <v>508801</v>
      </c>
      <c r="D460" s="15">
        <v>880101</v>
      </c>
      <c r="E460" s="131" t="s">
        <v>775</v>
      </c>
      <c r="F460" s="15" t="s">
        <v>188</v>
      </c>
      <c r="G460" s="131" t="s">
        <v>8</v>
      </c>
      <c r="H460" s="153" t="s">
        <v>160</v>
      </c>
      <c r="I460" s="154" t="s">
        <v>104</v>
      </c>
      <c r="J460" s="179">
        <v>0</v>
      </c>
      <c r="K460" s="180">
        <v>0</v>
      </c>
      <c r="L460" s="180">
        <v>0</v>
      </c>
      <c r="M460" s="180">
        <v>0</v>
      </c>
      <c r="N460" s="469">
        <v>0</v>
      </c>
      <c r="O460" s="194"/>
      <c r="P460" s="195"/>
      <c r="Q460" s="195"/>
      <c r="R460" s="195"/>
      <c r="S460" s="196"/>
    </row>
    <row r="461" spans="1:19" ht="24.95" customHeight="1" outlineLevel="2" x14ac:dyDescent="0.2">
      <c r="A461" s="12" t="s">
        <v>9</v>
      </c>
      <c r="B461" s="2" t="s">
        <v>91</v>
      </c>
      <c r="C461" s="2">
        <v>508801</v>
      </c>
      <c r="D461" s="15">
        <v>880101</v>
      </c>
      <c r="E461" s="131" t="s">
        <v>775</v>
      </c>
      <c r="F461" s="15" t="s">
        <v>188</v>
      </c>
      <c r="G461" s="131" t="s">
        <v>8</v>
      </c>
      <c r="H461" s="153" t="s">
        <v>303</v>
      </c>
      <c r="I461" s="154" t="s">
        <v>106</v>
      </c>
      <c r="J461" s="179">
        <v>0</v>
      </c>
      <c r="K461" s="180">
        <v>0</v>
      </c>
      <c r="L461" s="180">
        <v>0</v>
      </c>
      <c r="M461" s="180">
        <v>0</v>
      </c>
      <c r="N461" s="469">
        <v>0</v>
      </c>
      <c r="O461" s="194"/>
      <c r="P461" s="195"/>
      <c r="Q461" s="195"/>
      <c r="R461" s="195"/>
      <c r="S461" s="196"/>
    </row>
    <row r="462" spans="1:19" ht="24.95" customHeight="1" outlineLevel="2" x14ac:dyDescent="0.2">
      <c r="A462" s="12" t="s">
        <v>9</v>
      </c>
      <c r="B462" s="2" t="s">
        <v>91</v>
      </c>
      <c r="C462" s="2">
        <v>508801</v>
      </c>
      <c r="D462" s="15">
        <v>880101</v>
      </c>
      <c r="E462" s="131" t="s">
        <v>775</v>
      </c>
      <c r="F462" s="15" t="s">
        <v>188</v>
      </c>
      <c r="G462" s="131" t="s">
        <v>8</v>
      </c>
      <c r="H462" s="153" t="s">
        <v>304</v>
      </c>
      <c r="I462" s="154" t="s">
        <v>109</v>
      </c>
      <c r="J462" s="179">
        <v>0</v>
      </c>
      <c r="K462" s="180">
        <v>0</v>
      </c>
      <c r="L462" s="180">
        <v>0</v>
      </c>
      <c r="M462" s="180">
        <v>0</v>
      </c>
      <c r="N462" s="469">
        <v>0</v>
      </c>
      <c r="O462" s="194"/>
      <c r="P462" s="195"/>
      <c r="Q462" s="195"/>
      <c r="R462" s="195"/>
      <c r="S462" s="196"/>
    </row>
    <row r="463" spans="1:19" ht="24.95" customHeight="1" outlineLevel="2" x14ac:dyDescent="0.2">
      <c r="A463" s="12" t="s">
        <v>9</v>
      </c>
      <c r="B463" s="2" t="s">
        <v>91</v>
      </c>
      <c r="C463" s="2">
        <v>508801</v>
      </c>
      <c r="D463" s="15">
        <v>880101</v>
      </c>
      <c r="E463" s="131" t="s">
        <v>775</v>
      </c>
      <c r="F463" s="15" t="s">
        <v>188</v>
      </c>
      <c r="G463" s="131" t="s">
        <v>8</v>
      </c>
      <c r="H463" s="153" t="s">
        <v>305</v>
      </c>
      <c r="I463" s="154" t="s">
        <v>110</v>
      </c>
      <c r="J463" s="179">
        <v>10</v>
      </c>
      <c r="K463" s="180">
        <v>3</v>
      </c>
      <c r="L463" s="180">
        <v>3</v>
      </c>
      <c r="M463" s="180">
        <v>3</v>
      </c>
      <c r="N463" s="469">
        <v>1</v>
      </c>
      <c r="O463" s="194"/>
      <c r="P463" s="195"/>
      <c r="Q463" s="195"/>
      <c r="R463" s="195"/>
      <c r="S463" s="196"/>
    </row>
    <row r="464" spans="1:19" ht="24.95" customHeight="1" outlineLevel="2" x14ac:dyDescent="0.2">
      <c r="A464" s="12" t="s">
        <v>9</v>
      </c>
      <c r="B464" s="2" t="s">
        <v>91</v>
      </c>
      <c r="C464" s="2">
        <v>508801</v>
      </c>
      <c r="D464" s="15">
        <v>880101</v>
      </c>
      <c r="E464" s="131" t="s">
        <v>775</v>
      </c>
      <c r="F464" s="15" t="s">
        <v>188</v>
      </c>
      <c r="G464" s="131" t="s">
        <v>8</v>
      </c>
      <c r="H464" s="153" t="s">
        <v>306</v>
      </c>
      <c r="I464" s="154" t="s">
        <v>112</v>
      </c>
      <c r="J464" s="179">
        <v>27</v>
      </c>
      <c r="K464" s="180">
        <v>7</v>
      </c>
      <c r="L464" s="180">
        <v>7</v>
      </c>
      <c r="M464" s="180">
        <v>7</v>
      </c>
      <c r="N464" s="469">
        <v>6</v>
      </c>
      <c r="O464" s="194"/>
      <c r="P464" s="195"/>
      <c r="Q464" s="195"/>
      <c r="R464" s="195"/>
      <c r="S464" s="196"/>
    </row>
    <row r="465" spans="1:19" ht="24.95" customHeight="1" outlineLevel="2" x14ac:dyDescent="0.2">
      <c r="A465" s="12" t="s">
        <v>9</v>
      </c>
      <c r="B465" s="2" t="s">
        <v>91</v>
      </c>
      <c r="C465" s="2">
        <v>508801</v>
      </c>
      <c r="D465" s="15">
        <v>880101</v>
      </c>
      <c r="E465" s="131" t="s">
        <v>775</v>
      </c>
      <c r="F465" s="15" t="s">
        <v>188</v>
      </c>
      <c r="G465" s="131" t="s">
        <v>8</v>
      </c>
      <c r="H465" s="153" t="s">
        <v>307</v>
      </c>
      <c r="I465" s="154" t="s">
        <v>113</v>
      </c>
      <c r="J465" s="179">
        <v>20</v>
      </c>
      <c r="K465" s="180">
        <v>5</v>
      </c>
      <c r="L465" s="180">
        <v>5</v>
      </c>
      <c r="M465" s="180">
        <v>5</v>
      </c>
      <c r="N465" s="469">
        <v>5</v>
      </c>
      <c r="O465" s="194"/>
      <c r="P465" s="195"/>
      <c r="Q465" s="195"/>
      <c r="R465" s="195"/>
      <c r="S465" s="196"/>
    </row>
    <row r="466" spans="1:19" ht="24.95" customHeight="1" outlineLevel="2" x14ac:dyDescent="0.2">
      <c r="A466" s="12" t="s">
        <v>9</v>
      </c>
      <c r="B466" s="2" t="s">
        <v>91</v>
      </c>
      <c r="C466" s="2">
        <v>508801</v>
      </c>
      <c r="D466" s="15">
        <v>880101</v>
      </c>
      <c r="E466" s="131" t="s">
        <v>775</v>
      </c>
      <c r="F466" s="15" t="s">
        <v>188</v>
      </c>
      <c r="G466" s="131" t="s">
        <v>8</v>
      </c>
      <c r="H466" s="153" t="s">
        <v>308</v>
      </c>
      <c r="I466" s="154" t="s">
        <v>114</v>
      </c>
      <c r="J466" s="179">
        <v>0</v>
      </c>
      <c r="K466" s="180">
        <v>0</v>
      </c>
      <c r="L466" s="180">
        <v>0</v>
      </c>
      <c r="M466" s="180">
        <v>0</v>
      </c>
      <c r="N466" s="469">
        <v>0</v>
      </c>
      <c r="O466" s="194"/>
      <c r="P466" s="195"/>
      <c r="Q466" s="195"/>
      <c r="R466" s="195"/>
      <c r="S466" s="196"/>
    </row>
    <row r="467" spans="1:19" ht="24.95" customHeight="1" outlineLevel="2" x14ac:dyDescent="0.2">
      <c r="A467" s="12" t="s">
        <v>9</v>
      </c>
      <c r="B467" s="2" t="s">
        <v>91</v>
      </c>
      <c r="C467" s="2">
        <v>508801</v>
      </c>
      <c r="D467" s="15">
        <v>880101</v>
      </c>
      <c r="E467" s="131" t="s">
        <v>775</v>
      </c>
      <c r="F467" s="15" t="s">
        <v>188</v>
      </c>
      <c r="G467" s="131" t="s">
        <v>8</v>
      </c>
      <c r="H467" s="153" t="s">
        <v>309</v>
      </c>
      <c r="I467" s="154" t="s">
        <v>115</v>
      </c>
      <c r="J467" s="179">
        <v>200</v>
      </c>
      <c r="K467" s="180">
        <v>50</v>
      </c>
      <c r="L467" s="180">
        <v>50</v>
      </c>
      <c r="M467" s="180">
        <v>50</v>
      </c>
      <c r="N467" s="469">
        <v>50</v>
      </c>
      <c r="O467" s="194"/>
      <c r="P467" s="195"/>
      <c r="Q467" s="195"/>
      <c r="R467" s="195"/>
      <c r="S467" s="196"/>
    </row>
    <row r="468" spans="1:19" ht="24.95" customHeight="1" outlineLevel="2" x14ac:dyDescent="0.2">
      <c r="A468" s="12" t="s">
        <v>9</v>
      </c>
      <c r="B468" s="2" t="s">
        <v>91</v>
      </c>
      <c r="C468" s="2">
        <v>508801</v>
      </c>
      <c r="D468" s="15">
        <v>880101</v>
      </c>
      <c r="E468" s="131" t="s">
        <v>775</v>
      </c>
      <c r="F468" s="15" t="s">
        <v>188</v>
      </c>
      <c r="G468" s="131" t="s">
        <v>8</v>
      </c>
      <c r="H468" s="153" t="s">
        <v>310</v>
      </c>
      <c r="I468" s="154" t="s">
        <v>117</v>
      </c>
      <c r="J468" s="179">
        <v>0</v>
      </c>
      <c r="K468" s="180">
        <v>0</v>
      </c>
      <c r="L468" s="180">
        <v>0</v>
      </c>
      <c r="M468" s="180">
        <v>0</v>
      </c>
      <c r="N468" s="469">
        <v>0</v>
      </c>
      <c r="O468" s="194"/>
      <c r="P468" s="195"/>
      <c r="Q468" s="195"/>
      <c r="R468" s="195"/>
      <c r="S468" s="196"/>
    </row>
    <row r="469" spans="1:19" ht="24.95" customHeight="1" outlineLevel="2" x14ac:dyDescent="0.2">
      <c r="A469" s="12" t="s">
        <v>9</v>
      </c>
      <c r="B469" s="2" t="s">
        <v>91</v>
      </c>
      <c r="C469" s="2">
        <v>508801</v>
      </c>
      <c r="D469" s="15">
        <v>880101</v>
      </c>
      <c r="E469" s="131" t="s">
        <v>775</v>
      </c>
      <c r="F469" s="15" t="s">
        <v>188</v>
      </c>
      <c r="G469" s="131" t="s">
        <v>8</v>
      </c>
      <c r="H469" s="153" t="s">
        <v>311</v>
      </c>
      <c r="I469" s="154" t="s">
        <v>118</v>
      </c>
      <c r="J469" s="179">
        <v>0</v>
      </c>
      <c r="K469" s="180">
        <v>0</v>
      </c>
      <c r="L469" s="180">
        <v>0</v>
      </c>
      <c r="M469" s="180">
        <v>0</v>
      </c>
      <c r="N469" s="469">
        <v>0</v>
      </c>
      <c r="O469" s="194"/>
      <c r="P469" s="195"/>
      <c r="Q469" s="195"/>
      <c r="R469" s="195"/>
      <c r="S469" s="196"/>
    </row>
    <row r="470" spans="1:19" ht="24.95" customHeight="1" outlineLevel="2" x14ac:dyDescent="0.2">
      <c r="A470" s="12" t="s">
        <v>9</v>
      </c>
      <c r="B470" s="2" t="s">
        <v>91</v>
      </c>
      <c r="C470" s="2">
        <v>508801</v>
      </c>
      <c r="D470" s="15">
        <v>880101</v>
      </c>
      <c r="E470" s="131" t="s">
        <v>775</v>
      </c>
      <c r="F470" s="15" t="s">
        <v>188</v>
      </c>
      <c r="G470" s="131" t="s">
        <v>8</v>
      </c>
      <c r="H470" s="153" t="s">
        <v>312</v>
      </c>
      <c r="I470" s="154" t="s">
        <v>119</v>
      </c>
      <c r="J470" s="179">
        <v>0</v>
      </c>
      <c r="K470" s="180">
        <v>0</v>
      </c>
      <c r="L470" s="180">
        <v>0</v>
      </c>
      <c r="M470" s="180">
        <v>0</v>
      </c>
      <c r="N470" s="469">
        <v>0</v>
      </c>
      <c r="O470" s="194"/>
      <c r="P470" s="195"/>
      <c r="Q470" s="195"/>
      <c r="R470" s="195"/>
      <c r="S470" s="196"/>
    </row>
    <row r="471" spans="1:19" ht="24.95" customHeight="1" outlineLevel="2" x14ac:dyDescent="0.2">
      <c r="A471" s="12" t="s">
        <v>9</v>
      </c>
      <c r="B471" s="2" t="s">
        <v>91</v>
      </c>
      <c r="C471" s="2">
        <v>508801</v>
      </c>
      <c r="D471" s="15">
        <v>880101</v>
      </c>
      <c r="E471" s="131" t="s">
        <v>775</v>
      </c>
      <c r="F471" s="15" t="s">
        <v>188</v>
      </c>
      <c r="G471" s="131" t="s">
        <v>8</v>
      </c>
      <c r="H471" s="153" t="s">
        <v>313</v>
      </c>
      <c r="I471" s="154" t="s">
        <v>120</v>
      </c>
      <c r="J471" s="179">
        <v>0</v>
      </c>
      <c r="K471" s="180">
        <v>0</v>
      </c>
      <c r="L471" s="180">
        <v>0</v>
      </c>
      <c r="M471" s="180">
        <v>0</v>
      </c>
      <c r="N471" s="469">
        <v>0</v>
      </c>
      <c r="O471" s="194"/>
      <c r="P471" s="195"/>
      <c r="Q471" s="195"/>
      <c r="R471" s="195"/>
      <c r="S471" s="196"/>
    </row>
    <row r="472" spans="1:19" ht="24.95" customHeight="1" outlineLevel="2" x14ac:dyDescent="0.2">
      <c r="A472" s="12" t="s">
        <v>9</v>
      </c>
      <c r="B472" s="2" t="s">
        <v>91</v>
      </c>
      <c r="C472" s="2">
        <v>508801</v>
      </c>
      <c r="D472" s="15">
        <v>880101</v>
      </c>
      <c r="E472" s="131" t="s">
        <v>775</v>
      </c>
      <c r="F472" s="15" t="s">
        <v>188</v>
      </c>
      <c r="G472" s="131" t="s">
        <v>8</v>
      </c>
      <c r="H472" s="153" t="s">
        <v>314</v>
      </c>
      <c r="I472" s="154" t="s">
        <v>121</v>
      </c>
      <c r="J472" s="179">
        <v>0</v>
      </c>
      <c r="K472" s="180">
        <v>0</v>
      </c>
      <c r="L472" s="180">
        <v>0</v>
      </c>
      <c r="M472" s="180">
        <v>0</v>
      </c>
      <c r="N472" s="469">
        <v>0</v>
      </c>
      <c r="O472" s="194"/>
      <c r="P472" s="195"/>
      <c r="Q472" s="195"/>
      <c r="R472" s="195"/>
      <c r="S472" s="196"/>
    </row>
    <row r="473" spans="1:19" ht="24.95" customHeight="1" outlineLevel="2" x14ac:dyDescent="0.2">
      <c r="A473" s="12" t="s">
        <v>9</v>
      </c>
      <c r="B473" s="2" t="s">
        <v>91</v>
      </c>
      <c r="C473" s="2">
        <v>508801</v>
      </c>
      <c r="D473" s="15">
        <v>880101</v>
      </c>
      <c r="E473" s="131" t="s">
        <v>775</v>
      </c>
      <c r="F473" s="15" t="s">
        <v>188</v>
      </c>
      <c r="G473" s="131" t="s">
        <v>8</v>
      </c>
      <c r="H473" s="153" t="s">
        <v>315</v>
      </c>
      <c r="I473" s="154" t="s">
        <v>123</v>
      </c>
      <c r="J473" s="179">
        <v>0</v>
      </c>
      <c r="K473" s="180">
        <v>0</v>
      </c>
      <c r="L473" s="180">
        <v>0</v>
      </c>
      <c r="M473" s="180">
        <v>0</v>
      </c>
      <c r="N473" s="469">
        <v>0</v>
      </c>
      <c r="O473" s="194"/>
      <c r="P473" s="195"/>
      <c r="Q473" s="195"/>
      <c r="R473" s="195"/>
      <c r="S473" s="196"/>
    </row>
    <row r="474" spans="1:19" ht="24.95" customHeight="1" outlineLevel="1" x14ac:dyDescent="0.2">
      <c r="A474" s="133"/>
      <c r="B474" s="134" t="s">
        <v>91</v>
      </c>
      <c r="C474" s="134">
        <v>508801</v>
      </c>
      <c r="D474" s="370">
        <v>880101</v>
      </c>
      <c r="E474" s="135"/>
      <c r="F474" s="370" t="s">
        <v>188</v>
      </c>
      <c r="G474" s="135" t="s">
        <v>8</v>
      </c>
      <c r="H474" s="157"/>
      <c r="I474" s="158"/>
      <c r="J474" s="181">
        <v>257</v>
      </c>
      <c r="K474" s="182">
        <v>65</v>
      </c>
      <c r="L474" s="182">
        <v>65</v>
      </c>
      <c r="M474" s="182">
        <v>65</v>
      </c>
      <c r="N474" s="470">
        <v>62</v>
      </c>
      <c r="O474" s="197">
        <v>22126.023560000001</v>
      </c>
      <c r="P474" s="198">
        <v>5532</v>
      </c>
      <c r="Q474" s="198">
        <v>5532</v>
      </c>
      <c r="R474" s="198">
        <v>5532</v>
      </c>
      <c r="S474" s="199">
        <v>5530.0235600000015</v>
      </c>
    </row>
    <row r="475" spans="1:19" ht="24.95" customHeight="1" outlineLevel="2" x14ac:dyDescent="0.2">
      <c r="A475" s="12" t="s">
        <v>9</v>
      </c>
      <c r="B475" s="2" t="s">
        <v>91</v>
      </c>
      <c r="C475" s="2">
        <v>508802</v>
      </c>
      <c r="D475" s="15">
        <v>880201</v>
      </c>
      <c r="E475" s="131" t="s">
        <v>445</v>
      </c>
      <c r="F475" s="15" t="s">
        <v>188</v>
      </c>
      <c r="G475" s="131" t="s">
        <v>8</v>
      </c>
      <c r="H475" s="153" t="s">
        <v>300</v>
      </c>
      <c r="I475" s="154" t="s">
        <v>99</v>
      </c>
      <c r="J475" s="179">
        <v>32</v>
      </c>
      <c r="K475" s="180">
        <v>16</v>
      </c>
      <c r="L475" s="180">
        <v>6</v>
      </c>
      <c r="M475" s="180">
        <v>6</v>
      </c>
      <c r="N475" s="469">
        <v>4</v>
      </c>
      <c r="O475" s="194"/>
      <c r="P475" s="195"/>
      <c r="Q475" s="195"/>
      <c r="R475" s="195"/>
      <c r="S475" s="196"/>
    </row>
    <row r="476" spans="1:19" ht="24.95" customHeight="1" outlineLevel="2" x14ac:dyDescent="0.2">
      <c r="A476" s="12" t="s">
        <v>9</v>
      </c>
      <c r="B476" s="2" t="s">
        <v>91</v>
      </c>
      <c r="C476" s="2">
        <v>508802</v>
      </c>
      <c r="D476" s="15">
        <v>880201</v>
      </c>
      <c r="E476" s="131" t="s">
        <v>445</v>
      </c>
      <c r="F476" s="15" t="s">
        <v>188</v>
      </c>
      <c r="G476" s="131" t="s">
        <v>8</v>
      </c>
      <c r="H476" s="153" t="s">
        <v>301</v>
      </c>
      <c r="I476" s="154" t="s">
        <v>100</v>
      </c>
      <c r="J476" s="179">
        <v>15</v>
      </c>
      <c r="K476" s="180">
        <v>5</v>
      </c>
      <c r="L476" s="180">
        <v>3</v>
      </c>
      <c r="M476" s="180">
        <v>3</v>
      </c>
      <c r="N476" s="469">
        <v>4</v>
      </c>
      <c r="O476" s="194"/>
      <c r="P476" s="195"/>
      <c r="Q476" s="195"/>
      <c r="R476" s="195"/>
      <c r="S476" s="196"/>
    </row>
    <row r="477" spans="1:19" ht="24.95" customHeight="1" outlineLevel="2" x14ac:dyDescent="0.2">
      <c r="A477" s="12" t="s">
        <v>9</v>
      </c>
      <c r="B477" s="2" t="s">
        <v>91</v>
      </c>
      <c r="C477" s="2">
        <v>508802</v>
      </c>
      <c r="D477" s="15">
        <v>880201</v>
      </c>
      <c r="E477" s="131" t="s">
        <v>445</v>
      </c>
      <c r="F477" s="15" t="s">
        <v>188</v>
      </c>
      <c r="G477" s="131" t="s">
        <v>8</v>
      </c>
      <c r="H477" s="153" t="s">
        <v>302</v>
      </c>
      <c r="I477" s="154" t="s">
        <v>102</v>
      </c>
      <c r="J477" s="179">
        <v>0</v>
      </c>
      <c r="K477" s="180">
        <v>0</v>
      </c>
      <c r="L477" s="180">
        <v>0</v>
      </c>
      <c r="M477" s="180">
        <v>0</v>
      </c>
      <c r="N477" s="469">
        <v>0</v>
      </c>
      <c r="O477" s="194"/>
      <c r="P477" s="195"/>
      <c r="Q477" s="195"/>
      <c r="R477" s="195"/>
      <c r="S477" s="196"/>
    </row>
    <row r="478" spans="1:19" ht="24.95" customHeight="1" outlineLevel="2" x14ac:dyDescent="0.2">
      <c r="A478" s="12" t="s">
        <v>9</v>
      </c>
      <c r="B478" s="2" t="s">
        <v>91</v>
      </c>
      <c r="C478" s="2">
        <v>508802</v>
      </c>
      <c r="D478" s="15">
        <v>880201</v>
      </c>
      <c r="E478" s="131" t="s">
        <v>445</v>
      </c>
      <c r="F478" s="15" t="s">
        <v>188</v>
      </c>
      <c r="G478" s="131" t="s">
        <v>8</v>
      </c>
      <c r="H478" s="153" t="s">
        <v>160</v>
      </c>
      <c r="I478" s="154" t="s">
        <v>104</v>
      </c>
      <c r="J478" s="179">
        <v>0</v>
      </c>
      <c r="K478" s="180">
        <v>0</v>
      </c>
      <c r="L478" s="180">
        <v>0</v>
      </c>
      <c r="M478" s="180">
        <v>0</v>
      </c>
      <c r="N478" s="469">
        <v>0</v>
      </c>
      <c r="O478" s="194"/>
      <c r="P478" s="195"/>
      <c r="Q478" s="195"/>
      <c r="R478" s="195"/>
      <c r="S478" s="196"/>
    </row>
    <row r="479" spans="1:19" ht="24.95" customHeight="1" outlineLevel="2" x14ac:dyDescent="0.2">
      <c r="A479" s="12" t="s">
        <v>9</v>
      </c>
      <c r="B479" s="2" t="s">
        <v>91</v>
      </c>
      <c r="C479" s="2">
        <v>508802</v>
      </c>
      <c r="D479" s="15">
        <v>880201</v>
      </c>
      <c r="E479" s="131" t="s">
        <v>445</v>
      </c>
      <c r="F479" s="15" t="s">
        <v>188</v>
      </c>
      <c r="G479" s="131" t="s">
        <v>8</v>
      </c>
      <c r="H479" s="153" t="s">
        <v>303</v>
      </c>
      <c r="I479" s="154" t="s">
        <v>106</v>
      </c>
      <c r="J479" s="179">
        <v>0</v>
      </c>
      <c r="K479" s="180">
        <v>0</v>
      </c>
      <c r="L479" s="180">
        <v>0</v>
      </c>
      <c r="M479" s="180">
        <v>0</v>
      </c>
      <c r="N479" s="469">
        <v>0</v>
      </c>
      <c r="O479" s="194"/>
      <c r="P479" s="195"/>
      <c r="Q479" s="195"/>
      <c r="R479" s="195"/>
      <c r="S479" s="196"/>
    </row>
    <row r="480" spans="1:19" ht="24.95" customHeight="1" outlineLevel="2" x14ac:dyDescent="0.2">
      <c r="A480" s="12" t="s">
        <v>9</v>
      </c>
      <c r="B480" s="2" t="s">
        <v>91</v>
      </c>
      <c r="C480" s="2">
        <v>508802</v>
      </c>
      <c r="D480" s="15">
        <v>880201</v>
      </c>
      <c r="E480" s="131" t="s">
        <v>445</v>
      </c>
      <c r="F480" s="15" t="s">
        <v>188</v>
      </c>
      <c r="G480" s="131" t="s">
        <v>8</v>
      </c>
      <c r="H480" s="153" t="s">
        <v>304</v>
      </c>
      <c r="I480" s="154" t="s">
        <v>109</v>
      </c>
      <c r="J480" s="179">
        <v>10</v>
      </c>
      <c r="K480" s="180">
        <v>3</v>
      </c>
      <c r="L480" s="180">
        <v>3</v>
      </c>
      <c r="M480" s="180">
        <v>3</v>
      </c>
      <c r="N480" s="469">
        <v>1</v>
      </c>
      <c r="O480" s="194"/>
      <c r="P480" s="195"/>
      <c r="Q480" s="195"/>
      <c r="R480" s="195"/>
      <c r="S480" s="196"/>
    </row>
    <row r="481" spans="1:19" ht="24.95" customHeight="1" outlineLevel="2" x14ac:dyDescent="0.2">
      <c r="A481" s="12" t="s">
        <v>9</v>
      </c>
      <c r="B481" s="2" t="s">
        <v>91</v>
      </c>
      <c r="C481" s="2">
        <v>508802</v>
      </c>
      <c r="D481" s="15">
        <v>880201</v>
      </c>
      <c r="E481" s="131" t="s">
        <v>445</v>
      </c>
      <c r="F481" s="15" t="s">
        <v>188</v>
      </c>
      <c r="G481" s="131" t="s">
        <v>8</v>
      </c>
      <c r="H481" s="153" t="s">
        <v>305</v>
      </c>
      <c r="I481" s="154" t="s">
        <v>110</v>
      </c>
      <c r="J481" s="179">
        <v>60</v>
      </c>
      <c r="K481" s="180">
        <v>15</v>
      </c>
      <c r="L481" s="180">
        <v>15</v>
      </c>
      <c r="M481" s="180">
        <v>15</v>
      </c>
      <c r="N481" s="469">
        <v>15</v>
      </c>
      <c r="O481" s="194"/>
      <c r="P481" s="195"/>
      <c r="Q481" s="195"/>
      <c r="R481" s="195"/>
      <c r="S481" s="196"/>
    </row>
    <row r="482" spans="1:19" ht="24.95" customHeight="1" outlineLevel="2" x14ac:dyDescent="0.2">
      <c r="A482" s="12" t="s">
        <v>9</v>
      </c>
      <c r="B482" s="2" t="s">
        <v>91</v>
      </c>
      <c r="C482" s="2">
        <v>508802</v>
      </c>
      <c r="D482" s="15">
        <v>880201</v>
      </c>
      <c r="E482" s="131" t="s">
        <v>445</v>
      </c>
      <c r="F482" s="15" t="s">
        <v>188</v>
      </c>
      <c r="G482" s="131" t="s">
        <v>8</v>
      </c>
      <c r="H482" s="153" t="s">
        <v>306</v>
      </c>
      <c r="I482" s="154" t="s">
        <v>112</v>
      </c>
      <c r="J482" s="179">
        <v>20</v>
      </c>
      <c r="K482" s="180">
        <v>2</v>
      </c>
      <c r="L482" s="180">
        <v>6</v>
      </c>
      <c r="M482" s="180">
        <v>6</v>
      </c>
      <c r="N482" s="469">
        <v>6</v>
      </c>
      <c r="O482" s="194"/>
      <c r="P482" s="195"/>
      <c r="Q482" s="195"/>
      <c r="R482" s="195"/>
      <c r="S482" s="196"/>
    </row>
    <row r="483" spans="1:19" ht="24.95" customHeight="1" outlineLevel="2" x14ac:dyDescent="0.2">
      <c r="A483" s="12" t="s">
        <v>9</v>
      </c>
      <c r="B483" s="2" t="s">
        <v>91</v>
      </c>
      <c r="C483" s="2">
        <v>508802</v>
      </c>
      <c r="D483" s="15">
        <v>880201</v>
      </c>
      <c r="E483" s="131" t="s">
        <v>445</v>
      </c>
      <c r="F483" s="15" t="s">
        <v>188</v>
      </c>
      <c r="G483" s="131" t="s">
        <v>8</v>
      </c>
      <c r="H483" s="153" t="s">
        <v>307</v>
      </c>
      <c r="I483" s="154" t="s">
        <v>113</v>
      </c>
      <c r="J483" s="179">
        <v>0</v>
      </c>
      <c r="K483" s="180">
        <v>0</v>
      </c>
      <c r="L483" s="180">
        <v>0</v>
      </c>
      <c r="M483" s="180">
        <v>0</v>
      </c>
      <c r="N483" s="469">
        <v>0</v>
      </c>
      <c r="O483" s="194"/>
      <c r="P483" s="195"/>
      <c r="Q483" s="195"/>
      <c r="R483" s="195"/>
      <c r="S483" s="196"/>
    </row>
    <row r="484" spans="1:19" ht="24.95" customHeight="1" outlineLevel="2" x14ac:dyDescent="0.2">
      <c r="A484" s="12" t="s">
        <v>9</v>
      </c>
      <c r="B484" s="2" t="s">
        <v>91</v>
      </c>
      <c r="C484" s="2">
        <v>508802</v>
      </c>
      <c r="D484" s="15">
        <v>880201</v>
      </c>
      <c r="E484" s="131" t="s">
        <v>445</v>
      </c>
      <c r="F484" s="15" t="s">
        <v>188</v>
      </c>
      <c r="G484" s="131" t="s">
        <v>8</v>
      </c>
      <c r="H484" s="153" t="s">
        <v>308</v>
      </c>
      <c r="I484" s="154" t="s">
        <v>114</v>
      </c>
      <c r="J484" s="179">
        <v>0</v>
      </c>
      <c r="K484" s="180">
        <v>0</v>
      </c>
      <c r="L484" s="180">
        <v>0</v>
      </c>
      <c r="M484" s="180">
        <v>0</v>
      </c>
      <c r="N484" s="469">
        <v>0</v>
      </c>
      <c r="O484" s="194"/>
      <c r="P484" s="195"/>
      <c r="Q484" s="195"/>
      <c r="R484" s="195"/>
      <c r="S484" s="196"/>
    </row>
    <row r="485" spans="1:19" ht="24.95" customHeight="1" outlineLevel="2" x14ac:dyDescent="0.2">
      <c r="A485" s="12" t="s">
        <v>9</v>
      </c>
      <c r="B485" s="2" t="s">
        <v>91</v>
      </c>
      <c r="C485" s="2">
        <v>508802</v>
      </c>
      <c r="D485" s="15">
        <v>880201</v>
      </c>
      <c r="E485" s="131" t="s">
        <v>445</v>
      </c>
      <c r="F485" s="15" t="s">
        <v>188</v>
      </c>
      <c r="G485" s="131" t="s">
        <v>8</v>
      </c>
      <c r="H485" s="153" t="s">
        <v>309</v>
      </c>
      <c r="I485" s="154" t="s">
        <v>115</v>
      </c>
      <c r="J485" s="179">
        <v>0</v>
      </c>
      <c r="K485" s="180">
        <v>0</v>
      </c>
      <c r="L485" s="180">
        <v>0</v>
      </c>
      <c r="M485" s="180">
        <v>0</v>
      </c>
      <c r="N485" s="469">
        <v>0</v>
      </c>
      <c r="O485" s="194"/>
      <c r="P485" s="195"/>
      <c r="Q485" s="195"/>
      <c r="R485" s="195"/>
      <c r="S485" s="196"/>
    </row>
    <row r="486" spans="1:19" ht="24.95" customHeight="1" outlineLevel="2" x14ac:dyDescent="0.2">
      <c r="A486" s="12" t="s">
        <v>9</v>
      </c>
      <c r="B486" s="2" t="s">
        <v>91</v>
      </c>
      <c r="C486" s="2">
        <v>508802</v>
      </c>
      <c r="D486" s="15">
        <v>880201</v>
      </c>
      <c r="E486" s="131" t="s">
        <v>445</v>
      </c>
      <c r="F486" s="15" t="s">
        <v>188</v>
      </c>
      <c r="G486" s="131" t="s">
        <v>8</v>
      </c>
      <c r="H486" s="153" t="s">
        <v>310</v>
      </c>
      <c r="I486" s="154" t="s">
        <v>117</v>
      </c>
      <c r="J486" s="179">
        <v>0</v>
      </c>
      <c r="K486" s="180">
        <v>0</v>
      </c>
      <c r="L486" s="180">
        <v>0</v>
      </c>
      <c r="M486" s="180">
        <v>0</v>
      </c>
      <c r="N486" s="469">
        <v>0</v>
      </c>
      <c r="O486" s="194"/>
      <c r="P486" s="195"/>
      <c r="Q486" s="195"/>
      <c r="R486" s="195"/>
      <c r="S486" s="196"/>
    </row>
    <row r="487" spans="1:19" ht="24.95" customHeight="1" outlineLevel="2" x14ac:dyDescent="0.2">
      <c r="A487" s="12" t="s">
        <v>9</v>
      </c>
      <c r="B487" s="2" t="s">
        <v>91</v>
      </c>
      <c r="C487" s="2">
        <v>508802</v>
      </c>
      <c r="D487" s="15">
        <v>880201</v>
      </c>
      <c r="E487" s="131" t="s">
        <v>445</v>
      </c>
      <c r="F487" s="15" t="s">
        <v>188</v>
      </c>
      <c r="G487" s="131" t="s">
        <v>8</v>
      </c>
      <c r="H487" s="153" t="s">
        <v>311</v>
      </c>
      <c r="I487" s="154" t="s">
        <v>118</v>
      </c>
      <c r="J487" s="179">
        <v>0</v>
      </c>
      <c r="K487" s="180">
        <v>0</v>
      </c>
      <c r="L487" s="180">
        <v>0</v>
      </c>
      <c r="M487" s="180">
        <v>0</v>
      </c>
      <c r="N487" s="469">
        <v>0</v>
      </c>
      <c r="O487" s="194"/>
      <c r="P487" s="195"/>
      <c r="Q487" s="195"/>
      <c r="R487" s="195"/>
      <c r="S487" s="196"/>
    </row>
    <row r="488" spans="1:19" ht="24.95" customHeight="1" outlineLevel="2" x14ac:dyDescent="0.2">
      <c r="A488" s="12" t="s">
        <v>9</v>
      </c>
      <c r="B488" s="2" t="s">
        <v>91</v>
      </c>
      <c r="C488" s="2">
        <v>508802</v>
      </c>
      <c r="D488" s="15">
        <v>880201</v>
      </c>
      <c r="E488" s="131" t="s">
        <v>445</v>
      </c>
      <c r="F488" s="15" t="s">
        <v>188</v>
      </c>
      <c r="G488" s="131" t="s">
        <v>8</v>
      </c>
      <c r="H488" s="153" t="s">
        <v>312</v>
      </c>
      <c r="I488" s="154" t="s">
        <v>119</v>
      </c>
      <c r="J488" s="179">
        <v>0</v>
      </c>
      <c r="K488" s="180">
        <v>0</v>
      </c>
      <c r="L488" s="180">
        <v>0</v>
      </c>
      <c r="M488" s="180">
        <v>0</v>
      </c>
      <c r="N488" s="469">
        <v>0</v>
      </c>
      <c r="O488" s="194"/>
      <c r="P488" s="195"/>
      <c r="Q488" s="195"/>
      <c r="R488" s="195"/>
      <c r="S488" s="196"/>
    </row>
    <row r="489" spans="1:19" ht="24.95" customHeight="1" outlineLevel="2" x14ac:dyDescent="0.2">
      <c r="A489" s="12" t="s">
        <v>9</v>
      </c>
      <c r="B489" s="2" t="s">
        <v>91</v>
      </c>
      <c r="C489" s="2">
        <v>508802</v>
      </c>
      <c r="D489" s="15">
        <v>880201</v>
      </c>
      <c r="E489" s="131" t="s">
        <v>445</v>
      </c>
      <c r="F489" s="15" t="s">
        <v>188</v>
      </c>
      <c r="G489" s="131" t="s">
        <v>8</v>
      </c>
      <c r="H489" s="153" t="s">
        <v>313</v>
      </c>
      <c r="I489" s="154" t="s">
        <v>120</v>
      </c>
      <c r="J489" s="179">
        <v>0</v>
      </c>
      <c r="K489" s="180">
        <v>0</v>
      </c>
      <c r="L489" s="180">
        <v>0</v>
      </c>
      <c r="M489" s="180">
        <v>0</v>
      </c>
      <c r="N489" s="469">
        <v>0</v>
      </c>
      <c r="O489" s="194"/>
      <c r="P489" s="195"/>
      <c r="Q489" s="195"/>
      <c r="R489" s="195"/>
      <c r="S489" s="196"/>
    </row>
    <row r="490" spans="1:19" ht="24.95" customHeight="1" outlineLevel="2" x14ac:dyDescent="0.2">
      <c r="A490" s="12" t="s">
        <v>9</v>
      </c>
      <c r="B490" s="2" t="s">
        <v>91</v>
      </c>
      <c r="C490" s="2">
        <v>508802</v>
      </c>
      <c r="D490" s="15">
        <v>880201</v>
      </c>
      <c r="E490" s="131" t="s">
        <v>445</v>
      </c>
      <c r="F490" s="15" t="s">
        <v>188</v>
      </c>
      <c r="G490" s="131" t="s">
        <v>8</v>
      </c>
      <c r="H490" s="153" t="s">
        <v>314</v>
      </c>
      <c r="I490" s="154" t="s">
        <v>121</v>
      </c>
      <c r="J490" s="179">
        <v>73</v>
      </c>
      <c r="K490" s="180">
        <v>13</v>
      </c>
      <c r="L490" s="180">
        <v>20</v>
      </c>
      <c r="M490" s="180">
        <v>20</v>
      </c>
      <c r="N490" s="469">
        <v>20</v>
      </c>
      <c r="O490" s="194"/>
      <c r="P490" s="195"/>
      <c r="Q490" s="195"/>
      <c r="R490" s="195"/>
      <c r="S490" s="196"/>
    </row>
    <row r="491" spans="1:19" ht="24.95" customHeight="1" outlineLevel="2" x14ac:dyDescent="0.2">
      <c r="A491" s="12" t="s">
        <v>9</v>
      </c>
      <c r="B491" s="2" t="s">
        <v>91</v>
      </c>
      <c r="C491" s="2">
        <v>508802</v>
      </c>
      <c r="D491" s="15">
        <v>880201</v>
      </c>
      <c r="E491" s="131" t="s">
        <v>445</v>
      </c>
      <c r="F491" s="15" t="s">
        <v>188</v>
      </c>
      <c r="G491" s="131" t="s">
        <v>8</v>
      </c>
      <c r="H491" s="153" t="s">
        <v>315</v>
      </c>
      <c r="I491" s="154" t="s">
        <v>123</v>
      </c>
      <c r="J491" s="179">
        <v>69</v>
      </c>
      <c r="K491" s="180">
        <v>17</v>
      </c>
      <c r="L491" s="180">
        <v>18</v>
      </c>
      <c r="M491" s="180">
        <v>18</v>
      </c>
      <c r="N491" s="469">
        <v>16</v>
      </c>
      <c r="O491" s="194"/>
      <c r="P491" s="195"/>
      <c r="Q491" s="195"/>
      <c r="R491" s="195"/>
      <c r="S491" s="196"/>
    </row>
    <row r="492" spans="1:19" ht="24.95" customHeight="1" outlineLevel="1" x14ac:dyDescent="0.2">
      <c r="A492" s="133"/>
      <c r="B492" s="134" t="s">
        <v>91</v>
      </c>
      <c r="C492" s="134">
        <v>508802</v>
      </c>
      <c r="D492" s="370">
        <v>880201</v>
      </c>
      <c r="E492" s="135"/>
      <c r="F492" s="370" t="s">
        <v>188</v>
      </c>
      <c r="G492" s="135" t="s">
        <v>8</v>
      </c>
      <c r="H492" s="157"/>
      <c r="I492" s="158"/>
      <c r="J492" s="181">
        <v>279</v>
      </c>
      <c r="K492" s="182">
        <v>71</v>
      </c>
      <c r="L492" s="182">
        <v>71</v>
      </c>
      <c r="M492" s="182">
        <v>71</v>
      </c>
      <c r="N492" s="470">
        <v>66</v>
      </c>
      <c r="O492" s="197">
        <v>44472.342964999996</v>
      </c>
      <c r="P492" s="198">
        <v>11118</v>
      </c>
      <c r="Q492" s="198">
        <v>11118</v>
      </c>
      <c r="R492" s="198">
        <v>11118</v>
      </c>
      <c r="S492" s="199">
        <v>11118.342964999996</v>
      </c>
    </row>
    <row r="493" spans="1:19" ht="24.95" customHeight="1" outlineLevel="2" x14ac:dyDescent="0.2">
      <c r="A493" s="12" t="s">
        <v>9</v>
      </c>
      <c r="B493" s="2" t="s">
        <v>91</v>
      </c>
      <c r="C493" s="2">
        <v>508814</v>
      </c>
      <c r="D493" s="15">
        <v>881401</v>
      </c>
      <c r="E493" s="131" t="s">
        <v>452</v>
      </c>
      <c r="F493" s="15" t="s">
        <v>188</v>
      </c>
      <c r="G493" s="131" t="s">
        <v>8</v>
      </c>
      <c r="H493" s="153" t="s">
        <v>300</v>
      </c>
      <c r="I493" s="154" t="s">
        <v>99</v>
      </c>
      <c r="J493" s="179">
        <v>0</v>
      </c>
      <c r="K493" s="180">
        <v>0</v>
      </c>
      <c r="L493" s="180">
        <v>0</v>
      </c>
      <c r="M493" s="180">
        <v>0</v>
      </c>
      <c r="N493" s="469">
        <v>0</v>
      </c>
      <c r="O493" s="194"/>
      <c r="P493" s="195"/>
      <c r="Q493" s="195"/>
      <c r="R493" s="195"/>
      <c r="S493" s="196"/>
    </row>
    <row r="494" spans="1:19" ht="24.95" customHeight="1" outlineLevel="2" x14ac:dyDescent="0.2">
      <c r="A494" s="12" t="s">
        <v>9</v>
      </c>
      <c r="B494" s="2" t="s">
        <v>91</v>
      </c>
      <c r="C494" s="2">
        <v>508814</v>
      </c>
      <c r="D494" s="15">
        <v>881401</v>
      </c>
      <c r="E494" s="131" t="s">
        <v>452</v>
      </c>
      <c r="F494" s="15" t="s">
        <v>188</v>
      </c>
      <c r="G494" s="131" t="s">
        <v>8</v>
      </c>
      <c r="H494" s="153" t="s">
        <v>301</v>
      </c>
      <c r="I494" s="154" t="s">
        <v>100</v>
      </c>
      <c r="J494" s="179">
        <v>0</v>
      </c>
      <c r="K494" s="180">
        <v>0</v>
      </c>
      <c r="L494" s="180">
        <v>0</v>
      </c>
      <c r="M494" s="180">
        <v>0</v>
      </c>
      <c r="N494" s="469">
        <v>0</v>
      </c>
      <c r="O494" s="194"/>
      <c r="P494" s="195"/>
      <c r="Q494" s="195"/>
      <c r="R494" s="195"/>
      <c r="S494" s="196"/>
    </row>
    <row r="495" spans="1:19" ht="24.95" customHeight="1" outlineLevel="2" x14ac:dyDescent="0.2">
      <c r="A495" s="12" t="s">
        <v>9</v>
      </c>
      <c r="B495" s="2" t="s">
        <v>91</v>
      </c>
      <c r="C495" s="2">
        <v>508814</v>
      </c>
      <c r="D495" s="15">
        <v>881401</v>
      </c>
      <c r="E495" s="131" t="s">
        <v>452</v>
      </c>
      <c r="F495" s="15" t="s">
        <v>188</v>
      </c>
      <c r="G495" s="131" t="s">
        <v>8</v>
      </c>
      <c r="H495" s="153" t="s">
        <v>302</v>
      </c>
      <c r="I495" s="154" t="s">
        <v>102</v>
      </c>
      <c r="J495" s="179">
        <v>0</v>
      </c>
      <c r="K495" s="180">
        <v>0</v>
      </c>
      <c r="L495" s="180">
        <v>0</v>
      </c>
      <c r="M495" s="180">
        <v>0</v>
      </c>
      <c r="N495" s="469">
        <v>0</v>
      </c>
      <c r="O495" s="194"/>
      <c r="P495" s="195"/>
      <c r="Q495" s="195"/>
      <c r="R495" s="195"/>
      <c r="S495" s="196"/>
    </row>
    <row r="496" spans="1:19" ht="24.95" customHeight="1" outlineLevel="2" x14ac:dyDescent="0.2">
      <c r="A496" s="12" t="s">
        <v>9</v>
      </c>
      <c r="B496" s="2" t="s">
        <v>91</v>
      </c>
      <c r="C496" s="2">
        <v>508814</v>
      </c>
      <c r="D496" s="15">
        <v>881401</v>
      </c>
      <c r="E496" s="131" t="s">
        <v>452</v>
      </c>
      <c r="F496" s="15" t="s">
        <v>188</v>
      </c>
      <c r="G496" s="131" t="s">
        <v>8</v>
      </c>
      <c r="H496" s="153" t="s">
        <v>160</v>
      </c>
      <c r="I496" s="154" t="s">
        <v>104</v>
      </c>
      <c r="J496" s="179">
        <v>0</v>
      </c>
      <c r="K496" s="180">
        <v>0</v>
      </c>
      <c r="L496" s="180">
        <v>0</v>
      </c>
      <c r="M496" s="180">
        <v>0</v>
      </c>
      <c r="N496" s="469">
        <v>0</v>
      </c>
      <c r="O496" s="194"/>
      <c r="P496" s="195"/>
      <c r="Q496" s="195"/>
      <c r="R496" s="195"/>
      <c r="S496" s="196"/>
    </row>
    <row r="497" spans="1:19" ht="24.95" customHeight="1" outlineLevel="2" x14ac:dyDescent="0.2">
      <c r="A497" s="12" t="s">
        <v>9</v>
      </c>
      <c r="B497" s="2" t="s">
        <v>91</v>
      </c>
      <c r="C497" s="2">
        <v>508814</v>
      </c>
      <c r="D497" s="15">
        <v>881401</v>
      </c>
      <c r="E497" s="131" t="s">
        <v>452</v>
      </c>
      <c r="F497" s="15" t="s">
        <v>188</v>
      </c>
      <c r="G497" s="131" t="s">
        <v>8</v>
      </c>
      <c r="H497" s="153" t="s">
        <v>303</v>
      </c>
      <c r="I497" s="154" t="s">
        <v>106</v>
      </c>
      <c r="J497" s="179">
        <v>0</v>
      </c>
      <c r="K497" s="180">
        <v>0</v>
      </c>
      <c r="L497" s="180">
        <v>0</v>
      </c>
      <c r="M497" s="180">
        <v>0</v>
      </c>
      <c r="N497" s="469">
        <v>0</v>
      </c>
      <c r="O497" s="194"/>
      <c r="P497" s="195"/>
      <c r="Q497" s="195"/>
      <c r="R497" s="195"/>
      <c r="S497" s="196"/>
    </row>
    <row r="498" spans="1:19" ht="24.95" customHeight="1" outlineLevel="2" x14ac:dyDescent="0.2">
      <c r="A498" s="12" t="s">
        <v>9</v>
      </c>
      <c r="B498" s="2" t="s">
        <v>91</v>
      </c>
      <c r="C498" s="2">
        <v>508814</v>
      </c>
      <c r="D498" s="15">
        <v>881401</v>
      </c>
      <c r="E498" s="131" t="s">
        <v>452</v>
      </c>
      <c r="F498" s="15" t="s">
        <v>188</v>
      </c>
      <c r="G498" s="131" t="s">
        <v>8</v>
      </c>
      <c r="H498" s="153" t="s">
        <v>304</v>
      </c>
      <c r="I498" s="154" t="s">
        <v>109</v>
      </c>
      <c r="J498" s="179">
        <v>0</v>
      </c>
      <c r="K498" s="180">
        <v>0</v>
      </c>
      <c r="L498" s="180">
        <v>0</v>
      </c>
      <c r="M498" s="180">
        <v>0</v>
      </c>
      <c r="N498" s="469">
        <v>0</v>
      </c>
      <c r="O498" s="194"/>
      <c r="P498" s="195"/>
      <c r="Q498" s="195"/>
      <c r="R498" s="195"/>
      <c r="S498" s="196"/>
    </row>
    <row r="499" spans="1:19" ht="24.95" customHeight="1" outlineLevel="2" x14ac:dyDescent="0.2">
      <c r="A499" s="12" t="s">
        <v>9</v>
      </c>
      <c r="B499" s="2" t="s">
        <v>91</v>
      </c>
      <c r="C499" s="2">
        <v>508814</v>
      </c>
      <c r="D499" s="15">
        <v>881401</v>
      </c>
      <c r="E499" s="131" t="s">
        <v>452</v>
      </c>
      <c r="F499" s="15" t="s">
        <v>188</v>
      </c>
      <c r="G499" s="131" t="s">
        <v>8</v>
      </c>
      <c r="H499" s="153" t="s">
        <v>305</v>
      </c>
      <c r="I499" s="154" t="s">
        <v>110</v>
      </c>
      <c r="J499" s="179">
        <v>0</v>
      </c>
      <c r="K499" s="180">
        <v>0</v>
      </c>
      <c r="L499" s="180">
        <v>0</v>
      </c>
      <c r="M499" s="180">
        <v>0</v>
      </c>
      <c r="N499" s="469">
        <v>0</v>
      </c>
      <c r="O499" s="194"/>
      <c r="P499" s="195"/>
      <c r="Q499" s="195"/>
      <c r="R499" s="195"/>
      <c r="S499" s="196"/>
    </row>
    <row r="500" spans="1:19" ht="24.95" customHeight="1" outlineLevel="2" x14ac:dyDescent="0.2">
      <c r="A500" s="12" t="s">
        <v>9</v>
      </c>
      <c r="B500" s="2" t="s">
        <v>91</v>
      </c>
      <c r="C500" s="2">
        <v>508814</v>
      </c>
      <c r="D500" s="15">
        <v>881401</v>
      </c>
      <c r="E500" s="131" t="s">
        <v>452</v>
      </c>
      <c r="F500" s="15" t="s">
        <v>188</v>
      </c>
      <c r="G500" s="131" t="s">
        <v>8</v>
      </c>
      <c r="H500" s="153" t="s">
        <v>306</v>
      </c>
      <c r="I500" s="154" t="s">
        <v>112</v>
      </c>
      <c r="J500" s="179">
        <v>0</v>
      </c>
      <c r="K500" s="180">
        <v>0</v>
      </c>
      <c r="L500" s="180">
        <v>0</v>
      </c>
      <c r="M500" s="180">
        <v>0</v>
      </c>
      <c r="N500" s="469">
        <v>0</v>
      </c>
      <c r="O500" s="194"/>
      <c r="P500" s="195"/>
      <c r="Q500" s="195"/>
      <c r="R500" s="195"/>
      <c r="S500" s="196"/>
    </row>
    <row r="501" spans="1:19" ht="24.95" customHeight="1" outlineLevel="2" x14ac:dyDescent="0.2">
      <c r="A501" s="12" t="s">
        <v>9</v>
      </c>
      <c r="B501" s="2" t="s">
        <v>91</v>
      </c>
      <c r="C501" s="2">
        <v>508814</v>
      </c>
      <c r="D501" s="15">
        <v>881401</v>
      </c>
      <c r="E501" s="131" t="s">
        <v>452</v>
      </c>
      <c r="F501" s="15" t="s">
        <v>188</v>
      </c>
      <c r="G501" s="131" t="s">
        <v>8</v>
      </c>
      <c r="H501" s="153" t="s">
        <v>307</v>
      </c>
      <c r="I501" s="154" t="s">
        <v>113</v>
      </c>
      <c r="J501" s="179">
        <v>3</v>
      </c>
      <c r="K501" s="180">
        <v>1</v>
      </c>
      <c r="L501" s="180">
        <v>1</v>
      </c>
      <c r="M501" s="180">
        <v>1</v>
      </c>
      <c r="N501" s="469">
        <v>0</v>
      </c>
      <c r="O501" s="194"/>
      <c r="P501" s="195"/>
      <c r="Q501" s="195"/>
      <c r="R501" s="195"/>
      <c r="S501" s="196"/>
    </row>
    <row r="502" spans="1:19" ht="24.95" customHeight="1" outlineLevel="2" x14ac:dyDescent="0.2">
      <c r="A502" s="12" t="s">
        <v>9</v>
      </c>
      <c r="B502" s="2" t="s">
        <v>91</v>
      </c>
      <c r="C502" s="2">
        <v>508814</v>
      </c>
      <c r="D502" s="15">
        <v>881401</v>
      </c>
      <c r="E502" s="131" t="s">
        <v>452</v>
      </c>
      <c r="F502" s="15" t="s">
        <v>188</v>
      </c>
      <c r="G502" s="131" t="s">
        <v>8</v>
      </c>
      <c r="H502" s="153" t="s">
        <v>308</v>
      </c>
      <c r="I502" s="154" t="s">
        <v>114</v>
      </c>
      <c r="J502" s="179">
        <v>300</v>
      </c>
      <c r="K502" s="180">
        <v>75</v>
      </c>
      <c r="L502" s="180">
        <v>75</v>
      </c>
      <c r="M502" s="180">
        <v>75</v>
      </c>
      <c r="N502" s="469">
        <v>75</v>
      </c>
      <c r="O502" s="194"/>
      <c r="P502" s="195"/>
      <c r="Q502" s="195"/>
      <c r="R502" s="195"/>
      <c r="S502" s="196"/>
    </row>
    <row r="503" spans="1:19" ht="24.95" customHeight="1" outlineLevel="2" x14ac:dyDescent="0.2">
      <c r="A503" s="12" t="s">
        <v>9</v>
      </c>
      <c r="B503" s="2" t="s">
        <v>91</v>
      </c>
      <c r="C503" s="2">
        <v>508814</v>
      </c>
      <c r="D503" s="15">
        <v>881401</v>
      </c>
      <c r="E503" s="131" t="s">
        <v>452</v>
      </c>
      <c r="F503" s="15" t="s">
        <v>188</v>
      </c>
      <c r="G503" s="131" t="s">
        <v>8</v>
      </c>
      <c r="H503" s="153" t="s">
        <v>309</v>
      </c>
      <c r="I503" s="154" t="s">
        <v>115</v>
      </c>
      <c r="J503" s="179">
        <v>30</v>
      </c>
      <c r="K503" s="180">
        <v>0</v>
      </c>
      <c r="L503" s="180">
        <v>15</v>
      </c>
      <c r="M503" s="180">
        <v>15</v>
      </c>
      <c r="N503" s="469">
        <v>0</v>
      </c>
      <c r="O503" s="194"/>
      <c r="P503" s="195"/>
      <c r="Q503" s="195"/>
      <c r="R503" s="195"/>
      <c r="S503" s="196"/>
    </row>
    <row r="504" spans="1:19" ht="24.95" customHeight="1" outlineLevel="2" x14ac:dyDescent="0.2">
      <c r="A504" s="12" t="s">
        <v>9</v>
      </c>
      <c r="B504" s="2" t="s">
        <v>91</v>
      </c>
      <c r="C504" s="2">
        <v>508814</v>
      </c>
      <c r="D504" s="15">
        <v>881401</v>
      </c>
      <c r="E504" s="131" t="s">
        <v>452</v>
      </c>
      <c r="F504" s="15" t="s">
        <v>188</v>
      </c>
      <c r="G504" s="131" t="s">
        <v>8</v>
      </c>
      <c r="H504" s="153" t="s">
        <v>310</v>
      </c>
      <c r="I504" s="154" t="s">
        <v>117</v>
      </c>
      <c r="J504" s="179">
        <v>0</v>
      </c>
      <c r="K504" s="180">
        <v>0</v>
      </c>
      <c r="L504" s="180">
        <v>0</v>
      </c>
      <c r="M504" s="180">
        <v>0</v>
      </c>
      <c r="N504" s="469">
        <v>0</v>
      </c>
      <c r="O504" s="194"/>
      <c r="P504" s="195"/>
      <c r="Q504" s="195"/>
      <c r="R504" s="195"/>
      <c r="S504" s="196"/>
    </row>
    <row r="505" spans="1:19" ht="24.95" customHeight="1" outlineLevel="2" x14ac:dyDescent="0.2">
      <c r="A505" s="12" t="s">
        <v>9</v>
      </c>
      <c r="B505" s="2" t="s">
        <v>91</v>
      </c>
      <c r="C505" s="2">
        <v>508814</v>
      </c>
      <c r="D505" s="15">
        <v>881401</v>
      </c>
      <c r="E505" s="131" t="s">
        <v>452</v>
      </c>
      <c r="F505" s="15" t="s">
        <v>188</v>
      </c>
      <c r="G505" s="131" t="s">
        <v>8</v>
      </c>
      <c r="H505" s="153" t="s">
        <v>311</v>
      </c>
      <c r="I505" s="154" t="s">
        <v>118</v>
      </c>
      <c r="J505" s="179">
        <v>0</v>
      </c>
      <c r="K505" s="180">
        <v>0</v>
      </c>
      <c r="L505" s="180">
        <v>0</v>
      </c>
      <c r="M505" s="180">
        <v>0</v>
      </c>
      <c r="N505" s="469">
        <v>0</v>
      </c>
      <c r="O505" s="194"/>
      <c r="P505" s="195"/>
      <c r="Q505" s="195"/>
      <c r="R505" s="195"/>
      <c r="S505" s="196"/>
    </row>
    <row r="506" spans="1:19" ht="24.95" customHeight="1" outlineLevel="2" x14ac:dyDescent="0.2">
      <c r="A506" s="12" t="s">
        <v>9</v>
      </c>
      <c r="B506" s="2" t="s">
        <v>91</v>
      </c>
      <c r="C506" s="2">
        <v>508814</v>
      </c>
      <c r="D506" s="15">
        <v>881401</v>
      </c>
      <c r="E506" s="131" t="s">
        <v>452</v>
      </c>
      <c r="F506" s="15" t="s">
        <v>188</v>
      </c>
      <c r="G506" s="131" t="s">
        <v>8</v>
      </c>
      <c r="H506" s="153" t="s">
        <v>312</v>
      </c>
      <c r="I506" s="154" t="s">
        <v>119</v>
      </c>
      <c r="J506" s="179">
        <v>0</v>
      </c>
      <c r="K506" s="180">
        <v>0</v>
      </c>
      <c r="L506" s="180">
        <v>0</v>
      </c>
      <c r="M506" s="180">
        <v>0</v>
      </c>
      <c r="N506" s="469">
        <v>0</v>
      </c>
      <c r="O506" s="194"/>
      <c r="P506" s="195"/>
      <c r="Q506" s="195"/>
      <c r="R506" s="195"/>
      <c r="S506" s="196"/>
    </row>
    <row r="507" spans="1:19" ht="24.95" customHeight="1" outlineLevel="2" x14ac:dyDescent="0.2">
      <c r="A507" s="12" t="s">
        <v>9</v>
      </c>
      <c r="B507" s="2" t="s">
        <v>91</v>
      </c>
      <c r="C507" s="2">
        <v>508814</v>
      </c>
      <c r="D507" s="15">
        <v>881401</v>
      </c>
      <c r="E507" s="131" t="s">
        <v>452</v>
      </c>
      <c r="F507" s="15" t="s">
        <v>188</v>
      </c>
      <c r="G507" s="131" t="s">
        <v>8</v>
      </c>
      <c r="H507" s="153" t="s">
        <v>313</v>
      </c>
      <c r="I507" s="154" t="s">
        <v>120</v>
      </c>
      <c r="J507" s="179">
        <v>14</v>
      </c>
      <c r="K507" s="180">
        <v>4</v>
      </c>
      <c r="L507" s="180">
        <v>4</v>
      </c>
      <c r="M507" s="180">
        <v>4</v>
      </c>
      <c r="N507" s="469">
        <v>2</v>
      </c>
      <c r="O507" s="194"/>
      <c r="P507" s="195"/>
      <c r="Q507" s="195"/>
      <c r="R507" s="195"/>
      <c r="S507" s="196"/>
    </row>
    <row r="508" spans="1:19" ht="24.95" customHeight="1" outlineLevel="2" x14ac:dyDescent="0.2">
      <c r="A508" s="12" t="s">
        <v>9</v>
      </c>
      <c r="B508" s="2" t="s">
        <v>91</v>
      </c>
      <c r="C508" s="2">
        <v>508814</v>
      </c>
      <c r="D508" s="15">
        <v>881401</v>
      </c>
      <c r="E508" s="131" t="s">
        <v>452</v>
      </c>
      <c r="F508" s="15" t="s">
        <v>188</v>
      </c>
      <c r="G508" s="131" t="s">
        <v>8</v>
      </c>
      <c r="H508" s="153" t="s">
        <v>314</v>
      </c>
      <c r="I508" s="154" t="s">
        <v>121</v>
      </c>
      <c r="J508" s="179">
        <v>0</v>
      </c>
      <c r="K508" s="180">
        <v>0</v>
      </c>
      <c r="L508" s="180">
        <v>0</v>
      </c>
      <c r="M508" s="180">
        <v>0</v>
      </c>
      <c r="N508" s="469">
        <v>0</v>
      </c>
      <c r="O508" s="194"/>
      <c r="P508" s="195"/>
      <c r="Q508" s="195"/>
      <c r="R508" s="195"/>
      <c r="S508" s="196"/>
    </row>
    <row r="509" spans="1:19" ht="24.95" customHeight="1" outlineLevel="2" x14ac:dyDescent="0.2">
      <c r="A509" s="12" t="s">
        <v>9</v>
      </c>
      <c r="B509" s="2" t="s">
        <v>91</v>
      </c>
      <c r="C509" s="2">
        <v>508814</v>
      </c>
      <c r="D509" s="15">
        <v>881401</v>
      </c>
      <c r="E509" s="131" t="s">
        <v>452</v>
      </c>
      <c r="F509" s="15" t="s">
        <v>188</v>
      </c>
      <c r="G509" s="131" t="s">
        <v>8</v>
      </c>
      <c r="H509" s="153" t="s">
        <v>315</v>
      </c>
      <c r="I509" s="154" t="s">
        <v>123</v>
      </c>
      <c r="J509" s="179">
        <v>0</v>
      </c>
      <c r="K509" s="180">
        <v>0</v>
      </c>
      <c r="L509" s="180">
        <v>0</v>
      </c>
      <c r="M509" s="180">
        <v>0</v>
      </c>
      <c r="N509" s="469">
        <v>0</v>
      </c>
      <c r="O509" s="194"/>
      <c r="P509" s="195"/>
      <c r="Q509" s="195"/>
      <c r="R509" s="195"/>
      <c r="S509" s="196"/>
    </row>
    <row r="510" spans="1:19" ht="24.95" customHeight="1" outlineLevel="1" x14ac:dyDescent="0.2">
      <c r="A510" s="133"/>
      <c r="B510" s="134" t="s">
        <v>91</v>
      </c>
      <c r="C510" s="134">
        <v>508814</v>
      </c>
      <c r="D510" s="370">
        <v>881401</v>
      </c>
      <c r="E510" s="135"/>
      <c r="F510" s="370" t="s">
        <v>188</v>
      </c>
      <c r="G510" s="135" t="s">
        <v>8</v>
      </c>
      <c r="H510" s="157"/>
      <c r="I510" s="158"/>
      <c r="J510" s="181">
        <v>347</v>
      </c>
      <c r="K510" s="182">
        <v>80</v>
      </c>
      <c r="L510" s="182">
        <v>95</v>
      </c>
      <c r="M510" s="182">
        <v>95</v>
      </c>
      <c r="N510" s="470">
        <v>77</v>
      </c>
      <c r="O510" s="197">
        <v>29327.194390000001</v>
      </c>
      <c r="P510" s="198">
        <v>6824</v>
      </c>
      <c r="Q510" s="198">
        <v>7839.5599999999995</v>
      </c>
      <c r="R510" s="198">
        <v>7839.5599999999995</v>
      </c>
      <c r="S510" s="199">
        <v>6824.0743900000016</v>
      </c>
    </row>
    <row r="511" spans="1:19" ht="24.95" customHeight="1" outlineLevel="2" x14ac:dyDescent="0.2">
      <c r="A511" s="12" t="s">
        <v>9</v>
      </c>
      <c r="B511" s="2" t="s">
        <v>91</v>
      </c>
      <c r="C511" s="2">
        <v>508902</v>
      </c>
      <c r="D511" s="15">
        <v>890201</v>
      </c>
      <c r="E511" s="131" t="s">
        <v>447</v>
      </c>
      <c r="F511" s="15" t="s">
        <v>188</v>
      </c>
      <c r="G511" s="131" t="s">
        <v>8</v>
      </c>
      <c r="H511" s="153" t="s">
        <v>300</v>
      </c>
      <c r="I511" s="154" t="s">
        <v>99</v>
      </c>
      <c r="J511" s="179">
        <v>0</v>
      </c>
      <c r="K511" s="180">
        <v>0</v>
      </c>
      <c r="L511" s="180">
        <v>0</v>
      </c>
      <c r="M511" s="180">
        <v>0</v>
      </c>
      <c r="N511" s="469">
        <v>0</v>
      </c>
      <c r="O511" s="194"/>
      <c r="P511" s="195"/>
      <c r="Q511" s="195"/>
      <c r="R511" s="195"/>
      <c r="S511" s="196"/>
    </row>
    <row r="512" spans="1:19" ht="24.95" customHeight="1" outlineLevel="2" x14ac:dyDescent="0.2">
      <c r="A512" s="12" t="s">
        <v>9</v>
      </c>
      <c r="B512" s="2" t="s">
        <v>91</v>
      </c>
      <c r="C512" s="2">
        <v>508902</v>
      </c>
      <c r="D512" s="15">
        <v>890201</v>
      </c>
      <c r="E512" s="131" t="s">
        <v>447</v>
      </c>
      <c r="F512" s="15" t="s">
        <v>188</v>
      </c>
      <c r="G512" s="131" t="s">
        <v>8</v>
      </c>
      <c r="H512" s="153" t="s">
        <v>301</v>
      </c>
      <c r="I512" s="154" t="s">
        <v>100</v>
      </c>
      <c r="J512" s="179">
        <v>0</v>
      </c>
      <c r="K512" s="180">
        <v>0</v>
      </c>
      <c r="L512" s="180">
        <v>0</v>
      </c>
      <c r="M512" s="180">
        <v>0</v>
      </c>
      <c r="N512" s="469">
        <v>0</v>
      </c>
      <c r="O512" s="194"/>
      <c r="P512" s="195"/>
      <c r="Q512" s="195"/>
      <c r="R512" s="195"/>
      <c r="S512" s="196"/>
    </row>
    <row r="513" spans="1:19" ht="24.95" customHeight="1" outlineLevel="2" x14ac:dyDescent="0.2">
      <c r="A513" s="12" t="s">
        <v>9</v>
      </c>
      <c r="B513" s="2" t="s">
        <v>91</v>
      </c>
      <c r="C513" s="2">
        <v>508902</v>
      </c>
      <c r="D513" s="15">
        <v>890201</v>
      </c>
      <c r="E513" s="131" t="s">
        <v>447</v>
      </c>
      <c r="F513" s="15" t="s">
        <v>188</v>
      </c>
      <c r="G513" s="131" t="s">
        <v>8</v>
      </c>
      <c r="H513" s="153" t="s">
        <v>302</v>
      </c>
      <c r="I513" s="154" t="s">
        <v>102</v>
      </c>
      <c r="J513" s="179">
        <v>0</v>
      </c>
      <c r="K513" s="180">
        <v>0</v>
      </c>
      <c r="L513" s="180">
        <v>0</v>
      </c>
      <c r="M513" s="180">
        <v>0</v>
      </c>
      <c r="N513" s="469">
        <v>0</v>
      </c>
      <c r="O513" s="194"/>
      <c r="P513" s="195"/>
      <c r="Q513" s="195"/>
      <c r="R513" s="195"/>
      <c r="S513" s="196"/>
    </row>
    <row r="514" spans="1:19" ht="24.95" customHeight="1" outlineLevel="2" x14ac:dyDescent="0.2">
      <c r="A514" s="12" t="s">
        <v>9</v>
      </c>
      <c r="B514" s="2" t="s">
        <v>91</v>
      </c>
      <c r="C514" s="2">
        <v>508902</v>
      </c>
      <c r="D514" s="15">
        <v>890201</v>
      </c>
      <c r="E514" s="131" t="s">
        <v>447</v>
      </c>
      <c r="F514" s="15" t="s">
        <v>188</v>
      </c>
      <c r="G514" s="131" t="s">
        <v>8</v>
      </c>
      <c r="H514" s="153" t="s">
        <v>160</v>
      </c>
      <c r="I514" s="154" t="s">
        <v>104</v>
      </c>
      <c r="J514" s="179">
        <v>0</v>
      </c>
      <c r="K514" s="180">
        <v>0</v>
      </c>
      <c r="L514" s="180">
        <v>0</v>
      </c>
      <c r="M514" s="180">
        <v>0</v>
      </c>
      <c r="N514" s="469">
        <v>0</v>
      </c>
      <c r="O514" s="194"/>
      <c r="P514" s="195"/>
      <c r="Q514" s="195"/>
      <c r="R514" s="195"/>
      <c r="S514" s="196"/>
    </row>
    <row r="515" spans="1:19" ht="24.95" customHeight="1" outlineLevel="2" x14ac:dyDescent="0.2">
      <c r="A515" s="12" t="s">
        <v>9</v>
      </c>
      <c r="B515" s="2" t="s">
        <v>91</v>
      </c>
      <c r="C515" s="2">
        <v>508902</v>
      </c>
      <c r="D515" s="15">
        <v>890201</v>
      </c>
      <c r="E515" s="131" t="s">
        <v>447</v>
      </c>
      <c r="F515" s="15" t="s">
        <v>188</v>
      </c>
      <c r="G515" s="131" t="s">
        <v>8</v>
      </c>
      <c r="H515" s="153" t="s">
        <v>303</v>
      </c>
      <c r="I515" s="154" t="s">
        <v>106</v>
      </c>
      <c r="J515" s="179">
        <v>0</v>
      </c>
      <c r="K515" s="180">
        <v>0</v>
      </c>
      <c r="L515" s="180">
        <v>0</v>
      </c>
      <c r="M515" s="180">
        <v>0</v>
      </c>
      <c r="N515" s="469">
        <v>0</v>
      </c>
      <c r="O515" s="194"/>
      <c r="P515" s="195"/>
      <c r="Q515" s="195"/>
      <c r="R515" s="195"/>
      <c r="S515" s="196"/>
    </row>
    <row r="516" spans="1:19" ht="24.95" customHeight="1" outlineLevel="2" x14ac:dyDescent="0.2">
      <c r="A516" s="12" t="s">
        <v>9</v>
      </c>
      <c r="B516" s="2" t="s">
        <v>91</v>
      </c>
      <c r="C516" s="2">
        <v>508902</v>
      </c>
      <c r="D516" s="15">
        <v>890201</v>
      </c>
      <c r="E516" s="131" t="s">
        <v>447</v>
      </c>
      <c r="F516" s="15" t="s">
        <v>188</v>
      </c>
      <c r="G516" s="131" t="s">
        <v>8</v>
      </c>
      <c r="H516" s="153" t="s">
        <v>304</v>
      </c>
      <c r="I516" s="154" t="s">
        <v>109</v>
      </c>
      <c r="J516" s="179">
        <v>0</v>
      </c>
      <c r="K516" s="180">
        <v>0</v>
      </c>
      <c r="L516" s="180">
        <v>0</v>
      </c>
      <c r="M516" s="180">
        <v>0</v>
      </c>
      <c r="N516" s="469">
        <v>0</v>
      </c>
      <c r="O516" s="194"/>
      <c r="P516" s="195"/>
      <c r="Q516" s="195"/>
      <c r="R516" s="195"/>
      <c r="S516" s="196"/>
    </row>
    <row r="517" spans="1:19" ht="24.95" customHeight="1" outlineLevel="2" x14ac:dyDescent="0.2">
      <c r="A517" s="12" t="s">
        <v>9</v>
      </c>
      <c r="B517" s="2" t="s">
        <v>91</v>
      </c>
      <c r="C517" s="2">
        <v>508902</v>
      </c>
      <c r="D517" s="15">
        <v>890201</v>
      </c>
      <c r="E517" s="131" t="s">
        <v>447</v>
      </c>
      <c r="F517" s="15" t="s">
        <v>188</v>
      </c>
      <c r="G517" s="131" t="s">
        <v>8</v>
      </c>
      <c r="H517" s="153" t="s">
        <v>305</v>
      </c>
      <c r="I517" s="154" t="s">
        <v>110</v>
      </c>
      <c r="J517" s="179">
        <v>0</v>
      </c>
      <c r="K517" s="180">
        <v>0</v>
      </c>
      <c r="L517" s="180">
        <v>0</v>
      </c>
      <c r="M517" s="180">
        <v>0</v>
      </c>
      <c r="N517" s="469">
        <v>0</v>
      </c>
      <c r="O517" s="194"/>
      <c r="P517" s="195"/>
      <c r="Q517" s="195"/>
      <c r="R517" s="195"/>
      <c r="S517" s="196"/>
    </row>
    <row r="518" spans="1:19" ht="24.95" customHeight="1" outlineLevel="2" x14ac:dyDescent="0.2">
      <c r="A518" s="12" t="s">
        <v>9</v>
      </c>
      <c r="B518" s="2" t="s">
        <v>91</v>
      </c>
      <c r="C518" s="2">
        <v>508902</v>
      </c>
      <c r="D518" s="15">
        <v>890201</v>
      </c>
      <c r="E518" s="131" t="s">
        <v>447</v>
      </c>
      <c r="F518" s="15" t="s">
        <v>188</v>
      </c>
      <c r="G518" s="131" t="s">
        <v>8</v>
      </c>
      <c r="H518" s="153" t="s">
        <v>306</v>
      </c>
      <c r="I518" s="154" t="s">
        <v>112</v>
      </c>
      <c r="J518" s="179">
        <v>0</v>
      </c>
      <c r="K518" s="180">
        <v>0</v>
      </c>
      <c r="L518" s="180">
        <v>0</v>
      </c>
      <c r="M518" s="180">
        <v>0</v>
      </c>
      <c r="N518" s="469">
        <v>0</v>
      </c>
      <c r="O518" s="194"/>
      <c r="P518" s="195"/>
      <c r="Q518" s="195"/>
      <c r="R518" s="195"/>
      <c r="S518" s="196"/>
    </row>
    <row r="519" spans="1:19" ht="24.95" customHeight="1" outlineLevel="2" x14ac:dyDescent="0.2">
      <c r="A519" s="12" t="s">
        <v>9</v>
      </c>
      <c r="B519" s="2" t="s">
        <v>91</v>
      </c>
      <c r="C519" s="2">
        <v>508902</v>
      </c>
      <c r="D519" s="15">
        <v>890201</v>
      </c>
      <c r="E519" s="131" t="s">
        <v>447</v>
      </c>
      <c r="F519" s="15" t="s">
        <v>188</v>
      </c>
      <c r="G519" s="131" t="s">
        <v>8</v>
      </c>
      <c r="H519" s="153" t="s">
        <v>307</v>
      </c>
      <c r="I519" s="154" t="s">
        <v>113</v>
      </c>
      <c r="J519" s="179">
        <v>0</v>
      </c>
      <c r="K519" s="180">
        <v>0</v>
      </c>
      <c r="L519" s="180">
        <v>0</v>
      </c>
      <c r="M519" s="180">
        <v>0</v>
      </c>
      <c r="N519" s="469">
        <v>0</v>
      </c>
      <c r="O519" s="194"/>
      <c r="P519" s="195"/>
      <c r="Q519" s="195"/>
      <c r="R519" s="195"/>
      <c r="S519" s="196"/>
    </row>
    <row r="520" spans="1:19" ht="24.95" customHeight="1" outlineLevel="2" x14ac:dyDescent="0.2">
      <c r="A520" s="12" t="s">
        <v>9</v>
      </c>
      <c r="B520" s="2" t="s">
        <v>91</v>
      </c>
      <c r="C520" s="2">
        <v>508902</v>
      </c>
      <c r="D520" s="15">
        <v>890201</v>
      </c>
      <c r="E520" s="131" t="s">
        <v>447</v>
      </c>
      <c r="F520" s="15" t="s">
        <v>188</v>
      </c>
      <c r="G520" s="131" t="s">
        <v>8</v>
      </c>
      <c r="H520" s="153" t="s">
        <v>308</v>
      </c>
      <c r="I520" s="154" t="s">
        <v>114</v>
      </c>
      <c r="J520" s="179">
        <v>0</v>
      </c>
      <c r="K520" s="180">
        <v>0</v>
      </c>
      <c r="L520" s="180">
        <v>0</v>
      </c>
      <c r="M520" s="180">
        <v>0</v>
      </c>
      <c r="N520" s="469">
        <v>0</v>
      </c>
      <c r="O520" s="194"/>
      <c r="P520" s="195"/>
      <c r="Q520" s="195"/>
      <c r="R520" s="195"/>
      <c r="S520" s="196"/>
    </row>
    <row r="521" spans="1:19" ht="24.95" customHeight="1" outlineLevel="2" x14ac:dyDescent="0.2">
      <c r="A521" s="12" t="s">
        <v>9</v>
      </c>
      <c r="B521" s="2" t="s">
        <v>91</v>
      </c>
      <c r="C521" s="2">
        <v>508902</v>
      </c>
      <c r="D521" s="15">
        <v>890201</v>
      </c>
      <c r="E521" s="131" t="s">
        <v>447</v>
      </c>
      <c r="F521" s="15" t="s">
        <v>188</v>
      </c>
      <c r="G521" s="131" t="s">
        <v>8</v>
      </c>
      <c r="H521" s="153" t="s">
        <v>309</v>
      </c>
      <c r="I521" s="154" t="s">
        <v>115</v>
      </c>
      <c r="J521" s="179">
        <v>0</v>
      </c>
      <c r="K521" s="180">
        <v>0</v>
      </c>
      <c r="L521" s="180">
        <v>0</v>
      </c>
      <c r="M521" s="180">
        <v>0</v>
      </c>
      <c r="N521" s="469">
        <v>0</v>
      </c>
      <c r="O521" s="194"/>
      <c r="P521" s="195"/>
      <c r="Q521" s="195"/>
      <c r="R521" s="195"/>
      <c r="S521" s="196"/>
    </row>
    <row r="522" spans="1:19" ht="24.95" customHeight="1" outlineLevel="2" x14ac:dyDescent="0.2">
      <c r="A522" s="12" t="s">
        <v>9</v>
      </c>
      <c r="B522" s="2" t="s">
        <v>91</v>
      </c>
      <c r="C522" s="2">
        <v>508902</v>
      </c>
      <c r="D522" s="15">
        <v>890201</v>
      </c>
      <c r="E522" s="131" t="s">
        <v>447</v>
      </c>
      <c r="F522" s="15" t="s">
        <v>188</v>
      </c>
      <c r="G522" s="131" t="s">
        <v>8</v>
      </c>
      <c r="H522" s="153" t="s">
        <v>310</v>
      </c>
      <c r="I522" s="154" t="s">
        <v>117</v>
      </c>
      <c r="J522" s="179">
        <v>0</v>
      </c>
      <c r="K522" s="180">
        <v>0</v>
      </c>
      <c r="L522" s="180">
        <v>0</v>
      </c>
      <c r="M522" s="180">
        <v>0</v>
      </c>
      <c r="N522" s="469">
        <v>0</v>
      </c>
      <c r="O522" s="194"/>
      <c r="P522" s="195"/>
      <c r="Q522" s="195"/>
      <c r="R522" s="195"/>
      <c r="S522" s="196"/>
    </row>
    <row r="523" spans="1:19" ht="24.95" customHeight="1" outlineLevel="2" x14ac:dyDescent="0.2">
      <c r="A523" s="12" t="s">
        <v>9</v>
      </c>
      <c r="B523" s="2" t="s">
        <v>91</v>
      </c>
      <c r="C523" s="2">
        <v>508902</v>
      </c>
      <c r="D523" s="15">
        <v>890201</v>
      </c>
      <c r="E523" s="131" t="s">
        <v>447</v>
      </c>
      <c r="F523" s="15" t="s">
        <v>188</v>
      </c>
      <c r="G523" s="131" t="s">
        <v>8</v>
      </c>
      <c r="H523" s="153" t="s">
        <v>311</v>
      </c>
      <c r="I523" s="154" t="s">
        <v>118</v>
      </c>
      <c r="J523" s="179">
        <v>0</v>
      </c>
      <c r="K523" s="180">
        <v>0</v>
      </c>
      <c r="L523" s="180">
        <v>0</v>
      </c>
      <c r="M523" s="180">
        <v>0</v>
      </c>
      <c r="N523" s="469">
        <v>0</v>
      </c>
      <c r="O523" s="194"/>
      <c r="P523" s="195"/>
      <c r="Q523" s="195"/>
      <c r="R523" s="195"/>
      <c r="S523" s="196"/>
    </row>
    <row r="524" spans="1:19" ht="24.95" customHeight="1" outlineLevel="2" x14ac:dyDescent="0.2">
      <c r="A524" s="12" t="s">
        <v>9</v>
      </c>
      <c r="B524" s="2" t="s">
        <v>91</v>
      </c>
      <c r="C524" s="2">
        <v>508902</v>
      </c>
      <c r="D524" s="15">
        <v>890201</v>
      </c>
      <c r="E524" s="131" t="s">
        <v>447</v>
      </c>
      <c r="F524" s="15" t="s">
        <v>188</v>
      </c>
      <c r="G524" s="131" t="s">
        <v>8</v>
      </c>
      <c r="H524" s="153" t="s">
        <v>312</v>
      </c>
      <c r="I524" s="154" t="s">
        <v>119</v>
      </c>
      <c r="J524" s="179">
        <v>0</v>
      </c>
      <c r="K524" s="180">
        <v>0</v>
      </c>
      <c r="L524" s="180">
        <v>0</v>
      </c>
      <c r="M524" s="180">
        <v>0</v>
      </c>
      <c r="N524" s="469">
        <v>0</v>
      </c>
      <c r="O524" s="194"/>
      <c r="P524" s="195"/>
      <c r="Q524" s="195"/>
      <c r="R524" s="195"/>
      <c r="S524" s="196"/>
    </row>
    <row r="525" spans="1:19" ht="24.95" customHeight="1" outlineLevel="2" x14ac:dyDescent="0.2">
      <c r="A525" s="12" t="s">
        <v>9</v>
      </c>
      <c r="B525" s="2" t="s">
        <v>91</v>
      </c>
      <c r="C525" s="2">
        <v>508902</v>
      </c>
      <c r="D525" s="15">
        <v>890201</v>
      </c>
      <c r="E525" s="131" t="s">
        <v>447</v>
      </c>
      <c r="F525" s="15" t="s">
        <v>188</v>
      </c>
      <c r="G525" s="131" t="s">
        <v>8</v>
      </c>
      <c r="H525" s="153" t="s">
        <v>313</v>
      </c>
      <c r="I525" s="154" t="s">
        <v>120</v>
      </c>
      <c r="J525" s="179">
        <v>0</v>
      </c>
      <c r="K525" s="180">
        <v>0</v>
      </c>
      <c r="L525" s="180">
        <v>0</v>
      </c>
      <c r="M525" s="180">
        <v>0</v>
      </c>
      <c r="N525" s="469">
        <v>0</v>
      </c>
      <c r="O525" s="194"/>
      <c r="P525" s="195"/>
      <c r="Q525" s="195"/>
      <c r="R525" s="195"/>
      <c r="S525" s="196"/>
    </row>
    <row r="526" spans="1:19" ht="24.95" customHeight="1" outlineLevel="2" x14ac:dyDescent="0.2">
      <c r="A526" s="12" t="s">
        <v>9</v>
      </c>
      <c r="B526" s="2" t="s">
        <v>91</v>
      </c>
      <c r="C526" s="2">
        <v>508902</v>
      </c>
      <c r="D526" s="15">
        <v>890201</v>
      </c>
      <c r="E526" s="131" t="s">
        <v>447</v>
      </c>
      <c r="F526" s="15" t="s">
        <v>188</v>
      </c>
      <c r="G526" s="131" t="s">
        <v>8</v>
      </c>
      <c r="H526" s="153" t="s">
        <v>314</v>
      </c>
      <c r="I526" s="154" t="s">
        <v>121</v>
      </c>
      <c r="J526" s="179">
        <v>0</v>
      </c>
      <c r="K526" s="180">
        <v>0</v>
      </c>
      <c r="L526" s="180">
        <v>0</v>
      </c>
      <c r="M526" s="180">
        <v>0</v>
      </c>
      <c r="N526" s="469">
        <v>0</v>
      </c>
      <c r="O526" s="194"/>
      <c r="P526" s="195"/>
      <c r="Q526" s="195"/>
      <c r="R526" s="195"/>
      <c r="S526" s="196"/>
    </row>
    <row r="527" spans="1:19" ht="24.95" customHeight="1" outlineLevel="2" x14ac:dyDescent="0.2">
      <c r="A527" s="12" t="s">
        <v>9</v>
      </c>
      <c r="B527" s="2" t="s">
        <v>91</v>
      </c>
      <c r="C527" s="2">
        <v>508902</v>
      </c>
      <c r="D527" s="15">
        <v>890201</v>
      </c>
      <c r="E527" s="131" t="s">
        <v>447</v>
      </c>
      <c r="F527" s="15" t="s">
        <v>188</v>
      </c>
      <c r="G527" s="131" t="s">
        <v>8</v>
      </c>
      <c r="H527" s="153" t="s">
        <v>315</v>
      </c>
      <c r="I527" s="154" t="s">
        <v>123</v>
      </c>
      <c r="J527" s="179">
        <v>100</v>
      </c>
      <c r="K527" s="180">
        <v>28</v>
      </c>
      <c r="L527" s="180">
        <v>23</v>
      </c>
      <c r="M527" s="180">
        <v>24</v>
      </c>
      <c r="N527" s="469">
        <v>25</v>
      </c>
      <c r="O527" s="194"/>
      <c r="P527" s="195"/>
      <c r="Q527" s="195"/>
      <c r="R527" s="195"/>
      <c r="S527" s="196"/>
    </row>
    <row r="528" spans="1:19" ht="24.95" customHeight="1" outlineLevel="1" x14ac:dyDescent="0.2">
      <c r="A528" s="133"/>
      <c r="B528" s="134" t="s">
        <v>91</v>
      </c>
      <c r="C528" s="134">
        <v>508902</v>
      </c>
      <c r="D528" s="370">
        <v>890201</v>
      </c>
      <c r="E528" s="135"/>
      <c r="F528" s="370" t="s">
        <v>188</v>
      </c>
      <c r="G528" s="135" t="s">
        <v>8</v>
      </c>
      <c r="H528" s="157"/>
      <c r="I528" s="158"/>
      <c r="J528" s="181">
        <v>100</v>
      </c>
      <c r="K528" s="182">
        <v>28</v>
      </c>
      <c r="L528" s="182">
        <v>23</v>
      </c>
      <c r="M528" s="182">
        <v>24</v>
      </c>
      <c r="N528" s="470">
        <v>25</v>
      </c>
      <c r="O528" s="197">
        <v>19212.873749999999</v>
      </c>
      <c r="P528" s="198">
        <v>5379.36</v>
      </c>
      <c r="Q528" s="198">
        <v>4425.8033529411769</v>
      </c>
      <c r="R528" s="198">
        <v>4603.8366470588235</v>
      </c>
      <c r="S528" s="199">
        <v>4803.8737499999988</v>
      </c>
    </row>
    <row r="529" spans="1:19" ht="24.95" customHeight="1" outlineLevel="2" x14ac:dyDescent="0.2">
      <c r="A529" s="12" t="s">
        <v>9</v>
      </c>
      <c r="B529" s="2" t="s">
        <v>91</v>
      </c>
      <c r="C529" s="2">
        <v>508904</v>
      </c>
      <c r="D529" s="15">
        <v>890501</v>
      </c>
      <c r="E529" s="131" t="s">
        <v>450</v>
      </c>
      <c r="F529" s="15" t="s">
        <v>188</v>
      </c>
      <c r="G529" s="131" t="s">
        <v>8</v>
      </c>
      <c r="H529" s="153" t="s">
        <v>300</v>
      </c>
      <c r="I529" s="154" t="s">
        <v>99</v>
      </c>
      <c r="J529" s="179">
        <v>0</v>
      </c>
      <c r="K529" s="180">
        <v>0</v>
      </c>
      <c r="L529" s="180">
        <v>0</v>
      </c>
      <c r="M529" s="180">
        <v>0</v>
      </c>
      <c r="N529" s="469">
        <v>0</v>
      </c>
      <c r="O529" s="194"/>
      <c r="P529" s="195"/>
      <c r="Q529" s="195"/>
      <c r="R529" s="195"/>
      <c r="S529" s="196"/>
    </row>
    <row r="530" spans="1:19" ht="24.95" customHeight="1" outlineLevel="2" x14ac:dyDescent="0.2">
      <c r="A530" s="12" t="s">
        <v>9</v>
      </c>
      <c r="B530" s="2" t="s">
        <v>91</v>
      </c>
      <c r="C530" s="2">
        <v>508904</v>
      </c>
      <c r="D530" s="15">
        <v>890501</v>
      </c>
      <c r="E530" s="131" t="s">
        <v>450</v>
      </c>
      <c r="F530" s="15" t="s">
        <v>188</v>
      </c>
      <c r="G530" s="131" t="s">
        <v>8</v>
      </c>
      <c r="H530" s="153" t="s">
        <v>301</v>
      </c>
      <c r="I530" s="154" t="s">
        <v>100</v>
      </c>
      <c r="J530" s="179">
        <v>300</v>
      </c>
      <c r="K530" s="180">
        <v>81</v>
      </c>
      <c r="L530" s="180">
        <v>73</v>
      </c>
      <c r="M530" s="180">
        <v>73</v>
      </c>
      <c r="N530" s="469">
        <v>73</v>
      </c>
      <c r="O530" s="194"/>
      <c r="P530" s="195"/>
      <c r="Q530" s="195"/>
      <c r="R530" s="195"/>
      <c r="S530" s="196"/>
    </row>
    <row r="531" spans="1:19" ht="24.95" customHeight="1" outlineLevel="2" x14ac:dyDescent="0.2">
      <c r="A531" s="12" t="s">
        <v>9</v>
      </c>
      <c r="B531" s="2" t="s">
        <v>91</v>
      </c>
      <c r="C531" s="2">
        <v>508904</v>
      </c>
      <c r="D531" s="15">
        <v>890501</v>
      </c>
      <c r="E531" s="131" t="s">
        <v>450</v>
      </c>
      <c r="F531" s="15" t="s">
        <v>188</v>
      </c>
      <c r="G531" s="131" t="s">
        <v>8</v>
      </c>
      <c r="H531" s="153" t="s">
        <v>302</v>
      </c>
      <c r="I531" s="154" t="s">
        <v>102</v>
      </c>
      <c r="J531" s="179">
        <v>0</v>
      </c>
      <c r="K531" s="180">
        <v>0</v>
      </c>
      <c r="L531" s="180">
        <v>0</v>
      </c>
      <c r="M531" s="180">
        <v>0</v>
      </c>
      <c r="N531" s="469">
        <v>0</v>
      </c>
      <c r="O531" s="194"/>
      <c r="P531" s="195"/>
      <c r="Q531" s="195"/>
      <c r="R531" s="195"/>
      <c r="S531" s="196"/>
    </row>
    <row r="532" spans="1:19" ht="24.95" customHeight="1" outlineLevel="2" x14ac:dyDescent="0.2">
      <c r="A532" s="12" t="s">
        <v>9</v>
      </c>
      <c r="B532" s="2" t="s">
        <v>91</v>
      </c>
      <c r="C532" s="2">
        <v>508904</v>
      </c>
      <c r="D532" s="15">
        <v>890501</v>
      </c>
      <c r="E532" s="131" t="s">
        <v>450</v>
      </c>
      <c r="F532" s="15" t="s">
        <v>188</v>
      </c>
      <c r="G532" s="131" t="s">
        <v>8</v>
      </c>
      <c r="H532" s="153" t="s">
        <v>160</v>
      </c>
      <c r="I532" s="154" t="s">
        <v>104</v>
      </c>
      <c r="J532" s="179">
        <v>0</v>
      </c>
      <c r="K532" s="180">
        <v>0</v>
      </c>
      <c r="L532" s="180">
        <v>0</v>
      </c>
      <c r="M532" s="180">
        <v>0</v>
      </c>
      <c r="N532" s="469">
        <v>0</v>
      </c>
      <c r="O532" s="194"/>
      <c r="P532" s="195"/>
      <c r="Q532" s="195"/>
      <c r="R532" s="195"/>
      <c r="S532" s="196"/>
    </row>
    <row r="533" spans="1:19" ht="24.95" customHeight="1" outlineLevel="2" x14ac:dyDescent="0.2">
      <c r="A533" s="12" t="s">
        <v>9</v>
      </c>
      <c r="B533" s="2" t="s">
        <v>91</v>
      </c>
      <c r="C533" s="2">
        <v>508904</v>
      </c>
      <c r="D533" s="15">
        <v>890501</v>
      </c>
      <c r="E533" s="131" t="s">
        <v>450</v>
      </c>
      <c r="F533" s="15" t="s">
        <v>188</v>
      </c>
      <c r="G533" s="131" t="s">
        <v>8</v>
      </c>
      <c r="H533" s="153" t="s">
        <v>303</v>
      </c>
      <c r="I533" s="154" t="s">
        <v>106</v>
      </c>
      <c r="J533" s="179">
        <v>0</v>
      </c>
      <c r="K533" s="180">
        <v>0</v>
      </c>
      <c r="L533" s="180">
        <v>0</v>
      </c>
      <c r="M533" s="180">
        <v>0</v>
      </c>
      <c r="N533" s="469">
        <v>0</v>
      </c>
      <c r="O533" s="194"/>
      <c r="P533" s="195"/>
      <c r="Q533" s="195"/>
      <c r="R533" s="195"/>
      <c r="S533" s="196"/>
    </row>
    <row r="534" spans="1:19" ht="24.95" customHeight="1" outlineLevel="2" x14ac:dyDescent="0.2">
      <c r="A534" s="12" t="s">
        <v>9</v>
      </c>
      <c r="B534" s="2" t="s">
        <v>91</v>
      </c>
      <c r="C534" s="2">
        <v>508904</v>
      </c>
      <c r="D534" s="15">
        <v>890501</v>
      </c>
      <c r="E534" s="131" t="s">
        <v>450</v>
      </c>
      <c r="F534" s="15" t="s">
        <v>188</v>
      </c>
      <c r="G534" s="131" t="s">
        <v>8</v>
      </c>
      <c r="H534" s="153" t="s">
        <v>304</v>
      </c>
      <c r="I534" s="154" t="s">
        <v>109</v>
      </c>
      <c r="J534" s="179">
        <v>0</v>
      </c>
      <c r="K534" s="180">
        <v>0</v>
      </c>
      <c r="L534" s="180">
        <v>0</v>
      </c>
      <c r="M534" s="180">
        <v>0</v>
      </c>
      <c r="N534" s="469">
        <v>0</v>
      </c>
      <c r="O534" s="194"/>
      <c r="P534" s="195"/>
      <c r="Q534" s="195"/>
      <c r="R534" s="195"/>
      <c r="S534" s="196"/>
    </row>
    <row r="535" spans="1:19" ht="24.95" customHeight="1" outlineLevel="2" x14ac:dyDescent="0.2">
      <c r="A535" s="12" t="s">
        <v>9</v>
      </c>
      <c r="B535" s="2" t="s">
        <v>91</v>
      </c>
      <c r="C535" s="2">
        <v>508904</v>
      </c>
      <c r="D535" s="15">
        <v>890501</v>
      </c>
      <c r="E535" s="131" t="s">
        <v>450</v>
      </c>
      <c r="F535" s="15" t="s">
        <v>188</v>
      </c>
      <c r="G535" s="131" t="s">
        <v>8</v>
      </c>
      <c r="H535" s="153" t="s">
        <v>305</v>
      </c>
      <c r="I535" s="154" t="s">
        <v>110</v>
      </c>
      <c r="J535" s="179">
        <v>0</v>
      </c>
      <c r="K535" s="180">
        <v>0</v>
      </c>
      <c r="L535" s="180">
        <v>0</v>
      </c>
      <c r="M535" s="180">
        <v>0</v>
      </c>
      <c r="N535" s="469">
        <v>0</v>
      </c>
      <c r="O535" s="194"/>
      <c r="P535" s="195"/>
      <c r="Q535" s="195"/>
      <c r="R535" s="195"/>
      <c r="S535" s="196"/>
    </row>
    <row r="536" spans="1:19" ht="24.95" customHeight="1" outlineLevel="2" x14ac:dyDescent="0.2">
      <c r="A536" s="12" t="s">
        <v>9</v>
      </c>
      <c r="B536" s="2" t="s">
        <v>91</v>
      </c>
      <c r="C536" s="2">
        <v>508904</v>
      </c>
      <c r="D536" s="15">
        <v>890501</v>
      </c>
      <c r="E536" s="131" t="s">
        <v>450</v>
      </c>
      <c r="F536" s="15" t="s">
        <v>188</v>
      </c>
      <c r="G536" s="131" t="s">
        <v>8</v>
      </c>
      <c r="H536" s="153" t="s">
        <v>306</v>
      </c>
      <c r="I536" s="154" t="s">
        <v>112</v>
      </c>
      <c r="J536" s="179">
        <v>0</v>
      </c>
      <c r="K536" s="180">
        <v>0</v>
      </c>
      <c r="L536" s="180">
        <v>0</v>
      </c>
      <c r="M536" s="180">
        <v>0</v>
      </c>
      <c r="N536" s="469">
        <v>0</v>
      </c>
      <c r="O536" s="194"/>
      <c r="P536" s="195"/>
      <c r="Q536" s="195"/>
      <c r="R536" s="195"/>
      <c r="S536" s="196"/>
    </row>
    <row r="537" spans="1:19" ht="24.95" customHeight="1" outlineLevel="2" x14ac:dyDescent="0.2">
      <c r="A537" s="12" t="s">
        <v>9</v>
      </c>
      <c r="B537" s="2" t="s">
        <v>91</v>
      </c>
      <c r="C537" s="2">
        <v>508904</v>
      </c>
      <c r="D537" s="15">
        <v>890501</v>
      </c>
      <c r="E537" s="131" t="s">
        <v>450</v>
      </c>
      <c r="F537" s="15" t="s">
        <v>188</v>
      </c>
      <c r="G537" s="131" t="s">
        <v>8</v>
      </c>
      <c r="H537" s="153" t="s">
        <v>307</v>
      </c>
      <c r="I537" s="154" t="s">
        <v>113</v>
      </c>
      <c r="J537" s="179">
        <v>30</v>
      </c>
      <c r="K537" s="180">
        <v>8</v>
      </c>
      <c r="L537" s="180">
        <v>8</v>
      </c>
      <c r="M537" s="180">
        <v>8</v>
      </c>
      <c r="N537" s="469">
        <v>6</v>
      </c>
      <c r="O537" s="194"/>
      <c r="P537" s="195"/>
      <c r="Q537" s="195"/>
      <c r="R537" s="195"/>
      <c r="S537" s="196"/>
    </row>
    <row r="538" spans="1:19" ht="24.95" customHeight="1" outlineLevel="2" x14ac:dyDescent="0.2">
      <c r="A538" s="12" t="s">
        <v>9</v>
      </c>
      <c r="B538" s="2" t="s">
        <v>91</v>
      </c>
      <c r="C538" s="2">
        <v>508904</v>
      </c>
      <c r="D538" s="15">
        <v>890501</v>
      </c>
      <c r="E538" s="131" t="s">
        <v>450</v>
      </c>
      <c r="F538" s="15" t="s">
        <v>188</v>
      </c>
      <c r="G538" s="131" t="s">
        <v>8</v>
      </c>
      <c r="H538" s="153" t="s">
        <v>308</v>
      </c>
      <c r="I538" s="154" t="s">
        <v>114</v>
      </c>
      <c r="J538" s="179">
        <v>0</v>
      </c>
      <c r="K538" s="180">
        <v>0</v>
      </c>
      <c r="L538" s="180">
        <v>0</v>
      </c>
      <c r="M538" s="180">
        <v>0</v>
      </c>
      <c r="N538" s="469">
        <v>0</v>
      </c>
      <c r="O538" s="194"/>
      <c r="P538" s="195"/>
      <c r="Q538" s="195"/>
      <c r="R538" s="195"/>
      <c r="S538" s="196"/>
    </row>
    <row r="539" spans="1:19" ht="24.95" customHeight="1" outlineLevel="2" x14ac:dyDescent="0.2">
      <c r="A539" s="12" t="s">
        <v>9</v>
      </c>
      <c r="B539" s="2" t="s">
        <v>91</v>
      </c>
      <c r="C539" s="2">
        <v>508904</v>
      </c>
      <c r="D539" s="15">
        <v>890501</v>
      </c>
      <c r="E539" s="131" t="s">
        <v>450</v>
      </c>
      <c r="F539" s="15" t="s">
        <v>188</v>
      </c>
      <c r="G539" s="131" t="s">
        <v>8</v>
      </c>
      <c r="H539" s="153" t="s">
        <v>309</v>
      </c>
      <c r="I539" s="154" t="s">
        <v>115</v>
      </c>
      <c r="J539" s="179">
        <v>0</v>
      </c>
      <c r="K539" s="180">
        <v>0</v>
      </c>
      <c r="L539" s="180">
        <v>0</v>
      </c>
      <c r="M539" s="180">
        <v>0</v>
      </c>
      <c r="N539" s="469">
        <v>0</v>
      </c>
      <c r="O539" s="194"/>
      <c r="P539" s="195"/>
      <c r="Q539" s="195"/>
      <c r="R539" s="195"/>
      <c r="S539" s="196"/>
    </row>
    <row r="540" spans="1:19" ht="24.95" customHeight="1" outlineLevel="2" x14ac:dyDescent="0.2">
      <c r="A540" s="12" t="s">
        <v>9</v>
      </c>
      <c r="B540" s="2" t="s">
        <v>91</v>
      </c>
      <c r="C540" s="2">
        <v>508904</v>
      </c>
      <c r="D540" s="15">
        <v>890501</v>
      </c>
      <c r="E540" s="131" t="s">
        <v>450</v>
      </c>
      <c r="F540" s="15" t="s">
        <v>188</v>
      </c>
      <c r="G540" s="131" t="s">
        <v>8</v>
      </c>
      <c r="H540" s="153" t="s">
        <v>310</v>
      </c>
      <c r="I540" s="154" t="s">
        <v>117</v>
      </c>
      <c r="J540" s="179">
        <v>0</v>
      </c>
      <c r="K540" s="180">
        <v>0</v>
      </c>
      <c r="L540" s="180">
        <v>0</v>
      </c>
      <c r="M540" s="180">
        <v>0</v>
      </c>
      <c r="N540" s="469">
        <v>0</v>
      </c>
      <c r="O540" s="194"/>
      <c r="P540" s="195"/>
      <c r="Q540" s="195"/>
      <c r="R540" s="195"/>
      <c r="S540" s="196"/>
    </row>
    <row r="541" spans="1:19" ht="24.95" customHeight="1" outlineLevel="2" x14ac:dyDescent="0.2">
      <c r="A541" s="12" t="s">
        <v>9</v>
      </c>
      <c r="B541" s="2" t="s">
        <v>91</v>
      </c>
      <c r="C541" s="2">
        <v>508904</v>
      </c>
      <c r="D541" s="15">
        <v>890501</v>
      </c>
      <c r="E541" s="131" t="s">
        <v>450</v>
      </c>
      <c r="F541" s="15" t="s">
        <v>188</v>
      </c>
      <c r="G541" s="131" t="s">
        <v>8</v>
      </c>
      <c r="H541" s="153" t="s">
        <v>311</v>
      </c>
      <c r="I541" s="154" t="s">
        <v>118</v>
      </c>
      <c r="J541" s="179">
        <v>0</v>
      </c>
      <c r="K541" s="180">
        <v>0</v>
      </c>
      <c r="L541" s="180">
        <v>0</v>
      </c>
      <c r="M541" s="180">
        <v>0</v>
      </c>
      <c r="N541" s="469">
        <v>0</v>
      </c>
      <c r="O541" s="194"/>
      <c r="P541" s="195"/>
      <c r="Q541" s="195"/>
      <c r="R541" s="195"/>
      <c r="S541" s="196"/>
    </row>
    <row r="542" spans="1:19" ht="24.95" customHeight="1" outlineLevel="2" x14ac:dyDescent="0.2">
      <c r="A542" s="12" t="s">
        <v>9</v>
      </c>
      <c r="B542" s="2" t="s">
        <v>91</v>
      </c>
      <c r="C542" s="2">
        <v>508904</v>
      </c>
      <c r="D542" s="15">
        <v>890501</v>
      </c>
      <c r="E542" s="131" t="s">
        <v>450</v>
      </c>
      <c r="F542" s="15" t="s">
        <v>188</v>
      </c>
      <c r="G542" s="131" t="s">
        <v>8</v>
      </c>
      <c r="H542" s="153" t="s">
        <v>312</v>
      </c>
      <c r="I542" s="154" t="s">
        <v>119</v>
      </c>
      <c r="J542" s="179">
        <v>0</v>
      </c>
      <c r="K542" s="180">
        <v>0</v>
      </c>
      <c r="L542" s="180">
        <v>0</v>
      </c>
      <c r="M542" s="180">
        <v>0</v>
      </c>
      <c r="N542" s="469">
        <v>0</v>
      </c>
      <c r="O542" s="194"/>
      <c r="P542" s="195"/>
      <c r="Q542" s="195"/>
      <c r="R542" s="195"/>
      <c r="S542" s="196"/>
    </row>
    <row r="543" spans="1:19" ht="24.95" customHeight="1" outlineLevel="2" x14ac:dyDescent="0.2">
      <c r="A543" s="12" t="s">
        <v>9</v>
      </c>
      <c r="B543" s="2" t="s">
        <v>91</v>
      </c>
      <c r="C543" s="2">
        <v>508904</v>
      </c>
      <c r="D543" s="15">
        <v>890501</v>
      </c>
      <c r="E543" s="131" t="s">
        <v>450</v>
      </c>
      <c r="F543" s="15" t="s">
        <v>188</v>
      </c>
      <c r="G543" s="131" t="s">
        <v>8</v>
      </c>
      <c r="H543" s="153" t="s">
        <v>313</v>
      </c>
      <c r="I543" s="154" t="s">
        <v>120</v>
      </c>
      <c r="J543" s="179">
        <v>0</v>
      </c>
      <c r="K543" s="180">
        <v>0</v>
      </c>
      <c r="L543" s="180">
        <v>0</v>
      </c>
      <c r="M543" s="180">
        <v>0</v>
      </c>
      <c r="N543" s="469">
        <v>0</v>
      </c>
      <c r="O543" s="194"/>
      <c r="P543" s="195"/>
      <c r="Q543" s="195"/>
      <c r="R543" s="195"/>
      <c r="S543" s="196"/>
    </row>
    <row r="544" spans="1:19" ht="24.95" customHeight="1" outlineLevel="2" x14ac:dyDescent="0.2">
      <c r="A544" s="12" t="s">
        <v>9</v>
      </c>
      <c r="B544" s="2" t="s">
        <v>91</v>
      </c>
      <c r="C544" s="2">
        <v>508904</v>
      </c>
      <c r="D544" s="15">
        <v>890501</v>
      </c>
      <c r="E544" s="131" t="s">
        <v>450</v>
      </c>
      <c r="F544" s="15" t="s">
        <v>188</v>
      </c>
      <c r="G544" s="131" t="s">
        <v>8</v>
      </c>
      <c r="H544" s="153" t="s">
        <v>314</v>
      </c>
      <c r="I544" s="154" t="s">
        <v>121</v>
      </c>
      <c r="J544" s="179">
        <v>0</v>
      </c>
      <c r="K544" s="180">
        <v>0</v>
      </c>
      <c r="L544" s="180">
        <v>0</v>
      </c>
      <c r="M544" s="180">
        <v>0</v>
      </c>
      <c r="N544" s="469">
        <v>0</v>
      </c>
      <c r="O544" s="194"/>
      <c r="P544" s="195"/>
      <c r="Q544" s="195"/>
      <c r="R544" s="195"/>
      <c r="S544" s="196"/>
    </row>
    <row r="545" spans="1:19" ht="24.95" customHeight="1" outlineLevel="2" x14ac:dyDescent="0.2">
      <c r="A545" s="12" t="s">
        <v>9</v>
      </c>
      <c r="B545" s="2" t="s">
        <v>91</v>
      </c>
      <c r="C545" s="2">
        <v>508904</v>
      </c>
      <c r="D545" s="15">
        <v>890501</v>
      </c>
      <c r="E545" s="131" t="s">
        <v>450</v>
      </c>
      <c r="F545" s="15" t="s">
        <v>188</v>
      </c>
      <c r="G545" s="131" t="s">
        <v>8</v>
      </c>
      <c r="H545" s="153" t="s">
        <v>315</v>
      </c>
      <c r="I545" s="154" t="s">
        <v>123</v>
      </c>
      <c r="J545" s="179">
        <v>0</v>
      </c>
      <c r="K545" s="180">
        <v>0</v>
      </c>
      <c r="L545" s="180">
        <v>0</v>
      </c>
      <c r="M545" s="180">
        <v>0</v>
      </c>
      <c r="N545" s="469">
        <v>0</v>
      </c>
      <c r="O545" s="194"/>
      <c r="P545" s="195"/>
      <c r="Q545" s="195"/>
      <c r="R545" s="195"/>
      <c r="S545" s="196"/>
    </row>
    <row r="546" spans="1:19" ht="24.95" customHeight="1" outlineLevel="1" x14ac:dyDescent="0.2">
      <c r="A546" s="133"/>
      <c r="B546" s="134" t="s">
        <v>91</v>
      </c>
      <c r="C546" s="134">
        <v>508904</v>
      </c>
      <c r="D546" s="370">
        <v>890501</v>
      </c>
      <c r="E546" s="135"/>
      <c r="F546" s="370" t="s">
        <v>188</v>
      </c>
      <c r="G546" s="135" t="s">
        <v>8</v>
      </c>
      <c r="H546" s="157"/>
      <c r="I546" s="158"/>
      <c r="J546" s="181">
        <v>330</v>
      </c>
      <c r="K546" s="182">
        <v>89</v>
      </c>
      <c r="L546" s="182">
        <v>81</v>
      </c>
      <c r="M546" s="182">
        <v>81</v>
      </c>
      <c r="N546" s="470">
        <v>79</v>
      </c>
      <c r="O546" s="197">
        <v>41527.717900000003</v>
      </c>
      <c r="P546" s="198">
        <v>11172.846</v>
      </c>
      <c r="Q546" s="198">
        <v>10118.046</v>
      </c>
      <c r="R546" s="198">
        <v>10118.046</v>
      </c>
      <c r="S546" s="199">
        <v>10118.7799</v>
      </c>
    </row>
    <row r="547" spans="1:19" ht="24.95" customHeight="1" outlineLevel="2" x14ac:dyDescent="0.2">
      <c r="A547" s="12" t="s">
        <v>9</v>
      </c>
      <c r="B547" s="2" t="s">
        <v>91</v>
      </c>
      <c r="C547" s="2">
        <v>508905</v>
      </c>
      <c r="D547" s="15">
        <v>890601</v>
      </c>
      <c r="E547" s="131" t="s">
        <v>436</v>
      </c>
      <c r="F547" s="15" t="s">
        <v>188</v>
      </c>
      <c r="G547" s="131" t="s">
        <v>8</v>
      </c>
      <c r="H547" s="153" t="s">
        <v>300</v>
      </c>
      <c r="I547" s="154" t="s">
        <v>99</v>
      </c>
      <c r="J547" s="179">
        <v>0</v>
      </c>
      <c r="K547" s="180">
        <v>0</v>
      </c>
      <c r="L547" s="180">
        <v>0</v>
      </c>
      <c r="M547" s="180">
        <v>0</v>
      </c>
      <c r="N547" s="469">
        <v>0</v>
      </c>
      <c r="O547" s="194"/>
      <c r="P547" s="195"/>
      <c r="Q547" s="195"/>
      <c r="R547" s="195"/>
      <c r="S547" s="196"/>
    </row>
    <row r="548" spans="1:19" ht="24.95" customHeight="1" outlineLevel="2" x14ac:dyDescent="0.2">
      <c r="A548" s="12" t="s">
        <v>9</v>
      </c>
      <c r="B548" s="2" t="s">
        <v>91</v>
      </c>
      <c r="C548" s="2">
        <v>508905</v>
      </c>
      <c r="D548" s="15">
        <v>890601</v>
      </c>
      <c r="E548" s="131" t="s">
        <v>436</v>
      </c>
      <c r="F548" s="15" t="s">
        <v>188</v>
      </c>
      <c r="G548" s="131" t="s">
        <v>8</v>
      </c>
      <c r="H548" s="153" t="s">
        <v>301</v>
      </c>
      <c r="I548" s="154" t="s">
        <v>100</v>
      </c>
      <c r="J548" s="179">
        <v>0</v>
      </c>
      <c r="K548" s="180">
        <v>0</v>
      </c>
      <c r="L548" s="180">
        <v>0</v>
      </c>
      <c r="M548" s="180">
        <v>0</v>
      </c>
      <c r="N548" s="469">
        <v>0</v>
      </c>
      <c r="O548" s="194"/>
      <c r="P548" s="195"/>
      <c r="Q548" s="195"/>
      <c r="R548" s="195"/>
      <c r="S548" s="196"/>
    </row>
    <row r="549" spans="1:19" ht="24.95" customHeight="1" outlineLevel="2" x14ac:dyDescent="0.2">
      <c r="A549" s="12" t="s">
        <v>9</v>
      </c>
      <c r="B549" s="2" t="s">
        <v>91</v>
      </c>
      <c r="C549" s="2">
        <v>508905</v>
      </c>
      <c r="D549" s="15">
        <v>890601</v>
      </c>
      <c r="E549" s="131" t="s">
        <v>436</v>
      </c>
      <c r="F549" s="15" t="s">
        <v>188</v>
      </c>
      <c r="G549" s="131" t="s">
        <v>8</v>
      </c>
      <c r="H549" s="153" t="s">
        <v>302</v>
      </c>
      <c r="I549" s="154" t="s">
        <v>102</v>
      </c>
      <c r="J549" s="179">
        <v>0</v>
      </c>
      <c r="K549" s="180">
        <v>0</v>
      </c>
      <c r="L549" s="180">
        <v>0</v>
      </c>
      <c r="M549" s="180">
        <v>0</v>
      </c>
      <c r="N549" s="469">
        <v>0</v>
      </c>
      <c r="O549" s="194"/>
      <c r="P549" s="195"/>
      <c r="Q549" s="195"/>
      <c r="R549" s="195"/>
      <c r="S549" s="196"/>
    </row>
    <row r="550" spans="1:19" ht="24.95" customHeight="1" outlineLevel="2" x14ac:dyDescent="0.2">
      <c r="A550" s="12" t="s">
        <v>9</v>
      </c>
      <c r="B550" s="2" t="s">
        <v>91</v>
      </c>
      <c r="C550" s="2">
        <v>508905</v>
      </c>
      <c r="D550" s="15">
        <v>890601</v>
      </c>
      <c r="E550" s="131" t="s">
        <v>436</v>
      </c>
      <c r="F550" s="15" t="s">
        <v>188</v>
      </c>
      <c r="G550" s="131" t="s">
        <v>8</v>
      </c>
      <c r="H550" s="153" t="s">
        <v>160</v>
      </c>
      <c r="I550" s="154" t="s">
        <v>104</v>
      </c>
      <c r="J550" s="179">
        <v>0</v>
      </c>
      <c r="K550" s="180">
        <v>0</v>
      </c>
      <c r="L550" s="180">
        <v>0</v>
      </c>
      <c r="M550" s="180">
        <v>0</v>
      </c>
      <c r="N550" s="469">
        <v>0</v>
      </c>
      <c r="O550" s="194"/>
      <c r="P550" s="195"/>
      <c r="Q550" s="195"/>
      <c r="R550" s="195"/>
      <c r="S550" s="196"/>
    </row>
    <row r="551" spans="1:19" ht="24.95" customHeight="1" outlineLevel="2" x14ac:dyDescent="0.2">
      <c r="A551" s="12" t="s">
        <v>9</v>
      </c>
      <c r="B551" s="2" t="s">
        <v>91</v>
      </c>
      <c r="C551" s="2">
        <v>508905</v>
      </c>
      <c r="D551" s="15">
        <v>890601</v>
      </c>
      <c r="E551" s="131" t="s">
        <v>436</v>
      </c>
      <c r="F551" s="15" t="s">
        <v>188</v>
      </c>
      <c r="G551" s="131" t="s">
        <v>8</v>
      </c>
      <c r="H551" s="153" t="s">
        <v>303</v>
      </c>
      <c r="I551" s="154" t="s">
        <v>106</v>
      </c>
      <c r="J551" s="179">
        <v>0</v>
      </c>
      <c r="K551" s="180">
        <v>0</v>
      </c>
      <c r="L551" s="180">
        <v>0</v>
      </c>
      <c r="M551" s="180">
        <v>0</v>
      </c>
      <c r="N551" s="469">
        <v>0</v>
      </c>
      <c r="O551" s="194"/>
      <c r="P551" s="195"/>
      <c r="Q551" s="195"/>
      <c r="R551" s="195"/>
      <c r="S551" s="196"/>
    </row>
    <row r="552" spans="1:19" ht="24.95" customHeight="1" outlineLevel="2" x14ac:dyDescent="0.2">
      <c r="A552" s="12" t="s">
        <v>9</v>
      </c>
      <c r="B552" s="2" t="s">
        <v>91</v>
      </c>
      <c r="C552" s="2">
        <v>508905</v>
      </c>
      <c r="D552" s="15">
        <v>890601</v>
      </c>
      <c r="E552" s="131" t="s">
        <v>436</v>
      </c>
      <c r="F552" s="15" t="s">
        <v>188</v>
      </c>
      <c r="G552" s="131" t="s">
        <v>8</v>
      </c>
      <c r="H552" s="153" t="s">
        <v>304</v>
      </c>
      <c r="I552" s="154" t="s">
        <v>109</v>
      </c>
      <c r="J552" s="179">
        <v>0</v>
      </c>
      <c r="K552" s="180">
        <v>0</v>
      </c>
      <c r="L552" s="180">
        <v>0</v>
      </c>
      <c r="M552" s="180">
        <v>0</v>
      </c>
      <c r="N552" s="469">
        <v>0</v>
      </c>
      <c r="O552" s="194"/>
      <c r="P552" s="195"/>
      <c r="Q552" s="195"/>
      <c r="R552" s="195"/>
      <c r="S552" s="196"/>
    </row>
    <row r="553" spans="1:19" ht="24.95" customHeight="1" outlineLevel="2" x14ac:dyDescent="0.2">
      <c r="A553" s="12" t="s">
        <v>9</v>
      </c>
      <c r="B553" s="2" t="s">
        <v>91</v>
      </c>
      <c r="C553" s="2">
        <v>508905</v>
      </c>
      <c r="D553" s="15">
        <v>890601</v>
      </c>
      <c r="E553" s="131" t="s">
        <v>436</v>
      </c>
      <c r="F553" s="15" t="s">
        <v>188</v>
      </c>
      <c r="G553" s="131" t="s">
        <v>8</v>
      </c>
      <c r="H553" s="153" t="s">
        <v>305</v>
      </c>
      <c r="I553" s="154" t="s">
        <v>110</v>
      </c>
      <c r="J553" s="179">
        <v>0</v>
      </c>
      <c r="K553" s="180">
        <v>0</v>
      </c>
      <c r="L553" s="180">
        <v>0</v>
      </c>
      <c r="M553" s="180">
        <v>0</v>
      </c>
      <c r="N553" s="469">
        <v>0</v>
      </c>
      <c r="O553" s="194"/>
      <c r="P553" s="195"/>
      <c r="Q553" s="195"/>
      <c r="R553" s="195"/>
      <c r="S553" s="196"/>
    </row>
    <row r="554" spans="1:19" ht="24.95" customHeight="1" outlineLevel="2" x14ac:dyDescent="0.2">
      <c r="A554" s="12" t="s">
        <v>9</v>
      </c>
      <c r="B554" s="2" t="s">
        <v>91</v>
      </c>
      <c r="C554" s="2">
        <v>508905</v>
      </c>
      <c r="D554" s="15">
        <v>890601</v>
      </c>
      <c r="E554" s="131" t="s">
        <v>436</v>
      </c>
      <c r="F554" s="15" t="s">
        <v>188</v>
      </c>
      <c r="G554" s="131" t="s">
        <v>8</v>
      </c>
      <c r="H554" s="153" t="s">
        <v>306</v>
      </c>
      <c r="I554" s="154" t="s">
        <v>112</v>
      </c>
      <c r="J554" s="179">
        <v>0</v>
      </c>
      <c r="K554" s="180">
        <v>0</v>
      </c>
      <c r="L554" s="180">
        <v>0</v>
      </c>
      <c r="M554" s="180">
        <v>0</v>
      </c>
      <c r="N554" s="469">
        <v>0</v>
      </c>
      <c r="O554" s="194"/>
      <c r="P554" s="195"/>
      <c r="Q554" s="195"/>
      <c r="R554" s="195"/>
      <c r="S554" s="196"/>
    </row>
    <row r="555" spans="1:19" ht="24.95" customHeight="1" outlineLevel="2" x14ac:dyDescent="0.2">
      <c r="A555" s="12" t="s">
        <v>9</v>
      </c>
      <c r="B555" s="2" t="s">
        <v>91</v>
      </c>
      <c r="C555" s="2">
        <v>508905</v>
      </c>
      <c r="D555" s="15">
        <v>890601</v>
      </c>
      <c r="E555" s="131" t="s">
        <v>436</v>
      </c>
      <c r="F555" s="15" t="s">
        <v>188</v>
      </c>
      <c r="G555" s="131" t="s">
        <v>8</v>
      </c>
      <c r="H555" s="153" t="s">
        <v>307</v>
      </c>
      <c r="I555" s="154" t="s">
        <v>113</v>
      </c>
      <c r="J555" s="179">
        <v>0</v>
      </c>
      <c r="K555" s="180">
        <v>0</v>
      </c>
      <c r="L555" s="180">
        <v>0</v>
      </c>
      <c r="M555" s="180">
        <v>0</v>
      </c>
      <c r="N555" s="469">
        <v>0</v>
      </c>
      <c r="O555" s="194"/>
      <c r="P555" s="195"/>
      <c r="Q555" s="195"/>
      <c r="R555" s="195"/>
      <c r="S555" s="196"/>
    </row>
    <row r="556" spans="1:19" ht="24.95" customHeight="1" outlineLevel="2" x14ac:dyDescent="0.2">
      <c r="A556" s="12" t="s">
        <v>9</v>
      </c>
      <c r="B556" s="2" t="s">
        <v>91</v>
      </c>
      <c r="C556" s="2">
        <v>508905</v>
      </c>
      <c r="D556" s="15">
        <v>890601</v>
      </c>
      <c r="E556" s="131" t="s">
        <v>436</v>
      </c>
      <c r="F556" s="15" t="s">
        <v>188</v>
      </c>
      <c r="G556" s="131" t="s">
        <v>8</v>
      </c>
      <c r="H556" s="153" t="s">
        <v>308</v>
      </c>
      <c r="I556" s="154" t="s">
        <v>114</v>
      </c>
      <c r="J556" s="179">
        <v>0</v>
      </c>
      <c r="K556" s="180">
        <v>0</v>
      </c>
      <c r="L556" s="180">
        <v>0</v>
      </c>
      <c r="M556" s="180">
        <v>0</v>
      </c>
      <c r="N556" s="469">
        <v>0</v>
      </c>
      <c r="O556" s="194"/>
      <c r="P556" s="195"/>
      <c r="Q556" s="195"/>
      <c r="R556" s="195"/>
      <c r="S556" s="196"/>
    </row>
    <row r="557" spans="1:19" ht="24.95" customHeight="1" outlineLevel="2" x14ac:dyDescent="0.2">
      <c r="A557" s="12" t="s">
        <v>9</v>
      </c>
      <c r="B557" s="2" t="s">
        <v>91</v>
      </c>
      <c r="C557" s="2">
        <v>508905</v>
      </c>
      <c r="D557" s="15">
        <v>890601</v>
      </c>
      <c r="E557" s="131" t="s">
        <v>436</v>
      </c>
      <c r="F557" s="15" t="s">
        <v>188</v>
      </c>
      <c r="G557" s="131" t="s">
        <v>8</v>
      </c>
      <c r="H557" s="153" t="s">
        <v>309</v>
      </c>
      <c r="I557" s="154" t="s">
        <v>115</v>
      </c>
      <c r="J557" s="179">
        <v>185</v>
      </c>
      <c r="K557" s="180">
        <v>45</v>
      </c>
      <c r="L557" s="180">
        <v>45</v>
      </c>
      <c r="M557" s="180">
        <v>45</v>
      </c>
      <c r="N557" s="469">
        <v>50</v>
      </c>
      <c r="O557" s="194"/>
      <c r="P557" s="195"/>
      <c r="Q557" s="195"/>
      <c r="R557" s="195"/>
      <c r="S557" s="196"/>
    </row>
    <row r="558" spans="1:19" ht="24.95" customHeight="1" outlineLevel="2" x14ac:dyDescent="0.2">
      <c r="A558" s="12" t="s">
        <v>9</v>
      </c>
      <c r="B558" s="2" t="s">
        <v>91</v>
      </c>
      <c r="C558" s="2">
        <v>508905</v>
      </c>
      <c r="D558" s="15">
        <v>890601</v>
      </c>
      <c r="E558" s="131" t="s">
        <v>436</v>
      </c>
      <c r="F558" s="15" t="s">
        <v>188</v>
      </c>
      <c r="G558" s="131" t="s">
        <v>8</v>
      </c>
      <c r="H558" s="153" t="s">
        <v>310</v>
      </c>
      <c r="I558" s="154" t="s">
        <v>117</v>
      </c>
      <c r="J558" s="179">
        <v>0</v>
      </c>
      <c r="K558" s="180">
        <v>0</v>
      </c>
      <c r="L558" s="180">
        <v>0</v>
      </c>
      <c r="M558" s="180">
        <v>0</v>
      </c>
      <c r="N558" s="469">
        <v>0</v>
      </c>
      <c r="O558" s="194"/>
      <c r="P558" s="195"/>
      <c r="Q558" s="195"/>
      <c r="R558" s="195"/>
      <c r="S558" s="196"/>
    </row>
    <row r="559" spans="1:19" ht="24.95" customHeight="1" outlineLevel="2" x14ac:dyDescent="0.2">
      <c r="A559" s="12" t="s">
        <v>9</v>
      </c>
      <c r="B559" s="2" t="s">
        <v>91</v>
      </c>
      <c r="C559" s="2">
        <v>508905</v>
      </c>
      <c r="D559" s="15">
        <v>890601</v>
      </c>
      <c r="E559" s="131" t="s">
        <v>436</v>
      </c>
      <c r="F559" s="15" t="s">
        <v>188</v>
      </c>
      <c r="G559" s="131" t="s">
        <v>8</v>
      </c>
      <c r="H559" s="153" t="s">
        <v>311</v>
      </c>
      <c r="I559" s="154" t="s">
        <v>118</v>
      </c>
      <c r="J559" s="179">
        <v>0</v>
      </c>
      <c r="K559" s="180">
        <v>0</v>
      </c>
      <c r="L559" s="180">
        <v>0</v>
      </c>
      <c r="M559" s="180">
        <v>0</v>
      </c>
      <c r="N559" s="469">
        <v>0</v>
      </c>
      <c r="O559" s="194"/>
      <c r="P559" s="195"/>
      <c r="Q559" s="195"/>
      <c r="R559" s="195"/>
      <c r="S559" s="196"/>
    </row>
    <row r="560" spans="1:19" ht="24.95" customHeight="1" outlineLevel="2" x14ac:dyDescent="0.2">
      <c r="A560" s="12" t="s">
        <v>9</v>
      </c>
      <c r="B560" s="2" t="s">
        <v>91</v>
      </c>
      <c r="C560" s="2">
        <v>508905</v>
      </c>
      <c r="D560" s="15">
        <v>890601</v>
      </c>
      <c r="E560" s="131" t="s">
        <v>436</v>
      </c>
      <c r="F560" s="15" t="s">
        <v>188</v>
      </c>
      <c r="G560" s="131" t="s">
        <v>8</v>
      </c>
      <c r="H560" s="153" t="s">
        <v>312</v>
      </c>
      <c r="I560" s="154" t="s">
        <v>119</v>
      </c>
      <c r="J560" s="179">
        <v>0</v>
      </c>
      <c r="K560" s="180">
        <v>0</v>
      </c>
      <c r="L560" s="180">
        <v>0</v>
      </c>
      <c r="M560" s="180">
        <v>0</v>
      </c>
      <c r="N560" s="469">
        <v>0</v>
      </c>
      <c r="O560" s="194"/>
      <c r="P560" s="195"/>
      <c r="Q560" s="195"/>
      <c r="R560" s="195"/>
      <c r="S560" s="196"/>
    </row>
    <row r="561" spans="1:22" ht="24.95" customHeight="1" outlineLevel="2" x14ac:dyDescent="0.2">
      <c r="A561" s="12" t="s">
        <v>9</v>
      </c>
      <c r="B561" s="2" t="s">
        <v>91</v>
      </c>
      <c r="C561" s="2">
        <v>508905</v>
      </c>
      <c r="D561" s="15">
        <v>890601</v>
      </c>
      <c r="E561" s="131" t="s">
        <v>436</v>
      </c>
      <c r="F561" s="15" t="s">
        <v>188</v>
      </c>
      <c r="G561" s="131" t="s">
        <v>8</v>
      </c>
      <c r="H561" s="153" t="s">
        <v>313</v>
      </c>
      <c r="I561" s="154" t="s">
        <v>120</v>
      </c>
      <c r="J561" s="179">
        <v>0</v>
      </c>
      <c r="K561" s="180">
        <v>0</v>
      </c>
      <c r="L561" s="180">
        <v>0</v>
      </c>
      <c r="M561" s="180">
        <v>0</v>
      </c>
      <c r="N561" s="469">
        <v>0</v>
      </c>
      <c r="O561" s="194"/>
      <c r="P561" s="195"/>
      <c r="Q561" s="195"/>
      <c r="R561" s="195"/>
      <c r="S561" s="196"/>
    </row>
    <row r="562" spans="1:22" ht="24.95" customHeight="1" outlineLevel="2" x14ac:dyDescent="0.2">
      <c r="A562" s="12" t="s">
        <v>9</v>
      </c>
      <c r="B562" s="2" t="s">
        <v>91</v>
      </c>
      <c r="C562" s="2">
        <v>508905</v>
      </c>
      <c r="D562" s="15">
        <v>890601</v>
      </c>
      <c r="E562" s="131" t="s">
        <v>436</v>
      </c>
      <c r="F562" s="15" t="s">
        <v>188</v>
      </c>
      <c r="G562" s="131" t="s">
        <v>8</v>
      </c>
      <c r="H562" s="153" t="s">
        <v>314</v>
      </c>
      <c r="I562" s="154" t="s">
        <v>121</v>
      </c>
      <c r="J562" s="179">
        <v>0</v>
      </c>
      <c r="K562" s="180">
        <v>0</v>
      </c>
      <c r="L562" s="180">
        <v>0</v>
      </c>
      <c r="M562" s="180">
        <v>0</v>
      </c>
      <c r="N562" s="469">
        <v>0</v>
      </c>
      <c r="O562" s="194"/>
      <c r="P562" s="195"/>
      <c r="Q562" s="195"/>
      <c r="R562" s="195"/>
      <c r="S562" s="196"/>
    </row>
    <row r="563" spans="1:22" ht="24.95" customHeight="1" outlineLevel="2" x14ac:dyDescent="0.2">
      <c r="A563" s="12" t="s">
        <v>9</v>
      </c>
      <c r="B563" s="2" t="s">
        <v>91</v>
      </c>
      <c r="C563" s="2">
        <v>508905</v>
      </c>
      <c r="D563" s="15">
        <v>890601</v>
      </c>
      <c r="E563" s="131" t="s">
        <v>436</v>
      </c>
      <c r="F563" s="15" t="s">
        <v>188</v>
      </c>
      <c r="G563" s="131" t="s">
        <v>8</v>
      </c>
      <c r="H563" s="153" t="s">
        <v>315</v>
      </c>
      <c r="I563" s="154" t="s">
        <v>123</v>
      </c>
      <c r="J563" s="179">
        <v>0</v>
      </c>
      <c r="K563" s="180">
        <v>0</v>
      </c>
      <c r="L563" s="180">
        <v>0</v>
      </c>
      <c r="M563" s="180">
        <v>0</v>
      </c>
      <c r="N563" s="469">
        <v>0</v>
      </c>
      <c r="O563" s="194"/>
      <c r="P563" s="195"/>
      <c r="Q563" s="195"/>
      <c r="R563" s="195"/>
      <c r="S563" s="196"/>
    </row>
    <row r="564" spans="1:22" ht="24.95" customHeight="1" outlineLevel="1" x14ac:dyDescent="0.2">
      <c r="A564" s="133"/>
      <c r="B564" s="134" t="s">
        <v>91</v>
      </c>
      <c r="C564" s="134">
        <v>508905</v>
      </c>
      <c r="D564" s="370">
        <v>890601</v>
      </c>
      <c r="E564" s="135"/>
      <c r="F564" s="370" t="s">
        <v>188</v>
      </c>
      <c r="G564" s="135" t="s">
        <v>8</v>
      </c>
      <c r="H564" s="157"/>
      <c r="I564" s="158"/>
      <c r="J564" s="181">
        <v>185</v>
      </c>
      <c r="K564" s="182">
        <v>45</v>
      </c>
      <c r="L564" s="182">
        <v>45</v>
      </c>
      <c r="M564" s="182">
        <v>45</v>
      </c>
      <c r="N564" s="470">
        <v>50</v>
      </c>
      <c r="O564" s="197">
        <v>12556.388000000003</v>
      </c>
      <c r="P564" s="198">
        <v>3054.48</v>
      </c>
      <c r="Q564" s="198">
        <v>3054.48</v>
      </c>
      <c r="R564" s="198">
        <v>3054.48</v>
      </c>
      <c r="S564" s="199">
        <v>3392.9480000000021</v>
      </c>
    </row>
    <row r="565" spans="1:22" ht="24.95" customHeight="1" outlineLevel="2" x14ac:dyDescent="0.2">
      <c r="A565" s="12" t="s">
        <v>9</v>
      </c>
      <c r="B565" s="2" t="s">
        <v>91</v>
      </c>
      <c r="C565" s="2">
        <v>508907</v>
      </c>
      <c r="D565" s="15">
        <v>890801</v>
      </c>
      <c r="E565" s="131" t="s">
        <v>438</v>
      </c>
      <c r="F565" s="15" t="s">
        <v>188</v>
      </c>
      <c r="G565" s="131" t="s">
        <v>8</v>
      </c>
      <c r="H565" s="153" t="s">
        <v>300</v>
      </c>
      <c r="I565" s="154" t="s">
        <v>99</v>
      </c>
      <c r="J565" s="179">
        <v>0</v>
      </c>
      <c r="K565" s="180">
        <v>0</v>
      </c>
      <c r="L565" s="180">
        <v>0</v>
      </c>
      <c r="M565" s="180">
        <v>0</v>
      </c>
      <c r="N565" s="469">
        <v>0</v>
      </c>
      <c r="O565" s="194"/>
      <c r="P565" s="195"/>
      <c r="Q565" s="195"/>
      <c r="R565" s="195"/>
      <c r="S565" s="196"/>
      <c r="V565" s="175"/>
    </row>
    <row r="566" spans="1:22" ht="24.95" customHeight="1" outlineLevel="2" x14ac:dyDescent="0.2">
      <c r="A566" s="12" t="s">
        <v>9</v>
      </c>
      <c r="B566" s="2" t="s">
        <v>91</v>
      </c>
      <c r="C566" s="2">
        <v>508907</v>
      </c>
      <c r="D566" s="15">
        <v>890801</v>
      </c>
      <c r="E566" s="131" t="s">
        <v>438</v>
      </c>
      <c r="F566" s="15" t="s">
        <v>188</v>
      </c>
      <c r="G566" s="131" t="s">
        <v>8</v>
      </c>
      <c r="H566" s="153" t="s">
        <v>301</v>
      </c>
      <c r="I566" s="154" t="s">
        <v>100</v>
      </c>
      <c r="J566" s="179">
        <v>0</v>
      </c>
      <c r="K566" s="180">
        <v>0</v>
      </c>
      <c r="L566" s="180">
        <v>0</v>
      </c>
      <c r="M566" s="180">
        <v>0</v>
      </c>
      <c r="N566" s="469">
        <v>0</v>
      </c>
      <c r="O566" s="194"/>
      <c r="P566" s="195"/>
      <c r="Q566" s="195"/>
      <c r="R566" s="195"/>
      <c r="S566" s="196"/>
      <c r="V566" s="175"/>
    </row>
    <row r="567" spans="1:22" ht="24.95" customHeight="1" outlineLevel="2" x14ac:dyDescent="0.2">
      <c r="A567" s="12" t="s">
        <v>9</v>
      </c>
      <c r="B567" s="2" t="s">
        <v>91</v>
      </c>
      <c r="C567" s="2">
        <v>508907</v>
      </c>
      <c r="D567" s="15">
        <v>890801</v>
      </c>
      <c r="E567" s="131" t="s">
        <v>438</v>
      </c>
      <c r="F567" s="15" t="s">
        <v>188</v>
      </c>
      <c r="G567" s="131" t="s">
        <v>8</v>
      </c>
      <c r="H567" s="153" t="s">
        <v>302</v>
      </c>
      <c r="I567" s="154" t="s">
        <v>102</v>
      </c>
      <c r="J567" s="179">
        <v>0</v>
      </c>
      <c r="K567" s="180">
        <v>0</v>
      </c>
      <c r="L567" s="180">
        <v>0</v>
      </c>
      <c r="M567" s="180">
        <v>0</v>
      </c>
      <c r="N567" s="469">
        <v>0</v>
      </c>
      <c r="O567" s="194"/>
      <c r="P567" s="195"/>
      <c r="Q567" s="195"/>
      <c r="R567" s="195"/>
      <c r="S567" s="196"/>
      <c r="V567" s="175"/>
    </row>
    <row r="568" spans="1:22" ht="24.95" customHeight="1" outlineLevel="2" x14ac:dyDescent="0.2">
      <c r="A568" s="12" t="s">
        <v>9</v>
      </c>
      <c r="B568" s="2" t="s">
        <v>91</v>
      </c>
      <c r="C568" s="2">
        <v>508907</v>
      </c>
      <c r="D568" s="15">
        <v>890801</v>
      </c>
      <c r="E568" s="131" t="s">
        <v>438</v>
      </c>
      <c r="F568" s="15" t="s">
        <v>188</v>
      </c>
      <c r="G568" s="131" t="s">
        <v>8</v>
      </c>
      <c r="H568" s="153" t="s">
        <v>160</v>
      </c>
      <c r="I568" s="154" t="s">
        <v>104</v>
      </c>
      <c r="J568" s="179">
        <v>0</v>
      </c>
      <c r="K568" s="180">
        <v>0</v>
      </c>
      <c r="L568" s="180">
        <v>0</v>
      </c>
      <c r="M568" s="180">
        <v>0</v>
      </c>
      <c r="N568" s="469">
        <v>0</v>
      </c>
      <c r="O568" s="194"/>
      <c r="P568" s="195"/>
      <c r="Q568" s="195"/>
      <c r="R568" s="195"/>
      <c r="S568" s="196"/>
      <c r="V568" s="175"/>
    </row>
    <row r="569" spans="1:22" ht="24.95" customHeight="1" outlineLevel="2" x14ac:dyDescent="0.2">
      <c r="A569" s="12" t="s">
        <v>9</v>
      </c>
      <c r="B569" s="2" t="s">
        <v>91</v>
      </c>
      <c r="C569" s="2">
        <v>508907</v>
      </c>
      <c r="D569" s="15">
        <v>890801</v>
      </c>
      <c r="E569" s="131" t="s">
        <v>438</v>
      </c>
      <c r="F569" s="15" t="s">
        <v>188</v>
      </c>
      <c r="G569" s="131" t="s">
        <v>8</v>
      </c>
      <c r="H569" s="153" t="s">
        <v>303</v>
      </c>
      <c r="I569" s="154" t="s">
        <v>106</v>
      </c>
      <c r="J569" s="179">
        <v>0</v>
      </c>
      <c r="K569" s="180">
        <v>0</v>
      </c>
      <c r="L569" s="180">
        <v>0</v>
      </c>
      <c r="M569" s="180">
        <v>0</v>
      </c>
      <c r="N569" s="469">
        <v>0</v>
      </c>
      <c r="O569" s="194"/>
      <c r="P569" s="195"/>
      <c r="Q569" s="195"/>
      <c r="R569" s="195"/>
      <c r="S569" s="196"/>
      <c r="V569" s="175"/>
    </row>
    <row r="570" spans="1:22" ht="24.95" customHeight="1" outlineLevel="2" x14ac:dyDescent="0.2">
      <c r="A570" s="12" t="s">
        <v>9</v>
      </c>
      <c r="B570" s="2" t="s">
        <v>91</v>
      </c>
      <c r="C570" s="2">
        <v>508907</v>
      </c>
      <c r="D570" s="15">
        <v>890801</v>
      </c>
      <c r="E570" s="131" t="s">
        <v>438</v>
      </c>
      <c r="F570" s="15" t="s">
        <v>188</v>
      </c>
      <c r="G570" s="131" t="s">
        <v>8</v>
      </c>
      <c r="H570" s="153" t="s">
        <v>304</v>
      </c>
      <c r="I570" s="154" t="s">
        <v>109</v>
      </c>
      <c r="J570" s="179">
        <v>4</v>
      </c>
      <c r="K570" s="180">
        <v>4</v>
      </c>
      <c r="L570" s="180">
        <v>0</v>
      </c>
      <c r="M570" s="180">
        <v>0</v>
      </c>
      <c r="N570" s="469">
        <v>0</v>
      </c>
      <c r="O570" s="194"/>
      <c r="P570" s="195"/>
      <c r="Q570" s="195"/>
      <c r="R570" s="195"/>
      <c r="S570" s="196"/>
      <c r="V570" s="175"/>
    </row>
    <row r="571" spans="1:22" ht="24.95" customHeight="1" outlineLevel="2" x14ac:dyDescent="0.2">
      <c r="A571" s="12" t="s">
        <v>9</v>
      </c>
      <c r="B571" s="2" t="s">
        <v>91</v>
      </c>
      <c r="C571" s="2">
        <v>508907</v>
      </c>
      <c r="D571" s="15">
        <v>890801</v>
      </c>
      <c r="E571" s="131" t="s">
        <v>438</v>
      </c>
      <c r="F571" s="15" t="s">
        <v>188</v>
      </c>
      <c r="G571" s="131" t="s">
        <v>8</v>
      </c>
      <c r="H571" s="153" t="s">
        <v>305</v>
      </c>
      <c r="I571" s="154" t="s">
        <v>110</v>
      </c>
      <c r="J571" s="179">
        <v>0</v>
      </c>
      <c r="K571" s="180">
        <v>0</v>
      </c>
      <c r="L571" s="180">
        <v>0</v>
      </c>
      <c r="M571" s="180">
        <v>0</v>
      </c>
      <c r="N571" s="469">
        <v>0</v>
      </c>
      <c r="O571" s="194"/>
      <c r="P571" s="195"/>
      <c r="Q571" s="195"/>
      <c r="R571" s="195"/>
      <c r="S571" s="196"/>
      <c r="V571" s="175"/>
    </row>
    <row r="572" spans="1:22" ht="24.95" customHeight="1" outlineLevel="2" x14ac:dyDescent="0.2">
      <c r="A572" s="12" t="s">
        <v>9</v>
      </c>
      <c r="B572" s="2" t="s">
        <v>91</v>
      </c>
      <c r="C572" s="2">
        <v>508907</v>
      </c>
      <c r="D572" s="15">
        <v>890801</v>
      </c>
      <c r="E572" s="131" t="s">
        <v>438</v>
      </c>
      <c r="F572" s="15" t="s">
        <v>188</v>
      </c>
      <c r="G572" s="131" t="s">
        <v>8</v>
      </c>
      <c r="H572" s="153" t="s">
        <v>306</v>
      </c>
      <c r="I572" s="154" t="s">
        <v>112</v>
      </c>
      <c r="J572" s="179">
        <v>2</v>
      </c>
      <c r="K572" s="180">
        <v>2</v>
      </c>
      <c r="L572" s="180">
        <v>0</v>
      </c>
      <c r="M572" s="180">
        <v>0</v>
      </c>
      <c r="N572" s="469">
        <v>0</v>
      </c>
      <c r="O572" s="194"/>
      <c r="P572" s="195"/>
      <c r="Q572" s="195"/>
      <c r="R572" s="195"/>
      <c r="S572" s="196"/>
      <c r="V572" s="175"/>
    </row>
    <row r="573" spans="1:22" ht="24.95" customHeight="1" outlineLevel="2" x14ac:dyDescent="0.2">
      <c r="A573" s="12" t="s">
        <v>9</v>
      </c>
      <c r="B573" s="2" t="s">
        <v>91</v>
      </c>
      <c r="C573" s="2">
        <v>508907</v>
      </c>
      <c r="D573" s="15">
        <v>890801</v>
      </c>
      <c r="E573" s="131" t="s">
        <v>438</v>
      </c>
      <c r="F573" s="15" t="s">
        <v>188</v>
      </c>
      <c r="G573" s="131" t="s">
        <v>8</v>
      </c>
      <c r="H573" s="153" t="s">
        <v>307</v>
      </c>
      <c r="I573" s="154" t="s">
        <v>113</v>
      </c>
      <c r="J573" s="179">
        <v>0</v>
      </c>
      <c r="K573" s="180">
        <v>0</v>
      </c>
      <c r="L573" s="180">
        <v>0</v>
      </c>
      <c r="M573" s="180">
        <v>0</v>
      </c>
      <c r="N573" s="469">
        <v>0</v>
      </c>
      <c r="O573" s="194"/>
      <c r="P573" s="195"/>
      <c r="Q573" s="195"/>
      <c r="R573" s="195"/>
      <c r="S573" s="196"/>
      <c r="V573" s="175"/>
    </row>
    <row r="574" spans="1:22" ht="24.95" customHeight="1" outlineLevel="2" x14ac:dyDescent="0.2">
      <c r="A574" s="12" t="s">
        <v>9</v>
      </c>
      <c r="B574" s="2" t="s">
        <v>91</v>
      </c>
      <c r="C574" s="2">
        <v>508907</v>
      </c>
      <c r="D574" s="15">
        <v>890801</v>
      </c>
      <c r="E574" s="131" t="s">
        <v>438</v>
      </c>
      <c r="F574" s="15" t="s">
        <v>188</v>
      </c>
      <c r="G574" s="131" t="s">
        <v>8</v>
      </c>
      <c r="H574" s="153" t="s">
        <v>308</v>
      </c>
      <c r="I574" s="154" t="s">
        <v>114</v>
      </c>
      <c r="J574" s="179">
        <v>0</v>
      </c>
      <c r="K574" s="180">
        <v>0</v>
      </c>
      <c r="L574" s="180">
        <v>0</v>
      </c>
      <c r="M574" s="180">
        <v>0</v>
      </c>
      <c r="N574" s="469">
        <v>0</v>
      </c>
      <c r="O574" s="194"/>
      <c r="P574" s="195"/>
      <c r="Q574" s="195"/>
      <c r="R574" s="195"/>
      <c r="S574" s="196"/>
      <c r="V574" s="175"/>
    </row>
    <row r="575" spans="1:22" ht="24.95" customHeight="1" outlineLevel="2" x14ac:dyDescent="0.2">
      <c r="A575" s="12" t="s">
        <v>9</v>
      </c>
      <c r="B575" s="2" t="s">
        <v>91</v>
      </c>
      <c r="C575" s="2">
        <v>508907</v>
      </c>
      <c r="D575" s="15">
        <v>890801</v>
      </c>
      <c r="E575" s="131" t="s">
        <v>438</v>
      </c>
      <c r="F575" s="15" t="s">
        <v>188</v>
      </c>
      <c r="G575" s="131" t="s">
        <v>8</v>
      </c>
      <c r="H575" s="153" t="s">
        <v>309</v>
      </c>
      <c r="I575" s="154" t="s">
        <v>115</v>
      </c>
      <c r="J575" s="179">
        <v>0</v>
      </c>
      <c r="K575" s="180">
        <v>0</v>
      </c>
      <c r="L575" s="180">
        <v>0</v>
      </c>
      <c r="M575" s="180">
        <v>0</v>
      </c>
      <c r="N575" s="469">
        <v>0</v>
      </c>
      <c r="O575" s="194"/>
      <c r="P575" s="195"/>
      <c r="Q575" s="195"/>
      <c r="R575" s="195"/>
      <c r="S575" s="196"/>
      <c r="V575" s="175"/>
    </row>
    <row r="576" spans="1:22" ht="24.95" customHeight="1" outlineLevel="2" x14ac:dyDescent="0.2">
      <c r="A576" s="12" t="s">
        <v>9</v>
      </c>
      <c r="B576" s="2" t="s">
        <v>91</v>
      </c>
      <c r="C576" s="2">
        <v>508907</v>
      </c>
      <c r="D576" s="15">
        <v>890801</v>
      </c>
      <c r="E576" s="131" t="s">
        <v>438</v>
      </c>
      <c r="F576" s="15" t="s">
        <v>188</v>
      </c>
      <c r="G576" s="131" t="s">
        <v>8</v>
      </c>
      <c r="H576" s="153" t="s">
        <v>310</v>
      </c>
      <c r="I576" s="154" t="s">
        <v>117</v>
      </c>
      <c r="J576" s="179">
        <v>3</v>
      </c>
      <c r="K576" s="180">
        <v>3</v>
      </c>
      <c r="L576" s="180">
        <v>0</v>
      </c>
      <c r="M576" s="180">
        <v>0</v>
      </c>
      <c r="N576" s="469">
        <v>0</v>
      </c>
      <c r="O576" s="194"/>
      <c r="P576" s="195"/>
      <c r="Q576" s="195"/>
      <c r="R576" s="195"/>
      <c r="S576" s="196"/>
      <c r="V576" s="175"/>
    </row>
    <row r="577" spans="1:23" ht="24.95" customHeight="1" outlineLevel="2" x14ac:dyDescent="0.2">
      <c r="A577" s="12" t="s">
        <v>9</v>
      </c>
      <c r="B577" s="2" t="s">
        <v>91</v>
      </c>
      <c r="C577" s="2">
        <v>508907</v>
      </c>
      <c r="D577" s="15">
        <v>890801</v>
      </c>
      <c r="E577" s="131" t="s">
        <v>438</v>
      </c>
      <c r="F577" s="15" t="s">
        <v>188</v>
      </c>
      <c r="G577" s="131" t="s">
        <v>8</v>
      </c>
      <c r="H577" s="153" t="s">
        <v>311</v>
      </c>
      <c r="I577" s="154" t="s">
        <v>118</v>
      </c>
      <c r="J577" s="179">
        <v>0</v>
      </c>
      <c r="K577" s="180">
        <v>0</v>
      </c>
      <c r="L577" s="180">
        <v>0</v>
      </c>
      <c r="M577" s="180">
        <v>0</v>
      </c>
      <c r="N577" s="469">
        <v>0</v>
      </c>
      <c r="O577" s="194"/>
      <c r="P577" s="195"/>
      <c r="Q577" s="195"/>
      <c r="R577" s="195"/>
      <c r="S577" s="196"/>
      <c r="V577" s="175"/>
    </row>
    <row r="578" spans="1:23" ht="24.95" customHeight="1" outlineLevel="2" x14ac:dyDescent="0.2">
      <c r="A578" s="12" t="s">
        <v>9</v>
      </c>
      <c r="B578" s="2" t="s">
        <v>91</v>
      </c>
      <c r="C578" s="2">
        <v>508907</v>
      </c>
      <c r="D578" s="15">
        <v>890801</v>
      </c>
      <c r="E578" s="131" t="s">
        <v>438</v>
      </c>
      <c r="F578" s="15" t="s">
        <v>188</v>
      </c>
      <c r="G578" s="131" t="s">
        <v>8</v>
      </c>
      <c r="H578" s="153" t="s">
        <v>312</v>
      </c>
      <c r="I578" s="154" t="s">
        <v>119</v>
      </c>
      <c r="J578" s="179">
        <v>0</v>
      </c>
      <c r="K578" s="180">
        <v>0</v>
      </c>
      <c r="L578" s="180">
        <v>0</v>
      </c>
      <c r="M578" s="180">
        <v>0</v>
      </c>
      <c r="N578" s="469">
        <v>0</v>
      </c>
      <c r="O578" s="194"/>
      <c r="P578" s="195"/>
      <c r="Q578" s="195"/>
      <c r="R578" s="195"/>
      <c r="S578" s="196"/>
      <c r="V578" s="175"/>
    </row>
    <row r="579" spans="1:23" ht="24.95" customHeight="1" outlineLevel="2" x14ac:dyDescent="0.2">
      <c r="A579" s="12" t="s">
        <v>9</v>
      </c>
      <c r="B579" s="2" t="s">
        <v>91</v>
      </c>
      <c r="C579" s="2">
        <v>508907</v>
      </c>
      <c r="D579" s="15">
        <v>890801</v>
      </c>
      <c r="E579" s="131" t="s">
        <v>438</v>
      </c>
      <c r="F579" s="15" t="s">
        <v>188</v>
      </c>
      <c r="G579" s="131" t="s">
        <v>8</v>
      </c>
      <c r="H579" s="153" t="s">
        <v>313</v>
      </c>
      <c r="I579" s="154" t="s">
        <v>120</v>
      </c>
      <c r="J579" s="179">
        <v>0</v>
      </c>
      <c r="K579" s="180">
        <v>0</v>
      </c>
      <c r="L579" s="180">
        <v>0</v>
      </c>
      <c r="M579" s="180">
        <v>0</v>
      </c>
      <c r="N579" s="469">
        <v>0</v>
      </c>
      <c r="O579" s="194"/>
      <c r="P579" s="195"/>
      <c r="Q579" s="195"/>
      <c r="R579" s="195"/>
      <c r="S579" s="196"/>
      <c r="V579" s="175"/>
    </row>
    <row r="580" spans="1:23" ht="24.95" customHeight="1" outlineLevel="2" x14ac:dyDescent="0.2">
      <c r="A580" s="12" t="s">
        <v>9</v>
      </c>
      <c r="B580" s="2" t="s">
        <v>91</v>
      </c>
      <c r="C580" s="2">
        <v>508907</v>
      </c>
      <c r="D580" s="15">
        <v>890801</v>
      </c>
      <c r="E580" s="131" t="s">
        <v>438</v>
      </c>
      <c r="F580" s="15" t="s">
        <v>188</v>
      </c>
      <c r="G580" s="131" t="s">
        <v>8</v>
      </c>
      <c r="H580" s="153" t="s">
        <v>314</v>
      </c>
      <c r="I580" s="154" t="s">
        <v>121</v>
      </c>
      <c r="J580" s="179">
        <v>0</v>
      </c>
      <c r="K580" s="180">
        <v>0</v>
      </c>
      <c r="L580" s="180">
        <v>0</v>
      </c>
      <c r="M580" s="180">
        <v>0</v>
      </c>
      <c r="N580" s="469">
        <v>0</v>
      </c>
      <c r="O580" s="194"/>
      <c r="P580" s="195"/>
      <c r="Q580" s="195"/>
      <c r="R580" s="195"/>
      <c r="S580" s="196"/>
      <c r="V580" s="175"/>
    </row>
    <row r="581" spans="1:23" ht="24.95" customHeight="1" outlineLevel="2" x14ac:dyDescent="0.2">
      <c r="A581" s="12" t="s">
        <v>9</v>
      </c>
      <c r="B581" s="2" t="s">
        <v>91</v>
      </c>
      <c r="C581" s="2">
        <v>508907</v>
      </c>
      <c r="D581" s="15">
        <v>890801</v>
      </c>
      <c r="E581" s="131" t="s">
        <v>438</v>
      </c>
      <c r="F581" s="15" t="s">
        <v>188</v>
      </c>
      <c r="G581" s="131" t="s">
        <v>8</v>
      </c>
      <c r="H581" s="153" t="s">
        <v>315</v>
      </c>
      <c r="I581" s="154" t="s">
        <v>123</v>
      </c>
      <c r="J581" s="179">
        <v>0</v>
      </c>
      <c r="K581" s="180">
        <v>0</v>
      </c>
      <c r="L581" s="180">
        <v>0</v>
      </c>
      <c r="M581" s="180">
        <v>0</v>
      </c>
      <c r="N581" s="469">
        <v>0</v>
      </c>
      <c r="O581" s="194"/>
      <c r="P581" s="195"/>
      <c r="Q581" s="195"/>
      <c r="R581" s="195"/>
      <c r="S581" s="196"/>
      <c r="V581" s="175"/>
    </row>
    <row r="582" spans="1:23" ht="24.95" customHeight="1" outlineLevel="1" x14ac:dyDescent="0.2">
      <c r="A582" s="133"/>
      <c r="B582" s="134" t="s">
        <v>91</v>
      </c>
      <c r="C582" s="134">
        <v>508907</v>
      </c>
      <c r="D582" s="370">
        <v>890801</v>
      </c>
      <c r="E582" s="135"/>
      <c r="F582" s="370" t="s">
        <v>188</v>
      </c>
      <c r="G582" s="135" t="s">
        <v>8</v>
      </c>
      <c r="H582" s="157"/>
      <c r="I582" s="158"/>
      <c r="J582" s="181">
        <v>9</v>
      </c>
      <c r="K582" s="182">
        <v>9</v>
      </c>
      <c r="L582" s="182">
        <v>0</v>
      </c>
      <c r="M582" s="182">
        <v>0</v>
      </c>
      <c r="N582" s="470">
        <v>0</v>
      </c>
      <c r="O582" s="197">
        <v>975.66622999999936</v>
      </c>
      <c r="P582" s="198">
        <v>975.66599999999971</v>
      </c>
      <c r="Q582" s="198">
        <v>0</v>
      </c>
      <c r="R582" s="198">
        <v>0</v>
      </c>
      <c r="S582" s="199">
        <v>2.299999996466795E-4</v>
      </c>
      <c r="W582" s="216"/>
    </row>
    <row r="583" spans="1:23" ht="24.95" customHeight="1" outlineLevel="2" x14ac:dyDescent="0.2">
      <c r="A583" s="12" t="s">
        <v>9</v>
      </c>
      <c r="B583" s="2" t="s">
        <v>91</v>
      </c>
      <c r="C583" s="2">
        <v>508910</v>
      </c>
      <c r="D583" s="15">
        <v>891101</v>
      </c>
      <c r="E583" s="131" t="s">
        <v>669</v>
      </c>
      <c r="F583" s="15" t="s">
        <v>188</v>
      </c>
      <c r="G583" s="131" t="s">
        <v>8</v>
      </c>
      <c r="H583" s="153" t="s">
        <v>300</v>
      </c>
      <c r="I583" s="154" t="s">
        <v>99</v>
      </c>
      <c r="J583" s="179">
        <v>45</v>
      </c>
      <c r="K583" s="180">
        <v>10</v>
      </c>
      <c r="L583" s="180">
        <v>12</v>
      </c>
      <c r="M583" s="180">
        <v>11</v>
      </c>
      <c r="N583" s="469">
        <v>12</v>
      </c>
      <c r="O583" s="194"/>
      <c r="P583" s="195"/>
      <c r="Q583" s="195"/>
      <c r="R583" s="195"/>
      <c r="S583" s="196"/>
    </row>
    <row r="584" spans="1:23" ht="24.95" customHeight="1" outlineLevel="2" x14ac:dyDescent="0.2">
      <c r="A584" s="12" t="s">
        <v>9</v>
      </c>
      <c r="B584" s="2" t="s">
        <v>91</v>
      </c>
      <c r="C584" s="2">
        <v>508910</v>
      </c>
      <c r="D584" s="15">
        <v>891101</v>
      </c>
      <c r="E584" s="131" t="s">
        <v>669</v>
      </c>
      <c r="F584" s="15" t="s">
        <v>188</v>
      </c>
      <c r="G584" s="131" t="s">
        <v>8</v>
      </c>
      <c r="H584" s="153" t="s">
        <v>301</v>
      </c>
      <c r="I584" s="154" t="s">
        <v>100</v>
      </c>
      <c r="J584" s="179">
        <v>0</v>
      </c>
      <c r="K584" s="180">
        <v>0</v>
      </c>
      <c r="L584" s="180">
        <v>0</v>
      </c>
      <c r="M584" s="180">
        <v>0</v>
      </c>
      <c r="N584" s="469">
        <v>0</v>
      </c>
      <c r="O584" s="194"/>
      <c r="P584" s="195"/>
      <c r="Q584" s="195"/>
      <c r="R584" s="195"/>
      <c r="S584" s="196"/>
    </row>
    <row r="585" spans="1:23" ht="24.95" customHeight="1" outlineLevel="2" x14ac:dyDescent="0.2">
      <c r="A585" s="12" t="s">
        <v>9</v>
      </c>
      <c r="B585" s="2" t="s">
        <v>91</v>
      </c>
      <c r="C585" s="2">
        <v>508910</v>
      </c>
      <c r="D585" s="15">
        <v>891101</v>
      </c>
      <c r="E585" s="131" t="s">
        <v>669</v>
      </c>
      <c r="F585" s="15" t="s">
        <v>188</v>
      </c>
      <c r="G585" s="131" t="s">
        <v>8</v>
      </c>
      <c r="H585" s="153" t="s">
        <v>302</v>
      </c>
      <c r="I585" s="154" t="s">
        <v>102</v>
      </c>
      <c r="J585" s="179">
        <v>0</v>
      </c>
      <c r="K585" s="180">
        <v>0</v>
      </c>
      <c r="L585" s="180">
        <v>0</v>
      </c>
      <c r="M585" s="180">
        <v>0</v>
      </c>
      <c r="N585" s="469">
        <v>0</v>
      </c>
      <c r="O585" s="194"/>
      <c r="P585" s="195"/>
      <c r="Q585" s="195"/>
      <c r="R585" s="195"/>
      <c r="S585" s="196"/>
    </row>
    <row r="586" spans="1:23" ht="24.95" customHeight="1" outlineLevel="2" x14ac:dyDescent="0.2">
      <c r="A586" s="12" t="s">
        <v>9</v>
      </c>
      <c r="B586" s="2" t="s">
        <v>91</v>
      </c>
      <c r="C586" s="2">
        <v>508910</v>
      </c>
      <c r="D586" s="15">
        <v>891101</v>
      </c>
      <c r="E586" s="131" t="s">
        <v>669</v>
      </c>
      <c r="F586" s="15" t="s">
        <v>188</v>
      </c>
      <c r="G586" s="131" t="s">
        <v>8</v>
      </c>
      <c r="H586" s="153" t="s">
        <v>160</v>
      </c>
      <c r="I586" s="154" t="s">
        <v>104</v>
      </c>
      <c r="J586" s="179">
        <v>0</v>
      </c>
      <c r="K586" s="180">
        <v>0</v>
      </c>
      <c r="L586" s="180">
        <v>0</v>
      </c>
      <c r="M586" s="180">
        <v>0</v>
      </c>
      <c r="N586" s="469">
        <v>0</v>
      </c>
      <c r="O586" s="194"/>
      <c r="P586" s="195"/>
      <c r="Q586" s="195"/>
      <c r="R586" s="195"/>
      <c r="S586" s="196"/>
    </row>
    <row r="587" spans="1:23" ht="24.95" customHeight="1" outlineLevel="2" x14ac:dyDescent="0.2">
      <c r="A587" s="12" t="s">
        <v>9</v>
      </c>
      <c r="B587" s="2" t="s">
        <v>91</v>
      </c>
      <c r="C587" s="2">
        <v>508910</v>
      </c>
      <c r="D587" s="15">
        <v>891101</v>
      </c>
      <c r="E587" s="131" t="s">
        <v>669</v>
      </c>
      <c r="F587" s="15" t="s">
        <v>188</v>
      </c>
      <c r="G587" s="131" t="s">
        <v>8</v>
      </c>
      <c r="H587" s="153" t="s">
        <v>303</v>
      </c>
      <c r="I587" s="154" t="s">
        <v>106</v>
      </c>
      <c r="J587" s="179">
        <v>0</v>
      </c>
      <c r="K587" s="180">
        <v>0</v>
      </c>
      <c r="L587" s="180">
        <v>0</v>
      </c>
      <c r="M587" s="180">
        <v>0</v>
      </c>
      <c r="N587" s="469">
        <v>0</v>
      </c>
      <c r="O587" s="194"/>
      <c r="P587" s="195"/>
      <c r="Q587" s="195"/>
      <c r="R587" s="195"/>
      <c r="S587" s="196"/>
    </row>
    <row r="588" spans="1:23" ht="24.95" customHeight="1" outlineLevel="2" x14ac:dyDescent="0.2">
      <c r="A588" s="12" t="s">
        <v>9</v>
      </c>
      <c r="B588" s="2" t="s">
        <v>91</v>
      </c>
      <c r="C588" s="2">
        <v>508910</v>
      </c>
      <c r="D588" s="15">
        <v>891101</v>
      </c>
      <c r="E588" s="131" t="s">
        <v>669</v>
      </c>
      <c r="F588" s="15" t="s">
        <v>188</v>
      </c>
      <c r="G588" s="131" t="s">
        <v>8</v>
      </c>
      <c r="H588" s="153" t="s">
        <v>304</v>
      </c>
      <c r="I588" s="154" t="s">
        <v>109</v>
      </c>
      <c r="J588" s="179">
        <v>0</v>
      </c>
      <c r="K588" s="180">
        <v>0</v>
      </c>
      <c r="L588" s="180">
        <v>0</v>
      </c>
      <c r="M588" s="180">
        <v>0</v>
      </c>
      <c r="N588" s="469">
        <v>0</v>
      </c>
      <c r="O588" s="194"/>
      <c r="P588" s="195"/>
      <c r="Q588" s="195"/>
      <c r="R588" s="195"/>
      <c r="S588" s="196"/>
    </row>
    <row r="589" spans="1:23" ht="24.95" customHeight="1" outlineLevel="2" x14ac:dyDescent="0.2">
      <c r="A589" s="12" t="s">
        <v>9</v>
      </c>
      <c r="B589" s="2" t="s">
        <v>91</v>
      </c>
      <c r="C589" s="2">
        <v>508910</v>
      </c>
      <c r="D589" s="15">
        <v>891101</v>
      </c>
      <c r="E589" s="131" t="s">
        <v>669</v>
      </c>
      <c r="F589" s="15" t="s">
        <v>188</v>
      </c>
      <c r="G589" s="131" t="s">
        <v>8</v>
      </c>
      <c r="H589" s="153" t="s">
        <v>305</v>
      </c>
      <c r="I589" s="154" t="s">
        <v>110</v>
      </c>
      <c r="J589" s="179">
        <v>0</v>
      </c>
      <c r="K589" s="180">
        <v>0</v>
      </c>
      <c r="L589" s="180">
        <v>0</v>
      </c>
      <c r="M589" s="180">
        <v>0</v>
      </c>
      <c r="N589" s="469">
        <v>0</v>
      </c>
      <c r="O589" s="194"/>
      <c r="P589" s="195"/>
      <c r="Q589" s="195"/>
      <c r="R589" s="195"/>
      <c r="S589" s="196"/>
    </row>
    <row r="590" spans="1:23" ht="24.95" customHeight="1" outlineLevel="2" x14ac:dyDescent="0.2">
      <c r="A590" s="12" t="s">
        <v>9</v>
      </c>
      <c r="B590" s="2" t="s">
        <v>91</v>
      </c>
      <c r="C590" s="2">
        <v>508910</v>
      </c>
      <c r="D590" s="15">
        <v>891101</v>
      </c>
      <c r="E590" s="131" t="s">
        <v>669</v>
      </c>
      <c r="F590" s="15" t="s">
        <v>188</v>
      </c>
      <c r="G590" s="131" t="s">
        <v>8</v>
      </c>
      <c r="H590" s="153" t="s">
        <v>306</v>
      </c>
      <c r="I590" s="154" t="s">
        <v>112</v>
      </c>
      <c r="J590" s="179">
        <v>0</v>
      </c>
      <c r="K590" s="180">
        <v>0</v>
      </c>
      <c r="L590" s="180">
        <v>0</v>
      </c>
      <c r="M590" s="180">
        <v>0</v>
      </c>
      <c r="N590" s="469">
        <v>0</v>
      </c>
      <c r="O590" s="194"/>
      <c r="P590" s="195"/>
      <c r="Q590" s="195"/>
      <c r="R590" s="195"/>
      <c r="S590" s="196"/>
    </row>
    <row r="591" spans="1:23" ht="24.95" customHeight="1" outlineLevel="2" x14ac:dyDescent="0.2">
      <c r="A591" s="12" t="s">
        <v>9</v>
      </c>
      <c r="B591" s="2" t="s">
        <v>91</v>
      </c>
      <c r="C591" s="2">
        <v>508910</v>
      </c>
      <c r="D591" s="15">
        <v>891101</v>
      </c>
      <c r="E591" s="131" t="s">
        <v>669</v>
      </c>
      <c r="F591" s="15" t="s">
        <v>188</v>
      </c>
      <c r="G591" s="131" t="s">
        <v>8</v>
      </c>
      <c r="H591" s="153" t="s">
        <v>307</v>
      </c>
      <c r="I591" s="154" t="s">
        <v>113</v>
      </c>
      <c r="J591" s="179">
        <v>0</v>
      </c>
      <c r="K591" s="180">
        <v>0</v>
      </c>
      <c r="L591" s="180">
        <v>0</v>
      </c>
      <c r="M591" s="180">
        <v>0</v>
      </c>
      <c r="N591" s="469">
        <v>0</v>
      </c>
      <c r="O591" s="194"/>
      <c r="P591" s="195"/>
      <c r="Q591" s="195"/>
      <c r="R591" s="195"/>
      <c r="S591" s="196"/>
    </row>
    <row r="592" spans="1:23" ht="24.95" customHeight="1" outlineLevel="2" x14ac:dyDescent="0.2">
      <c r="A592" s="12" t="s">
        <v>9</v>
      </c>
      <c r="B592" s="2" t="s">
        <v>91</v>
      </c>
      <c r="C592" s="2">
        <v>508910</v>
      </c>
      <c r="D592" s="15">
        <v>891101</v>
      </c>
      <c r="E592" s="131" t="s">
        <v>669</v>
      </c>
      <c r="F592" s="15" t="s">
        <v>188</v>
      </c>
      <c r="G592" s="131" t="s">
        <v>8</v>
      </c>
      <c r="H592" s="153" t="s">
        <v>308</v>
      </c>
      <c r="I592" s="154" t="s">
        <v>114</v>
      </c>
      <c r="J592" s="179">
        <v>0</v>
      </c>
      <c r="K592" s="180">
        <v>0</v>
      </c>
      <c r="L592" s="180">
        <v>0</v>
      </c>
      <c r="M592" s="180">
        <v>0</v>
      </c>
      <c r="N592" s="469">
        <v>0</v>
      </c>
      <c r="O592" s="194"/>
      <c r="P592" s="195"/>
      <c r="Q592" s="195"/>
      <c r="R592" s="195"/>
      <c r="S592" s="196"/>
    </row>
    <row r="593" spans="1:19" ht="24.95" customHeight="1" outlineLevel="2" x14ac:dyDescent="0.2">
      <c r="A593" s="12" t="s">
        <v>9</v>
      </c>
      <c r="B593" s="2" t="s">
        <v>91</v>
      </c>
      <c r="C593" s="2">
        <v>508910</v>
      </c>
      <c r="D593" s="15">
        <v>891101</v>
      </c>
      <c r="E593" s="131" t="s">
        <v>669</v>
      </c>
      <c r="F593" s="15" t="s">
        <v>188</v>
      </c>
      <c r="G593" s="131" t="s">
        <v>8</v>
      </c>
      <c r="H593" s="153" t="s">
        <v>309</v>
      </c>
      <c r="I593" s="154" t="s">
        <v>115</v>
      </c>
      <c r="J593" s="179">
        <v>0</v>
      </c>
      <c r="K593" s="180">
        <v>0</v>
      </c>
      <c r="L593" s="180">
        <v>0</v>
      </c>
      <c r="M593" s="180">
        <v>0</v>
      </c>
      <c r="N593" s="469">
        <v>0</v>
      </c>
      <c r="O593" s="194"/>
      <c r="P593" s="195"/>
      <c r="Q593" s="195"/>
      <c r="R593" s="195"/>
      <c r="S593" s="196"/>
    </row>
    <row r="594" spans="1:19" ht="24.95" customHeight="1" outlineLevel="2" x14ac:dyDescent="0.2">
      <c r="A594" s="12" t="s">
        <v>9</v>
      </c>
      <c r="B594" s="2" t="s">
        <v>91</v>
      </c>
      <c r="C594" s="2">
        <v>508910</v>
      </c>
      <c r="D594" s="15">
        <v>891101</v>
      </c>
      <c r="E594" s="131" t="s">
        <v>669</v>
      </c>
      <c r="F594" s="15" t="s">
        <v>188</v>
      </c>
      <c r="G594" s="131" t="s">
        <v>8</v>
      </c>
      <c r="H594" s="153" t="s">
        <v>310</v>
      </c>
      <c r="I594" s="154" t="s">
        <v>117</v>
      </c>
      <c r="J594" s="179">
        <v>0</v>
      </c>
      <c r="K594" s="180">
        <v>0</v>
      </c>
      <c r="L594" s="180">
        <v>0</v>
      </c>
      <c r="M594" s="180">
        <v>0</v>
      </c>
      <c r="N594" s="469">
        <v>0</v>
      </c>
      <c r="O594" s="194"/>
      <c r="P594" s="195"/>
      <c r="Q594" s="195"/>
      <c r="R594" s="195"/>
      <c r="S594" s="196"/>
    </row>
    <row r="595" spans="1:19" ht="24.95" customHeight="1" outlineLevel="2" x14ac:dyDescent="0.2">
      <c r="A595" s="12" t="s">
        <v>9</v>
      </c>
      <c r="B595" s="2" t="s">
        <v>91</v>
      </c>
      <c r="C595" s="2">
        <v>508910</v>
      </c>
      <c r="D595" s="15">
        <v>891101</v>
      </c>
      <c r="E595" s="131" t="s">
        <v>669</v>
      </c>
      <c r="F595" s="15" t="s">
        <v>188</v>
      </c>
      <c r="G595" s="131" t="s">
        <v>8</v>
      </c>
      <c r="H595" s="153" t="s">
        <v>311</v>
      </c>
      <c r="I595" s="154" t="s">
        <v>118</v>
      </c>
      <c r="J595" s="179">
        <v>0</v>
      </c>
      <c r="K595" s="180">
        <v>0</v>
      </c>
      <c r="L595" s="180">
        <v>0</v>
      </c>
      <c r="M595" s="180">
        <v>0</v>
      </c>
      <c r="N595" s="469">
        <v>0</v>
      </c>
      <c r="O595" s="194"/>
      <c r="P595" s="195"/>
      <c r="Q595" s="195"/>
      <c r="R595" s="195"/>
      <c r="S595" s="196"/>
    </row>
    <row r="596" spans="1:19" ht="24.95" customHeight="1" outlineLevel="2" x14ac:dyDescent="0.2">
      <c r="A596" s="12" t="s">
        <v>9</v>
      </c>
      <c r="B596" s="2" t="s">
        <v>91</v>
      </c>
      <c r="C596" s="2">
        <v>508910</v>
      </c>
      <c r="D596" s="15">
        <v>891101</v>
      </c>
      <c r="E596" s="131" t="s">
        <v>669</v>
      </c>
      <c r="F596" s="15" t="s">
        <v>188</v>
      </c>
      <c r="G596" s="131" t="s">
        <v>8</v>
      </c>
      <c r="H596" s="153" t="s">
        <v>312</v>
      </c>
      <c r="I596" s="154" t="s">
        <v>119</v>
      </c>
      <c r="J596" s="179">
        <v>0</v>
      </c>
      <c r="K596" s="180">
        <v>0</v>
      </c>
      <c r="L596" s="180">
        <v>0</v>
      </c>
      <c r="M596" s="180">
        <v>0</v>
      </c>
      <c r="N596" s="469">
        <v>0</v>
      </c>
      <c r="O596" s="194"/>
      <c r="P596" s="195"/>
      <c r="Q596" s="195"/>
      <c r="R596" s="195"/>
      <c r="S596" s="196"/>
    </row>
    <row r="597" spans="1:19" ht="24.95" customHeight="1" outlineLevel="2" x14ac:dyDescent="0.2">
      <c r="A597" s="12" t="s">
        <v>9</v>
      </c>
      <c r="B597" s="2" t="s">
        <v>91</v>
      </c>
      <c r="C597" s="2">
        <v>508910</v>
      </c>
      <c r="D597" s="15">
        <v>891101</v>
      </c>
      <c r="E597" s="131" t="s">
        <v>669</v>
      </c>
      <c r="F597" s="15" t="s">
        <v>188</v>
      </c>
      <c r="G597" s="131" t="s">
        <v>8</v>
      </c>
      <c r="H597" s="153" t="s">
        <v>313</v>
      </c>
      <c r="I597" s="154" t="s">
        <v>120</v>
      </c>
      <c r="J597" s="179">
        <v>0</v>
      </c>
      <c r="K597" s="180">
        <v>0</v>
      </c>
      <c r="L597" s="180">
        <v>0</v>
      </c>
      <c r="M597" s="180">
        <v>0</v>
      </c>
      <c r="N597" s="469">
        <v>0</v>
      </c>
      <c r="O597" s="194"/>
      <c r="P597" s="195"/>
      <c r="Q597" s="195"/>
      <c r="R597" s="195"/>
      <c r="S597" s="196"/>
    </row>
    <row r="598" spans="1:19" ht="24.95" customHeight="1" outlineLevel="2" x14ac:dyDescent="0.2">
      <c r="A598" s="12" t="s">
        <v>9</v>
      </c>
      <c r="B598" s="2" t="s">
        <v>91</v>
      </c>
      <c r="C598" s="2">
        <v>508910</v>
      </c>
      <c r="D598" s="15">
        <v>891101</v>
      </c>
      <c r="E598" s="131" t="s">
        <v>669</v>
      </c>
      <c r="F598" s="15" t="s">
        <v>188</v>
      </c>
      <c r="G598" s="131" t="s">
        <v>8</v>
      </c>
      <c r="H598" s="153" t="s">
        <v>314</v>
      </c>
      <c r="I598" s="154" t="s">
        <v>121</v>
      </c>
      <c r="J598" s="179">
        <v>0</v>
      </c>
      <c r="K598" s="180">
        <v>0</v>
      </c>
      <c r="L598" s="180">
        <v>0</v>
      </c>
      <c r="M598" s="180">
        <v>0</v>
      </c>
      <c r="N598" s="469">
        <v>0</v>
      </c>
      <c r="O598" s="194"/>
      <c r="P598" s="195"/>
      <c r="Q598" s="195"/>
      <c r="R598" s="195"/>
      <c r="S598" s="196"/>
    </row>
    <row r="599" spans="1:19" ht="24.95" customHeight="1" outlineLevel="2" x14ac:dyDescent="0.2">
      <c r="A599" s="12" t="s">
        <v>9</v>
      </c>
      <c r="B599" s="2" t="s">
        <v>91</v>
      </c>
      <c r="C599" s="2">
        <v>508910</v>
      </c>
      <c r="D599" s="15">
        <v>891101</v>
      </c>
      <c r="E599" s="131" t="s">
        <v>669</v>
      </c>
      <c r="F599" s="15" t="s">
        <v>188</v>
      </c>
      <c r="G599" s="131" t="s">
        <v>8</v>
      </c>
      <c r="H599" s="153" t="s">
        <v>315</v>
      </c>
      <c r="I599" s="154" t="s">
        <v>123</v>
      </c>
      <c r="J599" s="179">
        <v>0</v>
      </c>
      <c r="K599" s="180">
        <v>0</v>
      </c>
      <c r="L599" s="180">
        <v>0</v>
      </c>
      <c r="M599" s="180">
        <v>0</v>
      </c>
      <c r="N599" s="469">
        <v>0</v>
      </c>
      <c r="O599" s="194"/>
      <c r="P599" s="195"/>
      <c r="Q599" s="195"/>
      <c r="R599" s="195"/>
      <c r="S599" s="196"/>
    </row>
    <row r="600" spans="1:19" ht="24.95" customHeight="1" outlineLevel="1" x14ac:dyDescent="0.2">
      <c r="A600" s="133"/>
      <c r="B600" s="134" t="s">
        <v>91</v>
      </c>
      <c r="C600" s="134">
        <v>508910</v>
      </c>
      <c r="D600" s="370">
        <v>891101</v>
      </c>
      <c r="E600" s="135"/>
      <c r="F600" s="370" t="s">
        <v>188</v>
      </c>
      <c r="G600" s="135" t="s">
        <v>8</v>
      </c>
      <c r="H600" s="157"/>
      <c r="I600" s="158"/>
      <c r="J600" s="181">
        <v>45</v>
      </c>
      <c r="K600" s="182">
        <v>10</v>
      </c>
      <c r="L600" s="182">
        <v>12</v>
      </c>
      <c r="M600" s="182">
        <v>11</v>
      </c>
      <c r="N600" s="470">
        <v>12</v>
      </c>
      <c r="O600" s="197">
        <v>5702.0552500000003</v>
      </c>
      <c r="P600" s="198">
        <v>1426</v>
      </c>
      <c r="Q600" s="198">
        <v>1426</v>
      </c>
      <c r="R600" s="198">
        <v>1426</v>
      </c>
      <c r="S600" s="199">
        <v>1424.0552500000003</v>
      </c>
    </row>
    <row r="601" spans="1:19" ht="24.95" customHeight="1" outlineLevel="2" x14ac:dyDescent="0.2">
      <c r="A601" s="12" t="s">
        <v>9</v>
      </c>
      <c r="B601" s="2" t="s">
        <v>91</v>
      </c>
      <c r="C601" s="2">
        <v>508911</v>
      </c>
      <c r="D601" s="15">
        <v>891201</v>
      </c>
      <c r="E601" s="131" t="s">
        <v>632</v>
      </c>
      <c r="F601" s="15" t="s">
        <v>188</v>
      </c>
      <c r="G601" s="131" t="s">
        <v>8</v>
      </c>
      <c r="H601" s="153" t="s">
        <v>300</v>
      </c>
      <c r="I601" s="154" t="s">
        <v>99</v>
      </c>
      <c r="J601" s="179">
        <v>0</v>
      </c>
      <c r="K601" s="180">
        <v>0</v>
      </c>
      <c r="L601" s="180">
        <v>0</v>
      </c>
      <c r="M601" s="180">
        <v>0</v>
      </c>
      <c r="N601" s="469">
        <v>0</v>
      </c>
      <c r="O601" s="194"/>
      <c r="P601" s="195"/>
      <c r="Q601" s="195"/>
      <c r="R601" s="195"/>
      <c r="S601" s="196"/>
    </row>
    <row r="602" spans="1:19" ht="24.95" customHeight="1" outlineLevel="2" x14ac:dyDescent="0.2">
      <c r="A602" s="12" t="s">
        <v>9</v>
      </c>
      <c r="B602" s="2" t="s">
        <v>91</v>
      </c>
      <c r="C602" s="2">
        <v>508911</v>
      </c>
      <c r="D602" s="15">
        <v>891201</v>
      </c>
      <c r="E602" s="131" t="s">
        <v>632</v>
      </c>
      <c r="F602" s="15" t="s">
        <v>188</v>
      </c>
      <c r="G602" s="131" t="s">
        <v>8</v>
      </c>
      <c r="H602" s="153" t="s">
        <v>301</v>
      </c>
      <c r="I602" s="154" t="s">
        <v>100</v>
      </c>
      <c r="J602" s="179">
        <v>0</v>
      </c>
      <c r="K602" s="180">
        <v>0</v>
      </c>
      <c r="L602" s="180">
        <v>0</v>
      </c>
      <c r="M602" s="180">
        <v>0</v>
      </c>
      <c r="N602" s="469">
        <v>0</v>
      </c>
      <c r="O602" s="194"/>
      <c r="P602" s="195"/>
      <c r="Q602" s="195"/>
      <c r="R602" s="195"/>
      <c r="S602" s="196"/>
    </row>
    <row r="603" spans="1:19" ht="24.95" customHeight="1" outlineLevel="2" x14ac:dyDescent="0.2">
      <c r="A603" s="12" t="s">
        <v>9</v>
      </c>
      <c r="B603" s="2" t="s">
        <v>91</v>
      </c>
      <c r="C603" s="2">
        <v>508911</v>
      </c>
      <c r="D603" s="15">
        <v>891201</v>
      </c>
      <c r="E603" s="131" t="s">
        <v>632</v>
      </c>
      <c r="F603" s="15" t="s">
        <v>188</v>
      </c>
      <c r="G603" s="131" t="s">
        <v>8</v>
      </c>
      <c r="H603" s="153" t="s">
        <v>302</v>
      </c>
      <c r="I603" s="154" t="s">
        <v>102</v>
      </c>
      <c r="J603" s="179">
        <v>0</v>
      </c>
      <c r="K603" s="180">
        <v>0</v>
      </c>
      <c r="L603" s="180">
        <v>0</v>
      </c>
      <c r="M603" s="180">
        <v>0</v>
      </c>
      <c r="N603" s="469">
        <v>0</v>
      </c>
      <c r="O603" s="194"/>
      <c r="P603" s="195"/>
      <c r="Q603" s="195"/>
      <c r="R603" s="195"/>
      <c r="S603" s="196"/>
    </row>
    <row r="604" spans="1:19" ht="24.95" customHeight="1" outlineLevel="2" x14ac:dyDescent="0.2">
      <c r="A604" s="12" t="s">
        <v>9</v>
      </c>
      <c r="B604" s="2" t="s">
        <v>91</v>
      </c>
      <c r="C604" s="2">
        <v>508911</v>
      </c>
      <c r="D604" s="15">
        <v>891201</v>
      </c>
      <c r="E604" s="131" t="s">
        <v>632</v>
      </c>
      <c r="F604" s="15" t="s">
        <v>188</v>
      </c>
      <c r="G604" s="131" t="s">
        <v>8</v>
      </c>
      <c r="H604" s="153" t="s">
        <v>160</v>
      </c>
      <c r="I604" s="154" t="s">
        <v>104</v>
      </c>
      <c r="J604" s="179">
        <v>0</v>
      </c>
      <c r="K604" s="180">
        <v>0</v>
      </c>
      <c r="L604" s="180">
        <v>0</v>
      </c>
      <c r="M604" s="180">
        <v>0</v>
      </c>
      <c r="N604" s="469">
        <v>0</v>
      </c>
      <c r="O604" s="194"/>
      <c r="P604" s="195"/>
      <c r="Q604" s="195"/>
      <c r="R604" s="195"/>
      <c r="S604" s="196"/>
    </row>
    <row r="605" spans="1:19" ht="24.95" customHeight="1" outlineLevel="2" x14ac:dyDescent="0.2">
      <c r="A605" s="12" t="s">
        <v>9</v>
      </c>
      <c r="B605" s="2" t="s">
        <v>91</v>
      </c>
      <c r="C605" s="2">
        <v>508911</v>
      </c>
      <c r="D605" s="15">
        <v>891201</v>
      </c>
      <c r="E605" s="131" t="s">
        <v>632</v>
      </c>
      <c r="F605" s="15" t="s">
        <v>188</v>
      </c>
      <c r="G605" s="131" t="s">
        <v>8</v>
      </c>
      <c r="H605" s="153" t="s">
        <v>303</v>
      </c>
      <c r="I605" s="154" t="s">
        <v>106</v>
      </c>
      <c r="J605" s="179">
        <v>50</v>
      </c>
      <c r="K605" s="180">
        <v>13</v>
      </c>
      <c r="L605" s="180">
        <v>13</v>
      </c>
      <c r="M605" s="180">
        <v>13</v>
      </c>
      <c r="N605" s="469">
        <v>11</v>
      </c>
      <c r="O605" s="194"/>
      <c r="P605" s="195"/>
      <c r="Q605" s="195"/>
      <c r="R605" s="195"/>
      <c r="S605" s="196"/>
    </row>
    <row r="606" spans="1:19" ht="24.95" customHeight="1" outlineLevel="2" x14ac:dyDescent="0.2">
      <c r="A606" s="12" t="s">
        <v>9</v>
      </c>
      <c r="B606" s="2" t="s">
        <v>91</v>
      </c>
      <c r="C606" s="2">
        <v>508911</v>
      </c>
      <c r="D606" s="15">
        <v>891201</v>
      </c>
      <c r="E606" s="131" t="s">
        <v>632</v>
      </c>
      <c r="F606" s="15" t="s">
        <v>188</v>
      </c>
      <c r="G606" s="131" t="s">
        <v>8</v>
      </c>
      <c r="H606" s="153" t="s">
        <v>304</v>
      </c>
      <c r="I606" s="154" t="s">
        <v>109</v>
      </c>
      <c r="J606" s="179">
        <v>0</v>
      </c>
      <c r="K606" s="180">
        <v>0</v>
      </c>
      <c r="L606" s="180">
        <v>0</v>
      </c>
      <c r="M606" s="180">
        <v>0</v>
      </c>
      <c r="N606" s="469">
        <v>0</v>
      </c>
      <c r="O606" s="194"/>
      <c r="P606" s="195"/>
      <c r="Q606" s="195"/>
      <c r="R606" s="195"/>
      <c r="S606" s="196"/>
    </row>
    <row r="607" spans="1:19" ht="24.95" customHeight="1" outlineLevel="2" x14ac:dyDescent="0.2">
      <c r="A607" s="12" t="s">
        <v>9</v>
      </c>
      <c r="B607" s="2" t="s">
        <v>91</v>
      </c>
      <c r="C607" s="2">
        <v>508911</v>
      </c>
      <c r="D607" s="15">
        <v>891201</v>
      </c>
      <c r="E607" s="131" t="s">
        <v>632</v>
      </c>
      <c r="F607" s="15" t="s">
        <v>188</v>
      </c>
      <c r="G607" s="131" t="s">
        <v>8</v>
      </c>
      <c r="H607" s="153" t="s">
        <v>305</v>
      </c>
      <c r="I607" s="154" t="s">
        <v>110</v>
      </c>
      <c r="J607" s="179">
        <v>0</v>
      </c>
      <c r="K607" s="180">
        <v>0</v>
      </c>
      <c r="L607" s="180">
        <v>0</v>
      </c>
      <c r="M607" s="180">
        <v>0</v>
      </c>
      <c r="N607" s="469">
        <v>0</v>
      </c>
      <c r="O607" s="194"/>
      <c r="P607" s="195"/>
      <c r="Q607" s="195"/>
      <c r="R607" s="195"/>
      <c r="S607" s="196"/>
    </row>
    <row r="608" spans="1:19" ht="24.95" customHeight="1" outlineLevel="2" x14ac:dyDescent="0.2">
      <c r="A608" s="12" t="s">
        <v>9</v>
      </c>
      <c r="B608" s="2" t="s">
        <v>91</v>
      </c>
      <c r="C608" s="2">
        <v>508911</v>
      </c>
      <c r="D608" s="15">
        <v>891201</v>
      </c>
      <c r="E608" s="131" t="s">
        <v>632</v>
      </c>
      <c r="F608" s="15" t="s">
        <v>188</v>
      </c>
      <c r="G608" s="131" t="s">
        <v>8</v>
      </c>
      <c r="H608" s="153" t="s">
        <v>306</v>
      </c>
      <c r="I608" s="154" t="s">
        <v>112</v>
      </c>
      <c r="J608" s="179">
        <v>0</v>
      </c>
      <c r="K608" s="180">
        <v>0</v>
      </c>
      <c r="L608" s="180">
        <v>0</v>
      </c>
      <c r="M608" s="180">
        <v>0</v>
      </c>
      <c r="N608" s="469">
        <v>0</v>
      </c>
      <c r="O608" s="194"/>
      <c r="P608" s="195"/>
      <c r="Q608" s="195"/>
      <c r="R608" s="195"/>
      <c r="S608" s="196"/>
    </row>
    <row r="609" spans="1:19" ht="24.95" customHeight="1" outlineLevel="2" x14ac:dyDescent="0.2">
      <c r="A609" s="12" t="s">
        <v>9</v>
      </c>
      <c r="B609" s="2" t="s">
        <v>91</v>
      </c>
      <c r="C609" s="2">
        <v>508911</v>
      </c>
      <c r="D609" s="15">
        <v>891201</v>
      </c>
      <c r="E609" s="131" t="s">
        <v>632</v>
      </c>
      <c r="F609" s="15" t="s">
        <v>188</v>
      </c>
      <c r="G609" s="131" t="s">
        <v>8</v>
      </c>
      <c r="H609" s="153" t="s">
        <v>307</v>
      </c>
      <c r="I609" s="154" t="s">
        <v>113</v>
      </c>
      <c r="J609" s="179">
        <v>0</v>
      </c>
      <c r="K609" s="180">
        <v>0</v>
      </c>
      <c r="L609" s="180">
        <v>0</v>
      </c>
      <c r="M609" s="180">
        <v>0</v>
      </c>
      <c r="N609" s="469">
        <v>0</v>
      </c>
      <c r="O609" s="194"/>
      <c r="P609" s="195"/>
      <c r="Q609" s="195"/>
      <c r="R609" s="195"/>
      <c r="S609" s="196"/>
    </row>
    <row r="610" spans="1:19" ht="24.95" customHeight="1" outlineLevel="2" x14ac:dyDescent="0.2">
      <c r="A610" s="12" t="s">
        <v>9</v>
      </c>
      <c r="B610" s="2" t="s">
        <v>91</v>
      </c>
      <c r="C610" s="2">
        <v>508911</v>
      </c>
      <c r="D610" s="15">
        <v>891201</v>
      </c>
      <c r="E610" s="131" t="s">
        <v>632</v>
      </c>
      <c r="F610" s="15" t="s">
        <v>188</v>
      </c>
      <c r="G610" s="131" t="s">
        <v>8</v>
      </c>
      <c r="H610" s="153" t="s">
        <v>308</v>
      </c>
      <c r="I610" s="154" t="s">
        <v>114</v>
      </c>
      <c r="J610" s="179">
        <v>0</v>
      </c>
      <c r="K610" s="180">
        <v>0</v>
      </c>
      <c r="L610" s="180">
        <v>0</v>
      </c>
      <c r="M610" s="180">
        <v>0</v>
      </c>
      <c r="N610" s="469">
        <v>0</v>
      </c>
      <c r="O610" s="194"/>
      <c r="P610" s="195"/>
      <c r="Q610" s="195"/>
      <c r="R610" s="195"/>
      <c r="S610" s="196"/>
    </row>
    <row r="611" spans="1:19" ht="24.95" customHeight="1" outlineLevel="2" x14ac:dyDescent="0.2">
      <c r="A611" s="12" t="s">
        <v>9</v>
      </c>
      <c r="B611" s="2" t="s">
        <v>91</v>
      </c>
      <c r="C611" s="2">
        <v>508911</v>
      </c>
      <c r="D611" s="15">
        <v>891201</v>
      </c>
      <c r="E611" s="131" t="s">
        <v>632</v>
      </c>
      <c r="F611" s="15" t="s">
        <v>188</v>
      </c>
      <c r="G611" s="131" t="s">
        <v>8</v>
      </c>
      <c r="H611" s="153" t="s">
        <v>309</v>
      </c>
      <c r="I611" s="154" t="s">
        <v>115</v>
      </c>
      <c r="J611" s="179">
        <v>0</v>
      </c>
      <c r="K611" s="180">
        <v>0</v>
      </c>
      <c r="L611" s="180">
        <v>0</v>
      </c>
      <c r="M611" s="180">
        <v>0</v>
      </c>
      <c r="N611" s="469">
        <v>0</v>
      </c>
      <c r="O611" s="194"/>
      <c r="P611" s="195"/>
      <c r="Q611" s="195"/>
      <c r="R611" s="195"/>
      <c r="S611" s="196"/>
    </row>
    <row r="612" spans="1:19" ht="24.95" customHeight="1" outlineLevel="2" x14ac:dyDescent="0.2">
      <c r="A612" s="12" t="s">
        <v>9</v>
      </c>
      <c r="B612" s="2" t="s">
        <v>91</v>
      </c>
      <c r="C612" s="2">
        <v>508911</v>
      </c>
      <c r="D612" s="15">
        <v>891201</v>
      </c>
      <c r="E612" s="131" t="s">
        <v>632</v>
      </c>
      <c r="F612" s="15" t="s">
        <v>188</v>
      </c>
      <c r="G612" s="131" t="s">
        <v>8</v>
      </c>
      <c r="H612" s="153" t="s">
        <v>310</v>
      </c>
      <c r="I612" s="154" t="s">
        <v>117</v>
      </c>
      <c r="J612" s="179">
        <v>0</v>
      </c>
      <c r="K612" s="180">
        <v>0</v>
      </c>
      <c r="L612" s="180">
        <v>0</v>
      </c>
      <c r="M612" s="180">
        <v>0</v>
      </c>
      <c r="N612" s="469">
        <v>0</v>
      </c>
      <c r="O612" s="194"/>
      <c r="P612" s="195"/>
      <c r="Q612" s="195"/>
      <c r="R612" s="195"/>
      <c r="S612" s="196"/>
    </row>
    <row r="613" spans="1:19" ht="24.95" customHeight="1" outlineLevel="2" x14ac:dyDescent="0.2">
      <c r="A613" s="12" t="s">
        <v>9</v>
      </c>
      <c r="B613" s="2" t="s">
        <v>91</v>
      </c>
      <c r="C613" s="2">
        <v>508911</v>
      </c>
      <c r="D613" s="15">
        <v>891201</v>
      </c>
      <c r="E613" s="131" t="s">
        <v>632</v>
      </c>
      <c r="F613" s="15" t="s">
        <v>188</v>
      </c>
      <c r="G613" s="131" t="s">
        <v>8</v>
      </c>
      <c r="H613" s="153" t="s">
        <v>311</v>
      </c>
      <c r="I613" s="154" t="s">
        <v>118</v>
      </c>
      <c r="J613" s="179">
        <v>0</v>
      </c>
      <c r="K613" s="180">
        <v>0</v>
      </c>
      <c r="L613" s="180">
        <v>0</v>
      </c>
      <c r="M613" s="180">
        <v>0</v>
      </c>
      <c r="N613" s="469">
        <v>0</v>
      </c>
      <c r="O613" s="194"/>
      <c r="P613" s="195"/>
      <c r="Q613" s="195"/>
      <c r="R613" s="195"/>
      <c r="S613" s="196"/>
    </row>
    <row r="614" spans="1:19" ht="24.95" customHeight="1" outlineLevel="2" x14ac:dyDescent="0.2">
      <c r="A614" s="12" t="s">
        <v>9</v>
      </c>
      <c r="B614" s="2" t="s">
        <v>91</v>
      </c>
      <c r="C614" s="2">
        <v>508911</v>
      </c>
      <c r="D614" s="15">
        <v>891201</v>
      </c>
      <c r="E614" s="131" t="s">
        <v>632</v>
      </c>
      <c r="F614" s="15" t="s">
        <v>188</v>
      </c>
      <c r="G614" s="131" t="s">
        <v>8</v>
      </c>
      <c r="H614" s="153" t="s">
        <v>312</v>
      </c>
      <c r="I614" s="154" t="s">
        <v>119</v>
      </c>
      <c r="J614" s="179">
        <v>0</v>
      </c>
      <c r="K614" s="180">
        <v>0</v>
      </c>
      <c r="L614" s="180">
        <v>0</v>
      </c>
      <c r="M614" s="180">
        <v>0</v>
      </c>
      <c r="N614" s="469">
        <v>0</v>
      </c>
      <c r="O614" s="194"/>
      <c r="P614" s="195"/>
      <c r="Q614" s="195"/>
      <c r="R614" s="195"/>
      <c r="S614" s="196"/>
    </row>
    <row r="615" spans="1:19" ht="24.95" customHeight="1" outlineLevel="2" x14ac:dyDescent="0.2">
      <c r="A615" s="12" t="s">
        <v>9</v>
      </c>
      <c r="B615" s="2" t="s">
        <v>91</v>
      </c>
      <c r="C615" s="2">
        <v>508911</v>
      </c>
      <c r="D615" s="15">
        <v>891201</v>
      </c>
      <c r="E615" s="131" t="s">
        <v>632</v>
      </c>
      <c r="F615" s="15" t="s">
        <v>188</v>
      </c>
      <c r="G615" s="131" t="s">
        <v>8</v>
      </c>
      <c r="H615" s="153" t="s">
        <v>313</v>
      </c>
      <c r="I615" s="154" t="s">
        <v>120</v>
      </c>
      <c r="J615" s="179">
        <v>0</v>
      </c>
      <c r="K615" s="180">
        <v>0</v>
      </c>
      <c r="L615" s="180">
        <v>0</v>
      </c>
      <c r="M615" s="180">
        <v>0</v>
      </c>
      <c r="N615" s="469">
        <v>0</v>
      </c>
      <c r="O615" s="194"/>
      <c r="P615" s="195"/>
      <c r="Q615" s="195"/>
      <c r="R615" s="195"/>
      <c r="S615" s="196"/>
    </row>
    <row r="616" spans="1:19" ht="24.95" customHeight="1" outlineLevel="2" x14ac:dyDescent="0.2">
      <c r="A616" s="12" t="s">
        <v>9</v>
      </c>
      <c r="B616" s="2" t="s">
        <v>91</v>
      </c>
      <c r="C616" s="2">
        <v>508911</v>
      </c>
      <c r="D616" s="15">
        <v>891201</v>
      </c>
      <c r="E616" s="131" t="s">
        <v>632</v>
      </c>
      <c r="F616" s="15" t="s">
        <v>188</v>
      </c>
      <c r="G616" s="131" t="s">
        <v>8</v>
      </c>
      <c r="H616" s="153" t="s">
        <v>314</v>
      </c>
      <c r="I616" s="154" t="s">
        <v>121</v>
      </c>
      <c r="J616" s="179">
        <v>0</v>
      </c>
      <c r="K616" s="180">
        <v>0</v>
      </c>
      <c r="L616" s="180">
        <v>0</v>
      </c>
      <c r="M616" s="180">
        <v>0</v>
      </c>
      <c r="N616" s="469">
        <v>0</v>
      </c>
      <c r="O616" s="194"/>
      <c r="P616" s="195"/>
      <c r="Q616" s="195"/>
      <c r="R616" s="195"/>
      <c r="S616" s="196"/>
    </row>
    <row r="617" spans="1:19" ht="24.95" customHeight="1" outlineLevel="2" x14ac:dyDescent="0.2">
      <c r="A617" s="12" t="s">
        <v>9</v>
      </c>
      <c r="B617" s="2" t="s">
        <v>91</v>
      </c>
      <c r="C617" s="2">
        <v>508911</v>
      </c>
      <c r="D617" s="15">
        <v>891201</v>
      </c>
      <c r="E617" s="131" t="s">
        <v>632</v>
      </c>
      <c r="F617" s="15" t="s">
        <v>188</v>
      </c>
      <c r="G617" s="131" t="s">
        <v>8</v>
      </c>
      <c r="H617" s="153" t="s">
        <v>315</v>
      </c>
      <c r="I617" s="154" t="s">
        <v>123</v>
      </c>
      <c r="J617" s="179">
        <v>285</v>
      </c>
      <c r="K617" s="180">
        <v>63</v>
      </c>
      <c r="L617" s="180">
        <v>98</v>
      </c>
      <c r="M617" s="180">
        <v>63</v>
      </c>
      <c r="N617" s="469">
        <v>61</v>
      </c>
      <c r="O617" s="194"/>
      <c r="P617" s="195"/>
      <c r="Q617" s="195"/>
      <c r="R617" s="195"/>
      <c r="S617" s="196"/>
    </row>
    <row r="618" spans="1:19" ht="24.95" customHeight="1" outlineLevel="1" x14ac:dyDescent="0.2">
      <c r="A618" s="133"/>
      <c r="B618" s="134" t="s">
        <v>91</v>
      </c>
      <c r="C618" s="134">
        <v>508911</v>
      </c>
      <c r="D618" s="370">
        <v>891201</v>
      </c>
      <c r="E618" s="135"/>
      <c r="F618" s="370" t="s">
        <v>188</v>
      </c>
      <c r="G618" s="135" t="s">
        <v>8</v>
      </c>
      <c r="H618" s="157"/>
      <c r="I618" s="158"/>
      <c r="J618" s="181">
        <v>335</v>
      </c>
      <c r="K618" s="182">
        <v>76</v>
      </c>
      <c r="L618" s="182">
        <v>111</v>
      </c>
      <c r="M618" s="182">
        <v>76</v>
      </c>
      <c r="N618" s="470">
        <v>72</v>
      </c>
      <c r="O618" s="197">
        <v>58735.325161516856</v>
      </c>
      <c r="P618" s="198">
        <v>13182</v>
      </c>
      <c r="Q618" s="198">
        <v>19190.345786516853</v>
      </c>
      <c r="R618" s="198">
        <v>13182</v>
      </c>
      <c r="S618" s="199">
        <v>13180.979375000003</v>
      </c>
    </row>
    <row r="619" spans="1:19" ht="24.95" customHeight="1" outlineLevel="2" x14ac:dyDescent="0.2">
      <c r="A619" s="12" t="s">
        <v>9</v>
      </c>
      <c r="B619" s="2" t="s">
        <v>91</v>
      </c>
      <c r="C619" s="2">
        <v>508928</v>
      </c>
      <c r="D619" s="15">
        <v>891301</v>
      </c>
      <c r="E619" s="131" t="s">
        <v>442</v>
      </c>
      <c r="F619" s="15" t="s">
        <v>188</v>
      </c>
      <c r="G619" s="131" t="s">
        <v>8</v>
      </c>
      <c r="H619" s="153" t="s">
        <v>300</v>
      </c>
      <c r="I619" s="154" t="s">
        <v>99</v>
      </c>
      <c r="J619" s="179">
        <v>220</v>
      </c>
      <c r="K619" s="180">
        <v>52</v>
      </c>
      <c r="L619" s="180">
        <v>54</v>
      </c>
      <c r="M619" s="180">
        <v>58</v>
      </c>
      <c r="N619" s="469">
        <v>56</v>
      </c>
      <c r="O619" s="194"/>
      <c r="P619" s="195"/>
      <c r="Q619" s="195"/>
      <c r="R619" s="195"/>
      <c r="S619" s="196"/>
    </row>
    <row r="620" spans="1:19" ht="24.95" customHeight="1" outlineLevel="2" x14ac:dyDescent="0.2">
      <c r="A620" s="12" t="s">
        <v>9</v>
      </c>
      <c r="B620" s="2" t="s">
        <v>91</v>
      </c>
      <c r="C620" s="2">
        <v>508928</v>
      </c>
      <c r="D620" s="15">
        <v>891301</v>
      </c>
      <c r="E620" s="131" t="s">
        <v>442</v>
      </c>
      <c r="F620" s="15" t="s">
        <v>188</v>
      </c>
      <c r="G620" s="131" t="s">
        <v>8</v>
      </c>
      <c r="H620" s="153" t="s">
        <v>301</v>
      </c>
      <c r="I620" s="154" t="s">
        <v>100</v>
      </c>
      <c r="J620" s="179">
        <v>0</v>
      </c>
      <c r="K620" s="180">
        <v>0</v>
      </c>
      <c r="L620" s="180">
        <v>0</v>
      </c>
      <c r="M620" s="180">
        <v>0</v>
      </c>
      <c r="N620" s="469">
        <v>0</v>
      </c>
      <c r="O620" s="194"/>
      <c r="P620" s="195"/>
      <c r="Q620" s="195"/>
      <c r="R620" s="195"/>
      <c r="S620" s="196"/>
    </row>
    <row r="621" spans="1:19" ht="24.95" customHeight="1" outlineLevel="2" x14ac:dyDescent="0.2">
      <c r="A621" s="12" t="s">
        <v>9</v>
      </c>
      <c r="B621" s="2" t="s">
        <v>91</v>
      </c>
      <c r="C621" s="2">
        <v>508928</v>
      </c>
      <c r="D621" s="15">
        <v>891301</v>
      </c>
      <c r="E621" s="131" t="s">
        <v>442</v>
      </c>
      <c r="F621" s="15" t="s">
        <v>188</v>
      </c>
      <c r="G621" s="131" t="s">
        <v>8</v>
      </c>
      <c r="H621" s="153" t="s">
        <v>302</v>
      </c>
      <c r="I621" s="154" t="s">
        <v>102</v>
      </c>
      <c r="J621" s="179">
        <v>0</v>
      </c>
      <c r="K621" s="180">
        <v>0</v>
      </c>
      <c r="L621" s="180">
        <v>0</v>
      </c>
      <c r="M621" s="180">
        <v>0</v>
      </c>
      <c r="N621" s="469">
        <v>0</v>
      </c>
      <c r="O621" s="194"/>
      <c r="P621" s="195"/>
      <c r="Q621" s="195"/>
      <c r="R621" s="195"/>
      <c r="S621" s="196"/>
    </row>
    <row r="622" spans="1:19" ht="24.95" customHeight="1" outlineLevel="2" x14ac:dyDescent="0.2">
      <c r="A622" s="12" t="s">
        <v>9</v>
      </c>
      <c r="B622" s="2" t="s">
        <v>91</v>
      </c>
      <c r="C622" s="2">
        <v>508928</v>
      </c>
      <c r="D622" s="15">
        <v>891301</v>
      </c>
      <c r="E622" s="131" t="s">
        <v>442</v>
      </c>
      <c r="F622" s="15" t="s">
        <v>188</v>
      </c>
      <c r="G622" s="131" t="s">
        <v>8</v>
      </c>
      <c r="H622" s="153" t="s">
        <v>160</v>
      </c>
      <c r="I622" s="154" t="s">
        <v>104</v>
      </c>
      <c r="J622" s="179">
        <v>0</v>
      </c>
      <c r="K622" s="180">
        <v>0</v>
      </c>
      <c r="L622" s="180">
        <v>0</v>
      </c>
      <c r="M622" s="180">
        <v>0</v>
      </c>
      <c r="N622" s="469">
        <v>0</v>
      </c>
      <c r="O622" s="194"/>
      <c r="P622" s="195"/>
      <c r="Q622" s="195"/>
      <c r="R622" s="195"/>
      <c r="S622" s="196"/>
    </row>
    <row r="623" spans="1:19" ht="24.95" customHeight="1" outlineLevel="2" x14ac:dyDescent="0.2">
      <c r="A623" s="12" t="s">
        <v>9</v>
      </c>
      <c r="B623" s="2" t="s">
        <v>91</v>
      </c>
      <c r="C623" s="2">
        <v>508928</v>
      </c>
      <c r="D623" s="15">
        <v>891301</v>
      </c>
      <c r="E623" s="131" t="s">
        <v>442</v>
      </c>
      <c r="F623" s="15" t="s">
        <v>188</v>
      </c>
      <c r="G623" s="131" t="s">
        <v>8</v>
      </c>
      <c r="H623" s="153" t="s">
        <v>303</v>
      </c>
      <c r="I623" s="154" t="s">
        <v>106</v>
      </c>
      <c r="J623" s="179">
        <v>0</v>
      </c>
      <c r="K623" s="180">
        <v>0</v>
      </c>
      <c r="L623" s="180">
        <v>0</v>
      </c>
      <c r="M623" s="180">
        <v>0</v>
      </c>
      <c r="N623" s="469">
        <v>0</v>
      </c>
      <c r="O623" s="194"/>
      <c r="P623" s="195"/>
      <c r="Q623" s="195"/>
      <c r="R623" s="195"/>
      <c r="S623" s="196"/>
    </row>
    <row r="624" spans="1:19" ht="24.95" customHeight="1" outlineLevel="2" x14ac:dyDescent="0.2">
      <c r="A624" s="12" t="s">
        <v>9</v>
      </c>
      <c r="B624" s="2" t="s">
        <v>91</v>
      </c>
      <c r="C624" s="2">
        <v>508928</v>
      </c>
      <c r="D624" s="15">
        <v>891301</v>
      </c>
      <c r="E624" s="131" t="s">
        <v>442</v>
      </c>
      <c r="F624" s="15" t="s">
        <v>188</v>
      </c>
      <c r="G624" s="131" t="s">
        <v>8</v>
      </c>
      <c r="H624" s="153" t="s">
        <v>304</v>
      </c>
      <c r="I624" s="154" t="s">
        <v>109</v>
      </c>
      <c r="J624" s="179">
        <v>0</v>
      </c>
      <c r="K624" s="180">
        <v>0</v>
      </c>
      <c r="L624" s="180">
        <v>0</v>
      </c>
      <c r="M624" s="180">
        <v>0</v>
      </c>
      <c r="N624" s="469">
        <v>0</v>
      </c>
      <c r="O624" s="194"/>
      <c r="P624" s="195"/>
      <c r="Q624" s="195"/>
      <c r="R624" s="195"/>
      <c r="S624" s="196"/>
    </row>
    <row r="625" spans="1:19" ht="24.95" customHeight="1" outlineLevel="2" x14ac:dyDescent="0.2">
      <c r="A625" s="12" t="s">
        <v>9</v>
      </c>
      <c r="B625" s="2" t="s">
        <v>91</v>
      </c>
      <c r="C625" s="2">
        <v>508928</v>
      </c>
      <c r="D625" s="15">
        <v>891301</v>
      </c>
      <c r="E625" s="131" t="s">
        <v>442</v>
      </c>
      <c r="F625" s="15" t="s">
        <v>188</v>
      </c>
      <c r="G625" s="131" t="s">
        <v>8</v>
      </c>
      <c r="H625" s="153" t="s">
        <v>305</v>
      </c>
      <c r="I625" s="154" t="s">
        <v>110</v>
      </c>
      <c r="J625" s="179">
        <v>66</v>
      </c>
      <c r="K625" s="180">
        <v>28</v>
      </c>
      <c r="L625" s="180">
        <v>14</v>
      </c>
      <c r="M625" s="180">
        <v>13</v>
      </c>
      <c r="N625" s="469">
        <v>11</v>
      </c>
      <c r="O625" s="194"/>
      <c r="P625" s="195"/>
      <c r="Q625" s="195"/>
      <c r="R625" s="195"/>
      <c r="S625" s="196"/>
    </row>
    <row r="626" spans="1:19" ht="24.95" customHeight="1" outlineLevel="2" x14ac:dyDescent="0.2">
      <c r="A626" s="12" t="s">
        <v>9</v>
      </c>
      <c r="B626" s="2" t="s">
        <v>91</v>
      </c>
      <c r="C626" s="2">
        <v>508928</v>
      </c>
      <c r="D626" s="15">
        <v>891301</v>
      </c>
      <c r="E626" s="131" t="s">
        <v>442</v>
      </c>
      <c r="F626" s="15" t="s">
        <v>188</v>
      </c>
      <c r="G626" s="131" t="s">
        <v>8</v>
      </c>
      <c r="H626" s="153" t="s">
        <v>306</v>
      </c>
      <c r="I626" s="154" t="s">
        <v>112</v>
      </c>
      <c r="J626" s="179">
        <v>7</v>
      </c>
      <c r="K626" s="180">
        <v>1</v>
      </c>
      <c r="L626" s="180">
        <v>2</v>
      </c>
      <c r="M626" s="180">
        <v>3</v>
      </c>
      <c r="N626" s="469">
        <v>1</v>
      </c>
      <c r="O626" s="194"/>
      <c r="P626" s="195"/>
      <c r="Q626" s="195"/>
      <c r="R626" s="195"/>
      <c r="S626" s="196"/>
    </row>
    <row r="627" spans="1:19" ht="24.95" customHeight="1" outlineLevel="2" x14ac:dyDescent="0.2">
      <c r="A627" s="12" t="s">
        <v>9</v>
      </c>
      <c r="B627" s="2" t="s">
        <v>91</v>
      </c>
      <c r="C627" s="2">
        <v>508928</v>
      </c>
      <c r="D627" s="15">
        <v>891301</v>
      </c>
      <c r="E627" s="131" t="s">
        <v>442</v>
      </c>
      <c r="F627" s="15" t="s">
        <v>188</v>
      </c>
      <c r="G627" s="131" t="s">
        <v>8</v>
      </c>
      <c r="H627" s="153" t="s">
        <v>307</v>
      </c>
      <c r="I627" s="154" t="s">
        <v>113</v>
      </c>
      <c r="J627" s="179">
        <v>156</v>
      </c>
      <c r="K627" s="180">
        <v>40</v>
      </c>
      <c r="L627" s="180">
        <v>42</v>
      </c>
      <c r="M627" s="180">
        <v>38</v>
      </c>
      <c r="N627" s="469">
        <v>36</v>
      </c>
      <c r="O627" s="194"/>
      <c r="P627" s="195"/>
      <c r="Q627" s="195"/>
      <c r="R627" s="195"/>
      <c r="S627" s="196"/>
    </row>
    <row r="628" spans="1:19" ht="24.95" customHeight="1" outlineLevel="2" x14ac:dyDescent="0.2">
      <c r="A628" s="12" t="s">
        <v>9</v>
      </c>
      <c r="B628" s="2" t="s">
        <v>91</v>
      </c>
      <c r="C628" s="2">
        <v>508928</v>
      </c>
      <c r="D628" s="15">
        <v>891301</v>
      </c>
      <c r="E628" s="131" t="s">
        <v>442</v>
      </c>
      <c r="F628" s="15" t="s">
        <v>188</v>
      </c>
      <c r="G628" s="131" t="s">
        <v>8</v>
      </c>
      <c r="H628" s="153" t="s">
        <v>308</v>
      </c>
      <c r="I628" s="154" t="s">
        <v>114</v>
      </c>
      <c r="J628" s="179">
        <v>0</v>
      </c>
      <c r="K628" s="180">
        <v>0</v>
      </c>
      <c r="L628" s="180">
        <v>0</v>
      </c>
      <c r="M628" s="180">
        <v>0</v>
      </c>
      <c r="N628" s="469">
        <v>0</v>
      </c>
      <c r="O628" s="194"/>
      <c r="P628" s="195"/>
      <c r="Q628" s="195"/>
      <c r="R628" s="195"/>
      <c r="S628" s="196"/>
    </row>
    <row r="629" spans="1:19" ht="24.95" customHeight="1" outlineLevel="2" x14ac:dyDescent="0.2">
      <c r="A629" s="12" t="s">
        <v>9</v>
      </c>
      <c r="B629" s="2" t="s">
        <v>91</v>
      </c>
      <c r="C629" s="2">
        <v>508928</v>
      </c>
      <c r="D629" s="15">
        <v>891301</v>
      </c>
      <c r="E629" s="131" t="s">
        <v>442</v>
      </c>
      <c r="F629" s="15" t="s">
        <v>188</v>
      </c>
      <c r="G629" s="131" t="s">
        <v>8</v>
      </c>
      <c r="H629" s="153" t="s">
        <v>309</v>
      </c>
      <c r="I629" s="154" t="s">
        <v>115</v>
      </c>
      <c r="J629" s="179">
        <v>0</v>
      </c>
      <c r="K629" s="180">
        <v>0</v>
      </c>
      <c r="L629" s="180">
        <v>0</v>
      </c>
      <c r="M629" s="180">
        <v>0</v>
      </c>
      <c r="N629" s="469">
        <v>0</v>
      </c>
      <c r="O629" s="194"/>
      <c r="P629" s="195"/>
      <c r="Q629" s="195"/>
      <c r="R629" s="195"/>
      <c r="S629" s="196"/>
    </row>
    <row r="630" spans="1:19" ht="24.95" customHeight="1" outlineLevel="2" x14ac:dyDescent="0.2">
      <c r="A630" s="12" t="s">
        <v>9</v>
      </c>
      <c r="B630" s="2" t="s">
        <v>91</v>
      </c>
      <c r="C630" s="2">
        <v>508928</v>
      </c>
      <c r="D630" s="15">
        <v>891301</v>
      </c>
      <c r="E630" s="131" t="s">
        <v>442</v>
      </c>
      <c r="F630" s="15" t="s">
        <v>188</v>
      </c>
      <c r="G630" s="131" t="s">
        <v>8</v>
      </c>
      <c r="H630" s="153" t="s">
        <v>310</v>
      </c>
      <c r="I630" s="154" t="s">
        <v>117</v>
      </c>
      <c r="J630" s="179">
        <v>0</v>
      </c>
      <c r="K630" s="180">
        <v>0</v>
      </c>
      <c r="L630" s="180">
        <v>0</v>
      </c>
      <c r="M630" s="180">
        <v>0</v>
      </c>
      <c r="N630" s="469">
        <v>0</v>
      </c>
      <c r="O630" s="194"/>
      <c r="P630" s="195"/>
      <c r="Q630" s="195"/>
      <c r="R630" s="195"/>
      <c r="S630" s="196"/>
    </row>
    <row r="631" spans="1:19" ht="24.95" customHeight="1" outlineLevel="2" x14ac:dyDescent="0.2">
      <c r="A631" s="12" t="s">
        <v>9</v>
      </c>
      <c r="B631" s="2" t="s">
        <v>91</v>
      </c>
      <c r="C631" s="2">
        <v>508928</v>
      </c>
      <c r="D631" s="15">
        <v>891301</v>
      </c>
      <c r="E631" s="131" t="s">
        <v>442</v>
      </c>
      <c r="F631" s="15" t="s">
        <v>188</v>
      </c>
      <c r="G631" s="131" t="s">
        <v>8</v>
      </c>
      <c r="H631" s="153" t="s">
        <v>311</v>
      </c>
      <c r="I631" s="154" t="s">
        <v>118</v>
      </c>
      <c r="J631" s="179">
        <v>0</v>
      </c>
      <c r="K631" s="180">
        <v>0</v>
      </c>
      <c r="L631" s="180">
        <v>0</v>
      </c>
      <c r="M631" s="180">
        <v>0</v>
      </c>
      <c r="N631" s="469">
        <v>0</v>
      </c>
      <c r="O631" s="194"/>
      <c r="P631" s="195"/>
      <c r="Q631" s="195"/>
      <c r="R631" s="195"/>
      <c r="S631" s="196"/>
    </row>
    <row r="632" spans="1:19" ht="24.95" customHeight="1" outlineLevel="2" x14ac:dyDescent="0.2">
      <c r="A632" s="12" t="s">
        <v>9</v>
      </c>
      <c r="B632" s="2" t="s">
        <v>91</v>
      </c>
      <c r="C632" s="2">
        <v>508928</v>
      </c>
      <c r="D632" s="15">
        <v>891301</v>
      </c>
      <c r="E632" s="131" t="s">
        <v>442</v>
      </c>
      <c r="F632" s="15" t="s">
        <v>188</v>
      </c>
      <c r="G632" s="131" t="s">
        <v>8</v>
      </c>
      <c r="H632" s="153" t="s">
        <v>312</v>
      </c>
      <c r="I632" s="154" t="s">
        <v>119</v>
      </c>
      <c r="J632" s="179">
        <v>8</v>
      </c>
      <c r="K632" s="180">
        <v>1</v>
      </c>
      <c r="L632" s="180">
        <v>3</v>
      </c>
      <c r="M632" s="180">
        <v>3</v>
      </c>
      <c r="N632" s="469">
        <v>1</v>
      </c>
      <c r="O632" s="194"/>
      <c r="P632" s="195"/>
      <c r="Q632" s="195"/>
      <c r="R632" s="195"/>
      <c r="S632" s="196"/>
    </row>
    <row r="633" spans="1:19" ht="24.95" customHeight="1" outlineLevel="2" x14ac:dyDescent="0.2">
      <c r="A633" s="12" t="s">
        <v>9</v>
      </c>
      <c r="B633" s="2" t="s">
        <v>91</v>
      </c>
      <c r="C633" s="2">
        <v>508928</v>
      </c>
      <c r="D633" s="15">
        <v>891301</v>
      </c>
      <c r="E633" s="131" t="s">
        <v>442</v>
      </c>
      <c r="F633" s="15" t="s">
        <v>188</v>
      </c>
      <c r="G633" s="131" t="s">
        <v>8</v>
      </c>
      <c r="H633" s="153" t="s">
        <v>313</v>
      </c>
      <c r="I633" s="154" t="s">
        <v>120</v>
      </c>
      <c r="J633" s="179">
        <v>0</v>
      </c>
      <c r="K633" s="180">
        <v>0</v>
      </c>
      <c r="L633" s="180">
        <v>0</v>
      </c>
      <c r="M633" s="180">
        <v>0</v>
      </c>
      <c r="N633" s="469">
        <v>0</v>
      </c>
      <c r="O633" s="194"/>
      <c r="P633" s="195"/>
      <c r="Q633" s="195"/>
      <c r="R633" s="195"/>
      <c r="S633" s="196"/>
    </row>
    <row r="634" spans="1:19" ht="24.95" customHeight="1" outlineLevel="2" x14ac:dyDescent="0.2">
      <c r="A634" s="12" t="s">
        <v>9</v>
      </c>
      <c r="B634" s="2" t="s">
        <v>91</v>
      </c>
      <c r="C634" s="2">
        <v>508928</v>
      </c>
      <c r="D634" s="15">
        <v>891301</v>
      </c>
      <c r="E634" s="131" t="s">
        <v>442</v>
      </c>
      <c r="F634" s="15" t="s">
        <v>188</v>
      </c>
      <c r="G634" s="131" t="s">
        <v>8</v>
      </c>
      <c r="H634" s="153" t="s">
        <v>314</v>
      </c>
      <c r="I634" s="154" t="s">
        <v>121</v>
      </c>
      <c r="J634" s="179">
        <v>879</v>
      </c>
      <c r="K634" s="180">
        <v>215</v>
      </c>
      <c r="L634" s="180">
        <v>226</v>
      </c>
      <c r="M634" s="180">
        <v>219</v>
      </c>
      <c r="N634" s="469">
        <v>219</v>
      </c>
      <c r="O634" s="194"/>
      <c r="P634" s="195"/>
      <c r="Q634" s="195"/>
      <c r="R634" s="195"/>
      <c r="S634" s="196"/>
    </row>
    <row r="635" spans="1:19" ht="24.95" customHeight="1" outlineLevel="2" x14ac:dyDescent="0.2">
      <c r="A635" s="12" t="s">
        <v>9</v>
      </c>
      <c r="B635" s="2" t="s">
        <v>91</v>
      </c>
      <c r="C635" s="2">
        <v>508928</v>
      </c>
      <c r="D635" s="15">
        <v>891301</v>
      </c>
      <c r="E635" s="131" t="s">
        <v>442</v>
      </c>
      <c r="F635" s="15" t="s">
        <v>188</v>
      </c>
      <c r="G635" s="131" t="s">
        <v>8</v>
      </c>
      <c r="H635" s="153" t="s">
        <v>315</v>
      </c>
      <c r="I635" s="154" t="s">
        <v>123</v>
      </c>
      <c r="J635" s="179">
        <v>90</v>
      </c>
      <c r="K635" s="180">
        <v>22</v>
      </c>
      <c r="L635" s="180">
        <v>18</v>
      </c>
      <c r="M635" s="180">
        <v>25</v>
      </c>
      <c r="N635" s="469">
        <v>25</v>
      </c>
      <c r="O635" s="194"/>
      <c r="P635" s="195"/>
      <c r="Q635" s="195"/>
      <c r="R635" s="195"/>
      <c r="S635" s="196"/>
    </row>
    <row r="636" spans="1:19" ht="24.95" customHeight="1" outlineLevel="1" x14ac:dyDescent="0.2">
      <c r="A636" s="133"/>
      <c r="B636" s="134" t="s">
        <v>91</v>
      </c>
      <c r="C636" s="134">
        <v>508928</v>
      </c>
      <c r="D636" s="370">
        <v>891301</v>
      </c>
      <c r="E636" s="135"/>
      <c r="F636" s="370" t="s">
        <v>188</v>
      </c>
      <c r="G636" s="135" t="s">
        <v>8</v>
      </c>
      <c r="H636" s="157"/>
      <c r="I636" s="158"/>
      <c r="J636" s="181">
        <v>1426</v>
      </c>
      <c r="K636" s="182">
        <v>359</v>
      </c>
      <c r="L636" s="182">
        <v>359</v>
      </c>
      <c r="M636" s="182">
        <v>359</v>
      </c>
      <c r="N636" s="470">
        <v>349</v>
      </c>
      <c r="O636" s="197">
        <v>207778.89724999998</v>
      </c>
      <c r="P636" s="198">
        <v>56370</v>
      </c>
      <c r="Q636" s="198">
        <v>50470</v>
      </c>
      <c r="R636" s="198">
        <v>50470</v>
      </c>
      <c r="S636" s="199">
        <v>50468.89724999998</v>
      </c>
    </row>
    <row r="637" spans="1:19" ht="24.95" customHeight="1" outlineLevel="2" x14ac:dyDescent="0.2">
      <c r="A637" s="12" t="s">
        <v>9</v>
      </c>
      <c r="B637" s="2" t="s">
        <v>91</v>
      </c>
      <c r="C637" s="2">
        <v>508919</v>
      </c>
      <c r="D637" s="15">
        <v>892201</v>
      </c>
      <c r="E637" s="131" t="s">
        <v>664</v>
      </c>
      <c r="F637" s="15" t="s">
        <v>188</v>
      </c>
      <c r="G637" s="131" t="s">
        <v>8</v>
      </c>
      <c r="H637" s="153" t="s">
        <v>300</v>
      </c>
      <c r="I637" s="154" t="s">
        <v>99</v>
      </c>
      <c r="J637" s="179">
        <v>0</v>
      </c>
      <c r="K637" s="180">
        <v>0</v>
      </c>
      <c r="L637" s="180">
        <v>0</v>
      </c>
      <c r="M637" s="180">
        <v>0</v>
      </c>
      <c r="N637" s="469">
        <v>0</v>
      </c>
      <c r="O637" s="194"/>
      <c r="P637" s="195"/>
      <c r="Q637" s="195"/>
      <c r="R637" s="195"/>
      <c r="S637" s="196"/>
    </row>
    <row r="638" spans="1:19" ht="24.95" customHeight="1" outlineLevel="2" x14ac:dyDescent="0.2">
      <c r="A638" s="12" t="s">
        <v>9</v>
      </c>
      <c r="B638" s="2" t="s">
        <v>91</v>
      </c>
      <c r="C638" s="2">
        <v>508919</v>
      </c>
      <c r="D638" s="15">
        <v>892201</v>
      </c>
      <c r="E638" s="131" t="s">
        <v>664</v>
      </c>
      <c r="F638" s="15" t="s">
        <v>188</v>
      </c>
      <c r="G638" s="131" t="s">
        <v>8</v>
      </c>
      <c r="H638" s="153" t="s">
        <v>301</v>
      </c>
      <c r="I638" s="154" t="s">
        <v>100</v>
      </c>
      <c r="J638" s="179">
        <v>0</v>
      </c>
      <c r="K638" s="180">
        <v>0</v>
      </c>
      <c r="L638" s="180">
        <v>0</v>
      </c>
      <c r="M638" s="180">
        <v>0</v>
      </c>
      <c r="N638" s="469">
        <v>0</v>
      </c>
      <c r="O638" s="194"/>
      <c r="P638" s="195"/>
      <c r="Q638" s="195"/>
      <c r="R638" s="195"/>
      <c r="S638" s="196"/>
    </row>
    <row r="639" spans="1:19" ht="24.95" customHeight="1" outlineLevel="2" x14ac:dyDescent="0.2">
      <c r="A639" s="12" t="s">
        <v>9</v>
      </c>
      <c r="B639" s="2" t="s">
        <v>91</v>
      </c>
      <c r="C639" s="2">
        <v>508919</v>
      </c>
      <c r="D639" s="15">
        <v>892201</v>
      </c>
      <c r="E639" s="131" t="s">
        <v>664</v>
      </c>
      <c r="F639" s="15" t="s">
        <v>188</v>
      </c>
      <c r="G639" s="131" t="s">
        <v>8</v>
      </c>
      <c r="H639" s="153" t="s">
        <v>302</v>
      </c>
      <c r="I639" s="154" t="s">
        <v>102</v>
      </c>
      <c r="J639" s="179">
        <v>0</v>
      </c>
      <c r="K639" s="180">
        <v>0</v>
      </c>
      <c r="L639" s="180">
        <v>0</v>
      </c>
      <c r="M639" s="180">
        <v>0</v>
      </c>
      <c r="N639" s="469">
        <v>0</v>
      </c>
      <c r="O639" s="194"/>
      <c r="P639" s="195"/>
      <c r="Q639" s="195"/>
      <c r="R639" s="195"/>
      <c r="S639" s="196"/>
    </row>
    <row r="640" spans="1:19" ht="24.95" customHeight="1" outlineLevel="2" x14ac:dyDescent="0.2">
      <c r="A640" s="12" t="s">
        <v>9</v>
      </c>
      <c r="B640" s="2" t="s">
        <v>91</v>
      </c>
      <c r="C640" s="2">
        <v>508919</v>
      </c>
      <c r="D640" s="15">
        <v>892201</v>
      </c>
      <c r="E640" s="131" t="s">
        <v>664</v>
      </c>
      <c r="F640" s="15" t="s">
        <v>188</v>
      </c>
      <c r="G640" s="131" t="s">
        <v>8</v>
      </c>
      <c r="H640" s="153" t="s">
        <v>160</v>
      </c>
      <c r="I640" s="154" t="s">
        <v>104</v>
      </c>
      <c r="J640" s="179">
        <v>0</v>
      </c>
      <c r="K640" s="180">
        <v>0</v>
      </c>
      <c r="L640" s="180">
        <v>0</v>
      </c>
      <c r="M640" s="180">
        <v>0</v>
      </c>
      <c r="N640" s="469">
        <v>0</v>
      </c>
      <c r="O640" s="194"/>
      <c r="P640" s="195"/>
      <c r="Q640" s="195"/>
      <c r="R640" s="195"/>
      <c r="S640" s="196"/>
    </row>
    <row r="641" spans="1:19" ht="24.95" customHeight="1" outlineLevel="2" x14ac:dyDescent="0.2">
      <c r="A641" s="12" t="s">
        <v>9</v>
      </c>
      <c r="B641" s="2" t="s">
        <v>91</v>
      </c>
      <c r="C641" s="2">
        <v>508919</v>
      </c>
      <c r="D641" s="15">
        <v>892201</v>
      </c>
      <c r="E641" s="131" t="s">
        <v>664</v>
      </c>
      <c r="F641" s="15" t="s">
        <v>188</v>
      </c>
      <c r="G641" s="131" t="s">
        <v>8</v>
      </c>
      <c r="H641" s="153" t="s">
        <v>303</v>
      </c>
      <c r="I641" s="154" t="s">
        <v>106</v>
      </c>
      <c r="J641" s="179">
        <v>0</v>
      </c>
      <c r="K641" s="180">
        <v>0</v>
      </c>
      <c r="L641" s="180">
        <v>0</v>
      </c>
      <c r="M641" s="180">
        <v>0</v>
      </c>
      <c r="N641" s="469">
        <v>0</v>
      </c>
      <c r="O641" s="194"/>
      <c r="P641" s="195"/>
      <c r="Q641" s="195"/>
      <c r="R641" s="195"/>
      <c r="S641" s="196"/>
    </row>
    <row r="642" spans="1:19" ht="24.95" customHeight="1" outlineLevel="2" x14ac:dyDescent="0.2">
      <c r="A642" s="12" t="s">
        <v>9</v>
      </c>
      <c r="B642" s="2" t="s">
        <v>91</v>
      </c>
      <c r="C642" s="2">
        <v>508919</v>
      </c>
      <c r="D642" s="15">
        <v>892201</v>
      </c>
      <c r="E642" s="131" t="s">
        <v>664</v>
      </c>
      <c r="F642" s="15" t="s">
        <v>188</v>
      </c>
      <c r="G642" s="131" t="s">
        <v>8</v>
      </c>
      <c r="H642" s="153" t="s">
        <v>304</v>
      </c>
      <c r="I642" s="154" t="s">
        <v>109</v>
      </c>
      <c r="J642" s="179">
        <v>10</v>
      </c>
      <c r="K642" s="180">
        <v>3</v>
      </c>
      <c r="L642" s="180">
        <v>3</v>
      </c>
      <c r="M642" s="180">
        <v>3</v>
      </c>
      <c r="N642" s="469">
        <v>1</v>
      </c>
      <c r="O642" s="194"/>
      <c r="P642" s="195"/>
      <c r="Q642" s="195"/>
      <c r="R642" s="195"/>
      <c r="S642" s="196"/>
    </row>
    <row r="643" spans="1:19" ht="24.95" customHeight="1" outlineLevel="2" x14ac:dyDescent="0.2">
      <c r="A643" s="12" t="s">
        <v>9</v>
      </c>
      <c r="B643" s="2" t="s">
        <v>91</v>
      </c>
      <c r="C643" s="2">
        <v>508919</v>
      </c>
      <c r="D643" s="15">
        <v>892201</v>
      </c>
      <c r="E643" s="131" t="s">
        <v>664</v>
      </c>
      <c r="F643" s="15" t="s">
        <v>188</v>
      </c>
      <c r="G643" s="131" t="s">
        <v>8</v>
      </c>
      <c r="H643" s="153" t="s">
        <v>305</v>
      </c>
      <c r="I643" s="154" t="s">
        <v>110</v>
      </c>
      <c r="J643" s="179">
        <v>0</v>
      </c>
      <c r="K643" s="180">
        <v>0</v>
      </c>
      <c r="L643" s="180">
        <v>0</v>
      </c>
      <c r="M643" s="180">
        <v>0</v>
      </c>
      <c r="N643" s="469">
        <v>0</v>
      </c>
      <c r="O643" s="194"/>
      <c r="P643" s="195"/>
      <c r="Q643" s="195"/>
      <c r="R643" s="195"/>
      <c r="S643" s="196"/>
    </row>
    <row r="644" spans="1:19" ht="24.95" customHeight="1" outlineLevel="2" x14ac:dyDescent="0.2">
      <c r="A644" s="12" t="s">
        <v>9</v>
      </c>
      <c r="B644" s="2" t="s">
        <v>91</v>
      </c>
      <c r="C644" s="2">
        <v>508919</v>
      </c>
      <c r="D644" s="15">
        <v>892201</v>
      </c>
      <c r="E644" s="131" t="s">
        <v>664</v>
      </c>
      <c r="F644" s="15" t="s">
        <v>188</v>
      </c>
      <c r="G644" s="131" t="s">
        <v>8</v>
      </c>
      <c r="H644" s="153" t="s">
        <v>306</v>
      </c>
      <c r="I644" s="154" t="s">
        <v>112</v>
      </c>
      <c r="J644" s="179">
        <v>0</v>
      </c>
      <c r="K644" s="180">
        <v>0</v>
      </c>
      <c r="L644" s="180">
        <v>0</v>
      </c>
      <c r="M644" s="180">
        <v>0</v>
      </c>
      <c r="N644" s="469">
        <v>0</v>
      </c>
      <c r="O644" s="194"/>
      <c r="P644" s="195"/>
      <c r="Q644" s="195"/>
      <c r="R644" s="195"/>
      <c r="S644" s="196"/>
    </row>
    <row r="645" spans="1:19" ht="24.95" customHeight="1" outlineLevel="2" x14ac:dyDescent="0.2">
      <c r="A645" s="12" t="s">
        <v>9</v>
      </c>
      <c r="B645" s="2" t="s">
        <v>91</v>
      </c>
      <c r="C645" s="2">
        <v>508919</v>
      </c>
      <c r="D645" s="15">
        <v>892201</v>
      </c>
      <c r="E645" s="131" t="s">
        <v>664</v>
      </c>
      <c r="F645" s="15" t="s">
        <v>188</v>
      </c>
      <c r="G645" s="131" t="s">
        <v>8</v>
      </c>
      <c r="H645" s="153" t="s">
        <v>307</v>
      </c>
      <c r="I645" s="154" t="s">
        <v>113</v>
      </c>
      <c r="J645" s="179">
        <v>0</v>
      </c>
      <c r="K645" s="180">
        <v>0</v>
      </c>
      <c r="L645" s="180">
        <v>0</v>
      </c>
      <c r="M645" s="180">
        <v>0</v>
      </c>
      <c r="N645" s="469">
        <v>0</v>
      </c>
      <c r="O645" s="194"/>
      <c r="P645" s="195"/>
      <c r="Q645" s="195"/>
      <c r="R645" s="195"/>
      <c r="S645" s="196"/>
    </row>
    <row r="646" spans="1:19" ht="24.95" customHeight="1" outlineLevel="2" x14ac:dyDescent="0.2">
      <c r="A646" s="12" t="s">
        <v>9</v>
      </c>
      <c r="B646" s="2" t="s">
        <v>91</v>
      </c>
      <c r="C646" s="2">
        <v>508919</v>
      </c>
      <c r="D646" s="15">
        <v>892201</v>
      </c>
      <c r="E646" s="131" t="s">
        <v>664</v>
      </c>
      <c r="F646" s="15" t="s">
        <v>188</v>
      </c>
      <c r="G646" s="131" t="s">
        <v>8</v>
      </c>
      <c r="H646" s="153" t="s">
        <v>308</v>
      </c>
      <c r="I646" s="154" t="s">
        <v>114</v>
      </c>
      <c r="J646" s="179">
        <v>0</v>
      </c>
      <c r="K646" s="180">
        <v>0</v>
      </c>
      <c r="L646" s="180">
        <v>0</v>
      </c>
      <c r="M646" s="180">
        <v>0</v>
      </c>
      <c r="N646" s="469">
        <v>0</v>
      </c>
      <c r="O646" s="194"/>
      <c r="P646" s="195"/>
      <c r="Q646" s="195"/>
      <c r="R646" s="195"/>
      <c r="S646" s="196"/>
    </row>
    <row r="647" spans="1:19" ht="24.95" customHeight="1" outlineLevel="2" x14ac:dyDescent="0.2">
      <c r="A647" s="12" t="s">
        <v>9</v>
      </c>
      <c r="B647" s="2" t="s">
        <v>91</v>
      </c>
      <c r="C647" s="2">
        <v>508919</v>
      </c>
      <c r="D647" s="15">
        <v>892201</v>
      </c>
      <c r="E647" s="131" t="s">
        <v>664</v>
      </c>
      <c r="F647" s="15" t="s">
        <v>188</v>
      </c>
      <c r="G647" s="131" t="s">
        <v>8</v>
      </c>
      <c r="H647" s="153" t="s">
        <v>309</v>
      </c>
      <c r="I647" s="154" t="s">
        <v>115</v>
      </c>
      <c r="J647" s="179">
        <v>0</v>
      </c>
      <c r="K647" s="180">
        <v>0</v>
      </c>
      <c r="L647" s="180">
        <v>0</v>
      </c>
      <c r="M647" s="180">
        <v>0</v>
      </c>
      <c r="N647" s="469">
        <v>0</v>
      </c>
      <c r="O647" s="194"/>
      <c r="P647" s="195"/>
      <c r="Q647" s="195"/>
      <c r="R647" s="195"/>
      <c r="S647" s="196"/>
    </row>
    <row r="648" spans="1:19" ht="24.95" customHeight="1" outlineLevel="2" x14ac:dyDescent="0.2">
      <c r="A648" s="12" t="s">
        <v>9</v>
      </c>
      <c r="B648" s="2" t="s">
        <v>91</v>
      </c>
      <c r="C648" s="2">
        <v>508919</v>
      </c>
      <c r="D648" s="15">
        <v>892201</v>
      </c>
      <c r="E648" s="131" t="s">
        <v>664</v>
      </c>
      <c r="F648" s="15" t="s">
        <v>188</v>
      </c>
      <c r="G648" s="131" t="s">
        <v>8</v>
      </c>
      <c r="H648" s="153" t="s">
        <v>310</v>
      </c>
      <c r="I648" s="154" t="s">
        <v>117</v>
      </c>
      <c r="J648" s="179">
        <v>0</v>
      </c>
      <c r="K648" s="180">
        <v>0</v>
      </c>
      <c r="L648" s="180">
        <v>0</v>
      </c>
      <c r="M648" s="180">
        <v>0</v>
      </c>
      <c r="N648" s="469">
        <v>0</v>
      </c>
      <c r="O648" s="194"/>
      <c r="P648" s="195"/>
      <c r="Q648" s="195"/>
      <c r="R648" s="195"/>
      <c r="S648" s="196"/>
    </row>
    <row r="649" spans="1:19" ht="24.95" customHeight="1" outlineLevel="2" x14ac:dyDescent="0.2">
      <c r="A649" s="12" t="s">
        <v>9</v>
      </c>
      <c r="B649" s="2" t="s">
        <v>91</v>
      </c>
      <c r="C649" s="2">
        <v>508919</v>
      </c>
      <c r="D649" s="15">
        <v>892201</v>
      </c>
      <c r="E649" s="131" t="s">
        <v>664</v>
      </c>
      <c r="F649" s="15" t="s">
        <v>188</v>
      </c>
      <c r="G649" s="131" t="s">
        <v>8</v>
      </c>
      <c r="H649" s="153" t="s">
        <v>311</v>
      </c>
      <c r="I649" s="154" t="s">
        <v>118</v>
      </c>
      <c r="J649" s="179">
        <v>0</v>
      </c>
      <c r="K649" s="180">
        <v>0</v>
      </c>
      <c r="L649" s="180">
        <v>0</v>
      </c>
      <c r="M649" s="180">
        <v>0</v>
      </c>
      <c r="N649" s="469">
        <v>0</v>
      </c>
      <c r="O649" s="194"/>
      <c r="P649" s="195"/>
      <c r="Q649" s="195"/>
      <c r="R649" s="195"/>
      <c r="S649" s="196"/>
    </row>
    <row r="650" spans="1:19" ht="24.95" customHeight="1" outlineLevel="2" x14ac:dyDescent="0.2">
      <c r="A650" s="12" t="s">
        <v>9</v>
      </c>
      <c r="B650" s="2" t="s">
        <v>91</v>
      </c>
      <c r="C650" s="2">
        <v>508919</v>
      </c>
      <c r="D650" s="15">
        <v>892201</v>
      </c>
      <c r="E650" s="131" t="s">
        <v>664</v>
      </c>
      <c r="F650" s="15" t="s">
        <v>188</v>
      </c>
      <c r="G650" s="131" t="s">
        <v>8</v>
      </c>
      <c r="H650" s="153" t="s">
        <v>312</v>
      </c>
      <c r="I650" s="154" t="s">
        <v>119</v>
      </c>
      <c r="J650" s="179">
        <v>0</v>
      </c>
      <c r="K650" s="180">
        <v>0</v>
      </c>
      <c r="L650" s="180">
        <v>0</v>
      </c>
      <c r="M650" s="180">
        <v>0</v>
      </c>
      <c r="N650" s="469">
        <v>0</v>
      </c>
      <c r="O650" s="194"/>
      <c r="P650" s="195"/>
      <c r="Q650" s="195"/>
      <c r="R650" s="195"/>
      <c r="S650" s="196"/>
    </row>
    <row r="651" spans="1:19" ht="24.95" customHeight="1" outlineLevel="2" x14ac:dyDescent="0.2">
      <c r="A651" s="12" t="s">
        <v>9</v>
      </c>
      <c r="B651" s="2" t="s">
        <v>91</v>
      </c>
      <c r="C651" s="2">
        <v>508919</v>
      </c>
      <c r="D651" s="15">
        <v>892201</v>
      </c>
      <c r="E651" s="131" t="s">
        <v>664</v>
      </c>
      <c r="F651" s="15" t="s">
        <v>188</v>
      </c>
      <c r="G651" s="131" t="s">
        <v>8</v>
      </c>
      <c r="H651" s="153" t="s">
        <v>313</v>
      </c>
      <c r="I651" s="154" t="s">
        <v>120</v>
      </c>
      <c r="J651" s="179">
        <v>0</v>
      </c>
      <c r="K651" s="180">
        <v>0</v>
      </c>
      <c r="L651" s="180">
        <v>0</v>
      </c>
      <c r="M651" s="180">
        <v>0</v>
      </c>
      <c r="N651" s="469">
        <v>0</v>
      </c>
      <c r="O651" s="194"/>
      <c r="P651" s="195"/>
      <c r="Q651" s="195"/>
      <c r="R651" s="195"/>
      <c r="S651" s="196"/>
    </row>
    <row r="652" spans="1:19" ht="24.95" customHeight="1" outlineLevel="2" x14ac:dyDescent="0.2">
      <c r="A652" s="12" t="s">
        <v>9</v>
      </c>
      <c r="B652" s="2" t="s">
        <v>91</v>
      </c>
      <c r="C652" s="2">
        <v>508919</v>
      </c>
      <c r="D652" s="15">
        <v>892201</v>
      </c>
      <c r="E652" s="131" t="s">
        <v>664</v>
      </c>
      <c r="F652" s="15" t="s">
        <v>188</v>
      </c>
      <c r="G652" s="131" t="s">
        <v>8</v>
      </c>
      <c r="H652" s="153" t="s">
        <v>314</v>
      </c>
      <c r="I652" s="154" t="s">
        <v>121</v>
      </c>
      <c r="J652" s="179">
        <v>170</v>
      </c>
      <c r="K652" s="180">
        <v>43</v>
      </c>
      <c r="L652" s="180">
        <v>43</v>
      </c>
      <c r="M652" s="180">
        <v>43</v>
      </c>
      <c r="N652" s="469">
        <v>41</v>
      </c>
      <c r="O652" s="194"/>
      <c r="P652" s="195"/>
      <c r="Q652" s="195"/>
      <c r="R652" s="195"/>
      <c r="S652" s="196"/>
    </row>
    <row r="653" spans="1:19" ht="24.95" customHeight="1" outlineLevel="2" x14ac:dyDescent="0.2">
      <c r="A653" s="12" t="s">
        <v>9</v>
      </c>
      <c r="B653" s="2" t="s">
        <v>91</v>
      </c>
      <c r="C653" s="2">
        <v>508919</v>
      </c>
      <c r="D653" s="15">
        <v>892201</v>
      </c>
      <c r="E653" s="131" t="s">
        <v>664</v>
      </c>
      <c r="F653" s="15" t="s">
        <v>188</v>
      </c>
      <c r="G653" s="131" t="s">
        <v>8</v>
      </c>
      <c r="H653" s="153" t="s">
        <v>315</v>
      </c>
      <c r="I653" s="154" t="s">
        <v>123</v>
      </c>
      <c r="J653" s="179">
        <v>0</v>
      </c>
      <c r="K653" s="180">
        <v>0</v>
      </c>
      <c r="L653" s="180">
        <v>0</v>
      </c>
      <c r="M653" s="180">
        <v>0</v>
      </c>
      <c r="N653" s="469">
        <v>0</v>
      </c>
      <c r="O653" s="194"/>
      <c r="P653" s="195"/>
      <c r="Q653" s="195"/>
      <c r="R653" s="195"/>
      <c r="S653" s="196"/>
    </row>
    <row r="654" spans="1:19" ht="24.95" customHeight="1" outlineLevel="1" x14ac:dyDescent="0.2">
      <c r="A654" s="133"/>
      <c r="B654" s="134" t="s">
        <v>91</v>
      </c>
      <c r="C654" s="134">
        <v>508919</v>
      </c>
      <c r="D654" s="370">
        <v>892201</v>
      </c>
      <c r="E654" s="135"/>
      <c r="F654" s="370" t="s">
        <v>188</v>
      </c>
      <c r="G654" s="135" t="s">
        <v>8</v>
      </c>
      <c r="H654" s="157"/>
      <c r="I654" s="158"/>
      <c r="J654" s="181">
        <v>180</v>
      </c>
      <c r="K654" s="182">
        <v>46</v>
      </c>
      <c r="L654" s="182">
        <v>46</v>
      </c>
      <c r="M654" s="182">
        <v>46</v>
      </c>
      <c r="N654" s="470">
        <v>42</v>
      </c>
      <c r="O654" s="197">
        <v>24922.917899999997</v>
      </c>
      <c r="P654" s="198">
        <v>6231</v>
      </c>
      <c r="Q654" s="198">
        <v>6231</v>
      </c>
      <c r="R654" s="198">
        <v>6231</v>
      </c>
      <c r="S654" s="199">
        <v>6229.9178999999967</v>
      </c>
    </row>
    <row r="655" spans="1:19" ht="24.95" customHeight="1" outlineLevel="2" x14ac:dyDescent="0.2">
      <c r="A655" s="12" t="s">
        <v>9</v>
      </c>
      <c r="B655" s="2" t="s">
        <v>91</v>
      </c>
      <c r="C655" s="2">
        <v>508920</v>
      </c>
      <c r="D655" s="15">
        <v>892301</v>
      </c>
      <c r="E655" s="131" t="s">
        <v>630</v>
      </c>
      <c r="F655" s="15" t="s">
        <v>188</v>
      </c>
      <c r="G655" s="131" t="s">
        <v>8</v>
      </c>
      <c r="H655" s="153" t="s">
        <v>300</v>
      </c>
      <c r="I655" s="154" t="s">
        <v>99</v>
      </c>
      <c r="J655" s="179">
        <v>0</v>
      </c>
      <c r="K655" s="180">
        <v>0</v>
      </c>
      <c r="L655" s="180">
        <v>0</v>
      </c>
      <c r="M655" s="180">
        <v>0</v>
      </c>
      <c r="N655" s="469">
        <v>0</v>
      </c>
      <c r="O655" s="194"/>
      <c r="P655" s="195"/>
      <c r="Q655" s="195"/>
      <c r="R655" s="195"/>
      <c r="S655" s="196"/>
    </row>
    <row r="656" spans="1:19" ht="24.95" customHeight="1" outlineLevel="2" x14ac:dyDescent="0.2">
      <c r="A656" s="12" t="s">
        <v>9</v>
      </c>
      <c r="B656" s="2" t="s">
        <v>91</v>
      </c>
      <c r="C656" s="2">
        <v>508920</v>
      </c>
      <c r="D656" s="15">
        <v>892301</v>
      </c>
      <c r="E656" s="131" t="s">
        <v>630</v>
      </c>
      <c r="F656" s="15" t="s">
        <v>188</v>
      </c>
      <c r="G656" s="131" t="s">
        <v>8</v>
      </c>
      <c r="H656" s="153" t="s">
        <v>301</v>
      </c>
      <c r="I656" s="154" t="s">
        <v>100</v>
      </c>
      <c r="J656" s="179">
        <v>0</v>
      </c>
      <c r="K656" s="180">
        <v>0</v>
      </c>
      <c r="L656" s="180">
        <v>0</v>
      </c>
      <c r="M656" s="180">
        <v>0</v>
      </c>
      <c r="N656" s="469">
        <v>0</v>
      </c>
      <c r="O656" s="194"/>
      <c r="P656" s="195"/>
      <c r="Q656" s="195"/>
      <c r="R656" s="195"/>
      <c r="S656" s="196"/>
    </row>
    <row r="657" spans="1:19" ht="24.95" customHeight="1" outlineLevel="2" x14ac:dyDescent="0.2">
      <c r="A657" s="12" t="s">
        <v>9</v>
      </c>
      <c r="B657" s="2" t="s">
        <v>91</v>
      </c>
      <c r="C657" s="2">
        <v>508920</v>
      </c>
      <c r="D657" s="15">
        <v>892301</v>
      </c>
      <c r="E657" s="131" t="s">
        <v>630</v>
      </c>
      <c r="F657" s="15" t="s">
        <v>188</v>
      </c>
      <c r="G657" s="131" t="s">
        <v>8</v>
      </c>
      <c r="H657" s="153" t="s">
        <v>302</v>
      </c>
      <c r="I657" s="154" t="s">
        <v>102</v>
      </c>
      <c r="J657" s="179">
        <v>0</v>
      </c>
      <c r="K657" s="180">
        <v>0</v>
      </c>
      <c r="L657" s="180">
        <v>0</v>
      </c>
      <c r="M657" s="180">
        <v>0</v>
      </c>
      <c r="N657" s="469">
        <v>0</v>
      </c>
      <c r="O657" s="194"/>
      <c r="P657" s="195"/>
      <c r="Q657" s="195"/>
      <c r="R657" s="195"/>
      <c r="S657" s="196"/>
    </row>
    <row r="658" spans="1:19" ht="24.95" customHeight="1" outlineLevel="2" x14ac:dyDescent="0.2">
      <c r="A658" s="12" t="s">
        <v>9</v>
      </c>
      <c r="B658" s="2" t="s">
        <v>91</v>
      </c>
      <c r="C658" s="2">
        <v>508920</v>
      </c>
      <c r="D658" s="15">
        <v>892301</v>
      </c>
      <c r="E658" s="131" t="s">
        <v>630</v>
      </c>
      <c r="F658" s="15" t="s">
        <v>188</v>
      </c>
      <c r="G658" s="131" t="s">
        <v>8</v>
      </c>
      <c r="H658" s="153" t="s">
        <v>160</v>
      </c>
      <c r="I658" s="154" t="s">
        <v>104</v>
      </c>
      <c r="J658" s="179">
        <v>0</v>
      </c>
      <c r="K658" s="180">
        <v>0</v>
      </c>
      <c r="L658" s="180">
        <v>0</v>
      </c>
      <c r="M658" s="180">
        <v>0</v>
      </c>
      <c r="N658" s="469">
        <v>0</v>
      </c>
      <c r="O658" s="194"/>
      <c r="P658" s="195"/>
      <c r="Q658" s="195"/>
      <c r="R658" s="195"/>
      <c r="S658" s="196"/>
    </row>
    <row r="659" spans="1:19" ht="24.95" customHeight="1" outlineLevel="2" x14ac:dyDescent="0.2">
      <c r="A659" s="12" t="s">
        <v>9</v>
      </c>
      <c r="B659" s="2" t="s">
        <v>91</v>
      </c>
      <c r="C659" s="2">
        <v>508920</v>
      </c>
      <c r="D659" s="15">
        <v>892301</v>
      </c>
      <c r="E659" s="131" t="s">
        <v>630</v>
      </c>
      <c r="F659" s="15" t="s">
        <v>188</v>
      </c>
      <c r="G659" s="131" t="s">
        <v>8</v>
      </c>
      <c r="H659" s="153" t="s">
        <v>303</v>
      </c>
      <c r="I659" s="154" t="s">
        <v>106</v>
      </c>
      <c r="J659" s="179">
        <v>0</v>
      </c>
      <c r="K659" s="180">
        <v>0</v>
      </c>
      <c r="L659" s="180">
        <v>0</v>
      </c>
      <c r="M659" s="180">
        <v>0</v>
      </c>
      <c r="N659" s="469">
        <v>0</v>
      </c>
      <c r="O659" s="194"/>
      <c r="P659" s="195"/>
      <c r="Q659" s="195"/>
      <c r="R659" s="195"/>
      <c r="S659" s="196"/>
    </row>
    <row r="660" spans="1:19" ht="24.95" customHeight="1" outlineLevel="2" x14ac:dyDescent="0.2">
      <c r="A660" s="12" t="s">
        <v>9</v>
      </c>
      <c r="B660" s="2" t="s">
        <v>91</v>
      </c>
      <c r="C660" s="2">
        <v>508920</v>
      </c>
      <c r="D660" s="15">
        <v>892301</v>
      </c>
      <c r="E660" s="131" t="s">
        <v>630</v>
      </c>
      <c r="F660" s="15" t="s">
        <v>188</v>
      </c>
      <c r="G660" s="131" t="s">
        <v>8</v>
      </c>
      <c r="H660" s="153" t="s">
        <v>304</v>
      </c>
      <c r="I660" s="154" t="s">
        <v>109</v>
      </c>
      <c r="J660" s="179">
        <v>0</v>
      </c>
      <c r="K660" s="180">
        <v>0</v>
      </c>
      <c r="L660" s="180">
        <v>0</v>
      </c>
      <c r="M660" s="180">
        <v>0</v>
      </c>
      <c r="N660" s="469">
        <v>0</v>
      </c>
      <c r="O660" s="194"/>
      <c r="P660" s="195"/>
      <c r="Q660" s="195"/>
      <c r="R660" s="195"/>
      <c r="S660" s="196"/>
    </row>
    <row r="661" spans="1:19" ht="24.95" customHeight="1" outlineLevel="2" x14ac:dyDescent="0.2">
      <c r="A661" s="12" t="s">
        <v>9</v>
      </c>
      <c r="B661" s="2" t="s">
        <v>91</v>
      </c>
      <c r="C661" s="2">
        <v>508920</v>
      </c>
      <c r="D661" s="15">
        <v>892301</v>
      </c>
      <c r="E661" s="131" t="s">
        <v>630</v>
      </c>
      <c r="F661" s="15" t="s">
        <v>188</v>
      </c>
      <c r="G661" s="131" t="s">
        <v>8</v>
      </c>
      <c r="H661" s="153" t="s">
        <v>305</v>
      </c>
      <c r="I661" s="154" t="s">
        <v>110</v>
      </c>
      <c r="J661" s="179">
        <v>0</v>
      </c>
      <c r="K661" s="180">
        <v>0</v>
      </c>
      <c r="L661" s="180">
        <v>0</v>
      </c>
      <c r="M661" s="180">
        <v>0</v>
      </c>
      <c r="N661" s="469">
        <v>0</v>
      </c>
      <c r="O661" s="194"/>
      <c r="P661" s="195"/>
      <c r="Q661" s="195"/>
      <c r="R661" s="195"/>
      <c r="S661" s="196"/>
    </row>
    <row r="662" spans="1:19" ht="24.95" customHeight="1" outlineLevel="2" x14ac:dyDescent="0.2">
      <c r="A662" s="12" t="s">
        <v>9</v>
      </c>
      <c r="B662" s="2" t="s">
        <v>91</v>
      </c>
      <c r="C662" s="2">
        <v>508920</v>
      </c>
      <c r="D662" s="15">
        <v>892301</v>
      </c>
      <c r="E662" s="131" t="s">
        <v>630</v>
      </c>
      <c r="F662" s="15" t="s">
        <v>188</v>
      </c>
      <c r="G662" s="131" t="s">
        <v>8</v>
      </c>
      <c r="H662" s="153" t="s">
        <v>306</v>
      </c>
      <c r="I662" s="154" t="s">
        <v>112</v>
      </c>
      <c r="J662" s="179">
        <v>0</v>
      </c>
      <c r="K662" s="180">
        <v>0</v>
      </c>
      <c r="L662" s="180">
        <v>0</v>
      </c>
      <c r="M662" s="180">
        <v>0</v>
      </c>
      <c r="N662" s="469">
        <v>0</v>
      </c>
      <c r="O662" s="194"/>
      <c r="P662" s="195"/>
      <c r="Q662" s="195"/>
      <c r="R662" s="195"/>
      <c r="S662" s="196"/>
    </row>
    <row r="663" spans="1:19" ht="24.95" customHeight="1" outlineLevel="2" x14ac:dyDescent="0.2">
      <c r="A663" s="12" t="s">
        <v>9</v>
      </c>
      <c r="B663" s="2" t="s">
        <v>91</v>
      </c>
      <c r="C663" s="2">
        <v>508920</v>
      </c>
      <c r="D663" s="15">
        <v>892301</v>
      </c>
      <c r="E663" s="131" t="s">
        <v>630</v>
      </c>
      <c r="F663" s="15" t="s">
        <v>188</v>
      </c>
      <c r="G663" s="131" t="s">
        <v>8</v>
      </c>
      <c r="H663" s="153" t="s">
        <v>307</v>
      </c>
      <c r="I663" s="154" t="s">
        <v>113</v>
      </c>
      <c r="J663" s="179">
        <v>0</v>
      </c>
      <c r="K663" s="180">
        <v>0</v>
      </c>
      <c r="L663" s="180">
        <v>0</v>
      </c>
      <c r="M663" s="180">
        <v>0</v>
      </c>
      <c r="N663" s="469">
        <v>0</v>
      </c>
      <c r="O663" s="194"/>
      <c r="P663" s="195"/>
      <c r="Q663" s="195"/>
      <c r="R663" s="195"/>
      <c r="S663" s="196"/>
    </row>
    <row r="664" spans="1:19" ht="24.95" customHeight="1" outlineLevel="2" x14ac:dyDescent="0.2">
      <c r="A664" s="12" t="s">
        <v>9</v>
      </c>
      <c r="B664" s="2" t="s">
        <v>91</v>
      </c>
      <c r="C664" s="2">
        <v>508920</v>
      </c>
      <c r="D664" s="15">
        <v>892301</v>
      </c>
      <c r="E664" s="131" t="s">
        <v>630</v>
      </c>
      <c r="F664" s="15" t="s">
        <v>188</v>
      </c>
      <c r="G664" s="131" t="s">
        <v>8</v>
      </c>
      <c r="H664" s="153" t="s">
        <v>308</v>
      </c>
      <c r="I664" s="154" t="s">
        <v>114</v>
      </c>
      <c r="J664" s="179">
        <v>0</v>
      </c>
      <c r="K664" s="180">
        <v>0</v>
      </c>
      <c r="L664" s="180">
        <v>0</v>
      </c>
      <c r="M664" s="180">
        <v>0</v>
      </c>
      <c r="N664" s="469">
        <v>0</v>
      </c>
      <c r="O664" s="194"/>
      <c r="P664" s="195"/>
      <c r="Q664" s="195"/>
      <c r="R664" s="195"/>
      <c r="S664" s="196"/>
    </row>
    <row r="665" spans="1:19" ht="24.95" customHeight="1" outlineLevel="2" x14ac:dyDescent="0.2">
      <c r="A665" s="12" t="s">
        <v>9</v>
      </c>
      <c r="B665" s="2" t="s">
        <v>91</v>
      </c>
      <c r="C665" s="2">
        <v>508920</v>
      </c>
      <c r="D665" s="15">
        <v>892301</v>
      </c>
      <c r="E665" s="131" t="s">
        <v>630</v>
      </c>
      <c r="F665" s="15" t="s">
        <v>188</v>
      </c>
      <c r="G665" s="131" t="s">
        <v>8</v>
      </c>
      <c r="H665" s="153" t="s">
        <v>309</v>
      </c>
      <c r="I665" s="154" t="s">
        <v>115</v>
      </c>
      <c r="J665" s="179">
        <v>485</v>
      </c>
      <c r="K665" s="180">
        <v>120</v>
      </c>
      <c r="L665" s="180">
        <v>120</v>
      </c>
      <c r="M665" s="180">
        <v>120</v>
      </c>
      <c r="N665" s="469">
        <v>125</v>
      </c>
      <c r="O665" s="194"/>
      <c r="P665" s="195"/>
      <c r="Q665" s="195"/>
      <c r="R665" s="195"/>
      <c r="S665" s="196"/>
    </row>
    <row r="666" spans="1:19" ht="24.95" customHeight="1" outlineLevel="2" x14ac:dyDescent="0.2">
      <c r="A666" s="12" t="s">
        <v>9</v>
      </c>
      <c r="B666" s="2" t="s">
        <v>91</v>
      </c>
      <c r="C666" s="2">
        <v>508920</v>
      </c>
      <c r="D666" s="15">
        <v>892301</v>
      </c>
      <c r="E666" s="131" t="s">
        <v>630</v>
      </c>
      <c r="F666" s="15" t="s">
        <v>188</v>
      </c>
      <c r="G666" s="131" t="s">
        <v>8</v>
      </c>
      <c r="H666" s="153" t="s">
        <v>310</v>
      </c>
      <c r="I666" s="154" t="s">
        <v>117</v>
      </c>
      <c r="J666" s="179">
        <v>0</v>
      </c>
      <c r="K666" s="180">
        <v>0</v>
      </c>
      <c r="L666" s="180">
        <v>0</v>
      </c>
      <c r="M666" s="180">
        <v>0</v>
      </c>
      <c r="N666" s="469">
        <v>0</v>
      </c>
      <c r="O666" s="194"/>
      <c r="P666" s="195"/>
      <c r="Q666" s="195"/>
      <c r="R666" s="195"/>
      <c r="S666" s="196"/>
    </row>
    <row r="667" spans="1:19" ht="24.95" customHeight="1" outlineLevel="2" x14ac:dyDescent="0.2">
      <c r="A667" s="12" t="s">
        <v>9</v>
      </c>
      <c r="B667" s="2" t="s">
        <v>91</v>
      </c>
      <c r="C667" s="2">
        <v>508920</v>
      </c>
      <c r="D667" s="15">
        <v>892301</v>
      </c>
      <c r="E667" s="131" t="s">
        <v>630</v>
      </c>
      <c r="F667" s="15" t="s">
        <v>188</v>
      </c>
      <c r="G667" s="131" t="s">
        <v>8</v>
      </c>
      <c r="H667" s="153" t="s">
        <v>311</v>
      </c>
      <c r="I667" s="154" t="s">
        <v>118</v>
      </c>
      <c r="J667" s="179">
        <v>0</v>
      </c>
      <c r="K667" s="180">
        <v>0</v>
      </c>
      <c r="L667" s="180">
        <v>0</v>
      </c>
      <c r="M667" s="180">
        <v>0</v>
      </c>
      <c r="N667" s="469">
        <v>0</v>
      </c>
      <c r="O667" s="194"/>
      <c r="P667" s="195"/>
      <c r="Q667" s="195"/>
      <c r="R667" s="195"/>
      <c r="S667" s="196"/>
    </row>
    <row r="668" spans="1:19" ht="24.95" customHeight="1" outlineLevel="2" x14ac:dyDescent="0.2">
      <c r="A668" s="12" t="s">
        <v>9</v>
      </c>
      <c r="B668" s="2" t="s">
        <v>91</v>
      </c>
      <c r="C668" s="2">
        <v>508920</v>
      </c>
      <c r="D668" s="15">
        <v>892301</v>
      </c>
      <c r="E668" s="131" t="s">
        <v>630</v>
      </c>
      <c r="F668" s="15" t="s">
        <v>188</v>
      </c>
      <c r="G668" s="131" t="s">
        <v>8</v>
      </c>
      <c r="H668" s="153" t="s">
        <v>312</v>
      </c>
      <c r="I668" s="154" t="s">
        <v>119</v>
      </c>
      <c r="J668" s="179">
        <v>0</v>
      </c>
      <c r="K668" s="180">
        <v>0</v>
      </c>
      <c r="L668" s="180">
        <v>0</v>
      </c>
      <c r="M668" s="180">
        <v>0</v>
      </c>
      <c r="N668" s="469">
        <v>0</v>
      </c>
      <c r="O668" s="194"/>
      <c r="P668" s="195"/>
      <c r="Q668" s="195"/>
      <c r="R668" s="195"/>
      <c r="S668" s="196"/>
    </row>
    <row r="669" spans="1:19" ht="24.95" customHeight="1" outlineLevel="2" x14ac:dyDescent="0.2">
      <c r="A669" s="12" t="s">
        <v>9</v>
      </c>
      <c r="B669" s="2" t="s">
        <v>91</v>
      </c>
      <c r="C669" s="2">
        <v>508920</v>
      </c>
      <c r="D669" s="15">
        <v>892301</v>
      </c>
      <c r="E669" s="131" t="s">
        <v>630</v>
      </c>
      <c r="F669" s="15" t="s">
        <v>188</v>
      </c>
      <c r="G669" s="131" t="s">
        <v>8</v>
      </c>
      <c r="H669" s="153" t="s">
        <v>313</v>
      </c>
      <c r="I669" s="154" t="s">
        <v>120</v>
      </c>
      <c r="J669" s="179">
        <v>0</v>
      </c>
      <c r="K669" s="180">
        <v>0</v>
      </c>
      <c r="L669" s="180">
        <v>0</v>
      </c>
      <c r="M669" s="180">
        <v>0</v>
      </c>
      <c r="N669" s="469">
        <v>0</v>
      </c>
      <c r="O669" s="194"/>
      <c r="P669" s="195"/>
      <c r="Q669" s="195"/>
      <c r="R669" s="195"/>
      <c r="S669" s="196"/>
    </row>
    <row r="670" spans="1:19" ht="24.95" customHeight="1" outlineLevel="2" x14ac:dyDescent="0.2">
      <c r="A670" s="12" t="s">
        <v>9</v>
      </c>
      <c r="B670" s="2" t="s">
        <v>91</v>
      </c>
      <c r="C670" s="2">
        <v>508920</v>
      </c>
      <c r="D670" s="15">
        <v>892301</v>
      </c>
      <c r="E670" s="131" t="s">
        <v>630</v>
      </c>
      <c r="F670" s="15" t="s">
        <v>188</v>
      </c>
      <c r="G670" s="131" t="s">
        <v>8</v>
      </c>
      <c r="H670" s="153" t="s">
        <v>314</v>
      </c>
      <c r="I670" s="154" t="s">
        <v>121</v>
      </c>
      <c r="J670" s="179">
        <v>0</v>
      </c>
      <c r="K670" s="180">
        <v>0</v>
      </c>
      <c r="L670" s="180">
        <v>0</v>
      </c>
      <c r="M670" s="180">
        <v>0</v>
      </c>
      <c r="N670" s="469">
        <v>0</v>
      </c>
      <c r="O670" s="194"/>
      <c r="P670" s="195"/>
      <c r="Q670" s="195"/>
      <c r="R670" s="195"/>
      <c r="S670" s="196"/>
    </row>
    <row r="671" spans="1:19" ht="24.95" customHeight="1" outlineLevel="2" x14ac:dyDescent="0.2">
      <c r="A671" s="12" t="s">
        <v>9</v>
      </c>
      <c r="B671" s="2" t="s">
        <v>91</v>
      </c>
      <c r="C671" s="2">
        <v>508920</v>
      </c>
      <c r="D671" s="15">
        <v>892301</v>
      </c>
      <c r="E671" s="131" t="s">
        <v>630</v>
      </c>
      <c r="F671" s="15" t="s">
        <v>188</v>
      </c>
      <c r="G671" s="131" t="s">
        <v>8</v>
      </c>
      <c r="H671" s="153" t="s">
        <v>315</v>
      </c>
      <c r="I671" s="154" t="s">
        <v>123</v>
      </c>
      <c r="J671" s="179">
        <v>0</v>
      </c>
      <c r="K671" s="180">
        <v>0</v>
      </c>
      <c r="L671" s="180">
        <v>0</v>
      </c>
      <c r="M671" s="180">
        <v>0</v>
      </c>
      <c r="N671" s="469">
        <v>0</v>
      </c>
      <c r="O671" s="194"/>
      <c r="P671" s="195"/>
      <c r="Q671" s="195"/>
      <c r="R671" s="195"/>
      <c r="S671" s="196"/>
    </row>
    <row r="672" spans="1:19" ht="24.95" customHeight="1" outlineLevel="1" x14ac:dyDescent="0.2">
      <c r="A672" s="133"/>
      <c r="B672" s="134" t="s">
        <v>91</v>
      </c>
      <c r="C672" s="134">
        <v>508920</v>
      </c>
      <c r="D672" s="370">
        <v>892301</v>
      </c>
      <c r="E672" s="135"/>
      <c r="F672" s="370" t="s">
        <v>188</v>
      </c>
      <c r="G672" s="135" t="s">
        <v>8</v>
      </c>
      <c r="H672" s="157"/>
      <c r="I672" s="158"/>
      <c r="J672" s="181">
        <v>485</v>
      </c>
      <c r="K672" s="182">
        <v>120</v>
      </c>
      <c r="L672" s="182">
        <v>120</v>
      </c>
      <c r="M672" s="182">
        <v>120</v>
      </c>
      <c r="N672" s="470">
        <v>125</v>
      </c>
      <c r="O672" s="197">
        <v>32914.31</v>
      </c>
      <c r="P672" s="198">
        <v>8143.48</v>
      </c>
      <c r="Q672" s="198">
        <v>8143.48</v>
      </c>
      <c r="R672" s="198">
        <v>8143.48</v>
      </c>
      <c r="S672" s="199">
        <v>8483.8700000000026</v>
      </c>
    </row>
    <row r="673" spans="1:19" ht="24.95" customHeight="1" outlineLevel="2" x14ac:dyDescent="0.2">
      <c r="A673" s="12" t="s">
        <v>9</v>
      </c>
      <c r="B673" s="2" t="s">
        <v>91</v>
      </c>
      <c r="C673" s="2">
        <v>508921</v>
      </c>
      <c r="D673" s="15">
        <v>892401</v>
      </c>
      <c r="E673" s="131" t="s">
        <v>625</v>
      </c>
      <c r="F673" s="15" t="s">
        <v>188</v>
      </c>
      <c r="G673" s="131" t="s">
        <v>8</v>
      </c>
      <c r="H673" s="153" t="s">
        <v>300</v>
      </c>
      <c r="I673" s="154" t="s">
        <v>99</v>
      </c>
      <c r="J673" s="179">
        <v>0</v>
      </c>
      <c r="K673" s="180">
        <v>0</v>
      </c>
      <c r="L673" s="180">
        <v>0</v>
      </c>
      <c r="M673" s="180">
        <v>0</v>
      </c>
      <c r="N673" s="469">
        <v>0</v>
      </c>
      <c r="O673" s="194"/>
      <c r="P673" s="195"/>
      <c r="Q673" s="195"/>
      <c r="R673" s="195"/>
      <c r="S673" s="196"/>
    </row>
    <row r="674" spans="1:19" ht="24.95" customHeight="1" outlineLevel="2" x14ac:dyDescent="0.2">
      <c r="A674" s="12" t="s">
        <v>9</v>
      </c>
      <c r="B674" s="2" t="s">
        <v>91</v>
      </c>
      <c r="C674" s="2">
        <v>508921</v>
      </c>
      <c r="D674" s="15">
        <v>892401</v>
      </c>
      <c r="E674" s="131" t="s">
        <v>625</v>
      </c>
      <c r="F674" s="15" t="s">
        <v>188</v>
      </c>
      <c r="G674" s="131" t="s">
        <v>8</v>
      </c>
      <c r="H674" s="153" t="s">
        <v>301</v>
      </c>
      <c r="I674" s="154" t="s">
        <v>100</v>
      </c>
      <c r="J674" s="179">
        <v>0</v>
      </c>
      <c r="K674" s="180">
        <v>0</v>
      </c>
      <c r="L674" s="180">
        <v>0</v>
      </c>
      <c r="M674" s="180">
        <v>0</v>
      </c>
      <c r="N674" s="469">
        <v>0</v>
      </c>
      <c r="O674" s="194"/>
      <c r="P674" s="195"/>
      <c r="Q674" s="195"/>
      <c r="R674" s="195"/>
      <c r="S674" s="196"/>
    </row>
    <row r="675" spans="1:19" ht="24.95" customHeight="1" outlineLevel="2" x14ac:dyDescent="0.2">
      <c r="A675" s="12" t="s">
        <v>9</v>
      </c>
      <c r="B675" s="2" t="s">
        <v>91</v>
      </c>
      <c r="C675" s="2">
        <v>508921</v>
      </c>
      <c r="D675" s="15">
        <v>892401</v>
      </c>
      <c r="E675" s="131" t="s">
        <v>625</v>
      </c>
      <c r="F675" s="15" t="s">
        <v>188</v>
      </c>
      <c r="G675" s="131" t="s">
        <v>8</v>
      </c>
      <c r="H675" s="153" t="s">
        <v>302</v>
      </c>
      <c r="I675" s="154" t="s">
        <v>102</v>
      </c>
      <c r="J675" s="179">
        <v>0</v>
      </c>
      <c r="K675" s="180">
        <v>0</v>
      </c>
      <c r="L675" s="180">
        <v>0</v>
      </c>
      <c r="M675" s="180">
        <v>0</v>
      </c>
      <c r="N675" s="469">
        <v>0</v>
      </c>
      <c r="O675" s="194"/>
      <c r="P675" s="195"/>
      <c r="Q675" s="195"/>
      <c r="R675" s="195"/>
      <c r="S675" s="196"/>
    </row>
    <row r="676" spans="1:19" ht="24.95" customHeight="1" outlineLevel="2" x14ac:dyDescent="0.2">
      <c r="A676" s="12" t="s">
        <v>9</v>
      </c>
      <c r="B676" s="2" t="s">
        <v>91</v>
      </c>
      <c r="C676" s="2">
        <v>508921</v>
      </c>
      <c r="D676" s="15">
        <v>892401</v>
      </c>
      <c r="E676" s="131" t="s">
        <v>625</v>
      </c>
      <c r="F676" s="15" t="s">
        <v>188</v>
      </c>
      <c r="G676" s="131" t="s">
        <v>8</v>
      </c>
      <c r="H676" s="153" t="s">
        <v>160</v>
      </c>
      <c r="I676" s="154" t="s">
        <v>104</v>
      </c>
      <c r="J676" s="179">
        <v>0</v>
      </c>
      <c r="K676" s="180">
        <v>0</v>
      </c>
      <c r="L676" s="180">
        <v>0</v>
      </c>
      <c r="M676" s="180">
        <v>0</v>
      </c>
      <c r="N676" s="469">
        <v>0</v>
      </c>
      <c r="O676" s="194"/>
      <c r="P676" s="195"/>
      <c r="Q676" s="195"/>
      <c r="R676" s="195"/>
      <c r="S676" s="196"/>
    </row>
    <row r="677" spans="1:19" ht="24.95" customHeight="1" outlineLevel="2" x14ac:dyDescent="0.2">
      <c r="A677" s="12" t="s">
        <v>9</v>
      </c>
      <c r="B677" s="2" t="s">
        <v>91</v>
      </c>
      <c r="C677" s="2">
        <v>508921</v>
      </c>
      <c r="D677" s="15">
        <v>892401</v>
      </c>
      <c r="E677" s="131" t="s">
        <v>625</v>
      </c>
      <c r="F677" s="15" t="s">
        <v>188</v>
      </c>
      <c r="G677" s="131" t="s">
        <v>8</v>
      </c>
      <c r="H677" s="153" t="s">
        <v>303</v>
      </c>
      <c r="I677" s="154" t="s">
        <v>106</v>
      </c>
      <c r="J677" s="179">
        <v>0</v>
      </c>
      <c r="K677" s="180">
        <v>0</v>
      </c>
      <c r="L677" s="180">
        <v>0</v>
      </c>
      <c r="M677" s="180">
        <v>0</v>
      </c>
      <c r="N677" s="469">
        <v>0</v>
      </c>
      <c r="O677" s="194"/>
      <c r="P677" s="195"/>
      <c r="Q677" s="195"/>
      <c r="R677" s="195"/>
      <c r="S677" s="196"/>
    </row>
    <row r="678" spans="1:19" ht="24.95" customHeight="1" outlineLevel="2" x14ac:dyDescent="0.2">
      <c r="A678" s="12" t="s">
        <v>9</v>
      </c>
      <c r="B678" s="2" t="s">
        <v>91</v>
      </c>
      <c r="C678" s="2">
        <v>508921</v>
      </c>
      <c r="D678" s="15">
        <v>892401</v>
      </c>
      <c r="E678" s="131" t="s">
        <v>625</v>
      </c>
      <c r="F678" s="15" t="s">
        <v>188</v>
      </c>
      <c r="G678" s="131" t="s">
        <v>8</v>
      </c>
      <c r="H678" s="153" t="s">
        <v>304</v>
      </c>
      <c r="I678" s="154" t="s">
        <v>109</v>
      </c>
      <c r="J678" s="179">
        <v>16</v>
      </c>
      <c r="K678" s="180">
        <v>9</v>
      </c>
      <c r="L678" s="180">
        <v>0</v>
      </c>
      <c r="M678" s="180">
        <v>4</v>
      </c>
      <c r="N678" s="469">
        <v>3</v>
      </c>
      <c r="O678" s="194"/>
      <c r="P678" s="195"/>
      <c r="Q678" s="195"/>
      <c r="R678" s="195"/>
      <c r="S678" s="196"/>
    </row>
    <row r="679" spans="1:19" ht="24.95" customHeight="1" outlineLevel="2" x14ac:dyDescent="0.2">
      <c r="A679" s="12" t="s">
        <v>9</v>
      </c>
      <c r="B679" s="2" t="s">
        <v>91</v>
      </c>
      <c r="C679" s="2">
        <v>508921</v>
      </c>
      <c r="D679" s="15">
        <v>892401</v>
      </c>
      <c r="E679" s="131" t="s">
        <v>625</v>
      </c>
      <c r="F679" s="15" t="s">
        <v>188</v>
      </c>
      <c r="G679" s="131" t="s">
        <v>8</v>
      </c>
      <c r="H679" s="153" t="s">
        <v>305</v>
      </c>
      <c r="I679" s="154" t="s">
        <v>110</v>
      </c>
      <c r="J679" s="179">
        <v>0</v>
      </c>
      <c r="K679" s="180">
        <v>0</v>
      </c>
      <c r="L679" s="180">
        <v>0</v>
      </c>
      <c r="M679" s="180">
        <v>0</v>
      </c>
      <c r="N679" s="469">
        <v>0</v>
      </c>
      <c r="O679" s="194"/>
      <c r="P679" s="195"/>
      <c r="Q679" s="195"/>
      <c r="R679" s="195"/>
      <c r="S679" s="196"/>
    </row>
    <row r="680" spans="1:19" ht="24.95" customHeight="1" outlineLevel="2" x14ac:dyDescent="0.2">
      <c r="A680" s="12" t="s">
        <v>9</v>
      </c>
      <c r="B680" s="2" t="s">
        <v>91</v>
      </c>
      <c r="C680" s="2">
        <v>508921</v>
      </c>
      <c r="D680" s="15">
        <v>892401</v>
      </c>
      <c r="E680" s="131" t="s">
        <v>625</v>
      </c>
      <c r="F680" s="15" t="s">
        <v>188</v>
      </c>
      <c r="G680" s="131" t="s">
        <v>8</v>
      </c>
      <c r="H680" s="153" t="s">
        <v>306</v>
      </c>
      <c r="I680" s="154" t="s">
        <v>112</v>
      </c>
      <c r="J680" s="179">
        <v>25</v>
      </c>
      <c r="K680" s="180">
        <v>8</v>
      </c>
      <c r="L680" s="180">
        <v>13</v>
      </c>
      <c r="M680" s="180">
        <v>3</v>
      </c>
      <c r="N680" s="469">
        <v>1</v>
      </c>
      <c r="O680" s="194"/>
      <c r="P680" s="195"/>
      <c r="Q680" s="195"/>
      <c r="R680" s="195"/>
      <c r="S680" s="196"/>
    </row>
    <row r="681" spans="1:19" ht="24.95" customHeight="1" outlineLevel="2" x14ac:dyDescent="0.2">
      <c r="A681" s="12" t="s">
        <v>9</v>
      </c>
      <c r="B681" s="2" t="s">
        <v>91</v>
      </c>
      <c r="C681" s="2">
        <v>508921</v>
      </c>
      <c r="D681" s="15">
        <v>892401</v>
      </c>
      <c r="E681" s="131" t="s">
        <v>625</v>
      </c>
      <c r="F681" s="15" t="s">
        <v>188</v>
      </c>
      <c r="G681" s="131" t="s">
        <v>8</v>
      </c>
      <c r="H681" s="153" t="s">
        <v>307</v>
      </c>
      <c r="I681" s="154" t="s">
        <v>113</v>
      </c>
      <c r="J681" s="179">
        <v>1050</v>
      </c>
      <c r="K681" s="180">
        <v>305</v>
      </c>
      <c r="L681" s="180">
        <v>95</v>
      </c>
      <c r="M681" s="180">
        <v>325</v>
      </c>
      <c r="N681" s="469">
        <v>325</v>
      </c>
      <c r="O681" s="194"/>
      <c r="P681" s="195"/>
      <c r="Q681" s="195"/>
      <c r="R681" s="195"/>
      <c r="S681" s="196"/>
    </row>
    <row r="682" spans="1:19" ht="24.95" customHeight="1" outlineLevel="2" x14ac:dyDescent="0.2">
      <c r="A682" s="12" t="s">
        <v>9</v>
      </c>
      <c r="B682" s="2" t="s">
        <v>91</v>
      </c>
      <c r="C682" s="2">
        <v>508921</v>
      </c>
      <c r="D682" s="15">
        <v>892401</v>
      </c>
      <c r="E682" s="131" t="s">
        <v>625</v>
      </c>
      <c r="F682" s="15" t="s">
        <v>188</v>
      </c>
      <c r="G682" s="131" t="s">
        <v>8</v>
      </c>
      <c r="H682" s="153" t="s">
        <v>308</v>
      </c>
      <c r="I682" s="154" t="s">
        <v>114</v>
      </c>
      <c r="J682" s="179">
        <v>0</v>
      </c>
      <c r="K682" s="180">
        <v>0</v>
      </c>
      <c r="L682" s="180">
        <v>0</v>
      </c>
      <c r="M682" s="180">
        <v>0</v>
      </c>
      <c r="N682" s="469">
        <v>0</v>
      </c>
      <c r="O682" s="194"/>
      <c r="P682" s="195"/>
      <c r="Q682" s="195"/>
      <c r="R682" s="195"/>
      <c r="S682" s="196"/>
    </row>
    <row r="683" spans="1:19" ht="24.95" customHeight="1" outlineLevel="2" x14ac:dyDescent="0.2">
      <c r="A683" s="12" t="s">
        <v>9</v>
      </c>
      <c r="B683" s="2" t="s">
        <v>91</v>
      </c>
      <c r="C683" s="2">
        <v>508921</v>
      </c>
      <c r="D683" s="15">
        <v>892401</v>
      </c>
      <c r="E683" s="131" t="s">
        <v>625</v>
      </c>
      <c r="F683" s="15" t="s">
        <v>188</v>
      </c>
      <c r="G683" s="131" t="s">
        <v>8</v>
      </c>
      <c r="H683" s="153" t="s">
        <v>309</v>
      </c>
      <c r="I683" s="154" t="s">
        <v>115</v>
      </c>
      <c r="J683" s="179">
        <v>0</v>
      </c>
      <c r="K683" s="180">
        <v>0</v>
      </c>
      <c r="L683" s="180">
        <v>0</v>
      </c>
      <c r="M683" s="180">
        <v>0</v>
      </c>
      <c r="N683" s="469">
        <v>0</v>
      </c>
      <c r="O683" s="194"/>
      <c r="P683" s="195"/>
      <c r="Q683" s="195"/>
      <c r="R683" s="195"/>
      <c r="S683" s="196"/>
    </row>
    <row r="684" spans="1:19" ht="24.95" customHeight="1" outlineLevel="2" x14ac:dyDescent="0.2">
      <c r="A684" s="12" t="s">
        <v>9</v>
      </c>
      <c r="B684" s="2" t="s">
        <v>91</v>
      </c>
      <c r="C684" s="2">
        <v>508921</v>
      </c>
      <c r="D684" s="15">
        <v>892401</v>
      </c>
      <c r="E684" s="131" t="s">
        <v>625</v>
      </c>
      <c r="F684" s="15" t="s">
        <v>188</v>
      </c>
      <c r="G684" s="131" t="s">
        <v>8</v>
      </c>
      <c r="H684" s="153" t="s">
        <v>310</v>
      </c>
      <c r="I684" s="154" t="s">
        <v>117</v>
      </c>
      <c r="J684" s="179">
        <v>0</v>
      </c>
      <c r="K684" s="180">
        <v>0</v>
      </c>
      <c r="L684" s="180">
        <v>0</v>
      </c>
      <c r="M684" s="180">
        <v>0</v>
      </c>
      <c r="N684" s="469">
        <v>0</v>
      </c>
      <c r="O684" s="194"/>
      <c r="P684" s="195"/>
      <c r="Q684" s="195"/>
      <c r="R684" s="195"/>
      <c r="S684" s="196"/>
    </row>
    <row r="685" spans="1:19" ht="24.95" customHeight="1" outlineLevel="2" x14ac:dyDescent="0.2">
      <c r="A685" s="12" t="s">
        <v>9</v>
      </c>
      <c r="B685" s="2" t="s">
        <v>91</v>
      </c>
      <c r="C685" s="2">
        <v>508921</v>
      </c>
      <c r="D685" s="15">
        <v>892401</v>
      </c>
      <c r="E685" s="131" t="s">
        <v>625</v>
      </c>
      <c r="F685" s="15" t="s">
        <v>188</v>
      </c>
      <c r="G685" s="131" t="s">
        <v>8</v>
      </c>
      <c r="H685" s="153" t="s">
        <v>311</v>
      </c>
      <c r="I685" s="154" t="s">
        <v>118</v>
      </c>
      <c r="J685" s="179">
        <v>0</v>
      </c>
      <c r="K685" s="180">
        <v>0</v>
      </c>
      <c r="L685" s="180">
        <v>0</v>
      </c>
      <c r="M685" s="180">
        <v>0</v>
      </c>
      <c r="N685" s="469">
        <v>0</v>
      </c>
      <c r="O685" s="194"/>
      <c r="P685" s="195"/>
      <c r="Q685" s="195"/>
      <c r="R685" s="195"/>
      <c r="S685" s="196"/>
    </row>
    <row r="686" spans="1:19" ht="24.95" customHeight="1" outlineLevel="2" x14ac:dyDescent="0.2">
      <c r="A686" s="12" t="s">
        <v>9</v>
      </c>
      <c r="B686" s="2" t="s">
        <v>91</v>
      </c>
      <c r="C686" s="2">
        <v>508921</v>
      </c>
      <c r="D686" s="15">
        <v>892401</v>
      </c>
      <c r="E686" s="131" t="s">
        <v>625</v>
      </c>
      <c r="F686" s="15" t="s">
        <v>188</v>
      </c>
      <c r="G686" s="131" t="s">
        <v>8</v>
      </c>
      <c r="H686" s="153" t="s">
        <v>312</v>
      </c>
      <c r="I686" s="154" t="s">
        <v>119</v>
      </c>
      <c r="J686" s="179">
        <v>28</v>
      </c>
      <c r="K686" s="180">
        <v>13</v>
      </c>
      <c r="L686" s="180">
        <v>11</v>
      </c>
      <c r="M686" s="180">
        <v>3</v>
      </c>
      <c r="N686" s="469">
        <v>1</v>
      </c>
      <c r="O686" s="194"/>
      <c r="P686" s="195"/>
      <c r="Q686" s="195"/>
      <c r="R686" s="195"/>
      <c r="S686" s="196"/>
    </row>
    <row r="687" spans="1:19" ht="24.95" customHeight="1" outlineLevel="2" x14ac:dyDescent="0.2">
      <c r="A687" s="12" t="s">
        <v>9</v>
      </c>
      <c r="B687" s="2" t="s">
        <v>91</v>
      </c>
      <c r="C687" s="2">
        <v>508921</v>
      </c>
      <c r="D687" s="15">
        <v>892401</v>
      </c>
      <c r="E687" s="131" t="s">
        <v>625</v>
      </c>
      <c r="F687" s="15" t="s">
        <v>188</v>
      </c>
      <c r="G687" s="131" t="s">
        <v>8</v>
      </c>
      <c r="H687" s="153" t="s">
        <v>313</v>
      </c>
      <c r="I687" s="154" t="s">
        <v>120</v>
      </c>
      <c r="J687" s="179">
        <v>0</v>
      </c>
      <c r="K687" s="180">
        <v>0</v>
      </c>
      <c r="L687" s="180">
        <v>0</v>
      </c>
      <c r="M687" s="180">
        <v>0</v>
      </c>
      <c r="N687" s="469">
        <v>0</v>
      </c>
      <c r="O687" s="194"/>
      <c r="P687" s="195"/>
      <c r="Q687" s="195"/>
      <c r="R687" s="195"/>
      <c r="S687" s="196"/>
    </row>
    <row r="688" spans="1:19" ht="24.95" customHeight="1" outlineLevel="2" x14ac:dyDescent="0.2">
      <c r="A688" s="12" t="s">
        <v>9</v>
      </c>
      <c r="B688" s="2" t="s">
        <v>91</v>
      </c>
      <c r="C688" s="2">
        <v>508921</v>
      </c>
      <c r="D688" s="15">
        <v>892401</v>
      </c>
      <c r="E688" s="131" t="s">
        <v>625</v>
      </c>
      <c r="F688" s="15" t="s">
        <v>188</v>
      </c>
      <c r="G688" s="131" t="s">
        <v>8</v>
      </c>
      <c r="H688" s="153" t="s">
        <v>314</v>
      </c>
      <c r="I688" s="154" t="s">
        <v>121</v>
      </c>
      <c r="J688" s="179">
        <v>600</v>
      </c>
      <c r="K688" s="180">
        <v>150</v>
      </c>
      <c r="L688" s="180">
        <v>150</v>
      </c>
      <c r="M688" s="180">
        <v>150</v>
      </c>
      <c r="N688" s="469">
        <v>150</v>
      </c>
      <c r="O688" s="194"/>
      <c r="P688" s="195"/>
      <c r="Q688" s="195"/>
      <c r="R688" s="195"/>
      <c r="S688" s="196"/>
    </row>
    <row r="689" spans="1:19" ht="24.95" customHeight="1" outlineLevel="2" x14ac:dyDescent="0.2">
      <c r="A689" s="12" t="s">
        <v>9</v>
      </c>
      <c r="B689" s="2" t="s">
        <v>91</v>
      </c>
      <c r="C689" s="2">
        <v>508921</v>
      </c>
      <c r="D689" s="15">
        <v>892401</v>
      </c>
      <c r="E689" s="131" t="s">
        <v>625</v>
      </c>
      <c r="F689" s="15" t="s">
        <v>188</v>
      </c>
      <c r="G689" s="131" t="s">
        <v>8</v>
      </c>
      <c r="H689" s="153" t="s">
        <v>315</v>
      </c>
      <c r="I689" s="154" t="s">
        <v>123</v>
      </c>
      <c r="J689" s="179">
        <v>236</v>
      </c>
      <c r="K689" s="180">
        <v>75</v>
      </c>
      <c r="L689" s="180">
        <v>11</v>
      </c>
      <c r="M689" s="180">
        <v>75</v>
      </c>
      <c r="N689" s="469">
        <v>75</v>
      </c>
      <c r="O689" s="194"/>
      <c r="P689" s="195"/>
      <c r="Q689" s="195"/>
      <c r="R689" s="195"/>
      <c r="S689" s="196"/>
    </row>
    <row r="690" spans="1:19" ht="24.95" customHeight="1" outlineLevel="1" x14ac:dyDescent="0.2">
      <c r="A690" s="133"/>
      <c r="B690" s="134" t="s">
        <v>91</v>
      </c>
      <c r="C690" s="134">
        <v>508921</v>
      </c>
      <c r="D690" s="370">
        <v>892401</v>
      </c>
      <c r="E690" s="135"/>
      <c r="F690" s="370" t="s">
        <v>188</v>
      </c>
      <c r="G690" s="135" t="s">
        <v>8</v>
      </c>
      <c r="H690" s="157"/>
      <c r="I690" s="158"/>
      <c r="J690" s="181">
        <v>1955</v>
      </c>
      <c r="K690" s="182">
        <v>560</v>
      </c>
      <c r="L690" s="182">
        <v>280</v>
      </c>
      <c r="M690" s="182">
        <v>560</v>
      </c>
      <c r="N690" s="470">
        <v>555</v>
      </c>
      <c r="O690" s="197">
        <v>269514.97398928576</v>
      </c>
      <c r="P690" s="198">
        <v>76625</v>
      </c>
      <c r="Q690" s="198">
        <v>39640.263839285719</v>
      </c>
      <c r="R690" s="198">
        <v>76625</v>
      </c>
      <c r="S690" s="199">
        <v>76624.710150000057</v>
      </c>
    </row>
    <row r="691" spans="1:19" ht="24.95" customHeight="1" outlineLevel="2" x14ac:dyDescent="0.2">
      <c r="A691" s="12" t="s">
        <v>9</v>
      </c>
      <c r="B691" s="2" t="s">
        <v>91</v>
      </c>
      <c r="C691" s="2">
        <v>508927</v>
      </c>
      <c r="D691" s="15">
        <v>893001</v>
      </c>
      <c r="E691" s="131" t="s">
        <v>440</v>
      </c>
      <c r="F691" s="15" t="s">
        <v>188</v>
      </c>
      <c r="G691" s="131" t="s">
        <v>8</v>
      </c>
      <c r="H691" s="153" t="s">
        <v>300</v>
      </c>
      <c r="I691" s="154" t="s">
        <v>99</v>
      </c>
      <c r="J691" s="179">
        <v>0</v>
      </c>
      <c r="K691" s="180">
        <v>0</v>
      </c>
      <c r="L691" s="180">
        <v>0</v>
      </c>
      <c r="M691" s="180">
        <v>0</v>
      </c>
      <c r="N691" s="469">
        <v>0</v>
      </c>
      <c r="O691" s="194"/>
      <c r="P691" s="195"/>
      <c r="Q691" s="195"/>
      <c r="R691" s="195"/>
      <c r="S691" s="196"/>
    </row>
    <row r="692" spans="1:19" ht="24.95" customHeight="1" outlineLevel="2" x14ac:dyDescent="0.2">
      <c r="A692" s="12" t="s">
        <v>9</v>
      </c>
      <c r="B692" s="2" t="s">
        <v>91</v>
      </c>
      <c r="C692" s="2">
        <v>508927</v>
      </c>
      <c r="D692" s="15">
        <v>893001</v>
      </c>
      <c r="E692" s="131" t="s">
        <v>440</v>
      </c>
      <c r="F692" s="15" t="s">
        <v>188</v>
      </c>
      <c r="G692" s="131" t="s">
        <v>8</v>
      </c>
      <c r="H692" s="153" t="s">
        <v>301</v>
      </c>
      <c r="I692" s="154" t="s">
        <v>100</v>
      </c>
      <c r="J692" s="179">
        <v>0</v>
      </c>
      <c r="K692" s="180">
        <v>0</v>
      </c>
      <c r="L692" s="180">
        <v>0</v>
      </c>
      <c r="M692" s="180">
        <v>0</v>
      </c>
      <c r="N692" s="469">
        <v>0</v>
      </c>
      <c r="O692" s="194"/>
      <c r="P692" s="195"/>
      <c r="Q692" s="195"/>
      <c r="R692" s="195"/>
      <c r="S692" s="196"/>
    </row>
    <row r="693" spans="1:19" ht="24.95" customHeight="1" outlineLevel="2" x14ac:dyDescent="0.2">
      <c r="A693" s="12" t="s">
        <v>9</v>
      </c>
      <c r="B693" s="2" t="s">
        <v>91</v>
      </c>
      <c r="C693" s="2">
        <v>508927</v>
      </c>
      <c r="D693" s="15">
        <v>893001</v>
      </c>
      <c r="E693" s="131" t="s">
        <v>440</v>
      </c>
      <c r="F693" s="15" t="s">
        <v>188</v>
      </c>
      <c r="G693" s="131" t="s">
        <v>8</v>
      </c>
      <c r="H693" s="153" t="s">
        <v>302</v>
      </c>
      <c r="I693" s="154" t="s">
        <v>102</v>
      </c>
      <c r="J693" s="179">
        <v>0</v>
      </c>
      <c r="K693" s="180">
        <v>0</v>
      </c>
      <c r="L693" s="180">
        <v>0</v>
      </c>
      <c r="M693" s="180">
        <v>0</v>
      </c>
      <c r="N693" s="469">
        <v>0</v>
      </c>
      <c r="O693" s="194"/>
      <c r="P693" s="195"/>
      <c r="Q693" s="195"/>
      <c r="R693" s="195"/>
      <c r="S693" s="196"/>
    </row>
    <row r="694" spans="1:19" ht="24.95" customHeight="1" outlineLevel="2" x14ac:dyDescent="0.2">
      <c r="A694" s="12" t="s">
        <v>9</v>
      </c>
      <c r="B694" s="2" t="s">
        <v>91</v>
      </c>
      <c r="C694" s="2">
        <v>508927</v>
      </c>
      <c r="D694" s="15">
        <v>893001</v>
      </c>
      <c r="E694" s="131" t="s">
        <v>440</v>
      </c>
      <c r="F694" s="15" t="s">
        <v>188</v>
      </c>
      <c r="G694" s="131" t="s">
        <v>8</v>
      </c>
      <c r="H694" s="153" t="s">
        <v>160</v>
      </c>
      <c r="I694" s="154" t="s">
        <v>104</v>
      </c>
      <c r="J694" s="179">
        <v>6</v>
      </c>
      <c r="K694" s="180">
        <v>2</v>
      </c>
      <c r="L694" s="180">
        <v>2</v>
      </c>
      <c r="M694" s="180">
        <v>2</v>
      </c>
      <c r="N694" s="469">
        <v>0</v>
      </c>
      <c r="O694" s="194"/>
      <c r="P694" s="195"/>
      <c r="Q694" s="195"/>
      <c r="R694" s="195"/>
      <c r="S694" s="196"/>
    </row>
    <row r="695" spans="1:19" ht="24.95" customHeight="1" outlineLevel="2" x14ac:dyDescent="0.2">
      <c r="A695" s="12" t="s">
        <v>9</v>
      </c>
      <c r="B695" s="2" t="s">
        <v>91</v>
      </c>
      <c r="C695" s="2">
        <v>508927</v>
      </c>
      <c r="D695" s="15">
        <v>893001</v>
      </c>
      <c r="E695" s="131" t="s">
        <v>440</v>
      </c>
      <c r="F695" s="15" t="s">
        <v>188</v>
      </c>
      <c r="G695" s="131" t="s">
        <v>8</v>
      </c>
      <c r="H695" s="153" t="s">
        <v>303</v>
      </c>
      <c r="I695" s="154" t="s">
        <v>106</v>
      </c>
      <c r="J695" s="179">
        <v>0</v>
      </c>
      <c r="K695" s="180">
        <v>0</v>
      </c>
      <c r="L695" s="180">
        <v>0</v>
      </c>
      <c r="M695" s="180">
        <v>0</v>
      </c>
      <c r="N695" s="469">
        <v>0</v>
      </c>
      <c r="O695" s="194"/>
      <c r="P695" s="195"/>
      <c r="Q695" s="195"/>
      <c r="R695" s="195"/>
      <c r="S695" s="196"/>
    </row>
    <row r="696" spans="1:19" ht="24.95" customHeight="1" outlineLevel="2" x14ac:dyDescent="0.2">
      <c r="A696" s="12" t="s">
        <v>9</v>
      </c>
      <c r="B696" s="2" t="s">
        <v>91</v>
      </c>
      <c r="C696" s="2">
        <v>508927</v>
      </c>
      <c r="D696" s="15">
        <v>893001</v>
      </c>
      <c r="E696" s="131" t="s">
        <v>440</v>
      </c>
      <c r="F696" s="15" t="s">
        <v>188</v>
      </c>
      <c r="G696" s="131" t="s">
        <v>8</v>
      </c>
      <c r="H696" s="153" t="s">
        <v>304</v>
      </c>
      <c r="I696" s="154" t="s">
        <v>109</v>
      </c>
      <c r="J696" s="179">
        <v>0</v>
      </c>
      <c r="K696" s="180">
        <v>0</v>
      </c>
      <c r="L696" s="180">
        <v>0</v>
      </c>
      <c r="M696" s="180">
        <v>0</v>
      </c>
      <c r="N696" s="469">
        <v>0</v>
      </c>
      <c r="O696" s="194"/>
      <c r="P696" s="195"/>
      <c r="Q696" s="195"/>
      <c r="R696" s="195"/>
      <c r="S696" s="196"/>
    </row>
    <row r="697" spans="1:19" ht="24.95" customHeight="1" outlineLevel="2" x14ac:dyDescent="0.2">
      <c r="A697" s="12" t="s">
        <v>9</v>
      </c>
      <c r="B697" s="2" t="s">
        <v>91</v>
      </c>
      <c r="C697" s="2">
        <v>508927</v>
      </c>
      <c r="D697" s="15">
        <v>893001</v>
      </c>
      <c r="E697" s="131" t="s">
        <v>440</v>
      </c>
      <c r="F697" s="15" t="s">
        <v>188</v>
      </c>
      <c r="G697" s="131" t="s">
        <v>8</v>
      </c>
      <c r="H697" s="153" t="s">
        <v>305</v>
      </c>
      <c r="I697" s="154" t="s">
        <v>110</v>
      </c>
      <c r="J697" s="179">
        <v>0</v>
      </c>
      <c r="K697" s="180">
        <v>0</v>
      </c>
      <c r="L697" s="180">
        <v>0</v>
      </c>
      <c r="M697" s="180">
        <v>0</v>
      </c>
      <c r="N697" s="469">
        <v>0</v>
      </c>
      <c r="O697" s="194"/>
      <c r="P697" s="195"/>
      <c r="Q697" s="195"/>
      <c r="R697" s="195"/>
      <c r="S697" s="196"/>
    </row>
    <row r="698" spans="1:19" ht="24.95" customHeight="1" outlineLevel="2" x14ac:dyDescent="0.2">
      <c r="A698" s="12" t="s">
        <v>9</v>
      </c>
      <c r="B698" s="2" t="s">
        <v>91</v>
      </c>
      <c r="C698" s="2">
        <v>508927</v>
      </c>
      <c r="D698" s="15">
        <v>893001</v>
      </c>
      <c r="E698" s="131" t="s">
        <v>440</v>
      </c>
      <c r="F698" s="15" t="s">
        <v>188</v>
      </c>
      <c r="G698" s="131" t="s">
        <v>8</v>
      </c>
      <c r="H698" s="153" t="s">
        <v>306</v>
      </c>
      <c r="I698" s="154" t="s">
        <v>112</v>
      </c>
      <c r="J698" s="179">
        <v>0</v>
      </c>
      <c r="K698" s="180">
        <v>0</v>
      </c>
      <c r="L698" s="180">
        <v>0</v>
      </c>
      <c r="M698" s="180">
        <v>0</v>
      </c>
      <c r="N698" s="469">
        <v>0</v>
      </c>
      <c r="O698" s="194"/>
      <c r="P698" s="195"/>
      <c r="Q698" s="195"/>
      <c r="R698" s="195"/>
      <c r="S698" s="196"/>
    </row>
    <row r="699" spans="1:19" ht="24.95" customHeight="1" outlineLevel="2" x14ac:dyDescent="0.2">
      <c r="A699" s="12" t="s">
        <v>9</v>
      </c>
      <c r="B699" s="2" t="s">
        <v>91</v>
      </c>
      <c r="C699" s="2">
        <v>508927</v>
      </c>
      <c r="D699" s="15">
        <v>893001</v>
      </c>
      <c r="E699" s="131" t="s">
        <v>440</v>
      </c>
      <c r="F699" s="15" t="s">
        <v>188</v>
      </c>
      <c r="G699" s="131" t="s">
        <v>8</v>
      </c>
      <c r="H699" s="153" t="s">
        <v>307</v>
      </c>
      <c r="I699" s="154" t="s">
        <v>113</v>
      </c>
      <c r="J699" s="179">
        <v>3</v>
      </c>
      <c r="K699" s="180">
        <v>1</v>
      </c>
      <c r="L699" s="180">
        <v>1</v>
      </c>
      <c r="M699" s="180">
        <v>1</v>
      </c>
      <c r="N699" s="469">
        <v>0</v>
      </c>
      <c r="O699" s="194"/>
      <c r="P699" s="195"/>
      <c r="Q699" s="195"/>
      <c r="R699" s="195"/>
      <c r="S699" s="196"/>
    </row>
    <row r="700" spans="1:19" ht="24.95" customHeight="1" outlineLevel="2" x14ac:dyDescent="0.2">
      <c r="A700" s="12" t="s">
        <v>9</v>
      </c>
      <c r="B700" s="2" t="s">
        <v>91</v>
      </c>
      <c r="C700" s="2">
        <v>508927</v>
      </c>
      <c r="D700" s="15">
        <v>893001</v>
      </c>
      <c r="E700" s="131" t="s">
        <v>440</v>
      </c>
      <c r="F700" s="15" t="s">
        <v>188</v>
      </c>
      <c r="G700" s="131" t="s">
        <v>8</v>
      </c>
      <c r="H700" s="153" t="s">
        <v>308</v>
      </c>
      <c r="I700" s="154" t="s">
        <v>114</v>
      </c>
      <c r="J700" s="179">
        <v>0</v>
      </c>
      <c r="K700" s="180">
        <v>0</v>
      </c>
      <c r="L700" s="180">
        <v>0</v>
      </c>
      <c r="M700" s="180">
        <v>0</v>
      </c>
      <c r="N700" s="469">
        <v>0</v>
      </c>
      <c r="O700" s="194"/>
      <c r="P700" s="195"/>
      <c r="Q700" s="195"/>
      <c r="R700" s="195"/>
      <c r="S700" s="196"/>
    </row>
    <row r="701" spans="1:19" ht="24.95" customHeight="1" outlineLevel="2" x14ac:dyDescent="0.2">
      <c r="A701" s="12" t="s">
        <v>9</v>
      </c>
      <c r="B701" s="2" t="s">
        <v>91</v>
      </c>
      <c r="C701" s="2">
        <v>508927</v>
      </c>
      <c r="D701" s="15">
        <v>893001</v>
      </c>
      <c r="E701" s="131" t="s">
        <v>440</v>
      </c>
      <c r="F701" s="15" t="s">
        <v>188</v>
      </c>
      <c r="G701" s="131" t="s">
        <v>8</v>
      </c>
      <c r="H701" s="153" t="s">
        <v>309</v>
      </c>
      <c r="I701" s="154" t="s">
        <v>115</v>
      </c>
      <c r="J701" s="179">
        <v>0</v>
      </c>
      <c r="K701" s="180">
        <v>0</v>
      </c>
      <c r="L701" s="180">
        <v>0</v>
      </c>
      <c r="M701" s="180">
        <v>0</v>
      </c>
      <c r="N701" s="469">
        <v>0</v>
      </c>
      <c r="O701" s="194"/>
      <c r="P701" s="195"/>
      <c r="Q701" s="195"/>
      <c r="R701" s="195"/>
      <c r="S701" s="196"/>
    </row>
    <row r="702" spans="1:19" ht="24.95" customHeight="1" outlineLevel="2" x14ac:dyDescent="0.2">
      <c r="A702" s="12" t="s">
        <v>9</v>
      </c>
      <c r="B702" s="2" t="s">
        <v>91</v>
      </c>
      <c r="C702" s="2">
        <v>508927</v>
      </c>
      <c r="D702" s="15">
        <v>893001</v>
      </c>
      <c r="E702" s="131" t="s">
        <v>440</v>
      </c>
      <c r="F702" s="15" t="s">
        <v>188</v>
      </c>
      <c r="G702" s="131" t="s">
        <v>8</v>
      </c>
      <c r="H702" s="153" t="s">
        <v>310</v>
      </c>
      <c r="I702" s="154" t="s">
        <v>117</v>
      </c>
      <c r="J702" s="179">
        <v>0</v>
      </c>
      <c r="K702" s="180">
        <v>0</v>
      </c>
      <c r="L702" s="180">
        <v>0</v>
      </c>
      <c r="M702" s="180">
        <v>0</v>
      </c>
      <c r="N702" s="469">
        <v>0</v>
      </c>
      <c r="O702" s="194"/>
      <c r="P702" s="195"/>
      <c r="Q702" s="195"/>
      <c r="R702" s="195"/>
      <c r="S702" s="196"/>
    </row>
    <row r="703" spans="1:19" ht="24.95" customHeight="1" outlineLevel="2" x14ac:dyDescent="0.2">
      <c r="A703" s="12" t="s">
        <v>9</v>
      </c>
      <c r="B703" s="2" t="s">
        <v>91</v>
      </c>
      <c r="C703" s="2">
        <v>508927</v>
      </c>
      <c r="D703" s="15">
        <v>893001</v>
      </c>
      <c r="E703" s="131" t="s">
        <v>440</v>
      </c>
      <c r="F703" s="15" t="s">
        <v>188</v>
      </c>
      <c r="G703" s="131" t="s">
        <v>8</v>
      </c>
      <c r="H703" s="153" t="s">
        <v>311</v>
      </c>
      <c r="I703" s="154" t="s">
        <v>118</v>
      </c>
      <c r="J703" s="179">
        <v>0</v>
      </c>
      <c r="K703" s="180">
        <v>0</v>
      </c>
      <c r="L703" s="180">
        <v>0</v>
      </c>
      <c r="M703" s="180">
        <v>0</v>
      </c>
      <c r="N703" s="469">
        <v>0</v>
      </c>
      <c r="O703" s="194"/>
      <c r="P703" s="195"/>
      <c r="Q703" s="195"/>
      <c r="R703" s="195"/>
      <c r="S703" s="196"/>
    </row>
    <row r="704" spans="1:19" ht="24.95" customHeight="1" outlineLevel="2" x14ac:dyDescent="0.2">
      <c r="A704" s="12" t="s">
        <v>9</v>
      </c>
      <c r="B704" s="2" t="s">
        <v>91</v>
      </c>
      <c r="C704" s="2">
        <v>508927</v>
      </c>
      <c r="D704" s="15">
        <v>893001</v>
      </c>
      <c r="E704" s="131" t="s">
        <v>440</v>
      </c>
      <c r="F704" s="15" t="s">
        <v>188</v>
      </c>
      <c r="G704" s="131" t="s">
        <v>8</v>
      </c>
      <c r="H704" s="153" t="s">
        <v>312</v>
      </c>
      <c r="I704" s="154" t="s">
        <v>119</v>
      </c>
      <c r="J704" s="179">
        <v>0</v>
      </c>
      <c r="K704" s="180">
        <v>0</v>
      </c>
      <c r="L704" s="180">
        <v>0</v>
      </c>
      <c r="M704" s="180">
        <v>0</v>
      </c>
      <c r="N704" s="469">
        <v>0</v>
      </c>
      <c r="O704" s="194"/>
      <c r="P704" s="195"/>
      <c r="Q704" s="195"/>
      <c r="R704" s="195"/>
      <c r="S704" s="196"/>
    </row>
    <row r="705" spans="1:19" ht="24.95" customHeight="1" outlineLevel="2" x14ac:dyDescent="0.2">
      <c r="A705" s="12" t="s">
        <v>9</v>
      </c>
      <c r="B705" s="2" t="s">
        <v>91</v>
      </c>
      <c r="C705" s="2">
        <v>508927</v>
      </c>
      <c r="D705" s="15">
        <v>893001</v>
      </c>
      <c r="E705" s="131" t="s">
        <v>440</v>
      </c>
      <c r="F705" s="15" t="s">
        <v>188</v>
      </c>
      <c r="G705" s="131" t="s">
        <v>8</v>
      </c>
      <c r="H705" s="153" t="s">
        <v>313</v>
      </c>
      <c r="I705" s="154" t="s">
        <v>120</v>
      </c>
      <c r="J705" s="179">
        <v>0</v>
      </c>
      <c r="K705" s="180">
        <v>0</v>
      </c>
      <c r="L705" s="180">
        <v>0</v>
      </c>
      <c r="M705" s="180">
        <v>0</v>
      </c>
      <c r="N705" s="469">
        <v>0</v>
      </c>
      <c r="O705" s="194"/>
      <c r="P705" s="195"/>
      <c r="Q705" s="195"/>
      <c r="R705" s="195"/>
      <c r="S705" s="196"/>
    </row>
    <row r="706" spans="1:19" ht="24.95" customHeight="1" outlineLevel="2" x14ac:dyDescent="0.2">
      <c r="A706" s="12" t="s">
        <v>9</v>
      </c>
      <c r="B706" s="2" t="s">
        <v>91</v>
      </c>
      <c r="C706" s="2">
        <v>508927</v>
      </c>
      <c r="D706" s="15">
        <v>893001</v>
      </c>
      <c r="E706" s="131" t="s">
        <v>440</v>
      </c>
      <c r="F706" s="15" t="s">
        <v>188</v>
      </c>
      <c r="G706" s="131" t="s">
        <v>8</v>
      </c>
      <c r="H706" s="153" t="s">
        <v>314</v>
      </c>
      <c r="I706" s="154" t="s">
        <v>121</v>
      </c>
      <c r="J706" s="179">
        <v>0</v>
      </c>
      <c r="K706" s="180">
        <v>0</v>
      </c>
      <c r="L706" s="180">
        <v>0</v>
      </c>
      <c r="M706" s="180">
        <v>0</v>
      </c>
      <c r="N706" s="469">
        <v>0</v>
      </c>
      <c r="O706" s="194"/>
      <c r="P706" s="195"/>
      <c r="Q706" s="195"/>
      <c r="R706" s="195"/>
      <c r="S706" s="196"/>
    </row>
    <row r="707" spans="1:19" ht="24.95" customHeight="1" outlineLevel="2" x14ac:dyDescent="0.2">
      <c r="A707" s="12" t="s">
        <v>9</v>
      </c>
      <c r="B707" s="2" t="s">
        <v>91</v>
      </c>
      <c r="C707" s="2">
        <v>508927</v>
      </c>
      <c r="D707" s="15">
        <v>893001</v>
      </c>
      <c r="E707" s="131" t="s">
        <v>440</v>
      </c>
      <c r="F707" s="15" t="s">
        <v>188</v>
      </c>
      <c r="G707" s="131" t="s">
        <v>8</v>
      </c>
      <c r="H707" s="153" t="s">
        <v>315</v>
      </c>
      <c r="I707" s="154" t="s">
        <v>123</v>
      </c>
      <c r="J707" s="179">
        <v>0</v>
      </c>
      <c r="K707" s="180">
        <v>0</v>
      </c>
      <c r="L707" s="180">
        <v>0</v>
      </c>
      <c r="M707" s="180">
        <v>0</v>
      </c>
      <c r="N707" s="469">
        <v>0</v>
      </c>
      <c r="O707" s="194"/>
      <c r="P707" s="195"/>
      <c r="Q707" s="195"/>
      <c r="R707" s="195"/>
      <c r="S707" s="196"/>
    </row>
    <row r="708" spans="1:19" ht="24.95" customHeight="1" outlineLevel="1" x14ac:dyDescent="0.2">
      <c r="A708" s="133"/>
      <c r="B708" s="134" t="s">
        <v>91</v>
      </c>
      <c r="C708" s="134">
        <v>508927</v>
      </c>
      <c r="D708" s="370">
        <v>893001</v>
      </c>
      <c r="E708" s="135"/>
      <c r="F708" s="370" t="s">
        <v>188</v>
      </c>
      <c r="G708" s="135" t="s">
        <v>8</v>
      </c>
      <c r="H708" s="157"/>
      <c r="I708" s="158"/>
      <c r="J708" s="181">
        <v>9</v>
      </c>
      <c r="K708" s="182">
        <v>3</v>
      </c>
      <c r="L708" s="182">
        <v>3</v>
      </c>
      <c r="M708" s="182">
        <v>3</v>
      </c>
      <c r="N708" s="470">
        <v>0</v>
      </c>
      <c r="O708" s="197">
        <v>1423.6999400000004</v>
      </c>
      <c r="P708" s="198">
        <v>474.5664900000001</v>
      </c>
      <c r="Q708" s="198">
        <v>474.5664900000001</v>
      </c>
      <c r="R708" s="198">
        <v>474.5664900000001</v>
      </c>
      <c r="S708" s="199">
        <v>4.7000000023444954E-4</v>
      </c>
    </row>
    <row r="709" spans="1:19" ht="24.95" customHeight="1" outlineLevel="2" x14ac:dyDescent="0.2">
      <c r="A709" s="12" t="s">
        <v>9</v>
      </c>
      <c r="B709" s="2" t="s">
        <v>91</v>
      </c>
      <c r="C709" s="2">
        <v>508929</v>
      </c>
      <c r="D709" s="15">
        <v>893101</v>
      </c>
      <c r="E709" s="131" t="s">
        <v>444</v>
      </c>
      <c r="F709" s="15" t="s">
        <v>188</v>
      </c>
      <c r="G709" s="131" t="s">
        <v>8</v>
      </c>
      <c r="H709" s="153" t="s">
        <v>300</v>
      </c>
      <c r="I709" s="154" t="s">
        <v>99</v>
      </c>
      <c r="J709" s="179">
        <v>0</v>
      </c>
      <c r="K709" s="180">
        <v>0</v>
      </c>
      <c r="L709" s="180">
        <v>0</v>
      </c>
      <c r="M709" s="180">
        <v>0</v>
      </c>
      <c r="N709" s="469">
        <v>0</v>
      </c>
      <c r="O709" s="194"/>
      <c r="P709" s="195"/>
      <c r="Q709" s="195"/>
      <c r="R709" s="195"/>
      <c r="S709" s="196"/>
    </row>
    <row r="710" spans="1:19" ht="24.95" customHeight="1" outlineLevel="2" x14ac:dyDescent="0.2">
      <c r="A710" s="12" t="s">
        <v>9</v>
      </c>
      <c r="B710" s="2" t="s">
        <v>91</v>
      </c>
      <c r="C710" s="2">
        <v>508929</v>
      </c>
      <c r="D710" s="15">
        <v>893101</v>
      </c>
      <c r="E710" s="131" t="s">
        <v>444</v>
      </c>
      <c r="F710" s="15" t="s">
        <v>188</v>
      </c>
      <c r="G710" s="131" t="s">
        <v>8</v>
      </c>
      <c r="H710" s="153" t="s">
        <v>301</v>
      </c>
      <c r="I710" s="154" t="s">
        <v>100</v>
      </c>
      <c r="J710" s="179">
        <v>0</v>
      </c>
      <c r="K710" s="180">
        <v>0</v>
      </c>
      <c r="L710" s="180">
        <v>0</v>
      </c>
      <c r="M710" s="180">
        <v>0</v>
      </c>
      <c r="N710" s="469">
        <v>0</v>
      </c>
      <c r="O710" s="194"/>
      <c r="P710" s="195"/>
      <c r="Q710" s="195"/>
      <c r="R710" s="195"/>
      <c r="S710" s="196"/>
    </row>
    <row r="711" spans="1:19" ht="24.95" customHeight="1" outlineLevel="2" x14ac:dyDescent="0.2">
      <c r="A711" s="12" t="s">
        <v>9</v>
      </c>
      <c r="B711" s="2" t="s">
        <v>91</v>
      </c>
      <c r="C711" s="2">
        <v>508929</v>
      </c>
      <c r="D711" s="15">
        <v>893101</v>
      </c>
      <c r="E711" s="131" t="s">
        <v>444</v>
      </c>
      <c r="F711" s="15" t="s">
        <v>188</v>
      </c>
      <c r="G711" s="131" t="s">
        <v>8</v>
      </c>
      <c r="H711" s="153" t="s">
        <v>302</v>
      </c>
      <c r="I711" s="154" t="s">
        <v>102</v>
      </c>
      <c r="J711" s="179">
        <v>0</v>
      </c>
      <c r="K711" s="180">
        <v>0</v>
      </c>
      <c r="L711" s="180">
        <v>0</v>
      </c>
      <c r="M711" s="180">
        <v>0</v>
      </c>
      <c r="N711" s="469">
        <v>0</v>
      </c>
      <c r="O711" s="194"/>
      <c r="P711" s="195"/>
      <c r="Q711" s="195"/>
      <c r="R711" s="195"/>
      <c r="S711" s="196"/>
    </row>
    <row r="712" spans="1:19" ht="24.95" customHeight="1" outlineLevel="2" x14ac:dyDescent="0.2">
      <c r="A712" s="12" t="s">
        <v>9</v>
      </c>
      <c r="B712" s="2" t="s">
        <v>91</v>
      </c>
      <c r="C712" s="2">
        <v>508929</v>
      </c>
      <c r="D712" s="15">
        <v>893101</v>
      </c>
      <c r="E712" s="131" t="s">
        <v>444</v>
      </c>
      <c r="F712" s="15" t="s">
        <v>188</v>
      </c>
      <c r="G712" s="131" t="s">
        <v>8</v>
      </c>
      <c r="H712" s="153" t="s">
        <v>160</v>
      </c>
      <c r="I712" s="154" t="s">
        <v>104</v>
      </c>
      <c r="J712" s="179">
        <v>0</v>
      </c>
      <c r="K712" s="180">
        <v>0</v>
      </c>
      <c r="L712" s="180">
        <v>0</v>
      </c>
      <c r="M712" s="180">
        <v>0</v>
      </c>
      <c r="N712" s="469">
        <v>0</v>
      </c>
      <c r="O712" s="194"/>
      <c r="P712" s="195"/>
      <c r="Q712" s="195"/>
      <c r="R712" s="195"/>
      <c r="S712" s="196"/>
    </row>
    <row r="713" spans="1:19" ht="24.95" customHeight="1" outlineLevel="2" x14ac:dyDescent="0.2">
      <c r="A713" s="12" t="s">
        <v>9</v>
      </c>
      <c r="B713" s="2" t="s">
        <v>91</v>
      </c>
      <c r="C713" s="2">
        <v>508929</v>
      </c>
      <c r="D713" s="15">
        <v>893101</v>
      </c>
      <c r="E713" s="131" t="s">
        <v>444</v>
      </c>
      <c r="F713" s="15" t="s">
        <v>188</v>
      </c>
      <c r="G713" s="131" t="s">
        <v>8</v>
      </c>
      <c r="H713" s="153" t="s">
        <v>303</v>
      </c>
      <c r="I713" s="154" t="s">
        <v>106</v>
      </c>
      <c r="J713" s="179">
        <v>0</v>
      </c>
      <c r="K713" s="180">
        <v>0</v>
      </c>
      <c r="L713" s="180">
        <v>0</v>
      </c>
      <c r="M713" s="180">
        <v>0</v>
      </c>
      <c r="N713" s="469">
        <v>0</v>
      </c>
      <c r="O713" s="194"/>
      <c r="P713" s="195"/>
      <c r="Q713" s="195"/>
      <c r="R713" s="195"/>
      <c r="S713" s="196"/>
    </row>
    <row r="714" spans="1:19" ht="24.95" customHeight="1" outlineLevel="2" x14ac:dyDescent="0.2">
      <c r="A714" s="12" t="s">
        <v>9</v>
      </c>
      <c r="B714" s="2" t="s">
        <v>91</v>
      </c>
      <c r="C714" s="2">
        <v>508929</v>
      </c>
      <c r="D714" s="15">
        <v>893101</v>
      </c>
      <c r="E714" s="131" t="s">
        <v>444</v>
      </c>
      <c r="F714" s="15" t="s">
        <v>188</v>
      </c>
      <c r="G714" s="131" t="s">
        <v>8</v>
      </c>
      <c r="H714" s="153" t="s">
        <v>304</v>
      </c>
      <c r="I714" s="154" t="s">
        <v>109</v>
      </c>
      <c r="J714" s="179">
        <v>0</v>
      </c>
      <c r="K714" s="180">
        <v>0</v>
      </c>
      <c r="L714" s="180">
        <v>0</v>
      </c>
      <c r="M714" s="180">
        <v>0</v>
      </c>
      <c r="N714" s="469">
        <v>0</v>
      </c>
      <c r="O714" s="194"/>
      <c r="P714" s="195"/>
      <c r="Q714" s="195"/>
      <c r="R714" s="195"/>
      <c r="S714" s="196"/>
    </row>
    <row r="715" spans="1:19" ht="24.95" customHeight="1" outlineLevel="2" x14ac:dyDescent="0.2">
      <c r="A715" s="12" t="s">
        <v>9</v>
      </c>
      <c r="B715" s="2" t="s">
        <v>91</v>
      </c>
      <c r="C715" s="2">
        <v>508929</v>
      </c>
      <c r="D715" s="15">
        <v>893101</v>
      </c>
      <c r="E715" s="131" t="s">
        <v>444</v>
      </c>
      <c r="F715" s="15" t="s">
        <v>188</v>
      </c>
      <c r="G715" s="131" t="s">
        <v>8</v>
      </c>
      <c r="H715" s="153" t="s">
        <v>305</v>
      </c>
      <c r="I715" s="154" t="s">
        <v>110</v>
      </c>
      <c r="J715" s="179">
        <v>0</v>
      </c>
      <c r="K715" s="180">
        <v>0</v>
      </c>
      <c r="L715" s="180">
        <v>0</v>
      </c>
      <c r="M715" s="180">
        <v>0</v>
      </c>
      <c r="N715" s="469">
        <v>0</v>
      </c>
      <c r="O715" s="194"/>
      <c r="P715" s="195"/>
      <c r="Q715" s="195"/>
      <c r="R715" s="195"/>
      <c r="S715" s="196"/>
    </row>
    <row r="716" spans="1:19" ht="24.95" customHeight="1" outlineLevel="2" x14ac:dyDescent="0.2">
      <c r="A716" s="12" t="s">
        <v>9</v>
      </c>
      <c r="B716" s="2" t="s">
        <v>91</v>
      </c>
      <c r="C716" s="2">
        <v>508929</v>
      </c>
      <c r="D716" s="15">
        <v>893101</v>
      </c>
      <c r="E716" s="131" t="s">
        <v>444</v>
      </c>
      <c r="F716" s="15" t="s">
        <v>188</v>
      </c>
      <c r="G716" s="131" t="s">
        <v>8</v>
      </c>
      <c r="H716" s="153" t="s">
        <v>306</v>
      </c>
      <c r="I716" s="154" t="s">
        <v>112</v>
      </c>
      <c r="J716" s="179">
        <v>0</v>
      </c>
      <c r="K716" s="180">
        <v>0</v>
      </c>
      <c r="L716" s="180">
        <v>0</v>
      </c>
      <c r="M716" s="180">
        <v>0</v>
      </c>
      <c r="N716" s="469">
        <v>0</v>
      </c>
      <c r="O716" s="194"/>
      <c r="P716" s="195"/>
      <c r="Q716" s="195"/>
      <c r="R716" s="195"/>
      <c r="S716" s="196"/>
    </row>
    <row r="717" spans="1:19" ht="24.95" customHeight="1" outlineLevel="2" x14ac:dyDescent="0.2">
      <c r="A717" s="12" t="s">
        <v>9</v>
      </c>
      <c r="B717" s="2" t="s">
        <v>91</v>
      </c>
      <c r="C717" s="2">
        <v>508929</v>
      </c>
      <c r="D717" s="15">
        <v>893101</v>
      </c>
      <c r="E717" s="131" t="s">
        <v>444</v>
      </c>
      <c r="F717" s="15" t="s">
        <v>188</v>
      </c>
      <c r="G717" s="131" t="s">
        <v>8</v>
      </c>
      <c r="H717" s="153" t="s">
        <v>307</v>
      </c>
      <c r="I717" s="154" t="s">
        <v>113</v>
      </c>
      <c r="J717" s="179">
        <v>0</v>
      </c>
      <c r="K717" s="180">
        <v>0</v>
      </c>
      <c r="L717" s="180">
        <v>0</v>
      </c>
      <c r="M717" s="180">
        <v>0</v>
      </c>
      <c r="N717" s="469">
        <v>0</v>
      </c>
      <c r="O717" s="194"/>
      <c r="P717" s="195"/>
      <c r="Q717" s="195"/>
      <c r="R717" s="195"/>
      <c r="S717" s="196"/>
    </row>
    <row r="718" spans="1:19" ht="24.95" customHeight="1" outlineLevel="2" x14ac:dyDescent="0.2">
      <c r="A718" s="12" t="s">
        <v>9</v>
      </c>
      <c r="B718" s="2" t="s">
        <v>91</v>
      </c>
      <c r="C718" s="2">
        <v>508929</v>
      </c>
      <c r="D718" s="15">
        <v>893101</v>
      </c>
      <c r="E718" s="131" t="s">
        <v>444</v>
      </c>
      <c r="F718" s="15" t="s">
        <v>188</v>
      </c>
      <c r="G718" s="131" t="s">
        <v>8</v>
      </c>
      <c r="H718" s="153" t="s">
        <v>308</v>
      </c>
      <c r="I718" s="154" t="s">
        <v>114</v>
      </c>
      <c r="J718" s="179">
        <v>0</v>
      </c>
      <c r="K718" s="180">
        <v>0</v>
      </c>
      <c r="L718" s="180">
        <v>0</v>
      </c>
      <c r="M718" s="180">
        <v>0</v>
      </c>
      <c r="N718" s="469">
        <v>0</v>
      </c>
      <c r="O718" s="194"/>
      <c r="P718" s="195"/>
      <c r="Q718" s="195"/>
      <c r="R718" s="195"/>
      <c r="S718" s="196"/>
    </row>
    <row r="719" spans="1:19" ht="24.95" customHeight="1" outlineLevel="2" x14ac:dyDescent="0.2">
      <c r="A719" s="12" t="s">
        <v>9</v>
      </c>
      <c r="B719" s="2" t="s">
        <v>91</v>
      </c>
      <c r="C719" s="2">
        <v>508929</v>
      </c>
      <c r="D719" s="15">
        <v>893101</v>
      </c>
      <c r="E719" s="131" t="s">
        <v>444</v>
      </c>
      <c r="F719" s="15" t="s">
        <v>188</v>
      </c>
      <c r="G719" s="131" t="s">
        <v>8</v>
      </c>
      <c r="H719" s="153" t="s">
        <v>309</v>
      </c>
      <c r="I719" s="154" t="s">
        <v>115</v>
      </c>
      <c r="J719" s="179">
        <v>0</v>
      </c>
      <c r="K719" s="180">
        <v>0</v>
      </c>
      <c r="L719" s="180">
        <v>0</v>
      </c>
      <c r="M719" s="180">
        <v>0</v>
      </c>
      <c r="N719" s="469">
        <v>0</v>
      </c>
      <c r="O719" s="194"/>
      <c r="P719" s="195"/>
      <c r="Q719" s="195"/>
      <c r="R719" s="195"/>
      <c r="S719" s="196"/>
    </row>
    <row r="720" spans="1:19" ht="24.95" customHeight="1" outlineLevel="2" x14ac:dyDescent="0.2">
      <c r="A720" s="12" t="s">
        <v>9</v>
      </c>
      <c r="B720" s="2" t="s">
        <v>91</v>
      </c>
      <c r="C720" s="2">
        <v>508929</v>
      </c>
      <c r="D720" s="15">
        <v>893101</v>
      </c>
      <c r="E720" s="131" t="s">
        <v>444</v>
      </c>
      <c r="F720" s="15" t="s">
        <v>188</v>
      </c>
      <c r="G720" s="131" t="s">
        <v>8</v>
      </c>
      <c r="H720" s="153" t="s">
        <v>310</v>
      </c>
      <c r="I720" s="154" t="s">
        <v>117</v>
      </c>
      <c r="J720" s="179">
        <v>0</v>
      </c>
      <c r="K720" s="180">
        <v>0</v>
      </c>
      <c r="L720" s="180">
        <v>0</v>
      </c>
      <c r="M720" s="180">
        <v>0</v>
      </c>
      <c r="N720" s="469">
        <v>0</v>
      </c>
      <c r="O720" s="194"/>
      <c r="P720" s="195"/>
      <c r="Q720" s="195"/>
      <c r="R720" s="195"/>
      <c r="S720" s="196"/>
    </row>
    <row r="721" spans="1:19" ht="24.95" customHeight="1" outlineLevel="2" x14ac:dyDescent="0.2">
      <c r="A721" s="12" t="s">
        <v>9</v>
      </c>
      <c r="B721" s="2" t="s">
        <v>91</v>
      </c>
      <c r="C721" s="2">
        <v>508929</v>
      </c>
      <c r="D721" s="15">
        <v>893101</v>
      </c>
      <c r="E721" s="131" t="s">
        <v>444</v>
      </c>
      <c r="F721" s="15" t="s">
        <v>188</v>
      </c>
      <c r="G721" s="131" t="s">
        <v>8</v>
      </c>
      <c r="H721" s="153" t="s">
        <v>311</v>
      </c>
      <c r="I721" s="154" t="s">
        <v>118</v>
      </c>
      <c r="J721" s="179">
        <v>0</v>
      </c>
      <c r="K721" s="180">
        <v>0</v>
      </c>
      <c r="L721" s="180">
        <v>0</v>
      </c>
      <c r="M721" s="180">
        <v>0</v>
      </c>
      <c r="N721" s="469">
        <v>0</v>
      </c>
      <c r="O721" s="194"/>
      <c r="P721" s="195"/>
      <c r="Q721" s="195"/>
      <c r="R721" s="195"/>
      <c r="S721" s="196"/>
    </row>
    <row r="722" spans="1:19" ht="24.95" customHeight="1" outlineLevel="2" x14ac:dyDescent="0.2">
      <c r="A722" s="12" t="s">
        <v>9</v>
      </c>
      <c r="B722" s="2" t="s">
        <v>91</v>
      </c>
      <c r="C722" s="2">
        <v>508929</v>
      </c>
      <c r="D722" s="15">
        <v>893101</v>
      </c>
      <c r="E722" s="131" t="s">
        <v>444</v>
      </c>
      <c r="F722" s="15" t="s">
        <v>188</v>
      </c>
      <c r="G722" s="131" t="s">
        <v>8</v>
      </c>
      <c r="H722" s="153" t="s">
        <v>312</v>
      </c>
      <c r="I722" s="154" t="s">
        <v>119</v>
      </c>
      <c r="J722" s="179">
        <v>0</v>
      </c>
      <c r="K722" s="180">
        <v>0</v>
      </c>
      <c r="L722" s="180">
        <v>0</v>
      </c>
      <c r="M722" s="180">
        <v>0</v>
      </c>
      <c r="N722" s="469">
        <v>0</v>
      </c>
      <c r="O722" s="194"/>
      <c r="P722" s="195"/>
      <c r="Q722" s="195"/>
      <c r="R722" s="195"/>
      <c r="S722" s="196"/>
    </row>
    <row r="723" spans="1:19" ht="24.95" customHeight="1" outlineLevel="2" x14ac:dyDescent="0.2">
      <c r="A723" s="12" t="s">
        <v>9</v>
      </c>
      <c r="B723" s="2" t="s">
        <v>91</v>
      </c>
      <c r="C723" s="2">
        <v>508929</v>
      </c>
      <c r="D723" s="15">
        <v>893101</v>
      </c>
      <c r="E723" s="131" t="s">
        <v>444</v>
      </c>
      <c r="F723" s="15" t="s">
        <v>188</v>
      </c>
      <c r="G723" s="131" t="s">
        <v>8</v>
      </c>
      <c r="H723" s="153" t="s">
        <v>313</v>
      </c>
      <c r="I723" s="154" t="s">
        <v>120</v>
      </c>
      <c r="J723" s="179">
        <v>0</v>
      </c>
      <c r="K723" s="180">
        <v>0</v>
      </c>
      <c r="L723" s="180">
        <v>0</v>
      </c>
      <c r="M723" s="180">
        <v>0</v>
      </c>
      <c r="N723" s="469">
        <v>0</v>
      </c>
      <c r="O723" s="194"/>
      <c r="P723" s="195"/>
      <c r="Q723" s="195"/>
      <c r="R723" s="195"/>
      <c r="S723" s="196"/>
    </row>
    <row r="724" spans="1:19" ht="24.95" customHeight="1" outlineLevel="2" x14ac:dyDescent="0.2">
      <c r="A724" s="12" t="s">
        <v>9</v>
      </c>
      <c r="B724" s="2" t="s">
        <v>91</v>
      </c>
      <c r="C724" s="2">
        <v>508929</v>
      </c>
      <c r="D724" s="15">
        <v>893101</v>
      </c>
      <c r="E724" s="131" t="s">
        <v>444</v>
      </c>
      <c r="F724" s="15" t="s">
        <v>188</v>
      </c>
      <c r="G724" s="131" t="s">
        <v>8</v>
      </c>
      <c r="H724" s="153" t="s">
        <v>314</v>
      </c>
      <c r="I724" s="154" t="s">
        <v>121</v>
      </c>
      <c r="J724" s="179">
        <v>300</v>
      </c>
      <c r="K724" s="180">
        <v>75</v>
      </c>
      <c r="L724" s="180">
        <v>75</v>
      </c>
      <c r="M724" s="180">
        <v>75</v>
      </c>
      <c r="N724" s="469">
        <v>75</v>
      </c>
      <c r="O724" s="194"/>
      <c r="P724" s="195"/>
      <c r="Q724" s="195"/>
      <c r="R724" s="195"/>
      <c r="S724" s="196"/>
    </row>
    <row r="725" spans="1:19" ht="24.95" customHeight="1" outlineLevel="2" x14ac:dyDescent="0.2">
      <c r="A725" s="12" t="s">
        <v>9</v>
      </c>
      <c r="B725" s="2" t="s">
        <v>91</v>
      </c>
      <c r="C725" s="2">
        <v>508929</v>
      </c>
      <c r="D725" s="15">
        <v>893101</v>
      </c>
      <c r="E725" s="131" t="s">
        <v>444</v>
      </c>
      <c r="F725" s="15" t="s">
        <v>188</v>
      </c>
      <c r="G725" s="131" t="s">
        <v>8</v>
      </c>
      <c r="H725" s="153" t="s">
        <v>315</v>
      </c>
      <c r="I725" s="154" t="s">
        <v>123</v>
      </c>
      <c r="J725" s="179">
        <v>0</v>
      </c>
      <c r="K725" s="180">
        <v>0</v>
      </c>
      <c r="L725" s="180">
        <v>0</v>
      </c>
      <c r="M725" s="180">
        <v>0</v>
      </c>
      <c r="N725" s="469">
        <v>0</v>
      </c>
      <c r="O725" s="194"/>
      <c r="P725" s="195"/>
      <c r="Q725" s="195"/>
      <c r="R725" s="195"/>
      <c r="S725" s="196"/>
    </row>
    <row r="726" spans="1:19" ht="24.95" customHeight="1" outlineLevel="1" x14ac:dyDescent="0.2">
      <c r="A726" s="133"/>
      <c r="B726" s="134" t="s">
        <v>91</v>
      </c>
      <c r="C726" s="134">
        <v>508929</v>
      </c>
      <c r="D726" s="370">
        <v>893101</v>
      </c>
      <c r="E726" s="135"/>
      <c r="F726" s="370" t="s">
        <v>188</v>
      </c>
      <c r="G726" s="135" t="s">
        <v>8</v>
      </c>
      <c r="H726" s="157"/>
      <c r="I726" s="158"/>
      <c r="J726" s="181">
        <v>300</v>
      </c>
      <c r="K726" s="182">
        <v>75</v>
      </c>
      <c r="L726" s="182">
        <v>75</v>
      </c>
      <c r="M726" s="182">
        <v>75</v>
      </c>
      <c r="N726" s="470">
        <v>75</v>
      </c>
      <c r="O726" s="197">
        <v>42384.915000000001</v>
      </c>
      <c r="P726" s="198">
        <v>10596</v>
      </c>
      <c r="Q726" s="198">
        <v>10596</v>
      </c>
      <c r="R726" s="198">
        <v>10596</v>
      </c>
      <c r="S726" s="199">
        <v>10596.915000000001</v>
      </c>
    </row>
    <row r="727" spans="1:19" ht="24.95" customHeight="1" outlineLevel="2" x14ac:dyDescent="0.2">
      <c r="A727" s="12" t="s">
        <v>9</v>
      </c>
      <c r="B727" s="2" t="s">
        <v>91</v>
      </c>
      <c r="C727" s="2">
        <v>508937</v>
      </c>
      <c r="D727" s="15">
        <v>893901</v>
      </c>
      <c r="E727" s="131" t="s">
        <v>446</v>
      </c>
      <c r="F727" s="15" t="s">
        <v>188</v>
      </c>
      <c r="G727" s="131" t="s">
        <v>8</v>
      </c>
      <c r="H727" s="153" t="s">
        <v>300</v>
      </c>
      <c r="I727" s="154" t="s">
        <v>99</v>
      </c>
      <c r="J727" s="179">
        <v>0</v>
      </c>
      <c r="K727" s="180">
        <v>0</v>
      </c>
      <c r="L727" s="180">
        <v>0</v>
      </c>
      <c r="M727" s="180">
        <v>0</v>
      </c>
      <c r="N727" s="469">
        <v>0</v>
      </c>
      <c r="O727" s="194"/>
      <c r="P727" s="195"/>
      <c r="Q727" s="195"/>
      <c r="R727" s="195"/>
      <c r="S727" s="196"/>
    </row>
    <row r="728" spans="1:19" ht="24.95" customHeight="1" outlineLevel="2" x14ac:dyDescent="0.2">
      <c r="A728" s="12" t="s">
        <v>9</v>
      </c>
      <c r="B728" s="2" t="s">
        <v>91</v>
      </c>
      <c r="C728" s="2">
        <v>508937</v>
      </c>
      <c r="D728" s="15">
        <v>893901</v>
      </c>
      <c r="E728" s="131" t="s">
        <v>446</v>
      </c>
      <c r="F728" s="15" t="s">
        <v>188</v>
      </c>
      <c r="G728" s="131" t="s">
        <v>8</v>
      </c>
      <c r="H728" s="153" t="s">
        <v>301</v>
      </c>
      <c r="I728" s="154" t="s">
        <v>100</v>
      </c>
      <c r="J728" s="179">
        <v>0</v>
      </c>
      <c r="K728" s="180">
        <v>0</v>
      </c>
      <c r="L728" s="180">
        <v>0</v>
      </c>
      <c r="M728" s="180">
        <v>0</v>
      </c>
      <c r="N728" s="469">
        <v>0</v>
      </c>
      <c r="O728" s="194"/>
      <c r="P728" s="195"/>
      <c r="Q728" s="195"/>
      <c r="R728" s="195"/>
      <c r="S728" s="196"/>
    </row>
    <row r="729" spans="1:19" ht="24.95" customHeight="1" outlineLevel="2" x14ac:dyDescent="0.2">
      <c r="A729" s="12" t="s">
        <v>9</v>
      </c>
      <c r="B729" s="2" t="s">
        <v>91</v>
      </c>
      <c r="C729" s="2">
        <v>508937</v>
      </c>
      <c r="D729" s="15">
        <v>893901</v>
      </c>
      <c r="E729" s="131" t="s">
        <v>446</v>
      </c>
      <c r="F729" s="15" t="s">
        <v>188</v>
      </c>
      <c r="G729" s="131" t="s">
        <v>8</v>
      </c>
      <c r="H729" s="153" t="s">
        <v>302</v>
      </c>
      <c r="I729" s="154" t="s">
        <v>102</v>
      </c>
      <c r="J729" s="179">
        <v>21</v>
      </c>
      <c r="K729" s="180">
        <v>5</v>
      </c>
      <c r="L729" s="180">
        <v>5</v>
      </c>
      <c r="M729" s="180">
        <v>5</v>
      </c>
      <c r="N729" s="469">
        <v>6</v>
      </c>
      <c r="O729" s="194"/>
      <c r="P729" s="195"/>
      <c r="Q729" s="195"/>
      <c r="R729" s="195"/>
      <c r="S729" s="196"/>
    </row>
    <row r="730" spans="1:19" ht="24.95" customHeight="1" outlineLevel="2" x14ac:dyDescent="0.2">
      <c r="A730" s="12" t="s">
        <v>9</v>
      </c>
      <c r="B730" s="2" t="s">
        <v>91</v>
      </c>
      <c r="C730" s="2">
        <v>508937</v>
      </c>
      <c r="D730" s="15">
        <v>893901</v>
      </c>
      <c r="E730" s="131" t="s">
        <v>446</v>
      </c>
      <c r="F730" s="15" t="s">
        <v>188</v>
      </c>
      <c r="G730" s="131" t="s">
        <v>8</v>
      </c>
      <c r="H730" s="153" t="s">
        <v>160</v>
      </c>
      <c r="I730" s="154" t="s">
        <v>104</v>
      </c>
      <c r="J730" s="179">
        <v>0</v>
      </c>
      <c r="K730" s="180">
        <v>0</v>
      </c>
      <c r="L730" s="180">
        <v>0</v>
      </c>
      <c r="M730" s="180">
        <v>0</v>
      </c>
      <c r="N730" s="469">
        <v>0</v>
      </c>
      <c r="O730" s="194"/>
      <c r="P730" s="195"/>
      <c r="Q730" s="195"/>
      <c r="R730" s="195"/>
      <c r="S730" s="196"/>
    </row>
    <row r="731" spans="1:19" ht="24.95" customHeight="1" outlineLevel="2" x14ac:dyDescent="0.2">
      <c r="A731" s="12" t="s">
        <v>9</v>
      </c>
      <c r="B731" s="2" t="s">
        <v>91</v>
      </c>
      <c r="C731" s="2">
        <v>508937</v>
      </c>
      <c r="D731" s="15">
        <v>893901</v>
      </c>
      <c r="E731" s="131" t="s">
        <v>446</v>
      </c>
      <c r="F731" s="15" t="s">
        <v>188</v>
      </c>
      <c r="G731" s="131" t="s">
        <v>8</v>
      </c>
      <c r="H731" s="153" t="s">
        <v>303</v>
      </c>
      <c r="I731" s="154" t="s">
        <v>106</v>
      </c>
      <c r="J731" s="179">
        <v>0</v>
      </c>
      <c r="K731" s="180">
        <v>0</v>
      </c>
      <c r="L731" s="180">
        <v>0</v>
      </c>
      <c r="M731" s="180">
        <v>0</v>
      </c>
      <c r="N731" s="469">
        <v>0</v>
      </c>
      <c r="O731" s="194"/>
      <c r="P731" s="195"/>
      <c r="Q731" s="195"/>
      <c r="R731" s="195"/>
      <c r="S731" s="196"/>
    </row>
    <row r="732" spans="1:19" ht="24.95" customHeight="1" outlineLevel="2" x14ac:dyDescent="0.2">
      <c r="A732" s="12" t="s">
        <v>9</v>
      </c>
      <c r="B732" s="2" t="s">
        <v>91</v>
      </c>
      <c r="C732" s="2">
        <v>508937</v>
      </c>
      <c r="D732" s="15">
        <v>893901</v>
      </c>
      <c r="E732" s="131" t="s">
        <v>446</v>
      </c>
      <c r="F732" s="15" t="s">
        <v>188</v>
      </c>
      <c r="G732" s="131" t="s">
        <v>8</v>
      </c>
      <c r="H732" s="153" t="s">
        <v>304</v>
      </c>
      <c r="I732" s="154" t="s">
        <v>109</v>
      </c>
      <c r="J732" s="179">
        <v>0</v>
      </c>
      <c r="K732" s="180">
        <v>0</v>
      </c>
      <c r="L732" s="180">
        <v>0</v>
      </c>
      <c r="M732" s="180">
        <v>0</v>
      </c>
      <c r="N732" s="469">
        <v>0</v>
      </c>
      <c r="O732" s="194"/>
      <c r="P732" s="195"/>
      <c r="Q732" s="195"/>
      <c r="R732" s="195"/>
      <c r="S732" s="196"/>
    </row>
    <row r="733" spans="1:19" ht="24.95" customHeight="1" outlineLevel="2" x14ac:dyDescent="0.2">
      <c r="A733" s="12" t="s">
        <v>9</v>
      </c>
      <c r="B733" s="2" t="s">
        <v>91</v>
      </c>
      <c r="C733" s="2">
        <v>508937</v>
      </c>
      <c r="D733" s="15">
        <v>893901</v>
      </c>
      <c r="E733" s="131" t="s">
        <v>446</v>
      </c>
      <c r="F733" s="15" t="s">
        <v>188</v>
      </c>
      <c r="G733" s="131" t="s">
        <v>8</v>
      </c>
      <c r="H733" s="153" t="s">
        <v>305</v>
      </c>
      <c r="I733" s="154" t="s">
        <v>110</v>
      </c>
      <c r="J733" s="179">
        <v>0</v>
      </c>
      <c r="K733" s="180">
        <v>0</v>
      </c>
      <c r="L733" s="180">
        <v>0</v>
      </c>
      <c r="M733" s="180">
        <v>0</v>
      </c>
      <c r="N733" s="469">
        <v>0</v>
      </c>
      <c r="O733" s="194"/>
      <c r="P733" s="195"/>
      <c r="Q733" s="195"/>
      <c r="R733" s="195"/>
      <c r="S733" s="196"/>
    </row>
    <row r="734" spans="1:19" ht="24.95" customHeight="1" outlineLevel="2" x14ac:dyDescent="0.2">
      <c r="A734" s="12" t="s">
        <v>9</v>
      </c>
      <c r="B734" s="2" t="s">
        <v>91</v>
      </c>
      <c r="C734" s="2">
        <v>508937</v>
      </c>
      <c r="D734" s="15">
        <v>893901</v>
      </c>
      <c r="E734" s="131" t="s">
        <v>446</v>
      </c>
      <c r="F734" s="15" t="s">
        <v>188</v>
      </c>
      <c r="G734" s="131" t="s">
        <v>8</v>
      </c>
      <c r="H734" s="153" t="s">
        <v>306</v>
      </c>
      <c r="I734" s="154" t="s">
        <v>112</v>
      </c>
      <c r="J734" s="179">
        <v>15</v>
      </c>
      <c r="K734" s="180">
        <v>2</v>
      </c>
      <c r="L734" s="180">
        <v>4</v>
      </c>
      <c r="M734" s="180">
        <v>4</v>
      </c>
      <c r="N734" s="469">
        <v>5</v>
      </c>
      <c r="O734" s="194"/>
      <c r="P734" s="195"/>
      <c r="Q734" s="195"/>
      <c r="R734" s="195"/>
      <c r="S734" s="196"/>
    </row>
    <row r="735" spans="1:19" ht="24.95" customHeight="1" outlineLevel="2" x14ac:dyDescent="0.2">
      <c r="A735" s="12" t="s">
        <v>9</v>
      </c>
      <c r="B735" s="2" t="s">
        <v>91</v>
      </c>
      <c r="C735" s="2">
        <v>508937</v>
      </c>
      <c r="D735" s="15">
        <v>893901</v>
      </c>
      <c r="E735" s="131" t="s">
        <v>446</v>
      </c>
      <c r="F735" s="15" t="s">
        <v>188</v>
      </c>
      <c r="G735" s="131" t="s">
        <v>8</v>
      </c>
      <c r="H735" s="153" t="s">
        <v>307</v>
      </c>
      <c r="I735" s="154" t="s">
        <v>113</v>
      </c>
      <c r="J735" s="179">
        <v>11</v>
      </c>
      <c r="K735" s="180">
        <v>4</v>
      </c>
      <c r="L735" s="180">
        <v>3</v>
      </c>
      <c r="M735" s="180">
        <v>3</v>
      </c>
      <c r="N735" s="469">
        <v>1</v>
      </c>
      <c r="O735" s="194"/>
      <c r="P735" s="195"/>
      <c r="Q735" s="195"/>
      <c r="R735" s="195"/>
      <c r="S735" s="196"/>
    </row>
    <row r="736" spans="1:19" ht="24.95" customHeight="1" outlineLevel="2" x14ac:dyDescent="0.2">
      <c r="A736" s="12" t="s">
        <v>9</v>
      </c>
      <c r="B736" s="2" t="s">
        <v>91</v>
      </c>
      <c r="C736" s="2">
        <v>508937</v>
      </c>
      <c r="D736" s="15">
        <v>893901</v>
      </c>
      <c r="E736" s="131" t="s">
        <v>446</v>
      </c>
      <c r="F736" s="15" t="s">
        <v>188</v>
      </c>
      <c r="G736" s="131" t="s">
        <v>8</v>
      </c>
      <c r="H736" s="153" t="s">
        <v>308</v>
      </c>
      <c r="I736" s="154" t="s">
        <v>114</v>
      </c>
      <c r="J736" s="179">
        <v>0</v>
      </c>
      <c r="K736" s="180">
        <v>0</v>
      </c>
      <c r="L736" s="180">
        <v>0</v>
      </c>
      <c r="M736" s="180">
        <v>0</v>
      </c>
      <c r="N736" s="469">
        <v>0</v>
      </c>
      <c r="O736" s="194"/>
      <c r="P736" s="195"/>
      <c r="Q736" s="195"/>
      <c r="R736" s="195"/>
      <c r="S736" s="196"/>
    </row>
    <row r="737" spans="1:19" ht="24.95" customHeight="1" outlineLevel="2" x14ac:dyDescent="0.2">
      <c r="A737" s="12" t="s">
        <v>9</v>
      </c>
      <c r="B737" s="2" t="s">
        <v>91</v>
      </c>
      <c r="C737" s="2">
        <v>508937</v>
      </c>
      <c r="D737" s="15">
        <v>893901</v>
      </c>
      <c r="E737" s="131" t="s">
        <v>446</v>
      </c>
      <c r="F737" s="15" t="s">
        <v>188</v>
      </c>
      <c r="G737" s="131" t="s">
        <v>8</v>
      </c>
      <c r="H737" s="153" t="s">
        <v>309</v>
      </c>
      <c r="I737" s="154" t="s">
        <v>115</v>
      </c>
      <c r="J737" s="179">
        <v>0</v>
      </c>
      <c r="K737" s="180">
        <v>0</v>
      </c>
      <c r="L737" s="180">
        <v>0</v>
      </c>
      <c r="M737" s="180">
        <v>0</v>
      </c>
      <c r="N737" s="469">
        <v>0</v>
      </c>
      <c r="O737" s="194"/>
      <c r="P737" s="195"/>
      <c r="Q737" s="195"/>
      <c r="R737" s="195"/>
      <c r="S737" s="196"/>
    </row>
    <row r="738" spans="1:19" ht="24.95" customHeight="1" outlineLevel="2" x14ac:dyDescent="0.2">
      <c r="A738" s="12" t="s">
        <v>9</v>
      </c>
      <c r="B738" s="2" t="s">
        <v>91</v>
      </c>
      <c r="C738" s="2">
        <v>508937</v>
      </c>
      <c r="D738" s="15">
        <v>893901</v>
      </c>
      <c r="E738" s="131" t="s">
        <v>446</v>
      </c>
      <c r="F738" s="15" t="s">
        <v>188</v>
      </c>
      <c r="G738" s="131" t="s">
        <v>8</v>
      </c>
      <c r="H738" s="153" t="s">
        <v>310</v>
      </c>
      <c r="I738" s="154" t="s">
        <v>117</v>
      </c>
      <c r="J738" s="179">
        <v>0</v>
      </c>
      <c r="K738" s="180">
        <v>0</v>
      </c>
      <c r="L738" s="180">
        <v>0</v>
      </c>
      <c r="M738" s="180">
        <v>0</v>
      </c>
      <c r="N738" s="469">
        <v>0</v>
      </c>
      <c r="O738" s="194"/>
      <c r="P738" s="195"/>
      <c r="Q738" s="195"/>
      <c r="R738" s="195"/>
      <c r="S738" s="196"/>
    </row>
    <row r="739" spans="1:19" ht="24.95" customHeight="1" outlineLevel="2" x14ac:dyDescent="0.2">
      <c r="A739" s="12" t="s">
        <v>9</v>
      </c>
      <c r="B739" s="2" t="s">
        <v>91</v>
      </c>
      <c r="C739" s="2">
        <v>508937</v>
      </c>
      <c r="D739" s="15">
        <v>893901</v>
      </c>
      <c r="E739" s="131" t="s">
        <v>446</v>
      </c>
      <c r="F739" s="15" t="s">
        <v>188</v>
      </c>
      <c r="G739" s="131" t="s">
        <v>8</v>
      </c>
      <c r="H739" s="153" t="s">
        <v>311</v>
      </c>
      <c r="I739" s="154" t="s">
        <v>118</v>
      </c>
      <c r="J739" s="179">
        <v>0</v>
      </c>
      <c r="K739" s="180">
        <v>0</v>
      </c>
      <c r="L739" s="180">
        <v>0</v>
      </c>
      <c r="M739" s="180">
        <v>0</v>
      </c>
      <c r="N739" s="469">
        <v>0</v>
      </c>
      <c r="O739" s="194"/>
      <c r="P739" s="195"/>
      <c r="Q739" s="195"/>
      <c r="R739" s="195"/>
      <c r="S739" s="196"/>
    </row>
    <row r="740" spans="1:19" ht="24.95" customHeight="1" outlineLevel="2" x14ac:dyDescent="0.2">
      <c r="A740" s="12" t="s">
        <v>9</v>
      </c>
      <c r="B740" s="2" t="s">
        <v>91</v>
      </c>
      <c r="C740" s="2">
        <v>508937</v>
      </c>
      <c r="D740" s="15">
        <v>893901</v>
      </c>
      <c r="E740" s="131" t="s">
        <v>446</v>
      </c>
      <c r="F740" s="15" t="s">
        <v>188</v>
      </c>
      <c r="G740" s="131" t="s">
        <v>8</v>
      </c>
      <c r="H740" s="153" t="s">
        <v>312</v>
      </c>
      <c r="I740" s="154" t="s">
        <v>119</v>
      </c>
      <c r="J740" s="179">
        <v>0</v>
      </c>
      <c r="K740" s="180">
        <v>0</v>
      </c>
      <c r="L740" s="180">
        <v>0</v>
      </c>
      <c r="M740" s="180">
        <v>0</v>
      </c>
      <c r="N740" s="469">
        <v>0</v>
      </c>
      <c r="O740" s="194"/>
      <c r="P740" s="195"/>
      <c r="Q740" s="195"/>
      <c r="R740" s="195"/>
      <c r="S740" s="196"/>
    </row>
    <row r="741" spans="1:19" ht="24.95" customHeight="1" outlineLevel="2" x14ac:dyDescent="0.2">
      <c r="A741" s="12" t="s">
        <v>9</v>
      </c>
      <c r="B741" s="2" t="s">
        <v>91</v>
      </c>
      <c r="C741" s="2">
        <v>508937</v>
      </c>
      <c r="D741" s="15">
        <v>893901</v>
      </c>
      <c r="E741" s="131" t="s">
        <v>446</v>
      </c>
      <c r="F741" s="15" t="s">
        <v>188</v>
      </c>
      <c r="G741" s="131" t="s">
        <v>8</v>
      </c>
      <c r="H741" s="153" t="s">
        <v>313</v>
      </c>
      <c r="I741" s="154" t="s">
        <v>120</v>
      </c>
      <c r="J741" s="179">
        <v>0</v>
      </c>
      <c r="K741" s="180">
        <v>0</v>
      </c>
      <c r="L741" s="180">
        <v>0</v>
      </c>
      <c r="M741" s="180">
        <v>0</v>
      </c>
      <c r="N741" s="469">
        <v>0</v>
      </c>
      <c r="O741" s="194"/>
      <c r="P741" s="195"/>
      <c r="Q741" s="195"/>
      <c r="R741" s="195"/>
      <c r="S741" s="196"/>
    </row>
    <row r="742" spans="1:19" ht="24.95" customHeight="1" outlineLevel="2" x14ac:dyDescent="0.2">
      <c r="A742" s="12" t="s">
        <v>9</v>
      </c>
      <c r="B742" s="2" t="s">
        <v>91</v>
      </c>
      <c r="C742" s="2">
        <v>508937</v>
      </c>
      <c r="D742" s="15">
        <v>893901</v>
      </c>
      <c r="E742" s="131" t="s">
        <v>446</v>
      </c>
      <c r="F742" s="15" t="s">
        <v>188</v>
      </c>
      <c r="G742" s="131" t="s">
        <v>8</v>
      </c>
      <c r="H742" s="153" t="s">
        <v>314</v>
      </c>
      <c r="I742" s="154" t="s">
        <v>121</v>
      </c>
      <c r="J742" s="179">
        <v>0</v>
      </c>
      <c r="K742" s="180">
        <v>0</v>
      </c>
      <c r="L742" s="180">
        <v>0</v>
      </c>
      <c r="M742" s="180">
        <v>0</v>
      </c>
      <c r="N742" s="469">
        <v>0</v>
      </c>
      <c r="O742" s="194"/>
      <c r="P742" s="195"/>
      <c r="Q742" s="195"/>
      <c r="R742" s="195"/>
      <c r="S742" s="196"/>
    </row>
    <row r="743" spans="1:19" ht="24.95" customHeight="1" outlineLevel="2" x14ac:dyDescent="0.2">
      <c r="A743" s="12" t="s">
        <v>9</v>
      </c>
      <c r="B743" s="2" t="s">
        <v>91</v>
      </c>
      <c r="C743" s="2">
        <v>508937</v>
      </c>
      <c r="D743" s="15">
        <v>893901</v>
      </c>
      <c r="E743" s="131" t="s">
        <v>446</v>
      </c>
      <c r="F743" s="15" t="s">
        <v>188</v>
      </c>
      <c r="G743" s="131" t="s">
        <v>8</v>
      </c>
      <c r="H743" s="153" t="s">
        <v>315</v>
      </c>
      <c r="I743" s="154" t="s">
        <v>123</v>
      </c>
      <c r="J743" s="179">
        <v>19</v>
      </c>
      <c r="K743" s="180">
        <v>4</v>
      </c>
      <c r="L743" s="180">
        <v>5</v>
      </c>
      <c r="M743" s="180">
        <v>5</v>
      </c>
      <c r="N743" s="469">
        <v>5</v>
      </c>
      <c r="O743" s="194"/>
      <c r="P743" s="195"/>
      <c r="Q743" s="195"/>
      <c r="R743" s="195"/>
      <c r="S743" s="196"/>
    </row>
    <row r="744" spans="1:19" ht="24.95" customHeight="1" outlineLevel="1" x14ac:dyDescent="0.2">
      <c r="A744" s="133"/>
      <c r="B744" s="134" t="s">
        <v>91</v>
      </c>
      <c r="C744" s="134">
        <v>508937</v>
      </c>
      <c r="D744" s="370">
        <v>893901</v>
      </c>
      <c r="E744" s="135"/>
      <c r="F744" s="370" t="s">
        <v>188</v>
      </c>
      <c r="G744" s="135" t="s">
        <v>8</v>
      </c>
      <c r="H744" s="157"/>
      <c r="I744" s="158"/>
      <c r="J744" s="181">
        <v>66</v>
      </c>
      <c r="K744" s="182">
        <v>15</v>
      </c>
      <c r="L744" s="182">
        <v>17</v>
      </c>
      <c r="M744" s="182">
        <v>17</v>
      </c>
      <c r="N744" s="470">
        <v>17</v>
      </c>
      <c r="O744" s="197">
        <v>11474.96905</v>
      </c>
      <c r="P744" s="198">
        <v>2869</v>
      </c>
      <c r="Q744" s="198">
        <v>2869</v>
      </c>
      <c r="R744" s="198">
        <v>2869</v>
      </c>
      <c r="S744" s="199">
        <v>2867.9690499999997</v>
      </c>
    </row>
    <row r="745" spans="1:19" ht="24.95" customHeight="1" outlineLevel="2" x14ac:dyDescent="0.2">
      <c r="A745" s="12" t="s">
        <v>9</v>
      </c>
      <c r="B745" s="2" t="s">
        <v>91</v>
      </c>
      <c r="C745" s="2">
        <v>509003</v>
      </c>
      <c r="D745" s="15">
        <v>900301</v>
      </c>
      <c r="E745" s="131" t="s">
        <v>671</v>
      </c>
      <c r="F745" s="15" t="s">
        <v>188</v>
      </c>
      <c r="G745" s="131" t="s">
        <v>8</v>
      </c>
      <c r="H745" s="153" t="s">
        <v>300</v>
      </c>
      <c r="I745" s="154" t="s">
        <v>99</v>
      </c>
      <c r="J745" s="179">
        <v>0</v>
      </c>
      <c r="K745" s="180">
        <v>0</v>
      </c>
      <c r="L745" s="180">
        <v>0</v>
      </c>
      <c r="M745" s="180">
        <v>0</v>
      </c>
      <c r="N745" s="469">
        <v>0</v>
      </c>
      <c r="O745" s="194"/>
      <c r="P745" s="195"/>
      <c r="Q745" s="195"/>
      <c r="R745" s="195"/>
      <c r="S745" s="196"/>
    </row>
    <row r="746" spans="1:19" ht="24.95" customHeight="1" outlineLevel="2" x14ac:dyDescent="0.2">
      <c r="A746" s="12" t="s">
        <v>9</v>
      </c>
      <c r="B746" s="2" t="s">
        <v>91</v>
      </c>
      <c r="C746" s="2">
        <v>509003</v>
      </c>
      <c r="D746" s="15">
        <v>900301</v>
      </c>
      <c r="E746" s="131" t="s">
        <v>671</v>
      </c>
      <c r="F746" s="15" t="s">
        <v>188</v>
      </c>
      <c r="G746" s="131" t="s">
        <v>8</v>
      </c>
      <c r="H746" s="153" t="s">
        <v>301</v>
      </c>
      <c r="I746" s="154" t="s">
        <v>100</v>
      </c>
      <c r="J746" s="179">
        <v>0</v>
      </c>
      <c r="K746" s="180">
        <v>0</v>
      </c>
      <c r="L746" s="180">
        <v>0</v>
      </c>
      <c r="M746" s="180">
        <v>0</v>
      </c>
      <c r="N746" s="469">
        <v>0</v>
      </c>
      <c r="O746" s="194"/>
      <c r="P746" s="195"/>
      <c r="Q746" s="195"/>
      <c r="R746" s="195"/>
      <c r="S746" s="196"/>
    </row>
    <row r="747" spans="1:19" ht="24.95" customHeight="1" outlineLevel="2" x14ac:dyDescent="0.2">
      <c r="A747" s="12" t="s">
        <v>9</v>
      </c>
      <c r="B747" s="2" t="s">
        <v>91</v>
      </c>
      <c r="C747" s="2">
        <v>509003</v>
      </c>
      <c r="D747" s="15">
        <v>900301</v>
      </c>
      <c r="E747" s="131" t="s">
        <v>671</v>
      </c>
      <c r="F747" s="15" t="s">
        <v>188</v>
      </c>
      <c r="G747" s="131" t="s">
        <v>8</v>
      </c>
      <c r="H747" s="153" t="s">
        <v>302</v>
      </c>
      <c r="I747" s="154" t="s">
        <v>102</v>
      </c>
      <c r="J747" s="179">
        <v>0</v>
      </c>
      <c r="K747" s="180">
        <v>0</v>
      </c>
      <c r="L747" s="180">
        <v>0</v>
      </c>
      <c r="M747" s="180">
        <v>0</v>
      </c>
      <c r="N747" s="469">
        <v>0</v>
      </c>
      <c r="O747" s="194"/>
      <c r="P747" s="195"/>
      <c r="Q747" s="195"/>
      <c r="R747" s="195"/>
      <c r="S747" s="196"/>
    </row>
    <row r="748" spans="1:19" ht="24.95" customHeight="1" outlineLevel="2" x14ac:dyDescent="0.2">
      <c r="A748" s="12" t="s">
        <v>9</v>
      </c>
      <c r="B748" s="2" t="s">
        <v>91</v>
      </c>
      <c r="C748" s="2">
        <v>509003</v>
      </c>
      <c r="D748" s="15">
        <v>900301</v>
      </c>
      <c r="E748" s="131" t="s">
        <v>671</v>
      </c>
      <c r="F748" s="15" t="s">
        <v>188</v>
      </c>
      <c r="G748" s="131" t="s">
        <v>8</v>
      </c>
      <c r="H748" s="153" t="s">
        <v>160</v>
      </c>
      <c r="I748" s="154" t="s">
        <v>104</v>
      </c>
      <c r="J748" s="179">
        <v>0</v>
      </c>
      <c r="K748" s="180">
        <v>0</v>
      </c>
      <c r="L748" s="180">
        <v>0</v>
      </c>
      <c r="M748" s="180">
        <v>0</v>
      </c>
      <c r="N748" s="469">
        <v>0</v>
      </c>
      <c r="O748" s="194"/>
      <c r="P748" s="195"/>
      <c r="Q748" s="195"/>
      <c r="R748" s="195"/>
      <c r="S748" s="196"/>
    </row>
    <row r="749" spans="1:19" ht="24.95" customHeight="1" outlineLevel="2" x14ac:dyDescent="0.2">
      <c r="A749" s="12" t="s">
        <v>9</v>
      </c>
      <c r="B749" s="2" t="s">
        <v>91</v>
      </c>
      <c r="C749" s="2">
        <v>509003</v>
      </c>
      <c r="D749" s="15">
        <v>900301</v>
      </c>
      <c r="E749" s="131" t="s">
        <v>671</v>
      </c>
      <c r="F749" s="15" t="s">
        <v>188</v>
      </c>
      <c r="G749" s="131" t="s">
        <v>8</v>
      </c>
      <c r="H749" s="153" t="s">
        <v>303</v>
      </c>
      <c r="I749" s="154" t="s">
        <v>106</v>
      </c>
      <c r="J749" s="179">
        <v>0</v>
      </c>
      <c r="K749" s="180">
        <v>0</v>
      </c>
      <c r="L749" s="180">
        <v>0</v>
      </c>
      <c r="M749" s="180">
        <v>0</v>
      </c>
      <c r="N749" s="469">
        <v>0</v>
      </c>
      <c r="O749" s="194"/>
      <c r="P749" s="195"/>
      <c r="Q749" s="195"/>
      <c r="R749" s="195"/>
      <c r="S749" s="196"/>
    </row>
    <row r="750" spans="1:19" ht="24.95" customHeight="1" outlineLevel="2" x14ac:dyDescent="0.2">
      <c r="A750" s="12" t="s">
        <v>9</v>
      </c>
      <c r="B750" s="2" t="s">
        <v>91</v>
      </c>
      <c r="C750" s="2">
        <v>509003</v>
      </c>
      <c r="D750" s="15">
        <v>900301</v>
      </c>
      <c r="E750" s="131" t="s">
        <v>671</v>
      </c>
      <c r="F750" s="15" t="s">
        <v>188</v>
      </c>
      <c r="G750" s="131" t="s">
        <v>8</v>
      </c>
      <c r="H750" s="153" t="s">
        <v>304</v>
      </c>
      <c r="I750" s="154" t="s">
        <v>109</v>
      </c>
      <c r="J750" s="179">
        <v>7</v>
      </c>
      <c r="K750" s="180">
        <v>2</v>
      </c>
      <c r="L750" s="180">
        <v>2</v>
      </c>
      <c r="M750" s="180">
        <v>2</v>
      </c>
      <c r="N750" s="469">
        <v>1</v>
      </c>
      <c r="O750" s="194"/>
      <c r="P750" s="195"/>
      <c r="Q750" s="195"/>
      <c r="R750" s="195"/>
      <c r="S750" s="196"/>
    </row>
    <row r="751" spans="1:19" ht="24.95" customHeight="1" outlineLevel="2" x14ac:dyDescent="0.2">
      <c r="A751" s="12" t="s">
        <v>9</v>
      </c>
      <c r="B751" s="2" t="s">
        <v>91</v>
      </c>
      <c r="C751" s="2">
        <v>509003</v>
      </c>
      <c r="D751" s="15">
        <v>900301</v>
      </c>
      <c r="E751" s="131" t="s">
        <v>671</v>
      </c>
      <c r="F751" s="15" t="s">
        <v>188</v>
      </c>
      <c r="G751" s="131" t="s">
        <v>8</v>
      </c>
      <c r="H751" s="153" t="s">
        <v>305</v>
      </c>
      <c r="I751" s="154" t="s">
        <v>110</v>
      </c>
      <c r="J751" s="179">
        <v>0</v>
      </c>
      <c r="K751" s="180">
        <v>0</v>
      </c>
      <c r="L751" s="180">
        <v>0</v>
      </c>
      <c r="M751" s="180">
        <v>0</v>
      </c>
      <c r="N751" s="469">
        <v>0</v>
      </c>
      <c r="O751" s="194"/>
      <c r="P751" s="195"/>
      <c r="Q751" s="195"/>
      <c r="R751" s="195"/>
      <c r="S751" s="196"/>
    </row>
    <row r="752" spans="1:19" ht="24.95" customHeight="1" outlineLevel="2" x14ac:dyDescent="0.2">
      <c r="A752" s="12" t="s">
        <v>9</v>
      </c>
      <c r="B752" s="2" t="s">
        <v>91</v>
      </c>
      <c r="C752" s="2">
        <v>509003</v>
      </c>
      <c r="D752" s="15">
        <v>900301</v>
      </c>
      <c r="E752" s="131" t="s">
        <v>671</v>
      </c>
      <c r="F752" s="15" t="s">
        <v>188</v>
      </c>
      <c r="G752" s="131" t="s">
        <v>8</v>
      </c>
      <c r="H752" s="153" t="s">
        <v>306</v>
      </c>
      <c r="I752" s="154" t="s">
        <v>112</v>
      </c>
      <c r="J752" s="179">
        <v>0</v>
      </c>
      <c r="K752" s="180">
        <v>0</v>
      </c>
      <c r="L752" s="180">
        <v>0</v>
      </c>
      <c r="M752" s="180">
        <v>0</v>
      </c>
      <c r="N752" s="469">
        <v>0</v>
      </c>
      <c r="O752" s="194"/>
      <c r="P752" s="195"/>
      <c r="Q752" s="195"/>
      <c r="R752" s="195"/>
      <c r="S752" s="196"/>
    </row>
    <row r="753" spans="1:19" ht="24.95" customHeight="1" outlineLevel="2" x14ac:dyDescent="0.2">
      <c r="A753" s="12" t="s">
        <v>9</v>
      </c>
      <c r="B753" s="2" t="s">
        <v>91</v>
      </c>
      <c r="C753" s="2">
        <v>509003</v>
      </c>
      <c r="D753" s="15">
        <v>900301</v>
      </c>
      <c r="E753" s="131" t="s">
        <v>671</v>
      </c>
      <c r="F753" s="15" t="s">
        <v>188</v>
      </c>
      <c r="G753" s="131" t="s">
        <v>8</v>
      </c>
      <c r="H753" s="153" t="s">
        <v>307</v>
      </c>
      <c r="I753" s="154" t="s">
        <v>113</v>
      </c>
      <c r="J753" s="179">
        <v>0</v>
      </c>
      <c r="K753" s="180">
        <v>0</v>
      </c>
      <c r="L753" s="180">
        <v>0</v>
      </c>
      <c r="M753" s="180">
        <v>0</v>
      </c>
      <c r="N753" s="469">
        <v>0</v>
      </c>
      <c r="O753" s="194"/>
      <c r="P753" s="195"/>
      <c r="Q753" s="195"/>
      <c r="R753" s="195"/>
      <c r="S753" s="196"/>
    </row>
    <row r="754" spans="1:19" ht="24.95" customHeight="1" outlineLevel="2" x14ac:dyDescent="0.2">
      <c r="A754" s="12" t="s">
        <v>9</v>
      </c>
      <c r="B754" s="2" t="s">
        <v>91</v>
      </c>
      <c r="C754" s="2">
        <v>509003</v>
      </c>
      <c r="D754" s="15">
        <v>900301</v>
      </c>
      <c r="E754" s="131" t="s">
        <v>671</v>
      </c>
      <c r="F754" s="15" t="s">
        <v>188</v>
      </c>
      <c r="G754" s="131" t="s">
        <v>8</v>
      </c>
      <c r="H754" s="153" t="s">
        <v>308</v>
      </c>
      <c r="I754" s="154" t="s">
        <v>114</v>
      </c>
      <c r="J754" s="179">
        <v>0</v>
      </c>
      <c r="K754" s="180">
        <v>0</v>
      </c>
      <c r="L754" s="180">
        <v>0</v>
      </c>
      <c r="M754" s="180">
        <v>0</v>
      </c>
      <c r="N754" s="469">
        <v>0</v>
      </c>
      <c r="O754" s="194"/>
      <c r="P754" s="195"/>
      <c r="Q754" s="195"/>
      <c r="R754" s="195"/>
      <c r="S754" s="196"/>
    </row>
    <row r="755" spans="1:19" ht="24.95" customHeight="1" outlineLevel="2" x14ac:dyDescent="0.2">
      <c r="A755" s="12" t="s">
        <v>9</v>
      </c>
      <c r="B755" s="2" t="s">
        <v>91</v>
      </c>
      <c r="C755" s="2">
        <v>509003</v>
      </c>
      <c r="D755" s="15">
        <v>900301</v>
      </c>
      <c r="E755" s="131" t="s">
        <v>671</v>
      </c>
      <c r="F755" s="15" t="s">
        <v>188</v>
      </c>
      <c r="G755" s="131" t="s">
        <v>8</v>
      </c>
      <c r="H755" s="153" t="s">
        <v>309</v>
      </c>
      <c r="I755" s="154" t="s">
        <v>115</v>
      </c>
      <c r="J755" s="179">
        <v>0</v>
      </c>
      <c r="K755" s="180">
        <v>0</v>
      </c>
      <c r="L755" s="180">
        <v>0</v>
      </c>
      <c r="M755" s="180">
        <v>0</v>
      </c>
      <c r="N755" s="469">
        <v>0</v>
      </c>
      <c r="O755" s="194"/>
      <c r="P755" s="195"/>
      <c r="Q755" s="195"/>
      <c r="R755" s="195"/>
      <c r="S755" s="196"/>
    </row>
    <row r="756" spans="1:19" ht="24.95" customHeight="1" outlineLevel="2" x14ac:dyDescent="0.2">
      <c r="A756" s="12" t="s">
        <v>9</v>
      </c>
      <c r="B756" s="2" t="s">
        <v>91</v>
      </c>
      <c r="C756" s="2">
        <v>509003</v>
      </c>
      <c r="D756" s="15">
        <v>900301</v>
      </c>
      <c r="E756" s="131" t="s">
        <v>671</v>
      </c>
      <c r="F756" s="15" t="s">
        <v>188</v>
      </c>
      <c r="G756" s="131" t="s">
        <v>8</v>
      </c>
      <c r="H756" s="153" t="s">
        <v>310</v>
      </c>
      <c r="I756" s="154" t="s">
        <v>117</v>
      </c>
      <c r="J756" s="179">
        <v>0</v>
      </c>
      <c r="K756" s="180">
        <v>0</v>
      </c>
      <c r="L756" s="180">
        <v>0</v>
      </c>
      <c r="M756" s="180">
        <v>0</v>
      </c>
      <c r="N756" s="469">
        <v>0</v>
      </c>
      <c r="O756" s="194"/>
      <c r="P756" s="195"/>
      <c r="Q756" s="195"/>
      <c r="R756" s="195"/>
      <c r="S756" s="196"/>
    </row>
    <row r="757" spans="1:19" ht="24.95" customHeight="1" outlineLevel="2" x14ac:dyDescent="0.2">
      <c r="A757" s="12" t="s">
        <v>9</v>
      </c>
      <c r="B757" s="2" t="s">
        <v>91</v>
      </c>
      <c r="C757" s="2">
        <v>509003</v>
      </c>
      <c r="D757" s="15">
        <v>900301</v>
      </c>
      <c r="E757" s="131" t="s">
        <v>671</v>
      </c>
      <c r="F757" s="15" t="s">
        <v>188</v>
      </c>
      <c r="G757" s="131" t="s">
        <v>8</v>
      </c>
      <c r="H757" s="153" t="s">
        <v>311</v>
      </c>
      <c r="I757" s="154" t="s">
        <v>118</v>
      </c>
      <c r="J757" s="179">
        <v>0</v>
      </c>
      <c r="K757" s="180">
        <v>0</v>
      </c>
      <c r="L757" s="180">
        <v>0</v>
      </c>
      <c r="M757" s="180">
        <v>0</v>
      </c>
      <c r="N757" s="469">
        <v>0</v>
      </c>
      <c r="O757" s="194"/>
      <c r="P757" s="195"/>
      <c r="Q757" s="195"/>
      <c r="R757" s="195"/>
      <c r="S757" s="196"/>
    </row>
    <row r="758" spans="1:19" ht="24.95" customHeight="1" outlineLevel="2" x14ac:dyDescent="0.2">
      <c r="A758" s="12" t="s">
        <v>9</v>
      </c>
      <c r="B758" s="2" t="s">
        <v>91</v>
      </c>
      <c r="C758" s="2">
        <v>509003</v>
      </c>
      <c r="D758" s="15">
        <v>900301</v>
      </c>
      <c r="E758" s="131" t="s">
        <v>671</v>
      </c>
      <c r="F758" s="15" t="s">
        <v>188</v>
      </c>
      <c r="G758" s="131" t="s">
        <v>8</v>
      </c>
      <c r="H758" s="153" t="s">
        <v>312</v>
      </c>
      <c r="I758" s="154" t="s">
        <v>119</v>
      </c>
      <c r="J758" s="179">
        <v>8</v>
      </c>
      <c r="K758" s="180">
        <v>2</v>
      </c>
      <c r="L758" s="180">
        <v>2</v>
      </c>
      <c r="M758" s="180">
        <v>2</v>
      </c>
      <c r="N758" s="469">
        <v>2</v>
      </c>
      <c r="O758" s="194"/>
      <c r="P758" s="195"/>
      <c r="Q758" s="195"/>
      <c r="R758" s="195"/>
      <c r="S758" s="196"/>
    </row>
    <row r="759" spans="1:19" ht="24.95" customHeight="1" outlineLevel="2" x14ac:dyDescent="0.2">
      <c r="A759" s="12" t="s">
        <v>9</v>
      </c>
      <c r="B759" s="2" t="s">
        <v>91</v>
      </c>
      <c r="C759" s="2">
        <v>509003</v>
      </c>
      <c r="D759" s="15">
        <v>900301</v>
      </c>
      <c r="E759" s="131" t="s">
        <v>671</v>
      </c>
      <c r="F759" s="15" t="s">
        <v>188</v>
      </c>
      <c r="G759" s="131" t="s">
        <v>8</v>
      </c>
      <c r="H759" s="153" t="s">
        <v>313</v>
      </c>
      <c r="I759" s="154" t="s">
        <v>120</v>
      </c>
      <c r="J759" s="179">
        <v>0</v>
      </c>
      <c r="K759" s="180">
        <v>0</v>
      </c>
      <c r="L759" s="180">
        <v>0</v>
      </c>
      <c r="M759" s="180">
        <v>0</v>
      </c>
      <c r="N759" s="469">
        <v>0</v>
      </c>
      <c r="O759" s="194"/>
      <c r="P759" s="195"/>
      <c r="Q759" s="195"/>
      <c r="R759" s="195"/>
      <c r="S759" s="196"/>
    </row>
    <row r="760" spans="1:19" ht="24.95" customHeight="1" outlineLevel="2" x14ac:dyDescent="0.2">
      <c r="A760" s="12" t="s">
        <v>9</v>
      </c>
      <c r="B760" s="2" t="s">
        <v>91</v>
      </c>
      <c r="C760" s="2">
        <v>509003</v>
      </c>
      <c r="D760" s="15">
        <v>900301</v>
      </c>
      <c r="E760" s="131" t="s">
        <v>671</v>
      </c>
      <c r="F760" s="15" t="s">
        <v>188</v>
      </c>
      <c r="G760" s="131" t="s">
        <v>8</v>
      </c>
      <c r="H760" s="153" t="s">
        <v>314</v>
      </c>
      <c r="I760" s="154" t="s">
        <v>121</v>
      </c>
      <c r="J760" s="179">
        <v>0</v>
      </c>
      <c r="K760" s="180">
        <v>0</v>
      </c>
      <c r="L760" s="180">
        <v>0</v>
      </c>
      <c r="M760" s="180">
        <v>0</v>
      </c>
      <c r="N760" s="469">
        <v>0</v>
      </c>
      <c r="O760" s="194"/>
      <c r="P760" s="195"/>
      <c r="Q760" s="195"/>
      <c r="R760" s="195"/>
      <c r="S760" s="196"/>
    </row>
    <row r="761" spans="1:19" ht="24.95" customHeight="1" outlineLevel="2" x14ac:dyDescent="0.2">
      <c r="A761" s="12" t="s">
        <v>9</v>
      </c>
      <c r="B761" s="2" t="s">
        <v>91</v>
      </c>
      <c r="C761" s="2">
        <v>509003</v>
      </c>
      <c r="D761" s="15">
        <v>900301</v>
      </c>
      <c r="E761" s="131" t="s">
        <v>671</v>
      </c>
      <c r="F761" s="15" t="s">
        <v>188</v>
      </c>
      <c r="G761" s="131" t="s">
        <v>8</v>
      </c>
      <c r="H761" s="153" t="s">
        <v>315</v>
      </c>
      <c r="I761" s="154" t="s">
        <v>123</v>
      </c>
      <c r="J761" s="179">
        <v>10</v>
      </c>
      <c r="K761" s="180">
        <v>3</v>
      </c>
      <c r="L761" s="180">
        <v>3</v>
      </c>
      <c r="M761" s="180">
        <v>3</v>
      </c>
      <c r="N761" s="469">
        <v>1</v>
      </c>
      <c r="O761" s="194"/>
      <c r="P761" s="195"/>
      <c r="Q761" s="195"/>
      <c r="R761" s="195"/>
      <c r="S761" s="196"/>
    </row>
    <row r="762" spans="1:19" ht="24.95" customHeight="1" outlineLevel="1" x14ac:dyDescent="0.2">
      <c r="A762" s="133"/>
      <c r="B762" s="134" t="s">
        <v>91</v>
      </c>
      <c r="C762" s="134">
        <v>509003</v>
      </c>
      <c r="D762" s="370">
        <v>900301</v>
      </c>
      <c r="E762" s="135"/>
      <c r="F762" s="370" t="s">
        <v>188</v>
      </c>
      <c r="G762" s="135" t="s">
        <v>8</v>
      </c>
      <c r="H762" s="157"/>
      <c r="I762" s="158"/>
      <c r="J762" s="181">
        <v>25</v>
      </c>
      <c r="K762" s="182">
        <v>7</v>
      </c>
      <c r="L762" s="182">
        <v>7</v>
      </c>
      <c r="M762" s="182">
        <v>7</v>
      </c>
      <c r="N762" s="470">
        <v>4</v>
      </c>
      <c r="O762" s="197">
        <v>3620.5909550000006</v>
      </c>
      <c r="P762" s="198">
        <v>905</v>
      </c>
      <c r="Q762" s="198">
        <v>905</v>
      </c>
      <c r="R762" s="198">
        <v>905</v>
      </c>
      <c r="S762" s="199">
        <v>905.59095500000058</v>
      </c>
    </row>
    <row r="763" spans="1:19" ht="24.95" customHeight="1" outlineLevel="2" x14ac:dyDescent="0.2">
      <c r="A763" s="12" t="s">
        <v>9</v>
      </c>
      <c r="B763" s="2" t="s">
        <v>91</v>
      </c>
      <c r="C763" s="2">
        <v>509105</v>
      </c>
      <c r="D763" s="15">
        <v>910501</v>
      </c>
      <c r="E763" s="131" t="s">
        <v>433</v>
      </c>
      <c r="F763" s="15" t="s">
        <v>188</v>
      </c>
      <c r="G763" s="131" t="s">
        <v>8</v>
      </c>
      <c r="H763" s="153" t="s">
        <v>300</v>
      </c>
      <c r="I763" s="154" t="s">
        <v>99</v>
      </c>
      <c r="J763" s="179">
        <v>0</v>
      </c>
      <c r="K763" s="180">
        <v>0</v>
      </c>
      <c r="L763" s="180">
        <v>0</v>
      </c>
      <c r="M763" s="180">
        <v>0</v>
      </c>
      <c r="N763" s="469">
        <v>0</v>
      </c>
      <c r="O763" s="194"/>
      <c r="P763" s="195"/>
      <c r="Q763" s="195"/>
      <c r="R763" s="195"/>
      <c r="S763" s="196"/>
    </row>
    <row r="764" spans="1:19" ht="24.95" customHeight="1" outlineLevel="2" x14ac:dyDescent="0.2">
      <c r="A764" s="12" t="s">
        <v>9</v>
      </c>
      <c r="B764" s="2" t="s">
        <v>91</v>
      </c>
      <c r="C764" s="2">
        <v>509105</v>
      </c>
      <c r="D764" s="15">
        <v>910501</v>
      </c>
      <c r="E764" s="131" t="s">
        <v>433</v>
      </c>
      <c r="F764" s="15" t="s">
        <v>188</v>
      </c>
      <c r="G764" s="131" t="s">
        <v>8</v>
      </c>
      <c r="H764" s="153" t="s">
        <v>301</v>
      </c>
      <c r="I764" s="154" t="s">
        <v>100</v>
      </c>
      <c r="J764" s="179">
        <v>0</v>
      </c>
      <c r="K764" s="180">
        <v>0</v>
      </c>
      <c r="L764" s="180">
        <v>0</v>
      </c>
      <c r="M764" s="180">
        <v>0</v>
      </c>
      <c r="N764" s="469">
        <v>0</v>
      </c>
      <c r="O764" s="194"/>
      <c r="P764" s="195"/>
      <c r="Q764" s="195"/>
      <c r="R764" s="195"/>
      <c r="S764" s="196"/>
    </row>
    <row r="765" spans="1:19" ht="24.95" customHeight="1" outlineLevel="2" x14ac:dyDescent="0.2">
      <c r="A765" s="12" t="s">
        <v>9</v>
      </c>
      <c r="B765" s="2" t="s">
        <v>91</v>
      </c>
      <c r="C765" s="2">
        <v>509105</v>
      </c>
      <c r="D765" s="15">
        <v>910501</v>
      </c>
      <c r="E765" s="131" t="s">
        <v>433</v>
      </c>
      <c r="F765" s="15" t="s">
        <v>188</v>
      </c>
      <c r="G765" s="131" t="s">
        <v>8</v>
      </c>
      <c r="H765" s="153" t="s">
        <v>302</v>
      </c>
      <c r="I765" s="154" t="s">
        <v>102</v>
      </c>
      <c r="J765" s="179">
        <v>0</v>
      </c>
      <c r="K765" s="180">
        <v>0</v>
      </c>
      <c r="L765" s="180">
        <v>0</v>
      </c>
      <c r="M765" s="180">
        <v>0</v>
      </c>
      <c r="N765" s="469">
        <v>0</v>
      </c>
      <c r="O765" s="194"/>
      <c r="P765" s="195"/>
      <c r="Q765" s="195"/>
      <c r="R765" s="195"/>
      <c r="S765" s="196"/>
    </row>
    <row r="766" spans="1:19" ht="24.95" customHeight="1" outlineLevel="2" x14ac:dyDescent="0.2">
      <c r="A766" s="12" t="s">
        <v>9</v>
      </c>
      <c r="B766" s="2" t="s">
        <v>91</v>
      </c>
      <c r="C766" s="2">
        <v>509105</v>
      </c>
      <c r="D766" s="15">
        <v>910501</v>
      </c>
      <c r="E766" s="131" t="s">
        <v>433</v>
      </c>
      <c r="F766" s="15" t="s">
        <v>188</v>
      </c>
      <c r="G766" s="131" t="s">
        <v>8</v>
      </c>
      <c r="H766" s="153" t="s">
        <v>160</v>
      </c>
      <c r="I766" s="154" t="s">
        <v>104</v>
      </c>
      <c r="J766" s="179">
        <v>0</v>
      </c>
      <c r="K766" s="180">
        <v>0</v>
      </c>
      <c r="L766" s="180">
        <v>0</v>
      </c>
      <c r="M766" s="180">
        <v>0</v>
      </c>
      <c r="N766" s="469">
        <v>0</v>
      </c>
      <c r="O766" s="194"/>
      <c r="P766" s="195"/>
      <c r="Q766" s="195"/>
      <c r="R766" s="195"/>
      <c r="S766" s="196"/>
    </row>
    <row r="767" spans="1:19" ht="24.95" customHeight="1" outlineLevel="2" x14ac:dyDescent="0.2">
      <c r="A767" s="12" t="s">
        <v>9</v>
      </c>
      <c r="B767" s="2" t="s">
        <v>91</v>
      </c>
      <c r="C767" s="2">
        <v>509105</v>
      </c>
      <c r="D767" s="15">
        <v>910501</v>
      </c>
      <c r="E767" s="131" t="s">
        <v>433</v>
      </c>
      <c r="F767" s="15" t="s">
        <v>188</v>
      </c>
      <c r="G767" s="131" t="s">
        <v>8</v>
      </c>
      <c r="H767" s="153" t="s">
        <v>303</v>
      </c>
      <c r="I767" s="154" t="s">
        <v>106</v>
      </c>
      <c r="J767" s="179">
        <v>0</v>
      </c>
      <c r="K767" s="180">
        <v>0</v>
      </c>
      <c r="L767" s="180">
        <v>0</v>
      </c>
      <c r="M767" s="180">
        <v>0</v>
      </c>
      <c r="N767" s="469">
        <v>0</v>
      </c>
      <c r="O767" s="194"/>
      <c r="P767" s="195"/>
      <c r="Q767" s="195"/>
      <c r="R767" s="195"/>
      <c r="S767" s="196"/>
    </row>
    <row r="768" spans="1:19" ht="24.95" customHeight="1" outlineLevel="2" x14ac:dyDescent="0.2">
      <c r="A768" s="12" t="s">
        <v>9</v>
      </c>
      <c r="B768" s="2" t="s">
        <v>91</v>
      </c>
      <c r="C768" s="2">
        <v>509105</v>
      </c>
      <c r="D768" s="15">
        <v>910501</v>
      </c>
      <c r="E768" s="131" t="s">
        <v>433</v>
      </c>
      <c r="F768" s="15" t="s">
        <v>188</v>
      </c>
      <c r="G768" s="131" t="s">
        <v>8</v>
      </c>
      <c r="H768" s="153" t="s">
        <v>304</v>
      </c>
      <c r="I768" s="154" t="s">
        <v>109</v>
      </c>
      <c r="J768" s="179">
        <v>0</v>
      </c>
      <c r="K768" s="180">
        <v>0</v>
      </c>
      <c r="L768" s="180">
        <v>0</v>
      </c>
      <c r="M768" s="180">
        <v>0</v>
      </c>
      <c r="N768" s="469">
        <v>0</v>
      </c>
      <c r="O768" s="194"/>
      <c r="P768" s="195"/>
      <c r="Q768" s="195"/>
      <c r="R768" s="195"/>
      <c r="S768" s="196"/>
    </row>
    <row r="769" spans="1:19" ht="24.95" customHeight="1" outlineLevel="2" x14ac:dyDescent="0.2">
      <c r="A769" s="12" t="s">
        <v>9</v>
      </c>
      <c r="B769" s="2" t="s">
        <v>91</v>
      </c>
      <c r="C769" s="2">
        <v>509105</v>
      </c>
      <c r="D769" s="15">
        <v>910501</v>
      </c>
      <c r="E769" s="131" t="s">
        <v>433</v>
      </c>
      <c r="F769" s="15" t="s">
        <v>188</v>
      </c>
      <c r="G769" s="131" t="s">
        <v>8</v>
      </c>
      <c r="H769" s="153" t="s">
        <v>305</v>
      </c>
      <c r="I769" s="154" t="s">
        <v>110</v>
      </c>
      <c r="J769" s="179">
        <v>0</v>
      </c>
      <c r="K769" s="180">
        <v>0</v>
      </c>
      <c r="L769" s="180">
        <v>0</v>
      </c>
      <c r="M769" s="180">
        <v>0</v>
      </c>
      <c r="N769" s="469">
        <v>0</v>
      </c>
      <c r="O769" s="194"/>
      <c r="P769" s="195"/>
      <c r="Q769" s="195"/>
      <c r="R769" s="195"/>
      <c r="S769" s="196"/>
    </row>
    <row r="770" spans="1:19" ht="24.95" customHeight="1" outlineLevel="2" x14ac:dyDescent="0.2">
      <c r="A770" s="12" t="s">
        <v>9</v>
      </c>
      <c r="B770" s="2" t="s">
        <v>91</v>
      </c>
      <c r="C770" s="2">
        <v>509105</v>
      </c>
      <c r="D770" s="15">
        <v>910501</v>
      </c>
      <c r="E770" s="131" t="s">
        <v>433</v>
      </c>
      <c r="F770" s="15" t="s">
        <v>188</v>
      </c>
      <c r="G770" s="131" t="s">
        <v>8</v>
      </c>
      <c r="H770" s="153" t="s">
        <v>306</v>
      </c>
      <c r="I770" s="154" t="s">
        <v>112</v>
      </c>
      <c r="J770" s="179">
        <v>0</v>
      </c>
      <c r="K770" s="180">
        <v>0</v>
      </c>
      <c r="L770" s="180">
        <v>0</v>
      </c>
      <c r="M770" s="180">
        <v>0</v>
      </c>
      <c r="N770" s="469">
        <v>0</v>
      </c>
      <c r="O770" s="194"/>
      <c r="P770" s="195"/>
      <c r="Q770" s="195"/>
      <c r="R770" s="195"/>
      <c r="S770" s="196"/>
    </row>
    <row r="771" spans="1:19" ht="24.95" customHeight="1" outlineLevel="2" x14ac:dyDescent="0.2">
      <c r="A771" s="12" t="s">
        <v>9</v>
      </c>
      <c r="B771" s="2" t="s">
        <v>91</v>
      </c>
      <c r="C771" s="2">
        <v>509105</v>
      </c>
      <c r="D771" s="15">
        <v>910501</v>
      </c>
      <c r="E771" s="131" t="s">
        <v>433</v>
      </c>
      <c r="F771" s="15" t="s">
        <v>188</v>
      </c>
      <c r="G771" s="131" t="s">
        <v>8</v>
      </c>
      <c r="H771" s="153" t="s">
        <v>307</v>
      </c>
      <c r="I771" s="154" t="s">
        <v>113</v>
      </c>
      <c r="J771" s="179">
        <v>0</v>
      </c>
      <c r="K771" s="180">
        <v>0</v>
      </c>
      <c r="L771" s="180">
        <v>0</v>
      </c>
      <c r="M771" s="180">
        <v>0</v>
      </c>
      <c r="N771" s="469">
        <v>0</v>
      </c>
      <c r="O771" s="194"/>
      <c r="P771" s="195"/>
      <c r="Q771" s="195"/>
      <c r="R771" s="195"/>
      <c r="S771" s="196"/>
    </row>
    <row r="772" spans="1:19" ht="24.95" customHeight="1" outlineLevel="2" x14ac:dyDescent="0.2">
      <c r="A772" s="12" t="s">
        <v>9</v>
      </c>
      <c r="B772" s="2" t="s">
        <v>91</v>
      </c>
      <c r="C772" s="2">
        <v>509105</v>
      </c>
      <c r="D772" s="15">
        <v>910501</v>
      </c>
      <c r="E772" s="131" t="s">
        <v>433</v>
      </c>
      <c r="F772" s="15" t="s">
        <v>188</v>
      </c>
      <c r="G772" s="131" t="s">
        <v>8</v>
      </c>
      <c r="H772" s="153" t="s">
        <v>308</v>
      </c>
      <c r="I772" s="154" t="s">
        <v>114</v>
      </c>
      <c r="J772" s="179">
        <v>0</v>
      </c>
      <c r="K772" s="180">
        <v>0</v>
      </c>
      <c r="L772" s="180">
        <v>0</v>
      </c>
      <c r="M772" s="180">
        <v>0</v>
      </c>
      <c r="N772" s="469">
        <v>0</v>
      </c>
      <c r="O772" s="194"/>
      <c r="P772" s="195"/>
      <c r="Q772" s="195"/>
      <c r="R772" s="195"/>
      <c r="S772" s="196"/>
    </row>
    <row r="773" spans="1:19" ht="24.95" customHeight="1" outlineLevel="2" x14ac:dyDescent="0.2">
      <c r="A773" s="12" t="s">
        <v>9</v>
      </c>
      <c r="B773" s="2" t="s">
        <v>91</v>
      </c>
      <c r="C773" s="2">
        <v>509105</v>
      </c>
      <c r="D773" s="15">
        <v>910501</v>
      </c>
      <c r="E773" s="131" t="s">
        <v>433</v>
      </c>
      <c r="F773" s="15" t="s">
        <v>188</v>
      </c>
      <c r="G773" s="131" t="s">
        <v>8</v>
      </c>
      <c r="H773" s="153" t="s">
        <v>309</v>
      </c>
      <c r="I773" s="154" t="s">
        <v>115</v>
      </c>
      <c r="J773" s="179">
        <v>0</v>
      </c>
      <c r="K773" s="180">
        <v>0</v>
      </c>
      <c r="L773" s="180">
        <v>0</v>
      </c>
      <c r="M773" s="180">
        <v>0</v>
      </c>
      <c r="N773" s="469">
        <v>0</v>
      </c>
      <c r="O773" s="194"/>
      <c r="P773" s="195"/>
      <c r="Q773" s="195"/>
      <c r="R773" s="195"/>
      <c r="S773" s="196"/>
    </row>
    <row r="774" spans="1:19" ht="24.95" customHeight="1" outlineLevel="2" x14ac:dyDescent="0.2">
      <c r="A774" s="12" t="s">
        <v>9</v>
      </c>
      <c r="B774" s="2" t="s">
        <v>91</v>
      </c>
      <c r="C774" s="2">
        <v>509105</v>
      </c>
      <c r="D774" s="15">
        <v>910501</v>
      </c>
      <c r="E774" s="131" t="s">
        <v>433</v>
      </c>
      <c r="F774" s="15" t="s">
        <v>188</v>
      </c>
      <c r="G774" s="131" t="s">
        <v>8</v>
      </c>
      <c r="H774" s="153" t="s">
        <v>310</v>
      </c>
      <c r="I774" s="154" t="s">
        <v>117</v>
      </c>
      <c r="J774" s="179">
        <v>0</v>
      </c>
      <c r="K774" s="180">
        <v>0</v>
      </c>
      <c r="L774" s="180">
        <v>0</v>
      </c>
      <c r="M774" s="180">
        <v>0</v>
      </c>
      <c r="N774" s="469">
        <v>0</v>
      </c>
      <c r="O774" s="194"/>
      <c r="P774" s="195"/>
      <c r="Q774" s="195"/>
      <c r="R774" s="195"/>
      <c r="S774" s="196"/>
    </row>
    <row r="775" spans="1:19" ht="24.95" customHeight="1" outlineLevel="2" x14ac:dyDescent="0.2">
      <c r="A775" s="12" t="s">
        <v>9</v>
      </c>
      <c r="B775" s="2" t="s">
        <v>91</v>
      </c>
      <c r="C775" s="2">
        <v>509105</v>
      </c>
      <c r="D775" s="15">
        <v>910501</v>
      </c>
      <c r="E775" s="131" t="s">
        <v>433</v>
      </c>
      <c r="F775" s="15" t="s">
        <v>188</v>
      </c>
      <c r="G775" s="131" t="s">
        <v>8</v>
      </c>
      <c r="H775" s="153" t="s">
        <v>311</v>
      </c>
      <c r="I775" s="154" t="s">
        <v>118</v>
      </c>
      <c r="J775" s="179">
        <v>0</v>
      </c>
      <c r="K775" s="180">
        <v>0</v>
      </c>
      <c r="L775" s="180">
        <v>0</v>
      </c>
      <c r="M775" s="180">
        <v>0</v>
      </c>
      <c r="N775" s="469">
        <v>0</v>
      </c>
      <c r="O775" s="194"/>
      <c r="P775" s="195"/>
      <c r="Q775" s="195"/>
      <c r="R775" s="195"/>
      <c r="S775" s="196"/>
    </row>
    <row r="776" spans="1:19" ht="24.95" customHeight="1" outlineLevel="2" x14ac:dyDescent="0.2">
      <c r="A776" s="12" t="s">
        <v>9</v>
      </c>
      <c r="B776" s="2" t="s">
        <v>91</v>
      </c>
      <c r="C776" s="2">
        <v>509105</v>
      </c>
      <c r="D776" s="15">
        <v>910501</v>
      </c>
      <c r="E776" s="131" t="s">
        <v>433</v>
      </c>
      <c r="F776" s="15" t="s">
        <v>188</v>
      </c>
      <c r="G776" s="131" t="s">
        <v>8</v>
      </c>
      <c r="H776" s="153" t="s">
        <v>312</v>
      </c>
      <c r="I776" s="154" t="s">
        <v>119</v>
      </c>
      <c r="J776" s="179">
        <v>0</v>
      </c>
      <c r="K776" s="180">
        <v>0</v>
      </c>
      <c r="L776" s="180">
        <v>0</v>
      </c>
      <c r="M776" s="180">
        <v>0</v>
      </c>
      <c r="N776" s="469">
        <v>0</v>
      </c>
      <c r="O776" s="194"/>
      <c r="P776" s="195"/>
      <c r="Q776" s="195"/>
      <c r="R776" s="195"/>
      <c r="S776" s="196"/>
    </row>
    <row r="777" spans="1:19" ht="24.95" customHeight="1" outlineLevel="2" x14ac:dyDescent="0.2">
      <c r="A777" s="12" t="s">
        <v>9</v>
      </c>
      <c r="B777" s="2" t="s">
        <v>91</v>
      </c>
      <c r="C777" s="2">
        <v>509105</v>
      </c>
      <c r="D777" s="15">
        <v>910501</v>
      </c>
      <c r="E777" s="131" t="s">
        <v>433</v>
      </c>
      <c r="F777" s="15" t="s">
        <v>188</v>
      </c>
      <c r="G777" s="131" t="s">
        <v>8</v>
      </c>
      <c r="H777" s="153" t="s">
        <v>313</v>
      </c>
      <c r="I777" s="154" t="s">
        <v>120</v>
      </c>
      <c r="J777" s="179">
        <v>0</v>
      </c>
      <c r="K777" s="180">
        <v>0</v>
      </c>
      <c r="L777" s="180">
        <v>0</v>
      </c>
      <c r="M777" s="180">
        <v>0</v>
      </c>
      <c r="N777" s="469">
        <v>0</v>
      </c>
      <c r="O777" s="194"/>
      <c r="P777" s="195"/>
      <c r="Q777" s="195"/>
      <c r="R777" s="195"/>
      <c r="S777" s="196"/>
    </row>
    <row r="778" spans="1:19" ht="24.95" customHeight="1" outlineLevel="2" x14ac:dyDescent="0.2">
      <c r="A778" s="12" t="s">
        <v>9</v>
      </c>
      <c r="B778" s="2" t="s">
        <v>91</v>
      </c>
      <c r="C778" s="2">
        <v>509105</v>
      </c>
      <c r="D778" s="15">
        <v>910501</v>
      </c>
      <c r="E778" s="131" t="s">
        <v>433</v>
      </c>
      <c r="F778" s="15" t="s">
        <v>188</v>
      </c>
      <c r="G778" s="131" t="s">
        <v>8</v>
      </c>
      <c r="H778" s="153" t="s">
        <v>314</v>
      </c>
      <c r="I778" s="154" t="s">
        <v>121</v>
      </c>
      <c r="J778" s="179">
        <v>5</v>
      </c>
      <c r="K778" s="180">
        <v>1</v>
      </c>
      <c r="L778" s="180">
        <v>1</v>
      </c>
      <c r="M778" s="180">
        <v>1</v>
      </c>
      <c r="N778" s="469">
        <v>2</v>
      </c>
      <c r="O778" s="194"/>
      <c r="P778" s="195"/>
      <c r="Q778" s="195"/>
      <c r="R778" s="195"/>
      <c r="S778" s="196"/>
    </row>
    <row r="779" spans="1:19" ht="24.95" customHeight="1" outlineLevel="2" x14ac:dyDescent="0.2">
      <c r="A779" s="12" t="s">
        <v>9</v>
      </c>
      <c r="B779" s="2" t="s">
        <v>91</v>
      </c>
      <c r="C779" s="2">
        <v>509105</v>
      </c>
      <c r="D779" s="15">
        <v>910501</v>
      </c>
      <c r="E779" s="131" t="s">
        <v>433</v>
      </c>
      <c r="F779" s="15" t="s">
        <v>188</v>
      </c>
      <c r="G779" s="131" t="s">
        <v>8</v>
      </c>
      <c r="H779" s="153" t="s">
        <v>315</v>
      </c>
      <c r="I779" s="154" t="s">
        <v>123</v>
      </c>
      <c r="J779" s="179">
        <v>0</v>
      </c>
      <c r="K779" s="180">
        <v>0</v>
      </c>
      <c r="L779" s="180">
        <v>0</v>
      </c>
      <c r="M779" s="180">
        <v>0</v>
      </c>
      <c r="N779" s="469">
        <v>0</v>
      </c>
      <c r="O779" s="194"/>
      <c r="P779" s="195"/>
      <c r="Q779" s="195"/>
      <c r="R779" s="195"/>
      <c r="S779" s="196"/>
    </row>
    <row r="780" spans="1:19" ht="24.95" customHeight="1" outlineLevel="1" x14ac:dyDescent="0.2">
      <c r="A780" s="133"/>
      <c r="B780" s="134" t="s">
        <v>91</v>
      </c>
      <c r="C780" s="134">
        <v>509105</v>
      </c>
      <c r="D780" s="370">
        <v>910501</v>
      </c>
      <c r="E780" s="135"/>
      <c r="F780" s="370" t="s">
        <v>188</v>
      </c>
      <c r="G780" s="135" t="s">
        <v>8</v>
      </c>
      <c r="H780" s="157"/>
      <c r="I780" s="158"/>
      <c r="J780" s="181">
        <v>5</v>
      </c>
      <c r="K780" s="182">
        <v>1</v>
      </c>
      <c r="L780" s="182">
        <v>1</v>
      </c>
      <c r="M780" s="182">
        <v>1</v>
      </c>
      <c r="N780" s="470">
        <v>2</v>
      </c>
      <c r="O780" s="197">
        <v>706.41525000000001</v>
      </c>
      <c r="P780" s="198">
        <v>177</v>
      </c>
      <c r="Q780" s="198">
        <v>177</v>
      </c>
      <c r="R780" s="198">
        <v>177</v>
      </c>
      <c r="S780" s="199">
        <v>175.41525000000001</v>
      </c>
    </row>
    <row r="781" spans="1:19" ht="24.95" customHeight="1" outlineLevel="2" x14ac:dyDescent="0.2">
      <c r="A781" s="12" t="s">
        <v>9</v>
      </c>
      <c r="B781" s="2" t="s">
        <v>91</v>
      </c>
      <c r="C781" s="2">
        <v>509102</v>
      </c>
      <c r="D781" s="15">
        <v>910701</v>
      </c>
      <c r="E781" s="131" t="s">
        <v>774</v>
      </c>
      <c r="F781" s="15" t="s">
        <v>188</v>
      </c>
      <c r="G781" s="131" t="s">
        <v>8</v>
      </c>
      <c r="H781" s="153" t="s">
        <v>300</v>
      </c>
      <c r="I781" s="154" t="s">
        <v>99</v>
      </c>
      <c r="J781" s="179">
        <v>0</v>
      </c>
      <c r="K781" s="180">
        <v>0</v>
      </c>
      <c r="L781" s="180">
        <v>0</v>
      </c>
      <c r="M781" s="180">
        <v>0</v>
      </c>
      <c r="N781" s="469">
        <v>0</v>
      </c>
      <c r="O781" s="194"/>
      <c r="P781" s="195"/>
      <c r="Q781" s="195"/>
      <c r="R781" s="195"/>
      <c r="S781" s="196"/>
    </row>
    <row r="782" spans="1:19" ht="24.95" customHeight="1" outlineLevel="2" x14ac:dyDescent="0.2">
      <c r="A782" s="12" t="s">
        <v>9</v>
      </c>
      <c r="B782" s="2" t="s">
        <v>91</v>
      </c>
      <c r="C782" s="2">
        <v>509102</v>
      </c>
      <c r="D782" s="15">
        <v>910701</v>
      </c>
      <c r="E782" s="131" t="s">
        <v>774</v>
      </c>
      <c r="F782" s="15" t="s">
        <v>188</v>
      </c>
      <c r="G782" s="131" t="s">
        <v>8</v>
      </c>
      <c r="H782" s="153" t="s">
        <v>301</v>
      </c>
      <c r="I782" s="154" t="s">
        <v>100</v>
      </c>
      <c r="J782" s="179">
        <v>0</v>
      </c>
      <c r="K782" s="180">
        <v>0</v>
      </c>
      <c r="L782" s="180">
        <v>0</v>
      </c>
      <c r="M782" s="180">
        <v>0</v>
      </c>
      <c r="N782" s="469">
        <v>0</v>
      </c>
      <c r="O782" s="194"/>
      <c r="P782" s="195"/>
      <c r="Q782" s="195"/>
      <c r="R782" s="195"/>
      <c r="S782" s="196"/>
    </row>
    <row r="783" spans="1:19" ht="24.95" customHeight="1" outlineLevel="2" x14ac:dyDescent="0.2">
      <c r="A783" s="12" t="s">
        <v>9</v>
      </c>
      <c r="B783" s="2" t="s">
        <v>91</v>
      </c>
      <c r="C783" s="2">
        <v>509102</v>
      </c>
      <c r="D783" s="15">
        <v>910701</v>
      </c>
      <c r="E783" s="131" t="s">
        <v>774</v>
      </c>
      <c r="F783" s="15" t="s">
        <v>188</v>
      </c>
      <c r="G783" s="131" t="s">
        <v>8</v>
      </c>
      <c r="H783" s="153" t="s">
        <v>302</v>
      </c>
      <c r="I783" s="154" t="s">
        <v>102</v>
      </c>
      <c r="J783" s="179">
        <v>0</v>
      </c>
      <c r="K783" s="180">
        <v>0</v>
      </c>
      <c r="L783" s="180">
        <v>0</v>
      </c>
      <c r="M783" s="180">
        <v>0</v>
      </c>
      <c r="N783" s="469">
        <v>0</v>
      </c>
      <c r="O783" s="194"/>
      <c r="P783" s="195"/>
      <c r="Q783" s="195"/>
      <c r="R783" s="195"/>
      <c r="S783" s="196"/>
    </row>
    <row r="784" spans="1:19" ht="24.95" customHeight="1" outlineLevel="2" x14ac:dyDescent="0.2">
      <c r="A784" s="12" t="s">
        <v>9</v>
      </c>
      <c r="B784" s="2" t="s">
        <v>91</v>
      </c>
      <c r="C784" s="2">
        <v>509102</v>
      </c>
      <c r="D784" s="15">
        <v>910701</v>
      </c>
      <c r="E784" s="131" t="s">
        <v>774</v>
      </c>
      <c r="F784" s="15" t="s">
        <v>188</v>
      </c>
      <c r="G784" s="131" t="s">
        <v>8</v>
      </c>
      <c r="H784" s="153" t="s">
        <v>160</v>
      </c>
      <c r="I784" s="154" t="s">
        <v>104</v>
      </c>
      <c r="J784" s="179">
        <v>0</v>
      </c>
      <c r="K784" s="180">
        <v>0</v>
      </c>
      <c r="L784" s="180">
        <v>0</v>
      </c>
      <c r="M784" s="180">
        <v>0</v>
      </c>
      <c r="N784" s="469">
        <v>0</v>
      </c>
      <c r="O784" s="194"/>
      <c r="P784" s="195"/>
      <c r="Q784" s="195"/>
      <c r="R784" s="195"/>
      <c r="S784" s="196"/>
    </row>
    <row r="785" spans="1:19" ht="24.95" customHeight="1" outlineLevel="2" x14ac:dyDescent="0.2">
      <c r="A785" s="12" t="s">
        <v>9</v>
      </c>
      <c r="B785" s="2" t="s">
        <v>91</v>
      </c>
      <c r="C785" s="2">
        <v>509102</v>
      </c>
      <c r="D785" s="15">
        <v>910701</v>
      </c>
      <c r="E785" s="131" t="s">
        <v>774</v>
      </c>
      <c r="F785" s="15" t="s">
        <v>188</v>
      </c>
      <c r="G785" s="131" t="s">
        <v>8</v>
      </c>
      <c r="H785" s="153" t="s">
        <v>303</v>
      </c>
      <c r="I785" s="154" t="s">
        <v>106</v>
      </c>
      <c r="J785" s="179">
        <v>0</v>
      </c>
      <c r="K785" s="180">
        <v>0</v>
      </c>
      <c r="L785" s="180">
        <v>0</v>
      </c>
      <c r="M785" s="180">
        <v>0</v>
      </c>
      <c r="N785" s="469">
        <v>0</v>
      </c>
      <c r="O785" s="194"/>
      <c r="P785" s="195"/>
      <c r="Q785" s="195"/>
      <c r="R785" s="195"/>
      <c r="S785" s="196"/>
    </row>
    <row r="786" spans="1:19" ht="24.95" customHeight="1" outlineLevel="2" x14ac:dyDescent="0.2">
      <c r="A786" s="12" t="s">
        <v>9</v>
      </c>
      <c r="B786" s="2" t="s">
        <v>91</v>
      </c>
      <c r="C786" s="2">
        <v>509102</v>
      </c>
      <c r="D786" s="15">
        <v>910701</v>
      </c>
      <c r="E786" s="131" t="s">
        <v>774</v>
      </c>
      <c r="F786" s="15" t="s">
        <v>188</v>
      </c>
      <c r="G786" s="131" t="s">
        <v>8</v>
      </c>
      <c r="H786" s="153" t="s">
        <v>304</v>
      </c>
      <c r="I786" s="154" t="s">
        <v>109</v>
      </c>
      <c r="J786" s="179">
        <v>0</v>
      </c>
      <c r="K786" s="180">
        <v>0</v>
      </c>
      <c r="L786" s="180">
        <v>0</v>
      </c>
      <c r="M786" s="180">
        <v>0</v>
      </c>
      <c r="N786" s="469">
        <v>0</v>
      </c>
      <c r="O786" s="194"/>
      <c r="P786" s="195"/>
      <c r="Q786" s="195"/>
      <c r="R786" s="195"/>
      <c r="S786" s="196"/>
    </row>
    <row r="787" spans="1:19" ht="24.95" customHeight="1" outlineLevel="2" x14ac:dyDescent="0.2">
      <c r="A787" s="12" t="s">
        <v>9</v>
      </c>
      <c r="B787" s="2" t="s">
        <v>91</v>
      </c>
      <c r="C787" s="2">
        <v>509102</v>
      </c>
      <c r="D787" s="15">
        <v>910701</v>
      </c>
      <c r="E787" s="131" t="s">
        <v>774</v>
      </c>
      <c r="F787" s="15" t="s">
        <v>188</v>
      </c>
      <c r="G787" s="131" t="s">
        <v>8</v>
      </c>
      <c r="H787" s="153" t="s">
        <v>305</v>
      </c>
      <c r="I787" s="154" t="s">
        <v>110</v>
      </c>
      <c r="J787" s="179">
        <v>21</v>
      </c>
      <c r="K787" s="180">
        <v>5</v>
      </c>
      <c r="L787" s="180">
        <v>5</v>
      </c>
      <c r="M787" s="180">
        <v>5</v>
      </c>
      <c r="N787" s="469">
        <v>6</v>
      </c>
      <c r="O787" s="194"/>
      <c r="P787" s="195"/>
      <c r="Q787" s="195"/>
      <c r="R787" s="195"/>
      <c r="S787" s="196"/>
    </row>
    <row r="788" spans="1:19" ht="24.95" customHeight="1" outlineLevel="2" x14ac:dyDescent="0.2">
      <c r="A788" s="12" t="s">
        <v>9</v>
      </c>
      <c r="B788" s="2" t="s">
        <v>91</v>
      </c>
      <c r="C788" s="2">
        <v>509102</v>
      </c>
      <c r="D788" s="15">
        <v>910701</v>
      </c>
      <c r="E788" s="131" t="s">
        <v>774</v>
      </c>
      <c r="F788" s="15" t="s">
        <v>188</v>
      </c>
      <c r="G788" s="131" t="s">
        <v>8</v>
      </c>
      <c r="H788" s="153" t="s">
        <v>306</v>
      </c>
      <c r="I788" s="154" t="s">
        <v>112</v>
      </c>
      <c r="J788" s="179">
        <v>10</v>
      </c>
      <c r="K788" s="180">
        <v>3</v>
      </c>
      <c r="L788" s="180">
        <v>3</v>
      </c>
      <c r="M788" s="180">
        <v>3</v>
      </c>
      <c r="N788" s="469">
        <v>1</v>
      </c>
      <c r="O788" s="194"/>
      <c r="P788" s="195"/>
      <c r="Q788" s="195"/>
      <c r="R788" s="195"/>
      <c r="S788" s="196"/>
    </row>
    <row r="789" spans="1:19" ht="24.95" customHeight="1" outlineLevel="2" x14ac:dyDescent="0.2">
      <c r="A789" s="12" t="s">
        <v>9</v>
      </c>
      <c r="B789" s="2" t="s">
        <v>91</v>
      </c>
      <c r="C789" s="2">
        <v>509102</v>
      </c>
      <c r="D789" s="15">
        <v>910701</v>
      </c>
      <c r="E789" s="131" t="s">
        <v>774</v>
      </c>
      <c r="F789" s="15" t="s">
        <v>188</v>
      </c>
      <c r="G789" s="131" t="s">
        <v>8</v>
      </c>
      <c r="H789" s="153" t="s">
        <v>307</v>
      </c>
      <c r="I789" s="154" t="s">
        <v>113</v>
      </c>
      <c r="J789" s="179">
        <v>0</v>
      </c>
      <c r="K789" s="180">
        <v>0</v>
      </c>
      <c r="L789" s="180">
        <v>0</v>
      </c>
      <c r="M789" s="180">
        <v>0</v>
      </c>
      <c r="N789" s="469">
        <v>0</v>
      </c>
      <c r="O789" s="194"/>
      <c r="P789" s="195"/>
      <c r="Q789" s="195"/>
      <c r="R789" s="195"/>
      <c r="S789" s="196"/>
    </row>
    <row r="790" spans="1:19" ht="24.95" customHeight="1" outlineLevel="2" x14ac:dyDescent="0.2">
      <c r="A790" s="12" t="s">
        <v>9</v>
      </c>
      <c r="B790" s="2" t="s">
        <v>91</v>
      </c>
      <c r="C790" s="2">
        <v>509102</v>
      </c>
      <c r="D790" s="15">
        <v>910701</v>
      </c>
      <c r="E790" s="131" t="s">
        <v>774</v>
      </c>
      <c r="F790" s="15" t="s">
        <v>188</v>
      </c>
      <c r="G790" s="131" t="s">
        <v>8</v>
      </c>
      <c r="H790" s="153" t="s">
        <v>308</v>
      </c>
      <c r="I790" s="154" t="s">
        <v>114</v>
      </c>
      <c r="J790" s="179">
        <v>0</v>
      </c>
      <c r="K790" s="180">
        <v>0</v>
      </c>
      <c r="L790" s="180">
        <v>0</v>
      </c>
      <c r="M790" s="180">
        <v>0</v>
      </c>
      <c r="N790" s="469">
        <v>0</v>
      </c>
      <c r="O790" s="194"/>
      <c r="P790" s="195"/>
      <c r="Q790" s="195"/>
      <c r="R790" s="195"/>
      <c r="S790" s="196"/>
    </row>
    <row r="791" spans="1:19" ht="24.95" customHeight="1" outlineLevel="2" x14ac:dyDescent="0.2">
      <c r="A791" s="12" t="s">
        <v>9</v>
      </c>
      <c r="B791" s="2" t="s">
        <v>91</v>
      </c>
      <c r="C791" s="2">
        <v>509102</v>
      </c>
      <c r="D791" s="15">
        <v>910701</v>
      </c>
      <c r="E791" s="131" t="s">
        <v>774</v>
      </c>
      <c r="F791" s="15" t="s">
        <v>188</v>
      </c>
      <c r="G791" s="131" t="s">
        <v>8</v>
      </c>
      <c r="H791" s="153" t="s">
        <v>309</v>
      </c>
      <c r="I791" s="154" t="s">
        <v>115</v>
      </c>
      <c r="J791" s="179">
        <v>0</v>
      </c>
      <c r="K791" s="180">
        <v>0</v>
      </c>
      <c r="L791" s="180">
        <v>0</v>
      </c>
      <c r="M791" s="180">
        <v>0</v>
      </c>
      <c r="N791" s="469">
        <v>0</v>
      </c>
      <c r="O791" s="194"/>
      <c r="P791" s="195"/>
      <c r="Q791" s="195"/>
      <c r="R791" s="195"/>
      <c r="S791" s="196"/>
    </row>
    <row r="792" spans="1:19" ht="24.95" customHeight="1" outlineLevel="2" x14ac:dyDescent="0.2">
      <c r="A792" s="12" t="s">
        <v>9</v>
      </c>
      <c r="B792" s="2" t="s">
        <v>91</v>
      </c>
      <c r="C792" s="2">
        <v>509102</v>
      </c>
      <c r="D792" s="15">
        <v>910701</v>
      </c>
      <c r="E792" s="131" t="s">
        <v>774</v>
      </c>
      <c r="F792" s="15" t="s">
        <v>188</v>
      </c>
      <c r="G792" s="131" t="s">
        <v>8</v>
      </c>
      <c r="H792" s="153" t="s">
        <v>310</v>
      </c>
      <c r="I792" s="154" t="s">
        <v>117</v>
      </c>
      <c r="J792" s="179">
        <v>0</v>
      </c>
      <c r="K792" s="180">
        <v>0</v>
      </c>
      <c r="L792" s="180">
        <v>0</v>
      </c>
      <c r="M792" s="180">
        <v>0</v>
      </c>
      <c r="N792" s="469">
        <v>0</v>
      </c>
      <c r="O792" s="194"/>
      <c r="P792" s="195"/>
      <c r="Q792" s="195"/>
      <c r="R792" s="195"/>
      <c r="S792" s="196"/>
    </row>
    <row r="793" spans="1:19" ht="24.95" customHeight="1" outlineLevel="2" x14ac:dyDescent="0.2">
      <c r="A793" s="12" t="s">
        <v>9</v>
      </c>
      <c r="B793" s="2" t="s">
        <v>91</v>
      </c>
      <c r="C793" s="2">
        <v>509102</v>
      </c>
      <c r="D793" s="15">
        <v>910701</v>
      </c>
      <c r="E793" s="131" t="s">
        <v>774</v>
      </c>
      <c r="F793" s="15" t="s">
        <v>188</v>
      </c>
      <c r="G793" s="131" t="s">
        <v>8</v>
      </c>
      <c r="H793" s="153" t="s">
        <v>311</v>
      </c>
      <c r="I793" s="154" t="s">
        <v>118</v>
      </c>
      <c r="J793" s="179">
        <v>0</v>
      </c>
      <c r="K793" s="180">
        <v>0</v>
      </c>
      <c r="L793" s="180">
        <v>0</v>
      </c>
      <c r="M793" s="180">
        <v>0</v>
      </c>
      <c r="N793" s="469">
        <v>0</v>
      </c>
      <c r="O793" s="194"/>
      <c r="P793" s="195"/>
      <c r="Q793" s="195"/>
      <c r="R793" s="195"/>
      <c r="S793" s="196"/>
    </row>
    <row r="794" spans="1:19" ht="24.95" customHeight="1" outlineLevel="2" x14ac:dyDescent="0.2">
      <c r="A794" s="12" t="s">
        <v>9</v>
      </c>
      <c r="B794" s="2" t="s">
        <v>91</v>
      </c>
      <c r="C794" s="2">
        <v>509102</v>
      </c>
      <c r="D794" s="15">
        <v>910701</v>
      </c>
      <c r="E794" s="131" t="s">
        <v>774</v>
      </c>
      <c r="F794" s="15" t="s">
        <v>188</v>
      </c>
      <c r="G794" s="131" t="s">
        <v>8</v>
      </c>
      <c r="H794" s="153" t="s">
        <v>312</v>
      </c>
      <c r="I794" s="154" t="s">
        <v>119</v>
      </c>
      <c r="J794" s="179">
        <v>0</v>
      </c>
      <c r="K794" s="180">
        <v>0</v>
      </c>
      <c r="L794" s="180">
        <v>0</v>
      </c>
      <c r="M794" s="180">
        <v>0</v>
      </c>
      <c r="N794" s="469">
        <v>0</v>
      </c>
      <c r="O794" s="194"/>
      <c r="P794" s="195"/>
      <c r="Q794" s="195"/>
      <c r="R794" s="195"/>
      <c r="S794" s="196"/>
    </row>
    <row r="795" spans="1:19" ht="24.95" customHeight="1" outlineLevel="2" x14ac:dyDescent="0.2">
      <c r="A795" s="12" t="s">
        <v>9</v>
      </c>
      <c r="B795" s="2" t="s">
        <v>91</v>
      </c>
      <c r="C795" s="2">
        <v>509102</v>
      </c>
      <c r="D795" s="15">
        <v>910701</v>
      </c>
      <c r="E795" s="131" t="s">
        <v>774</v>
      </c>
      <c r="F795" s="15" t="s">
        <v>188</v>
      </c>
      <c r="G795" s="131" t="s">
        <v>8</v>
      </c>
      <c r="H795" s="153" t="s">
        <v>313</v>
      </c>
      <c r="I795" s="154" t="s">
        <v>120</v>
      </c>
      <c r="J795" s="179">
        <v>0</v>
      </c>
      <c r="K795" s="180">
        <v>0</v>
      </c>
      <c r="L795" s="180">
        <v>0</v>
      </c>
      <c r="M795" s="180">
        <v>0</v>
      </c>
      <c r="N795" s="469">
        <v>0</v>
      </c>
      <c r="O795" s="194"/>
      <c r="P795" s="195"/>
      <c r="Q795" s="195"/>
      <c r="R795" s="195"/>
      <c r="S795" s="196"/>
    </row>
    <row r="796" spans="1:19" ht="24.95" customHeight="1" outlineLevel="2" x14ac:dyDescent="0.2">
      <c r="A796" s="12" t="s">
        <v>9</v>
      </c>
      <c r="B796" s="2" t="s">
        <v>91</v>
      </c>
      <c r="C796" s="2">
        <v>509102</v>
      </c>
      <c r="D796" s="15">
        <v>910701</v>
      </c>
      <c r="E796" s="131" t="s">
        <v>774</v>
      </c>
      <c r="F796" s="15" t="s">
        <v>188</v>
      </c>
      <c r="G796" s="131" t="s">
        <v>8</v>
      </c>
      <c r="H796" s="153" t="s">
        <v>314</v>
      </c>
      <c r="I796" s="154" t="s">
        <v>121</v>
      </c>
      <c r="J796" s="179">
        <v>5</v>
      </c>
      <c r="K796" s="180">
        <v>1</v>
      </c>
      <c r="L796" s="180">
        <v>1</v>
      </c>
      <c r="M796" s="180">
        <v>1</v>
      </c>
      <c r="N796" s="469">
        <v>2</v>
      </c>
      <c r="O796" s="194"/>
      <c r="P796" s="195"/>
      <c r="Q796" s="195"/>
      <c r="R796" s="195"/>
      <c r="S796" s="196"/>
    </row>
    <row r="797" spans="1:19" ht="24.95" customHeight="1" outlineLevel="2" x14ac:dyDescent="0.2">
      <c r="A797" s="12" t="s">
        <v>9</v>
      </c>
      <c r="B797" s="2" t="s">
        <v>91</v>
      </c>
      <c r="C797" s="2">
        <v>509102</v>
      </c>
      <c r="D797" s="15">
        <v>910701</v>
      </c>
      <c r="E797" s="131" t="s">
        <v>774</v>
      </c>
      <c r="F797" s="15" t="s">
        <v>188</v>
      </c>
      <c r="G797" s="131" t="s">
        <v>8</v>
      </c>
      <c r="H797" s="153" t="s">
        <v>315</v>
      </c>
      <c r="I797" s="154" t="s">
        <v>123</v>
      </c>
      <c r="J797" s="179">
        <v>50</v>
      </c>
      <c r="K797" s="180">
        <v>13</v>
      </c>
      <c r="L797" s="180">
        <v>13</v>
      </c>
      <c r="M797" s="180">
        <v>13</v>
      </c>
      <c r="N797" s="469">
        <v>11</v>
      </c>
      <c r="O797" s="194"/>
      <c r="P797" s="195"/>
      <c r="Q797" s="195"/>
      <c r="R797" s="195"/>
      <c r="S797" s="196"/>
    </row>
    <row r="798" spans="1:19" ht="24.95" customHeight="1" outlineLevel="1" x14ac:dyDescent="0.2">
      <c r="A798" s="133"/>
      <c r="B798" s="134" t="s">
        <v>91</v>
      </c>
      <c r="C798" s="134">
        <v>509102</v>
      </c>
      <c r="D798" s="370">
        <v>910701</v>
      </c>
      <c r="E798" s="135"/>
      <c r="F798" s="370" t="s">
        <v>188</v>
      </c>
      <c r="G798" s="135" t="s">
        <v>8</v>
      </c>
      <c r="H798" s="157"/>
      <c r="I798" s="158"/>
      <c r="J798" s="181">
        <v>86</v>
      </c>
      <c r="K798" s="182">
        <v>22</v>
      </c>
      <c r="L798" s="182">
        <v>22</v>
      </c>
      <c r="M798" s="182">
        <v>22</v>
      </c>
      <c r="N798" s="470">
        <v>20</v>
      </c>
      <c r="O798" s="197">
        <v>15622.292405</v>
      </c>
      <c r="P798" s="198">
        <v>3906</v>
      </c>
      <c r="Q798" s="198">
        <v>3906</v>
      </c>
      <c r="R798" s="198">
        <v>3906</v>
      </c>
      <c r="S798" s="199">
        <v>3904.2924050000001</v>
      </c>
    </row>
    <row r="799" spans="1:19" ht="24.95" customHeight="1" outlineLevel="2" x14ac:dyDescent="0.2">
      <c r="A799" s="12" t="s">
        <v>9</v>
      </c>
      <c r="B799" s="2" t="s">
        <v>91</v>
      </c>
      <c r="C799" s="2">
        <v>509505</v>
      </c>
      <c r="D799" s="15">
        <v>950501</v>
      </c>
      <c r="E799" s="131" t="s">
        <v>631</v>
      </c>
      <c r="F799" s="15" t="s">
        <v>188</v>
      </c>
      <c r="G799" s="131" t="s">
        <v>8</v>
      </c>
      <c r="H799" s="153" t="s">
        <v>300</v>
      </c>
      <c r="I799" s="154" t="s">
        <v>99</v>
      </c>
      <c r="J799" s="179">
        <v>0</v>
      </c>
      <c r="K799" s="180">
        <v>0</v>
      </c>
      <c r="L799" s="180">
        <v>0</v>
      </c>
      <c r="M799" s="180">
        <v>0</v>
      </c>
      <c r="N799" s="469">
        <v>0</v>
      </c>
      <c r="O799" s="194"/>
      <c r="P799" s="195"/>
      <c r="Q799" s="195"/>
      <c r="R799" s="195"/>
      <c r="S799" s="196"/>
    </row>
    <row r="800" spans="1:19" ht="24.95" customHeight="1" outlineLevel="2" x14ac:dyDescent="0.2">
      <c r="A800" s="12" t="s">
        <v>9</v>
      </c>
      <c r="B800" s="2" t="s">
        <v>91</v>
      </c>
      <c r="C800" s="2">
        <v>509505</v>
      </c>
      <c r="D800" s="15">
        <v>950501</v>
      </c>
      <c r="E800" s="131" t="s">
        <v>631</v>
      </c>
      <c r="F800" s="15" t="s">
        <v>188</v>
      </c>
      <c r="G800" s="131" t="s">
        <v>8</v>
      </c>
      <c r="H800" s="153" t="s">
        <v>301</v>
      </c>
      <c r="I800" s="154" t="s">
        <v>100</v>
      </c>
      <c r="J800" s="179">
        <v>0</v>
      </c>
      <c r="K800" s="180">
        <v>0</v>
      </c>
      <c r="L800" s="180">
        <v>0</v>
      </c>
      <c r="M800" s="180">
        <v>0</v>
      </c>
      <c r="N800" s="469">
        <v>0</v>
      </c>
      <c r="O800" s="194"/>
      <c r="P800" s="195"/>
      <c r="Q800" s="195"/>
      <c r="R800" s="195"/>
      <c r="S800" s="196"/>
    </row>
    <row r="801" spans="1:19" ht="24.95" customHeight="1" outlineLevel="2" x14ac:dyDescent="0.2">
      <c r="A801" s="12" t="s">
        <v>9</v>
      </c>
      <c r="B801" s="2" t="s">
        <v>91</v>
      </c>
      <c r="C801" s="2">
        <v>509505</v>
      </c>
      <c r="D801" s="15">
        <v>950501</v>
      </c>
      <c r="E801" s="131" t="s">
        <v>631</v>
      </c>
      <c r="F801" s="15" t="s">
        <v>188</v>
      </c>
      <c r="G801" s="131" t="s">
        <v>8</v>
      </c>
      <c r="H801" s="153" t="s">
        <v>302</v>
      </c>
      <c r="I801" s="154" t="s">
        <v>102</v>
      </c>
      <c r="J801" s="179">
        <v>0</v>
      </c>
      <c r="K801" s="180">
        <v>0</v>
      </c>
      <c r="L801" s="180">
        <v>0</v>
      </c>
      <c r="M801" s="180">
        <v>0</v>
      </c>
      <c r="N801" s="469">
        <v>0</v>
      </c>
      <c r="O801" s="194"/>
      <c r="P801" s="195"/>
      <c r="Q801" s="195"/>
      <c r="R801" s="195"/>
      <c r="S801" s="196"/>
    </row>
    <row r="802" spans="1:19" ht="24.95" customHeight="1" outlineLevel="2" x14ac:dyDescent="0.2">
      <c r="A802" s="12" t="s">
        <v>9</v>
      </c>
      <c r="B802" s="2" t="s">
        <v>91</v>
      </c>
      <c r="C802" s="2">
        <v>509505</v>
      </c>
      <c r="D802" s="15">
        <v>950501</v>
      </c>
      <c r="E802" s="131" t="s">
        <v>631</v>
      </c>
      <c r="F802" s="15" t="s">
        <v>188</v>
      </c>
      <c r="G802" s="131" t="s">
        <v>8</v>
      </c>
      <c r="H802" s="153" t="s">
        <v>160</v>
      </c>
      <c r="I802" s="154" t="s">
        <v>104</v>
      </c>
      <c r="J802" s="179">
        <v>0</v>
      </c>
      <c r="K802" s="180">
        <v>0</v>
      </c>
      <c r="L802" s="180">
        <v>0</v>
      </c>
      <c r="M802" s="180">
        <v>0</v>
      </c>
      <c r="N802" s="469">
        <v>0</v>
      </c>
      <c r="O802" s="194"/>
      <c r="P802" s="195"/>
      <c r="Q802" s="195"/>
      <c r="R802" s="195"/>
      <c r="S802" s="196"/>
    </row>
    <row r="803" spans="1:19" ht="24.95" customHeight="1" outlineLevel="2" x14ac:dyDescent="0.2">
      <c r="A803" s="12" t="s">
        <v>9</v>
      </c>
      <c r="B803" s="2" t="s">
        <v>91</v>
      </c>
      <c r="C803" s="2">
        <v>509505</v>
      </c>
      <c r="D803" s="15">
        <v>950501</v>
      </c>
      <c r="E803" s="131" t="s">
        <v>631</v>
      </c>
      <c r="F803" s="15" t="s">
        <v>188</v>
      </c>
      <c r="G803" s="131" t="s">
        <v>8</v>
      </c>
      <c r="H803" s="153" t="s">
        <v>303</v>
      </c>
      <c r="I803" s="154" t="s">
        <v>106</v>
      </c>
      <c r="J803" s="179">
        <v>0</v>
      </c>
      <c r="K803" s="180">
        <v>0</v>
      </c>
      <c r="L803" s="180">
        <v>0</v>
      </c>
      <c r="M803" s="180">
        <v>0</v>
      </c>
      <c r="N803" s="469">
        <v>0</v>
      </c>
      <c r="O803" s="194"/>
      <c r="P803" s="195"/>
      <c r="Q803" s="195"/>
      <c r="R803" s="195"/>
      <c r="S803" s="196"/>
    </row>
    <row r="804" spans="1:19" ht="24.95" customHeight="1" outlineLevel="2" x14ac:dyDescent="0.2">
      <c r="A804" s="12" t="s">
        <v>9</v>
      </c>
      <c r="B804" s="2" t="s">
        <v>91</v>
      </c>
      <c r="C804" s="2">
        <v>509505</v>
      </c>
      <c r="D804" s="15">
        <v>950501</v>
      </c>
      <c r="E804" s="131" t="s">
        <v>631</v>
      </c>
      <c r="F804" s="15" t="s">
        <v>188</v>
      </c>
      <c r="G804" s="131" t="s">
        <v>8</v>
      </c>
      <c r="H804" s="153" t="s">
        <v>304</v>
      </c>
      <c r="I804" s="154" t="s">
        <v>109</v>
      </c>
      <c r="J804" s="179">
        <v>7</v>
      </c>
      <c r="K804" s="180">
        <v>2</v>
      </c>
      <c r="L804" s="180">
        <v>2</v>
      </c>
      <c r="M804" s="180">
        <v>2</v>
      </c>
      <c r="N804" s="469">
        <v>1</v>
      </c>
      <c r="O804" s="194"/>
      <c r="P804" s="195"/>
      <c r="Q804" s="195"/>
      <c r="R804" s="195"/>
      <c r="S804" s="196"/>
    </row>
    <row r="805" spans="1:19" ht="24.95" customHeight="1" outlineLevel="2" x14ac:dyDescent="0.2">
      <c r="A805" s="12" t="s">
        <v>9</v>
      </c>
      <c r="B805" s="2" t="s">
        <v>91</v>
      </c>
      <c r="C805" s="2">
        <v>509505</v>
      </c>
      <c r="D805" s="15">
        <v>950501</v>
      </c>
      <c r="E805" s="131" t="s">
        <v>631</v>
      </c>
      <c r="F805" s="15" t="s">
        <v>188</v>
      </c>
      <c r="G805" s="131" t="s">
        <v>8</v>
      </c>
      <c r="H805" s="153" t="s">
        <v>305</v>
      </c>
      <c r="I805" s="154" t="s">
        <v>110</v>
      </c>
      <c r="J805" s="179">
        <v>0</v>
      </c>
      <c r="K805" s="180">
        <v>0</v>
      </c>
      <c r="L805" s="180">
        <v>0</v>
      </c>
      <c r="M805" s="180">
        <v>0</v>
      </c>
      <c r="N805" s="469">
        <v>0</v>
      </c>
      <c r="O805" s="194"/>
      <c r="P805" s="195"/>
      <c r="Q805" s="195"/>
      <c r="R805" s="195"/>
      <c r="S805" s="196"/>
    </row>
    <row r="806" spans="1:19" ht="24.95" customHeight="1" outlineLevel="2" x14ac:dyDescent="0.2">
      <c r="A806" s="12" t="s">
        <v>9</v>
      </c>
      <c r="B806" s="2" t="s">
        <v>91</v>
      </c>
      <c r="C806" s="2">
        <v>509505</v>
      </c>
      <c r="D806" s="15">
        <v>950501</v>
      </c>
      <c r="E806" s="131" t="s">
        <v>631</v>
      </c>
      <c r="F806" s="15" t="s">
        <v>188</v>
      </c>
      <c r="G806" s="131" t="s">
        <v>8</v>
      </c>
      <c r="H806" s="153" t="s">
        <v>306</v>
      </c>
      <c r="I806" s="154" t="s">
        <v>112</v>
      </c>
      <c r="J806" s="179">
        <v>0</v>
      </c>
      <c r="K806" s="180">
        <v>0</v>
      </c>
      <c r="L806" s="180">
        <v>0</v>
      </c>
      <c r="M806" s="180">
        <v>0</v>
      </c>
      <c r="N806" s="469">
        <v>0</v>
      </c>
      <c r="O806" s="194"/>
      <c r="P806" s="195"/>
      <c r="Q806" s="195"/>
      <c r="R806" s="195"/>
      <c r="S806" s="196"/>
    </row>
    <row r="807" spans="1:19" ht="24.95" customHeight="1" outlineLevel="2" x14ac:dyDescent="0.2">
      <c r="A807" s="12" t="s">
        <v>9</v>
      </c>
      <c r="B807" s="2" t="s">
        <v>91</v>
      </c>
      <c r="C807" s="2">
        <v>509505</v>
      </c>
      <c r="D807" s="15">
        <v>950501</v>
      </c>
      <c r="E807" s="131" t="s">
        <v>631</v>
      </c>
      <c r="F807" s="15" t="s">
        <v>188</v>
      </c>
      <c r="G807" s="131" t="s">
        <v>8</v>
      </c>
      <c r="H807" s="153" t="s">
        <v>307</v>
      </c>
      <c r="I807" s="154" t="s">
        <v>113</v>
      </c>
      <c r="J807" s="179">
        <v>0</v>
      </c>
      <c r="K807" s="180">
        <v>0</v>
      </c>
      <c r="L807" s="180">
        <v>0</v>
      </c>
      <c r="M807" s="180">
        <v>0</v>
      </c>
      <c r="N807" s="469">
        <v>0</v>
      </c>
      <c r="O807" s="194"/>
      <c r="P807" s="195"/>
      <c r="Q807" s="195"/>
      <c r="R807" s="195"/>
      <c r="S807" s="196"/>
    </row>
    <row r="808" spans="1:19" ht="24.95" customHeight="1" outlineLevel="2" x14ac:dyDescent="0.2">
      <c r="A808" s="12" t="s">
        <v>9</v>
      </c>
      <c r="B808" s="2" t="s">
        <v>91</v>
      </c>
      <c r="C808" s="2">
        <v>509505</v>
      </c>
      <c r="D808" s="15">
        <v>950501</v>
      </c>
      <c r="E808" s="131" t="s">
        <v>631</v>
      </c>
      <c r="F808" s="15" t="s">
        <v>188</v>
      </c>
      <c r="G808" s="131" t="s">
        <v>8</v>
      </c>
      <c r="H808" s="153" t="s">
        <v>308</v>
      </c>
      <c r="I808" s="154" t="s">
        <v>114</v>
      </c>
      <c r="J808" s="179">
        <v>0</v>
      </c>
      <c r="K808" s="180">
        <v>0</v>
      </c>
      <c r="L808" s="180">
        <v>0</v>
      </c>
      <c r="M808" s="180">
        <v>0</v>
      </c>
      <c r="N808" s="469">
        <v>0</v>
      </c>
      <c r="O808" s="194"/>
      <c r="P808" s="195"/>
      <c r="Q808" s="195"/>
      <c r="R808" s="195"/>
      <c r="S808" s="196"/>
    </row>
    <row r="809" spans="1:19" ht="24.95" customHeight="1" outlineLevel="2" x14ac:dyDescent="0.2">
      <c r="A809" s="12" t="s">
        <v>9</v>
      </c>
      <c r="B809" s="2" t="s">
        <v>91</v>
      </c>
      <c r="C809" s="2">
        <v>509505</v>
      </c>
      <c r="D809" s="15">
        <v>950501</v>
      </c>
      <c r="E809" s="131" t="s">
        <v>631</v>
      </c>
      <c r="F809" s="15" t="s">
        <v>188</v>
      </c>
      <c r="G809" s="131" t="s">
        <v>8</v>
      </c>
      <c r="H809" s="153" t="s">
        <v>309</v>
      </c>
      <c r="I809" s="154" t="s">
        <v>115</v>
      </c>
      <c r="J809" s="179">
        <v>0</v>
      </c>
      <c r="K809" s="180">
        <v>0</v>
      </c>
      <c r="L809" s="180">
        <v>0</v>
      </c>
      <c r="M809" s="180">
        <v>0</v>
      </c>
      <c r="N809" s="469">
        <v>0</v>
      </c>
      <c r="O809" s="194"/>
      <c r="P809" s="195"/>
      <c r="Q809" s="195"/>
      <c r="R809" s="195"/>
      <c r="S809" s="196"/>
    </row>
    <row r="810" spans="1:19" ht="24.95" customHeight="1" outlineLevel="2" x14ac:dyDescent="0.2">
      <c r="A810" s="12" t="s">
        <v>9</v>
      </c>
      <c r="B810" s="2" t="s">
        <v>91</v>
      </c>
      <c r="C810" s="2">
        <v>509505</v>
      </c>
      <c r="D810" s="15">
        <v>950501</v>
      </c>
      <c r="E810" s="131" t="s">
        <v>631</v>
      </c>
      <c r="F810" s="15" t="s">
        <v>188</v>
      </c>
      <c r="G810" s="131" t="s">
        <v>8</v>
      </c>
      <c r="H810" s="153" t="s">
        <v>310</v>
      </c>
      <c r="I810" s="154" t="s">
        <v>117</v>
      </c>
      <c r="J810" s="179">
        <v>0</v>
      </c>
      <c r="K810" s="180">
        <v>0</v>
      </c>
      <c r="L810" s="180">
        <v>0</v>
      </c>
      <c r="M810" s="180">
        <v>0</v>
      </c>
      <c r="N810" s="469">
        <v>0</v>
      </c>
      <c r="O810" s="194"/>
      <c r="P810" s="195"/>
      <c r="Q810" s="195"/>
      <c r="R810" s="195"/>
      <c r="S810" s="196"/>
    </row>
    <row r="811" spans="1:19" ht="24.95" customHeight="1" outlineLevel="2" x14ac:dyDescent="0.2">
      <c r="A811" s="12" t="s">
        <v>9</v>
      </c>
      <c r="B811" s="2" t="s">
        <v>91</v>
      </c>
      <c r="C811" s="2">
        <v>509505</v>
      </c>
      <c r="D811" s="15">
        <v>950501</v>
      </c>
      <c r="E811" s="131" t="s">
        <v>631</v>
      </c>
      <c r="F811" s="15" t="s">
        <v>188</v>
      </c>
      <c r="G811" s="131" t="s">
        <v>8</v>
      </c>
      <c r="H811" s="153" t="s">
        <v>311</v>
      </c>
      <c r="I811" s="154" t="s">
        <v>118</v>
      </c>
      <c r="J811" s="179">
        <v>0</v>
      </c>
      <c r="K811" s="180">
        <v>0</v>
      </c>
      <c r="L811" s="180">
        <v>0</v>
      </c>
      <c r="M811" s="180">
        <v>0</v>
      </c>
      <c r="N811" s="469">
        <v>0</v>
      </c>
      <c r="O811" s="194"/>
      <c r="P811" s="195"/>
      <c r="Q811" s="195"/>
      <c r="R811" s="195"/>
      <c r="S811" s="196"/>
    </row>
    <row r="812" spans="1:19" ht="24.95" customHeight="1" outlineLevel="2" x14ac:dyDescent="0.2">
      <c r="A812" s="12" t="s">
        <v>9</v>
      </c>
      <c r="B812" s="2" t="s">
        <v>91</v>
      </c>
      <c r="C812" s="2">
        <v>509505</v>
      </c>
      <c r="D812" s="15">
        <v>950501</v>
      </c>
      <c r="E812" s="131" t="s">
        <v>631</v>
      </c>
      <c r="F812" s="15" t="s">
        <v>188</v>
      </c>
      <c r="G812" s="131" t="s">
        <v>8</v>
      </c>
      <c r="H812" s="153" t="s">
        <v>312</v>
      </c>
      <c r="I812" s="154" t="s">
        <v>119</v>
      </c>
      <c r="J812" s="179">
        <v>0</v>
      </c>
      <c r="K812" s="180">
        <v>0</v>
      </c>
      <c r="L812" s="180">
        <v>0</v>
      </c>
      <c r="M812" s="180">
        <v>0</v>
      </c>
      <c r="N812" s="469">
        <v>0</v>
      </c>
      <c r="O812" s="194"/>
      <c r="P812" s="195"/>
      <c r="Q812" s="195"/>
      <c r="R812" s="195"/>
      <c r="S812" s="196"/>
    </row>
    <row r="813" spans="1:19" ht="24.95" customHeight="1" outlineLevel="2" x14ac:dyDescent="0.2">
      <c r="A813" s="12" t="s">
        <v>9</v>
      </c>
      <c r="B813" s="2" t="s">
        <v>91</v>
      </c>
      <c r="C813" s="2">
        <v>509505</v>
      </c>
      <c r="D813" s="15">
        <v>950501</v>
      </c>
      <c r="E813" s="131" t="s">
        <v>631</v>
      </c>
      <c r="F813" s="15" t="s">
        <v>188</v>
      </c>
      <c r="G813" s="131" t="s">
        <v>8</v>
      </c>
      <c r="H813" s="153" t="s">
        <v>313</v>
      </c>
      <c r="I813" s="154" t="s">
        <v>120</v>
      </c>
      <c r="J813" s="179">
        <v>0</v>
      </c>
      <c r="K813" s="180">
        <v>0</v>
      </c>
      <c r="L813" s="180">
        <v>0</v>
      </c>
      <c r="M813" s="180">
        <v>0</v>
      </c>
      <c r="N813" s="469">
        <v>0</v>
      </c>
      <c r="O813" s="194"/>
      <c r="P813" s="195"/>
      <c r="Q813" s="195"/>
      <c r="R813" s="195"/>
      <c r="S813" s="196"/>
    </row>
    <row r="814" spans="1:19" ht="24.95" customHeight="1" outlineLevel="2" x14ac:dyDescent="0.2">
      <c r="A814" s="12" t="s">
        <v>9</v>
      </c>
      <c r="B814" s="2" t="s">
        <v>91</v>
      </c>
      <c r="C814" s="2">
        <v>509505</v>
      </c>
      <c r="D814" s="15">
        <v>950501</v>
      </c>
      <c r="E814" s="131" t="s">
        <v>631</v>
      </c>
      <c r="F814" s="15" t="s">
        <v>188</v>
      </c>
      <c r="G814" s="131" t="s">
        <v>8</v>
      </c>
      <c r="H814" s="153" t="s">
        <v>314</v>
      </c>
      <c r="I814" s="154" t="s">
        <v>121</v>
      </c>
      <c r="J814" s="179">
        <v>0</v>
      </c>
      <c r="K814" s="180">
        <v>0</v>
      </c>
      <c r="L814" s="180">
        <v>0</v>
      </c>
      <c r="M814" s="180">
        <v>0</v>
      </c>
      <c r="N814" s="469">
        <v>0</v>
      </c>
      <c r="O814" s="194"/>
      <c r="P814" s="195"/>
      <c r="Q814" s="195"/>
      <c r="R814" s="195"/>
      <c r="S814" s="196"/>
    </row>
    <row r="815" spans="1:19" ht="24.95" customHeight="1" outlineLevel="2" x14ac:dyDescent="0.2">
      <c r="A815" s="12" t="s">
        <v>9</v>
      </c>
      <c r="B815" s="2" t="s">
        <v>91</v>
      </c>
      <c r="C815" s="2">
        <v>509505</v>
      </c>
      <c r="D815" s="15">
        <v>950501</v>
      </c>
      <c r="E815" s="131" t="s">
        <v>631</v>
      </c>
      <c r="F815" s="15" t="s">
        <v>188</v>
      </c>
      <c r="G815" s="131" t="s">
        <v>8</v>
      </c>
      <c r="H815" s="153" t="s">
        <v>315</v>
      </c>
      <c r="I815" s="154" t="s">
        <v>123</v>
      </c>
      <c r="J815" s="179">
        <v>90</v>
      </c>
      <c r="K815" s="180">
        <v>15</v>
      </c>
      <c r="L815" s="180">
        <v>25</v>
      </c>
      <c r="M815" s="180">
        <v>25</v>
      </c>
      <c r="N815" s="469">
        <v>25</v>
      </c>
      <c r="O815" s="194"/>
      <c r="P815" s="195"/>
      <c r="Q815" s="195"/>
      <c r="R815" s="195"/>
      <c r="S815" s="196"/>
    </row>
    <row r="816" spans="1:19" ht="24.95" customHeight="1" outlineLevel="1" x14ac:dyDescent="0.2">
      <c r="A816" s="133"/>
      <c r="B816" s="134" t="s">
        <v>91</v>
      </c>
      <c r="C816" s="134">
        <v>509505</v>
      </c>
      <c r="D816" s="370">
        <v>950501</v>
      </c>
      <c r="E816" s="135"/>
      <c r="F816" s="370" t="s">
        <v>188</v>
      </c>
      <c r="G816" s="135" t="s">
        <v>8</v>
      </c>
      <c r="H816" s="157"/>
      <c r="I816" s="158"/>
      <c r="J816" s="181">
        <v>97</v>
      </c>
      <c r="K816" s="182">
        <v>17</v>
      </c>
      <c r="L816" s="182">
        <v>27</v>
      </c>
      <c r="M816" s="182">
        <v>27</v>
      </c>
      <c r="N816" s="470">
        <v>26</v>
      </c>
      <c r="O816" s="197">
        <v>17991.445168317754</v>
      </c>
      <c r="P816" s="198">
        <v>3107.2118383177572</v>
      </c>
      <c r="Q816" s="198">
        <v>4962</v>
      </c>
      <c r="R816" s="198">
        <v>4962</v>
      </c>
      <c r="S816" s="199">
        <v>4960.2333299999991</v>
      </c>
    </row>
    <row r="817" spans="1:19" ht="24.95" customHeight="1" outlineLevel="2" x14ac:dyDescent="0.2">
      <c r="A817" s="12" t="s">
        <v>9</v>
      </c>
      <c r="B817" s="2" t="s">
        <v>91</v>
      </c>
      <c r="C817" s="2">
        <v>509510</v>
      </c>
      <c r="D817" s="15">
        <v>951001</v>
      </c>
      <c r="E817" s="131" t="s">
        <v>453</v>
      </c>
      <c r="F817" s="15" t="s">
        <v>188</v>
      </c>
      <c r="G817" s="131" t="s">
        <v>8</v>
      </c>
      <c r="H817" s="153" t="s">
        <v>300</v>
      </c>
      <c r="I817" s="154" t="s">
        <v>99</v>
      </c>
      <c r="J817" s="179">
        <v>0</v>
      </c>
      <c r="K817" s="180">
        <v>0</v>
      </c>
      <c r="L817" s="180">
        <v>0</v>
      </c>
      <c r="M817" s="180">
        <v>0</v>
      </c>
      <c r="N817" s="469">
        <v>0</v>
      </c>
      <c r="O817" s="194"/>
      <c r="P817" s="195"/>
      <c r="Q817" s="195"/>
      <c r="R817" s="195"/>
      <c r="S817" s="196"/>
    </row>
    <row r="818" spans="1:19" ht="24.95" customHeight="1" outlineLevel="2" x14ac:dyDescent="0.2">
      <c r="A818" s="12" t="s">
        <v>9</v>
      </c>
      <c r="B818" s="2" t="s">
        <v>91</v>
      </c>
      <c r="C818" s="2">
        <v>509510</v>
      </c>
      <c r="D818" s="15">
        <v>951001</v>
      </c>
      <c r="E818" s="131" t="s">
        <v>453</v>
      </c>
      <c r="F818" s="15" t="s">
        <v>188</v>
      </c>
      <c r="G818" s="131" t="s">
        <v>8</v>
      </c>
      <c r="H818" s="153" t="s">
        <v>301</v>
      </c>
      <c r="I818" s="154" t="s">
        <v>100</v>
      </c>
      <c r="J818" s="179">
        <v>0</v>
      </c>
      <c r="K818" s="180">
        <v>0</v>
      </c>
      <c r="L818" s="180">
        <v>0</v>
      </c>
      <c r="M818" s="180">
        <v>0</v>
      </c>
      <c r="N818" s="469">
        <v>0</v>
      </c>
      <c r="O818" s="194"/>
      <c r="P818" s="195"/>
      <c r="Q818" s="195"/>
      <c r="R818" s="195"/>
      <c r="S818" s="196"/>
    </row>
    <row r="819" spans="1:19" ht="24.95" customHeight="1" outlineLevel="2" x14ac:dyDescent="0.2">
      <c r="A819" s="12" t="s">
        <v>9</v>
      </c>
      <c r="B819" s="2" t="s">
        <v>91</v>
      </c>
      <c r="C819" s="2">
        <v>509510</v>
      </c>
      <c r="D819" s="15">
        <v>951001</v>
      </c>
      <c r="E819" s="131" t="s">
        <v>453</v>
      </c>
      <c r="F819" s="15" t="s">
        <v>188</v>
      </c>
      <c r="G819" s="131" t="s">
        <v>8</v>
      </c>
      <c r="H819" s="153" t="s">
        <v>302</v>
      </c>
      <c r="I819" s="154" t="s">
        <v>102</v>
      </c>
      <c r="J819" s="179">
        <v>0</v>
      </c>
      <c r="K819" s="180">
        <v>0</v>
      </c>
      <c r="L819" s="180">
        <v>0</v>
      </c>
      <c r="M819" s="180">
        <v>0</v>
      </c>
      <c r="N819" s="469">
        <v>0</v>
      </c>
      <c r="O819" s="194"/>
      <c r="P819" s="195"/>
      <c r="Q819" s="195"/>
      <c r="R819" s="195"/>
      <c r="S819" s="196"/>
    </row>
    <row r="820" spans="1:19" ht="24.95" customHeight="1" outlineLevel="2" x14ac:dyDescent="0.2">
      <c r="A820" s="12" t="s">
        <v>9</v>
      </c>
      <c r="B820" s="2" t="s">
        <v>91</v>
      </c>
      <c r="C820" s="2">
        <v>509510</v>
      </c>
      <c r="D820" s="15">
        <v>951001</v>
      </c>
      <c r="E820" s="131" t="s">
        <v>453</v>
      </c>
      <c r="F820" s="15" t="s">
        <v>188</v>
      </c>
      <c r="G820" s="131" t="s">
        <v>8</v>
      </c>
      <c r="H820" s="153" t="s">
        <v>160</v>
      </c>
      <c r="I820" s="154" t="s">
        <v>104</v>
      </c>
      <c r="J820" s="179">
        <v>0</v>
      </c>
      <c r="K820" s="180">
        <v>0</v>
      </c>
      <c r="L820" s="180">
        <v>0</v>
      </c>
      <c r="M820" s="180">
        <v>0</v>
      </c>
      <c r="N820" s="469">
        <v>0</v>
      </c>
      <c r="O820" s="194"/>
      <c r="P820" s="195"/>
      <c r="Q820" s="195"/>
      <c r="R820" s="195"/>
      <c r="S820" s="196"/>
    </row>
    <row r="821" spans="1:19" ht="24.95" customHeight="1" outlineLevel="2" x14ac:dyDescent="0.2">
      <c r="A821" s="12" t="s">
        <v>9</v>
      </c>
      <c r="B821" s="2" t="s">
        <v>91</v>
      </c>
      <c r="C821" s="2">
        <v>509510</v>
      </c>
      <c r="D821" s="15">
        <v>951001</v>
      </c>
      <c r="E821" s="131" t="s">
        <v>453</v>
      </c>
      <c r="F821" s="15" t="s">
        <v>188</v>
      </c>
      <c r="G821" s="131" t="s">
        <v>8</v>
      </c>
      <c r="H821" s="153" t="s">
        <v>303</v>
      </c>
      <c r="I821" s="154" t="s">
        <v>106</v>
      </c>
      <c r="J821" s="179">
        <v>0</v>
      </c>
      <c r="K821" s="180">
        <v>0</v>
      </c>
      <c r="L821" s="180">
        <v>0</v>
      </c>
      <c r="M821" s="180">
        <v>0</v>
      </c>
      <c r="N821" s="469">
        <v>0</v>
      </c>
      <c r="O821" s="194"/>
      <c r="P821" s="195"/>
      <c r="Q821" s="195"/>
      <c r="R821" s="195"/>
      <c r="S821" s="196"/>
    </row>
    <row r="822" spans="1:19" ht="24.95" customHeight="1" outlineLevel="2" x14ac:dyDescent="0.2">
      <c r="A822" s="12" t="s">
        <v>9</v>
      </c>
      <c r="B822" s="2" t="s">
        <v>91</v>
      </c>
      <c r="C822" s="2">
        <v>509510</v>
      </c>
      <c r="D822" s="15">
        <v>951001</v>
      </c>
      <c r="E822" s="131" t="s">
        <v>453</v>
      </c>
      <c r="F822" s="15" t="s">
        <v>188</v>
      </c>
      <c r="G822" s="131" t="s">
        <v>8</v>
      </c>
      <c r="H822" s="153" t="s">
        <v>304</v>
      </c>
      <c r="I822" s="154" t="s">
        <v>109</v>
      </c>
      <c r="J822" s="179">
        <v>0</v>
      </c>
      <c r="K822" s="180">
        <v>0</v>
      </c>
      <c r="L822" s="180">
        <v>0</v>
      </c>
      <c r="M822" s="180">
        <v>0</v>
      </c>
      <c r="N822" s="469">
        <v>0</v>
      </c>
      <c r="O822" s="194"/>
      <c r="P822" s="195"/>
      <c r="Q822" s="195"/>
      <c r="R822" s="195"/>
      <c r="S822" s="196"/>
    </row>
    <row r="823" spans="1:19" ht="24.95" customHeight="1" outlineLevel="2" x14ac:dyDescent="0.2">
      <c r="A823" s="12" t="s">
        <v>9</v>
      </c>
      <c r="B823" s="2" t="s">
        <v>91</v>
      </c>
      <c r="C823" s="2">
        <v>509510</v>
      </c>
      <c r="D823" s="15">
        <v>951001</v>
      </c>
      <c r="E823" s="131" t="s">
        <v>453</v>
      </c>
      <c r="F823" s="15" t="s">
        <v>188</v>
      </c>
      <c r="G823" s="131" t="s">
        <v>8</v>
      </c>
      <c r="H823" s="153" t="s">
        <v>305</v>
      </c>
      <c r="I823" s="154" t="s">
        <v>110</v>
      </c>
      <c r="J823" s="179">
        <v>5</v>
      </c>
      <c r="K823" s="180">
        <v>1</v>
      </c>
      <c r="L823" s="180">
        <v>1</v>
      </c>
      <c r="M823" s="180">
        <v>1</v>
      </c>
      <c r="N823" s="469">
        <v>2</v>
      </c>
      <c r="O823" s="194"/>
      <c r="P823" s="195"/>
      <c r="Q823" s="195"/>
      <c r="R823" s="195"/>
      <c r="S823" s="196"/>
    </row>
    <row r="824" spans="1:19" ht="24.95" customHeight="1" outlineLevel="2" x14ac:dyDescent="0.2">
      <c r="A824" s="12" t="s">
        <v>9</v>
      </c>
      <c r="B824" s="2" t="s">
        <v>91</v>
      </c>
      <c r="C824" s="2">
        <v>509510</v>
      </c>
      <c r="D824" s="15">
        <v>951001</v>
      </c>
      <c r="E824" s="131" t="s">
        <v>453</v>
      </c>
      <c r="F824" s="15" t="s">
        <v>188</v>
      </c>
      <c r="G824" s="131" t="s">
        <v>8</v>
      </c>
      <c r="H824" s="153" t="s">
        <v>306</v>
      </c>
      <c r="I824" s="154" t="s">
        <v>112</v>
      </c>
      <c r="J824" s="179">
        <v>0</v>
      </c>
      <c r="K824" s="180">
        <v>0</v>
      </c>
      <c r="L824" s="180">
        <v>0</v>
      </c>
      <c r="M824" s="180">
        <v>0</v>
      </c>
      <c r="N824" s="469">
        <v>0</v>
      </c>
      <c r="O824" s="194"/>
      <c r="P824" s="195"/>
      <c r="Q824" s="195"/>
      <c r="R824" s="195"/>
      <c r="S824" s="196"/>
    </row>
    <row r="825" spans="1:19" ht="24.95" customHeight="1" outlineLevel="2" x14ac:dyDescent="0.2">
      <c r="A825" s="12" t="s">
        <v>9</v>
      </c>
      <c r="B825" s="2" t="s">
        <v>91</v>
      </c>
      <c r="C825" s="2">
        <v>509510</v>
      </c>
      <c r="D825" s="15">
        <v>951001</v>
      </c>
      <c r="E825" s="131" t="s">
        <v>453</v>
      </c>
      <c r="F825" s="15" t="s">
        <v>188</v>
      </c>
      <c r="G825" s="131" t="s">
        <v>8</v>
      </c>
      <c r="H825" s="153" t="s">
        <v>307</v>
      </c>
      <c r="I825" s="154" t="s">
        <v>113</v>
      </c>
      <c r="J825" s="179">
        <v>0</v>
      </c>
      <c r="K825" s="180">
        <v>0</v>
      </c>
      <c r="L825" s="180">
        <v>0</v>
      </c>
      <c r="M825" s="180">
        <v>0</v>
      </c>
      <c r="N825" s="469">
        <v>0</v>
      </c>
      <c r="O825" s="194"/>
      <c r="P825" s="195"/>
      <c r="Q825" s="195"/>
      <c r="R825" s="195"/>
      <c r="S825" s="196"/>
    </row>
    <row r="826" spans="1:19" ht="24.95" customHeight="1" outlineLevel="2" x14ac:dyDescent="0.2">
      <c r="A826" s="12" t="s">
        <v>9</v>
      </c>
      <c r="B826" s="2" t="s">
        <v>91</v>
      </c>
      <c r="C826" s="2">
        <v>509510</v>
      </c>
      <c r="D826" s="15">
        <v>951001</v>
      </c>
      <c r="E826" s="131" t="s">
        <v>453</v>
      </c>
      <c r="F826" s="15" t="s">
        <v>188</v>
      </c>
      <c r="G826" s="131" t="s">
        <v>8</v>
      </c>
      <c r="H826" s="153" t="s">
        <v>308</v>
      </c>
      <c r="I826" s="154" t="s">
        <v>114</v>
      </c>
      <c r="J826" s="179">
        <v>0</v>
      </c>
      <c r="K826" s="180">
        <v>0</v>
      </c>
      <c r="L826" s="180">
        <v>0</v>
      </c>
      <c r="M826" s="180">
        <v>0</v>
      </c>
      <c r="N826" s="469">
        <v>0</v>
      </c>
      <c r="O826" s="194"/>
      <c r="P826" s="195"/>
      <c r="Q826" s="195"/>
      <c r="R826" s="195"/>
      <c r="S826" s="196"/>
    </row>
    <row r="827" spans="1:19" ht="24.95" customHeight="1" outlineLevel="2" x14ac:dyDescent="0.2">
      <c r="A827" s="12" t="s">
        <v>9</v>
      </c>
      <c r="B827" s="2" t="s">
        <v>91</v>
      </c>
      <c r="C827" s="2">
        <v>509510</v>
      </c>
      <c r="D827" s="15">
        <v>951001</v>
      </c>
      <c r="E827" s="131" t="s">
        <v>453</v>
      </c>
      <c r="F827" s="15" t="s">
        <v>188</v>
      </c>
      <c r="G827" s="131" t="s">
        <v>8</v>
      </c>
      <c r="H827" s="153" t="s">
        <v>309</v>
      </c>
      <c r="I827" s="154" t="s">
        <v>115</v>
      </c>
      <c r="J827" s="179">
        <v>0</v>
      </c>
      <c r="K827" s="180">
        <v>0</v>
      </c>
      <c r="L827" s="180">
        <v>0</v>
      </c>
      <c r="M827" s="180">
        <v>0</v>
      </c>
      <c r="N827" s="469">
        <v>0</v>
      </c>
      <c r="O827" s="194"/>
      <c r="P827" s="195"/>
      <c r="Q827" s="195"/>
      <c r="R827" s="195"/>
      <c r="S827" s="196"/>
    </row>
    <row r="828" spans="1:19" ht="24.95" customHeight="1" outlineLevel="2" x14ac:dyDescent="0.2">
      <c r="A828" s="12" t="s">
        <v>9</v>
      </c>
      <c r="B828" s="2" t="s">
        <v>91</v>
      </c>
      <c r="C828" s="2">
        <v>509510</v>
      </c>
      <c r="D828" s="15">
        <v>951001</v>
      </c>
      <c r="E828" s="131" t="s">
        <v>453</v>
      </c>
      <c r="F828" s="15" t="s">
        <v>188</v>
      </c>
      <c r="G828" s="131" t="s">
        <v>8</v>
      </c>
      <c r="H828" s="153" t="s">
        <v>310</v>
      </c>
      <c r="I828" s="154" t="s">
        <v>117</v>
      </c>
      <c r="J828" s="179">
        <v>0</v>
      </c>
      <c r="K828" s="180">
        <v>0</v>
      </c>
      <c r="L828" s="180">
        <v>0</v>
      </c>
      <c r="M828" s="180">
        <v>0</v>
      </c>
      <c r="N828" s="469">
        <v>0</v>
      </c>
      <c r="O828" s="194"/>
      <c r="P828" s="195"/>
      <c r="Q828" s="195"/>
      <c r="R828" s="195"/>
      <c r="S828" s="196"/>
    </row>
    <row r="829" spans="1:19" ht="24.95" customHeight="1" outlineLevel="2" x14ac:dyDescent="0.2">
      <c r="A829" s="12" t="s">
        <v>9</v>
      </c>
      <c r="B829" s="2" t="s">
        <v>91</v>
      </c>
      <c r="C829" s="2">
        <v>509510</v>
      </c>
      <c r="D829" s="15">
        <v>951001</v>
      </c>
      <c r="E829" s="131" t="s">
        <v>453</v>
      </c>
      <c r="F829" s="15" t="s">
        <v>188</v>
      </c>
      <c r="G829" s="131" t="s">
        <v>8</v>
      </c>
      <c r="H829" s="153" t="s">
        <v>311</v>
      </c>
      <c r="I829" s="154" t="s">
        <v>118</v>
      </c>
      <c r="J829" s="179">
        <v>0</v>
      </c>
      <c r="K829" s="180">
        <v>0</v>
      </c>
      <c r="L829" s="180">
        <v>0</v>
      </c>
      <c r="M829" s="180">
        <v>0</v>
      </c>
      <c r="N829" s="469">
        <v>0</v>
      </c>
      <c r="O829" s="194"/>
      <c r="P829" s="195"/>
      <c r="Q829" s="195"/>
      <c r="R829" s="195"/>
      <c r="S829" s="196"/>
    </row>
    <row r="830" spans="1:19" ht="24.95" customHeight="1" outlineLevel="2" x14ac:dyDescent="0.2">
      <c r="A830" s="12" t="s">
        <v>9</v>
      </c>
      <c r="B830" s="2" t="s">
        <v>91</v>
      </c>
      <c r="C830" s="2">
        <v>509510</v>
      </c>
      <c r="D830" s="15">
        <v>951001</v>
      </c>
      <c r="E830" s="131" t="s">
        <v>453</v>
      </c>
      <c r="F830" s="15" t="s">
        <v>188</v>
      </c>
      <c r="G830" s="131" t="s">
        <v>8</v>
      </c>
      <c r="H830" s="153" t="s">
        <v>312</v>
      </c>
      <c r="I830" s="154" t="s">
        <v>119</v>
      </c>
      <c r="J830" s="179">
        <v>0</v>
      </c>
      <c r="K830" s="180">
        <v>0</v>
      </c>
      <c r="L830" s="180">
        <v>0</v>
      </c>
      <c r="M830" s="180">
        <v>0</v>
      </c>
      <c r="N830" s="469">
        <v>0</v>
      </c>
      <c r="O830" s="194"/>
      <c r="P830" s="195"/>
      <c r="Q830" s="195"/>
      <c r="R830" s="195"/>
      <c r="S830" s="196"/>
    </row>
    <row r="831" spans="1:19" ht="24.95" customHeight="1" outlineLevel="2" x14ac:dyDescent="0.2">
      <c r="A831" s="12" t="s">
        <v>9</v>
      </c>
      <c r="B831" s="2" t="s">
        <v>91</v>
      </c>
      <c r="C831" s="2">
        <v>509510</v>
      </c>
      <c r="D831" s="15">
        <v>951001</v>
      </c>
      <c r="E831" s="131" t="s">
        <v>453</v>
      </c>
      <c r="F831" s="15" t="s">
        <v>188</v>
      </c>
      <c r="G831" s="131" t="s">
        <v>8</v>
      </c>
      <c r="H831" s="153" t="s">
        <v>313</v>
      </c>
      <c r="I831" s="154" t="s">
        <v>120</v>
      </c>
      <c r="J831" s="179">
        <v>0</v>
      </c>
      <c r="K831" s="180">
        <v>0</v>
      </c>
      <c r="L831" s="180">
        <v>0</v>
      </c>
      <c r="M831" s="180">
        <v>0</v>
      </c>
      <c r="N831" s="469">
        <v>0</v>
      </c>
      <c r="O831" s="194"/>
      <c r="P831" s="195"/>
      <c r="Q831" s="195"/>
      <c r="R831" s="195"/>
      <c r="S831" s="196"/>
    </row>
    <row r="832" spans="1:19" ht="24.95" customHeight="1" outlineLevel="2" x14ac:dyDescent="0.2">
      <c r="A832" s="12" t="s">
        <v>9</v>
      </c>
      <c r="B832" s="2" t="s">
        <v>91</v>
      </c>
      <c r="C832" s="2">
        <v>509510</v>
      </c>
      <c r="D832" s="15">
        <v>951001</v>
      </c>
      <c r="E832" s="131" t="s">
        <v>453</v>
      </c>
      <c r="F832" s="15" t="s">
        <v>188</v>
      </c>
      <c r="G832" s="131" t="s">
        <v>8</v>
      </c>
      <c r="H832" s="153" t="s">
        <v>314</v>
      </c>
      <c r="I832" s="154" t="s">
        <v>121</v>
      </c>
      <c r="J832" s="179">
        <v>0</v>
      </c>
      <c r="K832" s="180">
        <v>0</v>
      </c>
      <c r="L832" s="180">
        <v>0</v>
      </c>
      <c r="M832" s="180">
        <v>0</v>
      </c>
      <c r="N832" s="469">
        <v>0</v>
      </c>
      <c r="O832" s="194"/>
      <c r="P832" s="195"/>
      <c r="Q832" s="195"/>
      <c r="R832" s="195"/>
      <c r="S832" s="196"/>
    </row>
    <row r="833" spans="1:19" ht="24.95" customHeight="1" outlineLevel="2" x14ac:dyDescent="0.2">
      <c r="A833" s="12" t="s">
        <v>9</v>
      </c>
      <c r="B833" s="2" t="s">
        <v>91</v>
      </c>
      <c r="C833" s="2">
        <v>509510</v>
      </c>
      <c r="D833" s="15">
        <v>951001</v>
      </c>
      <c r="E833" s="131" t="s">
        <v>453</v>
      </c>
      <c r="F833" s="15" t="s">
        <v>188</v>
      </c>
      <c r="G833" s="131" t="s">
        <v>8</v>
      </c>
      <c r="H833" s="153" t="s">
        <v>315</v>
      </c>
      <c r="I833" s="154" t="s">
        <v>123</v>
      </c>
      <c r="J833" s="179">
        <v>0</v>
      </c>
      <c r="K833" s="180">
        <v>0</v>
      </c>
      <c r="L833" s="180">
        <v>0</v>
      </c>
      <c r="M833" s="180">
        <v>0</v>
      </c>
      <c r="N833" s="469">
        <v>0</v>
      </c>
      <c r="O833" s="194"/>
      <c r="P833" s="195"/>
      <c r="Q833" s="195"/>
      <c r="R833" s="195"/>
      <c r="S833" s="196"/>
    </row>
    <row r="834" spans="1:19" ht="24.95" customHeight="1" outlineLevel="1" x14ac:dyDescent="0.2">
      <c r="A834" s="133"/>
      <c r="B834" s="134" t="s">
        <v>91</v>
      </c>
      <c r="C834" s="134">
        <v>509510</v>
      </c>
      <c r="D834" s="370">
        <v>951001</v>
      </c>
      <c r="E834" s="135"/>
      <c r="F834" s="370" t="s">
        <v>188</v>
      </c>
      <c r="G834" s="135" t="s">
        <v>8</v>
      </c>
      <c r="H834" s="157"/>
      <c r="I834" s="158"/>
      <c r="J834" s="181">
        <v>5</v>
      </c>
      <c r="K834" s="182">
        <v>1</v>
      </c>
      <c r="L834" s="182">
        <v>1</v>
      </c>
      <c r="M834" s="182">
        <v>1</v>
      </c>
      <c r="N834" s="470">
        <v>2</v>
      </c>
      <c r="O834" s="197">
        <v>882.20940000000007</v>
      </c>
      <c r="P834" s="198">
        <v>221</v>
      </c>
      <c r="Q834" s="198">
        <v>221</v>
      </c>
      <c r="R834" s="198">
        <v>221</v>
      </c>
      <c r="S834" s="199">
        <v>219.20940000000007</v>
      </c>
    </row>
    <row r="835" spans="1:19" ht="24.95" customHeight="1" outlineLevel="2" x14ac:dyDescent="0.2">
      <c r="A835" s="12" t="s">
        <v>10</v>
      </c>
      <c r="B835" s="2" t="s">
        <v>91</v>
      </c>
      <c r="C835" s="2">
        <v>509606</v>
      </c>
      <c r="D835" s="15">
        <v>960601</v>
      </c>
      <c r="E835" s="131" t="s">
        <v>377</v>
      </c>
      <c r="F835" s="15" t="s">
        <v>188</v>
      </c>
      <c r="G835" s="131" t="s">
        <v>8</v>
      </c>
      <c r="H835" s="153" t="s">
        <v>300</v>
      </c>
      <c r="I835" s="154" t="s">
        <v>99</v>
      </c>
      <c r="J835" s="179">
        <v>49</v>
      </c>
      <c r="K835" s="180">
        <v>0</v>
      </c>
      <c r="L835" s="180">
        <v>15</v>
      </c>
      <c r="M835" s="180">
        <v>18</v>
      </c>
      <c r="N835" s="469">
        <v>16</v>
      </c>
      <c r="O835" s="194"/>
      <c r="P835" s="195"/>
      <c r="Q835" s="195"/>
      <c r="R835" s="195"/>
      <c r="S835" s="196"/>
    </row>
    <row r="836" spans="1:19" ht="24.95" customHeight="1" outlineLevel="2" x14ac:dyDescent="0.2">
      <c r="A836" s="12" t="s">
        <v>10</v>
      </c>
      <c r="B836" s="2" t="s">
        <v>91</v>
      </c>
      <c r="C836" s="2">
        <v>509606</v>
      </c>
      <c r="D836" s="15">
        <v>960601</v>
      </c>
      <c r="E836" s="131" t="s">
        <v>377</v>
      </c>
      <c r="F836" s="15" t="s">
        <v>188</v>
      </c>
      <c r="G836" s="131" t="s">
        <v>8</v>
      </c>
      <c r="H836" s="153" t="s">
        <v>301</v>
      </c>
      <c r="I836" s="154" t="s">
        <v>100</v>
      </c>
      <c r="J836" s="179">
        <v>0</v>
      </c>
      <c r="K836" s="180">
        <v>0</v>
      </c>
      <c r="L836" s="180">
        <v>0</v>
      </c>
      <c r="M836" s="180">
        <v>0</v>
      </c>
      <c r="N836" s="469">
        <v>0</v>
      </c>
      <c r="O836" s="194"/>
      <c r="P836" s="195"/>
      <c r="Q836" s="195"/>
      <c r="R836" s="195"/>
      <c r="S836" s="196"/>
    </row>
    <row r="837" spans="1:19" ht="24.95" customHeight="1" outlineLevel="2" x14ac:dyDescent="0.2">
      <c r="A837" s="12" t="s">
        <v>10</v>
      </c>
      <c r="B837" s="2" t="s">
        <v>91</v>
      </c>
      <c r="C837" s="2">
        <v>509606</v>
      </c>
      <c r="D837" s="15">
        <v>960601</v>
      </c>
      <c r="E837" s="131" t="s">
        <v>377</v>
      </c>
      <c r="F837" s="15" t="s">
        <v>188</v>
      </c>
      <c r="G837" s="131" t="s">
        <v>8</v>
      </c>
      <c r="H837" s="153" t="s">
        <v>302</v>
      </c>
      <c r="I837" s="154" t="s">
        <v>102</v>
      </c>
      <c r="J837" s="179">
        <v>0</v>
      </c>
      <c r="K837" s="180">
        <v>0</v>
      </c>
      <c r="L837" s="180">
        <v>0</v>
      </c>
      <c r="M837" s="180">
        <v>0</v>
      </c>
      <c r="N837" s="469">
        <v>0</v>
      </c>
      <c r="O837" s="194"/>
      <c r="P837" s="195"/>
      <c r="Q837" s="195"/>
      <c r="R837" s="195"/>
      <c r="S837" s="196"/>
    </row>
    <row r="838" spans="1:19" ht="24.95" customHeight="1" outlineLevel="2" x14ac:dyDescent="0.2">
      <c r="A838" s="12" t="s">
        <v>10</v>
      </c>
      <c r="B838" s="2" t="s">
        <v>91</v>
      </c>
      <c r="C838" s="2">
        <v>509606</v>
      </c>
      <c r="D838" s="15">
        <v>960601</v>
      </c>
      <c r="E838" s="131" t="s">
        <v>377</v>
      </c>
      <c r="F838" s="15" t="s">
        <v>188</v>
      </c>
      <c r="G838" s="131" t="s">
        <v>8</v>
      </c>
      <c r="H838" s="153" t="s">
        <v>160</v>
      </c>
      <c r="I838" s="154" t="s">
        <v>104</v>
      </c>
      <c r="J838" s="179">
        <v>0</v>
      </c>
      <c r="K838" s="180">
        <v>0</v>
      </c>
      <c r="L838" s="180">
        <v>0</v>
      </c>
      <c r="M838" s="180">
        <v>0</v>
      </c>
      <c r="N838" s="469">
        <v>0</v>
      </c>
      <c r="O838" s="194"/>
      <c r="P838" s="195"/>
      <c r="Q838" s="195"/>
      <c r="R838" s="195"/>
      <c r="S838" s="196"/>
    </row>
    <row r="839" spans="1:19" ht="24.95" customHeight="1" outlineLevel="2" x14ac:dyDescent="0.2">
      <c r="A839" s="12" t="s">
        <v>10</v>
      </c>
      <c r="B839" s="2" t="s">
        <v>91</v>
      </c>
      <c r="C839" s="2">
        <v>509606</v>
      </c>
      <c r="D839" s="15">
        <v>960601</v>
      </c>
      <c r="E839" s="131" t="s">
        <v>377</v>
      </c>
      <c r="F839" s="15" t="s">
        <v>188</v>
      </c>
      <c r="G839" s="131" t="s">
        <v>8</v>
      </c>
      <c r="H839" s="153" t="s">
        <v>303</v>
      </c>
      <c r="I839" s="154" t="s">
        <v>106</v>
      </c>
      <c r="J839" s="179">
        <v>0</v>
      </c>
      <c r="K839" s="180">
        <v>0</v>
      </c>
      <c r="L839" s="180">
        <v>0</v>
      </c>
      <c r="M839" s="180">
        <v>0</v>
      </c>
      <c r="N839" s="469">
        <v>0</v>
      </c>
      <c r="O839" s="194"/>
      <c r="P839" s="195"/>
      <c r="Q839" s="195"/>
      <c r="R839" s="195"/>
      <c r="S839" s="196"/>
    </row>
    <row r="840" spans="1:19" ht="24.95" customHeight="1" outlineLevel="2" x14ac:dyDescent="0.2">
      <c r="A840" s="12" t="s">
        <v>10</v>
      </c>
      <c r="B840" s="2" t="s">
        <v>91</v>
      </c>
      <c r="C840" s="2">
        <v>509606</v>
      </c>
      <c r="D840" s="15">
        <v>960601</v>
      </c>
      <c r="E840" s="131" t="s">
        <v>377</v>
      </c>
      <c r="F840" s="15" t="s">
        <v>188</v>
      </c>
      <c r="G840" s="131" t="s">
        <v>8</v>
      </c>
      <c r="H840" s="153" t="s">
        <v>304</v>
      </c>
      <c r="I840" s="154" t="s">
        <v>109</v>
      </c>
      <c r="J840" s="179">
        <v>0</v>
      </c>
      <c r="K840" s="180">
        <v>0</v>
      </c>
      <c r="L840" s="180">
        <v>0</v>
      </c>
      <c r="M840" s="180">
        <v>0</v>
      </c>
      <c r="N840" s="469">
        <v>0</v>
      </c>
      <c r="O840" s="194"/>
      <c r="P840" s="195"/>
      <c r="Q840" s="195"/>
      <c r="R840" s="195"/>
      <c r="S840" s="196"/>
    </row>
    <row r="841" spans="1:19" ht="24.95" customHeight="1" outlineLevel="2" x14ac:dyDescent="0.2">
      <c r="A841" s="12" t="s">
        <v>10</v>
      </c>
      <c r="B841" s="2" t="s">
        <v>91</v>
      </c>
      <c r="C841" s="2">
        <v>509606</v>
      </c>
      <c r="D841" s="15">
        <v>960601</v>
      </c>
      <c r="E841" s="131" t="s">
        <v>377</v>
      </c>
      <c r="F841" s="15" t="s">
        <v>188</v>
      </c>
      <c r="G841" s="131" t="s">
        <v>8</v>
      </c>
      <c r="H841" s="153" t="s">
        <v>305</v>
      </c>
      <c r="I841" s="154" t="s">
        <v>110</v>
      </c>
      <c r="J841" s="179">
        <v>0</v>
      </c>
      <c r="K841" s="180">
        <v>0</v>
      </c>
      <c r="L841" s="180">
        <v>0</v>
      </c>
      <c r="M841" s="180">
        <v>0</v>
      </c>
      <c r="N841" s="469">
        <v>0</v>
      </c>
      <c r="O841" s="194"/>
      <c r="P841" s="195"/>
      <c r="Q841" s="195"/>
      <c r="R841" s="195"/>
      <c r="S841" s="196"/>
    </row>
    <row r="842" spans="1:19" ht="24.95" customHeight="1" outlineLevel="2" x14ac:dyDescent="0.2">
      <c r="A842" s="12" t="s">
        <v>10</v>
      </c>
      <c r="B842" s="2" t="s">
        <v>91</v>
      </c>
      <c r="C842" s="2">
        <v>509606</v>
      </c>
      <c r="D842" s="15">
        <v>960601</v>
      </c>
      <c r="E842" s="131" t="s">
        <v>377</v>
      </c>
      <c r="F842" s="15" t="s">
        <v>188</v>
      </c>
      <c r="G842" s="131" t="s">
        <v>8</v>
      </c>
      <c r="H842" s="153" t="s">
        <v>306</v>
      </c>
      <c r="I842" s="154" t="s">
        <v>112</v>
      </c>
      <c r="J842" s="179">
        <v>0</v>
      </c>
      <c r="K842" s="180">
        <v>0</v>
      </c>
      <c r="L842" s="180">
        <v>0</v>
      </c>
      <c r="M842" s="180">
        <v>0</v>
      </c>
      <c r="N842" s="469">
        <v>0</v>
      </c>
      <c r="O842" s="194"/>
      <c r="P842" s="195"/>
      <c r="Q842" s="195"/>
      <c r="R842" s="195"/>
      <c r="S842" s="196"/>
    </row>
    <row r="843" spans="1:19" ht="24.95" customHeight="1" outlineLevel="2" x14ac:dyDescent="0.2">
      <c r="A843" s="12" t="s">
        <v>10</v>
      </c>
      <c r="B843" s="2" t="s">
        <v>91</v>
      </c>
      <c r="C843" s="2">
        <v>509606</v>
      </c>
      <c r="D843" s="15">
        <v>960601</v>
      </c>
      <c r="E843" s="131" t="s">
        <v>377</v>
      </c>
      <c r="F843" s="15" t="s">
        <v>188</v>
      </c>
      <c r="G843" s="131" t="s">
        <v>8</v>
      </c>
      <c r="H843" s="153" t="s">
        <v>307</v>
      </c>
      <c r="I843" s="154" t="s">
        <v>113</v>
      </c>
      <c r="J843" s="179">
        <v>200</v>
      </c>
      <c r="K843" s="180">
        <v>50</v>
      </c>
      <c r="L843" s="180">
        <v>50</v>
      </c>
      <c r="M843" s="180">
        <v>50</v>
      </c>
      <c r="N843" s="469">
        <v>50</v>
      </c>
      <c r="O843" s="194"/>
      <c r="P843" s="195"/>
      <c r="Q843" s="195"/>
      <c r="R843" s="195"/>
      <c r="S843" s="196"/>
    </row>
    <row r="844" spans="1:19" ht="24.95" customHeight="1" outlineLevel="2" x14ac:dyDescent="0.2">
      <c r="A844" s="12" t="s">
        <v>10</v>
      </c>
      <c r="B844" s="2" t="s">
        <v>91</v>
      </c>
      <c r="C844" s="2">
        <v>509606</v>
      </c>
      <c r="D844" s="15">
        <v>960601</v>
      </c>
      <c r="E844" s="131" t="s">
        <v>377</v>
      </c>
      <c r="F844" s="15" t="s">
        <v>188</v>
      </c>
      <c r="G844" s="131" t="s">
        <v>8</v>
      </c>
      <c r="H844" s="153" t="s">
        <v>308</v>
      </c>
      <c r="I844" s="154" t="s">
        <v>114</v>
      </c>
      <c r="J844" s="179">
        <v>0</v>
      </c>
      <c r="K844" s="180">
        <v>0</v>
      </c>
      <c r="L844" s="180">
        <v>0</v>
      </c>
      <c r="M844" s="180">
        <v>0</v>
      </c>
      <c r="N844" s="469">
        <v>0</v>
      </c>
      <c r="O844" s="194"/>
      <c r="P844" s="195"/>
      <c r="Q844" s="195"/>
      <c r="R844" s="195"/>
      <c r="S844" s="196"/>
    </row>
    <row r="845" spans="1:19" ht="24.95" customHeight="1" outlineLevel="2" x14ac:dyDescent="0.2">
      <c r="A845" s="12" t="s">
        <v>10</v>
      </c>
      <c r="B845" s="2" t="s">
        <v>91</v>
      </c>
      <c r="C845" s="2">
        <v>509606</v>
      </c>
      <c r="D845" s="15">
        <v>960601</v>
      </c>
      <c r="E845" s="131" t="s">
        <v>377</v>
      </c>
      <c r="F845" s="15" t="s">
        <v>188</v>
      </c>
      <c r="G845" s="131" t="s">
        <v>8</v>
      </c>
      <c r="H845" s="153" t="s">
        <v>309</v>
      </c>
      <c r="I845" s="154" t="s">
        <v>115</v>
      </c>
      <c r="J845" s="179">
        <v>0</v>
      </c>
      <c r="K845" s="180">
        <v>0</v>
      </c>
      <c r="L845" s="180">
        <v>0</v>
      </c>
      <c r="M845" s="180">
        <v>0</v>
      </c>
      <c r="N845" s="469">
        <v>0</v>
      </c>
      <c r="O845" s="194"/>
      <c r="P845" s="195"/>
      <c r="Q845" s="195"/>
      <c r="R845" s="195"/>
      <c r="S845" s="196"/>
    </row>
    <row r="846" spans="1:19" ht="24.95" customHeight="1" outlineLevel="2" x14ac:dyDescent="0.2">
      <c r="A846" s="12" t="s">
        <v>10</v>
      </c>
      <c r="B846" s="2" t="s">
        <v>91</v>
      </c>
      <c r="C846" s="2">
        <v>509606</v>
      </c>
      <c r="D846" s="15">
        <v>960601</v>
      </c>
      <c r="E846" s="131" t="s">
        <v>377</v>
      </c>
      <c r="F846" s="15" t="s">
        <v>188</v>
      </c>
      <c r="G846" s="131" t="s">
        <v>8</v>
      </c>
      <c r="H846" s="153" t="s">
        <v>310</v>
      </c>
      <c r="I846" s="154" t="s">
        <v>117</v>
      </c>
      <c r="J846" s="179">
        <v>0</v>
      </c>
      <c r="K846" s="180">
        <v>0</v>
      </c>
      <c r="L846" s="180">
        <v>0</v>
      </c>
      <c r="M846" s="180">
        <v>0</v>
      </c>
      <c r="N846" s="469">
        <v>0</v>
      </c>
      <c r="O846" s="194"/>
      <c r="P846" s="195"/>
      <c r="Q846" s="195"/>
      <c r="R846" s="195"/>
      <c r="S846" s="196"/>
    </row>
    <row r="847" spans="1:19" ht="24.95" customHeight="1" outlineLevel="2" x14ac:dyDescent="0.2">
      <c r="A847" s="12" t="s">
        <v>10</v>
      </c>
      <c r="B847" s="2" t="s">
        <v>91</v>
      </c>
      <c r="C847" s="2">
        <v>509606</v>
      </c>
      <c r="D847" s="15">
        <v>960601</v>
      </c>
      <c r="E847" s="131" t="s">
        <v>377</v>
      </c>
      <c r="F847" s="15" t="s">
        <v>188</v>
      </c>
      <c r="G847" s="131" t="s">
        <v>8</v>
      </c>
      <c r="H847" s="153" t="s">
        <v>311</v>
      </c>
      <c r="I847" s="154" t="s">
        <v>118</v>
      </c>
      <c r="J847" s="179">
        <v>0</v>
      </c>
      <c r="K847" s="180">
        <v>0</v>
      </c>
      <c r="L847" s="180">
        <v>0</v>
      </c>
      <c r="M847" s="180">
        <v>0</v>
      </c>
      <c r="N847" s="469">
        <v>0</v>
      </c>
      <c r="O847" s="194"/>
      <c r="P847" s="195"/>
      <c r="Q847" s="195"/>
      <c r="R847" s="195"/>
      <c r="S847" s="196"/>
    </row>
    <row r="848" spans="1:19" ht="24.95" customHeight="1" outlineLevel="2" x14ac:dyDescent="0.2">
      <c r="A848" s="12" t="s">
        <v>10</v>
      </c>
      <c r="B848" s="2" t="s">
        <v>91</v>
      </c>
      <c r="C848" s="2">
        <v>509606</v>
      </c>
      <c r="D848" s="15">
        <v>960601</v>
      </c>
      <c r="E848" s="131" t="s">
        <v>377</v>
      </c>
      <c r="F848" s="15" t="s">
        <v>188</v>
      </c>
      <c r="G848" s="131" t="s">
        <v>8</v>
      </c>
      <c r="H848" s="153" t="s">
        <v>312</v>
      </c>
      <c r="I848" s="154" t="s">
        <v>119</v>
      </c>
      <c r="J848" s="179">
        <v>30</v>
      </c>
      <c r="K848" s="180">
        <v>8</v>
      </c>
      <c r="L848" s="180">
        <v>8</v>
      </c>
      <c r="M848" s="180">
        <v>8</v>
      </c>
      <c r="N848" s="469">
        <v>6</v>
      </c>
      <c r="O848" s="194"/>
      <c r="P848" s="195"/>
      <c r="Q848" s="195"/>
      <c r="R848" s="195"/>
      <c r="S848" s="196"/>
    </row>
    <row r="849" spans="1:19" ht="24.95" customHeight="1" outlineLevel="2" x14ac:dyDescent="0.2">
      <c r="A849" s="12" t="s">
        <v>10</v>
      </c>
      <c r="B849" s="2" t="s">
        <v>91</v>
      </c>
      <c r="C849" s="2">
        <v>509606</v>
      </c>
      <c r="D849" s="15">
        <v>960601</v>
      </c>
      <c r="E849" s="131" t="s">
        <v>377</v>
      </c>
      <c r="F849" s="15" t="s">
        <v>188</v>
      </c>
      <c r="G849" s="131" t="s">
        <v>8</v>
      </c>
      <c r="H849" s="153" t="s">
        <v>313</v>
      </c>
      <c r="I849" s="154" t="s">
        <v>120</v>
      </c>
      <c r="J849" s="179">
        <v>0</v>
      </c>
      <c r="K849" s="180">
        <v>0</v>
      </c>
      <c r="L849" s="180">
        <v>0</v>
      </c>
      <c r="M849" s="180">
        <v>0</v>
      </c>
      <c r="N849" s="469">
        <v>0</v>
      </c>
      <c r="O849" s="194"/>
      <c r="P849" s="195"/>
      <c r="Q849" s="195"/>
      <c r="R849" s="195"/>
      <c r="S849" s="196"/>
    </row>
    <row r="850" spans="1:19" ht="24.95" customHeight="1" outlineLevel="2" x14ac:dyDescent="0.2">
      <c r="A850" s="12" t="s">
        <v>10</v>
      </c>
      <c r="B850" s="2" t="s">
        <v>91</v>
      </c>
      <c r="C850" s="2">
        <v>509606</v>
      </c>
      <c r="D850" s="15">
        <v>960601</v>
      </c>
      <c r="E850" s="131" t="s">
        <v>377</v>
      </c>
      <c r="F850" s="15" t="s">
        <v>188</v>
      </c>
      <c r="G850" s="131" t="s">
        <v>8</v>
      </c>
      <c r="H850" s="153" t="s">
        <v>314</v>
      </c>
      <c r="I850" s="154" t="s">
        <v>121</v>
      </c>
      <c r="J850" s="179">
        <v>206</v>
      </c>
      <c r="K850" s="180">
        <v>50</v>
      </c>
      <c r="L850" s="180">
        <v>56</v>
      </c>
      <c r="M850" s="180">
        <v>50</v>
      </c>
      <c r="N850" s="469">
        <v>50</v>
      </c>
      <c r="O850" s="194"/>
      <c r="P850" s="195"/>
      <c r="Q850" s="195"/>
      <c r="R850" s="195"/>
      <c r="S850" s="196"/>
    </row>
    <row r="851" spans="1:19" ht="24.95" customHeight="1" outlineLevel="2" x14ac:dyDescent="0.2">
      <c r="A851" s="12" t="s">
        <v>10</v>
      </c>
      <c r="B851" s="2" t="s">
        <v>91</v>
      </c>
      <c r="C851" s="2">
        <v>509606</v>
      </c>
      <c r="D851" s="15">
        <v>960601</v>
      </c>
      <c r="E851" s="131" t="s">
        <v>377</v>
      </c>
      <c r="F851" s="15" t="s">
        <v>188</v>
      </c>
      <c r="G851" s="131" t="s">
        <v>8</v>
      </c>
      <c r="H851" s="153" t="s">
        <v>315</v>
      </c>
      <c r="I851" s="154" t="s">
        <v>123</v>
      </c>
      <c r="J851" s="179">
        <v>415</v>
      </c>
      <c r="K851" s="180">
        <v>100</v>
      </c>
      <c r="L851" s="180">
        <v>115</v>
      </c>
      <c r="M851" s="180">
        <v>100</v>
      </c>
      <c r="N851" s="469">
        <v>100</v>
      </c>
      <c r="O851" s="194"/>
      <c r="P851" s="195"/>
      <c r="Q851" s="195"/>
      <c r="R851" s="195"/>
      <c r="S851" s="196"/>
    </row>
    <row r="852" spans="1:19" ht="24.95" customHeight="1" outlineLevel="1" x14ac:dyDescent="0.2">
      <c r="A852" s="133"/>
      <c r="B852" s="134" t="s">
        <v>91</v>
      </c>
      <c r="C852" s="134">
        <v>509606</v>
      </c>
      <c r="D852" s="370">
        <v>960601</v>
      </c>
      <c r="E852" s="135"/>
      <c r="F852" s="370" t="s">
        <v>188</v>
      </c>
      <c r="G852" s="135" t="s">
        <v>8</v>
      </c>
      <c r="H852" s="157"/>
      <c r="I852" s="158"/>
      <c r="J852" s="181">
        <v>900</v>
      </c>
      <c r="K852" s="182">
        <v>208</v>
      </c>
      <c r="L852" s="182">
        <v>244</v>
      </c>
      <c r="M852" s="182">
        <v>226</v>
      </c>
      <c r="N852" s="470">
        <v>222</v>
      </c>
      <c r="O852" s="197">
        <v>143291.55575255811</v>
      </c>
      <c r="P852" s="198">
        <v>33359.962</v>
      </c>
      <c r="Q852" s="198">
        <v>38715.602752558138</v>
      </c>
      <c r="R852" s="198">
        <v>35608</v>
      </c>
      <c r="S852" s="199">
        <v>35607.99099999998</v>
      </c>
    </row>
    <row r="853" spans="1:19" ht="24.95" customHeight="1" outlineLevel="2" x14ac:dyDescent="0.2">
      <c r="A853" s="12" t="s">
        <v>10</v>
      </c>
      <c r="B853" s="2" t="s">
        <v>91</v>
      </c>
      <c r="C853" s="2">
        <v>509633</v>
      </c>
      <c r="D853" s="15">
        <v>963301</v>
      </c>
      <c r="E853" s="131" t="s">
        <v>280</v>
      </c>
      <c r="F853" s="15" t="s">
        <v>188</v>
      </c>
      <c r="G853" s="131" t="s">
        <v>8</v>
      </c>
      <c r="H853" s="153" t="s">
        <v>300</v>
      </c>
      <c r="I853" s="154" t="s">
        <v>99</v>
      </c>
      <c r="J853" s="179">
        <v>0</v>
      </c>
      <c r="K853" s="180">
        <v>0</v>
      </c>
      <c r="L853" s="180">
        <v>0</v>
      </c>
      <c r="M853" s="180">
        <v>0</v>
      </c>
      <c r="N853" s="469">
        <v>0</v>
      </c>
      <c r="O853" s="194"/>
      <c r="P853" s="195"/>
      <c r="Q853" s="195"/>
      <c r="R853" s="195"/>
      <c r="S853" s="196"/>
    </row>
    <row r="854" spans="1:19" ht="24.95" customHeight="1" outlineLevel="2" x14ac:dyDescent="0.2">
      <c r="A854" s="12" t="s">
        <v>10</v>
      </c>
      <c r="B854" s="2" t="s">
        <v>91</v>
      </c>
      <c r="C854" s="2">
        <v>509633</v>
      </c>
      <c r="D854" s="15">
        <v>963301</v>
      </c>
      <c r="E854" s="131" t="s">
        <v>280</v>
      </c>
      <c r="F854" s="15" t="s">
        <v>188</v>
      </c>
      <c r="G854" s="131" t="s">
        <v>8</v>
      </c>
      <c r="H854" s="153" t="s">
        <v>301</v>
      </c>
      <c r="I854" s="154" t="s">
        <v>100</v>
      </c>
      <c r="J854" s="179">
        <v>0</v>
      </c>
      <c r="K854" s="180">
        <v>0</v>
      </c>
      <c r="L854" s="180">
        <v>0</v>
      </c>
      <c r="M854" s="180">
        <v>0</v>
      </c>
      <c r="N854" s="469">
        <v>0</v>
      </c>
      <c r="O854" s="194"/>
      <c r="P854" s="195"/>
      <c r="Q854" s="195"/>
      <c r="R854" s="195"/>
      <c r="S854" s="196"/>
    </row>
    <row r="855" spans="1:19" ht="24.95" customHeight="1" outlineLevel="2" x14ac:dyDescent="0.2">
      <c r="A855" s="12" t="s">
        <v>10</v>
      </c>
      <c r="B855" s="2" t="s">
        <v>91</v>
      </c>
      <c r="C855" s="2">
        <v>509633</v>
      </c>
      <c r="D855" s="15">
        <v>963301</v>
      </c>
      <c r="E855" s="131" t="s">
        <v>280</v>
      </c>
      <c r="F855" s="15" t="s">
        <v>188</v>
      </c>
      <c r="G855" s="131" t="s">
        <v>8</v>
      </c>
      <c r="H855" s="153" t="s">
        <v>302</v>
      </c>
      <c r="I855" s="154" t="s">
        <v>102</v>
      </c>
      <c r="J855" s="179">
        <v>0</v>
      </c>
      <c r="K855" s="180">
        <v>0</v>
      </c>
      <c r="L855" s="180">
        <v>0</v>
      </c>
      <c r="M855" s="180">
        <v>0</v>
      </c>
      <c r="N855" s="469">
        <v>0</v>
      </c>
      <c r="O855" s="194"/>
      <c r="P855" s="195"/>
      <c r="Q855" s="195"/>
      <c r="R855" s="195"/>
      <c r="S855" s="196"/>
    </row>
    <row r="856" spans="1:19" ht="24.95" customHeight="1" outlineLevel="2" x14ac:dyDescent="0.2">
      <c r="A856" s="12" t="s">
        <v>10</v>
      </c>
      <c r="B856" s="2" t="s">
        <v>91</v>
      </c>
      <c r="C856" s="2">
        <v>509633</v>
      </c>
      <c r="D856" s="15">
        <v>963301</v>
      </c>
      <c r="E856" s="131" t="s">
        <v>280</v>
      </c>
      <c r="F856" s="15" t="s">
        <v>188</v>
      </c>
      <c r="G856" s="131" t="s">
        <v>8</v>
      </c>
      <c r="H856" s="153" t="s">
        <v>160</v>
      </c>
      <c r="I856" s="154" t="s">
        <v>104</v>
      </c>
      <c r="J856" s="179">
        <v>0</v>
      </c>
      <c r="K856" s="180">
        <v>0</v>
      </c>
      <c r="L856" s="180">
        <v>0</v>
      </c>
      <c r="M856" s="180">
        <v>0</v>
      </c>
      <c r="N856" s="469">
        <v>0</v>
      </c>
      <c r="O856" s="194"/>
      <c r="P856" s="195"/>
      <c r="Q856" s="195"/>
      <c r="R856" s="195"/>
      <c r="S856" s="196"/>
    </row>
    <row r="857" spans="1:19" ht="24.95" customHeight="1" outlineLevel="2" x14ac:dyDescent="0.2">
      <c r="A857" s="12" t="s">
        <v>10</v>
      </c>
      <c r="B857" s="2" t="s">
        <v>91</v>
      </c>
      <c r="C857" s="2">
        <v>509633</v>
      </c>
      <c r="D857" s="15">
        <v>963301</v>
      </c>
      <c r="E857" s="131" t="s">
        <v>280</v>
      </c>
      <c r="F857" s="15" t="s">
        <v>188</v>
      </c>
      <c r="G857" s="131" t="s">
        <v>8</v>
      </c>
      <c r="H857" s="153" t="s">
        <v>303</v>
      </c>
      <c r="I857" s="154" t="s">
        <v>106</v>
      </c>
      <c r="J857" s="179">
        <v>0</v>
      </c>
      <c r="K857" s="180">
        <v>0</v>
      </c>
      <c r="L857" s="180">
        <v>0</v>
      </c>
      <c r="M857" s="180">
        <v>0</v>
      </c>
      <c r="N857" s="469">
        <v>0</v>
      </c>
      <c r="O857" s="194"/>
      <c r="P857" s="195"/>
      <c r="Q857" s="195"/>
      <c r="R857" s="195"/>
      <c r="S857" s="196"/>
    </row>
    <row r="858" spans="1:19" ht="24.95" customHeight="1" outlineLevel="2" x14ac:dyDescent="0.2">
      <c r="A858" s="12" t="s">
        <v>10</v>
      </c>
      <c r="B858" s="2" t="s">
        <v>91</v>
      </c>
      <c r="C858" s="2">
        <v>509633</v>
      </c>
      <c r="D858" s="15">
        <v>963301</v>
      </c>
      <c r="E858" s="131" t="s">
        <v>280</v>
      </c>
      <c r="F858" s="15" t="s">
        <v>188</v>
      </c>
      <c r="G858" s="131" t="s">
        <v>8</v>
      </c>
      <c r="H858" s="153" t="s">
        <v>304</v>
      </c>
      <c r="I858" s="154" t="s">
        <v>109</v>
      </c>
      <c r="J858" s="179">
        <v>0</v>
      </c>
      <c r="K858" s="180">
        <v>0</v>
      </c>
      <c r="L858" s="180">
        <v>0</v>
      </c>
      <c r="M858" s="180">
        <v>0</v>
      </c>
      <c r="N858" s="469">
        <v>0</v>
      </c>
      <c r="O858" s="194"/>
      <c r="P858" s="195"/>
      <c r="Q858" s="195"/>
      <c r="R858" s="195"/>
      <c r="S858" s="196"/>
    </row>
    <row r="859" spans="1:19" ht="24.95" customHeight="1" outlineLevel="2" x14ac:dyDescent="0.2">
      <c r="A859" s="12" t="s">
        <v>10</v>
      </c>
      <c r="B859" s="2" t="s">
        <v>91</v>
      </c>
      <c r="C859" s="2">
        <v>509633</v>
      </c>
      <c r="D859" s="15">
        <v>963301</v>
      </c>
      <c r="E859" s="131" t="s">
        <v>280</v>
      </c>
      <c r="F859" s="15" t="s">
        <v>188</v>
      </c>
      <c r="G859" s="131" t="s">
        <v>8</v>
      </c>
      <c r="H859" s="153" t="s">
        <v>305</v>
      </c>
      <c r="I859" s="154" t="s">
        <v>110</v>
      </c>
      <c r="J859" s="179">
        <v>0</v>
      </c>
      <c r="K859" s="180">
        <v>0</v>
      </c>
      <c r="L859" s="180">
        <v>0</v>
      </c>
      <c r="M859" s="180">
        <v>0</v>
      </c>
      <c r="N859" s="469">
        <v>0</v>
      </c>
      <c r="O859" s="194"/>
      <c r="P859" s="195"/>
      <c r="Q859" s="195"/>
      <c r="R859" s="195"/>
      <c r="S859" s="196"/>
    </row>
    <row r="860" spans="1:19" ht="24.95" customHeight="1" outlineLevel="2" x14ac:dyDescent="0.2">
      <c r="A860" s="12" t="s">
        <v>10</v>
      </c>
      <c r="B860" s="2" t="s">
        <v>91</v>
      </c>
      <c r="C860" s="2">
        <v>509633</v>
      </c>
      <c r="D860" s="15">
        <v>963301</v>
      </c>
      <c r="E860" s="131" t="s">
        <v>280</v>
      </c>
      <c r="F860" s="15" t="s">
        <v>188</v>
      </c>
      <c r="G860" s="131" t="s">
        <v>8</v>
      </c>
      <c r="H860" s="153" t="s">
        <v>306</v>
      </c>
      <c r="I860" s="154" t="s">
        <v>112</v>
      </c>
      <c r="J860" s="179">
        <v>0</v>
      </c>
      <c r="K860" s="180">
        <v>0</v>
      </c>
      <c r="L860" s="180">
        <v>0</v>
      </c>
      <c r="M860" s="180">
        <v>0</v>
      </c>
      <c r="N860" s="469">
        <v>0</v>
      </c>
      <c r="O860" s="194"/>
      <c r="P860" s="195"/>
      <c r="Q860" s="195"/>
      <c r="R860" s="195"/>
      <c r="S860" s="196"/>
    </row>
    <row r="861" spans="1:19" ht="24.95" customHeight="1" outlineLevel="2" x14ac:dyDescent="0.2">
      <c r="A861" s="12" t="s">
        <v>10</v>
      </c>
      <c r="B861" s="2" t="s">
        <v>91</v>
      </c>
      <c r="C861" s="2">
        <v>509633</v>
      </c>
      <c r="D861" s="15">
        <v>963301</v>
      </c>
      <c r="E861" s="131" t="s">
        <v>280</v>
      </c>
      <c r="F861" s="15" t="s">
        <v>188</v>
      </c>
      <c r="G861" s="131" t="s">
        <v>8</v>
      </c>
      <c r="H861" s="153" t="s">
        <v>307</v>
      </c>
      <c r="I861" s="154" t="s">
        <v>113</v>
      </c>
      <c r="J861" s="179">
        <v>0</v>
      </c>
      <c r="K861" s="180">
        <v>0</v>
      </c>
      <c r="L861" s="180">
        <v>0</v>
      </c>
      <c r="M861" s="180">
        <v>0</v>
      </c>
      <c r="N861" s="469">
        <v>0</v>
      </c>
      <c r="O861" s="194"/>
      <c r="P861" s="195"/>
      <c r="Q861" s="195"/>
      <c r="R861" s="195"/>
      <c r="S861" s="196"/>
    </row>
    <row r="862" spans="1:19" ht="24.95" customHeight="1" outlineLevel="2" x14ac:dyDescent="0.2">
      <c r="A862" s="12" t="s">
        <v>10</v>
      </c>
      <c r="B862" s="2" t="s">
        <v>91</v>
      </c>
      <c r="C862" s="2">
        <v>509633</v>
      </c>
      <c r="D862" s="15">
        <v>963301</v>
      </c>
      <c r="E862" s="131" t="s">
        <v>280</v>
      </c>
      <c r="F862" s="15" t="s">
        <v>188</v>
      </c>
      <c r="G862" s="131" t="s">
        <v>8</v>
      </c>
      <c r="H862" s="153" t="s">
        <v>308</v>
      </c>
      <c r="I862" s="154" t="s">
        <v>114</v>
      </c>
      <c r="J862" s="179">
        <v>0</v>
      </c>
      <c r="K862" s="180">
        <v>0</v>
      </c>
      <c r="L862" s="180">
        <v>0</v>
      </c>
      <c r="M862" s="180">
        <v>0</v>
      </c>
      <c r="N862" s="469">
        <v>0</v>
      </c>
      <c r="O862" s="194"/>
      <c r="P862" s="195"/>
      <c r="Q862" s="195"/>
      <c r="R862" s="195"/>
      <c r="S862" s="196"/>
    </row>
    <row r="863" spans="1:19" ht="24.95" customHeight="1" outlineLevel="2" x14ac:dyDescent="0.2">
      <c r="A863" s="12" t="s">
        <v>10</v>
      </c>
      <c r="B863" s="2" t="s">
        <v>91</v>
      </c>
      <c r="C863" s="2">
        <v>509633</v>
      </c>
      <c r="D863" s="15">
        <v>963301</v>
      </c>
      <c r="E863" s="131" t="s">
        <v>280</v>
      </c>
      <c r="F863" s="15" t="s">
        <v>188</v>
      </c>
      <c r="G863" s="131" t="s">
        <v>8</v>
      </c>
      <c r="H863" s="153" t="s">
        <v>309</v>
      </c>
      <c r="I863" s="154" t="s">
        <v>115</v>
      </c>
      <c r="J863" s="179">
        <v>0</v>
      </c>
      <c r="K863" s="180">
        <v>0</v>
      </c>
      <c r="L863" s="180">
        <v>0</v>
      </c>
      <c r="M863" s="180">
        <v>0</v>
      </c>
      <c r="N863" s="469">
        <v>0</v>
      </c>
      <c r="O863" s="194"/>
      <c r="P863" s="195"/>
      <c r="Q863" s="195"/>
      <c r="R863" s="195"/>
      <c r="S863" s="196"/>
    </row>
    <row r="864" spans="1:19" ht="24.95" customHeight="1" outlineLevel="2" x14ac:dyDescent="0.2">
      <c r="A864" s="12" t="s">
        <v>10</v>
      </c>
      <c r="B864" s="2" t="s">
        <v>91</v>
      </c>
      <c r="C864" s="2">
        <v>509633</v>
      </c>
      <c r="D864" s="15">
        <v>963301</v>
      </c>
      <c r="E864" s="131" t="s">
        <v>280</v>
      </c>
      <c r="F864" s="15" t="s">
        <v>188</v>
      </c>
      <c r="G864" s="131" t="s">
        <v>8</v>
      </c>
      <c r="H864" s="153" t="s">
        <v>310</v>
      </c>
      <c r="I864" s="154" t="s">
        <v>117</v>
      </c>
      <c r="J864" s="179">
        <v>0</v>
      </c>
      <c r="K864" s="180">
        <v>0</v>
      </c>
      <c r="L864" s="180">
        <v>0</v>
      </c>
      <c r="M864" s="180">
        <v>0</v>
      </c>
      <c r="N864" s="469">
        <v>0</v>
      </c>
      <c r="O864" s="194"/>
      <c r="P864" s="195"/>
      <c r="Q864" s="195"/>
      <c r="R864" s="195"/>
      <c r="S864" s="196"/>
    </row>
    <row r="865" spans="1:19" ht="24.95" customHeight="1" outlineLevel="2" x14ac:dyDescent="0.2">
      <c r="A865" s="12" t="s">
        <v>10</v>
      </c>
      <c r="B865" s="2" t="s">
        <v>91</v>
      </c>
      <c r="C865" s="2">
        <v>509633</v>
      </c>
      <c r="D865" s="15">
        <v>963301</v>
      </c>
      <c r="E865" s="131" t="s">
        <v>280</v>
      </c>
      <c r="F865" s="15" t="s">
        <v>188</v>
      </c>
      <c r="G865" s="131" t="s">
        <v>8</v>
      </c>
      <c r="H865" s="153" t="s">
        <v>311</v>
      </c>
      <c r="I865" s="154" t="s">
        <v>118</v>
      </c>
      <c r="J865" s="179">
        <v>0</v>
      </c>
      <c r="K865" s="180">
        <v>0</v>
      </c>
      <c r="L865" s="180">
        <v>0</v>
      </c>
      <c r="M865" s="180">
        <v>0</v>
      </c>
      <c r="N865" s="469">
        <v>0</v>
      </c>
      <c r="O865" s="194"/>
      <c r="P865" s="195"/>
      <c r="Q865" s="195"/>
      <c r="R865" s="195"/>
      <c r="S865" s="196"/>
    </row>
    <row r="866" spans="1:19" ht="24.95" customHeight="1" outlineLevel="2" x14ac:dyDescent="0.2">
      <c r="A866" s="12" t="s">
        <v>10</v>
      </c>
      <c r="B866" s="2" t="s">
        <v>91</v>
      </c>
      <c r="C866" s="2">
        <v>509633</v>
      </c>
      <c r="D866" s="15">
        <v>963301</v>
      </c>
      <c r="E866" s="131" t="s">
        <v>280</v>
      </c>
      <c r="F866" s="15" t="s">
        <v>188</v>
      </c>
      <c r="G866" s="131" t="s">
        <v>8</v>
      </c>
      <c r="H866" s="153" t="s">
        <v>312</v>
      </c>
      <c r="I866" s="154" t="s">
        <v>119</v>
      </c>
      <c r="J866" s="179">
        <v>10</v>
      </c>
      <c r="K866" s="180">
        <v>1</v>
      </c>
      <c r="L866" s="180">
        <v>2</v>
      </c>
      <c r="M866" s="180">
        <v>4</v>
      </c>
      <c r="N866" s="469">
        <v>3</v>
      </c>
      <c r="O866" s="194"/>
      <c r="P866" s="195"/>
      <c r="Q866" s="195"/>
      <c r="R866" s="195"/>
      <c r="S866" s="196"/>
    </row>
    <row r="867" spans="1:19" ht="24.95" customHeight="1" outlineLevel="2" x14ac:dyDescent="0.2">
      <c r="A867" s="12" t="s">
        <v>10</v>
      </c>
      <c r="B867" s="2" t="s">
        <v>91</v>
      </c>
      <c r="C867" s="2">
        <v>509633</v>
      </c>
      <c r="D867" s="15">
        <v>963301</v>
      </c>
      <c r="E867" s="131" t="s">
        <v>280</v>
      </c>
      <c r="F867" s="15" t="s">
        <v>188</v>
      </c>
      <c r="G867" s="131" t="s">
        <v>8</v>
      </c>
      <c r="H867" s="153" t="s">
        <v>313</v>
      </c>
      <c r="I867" s="154" t="s">
        <v>120</v>
      </c>
      <c r="J867" s="179">
        <v>0</v>
      </c>
      <c r="K867" s="180">
        <v>0</v>
      </c>
      <c r="L867" s="180">
        <v>0</v>
      </c>
      <c r="M867" s="180">
        <v>0</v>
      </c>
      <c r="N867" s="469">
        <v>0</v>
      </c>
      <c r="O867" s="194"/>
      <c r="P867" s="195"/>
      <c r="Q867" s="195"/>
      <c r="R867" s="195"/>
      <c r="S867" s="196"/>
    </row>
    <row r="868" spans="1:19" ht="24.95" customHeight="1" outlineLevel="2" x14ac:dyDescent="0.2">
      <c r="A868" s="12" t="s">
        <v>10</v>
      </c>
      <c r="B868" s="2" t="s">
        <v>91</v>
      </c>
      <c r="C868" s="2">
        <v>509633</v>
      </c>
      <c r="D868" s="15">
        <v>963301</v>
      </c>
      <c r="E868" s="131" t="s">
        <v>280</v>
      </c>
      <c r="F868" s="15" t="s">
        <v>188</v>
      </c>
      <c r="G868" s="131" t="s">
        <v>8</v>
      </c>
      <c r="H868" s="153" t="s">
        <v>314</v>
      </c>
      <c r="I868" s="154" t="s">
        <v>121</v>
      </c>
      <c r="J868" s="179">
        <v>0</v>
      </c>
      <c r="K868" s="180">
        <v>0</v>
      </c>
      <c r="L868" s="180">
        <v>0</v>
      </c>
      <c r="M868" s="180">
        <v>0</v>
      </c>
      <c r="N868" s="469">
        <v>0</v>
      </c>
      <c r="O868" s="194"/>
      <c r="P868" s="195"/>
      <c r="Q868" s="195"/>
      <c r="R868" s="195"/>
      <c r="S868" s="196"/>
    </row>
    <row r="869" spans="1:19" ht="24.95" customHeight="1" outlineLevel="2" x14ac:dyDescent="0.2">
      <c r="A869" s="12" t="s">
        <v>10</v>
      </c>
      <c r="B869" s="2" t="s">
        <v>91</v>
      </c>
      <c r="C869" s="2">
        <v>509633</v>
      </c>
      <c r="D869" s="15">
        <v>963301</v>
      </c>
      <c r="E869" s="131" t="s">
        <v>280</v>
      </c>
      <c r="F869" s="15" t="s">
        <v>188</v>
      </c>
      <c r="G869" s="131" t="s">
        <v>8</v>
      </c>
      <c r="H869" s="153" t="s">
        <v>315</v>
      </c>
      <c r="I869" s="154" t="s">
        <v>123</v>
      </c>
      <c r="J869" s="179">
        <v>105</v>
      </c>
      <c r="K869" s="180">
        <v>25</v>
      </c>
      <c r="L869" s="180">
        <v>30</v>
      </c>
      <c r="M869" s="180">
        <v>25</v>
      </c>
      <c r="N869" s="469">
        <v>25</v>
      </c>
      <c r="O869" s="194"/>
      <c r="P869" s="195"/>
      <c r="Q869" s="195"/>
      <c r="R869" s="195"/>
      <c r="S869" s="196"/>
    </row>
    <row r="870" spans="1:19" ht="24.95" customHeight="1" outlineLevel="1" x14ac:dyDescent="0.2">
      <c r="A870" s="133"/>
      <c r="B870" s="134" t="s">
        <v>91</v>
      </c>
      <c r="C870" s="134">
        <v>509633</v>
      </c>
      <c r="D870" s="370">
        <v>963301</v>
      </c>
      <c r="E870" s="135"/>
      <c r="F870" s="370" t="s">
        <v>188</v>
      </c>
      <c r="G870" s="135" t="s">
        <v>8</v>
      </c>
      <c r="H870" s="157"/>
      <c r="I870" s="158"/>
      <c r="J870" s="181">
        <v>115</v>
      </c>
      <c r="K870" s="182">
        <v>26</v>
      </c>
      <c r="L870" s="182">
        <v>32</v>
      </c>
      <c r="M870" s="182">
        <v>29</v>
      </c>
      <c r="N870" s="470">
        <v>28</v>
      </c>
      <c r="O870" s="197">
        <v>21584.632638888888</v>
      </c>
      <c r="P870" s="198">
        <v>4940.201</v>
      </c>
      <c r="Q870" s="198">
        <v>6038.912888888889</v>
      </c>
      <c r="R870" s="198">
        <v>5303</v>
      </c>
      <c r="S870" s="199">
        <v>5302.5187499999993</v>
      </c>
    </row>
    <row r="871" spans="1:19" ht="24.95" customHeight="1" outlineLevel="2" x14ac:dyDescent="0.2">
      <c r="A871" s="12" t="s">
        <v>10</v>
      </c>
      <c r="B871" s="2" t="s">
        <v>91</v>
      </c>
      <c r="C871" s="2">
        <v>509639</v>
      </c>
      <c r="D871" s="15">
        <v>963901</v>
      </c>
      <c r="E871" s="131" t="s">
        <v>406</v>
      </c>
      <c r="F871" s="15" t="s">
        <v>188</v>
      </c>
      <c r="G871" s="131" t="s">
        <v>8</v>
      </c>
      <c r="H871" s="153" t="s">
        <v>300</v>
      </c>
      <c r="I871" s="154" t="s">
        <v>99</v>
      </c>
      <c r="J871" s="179">
        <v>0</v>
      </c>
      <c r="K871" s="180">
        <v>0</v>
      </c>
      <c r="L871" s="180">
        <v>0</v>
      </c>
      <c r="M871" s="180">
        <v>0</v>
      </c>
      <c r="N871" s="469">
        <v>0</v>
      </c>
      <c r="O871" s="194"/>
      <c r="P871" s="195"/>
      <c r="Q871" s="195"/>
      <c r="R871" s="195"/>
      <c r="S871" s="196"/>
    </row>
    <row r="872" spans="1:19" ht="24.95" customHeight="1" outlineLevel="2" x14ac:dyDescent="0.2">
      <c r="A872" s="12" t="s">
        <v>10</v>
      </c>
      <c r="B872" s="2" t="s">
        <v>91</v>
      </c>
      <c r="C872" s="2">
        <v>509639</v>
      </c>
      <c r="D872" s="15">
        <v>963901</v>
      </c>
      <c r="E872" s="131" t="s">
        <v>406</v>
      </c>
      <c r="F872" s="15" t="s">
        <v>188</v>
      </c>
      <c r="G872" s="131" t="s">
        <v>8</v>
      </c>
      <c r="H872" s="153" t="s">
        <v>301</v>
      </c>
      <c r="I872" s="154" t="s">
        <v>100</v>
      </c>
      <c r="J872" s="179">
        <v>0</v>
      </c>
      <c r="K872" s="180">
        <v>0</v>
      </c>
      <c r="L872" s="180">
        <v>0</v>
      </c>
      <c r="M872" s="180">
        <v>0</v>
      </c>
      <c r="N872" s="469">
        <v>0</v>
      </c>
      <c r="O872" s="194"/>
      <c r="P872" s="195"/>
      <c r="Q872" s="195"/>
      <c r="R872" s="195"/>
      <c r="S872" s="196"/>
    </row>
    <row r="873" spans="1:19" ht="24.95" customHeight="1" outlineLevel="2" x14ac:dyDescent="0.2">
      <c r="A873" s="12" t="s">
        <v>10</v>
      </c>
      <c r="B873" s="2" t="s">
        <v>91</v>
      </c>
      <c r="C873" s="2">
        <v>509639</v>
      </c>
      <c r="D873" s="15">
        <v>963901</v>
      </c>
      <c r="E873" s="131" t="s">
        <v>406</v>
      </c>
      <c r="F873" s="15" t="s">
        <v>188</v>
      </c>
      <c r="G873" s="131" t="s">
        <v>8</v>
      </c>
      <c r="H873" s="153" t="s">
        <v>302</v>
      </c>
      <c r="I873" s="154" t="s">
        <v>102</v>
      </c>
      <c r="J873" s="179">
        <v>0</v>
      </c>
      <c r="K873" s="180">
        <v>0</v>
      </c>
      <c r="L873" s="180">
        <v>0</v>
      </c>
      <c r="M873" s="180">
        <v>0</v>
      </c>
      <c r="N873" s="469">
        <v>0</v>
      </c>
      <c r="O873" s="194"/>
      <c r="P873" s="195"/>
      <c r="Q873" s="195"/>
      <c r="R873" s="195"/>
      <c r="S873" s="196"/>
    </row>
    <row r="874" spans="1:19" ht="24.95" customHeight="1" outlineLevel="2" x14ac:dyDescent="0.2">
      <c r="A874" s="12" t="s">
        <v>10</v>
      </c>
      <c r="B874" s="2" t="s">
        <v>91</v>
      </c>
      <c r="C874" s="2">
        <v>509639</v>
      </c>
      <c r="D874" s="15">
        <v>963901</v>
      </c>
      <c r="E874" s="131" t="s">
        <v>406</v>
      </c>
      <c r="F874" s="15" t="s">
        <v>188</v>
      </c>
      <c r="G874" s="131" t="s">
        <v>8</v>
      </c>
      <c r="H874" s="153" t="s">
        <v>160</v>
      </c>
      <c r="I874" s="154" t="s">
        <v>104</v>
      </c>
      <c r="J874" s="179">
        <v>0</v>
      </c>
      <c r="K874" s="180">
        <v>0</v>
      </c>
      <c r="L874" s="180">
        <v>0</v>
      </c>
      <c r="M874" s="180">
        <v>0</v>
      </c>
      <c r="N874" s="469">
        <v>0</v>
      </c>
      <c r="O874" s="194"/>
      <c r="P874" s="195"/>
      <c r="Q874" s="195"/>
      <c r="R874" s="195"/>
      <c r="S874" s="196"/>
    </row>
    <row r="875" spans="1:19" ht="24.95" customHeight="1" outlineLevel="2" x14ac:dyDescent="0.2">
      <c r="A875" s="12" t="s">
        <v>10</v>
      </c>
      <c r="B875" s="2" t="s">
        <v>91</v>
      </c>
      <c r="C875" s="2">
        <v>509639</v>
      </c>
      <c r="D875" s="15">
        <v>963901</v>
      </c>
      <c r="E875" s="131" t="s">
        <v>406</v>
      </c>
      <c r="F875" s="15" t="s">
        <v>188</v>
      </c>
      <c r="G875" s="131" t="s">
        <v>8</v>
      </c>
      <c r="H875" s="153" t="s">
        <v>303</v>
      </c>
      <c r="I875" s="154" t="s">
        <v>106</v>
      </c>
      <c r="J875" s="179">
        <v>0</v>
      </c>
      <c r="K875" s="180">
        <v>0</v>
      </c>
      <c r="L875" s="180">
        <v>0</v>
      </c>
      <c r="M875" s="180">
        <v>0</v>
      </c>
      <c r="N875" s="469">
        <v>0</v>
      </c>
      <c r="O875" s="194"/>
      <c r="P875" s="195"/>
      <c r="Q875" s="195"/>
      <c r="R875" s="195"/>
      <c r="S875" s="196"/>
    </row>
    <row r="876" spans="1:19" ht="24.95" customHeight="1" outlineLevel="2" x14ac:dyDescent="0.2">
      <c r="A876" s="12" t="s">
        <v>10</v>
      </c>
      <c r="B876" s="2" t="s">
        <v>91</v>
      </c>
      <c r="C876" s="2">
        <v>509639</v>
      </c>
      <c r="D876" s="15">
        <v>963901</v>
      </c>
      <c r="E876" s="131" t="s">
        <v>406</v>
      </c>
      <c r="F876" s="15" t="s">
        <v>188</v>
      </c>
      <c r="G876" s="131" t="s">
        <v>8</v>
      </c>
      <c r="H876" s="153" t="s">
        <v>304</v>
      </c>
      <c r="I876" s="154" t="s">
        <v>109</v>
      </c>
      <c r="J876" s="179">
        <v>0</v>
      </c>
      <c r="K876" s="180">
        <v>0</v>
      </c>
      <c r="L876" s="180">
        <v>0</v>
      </c>
      <c r="M876" s="180">
        <v>0</v>
      </c>
      <c r="N876" s="469">
        <v>0</v>
      </c>
      <c r="O876" s="194"/>
      <c r="P876" s="195"/>
      <c r="Q876" s="195"/>
      <c r="R876" s="195"/>
      <c r="S876" s="196"/>
    </row>
    <row r="877" spans="1:19" ht="24.95" customHeight="1" outlineLevel="2" x14ac:dyDescent="0.2">
      <c r="A877" s="12" t="s">
        <v>10</v>
      </c>
      <c r="B877" s="2" t="s">
        <v>91</v>
      </c>
      <c r="C877" s="2">
        <v>509639</v>
      </c>
      <c r="D877" s="15">
        <v>963901</v>
      </c>
      <c r="E877" s="131" t="s">
        <v>406</v>
      </c>
      <c r="F877" s="15" t="s">
        <v>188</v>
      </c>
      <c r="G877" s="131" t="s">
        <v>8</v>
      </c>
      <c r="H877" s="153" t="s">
        <v>305</v>
      </c>
      <c r="I877" s="154" t="s">
        <v>110</v>
      </c>
      <c r="J877" s="179">
        <v>0</v>
      </c>
      <c r="K877" s="180">
        <v>0</v>
      </c>
      <c r="L877" s="180">
        <v>0</v>
      </c>
      <c r="M877" s="180">
        <v>0</v>
      </c>
      <c r="N877" s="469">
        <v>0</v>
      </c>
      <c r="O877" s="194"/>
      <c r="P877" s="195"/>
      <c r="Q877" s="195"/>
      <c r="R877" s="195"/>
      <c r="S877" s="196"/>
    </row>
    <row r="878" spans="1:19" ht="24.95" customHeight="1" outlineLevel="2" x14ac:dyDescent="0.2">
      <c r="A878" s="12" t="s">
        <v>10</v>
      </c>
      <c r="B878" s="2" t="s">
        <v>91</v>
      </c>
      <c r="C878" s="2">
        <v>509639</v>
      </c>
      <c r="D878" s="15">
        <v>963901</v>
      </c>
      <c r="E878" s="131" t="s">
        <v>406</v>
      </c>
      <c r="F878" s="15" t="s">
        <v>188</v>
      </c>
      <c r="G878" s="131" t="s">
        <v>8</v>
      </c>
      <c r="H878" s="153" t="s">
        <v>306</v>
      </c>
      <c r="I878" s="154" t="s">
        <v>112</v>
      </c>
      <c r="J878" s="179">
        <v>0</v>
      </c>
      <c r="K878" s="180">
        <v>0</v>
      </c>
      <c r="L878" s="180">
        <v>0</v>
      </c>
      <c r="M878" s="180">
        <v>0</v>
      </c>
      <c r="N878" s="469">
        <v>0</v>
      </c>
      <c r="O878" s="194"/>
      <c r="P878" s="195"/>
      <c r="Q878" s="195"/>
      <c r="R878" s="195"/>
      <c r="S878" s="196"/>
    </row>
    <row r="879" spans="1:19" ht="24.95" customHeight="1" outlineLevel="2" x14ac:dyDescent="0.2">
      <c r="A879" s="12" t="s">
        <v>10</v>
      </c>
      <c r="B879" s="2" t="s">
        <v>91</v>
      </c>
      <c r="C879" s="2">
        <v>509639</v>
      </c>
      <c r="D879" s="15">
        <v>963901</v>
      </c>
      <c r="E879" s="131" t="s">
        <v>406</v>
      </c>
      <c r="F879" s="15" t="s">
        <v>188</v>
      </c>
      <c r="G879" s="131" t="s">
        <v>8</v>
      </c>
      <c r="H879" s="153" t="s">
        <v>307</v>
      </c>
      <c r="I879" s="154" t="s">
        <v>113</v>
      </c>
      <c r="J879" s="179">
        <v>0</v>
      </c>
      <c r="K879" s="180">
        <v>0</v>
      </c>
      <c r="L879" s="180">
        <v>0</v>
      </c>
      <c r="M879" s="180">
        <v>0</v>
      </c>
      <c r="N879" s="469">
        <v>0</v>
      </c>
      <c r="O879" s="194"/>
      <c r="P879" s="195"/>
      <c r="Q879" s="195"/>
      <c r="R879" s="195"/>
      <c r="S879" s="196"/>
    </row>
    <row r="880" spans="1:19" ht="24.95" customHeight="1" outlineLevel="2" x14ac:dyDescent="0.2">
      <c r="A880" s="12" t="s">
        <v>10</v>
      </c>
      <c r="B880" s="2" t="s">
        <v>91</v>
      </c>
      <c r="C880" s="2">
        <v>509639</v>
      </c>
      <c r="D880" s="15">
        <v>963901</v>
      </c>
      <c r="E880" s="131" t="s">
        <v>406</v>
      </c>
      <c r="F880" s="15" t="s">
        <v>188</v>
      </c>
      <c r="G880" s="131" t="s">
        <v>8</v>
      </c>
      <c r="H880" s="153" t="s">
        <v>308</v>
      </c>
      <c r="I880" s="154" t="s">
        <v>114</v>
      </c>
      <c r="J880" s="179">
        <v>0</v>
      </c>
      <c r="K880" s="180">
        <v>0</v>
      </c>
      <c r="L880" s="180">
        <v>0</v>
      </c>
      <c r="M880" s="180">
        <v>0</v>
      </c>
      <c r="N880" s="469">
        <v>0</v>
      </c>
      <c r="O880" s="194"/>
      <c r="P880" s="195"/>
      <c r="Q880" s="195"/>
      <c r="R880" s="195"/>
      <c r="S880" s="196"/>
    </row>
    <row r="881" spans="1:19" ht="24.95" customHeight="1" outlineLevel="2" x14ac:dyDescent="0.2">
      <c r="A881" s="12" t="s">
        <v>10</v>
      </c>
      <c r="B881" s="2" t="s">
        <v>91</v>
      </c>
      <c r="C881" s="2">
        <v>509639</v>
      </c>
      <c r="D881" s="15">
        <v>963901</v>
      </c>
      <c r="E881" s="131" t="s">
        <v>406</v>
      </c>
      <c r="F881" s="15" t="s">
        <v>188</v>
      </c>
      <c r="G881" s="131" t="s">
        <v>8</v>
      </c>
      <c r="H881" s="153" t="s">
        <v>309</v>
      </c>
      <c r="I881" s="154" t="s">
        <v>115</v>
      </c>
      <c r="J881" s="179">
        <v>0</v>
      </c>
      <c r="K881" s="180">
        <v>0</v>
      </c>
      <c r="L881" s="180">
        <v>0</v>
      </c>
      <c r="M881" s="180">
        <v>0</v>
      </c>
      <c r="N881" s="469">
        <v>0</v>
      </c>
      <c r="O881" s="194"/>
      <c r="P881" s="195"/>
      <c r="Q881" s="195"/>
      <c r="R881" s="195"/>
      <c r="S881" s="196"/>
    </row>
    <row r="882" spans="1:19" ht="24.95" customHeight="1" outlineLevel="2" x14ac:dyDescent="0.2">
      <c r="A882" s="12" t="s">
        <v>10</v>
      </c>
      <c r="B882" s="2" t="s">
        <v>91</v>
      </c>
      <c r="C882" s="2">
        <v>509639</v>
      </c>
      <c r="D882" s="15">
        <v>963901</v>
      </c>
      <c r="E882" s="131" t="s">
        <v>406</v>
      </c>
      <c r="F882" s="15" t="s">
        <v>188</v>
      </c>
      <c r="G882" s="131" t="s">
        <v>8</v>
      </c>
      <c r="H882" s="153" t="s">
        <v>310</v>
      </c>
      <c r="I882" s="154" t="s">
        <v>117</v>
      </c>
      <c r="J882" s="179">
        <v>0</v>
      </c>
      <c r="K882" s="180">
        <v>0</v>
      </c>
      <c r="L882" s="180">
        <v>0</v>
      </c>
      <c r="M882" s="180">
        <v>0</v>
      </c>
      <c r="N882" s="469">
        <v>0</v>
      </c>
      <c r="O882" s="194"/>
      <c r="P882" s="195"/>
      <c r="Q882" s="195"/>
      <c r="R882" s="195"/>
      <c r="S882" s="196"/>
    </row>
    <row r="883" spans="1:19" ht="24.95" customHeight="1" outlineLevel="2" x14ac:dyDescent="0.2">
      <c r="A883" s="12" t="s">
        <v>10</v>
      </c>
      <c r="B883" s="2" t="s">
        <v>91</v>
      </c>
      <c r="C883" s="2">
        <v>509639</v>
      </c>
      <c r="D883" s="15">
        <v>963901</v>
      </c>
      <c r="E883" s="131" t="s">
        <v>406</v>
      </c>
      <c r="F883" s="15" t="s">
        <v>188</v>
      </c>
      <c r="G883" s="131" t="s">
        <v>8</v>
      </c>
      <c r="H883" s="153" t="s">
        <v>311</v>
      </c>
      <c r="I883" s="154" t="s">
        <v>118</v>
      </c>
      <c r="J883" s="179">
        <v>0</v>
      </c>
      <c r="K883" s="180">
        <v>0</v>
      </c>
      <c r="L883" s="180">
        <v>0</v>
      </c>
      <c r="M883" s="180">
        <v>0</v>
      </c>
      <c r="N883" s="469">
        <v>0</v>
      </c>
      <c r="O883" s="194"/>
      <c r="P883" s="195"/>
      <c r="Q883" s="195"/>
      <c r="R883" s="195"/>
      <c r="S883" s="196"/>
    </row>
    <row r="884" spans="1:19" ht="24.95" customHeight="1" outlineLevel="2" x14ac:dyDescent="0.2">
      <c r="A884" s="12" t="s">
        <v>10</v>
      </c>
      <c r="B884" s="2" t="s">
        <v>91</v>
      </c>
      <c r="C884" s="2">
        <v>509639</v>
      </c>
      <c r="D884" s="15">
        <v>963901</v>
      </c>
      <c r="E884" s="131" t="s">
        <v>406</v>
      </c>
      <c r="F884" s="15" t="s">
        <v>188</v>
      </c>
      <c r="G884" s="131" t="s">
        <v>8</v>
      </c>
      <c r="H884" s="153" t="s">
        <v>312</v>
      </c>
      <c r="I884" s="154" t="s">
        <v>119</v>
      </c>
      <c r="J884" s="179">
        <v>0</v>
      </c>
      <c r="K884" s="180">
        <v>0</v>
      </c>
      <c r="L884" s="180">
        <v>0</v>
      </c>
      <c r="M884" s="180">
        <v>0</v>
      </c>
      <c r="N884" s="469">
        <v>0</v>
      </c>
      <c r="O884" s="194"/>
      <c r="P884" s="195"/>
      <c r="Q884" s="195"/>
      <c r="R884" s="195"/>
      <c r="S884" s="196"/>
    </row>
    <row r="885" spans="1:19" ht="24.95" customHeight="1" outlineLevel="2" x14ac:dyDescent="0.2">
      <c r="A885" s="12" t="s">
        <v>10</v>
      </c>
      <c r="B885" s="2" t="s">
        <v>91</v>
      </c>
      <c r="C885" s="2">
        <v>509639</v>
      </c>
      <c r="D885" s="15">
        <v>963901</v>
      </c>
      <c r="E885" s="131" t="s">
        <v>406</v>
      </c>
      <c r="F885" s="15" t="s">
        <v>188</v>
      </c>
      <c r="G885" s="131" t="s">
        <v>8</v>
      </c>
      <c r="H885" s="153" t="s">
        <v>313</v>
      </c>
      <c r="I885" s="154" t="s">
        <v>120</v>
      </c>
      <c r="J885" s="179">
        <v>0</v>
      </c>
      <c r="K885" s="180">
        <v>0</v>
      </c>
      <c r="L885" s="180">
        <v>0</v>
      </c>
      <c r="M885" s="180">
        <v>0</v>
      </c>
      <c r="N885" s="469">
        <v>0</v>
      </c>
      <c r="O885" s="194"/>
      <c r="P885" s="195"/>
      <c r="Q885" s="195"/>
      <c r="R885" s="195"/>
      <c r="S885" s="196"/>
    </row>
    <row r="886" spans="1:19" ht="24.95" customHeight="1" outlineLevel="2" x14ac:dyDescent="0.2">
      <c r="A886" s="12" t="s">
        <v>10</v>
      </c>
      <c r="B886" s="2" t="s">
        <v>91</v>
      </c>
      <c r="C886" s="2">
        <v>509639</v>
      </c>
      <c r="D886" s="15">
        <v>963901</v>
      </c>
      <c r="E886" s="131" t="s">
        <v>406</v>
      </c>
      <c r="F886" s="15" t="s">
        <v>188</v>
      </c>
      <c r="G886" s="131" t="s">
        <v>8</v>
      </c>
      <c r="H886" s="153" t="s">
        <v>314</v>
      </c>
      <c r="I886" s="154" t="s">
        <v>121</v>
      </c>
      <c r="J886" s="179">
        <v>1</v>
      </c>
      <c r="K886" s="180">
        <v>0</v>
      </c>
      <c r="L886" s="180">
        <v>0</v>
      </c>
      <c r="M886" s="180">
        <v>0</v>
      </c>
      <c r="N886" s="469">
        <v>1</v>
      </c>
      <c r="O886" s="194"/>
      <c r="P886" s="195"/>
      <c r="Q886" s="195"/>
      <c r="R886" s="195"/>
      <c r="S886" s="196"/>
    </row>
    <row r="887" spans="1:19" ht="24.95" customHeight="1" outlineLevel="2" x14ac:dyDescent="0.2">
      <c r="A887" s="12" t="s">
        <v>10</v>
      </c>
      <c r="B887" s="2" t="s">
        <v>91</v>
      </c>
      <c r="C887" s="2">
        <v>509639</v>
      </c>
      <c r="D887" s="15">
        <v>963901</v>
      </c>
      <c r="E887" s="131" t="s">
        <v>406</v>
      </c>
      <c r="F887" s="15" t="s">
        <v>188</v>
      </c>
      <c r="G887" s="131" t="s">
        <v>8</v>
      </c>
      <c r="H887" s="153" t="s">
        <v>315</v>
      </c>
      <c r="I887" s="154" t="s">
        <v>123</v>
      </c>
      <c r="J887" s="179">
        <v>0</v>
      </c>
      <c r="K887" s="180">
        <v>0</v>
      </c>
      <c r="L887" s="180">
        <v>0</v>
      </c>
      <c r="M887" s="180">
        <v>0</v>
      </c>
      <c r="N887" s="469">
        <v>0</v>
      </c>
      <c r="O887" s="194"/>
      <c r="P887" s="195"/>
      <c r="Q887" s="195"/>
      <c r="R887" s="195"/>
      <c r="S887" s="196"/>
    </row>
    <row r="888" spans="1:19" ht="24.95" customHeight="1" outlineLevel="1" x14ac:dyDescent="0.2">
      <c r="A888" s="133"/>
      <c r="B888" s="134" t="s">
        <v>91</v>
      </c>
      <c r="C888" s="134">
        <v>509639</v>
      </c>
      <c r="D888" s="370">
        <v>963901</v>
      </c>
      <c r="E888" s="135"/>
      <c r="F888" s="370" t="s">
        <v>188</v>
      </c>
      <c r="G888" s="135" t="s">
        <v>8</v>
      </c>
      <c r="H888" s="157"/>
      <c r="I888" s="158"/>
      <c r="J888" s="181">
        <v>1</v>
      </c>
      <c r="K888" s="182">
        <v>0</v>
      </c>
      <c r="L888" s="182">
        <v>0</v>
      </c>
      <c r="M888" s="182">
        <v>0</v>
      </c>
      <c r="N888" s="470">
        <v>1</v>
      </c>
      <c r="O888" s="197">
        <v>141.28304999999997</v>
      </c>
      <c r="P888" s="198">
        <v>0</v>
      </c>
      <c r="Q888" s="198">
        <v>0</v>
      </c>
      <c r="R888" s="198">
        <v>0</v>
      </c>
      <c r="S888" s="199">
        <v>141.28304999999997</v>
      </c>
    </row>
    <row r="889" spans="1:19" ht="24.95" customHeight="1" outlineLevel="2" x14ac:dyDescent="0.2">
      <c r="A889" s="12" t="s">
        <v>10</v>
      </c>
      <c r="B889" s="2" t="s">
        <v>91</v>
      </c>
      <c r="C889" s="2">
        <v>509690</v>
      </c>
      <c r="D889" s="15">
        <v>967501</v>
      </c>
      <c r="E889" s="131" t="s">
        <v>678</v>
      </c>
      <c r="F889" s="15" t="s">
        <v>188</v>
      </c>
      <c r="G889" s="131" t="s">
        <v>8</v>
      </c>
      <c r="H889" s="153" t="s">
        <v>300</v>
      </c>
      <c r="I889" s="154" t="s">
        <v>99</v>
      </c>
      <c r="J889" s="179">
        <v>0</v>
      </c>
      <c r="K889" s="180">
        <v>0</v>
      </c>
      <c r="L889" s="180">
        <v>0</v>
      </c>
      <c r="M889" s="180">
        <v>0</v>
      </c>
      <c r="N889" s="469">
        <v>0</v>
      </c>
      <c r="O889" s="194"/>
      <c r="P889" s="195"/>
      <c r="Q889" s="195"/>
      <c r="R889" s="195"/>
      <c r="S889" s="196"/>
    </row>
    <row r="890" spans="1:19" ht="24.95" customHeight="1" outlineLevel="2" x14ac:dyDescent="0.2">
      <c r="A890" s="12" t="s">
        <v>10</v>
      </c>
      <c r="B890" s="2" t="s">
        <v>91</v>
      </c>
      <c r="C890" s="2">
        <v>509690</v>
      </c>
      <c r="D890" s="15">
        <v>967501</v>
      </c>
      <c r="E890" s="131" t="s">
        <v>678</v>
      </c>
      <c r="F890" s="15" t="s">
        <v>188</v>
      </c>
      <c r="G890" s="131" t="s">
        <v>8</v>
      </c>
      <c r="H890" s="153" t="s">
        <v>301</v>
      </c>
      <c r="I890" s="154" t="s">
        <v>100</v>
      </c>
      <c r="J890" s="179">
        <v>0</v>
      </c>
      <c r="K890" s="180">
        <v>0</v>
      </c>
      <c r="L890" s="180">
        <v>0</v>
      </c>
      <c r="M890" s="180">
        <v>0</v>
      </c>
      <c r="N890" s="469">
        <v>0</v>
      </c>
      <c r="O890" s="194"/>
      <c r="P890" s="195"/>
      <c r="Q890" s="195"/>
      <c r="R890" s="195"/>
      <c r="S890" s="196"/>
    </row>
    <row r="891" spans="1:19" ht="24.95" customHeight="1" outlineLevel="2" x14ac:dyDescent="0.2">
      <c r="A891" s="12" t="s">
        <v>10</v>
      </c>
      <c r="B891" s="2" t="s">
        <v>91</v>
      </c>
      <c r="C891" s="2">
        <v>509690</v>
      </c>
      <c r="D891" s="15">
        <v>967501</v>
      </c>
      <c r="E891" s="131" t="s">
        <v>678</v>
      </c>
      <c r="F891" s="15" t="s">
        <v>188</v>
      </c>
      <c r="G891" s="131" t="s">
        <v>8</v>
      </c>
      <c r="H891" s="153" t="s">
        <v>302</v>
      </c>
      <c r="I891" s="154" t="s">
        <v>102</v>
      </c>
      <c r="J891" s="179">
        <v>0</v>
      </c>
      <c r="K891" s="180">
        <v>0</v>
      </c>
      <c r="L891" s="180">
        <v>0</v>
      </c>
      <c r="M891" s="180">
        <v>0</v>
      </c>
      <c r="N891" s="469">
        <v>0</v>
      </c>
      <c r="O891" s="194"/>
      <c r="P891" s="195"/>
      <c r="Q891" s="195"/>
      <c r="R891" s="195"/>
      <c r="S891" s="196"/>
    </row>
    <row r="892" spans="1:19" ht="24.95" customHeight="1" outlineLevel="2" x14ac:dyDescent="0.2">
      <c r="A892" s="12" t="s">
        <v>10</v>
      </c>
      <c r="B892" s="2" t="s">
        <v>91</v>
      </c>
      <c r="C892" s="2">
        <v>509690</v>
      </c>
      <c r="D892" s="15">
        <v>967501</v>
      </c>
      <c r="E892" s="131" t="s">
        <v>678</v>
      </c>
      <c r="F892" s="15" t="s">
        <v>188</v>
      </c>
      <c r="G892" s="131" t="s">
        <v>8</v>
      </c>
      <c r="H892" s="153" t="s">
        <v>160</v>
      </c>
      <c r="I892" s="154" t="s">
        <v>104</v>
      </c>
      <c r="J892" s="179">
        <v>0</v>
      </c>
      <c r="K892" s="180">
        <v>0</v>
      </c>
      <c r="L892" s="180">
        <v>0</v>
      </c>
      <c r="M892" s="180">
        <v>0</v>
      </c>
      <c r="N892" s="469">
        <v>0</v>
      </c>
      <c r="O892" s="194"/>
      <c r="P892" s="195"/>
      <c r="Q892" s="195"/>
      <c r="R892" s="195"/>
      <c r="S892" s="196"/>
    </row>
    <row r="893" spans="1:19" ht="24.95" customHeight="1" outlineLevel="2" x14ac:dyDescent="0.2">
      <c r="A893" s="12" t="s">
        <v>10</v>
      </c>
      <c r="B893" s="2" t="s">
        <v>91</v>
      </c>
      <c r="C893" s="2">
        <v>509690</v>
      </c>
      <c r="D893" s="15">
        <v>967501</v>
      </c>
      <c r="E893" s="131" t="s">
        <v>678</v>
      </c>
      <c r="F893" s="15" t="s">
        <v>188</v>
      </c>
      <c r="G893" s="131" t="s">
        <v>8</v>
      </c>
      <c r="H893" s="153" t="s">
        <v>303</v>
      </c>
      <c r="I893" s="154" t="s">
        <v>106</v>
      </c>
      <c r="J893" s="179">
        <v>0</v>
      </c>
      <c r="K893" s="180">
        <v>0</v>
      </c>
      <c r="L893" s="180">
        <v>0</v>
      </c>
      <c r="M893" s="180">
        <v>0</v>
      </c>
      <c r="N893" s="469">
        <v>0</v>
      </c>
      <c r="O893" s="194"/>
      <c r="P893" s="195"/>
      <c r="Q893" s="195"/>
      <c r="R893" s="195"/>
      <c r="S893" s="196"/>
    </row>
    <row r="894" spans="1:19" ht="24.95" customHeight="1" outlineLevel="2" x14ac:dyDescent="0.2">
      <c r="A894" s="12" t="s">
        <v>10</v>
      </c>
      <c r="B894" s="2" t="s">
        <v>91</v>
      </c>
      <c r="C894" s="2">
        <v>509690</v>
      </c>
      <c r="D894" s="15">
        <v>967501</v>
      </c>
      <c r="E894" s="131" t="s">
        <v>678</v>
      </c>
      <c r="F894" s="15" t="s">
        <v>188</v>
      </c>
      <c r="G894" s="131" t="s">
        <v>8</v>
      </c>
      <c r="H894" s="153" t="s">
        <v>304</v>
      </c>
      <c r="I894" s="154" t="s">
        <v>109</v>
      </c>
      <c r="J894" s="179">
        <v>0</v>
      </c>
      <c r="K894" s="180">
        <v>0</v>
      </c>
      <c r="L894" s="180">
        <v>0</v>
      </c>
      <c r="M894" s="180">
        <v>0</v>
      </c>
      <c r="N894" s="469">
        <v>0</v>
      </c>
      <c r="O894" s="194"/>
      <c r="P894" s="195"/>
      <c r="Q894" s="195"/>
      <c r="R894" s="195"/>
      <c r="S894" s="196"/>
    </row>
    <row r="895" spans="1:19" ht="24.95" customHeight="1" outlineLevel="2" x14ac:dyDescent="0.2">
      <c r="A895" s="12" t="s">
        <v>10</v>
      </c>
      <c r="B895" s="2" t="s">
        <v>91</v>
      </c>
      <c r="C895" s="2">
        <v>509690</v>
      </c>
      <c r="D895" s="15">
        <v>967501</v>
      </c>
      <c r="E895" s="131" t="s">
        <v>678</v>
      </c>
      <c r="F895" s="15" t="s">
        <v>188</v>
      </c>
      <c r="G895" s="131" t="s">
        <v>8</v>
      </c>
      <c r="H895" s="153" t="s">
        <v>305</v>
      </c>
      <c r="I895" s="154" t="s">
        <v>110</v>
      </c>
      <c r="J895" s="179">
        <v>0</v>
      </c>
      <c r="K895" s="180">
        <v>0</v>
      </c>
      <c r="L895" s="180">
        <v>0</v>
      </c>
      <c r="M895" s="180">
        <v>0</v>
      </c>
      <c r="N895" s="469">
        <v>0</v>
      </c>
      <c r="O895" s="194"/>
      <c r="P895" s="195"/>
      <c r="Q895" s="195"/>
      <c r="R895" s="195"/>
      <c r="S895" s="196"/>
    </row>
    <row r="896" spans="1:19" ht="24.95" customHeight="1" outlineLevel="2" x14ac:dyDescent="0.2">
      <c r="A896" s="12" t="s">
        <v>10</v>
      </c>
      <c r="B896" s="2" t="s">
        <v>91</v>
      </c>
      <c r="C896" s="2">
        <v>509690</v>
      </c>
      <c r="D896" s="15">
        <v>967501</v>
      </c>
      <c r="E896" s="131" t="s">
        <v>678</v>
      </c>
      <c r="F896" s="15" t="s">
        <v>188</v>
      </c>
      <c r="G896" s="131" t="s">
        <v>8</v>
      </c>
      <c r="H896" s="153" t="s">
        <v>306</v>
      </c>
      <c r="I896" s="154" t="s">
        <v>112</v>
      </c>
      <c r="J896" s="179">
        <v>0</v>
      </c>
      <c r="K896" s="180">
        <v>0</v>
      </c>
      <c r="L896" s="180">
        <v>0</v>
      </c>
      <c r="M896" s="180">
        <v>0</v>
      </c>
      <c r="N896" s="469">
        <v>0</v>
      </c>
      <c r="O896" s="194"/>
      <c r="P896" s="195"/>
      <c r="Q896" s="195"/>
      <c r="R896" s="195"/>
      <c r="S896" s="196"/>
    </row>
    <row r="897" spans="1:19" ht="24.95" customHeight="1" outlineLevel="2" x14ac:dyDescent="0.2">
      <c r="A897" s="12" t="s">
        <v>10</v>
      </c>
      <c r="B897" s="2" t="s">
        <v>91</v>
      </c>
      <c r="C897" s="2">
        <v>509690</v>
      </c>
      <c r="D897" s="15">
        <v>967501</v>
      </c>
      <c r="E897" s="131" t="s">
        <v>678</v>
      </c>
      <c r="F897" s="15" t="s">
        <v>188</v>
      </c>
      <c r="G897" s="131" t="s">
        <v>8</v>
      </c>
      <c r="H897" s="153" t="s">
        <v>307</v>
      </c>
      <c r="I897" s="154" t="s">
        <v>113</v>
      </c>
      <c r="J897" s="179">
        <v>0</v>
      </c>
      <c r="K897" s="180">
        <v>0</v>
      </c>
      <c r="L897" s="180">
        <v>0</v>
      </c>
      <c r="M897" s="180">
        <v>0</v>
      </c>
      <c r="N897" s="469">
        <v>0</v>
      </c>
      <c r="O897" s="194"/>
      <c r="P897" s="195"/>
      <c r="Q897" s="195"/>
      <c r="R897" s="195"/>
      <c r="S897" s="196"/>
    </row>
    <row r="898" spans="1:19" ht="24.95" customHeight="1" outlineLevel="2" x14ac:dyDescent="0.2">
      <c r="A898" s="12" t="s">
        <v>10</v>
      </c>
      <c r="B898" s="2" t="s">
        <v>91</v>
      </c>
      <c r="C898" s="2">
        <v>509690</v>
      </c>
      <c r="D898" s="15">
        <v>967501</v>
      </c>
      <c r="E898" s="131" t="s">
        <v>678</v>
      </c>
      <c r="F898" s="15" t="s">
        <v>188</v>
      </c>
      <c r="G898" s="131" t="s">
        <v>8</v>
      </c>
      <c r="H898" s="153" t="s">
        <v>308</v>
      </c>
      <c r="I898" s="154" t="s">
        <v>114</v>
      </c>
      <c r="J898" s="179">
        <v>0</v>
      </c>
      <c r="K898" s="180">
        <v>0</v>
      </c>
      <c r="L898" s="180">
        <v>0</v>
      </c>
      <c r="M898" s="180">
        <v>0</v>
      </c>
      <c r="N898" s="469">
        <v>0</v>
      </c>
      <c r="O898" s="194"/>
      <c r="P898" s="195"/>
      <c r="Q898" s="195"/>
      <c r="R898" s="195"/>
      <c r="S898" s="196"/>
    </row>
    <row r="899" spans="1:19" ht="24.95" customHeight="1" outlineLevel="2" x14ac:dyDescent="0.2">
      <c r="A899" s="12" t="s">
        <v>10</v>
      </c>
      <c r="B899" s="2" t="s">
        <v>91</v>
      </c>
      <c r="C899" s="2">
        <v>509690</v>
      </c>
      <c r="D899" s="15">
        <v>967501</v>
      </c>
      <c r="E899" s="131" t="s">
        <v>678</v>
      </c>
      <c r="F899" s="15" t="s">
        <v>188</v>
      </c>
      <c r="G899" s="131" t="s">
        <v>8</v>
      </c>
      <c r="H899" s="153" t="s">
        <v>309</v>
      </c>
      <c r="I899" s="154" t="s">
        <v>115</v>
      </c>
      <c r="J899" s="179">
        <v>0</v>
      </c>
      <c r="K899" s="180">
        <v>0</v>
      </c>
      <c r="L899" s="180">
        <v>0</v>
      </c>
      <c r="M899" s="180">
        <v>0</v>
      </c>
      <c r="N899" s="469">
        <v>0</v>
      </c>
      <c r="O899" s="194"/>
      <c r="P899" s="195"/>
      <c r="Q899" s="195"/>
      <c r="R899" s="195"/>
      <c r="S899" s="196"/>
    </row>
    <row r="900" spans="1:19" ht="24.95" customHeight="1" outlineLevel="2" x14ac:dyDescent="0.2">
      <c r="A900" s="12" t="s">
        <v>10</v>
      </c>
      <c r="B900" s="2" t="s">
        <v>91</v>
      </c>
      <c r="C900" s="2">
        <v>509690</v>
      </c>
      <c r="D900" s="15">
        <v>967501</v>
      </c>
      <c r="E900" s="131" t="s">
        <v>678</v>
      </c>
      <c r="F900" s="15" t="s">
        <v>188</v>
      </c>
      <c r="G900" s="131" t="s">
        <v>8</v>
      </c>
      <c r="H900" s="153" t="s">
        <v>310</v>
      </c>
      <c r="I900" s="154" t="s">
        <v>117</v>
      </c>
      <c r="J900" s="179">
        <v>0</v>
      </c>
      <c r="K900" s="180">
        <v>0</v>
      </c>
      <c r="L900" s="180">
        <v>0</v>
      </c>
      <c r="M900" s="180">
        <v>0</v>
      </c>
      <c r="N900" s="469">
        <v>0</v>
      </c>
      <c r="O900" s="194"/>
      <c r="P900" s="195"/>
      <c r="Q900" s="195"/>
      <c r="R900" s="195"/>
      <c r="S900" s="196"/>
    </row>
    <row r="901" spans="1:19" ht="24.95" customHeight="1" outlineLevel="2" x14ac:dyDescent="0.2">
      <c r="A901" s="12" t="s">
        <v>10</v>
      </c>
      <c r="B901" s="2" t="s">
        <v>91</v>
      </c>
      <c r="C901" s="2">
        <v>509690</v>
      </c>
      <c r="D901" s="15">
        <v>967501</v>
      </c>
      <c r="E901" s="131" t="s">
        <v>678</v>
      </c>
      <c r="F901" s="15" t="s">
        <v>188</v>
      </c>
      <c r="G901" s="131" t="s">
        <v>8</v>
      </c>
      <c r="H901" s="153" t="s">
        <v>311</v>
      </c>
      <c r="I901" s="154" t="s">
        <v>118</v>
      </c>
      <c r="J901" s="179">
        <v>0</v>
      </c>
      <c r="K901" s="180">
        <v>0</v>
      </c>
      <c r="L901" s="180">
        <v>0</v>
      </c>
      <c r="M901" s="180">
        <v>0</v>
      </c>
      <c r="N901" s="469">
        <v>0</v>
      </c>
      <c r="O901" s="194"/>
      <c r="P901" s="195"/>
      <c r="Q901" s="195"/>
      <c r="R901" s="195"/>
      <c r="S901" s="196"/>
    </row>
    <row r="902" spans="1:19" ht="24.95" customHeight="1" outlineLevel="2" x14ac:dyDescent="0.2">
      <c r="A902" s="12" t="s">
        <v>10</v>
      </c>
      <c r="B902" s="2" t="s">
        <v>91</v>
      </c>
      <c r="C902" s="2">
        <v>509690</v>
      </c>
      <c r="D902" s="15">
        <v>967501</v>
      </c>
      <c r="E902" s="131" t="s">
        <v>678</v>
      </c>
      <c r="F902" s="15" t="s">
        <v>188</v>
      </c>
      <c r="G902" s="131" t="s">
        <v>8</v>
      </c>
      <c r="H902" s="153" t="s">
        <v>312</v>
      </c>
      <c r="I902" s="154" t="s">
        <v>119</v>
      </c>
      <c r="J902" s="179">
        <v>0</v>
      </c>
      <c r="K902" s="180">
        <v>0</v>
      </c>
      <c r="L902" s="180">
        <v>0</v>
      </c>
      <c r="M902" s="180">
        <v>0</v>
      </c>
      <c r="N902" s="469">
        <v>0</v>
      </c>
      <c r="O902" s="194"/>
      <c r="P902" s="195"/>
      <c r="Q902" s="195"/>
      <c r="R902" s="195"/>
      <c r="S902" s="196"/>
    </row>
    <row r="903" spans="1:19" ht="24.95" customHeight="1" outlineLevel="2" x14ac:dyDescent="0.2">
      <c r="A903" s="12" t="s">
        <v>10</v>
      </c>
      <c r="B903" s="2" t="s">
        <v>91</v>
      </c>
      <c r="C903" s="2">
        <v>509690</v>
      </c>
      <c r="D903" s="15">
        <v>967501</v>
      </c>
      <c r="E903" s="131" t="s">
        <v>678</v>
      </c>
      <c r="F903" s="15" t="s">
        <v>188</v>
      </c>
      <c r="G903" s="131" t="s">
        <v>8</v>
      </c>
      <c r="H903" s="153" t="s">
        <v>313</v>
      </c>
      <c r="I903" s="154" t="s">
        <v>120</v>
      </c>
      <c r="J903" s="179">
        <v>0</v>
      </c>
      <c r="K903" s="180">
        <v>0</v>
      </c>
      <c r="L903" s="180">
        <v>0</v>
      </c>
      <c r="M903" s="180">
        <v>0</v>
      </c>
      <c r="N903" s="469">
        <v>0</v>
      </c>
      <c r="O903" s="194"/>
      <c r="P903" s="195"/>
      <c r="Q903" s="195"/>
      <c r="R903" s="195"/>
      <c r="S903" s="196"/>
    </row>
    <row r="904" spans="1:19" ht="24.95" customHeight="1" outlineLevel="2" x14ac:dyDescent="0.2">
      <c r="A904" s="12" t="s">
        <v>10</v>
      </c>
      <c r="B904" s="2" t="s">
        <v>91</v>
      </c>
      <c r="C904" s="2">
        <v>509690</v>
      </c>
      <c r="D904" s="15">
        <v>967501</v>
      </c>
      <c r="E904" s="131" t="s">
        <v>678</v>
      </c>
      <c r="F904" s="15" t="s">
        <v>188</v>
      </c>
      <c r="G904" s="131" t="s">
        <v>8</v>
      </c>
      <c r="H904" s="153" t="s">
        <v>314</v>
      </c>
      <c r="I904" s="154" t="s">
        <v>121</v>
      </c>
      <c r="J904" s="179">
        <v>0</v>
      </c>
      <c r="K904" s="180">
        <v>0</v>
      </c>
      <c r="L904" s="180">
        <v>0</v>
      </c>
      <c r="M904" s="180">
        <v>0</v>
      </c>
      <c r="N904" s="469">
        <v>0</v>
      </c>
      <c r="O904" s="194"/>
      <c r="P904" s="195"/>
      <c r="Q904" s="195"/>
      <c r="R904" s="195"/>
      <c r="S904" s="196"/>
    </row>
    <row r="905" spans="1:19" ht="24.95" customHeight="1" outlineLevel="2" x14ac:dyDescent="0.2">
      <c r="A905" s="12" t="s">
        <v>10</v>
      </c>
      <c r="B905" s="2" t="s">
        <v>91</v>
      </c>
      <c r="C905" s="2">
        <v>509690</v>
      </c>
      <c r="D905" s="15">
        <v>967501</v>
      </c>
      <c r="E905" s="131" t="s">
        <v>678</v>
      </c>
      <c r="F905" s="15" t="s">
        <v>188</v>
      </c>
      <c r="G905" s="131" t="s">
        <v>8</v>
      </c>
      <c r="H905" s="153" t="s">
        <v>315</v>
      </c>
      <c r="I905" s="154" t="s">
        <v>123</v>
      </c>
      <c r="J905" s="179">
        <v>431</v>
      </c>
      <c r="K905" s="180">
        <v>112</v>
      </c>
      <c r="L905" s="180">
        <v>119</v>
      </c>
      <c r="M905" s="180">
        <v>100</v>
      </c>
      <c r="N905" s="469">
        <v>100</v>
      </c>
      <c r="O905" s="194"/>
      <c r="P905" s="195"/>
      <c r="Q905" s="195"/>
      <c r="R905" s="195"/>
      <c r="S905" s="196"/>
    </row>
    <row r="906" spans="1:19" ht="24.95" customHeight="1" outlineLevel="1" x14ac:dyDescent="0.2">
      <c r="A906" s="133"/>
      <c r="B906" s="134" t="s">
        <v>91</v>
      </c>
      <c r="C906" s="134">
        <v>509690</v>
      </c>
      <c r="D906" s="370">
        <v>967501</v>
      </c>
      <c r="E906" s="135"/>
      <c r="F906" s="370" t="s">
        <v>188</v>
      </c>
      <c r="G906" s="135" t="s">
        <v>8</v>
      </c>
      <c r="H906" s="157"/>
      <c r="I906" s="158"/>
      <c r="J906" s="181">
        <v>431</v>
      </c>
      <c r="K906" s="182">
        <v>112</v>
      </c>
      <c r="L906" s="182">
        <v>119</v>
      </c>
      <c r="M906" s="182">
        <v>100</v>
      </c>
      <c r="N906" s="470">
        <v>100</v>
      </c>
      <c r="O906" s="197">
        <v>87959.18157367938</v>
      </c>
      <c r="P906" s="198">
        <v>21833.625</v>
      </c>
      <c r="Q906" s="198">
        <v>24783.108797705361</v>
      </c>
      <c r="R906" s="198">
        <v>20670.787012987013</v>
      </c>
      <c r="S906" s="199">
        <v>20671.660762987012</v>
      </c>
    </row>
    <row r="907" spans="1:19" ht="24.95" customHeight="1" outlineLevel="2" x14ac:dyDescent="0.2">
      <c r="A907" s="12" t="s">
        <v>10</v>
      </c>
      <c r="B907" s="2" t="s">
        <v>91</v>
      </c>
      <c r="C907" s="2">
        <v>509698</v>
      </c>
      <c r="D907" s="15">
        <v>969801</v>
      </c>
      <c r="E907" s="131" t="s">
        <v>583</v>
      </c>
      <c r="F907" s="15" t="s">
        <v>188</v>
      </c>
      <c r="G907" s="131" t="s">
        <v>8</v>
      </c>
      <c r="H907" s="153" t="s">
        <v>300</v>
      </c>
      <c r="I907" s="154" t="s">
        <v>99</v>
      </c>
      <c r="J907" s="179">
        <v>10</v>
      </c>
      <c r="K907" s="180">
        <v>3</v>
      </c>
      <c r="L907" s="180">
        <v>3</v>
      </c>
      <c r="M907" s="180">
        <v>3</v>
      </c>
      <c r="N907" s="469">
        <v>1</v>
      </c>
      <c r="O907" s="194"/>
      <c r="P907" s="195"/>
      <c r="Q907" s="195"/>
      <c r="R907" s="195"/>
      <c r="S907" s="196"/>
    </row>
    <row r="908" spans="1:19" ht="24.95" customHeight="1" outlineLevel="2" x14ac:dyDescent="0.2">
      <c r="A908" s="12" t="s">
        <v>10</v>
      </c>
      <c r="B908" s="2" t="s">
        <v>91</v>
      </c>
      <c r="C908" s="2">
        <v>509698</v>
      </c>
      <c r="D908" s="15">
        <v>969801</v>
      </c>
      <c r="E908" s="131" t="s">
        <v>583</v>
      </c>
      <c r="F908" s="15" t="s">
        <v>188</v>
      </c>
      <c r="G908" s="131" t="s">
        <v>8</v>
      </c>
      <c r="H908" s="153" t="s">
        <v>301</v>
      </c>
      <c r="I908" s="154" t="s">
        <v>100</v>
      </c>
      <c r="J908" s="179">
        <v>0</v>
      </c>
      <c r="K908" s="180">
        <v>0</v>
      </c>
      <c r="L908" s="180">
        <v>0</v>
      </c>
      <c r="M908" s="180">
        <v>0</v>
      </c>
      <c r="N908" s="469">
        <v>0</v>
      </c>
      <c r="O908" s="194"/>
      <c r="P908" s="195"/>
      <c r="Q908" s="195"/>
      <c r="R908" s="195"/>
      <c r="S908" s="196"/>
    </row>
    <row r="909" spans="1:19" ht="24.95" customHeight="1" outlineLevel="2" x14ac:dyDescent="0.2">
      <c r="A909" s="12" t="s">
        <v>10</v>
      </c>
      <c r="B909" s="2" t="s">
        <v>91</v>
      </c>
      <c r="C909" s="2">
        <v>509698</v>
      </c>
      <c r="D909" s="15">
        <v>969801</v>
      </c>
      <c r="E909" s="131" t="s">
        <v>583</v>
      </c>
      <c r="F909" s="15" t="s">
        <v>188</v>
      </c>
      <c r="G909" s="131" t="s">
        <v>8</v>
      </c>
      <c r="H909" s="153" t="s">
        <v>302</v>
      </c>
      <c r="I909" s="154" t="s">
        <v>102</v>
      </c>
      <c r="J909" s="179">
        <v>0</v>
      </c>
      <c r="K909" s="180">
        <v>0</v>
      </c>
      <c r="L909" s="180">
        <v>0</v>
      </c>
      <c r="M909" s="180">
        <v>0</v>
      </c>
      <c r="N909" s="469">
        <v>0</v>
      </c>
      <c r="O909" s="194"/>
      <c r="P909" s="195"/>
      <c r="Q909" s="195"/>
      <c r="R909" s="195"/>
      <c r="S909" s="196"/>
    </row>
    <row r="910" spans="1:19" ht="24.95" customHeight="1" outlineLevel="2" x14ac:dyDescent="0.2">
      <c r="A910" s="12" t="s">
        <v>10</v>
      </c>
      <c r="B910" s="2" t="s">
        <v>91</v>
      </c>
      <c r="C910" s="2">
        <v>509698</v>
      </c>
      <c r="D910" s="15">
        <v>969801</v>
      </c>
      <c r="E910" s="131" t="s">
        <v>583</v>
      </c>
      <c r="F910" s="15" t="s">
        <v>188</v>
      </c>
      <c r="G910" s="131" t="s">
        <v>8</v>
      </c>
      <c r="H910" s="153" t="s">
        <v>160</v>
      </c>
      <c r="I910" s="154" t="s">
        <v>104</v>
      </c>
      <c r="J910" s="179">
        <v>0</v>
      </c>
      <c r="K910" s="180">
        <v>0</v>
      </c>
      <c r="L910" s="180">
        <v>0</v>
      </c>
      <c r="M910" s="180">
        <v>0</v>
      </c>
      <c r="N910" s="469">
        <v>0</v>
      </c>
      <c r="O910" s="194"/>
      <c r="P910" s="195"/>
      <c r="Q910" s="195"/>
      <c r="R910" s="195"/>
      <c r="S910" s="196"/>
    </row>
    <row r="911" spans="1:19" ht="24.95" customHeight="1" outlineLevel="2" x14ac:dyDescent="0.2">
      <c r="A911" s="12" t="s">
        <v>10</v>
      </c>
      <c r="B911" s="2" t="s">
        <v>91</v>
      </c>
      <c r="C911" s="2">
        <v>509698</v>
      </c>
      <c r="D911" s="15">
        <v>969801</v>
      </c>
      <c r="E911" s="131" t="s">
        <v>583</v>
      </c>
      <c r="F911" s="15" t="s">
        <v>188</v>
      </c>
      <c r="G911" s="131" t="s">
        <v>8</v>
      </c>
      <c r="H911" s="153" t="s">
        <v>303</v>
      </c>
      <c r="I911" s="154" t="s">
        <v>106</v>
      </c>
      <c r="J911" s="179">
        <v>0</v>
      </c>
      <c r="K911" s="180">
        <v>0</v>
      </c>
      <c r="L911" s="180">
        <v>0</v>
      </c>
      <c r="M911" s="180">
        <v>0</v>
      </c>
      <c r="N911" s="469">
        <v>0</v>
      </c>
      <c r="O911" s="194"/>
      <c r="P911" s="195"/>
      <c r="Q911" s="195"/>
      <c r="R911" s="195"/>
      <c r="S911" s="196"/>
    </row>
    <row r="912" spans="1:19" ht="24.95" customHeight="1" outlineLevel="2" x14ac:dyDescent="0.2">
      <c r="A912" s="12" t="s">
        <v>10</v>
      </c>
      <c r="B912" s="2" t="s">
        <v>91</v>
      </c>
      <c r="C912" s="2">
        <v>509698</v>
      </c>
      <c r="D912" s="15">
        <v>969801</v>
      </c>
      <c r="E912" s="131" t="s">
        <v>583</v>
      </c>
      <c r="F912" s="15" t="s">
        <v>188</v>
      </c>
      <c r="G912" s="131" t="s">
        <v>8</v>
      </c>
      <c r="H912" s="153" t="s">
        <v>304</v>
      </c>
      <c r="I912" s="154" t="s">
        <v>109</v>
      </c>
      <c r="J912" s="179">
        <v>0</v>
      </c>
      <c r="K912" s="180">
        <v>0</v>
      </c>
      <c r="L912" s="180">
        <v>0</v>
      </c>
      <c r="M912" s="180">
        <v>0</v>
      </c>
      <c r="N912" s="469">
        <v>0</v>
      </c>
      <c r="O912" s="194"/>
      <c r="P912" s="195"/>
      <c r="Q912" s="195"/>
      <c r="R912" s="195"/>
      <c r="S912" s="196"/>
    </row>
    <row r="913" spans="1:19" ht="24.95" customHeight="1" outlineLevel="2" x14ac:dyDescent="0.2">
      <c r="A913" s="12" t="s">
        <v>10</v>
      </c>
      <c r="B913" s="2" t="s">
        <v>91</v>
      </c>
      <c r="C913" s="2">
        <v>509698</v>
      </c>
      <c r="D913" s="15">
        <v>969801</v>
      </c>
      <c r="E913" s="131" t="s">
        <v>583</v>
      </c>
      <c r="F913" s="15" t="s">
        <v>188</v>
      </c>
      <c r="G913" s="131" t="s">
        <v>8</v>
      </c>
      <c r="H913" s="153" t="s">
        <v>305</v>
      </c>
      <c r="I913" s="154" t="s">
        <v>110</v>
      </c>
      <c r="J913" s="179">
        <v>0</v>
      </c>
      <c r="K913" s="180">
        <v>0</v>
      </c>
      <c r="L913" s="180">
        <v>0</v>
      </c>
      <c r="M913" s="180">
        <v>0</v>
      </c>
      <c r="N913" s="469">
        <v>0</v>
      </c>
      <c r="O913" s="194"/>
      <c r="P913" s="195"/>
      <c r="Q913" s="195"/>
      <c r="R913" s="195"/>
      <c r="S913" s="196"/>
    </row>
    <row r="914" spans="1:19" ht="24.95" customHeight="1" outlineLevel="2" x14ac:dyDescent="0.2">
      <c r="A914" s="12" t="s">
        <v>10</v>
      </c>
      <c r="B914" s="2" t="s">
        <v>91</v>
      </c>
      <c r="C914" s="2">
        <v>509698</v>
      </c>
      <c r="D914" s="15">
        <v>969801</v>
      </c>
      <c r="E914" s="131" t="s">
        <v>583</v>
      </c>
      <c r="F914" s="15" t="s">
        <v>188</v>
      </c>
      <c r="G914" s="131" t="s">
        <v>8</v>
      </c>
      <c r="H914" s="153" t="s">
        <v>306</v>
      </c>
      <c r="I914" s="154" t="s">
        <v>112</v>
      </c>
      <c r="J914" s="179">
        <v>0</v>
      </c>
      <c r="K914" s="180">
        <v>0</v>
      </c>
      <c r="L914" s="180">
        <v>0</v>
      </c>
      <c r="M914" s="180">
        <v>0</v>
      </c>
      <c r="N914" s="469">
        <v>0</v>
      </c>
      <c r="O914" s="194"/>
      <c r="P914" s="195"/>
      <c r="Q914" s="195"/>
      <c r="R914" s="195"/>
      <c r="S914" s="196"/>
    </row>
    <row r="915" spans="1:19" ht="24.95" customHeight="1" outlineLevel="2" x14ac:dyDescent="0.2">
      <c r="A915" s="12" t="s">
        <v>10</v>
      </c>
      <c r="B915" s="2" t="s">
        <v>91</v>
      </c>
      <c r="C915" s="2">
        <v>509698</v>
      </c>
      <c r="D915" s="15">
        <v>969801</v>
      </c>
      <c r="E915" s="131" t="s">
        <v>583</v>
      </c>
      <c r="F915" s="15" t="s">
        <v>188</v>
      </c>
      <c r="G915" s="131" t="s">
        <v>8</v>
      </c>
      <c r="H915" s="153" t="s">
        <v>307</v>
      </c>
      <c r="I915" s="154" t="s">
        <v>113</v>
      </c>
      <c r="J915" s="179">
        <v>0</v>
      </c>
      <c r="K915" s="180">
        <v>0</v>
      </c>
      <c r="L915" s="180">
        <v>0</v>
      </c>
      <c r="M915" s="180">
        <v>0</v>
      </c>
      <c r="N915" s="469">
        <v>0</v>
      </c>
      <c r="O915" s="194"/>
      <c r="P915" s="195"/>
      <c r="Q915" s="195"/>
      <c r="R915" s="195"/>
      <c r="S915" s="196"/>
    </row>
    <row r="916" spans="1:19" ht="24.95" customHeight="1" outlineLevel="2" x14ac:dyDescent="0.2">
      <c r="A916" s="12" t="s">
        <v>10</v>
      </c>
      <c r="B916" s="2" t="s">
        <v>91</v>
      </c>
      <c r="C916" s="2">
        <v>509698</v>
      </c>
      <c r="D916" s="15">
        <v>969801</v>
      </c>
      <c r="E916" s="131" t="s">
        <v>583</v>
      </c>
      <c r="F916" s="15" t="s">
        <v>188</v>
      </c>
      <c r="G916" s="131" t="s">
        <v>8</v>
      </c>
      <c r="H916" s="153" t="s">
        <v>308</v>
      </c>
      <c r="I916" s="154" t="s">
        <v>114</v>
      </c>
      <c r="J916" s="179">
        <v>0</v>
      </c>
      <c r="K916" s="180">
        <v>0</v>
      </c>
      <c r="L916" s="180">
        <v>0</v>
      </c>
      <c r="M916" s="180">
        <v>0</v>
      </c>
      <c r="N916" s="469">
        <v>0</v>
      </c>
      <c r="O916" s="194"/>
      <c r="P916" s="195"/>
      <c r="Q916" s="195"/>
      <c r="R916" s="195"/>
      <c r="S916" s="196"/>
    </row>
    <row r="917" spans="1:19" ht="24.95" customHeight="1" outlineLevel="2" x14ac:dyDescent="0.2">
      <c r="A917" s="12" t="s">
        <v>10</v>
      </c>
      <c r="B917" s="2" t="s">
        <v>91</v>
      </c>
      <c r="C917" s="2">
        <v>509698</v>
      </c>
      <c r="D917" s="15">
        <v>969801</v>
      </c>
      <c r="E917" s="131" t="s">
        <v>583</v>
      </c>
      <c r="F917" s="15" t="s">
        <v>188</v>
      </c>
      <c r="G917" s="131" t="s">
        <v>8</v>
      </c>
      <c r="H917" s="153" t="s">
        <v>309</v>
      </c>
      <c r="I917" s="154" t="s">
        <v>115</v>
      </c>
      <c r="J917" s="179">
        <v>0</v>
      </c>
      <c r="K917" s="180">
        <v>0</v>
      </c>
      <c r="L917" s="180">
        <v>0</v>
      </c>
      <c r="M917" s="180">
        <v>0</v>
      </c>
      <c r="N917" s="469">
        <v>0</v>
      </c>
      <c r="O917" s="194"/>
      <c r="P917" s="195"/>
      <c r="Q917" s="195"/>
      <c r="R917" s="195"/>
      <c r="S917" s="196"/>
    </row>
    <row r="918" spans="1:19" ht="24.95" customHeight="1" outlineLevel="2" x14ac:dyDescent="0.2">
      <c r="A918" s="12" t="s">
        <v>10</v>
      </c>
      <c r="B918" s="2" t="s">
        <v>91</v>
      </c>
      <c r="C918" s="2">
        <v>509698</v>
      </c>
      <c r="D918" s="15">
        <v>969801</v>
      </c>
      <c r="E918" s="131" t="s">
        <v>583</v>
      </c>
      <c r="F918" s="15" t="s">
        <v>188</v>
      </c>
      <c r="G918" s="131" t="s">
        <v>8</v>
      </c>
      <c r="H918" s="153" t="s">
        <v>310</v>
      </c>
      <c r="I918" s="154" t="s">
        <v>117</v>
      </c>
      <c r="J918" s="179">
        <v>0</v>
      </c>
      <c r="K918" s="180">
        <v>0</v>
      </c>
      <c r="L918" s="180">
        <v>0</v>
      </c>
      <c r="M918" s="180">
        <v>0</v>
      </c>
      <c r="N918" s="469">
        <v>0</v>
      </c>
      <c r="O918" s="194"/>
      <c r="P918" s="195"/>
      <c r="Q918" s="195"/>
      <c r="R918" s="195"/>
      <c r="S918" s="196"/>
    </row>
    <row r="919" spans="1:19" ht="24.95" customHeight="1" outlineLevel="2" x14ac:dyDescent="0.2">
      <c r="A919" s="12" t="s">
        <v>10</v>
      </c>
      <c r="B919" s="2" t="s">
        <v>91</v>
      </c>
      <c r="C919" s="2">
        <v>509698</v>
      </c>
      <c r="D919" s="15">
        <v>969801</v>
      </c>
      <c r="E919" s="131" t="s">
        <v>583</v>
      </c>
      <c r="F919" s="15" t="s">
        <v>188</v>
      </c>
      <c r="G919" s="131" t="s">
        <v>8</v>
      </c>
      <c r="H919" s="153" t="s">
        <v>311</v>
      </c>
      <c r="I919" s="154" t="s">
        <v>118</v>
      </c>
      <c r="J919" s="179">
        <v>0</v>
      </c>
      <c r="K919" s="180">
        <v>0</v>
      </c>
      <c r="L919" s="180">
        <v>0</v>
      </c>
      <c r="M919" s="180">
        <v>0</v>
      </c>
      <c r="N919" s="469">
        <v>0</v>
      </c>
      <c r="O919" s="194"/>
      <c r="P919" s="195"/>
      <c r="Q919" s="195"/>
      <c r="R919" s="195"/>
      <c r="S919" s="196"/>
    </row>
    <row r="920" spans="1:19" ht="24.95" customHeight="1" outlineLevel="2" x14ac:dyDescent="0.2">
      <c r="A920" s="12" t="s">
        <v>10</v>
      </c>
      <c r="B920" s="2" t="s">
        <v>91</v>
      </c>
      <c r="C920" s="2">
        <v>509698</v>
      </c>
      <c r="D920" s="15">
        <v>969801</v>
      </c>
      <c r="E920" s="131" t="s">
        <v>583</v>
      </c>
      <c r="F920" s="15" t="s">
        <v>188</v>
      </c>
      <c r="G920" s="131" t="s">
        <v>8</v>
      </c>
      <c r="H920" s="153" t="s">
        <v>312</v>
      </c>
      <c r="I920" s="154" t="s">
        <v>119</v>
      </c>
      <c r="J920" s="179">
        <v>0</v>
      </c>
      <c r="K920" s="180">
        <v>0</v>
      </c>
      <c r="L920" s="180">
        <v>0</v>
      </c>
      <c r="M920" s="180">
        <v>0</v>
      </c>
      <c r="N920" s="469">
        <v>0</v>
      </c>
      <c r="O920" s="194"/>
      <c r="P920" s="195"/>
      <c r="Q920" s="195"/>
      <c r="R920" s="195"/>
      <c r="S920" s="196"/>
    </row>
    <row r="921" spans="1:19" ht="24.95" customHeight="1" outlineLevel="2" x14ac:dyDescent="0.2">
      <c r="A921" s="12" t="s">
        <v>10</v>
      </c>
      <c r="B921" s="2" t="s">
        <v>91</v>
      </c>
      <c r="C921" s="2">
        <v>509698</v>
      </c>
      <c r="D921" s="15">
        <v>969801</v>
      </c>
      <c r="E921" s="131" t="s">
        <v>583</v>
      </c>
      <c r="F921" s="15" t="s">
        <v>188</v>
      </c>
      <c r="G921" s="131" t="s">
        <v>8</v>
      </c>
      <c r="H921" s="153" t="s">
        <v>313</v>
      </c>
      <c r="I921" s="154" t="s">
        <v>120</v>
      </c>
      <c r="J921" s="179">
        <v>0</v>
      </c>
      <c r="K921" s="180">
        <v>0</v>
      </c>
      <c r="L921" s="180">
        <v>0</v>
      </c>
      <c r="M921" s="180">
        <v>0</v>
      </c>
      <c r="N921" s="469">
        <v>0</v>
      </c>
      <c r="O921" s="194"/>
      <c r="P921" s="195"/>
      <c r="Q921" s="195"/>
      <c r="R921" s="195"/>
      <c r="S921" s="196"/>
    </row>
    <row r="922" spans="1:19" ht="24.95" customHeight="1" outlineLevel="2" x14ac:dyDescent="0.2">
      <c r="A922" s="12" t="s">
        <v>10</v>
      </c>
      <c r="B922" s="2" t="s">
        <v>91</v>
      </c>
      <c r="C922" s="2">
        <v>509698</v>
      </c>
      <c r="D922" s="15">
        <v>969801</v>
      </c>
      <c r="E922" s="131" t="s">
        <v>583</v>
      </c>
      <c r="F922" s="15" t="s">
        <v>188</v>
      </c>
      <c r="G922" s="131" t="s">
        <v>8</v>
      </c>
      <c r="H922" s="153" t="s">
        <v>314</v>
      </c>
      <c r="I922" s="154" t="s">
        <v>121</v>
      </c>
      <c r="J922" s="179">
        <v>0</v>
      </c>
      <c r="K922" s="180">
        <v>0</v>
      </c>
      <c r="L922" s="180">
        <v>0</v>
      </c>
      <c r="M922" s="180">
        <v>0</v>
      </c>
      <c r="N922" s="469">
        <v>0</v>
      </c>
      <c r="O922" s="194"/>
      <c r="P922" s="195"/>
      <c r="Q922" s="195"/>
      <c r="R922" s="195"/>
      <c r="S922" s="196"/>
    </row>
    <row r="923" spans="1:19" ht="24.95" customHeight="1" outlineLevel="2" x14ac:dyDescent="0.2">
      <c r="A923" s="12" t="s">
        <v>10</v>
      </c>
      <c r="B923" s="2" t="s">
        <v>91</v>
      </c>
      <c r="C923" s="2">
        <v>509698</v>
      </c>
      <c r="D923" s="15">
        <v>969801</v>
      </c>
      <c r="E923" s="131" t="s">
        <v>583</v>
      </c>
      <c r="F923" s="15" t="s">
        <v>188</v>
      </c>
      <c r="G923" s="131" t="s">
        <v>8</v>
      </c>
      <c r="H923" s="153" t="s">
        <v>315</v>
      </c>
      <c r="I923" s="154" t="s">
        <v>123</v>
      </c>
      <c r="J923" s="179">
        <v>0</v>
      </c>
      <c r="K923" s="180">
        <v>0</v>
      </c>
      <c r="L923" s="180">
        <v>0</v>
      </c>
      <c r="M923" s="180">
        <v>0</v>
      </c>
      <c r="N923" s="469">
        <v>0</v>
      </c>
      <c r="O923" s="194"/>
      <c r="P923" s="195"/>
      <c r="Q923" s="195"/>
      <c r="R923" s="195"/>
      <c r="S923" s="196"/>
    </row>
    <row r="924" spans="1:19" ht="24.95" customHeight="1" outlineLevel="1" x14ac:dyDescent="0.2">
      <c r="A924" s="133"/>
      <c r="B924" s="134" t="s">
        <v>91</v>
      </c>
      <c r="C924" s="134">
        <v>509698</v>
      </c>
      <c r="D924" s="370">
        <v>969801</v>
      </c>
      <c r="E924" s="135"/>
      <c r="F924" s="370" t="s">
        <v>188</v>
      </c>
      <c r="G924" s="135" t="s">
        <v>8</v>
      </c>
      <c r="H924" s="157"/>
      <c r="I924" s="158"/>
      <c r="J924" s="181">
        <v>10</v>
      </c>
      <c r="K924" s="182">
        <v>3</v>
      </c>
      <c r="L924" s="182">
        <v>3</v>
      </c>
      <c r="M924" s="182">
        <v>3</v>
      </c>
      <c r="N924" s="470">
        <v>1</v>
      </c>
      <c r="O924" s="197">
        <v>1248.9100000000001</v>
      </c>
      <c r="P924" s="198">
        <v>312</v>
      </c>
      <c r="Q924" s="198">
        <v>312</v>
      </c>
      <c r="R924" s="198">
        <v>312</v>
      </c>
      <c r="S924" s="199">
        <v>312.91000000000008</v>
      </c>
    </row>
    <row r="925" spans="1:19" ht="24.95" customHeight="1" outlineLevel="2" x14ac:dyDescent="0.2">
      <c r="A925" s="12" t="s">
        <v>10</v>
      </c>
      <c r="B925" s="2" t="s">
        <v>91</v>
      </c>
      <c r="C925" s="2">
        <v>509607</v>
      </c>
      <c r="D925" s="222">
        <v>960701</v>
      </c>
      <c r="E925" s="131" t="s">
        <v>277</v>
      </c>
      <c r="F925" s="15" t="s">
        <v>188</v>
      </c>
      <c r="G925" s="131" t="s">
        <v>8</v>
      </c>
      <c r="H925" s="153" t="s">
        <v>300</v>
      </c>
      <c r="I925" s="154" t="s">
        <v>99</v>
      </c>
      <c r="J925" s="179">
        <v>0</v>
      </c>
      <c r="K925" s="180">
        <v>0</v>
      </c>
      <c r="L925" s="180">
        <v>0</v>
      </c>
      <c r="M925" s="180">
        <v>0</v>
      </c>
      <c r="N925" s="469">
        <v>0</v>
      </c>
      <c r="O925" s="194"/>
      <c r="P925" s="195"/>
      <c r="Q925" s="195"/>
      <c r="R925" s="195"/>
      <c r="S925" s="196"/>
    </row>
    <row r="926" spans="1:19" ht="24.95" customHeight="1" outlineLevel="2" x14ac:dyDescent="0.2">
      <c r="A926" s="12" t="s">
        <v>10</v>
      </c>
      <c r="B926" s="2" t="s">
        <v>91</v>
      </c>
      <c r="C926" s="2">
        <v>509607</v>
      </c>
      <c r="D926" s="222">
        <v>960701</v>
      </c>
      <c r="E926" s="131" t="s">
        <v>277</v>
      </c>
      <c r="F926" s="15" t="s">
        <v>188</v>
      </c>
      <c r="G926" s="131" t="s">
        <v>8</v>
      </c>
      <c r="H926" s="153" t="s">
        <v>301</v>
      </c>
      <c r="I926" s="154" t="s">
        <v>100</v>
      </c>
      <c r="J926" s="179">
        <v>0</v>
      </c>
      <c r="K926" s="180">
        <v>0</v>
      </c>
      <c r="L926" s="180">
        <v>0</v>
      </c>
      <c r="M926" s="180">
        <v>0</v>
      </c>
      <c r="N926" s="469">
        <v>0</v>
      </c>
      <c r="O926" s="194"/>
      <c r="P926" s="195"/>
      <c r="Q926" s="195"/>
      <c r="R926" s="195"/>
      <c r="S926" s="196"/>
    </row>
    <row r="927" spans="1:19" ht="24.95" customHeight="1" outlineLevel="2" x14ac:dyDescent="0.2">
      <c r="A927" s="12" t="s">
        <v>10</v>
      </c>
      <c r="B927" s="2" t="s">
        <v>91</v>
      </c>
      <c r="C927" s="2">
        <v>509607</v>
      </c>
      <c r="D927" s="222">
        <v>960701</v>
      </c>
      <c r="E927" s="131" t="s">
        <v>277</v>
      </c>
      <c r="F927" s="15" t="s">
        <v>188</v>
      </c>
      <c r="G927" s="131" t="s">
        <v>8</v>
      </c>
      <c r="H927" s="153" t="s">
        <v>302</v>
      </c>
      <c r="I927" s="154" t="s">
        <v>102</v>
      </c>
      <c r="J927" s="179">
        <v>0</v>
      </c>
      <c r="K927" s="180">
        <v>0</v>
      </c>
      <c r="L927" s="180">
        <v>0</v>
      </c>
      <c r="M927" s="180">
        <v>0</v>
      </c>
      <c r="N927" s="469">
        <v>0</v>
      </c>
      <c r="O927" s="194"/>
      <c r="P927" s="195"/>
      <c r="Q927" s="195"/>
      <c r="R927" s="195"/>
      <c r="S927" s="196"/>
    </row>
    <row r="928" spans="1:19" ht="24.95" customHeight="1" outlineLevel="2" x14ac:dyDescent="0.2">
      <c r="A928" s="12" t="s">
        <v>10</v>
      </c>
      <c r="B928" s="2" t="s">
        <v>91</v>
      </c>
      <c r="C928" s="2">
        <v>509607</v>
      </c>
      <c r="D928" s="222">
        <v>960701</v>
      </c>
      <c r="E928" s="131" t="s">
        <v>277</v>
      </c>
      <c r="F928" s="15" t="s">
        <v>188</v>
      </c>
      <c r="G928" s="131" t="s">
        <v>8</v>
      </c>
      <c r="H928" s="153" t="s">
        <v>160</v>
      </c>
      <c r="I928" s="154" t="s">
        <v>104</v>
      </c>
      <c r="J928" s="179">
        <v>0</v>
      </c>
      <c r="K928" s="180">
        <v>0</v>
      </c>
      <c r="L928" s="180">
        <v>0</v>
      </c>
      <c r="M928" s="180">
        <v>0</v>
      </c>
      <c r="N928" s="469">
        <v>0</v>
      </c>
      <c r="O928" s="194"/>
      <c r="P928" s="195"/>
      <c r="Q928" s="195"/>
      <c r="R928" s="195"/>
      <c r="S928" s="196"/>
    </row>
    <row r="929" spans="1:19" ht="24.95" customHeight="1" outlineLevel="2" x14ac:dyDescent="0.2">
      <c r="A929" s="12" t="s">
        <v>10</v>
      </c>
      <c r="B929" s="2" t="s">
        <v>91</v>
      </c>
      <c r="C929" s="2">
        <v>509607</v>
      </c>
      <c r="D929" s="222">
        <v>960701</v>
      </c>
      <c r="E929" s="131" t="s">
        <v>277</v>
      </c>
      <c r="F929" s="15" t="s">
        <v>188</v>
      </c>
      <c r="G929" s="131" t="s">
        <v>8</v>
      </c>
      <c r="H929" s="153" t="s">
        <v>303</v>
      </c>
      <c r="I929" s="154" t="s">
        <v>106</v>
      </c>
      <c r="J929" s="179">
        <v>0</v>
      </c>
      <c r="K929" s="180">
        <v>0</v>
      </c>
      <c r="L929" s="180">
        <v>0</v>
      </c>
      <c r="M929" s="180">
        <v>0</v>
      </c>
      <c r="N929" s="469">
        <v>0</v>
      </c>
      <c r="O929" s="194"/>
      <c r="P929" s="195"/>
      <c r="Q929" s="195"/>
      <c r="R929" s="195"/>
      <c r="S929" s="196"/>
    </row>
    <row r="930" spans="1:19" ht="24.95" customHeight="1" outlineLevel="2" x14ac:dyDescent="0.2">
      <c r="A930" s="12" t="s">
        <v>10</v>
      </c>
      <c r="B930" s="2" t="s">
        <v>91</v>
      </c>
      <c r="C930" s="2">
        <v>509607</v>
      </c>
      <c r="D930" s="222">
        <v>960701</v>
      </c>
      <c r="E930" s="131" t="s">
        <v>277</v>
      </c>
      <c r="F930" s="15" t="s">
        <v>188</v>
      </c>
      <c r="G930" s="131" t="s">
        <v>8</v>
      </c>
      <c r="H930" s="153" t="s">
        <v>304</v>
      </c>
      <c r="I930" s="154" t="s">
        <v>109</v>
      </c>
      <c r="J930" s="179">
        <v>0</v>
      </c>
      <c r="K930" s="180">
        <v>0</v>
      </c>
      <c r="L930" s="180">
        <v>0</v>
      </c>
      <c r="M930" s="180">
        <v>0</v>
      </c>
      <c r="N930" s="469">
        <v>0</v>
      </c>
      <c r="O930" s="194"/>
      <c r="P930" s="195"/>
      <c r="Q930" s="195"/>
      <c r="R930" s="195"/>
      <c r="S930" s="196"/>
    </row>
    <row r="931" spans="1:19" ht="24.95" customHeight="1" outlineLevel="2" x14ac:dyDescent="0.2">
      <c r="A931" s="12" t="s">
        <v>10</v>
      </c>
      <c r="B931" s="2" t="s">
        <v>91</v>
      </c>
      <c r="C931" s="2">
        <v>509607</v>
      </c>
      <c r="D931" s="222">
        <v>960701</v>
      </c>
      <c r="E931" s="131" t="s">
        <v>277</v>
      </c>
      <c r="F931" s="15" t="s">
        <v>188</v>
      </c>
      <c r="G931" s="131" t="s">
        <v>8</v>
      </c>
      <c r="H931" s="153" t="s">
        <v>305</v>
      </c>
      <c r="I931" s="154" t="s">
        <v>110</v>
      </c>
      <c r="J931" s="179">
        <v>0</v>
      </c>
      <c r="K931" s="180">
        <v>0</v>
      </c>
      <c r="L931" s="180">
        <v>0</v>
      </c>
      <c r="M931" s="180">
        <v>0</v>
      </c>
      <c r="N931" s="469">
        <v>0</v>
      </c>
      <c r="O931" s="194"/>
      <c r="P931" s="195"/>
      <c r="Q931" s="195"/>
      <c r="R931" s="195"/>
      <c r="S931" s="196"/>
    </row>
    <row r="932" spans="1:19" ht="24.95" customHeight="1" outlineLevel="2" x14ac:dyDescent="0.2">
      <c r="A932" s="12" t="s">
        <v>10</v>
      </c>
      <c r="B932" s="2" t="s">
        <v>91</v>
      </c>
      <c r="C932" s="2">
        <v>509607</v>
      </c>
      <c r="D932" s="222">
        <v>960701</v>
      </c>
      <c r="E932" s="131" t="s">
        <v>277</v>
      </c>
      <c r="F932" s="15" t="s">
        <v>188</v>
      </c>
      <c r="G932" s="131" t="s">
        <v>8</v>
      </c>
      <c r="H932" s="153" t="s">
        <v>306</v>
      </c>
      <c r="I932" s="154" t="s">
        <v>112</v>
      </c>
      <c r="J932" s="179">
        <v>0</v>
      </c>
      <c r="K932" s="180">
        <v>0</v>
      </c>
      <c r="L932" s="180">
        <v>0</v>
      </c>
      <c r="M932" s="180">
        <v>0</v>
      </c>
      <c r="N932" s="469">
        <v>0</v>
      </c>
      <c r="O932" s="194"/>
      <c r="P932" s="195"/>
      <c r="Q932" s="195"/>
      <c r="R932" s="195"/>
      <c r="S932" s="196"/>
    </row>
    <row r="933" spans="1:19" ht="24.95" customHeight="1" outlineLevel="2" x14ac:dyDescent="0.2">
      <c r="A933" s="12" t="s">
        <v>10</v>
      </c>
      <c r="B933" s="2" t="s">
        <v>91</v>
      </c>
      <c r="C933" s="2">
        <v>509607</v>
      </c>
      <c r="D933" s="222">
        <v>960701</v>
      </c>
      <c r="E933" s="131" t="s">
        <v>277</v>
      </c>
      <c r="F933" s="15" t="s">
        <v>188</v>
      </c>
      <c r="G933" s="131" t="s">
        <v>8</v>
      </c>
      <c r="H933" s="153" t="s">
        <v>307</v>
      </c>
      <c r="I933" s="154" t="s">
        <v>113</v>
      </c>
      <c r="J933" s="179">
        <v>0</v>
      </c>
      <c r="K933" s="180">
        <v>0</v>
      </c>
      <c r="L933" s="180">
        <v>0</v>
      </c>
      <c r="M933" s="180">
        <v>0</v>
      </c>
      <c r="N933" s="469">
        <v>0</v>
      </c>
      <c r="O933" s="194"/>
      <c r="P933" s="195"/>
      <c r="Q933" s="195"/>
      <c r="R933" s="195"/>
      <c r="S933" s="196"/>
    </row>
    <row r="934" spans="1:19" ht="24.95" customHeight="1" outlineLevel="2" x14ac:dyDescent="0.2">
      <c r="A934" s="12" t="s">
        <v>10</v>
      </c>
      <c r="B934" s="2" t="s">
        <v>91</v>
      </c>
      <c r="C934" s="2">
        <v>509607</v>
      </c>
      <c r="D934" s="222">
        <v>960701</v>
      </c>
      <c r="E934" s="131" t="s">
        <v>277</v>
      </c>
      <c r="F934" s="15" t="s">
        <v>188</v>
      </c>
      <c r="G934" s="131" t="s">
        <v>8</v>
      </c>
      <c r="H934" s="153" t="s">
        <v>308</v>
      </c>
      <c r="I934" s="154" t="s">
        <v>114</v>
      </c>
      <c r="J934" s="179">
        <v>0</v>
      </c>
      <c r="K934" s="180">
        <v>0</v>
      </c>
      <c r="L934" s="180">
        <v>0</v>
      </c>
      <c r="M934" s="180">
        <v>0</v>
      </c>
      <c r="N934" s="469">
        <v>0</v>
      </c>
      <c r="O934" s="194"/>
      <c r="P934" s="195"/>
      <c r="Q934" s="195"/>
      <c r="R934" s="195"/>
      <c r="S934" s="196"/>
    </row>
    <row r="935" spans="1:19" ht="24.95" customHeight="1" outlineLevel="2" x14ac:dyDescent="0.2">
      <c r="A935" s="12" t="s">
        <v>10</v>
      </c>
      <c r="B935" s="2" t="s">
        <v>91</v>
      </c>
      <c r="C935" s="2">
        <v>509607</v>
      </c>
      <c r="D935" s="222">
        <v>960701</v>
      </c>
      <c r="E935" s="131" t="s">
        <v>277</v>
      </c>
      <c r="F935" s="15" t="s">
        <v>188</v>
      </c>
      <c r="G935" s="131" t="s">
        <v>8</v>
      </c>
      <c r="H935" s="153" t="s">
        <v>309</v>
      </c>
      <c r="I935" s="154" t="s">
        <v>115</v>
      </c>
      <c r="J935" s="179">
        <v>0</v>
      </c>
      <c r="K935" s="180">
        <v>0</v>
      </c>
      <c r="L935" s="180">
        <v>0</v>
      </c>
      <c r="M935" s="180">
        <v>0</v>
      </c>
      <c r="N935" s="469">
        <v>0</v>
      </c>
      <c r="O935" s="194"/>
      <c r="P935" s="195"/>
      <c r="Q935" s="195"/>
      <c r="R935" s="195"/>
      <c r="S935" s="196"/>
    </row>
    <row r="936" spans="1:19" ht="24.95" customHeight="1" outlineLevel="2" x14ac:dyDescent="0.2">
      <c r="A936" s="12" t="s">
        <v>10</v>
      </c>
      <c r="B936" s="2" t="s">
        <v>91</v>
      </c>
      <c r="C936" s="2">
        <v>509607</v>
      </c>
      <c r="D936" s="222">
        <v>960701</v>
      </c>
      <c r="E936" s="131" t="s">
        <v>277</v>
      </c>
      <c r="F936" s="15" t="s">
        <v>188</v>
      </c>
      <c r="G936" s="131" t="s">
        <v>8</v>
      </c>
      <c r="H936" s="153" t="s">
        <v>310</v>
      </c>
      <c r="I936" s="154" t="s">
        <v>117</v>
      </c>
      <c r="J936" s="179">
        <v>0</v>
      </c>
      <c r="K936" s="180">
        <v>0</v>
      </c>
      <c r="L936" s="180">
        <v>0</v>
      </c>
      <c r="M936" s="180">
        <v>0</v>
      </c>
      <c r="N936" s="469">
        <v>0</v>
      </c>
      <c r="O936" s="194"/>
      <c r="P936" s="195"/>
      <c r="Q936" s="195"/>
      <c r="R936" s="195"/>
      <c r="S936" s="196"/>
    </row>
    <row r="937" spans="1:19" ht="24.95" customHeight="1" outlineLevel="2" x14ac:dyDescent="0.2">
      <c r="A937" s="12" t="s">
        <v>10</v>
      </c>
      <c r="B937" s="2" t="s">
        <v>91</v>
      </c>
      <c r="C937" s="2">
        <v>509607</v>
      </c>
      <c r="D937" s="222">
        <v>960701</v>
      </c>
      <c r="E937" s="131" t="s">
        <v>277</v>
      </c>
      <c r="F937" s="15" t="s">
        <v>188</v>
      </c>
      <c r="G937" s="131" t="s">
        <v>8</v>
      </c>
      <c r="H937" s="153" t="s">
        <v>311</v>
      </c>
      <c r="I937" s="154" t="s">
        <v>118</v>
      </c>
      <c r="J937" s="179">
        <v>0</v>
      </c>
      <c r="K937" s="180">
        <v>0</v>
      </c>
      <c r="L937" s="180">
        <v>0</v>
      </c>
      <c r="M937" s="180">
        <v>0</v>
      </c>
      <c r="N937" s="469">
        <v>0</v>
      </c>
      <c r="O937" s="194"/>
      <c r="P937" s="195"/>
      <c r="Q937" s="195"/>
      <c r="R937" s="195"/>
      <c r="S937" s="196"/>
    </row>
    <row r="938" spans="1:19" ht="24.95" customHeight="1" outlineLevel="2" x14ac:dyDescent="0.2">
      <c r="A938" s="12" t="s">
        <v>10</v>
      </c>
      <c r="B938" s="2" t="s">
        <v>91</v>
      </c>
      <c r="C938" s="2">
        <v>509607</v>
      </c>
      <c r="D938" s="222">
        <v>960701</v>
      </c>
      <c r="E938" s="131" t="s">
        <v>277</v>
      </c>
      <c r="F938" s="15" t="s">
        <v>188</v>
      </c>
      <c r="G938" s="131" t="s">
        <v>8</v>
      </c>
      <c r="H938" s="153" t="s">
        <v>312</v>
      </c>
      <c r="I938" s="154" t="s">
        <v>119</v>
      </c>
      <c r="J938" s="179">
        <v>0</v>
      </c>
      <c r="K938" s="180">
        <v>0</v>
      </c>
      <c r="L938" s="180">
        <v>0</v>
      </c>
      <c r="M938" s="180">
        <v>0</v>
      </c>
      <c r="N938" s="469">
        <v>0</v>
      </c>
      <c r="O938" s="194"/>
      <c r="P938" s="195"/>
      <c r="Q938" s="195"/>
      <c r="R938" s="195"/>
      <c r="S938" s="196"/>
    </row>
    <row r="939" spans="1:19" ht="24.95" customHeight="1" outlineLevel="2" x14ac:dyDescent="0.2">
      <c r="A939" s="12" t="s">
        <v>10</v>
      </c>
      <c r="B939" s="2" t="s">
        <v>91</v>
      </c>
      <c r="C939" s="2">
        <v>509607</v>
      </c>
      <c r="D939" s="222">
        <v>960701</v>
      </c>
      <c r="E939" s="131" t="s">
        <v>277</v>
      </c>
      <c r="F939" s="15" t="s">
        <v>188</v>
      </c>
      <c r="G939" s="131" t="s">
        <v>8</v>
      </c>
      <c r="H939" s="153" t="s">
        <v>313</v>
      </c>
      <c r="I939" s="154" t="s">
        <v>120</v>
      </c>
      <c r="J939" s="179">
        <v>0</v>
      </c>
      <c r="K939" s="180">
        <v>0</v>
      </c>
      <c r="L939" s="180">
        <v>0</v>
      </c>
      <c r="M939" s="180">
        <v>0</v>
      </c>
      <c r="N939" s="469">
        <v>0</v>
      </c>
      <c r="O939" s="194"/>
      <c r="P939" s="195"/>
      <c r="Q939" s="195"/>
      <c r="R939" s="195"/>
      <c r="S939" s="196"/>
    </row>
    <row r="940" spans="1:19" ht="24.95" customHeight="1" outlineLevel="2" x14ac:dyDescent="0.2">
      <c r="A940" s="12" t="s">
        <v>10</v>
      </c>
      <c r="B940" s="2" t="s">
        <v>91</v>
      </c>
      <c r="C940" s="2">
        <v>509607</v>
      </c>
      <c r="D940" s="222">
        <v>960701</v>
      </c>
      <c r="E940" s="131" t="s">
        <v>277</v>
      </c>
      <c r="F940" s="15" t="s">
        <v>188</v>
      </c>
      <c r="G940" s="131" t="s">
        <v>8</v>
      </c>
      <c r="H940" s="153" t="s">
        <v>314</v>
      </c>
      <c r="I940" s="154" t="s">
        <v>121</v>
      </c>
      <c r="J940" s="179">
        <v>1</v>
      </c>
      <c r="K940" s="180">
        <v>0</v>
      </c>
      <c r="L940" s="180">
        <v>0</v>
      </c>
      <c r="M940" s="180">
        <v>0</v>
      </c>
      <c r="N940" s="469">
        <v>1</v>
      </c>
      <c r="O940" s="194"/>
      <c r="P940" s="195"/>
      <c r="Q940" s="195"/>
      <c r="R940" s="195"/>
      <c r="S940" s="196"/>
    </row>
    <row r="941" spans="1:19" ht="24.95" customHeight="1" outlineLevel="2" x14ac:dyDescent="0.2">
      <c r="A941" s="12" t="s">
        <v>10</v>
      </c>
      <c r="B941" s="2" t="s">
        <v>91</v>
      </c>
      <c r="C941" s="2">
        <v>509607</v>
      </c>
      <c r="D941" s="222">
        <v>960701</v>
      </c>
      <c r="E941" s="131" t="s">
        <v>277</v>
      </c>
      <c r="F941" s="15" t="s">
        <v>188</v>
      </c>
      <c r="G941" s="131" t="s">
        <v>8</v>
      </c>
      <c r="H941" s="153" t="s">
        <v>315</v>
      </c>
      <c r="I941" s="154" t="s">
        <v>123</v>
      </c>
      <c r="J941" s="179">
        <v>0</v>
      </c>
      <c r="K941" s="180">
        <v>0</v>
      </c>
      <c r="L941" s="180">
        <v>0</v>
      </c>
      <c r="M941" s="180">
        <v>0</v>
      </c>
      <c r="N941" s="469">
        <v>0</v>
      </c>
      <c r="O941" s="194"/>
      <c r="P941" s="195"/>
      <c r="Q941" s="195"/>
      <c r="R941" s="195"/>
      <c r="S941" s="196"/>
    </row>
    <row r="942" spans="1:19" ht="24.95" customHeight="1" outlineLevel="1" x14ac:dyDescent="0.2">
      <c r="A942" s="133"/>
      <c r="B942" s="134" t="s">
        <v>91</v>
      </c>
      <c r="C942" s="134">
        <v>509607</v>
      </c>
      <c r="D942" s="370">
        <v>960701</v>
      </c>
      <c r="E942" s="135"/>
      <c r="F942" s="370" t="s">
        <v>188</v>
      </c>
      <c r="G942" s="135" t="s">
        <v>8</v>
      </c>
      <c r="H942" s="157"/>
      <c r="I942" s="158"/>
      <c r="J942" s="181">
        <v>1</v>
      </c>
      <c r="K942" s="182">
        <v>0</v>
      </c>
      <c r="L942" s="182">
        <v>0</v>
      </c>
      <c r="M942" s="182">
        <v>0</v>
      </c>
      <c r="N942" s="470">
        <v>1</v>
      </c>
      <c r="O942" s="197">
        <v>141.28304999999997</v>
      </c>
      <c r="P942" s="198">
        <v>0</v>
      </c>
      <c r="Q942" s="198">
        <v>0</v>
      </c>
      <c r="R942" s="198">
        <v>0</v>
      </c>
      <c r="S942" s="199">
        <v>141.28304999999997</v>
      </c>
    </row>
    <row r="943" spans="1:19" ht="24.95" customHeight="1" outlineLevel="2" x14ac:dyDescent="0.2">
      <c r="A943" s="12" t="s">
        <v>7</v>
      </c>
      <c r="B943" s="2" t="s">
        <v>92</v>
      </c>
      <c r="C943" s="2">
        <v>509901</v>
      </c>
      <c r="D943" s="15">
        <v>990101</v>
      </c>
      <c r="E943" s="131" t="s">
        <v>574</v>
      </c>
      <c r="F943" s="15" t="s">
        <v>188</v>
      </c>
      <c r="G943" s="131" t="s">
        <v>8</v>
      </c>
      <c r="H943" s="153" t="s">
        <v>300</v>
      </c>
      <c r="I943" s="154" t="s">
        <v>99</v>
      </c>
      <c r="J943" s="179">
        <v>280</v>
      </c>
      <c r="K943" s="180">
        <v>71</v>
      </c>
      <c r="L943" s="180">
        <v>0</v>
      </c>
      <c r="M943" s="180">
        <v>104</v>
      </c>
      <c r="N943" s="469">
        <v>105</v>
      </c>
      <c r="O943" s="194"/>
      <c r="P943" s="195"/>
      <c r="Q943" s="195"/>
      <c r="R943" s="195"/>
      <c r="S943" s="196"/>
    </row>
    <row r="944" spans="1:19" ht="24.95" customHeight="1" outlineLevel="2" x14ac:dyDescent="0.2">
      <c r="A944" s="12" t="s">
        <v>7</v>
      </c>
      <c r="B944" s="2" t="s">
        <v>92</v>
      </c>
      <c r="C944" s="2">
        <v>509901</v>
      </c>
      <c r="D944" s="15">
        <v>990101</v>
      </c>
      <c r="E944" s="131" t="s">
        <v>574</v>
      </c>
      <c r="F944" s="15" t="s">
        <v>188</v>
      </c>
      <c r="G944" s="131" t="s">
        <v>8</v>
      </c>
      <c r="H944" s="153" t="s">
        <v>301</v>
      </c>
      <c r="I944" s="154" t="s">
        <v>100</v>
      </c>
      <c r="J944" s="179">
        <v>600</v>
      </c>
      <c r="K944" s="180">
        <v>153</v>
      </c>
      <c r="L944" s="180">
        <v>150</v>
      </c>
      <c r="M944" s="180">
        <v>150</v>
      </c>
      <c r="N944" s="469">
        <v>147</v>
      </c>
      <c r="O944" s="194"/>
      <c r="P944" s="195"/>
      <c r="Q944" s="195"/>
      <c r="R944" s="195"/>
      <c r="S944" s="196"/>
    </row>
    <row r="945" spans="1:19" ht="24.95" customHeight="1" outlineLevel="2" x14ac:dyDescent="0.2">
      <c r="A945" s="12" t="s">
        <v>7</v>
      </c>
      <c r="B945" s="2" t="s">
        <v>92</v>
      </c>
      <c r="C945" s="2">
        <v>509901</v>
      </c>
      <c r="D945" s="15">
        <v>990101</v>
      </c>
      <c r="E945" s="131" t="s">
        <v>574</v>
      </c>
      <c r="F945" s="15" t="s">
        <v>188</v>
      </c>
      <c r="G945" s="131" t="s">
        <v>8</v>
      </c>
      <c r="H945" s="153" t="s">
        <v>302</v>
      </c>
      <c r="I945" s="154" t="s">
        <v>102</v>
      </c>
      <c r="J945" s="179">
        <v>400</v>
      </c>
      <c r="K945" s="180">
        <v>0</v>
      </c>
      <c r="L945" s="180">
        <v>150</v>
      </c>
      <c r="M945" s="180">
        <v>125</v>
      </c>
      <c r="N945" s="469">
        <v>125</v>
      </c>
      <c r="O945" s="194"/>
      <c r="P945" s="195"/>
      <c r="Q945" s="195"/>
      <c r="R945" s="195"/>
      <c r="S945" s="196"/>
    </row>
    <row r="946" spans="1:19" ht="24.95" customHeight="1" outlineLevel="2" x14ac:dyDescent="0.2">
      <c r="A946" s="12" t="s">
        <v>7</v>
      </c>
      <c r="B946" s="2" t="s">
        <v>92</v>
      </c>
      <c r="C946" s="2">
        <v>509901</v>
      </c>
      <c r="D946" s="15">
        <v>990101</v>
      </c>
      <c r="E946" s="131" t="s">
        <v>574</v>
      </c>
      <c r="F946" s="15" t="s">
        <v>188</v>
      </c>
      <c r="G946" s="131" t="s">
        <v>8</v>
      </c>
      <c r="H946" s="153" t="s">
        <v>160</v>
      </c>
      <c r="I946" s="154" t="s">
        <v>104</v>
      </c>
      <c r="J946" s="179">
        <v>20</v>
      </c>
      <c r="K946" s="180">
        <v>5</v>
      </c>
      <c r="L946" s="180">
        <v>5</v>
      </c>
      <c r="M946" s="180">
        <v>5</v>
      </c>
      <c r="N946" s="469">
        <v>5</v>
      </c>
      <c r="O946" s="194"/>
      <c r="P946" s="195"/>
      <c r="Q946" s="195"/>
      <c r="R946" s="195"/>
      <c r="S946" s="196"/>
    </row>
    <row r="947" spans="1:19" ht="24.95" customHeight="1" outlineLevel="2" x14ac:dyDescent="0.2">
      <c r="A947" s="12" t="s">
        <v>7</v>
      </c>
      <c r="B947" s="2" t="s">
        <v>92</v>
      </c>
      <c r="C947" s="2">
        <v>509901</v>
      </c>
      <c r="D947" s="15">
        <v>990101</v>
      </c>
      <c r="E947" s="131" t="s">
        <v>574</v>
      </c>
      <c r="F947" s="15" t="s">
        <v>188</v>
      </c>
      <c r="G947" s="131" t="s">
        <v>8</v>
      </c>
      <c r="H947" s="153" t="s">
        <v>303</v>
      </c>
      <c r="I947" s="154" t="s">
        <v>106</v>
      </c>
      <c r="J947" s="179">
        <v>0</v>
      </c>
      <c r="K947" s="180">
        <v>0</v>
      </c>
      <c r="L947" s="180">
        <v>0</v>
      </c>
      <c r="M947" s="180">
        <v>0</v>
      </c>
      <c r="N947" s="469">
        <v>0</v>
      </c>
      <c r="O947" s="194"/>
      <c r="P947" s="195"/>
      <c r="Q947" s="195"/>
      <c r="R947" s="195"/>
      <c r="S947" s="196"/>
    </row>
    <row r="948" spans="1:19" ht="24.95" customHeight="1" outlineLevel="2" x14ac:dyDescent="0.2">
      <c r="A948" s="12" t="s">
        <v>7</v>
      </c>
      <c r="B948" s="2" t="s">
        <v>92</v>
      </c>
      <c r="C948" s="2">
        <v>509901</v>
      </c>
      <c r="D948" s="15">
        <v>990101</v>
      </c>
      <c r="E948" s="131" t="s">
        <v>574</v>
      </c>
      <c r="F948" s="15" t="s">
        <v>188</v>
      </c>
      <c r="G948" s="131" t="s">
        <v>8</v>
      </c>
      <c r="H948" s="153" t="s">
        <v>304</v>
      </c>
      <c r="I948" s="154" t="s">
        <v>109</v>
      </c>
      <c r="J948" s="179">
        <v>137</v>
      </c>
      <c r="K948" s="180">
        <v>48</v>
      </c>
      <c r="L948" s="180">
        <v>38</v>
      </c>
      <c r="M948" s="180">
        <v>28</v>
      </c>
      <c r="N948" s="469">
        <v>23</v>
      </c>
      <c r="O948" s="194"/>
      <c r="P948" s="195"/>
      <c r="Q948" s="195"/>
      <c r="R948" s="195"/>
      <c r="S948" s="196"/>
    </row>
    <row r="949" spans="1:19" ht="24.95" customHeight="1" outlineLevel="2" x14ac:dyDescent="0.2">
      <c r="A949" s="12" t="s">
        <v>7</v>
      </c>
      <c r="B949" s="2" t="s">
        <v>92</v>
      </c>
      <c r="C949" s="2">
        <v>509901</v>
      </c>
      <c r="D949" s="15">
        <v>990101</v>
      </c>
      <c r="E949" s="131" t="s">
        <v>574</v>
      </c>
      <c r="F949" s="15" t="s">
        <v>188</v>
      </c>
      <c r="G949" s="131" t="s">
        <v>8</v>
      </c>
      <c r="H949" s="153" t="s">
        <v>305</v>
      </c>
      <c r="I949" s="154" t="s">
        <v>110</v>
      </c>
      <c r="J949" s="179">
        <v>170</v>
      </c>
      <c r="K949" s="180">
        <v>60</v>
      </c>
      <c r="L949" s="180">
        <v>45</v>
      </c>
      <c r="M949" s="180">
        <v>28</v>
      </c>
      <c r="N949" s="469">
        <v>37</v>
      </c>
      <c r="O949" s="194"/>
      <c r="P949" s="195"/>
      <c r="Q949" s="195"/>
      <c r="R949" s="195"/>
      <c r="S949" s="196"/>
    </row>
    <row r="950" spans="1:19" ht="24.95" customHeight="1" outlineLevel="2" x14ac:dyDescent="0.2">
      <c r="A950" s="12" t="s">
        <v>7</v>
      </c>
      <c r="B950" s="2" t="s">
        <v>92</v>
      </c>
      <c r="C950" s="2">
        <v>509901</v>
      </c>
      <c r="D950" s="15">
        <v>990101</v>
      </c>
      <c r="E950" s="131" t="s">
        <v>574</v>
      </c>
      <c r="F950" s="15" t="s">
        <v>188</v>
      </c>
      <c r="G950" s="131" t="s">
        <v>8</v>
      </c>
      <c r="H950" s="153" t="s">
        <v>306</v>
      </c>
      <c r="I950" s="154" t="s">
        <v>112</v>
      </c>
      <c r="J950" s="179">
        <v>137</v>
      </c>
      <c r="K950" s="180">
        <v>40</v>
      </c>
      <c r="L950" s="180">
        <v>47</v>
      </c>
      <c r="M950" s="180">
        <v>20</v>
      </c>
      <c r="N950" s="469">
        <v>30</v>
      </c>
      <c r="O950" s="194"/>
      <c r="P950" s="195"/>
      <c r="Q950" s="195"/>
      <c r="R950" s="195"/>
      <c r="S950" s="196"/>
    </row>
    <row r="951" spans="1:19" ht="24.95" customHeight="1" outlineLevel="2" x14ac:dyDescent="0.2">
      <c r="A951" s="12" t="s">
        <v>7</v>
      </c>
      <c r="B951" s="2" t="s">
        <v>92</v>
      </c>
      <c r="C951" s="2">
        <v>509901</v>
      </c>
      <c r="D951" s="15">
        <v>990101</v>
      </c>
      <c r="E951" s="131" t="s">
        <v>574</v>
      </c>
      <c r="F951" s="15" t="s">
        <v>188</v>
      </c>
      <c r="G951" s="131" t="s">
        <v>8</v>
      </c>
      <c r="H951" s="153" t="s">
        <v>307</v>
      </c>
      <c r="I951" s="154" t="s">
        <v>113</v>
      </c>
      <c r="J951" s="179">
        <v>1090</v>
      </c>
      <c r="K951" s="180">
        <v>225</v>
      </c>
      <c r="L951" s="180">
        <v>244</v>
      </c>
      <c r="M951" s="180">
        <v>307</v>
      </c>
      <c r="N951" s="469">
        <v>314</v>
      </c>
      <c r="O951" s="194"/>
      <c r="P951" s="195"/>
      <c r="Q951" s="195"/>
      <c r="R951" s="195"/>
      <c r="S951" s="196"/>
    </row>
    <row r="952" spans="1:19" ht="24.95" customHeight="1" outlineLevel="2" x14ac:dyDescent="0.2">
      <c r="A952" s="12" t="s">
        <v>7</v>
      </c>
      <c r="B952" s="2" t="s">
        <v>92</v>
      </c>
      <c r="C952" s="2">
        <v>509901</v>
      </c>
      <c r="D952" s="15">
        <v>990101</v>
      </c>
      <c r="E952" s="131" t="s">
        <v>574</v>
      </c>
      <c r="F952" s="15" t="s">
        <v>188</v>
      </c>
      <c r="G952" s="131" t="s">
        <v>8</v>
      </c>
      <c r="H952" s="153" t="s">
        <v>308</v>
      </c>
      <c r="I952" s="154" t="s">
        <v>114</v>
      </c>
      <c r="J952" s="179">
        <v>388</v>
      </c>
      <c r="K952" s="180">
        <v>81</v>
      </c>
      <c r="L952" s="180">
        <v>103</v>
      </c>
      <c r="M952" s="180">
        <v>102</v>
      </c>
      <c r="N952" s="469">
        <v>102</v>
      </c>
      <c r="O952" s="194"/>
      <c r="P952" s="195"/>
      <c r="Q952" s="195"/>
      <c r="R952" s="195"/>
      <c r="S952" s="196"/>
    </row>
    <row r="953" spans="1:19" ht="24.95" customHeight="1" outlineLevel="2" x14ac:dyDescent="0.2">
      <c r="A953" s="12" t="s">
        <v>7</v>
      </c>
      <c r="B953" s="2" t="s">
        <v>92</v>
      </c>
      <c r="C953" s="2">
        <v>509901</v>
      </c>
      <c r="D953" s="15">
        <v>990101</v>
      </c>
      <c r="E953" s="131" t="s">
        <v>574</v>
      </c>
      <c r="F953" s="15" t="s">
        <v>188</v>
      </c>
      <c r="G953" s="131" t="s">
        <v>8</v>
      </c>
      <c r="H953" s="153" t="s">
        <v>309</v>
      </c>
      <c r="I953" s="154" t="s">
        <v>115</v>
      </c>
      <c r="J953" s="179">
        <v>160</v>
      </c>
      <c r="K953" s="180">
        <v>43</v>
      </c>
      <c r="L953" s="180">
        <v>59</v>
      </c>
      <c r="M953" s="180">
        <v>40</v>
      </c>
      <c r="N953" s="469">
        <v>18</v>
      </c>
      <c r="O953" s="194"/>
      <c r="P953" s="195"/>
      <c r="Q953" s="195"/>
      <c r="R953" s="195"/>
      <c r="S953" s="196"/>
    </row>
    <row r="954" spans="1:19" ht="24.95" customHeight="1" outlineLevel="2" x14ac:dyDescent="0.2">
      <c r="A954" s="12" t="s">
        <v>7</v>
      </c>
      <c r="B954" s="2" t="s">
        <v>92</v>
      </c>
      <c r="C954" s="2">
        <v>509901</v>
      </c>
      <c r="D954" s="15">
        <v>990101</v>
      </c>
      <c r="E954" s="131" t="s">
        <v>574</v>
      </c>
      <c r="F954" s="15" t="s">
        <v>188</v>
      </c>
      <c r="G954" s="131" t="s">
        <v>8</v>
      </c>
      <c r="H954" s="153" t="s">
        <v>310</v>
      </c>
      <c r="I954" s="154" t="s">
        <v>117</v>
      </c>
      <c r="J954" s="179">
        <v>390</v>
      </c>
      <c r="K954" s="180">
        <v>111</v>
      </c>
      <c r="L954" s="180">
        <v>90</v>
      </c>
      <c r="M954" s="180">
        <v>90</v>
      </c>
      <c r="N954" s="469">
        <v>99</v>
      </c>
      <c r="O954" s="194"/>
      <c r="P954" s="195"/>
      <c r="Q954" s="195"/>
      <c r="R954" s="195"/>
      <c r="S954" s="196"/>
    </row>
    <row r="955" spans="1:19" ht="24.95" customHeight="1" outlineLevel="2" x14ac:dyDescent="0.2">
      <c r="A955" s="12" t="s">
        <v>7</v>
      </c>
      <c r="B955" s="2" t="s">
        <v>92</v>
      </c>
      <c r="C955" s="2">
        <v>509901</v>
      </c>
      <c r="D955" s="15">
        <v>990101</v>
      </c>
      <c r="E955" s="131" t="s">
        <v>574</v>
      </c>
      <c r="F955" s="15" t="s">
        <v>188</v>
      </c>
      <c r="G955" s="131" t="s">
        <v>8</v>
      </c>
      <c r="H955" s="153" t="s">
        <v>311</v>
      </c>
      <c r="I955" s="154" t="s">
        <v>118</v>
      </c>
      <c r="J955" s="179">
        <v>1</v>
      </c>
      <c r="K955" s="180">
        <v>1</v>
      </c>
      <c r="L955" s="180">
        <v>0</v>
      </c>
      <c r="M955" s="180">
        <v>0</v>
      </c>
      <c r="N955" s="469">
        <v>0</v>
      </c>
      <c r="O955" s="194"/>
      <c r="P955" s="195"/>
      <c r="Q955" s="195"/>
      <c r="R955" s="195"/>
      <c r="S955" s="196"/>
    </row>
    <row r="956" spans="1:19" ht="24.95" customHeight="1" outlineLevel="2" x14ac:dyDescent="0.2">
      <c r="A956" s="12" t="s">
        <v>7</v>
      </c>
      <c r="B956" s="2" t="s">
        <v>92</v>
      </c>
      <c r="C956" s="2">
        <v>509901</v>
      </c>
      <c r="D956" s="15">
        <v>990101</v>
      </c>
      <c r="E956" s="131" t="s">
        <v>574</v>
      </c>
      <c r="F956" s="15" t="s">
        <v>188</v>
      </c>
      <c r="G956" s="131" t="s">
        <v>8</v>
      </c>
      <c r="H956" s="153" t="s">
        <v>312</v>
      </c>
      <c r="I956" s="154" t="s">
        <v>119</v>
      </c>
      <c r="J956" s="179">
        <v>0</v>
      </c>
      <c r="K956" s="180">
        <v>0</v>
      </c>
      <c r="L956" s="180">
        <v>0</v>
      </c>
      <c r="M956" s="180">
        <v>0</v>
      </c>
      <c r="N956" s="469">
        <v>0</v>
      </c>
      <c r="O956" s="194"/>
      <c r="P956" s="195"/>
      <c r="Q956" s="195"/>
      <c r="R956" s="195"/>
      <c r="S956" s="196"/>
    </row>
    <row r="957" spans="1:19" ht="24.95" customHeight="1" outlineLevel="2" x14ac:dyDescent="0.2">
      <c r="A957" s="12" t="s">
        <v>7</v>
      </c>
      <c r="B957" s="2" t="s">
        <v>92</v>
      </c>
      <c r="C957" s="2">
        <v>509901</v>
      </c>
      <c r="D957" s="15">
        <v>990101</v>
      </c>
      <c r="E957" s="131" t="s">
        <v>574</v>
      </c>
      <c r="F957" s="15" t="s">
        <v>188</v>
      </c>
      <c r="G957" s="131" t="s">
        <v>8</v>
      </c>
      <c r="H957" s="153" t="s">
        <v>313</v>
      </c>
      <c r="I957" s="154" t="s">
        <v>120</v>
      </c>
      <c r="J957" s="179">
        <v>51</v>
      </c>
      <c r="K957" s="180">
        <v>32</v>
      </c>
      <c r="L957" s="180">
        <v>9</v>
      </c>
      <c r="M957" s="180">
        <v>5</v>
      </c>
      <c r="N957" s="469">
        <v>5</v>
      </c>
      <c r="O957" s="194"/>
      <c r="P957" s="195"/>
      <c r="Q957" s="195"/>
      <c r="R957" s="195"/>
      <c r="S957" s="196"/>
    </row>
    <row r="958" spans="1:19" ht="24.95" customHeight="1" outlineLevel="2" x14ac:dyDescent="0.2">
      <c r="A958" s="12" t="s">
        <v>7</v>
      </c>
      <c r="B958" s="2" t="s">
        <v>92</v>
      </c>
      <c r="C958" s="2">
        <v>509901</v>
      </c>
      <c r="D958" s="15">
        <v>990101</v>
      </c>
      <c r="E958" s="131" t="s">
        <v>574</v>
      </c>
      <c r="F958" s="15" t="s">
        <v>188</v>
      </c>
      <c r="G958" s="131" t="s">
        <v>8</v>
      </c>
      <c r="H958" s="153" t="s">
        <v>314</v>
      </c>
      <c r="I958" s="154" t="s">
        <v>121</v>
      </c>
      <c r="J958" s="179">
        <v>430</v>
      </c>
      <c r="K958" s="180">
        <v>130</v>
      </c>
      <c r="L958" s="180">
        <v>106</v>
      </c>
      <c r="M958" s="180">
        <v>98</v>
      </c>
      <c r="N958" s="469">
        <v>96</v>
      </c>
      <c r="O958" s="194"/>
      <c r="P958" s="195"/>
      <c r="Q958" s="195"/>
      <c r="R958" s="195"/>
      <c r="S958" s="196"/>
    </row>
    <row r="959" spans="1:19" ht="24.95" customHeight="1" outlineLevel="2" x14ac:dyDescent="0.2">
      <c r="A959" s="12" t="s">
        <v>7</v>
      </c>
      <c r="B959" s="2" t="s">
        <v>92</v>
      </c>
      <c r="C959" s="2">
        <v>509901</v>
      </c>
      <c r="D959" s="15">
        <v>990101</v>
      </c>
      <c r="E959" s="131" t="s">
        <v>574</v>
      </c>
      <c r="F959" s="15" t="s">
        <v>188</v>
      </c>
      <c r="G959" s="131" t="s">
        <v>8</v>
      </c>
      <c r="H959" s="153" t="s">
        <v>315</v>
      </c>
      <c r="I959" s="154" t="s">
        <v>123</v>
      </c>
      <c r="J959" s="179">
        <v>1288</v>
      </c>
      <c r="K959" s="180">
        <v>279</v>
      </c>
      <c r="L959" s="180">
        <v>341</v>
      </c>
      <c r="M959" s="180">
        <v>335</v>
      </c>
      <c r="N959" s="469">
        <v>333</v>
      </c>
      <c r="O959" s="194"/>
      <c r="P959" s="195"/>
      <c r="Q959" s="195"/>
      <c r="R959" s="195"/>
      <c r="S959" s="196"/>
    </row>
    <row r="960" spans="1:19" ht="24.95" customHeight="1" outlineLevel="1" x14ac:dyDescent="0.2">
      <c r="A960" s="133"/>
      <c r="B960" s="134" t="s">
        <v>92</v>
      </c>
      <c r="C960" s="134">
        <v>509901</v>
      </c>
      <c r="D960" s="370">
        <v>990101</v>
      </c>
      <c r="E960" s="135"/>
      <c r="F960" s="370" t="s">
        <v>188</v>
      </c>
      <c r="G960" s="135" t="s">
        <v>8</v>
      </c>
      <c r="H960" s="157"/>
      <c r="I960" s="158"/>
      <c r="J960" s="181">
        <v>5542</v>
      </c>
      <c r="K960" s="182">
        <v>1279</v>
      </c>
      <c r="L960" s="182">
        <v>1387</v>
      </c>
      <c r="M960" s="182">
        <v>1437</v>
      </c>
      <c r="N960" s="470">
        <v>1439</v>
      </c>
      <c r="O960" s="197">
        <v>814857.59213</v>
      </c>
      <c r="P960" s="198">
        <v>168720.63354416759</v>
      </c>
      <c r="Q960" s="198">
        <v>212242.95483635334</v>
      </c>
      <c r="R960" s="198">
        <v>216984.08311891279</v>
      </c>
      <c r="S960" s="199">
        <v>216909.92063056625</v>
      </c>
    </row>
    <row r="961" spans="1:19" ht="24.95" customHeight="1" outlineLevel="2" x14ac:dyDescent="0.2">
      <c r="A961" s="12" t="s">
        <v>7</v>
      </c>
      <c r="B961" s="2" t="s">
        <v>92</v>
      </c>
      <c r="C961" s="2">
        <v>509902</v>
      </c>
      <c r="D961" s="15">
        <v>990201</v>
      </c>
      <c r="E961" s="131" t="s">
        <v>331</v>
      </c>
      <c r="F961" s="15" t="s">
        <v>188</v>
      </c>
      <c r="G961" s="131" t="s">
        <v>8</v>
      </c>
      <c r="H961" s="153" t="s">
        <v>300</v>
      </c>
      <c r="I961" s="154" t="s">
        <v>99</v>
      </c>
      <c r="J961" s="179">
        <v>0</v>
      </c>
      <c r="K961" s="180">
        <v>0</v>
      </c>
      <c r="L961" s="180">
        <v>0</v>
      </c>
      <c r="M961" s="180">
        <v>0</v>
      </c>
      <c r="N961" s="469">
        <v>0</v>
      </c>
      <c r="O961" s="194"/>
      <c r="P961" s="195"/>
      <c r="Q961" s="195"/>
      <c r="R961" s="195"/>
      <c r="S961" s="196"/>
    </row>
    <row r="962" spans="1:19" ht="24.95" customHeight="1" outlineLevel="2" x14ac:dyDescent="0.2">
      <c r="A962" s="12" t="s">
        <v>7</v>
      </c>
      <c r="B962" s="2" t="s">
        <v>92</v>
      </c>
      <c r="C962" s="2">
        <v>509902</v>
      </c>
      <c r="D962" s="15">
        <v>990201</v>
      </c>
      <c r="E962" s="131" t="s">
        <v>331</v>
      </c>
      <c r="F962" s="15" t="s">
        <v>188</v>
      </c>
      <c r="G962" s="131" t="s">
        <v>8</v>
      </c>
      <c r="H962" s="153" t="s">
        <v>301</v>
      </c>
      <c r="I962" s="154" t="s">
        <v>100</v>
      </c>
      <c r="J962" s="179">
        <v>0</v>
      </c>
      <c r="K962" s="180">
        <v>0</v>
      </c>
      <c r="L962" s="180">
        <v>0</v>
      </c>
      <c r="M962" s="180">
        <v>0</v>
      </c>
      <c r="N962" s="469">
        <v>0</v>
      </c>
      <c r="O962" s="194"/>
      <c r="P962" s="195"/>
      <c r="Q962" s="195"/>
      <c r="R962" s="195"/>
      <c r="S962" s="196"/>
    </row>
    <row r="963" spans="1:19" ht="24.95" customHeight="1" outlineLevel="2" x14ac:dyDescent="0.2">
      <c r="A963" s="12" t="s">
        <v>7</v>
      </c>
      <c r="B963" s="2" t="s">
        <v>92</v>
      </c>
      <c r="C963" s="2">
        <v>509902</v>
      </c>
      <c r="D963" s="15">
        <v>990201</v>
      </c>
      <c r="E963" s="131" t="s">
        <v>331</v>
      </c>
      <c r="F963" s="15" t="s">
        <v>188</v>
      </c>
      <c r="G963" s="131" t="s">
        <v>8</v>
      </c>
      <c r="H963" s="153" t="s">
        <v>302</v>
      </c>
      <c r="I963" s="154" t="s">
        <v>102</v>
      </c>
      <c r="J963" s="179">
        <v>0</v>
      </c>
      <c r="K963" s="180">
        <v>0</v>
      </c>
      <c r="L963" s="180">
        <v>0</v>
      </c>
      <c r="M963" s="180">
        <v>0</v>
      </c>
      <c r="N963" s="469">
        <v>0</v>
      </c>
      <c r="O963" s="194"/>
      <c r="P963" s="195"/>
      <c r="Q963" s="195"/>
      <c r="R963" s="195"/>
      <c r="S963" s="196"/>
    </row>
    <row r="964" spans="1:19" ht="24.95" customHeight="1" outlineLevel="2" x14ac:dyDescent="0.2">
      <c r="A964" s="12" t="s">
        <v>7</v>
      </c>
      <c r="B964" s="2" t="s">
        <v>92</v>
      </c>
      <c r="C964" s="2">
        <v>509902</v>
      </c>
      <c r="D964" s="15">
        <v>990201</v>
      </c>
      <c r="E964" s="131" t="s">
        <v>331</v>
      </c>
      <c r="F964" s="15" t="s">
        <v>188</v>
      </c>
      <c r="G964" s="131" t="s">
        <v>8</v>
      </c>
      <c r="H964" s="153" t="s">
        <v>160</v>
      </c>
      <c r="I964" s="154" t="s">
        <v>104</v>
      </c>
      <c r="J964" s="179">
        <v>0</v>
      </c>
      <c r="K964" s="180">
        <v>0</v>
      </c>
      <c r="L964" s="180">
        <v>0</v>
      </c>
      <c r="M964" s="180">
        <v>0</v>
      </c>
      <c r="N964" s="469">
        <v>0</v>
      </c>
      <c r="O964" s="194"/>
      <c r="P964" s="195"/>
      <c r="Q964" s="195"/>
      <c r="R964" s="195"/>
      <c r="S964" s="196"/>
    </row>
    <row r="965" spans="1:19" ht="24.95" customHeight="1" outlineLevel="2" x14ac:dyDescent="0.2">
      <c r="A965" s="12" t="s">
        <v>7</v>
      </c>
      <c r="B965" s="2" t="s">
        <v>92</v>
      </c>
      <c r="C965" s="2">
        <v>509902</v>
      </c>
      <c r="D965" s="15">
        <v>990201</v>
      </c>
      <c r="E965" s="131" t="s">
        <v>331</v>
      </c>
      <c r="F965" s="15" t="s">
        <v>188</v>
      </c>
      <c r="G965" s="131" t="s">
        <v>8</v>
      </c>
      <c r="H965" s="153" t="s">
        <v>303</v>
      </c>
      <c r="I965" s="154" t="s">
        <v>106</v>
      </c>
      <c r="J965" s="179">
        <v>0</v>
      </c>
      <c r="K965" s="180">
        <v>0</v>
      </c>
      <c r="L965" s="180">
        <v>0</v>
      </c>
      <c r="M965" s="180">
        <v>0</v>
      </c>
      <c r="N965" s="469">
        <v>0</v>
      </c>
      <c r="O965" s="194"/>
      <c r="P965" s="195"/>
      <c r="Q965" s="195"/>
      <c r="R965" s="195"/>
      <c r="S965" s="196"/>
    </row>
    <row r="966" spans="1:19" ht="24.95" customHeight="1" outlineLevel="2" x14ac:dyDescent="0.2">
      <c r="A966" s="12" t="s">
        <v>7</v>
      </c>
      <c r="B966" s="2" t="s">
        <v>92</v>
      </c>
      <c r="C966" s="2">
        <v>509902</v>
      </c>
      <c r="D966" s="15">
        <v>990201</v>
      </c>
      <c r="E966" s="131" t="s">
        <v>331</v>
      </c>
      <c r="F966" s="15" t="s">
        <v>188</v>
      </c>
      <c r="G966" s="131" t="s">
        <v>8</v>
      </c>
      <c r="H966" s="153" t="s">
        <v>304</v>
      </c>
      <c r="I966" s="154" t="s">
        <v>109</v>
      </c>
      <c r="J966" s="179">
        <v>0</v>
      </c>
      <c r="K966" s="180">
        <v>0</v>
      </c>
      <c r="L966" s="180">
        <v>0</v>
      </c>
      <c r="M966" s="180">
        <v>0</v>
      </c>
      <c r="N966" s="469">
        <v>0</v>
      </c>
      <c r="O966" s="194"/>
      <c r="P966" s="195"/>
      <c r="Q966" s="195"/>
      <c r="R966" s="195"/>
      <c r="S966" s="196"/>
    </row>
    <row r="967" spans="1:19" ht="24.95" customHeight="1" outlineLevel="2" x14ac:dyDescent="0.2">
      <c r="A967" s="12" t="s">
        <v>7</v>
      </c>
      <c r="B967" s="2" t="s">
        <v>92</v>
      </c>
      <c r="C967" s="2">
        <v>509902</v>
      </c>
      <c r="D967" s="15">
        <v>990201</v>
      </c>
      <c r="E967" s="131" t="s">
        <v>331</v>
      </c>
      <c r="F967" s="15" t="s">
        <v>188</v>
      </c>
      <c r="G967" s="131" t="s">
        <v>8</v>
      </c>
      <c r="H967" s="153" t="s">
        <v>305</v>
      </c>
      <c r="I967" s="154" t="s">
        <v>110</v>
      </c>
      <c r="J967" s="179">
        <v>0</v>
      </c>
      <c r="K967" s="180">
        <v>0</v>
      </c>
      <c r="L967" s="180">
        <v>0</v>
      </c>
      <c r="M967" s="180">
        <v>0</v>
      </c>
      <c r="N967" s="469">
        <v>0</v>
      </c>
      <c r="O967" s="194"/>
      <c r="P967" s="195"/>
      <c r="Q967" s="195"/>
      <c r="R967" s="195"/>
      <c r="S967" s="196"/>
    </row>
    <row r="968" spans="1:19" ht="24.95" customHeight="1" outlineLevel="2" x14ac:dyDescent="0.2">
      <c r="A968" s="12" t="s">
        <v>7</v>
      </c>
      <c r="B968" s="2" t="s">
        <v>92</v>
      </c>
      <c r="C968" s="2">
        <v>509902</v>
      </c>
      <c r="D968" s="15">
        <v>990201</v>
      </c>
      <c r="E968" s="131" t="s">
        <v>331</v>
      </c>
      <c r="F968" s="15" t="s">
        <v>188</v>
      </c>
      <c r="G968" s="131" t="s">
        <v>8</v>
      </c>
      <c r="H968" s="153" t="s">
        <v>306</v>
      </c>
      <c r="I968" s="154" t="s">
        <v>112</v>
      </c>
      <c r="J968" s="179">
        <v>0</v>
      </c>
      <c r="K968" s="180">
        <v>0</v>
      </c>
      <c r="L968" s="180">
        <v>0</v>
      </c>
      <c r="M968" s="180">
        <v>0</v>
      </c>
      <c r="N968" s="469">
        <v>0</v>
      </c>
      <c r="O968" s="194"/>
      <c r="P968" s="195"/>
      <c r="Q968" s="195"/>
      <c r="R968" s="195"/>
      <c r="S968" s="196"/>
    </row>
    <row r="969" spans="1:19" ht="24.95" customHeight="1" outlineLevel="2" x14ac:dyDescent="0.2">
      <c r="A969" s="12" t="s">
        <v>7</v>
      </c>
      <c r="B969" s="2" t="s">
        <v>92</v>
      </c>
      <c r="C969" s="2">
        <v>509902</v>
      </c>
      <c r="D969" s="15">
        <v>990201</v>
      </c>
      <c r="E969" s="131" t="s">
        <v>331</v>
      </c>
      <c r="F969" s="15" t="s">
        <v>188</v>
      </c>
      <c r="G969" s="131" t="s">
        <v>8</v>
      </c>
      <c r="H969" s="153" t="s">
        <v>307</v>
      </c>
      <c r="I969" s="154" t="s">
        <v>113</v>
      </c>
      <c r="J969" s="179">
        <v>0</v>
      </c>
      <c r="K969" s="180">
        <v>0</v>
      </c>
      <c r="L969" s="180">
        <v>0</v>
      </c>
      <c r="M969" s="180">
        <v>0</v>
      </c>
      <c r="N969" s="469">
        <v>0</v>
      </c>
      <c r="O969" s="194"/>
      <c r="P969" s="195"/>
      <c r="Q969" s="195"/>
      <c r="R969" s="195"/>
      <c r="S969" s="196"/>
    </row>
    <row r="970" spans="1:19" ht="24.95" customHeight="1" outlineLevel="2" x14ac:dyDescent="0.2">
      <c r="A970" s="12" t="s">
        <v>7</v>
      </c>
      <c r="B970" s="2" t="s">
        <v>92</v>
      </c>
      <c r="C970" s="2">
        <v>509902</v>
      </c>
      <c r="D970" s="15">
        <v>990201</v>
      </c>
      <c r="E970" s="131" t="s">
        <v>331</v>
      </c>
      <c r="F970" s="15" t="s">
        <v>188</v>
      </c>
      <c r="G970" s="131" t="s">
        <v>8</v>
      </c>
      <c r="H970" s="153" t="s">
        <v>308</v>
      </c>
      <c r="I970" s="154" t="s">
        <v>114</v>
      </c>
      <c r="J970" s="179">
        <v>0</v>
      </c>
      <c r="K970" s="180">
        <v>0</v>
      </c>
      <c r="L970" s="180">
        <v>0</v>
      </c>
      <c r="M970" s="180">
        <v>0</v>
      </c>
      <c r="N970" s="469">
        <v>0</v>
      </c>
      <c r="O970" s="194"/>
      <c r="P970" s="195"/>
      <c r="Q970" s="195"/>
      <c r="R970" s="195"/>
      <c r="S970" s="196"/>
    </row>
    <row r="971" spans="1:19" ht="24.95" customHeight="1" outlineLevel="2" x14ac:dyDescent="0.2">
      <c r="A971" s="12" t="s">
        <v>7</v>
      </c>
      <c r="B971" s="2" t="s">
        <v>92</v>
      </c>
      <c r="C971" s="2">
        <v>509902</v>
      </c>
      <c r="D971" s="15">
        <v>990201</v>
      </c>
      <c r="E971" s="131" t="s">
        <v>331</v>
      </c>
      <c r="F971" s="15" t="s">
        <v>188</v>
      </c>
      <c r="G971" s="131" t="s">
        <v>8</v>
      </c>
      <c r="H971" s="153" t="s">
        <v>309</v>
      </c>
      <c r="I971" s="154" t="s">
        <v>115</v>
      </c>
      <c r="J971" s="179">
        <v>0</v>
      </c>
      <c r="K971" s="180">
        <v>0</v>
      </c>
      <c r="L971" s="180">
        <v>0</v>
      </c>
      <c r="M971" s="180">
        <v>0</v>
      </c>
      <c r="N971" s="469">
        <v>0</v>
      </c>
      <c r="O971" s="194"/>
      <c r="P971" s="195"/>
      <c r="Q971" s="195"/>
      <c r="R971" s="195"/>
      <c r="S971" s="196"/>
    </row>
    <row r="972" spans="1:19" ht="24.95" customHeight="1" outlineLevel="2" x14ac:dyDescent="0.2">
      <c r="A972" s="12" t="s">
        <v>7</v>
      </c>
      <c r="B972" s="2" t="s">
        <v>92</v>
      </c>
      <c r="C972" s="2">
        <v>509902</v>
      </c>
      <c r="D972" s="15">
        <v>990201</v>
      </c>
      <c r="E972" s="131" t="s">
        <v>331</v>
      </c>
      <c r="F972" s="15" t="s">
        <v>188</v>
      </c>
      <c r="G972" s="131" t="s">
        <v>8</v>
      </c>
      <c r="H972" s="153" t="s">
        <v>310</v>
      </c>
      <c r="I972" s="154" t="s">
        <v>117</v>
      </c>
      <c r="J972" s="179">
        <v>0</v>
      </c>
      <c r="K972" s="180">
        <v>0</v>
      </c>
      <c r="L972" s="180">
        <v>0</v>
      </c>
      <c r="M972" s="180">
        <v>0</v>
      </c>
      <c r="N972" s="469">
        <v>0</v>
      </c>
      <c r="O972" s="194"/>
      <c r="P972" s="195"/>
      <c r="Q972" s="195"/>
      <c r="R972" s="195"/>
      <c r="S972" s="196"/>
    </row>
    <row r="973" spans="1:19" ht="24.95" customHeight="1" outlineLevel="2" x14ac:dyDescent="0.2">
      <c r="A973" s="12" t="s">
        <v>7</v>
      </c>
      <c r="B973" s="2" t="s">
        <v>92</v>
      </c>
      <c r="C973" s="2">
        <v>509902</v>
      </c>
      <c r="D973" s="15">
        <v>990201</v>
      </c>
      <c r="E973" s="131" t="s">
        <v>331</v>
      </c>
      <c r="F973" s="15" t="s">
        <v>188</v>
      </c>
      <c r="G973" s="131" t="s">
        <v>8</v>
      </c>
      <c r="H973" s="153" t="s">
        <v>311</v>
      </c>
      <c r="I973" s="154" t="s">
        <v>118</v>
      </c>
      <c r="J973" s="179">
        <v>0</v>
      </c>
      <c r="K973" s="180">
        <v>0</v>
      </c>
      <c r="L973" s="180">
        <v>0</v>
      </c>
      <c r="M973" s="180">
        <v>0</v>
      </c>
      <c r="N973" s="469">
        <v>0</v>
      </c>
      <c r="O973" s="194"/>
      <c r="P973" s="195"/>
      <c r="Q973" s="195"/>
      <c r="R973" s="195"/>
      <c r="S973" s="196"/>
    </row>
    <row r="974" spans="1:19" ht="24.95" customHeight="1" outlineLevel="2" x14ac:dyDescent="0.2">
      <c r="A974" s="12" t="s">
        <v>7</v>
      </c>
      <c r="B974" s="2" t="s">
        <v>92</v>
      </c>
      <c r="C974" s="2">
        <v>509902</v>
      </c>
      <c r="D974" s="15">
        <v>990201</v>
      </c>
      <c r="E974" s="131" t="s">
        <v>331</v>
      </c>
      <c r="F974" s="15" t="s">
        <v>188</v>
      </c>
      <c r="G974" s="131" t="s">
        <v>8</v>
      </c>
      <c r="H974" s="153" t="s">
        <v>312</v>
      </c>
      <c r="I974" s="154" t="s">
        <v>119</v>
      </c>
      <c r="J974" s="179">
        <v>400</v>
      </c>
      <c r="K974" s="180">
        <v>100</v>
      </c>
      <c r="L974" s="180">
        <v>100</v>
      </c>
      <c r="M974" s="180">
        <v>100</v>
      </c>
      <c r="N974" s="469">
        <v>100</v>
      </c>
      <c r="O974" s="194"/>
      <c r="P974" s="195"/>
      <c r="Q974" s="195"/>
      <c r="R974" s="195"/>
      <c r="S974" s="196"/>
    </row>
    <row r="975" spans="1:19" ht="24.95" customHeight="1" outlineLevel="2" x14ac:dyDescent="0.2">
      <c r="A975" s="12" t="s">
        <v>7</v>
      </c>
      <c r="B975" s="2" t="s">
        <v>92</v>
      </c>
      <c r="C975" s="2">
        <v>509902</v>
      </c>
      <c r="D975" s="15">
        <v>990201</v>
      </c>
      <c r="E975" s="131" t="s">
        <v>331</v>
      </c>
      <c r="F975" s="15" t="s">
        <v>188</v>
      </c>
      <c r="G975" s="131" t="s">
        <v>8</v>
      </c>
      <c r="H975" s="153" t="s">
        <v>313</v>
      </c>
      <c r="I975" s="154" t="s">
        <v>120</v>
      </c>
      <c r="J975" s="179">
        <v>0</v>
      </c>
      <c r="K975" s="180">
        <v>0</v>
      </c>
      <c r="L975" s="180">
        <v>0</v>
      </c>
      <c r="M975" s="180">
        <v>0</v>
      </c>
      <c r="N975" s="469">
        <v>0</v>
      </c>
      <c r="O975" s="194"/>
      <c r="P975" s="195"/>
      <c r="Q975" s="195"/>
      <c r="R975" s="195"/>
      <c r="S975" s="196"/>
    </row>
    <row r="976" spans="1:19" ht="24.95" customHeight="1" outlineLevel="2" x14ac:dyDescent="0.2">
      <c r="A976" s="12" t="s">
        <v>7</v>
      </c>
      <c r="B976" s="2" t="s">
        <v>92</v>
      </c>
      <c r="C976" s="2">
        <v>509902</v>
      </c>
      <c r="D976" s="15">
        <v>990201</v>
      </c>
      <c r="E976" s="131" t="s">
        <v>331</v>
      </c>
      <c r="F976" s="15" t="s">
        <v>188</v>
      </c>
      <c r="G976" s="131" t="s">
        <v>8</v>
      </c>
      <c r="H976" s="153" t="s">
        <v>314</v>
      </c>
      <c r="I976" s="154" t="s">
        <v>121</v>
      </c>
      <c r="J976" s="179">
        <v>0</v>
      </c>
      <c r="K976" s="180">
        <v>0</v>
      </c>
      <c r="L976" s="180">
        <v>0</v>
      </c>
      <c r="M976" s="180">
        <v>0</v>
      </c>
      <c r="N976" s="469">
        <v>0</v>
      </c>
      <c r="O976" s="194"/>
      <c r="P976" s="195"/>
      <c r="Q976" s="195"/>
      <c r="R976" s="195"/>
      <c r="S976" s="196"/>
    </row>
    <row r="977" spans="1:19" ht="24.95" customHeight="1" outlineLevel="2" x14ac:dyDescent="0.2">
      <c r="A977" s="12" t="s">
        <v>7</v>
      </c>
      <c r="B977" s="2" t="s">
        <v>92</v>
      </c>
      <c r="C977" s="2">
        <v>509902</v>
      </c>
      <c r="D977" s="15">
        <v>990201</v>
      </c>
      <c r="E977" s="131" t="s">
        <v>331</v>
      </c>
      <c r="F977" s="15" t="s">
        <v>188</v>
      </c>
      <c r="G977" s="131" t="s">
        <v>8</v>
      </c>
      <c r="H977" s="153" t="s">
        <v>315</v>
      </c>
      <c r="I977" s="154" t="s">
        <v>123</v>
      </c>
      <c r="J977" s="179">
        <v>0</v>
      </c>
      <c r="K977" s="180">
        <v>0</v>
      </c>
      <c r="L977" s="180">
        <v>0</v>
      </c>
      <c r="M977" s="180">
        <v>0</v>
      </c>
      <c r="N977" s="469">
        <v>0</v>
      </c>
      <c r="O977" s="194"/>
      <c r="P977" s="195"/>
      <c r="Q977" s="195"/>
      <c r="R977" s="195"/>
      <c r="S977" s="196"/>
    </row>
    <row r="978" spans="1:19" ht="24.95" customHeight="1" outlineLevel="1" x14ac:dyDescent="0.2">
      <c r="A978" s="133"/>
      <c r="B978" s="134" t="s">
        <v>92</v>
      </c>
      <c r="C978" s="134">
        <v>509902</v>
      </c>
      <c r="D978" s="370">
        <v>990201</v>
      </c>
      <c r="E978" s="135"/>
      <c r="F978" s="370" t="s">
        <v>188</v>
      </c>
      <c r="G978" s="135" t="s">
        <v>8</v>
      </c>
      <c r="H978" s="157"/>
      <c r="I978" s="158"/>
      <c r="J978" s="181">
        <v>400</v>
      </c>
      <c r="K978" s="182">
        <v>100</v>
      </c>
      <c r="L978" s="182">
        <v>100</v>
      </c>
      <c r="M978" s="182">
        <v>100</v>
      </c>
      <c r="N978" s="470">
        <v>100</v>
      </c>
      <c r="O978" s="197">
        <v>53297.2</v>
      </c>
      <c r="P978" s="198">
        <v>13324</v>
      </c>
      <c r="Q978" s="198">
        <v>13324</v>
      </c>
      <c r="R978" s="198">
        <v>13324</v>
      </c>
      <c r="S978" s="199">
        <v>13325.199999999997</v>
      </c>
    </row>
    <row r="979" spans="1:19" ht="24.95" customHeight="1" outlineLevel="2" x14ac:dyDescent="0.2">
      <c r="A979" s="12" t="s">
        <v>7</v>
      </c>
      <c r="B979" s="2" t="s">
        <v>92</v>
      </c>
      <c r="C979" s="2">
        <v>509903</v>
      </c>
      <c r="D979" s="15">
        <v>990301</v>
      </c>
      <c r="E979" s="131" t="s">
        <v>332</v>
      </c>
      <c r="F979" s="15" t="s">
        <v>188</v>
      </c>
      <c r="G979" s="131" t="s">
        <v>8</v>
      </c>
      <c r="H979" s="153" t="s">
        <v>300</v>
      </c>
      <c r="I979" s="154" t="s">
        <v>99</v>
      </c>
      <c r="J979" s="179">
        <v>0</v>
      </c>
      <c r="K979" s="180">
        <v>0</v>
      </c>
      <c r="L979" s="180">
        <v>0</v>
      </c>
      <c r="M979" s="180">
        <v>0</v>
      </c>
      <c r="N979" s="469">
        <v>0</v>
      </c>
      <c r="O979" s="194"/>
      <c r="P979" s="195"/>
      <c r="Q979" s="195"/>
      <c r="R979" s="195"/>
      <c r="S979" s="196"/>
    </row>
    <row r="980" spans="1:19" ht="24.95" customHeight="1" outlineLevel="2" x14ac:dyDescent="0.2">
      <c r="A980" s="12" t="s">
        <v>7</v>
      </c>
      <c r="B980" s="2" t="s">
        <v>92</v>
      </c>
      <c r="C980" s="2">
        <v>509903</v>
      </c>
      <c r="D980" s="15">
        <v>990301</v>
      </c>
      <c r="E980" s="131" t="s">
        <v>332</v>
      </c>
      <c r="F980" s="15" t="s">
        <v>188</v>
      </c>
      <c r="G980" s="131" t="s">
        <v>8</v>
      </c>
      <c r="H980" s="153" t="s">
        <v>301</v>
      </c>
      <c r="I980" s="154" t="s">
        <v>100</v>
      </c>
      <c r="J980" s="179">
        <v>0</v>
      </c>
      <c r="K980" s="180">
        <v>0</v>
      </c>
      <c r="L980" s="180">
        <v>0</v>
      </c>
      <c r="M980" s="180">
        <v>0</v>
      </c>
      <c r="N980" s="469">
        <v>0</v>
      </c>
      <c r="O980" s="194"/>
      <c r="P980" s="195"/>
      <c r="Q980" s="195"/>
      <c r="R980" s="195"/>
      <c r="S980" s="196"/>
    </row>
    <row r="981" spans="1:19" ht="24.95" customHeight="1" outlineLevel="2" x14ac:dyDescent="0.2">
      <c r="A981" s="12" t="s">
        <v>7</v>
      </c>
      <c r="B981" s="2" t="s">
        <v>92</v>
      </c>
      <c r="C981" s="2">
        <v>509903</v>
      </c>
      <c r="D981" s="15">
        <v>990301</v>
      </c>
      <c r="E981" s="131" t="s">
        <v>332</v>
      </c>
      <c r="F981" s="15" t="s">
        <v>188</v>
      </c>
      <c r="G981" s="131" t="s">
        <v>8</v>
      </c>
      <c r="H981" s="153" t="s">
        <v>302</v>
      </c>
      <c r="I981" s="154" t="s">
        <v>102</v>
      </c>
      <c r="J981" s="179">
        <v>0</v>
      </c>
      <c r="K981" s="180">
        <v>0</v>
      </c>
      <c r="L981" s="180">
        <v>0</v>
      </c>
      <c r="M981" s="180">
        <v>0</v>
      </c>
      <c r="N981" s="469">
        <v>0</v>
      </c>
      <c r="O981" s="194"/>
      <c r="P981" s="195"/>
      <c r="Q981" s="195"/>
      <c r="R981" s="195"/>
      <c r="S981" s="196"/>
    </row>
    <row r="982" spans="1:19" ht="24.95" customHeight="1" outlineLevel="2" x14ac:dyDescent="0.2">
      <c r="A982" s="12" t="s">
        <v>7</v>
      </c>
      <c r="B982" s="2" t="s">
        <v>92</v>
      </c>
      <c r="C982" s="2">
        <v>509903</v>
      </c>
      <c r="D982" s="15">
        <v>990301</v>
      </c>
      <c r="E982" s="131" t="s">
        <v>332</v>
      </c>
      <c r="F982" s="15" t="s">
        <v>188</v>
      </c>
      <c r="G982" s="131" t="s">
        <v>8</v>
      </c>
      <c r="H982" s="153" t="s">
        <v>160</v>
      </c>
      <c r="I982" s="154" t="s">
        <v>104</v>
      </c>
      <c r="J982" s="179">
        <v>0</v>
      </c>
      <c r="K982" s="180">
        <v>0</v>
      </c>
      <c r="L982" s="180">
        <v>0</v>
      </c>
      <c r="M982" s="180">
        <v>0</v>
      </c>
      <c r="N982" s="469">
        <v>0</v>
      </c>
      <c r="O982" s="194"/>
      <c r="P982" s="195"/>
      <c r="Q982" s="195"/>
      <c r="R982" s="195"/>
      <c r="S982" s="196"/>
    </row>
    <row r="983" spans="1:19" ht="24.95" customHeight="1" outlineLevel="2" x14ac:dyDescent="0.2">
      <c r="A983" s="12" t="s">
        <v>7</v>
      </c>
      <c r="B983" s="2" t="s">
        <v>92</v>
      </c>
      <c r="C983" s="2">
        <v>509903</v>
      </c>
      <c r="D983" s="15">
        <v>990301</v>
      </c>
      <c r="E983" s="131" t="s">
        <v>332</v>
      </c>
      <c r="F983" s="15" t="s">
        <v>188</v>
      </c>
      <c r="G983" s="131" t="s">
        <v>8</v>
      </c>
      <c r="H983" s="153" t="s">
        <v>303</v>
      </c>
      <c r="I983" s="154" t="s">
        <v>106</v>
      </c>
      <c r="J983" s="179">
        <v>0</v>
      </c>
      <c r="K983" s="180">
        <v>0</v>
      </c>
      <c r="L983" s="180">
        <v>0</v>
      </c>
      <c r="M983" s="180">
        <v>0</v>
      </c>
      <c r="N983" s="469">
        <v>0</v>
      </c>
      <c r="O983" s="194"/>
      <c r="P983" s="195"/>
      <c r="Q983" s="195"/>
      <c r="R983" s="195"/>
      <c r="S983" s="196"/>
    </row>
    <row r="984" spans="1:19" ht="24.95" customHeight="1" outlineLevel="2" x14ac:dyDescent="0.2">
      <c r="A984" s="12" t="s">
        <v>7</v>
      </c>
      <c r="B984" s="2" t="s">
        <v>92</v>
      </c>
      <c r="C984" s="2">
        <v>509903</v>
      </c>
      <c r="D984" s="15">
        <v>990301</v>
      </c>
      <c r="E984" s="131" t="s">
        <v>332</v>
      </c>
      <c r="F984" s="15" t="s">
        <v>188</v>
      </c>
      <c r="G984" s="131" t="s">
        <v>8</v>
      </c>
      <c r="H984" s="153" t="s">
        <v>304</v>
      </c>
      <c r="I984" s="154" t="s">
        <v>109</v>
      </c>
      <c r="J984" s="179">
        <v>0</v>
      </c>
      <c r="K984" s="180">
        <v>0</v>
      </c>
      <c r="L984" s="180">
        <v>0</v>
      </c>
      <c r="M984" s="180">
        <v>0</v>
      </c>
      <c r="N984" s="469">
        <v>0</v>
      </c>
      <c r="O984" s="194"/>
      <c r="P984" s="195"/>
      <c r="Q984" s="195"/>
      <c r="R984" s="195"/>
      <c r="S984" s="196"/>
    </row>
    <row r="985" spans="1:19" ht="24.95" customHeight="1" outlineLevel="2" x14ac:dyDescent="0.2">
      <c r="A985" s="12" t="s">
        <v>7</v>
      </c>
      <c r="B985" s="2" t="s">
        <v>92</v>
      </c>
      <c r="C985" s="2">
        <v>509903</v>
      </c>
      <c r="D985" s="15">
        <v>990301</v>
      </c>
      <c r="E985" s="131" t="s">
        <v>332</v>
      </c>
      <c r="F985" s="15" t="s">
        <v>188</v>
      </c>
      <c r="G985" s="131" t="s">
        <v>8</v>
      </c>
      <c r="H985" s="153" t="s">
        <v>305</v>
      </c>
      <c r="I985" s="154" t="s">
        <v>110</v>
      </c>
      <c r="J985" s="179">
        <v>0</v>
      </c>
      <c r="K985" s="180">
        <v>0</v>
      </c>
      <c r="L985" s="180">
        <v>0</v>
      </c>
      <c r="M985" s="180">
        <v>0</v>
      </c>
      <c r="N985" s="469">
        <v>0</v>
      </c>
      <c r="O985" s="194"/>
      <c r="P985" s="195"/>
      <c r="Q985" s="195"/>
      <c r="R985" s="195"/>
      <c r="S985" s="196"/>
    </row>
    <row r="986" spans="1:19" ht="24.95" customHeight="1" outlineLevel="2" x14ac:dyDescent="0.2">
      <c r="A986" s="12" t="s">
        <v>7</v>
      </c>
      <c r="B986" s="2" t="s">
        <v>92</v>
      </c>
      <c r="C986" s="2">
        <v>509903</v>
      </c>
      <c r="D986" s="15">
        <v>990301</v>
      </c>
      <c r="E986" s="131" t="s">
        <v>332</v>
      </c>
      <c r="F986" s="15" t="s">
        <v>188</v>
      </c>
      <c r="G986" s="131" t="s">
        <v>8</v>
      </c>
      <c r="H986" s="153" t="s">
        <v>306</v>
      </c>
      <c r="I986" s="154" t="s">
        <v>112</v>
      </c>
      <c r="J986" s="179">
        <v>0</v>
      </c>
      <c r="K986" s="180">
        <v>0</v>
      </c>
      <c r="L986" s="180">
        <v>0</v>
      </c>
      <c r="M986" s="180">
        <v>0</v>
      </c>
      <c r="N986" s="469">
        <v>0</v>
      </c>
      <c r="O986" s="194"/>
      <c r="P986" s="195"/>
      <c r="Q986" s="195"/>
      <c r="R986" s="195"/>
      <c r="S986" s="196"/>
    </row>
    <row r="987" spans="1:19" ht="24.95" customHeight="1" outlineLevel="2" x14ac:dyDescent="0.2">
      <c r="A987" s="12" t="s">
        <v>7</v>
      </c>
      <c r="B987" s="2" t="s">
        <v>92</v>
      </c>
      <c r="C987" s="2">
        <v>509903</v>
      </c>
      <c r="D987" s="15">
        <v>990301</v>
      </c>
      <c r="E987" s="131" t="s">
        <v>332</v>
      </c>
      <c r="F987" s="15" t="s">
        <v>188</v>
      </c>
      <c r="G987" s="131" t="s">
        <v>8</v>
      </c>
      <c r="H987" s="153" t="s">
        <v>307</v>
      </c>
      <c r="I987" s="154" t="s">
        <v>113</v>
      </c>
      <c r="J987" s="179">
        <v>0</v>
      </c>
      <c r="K987" s="180">
        <v>0</v>
      </c>
      <c r="L987" s="180">
        <v>0</v>
      </c>
      <c r="M987" s="180">
        <v>0</v>
      </c>
      <c r="N987" s="469">
        <v>0</v>
      </c>
      <c r="O987" s="194"/>
      <c r="P987" s="195"/>
      <c r="Q987" s="195"/>
      <c r="R987" s="195"/>
      <c r="S987" s="196"/>
    </row>
    <row r="988" spans="1:19" ht="24.95" customHeight="1" outlineLevel="2" x14ac:dyDescent="0.2">
      <c r="A988" s="12" t="s">
        <v>7</v>
      </c>
      <c r="B988" s="2" t="s">
        <v>92</v>
      </c>
      <c r="C988" s="2">
        <v>509903</v>
      </c>
      <c r="D988" s="15">
        <v>990301</v>
      </c>
      <c r="E988" s="131" t="s">
        <v>332</v>
      </c>
      <c r="F988" s="15" t="s">
        <v>188</v>
      </c>
      <c r="G988" s="131" t="s">
        <v>8</v>
      </c>
      <c r="H988" s="153" t="s">
        <v>308</v>
      </c>
      <c r="I988" s="154" t="s">
        <v>114</v>
      </c>
      <c r="J988" s="179">
        <v>0</v>
      </c>
      <c r="K988" s="180">
        <v>0</v>
      </c>
      <c r="L988" s="180">
        <v>0</v>
      </c>
      <c r="M988" s="180">
        <v>0</v>
      </c>
      <c r="N988" s="469">
        <v>0</v>
      </c>
      <c r="O988" s="194"/>
      <c r="P988" s="195"/>
      <c r="Q988" s="195"/>
      <c r="R988" s="195"/>
      <c r="S988" s="196"/>
    </row>
    <row r="989" spans="1:19" ht="24.95" customHeight="1" outlineLevel="2" x14ac:dyDescent="0.2">
      <c r="A989" s="12" t="s">
        <v>7</v>
      </c>
      <c r="B989" s="2" t="s">
        <v>92</v>
      </c>
      <c r="C989" s="2">
        <v>509903</v>
      </c>
      <c r="D989" s="15">
        <v>990301</v>
      </c>
      <c r="E989" s="131" t="s">
        <v>332</v>
      </c>
      <c r="F989" s="15" t="s">
        <v>188</v>
      </c>
      <c r="G989" s="131" t="s">
        <v>8</v>
      </c>
      <c r="H989" s="153" t="s">
        <v>309</v>
      </c>
      <c r="I989" s="154" t="s">
        <v>115</v>
      </c>
      <c r="J989" s="179">
        <v>0</v>
      </c>
      <c r="K989" s="180">
        <v>0</v>
      </c>
      <c r="L989" s="180">
        <v>0</v>
      </c>
      <c r="M989" s="180">
        <v>0</v>
      </c>
      <c r="N989" s="469">
        <v>0</v>
      </c>
      <c r="O989" s="194"/>
      <c r="P989" s="195"/>
      <c r="Q989" s="195"/>
      <c r="R989" s="195"/>
      <c r="S989" s="196"/>
    </row>
    <row r="990" spans="1:19" ht="24.95" customHeight="1" outlineLevel="2" x14ac:dyDescent="0.2">
      <c r="A990" s="12" t="s">
        <v>7</v>
      </c>
      <c r="B990" s="2" t="s">
        <v>92</v>
      </c>
      <c r="C990" s="2">
        <v>509903</v>
      </c>
      <c r="D990" s="15">
        <v>990301</v>
      </c>
      <c r="E990" s="131" t="s">
        <v>332</v>
      </c>
      <c r="F990" s="15" t="s">
        <v>188</v>
      </c>
      <c r="G990" s="131" t="s">
        <v>8</v>
      </c>
      <c r="H990" s="153" t="s">
        <v>310</v>
      </c>
      <c r="I990" s="154" t="s">
        <v>117</v>
      </c>
      <c r="J990" s="179">
        <v>0</v>
      </c>
      <c r="K990" s="180">
        <v>0</v>
      </c>
      <c r="L990" s="180">
        <v>0</v>
      </c>
      <c r="M990" s="180">
        <v>0</v>
      </c>
      <c r="N990" s="469">
        <v>0</v>
      </c>
      <c r="O990" s="194"/>
      <c r="P990" s="195"/>
      <c r="Q990" s="195"/>
      <c r="R990" s="195"/>
      <c r="S990" s="196"/>
    </row>
    <row r="991" spans="1:19" ht="24.95" customHeight="1" outlineLevel="2" x14ac:dyDescent="0.2">
      <c r="A991" s="12" t="s">
        <v>7</v>
      </c>
      <c r="B991" s="2" t="s">
        <v>92</v>
      </c>
      <c r="C991" s="2">
        <v>509903</v>
      </c>
      <c r="D991" s="15">
        <v>990301</v>
      </c>
      <c r="E991" s="131" t="s">
        <v>332</v>
      </c>
      <c r="F991" s="15" t="s">
        <v>188</v>
      </c>
      <c r="G991" s="131" t="s">
        <v>8</v>
      </c>
      <c r="H991" s="153" t="s">
        <v>311</v>
      </c>
      <c r="I991" s="154" t="s">
        <v>118</v>
      </c>
      <c r="J991" s="179">
        <v>0</v>
      </c>
      <c r="K991" s="180">
        <v>0</v>
      </c>
      <c r="L991" s="180">
        <v>0</v>
      </c>
      <c r="M991" s="180">
        <v>0</v>
      </c>
      <c r="N991" s="469">
        <v>0</v>
      </c>
      <c r="O991" s="194"/>
      <c r="P991" s="195"/>
      <c r="Q991" s="195"/>
      <c r="R991" s="195"/>
      <c r="S991" s="196"/>
    </row>
    <row r="992" spans="1:19" ht="24.95" customHeight="1" outlineLevel="2" x14ac:dyDescent="0.2">
      <c r="A992" s="12" t="s">
        <v>7</v>
      </c>
      <c r="B992" s="2" t="s">
        <v>92</v>
      </c>
      <c r="C992" s="2">
        <v>509903</v>
      </c>
      <c r="D992" s="15">
        <v>990301</v>
      </c>
      <c r="E992" s="131" t="s">
        <v>332</v>
      </c>
      <c r="F992" s="15" t="s">
        <v>188</v>
      </c>
      <c r="G992" s="131" t="s">
        <v>8</v>
      </c>
      <c r="H992" s="153" t="s">
        <v>312</v>
      </c>
      <c r="I992" s="154" t="s">
        <v>119</v>
      </c>
      <c r="J992" s="179">
        <v>0</v>
      </c>
      <c r="K992" s="180">
        <v>0</v>
      </c>
      <c r="L992" s="180">
        <v>0</v>
      </c>
      <c r="M992" s="180">
        <v>0</v>
      </c>
      <c r="N992" s="469">
        <v>0</v>
      </c>
      <c r="O992" s="194"/>
      <c r="P992" s="195"/>
      <c r="Q992" s="195"/>
      <c r="R992" s="195"/>
      <c r="S992" s="196"/>
    </row>
    <row r="993" spans="1:19" ht="24.95" customHeight="1" outlineLevel="2" x14ac:dyDescent="0.2">
      <c r="A993" s="12" t="s">
        <v>7</v>
      </c>
      <c r="B993" s="2" t="s">
        <v>92</v>
      </c>
      <c r="C993" s="2">
        <v>509903</v>
      </c>
      <c r="D993" s="15">
        <v>990301</v>
      </c>
      <c r="E993" s="131" t="s">
        <v>332</v>
      </c>
      <c r="F993" s="15" t="s">
        <v>188</v>
      </c>
      <c r="G993" s="131" t="s">
        <v>8</v>
      </c>
      <c r="H993" s="153" t="s">
        <v>313</v>
      </c>
      <c r="I993" s="154" t="s">
        <v>120</v>
      </c>
      <c r="J993" s="179">
        <v>0</v>
      </c>
      <c r="K993" s="180">
        <v>0</v>
      </c>
      <c r="L993" s="180">
        <v>0</v>
      </c>
      <c r="M993" s="180">
        <v>0</v>
      </c>
      <c r="N993" s="469">
        <v>0</v>
      </c>
      <c r="O993" s="194"/>
      <c r="P993" s="195"/>
      <c r="Q993" s="195"/>
      <c r="R993" s="195"/>
      <c r="S993" s="196"/>
    </row>
    <row r="994" spans="1:19" ht="24.95" customHeight="1" outlineLevel="2" x14ac:dyDescent="0.2">
      <c r="A994" s="12" t="s">
        <v>7</v>
      </c>
      <c r="B994" s="2" t="s">
        <v>92</v>
      </c>
      <c r="C994" s="2">
        <v>509903</v>
      </c>
      <c r="D994" s="15">
        <v>990301</v>
      </c>
      <c r="E994" s="131" t="s">
        <v>332</v>
      </c>
      <c r="F994" s="15" t="s">
        <v>188</v>
      </c>
      <c r="G994" s="131" t="s">
        <v>8</v>
      </c>
      <c r="H994" s="153" t="s">
        <v>314</v>
      </c>
      <c r="I994" s="154" t="s">
        <v>121</v>
      </c>
      <c r="J994" s="179">
        <v>150</v>
      </c>
      <c r="K994" s="180">
        <v>38</v>
      </c>
      <c r="L994" s="180">
        <v>38</v>
      </c>
      <c r="M994" s="180">
        <v>38</v>
      </c>
      <c r="N994" s="469">
        <v>36</v>
      </c>
      <c r="O994" s="194"/>
      <c r="P994" s="195"/>
      <c r="Q994" s="195"/>
      <c r="R994" s="195"/>
      <c r="S994" s="196"/>
    </row>
    <row r="995" spans="1:19" ht="24.95" customHeight="1" outlineLevel="2" x14ac:dyDescent="0.2">
      <c r="A995" s="12" t="s">
        <v>7</v>
      </c>
      <c r="B995" s="2" t="s">
        <v>92</v>
      </c>
      <c r="C995" s="2">
        <v>509903</v>
      </c>
      <c r="D995" s="15">
        <v>990301</v>
      </c>
      <c r="E995" s="131" t="s">
        <v>332</v>
      </c>
      <c r="F995" s="15" t="s">
        <v>188</v>
      </c>
      <c r="G995" s="131" t="s">
        <v>8</v>
      </c>
      <c r="H995" s="153" t="s">
        <v>315</v>
      </c>
      <c r="I995" s="154" t="s">
        <v>123</v>
      </c>
      <c r="J995" s="179">
        <v>0</v>
      </c>
      <c r="K995" s="180">
        <v>0</v>
      </c>
      <c r="L995" s="180">
        <v>0</v>
      </c>
      <c r="M995" s="180">
        <v>0</v>
      </c>
      <c r="N995" s="469">
        <v>0</v>
      </c>
      <c r="O995" s="194"/>
      <c r="P995" s="195"/>
      <c r="Q995" s="195"/>
      <c r="R995" s="195"/>
      <c r="S995" s="196"/>
    </row>
    <row r="996" spans="1:19" ht="24.95" customHeight="1" outlineLevel="1" x14ac:dyDescent="0.2">
      <c r="A996" s="133"/>
      <c r="B996" s="134" t="s">
        <v>92</v>
      </c>
      <c r="C996" s="134">
        <v>509903</v>
      </c>
      <c r="D996" s="370">
        <v>990301</v>
      </c>
      <c r="E996" s="135"/>
      <c r="F996" s="370" t="s">
        <v>188</v>
      </c>
      <c r="G996" s="135" t="s">
        <v>8</v>
      </c>
      <c r="H996" s="157"/>
      <c r="I996" s="158"/>
      <c r="J996" s="181">
        <v>150</v>
      </c>
      <c r="K996" s="182">
        <v>38</v>
      </c>
      <c r="L996" s="182">
        <v>38</v>
      </c>
      <c r="M996" s="182">
        <v>38</v>
      </c>
      <c r="N996" s="470">
        <v>36</v>
      </c>
      <c r="O996" s="197">
        <v>21192.4575</v>
      </c>
      <c r="P996" s="198">
        <v>5298</v>
      </c>
      <c r="Q996" s="198">
        <v>5298</v>
      </c>
      <c r="R996" s="198">
        <v>5298</v>
      </c>
      <c r="S996" s="199">
        <v>5298.4575000000004</v>
      </c>
    </row>
    <row r="997" spans="1:19" ht="24.95" customHeight="1" outlineLevel="2" x14ac:dyDescent="0.2">
      <c r="A997" s="12" t="s">
        <v>7</v>
      </c>
      <c r="B997" s="2" t="s">
        <v>92</v>
      </c>
      <c r="C997" s="2">
        <v>509904</v>
      </c>
      <c r="D997" s="15">
        <v>990401</v>
      </c>
      <c r="E997" s="131" t="s">
        <v>333</v>
      </c>
      <c r="F997" s="15" t="s">
        <v>188</v>
      </c>
      <c r="G997" s="131" t="s">
        <v>8</v>
      </c>
      <c r="H997" s="153" t="s">
        <v>300</v>
      </c>
      <c r="I997" s="154" t="s">
        <v>99</v>
      </c>
      <c r="J997" s="179">
        <v>0</v>
      </c>
      <c r="K997" s="180">
        <v>0</v>
      </c>
      <c r="L997" s="180">
        <v>0</v>
      </c>
      <c r="M997" s="180">
        <v>0</v>
      </c>
      <c r="N997" s="469">
        <v>0</v>
      </c>
      <c r="O997" s="194"/>
      <c r="P997" s="195"/>
      <c r="Q997" s="195"/>
      <c r="R997" s="195"/>
      <c r="S997" s="196"/>
    </row>
    <row r="998" spans="1:19" ht="24.95" customHeight="1" outlineLevel="2" x14ac:dyDescent="0.2">
      <c r="A998" s="12" t="s">
        <v>7</v>
      </c>
      <c r="B998" s="2" t="s">
        <v>92</v>
      </c>
      <c r="C998" s="2">
        <v>509904</v>
      </c>
      <c r="D998" s="15">
        <v>990401</v>
      </c>
      <c r="E998" s="131" t="s">
        <v>333</v>
      </c>
      <c r="F998" s="15" t="s">
        <v>188</v>
      </c>
      <c r="G998" s="131" t="s">
        <v>8</v>
      </c>
      <c r="H998" s="153" t="s">
        <v>301</v>
      </c>
      <c r="I998" s="154" t="s">
        <v>100</v>
      </c>
      <c r="J998" s="179">
        <v>0</v>
      </c>
      <c r="K998" s="180">
        <v>0</v>
      </c>
      <c r="L998" s="180">
        <v>0</v>
      </c>
      <c r="M998" s="180">
        <v>0</v>
      </c>
      <c r="N998" s="469">
        <v>0</v>
      </c>
      <c r="O998" s="194"/>
      <c r="P998" s="195"/>
      <c r="Q998" s="195"/>
      <c r="R998" s="195"/>
      <c r="S998" s="196"/>
    </row>
    <row r="999" spans="1:19" ht="24.95" customHeight="1" outlineLevel="2" x14ac:dyDescent="0.2">
      <c r="A999" s="12" t="s">
        <v>7</v>
      </c>
      <c r="B999" s="2" t="s">
        <v>92</v>
      </c>
      <c r="C999" s="2">
        <v>509904</v>
      </c>
      <c r="D999" s="15">
        <v>990401</v>
      </c>
      <c r="E999" s="131" t="s">
        <v>333</v>
      </c>
      <c r="F999" s="15" t="s">
        <v>188</v>
      </c>
      <c r="G999" s="131" t="s">
        <v>8</v>
      </c>
      <c r="H999" s="153" t="s">
        <v>302</v>
      </c>
      <c r="I999" s="154" t="s">
        <v>102</v>
      </c>
      <c r="J999" s="179">
        <v>0</v>
      </c>
      <c r="K999" s="180">
        <v>0</v>
      </c>
      <c r="L999" s="180">
        <v>0</v>
      </c>
      <c r="M999" s="180">
        <v>0</v>
      </c>
      <c r="N999" s="469">
        <v>0</v>
      </c>
      <c r="O999" s="194"/>
      <c r="P999" s="195"/>
      <c r="Q999" s="195"/>
      <c r="R999" s="195"/>
      <c r="S999" s="196"/>
    </row>
    <row r="1000" spans="1:19" ht="24.95" customHeight="1" outlineLevel="2" x14ac:dyDescent="0.2">
      <c r="A1000" s="12" t="s">
        <v>7</v>
      </c>
      <c r="B1000" s="2" t="s">
        <v>92</v>
      </c>
      <c r="C1000" s="2">
        <v>509904</v>
      </c>
      <c r="D1000" s="15">
        <v>990401</v>
      </c>
      <c r="E1000" s="131" t="s">
        <v>333</v>
      </c>
      <c r="F1000" s="15" t="s">
        <v>188</v>
      </c>
      <c r="G1000" s="131" t="s">
        <v>8</v>
      </c>
      <c r="H1000" s="153" t="s">
        <v>160</v>
      </c>
      <c r="I1000" s="154" t="s">
        <v>104</v>
      </c>
      <c r="J1000" s="179">
        <v>0</v>
      </c>
      <c r="K1000" s="180">
        <v>0</v>
      </c>
      <c r="L1000" s="180">
        <v>0</v>
      </c>
      <c r="M1000" s="180">
        <v>0</v>
      </c>
      <c r="N1000" s="469">
        <v>0</v>
      </c>
      <c r="O1000" s="194"/>
      <c r="P1000" s="195"/>
      <c r="Q1000" s="195"/>
      <c r="R1000" s="195"/>
      <c r="S1000" s="196"/>
    </row>
    <row r="1001" spans="1:19" ht="24.95" customHeight="1" outlineLevel="2" x14ac:dyDescent="0.2">
      <c r="A1001" s="12" t="s">
        <v>7</v>
      </c>
      <c r="B1001" s="2" t="s">
        <v>92</v>
      </c>
      <c r="C1001" s="2">
        <v>509904</v>
      </c>
      <c r="D1001" s="15">
        <v>990401</v>
      </c>
      <c r="E1001" s="131" t="s">
        <v>333</v>
      </c>
      <c r="F1001" s="15" t="s">
        <v>188</v>
      </c>
      <c r="G1001" s="131" t="s">
        <v>8</v>
      </c>
      <c r="H1001" s="153" t="s">
        <v>303</v>
      </c>
      <c r="I1001" s="154" t="s">
        <v>106</v>
      </c>
      <c r="J1001" s="179">
        <v>0</v>
      </c>
      <c r="K1001" s="180">
        <v>0</v>
      </c>
      <c r="L1001" s="180">
        <v>0</v>
      </c>
      <c r="M1001" s="180">
        <v>0</v>
      </c>
      <c r="N1001" s="469">
        <v>0</v>
      </c>
      <c r="O1001" s="194"/>
      <c r="P1001" s="195"/>
      <c r="Q1001" s="195"/>
      <c r="R1001" s="195"/>
      <c r="S1001" s="196"/>
    </row>
    <row r="1002" spans="1:19" ht="24.95" customHeight="1" outlineLevel="2" x14ac:dyDescent="0.2">
      <c r="A1002" s="12" t="s">
        <v>7</v>
      </c>
      <c r="B1002" s="2" t="s">
        <v>92</v>
      </c>
      <c r="C1002" s="2">
        <v>509904</v>
      </c>
      <c r="D1002" s="15">
        <v>990401</v>
      </c>
      <c r="E1002" s="131" t="s">
        <v>333</v>
      </c>
      <c r="F1002" s="15" t="s">
        <v>188</v>
      </c>
      <c r="G1002" s="131" t="s">
        <v>8</v>
      </c>
      <c r="H1002" s="153" t="s">
        <v>304</v>
      </c>
      <c r="I1002" s="154" t="s">
        <v>109</v>
      </c>
      <c r="J1002" s="179">
        <v>0</v>
      </c>
      <c r="K1002" s="180">
        <v>0</v>
      </c>
      <c r="L1002" s="180">
        <v>0</v>
      </c>
      <c r="M1002" s="180">
        <v>0</v>
      </c>
      <c r="N1002" s="469">
        <v>0</v>
      </c>
      <c r="O1002" s="194"/>
      <c r="P1002" s="195"/>
      <c r="Q1002" s="195"/>
      <c r="R1002" s="195"/>
      <c r="S1002" s="196"/>
    </row>
    <row r="1003" spans="1:19" ht="24.95" customHeight="1" outlineLevel="2" x14ac:dyDescent="0.2">
      <c r="A1003" s="12" t="s">
        <v>7</v>
      </c>
      <c r="B1003" s="2" t="s">
        <v>92</v>
      </c>
      <c r="C1003" s="2">
        <v>509904</v>
      </c>
      <c r="D1003" s="15">
        <v>990401</v>
      </c>
      <c r="E1003" s="131" t="s">
        <v>333</v>
      </c>
      <c r="F1003" s="15" t="s">
        <v>188</v>
      </c>
      <c r="G1003" s="131" t="s">
        <v>8</v>
      </c>
      <c r="H1003" s="153" t="s">
        <v>305</v>
      </c>
      <c r="I1003" s="154" t="s">
        <v>110</v>
      </c>
      <c r="J1003" s="179">
        <v>0</v>
      </c>
      <c r="K1003" s="180">
        <v>0</v>
      </c>
      <c r="L1003" s="180">
        <v>0</v>
      </c>
      <c r="M1003" s="180">
        <v>0</v>
      </c>
      <c r="N1003" s="469">
        <v>0</v>
      </c>
      <c r="O1003" s="194"/>
      <c r="P1003" s="195"/>
      <c r="Q1003" s="195"/>
      <c r="R1003" s="195"/>
      <c r="S1003" s="196"/>
    </row>
    <row r="1004" spans="1:19" ht="24.95" customHeight="1" outlineLevel="2" x14ac:dyDescent="0.2">
      <c r="A1004" s="12" t="s">
        <v>7</v>
      </c>
      <c r="B1004" s="2" t="s">
        <v>92</v>
      </c>
      <c r="C1004" s="2">
        <v>509904</v>
      </c>
      <c r="D1004" s="15">
        <v>990401</v>
      </c>
      <c r="E1004" s="131" t="s">
        <v>333</v>
      </c>
      <c r="F1004" s="15" t="s">
        <v>188</v>
      </c>
      <c r="G1004" s="131" t="s">
        <v>8</v>
      </c>
      <c r="H1004" s="153" t="s">
        <v>306</v>
      </c>
      <c r="I1004" s="154" t="s">
        <v>112</v>
      </c>
      <c r="J1004" s="179">
        <v>0</v>
      </c>
      <c r="K1004" s="180">
        <v>0</v>
      </c>
      <c r="L1004" s="180">
        <v>0</v>
      </c>
      <c r="M1004" s="180">
        <v>0</v>
      </c>
      <c r="N1004" s="469">
        <v>0</v>
      </c>
      <c r="O1004" s="194"/>
      <c r="P1004" s="195"/>
      <c r="Q1004" s="195"/>
      <c r="R1004" s="195"/>
      <c r="S1004" s="196"/>
    </row>
    <row r="1005" spans="1:19" ht="24.95" customHeight="1" outlineLevel="2" x14ac:dyDescent="0.2">
      <c r="A1005" s="12" t="s">
        <v>7</v>
      </c>
      <c r="B1005" s="2" t="s">
        <v>92</v>
      </c>
      <c r="C1005" s="2">
        <v>509904</v>
      </c>
      <c r="D1005" s="15">
        <v>990401</v>
      </c>
      <c r="E1005" s="131" t="s">
        <v>333</v>
      </c>
      <c r="F1005" s="15" t="s">
        <v>188</v>
      </c>
      <c r="G1005" s="131" t="s">
        <v>8</v>
      </c>
      <c r="H1005" s="153" t="s">
        <v>307</v>
      </c>
      <c r="I1005" s="154" t="s">
        <v>113</v>
      </c>
      <c r="J1005" s="179">
        <v>0</v>
      </c>
      <c r="K1005" s="180">
        <v>0</v>
      </c>
      <c r="L1005" s="180">
        <v>0</v>
      </c>
      <c r="M1005" s="180">
        <v>0</v>
      </c>
      <c r="N1005" s="469">
        <v>0</v>
      </c>
      <c r="O1005" s="194"/>
      <c r="P1005" s="195"/>
      <c r="Q1005" s="195"/>
      <c r="R1005" s="195"/>
      <c r="S1005" s="196"/>
    </row>
    <row r="1006" spans="1:19" ht="24.95" customHeight="1" outlineLevel="2" x14ac:dyDescent="0.2">
      <c r="A1006" s="12" t="s">
        <v>7</v>
      </c>
      <c r="B1006" s="2" t="s">
        <v>92</v>
      </c>
      <c r="C1006" s="2">
        <v>509904</v>
      </c>
      <c r="D1006" s="15">
        <v>990401</v>
      </c>
      <c r="E1006" s="131" t="s">
        <v>333</v>
      </c>
      <c r="F1006" s="15" t="s">
        <v>188</v>
      </c>
      <c r="G1006" s="131" t="s">
        <v>8</v>
      </c>
      <c r="H1006" s="153" t="s">
        <v>308</v>
      </c>
      <c r="I1006" s="154" t="s">
        <v>114</v>
      </c>
      <c r="J1006" s="179">
        <v>0</v>
      </c>
      <c r="K1006" s="180">
        <v>0</v>
      </c>
      <c r="L1006" s="180">
        <v>0</v>
      </c>
      <c r="M1006" s="180">
        <v>0</v>
      </c>
      <c r="N1006" s="469">
        <v>0</v>
      </c>
      <c r="O1006" s="194"/>
      <c r="P1006" s="195"/>
      <c r="Q1006" s="195"/>
      <c r="R1006" s="195"/>
      <c r="S1006" s="196"/>
    </row>
    <row r="1007" spans="1:19" ht="24.95" customHeight="1" outlineLevel="2" x14ac:dyDescent="0.2">
      <c r="A1007" s="12" t="s">
        <v>7</v>
      </c>
      <c r="B1007" s="2" t="s">
        <v>92</v>
      </c>
      <c r="C1007" s="2">
        <v>509904</v>
      </c>
      <c r="D1007" s="15">
        <v>990401</v>
      </c>
      <c r="E1007" s="131" t="s">
        <v>333</v>
      </c>
      <c r="F1007" s="15" t="s">
        <v>188</v>
      </c>
      <c r="G1007" s="131" t="s">
        <v>8</v>
      </c>
      <c r="H1007" s="153" t="s">
        <v>309</v>
      </c>
      <c r="I1007" s="154" t="s">
        <v>115</v>
      </c>
      <c r="J1007" s="179">
        <v>0</v>
      </c>
      <c r="K1007" s="180">
        <v>0</v>
      </c>
      <c r="L1007" s="180">
        <v>0</v>
      </c>
      <c r="M1007" s="180">
        <v>0</v>
      </c>
      <c r="N1007" s="469">
        <v>0</v>
      </c>
      <c r="O1007" s="194"/>
      <c r="P1007" s="195"/>
      <c r="Q1007" s="195"/>
      <c r="R1007" s="195"/>
      <c r="S1007" s="196"/>
    </row>
    <row r="1008" spans="1:19" ht="24.95" customHeight="1" outlineLevel="2" x14ac:dyDescent="0.2">
      <c r="A1008" s="12" t="s">
        <v>7</v>
      </c>
      <c r="B1008" s="2" t="s">
        <v>92</v>
      </c>
      <c r="C1008" s="2">
        <v>509904</v>
      </c>
      <c r="D1008" s="15">
        <v>990401</v>
      </c>
      <c r="E1008" s="131" t="s">
        <v>333</v>
      </c>
      <c r="F1008" s="15" t="s">
        <v>188</v>
      </c>
      <c r="G1008" s="131" t="s">
        <v>8</v>
      </c>
      <c r="H1008" s="153" t="s">
        <v>310</v>
      </c>
      <c r="I1008" s="154" t="s">
        <v>117</v>
      </c>
      <c r="J1008" s="179">
        <v>0</v>
      </c>
      <c r="K1008" s="180">
        <v>0</v>
      </c>
      <c r="L1008" s="180">
        <v>0</v>
      </c>
      <c r="M1008" s="180">
        <v>0</v>
      </c>
      <c r="N1008" s="469">
        <v>0</v>
      </c>
      <c r="O1008" s="194"/>
      <c r="P1008" s="195"/>
      <c r="Q1008" s="195"/>
      <c r="R1008" s="195"/>
      <c r="S1008" s="196"/>
    </row>
    <row r="1009" spans="1:19" ht="24.95" customHeight="1" outlineLevel="2" x14ac:dyDescent="0.2">
      <c r="A1009" s="12" t="s">
        <v>7</v>
      </c>
      <c r="B1009" s="2" t="s">
        <v>92</v>
      </c>
      <c r="C1009" s="2">
        <v>509904</v>
      </c>
      <c r="D1009" s="15">
        <v>990401</v>
      </c>
      <c r="E1009" s="131" t="s">
        <v>333</v>
      </c>
      <c r="F1009" s="15" t="s">
        <v>188</v>
      </c>
      <c r="G1009" s="131" t="s">
        <v>8</v>
      </c>
      <c r="H1009" s="153" t="s">
        <v>311</v>
      </c>
      <c r="I1009" s="154" t="s">
        <v>118</v>
      </c>
      <c r="J1009" s="179">
        <v>0</v>
      </c>
      <c r="K1009" s="180">
        <v>0</v>
      </c>
      <c r="L1009" s="180">
        <v>0</v>
      </c>
      <c r="M1009" s="180">
        <v>0</v>
      </c>
      <c r="N1009" s="469">
        <v>0</v>
      </c>
      <c r="O1009" s="194"/>
      <c r="P1009" s="195"/>
      <c r="Q1009" s="195"/>
      <c r="R1009" s="195"/>
      <c r="S1009" s="196"/>
    </row>
    <row r="1010" spans="1:19" ht="24.95" customHeight="1" outlineLevel="2" x14ac:dyDescent="0.2">
      <c r="A1010" s="12" t="s">
        <v>7</v>
      </c>
      <c r="B1010" s="2" t="s">
        <v>92</v>
      </c>
      <c r="C1010" s="2">
        <v>509904</v>
      </c>
      <c r="D1010" s="15">
        <v>990401</v>
      </c>
      <c r="E1010" s="131" t="s">
        <v>333</v>
      </c>
      <c r="F1010" s="15" t="s">
        <v>188</v>
      </c>
      <c r="G1010" s="131" t="s">
        <v>8</v>
      </c>
      <c r="H1010" s="153" t="s">
        <v>312</v>
      </c>
      <c r="I1010" s="154" t="s">
        <v>119</v>
      </c>
      <c r="J1010" s="179">
        <v>0</v>
      </c>
      <c r="K1010" s="180">
        <v>0</v>
      </c>
      <c r="L1010" s="180">
        <v>0</v>
      </c>
      <c r="M1010" s="180">
        <v>0</v>
      </c>
      <c r="N1010" s="469">
        <v>0</v>
      </c>
      <c r="O1010" s="194"/>
      <c r="P1010" s="195"/>
      <c r="Q1010" s="195"/>
      <c r="R1010" s="195"/>
      <c r="S1010" s="196"/>
    </row>
    <row r="1011" spans="1:19" ht="24.95" customHeight="1" outlineLevel="2" x14ac:dyDescent="0.2">
      <c r="A1011" s="12" t="s">
        <v>7</v>
      </c>
      <c r="B1011" s="2" t="s">
        <v>92</v>
      </c>
      <c r="C1011" s="2">
        <v>509904</v>
      </c>
      <c r="D1011" s="15">
        <v>990401</v>
      </c>
      <c r="E1011" s="131" t="s">
        <v>333</v>
      </c>
      <c r="F1011" s="15" t="s">
        <v>188</v>
      </c>
      <c r="G1011" s="131" t="s">
        <v>8</v>
      </c>
      <c r="H1011" s="153" t="s">
        <v>313</v>
      </c>
      <c r="I1011" s="154" t="s">
        <v>120</v>
      </c>
      <c r="J1011" s="179">
        <v>0</v>
      </c>
      <c r="K1011" s="180">
        <v>0</v>
      </c>
      <c r="L1011" s="180">
        <v>0</v>
      </c>
      <c r="M1011" s="180">
        <v>0</v>
      </c>
      <c r="N1011" s="469">
        <v>0</v>
      </c>
      <c r="O1011" s="194"/>
      <c r="P1011" s="195"/>
      <c r="Q1011" s="195"/>
      <c r="R1011" s="195"/>
      <c r="S1011" s="196"/>
    </row>
    <row r="1012" spans="1:19" ht="24.95" customHeight="1" outlineLevel="2" x14ac:dyDescent="0.2">
      <c r="A1012" s="12" t="s">
        <v>7</v>
      </c>
      <c r="B1012" s="2" t="s">
        <v>92</v>
      </c>
      <c r="C1012" s="2">
        <v>509904</v>
      </c>
      <c r="D1012" s="15">
        <v>990401</v>
      </c>
      <c r="E1012" s="131" t="s">
        <v>333</v>
      </c>
      <c r="F1012" s="15" t="s">
        <v>188</v>
      </c>
      <c r="G1012" s="131" t="s">
        <v>8</v>
      </c>
      <c r="H1012" s="153" t="s">
        <v>314</v>
      </c>
      <c r="I1012" s="154" t="s">
        <v>121</v>
      </c>
      <c r="J1012" s="179">
        <v>150</v>
      </c>
      <c r="K1012" s="180">
        <v>38</v>
      </c>
      <c r="L1012" s="180">
        <v>38</v>
      </c>
      <c r="M1012" s="180">
        <v>38</v>
      </c>
      <c r="N1012" s="469">
        <v>36</v>
      </c>
      <c r="O1012" s="194"/>
      <c r="P1012" s="195"/>
      <c r="Q1012" s="195"/>
      <c r="R1012" s="195"/>
      <c r="S1012" s="196"/>
    </row>
    <row r="1013" spans="1:19" ht="24.95" customHeight="1" outlineLevel="2" x14ac:dyDescent="0.2">
      <c r="A1013" s="12" t="s">
        <v>7</v>
      </c>
      <c r="B1013" s="2" t="s">
        <v>92</v>
      </c>
      <c r="C1013" s="2">
        <v>509904</v>
      </c>
      <c r="D1013" s="15">
        <v>990401</v>
      </c>
      <c r="E1013" s="131" t="s">
        <v>333</v>
      </c>
      <c r="F1013" s="15" t="s">
        <v>188</v>
      </c>
      <c r="G1013" s="131" t="s">
        <v>8</v>
      </c>
      <c r="H1013" s="153" t="s">
        <v>315</v>
      </c>
      <c r="I1013" s="154" t="s">
        <v>123</v>
      </c>
      <c r="J1013" s="179">
        <v>30</v>
      </c>
      <c r="K1013" s="180">
        <v>8</v>
      </c>
      <c r="L1013" s="180">
        <v>8</v>
      </c>
      <c r="M1013" s="180">
        <v>8</v>
      </c>
      <c r="N1013" s="469">
        <v>6</v>
      </c>
      <c r="O1013" s="194"/>
      <c r="P1013" s="195"/>
      <c r="Q1013" s="195"/>
      <c r="R1013" s="195"/>
      <c r="S1013" s="196"/>
    </row>
    <row r="1014" spans="1:19" ht="24.95" customHeight="1" outlineLevel="1" x14ac:dyDescent="0.2">
      <c r="A1014" s="133"/>
      <c r="B1014" s="134" t="s">
        <v>92</v>
      </c>
      <c r="C1014" s="134">
        <v>509904</v>
      </c>
      <c r="D1014" s="370">
        <v>990401</v>
      </c>
      <c r="E1014" s="135"/>
      <c r="F1014" s="370" t="s">
        <v>188</v>
      </c>
      <c r="G1014" s="135" t="s">
        <v>8</v>
      </c>
      <c r="H1014" s="157"/>
      <c r="I1014" s="158"/>
      <c r="J1014" s="181">
        <v>180</v>
      </c>
      <c r="K1014" s="182">
        <v>46</v>
      </c>
      <c r="L1014" s="182">
        <v>46</v>
      </c>
      <c r="M1014" s="182">
        <v>46</v>
      </c>
      <c r="N1014" s="470">
        <v>42</v>
      </c>
      <c r="O1014" s="197">
        <v>26956.320124999998</v>
      </c>
      <c r="P1014" s="198">
        <v>6738.6294999999991</v>
      </c>
      <c r="Q1014" s="198">
        <v>6738.6294999999991</v>
      </c>
      <c r="R1014" s="198">
        <v>6738.6294999999991</v>
      </c>
      <c r="S1014" s="199">
        <v>6740.4316250000011</v>
      </c>
    </row>
    <row r="1015" spans="1:19" ht="24.95" customHeight="1" outlineLevel="2" x14ac:dyDescent="0.2">
      <c r="A1015" s="12" t="s">
        <v>7</v>
      </c>
      <c r="B1015" s="2" t="s">
        <v>92</v>
      </c>
      <c r="C1015" s="2">
        <v>509905</v>
      </c>
      <c r="D1015" s="15">
        <v>990501</v>
      </c>
      <c r="E1015" s="131" t="s">
        <v>658</v>
      </c>
      <c r="F1015" s="15" t="s">
        <v>188</v>
      </c>
      <c r="G1015" s="131" t="s">
        <v>8</v>
      </c>
      <c r="H1015" s="153" t="s">
        <v>300</v>
      </c>
      <c r="I1015" s="154" t="s">
        <v>99</v>
      </c>
      <c r="J1015" s="179">
        <v>0</v>
      </c>
      <c r="K1015" s="180">
        <v>0</v>
      </c>
      <c r="L1015" s="180">
        <v>0</v>
      </c>
      <c r="M1015" s="180">
        <v>0</v>
      </c>
      <c r="N1015" s="469">
        <v>0</v>
      </c>
      <c r="O1015" s="194"/>
      <c r="P1015" s="195"/>
      <c r="Q1015" s="195"/>
      <c r="R1015" s="195"/>
      <c r="S1015" s="196"/>
    </row>
    <row r="1016" spans="1:19" ht="24.95" customHeight="1" outlineLevel="2" x14ac:dyDescent="0.2">
      <c r="A1016" s="12" t="s">
        <v>7</v>
      </c>
      <c r="B1016" s="2" t="s">
        <v>92</v>
      </c>
      <c r="C1016" s="2">
        <v>509905</v>
      </c>
      <c r="D1016" s="15">
        <v>990501</v>
      </c>
      <c r="E1016" s="131" t="s">
        <v>658</v>
      </c>
      <c r="F1016" s="15" t="s">
        <v>188</v>
      </c>
      <c r="G1016" s="131" t="s">
        <v>8</v>
      </c>
      <c r="H1016" s="153" t="s">
        <v>301</v>
      </c>
      <c r="I1016" s="154" t="s">
        <v>100</v>
      </c>
      <c r="J1016" s="179">
        <v>0</v>
      </c>
      <c r="K1016" s="180">
        <v>0</v>
      </c>
      <c r="L1016" s="180">
        <v>0</v>
      </c>
      <c r="M1016" s="180">
        <v>0</v>
      </c>
      <c r="N1016" s="469">
        <v>0</v>
      </c>
      <c r="O1016" s="194"/>
      <c r="P1016" s="195"/>
      <c r="Q1016" s="195"/>
      <c r="R1016" s="195"/>
      <c r="S1016" s="196"/>
    </row>
    <row r="1017" spans="1:19" ht="24.95" customHeight="1" outlineLevel="2" x14ac:dyDescent="0.2">
      <c r="A1017" s="12" t="s">
        <v>7</v>
      </c>
      <c r="B1017" s="2" t="s">
        <v>92</v>
      </c>
      <c r="C1017" s="2">
        <v>509905</v>
      </c>
      <c r="D1017" s="15">
        <v>990501</v>
      </c>
      <c r="E1017" s="131" t="s">
        <v>658</v>
      </c>
      <c r="F1017" s="15" t="s">
        <v>188</v>
      </c>
      <c r="G1017" s="131" t="s">
        <v>8</v>
      </c>
      <c r="H1017" s="153" t="s">
        <v>302</v>
      </c>
      <c r="I1017" s="154" t="s">
        <v>102</v>
      </c>
      <c r="J1017" s="179">
        <v>0</v>
      </c>
      <c r="K1017" s="180">
        <v>0</v>
      </c>
      <c r="L1017" s="180">
        <v>0</v>
      </c>
      <c r="M1017" s="180">
        <v>0</v>
      </c>
      <c r="N1017" s="469">
        <v>0</v>
      </c>
      <c r="O1017" s="194"/>
      <c r="P1017" s="195"/>
      <c r="Q1017" s="195"/>
      <c r="R1017" s="195"/>
      <c r="S1017" s="196"/>
    </row>
    <row r="1018" spans="1:19" ht="24.95" customHeight="1" outlineLevel="2" x14ac:dyDescent="0.2">
      <c r="A1018" s="12" t="s">
        <v>7</v>
      </c>
      <c r="B1018" s="2" t="s">
        <v>92</v>
      </c>
      <c r="C1018" s="2">
        <v>509905</v>
      </c>
      <c r="D1018" s="15">
        <v>990501</v>
      </c>
      <c r="E1018" s="131" t="s">
        <v>658</v>
      </c>
      <c r="F1018" s="15" t="s">
        <v>188</v>
      </c>
      <c r="G1018" s="131" t="s">
        <v>8</v>
      </c>
      <c r="H1018" s="153" t="s">
        <v>160</v>
      </c>
      <c r="I1018" s="154" t="s">
        <v>104</v>
      </c>
      <c r="J1018" s="179">
        <v>0</v>
      </c>
      <c r="K1018" s="180">
        <v>0</v>
      </c>
      <c r="L1018" s="180">
        <v>0</v>
      </c>
      <c r="M1018" s="180">
        <v>0</v>
      </c>
      <c r="N1018" s="469">
        <v>0</v>
      </c>
      <c r="O1018" s="194"/>
      <c r="P1018" s="195"/>
      <c r="Q1018" s="195"/>
      <c r="R1018" s="195"/>
      <c r="S1018" s="196"/>
    </row>
    <row r="1019" spans="1:19" ht="24.95" customHeight="1" outlineLevel="2" x14ac:dyDescent="0.2">
      <c r="A1019" s="12" t="s">
        <v>7</v>
      </c>
      <c r="B1019" s="2" t="s">
        <v>92</v>
      </c>
      <c r="C1019" s="2">
        <v>509905</v>
      </c>
      <c r="D1019" s="15">
        <v>990501</v>
      </c>
      <c r="E1019" s="131" t="s">
        <v>658</v>
      </c>
      <c r="F1019" s="15" t="s">
        <v>188</v>
      </c>
      <c r="G1019" s="131" t="s">
        <v>8</v>
      </c>
      <c r="H1019" s="153" t="s">
        <v>303</v>
      </c>
      <c r="I1019" s="154" t="s">
        <v>106</v>
      </c>
      <c r="J1019" s="179">
        <v>0</v>
      </c>
      <c r="K1019" s="180">
        <v>0</v>
      </c>
      <c r="L1019" s="180">
        <v>0</v>
      </c>
      <c r="M1019" s="180">
        <v>0</v>
      </c>
      <c r="N1019" s="469">
        <v>0</v>
      </c>
      <c r="O1019" s="194"/>
      <c r="P1019" s="195"/>
      <c r="Q1019" s="195"/>
      <c r="R1019" s="195"/>
      <c r="S1019" s="196"/>
    </row>
    <row r="1020" spans="1:19" ht="24.95" customHeight="1" outlineLevel="2" x14ac:dyDescent="0.2">
      <c r="A1020" s="12" t="s">
        <v>7</v>
      </c>
      <c r="B1020" s="2" t="s">
        <v>92</v>
      </c>
      <c r="C1020" s="2">
        <v>509905</v>
      </c>
      <c r="D1020" s="15">
        <v>990501</v>
      </c>
      <c r="E1020" s="131" t="s">
        <v>658</v>
      </c>
      <c r="F1020" s="15" t="s">
        <v>188</v>
      </c>
      <c r="G1020" s="131" t="s">
        <v>8</v>
      </c>
      <c r="H1020" s="153" t="s">
        <v>304</v>
      </c>
      <c r="I1020" s="154" t="s">
        <v>109</v>
      </c>
      <c r="J1020" s="179">
        <v>0</v>
      </c>
      <c r="K1020" s="180">
        <v>0</v>
      </c>
      <c r="L1020" s="180">
        <v>0</v>
      </c>
      <c r="M1020" s="180">
        <v>0</v>
      </c>
      <c r="N1020" s="469">
        <v>0</v>
      </c>
      <c r="O1020" s="194"/>
      <c r="P1020" s="195"/>
      <c r="Q1020" s="195"/>
      <c r="R1020" s="195"/>
      <c r="S1020" s="196"/>
    </row>
    <row r="1021" spans="1:19" ht="24.95" customHeight="1" outlineLevel="2" x14ac:dyDescent="0.2">
      <c r="A1021" s="12" t="s">
        <v>7</v>
      </c>
      <c r="B1021" s="2" t="s">
        <v>92</v>
      </c>
      <c r="C1021" s="2">
        <v>509905</v>
      </c>
      <c r="D1021" s="15">
        <v>990501</v>
      </c>
      <c r="E1021" s="131" t="s">
        <v>658</v>
      </c>
      <c r="F1021" s="15" t="s">
        <v>188</v>
      </c>
      <c r="G1021" s="131" t="s">
        <v>8</v>
      </c>
      <c r="H1021" s="153" t="s">
        <v>305</v>
      </c>
      <c r="I1021" s="154" t="s">
        <v>110</v>
      </c>
      <c r="J1021" s="179">
        <v>0</v>
      </c>
      <c r="K1021" s="180">
        <v>0</v>
      </c>
      <c r="L1021" s="180">
        <v>0</v>
      </c>
      <c r="M1021" s="180">
        <v>0</v>
      </c>
      <c r="N1021" s="469">
        <v>0</v>
      </c>
      <c r="O1021" s="194"/>
      <c r="P1021" s="195"/>
      <c r="Q1021" s="195"/>
      <c r="R1021" s="195"/>
      <c r="S1021" s="196"/>
    </row>
    <row r="1022" spans="1:19" ht="24.95" customHeight="1" outlineLevel="2" x14ac:dyDescent="0.2">
      <c r="A1022" s="12" t="s">
        <v>7</v>
      </c>
      <c r="B1022" s="2" t="s">
        <v>92</v>
      </c>
      <c r="C1022" s="2">
        <v>509905</v>
      </c>
      <c r="D1022" s="15">
        <v>990501</v>
      </c>
      <c r="E1022" s="131" t="s">
        <v>658</v>
      </c>
      <c r="F1022" s="15" t="s">
        <v>188</v>
      </c>
      <c r="G1022" s="131" t="s">
        <v>8</v>
      </c>
      <c r="H1022" s="153" t="s">
        <v>306</v>
      </c>
      <c r="I1022" s="154" t="s">
        <v>112</v>
      </c>
      <c r="J1022" s="179">
        <v>0</v>
      </c>
      <c r="K1022" s="180">
        <v>0</v>
      </c>
      <c r="L1022" s="180">
        <v>0</v>
      </c>
      <c r="M1022" s="180">
        <v>0</v>
      </c>
      <c r="N1022" s="469">
        <v>0</v>
      </c>
      <c r="O1022" s="194"/>
      <c r="P1022" s="195"/>
      <c r="Q1022" s="195"/>
      <c r="R1022" s="195"/>
      <c r="S1022" s="196"/>
    </row>
    <row r="1023" spans="1:19" ht="24.95" customHeight="1" outlineLevel="2" x14ac:dyDescent="0.2">
      <c r="A1023" s="12" t="s">
        <v>7</v>
      </c>
      <c r="B1023" s="2" t="s">
        <v>92</v>
      </c>
      <c r="C1023" s="2">
        <v>509905</v>
      </c>
      <c r="D1023" s="15">
        <v>990501</v>
      </c>
      <c r="E1023" s="131" t="s">
        <v>658</v>
      </c>
      <c r="F1023" s="15" t="s">
        <v>188</v>
      </c>
      <c r="G1023" s="131" t="s">
        <v>8</v>
      </c>
      <c r="H1023" s="153" t="s">
        <v>307</v>
      </c>
      <c r="I1023" s="154" t="s">
        <v>113</v>
      </c>
      <c r="J1023" s="179">
        <v>1000</v>
      </c>
      <c r="K1023" s="180">
        <v>250</v>
      </c>
      <c r="L1023" s="180">
        <v>250</v>
      </c>
      <c r="M1023" s="180">
        <v>250</v>
      </c>
      <c r="N1023" s="469">
        <v>250</v>
      </c>
      <c r="O1023" s="194"/>
      <c r="P1023" s="195"/>
      <c r="Q1023" s="195"/>
      <c r="R1023" s="195"/>
      <c r="S1023" s="196"/>
    </row>
    <row r="1024" spans="1:19" ht="24.95" customHeight="1" outlineLevel="2" x14ac:dyDescent="0.2">
      <c r="A1024" s="12" t="s">
        <v>7</v>
      </c>
      <c r="B1024" s="2" t="s">
        <v>92</v>
      </c>
      <c r="C1024" s="2">
        <v>509905</v>
      </c>
      <c r="D1024" s="15">
        <v>990501</v>
      </c>
      <c r="E1024" s="131" t="s">
        <v>658</v>
      </c>
      <c r="F1024" s="15" t="s">
        <v>188</v>
      </c>
      <c r="G1024" s="131" t="s">
        <v>8</v>
      </c>
      <c r="H1024" s="153" t="s">
        <v>308</v>
      </c>
      <c r="I1024" s="154" t="s">
        <v>114</v>
      </c>
      <c r="J1024" s="179">
        <v>0</v>
      </c>
      <c r="K1024" s="180">
        <v>0</v>
      </c>
      <c r="L1024" s="180">
        <v>0</v>
      </c>
      <c r="M1024" s="180">
        <v>0</v>
      </c>
      <c r="N1024" s="469">
        <v>0</v>
      </c>
      <c r="O1024" s="194"/>
      <c r="P1024" s="195"/>
      <c r="Q1024" s="195"/>
      <c r="R1024" s="195"/>
      <c r="S1024" s="196"/>
    </row>
    <row r="1025" spans="1:19" ht="24.95" customHeight="1" outlineLevel="2" x14ac:dyDescent="0.2">
      <c r="A1025" s="12" t="s">
        <v>7</v>
      </c>
      <c r="B1025" s="2" t="s">
        <v>92</v>
      </c>
      <c r="C1025" s="2">
        <v>509905</v>
      </c>
      <c r="D1025" s="15">
        <v>990501</v>
      </c>
      <c r="E1025" s="131" t="s">
        <v>658</v>
      </c>
      <c r="F1025" s="15" t="s">
        <v>188</v>
      </c>
      <c r="G1025" s="131" t="s">
        <v>8</v>
      </c>
      <c r="H1025" s="153" t="s">
        <v>309</v>
      </c>
      <c r="I1025" s="154" t="s">
        <v>115</v>
      </c>
      <c r="J1025" s="179">
        <v>0</v>
      </c>
      <c r="K1025" s="180">
        <v>0</v>
      </c>
      <c r="L1025" s="180">
        <v>0</v>
      </c>
      <c r="M1025" s="180">
        <v>0</v>
      </c>
      <c r="N1025" s="469">
        <v>0</v>
      </c>
      <c r="O1025" s="194"/>
      <c r="P1025" s="195"/>
      <c r="Q1025" s="195"/>
      <c r="R1025" s="195"/>
      <c r="S1025" s="196"/>
    </row>
    <row r="1026" spans="1:19" ht="24.95" customHeight="1" outlineLevel="2" x14ac:dyDescent="0.2">
      <c r="A1026" s="12" t="s">
        <v>7</v>
      </c>
      <c r="B1026" s="2" t="s">
        <v>92</v>
      </c>
      <c r="C1026" s="2">
        <v>509905</v>
      </c>
      <c r="D1026" s="15">
        <v>990501</v>
      </c>
      <c r="E1026" s="131" t="s">
        <v>658</v>
      </c>
      <c r="F1026" s="15" t="s">
        <v>188</v>
      </c>
      <c r="G1026" s="131" t="s">
        <v>8</v>
      </c>
      <c r="H1026" s="153" t="s">
        <v>310</v>
      </c>
      <c r="I1026" s="154" t="s">
        <v>117</v>
      </c>
      <c r="J1026" s="179">
        <v>0</v>
      </c>
      <c r="K1026" s="180">
        <v>0</v>
      </c>
      <c r="L1026" s="180">
        <v>0</v>
      </c>
      <c r="M1026" s="180">
        <v>0</v>
      </c>
      <c r="N1026" s="469">
        <v>0</v>
      </c>
      <c r="O1026" s="194"/>
      <c r="P1026" s="195"/>
      <c r="Q1026" s="195"/>
      <c r="R1026" s="195"/>
      <c r="S1026" s="196"/>
    </row>
    <row r="1027" spans="1:19" ht="24.95" customHeight="1" outlineLevel="2" x14ac:dyDescent="0.2">
      <c r="A1027" s="12" t="s">
        <v>7</v>
      </c>
      <c r="B1027" s="2" t="s">
        <v>92</v>
      </c>
      <c r="C1027" s="2">
        <v>509905</v>
      </c>
      <c r="D1027" s="15">
        <v>990501</v>
      </c>
      <c r="E1027" s="131" t="s">
        <v>658</v>
      </c>
      <c r="F1027" s="15" t="s">
        <v>188</v>
      </c>
      <c r="G1027" s="131" t="s">
        <v>8</v>
      </c>
      <c r="H1027" s="153" t="s">
        <v>311</v>
      </c>
      <c r="I1027" s="154" t="s">
        <v>118</v>
      </c>
      <c r="J1027" s="179">
        <v>0</v>
      </c>
      <c r="K1027" s="180">
        <v>0</v>
      </c>
      <c r="L1027" s="180">
        <v>0</v>
      </c>
      <c r="M1027" s="180">
        <v>0</v>
      </c>
      <c r="N1027" s="469">
        <v>0</v>
      </c>
      <c r="O1027" s="194"/>
      <c r="P1027" s="195"/>
      <c r="Q1027" s="195"/>
      <c r="R1027" s="195"/>
      <c r="S1027" s="196"/>
    </row>
    <row r="1028" spans="1:19" ht="24.95" customHeight="1" outlineLevel="2" x14ac:dyDescent="0.2">
      <c r="A1028" s="12" t="s">
        <v>7</v>
      </c>
      <c r="B1028" s="2" t="s">
        <v>92</v>
      </c>
      <c r="C1028" s="2">
        <v>509905</v>
      </c>
      <c r="D1028" s="15">
        <v>990501</v>
      </c>
      <c r="E1028" s="131" t="s">
        <v>658</v>
      </c>
      <c r="F1028" s="15" t="s">
        <v>188</v>
      </c>
      <c r="G1028" s="131" t="s">
        <v>8</v>
      </c>
      <c r="H1028" s="153" t="s">
        <v>312</v>
      </c>
      <c r="I1028" s="154" t="s">
        <v>119</v>
      </c>
      <c r="J1028" s="179">
        <v>0</v>
      </c>
      <c r="K1028" s="180">
        <v>0</v>
      </c>
      <c r="L1028" s="180">
        <v>0</v>
      </c>
      <c r="M1028" s="180">
        <v>0</v>
      </c>
      <c r="N1028" s="469">
        <v>0</v>
      </c>
      <c r="O1028" s="194"/>
      <c r="P1028" s="195"/>
      <c r="Q1028" s="195"/>
      <c r="R1028" s="195"/>
      <c r="S1028" s="196"/>
    </row>
    <row r="1029" spans="1:19" ht="24.95" customHeight="1" outlineLevel="2" x14ac:dyDescent="0.2">
      <c r="A1029" s="12" t="s">
        <v>7</v>
      </c>
      <c r="B1029" s="2" t="s">
        <v>92</v>
      </c>
      <c r="C1029" s="2">
        <v>509905</v>
      </c>
      <c r="D1029" s="15">
        <v>990501</v>
      </c>
      <c r="E1029" s="131" t="s">
        <v>658</v>
      </c>
      <c r="F1029" s="15" t="s">
        <v>188</v>
      </c>
      <c r="G1029" s="131" t="s">
        <v>8</v>
      </c>
      <c r="H1029" s="153" t="s">
        <v>313</v>
      </c>
      <c r="I1029" s="154" t="s">
        <v>120</v>
      </c>
      <c r="J1029" s="179">
        <v>0</v>
      </c>
      <c r="K1029" s="180">
        <v>0</v>
      </c>
      <c r="L1029" s="180">
        <v>0</v>
      </c>
      <c r="M1029" s="180">
        <v>0</v>
      </c>
      <c r="N1029" s="469">
        <v>0</v>
      </c>
      <c r="O1029" s="194"/>
      <c r="P1029" s="195"/>
      <c r="Q1029" s="195"/>
      <c r="R1029" s="195"/>
      <c r="S1029" s="196"/>
    </row>
    <row r="1030" spans="1:19" ht="24.95" customHeight="1" outlineLevel="2" x14ac:dyDescent="0.2">
      <c r="A1030" s="12" t="s">
        <v>7</v>
      </c>
      <c r="B1030" s="2" t="s">
        <v>92</v>
      </c>
      <c r="C1030" s="2">
        <v>509905</v>
      </c>
      <c r="D1030" s="15">
        <v>990501</v>
      </c>
      <c r="E1030" s="131" t="s">
        <v>658</v>
      </c>
      <c r="F1030" s="15" t="s">
        <v>188</v>
      </c>
      <c r="G1030" s="131" t="s">
        <v>8</v>
      </c>
      <c r="H1030" s="153" t="s">
        <v>314</v>
      </c>
      <c r="I1030" s="154" t="s">
        <v>121</v>
      </c>
      <c r="J1030" s="179">
        <v>0</v>
      </c>
      <c r="K1030" s="180">
        <v>0</v>
      </c>
      <c r="L1030" s="180">
        <v>0</v>
      </c>
      <c r="M1030" s="180">
        <v>0</v>
      </c>
      <c r="N1030" s="469">
        <v>0</v>
      </c>
      <c r="O1030" s="194"/>
      <c r="P1030" s="195"/>
      <c r="Q1030" s="195"/>
      <c r="R1030" s="195"/>
      <c r="S1030" s="196"/>
    </row>
    <row r="1031" spans="1:19" ht="24.95" customHeight="1" outlineLevel="2" x14ac:dyDescent="0.2">
      <c r="A1031" s="12" t="s">
        <v>7</v>
      </c>
      <c r="B1031" s="2" t="s">
        <v>92</v>
      </c>
      <c r="C1031" s="2">
        <v>509905</v>
      </c>
      <c r="D1031" s="15">
        <v>990501</v>
      </c>
      <c r="E1031" s="131" t="s">
        <v>658</v>
      </c>
      <c r="F1031" s="15" t="s">
        <v>188</v>
      </c>
      <c r="G1031" s="131" t="s">
        <v>8</v>
      </c>
      <c r="H1031" s="153" t="s">
        <v>315</v>
      </c>
      <c r="I1031" s="154" t="s">
        <v>123</v>
      </c>
      <c r="J1031" s="179">
        <v>0</v>
      </c>
      <c r="K1031" s="180">
        <v>0</v>
      </c>
      <c r="L1031" s="180">
        <v>0</v>
      </c>
      <c r="M1031" s="180">
        <v>0</v>
      </c>
      <c r="N1031" s="469">
        <v>0</v>
      </c>
      <c r="O1031" s="194"/>
      <c r="P1031" s="195"/>
      <c r="Q1031" s="195"/>
      <c r="R1031" s="195"/>
      <c r="S1031" s="196"/>
    </row>
    <row r="1032" spans="1:19" ht="24.95" customHeight="1" outlineLevel="1" x14ac:dyDescent="0.2">
      <c r="A1032" s="133"/>
      <c r="B1032" s="134" t="s">
        <v>92</v>
      </c>
      <c r="C1032" s="134">
        <v>509905</v>
      </c>
      <c r="D1032" s="370">
        <v>990501</v>
      </c>
      <c r="E1032" s="135"/>
      <c r="F1032" s="370" t="s">
        <v>188</v>
      </c>
      <c r="G1032" s="135" t="s">
        <v>8</v>
      </c>
      <c r="H1032" s="157"/>
      <c r="I1032" s="158"/>
      <c r="J1032" s="181">
        <v>1000</v>
      </c>
      <c r="K1032" s="182">
        <v>250</v>
      </c>
      <c r="L1032" s="182">
        <v>250</v>
      </c>
      <c r="M1032" s="182">
        <v>250</v>
      </c>
      <c r="N1032" s="470">
        <v>250</v>
      </c>
      <c r="O1032" s="197">
        <v>122921.13</v>
      </c>
      <c r="P1032" s="198">
        <v>30730</v>
      </c>
      <c r="Q1032" s="198">
        <v>30730</v>
      </c>
      <c r="R1032" s="198">
        <v>30730</v>
      </c>
      <c r="S1032" s="199">
        <v>30731.130000000005</v>
      </c>
    </row>
    <row r="1033" spans="1:19" ht="24.95" customHeight="1" outlineLevel="2" x14ac:dyDescent="0.2">
      <c r="A1033" s="12" t="s">
        <v>7</v>
      </c>
      <c r="B1033" s="2" t="s">
        <v>92</v>
      </c>
      <c r="C1033" s="446">
        <v>509907</v>
      </c>
      <c r="D1033" s="446">
        <v>990701</v>
      </c>
      <c r="E1033" s="5" t="s">
        <v>578</v>
      </c>
      <c r="F1033" s="15" t="s">
        <v>188</v>
      </c>
      <c r="G1033" s="131" t="s">
        <v>8</v>
      </c>
      <c r="H1033" s="153" t="s">
        <v>300</v>
      </c>
      <c r="I1033" s="154" t="s">
        <v>99</v>
      </c>
      <c r="J1033" s="179">
        <v>0</v>
      </c>
      <c r="K1033" s="180">
        <v>0</v>
      </c>
      <c r="L1033" s="180">
        <v>0</v>
      </c>
      <c r="M1033" s="180">
        <v>0</v>
      </c>
      <c r="N1033" s="469">
        <v>0</v>
      </c>
      <c r="O1033" s="194"/>
      <c r="P1033" s="195"/>
      <c r="Q1033" s="195"/>
      <c r="R1033" s="195"/>
      <c r="S1033" s="196"/>
    </row>
    <row r="1034" spans="1:19" ht="24.95" customHeight="1" outlineLevel="2" x14ac:dyDescent="0.2">
      <c r="A1034" s="12" t="s">
        <v>7</v>
      </c>
      <c r="B1034" s="2" t="s">
        <v>92</v>
      </c>
      <c r="C1034" s="446">
        <v>509907</v>
      </c>
      <c r="D1034" s="446">
        <v>990701</v>
      </c>
      <c r="E1034" s="5" t="s">
        <v>578</v>
      </c>
      <c r="F1034" s="15" t="s">
        <v>188</v>
      </c>
      <c r="G1034" s="131" t="s">
        <v>8</v>
      </c>
      <c r="H1034" s="153" t="s">
        <v>301</v>
      </c>
      <c r="I1034" s="154" t="s">
        <v>100</v>
      </c>
      <c r="J1034" s="179">
        <v>0</v>
      </c>
      <c r="K1034" s="180">
        <v>0</v>
      </c>
      <c r="L1034" s="180">
        <v>0</v>
      </c>
      <c r="M1034" s="180">
        <v>0</v>
      </c>
      <c r="N1034" s="469">
        <v>0</v>
      </c>
      <c r="O1034" s="194"/>
      <c r="P1034" s="195"/>
      <c r="Q1034" s="195"/>
      <c r="R1034" s="195"/>
      <c r="S1034" s="196"/>
    </row>
    <row r="1035" spans="1:19" ht="24.95" customHeight="1" outlineLevel="2" x14ac:dyDescent="0.2">
      <c r="A1035" s="12" t="s">
        <v>7</v>
      </c>
      <c r="B1035" s="2" t="s">
        <v>92</v>
      </c>
      <c r="C1035" s="446">
        <v>509907</v>
      </c>
      <c r="D1035" s="446">
        <v>990701</v>
      </c>
      <c r="E1035" s="5" t="s">
        <v>578</v>
      </c>
      <c r="F1035" s="15" t="s">
        <v>188</v>
      </c>
      <c r="G1035" s="131" t="s">
        <v>8</v>
      </c>
      <c r="H1035" s="153" t="s">
        <v>302</v>
      </c>
      <c r="I1035" s="154" t="s">
        <v>102</v>
      </c>
      <c r="J1035" s="179">
        <v>0</v>
      </c>
      <c r="K1035" s="180">
        <v>0</v>
      </c>
      <c r="L1035" s="180">
        <v>0</v>
      </c>
      <c r="M1035" s="180">
        <v>0</v>
      </c>
      <c r="N1035" s="469">
        <v>0</v>
      </c>
      <c r="O1035" s="194"/>
      <c r="P1035" s="195"/>
      <c r="Q1035" s="195"/>
      <c r="R1035" s="195"/>
      <c r="S1035" s="196"/>
    </row>
    <row r="1036" spans="1:19" ht="24.95" customHeight="1" outlineLevel="2" x14ac:dyDescent="0.2">
      <c r="A1036" s="12" t="s">
        <v>7</v>
      </c>
      <c r="B1036" s="2" t="s">
        <v>92</v>
      </c>
      <c r="C1036" s="446">
        <v>509907</v>
      </c>
      <c r="D1036" s="446">
        <v>990701</v>
      </c>
      <c r="E1036" s="5" t="s">
        <v>578</v>
      </c>
      <c r="F1036" s="15" t="s">
        <v>188</v>
      </c>
      <c r="G1036" s="131" t="s">
        <v>8</v>
      </c>
      <c r="H1036" s="153" t="s">
        <v>160</v>
      </c>
      <c r="I1036" s="154" t="s">
        <v>104</v>
      </c>
      <c r="J1036" s="179">
        <v>0</v>
      </c>
      <c r="K1036" s="180">
        <v>0</v>
      </c>
      <c r="L1036" s="180">
        <v>0</v>
      </c>
      <c r="M1036" s="180">
        <v>0</v>
      </c>
      <c r="N1036" s="469">
        <v>0</v>
      </c>
      <c r="O1036" s="194"/>
      <c r="P1036" s="195"/>
      <c r="Q1036" s="195"/>
      <c r="R1036" s="195"/>
      <c r="S1036" s="196"/>
    </row>
    <row r="1037" spans="1:19" ht="24.95" customHeight="1" outlineLevel="2" x14ac:dyDescent="0.2">
      <c r="A1037" s="12" t="s">
        <v>7</v>
      </c>
      <c r="B1037" s="2" t="s">
        <v>92</v>
      </c>
      <c r="C1037" s="446">
        <v>509907</v>
      </c>
      <c r="D1037" s="446">
        <v>990701</v>
      </c>
      <c r="E1037" s="5" t="s">
        <v>578</v>
      </c>
      <c r="F1037" s="15" t="s">
        <v>188</v>
      </c>
      <c r="G1037" s="131" t="s">
        <v>8</v>
      </c>
      <c r="H1037" s="153" t="s">
        <v>303</v>
      </c>
      <c r="I1037" s="154" t="s">
        <v>106</v>
      </c>
      <c r="J1037" s="179">
        <v>6</v>
      </c>
      <c r="K1037" s="180">
        <v>0</v>
      </c>
      <c r="L1037" s="180">
        <v>6</v>
      </c>
      <c r="M1037" s="180">
        <v>0</v>
      </c>
      <c r="N1037" s="469">
        <v>0</v>
      </c>
      <c r="O1037" s="194"/>
      <c r="P1037" s="195"/>
      <c r="Q1037" s="195"/>
      <c r="R1037" s="195"/>
      <c r="S1037" s="196"/>
    </row>
    <row r="1038" spans="1:19" ht="24.95" customHeight="1" outlineLevel="2" x14ac:dyDescent="0.2">
      <c r="A1038" s="12" t="s">
        <v>7</v>
      </c>
      <c r="B1038" s="2" t="s">
        <v>92</v>
      </c>
      <c r="C1038" s="446">
        <v>509907</v>
      </c>
      <c r="D1038" s="446">
        <v>990701</v>
      </c>
      <c r="E1038" s="5" t="s">
        <v>578</v>
      </c>
      <c r="F1038" s="15" t="s">
        <v>188</v>
      </c>
      <c r="G1038" s="131" t="s">
        <v>8</v>
      </c>
      <c r="H1038" s="153" t="s">
        <v>304</v>
      </c>
      <c r="I1038" s="154" t="s">
        <v>109</v>
      </c>
      <c r="J1038" s="179">
        <v>0</v>
      </c>
      <c r="K1038" s="180">
        <v>0</v>
      </c>
      <c r="L1038" s="180">
        <v>0</v>
      </c>
      <c r="M1038" s="180">
        <v>0</v>
      </c>
      <c r="N1038" s="469">
        <v>0</v>
      </c>
      <c r="O1038" s="194"/>
      <c r="P1038" s="195"/>
      <c r="Q1038" s="195"/>
      <c r="R1038" s="195"/>
      <c r="S1038" s="196"/>
    </row>
    <row r="1039" spans="1:19" ht="24.95" customHeight="1" outlineLevel="2" x14ac:dyDescent="0.2">
      <c r="A1039" s="12" t="s">
        <v>7</v>
      </c>
      <c r="B1039" s="2" t="s">
        <v>92</v>
      </c>
      <c r="C1039" s="446">
        <v>509907</v>
      </c>
      <c r="D1039" s="446">
        <v>990701</v>
      </c>
      <c r="E1039" s="5" t="s">
        <v>578</v>
      </c>
      <c r="F1039" s="15" t="s">
        <v>188</v>
      </c>
      <c r="G1039" s="131" t="s">
        <v>8</v>
      </c>
      <c r="H1039" s="153" t="s">
        <v>305</v>
      </c>
      <c r="I1039" s="154" t="s">
        <v>110</v>
      </c>
      <c r="J1039" s="179">
        <v>0</v>
      </c>
      <c r="K1039" s="180">
        <v>0</v>
      </c>
      <c r="L1039" s="180">
        <v>0</v>
      </c>
      <c r="M1039" s="180">
        <v>0</v>
      </c>
      <c r="N1039" s="469">
        <v>0</v>
      </c>
      <c r="O1039" s="194"/>
      <c r="P1039" s="195"/>
      <c r="Q1039" s="195"/>
      <c r="R1039" s="195"/>
      <c r="S1039" s="196"/>
    </row>
    <row r="1040" spans="1:19" ht="24.95" customHeight="1" outlineLevel="2" x14ac:dyDescent="0.2">
      <c r="A1040" s="12" t="s">
        <v>7</v>
      </c>
      <c r="B1040" s="2" t="s">
        <v>92</v>
      </c>
      <c r="C1040" s="446">
        <v>509907</v>
      </c>
      <c r="D1040" s="446">
        <v>990701</v>
      </c>
      <c r="E1040" s="5" t="s">
        <v>578</v>
      </c>
      <c r="F1040" s="15" t="s">
        <v>188</v>
      </c>
      <c r="G1040" s="131" t="s">
        <v>8</v>
      </c>
      <c r="H1040" s="153" t="s">
        <v>306</v>
      </c>
      <c r="I1040" s="154" t="s">
        <v>112</v>
      </c>
      <c r="J1040" s="179">
        <v>0</v>
      </c>
      <c r="K1040" s="180">
        <v>0</v>
      </c>
      <c r="L1040" s="180">
        <v>0</v>
      </c>
      <c r="M1040" s="180">
        <v>0</v>
      </c>
      <c r="N1040" s="469">
        <v>0</v>
      </c>
      <c r="O1040" s="194"/>
      <c r="P1040" s="195"/>
      <c r="Q1040" s="195"/>
      <c r="R1040" s="195"/>
      <c r="S1040" s="196"/>
    </row>
    <row r="1041" spans="1:19" ht="24.95" customHeight="1" outlineLevel="2" x14ac:dyDescent="0.2">
      <c r="A1041" s="12" t="s">
        <v>7</v>
      </c>
      <c r="B1041" s="2" t="s">
        <v>92</v>
      </c>
      <c r="C1041" s="446">
        <v>509907</v>
      </c>
      <c r="D1041" s="446">
        <v>990701</v>
      </c>
      <c r="E1041" s="5" t="s">
        <v>578</v>
      </c>
      <c r="F1041" s="15" t="s">
        <v>188</v>
      </c>
      <c r="G1041" s="131" t="s">
        <v>8</v>
      </c>
      <c r="H1041" s="153" t="s">
        <v>307</v>
      </c>
      <c r="I1041" s="154" t="s">
        <v>113</v>
      </c>
      <c r="J1041" s="179">
        <v>0</v>
      </c>
      <c r="K1041" s="180">
        <v>0</v>
      </c>
      <c r="L1041" s="180">
        <v>0</v>
      </c>
      <c r="M1041" s="180">
        <v>0</v>
      </c>
      <c r="N1041" s="469">
        <v>0</v>
      </c>
      <c r="O1041" s="194"/>
      <c r="P1041" s="195"/>
      <c r="Q1041" s="195"/>
      <c r="R1041" s="195"/>
      <c r="S1041" s="196"/>
    </row>
    <row r="1042" spans="1:19" ht="24.95" customHeight="1" outlineLevel="2" x14ac:dyDescent="0.2">
      <c r="A1042" s="12" t="s">
        <v>7</v>
      </c>
      <c r="B1042" s="2" t="s">
        <v>92</v>
      </c>
      <c r="C1042" s="446">
        <v>509907</v>
      </c>
      <c r="D1042" s="446">
        <v>990701</v>
      </c>
      <c r="E1042" s="5" t="s">
        <v>578</v>
      </c>
      <c r="F1042" s="15" t="s">
        <v>188</v>
      </c>
      <c r="G1042" s="131" t="s">
        <v>8</v>
      </c>
      <c r="H1042" s="153" t="s">
        <v>308</v>
      </c>
      <c r="I1042" s="154" t="s">
        <v>114</v>
      </c>
      <c r="J1042" s="179">
        <v>0</v>
      </c>
      <c r="K1042" s="180">
        <v>0</v>
      </c>
      <c r="L1042" s="180">
        <v>0</v>
      </c>
      <c r="M1042" s="180">
        <v>0</v>
      </c>
      <c r="N1042" s="469">
        <v>0</v>
      </c>
      <c r="O1042" s="194"/>
      <c r="P1042" s="195"/>
      <c r="Q1042" s="195"/>
      <c r="R1042" s="195"/>
      <c r="S1042" s="196"/>
    </row>
    <row r="1043" spans="1:19" ht="24.95" customHeight="1" outlineLevel="2" x14ac:dyDescent="0.2">
      <c r="A1043" s="12" t="s">
        <v>7</v>
      </c>
      <c r="B1043" s="2" t="s">
        <v>92</v>
      </c>
      <c r="C1043" s="446">
        <v>509907</v>
      </c>
      <c r="D1043" s="446">
        <v>990701</v>
      </c>
      <c r="E1043" s="5" t="s">
        <v>578</v>
      </c>
      <c r="F1043" s="15" t="s">
        <v>188</v>
      </c>
      <c r="G1043" s="131" t="s">
        <v>8</v>
      </c>
      <c r="H1043" s="153" t="s">
        <v>309</v>
      </c>
      <c r="I1043" s="154" t="s">
        <v>115</v>
      </c>
      <c r="J1043" s="179">
        <v>0</v>
      </c>
      <c r="K1043" s="180">
        <v>0</v>
      </c>
      <c r="L1043" s="180">
        <v>0</v>
      </c>
      <c r="M1043" s="180">
        <v>0</v>
      </c>
      <c r="N1043" s="469">
        <v>0</v>
      </c>
      <c r="O1043" s="194"/>
      <c r="P1043" s="195"/>
      <c r="Q1043" s="195"/>
      <c r="R1043" s="195"/>
      <c r="S1043" s="196"/>
    </row>
    <row r="1044" spans="1:19" ht="24.95" customHeight="1" outlineLevel="2" x14ac:dyDescent="0.2">
      <c r="A1044" s="12" t="s">
        <v>7</v>
      </c>
      <c r="B1044" s="2" t="s">
        <v>92</v>
      </c>
      <c r="C1044" s="446">
        <v>509907</v>
      </c>
      <c r="D1044" s="446">
        <v>990701</v>
      </c>
      <c r="E1044" s="5" t="s">
        <v>578</v>
      </c>
      <c r="F1044" s="15" t="s">
        <v>188</v>
      </c>
      <c r="G1044" s="131" t="s">
        <v>8</v>
      </c>
      <c r="H1044" s="153" t="s">
        <v>310</v>
      </c>
      <c r="I1044" s="154" t="s">
        <v>117</v>
      </c>
      <c r="J1044" s="179">
        <v>0</v>
      </c>
      <c r="K1044" s="180">
        <v>0</v>
      </c>
      <c r="L1044" s="180">
        <v>0</v>
      </c>
      <c r="M1044" s="180">
        <v>0</v>
      </c>
      <c r="N1044" s="469">
        <v>0</v>
      </c>
      <c r="O1044" s="194"/>
      <c r="P1044" s="195"/>
      <c r="Q1044" s="195"/>
      <c r="R1044" s="195"/>
      <c r="S1044" s="196"/>
    </row>
    <row r="1045" spans="1:19" ht="24.95" customHeight="1" outlineLevel="2" x14ac:dyDescent="0.2">
      <c r="A1045" s="12" t="s">
        <v>7</v>
      </c>
      <c r="B1045" s="2" t="s">
        <v>92</v>
      </c>
      <c r="C1045" s="446">
        <v>509907</v>
      </c>
      <c r="D1045" s="446">
        <v>990701</v>
      </c>
      <c r="E1045" s="5" t="s">
        <v>578</v>
      </c>
      <c r="F1045" s="15" t="s">
        <v>188</v>
      </c>
      <c r="G1045" s="131" t="s">
        <v>8</v>
      </c>
      <c r="H1045" s="153" t="s">
        <v>311</v>
      </c>
      <c r="I1045" s="154" t="s">
        <v>118</v>
      </c>
      <c r="J1045" s="179">
        <v>0</v>
      </c>
      <c r="K1045" s="180">
        <v>0</v>
      </c>
      <c r="L1045" s="180">
        <v>0</v>
      </c>
      <c r="M1045" s="180">
        <v>0</v>
      </c>
      <c r="N1045" s="469">
        <v>0</v>
      </c>
      <c r="O1045" s="194"/>
      <c r="P1045" s="195"/>
      <c r="Q1045" s="195"/>
      <c r="R1045" s="195"/>
      <c r="S1045" s="196"/>
    </row>
    <row r="1046" spans="1:19" ht="24.95" customHeight="1" outlineLevel="2" x14ac:dyDescent="0.2">
      <c r="A1046" s="12" t="s">
        <v>7</v>
      </c>
      <c r="B1046" s="2" t="s">
        <v>92</v>
      </c>
      <c r="C1046" s="446">
        <v>509907</v>
      </c>
      <c r="D1046" s="446">
        <v>990701</v>
      </c>
      <c r="E1046" s="5" t="s">
        <v>578</v>
      </c>
      <c r="F1046" s="15" t="s">
        <v>188</v>
      </c>
      <c r="G1046" s="131" t="s">
        <v>8</v>
      </c>
      <c r="H1046" s="153" t="s">
        <v>312</v>
      </c>
      <c r="I1046" s="154" t="s">
        <v>119</v>
      </c>
      <c r="J1046" s="179">
        <v>0</v>
      </c>
      <c r="K1046" s="180">
        <v>0</v>
      </c>
      <c r="L1046" s="180">
        <v>0</v>
      </c>
      <c r="M1046" s="180">
        <v>0</v>
      </c>
      <c r="N1046" s="469">
        <v>0</v>
      </c>
      <c r="O1046" s="194"/>
      <c r="P1046" s="195"/>
      <c r="Q1046" s="195"/>
      <c r="R1046" s="195"/>
      <c r="S1046" s="196"/>
    </row>
    <row r="1047" spans="1:19" ht="24.95" customHeight="1" outlineLevel="2" x14ac:dyDescent="0.2">
      <c r="A1047" s="12" t="s">
        <v>7</v>
      </c>
      <c r="B1047" s="2" t="s">
        <v>92</v>
      </c>
      <c r="C1047" s="446">
        <v>509907</v>
      </c>
      <c r="D1047" s="446">
        <v>990701</v>
      </c>
      <c r="E1047" s="5" t="s">
        <v>578</v>
      </c>
      <c r="F1047" s="15" t="s">
        <v>188</v>
      </c>
      <c r="G1047" s="131" t="s">
        <v>8</v>
      </c>
      <c r="H1047" s="153" t="s">
        <v>313</v>
      </c>
      <c r="I1047" s="154" t="s">
        <v>120</v>
      </c>
      <c r="J1047" s="179">
        <v>0</v>
      </c>
      <c r="K1047" s="180">
        <v>0</v>
      </c>
      <c r="L1047" s="180">
        <v>0</v>
      </c>
      <c r="M1047" s="180">
        <v>0</v>
      </c>
      <c r="N1047" s="469">
        <v>0</v>
      </c>
      <c r="O1047" s="194"/>
      <c r="P1047" s="195"/>
      <c r="Q1047" s="195"/>
      <c r="R1047" s="195"/>
      <c r="S1047" s="196"/>
    </row>
    <row r="1048" spans="1:19" ht="24.95" customHeight="1" outlineLevel="2" x14ac:dyDescent="0.2">
      <c r="A1048" s="12" t="s">
        <v>7</v>
      </c>
      <c r="B1048" s="2" t="s">
        <v>92</v>
      </c>
      <c r="C1048" s="446">
        <v>509907</v>
      </c>
      <c r="D1048" s="446">
        <v>990701</v>
      </c>
      <c r="E1048" s="5" t="s">
        <v>578</v>
      </c>
      <c r="F1048" s="15" t="s">
        <v>188</v>
      </c>
      <c r="G1048" s="131" t="s">
        <v>8</v>
      </c>
      <c r="H1048" s="153" t="s">
        <v>314</v>
      </c>
      <c r="I1048" s="154" t="s">
        <v>121</v>
      </c>
      <c r="J1048" s="179">
        <v>0</v>
      </c>
      <c r="K1048" s="180">
        <v>0</v>
      </c>
      <c r="L1048" s="180">
        <v>0</v>
      </c>
      <c r="M1048" s="180">
        <v>0</v>
      </c>
      <c r="N1048" s="469">
        <v>0</v>
      </c>
      <c r="O1048" s="194"/>
      <c r="P1048" s="195"/>
      <c r="Q1048" s="195"/>
      <c r="R1048" s="195"/>
      <c r="S1048" s="196"/>
    </row>
    <row r="1049" spans="1:19" ht="24.95" customHeight="1" outlineLevel="2" x14ac:dyDescent="0.2">
      <c r="A1049" s="12" t="s">
        <v>7</v>
      </c>
      <c r="B1049" s="2" t="s">
        <v>92</v>
      </c>
      <c r="C1049" s="446">
        <v>509907</v>
      </c>
      <c r="D1049" s="446">
        <v>990701</v>
      </c>
      <c r="E1049" s="5" t="s">
        <v>578</v>
      </c>
      <c r="F1049" s="15" t="s">
        <v>188</v>
      </c>
      <c r="G1049" s="131" t="s">
        <v>8</v>
      </c>
      <c r="H1049" s="153" t="s">
        <v>315</v>
      </c>
      <c r="I1049" s="154" t="s">
        <v>123</v>
      </c>
      <c r="J1049" s="179">
        <v>0</v>
      </c>
      <c r="K1049" s="180">
        <v>0</v>
      </c>
      <c r="L1049" s="180">
        <v>0</v>
      </c>
      <c r="M1049" s="180">
        <v>0</v>
      </c>
      <c r="N1049" s="469">
        <v>0</v>
      </c>
      <c r="O1049" s="194"/>
      <c r="P1049" s="195"/>
      <c r="Q1049" s="195"/>
      <c r="R1049" s="195"/>
      <c r="S1049" s="196"/>
    </row>
    <row r="1050" spans="1:19" ht="12.75" customHeight="1" outlineLevel="1" x14ac:dyDescent="0.2">
      <c r="A1050" s="133"/>
      <c r="B1050" s="134" t="s">
        <v>92</v>
      </c>
      <c r="C1050" s="134">
        <v>509907</v>
      </c>
      <c r="D1050" s="370">
        <v>990701</v>
      </c>
      <c r="E1050" s="135"/>
      <c r="F1050" s="370" t="s">
        <v>188</v>
      </c>
      <c r="G1050" s="135" t="s">
        <v>8</v>
      </c>
      <c r="H1050" s="157"/>
      <c r="I1050" s="158"/>
      <c r="J1050" s="181">
        <v>6</v>
      </c>
      <c r="K1050" s="182">
        <v>0</v>
      </c>
      <c r="L1050" s="182">
        <v>6</v>
      </c>
      <c r="M1050" s="182">
        <v>0</v>
      </c>
      <c r="N1050" s="470">
        <v>0</v>
      </c>
      <c r="O1050" s="197">
        <v>560.13</v>
      </c>
      <c r="P1050" s="198">
        <v>0</v>
      </c>
      <c r="Q1050" s="198">
        <v>560.13</v>
      </c>
      <c r="R1050" s="198">
        <v>0</v>
      </c>
      <c r="S1050" s="199">
        <v>0</v>
      </c>
    </row>
    <row r="1051" spans="1:19" ht="24.95" customHeight="1" outlineLevel="2" x14ac:dyDescent="0.2">
      <c r="A1051" s="12" t="s">
        <v>10</v>
      </c>
      <c r="B1051" s="2">
        <v>5</v>
      </c>
      <c r="C1051" s="2">
        <v>505111</v>
      </c>
      <c r="D1051" s="15" t="s">
        <v>2440</v>
      </c>
      <c r="E1051" s="131" t="s">
        <v>2441</v>
      </c>
      <c r="F1051" s="15" t="s">
        <v>188</v>
      </c>
      <c r="G1051" s="131" t="s">
        <v>8</v>
      </c>
      <c r="H1051" s="153" t="s">
        <v>300</v>
      </c>
      <c r="I1051" s="154" t="s">
        <v>99</v>
      </c>
      <c r="J1051" s="179">
        <v>0</v>
      </c>
      <c r="K1051" s="180">
        <v>0</v>
      </c>
      <c r="L1051" s="180">
        <v>0</v>
      </c>
      <c r="M1051" s="180">
        <v>0</v>
      </c>
      <c r="N1051" s="469">
        <v>0</v>
      </c>
      <c r="O1051" s="194"/>
      <c r="P1051" s="195"/>
      <c r="Q1051" s="195"/>
      <c r="R1051" s="195"/>
      <c r="S1051" s="196"/>
    </row>
    <row r="1052" spans="1:19" ht="24.95" customHeight="1" outlineLevel="2" x14ac:dyDescent="0.2">
      <c r="A1052" s="12" t="s">
        <v>10</v>
      </c>
      <c r="B1052" s="2">
        <v>5</v>
      </c>
      <c r="C1052" s="2">
        <v>505111</v>
      </c>
      <c r="D1052" s="15" t="s">
        <v>2440</v>
      </c>
      <c r="E1052" s="131" t="s">
        <v>2441</v>
      </c>
      <c r="F1052" s="15" t="s">
        <v>188</v>
      </c>
      <c r="G1052" s="131" t="s">
        <v>8</v>
      </c>
      <c r="H1052" s="153" t="s">
        <v>301</v>
      </c>
      <c r="I1052" s="154" t="s">
        <v>100</v>
      </c>
      <c r="J1052" s="179">
        <v>0</v>
      </c>
      <c r="K1052" s="180">
        <v>0</v>
      </c>
      <c r="L1052" s="180">
        <v>0</v>
      </c>
      <c r="M1052" s="180">
        <v>0</v>
      </c>
      <c r="N1052" s="469">
        <v>0</v>
      </c>
      <c r="O1052" s="194"/>
      <c r="P1052" s="195"/>
      <c r="Q1052" s="195"/>
      <c r="R1052" s="195"/>
      <c r="S1052" s="196"/>
    </row>
    <row r="1053" spans="1:19" ht="24.95" customHeight="1" outlineLevel="2" x14ac:dyDescent="0.2">
      <c r="A1053" s="12" t="s">
        <v>10</v>
      </c>
      <c r="B1053" s="2">
        <v>5</v>
      </c>
      <c r="C1053" s="2">
        <v>505111</v>
      </c>
      <c r="D1053" s="15" t="s">
        <v>2440</v>
      </c>
      <c r="E1053" s="131" t="s">
        <v>2441</v>
      </c>
      <c r="F1053" s="15" t="s">
        <v>188</v>
      </c>
      <c r="G1053" s="131" t="s">
        <v>8</v>
      </c>
      <c r="H1053" s="153" t="s">
        <v>302</v>
      </c>
      <c r="I1053" s="154" t="s">
        <v>102</v>
      </c>
      <c r="J1053" s="179">
        <v>0</v>
      </c>
      <c r="K1053" s="180">
        <v>0</v>
      </c>
      <c r="L1053" s="180">
        <v>0</v>
      </c>
      <c r="M1053" s="180">
        <v>0</v>
      </c>
      <c r="N1053" s="469">
        <v>0</v>
      </c>
      <c r="O1053" s="194"/>
      <c r="P1053" s="195"/>
      <c r="Q1053" s="195"/>
      <c r="R1053" s="195"/>
      <c r="S1053" s="196"/>
    </row>
    <row r="1054" spans="1:19" ht="24.95" customHeight="1" outlineLevel="2" x14ac:dyDescent="0.2">
      <c r="A1054" s="12" t="s">
        <v>10</v>
      </c>
      <c r="B1054" s="2">
        <v>5</v>
      </c>
      <c r="C1054" s="2">
        <v>505111</v>
      </c>
      <c r="D1054" s="15" t="s">
        <v>2440</v>
      </c>
      <c r="E1054" s="131" t="s">
        <v>2441</v>
      </c>
      <c r="F1054" s="15" t="s">
        <v>188</v>
      </c>
      <c r="G1054" s="131" t="s">
        <v>8</v>
      </c>
      <c r="H1054" s="153" t="s">
        <v>160</v>
      </c>
      <c r="I1054" s="154" t="s">
        <v>104</v>
      </c>
      <c r="J1054" s="179">
        <v>0</v>
      </c>
      <c r="K1054" s="180">
        <v>0</v>
      </c>
      <c r="L1054" s="180">
        <v>0</v>
      </c>
      <c r="M1054" s="180">
        <v>0</v>
      </c>
      <c r="N1054" s="469">
        <v>0</v>
      </c>
      <c r="O1054" s="194"/>
      <c r="P1054" s="195"/>
      <c r="Q1054" s="195"/>
      <c r="R1054" s="195"/>
      <c r="S1054" s="196"/>
    </row>
    <row r="1055" spans="1:19" ht="24.95" customHeight="1" outlineLevel="2" x14ac:dyDescent="0.2">
      <c r="A1055" s="12" t="s">
        <v>10</v>
      </c>
      <c r="B1055" s="2">
        <v>5</v>
      </c>
      <c r="C1055" s="2">
        <v>505111</v>
      </c>
      <c r="D1055" s="15" t="s">
        <v>2440</v>
      </c>
      <c r="E1055" s="131" t="s">
        <v>2441</v>
      </c>
      <c r="F1055" s="15" t="s">
        <v>188</v>
      </c>
      <c r="G1055" s="131" t="s">
        <v>8</v>
      </c>
      <c r="H1055" s="153" t="s">
        <v>303</v>
      </c>
      <c r="I1055" s="154" t="s">
        <v>106</v>
      </c>
      <c r="J1055" s="179">
        <v>0</v>
      </c>
      <c r="K1055" s="180">
        <v>0</v>
      </c>
      <c r="L1055" s="180">
        <v>0</v>
      </c>
      <c r="M1055" s="180">
        <v>0</v>
      </c>
      <c r="N1055" s="469">
        <v>0</v>
      </c>
      <c r="O1055" s="194"/>
      <c r="P1055" s="195"/>
      <c r="Q1055" s="195"/>
      <c r="R1055" s="195"/>
      <c r="S1055" s="196"/>
    </row>
    <row r="1056" spans="1:19" ht="24.95" customHeight="1" outlineLevel="2" x14ac:dyDescent="0.2">
      <c r="A1056" s="12" t="s">
        <v>10</v>
      </c>
      <c r="B1056" s="2">
        <v>5</v>
      </c>
      <c r="C1056" s="2">
        <v>505111</v>
      </c>
      <c r="D1056" s="15" t="s">
        <v>2440</v>
      </c>
      <c r="E1056" s="131" t="s">
        <v>2441</v>
      </c>
      <c r="F1056" s="15" t="s">
        <v>188</v>
      </c>
      <c r="G1056" s="131" t="s">
        <v>8</v>
      </c>
      <c r="H1056" s="153" t="s">
        <v>304</v>
      </c>
      <c r="I1056" s="154" t="s">
        <v>109</v>
      </c>
      <c r="J1056" s="179">
        <v>0</v>
      </c>
      <c r="K1056" s="180">
        <v>0</v>
      </c>
      <c r="L1056" s="180">
        <v>0</v>
      </c>
      <c r="M1056" s="180">
        <v>0</v>
      </c>
      <c r="N1056" s="469">
        <v>0</v>
      </c>
      <c r="O1056" s="194"/>
      <c r="P1056" s="195"/>
      <c r="Q1056" s="195"/>
      <c r="R1056" s="195"/>
      <c r="S1056" s="196"/>
    </row>
    <row r="1057" spans="1:19" ht="24.95" customHeight="1" outlineLevel="2" x14ac:dyDescent="0.2">
      <c r="A1057" s="12" t="s">
        <v>10</v>
      </c>
      <c r="B1057" s="2">
        <v>5</v>
      </c>
      <c r="C1057" s="2">
        <v>505111</v>
      </c>
      <c r="D1057" s="15" t="s">
        <v>2440</v>
      </c>
      <c r="E1057" s="131" t="s">
        <v>2441</v>
      </c>
      <c r="F1057" s="15" t="s">
        <v>188</v>
      </c>
      <c r="G1057" s="131" t="s">
        <v>8</v>
      </c>
      <c r="H1057" s="153" t="s">
        <v>305</v>
      </c>
      <c r="I1057" s="154" t="s">
        <v>110</v>
      </c>
      <c r="J1057" s="179">
        <v>0</v>
      </c>
      <c r="K1057" s="180">
        <v>0</v>
      </c>
      <c r="L1057" s="180">
        <v>0</v>
      </c>
      <c r="M1057" s="180">
        <v>0</v>
      </c>
      <c r="N1057" s="469">
        <v>0</v>
      </c>
      <c r="O1057" s="194"/>
      <c r="P1057" s="195"/>
      <c r="Q1057" s="195"/>
      <c r="R1057" s="195"/>
      <c r="S1057" s="196"/>
    </row>
    <row r="1058" spans="1:19" ht="24.95" customHeight="1" outlineLevel="2" x14ac:dyDescent="0.2">
      <c r="A1058" s="12" t="s">
        <v>10</v>
      </c>
      <c r="B1058" s="2">
        <v>5</v>
      </c>
      <c r="C1058" s="2">
        <v>505111</v>
      </c>
      <c r="D1058" s="15" t="s">
        <v>2440</v>
      </c>
      <c r="E1058" s="131" t="s">
        <v>2441</v>
      </c>
      <c r="F1058" s="15" t="s">
        <v>188</v>
      </c>
      <c r="G1058" s="131" t="s">
        <v>8</v>
      </c>
      <c r="H1058" s="153" t="s">
        <v>306</v>
      </c>
      <c r="I1058" s="154" t="s">
        <v>112</v>
      </c>
      <c r="J1058" s="179">
        <v>0</v>
      </c>
      <c r="K1058" s="180">
        <v>0</v>
      </c>
      <c r="L1058" s="180">
        <v>0</v>
      </c>
      <c r="M1058" s="180">
        <v>0</v>
      </c>
      <c r="N1058" s="469">
        <v>0</v>
      </c>
      <c r="O1058" s="194"/>
      <c r="P1058" s="195"/>
      <c r="Q1058" s="195"/>
      <c r="R1058" s="195"/>
      <c r="S1058" s="196"/>
    </row>
    <row r="1059" spans="1:19" ht="24.95" customHeight="1" outlineLevel="2" x14ac:dyDescent="0.2">
      <c r="A1059" s="12" t="s">
        <v>10</v>
      </c>
      <c r="B1059" s="2">
        <v>5</v>
      </c>
      <c r="C1059" s="2">
        <v>505111</v>
      </c>
      <c r="D1059" s="15" t="s">
        <v>2440</v>
      </c>
      <c r="E1059" s="131" t="s">
        <v>2441</v>
      </c>
      <c r="F1059" s="15" t="s">
        <v>188</v>
      </c>
      <c r="G1059" s="131" t="s">
        <v>8</v>
      </c>
      <c r="H1059" s="153" t="s">
        <v>307</v>
      </c>
      <c r="I1059" s="154" t="s">
        <v>113</v>
      </c>
      <c r="J1059" s="179">
        <v>0</v>
      </c>
      <c r="K1059" s="180">
        <v>0</v>
      </c>
      <c r="L1059" s="180">
        <v>0</v>
      </c>
      <c r="M1059" s="180">
        <v>0</v>
      </c>
      <c r="N1059" s="469">
        <v>0</v>
      </c>
      <c r="O1059" s="194"/>
      <c r="P1059" s="195"/>
      <c r="Q1059" s="195"/>
      <c r="R1059" s="195"/>
      <c r="S1059" s="196"/>
    </row>
    <row r="1060" spans="1:19" ht="24.95" customHeight="1" outlineLevel="2" x14ac:dyDescent="0.2">
      <c r="A1060" s="12" t="s">
        <v>10</v>
      </c>
      <c r="B1060" s="2">
        <v>5</v>
      </c>
      <c r="C1060" s="2">
        <v>505111</v>
      </c>
      <c r="D1060" s="15" t="s">
        <v>2440</v>
      </c>
      <c r="E1060" s="131" t="s">
        <v>2441</v>
      </c>
      <c r="F1060" s="15" t="s">
        <v>188</v>
      </c>
      <c r="G1060" s="131" t="s">
        <v>8</v>
      </c>
      <c r="H1060" s="153" t="s">
        <v>308</v>
      </c>
      <c r="I1060" s="154" t="s">
        <v>114</v>
      </c>
      <c r="J1060" s="179">
        <v>0</v>
      </c>
      <c r="K1060" s="180">
        <v>0</v>
      </c>
      <c r="L1060" s="180">
        <v>0</v>
      </c>
      <c r="M1060" s="180">
        <v>0</v>
      </c>
      <c r="N1060" s="469">
        <v>0</v>
      </c>
      <c r="O1060" s="194"/>
      <c r="P1060" s="195"/>
      <c r="Q1060" s="195"/>
      <c r="R1060" s="195"/>
      <c r="S1060" s="196"/>
    </row>
    <row r="1061" spans="1:19" ht="24.95" customHeight="1" outlineLevel="2" x14ac:dyDescent="0.2">
      <c r="A1061" s="12" t="s">
        <v>10</v>
      </c>
      <c r="B1061" s="2">
        <v>5</v>
      </c>
      <c r="C1061" s="2">
        <v>505111</v>
      </c>
      <c r="D1061" s="15" t="s">
        <v>2440</v>
      </c>
      <c r="E1061" s="131" t="s">
        <v>2441</v>
      </c>
      <c r="F1061" s="15" t="s">
        <v>188</v>
      </c>
      <c r="G1061" s="131" t="s">
        <v>8</v>
      </c>
      <c r="H1061" s="153" t="s">
        <v>309</v>
      </c>
      <c r="I1061" s="154" t="s">
        <v>115</v>
      </c>
      <c r="J1061" s="179">
        <v>0</v>
      </c>
      <c r="K1061" s="180">
        <v>0</v>
      </c>
      <c r="L1061" s="180">
        <v>0</v>
      </c>
      <c r="M1061" s="180">
        <v>0</v>
      </c>
      <c r="N1061" s="469">
        <v>0</v>
      </c>
      <c r="O1061" s="194"/>
      <c r="P1061" s="195"/>
      <c r="Q1061" s="195"/>
      <c r="R1061" s="195"/>
      <c r="S1061" s="196"/>
    </row>
    <row r="1062" spans="1:19" ht="24.95" customHeight="1" outlineLevel="2" x14ac:dyDescent="0.2">
      <c r="A1062" s="12" t="s">
        <v>10</v>
      </c>
      <c r="B1062" s="2">
        <v>5</v>
      </c>
      <c r="C1062" s="2">
        <v>505111</v>
      </c>
      <c r="D1062" s="15" t="s">
        <v>2440</v>
      </c>
      <c r="E1062" s="131" t="s">
        <v>2441</v>
      </c>
      <c r="F1062" s="15" t="s">
        <v>188</v>
      </c>
      <c r="G1062" s="131" t="s">
        <v>8</v>
      </c>
      <c r="H1062" s="153" t="s">
        <v>310</v>
      </c>
      <c r="I1062" s="154" t="s">
        <v>117</v>
      </c>
      <c r="J1062" s="179">
        <v>0</v>
      </c>
      <c r="K1062" s="180">
        <v>0</v>
      </c>
      <c r="L1062" s="180">
        <v>0</v>
      </c>
      <c r="M1062" s="180">
        <v>0</v>
      </c>
      <c r="N1062" s="469">
        <v>0</v>
      </c>
      <c r="O1062" s="194"/>
      <c r="P1062" s="195"/>
      <c r="Q1062" s="195"/>
      <c r="R1062" s="195"/>
      <c r="S1062" s="196"/>
    </row>
    <row r="1063" spans="1:19" ht="24.95" customHeight="1" outlineLevel="2" x14ac:dyDescent="0.2">
      <c r="A1063" s="12" t="s">
        <v>10</v>
      </c>
      <c r="B1063" s="2">
        <v>5</v>
      </c>
      <c r="C1063" s="2">
        <v>505111</v>
      </c>
      <c r="D1063" s="15" t="s">
        <v>2440</v>
      </c>
      <c r="E1063" s="131" t="s">
        <v>2441</v>
      </c>
      <c r="F1063" s="15" t="s">
        <v>188</v>
      </c>
      <c r="G1063" s="131" t="s">
        <v>8</v>
      </c>
      <c r="H1063" s="153" t="s">
        <v>311</v>
      </c>
      <c r="I1063" s="154" t="s">
        <v>118</v>
      </c>
      <c r="J1063" s="179">
        <v>0</v>
      </c>
      <c r="K1063" s="180">
        <v>0</v>
      </c>
      <c r="L1063" s="180">
        <v>0</v>
      </c>
      <c r="M1063" s="180">
        <v>0</v>
      </c>
      <c r="N1063" s="469">
        <v>0</v>
      </c>
      <c r="O1063" s="194"/>
      <c r="P1063" s="195"/>
      <c r="Q1063" s="195"/>
      <c r="R1063" s="195"/>
      <c r="S1063" s="196"/>
    </row>
    <row r="1064" spans="1:19" ht="24.95" customHeight="1" outlineLevel="2" x14ac:dyDescent="0.2">
      <c r="A1064" s="12" t="s">
        <v>10</v>
      </c>
      <c r="B1064" s="2">
        <v>5</v>
      </c>
      <c r="C1064" s="2">
        <v>505111</v>
      </c>
      <c r="D1064" s="15" t="s">
        <v>2440</v>
      </c>
      <c r="E1064" s="131" t="s">
        <v>2441</v>
      </c>
      <c r="F1064" s="15" t="s">
        <v>188</v>
      </c>
      <c r="G1064" s="131" t="s">
        <v>8</v>
      </c>
      <c r="H1064" s="153" t="s">
        <v>312</v>
      </c>
      <c r="I1064" s="154" t="s">
        <v>119</v>
      </c>
      <c r="J1064" s="179">
        <v>0</v>
      </c>
      <c r="K1064" s="180">
        <v>0</v>
      </c>
      <c r="L1064" s="180">
        <v>0</v>
      </c>
      <c r="M1064" s="180">
        <v>0</v>
      </c>
      <c r="N1064" s="469">
        <v>0</v>
      </c>
      <c r="O1064" s="194"/>
      <c r="P1064" s="195"/>
      <c r="Q1064" s="195"/>
      <c r="R1064" s="195"/>
      <c r="S1064" s="196"/>
    </row>
    <row r="1065" spans="1:19" ht="24.95" customHeight="1" outlineLevel="2" x14ac:dyDescent="0.2">
      <c r="A1065" s="12" t="s">
        <v>10</v>
      </c>
      <c r="B1065" s="2">
        <v>5</v>
      </c>
      <c r="C1065" s="2">
        <v>505111</v>
      </c>
      <c r="D1065" s="15" t="s">
        <v>2440</v>
      </c>
      <c r="E1065" s="131" t="s">
        <v>2441</v>
      </c>
      <c r="F1065" s="15" t="s">
        <v>188</v>
      </c>
      <c r="G1065" s="131" t="s">
        <v>8</v>
      </c>
      <c r="H1065" s="153" t="s">
        <v>313</v>
      </c>
      <c r="I1065" s="154" t="s">
        <v>120</v>
      </c>
      <c r="J1065" s="179">
        <v>0</v>
      </c>
      <c r="K1065" s="180">
        <v>0</v>
      </c>
      <c r="L1065" s="180">
        <v>0</v>
      </c>
      <c r="M1065" s="180">
        <v>0</v>
      </c>
      <c r="N1065" s="469">
        <v>0</v>
      </c>
      <c r="O1065" s="194"/>
      <c r="P1065" s="195"/>
      <c r="Q1065" s="195"/>
      <c r="R1065" s="195"/>
      <c r="S1065" s="196"/>
    </row>
    <row r="1066" spans="1:19" ht="24.95" customHeight="1" outlineLevel="2" x14ac:dyDescent="0.2">
      <c r="A1066" s="12" t="s">
        <v>10</v>
      </c>
      <c r="B1066" s="2">
        <v>5</v>
      </c>
      <c r="C1066" s="2">
        <v>505111</v>
      </c>
      <c r="D1066" s="15" t="s">
        <v>2440</v>
      </c>
      <c r="E1066" s="131" t="s">
        <v>2441</v>
      </c>
      <c r="F1066" s="15" t="s">
        <v>188</v>
      </c>
      <c r="G1066" s="131" t="s">
        <v>8</v>
      </c>
      <c r="H1066" s="153" t="s">
        <v>314</v>
      </c>
      <c r="I1066" s="154" t="s">
        <v>121</v>
      </c>
      <c r="J1066" s="179">
        <v>0</v>
      </c>
      <c r="K1066" s="180">
        <v>0</v>
      </c>
      <c r="L1066" s="180">
        <v>0</v>
      </c>
      <c r="M1066" s="180">
        <v>0</v>
      </c>
      <c r="N1066" s="469">
        <v>0</v>
      </c>
      <c r="O1066" s="194"/>
      <c r="P1066" s="195"/>
      <c r="Q1066" s="195"/>
      <c r="R1066" s="195"/>
      <c r="S1066" s="196"/>
    </row>
    <row r="1067" spans="1:19" ht="24.95" customHeight="1" outlineLevel="2" x14ac:dyDescent="0.2">
      <c r="A1067" s="12" t="s">
        <v>10</v>
      </c>
      <c r="B1067" s="2">
        <v>5</v>
      </c>
      <c r="C1067" s="2">
        <v>505111</v>
      </c>
      <c r="D1067" s="15" t="s">
        <v>2440</v>
      </c>
      <c r="E1067" s="131" t="s">
        <v>2441</v>
      </c>
      <c r="F1067" s="15" t="s">
        <v>188</v>
      </c>
      <c r="G1067" s="131" t="s">
        <v>8</v>
      </c>
      <c r="H1067" s="153" t="s">
        <v>315</v>
      </c>
      <c r="I1067" s="154" t="s">
        <v>123</v>
      </c>
      <c r="J1067" s="179">
        <v>85</v>
      </c>
      <c r="K1067" s="180">
        <v>0</v>
      </c>
      <c r="L1067" s="180">
        <v>85</v>
      </c>
      <c r="M1067" s="180">
        <v>0</v>
      </c>
      <c r="N1067" s="469">
        <v>0</v>
      </c>
      <c r="O1067" s="194"/>
      <c r="P1067" s="195"/>
      <c r="Q1067" s="195"/>
      <c r="R1067" s="195"/>
      <c r="S1067" s="196"/>
    </row>
    <row r="1068" spans="1:19" ht="12.75" customHeight="1" outlineLevel="1" x14ac:dyDescent="0.2">
      <c r="A1068" s="133"/>
      <c r="B1068" s="442">
        <v>5</v>
      </c>
      <c r="C1068" s="135">
        <v>505111</v>
      </c>
      <c r="D1068" s="135" t="s">
        <v>2440</v>
      </c>
      <c r="E1068" s="135"/>
      <c r="F1068" s="370" t="s">
        <v>188</v>
      </c>
      <c r="G1068" s="135" t="s">
        <v>8</v>
      </c>
      <c r="H1068" s="157"/>
      <c r="I1068" s="158"/>
      <c r="J1068" s="181">
        <v>85</v>
      </c>
      <c r="K1068" s="182">
        <v>0</v>
      </c>
      <c r="L1068" s="182">
        <v>85</v>
      </c>
      <c r="M1068" s="182">
        <v>0</v>
      </c>
      <c r="N1068" s="470">
        <v>0</v>
      </c>
      <c r="O1068" s="197">
        <v>15075.859930305756</v>
      </c>
      <c r="P1068" s="198">
        <v>0</v>
      </c>
      <c r="Q1068" s="198">
        <v>15075.859930305756</v>
      </c>
      <c r="R1068" s="198">
        <v>0</v>
      </c>
      <c r="S1068" s="199">
        <v>0</v>
      </c>
    </row>
    <row r="1069" spans="1:19" ht="24.95" customHeight="1" outlineLevel="2" x14ac:dyDescent="0.2">
      <c r="A1069" s="12" t="s">
        <v>7</v>
      </c>
      <c r="B1069" s="2" t="s">
        <v>92</v>
      </c>
      <c r="C1069" s="2">
        <v>509909</v>
      </c>
      <c r="D1069" s="15">
        <v>990901</v>
      </c>
      <c r="E1069" s="131" t="s">
        <v>334</v>
      </c>
      <c r="F1069" s="15" t="s">
        <v>188</v>
      </c>
      <c r="G1069" s="131" t="s">
        <v>8</v>
      </c>
      <c r="H1069" s="153" t="s">
        <v>300</v>
      </c>
      <c r="I1069" s="154" t="s">
        <v>99</v>
      </c>
      <c r="J1069" s="179">
        <v>0</v>
      </c>
      <c r="K1069" s="180">
        <v>0</v>
      </c>
      <c r="L1069" s="180">
        <v>0</v>
      </c>
      <c r="M1069" s="180">
        <v>0</v>
      </c>
      <c r="N1069" s="469">
        <v>0</v>
      </c>
      <c r="O1069" s="194"/>
      <c r="P1069" s="195"/>
      <c r="Q1069" s="195"/>
      <c r="R1069" s="195"/>
      <c r="S1069" s="196"/>
    </row>
    <row r="1070" spans="1:19" ht="24.95" customHeight="1" outlineLevel="2" x14ac:dyDescent="0.2">
      <c r="A1070" s="12" t="s">
        <v>7</v>
      </c>
      <c r="B1070" s="2" t="s">
        <v>92</v>
      </c>
      <c r="C1070" s="2">
        <v>509909</v>
      </c>
      <c r="D1070" s="15">
        <v>990901</v>
      </c>
      <c r="E1070" s="131" t="s">
        <v>334</v>
      </c>
      <c r="F1070" s="15" t="s">
        <v>188</v>
      </c>
      <c r="G1070" s="131" t="s">
        <v>8</v>
      </c>
      <c r="H1070" s="153" t="s">
        <v>301</v>
      </c>
      <c r="I1070" s="154" t="s">
        <v>100</v>
      </c>
      <c r="J1070" s="179">
        <v>0</v>
      </c>
      <c r="K1070" s="180">
        <v>0</v>
      </c>
      <c r="L1070" s="180">
        <v>0</v>
      </c>
      <c r="M1070" s="180">
        <v>0</v>
      </c>
      <c r="N1070" s="469">
        <v>0</v>
      </c>
      <c r="O1070" s="194"/>
      <c r="P1070" s="195"/>
      <c r="Q1070" s="195"/>
      <c r="R1070" s="195"/>
      <c r="S1070" s="196"/>
    </row>
    <row r="1071" spans="1:19" ht="24.95" customHeight="1" outlineLevel="2" x14ac:dyDescent="0.2">
      <c r="A1071" s="12" t="s">
        <v>7</v>
      </c>
      <c r="B1071" s="2" t="s">
        <v>92</v>
      </c>
      <c r="C1071" s="2">
        <v>509909</v>
      </c>
      <c r="D1071" s="15">
        <v>990901</v>
      </c>
      <c r="E1071" s="131" t="s">
        <v>334</v>
      </c>
      <c r="F1071" s="15" t="s">
        <v>188</v>
      </c>
      <c r="G1071" s="131" t="s">
        <v>8</v>
      </c>
      <c r="H1071" s="153" t="s">
        <v>302</v>
      </c>
      <c r="I1071" s="154" t="s">
        <v>102</v>
      </c>
      <c r="J1071" s="179">
        <v>0</v>
      </c>
      <c r="K1071" s="180">
        <v>0</v>
      </c>
      <c r="L1071" s="180">
        <v>0</v>
      </c>
      <c r="M1071" s="180">
        <v>0</v>
      </c>
      <c r="N1071" s="469">
        <v>0</v>
      </c>
      <c r="O1071" s="194"/>
      <c r="P1071" s="195"/>
      <c r="Q1071" s="195"/>
      <c r="R1071" s="195"/>
      <c r="S1071" s="196"/>
    </row>
    <row r="1072" spans="1:19" ht="24.95" customHeight="1" outlineLevel="2" x14ac:dyDescent="0.2">
      <c r="A1072" s="12" t="s">
        <v>7</v>
      </c>
      <c r="B1072" s="2" t="s">
        <v>92</v>
      </c>
      <c r="C1072" s="2">
        <v>509909</v>
      </c>
      <c r="D1072" s="15">
        <v>990901</v>
      </c>
      <c r="E1072" s="131" t="s">
        <v>334</v>
      </c>
      <c r="F1072" s="15" t="s">
        <v>188</v>
      </c>
      <c r="G1072" s="131" t="s">
        <v>8</v>
      </c>
      <c r="H1072" s="153" t="s">
        <v>160</v>
      </c>
      <c r="I1072" s="154" t="s">
        <v>104</v>
      </c>
      <c r="J1072" s="179">
        <v>0</v>
      </c>
      <c r="K1072" s="180">
        <v>0</v>
      </c>
      <c r="L1072" s="180">
        <v>0</v>
      </c>
      <c r="M1072" s="180">
        <v>0</v>
      </c>
      <c r="N1072" s="469">
        <v>0</v>
      </c>
      <c r="O1072" s="194"/>
      <c r="P1072" s="195"/>
      <c r="Q1072" s="195"/>
      <c r="R1072" s="195"/>
      <c r="S1072" s="196"/>
    </row>
    <row r="1073" spans="1:19" ht="24.95" customHeight="1" outlineLevel="2" x14ac:dyDescent="0.2">
      <c r="A1073" s="12" t="s">
        <v>7</v>
      </c>
      <c r="B1073" s="2" t="s">
        <v>92</v>
      </c>
      <c r="C1073" s="2">
        <v>509909</v>
      </c>
      <c r="D1073" s="15">
        <v>990901</v>
      </c>
      <c r="E1073" s="131" t="s">
        <v>334</v>
      </c>
      <c r="F1073" s="15" t="s">
        <v>188</v>
      </c>
      <c r="G1073" s="131" t="s">
        <v>8</v>
      </c>
      <c r="H1073" s="153" t="s">
        <v>303</v>
      </c>
      <c r="I1073" s="154" t="s">
        <v>106</v>
      </c>
      <c r="J1073" s="179">
        <v>0</v>
      </c>
      <c r="K1073" s="180">
        <v>0</v>
      </c>
      <c r="L1073" s="180">
        <v>0</v>
      </c>
      <c r="M1073" s="180">
        <v>0</v>
      </c>
      <c r="N1073" s="469">
        <v>0</v>
      </c>
      <c r="O1073" s="194"/>
      <c r="P1073" s="195"/>
      <c r="Q1073" s="195"/>
      <c r="R1073" s="195"/>
      <c r="S1073" s="196"/>
    </row>
    <row r="1074" spans="1:19" ht="24.95" customHeight="1" outlineLevel="2" x14ac:dyDescent="0.2">
      <c r="A1074" s="12" t="s">
        <v>7</v>
      </c>
      <c r="B1074" s="2" t="s">
        <v>92</v>
      </c>
      <c r="C1074" s="2">
        <v>509909</v>
      </c>
      <c r="D1074" s="15">
        <v>990901</v>
      </c>
      <c r="E1074" s="131" t="s">
        <v>334</v>
      </c>
      <c r="F1074" s="15" t="s">
        <v>188</v>
      </c>
      <c r="G1074" s="131" t="s">
        <v>8</v>
      </c>
      <c r="H1074" s="153" t="s">
        <v>304</v>
      </c>
      <c r="I1074" s="154" t="s">
        <v>109</v>
      </c>
      <c r="J1074" s="179">
        <v>0</v>
      </c>
      <c r="K1074" s="180">
        <v>0</v>
      </c>
      <c r="L1074" s="180">
        <v>0</v>
      </c>
      <c r="M1074" s="180">
        <v>0</v>
      </c>
      <c r="N1074" s="469">
        <v>0</v>
      </c>
      <c r="O1074" s="194"/>
      <c r="P1074" s="195"/>
      <c r="Q1074" s="195"/>
      <c r="R1074" s="195"/>
      <c r="S1074" s="196"/>
    </row>
    <row r="1075" spans="1:19" ht="24.95" customHeight="1" outlineLevel="2" x14ac:dyDescent="0.2">
      <c r="A1075" s="12" t="s">
        <v>7</v>
      </c>
      <c r="B1075" s="2" t="s">
        <v>92</v>
      </c>
      <c r="C1075" s="2">
        <v>509909</v>
      </c>
      <c r="D1075" s="15">
        <v>990901</v>
      </c>
      <c r="E1075" s="131" t="s">
        <v>334</v>
      </c>
      <c r="F1075" s="15" t="s">
        <v>188</v>
      </c>
      <c r="G1075" s="131" t="s">
        <v>8</v>
      </c>
      <c r="H1075" s="153" t="s">
        <v>305</v>
      </c>
      <c r="I1075" s="154" t="s">
        <v>110</v>
      </c>
      <c r="J1075" s="179">
        <v>0</v>
      </c>
      <c r="K1075" s="180">
        <v>0</v>
      </c>
      <c r="L1075" s="180">
        <v>0</v>
      </c>
      <c r="M1075" s="180">
        <v>0</v>
      </c>
      <c r="N1075" s="469">
        <v>0</v>
      </c>
      <c r="O1075" s="194"/>
      <c r="P1075" s="195"/>
      <c r="Q1075" s="195"/>
      <c r="R1075" s="195"/>
      <c r="S1075" s="196"/>
    </row>
    <row r="1076" spans="1:19" ht="24.95" customHeight="1" outlineLevel="2" x14ac:dyDescent="0.2">
      <c r="A1076" s="12" t="s">
        <v>7</v>
      </c>
      <c r="B1076" s="2" t="s">
        <v>92</v>
      </c>
      <c r="C1076" s="2">
        <v>509909</v>
      </c>
      <c r="D1076" s="15">
        <v>990901</v>
      </c>
      <c r="E1076" s="131" t="s">
        <v>334</v>
      </c>
      <c r="F1076" s="15" t="s">
        <v>188</v>
      </c>
      <c r="G1076" s="131" t="s">
        <v>8</v>
      </c>
      <c r="H1076" s="153" t="s">
        <v>306</v>
      </c>
      <c r="I1076" s="154" t="s">
        <v>112</v>
      </c>
      <c r="J1076" s="179">
        <v>0</v>
      </c>
      <c r="K1076" s="180">
        <v>0</v>
      </c>
      <c r="L1076" s="180">
        <v>0</v>
      </c>
      <c r="M1076" s="180">
        <v>0</v>
      </c>
      <c r="N1076" s="469">
        <v>0</v>
      </c>
      <c r="O1076" s="194"/>
      <c r="P1076" s="195"/>
      <c r="Q1076" s="195"/>
      <c r="R1076" s="195"/>
      <c r="S1076" s="196"/>
    </row>
    <row r="1077" spans="1:19" ht="24.95" customHeight="1" outlineLevel="2" x14ac:dyDescent="0.2">
      <c r="A1077" s="12" t="s">
        <v>7</v>
      </c>
      <c r="B1077" s="2" t="s">
        <v>92</v>
      </c>
      <c r="C1077" s="2">
        <v>509909</v>
      </c>
      <c r="D1077" s="15">
        <v>990901</v>
      </c>
      <c r="E1077" s="131" t="s">
        <v>334</v>
      </c>
      <c r="F1077" s="15" t="s">
        <v>188</v>
      </c>
      <c r="G1077" s="131" t="s">
        <v>8</v>
      </c>
      <c r="H1077" s="153" t="s">
        <v>307</v>
      </c>
      <c r="I1077" s="154" t="s">
        <v>113</v>
      </c>
      <c r="J1077" s="179">
        <v>0</v>
      </c>
      <c r="K1077" s="180">
        <v>0</v>
      </c>
      <c r="L1077" s="180">
        <v>0</v>
      </c>
      <c r="M1077" s="180">
        <v>0</v>
      </c>
      <c r="N1077" s="469">
        <v>0</v>
      </c>
      <c r="O1077" s="194"/>
      <c r="P1077" s="195"/>
      <c r="Q1077" s="195"/>
      <c r="R1077" s="195"/>
      <c r="S1077" s="196"/>
    </row>
    <row r="1078" spans="1:19" ht="24.95" customHeight="1" outlineLevel="2" x14ac:dyDescent="0.2">
      <c r="A1078" s="12" t="s">
        <v>7</v>
      </c>
      <c r="B1078" s="2" t="s">
        <v>92</v>
      </c>
      <c r="C1078" s="2">
        <v>509909</v>
      </c>
      <c r="D1078" s="15">
        <v>990901</v>
      </c>
      <c r="E1078" s="131" t="s">
        <v>334</v>
      </c>
      <c r="F1078" s="15" t="s">
        <v>188</v>
      </c>
      <c r="G1078" s="131" t="s">
        <v>8</v>
      </c>
      <c r="H1078" s="153" t="s">
        <v>308</v>
      </c>
      <c r="I1078" s="154" t="s">
        <v>114</v>
      </c>
      <c r="J1078" s="179">
        <v>0</v>
      </c>
      <c r="K1078" s="180">
        <v>0</v>
      </c>
      <c r="L1078" s="180">
        <v>0</v>
      </c>
      <c r="M1078" s="180">
        <v>0</v>
      </c>
      <c r="N1078" s="469">
        <v>0</v>
      </c>
      <c r="O1078" s="194"/>
      <c r="P1078" s="195"/>
      <c r="Q1078" s="195"/>
      <c r="R1078" s="195"/>
      <c r="S1078" s="196"/>
    </row>
    <row r="1079" spans="1:19" ht="24.95" customHeight="1" outlineLevel="2" x14ac:dyDescent="0.2">
      <c r="A1079" s="12" t="s">
        <v>7</v>
      </c>
      <c r="B1079" s="2" t="s">
        <v>92</v>
      </c>
      <c r="C1079" s="2">
        <v>509909</v>
      </c>
      <c r="D1079" s="15">
        <v>990901</v>
      </c>
      <c r="E1079" s="131" t="s">
        <v>334</v>
      </c>
      <c r="F1079" s="15" t="s">
        <v>188</v>
      </c>
      <c r="G1079" s="131" t="s">
        <v>8</v>
      </c>
      <c r="H1079" s="153" t="s">
        <v>309</v>
      </c>
      <c r="I1079" s="154" t="s">
        <v>115</v>
      </c>
      <c r="J1079" s="179">
        <v>0</v>
      </c>
      <c r="K1079" s="180">
        <v>0</v>
      </c>
      <c r="L1079" s="180">
        <v>0</v>
      </c>
      <c r="M1079" s="180">
        <v>0</v>
      </c>
      <c r="N1079" s="469">
        <v>0</v>
      </c>
      <c r="O1079" s="194"/>
      <c r="P1079" s="195"/>
      <c r="Q1079" s="195"/>
      <c r="R1079" s="195"/>
      <c r="S1079" s="196"/>
    </row>
    <row r="1080" spans="1:19" ht="24.95" customHeight="1" outlineLevel="2" x14ac:dyDescent="0.2">
      <c r="A1080" s="12" t="s">
        <v>7</v>
      </c>
      <c r="B1080" s="2" t="s">
        <v>92</v>
      </c>
      <c r="C1080" s="2">
        <v>509909</v>
      </c>
      <c r="D1080" s="15">
        <v>990901</v>
      </c>
      <c r="E1080" s="131" t="s">
        <v>334</v>
      </c>
      <c r="F1080" s="15" t="s">
        <v>188</v>
      </c>
      <c r="G1080" s="131" t="s">
        <v>8</v>
      </c>
      <c r="H1080" s="153" t="s">
        <v>310</v>
      </c>
      <c r="I1080" s="154" t="s">
        <v>117</v>
      </c>
      <c r="J1080" s="179">
        <v>0</v>
      </c>
      <c r="K1080" s="180">
        <v>0</v>
      </c>
      <c r="L1080" s="180">
        <v>0</v>
      </c>
      <c r="M1080" s="180">
        <v>0</v>
      </c>
      <c r="N1080" s="469">
        <v>0</v>
      </c>
      <c r="O1080" s="194"/>
      <c r="P1080" s="195"/>
      <c r="Q1080" s="195"/>
      <c r="R1080" s="195"/>
      <c r="S1080" s="196"/>
    </row>
    <row r="1081" spans="1:19" ht="24.95" customHeight="1" outlineLevel="2" x14ac:dyDescent="0.2">
      <c r="A1081" s="12" t="s">
        <v>7</v>
      </c>
      <c r="B1081" s="2" t="s">
        <v>92</v>
      </c>
      <c r="C1081" s="2">
        <v>509909</v>
      </c>
      <c r="D1081" s="15">
        <v>990901</v>
      </c>
      <c r="E1081" s="131" t="s">
        <v>334</v>
      </c>
      <c r="F1081" s="15" t="s">
        <v>188</v>
      </c>
      <c r="G1081" s="131" t="s">
        <v>8</v>
      </c>
      <c r="H1081" s="153" t="s">
        <v>311</v>
      </c>
      <c r="I1081" s="154" t="s">
        <v>118</v>
      </c>
      <c r="J1081" s="179">
        <v>400</v>
      </c>
      <c r="K1081" s="180">
        <v>100</v>
      </c>
      <c r="L1081" s="180">
        <v>100</v>
      </c>
      <c r="M1081" s="180">
        <v>100</v>
      </c>
      <c r="N1081" s="469">
        <v>100</v>
      </c>
      <c r="O1081" s="194"/>
      <c r="P1081" s="195"/>
      <c r="Q1081" s="195"/>
      <c r="R1081" s="195"/>
      <c r="S1081" s="196"/>
    </row>
    <row r="1082" spans="1:19" ht="24.95" customHeight="1" outlineLevel="2" x14ac:dyDescent="0.2">
      <c r="A1082" s="12" t="s">
        <v>7</v>
      </c>
      <c r="B1082" s="2" t="s">
        <v>92</v>
      </c>
      <c r="C1082" s="2">
        <v>509909</v>
      </c>
      <c r="D1082" s="15">
        <v>990901</v>
      </c>
      <c r="E1082" s="131" t="s">
        <v>334</v>
      </c>
      <c r="F1082" s="15" t="s">
        <v>188</v>
      </c>
      <c r="G1082" s="131" t="s">
        <v>8</v>
      </c>
      <c r="H1082" s="153" t="s">
        <v>312</v>
      </c>
      <c r="I1082" s="154" t="s">
        <v>119</v>
      </c>
      <c r="J1082" s="179">
        <v>80</v>
      </c>
      <c r="K1082" s="180">
        <v>20</v>
      </c>
      <c r="L1082" s="180">
        <v>20</v>
      </c>
      <c r="M1082" s="180">
        <v>20</v>
      </c>
      <c r="N1082" s="469">
        <v>20</v>
      </c>
      <c r="O1082" s="194"/>
      <c r="P1082" s="195"/>
      <c r="Q1082" s="195"/>
      <c r="R1082" s="195"/>
      <c r="S1082" s="196"/>
    </row>
    <row r="1083" spans="1:19" ht="24.95" customHeight="1" outlineLevel="2" x14ac:dyDescent="0.2">
      <c r="A1083" s="12" t="s">
        <v>7</v>
      </c>
      <c r="B1083" s="2" t="s">
        <v>92</v>
      </c>
      <c r="C1083" s="2">
        <v>509909</v>
      </c>
      <c r="D1083" s="15">
        <v>990901</v>
      </c>
      <c r="E1083" s="131" t="s">
        <v>334</v>
      </c>
      <c r="F1083" s="15" t="s">
        <v>188</v>
      </c>
      <c r="G1083" s="131" t="s">
        <v>8</v>
      </c>
      <c r="H1083" s="153" t="s">
        <v>313</v>
      </c>
      <c r="I1083" s="154" t="s">
        <v>120</v>
      </c>
      <c r="J1083" s="179">
        <v>0</v>
      </c>
      <c r="K1083" s="180">
        <v>0</v>
      </c>
      <c r="L1083" s="180">
        <v>0</v>
      </c>
      <c r="M1083" s="180">
        <v>0</v>
      </c>
      <c r="N1083" s="469">
        <v>0</v>
      </c>
      <c r="O1083" s="194"/>
      <c r="P1083" s="195"/>
      <c r="Q1083" s="195"/>
      <c r="R1083" s="195"/>
      <c r="S1083" s="196"/>
    </row>
    <row r="1084" spans="1:19" ht="24.95" customHeight="1" outlineLevel="2" x14ac:dyDescent="0.2">
      <c r="A1084" s="12" t="s">
        <v>7</v>
      </c>
      <c r="B1084" s="2" t="s">
        <v>92</v>
      </c>
      <c r="C1084" s="2">
        <v>509909</v>
      </c>
      <c r="D1084" s="15">
        <v>990901</v>
      </c>
      <c r="E1084" s="131" t="s">
        <v>334</v>
      </c>
      <c r="F1084" s="15" t="s">
        <v>188</v>
      </c>
      <c r="G1084" s="131" t="s">
        <v>8</v>
      </c>
      <c r="H1084" s="153" t="s">
        <v>314</v>
      </c>
      <c r="I1084" s="154" t="s">
        <v>121</v>
      </c>
      <c r="J1084" s="179">
        <v>0</v>
      </c>
      <c r="K1084" s="180">
        <v>0</v>
      </c>
      <c r="L1084" s="180">
        <v>0</v>
      </c>
      <c r="M1084" s="180">
        <v>0</v>
      </c>
      <c r="N1084" s="469">
        <v>0</v>
      </c>
      <c r="O1084" s="194"/>
      <c r="P1084" s="195"/>
      <c r="Q1084" s="195"/>
      <c r="R1084" s="195"/>
      <c r="S1084" s="196"/>
    </row>
    <row r="1085" spans="1:19" ht="24.95" customHeight="1" outlineLevel="2" x14ac:dyDescent="0.2">
      <c r="A1085" s="12" t="s">
        <v>7</v>
      </c>
      <c r="B1085" s="2" t="s">
        <v>92</v>
      </c>
      <c r="C1085" s="2">
        <v>509909</v>
      </c>
      <c r="D1085" s="15">
        <v>990901</v>
      </c>
      <c r="E1085" s="131" t="s">
        <v>334</v>
      </c>
      <c r="F1085" s="15" t="s">
        <v>188</v>
      </c>
      <c r="G1085" s="131" t="s">
        <v>8</v>
      </c>
      <c r="H1085" s="153" t="s">
        <v>315</v>
      </c>
      <c r="I1085" s="154" t="s">
        <v>123</v>
      </c>
      <c r="J1085" s="179">
        <v>0</v>
      </c>
      <c r="K1085" s="180">
        <v>0</v>
      </c>
      <c r="L1085" s="180">
        <v>0</v>
      </c>
      <c r="M1085" s="180">
        <v>0</v>
      </c>
      <c r="N1085" s="469">
        <v>0</v>
      </c>
      <c r="O1085" s="194"/>
      <c r="P1085" s="195"/>
      <c r="Q1085" s="195"/>
      <c r="R1085" s="195"/>
      <c r="S1085" s="196"/>
    </row>
    <row r="1086" spans="1:19" ht="12.75" customHeight="1" outlineLevel="1" thickBot="1" x14ac:dyDescent="0.25">
      <c r="A1086" s="140"/>
      <c r="B1086" s="141" t="s">
        <v>92</v>
      </c>
      <c r="C1086" s="141">
        <v>509909</v>
      </c>
      <c r="D1086" s="451">
        <v>990901</v>
      </c>
      <c r="E1086" s="142"/>
      <c r="F1086" s="451" t="s">
        <v>188</v>
      </c>
      <c r="G1086" s="142" t="s">
        <v>8</v>
      </c>
      <c r="H1086" s="159"/>
      <c r="I1086" s="160"/>
      <c r="J1086" s="184">
        <v>480</v>
      </c>
      <c r="K1086" s="185">
        <v>120</v>
      </c>
      <c r="L1086" s="185">
        <v>120</v>
      </c>
      <c r="M1086" s="185">
        <v>120</v>
      </c>
      <c r="N1086" s="471">
        <v>120</v>
      </c>
      <c r="O1086" s="202">
        <v>128820.22</v>
      </c>
      <c r="P1086" s="203">
        <v>32205</v>
      </c>
      <c r="Q1086" s="203">
        <v>32205</v>
      </c>
      <c r="R1086" s="203">
        <v>32205</v>
      </c>
      <c r="S1086" s="204">
        <v>32205.22</v>
      </c>
    </row>
    <row r="1087" spans="1:19" ht="12.75" customHeight="1" outlineLevel="1" thickBot="1" x14ac:dyDescent="0.25">
      <c r="A1087" s="143"/>
      <c r="B1087" s="144"/>
      <c r="C1087" s="144"/>
      <c r="D1087" s="145" t="s">
        <v>298</v>
      </c>
      <c r="E1087" s="146"/>
      <c r="F1087" s="145"/>
      <c r="G1087" s="146"/>
      <c r="H1087" s="162"/>
      <c r="I1087" s="163"/>
      <c r="J1087" s="186">
        <v>26657</v>
      </c>
      <c r="K1087" s="187">
        <v>6326</v>
      </c>
      <c r="L1087" s="187">
        <v>6611</v>
      </c>
      <c r="M1087" s="187">
        <v>6905</v>
      </c>
      <c r="N1087" s="444">
        <v>6815</v>
      </c>
      <c r="O1087" s="205">
        <v>4189493.3508035936</v>
      </c>
      <c r="P1087" s="206">
        <v>975461.3060425627</v>
      </c>
      <c r="Q1087" s="206">
        <v>1045187.2598231275</v>
      </c>
      <c r="R1087" s="206">
        <v>1085562.657712904</v>
      </c>
      <c r="S1087" s="207">
        <v>1083282.1272249988</v>
      </c>
    </row>
    <row r="1088" spans="1:19" ht="12.75" customHeight="1" thickBot="1" x14ac:dyDescent="0.25">
      <c r="A1088" s="511" t="s">
        <v>757</v>
      </c>
      <c r="B1088" s="512"/>
      <c r="C1088" s="512"/>
      <c r="D1088" s="512"/>
      <c r="E1088" s="512"/>
      <c r="F1088" s="512"/>
      <c r="G1088" s="512"/>
      <c r="H1088" s="512"/>
      <c r="I1088" s="512"/>
      <c r="J1088" s="453">
        <v>1920</v>
      </c>
      <c r="K1088" s="453">
        <v>480</v>
      </c>
      <c r="L1088" s="453">
        <v>480</v>
      </c>
      <c r="M1088" s="453">
        <v>480</v>
      </c>
      <c r="N1088" s="453">
        <v>480</v>
      </c>
      <c r="O1088" s="454">
        <v>300000</v>
      </c>
      <c r="P1088" s="454">
        <v>75000</v>
      </c>
      <c r="Q1088" s="454">
        <v>75000</v>
      </c>
      <c r="R1088" s="454">
        <v>75000</v>
      </c>
      <c r="S1088" s="455">
        <v>75000</v>
      </c>
    </row>
  </sheetData>
  <autoFilter ref="A6:U1087"/>
  <customSheetViews>
    <customSheetView guid="{0BF1B18C-0CF0-44AE-B4E4-FACCD28AA6F3}" scale="80" showAutoFilter="1">
      <pane xSplit="9" ySplit="6" topLeftCell="J7" activePane="bottomRight" state="frozen"/>
      <selection pane="bottomRight" activeCell="S1087" sqref="A7:S1087"/>
      <pageMargins left="0.7" right="0.7" top="0.75" bottom="0.75" header="0.3" footer="0.3"/>
      <pageSetup paperSize="9" orientation="portrait" r:id="rId1"/>
      <autoFilter ref="A6:U1087"/>
    </customSheetView>
    <customSheetView guid="{73FB4389-870D-4631-BB77-E7C48C680E07}" scale="80" showAutoFilter="1">
      <pane xSplit="9" ySplit="6" topLeftCell="J887" activePane="bottomRight" state="frozen"/>
      <selection pane="bottomRight" activeCell="A889" sqref="A889:XFD889"/>
      <pageMargins left="0.7" right="0.7" top="0.75" bottom="0.75" header="0.3" footer="0.3"/>
      <pageSetup paperSize="9" orientation="portrait" r:id="rId2"/>
      <autoFilter ref="A6:U1087"/>
    </customSheetView>
    <customSheetView guid="{AE1BA67E-6559-4DC6-8737-C3127296BA9C}" scale="80" showAutoFilter="1">
      <pane xSplit="9" ySplit="6" topLeftCell="J206" activePane="bottomRight" state="frozen"/>
      <selection pane="bottomRight" activeCell="A220" sqref="A220:XFD220"/>
      <pageMargins left="0.7" right="0.7" top="0.75" bottom="0.75" header="0.3" footer="0.3"/>
      <pageSetup paperSize="9" orientation="portrait" r:id="rId3"/>
      <autoFilter ref="A6:U1087"/>
    </customSheetView>
    <customSheetView guid="{3A7C223C-D1B4-4553-8B3A-2D2965BCF60A}" scale="80" showAutoFilter="1">
      <pane xSplit="9" ySplit="6" topLeftCell="J7" activePane="bottomRight" state="frozen"/>
      <selection pane="bottomRight" activeCell="S1087" sqref="A7:S1087"/>
      <pageMargins left="0.7" right="0.7" top="0.75" bottom="0.75" header="0.3" footer="0.3"/>
      <pageSetup paperSize="9" orientation="portrait" r:id="rId4"/>
      <autoFilter ref="A6:U1087"/>
    </customSheetView>
    <customSheetView guid="{8777C987-C1B9-4C05-BD1A-63370C121BEE}" scale="80" showAutoFilter="1">
      <pane xSplit="9" ySplit="6" topLeftCell="J887" activePane="bottomRight" state="frozen"/>
      <selection pane="bottomRight" activeCell="A889" sqref="A889:XFD889"/>
      <pageMargins left="0.7" right="0.7" top="0.75" bottom="0.75" header="0.3" footer="0.3"/>
      <pageSetup paperSize="9" orientation="portrait" r:id="rId5"/>
      <autoFilter ref="A6:U1087"/>
    </customSheetView>
    <customSheetView guid="{6924C9E4-8B1E-478E-B761-4499919451ED}" scale="80" showAutoFilter="1">
      <pane xSplit="7" ySplit="6" topLeftCell="J7" activePane="bottomRight" state="frozen"/>
      <selection pane="bottomRight" activeCell="S1087" sqref="A7:S1087"/>
      <pageMargins left="0.7" right="0.7" top="0.75" bottom="0.75" header="0.3" footer="0.3"/>
      <pageSetup paperSize="9" orientation="portrait" r:id="rId6"/>
      <autoFilter ref="A6:U1087"/>
    </customSheetView>
    <customSheetView guid="{B464BFEF-746B-4CF8-BD65-531E80E6EE14}" scale="80" showAutoFilter="1">
      <pane xSplit="9" ySplit="6" topLeftCell="J887" activePane="bottomRight" state="frozen"/>
      <selection pane="bottomRight" activeCell="A889" sqref="A889:XFD889"/>
      <pageMargins left="0.7" right="0.7" top="0.75" bottom="0.75" header="0.3" footer="0.3"/>
      <pageSetup paperSize="9" orientation="portrait" r:id="rId7"/>
      <autoFilter ref="A6:U1087"/>
    </customSheetView>
  </customSheetViews>
  <mergeCells count="16">
    <mergeCell ref="O4:S4"/>
    <mergeCell ref="J5:J6"/>
    <mergeCell ref="K5:N5"/>
    <mergeCell ref="O5:O6"/>
    <mergeCell ref="P5:S5"/>
    <mergeCell ref="A1088:I1088"/>
    <mergeCell ref="G4:G6"/>
    <mergeCell ref="H4:H6"/>
    <mergeCell ref="I4:I6"/>
    <mergeCell ref="J4:N4"/>
    <mergeCell ref="F4:F6"/>
    <mergeCell ref="A4:A6"/>
    <mergeCell ref="B4:B6"/>
    <mergeCell ref="C4:C6"/>
    <mergeCell ref="D4:D6"/>
    <mergeCell ref="E4:E6"/>
  </mergeCells>
  <conditionalFormatting sqref="A1:R1 T1:XFD1 A3:XFD1048576">
    <cfRule type="cellIs" dxfId="28" priority="3" operator="lessThan">
      <formula>0</formula>
    </cfRule>
  </conditionalFormatting>
  <conditionalFormatting sqref="S1">
    <cfRule type="cellIs" dxfId="27" priority="2" operator="lessThan">
      <formula>0</formula>
    </cfRule>
  </conditionalFormatting>
  <conditionalFormatting sqref="A2:XFD2">
    <cfRule type="cellIs" dxfId="26" priority="1" operator="lessThan">
      <formula>0</formula>
    </cfRule>
  </conditionalFormatting>
  <pageMargins left="0.7" right="0.7" top="0.75" bottom="0.75" header="0.3" footer="0.3"/>
  <pageSetup paperSize="9" orientation="portrait" r:id="rId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67"/>
  <sheetViews>
    <sheetView zoomScale="90" zoomScaleNormal="90" workbookViewId="0">
      <pane xSplit="9" ySplit="6" topLeftCell="J844" activePane="bottomRight" state="frozen"/>
      <selection activeCell="F4343" sqref="F4343"/>
      <selection pane="topRight" activeCell="F4343" sqref="F4343"/>
      <selection pane="bottomLeft" activeCell="F4343" sqref="F4343"/>
      <selection pane="bottomRight" activeCell="M347" sqref="M347"/>
    </sheetView>
  </sheetViews>
  <sheetFormatPr defaultRowHeight="12.75" outlineLevelRow="2" x14ac:dyDescent="0.2"/>
  <cols>
    <col min="1" max="2" width="9.140625" style="1"/>
    <col min="3" max="3" width="9.140625" style="3"/>
    <col min="4" max="4" width="9.140625" style="221"/>
    <col min="5" max="5" width="54.5703125" style="17" customWidth="1"/>
    <col min="6" max="6" width="9.7109375" style="17" customWidth="1"/>
    <col min="7" max="7" width="11.5703125" style="360" customWidth="1"/>
    <col min="8" max="8" width="9.7109375" style="17" customWidth="1"/>
    <col min="9" max="9" width="12.5703125" style="17" customWidth="1"/>
    <col min="10" max="14" width="9.140625" style="188"/>
    <col min="15" max="15" width="15.140625" style="208" customWidth="1"/>
    <col min="16" max="19" width="13" style="208" customWidth="1"/>
    <col min="20" max="16384" width="9.140625" style="1"/>
  </cols>
  <sheetData>
    <row r="1" spans="1:21" ht="15.75" x14ac:dyDescent="0.2">
      <c r="A1" s="323" t="s">
        <v>760</v>
      </c>
      <c r="S1" s="324" t="s">
        <v>2442</v>
      </c>
    </row>
    <row r="2" spans="1:21" x14ac:dyDescent="0.2">
      <c r="A2" s="325" t="s">
        <v>2443</v>
      </c>
      <c r="B2" s="3"/>
      <c r="D2" s="1"/>
      <c r="E2" s="345"/>
      <c r="F2" s="346"/>
      <c r="G2" s="175"/>
      <c r="H2" s="175"/>
      <c r="I2" s="175"/>
      <c r="J2" s="175"/>
      <c r="K2" s="175"/>
      <c r="L2" s="175"/>
      <c r="M2" s="175"/>
      <c r="N2" s="175"/>
      <c r="O2" s="216"/>
      <c r="P2" s="175"/>
      <c r="Q2" s="175"/>
      <c r="R2" s="175"/>
      <c r="S2" s="175"/>
      <c r="T2" s="175"/>
      <c r="U2" s="216"/>
    </row>
    <row r="3" spans="1:21" ht="13.5" thickBot="1" x14ac:dyDescent="0.25"/>
    <row r="4" spans="1:21" s="20" customFormat="1" x14ac:dyDescent="0.25">
      <c r="A4" s="525" t="s">
        <v>0</v>
      </c>
      <c r="B4" s="516" t="s">
        <v>1</v>
      </c>
      <c r="C4" s="516" t="s">
        <v>2</v>
      </c>
      <c r="D4" s="558" t="s">
        <v>3</v>
      </c>
      <c r="E4" s="516" t="s">
        <v>4</v>
      </c>
      <c r="F4" s="516" t="s">
        <v>150</v>
      </c>
      <c r="G4" s="513" t="s">
        <v>162</v>
      </c>
      <c r="H4" s="516" t="s">
        <v>293</v>
      </c>
      <c r="I4" s="519" t="s">
        <v>294</v>
      </c>
      <c r="J4" s="522" t="s">
        <v>124</v>
      </c>
      <c r="K4" s="523"/>
      <c r="L4" s="523"/>
      <c r="M4" s="523"/>
      <c r="N4" s="524"/>
      <c r="O4" s="561" t="s">
        <v>125</v>
      </c>
      <c r="P4" s="529"/>
      <c r="Q4" s="529"/>
      <c r="R4" s="529"/>
      <c r="S4" s="530"/>
    </row>
    <row r="5" spans="1:21" s="20" customFormat="1" outlineLevel="1" x14ac:dyDescent="0.25">
      <c r="A5" s="526"/>
      <c r="B5" s="517"/>
      <c r="C5" s="517"/>
      <c r="D5" s="559"/>
      <c r="E5" s="517"/>
      <c r="F5" s="517"/>
      <c r="G5" s="514"/>
      <c r="H5" s="517"/>
      <c r="I5" s="520"/>
      <c r="J5" s="531" t="s">
        <v>97</v>
      </c>
      <c r="K5" s="533" t="s">
        <v>126</v>
      </c>
      <c r="L5" s="533"/>
      <c r="M5" s="533"/>
      <c r="N5" s="534"/>
      <c r="O5" s="562" t="s">
        <v>97</v>
      </c>
      <c r="P5" s="537" t="s">
        <v>126</v>
      </c>
      <c r="Q5" s="537"/>
      <c r="R5" s="537"/>
      <c r="S5" s="538"/>
    </row>
    <row r="6" spans="1:21" s="6" customFormat="1" ht="13.5" outlineLevel="1" thickBot="1" x14ac:dyDescent="0.25">
      <c r="A6" s="527"/>
      <c r="B6" s="518"/>
      <c r="C6" s="518"/>
      <c r="D6" s="560"/>
      <c r="E6" s="518"/>
      <c r="F6" s="518"/>
      <c r="G6" s="515"/>
      <c r="H6" s="518"/>
      <c r="I6" s="521"/>
      <c r="J6" s="532"/>
      <c r="K6" s="177" t="s">
        <v>127</v>
      </c>
      <c r="L6" s="177" t="s">
        <v>128</v>
      </c>
      <c r="M6" s="177" t="s">
        <v>129</v>
      </c>
      <c r="N6" s="467" t="s">
        <v>130</v>
      </c>
      <c r="O6" s="563"/>
      <c r="P6" s="189" t="s">
        <v>127</v>
      </c>
      <c r="Q6" s="189" t="s">
        <v>128</v>
      </c>
      <c r="R6" s="189" t="s">
        <v>129</v>
      </c>
      <c r="S6" s="190" t="s">
        <v>130</v>
      </c>
    </row>
    <row r="7" spans="1:21" ht="25.5" outlineLevel="2" x14ac:dyDescent="0.2">
      <c r="A7" s="10" t="s">
        <v>7</v>
      </c>
      <c r="B7" s="7">
        <v>7</v>
      </c>
      <c r="C7" s="7">
        <v>501801</v>
      </c>
      <c r="D7" s="477">
        <v>180101</v>
      </c>
      <c r="E7" s="132" t="s">
        <v>502</v>
      </c>
      <c r="F7" s="132">
        <v>2</v>
      </c>
      <c r="G7" s="478" t="s">
        <v>299</v>
      </c>
      <c r="H7" s="132" t="s">
        <v>296</v>
      </c>
      <c r="I7" s="106" t="s">
        <v>295</v>
      </c>
      <c r="J7" s="176">
        <v>0</v>
      </c>
      <c r="K7" s="178">
        <v>0</v>
      </c>
      <c r="L7" s="178">
        <v>0</v>
      </c>
      <c r="M7" s="178">
        <v>0</v>
      </c>
      <c r="N7" s="468">
        <v>0</v>
      </c>
      <c r="O7" s="462"/>
      <c r="P7" s="192"/>
      <c r="Q7" s="192"/>
      <c r="R7" s="192"/>
      <c r="S7" s="193"/>
    </row>
    <row r="8" spans="1:21" ht="25.5" outlineLevel="2" x14ac:dyDescent="0.2">
      <c r="A8" s="12" t="s">
        <v>7</v>
      </c>
      <c r="B8" s="2">
        <v>7</v>
      </c>
      <c r="C8" s="2">
        <v>501801</v>
      </c>
      <c r="D8" s="217">
        <v>180101</v>
      </c>
      <c r="E8" s="131" t="s">
        <v>502</v>
      </c>
      <c r="F8" s="131">
        <v>2</v>
      </c>
      <c r="G8" s="475" t="s">
        <v>299</v>
      </c>
      <c r="H8" s="131">
        <v>32</v>
      </c>
      <c r="I8" s="107" t="s">
        <v>297</v>
      </c>
      <c r="J8" s="179">
        <v>0</v>
      </c>
      <c r="K8" s="180">
        <v>0</v>
      </c>
      <c r="L8" s="180">
        <v>0</v>
      </c>
      <c r="M8" s="180">
        <v>0</v>
      </c>
      <c r="N8" s="469">
        <v>0</v>
      </c>
      <c r="O8" s="463"/>
      <c r="P8" s="195"/>
      <c r="Q8" s="195"/>
      <c r="R8" s="195"/>
      <c r="S8" s="196"/>
    </row>
    <row r="9" spans="1:21" ht="25.5" outlineLevel="2" x14ac:dyDescent="0.2">
      <c r="A9" s="12" t="s">
        <v>7</v>
      </c>
      <c r="B9" s="2">
        <v>7</v>
      </c>
      <c r="C9" s="2">
        <v>501801</v>
      </c>
      <c r="D9" s="217">
        <v>180101</v>
      </c>
      <c r="E9" s="131" t="s">
        <v>502</v>
      </c>
      <c r="F9" s="131">
        <v>2</v>
      </c>
      <c r="G9" s="475" t="s">
        <v>299</v>
      </c>
      <c r="H9" s="131"/>
      <c r="I9" s="107" t="s">
        <v>317</v>
      </c>
      <c r="J9" s="179">
        <v>4848</v>
      </c>
      <c r="K9" s="180">
        <v>1212</v>
      </c>
      <c r="L9" s="180">
        <v>1212</v>
      </c>
      <c r="M9" s="180">
        <v>1212</v>
      </c>
      <c r="N9" s="469">
        <v>1212</v>
      </c>
      <c r="O9" s="463"/>
      <c r="P9" s="195"/>
      <c r="Q9" s="195"/>
      <c r="R9" s="195"/>
      <c r="S9" s="196"/>
    </row>
    <row r="10" spans="1:21" outlineLevel="1" x14ac:dyDescent="0.2">
      <c r="A10" s="133"/>
      <c r="B10" s="134">
        <v>7</v>
      </c>
      <c r="C10" s="134">
        <v>501801</v>
      </c>
      <c r="D10" s="218">
        <v>180101</v>
      </c>
      <c r="E10" s="135"/>
      <c r="F10" s="135">
        <v>2</v>
      </c>
      <c r="G10" s="476" t="s">
        <v>299</v>
      </c>
      <c r="H10" s="135"/>
      <c r="I10" s="482"/>
      <c r="J10" s="181">
        <v>4848</v>
      </c>
      <c r="K10" s="182">
        <v>1212</v>
      </c>
      <c r="L10" s="182">
        <v>1212</v>
      </c>
      <c r="M10" s="182">
        <v>1212</v>
      </c>
      <c r="N10" s="470">
        <v>1212</v>
      </c>
      <c r="O10" s="464">
        <v>31476.596150000005</v>
      </c>
      <c r="P10" s="198">
        <v>7869</v>
      </c>
      <c r="Q10" s="198">
        <v>7869</v>
      </c>
      <c r="R10" s="198">
        <v>7869</v>
      </c>
      <c r="S10" s="199">
        <v>7869.5961500000049</v>
      </c>
    </row>
    <row r="11" spans="1:21" outlineLevel="2" x14ac:dyDescent="0.2">
      <c r="A11" s="12" t="s">
        <v>7</v>
      </c>
      <c r="B11" s="2">
        <v>5</v>
      </c>
      <c r="C11" s="2">
        <v>501802</v>
      </c>
      <c r="D11" s="217">
        <v>180201</v>
      </c>
      <c r="E11" s="131" t="s">
        <v>190</v>
      </c>
      <c r="F11" s="131">
        <v>2</v>
      </c>
      <c r="G11" s="475" t="s">
        <v>299</v>
      </c>
      <c r="H11" s="131" t="s">
        <v>296</v>
      </c>
      <c r="I11" s="107" t="s">
        <v>295</v>
      </c>
      <c r="J11" s="179">
        <v>0</v>
      </c>
      <c r="K11" s="180">
        <v>0</v>
      </c>
      <c r="L11" s="180">
        <v>0</v>
      </c>
      <c r="M11" s="180">
        <v>0</v>
      </c>
      <c r="N11" s="469">
        <v>0</v>
      </c>
      <c r="O11" s="463"/>
      <c r="P11" s="195"/>
      <c r="Q11" s="195"/>
      <c r="R11" s="195"/>
      <c r="S11" s="196"/>
    </row>
    <row r="12" spans="1:21" ht="25.5" outlineLevel="2" x14ac:dyDescent="0.2">
      <c r="A12" s="12" t="s">
        <v>7</v>
      </c>
      <c r="B12" s="2">
        <v>5</v>
      </c>
      <c r="C12" s="2">
        <v>501802</v>
      </c>
      <c r="D12" s="217">
        <v>180201</v>
      </c>
      <c r="E12" s="131" t="s">
        <v>190</v>
      </c>
      <c r="F12" s="131">
        <v>2</v>
      </c>
      <c r="G12" s="475" t="s">
        <v>299</v>
      </c>
      <c r="H12" s="131">
        <v>32</v>
      </c>
      <c r="I12" s="107" t="s">
        <v>297</v>
      </c>
      <c r="J12" s="179">
        <v>0</v>
      </c>
      <c r="K12" s="180">
        <v>0</v>
      </c>
      <c r="L12" s="180">
        <v>0</v>
      </c>
      <c r="M12" s="180">
        <v>0</v>
      </c>
      <c r="N12" s="469">
        <v>0</v>
      </c>
      <c r="O12" s="463"/>
      <c r="P12" s="195"/>
      <c r="Q12" s="195"/>
      <c r="R12" s="195"/>
      <c r="S12" s="196"/>
    </row>
    <row r="13" spans="1:21" ht="25.5" outlineLevel="2" x14ac:dyDescent="0.2">
      <c r="A13" s="12" t="s">
        <v>7</v>
      </c>
      <c r="B13" s="2">
        <v>5</v>
      </c>
      <c r="C13" s="2">
        <v>501802</v>
      </c>
      <c r="D13" s="217">
        <v>180201</v>
      </c>
      <c r="E13" s="131" t="s">
        <v>190</v>
      </c>
      <c r="F13" s="131">
        <v>2</v>
      </c>
      <c r="G13" s="475" t="s">
        <v>299</v>
      </c>
      <c r="H13" s="131"/>
      <c r="I13" s="107" t="s">
        <v>317</v>
      </c>
      <c r="J13" s="179">
        <v>1059</v>
      </c>
      <c r="K13" s="180">
        <v>302</v>
      </c>
      <c r="L13" s="180">
        <v>152</v>
      </c>
      <c r="M13" s="180">
        <v>302</v>
      </c>
      <c r="N13" s="469">
        <v>303</v>
      </c>
      <c r="O13" s="463"/>
      <c r="P13" s="195"/>
      <c r="Q13" s="195"/>
      <c r="R13" s="195"/>
      <c r="S13" s="196"/>
    </row>
    <row r="14" spans="1:21" outlineLevel="1" x14ac:dyDescent="0.2">
      <c r="A14" s="133"/>
      <c r="B14" s="134">
        <v>5</v>
      </c>
      <c r="C14" s="134">
        <v>501802</v>
      </c>
      <c r="D14" s="218">
        <v>180201</v>
      </c>
      <c r="E14" s="135"/>
      <c r="F14" s="135">
        <v>2</v>
      </c>
      <c r="G14" s="476" t="s">
        <v>299</v>
      </c>
      <c r="H14" s="135"/>
      <c r="I14" s="482"/>
      <c r="J14" s="181">
        <v>1059</v>
      </c>
      <c r="K14" s="182">
        <v>302</v>
      </c>
      <c r="L14" s="182">
        <v>152</v>
      </c>
      <c r="M14" s="182">
        <v>302</v>
      </c>
      <c r="N14" s="470">
        <v>303</v>
      </c>
      <c r="O14" s="464">
        <v>6532.5446725000002</v>
      </c>
      <c r="P14" s="198">
        <v>1890</v>
      </c>
      <c r="Q14" s="198">
        <v>861.57400000000007</v>
      </c>
      <c r="R14" s="198">
        <v>1890</v>
      </c>
      <c r="S14" s="199">
        <v>1890.9706724999996</v>
      </c>
    </row>
    <row r="15" spans="1:21" outlineLevel="2" x14ac:dyDescent="0.2">
      <c r="A15" s="12" t="s">
        <v>7</v>
      </c>
      <c r="B15" s="2">
        <v>5</v>
      </c>
      <c r="C15" s="2">
        <v>503502</v>
      </c>
      <c r="D15" s="217">
        <v>350301</v>
      </c>
      <c r="E15" s="131" t="s">
        <v>191</v>
      </c>
      <c r="F15" s="131">
        <v>2</v>
      </c>
      <c r="G15" s="475" t="s">
        <v>299</v>
      </c>
      <c r="H15" s="131" t="s">
        <v>296</v>
      </c>
      <c r="I15" s="107" t="s">
        <v>295</v>
      </c>
      <c r="J15" s="179">
        <v>0</v>
      </c>
      <c r="K15" s="180">
        <v>0</v>
      </c>
      <c r="L15" s="180">
        <v>0</v>
      </c>
      <c r="M15" s="180">
        <v>0</v>
      </c>
      <c r="N15" s="469">
        <v>0</v>
      </c>
      <c r="O15" s="463"/>
      <c r="P15" s="195"/>
      <c r="Q15" s="195"/>
      <c r="R15" s="195"/>
      <c r="S15" s="196"/>
    </row>
    <row r="16" spans="1:21" ht="25.5" outlineLevel="2" x14ac:dyDescent="0.2">
      <c r="A16" s="12" t="s">
        <v>7</v>
      </c>
      <c r="B16" s="2">
        <v>5</v>
      </c>
      <c r="C16" s="2">
        <v>503502</v>
      </c>
      <c r="D16" s="217">
        <v>350301</v>
      </c>
      <c r="E16" s="131" t="s">
        <v>191</v>
      </c>
      <c r="F16" s="131">
        <v>2</v>
      </c>
      <c r="G16" s="475" t="s">
        <v>299</v>
      </c>
      <c r="H16" s="131">
        <v>32</v>
      </c>
      <c r="I16" s="107" t="s">
        <v>297</v>
      </c>
      <c r="J16" s="179">
        <v>500</v>
      </c>
      <c r="K16" s="180">
        <v>125</v>
      </c>
      <c r="L16" s="180">
        <v>125</v>
      </c>
      <c r="M16" s="180">
        <v>125</v>
      </c>
      <c r="N16" s="469">
        <v>125</v>
      </c>
      <c r="O16" s="463"/>
      <c r="P16" s="195"/>
      <c r="Q16" s="195"/>
      <c r="R16" s="195"/>
      <c r="S16" s="196"/>
    </row>
    <row r="17" spans="1:19" ht="25.5" outlineLevel="2" x14ac:dyDescent="0.2">
      <c r="A17" s="12" t="s">
        <v>7</v>
      </c>
      <c r="B17" s="2">
        <v>5</v>
      </c>
      <c r="C17" s="2">
        <v>503502</v>
      </c>
      <c r="D17" s="217">
        <v>350301</v>
      </c>
      <c r="E17" s="131" t="s">
        <v>191</v>
      </c>
      <c r="F17" s="131">
        <v>2</v>
      </c>
      <c r="G17" s="475" t="s">
        <v>299</v>
      </c>
      <c r="H17" s="131"/>
      <c r="I17" s="107" t="s">
        <v>317</v>
      </c>
      <c r="J17" s="179">
        <v>890</v>
      </c>
      <c r="K17" s="180">
        <v>200</v>
      </c>
      <c r="L17" s="180">
        <v>110</v>
      </c>
      <c r="M17" s="180">
        <v>290</v>
      </c>
      <c r="N17" s="469">
        <v>290</v>
      </c>
      <c r="O17" s="463"/>
      <c r="P17" s="195"/>
      <c r="Q17" s="195"/>
      <c r="R17" s="195"/>
      <c r="S17" s="196"/>
    </row>
    <row r="18" spans="1:19" outlineLevel="1" x14ac:dyDescent="0.2">
      <c r="A18" s="133"/>
      <c r="B18" s="134">
        <v>5</v>
      </c>
      <c r="C18" s="134">
        <v>503502</v>
      </c>
      <c r="D18" s="218">
        <v>350301</v>
      </c>
      <c r="E18" s="135"/>
      <c r="F18" s="135">
        <v>2</v>
      </c>
      <c r="G18" s="476" t="s">
        <v>299</v>
      </c>
      <c r="H18" s="135"/>
      <c r="I18" s="482"/>
      <c r="J18" s="181">
        <v>1390</v>
      </c>
      <c r="K18" s="182">
        <v>325</v>
      </c>
      <c r="L18" s="182">
        <v>235</v>
      </c>
      <c r="M18" s="182">
        <v>415</v>
      </c>
      <c r="N18" s="470">
        <v>415</v>
      </c>
      <c r="O18" s="464">
        <v>6773.4650571428574</v>
      </c>
      <c r="P18" s="198">
        <v>1840</v>
      </c>
      <c r="Q18" s="198">
        <v>1253.5296571428571</v>
      </c>
      <c r="R18" s="198">
        <v>1840</v>
      </c>
      <c r="S18" s="199">
        <v>1839.9354000000003</v>
      </c>
    </row>
    <row r="19" spans="1:19" outlineLevel="2" x14ac:dyDescent="0.2">
      <c r="A19" s="12" t="s">
        <v>7</v>
      </c>
      <c r="B19" s="2">
        <v>5</v>
      </c>
      <c r="C19" s="2">
        <v>503504</v>
      </c>
      <c r="D19" s="217">
        <v>350701</v>
      </c>
      <c r="E19" s="131" t="s">
        <v>192</v>
      </c>
      <c r="F19" s="131">
        <v>2</v>
      </c>
      <c r="G19" s="475" t="s">
        <v>299</v>
      </c>
      <c r="H19" s="131" t="s">
        <v>296</v>
      </c>
      <c r="I19" s="107" t="s">
        <v>295</v>
      </c>
      <c r="J19" s="179">
        <v>0</v>
      </c>
      <c r="K19" s="180">
        <v>0</v>
      </c>
      <c r="L19" s="180">
        <v>0</v>
      </c>
      <c r="M19" s="180">
        <v>0</v>
      </c>
      <c r="N19" s="469">
        <v>0</v>
      </c>
      <c r="O19" s="463"/>
      <c r="P19" s="195"/>
      <c r="Q19" s="195"/>
      <c r="R19" s="195"/>
      <c r="S19" s="196"/>
    </row>
    <row r="20" spans="1:19" ht="25.5" outlineLevel="2" x14ac:dyDescent="0.2">
      <c r="A20" s="12" t="s">
        <v>7</v>
      </c>
      <c r="B20" s="2">
        <v>5</v>
      </c>
      <c r="C20" s="2">
        <v>503504</v>
      </c>
      <c r="D20" s="217">
        <v>350701</v>
      </c>
      <c r="E20" s="131" t="s">
        <v>192</v>
      </c>
      <c r="F20" s="131">
        <v>2</v>
      </c>
      <c r="G20" s="475" t="s">
        <v>299</v>
      </c>
      <c r="H20" s="131">
        <v>32</v>
      </c>
      <c r="I20" s="107" t="s">
        <v>297</v>
      </c>
      <c r="J20" s="179">
        <v>192</v>
      </c>
      <c r="K20" s="180">
        <v>48</v>
      </c>
      <c r="L20" s="180">
        <v>48</v>
      </c>
      <c r="M20" s="180">
        <v>48</v>
      </c>
      <c r="N20" s="469">
        <v>48</v>
      </c>
      <c r="O20" s="463"/>
      <c r="P20" s="195"/>
      <c r="Q20" s="195"/>
      <c r="R20" s="195"/>
      <c r="S20" s="196"/>
    </row>
    <row r="21" spans="1:19" ht="25.5" outlineLevel="2" x14ac:dyDescent="0.2">
      <c r="A21" s="12" t="s">
        <v>7</v>
      </c>
      <c r="B21" s="2">
        <v>5</v>
      </c>
      <c r="C21" s="2">
        <v>503504</v>
      </c>
      <c r="D21" s="217">
        <v>350701</v>
      </c>
      <c r="E21" s="131" t="s">
        <v>192</v>
      </c>
      <c r="F21" s="131">
        <v>2</v>
      </c>
      <c r="G21" s="475" t="s">
        <v>299</v>
      </c>
      <c r="H21" s="131"/>
      <c r="I21" s="107" t="s">
        <v>317</v>
      </c>
      <c r="J21" s="179">
        <v>1808</v>
      </c>
      <c r="K21" s="180">
        <v>397</v>
      </c>
      <c r="L21" s="180">
        <v>429</v>
      </c>
      <c r="M21" s="180">
        <v>491</v>
      </c>
      <c r="N21" s="469">
        <v>491</v>
      </c>
      <c r="O21" s="463"/>
      <c r="P21" s="195"/>
      <c r="Q21" s="195"/>
      <c r="R21" s="195"/>
      <c r="S21" s="196"/>
    </row>
    <row r="22" spans="1:19" outlineLevel="1" x14ac:dyDescent="0.2">
      <c r="A22" s="133"/>
      <c r="B22" s="134">
        <v>5</v>
      </c>
      <c r="C22" s="134">
        <v>503504</v>
      </c>
      <c r="D22" s="218">
        <v>350701</v>
      </c>
      <c r="E22" s="135"/>
      <c r="F22" s="135">
        <v>2</v>
      </c>
      <c r="G22" s="476" t="s">
        <v>299</v>
      </c>
      <c r="H22" s="135"/>
      <c r="I22" s="482"/>
      <c r="J22" s="181">
        <v>2000</v>
      </c>
      <c r="K22" s="182">
        <v>445</v>
      </c>
      <c r="L22" s="182">
        <v>477</v>
      </c>
      <c r="M22" s="182">
        <v>539</v>
      </c>
      <c r="N22" s="470">
        <v>539</v>
      </c>
      <c r="O22" s="464">
        <v>13684.55850256673</v>
      </c>
      <c r="P22" s="198">
        <v>3047</v>
      </c>
      <c r="Q22" s="198">
        <v>3264.5325484460695</v>
      </c>
      <c r="R22" s="198">
        <v>3686.0018610603292</v>
      </c>
      <c r="S22" s="199">
        <v>3687.0240930603304</v>
      </c>
    </row>
    <row r="23" spans="1:19" ht="25.5" outlineLevel="2" x14ac:dyDescent="0.2">
      <c r="A23" s="12" t="s">
        <v>7</v>
      </c>
      <c r="B23" s="2">
        <v>5</v>
      </c>
      <c r="C23" s="2">
        <v>503601</v>
      </c>
      <c r="D23" s="217">
        <v>360101</v>
      </c>
      <c r="E23" s="131" t="s">
        <v>318</v>
      </c>
      <c r="F23" s="131">
        <v>2</v>
      </c>
      <c r="G23" s="475" t="s">
        <v>299</v>
      </c>
      <c r="H23" s="131" t="s">
        <v>296</v>
      </c>
      <c r="I23" s="107" t="s">
        <v>295</v>
      </c>
      <c r="J23" s="179">
        <v>1400</v>
      </c>
      <c r="K23" s="180">
        <v>350</v>
      </c>
      <c r="L23" s="180">
        <v>350</v>
      </c>
      <c r="M23" s="180">
        <v>350</v>
      </c>
      <c r="N23" s="469">
        <v>350</v>
      </c>
      <c r="O23" s="463"/>
      <c r="P23" s="195"/>
      <c r="Q23" s="195"/>
      <c r="R23" s="195"/>
      <c r="S23" s="196"/>
    </row>
    <row r="24" spans="1:19" ht="25.5" outlineLevel="2" x14ac:dyDescent="0.2">
      <c r="A24" s="12" t="s">
        <v>7</v>
      </c>
      <c r="B24" s="2">
        <v>5</v>
      </c>
      <c r="C24" s="2">
        <v>503601</v>
      </c>
      <c r="D24" s="217">
        <v>360101</v>
      </c>
      <c r="E24" s="131" t="s">
        <v>318</v>
      </c>
      <c r="F24" s="131">
        <v>2</v>
      </c>
      <c r="G24" s="475" t="s">
        <v>299</v>
      </c>
      <c r="H24" s="131">
        <v>32</v>
      </c>
      <c r="I24" s="107" t="s">
        <v>297</v>
      </c>
      <c r="J24" s="179">
        <v>0</v>
      </c>
      <c r="K24" s="180">
        <v>0</v>
      </c>
      <c r="L24" s="180">
        <v>0</v>
      </c>
      <c r="M24" s="180">
        <v>0</v>
      </c>
      <c r="N24" s="469">
        <v>0</v>
      </c>
      <c r="O24" s="463"/>
      <c r="P24" s="195"/>
      <c r="Q24" s="195"/>
      <c r="R24" s="195"/>
      <c r="S24" s="196"/>
    </row>
    <row r="25" spans="1:19" ht="25.5" outlineLevel="2" x14ac:dyDescent="0.2">
      <c r="A25" s="12" t="s">
        <v>7</v>
      </c>
      <c r="B25" s="2">
        <v>5</v>
      </c>
      <c r="C25" s="2">
        <v>503601</v>
      </c>
      <c r="D25" s="217">
        <v>360101</v>
      </c>
      <c r="E25" s="131" t="s">
        <v>318</v>
      </c>
      <c r="F25" s="131">
        <v>2</v>
      </c>
      <c r="G25" s="475" t="s">
        <v>299</v>
      </c>
      <c r="H25" s="131"/>
      <c r="I25" s="107" t="s">
        <v>317</v>
      </c>
      <c r="J25" s="179">
        <v>962</v>
      </c>
      <c r="K25" s="180">
        <v>241</v>
      </c>
      <c r="L25" s="180">
        <v>241</v>
      </c>
      <c r="M25" s="180">
        <v>241</v>
      </c>
      <c r="N25" s="469">
        <v>239</v>
      </c>
      <c r="O25" s="463"/>
      <c r="P25" s="195"/>
      <c r="Q25" s="195"/>
      <c r="R25" s="195"/>
      <c r="S25" s="196"/>
    </row>
    <row r="26" spans="1:19" outlineLevel="1" x14ac:dyDescent="0.2">
      <c r="A26" s="133"/>
      <c r="B26" s="134">
        <v>5</v>
      </c>
      <c r="C26" s="134">
        <v>503601</v>
      </c>
      <c r="D26" s="218">
        <v>360101</v>
      </c>
      <c r="E26" s="135"/>
      <c r="F26" s="135">
        <v>2</v>
      </c>
      <c r="G26" s="476" t="s">
        <v>299</v>
      </c>
      <c r="H26" s="135"/>
      <c r="I26" s="482"/>
      <c r="J26" s="181">
        <v>2362</v>
      </c>
      <c r="K26" s="182">
        <v>591</v>
      </c>
      <c r="L26" s="182">
        <v>591</v>
      </c>
      <c r="M26" s="182">
        <v>591</v>
      </c>
      <c r="N26" s="470">
        <v>589</v>
      </c>
      <c r="O26" s="464">
        <v>62171.691340500001</v>
      </c>
      <c r="P26" s="198">
        <v>15543</v>
      </c>
      <c r="Q26" s="198">
        <v>15543</v>
      </c>
      <c r="R26" s="198">
        <v>15543</v>
      </c>
      <c r="S26" s="199">
        <v>15542.691340500001</v>
      </c>
    </row>
    <row r="27" spans="1:19" ht="25.5" outlineLevel="2" x14ac:dyDescent="0.2">
      <c r="A27" s="12" t="s">
        <v>7</v>
      </c>
      <c r="B27" s="2">
        <v>5</v>
      </c>
      <c r="C27" s="2">
        <v>503602</v>
      </c>
      <c r="D27" s="217">
        <v>360201</v>
      </c>
      <c r="E27" s="131" t="s">
        <v>509</v>
      </c>
      <c r="F27" s="131">
        <v>2</v>
      </c>
      <c r="G27" s="475" t="s">
        <v>299</v>
      </c>
      <c r="H27" s="131" t="s">
        <v>296</v>
      </c>
      <c r="I27" s="107" t="s">
        <v>295</v>
      </c>
      <c r="J27" s="179">
        <v>0</v>
      </c>
      <c r="K27" s="180">
        <v>0</v>
      </c>
      <c r="L27" s="180">
        <v>0</v>
      </c>
      <c r="M27" s="180">
        <v>0</v>
      </c>
      <c r="N27" s="469">
        <v>0</v>
      </c>
      <c r="O27" s="463"/>
      <c r="P27" s="195"/>
      <c r="Q27" s="195"/>
      <c r="R27" s="195"/>
      <c r="S27" s="196"/>
    </row>
    <row r="28" spans="1:19" ht="25.5" outlineLevel="2" x14ac:dyDescent="0.2">
      <c r="A28" s="12" t="s">
        <v>7</v>
      </c>
      <c r="B28" s="2">
        <v>5</v>
      </c>
      <c r="C28" s="2">
        <v>503602</v>
      </c>
      <c r="D28" s="217">
        <v>360201</v>
      </c>
      <c r="E28" s="131" t="s">
        <v>509</v>
      </c>
      <c r="F28" s="131">
        <v>2</v>
      </c>
      <c r="G28" s="475" t="s">
        <v>299</v>
      </c>
      <c r="H28" s="131">
        <v>32</v>
      </c>
      <c r="I28" s="107" t="s">
        <v>297</v>
      </c>
      <c r="J28" s="179">
        <v>0</v>
      </c>
      <c r="K28" s="180">
        <v>0</v>
      </c>
      <c r="L28" s="180">
        <v>0</v>
      </c>
      <c r="M28" s="180">
        <v>0</v>
      </c>
      <c r="N28" s="469">
        <v>0</v>
      </c>
      <c r="O28" s="463"/>
      <c r="P28" s="195"/>
      <c r="Q28" s="195"/>
      <c r="R28" s="195"/>
      <c r="S28" s="196"/>
    </row>
    <row r="29" spans="1:19" ht="25.5" outlineLevel="2" x14ac:dyDescent="0.2">
      <c r="A29" s="12" t="s">
        <v>7</v>
      </c>
      <c r="B29" s="2">
        <v>5</v>
      </c>
      <c r="C29" s="2">
        <v>503602</v>
      </c>
      <c r="D29" s="217">
        <v>360201</v>
      </c>
      <c r="E29" s="131" t="s">
        <v>509</v>
      </c>
      <c r="F29" s="131">
        <v>2</v>
      </c>
      <c r="G29" s="475" t="s">
        <v>299</v>
      </c>
      <c r="H29" s="131"/>
      <c r="I29" s="107" t="s">
        <v>317</v>
      </c>
      <c r="J29" s="179">
        <v>949</v>
      </c>
      <c r="K29" s="180">
        <v>237</v>
      </c>
      <c r="L29" s="180">
        <v>237</v>
      </c>
      <c r="M29" s="180">
        <v>237</v>
      </c>
      <c r="N29" s="469">
        <v>238</v>
      </c>
      <c r="O29" s="463"/>
      <c r="P29" s="195"/>
      <c r="Q29" s="195"/>
      <c r="R29" s="195"/>
      <c r="S29" s="196"/>
    </row>
    <row r="30" spans="1:19" outlineLevel="1" x14ac:dyDescent="0.2">
      <c r="A30" s="133"/>
      <c r="B30" s="134">
        <v>5</v>
      </c>
      <c r="C30" s="134">
        <v>503602</v>
      </c>
      <c r="D30" s="218">
        <v>360201</v>
      </c>
      <c r="E30" s="135"/>
      <c r="F30" s="135">
        <v>2</v>
      </c>
      <c r="G30" s="476" t="s">
        <v>299</v>
      </c>
      <c r="H30" s="135"/>
      <c r="I30" s="482"/>
      <c r="J30" s="181">
        <v>949</v>
      </c>
      <c r="K30" s="182">
        <v>237</v>
      </c>
      <c r="L30" s="182">
        <v>237</v>
      </c>
      <c r="M30" s="182">
        <v>237</v>
      </c>
      <c r="N30" s="470">
        <v>238</v>
      </c>
      <c r="O30" s="464">
        <v>6595.2441695000007</v>
      </c>
      <c r="P30" s="198">
        <v>1649</v>
      </c>
      <c r="Q30" s="198">
        <v>1649</v>
      </c>
      <c r="R30" s="198">
        <v>1649</v>
      </c>
      <c r="S30" s="199">
        <v>1648.2441695000007</v>
      </c>
    </row>
    <row r="31" spans="1:19" outlineLevel="2" x14ac:dyDescent="0.2">
      <c r="A31" s="12" t="s">
        <v>7</v>
      </c>
      <c r="B31" s="2">
        <v>5</v>
      </c>
      <c r="C31" s="2">
        <v>503603</v>
      </c>
      <c r="D31" s="217">
        <v>360301</v>
      </c>
      <c r="E31" s="131" t="s">
        <v>503</v>
      </c>
      <c r="F31" s="131">
        <v>2</v>
      </c>
      <c r="G31" s="475" t="s">
        <v>299</v>
      </c>
      <c r="H31" s="131" t="s">
        <v>296</v>
      </c>
      <c r="I31" s="107" t="s">
        <v>295</v>
      </c>
      <c r="J31" s="179">
        <v>0</v>
      </c>
      <c r="K31" s="180">
        <v>0</v>
      </c>
      <c r="L31" s="180">
        <v>0</v>
      </c>
      <c r="M31" s="180">
        <v>0</v>
      </c>
      <c r="N31" s="469">
        <v>0</v>
      </c>
      <c r="O31" s="463"/>
      <c r="P31" s="195"/>
      <c r="Q31" s="195"/>
      <c r="R31" s="195"/>
      <c r="S31" s="196"/>
    </row>
    <row r="32" spans="1:19" ht="25.5" outlineLevel="2" x14ac:dyDescent="0.2">
      <c r="A32" s="12" t="s">
        <v>7</v>
      </c>
      <c r="B32" s="2">
        <v>5</v>
      </c>
      <c r="C32" s="2">
        <v>503603</v>
      </c>
      <c r="D32" s="217">
        <v>360301</v>
      </c>
      <c r="E32" s="131" t="s">
        <v>503</v>
      </c>
      <c r="F32" s="131">
        <v>2</v>
      </c>
      <c r="G32" s="475" t="s">
        <v>299</v>
      </c>
      <c r="H32" s="131">
        <v>32</v>
      </c>
      <c r="I32" s="107" t="s">
        <v>297</v>
      </c>
      <c r="J32" s="179">
        <v>0</v>
      </c>
      <c r="K32" s="180">
        <v>0</v>
      </c>
      <c r="L32" s="180">
        <v>0</v>
      </c>
      <c r="M32" s="180">
        <v>0</v>
      </c>
      <c r="N32" s="469">
        <v>0</v>
      </c>
      <c r="O32" s="463"/>
      <c r="P32" s="195"/>
      <c r="Q32" s="195"/>
      <c r="R32" s="195"/>
      <c r="S32" s="196"/>
    </row>
    <row r="33" spans="1:19" ht="25.5" outlineLevel="2" x14ac:dyDescent="0.2">
      <c r="A33" s="12" t="s">
        <v>7</v>
      </c>
      <c r="B33" s="2">
        <v>5</v>
      </c>
      <c r="C33" s="2">
        <v>503603</v>
      </c>
      <c r="D33" s="217">
        <v>360301</v>
      </c>
      <c r="E33" s="131" t="s">
        <v>503</v>
      </c>
      <c r="F33" s="131">
        <v>2</v>
      </c>
      <c r="G33" s="475" t="s">
        <v>299</v>
      </c>
      <c r="H33" s="131"/>
      <c r="I33" s="107" t="s">
        <v>317</v>
      </c>
      <c r="J33" s="179">
        <v>625</v>
      </c>
      <c r="K33" s="180">
        <v>156</v>
      </c>
      <c r="L33" s="180">
        <v>156</v>
      </c>
      <c r="M33" s="180">
        <v>156</v>
      </c>
      <c r="N33" s="469">
        <v>157</v>
      </c>
      <c r="O33" s="463"/>
      <c r="P33" s="195"/>
      <c r="Q33" s="195"/>
      <c r="R33" s="195"/>
      <c r="S33" s="196"/>
    </row>
    <row r="34" spans="1:19" outlineLevel="1" x14ac:dyDescent="0.2">
      <c r="A34" s="133"/>
      <c r="B34" s="134">
        <v>5</v>
      </c>
      <c r="C34" s="134">
        <v>503603</v>
      </c>
      <c r="D34" s="218">
        <v>360301</v>
      </c>
      <c r="E34" s="135"/>
      <c r="F34" s="135">
        <v>2</v>
      </c>
      <c r="G34" s="476" t="s">
        <v>299</v>
      </c>
      <c r="H34" s="135"/>
      <c r="I34" s="482"/>
      <c r="J34" s="181">
        <v>625</v>
      </c>
      <c r="K34" s="182">
        <v>156</v>
      </c>
      <c r="L34" s="182">
        <v>156</v>
      </c>
      <c r="M34" s="182">
        <v>156</v>
      </c>
      <c r="N34" s="470">
        <v>157</v>
      </c>
      <c r="O34" s="464">
        <v>4565.8858500000006</v>
      </c>
      <c r="P34" s="198">
        <v>1141</v>
      </c>
      <c r="Q34" s="198">
        <v>1141</v>
      </c>
      <c r="R34" s="198">
        <v>1141</v>
      </c>
      <c r="S34" s="199">
        <v>1142.8858500000006</v>
      </c>
    </row>
    <row r="35" spans="1:19" ht="25.5" outlineLevel="2" x14ac:dyDescent="0.2">
      <c r="A35" s="12" t="s">
        <v>7</v>
      </c>
      <c r="B35" s="2">
        <v>5</v>
      </c>
      <c r="C35" s="2">
        <v>503604</v>
      </c>
      <c r="D35" s="217">
        <v>360401</v>
      </c>
      <c r="E35" s="131" t="s">
        <v>319</v>
      </c>
      <c r="F35" s="131">
        <v>2</v>
      </c>
      <c r="G35" s="475" t="s">
        <v>299</v>
      </c>
      <c r="H35" s="131" t="s">
        <v>296</v>
      </c>
      <c r="I35" s="107" t="s">
        <v>295</v>
      </c>
      <c r="J35" s="179">
        <v>0</v>
      </c>
      <c r="K35" s="180">
        <v>0</v>
      </c>
      <c r="L35" s="180">
        <v>0</v>
      </c>
      <c r="M35" s="180">
        <v>0</v>
      </c>
      <c r="N35" s="469">
        <v>0</v>
      </c>
      <c r="O35" s="463"/>
      <c r="P35" s="195"/>
      <c r="Q35" s="195"/>
      <c r="R35" s="195"/>
      <c r="S35" s="196"/>
    </row>
    <row r="36" spans="1:19" ht="25.5" outlineLevel="2" x14ac:dyDescent="0.2">
      <c r="A36" s="12" t="s">
        <v>7</v>
      </c>
      <c r="B36" s="2">
        <v>5</v>
      </c>
      <c r="C36" s="2">
        <v>503604</v>
      </c>
      <c r="D36" s="217">
        <v>360401</v>
      </c>
      <c r="E36" s="131" t="s">
        <v>319</v>
      </c>
      <c r="F36" s="131">
        <v>2</v>
      </c>
      <c r="G36" s="475" t="s">
        <v>299</v>
      </c>
      <c r="H36" s="131">
        <v>32</v>
      </c>
      <c r="I36" s="107" t="s">
        <v>297</v>
      </c>
      <c r="J36" s="179">
        <v>0</v>
      </c>
      <c r="K36" s="180">
        <v>0</v>
      </c>
      <c r="L36" s="180">
        <v>0</v>
      </c>
      <c r="M36" s="180">
        <v>0</v>
      </c>
      <c r="N36" s="469">
        <v>0</v>
      </c>
      <c r="O36" s="463"/>
      <c r="P36" s="195"/>
      <c r="Q36" s="195"/>
      <c r="R36" s="195"/>
      <c r="S36" s="196"/>
    </row>
    <row r="37" spans="1:19" ht="25.5" outlineLevel="2" x14ac:dyDescent="0.2">
      <c r="A37" s="12" t="s">
        <v>7</v>
      </c>
      <c r="B37" s="2">
        <v>5</v>
      </c>
      <c r="C37" s="2">
        <v>503604</v>
      </c>
      <c r="D37" s="217">
        <v>360401</v>
      </c>
      <c r="E37" s="131" t="s">
        <v>319</v>
      </c>
      <c r="F37" s="131">
        <v>2</v>
      </c>
      <c r="G37" s="475" t="s">
        <v>299</v>
      </c>
      <c r="H37" s="131"/>
      <c r="I37" s="107" t="s">
        <v>317</v>
      </c>
      <c r="J37" s="179">
        <v>2116</v>
      </c>
      <c r="K37" s="180">
        <v>529</v>
      </c>
      <c r="L37" s="180">
        <v>529</v>
      </c>
      <c r="M37" s="180">
        <v>529</v>
      </c>
      <c r="N37" s="469">
        <v>529</v>
      </c>
      <c r="O37" s="463"/>
      <c r="P37" s="195"/>
      <c r="Q37" s="195"/>
      <c r="R37" s="195"/>
      <c r="S37" s="196"/>
    </row>
    <row r="38" spans="1:19" outlineLevel="1" x14ac:dyDescent="0.2">
      <c r="A38" s="133"/>
      <c r="B38" s="134">
        <v>5</v>
      </c>
      <c r="C38" s="134">
        <v>503604</v>
      </c>
      <c r="D38" s="218">
        <v>360401</v>
      </c>
      <c r="E38" s="135"/>
      <c r="F38" s="135">
        <v>2</v>
      </c>
      <c r="G38" s="476" t="s">
        <v>299</v>
      </c>
      <c r="H38" s="135"/>
      <c r="I38" s="482"/>
      <c r="J38" s="181">
        <v>2116</v>
      </c>
      <c r="K38" s="182">
        <v>529</v>
      </c>
      <c r="L38" s="182">
        <v>529</v>
      </c>
      <c r="M38" s="182">
        <v>529</v>
      </c>
      <c r="N38" s="470">
        <v>529</v>
      </c>
      <c r="O38" s="464">
        <v>14284.5593945</v>
      </c>
      <c r="P38" s="198">
        <v>3571</v>
      </c>
      <c r="Q38" s="198">
        <v>3571</v>
      </c>
      <c r="R38" s="198">
        <v>3571</v>
      </c>
      <c r="S38" s="199">
        <v>3571.5593945000001</v>
      </c>
    </row>
    <row r="39" spans="1:19" ht="25.5" outlineLevel="2" x14ac:dyDescent="0.2">
      <c r="A39" s="12" t="s">
        <v>7</v>
      </c>
      <c r="B39" s="2">
        <v>5</v>
      </c>
      <c r="C39" s="2">
        <v>503606</v>
      </c>
      <c r="D39" s="217">
        <v>360701</v>
      </c>
      <c r="E39" s="131" t="s">
        <v>498</v>
      </c>
      <c r="F39" s="131">
        <v>2</v>
      </c>
      <c r="G39" s="475" t="s">
        <v>299</v>
      </c>
      <c r="H39" s="131" t="s">
        <v>296</v>
      </c>
      <c r="I39" s="107" t="s">
        <v>295</v>
      </c>
      <c r="J39" s="179">
        <v>0</v>
      </c>
      <c r="K39" s="180">
        <v>0</v>
      </c>
      <c r="L39" s="180">
        <v>0</v>
      </c>
      <c r="M39" s="180">
        <v>0</v>
      </c>
      <c r="N39" s="469">
        <v>0</v>
      </c>
      <c r="O39" s="463"/>
      <c r="P39" s="195"/>
      <c r="Q39" s="195"/>
      <c r="R39" s="195"/>
      <c r="S39" s="196"/>
    </row>
    <row r="40" spans="1:19" ht="25.5" outlineLevel="2" x14ac:dyDescent="0.2">
      <c r="A40" s="12" t="s">
        <v>7</v>
      </c>
      <c r="B40" s="2">
        <v>5</v>
      </c>
      <c r="C40" s="2">
        <v>503606</v>
      </c>
      <c r="D40" s="217">
        <v>360701</v>
      </c>
      <c r="E40" s="131" t="s">
        <v>498</v>
      </c>
      <c r="F40" s="131">
        <v>2</v>
      </c>
      <c r="G40" s="475" t="s">
        <v>299</v>
      </c>
      <c r="H40" s="131">
        <v>32</v>
      </c>
      <c r="I40" s="107" t="s">
        <v>297</v>
      </c>
      <c r="J40" s="179">
        <v>0</v>
      </c>
      <c r="K40" s="180">
        <v>0</v>
      </c>
      <c r="L40" s="180">
        <v>0</v>
      </c>
      <c r="M40" s="180">
        <v>0</v>
      </c>
      <c r="N40" s="469">
        <v>0</v>
      </c>
      <c r="O40" s="463"/>
      <c r="P40" s="195"/>
      <c r="Q40" s="195"/>
      <c r="R40" s="195"/>
      <c r="S40" s="196"/>
    </row>
    <row r="41" spans="1:19" ht="25.5" outlineLevel="2" x14ac:dyDescent="0.2">
      <c r="A41" s="12" t="s">
        <v>7</v>
      </c>
      <c r="B41" s="2">
        <v>5</v>
      </c>
      <c r="C41" s="2">
        <v>503606</v>
      </c>
      <c r="D41" s="217">
        <v>360701</v>
      </c>
      <c r="E41" s="131" t="s">
        <v>498</v>
      </c>
      <c r="F41" s="131">
        <v>2</v>
      </c>
      <c r="G41" s="475" t="s">
        <v>299</v>
      </c>
      <c r="H41" s="131"/>
      <c r="I41" s="107" t="s">
        <v>317</v>
      </c>
      <c r="J41" s="179">
        <v>530</v>
      </c>
      <c r="K41" s="180">
        <v>140</v>
      </c>
      <c r="L41" s="180">
        <v>110</v>
      </c>
      <c r="M41" s="180">
        <v>140</v>
      </c>
      <c r="N41" s="469">
        <v>140</v>
      </c>
      <c r="O41" s="463"/>
      <c r="P41" s="195"/>
      <c r="Q41" s="195"/>
      <c r="R41" s="195"/>
      <c r="S41" s="196"/>
    </row>
    <row r="42" spans="1:19" outlineLevel="1" x14ac:dyDescent="0.2">
      <c r="A42" s="133"/>
      <c r="B42" s="134">
        <v>5</v>
      </c>
      <c r="C42" s="134">
        <v>503606</v>
      </c>
      <c r="D42" s="218">
        <v>360701</v>
      </c>
      <c r="E42" s="135"/>
      <c r="F42" s="135">
        <v>2</v>
      </c>
      <c r="G42" s="476" t="s">
        <v>299</v>
      </c>
      <c r="H42" s="135"/>
      <c r="I42" s="482"/>
      <c r="J42" s="181">
        <v>530</v>
      </c>
      <c r="K42" s="182">
        <v>140</v>
      </c>
      <c r="L42" s="182">
        <v>110</v>
      </c>
      <c r="M42" s="182">
        <v>140</v>
      </c>
      <c r="N42" s="470">
        <v>140</v>
      </c>
      <c r="O42" s="464">
        <v>3737.0984021052636</v>
      </c>
      <c r="P42" s="198">
        <v>986</v>
      </c>
      <c r="Q42" s="198">
        <v>779.62684210526322</v>
      </c>
      <c r="R42" s="198">
        <v>986</v>
      </c>
      <c r="S42" s="199">
        <v>985.47156000000041</v>
      </c>
    </row>
    <row r="43" spans="1:19" ht="25.5" outlineLevel="2" x14ac:dyDescent="0.2">
      <c r="A43" s="12" t="s">
        <v>7</v>
      </c>
      <c r="B43" s="2">
        <v>5</v>
      </c>
      <c r="C43" s="2">
        <v>503607</v>
      </c>
      <c r="D43" s="217">
        <v>360801</v>
      </c>
      <c r="E43" s="131" t="s">
        <v>496</v>
      </c>
      <c r="F43" s="131">
        <v>2</v>
      </c>
      <c r="G43" s="475" t="s">
        <v>299</v>
      </c>
      <c r="H43" s="131" t="s">
        <v>296</v>
      </c>
      <c r="I43" s="107" t="s">
        <v>295</v>
      </c>
      <c r="J43" s="179">
        <v>0</v>
      </c>
      <c r="K43" s="180">
        <v>0</v>
      </c>
      <c r="L43" s="180">
        <v>0</v>
      </c>
      <c r="M43" s="180">
        <v>0</v>
      </c>
      <c r="N43" s="469">
        <v>0</v>
      </c>
      <c r="O43" s="463"/>
      <c r="P43" s="195"/>
      <c r="Q43" s="195"/>
      <c r="R43" s="195"/>
      <c r="S43" s="196"/>
    </row>
    <row r="44" spans="1:19" ht="25.5" outlineLevel="2" x14ac:dyDescent="0.2">
      <c r="A44" s="12" t="s">
        <v>7</v>
      </c>
      <c r="B44" s="2">
        <v>5</v>
      </c>
      <c r="C44" s="2">
        <v>503607</v>
      </c>
      <c r="D44" s="217">
        <v>360801</v>
      </c>
      <c r="E44" s="131" t="s">
        <v>496</v>
      </c>
      <c r="F44" s="131">
        <v>2</v>
      </c>
      <c r="G44" s="475" t="s">
        <v>299</v>
      </c>
      <c r="H44" s="131">
        <v>32</v>
      </c>
      <c r="I44" s="107" t="s">
        <v>297</v>
      </c>
      <c r="J44" s="179">
        <v>0</v>
      </c>
      <c r="K44" s="180">
        <v>0</v>
      </c>
      <c r="L44" s="180">
        <v>0</v>
      </c>
      <c r="M44" s="180">
        <v>0</v>
      </c>
      <c r="N44" s="469">
        <v>0</v>
      </c>
      <c r="O44" s="463"/>
      <c r="P44" s="195"/>
      <c r="Q44" s="195"/>
      <c r="R44" s="195"/>
      <c r="S44" s="196"/>
    </row>
    <row r="45" spans="1:19" ht="25.5" outlineLevel="2" x14ac:dyDescent="0.2">
      <c r="A45" s="12" t="s">
        <v>7</v>
      </c>
      <c r="B45" s="2">
        <v>5</v>
      </c>
      <c r="C45" s="2">
        <v>503607</v>
      </c>
      <c r="D45" s="217">
        <v>360801</v>
      </c>
      <c r="E45" s="131" t="s">
        <v>496</v>
      </c>
      <c r="F45" s="131">
        <v>2</v>
      </c>
      <c r="G45" s="475" t="s">
        <v>299</v>
      </c>
      <c r="H45" s="131"/>
      <c r="I45" s="107" t="s">
        <v>317</v>
      </c>
      <c r="J45" s="179">
        <v>943</v>
      </c>
      <c r="K45" s="180">
        <v>236</v>
      </c>
      <c r="L45" s="180">
        <v>236</v>
      </c>
      <c r="M45" s="180">
        <v>236</v>
      </c>
      <c r="N45" s="469">
        <v>235</v>
      </c>
      <c r="O45" s="463"/>
      <c r="P45" s="195"/>
      <c r="Q45" s="195"/>
      <c r="R45" s="195"/>
      <c r="S45" s="196"/>
    </row>
    <row r="46" spans="1:19" outlineLevel="1" x14ac:dyDescent="0.2">
      <c r="A46" s="133"/>
      <c r="B46" s="134">
        <v>5</v>
      </c>
      <c r="C46" s="134">
        <v>503607</v>
      </c>
      <c r="D46" s="218">
        <v>360801</v>
      </c>
      <c r="E46" s="135"/>
      <c r="F46" s="135">
        <v>2</v>
      </c>
      <c r="G46" s="476" t="s">
        <v>299</v>
      </c>
      <c r="H46" s="135"/>
      <c r="I46" s="482"/>
      <c r="J46" s="181">
        <v>943</v>
      </c>
      <c r="K46" s="182">
        <v>236</v>
      </c>
      <c r="L46" s="182">
        <v>236</v>
      </c>
      <c r="M46" s="182">
        <v>236</v>
      </c>
      <c r="N46" s="470">
        <v>235</v>
      </c>
      <c r="O46" s="464">
        <v>6640.5244304999997</v>
      </c>
      <c r="P46" s="198">
        <v>1660</v>
      </c>
      <c r="Q46" s="198">
        <v>1660</v>
      </c>
      <c r="R46" s="198">
        <v>1660</v>
      </c>
      <c r="S46" s="199">
        <v>1660.5244304999997</v>
      </c>
    </row>
    <row r="47" spans="1:19" ht="25.5" outlineLevel="2" x14ac:dyDescent="0.2">
      <c r="A47" s="12" t="s">
        <v>7</v>
      </c>
      <c r="B47" s="2">
        <v>5</v>
      </c>
      <c r="C47" s="2">
        <v>503608</v>
      </c>
      <c r="D47" s="217">
        <v>360901</v>
      </c>
      <c r="E47" s="131" t="s">
        <v>481</v>
      </c>
      <c r="F47" s="131">
        <v>2</v>
      </c>
      <c r="G47" s="475" t="s">
        <v>299</v>
      </c>
      <c r="H47" s="131" t="s">
        <v>296</v>
      </c>
      <c r="I47" s="107" t="s">
        <v>295</v>
      </c>
      <c r="J47" s="179">
        <v>0</v>
      </c>
      <c r="K47" s="180">
        <v>0</v>
      </c>
      <c r="L47" s="180">
        <v>0</v>
      </c>
      <c r="M47" s="180">
        <v>0</v>
      </c>
      <c r="N47" s="469">
        <v>0</v>
      </c>
      <c r="O47" s="463"/>
      <c r="P47" s="195"/>
      <c r="Q47" s="195"/>
      <c r="R47" s="195"/>
      <c r="S47" s="196"/>
    </row>
    <row r="48" spans="1:19" ht="25.5" outlineLevel="2" x14ac:dyDescent="0.2">
      <c r="A48" s="12" t="s">
        <v>7</v>
      </c>
      <c r="B48" s="2">
        <v>5</v>
      </c>
      <c r="C48" s="2">
        <v>503608</v>
      </c>
      <c r="D48" s="217">
        <v>360901</v>
      </c>
      <c r="E48" s="131" t="s">
        <v>481</v>
      </c>
      <c r="F48" s="131">
        <v>2</v>
      </c>
      <c r="G48" s="475" t="s">
        <v>299</v>
      </c>
      <c r="H48" s="131">
        <v>32</v>
      </c>
      <c r="I48" s="107" t="s">
        <v>297</v>
      </c>
      <c r="J48" s="179">
        <v>0</v>
      </c>
      <c r="K48" s="180">
        <v>0</v>
      </c>
      <c r="L48" s="180">
        <v>0</v>
      </c>
      <c r="M48" s="180">
        <v>0</v>
      </c>
      <c r="N48" s="469">
        <v>0</v>
      </c>
      <c r="O48" s="463"/>
      <c r="P48" s="195"/>
      <c r="Q48" s="195"/>
      <c r="R48" s="195"/>
      <c r="S48" s="196"/>
    </row>
    <row r="49" spans="1:19" ht="25.5" outlineLevel="2" x14ac:dyDescent="0.2">
      <c r="A49" s="12" t="s">
        <v>7</v>
      </c>
      <c r="B49" s="2">
        <v>5</v>
      </c>
      <c r="C49" s="2">
        <v>503608</v>
      </c>
      <c r="D49" s="217">
        <v>360901</v>
      </c>
      <c r="E49" s="131" t="s">
        <v>481</v>
      </c>
      <c r="F49" s="131">
        <v>2</v>
      </c>
      <c r="G49" s="475" t="s">
        <v>299</v>
      </c>
      <c r="H49" s="131"/>
      <c r="I49" s="107" t="s">
        <v>317</v>
      </c>
      <c r="J49" s="179">
        <v>324</v>
      </c>
      <c r="K49" s="180">
        <v>81</v>
      </c>
      <c r="L49" s="180">
        <v>81</v>
      </c>
      <c r="M49" s="180">
        <v>81</v>
      </c>
      <c r="N49" s="469">
        <v>81</v>
      </c>
      <c r="O49" s="463"/>
      <c r="P49" s="195"/>
      <c r="Q49" s="195"/>
      <c r="R49" s="195"/>
      <c r="S49" s="196"/>
    </row>
    <row r="50" spans="1:19" outlineLevel="1" x14ac:dyDescent="0.2">
      <c r="A50" s="133"/>
      <c r="B50" s="134">
        <v>5</v>
      </c>
      <c r="C50" s="134">
        <v>503608</v>
      </c>
      <c r="D50" s="218">
        <v>360901</v>
      </c>
      <c r="E50" s="135"/>
      <c r="F50" s="135">
        <v>2</v>
      </c>
      <c r="G50" s="476" t="s">
        <v>299</v>
      </c>
      <c r="H50" s="135"/>
      <c r="I50" s="482"/>
      <c r="J50" s="181">
        <v>324</v>
      </c>
      <c r="K50" s="182">
        <v>81</v>
      </c>
      <c r="L50" s="182">
        <v>81</v>
      </c>
      <c r="M50" s="182">
        <v>81</v>
      </c>
      <c r="N50" s="470">
        <v>81</v>
      </c>
      <c r="O50" s="464">
        <v>2281.5799740000002</v>
      </c>
      <c r="P50" s="198">
        <v>570</v>
      </c>
      <c r="Q50" s="198">
        <v>570</v>
      </c>
      <c r="R50" s="198">
        <v>570</v>
      </c>
      <c r="S50" s="199">
        <v>571.57997400000022</v>
      </c>
    </row>
    <row r="51" spans="1:19" outlineLevel="2" x14ac:dyDescent="0.2">
      <c r="A51" s="12" t="s">
        <v>7</v>
      </c>
      <c r="B51" s="2">
        <v>5</v>
      </c>
      <c r="C51" s="2">
        <v>503613</v>
      </c>
      <c r="D51" s="217">
        <v>361601</v>
      </c>
      <c r="E51" s="131" t="s">
        <v>516</v>
      </c>
      <c r="F51" s="131">
        <v>2</v>
      </c>
      <c r="G51" s="475" t="s">
        <v>299</v>
      </c>
      <c r="H51" s="131" t="s">
        <v>296</v>
      </c>
      <c r="I51" s="107" t="s">
        <v>295</v>
      </c>
      <c r="J51" s="179">
        <v>0</v>
      </c>
      <c r="K51" s="180">
        <v>0</v>
      </c>
      <c r="L51" s="180">
        <v>0</v>
      </c>
      <c r="M51" s="180">
        <v>0</v>
      </c>
      <c r="N51" s="469">
        <v>0</v>
      </c>
      <c r="O51" s="463"/>
      <c r="P51" s="195"/>
      <c r="Q51" s="195"/>
      <c r="R51" s="195"/>
      <c r="S51" s="196"/>
    </row>
    <row r="52" spans="1:19" ht="25.5" outlineLevel="2" x14ac:dyDescent="0.2">
      <c r="A52" s="12" t="s">
        <v>7</v>
      </c>
      <c r="B52" s="2">
        <v>5</v>
      </c>
      <c r="C52" s="2">
        <v>503613</v>
      </c>
      <c r="D52" s="217">
        <v>361601</v>
      </c>
      <c r="E52" s="131" t="s">
        <v>516</v>
      </c>
      <c r="F52" s="131">
        <v>2</v>
      </c>
      <c r="G52" s="475" t="s">
        <v>299</v>
      </c>
      <c r="H52" s="131">
        <v>32</v>
      </c>
      <c r="I52" s="107" t="s">
        <v>297</v>
      </c>
      <c r="J52" s="179">
        <v>0</v>
      </c>
      <c r="K52" s="180">
        <v>0</v>
      </c>
      <c r="L52" s="180">
        <v>0</v>
      </c>
      <c r="M52" s="180">
        <v>0</v>
      </c>
      <c r="N52" s="469">
        <v>0</v>
      </c>
      <c r="O52" s="463"/>
      <c r="P52" s="195"/>
      <c r="Q52" s="195"/>
      <c r="R52" s="195"/>
      <c r="S52" s="196"/>
    </row>
    <row r="53" spans="1:19" ht="25.5" outlineLevel="2" x14ac:dyDescent="0.2">
      <c r="A53" s="12" t="s">
        <v>7</v>
      </c>
      <c r="B53" s="2">
        <v>5</v>
      </c>
      <c r="C53" s="2">
        <v>503613</v>
      </c>
      <c r="D53" s="217">
        <v>361601</v>
      </c>
      <c r="E53" s="131" t="s">
        <v>516</v>
      </c>
      <c r="F53" s="131">
        <v>2</v>
      </c>
      <c r="G53" s="475" t="s">
        <v>299</v>
      </c>
      <c r="H53" s="131"/>
      <c r="I53" s="107" t="s">
        <v>317</v>
      </c>
      <c r="J53" s="179">
        <v>1569</v>
      </c>
      <c r="K53" s="180">
        <v>392</v>
      </c>
      <c r="L53" s="180">
        <v>392</v>
      </c>
      <c r="M53" s="180">
        <v>392</v>
      </c>
      <c r="N53" s="469">
        <v>393</v>
      </c>
      <c r="O53" s="463"/>
      <c r="P53" s="195"/>
      <c r="Q53" s="195"/>
      <c r="R53" s="195"/>
      <c r="S53" s="196"/>
    </row>
    <row r="54" spans="1:19" outlineLevel="1" x14ac:dyDescent="0.2">
      <c r="A54" s="133"/>
      <c r="B54" s="134">
        <v>5</v>
      </c>
      <c r="C54" s="134">
        <v>503613</v>
      </c>
      <c r="D54" s="218">
        <v>361601</v>
      </c>
      <c r="E54" s="135"/>
      <c r="F54" s="135">
        <v>2</v>
      </c>
      <c r="G54" s="476" t="s">
        <v>299</v>
      </c>
      <c r="H54" s="135"/>
      <c r="I54" s="482"/>
      <c r="J54" s="181">
        <v>1569</v>
      </c>
      <c r="K54" s="182">
        <v>392</v>
      </c>
      <c r="L54" s="182">
        <v>392</v>
      </c>
      <c r="M54" s="182">
        <v>392</v>
      </c>
      <c r="N54" s="470">
        <v>393</v>
      </c>
      <c r="O54" s="464">
        <v>9613.4991590000009</v>
      </c>
      <c r="P54" s="198">
        <v>2403</v>
      </c>
      <c r="Q54" s="198">
        <v>2403</v>
      </c>
      <c r="R54" s="198">
        <v>2403</v>
      </c>
      <c r="S54" s="199">
        <v>2404.4991590000009</v>
      </c>
    </row>
    <row r="55" spans="1:19" outlineLevel="2" x14ac:dyDescent="0.2">
      <c r="A55" s="12" t="s">
        <v>7</v>
      </c>
      <c r="B55" s="2">
        <v>5</v>
      </c>
      <c r="C55" s="2">
        <v>503614</v>
      </c>
      <c r="D55" s="217">
        <v>361701</v>
      </c>
      <c r="E55" s="131" t="s">
        <v>499</v>
      </c>
      <c r="F55" s="131">
        <v>2</v>
      </c>
      <c r="G55" s="475" t="s">
        <v>299</v>
      </c>
      <c r="H55" s="131" t="s">
        <v>296</v>
      </c>
      <c r="I55" s="107" t="s">
        <v>295</v>
      </c>
      <c r="J55" s="179">
        <v>0</v>
      </c>
      <c r="K55" s="180">
        <v>0</v>
      </c>
      <c r="L55" s="180">
        <v>0</v>
      </c>
      <c r="M55" s="180">
        <v>0</v>
      </c>
      <c r="N55" s="469">
        <v>0</v>
      </c>
      <c r="O55" s="463"/>
      <c r="P55" s="195"/>
      <c r="Q55" s="195"/>
      <c r="R55" s="195"/>
      <c r="S55" s="196"/>
    </row>
    <row r="56" spans="1:19" ht="25.5" outlineLevel="2" x14ac:dyDescent="0.2">
      <c r="A56" s="12" t="s">
        <v>7</v>
      </c>
      <c r="B56" s="2">
        <v>5</v>
      </c>
      <c r="C56" s="2">
        <v>503614</v>
      </c>
      <c r="D56" s="217">
        <v>361701</v>
      </c>
      <c r="E56" s="131" t="s">
        <v>499</v>
      </c>
      <c r="F56" s="131">
        <v>2</v>
      </c>
      <c r="G56" s="475" t="s">
        <v>299</v>
      </c>
      <c r="H56" s="131">
        <v>32</v>
      </c>
      <c r="I56" s="107" t="s">
        <v>297</v>
      </c>
      <c r="J56" s="179">
        <v>1100</v>
      </c>
      <c r="K56" s="180">
        <v>275</v>
      </c>
      <c r="L56" s="180">
        <v>275</v>
      </c>
      <c r="M56" s="180">
        <v>275</v>
      </c>
      <c r="N56" s="469">
        <v>275</v>
      </c>
      <c r="O56" s="463"/>
      <c r="P56" s="195"/>
      <c r="Q56" s="195"/>
      <c r="R56" s="195"/>
      <c r="S56" s="196"/>
    </row>
    <row r="57" spans="1:19" ht="25.5" outlineLevel="2" x14ac:dyDescent="0.2">
      <c r="A57" s="12" t="s">
        <v>7</v>
      </c>
      <c r="B57" s="2">
        <v>5</v>
      </c>
      <c r="C57" s="2">
        <v>503614</v>
      </c>
      <c r="D57" s="217">
        <v>361701</v>
      </c>
      <c r="E57" s="131" t="s">
        <v>499</v>
      </c>
      <c r="F57" s="131">
        <v>2</v>
      </c>
      <c r="G57" s="475" t="s">
        <v>299</v>
      </c>
      <c r="H57" s="131"/>
      <c r="I57" s="107" t="s">
        <v>317</v>
      </c>
      <c r="J57" s="179">
        <v>0</v>
      </c>
      <c r="K57" s="180">
        <v>0</v>
      </c>
      <c r="L57" s="180">
        <v>0</v>
      </c>
      <c r="M57" s="180">
        <v>0</v>
      </c>
      <c r="N57" s="469">
        <v>0</v>
      </c>
      <c r="O57" s="463"/>
      <c r="P57" s="195"/>
      <c r="Q57" s="195"/>
      <c r="R57" s="195"/>
      <c r="S57" s="196"/>
    </row>
    <row r="58" spans="1:19" outlineLevel="1" x14ac:dyDescent="0.2">
      <c r="A58" s="133"/>
      <c r="B58" s="134">
        <v>5</v>
      </c>
      <c r="C58" s="134">
        <v>503614</v>
      </c>
      <c r="D58" s="218">
        <v>361701</v>
      </c>
      <c r="E58" s="135"/>
      <c r="F58" s="135">
        <v>2</v>
      </c>
      <c r="G58" s="476" t="s">
        <v>299</v>
      </c>
      <c r="H58" s="135"/>
      <c r="I58" s="482"/>
      <c r="J58" s="181">
        <v>1100</v>
      </c>
      <c r="K58" s="182">
        <v>275</v>
      </c>
      <c r="L58" s="182">
        <v>275</v>
      </c>
      <c r="M58" s="182">
        <v>275</v>
      </c>
      <c r="N58" s="470">
        <v>275</v>
      </c>
      <c r="O58" s="464">
        <v>6330.1502</v>
      </c>
      <c r="P58" s="198">
        <v>1583</v>
      </c>
      <c r="Q58" s="198">
        <v>1583</v>
      </c>
      <c r="R58" s="198">
        <v>1583</v>
      </c>
      <c r="S58" s="199">
        <v>1581.1502</v>
      </c>
    </row>
    <row r="59" spans="1:19" ht="38.25" outlineLevel="2" x14ac:dyDescent="0.2">
      <c r="A59" s="12" t="s">
        <v>9</v>
      </c>
      <c r="B59" s="2">
        <v>5</v>
      </c>
      <c r="C59" s="2">
        <v>504301</v>
      </c>
      <c r="D59" s="217">
        <v>430101</v>
      </c>
      <c r="E59" s="131" t="s">
        <v>663</v>
      </c>
      <c r="F59" s="131">
        <v>2</v>
      </c>
      <c r="G59" s="475" t="s">
        <v>299</v>
      </c>
      <c r="H59" s="131" t="s">
        <v>296</v>
      </c>
      <c r="I59" s="107" t="s">
        <v>295</v>
      </c>
      <c r="J59" s="179">
        <v>0</v>
      </c>
      <c r="K59" s="180">
        <v>0</v>
      </c>
      <c r="L59" s="180">
        <v>0</v>
      </c>
      <c r="M59" s="180">
        <v>0</v>
      </c>
      <c r="N59" s="469">
        <v>0</v>
      </c>
      <c r="O59" s="463"/>
      <c r="P59" s="195"/>
      <c r="Q59" s="195"/>
      <c r="R59" s="195"/>
      <c r="S59" s="196"/>
    </row>
    <row r="60" spans="1:19" ht="38.25" outlineLevel="2" x14ac:dyDescent="0.2">
      <c r="A60" s="12" t="s">
        <v>9</v>
      </c>
      <c r="B60" s="2">
        <v>5</v>
      </c>
      <c r="C60" s="2">
        <v>504301</v>
      </c>
      <c r="D60" s="217">
        <v>430101</v>
      </c>
      <c r="E60" s="131" t="s">
        <v>663</v>
      </c>
      <c r="F60" s="131">
        <v>2</v>
      </c>
      <c r="G60" s="475" t="s">
        <v>299</v>
      </c>
      <c r="H60" s="131">
        <v>32</v>
      </c>
      <c r="I60" s="107" t="s">
        <v>297</v>
      </c>
      <c r="J60" s="179">
        <v>0</v>
      </c>
      <c r="K60" s="180">
        <v>0</v>
      </c>
      <c r="L60" s="180">
        <v>0</v>
      </c>
      <c r="M60" s="180">
        <v>0</v>
      </c>
      <c r="N60" s="469">
        <v>0</v>
      </c>
      <c r="O60" s="463"/>
      <c r="P60" s="195"/>
      <c r="Q60" s="195"/>
      <c r="R60" s="195"/>
      <c r="S60" s="196"/>
    </row>
    <row r="61" spans="1:19" ht="38.25" outlineLevel="2" x14ac:dyDescent="0.2">
      <c r="A61" s="12" t="s">
        <v>9</v>
      </c>
      <c r="B61" s="2">
        <v>5</v>
      </c>
      <c r="C61" s="2">
        <v>504301</v>
      </c>
      <c r="D61" s="217">
        <v>430101</v>
      </c>
      <c r="E61" s="131" t="s">
        <v>663</v>
      </c>
      <c r="F61" s="131">
        <v>2</v>
      </c>
      <c r="G61" s="475" t="s">
        <v>299</v>
      </c>
      <c r="H61" s="131"/>
      <c r="I61" s="107" t="s">
        <v>317</v>
      </c>
      <c r="J61" s="179">
        <v>438</v>
      </c>
      <c r="K61" s="180">
        <v>110</v>
      </c>
      <c r="L61" s="180">
        <v>110</v>
      </c>
      <c r="M61" s="180">
        <v>110</v>
      </c>
      <c r="N61" s="469">
        <v>108</v>
      </c>
      <c r="O61" s="463"/>
      <c r="P61" s="195"/>
      <c r="Q61" s="195"/>
      <c r="R61" s="195"/>
      <c r="S61" s="196"/>
    </row>
    <row r="62" spans="1:19" outlineLevel="1" x14ac:dyDescent="0.2">
      <c r="A62" s="133"/>
      <c r="B62" s="134">
        <v>5</v>
      </c>
      <c r="C62" s="134">
        <v>504301</v>
      </c>
      <c r="D62" s="218">
        <v>430101</v>
      </c>
      <c r="E62" s="135"/>
      <c r="F62" s="135">
        <v>2</v>
      </c>
      <c r="G62" s="476" t="s">
        <v>299</v>
      </c>
      <c r="H62" s="135"/>
      <c r="I62" s="482"/>
      <c r="J62" s="181">
        <v>438</v>
      </c>
      <c r="K62" s="182">
        <v>110</v>
      </c>
      <c r="L62" s="182">
        <v>110</v>
      </c>
      <c r="M62" s="182">
        <v>110</v>
      </c>
      <c r="N62" s="470">
        <v>108</v>
      </c>
      <c r="O62" s="464">
        <v>2595.058704</v>
      </c>
      <c r="P62" s="198">
        <v>649</v>
      </c>
      <c r="Q62" s="198">
        <v>649</v>
      </c>
      <c r="R62" s="198">
        <v>649</v>
      </c>
      <c r="S62" s="199">
        <v>648.05870400000003</v>
      </c>
    </row>
    <row r="63" spans="1:19" ht="25.5" outlineLevel="2" x14ac:dyDescent="0.2">
      <c r="A63" s="12" t="s">
        <v>7</v>
      </c>
      <c r="B63" s="2">
        <v>5</v>
      </c>
      <c r="C63" s="2">
        <v>504403</v>
      </c>
      <c r="D63" s="217">
        <v>440101</v>
      </c>
      <c r="E63" s="131" t="s">
        <v>491</v>
      </c>
      <c r="F63" s="131">
        <v>2</v>
      </c>
      <c r="G63" s="475" t="s">
        <v>299</v>
      </c>
      <c r="H63" s="131" t="s">
        <v>296</v>
      </c>
      <c r="I63" s="107" t="s">
        <v>295</v>
      </c>
      <c r="J63" s="179">
        <v>0</v>
      </c>
      <c r="K63" s="180">
        <v>0</v>
      </c>
      <c r="L63" s="180">
        <v>0</v>
      </c>
      <c r="M63" s="180">
        <v>0</v>
      </c>
      <c r="N63" s="469">
        <v>0</v>
      </c>
      <c r="O63" s="463"/>
      <c r="P63" s="195"/>
      <c r="Q63" s="195"/>
      <c r="R63" s="195"/>
      <c r="S63" s="196"/>
    </row>
    <row r="64" spans="1:19" ht="25.5" outlineLevel="2" x14ac:dyDescent="0.2">
      <c r="A64" s="12" t="s">
        <v>7</v>
      </c>
      <c r="B64" s="2">
        <v>5</v>
      </c>
      <c r="C64" s="2">
        <v>504403</v>
      </c>
      <c r="D64" s="217">
        <v>440101</v>
      </c>
      <c r="E64" s="131" t="s">
        <v>491</v>
      </c>
      <c r="F64" s="131">
        <v>2</v>
      </c>
      <c r="G64" s="475" t="s">
        <v>299</v>
      </c>
      <c r="H64" s="131">
        <v>32</v>
      </c>
      <c r="I64" s="107" t="s">
        <v>297</v>
      </c>
      <c r="J64" s="179">
        <v>0</v>
      </c>
      <c r="K64" s="180">
        <v>0</v>
      </c>
      <c r="L64" s="180">
        <v>0</v>
      </c>
      <c r="M64" s="180">
        <v>0</v>
      </c>
      <c r="N64" s="469">
        <v>0</v>
      </c>
      <c r="O64" s="463"/>
      <c r="P64" s="195"/>
      <c r="Q64" s="195"/>
      <c r="R64" s="195"/>
      <c r="S64" s="196"/>
    </row>
    <row r="65" spans="1:19" ht="25.5" outlineLevel="2" x14ac:dyDescent="0.2">
      <c r="A65" s="12" t="s">
        <v>7</v>
      </c>
      <c r="B65" s="2">
        <v>5</v>
      </c>
      <c r="C65" s="2">
        <v>504403</v>
      </c>
      <c r="D65" s="217">
        <v>440101</v>
      </c>
      <c r="E65" s="131" t="s">
        <v>491</v>
      </c>
      <c r="F65" s="131">
        <v>2</v>
      </c>
      <c r="G65" s="475" t="s">
        <v>299</v>
      </c>
      <c r="H65" s="131"/>
      <c r="I65" s="107" t="s">
        <v>317</v>
      </c>
      <c r="J65" s="179">
        <v>1987</v>
      </c>
      <c r="K65" s="180">
        <v>452</v>
      </c>
      <c r="L65" s="180">
        <v>452</v>
      </c>
      <c r="M65" s="180">
        <v>542</v>
      </c>
      <c r="N65" s="469">
        <v>541</v>
      </c>
      <c r="O65" s="463"/>
      <c r="P65" s="195"/>
      <c r="Q65" s="195"/>
      <c r="R65" s="195"/>
      <c r="S65" s="196"/>
    </row>
    <row r="66" spans="1:19" outlineLevel="1" x14ac:dyDescent="0.2">
      <c r="A66" s="133"/>
      <c r="B66" s="134">
        <v>5</v>
      </c>
      <c r="C66" s="134">
        <v>504403</v>
      </c>
      <c r="D66" s="218">
        <v>440101</v>
      </c>
      <c r="E66" s="135"/>
      <c r="F66" s="135">
        <v>2</v>
      </c>
      <c r="G66" s="476" t="s">
        <v>299</v>
      </c>
      <c r="H66" s="135"/>
      <c r="I66" s="482"/>
      <c r="J66" s="181">
        <v>1987</v>
      </c>
      <c r="K66" s="182">
        <v>452</v>
      </c>
      <c r="L66" s="182">
        <v>452</v>
      </c>
      <c r="M66" s="182">
        <v>542</v>
      </c>
      <c r="N66" s="470">
        <v>541</v>
      </c>
      <c r="O66" s="464">
        <v>10909.892718499999</v>
      </c>
      <c r="P66" s="198">
        <v>2727</v>
      </c>
      <c r="Q66" s="198">
        <v>2727</v>
      </c>
      <c r="R66" s="198">
        <v>2727</v>
      </c>
      <c r="S66" s="199">
        <v>2728.8927184999993</v>
      </c>
    </row>
    <row r="67" spans="1:19" ht="38.25" outlineLevel="2" x14ac:dyDescent="0.2">
      <c r="A67" s="12" t="s">
        <v>9</v>
      </c>
      <c r="B67" s="2">
        <v>5</v>
      </c>
      <c r="C67" s="2">
        <v>504407</v>
      </c>
      <c r="D67" s="217">
        <v>440201</v>
      </c>
      <c r="E67" s="131" t="s">
        <v>426</v>
      </c>
      <c r="F67" s="131">
        <v>2</v>
      </c>
      <c r="G67" s="475" t="s">
        <v>299</v>
      </c>
      <c r="H67" s="131" t="s">
        <v>296</v>
      </c>
      <c r="I67" s="107" t="s">
        <v>295</v>
      </c>
      <c r="J67" s="179">
        <v>0</v>
      </c>
      <c r="K67" s="180">
        <v>0</v>
      </c>
      <c r="L67" s="180">
        <v>0</v>
      </c>
      <c r="M67" s="180">
        <v>0</v>
      </c>
      <c r="N67" s="469">
        <v>0</v>
      </c>
      <c r="O67" s="463"/>
      <c r="P67" s="195"/>
      <c r="Q67" s="195"/>
      <c r="R67" s="195"/>
      <c r="S67" s="196"/>
    </row>
    <row r="68" spans="1:19" ht="38.25" outlineLevel="2" x14ac:dyDescent="0.2">
      <c r="A68" s="12" t="s">
        <v>9</v>
      </c>
      <c r="B68" s="2">
        <v>5</v>
      </c>
      <c r="C68" s="2">
        <v>504407</v>
      </c>
      <c r="D68" s="217">
        <v>440201</v>
      </c>
      <c r="E68" s="131" t="s">
        <v>426</v>
      </c>
      <c r="F68" s="131">
        <v>2</v>
      </c>
      <c r="G68" s="475" t="s">
        <v>299</v>
      </c>
      <c r="H68" s="131">
        <v>32</v>
      </c>
      <c r="I68" s="107" t="s">
        <v>297</v>
      </c>
      <c r="J68" s="179">
        <v>0</v>
      </c>
      <c r="K68" s="180">
        <v>0</v>
      </c>
      <c r="L68" s="180">
        <v>0</v>
      </c>
      <c r="M68" s="180">
        <v>0</v>
      </c>
      <c r="N68" s="469">
        <v>0</v>
      </c>
      <c r="O68" s="463"/>
      <c r="P68" s="195"/>
      <c r="Q68" s="195"/>
      <c r="R68" s="195"/>
      <c r="S68" s="196"/>
    </row>
    <row r="69" spans="1:19" ht="38.25" outlineLevel="2" x14ac:dyDescent="0.2">
      <c r="A69" s="12" t="s">
        <v>9</v>
      </c>
      <c r="B69" s="2">
        <v>5</v>
      </c>
      <c r="C69" s="2">
        <v>504407</v>
      </c>
      <c r="D69" s="217">
        <v>440201</v>
      </c>
      <c r="E69" s="131" t="s">
        <v>426</v>
      </c>
      <c r="F69" s="131">
        <v>2</v>
      </c>
      <c r="G69" s="475" t="s">
        <v>299</v>
      </c>
      <c r="H69" s="131"/>
      <c r="I69" s="107" t="s">
        <v>317</v>
      </c>
      <c r="J69" s="179">
        <v>834</v>
      </c>
      <c r="K69" s="180">
        <v>209</v>
      </c>
      <c r="L69" s="180">
        <v>209</v>
      </c>
      <c r="M69" s="180">
        <v>209</v>
      </c>
      <c r="N69" s="469">
        <v>207</v>
      </c>
      <c r="O69" s="463"/>
      <c r="P69" s="195"/>
      <c r="Q69" s="195"/>
      <c r="R69" s="195"/>
      <c r="S69" s="196"/>
    </row>
    <row r="70" spans="1:19" outlineLevel="1" x14ac:dyDescent="0.2">
      <c r="A70" s="133"/>
      <c r="B70" s="134">
        <v>5</v>
      </c>
      <c r="C70" s="134">
        <v>504407</v>
      </c>
      <c r="D70" s="218">
        <v>440201</v>
      </c>
      <c r="E70" s="135"/>
      <c r="F70" s="135">
        <v>2</v>
      </c>
      <c r="G70" s="476" t="s">
        <v>299</v>
      </c>
      <c r="H70" s="135"/>
      <c r="I70" s="482"/>
      <c r="J70" s="181">
        <v>834</v>
      </c>
      <c r="K70" s="182">
        <v>209</v>
      </c>
      <c r="L70" s="182">
        <v>209</v>
      </c>
      <c r="M70" s="182">
        <v>209</v>
      </c>
      <c r="N70" s="470">
        <v>207</v>
      </c>
      <c r="O70" s="464">
        <v>6036.5099789999995</v>
      </c>
      <c r="P70" s="198">
        <v>1509</v>
      </c>
      <c r="Q70" s="198">
        <v>1509</v>
      </c>
      <c r="R70" s="198">
        <v>1509</v>
      </c>
      <c r="S70" s="199">
        <v>1509.5099789999995</v>
      </c>
    </row>
    <row r="71" spans="1:19" ht="25.5" outlineLevel="2" x14ac:dyDescent="0.2">
      <c r="A71" s="12" t="s">
        <v>7</v>
      </c>
      <c r="B71" s="2">
        <v>5</v>
      </c>
      <c r="C71" s="2">
        <v>504408</v>
      </c>
      <c r="D71" s="217">
        <v>440501</v>
      </c>
      <c r="E71" s="131" t="s">
        <v>484</v>
      </c>
      <c r="F71" s="131">
        <v>2</v>
      </c>
      <c r="G71" s="475" t="s">
        <v>299</v>
      </c>
      <c r="H71" s="131" t="s">
        <v>296</v>
      </c>
      <c r="I71" s="107" t="s">
        <v>295</v>
      </c>
      <c r="J71" s="179">
        <v>0</v>
      </c>
      <c r="K71" s="180">
        <v>0</v>
      </c>
      <c r="L71" s="180">
        <v>0</v>
      </c>
      <c r="M71" s="180">
        <v>0</v>
      </c>
      <c r="N71" s="469">
        <v>0</v>
      </c>
      <c r="O71" s="463"/>
      <c r="P71" s="195"/>
      <c r="Q71" s="195"/>
      <c r="R71" s="195"/>
      <c r="S71" s="196"/>
    </row>
    <row r="72" spans="1:19" ht="25.5" outlineLevel="2" x14ac:dyDescent="0.2">
      <c r="A72" s="12" t="s">
        <v>7</v>
      </c>
      <c r="B72" s="2">
        <v>5</v>
      </c>
      <c r="C72" s="2">
        <v>504408</v>
      </c>
      <c r="D72" s="217">
        <v>440501</v>
      </c>
      <c r="E72" s="131" t="s">
        <v>484</v>
      </c>
      <c r="F72" s="131">
        <v>2</v>
      </c>
      <c r="G72" s="475" t="s">
        <v>299</v>
      </c>
      <c r="H72" s="131">
        <v>32</v>
      </c>
      <c r="I72" s="107" t="s">
        <v>297</v>
      </c>
      <c r="J72" s="179">
        <v>0</v>
      </c>
      <c r="K72" s="180">
        <v>0</v>
      </c>
      <c r="L72" s="180">
        <v>0</v>
      </c>
      <c r="M72" s="180">
        <v>0</v>
      </c>
      <c r="N72" s="469">
        <v>0</v>
      </c>
      <c r="O72" s="463"/>
      <c r="P72" s="195"/>
      <c r="Q72" s="195"/>
      <c r="R72" s="195"/>
      <c r="S72" s="196"/>
    </row>
    <row r="73" spans="1:19" ht="25.5" outlineLevel="2" x14ac:dyDescent="0.2">
      <c r="A73" s="12" t="s">
        <v>7</v>
      </c>
      <c r="B73" s="2">
        <v>5</v>
      </c>
      <c r="C73" s="2">
        <v>504408</v>
      </c>
      <c r="D73" s="217">
        <v>440501</v>
      </c>
      <c r="E73" s="131" t="s">
        <v>484</v>
      </c>
      <c r="F73" s="131">
        <v>2</v>
      </c>
      <c r="G73" s="475" t="s">
        <v>299</v>
      </c>
      <c r="H73" s="131"/>
      <c r="I73" s="107" t="s">
        <v>317</v>
      </c>
      <c r="J73" s="179">
        <v>1100</v>
      </c>
      <c r="K73" s="180">
        <v>275</v>
      </c>
      <c r="L73" s="180">
        <v>275</v>
      </c>
      <c r="M73" s="180">
        <v>275</v>
      </c>
      <c r="N73" s="469">
        <v>275</v>
      </c>
      <c r="O73" s="463"/>
      <c r="P73" s="195"/>
      <c r="Q73" s="195"/>
      <c r="R73" s="195"/>
      <c r="S73" s="196"/>
    </row>
    <row r="74" spans="1:19" outlineLevel="1" x14ac:dyDescent="0.2">
      <c r="A74" s="133"/>
      <c r="B74" s="134">
        <v>5</v>
      </c>
      <c r="C74" s="134">
        <v>504408</v>
      </c>
      <c r="D74" s="218">
        <v>440501</v>
      </c>
      <c r="E74" s="135"/>
      <c r="F74" s="135">
        <v>2</v>
      </c>
      <c r="G74" s="476" t="s">
        <v>299</v>
      </c>
      <c r="H74" s="135"/>
      <c r="I74" s="482"/>
      <c r="J74" s="181">
        <v>1100</v>
      </c>
      <c r="K74" s="182">
        <v>275</v>
      </c>
      <c r="L74" s="182">
        <v>275</v>
      </c>
      <c r="M74" s="182">
        <v>275</v>
      </c>
      <c r="N74" s="470">
        <v>275</v>
      </c>
      <c r="O74" s="464">
        <v>6163.5672999999997</v>
      </c>
      <c r="P74" s="198">
        <v>1541</v>
      </c>
      <c r="Q74" s="198">
        <v>1541</v>
      </c>
      <c r="R74" s="198">
        <v>1541</v>
      </c>
      <c r="S74" s="199">
        <v>1540.5672999999997</v>
      </c>
    </row>
    <row r="75" spans="1:19" ht="25.5" outlineLevel="2" x14ac:dyDescent="0.2">
      <c r="A75" s="12" t="s">
        <v>7</v>
      </c>
      <c r="B75" s="2">
        <v>5</v>
      </c>
      <c r="C75" s="2">
        <v>504410</v>
      </c>
      <c r="D75" s="217">
        <v>440701</v>
      </c>
      <c r="E75" s="131" t="s">
        <v>486</v>
      </c>
      <c r="F75" s="131">
        <v>2</v>
      </c>
      <c r="G75" s="475" t="s">
        <v>299</v>
      </c>
      <c r="H75" s="131" t="s">
        <v>296</v>
      </c>
      <c r="I75" s="107" t="s">
        <v>295</v>
      </c>
      <c r="J75" s="179">
        <v>0</v>
      </c>
      <c r="K75" s="180">
        <v>0</v>
      </c>
      <c r="L75" s="180">
        <v>0</v>
      </c>
      <c r="M75" s="180">
        <v>0</v>
      </c>
      <c r="N75" s="469">
        <v>0</v>
      </c>
      <c r="O75" s="463"/>
      <c r="P75" s="195"/>
      <c r="Q75" s="195"/>
      <c r="R75" s="195"/>
      <c r="S75" s="196"/>
    </row>
    <row r="76" spans="1:19" ht="25.5" outlineLevel="2" x14ac:dyDescent="0.2">
      <c r="A76" s="12" t="s">
        <v>7</v>
      </c>
      <c r="B76" s="2">
        <v>5</v>
      </c>
      <c r="C76" s="2">
        <v>504410</v>
      </c>
      <c r="D76" s="217">
        <v>440701</v>
      </c>
      <c r="E76" s="131" t="s">
        <v>486</v>
      </c>
      <c r="F76" s="131">
        <v>2</v>
      </c>
      <c r="G76" s="475" t="s">
        <v>299</v>
      </c>
      <c r="H76" s="131">
        <v>32</v>
      </c>
      <c r="I76" s="107" t="s">
        <v>297</v>
      </c>
      <c r="J76" s="179">
        <v>0</v>
      </c>
      <c r="K76" s="180">
        <v>0</v>
      </c>
      <c r="L76" s="180">
        <v>0</v>
      </c>
      <c r="M76" s="180">
        <v>0</v>
      </c>
      <c r="N76" s="469">
        <v>0</v>
      </c>
      <c r="O76" s="463"/>
      <c r="P76" s="195"/>
      <c r="Q76" s="195"/>
      <c r="R76" s="195"/>
      <c r="S76" s="196"/>
    </row>
    <row r="77" spans="1:19" ht="25.5" outlineLevel="2" x14ac:dyDescent="0.2">
      <c r="A77" s="12" t="s">
        <v>7</v>
      </c>
      <c r="B77" s="2">
        <v>5</v>
      </c>
      <c r="C77" s="2">
        <v>504410</v>
      </c>
      <c r="D77" s="217">
        <v>440701</v>
      </c>
      <c r="E77" s="131" t="s">
        <v>486</v>
      </c>
      <c r="F77" s="131">
        <v>2</v>
      </c>
      <c r="G77" s="475" t="s">
        <v>299</v>
      </c>
      <c r="H77" s="131"/>
      <c r="I77" s="107" t="s">
        <v>317</v>
      </c>
      <c r="J77" s="179">
        <v>250</v>
      </c>
      <c r="K77" s="180">
        <v>63</v>
      </c>
      <c r="L77" s="180">
        <v>63</v>
      </c>
      <c r="M77" s="180">
        <v>63</v>
      </c>
      <c r="N77" s="469">
        <v>61</v>
      </c>
      <c r="O77" s="463"/>
      <c r="P77" s="195"/>
      <c r="Q77" s="195"/>
      <c r="R77" s="195"/>
      <c r="S77" s="196"/>
    </row>
    <row r="78" spans="1:19" outlineLevel="1" x14ac:dyDescent="0.2">
      <c r="A78" s="133"/>
      <c r="B78" s="134">
        <v>5</v>
      </c>
      <c r="C78" s="134">
        <v>504410</v>
      </c>
      <c r="D78" s="218">
        <v>440701</v>
      </c>
      <c r="E78" s="135"/>
      <c r="F78" s="135">
        <v>2</v>
      </c>
      <c r="G78" s="476" t="s">
        <v>299</v>
      </c>
      <c r="H78" s="135"/>
      <c r="I78" s="482"/>
      <c r="J78" s="181">
        <v>250</v>
      </c>
      <c r="K78" s="182">
        <v>63</v>
      </c>
      <c r="L78" s="182">
        <v>63</v>
      </c>
      <c r="M78" s="182">
        <v>63</v>
      </c>
      <c r="N78" s="470">
        <v>61</v>
      </c>
      <c r="O78" s="464">
        <v>1400.8107500000001</v>
      </c>
      <c r="P78" s="198">
        <v>350</v>
      </c>
      <c r="Q78" s="198">
        <v>350</v>
      </c>
      <c r="R78" s="198">
        <v>350</v>
      </c>
      <c r="S78" s="199">
        <v>350.8107500000001</v>
      </c>
    </row>
    <row r="79" spans="1:19" outlineLevel="2" x14ac:dyDescent="0.2">
      <c r="A79" s="12" t="s">
        <v>7</v>
      </c>
      <c r="B79" s="2">
        <v>5</v>
      </c>
      <c r="C79" s="2">
        <v>505101</v>
      </c>
      <c r="D79" s="217">
        <v>510101</v>
      </c>
      <c r="E79" s="131" t="s">
        <v>493</v>
      </c>
      <c r="F79" s="131">
        <v>2</v>
      </c>
      <c r="G79" s="475" t="s">
        <v>299</v>
      </c>
      <c r="H79" s="131" t="s">
        <v>296</v>
      </c>
      <c r="I79" s="107" t="s">
        <v>295</v>
      </c>
      <c r="J79" s="179">
        <v>0</v>
      </c>
      <c r="K79" s="180">
        <v>0</v>
      </c>
      <c r="L79" s="180">
        <v>0</v>
      </c>
      <c r="M79" s="180">
        <v>0</v>
      </c>
      <c r="N79" s="469">
        <v>0</v>
      </c>
      <c r="O79" s="463"/>
      <c r="P79" s="195"/>
      <c r="Q79" s="195"/>
      <c r="R79" s="195"/>
      <c r="S79" s="196"/>
    </row>
    <row r="80" spans="1:19" ht="25.5" outlineLevel="2" x14ac:dyDescent="0.2">
      <c r="A80" s="12" t="s">
        <v>7</v>
      </c>
      <c r="B80" s="2">
        <v>5</v>
      </c>
      <c r="C80" s="2">
        <v>505101</v>
      </c>
      <c r="D80" s="217">
        <v>510101</v>
      </c>
      <c r="E80" s="131" t="s">
        <v>493</v>
      </c>
      <c r="F80" s="131">
        <v>2</v>
      </c>
      <c r="G80" s="475" t="s">
        <v>299</v>
      </c>
      <c r="H80" s="131">
        <v>32</v>
      </c>
      <c r="I80" s="107" t="s">
        <v>297</v>
      </c>
      <c r="J80" s="179">
        <v>800</v>
      </c>
      <c r="K80" s="180">
        <v>200</v>
      </c>
      <c r="L80" s="180">
        <v>200</v>
      </c>
      <c r="M80" s="180">
        <v>200</v>
      </c>
      <c r="N80" s="469">
        <v>200</v>
      </c>
      <c r="O80" s="463"/>
      <c r="P80" s="195"/>
      <c r="Q80" s="195"/>
      <c r="R80" s="195"/>
      <c r="S80" s="196"/>
    </row>
    <row r="81" spans="1:19" ht="25.5" outlineLevel="2" x14ac:dyDescent="0.2">
      <c r="A81" s="12" t="s">
        <v>7</v>
      </c>
      <c r="B81" s="2">
        <v>5</v>
      </c>
      <c r="C81" s="2">
        <v>505101</v>
      </c>
      <c r="D81" s="217">
        <v>510101</v>
      </c>
      <c r="E81" s="131" t="s">
        <v>493</v>
      </c>
      <c r="F81" s="131">
        <v>2</v>
      </c>
      <c r="G81" s="475" t="s">
        <v>299</v>
      </c>
      <c r="H81" s="131"/>
      <c r="I81" s="107" t="s">
        <v>317</v>
      </c>
      <c r="J81" s="179">
        <v>700</v>
      </c>
      <c r="K81" s="180">
        <v>175</v>
      </c>
      <c r="L81" s="180">
        <v>175</v>
      </c>
      <c r="M81" s="180">
        <v>175</v>
      </c>
      <c r="N81" s="469">
        <v>175</v>
      </c>
      <c r="O81" s="463"/>
      <c r="P81" s="195"/>
      <c r="Q81" s="195"/>
      <c r="R81" s="195"/>
      <c r="S81" s="196"/>
    </row>
    <row r="82" spans="1:19" outlineLevel="1" x14ac:dyDescent="0.2">
      <c r="A82" s="133"/>
      <c r="B82" s="134">
        <v>5</v>
      </c>
      <c r="C82" s="134">
        <v>505101</v>
      </c>
      <c r="D82" s="218">
        <v>510101</v>
      </c>
      <c r="E82" s="135"/>
      <c r="F82" s="135">
        <v>2</v>
      </c>
      <c r="G82" s="476" t="s">
        <v>299</v>
      </c>
      <c r="H82" s="135"/>
      <c r="I82" s="482"/>
      <c r="J82" s="181">
        <v>1500</v>
      </c>
      <c r="K82" s="182">
        <v>375</v>
      </c>
      <c r="L82" s="182">
        <v>375</v>
      </c>
      <c r="M82" s="182">
        <v>375</v>
      </c>
      <c r="N82" s="470">
        <v>375</v>
      </c>
      <c r="O82" s="464">
        <v>10059.335574999999</v>
      </c>
      <c r="P82" s="198">
        <v>2515</v>
      </c>
      <c r="Q82" s="198">
        <v>2515</v>
      </c>
      <c r="R82" s="198">
        <v>2515</v>
      </c>
      <c r="S82" s="199">
        <v>2514.3355749999992</v>
      </c>
    </row>
    <row r="83" spans="1:19" ht="25.5" outlineLevel="2" x14ac:dyDescent="0.2">
      <c r="A83" s="12" t="s">
        <v>7</v>
      </c>
      <c r="B83" s="2">
        <v>5</v>
      </c>
      <c r="C83" s="2">
        <v>505102</v>
      </c>
      <c r="D83" s="217">
        <v>510201</v>
      </c>
      <c r="E83" s="131" t="s">
        <v>492</v>
      </c>
      <c r="F83" s="131">
        <v>2</v>
      </c>
      <c r="G83" s="475" t="s">
        <v>299</v>
      </c>
      <c r="H83" s="131" t="s">
        <v>296</v>
      </c>
      <c r="I83" s="107" t="s">
        <v>295</v>
      </c>
      <c r="J83" s="179">
        <v>0</v>
      </c>
      <c r="K83" s="180">
        <v>0</v>
      </c>
      <c r="L83" s="180">
        <v>0</v>
      </c>
      <c r="M83" s="180">
        <v>0</v>
      </c>
      <c r="N83" s="469">
        <v>0</v>
      </c>
      <c r="O83" s="463"/>
      <c r="P83" s="195"/>
      <c r="Q83" s="195"/>
      <c r="R83" s="195"/>
      <c r="S83" s="196"/>
    </row>
    <row r="84" spans="1:19" ht="25.5" outlineLevel="2" x14ac:dyDescent="0.2">
      <c r="A84" s="12" t="s">
        <v>7</v>
      </c>
      <c r="B84" s="2">
        <v>5</v>
      </c>
      <c r="C84" s="2">
        <v>505102</v>
      </c>
      <c r="D84" s="217">
        <v>510201</v>
      </c>
      <c r="E84" s="131" t="s">
        <v>492</v>
      </c>
      <c r="F84" s="131">
        <v>2</v>
      </c>
      <c r="G84" s="475" t="s">
        <v>299</v>
      </c>
      <c r="H84" s="131">
        <v>32</v>
      </c>
      <c r="I84" s="107" t="s">
        <v>297</v>
      </c>
      <c r="J84" s="179">
        <v>0</v>
      </c>
      <c r="K84" s="180">
        <v>0</v>
      </c>
      <c r="L84" s="180">
        <v>0</v>
      </c>
      <c r="M84" s="180">
        <v>0</v>
      </c>
      <c r="N84" s="469">
        <v>0</v>
      </c>
      <c r="O84" s="463"/>
      <c r="P84" s="195"/>
      <c r="Q84" s="195"/>
      <c r="R84" s="195"/>
      <c r="S84" s="196"/>
    </row>
    <row r="85" spans="1:19" ht="25.5" outlineLevel="2" x14ac:dyDescent="0.2">
      <c r="A85" s="12" t="s">
        <v>7</v>
      </c>
      <c r="B85" s="2">
        <v>5</v>
      </c>
      <c r="C85" s="2">
        <v>505102</v>
      </c>
      <c r="D85" s="217">
        <v>510201</v>
      </c>
      <c r="E85" s="131" t="s">
        <v>492</v>
      </c>
      <c r="F85" s="131">
        <v>2</v>
      </c>
      <c r="G85" s="475" t="s">
        <v>299</v>
      </c>
      <c r="H85" s="131"/>
      <c r="I85" s="107" t="s">
        <v>317</v>
      </c>
      <c r="J85" s="179">
        <v>1281</v>
      </c>
      <c r="K85" s="180">
        <v>320</v>
      </c>
      <c r="L85" s="180">
        <v>320</v>
      </c>
      <c r="M85" s="180">
        <v>320</v>
      </c>
      <c r="N85" s="469">
        <v>321</v>
      </c>
      <c r="O85" s="463"/>
      <c r="P85" s="195"/>
      <c r="Q85" s="195"/>
      <c r="R85" s="195"/>
      <c r="S85" s="196"/>
    </row>
    <row r="86" spans="1:19" outlineLevel="1" x14ac:dyDescent="0.2">
      <c r="A86" s="133"/>
      <c r="B86" s="134">
        <v>5</v>
      </c>
      <c r="C86" s="134">
        <v>505102</v>
      </c>
      <c r="D86" s="218">
        <v>510201</v>
      </c>
      <c r="E86" s="135"/>
      <c r="F86" s="135">
        <v>2</v>
      </c>
      <c r="G86" s="476" t="s">
        <v>299</v>
      </c>
      <c r="H86" s="135"/>
      <c r="I86" s="482"/>
      <c r="J86" s="181">
        <v>1281</v>
      </c>
      <c r="K86" s="182">
        <v>320</v>
      </c>
      <c r="L86" s="182">
        <v>320</v>
      </c>
      <c r="M86" s="182">
        <v>320</v>
      </c>
      <c r="N86" s="470">
        <v>321</v>
      </c>
      <c r="O86" s="464">
        <v>8048.5285329999997</v>
      </c>
      <c r="P86" s="198">
        <v>2012</v>
      </c>
      <c r="Q86" s="198">
        <v>2012</v>
      </c>
      <c r="R86" s="198">
        <v>2012</v>
      </c>
      <c r="S86" s="199">
        <v>2012.5285329999997</v>
      </c>
    </row>
    <row r="87" spans="1:19" outlineLevel="2" x14ac:dyDescent="0.2">
      <c r="A87" s="12" t="s">
        <v>7</v>
      </c>
      <c r="B87" s="2">
        <v>5</v>
      </c>
      <c r="C87" s="2">
        <v>505103</v>
      </c>
      <c r="D87" s="217">
        <v>510301</v>
      </c>
      <c r="E87" s="131" t="s">
        <v>525</v>
      </c>
      <c r="F87" s="131">
        <v>2</v>
      </c>
      <c r="G87" s="475" t="s">
        <v>299</v>
      </c>
      <c r="H87" s="131" t="s">
        <v>296</v>
      </c>
      <c r="I87" s="107" t="s">
        <v>295</v>
      </c>
      <c r="J87" s="179">
        <v>0</v>
      </c>
      <c r="K87" s="180">
        <v>0</v>
      </c>
      <c r="L87" s="180">
        <v>0</v>
      </c>
      <c r="M87" s="180">
        <v>0</v>
      </c>
      <c r="N87" s="469">
        <v>0</v>
      </c>
      <c r="O87" s="463"/>
      <c r="P87" s="195"/>
      <c r="Q87" s="195"/>
      <c r="R87" s="195"/>
      <c r="S87" s="196"/>
    </row>
    <row r="88" spans="1:19" ht="25.5" outlineLevel="2" x14ac:dyDescent="0.2">
      <c r="A88" s="12" t="s">
        <v>7</v>
      </c>
      <c r="B88" s="2">
        <v>5</v>
      </c>
      <c r="C88" s="2">
        <v>505103</v>
      </c>
      <c r="D88" s="217">
        <v>510301</v>
      </c>
      <c r="E88" s="131" t="s">
        <v>525</v>
      </c>
      <c r="F88" s="131">
        <v>2</v>
      </c>
      <c r="G88" s="475" t="s">
        <v>299</v>
      </c>
      <c r="H88" s="131">
        <v>32</v>
      </c>
      <c r="I88" s="107" t="s">
        <v>297</v>
      </c>
      <c r="J88" s="179">
        <v>0</v>
      </c>
      <c r="K88" s="180">
        <v>0</v>
      </c>
      <c r="L88" s="180">
        <v>0</v>
      </c>
      <c r="M88" s="180">
        <v>0</v>
      </c>
      <c r="N88" s="469">
        <v>0</v>
      </c>
      <c r="O88" s="463"/>
      <c r="P88" s="195"/>
      <c r="Q88" s="195"/>
      <c r="R88" s="195"/>
      <c r="S88" s="196"/>
    </row>
    <row r="89" spans="1:19" ht="25.5" outlineLevel="2" x14ac:dyDescent="0.2">
      <c r="A89" s="12" t="s">
        <v>7</v>
      </c>
      <c r="B89" s="2">
        <v>5</v>
      </c>
      <c r="C89" s="2">
        <v>505103</v>
      </c>
      <c r="D89" s="217">
        <v>510301</v>
      </c>
      <c r="E89" s="131" t="s">
        <v>525</v>
      </c>
      <c r="F89" s="131">
        <v>2</v>
      </c>
      <c r="G89" s="475" t="s">
        <v>299</v>
      </c>
      <c r="H89" s="131"/>
      <c r="I89" s="107" t="s">
        <v>317</v>
      </c>
      <c r="J89" s="179">
        <v>1695</v>
      </c>
      <c r="K89" s="180">
        <v>424</v>
      </c>
      <c r="L89" s="180">
        <v>424</v>
      </c>
      <c r="M89" s="180">
        <v>424</v>
      </c>
      <c r="N89" s="469">
        <v>423</v>
      </c>
      <c r="O89" s="463"/>
      <c r="P89" s="195"/>
      <c r="Q89" s="195"/>
      <c r="R89" s="195"/>
      <c r="S89" s="196"/>
    </row>
    <row r="90" spans="1:19" outlineLevel="1" x14ac:dyDescent="0.2">
      <c r="A90" s="133"/>
      <c r="B90" s="134">
        <v>5</v>
      </c>
      <c r="C90" s="134">
        <v>505103</v>
      </c>
      <c r="D90" s="218">
        <v>510301</v>
      </c>
      <c r="E90" s="135"/>
      <c r="F90" s="135">
        <v>2</v>
      </c>
      <c r="G90" s="476" t="s">
        <v>299</v>
      </c>
      <c r="H90" s="135"/>
      <c r="I90" s="482"/>
      <c r="J90" s="181">
        <v>1695</v>
      </c>
      <c r="K90" s="182">
        <v>424</v>
      </c>
      <c r="L90" s="182">
        <v>424</v>
      </c>
      <c r="M90" s="182">
        <v>424</v>
      </c>
      <c r="N90" s="470">
        <v>423</v>
      </c>
      <c r="O90" s="464">
        <v>11149.696375</v>
      </c>
      <c r="P90" s="198">
        <v>2787</v>
      </c>
      <c r="Q90" s="198">
        <v>2787</v>
      </c>
      <c r="R90" s="198">
        <v>2787</v>
      </c>
      <c r="S90" s="199">
        <v>2788.6963749999995</v>
      </c>
    </row>
    <row r="91" spans="1:19" outlineLevel="2" x14ac:dyDescent="0.2">
      <c r="A91" s="12" t="s">
        <v>7</v>
      </c>
      <c r="B91" s="2">
        <v>5</v>
      </c>
      <c r="C91" s="2">
        <v>506001</v>
      </c>
      <c r="D91" s="217">
        <v>600101</v>
      </c>
      <c r="E91" s="131" t="s">
        <v>510</v>
      </c>
      <c r="F91" s="131">
        <v>2</v>
      </c>
      <c r="G91" s="475" t="s">
        <v>299</v>
      </c>
      <c r="H91" s="131" t="s">
        <v>296</v>
      </c>
      <c r="I91" s="107" t="s">
        <v>295</v>
      </c>
      <c r="J91" s="179">
        <v>0</v>
      </c>
      <c r="K91" s="180">
        <v>0</v>
      </c>
      <c r="L91" s="180">
        <v>0</v>
      </c>
      <c r="M91" s="180">
        <v>0</v>
      </c>
      <c r="N91" s="469">
        <v>0</v>
      </c>
      <c r="O91" s="463"/>
      <c r="P91" s="195"/>
      <c r="Q91" s="195"/>
      <c r="R91" s="195"/>
      <c r="S91" s="196"/>
    </row>
    <row r="92" spans="1:19" ht="25.5" outlineLevel="2" x14ac:dyDescent="0.2">
      <c r="A92" s="12" t="s">
        <v>7</v>
      </c>
      <c r="B92" s="2">
        <v>5</v>
      </c>
      <c r="C92" s="2">
        <v>506001</v>
      </c>
      <c r="D92" s="217">
        <v>600101</v>
      </c>
      <c r="E92" s="131" t="s">
        <v>510</v>
      </c>
      <c r="F92" s="131">
        <v>2</v>
      </c>
      <c r="G92" s="475" t="s">
        <v>299</v>
      </c>
      <c r="H92" s="131">
        <v>32</v>
      </c>
      <c r="I92" s="107" t="s">
        <v>297</v>
      </c>
      <c r="J92" s="179">
        <v>396</v>
      </c>
      <c r="K92" s="180">
        <v>99</v>
      </c>
      <c r="L92" s="180">
        <v>99</v>
      </c>
      <c r="M92" s="180">
        <v>99</v>
      </c>
      <c r="N92" s="469">
        <v>99</v>
      </c>
      <c r="O92" s="463"/>
      <c r="P92" s="195"/>
      <c r="Q92" s="195"/>
      <c r="R92" s="195"/>
      <c r="S92" s="196"/>
    </row>
    <row r="93" spans="1:19" ht="25.5" outlineLevel="2" x14ac:dyDescent="0.2">
      <c r="A93" s="12" t="s">
        <v>7</v>
      </c>
      <c r="B93" s="2">
        <v>5</v>
      </c>
      <c r="C93" s="2">
        <v>506001</v>
      </c>
      <c r="D93" s="217">
        <v>600101</v>
      </c>
      <c r="E93" s="131" t="s">
        <v>510</v>
      </c>
      <c r="F93" s="131">
        <v>2</v>
      </c>
      <c r="G93" s="475" t="s">
        <v>299</v>
      </c>
      <c r="H93" s="131"/>
      <c r="I93" s="107" t="s">
        <v>317</v>
      </c>
      <c r="J93" s="179">
        <v>1515</v>
      </c>
      <c r="K93" s="180">
        <v>403</v>
      </c>
      <c r="L93" s="180">
        <v>308</v>
      </c>
      <c r="M93" s="180">
        <v>403</v>
      </c>
      <c r="N93" s="469">
        <v>401</v>
      </c>
      <c r="O93" s="463"/>
      <c r="P93" s="195"/>
      <c r="Q93" s="195"/>
      <c r="R93" s="195"/>
      <c r="S93" s="196"/>
    </row>
    <row r="94" spans="1:19" outlineLevel="1" x14ac:dyDescent="0.2">
      <c r="A94" s="133"/>
      <c r="B94" s="134">
        <v>5</v>
      </c>
      <c r="C94" s="134">
        <v>506001</v>
      </c>
      <c r="D94" s="218">
        <v>600101</v>
      </c>
      <c r="E94" s="135"/>
      <c r="F94" s="135">
        <v>2</v>
      </c>
      <c r="G94" s="476" t="s">
        <v>299</v>
      </c>
      <c r="H94" s="135"/>
      <c r="I94" s="482"/>
      <c r="J94" s="181">
        <v>1911</v>
      </c>
      <c r="K94" s="182">
        <v>502</v>
      </c>
      <c r="L94" s="182">
        <v>407</v>
      </c>
      <c r="M94" s="182">
        <v>502</v>
      </c>
      <c r="N94" s="470">
        <v>500</v>
      </c>
      <c r="O94" s="464">
        <v>12579.230975945784</v>
      </c>
      <c r="P94" s="198">
        <v>3381</v>
      </c>
      <c r="Q94" s="198">
        <v>2435.8953614457832</v>
      </c>
      <c r="R94" s="198">
        <v>3381</v>
      </c>
      <c r="S94" s="199">
        <v>3381.3356145000016</v>
      </c>
    </row>
    <row r="95" spans="1:19" ht="38.25" outlineLevel="2" x14ac:dyDescent="0.2">
      <c r="A95" s="12" t="s">
        <v>9</v>
      </c>
      <c r="B95" s="2">
        <v>5</v>
      </c>
      <c r="C95" s="2">
        <v>506002</v>
      </c>
      <c r="D95" s="217">
        <v>600202</v>
      </c>
      <c r="E95" s="131" t="s">
        <v>427</v>
      </c>
      <c r="F95" s="131">
        <v>2</v>
      </c>
      <c r="G95" s="475" t="s">
        <v>299</v>
      </c>
      <c r="H95" s="131" t="s">
        <v>296</v>
      </c>
      <c r="I95" s="107" t="s">
        <v>295</v>
      </c>
      <c r="J95" s="179">
        <v>0</v>
      </c>
      <c r="K95" s="180">
        <v>0</v>
      </c>
      <c r="L95" s="180">
        <v>0</v>
      </c>
      <c r="M95" s="180">
        <v>0</v>
      </c>
      <c r="N95" s="469">
        <v>0</v>
      </c>
      <c r="O95" s="463"/>
      <c r="P95" s="195"/>
      <c r="Q95" s="195"/>
      <c r="R95" s="195"/>
      <c r="S95" s="196"/>
    </row>
    <row r="96" spans="1:19" ht="38.25" outlineLevel="2" x14ac:dyDescent="0.2">
      <c r="A96" s="12" t="s">
        <v>9</v>
      </c>
      <c r="B96" s="2">
        <v>5</v>
      </c>
      <c r="C96" s="2">
        <v>506002</v>
      </c>
      <c r="D96" s="217">
        <v>600202</v>
      </c>
      <c r="E96" s="131" t="s">
        <v>427</v>
      </c>
      <c r="F96" s="131">
        <v>2</v>
      </c>
      <c r="G96" s="475" t="s">
        <v>299</v>
      </c>
      <c r="H96" s="131">
        <v>32</v>
      </c>
      <c r="I96" s="107" t="s">
        <v>297</v>
      </c>
      <c r="J96" s="179">
        <v>0</v>
      </c>
      <c r="K96" s="180">
        <v>0</v>
      </c>
      <c r="L96" s="180">
        <v>0</v>
      </c>
      <c r="M96" s="180">
        <v>0</v>
      </c>
      <c r="N96" s="469">
        <v>0</v>
      </c>
      <c r="O96" s="463"/>
      <c r="P96" s="195"/>
      <c r="Q96" s="195"/>
      <c r="R96" s="195"/>
      <c r="S96" s="196"/>
    </row>
    <row r="97" spans="1:20" ht="38.25" outlineLevel="2" x14ac:dyDescent="0.2">
      <c r="A97" s="12" t="s">
        <v>9</v>
      </c>
      <c r="B97" s="2">
        <v>5</v>
      </c>
      <c r="C97" s="2">
        <v>506002</v>
      </c>
      <c r="D97" s="217">
        <v>600202</v>
      </c>
      <c r="E97" s="131" t="s">
        <v>427</v>
      </c>
      <c r="F97" s="131">
        <v>2</v>
      </c>
      <c r="G97" s="475" t="s">
        <v>299</v>
      </c>
      <c r="H97" s="131"/>
      <c r="I97" s="107" t="s">
        <v>317</v>
      </c>
      <c r="J97" s="179">
        <v>275</v>
      </c>
      <c r="K97" s="180">
        <v>69</v>
      </c>
      <c r="L97" s="180">
        <v>69</v>
      </c>
      <c r="M97" s="180">
        <v>69</v>
      </c>
      <c r="N97" s="469">
        <v>68</v>
      </c>
      <c r="O97" s="463"/>
      <c r="P97" s="195"/>
      <c r="Q97" s="195"/>
      <c r="R97" s="195"/>
      <c r="S97" s="196"/>
    </row>
    <row r="98" spans="1:20" outlineLevel="1" x14ac:dyDescent="0.2">
      <c r="A98" s="133"/>
      <c r="B98" s="134">
        <v>5</v>
      </c>
      <c r="C98" s="134">
        <v>506002</v>
      </c>
      <c r="D98" s="218">
        <v>600202</v>
      </c>
      <c r="E98" s="135"/>
      <c r="F98" s="135">
        <v>2</v>
      </c>
      <c r="G98" s="476" t="s">
        <v>299</v>
      </c>
      <c r="H98" s="135"/>
      <c r="I98" s="482"/>
      <c r="J98" s="181">
        <v>275</v>
      </c>
      <c r="K98" s="182">
        <v>69</v>
      </c>
      <c r="L98" s="182">
        <v>69</v>
      </c>
      <c r="M98" s="182">
        <v>69</v>
      </c>
      <c r="N98" s="470">
        <v>68</v>
      </c>
      <c r="O98" s="464">
        <v>1716.9396624999999</v>
      </c>
      <c r="P98" s="198">
        <v>429</v>
      </c>
      <c r="Q98" s="198">
        <v>429</v>
      </c>
      <c r="R98" s="198">
        <v>429</v>
      </c>
      <c r="S98" s="199">
        <v>429.93966249999994</v>
      </c>
    </row>
    <row r="99" spans="1:20" ht="25.5" outlineLevel="2" x14ac:dyDescent="0.2">
      <c r="A99" s="12" t="s">
        <v>9</v>
      </c>
      <c r="B99" s="2">
        <v>5</v>
      </c>
      <c r="C99" s="2">
        <v>506101</v>
      </c>
      <c r="D99" s="217">
        <v>610101</v>
      </c>
      <c r="E99" s="131" t="s">
        <v>661</v>
      </c>
      <c r="F99" s="131">
        <v>2</v>
      </c>
      <c r="G99" s="475" t="s">
        <v>299</v>
      </c>
      <c r="H99" s="131" t="s">
        <v>296</v>
      </c>
      <c r="I99" s="107" t="s">
        <v>295</v>
      </c>
      <c r="J99" s="179">
        <v>0</v>
      </c>
      <c r="K99" s="180">
        <v>0</v>
      </c>
      <c r="L99" s="180">
        <v>0</v>
      </c>
      <c r="M99" s="180">
        <v>0</v>
      </c>
      <c r="N99" s="469">
        <v>0</v>
      </c>
      <c r="O99" s="463"/>
      <c r="P99" s="195"/>
      <c r="Q99" s="195"/>
      <c r="R99" s="195"/>
      <c r="S99" s="196"/>
    </row>
    <row r="100" spans="1:20" ht="25.5" outlineLevel="2" x14ac:dyDescent="0.2">
      <c r="A100" s="12" t="s">
        <v>9</v>
      </c>
      <c r="B100" s="2">
        <v>5</v>
      </c>
      <c r="C100" s="2">
        <v>506101</v>
      </c>
      <c r="D100" s="217">
        <v>610101</v>
      </c>
      <c r="E100" s="131" t="s">
        <v>661</v>
      </c>
      <c r="F100" s="131">
        <v>2</v>
      </c>
      <c r="G100" s="475" t="s">
        <v>299</v>
      </c>
      <c r="H100" s="131">
        <v>32</v>
      </c>
      <c r="I100" s="107" t="s">
        <v>297</v>
      </c>
      <c r="J100" s="179">
        <v>0</v>
      </c>
      <c r="K100" s="180">
        <v>0</v>
      </c>
      <c r="L100" s="180">
        <v>0</v>
      </c>
      <c r="M100" s="180">
        <v>0</v>
      </c>
      <c r="N100" s="469">
        <v>0</v>
      </c>
      <c r="O100" s="463"/>
      <c r="P100" s="195"/>
      <c r="Q100" s="195"/>
      <c r="R100" s="195"/>
      <c r="S100" s="196"/>
    </row>
    <row r="101" spans="1:20" ht="25.5" outlineLevel="2" x14ac:dyDescent="0.2">
      <c r="A101" s="12" t="s">
        <v>9</v>
      </c>
      <c r="B101" s="2">
        <v>5</v>
      </c>
      <c r="C101" s="2">
        <v>506101</v>
      </c>
      <c r="D101" s="217">
        <v>610101</v>
      </c>
      <c r="E101" s="131" t="s">
        <v>661</v>
      </c>
      <c r="F101" s="131">
        <v>2</v>
      </c>
      <c r="G101" s="475" t="s">
        <v>299</v>
      </c>
      <c r="H101" s="131"/>
      <c r="I101" s="107" t="s">
        <v>317</v>
      </c>
      <c r="J101" s="179">
        <v>650</v>
      </c>
      <c r="K101" s="180">
        <v>163</v>
      </c>
      <c r="L101" s="180">
        <v>163</v>
      </c>
      <c r="M101" s="180">
        <v>163</v>
      </c>
      <c r="N101" s="469">
        <v>161</v>
      </c>
      <c r="O101" s="463"/>
      <c r="P101" s="195"/>
      <c r="Q101" s="195"/>
      <c r="R101" s="195"/>
      <c r="S101" s="196"/>
    </row>
    <row r="102" spans="1:20" outlineLevel="1" x14ac:dyDescent="0.2">
      <c r="A102" s="133"/>
      <c r="B102" s="134">
        <v>5</v>
      </c>
      <c r="C102" s="134">
        <v>506101</v>
      </c>
      <c r="D102" s="218">
        <v>610101</v>
      </c>
      <c r="E102" s="135"/>
      <c r="F102" s="135">
        <v>2</v>
      </c>
      <c r="G102" s="476" t="s">
        <v>299</v>
      </c>
      <c r="H102" s="135"/>
      <c r="I102" s="482"/>
      <c r="J102" s="181">
        <v>650</v>
      </c>
      <c r="K102" s="182">
        <v>163</v>
      </c>
      <c r="L102" s="182">
        <v>163</v>
      </c>
      <c r="M102" s="182">
        <v>163</v>
      </c>
      <c r="N102" s="470">
        <v>161</v>
      </c>
      <c r="O102" s="464">
        <v>4282.6949199999999</v>
      </c>
      <c r="P102" s="198">
        <v>1071</v>
      </c>
      <c r="Q102" s="198">
        <v>1071</v>
      </c>
      <c r="R102" s="198">
        <v>1071</v>
      </c>
      <c r="S102" s="199">
        <v>1069.6949199999999</v>
      </c>
    </row>
    <row r="103" spans="1:20" ht="25.5" outlineLevel="2" x14ac:dyDescent="0.2">
      <c r="A103" s="12" t="s">
        <v>7</v>
      </c>
      <c r="B103" s="2">
        <v>4</v>
      </c>
      <c r="C103" s="2">
        <v>500308</v>
      </c>
      <c r="D103" s="217">
        <v>30101</v>
      </c>
      <c r="E103" s="131" t="s">
        <v>572</v>
      </c>
      <c r="F103" s="131">
        <v>2</v>
      </c>
      <c r="G103" s="475" t="s">
        <v>299</v>
      </c>
      <c r="H103" s="131" t="s">
        <v>296</v>
      </c>
      <c r="I103" s="107" t="s">
        <v>295</v>
      </c>
      <c r="J103" s="179">
        <v>0</v>
      </c>
      <c r="K103" s="180">
        <v>0</v>
      </c>
      <c r="L103" s="180">
        <v>0</v>
      </c>
      <c r="M103" s="180">
        <v>0</v>
      </c>
      <c r="N103" s="469">
        <v>0</v>
      </c>
      <c r="O103" s="463"/>
      <c r="P103" s="195"/>
      <c r="Q103" s="195"/>
      <c r="R103" s="195"/>
      <c r="S103" s="196"/>
    </row>
    <row r="104" spans="1:20" ht="25.5" outlineLevel="2" x14ac:dyDescent="0.2">
      <c r="A104" s="12" t="s">
        <v>7</v>
      </c>
      <c r="B104" s="2">
        <v>4</v>
      </c>
      <c r="C104" s="2">
        <v>500308</v>
      </c>
      <c r="D104" s="217">
        <v>30101</v>
      </c>
      <c r="E104" s="131" t="s">
        <v>572</v>
      </c>
      <c r="F104" s="131">
        <v>2</v>
      </c>
      <c r="G104" s="475" t="s">
        <v>299</v>
      </c>
      <c r="H104" s="131">
        <v>32</v>
      </c>
      <c r="I104" s="107" t="s">
        <v>297</v>
      </c>
      <c r="J104" s="179">
        <v>950</v>
      </c>
      <c r="K104" s="180">
        <v>238</v>
      </c>
      <c r="L104" s="180">
        <v>238</v>
      </c>
      <c r="M104" s="180">
        <v>238</v>
      </c>
      <c r="N104" s="469">
        <v>236</v>
      </c>
      <c r="O104" s="463"/>
      <c r="P104" s="195"/>
      <c r="Q104" s="195"/>
      <c r="R104" s="195"/>
      <c r="S104" s="196"/>
    </row>
    <row r="105" spans="1:20" ht="25.5" outlineLevel="2" x14ac:dyDescent="0.2">
      <c r="A105" s="12" t="s">
        <v>7</v>
      </c>
      <c r="B105" s="2">
        <v>4</v>
      </c>
      <c r="C105" s="2">
        <v>500308</v>
      </c>
      <c r="D105" s="217">
        <v>30101</v>
      </c>
      <c r="E105" s="131" t="s">
        <v>572</v>
      </c>
      <c r="F105" s="131">
        <v>2</v>
      </c>
      <c r="G105" s="475" t="s">
        <v>299</v>
      </c>
      <c r="H105" s="131"/>
      <c r="I105" s="107" t="s">
        <v>317</v>
      </c>
      <c r="J105" s="179">
        <v>4530</v>
      </c>
      <c r="K105" s="180">
        <v>1133</v>
      </c>
      <c r="L105" s="180">
        <v>1133</v>
      </c>
      <c r="M105" s="180">
        <v>1133</v>
      </c>
      <c r="N105" s="469">
        <v>1131</v>
      </c>
      <c r="O105" s="463"/>
      <c r="P105" s="195"/>
      <c r="Q105" s="195"/>
      <c r="R105" s="195"/>
      <c r="S105" s="196"/>
    </row>
    <row r="106" spans="1:20" outlineLevel="1" x14ac:dyDescent="0.2">
      <c r="A106" s="133"/>
      <c r="B106" s="134">
        <v>4</v>
      </c>
      <c r="C106" s="134">
        <v>500308</v>
      </c>
      <c r="D106" s="218">
        <v>30101</v>
      </c>
      <c r="E106" s="135"/>
      <c r="F106" s="135">
        <v>2</v>
      </c>
      <c r="G106" s="476" t="s">
        <v>299</v>
      </c>
      <c r="H106" s="135"/>
      <c r="I106" s="482"/>
      <c r="J106" s="181">
        <v>5480</v>
      </c>
      <c r="K106" s="182">
        <v>1371</v>
      </c>
      <c r="L106" s="182">
        <v>1371</v>
      </c>
      <c r="M106" s="182">
        <v>1371</v>
      </c>
      <c r="N106" s="470">
        <v>1367</v>
      </c>
      <c r="O106" s="464">
        <v>35380.693570000003</v>
      </c>
      <c r="P106" s="198">
        <v>8845</v>
      </c>
      <c r="Q106" s="198">
        <v>8845</v>
      </c>
      <c r="R106" s="198">
        <v>8845</v>
      </c>
      <c r="S106" s="199">
        <v>8845.6935700000031</v>
      </c>
    </row>
    <row r="107" spans="1:20" outlineLevel="2" x14ac:dyDescent="0.2">
      <c r="A107" s="12" t="s">
        <v>7</v>
      </c>
      <c r="B107" s="2">
        <v>4</v>
      </c>
      <c r="C107" s="2">
        <v>500302</v>
      </c>
      <c r="D107" s="217">
        <v>30201</v>
      </c>
      <c r="E107" s="131" t="s">
        <v>335</v>
      </c>
      <c r="F107" s="131">
        <v>2</v>
      </c>
      <c r="G107" s="475" t="s">
        <v>299</v>
      </c>
      <c r="H107" s="131" t="s">
        <v>296</v>
      </c>
      <c r="I107" s="107" t="s">
        <v>295</v>
      </c>
      <c r="J107" s="179">
        <v>0</v>
      </c>
      <c r="K107" s="180">
        <v>0</v>
      </c>
      <c r="L107" s="180">
        <v>0</v>
      </c>
      <c r="M107" s="180">
        <v>0</v>
      </c>
      <c r="N107" s="469">
        <v>0</v>
      </c>
      <c r="O107" s="463"/>
      <c r="P107" s="195"/>
      <c r="Q107" s="195"/>
      <c r="R107" s="195"/>
      <c r="S107" s="196"/>
    </row>
    <row r="108" spans="1:20" ht="25.5" outlineLevel="2" x14ac:dyDescent="0.2">
      <c r="A108" s="12" t="s">
        <v>7</v>
      </c>
      <c r="B108" s="2">
        <v>4</v>
      </c>
      <c r="C108" s="2">
        <v>500302</v>
      </c>
      <c r="D108" s="217">
        <v>30201</v>
      </c>
      <c r="E108" s="131" t="s">
        <v>335</v>
      </c>
      <c r="F108" s="131">
        <v>2</v>
      </c>
      <c r="G108" s="475" t="s">
        <v>299</v>
      </c>
      <c r="H108" s="131">
        <v>32</v>
      </c>
      <c r="I108" s="107" t="s">
        <v>297</v>
      </c>
      <c r="J108" s="179">
        <v>288</v>
      </c>
      <c r="K108" s="180">
        <v>72</v>
      </c>
      <c r="L108" s="180">
        <v>72</v>
      </c>
      <c r="M108" s="180">
        <v>72</v>
      </c>
      <c r="N108" s="469">
        <v>72</v>
      </c>
      <c r="O108" s="463"/>
      <c r="P108" s="195"/>
      <c r="Q108" s="195"/>
      <c r="R108" s="195"/>
      <c r="S108" s="196"/>
      <c r="T108" s="175"/>
    </row>
    <row r="109" spans="1:20" ht="25.5" outlineLevel="2" x14ac:dyDescent="0.2">
      <c r="A109" s="12" t="s">
        <v>7</v>
      </c>
      <c r="B109" s="2">
        <v>4</v>
      </c>
      <c r="C109" s="2">
        <v>500302</v>
      </c>
      <c r="D109" s="217">
        <v>30201</v>
      </c>
      <c r="E109" s="131" t="s">
        <v>335</v>
      </c>
      <c r="F109" s="131">
        <v>2</v>
      </c>
      <c r="G109" s="475" t="s">
        <v>299</v>
      </c>
      <c r="H109" s="131"/>
      <c r="I109" s="107" t="s">
        <v>317</v>
      </c>
      <c r="J109" s="179">
        <v>2244</v>
      </c>
      <c r="K109" s="180">
        <v>561</v>
      </c>
      <c r="L109" s="180">
        <v>561</v>
      </c>
      <c r="M109" s="180">
        <v>561</v>
      </c>
      <c r="N109" s="469">
        <v>561</v>
      </c>
      <c r="O109" s="463"/>
      <c r="P109" s="195"/>
      <c r="Q109" s="195"/>
      <c r="R109" s="195"/>
      <c r="S109" s="196"/>
    </row>
    <row r="110" spans="1:20" outlineLevel="1" x14ac:dyDescent="0.2">
      <c r="A110" s="133"/>
      <c r="B110" s="134">
        <v>4</v>
      </c>
      <c r="C110" s="134">
        <v>500302</v>
      </c>
      <c r="D110" s="218">
        <v>30201</v>
      </c>
      <c r="E110" s="135"/>
      <c r="F110" s="135">
        <v>2</v>
      </c>
      <c r="G110" s="476" t="s">
        <v>299</v>
      </c>
      <c r="H110" s="135"/>
      <c r="I110" s="482"/>
      <c r="J110" s="181">
        <v>2532</v>
      </c>
      <c r="K110" s="182">
        <v>633</v>
      </c>
      <c r="L110" s="182">
        <v>633</v>
      </c>
      <c r="M110" s="182">
        <v>633</v>
      </c>
      <c r="N110" s="470">
        <v>633</v>
      </c>
      <c r="O110" s="464">
        <v>16935.120492000002</v>
      </c>
      <c r="P110" s="198">
        <v>4234</v>
      </c>
      <c r="Q110" s="198">
        <v>4234</v>
      </c>
      <c r="R110" s="198">
        <v>4234</v>
      </c>
      <c r="S110" s="199">
        <v>4233.1204920000018</v>
      </c>
    </row>
    <row r="111" spans="1:20" ht="25.5" outlineLevel="2" x14ac:dyDescent="0.2">
      <c r="A111" s="12" t="s">
        <v>7</v>
      </c>
      <c r="B111" s="2">
        <v>4</v>
      </c>
      <c r="C111" s="2">
        <v>501101</v>
      </c>
      <c r="D111" s="217">
        <v>110101</v>
      </c>
      <c r="E111" s="131" t="s">
        <v>549</v>
      </c>
      <c r="F111" s="131">
        <v>2</v>
      </c>
      <c r="G111" s="475" t="s">
        <v>299</v>
      </c>
      <c r="H111" s="131" t="s">
        <v>296</v>
      </c>
      <c r="I111" s="107" t="s">
        <v>295</v>
      </c>
      <c r="J111" s="179">
        <v>0</v>
      </c>
      <c r="K111" s="180">
        <v>0</v>
      </c>
      <c r="L111" s="180">
        <v>0</v>
      </c>
      <c r="M111" s="180">
        <v>0</v>
      </c>
      <c r="N111" s="469">
        <v>0</v>
      </c>
      <c r="O111" s="463"/>
      <c r="P111" s="195"/>
      <c r="Q111" s="195"/>
      <c r="R111" s="195"/>
      <c r="S111" s="196"/>
    </row>
    <row r="112" spans="1:20" ht="25.5" outlineLevel="2" x14ac:dyDescent="0.2">
      <c r="A112" s="12" t="s">
        <v>7</v>
      </c>
      <c r="B112" s="2">
        <v>4</v>
      </c>
      <c r="C112" s="2">
        <v>501101</v>
      </c>
      <c r="D112" s="217">
        <v>110101</v>
      </c>
      <c r="E112" s="131" t="s">
        <v>549</v>
      </c>
      <c r="F112" s="131">
        <v>2</v>
      </c>
      <c r="G112" s="475" t="s">
        <v>299</v>
      </c>
      <c r="H112" s="131">
        <v>32</v>
      </c>
      <c r="I112" s="107" t="s">
        <v>297</v>
      </c>
      <c r="J112" s="179">
        <v>550</v>
      </c>
      <c r="K112" s="180">
        <v>138</v>
      </c>
      <c r="L112" s="180">
        <v>138</v>
      </c>
      <c r="M112" s="180">
        <v>138</v>
      </c>
      <c r="N112" s="469">
        <v>136</v>
      </c>
      <c r="O112" s="463"/>
      <c r="P112" s="195"/>
      <c r="Q112" s="195"/>
      <c r="R112" s="195"/>
      <c r="S112" s="196"/>
    </row>
    <row r="113" spans="1:19" ht="25.5" outlineLevel="2" x14ac:dyDescent="0.2">
      <c r="A113" s="12" t="s">
        <v>7</v>
      </c>
      <c r="B113" s="2">
        <v>4</v>
      </c>
      <c r="C113" s="2">
        <v>501101</v>
      </c>
      <c r="D113" s="217">
        <v>110101</v>
      </c>
      <c r="E113" s="131" t="s">
        <v>549</v>
      </c>
      <c r="F113" s="131">
        <v>2</v>
      </c>
      <c r="G113" s="475" t="s">
        <v>299</v>
      </c>
      <c r="H113" s="131"/>
      <c r="I113" s="107" t="s">
        <v>317</v>
      </c>
      <c r="J113" s="179">
        <v>1935</v>
      </c>
      <c r="K113" s="180">
        <v>484</v>
      </c>
      <c r="L113" s="180">
        <v>484</v>
      </c>
      <c r="M113" s="180">
        <v>484</v>
      </c>
      <c r="N113" s="469">
        <v>483</v>
      </c>
      <c r="O113" s="463"/>
      <c r="P113" s="195"/>
      <c r="Q113" s="195"/>
      <c r="R113" s="195"/>
      <c r="S113" s="196"/>
    </row>
    <row r="114" spans="1:19" outlineLevel="1" x14ac:dyDescent="0.2">
      <c r="A114" s="133"/>
      <c r="B114" s="134">
        <v>4</v>
      </c>
      <c r="C114" s="134">
        <v>501101</v>
      </c>
      <c r="D114" s="218">
        <v>110101</v>
      </c>
      <c r="E114" s="135"/>
      <c r="F114" s="135">
        <v>2</v>
      </c>
      <c r="G114" s="476" t="s">
        <v>299</v>
      </c>
      <c r="H114" s="135"/>
      <c r="I114" s="482"/>
      <c r="J114" s="181">
        <v>2485</v>
      </c>
      <c r="K114" s="182">
        <v>622</v>
      </c>
      <c r="L114" s="182">
        <v>622</v>
      </c>
      <c r="M114" s="182">
        <v>622</v>
      </c>
      <c r="N114" s="470">
        <v>619</v>
      </c>
      <c r="O114" s="464">
        <v>15918.889082500002</v>
      </c>
      <c r="P114" s="198">
        <v>3980</v>
      </c>
      <c r="Q114" s="198">
        <v>3980</v>
      </c>
      <c r="R114" s="198">
        <v>3980</v>
      </c>
      <c r="S114" s="199">
        <v>3978.8890825000017</v>
      </c>
    </row>
    <row r="115" spans="1:19" ht="25.5" outlineLevel="2" x14ac:dyDescent="0.2">
      <c r="A115" s="12" t="s">
        <v>7</v>
      </c>
      <c r="B115" s="2">
        <v>4</v>
      </c>
      <c r="C115" s="2">
        <v>501901</v>
      </c>
      <c r="D115" s="217">
        <v>190101</v>
      </c>
      <c r="E115" s="131" t="s">
        <v>320</v>
      </c>
      <c r="F115" s="131">
        <v>2</v>
      </c>
      <c r="G115" s="475" t="s">
        <v>299</v>
      </c>
      <c r="H115" s="131" t="s">
        <v>296</v>
      </c>
      <c r="I115" s="107" t="s">
        <v>295</v>
      </c>
      <c r="J115" s="179">
        <v>1065</v>
      </c>
      <c r="K115" s="180">
        <v>266</v>
      </c>
      <c r="L115" s="180">
        <v>266</v>
      </c>
      <c r="M115" s="180">
        <v>266</v>
      </c>
      <c r="N115" s="469">
        <v>267</v>
      </c>
      <c r="O115" s="463"/>
      <c r="P115" s="195"/>
      <c r="Q115" s="195"/>
      <c r="R115" s="195"/>
      <c r="S115" s="196"/>
    </row>
    <row r="116" spans="1:19" ht="25.5" outlineLevel="2" x14ac:dyDescent="0.2">
      <c r="A116" s="12" t="s">
        <v>7</v>
      </c>
      <c r="B116" s="2">
        <v>4</v>
      </c>
      <c r="C116" s="2">
        <v>501901</v>
      </c>
      <c r="D116" s="217">
        <v>190101</v>
      </c>
      <c r="E116" s="131" t="s">
        <v>320</v>
      </c>
      <c r="F116" s="131">
        <v>2</v>
      </c>
      <c r="G116" s="475" t="s">
        <v>299</v>
      </c>
      <c r="H116" s="131">
        <v>32</v>
      </c>
      <c r="I116" s="107" t="s">
        <v>297</v>
      </c>
      <c r="J116" s="179">
        <v>200</v>
      </c>
      <c r="K116" s="180">
        <v>50</v>
      </c>
      <c r="L116" s="180">
        <v>50</v>
      </c>
      <c r="M116" s="180">
        <v>50</v>
      </c>
      <c r="N116" s="469">
        <v>50</v>
      </c>
      <c r="O116" s="463"/>
      <c r="P116" s="195"/>
      <c r="Q116" s="195"/>
      <c r="R116" s="195"/>
      <c r="S116" s="196"/>
    </row>
    <row r="117" spans="1:19" ht="25.5" outlineLevel="2" x14ac:dyDescent="0.2">
      <c r="A117" s="12" t="s">
        <v>7</v>
      </c>
      <c r="B117" s="2">
        <v>4</v>
      </c>
      <c r="C117" s="2">
        <v>501901</v>
      </c>
      <c r="D117" s="217">
        <v>190101</v>
      </c>
      <c r="E117" s="131" t="s">
        <v>320</v>
      </c>
      <c r="F117" s="131">
        <v>2</v>
      </c>
      <c r="G117" s="475" t="s">
        <v>299</v>
      </c>
      <c r="H117" s="131"/>
      <c r="I117" s="107" t="s">
        <v>317</v>
      </c>
      <c r="J117" s="179">
        <v>7028</v>
      </c>
      <c r="K117" s="180">
        <v>1757</v>
      </c>
      <c r="L117" s="180">
        <v>1757</v>
      </c>
      <c r="M117" s="180">
        <v>1757</v>
      </c>
      <c r="N117" s="469">
        <v>1757</v>
      </c>
      <c r="O117" s="463"/>
      <c r="P117" s="195"/>
      <c r="Q117" s="195"/>
      <c r="R117" s="195"/>
      <c r="S117" s="196"/>
    </row>
    <row r="118" spans="1:19" outlineLevel="1" x14ac:dyDescent="0.2">
      <c r="A118" s="133"/>
      <c r="B118" s="134">
        <v>4</v>
      </c>
      <c r="C118" s="134">
        <v>501901</v>
      </c>
      <c r="D118" s="218">
        <v>190101</v>
      </c>
      <c r="E118" s="135"/>
      <c r="F118" s="135">
        <v>2</v>
      </c>
      <c r="G118" s="476" t="s">
        <v>299</v>
      </c>
      <c r="H118" s="135"/>
      <c r="I118" s="482"/>
      <c r="J118" s="181">
        <v>8293</v>
      </c>
      <c r="K118" s="182">
        <v>2073</v>
      </c>
      <c r="L118" s="182">
        <v>2073</v>
      </c>
      <c r="M118" s="182">
        <v>2073</v>
      </c>
      <c r="N118" s="470">
        <v>2074</v>
      </c>
      <c r="O118" s="464">
        <v>89836.49214100001</v>
      </c>
      <c r="P118" s="198">
        <v>22459</v>
      </c>
      <c r="Q118" s="198">
        <v>22459</v>
      </c>
      <c r="R118" s="198">
        <v>22459</v>
      </c>
      <c r="S118" s="199">
        <v>22459.49214100001</v>
      </c>
    </row>
    <row r="119" spans="1:19" outlineLevel="2" x14ac:dyDescent="0.2">
      <c r="A119" s="12" t="s">
        <v>10</v>
      </c>
      <c r="B119" s="2">
        <v>7</v>
      </c>
      <c r="C119" s="2">
        <v>501912</v>
      </c>
      <c r="D119" s="217">
        <v>191201</v>
      </c>
      <c r="E119" s="131" t="s">
        <v>197</v>
      </c>
      <c r="F119" s="131">
        <v>2</v>
      </c>
      <c r="G119" s="475" t="s">
        <v>299</v>
      </c>
      <c r="H119" s="131" t="s">
        <v>296</v>
      </c>
      <c r="I119" s="107" t="s">
        <v>295</v>
      </c>
      <c r="J119" s="179">
        <v>0</v>
      </c>
      <c r="K119" s="180">
        <v>0</v>
      </c>
      <c r="L119" s="180">
        <v>0</v>
      </c>
      <c r="M119" s="180">
        <v>0</v>
      </c>
      <c r="N119" s="469">
        <v>0</v>
      </c>
      <c r="O119" s="463"/>
      <c r="P119" s="195"/>
      <c r="Q119" s="195"/>
      <c r="R119" s="195"/>
      <c r="S119" s="196"/>
    </row>
    <row r="120" spans="1:19" ht="25.5" outlineLevel="2" x14ac:dyDescent="0.2">
      <c r="A120" s="12" t="s">
        <v>10</v>
      </c>
      <c r="B120" s="2">
        <v>7</v>
      </c>
      <c r="C120" s="2">
        <v>501912</v>
      </c>
      <c r="D120" s="217">
        <v>191201</v>
      </c>
      <c r="E120" s="131" t="s">
        <v>197</v>
      </c>
      <c r="F120" s="131">
        <v>2</v>
      </c>
      <c r="G120" s="475" t="s">
        <v>299</v>
      </c>
      <c r="H120" s="131">
        <v>32</v>
      </c>
      <c r="I120" s="107" t="s">
        <v>297</v>
      </c>
      <c r="J120" s="179">
        <v>0</v>
      </c>
      <c r="K120" s="180">
        <v>0</v>
      </c>
      <c r="L120" s="180">
        <v>0</v>
      </c>
      <c r="M120" s="180">
        <v>0</v>
      </c>
      <c r="N120" s="469">
        <v>0</v>
      </c>
      <c r="O120" s="463"/>
      <c r="P120" s="195"/>
      <c r="Q120" s="195"/>
      <c r="R120" s="195"/>
      <c r="S120" s="196"/>
    </row>
    <row r="121" spans="1:19" ht="25.5" outlineLevel="2" x14ac:dyDescent="0.2">
      <c r="A121" s="12" t="s">
        <v>10</v>
      </c>
      <c r="B121" s="2">
        <v>7</v>
      </c>
      <c r="C121" s="2">
        <v>501912</v>
      </c>
      <c r="D121" s="217">
        <v>191201</v>
      </c>
      <c r="E121" s="131" t="s">
        <v>197</v>
      </c>
      <c r="F121" s="131">
        <v>2</v>
      </c>
      <c r="G121" s="475" t="s">
        <v>299</v>
      </c>
      <c r="H121" s="131"/>
      <c r="I121" s="107" t="s">
        <v>317</v>
      </c>
      <c r="J121" s="179">
        <v>30</v>
      </c>
      <c r="K121" s="180">
        <v>8</v>
      </c>
      <c r="L121" s="180">
        <v>8</v>
      </c>
      <c r="M121" s="180">
        <v>8</v>
      </c>
      <c r="N121" s="469">
        <v>6</v>
      </c>
      <c r="O121" s="463"/>
      <c r="P121" s="195"/>
      <c r="Q121" s="195"/>
      <c r="R121" s="195"/>
      <c r="S121" s="196"/>
    </row>
    <row r="122" spans="1:19" outlineLevel="1" x14ac:dyDescent="0.2">
      <c r="A122" s="133"/>
      <c r="B122" s="134">
        <v>7</v>
      </c>
      <c r="C122" s="134">
        <v>501912</v>
      </c>
      <c r="D122" s="218">
        <v>191201</v>
      </c>
      <c r="E122" s="135"/>
      <c r="F122" s="135">
        <v>2</v>
      </c>
      <c r="G122" s="476" t="s">
        <v>299</v>
      </c>
      <c r="H122" s="135"/>
      <c r="I122" s="482"/>
      <c r="J122" s="181">
        <v>30</v>
      </c>
      <c r="K122" s="182">
        <v>8</v>
      </c>
      <c r="L122" s="182">
        <v>8</v>
      </c>
      <c r="M122" s="182">
        <v>8</v>
      </c>
      <c r="N122" s="470">
        <v>6</v>
      </c>
      <c r="O122" s="464">
        <v>222.61533</v>
      </c>
      <c r="P122" s="198">
        <v>56</v>
      </c>
      <c r="Q122" s="198">
        <v>56</v>
      </c>
      <c r="R122" s="198">
        <v>56</v>
      </c>
      <c r="S122" s="199">
        <v>54.61533</v>
      </c>
    </row>
    <row r="123" spans="1:19" outlineLevel="2" x14ac:dyDescent="0.2">
      <c r="A123" s="12" t="s">
        <v>7</v>
      </c>
      <c r="B123" s="2">
        <v>4</v>
      </c>
      <c r="C123" s="2">
        <v>501914</v>
      </c>
      <c r="D123" s="217">
        <v>191401</v>
      </c>
      <c r="E123" s="131" t="s">
        <v>581</v>
      </c>
      <c r="F123" s="131">
        <v>2</v>
      </c>
      <c r="G123" s="475" t="s">
        <v>299</v>
      </c>
      <c r="H123" s="131" t="s">
        <v>296</v>
      </c>
      <c r="I123" s="107" t="s">
        <v>295</v>
      </c>
      <c r="J123" s="179">
        <v>0</v>
      </c>
      <c r="K123" s="180">
        <v>0</v>
      </c>
      <c r="L123" s="180">
        <v>0</v>
      </c>
      <c r="M123" s="180">
        <v>0</v>
      </c>
      <c r="N123" s="469">
        <v>0</v>
      </c>
      <c r="O123" s="463"/>
      <c r="P123" s="195"/>
      <c r="Q123" s="195"/>
      <c r="R123" s="195"/>
      <c r="S123" s="196"/>
    </row>
    <row r="124" spans="1:19" ht="25.5" outlineLevel="2" x14ac:dyDescent="0.2">
      <c r="A124" s="12" t="s">
        <v>7</v>
      </c>
      <c r="B124" s="2">
        <v>4</v>
      </c>
      <c r="C124" s="2">
        <v>501914</v>
      </c>
      <c r="D124" s="217">
        <v>191401</v>
      </c>
      <c r="E124" s="131" t="s">
        <v>581</v>
      </c>
      <c r="F124" s="131">
        <v>2</v>
      </c>
      <c r="G124" s="475" t="s">
        <v>299</v>
      </c>
      <c r="H124" s="131">
        <v>32</v>
      </c>
      <c r="I124" s="107" t="s">
        <v>297</v>
      </c>
      <c r="J124" s="179">
        <v>2400</v>
      </c>
      <c r="K124" s="180">
        <v>750</v>
      </c>
      <c r="L124" s="180">
        <v>550</v>
      </c>
      <c r="M124" s="180">
        <v>550</v>
      </c>
      <c r="N124" s="469">
        <v>550</v>
      </c>
      <c r="O124" s="463"/>
      <c r="P124" s="195"/>
      <c r="Q124" s="195"/>
      <c r="R124" s="195"/>
      <c r="S124" s="196"/>
    </row>
    <row r="125" spans="1:19" ht="25.5" outlineLevel="2" x14ac:dyDescent="0.2">
      <c r="A125" s="12" t="s">
        <v>7</v>
      </c>
      <c r="B125" s="2">
        <v>4</v>
      </c>
      <c r="C125" s="2">
        <v>501914</v>
      </c>
      <c r="D125" s="217">
        <v>191401</v>
      </c>
      <c r="E125" s="131" t="s">
        <v>581</v>
      </c>
      <c r="F125" s="131">
        <v>2</v>
      </c>
      <c r="G125" s="475" t="s">
        <v>299</v>
      </c>
      <c r="H125" s="131"/>
      <c r="I125" s="107" t="s">
        <v>317</v>
      </c>
      <c r="J125" s="179">
        <v>0</v>
      </c>
      <c r="K125" s="180">
        <v>0</v>
      </c>
      <c r="L125" s="180">
        <v>0</v>
      </c>
      <c r="M125" s="180">
        <v>0</v>
      </c>
      <c r="N125" s="469">
        <v>0</v>
      </c>
      <c r="O125" s="463"/>
      <c r="P125" s="195"/>
      <c r="Q125" s="195"/>
      <c r="R125" s="195"/>
      <c r="S125" s="196"/>
    </row>
    <row r="126" spans="1:19" outlineLevel="1" x14ac:dyDescent="0.2">
      <c r="A126" s="133"/>
      <c r="B126" s="134">
        <v>4</v>
      </c>
      <c r="C126" s="134">
        <v>501914</v>
      </c>
      <c r="D126" s="218">
        <v>191401</v>
      </c>
      <c r="E126" s="135"/>
      <c r="F126" s="135">
        <v>2</v>
      </c>
      <c r="G126" s="476" t="s">
        <v>299</v>
      </c>
      <c r="H126" s="135"/>
      <c r="I126" s="482"/>
      <c r="J126" s="181">
        <v>2400</v>
      </c>
      <c r="K126" s="182">
        <v>750</v>
      </c>
      <c r="L126" s="182">
        <v>550</v>
      </c>
      <c r="M126" s="182">
        <v>550</v>
      </c>
      <c r="N126" s="470">
        <v>550</v>
      </c>
      <c r="O126" s="464">
        <v>15049.573409742119</v>
      </c>
      <c r="P126" s="198">
        <v>4543</v>
      </c>
      <c r="Q126" s="198">
        <v>3501.9644699140399</v>
      </c>
      <c r="R126" s="198">
        <v>3501.9644699140399</v>
      </c>
      <c r="S126" s="199">
        <v>3502.6444699140402</v>
      </c>
    </row>
    <row r="127" spans="1:19" ht="25.5" outlineLevel="2" x14ac:dyDescent="0.2">
      <c r="A127" s="12" t="s">
        <v>7</v>
      </c>
      <c r="B127" s="2">
        <v>4</v>
      </c>
      <c r="C127" s="2">
        <v>502401</v>
      </c>
      <c r="D127" s="217">
        <v>240101</v>
      </c>
      <c r="E127" s="131" t="s">
        <v>563</v>
      </c>
      <c r="F127" s="131">
        <v>2</v>
      </c>
      <c r="G127" s="475" t="s">
        <v>299</v>
      </c>
      <c r="H127" s="131" t="s">
        <v>296</v>
      </c>
      <c r="I127" s="107" t="s">
        <v>295</v>
      </c>
      <c r="J127" s="179">
        <v>197</v>
      </c>
      <c r="K127" s="180">
        <v>49</v>
      </c>
      <c r="L127" s="180">
        <v>49</v>
      </c>
      <c r="M127" s="180">
        <v>49</v>
      </c>
      <c r="N127" s="469">
        <v>50</v>
      </c>
      <c r="O127" s="463"/>
      <c r="P127" s="195"/>
      <c r="Q127" s="195"/>
      <c r="R127" s="195"/>
      <c r="S127" s="196"/>
    </row>
    <row r="128" spans="1:19" ht="25.5" outlineLevel="2" x14ac:dyDescent="0.2">
      <c r="A128" s="12" t="s">
        <v>7</v>
      </c>
      <c r="B128" s="2">
        <v>4</v>
      </c>
      <c r="C128" s="2">
        <v>502401</v>
      </c>
      <c r="D128" s="217">
        <v>240101</v>
      </c>
      <c r="E128" s="131" t="s">
        <v>563</v>
      </c>
      <c r="F128" s="131">
        <v>2</v>
      </c>
      <c r="G128" s="475" t="s">
        <v>299</v>
      </c>
      <c r="H128" s="131">
        <v>32</v>
      </c>
      <c r="I128" s="107" t="s">
        <v>297</v>
      </c>
      <c r="J128" s="179">
        <v>513</v>
      </c>
      <c r="K128" s="180">
        <v>128</v>
      </c>
      <c r="L128" s="180">
        <v>128</v>
      </c>
      <c r="M128" s="180">
        <v>128</v>
      </c>
      <c r="N128" s="469">
        <v>129</v>
      </c>
      <c r="O128" s="463"/>
      <c r="P128" s="195"/>
      <c r="Q128" s="195"/>
      <c r="R128" s="195"/>
      <c r="S128" s="196"/>
    </row>
    <row r="129" spans="1:19" ht="25.5" outlineLevel="2" x14ac:dyDescent="0.2">
      <c r="A129" s="12" t="s">
        <v>7</v>
      </c>
      <c r="B129" s="2">
        <v>4</v>
      </c>
      <c r="C129" s="2">
        <v>502401</v>
      </c>
      <c r="D129" s="217">
        <v>240101</v>
      </c>
      <c r="E129" s="131" t="s">
        <v>563</v>
      </c>
      <c r="F129" s="131">
        <v>2</v>
      </c>
      <c r="G129" s="475" t="s">
        <v>299</v>
      </c>
      <c r="H129" s="131"/>
      <c r="I129" s="107" t="s">
        <v>317</v>
      </c>
      <c r="J129" s="179">
        <v>3291</v>
      </c>
      <c r="K129" s="180">
        <v>823</v>
      </c>
      <c r="L129" s="180">
        <v>823</v>
      </c>
      <c r="M129" s="180">
        <v>823</v>
      </c>
      <c r="N129" s="469">
        <v>822</v>
      </c>
      <c r="O129" s="463"/>
      <c r="P129" s="195"/>
      <c r="Q129" s="195"/>
      <c r="R129" s="195"/>
      <c r="S129" s="196"/>
    </row>
    <row r="130" spans="1:19" outlineLevel="1" x14ac:dyDescent="0.2">
      <c r="A130" s="133"/>
      <c r="B130" s="134">
        <v>4</v>
      </c>
      <c r="C130" s="134">
        <v>502401</v>
      </c>
      <c r="D130" s="218">
        <v>240101</v>
      </c>
      <c r="E130" s="135"/>
      <c r="F130" s="135">
        <v>2</v>
      </c>
      <c r="G130" s="476" t="s">
        <v>299</v>
      </c>
      <c r="H130" s="135"/>
      <c r="I130" s="482"/>
      <c r="J130" s="181">
        <v>4001</v>
      </c>
      <c r="K130" s="182">
        <v>1000</v>
      </c>
      <c r="L130" s="182">
        <v>1000</v>
      </c>
      <c r="M130" s="182">
        <v>1000</v>
      </c>
      <c r="N130" s="470">
        <v>1001</v>
      </c>
      <c r="O130" s="464">
        <v>31934.244807999996</v>
      </c>
      <c r="P130" s="198">
        <v>7984</v>
      </c>
      <c r="Q130" s="198">
        <v>7984</v>
      </c>
      <c r="R130" s="198">
        <v>7984</v>
      </c>
      <c r="S130" s="199">
        <v>7982.2448079999958</v>
      </c>
    </row>
    <row r="131" spans="1:19" ht="25.5" outlineLevel="2" x14ac:dyDescent="0.2">
      <c r="A131" s="12" t="s">
        <v>7</v>
      </c>
      <c r="B131" s="2">
        <v>4</v>
      </c>
      <c r="C131" s="2">
        <v>503201</v>
      </c>
      <c r="D131" s="217">
        <v>320101</v>
      </c>
      <c r="E131" s="131" t="s">
        <v>651</v>
      </c>
      <c r="F131" s="131">
        <v>2</v>
      </c>
      <c r="G131" s="475" t="s">
        <v>299</v>
      </c>
      <c r="H131" s="131" t="s">
        <v>296</v>
      </c>
      <c r="I131" s="107" t="s">
        <v>295</v>
      </c>
      <c r="J131" s="179">
        <v>200</v>
      </c>
      <c r="K131" s="180">
        <v>50</v>
      </c>
      <c r="L131" s="180">
        <v>50</v>
      </c>
      <c r="M131" s="180">
        <v>50</v>
      </c>
      <c r="N131" s="469">
        <v>50</v>
      </c>
      <c r="O131" s="463"/>
      <c r="P131" s="195"/>
      <c r="Q131" s="195"/>
      <c r="R131" s="195"/>
      <c r="S131" s="196"/>
    </row>
    <row r="132" spans="1:19" ht="25.5" outlineLevel="2" x14ac:dyDescent="0.2">
      <c r="A132" s="12" t="s">
        <v>7</v>
      </c>
      <c r="B132" s="2">
        <v>4</v>
      </c>
      <c r="C132" s="2">
        <v>503201</v>
      </c>
      <c r="D132" s="217">
        <v>320101</v>
      </c>
      <c r="E132" s="131" t="s">
        <v>651</v>
      </c>
      <c r="F132" s="131">
        <v>2</v>
      </c>
      <c r="G132" s="475" t="s">
        <v>299</v>
      </c>
      <c r="H132" s="131">
        <v>32</v>
      </c>
      <c r="I132" s="107" t="s">
        <v>297</v>
      </c>
      <c r="J132" s="179">
        <v>512</v>
      </c>
      <c r="K132" s="180">
        <v>149</v>
      </c>
      <c r="L132" s="180">
        <v>121</v>
      </c>
      <c r="M132" s="180">
        <v>121</v>
      </c>
      <c r="N132" s="469">
        <v>121</v>
      </c>
      <c r="O132" s="463"/>
      <c r="P132" s="195"/>
      <c r="Q132" s="195"/>
      <c r="R132" s="195"/>
      <c r="S132" s="196"/>
    </row>
    <row r="133" spans="1:19" ht="25.5" outlineLevel="2" x14ac:dyDescent="0.2">
      <c r="A133" s="12" t="s">
        <v>7</v>
      </c>
      <c r="B133" s="2">
        <v>4</v>
      </c>
      <c r="C133" s="2">
        <v>503201</v>
      </c>
      <c r="D133" s="217">
        <v>320101</v>
      </c>
      <c r="E133" s="131" t="s">
        <v>651</v>
      </c>
      <c r="F133" s="131">
        <v>2</v>
      </c>
      <c r="G133" s="475" t="s">
        <v>299</v>
      </c>
      <c r="H133" s="131"/>
      <c r="I133" s="107" t="s">
        <v>317</v>
      </c>
      <c r="J133" s="179">
        <v>2487</v>
      </c>
      <c r="K133" s="180">
        <v>622</v>
      </c>
      <c r="L133" s="180">
        <v>622</v>
      </c>
      <c r="M133" s="180">
        <v>622</v>
      </c>
      <c r="N133" s="469">
        <v>621</v>
      </c>
      <c r="O133" s="463"/>
      <c r="P133" s="195"/>
      <c r="Q133" s="195"/>
      <c r="R133" s="195"/>
      <c r="S133" s="196"/>
    </row>
    <row r="134" spans="1:19" outlineLevel="1" x14ac:dyDescent="0.2">
      <c r="A134" s="133"/>
      <c r="B134" s="134">
        <v>4</v>
      </c>
      <c r="C134" s="134">
        <v>503201</v>
      </c>
      <c r="D134" s="218">
        <v>320101</v>
      </c>
      <c r="E134" s="135"/>
      <c r="F134" s="135">
        <v>2</v>
      </c>
      <c r="G134" s="476" t="s">
        <v>299</v>
      </c>
      <c r="H134" s="135"/>
      <c r="I134" s="482"/>
      <c r="J134" s="181">
        <v>3199</v>
      </c>
      <c r="K134" s="182">
        <v>821</v>
      </c>
      <c r="L134" s="182">
        <v>793</v>
      </c>
      <c r="M134" s="182">
        <v>793</v>
      </c>
      <c r="N134" s="470">
        <v>792</v>
      </c>
      <c r="O134" s="464">
        <v>25779.127478335569</v>
      </c>
      <c r="P134" s="198">
        <v>6618.3189932885907</v>
      </c>
      <c r="Q134" s="198">
        <v>6386.807852348993</v>
      </c>
      <c r="R134" s="198">
        <v>6386.807852348993</v>
      </c>
      <c r="S134" s="199">
        <v>6387.1927803489925</v>
      </c>
    </row>
    <row r="135" spans="1:19" outlineLevel="2" x14ac:dyDescent="0.2">
      <c r="A135" s="12" t="s">
        <v>7</v>
      </c>
      <c r="B135" s="2">
        <v>3</v>
      </c>
      <c r="C135" s="2">
        <v>502501</v>
      </c>
      <c r="D135" s="217">
        <v>250101</v>
      </c>
      <c r="E135" s="131" t="s">
        <v>468</v>
      </c>
      <c r="F135" s="131">
        <v>2</v>
      </c>
      <c r="G135" s="475" t="s">
        <v>299</v>
      </c>
      <c r="H135" s="131" t="s">
        <v>296</v>
      </c>
      <c r="I135" s="107" t="s">
        <v>295</v>
      </c>
      <c r="J135" s="179">
        <v>0</v>
      </c>
      <c r="K135" s="180">
        <v>0</v>
      </c>
      <c r="L135" s="180">
        <v>0</v>
      </c>
      <c r="M135" s="180">
        <v>0</v>
      </c>
      <c r="N135" s="469">
        <v>0</v>
      </c>
      <c r="O135" s="463"/>
      <c r="P135" s="195"/>
      <c r="Q135" s="195"/>
      <c r="R135" s="195"/>
      <c r="S135" s="196"/>
    </row>
    <row r="136" spans="1:19" ht="25.5" outlineLevel="2" x14ac:dyDescent="0.2">
      <c r="A136" s="12" t="s">
        <v>7</v>
      </c>
      <c r="B136" s="2">
        <v>3</v>
      </c>
      <c r="C136" s="2">
        <v>502501</v>
      </c>
      <c r="D136" s="217">
        <v>250101</v>
      </c>
      <c r="E136" s="131" t="s">
        <v>468</v>
      </c>
      <c r="F136" s="131">
        <v>2</v>
      </c>
      <c r="G136" s="475" t="s">
        <v>299</v>
      </c>
      <c r="H136" s="131">
        <v>32</v>
      </c>
      <c r="I136" s="107" t="s">
        <v>297</v>
      </c>
      <c r="J136" s="179">
        <v>314</v>
      </c>
      <c r="K136" s="180">
        <v>79</v>
      </c>
      <c r="L136" s="180">
        <v>79</v>
      </c>
      <c r="M136" s="180">
        <v>79</v>
      </c>
      <c r="N136" s="469">
        <v>77</v>
      </c>
      <c r="O136" s="463"/>
      <c r="P136" s="195"/>
      <c r="Q136" s="195"/>
      <c r="R136" s="195"/>
      <c r="S136" s="196"/>
    </row>
    <row r="137" spans="1:19" ht="25.5" outlineLevel="2" x14ac:dyDescent="0.2">
      <c r="A137" s="12" t="s">
        <v>7</v>
      </c>
      <c r="B137" s="2">
        <v>3</v>
      </c>
      <c r="C137" s="2">
        <v>502501</v>
      </c>
      <c r="D137" s="217">
        <v>250101</v>
      </c>
      <c r="E137" s="131" t="s">
        <v>468</v>
      </c>
      <c r="F137" s="131">
        <v>2</v>
      </c>
      <c r="G137" s="475" t="s">
        <v>299</v>
      </c>
      <c r="H137" s="131"/>
      <c r="I137" s="107" t="s">
        <v>317</v>
      </c>
      <c r="J137" s="179">
        <v>2703</v>
      </c>
      <c r="K137" s="180">
        <v>659</v>
      </c>
      <c r="L137" s="180">
        <v>681</v>
      </c>
      <c r="M137" s="180">
        <v>682</v>
      </c>
      <c r="N137" s="469">
        <v>681</v>
      </c>
      <c r="O137" s="463"/>
      <c r="P137" s="195"/>
      <c r="Q137" s="195"/>
      <c r="R137" s="195"/>
      <c r="S137" s="196"/>
    </row>
    <row r="138" spans="1:19" outlineLevel="1" x14ac:dyDescent="0.2">
      <c r="A138" s="133"/>
      <c r="B138" s="134">
        <v>3</v>
      </c>
      <c r="C138" s="134">
        <v>502501</v>
      </c>
      <c r="D138" s="218">
        <v>250101</v>
      </c>
      <c r="E138" s="135"/>
      <c r="F138" s="135">
        <v>2</v>
      </c>
      <c r="G138" s="476" t="s">
        <v>299</v>
      </c>
      <c r="H138" s="135"/>
      <c r="I138" s="482"/>
      <c r="J138" s="181">
        <v>3017</v>
      </c>
      <c r="K138" s="182">
        <v>738</v>
      </c>
      <c r="L138" s="182">
        <v>760</v>
      </c>
      <c r="M138" s="182">
        <v>761</v>
      </c>
      <c r="N138" s="470">
        <v>758</v>
      </c>
      <c r="O138" s="464">
        <v>18315.129583090908</v>
      </c>
      <c r="P138" s="198">
        <v>4524</v>
      </c>
      <c r="Q138" s="198">
        <v>4597.4297430303031</v>
      </c>
      <c r="R138" s="198">
        <v>4597.4297430303031</v>
      </c>
      <c r="S138" s="199">
        <v>4596.2700970303031</v>
      </c>
    </row>
    <row r="139" spans="1:19" outlineLevel="2" x14ac:dyDescent="0.2">
      <c r="A139" s="12" t="s">
        <v>7</v>
      </c>
      <c r="B139" s="2">
        <v>3</v>
      </c>
      <c r="C139" s="2">
        <v>502601</v>
      </c>
      <c r="D139" s="217">
        <v>260101</v>
      </c>
      <c r="E139" s="131" t="s">
        <v>462</v>
      </c>
      <c r="F139" s="131">
        <v>2</v>
      </c>
      <c r="G139" s="475" t="s">
        <v>299</v>
      </c>
      <c r="H139" s="131" t="s">
        <v>296</v>
      </c>
      <c r="I139" s="107" t="s">
        <v>295</v>
      </c>
      <c r="J139" s="179">
        <v>0</v>
      </c>
      <c r="K139" s="180">
        <v>0</v>
      </c>
      <c r="L139" s="180">
        <v>0</v>
      </c>
      <c r="M139" s="180">
        <v>0</v>
      </c>
      <c r="N139" s="469">
        <v>0</v>
      </c>
      <c r="O139" s="463"/>
      <c r="P139" s="195"/>
      <c r="Q139" s="195"/>
      <c r="R139" s="195"/>
      <c r="S139" s="196"/>
    </row>
    <row r="140" spans="1:19" ht="25.5" outlineLevel="2" x14ac:dyDescent="0.2">
      <c r="A140" s="12" t="s">
        <v>7</v>
      </c>
      <c r="B140" s="2">
        <v>3</v>
      </c>
      <c r="C140" s="2">
        <v>502601</v>
      </c>
      <c r="D140" s="217">
        <v>260101</v>
      </c>
      <c r="E140" s="131" t="s">
        <v>462</v>
      </c>
      <c r="F140" s="131">
        <v>2</v>
      </c>
      <c r="G140" s="475" t="s">
        <v>299</v>
      </c>
      <c r="H140" s="131">
        <v>32</v>
      </c>
      <c r="I140" s="107" t="s">
        <v>297</v>
      </c>
      <c r="J140" s="179">
        <v>345</v>
      </c>
      <c r="K140" s="180">
        <v>118</v>
      </c>
      <c r="L140" s="180">
        <v>76</v>
      </c>
      <c r="M140" s="180">
        <v>76</v>
      </c>
      <c r="N140" s="469">
        <v>75</v>
      </c>
      <c r="O140" s="463"/>
      <c r="P140" s="195"/>
      <c r="Q140" s="195"/>
      <c r="R140" s="195"/>
      <c r="S140" s="196"/>
    </row>
    <row r="141" spans="1:19" ht="25.5" outlineLevel="2" x14ac:dyDescent="0.2">
      <c r="A141" s="12" t="s">
        <v>7</v>
      </c>
      <c r="B141" s="2">
        <v>3</v>
      </c>
      <c r="C141" s="2">
        <v>502601</v>
      </c>
      <c r="D141" s="217">
        <v>260101</v>
      </c>
      <c r="E141" s="131" t="s">
        <v>462</v>
      </c>
      <c r="F141" s="131">
        <v>2</v>
      </c>
      <c r="G141" s="475" t="s">
        <v>299</v>
      </c>
      <c r="H141" s="131"/>
      <c r="I141" s="107" t="s">
        <v>317</v>
      </c>
      <c r="J141" s="179">
        <v>3171</v>
      </c>
      <c r="K141" s="180">
        <v>752</v>
      </c>
      <c r="L141" s="180">
        <v>807</v>
      </c>
      <c r="M141" s="180">
        <v>807</v>
      </c>
      <c r="N141" s="469">
        <v>805</v>
      </c>
      <c r="O141" s="463"/>
      <c r="P141" s="195"/>
      <c r="Q141" s="195"/>
      <c r="R141" s="195"/>
      <c r="S141" s="196"/>
    </row>
    <row r="142" spans="1:19" outlineLevel="1" x14ac:dyDescent="0.2">
      <c r="A142" s="133"/>
      <c r="B142" s="134">
        <v>3</v>
      </c>
      <c r="C142" s="134">
        <v>502601</v>
      </c>
      <c r="D142" s="218">
        <v>260101</v>
      </c>
      <c r="E142" s="135"/>
      <c r="F142" s="135">
        <v>2</v>
      </c>
      <c r="G142" s="476" t="s">
        <v>299</v>
      </c>
      <c r="H142" s="135"/>
      <c r="I142" s="482"/>
      <c r="J142" s="181">
        <v>3516</v>
      </c>
      <c r="K142" s="182">
        <v>870</v>
      </c>
      <c r="L142" s="182">
        <v>883</v>
      </c>
      <c r="M142" s="182">
        <v>883</v>
      </c>
      <c r="N142" s="470">
        <v>880</v>
      </c>
      <c r="O142" s="464">
        <v>22250.326514</v>
      </c>
      <c r="P142" s="198">
        <v>5563</v>
      </c>
      <c r="Q142" s="198">
        <v>5563</v>
      </c>
      <c r="R142" s="198">
        <v>5563</v>
      </c>
      <c r="S142" s="199">
        <v>5561.3265140000003</v>
      </c>
    </row>
    <row r="143" spans="1:19" outlineLevel="2" x14ac:dyDescent="0.2">
      <c r="A143" s="12" t="s">
        <v>7</v>
      </c>
      <c r="B143" s="2">
        <v>3</v>
      </c>
      <c r="C143" s="2">
        <v>506201</v>
      </c>
      <c r="D143" s="217">
        <v>260301</v>
      </c>
      <c r="E143" s="131" t="s">
        <v>465</v>
      </c>
      <c r="F143" s="131">
        <v>2</v>
      </c>
      <c r="G143" s="475" t="s">
        <v>299</v>
      </c>
      <c r="H143" s="131" t="s">
        <v>296</v>
      </c>
      <c r="I143" s="107" t="s">
        <v>295</v>
      </c>
      <c r="J143" s="179">
        <v>0</v>
      </c>
      <c r="K143" s="180">
        <v>0</v>
      </c>
      <c r="L143" s="180">
        <v>0</v>
      </c>
      <c r="M143" s="180">
        <v>0</v>
      </c>
      <c r="N143" s="469">
        <v>0</v>
      </c>
      <c r="O143" s="463"/>
      <c r="P143" s="195"/>
      <c r="Q143" s="195"/>
      <c r="R143" s="195"/>
      <c r="S143" s="196"/>
    </row>
    <row r="144" spans="1:19" ht="25.5" outlineLevel="2" x14ac:dyDescent="0.2">
      <c r="A144" s="12" t="s">
        <v>7</v>
      </c>
      <c r="B144" s="2">
        <v>3</v>
      </c>
      <c r="C144" s="2">
        <v>506201</v>
      </c>
      <c r="D144" s="217">
        <v>260301</v>
      </c>
      <c r="E144" s="131" t="s">
        <v>465</v>
      </c>
      <c r="F144" s="131">
        <v>2</v>
      </c>
      <c r="G144" s="475" t="s">
        <v>299</v>
      </c>
      <c r="H144" s="131">
        <v>32</v>
      </c>
      <c r="I144" s="107" t="s">
        <v>297</v>
      </c>
      <c r="J144" s="179">
        <v>0</v>
      </c>
      <c r="K144" s="180">
        <v>0</v>
      </c>
      <c r="L144" s="180">
        <v>0</v>
      </c>
      <c r="M144" s="180">
        <v>0</v>
      </c>
      <c r="N144" s="469">
        <v>0</v>
      </c>
      <c r="O144" s="463"/>
      <c r="P144" s="195"/>
      <c r="Q144" s="195"/>
      <c r="R144" s="195"/>
      <c r="S144" s="196"/>
    </row>
    <row r="145" spans="1:19" ht="25.5" outlineLevel="2" x14ac:dyDescent="0.2">
      <c r="A145" s="12" t="s">
        <v>7</v>
      </c>
      <c r="B145" s="2">
        <v>3</v>
      </c>
      <c r="C145" s="2">
        <v>506201</v>
      </c>
      <c r="D145" s="217">
        <v>260301</v>
      </c>
      <c r="E145" s="131" t="s">
        <v>465</v>
      </c>
      <c r="F145" s="131">
        <v>2</v>
      </c>
      <c r="G145" s="475" t="s">
        <v>299</v>
      </c>
      <c r="H145" s="131"/>
      <c r="I145" s="107" t="s">
        <v>317</v>
      </c>
      <c r="J145" s="179">
        <v>1795</v>
      </c>
      <c r="K145" s="180">
        <v>449</v>
      </c>
      <c r="L145" s="180">
        <v>449</v>
      </c>
      <c r="M145" s="180">
        <v>449</v>
      </c>
      <c r="N145" s="469">
        <v>448</v>
      </c>
      <c r="O145" s="463"/>
      <c r="P145" s="195"/>
      <c r="Q145" s="195"/>
      <c r="R145" s="195"/>
      <c r="S145" s="196"/>
    </row>
    <row r="146" spans="1:19" outlineLevel="1" x14ac:dyDescent="0.2">
      <c r="A146" s="133"/>
      <c r="B146" s="134">
        <v>3</v>
      </c>
      <c r="C146" s="134">
        <v>506201</v>
      </c>
      <c r="D146" s="218">
        <v>260301</v>
      </c>
      <c r="E146" s="135"/>
      <c r="F146" s="135">
        <v>2</v>
      </c>
      <c r="G146" s="476" t="s">
        <v>299</v>
      </c>
      <c r="H146" s="135"/>
      <c r="I146" s="482"/>
      <c r="J146" s="181">
        <v>1795</v>
      </c>
      <c r="K146" s="182">
        <v>449</v>
      </c>
      <c r="L146" s="182">
        <v>449</v>
      </c>
      <c r="M146" s="182">
        <v>449</v>
      </c>
      <c r="N146" s="470">
        <v>448</v>
      </c>
      <c r="O146" s="464">
        <v>11430.994317500001</v>
      </c>
      <c r="P146" s="198">
        <v>2858</v>
      </c>
      <c r="Q146" s="198">
        <v>2858</v>
      </c>
      <c r="R146" s="198">
        <v>2858</v>
      </c>
      <c r="S146" s="199">
        <v>2856.9943175000008</v>
      </c>
    </row>
    <row r="147" spans="1:19" ht="38.25" outlineLevel="2" x14ac:dyDescent="0.2">
      <c r="A147" s="12" t="s">
        <v>9</v>
      </c>
      <c r="B147" s="2">
        <v>3</v>
      </c>
      <c r="C147" s="2">
        <v>506202</v>
      </c>
      <c r="D147" s="217">
        <v>260401</v>
      </c>
      <c r="E147" s="131" t="s">
        <v>424</v>
      </c>
      <c r="F147" s="131">
        <v>2</v>
      </c>
      <c r="G147" s="475" t="s">
        <v>299</v>
      </c>
      <c r="H147" s="131" t="s">
        <v>296</v>
      </c>
      <c r="I147" s="107" t="s">
        <v>295</v>
      </c>
      <c r="J147" s="179">
        <v>0</v>
      </c>
      <c r="K147" s="180">
        <v>0</v>
      </c>
      <c r="L147" s="180">
        <v>0</v>
      </c>
      <c r="M147" s="180">
        <v>0</v>
      </c>
      <c r="N147" s="469">
        <v>0</v>
      </c>
      <c r="O147" s="463"/>
      <c r="P147" s="195"/>
      <c r="Q147" s="195"/>
      <c r="R147" s="195"/>
      <c r="S147" s="196"/>
    </row>
    <row r="148" spans="1:19" ht="38.25" outlineLevel="2" x14ac:dyDescent="0.2">
      <c r="A148" s="12" t="s">
        <v>9</v>
      </c>
      <c r="B148" s="2">
        <v>3</v>
      </c>
      <c r="C148" s="2">
        <v>506202</v>
      </c>
      <c r="D148" s="217">
        <v>260401</v>
      </c>
      <c r="E148" s="131" t="s">
        <v>424</v>
      </c>
      <c r="F148" s="131">
        <v>2</v>
      </c>
      <c r="G148" s="475" t="s">
        <v>299</v>
      </c>
      <c r="H148" s="131">
        <v>32</v>
      </c>
      <c r="I148" s="107" t="s">
        <v>297</v>
      </c>
      <c r="J148" s="179">
        <v>25</v>
      </c>
      <c r="K148" s="180">
        <v>6</v>
      </c>
      <c r="L148" s="180">
        <v>6</v>
      </c>
      <c r="M148" s="180">
        <v>6</v>
      </c>
      <c r="N148" s="469">
        <v>7</v>
      </c>
      <c r="O148" s="463"/>
      <c r="P148" s="195"/>
      <c r="Q148" s="195"/>
      <c r="R148" s="195"/>
      <c r="S148" s="196"/>
    </row>
    <row r="149" spans="1:19" ht="38.25" outlineLevel="2" x14ac:dyDescent="0.2">
      <c r="A149" s="12" t="s">
        <v>9</v>
      </c>
      <c r="B149" s="2">
        <v>3</v>
      </c>
      <c r="C149" s="2">
        <v>506202</v>
      </c>
      <c r="D149" s="217">
        <v>260401</v>
      </c>
      <c r="E149" s="131" t="s">
        <v>424</v>
      </c>
      <c r="F149" s="131">
        <v>2</v>
      </c>
      <c r="G149" s="475" t="s">
        <v>299</v>
      </c>
      <c r="H149" s="131"/>
      <c r="I149" s="107" t="s">
        <v>317</v>
      </c>
      <c r="J149" s="179">
        <v>179</v>
      </c>
      <c r="K149" s="180">
        <v>45</v>
      </c>
      <c r="L149" s="180">
        <v>45</v>
      </c>
      <c r="M149" s="180">
        <v>45</v>
      </c>
      <c r="N149" s="469">
        <v>44</v>
      </c>
      <c r="O149" s="463"/>
      <c r="P149" s="195"/>
      <c r="Q149" s="195"/>
      <c r="R149" s="195"/>
      <c r="S149" s="196"/>
    </row>
    <row r="150" spans="1:19" outlineLevel="1" x14ac:dyDescent="0.2">
      <c r="A150" s="133"/>
      <c r="B150" s="134">
        <v>3</v>
      </c>
      <c r="C150" s="134">
        <v>506202</v>
      </c>
      <c r="D150" s="218">
        <v>260401</v>
      </c>
      <c r="E150" s="135"/>
      <c r="F150" s="135">
        <v>2</v>
      </c>
      <c r="G150" s="476" t="s">
        <v>299</v>
      </c>
      <c r="H150" s="135"/>
      <c r="I150" s="482"/>
      <c r="J150" s="181">
        <v>204</v>
      </c>
      <c r="K150" s="182">
        <v>51</v>
      </c>
      <c r="L150" s="182">
        <v>51</v>
      </c>
      <c r="M150" s="182">
        <v>51</v>
      </c>
      <c r="N150" s="470">
        <v>51</v>
      </c>
      <c r="O150" s="464">
        <v>1392.4058854999998</v>
      </c>
      <c r="P150" s="198">
        <v>348</v>
      </c>
      <c r="Q150" s="198">
        <v>348</v>
      </c>
      <c r="R150" s="198">
        <v>348</v>
      </c>
      <c r="S150" s="199">
        <v>348.40588549999984</v>
      </c>
    </row>
    <row r="151" spans="1:19" outlineLevel="2" x14ac:dyDescent="0.2">
      <c r="A151" s="12" t="s">
        <v>7</v>
      </c>
      <c r="B151" s="2">
        <v>3</v>
      </c>
      <c r="C151" s="2">
        <v>502602</v>
      </c>
      <c r="D151" s="217">
        <v>260801</v>
      </c>
      <c r="E151" s="131" t="s">
        <v>321</v>
      </c>
      <c r="F151" s="131">
        <v>2</v>
      </c>
      <c r="G151" s="475" t="s">
        <v>299</v>
      </c>
      <c r="H151" s="131" t="s">
        <v>296</v>
      </c>
      <c r="I151" s="107" t="s">
        <v>295</v>
      </c>
      <c r="J151" s="179">
        <v>550</v>
      </c>
      <c r="K151" s="180">
        <v>138</v>
      </c>
      <c r="L151" s="180">
        <v>138</v>
      </c>
      <c r="M151" s="180">
        <v>138</v>
      </c>
      <c r="N151" s="469">
        <v>136</v>
      </c>
      <c r="O151" s="463"/>
      <c r="P151" s="195"/>
      <c r="Q151" s="195"/>
      <c r="R151" s="195"/>
      <c r="S151" s="196"/>
    </row>
    <row r="152" spans="1:19" ht="25.5" outlineLevel="2" x14ac:dyDescent="0.2">
      <c r="A152" s="12" t="s">
        <v>7</v>
      </c>
      <c r="B152" s="2">
        <v>3</v>
      </c>
      <c r="C152" s="2">
        <v>502602</v>
      </c>
      <c r="D152" s="217">
        <v>260801</v>
      </c>
      <c r="E152" s="131" t="s">
        <v>321</v>
      </c>
      <c r="F152" s="131">
        <v>2</v>
      </c>
      <c r="G152" s="475" t="s">
        <v>299</v>
      </c>
      <c r="H152" s="131">
        <v>32</v>
      </c>
      <c r="I152" s="107" t="s">
        <v>297</v>
      </c>
      <c r="J152" s="179">
        <v>300</v>
      </c>
      <c r="K152" s="180">
        <v>75</v>
      </c>
      <c r="L152" s="180">
        <v>75</v>
      </c>
      <c r="M152" s="180">
        <v>75</v>
      </c>
      <c r="N152" s="469">
        <v>75</v>
      </c>
      <c r="O152" s="463"/>
      <c r="P152" s="195"/>
      <c r="Q152" s="195"/>
      <c r="R152" s="195"/>
      <c r="S152" s="196"/>
    </row>
    <row r="153" spans="1:19" ht="25.5" outlineLevel="2" x14ac:dyDescent="0.2">
      <c r="A153" s="12" t="s">
        <v>7</v>
      </c>
      <c r="B153" s="2">
        <v>3</v>
      </c>
      <c r="C153" s="2">
        <v>502602</v>
      </c>
      <c r="D153" s="217">
        <v>260801</v>
      </c>
      <c r="E153" s="131" t="s">
        <v>321</v>
      </c>
      <c r="F153" s="131">
        <v>2</v>
      </c>
      <c r="G153" s="475" t="s">
        <v>299</v>
      </c>
      <c r="H153" s="131"/>
      <c r="I153" s="107" t="s">
        <v>317</v>
      </c>
      <c r="J153" s="179">
        <v>5608</v>
      </c>
      <c r="K153" s="180">
        <v>1402</v>
      </c>
      <c r="L153" s="180">
        <v>1402</v>
      </c>
      <c r="M153" s="180">
        <v>1402</v>
      </c>
      <c r="N153" s="469">
        <v>1402</v>
      </c>
      <c r="O153" s="463"/>
      <c r="P153" s="195"/>
      <c r="Q153" s="195"/>
      <c r="R153" s="195"/>
      <c r="S153" s="196"/>
    </row>
    <row r="154" spans="1:19" outlineLevel="1" x14ac:dyDescent="0.2">
      <c r="A154" s="133"/>
      <c r="B154" s="134">
        <v>3</v>
      </c>
      <c r="C154" s="134">
        <v>502602</v>
      </c>
      <c r="D154" s="218">
        <v>260801</v>
      </c>
      <c r="E154" s="135"/>
      <c r="F154" s="135">
        <v>2</v>
      </c>
      <c r="G154" s="476" t="s">
        <v>299</v>
      </c>
      <c r="H154" s="135"/>
      <c r="I154" s="482"/>
      <c r="J154" s="181">
        <v>6458</v>
      </c>
      <c r="K154" s="182">
        <v>1615</v>
      </c>
      <c r="L154" s="182">
        <v>1615</v>
      </c>
      <c r="M154" s="182">
        <v>1615</v>
      </c>
      <c r="N154" s="470">
        <v>1613</v>
      </c>
      <c r="O154" s="464">
        <v>61388.070234999999</v>
      </c>
      <c r="P154" s="198">
        <v>15347</v>
      </c>
      <c r="Q154" s="198">
        <v>15347</v>
      </c>
      <c r="R154" s="198">
        <v>15347</v>
      </c>
      <c r="S154" s="199">
        <v>15347.070234999999</v>
      </c>
    </row>
    <row r="155" spans="1:19" ht="25.5" outlineLevel="2" x14ac:dyDescent="0.2">
      <c r="A155" s="12" t="s">
        <v>7</v>
      </c>
      <c r="B155" s="2">
        <v>3</v>
      </c>
      <c r="C155" s="2">
        <v>506901</v>
      </c>
      <c r="D155" s="217">
        <v>261501</v>
      </c>
      <c r="E155" s="131" t="s">
        <v>466</v>
      </c>
      <c r="F155" s="131">
        <v>2</v>
      </c>
      <c r="G155" s="475" t="s">
        <v>299</v>
      </c>
      <c r="H155" s="131" t="s">
        <v>296</v>
      </c>
      <c r="I155" s="107" t="s">
        <v>295</v>
      </c>
      <c r="J155" s="179">
        <v>0</v>
      </c>
      <c r="K155" s="180">
        <v>0</v>
      </c>
      <c r="L155" s="180">
        <v>0</v>
      </c>
      <c r="M155" s="180">
        <v>0</v>
      </c>
      <c r="N155" s="469">
        <v>0</v>
      </c>
      <c r="O155" s="463"/>
      <c r="P155" s="195"/>
      <c r="Q155" s="195"/>
      <c r="R155" s="195"/>
      <c r="S155" s="196"/>
    </row>
    <row r="156" spans="1:19" ht="25.5" outlineLevel="2" x14ac:dyDescent="0.2">
      <c r="A156" s="12" t="s">
        <v>7</v>
      </c>
      <c r="B156" s="2">
        <v>3</v>
      </c>
      <c r="C156" s="2">
        <v>506901</v>
      </c>
      <c r="D156" s="217">
        <v>261501</v>
      </c>
      <c r="E156" s="131" t="s">
        <v>466</v>
      </c>
      <c r="F156" s="131">
        <v>2</v>
      </c>
      <c r="G156" s="475" t="s">
        <v>299</v>
      </c>
      <c r="H156" s="131">
        <v>32</v>
      </c>
      <c r="I156" s="107" t="s">
        <v>297</v>
      </c>
      <c r="J156" s="179">
        <v>0</v>
      </c>
      <c r="K156" s="180">
        <v>0</v>
      </c>
      <c r="L156" s="180">
        <v>0</v>
      </c>
      <c r="M156" s="180">
        <v>0</v>
      </c>
      <c r="N156" s="469">
        <v>0</v>
      </c>
      <c r="O156" s="463"/>
      <c r="P156" s="195"/>
      <c r="Q156" s="195"/>
      <c r="R156" s="195"/>
      <c r="S156" s="196"/>
    </row>
    <row r="157" spans="1:19" ht="25.5" outlineLevel="2" x14ac:dyDescent="0.2">
      <c r="A157" s="12" t="s">
        <v>7</v>
      </c>
      <c r="B157" s="2">
        <v>3</v>
      </c>
      <c r="C157" s="2">
        <v>506901</v>
      </c>
      <c r="D157" s="217">
        <v>261501</v>
      </c>
      <c r="E157" s="131" t="s">
        <v>466</v>
      </c>
      <c r="F157" s="131">
        <v>2</v>
      </c>
      <c r="G157" s="475" t="s">
        <v>299</v>
      </c>
      <c r="H157" s="131"/>
      <c r="I157" s="107" t="s">
        <v>317</v>
      </c>
      <c r="J157" s="179">
        <v>44</v>
      </c>
      <c r="K157" s="180">
        <v>22</v>
      </c>
      <c r="L157" s="180">
        <v>22</v>
      </c>
      <c r="M157" s="180">
        <v>0</v>
      </c>
      <c r="N157" s="469">
        <v>0</v>
      </c>
      <c r="O157" s="463"/>
      <c r="P157" s="195"/>
      <c r="Q157" s="195"/>
      <c r="R157" s="195"/>
      <c r="S157" s="196"/>
    </row>
    <row r="158" spans="1:19" outlineLevel="1" x14ac:dyDescent="0.2">
      <c r="A158" s="133"/>
      <c r="B158" s="134">
        <v>3</v>
      </c>
      <c r="C158" s="134">
        <v>506901</v>
      </c>
      <c r="D158" s="218">
        <v>261501</v>
      </c>
      <c r="E158" s="135"/>
      <c r="F158" s="135">
        <v>2</v>
      </c>
      <c r="G158" s="476" t="s">
        <v>299</v>
      </c>
      <c r="H158" s="135"/>
      <c r="I158" s="482"/>
      <c r="J158" s="181">
        <v>44</v>
      </c>
      <c r="K158" s="182">
        <v>22</v>
      </c>
      <c r="L158" s="182">
        <v>22</v>
      </c>
      <c r="M158" s="182">
        <v>0</v>
      </c>
      <c r="N158" s="470">
        <v>0</v>
      </c>
      <c r="O158" s="464">
        <v>291.23700000000002</v>
      </c>
      <c r="P158" s="198">
        <v>143.83000000000001</v>
      </c>
      <c r="Q158" s="198">
        <v>147.40700000000001</v>
      </c>
      <c r="R158" s="198">
        <v>0</v>
      </c>
      <c r="S158" s="199">
        <v>0</v>
      </c>
    </row>
    <row r="159" spans="1:19" outlineLevel="2" x14ac:dyDescent="0.2">
      <c r="A159" s="12" t="s">
        <v>7</v>
      </c>
      <c r="B159" s="2">
        <v>3</v>
      </c>
      <c r="C159" s="2">
        <v>502604</v>
      </c>
      <c r="D159" s="217">
        <v>261701</v>
      </c>
      <c r="E159" s="131" t="s">
        <v>463</v>
      </c>
      <c r="F159" s="131">
        <v>2</v>
      </c>
      <c r="G159" s="475" t="s">
        <v>299</v>
      </c>
      <c r="H159" s="131" t="s">
        <v>296</v>
      </c>
      <c r="I159" s="107" t="s">
        <v>295</v>
      </c>
      <c r="J159" s="179">
        <v>1300</v>
      </c>
      <c r="K159" s="180">
        <v>325</v>
      </c>
      <c r="L159" s="180">
        <v>325</v>
      </c>
      <c r="M159" s="180">
        <v>325</v>
      </c>
      <c r="N159" s="469">
        <v>325</v>
      </c>
      <c r="O159" s="463"/>
      <c r="P159" s="195"/>
      <c r="Q159" s="195"/>
      <c r="R159" s="195"/>
      <c r="S159" s="196"/>
    </row>
    <row r="160" spans="1:19" ht="25.5" outlineLevel="2" x14ac:dyDescent="0.2">
      <c r="A160" s="12" t="s">
        <v>7</v>
      </c>
      <c r="B160" s="2">
        <v>3</v>
      </c>
      <c r="C160" s="2">
        <v>502604</v>
      </c>
      <c r="D160" s="217">
        <v>261701</v>
      </c>
      <c r="E160" s="131" t="s">
        <v>463</v>
      </c>
      <c r="F160" s="131">
        <v>2</v>
      </c>
      <c r="G160" s="475" t="s">
        <v>299</v>
      </c>
      <c r="H160" s="131">
        <v>32</v>
      </c>
      <c r="I160" s="107" t="s">
        <v>297</v>
      </c>
      <c r="J160" s="179">
        <v>0</v>
      </c>
      <c r="K160" s="180">
        <v>0</v>
      </c>
      <c r="L160" s="180">
        <v>0</v>
      </c>
      <c r="M160" s="180">
        <v>0</v>
      </c>
      <c r="N160" s="469">
        <v>0</v>
      </c>
      <c r="O160" s="463"/>
      <c r="P160" s="195"/>
      <c r="Q160" s="195"/>
      <c r="R160" s="195"/>
      <c r="S160" s="196"/>
    </row>
    <row r="161" spans="1:19" ht="25.5" outlineLevel="2" x14ac:dyDescent="0.2">
      <c r="A161" s="12" t="s">
        <v>7</v>
      </c>
      <c r="B161" s="2">
        <v>3</v>
      </c>
      <c r="C161" s="2">
        <v>502604</v>
      </c>
      <c r="D161" s="217">
        <v>261701</v>
      </c>
      <c r="E161" s="131" t="s">
        <v>463</v>
      </c>
      <c r="F161" s="131">
        <v>2</v>
      </c>
      <c r="G161" s="475" t="s">
        <v>299</v>
      </c>
      <c r="H161" s="131"/>
      <c r="I161" s="107" t="s">
        <v>317</v>
      </c>
      <c r="J161" s="179">
        <v>0</v>
      </c>
      <c r="K161" s="180">
        <v>0</v>
      </c>
      <c r="L161" s="180">
        <v>0</v>
      </c>
      <c r="M161" s="180">
        <v>0</v>
      </c>
      <c r="N161" s="469">
        <v>0</v>
      </c>
      <c r="O161" s="463"/>
      <c r="P161" s="195"/>
      <c r="Q161" s="195"/>
      <c r="R161" s="195"/>
      <c r="S161" s="196"/>
    </row>
    <row r="162" spans="1:19" outlineLevel="1" x14ac:dyDescent="0.2">
      <c r="A162" s="133"/>
      <c r="B162" s="134">
        <v>3</v>
      </c>
      <c r="C162" s="134">
        <v>502604</v>
      </c>
      <c r="D162" s="218">
        <v>261701</v>
      </c>
      <c r="E162" s="135"/>
      <c r="F162" s="135">
        <v>2</v>
      </c>
      <c r="G162" s="476" t="s">
        <v>299</v>
      </c>
      <c r="H162" s="135"/>
      <c r="I162" s="482"/>
      <c r="J162" s="181">
        <v>1300</v>
      </c>
      <c r="K162" s="182">
        <v>325</v>
      </c>
      <c r="L162" s="182">
        <v>325</v>
      </c>
      <c r="M162" s="182">
        <v>325</v>
      </c>
      <c r="N162" s="470">
        <v>325</v>
      </c>
      <c r="O162" s="464">
        <v>49217.675000000003</v>
      </c>
      <c r="P162" s="198">
        <v>12304</v>
      </c>
      <c r="Q162" s="198">
        <v>12304</v>
      </c>
      <c r="R162" s="198">
        <v>12304</v>
      </c>
      <c r="S162" s="199">
        <v>12305.675000000003</v>
      </c>
    </row>
    <row r="163" spans="1:19" ht="25.5" outlineLevel="2" x14ac:dyDescent="0.2">
      <c r="A163" s="12" t="s">
        <v>7</v>
      </c>
      <c r="B163" s="2">
        <v>3</v>
      </c>
      <c r="C163" s="2">
        <v>502606</v>
      </c>
      <c r="D163" s="217">
        <v>262101</v>
      </c>
      <c r="E163" s="131" t="s">
        <v>322</v>
      </c>
      <c r="F163" s="131">
        <v>2</v>
      </c>
      <c r="G163" s="475" t="s">
        <v>299</v>
      </c>
      <c r="H163" s="131" t="s">
        <v>296</v>
      </c>
      <c r="I163" s="107" t="s">
        <v>295</v>
      </c>
      <c r="J163" s="179">
        <v>0</v>
      </c>
      <c r="K163" s="180">
        <v>0</v>
      </c>
      <c r="L163" s="180">
        <v>0</v>
      </c>
      <c r="M163" s="180">
        <v>0</v>
      </c>
      <c r="N163" s="469">
        <v>0</v>
      </c>
      <c r="O163" s="463"/>
      <c r="P163" s="195"/>
      <c r="Q163" s="195"/>
      <c r="R163" s="195"/>
      <c r="S163" s="196"/>
    </row>
    <row r="164" spans="1:19" ht="25.5" outlineLevel="2" x14ac:dyDescent="0.2">
      <c r="A164" s="12" t="s">
        <v>7</v>
      </c>
      <c r="B164" s="2">
        <v>3</v>
      </c>
      <c r="C164" s="2">
        <v>502606</v>
      </c>
      <c r="D164" s="217">
        <v>262101</v>
      </c>
      <c r="E164" s="131" t="s">
        <v>322</v>
      </c>
      <c r="F164" s="131">
        <v>2</v>
      </c>
      <c r="G164" s="475" t="s">
        <v>299</v>
      </c>
      <c r="H164" s="131">
        <v>32</v>
      </c>
      <c r="I164" s="107" t="s">
        <v>297</v>
      </c>
      <c r="J164" s="179">
        <v>507</v>
      </c>
      <c r="K164" s="180">
        <v>127</v>
      </c>
      <c r="L164" s="180">
        <v>127</v>
      </c>
      <c r="M164" s="180">
        <v>127</v>
      </c>
      <c r="N164" s="469">
        <v>126</v>
      </c>
      <c r="O164" s="463"/>
      <c r="P164" s="195"/>
      <c r="Q164" s="195"/>
      <c r="R164" s="195"/>
      <c r="S164" s="196"/>
    </row>
    <row r="165" spans="1:19" ht="25.5" outlineLevel="2" x14ac:dyDescent="0.2">
      <c r="A165" s="12" t="s">
        <v>7</v>
      </c>
      <c r="B165" s="2">
        <v>3</v>
      </c>
      <c r="C165" s="2">
        <v>502606</v>
      </c>
      <c r="D165" s="217">
        <v>262101</v>
      </c>
      <c r="E165" s="131" t="s">
        <v>322</v>
      </c>
      <c r="F165" s="131">
        <v>2</v>
      </c>
      <c r="G165" s="475" t="s">
        <v>299</v>
      </c>
      <c r="H165" s="131"/>
      <c r="I165" s="107" t="s">
        <v>317</v>
      </c>
      <c r="J165" s="179">
        <v>1879</v>
      </c>
      <c r="K165" s="180">
        <v>470</v>
      </c>
      <c r="L165" s="180">
        <v>470</v>
      </c>
      <c r="M165" s="180">
        <v>470</v>
      </c>
      <c r="N165" s="469">
        <v>469</v>
      </c>
      <c r="O165" s="463"/>
      <c r="P165" s="195"/>
      <c r="Q165" s="195"/>
      <c r="R165" s="195"/>
      <c r="S165" s="196"/>
    </row>
    <row r="166" spans="1:19" outlineLevel="1" x14ac:dyDescent="0.2">
      <c r="A166" s="133"/>
      <c r="B166" s="134">
        <v>3</v>
      </c>
      <c r="C166" s="134">
        <v>502606</v>
      </c>
      <c r="D166" s="218">
        <v>262101</v>
      </c>
      <c r="E166" s="135"/>
      <c r="F166" s="135">
        <v>2</v>
      </c>
      <c r="G166" s="476" t="s">
        <v>299</v>
      </c>
      <c r="H166" s="135"/>
      <c r="I166" s="482"/>
      <c r="J166" s="181">
        <v>2386</v>
      </c>
      <c r="K166" s="182">
        <v>597</v>
      </c>
      <c r="L166" s="182">
        <v>597</v>
      </c>
      <c r="M166" s="182">
        <v>597</v>
      </c>
      <c r="N166" s="470">
        <v>595</v>
      </c>
      <c r="O166" s="464">
        <v>16406.825540499998</v>
      </c>
      <c r="P166" s="198">
        <v>4102</v>
      </c>
      <c r="Q166" s="198">
        <v>4102</v>
      </c>
      <c r="R166" s="198">
        <v>4102</v>
      </c>
      <c r="S166" s="199">
        <v>4100.8255404999982</v>
      </c>
    </row>
    <row r="167" spans="1:19" ht="25.5" outlineLevel="2" x14ac:dyDescent="0.2">
      <c r="A167" s="12" t="s">
        <v>7</v>
      </c>
      <c r="B167" s="2">
        <v>3</v>
      </c>
      <c r="C167" s="2">
        <v>501001</v>
      </c>
      <c r="D167" s="217">
        <v>100101</v>
      </c>
      <c r="E167" s="131" t="s">
        <v>653</v>
      </c>
      <c r="F167" s="131">
        <v>2</v>
      </c>
      <c r="G167" s="475" t="s">
        <v>299</v>
      </c>
      <c r="H167" s="131" t="s">
        <v>296</v>
      </c>
      <c r="I167" s="107" t="s">
        <v>295</v>
      </c>
      <c r="J167" s="179">
        <v>415</v>
      </c>
      <c r="K167" s="180">
        <v>104</v>
      </c>
      <c r="L167" s="180">
        <v>104</v>
      </c>
      <c r="M167" s="180">
        <v>104</v>
      </c>
      <c r="N167" s="469">
        <v>103</v>
      </c>
      <c r="O167" s="463"/>
      <c r="P167" s="195"/>
      <c r="Q167" s="195"/>
      <c r="R167" s="195"/>
      <c r="S167" s="196"/>
    </row>
    <row r="168" spans="1:19" ht="25.5" outlineLevel="2" x14ac:dyDescent="0.2">
      <c r="A168" s="12" t="s">
        <v>7</v>
      </c>
      <c r="B168" s="2">
        <v>3</v>
      </c>
      <c r="C168" s="2">
        <v>501001</v>
      </c>
      <c r="D168" s="217">
        <v>100101</v>
      </c>
      <c r="E168" s="131" t="s">
        <v>653</v>
      </c>
      <c r="F168" s="131">
        <v>2</v>
      </c>
      <c r="G168" s="475" t="s">
        <v>299</v>
      </c>
      <c r="H168" s="131">
        <v>32</v>
      </c>
      <c r="I168" s="107" t="s">
        <v>297</v>
      </c>
      <c r="J168" s="179">
        <v>526</v>
      </c>
      <c r="K168" s="180">
        <v>132</v>
      </c>
      <c r="L168" s="180">
        <v>132</v>
      </c>
      <c r="M168" s="180">
        <v>132</v>
      </c>
      <c r="N168" s="469">
        <v>130</v>
      </c>
      <c r="O168" s="463"/>
      <c r="P168" s="195"/>
      <c r="Q168" s="195"/>
      <c r="R168" s="195"/>
      <c r="S168" s="196"/>
    </row>
    <row r="169" spans="1:19" ht="25.5" outlineLevel="2" x14ac:dyDescent="0.2">
      <c r="A169" s="12" t="s">
        <v>7</v>
      </c>
      <c r="B169" s="2">
        <v>3</v>
      </c>
      <c r="C169" s="2">
        <v>501001</v>
      </c>
      <c r="D169" s="217">
        <v>100101</v>
      </c>
      <c r="E169" s="131" t="s">
        <v>653</v>
      </c>
      <c r="F169" s="131">
        <v>2</v>
      </c>
      <c r="G169" s="475" t="s">
        <v>299</v>
      </c>
      <c r="H169" s="131"/>
      <c r="I169" s="107" t="s">
        <v>317</v>
      </c>
      <c r="J169" s="179">
        <v>2925</v>
      </c>
      <c r="K169" s="180">
        <v>731</v>
      </c>
      <c r="L169" s="180">
        <v>731</v>
      </c>
      <c r="M169" s="180">
        <v>731</v>
      </c>
      <c r="N169" s="469">
        <v>732</v>
      </c>
      <c r="O169" s="463"/>
      <c r="P169" s="195"/>
      <c r="Q169" s="195"/>
      <c r="R169" s="195"/>
      <c r="S169" s="196"/>
    </row>
    <row r="170" spans="1:19" outlineLevel="1" x14ac:dyDescent="0.2">
      <c r="A170" s="133"/>
      <c r="B170" s="134">
        <v>3</v>
      </c>
      <c r="C170" s="134">
        <v>501001</v>
      </c>
      <c r="D170" s="218">
        <v>100101</v>
      </c>
      <c r="E170" s="135"/>
      <c r="F170" s="135">
        <v>2</v>
      </c>
      <c r="G170" s="476" t="s">
        <v>299</v>
      </c>
      <c r="H170" s="135"/>
      <c r="I170" s="482"/>
      <c r="J170" s="181">
        <v>3866</v>
      </c>
      <c r="K170" s="182">
        <v>967</v>
      </c>
      <c r="L170" s="182">
        <v>967</v>
      </c>
      <c r="M170" s="182">
        <v>967</v>
      </c>
      <c r="N170" s="470">
        <v>965</v>
      </c>
      <c r="O170" s="464">
        <v>41185.880476500002</v>
      </c>
      <c r="P170" s="198">
        <v>10296</v>
      </c>
      <c r="Q170" s="198">
        <v>10296</v>
      </c>
      <c r="R170" s="198">
        <v>10296</v>
      </c>
      <c r="S170" s="199">
        <v>10297.880476500002</v>
      </c>
    </row>
    <row r="171" spans="1:19" ht="25.5" outlineLevel="2" x14ac:dyDescent="0.2">
      <c r="A171" s="12" t="s">
        <v>9</v>
      </c>
      <c r="B171" s="2">
        <v>3</v>
      </c>
      <c r="C171" s="2">
        <v>501002</v>
      </c>
      <c r="D171" s="217">
        <v>100201</v>
      </c>
      <c r="E171" s="131" t="s">
        <v>633</v>
      </c>
      <c r="F171" s="131">
        <v>2</v>
      </c>
      <c r="G171" s="475" t="s">
        <v>299</v>
      </c>
      <c r="H171" s="131" t="s">
        <v>296</v>
      </c>
      <c r="I171" s="107" t="s">
        <v>295</v>
      </c>
      <c r="J171" s="179">
        <v>19</v>
      </c>
      <c r="K171" s="180">
        <v>5</v>
      </c>
      <c r="L171" s="180">
        <v>5</v>
      </c>
      <c r="M171" s="180">
        <v>5</v>
      </c>
      <c r="N171" s="469">
        <v>4</v>
      </c>
      <c r="O171" s="463"/>
      <c r="P171" s="195"/>
      <c r="Q171" s="195"/>
      <c r="R171" s="195"/>
      <c r="S171" s="196"/>
    </row>
    <row r="172" spans="1:19" ht="25.5" outlineLevel="2" x14ac:dyDescent="0.2">
      <c r="A172" s="12" t="s">
        <v>9</v>
      </c>
      <c r="B172" s="2">
        <v>3</v>
      </c>
      <c r="C172" s="2">
        <v>501002</v>
      </c>
      <c r="D172" s="217">
        <v>100201</v>
      </c>
      <c r="E172" s="131" t="s">
        <v>633</v>
      </c>
      <c r="F172" s="131">
        <v>2</v>
      </c>
      <c r="G172" s="475" t="s">
        <v>299</v>
      </c>
      <c r="H172" s="131">
        <v>32</v>
      </c>
      <c r="I172" s="107" t="s">
        <v>297</v>
      </c>
      <c r="J172" s="179">
        <v>0</v>
      </c>
      <c r="K172" s="180">
        <v>0</v>
      </c>
      <c r="L172" s="180">
        <v>0</v>
      </c>
      <c r="M172" s="180">
        <v>0</v>
      </c>
      <c r="N172" s="469">
        <v>0</v>
      </c>
      <c r="O172" s="463"/>
      <c r="P172" s="195"/>
      <c r="Q172" s="195"/>
      <c r="R172" s="195"/>
      <c r="S172" s="196"/>
    </row>
    <row r="173" spans="1:19" ht="25.5" outlineLevel="2" x14ac:dyDescent="0.2">
      <c r="A173" s="12" t="s">
        <v>9</v>
      </c>
      <c r="B173" s="2">
        <v>3</v>
      </c>
      <c r="C173" s="2">
        <v>501002</v>
      </c>
      <c r="D173" s="217">
        <v>100201</v>
      </c>
      <c r="E173" s="131" t="s">
        <v>633</v>
      </c>
      <c r="F173" s="131">
        <v>2</v>
      </c>
      <c r="G173" s="475" t="s">
        <v>299</v>
      </c>
      <c r="H173" s="131"/>
      <c r="I173" s="107" t="s">
        <v>317</v>
      </c>
      <c r="J173" s="179">
        <v>392</v>
      </c>
      <c r="K173" s="180">
        <v>98</v>
      </c>
      <c r="L173" s="180">
        <v>98</v>
      </c>
      <c r="M173" s="180">
        <v>98</v>
      </c>
      <c r="N173" s="469">
        <v>98</v>
      </c>
      <c r="O173" s="463"/>
      <c r="P173" s="195"/>
      <c r="Q173" s="195"/>
      <c r="R173" s="195"/>
      <c r="S173" s="196"/>
    </row>
    <row r="174" spans="1:19" outlineLevel="1" x14ac:dyDescent="0.2">
      <c r="A174" s="133"/>
      <c r="B174" s="134">
        <v>3</v>
      </c>
      <c r="C174" s="134">
        <v>501002</v>
      </c>
      <c r="D174" s="218">
        <v>100201</v>
      </c>
      <c r="E174" s="135"/>
      <c r="F174" s="135">
        <v>2</v>
      </c>
      <c r="G174" s="476" t="s">
        <v>299</v>
      </c>
      <c r="H174" s="135"/>
      <c r="I174" s="482"/>
      <c r="J174" s="181">
        <v>411</v>
      </c>
      <c r="K174" s="182">
        <v>103</v>
      </c>
      <c r="L174" s="182">
        <v>103</v>
      </c>
      <c r="M174" s="182">
        <v>103</v>
      </c>
      <c r="N174" s="470">
        <v>102</v>
      </c>
      <c r="O174" s="464">
        <v>3546.5499410000002</v>
      </c>
      <c r="P174" s="198">
        <v>887</v>
      </c>
      <c r="Q174" s="198">
        <v>887</v>
      </c>
      <c r="R174" s="198">
        <v>887</v>
      </c>
      <c r="S174" s="199">
        <v>885.54994100000022</v>
      </c>
    </row>
    <row r="175" spans="1:19" ht="25.5" outlineLevel="2" x14ac:dyDescent="0.2">
      <c r="A175" s="12" t="s">
        <v>7</v>
      </c>
      <c r="B175" s="2">
        <v>3</v>
      </c>
      <c r="C175" s="2">
        <v>503801</v>
      </c>
      <c r="D175" s="217">
        <v>380101</v>
      </c>
      <c r="E175" s="131" t="s">
        <v>568</v>
      </c>
      <c r="F175" s="131">
        <v>2</v>
      </c>
      <c r="G175" s="475" t="s">
        <v>299</v>
      </c>
      <c r="H175" s="131" t="s">
        <v>296</v>
      </c>
      <c r="I175" s="107" t="s">
        <v>295</v>
      </c>
      <c r="J175" s="179">
        <v>2000</v>
      </c>
      <c r="K175" s="180">
        <v>500</v>
      </c>
      <c r="L175" s="180">
        <v>500</v>
      </c>
      <c r="M175" s="180">
        <v>500</v>
      </c>
      <c r="N175" s="469">
        <v>500</v>
      </c>
      <c r="O175" s="463"/>
      <c r="P175" s="195"/>
      <c r="Q175" s="195"/>
      <c r="R175" s="195"/>
      <c r="S175" s="196"/>
    </row>
    <row r="176" spans="1:19" ht="25.5" outlineLevel="2" x14ac:dyDescent="0.2">
      <c r="A176" s="12" t="s">
        <v>7</v>
      </c>
      <c r="B176" s="2">
        <v>3</v>
      </c>
      <c r="C176" s="2">
        <v>503801</v>
      </c>
      <c r="D176" s="217">
        <v>380101</v>
      </c>
      <c r="E176" s="131" t="s">
        <v>568</v>
      </c>
      <c r="F176" s="131">
        <v>2</v>
      </c>
      <c r="G176" s="475" t="s">
        <v>299</v>
      </c>
      <c r="H176" s="131">
        <v>32</v>
      </c>
      <c r="I176" s="107" t="s">
        <v>297</v>
      </c>
      <c r="J176" s="179">
        <v>800</v>
      </c>
      <c r="K176" s="180">
        <v>200</v>
      </c>
      <c r="L176" s="180">
        <v>200</v>
      </c>
      <c r="M176" s="180">
        <v>200</v>
      </c>
      <c r="N176" s="469">
        <v>200</v>
      </c>
      <c r="O176" s="463"/>
      <c r="P176" s="195"/>
      <c r="Q176" s="195"/>
      <c r="R176" s="195"/>
      <c r="S176" s="196"/>
    </row>
    <row r="177" spans="1:19" ht="25.5" outlineLevel="2" x14ac:dyDescent="0.2">
      <c r="A177" s="12" t="s">
        <v>7</v>
      </c>
      <c r="B177" s="2">
        <v>3</v>
      </c>
      <c r="C177" s="2">
        <v>503801</v>
      </c>
      <c r="D177" s="217">
        <v>380101</v>
      </c>
      <c r="E177" s="131" t="s">
        <v>568</v>
      </c>
      <c r="F177" s="131">
        <v>2</v>
      </c>
      <c r="G177" s="475" t="s">
        <v>299</v>
      </c>
      <c r="H177" s="131"/>
      <c r="I177" s="107" t="s">
        <v>317</v>
      </c>
      <c r="J177" s="179">
        <v>4990</v>
      </c>
      <c r="K177" s="180">
        <v>1248</v>
      </c>
      <c r="L177" s="180">
        <v>1248</v>
      </c>
      <c r="M177" s="180">
        <v>1248</v>
      </c>
      <c r="N177" s="469">
        <v>1246</v>
      </c>
      <c r="O177" s="463"/>
      <c r="P177" s="195"/>
      <c r="Q177" s="195"/>
      <c r="R177" s="195"/>
      <c r="S177" s="196"/>
    </row>
    <row r="178" spans="1:19" outlineLevel="1" x14ac:dyDescent="0.2">
      <c r="A178" s="133"/>
      <c r="B178" s="134">
        <v>3</v>
      </c>
      <c r="C178" s="134">
        <v>503801</v>
      </c>
      <c r="D178" s="218">
        <v>380101</v>
      </c>
      <c r="E178" s="135"/>
      <c r="F178" s="135">
        <v>2</v>
      </c>
      <c r="G178" s="476" t="s">
        <v>299</v>
      </c>
      <c r="H178" s="135"/>
      <c r="I178" s="482"/>
      <c r="J178" s="181">
        <v>7790</v>
      </c>
      <c r="K178" s="182">
        <v>1948</v>
      </c>
      <c r="L178" s="182">
        <v>1948</v>
      </c>
      <c r="M178" s="182">
        <v>1948</v>
      </c>
      <c r="N178" s="470">
        <v>1946</v>
      </c>
      <c r="O178" s="464">
        <v>116698.43908299999</v>
      </c>
      <c r="P178" s="198">
        <v>29175</v>
      </c>
      <c r="Q178" s="198">
        <v>29175</v>
      </c>
      <c r="R178" s="198">
        <v>29175</v>
      </c>
      <c r="S178" s="199">
        <v>29173.43908299999</v>
      </c>
    </row>
    <row r="179" spans="1:19" outlineLevel="2" x14ac:dyDescent="0.2">
      <c r="A179" s="12" t="s">
        <v>10</v>
      </c>
      <c r="B179" s="2">
        <v>3</v>
      </c>
      <c r="C179" s="2">
        <v>503802</v>
      </c>
      <c r="D179" s="217">
        <v>380401</v>
      </c>
      <c r="E179" s="131" t="s">
        <v>198</v>
      </c>
      <c r="F179" s="131">
        <v>2</v>
      </c>
      <c r="G179" s="475" t="s">
        <v>299</v>
      </c>
      <c r="H179" s="131" t="s">
        <v>296</v>
      </c>
      <c r="I179" s="107" t="s">
        <v>295</v>
      </c>
      <c r="J179" s="179">
        <v>1300</v>
      </c>
      <c r="K179" s="180">
        <v>325</v>
      </c>
      <c r="L179" s="180">
        <v>325</v>
      </c>
      <c r="M179" s="180">
        <v>325</v>
      </c>
      <c r="N179" s="469">
        <v>325</v>
      </c>
      <c r="O179" s="463"/>
      <c r="P179" s="195"/>
      <c r="Q179" s="195"/>
      <c r="R179" s="195"/>
      <c r="S179" s="196"/>
    </row>
    <row r="180" spans="1:19" ht="25.5" outlineLevel="2" x14ac:dyDescent="0.2">
      <c r="A180" s="12" t="s">
        <v>10</v>
      </c>
      <c r="B180" s="2">
        <v>3</v>
      </c>
      <c r="C180" s="2">
        <v>503802</v>
      </c>
      <c r="D180" s="217">
        <v>380401</v>
      </c>
      <c r="E180" s="131" t="s">
        <v>198</v>
      </c>
      <c r="F180" s="131">
        <v>2</v>
      </c>
      <c r="G180" s="475" t="s">
        <v>299</v>
      </c>
      <c r="H180" s="131">
        <v>32</v>
      </c>
      <c r="I180" s="107" t="s">
        <v>297</v>
      </c>
      <c r="J180" s="179">
        <v>100</v>
      </c>
      <c r="K180" s="180">
        <v>25</v>
      </c>
      <c r="L180" s="180">
        <v>25</v>
      </c>
      <c r="M180" s="180">
        <v>25</v>
      </c>
      <c r="N180" s="469">
        <v>25</v>
      </c>
      <c r="O180" s="463"/>
      <c r="P180" s="195"/>
      <c r="Q180" s="195"/>
      <c r="R180" s="195"/>
      <c r="S180" s="196"/>
    </row>
    <row r="181" spans="1:19" ht="25.5" outlineLevel="2" x14ac:dyDescent="0.2">
      <c r="A181" s="12" t="s">
        <v>10</v>
      </c>
      <c r="B181" s="2">
        <v>3</v>
      </c>
      <c r="C181" s="2">
        <v>503802</v>
      </c>
      <c r="D181" s="217">
        <v>380401</v>
      </c>
      <c r="E181" s="131" t="s">
        <v>198</v>
      </c>
      <c r="F181" s="131">
        <v>2</v>
      </c>
      <c r="G181" s="475" t="s">
        <v>299</v>
      </c>
      <c r="H181" s="131"/>
      <c r="I181" s="107" t="s">
        <v>317</v>
      </c>
      <c r="J181" s="179">
        <v>1880</v>
      </c>
      <c r="K181" s="180">
        <v>470</v>
      </c>
      <c r="L181" s="180">
        <v>470</v>
      </c>
      <c r="M181" s="180">
        <v>470</v>
      </c>
      <c r="N181" s="469">
        <v>470</v>
      </c>
      <c r="O181" s="463"/>
      <c r="P181" s="195"/>
      <c r="Q181" s="195"/>
      <c r="R181" s="195"/>
      <c r="S181" s="196"/>
    </row>
    <row r="182" spans="1:19" outlineLevel="1" x14ac:dyDescent="0.2">
      <c r="A182" s="133"/>
      <c r="B182" s="134">
        <v>3</v>
      </c>
      <c r="C182" s="134">
        <v>503802</v>
      </c>
      <c r="D182" s="218">
        <v>380401</v>
      </c>
      <c r="E182" s="135"/>
      <c r="F182" s="135">
        <v>2</v>
      </c>
      <c r="G182" s="476" t="s">
        <v>299</v>
      </c>
      <c r="H182" s="135"/>
      <c r="I182" s="482"/>
      <c r="J182" s="181">
        <v>3280</v>
      </c>
      <c r="K182" s="182">
        <v>820</v>
      </c>
      <c r="L182" s="182">
        <v>820</v>
      </c>
      <c r="M182" s="182">
        <v>820</v>
      </c>
      <c r="N182" s="470">
        <v>820</v>
      </c>
      <c r="O182" s="464">
        <v>62221.741930000004</v>
      </c>
      <c r="P182" s="198">
        <v>15555</v>
      </c>
      <c r="Q182" s="198">
        <v>15555</v>
      </c>
      <c r="R182" s="198">
        <v>15555</v>
      </c>
      <c r="S182" s="199">
        <v>15556.741930000004</v>
      </c>
    </row>
    <row r="183" spans="1:19" outlineLevel="2" x14ac:dyDescent="0.2">
      <c r="A183" s="12" t="s">
        <v>10</v>
      </c>
      <c r="B183" s="2">
        <v>3</v>
      </c>
      <c r="C183" s="2">
        <v>503803</v>
      </c>
      <c r="D183" s="217">
        <v>380501</v>
      </c>
      <c r="E183" s="131" t="s">
        <v>690</v>
      </c>
      <c r="F183" s="131">
        <v>2</v>
      </c>
      <c r="G183" s="475" t="s">
        <v>299</v>
      </c>
      <c r="H183" s="131" t="s">
        <v>296</v>
      </c>
      <c r="I183" s="107" t="s">
        <v>295</v>
      </c>
      <c r="J183" s="179">
        <v>250</v>
      </c>
      <c r="K183" s="180">
        <v>63</v>
      </c>
      <c r="L183" s="180">
        <v>63</v>
      </c>
      <c r="M183" s="180">
        <v>63</v>
      </c>
      <c r="N183" s="469">
        <v>61</v>
      </c>
      <c r="O183" s="463"/>
      <c r="P183" s="195"/>
      <c r="Q183" s="195"/>
      <c r="R183" s="195"/>
      <c r="S183" s="196"/>
    </row>
    <row r="184" spans="1:19" ht="25.5" outlineLevel="2" x14ac:dyDescent="0.2">
      <c r="A184" s="12" t="s">
        <v>10</v>
      </c>
      <c r="B184" s="2">
        <v>3</v>
      </c>
      <c r="C184" s="2">
        <v>503803</v>
      </c>
      <c r="D184" s="217">
        <v>380501</v>
      </c>
      <c r="E184" s="131" t="s">
        <v>690</v>
      </c>
      <c r="F184" s="131">
        <v>2</v>
      </c>
      <c r="G184" s="475" t="s">
        <v>299</v>
      </c>
      <c r="H184" s="131">
        <v>32</v>
      </c>
      <c r="I184" s="107" t="s">
        <v>297</v>
      </c>
      <c r="J184" s="179">
        <v>0</v>
      </c>
      <c r="K184" s="180">
        <v>0</v>
      </c>
      <c r="L184" s="180">
        <v>0</v>
      </c>
      <c r="M184" s="180">
        <v>0</v>
      </c>
      <c r="N184" s="469">
        <v>0</v>
      </c>
      <c r="O184" s="463"/>
      <c r="P184" s="195"/>
      <c r="Q184" s="195"/>
      <c r="R184" s="195"/>
      <c r="S184" s="196"/>
    </row>
    <row r="185" spans="1:19" ht="25.5" outlineLevel="2" x14ac:dyDescent="0.2">
      <c r="A185" s="12" t="s">
        <v>10</v>
      </c>
      <c r="B185" s="2">
        <v>3</v>
      </c>
      <c r="C185" s="2">
        <v>503803</v>
      </c>
      <c r="D185" s="217">
        <v>380501</v>
      </c>
      <c r="E185" s="131" t="s">
        <v>690</v>
      </c>
      <c r="F185" s="131">
        <v>2</v>
      </c>
      <c r="G185" s="475" t="s">
        <v>299</v>
      </c>
      <c r="H185" s="131"/>
      <c r="I185" s="107" t="s">
        <v>317</v>
      </c>
      <c r="J185" s="179">
        <v>535</v>
      </c>
      <c r="K185" s="180">
        <v>134</v>
      </c>
      <c r="L185" s="180">
        <v>134</v>
      </c>
      <c r="M185" s="180">
        <v>134</v>
      </c>
      <c r="N185" s="469">
        <v>133</v>
      </c>
      <c r="O185" s="463"/>
      <c r="P185" s="195"/>
      <c r="Q185" s="195"/>
      <c r="R185" s="195"/>
      <c r="S185" s="196"/>
    </row>
    <row r="186" spans="1:19" outlineLevel="1" x14ac:dyDescent="0.2">
      <c r="A186" s="133"/>
      <c r="B186" s="134">
        <v>3</v>
      </c>
      <c r="C186" s="134">
        <v>503803</v>
      </c>
      <c r="D186" s="218">
        <v>380501</v>
      </c>
      <c r="E186" s="135"/>
      <c r="F186" s="135">
        <v>2</v>
      </c>
      <c r="G186" s="476" t="s">
        <v>299</v>
      </c>
      <c r="H186" s="135"/>
      <c r="I186" s="482"/>
      <c r="J186" s="181">
        <v>785</v>
      </c>
      <c r="K186" s="182">
        <v>197</v>
      </c>
      <c r="L186" s="182">
        <v>197</v>
      </c>
      <c r="M186" s="182">
        <v>197</v>
      </c>
      <c r="N186" s="470">
        <v>194</v>
      </c>
      <c r="O186" s="464">
        <v>13436.803872500001</v>
      </c>
      <c r="P186" s="198">
        <v>3359</v>
      </c>
      <c r="Q186" s="198">
        <v>3359</v>
      </c>
      <c r="R186" s="198">
        <v>3359</v>
      </c>
      <c r="S186" s="199">
        <v>3359.8038725000006</v>
      </c>
    </row>
    <row r="187" spans="1:19" outlineLevel="2" x14ac:dyDescent="0.2">
      <c r="A187" s="12" t="s">
        <v>7</v>
      </c>
      <c r="B187" s="2">
        <v>3</v>
      </c>
      <c r="C187" s="2">
        <v>505901</v>
      </c>
      <c r="D187" s="217">
        <v>590101</v>
      </c>
      <c r="E187" s="131" t="s">
        <v>570</v>
      </c>
      <c r="F187" s="131">
        <v>2</v>
      </c>
      <c r="G187" s="475" t="s">
        <v>299</v>
      </c>
      <c r="H187" s="131" t="s">
        <v>296</v>
      </c>
      <c r="I187" s="107" t="s">
        <v>295</v>
      </c>
      <c r="J187" s="179">
        <v>180</v>
      </c>
      <c r="K187" s="180">
        <v>45</v>
      </c>
      <c r="L187" s="180">
        <v>45</v>
      </c>
      <c r="M187" s="180">
        <v>45</v>
      </c>
      <c r="N187" s="469">
        <v>45</v>
      </c>
      <c r="O187" s="463"/>
      <c r="P187" s="195"/>
      <c r="Q187" s="195"/>
      <c r="R187" s="195"/>
      <c r="S187" s="196"/>
    </row>
    <row r="188" spans="1:19" ht="25.5" outlineLevel="2" x14ac:dyDescent="0.2">
      <c r="A188" s="12" t="s">
        <v>7</v>
      </c>
      <c r="B188" s="2">
        <v>3</v>
      </c>
      <c r="C188" s="2">
        <v>505901</v>
      </c>
      <c r="D188" s="217">
        <v>590101</v>
      </c>
      <c r="E188" s="131" t="s">
        <v>570</v>
      </c>
      <c r="F188" s="131">
        <v>2</v>
      </c>
      <c r="G188" s="475" t="s">
        <v>299</v>
      </c>
      <c r="H188" s="131">
        <v>32</v>
      </c>
      <c r="I188" s="107" t="s">
        <v>297</v>
      </c>
      <c r="J188" s="179">
        <v>525</v>
      </c>
      <c r="K188" s="180">
        <v>131</v>
      </c>
      <c r="L188" s="180">
        <v>131</v>
      </c>
      <c r="M188" s="180">
        <v>131</v>
      </c>
      <c r="N188" s="469">
        <v>132</v>
      </c>
      <c r="O188" s="463"/>
      <c r="P188" s="195"/>
      <c r="Q188" s="195"/>
      <c r="R188" s="195"/>
      <c r="S188" s="196"/>
    </row>
    <row r="189" spans="1:19" ht="25.5" outlineLevel="2" x14ac:dyDescent="0.2">
      <c r="A189" s="12" t="s">
        <v>7</v>
      </c>
      <c r="B189" s="2">
        <v>3</v>
      </c>
      <c r="C189" s="2">
        <v>505901</v>
      </c>
      <c r="D189" s="217">
        <v>590101</v>
      </c>
      <c r="E189" s="131" t="s">
        <v>570</v>
      </c>
      <c r="F189" s="131">
        <v>2</v>
      </c>
      <c r="G189" s="475" t="s">
        <v>299</v>
      </c>
      <c r="H189" s="131"/>
      <c r="I189" s="107" t="s">
        <v>317</v>
      </c>
      <c r="J189" s="179">
        <v>1648</v>
      </c>
      <c r="K189" s="180">
        <v>412</v>
      </c>
      <c r="L189" s="180">
        <v>412</v>
      </c>
      <c r="M189" s="180">
        <v>412</v>
      </c>
      <c r="N189" s="469">
        <v>412</v>
      </c>
      <c r="O189" s="463"/>
      <c r="P189" s="195"/>
      <c r="Q189" s="195"/>
      <c r="R189" s="195"/>
      <c r="S189" s="196"/>
    </row>
    <row r="190" spans="1:19" outlineLevel="1" x14ac:dyDescent="0.2">
      <c r="A190" s="133"/>
      <c r="B190" s="134">
        <v>3</v>
      </c>
      <c r="C190" s="134">
        <v>505901</v>
      </c>
      <c r="D190" s="218">
        <v>590101</v>
      </c>
      <c r="E190" s="135"/>
      <c r="F190" s="135">
        <v>2</v>
      </c>
      <c r="G190" s="476" t="s">
        <v>299</v>
      </c>
      <c r="H190" s="135"/>
      <c r="I190" s="482"/>
      <c r="J190" s="181">
        <v>2353</v>
      </c>
      <c r="K190" s="182">
        <v>588</v>
      </c>
      <c r="L190" s="182">
        <v>588</v>
      </c>
      <c r="M190" s="182">
        <v>588</v>
      </c>
      <c r="N190" s="470">
        <v>589</v>
      </c>
      <c r="O190" s="464">
        <v>21178.744149999999</v>
      </c>
      <c r="P190" s="198">
        <v>5295</v>
      </c>
      <c r="Q190" s="198">
        <v>5295</v>
      </c>
      <c r="R190" s="198">
        <v>5295</v>
      </c>
      <c r="S190" s="199">
        <v>5293.7441499999986</v>
      </c>
    </row>
    <row r="191" spans="1:19" ht="25.5" outlineLevel="2" x14ac:dyDescent="0.2">
      <c r="A191" s="12" t="s">
        <v>9</v>
      </c>
      <c r="B191" s="2">
        <v>3</v>
      </c>
      <c r="C191" s="2">
        <v>509647</v>
      </c>
      <c r="D191" s="217">
        <v>964301</v>
      </c>
      <c r="E191" s="131" t="s">
        <v>582</v>
      </c>
      <c r="F191" s="131">
        <v>2</v>
      </c>
      <c r="G191" s="475" t="s">
        <v>299</v>
      </c>
      <c r="H191" s="131" t="s">
        <v>296</v>
      </c>
      <c r="I191" s="107" t="s">
        <v>295</v>
      </c>
      <c r="J191" s="179">
        <v>0</v>
      </c>
      <c r="K191" s="180">
        <v>0</v>
      </c>
      <c r="L191" s="180">
        <v>0</v>
      </c>
      <c r="M191" s="180">
        <v>0</v>
      </c>
      <c r="N191" s="469">
        <v>0</v>
      </c>
      <c r="O191" s="463"/>
      <c r="P191" s="195"/>
      <c r="Q191" s="195"/>
      <c r="R191" s="195"/>
      <c r="S191" s="196"/>
    </row>
    <row r="192" spans="1:19" ht="25.5" outlineLevel="2" x14ac:dyDescent="0.2">
      <c r="A192" s="12" t="s">
        <v>9</v>
      </c>
      <c r="B192" s="2">
        <v>3</v>
      </c>
      <c r="C192" s="2">
        <v>509647</v>
      </c>
      <c r="D192" s="217">
        <v>964301</v>
      </c>
      <c r="E192" s="131" t="s">
        <v>582</v>
      </c>
      <c r="F192" s="131">
        <v>2</v>
      </c>
      <c r="G192" s="475" t="s">
        <v>299</v>
      </c>
      <c r="H192" s="131">
        <v>32</v>
      </c>
      <c r="I192" s="107" t="s">
        <v>297</v>
      </c>
      <c r="J192" s="179">
        <v>0</v>
      </c>
      <c r="K192" s="180">
        <v>0</v>
      </c>
      <c r="L192" s="180">
        <v>0</v>
      </c>
      <c r="M192" s="180">
        <v>0</v>
      </c>
      <c r="N192" s="469">
        <v>0</v>
      </c>
      <c r="O192" s="463"/>
      <c r="P192" s="195"/>
      <c r="Q192" s="195"/>
      <c r="R192" s="195"/>
      <c r="S192" s="196"/>
    </row>
    <row r="193" spans="1:19" ht="25.5" outlineLevel="2" x14ac:dyDescent="0.2">
      <c r="A193" s="12" t="s">
        <v>9</v>
      </c>
      <c r="B193" s="2">
        <v>3</v>
      </c>
      <c r="C193" s="2">
        <v>509647</v>
      </c>
      <c r="D193" s="217">
        <v>964301</v>
      </c>
      <c r="E193" s="131" t="s">
        <v>582</v>
      </c>
      <c r="F193" s="131">
        <v>2</v>
      </c>
      <c r="G193" s="475" t="s">
        <v>299</v>
      </c>
      <c r="H193" s="131"/>
      <c r="I193" s="107" t="s">
        <v>317</v>
      </c>
      <c r="J193" s="179">
        <v>435</v>
      </c>
      <c r="K193" s="180">
        <v>109</v>
      </c>
      <c r="L193" s="180">
        <v>109</v>
      </c>
      <c r="M193" s="180">
        <v>109</v>
      </c>
      <c r="N193" s="469">
        <v>108</v>
      </c>
      <c r="O193" s="463"/>
      <c r="P193" s="195"/>
      <c r="Q193" s="195"/>
      <c r="R193" s="195"/>
      <c r="S193" s="196"/>
    </row>
    <row r="194" spans="1:19" outlineLevel="1" x14ac:dyDescent="0.2">
      <c r="A194" s="133"/>
      <c r="B194" s="134">
        <v>3</v>
      </c>
      <c r="C194" s="134">
        <v>509647</v>
      </c>
      <c r="D194" s="218">
        <v>964301</v>
      </c>
      <c r="E194" s="135"/>
      <c r="F194" s="135">
        <v>2</v>
      </c>
      <c r="G194" s="476" t="s">
        <v>299</v>
      </c>
      <c r="H194" s="135"/>
      <c r="I194" s="482"/>
      <c r="J194" s="181">
        <v>435</v>
      </c>
      <c r="K194" s="182">
        <v>109</v>
      </c>
      <c r="L194" s="182">
        <v>109</v>
      </c>
      <c r="M194" s="182">
        <v>109</v>
      </c>
      <c r="N194" s="470">
        <v>108</v>
      </c>
      <c r="O194" s="464">
        <v>3915.0767475000002</v>
      </c>
      <c r="P194" s="198">
        <v>979</v>
      </c>
      <c r="Q194" s="198">
        <v>979</v>
      </c>
      <c r="R194" s="198">
        <v>979</v>
      </c>
      <c r="S194" s="199">
        <v>978.07674750000024</v>
      </c>
    </row>
    <row r="195" spans="1:19" outlineLevel="2" x14ac:dyDescent="0.2">
      <c r="A195" s="12" t="s">
        <v>7</v>
      </c>
      <c r="B195" s="2">
        <v>1</v>
      </c>
      <c r="C195" s="2">
        <v>501501</v>
      </c>
      <c r="D195" s="217">
        <v>150101</v>
      </c>
      <c r="E195" s="131" t="s">
        <v>323</v>
      </c>
      <c r="F195" s="131">
        <v>2</v>
      </c>
      <c r="G195" s="475" t="s">
        <v>299</v>
      </c>
      <c r="H195" s="131" t="s">
        <v>296</v>
      </c>
      <c r="I195" s="107" t="s">
        <v>295</v>
      </c>
      <c r="J195" s="179">
        <v>900</v>
      </c>
      <c r="K195" s="180">
        <v>225</v>
      </c>
      <c r="L195" s="180">
        <v>225</v>
      </c>
      <c r="M195" s="180">
        <v>225</v>
      </c>
      <c r="N195" s="469">
        <v>225</v>
      </c>
      <c r="O195" s="463"/>
      <c r="P195" s="195"/>
      <c r="Q195" s="195"/>
      <c r="R195" s="195"/>
      <c r="S195" s="196"/>
    </row>
    <row r="196" spans="1:19" ht="25.5" outlineLevel="2" x14ac:dyDescent="0.2">
      <c r="A196" s="12" t="s">
        <v>7</v>
      </c>
      <c r="B196" s="2">
        <v>1</v>
      </c>
      <c r="C196" s="2">
        <v>501501</v>
      </c>
      <c r="D196" s="217">
        <v>150101</v>
      </c>
      <c r="E196" s="131" t="s">
        <v>323</v>
      </c>
      <c r="F196" s="131">
        <v>2</v>
      </c>
      <c r="G196" s="475" t="s">
        <v>299</v>
      </c>
      <c r="H196" s="131">
        <v>32</v>
      </c>
      <c r="I196" s="107" t="s">
        <v>297</v>
      </c>
      <c r="J196" s="179">
        <v>1500</v>
      </c>
      <c r="K196" s="180">
        <v>375</v>
      </c>
      <c r="L196" s="180">
        <v>375</v>
      </c>
      <c r="M196" s="180">
        <v>375</v>
      </c>
      <c r="N196" s="469">
        <v>375</v>
      </c>
      <c r="O196" s="463"/>
      <c r="P196" s="195"/>
      <c r="Q196" s="195"/>
      <c r="R196" s="195"/>
      <c r="S196" s="196"/>
    </row>
    <row r="197" spans="1:19" ht="25.5" outlineLevel="2" x14ac:dyDescent="0.2">
      <c r="A197" s="12" t="s">
        <v>7</v>
      </c>
      <c r="B197" s="2">
        <v>1</v>
      </c>
      <c r="C197" s="2">
        <v>501501</v>
      </c>
      <c r="D197" s="217">
        <v>150101</v>
      </c>
      <c r="E197" s="131" t="s">
        <v>323</v>
      </c>
      <c r="F197" s="131">
        <v>2</v>
      </c>
      <c r="G197" s="475" t="s">
        <v>299</v>
      </c>
      <c r="H197" s="131"/>
      <c r="I197" s="107" t="s">
        <v>317</v>
      </c>
      <c r="J197" s="179">
        <v>2790</v>
      </c>
      <c r="K197" s="180">
        <v>698</v>
      </c>
      <c r="L197" s="180">
        <v>698</v>
      </c>
      <c r="M197" s="180">
        <v>698</v>
      </c>
      <c r="N197" s="469">
        <v>696</v>
      </c>
      <c r="O197" s="463"/>
      <c r="P197" s="195"/>
      <c r="Q197" s="195"/>
      <c r="R197" s="195"/>
      <c r="S197" s="196"/>
    </row>
    <row r="198" spans="1:19" outlineLevel="1" x14ac:dyDescent="0.2">
      <c r="A198" s="133"/>
      <c r="B198" s="134">
        <v>1</v>
      </c>
      <c r="C198" s="134">
        <v>501501</v>
      </c>
      <c r="D198" s="218">
        <v>150101</v>
      </c>
      <c r="E198" s="135"/>
      <c r="F198" s="135">
        <v>2</v>
      </c>
      <c r="G198" s="476" t="s">
        <v>299</v>
      </c>
      <c r="H198" s="135"/>
      <c r="I198" s="482"/>
      <c r="J198" s="181">
        <v>5190</v>
      </c>
      <c r="K198" s="182">
        <v>1298</v>
      </c>
      <c r="L198" s="182">
        <v>1298</v>
      </c>
      <c r="M198" s="182">
        <v>1298</v>
      </c>
      <c r="N198" s="470">
        <v>1296</v>
      </c>
      <c r="O198" s="464">
        <v>59678.323925000004</v>
      </c>
      <c r="P198" s="198">
        <v>14920</v>
      </c>
      <c r="Q198" s="198">
        <v>14920</v>
      </c>
      <c r="R198" s="198">
        <v>14920</v>
      </c>
      <c r="S198" s="199">
        <v>14918.323925000004</v>
      </c>
    </row>
    <row r="199" spans="1:19" ht="38.25" outlineLevel="2" x14ac:dyDescent="0.2">
      <c r="A199" s="12" t="s">
        <v>9</v>
      </c>
      <c r="B199" s="2">
        <v>1</v>
      </c>
      <c r="C199" s="2">
        <v>501505</v>
      </c>
      <c r="D199" s="217">
        <v>150601</v>
      </c>
      <c r="E199" s="131" t="s">
        <v>660</v>
      </c>
      <c r="F199" s="131">
        <v>2</v>
      </c>
      <c r="G199" s="475" t="s">
        <v>299</v>
      </c>
      <c r="H199" s="131" t="s">
        <v>296</v>
      </c>
      <c r="I199" s="107" t="s">
        <v>295</v>
      </c>
      <c r="J199" s="179">
        <v>0</v>
      </c>
      <c r="K199" s="180">
        <v>0</v>
      </c>
      <c r="L199" s="180">
        <v>0</v>
      </c>
      <c r="M199" s="180">
        <v>0</v>
      </c>
      <c r="N199" s="469">
        <v>0</v>
      </c>
      <c r="O199" s="463"/>
      <c r="P199" s="195"/>
      <c r="Q199" s="195"/>
      <c r="R199" s="195"/>
      <c r="S199" s="196"/>
    </row>
    <row r="200" spans="1:19" ht="38.25" outlineLevel="2" x14ac:dyDescent="0.2">
      <c r="A200" s="12" t="s">
        <v>9</v>
      </c>
      <c r="B200" s="2">
        <v>1</v>
      </c>
      <c r="C200" s="2">
        <v>501505</v>
      </c>
      <c r="D200" s="217">
        <v>150601</v>
      </c>
      <c r="E200" s="131" t="s">
        <v>660</v>
      </c>
      <c r="F200" s="131">
        <v>2</v>
      </c>
      <c r="G200" s="475" t="s">
        <v>299</v>
      </c>
      <c r="H200" s="131">
        <v>32</v>
      </c>
      <c r="I200" s="107" t="s">
        <v>297</v>
      </c>
      <c r="J200" s="179">
        <v>80</v>
      </c>
      <c r="K200" s="180">
        <v>20</v>
      </c>
      <c r="L200" s="180">
        <v>20</v>
      </c>
      <c r="M200" s="180">
        <v>20</v>
      </c>
      <c r="N200" s="469">
        <v>20</v>
      </c>
      <c r="O200" s="463"/>
      <c r="P200" s="195"/>
      <c r="Q200" s="195"/>
      <c r="R200" s="195"/>
      <c r="S200" s="196"/>
    </row>
    <row r="201" spans="1:19" ht="38.25" outlineLevel="2" x14ac:dyDescent="0.2">
      <c r="A201" s="12" t="s">
        <v>9</v>
      </c>
      <c r="B201" s="2">
        <v>1</v>
      </c>
      <c r="C201" s="2">
        <v>501505</v>
      </c>
      <c r="D201" s="217">
        <v>150601</v>
      </c>
      <c r="E201" s="131" t="s">
        <v>660</v>
      </c>
      <c r="F201" s="131">
        <v>2</v>
      </c>
      <c r="G201" s="475" t="s">
        <v>299</v>
      </c>
      <c r="H201" s="131"/>
      <c r="I201" s="107" t="s">
        <v>317</v>
      </c>
      <c r="J201" s="179">
        <v>350</v>
      </c>
      <c r="K201" s="180">
        <v>88</v>
      </c>
      <c r="L201" s="180">
        <v>88</v>
      </c>
      <c r="M201" s="180">
        <v>88</v>
      </c>
      <c r="N201" s="469">
        <v>86</v>
      </c>
      <c r="O201" s="463"/>
      <c r="P201" s="195"/>
      <c r="Q201" s="195"/>
      <c r="R201" s="195"/>
      <c r="S201" s="196"/>
    </row>
    <row r="202" spans="1:19" outlineLevel="1" x14ac:dyDescent="0.2">
      <c r="A202" s="133"/>
      <c r="B202" s="134">
        <v>1</v>
      </c>
      <c r="C202" s="134">
        <v>501505</v>
      </c>
      <c r="D202" s="218">
        <v>150601</v>
      </c>
      <c r="E202" s="135"/>
      <c r="F202" s="135">
        <v>2</v>
      </c>
      <c r="G202" s="476" t="s">
        <v>299</v>
      </c>
      <c r="H202" s="135"/>
      <c r="I202" s="482"/>
      <c r="J202" s="181">
        <v>430</v>
      </c>
      <c r="K202" s="182">
        <v>108</v>
      </c>
      <c r="L202" s="182">
        <v>108</v>
      </c>
      <c r="M202" s="182">
        <v>108</v>
      </c>
      <c r="N202" s="470">
        <v>106</v>
      </c>
      <c r="O202" s="464">
        <v>2400.3081500000003</v>
      </c>
      <c r="P202" s="198">
        <v>600</v>
      </c>
      <c r="Q202" s="198">
        <v>600</v>
      </c>
      <c r="R202" s="198">
        <v>600</v>
      </c>
      <c r="S202" s="199">
        <v>600.3081500000003</v>
      </c>
    </row>
    <row r="203" spans="1:19" ht="25.5" outlineLevel="2" x14ac:dyDescent="0.2">
      <c r="A203" s="12" t="s">
        <v>7</v>
      </c>
      <c r="B203" s="2">
        <v>1</v>
      </c>
      <c r="C203" s="2">
        <v>501506</v>
      </c>
      <c r="D203" s="217">
        <v>150701</v>
      </c>
      <c r="E203" s="131" t="s">
        <v>336</v>
      </c>
      <c r="F203" s="131">
        <v>2</v>
      </c>
      <c r="G203" s="475" t="s">
        <v>299</v>
      </c>
      <c r="H203" s="131" t="s">
        <v>296</v>
      </c>
      <c r="I203" s="107" t="s">
        <v>295</v>
      </c>
      <c r="J203" s="179">
        <v>0</v>
      </c>
      <c r="K203" s="180">
        <v>0</v>
      </c>
      <c r="L203" s="180">
        <v>0</v>
      </c>
      <c r="M203" s="180">
        <v>0</v>
      </c>
      <c r="N203" s="469">
        <v>0</v>
      </c>
      <c r="O203" s="463"/>
      <c r="P203" s="195"/>
      <c r="Q203" s="195"/>
      <c r="R203" s="195"/>
      <c r="S203" s="196"/>
    </row>
    <row r="204" spans="1:19" ht="25.5" outlineLevel="2" x14ac:dyDescent="0.2">
      <c r="A204" s="12" t="s">
        <v>7</v>
      </c>
      <c r="B204" s="2">
        <v>1</v>
      </c>
      <c r="C204" s="2">
        <v>501506</v>
      </c>
      <c r="D204" s="217">
        <v>150701</v>
      </c>
      <c r="E204" s="131" t="s">
        <v>336</v>
      </c>
      <c r="F204" s="131">
        <v>2</v>
      </c>
      <c r="G204" s="475" t="s">
        <v>299</v>
      </c>
      <c r="H204" s="131">
        <v>32</v>
      </c>
      <c r="I204" s="107" t="s">
        <v>297</v>
      </c>
      <c r="J204" s="179">
        <v>0</v>
      </c>
      <c r="K204" s="180">
        <v>0</v>
      </c>
      <c r="L204" s="180">
        <v>0</v>
      </c>
      <c r="M204" s="180">
        <v>0</v>
      </c>
      <c r="N204" s="469">
        <v>0</v>
      </c>
      <c r="O204" s="463"/>
      <c r="P204" s="195"/>
      <c r="Q204" s="195"/>
      <c r="R204" s="195"/>
      <c r="S204" s="196"/>
    </row>
    <row r="205" spans="1:19" ht="25.5" outlineLevel="2" x14ac:dyDescent="0.2">
      <c r="A205" s="12" t="s">
        <v>7</v>
      </c>
      <c r="B205" s="2">
        <v>1</v>
      </c>
      <c r="C205" s="2">
        <v>501506</v>
      </c>
      <c r="D205" s="217">
        <v>150701</v>
      </c>
      <c r="E205" s="131" t="s">
        <v>336</v>
      </c>
      <c r="F205" s="131">
        <v>2</v>
      </c>
      <c r="G205" s="475" t="s">
        <v>299</v>
      </c>
      <c r="H205" s="131"/>
      <c r="I205" s="107" t="s">
        <v>317</v>
      </c>
      <c r="J205" s="179">
        <v>100</v>
      </c>
      <c r="K205" s="180">
        <v>25</v>
      </c>
      <c r="L205" s="180">
        <v>25</v>
      </c>
      <c r="M205" s="180">
        <v>25</v>
      </c>
      <c r="N205" s="469">
        <v>25</v>
      </c>
      <c r="O205" s="463"/>
      <c r="P205" s="195"/>
      <c r="Q205" s="195"/>
      <c r="R205" s="195"/>
      <c r="S205" s="196"/>
    </row>
    <row r="206" spans="1:19" outlineLevel="1" x14ac:dyDescent="0.2">
      <c r="A206" s="133"/>
      <c r="B206" s="134">
        <v>1</v>
      </c>
      <c r="C206" s="134">
        <v>501506</v>
      </c>
      <c r="D206" s="218">
        <v>150701</v>
      </c>
      <c r="E206" s="135"/>
      <c r="F206" s="135">
        <v>2</v>
      </c>
      <c r="G206" s="476" t="s">
        <v>299</v>
      </c>
      <c r="H206" s="135"/>
      <c r="I206" s="482"/>
      <c r="J206" s="181">
        <v>100</v>
      </c>
      <c r="K206" s="182">
        <v>25</v>
      </c>
      <c r="L206" s="182">
        <v>25</v>
      </c>
      <c r="M206" s="182">
        <v>25</v>
      </c>
      <c r="N206" s="470">
        <v>25</v>
      </c>
      <c r="O206" s="464">
        <v>1166.0803000000001</v>
      </c>
      <c r="P206" s="198">
        <v>292</v>
      </c>
      <c r="Q206" s="198">
        <v>292</v>
      </c>
      <c r="R206" s="198">
        <v>292</v>
      </c>
      <c r="S206" s="199">
        <v>290.08030000000008</v>
      </c>
    </row>
    <row r="207" spans="1:19" ht="25.5" outlineLevel="2" x14ac:dyDescent="0.2">
      <c r="A207" s="12" t="s">
        <v>10</v>
      </c>
      <c r="B207" s="2">
        <v>1</v>
      </c>
      <c r="C207" s="2">
        <v>501512</v>
      </c>
      <c r="D207" s="217">
        <v>151301</v>
      </c>
      <c r="E207" s="131" t="s">
        <v>592</v>
      </c>
      <c r="F207" s="131">
        <v>2</v>
      </c>
      <c r="G207" s="475" t="s">
        <v>299</v>
      </c>
      <c r="H207" s="131" t="s">
        <v>296</v>
      </c>
      <c r="I207" s="107" t="s">
        <v>295</v>
      </c>
      <c r="J207" s="179">
        <v>0</v>
      </c>
      <c r="K207" s="180">
        <v>0</v>
      </c>
      <c r="L207" s="180">
        <v>0</v>
      </c>
      <c r="M207" s="180">
        <v>0</v>
      </c>
      <c r="N207" s="469">
        <v>0</v>
      </c>
      <c r="O207" s="463"/>
      <c r="P207" s="195"/>
      <c r="Q207" s="195"/>
      <c r="R207" s="195"/>
      <c r="S207" s="196"/>
    </row>
    <row r="208" spans="1:19" ht="25.5" outlineLevel="2" x14ac:dyDescent="0.2">
      <c r="A208" s="12" t="s">
        <v>10</v>
      </c>
      <c r="B208" s="2">
        <v>1</v>
      </c>
      <c r="C208" s="2">
        <v>501512</v>
      </c>
      <c r="D208" s="217">
        <v>151301</v>
      </c>
      <c r="E208" s="131" t="s">
        <v>592</v>
      </c>
      <c r="F208" s="131">
        <v>2</v>
      </c>
      <c r="G208" s="475" t="s">
        <v>299</v>
      </c>
      <c r="H208" s="131">
        <v>32</v>
      </c>
      <c r="I208" s="107" t="s">
        <v>297</v>
      </c>
      <c r="J208" s="179">
        <v>0</v>
      </c>
      <c r="K208" s="180">
        <v>0</v>
      </c>
      <c r="L208" s="180">
        <v>0</v>
      </c>
      <c r="M208" s="180">
        <v>0</v>
      </c>
      <c r="N208" s="469">
        <v>0</v>
      </c>
      <c r="O208" s="463"/>
      <c r="P208" s="195"/>
      <c r="Q208" s="195"/>
      <c r="R208" s="195"/>
      <c r="S208" s="196"/>
    </row>
    <row r="209" spans="1:19" ht="25.5" outlineLevel="2" x14ac:dyDescent="0.2">
      <c r="A209" s="12" t="s">
        <v>10</v>
      </c>
      <c r="B209" s="2">
        <v>1</v>
      </c>
      <c r="C209" s="2">
        <v>501512</v>
      </c>
      <c r="D209" s="217">
        <v>151301</v>
      </c>
      <c r="E209" s="131" t="s">
        <v>592</v>
      </c>
      <c r="F209" s="131">
        <v>2</v>
      </c>
      <c r="G209" s="475" t="s">
        <v>299</v>
      </c>
      <c r="H209" s="131"/>
      <c r="I209" s="107" t="s">
        <v>317</v>
      </c>
      <c r="J209" s="179">
        <v>360</v>
      </c>
      <c r="K209" s="180">
        <v>15</v>
      </c>
      <c r="L209" s="180">
        <v>315</v>
      </c>
      <c r="M209" s="180">
        <v>15</v>
      </c>
      <c r="N209" s="469">
        <v>15</v>
      </c>
      <c r="O209" s="463"/>
      <c r="P209" s="195"/>
      <c r="Q209" s="195"/>
      <c r="R209" s="195"/>
      <c r="S209" s="196"/>
    </row>
    <row r="210" spans="1:19" outlineLevel="1" x14ac:dyDescent="0.2">
      <c r="A210" s="133"/>
      <c r="B210" s="134">
        <v>1</v>
      </c>
      <c r="C210" s="134">
        <v>501512</v>
      </c>
      <c r="D210" s="218">
        <v>151301</v>
      </c>
      <c r="E210" s="135"/>
      <c r="F210" s="135">
        <v>2</v>
      </c>
      <c r="G210" s="476" t="s">
        <v>299</v>
      </c>
      <c r="H210" s="135"/>
      <c r="I210" s="482"/>
      <c r="J210" s="181">
        <v>360</v>
      </c>
      <c r="K210" s="182">
        <v>15</v>
      </c>
      <c r="L210" s="182">
        <v>315</v>
      </c>
      <c r="M210" s="182">
        <v>15</v>
      </c>
      <c r="N210" s="470">
        <v>15</v>
      </c>
      <c r="O210" s="464">
        <v>5690.0051400000002</v>
      </c>
      <c r="P210" s="198">
        <v>161</v>
      </c>
      <c r="Q210" s="198">
        <v>5205.875</v>
      </c>
      <c r="R210" s="198">
        <v>161</v>
      </c>
      <c r="S210" s="199">
        <v>162.13013999999998</v>
      </c>
    </row>
    <row r="211" spans="1:19" ht="25.5" outlineLevel="2" x14ac:dyDescent="0.2">
      <c r="A211" s="12" t="s">
        <v>7</v>
      </c>
      <c r="B211" s="2">
        <v>1</v>
      </c>
      <c r="C211" s="2">
        <v>502801</v>
      </c>
      <c r="D211" s="217">
        <v>280101</v>
      </c>
      <c r="E211" s="131" t="s">
        <v>324</v>
      </c>
      <c r="F211" s="131">
        <v>2</v>
      </c>
      <c r="G211" s="475" t="s">
        <v>299</v>
      </c>
      <c r="H211" s="131" t="s">
        <v>296</v>
      </c>
      <c r="I211" s="107" t="s">
        <v>295</v>
      </c>
      <c r="J211" s="179">
        <v>350</v>
      </c>
      <c r="K211" s="180">
        <v>88</v>
      </c>
      <c r="L211" s="180">
        <v>88</v>
      </c>
      <c r="M211" s="180">
        <v>88</v>
      </c>
      <c r="N211" s="469">
        <v>86</v>
      </c>
      <c r="O211" s="463"/>
      <c r="P211" s="195"/>
      <c r="Q211" s="195"/>
      <c r="R211" s="195"/>
      <c r="S211" s="196"/>
    </row>
    <row r="212" spans="1:19" ht="25.5" outlineLevel="2" x14ac:dyDescent="0.2">
      <c r="A212" s="12" t="s">
        <v>7</v>
      </c>
      <c r="B212" s="2">
        <v>1</v>
      </c>
      <c r="C212" s="2">
        <v>502801</v>
      </c>
      <c r="D212" s="217">
        <v>280101</v>
      </c>
      <c r="E212" s="131" t="s">
        <v>324</v>
      </c>
      <c r="F212" s="131">
        <v>2</v>
      </c>
      <c r="G212" s="475" t="s">
        <v>299</v>
      </c>
      <c r="H212" s="131">
        <v>32</v>
      </c>
      <c r="I212" s="107" t="s">
        <v>297</v>
      </c>
      <c r="J212" s="179">
        <v>1220</v>
      </c>
      <c r="K212" s="180">
        <v>305</v>
      </c>
      <c r="L212" s="180">
        <v>305</v>
      </c>
      <c r="M212" s="180">
        <v>305</v>
      </c>
      <c r="N212" s="469">
        <v>305</v>
      </c>
      <c r="O212" s="463"/>
      <c r="P212" s="195"/>
      <c r="Q212" s="195"/>
      <c r="R212" s="195"/>
      <c r="S212" s="196"/>
    </row>
    <row r="213" spans="1:19" ht="25.5" outlineLevel="2" x14ac:dyDescent="0.2">
      <c r="A213" s="12" t="s">
        <v>7</v>
      </c>
      <c r="B213" s="2">
        <v>1</v>
      </c>
      <c r="C213" s="2">
        <v>502801</v>
      </c>
      <c r="D213" s="217">
        <v>280101</v>
      </c>
      <c r="E213" s="131" t="s">
        <v>324</v>
      </c>
      <c r="F213" s="131">
        <v>2</v>
      </c>
      <c r="G213" s="475" t="s">
        <v>299</v>
      </c>
      <c r="H213" s="131"/>
      <c r="I213" s="107" t="s">
        <v>317</v>
      </c>
      <c r="J213" s="179">
        <v>3475</v>
      </c>
      <c r="K213" s="180">
        <v>869</v>
      </c>
      <c r="L213" s="180">
        <v>869</v>
      </c>
      <c r="M213" s="180">
        <v>869</v>
      </c>
      <c r="N213" s="469">
        <v>868</v>
      </c>
      <c r="O213" s="463"/>
      <c r="P213" s="195"/>
      <c r="Q213" s="195"/>
      <c r="R213" s="195"/>
      <c r="S213" s="196"/>
    </row>
    <row r="214" spans="1:19" outlineLevel="1" x14ac:dyDescent="0.2">
      <c r="A214" s="133"/>
      <c r="B214" s="134">
        <v>1</v>
      </c>
      <c r="C214" s="134">
        <v>502801</v>
      </c>
      <c r="D214" s="218">
        <v>280101</v>
      </c>
      <c r="E214" s="135"/>
      <c r="F214" s="135">
        <v>2</v>
      </c>
      <c r="G214" s="476" t="s">
        <v>299</v>
      </c>
      <c r="H214" s="135"/>
      <c r="I214" s="482"/>
      <c r="J214" s="181">
        <v>5045</v>
      </c>
      <c r="K214" s="182">
        <v>1262</v>
      </c>
      <c r="L214" s="182">
        <v>1262</v>
      </c>
      <c r="M214" s="182">
        <v>1262</v>
      </c>
      <c r="N214" s="470">
        <v>1259</v>
      </c>
      <c r="O214" s="464">
        <v>45471.301298499995</v>
      </c>
      <c r="P214" s="198">
        <v>11368</v>
      </c>
      <c r="Q214" s="198">
        <v>11368</v>
      </c>
      <c r="R214" s="198">
        <v>11368</v>
      </c>
      <c r="S214" s="199">
        <v>11367.301298499995</v>
      </c>
    </row>
    <row r="215" spans="1:19" ht="25.5" outlineLevel="2" x14ac:dyDescent="0.2">
      <c r="A215" s="12" t="s">
        <v>7</v>
      </c>
      <c r="B215" s="2">
        <v>1</v>
      </c>
      <c r="C215" s="2">
        <v>502805</v>
      </c>
      <c r="D215" s="217">
        <v>280601</v>
      </c>
      <c r="E215" s="131" t="s">
        <v>477</v>
      </c>
      <c r="F215" s="131">
        <v>2</v>
      </c>
      <c r="G215" s="475" t="s">
        <v>299</v>
      </c>
      <c r="H215" s="131" t="s">
        <v>296</v>
      </c>
      <c r="I215" s="107" t="s">
        <v>295</v>
      </c>
      <c r="J215" s="179">
        <v>0</v>
      </c>
      <c r="K215" s="180">
        <v>0</v>
      </c>
      <c r="L215" s="180">
        <v>0</v>
      </c>
      <c r="M215" s="180">
        <v>0</v>
      </c>
      <c r="N215" s="469">
        <v>0</v>
      </c>
      <c r="O215" s="463"/>
      <c r="P215" s="195"/>
      <c r="Q215" s="195"/>
      <c r="R215" s="195"/>
      <c r="S215" s="196"/>
    </row>
    <row r="216" spans="1:19" ht="25.5" outlineLevel="2" x14ac:dyDescent="0.2">
      <c r="A216" s="12" t="s">
        <v>7</v>
      </c>
      <c r="B216" s="2">
        <v>1</v>
      </c>
      <c r="C216" s="2">
        <v>502805</v>
      </c>
      <c r="D216" s="217">
        <v>280601</v>
      </c>
      <c r="E216" s="131" t="s">
        <v>477</v>
      </c>
      <c r="F216" s="131">
        <v>2</v>
      </c>
      <c r="G216" s="475" t="s">
        <v>299</v>
      </c>
      <c r="H216" s="131">
        <v>32</v>
      </c>
      <c r="I216" s="107" t="s">
        <v>297</v>
      </c>
      <c r="J216" s="179">
        <v>0</v>
      </c>
      <c r="K216" s="180">
        <v>0</v>
      </c>
      <c r="L216" s="180">
        <v>0</v>
      </c>
      <c r="M216" s="180">
        <v>0</v>
      </c>
      <c r="N216" s="469">
        <v>0</v>
      </c>
      <c r="O216" s="463"/>
      <c r="P216" s="195"/>
      <c r="Q216" s="195"/>
      <c r="R216" s="195"/>
      <c r="S216" s="196"/>
    </row>
    <row r="217" spans="1:19" ht="25.5" outlineLevel="2" x14ac:dyDescent="0.2">
      <c r="A217" s="12" t="s">
        <v>7</v>
      </c>
      <c r="B217" s="2">
        <v>1</v>
      </c>
      <c r="C217" s="2">
        <v>502805</v>
      </c>
      <c r="D217" s="217">
        <v>280601</v>
      </c>
      <c r="E217" s="131" t="s">
        <v>477</v>
      </c>
      <c r="F217" s="131">
        <v>2</v>
      </c>
      <c r="G217" s="475" t="s">
        <v>299</v>
      </c>
      <c r="H217" s="131"/>
      <c r="I217" s="107" t="s">
        <v>317</v>
      </c>
      <c r="J217" s="179">
        <v>1389</v>
      </c>
      <c r="K217" s="180">
        <v>347</v>
      </c>
      <c r="L217" s="180">
        <v>347</v>
      </c>
      <c r="M217" s="180">
        <v>347</v>
      </c>
      <c r="N217" s="469">
        <v>348</v>
      </c>
      <c r="O217" s="463"/>
      <c r="P217" s="195"/>
      <c r="Q217" s="195"/>
      <c r="R217" s="195"/>
      <c r="S217" s="196"/>
    </row>
    <row r="218" spans="1:19" outlineLevel="1" x14ac:dyDescent="0.2">
      <c r="A218" s="133"/>
      <c r="B218" s="134">
        <v>1</v>
      </c>
      <c r="C218" s="134">
        <v>502805</v>
      </c>
      <c r="D218" s="218">
        <v>280601</v>
      </c>
      <c r="E218" s="135"/>
      <c r="F218" s="135">
        <v>2</v>
      </c>
      <c r="G218" s="476" t="s">
        <v>299</v>
      </c>
      <c r="H218" s="135"/>
      <c r="I218" s="482"/>
      <c r="J218" s="181">
        <v>1389</v>
      </c>
      <c r="K218" s="182">
        <v>347</v>
      </c>
      <c r="L218" s="182">
        <v>347</v>
      </c>
      <c r="M218" s="182">
        <v>347</v>
      </c>
      <c r="N218" s="470">
        <v>348</v>
      </c>
      <c r="O218" s="464">
        <v>11234.123617500003</v>
      </c>
      <c r="P218" s="198">
        <v>2809</v>
      </c>
      <c r="Q218" s="198">
        <v>2809</v>
      </c>
      <c r="R218" s="198">
        <v>2809</v>
      </c>
      <c r="S218" s="199">
        <v>2807.1236175000031</v>
      </c>
    </row>
    <row r="219" spans="1:19" ht="25.5" outlineLevel="2" x14ac:dyDescent="0.2">
      <c r="A219" s="12" t="s">
        <v>7</v>
      </c>
      <c r="B219" s="2">
        <v>1</v>
      </c>
      <c r="C219" s="2">
        <v>502808</v>
      </c>
      <c r="D219" s="217">
        <v>280901</v>
      </c>
      <c r="E219" s="131" t="s">
        <v>201</v>
      </c>
      <c r="F219" s="131">
        <v>2</v>
      </c>
      <c r="G219" s="475" t="s">
        <v>299</v>
      </c>
      <c r="H219" s="131" t="s">
        <v>296</v>
      </c>
      <c r="I219" s="107" t="s">
        <v>295</v>
      </c>
      <c r="J219" s="179">
        <v>125</v>
      </c>
      <c r="K219" s="180">
        <v>31</v>
      </c>
      <c r="L219" s="180">
        <v>31</v>
      </c>
      <c r="M219" s="180">
        <v>31</v>
      </c>
      <c r="N219" s="469">
        <v>32</v>
      </c>
      <c r="O219" s="463"/>
      <c r="P219" s="195"/>
      <c r="Q219" s="195"/>
      <c r="R219" s="195"/>
      <c r="S219" s="196"/>
    </row>
    <row r="220" spans="1:19" ht="25.5" outlineLevel="2" x14ac:dyDescent="0.2">
      <c r="A220" s="12" t="s">
        <v>7</v>
      </c>
      <c r="B220" s="2">
        <v>1</v>
      </c>
      <c r="C220" s="2">
        <v>502808</v>
      </c>
      <c r="D220" s="217">
        <v>280901</v>
      </c>
      <c r="E220" s="131" t="s">
        <v>201</v>
      </c>
      <c r="F220" s="131">
        <v>2</v>
      </c>
      <c r="G220" s="475" t="s">
        <v>299</v>
      </c>
      <c r="H220" s="131">
        <v>32</v>
      </c>
      <c r="I220" s="107" t="s">
        <v>297</v>
      </c>
      <c r="J220" s="179">
        <v>500</v>
      </c>
      <c r="K220" s="180">
        <v>125</v>
      </c>
      <c r="L220" s="180">
        <v>125</v>
      </c>
      <c r="M220" s="180">
        <v>125</v>
      </c>
      <c r="N220" s="469">
        <v>125</v>
      </c>
      <c r="O220" s="463"/>
      <c r="P220" s="195"/>
      <c r="Q220" s="195"/>
      <c r="R220" s="195"/>
      <c r="S220" s="196"/>
    </row>
    <row r="221" spans="1:19" ht="25.5" outlineLevel="2" x14ac:dyDescent="0.2">
      <c r="A221" s="12" t="s">
        <v>7</v>
      </c>
      <c r="B221" s="2">
        <v>1</v>
      </c>
      <c r="C221" s="2">
        <v>502808</v>
      </c>
      <c r="D221" s="217">
        <v>280901</v>
      </c>
      <c r="E221" s="131" t="s">
        <v>201</v>
      </c>
      <c r="F221" s="131">
        <v>2</v>
      </c>
      <c r="G221" s="475" t="s">
        <v>299</v>
      </c>
      <c r="H221" s="131"/>
      <c r="I221" s="107" t="s">
        <v>317</v>
      </c>
      <c r="J221" s="179">
        <v>2300</v>
      </c>
      <c r="K221" s="180">
        <v>575</v>
      </c>
      <c r="L221" s="180">
        <v>575</v>
      </c>
      <c r="M221" s="180">
        <v>575</v>
      </c>
      <c r="N221" s="469">
        <v>575</v>
      </c>
      <c r="O221" s="463"/>
      <c r="P221" s="195"/>
      <c r="Q221" s="195"/>
      <c r="R221" s="195"/>
      <c r="S221" s="196"/>
    </row>
    <row r="222" spans="1:19" outlineLevel="1" x14ac:dyDescent="0.2">
      <c r="A222" s="133"/>
      <c r="B222" s="134">
        <v>1</v>
      </c>
      <c r="C222" s="134">
        <v>502808</v>
      </c>
      <c r="D222" s="218">
        <v>280901</v>
      </c>
      <c r="E222" s="135"/>
      <c r="F222" s="135">
        <v>2</v>
      </c>
      <c r="G222" s="476" t="s">
        <v>299</v>
      </c>
      <c r="H222" s="135"/>
      <c r="I222" s="482"/>
      <c r="J222" s="181">
        <v>2925</v>
      </c>
      <c r="K222" s="182">
        <v>731</v>
      </c>
      <c r="L222" s="182">
        <v>731</v>
      </c>
      <c r="M222" s="182">
        <v>731</v>
      </c>
      <c r="N222" s="470">
        <v>732</v>
      </c>
      <c r="O222" s="464">
        <v>23442.7572</v>
      </c>
      <c r="P222" s="198">
        <v>5861</v>
      </c>
      <c r="Q222" s="198">
        <v>5861</v>
      </c>
      <c r="R222" s="198">
        <v>5861</v>
      </c>
      <c r="S222" s="199">
        <v>5859.7572</v>
      </c>
    </row>
    <row r="223" spans="1:19" outlineLevel="2" x14ac:dyDescent="0.2">
      <c r="A223" s="12" t="s">
        <v>7</v>
      </c>
      <c r="B223" s="2">
        <v>1</v>
      </c>
      <c r="C223" s="2">
        <v>502809</v>
      </c>
      <c r="D223" s="217">
        <v>281001</v>
      </c>
      <c r="E223" s="131" t="s">
        <v>202</v>
      </c>
      <c r="F223" s="131">
        <v>2</v>
      </c>
      <c r="G223" s="475" t="s">
        <v>299</v>
      </c>
      <c r="H223" s="131" t="s">
        <v>296</v>
      </c>
      <c r="I223" s="107" t="s">
        <v>295</v>
      </c>
      <c r="J223" s="179">
        <v>0</v>
      </c>
      <c r="K223" s="180">
        <v>0</v>
      </c>
      <c r="L223" s="180">
        <v>0</v>
      </c>
      <c r="M223" s="180">
        <v>0</v>
      </c>
      <c r="N223" s="469">
        <v>0</v>
      </c>
      <c r="O223" s="463"/>
      <c r="P223" s="195"/>
      <c r="Q223" s="195"/>
      <c r="R223" s="195"/>
      <c r="S223" s="196"/>
    </row>
    <row r="224" spans="1:19" ht="25.5" outlineLevel="2" x14ac:dyDescent="0.2">
      <c r="A224" s="12" t="s">
        <v>7</v>
      </c>
      <c r="B224" s="2">
        <v>1</v>
      </c>
      <c r="C224" s="2">
        <v>502809</v>
      </c>
      <c r="D224" s="217">
        <v>281001</v>
      </c>
      <c r="E224" s="131" t="s">
        <v>202</v>
      </c>
      <c r="F224" s="131">
        <v>2</v>
      </c>
      <c r="G224" s="475" t="s">
        <v>299</v>
      </c>
      <c r="H224" s="131">
        <v>32</v>
      </c>
      <c r="I224" s="107" t="s">
        <v>297</v>
      </c>
      <c r="J224" s="179">
        <v>0</v>
      </c>
      <c r="K224" s="180">
        <v>0</v>
      </c>
      <c r="L224" s="180">
        <v>0</v>
      </c>
      <c r="M224" s="180">
        <v>0</v>
      </c>
      <c r="N224" s="469">
        <v>0</v>
      </c>
      <c r="O224" s="463"/>
      <c r="P224" s="195"/>
      <c r="Q224" s="195"/>
      <c r="R224" s="195"/>
      <c r="S224" s="196"/>
    </row>
    <row r="225" spans="1:19" ht="25.5" outlineLevel="2" x14ac:dyDescent="0.2">
      <c r="A225" s="12" t="s">
        <v>7</v>
      </c>
      <c r="B225" s="2">
        <v>1</v>
      </c>
      <c r="C225" s="2">
        <v>502809</v>
      </c>
      <c r="D225" s="217">
        <v>281001</v>
      </c>
      <c r="E225" s="131" t="s">
        <v>202</v>
      </c>
      <c r="F225" s="131">
        <v>2</v>
      </c>
      <c r="G225" s="475" t="s">
        <v>299</v>
      </c>
      <c r="H225" s="131"/>
      <c r="I225" s="107" t="s">
        <v>317</v>
      </c>
      <c r="J225" s="179">
        <v>739</v>
      </c>
      <c r="K225" s="180">
        <v>185</v>
      </c>
      <c r="L225" s="180">
        <v>185</v>
      </c>
      <c r="M225" s="180">
        <v>185</v>
      </c>
      <c r="N225" s="469">
        <v>184</v>
      </c>
      <c r="O225" s="463"/>
      <c r="P225" s="195"/>
      <c r="Q225" s="195"/>
      <c r="R225" s="195"/>
      <c r="S225" s="196"/>
    </row>
    <row r="226" spans="1:19" outlineLevel="1" x14ac:dyDescent="0.2">
      <c r="A226" s="133"/>
      <c r="B226" s="134">
        <v>1</v>
      </c>
      <c r="C226" s="134">
        <v>502809</v>
      </c>
      <c r="D226" s="218">
        <v>281001</v>
      </c>
      <c r="E226" s="135"/>
      <c r="F226" s="135">
        <v>2</v>
      </c>
      <c r="G226" s="476" t="s">
        <v>299</v>
      </c>
      <c r="H226" s="135"/>
      <c r="I226" s="482"/>
      <c r="J226" s="181">
        <v>739</v>
      </c>
      <c r="K226" s="182">
        <v>185</v>
      </c>
      <c r="L226" s="182">
        <v>185</v>
      </c>
      <c r="M226" s="182">
        <v>185</v>
      </c>
      <c r="N226" s="470">
        <v>184</v>
      </c>
      <c r="O226" s="464">
        <v>4866.3408259999997</v>
      </c>
      <c r="P226" s="198">
        <v>1217</v>
      </c>
      <c r="Q226" s="198">
        <v>1217</v>
      </c>
      <c r="R226" s="198">
        <v>1217</v>
      </c>
      <c r="S226" s="199">
        <v>1215.3408259999997</v>
      </c>
    </row>
    <row r="227" spans="1:19" ht="25.5" outlineLevel="2" x14ac:dyDescent="0.2">
      <c r="A227" s="12" t="s">
        <v>7</v>
      </c>
      <c r="B227" s="2">
        <v>1</v>
      </c>
      <c r="C227" s="2">
        <v>502810</v>
      </c>
      <c r="D227" s="217">
        <v>281101</v>
      </c>
      <c r="E227" s="131" t="s">
        <v>479</v>
      </c>
      <c r="F227" s="131">
        <v>2</v>
      </c>
      <c r="G227" s="475" t="s">
        <v>299</v>
      </c>
      <c r="H227" s="131" t="s">
        <v>296</v>
      </c>
      <c r="I227" s="107" t="s">
        <v>295</v>
      </c>
      <c r="J227" s="179">
        <v>180</v>
      </c>
      <c r="K227" s="180">
        <v>45</v>
      </c>
      <c r="L227" s="180">
        <v>45</v>
      </c>
      <c r="M227" s="180">
        <v>45</v>
      </c>
      <c r="N227" s="469">
        <v>45</v>
      </c>
      <c r="O227" s="463"/>
      <c r="P227" s="195"/>
      <c r="Q227" s="195"/>
      <c r="R227" s="195"/>
      <c r="S227" s="196"/>
    </row>
    <row r="228" spans="1:19" ht="25.5" outlineLevel="2" x14ac:dyDescent="0.2">
      <c r="A228" s="12" t="s">
        <v>7</v>
      </c>
      <c r="B228" s="2">
        <v>1</v>
      </c>
      <c r="C228" s="2">
        <v>502810</v>
      </c>
      <c r="D228" s="217">
        <v>281101</v>
      </c>
      <c r="E228" s="131" t="s">
        <v>479</v>
      </c>
      <c r="F228" s="131">
        <v>2</v>
      </c>
      <c r="G228" s="475" t="s">
        <v>299</v>
      </c>
      <c r="H228" s="131">
        <v>32</v>
      </c>
      <c r="I228" s="107" t="s">
        <v>297</v>
      </c>
      <c r="J228" s="179">
        <v>595</v>
      </c>
      <c r="K228" s="180">
        <v>149</v>
      </c>
      <c r="L228" s="180">
        <v>149</v>
      </c>
      <c r="M228" s="180">
        <v>149</v>
      </c>
      <c r="N228" s="469">
        <v>148</v>
      </c>
      <c r="O228" s="463"/>
      <c r="P228" s="195"/>
      <c r="Q228" s="195"/>
      <c r="R228" s="195"/>
      <c r="S228" s="196"/>
    </row>
    <row r="229" spans="1:19" ht="25.5" outlineLevel="2" x14ac:dyDescent="0.2">
      <c r="A229" s="12" t="s">
        <v>7</v>
      </c>
      <c r="B229" s="2">
        <v>1</v>
      </c>
      <c r="C229" s="2">
        <v>502810</v>
      </c>
      <c r="D229" s="217">
        <v>281101</v>
      </c>
      <c r="E229" s="131" t="s">
        <v>479</v>
      </c>
      <c r="F229" s="131">
        <v>2</v>
      </c>
      <c r="G229" s="475" t="s">
        <v>299</v>
      </c>
      <c r="H229" s="131"/>
      <c r="I229" s="107" t="s">
        <v>317</v>
      </c>
      <c r="J229" s="179">
        <v>1731</v>
      </c>
      <c r="K229" s="180">
        <v>433</v>
      </c>
      <c r="L229" s="180">
        <v>433</v>
      </c>
      <c r="M229" s="180">
        <v>433</v>
      </c>
      <c r="N229" s="469">
        <v>432</v>
      </c>
      <c r="O229" s="463"/>
      <c r="P229" s="195"/>
      <c r="Q229" s="195"/>
      <c r="R229" s="195"/>
      <c r="S229" s="196"/>
    </row>
    <row r="230" spans="1:19" outlineLevel="1" x14ac:dyDescent="0.2">
      <c r="A230" s="133"/>
      <c r="B230" s="134">
        <v>1</v>
      </c>
      <c r="C230" s="134">
        <v>502810</v>
      </c>
      <c r="D230" s="218">
        <v>281101</v>
      </c>
      <c r="E230" s="135"/>
      <c r="F230" s="135">
        <v>2</v>
      </c>
      <c r="G230" s="476" t="s">
        <v>299</v>
      </c>
      <c r="H230" s="135"/>
      <c r="I230" s="482"/>
      <c r="J230" s="181">
        <v>2506</v>
      </c>
      <c r="K230" s="182">
        <v>627</v>
      </c>
      <c r="L230" s="182">
        <v>627</v>
      </c>
      <c r="M230" s="182">
        <v>627</v>
      </c>
      <c r="N230" s="470">
        <v>625</v>
      </c>
      <c r="O230" s="464">
        <v>22155.752858500004</v>
      </c>
      <c r="P230" s="198">
        <v>5539</v>
      </c>
      <c r="Q230" s="198">
        <v>5539</v>
      </c>
      <c r="R230" s="198">
        <v>5539</v>
      </c>
      <c r="S230" s="199">
        <v>5538.7528585000036</v>
      </c>
    </row>
    <row r="231" spans="1:19" ht="25.5" outlineLevel="2" x14ac:dyDescent="0.2">
      <c r="A231" s="12" t="s">
        <v>7</v>
      </c>
      <c r="B231" s="2">
        <v>1</v>
      </c>
      <c r="C231" s="2">
        <v>502812</v>
      </c>
      <c r="D231" s="217">
        <v>281301</v>
      </c>
      <c r="E231" s="131" t="s">
        <v>349</v>
      </c>
      <c r="F231" s="131">
        <v>2</v>
      </c>
      <c r="G231" s="475" t="s">
        <v>299</v>
      </c>
      <c r="H231" s="131" t="s">
        <v>296</v>
      </c>
      <c r="I231" s="107" t="s">
        <v>295</v>
      </c>
      <c r="J231" s="179">
        <v>0</v>
      </c>
      <c r="K231" s="180">
        <v>0</v>
      </c>
      <c r="L231" s="180">
        <v>0</v>
      </c>
      <c r="M231" s="180">
        <v>0</v>
      </c>
      <c r="N231" s="469">
        <v>0</v>
      </c>
      <c r="O231" s="463"/>
      <c r="P231" s="195"/>
      <c r="Q231" s="195"/>
      <c r="R231" s="195"/>
      <c r="S231" s="196"/>
    </row>
    <row r="232" spans="1:19" ht="25.5" outlineLevel="2" x14ac:dyDescent="0.2">
      <c r="A232" s="12" t="s">
        <v>7</v>
      </c>
      <c r="B232" s="2">
        <v>1</v>
      </c>
      <c r="C232" s="2">
        <v>502812</v>
      </c>
      <c r="D232" s="217">
        <v>281301</v>
      </c>
      <c r="E232" s="131" t="s">
        <v>349</v>
      </c>
      <c r="F232" s="131">
        <v>2</v>
      </c>
      <c r="G232" s="475" t="s">
        <v>299</v>
      </c>
      <c r="H232" s="131">
        <v>32</v>
      </c>
      <c r="I232" s="107" t="s">
        <v>297</v>
      </c>
      <c r="J232" s="179">
        <v>0</v>
      </c>
      <c r="K232" s="180">
        <v>0</v>
      </c>
      <c r="L232" s="180">
        <v>0</v>
      </c>
      <c r="M232" s="180">
        <v>0</v>
      </c>
      <c r="N232" s="469">
        <v>0</v>
      </c>
      <c r="O232" s="463"/>
      <c r="P232" s="195"/>
      <c r="Q232" s="195"/>
      <c r="R232" s="195"/>
      <c r="S232" s="196"/>
    </row>
    <row r="233" spans="1:19" ht="25.5" outlineLevel="2" x14ac:dyDescent="0.2">
      <c r="A233" s="12" t="s">
        <v>7</v>
      </c>
      <c r="B233" s="2">
        <v>1</v>
      </c>
      <c r="C233" s="2">
        <v>502812</v>
      </c>
      <c r="D233" s="217">
        <v>281301</v>
      </c>
      <c r="E233" s="131" t="s">
        <v>349</v>
      </c>
      <c r="F233" s="131">
        <v>2</v>
      </c>
      <c r="G233" s="475" t="s">
        <v>299</v>
      </c>
      <c r="H233" s="131"/>
      <c r="I233" s="107" t="s">
        <v>317</v>
      </c>
      <c r="J233" s="179">
        <v>540</v>
      </c>
      <c r="K233" s="180">
        <v>135</v>
      </c>
      <c r="L233" s="180">
        <v>135</v>
      </c>
      <c r="M233" s="180">
        <v>135</v>
      </c>
      <c r="N233" s="469">
        <v>135</v>
      </c>
      <c r="O233" s="463"/>
      <c r="P233" s="195"/>
      <c r="Q233" s="195"/>
      <c r="R233" s="195"/>
      <c r="S233" s="196"/>
    </row>
    <row r="234" spans="1:19" outlineLevel="1" x14ac:dyDescent="0.2">
      <c r="A234" s="133"/>
      <c r="B234" s="134">
        <v>1</v>
      </c>
      <c r="C234" s="134">
        <v>502812</v>
      </c>
      <c r="D234" s="218">
        <v>281301</v>
      </c>
      <c r="E234" s="135"/>
      <c r="F234" s="135">
        <v>2</v>
      </c>
      <c r="G234" s="476" t="s">
        <v>299</v>
      </c>
      <c r="H234" s="135"/>
      <c r="I234" s="482"/>
      <c r="J234" s="181">
        <v>540</v>
      </c>
      <c r="K234" s="182">
        <v>135</v>
      </c>
      <c r="L234" s="182">
        <v>135</v>
      </c>
      <c r="M234" s="182">
        <v>135</v>
      </c>
      <c r="N234" s="470">
        <v>135</v>
      </c>
      <c r="O234" s="464">
        <v>6296.8336200000003</v>
      </c>
      <c r="P234" s="198">
        <v>1574</v>
      </c>
      <c r="Q234" s="198">
        <v>1574</v>
      </c>
      <c r="R234" s="198">
        <v>1574</v>
      </c>
      <c r="S234" s="199">
        <v>1574.8336200000003</v>
      </c>
    </row>
    <row r="235" spans="1:19" ht="25.5" outlineLevel="2" x14ac:dyDescent="0.2">
      <c r="A235" s="12" t="s">
        <v>7</v>
      </c>
      <c r="B235" s="2">
        <v>1</v>
      </c>
      <c r="C235" s="2">
        <v>502813</v>
      </c>
      <c r="D235" s="217">
        <v>281401</v>
      </c>
      <c r="E235" s="131" t="s">
        <v>474</v>
      </c>
      <c r="F235" s="131">
        <v>2</v>
      </c>
      <c r="G235" s="475" t="s">
        <v>299</v>
      </c>
      <c r="H235" s="131" t="s">
        <v>296</v>
      </c>
      <c r="I235" s="107" t="s">
        <v>295</v>
      </c>
      <c r="J235" s="179">
        <v>0</v>
      </c>
      <c r="K235" s="180">
        <v>0</v>
      </c>
      <c r="L235" s="180">
        <v>0</v>
      </c>
      <c r="M235" s="180">
        <v>0</v>
      </c>
      <c r="N235" s="469">
        <v>0</v>
      </c>
      <c r="O235" s="463"/>
      <c r="P235" s="195"/>
      <c r="Q235" s="195"/>
      <c r="R235" s="195"/>
      <c r="S235" s="196"/>
    </row>
    <row r="236" spans="1:19" ht="25.5" outlineLevel="2" x14ac:dyDescent="0.2">
      <c r="A236" s="12" t="s">
        <v>7</v>
      </c>
      <c r="B236" s="2">
        <v>1</v>
      </c>
      <c r="C236" s="2">
        <v>502813</v>
      </c>
      <c r="D236" s="217">
        <v>281401</v>
      </c>
      <c r="E236" s="131" t="s">
        <v>474</v>
      </c>
      <c r="F236" s="131">
        <v>2</v>
      </c>
      <c r="G236" s="475" t="s">
        <v>299</v>
      </c>
      <c r="H236" s="131">
        <v>32</v>
      </c>
      <c r="I236" s="107" t="s">
        <v>297</v>
      </c>
      <c r="J236" s="179">
        <v>420</v>
      </c>
      <c r="K236" s="180">
        <v>105</v>
      </c>
      <c r="L236" s="180">
        <v>105</v>
      </c>
      <c r="M236" s="180">
        <v>105</v>
      </c>
      <c r="N236" s="469">
        <v>105</v>
      </c>
      <c r="O236" s="463"/>
      <c r="P236" s="195"/>
      <c r="Q236" s="195"/>
      <c r="R236" s="195"/>
      <c r="S236" s="196"/>
    </row>
    <row r="237" spans="1:19" ht="25.5" outlineLevel="2" x14ac:dyDescent="0.2">
      <c r="A237" s="12" t="s">
        <v>7</v>
      </c>
      <c r="B237" s="2">
        <v>1</v>
      </c>
      <c r="C237" s="2">
        <v>502813</v>
      </c>
      <c r="D237" s="217">
        <v>281401</v>
      </c>
      <c r="E237" s="131" t="s">
        <v>474</v>
      </c>
      <c r="F237" s="131">
        <v>2</v>
      </c>
      <c r="G237" s="475" t="s">
        <v>299</v>
      </c>
      <c r="H237" s="131"/>
      <c r="I237" s="107" t="s">
        <v>317</v>
      </c>
      <c r="J237" s="179">
        <v>0</v>
      </c>
      <c r="K237" s="180">
        <v>0</v>
      </c>
      <c r="L237" s="180">
        <v>0</v>
      </c>
      <c r="M237" s="180">
        <v>0</v>
      </c>
      <c r="N237" s="469">
        <v>0</v>
      </c>
      <c r="O237" s="463"/>
      <c r="P237" s="195"/>
      <c r="Q237" s="195"/>
      <c r="R237" s="195"/>
      <c r="S237" s="196"/>
    </row>
    <row r="238" spans="1:19" outlineLevel="1" x14ac:dyDescent="0.2">
      <c r="A238" s="133"/>
      <c r="B238" s="134">
        <v>1</v>
      </c>
      <c r="C238" s="134">
        <v>502813</v>
      </c>
      <c r="D238" s="218">
        <v>281401</v>
      </c>
      <c r="E238" s="135"/>
      <c r="F238" s="135">
        <v>2</v>
      </c>
      <c r="G238" s="476" t="s">
        <v>299</v>
      </c>
      <c r="H238" s="135"/>
      <c r="I238" s="482"/>
      <c r="J238" s="181">
        <v>420</v>
      </c>
      <c r="K238" s="182">
        <v>105</v>
      </c>
      <c r="L238" s="182">
        <v>105</v>
      </c>
      <c r="M238" s="182">
        <v>105</v>
      </c>
      <c r="N238" s="470">
        <v>105</v>
      </c>
      <c r="O238" s="464">
        <v>2416.9664400000001</v>
      </c>
      <c r="P238" s="198">
        <v>604</v>
      </c>
      <c r="Q238" s="198">
        <v>604</v>
      </c>
      <c r="R238" s="198">
        <v>604</v>
      </c>
      <c r="S238" s="199">
        <v>604.96644000000015</v>
      </c>
    </row>
    <row r="239" spans="1:19" ht="25.5" outlineLevel="2" x14ac:dyDescent="0.2">
      <c r="A239" s="12" t="s">
        <v>7</v>
      </c>
      <c r="B239" s="2">
        <v>1</v>
      </c>
      <c r="C239" s="2">
        <v>504901</v>
      </c>
      <c r="D239" s="217">
        <v>490101</v>
      </c>
      <c r="E239" s="131" t="s">
        <v>337</v>
      </c>
      <c r="F239" s="131">
        <v>2</v>
      </c>
      <c r="G239" s="475" t="s">
        <v>299</v>
      </c>
      <c r="H239" s="131" t="s">
        <v>296</v>
      </c>
      <c r="I239" s="107" t="s">
        <v>295</v>
      </c>
      <c r="J239" s="179">
        <v>0</v>
      </c>
      <c r="K239" s="180">
        <v>0</v>
      </c>
      <c r="L239" s="180">
        <v>0</v>
      </c>
      <c r="M239" s="180">
        <v>0</v>
      </c>
      <c r="N239" s="469">
        <v>0</v>
      </c>
      <c r="O239" s="463"/>
      <c r="P239" s="195"/>
      <c r="Q239" s="195"/>
      <c r="R239" s="195"/>
      <c r="S239" s="196"/>
    </row>
    <row r="240" spans="1:19" ht="25.5" outlineLevel="2" x14ac:dyDescent="0.2">
      <c r="A240" s="12" t="s">
        <v>7</v>
      </c>
      <c r="B240" s="2">
        <v>1</v>
      </c>
      <c r="C240" s="2">
        <v>504901</v>
      </c>
      <c r="D240" s="217">
        <v>490101</v>
      </c>
      <c r="E240" s="131" t="s">
        <v>337</v>
      </c>
      <c r="F240" s="131">
        <v>2</v>
      </c>
      <c r="G240" s="475" t="s">
        <v>299</v>
      </c>
      <c r="H240" s="131">
        <v>32</v>
      </c>
      <c r="I240" s="107" t="s">
        <v>297</v>
      </c>
      <c r="J240" s="179">
        <v>620</v>
      </c>
      <c r="K240" s="180">
        <v>155</v>
      </c>
      <c r="L240" s="180">
        <v>155</v>
      </c>
      <c r="M240" s="180">
        <v>155</v>
      </c>
      <c r="N240" s="469">
        <v>155</v>
      </c>
      <c r="O240" s="463"/>
      <c r="P240" s="195"/>
      <c r="Q240" s="195"/>
      <c r="R240" s="195"/>
      <c r="S240" s="196"/>
    </row>
    <row r="241" spans="1:19" ht="25.5" outlineLevel="2" x14ac:dyDescent="0.2">
      <c r="A241" s="12" t="s">
        <v>7</v>
      </c>
      <c r="B241" s="2">
        <v>1</v>
      </c>
      <c r="C241" s="2">
        <v>504901</v>
      </c>
      <c r="D241" s="217">
        <v>490101</v>
      </c>
      <c r="E241" s="131" t="s">
        <v>337</v>
      </c>
      <c r="F241" s="131">
        <v>2</v>
      </c>
      <c r="G241" s="475" t="s">
        <v>299</v>
      </c>
      <c r="H241" s="131"/>
      <c r="I241" s="107" t="s">
        <v>317</v>
      </c>
      <c r="J241" s="179">
        <v>2155</v>
      </c>
      <c r="K241" s="180">
        <v>564</v>
      </c>
      <c r="L241" s="180">
        <v>464</v>
      </c>
      <c r="M241" s="180">
        <v>564</v>
      </c>
      <c r="N241" s="469">
        <v>563</v>
      </c>
      <c r="O241" s="463"/>
      <c r="P241" s="195"/>
      <c r="Q241" s="195"/>
      <c r="R241" s="195"/>
      <c r="S241" s="196"/>
    </row>
    <row r="242" spans="1:19" outlineLevel="1" x14ac:dyDescent="0.2">
      <c r="A242" s="133"/>
      <c r="B242" s="134">
        <v>1</v>
      </c>
      <c r="C242" s="134">
        <v>504901</v>
      </c>
      <c r="D242" s="218">
        <v>490101</v>
      </c>
      <c r="E242" s="135"/>
      <c r="F242" s="135">
        <v>2</v>
      </c>
      <c r="G242" s="476" t="s">
        <v>299</v>
      </c>
      <c r="H242" s="135"/>
      <c r="I242" s="482"/>
      <c r="J242" s="181">
        <v>2775</v>
      </c>
      <c r="K242" s="182">
        <v>719</v>
      </c>
      <c r="L242" s="182">
        <v>619</v>
      </c>
      <c r="M242" s="182">
        <v>719</v>
      </c>
      <c r="N242" s="470">
        <v>718</v>
      </c>
      <c r="O242" s="464">
        <v>19056.655879285714</v>
      </c>
      <c r="P242" s="198">
        <v>4931</v>
      </c>
      <c r="Q242" s="198">
        <v>4264.9977142857142</v>
      </c>
      <c r="R242" s="198">
        <v>4931</v>
      </c>
      <c r="S242" s="199">
        <v>4929.6581650000007</v>
      </c>
    </row>
    <row r="243" spans="1:19" outlineLevel="2" x14ac:dyDescent="0.2">
      <c r="A243" s="12" t="s">
        <v>7</v>
      </c>
      <c r="B243" s="2">
        <v>1</v>
      </c>
      <c r="C243" s="2">
        <v>505401</v>
      </c>
      <c r="D243" s="217">
        <v>540101</v>
      </c>
      <c r="E243" s="131" t="s">
        <v>203</v>
      </c>
      <c r="F243" s="131">
        <v>2</v>
      </c>
      <c r="G243" s="475" t="s">
        <v>299</v>
      </c>
      <c r="H243" s="131" t="s">
        <v>296</v>
      </c>
      <c r="I243" s="107" t="s">
        <v>295</v>
      </c>
      <c r="J243" s="179">
        <v>640</v>
      </c>
      <c r="K243" s="180">
        <v>99</v>
      </c>
      <c r="L243" s="180">
        <v>180</v>
      </c>
      <c r="M243" s="180">
        <v>180</v>
      </c>
      <c r="N243" s="469">
        <v>181</v>
      </c>
      <c r="O243" s="463"/>
      <c r="P243" s="195"/>
      <c r="Q243" s="195"/>
      <c r="R243" s="195"/>
      <c r="S243" s="196"/>
    </row>
    <row r="244" spans="1:19" ht="25.5" outlineLevel="2" x14ac:dyDescent="0.2">
      <c r="A244" s="12" t="s">
        <v>7</v>
      </c>
      <c r="B244" s="2">
        <v>1</v>
      </c>
      <c r="C244" s="2">
        <v>505401</v>
      </c>
      <c r="D244" s="217">
        <v>540101</v>
      </c>
      <c r="E244" s="131" t="s">
        <v>203</v>
      </c>
      <c r="F244" s="131">
        <v>2</v>
      </c>
      <c r="G244" s="475" t="s">
        <v>299</v>
      </c>
      <c r="H244" s="131">
        <v>32</v>
      </c>
      <c r="I244" s="107" t="s">
        <v>297</v>
      </c>
      <c r="J244" s="179">
        <v>500</v>
      </c>
      <c r="K244" s="180">
        <v>125</v>
      </c>
      <c r="L244" s="180">
        <v>125</v>
      </c>
      <c r="M244" s="180">
        <v>125</v>
      </c>
      <c r="N244" s="469">
        <v>125</v>
      </c>
      <c r="O244" s="463"/>
      <c r="P244" s="195"/>
      <c r="Q244" s="195"/>
      <c r="R244" s="195"/>
      <c r="S244" s="196"/>
    </row>
    <row r="245" spans="1:19" ht="25.5" outlineLevel="2" x14ac:dyDescent="0.2">
      <c r="A245" s="12" t="s">
        <v>7</v>
      </c>
      <c r="B245" s="2">
        <v>1</v>
      </c>
      <c r="C245" s="2">
        <v>505401</v>
      </c>
      <c r="D245" s="217">
        <v>540101</v>
      </c>
      <c r="E245" s="131" t="s">
        <v>203</v>
      </c>
      <c r="F245" s="131">
        <v>2</v>
      </c>
      <c r="G245" s="475" t="s">
        <v>299</v>
      </c>
      <c r="H245" s="131"/>
      <c r="I245" s="107" t="s">
        <v>317</v>
      </c>
      <c r="J245" s="179">
        <v>626</v>
      </c>
      <c r="K245" s="180">
        <v>139</v>
      </c>
      <c r="L245" s="180">
        <v>163</v>
      </c>
      <c r="M245" s="180">
        <v>163</v>
      </c>
      <c r="N245" s="469">
        <v>161</v>
      </c>
      <c r="O245" s="463"/>
      <c r="P245" s="195"/>
      <c r="Q245" s="195"/>
      <c r="R245" s="195"/>
      <c r="S245" s="196"/>
    </row>
    <row r="246" spans="1:19" outlineLevel="1" x14ac:dyDescent="0.2">
      <c r="A246" s="133"/>
      <c r="B246" s="134">
        <v>1</v>
      </c>
      <c r="C246" s="134">
        <v>505401</v>
      </c>
      <c r="D246" s="218">
        <v>540101</v>
      </c>
      <c r="E246" s="135"/>
      <c r="F246" s="135">
        <v>2</v>
      </c>
      <c r="G246" s="476" t="s">
        <v>299</v>
      </c>
      <c r="H246" s="135"/>
      <c r="I246" s="482"/>
      <c r="J246" s="181">
        <v>1766</v>
      </c>
      <c r="K246" s="182">
        <v>363</v>
      </c>
      <c r="L246" s="182">
        <v>468</v>
      </c>
      <c r="M246" s="182">
        <v>468</v>
      </c>
      <c r="N246" s="470">
        <v>467</v>
      </c>
      <c r="O246" s="464">
        <v>20616.660150000003</v>
      </c>
      <c r="P246" s="198">
        <v>4537</v>
      </c>
      <c r="Q246" s="198">
        <v>5356.63</v>
      </c>
      <c r="R246" s="198">
        <v>5356.63</v>
      </c>
      <c r="S246" s="199">
        <v>5366.4001499999995</v>
      </c>
    </row>
    <row r="247" spans="1:19" outlineLevel="2" x14ac:dyDescent="0.2">
      <c r="A247" s="12" t="s">
        <v>7</v>
      </c>
      <c r="B247" s="2">
        <v>1</v>
      </c>
      <c r="C247" s="2">
        <v>505402</v>
      </c>
      <c r="D247" s="217">
        <v>540201</v>
      </c>
      <c r="E247" s="131" t="s">
        <v>204</v>
      </c>
      <c r="F247" s="131">
        <v>2</v>
      </c>
      <c r="G247" s="475" t="s">
        <v>299</v>
      </c>
      <c r="H247" s="131" t="s">
        <v>296</v>
      </c>
      <c r="I247" s="107" t="s">
        <v>295</v>
      </c>
      <c r="J247" s="179">
        <v>0</v>
      </c>
      <c r="K247" s="180">
        <v>0</v>
      </c>
      <c r="L247" s="180">
        <v>0</v>
      </c>
      <c r="M247" s="180">
        <v>0</v>
      </c>
      <c r="N247" s="469">
        <v>0</v>
      </c>
      <c r="O247" s="463"/>
      <c r="P247" s="195"/>
      <c r="Q247" s="195"/>
      <c r="R247" s="195"/>
      <c r="S247" s="196"/>
    </row>
    <row r="248" spans="1:19" ht="25.5" outlineLevel="2" x14ac:dyDescent="0.2">
      <c r="A248" s="12" t="s">
        <v>7</v>
      </c>
      <c r="B248" s="2">
        <v>1</v>
      </c>
      <c r="C248" s="2">
        <v>505402</v>
      </c>
      <c r="D248" s="217">
        <v>540201</v>
      </c>
      <c r="E248" s="131" t="s">
        <v>204</v>
      </c>
      <c r="F248" s="131">
        <v>2</v>
      </c>
      <c r="G248" s="475" t="s">
        <v>299</v>
      </c>
      <c r="H248" s="131">
        <v>32</v>
      </c>
      <c r="I248" s="107" t="s">
        <v>297</v>
      </c>
      <c r="J248" s="179">
        <v>49</v>
      </c>
      <c r="K248" s="180">
        <v>12</v>
      </c>
      <c r="L248" s="180">
        <v>12</v>
      </c>
      <c r="M248" s="180">
        <v>12</v>
      </c>
      <c r="N248" s="469">
        <v>13</v>
      </c>
      <c r="O248" s="463"/>
      <c r="P248" s="195"/>
      <c r="Q248" s="195"/>
      <c r="R248" s="195"/>
      <c r="S248" s="196"/>
    </row>
    <row r="249" spans="1:19" ht="25.5" outlineLevel="2" x14ac:dyDescent="0.2">
      <c r="A249" s="12" t="s">
        <v>7</v>
      </c>
      <c r="B249" s="2">
        <v>1</v>
      </c>
      <c r="C249" s="2">
        <v>505402</v>
      </c>
      <c r="D249" s="217">
        <v>540201</v>
      </c>
      <c r="E249" s="131" t="s">
        <v>204</v>
      </c>
      <c r="F249" s="131">
        <v>2</v>
      </c>
      <c r="G249" s="475" t="s">
        <v>299</v>
      </c>
      <c r="H249" s="131"/>
      <c r="I249" s="107" t="s">
        <v>317</v>
      </c>
      <c r="J249" s="179">
        <v>446</v>
      </c>
      <c r="K249" s="180">
        <v>112</v>
      </c>
      <c r="L249" s="180">
        <v>112</v>
      </c>
      <c r="M249" s="180">
        <v>112</v>
      </c>
      <c r="N249" s="469">
        <v>110</v>
      </c>
      <c r="O249" s="463"/>
      <c r="P249" s="195"/>
      <c r="Q249" s="195"/>
      <c r="R249" s="195"/>
      <c r="S249" s="196"/>
    </row>
    <row r="250" spans="1:19" outlineLevel="1" x14ac:dyDescent="0.2">
      <c r="A250" s="133"/>
      <c r="B250" s="134">
        <v>1</v>
      </c>
      <c r="C250" s="134">
        <v>505402</v>
      </c>
      <c r="D250" s="218">
        <v>540201</v>
      </c>
      <c r="E250" s="135"/>
      <c r="F250" s="135">
        <v>2</v>
      </c>
      <c r="G250" s="476" t="s">
        <v>299</v>
      </c>
      <c r="H250" s="135"/>
      <c r="I250" s="482"/>
      <c r="J250" s="181">
        <v>495</v>
      </c>
      <c r="K250" s="182">
        <v>124</v>
      </c>
      <c r="L250" s="182">
        <v>124</v>
      </c>
      <c r="M250" s="182">
        <v>124</v>
      </c>
      <c r="N250" s="470">
        <v>123</v>
      </c>
      <c r="O250" s="464">
        <v>3319.54288</v>
      </c>
      <c r="P250" s="198">
        <v>830</v>
      </c>
      <c r="Q250" s="198">
        <v>830</v>
      </c>
      <c r="R250" s="198">
        <v>830</v>
      </c>
      <c r="S250" s="199">
        <v>829.54287999999997</v>
      </c>
    </row>
    <row r="251" spans="1:19" outlineLevel="2" x14ac:dyDescent="0.2">
      <c r="A251" s="12" t="s">
        <v>7</v>
      </c>
      <c r="B251" s="2">
        <v>1</v>
      </c>
      <c r="C251" s="2">
        <v>505403</v>
      </c>
      <c r="D251" s="217">
        <v>540301</v>
      </c>
      <c r="E251" s="131" t="s">
        <v>205</v>
      </c>
      <c r="F251" s="131">
        <v>2</v>
      </c>
      <c r="G251" s="475" t="s">
        <v>299</v>
      </c>
      <c r="H251" s="131" t="s">
        <v>296</v>
      </c>
      <c r="I251" s="107" t="s">
        <v>295</v>
      </c>
      <c r="J251" s="179">
        <v>0</v>
      </c>
      <c r="K251" s="180">
        <v>0</v>
      </c>
      <c r="L251" s="180">
        <v>0</v>
      </c>
      <c r="M251" s="180">
        <v>0</v>
      </c>
      <c r="N251" s="469">
        <v>0</v>
      </c>
      <c r="O251" s="463"/>
      <c r="P251" s="195"/>
      <c r="Q251" s="195"/>
      <c r="R251" s="195"/>
      <c r="S251" s="196"/>
    </row>
    <row r="252" spans="1:19" ht="25.5" outlineLevel="2" x14ac:dyDescent="0.2">
      <c r="A252" s="12" t="s">
        <v>7</v>
      </c>
      <c r="B252" s="2">
        <v>1</v>
      </c>
      <c r="C252" s="2">
        <v>505403</v>
      </c>
      <c r="D252" s="217">
        <v>540301</v>
      </c>
      <c r="E252" s="131" t="s">
        <v>205</v>
      </c>
      <c r="F252" s="131">
        <v>2</v>
      </c>
      <c r="G252" s="475" t="s">
        <v>299</v>
      </c>
      <c r="H252" s="131">
        <v>32</v>
      </c>
      <c r="I252" s="107" t="s">
        <v>297</v>
      </c>
      <c r="J252" s="179">
        <v>0</v>
      </c>
      <c r="K252" s="180">
        <v>0</v>
      </c>
      <c r="L252" s="180">
        <v>0</v>
      </c>
      <c r="M252" s="180">
        <v>0</v>
      </c>
      <c r="N252" s="469">
        <v>0</v>
      </c>
      <c r="O252" s="463"/>
      <c r="P252" s="195"/>
      <c r="Q252" s="195"/>
      <c r="R252" s="195"/>
      <c r="S252" s="196"/>
    </row>
    <row r="253" spans="1:19" ht="25.5" outlineLevel="2" x14ac:dyDescent="0.2">
      <c r="A253" s="12" t="s">
        <v>7</v>
      </c>
      <c r="B253" s="2">
        <v>1</v>
      </c>
      <c r="C253" s="2">
        <v>505403</v>
      </c>
      <c r="D253" s="217">
        <v>540301</v>
      </c>
      <c r="E253" s="131" t="s">
        <v>205</v>
      </c>
      <c r="F253" s="131">
        <v>2</v>
      </c>
      <c r="G253" s="475" t="s">
        <v>299</v>
      </c>
      <c r="H253" s="131"/>
      <c r="I253" s="107" t="s">
        <v>317</v>
      </c>
      <c r="J253" s="179">
        <v>1372</v>
      </c>
      <c r="K253" s="180">
        <v>343</v>
      </c>
      <c r="L253" s="180">
        <v>343</v>
      </c>
      <c r="M253" s="180">
        <v>343</v>
      </c>
      <c r="N253" s="469">
        <v>343</v>
      </c>
      <c r="O253" s="463"/>
      <c r="P253" s="195"/>
      <c r="Q253" s="195"/>
      <c r="R253" s="195"/>
      <c r="S253" s="196"/>
    </row>
    <row r="254" spans="1:19" outlineLevel="1" x14ac:dyDescent="0.2">
      <c r="A254" s="133"/>
      <c r="B254" s="134">
        <v>1</v>
      </c>
      <c r="C254" s="134">
        <v>505403</v>
      </c>
      <c r="D254" s="218">
        <v>540301</v>
      </c>
      <c r="E254" s="135"/>
      <c r="F254" s="135">
        <v>2</v>
      </c>
      <c r="G254" s="476" t="s">
        <v>299</v>
      </c>
      <c r="H254" s="135"/>
      <c r="I254" s="482"/>
      <c r="J254" s="181">
        <v>1372</v>
      </c>
      <c r="K254" s="182">
        <v>343</v>
      </c>
      <c r="L254" s="182">
        <v>343</v>
      </c>
      <c r="M254" s="182">
        <v>343</v>
      </c>
      <c r="N254" s="470">
        <v>343</v>
      </c>
      <c r="O254" s="464">
        <v>8985.2544675000008</v>
      </c>
      <c r="P254" s="198">
        <v>2246</v>
      </c>
      <c r="Q254" s="198">
        <v>2246</v>
      </c>
      <c r="R254" s="198">
        <v>2246</v>
      </c>
      <c r="S254" s="199">
        <v>2247.2544675000008</v>
      </c>
    </row>
    <row r="255" spans="1:19" outlineLevel="2" x14ac:dyDescent="0.2">
      <c r="A255" s="12" t="s">
        <v>7</v>
      </c>
      <c r="B255" s="2">
        <v>1</v>
      </c>
      <c r="C255" s="2">
        <v>505404</v>
      </c>
      <c r="D255" s="217">
        <v>540401</v>
      </c>
      <c r="E255" s="131" t="s">
        <v>206</v>
      </c>
      <c r="F255" s="131">
        <v>2</v>
      </c>
      <c r="G255" s="475" t="s">
        <v>299</v>
      </c>
      <c r="H255" s="131" t="s">
        <v>296</v>
      </c>
      <c r="I255" s="107" t="s">
        <v>295</v>
      </c>
      <c r="J255" s="179">
        <v>0</v>
      </c>
      <c r="K255" s="180">
        <v>0</v>
      </c>
      <c r="L255" s="180">
        <v>0</v>
      </c>
      <c r="M255" s="180">
        <v>0</v>
      </c>
      <c r="N255" s="469">
        <v>0</v>
      </c>
      <c r="O255" s="463"/>
      <c r="P255" s="195"/>
      <c r="Q255" s="195"/>
      <c r="R255" s="195"/>
      <c r="S255" s="196"/>
    </row>
    <row r="256" spans="1:19" ht="25.5" outlineLevel="2" x14ac:dyDescent="0.2">
      <c r="A256" s="12" t="s">
        <v>7</v>
      </c>
      <c r="B256" s="2">
        <v>1</v>
      </c>
      <c r="C256" s="2">
        <v>505404</v>
      </c>
      <c r="D256" s="217">
        <v>540401</v>
      </c>
      <c r="E256" s="131" t="s">
        <v>206</v>
      </c>
      <c r="F256" s="131">
        <v>2</v>
      </c>
      <c r="G256" s="475" t="s">
        <v>299</v>
      </c>
      <c r="H256" s="131">
        <v>32</v>
      </c>
      <c r="I256" s="107" t="s">
        <v>297</v>
      </c>
      <c r="J256" s="179">
        <v>0</v>
      </c>
      <c r="K256" s="180">
        <v>0</v>
      </c>
      <c r="L256" s="180">
        <v>0</v>
      </c>
      <c r="M256" s="180">
        <v>0</v>
      </c>
      <c r="N256" s="469">
        <v>0</v>
      </c>
      <c r="O256" s="463"/>
      <c r="P256" s="195"/>
      <c r="Q256" s="195"/>
      <c r="R256" s="195"/>
      <c r="S256" s="196"/>
    </row>
    <row r="257" spans="1:19" ht="25.5" outlineLevel="2" x14ac:dyDescent="0.2">
      <c r="A257" s="12" t="s">
        <v>7</v>
      </c>
      <c r="B257" s="2">
        <v>1</v>
      </c>
      <c r="C257" s="2">
        <v>505404</v>
      </c>
      <c r="D257" s="217">
        <v>540401</v>
      </c>
      <c r="E257" s="131" t="s">
        <v>206</v>
      </c>
      <c r="F257" s="131">
        <v>2</v>
      </c>
      <c r="G257" s="475" t="s">
        <v>299</v>
      </c>
      <c r="H257" s="131"/>
      <c r="I257" s="107" t="s">
        <v>317</v>
      </c>
      <c r="J257" s="179">
        <v>600</v>
      </c>
      <c r="K257" s="180">
        <v>150</v>
      </c>
      <c r="L257" s="180">
        <v>150</v>
      </c>
      <c r="M257" s="180">
        <v>150</v>
      </c>
      <c r="N257" s="469">
        <v>150</v>
      </c>
      <c r="O257" s="463"/>
      <c r="P257" s="195"/>
      <c r="Q257" s="195"/>
      <c r="R257" s="195"/>
      <c r="S257" s="196"/>
    </row>
    <row r="258" spans="1:19" outlineLevel="1" x14ac:dyDescent="0.2">
      <c r="A258" s="133"/>
      <c r="B258" s="134">
        <v>1</v>
      </c>
      <c r="C258" s="134">
        <v>505404</v>
      </c>
      <c r="D258" s="218">
        <v>540401</v>
      </c>
      <c r="E258" s="135"/>
      <c r="F258" s="135">
        <v>2</v>
      </c>
      <c r="G258" s="476" t="s">
        <v>299</v>
      </c>
      <c r="H258" s="135"/>
      <c r="I258" s="482"/>
      <c r="J258" s="181">
        <v>600</v>
      </c>
      <c r="K258" s="182">
        <v>150</v>
      </c>
      <c r="L258" s="182">
        <v>150</v>
      </c>
      <c r="M258" s="182">
        <v>150</v>
      </c>
      <c r="N258" s="470">
        <v>150</v>
      </c>
      <c r="O258" s="464">
        <v>3361.9458</v>
      </c>
      <c r="P258" s="198">
        <v>840</v>
      </c>
      <c r="Q258" s="198">
        <v>840</v>
      </c>
      <c r="R258" s="198">
        <v>840</v>
      </c>
      <c r="S258" s="199">
        <v>841.94579999999996</v>
      </c>
    </row>
    <row r="259" spans="1:19" outlineLevel="2" x14ac:dyDescent="0.2">
      <c r="A259" s="12" t="s">
        <v>7</v>
      </c>
      <c r="B259" s="2">
        <v>1</v>
      </c>
      <c r="C259" s="2">
        <v>505405</v>
      </c>
      <c r="D259" s="217">
        <v>540501</v>
      </c>
      <c r="E259" s="131" t="s">
        <v>470</v>
      </c>
      <c r="F259" s="131">
        <v>2</v>
      </c>
      <c r="G259" s="475" t="s">
        <v>299</v>
      </c>
      <c r="H259" s="131" t="s">
        <v>296</v>
      </c>
      <c r="I259" s="107" t="s">
        <v>295</v>
      </c>
      <c r="J259" s="179">
        <v>0</v>
      </c>
      <c r="K259" s="180">
        <v>0</v>
      </c>
      <c r="L259" s="180">
        <v>0</v>
      </c>
      <c r="M259" s="180">
        <v>0</v>
      </c>
      <c r="N259" s="469">
        <v>0</v>
      </c>
      <c r="O259" s="463"/>
      <c r="P259" s="195"/>
      <c r="Q259" s="195"/>
      <c r="R259" s="195"/>
      <c r="S259" s="196"/>
    </row>
    <row r="260" spans="1:19" ht="25.5" outlineLevel="2" x14ac:dyDescent="0.2">
      <c r="A260" s="12" t="s">
        <v>7</v>
      </c>
      <c r="B260" s="2">
        <v>1</v>
      </c>
      <c r="C260" s="2">
        <v>505405</v>
      </c>
      <c r="D260" s="217">
        <v>540501</v>
      </c>
      <c r="E260" s="131" t="s">
        <v>470</v>
      </c>
      <c r="F260" s="131">
        <v>2</v>
      </c>
      <c r="G260" s="475" t="s">
        <v>299</v>
      </c>
      <c r="H260" s="131">
        <v>32</v>
      </c>
      <c r="I260" s="107" t="s">
        <v>297</v>
      </c>
      <c r="J260" s="179">
        <v>0</v>
      </c>
      <c r="K260" s="180">
        <v>0</v>
      </c>
      <c r="L260" s="180">
        <v>0</v>
      </c>
      <c r="M260" s="180">
        <v>0</v>
      </c>
      <c r="N260" s="469">
        <v>0</v>
      </c>
      <c r="O260" s="463"/>
      <c r="P260" s="195"/>
      <c r="Q260" s="195"/>
      <c r="R260" s="195"/>
      <c r="S260" s="196"/>
    </row>
    <row r="261" spans="1:19" ht="25.5" outlineLevel="2" x14ac:dyDescent="0.2">
      <c r="A261" s="12" t="s">
        <v>7</v>
      </c>
      <c r="B261" s="2">
        <v>1</v>
      </c>
      <c r="C261" s="2">
        <v>505405</v>
      </c>
      <c r="D261" s="217">
        <v>540501</v>
      </c>
      <c r="E261" s="131" t="s">
        <v>470</v>
      </c>
      <c r="F261" s="131">
        <v>2</v>
      </c>
      <c r="G261" s="475" t="s">
        <v>299</v>
      </c>
      <c r="H261" s="131"/>
      <c r="I261" s="107" t="s">
        <v>317</v>
      </c>
      <c r="J261" s="179">
        <v>300</v>
      </c>
      <c r="K261" s="180">
        <v>75</v>
      </c>
      <c r="L261" s="180">
        <v>75</v>
      </c>
      <c r="M261" s="180">
        <v>75</v>
      </c>
      <c r="N261" s="469">
        <v>75</v>
      </c>
      <c r="O261" s="463"/>
      <c r="P261" s="195"/>
      <c r="Q261" s="195"/>
      <c r="R261" s="195"/>
      <c r="S261" s="196"/>
    </row>
    <row r="262" spans="1:19" outlineLevel="1" x14ac:dyDescent="0.2">
      <c r="A262" s="133"/>
      <c r="B262" s="134">
        <v>1</v>
      </c>
      <c r="C262" s="134">
        <v>505405</v>
      </c>
      <c r="D262" s="218">
        <v>540501</v>
      </c>
      <c r="E262" s="135"/>
      <c r="F262" s="135">
        <v>2</v>
      </c>
      <c r="G262" s="476" t="s">
        <v>299</v>
      </c>
      <c r="H262" s="135"/>
      <c r="I262" s="482"/>
      <c r="J262" s="181">
        <v>300</v>
      </c>
      <c r="K262" s="182">
        <v>75</v>
      </c>
      <c r="L262" s="182">
        <v>75</v>
      </c>
      <c r="M262" s="182">
        <v>75</v>
      </c>
      <c r="N262" s="470">
        <v>75</v>
      </c>
      <c r="O262" s="464">
        <v>1680.9729</v>
      </c>
      <c r="P262" s="198">
        <v>420</v>
      </c>
      <c r="Q262" s="198">
        <v>420</v>
      </c>
      <c r="R262" s="198">
        <v>420</v>
      </c>
      <c r="S262" s="199">
        <v>420.97289999999998</v>
      </c>
    </row>
    <row r="263" spans="1:19" ht="25.5" outlineLevel="2" x14ac:dyDescent="0.2">
      <c r="A263" s="12" t="s">
        <v>7</v>
      </c>
      <c r="B263" s="2">
        <v>1</v>
      </c>
      <c r="C263" s="2">
        <v>506401</v>
      </c>
      <c r="D263" s="217">
        <v>540601</v>
      </c>
      <c r="E263" s="131" t="s">
        <v>469</v>
      </c>
      <c r="F263" s="131">
        <v>2</v>
      </c>
      <c r="G263" s="475" t="s">
        <v>299</v>
      </c>
      <c r="H263" s="131" t="s">
        <v>296</v>
      </c>
      <c r="I263" s="107" t="s">
        <v>295</v>
      </c>
      <c r="J263" s="179">
        <v>0</v>
      </c>
      <c r="K263" s="180">
        <v>0</v>
      </c>
      <c r="L263" s="180">
        <v>0</v>
      </c>
      <c r="M263" s="180">
        <v>0</v>
      </c>
      <c r="N263" s="469">
        <v>0</v>
      </c>
      <c r="O263" s="463"/>
      <c r="P263" s="195"/>
      <c r="Q263" s="195"/>
      <c r="R263" s="195"/>
      <c r="S263" s="196"/>
    </row>
    <row r="264" spans="1:19" ht="25.5" outlineLevel="2" x14ac:dyDescent="0.2">
      <c r="A264" s="12" t="s">
        <v>7</v>
      </c>
      <c r="B264" s="2">
        <v>1</v>
      </c>
      <c r="C264" s="2">
        <v>506401</v>
      </c>
      <c r="D264" s="217">
        <v>540601</v>
      </c>
      <c r="E264" s="131" t="s">
        <v>469</v>
      </c>
      <c r="F264" s="131">
        <v>2</v>
      </c>
      <c r="G264" s="475" t="s">
        <v>299</v>
      </c>
      <c r="H264" s="131">
        <v>32</v>
      </c>
      <c r="I264" s="107" t="s">
        <v>297</v>
      </c>
      <c r="J264" s="179">
        <v>49</v>
      </c>
      <c r="K264" s="180">
        <v>12</v>
      </c>
      <c r="L264" s="180">
        <v>12</v>
      </c>
      <c r="M264" s="180">
        <v>12</v>
      </c>
      <c r="N264" s="469">
        <v>13</v>
      </c>
      <c r="O264" s="463"/>
      <c r="P264" s="195"/>
      <c r="Q264" s="195"/>
      <c r="R264" s="195"/>
      <c r="S264" s="196"/>
    </row>
    <row r="265" spans="1:19" ht="25.5" outlineLevel="2" x14ac:dyDescent="0.2">
      <c r="A265" s="12" t="s">
        <v>7</v>
      </c>
      <c r="B265" s="2">
        <v>1</v>
      </c>
      <c r="C265" s="2">
        <v>506401</v>
      </c>
      <c r="D265" s="217">
        <v>540601</v>
      </c>
      <c r="E265" s="131" t="s">
        <v>469</v>
      </c>
      <c r="F265" s="131">
        <v>2</v>
      </c>
      <c r="G265" s="475" t="s">
        <v>299</v>
      </c>
      <c r="H265" s="131"/>
      <c r="I265" s="107" t="s">
        <v>317</v>
      </c>
      <c r="J265" s="179">
        <v>861</v>
      </c>
      <c r="K265" s="180">
        <v>215</v>
      </c>
      <c r="L265" s="180">
        <v>215</v>
      </c>
      <c r="M265" s="180">
        <v>215</v>
      </c>
      <c r="N265" s="469">
        <v>216</v>
      </c>
      <c r="O265" s="463"/>
      <c r="P265" s="195"/>
      <c r="Q265" s="195"/>
      <c r="R265" s="195"/>
      <c r="S265" s="196"/>
    </row>
    <row r="266" spans="1:19" outlineLevel="1" x14ac:dyDescent="0.2">
      <c r="A266" s="133"/>
      <c r="B266" s="134">
        <v>1</v>
      </c>
      <c r="C266" s="134">
        <v>506401</v>
      </c>
      <c r="D266" s="218">
        <v>540601</v>
      </c>
      <c r="E266" s="135"/>
      <c r="F266" s="135">
        <v>2</v>
      </c>
      <c r="G266" s="476" t="s">
        <v>299</v>
      </c>
      <c r="H266" s="135"/>
      <c r="I266" s="482"/>
      <c r="J266" s="181">
        <v>910</v>
      </c>
      <c r="K266" s="182">
        <v>227</v>
      </c>
      <c r="L266" s="182">
        <v>227</v>
      </c>
      <c r="M266" s="182">
        <v>227</v>
      </c>
      <c r="N266" s="470">
        <v>229</v>
      </c>
      <c r="O266" s="464">
        <v>6364.1482554999993</v>
      </c>
      <c r="P266" s="198">
        <v>1591</v>
      </c>
      <c r="Q266" s="198">
        <v>1591</v>
      </c>
      <c r="R266" s="198">
        <v>1591</v>
      </c>
      <c r="S266" s="199">
        <v>1591.1482554999993</v>
      </c>
    </row>
    <row r="267" spans="1:19" outlineLevel="2" x14ac:dyDescent="0.2">
      <c r="A267" s="12" t="s">
        <v>7</v>
      </c>
      <c r="B267" s="2">
        <v>1</v>
      </c>
      <c r="C267" s="2">
        <v>505406</v>
      </c>
      <c r="D267" s="217">
        <v>540701</v>
      </c>
      <c r="E267" s="131" t="s">
        <v>207</v>
      </c>
      <c r="F267" s="131">
        <v>2</v>
      </c>
      <c r="G267" s="475" t="s">
        <v>299</v>
      </c>
      <c r="H267" s="131" t="s">
        <v>296</v>
      </c>
      <c r="I267" s="107" t="s">
        <v>295</v>
      </c>
      <c r="J267" s="179">
        <v>0</v>
      </c>
      <c r="K267" s="180">
        <v>0</v>
      </c>
      <c r="L267" s="180">
        <v>0</v>
      </c>
      <c r="M267" s="180">
        <v>0</v>
      </c>
      <c r="N267" s="469">
        <v>0</v>
      </c>
      <c r="O267" s="463"/>
      <c r="P267" s="195"/>
      <c r="Q267" s="195"/>
      <c r="R267" s="195"/>
      <c r="S267" s="196"/>
    </row>
    <row r="268" spans="1:19" ht="25.5" outlineLevel="2" x14ac:dyDescent="0.2">
      <c r="A268" s="12" t="s">
        <v>7</v>
      </c>
      <c r="B268" s="2">
        <v>1</v>
      </c>
      <c r="C268" s="2">
        <v>505406</v>
      </c>
      <c r="D268" s="217">
        <v>540701</v>
      </c>
      <c r="E268" s="131" t="s">
        <v>207</v>
      </c>
      <c r="F268" s="131">
        <v>2</v>
      </c>
      <c r="G268" s="475" t="s">
        <v>299</v>
      </c>
      <c r="H268" s="131">
        <v>32</v>
      </c>
      <c r="I268" s="107" t="s">
        <v>297</v>
      </c>
      <c r="J268" s="179">
        <v>0</v>
      </c>
      <c r="K268" s="180">
        <v>0</v>
      </c>
      <c r="L268" s="180">
        <v>0</v>
      </c>
      <c r="M268" s="180">
        <v>0</v>
      </c>
      <c r="N268" s="469">
        <v>0</v>
      </c>
      <c r="O268" s="463"/>
      <c r="P268" s="195"/>
      <c r="Q268" s="195"/>
      <c r="R268" s="195"/>
      <c r="S268" s="196"/>
    </row>
    <row r="269" spans="1:19" ht="25.5" outlineLevel="2" x14ac:dyDescent="0.2">
      <c r="A269" s="12" t="s">
        <v>7</v>
      </c>
      <c r="B269" s="2">
        <v>1</v>
      </c>
      <c r="C269" s="2">
        <v>505406</v>
      </c>
      <c r="D269" s="217">
        <v>540701</v>
      </c>
      <c r="E269" s="131" t="s">
        <v>207</v>
      </c>
      <c r="F269" s="131">
        <v>2</v>
      </c>
      <c r="G269" s="475" t="s">
        <v>299</v>
      </c>
      <c r="H269" s="131"/>
      <c r="I269" s="107" t="s">
        <v>317</v>
      </c>
      <c r="J269" s="179">
        <v>420</v>
      </c>
      <c r="K269" s="180">
        <v>105</v>
      </c>
      <c r="L269" s="180">
        <v>105</v>
      </c>
      <c r="M269" s="180">
        <v>105</v>
      </c>
      <c r="N269" s="469">
        <v>105</v>
      </c>
      <c r="O269" s="463"/>
      <c r="P269" s="195"/>
      <c r="Q269" s="195"/>
      <c r="R269" s="195"/>
      <c r="S269" s="196"/>
    </row>
    <row r="270" spans="1:19" outlineLevel="1" x14ac:dyDescent="0.2">
      <c r="A270" s="133"/>
      <c r="B270" s="134">
        <v>1</v>
      </c>
      <c r="C270" s="134">
        <v>505406</v>
      </c>
      <c r="D270" s="218">
        <v>540701</v>
      </c>
      <c r="E270" s="135"/>
      <c r="F270" s="135">
        <v>2</v>
      </c>
      <c r="G270" s="476" t="s">
        <v>299</v>
      </c>
      <c r="H270" s="135"/>
      <c r="I270" s="482"/>
      <c r="J270" s="181">
        <v>420</v>
      </c>
      <c r="K270" s="182">
        <v>105</v>
      </c>
      <c r="L270" s="182">
        <v>105</v>
      </c>
      <c r="M270" s="182">
        <v>105</v>
      </c>
      <c r="N270" s="470">
        <v>105</v>
      </c>
      <c r="O270" s="464">
        <v>2353.3620599999999</v>
      </c>
      <c r="P270" s="198">
        <v>588</v>
      </c>
      <c r="Q270" s="198">
        <v>588</v>
      </c>
      <c r="R270" s="198">
        <v>588</v>
      </c>
      <c r="S270" s="199">
        <v>589.36205999999993</v>
      </c>
    </row>
    <row r="271" spans="1:19" outlineLevel="2" x14ac:dyDescent="0.2">
      <c r="A271" s="12" t="s">
        <v>7</v>
      </c>
      <c r="B271" s="2">
        <v>1</v>
      </c>
      <c r="C271" s="2">
        <v>505407</v>
      </c>
      <c r="D271" s="217">
        <v>540801</v>
      </c>
      <c r="E271" s="131" t="s">
        <v>471</v>
      </c>
      <c r="F271" s="131">
        <v>2</v>
      </c>
      <c r="G271" s="475" t="s">
        <v>299</v>
      </c>
      <c r="H271" s="131" t="s">
        <v>296</v>
      </c>
      <c r="I271" s="107" t="s">
        <v>295</v>
      </c>
      <c r="J271" s="179">
        <v>0</v>
      </c>
      <c r="K271" s="180">
        <v>0</v>
      </c>
      <c r="L271" s="180">
        <v>0</v>
      </c>
      <c r="M271" s="180">
        <v>0</v>
      </c>
      <c r="N271" s="469">
        <v>0</v>
      </c>
      <c r="O271" s="463"/>
      <c r="P271" s="195"/>
      <c r="Q271" s="195"/>
      <c r="R271" s="195"/>
      <c r="S271" s="196"/>
    </row>
    <row r="272" spans="1:19" ht="25.5" outlineLevel="2" x14ac:dyDescent="0.2">
      <c r="A272" s="12" t="s">
        <v>7</v>
      </c>
      <c r="B272" s="2">
        <v>1</v>
      </c>
      <c r="C272" s="2">
        <v>505407</v>
      </c>
      <c r="D272" s="217">
        <v>540801</v>
      </c>
      <c r="E272" s="131" t="s">
        <v>471</v>
      </c>
      <c r="F272" s="131">
        <v>2</v>
      </c>
      <c r="G272" s="475" t="s">
        <v>299</v>
      </c>
      <c r="H272" s="131">
        <v>32</v>
      </c>
      <c r="I272" s="107" t="s">
        <v>297</v>
      </c>
      <c r="J272" s="179">
        <v>0</v>
      </c>
      <c r="K272" s="180">
        <v>0</v>
      </c>
      <c r="L272" s="180">
        <v>0</v>
      </c>
      <c r="M272" s="180">
        <v>0</v>
      </c>
      <c r="N272" s="469">
        <v>0</v>
      </c>
      <c r="O272" s="463"/>
      <c r="P272" s="195"/>
      <c r="Q272" s="195"/>
      <c r="R272" s="195"/>
      <c r="S272" s="196"/>
    </row>
    <row r="273" spans="1:19" ht="25.5" outlineLevel="2" x14ac:dyDescent="0.2">
      <c r="A273" s="12" t="s">
        <v>7</v>
      </c>
      <c r="B273" s="2">
        <v>1</v>
      </c>
      <c r="C273" s="2">
        <v>505407</v>
      </c>
      <c r="D273" s="217">
        <v>540801</v>
      </c>
      <c r="E273" s="131" t="s">
        <v>471</v>
      </c>
      <c r="F273" s="131">
        <v>2</v>
      </c>
      <c r="G273" s="475" t="s">
        <v>299</v>
      </c>
      <c r="H273" s="131"/>
      <c r="I273" s="107" t="s">
        <v>317</v>
      </c>
      <c r="J273" s="179">
        <v>1539.3196464056086</v>
      </c>
      <c r="K273" s="180">
        <v>385</v>
      </c>
      <c r="L273" s="180">
        <v>385</v>
      </c>
      <c r="M273" s="180">
        <v>385</v>
      </c>
      <c r="N273" s="469">
        <v>384.31964640560864</v>
      </c>
      <c r="O273" s="463"/>
      <c r="P273" s="195"/>
      <c r="Q273" s="195"/>
      <c r="R273" s="195"/>
      <c r="S273" s="196"/>
    </row>
    <row r="274" spans="1:19" outlineLevel="1" x14ac:dyDescent="0.2">
      <c r="A274" s="133"/>
      <c r="B274" s="134">
        <v>1</v>
      </c>
      <c r="C274" s="134">
        <v>505407</v>
      </c>
      <c r="D274" s="218">
        <v>540801</v>
      </c>
      <c r="E274" s="135"/>
      <c r="F274" s="135">
        <v>2</v>
      </c>
      <c r="G274" s="476" t="s">
        <v>299</v>
      </c>
      <c r="H274" s="135"/>
      <c r="I274" s="482"/>
      <c r="J274" s="181">
        <v>1539.3196464056086</v>
      </c>
      <c r="K274" s="182">
        <v>385</v>
      </c>
      <c r="L274" s="182">
        <v>385</v>
      </c>
      <c r="M274" s="182">
        <v>385</v>
      </c>
      <c r="N274" s="470">
        <v>384.31964640560864</v>
      </c>
      <c r="O274" s="464">
        <v>12020.326440948274</v>
      </c>
      <c r="P274" s="198">
        <v>3005.3232758620688</v>
      </c>
      <c r="Q274" s="198">
        <v>3005.3232758620688</v>
      </c>
      <c r="R274" s="198">
        <v>3005.3232758620688</v>
      </c>
      <c r="S274" s="199">
        <v>3004.3566133620679</v>
      </c>
    </row>
    <row r="275" spans="1:19" ht="25.5" outlineLevel="2" x14ac:dyDescent="0.2">
      <c r="A275" s="12" t="s">
        <v>7</v>
      </c>
      <c r="B275" s="2">
        <v>1</v>
      </c>
      <c r="C275" s="2">
        <v>505408</v>
      </c>
      <c r="D275" s="217">
        <v>540901</v>
      </c>
      <c r="E275" s="131" t="s">
        <v>338</v>
      </c>
      <c r="F275" s="131">
        <v>2</v>
      </c>
      <c r="G275" s="475" t="s">
        <v>299</v>
      </c>
      <c r="H275" s="131" t="s">
        <v>296</v>
      </c>
      <c r="I275" s="107" t="s">
        <v>295</v>
      </c>
      <c r="J275" s="179">
        <v>0</v>
      </c>
      <c r="K275" s="180">
        <v>0</v>
      </c>
      <c r="L275" s="180">
        <v>0</v>
      </c>
      <c r="M275" s="180">
        <v>0</v>
      </c>
      <c r="N275" s="469">
        <v>0</v>
      </c>
      <c r="O275" s="463"/>
      <c r="P275" s="195"/>
      <c r="Q275" s="195"/>
      <c r="R275" s="195"/>
      <c r="S275" s="196"/>
    </row>
    <row r="276" spans="1:19" ht="25.5" outlineLevel="2" x14ac:dyDescent="0.2">
      <c r="A276" s="12" t="s">
        <v>7</v>
      </c>
      <c r="B276" s="2">
        <v>1</v>
      </c>
      <c r="C276" s="2">
        <v>505408</v>
      </c>
      <c r="D276" s="217">
        <v>540901</v>
      </c>
      <c r="E276" s="131" t="s">
        <v>338</v>
      </c>
      <c r="F276" s="131">
        <v>2</v>
      </c>
      <c r="G276" s="475" t="s">
        <v>299</v>
      </c>
      <c r="H276" s="131">
        <v>32</v>
      </c>
      <c r="I276" s="107" t="s">
        <v>297</v>
      </c>
      <c r="J276" s="179">
        <v>0</v>
      </c>
      <c r="K276" s="180">
        <v>0</v>
      </c>
      <c r="L276" s="180">
        <v>0</v>
      </c>
      <c r="M276" s="180">
        <v>0</v>
      </c>
      <c r="N276" s="469">
        <v>0</v>
      </c>
      <c r="O276" s="463"/>
      <c r="P276" s="195"/>
      <c r="Q276" s="195"/>
      <c r="R276" s="195"/>
      <c r="S276" s="196"/>
    </row>
    <row r="277" spans="1:19" ht="25.5" outlineLevel="2" x14ac:dyDescent="0.2">
      <c r="A277" s="12" t="s">
        <v>7</v>
      </c>
      <c r="B277" s="2">
        <v>1</v>
      </c>
      <c r="C277" s="2">
        <v>505408</v>
      </c>
      <c r="D277" s="217">
        <v>540901</v>
      </c>
      <c r="E277" s="131" t="s">
        <v>338</v>
      </c>
      <c r="F277" s="131">
        <v>2</v>
      </c>
      <c r="G277" s="475" t="s">
        <v>299</v>
      </c>
      <c r="H277" s="131"/>
      <c r="I277" s="107" t="s">
        <v>317</v>
      </c>
      <c r="J277" s="179">
        <v>195</v>
      </c>
      <c r="K277" s="180">
        <v>49</v>
      </c>
      <c r="L277" s="180">
        <v>49</v>
      </c>
      <c r="M277" s="180">
        <v>49</v>
      </c>
      <c r="N277" s="469">
        <v>48</v>
      </c>
      <c r="O277" s="463"/>
      <c r="P277" s="195"/>
      <c r="Q277" s="195"/>
      <c r="R277" s="195"/>
      <c r="S277" s="196"/>
    </row>
    <row r="278" spans="1:19" outlineLevel="1" x14ac:dyDescent="0.2">
      <c r="A278" s="133"/>
      <c r="B278" s="134">
        <v>1</v>
      </c>
      <c r="C278" s="134">
        <v>505408</v>
      </c>
      <c r="D278" s="218">
        <v>540901</v>
      </c>
      <c r="E278" s="135"/>
      <c r="F278" s="135">
        <v>2</v>
      </c>
      <c r="G278" s="476" t="s">
        <v>299</v>
      </c>
      <c r="H278" s="135"/>
      <c r="I278" s="482"/>
      <c r="J278" s="181">
        <v>195</v>
      </c>
      <c r="K278" s="182">
        <v>49</v>
      </c>
      <c r="L278" s="182">
        <v>49</v>
      </c>
      <c r="M278" s="182">
        <v>49</v>
      </c>
      <c r="N278" s="470">
        <v>48</v>
      </c>
      <c r="O278" s="464">
        <v>2273.8565850000005</v>
      </c>
      <c r="P278" s="198">
        <v>568</v>
      </c>
      <c r="Q278" s="198">
        <v>568</v>
      </c>
      <c r="R278" s="198">
        <v>568</v>
      </c>
      <c r="S278" s="199">
        <v>569.85658500000045</v>
      </c>
    </row>
    <row r="279" spans="1:19" outlineLevel="2" x14ac:dyDescent="0.2">
      <c r="A279" s="12" t="s">
        <v>7</v>
      </c>
      <c r="B279" s="2">
        <v>1</v>
      </c>
      <c r="C279" s="2">
        <v>505409</v>
      </c>
      <c r="D279" s="217">
        <v>541001</v>
      </c>
      <c r="E279" s="131" t="s">
        <v>208</v>
      </c>
      <c r="F279" s="131">
        <v>2</v>
      </c>
      <c r="G279" s="475" t="s">
        <v>299</v>
      </c>
      <c r="H279" s="131" t="s">
        <v>296</v>
      </c>
      <c r="I279" s="107" t="s">
        <v>295</v>
      </c>
      <c r="J279" s="179">
        <v>0</v>
      </c>
      <c r="K279" s="180">
        <v>0</v>
      </c>
      <c r="L279" s="180">
        <v>0</v>
      </c>
      <c r="M279" s="180">
        <v>0</v>
      </c>
      <c r="N279" s="469">
        <v>0</v>
      </c>
      <c r="O279" s="463"/>
      <c r="P279" s="195"/>
      <c r="Q279" s="195"/>
      <c r="R279" s="195"/>
      <c r="S279" s="196"/>
    </row>
    <row r="280" spans="1:19" ht="25.5" outlineLevel="2" x14ac:dyDescent="0.2">
      <c r="A280" s="12" t="s">
        <v>7</v>
      </c>
      <c r="B280" s="2">
        <v>1</v>
      </c>
      <c r="C280" s="2">
        <v>505409</v>
      </c>
      <c r="D280" s="217">
        <v>541001</v>
      </c>
      <c r="E280" s="131" t="s">
        <v>208</v>
      </c>
      <c r="F280" s="131">
        <v>2</v>
      </c>
      <c r="G280" s="475" t="s">
        <v>299</v>
      </c>
      <c r="H280" s="131">
        <v>32</v>
      </c>
      <c r="I280" s="107" t="s">
        <v>297</v>
      </c>
      <c r="J280" s="179">
        <v>0</v>
      </c>
      <c r="K280" s="180">
        <v>0</v>
      </c>
      <c r="L280" s="180">
        <v>0</v>
      </c>
      <c r="M280" s="180">
        <v>0</v>
      </c>
      <c r="N280" s="469">
        <v>0</v>
      </c>
      <c r="O280" s="463"/>
      <c r="P280" s="195"/>
      <c r="Q280" s="195"/>
      <c r="R280" s="195"/>
      <c r="S280" s="196"/>
    </row>
    <row r="281" spans="1:19" ht="25.5" outlineLevel="2" x14ac:dyDescent="0.2">
      <c r="A281" s="12" t="s">
        <v>7</v>
      </c>
      <c r="B281" s="2">
        <v>1</v>
      </c>
      <c r="C281" s="2">
        <v>505409</v>
      </c>
      <c r="D281" s="217">
        <v>541001</v>
      </c>
      <c r="E281" s="131" t="s">
        <v>208</v>
      </c>
      <c r="F281" s="131">
        <v>2</v>
      </c>
      <c r="G281" s="475" t="s">
        <v>299</v>
      </c>
      <c r="H281" s="131"/>
      <c r="I281" s="107" t="s">
        <v>317</v>
      </c>
      <c r="J281" s="179">
        <v>338</v>
      </c>
      <c r="K281" s="180">
        <v>85</v>
      </c>
      <c r="L281" s="180">
        <v>85</v>
      </c>
      <c r="M281" s="180">
        <v>85</v>
      </c>
      <c r="N281" s="469">
        <v>83</v>
      </c>
      <c r="O281" s="463"/>
      <c r="P281" s="195"/>
      <c r="Q281" s="195"/>
      <c r="R281" s="195"/>
      <c r="S281" s="196"/>
    </row>
    <row r="282" spans="1:19" outlineLevel="1" x14ac:dyDescent="0.2">
      <c r="A282" s="133"/>
      <c r="B282" s="134">
        <v>1</v>
      </c>
      <c r="C282" s="134">
        <v>505409</v>
      </c>
      <c r="D282" s="218">
        <v>541001</v>
      </c>
      <c r="E282" s="135"/>
      <c r="F282" s="135">
        <v>2</v>
      </c>
      <c r="G282" s="476" t="s">
        <v>299</v>
      </c>
      <c r="H282" s="135"/>
      <c r="I282" s="482"/>
      <c r="J282" s="181">
        <v>338</v>
      </c>
      <c r="K282" s="182">
        <v>85</v>
      </c>
      <c r="L282" s="182">
        <v>85</v>
      </c>
      <c r="M282" s="182">
        <v>85</v>
      </c>
      <c r="N282" s="470">
        <v>83</v>
      </c>
      <c r="O282" s="464">
        <v>1893.8961340000001</v>
      </c>
      <c r="P282" s="198">
        <v>473</v>
      </c>
      <c r="Q282" s="198">
        <v>473</v>
      </c>
      <c r="R282" s="198">
        <v>473</v>
      </c>
      <c r="S282" s="199">
        <v>474.89613400000007</v>
      </c>
    </row>
    <row r="283" spans="1:19" outlineLevel="2" x14ac:dyDescent="0.2">
      <c r="A283" s="12" t="s">
        <v>7</v>
      </c>
      <c r="B283" s="2">
        <v>1</v>
      </c>
      <c r="C283" s="2">
        <v>505410</v>
      </c>
      <c r="D283" s="217">
        <v>541101</v>
      </c>
      <c r="E283" s="131" t="s">
        <v>209</v>
      </c>
      <c r="F283" s="131">
        <v>2</v>
      </c>
      <c r="G283" s="475" t="s">
        <v>299</v>
      </c>
      <c r="H283" s="131" t="s">
        <v>296</v>
      </c>
      <c r="I283" s="107" t="s">
        <v>295</v>
      </c>
      <c r="J283" s="179">
        <v>0</v>
      </c>
      <c r="K283" s="180">
        <v>0</v>
      </c>
      <c r="L283" s="180">
        <v>0</v>
      </c>
      <c r="M283" s="180">
        <v>0</v>
      </c>
      <c r="N283" s="469">
        <v>0</v>
      </c>
      <c r="O283" s="463"/>
      <c r="P283" s="195"/>
      <c r="Q283" s="195"/>
      <c r="R283" s="195"/>
      <c r="S283" s="196"/>
    </row>
    <row r="284" spans="1:19" ht="25.5" outlineLevel="2" x14ac:dyDescent="0.2">
      <c r="A284" s="12" t="s">
        <v>7</v>
      </c>
      <c r="B284" s="2">
        <v>1</v>
      </c>
      <c r="C284" s="2">
        <v>505410</v>
      </c>
      <c r="D284" s="217">
        <v>541101</v>
      </c>
      <c r="E284" s="131" t="s">
        <v>209</v>
      </c>
      <c r="F284" s="131">
        <v>2</v>
      </c>
      <c r="G284" s="475" t="s">
        <v>299</v>
      </c>
      <c r="H284" s="131">
        <v>32</v>
      </c>
      <c r="I284" s="107" t="s">
        <v>297</v>
      </c>
      <c r="J284" s="179">
        <v>13</v>
      </c>
      <c r="K284" s="180">
        <v>3</v>
      </c>
      <c r="L284" s="180">
        <v>3</v>
      </c>
      <c r="M284" s="180">
        <v>3</v>
      </c>
      <c r="N284" s="469">
        <v>4</v>
      </c>
      <c r="O284" s="463"/>
      <c r="P284" s="195"/>
      <c r="Q284" s="195"/>
      <c r="R284" s="195"/>
      <c r="S284" s="196"/>
    </row>
    <row r="285" spans="1:19" ht="25.5" outlineLevel="2" x14ac:dyDescent="0.2">
      <c r="A285" s="12" t="s">
        <v>7</v>
      </c>
      <c r="B285" s="2">
        <v>1</v>
      </c>
      <c r="C285" s="2">
        <v>505410</v>
      </c>
      <c r="D285" s="217">
        <v>541101</v>
      </c>
      <c r="E285" s="131" t="s">
        <v>209</v>
      </c>
      <c r="F285" s="131">
        <v>2</v>
      </c>
      <c r="G285" s="475" t="s">
        <v>299</v>
      </c>
      <c r="H285" s="131"/>
      <c r="I285" s="107" t="s">
        <v>317</v>
      </c>
      <c r="J285" s="179">
        <v>589</v>
      </c>
      <c r="K285" s="180">
        <v>147</v>
      </c>
      <c r="L285" s="180">
        <v>147</v>
      </c>
      <c r="M285" s="180">
        <v>147</v>
      </c>
      <c r="N285" s="469">
        <v>148</v>
      </c>
      <c r="O285" s="463"/>
      <c r="P285" s="195"/>
      <c r="Q285" s="195"/>
      <c r="R285" s="195"/>
      <c r="S285" s="196"/>
    </row>
    <row r="286" spans="1:19" outlineLevel="1" x14ac:dyDescent="0.2">
      <c r="A286" s="133"/>
      <c r="B286" s="134">
        <v>1</v>
      </c>
      <c r="C286" s="134">
        <v>505410</v>
      </c>
      <c r="D286" s="218">
        <v>541101</v>
      </c>
      <c r="E286" s="135"/>
      <c r="F286" s="135">
        <v>2</v>
      </c>
      <c r="G286" s="476" t="s">
        <v>299</v>
      </c>
      <c r="H286" s="135"/>
      <c r="I286" s="482"/>
      <c r="J286" s="181">
        <v>602</v>
      </c>
      <c r="K286" s="182">
        <v>150</v>
      </c>
      <c r="L286" s="182">
        <v>150</v>
      </c>
      <c r="M286" s="182">
        <v>150</v>
      </c>
      <c r="N286" s="470">
        <v>152</v>
      </c>
      <c r="O286" s="464">
        <v>3410.5577189999999</v>
      </c>
      <c r="P286" s="198">
        <v>853</v>
      </c>
      <c r="Q286" s="198">
        <v>853</v>
      </c>
      <c r="R286" s="198">
        <v>853</v>
      </c>
      <c r="S286" s="199">
        <v>851.55771899999991</v>
      </c>
    </row>
    <row r="287" spans="1:19" outlineLevel="2" x14ac:dyDescent="0.2">
      <c r="A287" s="12" t="s">
        <v>7</v>
      </c>
      <c r="B287" s="2">
        <v>1</v>
      </c>
      <c r="C287" s="2">
        <v>505411</v>
      </c>
      <c r="D287" s="217">
        <v>541201</v>
      </c>
      <c r="E287" s="131" t="s">
        <v>210</v>
      </c>
      <c r="F287" s="131">
        <v>2</v>
      </c>
      <c r="G287" s="475" t="s">
        <v>299</v>
      </c>
      <c r="H287" s="131" t="s">
        <v>296</v>
      </c>
      <c r="I287" s="107" t="s">
        <v>295</v>
      </c>
      <c r="J287" s="179">
        <v>0</v>
      </c>
      <c r="K287" s="180">
        <v>0</v>
      </c>
      <c r="L287" s="180">
        <v>0</v>
      </c>
      <c r="M287" s="180">
        <v>0</v>
      </c>
      <c r="N287" s="469">
        <v>0</v>
      </c>
      <c r="O287" s="463"/>
      <c r="P287" s="195"/>
      <c r="Q287" s="195"/>
      <c r="R287" s="195"/>
      <c r="S287" s="196"/>
    </row>
    <row r="288" spans="1:19" ht="25.5" outlineLevel="2" x14ac:dyDescent="0.2">
      <c r="A288" s="12" t="s">
        <v>7</v>
      </c>
      <c r="B288" s="2">
        <v>1</v>
      </c>
      <c r="C288" s="2">
        <v>505411</v>
      </c>
      <c r="D288" s="217">
        <v>541201</v>
      </c>
      <c r="E288" s="131" t="s">
        <v>210</v>
      </c>
      <c r="F288" s="131">
        <v>2</v>
      </c>
      <c r="G288" s="475" t="s">
        <v>299</v>
      </c>
      <c r="H288" s="131">
        <v>32</v>
      </c>
      <c r="I288" s="107" t="s">
        <v>297</v>
      </c>
      <c r="J288" s="179">
        <v>0</v>
      </c>
      <c r="K288" s="180">
        <v>0</v>
      </c>
      <c r="L288" s="180">
        <v>0</v>
      </c>
      <c r="M288" s="180">
        <v>0</v>
      </c>
      <c r="N288" s="469">
        <v>0</v>
      </c>
      <c r="O288" s="463"/>
      <c r="P288" s="195"/>
      <c r="Q288" s="195"/>
      <c r="R288" s="195"/>
      <c r="S288" s="196"/>
    </row>
    <row r="289" spans="1:19" ht="25.5" outlineLevel="2" x14ac:dyDescent="0.2">
      <c r="A289" s="12" t="s">
        <v>7</v>
      </c>
      <c r="B289" s="2">
        <v>1</v>
      </c>
      <c r="C289" s="2">
        <v>505411</v>
      </c>
      <c r="D289" s="217">
        <v>541201</v>
      </c>
      <c r="E289" s="131" t="s">
        <v>210</v>
      </c>
      <c r="F289" s="131">
        <v>2</v>
      </c>
      <c r="G289" s="475" t="s">
        <v>299</v>
      </c>
      <c r="H289" s="131"/>
      <c r="I289" s="107" t="s">
        <v>317</v>
      </c>
      <c r="J289" s="179">
        <v>315</v>
      </c>
      <c r="K289" s="180">
        <v>79</v>
      </c>
      <c r="L289" s="180">
        <v>79</v>
      </c>
      <c r="M289" s="180">
        <v>79</v>
      </c>
      <c r="N289" s="469">
        <v>78</v>
      </c>
      <c r="O289" s="463"/>
      <c r="P289" s="195"/>
      <c r="Q289" s="195"/>
      <c r="R289" s="195"/>
      <c r="S289" s="196"/>
    </row>
    <row r="290" spans="1:19" outlineLevel="1" x14ac:dyDescent="0.2">
      <c r="A290" s="133"/>
      <c r="B290" s="134">
        <v>1</v>
      </c>
      <c r="C290" s="134">
        <v>505411</v>
      </c>
      <c r="D290" s="218">
        <v>541201</v>
      </c>
      <c r="E290" s="135"/>
      <c r="F290" s="135">
        <v>2</v>
      </c>
      <c r="G290" s="476" t="s">
        <v>299</v>
      </c>
      <c r="H290" s="135"/>
      <c r="I290" s="482"/>
      <c r="J290" s="181">
        <v>315</v>
      </c>
      <c r="K290" s="182">
        <v>79</v>
      </c>
      <c r="L290" s="182">
        <v>79</v>
      </c>
      <c r="M290" s="182">
        <v>79</v>
      </c>
      <c r="N290" s="470">
        <v>78</v>
      </c>
      <c r="O290" s="464">
        <v>1765.0215450000001</v>
      </c>
      <c r="P290" s="198">
        <v>441</v>
      </c>
      <c r="Q290" s="198">
        <v>441</v>
      </c>
      <c r="R290" s="198">
        <v>441</v>
      </c>
      <c r="S290" s="199">
        <v>442.02154500000006</v>
      </c>
    </row>
    <row r="291" spans="1:19" outlineLevel="2" x14ac:dyDescent="0.2">
      <c r="A291" s="12" t="s">
        <v>7</v>
      </c>
      <c r="B291" s="2">
        <v>1</v>
      </c>
      <c r="C291" s="2">
        <v>505413</v>
      </c>
      <c r="D291" s="217">
        <v>541401</v>
      </c>
      <c r="E291" s="131" t="s">
        <v>212</v>
      </c>
      <c r="F291" s="131">
        <v>2</v>
      </c>
      <c r="G291" s="475" t="s">
        <v>299</v>
      </c>
      <c r="H291" s="131" t="s">
        <v>296</v>
      </c>
      <c r="I291" s="107" t="s">
        <v>295</v>
      </c>
      <c r="J291" s="179">
        <v>0</v>
      </c>
      <c r="K291" s="180">
        <v>0</v>
      </c>
      <c r="L291" s="180">
        <v>0</v>
      </c>
      <c r="M291" s="180">
        <v>0</v>
      </c>
      <c r="N291" s="469">
        <v>0</v>
      </c>
      <c r="O291" s="463"/>
      <c r="P291" s="195"/>
      <c r="Q291" s="195"/>
      <c r="R291" s="195"/>
      <c r="S291" s="196"/>
    </row>
    <row r="292" spans="1:19" ht="25.5" outlineLevel="2" x14ac:dyDescent="0.2">
      <c r="A292" s="12" t="s">
        <v>7</v>
      </c>
      <c r="B292" s="2">
        <v>1</v>
      </c>
      <c r="C292" s="2">
        <v>505413</v>
      </c>
      <c r="D292" s="217">
        <v>541401</v>
      </c>
      <c r="E292" s="131" t="s">
        <v>212</v>
      </c>
      <c r="F292" s="131">
        <v>2</v>
      </c>
      <c r="G292" s="475" t="s">
        <v>299</v>
      </c>
      <c r="H292" s="131">
        <v>32</v>
      </c>
      <c r="I292" s="107" t="s">
        <v>297</v>
      </c>
      <c r="J292" s="179">
        <v>0</v>
      </c>
      <c r="K292" s="180">
        <v>0</v>
      </c>
      <c r="L292" s="180">
        <v>0</v>
      </c>
      <c r="M292" s="180">
        <v>0</v>
      </c>
      <c r="N292" s="469">
        <v>0</v>
      </c>
      <c r="O292" s="463"/>
      <c r="P292" s="195"/>
      <c r="Q292" s="195"/>
      <c r="R292" s="195"/>
      <c r="S292" s="196"/>
    </row>
    <row r="293" spans="1:19" ht="25.5" outlineLevel="2" x14ac:dyDescent="0.2">
      <c r="A293" s="12" t="s">
        <v>7</v>
      </c>
      <c r="B293" s="2">
        <v>1</v>
      </c>
      <c r="C293" s="2">
        <v>505413</v>
      </c>
      <c r="D293" s="217">
        <v>541401</v>
      </c>
      <c r="E293" s="131" t="s">
        <v>212</v>
      </c>
      <c r="F293" s="131">
        <v>2</v>
      </c>
      <c r="G293" s="475" t="s">
        <v>299</v>
      </c>
      <c r="H293" s="131"/>
      <c r="I293" s="107" t="s">
        <v>317</v>
      </c>
      <c r="J293" s="179">
        <v>104</v>
      </c>
      <c r="K293" s="180">
        <v>26</v>
      </c>
      <c r="L293" s="180">
        <v>26</v>
      </c>
      <c r="M293" s="180">
        <v>26</v>
      </c>
      <c r="N293" s="469">
        <v>26</v>
      </c>
      <c r="O293" s="463"/>
      <c r="P293" s="195"/>
      <c r="Q293" s="195"/>
      <c r="R293" s="195"/>
      <c r="S293" s="196"/>
    </row>
    <row r="294" spans="1:19" outlineLevel="1" x14ac:dyDescent="0.2">
      <c r="A294" s="133"/>
      <c r="B294" s="134">
        <v>1</v>
      </c>
      <c r="C294" s="134">
        <v>505413</v>
      </c>
      <c r="D294" s="218">
        <v>541401</v>
      </c>
      <c r="E294" s="135"/>
      <c r="F294" s="135">
        <v>2</v>
      </c>
      <c r="G294" s="476" t="s">
        <v>299</v>
      </c>
      <c r="H294" s="135"/>
      <c r="I294" s="482"/>
      <c r="J294" s="181">
        <v>104</v>
      </c>
      <c r="K294" s="182">
        <v>26</v>
      </c>
      <c r="L294" s="182">
        <v>26</v>
      </c>
      <c r="M294" s="182">
        <v>26</v>
      </c>
      <c r="N294" s="470">
        <v>26</v>
      </c>
      <c r="O294" s="464">
        <v>582.73727199999996</v>
      </c>
      <c r="P294" s="198">
        <v>146</v>
      </c>
      <c r="Q294" s="198">
        <v>146</v>
      </c>
      <c r="R294" s="198">
        <v>146</v>
      </c>
      <c r="S294" s="199">
        <v>144.73727199999996</v>
      </c>
    </row>
    <row r="295" spans="1:19" ht="25.5" outlineLevel="2" x14ac:dyDescent="0.2">
      <c r="A295" s="12" t="s">
        <v>7</v>
      </c>
      <c r="B295" s="2" t="s">
        <v>92</v>
      </c>
      <c r="C295" s="2">
        <v>509908</v>
      </c>
      <c r="D295" s="217">
        <v>990801</v>
      </c>
      <c r="E295" s="131" t="s">
        <v>656</v>
      </c>
      <c r="F295" s="131">
        <v>2</v>
      </c>
      <c r="G295" s="475" t="s">
        <v>299</v>
      </c>
      <c r="H295" s="131" t="s">
        <v>296</v>
      </c>
      <c r="I295" s="107" t="s">
        <v>295</v>
      </c>
      <c r="J295" s="179">
        <v>0</v>
      </c>
      <c r="K295" s="180">
        <v>0</v>
      </c>
      <c r="L295" s="180">
        <v>0</v>
      </c>
      <c r="M295" s="180">
        <v>0</v>
      </c>
      <c r="N295" s="469">
        <v>0</v>
      </c>
      <c r="O295" s="463"/>
      <c r="P295" s="195"/>
      <c r="Q295" s="195"/>
      <c r="R295" s="195"/>
      <c r="S295" s="196"/>
    </row>
    <row r="296" spans="1:19" ht="25.5" outlineLevel="2" x14ac:dyDescent="0.2">
      <c r="A296" s="12" t="s">
        <v>7</v>
      </c>
      <c r="B296" s="2" t="s">
        <v>92</v>
      </c>
      <c r="C296" s="2">
        <v>509908</v>
      </c>
      <c r="D296" s="217">
        <v>990801</v>
      </c>
      <c r="E296" s="131" t="s">
        <v>656</v>
      </c>
      <c r="F296" s="131">
        <v>2</v>
      </c>
      <c r="G296" s="475" t="s">
        <v>299</v>
      </c>
      <c r="H296" s="131">
        <v>32</v>
      </c>
      <c r="I296" s="107" t="s">
        <v>297</v>
      </c>
      <c r="J296" s="179">
        <v>0</v>
      </c>
      <c r="K296" s="180">
        <v>0</v>
      </c>
      <c r="L296" s="180">
        <v>0</v>
      </c>
      <c r="M296" s="180">
        <v>0</v>
      </c>
      <c r="N296" s="469">
        <v>0</v>
      </c>
      <c r="O296" s="463"/>
      <c r="P296" s="195"/>
      <c r="Q296" s="195"/>
      <c r="R296" s="195"/>
      <c r="S296" s="196"/>
    </row>
    <row r="297" spans="1:19" ht="25.5" outlineLevel="2" x14ac:dyDescent="0.2">
      <c r="A297" s="12" t="s">
        <v>7</v>
      </c>
      <c r="B297" s="2" t="s">
        <v>92</v>
      </c>
      <c r="C297" s="2">
        <v>509908</v>
      </c>
      <c r="D297" s="217">
        <v>990801</v>
      </c>
      <c r="E297" s="131" t="s">
        <v>656</v>
      </c>
      <c r="F297" s="131">
        <v>2</v>
      </c>
      <c r="G297" s="475" t="s">
        <v>299</v>
      </c>
      <c r="H297" s="131"/>
      <c r="I297" s="107" t="s">
        <v>317</v>
      </c>
      <c r="J297" s="179">
        <v>0</v>
      </c>
      <c r="K297" s="180">
        <v>0</v>
      </c>
      <c r="L297" s="180">
        <v>0</v>
      </c>
      <c r="M297" s="180">
        <v>0</v>
      </c>
      <c r="N297" s="469">
        <v>0</v>
      </c>
      <c r="O297" s="463"/>
      <c r="P297" s="195"/>
      <c r="Q297" s="195"/>
      <c r="R297" s="195"/>
      <c r="S297" s="196"/>
    </row>
    <row r="298" spans="1:19" outlineLevel="1" x14ac:dyDescent="0.2">
      <c r="A298" s="133"/>
      <c r="B298" s="134" t="s">
        <v>92</v>
      </c>
      <c r="C298" s="134">
        <v>509908</v>
      </c>
      <c r="D298" s="218">
        <v>990801</v>
      </c>
      <c r="E298" s="135"/>
      <c r="F298" s="135">
        <v>2</v>
      </c>
      <c r="G298" s="476" t="s">
        <v>299</v>
      </c>
      <c r="H298" s="135"/>
      <c r="I298" s="482"/>
      <c r="J298" s="181">
        <v>0</v>
      </c>
      <c r="K298" s="182">
        <v>0</v>
      </c>
      <c r="L298" s="182">
        <v>0</v>
      </c>
      <c r="M298" s="182">
        <v>0</v>
      </c>
      <c r="N298" s="470">
        <v>0</v>
      </c>
      <c r="O298" s="464">
        <v>0</v>
      </c>
      <c r="P298" s="198">
        <v>0</v>
      </c>
      <c r="Q298" s="198">
        <v>0</v>
      </c>
      <c r="R298" s="198">
        <v>0</v>
      </c>
      <c r="S298" s="199">
        <v>0</v>
      </c>
    </row>
    <row r="299" spans="1:19" outlineLevel="2" x14ac:dyDescent="0.2">
      <c r="A299" s="12" t="s">
        <v>7</v>
      </c>
      <c r="B299" s="2">
        <v>1</v>
      </c>
      <c r="C299" s="2">
        <v>505426</v>
      </c>
      <c r="D299" s="217">
        <v>542601</v>
      </c>
      <c r="E299" s="131" t="s">
        <v>580</v>
      </c>
      <c r="F299" s="131">
        <v>2</v>
      </c>
      <c r="G299" s="475" t="s">
        <v>299</v>
      </c>
      <c r="H299" s="131" t="s">
        <v>296</v>
      </c>
      <c r="I299" s="107" t="s">
        <v>295</v>
      </c>
      <c r="J299" s="179">
        <v>0</v>
      </c>
      <c r="K299" s="180">
        <v>0</v>
      </c>
      <c r="L299" s="180">
        <v>0</v>
      </c>
      <c r="M299" s="180">
        <v>0</v>
      </c>
      <c r="N299" s="469">
        <v>0</v>
      </c>
      <c r="O299" s="463"/>
      <c r="P299" s="195"/>
      <c r="Q299" s="195"/>
      <c r="R299" s="195"/>
      <c r="S299" s="196"/>
    </row>
    <row r="300" spans="1:19" ht="25.5" outlineLevel="2" x14ac:dyDescent="0.2">
      <c r="A300" s="12" t="s">
        <v>7</v>
      </c>
      <c r="B300" s="2">
        <v>1</v>
      </c>
      <c r="C300" s="2">
        <v>505426</v>
      </c>
      <c r="D300" s="217">
        <v>542601</v>
      </c>
      <c r="E300" s="131" t="s">
        <v>580</v>
      </c>
      <c r="F300" s="131">
        <v>2</v>
      </c>
      <c r="G300" s="475" t="s">
        <v>299</v>
      </c>
      <c r="H300" s="131">
        <v>32</v>
      </c>
      <c r="I300" s="107" t="s">
        <v>297</v>
      </c>
      <c r="J300" s="179">
        <v>2090</v>
      </c>
      <c r="K300" s="180">
        <v>290</v>
      </c>
      <c r="L300" s="180">
        <v>600</v>
      </c>
      <c r="M300" s="180">
        <v>600</v>
      </c>
      <c r="N300" s="469">
        <v>600</v>
      </c>
      <c r="O300" s="463"/>
      <c r="P300" s="195"/>
      <c r="Q300" s="195"/>
      <c r="R300" s="195"/>
      <c r="S300" s="196"/>
    </row>
    <row r="301" spans="1:19" ht="25.5" outlineLevel="2" x14ac:dyDescent="0.2">
      <c r="A301" s="12" t="s">
        <v>7</v>
      </c>
      <c r="B301" s="2">
        <v>1</v>
      </c>
      <c r="C301" s="2">
        <v>505426</v>
      </c>
      <c r="D301" s="217">
        <v>542601</v>
      </c>
      <c r="E301" s="131" t="s">
        <v>580</v>
      </c>
      <c r="F301" s="131">
        <v>2</v>
      </c>
      <c r="G301" s="475" t="s">
        <v>299</v>
      </c>
      <c r="H301" s="131"/>
      <c r="I301" s="107" t="s">
        <v>317</v>
      </c>
      <c r="J301" s="179">
        <v>0</v>
      </c>
      <c r="K301" s="180">
        <v>0</v>
      </c>
      <c r="L301" s="180">
        <v>0</v>
      </c>
      <c r="M301" s="180">
        <v>0</v>
      </c>
      <c r="N301" s="469">
        <v>0</v>
      </c>
      <c r="O301" s="463"/>
      <c r="P301" s="195"/>
      <c r="Q301" s="195"/>
      <c r="R301" s="195"/>
      <c r="S301" s="196"/>
    </row>
    <row r="302" spans="1:19" outlineLevel="1" x14ac:dyDescent="0.2">
      <c r="A302" s="133"/>
      <c r="B302" s="134">
        <v>1</v>
      </c>
      <c r="C302" s="134">
        <v>505426</v>
      </c>
      <c r="D302" s="218">
        <v>542601</v>
      </c>
      <c r="E302" s="135"/>
      <c r="F302" s="135">
        <v>2</v>
      </c>
      <c r="G302" s="476" t="s">
        <v>299</v>
      </c>
      <c r="H302" s="135"/>
      <c r="I302" s="482"/>
      <c r="J302" s="181">
        <v>2090</v>
      </c>
      <c r="K302" s="182">
        <v>290</v>
      </c>
      <c r="L302" s="182">
        <v>600</v>
      </c>
      <c r="M302" s="182">
        <v>600</v>
      </c>
      <c r="N302" s="470">
        <v>600</v>
      </c>
      <c r="O302" s="464">
        <v>11887.165144827586</v>
      </c>
      <c r="P302" s="198">
        <v>1528.9283448275862</v>
      </c>
      <c r="Q302" s="198">
        <v>3453</v>
      </c>
      <c r="R302" s="198">
        <v>3453</v>
      </c>
      <c r="S302" s="199">
        <v>3452.2368000000006</v>
      </c>
    </row>
    <row r="303" spans="1:19" ht="51" outlineLevel="2" x14ac:dyDescent="0.2">
      <c r="A303" s="12" t="s">
        <v>9</v>
      </c>
      <c r="B303" s="2">
        <v>1</v>
      </c>
      <c r="C303" s="2">
        <v>508908</v>
      </c>
      <c r="D303" s="217">
        <v>890901</v>
      </c>
      <c r="E303" s="131" t="s">
        <v>628</v>
      </c>
      <c r="F303" s="131">
        <v>2</v>
      </c>
      <c r="G303" s="475" t="s">
        <v>299</v>
      </c>
      <c r="H303" s="131" t="s">
        <v>296</v>
      </c>
      <c r="I303" s="107" t="s">
        <v>295</v>
      </c>
      <c r="J303" s="179">
        <v>0</v>
      </c>
      <c r="K303" s="180">
        <v>0</v>
      </c>
      <c r="L303" s="180">
        <v>0</v>
      </c>
      <c r="M303" s="180">
        <v>0</v>
      </c>
      <c r="N303" s="469">
        <v>0</v>
      </c>
      <c r="O303" s="463"/>
      <c r="P303" s="195"/>
      <c r="Q303" s="195"/>
      <c r="R303" s="195"/>
      <c r="S303" s="196"/>
    </row>
    <row r="304" spans="1:19" ht="51" outlineLevel="2" x14ac:dyDescent="0.2">
      <c r="A304" s="12" t="s">
        <v>9</v>
      </c>
      <c r="B304" s="2">
        <v>1</v>
      </c>
      <c r="C304" s="2">
        <v>508908</v>
      </c>
      <c r="D304" s="217">
        <v>890901</v>
      </c>
      <c r="E304" s="131" t="s">
        <v>628</v>
      </c>
      <c r="F304" s="131">
        <v>2</v>
      </c>
      <c r="G304" s="475" t="s">
        <v>299</v>
      </c>
      <c r="H304" s="131">
        <v>32</v>
      </c>
      <c r="I304" s="107" t="s">
        <v>297</v>
      </c>
      <c r="J304" s="179">
        <v>0</v>
      </c>
      <c r="K304" s="180">
        <v>0</v>
      </c>
      <c r="L304" s="180">
        <v>0</v>
      </c>
      <c r="M304" s="180">
        <v>0</v>
      </c>
      <c r="N304" s="469">
        <v>0</v>
      </c>
      <c r="O304" s="463"/>
      <c r="P304" s="195"/>
      <c r="Q304" s="195"/>
      <c r="R304" s="195"/>
      <c r="S304" s="196"/>
    </row>
    <row r="305" spans="1:19" ht="51" outlineLevel="2" x14ac:dyDescent="0.2">
      <c r="A305" s="12" t="s">
        <v>9</v>
      </c>
      <c r="B305" s="2">
        <v>1</v>
      </c>
      <c r="C305" s="2">
        <v>508908</v>
      </c>
      <c r="D305" s="217">
        <v>890901</v>
      </c>
      <c r="E305" s="131" t="s">
        <v>628</v>
      </c>
      <c r="F305" s="131">
        <v>2</v>
      </c>
      <c r="G305" s="475" t="s">
        <v>299</v>
      </c>
      <c r="H305" s="131"/>
      <c r="I305" s="107" t="s">
        <v>317</v>
      </c>
      <c r="J305" s="179">
        <v>826</v>
      </c>
      <c r="K305" s="180">
        <v>207</v>
      </c>
      <c r="L305" s="180">
        <v>207</v>
      </c>
      <c r="M305" s="180">
        <v>207</v>
      </c>
      <c r="N305" s="469">
        <v>205</v>
      </c>
      <c r="O305" s="463"/>
      <c r="P305" s="195"/>
      <c r="Q305" s="195"/>
      <c r="R305" s="195"/>
      <c r="S305" s="196"/>
    </row>
    <row r="306" spans="1:19" outlineLevel="1" x14ac:dyDescent="0.2">
      <c r="A306" s="133"/>
      <c r="B306" s="134">
        <v>1</v>
      </c>
      <c r="C306" s="134">
        <v>508908</v>
      </c>
      <c r="D306" s="218">
        <v>890901</v>
      </c>
      <c r="E306" s="135"/>
      <c r="F306" s="135">
        <v>2</v>
      </c>
      <c r="G306" s="476" t="s">
        <v>299</v>
      </c>
      <c r="H306" s="135"/>
      <c r="I306" s="482"/>
      <c r="J306" s="181">
        <v>826</v>
      </c>
      <c r="K306" s="182">
        <v>207</v>
      </c>
      <c r="L306" s="182">
        <v>207</v>
      </c>
      <c r="M306" s="182">
        <v>207</v>
      </c>
      <c r="N306" s="470">
        <v>205</v>
      </c>
      <c r="O306" s="464">
        <v>6606.5437350868251</v>
      </c>
      <c r="P306" s="198">
        <v>1652</v>
      </c>
      <c r="Q306" s="198">
        <v>1652</v>
      </c>
      <c r="R306" s="198">
        <v>1652</v>
      </c>
      <c r="S306" s="199">
        <v>1650.5437350868251</v>
      </c>
    </row>
    <row r="307" spans="1:19" ht="25.5" outlineLevel="2" x14ac:dyDescent="0.2">
      <c r="A307" s="12" t="s">
        <v>7</v>
      </c>
      <c r="B307" s="2">
        <v>1</v>
      </c>
      <c r="C307" s="2">
        <v>501301</v>
      </c>
      <c r="D307" s="217">
        <v>130101</v>
      </c>
      <c r="E307" s="131" t="s">
        <v>523</v>
      </c>
      <c r="F307" s="131">
        <v>2</v>
      </c>
      <c r="G307" s="475" t="s">
        <v>299</v>
      </c>
      <c r="H307" s="131" t="s">
        <v>296</v>
      </c>
      <c r="I307" s="107" t="s">
        <v>295</v>
      </c>
      <c r="J307" s="179">
        <v>0</v>
      </c>
      <c r="K307" s="180">
        <v>0</v>
      </c>
      <c r="L307" s="180">
        <v>0</v>
      </c>
      <c r="M307" s="180">
        <v>0</v>
      </c>
      <c r="N307" s="469">
        <v>0</v>
      </c>
      <c r="O307" s="463"/>
      <c r="P307" s="195"/>
      <c r="Q307" s="195"/>
      <c r="R307" s="195"/>
      <c r="S307" s="196"/>
    </row>
    <row r="308" spans="1:19" ht="25.5" outlineLevel="2" x14ac:dyDescent="0.2">
      <c r="A308" s="12" t="s">
        <v>7</v>
      </c>
      <c r="B308" s="2">
        <v>1</v>
      </c>
      <c r="C308" s="2">
        <v>501301</v>
      </c>
      <c r="D308" s="217">
        <v>130101</v>
      </c>
      <c r="E308" s="131" t="s">
        <v>523</v>
      </c>
      <c r="F308" s="131">
        <v>2</v>
      </c>
      <c r="G308" s="475" t="s">
        <v>299</v>
      </c>
      <c r="H308" s="131">
        <v>32</v>
      </c>
      <c r="I308" s="107" t="s">
        <v>297</v>
      </c>
      <c r="J308" s="179">
        <v>340</v>
      </c>
      <c r="K308" s="180">
        <v>85</v>
      </c>
      <c r="L308" s="180">
        <v>85</v>
      </c>
      <c r="M308" s="180">
        <v>85</v>
      </c>
      <c r="N308" s="469">
        <v>85</v>
      </c>
      <c r="O308" s="463"/>
      <c r="P308" s="195"/>
      <c r="Q308" s="195"/>
      <c r="R308" s="195"/>
      <c r="S308" s="196"/>
    </row>
    <row r="309" spans="1:19" ht="25.5" outlineLevel="2" x14ac:dyDescent="0.2">
      <c r="A309" s="12" t="s">
        <v>7</v>
      </c>
      <c r="B309" s="2">
        <v>1</v>
      </c>
      <c r="C309" s="2">
        <v>501301</v>
      </c>
      <c r="D309" s="217">
        <v>130101</v>
      </c>
      <c r="E309" s="131" t="s">
        <v>523</v>
      </c>
      <c r="F309" s="131">
        <v>2</v>
      </c>
      <c r="G309" s="475" t="s">
        <v>299</v>
      </c>
      <c r="H309" s="131"/>
      <c r="I309" s="107" t="s">
        <v>317</v>
      </c>
      <c r="J309" s="179">
        <v>2041</v>
      </c>
      <c r="K309" s="180">
        <v>510</v>
      </c>
      <c r="L309" s="180">
        <v>510</v>
      </c>
      <c r="M309" s="180">
        <v>510</v>
      </c>
      <c r="N309" s="469">
        <v>511</v>
      </c>
      <c r="O309" s="463"/>
      <c r="P309" s="195"/>
      <c r="Q309" s="195"/>
      <c r="R309" s="195"/>
      <c r="S309" s="196"/>
    </row>
    <row r="310" spans="1:19" outlineLevel="1" x14ac:dyDescent="0.2">
      <c r="A310" s="133"/>
      <c r="B310" s="134">
        <v>1</v>
      </c>
      <c r="C310" s="134">
        <v>501301</v>
      </c>
      <c r="D310" s="218">
        <v>130101</v>
      </c>
      <c r="E310" s="135"/>
      <c r="F310" s="135">
        <v>2</v>
      </c>
      <c r="G310" s="476" t="s">
        <v>299</v>
      </c>
      <c r="H310" s="135"/>
      <c r="I310" s="482"/>
      <c r="J310" s="181">
        <v>2381</v>
      </c>
      <c r="K310" s="182">
        <v>595</v>
      </c>
      <c r="L310" s="182">
        <v>595</v>
      </c>
      <c r="M310" s="182">
        <v>595</v>
      </c>
      <c r="N310" s="470">
        <v>596</v>
      </c>
      <c r="O310" s="464">
        <v>15741.856891500001</v>
      </c>
      <c r="P310" s="198">
        <v>3935</v>
      </c>
      <c r="Q310" s="198">
        <v>3935</v>
      </c>
      <c r="R310" s="198">
        <v>3935</v>
      </c>
      <c r="S310" s="199">
        <v>3936.8568915000014</v>
      </c>
    </row>
    <row r="311" spans="1:19" ht="25.5" outlineLevel="2" x14ac:dyDescent="0.2">
      <c r="A311" s="12" t="s">
        <v>7</v>
      </c>
      <c r="B311" s="2">
        <v>1</v>
      </c>
      <c r="C311" s="2">
        <v>503701</v>
      </c>
      <c r="D311" s="217">
        <v>370101</v>
      </c>
      <c r="E311" s="131" t="s">
        <v>520</v>
      </c>
      <c r="F311" s="131">
        <v>2</v>
      </c>
      <c r="G311" s="475" t="s">
        <v>299</v>
      </c>
      <c r="H311" s="131" t="s">
        <v>296</v>
      </c>
      <c r="I311" s="107" t="s">
        <v>295</v>
      </c>
      <c r="J311" s="179">
        <v>1200</v>
      </c>
      <c r="K311" s="180">
        <v>300</v>
      </c>
      <c r="L311" s="180">
        <v>300</v>
      </c>
      <c r="M311" s="180">
        <v>300</v>
      </c>
      <c r="N311" s="469">
        <v>300</v>
      </c>
      <c r="O311" s="463"/>
      <c r="P311" s="195"/>
      <c r="Q311" s="195"/>
      <c r="R311" s="195"/>
      <c r="S311" s="196"/>
    </row>
    <row r="312" spans="1:19" ht="25.5" outlineLevel="2" x14ac:dyDescent="0.2">
      <c r="A312" s="12" t="s">
        <v>7</v>
      </c>
      <c r="B312" s="2">
        <v>1</v>
      </c>
      <c r="C312" s="2">
        <v>503701</v>
      </c>
      <c r="D312" s="217">
        <v>370101</v>
      </c>
      <c r="E312" s="131" t="s">
        <v>520</v>
      </c>
      <c r="F312" s="131">
        <v>2</v>
      </c>
      <c r="G312" s="475" t="s">
        <v>299</v>
      </c>
      <c r="H312" s="131">
        <v>32</v>
      </c>
      <c r="I312" s="107" t="s">
        <v>297</v>
      </c>
      <c r="J312" s="179">
        <v>360</v>
      </c>
      <c r="K312" s="180">
        <v>90</v>
      </c>
      <c r="L312" s="180">
        <v>90</v>
      </c>
      <c r="M312" s="180">
        <v>90</v>
      </c>
      <c r="N312" s="469">
        <v>90</v>
      </c>
      <c r="O312" s="463"/>
      <c r="P312" s="195"/>
      <c r="Q312" s="195"/>
      <c r="R312" s="195"/>
      <c r="S312" s="196"/>
    </row>
    <row r="313" spans="1:19" ht="25.5" outlineLevel="2" x14ac:dyDescent="0.2">
      <c r="A313" s="12" t="s">
        <v>7</v>
      </c>
      <c r="B313" s="2">
        <v>1</v>
      </c>
      <c r="C313" s="2">
        <v>503701</v>
      </c>
      <c r="D313" s="217">
        <v>370101</v>
      </c>
      <c r="E313" s="131" t="s">
        <v>520</v>
      </c>
      <c r="F313" s="131">
        <v>2</v>
      </c>
      <c r="G313" s="475" t="s">
        <v>299</v>
      </c>
      <c r="H313" s="131"/>
      <c r="I313" s="107" t="s">
        <v>317</v>
      </c>
      <c r="J313" s="179">
        <v>2940</v>
      </c>
      <c r="K313" s="180">
        <v>735</v>
      </c>
      <c r="L313" s="180">
        <v>735</v>
      </c>
      <c r="M313" s="180">
        <v>735</v>
      </c>
      <c r="N313" s="469">
        <v>735</v>
      </c>
      <c r="O313" s="463"/>
      <c r="P313" s="195"/>
      <c r="Q313" s="195"/>
      <c r="R313" s="195"/>
      <c r="S313" s="196"/>
    </row>
    <row r="314" spans="1:19" outlineLevel="1" x14ac:dyDescent="0.2">
      <c r="A314" s="133"/>
      <c r="B314" s="134">
        <v>1</v>
      </c>
      <c r="C314" s="134">
        <v>503701</v>
      </c>
      <c r="D314" s="218">
        <v>370101</v>
      </c>
      <c r="E314" s="135"/>
      <c r="F314" s="135">
        <v>2</v>
      </c>
      <c r="G314" s="476" t="s">
        <v>299</v>
      </c>
      <c r="H314" s="135"/>
      <c r="I314" s="482"/>
      <c r="J314" s="181">
        <v>4500</v>
      </c>
      <c r="K314" s="182">
        <v>1125</v>
      </c>
      <c r="L314" s="182">
        <v>1125</v>
      </c>
      <c r="M314" s="182">
        <v>1125</v>
      </c>
      <c r="N314" s="470">
        <v>1125</v>
      </c>
      <c r="O314" s="464">
        <v>68865.522298999989</v>
      </c>
      <c r="P314" s="198">
        <v>17216</v>
      </c>
      <c r="Q314" s="198">
        <v>17216</v>
      </c>
      <c r="R314" s="198">
        <v>17216</v>
      </c>
      <c r="S314" s="199">
        <v>17217.522298999989</v>
      </c>
    </row>
    <row r="315" spans="1:19" ht="25.5" outlineLevel="2" x14ac:dyDescent="0.2">
      <c r="A315" s="12" t="s">
        <v>7</v>
      </c>
      <c r="B315" s="2">
        <v>1</v>
      </c>
      <c r="C315" s="2">
        <v>503702</v>
      </c>
      <c r="D315" s="217">
        <v>370201</v>
      </c>
      <c r="E315" s="131" t="s">
        <v>515</v>
      </c>
      <c r="F315" s="131">
        <v>2</v>
      </c>
      <c r="G315" s="475" t="s">
        <v>299</v>
      </c>
      <c r="H315" s="131" t="s">
        <v>296</v>
      </c>
      <c r="I315" s="107" t="s">
        <v>295</v>
      </c>
      <c r="J315" s="179">
        <v>0</v>
      </c>
      <c r="K315" s="180">
        <v>0</v>
      </c>
      <c r="L315" s="180">
        <v>0</v>
      </c>
      <c r="M315" s="180">
        <v>0</v>
      </c>
      <c r="N315" s="469">
        <v>0</v>
      </c>
      <c r="O315" s="463"/>
      <c r="P315" s="195"/>
      <c r="Q315" s="195"/>
      <c r="R315" s="195"/>
      <c r="S315" s="196"/>
    </row>
    <row r="316" spans="1:19" ht="25.5" outlineLevel="2" x14ac:dyDescent="0.2">
      <c r="A316" s="12" t="s">
        <v>7</v>
      </c>
      <c r="B316" s="2">
        <v>1</v>
      </c>
      <c r="C316" s="2">
        <v>503702</v>
      </c>
      <c r="D316" s="217">
        <v>370201</v>
      </c>
      <c r="E316" s="131" t="s">
        <v>515</v>
      </c>
      <c r="F316" s="131">
        <v>2</v>
      </c>
      <c r="G316" s="475" t="s">
        <v>299</v>
      </c>
      <c r="H316" s="131">
        <v>32</v>
      </c>
      <c r="I316" s="107" t="s">
        <v>297</v>
      </c>
      <c r="J316" s="179">
        <v>0</v>
      </c>
      <c r="K316" s="180">
        <v>0</v>
      </c>
      <c r="L316" s="180">
        <v>0</v>
      </c>
      <c r="M316" s="180">
        <v>0</v>
      </c>
      <c r="N316" s="469">
        <v>0</v>
      </c>
      <c r="O316" s="463"/>
      <c r="P316" s="195"/>
      <c r="Q316" s="195"/>
      <c r="R316" s="195"/>
      <c r="S316" s="196"/>
    </row>
    <row r="317" spans="1:19" ht="25.5" outlineLevel="2" x14ac:dyDescent="0.2">
      <c r="A317" s="12" t="s">
        <v>7</v>
      </c>
      <c r="B317" s="2">
        <v>1</v>
      </c>
      <c r="C317" s="2">
        <v>503702</v>
      </c>
      <c r="D317" s="217">
        <v>370201</v>
      </c>
      <c r="E317" s="131" t="s">
        <v>515</v>
      </c>
      <c r="F317" s="131">
        <v>2</v>
      </c>
      <c r="G317" s="475" t="s">
        <v>299</v>
      </c>
      <c r="H317" s="131"/>
      <c r="I317" s="107" t="s">
        <v>317</v>
      </c>
      <c r="J317" s="179">
        <v>502</v>
      </c>
      <c r="K317" s="180">
        <v>126</v>
      </c>
      <c r="L317" s="180">
        <v>126</v>
      </c>
      <c r="M317" s="180">
        <v>126</v>
      </c>
      <c r="N317" s="469">
        <v>124</v>
      </c>
      <c r="O317" s="463"/>
      <c r="P317" s="195"/>
      <c r="Q317" s="195"/>
      <c r="R317" s="195"/>
      <c r="S317" s="196"/>
    </row>
    <row r="318" spans="1:19" outlineLevel="1" x14ac:dyDescent="0.2">
      <c r="A318" s="133"/>
      <c r="B318" s="134">
        <v>1</v>
      </c>
      <c r="C318" s="134">
        <v>503702</v>
      </c>
      <c r="D318" s="218">
        <v>370201</v>
      </c>
      <c r="E318" s="135"/>
      <c r="F318" s="135">
        <v>2</v>
      </c>
      <c r="G318" s="476" t="s">
        <v>299</v>
      </c>
      <c r="H318" s="135"/>
      <c r="I318" s="482"/>
      <c r="J318" s="181">
        <v>502</v>
      </c>
      <c r="K318" s="182">
        <v>126</v>
      </c>
      <c r="L318" s="182">
        <v>126</v>
      </c>
      <c r="M318" s="182">
        <v>126</v>
      </c>
      <c r="N318" s="470">
        <v>124</v>
      </c>
      <c r="O318" s="464">
        <v>2812.8279860000002</v>
      </c>
      <c r="P318" s="198">
        <v>703</v>
      </c>
      <c r="Q318" s="198">
        <v>703</v>
      </c>
      <c r="R318" s="198">
        <v>703</v>
      </c>
      <c r="S318" s="199">
        <v>703.82798600000024</v>
      </c>
    </row>
    <row r="319" spans="1:19" outlineLevel="2" x14ac:dyDescent="0.2">
      <c r="A319" s="12" t="s">
        <v>7</v>
      </c>
      <c r="B319" s="2">
        <v>1</v>
      </c>
      <c r="C319" s="2">
        <v>503703</v>
      </c>
      <c r="D319" s="217">
        <v>370301</v>
      </c>
      <c r="E319" s="131" t="s">
        <v>213</v>
      </c>
      <c r="F319" s="131">
        <v>2</v>
      </c>
      <c r="G319" s="475" t="s">
        <v>299</v>
      </c>
      <c r="H319" s="131" t="s">
        <v>296</v>
      </c>
      <c r="I319" s="107" t="s">
        <v>295</v>
      </c>
      <c r="J319" s="179">
        <v>0</v>
      </c>
      <c r="K319" s="180">
        <v>0</v>
      </c>
      <c r="L319" s="180">
        <v>0</v>
      </c>
      <c r="M319" s="180">
        <v>0</v>
      </c>
      <c r="N319" s="469">
        <v>0</v>
      </c>
      <c r="O319" s="463"/>
      <c r="P319" s="195"/>
      <c r="Q319" s="195"/>
      <c r="R319" s="195"/>
      <c r="S319" s="196"/>
    </row>
    <row r="320" spans="1:19" ht="25.5" outlineLevel="2" x14ac:dyDescent="0.2">
      <c r="A320" s="12" t="s">
        <v>7</v>
      </c>
      <c r="B320" s="2">
        <v>1</v>
      </c>
      <c r="C320" s="2">
        <v>503703</v>
      </c>
      <c r="D320" s="217">
        <v>370301</v>
      </c>
      <c r="E320" s="131" t="s">
        <v>213</v>
      </c>
      <c r="F320" s="131">
        <v>2</v>
      </c>
      <c r="G320" s="475" t="s">
        <v>299</v>
      </c>
      <c r="H320" s="131">
        <v>32</v>
      </c>
      <c r="I320" s="107" t="s">
        <v>297</v>
      </c>
      <c r="J320" s="179">
        <v>0</v>
      </c>
      <c r="K320" s="180">
        <v>0</v>
      </c>
      <c r="L320" s="180">
        <v>0</v>
      </c>
      <c r="M320" s="180">
        <v>0</v>
      </c>
      <c r="N320" s="469">
        <v>0</v>
      </c>
      <c r="O320" s="463"/>
      <c r="P320" s="195"/>
      <c r="Q320" s="195"/>
      <c r="R320" s="195"/>
      <c r="S320" s="196"/>
    </row>
    <row r="321" spans="1:19" ht="25.5" outlineLevel="2" x14ac:dyDescent="0.2">
      <c r="A321" s="12" t="s">
        <v>7</v>
      </c>
      <c r="B321" s="2">
        <v>1</v>
      </c>
      <c r="C321" s="2">
        <v>503703</v>
      </c>
      <c r="D321" s="217">
        <v>370301</v>
      </c>
      <c r="E321" s="131" t="s">
        <v>213</v>
      </c>
      <c r="F321" s="131">
        <v>2</v>
      </c>
      <c r="G321" s="475" t="s">
        <v>299</v>
      </c>
      <c r="H321" s="131"/>
      <c r="I321" s="107" t="s">
        <v>317</v>
      </c>
      <c r="J321" s="179">
        <v>240</v>
      </c>
      <c r="K321" s="180">
        <v>60</v>
      </c>
      <c r="L321" s="180">
        <v>60</v>
      </c>
      <c r="M321" s="180">
        <v>60</v>
      </c>
      <c r="N321" s="469">
        <v>60</v>
      </c>
      <c r="O321" s="463"/>
      <c r="P321" s="195"/>
      <c r="Q321" s="195"/>
      <c r="R321" s="195"/>
      <c r="S321" s="196"/>
    </row>
    <row r="322" spans="1:19" outlineLevel="1" x14ac:dyDescent="0.2">
      <c r="A322" s="133"/>
      <c r="B322" s="134">
        <v>1</v>
      </c>
      <c r="C322" s="134">
        <v>503703</v>
      </c>
      <c r="D322" s="218">
        <v>370301</v>
      </c>
      <c r="E322" s="135"/>
      <c r="F322" s="135">
        <v>2</v>
      </c>
      <c r="G322" s="476" t="s">
        <v>299</v>
      </c>
      <c r="H322" s="135"/>
      <c r="I322" s="482"/>
      <c r="J322" s="181">
        <v>240</v>
      </c>
      <c r="K322" s="182">
        <v>60</v>
      </c>
      <c r="L322" s="182">
        <v>60</v>
      </c>
      <c r="M322" s="182">
        <v>60</v>
      </c>
      <c r="N322" s="470">
        <v>60</v>
      </c>
      <c r="O322" s="464">
        <v>1344.7783200000001</v>
      </c>
      <c r="P322" s="198">
        <v>336</v>
      </c>
      <c r="Q322" s="198">
        <v>336</v>
      </c>
      <c r="R322" s="198">
        <v>336</v>
      </c>
      <c r="S322" s="199">
        <v>336.77832000000012</v>
      </c>
    </row>
    <row r="323" spans="1:19" outlineLevel="2" x14ac:dyDescent="0.2">
      <c r="A323" s="12" t="s">
        <v>7</v>
      </c>
      <c r="B323" s="2">
        <v>1</v>
      </c>
      <c r="C323" s="2">
        <v>503704</v>
      </c>
      <c r="D323" s="217">
        <v>370601</v>
      </c>
      <c r="E323" s="131" t="s">
        <v>214</v>
      </c>
      <c r="F323" s="131">
        <v>2</v>
      </c>
      <c r="G323" s="475" t="s">
        <v>299</v>
      </c>
      <c r="H323" s="131" t="s">
        <v>296</v>
      </c>
      <c r="I323" s="107" t="s">
        <v>295</v>
      </c>
      <c r="J323" s="179">
        <v>0</v>
      </c>
      <c r="K323" s="180">
        <v>0</v>
      </c>
      <c r="L323" s="180">
        <v>0</v>
      </c>
      <c r="M323" s="180">
        <v>0</v>
      </c>
      <c r="N323" s="469">
        <v>0</v>
      </c>
      <c r="O323" s="463"/>
      <c r="P323" s="195"/>
      <c r="Q323" s="195"/>
      <c r="R323" s="195"/>
      <c r="S323" s="196"/>
    </row>
    <row r="324" spans="1:19" ht="25.5" outlineLevel="2" x14ac:dyDescent="0.2">
      <c r="A324" s="12" t="s">
        <v>7</v>
      </c>
      <c r="B324" s="2">
        <v>1</v>
      </c>
      <c r="C324" s="2">
        <v>503704</v>
      </c>
      <c r="D324" s="217">
        <v>370601</v>
      </c>
      <c r="E324" s="131" t="s">
        <v>214</v>
      </c>
      <c r="F324" s="131">
        <v>2</v>
      </c>
      <c r="G324" s="475" t="s">
        <v>299</v>
      </c>
      <c r="H324" s="131">
        <v>32</v>
      </c>
      <c r="I324" s="107" t="s">
        <v>297</v>
      </c>
      <c r="J324" s="179">
        <v>0</v>
      </c>
      <c r="K324" s="180">
        <v>0</v>
      </c>
      <c r="L324" s="180">
        <v>0</v>
      </c>
      <c r="M324" s="180">
        <v>0</v>
      </c>
      <c r="N324" s="469">
        <v>0</v>
      </c>
      <c r="O324" s="463"/>
      <c r="P324" s="195"/>
      <c r="Q324" s="195"/>
      <c r="R324" s="195"/>
      <c r="S324" s="196"/>
    </row>
    <row r="325" spans="1:19" ht="25.5" outlineLevel="2" x14ac:dyDescent="0.2">
      <c r="A325" s="12" t="s">
        <v>7</v>
      </c>
      <c r="B325" s="2">
        <v>1</v>
      </c>
      <c r="C325" s="2">
        <v>503704</v>
      </c>
      <c r="D325" s="217">
        <v>370601</v>
      </c>
      <c r="E325" s="131" t="s">
        <v>214</v>
      </c>
      <c r="F325" s="131">
        <v>2</v>
      </c>
      <c r="G325" s="475" t="s">
        <v>299</v>
      </c>
      <c r="H325" s="131"/>
      <c r="I325" s="107" t="s">
        <v>317</v>
      </c>
      <c r="J325" s="179">
        <v>787</v>
      </c>
      <c r="K325" s="180">
        <v>197</v>
      </c>
      <c r="L325" s="180">
        <v>197</v>
      </c>
      <c r="M325" s="180">
        <v>197</v>
      </c>
      <c r="N325" s="469">
        <v>196</v>
      </c>
      <c r="O325" s="463"/>
      <c r="P325" s="195"/>
      <c r="Q325" s="195"/>
      <c r="R325" s="195"/>
      <c r="S325" s="196"/>
    </row>
    <row r="326" spans="1:19" outlineLevel="1" x14ac:dyDescent="0.2">
      <c r="A326" s="133"/>
      <c r="B326" s="134">
        <v>1</v>
      </c>
      <c r="C326" s="134">
        <v>503704</v>
      </c>
      <c r="D326" s="218">
        <v>370601</v>
      </c>
      <c r="E326" s="135"/>
      <c r="F326" s="135">
        <v>2</v>
      </c>
      <c r="G326" s="476" t="s">
        <v>299</v>
      </c>
      <c r="H326" s="135"/>
      <c r="I326" s="482"/>
      <c r="J326" s="181">
        <v>787</v>
      </c>
      <c r="K326" s="182">
        <v>197</v>
      </c>
      <c r="L326" s="182">
        <v>197</v>
      </c>
      <c r="M326" s="182">
        <v>197</v>
      </c>
      <c r="N326" s="470">
        <v>196</v>
      </c>
      <c r="O326" s="464">
        <v>4592.4633945000005</v>
      </c>
      <c r="P326" s="198">
        <v>1148</v>
      </c>
      <c r="Q326" s="198">
        <v>1148</v>
      </c>
      <c r="R326" s="198">
        <v>1148</v>
      </c>
      <c r="S326" s="199">
        <v>1148.4633945000005</v>
      </c>
    </row>
    <row r="327" spans="1:19" ht="25.5" outlineLevel="2" x14ac:dyDescent="0.2">
      <c r="A327" s="12" t="s">
        <v>7</v>
      </c>
      <c r="B327" s="2">
        <v>1</v>
      </c>
      <c r="C327" s="2">
        <v>503705</v>
      </c>
      <c r="D327" s="217">
        <v>370701</v>
      </c>
      <c r="E327" s="131" t="s">
        <v>517</v>
      </c>
      <c r="F327" s="131">
        <v>2</v>
      </c>
      <c r="G327" s="475" t="s">
        <v>299</v>
      </c>
      <c r="H327" s="131" t="s">
        <v>296</v>
      </c>
      <c r="I327" s="107" t="s">
        <v>295</v>
      </c>
      <c r="J327" s="179">
        <v>0</v>
      </c>
      <c r="K327" s="180">
        <v>0</v>
      </c>
      <c r="L327" s="180">
        <v>0</v>
      </c>
      <c r="M327" s="180">
        <v>0</v>
      </c>
      <c r="N327" s="469">
        <v>0</v>
      </c>
      <c r="O327" s="463"/>
      <c r="P327" s="195"/>
      <c r="Q327" s="195"/>
      <c r="R327" s="195"/>
      <c r="S327" s="196"/>
    </row>
    <row r="328" spans="1:19" ht="25.5" outlineLevel="2" x14ac:dyDescent="0.2">
      <c r="A328" s="12" t="s">
        <v>7</v>
      </c>
      <c r="B328" s="2">
        <v>1</v>
      </c>
      <c r="C328" s="2">
        <v>503705</v>
      </c>
      <c r="D328" s="217">
        <v>370701</v>
      </c>
      <c r="E328" s="131" t="s">
        <v>517</v>
      </c>
      <c r="F328" s="131">
        <v>2</v>
      </c>
      <c r="G328" s="475" t="s">
        <v>299</v>
      </c>
      <c r="H328" s="131">
        <v>32</v>
      </c>
      <c r="I328" s="107" t="s">
        <v>297</v>
      </c>
      <c r="J328" s="179">
        <v>0</v>
      </c>
      <c r="K328" s="180">
        <v>0</v>
      </c>
      <c r="L328" s="180">
        <v>0</v>
      </c>
      <c r="M328" s="180">
        <v>0</v>
      </c>
      <c r="N328" s="469">
        <v>0</v>
      </c>
      <c r="O328" s="463"/>
      <c r="P328" s="195"/>
      <c r="Q328" s="195"/>
      <c r="R328" s="195"/>
      <c r="S328" s="196"/>
    </row>
    <row r="329" spans="1:19" ht="25.5" outlineLevel="2" x14ac:dyDescent="0.2">
      <c r="A329" s="12" t="s">
        <v>7</v>
      </c>
      <c r="B329" s="2">
        <v>1</v>
      </c>
      <c r="C329" s="2">
        <v>503705</v>
      </c>
      <c r="D329" s="217">
        <v>370701</v>
      </c>
      <c r="E329" s="131" t="s">
        <v>517</v>
      </c>
      <c r="F329" s="131">
        <v>2</v>
      </c>
      <c r="G329" s="475" t="s">
        <v>299</v>
      </c>
      <c r="H329" s="131"/>
      <c r="I329" s="107" t="s">
        <v>317</v>
      </c>
      <c r="J329" s="179">
        <v>500</v>
      </c>
      <c r="K329" s="180">
        <v>125</v>
      </c>
      <c r="L329" s="180">
        <v>125</v>
      </c>
      <c r="M329" s="180">
        <v>125</v>
      </c>
      <c r="N329" s="469">
        <v>125</v>
      </c>
      <c r="O329" s="463"/>
      <c r="P329" s="195"/>
      <c r="Q329" s="195"/>
      <c r="R329" s="195"/>
      <c r="S329" s="196"/>
    </row>
    <row r="330" spans="1:19" outlineLevel="1" x14ac:dyDescent="0.2">
      <c r="A330" s="133"/>
      <c r="B330" s="134">
        <v>1</v>
      </c>
      <c r="C330" s="134">
        <v>503705</v>
      </c>
      <c r="D330" s="218">
        <v>370701</v>
      </c>
      <c r="E330" s="135"/>
      <c r="F330" s="135">
        <v>2</v>
      </c>
      <c r="G330" s="476" t="s">
        <v>299</v>
      </c>
      <c r="H330" s="135"/>
      <c r="I330" s="482"/>
      <c r="J330" s="181">
        <v>500</v>
      </c>
      <c r="K330" s="182">
        <v>125</v>
      </c>
      <c r="L330" s="182">
        <v>125</v>
      </c>
      <c r="M330" s="182">
        <v>125</v>
      </c>
      <c r="N330" s="470">
        <v>125</v>
      </c>
      <c r="O330" s="464">
        <v>2801.6215000000002</v>
      </c>
      <c r="P330" s="198">
        <v>700</v>
      </c>
      <c r="Q330" s="198">
        <v>700</v>
      </c>
      <c r="R330" s="198">
        <v>700</v>
      </c>
      <c r="S330" s="199">
        <v>701.6215000000002</v>
      </c>
    </row>
    <row r="331" spans="1:19" outlineLevel="2" x14ac:dyDescent="0.2">
      <c r="A331" s="12" t="s">
        <v>7</v>
      </c>
      <c r="B331" s="2">
        <v>1</v>
      </c>
      <c r="C331" s="2">
        <v>503707</v>
      </c>
      <c r="D331" s="217">
        <v>370901</v>
      </c>
      <c r="E331" s="131" t="s">
        <v>215</v>
      </c>
      <c r="F331" s="131">
        <v>2</v>
      </c>
      <c r="G331" s="475" t="s">
        <v>299</v>
      </c>
      <c r="H331" s="131" t="s">
        <v>296</v>
      </c>
      <c r="I331" s="107" t="s">
        <v>295</v>
      </c>
      <c r="J331" s="179">
        <v>0</v>
      </c>
      <c r="K331" s="180">
        <v>0</v>
      </c>
      <c r="L331" s="180">
        <v>0</v>
      </c>
      <c r="M331" s="180">
        <v>0</v>
      </c>
      <c r="N331" s="469">
        <v>0</v>
      </c>
      <c r="O331" s="463"/>
      <c r="P331" s="195"/>
      <c r="Q331" s="195"/>
      <c r="R331" s="195"/>
      <c r="S331" s="196"/>
    </row>
    <row r="332" spans="1:19" ht="25.5" outlineLevel="2" x14ac:dyDescent="0.2">
      <c r="A332" s="12" t="s">
        <v>7</v>
      </c>
      <c r="B332" s="2">
        <v>1</v>
      </c>
      <c r="C332" s="2">
        <v>503707</v>
      </c>
      <c r="D332" s="217">
        <v>370901</v>
      </c>
      <c r="E332" s="131" t="s">
        <v>215</v>
      </c>
      <c r="F332" s="131">
        <v>2</v>
      </c>
      <c r="G332" s="475" t="s">
        <v>299</v>
      </c>
      <c r="H332" s="131">
        <v>32</v>
      </c>
      <c r="I332" s="107" t="s">
        <v>297</v>
      </c>
      <c r="J332" s="179">
        <v>0</v>
      </c>
      <c r="K332" s="180">
        <v>0</v>
      </c>
      <c r="L332" s="180">
        <v>0</v>
      </c>
      <c r="M332" s="180">
        <v>0</v>
      </c>
      <c r="N332" s="469">
        <v>0</v>
      </c>
      <c r="O332" s="463"/>
      <c r="P332" s="195"/>
      <c r="Q332" s="195"/>
      <c r="R332" s="195"/>
      <c r="S332" s="196"/>
    </row>
    <row r="333" spans="1:19" ht="25.5" outlineLevel="2" x14ac:dyDescent="0.2">
      <c r="A333" s="12" t="s">
        <v>7</v>
      </c>
      <c r="B333" s="2">
        <v>1</v>
      </c>
      <c r="C333" s="2">
        <v>503707</v>
      </c>
      <c r="D333" s="217">
        <v>370901</v>
      </c>
      <c r="E333" s="131" t="s">
        <v>215</v>
      </c>
      <c r="F333" s="131">
        <v>2</v>
      </c>
      <c r="G333" s="475" t="s">
        <v>299</v>
      </c>
      <c r="H333" s="131"/>
      <c r="I333" s="107" t="s">
        <v>317</v>
      </c>
      <c r="J333" s="179">
        <v>520</v>
      </c>
      <c r="K333" s="180">
        <v>130</v>
      </c>
      <c r="L333" s="180">
        <v>130</v>
      </c>
      <c r="M333" s="180">
        <v>130</v>
      </c>
      <c r="N333" s="469">
        <v>130</v>
      </c>
      <c r="O333" s="463"/>
      <c r="P333" s="195"/>
      <c r="Q333" s="195"/>
      <c r="R333" s="195"/>
      <c r="S333" s="196"/>
    </row>
    <row r="334" spans="1:19" outlineLevel="1" x14ac:dyDescent="0.2">
      <c r="A334" s="133"/>
      <c r="B334" s="134">
        <v>1</v>
      </c>
      <c r="C334" s="134">
        <v>503707</v>
      </c>
      <c r="D334" s="218">
        <v>370901</v>
      </c>
      <c r="E334" s="135"/>
      <c r="F334" s="135">
        <v>2</v>
      </c>
      <c r="G334" s="476" t="s">
        <v>299</v>
      </c>
      <c r="H334" s="135"/>
      <c r="I334" s="482"/>
      <c r="J334" s="181">
        <v>520</v>
      </c>
      <c r="K334" s="182">
        <v>130</v>
      </c>
      <c r="L334" s="182">
        <v>130</v>
      </c>
      <c r="M334" s="182">
        <v>130</v>
      </c>
      <c r="N334" s="470">
        <v>130</v>
      </c>
      <c r="O334" s="464">
        <v>3612.5773450000006</v>
      </c>
      <c r="P334" s="198">
        <v>903</v>
      </c>
      <c r="Q334" s="198">
        <v>903</v>
      </c>
      <c r="R334" s="198">
        <v>903</v>
      </c>
      <c r="S334" s="199">
        <v>903.57734500000061</v>
      </c>
    </row>
    <row r="335" spans="1:19" outlineLevel="2" x14ac:dyDescent="0.2">
      <c r="A335" s="12" t="s">
        <v>7</v>
      </c>
      <c r="B335" s="2">
        <v>1</v>
      </c>
      <c r="C335" s="2">
        <v>504101</v>
      </c>
      <c r="D335" s="217">
        <v>410101</v>
      </c>
      <c r="E335" s="131" t="s">
        <v>514</v>
      </c>
      <c r="F335" s="131">
        <v>2</v>
      </c>
      <c r="G335" s="475" t="s">
        <v>299</v>
      </c>
      <c r="H335" s="131" t="s">
        <v>296</v>
      </c>
      <c r="I335" s="107" t="s">
        <v>295</v>
      </c>
      <c r="J335" s="179">
        <v>1171</v>
      </c>
      <c r="K335" s="180">
        <v>293</v>
      </c>
      <c r="L335" s="180">
        <v>293</v>
      </c>
      <c r="M335" s="180">
        <v>293</v>
      </c>
      <c r="N335" s="469">
        <v>292</v>
      </c>
      <c r="O335" s="463"/>
      <c r="P335" s="195"/>
      <c r="Q335" s="195"/>
      <c r="R335" s="195"/>
      <c r="S335" s="196"/>
    </row>
    <row r="336" spans="1:19" ht="25.5" outlineLevel="2" x14ac:dyDescent="0.2">
      <c r="A336" s="12" t="s">
        <v>7</v>
      </c>
      <c r="B336" s="2">
        <v>1</v>
      </c>
      <c r="C336" s="2">
        <v>504101</v>
      </c>
      <c r="D336" s="217">
        <v>410101</v>
      </c>
      <c r="E336" s="131" t="s">
        <v>514</v>
      </c>
      <c r="F336" s="131">
        <v>2</v>
      </c>
      <c r="G336" s="475" t="s">
        <v>299</v>
      </c>
      <c r="H336" s="131">
        <v>32</v>
      </c>
      <c r="I336" s="107" t="s">
        <v>297</v>
      </c>
      <c r="J336" s="179">
        <v>2271</v>
      </c>
      <c r="K336" s="180">
        <v>583</v>
      </c>
      <c r="L336" s="180">
        <v>569</v>
      </c>
      <c r="M336" s="180">
        <v>561</v>
      </c>
      <c r="N336" s="469">
        <v>558</v>
      </c>
      <c r="O336" s="463"/>
      <c r="P336" s="195"/>
      <c r="Q336" s="195"/>
      <c r="R336" s="195"/>
      <c r="S336" s="196"/>
    </row>
    <row r="337" spans="1:19" ht="25.5" outlineLevel="2" x14ac:dyDescent="0.2">
      <c r="A337" s="12" t="s">
        <v>7</v>
      </c>
      <c r="B337" s="2">
        <v>1</v>
      </c>
      <c r="C337" s="2">
        <v>504101</v>
      </c>
      <c r="D337" s="217">
        <v>410101</v>
      </c>
      <c r="E337" s="131" t="s">
        <v>514</v>
      </c>
      <c r="F337" s="131">
        <v>2</v>
      </c>
      <c r="G337" s="475" t="s">
        <v>299</v>
      </c>
      <c r="H337" s="131"/>
      <c r="I337" s="107" t="s">
        <v>317</v>
      </c>
      <c r="J337" s="179">
        <v>10996</v>
      </c>
      <c r="K337" s="180">
        <v>2749</v>
      </c>
      <c r="L337" s="180">
        <v>2749</v>
      </c>
      <c r="M337" s="180">
        <v>2749</v>
      </c>
      <c r="N337" s="469">
        <v>2749</v>
      </c>
      <c r="O337" s="463"/>
      <c r="P337" s="195"/>
      <c r="Q337" s="195"/>
      <c r="R337" s="195"/>
      <c r="S337" s="196"/>
    </row>
    <row r="338" spans="1:19" outlineLevel="1" x14ac:dyDescent="0.2">
      <c r="A338" s="133"/>
      <c r="B338" s="134">
        <v>1</v>
      </c>
      <c r="C338" s="134">
        <v>504101</v>
      </c>
      <c r="D338" s="218">
        <v>410101</v>
      </c>
      <c r="E338" s="135"/>
      <c r="F338" s="135">
        <v>2</v>
      </c>
      <c r="G338" s="476" t="s">
        <v>299</v>
      </c>
      <c r="H338" s="135"/>
      <c r="I338" s="482"/>
      <c r="J338" s="181">
        <v>14438</v>
      </c>
      <c r="K338" s="182">
        <v>3625</v>
      </c>
      <c r="L338" s="182">
        <v>3611</v>
      </c>
      <c r="M338" s="182">
        <v>3603</v>
      </c>
      <c r="N338" s="470">
        <v>3599</v>
      </c>
      <c r="O338" s="464">
        <v>128794.22930250003</v>
      </c>
      <c r="P338" s="198">
        <v>32287</v>
      </c>
      <c r="Q338" s="198">
        <v>32202.620320000002</v>
      </c>
      <c r="R338" s="198">
        <v>32154.40336</v>
      </c>
      <c r="S338" s="199">
        <v>32150.205622500031</v>
      </c>
    </row>
    <row r="339" spans="1:19" ht="38.25" outlineLevel="2" x14ac:dyDescent="0.2">
      <c r="A339" s="12" t="s">
        <v>9</v>
      </c>
      <c r="B339" s="2">
        <v>1</v>
      </c>
      <c r="C339" s="2">
        <v>504106</v>
      </c>
      <c r="D339" s="217">
        <v>410601</v>
      </c>
      <c r="E339" s="131" t="s">
        <v>428</v>
      </c>
      <c r="F339" s="131">
        <v>2</v>
      </c>
      <c r="G339" s="475" t="s">
        <v>299</v>
      </c>
      <c r="H339" s="131" t="s">
        <v>296</v>
      </c>
      <c r="I339" s="107" t="s">
        <v>295</v>
      </c>
      <c r="J339" s="179">
        <v>0</v>
      </c>
      <c r="K339" s="180">
        <v>0</v>
      </c>
      <c r="L339" s="180">
        <v>0</v>
      </c>
      <c r="M339" s="180">
        <v>0</v>
      </c>
      <c r="N339" s="469">
        <v>0</v>
      </c>
      <c r="O339" s="463"/>
      <c r="P339" s="195"/>
      <c r="Q339" s="195"/>
      <c r="R339" s="195"/>
      <c r="S339" s="196"/>
    </row>
    <row r="340" spans="1:19" ht="38.25" outlineLevel="2" x14ac:dyDescent="0.2">
      <c r="A340" s="12" t="s">
        <v>9</v>
      </c>
      <c r="B340" s="2">
        <v>1</v>
      </c>
      <c r="C340" s="2">
        <v>504106</v>
      </c>
      <c r="D340" s="217">
        <v>410601</v>
      </c>
      <c r="E340" s="131" t="s">
        <v>428</v>
      </c>
      <c r="F340" s="131">
        <v>2</v>
      </c>
      <c r="G340" s="475" t="s">
        <v>299</v>
      </c>
      <c r="H340" s="131">
        <v>32</v>
      </c>
      <c r="I340" s="107" t="s">
        <v>297</v>
      </c>
      <c r="J340" s="179">
        <v>200</v>
      </c>
      <c r="K340" s="180">
        <v>50</v>
      </c>
      <c r="L340" s="180">
        <v>50</v>
      </c>
      <c r="M340" s="180">
        <v>50</v>
      </c>
      <c r="N340" s="469">
        <v>50</v>
      </c>
      <c r="O340" s="463"/>
      <c r="P340" s="195"/>
      <c r="Q340" s="195"/>
      <c r="R340" s="195"/>
      <c r="S340" s="196"/>
    </row>
    <row r="341" spans="1:19" ht="38.25" outlineLevel="2" x14ac:dyDescent="0.2">
      <c r="A341" s="12" t="s">
        <v>9</v>
      </c>
      <c r="B341" s="2">
        <v>1</v>
      </c>
      <c r="C341" s="2">
        <v>504106</v>
      </c>
      <c r="D341" s="217">
        <v>410601</v>
      </c>
      <c r="E341" s="131" t="s">
        <v>428</v>
      </c>
      <c r="F341" s="131">
        <v>2</v>
      </c>
      <c r="G341" s="475" t="s">
        <v>299</v>
      </c>
      <c r="H341" s="131"/>
      <c r="I341" s="107" t="s">
        <v>317</v>
      </c>
      <c r="J341" s="179">
        <v>1769</v>
      </c>
      <c r="K341" s="180">
        <v>442</v>
      </c>
      <c r="L341" s="180">
        <v>442</v>
      </c>
      <c r="M341" s="180">
        <v>442</v>
      </c>
      <c r="N341" s="469">
        <v>443</v>
      </c>
      <c r="O341" s="463"/>
      <c r="P341" s="195"/>
      <c r="Q341" s="195"/>
      <c r="R341" s="195"/>
      <c r="S341" s="196"/>
    </row>
    <row r="342" spans="1:19" outlineLevel="1" x14ac:dyDescent="0.2">
      <c r="A342" s="133"/>
      <c r="B342" s="134">
        <v>1</v>
      </c>
      <c r="C342" s="134">
        <v>504106</v>
      </c>
      <c r="D342" s="218">
        <v>410601</v>
      </c>
      <c r="E342" s="135"/>
      <c r="F342" s="135">
        <v>2</v>
      </c>
      <c r="G342" s="476" t="s">
        <v>299</v>
      </c>
      <c r="H342" s="135"/>
      <c r="I342" s="482"/>
      <c r="J342" s="181">
        <v>1969</v>
      </c>
      <c r="K342" s="182">
        <v>492</v>
      </c>
      <c r="L342" s="182">
        <v>492</v>
      </c>
      <c r="M342" s="182">
        <v>492</v>
      </c>
      <c r="N342" s="470">
        <v>493</v>
      </c>
      <c r="O342" s="464">
        <v>11701.767249500001</v>
      </c>
      <c r="P342" s="198">
        <v>2925</v>
      </c>
      <c r="Q342" s="198">
        <v>2925</v>
      </c>
      <c r="R342" s="198">
        <v>2925</v>
      </c>
      <c r="S342" s="199">
        <v>2926.7672495000006</v>
      </c>
    </row>
    <row r="343" spans="1:19" ht="25.5" outlineLevel="2" x14ac:dyDescent="0.2">
      <c r="A343" s="12" t="s">
        <v>7</v>
      </c>
      <c r="B343" s="2">
        <v>1</v>
      </c>
      <c r="C343" s="2">
        <v>504114</v>
      </c>
      <c r="D343" s="217">
        <v>411401</v>
      </c>
      <c r="E343" s="131" t="s">
        <v>339</v>
      </c>
      <c r="F343" s="131">
        <v>2</v>
      </c>
      <c r="G343" s="475" t="s">
        <v>299</v>
      </c>
      <c r="H343" s="131" t="s">
        <v>296</v>
      </c>
      <c r="I343" s="107" t="s">
        <v>295</v>
      </c>
      <c r="J343" s="179">
        <v>0</v>
      </c>
      <c r="K343" s="180">
        <v>0</v>
      </c>
      <c r="L343" s="180">
        <v>0</v>
      </c>
      <c r="M343" s="180">
        <v>0</v>
      </c>
      <c r="N343" s="469">
        <v>0</v>
      </c>
      <c r="O343" s="463"/>
      <c r="P343" s="195"/>
      <c r="Q343" s="195"/>
      <c r="R343" s="195"/>
      <c r="S343" s="196"/>
    </row>
    <row r="344" spans="1:19" ht="25.5" outlineLevel="2" x14ac:dyDescent="0.2">
      <c r="A344" s="12" t="s">
        <v>7</v>
      </c>
      <c r="B344" s="2">
        <v>1</v>
      </c>
      <c r="C344" s="2">
        <v>504114</v>
      </c>
      <c r="D344" s="217">
        <v>411401</v>
      </c>
      <c r="E344" s="131" t="s">
        <v>339</v>
      </c>
      <c r="F344" s="131">
        <v>2</v>
      </c>
      <c r="G344" s="475" t="s">
        <v>299</v>
      </c>
      <c r="H344" s="131">
        <v>32</v>
      </c>
      <c r="I344" s="107" t="s">
        <v>297</v>
      </c>
      <c r="J344" s="179">
        <v>0</v>
      </c>
      <c r="K344" s="180">
        <v>0</v>
      </c>
      <c r="L344" s="180">
        <v>0</v>
      </c>
      <c r="M344" s="180">
        <v>0</v>
      </c>
      <c r="N344" s="469">
        <v>0</v>
      </c>
      <c r="O344" s="463"/>
      <c r="P344" s="195"/>
      <c r="Q344" s="195"/>
      <c r="R344" s="195"/>
      <c r="S344" s="196"/>
    </row>
    <row r="345" spans="1:19" ht="25.5" outlineLevel="2" x14ac:dyDescent="0.2">
      <c r="A345" s="12" t="s">
        <v>7</v>
      </c>
      <c r="B345" s="2">
        <v>1</v>
      </c>
      <c r="C345" s="2">
        <v>504114</v>
      </c>
      <c r="D345" s="217">
        <v>411401</v>
      </c>
      <c r="E345" s="131" t="s">
        <v>339</v>
      </c>
      <c r="F345" s="131">
        <v>2</v>
      </c>
      <c r="G345" s="475" t="s">
        <v>299</v>
      </c>
      <c r="H345" s="131"/>
      <c r="I345" s="107" t="s">
        <v>317</v>
      </c>
      <c r="J345" s="179">
        <v>660</v>
      </c>
      <c r="K345" s="180">
        <v>165</v>
      </c>
      <c r="L345" s="180">
        <v>165</v>
      </c>
      <c r="M345" s="180">
        <v>165</v>
      </c>
      <c r="N345" s="469">
        <v>165</v>
      </c>
      <c r="O345" s="463"/>
      <c r="P345" s="195"/>
      <c r="Q345" s="195"/>
      <c r="R345" s="195"/>
      <c r="S345" s="196"/>
    </row>
    <row r="346" spans="1:19" outlineLevel="1" x14ac:dyDescent="0.2">
      <c r="A346" s="133"/>
      <c r="B346" s="134">
        <v>1</v>
      </c>
      <c r="C346" s="134">
        <v>504114</v>
      </c>
      <c r="D346" s="218">
        <v>411401</v>
      </c>
      <c r="E346" s="135"/>
      <c r="F346" s="135">
        <v>2</v>
      </c>
      <c r="G346" s="476" t="s">
        <v>299</v>
      </c>
      <c r="H346" s="135"/>
      <c r="I346" s="482"/>
      <c r="J346" s="181">
        <v>660</v>
      </c>
      <c r="K346" s="182">
        <v>165</v>
      </c>
      <c r="L346" s="182">
        <v>165</v>
      </c>
      <c r="M346" s="182">
        <v>165</v>
      </c>
      <c r="N346" s="470">
        <v>165</v>
      </c>
      <c r="O346" s="464">
        <v>7696.1299799999997</v>
      </c>
      <c r="P346" s="198">
        <v>1924</v>
      </c>
      <c r="Q346" s="198">
        <v>1924</v>
      </c>
      <c r="R346" s="198">
        <v>1924</v>
      </c>
      <c r="S346" s="199">
        <v>1924.1299799999997</v>
      </c>
    </row>
    <row r="347" spans="1:19" ht="38.25" outlineLevel="2" x14ac:dyDescent="0.2">
      <c r="A347" s="12" t="s">
        <v>9</v>
      </c>
      <c r="B347" s="2">
        <v>1</v>
      </c>
      <c r="C347" s="2">
        <v>505601</v>
      </c>
      <c r="D347" s="217">
        <v>560101</v>
      </c>
      <c r="E347" s="131" t="s">
        <v>429</v>
      </c>
      <c r="F347" s="131">
        <v>2</v>
      </c>
      <c r="G347" s="475" t="s">
        <v>299</v>
      </c>
      <c r="H347" s="131" t="s">
        <v>296</v>
      </c>
      <c r="I347" s="107" t="s">
        <v>295</v>
      </c>
      <c r="J347" s="179">
        <v>0</v>
      </c>
      <c r="K347" s="180">
        <v>0</v>
      </c>
      <c r="L347" s="180">
        <v>0</v>
      </c>
      <c r="M347" s="180">
        <v>0</v>
      </c>
      <c r="N347" s="469">
        <v>0</v>
      </c>
      <c r="O347" s="463"/>
      <c r="P347" s="195"/>
      <c r="Q347" s="195"/>
      <c r="R347" s="195"/>
      <c r="S347" s="196"/>
    </row>
    <row r="348" spans="1:19" ht="38.25" outlineLevel="2" x14ac:dyDescent="0.2">
      <c r="A348" s="12" t="s">
        <v>9</v>
      </c>
      <c r="B348" s="2">
        <v>1</v>
      </c>
      <c r="C348" s="2">
        <v>505601</v>
      </c>
      <c r="D348" s="217">
        <v>560101</v>
      </c>
      <c r="E348" s="131" t="s">
        <v>429</v>
      </c>
      <c r="F348" s="131">
        <v>2</v>
      </c>
      <c r="G348" s="475" t="s">
        <v>299</v>
      </c>
      <c r="H348" s="131">
        <v>32</v>
      </c>
      <c r="I348" s="107" t="s">
        <v>297</v>
      </c>
      <c r="J348" s="179">
        <v>0</v>
      </c>
      <c r="K348" s="180">
        <v>0</v>
      </c>
      <c r="L348" s="180">
        <v>0</v>
      </c>
      <c r="M348" s="180">
        <v>0</v>
      </c>
      <c r="N348" s="469">
        <v>0</v>
      </c>
      <c r="O348" s="463"/>
      <c r="P348" s="195"/>
      <c r="Q348" s="195"/>
      <c r="R348" s="195"/>
      <c r="S348" s="196"/>
    </row>
    <row r="349" spans="1:19" ht="38.25" outlineLevel="2" x14ac:dyDescent="0.2">
      <c r="A349" s="12" t="s">
        <v>9</v>
      </c>
      <c r="B349" s="2">
        <v>1</v>
      </c>
      <c r="C349" s="2">
        <v>505601</v>
      </c>
      <c r="D349" s="217">
        <v>560101</v>
      </c>
      <c r="E349" s="131" t="s">
        <v>429</v>
      </c>
      <c r="F349" s="131">
        <v>2</v>
      </c>
      <c r="G349" s="475" t="s">
        <v>299</v>
      </c>
      <c r="H349" s="131"/>
      <c r="I349" s="107" t="s">
        <v>317</v>
      </c>
      <c r="J349" s="179">
        <v>1019</v>
      </c>
      <c r="K349" s="180">
        <v>255</v>
      </c>
      <c r="L349" s="180">
        <v>255</v>
      </c>
      <c r="M349" s="180">
        <v>255</v>
      </c>
      <c r="N349" s="469">
        <v>254</v>
      </c>
      <c r="O349" s="463"/>
      <c r="P349" s="195"/>
      <c r="Q349" s="195"/>
      <c r="R349" s="195"/>
      <c r="S349" s="196"/>
    </row>
    <row r="350" spans="1:19" outlineLevel="1" x14ac:dyDescent="0.2">
      <c r="A350" s="133"/>
      <c r="B350" s="134">
        <v>1</v>
      </c>
      <c r="C350" s="134">
        <v>505601</v>
      </c>
      <c r="D350" s="218">
        <v>560101</v>
      </c>
      <c r="E350" s="135"/>
      <c r="F350" s="135">
        <v>2</v>
      </c>
      <c r="G350" s="476" t="s">
        <v>299</v>
      </c>
      <c r="H350" s="135"/>
      <c r="I350" s="482"/>
      <c r="J350" s="181">
        <v>1019</v>
      </c>
      <c r="K350" s="182">
        <v>255</v>
      </c>
      <c r="L350" s="182">
        <v>255</v>
      </c>
      <c r="M350" s="182">
        <v>255</v>
      </c>
      <c r="N350" s="470">
        <v>254</v>
      </c>
      <c r="O350" s="464">
        <v>6443.8808890000009</v>
      </c>
      <c r="P350" s="198">
        <v>1611</v>
      </c>
      <c r="Q350" s="198">
        <v>1611</v>
      </c>
      <c r="R350" s="198">
        <v>1611</v>
      </c>
      <c r="S350" s="199">
        <v>1610.8808890000009</v>
      </c>
    </row>
    <row r="351" spans="1:19" ht="25.5" outlineLevel="2" x14ac:dyDescent="0.2">
      <c r="A351" s="12" t="s">
        <v>7</v>
      </c>
      <c r="B351" s="2">
        <v>6</v>
      </c>
      <c r="C351" s="2">
        <v>500201</v>
      </c>
      <c r="D351" s="217">
        <v>20101</v>
      </c>
      <c r="E351" s="131" t="s">
        <v>573</v>
      </c>
      <c r="F351" s="131">
        <v>2</v>
      </c>
      <c r="G351" s="475" t="s">
        <v>299</v>
      </c>
      <c r="H351" s="131" t="s">
        <v>296</v>
      </c>
      <c r="I351" s="107" t="s">
        <v>295</v>
      </c>
      <c r="J351" s="179">
        <v>500</v>
      </c>
      <c r="K351" s="180">
        <v>125</v>
      </c>
      <c r="L351" s="180">
        <v>125</v>
      </c>
      <c r="M351" s="180">
        <v>125</v>
      </c>
      <c r="N351" s="469">
        <v>125</v>
      </c>
      <c r="O351" s="463"/>
      <c r="P351" s="195"/>
      <c r="Q351" s="195"/>
      <c r="R351" s="195"/>
      <c r="S351" s="196"/>
    </row>
    <row r="352" spans="1:19" ht="25.5" outlineLevel="2" x14ac:dyDescent="0.2">
      <c r="A352" s="12" t="s">
        <v>7</v>
      </c>
      <c r="B352" s="2">
        <v>6</v>
      </c>
      <c r="C352" s="2">
        <v>500201</v>
      </c>
      <c r="D352" s="217">
        <v>20101</v>
      </c>
      <c r="E352" s="131" t="s">
        <v>573</v>
      </c>
      <c r="F352" s="131">
        <v>2</v>
      </c>
      <c r="G352" s="475" t="s">
        <v>299</v>
      </c>
      <c r="H352" s="131">
        <v>32</v>
      </c>
      <c r="I352" s="107" t="s">
        <v>297</v>
      </c>
      <c r="J352" s="179">
        <v>355</v>
      </c>
      <c r="K352" s="180">
        <v>89</v>
      </c>
      <c r="L352" s="180">
        <v>89</v>
      </c>
      <c r="M352" s="180">
        <v>89</v>
      </c>
      <c r="N352" s="469">
        <v>88</v>
      </c>
      <c r="O352" s="463"/>
      <c r="P352" s="195"/>
      <c r="Q352" s="195"/>
      <c r="R352" s="195"/>
      <c r="S352" s="196"/>
    </row>
    <row r="353" spans="1:19" ht="25.5" outlineLevel="2" x14ac:dyDescent="0.2">
      <c r="A353" s="12" t="s">
        <v>7</v>
      </c>
      <c r="B353" s="2">
        <v>6</v>
      </c>
      <c r="C353" s="2">
        <v>500201</v>
      </c>
      <c r="D353" s="217">
        <v>20101</v>
      </c>
      <c r="E353" s="131" t="s">
        <v>573</v>
      </c>
      <c r="F353" s="131">
        <v>2</v>
      </c>
      <c r="G353" s="475" t="s">
        <v>299</v>
      </c>
      <c r="H353" s="131"/>
      <c r="I353" s="107" t="s">
        <v>317</v>
      </c>
      <c r="J353" s="179">
        <v>2645</v>
      </c>
      <c r="K353" s="180">
        <v>661</v>
      </c>
      <c r="L353" s="180">
        <v>661</v>
      </c>
      <c r="M353" s="180">
        <v>661</v>
      </c>
      <c r="N353" s="469">
        <v>662</v>
      </c>
      <c r="O353" s="463"/>
      <c r="P353" s="195"/>
      <c r="Q353" s="195"/>
      <c r="R353" s="195"/>
      <c r="S353" s="196"/>
    </row>
    <row r="354" spans="1:19" outlineLevel="1" x14ac:dyDescent="0.2">
      <c r="A354" s="133"/>
      <c r="B354" s="134">
        <v>6</v>
      </c>
      <c r="C354" s="134">
        <v>500201</v>
      </c>
      <c r="D354" s="218">
        <v>20101</v>
      </c>
      <c r="E354" s="135"/>
      <c r="F354" s="135">
        <v>2</v>
      </c>
      <c r="G354" s="476" t="s">
        <v>299</v>
      </c>
      <c r="H354" s="135"/>
      <c r="I354" s="482"/>
      <c r="J354" s="181">
        <v>3500</v>
      </c>
      <c r="K354" s="182">
        <v>875</v>
      </c>
      <c r="L354" s="182">
        <v>875</v>
      </c>
      <c r="M354" s="182">
        <v>875</v>
      </c>
      <c r="N354" s="470">
        <v>875</v>
      </c>
      <c r="O354" s="464">
        <v>37266.109120000001</v>
      </c>
      <c r="P354" s="198">
        <v>9317</v>
      </c>
      <c r="Q354" s="198">
        <v>9317</v>
      </c>
      <c r="R354" s="198">
        <v>9317</v>
      </c>
      <c r="S354" s="199">
        <v>9315.109120000001</v>
      </c>
    </row>
    <row r="355" spans="1:19" outlineLevel="2" x14ac:dyDescent="0.2">
      <c r="A355" s="12" t="s">
        <v>7</v>
      </c>
      <c r="B355" s="2">
        <v>7</v>
      </c>
      <c r="C355" s="2">
        <v>501701</v>
      </c>
      <c r="D355" s="217">
        <v>170101</v>
      </c>
      <c r="E355" s="131" t="s">
        <v>221</v>
      </c>
      <c r="F355" s="131">
        <v>2</v>
      </c>
      <c r="G355" s="475" t="s">
        <v>299</v>
      </c>
      <c r="H355" s="131" t="s">
        <v>296</v>
      </c>
      <c r="I355" s="107" t="s">
        <v>295</v>
      </c>
      <c r="J355" s="179">
        <v>1639</v>
      </c>
      <c r="K355" s="180">
        <v>300</v>
      </c>
      <c r="L355" s="180">
        <v>446</v>
      </c>
      <c r="M355" s="180">
        <v>446</v>
      </c>
      <c r="N355" s="469">
        <v>447</v>
      </c>
      <c r="O355" s="463"/>
      <c r="P355" s="195"/>
      <c r="Q355" s="195"/>
      <c r="R355" s="195"/>
      <c r="S355" s="196"/>
    </row>
    <row r="356" spans="1:19" ht="25.5" outlineLevel="2" x14ac:dyDescent="0.2">
      <c r="A356" s="12" t="s">
        <v>7</v>
      </c>
      <c r="B356" s="2">
        <v>7</v>
      </c>
      <c r="C356" s="2">
        <v>501701</v>
      </c>
      <c r="D356" s="217">
        <v>170101</v>
      </c>
      <c r="E356" s="131" t="s">
        <v>221</v>
      </c>
      <c r="F356" s="131">
        <v>2</v>
      </c>
      <c r="G356" s="475" t="s">
        <v>299</v>
      </c>
      <c r="H356" s="131">
        <v>32</v>
      </c>
      <c r="I356" s="107" t="s">
        <v>297</v>
      </c>
      <c r="J356" s="179">
        <v>540</v>
      </c>
      <c r="K356" s="180">
        <v>135</v>
      </c>
      <c r="L356" s="180">
        <v>135</v>
      </c>
      <c r="M356" s="180">
        <v>135</v>
      </c>
      <c r="N356" s="469">
        <v>135</v>
      </c>
      <c r="O356" s="463"/>
      <c r="P356" s="195"/>
      <c r="Q356" s="195"/>
      <c r="R356" s="195"/>
      <c r="S356" s="196"/>
    </row>
    <row r="357" spans="1:19" ht="25.5" outlineLevel="2" x14ac:dyDescent="0.2">
      <c r="A357" s="12" t="s">
        <v>7</v>
      </c>
      <c r="B357" s="2">
        <v>7</v>
      </c>
      <c r="C357" s="2">
        <v>501701</v>
      </c>
      <c r="D357" s="217">
        <v>170101</v>
      </c>
      <c r="E357" s="131" t="s">
        <v>221</v>
      </c>
      <c r="F357" s="131">
        <v>2</v>
      </c>
      <c r="G357" s="475" t="s">
        <v>299</v>
      </c>
      <c r="H357" s="131"/>
      <c r="I357" s="107" t="s">
        <v>317</v>
      </c>
      <c r="J357" s="179">
        <v>6389</v>
      </c>
      <c r="K357" s="180">
        <v>1486</v>
      </c>
      <c r="L357" s="180">
        <v>1565</v>
      </c>
      <c r="M357" s="180">
        <v>1670</v>
      </c>
      <c r="N357" s="469">
        <v>1668</v>
      </c>
      <c r="O357" s="463"/>
      <c r="P357" s="195"/>
      <c r="Q357" s="195"/>
      <c r="R357" s="195"/>
      <c r="S357" s="196"/>
    </row>
    <row r="358" spans="1:19" outlineLevel="1" x14ac:dyDescent="0.2">
      <c r="A358" s="133"/>
      <c r="B358" s="134">
        <v>7</v>
      </c>
      <c r="C358" s="134">
        <v>501701</v>
      </c>
      <c r="D358" s="218">
        <v>170101</v>
      </c>
      <c r="E358" s="135"/>
      <c r="F358" s="135">
        <v>2</v>
      </c>
      <c r="G358" s="476" t="s">
        <v>299</v>
      </c>
      <c r="H358" s="135"/>
      <c r="I358" s="482"/>
      <c r="J358" s="181">
        <v>8568</v>
      </c>
      <c r="K358" s="182">
        <v>1921</v>
      </c>
      <c r="L358" s="182">
        <v>2146</v>
      </c>
      <c r="M358" s="182">
        <v>2251</v>
      </c>
      <c r="N358" s="470">
        <v>2250</v>
      </c>
      <c r="O358" s="464">
        <v>90460.799418500013</v>
      </c>
      <c r="P358" s="198">
        <v>22615</v>
      </c>
      <c r="Q358" s="198">
        <v>22615</v>
      </c>
      <c r="R358" s="198">
        <v>22615</v>
      </c>
      <c r="S358" s="199">
        <v>22615.799418500013</v>
      </c>
    </row>
    <row r="359" spans="1:19" outlineLevel="2" x14ac:dyDescent="0.2">
      <c r="A359" s="12" t="s">
        <v>7</v>
      </c>
      <c r="B359" s="2">
        <v>7</v>
      </c>
      <c r="C359" s="2">
        <v>501702</v>
      </c>
      <c r="D359" s="217">
        <v>170201</v>
      </c>
      <c r="E359" s="131" t="s">
        <v>222</v>
      </c>
      <c r="F359" s="131">
        <v>2</v>
      </c>
      <c r="G359" s="475" t="s">
        <v>299</v>
      </c>
      <c r="H359" s="131" t="s">
        <v>296</v>
      </c>
      <c r="I359" s="107" t="s">
        <v>295</v>
      </c>
      <c r="J359" s="179">
        <v>0</v>
      </c>
      <c r="K359" s="180">
        <v>0</v>
      </c>
      <c r="L359" s="180">
        <v>0</v>
      </c>
      <c r="M359" s="180">
        <v>0</v>
      </c>
      <c r="N359" s="469">
        <v>0</v>
      </c>
      <c r="O359" s="463"/>
      <c r="P359" s="195"/>
      <c r="Q359" s="195"/>
      <c r="R359" s="195"/>
      <c r="S359" s="196"/>
    </row>
    <row r="360" spans="1:19" ht="25.5" outlineLevel="2" x14ac:dyDescent="0.2">
      <c r="A360" s="12" t="s">
        <v>7</v>
      </c>
      <c r="B360" s="2">
        <v>7</v>
      </c>
      <c r="C360" s="2">
        <v>501702</v>
      </c>
      <c r="D360" s="217">
        <v>170201</v>
      </c>
      <c r="E360" s="131" t="s">
        <v>222</v>
      </c>
      <c r="F360" s="131">
        <v>2</v>
      </c>
      <c r="G360" s="475" t="s">
        <v>299</v>
      </c>
      <c r="H360" s="131">
        <v>32</v>
      </c>
      <c r="I360" s="107" t="s">
        <v>297</v>
      </c>
      <c r="J360" s="179">
        <v>0</v>
      </c>
      <c r="K360" s="180">
        <v>0</v>
      </c>
      <c r="L360" s="180">
        <v>0</v>
      </c>
      <c r="M360" s="180">
        <v>0</v>
      </c>
      <c r="N360" s="469">
        <v>0</v>
      </c>
      <c r="O360" s="463"/>
      <c r="P360" s="195"/>
      <c r="Q360" s="195"/>
      <c r="R360" s="195"/>
      <c r="S360" s="196"/>
    </row>
    <row r="361" spans="1:19" ht="25.5" outlineLevel="2" x14ac:dyDescent="0.2">
      <c r="A361" s="12" t="s">
        <v>7</v>
      </c>
      <c r="B361" s="2">
        <v>7</v>
      </c>
      <c r="C361" s="2">
        <v>501702</v>
      </c>
      <c r="D361" s="217">
        <v>170201</v>
      </c>
      <c r="E361" s="131" t="s">
        <v>222</v>
      </c>
      <c r="F361" s="131">
        <v>2</v>
      </c>
      <c r="G361" s="475" t="s">
        <v>299</v>
      </c>
      <c r="H361" s="131"/>
      <c r="I361" s="107" t="s">
        <v>317</v>
      </c>
      <c r="J361" s="179">
        <v>1443</v>
      </c>
      <c r="K361" s="180">
        <v>361</v>
      </c>
      <c r="L361" s="180">
        <v>361</v>
      </c>
      <c r="M361" s="180">
        <v>361</v>
      </c>
      <c r="N361" s="469">
        <v>360</v>
      </c>
      <c r="O361" s="463"/>
      <c r="P361" s="195"/>
      <c r="Q361" s="195"/>
      <c r="R361" s="195"/>
      <c r="S361" s="196"/>
    </row>
    <row r="362" spans="1:19" outlineLevel="1" x14ac:dyDescent="0.2">
      <c r="A362" s="133"/>
      <c r="B362" s="134">
        <v>7</v>
      </c>
      <c r="C362" s="134">
        <v>501702</v>
      </c>
      <c r="D362" s="218">
        <v>170201</v>
      </c>
      <c r="E362" s="135"/>
      <c r="F362" s="135">
        <v>2</v>
      </c>
      <c r="G362" s="476" t="s">
        <v>299</v>
      </c>
      <c r="H362" s="135"/>
      <c r="I362" s="482"/>
      <c r="J362" s="181">
        <v>1443</v>
      </c>
      <c r="K362" s="182">
        <v>361</v>
      </c>
      <c r="L362" s="182">
        <v>361</v>
      </c>
      <c r="M362" s="182">
        <v>361</v>
      </c>
      <c r="N362" s="470">
        <v>360</v>
      </c>
      <c r="O362" s="464">
        <v>10161.481180500001</v>
      </c>
      <c r="P362" s="198">
        <v>2540</v>
      </c>
      <c r="Q362" s="198">
        <v>2540</v>
      </c>
      <c r="R362" s="198">
        <v>2540</v>
      </c>
      <c r="S362" s="199">
        <v>2541.4811805000008</v>
      </c>
    </row>
    <row r="363" spans="1:19" ht="25.5" outlineLevel="2" x14ac:dyDescent="0.2">
      <c r="A363" s="12" t="s">
        <v>7</v>
      </c>
      <c r="B363" s="2">
        <v>7</v>
      </c>
      <c r="C363" s="2">
        <v>501705</v>
      </c>
      <c r="D363" s="217">
        <v>170601</v>
      </c>
      <c r="E363" s="131" t="s">
        <v>340</v>
      </c>
      <c r="F363" s="131">
        <v>2</v>
      </c>
      <c r="G363" s="475" t="s">
        <v>299</v>
      </c>
      <c r="H363" s="131" t="s">
        <v>296</v>
      </c>
      <c r="I363" s="107" t="s">
        <v>295</v>
      </c>
      <c r="J363" s="179">
        <v>0</v>
      </c>
      <c r="K363" s="180">
        <v>0</v>
      </c>
      <c r="L363" s="180">
        <v>0</v>
      </c>
      <c r="M363" s="180">
        <v>0</v>
      </c>
      <c r="N363" s="469">
        <v>0</v>
      </c>
      <c r="O363" s="463"/>
      <c r="P363" s="195"/>
      <c r="Q363" s="195"/>
      <c r="R363" s="195"/>
      <c r="S363" s="196"/>
    </row>
    <row r="364" spans="1:19" ht="25.5" outlineLevel="2" x14ac:dyDescent="0.2">
      <c r="A364" s="12" t="s">
        <v>7</v>
      </c>
      <c r="B364" s="2">
        <v>7</v>
      </c>
      <c r="C364" s="2">
        <v>501705</v>
      </c>
      <c r="D364" s="217">
        <v>170601</v>
      </c>
      <c r="E364" s="131" t="s">
        <v>340</v>
      </c>
      <c r="F364" s="131">
        <v>2</v>
      </c>
      <c r="G364" s="475" t="s">
        <v>299</v>
      </c>
      <c r="H364" s="131">
        <v>32</v>
      </c>
      <c r="I364" s="107" t="s">
        <v>297</v>
      </c>
      <c r="J364" s="179">
        <v>0</v>
      </c>
      <c r="K364" s="180">
        <v>0</v>
      </c>
      <c r="L364" s="180">
        <v>0</v>
      </c>
      <c r="M364" s="180">
        <v>0</v>
      </c>
      <c r="N364" s="469">
        <v>0</v>
      </c>
      <c r="O364" s="463"/>
      <c r="P364" s="195"/>
      <c r="Q364" s="195"/>
      <c r="R364" s="195"/>
      <c r="S364" s="196"/>
    </row>
    <row r="365" spans="1:19" ht="25.5" outlineLevel="2" x14ac:dyDescent="0.2">
      <c r="A365" s="12" t="s">
        <v>7</v>
      </c>
      <c r="B365" s="2">
        <v>7</v>
      </c>
      <c r="C365" s="2">
        <v>501705</v>
      </c>
      <c r="D365" s="217">
        <v>170601</v>
      </c>
      <c r="E365" s="131" t="s">
        <v>340</v>
      </c>
      <c r="F365" s="131">
        <v>2</v>
      </c>
      <c r="G365" s="475" t="s">
        <v>299</v>
      </c>
      <c r="H365" s="131"/>
      <c r="I365" s="107" t="s">
        <v>317</v>
      </c>
      <c r="J365" s="179">
        <v>564</v>
      </c>
      <c r="K365" s="180">
        <v>141</v>
      </c>
      <c r="L365" s="180">
        <v>141</v>
      </c>
      <c r="M365" s="180">
        <v>141</v>
      </c>
      <c r="N365" s="469">
        <v>141</v>
      </c>
      <c r="O365" s="463"/>
      <c r="P365" s="195"/>
      <c r="Q365" s="195"/>
      <c r="R365" s="195"/>
      <c r="S365" s="196"/>
    </row>
    <row r="366" spans="1:19" outlineLevel="1" x14ac:dyDescent="0.2">
      <c r="A366" s="133"/>
      <c r="B366" s="134">
        <v>7</v>
      </c>
      <c r="C366" s="134">
        <v>501705</v>
      </c>
      <c r="D366" s="218">
        <v>170601</v>
      </c>
      <c r="E366" s="135"/>
      <c r="F366" s="135">
        <v>2</v>
      </c>
      <c r="G366" s="476" t="s">
        <v>299</v>
      </c>
      <c r="H366" s="135"/>
      <c r="I366" s="482"/>
      <c r="J366" s="181">
        <v>564</v>
      </c>
      <c r="K366" s="182">
        <v>141</v>
      </c>
      <c r="L366" s="182">
        <v>141</v>
      </c>
      <c r="M366" s="182">
        <v>141</v>
      </c>
      <c r="N366" s="470">
        <v>141</v>
      </c>
      <c r="O366" s="464">
        <v>6576.692892</v>
      </c>
      <c r="P366" s="198">
        <v>1644</v>
      </c>
      <c r="Q366" s="198">
        <v>1644</v>
      </c>
      <c r="R366" s="198">
        <v>1644</v>
      </c>
      <c r="S366" s="199">
        <v>1644.692892</v>
      </c>
    </row>
    <row r="367" spans="1:19" outlineLevel="2" x14ac:dyDescent="0.2">
      <c r="A367" s="12" t="s">
        <v>10</v>
      </c>
      <c r="B367" s="2">
        <v>7</v>
      </c>
      <c r="C367" s="2">
        <v>501707</v>
      </c>
      <c r="D367" s="217">
        <v>171001</v>
      </c>
      <c r="E367" s="131" t="s">
        <v>224</v>
      </c>
      <c r="F367" s="131">
        <v>2</v>
      </c>
      <c r="G367" s="475" t="s">
        <v>299</v>
      </c>
      <c r="H367" s="131" t="s">
        <v>296</v>
      </c>
      <c r="I367" s="107" t="s">
        <v>295</v>
      </c>
      <c r="J367" s="179">
        <v>0</v>
      </c>
      <c r="K367" s="180">
        <v>0</v>
      </c>
      <c r="L367" s="180">
        <v>0</v>
      </c>
      <c r="M367" s="180">
        <v>0</v>
      </c>
      <c r="N367" s="469">
        <v>0</v>
      </c>
      <c r="O367" s="463"/>
      <c r="P367" s="195"/>
      <c r="Q367" s="195"/>
      <c r="R367" s="195"/>
      <c r="S367" s="196"/>
    </row>
    <row r="368" spans="1:19" ht="25.5" outlineLevel="2" x14ac:dyDescent="0.2">
      <c r="A368" s="12" t="s">
        <v>10</v>
      </c>
      <c r="B368" s="2">
        <v>7</v>
      </c>
      <c r="C368" s="2">
        <v>501707</v>
      </c>
      <c r="D368" s="217">
        <v>171001</v>
      </c>
      <c r="E368" s="131" t="s">
        <v>224</v>
      </c>
      <c r="F368" s="131">
        <v>2</v>
      </c>
      <c r="G368" s="475" t="s">
        <v>299</v>
      </c>
      <c r="H368" s="131">
        <v>32</v>
      </c>
      <c r="I368" s="107" t="s">
        <v>297</v>
      </c>
      <c r="J368" s="179">
        <v>70</v>
      </c>
      <c r="K368" s="180">
        <v>18</v>
      </c>
      <c r="L368" s="180">
        <v>18</v>
      </c>
      <c r="M368" s="180">
        <v>18</v>
      </c>
      <c r="N368" s="469">
        <v>16</v>
      </c>
      <c r="O368" s="463"/>
      <c r="P368" s="195"/>
      <c r="Q368" s="195"/>
      <c r="R368" s="195"/>
      <c r="S368" s="196"/>
    </row>
    <row r="369" spans="1:19" ht="25.5" outlineLevel="2" x14ac:dyDescent="0.2">
      <c r="A369" s="12" t="s">
        <v>10</v>
      </c>
      <c r="B369" s="2">
        <v>7</v>
      </c>
      <c r="C369" s="2">
        <v>501707</v>
      </c>
      <c r="D369" s="217">
        <v>171001</v>
      </c>
      <c r="E369" s="131" t="s">
        <v>224</v>
      </c>
      <c r="F369" s="131">
        <v>2</v>
      </c>
      <c r="G369" s="475" t="s">
        <v>299</v>
      </c>
      <c r="H369" s="131"/>
      <c r="I369" s="107" t="s">
        <v>317</v>
      </c>
      <c r="J369" s="179">
        <v>180</v>
      </c>
      <c r="K369" s="180">
        <v>45</v>
      </c>
      <c r="L369" s="180">
        <v>45</v>
      </c>
      <c r="M369" s="180">
        <v>45</v>
      </c>
      <c r="N369" s="469">
        <v>45</v>
      </c>
      <c r="O369" s="463"/>
      <c r="P369" s="195"/>
      <c r="Q369" s="195"/>
      <c r="R369" s="195"/>
      <c r="S369" s="196"/>
    </row>
    <row r="370" spans="1:19" outlineLevel="1" x14ac:dyDescent="0.2">
      <c r="A370" s="133"/>
      <c r="B370" s="134">
        <v>7</v>
      </c>
      <c r="C370" s="134">
        <v>501707</v>
      </c>
      <c r="D370" s="218">
        <v>171001</v>
      </c>
      <c r="E370" s="135"/>
      <c r="F370" s="135">
        <v>2</v>
      </c>
      <c r="G370" s="476" t="s">
        <v>299</v>
      </c>
      <c r="H370" s="135"/>
      <c r="I370" s="482"/>
      <c r="J370" s="181">
        <v>250</v>
      </c>
      <c r="K370" s="182">
        <v>63</v>
      </c>
      <c r="L370" s="182">
        <v>63</v>
      </c>
      <c r="M370" s="182">
        <v>63</v>
      </c>
      <c r="N370" s="470">
        <v>61</v>
      </c>
      <c r="O370" s="464">
        <v>1705.4302985000002</v>
      </c>
      <c r="P370" s="198">
        <v>426</v>
      </c>
      <c r="Q370" s="198">
        <v>426</v>
      </c>
      <c r="R370" s="198">
        <v>426</v>
      </c>
      <c r="S370" s="199">
        <v>427.43029850000016</v>
      </c>
    </row>
    <row r="371" spans="1:19" outlineLevel="2" x14ac:dyDescent="0.2">
      <c r="A371" s="12" t="s">
        <v>10</v>
      </c>
      <c r="B371" s="2">
        <v>7</v>
      </c>
      <c r="C371" s="2">
        <v>501713</v>
      </c>
      <c r="D371" s="217">
        <v>171601</v>
      </c>
      <c r="E371" s="131" t="s">
        <v>674</v>
      </c>
      <c r="F371" s="131">
        <v>2</v>
      </c>
      <c r="G371" s="475" t="s">
        <v>299</v>
      </c>
      <c r="H371" s="131" t="s">
        <v>296</v>
      </c>
      <c r="I371" s="107" t="s">
        <v>295</v>
      </c>
      <c r="J371" s="179">
        <v>0</v>
      </c>
      <c r="K371" s="180">
        <v>0</v>
      </c>
      <c r="L371" s="180">
        <v>0</v>
      </c>
      <c r="M371" s="180">
        <v>0</v>
      </c>
      <c r="N371" s="469">
        <v>0</v>
      </c>
      <c r="O371" s="463"/>
      <c r="P371" s="195"/>
      <c r="Q371" s="195"/>
      <c r="R371" s="195"/>
      <c r="S371" s="196"/>
    </row>
    <row r="372" spans="1:19" ht="25.5" outlineLevel="2" x14ac:dyDescent="0.2">
      <c r="A372" s="12" t="s">
        <v>10</v>
      </c>
      <c r="B372" s="2">
        <v>7</v>
      </c>
      <c r="C372" s="2">
        <v>501713</v>
      </c>
      <c r="D372" s="217">
        <v>171601</v>
      </c>
      <c r="E372" s="131" t="s">
        <v>674</v>
      </c>
      <c r="F372" s="131">
        <v>2</v>
      </c>
      <c r="G372" s="475" t="s">
        <v>299</v>
      </c>
      <c r="H372" s="131">
        <v>32</v>
      </c>
      <c r="I372" s="107" t="s">
        <v>297</v>
      </c>
      <c r="J372" s="179">
        <v>0</v>
      </c>
      <c r="K372" s="180">
        <v>0</v>
      </c>
      <c r="L372" s="180">
        <v>0</v>
      </c>
      <c r="M372" s="180">
        <v>0</v>
      </c>
      <c r="N372" s="469">
        <v>0</v>
      </c>
      <c r="O372" s="463"/>
      <c r="P372" s="195"/>
      <c r="Q372" s="195"/>
      <c r="R372" s="195"/>
      <c r="S372" s="196"/>
    </row>
    <row r="373" spans="1:19" ht="25.5" outlineLevel="2" x14ac:dyDescent="0.2">
      <c r="A373" s="12" t="s">
        <v>10</v>
      </c>
      <c r="B373" s="2">
        <v>7</v>
      </c>
      <c r="C373" s="2">
        <v>501713</v>
      </c>
      <c r="D373" s="217">
        <v>171601</v>
      </c>
      <c r="E373" s="131" t="s">
        <v>674</v>
      </c>
      <c r="F373" s="131">
        <v>2</v>
      </c>
      <c r="G373" s="475" t="s">
        <v>299</v>
      </c>
      <c r="H373" s="131"/>
      <c r="I373" s="107" t="s">
        <v>317</v>
      </c>
      <c r="J373" s="179">
        <v>724</v>
      </c>
      <c r="K373" s="180">
        <v>181</v>
      </c>
      <c r="L373" s="180">
        <v>181</v>
      </c>
      <c r="M373" s="180">
        <v>181</v>
      </c>
      <c r="N373" s="469">
        <v>181</v>
      </c>
      <c r="O373" s="463"/>
      <c r="P373" s="195"/>
      <c r="Q373" s="195"/>
      <c r="R373" s="195"/>
      <c r="S373" s="196"/>
    </row>
    <row r="374" spans="1:19" outlineLevel="1" x14ac:dyDescent="0.2">
      <c r="A374" s="133"/>
      <c r="B374" s="134">
        <v>7</v>
      </c>
      <c r="C374" s="134">
        <v>501713</v>
      </c>
      <c r="D374" s="218">
        <v>171601</v>
      </c>
      <c r="E374" s="135"/>
      <c r="F374" s="135">
        <v>2</v>
      </c>
      <c r="G374" s="476" t="s">
        <v>299</v>
      </c>
      <c r="H374" s="135"/>
      <c r="I374" s="482"/>
      <c r="J374" s="181">
        <v>724</v>
      </c>
      <c r="K374" s="182">
        <v>181</v>
      </c>
      <c r="L374" s="182">
        <v>181</v>
      </c>
      <c r="M374" s="182">
        <v>181</v>
      </c>
      <c r="N374" s="470">
        <v>181</v>
      </c>
      <c r="O374" s="464">
        <v>5052.0050400000009</v>
      </c>
      <c r="P374" s="198">
        <v>1263</v>
      </c>
      <c r="Q374" s="198">
        <v>1263</v>
      </c>
      <c r="R374" s="198">
        <v>1263</v>
      </c>
      <c r="S374" s="199">
        <v>1263.0050400000009</v>
      </c>
    </row>
    <row r="375" spans="1:19" ht="25.5" outlineLevel="2" x14ac:dyDescent="0.2">
      <c r="A375" s="12" t="s">
        <v>7</v>
      </c>
      <c r="B375" s="2">
        <v>6</v>
      </c>
      <c r="C375" s="2">
        <v>502201</v>
      </c>
      <c r="D375" s="217">
        <v>220101</v>
      </c>
      <c r="E375" s="131" t="s">
        <v>495</v>
      </c>
      <c r="F375" s="131">
        <v>2</v>
      </c>
      <c r="G375" s="475" t="s">
        <v>299</v>
      </c>
      <c r="H375" s="131" t="s">
        <v>296</v>
      </c>
      <c r="I375" s="107" t="s">
        <v>295</v>
      </c>
      <c r="J375" s="179">
        <v>0</v>
      </c>
      <c r="K375" s="180">
        <v>0</v>
      </c>
      <c r="L375" s="180">
        <v>0</v>
      </c>
      <c r="M375" s="180">
        <v>0</v>
      </c>
      <c r="N375" s="469">
        <v>0</v>
      </c>
      <c r="O375" s="463"/>
      <c r="P375" s="195"/>
      <c r="Q375" s="195"/>
      <c r="R375" s="195"/>
      <c r="S375" s="196"/>
    </row>
    <row r="376" spans="1:19" ht="25.5" outlineLevel="2" x14ac:dyDescent="0.2">
      <c r="A376" s="12" t="s">
        <v>7</v>
      </c>
      <c r="B376" s="2">
        <v>6</v>
      </c>
      <c r="C376" s="2">
        <v>502201</v>
      </c>
      <c r="D376" s="217">
        <v>220101</v>
      </c>
      <c r="E376" s="131" t="s">
        <v>495</v>
      </c>
      <c r="F376" s="131">
        <v>2</v>
      </c>
      <c r="G376" s="475" t="s">
        <v>299</v>
      </c>
      <c r="H376" s="131">
        <v>32</v>
      </c>
      <c r="I376" s="107" t="s">
        <v>297</v>
      </c>
      <c r="J376" s="179">
        <v>130</v>
      </c>
      <c r="K376" s="180">
        <v>33</v>
      </c>
      <c r="L376" s="180">
        <v>33</v>
      </c>
      <c r="M376" s="180">
        <v>33</v>
      </c>
      <c r="N376" s="469">
        <v>31</v>
      </c>
      <c r="O376" s="463"/>
      <c r="P376" s="195"/>
      <c r="Q376" s="195"/>
      <c r="R376" s="195"/>
      <c r="S376" s="196"/>
    </row>
    <row r="377" spans="1:19" ht="25.5" outlineLevel="2" x14ac:dyDescent="0.2">
      <c r="A377" s="12" t="s">
        <v>7</v>
      </c>
      <c r="B377" s="2">
        <v>6</v>
      </c>
      <c r="C377" s="2">
        <v>502201</v>
      </c>
      <c r="D377" s="217">
        <v>220101</v>
      </c>
      <c r="E377" s="131" t="s">
        <v>495</v>
      </c>
      <c r="F377" s="131">
        <v>2</v>
      </c>
      <c r="G377" s="475" t="s">
        <v>299</v>
      </c>
      <c r="H377" s="131"/>
      <c r="I377" s="107" t="s">
        <v>317</v>
      </c>
      <c r="J377" s="179">
        <v>560</v>
      </c>
      <c r="K377" s="180">
        <v>140</v>
      </c>
      <c r="L377" s="180">
        <v>140</v>
      </c>
      <c r="M377" s="180">
        <v>140</v>
      </c>
      <c r="N377" s="469">
        <v>140</v>
      </c>
      <c r="O377" s="463"/>
      <c r="P377" s="195"/>
      <c r="Q377" s="195"/>
      <c r="R377" s="195"/>
      <c r="S377" s="196"/>
    </row>
    <row r="378" spans="1:19" outlineLevel="1" x14ac:dyDescent="0.2">
      <c r="A378" s="133"/>
      <c r="B378" s="134">
        <v>6</v>
      </c>
      <c r="C378" s="134">
        <v>502201</v>
      </c>
      <c r="D378" s="218">
        <v>220101</v>
      </c>
      <c r="E378" s="135"/>
      <c r="F378" s="135">
        <v>2</v>
      </c>
      <c r="G378" s="476" t="s">
        <v>299</v>
      </c>
      <c r="H378" s="135"/>
      <c r="I378" s="482"/>
      <c r="J378" s="181">
        <v>690</v>
      </c>
      <c r="K378" s="182">
        <v>173</v>
      </c>
      <c r="L378" s="182">
        <v>173</v>
      </c>
      <c r="M378" s="182">
        <v>173</v>
      </c>
      <c r="N378" s="470">
        <v>171</v>
      </c>
      <c r="O378" s="464">
        <v>4553.013535</v>
      </c>
      <c r="P378" s="198">
        <v>1138</v>
      </c>
      <c r="Q378" s="198">
        <v>1138</v>
      </c>
      <c r="R378" s="198">
        <v>1138</v>
      </c>
      <c r="S378" s="199">
        <v>1139.013535</v>
      </c>
    </row>
    <row r="379" spans="1:19" ht="25.5" outlineLevel="2" x14ac:dyDescent="0.2">
      <c r="A379" s="12" t="s">
        <v>7</v>
      </c>
      <c r="B379" s="2">
        <v>7</v>
      </c>
      <c r="C379" s="2">
        <v>504501</v>
      </c>
      <c r="D379" s="217">
        <v>450101</v>
      </c>
      <c r="E379" s="131" t="s">
        <v>642</v>
      </c>
      <c r="F379" s="131">
        <v>2</v>
      </c>
      <c r="G379" s="475" t="s">
        <v>299</v>
      </c>
      <c r="H379" s="131" t="s">
        <v>296</v>
      </c>
      <c r="I379" s="107" t="s">
        <v>295</v>
      </c>
      <c r="J379" s="179">
        <v>0</v>
      </c>
      <c r="K379" s="180">
        <v>0</v>
      </c>
      <c r="L379" s="180">
        <v>0</v>
      </c>
      <c r="M379" s="180">
        <v>0</v>
      </c>
      <c r="N379" s="469">
        <v>0</v>
      </c>
      <c r="O379" s="463"/>
      <c r="P379" s="195"/>
      <c r="Q379" s="195"/>
      <c r="R379" s="195"/>
      <c r="S379" s="196"/>
    </row>
    <row r="380" spans="1:19" ht="25.5" outlineLevel="2" x14ac:dyDescent="0.2">
      <c r="A380" s="12" t="s">
        <v>7</v>
      </c>
      <c r="B380" s="2">
        <v>7</v>
      </c>
      <c r="C380" s="2">
        <v>504501</v>
      </c>
      <c r="D380" s="217">
        <v>450101</v>
      </c>
      <c r="E380" s="131" t="s">
        <v>642</v>
      </c>
      <c r="F380" s="131">
        <v>2</v>
      </c>
      <c r="G380" s="475" t="s">
        <v>299</v>
      </c>
      <c r="H380" s="131">
        <v>32</v>
      </c>
      <c r="I380" s="107" t="s">
        <v>297</v>
      </c>
      <c r="J380" s="179">
        <v>850</v>
      </c>
      <c r="K380" s="180">
        <v>213</v>
      </c>
      <c r="L380" s="180">
        <v>213</v>
      </c>
      <c r="M380" s="180">
        <v>213</v>
      </c>
      <c r="N380" s="469">
        <v>211</v>
      </c>
      <c r="O380" s="463"/>
      <c r="P380" s="195"/>
      <c r="Q380" s="195"/>
      <c r="R380" s="195"/>
      <c r="S380" s="196"/>
    </row>
    <row r="381" spans="1:19" ht="25.5" outlineLevel="2" x14ac:dyDescent="0.2">
      <c r="A381" s="12" t="s">
        <v>7</v>
      </c>
      <c r="B381" s="2">
        <v>7</v>
      </c>
      <c r="C381" s="2">
        <v>504501</v>
      </c>
      <c r="D381" s="217">
        <v>450101</v>
      </c>
      <c r="E381" s="131" t="s">
        <v>642</v>
      </c>
      <c r="F381" s="131">
        <v>2</v>
      </c>
      <c r="G381" s="475" t="s">
        <v>299</v>
      </c>
      <c r="H381" s="131"/>
      <c r="I381" s="107" t="s">
        <v>317</v>
      </c>
      <c r="J381" s="179">
        <v>4380</v>
      </c>
      <c r="K381" s="180">
        <v>1095</v>
      </c>
      <c r="L381" s="180">
        <v>1095</v>
      </c>
      <c r="M381" s="180">
        <v>1095</v>
      </c>
      <c r="N381" s="469">
        <v>1095</v>
      </c>
      <c r="O381" s="463"/>
      <c r="P381" s="195"/>
      <c r="Q381" s="195"/>
      <c r="R381" s="195"/>
      <c r="S381" s="196"/>
    </row>
    <row r="382" spans="1:19" outlineLevel="1" x14ac:dyDescent="0.2">
      <c r="A382" s="133"/>
      <c r="B382" s="134">
        <v>7</v>
      </c>
      <c r="C382" s="134">
        <v>504501</v>
      </c>
      <c r="D382" s="218">
        <v>450101</v>
      </c>
      <c r="E382" s="135"/>
      <c r="F382" s="135">
        <v>2</v>
      </c>
      <c r="G382" s="476" t="s">
        <v>299</v>
      </c>
      <c r="H382" s="135"/>
      <c r="I382" s="482"/>
      <c r="J382" s="181">
        <v>5230</v>
      </c>
      <c r="K382" s="182">
        <v>1308</v>
      </c>
      <c r="L382" s="182">
        <v>1308</v>
      </c>
      <c r="M382" s="182">
        <v>1308</v>
      </c>
      <c r="N382" s="470">
        <v>1306</v>
      </c>
      <c r="O382" s="464">
        <v>34875.644504999997</v>
      </c>
      <c r="P382" s="198">
        <v>8719</v>
      </c>
      <c r="Q382" s="198">
        <v>8719</v>
      </c>
      <c r="R382" s="198">
        <v>8719</v>
      </c>
      <c r="S382" s="199">
        <v>8718.6445049999966</v>
      </c>
    </row>
    <row r="383" spans="1:19" outlineLevel="2" x14ac:dyDescent="0.2">
      <c r="A383" s="12" t="s">
        <v>7</v>
      </c>
      <c r="B383" s="2">
        <v>7</v>
      </c>
      <c r="C383" s="2">
        <v>504502</v>
      </c>
      <c r="D383" s="217">
        <v>450102</v>
      </c>
      <c r="E383" s="131" t="s">
        <v>641</v>
      </c>
      <c r="F383" s="131">
        <v>2</v>
      </c>
      <c r="G383" s="475" t="s">
        <v>299</v>
      </c>
      <c r="H383" s="131" t="s">
        <v>296</v>
      </c>
      <c r="I383" s="107" t="s">
        <v>295</v>
      </c>
      <c r="J383" s="179">
        <v>0</v>
      </c>
      <c r="K383" s="180">
        <v>0</v>
      </c>
      <c r="L383" s="180">
        <v>0</v>
      </c>
      <c r="M383" s="180">
        <v>0</v>
      </c>
      <c r="N383" s="469">
        <v>0</v>
      </c>
      <c r="O383" s="463"/>
      <c r="P383" s="195"/>
      <c r="Q383" s="195"/>
      <c r="R383" s="195"/>
      <c r="S383" s="196"/>
    </row>
    <row r="384" spans="1:19" ht="25.5" outlineLevel="2" x14ac:dyDescent="0.2">
      <c r="A384" s="12" t="s">
        <v>7</v>
      </c>
      <c r="B384" s="2">
        <v>7</v>
      </c>
      <c r="C384" s="2">
        <v>504502</v>
      </c>
      <c r="D384" s="217">
        <v>450102</v>
      </c>
      <c r="E384" s="131" t="s">
        <v>641</v>
      </c>
      <c r="F384" s="131">
        <v>2</v>
      </c>
      <c r="G384" s="475" t="s">
        <v>299</v>
      </c>
      <c r="H384" s="131">
        <v>32</v>
      </c>
      <c r="I384" s="107" t="s">
        <v>297</v>
      </c>
      <c r="J384" s="179">
        <v>0</v>
      </c>
      <c r="K384" s="180">
        <v>0</v>
      </c>
      <c r="L384" s="180">
        <v>0</v>
      </c>
      <c r="M384" s="180">
        <v>0</v>
      </c>
      <c r="N384" s="469">
        <v>0</v>
      </c>
      <c r="O384" s="463"/>
      <c r="P384" s="195"/>
      <c r="Q384" s="195"/>
      <c r="R384" s="195"/>
      <c r="S384" s="196"/>
    </row>
    <row r="385" spans="1:19" ht="25.5" outlineLevel="2" x14ac:dyDescent="0.2">
      <c r="A385" s="12" t="s">
        <v>7</v>
      </c>
      <c r="B385" s="2">
        <v>7</v>
      </c>
      <c r="C385" s="2">
        <v>504502</v>
      </c>
      <c r="D385" s="217">
        <v>450102</v>
      </c>
      <c r="E385" s="131" t="s">
        <v>641</v>
      </c>
      <c r="F385" s="131">
        <v>2</v>
      </c>
      <c r="G385" s="475" t="s">
        <v>299</v>
      </c>
      <c r="H385" s="131"/>
      <c r="I385" s="107" t="s">
        <v>317</v>
      </c>
      <c r="J385" s="179">
        <v>1915</v>
      </c>
      <c r="K385" s="180">
        <v>479</v>
      </c>
      <c r="L385" s="180">
        <v>479</v>
      </c>
      <c r="M385" s="180">
        <v>479</v>
      </c>
      <c r="N385" s="469">
        <v>478</v>
      </c>
      <c r="O385" s="463"/>
      <c r="P385" s="195"/>
      <c r="Q385" s="195"/>
      <c r="R385" s="195"/>
      <c r="S385" s="196"/>
    </row>
    <row r="386" spans="1:19" outlineLevel="1" x14ac:dyDescent="0.2">
      <c r="A386" s="133"/>
      <c r="B386" s="134">
        <v>7</v>
      </c>
      <c r="C386" s="134">
        <v>504502</v>
      </c>
      <c r="D386" s="218">
        <v>450102</v>
      </c>
      <c r="E386" s="135"/>
      <c r="F386" s="135">
        <v>2</v>
      </c>
      <c r="G386" s="476" t="s">
        <v>299</v>
      </c>
      <c r="H386" s="135"/>
      <c r="I386" s="482"/>
      <c r="J386" s="181">
        <v>1915</v>
      </c>
      <c r="K386" s="182">
        <v>479</v>
      </c>
      <c r="L386" s="182">
        <v>479</v>
      </c>
      <c r="M386" s="182">
        <v>479</v>
      </c>
      <c r="N386" s="470">
        <v>478</v>
      </c>
      <c r="O386" s="464">
        <v>11845.861458000001</v>
      </c>
      <c r="P386" s="198">
        <v>2961</v>
      </c>
      <c r="Q386" s="198">
        <v>2961</v>
      </c>
      <c r="R386" s="198">
        <v>2961</v>
      </c>
      <c r="S386" s="199">
        <v>2962.8614580000012</v>
      </c>
    </row>
    <row r="387" spans="1:19" outlineLevel="2" x14ac:dyDescent="0.2">
      <c r="A387" s="12" t="s">
        <v>7</v>
      </c>
      <c r="B387" s="2">
        <v>7</v>
      </c>
      <c r="C387" s="2">
        <v>504503</v>
      </c>
      <c r="D387" s="217">
        <v>450201</v>
      </c>
      <c r="E387" s="131" t="s">
        <v>228</v>
      </c>
      <c r="F387" s="131">
        <v>2</v>
      </c>
      <c r="G387" s="475" t="s">
        <v>299</v>
      </c>
      <c r="H387" s="131" t="s">
        <v>296</v>
      </c>
      <c r="I387" s="107" t="s">
        <v>295</v>
      </c>
      <c r="J387" s="179">
        <v>0</v>
      </c>
      <c r="K387" s="180">
        <v>0</v>
      </c>
      <c r="L387" s="180">
        <v>0</v>
      </c>
      <c r="M387" s="180">
        <v>0</v>
      </c>
      <c r="N387" s="469">
        <v>0</v>
      </c>
      <c r="O387" s="463"/>
      <c r="P387" s="195"/>
      <c r="Q387" s="195"/>
      <c r="R387" s="195"/>
      <c r="S387" s="196"/>
    </row>
    <row r="388" spans="1:19" ht="25.5" outlineLevel="2" x14ac:dyDescent="0.2">
      <c r="A388" s="12" t="s">
        <v>7</v>
      </c>
      <c r="B388" s="2">
        <v>7</v>
      </c>
      <c r="C388" s="2">
        <v>504503</v>
      </c>
      <c r="D388" s="217">
        <v>450201</v>
      </c>
      <c r="E388" s="131" t="s">
        <v>228</v>
      </c>
      <c r="F388" s="131">
        <v>2</v>
      </c>
      <c r="G388" s="475" t="s">
        <v>299</v>
      </c>
      <c r="H388" s="131">
        <v>32</v>
      </c>
      <c r="I388" s="107" t="s">
        <v>297</v>
      </c>
      <c r="J388" s="179">
        <v>0</v>
      </c>
      <c r="K388" s="180">
        <v>0</v>
      </c>
      <c r="L388" s="180">
        <v>0</v>
      </c>
      <c r="M388" s="180">
        <v>0</v>
      </c>
      <c r="N388" s="469">
        <v>0</v>
      </c>
      <c r="O388" s="463"/>
      <c r="P388" s="195"/>
      <c r="Q388" s="195"/>
      <c r="R388" s="195"/>
      <c r="S388" s="196"/>
    </row>
    <row r="389" spans="1:19" ht="25.5" outlineLevel="2" x14ac:dyDescent="0.2">
      <c r="A389" s="12" t="s">
        <v>7</v>
      </c>
      <c r="B389" s="2">
        <v>7</v>
      </c>
      <c r="C389" s="2">
        <v>504503</v>
      </c>
      <c r="D389" s="217">
        <v>450201</v>
      </c>
      <c r="E389" s="131" t="s">
        <v>228</v>
      </c>
      <c r="F389" s="131">
        <v>2</v>
      </c>
      <c r="G389" s="475" t="s">
        <v>299</v>
      </c>
      <c r="H389" s="131"/>
      <c r="I389" s="107" t="s">
        <v>317</v>
      </c>
      <c r="J389" s="179">
        <v>300</v>
      </c>
      <c r="K389" s="180">
        <v>75</v>
      </c>
      <c r="L389" s="180">
        <v>75</v>
      </c>
      <c r="M389" s="180">
        <v>75</v>
      </c>
      <c r="N389" s="469">
        <v>75</v>
      </c>
      <c r="O389" s="463"/>
      <c r="P389" s="195"/>
      <c r="Q389" s="195"/>
      <c r="R389" s="195"/>
      <c r="S389" s="196"/>
    </row>
    <row r="390" spans="1:19" outlineLevel="1" x14ac:dyDescent="0.2">
      <c r="A390" s="133"/>
      <c r="B390" s="134">
        <v>7</v>
      </c>
      <c r="C390" s="134">
        <v>504503</v>
      </c>
      <c r="D390" s="218">
        <v>450201</v>
      </c>
      <c r="E390" s="135"/>
      <c r="F390" s="135">
        <v>2</v>
      </c>
      <c r="G390" s="476" t="s">
        <v>299</v>
      </c>
      <c r="H390" s="135"/>
      <c r="I390" s="482"/>
      <c r="J390" s="181">
        <v>300</v>
      </c>
      <c r="K390" s="182">
        <v>75</v>
      </c>
      <c r="L390" s="182">
        <v>75</v>
      </c>
      <c r="M390" s="182">
        <v>75</v>
      </c>
      <c r="N390" s="470">
        <v>75</v>
      </c>
      <c r="O390" s="464">
        <v>1680.9729</v>
      </c>
      <c r="P390" s="198">
        <v>420</v>
      </c>
      <c r="Q390" s="198">
        <v>420</v>
      </c>
      <c r="R390" s="198">
        <v>420</v>
      </c>
      <c r="S390" s="199">
        <v>420.97289999999998</v>
      </c>
    </row>
    <row r="391" spans="1:19" ht="25.5" outlineLevel="2" x14ac:dyDescent="0.2">
      <c r="A391" s="12" t="s">
        <v>7</v>
      </c>
      <c r="B391" s="2">
        <v>6</v>
      </c>
      <c r="C391" s="2">
        <v>505301</v>
      </c>
      <c r="D391" s="217">
        <v>530101</v>
      </c>
      <c r="E391" s="131" t="s">
        <v>518</v>
      </c>
      <c r="F391" s="131">
        <v>2</v>
      </c>
      <c r="G391" s="475" t="s">
        <v>299</v>
      </c>
      <c r="H391" s="131" t="s">
        <v>296</v>
      </c>
      <c r="I391" s="107" t="s">
        <v>295</v>
      </c>
      <c r="J391" s="179">
        <v>0</v>
      </c>
      <c r="K391" s="180">
        <v>0</v>
      </c>
      <c r="L391" s="180">
        <v>0</v>
      </c>
      <c r="M391" s="180">
        <v>0</v>
      </c>
      <c r="N391" s="469">
        <v>0</v>
      </c>
      <c r="O391" s="463"/>
      <c r="P391" s="195"/>
      <c r="Q391" s="195"/>
      <c r="R391" s="195"/>
      <c r="S391" s="196"/>
    </row>
    <row r="392" spans="1:19" ht="25.5" outlineLevel="2" x14ac:dyDescent="0.2">
      <c r="A392" s="12" t="s">
        <v>7</v>
      </c>
      <c r="B392" s="2">
        <v>6</v>
      </c>
      <c r="C392" s="2">
        <v>505301</v>
      </c>
      <c r="D392" s="217">
        <v>530101</v>
      </c>
      <c r="E392" s="131" t="s">
        <v>518</v>
      </c>
      <c r="F392" s="131">
        <v>2</v>
      </c>
      <c r="G392" s="475" t="s">
        <v>299</v>
      </c>
      <c r="H392" s="131">
        <v>32</v>
      </c>
      <c r="I392" s="107" t="s">
        <v>297</v>
      </c>
      <c r="J392" s="179">
        <v>33</v>
      </c>
      <c r="K392" s="180">
        <v>8</v>
      </c>
      <c r="L392" s="180">
        <v>8</v>
      </c>
      <c r="M392" s="180">
        <v>8</v>
      </c>
      <c r="N392" s="469">
        <v>9</v>
      </c>
      <c r="O392" s="463"/>
      <c r="P392" s="195"/>
      <c r="Q392" s="195"/>
      <c r="R392" s="195"/>
      <c r="S392" s="196"/>
    </row>
    <row r="393" spans="1:19" ht="25.5" outlineLevel="2" x14ac:dyDescent="0.2">
      <c r="A393" s="12" t="s">
        <v>7</v>
      </c>
      <c r="B393" s="2">
        <v>6</v>
      </c>
      <c r="C393" s="2">
        <v>505301</v>
      </c>
      <c r="D393" s="217">
        <v>530101</v>
      </c>
      <c r="E393" s="131" t="s">
        <v>518</v>
      </c>
      <c r="F393" s="131">
        <v>2</v>
      </c>
      <c r="G393" s="475" t="s">
        <v>299</v>
      </c>
      <c r="H393" s="131"/>
      <c r="I393" s="107" t="s">
        <v>317</v>
      </c>
      <c r="J393" s="179">
        <v>479</v>
      </c>
      <c r="K393" s="180">
        <v>120</v>
      </c>
      <c r="L393" s="180">
        <v>120</v>
      </c>
      <c r="M393" s="180">
        <v>120</v>
      </c>
      <c r="N393" s="469">
        <v>119</v>
      </c>
      <c r="O393" s="463"/>
      <c r="P393" s="195"/>
      <c r="Q393" s="195"/>
      <c r="R393" s="195"/>
      <c r="S393" s="196"/>
    </row>
    <row r="394" spans="1:19" outlineLevel="1" x14ac:dyDescent="0.2">
      <c r="A394" s="133"/>
      <c r="B394" s="134">
        <v>6</v>
      </c>
      <c r="C394" s="134">
        <v>505301</v>
      </c>
      <c r="D394" s="218">
        <v>530101</v>
      </c>
      <c r="E394" s="135"/>
      <c r="F394" s="135">
        <v>2</v>
      </c>
      <c r="G394" s="476" t="s">
        <v>299</v>
      </c>
      <c r="H394" s="135"/>
      <c r="I394" s="482"/>
      <c r="J394" s="181">
        <v>512</v>
      </c>
      <c r="K394" s="182">
        <v>128</v>
      </c>
      <c r="L394" s="182">
        <v>128</v>
      </c>
      <c r="M394" s="182">
        <v>128</v>
      </c>
      <c r="N394" s="470">
        <v>128</v>
      </c>
      <c r="O394" s="464">
        <v>3408.5890120000004</v>
      </c>
      <c r="P394" s="198">
        <v>852</v>
      </c>
      <c r="Q394" s="198">
        <v>852</v>
      </c>
      <c r="R394" s="198">
        <v>852</v>
      </c>
      <c r="S394" s="199">
        <v>852.58901200000037</v>
      </c>
    </row>
    <row r="395" spans="1:19" ht="51" outlineLevel="2" x14ac:dyDescent="0.2">
      <c r="A395" s="12" t="s">
        <v>9</v>
      </c>
      <c r="B395" s="2">
        <v>7</v>
      </c>
      <c r="C395" s="2">
        <v>508805</v>
      </c>
      <c r="D395" s="217">
        <v>880501</v>
      </c>
      <c r="E395" s="131" t="s">
        <v>670</v>
      </c>
      <c r="F395" s="131">
        <v>2</v>
      </c>
      <c r="G395" s="475" t="s">
        <v>299</v>
      </c>
      <c r="H395" s="131" t="s">
        <v>296</v>
      </c>
      <c r="I395" s="107" t="s">
        <v>295</v>
      </c>
      <c r="J395" s="179">
        <v>0</v>
      </c>
      <c r="K395" s="180">
        <v>0</v>
      </c>
      <c r="L395" s="180">
        <v>0</v>
      </c>
      <c r="M395" s="180">
        <v>0</v>
      </c>
      <c r="N395" s="469">
        <v>0</v>
      </c>
      <c r="O395" s="463"/>
      <c r="P395" s="195"/>
      <c r="Q395" s="195"/>
      <c r="R395" s="195"/>
      <c r="S395" s="196"/>
    </row>
    <row r="396" spans="1:19" ht="51" outlineLevel="2" x14ac:dyDescent="0.2">
      <c r="A396" s="12" t="s">
        <v>9</v>
      </c>
      <c r="B396" s="2">
        <v>7</v>
      </c>
      <c r="C396" s="2">
        <v>508805</v>
      </c>
      <c r="D396" s="217">
        <v>880501</v>
      </c>
      <c r="E396" s="131" t="s">
        <v>670</v>
      </c>
      <c r="F396" s="131">
        <v>2</v>
      </c>
      <c r="G396" s="475" t="s">
        <v>299</v>
      </c>
      <c r="H396" s="131">
        <v>32</v>
      </c>
      <c r="I396" s="107" t="s">
        <v>297</v>
      </c>
      <c r="J396" s="179">
        <v>0</v>
      </c>
      <c r="K396" s="180">
        <v>0</v>
      </c>
      <c r="L396" s="180">
        <v>0</v>
      </c>
      <c r="M396" s="180">
        <v>0</v>
      </c>
      <c r="N396" s="469">
        <v>0</v>
      </c>
      <c r="O396" s="463"/>
      <c r="P396" s="195"/>
      <c r="Q396" s="195"/>
      <c r="R396" s="195"/>
      <c r="S396" s="196"/>
    </row>
    <row r="397" spans="1:19" ht="51" outlineLevel="2" x14ac:dyDescent="0.2">
      <c r="A397" s="12" t="s">
        <v>9</v>
      </c>
      <c r="B397" s="2">
        <v>7</v>
      </c>
      <c r="C397" s="2">
        <v>508805</v>
      </c>
      <c r="D397" s="217">
        <v>880501</v>
      </c>
      <c r="E397" s="131" t="s">
        <v>670</v>
      </c>
      <c r="F397" s="131">
        <v>2</v>
      </c>
      <c r="G397" s="475" t="s">
        <v>299</v>
      </c>
      <c r="H397" s="131"/>
      <c r="I397" s="107" t="s">
        <v>317</v>
      </c>
      <c r="J397" s="179">
        <v>934</v>
      </c>
      <c r="K397" s="180">
        <v>234</v>
      </c>
      <c r="L397" s="180">
        <v>234</v>
      </c>
      <c r="M397" s="180">
        <v>234</v>
      </c>
      <c r="N397" s="469">
        <v>232</v>
      </c>
      <c r="O397" s="463"/>
      <c r="P397" s="195"/>
      <c r="Q397" s="195"/>
      <c r="R397" s="195"/>
      <c r="S397" s="196"/>
    </row>
    <row r="398" spans="1:19" outlineLevel="1" x14ac:dyDescent="0.2">
      <c r="A398" s="133"/>
      <c r="B398" s="134">
        <v>7</v>
      </c>
      <c r="C398" s="134">
        <v>508805</v>
      </c>
      <c r="D398" s="218">
        <v>880501</v>
      </c>
      <c r="E398" s="135"/>
      <c r="F398" s="135">
        <v>2</v>
      </c>
      <c r="G398" s="476" t="s">
        <v>299</v>
      </c>
      <c r="H398" s="135"/>
      <c r="I398" s="482"/>
      <c r="J398" s="181">
        <v>934</v>
      </c>
      <c r="K398" s="182">
        <v>234</v>
      </c>
      <c r="L398" s="182">
        <v>234</v>
      </c>
      <c r="M398" s="182">
        <v>234</v>
      </c>
      <c r="N398" s="470">
        <v>232</v>
      </c>
      <c r="O398" s="464">
        <v>9092.7288069402948</v>
      </c>
      <c r="P398" s="198">
        <v>2273</v>
      </c>
      <c r="Q398" s="198">
        <v>2273</v>
      </c>
      <c r="R398" s="198">
        <v>2273</v>
      </c>
      <c r="S398" s="199">
        <v>2273.7288069402948</v>
      </c>
    </row>
    <row r="399" spans="1:19" ht="25.5" outlineLevel="2" x14ac:dyDescent="0.2">
      <c r="A399" s="12" t="s">
        <v>7</v>
      </c>
      <c r="B399" s="2">
        <v>4</v>
      </c>
      <c r="C399" s="2">
        <v>500801</v>
      </c>
      <c r="D399" s="217">
        <v>80101</v>
      </c>
      <c r="E399" s="131" t="s">
        <v>534</v>
      </c>
      <c r="F399" s="131">
        <v>2</v>
      </c>
      <c r="G399" s="475" t="s">
        <v>299</v>
      </c>
      <c r="H399" s="131" t="s">
        <v>296</v>
      </c>
      <c r="I399" s="107" t="s">
        <v>295</v>
      </c>
      <c r="J399" s="179">
        <v>433</v>
      </c>
      <c r="K399" s="180">
        <v>108</v>
      </c>
      <c r="L399" s="180">
        <v>108</v>
      </c>
      <c r="M399" s="180">
        <v>108</v>
      </c>
      <c r="N399" s="469">
        <v>109</v>
      </c>
      <c r="O399" s="463"/>
      <c r="P399" s="195"/>
      <c r="Q399" s="195"/>
      <c r="R399" s="195"/>
      <c r="S399" s="196"/>
    </row>
    <row r="400" spans="1:19" ht="25.5" outlineLevel="2" x14ac:dyDescent="0.2">
      <c r="A400" s="12" t="s">
        <v>7</v>
      </c>
      <c r="B400" s="2">
        <v>4</v>
      </c>
      <c r="C400" s="2">
        <v>500801</v>
      </c>
      <c r="D400" s="217">
        <v>80101</v>
      </c>
      <c r="E400" s="131" t="s">
        <v>534</v>
      </c>
      <c r="F400" s="131">
        <v>2</v>
      </c>
      <c r="G400" s="475" t="s">
        <v>299</v>
      </c>
      <c r="H400" s="131">
        <v>32</v>
      </c>
      <c r="I400" s="107" t="s">
        <v>297</v>
      </c>
      <c r="J400" s="179">
        <v>500</v>
      </c>
      <c r="K400" s="180">
        <v>125</v>
      </c>
      <c r="L400" s="180">
        <v>125</v>
      </c>
      <c r="M400" s="180">
        <v>125</v>
      </c>
      <c r="N400" s="469">
        <v>125</v>
      </c>
      <c r="O400" s="463"/>
      <c r="P400" s="195"/>
      <c r="Q400" s="195"/>
      <c r="R400" s="195"/>
      <c r="S400" s="196"/>
    </row>
    <row r="401" spans="1:19" ht="25.5" outlineLevel="2" x14ac:dyDescent="0.2">
      <c r="A401" s="12" t="s">
        <v>7</v>
      </c>
      <c r="B401" s="2">
        <v>4</v>
      </c>
      <c r="C401" s="2">
        <v>500801</v>
      </c>
      <c r="D401" s="217">
        <v>80101</v>
      </c>
      <c r="E401" s="131" t="s">
        <v>534</v>
      </c>
      <c r="F401" s="131">
        <v>2</v>
      </c>
      <c r="G401" s="475" t="s">
        <v>299</v>
      </c>
      <c r="H401" s="131"/>
      <c r="I401" s="107" t="s">
        <v>317</v>
      </c>
      <c r="J401" s="179">
        <v>5277</v>
      </c>
      <c r="K401" s="180">
        <v>1319</v>
      </c>
      <c r="L401" s="180">
        <v>1319</v>
      </c>
      <c r="M401" s="180">
        <v>1319</v>
      </c>
      <c r="N401" s="469">
        <v>1320</v>
      </c>
      <c r="O401" s="463"/>
      <c r="P401" s="195"/>
      <c r="Q401" s="195"/>
      <c r="R401" s="195"/>
      <c r="S401" s="196"/>
    </row>
    <row r="402" spans="1:19" outlineLevel="1" x14ac:dyDescent="0.2">
      <c r="A402" s="133"/>
      <c r="B402" s="134">
        <v>4</v>
      </c>
      <c r="C402" s="134">
        <v>500801</v>
      </c>
      <c r="D402" s="218">
        <v>80101</v>
      </c>
      <c r="E402" s="135"/>
      <c r="F402" s="135">
        <v>2</v>
      </c>
      <c r="G402" s="476" t="s">
        <v>299</v>
      </c>
      <c r="H402" s="135"/>
      <c r="I402" s="482"/>
      <c r="J402" s="181">
        <v>6210</v>
      </c>
      <c r="K402" s="182">
        <v>1552</v>
      </c>
      <c r="L402" s="182">
        <v>1552</v>
      </c>
      <c r="M402" s="182">
        <v>1552</v>
      </c>
      <c r="N402" s="470">
        <v>1554</v>
      </c>
      <c r="O402" s="464">
        <v>52043.072423000005</v>
      </c>
      <c r="P402" s="198">
        <v>13011</v>
      </c>
      <c r="Q402" s="198">
        <v>13011</v>
      </c>
      <c r="R402" s="198">
        <v>13011</v>
      </c>
      <c r="S402" s="199">
        <v>13010.072423000005</v>
      </c>
    </row>
    <row r="403" spans="1:19" ht="25.5" outlineLevel="2" x14ac:dyDescent="0.2">
      <c r="A403" s="12" t="s">
        <v>7</v>
      </c>
      <c r="B403" s="2">
        <v>4</v>
      </c>
      <c r="C403" s="2">
        <v>500803</v>
      </c>
      <c r="D403" s="217">
        <v>80301</v>
      </c>
      <c r="E403" s="131" t="s">
        <v>646</v>
      </c>
      <c r="F403" s="131">
        <v>2</v>
      </c>
      <c r="G403" s="475" t="s">
        <v>299</v>
      </c>
      <c r="H403" s="131" t="s">
        <v>296</v>
      </c>
      <c r="I403" s="107" t="s">
        <v>295</v>
      </c>
      <c r="J403" s="179">
        <v>0</v>
      </c>
      <c r="K403" s="180">
        <v>0</v>
      </c>
      <c r="L403" s="180">
        <v>0</v>
      </c>
      <c r="M403" s="180">
        <v>0</v>
      </c>
      <c r="N403" s="469">
        <v>0</v>
      </c>
      <c r="O403" s="463"/>
      <c r="P403" s="195"/>
      <c r="Q403" s="195"/>
      <c r="R403" s="195"/>
      <c r="S403" s="196"/>
    </row>
    <row r="404" spans="1:19" ht="25.5" outlineLevel="2" x14ac:dyDescent="0.2">
      <c r="A404" s="12" t="s">
        <v>7</v>
      </c>
      <c r="B404" s="2">
        <v>4</v>
      </c>
      <c r="C404" s="2">
        <v>500803</v>
      </c>
      <c r="D404" s="217">
        <v>80301</v>
      </c>
      <c r="E404" s="131" t="s">
        <v>646</v>
      </c>
      <c r="F404" s="131">
        <v>2</v>
      </c>
      <c r="G404" s="475" t="s">
        <v>299</v>
      </c>
      <c r="H404" s="131">
        <v>32</v>
      </c>
      <c r="I404" s="107" t="s">
        <v>297</v>
      </c>
      <c r="J404" s="179">
        <v>0</v>
      </c>
      <c r="K404" s="180">
        <v>0</v>
      </c>
      <c r="L404" s="180">
        <v>0</v>
      </c>
      <c r="M404" s="180">
        <v>0</v>
      </c>
      <c r="N404" s="469">
        <v>0</v>
      </c>
      <c r="O404" s="463"/>
      <c r="P404" s="195"/>
      <c r="Q404" s="195"/>
      <c r="R404" s="195"/>
      <c r="S404" s="196"/>
    </row>
    <row r="405" spans="1:19" ht="25.5" outlineLevel="2" x14ac:dyDescent="0.2">
      <c r="A405" s="12" t="s">
        <v>7</v>
      </c>
      <c r="B405" s="2">
        <v>4</v>
      </c>
      <c r="C405" s="2">
        <v>500803</v>
      </c>
      <c r="D405" s="217">
        <v>80301</v>
      </c>
      <c r="E405" s="131" t="s">
        <v>646</v>
      </c>
      <c r="F405" s="131">
        <v>2</v>
      </c>
      <c r="G405" s="475" t="s">
        <v>299</v>
      </c>
      <c r="H405" s="131"/>
      <c r="I405" s="107" t="s">
        <v>317</v>
      </c>
      <c r="J405" s="179">
        <v>380</v>
      </c>
      <c r="K405" s="180">
        <v>95</v>
      </c>
      <c r="L405" s="180">
        <v>95</v>
      </c>
      <c r="M405" s="180">
        <v>95</v>
      </c>
      <c r="N405" s="469">
        <v>95</v>
      </c>
      <c r="O405" s="463"/>
      <c r="P405" s="195"/>
      <c r="Q405" s="195"/>
      <c r="R405" s="195"/>
      <c r="S405" s="196"/>
    </row>
    <row r="406" spans="1:19" outlineLevel="1" x14ac:dyDescent="0.2">
      <c r="A406" s="133"/>
      <c r="B406" s="134">
        <v>4</v>
      </c>
      <c r="C406" s="134">
        <v>500803</v>
      </c>
      <c r="D406" s="218">
        <v>80301</v>
      </c>
      <c r="E406" s="135"/>
      <c r="F406" s="135">
        <v>2</v>
      </c>
      <c r="G406" s="476" t="s">
        <v>299</v>
      </c>
      <c r="H406" s="135"/>
      <c r="I406" s="482"/>
      <c r="J406" s="181">
        <v>380</v>
      </c>
      <c r="K406" s="182">
        <v>95</v>
      </c>
      <c r="L406" s="182">
        <v>95</v>
      </c>
      <c r="M406" s="182">
        <v>95</v>
      </c>
      <c r="N406" s="470">
        <v>95</v>
      </c>
      <c r="O406" s="464">
        <v>4431.1051400000006</v>
      </c>
      <c r="P406" s="198">
        <v>1108</v>
      </c>
      <c r="Q406" s="198">
        <v>1108</v>
      </c>
      <c r="R406" s="198">
        <v>1108</v>
      </c>
      <c r="S406" s="199">
        <v>1107.1051400000006</v>
      </c>
    </row>
    <row r="407" spans="1:19" outlineLevel="2" x14ac:dyDescent="0.2">
      <c r="A407" s="12" t="s">
        <v>7</v>
      </c>
      <c r="B407" s="2">
        <v>2</v>
      </c>
      <c r="C407" s="2">
        <v>503301</v>
      </c>
      <c r="D407" s="217">
        <v>330101</v>
      </c>
      <c r="E407" s="131" t="s">
        <v>230</v>
      </c>
      <c r="F407" s="131">
        <v>2</v>
      </c>
      <c r="G407" s="475" t="s">
        <v>299</v>
      </c>
      <c r="H407" s="131" t="s">
        <v>296</v>
      </c>
      <c r="I407" s="107" t="s">
        <v>295</v>
      </c>
      <c r="J407" s="179">
        <v>0</v>
      </c>
      <c r="K407" s="180">
        <v>0</v>
      </c>
      <c r="L407" s="180">
        <v>0</v>
      </c>
      <c r="M407" s="180">
        <v>0</v>
      </c>
      <c r="N407" s="469">
        <v>0</v>
      </c>
      <c r="O407" s="463"/>
      <c r="P407" s="195"/>
      <c r="Q407" s="195"/>
      <c r="R407" s="195"/>
      <c r="S407" s="196"/>
    </row>
    <row r="408" spans="1:19" ht="25.5" outlineLevel="2" x14ac:dyDescent="0.2">
      <c r="A408" s="12" t="s">
        <v>7</v>
      </c>
      <c r="B408" s="2">
        <v>2</v>
      </c>
      <c r="C408" s="2">
        <v>503301</v>
      </c>
      <c r="D408" s="217">
        <v>330101</v>
      </c>
      <c r="E408" s="131" t="s">
        <v>230</v>
      </c>
      <c r="F408" s="131">
        <v>2</v>
      </c>
      <c r="G408" s="475" t="s">
        <v>299</v>
      </c>
      <c r="H408" s="131">
        <v>32</v>
      </c>
      <c r="I408" s="107" t="s">
        <v>297</v>
      </c>
      <c r="J408" s="179">
        <v>0</v>
      </c>
      <c r="K408" s="180">
        <v>0</v>
      </c>
      <c r="L408" s="180">
        <v>0</v>
      </c>
      <c r="M408" s="180">
        <v>0</v>
      </c>
      <c r="N408" s="469">
        <v>0</v>
      </c>
      <c r="O408" s="463"/>
      <c r="P408" s="195"/>
      <c r="Q408" s="195"/>
      <c r="R408" s="195"/>
      <c r="S408" s="196"/>
    </row>
    <row r="409" spans="1:19" ht="25.5" outlineLevel="2" x14ac:dyDescent="0.2">
      <c r="A409" s="12" t="s">
        <v>7</v>
      </c>
      <c r="B409" s="2">
        <v>2</v>
      </c>
      <c r="C409" s="2">
        <v>503301</v>
      </c>
      <c r="D409" s="217">
        <v>330101</v>
      </c>
      <c r="E409" s="131" t="s">
        <v>230</v>
      </c>
      <c r="F409" s="131">
        <v>2</v>
      </c>
      <c r="G409" s="475" t="s">
        <v>299</v>
      </c>
      <c r="H409" s="131"/>
      <c r="I409" s="107" t="s">
        <v>317</v>
      </c>
      <c r="J409" s="179">
        <v>204</v>
      </c>
      <c r="K409" s="180">
        <v>51</v>
      </c>
      <c r="L409" s="180">
        <v>51</v>
      </c>
      <c r="M409" s="180">
        <v>51</v>
      </c>
      <c r="N409" s="469">
        <v>51</v>
      </c>
      <c r="O409" s="463"/>
      <c r="P409" s="195"/>
      <c r="Q409" s="195"/>
      <c r="R409" s="195"/>
      <c r="S409" s="196"/>
    </row>
    <row r="410" spans="1:19" outlineLevel="1" x14ac:dyDescent="0.2">
      <c r="A410" s="133"/>
      <c r="B410" s="134">
        <v>2</v>
      </c>
      <c r="C410" s="134">
        <v>503301</v>
      </c>
      <c r="D410" s="218">
        <v>330101</v>
      </c>
      <c r="E410" s="135"/>
      <c r="F410" s="135">
        <v>2</v>
      </c>
      <c r="G410" s="476" t="s">
        <v>299</v>
      </c>
      <c r="H410" s="135"/>
      <c r="I410" s="482"/>
      <c r="J410" s="181">
        <v>204</v>
      </c>
      <c r="K410" s="182">
        <v>51</v>
      </c>
      <c r="L410" s="182">
        <v>51</v>
      </c>
      <c r="M410" s="182">
        <v>51</v>
      </c>
      <c r="N410" s="470">
        <v>51</v>
      </c>
      <c r="O410" s="464">
        <v>1143.0615720000001</v>
      </c>
      <c r="P410" s="198">
        <v>286</v>
      </c>
      <c r="Q410" s="198">
        <v>286</v>
      </c>
      <c r="R410" s="198">
        <v>286</v>
      </c>
      <c r="S410" s="199">
        <v>285.06157200000007</v>
      </c>
    </row>
    <row r="411" spans="1:19" outlineLevel="2" x14ac:dyDescent="0.2">
      <c r="A411" s="12" t="s">
        <v>7</v>
      </c>
      <c r="B411" s="2">
        <v>2</v>
      </c>
      <c r="C411" s="2">
        <v>503302</v>
      </c>
      <c r="D411" s="217">
        <v>330201</v>
      </c>
      <c r="E411" s="131" t="s">
        <v>231</v>
      </c>
      <c r="F411" s="131">
        <v>2</v>
      </c>
      <c r="G411" s="475" t="s">
        <v>299</v>
      </c>
      <c r="H411" s="131" t="s">
        <v>296</v>
      </c>
      <c r="I411" s="107" t="s">
        <v>295</v>
      </c>
      <c r="J411" s="179">
        <v>0</v>
      </c>
      <c r="K411" s="180">
        <v>0</v>
      </c>
      <c r="L411" s="180">
        <v>0</v>
      </c>
      <c r="M411" s="180">
        <v>0</v>
      </c>
      <c r="N411" s="469">
        <v>0</v>
      </c>
      <c r="O411" s="463"/>
      <c r="P411" s="195"/>
      <c r="Q411" s="195"/>
      <c r="R411" s="195"/>
      <c r="S411" s="196"/>
    </row>
    <row r="412" spans="1:19" ht="25.5" outlineLevel="2" x14ac:dyDescent="0.2">
      <c r="A412" s="12" t="s">
        <v>7</v>
      </c>
      <c r="B412" s="2">
        <v>2</v>
      </c>
      <c r="C412" s="2">
        <v>503302</v>
      </c>
      <c r="D412" s="217">
        <v>330201</v>
      </c>
      <c r="E412" s="131" t="s">
        <v>231</v>
      </c>
      <c r="F412" s="131">
        <v>2</v>
      </c>
      <c r="G412" s="475" t="s">
        <v>299</v>
      </c>
      <c r="H412" s="131">
        <v>32</v>
      </c>
      <c r="I412" s="107" t="s">
        <v>297</v>
      </c>
      <c r="J412" s="179">
        <v>0</v>
      </c>
      <c r="K412" s="180">
        <v>0</v>
      </c>
      <c r="L412" s="180">
        <v>0</v>
      </c>
      <c r="M412" s="180">
        <v>0</v>
      </c>
      <c r="N412" s="469">
        <v>0</v>
      </c>
      <c r="O412" s="463"/>
      <c r="P412" s="195"/>
      <c r="Q412" s="195"/>
      <c r="R412" s="195"/>
      <c r="S412" s="196"/>
    </row>
    <row r="413" spans="1:19" ht="25.5" outlineLevel="2" x14ac:dyDescent="0.2">
      <c r="A413" s="12" t="s">
        <v>7</v>
      </c>
      <c r="B413" s="2">
        <v>2</v>
      </c>
      <c r="C413" s="2">
        <v>503302</v>
      </c>
      <c r="D413" s="217">
        <v>330201</v>
      </c>
      <c r="E413" s="131" t="s">
        <v>231</v>
      </c>
      <c r="F413" s="131">
        <v>2</v>
      </c>
      <c r="G413" s="475" t="s">
        <v>299</v>
      </c>
      <c r="H413" s="131"/>
      <c r="I413" s="107" t="s">
        <v>317</v>
      </c>
      <c r="J413" s="179">
        <v>1206</v>
      </c>
      <c r="K413" s="180">
        <v>302</v>
      </c>
      <c r="L413" s="180">
        <v>302</v>
      </c>
      <c r="M413" s="180">
        <v>302</v>
      </c>
      <c r="N413" s="469">
        <v>300</v>
      </c>
      <c r="O413" s="463"/>
      <c r="P413" s="195"/>
      <c r="Q413" s="195"/>
      <c r="R413" s="195"/>
      <c r="S413" s="196"/>
    </row>
    <row r="414" spans="1:19" outlineLevel="1" x14ac:dyDescent="0.2">
      <c r="A414" s="133"/>
      <c r="B414" s="134">
        <v>2</v>
      </c>
      <c r="C414" s="134">
        <v>503302</v>
      </c>
      <c r="D414" s="218">
        <v>330201</v>
      </c>
      <c r="E414" s="135"/>
      <c r="F414" s="135">
        <v>2</v>
      </c>
      <c r="G414" s="476" t="s">
        <v>299</v>
      </c>
      <c r="H414" s="135"/>
      <c r="I414" s="482"/>
      <c r="J414" s="181">
        <v>1206</v>
      </c>
      <c r="K414" s="182">
        <v>302</v>
      </c>
      <c r="L414" s="182">
        <v>302</v>
      </c>
      <c r="M414" s="182">
        <v>302</v>
      </c>
      <c r="N414" s="470">
        <v>300</v>
      </c>
      <c r="O414" s="464">
        <v>8873.265327000001</v>
      </c>
      <c r="P414" s="198">
        <v>2218</v>
      </c>
      <c r="Q414" s="198">
        <v>2218</v>
      </c>
      <c r="R414" s="198">
        <v>2218</v>
      </c>
      <c r="S414" s="199">
        <v>2219.265327000001</v>
      </c>
    </row>
    <row r="415" spans="1:19" outlineLevel="2" x14ac:dyDescent="0.2">
      <c r="A415" s="12" t="s">
        <v>7</v>
      </c>
      <c r="B415" s="2">
        <v>2</v>
      </c>
      <c r="C415" s="2">
        <v>503303</v>
      </c>
      <c r="D415" s="217">
        <v>330301</v>
      </c>
      <c r="E415" s="131" t="s">
        <v>232</v>
      </c>
      <c r="F415" s="131">
        <v>2</v>
      </c>
      <c r="G415" s="475" t="s">
        <v>299</v>
      </c>
      <c r="H415" s="131" t="s">
        <v>296</v>
      </c>
      <c r="I415" s="107" t="s">
        <v>295</v>
      </c>
      <c r="J415" s="179">
        <v>500</v>
      </c>
      <c r="K415" s="180">
        <v>125</v>
      </c>
      <c r="L415" s="180">
        <v>125</v>
      </c>
      <c r="M415" s="180">
        <v>125</v>
      </c>
      <c r="N415" s="469">
        <v>125</v>
      </c>
      <c r="O415" s="463"/>
      <c r="P415" s="195"/>
      <c r="Q415" s="195"/>
      <c r="R415" s="195"/>
      <c r="S415" s="196"/>
    </row>
    <row r="416" spans="1:19" ht="25.5" outlineLevel="2" x14ac:dyDescent="0.2">
      <c r="A416" s="12" t="s">
        <v>7</v>
      </c>
      <c r="B416" s="2">
        <v>2</v>
      </c>
      <c r="C416" s="2">
        <v>503303</v>
      </c>
      <c r="D416" s="217">
        <v>330301</v>
      </c>
      <c r="E416" s="131" t="s">
        <v>232</v>
      </c>
      <c r="F416" s="131">
        <v>2</v>
      </c>
      <c r="G416" s="475" t="s">
        <v>299</v>
      </c>
      <c r="H416" s="131">
        <v>32</v>
      </c>
      <c r="I416" s="107" t="s">
        <v>297</v>
      </c>
      <c r="J416" s="179">
        <v>569</v>
      </c>
      <c r="K416" s="180">
        <v>142</v>
      </c>
      <c r="L416" s="180">
        <v>142</v>
      </c>
      <c r="M416" s="180">
        <v>142</v>
      </c>
      <c r="N416" s="469">
        <v>143</v>
      </c>
      <c r="O416" s="463"/>
      <c r="P416" s="195"/>
      <c r="Q416" s="195"/>
      <c r="R416" s="195"/>
      <c r="S416" s="196"/>
    </row>
    <row r="417" spans="1:19" ht="25.5" outlineLevel="2" x14ac:dyDescent="0.2">
      <c r="A417" s="12" t="s">
        <v>7</v>
      </c>
      <c r="B417" s="2">
        <v>2</v>
      </c>
      <c r="C417" s="2">
        <v>503303</v>
      </c>
      <c r="D417" s="217">
        <v>330301</v>
      </c>
      <c r="E417" s="131" t="s">
        <v>232</v>
      </c>
      <c r="F417" s="131">
        <v>2</v>
      </c>
      <c r="G417" s="475" t="s">
        <v>299</v>
      </c>
      <c r="H417" s="131"/>
      <c r="I417" s="107" t="s">
        <v>317</v>
      </c>
      <c r="J417" s="179">
        <v>3070</v>
      </c>
      <c r="K417" s="180">
        <v>768</v>
      </c>
      <c r="L417" s="180">
        <v>768</v>
      </c>
      <c r="M417" s="180">
        <v>768</v>
      </c>
      <c r="N417" s="469">
        <v>766</v>
      </c>
      <c r="O417" s="463"/>
      <c r="P417" s="195"/>
      <c r="Q417" s="195"/>
      <c r="R417" s="195"/>
      <c r="S417" s="196"/>
    </row>
    <row r="418" spans="1:19" outlineLevel="1" x14ac:dyDescent="0.2">
      <c r="A418" s="133"/>
      <c r="B418" s="134">
        <v>2</v>
      </c>
      <c r="C418" s="134">
        <v>503303</v>
      </c>
      <c r="D418" s="218">
        <v>330301</v>
      </c>
      <c r="E418" s="135"/>
      <c r="F418" s="135">
        <v>2</v>
      </c>
      <c r="G418" s="476" t="s">
        <v>299</v>
      </c>
      <c r="H418" s="135"/>
      <c r="I418" s="482"/>
      <c r="J418" s="181">
        <v>4139</v>
      </c>
      <c r="K418" s="182">
        <v>1035</v>
      </c>
      <c r="L418" s="182">
        <v>1035</v>
      </c>
      <c r="M418" s="182">
        <v>1035</v>
      </c>
      <c r="N418" s="470">
        <v>1034</v>
      </c>
      <c r="O418" s="464">
        <v>46266.658926500008</v>
      </c>
      <c r="P418" s="198">
        <v>11567</v>
      </c>
      <c r="Q418" s="198">
        <v>11567</v>
      </c>
      <c r="R418" s="198">
        <v>11567</v>
      </c>
      <c r="S418" s="199">
        <v>11565.658926500008</v>
      </c>
    </row>
    <row r="419" spans="1:19" outlineLevel="2" x14ac:dyDescent="0.2">
      <c r="A419" s="12" t="s">
        <v>7</v>
      </c>
      <c r="B419" s="2">
        <v>2</v>
      </c>
      <c r="C419" s="2">
        <v>503304</v>
      </c>
      <c r="D419" s="217">
        <v>330401</v>
      </c>
      <c r="E419" s="131" t="s">
        <v>233</v>
      </c>
      <c r="F419" s="131">
        <v>2</v>
      </c>
      <c r="G419" s="475" t="s">
        <v>299</v>
      </c>
      <c r="H419" s="131" t="s">
        <v>296</v>
      </c>
      <c r="I419" s="107" t="s">
        <v>295</v>
      </c>
      <c r="J419" s="179">
        <v>0</v>
      </c>
      <c r="K419" s="180">
        <v>0</v>
      </c>
      <c r="L419" s="180">
        <v>0</v>
      </c>
      <c r="M419" s="180">
        <v>0</v>
      </c>
      <c r="N419" s="469">
        <v>0</v>
      </c>
      <c r="O419" s="463"/>
      <c r="P419" s="195"/>
      <c r="Q419" s="195"/>
      <c r="R419" s="195"/>
      <c r="S419" s="196"/>
    </row>
    <row r="420" spans="1:19" ht="25.5" outlineLevel="2" x14ac:dyDescent="0.2">
      <c r="A420" s="12" t="s">
        <v>7</v>
      </c>
      <c r="B420" s="2">
        <v>2</v>
      </c>
      <c r="C420" s="2">
        <v>503304</v>
      </c>
      <c r="D420" s="217">
        <v>330401</v>
      </c>
      <c r="E420" s="131" t="s">
        <v>233</v>
      </c>
      <c r="F420" s="131">
        <v>2</v>
      </c>
      <c r="G420" s="475" t="s">
        <v>299</v>
      </c>
      <c r="H420" s="131">
        <v>32</v>
      </c>
      <c r="I420" s="107" t="s">
        <v>297</v>
      </c>
      <c r="J420" s="179">
        <v>0</v>
      </c>
      <c r="K420" s="180">
        <v>0</v>
      </c>
      <c r="L420" s="180">
        <v>0</v>
      </c>
      <c r="M420" s="180">
        <v>0</v>
      </c>
      <c r="N420" s="469">
        <v>0</v>
      </c>
      <c r="O420" s="463"/>
      <c r="P420" s="195"/>
      <c r="Q420" s="195"/>
      <c r="R420" s="195"/>
      <c r="S420" s="196"/>
    </row>
    <row r="421" spans="1:19" ht="25.5" outlineLevel="2" x14ac:dyDescent="0.2">
      <c r="A421" s="12" t="s">
        <v>7</v>
      </c>
      <c r="B421" s="2">
        <v>2</v>
      </c>
      <c r="C421" s="2">
        <v>503304</v>
      </c>
      <c r="D421" s="217">
        <v>330401</v>
      </c>
      <c r="E421" s="131" t="s">
        <v>233</v>
      </c>
      <c r="F421" s="131">
        <v>2</v>
      </c>
      <c r="G421" s="475" t="s">
        <v>299</v>
      </c>
      <c r="H421" s="131"/>
      <c r="I421" s="107" t="s">
        <v>317</v>
      </c>
      <c r="J421" s="179">
        <v>110</v>
      </c>
      <c r="K421" s="180">
        <v>28</v>
      </c>
      <c r="L421" s="180">
        <v>28</v>
      </c>
      <c r="M421" s="180">
        <v>28</v>
      </c>
      <c r="N421" s="469">
        <v>26</v>
      </c>
      <c r="O421" s="463"/>
      <c r="P421" s="195"/>
      <c r="Q421" s="195"/>
      <c r="R421" s="195"/>
      <c r="S421" s="196"/>
    </row>
    <row r="422" spans="1:19" outlineLevel="1" x14ac:dyDescent="0.2">
      <c r="A422" s="133"/>
      <c r="B422" s="134">
        <v>2</v>
      </c>
      <c r="C422" s="134">
        <v>503304</v>
      </c>
      <c r="D422" s="218">
        <v>330401</v>
      </c>
      <c r="E422" s="135"/>
      <c r="F422" s="135">
        <v>2</v>
      </c>
      <c r="G422" s="476" t="s">
        <v>299</v>
      </c>
      <c r="H422" s="135"/>
      <c r="I422" s="482"/>
      <c r="J422" s="181">
        <v>110</v>
      </c>
      <c r="K422" s="182">
        <v>28</v>
      </c>
      <c r="L422" s="182">
        <v>28</v>
      </c>
      <c r="M422" s="182">
        <v>28</v>
      </c>
      <c r="N422" s="470">
        <v>26</v>
      </c>
      <c r="O422" s="464">
        <v>673.90355</v>
      </c>
      <c r="P422" s="198">
        <v>168</v>
      </c>
      <c r="Q422" s="198">
        <v>168</v>
      </c>
      <c r="R422" s="198">
        <v>168</v>
      </c>
      <c r="S422" s="199">
        <v>169.90355</v>
      </c>
    </row>
    <row r="423" spans="1:19" outlineLevel="2" x14ac:dyDescent="0.2">
      <c r="A423" s="12" t="s">
        <v>7</v>
      </c>
      <c r="B423" s="2">
        <v>2</v>
      </c>
      <c r="C423" s="2">
        <v>503305</v>
      </c>
      <c r="D423" s="217">
        <v>330501</v>
      </c>
      <c r="E423" s="131" t="s">
        <v>234</v>
      </c>
      <c r="F423" s="131">
        <v>2</v>
      </c>
      <c r="G423" s="475" t="s">
        <v>299</v>
      </c>
      <c r="H423" s="131" t="s">
        <v>296</v>
      </c>
      <c r="I423" s="107" t="s">
        <v>295</v>
      </c>
      <c r="J423" s="179">
        <v>0</v>
      </c>
      <c r="K423" s="180">
        <v>0</v>
      </c>
      <c r="L423" s="180">
        <v>0</v>
      </c>
      <c r="M423" s="180">
        <v>0</v>
      </c>
      <c r="N423" s="469">
        <v>0</v>
      </c>
      <c r="O423" s="463"/>
      <c r="P423" s="195"/>
      <c r="Q423" s="195"/>
      <c r="R423" s="195"/>
      <c r="S423" s="196"/>
    </row>
    <row r="424" spans="1:19" ht="25.5" outlineLevel="2" x14ac:dyDescent="0.2">
      <c r="A424" s="12" t="s">
        <v>7</v>
      </c>
      <c r="B424" s="2">
        <v>2</v>
      </c>
      <c r="C424" s="2">
        <v>503305</v>
      </c>
      <c r="D424" s="217">
        <v>330501</v>
      </c>
      <c r="E424" s="131" t="s">
        <v>234</v>
      </c>
      <c r="F424" s="131">
        <v>2</v>
      </c>
      <c r="G424" s="475" t="s">
        <v>299</v>
      </c>
      <c r="H424" s="131">
        <v>32</v>
      </c>
      <c r="I424" s="107" t="s">
        <v>297</v>
      </c>
      <c r="J424" s="179">
        <v>64</v>
      </c>
      <c r="K424" s="180">
        <v>16</v>
      </c>
      <c r="L424" s="180">
        <v>16</v>
      </c>
      <c r="M424" s="180">
        <v>16</v>
      </c>
      <c r="N424" s="469">
        <v>16</v>
      </c>
      <c r="O424" s="463"/>
      <c r="P424" s="195"/>
      <c r="Q424" s="195"/>
      <c r="R424" s="195"/>
      <c r="S424" s="196"/>
    </row>
    <row r="425" spans="1:19" ht="25.5" outlineLevel="2" x14ac:dyDescent="0.2">
      <c r="A425" s="12" t="s">
        <v>7</v>
      </c>
      <c r="B425" s="2">
        <v>2</v>
      </c>
      <c r="C425" s="2">
        <v>503305</v>
      </c>
      <c r="D425" s="217">
        <v>330501</v>
      </c>
      <c r="E425" s="131" t="s">
        <v>234</v>
      </c>
      <c r="F425" s="131">
        <v>2</v>
      </c>
      <c r="G425" s="475" t="s">
        <v>299</v>
      </c>
      <c r="H425" s="131"/>
      <c r="I425" s="107" t="s">
        <v>317</v>
      </c>
      <c r="J425" s="179">
        <v>755</v>
      </c>
      <c r="K425" s="180">
        <v>189</v>
      </c>
      <c r="L425" s="180">
        <v>189</v>
      </c>
      <c r="M425" s="180">
        <v>189</v>
      </c>
      <c r="N425" s="469">
        <v>188</v>
      </c>
      <c r="O425" s="463"/>
      <c r="P425" s="195"/>
      <c r="Q425" s="195"/>
      <c r="R425" s="195"/>
      <c r="S425" s="196"/>
    </row>
    <row r="426" spans="1:19" outlineLevel="1" x14ac:dyDescent="0.2">
      <c r="A426" s="133"/>
      <c r="B426" s="134">
        <v>2</v>
      </c>
      <c r="C426" s="134">
        <v>503305</v>
      </c>
      <c r="D426" s="218">
        <v>330501</v>
      </c>
      <c r="E426" s="135"/>
      <c r="F426" s="135">
        <v>2</v>
      </c>
      <c r="G426" s="476" t="s">
        <v>299</v>
      </c>
      <c r="H426" s="135"/>
      <c r="I426" s="482"/>
      <c r="J426" s="181">
        <v>819</v>
      </c>
      <c r="K426" s="182">
        <v>205</v>
      </c>
      <c r="L426" s="182">
        <v>205</v>
      </c>
      <c r="M426" s="182">
        <v>205</v>
      </c>
      <c r="N426" s="470">
        <v>204</v>
      </c>
      <c r="O426" s="464">
        <v>6321.0638600000002</v>
      </c>
      <c r="P426" s="198">
        <v>1580</v>
      </c>
      <c r="Q426" s="198">
        <v>1580</v>
      </c>
      <c r="R426" s="198">
        <v>1580</v>
      </c>
      <c r="S426" s="199">
        <v>1581.0638600000002</v>
      </c>
    </row>
    <row r="427" spans="1:19" outlineLevel="2" x14ac:dyDescent="0.2">
      <c r="A427" s="12" t="s">
        <v>7</v>
      </c>
      <c r="B427" s="2">
        <v>2</v>
      </c>
      <c r="C427" s="2">
        <v>503309</v>
      </c>
      <c r="D427" s="217">
        <v>330901</v>
      </c>
      <c r="E427" s="131" t="s">
        <v>235</v>
      </c>
      <c r="F427" s="131">
        <v>2</v>
      </c>
      <c r="G427" s="475" t="s">
        <v>299</v>
      </c>
      <c r="H427" s="131" t="s">
        <v>296</v>
      </c>
      <c r="I427" s="107" t="s">
        <v>295</v>
      </c>
      <c r="J427" s="179">
        <v>0</v>
      </c>
      <c r="K427" s="180">
        <v>0</v>
      </c>
      <c r="L427" s="180">
        <v>0</v>
      </c>
      <c r="M427" s="180">
        <v>0</v>
      </c>
      <c r="N427" s="469">
        <v>0</v>
      </c>
      <c r="O427" s="463"/>
      <c r="P427" s="195"/>
      <c r="Q427" s="195"/>
      <c r="R427" s="195"/>
      <c r="S427" s="196"/>
    </row>
    <row r="428" spans="1:19" ht="25.5" outlineLevel="2" x14ac:dyDescent="0.2">
      <c r="A428" s="12" t="s">
        <v>7</v>
      </c>
      <c r="B428" s="2">
        <v>2</v>
      </c>
      <c r="C428" s="2">
        <v>503309</v>
      </c>
      <c r="D428" s="217">
        <v>330901</v>
      </c>
      <c r="E428" s="131" t="s">
        <v>235</v>
      </c>
      <c r="F428" s="131">
        <v>2</v>
      </c>
      <c r="G428" s="475" t="s">
        <v>299</v>
      </c>
      <c r="H428" s="131">
        <v>32</v>
      </c>
      <c r="I428" s="107" t="s">
        <v>297</v>
      </c>
      <c r="J428" s="179">
        <v>0</v>
      </c>
      <c r="K428" s="180">
        <v>0</v>
      </c>
      <c r="L428" s="180">
        <v>0</v>
      </c>
      <c r="M428" s="180">
        <v>0</v>
      </c>
      <c r="N428" s="469">
        <v>0</v>
      </c>
      <c r="O428" s="463"/>
      <c r="P428" s="195"/>
      <c r="Q428" s="195"/>
      <c r="R428" s="195"/>
      <c r="S428" s="196"/>
    </row>
    <row r="429" spans="1:19" ht="25.5" outlineLevel="2" x14ac:dyDescent="0.2">
      <c r="A429" s="12" t="s">
        <v>7</v>
      </c>
      <c r="B429" s="2">
        <v>2</v>
      </c>
      <c r="C429" s="2">
        <v>503309</v>
      </c>
      <c r="D429" s="217">
        <v>330901</v>
      </c>
      <c r="E429" s="131" t="s">
        <v>235</v>
      </c>
      <c r="F429" s="131">
        <v>2</v>
      </c>
      <c r="G429" s="475" t="s">
        <v>299</v>
      </c>
      <c r="H429" s="131"/>
      <c r="I429" s="107" t="s">
        <v>317</v>
      </c>
      <c r="J429" s="179">
        <v>1043</v>
      </c>
      <c r="K429" s="180">
        <v>261</v>
      </c>
      <c r="L429" s="180">
        <v>261</v>
      </c>
      <c r="M429" s="180">
        <v>261</v>
      </c>
      <c r="N429" s="469">
        <v>260</v>
      </c>
      <c r="O429" s="463"/>
      <c r="P429" s="195"/>
      <c r="Q429" s="195"/>
      <c r="R429" s="195"/>
      <c r="S429" s="196"/>
    </row>
    <row r="430" spans="1:19" outlineLevel="1" x14ac:dyDescent="0.2">
      <c r="A430" s="133"/>
      <c r="B430" s="134">
        <v>2</v>
      </c>
      <c r="C430" s="134">
        <v>503309</v>
      </c>
      <c r="D430" s="218">
        <v>330901</v>
      </c>
      <c r="E430" s="135"/>
      <c r="F430" s="135">
        <v>2</v>
      </c>
      <c r="G430" s="476" t="s">
        <v>299</v>
      </c>
      <c r="H430" s="135"/>
      <c r="I430" s="482"/>
      <c r="J430" s="181">
        <v>1043</v>
      </c>
      <c r="K430" s="182">
        <v>261</v>
      </c>
      <c r="L430" s="182">
        <v>261</v>
      </c>
      <c r="M430" s="182">
        <v>261</v>
      </c>
      <c r="N430" s="470">
        <v>260</v>
      </c>
      <c r="O430" s="464">
        <v>5998.1201925000005</v>
      </c>
      <c r="P430" s="198">
        <v>1500</v>
      </c>
      <c r="Q430" s="198">
        <v>1500</v>
      </c>
      <c r="R430" s="198">
        <v>1500</v>
      </c>
      <c r="S430" s="199">
        <v>1498.1201925000005</v>
      </c>
    </row>
    <row r="431" spans="1:19" outlineLevel="2" x14ac:dyDescent="0.2">
      <c r="A431" s="12" t="s">
        <v>7</v>
      </c>
      <c r="B431" s="2">
        <v>2</v>
      </c>
      <c r="C431" s="2">
        <v>503312</v>
      </c>
      <c r="D431" s="217">
        <v>331201</v>
      </c>
      <c r="E431" s="131" t="s">
        <v>236</v>
      </c>
      <c r="F431" s="131">
        <v>2</v>
      </c>
      <c r="G431" s="475" t="s">
        <v>299</v>
      </c>
      <c r="H431" s="131" t="s">
        <v>296</v>
      </c>
      <c r="I431" s="107" t="s">
        <v>295</v>
      </c>
      <c r="J431" s="179">
        <v>0</v>
      </c>
      <c r="K431" s="180">
        <v>0</v>
      </c>
      <c r="L431" s="180">
        <v>0</v>
      </c>
      <c r="M431" s="180">
        <v>0</v>
      </c>
      <c r="N431" s="469">
        <v>0</v>
      </c>
      <c r="O431" s="463"/>
      <c r="P431" s="195"/>
      <c r="Q431" s="195"/>
      <c r="R431" s="195"/>
      <c r="S431" s="196"/>
    </row>
    <row r="432" spans="1:19" ht="25.5" outlineLevel="2" x14ac:dyDescent="0.2">
      <c r="A432" s="12" t="s">
        <v>7</v>
      </c>
      <c r="B432" s="2">
        <v>2</v>
      </c>
      <c r="C432" s="2">
        <v>503312</v>
      </c>
      <c r="D432" s="217">
        <v>331201</v>
      </c>
      <c r="E432" s="131" t="s">
        <v>236</v>
      </c>
      <c r="F432" s="131">
        <v>2</v>
      </c>
      <c r="G432" s="475" t="s">
        <v>299</v>
      </c>
      <c r="H432" s="131">
        <v>32</v>
      </c>
      <c r="I432" s="107" t="s">
        <v>297</v>
      </c>
      <c r="J432" s="179">
        <v>225</v>
      </c>
      <c r="K432" s="180">
        <v>56</v>
      </c>
      <c r="L432" s="180">
        <v>56</v>
      </c>
      <c r="M432" s="180">
        <v>56</v>
      </c>
      <c r="N432" s="469">
        <v>57</v>
      </c>
      <c r="O432" s="463"/>
      <c r="P432" s="195"/>
      <c r="Q432" s="195"/>
      <c r="R432" s="195"/>
      <c r="S432" s="196"/>
    </row>
    <row r="433" spans="1:19" ht="25.5" outlineLevel="2" x14ac:dyDescent="0.2">
      <c r="A433" s="12" t="s">
        <v>7</v>
      </c>
      <c r="B433" s="2">
        <v>2</v>
      </c>
      <c r="C433" s="2">
        <v>503312</v>
      </c>
      <c r="D433" s="217">
        <v>331201</v>
      </c>
      <c r="E433" s="131" t="s">
        <v>236</v>
      </c>
      <c r="F433" s="131">
        <v>2</v>
      </c>
      <c r="G433" s="475" t="s">
        <v>299</v>
      </c>
      <c r="H433" s="131"/>
      <c r="I433" s="107" t="s">
        <v>317</v>
      </c>
      <c r="J433" s="179">
        <v>2775</v>
      </c>
      <c r="K433" s="180">
        <v>694</v>
      </c>
      <c r="L433" s="180">
        <v>694</v>
      </c>
      <c r="M433" s="180">
        <v>694</v>
      </c>
      <c r="N433" s="469">
        <v>693</v>
      </c>
      <c r="O433" s="463"/>
      <c r="P433" s="195"/>
      <c r="Q433" s="195"/>
      <c r="R433" s="195"/>
      <c r="S433" s="196"/>
    </row>
    <row r="434" spans="1:19" outlineLevel="1" x14ac:dyDescent="0.2">
      <c r="A434" s="133"/>
      <c r="B434" s="134">
        <v>2</v>
      </c>
      <c r="C434" s="134">
        <v>503312</v>
      </c>
      <c r="D434" s="218">
        <v>331201</v>
      </c>
      <c r="E434" s="135"/>
      <c r="F434" s="135">
        <v>2</v>
      </c>
      <c r="G434" s="476" t="s">
        <v>299</v>
      </c>
      <c r="H434" s="135"/>
      <c r="I434" s="482"/>
      <c r="J434" s="181">
        <v>3000</v>
      </c>
      <c r="K434" s="182">
        <v>750</v>
      </c>
      <c r="L434" s="182">
        <v>750</v>
      </c>
      <c r="M434" s="182">
        <v>750</v>
      </c>
      <c r="N434" s="470">
        <v>750</v>
      </c>
      <c r="O434" s="464">
        <v>17659.680387500001</v>
      </c>
      <c r="P434" s="198">
        <v>4415</v>
      </c>
      <c r="Q434" s="198">
        <v>4415</v>
      </c>
      <c r="R434" s="198">
        <v>4415</v>
      </c>
      <c r="S434" s="199">
        <v>4414.6803875000005</v>
      </c>
    </row>
    <row r="435" spans="1:19" ht="38.25" outlineLevel="2" x14ac:dyDescent="0.2">
      <c r="A435" s="12" t="s">
        <v>10</v>
      </c>
      <c r="B435" s="2">
        <v>2</v>
      </c>
      <c r="C435" s="2">
        <v>506505</v>
      </c>
      <c r="D435" s="217">
        <v>332201</v>
      </c>
      <c r="E435" s="131" t="s">
        <v>586</v>
      </c>
      <c r="F435" s="131">
        <v>2</v>
      </c>
      <c r="G435" s="475" t="s">
        <v>299</v>
      </c>
      <c r="H435" s="131" t="s">
        <v>296</v>
      </c>
      <c r="I435" s="107" t="s">
        <v>295</v>
      </c>
      <c r="J435" s="179">
        <v>0</v>
      </c>
      <c r="K435" s="180">
        <v>0</v>
      </c>
      <c r="L435" s="180">
        <v>0</v>
      </c>
      <c r="M435" s="180">
        <v>0</v>
      </c>
      <c r="N435" s="469">
        <v>0</v>
      </c>
      <c r="O435" s="463"/>
      <c r="P435" s="195"/>
      <c r="Q435" s="195"/>
      <c r="R435" s="195"/>
      <c r="S435" s="196"/>
    </row>
    <row r="436" spans="1:19" ht="38.25" outlineLevel="2" x14ac:dyDescent="0.2">
      <c r="A436" s="12" t="s">
        <v>10</v>
      </c>
      <c r="B436" s="2">
        <v>2</v>
      </c>
      <c r="C436" s="2">
        <v>506505</v>
      </c>
      <c r="D436" s="217">
        <v>332201</v>
      </c>
      <c r="E436" s="131" t="s">
        <v>586</v>
      </c>
      <c r="F436" s="131">
        <v>2</v>
      </c>
      <c r="G436" s="475" t="s">
        <v>299</v>
      </c>
      <c r="H436" s="131">
        <v>32</v>
      </c>
      <c r="I436" s="107" t="s">
        <v>297</v>
      </c>
      <c r="J436" s="179">
        <v>0</v>
      </c>
      <c r="K436" s="180">
        <v>0</v>
      </c>
      <c r="L436" s="180">
        <v>0</v>
      </c>
      <c r="M436" s="180">
        <v>0</v>
      </c>
      <c r="N436" s="469">
        <v>0</v>
      </c>
      <c r="O436" s="463"/>
      <c r="P436" s="195"/>
      <c r="Q436" s="195"/>
      <c r="R436" s="195"/>
      <c r="S436" s="196"/>
    </row>
    <row r="437" spans="1:19" ht="38.25" outlineLevel="2" x14ac:dyDescent="0.2">
      <c r="A437" s="12" t="s">
        <v>10</v>
      </c>
      <c r="B437" s="2">
        <v>2</v>
      </c>
      <c r="C437" s="2">
        <v>506505</v>
      </c>
      <c r="D437" s="217">
        <v>332201</v>
      </c>
      <c r="E437" s="131" t="s">
        <v>586</v>
      </c>
      <c r="F437" s="131">
        <v>2</v>
      </c>
      <c r="G437" s="475" t="s">
        <v>299</v>
      </c>
      <c r="H437" s="131"/>
      <c r="I437" s="107" t="s">
        <v>317</v>
      </c>
      <c r="J437" s="179">
        <v>210</v>
      </c>
      <c r="K437" s="180">
        <v>53</v>
      </c>
      <c r="L437" s="180">
        <v>53</v>
      </c>
      <c r="M437" s="180">
        <v>53</v>
      </c>
      <c r="N437" s="469">
        <v>51</v>
      </c>
      <c r="O437" s="463"/>
      <c r="P437" s="195"/>
      <c r="Q437" s="195"/>
      <c r="R437" s="195"/>
      <c r="S437" s="196"/>
    </row>
    <row r="438" spans="1:19" outlineLevel="1" x14ac:dyDescent="0.2">
      <c r="A438" s="133"/>
      <c r="B438" s="134">
        <v>2</v>
      </c>
      <c r="C438" s="134">
        <v>506505</v>
      </c>
      <c r="D438" s="218">
        <v>332201</v>
      </c>
      <c r="E438" s="135"/>
      <c r="F438" s="135">
        <v>2</v>
      </c>
      <c r="G438" s="476" t="s">
        <v>299</v>
      </c>
      <c r="H438" s="135"/>
      <c r="I438" s="482"/>
      <c r="J438" s="181">
        <v>210</v>
      </c>
      <c r="K438" s="182">
        <v>53</v>
      </c>
      <c r="L438" s="182">
        <v>53</v>
      </c>
      <c r="M438" s="182">
        <v>53</v>
      </c>
      <c r="N438" s="470">
        <v>51</v>
      </c>
      <c r="O438" s="464">
        <v>1371.5073035</v>
      </c>
      <c r="P438" s="198">
        <v>343</v>
      </c>
      <c r="Q438" s="198">
        <v>343</v>
      </c>
      <c r="R438" s="198">
        <v>343</v>
      </c>
      <c r="S438" s="199">
        <v>342.50730350000003</v>
      </c>
    </row>
    <row r="439" spans="1:19" ht="25.5" outlineLevel="2" x14ac:dyDescent="0.2">
      <c r="A439" s="12" t="s">
        <v>7</v>
      </c>
      <c r="B439" s="2">
        <v>2</v>
      </c>
      <c r="C439" s="2">
        <v>506508</v>
      </c>
      <c r="D439" s="217">
        <v>332601</v>
      </c>
      <c r="E439" s="131" t="s">
        <v>648</v>
      </c>
      <c r="F439" s="131">
        <v>2</v>
      </c>
      <c r="G439" s="475" t="s">
        <v>299</v>
      </c>
      <c r="H439" s="131" t="s">
        <v>296</v>
      </c>
      <c r="I439" s="107" t="s">
        <v>295</v>
      </c>
      <c r="J439" s="179">
        <v>0</v>
      </c>
      <c r="K439" s="180">
        <v>0</v>
      </c>
      <c r="L439" s="180">
        <v>0</v>
      </c>
      <c r="M439" s="180">
        <v>0</v>
      </c>
      <c r="N439" s="469">
        <v>0</v>
      </c>
      <c r="O439" s="463"/>
      <c r="P439" s="195"/>
      <c r="Q439" s="195"/>
      <c r="R439" s="195"/>
      <c r="S439" s="196"/>
    </row>
    <row r="440" spans="1:19" ht="25.5" outlineLevel="2" x14ac:dyDescent="0.2">
      <c r="A440" s="12" t="s">
        <v>7</v>
      </c>
      <c r="B440" s="2">
        <v>2</v>
      </c>
      <c r="C440" s="2">
        <v>506508</v>
      </c>
      <c r="D440" s="217">
        <v>332601</v>
      </c>
      <c r="E440" s="131" t="s">
        <v>648</v>
      </c>
      <c r="F440" s="131">
        <v>2</v>
      </c>
      <c r="G440" s="475" t="s">
        <v>299</v>
      </c>
      <c r="H440" s="131">
        <v>32</v>
      </c>
      <c r="I440" s="107" t="s">
        <v>297</v>
      </c>
      <c r="J440" s="179">
        <v>0</v>
      </c>
      <c r="K440" s="180">
        <v>0</v>
      </c>
      <c r="L440" s="180">
        <v>0</v>
      </c>
      <c r="M440" s="180">
        <v>0</v>
      </c>
      <c r="N440" s="469">
        <v>0</v>
      </c>
      <c r="O440" s="463"/>
      <c r="P440" s="195"/>
      <c r="Q440" s="195"/>
      <c r="R440" s="195"/>
      <c r="S440" s="196"/>
    </row>
    <row r="441" spans="1:19" ht="25.5" outlineLevel="2" x14ac:dyDescent="0.2">
      <c r="A441" s="12" t="s">
        <v>7</v>
      </c>
      <c r="B441" s="2">
        <v>2</v>
      </c>
      <c r="C441" s="2">
        <v>506508</v>
      </c>
      <c r="D441" s="217">
        <v>332601</v>
      </c>
      <c r="E441" s="131" t="s">
        <v>648</v>
      </c>
      <c r="F441" s="131">
        <v>2</v>
      </c>
      <c r="G441" s="475" t="s">
        <v>299</v>
      </c>
      <c r="H441" s="131"/>
      <c r="I441" s="107" t="s">
        <v>317</v>
      </c>
      <c r="J441" s="179">
        <v>1081</v>
      </c>
      <c r="K441" s="180">
        <v>270</v>
      </c>
      <c r="L441" s="180">
        <v>270</v>
      </c>
      <c r="M441" s="180">
        <v>270</v>
      </c>
      <c r="N441" s="469">
        <v>271</v>
      </c>
      <c r="O441" s="463"/>
      <c r="P441" s="195"/>
      <c r="Q441" s="195"/>
      <c r="R441" s="195"/>
      <c r="S441" s="196"/>
    </row>
    <row r="442" spans="1:19" outlineLevel="1" x14ac:dyDescent="0.2">
      <c r="A442" s="133"/>
      <c r="B442" s="134">
        <v>2</v>
      </c>
      <c r="C442" s="134">
        <v>506508</v>
      </c>
      <c r="D442" s="218">
        <v>332601</v>
      </c>
      <c r="E442" s="135"/>
      <c r="F442" s="135">
        <v>2</v>
      </c>
      <c r="G442" s="476" t="s">
        <v>299</v>
      </c>
      <c r="H442" s="135"/>
      <c r="I442" s="482"/>
      <c r="J442" s="181">
        <v>1081</v>
      </c>
      <c r="K442" s="182">
        <v>270</v>
      </c>
      <c r="L442" s="182">
        <v>270</v>
      </c>
      <c r="M442" s="182">
        <v>270</v>
      </c>
      <c r="N442" s="470">
        <v>271</v>
      </c>
      <c r="O442" s="464">
        <v>12605.328043000001</v>
      </c>
      <c r="P442" s="198">
        <v>3151</v>
      </c>
      <c r="Q442" s="198">
        <v>3151</v>
      </c>
      <c r="R442" s="198">
        <v>3151</v>
      </c>
      <c r="S442" s="199">
        <v>3152.3280430000013</v>
      </c>
    </row>
    <row r="443" spans="1:19" ht="25.5" outlineLevel="2" x14ac:dyDescent="0.2">
      <c r="A443" s="12" t="s">
        <v>7</v>
      </c>
      <c r="B443" s="2">
        <v>2</v>
      </c>
      <c r="C443" s="2">
        <v>506509</v>
      </c>
      <c r="D443" s="217">
        <v>332801</v>
      </c>
      <c r="E443" s="131" t="s">
        <v>543</v>
      </c>
      <c r="F443" s="131">
        <v>2</v>
      </c>
      <c r="G443" s="475" t="s">
        <v>299</v>
      </c>
      <c r="H443" s="131" t="s">
        <v>296</v>
      </c>
      <c r="I443" s="107" t="s">
        <v>295</v>
      </c>
      <c r="J443" s="179">
        <v>600</v>
      </c>
      <c r="K443" s="180">
        <v>150</v>
      </c>
      <c r="L443" s="180">
        <v>150</v>
      </c>
      <c r="M443" s="180">
        <v>150</v>
      </c>
      <c r="N443" s="469">
        <v>150</v>
      </c>
      <c r="O443" s="463"/>
      <c r="P443" s="195"/>
      <c r="Q443" s="195"/>
      <c r="R443" s="195"/>
      <c r="S443" s="196"/>
    </row>
    <row r="444" spans="1:19" ht="25.5" outlineLevel="2" x14ac:dyDescent="0.2">
      <c r="A444" s="12" t="s">
        <v>7</v>
      </c>
      <c r="B444" s="2">
        <v>2</v>
      </c>
      <c r="C444" s="2">
        <v>506509</v>
      </c>
      <c r="D444" s="217">
        <v>332801</v>
      </c>
      <c r="E444" s="131" t="s">
        <v>543</v>
      </c>
      <c r="F444" s="131">
        <v>2</v>
      </c>
      <c r="G444" s="475" t="s">
        <v>299</v>
      </c>
      <c r="H444" s="131">
        <v>32</v>
      </c>
      <c r="I444" s="107" t="s">
        <v>297</v>
      </c>
      <c r="J444" s="179">
        <v>2352</v>
      </c>
      <c r="K444" s="180">
        <v>588</v>
      </c>
      <c r="L444" s="180">
        <v>588</v>
      </c>
      <c r="M444" s="180">
        <v>588</v>
      </c>
      <c r="N444" s="469">
        <v>588</v>
      </c>
      <c r="O444" s="463"/>
      <c r="P444" s="195"/>
      <c r="Q444" s="195"/>
      <c r="R444" s="195"/>
      <c r="S444" s="196"/>
    </row>
    <row r="445" spans="1:19" ht="25.5" outlineLevel="2" x14ac:dyDescent="0.2">
      <c r="A445" s="12" t="s">
        <v>7</v>
      </c>
      <c r="B445" s="2">
        <v>2</v>
      </c>
      <c r="C445" s="2">
        <v>506509</v>
      </c>
      <c r="D445" s="217">
        <v>332801</v>
      </c>
      <c r="E445" s="131" t="s">
        <v>543</v>
      </c>
      <c r="F445" s="131">
        <v>2</v>
      </c>
      <c r="G445" s="475" t="s">
        <v>299</v>
      </c>
      <c r="H445" s="131"/>
      <c r="I445" s="107" t="s">
        <v>317</v>
      </c>
      <c r="J445" s="179">
        <v>9645</v>
      </c>
      <c r="K445" s="180">
        <v>2411</v>
      </c>
      <c r="L445" s="180">
        <v>2411</v>
      </c>
      <c r="M445" s="180">
        <v>2411</v>
      </c>
      <c r="N445" s="469">
        <v>2412</v>
      </c>
      <c r="O445" s="463"/>
      <c r="P445" s="195"/>
      <c r="Q445" s="195"/>
      <c r="R445" s="195"/>
      <c r="S445" s="196"/>
    </row>
    <row r="446" spans="1:19" outlineLevel="1" x14ac:dyDescent="0.2">
      <c r="A446" s="133"/>
      <c r="B446" s="134">
        <v>2</v>
      </c>
      <c r="C446" s="134">
        <v>506509</v>
      </c>
      <c r="D446" s="218">
        <v>332801</v>
      </c>
      <c r="E446" s="135"/>
      <c r="F446" s="135">
        <v>2</v>
      </c>
      <c r="G446" s="476" t="s">
        <v>299</v>
      </c>
      <c r="H446" s="135"/>
      <c r="I446" s="482"/>
      <c r="J446" s="181">
        <v>12597</v>
      </c>
      <c r="K446" s="182">
        <v>3149</v>
      </c>
      <c r="L446" s="182">
        <v>3149</v>
      </c>
      <c r="M446" s="182">
        <v>3149</v>
      </c>
      <c r="N446" s="470">
        <v>3150</v>
      </c>
      <c r="O446" s="464">
        <v>104935.03616050001</v>
      </c>
      <c r="P446" s="198">
        <v>26234</v>
      </c>
      <c r="Q446" s="198">
        <v>26234</v>
      </c>
      <c r="R446" s="198">
        <v>26234</v>
      </c>
      <c r="S446" s="199">
        <v>26233.036160500007</v>
      </c>
    </row>
    <row r="447" spans="1:19" ht="25.5" outlineLevel="2" x14ac:dyDescent="0.2">
      <c r="A447" s="12" t="s">
        <v>7</v>
      </c>
      <c r="B447" s="2">
        <v>2</v>
      </c>
      <c r="C447" s="2">
        <v>503318</v>
      </c>
      <c r="D447" s="217">
        <v>332901</v>
      </c>
      <c r="E447" s="131" t="s">
        <v>238</v>
      </c>
      <c r="F447" s="131">
        <v>2</v>
      </c>
      <c r="G447" s="475" t="s">
        <v>299</v>
      </c>
      <c r="H447" s="131" t="s">
        <v>296</v>
      </c>
      <c r="I447" s="107" t="s">
        <v>295</v>
      </c>
      <c r="J447" s="179">
        <v>0</v>
      </c>
      <c r="K447" s="180">
        <v>0</v>
      </c>
      <c r="L447" s="180">
        <v>0</v>
      </c>
      <c r="M447" s="180">
        <v>0</v>
      </c>
      <c r="N447" s="469">
        <v>0</v>
      </c>
      <c r="O447" s="463"/>
      <c r="P447" s="195"/>
      <c r="Q447" s="195"/>
      <c r="R447" s="195"/>
      <c r="S447" s="196"/>
    </row>
    <row r="448" spans="1:19" ht="25.5" outlineLevel="2" x14ac:dyDescent="0.2">
      <c r="A448" s="12" t="s">
        <v>7</v>
      </c>
      <c r="B448" s="2">
        <v>2</v>
      </c>
      <c r="C448" s="2">
        <v>503318</v>
      </c>
      <c r="D448" s="217">
        <v>332901</v>
      </c>
      <c r="E448" s="131" t="s">
        <v>238</v>
      </c>
      <c r="F448" s="131">
        <v>2</v>
      </c>
      <c r="G448" s="475" t="s">
        <v>299</v>
      </c>
      <c r="H448" s="131">
        <v>32</v>
      </c>
      <c r="I448" s="107" t="s">
        <v>297</v>
      </c>
      <c r="J448" s="179">
        <v>0</v>
      </c>
      <c r="K448" s="180">
        <v>0</v>
      </c>
      <c r="L448" s="180">
        <v>0</v>
      </c>
      <c r="M448" s="180">
        <v>0</v>
      </c>
      <c r="N448" s="469">
        <v>0</v>
      </c>
      <c r="O448" s="463"/>
      <c r="P448" s="195"/>
      <c r="Q448" s="195"/>
      <c r="R448" s="195"/>
      <c r="S448" s="196"/>
    </row>
    <row r="449" spans="1:19" ht="25.5" outlineLevel="2" x14ac:dyDescent="0.2">
      <c r="A449" s="12" t="s">
        <v>7</v>
      </c>
      <c r="B449" s="2">
        <v>2</v>
      </c>
      <c r="C449" s="2">
        <v>503318</v>
      </c>
      <c r="D449" s="217">
        <v>332901</v>
      </c>
      <c r="E449" s="131" t="s">
        <v>238</v>
      </c>
      <c r="F449" s="131">
        <v>2</v>
      </c>
      <c r="G449" s="475" t="s">
        <v>299</v>
      </c>
      <c r="H449" s="131"/>
      <c r="I449" s="107" t="s">
        <v>317</v>
      </c>
      <c r="J449" s="179">
        <v>2135</v>
      </c>
      <c r="K449" s="180">
        <v>534</v>
      </c>
      <c r="L449" s="180">
        <v>534</v>
      </c>
      <c r="M449" s="180">
        <v>534</v>
      </c>
      <c r="N449" s="469">
        <v>533</v>
      </c>
      <c r="O449" s="463"/>
      <c r="P449" s="195"/>
      <c r="Q449" s="195"/>
      <c r="R449" s="195"/>
      <c r="S449" s="196"/>
    </row>
    <row r="450" spans="1:19" outlineLevel="1" x14ac:dyDescent="0.2">
      <c r="A450" s="133"/>
      <c r="B450" s="134">
        <v>2</v>
      </c>
      <c r="C450" s="134">
        <v>503318</v>
      </c>
      <c r="D450" s="218">
        <v>332901</v>
      </c>
      <c r="E450" s="135"/>
      <c r="F450" s="135">
        <v>2</v>
      </c>
      <c r="G450" s="476" t="s">
        <v>299</v>
      </c>
      <c r="H450" s="135"/>
      <c r="I450" s="482"/>
      <c r="J450" s="181">
        <v>2135</v>
      </c>
      <c r="K450" s="182">
        <v>534</v>
      </c>
      <c r="L450" s="182">
        <v>534</v>
      </c>
      <c r="M450" s="182">
        <v>534</v>
      </c>
      <c r="N450" s="470">
        <v>533</v>
      </c>
      <c r="O450" s="464">
        <v>11962.923805</v>
      </c>
      <c r="P450" s="198">
        <v>2991</v>
      </c>
      <c r="Q450" s="198">
        <v>2991</v>
      </c>
      <c r="R450" s="198">
        <v>2991</v>
      </c>
      <c r="S450" s="199">
        <v>2989.9238050000004</v>
      </c>
    </row>
    <row r="451" spans="1:19" outlineLevel="2" x14ac:dyDescent="0.2">
      <c r="A451" s="12" t="s">
        <v>10</v>
      </c>
      <c r="B451" s="2">
        <v>2</v>
      </c>
      <c r="C451" s="2">
        <v>506510</v>
      </c>
      <c r="D451" s="217">
        <v>333201</v>
      </c>
      <c r="E451" s="131" t="s">
        <v>239</v>
      </c>
      <c r="F451" s="131">
        <v>2</v>
      </c>
      <c r="G451" s="475" t="s">
        <v>299</v>
      </c>
      <c r="H451" s="131" t="s">
        <v>296</v>
      </c>
      <c r="I451" s="107" t="s">
        <v>295</v>
      </c>
      <c r="J451" s="179">
        <v>0</v>
      </c>
      <c r="K451" s="180">
        <v>0</v>
      </c>
      <c r="L451" s="180">
        <v>0</v>
      </c>
      <c r="M451" s="180">
        <v>0</v>
      </c>
      <c r="N451" s="469">
        <v>0</v>
      </c>
      <c r="O451" s="463"/>
      <c r="P451" s="195"/>
      <c r="Q451" s="195"/>
      <c r="R451" s="195"/>
      <c r="S451" s="196"/>
    </row>
    <row r="452" spans="1:19" ht="25.5" outlineLevel="2" x14ac:dyDescent="0.2">
      <c r="A452" s="12" t="s">
        <v>10</v>
      </c>
      <c r="B452" s="2">
        <v>2</v>
      </c>
      <c r="C452" s="2">
        <v>506510</v>
      </c>
      <c r="D452" s="217">
        <v>333201</v>
      </c>
      <c r="E452" s="131" t="s">
        <v>239</v>
      </c>
      <c r="F452" s="131">
        <v>2</v>
      </c>
      <c r="G452" s="475" t="s">
        <v>299</v>
      </c>
      <c r="H452" s="131">
        <v>32</v>
      </c>
      <c r="I452" s="107" t="s">
        <v>297</v>
      </c>
      <c r="J452" s="179">
        <v>0</v>
      </c>
      <c r="K452" s="180">
        <v>0</v>
      </c>
      <c r="L452" s="180">
        <v>0</v>
      </c>
      <c r="M452" s="180">
        <v>0</v>
      </c>
      <c r="N452" s="469">
        <v>0</v>
      </c>
      <c r="O452" s="463"/>
      <c r="P452" s="195"/>
      <c r="Q452" s="195"/>
      <c r="R452" s="195"/>
      <c r="S452" s="196"/>
    </row>
    <row r="453" spans="1:19" ht="25.5" outlineLevel="2" x14ac:dyDescent="0.2">
      <c r="A453" s="12" t="s">
        <v>10</v>
      </c>
      <c r="B453" s="2">
        <v>2</v>
      </c>
      <c r="C453" s="2">
        <v>506510</v>
      </c>
      <c r="D453" s="217">
        <v>333201</v>
      </c>
      <c r="E453" s="131" t="s">
        <v>239</v>
      </c>
      <c r="F453" s="131">
        <v>2</v>
      </c>
      <c r="G453" s="475" t="s">
        <v>299</v>
      </c>
      <c r="H453" s="131"/>
      <c r="I453" s="107" t="s">
        <v>317</v>
      </c>
      <c r="J453" s="179">
        <v>395</v>
      </c>
      <c r="K453" s="180">
        <v>99</v>
      </c>
      <c r="L453" s="180">
        <v>99</v>
      </c>
      <c r="M453" s="180">
        <v>99</v>
      </c>
      <c r="N453" s="469">
        <v>98</v>
      </c>
      <c r="O453" s="463"/>
      <c r="P453" s="195"/>
      <c r="Q453" s="195"/>
      <c r="R453" s="195"/>
      <c r="S453" s="196"/>
    </row>
    <row r="454" spans="1:19" outlineLevel="1" x14ac:dyDescent="0.2">
      <c r="A454" s="133"/>
      <c r="B454" s="134">
        <v>2</v>
      </c>
      <c r="C454" s="134">
        <v>506510</v>
      </c>
      <c r="D454" s="218">
        <v>333201</v>
      </c>
      <c r="E454" s="135"/>
      <c r="F454" s="135">
        <v>2</v>
      </c>
      <c r="G454" s="476" t="s">
        <v>299</v>
      </c>
      <c r="H454" s="135"/>
      <c r="I454" s="482"/>
      <c r="J454" s="181">
        <v>395</v>
      </c>
      <c r="K454" s="182">
        <v>99</v>
      </c>
      <c r="L454" s="182">
        <v>99</v>
      </c>
      <c r="M454" s="182">
        <v>99</v>
      </c>
      <c r="N454" s="470">
        <v>98</v>
      </c>
      <c r="O454" s="464">
        <v>2931.1018449999997</v>
      </c>
      <c r="P454" s="198">
        <v>733</v>
      </c>
      <c r="Q454" s="198">
        <v>733</v>
      </c>
      <c r="R454" s="198">
        <v>733</v>
      </c>
      <c r="S454" s="199">
        <v>732.10184499999968</v>
      </c>
    </row>
    <row r="455" spans="1:19" outlineLevel="2" x14ac:dyDescent="0.2">
      <c r="A455" s="12" t="s">
        <v>10</v>
      </c>
      <c r="B455" s="2">
        <v>2</v>
      </c>
      <c r="C455" s="2">
        <v>506511</v>
      </c>
      <c r="D455" s="217">
        <v>333301</v>
      </c>
      <c r="E455" s="131" t="s">
        <v>224</v>
      </c>
      <c r="F455" s="131">
        <v>2</v>
      </c>
      <c r="G455" s="475" t="s">
        <v>299</v>
      </c>
      <c r="H455" s="131" t="s">
        <v>296</v>
      </c>
      <c r="I455" s="107" t="s">
        <v>295</v>
      </c>
      <c r="J455" s="179">
        <v>0</v>
      </c>
      <c r="K455" s="180">
        <v>0</v>
      </c>
      <c r="L455" s="180">
        <v>0</v>
      </c>
      <c r="M455" s="180">
        <v>0</v>
      </c>
      <c r="N455" s="469">
        <v>0</v>
      </c>
      <c r="O455" s="463"/>
      <c r="P455" s="195"/>
      <c r="Q455" s="195"/>
      <c r="R455" s="195"/>
      <c r="S455" s="196"/>
    </row>
    <row r="456" spans="1:19" ht="25.5" outlineLevel="2" x14ac:dyDescent="0.2">
      <c r="A456" s="12" t="s">
        <v>10</v>
      </c>
      <c r="B456" s="2">
        <v>2</v>
      </c>
      <c r="C456" s="2">
        <v>506511</v>
      </c>
      <c r="D456" s="217">
        <v>333301</v>
      </c>
      <c r="E456" s="131" t="s">
        <v>224</v>
      </c>
      <c r="F456" s="131">
        <v>2</v>
      </c>
      <c r="G456" s="475" t="s">
        <v>299</v>
      </c>
      <c r="H456" s="131">
        <v>32</v>
      </c>
      <c r="I456" s="107" t="s">
        <v>297</v>
      </c>
      <c r="J456" s="179">
        <v>150</v>
      </c>
      <c r="K456" s="180">
        <v>38</v>
      </c>
      <c r="L456" s="180">
        <v>38</v>
      </c>
      <c r="M456" s="180">
        <v>38</v>
      </c>
      <c r="N456" s="469">
        <v>36</v>
      </c>
      <c r="O456" s="463"/>
      <c r="P456" s="195"/>
      <c r="Q456" s="195"/>
      <c r="R456" s="195"/>
      <c r="S456" s="196"/>
    </row>
    <row r="457" spans="1:19" ht="25.5" outlineLevel="2" x14ac:dyDescent="0.2">
      <c r="A457" s="12" t="s">
        <v>10</v>
      </c>
      <c r="B457" s="2">
        <v>2</v>
      </c>
      <c r="C457" s="2">
        <v>506511</v>
      </c>
      <c r="D457" s="217">
        <v>333301</v>
      </c>
      <c r="E457" s="131" t="s">
        <v>224</v>
      </c>
      <c r="F457" s="131">
        <v>2</v>
      </c>
      <c r="G457" s="475" t="s">
        <v>299</v>
      </c>
      <c r="H457" s="131"/>
      <c r="I457" s="107" t="s">
        <v>317</v>
      </c>
      <c r="J457" s="179">
        <v>395</v>
      </c>
      <c r="K457" s="180">
        <v>99</v>
      </c>
      <c r="L457" s="180">
        <v>99</v>
      </c>
      <c r="M457" s="180">
        <v>99</v>
      </c>
      <c r="N457" s="469">
        <v>98</v>
      </c>
      <c r="O457" s="463"/>
      <c r="P457" s="195"/>
      <c r="Q457" s="195"/>
      <c r="R457" s="195"/>
      <c r="S457" s="196"/>
    </row>
    <row r="458" spans="1:19" outlineLevel="1" x14ac:dyDescent="0.2">
      <c r="A458" s="133"/>
      <c r="B458" s="134">
        <v>2</v>
      </c>
      <c r="C458" s="134">
        <v>506511</v>
      </c>
      <c r="D458" s="218">
        <v>333301</v>
      </c>
      <c r="E458" s="135"/>
      <c r="F458" s="135">
        <v>2</v>
      </c>
      <c r="G458" s="476" t="s">
        <v>299</v>
      </c>
      <c r="H458" s="135"/>
      <c r="I458" s="482"/>
      <c r="J458" s="181">
        <v>545</v>
      </c>
      <c r="K458" s="182">
        <v>137</v>
      </c>
      <c r="L458" s="182">
        <v>137</v>
      </c>
      <c r="M458" s="182">
        <v>137</v>
      </c>
      <c r="N458" s="470">
        <v>134</v>
      </c>
      <c r="O458" s="464">
        <v>4542.0342074999999</v>
      </c>
      <c r="P458" s="198">
        <v>1136</v>
      </c>
      <c r="Q458" s="198">
        <v>1136</v>
      </c>
      <c r="R458" s="198">
        <v>1136</v>
      </c>
      <c r="S458" s="199">
        <v>1134.0342074999999</v>
      </c>
    </row>
    <row r="459" spans="1:19" outlineLevel="2" x14ac:dyDescent="0.2">
      <c r="A459" s="12" t="s">
        <v>10</v>
      </c>
      <c r="B459" s="2">
        <v>2</v>
      </c>
      <c r="C459" s="2">
        <v>503321</v>
      </c>
      <c r="D459" s="217">
        <v>333401</v>
      </c>
      <c r="E459" s="131" t="s">
        <v>240</v>
      </c>
      <c r="F459" s="131">
        <v>2</v>
      </c>
      <c r="G459" s="475" t="s">
        <v>299</v>
      </c>
      <c r="H459" s="131" t="s">
        <v>296</v>
      </c>
      <c r="I459" s="107" t="s">
        <v>295</v>
      </c>
      <c r="J459" s="179">
        <v>0</v>
      </c>
      <c r="K459" s="180">
        <v>0</v>
      </c>
      <c r="L459" s="180">
        <v>0</v>
      </c>
      <c r="M459" s="180">
        <v>0</v>
      </c>
      <c r="N459" s="469">
        <v>0</v>
      </c>
      <c r="O459" s="463"/>
      <c r="P459" s="195"/>
      <c r="Q459" s="195"/>
      <c r="R459" s="195"/>
      <c r="S459" s="196"/>
    </row>
    <row r="460" spans="1:19" ht="25.5" outlineLevel="2" x14ac:dyDescent="0.2">
      <c r="A460" s="12" t="s">
        <v>10</v>
      </c>
      <c r="B460" s="2">
        <v>2</v>
      </c>
      <c r="C460" s="2">
        <v>503321</v>
      </c>
      <c r="D460" s="217">
        <v>333401</v>
      </c>
      <c r="E460" s="131" t="s">
        <v>240</v>
      </c>
      <c r="F460" s="131">
        <v>2</v>
      </c>
      <c r="G460" s="475" t="s">
        <v>299</v>
      </c>
      <c r="H460" s="131">
        <v>32</v>
      </c>
      <c r="I460" s="107" t="s">
        <v>297</v>
      </c>
      <c r="J460" s="179">
        <v>60</v>
      </c>
      <c r="K460" s="180">
        <v>15</v>
      </c>
      <c r="L460" s="180">
        <v>15</v>
      </c>
      <c r="M460" s="180">
        <v>15</v>
      </c>
      <c r="N460" s="469">
        <v>15</v>
      </c>
      <c r="O460" s="463"/>
      <c r="P460" s="195"/>
      <c r="Q460" s="195"/>
      <c r="R460" s="195"/>
      <c r="S460" s="196"/>
    </row>
    <row r="461" spans="1:19" ht="25.5" outlineLevel="2" x14ac:dyDescent="0.2">
      <c r="A461" s="12" t="s">
        <v>10</v>
      </c>
      <c r="B461" s="2">
        <v>2</v>
      </c>
      <c r="C461" s="2">
        <v>503321</v>
      </c>
      <c r="D461" s="217">
        <v>333401</v>
      </c>
      <c r="E461" s="131" t="s">
        <v>240</v>
      </c>
      <c r="F461" s="131">
        <v>2</v>
      </c>
      <c r="G461" s="475" t="s">
        <v>299</v>
      </c>
      <c r="H461" s="131"/>
      <c r="I461" s="107" t="s">
        <v>317</v>
      </c>
      <c r="J461" s="179">
        <v>40</v>
      </c>
      <c r="K461" s="180">
        <v>10</v>
      </c>
      <c r="L461" s="180">
        <v>10</v>
      </c>
      <c r="M461" s="180">
        <v>10</v>
      </c>
      <c r="N461" s="469">
        <v>10</v>
      </c>
      <c r="O461" s="463"/>
      <c r="P461" s="195"/>
      <c r="Q461" s="195"/>
      <c r="R461" s="195"/>
      <c r="S461" s="196"/>
    </row>
    <row r="462" spans="1:19" outlineLevel="1" x14ac:dyDescent="0.2">
      <c r="A462" s="133"/>
      <c r="B462" s="134">
        <v>2</v>
      </c>
      <c r="C462" s="134">
        <v>503321</v>
      </c>
      <c r="D462" s="218">
        <v>333401</v>
      </c>
      <c r="E462" s="135"/>
      <c r="F462" s="135">
        <v>2</v>
      </c>
      <c r="G462" s="476" t="s">
        <v>299</v>
      </c>
      <c r="H462" s="135"/>
      <c r="I462" s="482"/>
      <c r="J462" s="181">
        <v>100</v>
      </c>
      <c r="K462" s="182">
        <v>25</v>
      </c>
      <c r="L462" s="182">
        <v>25</v>
      </c>
      <c r="M462" s="182">
        <v>25</v>
      </c>
      <c r="N462" s="470">
        <v>25</v>
      </c>
      <c r="O462" s="464">
        <v>717.82086000000004</v>
      </c>
      <c r="P462" s="198">
        <v>179</v>
      </c>
      <c r="Q462" s="198">
        <v>179</v>
      </c>
      <c r="R462" s="198">
        <v>179</v>
      </c>
      <c r="S462" s="199">
        <v>180.82086000000004</v>
      </c>
    </row>
    <row r="463" spans="1:19" outlineLevel="2" x14ac:dyDescent="0.2">
      <c r="A463" s="12" t="s">
        <v>10</v>
      </c>
      <c r="B463" s="2">
        <v>2</v>
      </c>
      <c r="C463" s="2">
        <v>506515</v>
      </c>
      <c r="D463" s="217">
        <v>333901</v>
      </c>
      <c r="E463" s="131" t="s">
        <v>242</v>
      </c>
      <c r="F463" s="131">
        <v>2</v>
      </c>
      <c r="G463" s="475" t="s">
        <v>299</v>
      </c>
      <c r="H463" s="131" t="s">
        <v>296</v>
      </c>
      <c r="I463" s="107" t="s">
        <v>295</v>
      </c>
      <c r="J463" s="179">
        <v>0</v>
      </c>
      <c r="K463" s="180">
        <v>0</v>
      </c>
      <c r="L463" s="180">
        <v>0</v>
      </c>
      <c r="M463" s="180">
        <v>0</v>
      </c>
      <c r="N463" s="469">
        <v>0</v>
      </c>
      <c r="O463" s="463"/>
      <c r="P463" s="195"/>
      <c r="Q463" s="195"/>
      <c r="R463" s="195"/>
      <c r="S463" s="196"/>
    </row>
    <row r="464" spans="1:19" ht="25.5" outlineLevel="2" x14ac:dyDescent="0.2">
      <c r="A464" s="12" t="s">
        <v>10</v>
      </c>
      <c r="B464" s="2">
        <v>2</v>
      </c>
      <c r="C464" s="2">
        <v>506515</v>
      </c>
      <c r="D464" s="217">
        <v>333901</v>
      </c>
      <c r="E464" s="131" t="s">
        <v>242</v>
      </c>
      <c r="F464" s="131">
        <v>2</v>
      </c>
      <c r="G464" s="475" t="s">
        <v>299</v>
      </c>
      <c r="H464" s="131">
        <v>32</v>
      </c>
      <c r="I464" s="107" t="s">
        <v>297</v>
      </c>
      <c r="J464" s="179">
        <v>0</v>
      </c>
      <c r="K464" s="180">
        <v>0</v>
      </c>
      <c r="L464" s="180">
        <v>0</v>
      </c>
      <c r="M464" s="180">
        <v>0</v>
      </c>
      <c r="N464" s="469">
        <v>0</v>
      </c>
      <c r="O464" s="463"/>
      <c r="P464" s="195"/>
      <c r="Q464" s="195"/>
      <c r="R464" s="195"/>
      <c r="S464" s="196"/>
    </row>
    <row r="465" spans="1:19" ht="25.5" outlineLevel="2" x14ac:dyDescent="0.2">
      <c r="A465" s="12" t="s">
        <v>10</v>
      </c>
      <c r="B465" s="2">
        <v>2</v>
      </c>
      <c r="C465" s="2">
        <v>506515</v>
      </c>
      <c r="D465" s="217">
        <v>333901</v>
      </c>
      <c r="E465" s="131" t="s">
        <v>242</v>
      </c>
      <c r="F465" s="131">
        <v>2</v>
      </c>
      <c r="G465" s="475" t="s">
        <v>299</v>
      </c>
      <c r="H465" s="131"/>
      <c r="I465" s="107" t="s">
        <v>317</v>
      </c>
      <c r="J465" s="179">
        <v>284</v>
      </c>
      <c r="K465" s="180">
        <v>71</v>
      </c>
      <c r="L465" s="180">
        <v>71</v>
      </c>
      <c r="M465" s="180">
        <v>71</v>
      </c>
      <c r="N465" s="469">
        <v>71</v>
      </c>
      <c r="O465" s="463"/>
      <c r="P465" s="195"/>
      <c r="Q465" s="195"/>
      <c r="R465" s="195"/>
      <c r="S465" s="196"/>
    </row>
    <row r="466" spans="1:19" outlineLevel="1" x14ac:dyDescent="0.2">
      <c r="A466" s="133"/>
      <c r="B466" s="134">
        <v>2</v>
      </c>
      <c r="C466" s="134">
        <v>506515</v>
      </c>
      <c r="D466" s="218">
        <v>333901</v>
      </c>
      <c r="E466" s="135"/>
      <c r="F466" s="135">
        <v>2</v>
      </c>
      <c r="G466" s="476" t="s">
        <v>299</v>
      </c>
      <c r="H466" s="135"/>
      <c r="I466" s="482"/>
      <c r="J466" s="181">
        <v>284</v>
      </c>
      <c r="K466" s="182">
        <v>71</v>
      </c>
      <c r="L466" s="182">
        <v>71</v>
      </c>
      <c r="M466" s="182">
        <v>71</v>
      </c>
      <c r="N466" s="470">
        <v>71</v>
      </c>
      <c r="O466" s="464">
        <v>2264.0130500000005</v>
      </c>
      <c r="P466" s="198">
        <v>566</v>
      </c>
      <c r="Q466" s="198">
        <v>566</v>
      </c>
      <c r="R466" s="198">
        <v>566</v>
      </c>
      <c r="S466" s="199">
        <v>566.01305000000048</v>
      </c>
    </row>
    <row r="467" spans="1:19" ht="25.5" outlineLevel="2" x14ac:dyDescent="0.2">
      <c r="A467" s="12" t="s">
        <v>7</v>
      </c>
      <c r="B467" s="2">
        <v>4</v>
      </c>
      <c r="C467" s="2">
        <v>505201</v>
      </c>
      <c r="D467" s="217">
        <v>520101</v>
      </c>
      <c r="E467" s="131" t="s">
        <v>540</v>
      </c>
      <c r="F467" s="131">
        <v>2</v>
      </c>
      <c r="G467" s="475" t="s">
        <v>299</v>
      </c>
      <c r="H467" s="131" t="s">
        <v>296</v>
      </c>
      <c r="I467" s="107" t="s">
        <v>295</v>
      </c>
      <c r="J467" s="179">
        <v>420</v>
      </c>
      <c r="K467" s="180">
        <v>105</v>
      </c>
      <c r="L467" s="180">
        <v>105</v>
      </c>
      <c r="M467" s="180">
        <v>105</v>
      </c>
      <c r="N467" s="469">
        <v>105</v>
      </c>
      <c r="O467" s="463"/>
      <c r="P467" s="195"/>
      <c r="Q467" s="195"/>
      <c r="R467" s="195"/>
      <c r="S467" s="196"/>
    </row>
    <row r="468" spans="1:19" ht="25.5" outlineLevel="2" x14ac:dyDescent="0.2">
      <c r="A468" s="12" t="s">
        <v>7</v>
      </c>
      <c r="B468" s="2">
        <v>4</v>
      </c>
      <c r="C468" s="2">
        <v>505201</v>
      </c>
      <c r="D468" s="217">
        <v>520101</v>
      </c>
      <c r="E468" s="131" t="s">
        <v>540</v>
      </c>
      <c r="F468" s="131">
        <v>2</v>
      </c>
      <c r="G468" s="475" t="s">
        <v>299</v>
      </c>
      <c r="H468" s="131">
        <v>32</v>
      </c>
      <c r="I468" s="107" t="s">
        <v>297</v>
      </c>
      <c r="J468" s="179">
        <v>0</v>
      </c>
      <c r="K468" s="180">
        <v>0</v>
      </c>
      <c r="L468" s="180">
        <v>0</v>
      </c>
      <c r="M468" s="180">
        <v>0</v>
      </c>
      <c r="N468" s="469">
        <v>0</v>
      </c>
      <c r="O468" s="463"/>
      <c r="P468" s="195"/>
      <c r="Q468" s="195"/>
      <c r="R468" s="195"/>
      <c r="S468" s="196"/>
    </row>
    <row r="469" spans="1:19" ht="25.5" outlineLevel="2" x14ac:dyDescent="0.2">
      <c r="A469" s="12" t="s">
        <v>7</v>
      </c>
      <c r="B469" s="2">
        <v>4</v>
      </c>
      <c r="C469" s="2">
        <v>505201</v>
      </c>
      <c r="D469" s="217">
        <v>520101</v>
      </c>
      <c r="E469" s="131" t="s">
        <v>540</v>
      </c>
      <c r="F469" s="131">
        <v>2</v>
      </c>
      <c r="G469" s="475" t="s">
        <v>299</v>
      </c>
      <c r="H469" s="131"/>
      <c r="I469" s="107" t="s">
        <v>317</v>
      </c>
      <c r="J469" s="179">
        <v>4180</v>
      </c>
      <c r="K469" s="180">
        <v>1045</v>
      </c>
      <c r="L469" s="180">
        <v>1045</v>
      </c>
      <c r="M469" s="180">
        <v>1045</v>
      </c>
      <c r="N469" s="469">
        <v>1045</v>
      </c>
      <c r="O469" s="463"/>
      <c r="P469" s="195"/>
      <c r="Q469" s="195"/>
      <c r="R469" s="195"/>
      <c r="S469" s="196"/>
    </row>
    <row r="470" spans="1:19" outlineLevel="1" x14ac:dyDescent="0.2">
      <c r="A470" s="133"/>
      <c r="B470" s="134">
        <v>4</v>
      </c>
      <c r="C470" s="134">
        <v>505201</v>
      </c>
      <c r="D470" s="218">
        <v>520101</v>
      </c>
      <c r="E470" s="135"/>
      <c r="F470" s="135">
        <v>2</v>
      </c>
      <c r="G470" s="476" t="s">
        <v>299</v>
      </c>
      <c r="H470" s="135"/>
      <c r="I470" s="482"/>
      <c r="J470" s="181">
        <v>4600</v>
      </c>
      <c r="K470" s="182">
        <v>1150</v>
      </c>
      <c r="L470" s="182">
        <v>1150</v>
      </c>
      <c r="M470" s="182">
        <v>1150</v>
      </c>
      <c r="N470" s="470">
        <v>1150</v>
      </c>
      <c r="O470" s="464">
        <v>41690.399505000001</v>
      </c>
      <c r="P470" s="198">
        <v>10423</v>
      </c>
      <c r="Q470" s="198">
        <v>10423</v>
      </c>
      <c r="R470" s="198">
        <v>10423</v>
      </c>
      <c r="S470" s="199">
        <v>10421.399505000001</v>
      </c>
    </row>
    <row r="471" spans="1:19" outlineLevel="2" x14ac:dyDescent="0.2">
      <c r="A471" s="12" t="s">
        <v>7</v>
      </c>
      <c r="B471" s="2">
        <v>4</v>
      </c>
      <c r="C471" s="2">
        <v>506601</v>
      </c>
      <c r="D471" s="217">
        <v>520201</v>
      </c>
      <c r="E471" s="131" t="s">
        <v>538</v>
      </c>
      <c r="F471" s="131">
        <v>2</v>
      </c>
      <c r="G471" s="475" t="s">
        <v>299</v>
      </c>
      <c r="H471" s="131" t="s">
        <v>296</v>
      </c>
      <c r="I471" s="107" t="s">
        <v>295</v>
      </c>
      <c r="J471" s="179">
        <v>0</v>
      </c>
      <c r="K471" s="180">
        <v>0</v>
      </c>
      <c r="L471" s="180">
        <v>0</v>
      </c>
      <c r="M471" s="180">
        <v>0</v>
      </c>
      <c r="N471" s="469">
        <v>0</v>
      </c>
      <c r="O471" s="463"/>
      <c r="P471" s="195"/>
      <c r="Q471" s="195"/>
      <c r="R471" s="195"/>
      <c r="S471" s="196"/>
    </row>
    <row r="472" spans="1:19" ht="25.5" outlineLevel="2" x14ac:dyDescent="0.2">
      <c r="A472" s="12" t="s">
        <v>7</v>
      </c>
      <c r="B472" s="2">
        <v>4</v>
      </c>
      <c r="C472" s="2">
        <v>506601</v>
      </c>
      <c r="D472" s="217">
        <v>520201</v>
      </c>
      <c r="E472" s="131" t="s">
        <v>538</v>
      </c>
      <c r="F472" s="131">
        <v>2</v>
      </c>
      <c r="G472" s="475" t="s">
        <v>299</v>
      </c>
      <c r="H472" s="131">
        <v>32</v>
      </c>
      <c r="I472" s="107" t="s">
        <v>297</v>
      </c>
      <c r="J472" s="179">
        <v>180</v>
      </c>
      <c r="K472" s="180">
        <v>45</v>
      </c>
      <c r="L472" s="180">
        <v>45</v>
      </c>
      <c r="M472" s="180">
        <v>45</v>
      </c>
      <c r="N472" s="469">
        <v>45</v>
      </c>
      <c r="O472" s="463"/>
      <c r="P472" s="195"/>
      <c r="Q472" s="195"/>
      <c r="R472" s="195"/>
      <c r="S472" s="196"/>
    </row>
    <row r="473" spans="1:19" ht="25.5" outlineLevel="2" x14ac:dyDescent="0.2">
      <c r="A473" s="12" t="s">
        <v>7</v>
      </c>
      <c r="B473" s="2">
        <v>4</v>
      </c>
      <c r="C473" s="2">
        <v>506601</v>
      </c>
      <c r="D473" s="217">
        <v>520201</v>
      </c>
      <c r="E473" s="131" t="s">
        <v>538</v>
      </c>
      <c r="F473" s="131">
        <v>2</v>
      </c>
      <c r="G473" s="475" t="s">
        <v>299</v>
      </c>
      <c r="H473" s="131"/>
      <c r="I473" s="107" t="s">
        <v>317</v>
      </c>
      <c r="J473" s="179">
        <v>1435</v>
      </c>
      <c r="K473" s="180">
        <v>359</v>
      </c>
      <c r="L473" s="180">
        <v>359</v>
      </c>
      <c r="M473" s="180">
        <v>359</v>
      </c>
      <c r="N473" s="469">
        <v>358</v>
      </c>
      <c r="O473" s="463"/>
      <c r="P473" s="195"/>
      <c r="Q473" s="195"/>
      <c r="R473" s="195"/>
      <c r="S473" s="196"/>
    </row>
    <row r="474" spans="1:19" outlineLevel="1" x14ac:dyDescent="0.2">
      <c r="A474" s="133"/>
      <c r="B474" s="134">
        <v>4</v>
      </c>
      <c r="C474" s="134">
        <v>506601</v>
      </c>
      <c r="D474" s="218">
        <v>520201</v>
      </c>
      <c r="E474" s="135"/>
      <c r="F474" s="135">
        <v>2</v>
      </c>
      <c r="G474" s="476" t="s">
        <v>299</v>
      </c>
      <c r="H474" s="135"/>
      <c r="I474" s="482"/>
      <c r="J474" s="181">
        <v>1615</v>
      </c>
      <c r="K474" s="182">
        <v>404</v>
      </c>
      <c r="L474" s="182">
        <v>404</v>
      </c>
      <c r="M474" s="182">
        <v>404</v>
      </c>
      <c r="N474" s="470">
        <v>403</v>
      </c>
      <c r="O474" s="464">
        <v>10237.276399999999</v>
      </c>
      <c r="P474" s="198">
        <v>2559</v>
      </c>
      <c r="Q474" s="198">
        <v>2559</v>
      </c>
      <c r="R474" s="198">
        <v>2559</v>
      </c>
      <c r="S474" s="199">
        <v>2560.2763999999988</v>
      </c>
    </row>
    <row r="475" spans="1:19" ht="25.5" outlineLevel="2" x14ac:dyDescent="0.2">
      <c r="A475" s="12" t="s">
        <v>7</v>
      </c>
      <c r="B475" s="2">
        <v>6</v>
      </c>
      <c r="C475" s="2">
        <v>501401</v>
      </c>
      <c r="D475" s="217">
        <v>140101</v>
      </c>
      <c r="E475" s="131" t="s">
        <v>529</v>
      </c>
      <c r="F475" s="131">
        <v>2</v>
      </c>
      <c r="G475" s="475" t="s">
        <v>299</v>
      </c>
      <c r="H475" s="131" t="s">
        <v>296</v>
      </c>
      <c r="I475" s="107" t="s">
        <v>295</v>
      </c>
      <c r="J475" s="179">
        <v>0</v>
      </c>
      <c r="K475" s="180">
        <v>0</v>
      </c>
      <c r="L475" s="180">
        <v>0</v>
      </c>
      <c r="M475" s="180">
        <v>0</v>
      </c>
      <c r="N475" s="469">
        <v>0</v>
      </c>
      <c r="O475" s="463"/>
      <c r="P475" s="195"/>
      <c r="Q475" s="195"/>
      <c r="R475" s="195"/>
      <c r="S475" s="196"/>
    </row>
    <row r="476" spans="1:19" ht="25.5" outlineLevel="2" x14ac:dyDescent="0.2">
      <c r="A476" s="12" t="s">
        <v>7</v>
      </c>
      <c r="B476" s="2">
        <v>6</v>
      </c>
      <c r="C476" s="2">
        <v>501401</v>
      </c>
      <c r="D476" s="217">
        <v>140101</v>
      </c>
      <c r="E476" s="131" t="s">
        <v>529</v>
      </c>
      <c r="F476" s="131">
        <v>2</v>
      </c>
      <c r="G476" s="475" t="s">
        <v>299</v>
      </c>
      <c r="H476" s="131">
        <v>32</v>
      </c>
      <c r="I476" s="107" t="s">
        <v>297</v>
      </c>
      <c r="J476" s="179">
        <v>520</v>
      </c>
      <c r="K476" s="180">
        <v>130</v>
      </c>
      <c r="L476" s="180">
        <v>130</v>
      </c>
      <c r="M476" s="180">
        <v>130</v>
      </c>
      <c r="N476" s="469">
        <v>130</v>
      </c>
      <c r="O476" s="463"/>
      <c r="P476" s="195"/>
      <c r="Q476" s="195"/>
      <c r="R476" s="195"/>
      <c r="S476" s="196"/>
    </row>
    <row r="477" spans="1:19" ht="25.5" outlineLevel="2" x14ac:dyDescent="0.2">
      <c r="A477" s="12" t="s">
        <v>7</v>
      </c>
      <c r="B477" s="2">
        <v>6</v>
      </c>
      <c r="C477" s="2">
        <v>501401</v>
      </c>
      <c r="D477" s="217">
        <v>140101</v>
      </c>
      <c r="E477" s="131" t="s">
        <v>529</v>
      </c>
      <c r="F477" s="131">
        <v>2</v>
      </c>
      <c r="G477" s="475" t="s">
        <v>299</v>
      </c>
      <c r="H477" s="131"/>
      <c r="I477" s="107" t="s">
        <v>317</v>
      </c>
      <c r="J477" s="179">
        <v>1180</v>
      </c>
      <c r="K477" s="180">
        <v>295</v>
      </c>
      <c r="L477" s="180">
        <v>295</v>
      </c>
      <c r="M477" s="180">
        <v>295</v>
      </c>
      <c r="N477" s="469">
        <v>295</v>
      </c>
      <c r="O477" s="463"/>
      <c r="P477" s="195"/>
      <c r="Q477" s="195"/>
      <c r="R477" s="195"/>
      <c r="S477" s="196"/>
    </row>
    <row r="478" spans="1:19" outlineLevel="1" x14ac:dyDescent="0.2">
      <c r="A478" s="133"/>
      <c r="B478" s="134">
        <v>6</v>
      </c>
      <c r="C478" s="134">
        <v>501401</v>
      </c>
      <c r="D478" s="218">
        <v>140101</v>
      </c>
      <c r="E478" s="135"/>
      <c r="F478" s="135">
        <v>2</v>
      </c>
      <c r="G478" s="476" t="s">
        <v>299</v>
      </c>
      <c r="H478" s="135"/>
      <c r="I478" s="482"/>
      <c r="J478" s="181">
        <v>1700</v>
      </c>
      <c r="K478" s="182">
        <v>425</v>
      </c>
      <c r="L478" s="182">
        <v>425</v>
      </c>
      <c r="M478" s="182">
        <v>425</v>
      </c>
      <c r="N478" s="470">
        <v>425</v>
      </c>
      <c r="O478" s="464">
        <v>10503.051845</v>
      </c>
      <c r="P478" s="198">
        <v>2626</v>
      </c>
      <c r="Q478" s="198">
        <v>2626</v>
      </c>
      <c r="R478" s="198">
        <v>2626</v>
      </c>
      <c r="S478" s="199">
        <v>2625.051845</v>
      </c>
    </row>
    <row r="479" spans="1:19" outlineLevel="2" x14ac:dyDescent="0.2">
      <c r="A479" s="12" t="s">
        <v>7</v>
      </c>
      <c r="B479" s="2">
        <v>6</v>
      </c>
      <c r="C479" s="2">
        <v>501402</v>
      </c>
      <c r="D479" s="217">
        <v>140201</v>
      </c>
      <c r="E479" s="131" t="s">
        <v>243</v>
      </c>
      <c r="F479" s="131">
        <v>2</v>
      </c>
      <c r="G479" s="475" t="s">
        <v>299</v>
      </c>
      <c r="H479" s="131" t="s">
        <v>296</v>
      </c>
      <c r="I479" s="107" t="s">
        <v>295</v>
      </c>
      <c r="J479" s="179">
        <v>900</v>
      </c>
      <c r="K479" s="180">
        <v>225</v>
      </c>
      <c r="L479" s="180">
        <v>225</v>
      </c>
      <c r="M479" s="180">
        <v>225</v>
      </c>
      <c r="N479" s="469">
        <v>225</v>
      </c>
      <c r="O479" s="463"/>
      <c r="P479" s="195"/>
      <c r="Q479" s="195"/>
      <c r="R479" s="195"/>
      <c r="S479" s="196"/>
    </row>
    <row r="480" spans="1:19" ht="25.5" outlineLevel="2" x14ac:dyDescent="0.2">
      <c r="A480" s="12" t="s">
        <v>7</v>
      </c>
      <c r="B480" s="2">
        <v>6</v>
      </c>
      <c r="C480" s="2">
        <v>501402</v>
      </c>
      <c r="D480" s="217">
        <v>140201</v>
      </c>
      <c r="E480" s="131" t="s">
        <v>243</v>
      </c>
      <c r="F480" s="131">
        <v>2</v>
      </c>
      <c r="G480" s="475" t="s">
        <v>299</v>
      </c>
      <c r="H480" s="131">
        <v>32</v>
      </c>
      <c r="I480" s="107" t="s">
        <v>297</v>
      </c>
      <c r="J480" s="179">
        <v>456</v>
      </c>
      <c r="K480" s="180">
        <v>114</v>
      </c>
      <c r="L480" s="180">
        <v>114</v>
      </c>
      <c r="M480" s="180">
        <v>114</v>
      </c>
      <c r="N480" s="469">
        <v>114</v>
      </c>
      <c r="O480" s="463"/>
      <c r="P480" s="195"/>
      <c r="Q480" s="195"/>
      <c r="R480" s="195"/>
      <c r="S480" s="196"/>
    </row>
    <row r="481" spans="1:19" ht="25.5" outlineLevel="2" x14ac:dyDescent="0.2">
      <c r="A481" s="12" t="s">
        <v>7</v>
      </c>
      <c r="B481" s="2">
        <v>6</v>
      </c>
      <c r="C481" s="2">
        <v>501402</v>
      </c>
      <c r="D481" s="217">
        <v>140201</v>
      </c>
      <c r="E481" s="131" t="s">
        <v>243</v>
      </c>
      <c r="F481" s="131">
        <v>2</v>
      </c>
      <c r="G481" s="475" t="s">
        <v>299</v>
      </c>
      <c r="H481" s="131"/>
      <c r="I481" s="107" t="s">
        <v>317</v>
      </c>
      <c r="J481" s="179">
        <v>951</v>
      </c>
      <c r="K481" s="180">
        <v>238</v>
      </c>
      <c r="L481" s="180">
        <v>238</v>
      </c>
      <c r="M481" s="180">
        <v>238</v>
      </c>
      <c r="N481" s="469">
        <v>237</v>
      </c>
      <c r="O481" s="463"/>
      <c r="P481" s="195"/>
      <c r="Q481" s="195"/>
      <c r="R481" s="195"/>
      <c r="S481" s="196"/>
    </row>
    <row r="482" spans="1:19" outlineLevel="1" x14ac:dyDescent="0.2">
      <c r="A482" s="133"/>
      <c r="B482" s="134">
        <v>6</v>
      </c>
      <c r="C482" s="134">
        <v>501402</v>
      </c>
      <c r="D482" s="218">
        <v>140201</v>
      </c>
      <c r="E482" s="135"/>
      <c r="F482" s="135">
        <v>2</v>
      </c>
      <c r="G482" s="476" t="s">
        <v>299</v>
      </c>
      <c r="H482" s="135"/>
      <c r="I482" s="482"/>
      <c r="J482" s="181">
        <v>2307</v>
      </c>
      <c r="K482" s="182">
        <v>577</v>
      </c>
      <c r="L482" s="182">
        <v>577</v>
      </c>
      <c r="M482" s="182">
        <v>577</v>
      </c>
      <c r="N482" s="470">
        <v>576</v>
      </c>
      <c r="O482" s="464">
        <v>43236.743133999997</v>
      </c>
      <c r="P482" s="198">
        <v>10809</v>
      </c>
      <c r="Q482" s="198">
        <v>10809</v>
      </c>
      <c r="R482" s="198">
        <v>10809</v>
      </c>
      <c r="S482" s="199">
        <v>10809.743133999997</v>
      </c>
    </row>
    <row r="483" spans="1:19" ht="25.5" outlineLevel="2" x14ac:dyDescent="0.2">
      <c r="A483" s="12" t="s">
        <v>7</v>
      </c>
      <c r="B483" s="2">
        <v>6</v>
      </c>
      <c r="C483" s="2">
        <v>501403</v>
      </c>
      <c r="D483" s="217">
        <v>140301</v>
      </c>
      <c r="E483" s="131" t="s">
        <v>535</v>
      </c>
      <c r="F483" s="131">
        <v>2</v>
      </c>
      <c r="G483" s="475" t="s">
        <v>299</v>
      </c>
      <c r="H483" s="131" t="s">
        <v>296</v>
      </c>
      <c r="I483" s="107" t="s">
        <v>295</v>
      </c>
      <c r="J483" s="179">
        <v>0</v>
      </c>
      <c r="K483" s="180">
        <v>0</v>
      </c>
      <c r="L483" s="180">
        <v>0</v>
      </c>
      <c r="M483" s="180">
        <v>0</v>
      </c>
      <c r="N483" s="469">
        <v>0</v>
      </c>
      <c r="O483" s="463"/>
      <c r="P483" s="195"/>
      <c r="Q483" s="195"/>
      <c r="R483" s="195"/>
      <c r="S483" s="196"/>
    </row>
    <row r="484" spans="1:19" ht="25.5" outlineLevel="2" x14ac:dyDescent="0.2">
      <c r="A484" s="12" t="s">
        <v>7</v>
      </c>
      <c r="B484" s="2">
        <v>6</v>
      </c>
      <c r="C484" s="2">
        <v>501403</v>
      </c>
      <c r="D484" s="217">
        <v>140301</v>
      </c>
      <c r="E484" s="131" t="s">
        <v>535</v>
      </c>
      <c r="F484" s="131">
        <v>2</v>
      </c>
      <c r="G484" s="475" t="s">
        <v>299</v>
      </c>
      <c r="H484" s="131">
        <v>32</v>
      </c>
      <c r="I484" s="107" t="s">
        <v>297</v>
      </c>
      <c r="J484" s="179">
        <v>0</v>
      </c>
      <c r="K484" s="180">
        <v>0</v>
      </c>
      <c r="L484" s="180">
        <v>0</v>
      </c>
      <c r="M484" s="180">
        <v>0</v>
      </c>
      <c r="N484" s="469">
        <v>0</v>
      </c>
      <c r="O484" s="463"/>
      <c r="P484" s="195"/>
      <c r="Q484" s="195"/>
      <c r="R484" s="195"/>
      <c r="S484" s="196"/>
    </row>
    <row r="485" spans="1:19" ht="25.5" outlineLevel="2" x14ac:dyDescent="0.2">
      <c r="A485" s="12" t="s">
        <v>7</v>
      </c>
      <c r="B485" s="2">
        <v>6</v>
      </c>
      <c r="C485" s="2">
        <v>501403</v>
      </c>
      <c r="D485" s="217">
        <v>140301</v>
      </c>
      <c r="E485" s="131" t="s">
        <v>535</v>
      </c>
      <c r="F485" s="131">
        <v>2</v>
      </c>
      <c r="G485" s="475" t="s">
        <v>299</v>
      </c>
      <c r="H485" s="131"/>
      <c r="I485" s="107" t="s">
        <v>317</v>
      </c>
      <c r="J485" s="179">
        <v>695</v>
      </c>
      <c r="K485" s="180">
        <v>188</v>
      </c>
      <c r="L485" s="180">
        <v>133</v>
      </c>
      <c r="M485" s="180">
        <v>188</v>
      </c>
      <c r="N485" s="469">
        <v>186</v>
      </c>
      <c r="O485" s="463"/>
      <c r="P485" s="195"/>
      <c r="Q485" s="195"/>
      <c r="R485" s="195"/>
      <c r="S485" s="196"/>
    </row>
    <row r="486" spans="1:19" outlineLevel="1" x14ac:dyDescent="0.2">
      <c r="A486" s="133"/>
      <c r="B486" s="134">
        <v>6</v>
      </c>
      <c r="C486" s="134">
        <v>501403</v>
      </c>
      <c r="D486" s="218">
        <v>140301</v>
      </c>
      <c r="E486" s="135"/>
      <c r="F486" s="135">
        <v>2</v>
      </c>
      <c r="G486" s="476" t="s">
        <v>299</v>
      </c>
      <c r="H486" s="135"/>
      <c r="I486" s="482"/>
      <c r="J486" s="181">
        <v>695</v>
      </c>
      <c r="K486" s="182">
        <v>188</v>
      </c>
      <c r="L486" s="182">
        <v>133</v>
      </c>
      <c r="M486" s="182">
        <v>188</v>
      </c>
      <c r="N486" s="470">
        <v>186</v>
      </c>
      <c r="O486" s="464">
        <v>4475.0224500000004</v>
      </c>
      <c r="P486" s="198">
        <v>1119</v>
      </c>
      <c r="Q486" s="198">
        <v>1119</v>
      </c>
      <c r="R486" s="198">
        <v>1119</v>
      </c>
      <c r="S486" s="199">
        <v>1118.0224500000004</v>
      </c>
    </row>
    <row r="487" spans="1:19" outlineLevel="2" x14ac:dyDescent="0.2">
      <c r="A487" s="12" t="s">
        <v>7</v>
      </c>
      <c r="B487" s="2">
        <v>6</v>
      </c>
      <c r="C487" s="2">
        <v>501404</v>
      </c>
      <c r="D487" s="217">
        <v>140401</v>
      </c>
      <c r="E487" s="131" t="s">
        <v>546</v>
      </c>
      <c r="F487" s="131">
        <v>2</v>
      </c>
      <c r="G487" s="475" t="s">
        <v>299</v>
      </c>
      <c r="H487" s="131" t="s">
        <v>296</v>
      </c>
      <c r="I487" s="107" t="s">
        <v>295</v>
      </c>
      <c r="J487" s="179">
        <v>0</v>
      </c>
      <c r="K487" s="180">
        <v>0</v>
      </c>
      <c r="L487" s="180">
        <v>0</v>
      </c>
      <c r="M487" s="180">
        <v>0</v>
      </c>
      <c r="N487" s="469">
        <v>0</v>
      </c>
      <c r="O487" s="463"/>
      <c r="P487" s="195"/>
      <c r="Q487" s="195"/>
      <c r="R487" s="195"/>
      <c r="S487" s="196"/>
    </row>
    <row r="488" spans="1:19" ht="25.5" outlineLevel="2" x14ac:dyDescent="0.2">
      <c r="A488" s="12" t="s">
        <v>7</v>
      </c>
      <c r="B488" s="2">
        <v>6</v>
      </c>
      <c r="C488" s="2">
        <v>501404</v>
      </c>
      <c r="D488" s="217">
        <v>140401</v>
      </c>
      <c r="E488" s="131" t="s">
        <v>546</v>
      </c>
      <c r="F488" s="131">
        <v>2</v>
      </c>
      <c r="G488" s="475" t="s">
        <v>299</v>
      </c>
      <c r="H488" s="131">
        <v>32</v>
      </c>
      <c r="I488" s="107" t="s">
        <v>297</v>
      </c>
      <c r="J488" s="179">
        <v>0</v>
      </c>
      <c r="K488" s="180">
        <v>0</v>
      </c>
      <c r="L488" s="180">
        <v>0</v>
      </c>
      <c r="M488" s="180">
        <v>0</v>
      </c>
      <c r="N488" s="469">
        <v>0</v>
      </c>
      <c r="O488" s="463"/>
      <c r="P488" s="195"/>
      <c r="Q488" s="195"/>
      <c r="R488" s="195"/>
      <c r="S488" s="196"/>
    </row>
    <row r="489" spans="1:19" ht="25.5" outlineLevel="2" x14ac:dyDescent="0.2">
      <c r="A489" s="12" t="s">
        <v>7</v>
      </c>
      <c r="B489" s="2">
        <v>6</v>
      </c>
      <c r="C489" s="2">
        <v>501404</v>
      </c>
      <c r="D489" s="217">
        <v>140401</v>
      </c>
      <c r="E489" s="131" t="s">
        <v>546</v>
      </c>
      <c r="F489" s="131">
        <v>2</v>
      </c>
      <c r="G489" s="475" t="s">
        <v>299</v>
      </c>
      <c r="H489" s="131"/>
      <c r="I489" s="107" t="s">
        <v>317</v>
      </c>
      <c r="J489" s="179">
        <v>1200</v>
      </c>
      <c r="K489" s="180">
        <v>300</v>
      </c>
      <c r="L489" s="180">
        <v>300</v>
      </c>
      <c r="M489" s="180">
        <v>300</v>
      </c>
      <c r="N489" s="469">
        <v>300</v>
      </c>
      <c r="O489" s="463"/>
      <c r="P489" s="195"/>
      <c r="Q489" s="195"/>
      <c r="R489" s="195"/>
      <c r="S489" s="196"/>
    </row>
    <row r="490" spans="1:19" outlineLevel="1" x14ac:dyDescent="0.2">
      <c r="A490" s="133"/>
      <c r="B490" s="134">
        <v>6</v>
      </c>
      <c r="C490" s="134">
        <v>501404</v>
      </c>
      <c r="D490" s="218">
        <v>140401</v>
      </c>
      <c r="E490" s="135"/>
      <c r="F490" s="135">
        <v>2</v>
      </c>
      <c r="G490" s="476" t="s">
        <v>299</v>
      </c>
      <c r="H490" s="135"/>
      <c r="I490" s="482"/>
      <c r="J490" s="181">
        <v>1200</v>
      </c>
      <c r="K490" s="182">
        <v>300</v>
      </c>
      <c r="L490" s="182">
        <v>300</v>
      </c>
      <c r="M490" s="182">
        <v>300</v>
      </c>
      <c r="N490" s="470">
        <v>300</v>
      </c>
      <c r="O490" s="464">
        <v>7814.2523999999994</v>
      </c>
      <c r="P490" s="198">
        <v>1954</v>
      </c>
      <c r="Q490" s="198">
        <v>1954</v>
      </c>
      <c r="R490" s="198">
        <v>1954</v>
      </c>
      <c r="S490" s="199">
        <v>1952.2523999999994</v>
      </c>
    </row>
    <row r="491" spans="1:19" outlineLevel="2" x14ac:dyDescent="0.2">
      <c r="A491" s="12" t="s">
        <v>7</v>
      </c>
      <c r="B491" s="2">
        <v>8</v>
      </c>
      <c r="C491" s="2">
        <v>502001</v>
      </c>
      <c r="D491" s="217">
        <v>200101</v>
      </c>
      <c r="E491" s="131" t="s">
        <v>244</v>
      </c>
      <c r="F491" s="131">
        <v>2</v>
      </c>
      <c r="G491" s="475" t="s">
        <v>299</v>
      </c>
      <c r="H491" s="131" t="s">
        <v>296</v>
      </c>
      <c r="I491" s="107" t="s">
        <v>295</v>
      </c>
      <c r="J491" s="179">
        <v>1650</v>
      </c>
      <c r="K491" s="180">
        <v>413</v>
      </c>
      <c r="L491" s="180">
        <v>413</v>
      </c>
      <c r="M491" s="180">
        <v>413</v>
      </c>
      <c r="N491" s="469">
        <v>411</v>
      </c>
      <c r="O491" s="463"/>
      <c r="P491" s="195"/>
      <c r="Q491" s="195"/>
      <c r="R491" s="195"/>
      <c r="S491" s="196"/>
    </row>
    <row r="492" spans="1:19" ht="25.5" outlineLevel="2" x14ac:dyDescent="0.2">
      <c r="A492" s="12" t="s">
        <v>7</v>
      </c>
      <c r="B492" s="2">
        <v>8</v>
      </c>
      <c r="C492" s="2">
        <v>502001</v>
      </c>
      <c r="D492" s="217">
        <v>200101</v>
      </c>
      <c r="E492" s="131" t="s">
        <v>244</v>
      </c>
      <c r="F492" s="131">
        <v>2</v>
      </c>
      <c r="G492" s="475" t="s">
        <v>299</v>
      </c>
      <c r="H492" s="131">
        <v>32</v>
      </c>
      <c r="I492" s="107" t="s">
        <v>297</v>
      </c>
      <c r="J492" s="179">
        <v>700</v>
      </c>
      <c r="K492" s="180">
        <v>175</v>
      </c>
      <c r="L492" s="180">
        <v>175</v>
      </c>
      <c r="M492" s="180">
        <v>175</v>
      </c>
      <c r="N492" s="469">
        <v>175</v>
      </c>
      <c r="O492" s="463"/>
      <c r="P492" s="195"/>
      <c r="Q492" s="195"/>
      <c r="R492" s="195"/>
      <c r="S492" s="196"/>
    </row>
    <row r="493" spans="1:19" ht="25.5" outlineLevel="2" x14ac:dyDescent="0.2">
      <c r="A493" s="12" t="s">
        <v>7</v>
      </c>
      <c r="B493" s="2">
        <v>8</v>
      </c>
      <c r="C493" s="2">
        <v>502001</v>
      </c>
      <c r="D493" s="217">
        <v>200101</v>
      </c>
      <c r="E493" s="131" t="s">
        <v>244</v>
      </c>
      <c r="F493" s="131">
        <v>2</v>
      </c>
      <c r="G493" s="475" t="s">
        <v>299</v>
      </c>
      <c r="H493" s="131"/>
      <c r="I493" s="107" t="s">
        <v>317</v>
      </c>
      <c r="J493" s="179">
        <v>270</v>
      </c>
      <c r="K493" s="180">
        <v>68</v>
      </c>
      <c r="L493" s="180">
        <v>68</v>
      </c>
      <c r="M493" s="180">
        <v>68</v>
      </c>
      <c r="N493" s="469">
        <v>66</v>
      </c>
      <c r="O493" s="463"/>
      <c r="P493" s="195"/>
      <c r="Q493" s="195"/>
      <c r="R493" s="195"/>
      <c r="S493" s="196"/>
    </row>
    <row r="494" spans="1:19" outlineLevel="1" x14ac:dyDescent="0.2">
      <c r="A494" s="133"/>
      <c r="B494" s="134">
        <v>8</v>
      </c>
      <c r="C494" s="134">
        <v>502001</v>
      </c>
      <c r="D494" s="218">
        <v>200101</v>
      </c>
      <c r="E494" s="135"/>
      <c r="F494" s="135">
        <v>2</v>
      </c>
      <c r="G494" s="476" t="s">
        <v>299</v>
      </c>
      <c r="H494" s="135"/>
      <c r="I494" s="482"/>
      <c r="J494" s="181">
        <v>2620</v>
      </c>
      <c r="K494" s="182">
        <v>656</v>
      </c>
      <c r="L494" s="182">
        <v>656</v>
      </c>
      <c r="M494" s="182">
        <v>656</v>
      </c>
      <c r="N494" s="470">
        <v>652</v>
      </c>
      <c r="O494" s="464">
        <v>68009.740510000003</v>
      </c>
      <c r="P494" s="198">
        <v>17002</v>
      </c>
      <c r="Q494" s="198">
        <v>17002</v>
      </c>
      <c r="R494" s="198">
        <v>17002</v>
      </c>
      <c r="S494" s="199">
        <v>17003.740510000003</v>
      </c>
    </row>
    <row r="495" spans="1:19" outlineLevel="2" x14ac:dyDescent="0.2">
      <c r="A495" s="12" t="s">
        <v>7</v>
      </c>
      <c r="B495" s="2">
        <v>8</v>
      </c>
      <c r="C495" s="2">
        <v>502002</v>
      </c>
      <c r="D495" s="217">
        <v>200201</v>
      </c>
      <c r="E495" s="131" t="s">
        <v>245</v>
      </c>
      <c r="F495" s="131">
        <v>2</v>
      </c>
      <c r="G495" s="475" t="s">
        <v>299</v>
      </c>
      <c r="H495" s="131" t="s">
        <v>296</v>
      </c>
      <c r="I495" s="107" t="s">
        <v>295</v>
      </c>
      <c r="J495" s="179">
        <v>0</v>
      </c>
      <c r="K495" s="180">
        <v>0</v>
      </c>
      <c r="L495" s="180">
        <v>0</v>
      </c>
      <c r="M495" s="180">
        <v>0</v>
      </c>
      <c r="N495" s="469">
        <v>0</v>
      </c>
      <c r="O495" s="463"/>
      <c r="P495" s="195"/>
      <c r="Q495" s="195"/>
      <c r="R495" s="195"/>
      <c r="S495" s="196"/>
    </row>
    <row r="496" spans="1:19" ht="25.5" outlineLevel="2" x14ac:dyDescent="0.2">
      <c r="A496" s="12" t="s">
        <v>7</v>
      </c>
      <c r="B496" s="2">
        <v>8</v>
      </c>
      <c r="C496" s="2">
        <v>502002</v>
      </c>
      <c r="D496" s="217">
        <v>200201</v>
      </c>
      <c r="E496" s="131" t="s">
        <v>245</v>
      </c>
      <c r="F496" s="131">
        <v>2</v>
      </c>
      <c r="G496" s="475" t="s">
        <v>299</v>
      </c>
      <c r="H496" s="131">
        <v>32</v>
      </c>
      <c r="I496" s="107" t="s">
        <v>297</v>
      </c>
      <c r="J496" s="179">
        <v>0</v>
      </c>
      <c r="K496" s="180">
        <v>0</v>
      </c>
      <c r="L496" s="180">
        <v>0</v>
      </c>
      <c r="M496" s="180">
        <v>0</v>
      </c>
      <c r="N496" s="469">
        <v>0</v>
      </c>
      <c r="O496" s="463"/>
      <c r="P496" s="195"/>
      <c r="Q496" s="195"/>
      <c r="R496" s="195"/>
      <c r="S496" s="196"/>
    </row>
    <row r="497" spans="1:19" ht="25.5" outlineLevel="2" x14ac:dyDescent="0.2">
      <c r="A497" s="12" t="s">
        <v>7</v>
      </c>
      <c r="B497" s="2">
        <v>8</v>
      </c>
      <c r="C497" s="2">
        <v>502002</v>
      </c>
      <c r="D497" s="217">
        <v>200201</v>
      </c>
      <c r="E497" s="131" t="s">
        <v>245</v>
      </c>
      <c r="F497" s="131">
        <v>2</v>
      </c>
      <c r="G497" s="475" t="s">
        <v>299</v>
      </c>
      <c r="H497" s="131"/>
      <c r="I497" s="107" t="s">
        <v>317</v>
      </c>
      <c r="J497" s="179">
        <v>458</v>
      </c>
      <c r="K497" s="180">
        <v>265</v>
      </c>
      <c r="L497" s="180">
        <v>193</v>
      </c>
      <c r="M497" s="180">
        <v>0</v>
      </c>
      <c r="N497" s="469">
        <v>0</v>
      </c>
      <c r="O497" s="463"/>
      <c r="P497" s="195"/>
      <c r="Q497" s="195"/>
      <c r="R497" s="195"/>
      <c r="S497" s="196"/>
    </row>
    <row r="498" spans="1:19" outlineLevel="1" x14ac:dyDescent="0.2">
      <c r="A498" s="133"/>
      <c r="B498" s="134">
        <v>8</v>
      </c>
      <c r="C498" s="134">
        <v>502002</v>
      </c>
      <c r="D498" s="218">
        <v>200201</v>
      </c>
      <c r="E498" s="135"/>
      <c r="F498" s="135">
        <v>2</v>
      </c>
      <c r="G498" s="476" t="s">
        <v>299</v>
      </c>
      <c r="H498" s="135"/>
      <c r="I498" s="482"/>
      <c r="J498" s="181">
        <v>458</v>
      </c>
      <c r="K498" s="182">
        <v>265</v>
      </c>
      <c r="L498" s="182">
        <v>193</v>
      </c>
      <c r="M498" s="182">
        <v>0</v>
      </c>
      <c r="N498" s="470">
        <v>0</v>
      </c>
      <c r="O498" s="464">
        <v>3128.07</v>
      </c>
      <c r="P498" s="198">
        <v>1814.212</v>
      </c>
      <c r="Q498" s="198">
        <v>1313.8580000000002</v>
      </c>
      <c r="R498" s="198">
        <v>0</v>
      </c>
      <c r="S498" s="199">
        <v>0</v>
      </c>
    </row>
    <row r="499" spans="1:19" outlineLevel="2" x14ac:dyDescent="0.2">
      <c r="A499" s="12" t="s">
        <v>7</v>
      </c>
      <c r="B499" s="2">
        <v>8</v>
      </c>
      <c r="C499" s="2">
        <v>502003</v>
      </c>
      <c r="D499" s="217">
        <v>200301</v>
      </c>
      <c r="E499" s="131" t="s">
        <v>325</v>
      </c>
      <c r="F499" s="131">
        <v>2</v>
      </c>
      <c r="G499" s="475" t="s">
        <v>299</v>
      </c>
      <c r="H499" s="131" t="s">
        <v>296</v>
      </c>
      <c r="I499" s="107" t="s">
        <v>295</v>
      </c>
      <c r="J499" s="179">
        <v>0</v>
      </c>
      <c r="K499" s="180">
        <v>0</v>
      </c>
      <c r="L499" s="180">
        <v>0</v>
      </c>
      <c r="M499" s="180">
        <v>0</v>
      </c>
      <c r="N499" s="469">
        <v>0</v>
      </c>
      <c r="O499" s="463"/>
      <c r="P499" s="195"/>
      <c r="Q499" s="195"/>
      <c r="R499" s="195"/>
      <c r="S499" s="196"/>
    </row>
    <row r="500" spans="1:19" ht="25.5" outlineLevel="2" x14ac:dyDescent="0.2">
      <c r="A500" s="12" t="s">
        <v>7</v>
      </c>
      <c r="B500" s="2">
        <v>8</v>
      </c>
      <c r="C500" s="2">
        <v>502003</v>
      </c>
      <c r="D500" s="217">
        <v>200301</v>
      </c>
      <c r="E500" s="131" t="s">
        <v>325</v>
      </c>
      <c r="F500" s="131">
        <v>2</v>
      </c>
      <c r="G500" s="475" t="s">
        <v>299</v>
      </c>
      <c r="H500" s="131">
        <v>32</v>
      </c>
      <c r="I500" s="107" t="s">
        <v>297</v>
      </c>
      <c r="J500" s="179">
        <v>371</v>
      </c>
      <c r="K500" s="180">
        <v>93</v>
      </c>
      <c r="L500" s="180">
        <v>93</v>
      </c>
      <c r="M500" s="180">
        <v>93</v>
      </c>
      <c r="N500" s="469">
        <v>92</v>
      </c>
      <c r="O500" s="463"/>
      <c r="P500" s="195"/>
      <c r="Q500" s="195"/>
      <c r="R500" s="195"/>
      <c r="S500" s="196"/>
    </row>
    <row r="501" spans="1:19" ht="25.5" outlineLevel="2" x14ac:dyDescent="0.2">
      <c r="A501" s="12" t="s">
        <v>7</v>
      </c>
      <c r="B501" s="2">
        <v>8</v>
      </c>
      <c r="C501" s="2">
        <v>502003</v>
      </c>
      <c r="D501" s="217">
        <v>200301</v>
      </c>
      <c r="E501" s="131" t="s">
        <v>325</v>
      </c>
      <c r="F501" s="131">
        <v>2</v>
      </c>
      <c r="G501" s="475" t="s">
        <v>299</v>
      </c>
      <c r="H501" s="131"/>
      <c r="I501" s="107" t="s">
        <v>317</v>
      </c>
      <c r="J501" s="179">
        <v>2622</v>
      </c>
      <c r="K501" s="180">
        <v>656</v>
      </c>
      <c r="L501" s="180">
        <v>656</v>
      </c>
      <c r="M501" s="180">
        <v>656</v>
      </c>
      <c r="N501" s="469">
        <v>654</v>
      </c>
      <c r="O501" s="463"/>
      <c r="P501" s="195"/>
      <c r="Q501" s="195"/>
      <c r="R501" s="195"/>
      <c r="S501" s="196"/>
    </row>
    <row r="502" spans="1:19" outlineLevel="1" x14ac:dyDescent="0.2">
      <c r="A502" s="133"/>
      <c r="B502" s="134">
        <v>8</v>
      </c>
      <c r="C502" s="134">
        <v>502003</v>
      </c>
      <c r="D502" s="218">
        <v>200301</v>
      </c>
      <c r="E502" s="135"/>
      <c r="F502" s="135">
        <v>2</v>
      </c>
      <c r="G502" s="476" t="s">
        <v>299</v>
      </c>
      <c r="H502" s="135"/>
      <c r="I502" s="482"/>
      <c r="J502" s="181">
        <v>2993</v>
      </c>
      <c r="K502" s="182">
        <v>749</v>
      </c>
      <c r="L502" s="182">
        <v>749</v>
      </c>
      <c r="M502" s="182">
        <v>749</v>
      </c>
      <c r="N502" s="470">
        <v>746</v>
      </c>
      <c r="O502" s="464">
        <v>19194.893250000001</v>
      </c>
      <c r="P502" s="198">
        <v>4799</v>
      </c>
      <c r="Q502" s="198">
        <v>4799</v>
      </c>
      <c r="R502" s="198">
        <v>4799</v>
      </c>
      <c r="S502" s="199">
        <v>4797.893250000001</v>
      </c>
    </row>
    <row r="503" spans="1:19" outlineLevel="2" x14ac:dyDescent="0.2">
      <c r="A503" s="12" t="s">
        <v>7</v>
      </c>
      <c r="B503" s="2">
        <v>8</v>
      </c>
      <c r="C503" s="2">
        <v>502004</v>
      </c>
      <c r="D503" s="217">
        <v>200401</v>
      </c>
      <c r="E503" s="131" t="s">
        <v>550</v>
      </c>
      <c r="F503" s="131">
        <v>2</v>
      </c>
      <c r="G503" s="475" t="s">
        <v>299</v>
      </c>
      <c r="H503" s="131" t="s">
        <v>296</v>
      </c>
      <c r="I503" s="107" t="s">
        <v>295</v>
      </c>
      <c r="J503" s="179">
        <v>0</v>
      </c>
      <c r="K503" s="180">
        <v>0</v>
      </c>
      <c r="L503" s="180">
        <v>0</v>
      </c>
      <c r="M503" s="180">
        <v>0</v>
      </c>
      <c r="N503" s="469">
        <v>0</v>
      </c>
      <c r="O503" s="463"/>
      <c r="P503" s="195"/>
      <c r="Q503" s="195"/>
      <c r="R503" s="195"/>
      <c r="S503" s="196"/>
    </row>
    <row r="504" spans="1:19" ht="25.5" outlineLevel="2" x14ac:dyDescent="0.2">
      <c r="A504" s="12" t="s">
        <v>7</v>
      </c>
      <c r="B504" s="2">
        <v>8</v>
      </c>
      <c r="C504" s="2">
        <v>502004</v>
      </c>
      <c r="D504" s="217">
        <v>200401</v>
      </c>
      <c r="E504" s="131" t="s">
        <v>550</v>
      </c>
      <c r="F504" s="131">
        <v>2</v>
      </c>
      <c r="G504" s="475" t="s">
        <v>299</v>
      </c>
      <c r="H504" s="131">
        <v>32</v>
      </c>
      <c r="I504" s="107" t="s">
        <v>297</v>
      </c>
      <c r="J504" s="179">
        <v>0</v>
      </c>
      <c r="K504" s="180">
        <v>0</v>
      </c>
      <c r="L504" s="180">
        <v>0</v>
      </c>
      <c r="M504" s="180">
        <v>0</v>
      </c>
      <c r="N504" s="469">
        <v>0</v>
      </c>
      <c r="O504" s="463"/>
      <c r="P504" s="195"/>
      <c r="Q504" s="195"/>
      <c r="R504" s="195"/>
      <c r="S504" s="196"/>
    </row>
    <row r="505" spans="1:19" ht="25.5" outlineLevel="2" x14ac:dyDescent="0.2">
      <c r="A505" s="12" t="s">
        <v>7</v>
      </c>
      <c r="B505" s="2">
        <v>8</v>
      </c>
      <c r="C505" s="2">
        <v>502004</v>
      </c>
      <c r="D505" s="217">
        <v>200401</v>
      </c>
      <c r="E505" s="131" t="s">
        <v>550</v>
      </c>
      <c r="F505" s="131">
        <v>2</v>
      </c>
      <c r="G505" s="475" t="s">
        <v>299</v>
      </c>
      <c r="H505" s="131"/>
      <c r="I505" s="107" t="s">
        <v>317</v>
      </c>
      <c r="J505" s="179">
        <v>4142</v>
      </c>
      <c r="K505" s="180">
        <v>875</v>
      </c>
      <c r="L505" s="180">
        <v>967</v>
      </c>
      <c r="M505" s="180">
        <v>1150</v>
      </c>
      <c r="N505" s="469">
        <v>1150</v>
      </c>
      <c r="O505" s="463"/>
      <c r="P505" s="195"/>
      <c r="Q505" s="195"/>
      <c r="R505" s="195"/>
      <c r="S505" s="196"/>
    </row>
    <row r="506" spans="1:19" outlineLevel="1" x14ac:dyDescent="0.2">
      <c r="A506" s="133"/>
      <c r="B506" s="134">
        <v>8</v>
      </c>
      <c r="C506" s="134">
        <v>502004</v>
      </c>
      <c r="D506" s="218">
        <v>200401</v>
      </c>
      <c r="E506" s="135"/>
      <c r="F506" s="135">
        <v>2</v>
      </c>
      <c r="G506" s="476" t="s">
        <v>299</v>
      </c>
      <c r="H506" s="135"/>
      <c r="I506" s="482"/>
      <c r="J506" s="181">
        <v>4142</v>
      </c>
      <c r="K506" s="182">
        <v>875</v>
      </c>
      <c r="L506" s="182">
        <v>967</v>
      </c>
      <c r="M506" s="182">
        <v>1150</v>
      </c>
      <c r="N506" s="470">
        <v>1150</v>
      </c>
      <c r="O506" s="464">
        <v>22756.186758</v>
      </c>
      <c r="P506" s="198">
        <v>4930</v>
      </c>
      <c r="Q506" s="198">
        <v>4883.93</v>
      </c>
      <c r="R506" s="198">
        <v>6471</v>
      </c>
      <c r="S506" s="199">
        <v>6471.2567580000004</v>
      </c>
    </row>
    <row r="507" spans="1:19" ht="25.5" outlineLevel="2" x14ac:dyDescent="0.2">
      <c r="A507" s="12" t="s">
        <v>7</v>
      </c>
      <c r="B507" s="2">
        <v>8</v>
      </c>
      <c r="C507" s="2">
        <v>502007</v>
      </c>
      <c r="D507" s="217">
        <v>200801</v>
      </c>
      <c r="E507" s="131" t="s">
        <v>528</v>
      </c>
      <c r="F507" s="131">
        <v>2</v>
      </c>
      <c r="G507" s="475" t="s">
        <v>299</v>
      </c>
      <c r="H507" s="131" t="s">
        <v>296</v>
      </c>
      <c r="I507" s="107" t="s">
        <v>295</v>
      </c>
      <c r="J507" s="179">
        <v>0</v>
      </c>
      <c r="K507" s="180">
        <v>0</v>
      </c>
      <c r="L507" s="180">
        <v>0</v>
      </c>
      <c r="M507" s="180">
        <v>0</v>
      </c>
      <c r="N507" s="469">
        <v>0</v>
      </c>
      <c r="O507" s="463"/>
      <c r="P507" s="195"/>
      <c r="Q507" s="195"/>
      <c r="R507" s="195"/>
      <c r="S507" s="196"/>
    </row>
    <row r="508" spans="1:19" ht="25.5" outlineLevel="2" x14ac:dyDescent="0.2">
      <c r="A508" s="12" t="s">
        <v>7</v>
      </c>
      <c r="B508" s="2">
        <v>8</v>
      </c>
      <c r="C508" s="2">
        <v>502007</v>
      </c>
      <c r="D508" s="217">
        <v>200801</v>
      </c>
      <c r="E508" s="131" t="s">
        <v>528</v>
      </c>
      <c r="F508" s="131">
        <v>2</v>
      </c>
      <c r="G508" s="475" t="s">
        <v>299</v>
      </c>
      <c r="H508" s="131">
        <v>32</v>
      </c>
      <c r="I508" s="107" t="s">
        <v>297</v>
      </c>
      <c r="J508" s="179">
        <v>0</v>
      </c>
      <c r="K508" s="180">
        <v>0</v>
      </c>
      <c r="L508" s="180">
        <v>0</v>
      </c>
      <c r="M508" s="180">
        <v>0</v>
      </c>
      <c r="N508" s="469">
        <v>0</v>
      </c>
      <c r="O508" s="463"/>
      <c r="P508" s="195"/>
      <c r="Q508" s="195"/>
      <c r="R508" s="195"/>
      <c r="S508" s="196"/>
    </row>
    <row r="509" spans="1:19" ht="25.5" outlineLevel="2" x14ac:dyDescent="0.2">
      <c r="A509" s="12" t="s">
        <v>7</v>
      </c>
      <c r="B509" s="2">
        <v>8</v>
      </c>
      <c r="C509" s="2">
        <v>502007</v>
      </c>
      <c r="D509" s="217">
        <v>200801</v>
      </c>
      <c r="E509" s="131" t="s">
        <v>528</v>
      </c>
      <c r="F509" s="131">
        <v>2</v>
      </c>
      <c r="G509" s="475" t="s">
        <v>299</v>
      </c>
      <c r="H509" s="131"/>
      <c r="I509" s="107" t="s">
        <v>317</v>
      </c>
      <c r="J509" s="179">
        <v>500</v>
      </c>
      <c r="K509" s="180">
        <v>125</v>
      </c>
      <c r="L509" s="180">
        <v>125</v>
      </c>
      <c r="M509" s="180">
        <v>125</v>
      </c>
      <c r="N509" s="469">
        <v>125</v>
      </c>
      <c r="O509" s="463"/>
      <c r="P509" s="195"/>
      <c r="Q509" s="195"/>
      <c r="R509" s="195"/>
      <c r="S509" s="196"/>
    </row>
    <row r="510" spans="1:19" outlineLevel="1" x14ac:dyDescent="0.2">
      <c r="A510" s="133"/>
      <c r="B510" s="134">
        <v>8</v>
      </c>
      <c r="C510" s="134">
        <v>502007</v>
      </c>
      <c r="D510" s="218">
        <v>200801</v>
      </c>
      <c r="E510" s="135"/>
      <c r="F510" s="135">
        <v>2</v>
      </c>
      <c r="G510" s="476" t="s">
        <v>299</v>
      </c>
      <c r="H510" s="135"/>
      <c r="I510" s="482"/>
      <c r="J510" s="181">
        <v>500</v>
      </c>
      <c r="K510" s="182">
        <v>125</v>
      </c>
      <c r="L510" s="182">
        <v>125</v>
      </c>
      <c r="M510" s="182">
        <v>125</v>
      </c>
      <c r="N510" s="470">
        <v>125</v>
      </c>
      <c r="O510" s="464">
        <v>2989.4058599999998</v>
      </c>
      <c r="P510" s="198">
        <v>747</v>
      </c>
      <c r="Q510" s="198">
        <v>747</v>
      </c>
      <c r="R510" s="198">
        <v>747</v>
      </c>
      <c r="S510" s="199">
        <v>748.40585999999985</v>
      </c>
    </row>
    <row r="511" spans="1:19" ht="25.5" outlineLevel="2" x14ac:dyDescent="0.2">
      <c r="A511" s="12" t="s">
        <v>7</v>
      </c>
      <c r="B511" s="2">
        <v>7</v>
      </c>
      <c r="C511" s="2">
        <v>505001</v>
      </c>
      <c r="D511" s="217">
        <v>500101</v>
      </c>
      <c r="E511" s="131" t="s">
        <v>341</v>
      </c>
      <c r="F511" s="131">
        <v>2</v>
      </c>
      <c r="G511" s="475" t="s">
        <v>299</v>
      </c>
      <c r="H511" s="131" t="s">
        <v>296</v>
      </c>
      <c r="I511" s="107" t="s">
        <v>295</v>
      </c>
      <c r="J511" s="179">
        <v>1600</v>
      </c>
      <c r="K511" s="180">
        <v>400</v>
      </c>
      <c r="L511" s="180">
        <v>400</v>
      </c>
      <c r="M511" s="180">
        <v>400</v>
      </c>
      <c r="N511" s="469">
        <v>400</v>
      </c>
      <c r="O511" s="463"/>
      <c r="P511" s="195"/>
      <c r="Q511" s="195"/>
      <c r="R511" s="195"/>
      <c r="S511" s="196"/>
    </row>
    <row r="512" spans="1:19" ht="25.5" outlineLevel="2" x14ac:dyDescent="0.2">
      <c r="A512" s="12" t="s">
        <v>7</v>
      </c>
      <c r="B512" s="2">
        <v>7</v>
      </c>
      <c r="C512" s="2">
        <v>505001</v>
      </c>
      <c r="D512" s="217">
        <v>500101</v>
      </c>
      <c r="E512" s="131" t="s">
        <v>341</v>
      </c>
      <c r="F512" s="131">
        <v>2</v>
      </c>
      <c r="G512" s="475" t="s">
        <v>299</v>
      </c>
      <c r="H512" s="131">
        <v>32</v>
      </c>
      <c r="I512" s="107" t="s">
        <v>297</v>
      </c>
      <c r="J512" s="179">
        <v>805</v>
      </c>
      <c r="K512" s="180">
        <v>201</v>
      </c>
      <c r="L512" s="180">
        <v>201</v>
      </c>
      <c r="M512" s="180">
        <v>201</v>
      </c>
      <c r="N512" s="469">
        <v>202</v>
      </c>
      <c r="O512" s="463"/>
      <c r="P512" s="195"/>
      <c r="Q512" s="195"/>
      <c r="R512" s="195"/>
      <c r="S512" s="196"/>
    </row>
    <row r="513" spans="1:19" ht="25.5" outlineLevel="2" x14ac:dyDescent="0.2">
      <c r="A513" s="12" t="s">
        <v>7</v>
      </c>
      <c r="B513" s="2">
        <v>7</v>
      </c>
      <c r="C513" s="2">
        <v>505001</v>
      </c>
      <c r="D513" s="217">
        <v>500101</v>
      </c>
      <c r="E513" s="131" t="s">
        <v>341</v>
      </c>
      <c r="F513" s="131">
        <v>2</v>
      </c>
      <c r="G513" s="475" t="s">
        <v>299</v>
      </c>
      <c r="H513" s="131"/>
      <c r="I513" s="107" t="s">
        <v>317</v>
      </c>
      <c r="J513" s="179">
        <v>5590</v>
      </c>
      <c r="K513" s="180">
        <v>1323</v>
      </c>
      <c r="L513" s="180">
        <v>1323</v>
      </c>
      <c r="M513" s="180">
        <v>1473</v>
      </c>
      <c r="N513" s="469">
        <v>1471</v>
      </c>
      <c r="O513" s="463"/>
      <c r="P513" s="195"/>
      <c r="Q513" s="195"/>
      <c r="R513" s="195"/>
      <c r="S513" s="196"/>
    </row>
    <row r="514" spans="1:19" outlineLevel="1" x14ac:dyDescent="0.2">
      <c r="A514" s="133"/>
      <c r="B514" s="134">
        <v>7</v>
      </c>
      <c r="C514" s="134">
        <v>505001</v>
      </c>
      <c r="D514" s="218">
        <v>500101</v>
      </c>
      <c r="E514" s="135"/>
      <c r="F514" s="135">
        <v>2</v>
      </c>
      <c r="G514" s="476" t="s">
        <v>299</v>
      </c>
      <c r="H514" s="135"/>
      <c r="I514" s="482"/>
      <c r="J514" s="181">
        <v>7995</v>
      </c>
      <c r="K514" s="182">
        <v>1924</v>
      </c>
      <c r="L514" s="182">
        <v>1924</v>
      </c>
      <c r="M514" s="182">
        <v>2074</v>
      </c>
      <c r="N514" s="470">
        <v>2073</v>
      </c>
      <c r="O514" s="464">
        <v>105181.20025499999</v>
      </c>
      <c r="P514" s="198">
        <v>26295</v>
      </c>
      <c r="Q514" s="198">
        <v>26295</v>
      </c>
      <c r="R514" s="198">
        <v>26295</v>
      </c>
      <c r="S514" s="199">
        <v>26296.200254999989</v>
      </c>
    </row>
    <row r="515" spans="1:19" outlineLevel="2" x14ac:dyDescent="0.2">
      <c r="A515" s="12" t="s">
        <v>7</v>
      </c>
      <c r="B515" s="2">
        <v>7</v>
      </c>
      <c r="C515" s="2">
        <v>505003</v>
      </c>
      <c r="D515" s="217">
        <v>500401</v>
      </c>
      <c r="E515" s="131" t="s">
        <v>532</v>
      </c>
      <c r="F515" s="131">
        <v>2</v>
      </c>
      <c r="G515" s="475" t="s">
        <v>299</v>
      </c>
      <c r="H515" s="131" t="s">
        <v>296</v>
      </c>
      <c r="I515" s="107" t="s">
        <v>295</v>
      </c>
      <c r="J515" s="179">
        <v>0</v>
      </c>
      <c r="K515" s="180">
        <v>0</v>
      </c>
      <c r="L515" s="180">
        <v>0</v>
      </c>
      <c r="M515" s="180">
        <v>0</v>
      </c>
      <c r="N515" s="469">
        <v>0</v>
      </c>
      <c r="O515" s="463"/>
      <c r="P515" s="195"/>
      <c r="Q515" s="195"/>
      <c r="R515" s="195"/>
      <c r="S515" s="196"/>
    </row>
    <row r="516" spans="1:19" ht="25.5" outlineLevel="2" x14ac:dyDescent="0.2">
      <c r="A516" s="12" t="s">
        <v>7</v>
      </c>
      <c r="B516" s="2">
        <v>7</v>
      </c>
      <c r="C516" s="2">
        <v>505003</v>
      </c>
      <c r="D516" s="217">
        <v>500401</v>
      </c>
      <c r="E516" s="131" t="s">
        <v>532</v>
      </c>
      <c r="F516" s="131">
        <v>2</v>
      </c>
      <c r="G516" s="475" t="s">
        <v>299</v>
      </c>
      <c r="H516" s="131">
        <v>32</v>
      </c>
      <c r="I516" s="107" t="s">
        <v>297</v>
      </c>
      <c r="J516" s="179">
        <v>137</v>
      </c>
      <c r="K516" s="180">
        <v>34</v>
      </c>
      <c r="L516" s="180">
        <v>34</v>
      </c>
      <c r="M516" s="180">
        <v>34</v>
      </c>
      <c r="N516" s="469">
        <v>35</v>
      </c>
      <c r="O516" s="463"/>
      <c r="P516" s="195"/>
      <c r="Q516" s="195"/>
      <c r="R516" s="195"/>
      <c r="S516" s="196"/>
    </row>
    <row r="517" spans="1:19" ht="25.5" outlineLevel="2" x14ac:dyDescent="0.2">
      <c r="A517" s="12" t="s">
        <v>7</v>
      </c>
      <c r="B517" s="2">
        <v>7</v>
      </c>
      <c r="C517" s="2">
        <v>505003</v>
      </c>
      <c r="D517" s="217">
        <v>500401</v>
      </c>
      <c r="E517" s="131" t="s">
        <v>532</v>
      </c>
      <c r="F517" s="131">
        <v>2</v>
      </c>
      <c r="G517" s="475" t="s">
        <v>299</v>
      </c>
      <c r="H517" s="131"/>
      <c r="I517" s="107" t="s">
        <v>317</v>
      </c>
      <c r="J517" s="179">
        <v>2818</v>
      </c>
      <c r="K517" s="180">
        <v>705</v>
      </c>
      <c r="L517" s="180">
        <v>705</v>
      </c>
      <c r="M517" s="180">
        <v>705</v>
      </c>
      <c r="N517" s="469">
        <v>703</v>
      </c>
      <c r="O517" s="463"/>
      <c r="P517" s="195"/>
      <c r="Q517" s="195"/>
      <c r="R517" s="195"/>
      <c r="S517" s="196"/>
    </row>
    <row r="518" spans="1:19" outlineLevel="1" x14ac:dyDescent="0.2">
      <c r="A518" s="133"/>
      <c r="B518" s="134">
        <v>7</v>
      </c>
      <c r="C518" s="134">
        <v>505003</v>
      </c>
      <c r="D518" s="218">
        <v>500401</v>
      </c>
      <c r="E518" s="135"/>
      <c r="F518" s="135">
        <v>2</v>
      </c>
      <c r="G518" s="476" t="s">
        <v>299</v>
      </c>
      <c r="H518" s="135"/>
      <c r="I518" s="482"/>
      <c r="J518" s="181">
        <v>2955</v>
      </c>
      <c r="K518" s="182">
        <v>739</v>
      </c>
      <c r="L518" s="182">
        <v>739</v>
      </c>
      <c r="M518" s="182">
        <v>739</v>
      </c>
      <c r="N518" s="470">
        <v>738</v>
      </c>
      <c r="O518" s="464">
        <v>19716.600605000003</v>
      </c>
      <c r="P518" s="198">
        <v>4929</v>
      </c>
      <c r="Q518" s="198">
        <v>4929</v>
      </c>
      <c r="R518" s="198">
        <v>4929</v>
      </c>
      <c r="S518" s="199">
        <v>4929.6006050000033</v>
      </c>
    </row>
    <row r="519" spans="1:19" outlineLevel="2" x14ac:dyDescent="0.2">
      <c r="A519" s="12" t="s">
        <v>7</v>
      </c>
      <c r="B519" s="2">
        <v>7</v>
      </c>
      <c r="C519" s="2">
        <v>505005</v>
      </c>
      <c r="D519" s="217">
        <v>500601</v>
      </c>
      <c r="E519" s="131" t="s">
        <v>566</v>
      </c>
      <c r="F519" s="131">
        <v>2</v>
      </c>
      <c r="G519" s="475" t="s">
        <v>299</v>
      </c>
      <c r="H519" s="131" t="s">
        <v>296</v>
      </c>
      <c r="I519" s="107" t="s">
        <v>295</v>
      </c>
      <c r="J519" s="179">
        <v>0</v>
      </c>
      <c r="K519" s="180">
        <v>0</v>
      </c>
      <c r="L519" s="180">
        <v>0</v>
      </c>
      <c r="M519" s="180">
        <v>0</v>
      </c>
      <c r="N519" s="469">
        <v>0</v>
      </c>
      <c r="O519" s="463"/>
      <c r="P519" s="195"/>
      <c r="Q519" s="195"/>
      <c r="R519" s="195"/>
      <c r="S519" s="196"/>
    </row>
    <row r="520" spans="1:19" ht="25.5" outlineLevel="2" x14ac:dyDescent="0.2">
      <c r="A520" s="12" t="s">
        <v>7</v>
      </c>
      <c r="B520" s="2">
        <v>7</v>
      </c>
      <c r="C520" s="2">
        <v>505005</v>
      </c>
      <c r="D520" s="217">
        <v>500601</v>
      </c>
      <c r="E520" s="131" t="s">
        <v>566</v>
      </c>
      <c r="F520" s="131">
        <v>2</v>
      </c>
      <c r="G520" s="475" t="s">
        <v>299</v>
      </c>
      <c r="H520" s="131">
        <v>32</v>
      </c>
      <c r="I520" s="107" t="s">
        <v>297</v>
      </c>
      <c r="J520" s="179">
        <v>100</v>
      </c>
      <c r="K520" s="180">
        <v>25</v>
      </c>
      <c r="L520" s="180">
        <v>25</v>
      </c>
      <c r="M520" s="180">
        <v>25</v>
      </c>
      <c r="N520" s="469">
        <v>25</v>
      </c>
      <c r="O520" s="463"/>
      <c r="P520" s="195"/>
      <c r="Q520" s="195"/>
      <c r="R520" s="195"/>
      <c r="S520" s="196"/>
    </row>
    <row r="521" spans="1:19" ht="25.5" outlineLevel="2" x14ac:dyDescent="0.2">
      <c r="A521" s="12" t="s">
        <v>7</v>
      </c>
      <c r="B521" s="2">
        <v>7</v>
      </c>
      <c r="C521" s="2">
        <v>505005</v>
      </c>
      <c r="D521" s="217">
        <v>500601</v>
      </c>
      <c r="E521" s="131" t="s">
        <v>566</v>
      </c>
      <c r="F521" s="131">
        <v>2</v>
      </c>
      <c r="G521" s="475" t="s">
        <v>299</v>
      </c>
      <c r="H521" s="131"/>
      <c r="I521" s="107" t="s">
        <v>317</v>
      </c>
      <c r="J521" s="179">
        <v>1844</v>
      </c>
      <c r="K521" s="180">
        <v>461</v>
      </c>
      <c r="L521" s="180">
        <v>461</v>
      </c>
      <c r="M521" s="180">
        <v>461</v>
      </c>
      <c r="N521" s="469">
        <v>461</v>
      </c>
      <c r="O521" s="463"/>
      <c r="P521" s="195"/>
      <c r="Q521" s="195"/>
      <c r="R521" s="195"/>
      <c r="S521" s="196"/>
    </row>
    <row r="522" spans="1:19" outlineLevel="1" x14ac:dyDescent="0.2">
      <c r="A522" s="133"/>
      <c r="B522" s="134">
        <v>7</v>
      </c>
      <c r="C522" s="134">
        <v>505005</v>
      </c>
      <c r="D522" s="218">
        <v>500601</v>
      </c>
      <c r="E522" s="135"/>
      <c r="F522" s="135">
        <v>2</v>
      </c>
      <c r="G522" s="476" t="s">
        <v>299</v>
      </c>
      <c r="H522" s="135"/>
      <c r="I522" s="482"/>
      <c r="J522" s="181">
        <v>1944</v>
      </c>
      <c r="K522" s="182">
        <v>486</v>
      </c>
      <c r="L522" s="182">
        <v>486</v>
      </c>
      <c r="M522" s="182">
        <v>486</v>
      </c>
      <c r="N522" s="470">
        <v>486</v>
      </c>
      <c r="O522" s="464">
        <v>11541.620507</v>
      </c>
      <c r="P522" s="198">
        <v>2885</v>
      </c>
      <c r="Q522" s="198">
        <v>2885</v>
      </c>
      <c r="R522" s="198">
        <v>2885</v>
      </c>
      <c r="S522" s="199">
        <v>2886.6205069999996</v>
      </c>
    </row>
    <row r="523" spans="1:19" ht="25.5" outlineLevel="2" x14ac:dyDescent="0.2">
      <c r="A523" s="12" t="s">
        <v>7</v>
      </c>
      <c r="B523" s="2">
        <v>6</v>
      </c>
      <c r="C523" s="2">
        <v>507101</v>
      </c>
      <c r="D523" s="217">
        <v>710101</v>
      </c>
      <c r="E523" s="131" t="s">
        <v>650</v>
      </c>
      <c r="F523" s="131">
        <v>2</v>
      </c>
      <c r="G523" s="475" t="s">
        <v>299</v>
      </c>
      <c r="H523" s="131" t="s">
        <v>296</v>
      </c>
      <c r="I523" s="107" t="s">
        <v>295</v>
      </c>
      <c r="J523" s="179">
        <v>0</v>
      </c>
      <c r="K523" s="180">
        <v>0</v>
      </c>
      <c r="L523" s="180">
        <v>0</v>
      </c>
      <c r="M523" s="180">
        <v>0</v>
      </c>
      <c r="N523" s="469">
        <v>0</v>
      </c>
      <c r="O523" s="463"/>
      <c r="P523" s="195"/>
      <c r="Q523" s="195"/>
      <c r="R523" s="195"/>
      <c r="S523" s="196"/>
    </row>
    <row r="524" spans="1:19" ht="25.5" outlineLevel="2" x14ac:dyDescent="0.2">
      <c r="A524" s="12" t="s">
        <v>7</v>
      </c>
      <c r="B524" s="2">
        <v>6</v>
      </c>
      <c r="C524" s="2">
        <v>507101</v>
      </c>
      <c r="D524" s="217">
        <v>710101</v>
      </c>
      <c r="E524" s="131" t="s">
        <v>650</v>
      </c>
      <c r="F524" s="131">
        <v>2</v>
      </c>
      <c r="G524" s="475" t="s">
        <v>299</v>
      </c>
      <c r="H524" s="131">
        <v>32</v>
      </c>
      <c r="I524" s="107" t="s">
        <v>297</v>
      </c>
      <c r="J524" s="179">
        <v>0</v>
      </c>
      <c r="K524" s="180">
        <v>0</v>
      </c>
      <c r="L524" s="180">
        <v>0</v>
      </c>
      <c r="M524" s="180">
        <v>0</v>
      </c>
      <c r="N524" s="469">
        <v>0</v>
      </c>
      <c r="O524" s="463"/>
      <c r="P524" s="195"/>
      <c r="Q524" s="195"/>
      <c r="R524" s="195"/>
      <c r="S524" s="196"/>
    </row>
    <row r="525" spans="1:19" ht="25.5" outlineLevel="2" x14ac:dyDescent="0.2">
      <c r="A525" s="12" t="s">
        <v>7</v>
      </c>
      <c r="B525" s="2">
        <v>6</v>
      </c>
      <c r="C525" s="2">
        <v>507101</v>
      </c>
      <c r="D525" s="217">
        <v>710101</v>
      </c>
      <c r="E525" s="131" t="s">
        <v>650</v>
      </c>
      <c r="F525" s="131">
        <v>2</v>
      </c>
      <c r="G525" s="475" t="s">
        <v>299</v>
      </c>
      <c r="H525" s="131"/>
      <c r="I525" s="107" t="s">
        <v>317</v>
      </c>
      <c r="J525" s="179">
        <v>100</v>
      </c>
      <c r="K525" s="180">
        <v>25</v>
      </c>
      <c r="L525" s="180">
        <v>25</v>
      </c>
      <c r="M525" s="180">
        <v>25</v>
      </c>
      <c r="N525" s="469">
        <v>25</v>
      </c>
      <c r="O525" s="463"/>
      <c r="P525" s="195"/>
      <c r="Q525" s="195"/>
      <c r="R525" s="195"/>
      <c r="S525" s="196"/>
    </row>
    <row r="526" spans="1:19" outlineLevel="1" x14ac:dyDescent="0.2">
      <c r="A526" s="133"/>
      <c r="B526" s="134">
        <v>6</v>
      </c>
      <c r="C526" s="134">
        <v>507101</v>
      </c>
      <c r="D526" s="218">
        <v>710101</v>
      </c>
      <c r="E526" s="135"/>
      <c r="F526" s="135">
        <v>2</v>
      </c>
      <c r="G526" s="476" t="s">
        <v>299</v>
      </c>
      <c r="H526" s="135"/>
      <c r="I526" s="482"/>
      <c r="J526" s="181">
        <v>100</v>
      </c>
      <c r="K526" s="182">
        <v>25</v>
      </c>
      <c r="L526" s="182">
        <v>25</v>
      </c>
      <c r="M526" s="182">
        <v>25</v>
      </c>
      <c r="N526" s="470">
        <v>25</v>
      </c>
      <c r="O526" s="464">
        <v>560.32429999999999</v>
      </c>
      <c r="P526" s="198">
        <v>140</v>
      </c>
      <c r="Q526" s="198">
        <v>140</v>
      </c>
      <c r="R526" s="198">
        <v>140</v>
      </c>
      <c r="S526" s="199">
        <v>140.32429999999999</v>
      </c>
    </row>
    <row r="527" spans="1:19" ht="38.25" outlineLevel="2" x14ac:dyDescent="0.2">
      <c r="A527" s="12" t="s">
        <v>9</v>
      </c>
      <c r="B527" s="2">
        <v>7</v>
      </c>
      <c r="C527" s="2">
        <v>508804</v>
      </c>
      <c r="D527" s="217">
        <v>880401</v>
      </c>
      <c r="E527" s="131" t="s">
        <v>626</v>
      </c>
      <c r="F527" s="131">
        <v>2</v>
      </c>
      <c r="G527" s="475" t="s">
        <v>299</v>
      </c>
      <c r="H527" s="131" t="s">
        <v>296</v>
      </c>
      <c r="I527" s="107" t="s">
        <v>295</v>
      </c>
      <c r="J527" s="179">
        <v>0</v>
      </c>
      <c r="K527" s="180">
        <v>0</v>
      </c>
      <c r="L527" s="180">
        <v>0</v>
      </c>
      <c r="M527" s="180">
        <v>0</v>
      </c>
      <c r="N527" s="469">
        <v>0</v>
      </c>
      <c r="O527" s="463"/>
      <c r="P527" s="195"/>
      <c r="Q527" s="195"/>
      <c r="R527" s="195"/>
      <c r="S527" s="196"/>
    </row>
    <row r="528" spans="1:19" ht="38.25" outlineLevel="2" x14ac:dyDescent="0.2">
      <c r="A528" s="12" t="s">
        <v>9</v>
      </c>
      <c r="B528" s="2">
        <v>7</v>
      </c>
      <c r="C528" s="2">
        <v>508804</v>
      </c>
      <c r="D528" s="217">
        <v>880401</v>
      </c>
      <c r="E528" s="131" t="s">
        <v>626</v>
      </c>
      <c r="F528" s="131">
        <v>2</v>
      </c>
      <c r="G528" s="475" t="s">
        <v>299</v>
      </c>
      <c r="H528" s="131">
        <v>32</v>
      </c>
      <c r="I528" s="107" t="s">
        <v>297</v>
      </c>
      <c r="J528" s="179">
        <v>0</v>
      </c>
      <c r="K528" s="180">
        <v>0</v>
      </c>
      <c r="L528" s="180">
        <v>0</v>
      </c>
      <c r="M528" s="180">
        <v>0</v>
      </c>
      <c r="N528" s="469">
        <v>0</v>
      </c>
      <c r="O528" s="463"/>
      <c r="P528" s="195"/>
      <c r="Q528" s="195"/>
      <c r="R528" s="195"/>
      <c r="S528" s="196"/>
    </row>
    <row r="529" spans="1:19" ht="38.25" outlineLevel="2" x14ac:dyDescent="0.2">
      <c r="A529" s="12" t="s">
        <v>9</v>
      </c>
      <c r="B529" s="2">
        <v>7</v>
      </c>
      <c r="C529" s="2">
        <v>508804</v>
      </c>
      <c r="D529" s="217">
        <v>880401</v>
      </c>
      <c r="E529" s="131" t="s">
        <v>626</v>
      </c>
      <c r="F529" s="131">
        <v>2</v>
      </c>
      <c r="G529" s="475" t="s">
        <v>299</v>
      </c>
      <c r="H529" s="131"/>
      <c r="I529" s="107" t="s">
        <v>317</v>
      </c>
      <c r="J529" s="179">
        <v>531</v>
      </c>
      <c r="K529" s="180">
        <v>133</v>
      </c>
      <c r="L529" s="180">
        <v>133</v>
      </c>
      <c r="M529" s="180">
        <v>133</v>
      </c>
      <c r="N529" s="469">
        <v>132</v>
      </c>
      <c r="O529" s="463"/>
      <c r="P529" s="195"/>
      <c r="Q529" s="195"/>
      <c r="R529" s="195"/>
      <c r="S529" s="196"/>
    </row>
    <row r="530" spans="1:19" outlineLevel="1" x14ac:dyDescent="0.2">
      <c r="A530" s="133"/>
      <c r="B530" s="134">
        <v>7</v>
      </c>
      <c r="C530" s="134">
        <v>508804</v>
      </c>
      <c r="D530" s="218">
        <v>880401</v>
      </c>
      <c r="E530" s="135"/>
      <c r="F530" s="135">
        <v>2</v>
      </c>
      <c r="G530" s="476" t="s">
        <v>299</v>
      </c>
      <c r="H530" s="135"/>
      <c r="I530" s="482"/>
      <c r="J530" s="181">
        <v>531</v>
      </c>
      <c r="K530" s="182">
        <v>133</v>
      </c>
      <c r="L530" s="182">
        <v>133</v>
      </c>
      <c r="M530" s="182">
        <v>133</v>
      </c>
      <c r="N530" s="470">
        <v>132</v>
      </c>
      <c r="O530" s="464">
        <v>4167.9041580000003</v>
      </c>
      <c r="P530" s="198">
        <v>1042</v>
      </c>
      <c r="Q530" s="198">
        <v>1042</v>
      </c>
      <c r="R530" s="198">
        <v>1042</v>
      </c>
      <c r="S530" s="199">
        <v>1041.9041580000003</v>
      </c>
    </row>
    <row r="531" spans="1:19" ht="38.25" outlineLevel="2" x14ac:dyDescent="0.2">
      <c r="A531" s="12" t="s">
        <v>9</v>
      </c>
      <c r="B531" s="2">
        <v>8</v>
      </c>
      <c r="C531" s="2">
        <v>509101</v>
      </c>
      <c r="D531" s="217">
        <v>910201</v>
      </c>
      <c r="E531" s="131" t="s">
        <v>441</v>
      </c>
      <c r="F531" s="131">
        <v>2</v>
      </c>
      <c r="G531" s="475" t="s">
        <v>299</v>
      </c>
      <c r="H531" s="131" t="s">
        <v>296</v>
      </c>
      <c r="I531" s="107" t="s">
        <v>295</v>
      </c>
      <c r="J531" s="179">
        <v>0</v>
      </c>
      <c r="K531" s="180">
        <v>0</v>
      </c>
      <c r="L531" s="180">
        <v>0</v>
      </c>
      <c r="M531" s="180">
        <v>0</v>
      </c>
      <c r="N531" s="469">
        <v>0</v>
      </c>
      <c r="O531" s="463"/>
      <c r="P531" s="195"/>
      <c r="Q531" s="195"/>
      <c r="R531" s="195"/>
      <c r="S531" s="196"/>
    </row>
    <row r="532" spans="1:19" ht="38.25" outlineLevel="2" x14ac:dyDescent="0.2">
      <c r="A532" s="12" t="s">
        <v>9</v>
      </c>
      <c r="B532" s="2">
        <v>8</v>
      </c>
      <c r="C532" s="2">
        <v>509101</v>
      </c>
      <c r="D532" s="217">
        <v>910201</v>
      </c>
      <c r="E532" s="131" t="s">
        <v>441</v>
      </c>
      <c r="F532" s="131">
        <v>2</v>
      </c>
      <c r="G532" s="475" t="s">
        <v>299</v>
      </c>
      <c r="H532" s="131">
        <v>32</v>
      </c>
      <c r="I532" s="107" t="s">
        <v>297</v>
      </c>
      <c r="J532" s="179">
        <v>0</v>
      </c>
      <c r="K532" s="180">
        <v>0</v>
      </c>
      <c r="L532" s="180">
        <v>0</v>
      </c>
      <c r="M532" s="180">
        <v>0</v>
      </c>
      <c r="N532" s="469">
        <v>0</v>
      </c>
      <c r="O532" s="463"/>
      <c r="P532" s="195"/>
      <c r="Q532" s="195"/>
      <c r="R532" s="195"/>
      <c r="S532" s="196"/>
    </row>
    <row r="533" spans="1:19" ht="38.25" outlineLevel="2" x14ac:dyDescent="0.2">
      <c r="A533" s="12" t="s">
        <v>9</v>
      </c>
      <c r="B533" s="2">
        <v>8</v>
      </c>
      <c r="C533" s="2">
        <v>509101</v>
      </c>
      <c r="D533" s="217">
        <v>910201</v>
      </c>
      <c r="E533" s="131" t="s">
        <v>441</v>
      </c>
      <c r="F533" s="131">
        <v>2</v>
      </c>
      <c r="G533" s="475" t="s">
        <v>299</v>
      </c>
      <c r="H533" s="131"/>
      <c r="I533" s="107" t="s">
        <v>317</v>
      </c>
      <c r="J533" s="179">
        <v>435</v>
      </c>
      <c r="K533" s="180">
        <v>94</v>
      </c>
      <c r="L533" s="180">
        <v>153</v>
      </c>
      <c r="M533" s="180">
        <v>94</v>
      </c>
      <c r="N533" s="469">
        <v>94</v>
      </c>
      <c r="O533" s="463"/>
      <c r="P533" s="195"/>
      <c r="Q533" s="195"/>
      <c r="R533" s="195"/>
      <c r="S533" s="196"/>
    </row>
    <row r="534" spans="1:19" outlineLevel="1" x14ac:dyDescent="0.2">
      <c r="A534" s="133"/>
      <c r="B534" s="134">
        <v>8</v>
      </c>
      <c r="C534" s="134">
        <v>509101</v>
      </c>
      <c r="D534" s="218">
        <v>910201</v>
      </c>
      <c r="E534" s="135"/>
      <c r="F534" s="135">
        <v>2</v>
      </c>
      <c r="G534" s="476" t="s">
        <v>299</v>
      </c>
      <c r="H534" s="135"/>
      <c r="I534" s="482"/>
      <c r="J534" s="181">
        <v>435</v>
      </c>
      <c r="K534" s="182">
        <v>94</v>
      </c>
      <c r="L534" s="182">
        <v>153</v>
      </c>
      <c r="M534" s="182">
        <v>94</v>
      </c>
      <c r="N534" s="470">
        <v>94</v>
      </c>
      <c r="O534" s="464">
        <v>2651.7241469591836</v>
      </c>
      <c r="P534" s="198">
        <v>560</v>
      </c>
      <c r="Q534" s="198">
        <v>971.78989795918369</v>
      </c>
      <c r="R534" s="198">
        <v>560</v>
      </c>
      <c r="S534" s="199">
        <v>559.93424899999991</v>
      </c>
    </row>
    <row r="535" spans="1:19" outlineLevel="2" x14ac:dyDescent="0.2">
      <c r="A535" s="12" t="s">
        <v>10</v>
      </c>
      <c r="B535" s="2">
        <v>7</v>
      </c>
      <c r="C535" s="2">
        <v>509621</v>
      </c>
      <c r="D535" s="217">
        <v>962101</v>
      </c>
      <c r="E535" s="131" t="s">
        <v>246</v>
      </c>
      <c r="F535" s="131">
        <v>2</v>
      </c>
      <c r="G535" s="475" t="s">
        <v>299</v>
      </c>
      <c r="H535" s="131" t="s">
        <v>296</v>
      </c>
      <c r="I535" s="107" t="s">
        <v>295</v>
      </c>
      <c r="J535" s="179">
        <v>0</v>
      </c>
      <c r="K535" s="180">
        <v>0</v>
      </c>
      <c r="L535" s="180">
        <v>0</v>
      </c>
      <c r="M535" s="180">
        <v>0</v>
      </c>
      <c r="N535" s="469">
        <v>0</v>
      </c>
      <c r="O535" s="463"/>
      <c r="P535" s="195"/>
      <c r="Q535" s="195"/>
      <c r="R535" s="195"/>
      <c r="S535" s="196"/>
    </row>
    <row r="536" spans="1:19" ht="25.5" outlineLevel="2" x14ac:dyDescent="0.2">
      <c r="A536" s="12" t="s">
        <v>10</v>
      </c>
      <c r="B536" s="2">
        <v>7</v>
      </c>
      <c r="C536" s="2">
        <v>509621</v>
      </c>
      <c r="D536" s="217">
        <v>962101</v>
      </c>
      <c r="E536" s="131" t="s">
        <v>246</v>
      </c>
      <c r="F536" s="131">
        <v>2</v>
      </c>
      <c r="G536" s="475" t="s">
        <v>299</v>
      </c>
      <c r="H536" s="131">
        <v>32</v>
      </c>
      <c r="I536" s="107" t="s">
        <v>297</v>
      </c>
      <c r="J536" s="179">
        <v>0</v>
      </c>
      <c r="K536" s="180">
        <v>0</v>
      </c>
      <c r="L536" s="180">
        <v>0</v>
      </c>
      <c r="M536" s="180">
        <v>0</v>
      </c>
      <c r="N536" s="469">
        <v>0</v>
      </c>
      <c r="O536" s="463"/>
      <c r="P536" s="195"/>
      <c r="Q536" s="195"/>
      <c r="R536" s="195"/>
      <c r="S536" s="196"/>
    </row>
    <row r="537" spans="1:19" ht="25.5" outlineLevel="2" x14ac:dyDescent="0.2">
      <c r="A537" s="12" t="s">
        <v>10</v>
      </c>
      <c r="B537" s="2">
        <v>7</v>
      </c>
      <c r="C537" s="2">
        <v>509621</v>
      </c>
      <c r="D537" s="217">
        <v>962101</v>
      </c>
      <c r="E537" s="131" t="s">
        <v>246</v>
      </c>
      <c r="F537" s="131">
        <v>2</v>
      </c>
      <c r="G537" s="475" t="s">
        <v>299</v>
      </c>
      <c r="H537" s="131"/>
      <c r="I537" s="107" t="s">
        <v>317</v>
      </c>
      <c r="J537" s="179">
        <v>3170</v>
      </c>
      <c r="K537" s="180">
        <v>942</v>
      </c>
      <c r="L537" s="180">
        <v>758</v>
      </c>
      <c r="M537" s="180">
        <v>845</v>
      </c>
      <c r="N537" s="469">
        <v>625</v>
      </c>
      <c r="O537" s="463"/>
      <c r="P537" s="195"/>
      <c r="Q537" s="195"/>
      <c r="R537" s="195"/>
      <c r="S537" s="196"/>
    </row>
    <row r="538" spans="1:19" outlineLevel="1" x14ac:dyDescent="0.2">
      <c r="A538" s="133"/>
      <c r="B538" s="134">
        <v>7</v>
      </c>
      <c r="C538" s="134">
        <v>509621</v>
      </c>
      <c r="D538" s="218">
        <v>962101</v>
      </c>
      <c r="E538" s="135"/>
      <c r="F538" s="135">
        <v>2</v>
      </c>
      <c r="G538" s="476" t="s">
        <v>299</v>
      </c>
      <c r="H538" s="135"/>
      <c r="I538" s="482"/>
      <c r="J538" s="181">
        <v>3170</v>
      </c>
      <c r="K538" s="182">
        <v>942</v>
      </c>
      <c r="L538" s="182">
        <v>758</v>
      </c>
      <c r="M538" s="182">
        <v>845</v>
      </c>
      <c r="N538" s="470">
        <v>625</v>
      </c>
      <c r="O538" s="464">
        <v>53112.724726484892</v>
      </c>
      <c r="P538" s="198">
        <v>12312</v>
      </c>
      <c r="Q538" s="198">
        <v>13026.317323730098</v>
      </c>
      <c r="R538" s="198">
        <v>15463.489102167183</v>
      </c>
      <c r="S538" s="199">
        <v>12310.918300587611</v>
      </c>
    </row>
    <row r="539" spans="1:19" ht="25.5" outlineLevel="2" x14ac:dyDescent="0.2">
      <c r="A539" s="12" t="s">
        <v>7</v>
      </c>
      <c r="B539" s="2">
        <v>6</v>
      </c>
      <c r="C539" s="2">
        <v>501201</v>
      </c>
      <c r="D539" s="217">
        <v>120101</v>
      </c>
      <c r="E539" s="131" t="s">
        <v>547</v>
      </c>
      <c r="F539" s="131">
        <v>2</v>
      </c>
      <c r="G539" s="475" t="s">
        <v>299</v>
      </c>
      <c r="H539" s="131" t="s">
        <v>296</v>
      </c>
      <c r="I539" s="107" t="s">
        <v>295</v>
      </c>
      <c r="J539" s="179">
        <v>0</v>
      </c>
      <c r="K539" s="180">
        <v>0</v>
      </c>
      <c r="L539" s="180">
        <v>0</v>
      </c>
      <c r="M539" s="180">
        <v>0</v>
      </c>
      <c r="N539" s="469">
        <v>0</v>
      </c>
      <c r="O539" s="463"/>
      <c r="P539" s="195"/>
      <c r="Q539" s="195"/>
      <c r="R539" s="195"/>
      <c r="S539" s="196"/>
    </row>
    <row r="540" spans="1:19" ht="25.5" outlineLevel="2" x14ac:dyDescent="0.2">
      <c r="A540" s="12" t="s">
        <v>7</v>
      </c>
      <c r="B540" s="2">
        <v>6</v>
      </c>
      <c r="C540" s="2">
        <v>501201</v>
      </c>
      <c r="D540" s="217">
        <v>120101</v>
      </c>
      <c r="E540" s="131" t="s">
        <v>547</v>
      </c>
      <c r="F540" s="131">
        <v>2</v>
      </c>
      <c r="G540" s="475" t="s">
        <v>299</v>
      </c>
      <c r="H540" s="131">
        <v>32</v>
      </c>
      <c r="I540" s="107" t="s">
        <v>297</v>
      </c>
      <c r="J540" s="179">
        <v>194</v>
      </c>
      <c r="K540" s="180">
        <v>49</v>
      </c>
      <c r="L540" s="180">
        <v>49</v>
      </c>
      <c r="M540" s="180">
        <v>49</v>
      </c>
      <c r="N540" s="469">
        <v>47</v>
      </c>
      <c r="O540" s="463"/>
      <c r="P540" s="195"/>
      <c r="Q540" s="195"/>
      <c r="R540" s="195"/>
      <c r="S540" s="196"/>
    </row>
    <row r="541" spans="1:19" ht="25.5" outlineLevel="2" x14ac:dyDescent="0.2">
      <c r="A541" s="12" t="s">
        <v>7</v>
      </c>
      <c r="B541" s="2">
        <v>6</v>
      </c>
      <c r="C541" s="2">
        <v>501201</v>
      </c>
      <c r="D541" s="217">
        <v>120101</v>
      </c>
      <c r="E541" s="131" t="s">
        <v>547</v>
      </c>
      <c r="F541" s="131">
        <v>2</v>
      </c>
      <c r="G541" s="475" t="s">
        <v>299</v>
      </c>
      <c r="H541" s="131"/>
      <c r="I541" s="107" t="s">
        <v>317</v>
      </c>
      <c r="J541" s="179">
        <v>738</v>
      </c>
      <c r="K541" s="180">
        <v>185</v>
      </c>
      <c r="L541" s="180">
        <v>185</v>
      </c>
      <c r="M541" s="180">
        <v>185</v>
      </c>
      <c r="N541" s="469">
        <v>183</v>
      </c>
      <c r="O541" s="463"/>
      <c r="P541" s="195"/>
      <c r="Q541" s="195"/>
      <c r="R541" s="195"/>
      <c r="S541" s="196"/>
    </row>
    <row r="542" spans="1:19" outlineLevel="1" x14ac:dyDescent="0.2">
      <c r="A542" s="133"/>
      <c r="B542" s="134">
        <v>6</v>
      </c>
      <c r="C542" s="134">
        <v>501201</v>
      </c>
      <c r="D542" s="218">
        <v>120101</v>
      </c>
      <c r="E542" s="135"/>
      <c r="F542" s="135">
        <v>2</v>
      </c>
      <c r="G542" s="476" t="s">
        <v>299</v>
      </c>
      <c r="H542" s="135"/>
      <c r="I542" s="482"/>
      <c r="J542" s="181">
        <v>932</v>
      </c>
      <c r="K542" s="182">
        <v>234</v>
      </c>
      <c r="L542" s="182">
        <v>234</v>
      </c>
      <c r="M542" s="182">
        <v>234</v>
      </c>
      <c r="N542" s="470">
        <v>230</v>
      </c>
      <c r="O542" s="464">
        <v>5647.9175050000003</v>
      </c>
      <c r="P542" s="198">
        <v>1412</v>
      </c>
      <c r="Q542" s="198">
        <v>1412</v>
      </c>
      <c r="R542" s="198">
        <v>1412</v>
      </c>
      <c r="S542" s="199">
        <v>1411.9175050000003</v>
      </c>
    </row>
    <row r="543" spans="1:19" ht="25.5" outlineLevel="2" x14ac:dyDescent="0.2">
      <c r="A543" s="12" t="s">
        <v>7</v>
      </c>
      <c r="B543" s="2">
        <v>6</v>
      </c>
      <c r="C543" s="2">
        <v>503122</v>
      </c>
      <c r="D543" s="217">
        <v>310101</v>
      </c>
      <c r="E543" s="131" t="s">
        <v>326</v>
      </c>
      <c r="F543" s="131">
        <v>2</v>
      </c>
      <c r="G543" s="475" t="s">
        <v>299</v>
      </c>
      <c r="H543" s="131" t="s">
        <v>296</v>
      </c>
      <c r="I543" s="107" t="s">
        <v>295</v>
      </c>
      <c r="J543" s="179">
        <v>400</v>
      </c>
      <c r="K543" s="180">
        <v>100</v>
      </c>
      <c r="L543" s="180">
        <v>100</v>
      </c>
      <c r="M543" s="180">
        <v>100</v>
      </c>
      <c r="N543" s="469">
        <v>100</v>
      </c>
      <c r="O543" s="463"/>
      <c r="P543" s="195"/>
      <c r="Q543" s="195"/>
      <c r="R543" s="195"/>
      <c r="S543" s="196"/>
    </row>
    <row r="544" spans="1:19" ht="25.5" outlineLevel="2" x14ac:dyDescent="0.2">
      <c r="A544" s="12" t="s">
        <v>7</v>
      </c>
      <c r="B544" s="2">
        <v>6</v>
      </c>
      <c r="C544" s="2">
        <v>503122</v>
      </c>
      <c r="D544" s="217">
        <v>310101</v>
      </c>
      <c r="E544" s="131" t="s">
        <v>326</v>
      </c>
      <c r="F544" s="131">
        <v>2</v>
      </c>
      <c r="G544" s="475" t="s">
        <v>299</v>
      </c>
      <c r="H544" s="131">
        <v>32</v>
      </c>
      <c r="I544" s="107" t="s">
        <v>297</v>
      </c>
      <c r="J544" s="179">
        <v>540</v>
      </c>
      <c r="K544" s="180">
        <v>135</v>
      </c>
      <c r="L544" s="180">
        <v>135</v>
      </c>
      <c r="M544" s="180">
        <v>135</v>
      </c>
      <c r="N544" s="469">
        <v>135</v>
      </c>
      <c r="O544" s="463"/>
      <c r="P544" s="195"/>
      <c r="Q544" s="195"/>
      <c r="R544" s="195"/>
      <c r="S544" s="196"/>
    </row>
    <row r="545" spans="1:19" ht="25.5" outlineLevel="2" x14ac:dyDescent="0.2">
      <c r="A545" s="12" t="s">
        <v>7</v>
      </c>
      <c r="B545" s="2">
        <v>6</v>
      </c>
      <c r="C545" s="2">
        <v>503122</v>
      </c>
      <c r="D545" s="217">
        <v>310101</v>
      </c>
      <c r="E545" s="131" t="s">
        <v>326</v>
      </c>
      <c r="F545" s="131">
        <v>2</v>
      </c>
      <c r="G545" s="475" t="s">
        <v>299</v>
      </c>
      <c r="H545" s="131"/>
      <c r="I545" s="107" t="s">
        <v>317</v>
      </c>
      <c r="J545" s="179">
        <v>1800</v>
      </c>
      <c r="K545" s="180">
        <v>413</v>
      </c>
      <c r="L545" s="180">
        <v>413</v>
      </c>
      <c r="M545" s="180">
        <v>488</v>
      </c>
      <c r="N545" s="469">
        <v>486</v>
      </c>
      <c r="O545" s="463"/>
      <c r="P545" s="195"/>
      <c r="Q545" s="195"/>
      <c r="R545" s="195"/>
      <c r="S545" s="196"/>
    </row>
    <row r="546" spans="1:19" outlineLevel="1" x14ac:dyDescent="0.2">
      <c r="A546" s="133"/>
      <c r="B546" s="134">
        <v>6</v>
      </c>
      <c r="C546" s="134">
        <v>503122</v>
      </c>
      <c r="D546" s="218">
        <v>310101</v>
      </c>
      <c r="E546" s="135"/>
      <c r="F546" s="135">
        <v>2</v>
      </c>
      <c r="G546" s="476" t="s">
        <v>299</v>
      </c>
      <c r="H546" s="135"/>
      <c r="I546" s="482"/>
      <c r="J546" s="181">
        <v>2740</v>
      </c>
      <c r="K546" s="182">
        <v>648</v>
      </c>
      <c r="L546" s="182">
        <v>648</v>
      </c>
      <c r="M546" s="182">
        <v>723</v>
      </c>
      <c r="N546" s="470">
        <v>721</v>
      </c>
      <c r="O546" s="464">
        <v>32509.41013</v>
      </c>
      <c r="P546" s="198">
        <v>8127</v>
      </c>
      <c r="Q546" s="198">
        <v>8127</v>
      </c>
      <c r="R546" s="198">
        <v>8127</v>
      </c>
      <c r="S546" s="199">
        <v>8128.4101300000002</v>
      </c>
    </row>
    <row r="547" spans="1:19" outlineLevel="2" x14ac:dyDescent="0.2">
      <c r="A547" s="12" t="s">
        <v>7</v>
      </c>
      <c r="B547" s="2">
        <v>6</v>
      </c>
      <c r="C547" s="2">
        <v>503102</v>
      </c>
      <c r="D547" s="217">
        <v>310201</v>
      </c>
      <c r="E547" s="131" t="s">
        <v>352</v>
      </c>
      <c r="F547" s="131">
        <v>2</v>
      </c>
      <c r="G547" s="475" t="s">
        <v>299</v>
      </c>
      <c r="H547" s="131" t="s">
        <v>296</v>
      </c>
      <c r="I547" s="107" t="s">
        <v>295</v>
      </c>
      <c r="J547" s="179">
        <v>0</v>
      </c>
      <c r="K547" s="180">
        <v>0</v>
      </c>
      <c r="L547" s="180">
        <v>0</v>
      </c>
      <c r="M547" s="180">
        <v>0</v>
      </c>
      <c r="N547" s="469">
        <v>0</v>
      </c>
      <c r="O547" s="463"/>
      <c r="P547" s="195"/>
      <c r="Q547" s="195"/>
      <c r="R547" s="195"/>
      <c r="S547" s="196"/>
    </row>
    <row r="548" spans="1:19" ht="25.5" outlineLevel="2" x14ac:dyDescent="0.2">
      <c r="A548" s="12" t="s">
        <v>7</v>
      </c>
      <c r="B548" s="2">
        <v>6</v>
      </c>
      <c r="C548" s="2">
        <v>503102</v>
      </c>
      <c r="D548" s="217">
        <v>310201</v>
      </c>
      <c r="E548" s="131" t="s">
        <v>352</v>
      </c>
      <c r="F548" s="131">
        <v>2</v>
      </c>
      <c r="G548" s="475" t="s">
        <v>299</v>
      </c>
      <c r="H548" s="131">
        <v>32</v>
      </c>
      <c r="I548" s="107" t="s">
        <v>297</v>
      </c>
      <c r="J548" s="179">
        <v>0</v>
      </c>
      <c r="K548" s="180">
        <v>0</v>
      </c>
      <c r="L548" s="180">
        <v>0</v>
      </c>
      <c r="M548" s="180">
        <v>0</v>
      </c>
      <c r="N548" s="469">
        <v>0</v>
      </c>
      <c r="O548" s="463"/>
      <c r="P548" s="195"/>
      <c r="Q548" s="195"/>
      <c r="R548" s="195"/>
      <c r="S548" s="196"/>
    </row>
    <row r="549" spans="1:19" ht="25.5" outlineLevel="2" x14ac:dyDescent="0.2">
      <c r="A549" s="12" t="s">
        <v>7</v>
      </c>
      <c r="B549" s="2">
        <v>6</v>
      </c>
      <c r="C549" s="2">
        <v>503102</v>
      </c>
      <c r="D549" s="217">
        <v>310201</v>
      </c>
      <c r="E549" s="131" t="s">
        <v>352</v>
      </c>
      <c r="F549" s="131">
        <v>2</v>
      </c>
      <c r="G549" s="475" t="s">
        <v>299</v>
      </c>
      <c r="H549" s="131"/>
      <c r="I549" s="107" t="s">
        <v>317</v>
      </c>
      <c r="J549" s="179">
        <v>2543</v>
      </c>
      <c r="K549" s="180">
        <v>636</v>
      </c>
      <c r="L549" s="180">
        <v>636</v>
      </c>
      <c r="M549" s="180">
        <v>636</v>
      </c>
      <c r="N549" s="469">
        <v>635</v>
      </c>
      <c r="O549" s="463"/>
      <c r="P549" s="195"/>
      <c r="Q549" s="195"/>
      <c r="R549" s="195"/>
      <c r="S549" s="196"/>
    </row>
    <row r="550" spans="1:19" outlineLevel="1" x14ac:dyDescent="0.2">
      <c r="A550" s="133"/>
      <c r="B550" s="134">
        <v>6</v>
      </c>
      <c r="C550" s="134">
        <v>503102</v>
      </c>
      <c r="D550" s="218">
        <v>310201</v>
      </c>
      <c r="E550" s="135"/>
      <c r="F550" s="135">
        <v>2</v>
      </c>
      <c r="G550" s="476" t="s">
        <v>299</v>
      </c>
      <c r="H550" s="135"/>
      <c r="I550" s="482"/>
      <c r="J550" s="181">
        <v>2543</v>
      </c>
      <c r="K550" s="182">
        <v>636</v>
      </c>
      <c r="L550" s="182">
        <v>636</v>
      </c>
      <c r="M550" s="182">
        <v>636</v>
      </c>
      <c r="N550" s="470">
        <v>635</v>
      </c>
      <c r="O550" s="464">
        <v>16451.424326</v>
      </c>
      <c r="P550" s="198">
        <v>4113</v>
      </c>
      <c r="Q550" s="198">
        <v>4113</v>
      </c>
      <c r="R550" s="198">
        <v>4113</v>
      </c>
      <c r="S550" s="199">
        <v>4112.4243260000003</v>
      </c>
    </row>
    <row r="551" spans="1:19" ht="38.25" outlineLevel="2" x14ac:dyDescent="0.2">
      <c r="A551" s="12" t="s">
        <v>9</v>
      </c>
      <c r="B551" s="2" t="s">
        <v>91</v>
      </c>
      <c r="C551" s="2">
        <v>508816</v>
      </c>
      <c r="D551" s="217">
        <v>310401</v>
      </c>
      <c r="E551" s="131" t="s">
        <v>431</v>
      </c>
      <c r="F551" s="131">
        <v>2</v>
      </c>
      <c r="G551" s="475" t="s">
        <v>299</v>
      </c>
      <c r="H551" s="131" t="s">
        <v>296</v>
      </c>
      <c r="I551" s="107" t="s">
        <v>295</v>
      </c>
      <c r="J551" s="179">
        <v>0</v>
      </c>
      <c r="K551" s="180">
        <v>0</v>
      </c>
      <c r="L551" s="180">
        <v>0</v>
      </c>
      <c r="M551" s="180">
        <v>0</v>
      </c>
      <c r="N551" s="469">
        <v>0</v>
      </c>
      <c r="O551" s="463"/>
      <c r="P551" s="195"/>
      <c r="Q551" s="195"/>
      <c r="R551" s="195"/>
      <c r="S551" s="196"/>
    </row>
    <row r="552" spans="1:19" ht="38.25" outlineLevel="2" x14ac:dyDescent="0.2">
      <c r="A552" s="12" t="s">
        <v>9</v>
      </c>
      <c r="B552" s="2" t="s">
        <v>91</v>
      </c>
      <c r="C552" s="2">
        <v>508816</v>
      </c>
      <c r="D552" s="217">
        <v>310401</v>
      </c>
      <c r="E552" s="131" t="s">
        <v>431</v>
      </c>
      <c r="F552" s="131">
        <v>2</v>
      </c>
      <c r="G552" s="475" t="s">
        <v>299</v>
      </c>
      <c r="H552" s="131">
        <v>32</v>
      </c>
      <c r="I552" s="107" t="s">
        <v>297</v>
      </c>
      <c r="J552" s="179">
        <v>175</v>
      </c>
      <c r="K552" s="180">
        <v>20</v>
      </c>
      <c r="L552" s="180">
        <v>52</v>
      </c>
      <c r="M552" s="180">
        <v>52</v>
      </c>
      <c r="N552" s="469">
        <v>51</v>
      </c>
      <c r="O552" s="463"/>
      <c r="P552" s="195"/>
      <c r="Q552" s="195"/>
      <c r="R552" s="195"/>
      <c r="S552" s="196"/>
    </row>
    <row r="553" spans="1:19" ht="38.25" outlineLevel="2" x14ac:dyDescent="0.2">
      <c r="A553" s="12" t="s">
        <v>9</v>
      </c>
      <c r="B553" s="2" t="s">
        <v>91</v>
      </c>
      <c r="C553" s="2">
        <v>508816</v>
      </c>
      <c r="D553" s="217">
        <v>310401</v>
      </c>
      <c r="E553" s="131" t="s">
        <v>431</v>
      </c>
      <c r="F553" s="131">
        <v>2</v>
      </c>
      <c r="G553" s="475" t="s">
        <v>299</v>
      </c>
      <c r="H553" s="131"/>
      <c r="I553" s="107" t="s">
        <v>317</v>
      </c>
      <c r="J553" s="179">
        <v>596</v>
      </c>
      <c r="K553" s="180">
        <v>126</v>
      </c>
      <c r="L553" s="180">
        <v>157</v>
      </c>
      <c r="M553" s="180">
        <v>157</v>
      </c>
      <c r="N553" s="469">
        <v>156</v>
      </c>
      <c r="O553" s="463"/>
      <c r="P553" s="195"/>
      <c r="Q553" s="195"/>
      <c r="R553" s="195"/>
      <c r="S553" s="196"/>
    </row>
    <row r="554" spans="1:19" outlineLevel="1" x14ac:dyDescent="0.2">
      <c r="A554" s="133"/>
      <c r="B554" s="134" t="s">
        <v>91</v>
      </c>
      <c r="C554" s="134">
        <v>508816</v>
      </c>
      <c r="D554" s="218">
        <v>310401</v>
      </c>
      <c r="E554" s="135"/>
      <c r="F554" s="135">
        <v>2</v>
      </c>
      <c r="G554" s="476" t="s">
        <v>299</v>
      </c>
      <c r="H554" s="135"/>
      <c r="I554" s="482"/>
      <c r="J554" s="181">
        <v>771</v>
      </c>
      <c r="K554" s="182">
        <v>146</v>
      </c>
      <c r="L554" s="182">
        <v>209</v>
      </c>
      <c r="M554" s="182">
        <v>209</v>
      </c>
      <c r="N554" s="470">
        <v>207</v>
      </c>
      <c r="O554" s="464">
        <v>5188.5015524999999</v>
      </c>
      <c r="P554" s="198">
        <v>1003.3530000000001</v>
      </c>
      <c r="Q554" s="198">
        <v>1395</v>
      </c>
      <c r="R554" s="198">
        <v>1395</v>
      </c>
      <c r="S554" s="199">
        <v>1395.1485524999998</v>
      </c>
    </row>
    <row r="555" spans="1:19" outlineLevel="2" x14ac:dyDescent="0.2">
      <c r="A555" s="12" t="s">
        <v>7</v>
      </c>
      <c r="B555" s="2">
        <v>6</v>
      </c>
      <c r="C555" s="2">
        <v>503104</v>
      </c>
      <c r="D555" s="217">
        <v>310501</v>
      </c>
      <c r="E555" s="131" t="s">
        <v>247</v>
      </c>
      <c r="F555" s="131">
        <v>2</v>
      </c>
      <c r="G555" s="475" t="s">
        <v>299</v>
      </c>
      <c r="H555" s="131" t="s">
        <v>296</v>
      </c>
      <c r="I555" s="107" t="s">
        <v>295</v>
      </c>
      <c r="J555" s="179">
        <v>0</v>
      </c>
      <c r="K555" s="180">
        <v>0</v>
      </c>
      <c r="L555" s="180">
        <v>0</v>
      </c>
      <c r="M555" s="180">
        <v>0</v>
      </c>
      <c r="N555" s="469">
        <v>0</v>
      </c>
      <c r="O555" s="463"/>
      <c r="P555" s="195"/>
      <c r="Q555" s="195"/>
      <c r="R555" s="195"/>
      <c r="S555" s="196"/>
    </row>
    <row r="556" spans="1:19" ht="25.5" outlineLevel="2" x14ac:dyDescent="0.2">
      <c r="A556" s="12" t="s">
        <v>7</v>
      </c>
      <c r="B556" s="2">
        <v>6</v>
      </c>
      <c r="C556" s="2">
        <v>503104</v>
      </c>
      <c r="D556" s="217">
        <v>310501</v>
      </c>
      <c r="E556" s="131" t="s">
        <v>247</v>
      </c>
      <c r="F556" s="131">
        <v>2</v>
      </c>
      <c r="G556" s="475" t="s">
        <v>299</v>
      </c>
      <c r="H556" s="131">
        <v>32</v>
      </c>
      <c r="I556" s="107" t="s">
        <v>297</v>
      </c>
      <c r="J556" s="179">
        <v>0</v>
      </c>
      <c r="K556" s="180">
        <v>0</v>
      </c>
      <c r="L556" s="180">
        <v>0</v>
      </c>
      <c r="M556" s="180">
        <v>0</v>
      </c>
      <c r="N556" s="469">
        <v>0</v>
      </c>
      <c r="O556" s="463"/>
      <c r="P556" s="195"/>
      <c r="Q556" s="195"/>
      <c r="R556" s="195"/>
      <c r="S556" s="196"/>
    </row>
    <row r="557" spans="1:19" ht="25.5" outlineLevel="2" x14ac:dyDescent="0.2">
      <c r="A557" s="12" t="s">
        <v>7</v>
      </c>
      <c r="B557" s="2">
        <v>6</v>
      </c>
      <c r="C557" s="2">
        <v>503104</v>
      </c>
      <c r="D557" s="217">
        <v>310501</v>
      </c>
      <c r="E557" s="131" t="s">
        <v>247</v>
      </c>
      <c r="F557" s="131">
        <v>2</v>
      </c>
      <c r="G557" s="475" t="s">
        <v>299</v>
      </c>
      <c r="H557" s="131"/>
      <c r="I557" s="107" t="s">
        <v>317</v>
      </c>
      <c r="J557" s="179">
        <v>1342</v>
      </c>
      <c r="K557" s="180">
        <v>336</v>
      </c>
      <c r="L557" s="180">
        <v>336</v>
      </c>
      <c r="M557" s="180">
        <v>336</v>
      </c>
      <c r="N557" s="469">
        <v>334</v>
      </c>
      <c r="O557" s="463"/>
      <c r="P557" s="195"/>
      <c r="Q557" s="195"/>
      <c r="R557" s="195"/>
      <c r="S557" s="196"/>
    </row>
    <row r="558" spans="1:19" outlineLevel="1" x14ac:dyDescent="0.2">
      <c r="A558" s="133"/>
      <c r="B558" s="134">
        <v>6</v>
      </c>
      <c r="C558" s="134">
        <v>503104</v>
      </c>
      <c r="D558" s="218">
        <v>310501</v>
      </c>
      <c r="E558" s="135"/>
      <c r="F558" s="135">
        <v>2</v>
      </c>
      <c r="G558" s="476" t="s">
        <v>299</v>
      </c>
      <c r="H558" s="135"/>
      <c r="I558" s="482"/>
      <c r="J558" s="181">
        <v>1342</v>
      </c>
      <c r="K558" s="182">
        <v>336</v>
      </c>
      <c r="L558" s="182">
        <v>336</v>
      </c>
      <c r="M558" s="182">
        <v>336</v>
      </c>
      <c r="N558" s="470">
        <v>334</v>
      </c>
      <c r="O558" s="464">
        <v>8578.0349965000005</v>
      </c>
      <c r="P558" s="198">
        <v>2145</v>
      </c>
      <c r="Q558" s="198">
        <v>2145</v>
      </c>
      <c r="R558" s="198">
        <v>2145</v>
      </c>
      <c r="S558" s="199">
        <v>2143.0349965000005</v>
      </c>
    </row>
    <row r="559" spans="1:19" ht="25.5" outlineLevel="2" x14ac:dyDescent="0.2">
      <c r="A559" s="12" t="s">
        <v>7</v>
      </c>
      <c r="B559" s="2">
        <v>6</v>
      </c>
      <c r="C559" s="2">
        <v>503106</v>
      </c>
      <c r="D559" s="217">
        <v>310901</v>
      </c>
      <c r="E559" s="131" t="s">
        <v>249</v>
      </c>
      <c r="F559" s="131">
        <v>2</v>
      </c>
      <c r="G559" s="475" t="s">
        <v>299</v>
      </c>
      <c r="H559" s="131" t="s">
        <v>296</v>
      </c>
      <c r="I559" s="107" t="s">
        <v>295</v>
      </c>
      <c r="J559" s="179">
        <v>0</v>
      </c>
      <c r="K559" s="180">
        <v>0</v>
      </c>
      <c r="L559" s="180">
        <v>0</v>
      </c>
      <c r="M559" s="180">
        <v>0</v>
      </c>
      <c r="N559" s="469">
        <v>0</v>
      </c>
      <c r="O559" s="463"/>
      <c r="P559" s="195"/>
      <c r="Q559" s="195"/>
      <c r="R559" s="195"/>
      <c r="S559" s="196"/>
    </row>
    <row r="560" spans="1:19" ht="25.5" outlineLevel="2" x14ac:dyDescent="0.2">
      <c r="A560" s="12" t="s">
        <v>7</v>
      </c>
      <c r="B560" s="2">
        <v>6</v>
      </c>
      <c r="C560" s="2">
        <v>503106</v>
      </c>
      <c r="D560" s="217">
        <v>310901</v>
      </c>
      <c r="E560" s="131" t="s">
        <v>249</v>
      </c>
      <c r="F560" s="131">
        <v>2</v>
      </c>
      <c r="G560" s="475" t="s">
        <v>299</v>
      </c>
      <c r="H560" s="131">
        <v>32</v>
      </c>
      <c r="I560" s="107" t="s">
        <v>297</v>
      </c>
      <c r="J560" s="179">
        <v>0</v>
      </c>
      <c r="K560" s="180">
        <v>0</v>
      </c>
      <c r="L560" s="180">
        <v>0</v>
      </c>
      <c r="M560" s="180">
        <v>0</v>
      </c>
      <c r="N560" s="469">
        <v>0</v>
      </c>
      <c r="O560" s="463"/>
      <c r="P560" s="195"/>
      <c r="Q560" s="195"/>
      <c r="R560" s="195"/>
      <c r="S560" s="196"/>
    </row>
    <row r="561" spans="1:19" ht="25.5" outlineLevel="2" x14ac:dyDescent="0.2">
      <c r="A561" s="12" t="s">
        <v>7</v>
      </c>
      <c r="B561" s="2">
        <v>6</v>
      </c>
      <c r="C561" s="2">
        <v>503106</v>
      </c>
      <c r="D561" s="217">
        <v>310901</v>
      </c>
      <c r="E561" s="131" t="s">
        <v>249</v>
      </c>
      <c r="F561" s="131">
        <v>2</v>
      </c>
      <c r="G561" s="475" t="s">
        <v>299</v>
      </c>
      <c r="H561" s="131"/>
      <c r="I561" s="107" t="s">
        <v>317</v>
      </c>
      <c r="J561" s="179">
        <v>75</v>
      </c>
      <c r="K561" s="180">
        <v>19</v>
      </c>
      <c r="L561" s="180">
        <v>19</v>
      </c>
      <c r="M561" s="180">
        <v>19</v>
      </c>
      <c r="N561" s="469">
        <v>18</v>
      </c>
      <c r="O561" s="463"/>
      <c r="P561" s="195"/>
      <c r="Q561" s="195"/>
      <c r="R561" s="195"/>
      <c r="S561" s="196"/>
    </row>
    <row r="562" spans="1:19" outlineLevel="1" x14ac:dyDescent="0.2">
      <c r="A562" s="133"/>
      <c r="B562" s="134">
        <v>6</v>
      </c>
      <c r="C562" s="134">
        <v>503106</v>
      </c>
      <c r="D562" s="218">
        <v>310901</v>
      </c>
      <c r="E562" s="135"/>
      <c r="F562" s="135">
        <v>2</v>
      </c>
      <c r="G562" s="476" t="s">
        <v>299</v>
      </c>
      <c r="H562" s="135"/>
      <c r="I562" s="482"/>
      <c r="J562" s="181">
        <v>75</v>
      </c>
      <c r="K562" s="182">
        <v>19</v>
      </c>
      <c r="L562" s="182">
        <v>19</v>
      </c>
      <c r="M562" s="182">
        <v>19</v>
      </c>
      <c r="N562" s="470">
        <v>18</v>
      </c>
      <c r="O562" s="464">
        <v>420.243225</v>
      </c>
      <c r="P562" s="198">
        <v>105</v>
      </c>
      <c r="Q562" s="198">
        <v>105</v>
      </c>
      <c r="R562" s="198">
        <v>105</v>
      </c>
      <c r="S562" s="199">
        <v>105.243225</v>
      </c>
    </row>
    <row r="563" spans="1:19" ht="25.5" outlineLevel="2" x14ac:dyDescent="0.2">
      <c r="A563" s="12" t="s">
        <v>7</v>
      </c>
      <c r="B563" s="2">
        <v>6</v>
      </c>
      <c r="C563" s="2">
        <v>503107</v>
      </c>
      <c r="D563" s="217">
        <v>311001</v>
      </c>
      <c r="E563" s="131" t="s">
        <v>342</v>
      </c>
      <c r="F563" s="131">
        <v>2</v>
      </c>
      <c r="G563" s="475" t="s">
        <v>299</v>
      </c>
      <c r="H563" s="131" t="s">
        <v>296</v>
      </c>
      <c r="I563" s="107" t="s">
        <v>295</v>
      </c>
      <c r="J563" s="179">
        <v>0</v>
      </c>
      <c r="K563" s="180">
        <v>0</v>
      </c>
      <c r="L563" s="180">
        <v>0</v>
      </c>
      <c r="M563" s="180">
        <v>0</v>
      </c>
      <c r="N563" s="469">
        <v>0</v>
      </c>
      <c r="O563" s="463"/>
      <c r="P563" s="195"/>
      <c r="Q563" s="195"/>
      <c r="R563" s="195"/>
      <c r="S563" s="196"/>
    </row>
    <row r="564" spans="1:19" ht="25.5" outlineLevel="2" x14ac:dyDescent="0.2">
      <c r="A564" s="12" t="s">
        <v>7</v>
      </c>
      <c r="B564" s="2">
        <v>6</v>
      </c>
      <c r="C564" s="2">
        <v>503107</v>
      </c>
      <c r="D564" s="217">
        <v>311001</v>
      </c>
      <c r="E564" s="131" t="s">
        <v>342</v>
      </c>
      <c r="F564" s="131">
        <v>2</v>
      </c>
      <c r="G564" s="475" t="s">
        <v>299</v>
      </c>
      <c r="H564" s="131">
        <v>32</v>
      </c>
      <c r="I564" s="107" t="s">
        <v>297</v>
      </c>
      <c r="J564" s="179">
        <v>0</v>
      </c>
      <c r="K564" s="180">
        <v>0</v>
      </c>
      <c r="L564" s="180">
        <v>0</v>
      </c>
      <c r="M564" s="180">
        <v>0</v>
      </c>
      <c r="N564" s="469">
        <v>0</v>
      </c>
      <c r="O564" s="463"/>
      <c r="P564" s="195"/>
      <c r="Q564" s="195"/>
      <c r="R564" s="195"/>
      <c r="S564" s="196"/>
    </row>
    <row r="565" spans="1:19" ht="25.5" outlineLevel="2" x14ac:dyDescent="0.2">
      <c r="A565" s="12" t="s">
        <v>7</v>
      </c>
      <c r="B565" s="2">
        <v>6</v>
      </c>
      <c r="C565" s="2">
        <v>503107</v>
      </c>
      <c r="D565" s="217">
        <v>311001</v>
      </c>
      <c r="E565" s="131" t="s">
        <v>342</v>
      </c>
      <c r="F565" s="131">
        <v>2</v>
      </c>
      <c r="G565" s="475" t="s">
        <v>299</v>
      </c>
      <c r="H565" s="131"/>
      <c r="I565" s="107" t="s">
        <v>317</v>
      </c>
      <c r="J565" s="179">
        <v>260</v>
      </c>
      <c r="K565" s="180">
        <v>67</v>
      </c>
      <c r="L565" s="180">
        <v>63</v>
      </c>
      <c r="M565" s="180">
        <v>65</v>
      </c>
      <c r="N565" s="469">
        <v>65</v>
      </c>
      <c r="O565" s="463"/>
      <c r="P565" s="195"/>
      <c r="Q565" s="195"/>
      <c r="R565" s="195"/>
      <c r="S565" s="196"/>
    </row>
    <row r="566" spans="1:19" outlineLevel="1" x14ac:dyDescent="0.2">
      <c r="A566" s="133"/>
      <c r="B566" s="134">
        <v>6</v>
      </c>
      <c r="C566" s="134">
        <v>503107</v>
      </c>
      <c r="D566" s="218">
        <v>311001</v>
      </c>
      <c r="E566" s="135"/>
      <c r="F566" s="135">
        <v>2</v>
      </c>
      <c r="G566" s="476" t="s">
        <v>299</v>
      </c>
      <c r="H566" s="135"/>
      <c r="I566" s="482"/>
      <c r="J566" s="181">
        <v>260</v>
      </c>
      <c r="K566" s="182">
        <v>67</v>
      </c>
      <c r="L566" s="182">
        <v>63</v>
      </c>
      <c r="M566" s="182">
        <v>65</v>
      </c>
      <c r="N566" s="470">
        <v>65</v>
      </c>
      <c r="O566" s="464">
        <v>3031.8087800000003</v>
      </c>
      <c r="P566" s="198">
        <v>781.32299999999998</v>
      </c>
      <c r="Q566" s="198">
        <v>734.67700000000002</v>
      </c>
      <c r="R566" s="198">
        <v>758</v>
      </c>
      <c r="S566" s="199">
        <v>757.8087800000003</v>
      </c>
    </row>
    <row r="567" spans="1:19" ht="25.5" outlineLevel="2" x14ac:dyDescent="0.2">
      <c r="A567" s="12" t="s">
        <v>10</v>
      </c>
      <c r="B567" s="2">
        <v>6</v>
      </c>
      <c r="C567" s="2">
        <v>503111</v>
      </c>
      <c r="D567" s="217">
        <v>311401</v>
      </c>
      <c r="E567" s="131" t="s">
        <v>599</v>
      </c>
      <c r="F567" s="131">
        <v>2</v>
      </c>
      <c r="G567" s="475" t="s">
        <v>299</v>
      </c>
      <c r="H567" s="131" t="s">
        <v>296</v>
      </c>
      <c r="I567" s="107" t="s">
        <v>295</v>
      </c>
      <c r="J567" s="179">
        <v>0</v>
      </c>
      <c r="K567" s="180">
        <v>0</v>
      </c>
      <c r="L567" s="180">
        <v>0</v>
      </c>
      <c r="M567" s="180">
        <v>0</v>
      </c>
      <c r="N567" s="469">
        <v>0</v>
      </c>
      <c r="O567" s="463"/>
      <c r="P567" s="195"/>
      <c r="Q567" s="195"/>
      <c r="R567" s="195"/>
      <c r="S567" s="196"/>
    </row>
    <row r="568" spans="1:19" ht="25.5" outlineLevel="2" x14ac:dyDescent="0.2">
      <c r="A568" s="12" t="s">
        <v>10</v>
      </c>
      <c r="B568" s="2">
        <v>6</v>
      </c>
      <c r="C568" s="2">
        <v>503111</v>
      </c>
      <c r="D568" s="217">
        <v>311401</v>
      </c>
      <c r="E568" s="131" t="s">
        <v>599</v>
      </c>
      <c r="F568" s="131">
        <v>2</v>
      </c>
      <c r="G568" s="475" t="s">
        <v>299</v>
      </c>
      <c r="H568" s="131">
        <v>32</v>
      </c>
      <c r="I568" s="107" t="s">
        <v>297</v>
      </c>
      <c r="J568" s="179">
        <v>0</v>
      </c>
      <c r="K568" s="180">
        <v>0</v>
      </c>
      <c r="L568" s="180">
        <v>0</v>
      </c>
      <c r="M568" s="180">
        <v>0</v>
      </c>
      <c r="N568" s="469">
        <v>0</v>
      </c>
      <c r="O568" s="463"/>
      <c r="P568" s="195"/>
      <c r="Q568" s="195"/>
      <c r="R568" s="195"/>
      <c r="S568" s="196"/>
    </row>
    <row r="569" spans="1:19" ht="25.5" outlineLevel="2" x14ac:dyDescent="0.2">
      <c r="A569" s="12" t="s">
        <v>10</v>
      </c>
      <c r="B569" s="2">
        <v>6</v>
      </c>
      <c r="C569" s="2">
        <v>503111</v>
      </c>
      <c r="D569" s="217">
        <v>311401</v>
      </c>
      <c r="E569" s="131" t="s">
        <v>599</v>
      </c>
      <c r="F569" s="131">
        <v>2</v>
      </c>
      <c r="G569" s="475" t="s">
        <v>299</v>
      </c>
      <c r="H569" s="131"/>
      <c r="I569" s="107" t="s">
        <v>317</v>
      </c>
      <c r="J569" s="179">
        <v>810</v>
      </c>
      <c r="K569" s="180">
        <v>103</v>
      </c>
      <c r="L569" s="180">
        <v>503</v>
      </c>
      <c r="M569" s="180">
        <v>103</v>
      </c>
      <c r="N569" s="469">
        <v>101</v>
      </c>
      <c r="O569" s="463"/>
      <c r="P569" s="195"/>
      <c r="Q569" s="195"/>
      <c r="R569" s="195"/>
      <c r="S569" s="196"/>
    </row>
    <row r="570" spans="1:19" outlineLevel="1" x14ac:dyDescent="0.2">
      <c r="A570" s="133"/>
      <c r="B570" s="134">
        <v>6</v>
      </c>
      <c r="C570" s="134">
        <v>503111</v>
      </c>
      <c r="D570" s="218">
        <v>311401</v>
      </c>
      <c r="E570" s="135"/>
      <c r="F570" s="135">
        <v>2</v>
      </c>
      <c r="G570" s="476" t="s">
        <v>299</v>
      </c>
      <c r="H570" s="135"/>
      <c r="I570" s="482"/>
      <c r="J570" s="181">
        <v>810</v>
      </c>
      <c r="K570" s="182">
        <v>103</v>
      </c>
      <c r="L570" s="182">
        <v>503</v>
      </c>
      <c r="M570" s="182">
        <v>103</v>
      </c>
      <c r="N570" s="470">
        <v>101</v>
      </c>
      <c r="O570" s="464">
        <v>7355.4815180392152</v>
      </c>
      <c r="P570" s="198">
        <v>1014</v>
      </c>
      <c r="Q570" s="198">
        <v>4313.9450980392157</v>
      </c>
      <c r="R570" s="198">
        <v>1014</v>
      </c>
      <c r="S570" s="199">
        <v>1013.5364199999995</v>
      </c>
    </row>
    <row r="571" spans="1:19" outlineLevel="2" x14ac:dyDescent="0.2">
      <c r="A571" s="12" t="s">
        <v>10</v>
      </c>
      <c r="B571" s="2">
        <v>6</v>
      </c>
      <c r="C571" s="2">
        <v>503114</v>
      </c>
      <c r="D571" s="217">
        <v>311701</v>
      </c>
      <c r="E571" s="131" t="s">
        <v>251</v>
      </c>
      <c r="F571" s="131">
        <v>2</v>
      </c>
      <c r="G571" s="475" t="s">
        <v>299</v>
      </c>
      <c r="H571" s="131" t="s">
        <v>296</v>
      </c>
      <c r="I571" s="107" t="s">
        <v>295</v>
      </c>
      <c r="J571" s="179">
        <v>0</v>
      </c>
      <c r="K571" s="180">
        <v>0</v>
      </c>
      <c r="L571" s="180">
        <v>0</v>
      </c>
      <c r="M571" s="180">
        <v>0</v>
      </c>
      <c r="N571" s="469">
        <v>0</v>
      </c>
      <c r="O571" s="463"/>
      <c r="P571" s="195"/>
      <c r="Q571" s="195"/>
      <c r="R571" s="195"/>
      <c r="S571" s="196"/>
    </row>
    <row r="572" spans="1:19" ht="25.5" outlineLevel="2" x14ac:dyDescent="0.2">
      <c r="A572" s="12" t="s">
        <v>10</v>
      </c>
      <c r="B572" s="2">
        <v>6</v>
      </c>
      <c r="C572" s="2">
        <v>503114</v>
      </c>
      <c r="D572" s="217">
        <v>311701</v>
      </c>
      <c r="E572" s="131" t="s">
        <v>251</v>
      </c>
      <c r="F572" s="131">
        <v>2</v>
      </c>
      <c r="G572" s="475" t="s">
        <v>299</v>
      </c>
      <c r="H572" s="131">
        <v>32</v>
      </c>
      <c r="I572" s="107" t="s">
        <v>297</v>
      </c>
      <c r="J572" s="179">
        <v>0</v>
      </c>
      <c r="K572" s="180">
        <v>0</v>
      </c>
      <c r="L572" s="180">
        <v>0</v>
      </c>
      <c r="M572" s="180">
        <v>0</v>
      </c>
      <c r="N572" s="469">
        <v>0</v>
      </c>
      <c r="O572" s="463"/>
      <c r="P572" s="195"/>
      <c r="Q572" s="195"/>
      <c r="R572" s="195"/>
      <c r="S572" s="196"/>
    </row>
    <row r="573" spans="1:19" ht="25.5" outlineLevel="2" x14ac:dyDescent="0.2">
      <c r="A573" s="12" t="s">
        <v>10</v>
      </c>
      <c r="B573" s="2">
        <v>6</v>
      </c>
      <c r="C573" s="2">
        <v>503114</v>
      </c>
      <c r="D573" s="217">
        <v>311701</v>
      </c>
      <c r="E573" s="131" t="s">
        <v>251</v>
      </c>
      <c r="F573" s="131">
        <v>2</v>
      </c>
      <c r="G573" s="475" t="s">
        <v>299</v>
      </c>
      <c r="H573" s="131"/>
      <c r="I573" s="107" t="s">
        <v>317</v>
      </c>
      <c r="J573" s="179">
        <v>2355</v>
      </c>
      <c r="K573" s="180">
        <v>500</v>
      </c>
      <c r="L573" s="180">
        <v>1055</v>
      </c>
      <c r="M573" s="180">
        <v>400</v>
      </c>
      <c r="N573" s="469">
        <v>400</v>
      </c>
      <c r="O573" s="463"/>
      <c r="P573" s="195"/>
      <c r="Q573" s="195"/>
      <c r="R573" s="195"/>
      <c r="S573" s="196"/>
    </row>
    <row r="574" spans="1:19" outlineLevel="1" x14ac:dyDescent="0.2">
      <c r="A574" s="133"/>
      <c r="B574" s="134">
        <v>6</v>
      </c>
      <c r="C574" s="134">
        <v>503114</v>
      </c>
      <c r="D574" s="218">
        <v>311701</v>
      </c>
      <c r="E574" s="135"/>
      <c r="F574" s="135">
        <v>2</v>
      </c>
      <c r="G574" s="476" t="s">
        <v>299</v>
      </c>
      <c r="H574" s="135"/>
      <c r="I574" s="482"/>
      <c r="J574" s="181">
        <v>2355</v>
      </c>
      <c r="K574" s="182">
        <v>500</v>
      </c>
      <c r="L574" s="182">
        <v>1055</v>
      </c>
      <c r="M574" s="182">
        <v>400</v>
      </c>
      <c r="N574" s="470">
        <v>400</v>
      </c>
      <c r="O574" s="464">
        <v>45699.129187047518</v>
      </c>
      <c r="P574" s="198">
        <v>10225</v>
      </c>
      <c r="Q574" s="198">
        <v>17753.907374937786</v>
      </c>
      <c r="R574" s="198">
        <v>8861.0024453024453</v>
      </c>
      <c r="S574" s="199">
        <v>8859.2193668072869</v>
      </c>
    </row>
    <row r="575" spans="1:19" outlineLevel="2" x14ac:dyDescent="0.2">
      <c r="A575" s="12" t="s">
        <v>10</v>
      </c>
      <c r="B575" s="2">
        <v>6</v>
      </c>
      <c r="C575" s="2">
        <v>503116</v>
      </c>
      <c r="D575" s="217">
        <v>311901</v>
      </c>
      <c r="E575" s="131" t="s">
        <v>252</v>
      </c>
      <c r="F575" s="131">
        <v>2</v>
      </c>
      <c r="G575" s="475" t="s">
        <v>299</v>
      </c>
      <c r="H575" s="131" t="s">
        <v>296</v>
      </c>
      <c r="I575" s="107" t="s">
        <v>295</v>
      </c>
      <c r="J575" s="179">
        <v>0</v>
      </c>
      <c r="K575" s="180">
        <v>0</v>
      </c>
      <c r="L575" s="180">
        <v>0</v>
      </c>
      <c r="M575" s="180">
        <v>0</v>
      </c>
      <c r="N575" s="469">
        <v>0</v>
      </c>
      <c r="O575" s="463"/>
      <c r="P575" s="195"/>
      <c r="Q575" s="195"/>
      <c r="R575" s="195"/>
      <c r="S575" s="196"/>
    </row>
    <row r="576" spans="1:19" ht="25.5" outlineLevel="2" x14ac:dyDescent="0.2">
      <c r="A576" s="12" t="s">
        <v>10</v>
      </c>
      <c r="B576" s="2">
        <v>6</v>
      </c>
      <c r="C576" s="2">
        <v>503116</v>
      </c>
      <c r="D576" s="217">
        <v>311901</v>
      </c>
      <c r="E576" s="131" t="s">
        <v>252</v>
      </c>
      <c r="F576" s="131">
        <v>2</v>
      </c>
      <c r="G576" s="475" t="s">
        <v>299</v>
      </c>
      <c r="H576" s="131">
        <v>32</v>
      </c>
      <c r="I576" s="107" t="s">
        <v>297</v>
      </c>
      <c r="J576" s="179">
        <v>0</v>
      </c>
      <c r="K576" s="180">
        <v>0</v>
      </c>
      <c r="L576" s="180">
        <v>0</v>
      </c>
      <c r="M576" s="180">
        <v>0</v>
      </c>
      <c r="N576" s="469">
        <v>0</v>
      </c>
      <c r="O576" s="463"/>
      <c r="P576" s="195"/>
      <c r="Q576" s="195"/>
      <c r="R576" s="195"/>
      <c r="S576" s="196"/>
    </row>
    <row r="577" spans="1:19" ht="25.5" outlineLevel="2" x14ac:dyDescent="0.2">
      <c r="A577" s="12" t="s">
        <v>10</v>
      </c>
      <c r="B577" s="2">
        <v>6</v>
      </c>
      <c r="C577" s="2">
        <v>503116</v>
      </c>
      <c r="D577" s="217">
        <v>311901</v>
      </c>
      <c r="E577" s="131" t="s">
        <v>252</v>
      </c>
      <c r="F577" s="131">
        <v>2</v>
      </c>
      <c r="G577" s="475" t="s">
        <v>299</v>
      </c>
      <c r="H577" s="131"/>
      <c r="I577" s="107" t="s">
        <v>317</v>
      </c>
      <c r="J577" s="179">
        <v>50</v>
      </c>
      <c r="K577" s="180">
        <v>13</v>
      </c>
      <c r="L577" s="180">
        <v>13</v>
      </c>
      <c r="M577" s="180">
        <v>13</v>
      </c>
      <c r="N577" s="469">
        <v>11</v>
      </c>
      <c r="O577" s="463"/>
      <c r="P577" s="195"/>
      <c r="Q577" s="195"/>
      <c r="R577" s="195"/>
      <c r="S577" s="196"/>
    </row>
    <row r="578" spans="1:19" outlineLevel="1" x14ac:dyDescent="0.2">
      <c r="A578" s="133"/>
      <c r="B578" s="134">
        <v>6</v>
      </c>
      <c r="C578" s="134">
        <v>503116</v>
      </c>
      <c r="D578" s="218">
        <v>311901</v>
      </c>
      <c r="E578" s="135"/>
      <c r="F578" s="135">
        <v>2</v>
      </c>
      <c r="G578" s="476" t="s">
        <v>299</v>
      </c>
      <c r="H578" s="135"/>
      <c r="I578" s="482"/>
      <c r="J578" s="181">
        <v>50</v>
      </c>
      <c r="K578" s="182">
        <v>13</v>
      </c>
      <c r="L578" s="182">
        <v>13</v>
      </c>
      <c r="M578" s="182">
        <v>13</v>
      </c>
      <c r="N578" s="470">
        <v>11</v>
      </c>
      <c r="O578" s="464">
        <v>473.24687499999999</v>
      </c>
      <c r="P578" s="198">
        <v>118</v>
      </c>
      <c r="Q578" s="198">
        <v>118</v>
      </c>
      <c r="R578" s="198">
        <v>118</v>
      </c>
      <c r="S578" s="199">
        <v>119.24687499999999</v>
      </c>
    </row>
    <row r="579" spans="1:19" outlineLevel="2" x14ac:dyDescent="0.2">
      <c r="A579" s="12" t="s">
        <v>7</v>
      </c>
      <c r="B579" s="2">
        <v>6</v>
      </c>
      <c r="C579" s="2">
        <v>503121</v>
      </c>
      <c r="D579" s="217">
        <v>312401</v>
      </c>
      <c r="E579" s="131" t="s">
        <v>253</v>
      </c>
      <c r="F579" s="131">
        <v>2</v>
      </c>
      <c r="G579" s="475" t="s">
        <v>299</v>
      </c>
      <c r="H579" s="131" t="s">
        <v>296</v>
      </c>
      <c r="I579" s="107" t="s">
        <v>295</v>
      </c>
      <c r="J579" s="179">
        <v>0</v>
      </c>
      <c r="K579" s="180">
        <v>0</v>
      </c>
      <c r="L579" s="180">
        <v>0</v>
      </c>
      <c r="M579" s="180">
        <v>0</v>
      </c>
      <c r="N579" s="469">
        <v>0</v>
      </c>
      <c r="O579" s="463"/>
      <c r="P579" s="195"/>
      <c r="Q579" s="195"/>
      <c r="R579" s="195"/>
      <c r="S579" s="196"/>
    </row>
    <row r="580" spans="1:19" ht="25.5" outlineLevel="2" x14ac:dyDescent="0.2">
      <c r="A580" s="12" t="s">
        <v>7</v>
      </c>
      <c r="B580" s="2">
        <v>6</v>
      </c>
      <c r="C580" s="2">
        <v>503121</v>
      </c>
      <c r="D580" s="217">
        <v>312401</v>
      </c>
      <c r="E580" s="131" t="s">
        <v>253</v>
      </c>
      <c r="F580" s="131">
        <v>2</v>
      </c>
      <c r="G580" s="475" t="s">
        <v>299</v>
      </c>
      <c r="H580" s="131">
        <v>32</v>
      </c>
      <c r="I580" s="107" t="s">
        <v>297</v>
      </c>
      <c r="J580" s="179">
        <v>0</v>
      </c>
      <c r="K580" s="180">
        <v>0</v>
      </c>
      <c r="L580" s="180">
        <v>0</v>
      </c>
      <c r="M580" s="180">
        <v>0</v>
      </c>
      <c r="N580" s="469">
        <v>0</v>
      </c>
      <c r="O580" s="463"/>
      <c r="P580" s="195"/>
      <c r="Q580" s="195"/>
      <c r="R580" s="195"/>
      <c r="S580" s="196"/>
    </row>
    <row r="581" spans="1:19" ht="25.5" outlineLevel="2" x14ac:dyDescent="0.2">
      <c r="A581" s="12" t="s">
        <v>7</v>
      </c>
      <c r="B581" s="2">
        <v>6</v>
      </c>
      <c r="C581" s="2">
        <v>503121</v>
      </c>
      <c r="D581" s="217">
        <v>312401</v>
      </c>
      <c r="E581" s="131" t="s">
        <v>253</v>
      </c>
      <c r="F581" s="131">
        <v>2</v>
      </c>
      <c r="G581" s="475" t="s">
        <v>299</v>
      </c>
      <c r="H581" s="131"/>
      <c r="I581" s="107" t="s">
        <v>317</v>
      </c>
      <c r="J581" s="179">
        <v>800</v>
      </c>
      <c r="K581" s="180">
        <v>200</v>
      </c>
      <c r="L581" s="180">
        <v>200</v>
      </c>
      <c r="M581" s="180">
        <v>200</v>
      </c>
      <c r="N581" s="469">
        <v>200</v>
      </c>
      <c r="O581" s="463"/>
      <c r="P581" s="195"/>
      <c r="Q581" s="195"/>
      <c r="R581" s="195"/>
      <c r="S581" s="196"/>
    </row>
    <row r="582" spans="1:19" outlineLevel="1" x14ac:dyDescent="0.2">
      <c r="A582" s="133"/>
      <c r="B582" s="134">
        <v>6</v>
      </c>
      <c r="C582" s="134">
        <v>503121</v>
      </c>
      <c r="D582" s="218">
        <v>312401</v>
      </c>
      <c r="E582" s="135"/>
      <c r="F582" s="135">
        <v>2</v>
      </c>
      <c r="G582" s="476" t="s">
        <v>299</v>
      </c>
      <c r="H582" s="135"/>
      <c r="I582" s="482"/>
      <c r="J582" s="181">
        <v>800</v>
      </c>
      <c r="K582" s="182">
        <v>200</v>
      </c>
      <c r="L582" s="182">
        <v>200</v>
      </c>
      <c r="M582" s="182">
        <v>200</v>
      </c>
      <c r="N582" s="470">
        <v>200</v>
      </c>
      <c r="O582" s="464">
        <v>5421.5162</v>
      </c>
      <c r="P582" s="198">
        <v>1355</v>
      </c>
      <c r="Q582" s="198">
        <v>1355</v>
      </c>
      <c r="R582" s="198">
        <v>1355</v>
      </c>
      <c r="S582" s="199">
        <v>1356.5162</v>
      </c>
    </row>
    <row r="583" spans="1:19" outlineLevel="2" x14ac:dyDescent="0.2">
      <c r="A583" s="12" t="s">
        <v>10</v>
      </c>
      <c r="B583" s="2">
        <v>6</v>
      </c>
      <c r="C583" s="2">
        <v>503123</v>
      </c>
      <c r="D583" s="217">
        <v>312501</v>
      </c>
      <c r="E583" s="131" t="s">
        <v>254</v>
      </c>
      <c r="F583" s="131">
        <v>2</v>
      </c>
      <c r="G583" s="475" t="s">
        <v>299</v>
      </c>
      <c r="H583" s="131" t="s">
        <v>296</v>
      </c>
      <c r="I583" s="107" t="s">
        <v>295</v>
      </c>
      <c r="J583" s="179">
        <v>0</v>
      </c>
      <c r="K583" s="180">
        <v>0</v>
      </c>
      <c r="L583" s="180">
        <v>0</v>
      </c>
      <c r="M583" s="180">
        <v>0</v>
      </c>
      <c r="N583" s="469">
        <v>0</v>
      </c>
      <c r="O583" s="463"/>
      <c r="P583" s="195"/>
      <c r="Q583" s="195"/>
      <c r="R583" s="195"/>
      <c r="S583" s="196"/>
    </row>
    <row r="584" spans="1:19" ht="25.5" outlineLevel="2" x14ac:dyDescent="0.2">
      <c r="A584" s="12" t="s">
        <v>10</v>
      </c>
      <c r="B584" s="2">
        <v>6</v>
      </c>
      <c r="C584" s="2">
        <v>503123</v>
      </c>
      <c r="D584" s="217">
        <v>312501</v>
      </c>
      <c r="E584" s="131" t="s">
        <v>254</v>
      </c>
      <c r="F584" s="131">
        <v>2</v>
      </c>
      <c r="G584" s="475" t="s">
        <v>299</v>
      </c>
      <c r="H584" s="131">
        <v>32</v>
      </c>
      <c r="I584" s="107" t="s">
        <v>297</v>
      </c>
      <c r="J584" s="179">
        <v>0</v>
      </c>
      <c r="K584" s="180">
        <v>0</v>
      </c>
      <c r="L584" s="180">
        <v>0</v>
      </c>
      <c r="M584" s="180">
        <v>0</v>
      </c>
      <c r="N584" s="469">
        <v>0</v>
      </c>
      <c r="O584" s="463"/>
      <c r="P584" s="195"/>
      <c r="Q584" s="195"/>
      <c r="R584" s="195"/>
      <c r="S584" s="196"/>
    </row>
    <row r="585" spans="1:19" ht="25.5" outlineLevel="2" x14ac:dyDescent="0.2">
      <c r="A585" s="12" t="s">
        <v>10</v>
      </c>
      <c r="B585" s="2">
        <v>6</v>
      </c>
      <c r="C585" s="2">
        <v>503123</v>
      </c>
      <c r="D585" s="217">
        <v>312501</v>
      </c>
      <c r="E585" s="131" t="s">
        <v>254</v>
      </c>
      <c r="F585" s="131">
        <v>2</v>
      </c>
      <c r="G585" s="475" t="s">
        <v>299</v>
      </c>
      <c r="H585" s="131"/>
      <c r="I585" s="107" t="s">
        <v>317</v>
      </c>
      <c r="J585" s="179">
        <v>995</v>
      </c>
      <c r="K585" s="180">
        <v>270</v>
      </c>
      <c r="L585" s="180">
        <v>375</v>
      </c>
      <c r="M585" s="180">
        <v>175</v>
      </c>
      <c r="N585" s="469">
        <v>175</v>
      </c>
      <c r="O585" s="463"/>
      <c r="P585" s="195"/>
      <c r="Q585" s="195"/>
      <c r="R585" s="195"/>
      <c r="S585" s="196"/>
    </row>
    <row r="586" spans="1:19" outlineLevel="1" x14ac:dyDescent="0.2">
      <c r="A586" s="133"/>
      <c r="B586" s="134">
        <v>6</v>
      </c>
      <c r="C586" s="134">
        <v>503123</v>
      </c>
      <c r="D586" s="218">
        <v>312501</v>
      </c>
      <c r="E586" s="135"/>
      <c r="F586" s="135">
        <v>2</v>
      </c>
      <c r="G586" s="476" t="s">
        <v>299</v>
      </c>
      <c r="H586" s="135"/>
      <c r="I586" s="482"/>
      <c r="J586" s="181">
        <v>995</v>
      </c>
      <c r="K586" s="182">
        <v>270</v>
      </c>
      <c r="L586" s="182">
        <v>375</v>
      </c>
      <c r="M586" s="182">
        <v>175</v>
      </c>
      <c r="N586" s="470">
        <v>175</v>
      </c>
      <c r="O586" s="464">
        <v>15971.750373687788</v>
      </c>
      <c r="P586" s="198">
        <v>3704.1972999999998</v>
      </c>
      <c r="Q586" s="198">
        <v>5745.0243542435419</v>
      </c>
      <c r="R586" s="198">
        <v>3261</v>
      </c>
      <c r="S586" s="199">
        <v>3261.5287194442462</v>
      </c>
    </row>
    <row r="587" spans="1:19" ht="25.5" outlineLevel="2" x14ac:dyDescent="0.2">
      <c r="A587" s="12" t="s">
        <v>7</v>
      </c>
      <c r="B587" s="2">
        <v>6</v>
      </c>
      <c r="C587" s="2">
        <v>505801</v>
      </c>
      <c r="D587" s="217">
        <v>580201</v>
      </c>
      <c r="E587" s="131" t="s">
        <v>255</v>
      </c>
      <c r="F587" s="131">
        <v>2</v>
      </c>
      <c r="G587" s="475" t="s">
        <v>299</v>
      </c>
      <c r="H587" s="131" t="s">
        <v>296</v>
      </c>
      <c r="I587" s="107" t="s">
        <v>295</v>
      </c>
      <c r="J587" s="179">
        <v>230</v>
      </c>
      <c r="K587" s="180">
        <v>58</v>
      </c>
      <c r="L587" s="180">
        <v>58</v>
      </c>
      <c r="M587" s="180">
        <v>58</v>
      </c>
      <c r="N587" s="469">
        <v>56</v>
      </c>
      <c r="O587" s="463"/>
      <c r="P587" s="195"/>
      <c r="Q587" s="195"/>
      <c r="R587" s="195"/>
      <c r="S587" s="196"/>
    </row>
    <row r="588" spans="1:19" ht="25.5" outlineLevel="2" x14ac:dyDescent="0.2">
      <c r="A588" s="12" t="s">
        <v>7</v>
      </c>
      <c r="B588" s="2">
        <v>6</v>
      </c>
      <c r="C588" s="2">
        <v>505801</v>
      </c>
      <c r="D588" s="217">
        <v>580201</v>
      </c>
      <c r="E588" s="131" t="s">
        <v>255</v>
      </c>
      <c r="F588" s="131">
        <v>2</v>
      </c>
      <c r="G588" s="475" t="s">
        <v>299</v>
      </c>
      <c r="H588" s="131">
        <v>32</v>
      </c>
      <c r="I588" s="107" t="s">
        <v>297</v>
      </c>
      <c r="J588" s="179">
        <v>130</v>
      </c>
      <c r="K588" s="180">
        <v>33</v>
      </c>
      <c r="L588" s="180">
        <v>33</v>
      </c>
      <c r="M588" s="180">
        <v>33</v>
      </c>
      <c r="N588" s="469">
        <v>31</v>
      </c>
      <c r="O588" s="463"/>
      <c r="P588" s="195"/>
      <c r="Q588" s="195"/>
      <c r="R588" s="195"/>
      <c r="S588" s="196"/>
    </row>
    <row r="589" spans="1:19" ht="25.5" outlineLevel="2" x14ac:dyDescent="0.2">
      <c r="A589" s="12" t="s">
        <v>7</v>
      </c>
      <c r="B589" s="2">
        <v>6</v>
      </c>
      <c r="C589" s="2">
        <v>505801</v>
      </c>
      <c r="D589" s="217">
        <v>580201</v>
      </c>
      <c r="E589" s="131" t="s">
        <v>255</v>
      </c>
      <c r="F589" s="131">
        <v>2</v>
      </c>
      <c r="G589" s="475" t="s">
        <v>299</v>
      </c>
      <c r="H589" s="131"/>
      <c r="I589" s="107" t="s">
        <v>317</v>
      </c>
      <c r="J589" s="179">
        <v>1073</v>
      </c>
      <c r="K589" s="180">
        <v>268</v>
      </c>
      <c r="L589" s="180">
        <v>268</v>
      </c>
      <c r="M589" s="180">
        <v>268</v>
      </c>
      <c r="N589" s="469">
        <v>269</v>
      </c>
      <c r="O589" s="463"/>
      <c r="P589" s="195"/>
      <c r="Q589" s="195"/>
      <c r="R589" s="195"/>
      <c r="S589" s="196"/>
    </row>
    <row r="590" spans="1:19" outlineLevel="1" x14ac:dyDescent="0.2">
      <c r="A590" s="133"/>
      <c r="B590" s="134">
        <v>6</v>
      </c>
      <c r="C590" s="134">
        <v>505801</v>
      </c>
      <c r="D590" s="218">
        <v>580201</v>
      </c>
      <c r="E590" s="135"/>
      <c r="F590" s="135">
        <v>2</v>
      </c>
      <c r="G590" s="476" t="s">
        <v>299</v>
      </c>
      <c r="H590" s="135"/>
      <c r="I590" s="482"/>
      <c r="J590" s="181">
        <v>1433</v>
      </c>
      <c r="K590" s="182">
        <v>359</v>
      </c>
      <c r="L590" s="182">
        <v>359</v>
      </c>
      <c r="M590" s="182">
        <v>359</v>
      </c>
      <c r="N590" s="470">
        <v>356</v>
      </c>
      <c r="O590" s="464">
        <v>16698.875652000002</v>
      </c>
      <c r="P590" s="198">
        <v>4175</v>
      </c>
      <c r="Q590" s="198">
        <v>4175</v>
      </c>
      <c r="R590" s="198">
        <v>4175</v>
      </c>
      <c r="S590" s="199">
        <v>4173.8756520000024</v>
      </c>
    </row>
    <row r="591" spans="1:19" ht="25.5" outlineLevel="2" x14ac:dyDescent="0.2">
      <c r="A591" s="12" t="s">
        <v>7</v>
      </c>
      <c r="B591" s="2">
        <v>6</v>
      </c>
      <c r="C591" s="2">
        <v>505802</v>
      </c>
      <c r="D591" s="217">
        <v>580301</v>
      </c>
      <c r="E591" s="131" t="s">
        <v>562</v>
      </c>
      <c r="F591" s="131">
        <v>2</v>
      </c>
      <c r="G591" s="475" t="s">
        <v>299</v>
      </c>
      <c r="H591" s="131" t="s">
        <v>296</v>
      </c>
      <c r="I591" s="107" t="s">
        <v>295</v>
      </c>
      <c r="J591" s="179">
        <v>0</v>
      </c>
      <c r="K591" s="180">
        <v>0</v>
      </c>
      <c r="L591" s="180">
        <v>0</v>
      </c>
      <c r="M591" s="180">
        <v>0</v>
      </c>
      <c r="N591" s="469">
        <v>0</v>
      </c>
      <c r="O591" s="463"/>
      <c r="P591" s="195"/>
      <c r="Q591" s="195"/>
      <c r="R591" s="195"/>
      <c r="S591" s="196"/>
    </row>
    <row r="592" spans="1:19" ht="25.5" outlineLevel="2" x14ac:dyDescent="0.2">
      <c r="A592" s="12" t="s">
        <v>7</v>
      </c>
      <c r="B592" s="2">
        <v>6</v>
      </c>
      <c r="C592" s="2">
        <v>505802</v>
      </c>
      <c r="D592" s="217">
        <v>580301</v>
      </c>
      <c r="E592" s="131" t="s">
        <v>562</v>
      </c>
      <c r="F592" s="131">
        <v>2</v>
      </c>
      <c r="G592" s="475" t="s">
        <v>299</v>
      </c>
      <c r="H592" s="131">
        <v>32</v>
      </c>
      <c r="I592" s="107" t="s">
        <v>297</v>
      </c>
      <c r="J592" s="179">
        <v>0</v>
      </c>
      <c r="K592" s="180">
        <v>0</v>
      </c>
      <c r="L592" s="180">
        <v>0</v>
      </c>
      <c r="M592" s="180">
        <v>0</v>
      </c>
      <c r="N592" s="469">
        <v>0</v>
      </c>
      <c r="O592" s="463"/>
      <c r="P592" s="195"/>
      <c r="Q592" s="195"/>
      <c r="R592" s="195"/>
      <c r="S592" s="196"/>
    </row>
    <row r="593" spans="1:19" ht="25.5" outlineLevel="2" x14ac:dyDescent="0.2">
      <c r="A593" s="12" t="s">
        <v>7</v>
      </c>
      <c r="B593" s="2">
        <v>6</v>
      </c>
      <c r="C593" s="2">
        <v>505802</v>
      </c>
      <c r="D593" s="217">
        <v>580301</v>
      </c>
      <c r="E593" s="131" t="s">
        <v>562</v>
      </c>
      <c r="F593" s="131">
        <v>2</v>
      </c>
      <c r="G593" s="475" t="s">
        <v>299</v>
      </c>
      <c r="H593" s="131"/>
      <c r="I593" s="107" t="s">
        <v>317</v>
      </c>
      <c r="J593" s="179">
        <v>961</v>
      </c>
      <c r="K593" s="180">
        <v>240</v>
      </c>
      <c r="L593" s="180">
        <v>240</v>
      </c>
      <c r="M593" s="180">
        <v>240</v>
      </c>
      <c r="N593" s="469">
        <v>241</v>
      </c>
      <c r="O593" s="463"/>
      <c r="P593" s="195"/>
      <c r="Q593" s="195"/>
      <c r="R593" s="195"/>
      <c r="S593" s="196"/>
    </row>
    <row r="594" spans="1:19" outlineLevel="1" x14ac:dyDescent="0.2">
      <c r="A594" s="133"/>
      <c r="B594" s="134">
        <v>6</v>
      </c>
      <c r="C594" s="134">
        <v>505802</v>
      </c>
      <c r="D594" s="218">
        <v>580301</v>
      </c>
      <c r="E594" s="135"/>
      <c r="F594" s="135">
        <v>2</v>
      </c>
      <c r="G594" s="476" t="s">
        <v>299</v>
      </c>
      <c r="H594" s="135"/>
      <c r="I594" s="482"/>
      <c r="J594" s="181">
        <v>961</v>
      </c>
      <c r="K594" s="182">
        <v>240</v>
      </c>
      <c r="L594" s="182">
        <v>240</v>
      </c>
      <c r="M594" s="182">
        <v>240</v>
      </c>
      <c r="N594" s="470">
        <v>241</v>
      </c>
      <c r="O594" s="464">
        <v>6767.2788735000004</v>
      </c>
      <c r="P594" s="198">
        <v>1692</v>
      </c>
      <c r="Q594" s="198">
        <v>1692</v>
      </c>
      <c r="R594" s="198">
        <v>1692</v>
      </c>
      <c r="S594" s="199">
        <v>1691.2788735000004</v>
      </c>
    </row>
    <row r="595" spans="1:19" ht="38.25" outlineLevel="2" x14ac:dyDescent="0.2">
      <c r="A595" s="12" t="s">
        <v>9</v>
      </c>
      <c r="B595" s="2">
        <v>6</v>
      </c>
      <c r="C595" s="2">
        <v>508938</v>
      </c>
      <c r="D595" s="217">
        <v>894001</v>
      </c>
      <c r="E595" s="131" t="s">
        <v>662</v>
      </c>
      <c r="F595" s="131">
        <v>2</v>
      </c>
      <c r="G595" s="475" t="s">
        <v>299</v>
      </c>
      <c r="H595" s="131" t="s">
        <v>296</v>
      </c>
      <c r="I595" s="107" t="s">
        <v>295</v>
      </c>
      <c r="J595" s="179">
        <v>0</v>
      </c>
      <c r="K595" s="180">
        <v>0</v>
      </c>
      <c r="L595" s="180">
        <v>0</v>
      </c>
      <c r="M595" s="180">
        <v>0</v>
      </c>
      <c r="N595" s="469">
        <v>0</v>
      </c>
      <c r="O595" s="463"/>
      <c r="P595" s="195"/>
      <c r="Q595" s="195"/>
      <c r="R595" s="195"/>
      <c r="S595" s="196"/>
    </row>
    <row r="596" spans="1:19" ht="38.25" outlineLevel="2" x14ac:dyDescent="0.2">
      <c r="A596" s="12" t="s">
        <v>9</v>
      </c>
      <c r="B596" s="2">
        <v>6</v>
      </c>
      <c r="C596" s="2">
        <v>508938</v>
      </c>
      <c r="D596" s="217">
        <v>894001</v>
      </c>
      <c r="E596" s="131" t="s">
        <v>662</v>
      </c>
      <c r="F596" s="131">
        <v>2</v>
      </c>
      <c r="G596" s="475" t="s">
        <v>299</v>
      </c>
      <c r="H596" s="131">
        <v>32</v>
      </c>
      <c r="I596" s="107" t="s">
        <v>297</v>
      </c>
      <c r="J596" s="179">
        <v>0</v>
      </c>
      <c r="K596" s="180">
        <v>0</v>
      </c>
      <c r="L596" s="180">
        <v>0</v>
      </c>
      <c r="M596" s="180">
        <v>0</v>
      </c>
      <c r="N596" s="469">
        <v>0</v>
      </c>
      <c r="O596" s="463"/>
      <c r="P596" s="195"/>
      <c r="Q596" s="195"/>
      <c r="R596" s="195"/>
      <c r="S596" s="196"/>
    </row>
    <row r="597" spans="1:19" ht="38.25" outlineLevel="2" x14ac:dyDescent="0.2">
      <c r="A597" s="12" t="s">
        <v>9</v>
      </c>
      <c r="B597" s="2">
        <v>6</v>
      </c>
      <c r="C597" s="2">
        <v>508938</v>
      </c>
      <c r="D597" s="217">
        <v>894001</v>
      </c>
      <c r="E597" s="131" t="s">
        <v>662</v>
      </c>
      <c r="F597" s="131">
        <v>2</v>
      </c>
      <c r="G597" s="475" t="s">
        <v>299</v>
      </c>
      <c r="H597" s="131"/>
      <c r="I597" s="107" t="s">
        <v>317</v>
      </c>
      <c r="J597" s="179">
        <v>185</v>
      </c>
      <c r="K597" s="180">
        <v>46</v>
      </c>
      <c r="L597" s="180">
        <v>46</v>
      </c>
      <c r="M597" s="180">
        <v>46</v>
      </c>
      <c r="N597" s="469">
        <v>47</v>
      </c>
      <c r="O597" s="463"/>
      <c r="P597" s="195"/>
      <c r="Q597" s="195"/>
      <c r="R597" s="195"/>
      <c r="S597" s="196"/>
    </row>
    <row r="598" spans="1:19" outlineLevel="1" x14ac:dyDescent="0.2">
      <c r="A598" s="133"/>
      <c r="B598" s="134">
        <v>6</v>
      </c>
      <c r="C598" s="134">
        <v>508938</v>
      </c>
      <c r="D598" s="218">
        <v>894001</v>
      </c>
      <c r="E598" s="135"/>
      <c r="F598" s="135">
        <v>2</v>
      </c>
      <c r="G598" s="476" t="s">
        <v>299</v>
      </c>
      <c r="H598" s="135"/>
      <c r="I598" s="482"/>
      <c r="J598" s="181">
        <v>185</v>
      </c>
      <c r="K598" s="182">
        <v>46</v>
      </c>
      <c r="L598" s="182">
        <v>46</v>
      </c>
      <c r="M598" s="182">
        <v>46</v>
      </c>
      <c r="N598" s="470">
        <v>47</v>
      </c>
      <c r="O598" s="464">
        <v>1124.3546817589556</v>
      </c>
      <c r="P598" s="198">
        <v>381.57</v>
      </c>
      <c r="Q598" s="198">
        <v>247</v>
      </c>
      <c r="R598" s="198">
        <v>247</v>
      </c>
      <c r="S598" s="199">
        <v>248.78468175895568</v>
      </c>
    </row>
    <row r="599" spans="1:19" outlineLevel="2" x14ac:dyDescent="0.2">
      <c r="A599" s="12" t="s">
        <v>7</v>
      </c>
      <c r="B599" s="2">
        <v>7</v>
      </c>
      <c r="C599" s="2">
        <v>500401</v>
      </c>
      <c r="D599" s="217">
        <v>40101</v>
      </c>
      <c r="E599" s="131" t="s">
        <v>561</v>
      </c>
      <c r="F599" s="131">
        <v>2</v>
      </c>
      <c r="G599" s="475" t="s">
        <v>299</v>
      </c>
      <c r="H599" s="131" t="s">
        <v>296</v>
      </c>
      <c r="I599" s="107" t="s">
        <v>295</v>
      </c>
      <c r="J599" s="179">
        <v>587</v>
      </c>
      <c r="K599" s="180">
        <v>109</v>
      </c>
      <c r="L599" s="180">
        <v>259</v>
      </c>
      <c r="M599" s="180">
        <v>109</v>
      </c>
      <c r="N599" s="469">
        <v>110</v>
      </c>
      <c r="O599" s="463"/>
      <c r="P599" s="195"/>
      <c r="Q599" s="195"/>
      <c r="R599" s="195"/>
      <c r="S599" s="196"/>
    </row>
    <row r="600" spans="1:19" ht="25.5" outlineLevel="2" x14ac:dyDescent="0.2">
      <c r="A600" s="12" t="s">
        <v>7</v>
      </c>
      <c r="B600" s="2">
        <v>7</v>
      </c>
      <c r="C600" s="2">
        <v>500401</v>
      </c>
      <c r="D600" s="217">
        <v>40101</v>
      </c>
      <c r="E600" s="131" t="s">
        <v>561</v>
      </c>
      <c r="F600" s="131">
        <v>2</v>
      </c>
      <c r="G600" s="475" t="s">
        <v>299</v>
      </c>
      <c r="H600" s="131">
        <v>32</v>
      </c>
      <c r="I600" s="107" t="s">
        <v>297</v>
      </c>
      <c r="J600" s="179">
        <v>797</v>
      </c>
      <c r="K600" s="180">
        <v>199</v>
      </c>
      <c r="L600" s="180">
        <v>199</v>
      </c>
      <c r="M600" s="180">
        <v>199</v>
      </c>
      <c r="N600" s="469">
        <v>200</v>
      </c>
      <c r="O600" s="463"/>
      <c r="P600" s="195"/>
      <c r="Q600" s="195"/>
      <c r="R600" s="195"/>
      <c r="S600" s="196"/>
    </row>
    <row r="601" spans="1:19" ht="25.5" outlineLevel="2" x14ac:dyDescent="0.2">
      <c r="A601" s="12" t="s">
        <v>7</v>
      </c>
      <c r="B601" s="2">
        <v>7</v>
      </c>
      <c r="C601" s="2">
        <v>500401</v>
      </c>
      <c r="D601" s="217">
        <v>40101</v>
      </c>
      <c r="E601" s="131" t="s">
        <v>561</v>
      </c>
      <c r="F601" s="131">
        <v>2</v>
      </c>
      <c r="G601" s="475" t="s">
        <v>299</v>
      </c>
      <c r="H601" s="131"/>
      <c r="I601" s="107" t="s">
        <v>317</v>
      </c>
      <c r="J601" s="179">
        <v>4774</v>
      </c>
      <c r="K601" s="180">
        <v>1194</v>
      </c>
      <c r="L601" s="180">
        <v>1194</v>
      </c>
      <c r="M601" s="180">
        <v>1194</v>
      </c>
      <c r="N601" s="469">
        <v>1192</v>
      </c>
      <c r="O601" s="463"/>
      <c r="P601" s="195"/>
      <c r="Q601" s="195"/>
      <c r="R601" s="195"/>
      <c r="S601" s="196"/>
    </row>
    <row r="602" spans="1:19" outlineLevel="1" x14ac:dyDescent="0.2">
      <c r="A602" s="133"/>
      <c r="B602" s="134">
        <v>7</v>
      </c>
      <c r="C602" s="134">
        <v>500401</v>
      </c>
      <c r="D602" s="218">
        <v>40101</v>
      </c>
      <c r="E602" s="135"/>
      <c r="F602" s="135">
        <v>2</v>
      </c>
      <c r="G602" s="476" t="s">
        <v>299</v>
      </c>
      <c r="H602" s="135"/>
      <c r="I602" s="482"/>
      <c r="J602" s="181">
        <v>6158</v>
      </c>
      <c r="K602" s="182">
        <v>1502</v>
      </c>
      <c r="L602" s="182">
        <v>1652</v>
      </c>
      <c r="M602" s="182">
        <v>1502</v>
      </c>
      <c r="N602" s="470">
        <v>1502</v>
      </c>
      <c r="O602" s="464">
        <v>53670.629324364672</v>
      </c>
      <c r="P602" s="198">
        <v>13091</v>
      </c>
      <c r="Q602" s="198">
        <v>14398.33913586468</v>
      </c>
      <c r="R602" s="198">
        <v>13091</v>
      </c>
      <c r="S602" s="199">
        <v>13090.290188499996</v>
      </c>
    </row>
    <row r="603" spans="1:19" outlineLevel="2" x14ac:dyDescent="0.2">
      <c r="A603" s="12" t="s">
        <v>7</v>
      </c>
      <c r="B603" s="2">
        <v>7</v>
      </c>
      <c r="C603" s="2">
        <v>500402</v>
      </c>
      <c r="D603" s="217">
        <v>40201</v>
      </c>
      <c r="E603" s="131" t="s">
        <v>553</v>
      </c>
      <c r="F603" s="131">
        <v>2</v>
      </c>
      <c r="G603" s="475" t="s">
        <v>299</v>
      </c>
      <c r="H603" s="131" t="s">
        <v>296</v>
      </c>
      <c r="I603" s="107" t="s">
        <v>295</v>
      </c>
      <c r="J603" s="179">
        <v>258</v>
      </c>
      <c r="K603" s="180">
        <v>60</v>
      </c>
      <c r="L603" s="180">
        <v>78</v>
      </c>
      <c r="M603" s="180">
        <v>60</v>
      </c>
      <c r="N603" s="469">
        <v>60</v>
      </c>
      <c r="O603" s="463"/>
      <c r="P603" s="195"/>
      <c r="Q603" s="195"/>
      <c r="R603" s="195"/>
      <c r="S603" s="196"/>
    </row>
    <row r="604" spans="1:19" ht="25.5" outlineLevel="2" x14ac:dyDescent="0.2">
      <c r="A604" s="12" t="s">
        <v>7</v>
      </c>
      <c r="B604" s="2">
        <v>7</v>
      </c>
      <c r="C604" s="2">
        <v>500402</v>
      </c>
      <c r="D604" s="217">
        <v>40201</v>
      </c>
      <c r="E604" s="131" t="s">
        <v>553</v>
      </c>
      <c r="F604" s="131">
        <v>2</v>
      </c>
      <c r="G604" s="475" t="s">
        <v>299</v>
      </c>
      <c r="H604" s="131">
        <v>32</v>
      </c>
      <c r="I604" s="107" t="s">
        <v>297</v>
      </c>
      <c r="J604" s="179">
        <v>0</v>
      </c>
      <c r="K604" s="180">
        <v>0</v>
      </c>
      <c r="L604" s="180">
        <v>0</v>
      </c>
      <c r="M604" s="180">
        <v>0</v>
      </c>
      <c r="N604" s="469">
        <v>0</v>
      </c>
      <c r="O604" s="463"/>
      <c r="P604" s="195"/>
      <c r="Q604" s="195"/>
      <c r="R604" s="195"/>
      <c r="S604" s="196"/>
    </row>
    <row r="605" spans="1:19" ht="25.5" outlineLevel="2" x14ac:dyDescent="0.2">
      <c r="A605" s="12" t="s">
        <v>7</v>
      </c>
      <c r="B605" s="2">
        <v>7</v>
      </c>
      <c r="C605" s="2">
        <v>500402</v>
      </c>
      <c r="D605" s="217">
        <v>40201</v>
      </c>
      <c r="E605" s="131" t="s">
        <v>553</v>
      </c>
      <c r="F605" s="131">
        <v>2</v>
      </c>
      <c r="G605" s="475" t="s">
        <v>299</v>
      </c>
      <c r="H605" s="131"/>
      <c r="I605" s="107" t="s">
        <v>317</v>
      </c>
      <c r="J605" s="179">
        <v>1902</v>
      </c>
      <c r="K605" s="180">
        <v>480</v>
      </c>
      <c r="L605" s="180">
        <v>462</v>
      </c>
      <c r="M605" s="180">
        <v>480</v>
      </c>
      <c r="N605" s="469">
        <v>480</v>
      </c>
      <c r="O605" s="463"/>
      <c r="P605" s="195"/>
      <c r="Q605" s="195"/>
      <c r="R605" s="195"/>
      <c r="S605" s="196"/>
    </row>
    <row r="606" spans="1:19" outlineLevel="1" x14ac:dyDescent="0.2">
      <c r="A606" s="133"/>
      <c r="B606" s="134">
        <v>7</v>
      </c>
      <c r="C606" s="134">
        <v>500402</v>
      </c>
      <c r="D606" s="218">
        <v>40201</v>
      </c>
      <c r="E606" s="135"/>
      <c r="F606" s="135">
        <v>2</v>
      </c>
      <c r="G606" s="476" t="s">
        <v>299</v>
      </c>
      <c r="H606" s="135"/>
      <c r="I606" s="482"/>
      <c r="J606" s="181">
        <v>2160</v>
      </c>
      <c r="K606" s="182">
        <v>540</v>
      </c>
      <c r="L606" s="182">
        <v>540</v>
      </c>
      <c r="M606" s="182">
        <v>540</v>
      </c>
      <c r="N606" s="470">
        <v>540</v>
      </c>
      <c r="O606" s="464">
        <v>20554.058274999999</v>
      </c>
      <c r="P606" s="198">
        <v>5139</v>
      </c>
      <c r="Q606" s="198">
        <v>5139</v>
      </c>
      <c r="R606" s="198">
        <v>5139</v>
      </c>
      <c r="S606" s="199">
        <v>5137.0582749999994</v>
      </c>
    </row>
    <row r="607" spans="1:19" outlineLevel="2" x14ac:dyDescent="0.2">
      <c r="A607" s="12" t="s">
        <v>7</v>
      </c>
      <c r="B607" s="2">
        <v>7</v>
      </c>
      <c r="C607" s="2">
        <v>500403</v>
      </c>
      <c r="D607" s="217">
        <v>40301</v>
      </c>
      <c r="E607" s="131" t="s">
        <v>256</v>
      </c>
      <c r="F607" s="131">
        <v>2</v>
      </c>
      <c r="G607" s="475" t="s">
        <v>299</v>
      </c>
      <c r="H607" s="131" t="s">
        <v>296</v>
      </c>
      <c r="I607" s="107" t="s">
        <v>295</v>
      </c>
      <c r="J607" s="179">
        <v>0</v>
      </c>
      <c r="K607" s="180">
        <v>0</v>
      </c>
      <c r="L607" s="180">
        <v>0</v>
      </c>
      <c r="M607" s="180">
        <v>0</v>
      </c>
      <c r="N607" s="469">
        <v>0</v>
      </c>
      <c r="O607" s="463"/>
      <c r="P607" s="195"/>
      <c r="Q607" s="195"/>
      <c r="R607" s="195"/>
      <c r="S607" s="196"/>
    </row>
    <row r="608" spans="1:19" ht="25.5" outlineLevel="2" x14ac:dyDescent="0.2">
      <c r="A608" s="12" t="s">
        <v>7</v>
      </c>
      <c r="B608" s="2">
        <v>7</v>
      </c>
      <c r="C608" s="2">
        <v>500403</v>
      </c>
      <c r="D608" s="217">
        <v>40301</v>
      </c>
      <c r="E608" s="131" t="s">
        <v>256</v>
      </c>
      <c r="F608" s="131">
        <v>2</v>
      </c>
      <c r="G608" s="475" t="s">
        <v>299</v>
      </c>
      <c r="H608" s="131">
        <v>32</v>
      </c>
      <c r="I608" s="107" t="s">
        <v>297</v>
      </c>
      <c r="J608" s="179">
        <v>0</v>
      </c>
      <c r="K608" s="180">
        <v>0</v>
      </c>
      <c r="L608" s="180">
        <v>0</v>
      </c>
      <c r="M608" s="180">
        <v>0</v>
      </c>
      <c r="N608" s="469">
        <v>0</v>
      </c>
      <c r="O608" s="463"/>
      <c r="P608" s="195"/>
      <c r="Q608" s="195"/>
      <c r="R608" s="195"/>
      <c r="S608" s="196"/>
    </row>
    <row r="609" spans="1:19" ht="25.5" outlineLevel="2" x14ac:dyDescent="0.2">
      <c r="A609" s="12" t="s">
        <v>7</v>
      </c>
      <c r="B609" s="2">
        <v>7</v>
      </c>
      <c r="C609" s="2">
        <v>500403</v>
      </c>
      <c r="D609" s="217">
        <v>40301</v>
      </c>
      <c r="E609" s="131" t="s">
        <v>256</v>
      </c>
      <c r="F609" s="131">
        <v>2</v>
      </c>
      <c r="G609" s="475" t="s">
        <v>299</v>
      </c>
      <c r="H609" s="131"/>
      <c r="I609" s="107" t="s">
        <v>317</v>
      </c>
      <c r="J609" s="179">
        <v>1200</v>
      </c>
      <c r="K609" s="180">
        <v>300</v>
      </c>
      <c r="L609" s="180">
        <v>300</v>
      </c>
      <c r="M609" s="180">
        <v>300</v>
      </c>
      <c r="N609" s="469">
        <v>300</v>
      </c>
      <c r="O609" s="463"/>
      <c r="P609" s="195"/>
      <c r="Q609" s="195"/>
      <c r="R609" s="195"/>
      <c r="S609" s="196"/>
    </row>
    <row r="610" spans="1:19" outlineLevel="1" x14ac:dyDescent="0.2">
      <c r="A610" s="133"/>
      <c r="B610" s="134">
        <v>7</v>
      </c>
      <c r="C610" s="134">
        <v>500403</v>
      </c>
      <c r="D610" s="218">
        <v>40301</v>
      </c>
      <c r="E610" s="135"/>
      <c r="F610" s="135">
        <v>2</v>
      </c>
      <c r="G610" s="476" t="s">
        <v>299</v>
      </c>
      <c r="H610" s="135"/>
      <c r="I610" s="482"/>
      <c r="J610" s="181">
        <v>1200</v>
      </c>
      <c r="K610" s="182">
        <v>300</v>
      </c>
      <c r="L610" s="182">
        <v>300</v>
      </c>
      <c r="M610" s="182">
        <v>300</v>
      </c>
      <c r="N610" s="470">
        <v>300</v>
      </c>
      <c r="O610" s="464">
        <v>6723.8915999999999</v>
      </c>
      <c r="P610" s="198">
        <v>1681</v>
      </c>
      <c r="Q610" s="198">
        <v>1681</v>
      </c>
      <c r="R610" s="198">
        <v>1681</v>
      </c>
      <c r="S610" s="199">
        <v>1680.8915999999999</v>
      </c>
    </row>
    <row r="611" spans="1:19" ht="25.5" outlineLevel="2" x14ac:dyDescent="0.2">
      <c r="A611" s="12" t="s">
        <v>7</v>
      </c>
      <c r="B611" s="2">
        <v>7</v>
      </c>
      <c r="C611" s="2">
        <v>500501</v>
      </c>
      <c r="D611" s="217">
        <v>50101</v>
      </c>
      <c r="E611" s="131" t="s">
        <v>327</v>
      </c>
      <c r="F611" s="131">
        <v>2</v>
      </c>
      <c r="G611" s="475" t="s">
        <v>299</v>
      </c>
      <c r="H611" s="131" t="s">
        <v>296</v>
      </c>
      <c r="I611" s="107" t="s">
        <v>295</v>
      </c>
      <c r="J611" s="179">
        <v>745</v>
      </c>
      <c r="K611" s="180">
        <v>187</v>
      </c>
      <c r="L611" s="180">
        <v>187</v>
      </c>
      <c r="M611" s="180">
        <v>187</v>
      </c>
      <c r="N611" s="469">
        <v>184</v>
      </c>
      <c r="O611" s="463"/>
      <c r="P611" s="195"/>
      <c r="Q611" s="195"/>
      <c r="R611" s="195"/>
      <c r="S611" s="196"/>
    </row>
    <row r="612" spans="1:19" ht="25.5" outlineLevel="2" x14ac:dyDescent="0.2">
      <c r="A612" s="12" t="s">
        <v>7</v>
      </c>
      <c r="B612" s="2">
        <v>7</v>
      </c>
      <c r="C612" s="2">
        <v>500501</v>
      </c>
      <c r="D612" s="217">
        <v>50101</v>
      </c>
      <c r="E612" s="131" t="s">
        <v>327</v>
      </c>
      <c r="F612" s="131">
        <v>2</v>
      </c>
      <c r="G612" s="475" t="s">
        <v>299</v>
      </c>
      <c r="H612" s="131">
        <v>32</v>
      </c>
      <c r="I612" s="107" t="s">
        <v>297</v>
      </c>
      <c r="J612" s="179">
        <v>450</v>
      </c>
      <c r="K612" s="180">
        <v>113</v>
      </c>
      <c r="L612" s="180">
        <v>113</v>
      </c>
      <c r="M612" s="180">
        <v>113</v>
      </c>
      <c r="N612" s="469">
        <v>111</v>
      </c>
      <c r="O612" s="463"/>
      <c r="P612" s="195"/>
      <c r="Q612" s="195"/>
      <c r="R612" s="195"/>
      <c r="S612" s="196"/>
    </row>
    <row r="613" spans="1:19" ht="25.5" outlineLevel="2" x14ac:dyDescent="0.2">
      <c r="A613" s="12" t="s">
        <v>7</v>
      </c>
      <c r="B613" s="2">
        <v>7</v>
      </c>
      <c r="C613" s="2">
        <v>500501</v>
      </c>
      <c r="D613" s="217">
        <v>50101</v>
      </c>
      <c r="E613" s="131" t="s">
        <v>327</v>
      </c>
      <c r="F613" s="131">
        <v>2</v>
      </c>
      <c r="G613" s="475" t="s">
        <v>299</v>
      </c>
      <c r="H613" s="131"/>
      <c r="I613" s="107" t="s">
        <v>317</v>
      </c>
      <c r="J613" s="179">
        <v>3191</v>
      </c>
      <c r="K613" s="180">
        <v>798</v>
      </c>
      <c r="L613" s="180">
        <v>798</v>
      </c>
      <c r="M613" s="180">
        <v>798</v>
      </c>
      <c r="N613" s="469">
        <v>797</v>
      </c>
      <c r="O613" s="463"/>
      <c r="P613" s="195"/>
      <c r="Q613" s="195"/>
      <c r="R613" s="195"/>
      <c r="S613" s="196"/>
    </row>
    <row r="614" spans="1:19" outlineLevel="1" x14ac:dyDescent="0.2">
      <c r="A614" s="133"/>
      <c r="B614" s="134">
        <v>7</v>
      </c>
      <c r="C614" s="134">
        <v>500501</v>
      </c>
      <c r="D614" s="218">
        <v>50101</v>
      </c>
      <c r="E614" s="135"/>
      <c r="F614" s="135">
        <v>2</v>
      </c>
      <c r="G614" s="476" t="s">
        <v>299</v>
      </c>
      <c r="H614" s="135"/>
      <c r="I614" s="482"/>
      <c r="J614" s="181">
        <v>4386</v>
      </c>
      <c r="K614" s="182">
        <v>1098</v>
      </c>
      <c r="L614" s="182">
        <v>1098</v>
      </c>
      <c r="M614" s="182">
        <v>1098</v>
      </c>
      <c r="N614" s="470">
        <v>1092</v>
      </c>
      <c r="O614" s="464">
        <v>50834.332393999997</v>
      </c>
      <c r="P614" s="198">
        <v>12709.83</v>
      </c>
      <c r="Q614" s="198">
        <v>12709.83</v>
      </c>
      <c r="R614" s="198">
        <v>12709.83</v>
      </c>
      <c r="S614" s="199">
        <v>12704.842393999996</v>
      </c>
    </row>
    <row r="615" spans="1:19" outlineLevel="2" x14ac:dyDescent="0.2">
      <c r="A615" s="12" t="s">
        <v>7</v>
      </c>
      <c r="B615" s="2">
        <v>7</v>
      </c>
      <c r="C615" s="2">
        <v>500701</v>
      </c>
      <c r="D615" s="217">
        <v>70101</v>
      </c>
      <c r="E615" s="131" t="s">
        <v>343</v>
      </c>
      <c r="F615" s="131">
        <v>2</v>
      </c>
      <c r="G615" s="475" t="s">
        <v>299</v>
      </c>
      <c r="H615" s="131" t="s">
        <v>296</v>
      </c>
      <c r="I615" s="107" t="s">
        <v>295</v>
      </c>
      <c r="J615" s="179">
        <v>1295</v>
      </c>
      <c r="K615" s="180">
        <v>324</v>
      </c>
      <c r="L615" s="180">
        <v>324</v>
      </c>
      <c r="M615" s="180">
        <v>324</v>
      </c>
      <c r="N615" s="469">
        <v>323</v>
      </c>
      <c r="O615" s="463"/>
      <c r="P615" s="195"/>
      <c r="Q615" s="195"/>
      <c r="R615" s="195"/>
      <c r="S615" s="196"/>
    </row>
    <row r="616" spans="1:19" ht="25.5" outlineLevel="2" x14ac:dyDescent="0.2">
      <c r="A616" s="12" t="s">
        <v>7</v>
      </c>
      <c r="B616" s="2">
        <v>7</v>
      </c>
      <c r="C616" s="2">
        <v>500701</v>
      </c>
      <c r="D616" s="217">
        <v>70101</v>
      </c>
      <c r="E616" s="131" t="s">
        <v>343</v>
      </c>
      <c r="F616" s="131">
        <v>2</v>
      </c>
      <c r="G616" s="475" t="s">
        <v>299</v>
      </c>
      <c r="H616" s="131">
        <v>32</v>
      </c>
      <c r="I616" s="107" t="s">
        <v>297</v>
      </c>
      <c r="J616" s="179">
        <v>450</v>
      </c>
      <c r="K616" s="180">
        <v>113</v>
      </c>
      <c r="L616" s="180">
        <v>113</v>
      </c>
      <c r="M616" s="180">
        <v>113</v>
      </c>
      <c r="N616" s="469">
        <v>111</v>
      </c>
      <c r="O616" s="463"/>
      <c r="P616" s="195"/>
      <c r="Q616" s="195"/>
      <c r="R616" s="195"/>
      <c r="S616" s="196"/>
    </row>
    <row r="617" spans="1:19" ht="25.5" outlineLevel="2" x14ac:dyDescent="0.2">
      <c r="A617" s="12" t="s">
        <v>7</v>
      </c>
      <c r="B617" s="2">
        <v>7</v>
      </c>
      <c r="C617" s="2">
        <v>500701</v>
      </c>
      <c r="D617" s="217">
        <v>70101</v>
      </c>
      <c r="E617" s="131" t="s">
        <v>343</v>
      </c>
      <c r="F617" s="131">
        <v>2</v>
      </c>
      <c r="G617" s="475" t="s">
        <v>299</v>
      </c>
      <c r="H617" s="131"/>
      <c r="I617" s="107" t="s">
        <v>317</v>
      </c>
      <c r="J617" s="179">
        <v>2810</v>
      </c>
      <c r="K617" s="180">
        <v>703</v>
      </c>
      <c r="L617" s="180">
        <v>703</v>
      </c>
      <c r="M617" s="180">
        <v>703</v>
      </c>
      <c r="N617" s="469">
        <v>701</v>
      </c>
      <c r="O617" s="463"/>
      <c r="P617" s="195"/>
      <c r="Q617" s="195"/>
      <c r="R617" s="195"/>
      <c r="S617" s="196"/>
    </row>
    <row r="618" spans="1:19" outlineLevel="1" x14ac:dyDescent="0.2">
      <c r="A618" s="133"/>
      <c r="B618" s="134">
        <v>7</v>
      </c>
      <c r="C618" s="134">
        <v>500701</v>
      </c>
      <c r="D618" s="218">
        <v>70101</v>
      </c>
      <c r="E618" s="135"/>
      <c r="F618" s="135">
        <v>2</v>
      </c>
      <c r="G618" s="476" t="s">
        <v>299</v>
      </c>
      <c r="H618" s="135"/>
      <c r="I618" s="482"/>
      <c r="J618" s="181">
        <v>4555</v>
      </c>
      <c r="K618" s="182">
        <v>1140</v>
      </c>
      <c r="L618" s="182">
        <v>1140</v>
      </c>
      <c r="M618" s="182">
        <v>1140</v>
      </c>
      <c r="N618" s="470">
        <v>1135</v>
      </c>
      <c r="O618" s="464">
        <v>72550.562825000015</v>
      </c>
      <c r="P618" s="198">
        <v>18137.955999999998</v>
      </c>
      <c r="Q618" s="198">
        <v>18137.955999999998</v>
      </c>
      <c r="R618" s="198">
        <v>18137.955999999998</v>
      </c>
      <c r="S618" s="199">
        <v>18136.694825000017</v>
      </c>
    </row>
    <row r="619" spans="1:19" ht="25.5" outlineLevel="2" x14ac:dyDescent="0.2">
      <c r="A619" s="12" t="s">
        <v>9</v>
      </c>
      <c r="B619" s="2">
        <v>7</v>
      </c>
      <c r="C619" s="2">
        <v>500702</v>
      </c>
      <c r="D619" s="217">
        <v>70301</v>
      </c>
      <c r="E619" s="131" t="s">
        <v>627</v>
      </c>
      <c r="F619" s="131">
        <v>2</v>
      </c>
      <c r="G619" s="475" t="s">
        <v>299</v>
      </c>
      <c r="H619" s="131" t="s">
        <v>296</v>
      </c>
      <c r="I619" s="107" t="s">
        <v>295</v>
      </c>
      <c r="J619" s="179">
        <v>0</v>
      </c>
      <c r="K619" s="180">
        <v>0</v>
      </c>
      <c r="L619" s="180">
        <v>0</v>
      </c>
      <c r="M619" s="180">
        <v>0</v>
      </c>
      <c r="N619" s="469">
        <v>0</v>
      </c>
      <c r="O619" s="463"/>
      <c r="P619" s="195"/>
      <c r="Q619" s="195"/>
      <c r="R619" s="195"/>
      <c r="S619" s="196"/>
    </row>
    <row r="620" spans="1:19" ht="25.5" outlineLevel="2" x14ac:dyDescent="0.2">
      <c r="A620" s="12" t="s">
        <v>9</v>
      </c>
      <c r="B620" s="2">
        <v>7</v>
      </c>
      <c r="C620" s="2">
        <v>500702</v>
      </c>
      <c r="D620" s="217">
        <v>70301</v>
      </c>
      <c r="E620" s="131" t="s">
        <v>627</v>
      </c>
      <c r="F620" s="131">
        <v>2</v>
      </c>
      <c r="G620" s="475" t="s">
        <v>299</v>
      </c>
      <c r="H620" s="131">
        <v>32</v>
      </c>
      <c r="I620" s="107" t="s">
        <v>297</v>
      </c>
      <c r="J620" s="179">
        <v>0</v>
      </c>
      <c r="K620" s="180">
        <v>0</v>
      </c>
      <c r="L620" s="180">
        <v>0</v>
      </c>
      <c r="M620" s="180"/>
      <c r="N620" s="469"/>
      <c r="O620" s="463"/>
      <c r="P620" s="195"/>
      <c r="Q620" s="195"/>
      <c r="R620" s="195"/>
      <c r="S620" s="196"/>
    </row>
    <row r="621" spans="1:19" ht="25.5" outlineLevel="2" x14ac:dyDescent="0.2">
      <c r="A621" s="12" t="s">
        <v>9</v>
      </c>
      <c r="B621" s="2">
        <v>7</v>
      </c>
      <c r="C621" s="2">
        <v>500702</v>
      </c>
      <c r="D621" s="217">
        <v>70301</v>
      </c>
      <c r="E621" s="131" t="s">
        <v>627</v>
      </c>
      <c r="F621" s="131">
        <v>2</v>
      </c>
      <c r="G621" s="475" t="s">
        <v>299</v>
      </c>
      <c r="H621" s="131"/>
      <c r="I621" s="107" t="s">
        <v>317</v>
      </c>
      <c r="J621" s="179">
        <v>1798</v>
      </c>
      <c r="K621" s="180">
        <v>450</v>
      </c>
      <c r="L621" s="180">
        <v>450</v>
      </c>
      <c r="M621" s="180">
        <v>450</v>
      </c>
      <c r="N621" s="469">
        <v>448</v>
      </c>
      <c r="O621" s="463"/>
      <c r="P621" s="195"/>
      <c r="Q621" s="195"/>
      <c r="R621" s="195"/>
      <c r="S621" s="196"/>
    </row>
    <row r="622" spans="1:19" outlineLevel="1" x14ac:dyDescent="0.2">
      <c r="A622" s="133"/>
      <c r="B622" s="134">
        <v>7</v>
      </c>
      <c r="C622" s="134">
        <v>500702</v>
      </c>
      <c r="D622" s="218">
        <v>70301</v>
      </c>
      <c r="E622" s="135"/>
      <c r="F622" s="135">
        <v>2</v>
      </c>
      <c r="G622" s="476" t="s">
        <v>299</v>
      </c>
      <c r="H622" s="135"/>
      <c r="I622" s="482"/>
      <c r="J622" s="181">
        <v>1798</v>
      </c>
      <c r="K622" s="182">
        <v>450</v>
      </c>
      <c r="L622" s="182">
        <v>450</v>
      </c>
      <c r="M622" s="182">
        <v>450</v>
      </c>
      <c r="N622" s="470">
        <v>448</v>
      </c>
      <c r="O622" s="464">
        <v>12513.934606500001</v>
      </c>
      <c r="P622" s="198">
        <v>3128</v>
      </c>
      <c r="Q622" s="198">
        <v>3128</v>
      </c>
      <c r="R622" s="198">
        <v>3128</v>
      </c>
      <c r="S622" s="199">
        <v>3129.9346065000009</v>
      </c>
    </row>
    <row r="623" spans="1:19" ht="25.5" outlineLevel="2" x14ac:dyDescent="0.2">
      <c r="A623" s="12" t="s">
        <v>7</v>
      </c>
      <c r="B623" s="2">
        <v>7</v>
      </c>
      <c r="C623" s="2">
        <v>502301</v>
      </c>
      <c r="D623" s="217">
        <v>230101</v>
      </c>
      <c r="E623" s="131" t="s">
        <v>559</v>
      </c>
      <c r="F623" s="131">
        <v>2</v>
      </c>
      <c r="G623" s="475" t="s">
        <v>299</v>
      </c>
      <c r="H623" s="131" t="s">
        <v>296</v>
      </c>
      <c r="I623" s="107" t="s">
        <v>295</v>
      </c>
      <c r="J623" s="179">
        <v>550</v>
      </c>
      <c r="K623" s="180">
        <v>138</v>
      </c>
      <c r="L623" s="180">
        <v>138</v>
      </c>
      <c r="M623" s="180">
        <v>138</v>
      </c>
      <c r="N623" s="469">
        <v>136</v>
      </c>
      <c r="O623" s="463"/>
      <c r="P623" s="195"/>
      <c r="Q623" s="195"/>
      <c r="R623" s="195"/>
      <c r="S623" s="196"/>
    </row>
    <row r="624" spans="1:19" ht="25.5" outlineLevel="2" x14ac:dyDescent="0.2">
      <c r="A624" s="12" t="s">
        <v>7</v>
      </c>
      <c r="B624" s="2">
        <v>7</v>
      </c>
      <c r="C624" s="2">
        <v>502301</v>
      </c>
      <c r="D624" s="217">
        <v>230101</v>
      </c>
      <c r="E624" s="131" t="s">
        <v>559</v>
      </c>
      <c r="F624" s="131">
        <v>2</v>
      </c>
      <c r="G624" s="475" t="s">
        <v>299</v>
      </c>
      <c r="H624" s="131">
        <v>32</v>
      </c>
      <c r="I624" s="107" t="s">
        <v>297</v>
      </c>
      <c r="J624" s="179">
        <v>300</v>
      </c>
      <c r="K624" s="180">
        <v>75</v>
      </c>
      <c r="L624" s="180">
        <v>75</v>
      </c>
      <c r="M624" s="180">
        <v>75</v>
      </c>
      <c r="N624" s="469">
        <v>75</v>
      </c>
      <c r="O624" s="463"/>
      <c r="P624" s="195"/>
      <c r="Q624" s="195"/>
      <c r="R624" s="195"/>
      <c r="S624" s="196"/>
    </row>
    <row r="625" spans="1:19" ht="25.5" outlineLevel="2" x14ac:dyDescent="0.2">
      <c r="A625" s="12" t="s">
        <v>7</v>
      </c>
      <c r="B625" s="2">
        <v>7</v>
      </c>
      <c r="C625" s="2">
        <v>502301</v>
      </c>
      <c r="D625" s="217">
        <v>230101</v>
      </c>
      <c r="E625" s="131" t="s">
        <v>559</v>
      </c>
      <c r="F625" s="131">
        <v>2</v>
      </c>
      <c r="G625" s="475" t="s">
        <v>299</v>
      </c>
      <c r="H625" s="131"/>
      <c r="I625" s="107" t="s">
        <v>317</v>
      </c>
      <c r="J625" s="179">
        <v>2988</v>
      </c>
      <c r="K625" s="180">
        <v>747</v>
      </c>
      <c r="L625" s="180">
        <v>747</v>
      </c>
      <c r="M625" s="180">
        <v>747</v>
      </c>
      <c r="N625" s="469">
        <v>747</v>
      </c>
      <c r="O625" s="463"/>
      <c r="P625" s="195"/>
      <c r="Q625" s="195"/>
      <c r="R625" s="195"/>
      <c r="S625" s="196"/>
    </row>
    <row r="626" spans="1:19" outlineLevel="1" x14ac:dyDescent="0.2">
      <c r="A626" s="133"/>
      <c r="B626" s="134">
        <v>7</v>
      </c>
      <c r="C626" s="134">
        <v>502301</v>
      </c>
      <c r="D626" s="218">
        <v>230101</v>
      </c>
      <c r="E626" s="135"/>
      <c r="F626" s="135">
        <v>2</v>
      </c>
      <c r="G626" s="476" t="s">
        <v>299</v>
      </c>
      <c r="H626" s="135"/>
      <c r="I626" s="482"/>
      <c r="J626" s="181">
        <v>3838</v>
      </c>
      <c r="K626" s="182">
        <v>960</v>
      </c>
      <c r="L626" s="182">
        <v>960</v>
      </c>
      <c r="M626" s="182">
        <v>960</v>
      </c>
      <c r="N626" s="470">
        <v>958</v>
      </c>
      <c r="O626" s="464">
        <v>41841.081309999994</v>
      </c>
      <c r="P626" s="198">
        <v>10460</v>
      </c>
      <c r="Q626" s="198">
        <v>10460</v>
      </c>
      <c r="R626" s="198">
        <v>10460</v>
      </c>
      <c r="S626" s="199">
        <v>10461.081309999994</v>
      </c>
    </row>
    <row r="627" spans="1:19" ht="25.5" outlineLevel="2" x14ac:dyDescent="0.2">
      <c r="A627" s="12" t="s">
        <v>7</v>
      </c>
      <c r="B627" s="2">
        <v>7</v>
      </c>
      <c r="C627" s="2">
        <v>504701</v>
      </c>
      <c r="D627" s="217">
        <v>470101</v>
      </c>
      <c r="E627" s="131" t="s">
        <v>557</v>
      </c>
      <c r="F627" s="131">
        <v>2</v>
      </c>
      <c r="G627" s="475" t="s">
        <v>299</v>
      </c>
      <c r="H627" s="131" t="s">
        <v>296</v>
      </c>
      <c r="I627" s="107" t="s">
        <v>295</v>
      </c>
      <c r="J627" s="179">
        <v>524</v>
      </c>
      <c r="K627" s="180">
        <v>131</v>
      </c>
      <c r="L627" s="180">
        <v>131</v>
      </c>
      <c r="M627" s="180">
        <v>131</v>
      </c>
      <c r="N627" s="469">
        <v>131</v>
      </c>
      <c r="O627" s="463"/>
      <c r="P627" s="195"/>
      <c r="Q627" s="195"/>
      <c r="R627" s="195"/>
      <c r="S627" s="196"/>
    </row>
    <row r="628" spans="1:19" ht="25.5" outlineLevel="2" x14ac:dyDescent="0.2">
      <c r="A628" s="12" t="s">
        <v>7</v>
      </c>
      <c r="B628" s="2">
        <v>7</v>
      </c>
      <c r="C628" s="2">
        <v>504701</v>
      </c>
      <c r="D628" s="217">
        <v>470101</v>
      </c>
      <c r="E628" s="131" t="s">
        <v>557</v>
      </c>
      <c r="F628" s="131">
        <v>2</v>
      </c>
      <c r="G628" s="475" t="s">
        <v>299</v>
      </c>
      <c r="H628" s="131">
        <v>32</v>
      </c>
      <c r="I628" s="107" t="s">
        <v>297</v>
      </c>
      <c r="J628" s="179">
        <v>680</v>
      </c>
      <c r="K628" s="180">
        <v>170</v>
      </c>
      <c r="L628" s="180">
        <v>170</v>
      </c>
      <c r="M628" s="180">
        <v>170</v>
      </c>
      <c r="N628" s="469">
        <v>170</v>
      </c>
      <c r="O628" s="463"/>
      <c r="P628" s="195"/>
      <c r="Q628" s="195"/>
      <c r="R628" s="195"/>
      <c r="S628" s="196"/>
    </row>
    <row r="629" spans="1:19" ht="25.5" outlineLevel="2" x14ac:dyDescent="0.2">
      <c r="A629" s="12" t="s">
        <v>7</v>
      </c>
      <c r="B629" s="2">
        <v>7</v>
      </c>
      <c r="C629" s="2">
        <v>504701</v>
      </c>
      <c r="D629" s="217">
        <v>470101</v>
      </c>
      <c r="E629" s="131" t="s">
        <v>557</v>
      </c>
      <c r="F629" s="131">
        <v>2</v>
      </c>
      <c r="G629" s="475" t="s">
        <v>299</v>
      </c>
      <c r="H629" s="131"/>
      <c r="I629" s="107" t="s">
        <v>317</v>
      </c>
      <c r="J629" s="179">
        <v>8264</v>
      </c>
      <c r="K629" s="180">
        <v>2006</v>
      </c>
      <c r="L629" s="180">
        <v>2006</v>
      </c>
      <c r="M629" s="180">
        <v>2126</v>
      </c>
      <c r="N629" s="469">
        <v>2126</v>
      </c>
      <c r="O629" s="463"/>
      <c r="P629" s="195"/>
      <c r="Q629" s="195"/>
      <c r="R629" s="195"/>
      <c r="S629" s="196"/>
    </row>
    <row r="630" spans="1:19" outlineLevel="1" x14ac:dyDescent="0.2">
      <c r="A630" s="133"/>
      <c r="B630" s="134">
        <v>7</v>
      </c>
      <c r="C630" s="134">
        <v>504701</v>
      </c>
      <c r="D630" s="218">
        <v>470101</v>
      </c>
      <c r="E630" s="135"/>
      <c r="F630" s="135">
        <v>2</v>
      </c>
      <c r="G630" s="476" t="s">
        <v>299</v>
      </c>
      <c r="H630" s="135"/>
      <c r="I630" s="482"/>
      <c r="J630" s="181">
        <v>9468</v>
      </c>
      <c r="K630" s="182">
        <v>2307</v>
      </c>
      <c r="L630" s="182">
        <v>2307</v>
      </c>
      <c r="M630" s="182">
        <v>2427</v>
      </c>
      <c r="N630" s="470">
        <v>2427</v>
      </c>
      <c r="O630" s="464">
        <v>82491.852080000011</v>
      </c>
      <c r="P630" s="198">
        <v>20623</v>
      </c>
      <c r="Q630" s="198">
        <v>20623</v>
      </c>
      <c r="R630" s="198">
        <v>20623</v>
      </c>
      <c r="S630" s="199">
        <v>20622.852080000011</v>
      </c>
    </row>
    <row r="631" spans="1:19" ht="25.5" outlineLevel="2" x14ac:dyDescent="0.2">
      <c r="A631" s="12" t="s">
        <v>7</v>
      </c>
      <c r="B631" s="2">
        <v>5</v>
      </c>
      <c r="C631" s="2">
        <v>500601</v>
      </c>
      <c r="D631" s="217">
        <v>60101</v>
      </c>
      <c r="E631" s="131" t="s">
        <v>328</v>
      </c>
      <c r="F631" s="131">
        <v>2</v>
      </c>
      <c r="G631" s="475" t="s">
        <v>299</v>
      </c>
      <c r="H631" s="131" t="s">
        <v>296</v>
      </c>
      <c r="I631" s="107" t="s">
        <v>295</v>
      </c>
      <c r="J631" s="179">
        <v>750</v>
      </c>
      <c r="K631" s="180">
        <v>188</v>
      </c>
      <c r="L631" s="180">
        <v>188</v>
      </c>
      <c r="M631" s="180">
        <v>188</v>
      </c>
      <c r="N631" s="469">
        <v>186</v>
      </c>
      <c r="O631" s="463"/>
      <c r="P631" s="195"/>
      <c r="Q631" s="195"/>
      <c r="R631" s="195"/>
      <c r="S631" s="196"/>
    </row>
    <row r="632" spans="1:19" ht="25.5" outlineLevel="2" x14ac:dyDescent="0.2">
      <c r="A632" s="12" t="s">
        <v>7</v>
      </c>
      <c r="B632" s="2">
        <v>5</v>
      </c>
      <c r="C632" s="2">
        <v>500601</v>
      </c>
      <c r="D632" s="217">
        <v>60101</v>
      </c>
      <c r="E632" s="131" t="s">
        <v>328</v>
      </c>
      <c r="F632" s="131">
        <v>2</v>
      </c>
      <c r="G632" s="475" t="s">
        <v>299</v>
      </c>
      <c r="H632" s="131">
        <v>32</v>
      </c>
      <c r="I632" s="107" t="s">
        <v>297</v>
      </c>
      <c r="J632" s="179">
        <v>734</v>
      </c>
      <c r="K632" s="180">
        <v>184</v>
      </c>
      <c r="L632" s="180">
        <v>184</v>
      </c>
      <c r="M632" s="180">
        <v>184</v>
      </c>
      <c r="N632" s="469">
        <v>182</v>
      </c>
      <c r="O632" s="463"/>
      <c r="P632" s="195"/>
      <c r="Q632" s="195"/>
      <c r="R632" s="195"/>
      <c r="S632" s="196"/>
    </row>
    <row r="633" spans="1:19" ht="25.5" outlineLevel="2" x14ac:dyDescent="0.2">
      <c r="A633" s="12" t="s">
        <v>7</v>
      </c>
      <c r="B633" s="2">
        <v>5</v>
      </c>
      <c r="C633" s="2">
        <v>500601</v>
      </c>
      <c r="D633" s="217">
        <v>60101</v>
      </c>
      <c r="E633" s="131" t="s">
        <v>328</v>
      </c>
      <c r="F633" s="131">
        <v>2</v>
      </c>
      <c r="G633" s="475" t="s">
        <v>299</v>
      </c>
      <c r="H633" s="131"/>
      <c r="I633" s="107" t="s">
        <v>317</v>
      </c>
      <c r="J633" s="179">
        <v>5429</v>
      </c>
      <c r="K633" s="180">
        <v>1297</v>
      </c>
      <c r="L633" s="180">
        <v>1297</v>
      </c>
      <c r="M633" s="180">
        <v>1417</v>
      </c>
      <c r="N633" s="469">
        <v>1418</v>
      </c>
      <c r="O633" s="463"/>
      <c r="P633" s="195"/>
      <c r="Q633" s="195"/>
      <c r="R633" s="195"/>
      <c r="S633" s="196"/>
    </row>
    <row r="634" spans="1:19" outlineLevel="1" x14ac:dyDescent="0.2">
      <c r="A634" s="133"/>
      <c r="B634" s="134">
        <v>5</v>
      </c>
      <c r="C634" s="134">
        <v>500601</v>
      </c>
      <c r="D634" s="218">
        <v>60101</v>
      </c>
      <c r="E634" s="135"/>
      <c r="F634" s="135">
        <v>2</v>
      </c>
      <c r="G634" s="476" t="s">
        <v>299</v>
      </c>
      <c r="H634" s="135"/>
      <c r="I634" s="482"/>
      <c r="J634" s="181">
        <v>6913</v>
      </c>
      <c r="K634" s="182">
        <v>1669</v>
      </c>
      <c r="L634" s="182">
        <v>1669</v>
      </c>
      <c r="M634" s="182">
        <v>1789</v>
      </c>
      <c r="N634" s="470">
        <v>1786</v>
      </c>
      <c r="O634" s="464">
        <v>69261.232405999981</v>
      </c>
      <c r="P634" s="198">
        <v>17315</v>
      </c>
      <c r="Q634" s="198">
        <v>17315</v>
      </c>
      <c r="R634" s="198">
        <v>17315</v>
      </c>
      <c r="S634" s="199">
        <v>17316.232405999981</v>
      </c>
    </row>
    <row r="635" spans="1:19" ht="25.5" outlineLevel="2" x14ac:dyDescent="0.2">
      <c r="A635" s="12" t="s">
        <v>7</v>
      </c>
      <c r="B635" s="2">
        <v>5</v>
      </c>
      <c r="C635" s="2">
        <v>501601</v>
      </c>
      <c r="D635" s="217">
        <v>160101</v>
      </c>
      <c r="E635" s="131" t="s">
        <v>537</v>
      </c>
      <c r="F635" s="131">
        <v>2</v>
      </c>
      <c r="G635" s="475" t="s">
        <v>299</v>
      </c>
      <c r="H635" s="131" t="s">
        <v>296</v>
      </c>
      <c r="I635" s="107" t="s">
        <v>295</v>
      </c>
      <c r="J635" s="179">
        <v>400</v>
      </c>
      <c r="K635" s="180">
        <v>100</v>
      </c>
      <c r="L635" s="180">
        <v>100</v>
      </c>
      <c r="M635" s="180">
        <v>100</v>
      </c>
      <c r="N635" s="469">
        <v>100</v>
      </c>
      <c r="O635" s="463"/>
      <c r="P635" s="195"/>
      <c r="Q635" s="195"/>
      <c r="R635" s="195"/>
      <c r="S635" s="196"/>
    </row>
    <row r="636" spans="1:19" ht="25.5" outlineLevel="2" x14ac:dyDescent="0.2">
      <c r="A636" s="12" t="s">
        <v>7</v>
      </c>
      <c r="B636" s="2">
        <v>5</v>
      </c>
      <c r="C636" s="2">
        <v>501601</v>
      </c>
      <c r="D636" s="217">
        <v>160101</v>
      </c>
      <c r="E636" s="131" t="s">
        <v>537</v>
      </c>
      <c r="F636" s="131">
        <v>2</v>
      </c>
      <c r="G636" s="475" t="s">
        <v>299</v>
      </c>
      <c r="H636" s="131">
        <v>32</v>
      </c>
      <c r="I636" s="107" t="s">
        <v>297</v>
      </c>
      <c r="J636" s="179">
        <v>0</v>
      </c>
      <c r="K636" s="180">
        <v>0</v>
      </c>
      <c r="L636" s="180">
        <v>0</v>
      </c>
      <c r="M636" s="180">
        <v>0</v>
      </c>
      <c r="N636" s="469">
        <v>0</v>
      </c>
      <c r="O636" s="463"/>
      <c r="P636" s="195"/>
      <c r="Q636" s="195"/>
      <c r="R636" s="195"/>
      <c r="S636" s="196"/>
    </row>
    <row r="637" spans="1:19" ht="25.5" outlineLevel="2" x14ac:dyDescent="0.2">
      <c r="A637" s="12" t="s">
        <v>7</v>
      </c>
      <c r="B637" s="2">
        <v>5</v>
      </c>
      <c r="C637" s="2">
        <v>501601</v>
      </c>
      <c r="D637" s="217">
        <v>160101</v>
      </c>
      <c r="E637" s="131" t="s">
        <v>537</v>
      </c>
      <c r="F637" s="131">
        <v>2</v>
      </c>
      <c r="G637" s="475" t="s">
        <v>299</v>
      </c>
      <c r="H637" s="131"/>
      <c r="I637" s="107" t="s">
        <v>317</v>
      </c>
      <c r="J637" s="179">
        <v>2386</v>
      </c>
      <c r="K637" s="180">
        <v>597</v>
      </c>
      <c r="L637" s="180">
        <v>597</v>
      </c>
      <c r="M637" s="180">
        <v>597</v>
      </c>
      <c r="N637" s="469">
        <v>595</v>
      </c>
      <c r="O637" s="463"/>
      <c r="P637" s="195"/>
      <c r="Q637" s="195"/>
      <c r="R637" s="195"/>
      <c r="S637" s="196"/>
    </row>
    <row r="638" spans="1:19" outlineLevel="1" x14ac:dyDescent="0.2">
      <c r="A638" s="133"/>
      <c r="B638" s="134">
        <v>5</v>
      </c>
      <c r="C638" s="134">
        <v>501601</v>
      </c>
      <c r="D638" s="218">
        <v>160101</v>
      </c>
      <c r="E638" s="135"/>
      <c r="F638" s="135">
        <v>2</v>
      </c>
      <c r="G638" s="476" t="s">
        <v>299</v>
      </c>
      <c r="H638" s="135"/>
      <c r="I638" s="482"/>
      <c r="J638" s="181">
        <v>2786</v>
      </c>
      <c r="K638" s="182">
        <v>697</v>
      </c>
      <c r="L638" s="182">
        <v>697</v>
      </c>
      <c r="M638" s="182">
        <v>697</v>
      </c>
      <c r="N638" s="470">
        <v>695</v>
      </c>
      <c r="O638" s="464">
        <v>29266.949701000001</v>
      </c>
      <c r="P638" s="198">
        <v>7317</v>
      </c>
      <c r="Q638" s="198">
        <v>7317</v>
      </c>
      <c r="R638" s="198">
        <v>7317</v>
      </c>
      <c r="S638" s="199">
        <v>7315.9497010000014</v>
      </c>
    </row>
    <row r="639" spans="1:19" ht="38.25" outlineLevel="2" x14ac:dyDescent="0.2">
      <c r="A639" s="12" t="s">
        <v>10</v>
      </c>
      <c r="B639" s="2">
        <v>5</v>
      </c>
      <c r="C639" s="2">
        <v>501602</v>
      </c>
      <c r="D639" s="217">
        <v>160201</v>
      </c>
      <c r="E639" s="131" t="s">
        <v>677</v>
      </c>
      <c r="F639" s="131">
        <v>2</v>
      </c>
      <c r="G639" s="475" t="s">
        <v>299</v>
      </c>
      <c r="H639" s="131" t="s">
        <v>296</v>
      </c>
      <c r="I639" s="107" t="s">
        <v>295</v>
      </c>
      <c r="J639" s="179">
        <v>0</v>
      </c>
      <c r="K639" s="180">
        <v>0</v>
      </c>
      <c r="L639" s="180">
        <v>0</v>
      </c>
      <c r="M639" s="180">
        <v>0</v>
      </c>
      <c r="N639" s="469">
        <v>0</v>
      </c>
      <c r="O639" s="463"/>
      <c r="P639" s="195"/>
      <c r="Q639" s="195"/>
      <c r="R639" s="195"/>
      <c r="S639" s="196"/>
    </row>
    <row r="640" spans="1:19" ht="38.25" outlineLevel="2" x14ac:dyDescent="0.2">
      <c r="A640" s="12" t="s">
        <v>10</v>
      </c>
      <c r="B640" s="2">
        <v>5</v>
      </c>
      <c r="C640" s="2">
        <v>501602</v>
      </c>
      <c r="D640" s="217">
        <v>160201</v>
      </c>
      <c r="E640" s="131" t="s">
        <v>677</v>
      </c>
      <c r="F640" s="131">
        <v>2</v>
      </c>
      <c r="G640" s="475" t="s">
        <v>299</v>
      </c>
      <c r="H640" s="131">
        <v>32</v>
      </c>
      <c r="I640" s="107" t="s">
        <v>297</v>
      </c>
      <c r="J640" s="179">
        <v>72</v>
      </c>
      <c r="K640" s="180">
        <v>18</v>
      </c>
      <c r="L640" s="180">
        <v>18</v>
      </c>
      <c r="M640" s="180">
        <v>18</v>
      </c>
      <c r="N640" s="469">
        <v>18</v>
      </c>
      <c r="O640" s="463"/>
      <c r="P640" s="195"/>
      <c r="Q640" s="195"/>
      <c r="R640" s="195"/>
      <c r="S640" s="196"/>
    </row>
    <row r="641" spans="1:19" ht="38.25" outlineLevel="2" x14ac:dyDescent="0.2">
      <c r="A641" s="12" t="s">
        <v>10</v>
      </c>
      <c r="B641" s="2">
        <v>5</v>
      </c>
      <c r="C641" s="2">
        <v>501602</v>
      </c>
      <c r="D641" s="217">
        <v>160201</v>
      </c>
      <c r="E641" s="131" t="s">
        <v>677</v>
      </c>
      <c r="F641" s="131">
        <v>2</v>
      </c>
      <c r="G641" s="475" t="s">
        <v>299</v>
      </c>
      <c r="H641" s="131"/>
      <c r="I641" s="107" t="s">
        <v>317</v>
      </c>
      <c r="J641" s="179">
        <v>463</v>
      </c>
      <c r="K641" s="180">
        <v>116</v>
      </c>
      <c r="L641" s="180">
        <v>116</v>
      </c>
      <c r="M641" s="180">
        <v>116</v>
      </c>
      <c r="N641" s="469">
        <v>115</v>
      </c>
      <c r="O641" s="463"/>
      <c r="P641" s="195"/>
      <c r="Q641" s="195"/>
      <c r="R641" s="195"/>
      <c r="S641" s="196"/>
    </row>
    <row r="642" spans="1:19" outlineLevel="1" x14ac:dyDescent="0.2">
      <c r="A642" s="133"/>
      <c r="B642" s="134">
        <v>5</v>
      </c>
      <c r="C642" s="134">
        <v>501602</v>
      </c>
      <c r="D642" s="218">
        <v>160201</v>
      </c>
      <c r="E642" s="135"/>
      <c r="F642" s="135">
        <v>2</v>
      </c>
      <c r="G642" s="476" t="s">
        <v>299</v>
      </c>
      <c r="H642" s="135"/>
      <c r="I642" s="482"/>
      <c r="J642" s="181">
        <v>535</v>
      </c>
      <c r="K642" s="182">
        <v>134</v>
      </c>
      <c r="L642" s="182">
        <v>134</v>
      </c>
      <c r="M642" s="182">
        <v>134</v>
      </c>
      <c r="N642" s="470">
        <v>133</v>
      </c>
      <c r="O642" s="464">
        <v>3042.7123880000004</v>
      </c>
      <c r="P642" s="198">
        <v>761</v>
      </c>
      <c r="Q642" s="198">
        <v>761</v>
      </c>
      <c r="R642" s="198">
        <v>761</v>
      </c>
      <c r="S642" s="199">
        <v>759.71238800000037</v>
      </c>
    </row>
    <row r="643" spans="1:19" ht="25.5" outlineLevel="2" x14ac:dyDescent="0.2">
      <c r="A643" s="12" t="s">
        <v>7</v>
      </c>
      <c r="B643" s="2">
        <v>5</v>
      </c>
      <c r="C643" s="2">
        <v>502101</v>
      </c>
      <c r="D643" s="217">
        <v>210101</v>
      </c>
      <c r="E643" s="131" t="s">
        <v>329</v>
      </c>
      <c r="F643" s="131">
        <v>2</v>
      </c>
      <c r="G643" s="475" t="s">
        <v>299</v>
      </c>
      <c r="H643" s="131" t="s">
        <v>296</v>
      </c>
      <c r="I643" s="107" t="s">
        <v>295</v>
      </c>
      <c r="J643" s="179">
        <v>205</v>
      </c>
      <c r="K643" s="180">
        <v>51</v>
      </c>
      <c r="L643" s="180">
        <v>51</v>
      </c>
      <c r="M643" s="180">
        <v>51</v>
      </c>
      <c r="N643" s="469">
        <v>52</v>
      </c>
      <c r="O643" s="463"/>
      <c r="P643" s="195"/>
      <c r="Q643" s="195"/>
      <c r="R643" s="195"/>
      <c r="S643" s="196"/>
    </row>
    <row r="644" spans="1:19" ht="25.5" outlineLevel="2" x14ac:dyDescent="0.2">
      <c r="A644" s="12" t="s">
        <v>7</v>
      </c>
      <c r="B644" s="2">
        <v>5</v>
      </c>
      <c r="C644" s="2">
        <v>502101</v>
      </c>
      <c r="D644" s="217">
        <v>210101</v>
      </c>
      <c r="E644" s="131" t="s">
        <v>329</v>
      </c>
      <c r="F644" s="131">
        <v>2</v>
      </c>
      <c r="G644" s="475" t="s">
        <v>299</v>
      </c>
      <c r="H644" s="131">
        <v>32</v>
      </c>
      <c r="I644" s="107" t="s">
        <v>297</v>
      </c>
      <c r="J644" s="179">
        <v>0</v>
      </c>
      <c r="K644" s="180">
        <v>0</v>
      </c>
      <c r="L644" s="180">
        <v>0</v>
      </c>
      <c r="M644" s="180">
        <v>0</v>
      </c>
      <c r="N644" s="469">
        <v>0</v>
      </c>
      <c r="O644" s="463"/>
      <c r="P644" s="195"/>
      <c r="Q644" s="195"/>
      <c r="R644" s="195"/>
      <c r="S644" s="196"/>
    </row>
    <row r="645" spans="1:19" ht="25.5" outlineLevel="2" x14ac:dyDescent="0.2">
      <c r="A645" s="12" t="s">
        <v>7</v>
      </c>
      <c r="B645" s="2">
        <v>5</v>
      </c>
      <c r="C645" s="2">
        <v>502101</v>
      </c>
      <c r="D645" s="217">
        <v>210101</v>
      </c>
      <c r="E645" s="131" t="s">
        <v>329</v>
      </c>
      <c r="F645" s="131">
        <v>2</v>
      </c>
      <c r="G645" s="475" t="s">
        <v>299</v>
      </c>
      <c r="H645" s="131"/>
      <c r="I645" s="107" t="s">
        <v>317</v>
      </c>
      <c r="J645" s="179">
        <v>3360</v>
      </c>
      <c r="K645" s="180">
        <v>840</v>
      </c>
      <c r="L645" s="180">
        <v>840</v>
      </c>
      <c r="M645" s="180">
        <v>840</v>
      </c>
      <c r="N645" s="469">
        <v>840</v>
      </c>
      <c r="O645" s="463"/>
      <c r="P645" s="195"/>
      <c r="Q645" s="195"/>
      <c r="R645" s="195"/>
      <c r="S645" s="196"/>
    </row>
    <row r="646" spans="1:19" outlineLevel="1" x14ac:dyDescent="0.2">
      <c r="A646" s="133"/>
      <c r="B646" s="134">
        <v>5</v>
      </c>
      <c r="C646" s="134">
        <v>502101</v>
      </c>
      <c r="D646" s="218">
        <v>210101</v>
      </c>
      <c r="E646" s="135"/>
      <c r="F646" s="135">
        <v>2</v>
      </c>
      <c r="G646" s="476" t="s">
        <v>299</v>
      </c>
      <c r="H646" s="135"/>
      <c r="I646" s="482"/>
      <c r="J646" s="181">
        <v>3565</v>
      </c>
      <c r="K646" s="182">
        <v>891</v>
      </c>
      <c r="L646" s="182">
        <v>891</v>
      </c>
      <c r="M646" s="182">
        <v>891</v>
      </c>
      <c r="N646" s="470">
        <v>892</v>
      </c>
      <c r="O646" s="464">
        <v>29793.124506499997</v>
      </c>
      <c r="P646" s="198">
        <v>7448</v>
      </c>
      <c r="Q646" s="198">
        <v>7448</v>
      </c>
      <c r="R646" s="198">
        <v>7448</v>
      </c>
      <c r="S646" s="199">
        <v>7449.1245064999966</v>
      </c>
    </row>
    <row r="647" spans="1:19" outlineLevel="2" x14ac:dyDescent="0.2">
      <c r="A647" s="12" t="s">
        <v>7</v>
      </c>
      <c r="B647" s="2">
        <v>5</v>
      </c>
      <c r="C647" s="2">
        <v>502102</v>
      </c>
      <c r="D647" s="217">
        <v>210102</v>
      </c>
      <c r="E647" s="131" t="s">
        <v>330</v>
      </c>
      <c r="F647" s="131">
        <v>2</v>
      </c>
      <c r="G647" s="475" t="s">
        <v>299</v>
      </c>
      <c r="H647" s="131" t="s">
        <v>296</v>
      </c>
      <c r="I647" s="107" t="s">
        <v>295</v>
      </c>
      <c r="J647" s="179">
        <v>0</v>
      </c>
      <c r="K647" s="180">
        <v>0</v>
      </c>
      <c r="L647" s="180">
        <v>0</v>
      </c>
      <c r="M647" s="180">
        <v>0</v>
      </c>
      <c r="N647" s="469">
        <v>0</v>
      </c>
      <c r="O647" s="463"/>
      <c r="P647" s="195"/>
      <c r="Q647" s="195"/>
      <c r="R647" s="195"/>
      <c r="S647" s="196"/>
    </row>
    <row r="648" spans="1:19" ht="25.5" outlineLevel="2" x14ac:dyDescent="0.2">
      <c r="A648" s="12" t="s">
        <v>7</v>
      </c>
      <c r="B648" s="2">
        <v>5</v>
      </c>
      <c r="C648" s="2">
        <v>502102</v>
      </c>
      <c r="D648" s="217">
        <v>210102</v>
      </c>
      <c r="E648" s="131" t="s">
        <v>330</v>
      </c>
      <c r="F648" s="131">
        <v>2</v>
      </c>
      <c r="G648" s="475" t="s">
        <v>299</v>
      </c>
      <c r="H648" s="131">
        <v>32</v>
      </c>
      <c r="I648" s="107" t="s">
        <v>297</v>
      </c>
      <c r="J648" s="179">
        <v>928</v>
      </c>
      <c r="K648" s="180">
        <v>232</v>
      </c>
      <c r="L648" s="180">
        <v>232</v>
      </c>
      <c r="M648" s="180">
        <v>232</v>
      </c>
      <c r="N648" s="469">
        <v>232</v>
      </c>
      <c r="O648" s="463"/>
      <c r="P648" s="195"/>
      <c r="Q648" s="195"/>
      <c r="R648" s="195"/>
      <c r="S648" s="196"/>
    </row>
    <row r="649" spans="1:19" ht="25.5" outlineLevel="2" x14ac:dyDescent="0.2">
      <c r="A649" s="12" t="s">
        <v>7</v>
      </c>
      <c r="B649" s="2">
        <v>5</v>
      </c>
      <c r="C649" s="2">
        <v>502102</v>
      </c>
      <c r="D649" s="217">
        <v>210102</v>
      </c>
      <c r="E649" s="131" t="s">
        <v>330</v>
      </c>
      <c r="F649" s="131">
        <v>2</v>
      </c>
      <c r="G649" s="475" t="s">
        <v>299</v>
      </c>
      <c r="H649" s="131"/>
      <c r="I649" s="107" t="s">
        <v>317</v>
      </c>
      <c r="J649" s="179">
        <v>0</v>
      </c>
      <c r="K649" s="180">
        <v>0</v>
      </c>
      <c r="L649" s="180">
        <v>0</v>
      </c>
      <c r="M649" s="180">
        <v>0</v>
      </c>
      <c r="N649" s="469">
        <v>0</v>
      </c>
      <c r="O649" s="463"/>
      <c r="P649" s="195"/>
      <c r="Q649" s="195"/>
      <c r="R649" s="195"/>
      <c r="S649" s="196"/>
    </row>
    <row r="650" spans="1:19" outlineLevel="1" x14ac:dyDescent="0.2">
      <c r="A650" s="133"/>
      <c r="B650" s="134">
        <v>5</v>
      </c>
      <c r="C650" s="134">
        <v>502102</v>
      </c>
      <c r="D650" s="218">
        <v>210102</v>
      </c>
      <c r="E650" s="135"/>
      <c r="F650" s="135">
        <v>2</v>
      </c>
      <c r="G650" s="476" t="s">
        <v>299</v>
      </c>
      <c r="H650" s="135"/>
      <c r="I650" s="482"/>
      <c r="J650" s="181">
        <v>928</v>
      </c>
      <c r="K650" s="182">
        <v>232</v>
      </c>
      <c r="L650" s="182">
        <v>232</v>
      </c>
      <c r="M650" s="182">
        <v>232</v>
      </c>
      <c r="N650" s="470">
        <v>232</v>
      </c>
      <c r="O650" s="464">
        <v>5340.3448960000005</v>
      </c>
      <c r="P650" s="198">
        <v>1335</v>
      </c>
      <c r="Q650" s="198">
        <v>1335</v>
      </c>
      <c r="R650" s="198">
        <v>1335</v>
      </c>
      <c r="S650" s="199">
        <v>1335.3448960000005</v>
      </c>
    </row>
    <row r="651" spans="1:19" outlineLevel="2" x14ac:dyDescent="0.2">
      <c r="A651" s="12" t="s">
        <v>7</v>
      </c>
      <c r="B651" s="2">
        <v>5</v>
      </c>
      <c r="C651" s="2">
        <v>502115</v>
      </c>
      <c r="D651" s="217">
        <v>210115</v>
      </c>
      <c r="E651" s="131" t="s">
        <v>258</v>
      </c>
      <c r="F651" s="131">
        <v>2</v>
      </c>
      <c r="G651" s="475" t="s">
        <v>299</v>
      </c>
      <c r="H651" s="131" t="s">
        <v>296</v>
      </c>
      <c r="I651" s="107" t="s">
        <v>295</v>
      </c>
      <c r="J651" s="179">
        <v>0</v>
      </c>
      <c r="K651" s="180">
        <v>0</v>
      </c>
      <c r="L651" s="180">
        <v>0</v>
      </c>
      <c r="M651" s="180">
        <v>0</v>
      </c>
      <c r="N651" s="469">
        <v>0</v>
      </c>
      <c r="O651" s="463"/>
      <c r="P651" s="195"/>
      <c r="Q651" s="195"/>
      <c r="R651" s="195"/>
      <c r="S651" s="196"/>
    </row>
    <row r="652" spans="1:19" ht="25.5" outlineLevel="2" x14ac:dyDescent="0.2">
      <c r="A652" s="12" t="s">
        <v>7</v>
      </c>
      <c r="B652" s="2">
        <v>5</v>
      </c>
      <c r="C652" s="2">
        <v>502115</v>
      </c>
      <c r="D652" s="217">
        <v>210115</v>
      </c>
      <c r="E652" s="131" t="s">
        <v>258</v>
      </c>
      <c r="F652" s="131">
        <v>2</v>
      </c>
      <c r="G652" s="475" t="s">
        <v>299</v>
      </c>
      <c r="H652" s="131">
        <v>32</v>
      </c>
      <c r="I652" s="107" t="s">
        <v>297</v>
      </c>
      <c r="J652" s="179">
        <v>0</v>
      </c>
      <c r="K652" s="180">
        <v>0</v>
      </c>
      <c r="L652" s="180">
        <v>0</v>
      </c>
      <c r="M652" s="180">
        <v>0</v>
      </c>
      <c r="N652" s="469">
        <v>0</v>
      </c>
      <c r="O652" s="463"/>
      <c r="P652" s="195"/>
      <c r="Q652" s="195"/>
      <c r="R652" s="195"/>
      <c r="S652" s="196"/>
    </row>
    <row r="653" spans="1:19" ht="25.5" outlineLevel="2" x14ac:dyDescent="0.2">
      <c r="A653" s="12" t="s">
        <v>7</v>
      </c>
      <c r="B653" s="2">
        <v>5</v>
      </c>
      <c r="C653" s="2">
        <v>502115</v>
      </c>
      <c r="D653" s="217">
        <v>210115</v>
      </c>
      <c r="E653" s="131" t="s">
        <v>258</v>
      </c>
      <c r="F653" s="131">
        <v>2</v>
      </c>
      <c r="G653" s="475" t="s">
        <v>299</v>
      </c>
      <c r="H653" s="131"/>
      <c r="I653" s="107" t="s">
        <v>317</v>
      </c>
      <c r="J653" s="179">
        <v>138</v>
      </c>
      <c r="K653" s="180">
        <v>35</v>
      </c>
      <c r="L653" s="180">
        <v>35</v>
      </c>
      <c r="M653" s="180">
        <v>35</v>
      </c>
      <c r="N653" s="469">
        <v>33</v>
      </c>
      <c r="O653" s="463"/>
      <c r="P653" s="195"/>
      <c r="Q653" s="195"/>
      <c r="R653" s="195"/>
      <c r="S653" s="196"/>
    </row>
    <row r="654" spans="1:19" outlineLevel="1" x14ac:dyDescent="0.2">
      <c r="A654" s="133"/>
      <c r="B654" s="134">
        <v>5</v>
      </c>
      <c r="C654" s="134">
        <v>502115</v>
      </c>
      <c r="D654" s="218">
        <v>210115</v>
      </c>
      <c r="E654" s="135"/>
      <c r="F654" s="135">
        <v>2</v>
      </c>
      <c r="G654" s="476" t="s">
        <v>299</v>
      </c>
      <c r="H654" s="135"/>
      <c r="I654" s="482"/>
      <c r="J654" s="181">
        <v>138</v>
      </c>
      <c r="K654" s="182">
        <v>35</v>
      </c>
      <c r="L654" s="182">
        <v>35</v>
      </c>
      <c r="M654" s="182">
        <v>35</v>
      </c>
      <c r="N654" s="470">
        <v>33</v>
      </c>
      <c r="O654" s="464">
        <v>773.24753400000009</v>
      </c>
      <c r="P654" s="198">
        <v>193</v>
      </c>
      <c r="Q654" s="198">
        <v>193</v>
      </c>
      <c r="R654" s="198">
        <v>193</v>
      </c>
      <c r="S654" s="199">
        <v>194.24753400000009</v>
      </c>
    </row>
    <row r="655" spans="1:19" ht="25.5" outlineLevel="2" x14ac:dyDescent="0.2">
      <c r="A655" s="12" t="s">
        <v>7</v>
      </c>
      <c r="B655" s="2">
        <v>5</v>
      </c>
      <c r="C655" s="2">
        <v>504201</v>
      </c>
      <c r="D655" s="217">
        <v>420101</v>
      </c>
      <c r="E655" s="131" t="s">
        <v>544</v>
      </c>
      <c r="F655" s="131">
        <v>2</v>
      </c>
      <c r="G655" s="475" t="s">
        <v>299</v>
      </c>
      <c r="H655" s="131" t="s">
        <v>296</v>
      </c>
      <c r="I655" s="107" t="s">
        <v>295</v>
      </c>
      <c r="J655" s="179">
        <v>200</v>
      </c>
      <c r="K655" s="180">
        <v>50</v>
      </c>
      <c r="L655" s="180">
        <v>50</v>
      </c>
      <c r="M655" s="180">
        <v>50</v>
      </c>
      <c r="N655" s="469">
        <v>50</v>
      </c>
      <c r="O655" s="463"/>
      <c r="P655" s="195"/>
      <c r="Q655" s="195"/>
      <c r="R655" s="195"/>
      <c r="S655" s="196"/>
    </row>
    <row r="656" spans="1:19" ht="25.5" outlineLevel="2" x14ac:dyDescent="0.2">
      <c r="A656" s="12" t="s">
        <v>7</v>
      </c>
      <c r="B656" s="2">
        <v>5</v>
      </c>
      <c r="C656" s="2">
        <v>504201</v>
      </c>
      <c r="D656" s="217">
        <v>420101</v>
      </c>
      <c r="E656" s="131" t="s">
        <v>544</v>
      </c>
      <c r="F656" s="131">
        <v>2</v>
      </c>
      <c r="G656" s="475" t="s">
        <v>299</v>
      </c>
      <c r="H656" s="131">
        <v>32</v>
      </c>
      <c r="I656" s="107" t="s">
        <v>297</v>
      </c>
      <c r="J656" s="179">
        <v>110</v>
      </c>
      <c r="K656" s="180">
        <v>28</v>
      </c>
      <c r="L656" s="180">
        <v>28</v>
      </c>
      <c r="M656" s="180">
        <v>28</v>
      </c>
      <c r="N656" s="469">
        <v>26</v>
      </c>
      <c r="O656" s="463"/>
      <c r="P656" s="195"/>
      <c r="Q656" s="195"/>
      <c r="R656" s="195"/>
      <c r="S656" s="196"/>
    </row>
    <row r="657" spans="1:19" ht="25.5" outlineLevel="2" x14ac:dyDescent="0.2">
      <c r="A657" s="12" t="s">
        <v>7</v>
      </c>
      <c r="B657" s="2">
        <v>5</v>
      </c>
      <c r="C657" s="2">
        <v>504201</v>
      </c>
      <c r="D657" s="217">
        <v>420101</v>
      </c>
      <c r="E657" s="131" t="s">
        <v>544</v>
      </c>
      <c r="F657" s="131">
        <v>2</v>
      </c>
      <c r="G657" s="475" t="s">
        <v>299</v>
      </c>
      <c r="H657" s="131"/>
      <c r="I657" s="107" t="s">
        <v>317</v>
      </c>
      <c r="J657" s="179">
        <v>395</v>
      </c>
      <c r="K657" s="180">
        <v>99</v>
      </c>
      <c r="L657" s="180">
        <v>99</v>
      </c>
      <c r="M657" s="180">
        <v>99</v>
      </c>
      <c r="N657" s="469">
        <v>98</v>
      </c>
      <c r="O657" s="463"/>
      <c r="P657" s="195"/>
      <c r="Q657" s="195"/>
      <c r="R657" s="195"/>
      <c r="S657" s="196"/>
    </row>
    <row r="658" spans="1:19" outlineLevel="1" x14ac:dyDescent="0.2">
      <c r="A658" s="133"/>
      <c r="B658" s="134">
        <v>5</v>
      </c>
      <c r="C658" s="134">
        <v>504201</v>
      </c>
      <c r="D658" s="218">
        <v>420101</v>
      </c>
      <c r="E658" s="135"/>
      <c r="F658" s="135">
        <v>2</v>
      </c>
      <c r="G658" s="476" t="s">
        <v>299</v>
      </c>
      <c r="H658" s="135"/>
      <c r="I658" s="482"/>
      <c r="J658" s="181">
        <v>705</v>
      </c>
      <c r="K658" s="182">
        <v>177</v>
      </c>
      <c r="L658" s="182">
        <v>177</v>
      </c>
      <c r="M658" s="182">
        <v>177</v>
      </c>
      <c r="N658" s="470">
        <v>174</v>
      </c>
      <c r="O658" s="464">
        <v>10886.192515000001</v>
      </c>
      <c r="P658" s="198">
        <v>2722</v>
      </c>
      <c r="Q658" s="198">
        <v>2722</v>
      </c>
      <c r="R658" s="198">
        <v>2722</v>
      </c>
      <c r="S658" s="199">
        <v>2720.1925150000006</v>
      </c>
    </row>
    <row r="659" spans="1:19" outlineLevel="2" x14ac:dyDescent="0.2">
      <c r="A659" s="12" t="s">
        <v>10</v>
      </c>
      <c r="B659" s="2">
        <v>5</v>
      </c>
      <c r="C659" s="2">
        <v>504202</v>
      </c>
      <c r="D659" s="217">
        <v>420201</v>
      </c>
      <c r="E659" s="131" t="s">
        <v>261</v>
      </c>
      <c r="F659" s="131">
        <v>2</v>
      </c>
      <c r="G659" s="475" t="s">
        <v>299</v>
      </c>
      <c r="H659" s="131" t="s">
        <v>296</v>
      </c>
      <c r="I659" s="107" t="s">
        <v>295</v>
      </c>
      <c r="J659" s="179">
        <v>0</v>
      </c>
      <c r="K659" s="180">
        <v>0</v>
      </c>
      <c r="L659" s="180">
        <v>0</v>
      </c>
      <c r="M659" s="180">
        <v>0</v>
      </c>
      <c r="N659" s="469">
        <v>0</v>
      </c>
      <c r="O659" s="463"/>
      <c r="P659" s="195"/>
      <c r="Q659" s="195"/>
      <c r="R659" s="195"/>
      <c r="S659" s="196"/>
    </row>
    <row r="660" spans="1:19" ht="25.5" outlineLevel="2" x14ac:dyDescent="0.2">
      <c r="A660" s="12" t="s">
        <v>10</v>
      </c>
      <c r="B660" s="2">
        <v>5</v>
      </c>
      <c r="C660" s="2">
        <v>504202</v>
      </c>
      <c r="D660" s="217">
        <v>420201</v>
      </c>
      <c r="E660" s="131" t="s">
        <v>261</v>
      </c>
      <c r="F660" s="131">
        <v>2</v>
      </c>
      <c r="G660" s="475" t="s">
        <v>299</v>
      </c>
      <c r="H660" s="131">
        <v>32</v>
      </c>
      <c r="I660" s="107" t="s">
        <v>297</v>
      </c>
      <c r="J660" s="179">
        <v>0</v>
      </c>
      <c r="K660" s="180">
        <v>0</v>
      </c>
      <c r="L660" s="180">
        <v>0</v>
      </c>
      <c r="M660" s="180">
        <v>0</v>
      </c>
      <c r="N660" s="469">
        <v>0</v>
      </c>
      <c r="O660" s="463"/>
      <c r="P660" s="195"/>
      <c r="Q660" s="195"/>
      <c r="R660" s="195"/>
      <c r="S660" s="196"/>
    </row>
    <row r="661" spans="1:19" ht="25.5" outlineLevel="2" x14ac:dyDescent="0.2">
      <c r="A661" s="12" t="s">
        <v>10</v>
      </c>
      <c r="B661" s="2">
        <v>5</v>
      </c>
      <c r="C661" s="2">
        <v>504202</v>
      </c>
      <c r="D661" s="217">
        <v>420201</v>
      </c>
      <c r="E661" s="131" t="s">
        <v>261</v>
      </c>
      <c r="F661" s="131">
        <v>2</v>
      </c>
      <c r="G661" s="475" t="s">
        <v>299</v>
      </c>
      <c r="H661" s="131"/>
      <c r="I661" s="107" t="s">
        <v>317</v>
      </c>
      <c r="J661" s="179">
        <v>1759</v>
      </c>
      <c r="K661" s="180">
        <v>458</v>
      </c>
      <c r="L661" s="180">
        <v>477</v>
      </c>
      <c r="M661" s="180">
        <v>413</v>
      </c>
      <c r="N661" s="469">
        <v>411</v>
      </c>
      <c r="O661" s="463"/>
      <c r="P661" s="195"/>
      <c r="Q661" s="195"/>
      <c r="R661" s="195"/>
      <c r="S661" s="196"/>
    </row>
    <row r="662" spans="1:19" outlineLevel="1" x14ac:dyDescent="0.2">
      <c r="A662" s="133"/>
      <c r="B662" s="134">
        <v>5</v>
      </c>
      <c r="C662" s="134">
        <v>504202</v>
      </c>
      <c r="D662" s="218">
        <v>420201</v>
      </c>
      <c r="E662" s="135"/>
      <c r="F662" s="135">
        <v>2</v>
      </c>
      <c r="G662" s="476" t="s">
        <v>299</v>
      </c>
      <c r="H662" s="135"/>
      <c r="I662" s="482"/>
      <c r="J662" s="181">
        <v>1759</v>
      </c>
      <c r="K662" s="182">
        <v>458</v>
      </c>
      <c r="L662" s="182">
        <v>477</v>
      </c>
      <c r="M662" s="182">
        <v>413</v>
      </c>
      <c r="N662" s="470">
        <v>411</v>
      </c>
      <c r="O662" s="464">
        <v>20839.39330655423</v>
      </c>
      <c r="P662" s="198">
        <v>5513.8611000000001</v>
      </c>
      <c r="Q662" s="198">
        <v>5109</v>
      </c>
      <c r="R662" s="198">
        <v>5109</v>
      </c>
      <c r="S662" s="199">
        <v>5107.5322065542277</v>
      </c>
    </row>
    <row r="663" spans="1:19" ht="25.5" outlineLevel="2" x14ac:dyDescent="0.2">
      <c r="A663" s="12" t="s">
        <v>7</v>
      </c>
      <c r="B663" s="2">
        <v>5</v>
      </c>
      <c r="C663" s="2">
        <v>504601</v>
      </c>
      <c r="D663" s="217">
        <v>460101</v>
      </c>
      <c r="E663" s="131" t="s">
        <v>567</v>
      </c>
      <c r="F663" s="131">
        <v>2</v>
      </c>
      <c r="G663" s="475" t="s">
        <v>299</v>
      </c>
      <c r="H663" s="131" t="s">
        <v>296</v>
      </c>
      <c r="I663" s="107" t="s">
        <v>295</v>
      </c>
      <c r="J663" s="179">
        <v>895</v>
      </c>
      <c r="K663" s="180">
        <v>224</v>
      </c>
      <c r="L663" s="180">
        <v>224</v>
      </c>
      <c r="M663" s="180">
        <v>224</v>
      </c>
      <c r="N663" s="469">
        <v>223</v>
      </c>
      <c r="O663" s="463"/>
      <c r="P663" s="195"/>
      <c r="Q663" s="195"/>
      <c r="R663" s="195"/>
      <c r="S663" s="196"/>
    </row>
    <row r="664" spans="1:19" ht="25.5" outlineLevel="2" x14ac:dyDescent="0.2">
      <c r="A664" s="12" t="s">
        <v>7</v>
      </c>
      <c r="B664" s="2">
        <v>5</v>
      </c>
      <c r="C664" s="2">
        <v>504601</v>
      </c>
      <c r="D664" s="217">
        <v>460101</v>
      </c>
      <c r="E664" s="131" t="s">
        <v>567</v>
      </c>
      <c r="F664" s="131">
        <v>2</v>
      </c>
      <c r="G664" s="475" t="s">
        <v>299</v>
      </c>
      <c r="H664" s="131">
        <v>32</v>
      </c>
      <c r="I664" s="107" t="s">
        <v>297</v>
      </c>
      <c r="J664" s="179">
        <v>390</v>
      </c>
      <c r="K664" s="180">
        <v>98</v>
      </c>
      <c r="L664" s="180">
        <v>98</v>
      </c>
      <c r="M664" s="180">
        <v>98</v>
      </c>
      <c r="N664" s="469">
        <v>96</v>
      </c>
      <c r="O664" s="463"/>
      <c r="P664" s="195"/>
      <c r="Q664" s="195"/>
      <c r="R664" s="195"/>
      <c r="S664" s="196"/>
    </row>
    <row r="665" spans="1:19" ht="25.5" outlineLevel="2" x14ac:dyDescent="0.2">
      <c r="A665" s="12" t="s">
        <v>7</v>
      </c>
      <c r="B665" s="2">
        <v>5</v>
      </c>
      <c r="C665" s="2">
        <v>504601</v>
      </c>
      <c r="D665" s="217">
        <v>460101</v>
      </c>
      <c r="E665" s="131" t="s">
        <v>567</v>
      </c>
      <c r="F665" s="131">
        <v>2</v>
      </c>
      <c r="G665" s="475" t="s">
        <v>299</v>
      </c>
      <c r="H665" s="131"/>
      <c r="I665" s="107" t="s">
        <v>317</v>
      </c>
      <c r="J665" s="179">
        <v>6246</v>
      </c>
      <c r="K665" s="180">
        <v>1562</v>
      </c>
      <c r="L665" s="180">
        <v>1562</v>
      </c>
      <c r="M665" s="180">
        <v>1562</v>
      </c>
      <c r="N665" s="469">
        <v>1560</v>
      </c>
      <c r="O665" s="463"/>
      <c r="P665" s="195"/>
      <c r="Q665" s="195"/>
      <c r="R665" s="195"/>
      <c r="S665" s="196"/>
    </row>
    <row r="666" spans="1:19" outlineLevel="1" x14ac:dyDescent="0.2">
      <c r="A666" s="133"/>
      <c r="B666" s="134">
        <v>5</v>
      </c>
      <c r="C666" s="134">
        <v>504601</v>
      </c>
      <c r="D666" s="218">
        <v>460101</v>
      </c>
      <c r="E666" s="135"/>
      <c r="F666" s="135">
        <v>2</v>
      </c>
      <c r="G666" s="476" t="s">
        <v>299</v>
      </c>
      <c r="H666" s="135"/>
      <c r="I666" s="482"/>
      <c r="J666" s="181">
        <v>7531</v>
      </c>
      <c r="K666" s="182">
        <v>1884</v>
      </c>
      <c r="L666" s="182">
        <v>1884</v>
      </c>
      <c r="M666" s="182">
        <v>1884</v>
      </c>
      <c r="N666" s="470">
        <v>1879</v>
      </c>
      <c r="O666" s="464">
        <v>74726.140786000004</v>
      </c>
      <c r="P666" s="198">
        <v>18683.900000000001</v>
      </c>
      <c r="Q666" s="198">
        <v>18683.900000000001</v>
      </c>
      <c r="R666" s="198">
        <v>18683.900000000001</v>
      </c>
      <c r="S666" s="199">
        <v>18674.440786000003</v>
      </c>
    </row>
    <row r="667" spans="1:19" outlineLevel="2" x14ac:dyDescent="0.2">
      <c r="A667" s="12" t="s">
        <v>7</v>
      </c>
      <c r="B667" s="2">
        <v>5</v>
      </c>
      <c r="C667" s="2">
        <v>504602</v>
      </c>
      <c r="D667" s="217">
        <v>460201</v>
      </c>
      <c r="E667" s="131" t="s">
        <v>536</v>
      </c>
      <c r="F667" s="131">
        <v>2</v>
      </c>
      <c r="G667" s="475" t="s">
        <v>299</v>
      </c>
      <c r="H667" s="131" t="s">
        <v>296</v>
      </c>
      <c r="I667" s="107" t="s">
        <v>295</v>
      </c>
      <c r="J667" s="179">
        <v>0</v>
      </c>
      <c r="K667" s="180">
        <v>0</v>
      </c>
      <c r="L667" s="180">
        <v>0</v>
      </c>
      <c r="M667" s="180">
        <v>0</v>
      </c>
      <c r="N667" s="469">
        <v>0</v>
      </c>
      <c r="O667" s="463"/>
      <c r="P667" s="195"/>
      <c r="Q667" s="195"/>
      <c r="R667" s="195"/>
      <c r="S667" s="196"/>
    </row>
    <row r="668" spans="1:19" ht="25.5" outlineLevel="2" x14ac:dyDescent="0.2">
      <c r="A668" s="12" t="s">
        <v>7</v>
      </c>
      <c r="B668" s="2">
        <v>5</v>
      </c>
      <c r="C668" s="2">
        <v>504602</v>
      </c>
      <c r="D668" s="217">
        <v>460201</v>
      </c>
      <c r="E668" s="131" t="s">
        <v>536</v>
      </c>
      <c r="F668" s="131">
        <v>2</v>
      </c>
      <c r="G668" s="475" t="s">
        <v>299</v>
      </c>
      <c r="H668" s="131">
        <v>32</v>
      </c>
      <c r="I668" s="107" t="s">
        <v>297</v>
      </c>
      <c r="J668" s="179">
        <v>196</v>
      </c>
      <c r="K668" s="180">
        <v>49</v>
      </c>
      <c r="L668" s="180">
        <v>49</v>
      </c>
      <c r="M668" s="180">
        <v>49</v>
      </c>
      <c r="N668" s="469">
        <v>49</v>
      </c>
      <c r="O668" s="463"/>
      <c r="P668" s="195"/>
      <c r="Q668" s="195"/>
      <c r="R668" s="195"/>
      <c r="S668" s="196"/>
    </row>
    <row r="669" spans="1:19" ht="25.5" outlineLevel="2" x14ac:dyDescent="0.2">
      <c r="A669" s="12" t="s">
        <v>7</v>
      </c>
      <c r="B669" s="2">
        <v>5</v>
      </c>
      <c r="C669" s="2">
        <v>504602</v>
      </c>
      <c r="D669" s="217">
        <v>460201</v>
      </c>
      <c r="E669" s="131" t="s">
        <v>536</v>
      </c>
      <c r="F669" s="131">
        <v>2</v>
      </c>
      <c r="G669" s="475" t="s">
        <v>299</v>
      </c>
      <c r="H669" s="131"/>
      <c r="I669" s="107" t="s">
        <v>317</v>
      </c>
      <c r="J669" s="179">
        <v>1298</v>
      </c>
      <c r="K669" s="180">
        <v>325</v>
      </c>
      <c r="L669" s="180">
        <v>325</v>
      </c>
      <c r="M669" s="180">
        <v>325</v>
      </c>
      <c r="N669" s="469">
        <v>323</v>
      </c>
      <c r="O669" s="463"/>
      <c r="P669" s="195"/>
      <c r="Q669" s="195"/>
      <c r="R669" s="195"/>
      <c r="S669" s="196"/>
    </row>
    <row r="670" spans="1:19" outlineLevel="1" x14ac:dyDescent="0.2">
      <c r="A670" s="133"/>
      <c r="B670" s="134">
        <v>5</v>
      </c>
      <c r="C670" s="134">
        <v>504602</v>
      </c>
      <c r="D670" s="218">
        <v>460201</v>
      </c>
      <c r="E670" s="135"/>
      <c r="F670" s="135">
        <v>2</v>
      </c>
      <c r="G670" s="476" t="s">
        <v>299</v>
      </c>
      <c r="H670" s="135"/>
      <c r="I670" s="482"/>
      <c r="J670" s="181">
        <v>1494</v>
      </c>
      <c r="K670" s="182">
        <v>374</v>
      </c>
      <c r="L670" s="182">
        <v>374</v>
      </c>
      <c r="M670" s="182">
        <v>374</v>
      </c>
      <c r="N670" s="470">
        <v>372</v>
      </c>
      <c r="O670" s="464">
        <v>9026.9759119999999</v>
      </c>
      <c r="P670" s="198">
        <v>2257</v>
      </c>
      <c r="Q670" s="198">
        <v>2257</v>
      </c>
      <c r="R670" s="198">
        <v>2257</v>
      </c>
      <c r="S670" s="199">
        <v>2255.9759119999999</v>
      </c>
    </row>
    <row r="671" spans="1:19" outlineLevel="2" x14ac:dyDescent="0.2">
      <c r="A671" s="12" t="s">
        <v>7</v>
      </c>
      <c r="B671" s="2">
        <v>5</v>
      </c>
      <c r="C671" s="2">
        <v>504603</v>
      </c>
      <c r="D671" s="217">
        <v>460301</v>
      </c>
      <c r="E671" s="131" t="s">
        <v>262</v>
      </c>
      <c r="F671" s="131">
        <v>2</v>
      </c>
      <c r="G671" s="475" t="s">
        <v>299</v>
      </c>
      <c r="H671" s="131" t="s">
        <v>296</v>
      </c>
      <c r="I671" s="107" t="s">
        <v>295</v>
      </c>
      <c r="J671" s="179">
        <v>0</v>
      </c>
      <c r="K671" s="180">
        <v>0</v>
      </c>
      <c r="L671" s="180">
        <v>0</v>
      </c>
      <c r="M671" s="180">
        <v>0</v>
      </c>
      <c r="N671" s="469">
        <v>0</v>
      </c>
      <c r="O671" s="463"/>
      <c r="P671" s="195"/>
      <c r="Q671" s="195"/>
      <c r="R671" s="195"/>
      <c r="S671" s="196"/>
    </row>
    <row r="672" spans="1:19" ht="25.5" outlineLevel="2" x14ac:dyDescent="0.2">
      <c r="A672" s="12" t="s">
        <v>7</v>
      </c>
      <c r="B672" s="2">
        <v>5</v>
      </c>
      <c r="C672" s="2">
        <v>504603</v>
      </c>
      <c r="D672" s="217">
        <v>460301</v>
      </c>
      <c r="E672" s="131" t="s">
        <v>262</v>
      </c>
      <c r="F672" s="131">
        <v>2</v>
      </c>
      <c r="G672" s="475" t="s">
        <v>299</v>
      </c>
      <c r="H672" s="131">
        <v>32</v>
      </c>
      <c r="I672" s="107" t="s">
        <v>297</v>
      </c>
      <c r="J672" s="179">
        <v>0</v>
      </c>
      <c r="K672" s="180">
        <v>0</v>
      </c>
      <c r="L672" s="180">
        <v>0</v>
      </c>
      <c r="M672" s="180">
        <v>0</v>
      </c>
      <c r="N672" s="469">
        <v>0</v>
      </c>
      <c r="O672" s="463"/>
      <c r="P672" s="195"/>
      <c r="Q672" s="195"/>
      <c r="R672" s="195"/>
      <c r="S672" s="196"/>
    </row>
    <row r="673" spans="1:19" ht="25.5" outlineLevel="2" x14ac:dyDescent="0.2">
      <c r="A673" s="12" t="s">
        <v>7</v>
      </c>
      <c r="B673" s="2">
        <v>5</v>
      </c>
      <c r="C673" s="2">
        <v>504603</v>
      </c>
      <c r="D673" s="217">
        <v>460301</v>
      </c>
      <c r="E673" s="131" t="s">
        <v>262</v>
      </c>
      <c r="F673" s="131">
        <v>2</v>
      </c>
      <c r="G673" s="475" t="s">
        <v>299</v>
      </c>
      <c r="H673" s="131"/>
      <c r="I673" s="107" t="s">
        <v>317</v>
      </c>
      <c r="J673" s="179">
        <v>350</v>
      </c>
      <c r="K673" s="180">
        <v>88</v>
      </c>
      <c r="L673" s="180">
        <v>88</v>
      </c>
      <c r="M673" s="180">
        <v>88</v>
      </c>
      <c r="N673" s="469">
        <v>86</v>
      </c>
      <c r="O673" s="463"/>
      <c r="P673" s="195"/>
      <c r="Q673" s="195"/>
      <c r="R673" s="195"/>
      <c r="S673" s="196"/>
    </row>
    <row r="674" spans="1:19" outlineLevel="1" x14ac:dyDescent="0.2">
      <c r="A674" s="133"/>
      <c r="B674" s="134">
        <v>5</v>
      </c>
      <c r="C674" s="134">
        <v>504603</v>
      </c>
      <c r="D674" s="218">
        <v>460301</v>
      </c>
      <c r="E674" s="135"/>
      <c r="F674" s="135">
        <v>2</v>
      </c>
      <c r="G674" s="476" t="s">
        <v>299</v>
      </c>
      <c r="H674" s="135"/>
      <c r="I674" s="482"/>
      <c r="J674" s="181">
        <v>350</v>
      </c>
      <c r="K674" s="182">
        <v>88</v>
      </c>
      <c r="L674" s="182">
        <v>88</v>
      </c>
      <c r="M674" s="182">
        <v>88</v>
      </c>
      <c r="N674" s="470">
        <v>86</v>
      </c>
      <c r="O674" s="464">
        <v>1961.1350500000001</v>
      </c>
      <c r="P674" s="198">
        <v>490</v>
      </c>
      <c r="Q674" s="198">
        <v>490</v>
      </c>
      <c r="R674" s="198">
        <v>490</v>
      </c>
      <c r="S674" s="199">
        <v>491.13505000000009</v>
      </c>
    </row>
    <row r="675" spans="1:19" ht="25.5" outlineLevel="2" x14ac:dyDescent="0.2">
      <c r="A675" s="12" t="s">
        <v>7</v>
      </c>
      <c r="B675" s="2">
        <v>2</v>
      </c>
      <c r="C675" s="2">
        <v>500101</v>
      </c>
      <c r="D675" s="217">
        <v>10101</v>
      </c>
      <c r="E675" s="131" t="s">
        <v>457</v>
      </c>
      <c r="F675" s="131">
        <v>2</v>
      </c>
      <c r="G675" s="475" t="s">
        <v>299</v>
      </c>
      <c r="H675" s="131" t="s">
        <v>296</v>
      </c>
      <c r="I675" s="107" t="s">
        <v>295</v>
      </c>
      <c r="J675" s="179">
        <v>895</v>
      </c>
      <c r="K675" s="180">
        <v>224</v>
      </c>
      <c r="L675" s="180">
        <v>224</v>
      </c>
      <c r="M675" s="180">
        <v>224</v>
      </c>
      <c r="N675" s="469">
        <v>223</v>
      </c>
      <c r="O675" s="463"/>
      <c r="P675" s="195"/>
      <c r="Q675" s="195"/>
      <c r="R675" s="195"/>
      <c r="S675" s="196"/>
    </row>
    <row r="676" spans="1:19" ht="25.5" outlineLevel="2" x14ac:dyDescent="0.2">
      <c r="A676" s="12" t="s">
        <v>7</v>
      </c>
      <c r="B676" s="2">
        <v>2</v>
      </c>
      <c r="C676" s="2">
        <v>500101</v>
      </c>
      <c r="D676" s="217">
        <v>10101</v>
      </c>
      <c r="E676" s="131" t="s">
        <v>457</v>
      </c>
      <c r="F676" s="131">
        <v>2</v>
      </c>
      <c r="G676" s="475" t="s">
        <v>299</v>
      </c>
      <c r="H676" s="131">
        <v>32</v>
      </c>
      <c r="I676" s="107" t="s">
        <v>297</v>
      </c>
      <c r="J676" s="179">
        <v>500</v>
      </c>
      <c r="K676" s="180">
        <v>125</v>
      </c>
      <c r="L676" s="180">
        <v>125</v>
      </c>
      <c r="M676" s="180">
        <v>125</v>
      </c>
      <c r="N676" s="469">
        <v>125</v>
      </c>
      <c r="O676" s="463"/>
      <c r="P676" s="195"/>
      <c r="Q676" s="195"/>
      <c r="R676" s="195"/>
      <c r="S676" s="196"/>
    </row>
    <row r="677" spans="1:19" ht="25.5" outlineLevel="2" x14ac:dyDescent="0.2">
      <c r="A677" s="12" t="s">
        <v>7</v>
      </c>
      <c r="B677" s="2">
        <v>2</v>
      </c>
      <c r="C677" s="2">
        <v>500101</v>
      </c>
      <c r="D677" s="217">
        <v>10101</v>
      </c>
      <c r="E677" s="131" t="s">
        <v>457</v>
      </c>
      <c r="F677" s="131">
        <v>2</v>
      </c>
      <c r="G677" s="475" t="s">
        <v>299</v>
      </c>
      <c r="H677" s="131"/>
      <c r="I677" s="107" t="s">
        <v>317</v>
      </c>
      <c r="J677" s="179">
        <v>5851</v>
      </c>
      <c r="K677" s="180">
        <v>1463</v>
      </c>
      <c r="L677" s="180">
        <v>1463</v>
      </c>
      <c r="M677" s="180">
        <v>1463</v>
      </c>
      <c r="N677" s="469">
        <v>1462</v>
      </c>
      <c r="O677" s="463"/>
      <c r="P677" s="195"/>
      <c r="Q677" s="195"/>
      <c r="R677" s="195"/>
      <c r="S677" s="196"/>
    </row>
    <row r="678" spans="1:19" outlineLevel="1" x14ac:dyDescent="0.2">
      <c r="A678" s="133"/>
      <c r="B678" s="134">
        <v>2</v>
      </c>
      <c r="C678" s="134">
        <v>500101</v>
      </c>
      <c r="D678" s="218">
        <v>10101</v>
      </c>
      <c r="E678" s="135"/>
      <c r="F678" s="135">
        <v>2</v>
      </c>
      <c r="G678" s="476" t="s">
        <v>299</v>
      </c>
      <c r="H678" s="135"/>
      <c r="I678" s="482"/>
      <c r="J678" s="181">
        <v>7246</v>
      </c>
      <c r="K678" s="182">
        <v>1812</v>
      </c>
      <c r="L678" s="182">
        <v>1812</v>
      </c>
      <c r="M678" s="182">
        <v>1812</v>
      </c>
      <c r="N678" s="470">
        <v>1810</v>
      </c>
      <c r="O678" s="464">
        <v>79054.649148000011</v>
      </c>
      <c r="P678" s="198">
        <v>19168.555</v>
      </c>
      <c r="Q678" s="198">
        <v>19967.900000000001</v>
      </c>
      <c r="R678" s="198">
        <v>19967.900000000001</v>
      </c>
      <c r="S678" s="199">
        <v>19950.294148000012</v>
      </c>
    </row>
    <row r="679" spans="1:19" outlineLevel="2" x14ac:dyDescent="0.2">
      <c r="A679" s="12" t="s">
        <v>7</v>
      </c>
      <c r="B679" s="2">
        <v>2</v>
      </c>
      <c r="C679" s="2">
        <v>500114</v>
      </c>
      <c r="D679" s="217">
        <v>11401</v>
      </c>
      <c r="E679" s="131" t="s">
        <v>460</v>
      </c>
      <c r="F679" s="131">
        <v>2</v>
      </c>
      <c r="G679" s="475" t="s">
        <v>299</v>
      </c>
      <c r="H679" s="131" t="s">
        <v>296</v>
      </c>
      <c r="I679" s="107" t="s">
        <v>295</v>
      </c>
      <c r="J679" s="179">
        <v>0</v>
      </c>
      <c r="K679" s="180">
        <v>0</v>
      </c>
      <c r="L679" s="180">
        <v>0</v>
      </c>
      <c r="M679" s="180">
        <v>0</v>
      </c>
      <c r="N679" s="469">
        <v>0</v>
      </c>
      <c r="O679" s="463"/>
      <c r="P679" s="195"/>
      <c r="Q679" s="195"/>
      <c r="R679" s="195"/>
      <c r="S679" s="196"/>
    </row>
    <row r="680" spans="1:19" ht="25.5" outlineLevel="2" x14ac:dyDescent="0.2">
      <c r="A680" s="12" t="s">
        <v>7</v>
      </c>
      <c r="B680" s="2">
        <v>2</v>
      </c>
      <c r="C680" s="2">
        <v>500114</v>
      </c>
      <c r="D680" s="217">
        <v>11401</v>
      </c>
      <c r="E680" s="131" t="s">
        <v>460</v>
      </c>
      <c r="F680" s="131">
        <v>2</v>
      </c>
      <c r="G680" s="475" t="s">
        <v>299</v>
      </c>
      <c r="H680" s="131">
        <v>32</v>
      </c>
      <c r="I680" s="107" t="s">
        <v>297</v>
      </c>
      <c r="J680" s="179">
        <v>480</v>
      </c>
      <c r="K680" s="180">
        <v>120</v>
      </c>
      <c r="L680" s="180">
        <v>120</v>
      </c>
      <c r="M680" s="180">
        <v>120</v>
      </c>
      <c r="N680" s="469">
        <v>120</v>
      </c>
      <c r="O680" s="463"/>
      <c r="P680" s="195"/>
      <c r="Q680" s="195"/>
      <c r="R680" s="195"/>
      <c r="S680" s="196"/>
    </row>
    <row r="681" spans="1:19" ht="25.5" outlineLevel="2" x14ac:dyDescent="0.2">
      <c r="A681" s="12" t="s">
        <v>7</v>
      </c>
      <c r="B681" s="2">
        <v>2</v>
      </c>
      <c r="C681" s="2">
        <v>500114</v>
      </c>
      <c r="D681" s="217">
        <v>11401</v>
      </c>
      <c r="E681" s="131" t="s">
        <v>460</v>
      </c>
      <c r="F681" s="131">
        <v>2</v>
      </c>
      <c r="G681" s="475" t="s">
        <v>299</v>
      </c>
      <c r="H681" s="131"/>
      <c r="I681" s="107" t="s">
        <v>317</v>
      </c>
      <c r="J681" s="179">
        <v>0</v>
      </c>
      <c r="K681" s="180">
        <v>0</v>
      </c>
      <c r="L681" s="180">
        <v>0</v>
      </c>
      <c r="M681" s="180">
        <v>0</v>
      </c>
      <c r="N681" s="469">
        <v>0</v>
      </c>
      <c r="O681" s="463"/>
      <c r="P681" s="195"/>
      <c r="Q681" s="195"/>
      <c r="R681" s="195"/>
      <c r="S681" s="196"/>
    </row>
    <row r="682" spans="1:19" outlineLevel="1" x14ac:dyDescent="0.2">
      <c r="A682" s="133"/>
      <c r="B682" s="134">
        <v>2</v>
      </c>
      <c r="C682" s="134">
        <v>500114</v>
      </c>
      <c r="D682" s="218">
        <v>11401</v>
      </c>
      <c r="E682" s="135"/>
      <c r="F682" s="135">
        <v>2</v>
      </c>
      <c r="G682" s="476" t="s">
        <v>299</v>
      </c>
      <c r="H682" s="135"/>
      <c r="I682" s="482"/>
      <c r="J682" s="181">
        <v>480</v>
      </c>
      <c r="K682" s="182">
        <v>120</v>
      </c>
      <c r="L682" s="182">
        <v>120</v>
      </c>
      <c r="M682" s="182">
        <v>120</v>
      </c>
      <c r="N682" s="470">
        <v>120</v>
      </c>
      <c r="O682" s="464">
        <v>2762.2473600000003</v>
      </c>
      <c r="P682" s="198">
        <v>691</v>
      </c>
      <c r="Q682" s="198">
        <v>691</v>
      </c>
      <c r="R682" s="198">
        <v>691</v>
      </c>
      <c r="S682" s="199">
        <v>689.2473600000003</v>
      </c>
    </row>
    <row r="683" spans="1:19" ht="25.5" outlineLevel="2" x14ac:dyDescent="0.2">
      <c r="A683" s="12" t="s">
        <v>7</v>
      </c>
      <c r="B683" s="2">
        <v>2</v>
      </c>
      <c r="C683" s="2">
        <v>500901</v>
      </c>
      <c r="D683" s="217">
        <v>90101</v>
      </c>
      <c r="E683" s="131" t="s">
        <v>635</v>
      </c>
      <c r="F683" s="131">
        <v>2</v>
      </c>
      <c r="G683" s="475" t="s">
        <v>299</v>
      </c>
      <c r="H683" s="131" t="s">
        <v>296</v>
      </c>
      <c r="I683" s="107" t="s">
        <v>295</v>
      </c>
      <c r="J683" s="179">
        <v>0</v>
      </c>
      <c r="K683" s="180">
        <v>0</v>
      </c>
      <c r="L683" s="180">
        <v>0</v>
      </c>
      <c r="M683" s="180">
        <v>0</v>
      </c>
      <c r="N683" s="469">
        <v>0</v>
      </c>
      <c r="O683" s="463"/>
      <c r="P683" s="195"/>
      <c r="Q683" s="195"/>
      <c r="R683" s="195"/>
      <c r="S683" s="196"/>
    </row>
    <row r="684" spans="1:19" ht="25.5" outlineLevel="2" x14ac:dyDescent="0.2">
      <c r="A684" s="12" t="s">
        <v>7</v>
      </c>
      <c r="B684" s="2">
        <v>2</v>
      </c>
      <c r="C684" s="2">
        <v>500901</v>
      </c>
      <c r="D684" s="217">
        <v>90101</v>
      </c>
      <c r="E684" s="131" t="s">
        <v>635</v>
      </c>
      <c r="F684" s="131">
        <v>2</v>
      </c>
      <c r="G684" s="475" t="s">
        <v>299</v>
      </c>
      <c r="H684" s="131">
        <v>32</v>
      </c>
      <c r="I684" s="107" t="s">
        <v>297</v>
      </c>
      <c r="J684" s="179">
        <v>89</v>
      </c>
      <c r="K684" s="180">
        <v>22</v>
      </c>
      <c r="L684" s="180">
        <v>22</v>
      </c>
      <c r="M684" s="180">
        <v>22</v>
      </c>
      <c r="N684" s="469">
        <v>23</v>
      </c>
      <c r="O684" s="463"/>
      <c r="P684" s="195"/>
      <c r="Q684" s="195"/>
      <c r="R684" s="195"/>
      <c r="S684" s="196"/>
    </row>
    <row r="685" spans="1:19" ht="25.5" outlineLevel="2" x14ac:dyDescent="0.2">
      <c r="A685" s="12" t="s">
        <v>7</v>
      </c>
      <c r="B685" s="2">
        <v>2</v>
      </c>
      <c r="C685" s="2">
        <v>500901</v>
      </c>
      <c r="D685" s="217">
        <v>90101</v>
      </c>
      <c r="E685" s="131" t="s">
        <v>635</v>
      </c>
      <c r="F685" s="131">
        <v>2</v>
      </c>
      <c r="G685" s="475" t="s">
        <v>299</v>
      </c>
      <c r="H685" s="131"/>
      <c r="I685" s="107" t="s">
        <v>317</v>
      </c>
      <c r="J685" s="179">
        <v>3483</v>
      </c>
      <c r="K685" s="180">
        <v>818</v>
      </c>
      <c r="L685" s="180">
        <v>818</v>
      </c>
      <c r="M685" s="180">
        <v>923</v>
      </c>
      <c r="N685" s="469">
        <v>924</v>
      </c>
      <c r="O685" s="463"/>
      <c r="P685" s="195"/>
      <c r="Q685" s="195"/>
      <c r="R685" s="195"/>
      <c r="S685" s="196"/>
    </row>
    <row r="686" spans="1:19" outlineLevel="1" x14ac:dyDescent="0.2">
      <c r="A686" s="133"/>
      <c r="B686" s="134">
        <v>2</v>
      </c>
      <c r="C686" s="134">
        <v>500901</v>
      </c>
      <c r="D686" s="218">
        <v>90101</v>
      </c>
      <c r="E686" s="135"/>
      <c r="F686" s="135">
        <v>2</v>
      </c>
      <c r="G686" s="476" t="s">
        <v>299</v>
      </c>
      <c r="H686" s="135"/>
      <c r="I686" s="482"/>
      <c r="J686" s="181">
        <v>3572</v>
      </c>
      <c r="K686" s="182">
        <v>840</v>
      </c>
      <c r="L686" s="182">
        <v>840</v>
      </c>
      <c r="M686" s="182">
        <v>945</v>
      </c>
      <c r="N686" s="470">
        <v>947</v>
      </c>
      <c r="O686" s="464">
        <v>22312.719381999999</v>
      </c>
      <c r="P686" s="198">
        <v>5578</v>
      </c>
      <c r="Q686" s="198">
        <v>5578</v>
      </c>
      <c r="R686" s="198">
        <v>5578</v>
      </c>
      <c r="S686" s="199">
        <v>5578.7193819999993</v>
      </c>
    </row>
    <row r="687" spans="1:19" outlineLevel="2" x14ac:dyDescent="0.2">
      <c r="A687" s="12" t="s">
        <v>10</v>
      </c>
      <c r="B687" s="2">
        <v>2</v>
      </c>
      <c r="C687" s="2">
        <v>500904</v>
      </c>
      <c r="D687" s="217">
        <v>90601</v>
      </c>
      <c r="E687" s="131" t="s">
        <v>267</v>
      </c>
      <c r="F687" s="131">
        <v>2</v>
      </c>
      <c r="G687" s="475" t="s">
        <v>299</v>
      </c>
      <c r="H687" s="131" t="s">
        <v>296</v>
      </c>
      <c r="I687" s="107" t="s">
        <v>295</v>
      </c>
      <c r="J687" s="179">
        <v>0</v>
      </c>
      <c r="K687" s="180">
        <v>0</v>
      </c>
      <c r="L687" s="180">
        <v>0</v>
      </c>
      <c r="M687" s="180">
        <v>0</v>
      </c>
      <c r="N687" s="469">
        <v>0</v>
      </c>
      <c r="O687" s="463"/>
      <c r="P687" s="195"/>
      <c r="Q687" s="195"/>
      <c r="R687" s="195"/>
      <c r="S687" s="196"/>
    </row>
    <row r="688" spans="1:19" ht="25.5" outlineLevel="2" x14ac:dyDescent="0.2">
      <c r="A688" s="12" t="s">
        <v>10</v>
      </c>
      <c r="B688" s="2">
        <v>2</v>
      </c>
      <c r="C688" s="2">
        <v>500904</v>
      </c>
      <c r="D688" s="217">
        <v>90601</v>
      </c>
      <c r="E688" s="131" t="s">
        <v>267</v>
      </c>
      <c r="F688" s="131">
        <v>2</v>
      </c>
      <c r="G688" s="475" t="s">
        <v>299</v>
      </c>
      <c r="H688" s="131">
        <v>32</v>
      </c>
      <c r="I688" s="107" t="s">
        <v>297</v>
      </c>
      <c r="J688" s="179">
        <v>0</v>
      </c>
      <c r="K688" s="180">
        <v>0</v>
      </c>
      <c r="L688" s="180">
        <v>0</v>
      </c>
      <c r="M688" s="180">
        <v>0</v>
      </c>
      <c r="N688" s="469">
        <v>0</v>
      </c>
      <c r="O688" s="463"/>
      <c r="P688" s="195"/>
      <c r="Q688" s="195"/>
      <c r="R688" s="195"/>
      <c r="S688" s="196"/>
    </row>
    <row r="689" spans="1:19" ht="25.5" outlineLevel="2" x14ac:dyDescent="0.2">
      <c r="A689" s="12" t="s">
        <v>10</v>
      </c>
      <c r="B689" s="2">
        <v>2</v>
      </c>
      <c r="C689" s="2">
        <v>500904</v>
      </c>
      <c r="D689" s="217">
        <v>90601</v>
      </c>
      <c r="E689" s="131" t="s">
        <v>267</v>
      </c>
      <c r="F689" s="131">
        <v>2</v>
      </c>
      <c r="G689" s="475" t="s">
        <v>299</v>
      </c>
      <c r="H689" s="131"/>
      <c r="I689" s="107" t="s">
        <v>317</v>
      </c>
      <c r="J689" s="179">
        <v>805</v>
      </c>
      <c r="K689" s="180">
        <v>188</v>
      </c>
      <c r="L689" s="180">
        <v>243</v>
      </c>
      <c r="M689" s="180">
        <v>188</v>
      </c>
      <c r="N689" s="469">
        <v>186</v>
      </c>
      <c r="O689" s="463"/>
      <c r="P689" s="195"/>
      <c r="Q689" s="195"/>
      <c r="R689" s="195"/>
      <c r="S689" s="196"/>
    </row>
    <row r="690" spans="1:19" outlineLevel="1" x14ac:dyDescent="0.2">
      <c r="A690" s="133"/>
      <c r="B690" s="134">
        <v>2</v>
      </c>
      <c r="C690" s="134">
        <v>500904</v>
      </c>
      <c r="D690" s="218">
        <v>90601</v>
      </c>
      <c r="E690" s="135"/>
      <c r="F690" s="135">
        <v>2</v>
      </c>
      <c r="G690" s="476" t="s">
        <v>299</v>
      </c>
      <c r="H690" s="135"/>
      <c r="I690" s="482"/>
      <c r="J690" s="181">
        <v>805</v>
      </c>
      <c r="K690" s="182">
        <v>188</v>
      </c>
      <c r="L690" s="182">
        <v>243</v>
      </c>
      <c r="M690" s="182">
        <v>188</v>
      </c>
      <c r="N690" s="470">
        <v>186</v>
      </c>
      <c r="O690" s="464">
        <v>16102.599682736854</v>
      </c>
      <c r="P690" s="198">
        <v>3826</v>
      </c>
      <c r="Q690" s="198">
        <v>4625.3450000000003</v>
      </c>
      <c r="R690" s="198">
        <v>3826</v>
      </c>
      <c r="S690" s="199">
        <v>3825.2546827368533</v>
      </c>
    </row>
    <row r="691" spans="1:19" ht="25.5" outlineLevel="2" x14ac:dyDescent="0.2">
      <c r="A691" s="12" t="s">
        <v>7</v>
      </c>
      <c r="B691" s="2">
        <v>2</v>
      </c>
      <c r="C691" s="2">
        <v>503901</v>
      </c>
      <c r="D691" s="217">
        <v>390101</v>
      </c>
      <c r="E691" s="131" t="s">
        <v>344</v>
      </c>
      <c r="F691" s="131">
        <v>2</v>
      </c>
      <c r="G691" s="475" t="s">
        <v>299</v>
      </c>
      <c r="H691" s="131" t="s">
        <v>296</v>
      </c>
      <c r="I691" s="107" t="s">
        <v>295</v>
      </c>
      <c r="J691" s="179">
        <v>1150</v>
      </c>
      <c r="K691" s="180">
        <v>288</v>
      </c>
      <c r="L691" s="180">
        <v>288</v>
      </c>
      <c r="M691" s="180">
        <v>288</v>
      </c>
      <c r="N691" s="469">
        <v>286</v>
      </c>
      <c r="O691" s="463"/>
      <c r="P691" s="195"/>
      <c r="Q691" s="195"/>
      <c r="R691" s="195"/>
      <c r="S691" s="196"/>
    </row>
    <row r="692" spans="1:19" ht="25.5" outlineLevel="2" x14ac:dyDescent="0.2">
      <c r="A692" s="12" t="s">
        <v>7</v>
      </c>
      <c r="B692" s="2">
        <v>2</v>
      </c>
      <c r="C692" s="2">
        <v>503901</v>
      </c>
      <c r="D692" s="217">
        <v>390101</v>
      </c>
      <c r="E692" s="131" t="s">
        <v>344</v>
      </c>
      <c r="F692" s="131">
        <v>2</v>
      </c>
      <c r="G692" s="475" t="s">
        <v>299</v>
      </c>
      <c r="H692" s="131">
        <v>32</v>
      </c>
      <c r="I692" s="107" t="s">
        <v>297</v>
      </c>
      <c r="J692" s="179">
        <v>0</v>
      </c>
      <c r="K692" s="180">
        <v>0</v>
      </c>
      <c r="L692" s="180">
        <v>0</v>
      </c>
      <c r="M692" s="180">
        <v>0</v>
      </c>
      <c r="N692" s="469">
        <v>0</v>
      </c>
      <c r="O692" s="463"/>
      <c r="P692" s="195"/>
      <c r="Q692" s="195"/>
      <c r="R692" s="195"/>
      <c r="S692" s="196"/>
    </row>
    <row r="693" spans="1:19" ht="25.5" outlineLevel="2" x14ac:dyDescent="0.2">
      <c r="A693" s="12" t="s">
        <v>7</v>
      </c>
      <c r="B693" s="2">
        <v>2</v>
      </c>
      <c r="C693" s="2">
        <v>503901</v>
      </c>
      <c r="D693" s="217">
        <v>390101</v>
      </c>
      <c r="E693" s="131" t="s">
        <v>344</v>
      </c>
      <c r="F693" s="131">
        <v>2</v>
      </c>
      <c r="G693" s="475" t="s">
        <v>299</v>
      </c>
      <c r="H693" s="131"/>
      <c r="I693" s="107" t="s">
        <v>317</v>
      </c>
      <c r="J693" s="179">
        <v>492</v>
      </c>
      <c r="K693" s="180">
        <v>123</v>
      </c>
      <c r="L693" s="180">
        <v>123</v>
      </c>
      <c r="M693" s="180">
        <v>123</v>
      </c>
      <c r="N693" s="469">
        <v>123</v>
      </c>
      <c r="O693" s="463"/>
      <c r="P693" s="195"/>
      <c r="Q693" s="195"/>
      <c r="R693" s="195"/>
      <c r="S693" s="196"/>
    </row>
    <row r="694" spans="1:19" outlineLevel="1" x14ac:dyDescent="0.2">
      <c r="A694" s="133"/>
      <c r="B694" s="134">
        <v>2</v>
      </c>
      <c r="C694" s="134">
        <v>503901</v>
      </c>
      <c r="D694" s="218">
        <v>390101</v>
      </c>
      <c r="E694" s="135"/>
      <c r="F694" s="135">
        <v>2</v>
      </c>
      <c r="G694" s="476" t="s">
        <v>299</v>
      </c>
      <c r="H694" s="135"/>
      <c r="I694" s="482"/>
      <c r="J694" s="181">
        <v>1642</v>
      </c>
      <c r="K694" s="182">
        <v>411</v>
      </c>
      <c r="L694" s="182">
        <v>411</v>
      </c>
      <c r="M694" s="182">
        <v>411</v>
      </c>
      <c r="N694" s="470">
        <v>409</v>
      </c>
      <c r="O694" s="464">
        <v>47003.333942000005</v>
      </c>
      <c r="P694" s="198">
        <v>11751</v>
      </c>
      <c r="Q694" s="198">
        <v>11751</v>
      </c>
      <c r="R694" s="198">
        <v>11751</v>
      </c>
      <c r="S694" s="199">
        <v>11750.333942000005</v>
      </c>
    </row>
    <row r="695" spans="1:19" ht="25.5" outlineLevel="2" x14ac:dyDescent="0.2">
      <c r="A695" s="12" t="s">
        <v>7</v>
      </c>
      <c r="B695" s="2">
        <v>2</v>
      </c>
      <c r="C695" s="2">
        <v>503001</v>
      </c>
      <c r="D695" s="217">
        <v>300101</v>
      </c>
      <c r="E695" s="131" t="s">
        <v>576</v>
      </c>
      <c r="F695" s="131">
        <v>2</v>
      </c>
      <c r="G695" s="475" t="s">
        <v>299</v>
      </c>
      <c r="H695" s="131" t="s">
        <v>296</v>
      </c>
      <c r="I695" s="107" t="s">
        <v>295</v>
      </c>
      <c r="J695" s="179">
        <v>300</v>
      </c>
      <c r="K695" s="180">
        <v>75</v>
      </c>
      <c r="L695" s="180">
        <v>75</v>
      </c>
      <c r="M695" s="180">
        <v>75</v>
      </c>
      <c r="N695" s="469">
        <v>75</v>
      </c>
      <c r="O695" s="463"/>
      <c r="P695" s="195"/>
      <c r="Q695" s="195"/>
      <c r="R695" s="195"/>
      <c r="S695" s="196"/>
    </row>
    <row r="696" spans="1:19" ht="25.5" outlineLevel="2" x14ac:dyDescent="0.2">
      <c r="A696" s="12" t="s">
        <v>7</v>
      </c>
      <c r="B696" s="2">
        <v>2</v>
      </c>
      <c r="C696" s="2">
        <v>503001</v>
      </c>
      <c r="D696" s="217">
        <v>300101</v>
      </c>
      <c r="E696" s="131" t="s">
        <v>576</v>
      </c>
      <c r="F696" s="131">
        <v>2</v>
      </c>
      <c r="G696" s="475" t="s">
        <v>299</v>
      </c>
      <c r="H696" s="131">
        <v>32</v>
      </c>
      <c r="I696" s="107" t="s">
        <v>297</v>
      </c>
      <c r="J696" s="179">
        <v>639</v>
      </c>
      <c r="K696" s="180">
        <v>160</v>
      </c>
      <c r="L696" s="180">
        <v>160</v>
      </c>
      <c r="M696" s="180">
        <v>160</v>
      </c>
      <c r="N696" s="469">
        <v>159</v>
      </c>
      <c r="O696" s="463"/>
      <c r="P696" s="195"/>
      <c r="Q696" s="195"/>
      <c r="R696" s="195"/>
      <c r="S696" s="196"/>
    </row>
    <row r="697" spans="1:19" ht="25.5" outlineLevel="2" x14ac:dyDescent="0.2">
      <c r="A697" s="12" t="s">
        <v>7</v>
      </c>
      <c r="B697" s="2">
        <v>2</v>
      </c>
      <c r="C697" s="2">
        <v>503001</v>
      </c>
      <c r="D697" s="217">
        <v>300101</v>
      </c>
      <c r="E697" s="131" t="s">
        <v>576</v>
      </c>
      <c r="F697" s="131">
        <v>2</v>
      </c>
      <c r="G697" s="475" t="s">
        <v>299</v>
      </c>
      <c r="H697" s="131"/>
      <c r="I697" s="107" t="s">
        <v>317</v>
      </c>
      <c r="J697" s="179">
        <v>6406</v>
      </c>
      <c r="K697" s="180">
        <v>1602</v>
      </c>
      <c r="L697" s="180">
        <v>1602</v>
      </c>
      <c r="M697" s="180">
        <v>1602</v>
      </c>
      <c r="N697" s="469">
        <v>1600</v>
      </c>
      <c r="O697" s="463"/>
      <c r="P697" s="195"/>
      <c r="Q697" s="195"/>
      <c r="R697" s="195"/>
      <c r="S697" s="196"/>
    </row>
    <row r="698" spans="1:19" outlineLevel="1" x14ac:dyDescent="0.2">
      <c r="A698" s="133"/>
      <c r="B698" s="134">
        <v>2</v>
      </c>
      <c r="C698" s="134">
        <v>503001</v>
      </c>
      <c r="D698" s="218">
        <v>300101</v>
      </c>
      <c r="E698" s="135"/>
      <c r="F698" s="135">
        <v>2</v>
      </c>
      <c r="G698" s="476" t="s">
        <v>299</v>
      </c>
      <c r="H698" s="135"/>
      <c r="I698" s="482"/>
      <c r="J698" s="181">
        <v>7345</v>
      </c>
      <c r="K698" s="182">
        <v>1837</v>
      </c>
      <c r="L698" s="182">
        <v>1837</v>
      </c>
      <c r="M698" s="182">
        <v>1837</v>
      </c>
      <c r="N698" s="470">
        <v>1834</v>
      </c>
      <c r="O698" s="464">
        <v>57753.837113000001</v>
      </c>
      <c r="P698" s="198">
        <v>14438</v>
      </c>
      <c r="Q698" s="198">
        <v>14438</v>
      </c>
      <c r="R698" s="198">
        <v>14438</v>
      </c>
      <c r="S698" s="199">
        <v>14439.837113000001</v>
      </c>
    </row>
    <row r="699" spans="1:19" ht="38.25" outlineLevel="2" x14ac:dyDescent="0.2">
      <c r="A699" s="12" t="s">
        <v>9</v>
      </c>
      <c r="B699" s="2">
        <v>2</v>
      </c>
      <c r="C699" s="2">
        <v>507001</v>
      </c>
      <c r="D699" s="217">
        <v>300301</v>
      </c>
      <c r="E699" s="131" t="s">
        <v>667</v>
      </c>
      <c r="F699" s="131">
        <v>2</v>
      </c>
      <c r="G699" s="475" t="s">
        <v>299</v>
      </c>
      <c r="H699" s="131" t="s">
        <v>296</v>
      </c>
      <c r="I699" s="107" t="s">
        <v>295</v>
      </c>
      <c r="J699" s="179">
        <v>200</v>
      </c>
      <c r="K699" s="180">
        <v>50</v>
      </c>
      <c r="L699" s="180">
        <v>50</v>
      </c>
      <c r="M699" s="180">
        <v>50</v>
      </c>
      <c r="N699" s="469">
        <v>50</v>
      </c>
      <c r="O699" s="463"/>
      <c r="P699" s="195"/>
      <c r="Q699" s="195"/>
      <c r="R699" s="195"/>
      <c r="S699" s="196"/>
    </row>
    <row r="700" spans="1:19" ht="38.25" outlineLevel="2" x14ac:dyDescent="0.2">
      <c r="A700" s="12" t="s">
        <v>9</v>
      </c>
      <c r="B700" s="2">
        <v>2</v>
      </c>
      <c r="C700" s="2">
        <v>507001</v>
      </c>
      <c r="D700" s="217">
        <v>300301</v>
      </c>
      <c r="E700" s="131" t="s">
        <v>667</v>
      </c>
      <c r="F700" s="131">
        <v>2</v>
      </c>
      <c r="G700" s="475" t="s">
        <v>299</v>
      </c>
      <c r="H700" s="131">
        <v>32</v>
      </c>
      <c r="I700" s="107" t="s">
        <v>297</v>
      </c>
      <c r="J700" s="179">
        <v>142</v>
      </c>
      <c r="K700" s="180">
        <v>36</v>
      </c>
      <c r="L700" s="180">
        <v>36</v>
      </c>
      <c r="M700" s="180">
        <v>36</v>
      </c>
      <c r="N700" s="469">
        <v>34</v>
      </c>
      <c r="O700" s="463"/>
      <c r="P700" s="195"/>
      <c r="Q700" s="195"/>
      <c r="R700" s="195"/>
      <c r="S700" s="196"/>
    </row>
    <row r="701" spans="1:19" ht="38.25" outlineLevel="2" x14ac:dyDescent="0.2">
      <c r="A701" s="12" t="s">
        <v>9</v>
      </c>
      <c r="B701" s="2">
        <v>2</v>
      </c>
      <c r="C701" s="2">
        <v>507001</v>
      </c>
      <c r="D701" s="217">
        <v>300301</v>
      </c>
      <c r="E701" s="131" t="s">
        <v>667</v>
      </c>
      <c r="F701" s="131">
        <v>2</v>
      </c>
      <c r="G701" s="475" t="s">
        <v>299</v>
      </c>
      <c r="H701" s="131"/>
      <c r="I701" s="107" t="s">
        <v>317</v>
      </c>
      <c r="J701" s="179">
        <v>1081</v>
      </c>
      <c r="K701" s="180">
        <v>270</v>
      </c>
      <c r="L701" s="180">
        <v>270</v>
      </c>
      <c r="M701" s="180">
        <v>270</v>
      </c>
      <c r="N701" s="469">
        <v>271</v>
      </c>
      <c r="O701" s="463"/>
      <c r="P701" s="195"/>
      <c r="Q701" s="195"/>
      <c r="R701" s="195"/>
      <c r="S701" s="196"/>
    </row>
    <row r="702" spans="1:19" outlineLevel="1" x14ac:dyDescent="0.2">
      <c r="A702" s="133"/>
      <c r="B702" s="134">
        <v>2</v>
      </c>
      <c r="C702" s="134">
        <v>507001</v>
      </c>
      <c r="D702" s="218">
        <v>300301</v>
      </c>
      <c r="E702" s="135"/>
      <c r="F702" s="135">
        <v>2</v>
      </c>
      <c r="G702" s="476" t="s">
        <v>299</v>
      </c>
      <c r="H702" s="135"/>
      <c r="I702" s="482"/>
      <c r="J702" s="181">
        <v>1423</v>
      </c>
      <c r="K702" s="182">
        <v>356</v>
      </c>
      <c r="L702" s="182">
        <v>356</v>
      </c>
      <c r="M702" s="182">
        <v>356</v>
      </c>
      <c r="N702" s="470">
        <v>355</v>
      </c>
      <c r="O702" s="464">
        <v>15350.5385155</v>
      </c>
      <c r="P702" s="198">
        <v>3838</v>
      </c>
      <c r="Q702" s="198">
        <v>3838</v>
      </c>
      <c r="R702" s="198">
        <v>3838</v>
      </c>
      <c r="S702" s="199">
        <v>3836.5385155000004</v>
      </c>
    </row>
    <row r="703" spans="1:19" outlineLevel="2" x14ac:dyDescent="0.2">
      <c r="A703" s="12" t="s">
        <v>10</v>
      </c>
      <c r="B703" s="2">
        <v>2</v>
      </c>
      <c r="C703" s="2">
        <v>503002</v>
      </c>
      <c r="D703" s="217">
        <v>300401</v>
      </c>
      <c r="E703" s="131" t="s">
        <v>688</v>
      </c>
      <c r="F703" s="131">
        <v>2</v>
      </c>
      <c r="G703" s="475" t="s">
        <v>299</v>
      </c>
      <c r="H703" s="131" t="s">
        <v>296</v>
      </c>
      <c r="I703" s="107" t="s">
        <v>295</v>
      </c>
      <c r="J703" s="179">
        <v>0</v>
      </c>
      <c r="K703" s="180">
        <v>0</v>
      </c>
      <c r="L703" s="180">
        <v>0</v>
      </c>
      <c r="M703" s="180">
        <v>0</v>
      </c>
      <c r="N703" s="469">
        <v>0</v>
      </c>
      <c r="O703" s="463"/>
      <c r="P703" s="195"/>
      <c r="Q703" s="195"/>
      <c r="R703" s="195"/>
      <c r="S703" s="196"/>
    </row>
    <row r="704" spans="1:19" ht="25.5" outlineLevel="2" x14ac:dyDescent="0.2">
      <c r="A704" s="12" t="s">
        <v>10</v>
      </c>
      <c r="B704" s="2">
        <v>2</v>
      </c>
      <c r="C704" s="2">
        <v>503002</v>
      </c>
      <c r="D704" s="217">
        <v>300401</v>
      </c>
      <c r="E704" s="131" t="s">
        <v>688</v>
      </c>
      <c r="F704" s="131">
        <v>2</v>
      </c>
      <c r="G704" s="475" t="s">
        <v>299</v>
      </c>
      <c r="H704" s="131">
        <v>32</v>
      </c>
      <c r="I704" s="107" t="s">
        <v>297</v>
      </c>
      <c r="J704" s="179">
        <v>0</v>
      </c>
      <c r="K704" s="180">
        <v>0</v>
      </c>
      <c r="L704" s="180">
        <v>0</v>
      </c>
      <c r="M704" s="180">
        <v>0</v>
      </c>
      <c r="N704" s="469">
        <v>0</v>
      </c>
      <c r="O704" s="463"/>
      <c r="P704" s="195"/>
      <c r="Q704" s="195"/>
      <c r="R704" s="195"/>
      <c r="S704" s="196"/>
    </row>
    <row r="705" spans="1:19" ht="25.5" outlineLevel="2" x14ac:dyDescent="0.2">
      <c r="A705" s="12" t="s">
        <v>10</v>
      </c>
      <c r="B705" s="2">
        <v>2</v>
      </c>
      <c r="C705" s="2">
        <v>503002</v>
      </c>
      <c r="D705" s="217">
        <v>300401</v>
      </c>
      <c r="E705" s="131" t="s">
        <v>688</v>
      </c>
      <c r="F705" s="131">
        <v>2</v>
      </c>
      <c r="G705" s="475" t="s">
        <v>299</v>
      </c>
      <c r="H705" s="131"/>
      <c r="I705" s="107" t="s">
        <v>317</v>
      </c>
      <c r="J705" s="179">
        <v>360</v>
      </c>
      <c r="K705" s="180">
        <v>90</v>
      </c>
      <c r="L705" s="180">
        <v>90</v>
      </c>
      <c r="M705" s="180">
        <v>90</v>
      </c>
      <c r="N705" s="469">
        <v>90</v>
      </c>
      <c r="O705" s="463"/>
      <c r="P705" s="195"/>
      <c r="Q705" s="195"/>
      <c r="R705" s="195"/>
      <c r="S705" s="196"/>
    </row>
    <row r="706" spans="1:19" outlineLevel="1" x14ac:dyDescent="0.2">
      <c r="A706" s="133"/>
      <c r="B706" s="134">
        <v>2</v>
      </c>
      <c r="C706" s="134">
        <v>503002</v>
      </c>
      <c r="D706" s="218">
        <v>300401</v>
      </c>
      <c r="E706" s="135"/>
      <c r="F706" s="135">
        <v>2</v>
      </c>
      <c r="G706" s="476" t="s">
        <v>299</v>
      </c>
      <c r="H706" s="135"/>
      <c r="I706" s="482"/>
      <c r="J706" s="181">
        <v>360</v>
      </c>
      <c r="K706" s="182">
        <v>90</v>
      </c>
      <c r="L706" s="182">
        <v>90</v>
      </c>
      <c r="M706" s="182">
        <v>90</v>
      </c>
      <c r="N706" s="470">
        <v>90</v>
      </c>
      <c r="O706" s="464">
        <v>2766.7905300000002</v>
      </c>
      <c r="P706" s="198">
        <v>692</v>
      </c>
      <c r="Q706" s="198">
        <v>692</v>
      </c>
      <c r="R706" s="198">
        <v>692</v>
      </c>
      <c r="S706" s="199">
        <v>690.79053000000022</v>
      </c>
    </row>
    <row r="707" spans="1:19" ht="25.5" outlineLevel="2" x14ac:dyDescent="0.2">
      <c r="A707" s="12" t="s">
        <v>7</v>
      </c>
      <c r="B707" s="2">
        <v>2</v>
      </c>
      <c r="C707" s="2">
        <v>503401</v>
      </c>
      <c r="D707" s="217">
        <v>340101</v>
      </c>
      <c r="E707" s="131" t="s">
        <v>560</v>
      </c>
      <c r="F707" s="131">
        <v>2</v>
      </c>
      <c r="G707" s="475" t="s">
        <v>299</v>
      </c>
      <c r="H707" s="131" t="s">
        <v>296</v>
      </c>
      <c r="I707" s="107" t="s">
        <v>295</v>
      </c>
      <c r="J707" s="179">
        <v>550</v>
      </c>
      <c r="K707" s="180">
        <v>138</v>
      </c>
      <c r="L707" s="180">
        <v>138</v>
      </c>
      <c r="M707" s="180">
        <v>138</v>
      </c>
      <c r="N707" s="469">
        <v>136</v>
      </c>
      <c r="O707" s="463"/>
      <c r="P707" s="195"/>
      <c r="Q707" s="195"/>
      <c r="R707" s="195"/>
      <c r="S707" s="196"/>
    </row>
    <row r="708" spans="1:19" ht="25.5" outlineLevel="2" x14ac:dyDescent="0.2">
      <c r="A708" s="12" t="s">
        <v>7</v>
      </c>
      <c r="B708" s="2">
        <v>2</v>
      </c>
      <c r="C708" s="2">
        <v>503401</v>
      </c>
      <c r="D708" s="217">
        <v>340101</v>
      </c>
      <c r="E708" s="131" t="s">
        <v>560</v>
      </c>
      <c r="F708" s="131">
        <v>2</v>
      </c>
      <c r="G708" s="475" t="s">
        <v>299</v>
      </c>
      <c r="H708" s="131">
        <v>32</v>
      </c>
      <c r="I708" s="107" t="s">
        <v>297</v>
      </c>
      <c r="J708" s="179">
        <v>701</v>
      </c>
      <c r="K708" s="180">
        <v>175</v>
      </c>
      <c r="L708" s="180">
        <v>175</v>
      </c>
      <c r="M708" s="180">
        <v>175</v>
      </c>
      <c r="N708" s="469">
        <v>176</v>
      </c>
      <c r="O708" s="463"/>
      <c r="P708" s="195"/>
      <c r="Q708" s="195"/>
      <c r="R708" s="195"/>
      <c r="S708" s="196"/>
    </row>
    <row r="709" spans="1:19" ht="25.5" outlineLevel="2" x14ac:dyDescent="0.2">
      <c r="A709" s="12" t="s">
        <v>7</v>
      </c>
      <c r="B709" s="2">
        <v>2</v>
      </c>
      <c r="C709" s="2">
        <v>503401</v>
      </c>
      <c r="D709" s="217">
        <v>340101</v>
      </c>
      <c r="E709" s="131" t="s">
        <v>560</v>
      </c>
      <c r="F709" s="131">
        <v>2</v>
      </c>
      <c r="G709" s="475" t="s">
        <v>299</v>
      </c>
      <c r="H709" s="131"/>
      <c r="I709" s="107" t="s">
        <v>317</v>
      </c>
      <c r="J709" s="179">
        <v>3756</v>
      </c>
      <c r="K709" s="180">
        <v>842</v>
      </c>
      <c r="L709" s="180">
        <v>842</v>
      </c>
      <c r="M709" s="180">
        <v>1037</v>
      </c>
      <c r="N709" s="469">
        <v>1035</v>
      </c>
      <c r="O709" s="463"/>
      <c r="P709" s="195"/>
      <c r="Q709" s="195"/>
      <c r="R709" s="195"/>
      <c r="S709" s="196"/>
    </row>
    <row r="710" spans="1:19" outlineLevel="1" x14ac:dyDescent="0.2">
      <c r="A710" s="133"/>
      <c r="B710" s="134">
        <v>2</v>
      </c>
      <c r="C710" s="134">
        <v>503401</v>
      </c>
      <c r="D710" s="218">
        <v>340101</v>
      </c>
      <c r="E710" s="135"/>
      <c r="F710" s="135">
        <v>2</v>
      </c>
      <c r="G710" s="476" t="s">
        <v>299</v>
      </c>
      <c r="H710" s="135"/>
      <c r="I710" s="482"/>
      <c r="J710" s="181">
        <v>5007</v>
      </c>
      <c r="K710" s="182">
        <v>1155</v>
      </c>
      <c r="L710" s="182">
        <v>1155</v>
      </c>
      <c r="M710" s="182">
        <v>1350</v>
      </c>
      <c r="N710" s="470">
        <v>1347</v>
      </c>
      <c r="O710" s="464">
        <v>49014.671020499998</v>
      </c>
      <c r="P710" s="198">
        <v>12254</v>
      </c>
      <c r="Q710" s="198">
        <v>12254</v>
      </c>
      <c r="R710" s="198">
        <v>12254</v>
      </c>
      <c r="S710" s="199">
        <v>12252.671020499998</v>
      </c>
    </row>
    <row r="711" spans="1:19" ht="25.5" outlineLevel="2" x14ac:dyDescent="0.2">
      <c r="A711" s="12" t="s">
        <v>7</v>
      </c>
      <c r="B711" s="2">
        <v>2</v>
      </c>
      <c r="C711" s="2">
        <v>503402</v>
      </c>
      <c r="D711" s="217">
        <v>340107</v>
      </c>
      <c r="E711" s="131" t="s">
        <v>345</v>
      </c>
      <c r="F711" s="131">
        <v>2</v>
      </c>
      <c r="G711" s="475" t="s">
        <v>299</v>
      </c>
      <c r="H711" s="131" t="s">
        <v>296</v>
      </c>
      <c r="I711" s="107" t="s">
        <v>295</v>
      </c>
      <c r="J711" s="179">
        <v>0</v>
      </c>
      <c r="K711" s="180">
        <v>0</v>
      </c>
      <c r="L711" s="180">
        <v>0</v>
      </c>
      <c r="M711" s="180">
        <v>0</v>
      </c>
      <c r="N711" s="469">
        <v>0</v>
      </c>
      <c r="O711" s="463"/>
      <c r="P711" s="195"/>
      <c r="Q711" s="195"/>
      <c r="R711" s="195"/>
      <c r="S711" s="196"/>
    </row>
    <row r="712" spans="1:19" ht="25.5" outlineLevel="2" x14ac:dyDescent="0.2">
      <c r="A712" s="12" t="s">
        <v>7</v>
      </c>
      <c r="B712" s="2">
        <v>2</v>
      </c>
      <c r="C712" s="2">
        <v>503402</v>
      </c>
      <c r="D712" s="217">
        <v>340107</v>
      </c>
      <c r="E712" s="131" t="s">
        <v>345</v>
      </c>
      <c r="F712" s="131">
        <v>2</v>
      </c>
      <c r="G712" s="475" t="s">
        <v>299</v>
      </c>
      <c r="H712" s="131">
        <v>32</v>
      </c>
      <c r="I712" s="107" t="s">
        <v>297</v>
      </c>
      <c r="J712" s="179">
        <v>0</v>
      </c>
      <c r="K712" s="180">
        <v>0</v>
      </c>
      <c r="L712" s="180">
        <v>0</v>
      </c>
      <c r="M712" s="180">
        <v>0</v>
      </c>
      <c r="N712" s="469">
        <v>0</v>
      </c>
      <c r="O712" s="463"/>
      <c r="P712" s="195"/>
      <c r="Q712" s="195"/>
      <c r="R712" s="195"/>
      <c r="S712" s="196"/>
    </row>
    <row r="713" spans="1:19" ht="25.5" outlineLevel="2" x14ac:dyDescent="0.2">
      <c r="A713" s="12" t="s">
        <v>7</v>
      </c>
      <c r="B713" s="2">
        <v>2</v>
      </c>
      <c r="C713" s="2">
        <v>503402</v>
      </c>
      <c r="D713" s="217">
        <v>340107</v>
      </c>
      <c r="E713" s="131" t="s">
        <v>345</v>
      </c>
      <c r="F713" s="131">
        <v>2</v>
      </c>
      <c r="G713" s="475" t="s">
        <v>299</v>
      </c>
      <c r="H713" s="131"/>
      <c r="I713" s="107" t="s">
        <v>317</v>
      </c>
      <c r="J713" s="179">
        <v>257</v>
      </c>
      <c r="K713" s="180">
        <v>64</v>
      </c>
      <c r="L713" s="180">
        <v>64</v>
      </c>
      <c r="M713" s="180">
        <v>64</v>
      </c>
      <c r="N713" s="469">
        <v>65</v>
      </c>
      <c r="O713" s="463"/>
      <c r="P713" s="195"/>
      <c r="Q713" s="195"/>
      <c r="R713" s="195"/>
      <c r="S713" s="196"/>
    </row>
    <row r="714" spans="1:19" outlineLevel="1" x14ac:dyDescent="0.2">
      <c r="A714" s="133"/>
      <c r="B714" s="134">
        <v>2</v>
      </c>
      <c r="C714" s="134">
        <v>503402</v>
      </c>
      <c r="D714" s="218">
        <v>340107</v>
      </c>
      <c r="E714" s="135"/>
      <c r="F714" s="135">
        <v>2</v>
      </c>
      <c r="G714" s="476" t="s">
        <v>299</v>
      </c>
      <c r="H714" s="135"/>
      <c r="I714" s="482"/>
      <c r="J714" s="181">
        <v>257</v>
      </c>
      <c r="K714" s="182">
        <v>64</v>
      </c>
      <c r="L714" s="182">
        <v>64</v>
      </c>
      <c r="M714" s="182">
        <v>64</v>
      </c>
      <c r="N714" s="470">
        <v>65</v>
      </c>
      <c r="O714" s="464">
        <v>2996.8263710000006</v>
      </c>
      <c r="P714" s="198">
        <v>749</v>
      </c>
      <c r="Q714" s="198">
        <v>749</v>
      </c>
      <c r="R714" s="198">
        <v>749</v>
      </c>
      <c r="S714" s="199">
        <v>749.82637100000056</v>
      </c>
    </row>
    <row r="715" spans="1:19" outlineLevel="2" x14ac:dyDescent="0.2">
      <c r="A715" s="12" t="s">
        <v>7</v>
      </c>
      <c r="B715" s="2">
        <v>2</v>
      </c>
      <c r="C715" s="2">
        <v>506801</v>
      </c>
      <c r="D715" s="217">
        <v>340201</v>
      </c>
      <c r="E715" s="131" t="s">
        <v>269</v>
      </c>
      <c r="F715" s="131">
        <v>2</v>
      </c>
      <c r="G715" s="475" t="s">
        <v>299</v>
      </c>
      <c r="H715" s="131" t="s">
        <v>296</v>
      </c>
      <c r="I715" s="107" t="s">
        <v>295</v>
      </c>
      <c r="J715" s="179">
        <v>70</v>
      </c>
      <c r="K715" s="180">
        <v>18</v>
      </c>
      <c r="L715" s="180">
        <v>18</v>
      </c>
      <c r="M715" s="180">
        <v>18</v>
      </c>
      <c r="N715" s="469">
        <v>16</v>
      </c>
      <c r="O715" s="463"/>
      <c r="P715" s="195"/>
      <c r="Q715" s="195"/>
      <c r="R715" s="195"/>
      <c r="S715" s="196"/>
    </row>
    <row r="716" spans="1:19" ht="25.5" outlineLevel="2" x14ac:dyDescent="0.2">
      <c r="A716" s="12" t="s">
        <v>7</v>
      </c>
      <c r="B716" s="2">
        <v>2</v>
      </c>
      <c r="C716" s="2">
        <v>506801</v>
      </c>
      <c r="D716" s="217">
        <v>340201</v>
      </c>
      <c r="E716" s="131" t="s">
        <v>269</v>
      </c>
      <c r="F716" s="131">
        <v>2</v>
      </c>
      <c r="G716" s="475" t="s">
        <v>299</v>
      </c>
      <c r="H716" s="131">
        <v>32</v>
      </c>
      <c r="I716" s="107" t="s">
        <v>297</v>
      </c>
      <c r="J716" s="179">
        <v>340</v>
      </c>
      <c r="K716" s="180">
        <v>85</v>
      </c>
      <c r="L716" s="180">
        <v>85</v>
      </c>
      <c r="M716" s="180">
        <v>85</v>
      </c>
      <c r="N716" s="469">
        <v>85</v>
      </c>
      <c r="O716" s="463"/>
      <c r="P716" s="195"/>
      <c r="Q716" s="195"/>
      <c r="R716" s="195"/>
      <c r="S716" s="196"/>
    </row>
    <row r="717" spans="1:19" ht="25.5" outlineLevel="2" x14ac:dyDescent="0.2">
      <c r="A717" s="12" t="s">
        <v>7</v>
      </c>
      <c r="B717" s="2">
        <v>2</v>
      </c>
      <c r="C717" s="2">
        <v>506801</v>
      </c>
      <c r="D717" s="217">
        <v>340201</v>
      </c>
      <c r="E717" s="131" t="s">
        <v>269</v>
      </c>
      <c r="F717" s="131">
        <v>2</v>
      </c>
      <c r="G717" s="475" t="s">
        <v>299</v>
      </c>
      <c r="H717" s="131"/>
      <c r="I717" s="107" t="s">
        <v>317</v>
      </c>
      <c r="J717" s="179">
        <v>1387</v>
      </c>
      <c r="K717" s="180">
        <v>347</v>
      </c>
      <c r="L717" s="180">
        <v>347</v>
      </c>
      <c r="M717" s="180">
        <v>347</v>
      </c>
      <c r="N717" s="469">
        <v>346</v>
      </c>
      <c r="O717" s="463"/>
      <c r="P717" s="195"/>
      <c r="Q717" s="195"/>
      <c r="R717" s="195"/>
      <c r="S717" s="196"/>
    </row>
    <row r="718" spans="1:19" outlineLevel="1" x14ac:dyDescent="0.2">
      <c r="A718" s="133"/>
      <c r="B718" s="134">
        <v>2</v>
      </c>
      <c r="C718" s="134">
        <v>506801</v>
      </c>
      <c r="D718" s="218">
        <v>340201</v>
      </c>
      <c r="E718" s="135"/>
      <c r="F718" s="135">
        <v>2</v>
      </c>
      <c r="G718" s="476" t="s">
        <v>299</v>
      </c>
      <c r="H718" s="135"/>
      <c r="I718" s="482"/>
      <c r="J718" s="181">
        <v>1797</v>
      </c>
      <c r="K718" s="182">
        <v>450</v>
      </c>
      <c r="L718" s="182">
        <v>450</v>
      </c>
      <c r="M718" s="182">
        <v>450</v>
      </c>
      <c r="N718" s="470">
        <v>447</v>
      </c>
      <c r="O718" s="464">
        <v>14003.564329999999</v>
      </c>
      <c r="P718" s="198">
        <v>3501</v>
      </c>
      <c r="Q718" s="198">
        <v>3501</v>
      </c>
      <c r="R718" s="198">
        <v>3501</v>
      </c>
      <c r="S718" s="199">
        <v>3500.5643299999992</v>
      </c>
    </row>
    <row r="719" spans="1:19" ht="25.5" outlineLevel="2" x14ac:dyDescent="0.2">
      <c r="A719" s="12" t="s">
        <v>7</v>
      </c>
      <c r="B719" s="2">
        <v>7</v>
      </c>
      <c r="C719" s="2">
        <v>505501</v>
      </c>
      <c r="D719" s="217">
        <v>550101</v>
      </c>
      <c r="E719" s="131" t="s">
        <v>564</v>
      </c>
      <c r="F719" s="131">
        <v>2</v>
      </c>
      <c r="G719" s="475" t="s">
        <v>299</v>
      </c>
      <c r="H719" s="131" t="s">
        <v>296</v>
      </c>
      <c r="I719" s="107" t="s">
        <v>295</v>
      </c>
      <c r="J719" s="179">
        <v>750</v>
      </c>
      <c r="K719" s="180">
        <v>188</v>
      </c>
      <c r="L719" s="180">
        <v>188</v>
      </c>
      <c r="M719" s="180">
        <v>188</v>
      </c>
      <c r="N719" s="469">
        <v>186</v>
      </c>
      <c r="O719" s="463"/>
      <c r="P719" s="195"/>
      <c r="Q719" s="195"/>
      <c r="R719" s="195"/>
      <c r="S719" s="196"/>
    </row>
    <row r="720" spans="1:19" ht="25.5" outlineLevel="2" x14ac:dyDescent="0.2">
      <c r="A720" s="12" t="s">
        <v>7</v>
      </c>
      <c r="B720" s="2">
        <v>7</v>
      </c>
      <c r="C720" s="2">
        <v>505501</v>
      </c>
      <c r="D720" s="217">
        <v>550101</v>
      </c>
      <c r="E720" s="131" t="s">
        <v>564</v>
      </c>
      <c r="F720" s="131">
        <v>2</v>
      </c>
      <c r="G720" s="475" t="s">
        <v>299</v>
      </c>
      <c r="H720" s="131">
        <v>32</v>
      </c>
      <c r="I720" s="107" t="s">
        <v>297</v>
      </c>
      <c r="J720" s="179">
        <v>1110</v>
      </c>
      <c r="K720" s="180">
        <v>278</v>
      </c>
      <c r="L720" s="180">
        <v>278</v>
      </c>
      <c r="M720" s="180">
        <v>278</v>
      </c>
      <c r="N720" s="469">
        <v>276</v>
      </c>
      <c r="O720" s="463"/>
      <c r="P720" s="195"/>
      <c r="Q720" s="195"/>
      <c r="R720" s="195"/>
      <c r="S720" s="196"/>
    </row>
    <row r="721" spans="1:19" ht="25.5" outlineLevel="2" x14ac:dyDescent="0.2">
      <c r="A721" s="12" t="s">
        <v>7</v>
      </c>
      <c r="B721" s="2">
        <v>7</v>
      </c>
      <c r="C721" s="2">
        <v>505501</v>
      </c>
      <c r="D721" s="217">
        <v>550101</v>
      </c>
      <c r="E721" s="131" t="s">
        <v>564</v>
      </c>
      <c r="F721" s="131">
        <v>2</v>
      </c>
      <c r="G721" s="475" t="s">
        <v>299</v>
      </c>
      <c r="H721" s="131"/>
      <c r="I721" s="107" t="s">
        <v>317</v>
      </c>
      <c r="J721" s="179">
        <v>5444</v>
      </c>
      <c r="K721" s="180">
        <v>1361</v>
      </c>
      <c r="L721" s="180">
        <v>1361</v>
      </c>
      <c r="M721" s="180">
        <v>1361</v>
      </c>
      <c r="N721" s="469">
        <v>1361</v>
      </c>
      <c r="O721" s="463"/>
      <c r="P721" s="195"/>
      <c r="Q721" s="195"/>
      <c r="R721" s="195"/>
      <c r="S721" s="196"/>
    </row>
    <row r="722" spans="1:19" outlineLevel="1" x14ac:dyDescent="0.2">
      <c r="A722" s="133"/>
      <c r="B722" s="134">
        <v>7</v>
      </c>
      <c r="C722" s="134">
        <v>505501</v>
      </c>
      <c r="D722" s="218">
        <v>550101</v>
      </c>
      <c r="E722" s="135"/>
      <c r="F722" s="135">
        <v>2</v>
      </c>
      <c r="G722" s="476" t="s">
        <v>299</v>
      </c>
      <c r="H722" s="135"/>
      <c r="I722" s="482"/>
      <c r="J722" s="181">
        <v>7304</v>
      </c>
      <c r="K722" s="182">
        <v>1827</v>
      </c>
      <c r="L722" s="182">
        <v>1827</v>
      </c>
      <c r="M722" s="182">
        <v>1827</v>
      </c>
      <c r="N722" s="470">
        <v>1823</v>
      </c>
      <c r="O722" s="464">
        <v>75323.259856500008</v>
      </c>
      <c r="P722" s="198">
        <v>18831</v>
      </c>
      <c r="Q722" s="198">
        <v>18831</v>
      </c>
      <c r="R722" s="198">
        <v>18831</v>
      </c>
      <c r="S722" s="199">
        <v>18830.259856500008</v>
      </c>
    </row>
    <row r="723" spans="1:19" ht="38.25" outlineLevel="2" x14ac:dyDescent="0.2">
      <c r="A723" s="12" t="s">
        <v>9</v>
      </c>
      <c r="B723" s="2">
        <v>2</v>
      </c>
      <c r="C723" s="2">
        <v>505502</v>
      </c>
      <c r="D723" s="217">
        <v>550201</v>
      </c>
      <c r="E723" s="131" t="s">
        <v>432</v>
      </c>
      <c r="F723" s="131">
        <v>2</v>
      </c>
      <c r="G723" s="475" t="s">
        <v>299</v>
      </c>
      <c r="H723" s="131" t="s">
        <v>296</v>
      </c>
      <c r="I723" s="107" t="s">
        <v>295</v>
      </c>
      <c r="J723" s="179">
        <v>0</v>
      </c>
      <c r="K723" s="180">
        <v>0</v>
      </c>
      <c r="L723" s="180">
        <v>0</v>
      </c>
      <c r="M723" s="180">
        <v>0</v>
      </c>
      <c r="N723" s="469">
        <v>0</v>
      </c>
      <c r="O723" s="463"/>
      <c r="P723" s="195"/>
      <c r="Q723" s="195"/>
      <c r="R723" s="195"/>
      <c r="S723" s="196"/>
    </row>
    <row r="724" spans="1:19" ht="38.25" outlineLevel="2" x14ac:dyDescent="0.2">
      <c r="A724" s="12" t="s">
        <v>9</v>
      </c>
      <c r="B724" s="2">
        <v>2</v>
      </c>
      <c r="C724" s="2">
        <v>505502</v>
      </c>
      <c r="D724" s="217">
        <v>550201</v>
      </c>
      <c r="E724" s="131" t="s">
        <v>432</v>
      </c>
      <c r="F724" s="131">
        <v>2</v>
      </c>
      <c r="G724" s="475" t="s">
        <v>299</v>
      </c>
      <c r="H724" s="131">
        <v>32</v>
      </c>
      <c r="I724" s="107" t="s">
        <v>297</v>
      </c>
      <c r="J724" s="179">
        <v>136</v>
      </c>
      <c r="K724" s="180">
        <v>34</v>
      </c>
      <c r="L724" s="180">
        <v>34</v>
      </c>
      <c r="M724" s="180">
        <v>34</v>
      </c>
      <c r="N724" s="469">
        <v>34</v>
      </c>
      <c r="O724" s="463"/>
      <c r="P724" s="195"/>
      <c r="Q724" s="195"/>
      <c r="R724" s="195"/>
      <c r="S724" s="196"/>
    </row>
    <row r="725" spans="1:19" ht="38.25" outlineLevel="2" x14ac:dyDescent="0.2">
      <c r="A725" s="12" t="s">
        <v>9</v>
      </c>
      <c r="B725" s="2">
        <v>2</v>
      </c>
      <c r="C725" s="2">
        <v>505502</v>
      </c>
      <c r="D725" s="217">
        <v>550201</v>
      </c>
      <c r="E725" s="131" t="s">
        <v>432</v>
      </c>
      <c r="F725" s="131">
        <v>2</v>
      </c>
      <c r="G725" s="475" t="s">
        <v>299</v>
      </c>
      <c r="H725" s="131"/>
      <c r="I725" s="107" t="s">
        <v>317</v>
      </c>
      <c r="J725" s="179">
        <v>645</v>
      </c>
      <c r="K725" s="180">
        <v>161</v>
      </c>
      <c r="L725" s="180">
        <v>161</v>
      </c>
      <c r="M725" s="180">
        <v>161</v>
      </c>
      <c r="N725" s="469">
        <v>162</v>
      </c>
      <c r="O725" s="463"/>
      <c r="P725" s="195"/>
      <c r="Q725" s="195"/>
      <c r="R725" s="195"/>
      <c r="S725" s="196"/>
    </row>
    <row r="726" spans="1:19" outlineLevel="1" x14ac:dyDescent="0.2">
      <c r="A726" s="133"/>
      <c r="B726" s="134">
        <v>2</v>
      </c>
      <c r="C726" s="134">
        <v>505502</v>
      </c>
      <c r="D726" s="218">
        <v>550201</v>
      </c>
      <c r="E726" s="135"/>
      <c r="F726" s="135">
        <v>2</v>
      </c>
      <c r="G726" s="476" t="s">
        <v>299</v>
      </c>
      <c r="H726" s="135"/>
      <c r="I726" s="482"/>
      <c r="J726" s="181">
        <v>781</v>
      </c>
      <c r="K726" s="182">
        <v>195</v>
      </c>
      <c r="L726" s="182">
        <v>195</v>
      </c>
      <c r="M726" s="182">
        <v>195</v>
      </c>
      <c r="N726" s="470">
        <v>196</v>
      </c>
      <c r="O726" s="464">
        <v>5452.1068780000014</v>
      </c>
      <c r="P726" s="198">
        <v>1363</v>
      </c>
      <c r="Q726" s="198">
        <v>1363</v>
      </c>
      <c r="R726" s="198">
        <v>1363</v>
      </c>
      <c r="S726" s="199">
        <v>1363.1068780000014</v>
      </c>
    </row>
    <row r="727" spans="1:19" outlineLevel="2" x14ac:dyDescent="0.2">
      <c r="A727" s="12" t="s">
        <v>10</v>
      </c>
      <c r="B727" s="2">
        <v>2</v>
      </c>
      <c r="C727" s="2">
        <v>505505</v>
      </c>
      <c r="D727" s="217">
        <v>550701</v>
      </c>
      <c r="E727" s="131" t="s">
        <v>613</v>
      </c>
      <c r="F727" s="131">
        <v>2</v>
      </c>
      <c r="G727" s="475" t="s">
        <v>299</v>
      </c>
      <c r="H727" s="131" t="s">
        <v>296</v>
      </c>
      <c r="I727" s="107" t="s">
        <v>295</v>
      </c>
      <c r="J727" s="179">
        <v>0</v>
      </c>
      <c r="K727" s="180">
        <v>0</v>
      </c>
      <c r="L727" s="180">
        <v>0</v>
      </c>
      <c r="M727" s="180">
        <v>0</v>
      </c>
      <c r="N727" s="469">
        <v>0</v>
      </c>
      <c r="O727" s="463"/>
      <c r="P727" s="195"/>
      <c r="Q727" s="195"/>
      <c r="R727" s="195"/>
      <c r="S727" s="196"/>
    </row>
    <row r="728" spans="1:19" ht="25.5" outlineLevel="2" x14ac:dyDescent="0.2">
      <c r="A728" s="12" t="s">
        <v>10</v>
      </c>
      <c r="B728" s="2">
        <v>2</v>
      </c>
      <c r="C728" s="2">
        <v>505505</v>
      </c>
      <c r="D728" s="217">
        <v>550701</v>
      </c>
      <c r="E728" s="131" t="s">
        <v>613</v>
      </c>
      <c r="F728" s="131">
        <v>2</v>
      </c>
      <c r="G728" s="475" t="s">
        <v>299</v>
      </c>
      <c r="H728" s="131">
        <v>32</v>
      </c>
      <c r="I728" s="107" t="s">
        <v>297</v>
      </c>
      <c r="J728" s="179">
        <v>0</v>
      </c>
      <c r="K728" s="180">
        <v>0</v>
      </c>
      <c r="L728" s="180">
        <v>0</v>
      </c>
      <c r="M728" s="180">
        <v>0</v>
      </c>
      <c r="N728" s="469">
        <v>0</v>
      </c>
      <c r="O728" s="463"/>
      <c r="P728" s="195"/>
      <c r="Q728" s="195"/>
      <c r="R728" s="195"/>
      <c r="S728" s="196"/>
    </row>
    <row r="729" spans="1:19" ht="25.5" outlineLevel="2" x14ac:dyDescent="0.2">
      <c r="A729" s="12" t="s">
        <v>10</v>
      </c>
      <c r="B729" s="2">
        <v>2</v>
      </c>
      <c r="C729" s="2">
        <v>505505</v>
      </c>
      <c r="D729" s="217">
        <v>550701</v>
      </c>
      <c r="E729" s="131" t="s">
        <v>613</v>
      </c>
      <c r="F729" s="131">
        <v>2</v>
      </c>
      <c r="G729" s="475" t="s">
        <v>299</v>
      </c>
      <c r="H729" s="131"/>
      <c r="I729" s="107" t="s">
        <v>317</v>
      </c>
      <c r="J729" s="179">
        <v>180</v>
      </c>
      <c r="K729" s="180">
        <v>45</v>
      </c>
      <c r="L729" s="180">
        <v>45</v>
      </c>
      <c r="M729" s="180">
        <v>45</v>
      </c>
      <c r="N729" s="469">
        <v>45</v>
      </c>
      <c r="O729" s="463"/>
      <c r="P729" s="195"/>
      <c r="Q729" s="195"/>
      <c r="R729" s="195"/>
      <c r="S729" s="196"/>
    </row>
    <row r="730" spans="1:19" outlineLevel="1" x14ac:dyDescent="0.2">
      <c r="A730" s="133"/>
      <c r="B730" s="134">
        <v>2</v>
      </c>
      <c r="C730" s="134">
        <v>505505</v>
      </c>
      <c r="D730" s="218">
        <v>550701</v>
      </c>
      <c r="E730" s="135"/>
      <c r="F730" s="135">
        <v>2</v>
      </c>
      <c r="G730" s="476" t="s">
        <v>299</v>
      </c>
      <c r="H730" s="135"/>
      <c r="I730" s="482"/>
      <c r="J730" s="181">
        <v>180</v>
      </c>
      <c r="K730" s="182">
        <v>45</v>
      </c>
      <c r="L730" s="182">
        <v>45</v>
      </c>
      <c r="M730" s="182">
        <v>45</v>
      </c>
      <c r="N730" s="470">
        <v>45</v>
      </c>
      <c r="O730" s="464">
        <v>4009.8924371993585</v>
      </c>
      <c r="P730" s="198">
        <v>1002</v>
      </c>
      <c r="Q730" s="198">
        <v>1002</v>
      </c>
      <c r="R730" s="198">
        <v>1002</v>
      </c>
      <c r="S730" s="199">
        <v>1003.8924371993585</v>
      </c>
    </row>
    <row r="731" spans="1:19" outlineLevel="2" x14ac:dyDescent="0.2">
      <c r="A731" s="12" t="s">
        <v>10</v>
      </c>
      <c r="B731" s="2">
        <v>2</v>
      </c>
      <c r="C731" s="2">
        <v>509643</v>
      </c>
      <c r="D731" s="217">
        <v>680101</v>
      </c>
      <c r="E731" s="131" t="s">
        <v>273</v>
      </c>
      <c r="F731" s="131">
        <v>2</v>
      </c>
      <c r="G731" s="475" t="s">
        <v>299</v>
      </c>
      <c r="H731" s="131" t="s">
        <v>296</v>
      </c>
      <c r="I731" s="107" t="s">
        <v>295</v>
      </c>
      <c r="J731" s="179">
        <v>0</v>
      </c>
      <c r="K731" s="180">
        <v>0</v>
      </c>
      <c r="L731" s="180">
        <v>0</v>
      </c>
      <c r="M731" s="180">
        <v>0</v>
      </c>
      <c r="N731" s="469">
        <v>0</v>
      </c>
      <c r="O731" s="463"/>
      <c r="P731" s="195"/>
      <c r="Q731" s="195"/>
      <c r="R731" s="195"/>
      <c r="S731" s="196"/>
    </row>
    <row r="732" spans="1:19" ht="25.5" outlineLevel="2" x14ac:dyDescent="0.2">
      <c r="A732" s="12" t="s">
        <v>10</v>
      </c>
      <c r="B732" s="2">
        <v>2</v>
      </c>
      <c r="C732" s="2">
        <v>509643</v>
      </c>
      <c r="D732" s="217">
        <v>680101</v>
      </c>
      <c r="E732" s="131" t="s">
        <v>273</v>
      </c>
      <c r="F732" s="131">
        <v>2</v>
      </c>
      <c r="G732" s="475" t="s">
        <v>299</v>
      </c>
      <c r="H732" s="131">
        <v>32</v>
      </c>
      <c r="I732" s="107" t="s">
        <v>297</v>
      </c>
      <c r="J732" s="179">
        <v>60</v>
      </c>
      <c r="K732" s="180">
        <v>15</v>
      </c>
      <c r="L732" s="180">
        <v>15</v>
      </c>
      <c r="M732" s="180">
        <v>15</v>
      </c>
      <c r="N732" s="469">
        <v>15</v>
      </c>
      <c r="O732" s="463"/>
      <c r="P732" s="195"/>
      <c r="Q732" s="195"/>
      <c r="R732" s="195"/>
      <c r="S732" s="196"/>
    </row>
    <row r="733" spans="1:19" ht="25.5" outlineLevel="2" x14ac:dyDescent="0.2">
      <c r="A733" s="12" t="s">
        <v>10</v>
      </c>
      <c r="B733" s="2">
        <v>2</v>
      </c>
      <c r="C733" s="2">
        <v>509643</v>
      </c>
      <c r="D733" s="217">
        <v>680101</v>
      </c>
      <c r="E733" s="131" t="s">
        <v>273</v>
      </c>
      <c r="F733" s="131">
        <v>2</v>
      </c>
      <c r="G733" s="475" t="s">
        <v>299</v>
      </c>
      <c r="H733" s="131"/>
      <c r="I733" s="107" t="s">
        <v>317</v>
      </c>
      <c r="J733" s="179">
        <v>60</v>
      </c>
      <c r="K733" s="180">
        <v>15</v>
      </c>
      <c r="L733" s="180">
        <v>15</v>
      </c>
      <c r="M733" s="180">
        <v>15</v>
      </c>
      <c r="N733" s="469">
        <v>15</v>
      </c>
      <c r="O733" s="463"/>
      <c r="P733" s="195"/>
      <c r="Q733" s="195"/>
      <c r="R733" s="195"/>
      <c r="S733" s="196"/>
    </row>
    <row r="734" spans="1:19" outlineLevel="1" x14ac:dyDescent="0.2">
      <c r="A734" s="133"/>
      <c r="B734" s="134">
        <v>2</v>
      </c>
      <c r="C734" s="134">
        <v>509643</v>
      </c>
      <c r="D734" s="218">
        <v>680101</v>
      </c>
      <c r="E734" s="135"/>
      <c r="F734" s="135">
        <v>2</v>
      </c>
      <c r="G734" s="476" t="s">
        <v>299</v>
      </c>
      <c r="H734" s="135"/>
      <c r="I734" s="482"/>
      <c r="J734" s="181">
        <v>120</v>
      </c>
      <c r="K734" s="182">
        <v>30</v>
      </c>
      <c r="L734" s="182">
        <v>30</v>
      </c>
      <c r="M734" s="182">
        <v>30</v>
      </c>
      <c r="N734" s="470">
        <v>30</v>
      </c>
      <c r="O734" s="464">
        <v>904.0908300000001</v>
      </c>
      <c r="P734" s="198">
        <v>226</v>
      </c>
      <c r="Q734" s="198">
        <v>226</v>
      </c>
      <c r="R734" s="198">
        <v>226</v>
      </c>
      <c r="S734" s="199">
        <v>226.0908300000001</v>
      </c>
    </row>
    <row r="735" spans="1:19" ht="25.5" outlineLevel="2" x14ac:dyDescent="0.2">
      <c r="A735" s="12" t="s">
        <v>7</v>
      </c>
      <c r="B735" s="2">
        <v>6</v>
      </c>
      <c r="C735" s="2">
        <v>502701</v>
      </c>
      <c r="D735" s="217">
        <v>270101</v>
      </c>
      <c r="E735" s="131" t="s">
        <v>521</v>
      </c>
      <c r="F735" s="131">
        <v>2</v>
      </c>
      <c r="G735" s="475" t="s">
        <v>299</v>
      </c>
      <c r="H735" s="131" t="s">
        <v>296</v>
      </c>
      <c r="I735" s="107" t="s">
        <v>295</v>
      </c>
      <c r="J735" s="179">
        <v>0</v>
      </c>
      <c r="K735" s="180">
        <v>0</v>
      </c>
      <c r="L735" s="180">
        <v>0</v>
      </c>
      <c r="M735" s="180">
        <v>0</v>
      </c>
      <c r="N735" s="469">
        <v>0</v>
      </c>
      <c r="O735" s="463"/>
      <c r="P735" s="195"/>
      <c r="Q735" s="195"/>
      <c r="R735" s="195"/>
      <c r="S735" s="196"/>
    </row>
    <row r="736" spans="1:19" ht="25.5" outlineLevel="2" x14ac:dyDescent="0.2">
      <c r="A736" s="12" t="s">
        <v>7</v>
      </c>
      <c r="B736" s="2">
        <v>6</v>
      </c>
      <c r="C736" s="2">
        <v>502701</v>
      </c>
      <c r="D736" s="217">
        <v>270101</v>
      </c>
      <c r="E736" s="131" t="s">
        <v>521</v>
      </c>
      <c r="F736" s="131">
        <v>2</v>
      </c>
      <c r="G736" s="475" t="s">
        <v>299</v>
      </c>
      <c r="H736" s="131">
        <v>32</v>
      </c>
      <c r="I736" s="107" t="s">
        <v>297</v>
      </c>
      <c r="J736" s="179">
        <v>370</v>
      </c>
      <c r="K736" s="180">
        <v>93</v>
      </c>
      <c r="L736" s="180">
        <v>93</v>
      </c>
      <c r="M736" s="180">
        <v>93</v>
      </c>
      <c r="N736" s="469">
        <v>91</v>
      </c>
      <c r="O736" s="463"/>
      <c r="P736" s="195"/>
      <c r="Q736" s="195"/>
      <c r="R736" s="195"/>
      <c r="S736" s="196"/>
    </row>
    <row r="737" spans="1:24" ht="25.5" outlineLevel="2" x14ac:dyDescent="0.2">
      <c r="A737" s="12" t="s">
        <v>7</v>
      </c>
      <c r="B737" s="2">
        <v>6</v>
      </c>
      <c r="C737" s="2">
        <v>502701</v>
      </c>
      <c r="D737" s="217">
        <v>270101</v>
      </c>
      <c r="E737" s="131" t="s">
        <v>521</v>
      </c>
      <c r="F737" s="131">
        <v>2</v>
      </c>
      <c r="G737" s="475" t="s">
        <v>299</v>
      </c>
      <c r="H737" s="131"/>
      <c r="I737" s="107" t="s">
        <v>317</v>
      </c>
      <c r="J737" s="179">
        <v>1815</v>
      </c>
      <c r="K737" s="180">
        <v>454</v>
      </c>
      <c r="L737" s="180">
        <v>454</v>
      </c>
      <c r="M737" s="180">
        <v>454</v>
      </c>
      <c r="N737" s="469">
        <v>453</v>
      </c>
      <c r="O737" s="463"/>
      <c r="P737" s="195"/>
      <c r="Q737" s="195"/>
      <c r="R737" s="195"/>
      <c r="S737" s="196"/>
    </row>
    <row r="738" spans="1:24" outlineLevel="1" x14ac:dyDescent="0.2">
      <c r="A738" s="133"/>
      <c r="B738" s="134">
        <v>6</v>
      </c>
      <c r="C738" s="134">
        <v>502701</v>
      </c>
      <c r="D738" s="218">
        <v>270101</v>
      </c>
      <c r="E738" s="135"/>
      <c r="F738" s="135">
        <v>2</v>
      </c>
      <c r="G738" s="476" t="s">
        <v>299</v>
      </c>
      <c r="H738" s="135"/>
      <c r="I738" s="482"/>
      <c r="J738" s="181">
        <v>2185</v>
      </c>
      <c r="K738" s="182">
        <v>547</v>
      </c>
      <c r="L738" s="182">
        <v>547</v>
      </c>
      <c r="M738" s="182">
        <v>547</v>
      </c>
      <c r="N738" s="470">
        <v>544</v>
      </c>
      <c r="O738" s="464">
        <v>120753.37641091252</v>
      </c>
      <c r="P738" s="198">
        <v>30187.262117113554</v>
      </c>
      <c r="Q738" s="198">
        <v>30187.262117113554</v>
      </c>
      <c r="R738" s="198">
        <v>30187.262117113554</v>
      </c>
      <c r="S738" s="199">
        <v>30191.590059571856</v>
      </c>
      <c r="T738" s="216"/>
      <c r="U738" s="216"/>
      <c r="V738" s="216"/>
      <c r="W738" s="216"/>
      <c r="X738" s="216"/>
    </row>
    <row r="739" spans="1:24" outlineLevel="2" x14ac:dyDescent="0.2">
      <c r="A739" s="12" t="s">
        <v>7</v>
      </c>
      <c r="B739" s="2">
        <v>6</v>
      </c>
      <c r="C739" s="2">
        <v>502703</v>
      </c>
      <c r="D739" s="217">
        <v>270301</v>
      </c>
      <c r="E739" s="131" t="s">
        <v>522</v>
      </c>
      <c r="F739" s="131">
        <v>2</v>
      </c>
      <c r="G739" s="475" t="s">
        <v>299</v>
      </c>
      <c r="H739" s="131" t="s">
        <v>296</v>
      </c>
      <c r="I739" s="107" t="s">
        <v>295</v>
      </c>
      <c r="J739" s="179">
        <v>0</v>
      </c>
      <c r="K739" s="180">
        <v>0</v>
      </c>
      <c r="L739" s="180">
        <v>0</v>
      </c>
      <c r="M739" s="180">
        <v>0</v>
      </c>
      <c r="N739" s="469">
        <v>0</v>
      </c>
      <c r="O739" s="463"/>
      <c r="P739" s="195"/>
      <c r="Q739" s="195"/>
      <c r="R739" s="195"/>
      <c r="S739" s="196"/>
    </row>
    <row r="740" spans="1:24" ht="25.5" outlineLevel="2" x14ac:dyDescent="0.2">
      <c r="A740" s="12" t="s">
        <v>7</v>
      </c>
      <c r="B740" s="2">
        <v>6</v>
      </c>
      <c r="C740" s="2">
        <v>502703</v>
      </c>
      <c r="D740" s="217">
        <v>270301</v>
      </c>
      <c r="E740" s="131" t="s">
        <v>522</v>
      </c>
      <c r="F740" s="131">
        <v>2</v>
      </c>
      <c r="G740" s="475" t="s">
        <v>299</v>
      </c>
      <c r="H740" s="131">
        <v>32</v>
      </c>
      <c r="I740" s="107" t="s">
        <v>297</v>
      </c>
      <c r="J740" s="179">
        <v>0</v>
      </c>
      <c r="K740" s="180">
        <v>0</v>
      </c>
      <c r="L740" s="180">
        <v>0</v>
      </c>
      <c r="M740" s="180">
        <v>0</v>
      </c>
      <c r="N740" s="469">
        <v>0</v>
      </c>
      <c r="O740" s="463"/>
      <c r="P740" s="195"/>
      <c r="Q740" s="195"/>
      <c r="R740" s="195"/>
      <c r="S740" s="196"/>
    </row>
    <row r="741" spans="1:24" ht="25.5" outlineLevel="2" x14ac:dyDescent="0.2">
      <c r="A741" s="12" t="s">
        <v>7</v>
      </c>
      <c r="B741" s="2">
        <v>6</v>
      </c>
      <c r="C741" s="2">
        <v>502703</v>
      </c>
      <c r="D741" s="217">
        <v>270301</v>
      </c>
      <c r="E741" s="131" t="s">
        <v>522</v>
      </c>
      <c r="F741" s="131">
        <v>2</v>
      </c>
      <c r="G741" s="475" t="s">
        <v>299</v>
      </c>
      <c r="H741" s="131"/>
      <c r="I741" s="107" t="s">
        <v>317</v>
      </c>
      <c r="J741" s="179">
        <v>0</v>
      </c>
      <c r="K741" s="180">
        <v>0</v>
      </c>
      <c r="L741" s="180">
        <v>0</v>
      </c>
      <c r="M741" s="180">
        <v>0</v>
      </c>
      <c r="N741" s="469">
        <v>0</v>
      </c>
      <c r="O741" s="463"/>
      <c r="P741" s="195"/>
      <c r="Q741" s="195"/>
      <c r="R741" s="195"/>
      <c r="S741" s="196"/>
    </row>
    <row r="742" spans="1:24" outlineLevel="1" x14ac:dyDescent="0.2">
      <c r="A742" s="133"/>
      <c r="B742" s="134">
        <v>6</v>
      </c>
      <c r="C742" s="134">
        <v>502703</v>
      </c>
      <c r="D742" s="218">
        <v>270301</v>
      </c>
      <c r="E742" s="135"/>
      <c r="F742" s="135">
        <v>2</v>
      </c>
      <c r="G742" s="476" t="s">
        <v>299</v>
      </c>
      <c r="H742" s="135"/>
      <c r="I742" s="482"/>
      <c r="J742" s="181">
        <v>0</v>
      </c>
      <c r="K742" s="182">
        <v>0</v>
      </c>
      <c r="L742" s="182">
        <v>0</v>
      </c>
      <c r="M742" s="182">
        <v>0</v>
      </c>
      <c r="N742" s="470">
        <v>0</v>
      </c>
      <c r="O742" s="464">
        <v>0</v>
      </c>
      <c r="P742" s="198">
        <v>0</v>
      </c>
      <c r="Q742" s="198">
        <v>0</v>
      </c>
      <c r="R742" s="198">
        <v>0</v>
      </c>
      <c r="S742" s="199">
        <v>0</v>
      </c>
    </row>
    <row r="743" spans="1:24" outlineLevel="2" x14ac:dyDescent="0.2">
      <c r="A743" s="12" t="s">
        <v>7</v>
      </c>
      <c r="B743" s="2">
        <v>6</v>
      </c>
      <c r="C743" s="2">
        <v>502901</v>
      </c>
      <c r="D743" s="217">
        <v>290101</v>
      </c>
      <c r="E743" s="131" t="s">
        <v>519</v>
      </c>
      <c r="F743" s="131">
        <v>2</v>
      </c>
      <c r="G743" s="475" t="s">
        <v>299</v>
      </c>
      <c r="H743" s="131" t="s">
        <v>296</v>
      </c>
      <c r="I743" s="107" t="s">
        <v>295</v>
      </c>
      <c r="J743" s="179">
        <v>500</v>
      </c>
      <c r="K743" s="180">
        <v>125</v>
      </c>
      <c r="L743" s="180">
        <v>125</v>
      </c>
      <c r="M743" s="180">
        <v>125</v>
      </c>
      <c r="N743" s="469">
        <v>125</v>
      </c>
      <c r="O743" s="463"/>
      <c r="P743" s="195"/>
      <c r="Q743" s="195"/>
      <c r="R743" s="195"/>
      <c r="S743" s="196"/>
    </row>
    <row r="744" spans="1:24" ht="25.5" outlineLevel="2" x14ac:dyDescent="0.2">
      <c r="A744" s="12" t="s">
        <v>7</v>
      </c>
      <c r="B744" s="2">
        <v>6</v>
      </c>
      <c r="C744" s="2">
        <v>502901</v>
      </c>
      <c r="D744" s="217">
        <v>290101</v>
      </c>
      <c r="E744" s="131" t="s">
        <v>519</v>
      </c>
      <c r="F744" s="131">
        <v>2</v>
      </c>
      <c r="G744" s="475" t="s">
        <v>299</v>
      </c>
      <c r="H744" s="131">
        <v>32</v>
      </c>
      <c r="I744" s="107" t="s">
        <v>297</v>
      </c>
      <c r="J744" s="179">
        <v>0</v>
      </c>
      <c r="K744" s="180">
        <v>0</v>
      </c>
      <c r="L744" s="180">
        <v>0</v>
      </c>
      <c r="M744" s="180">
        <v>0</v>
      </c>
      <c r="N744" s="469">
        <v>0</v>
      </c>
      <c r="O744" s="463"/>
      <c r="P744" s="195"/>
      <c r="Q744" s="195"/>
      <c r="R744" s="195"/>
      <c r="S744" s="196"/>
    </row>
    <row r="745" spans="1:24" ht="25.5" outlineLevel="2" x14ac:dyDescent="0.2">
      <c r="A745" s="12" t="s">
        <v>7</v>
      </c>
      <c r="B745" s="2">
        <v>6</v>
      </c>
      <c r="C745" s="2">
        <v>502901</v>
      </c>
      <c r="D745" s="217">
        <v>290101</v>
      </c>
      <c r="E745" s="131" t="s">
        <v>519</v>
      </c>
      <c r="F745" s="131">
        <v>2</v>
      </c>
      <c r="G745" s="475" t="s">
        <v>299</v>
      </c>
      <c r="H745" s="131"/>
      <c r="I745" s="107" t="s">
        <v>317</v>
      </c>
      <c r="J745" s="179">
        <v>1548</v>
      </c>
      <c r="K745" s="180">
        <v>387</v>
      </c>
      <c r="L745" s="180">
        <v>387</v>
      </c>
      <c r="M745" s="180">
        <v>387</v>
      </c>
      <c r="N745" s="469">
        <v>387</v>
      </c>
      <c r="O745" s="463"/>
      <c r="P745" s="195"/>
      <c r="Q745" s="195"/>
      <c r="R745" s="195"/>
      <c r="S745" s="196"/>
    </row>
    <row r="746" spans="1:24" outlineLevel="1" x14ac:dyDescent="0.2">
      <c r="A746" s="133"/>
      <c r="B746" s="134">
        <v>6</v>
      </c>
      <c r="C746" s="134">
        <v>502901</v>
      </c>
      <c r="D746" s="218">
        <v>290101</v>
      </c>
      <c r="E746" s="135"/>
      <c r="F746" s="135">
        <v>2</v>
      </c>
      <c r="G746" s="476" t="s">
        <v>299</v>
      </c>
      <c r="H746" s="135"/>
      <c r="I746" s="482"/>
      <c r="J746" s="181">
        <v>2048</v>
      </c>
      <c r="K746" s="182">
        <v>512</v>
      </c>
      <c r="L746" s="182">
        <v>512</v>
      </c>
      <c r="M746" s="182">
        <v>512</v>
      </c>
      <c r="N746" s="470">
        <v>512</v>
      </c>
      <c r="O746" s="464">
        <v>28646.201240000002</v>
      </c>
      <c r="P746" s="198">
        <v>7162</v>
      </c>
      <c r="Q746" s="198">
        <v>7162</v>
      </c>
      <c r="R746" s="198">
        <v>7162</v>
      </c>
      <c r="S746" s="199">
        <v>7160.2012400000021</v>
      </c>
    </row>
    <row r="747" spans="1:24" outlineLevel="2" x14ac:dyDescent="0.2">
      <c r="A747" s="12" t="s">
        <v>7</v>
      </c>
      <c r="B747" s="2">
        <v>6</v>
      </c>
      <c r="C747" s="2">
        <v>502902</v>
      </c>
      <c r="D747" s="217">
        <v>290301</v>
      </c>
      <c r="E747" s="131" t="s">
        <v>487</v>
      </c>
      <c r="F747" s="131">
        <v>2</v>
      </c>
      <c r="G747" s="475" t="s">
        <v>299</v>
      </c>
      <c r="H747" s="131" t="s">
        <v>296</v>
      </c>
      <c r="I747" s="107" t="s">
        <v>295</v>
      </c>
      <c r="J747" s="179">
        <v>0</v>
      </c>
      <c r="K747" s="180">
        <v>0</v>
      </c>
      <c r="L747" s="180">
        <v>0</v>
      </c>
      <c r="M747" s="180">
        <v>0</v>
      </c>
      <c r="N747" s="469">
        <v>0</v>
      </c>
      <c r="O747" s="463"/>
      <c r="P747" s="195"/>
      <c r="Q747" s="195"/>
      <c r="R747" s="195"/>
      <c r="S747" s="196"/>
    </row>
    <row r="748" spans="1:24" ht="25.5" outlineLevel="2" x14ac:dyDescent="0.2">
      <c r="A748" s="12" t="s">
        <v>7</v>
      </c>
      <c r="B748" s="2">
        <v>6</v>
      </c>
      <c r="C748" s="2">
        <v>502902</v>
      </c>
      <c r="D748" s="217">
        <v>290301</v>
      </c>
      <c r="E748" s="131" t="s">
        <v>487</v>
      </c>
      <c r="F748" s="131">
        <v>2</v>
      </c>
      <c r="G748" s="475" t="s">
        <v>299</v>
      </c>
      <c r="H748" s="131">
        <v>32</v>
      </c>
      <c r="I748" s="107" t="s">
        <v>297</v>
      </c>
      <c r="J748" s="179">
        <v>0</v>
      </c>
      <c r="K748" s="180">
        <v>0</v>
      </c>
      <c r="L748" s="180">
        <v>0</v>
      </c>
      <c r="M748" s="180">
        <v>0</v>
      </c>
      <c r="N748" s="469">
        <v>0</v>
      </c>
      <c r="O748" s="463"/>
      <c r="P748" s="195"/>
      <c r="Q748" s="195"/>
      <c r="R748" s="195"/>
      <c r="S748" s="196"/>
    </row>
    <row r="749" spans="1:24" ht="25.5" outlineLevel="2" x14ac:dyDescent="0.2">
      <c r="A749" s="12" t="s">
        <v>7</v>
      </c>
      <c r="B749" s="2">
        <v>6</v>
      </c>
      <c r="C749" s="2">
        <v>502902</v>
      </c>
      <c r="D749" s="217">
        <v>290301</v>
      </c>
      <c r="E749" s="131" t="s">
        <v>487</v>
      </c>
      <c r="F749" s="131">
        <v>2</v>
      </c>
      <c r="G749" s="475" t="s">
        <v>299</v>
      </c>
      <c r="H749" s="131"/>
      <c r="I749" s="107" t="s">
        <v>317</v>
      </c>
      <c r="J749" s="179">
        <v>0</v>
      </c>
      <c r="K749" s="180">
        <v>0</v>
      </c>
      <c r="L749" s="180">
        <v>0</v>
      </c>
      <c r="M749" s="180">
        <v>0</v>
      </c>
      <c r="N749" s="469">
        <v>0</v>
      </c>
      <c r="O749" s="463"/>
      <c r="P749" s="195"/>
      <c r="Q749" s="195"/>
      <c r="R749" s="195"/>
      <c r="S749" s="196"/>
    </row>
    <row r="750" spans="1:24" outlineLevel="1" x14ac:dyDescent="0.2">
      <c r="A750" s="133"/>
      <c r="B750" s="134">
        <v>6</v>
      </c>
      <c r="C750" s="134">
        <v>502902</v>
      </c>
      <c r="D750" s="218">
        <v>290301</v>
      </c>
      <c r="E750" s="135"/>
      <c r="F750" s="135">
        <v>2</v>
      </c>
      <c r="G750" s="476" t="s">
        <v>299</v>
      </c>
      <c r="H750" s="135"/>
      <c r="I750" s="482"/>
      <c r="J750" s="181">
        <v>0</v>
      </c>
      <c r="K750" s="182">
        <v>0</v>
      </c>
      <c r="L750" s="182">
        <v>0</v>
      </c>
      <c r="M750" s="182">
        <v>0</v>
      </c>
      <c r="N750" s="470">
        <v>0</v>
      </c>
      <c r="O750" s="464">
        <v>0</v>
      </c>
      <c r="P750" s="198">
        <v>0</v>
      </c>
      <c r="Q750" s="198">
        <v>0</v>
      </c>
      <c r="R750" s="198">
        <v>0</v>
      </c>
      <c r="S750" s="199">
        <v>0</v>
      </c>
    </row>
    <row r="751" spans="1:24" outlineLevel="2" x14ac:dyDescent="0.2">
      <c r="A751" s="12" t="s">
        <v>7</v>
      </c>
      <c r="B751" s="2">
        <v>6</v>
      </c>
      <c r="C751" s="2">
        <v>502904</v>
      </c>
      <c r="D751" s="217">
        <v>290501</v>
      </c>
      <c r="E751" s="131" t="s">
        <v>500</v>
      </c>
      <c r="F751" s="131">
        <v>2</v>
      </c>
      <c r="G751" s="475" t="s">
        <v>299</v>
      </c>
      <c r="H751" s="131" t="s">
        <v>296</v>
      </c>
      <c r="I751" s="107" t="s">
        <v>295</v>
      </c>
      <c r="J751" s="179">
        <v>0</v>
      </c>
      <c r="K751" s="180">
        <v>0</v>
      </c>
      <c r="L751" s="180">
        <v>0</v>
      </c>
      <c r="M751" s="180">
        <v>0</v>
      </c>
      <c r="N751" s="469">
        <v>0</v>
      </c>
      <c r="O751" s="463"/>
      <c r="P751" s="195"/>
      <c r="Q751" s="195"/>
      <c r="R751" s="195"/>
      <c r="S751" s="196"/>
    </row>
    <row r="752" spans="1:24" ht="25.5" outlineLevel="2" x14ac:dyDescent="0.2">
      <c r="A752" s="12" t="s">
        <v>7</v>
      </c>
      <c r="B752" s="2">
        <v>6</v>
      </c>
      <c r="C752" s="2">
        <v>502904</v>
      </c>
      <c r="D752" s="217">
        <v>290501</v>
      </c>
      <c r="E752" s="131" t="s">
        <v>500</v>
      </c>
      <c r="F752" s="131">
        <v>2</v>
      </c>
      <c r="G752" s="475" t="s">
        <v>299</v>
      </c>
      <c r="H752" s="131">
        <v>32</v>
      </c>
      <c r="I752" s="107" t="s">
        <v>297</v>
      </c>
      <c r="J752" s="179">
        <v>0</v>
      </c>
      <c r="K752" s="180">
        <v>0</v>
      </c>
      <c r="L752" s="180">
        <v>0</v>
      </c>
      <c r="M752" s="180">
        <v>0</v>
      </c>
      <c r="N752" s="469">
        <v>0</v>
      </c>
      <c r="O752" s="463"/>
      <c r="P752" s="195"/>
      <c r="Q752" s="195"/>
      <c r="R752" s="195"/>
      <c r="S752" s="196"/>
    </row>
    <row r="753" spans="1:19" ht="25.5" outlineLevel="2" x14ac:dyDescent="0.2">
      <c r="A753" s="12" t="s">
        <v>7</v>
      </c>
      <c r="B753" s="2">
        <v>6</v>
      </c>
      <c r="C753" s="2">
        <v>502904</v>
      </c>
      <c r="D753" s="217">
        <v>290501</v>
      </c>
      <c r="E753" s="131" t="s">
        <v>500</v>
      </c>
      <c r="F753" s="131">
        <v>2</v>
      </c>
      <c r="G753" s="475" t="s">
        <v>299</v>
      </c>
      <c r="H753" s="131"/>
      <c r="I753" s="107" t="s">
        <v>317</v>
      </c>
      <c r="J753" s="179">
        <v>0</v>
      </c>
      <c r="K753" s="180">
        <v>0</v>
      </c>
      <c r="L753" s="180">
        <v>0</v>
      </c>
      <c r="M753" s="180">
        <v>0</v>
      </c>
      <c r="N753" s="469">
        <v>0</v>
      </c>
      <c r="O753" s="463"/>
      <c r="P753" s="195"/>
      <c r="Q753" s="195"/>
      <c r="R753" s="195"/>
      <c r="S753" s="196"/>
    </row>
    <row r="754" spans="1:19" outlineLevel="1" x14ac:dyDescent="0.2">
      <c r="A754" s="133"/>
      <c r="B754" s="134">
        <v>6</v>
      </c>
      <c r="C754" s="134">
        <v>502904</v>
      </c>
      <c r="D754" s="218">
        <v>290501</v>
      </c>
      <c r="E754" s="135"/>
      <c r="F754" s="135">
        <v>2</v>
      </c>
      <c r="G754" s="476" t="s">
        <v>299</v>
      </c>
      <c r="H754" s="135"/>
      <c r="I754" s="482"/>
      <c r="J754" s="181">
        <v>0</v>
      </c>
      <c r="K754" s="182">
        <v>0</v>
      </c>
      <c r="L754" s="182">
        <v>0</v>
      </c>
      <c r="M754" s="182">
        <v>0</v>
      </c>
      <c r="N754" s="470">
        <v>0</v>
      </c>
      <c r="O754" s="464">
        <v>0</v>
      </c>
      <c r="P754" s="198">
        <v>0</v>
      </c>
      <c r="Q754" s="198">
        <v>0</v>
      </c>
      <c r="R754" s="198">
        <v>0</v>
      </c>
      <c r="S754" s="199">
        <v>0</v>
      </c>
    </row>
    <row r="755" spans="1:19" outlineLevel="2" x14ac:dyDescent="0.2">
      <c r="A755" s="12" t="s">
        <v>7</v>
      </c>
      <c r="B755" s="2">
        <v>6</v>
      </c>
      <c r="C755" s="2">
        <v>502905</v>
      </c>
      <c r="D755" s="217">
        <v>290601</v>
      </c>
      <c r="E755" s="131" t="s">
        <v>2438</v>
      </c>
      <c r="F755" s="131">
        <v>2</v>
      </c>
      <c r="G755" s="475" t="s">
        <v>299</v>
      </c>
      <c r="H755" s="131" t="s">
        <v>296</v>
      </c>
      <c r="I755" s="107" t="s">
        <v>295</v>
      </c>
      <c r="J755" s="179">
        <v>550</v>
      </c>
      <c r="K755" s="180">
        <v>138</v>
      </c>
      <c r="L755" s="180">
        <v>138</v>
      </c>
      <c r="M755" s="180">
        <v>138</v>
      </c>
      <c r="N755" s="469">
        <v>136</v>
      </c>
      <c r="O755" s="463"/>
      <c r="P755" s="195"/>
      <c r="Q755" s="195"/>
      <c r="R755" s="195"/>
      <c r="S755" s="196"/>
    </row>
    <row r="756" spans="1:19" ht="25.5" outlineLevel="2" x14ac:dyDescent="0.2">
      <c r="A756" s="12" t="s">
        <v>7</v>
      </c>
      <c r="B756" s="2">
        <v>6</v>
      </c>
      <c r="C756" s="2">
        <v>502905</v>
      </c>
      <c r="D756" s="217">
        <v>290601</v>
      </c>
      <c r="E756" s="131" t="s">
        <v>2438</v>
      </c>
      <c r="F756" s="131">
        <v>2</v>
      </c>
      <c r="G756" s="475" t="s">
        <v>299</v>
      </c>
      <c r="H756" s="131">
        <v>32</v>
      </c>
      <c r="I756" s="107" t="s">
        <v>297</v>
      </c>
      <c r="J756" s="179">
        <v>857</v>
      </c>
      <c r="K756" s="180">
        <v>214</v>
      </c>
      <c r="L756" s="180">
        <v>214</v>
      </c>
      <c r="M756" s="180">
        <v>214</v>
      </c>
      <c r="N756" s="469">
        <v>215</v>
      </c>
      <c r="O756" s="463"/>
      <c r="P756" s="195"/>
      <c r="Q756" s="195"/>
      <c r="R756" s="195"/>
      <c r="S756" s="196"/>
    </row>
    <row r="757" spans="1:19" ht="25.5" outlineLevel="2" x14ac:dyDescent="0.2">
      <c r="A757" s="12" t="s">
        <v>7</v>
      </c>
      <c r="B757" s="2">
        <v>6</v>
      </c>
      <c r="C757" s="2">
        <v>502905</v>
      </c>
      <c r="D757" s="217">
        <v>290601</v>
      </c>
      <c r="E757" s="131" t="s">
        <v>2438</v>
      </c>
      <c r="F757" s="131">
        <v>2</v>
      </c>
      <c r="G757" s="475" t="s">
        <v>299</v>
      </c>
      <c r="H757" s="131"/>
      <c r="I757" s="107" t="s">
        <v>317</v>
      </c>
      <c r="J757" s="179">
        <v>4871</v>
      </c>
      <c r="K757" s="180">
        <v>1218</v>
      </c>
      <c r="L757" s="180">
        <v>1218</v>
      </c>
      <c r="M757" s="180">
        <v>1218</v>
      </c>
      <c r="N757" s="469">
        <v>1217</v>
      </c>
      <c r="O757" s="463"/>
      <c r="P757" s="195"/>
      <c r="Q757" s="195"/>
      <c r="R757" s="195"/>
      <c r="S757" s="196"/>
    </row>
    <row r="758" spans="1:19" outlineLevel="1" x14ac:dyDescent="0.2">
      <c r="A758" s="133"/>
      <c r="B758" s="134">
        <v>6</v>
      </c>
      <c r="C758" s="134">
        <v>502905</v>
      </c>
      <c r="D758" s="218">
        <v>290601</v>
      </c>
      <c r="E758" s="135"/>
      <c r="F758" s="135">
        <v>2</v>
      </c>
      <c r="G758" s="476" t="s">
        <v>299</v>
      </c>
      <c r="H758" s="135"/>
      <c r="I758" s="482"/>
      <c r="J758" s="181">
        <v>6278</v>
      </c>
      <c r="K758" s="182">
        <v>1570</v>
      </c>
      <c r="L758" s="182">
        <v>1570</v>
      </c>
      <c r="M758" s="182">
        <v>1570</v>
      </c>
      <c r="N758" s="470">
        <v>1568</v>
      </c>
      <c r="O758" s="464">
        <v>58268.956871500006</v>
      </c>
      <c r="P758" s="198">
        <v>14567</v>
      </c>
      <c r="Q758" s="198">
        <v>14567</v>
      </c>
      <c r="R758" s="198">
        <v>14567</v>
      </c>
      <c r="S758" s="199">
        <v>14567.956871500002</v>
      </c>
    </row>
    <row r="759" spans="1:19" outlineLevel="2" x14ac:dyDescent="0.2">
      <c r="A759" s="12" t="s">
        <v>7</v>
      </c>
      <c r="B759" s="2">
        <v>6</v>
      </c>
      <c r="C759" s="2">
        <v>502910</v>
      </c>
      <c r="D759" s="217">
        <v>291201</v>
      </c>
      <c r="E759" s="131" t="s">
        <v>579</v>
      </c>
      <c r="F759" s="131">
        <v>2</v>
      </c>
      <c r="G759" s="475" t="s">
        <v>299</v>
      </c>
      <c r="H759" s="131" t="s">
        <v>296</v>
      </c>
      <c r="I759" s="107" t="s">
        <v>295</v>
      </c>
      <c r="J759" s="179">
        <v>0</v>
      </c>
      <c r="K759" s="180">
        <v>0</v>
      </c>
      <c r="L759" s="180">
        <v>0</v>
      </c>
      <c r="M759" s="180">
        <v>0</v>
      </c>
      <c r="N759" s="469">
        <v>0</v>
      </c>
      <c r="O759" s="463"/>
      <c r="P759" s="195"/>
      <c r="Q759" s="195"/>
      <c r="R759" s="195"/>
      <c r="S759" s="196"/>
    </row>
    <row r="760" spans="1:19" ht="25.5" outlineLevel="2" x14ac:dyDescent="0.2">
      <c r="A760" s="12" t="s">
        <v>7</v>
      </c>
      <c r="B760" s="2">
        <v>6</v>
      </c>
      <c r="C760" s="2">
        <v>502910</v>
      </c>
      <c r="D760" s="217">
        <v>291201</v>
      </c>
      <c r="E760" s="131" t="s">
        <v>579</v>
      </c>
      <c r="F760" s="131">
        <v>2</v>
      </c>
      <c r="G760" s="475" t="s">
        <v>299</v>
      </c>
      <c r="H760" s="131">
        <v>32</v>
      </c>
      <c r="I760" s="107" t="s">
        <v>297</v>
      </c>
      <c r="J760" s="179">
        <v>2000</v>
      </c>
      <c r="K760" s="180">
        <v>200</v>
      </c>
      <c r="L760" s="180">
        <v>600</v>
      </c>
      <c r="M760" s="180">
        <v>600</v>
      </c>
      <c r="N760" s="469">
        <v>600</v>
      </c>
      <c r="O760" s="463"/>
      <c r="P760" s="195"/>
      <c r="Q760" s="195"/>
      <c r="R760" s="195"/>
      <c r="S760" s="196"/>
    </row>
    <row r="761" spans="1:19" ht="25.5" outlineLevel="2" x14ac:dyDescent="0.2">
      <c r="A761" s="12" t="s">
        <v>7</v>
      </c>
      <c r="B761" s="2">
        <v>6</v>
      </c>
      <c r="C761" s="2">
        <v>502910</v>
      </c>
      <c r="D761" s="217">
        <v>291201</v>
      </c>
      <c r="E761" s="131" t="s">
        <v>579</v>
      </c>
      <c r="F761" s="131">
        <v>2</v>
      </c>
      <c r="G761" s="475" t="s">
        <v>299</v>
      </c>
      <c r="H761" s="131"/>
      <c r="I761" s="107" t="s">
        <v>317</v>
      </c>
      <c r="J761" s="179">
        <v>0</v>
      </c>
      <c r="K761" s="180">
        <v>0</v>
      </c>
      <c r="L761" s="180">
        <v>0</v>
      </c>
      <c r="M761" s="180">
        <v>0</v>
      </c>
      <c r="N761" s="469">
        <v>0</v>
      </c>
      <c r="O761" s="463"/>
      <c r="P761" s="195"/>
      <c r="Q761" s="195"/>
      <c r="R761" s="195"/>
      <c r="S761" s="196"/>
    </row>
    <row r="762" spans="1:19" outlineLevel="1" x14ac:dyDescent="0.2">
      <c r="A762" s="133"/>
      <c r="B762" s="134">
        <v>6</v>
      </c>
      <c r="C762" s="134">
        <v>502910</v>
      </c>
      <c r="D762" s="218">
        <v>291201</v>
      </c>
      <c r="E762" s="135"/>
      <c r="F762" s="135">
        <v>2</v>
      </c>
      <c r="G762" s="476" t="s">
        <v>299</v>
      </c>
      <c r="H762" s="135"/>
      <c r="I762" s="482"/>
      <c r="J762" s="181">
        <v>2000</v>
      </c>
      <c r="K762" s="182">
        <v>200</v>
      </c>
      <c r="L762" s="182">
        <v>600</v>
      </c>
      <c r="M762" s="182">
        <v>600</v>
      </c>
      <c r="N762" s="470">
        <v>600</v>
      </c>
      <c r="O762" s="464">
        <v>11431.59605925926</v>
      </c>
      <c r="P762" s="198">
        <v>1073.359259259259</v>
      </c>
      <c r="Q762" s="198">
        <v>3453</v>
      </c>
      <c r="R762" s="198">
        <v>3453</v>
      </c>
      <c r="S762" s="199">
        <v>3452.2368000000006</v>
      </c>
    </row>
    <row r="763" spans="1:19" outlineLevel="2" x14ac:dyDescent="0.2">
      <c r="A763" s="12" t="s">
        <v>7</v>
      </c>
      <c r="B763" s="2">
        <v>6</v>
      </c>
      <c r="C763" s="2">
        <v>504001</v>
      </c>
      <c r="D763" s="217">
        <v>400101</v>
      </c>
      <c r="E763" s="131" t="s">
        <v>504</v>
      </c>
      <c r="F763" s="131">
        <v>2</v>
      </c>
      <c r="G763" s="475" t="s">
        <v>299</v>
      </c>
      <c r="H763" s="131" t="s">
        <v>296</v>
      </c>
      <c r="I763" s="107" t="s">
        <v>295</v>
      </c>
      <c r="J763" s="179">
        <v>48</v>
      </c>
      <c r="K763" s="180">
        <v>12</v>
      </c>
      <c r="L763" s="180">
        <v>12</v>
      </c>
      <c r="M763" s="180">
        <v>12</v>
      </c>
      <c r="N763" s="469">
        <v>12</v>
      </c>
      <c r="O763" s="463"/>
      <c r="P763" s="195"/>
      <c r="Q763" s="195"/>
      <c r="R763" s="195"/>
      <c r="S763" s="196"/>
    </row>
    <row r="764" spans="1:19" ht="25.5" outlineLevel="2" x14ac:dyDescent="0.2">
      <c r="A764" s="12" t="s">
        <v>7</v>
      </c>
      <c r="B764" s="2">
        <v>6</v>
      </c>
      <c r="C764" s="2">
        <v>504001</v>
      </c>
      <c r="D764" s="217">
        <v>400101</v>
      </c>
      <c r="E764" s="131" t="s">
        <v>504</v>
      </c>
      <c r="F764" s="131">
        <v>2</v>
      </c>
      <c r="G764" s="475" t="s">
        <v>299</v>
      </c>
      <c r="H764" s="131">
        <v>32</v>
      </c>
      <c r="I764" s="107" t="s">
        <v>297</v>
      </c>
      <c r="J764" s="179">
        <v>320</v>
      </c>
      <c r="K764" s="180">
        <v>80</v>
      </c>
      <c r="L764" s="180">
        <v>80</v>
      </c>
      <c r="M764" s="180">
        <v>80</v>
      </c>
      <c r="N764" s="469">
        <v>80</v>
      </c>
      <c r="O764" s="463"/>
      <c r="P764" s="195"/>
      <c r="Q764" s="195"/>
      <c r="R764" s="195"/>
      <c r="S764" s="196"/>
    </row>
    <row r="765" spans="1:19" ht="25.5" outlineLevel="2" x14ac:dyDescent="0.2">
      <c r="A765" s="12" t="s">
        <v>7</v>
      </c>
      <c r="B765" s="2">
        <v>6</v>
      </c>
      <c r="C765" s="2">
        <v>504001</v>
      </c>
      <c r="D765" s="217">
        <v>400101</v>
      </c>
      <c r="E765" s="131" t="s">
        <v>504</v>
      </c>
      <c r="F765" s="131">
        <v>2</v>
      </c>
      <c r="G765" s="475" t="s">
        <v>299</v>
      </c>
      <c r="H765" s="131"/>
      <c r="I765" s="107" t="s">
        <v>317</v>
      </c>
      <c r="J765" s="179">
        <v>1214</v>
      </c>
      <c r="K765" s="180">
        <v>304</v>
      </c>
      <c r="L765" s="180">
        <v>304</v>
      </c>
      <c r="M765" s="180">
        <v>304</v>
      </c>
      <c r="N765" s="469">
        <v>302</v>
      </c>
      <c r="O765" s="463"/>
      <c r="P765" s="195"/>
      <c r="Q765" s="195"/>
      <c r="R765" s="195"/>
      <c r="S765" s="196"/>
    </row>
    <row r="766" spans="1:19" outlineLevel="1" x14ac:dyDescent="0.2">
      <c r="A766" s="133"/>
      <c r="B766" s="134">
        <v>6</v>
      </c>
      <c r="C766" s="134">
        <v>504001</v>
      </c>
      <c r="D766" s="218">
        <v>400101</v>
      </c>
      <c r="E766" s="135"/>
      <c r="F766" s="135">
        <v>2</v>
      </c>
      <c r="G766" s="476" t="s">
        <v>299</v>
      </c>
      <c r="H766" s="135"/>
      <c r="I766" s="482"/>
      <c r="J766" s="181">
        <v>1582</v>
      </c>
      <c r="K766" s="182">
        <v>396</v>
      </c>
      <c r="L766" s="182">
        <v>396</v>
      </c>
      <c r="M766" s="182">
        <v>396</v>
      </c>
      <c r="N766" s="470">
        <v>394</v>
      </c>
      <c r="O766" s="464">
        <v>11655.805513000001</v>
      </c>
      <c r="P766" s="198">
        <v>2914</v>
      </c>
      <c r="Q766" s="198">
        <v>2914</v>
      </c>
      <c r="R766" s="198">
        <v>2914</v>
      </c>
      <c r="S766" s="199">
        <v>2913.8055130000012</v>
      </c>
    </row>
    <row r="767" spans="1:19" outlineLevel="2" x14ac:dyDescent="0.2">
      <c r="A767" s="12" t="s">
        <v>7</v>
      </c>
      <c r="B767" s="2">
        <v>6</v>
      </c>
      <c r="C767" s="2">
        <v>504002</v>
      </c>
      <c r="D767" s="217">
        <v>400201</v>
      </c>
      <c r="E767" s="131" t="s">
        <v>513</v>
      </c>
      <c r="F767" s="131">
        <v>2</v>
      </c>
      <c r="G767" s="475" t="s">
        <v>299</v>
      </c>
      <c r="H767" s="131" t="s">
        <v>296</v>
      </c>
      <c r="I767" s="107" t="s">
        <v>295</v>
      </c>
      <c r="J767" s="179">
        <v>0</v>
      </c>
      <c r="K767" s="180">
        <v>0</v>
      </c>
      <c r="L767" s="180">
        <v>0</v>
      </c>
      <c r="M767" s="180">
        <v>0</v>
      </c>
      <c r="N767" s="469">
        <v>0</v>
      </c>
      <c r="O767" s="463"/>
      <c r="P767" s="195"/>
      <c r="Q767" s="195"/>
      <c r="R767" s="195"/>
      <c r="S767" s="196"/>
    </row>
    <row r="768" spans="1:19" ht="25.5" outlineLevel="2" x14ac:dyDescent="0.2">
      <c r="A768" s="12" t="s">
        <v>7</v>
      </c>
      <c r="B768" s="2">
        <v>6</v>
      </c>
      <c r="C768" s="2">
        <v>504002</v>
      </c>
      <c r="D768" s="217">
        <v>400201</v>
      </c>
      <c r="E768" s="131" t="s">
        <v>513</v>
      </c>
      <c r="F768" s="131">
        <v>2</v>
      </c>
      <c r="G768" s="475" t="s">
        <v>299</v>
      </c>
      <c r="H768" s="131">
        <v>32</v>
      </c>
      <c r="I768" s="107" t="s">
        <v>297</v>
      </c>
      <c r="J768" s="179">
        <v>0</v>
      </c>
      <c r="K768" s="180">
        <v>0</v>
      </c>
      <c r="L768" s="180">
        <v>0</v>
      </c>
      <c r="M768" s="180">
        <v>0</v>
      </c>
      <c r="N768" s="469">
        <v>0</v>
      </c>
      <c r="O768" s="463"/>
      <c r="P768" s="195"/>
      <c r="Q768" s="195"/>
      <c r="R768" s="195"/>
      <c r="S768" s="196"/>
    </row>
    <row r="769" spans="1:19" ht="25.5" outlineLevel="2" x14ac:dyDescent="0.2">
      <c r="A769" s="12" t="s">
        <v>7</v>
      </c>
      <c r="B769" s="2">
        <v>6</v>
      </c>
      <c r="C769" s="2">
        <v>504002</v>
      </c>
      <c r="D769" s="217">
        <v>400201</v>
      </c>
      <c r="E769" s="131" t="s">
        <v>513</v>
      </c>
      <c r="F769" s="131">
        <v>2</v>
      </c>
      <c r="G769" s="475" t="s">
        <v>299</v>
      </c>
      <c r="H769" s="131"/>
      <c r="I769" s="107" t="s">
        <v>317</v>
      </c>
      <c r="J769" s="179">
        <v>1298</v>
      </c>
      <c r="K769" s="180">
        <v>325</v>
      </c>
      <c r="L769" s="180">
        <v>325</v>
      </c>
      <c r="M769" s="180">
        <v>325</v>
      </c>
      <c r="N769" s="469">
        <v>323</v>
      </c>
      <c r="O769" s="463"/>
      <c r="P769" s="195"/>
      <c r="Q769" s="195"/>
      <c r="R769" s="195"/>
      <c r="S769" s="196"/>
    </row>
    <row r="770" spans="1:19" outlineLevel="1" x14ac:dyDescent="0.2">
      <c r="A770" s="133"/>
      <c r="B770" s="134">
        <v>6</v>
      </c>
      <c r="C770" s="134">
        <v>504002</v>
      </c>
      <c r="D770" s="218">
        <v>400201</v>
      </c>
      <c r="E770" s="135"/>
      <c r="F770" s="135">
        <v>2</v>
      </c>
      <c r="G770" s="476" t="s">
        <v>299</v>
      </c>
      <c r="H770" s="135"/>
      <c r="I770" s="482"/>
      <c r="J770" s="181">
        <v>1298</v>
      </c>
      <c r="K770" s="182">
        <v>325</v>
      </c>
      <c r="L770" s="182">
        <v>325</v>
      </c>
      <c r="M770" s="182">
        <v>325</v>
      </c>
      <c r="N770" s="470">
        <v>323</v>
      </c>
      <c r="O770" s="464">
        <v>8708.8025730000008</v>
      </c>
      <c r="P770" s="198">
        <v>2177</v>
      </c>
      <c r="Q770" s="198">
        <v>2177</v>
      </c>
      <c r="R770" s="198">
        <v>2177</v>
      </c>
      <c r="S770" s="199">
        <v>2177.8025730000008</v>
      </c>
    </row>
    <row r="771" spans="1:19" ht="25.5" outlineLevel="2" x14ac:dyDescent="0.2">
      <c r="A771" s="12" t="s">
        <v>10</v>
      </c>
      <c r="B771" s="2">
        <v>6</v>
      </c>
      <c r="C771" s="2">
        <v>509402</v>
      </c>
      <c r="D771" s="217">
        <v>940201</v>
      </c>
      <c r="E771" s="131" t="s">
        <v>275</v>
      </c>
      <c r="F771" s="131">
        <v>2</v>
      </c>
      <c r="G771" s="475" t="s">
        <v>299</v>
      </c>
      <c r="H771" s="131" t="s">
        <v>296</v>
      </c>
      <c r="I771" s="107" t="s">
        <v>295</v>
      </c>
      <c r="J771" s="179">
        <v>0</v>
      </c>
      <c r="K771" s="180">
        <v>0</v>
      </c>
      <c r="L771" s="180">
        <v>0</v>
      </c>
      <c r="M771" s="180">
        <v>0</v>
      </c>
      <c r="N771" s="469">
        <v>0</v>
      </c>
      <c r="O771" s="463"/>
      <c r="P771" s="195"/>
      <c r="Q771" s="195"/>
      <c r="R771" s="195"/>
      <c r="S771" s="196"/>
    </row>
    <row r="772" spans="1:19" ht="25.5" outlineLevel="2" x14ac:dyDescent="0.2">
      <c r="A772" s="12" t="s">
        <v>10</v>
      </c>
      <c r="B772" s="2">
        <v>6</v>
      </c>
      <c r="C772" s="2">
        <v>509402</v>
      </c>
      <c r="D772" s="217">
        <v>940201</v>
      </c>
      <c r="E772" s="131" t="s">
        <v>275</v>
      </c>
      <c r="F772" s="131">
        <v>2</v>
      </c>
      <c r="G772" s="475" t="s">
        <v>299</v>
      </c>
      <c r="H772" s="131">
        <v>32</v>
      </c>
      <c r="I772" s="107" t="s">
        <v>297</v>
      </c>
      <c r="J772" s="179">
        <v>0</v>
      </c>
      <c r="K772" s="180">
        <v>0</v>
      </c>
      <c r="L772" s="180">
        <v>0</v>
      </c>
      <c r="M772" s="180">
        <v>0</v>
      </c>
      <c r="N772" s="469">
        <v>0</v>
      </c>
      <c r="O772" s="463"/>
      <c r="P772" s="195"/>
      <c r="Q772" s="195"/>
      <c r="R772" s="195"/>
      <c r="S772" s="196"/>
    </row>
    <row r="773" spans="1:19" ht="25.5" outlineLevel="2" x14ac:dyDescent="0.2">
      <c r="A773" s="12" t="s">
        <v>10</v>
      </c>
      <c r="B773" s="2">
        <v>6</v>
      </c>
      <c r="C773" s="2">
        <v>509402</v>
      </c>
      <c r="D773" s="217">
        <v>940201</v>
      </c>
      <c r="E773" s="131" t="s">
        <v>275</v>
      </c>
      <c r="F773" s="131">
        <v>2</v>
      </c>
      <c r="G773" s="475" t="s">
        <v>299</v>
      </c>
      <c r="H773" s="131"/>
      <c r="I773" s="107" t="s">
        <v>317</v>
      </c>
      <c r="J773" s="179">
        <v>200</v>
      </c>
      <c r="K773" s="180">
        <v>50</v>
      </c>
      <c r="L773" s="180">
        <v>50</v>
      </c>
      <c r="M773" s="180">
        <v>50</v>
      </c>
      <c r="N773" s="469">
        <v>50</v>
      </c>
      <c r="O773" s="463"/>
      <c r="P773" s="195"/>
      <c r="Q773" s="195"/>
      <c r="R773" s="195"/>
      <c r="S773" s="196"/>
    </row>
    <row r="774" spans="1:19" outlineLevel="1" x14ac:dyDescent="0.2">
      <c r="A774" s="133"/>
      <c r="B774" s="134">
        <v>6</v>
      </c>
      <c r="C774" s="134">
        <v>509402</v>
      </c>
      <c r="D774" s="218">
        <v>940201</v>
      </c>
      <c r="E774" s="135"/>
      <c r="F774" s="135">
        <v>2</v>
      </c>
      <c r="G774" s="476" t="s">
        <v>299</v>
      </c>
      <c r="H774" s="135"/>
      <c r="I774" s="482"/>
      <c r="J774" s="181">
        <v>200</v>
      </c>
      <c r="K774" s="182">
        <v>50</v>
      </c>
      <c r="L774" s="182">
        <v>50</v>
      </c>
      <c r="M774" s="182">
        <v>50</v>
      </c>
      <c r="N774" s="470">
        <v>50</v>
      </c>
      <c r="O774" s="464">
        <v>2845.1546046499197</v>
      </c>
      <c r="P774" s="198">
        <v>711</v>
      </c>
      <c r="Q774" s="198">
        <v>711</v>
      </c>
      <c r="R774" s="198">
        <v>711</v>
      </c>
      <c r="S774" s="199">
        <v>712.15460464991975</v>
      </c>
    </row>
    <row r="775" spans="1:19" outlineLevel="1" x14ac:dyDescent="0.2">
      <c r="A775" s="12" t="s">
        <v>10</v>
      </c>
      <c r="B775" s="2">
        <v>2</v>
      </c>
      <c r="C775" s="2"/>
      <c r="D775" s="217">
        <v>11501</v>
      </c>
      <c r="E775" s="131" t="s">
        <v>281</v>
      </c>
      <c r="F775" s="131">
        <v>2</v>
      </c>
      <c r="G775" s="475" t="s">
        <v>299</v>
      </c>
      <c r="H775" s="131" t="s">
        <v>296</v>
      </c>
      <c r="I775" s="107" t="s">
        <v>295</v>
      </c>
      <c r="J775" s="179">
        <v>1400</v>
      </c>
      <c r="K775" s="180">
        <v>0</v>
      </c>
      <c r="L775" s="180">
        <v>467</v>
      </c>
      <c r="M775" s="180">
        <v>467</v>
      </c>
      <c r="N775" s="469">
        <v>466</v>
      </c>
      <c r="O775" s="463"/>
      <c r="P775" s="195"/>
      <c r="Q775" s="195"/>
      <c r="R775" s="195"/>
      <c r="S775" s="196"/>
    </row>
    <row r="776" spans="1:19" ht="25.5" outlineLevel="1" x14ac:dyDescent="0.2">
      <c r="A776" s="12" t="s">
        <v>10</v>
      </c>
      <c r="B776" s="2">
        <v>2</v>
      </c>
      <c r="C776" s="2"/>
      <c r="D776" s="217">
        <v>11501</v>
      </c>
      <c r="E776" s="131" t="s">
        <v>281</v>
      </c>
      <c r="F776" s="131">
        <v>2</v>
      </c>
      <c r="G776" s="475" t="s">
        <v>299</v>
      </c>
      <c r="H776" s="131">
        <v>32</v>
      </c>
      <c r="I776" s="107" t="s">
        <v>297</v>
      </c>
      <c r="J776" s="179">
        <v>0</v>
      </c>
      <c r="K776" s="180">
        <v>0</v>
      </c>
      <c r="L776" s="180">
        <v>0</v>
      </c>
      <c r="M776" s="180">
        <v>0</v>
      </c>
      <c r="N776" s="469">
        <v>0</v>
      </c>
      <c r="O776" s="463"/>
      <c r="P776" s="195"/>
      <c r="Q776" s="195"/>
      <c r="R776" s="195"/>
      <c r="S776" s="196"/>
    </row>
    <row r="777" spans="1:19" ht="25.5" outlineLevel="1" x14ac:dyDescent="0.2">
      <c r="A777" s="12" t="s">
        <v>10</v>
      </c>
      <c r="B777" s="2">
        <v>2</v>
      </c>
      <c r="C777" s="2"/>
      <c r="D777" s="217">
        <v>11501</v>
      </c>
      <c r="E777" s="131" t="s">
        <v>281</v>
      </c>
      <c r="F777" s="131">
        <v>2</v>
      </c>
      <c r="G777" s="475" t="s">
        <v>299</v>
      </c>
      <c r="H777" s="131"/>
      <c r="I777" s="107" t="s">
        <v>317</v>
      </c>
      <c r="J777" s="179">
        <v>0</v>
      </c>
      <c r="K777" s="180">
        <v>0</v>
      </c>
      <c r="L777" s="180">
        <v>0</v>
      </c>
      <c r="M777" s="180">
        <v>0</v>
      </c>
      <c r="N777" s="469">
        <v>0</v>
      </c>
      <c r="O777" s="463"/>
      <c r="P777" s="195"/>
      <c r="Q777" s="195"/>
      <c r="R777" s="195"/>
      <c r="S777" s="196"/>
    </row>
    <row r="778" spans="1:19" outlineLevel="1" x14ac:dyDescent="0.2">
      <c r="A778" s="133"/>
      <c r="B778" s="134">
        <v>2</v>
      </c>
      <c r="C778" s="134">
        <v>0</v>
      </c>
      <c r="D778" s="218">
        <v>11501</v>
      </c>
      <c r="E778" s="135"/>
      <c r="F778" s="135">
        <v>2</v>
      </c>
      <c r="G778" s="476" t="s">
        <v>299</v>
      </c>
      <c r="H778" s="135"/>
      <c r="I778" s="482"/>
      <c r="J778" s="181">
        <v>1400</v>
      </c>
      <c r="K778" s="182">
        <v>0</v>
      </c>
      <c r="L778" s="182">
        <v>467</v>
      </c>
      <c r="M778" s="182">
        <v>467</v>
      </c>
      <c r="N778" s="470">
        <v>466</v>
      </c>
      <c r="O778" s="464">
        <v>68398.679999999993</v>
      </c>
      <c r="P778" s="198">
        <v>0</v>
      </c>
      <c r="Q778" s="198">
        <v>22815.845399999998</v>
      </c>
      <c r="R778" s="198">
        <v>22815.845399999998</v>
      </c>
      <c r="S778" s="199">
        <v>22766.9892</v>
      </c>
    </row>
    <row r="779" spans="1:19" outlineLevel="1" x14ac:dyDescent="0.2">
      <c r="A779" s="12" t="s">
        <v>10</v>
      </c>
      <c r="B779" s="2">
        <v>5</v>
      </c>
      <c r="C779" s="2"/>
      <c r="D779" s="217">
        <v>362501</v>
      </c>
      <c r="E779" s="131" t="s">
        <v>282</v>
      </c>
      <c r="F779" s="131">
        <v>2</v>
      </c>
      <c r="G779" s="475" t="s">
        <v>299</v>
      </c>
      <c r="H779" s="131" t="s">
        <v>296</v>
      </c>
      <c r="I779" s="107" t="s">
        <v>295</v>
      </c>
      <c r="J779" s="179">
        <v>1808</v>
      </c>
      <c r="K779" s="180">
        <v>0</v>
      </c>
      <c r="L779" s="180">
        <v>603</v>
      </c>
      <c r="M779" s="180">
        <v>603</v>
      </c>
      <c r="N779" s="469">
        <v>602</v>
      </c>
      <c r="O779" s="463"/>
      <c r="P779" s="195"/>
      <c r="Q779" s="195"/>
      <c r="R779" s="195"/>
      <c r="S779" s="196"/>
    </row>
    <row r="780" spans="1:19" ht="25.5" outlineLevel="1" x14ac:dyDescent="0.2">
      <c r="A780" s="12" t="s">
        <v>10</v>
      </c>
      <c r="B780" s="2">
        <v>5</v>
      </c>
      <c r="C780" s="2"/>
      <c r="D780" s="217">
        <v>362501</v>
      </c>
      <c r="E780" s="131" t="s">
        <v>282</v>
      </c>
      <c r="F780" s="131">
        <v>2</v>
      </c>
      <c r="G780" s="475" t="s">
        <v>299</v>
      </c>
      <c r="H780" s="131">
        <v>32</v>
      </c>
      <c r="I780" s="107" t="s">
        <v>297</v>
      </c>
      <c r="J780" s="179">
        <v>0</v>
      </c>
      <c r="K780" s="180">
        <v>0</v>
      </c>
      <c r="L780" s="180">
        <v>0</v>
      </c>
      <c r="M780" s="180">
        <v>0</v>
      </c>
      <c r="N780" s="469">
        <v>0</v>
      </c>
      <c r="O780" s="463"/>
      <c r="P780" s="195"/>
      <c r="Q780" s="195"/>
      <c r="R780" s="195"/>
      <c r="S780" s="196"/>
    </row>
    <row r="781" spans="1:19" ht="25.5" outlineLevel="1" x14ac:dyDescent="0.2">
      <c r="A781" s="12" t="s">
        <v>10</v>
      </c>
      <c r="B781" s="2">
        <v>5</v>
      </c>
      <c r="C781" s="2"/>
      <c r="D781" s="217">
        <v>362501</v>
      </c>
      <c r="E781" s="131" t="s">
        <v>282</v>
      </c>
      <c r="F781" s="131">
        <v>2</v>
      </c>
      <c r="G781" s="475" t="s">
        <v>299</v>
      </c>
      <c r="H781" s="131"/>
      <c r="I781" s="107" t="s">
        <v>317</v>
      </c>
      <c r="J781" s="179">
        <v>0</v>
      </c>
      <c r="K781" s="180">
        <v>0</v>
      </c>
      <c r="L781" s="180">
        <v>0</v>
      </c>
      <c r="M781" s="180">
        <v>0</v>
      </c>
      <c r="N781" s="469">
        <v>0</v>
      </c>
      <c r="O781" s="463"/>
      <c r="P781" s="195"/>
      <c r="Q781" s="195"/>
      <c r="R781" s="195"/>
      <c r="S781" s="196"/>
    </row>
    <row r="782" spans="1:19" outlineLevel="1" x14ac:dyDescent="0.2">
      <c r="A782" s="133"/>
      <c r="B782" s="134">
        <v>5</v>
      </c>
      <c r="C782" s="134">
        <v>0</v>
      </c>
      <c r="D782" s="218">
        <v>362501</v>
      </c>
      <c r="E782" s="135"/>
      <c r="F782" s="135">
        <v>2</v>
      </c>
      <c r="G782" s="476" t="s">
        <v>299</v>
      </c>
      <c r="H782" s="135"/>
      <c r="I782" s="482"/>
      <c r="J782" s="181">
        <v>1808</v>
      </c>
      <c r="K782" s="182">
        <v>0</v>
      </c>
      <c r="L782" s="182">
        <v>603</v>
      </c>
      <c r="M782" s="182">
        <v>603</v>
      </c>
      <c r="N782" s="470">
        <v>602</v>
      </c>
      <c r="O782" s="464">
        <v>88332.00959999999</v>
      </c>
      <c r="P782" s="198">
        <v>0</v>
      </c>
      <c r="Q782" s="198">
        <v>29460.2886</v>
      </c>
      <c r="R782" s="198">
        <v>29460.2886</v>
      </c>
      <c r="S782" s="199">
        <v>29411.432399999998</v>
      </c>
    </row>
    <row r="783" spans="1:19" ht="38.25" outlineLevel="2" x14ac:dyDescent="0.2">
      <c r="A783" s="12" t="s">
        <v>9</v>
      </c>
      <c r="B783" s="2" t="s">
        <v>91</v>
      </c>
      <c r="C783" s="2">
        <v>508807</v>
      </c>
      <c r="D783" s="217">
        <v>880705</v>
      </c>
      <c r="E783" s="131" t="s">
        <v>451</v>
      </c>
      <c r="F783" s="131">
        <v>2</v>
      </c>
      <c r="G783" s="475" t="s">
        <v>299</v>
      </c>
      <c r="H783" s="131" t="s">
        <v>296</v>
      </c>
      <c r="I783" s="107" t="s">
        <v>295</v>
      </c>
      <c r="J783" s="179">
        <v>0</v>
      </c>
      <c r="K783" s="180">
        <v>0</v>
      </c>
      <c r="L783" s="180">
        <v>0</v>
      </c>
      <c r="M783" s="180">
        <v>0</v>
      </c>
      <c r="N783" s="469">
        <v>0</v>
      </c>
      <c r="O783" s="463"/>
      <c r="P783" s="195"/>
      <c r="Q783" s="195"/>
      <c r="R783" s="195"/>
      <c r="S783" s="196"/>
    </row>
    <row r="784" spans="1:19" ht="38.25" outlineLevel="2" x14ac:dyDescent="0.2">
      <c r="A784" s="12" t="s">
        <v>9</v>
      </c>
      <c r="B784" s="2" t="s">
        <v>91</v>
      </c>
      <c r="C784" s="2">
        <v>508807</v>
      </c>
      <c r="D784" s="217">
        <v>880705</v>
      </c>
      <c r="E784" s="131" t="s">
        <v>451</v>
      </c>
      <c r="F784" s="131">
        <v>2</v>
      </c>
      <c r="G784" s="475" t="s">
        <v>299</v>
      </c>
      <c r="H784" s="131">
        <v>32</v>
      </c>
      <c r="I784" s="107" t="s">
        <v>297</v>
      </c>
      <c r="J784" s="179">
        <v>0</v>
      </c>
      <c r="K784" s="180">
        <v>0</v>
      </c>
      <c r="L784" s="180">
        <v>0</v>
      </c>
      <c r="M784" s="180">
        <v>0</v>
      </c>
      <c r="N784" s="469">
        <v>0</v>
      </c>
      <c r="O784" s="463"/>
      <c r="P784" s="195"/>
      <c r="Q784" s="195"/>
      <c r="R784" s="195"/>
      <c r="S784" s="196"/>
    </row>
    <row r="785" spans="1:22" ht="38.25" outlineLevel="2" x14ac:dyDescent="0.2">
      <c r="A785" s="12" t="s">
        <v>9</v>
      </c>
      <c r="B785" s="2" t="s">
        <v>91</v>
      </c>
      <c r="C785" s="2">
        <v>508807</v>
      </c>
      <c r="D785" s="217">
        <v>880705</v>
      </c>
      <c r="E785" s="131" t="s">
        <v>451</v>
      </c>
      <c r="F785" s="131">
        <v>2</v>
      </c>
      <c r="G785" s="475" t="s">
        <v>299</v>
      </c>
      <c r="H785" s="131"/>
      <c r="I785" s="107" t="s">
        <v>317</v>
      </c>
      <c r="J785" s="179">
        <v>1700</v>
      </c>
      <c r="K785" s="180">
        <v>425</v>
      </c>
      <c r="L785" s="180">
        <v>425</v>
      </c>
      <c r="M785" s="180">
        <v>425</v>
      </c>
      <c r="N785" s="469">
        <v>425</v>
      </c>
      <c r="O785" s="463"/>
      <c r="P785" s="195"/>
      <c r="Q785" s="195"/>
      <c r="R785" s="195"/>
      <c r="S785" s="196"/>
    </row>
    <row r="786" spans="1:22" outlineLevel="1" x14ac:dyDescent="0.2">
      <c r="A786" s="133"/>
      <c r="B786" s="134" t="s">
        <v>91</v>
      </c>
      <c r="C786" s="134">
        <v>508807</v>
      </c>
      <c r="D786" s="218">
        <v>880705</v>
      </c>
      <c r="E786" s="135"/>
      <c r="F786" s="135">
        <v>2</v>
      </c>
      <c r="G786" s="476" t="s">
        <v>299</v>
      </c>
      <c r="H786" s="135"/>
      <c r="I786" s="482"/>
      <c r="J786" s="181">
        <v>1700</v>
      </c>
      <c r="K786" s="182">
        <v>425</v>
      </c>
      <c r="L786" s="182">
        <v>425</v>
      </c>
      <c r="M786" s="182">
        <v>425</v>
      </c>
      <c r="N786" s="470">
        <v>425</v>
      </c>
      <c r="O786" s="464">
        <v>9994.9740000000002</v>
      </c>
      <c r="P786" s="198">
        <v>2499</v>
      </c>
      <c r="Q786" s="198">
        <v>2499</v>
      </c>
      <c r="R786" s="198">
        <v>2499</v>
      </c>
      <c r="S786" s="199">
        <v>2497.9740000000002</v>
      </c>
    </row>
    <row r="787" spans="1:22" ht="51" outlineLevel="2" x14ac:dyDescent="0.2">
      <c r="A787" s="12" t="s">
        <v>9</v>
      </c>
      <c r="B787" s="2" t="s">
        <v>91</v>
      </c>
      <c r="C787" s="2">
        <v>508906</v>
      </c>
      <c r="D787" s="217">
        <v>890701</v>
      </c>
      <c r="E787" s="131" t="s">
        <v>435</v>
      </c>
      <c r="F787" s="131">
        <v>2</v>
      </c>
      <c r="G787" s="475" t="s">
        <v>299</v>
      </c>
      <c r="H787" s="131" t="s">
        <v>296</v>
      </c>
      <c r="I787" s="107" t="s">
        <v>295</v>
      </c>
      <c r="J787" s="179">
        <v>0</v>
      </c>
      <c r="K787" s="180">
        <v>0</v>
      </c>
      <c r="L787" s="180">
        <v>0</v>
      </c>
      <c r="M787" s="180">
        <v>0</v>
      </c>
      <c r="N787" s="469">
        <v>0</v>
      </c>
      <c r="O787" s="463"/>
      <c r="P787" s="195"/>
      <c r="Q787" s="195"/>
      <c r="R787" s="195"/>
      <c r="S787" s="196"/>
    </row>
    <row r="788" spans="1:22" ht="51" outlineLevel="2" x14ac:dyDescent="0.2">
      <c r="A788" s="12" t="s">
        <v>9</v>
      </c>
      <c r="B788" s="2" t="s">
        <v>91</v>
      </c>
      <c r="C788" s="2">
        <v>508906</v>
      </c>
      <c r="D788" s="217">
        <v>890701</v>
      </c>
      <c r="E788" s="131" t="s">
        <v>435</v>
      </c>
      <c r="F788" s="131">
        <v>2</v>
      </c>
      <c r="G788" s="475" t="s">
        <v>299</v>
      </c>
      <c r="H788" s="131">
        <v>32</v>
      </c>
      <c r="I788" s="107" t="s">
        <v>297</v>
      </c>
      <c r="J788" s="179">
        <v>0</v>
      </c>
      <c r="K788" s="180">
        <v>0</v>
      </c>
      <c r="L788" s="180">
        <v>0</v>
      </c>
      <c r="M788" s="180">
        <v>0</v>
      </c>
      <c r="N788" s="469">
        <v>0</v>
      </c>
      <c r="O788" s="463"/>
      <c r="P788" s="195"/>
      <c r="Q788" s="195"/>
      <c r="R788" s="195"/>
      <c r="S788" s="196"/>
    </row>
    <row r="789" spans="1:22" ht="51" outlineLevel="2" x14ac:dyDescent="0.2">
      <c r="A789" s="12" t="s">
        <v>9</v>
      </c>
      <c r="B789" s="2" t="s">
        <v>91</v>
      </c>
      <c r="C789" s="2">
        <v>508906</v>
      </c>
      <c r="D789" s="217">
        <v>890701</v>
      </c>
      <c r="E789" s="131" t="s">
        <v>435</v>
      </c>
      <c r="F789" s="131">
        <v>2</v>
      </c>
      <c r="G789" s="475" t="s">
        <v>299</v>
      </c>
      <c r="H789" s="131"/>
      <c r="I789" s="107" t="s">
        <v>317</v>
      </c>
      <c r="J789" s="179">
        <v>500</v>
      </c>
      <c r="K789" s="180">
        <v>125</v>
      </c>
      <c r="L789" s="180">
        <v>125</v>
      </c>
      <c r="M789" s="180">
        <v>125</v>
      </c>
      <c r="N789" s="469">
        <v>125</v>
      </c>
      <c r="O789" s="463"/>
      <c r="P789" s="195"/>
      <c r="Q789" s="195"/>
      <c r="R789" s="195"/>
      <c r="S789" s="196"/>
    </row>
    <row r="790" spans="1:22" outlineLevel="1" x14ac:dyDescent="0.2">
      <c r="A790" s="133"/>
      <c r="B790" s="134" t="s">
        <v>91</v>
      </c>
      <c r="C790" s="134">
        <v>508906</v>
      </c>
      <c r="D790" s="218">
        <v>890701</v>
      </c>
      <c r="E790" s="135"/>
      <c r="F790" s="135">
        <v>2</v>
      </c>
      <c r="G790" s="476" t="s">
        <v>299</v>
      </c>
      <c r="H790" s="135"/>
      <c r="I790" s="482"/>
      <c r="J790" s="181">
        <v>500</v>
      </c>
      <c r="K790" s="182">
        <v>125</v>
      </c>
      <c r="L790" s="182">
        <v>125</v>
      </c>
      <c r="M790" s="182">
        <v>125</v>
      </c>
      <c r="N790" s="470">
        <v>125</v>
      </c>
      <c r="O790" s="464">
        <v>4050.5185791704475</v>
      </c>
      <c r="P790" s="198">
        <v>1013</v>
      </c>
      <c r="Q790" s="198">
        <v>1013</v>
      </c>
      <c r="R790" s="198">
        <v>1013</v>
      </c>
      <c r="S790" s="199">
        <v>1011.5185791704475</v>
      </c>
    </row>
    <row r="791" spans="1:22" ht="38.25" outlineLevel="2" x14ac:dyDescent="0.2">
      <c r="A791" s="12" t="s">
        <v>9</v>
      </c>
      <c r="B791" s="2" t="s">
        <v>91</v>
      </c>
      <c r="C791" s="2">
        <v>508907</v>
      </c>
      <c r="D791" s="217">
        <v>890801</v>
      </c>
      <c r="E791" s="131" t="s">
        <v>438</v>
      </c>
      <c r="F791" s="131">
        <v>2</v>
      </c>
      <c r="G791" s="475" t="s">
        <v>299</v>
      </c>
      <c r="H791" s="131" t="s">
        <v>296</v>
      </c>
      <c r="I791" s="107" t="s">
        <v>295</v>
      </c>
      <c r="J791" s="179">
        <v>2</v>
      </c>
      <c r="K791" s="180">
        <v>2</v>
      </c>
      <c r="L791" s="180">
        <v>0</v>
      </c>
      <c r="M791" s="180">
        <v>0</v>
      </c>
      <c r="N791" s="469">
        <v>0</v>
      </c>
      <c r="O791" s="463"/>
      <c r="P791" s="195"/>
      <c r="Q791" s="195"/>
      <c r="R791" s="195"/>
      <c r="S791" s="196"/>
      <c r="V791" s="175"/>
    </row>
    <row r="792" spans="1:22" ht="38.25" outlineLevel="2" x14ac:dyDescent="0.2">
      <c r="A792" s="12" t="s">
        <v>9</v>
      </c>
      <c r="B792" s="2" t="s">
        <v>91</v>
      </c>
      <c r="C792" s="2">
        <v>508907</v>
      </c>
      <c r="D792" s="217">
        <v>890801</v>
      </c>
      <c r="E792" s="131" t="s">
        <v>438</v>
      </c>
      <c r="F792" s="131">
        <v>2</v>
      </c>
      <c r="G792" s="475" t="s">
        <v>299</v>
      </c>
      <c r="H792" s="131">
        <v>32</v>
      </c>
      <c r="I792" s="107" t="s">
        <v>297</v>
      </c>
      <c r="J792" s="179">
        <v>0</v>
      </c>
      <c r="K792" s="180">
        <v>0</v>
      </c>
      <c r="L792" s="180">
        <v>0</v>
      </c>
      <c r="M792" s="180">
        <v>0</v>
      </c>
      <c r="N792" s="469">
        <v>0</v>
      </c>
      <c r="O792" s="463"/>
      <c r="P792" s="195"/>
      <c r="Q792" s="195"/>
      <c r="R792" s="195"/>
      <c r="S792" s="196"/>
      <c r="V792" s="175"/>
    </row>
    <row r="793" spans="1:22" ht="38.25" outlineLevel="2" x14ac:dyDescent="0.2">
      <c r="A793" s="12" t="s">
        <v>9</v>
      </c>
      <c r="B793" s="2" t="s">
        <v>91</v>
      </c>
      <c r="C793" s="2">
        <v>508907</v>
      </c>
      <c r="D793" s="217">
        <v>890801</v>
      </c>
      <c r="E793" s="131" t="s">
        <v>438</v>
      </c>
      <c r="F793" s="131">
        <v>2</v>
      </c>
      <c r="G793" s="475" t="s">
        <v>299</v>
      </c>
      <c r="H793" s="131"/>
      <c r="I793" s="107" t="s">
        <v>317</v>
      </c>
      <c r="J793" s="179">
        <v>24</v>
      </c>
      <c r="K793" s="180">
        <v>24</v>
      </c>
      <c r="L793" s="180">
        <v>0</v>
      </c>
      <c r="M793" s="180">
        <v>0</v>
      </c>
      <c r="N793" s="469">
        <v>0</v>
      </c>
      <c r="O793" s="463"/>
      <c r="P793" s="195"/>
      <c r="Q793" s="195"/>
      <c r="R793" s="195"/>
      <c r="S793" s="196"/>
      <c r="V793" s="175"/>
    </row>
    <row r="794" spans="1:22" outlineLevel="1" x14ac:dyDescent="0.2">
      <c r="A794" s="133"/>
      <c r="B794" s="134" t="s">
        <v>91</v>
      </c>
      <c r="C794" s="134">
        <v>508907</v>
      </c>
      <c r="D794" s="218">
        <v>890801</v>
      </c>
      <c r="E794" s="135"/>
      <c r="F794" s="135">
        <v>2</v>
      </c>
      <c r="G794" s="476" t="s">
        <v>299</v>
      </c>
      <c r="H794" s="135"/>
      <c r="I794" s="482"/>
      <c r="J794" s="181">
        <v>26</v>
      </c>
      <c r="K794" s="182">
        <v>26</v>
      </c>
      <c r="L794" s="182">
        <v>0</v>
      </c>
      <c r="M794" s="182">
        <v>0</v>
      </c>
      <c r="N794" s="470">
        <v>0</v>
      </c>
      <c r="O794" s="464">
        <v>335.77600000000001</v>
      </c>
      <c r="P794" s="198">
        <v>335.77600000000001</v>
      </c>
      <c r="Q794" s="198">
        <v>0</v>
      </c>
      <c r="R794" s="198">
        <v>0</v>
      </c>
      <c r="S794" s="199">
        <v>0</v>
      </c>
      <c r="V794" s="216"/>
    </row>
    <row r="795" spans="1:22" ht="25.5" outlineLevel="2" x14ac:dyDescent="0.2">
      <c r="A795" s="12" t="s">
        <v>9</v>
      </c>
      <c r="B795" s="2" t="s">
        <v>91</v>
      </c>
      <c r="C795" s="2">
        <v>508910</v>
      </c>
      <c r="D795" s="217">
        <v>891101</v>
      </c>
      <c r="E795" s="131" t="s">
        <v>669</v>
      </c>
      <c r="F795" s="131">
        <v>2</v>
      </c>
      <c r="G795" s="475" t="s">
        <v>299</v>
      </c>
      <c r="H795" s="131" t="s">
        <v>296</v>
      </c>
      <c r="I795" s="107" t="s">
        <v>295</v>
      </c>
      <c r="J795" s="179">
        <v>0</v>
      </c>
      <c r="K795" s="180">
        <v>0</v>
      </c>
      <c r="L795" s="180">
        <v>0</v>
      </c>
      <c r="M795" s="180">
        <v>0</v>
      </c>
      <c r="N795" s="469">
        <v>0</v>
      </c>
      <c r="O795" s="463"/>
      <c r="P795" s="195"/>
      <c r="Q795" s="195"/>
      <c r="R795" s="195"/>
      <c r="S795" s="196"/>
    </row>
    <row r="796" spans="1:22" ht="25.5" outlineLevel="2" x14ac:dyDescent="0.2">
      <c r="A796" s="12" t="s">
        <v>9</v>
      </c>
      <c r="B796" s="2" t="s">
        <v>91</v>
      </c>
      <c r="C796" s="2">
        <v>508910</v>
      </c>
      <c r="D796" s="217">
        <v>891101</v>
      </c>
      <c r="E796" s="131" t="s">
        <v>669</v>
      </c>
      <c r="F796" s="131">
        <v>2</v>
      </c>
      <c r="G796" s="475" t="s">
        <v>299</v>
      </c>
      <c r="H796" s="131">
        <v>32</v>
      </c>
      <c r="I796" s="107" t="s">
        <v>297</v>
      </c>
      <c r="J796" s="179">
        <v>0</v>
      </c>
      <c r="K796" s="180">
        <v>0</v>
      </c>
      <c r="L796" s="180">
        <v>0</v>
      </c>
      <c r="M796" s="180">
        <v>0</v>
      </c>
      <c r="N796" s="469">
        <v>0</v>
      </c>
      <c r="O796" s="463"/>
      <c r="P796" s="195"/>
      <c r="Q796" s="195"/>
      <c r="R796" s="195"/>
      <c r="S796" s="196"/>
    </row>
    <row r="797" spans="1:22" ht="25.5" outlineLevel="2" x14ac:dyDescent="0.2">
      <c r="A797" s="12" t="s">
        <v>9</v>
      </c>
      <c r="B797" s="2" t="s">
        <v>91</v>
      </c>
      <c r="C797" s="2">
        <v>508910</v>
      </c>
      <c r="D797" s="217">
        <v>891101</v>
      </c>
      <c r="E797" s="131" t="s">
        <v>669</v>
      </c>
      <c r="F797" s="131">
        <v>2</v>
      </c>
      <c r="G797" s="475" t="s">
        <v>299</v>
      </c>
      <c r="H797" s="131"/>
      <c r="I797" s="107" t="s">
        <v>317</v>
      </c>
      <c r="J797" s="179">
        <v>60</v>
      </c>
      <c r="K797" s="180">
        <v>15</v>
      </c>
      <c r="L797" s="180">
        <v>15</v>
      </c>
      <c r="M797" s="180">
        <v>15</v>
      </c>
      <c r="N797" s="469">
        <v>15</v>
      </c>
      <c r="O797" s="463"/>
      <c r="P797" s="195"/>
      <c r="Q797" s="195"/>
      <c r="R797" s="195"/>
      <c r="S797" s="196"/>
    </row>
    <row r="798" spans="1:22" outlineLevel="1" x14ac:dyDescent="0.2">
      <c r="A798" s="133"/>
      <c r="B798" s="134" t="s">
        <v>91</v>
      </c>
      <c r="C798" s="134">
        <v>508910</v>
      </c>
      <c r="D798" s="218">
        <v>891101</v>
      </c>
      <c r="E798" s="135"/>
      <c r="F798" s="135">
        <v>2</v>
      </c>
      <c r="G798" s="476" t="s">
        <v>299</v>
      </c>
      <c r="H798" s="135"/>
      <c r="I798" s="482"/>
      <c r="J798" s="181">
        <v>60</v>
      </c>
      <c r="K798" s="182">
        <v>15</v>
      </c>
      <c r="L798" s="182">
        <v>15</v>
      </c>
      <c r="M798" s="182">
        <v>15</v>
      </c>
      <c r="N798" s="470">
        <v>15</v>
      </c>
      <c r="O798" s="464">
        <v>663.30282</v>
      </c>
      <c r="P798" s="198">
        <v>166</v>
      </c>
      <c r="Q798" s="198">
        <v>166</v>
      </c>
      <c r="R798" s="198">
        <v>166</v>
      </c>
      <c r="S798" s="199">
        <v>165.30282</v>
      </c>
    </row>
    <row r="799" spans="1:22" ht="51" outlineLevel="2" x14ac:dyDescent="0.2">
      <c r="A799" s="12" t="s">
        <v>9</v>
      </c>
      <c r="B799" s="2" t="s">
        <v>91</v>
      </c>
      <c r="C799" s="2">
        <v>508911</v>
      </c>
      <c r="D799" s="217">
        <v>891201</v>
      </c>
      <c r="E799" s="131" t="s">
        <v>632</v>
      </c>
      <c r="F799" s="131">
        <v>2</v>
      </c>
      <c r="G799" s="475" t="s">
        <v>299</v>
      </c>
      <c r="H799" s="131" t="s">
        <v>296</v>
      </c>
      <c r="I799" s="107" t="s">
        <v>295</v>
      </c>
      <c r="J799" s="179">
        <v>0</v>
      </c>
      <c r="K799" s="180">
        <v>0</v>
      </c>
      <c r="L799" s="180">
        <v>0</v>
      </c>
      <c r="M799" s="180">
        <v>0</v>
      </c>
      <c r="N799" s="469">
        <v>0</v>
      </c>
      <c r="O799" s="463"/>
      <c r="P799" s="195"/>
      <c r="Q799" s="195"/>
      <c r="R799" s="195"/>
      <c r="S799" s="196"/>
    </row>
    <row r="800" spans="1:22" ht="51" outlineLevel="2" x14ac:dyDescent="0.2">
      <c r="A800" s="12" t="s">
        <v>9</v>
      </c>
      <c r="B800" s="2" t="s">
        <v>91</v>
      </c>
      <c r="C800" s="2">
        <v>508911</v>
      </c>
      <c r="D800" s="217">
        <v>891201</v>
      </c>
      <c r="E800" s="131" t="s">
        <v>632</v>
      </c>
      <c r="F800" s="131">
        <v>2</v>
      </c>
      <c r="G800" s="475" t="s">
        <v>299</v>
      </c>
      <c r="H800" s="131">
        <v>32</v>
      </c>
      <c r="I800" s="107" t="s">
        <v>297</v>
      </c>
      <c r="J800" s="179">
        <v>0</v>
      </c>
      <c r="K800" s="180">
        <v>0</v>
      </c>
      <c r="L800" s="180">
        <v>0</v>
      </c>
      <c r="M800" s="180">
        <v>0</v>
      </c>
      <c r="N800" s="469">
        <v>0</v>
      </c>
      <c r="O800" s="463"/>
      <c r="P800" s="195"/>
      <c r="Q800" s="195"/>
      <c r="R800" s="195"/>
      <c r="S800" s="196"/>
    </row>
    <row r="801" spans="1:19" ht="51" outlineLevel="2" x14ac:dyDescent="0.2">
      <c r="A801" s="12" t="s">
        <v>9</v>
      </c>
      <c r="B801" s="2" t="s">
        <v>91</v>
      </c>
      <c r="C801" s="2">
        <v>508911</v>
      </c>
      <c r="D801" s="217">
        <v>891201</v>
      </c>
      <c r="E801" s="131" t="s">
        <v>632</v>
      </c>
      <c r="F801" s="131">
        <v>2</v>
      </c>
      <c r="G801" s="475" t="s">
        <v>299</v>
      </c>
      <c r="H801" s="131"/>
      <c r="I801" s="107" t="s">
        <v>317</v>
      </c>
      <c r="J801" s="179">
        <v>75</v>
      </c>
      <c r="K801" s="180">
        <v>0</v>
      </c>
      <c r="L801" s="180">
        <v>25</v>
      </c>
      <c r="M801" s="180">
        <v>25</v>
      </c>
      <c r="N801" s="469">
        <v>25</v>
      </c>
      <c r="O801" s="463"/>
      <c r="P801" s="195"/>
      <c r="Q801" s="195"/>
      <c r="R801" s="195"/>
      <c r="S801" s="196"/>
    </row>
    <row r="802" spans="1:19" outlineLevel="1" x14ac:dyDescent="0.2">
      <c r="A802" s="133"/>
      <c r="B802" s="134" t="s">
        <v>91</v>
      </c>
      <c r="C802" s="134">
        <v>508911</v>
      </c>
      <c r="D802" s="218">
        <v>891201</v>
      </c>
      <c r="E802" s="135"/>
      <c r="F802" s="135">
        <v>2</v>
      </c>
      <c r="G802" s="476" t="s">
        <v>299</v>
      </c>
      <c r="H802" s="135"/>
      <c r="I802" s="482"/>
      <c r="J802" s="181">
        <v>75</v>
      </c>
      <c r="K802" s="182">
        <v>0</v>
      </c>
      <c r="L802" s="182">
        <v>25</v>
      </c>
      <c r="M802" s="182">
        <v>25</v>
      </c>
      <c r="N802" s="470">
        <v>25</v>
      </c>
      <c r="O802" s="464">
        <v>454.75600000000009</v>
      </c>
      <c r="P802" s="198">
        <v>0</v>
      </c>
      <c r="Q802" s="198">
        <v>151</v>
      </c>
      <c r="R802" s="198">
        <v>151</v>
      </c>
      <c r="S802" s="199">
        <v>152.75600000000009</v>
      </c>
    </row>
    <row r="803" spans="1:19" ht="38.25" outlineLevel="2" x14ac:dyDescent="0.2">
      <c r="A803" s="12" t="s">
        <v>9</v>
      </c>
      <c r="B803" s="2">
        <v>5</v>
      </c>
      <c r="C803" s="2">
        <v>508918</v>
      </c>
      <c r="D803" s="217">
        <v>892101</v>
      </c>
      <c r="E803" s="131" t="s">
        <v>666</v>
      </c>
      <c r="F803" s="131">
        <v>2</v>
      </c>
      <c r="G803" s="475" t="s">
        <v>299</v>
      </c>
      <c r="H803" s="131" t="s">
        <v>296</v>
      </c>
      <c r="I803" s="107" t="s">
        <v>295</v>
      </c>
      <c r="J803" s="179">
        <v>0</v>
      </c>
      <c r="K803" s="180">
        <v>0</v>
      </c>
      <c r="L803" s="180">
        <v>0</v>
      </c>
      <c r="M803" s="180">
        <v>0</v>
      </c>
      <c r="N803" s="469">
        <v>0</v>
      </c>
      <c r="O803" s="463"/>
      <c r="P803" s="195"/>
      <c r="Q803" s="195"/>
      <c r="R803" s="195"/>
      <c r="S803" s="196"/>
    </row>
    <row r="804" spans="1:19" ht="38.25" outlineLevel="2" x14ac:dyDescent="0.2">
      <c r="A804" s="12" t="s">
        <v>9</v>
      </c>
      <c r="B804" s="2">
        <v>5</v>
      </c>
      <c r="C804" s="2">
        <v>508918</v>
      </c>
      <c r="D804" s="217">
        <v>892101</v>
      </c>
      <c r="E804" s="131" t="s">
        <v>666</v>
      </c>
      <c r="F804" s="131">
        <v>2</v>
      </c>
      <c r="G804" s="475" t="s">
        <v>299</v>
      </c>
      <c r="H804" s="131">
        <v>32</v>
      </c>
      <c r="I804" s="107" t="s">
        <v>297</v>
      </c>
      <c r="J804" s="179">
        <v>0</v>
      </c>
      <c r="K804" s="180">
        <v>0</v>
      </c>
      <c r="L804" s="180">
        <v>0</v>
      </c>
      <c r="M804" s="180">
        <v>0</v>
      </c>
      <c r="N804" s="469">
        <v>0</v>
      </c>
      <c r="O804" s="463"/>
      <c r="P804" s="195"/>
      <c r="Q804" s="195"/>
      <c r="R804" s="195"/>
      <c r="S804" s="196"/>
    </row>
    <row r="805" spans="1:19" ht="38.25" outlineLevel="2" x14ac:dyDescent="0.2">
      <c r="A805" s="12" t="s">
        <v>9</v>
      </c>
      <c r="B805" s="2">
        <v>5</v>
      </c>
      <c r="C805" s="2">
        <v>508918</v>
      </c>
      <c r="D805" s="217">
        <v>892101</v>
      </c>
      <c r="E805" s="131" t="s">
        <v>666</v>
      </c>
      <c r="F805" s="131">
        <v>2</v>
      </c>
      <c r="G805" s="475" t="s">
        <v>299</v>
      </c>
      <c r="H805" s="131"/>
      <c r="I805" s="107" t="s">
        <v>317</v>
      </c>
      <c r="J805" s="179">
        <v>240</v>
      </c>
      <c r="K805" s="180">
        <v>60</v>
      </c>
      <c r="L805" s="180">
        <v>60</v>
      </c>
      <c r="M805" s="180">
        <v>60</v>
      </c>
      <c r="N805" s="469">
        <v>60</v>
      </c>
      <c r="O805" s="463"/>
      <c r="P805" s="195"/>
      <c r="Q805" s="195"/>
      <c r="R805" s="195"/>
      <c r="S805" s="196"/>
    </row>
    <row r="806" spans="1:19" outlineLevel="1" x14ac:dyDescent="0.2">
      <c r="A806" s="133"/>
      <c r="B806" s="134">
        <v>5</v>
      </c>
      <c r="C806" s="134">
        <v>508918</v>
      </c>
      <c r="D806" s="218">
        <v>892101</v>
      </c>
      <c r="E806" s="135"/>
      <c r="F806" s="135">
        <v>2</v>
      </c>
      <c r="G806" s="476" t="s">
        <v>299</v>
      </c>
      <c r="H806" s="135"/>
      <c r="I806" s="482"/>
      <c r="J806" s="181">
        <v>240</v>
      </c>
      <c r="K806" s="182">
        <v>60</v>
      </c>
      <c r="L806" s="182">
        <v>60</v>
      </c>
      <c r="M806" s="182">
        <v>60</v>
      </c>
      <c r="N806" s="470">
        <v>60</v>
      </c>
      <c r="O806" s="464">
        <v>5162.0160259836375</v>
      </c>
      <c r="P806" s="198">
        <v>1291</v>
      </c>
      <c r="Q806" s="198">
        <v>1291</v>
      </c>
      <c r="R806" s="198">
        <v>1291</v>
      </c>
      <c r="S806" s="199">
        <v>1289.0160259836375</v>
      </c>
    </row>
    <row r="807" spans="1:19" ht="38.25" outlineLevel="2" x14ac:dyDescent="0.2">
      <c r="A807" s="12" t="s">
        <v>9</v>
      </c>
      <c r="B807" s="2" t="s">
        <v>91</v>
      </c>
      <c r="C807" s="2">
        <v>508921</v>
      </c>
      <c r="D807" s="217">
        <v>892401</v>
      </c>
      <c r="E807" s="131" t="s">
        <v>625</v>
      </c>
      <c r="F807" s="131">
        <v>2</v>
      </c>
      <c r="G807" s="475" t="s">
        <v>299</v>
      </c>
      <c r="H807" s="131" t="s">
        <v>296</v>
      </c>
      <c r="I807" s="107" t="s">
        <v>295</v>
      </c>
      <c r="J807" s="179">
        <v>5000</v>
      </c>
      <c r="K807" s="180">
        <v>1250</v>
      </c>
      <c r="L807" s="180">
        <v>1250</v>
      </c>
      <c r="M807" s="180">
        <v>1250</v>
      </c>
      <c r="N807" s="469">
        <v>1250</v>
      </c>
      <c r="O807" s="463"/>
      <c r="P807" s="195"/>
      <c r="Q807" s="195"/>
      <c r="R807" s="195"/>
      <c r="S807" s="196"/>
    </row>
    <row r="808" spans="1:19" ht="38.25" outlineLevel="2" x14ac:dyDescent="0.2">
      <c r="A808" s="12" t="s">
        <v>9</v>
      </c>
      <c r="B808" s="2" t="s">
        <v>91</v>
      </c>
      <c r="C808" s="2">
        <v>508921</v>
      </c>
      <c r="D808" s="217">
        <v>892401</v>
      </c>
      <c r="E808" s="131" t="s">
        <v>625</v>
      </c>
      <c r="F808" s="131">
        <v>2</v>
      </c>
      <c r="G808" s="475" t="s">
        <v>299</v>
      </c>
      <c r="H808" s="131">
        <v>32</v>
      </c>
      <c r="I808" s="107" t="s">
        <v>297</v>
      </c>
      <c r="J808" s="179">
        <v>0</v>
      </c>
      <c r="K808" s="180">
        <v>0</v>
      </c>
      <c r="L808" s="180">
        <v>0</v>
      </c>
      <c r="M808" s="180">
        <v>0</v>
      </c>
      <c r="N808" s="469">
        <v>0</v>
      </c>
      <c r="O808" s="463"/>
      <c r="P808" s="195"/>
      <c r="Q808" s="195"/>
      <c r="R808" s="195"/>
      <c r="S808" s="196"/>
    </row>
    <row r="809" spans="1:19" ht="38.25" outlineLevel="2" x14ac:dyDescent="0.2">
      <c r="A809" s="12" t="s">
        <v>9</v>
      </c>
      <c r="B809" s="2" t="s">
        <v>91</v>
      </c>
      <c r="C809" s="2">
        <v>508921</v>
      </c>
      <c r="D809" s="217">
        <v>892401</v>
      </c>
      <c r="E809" s="131" t="s">
        <v>625</v>
      </c>
      <c r="F809" s="131">
        <v>2</v>
      </c>
      <c r="G809" s="475" t="s">
        <v>299</v>
      </c>
      <c r="H809" s="131"/>
      <c r="I809" s="107" t="s">
        <v>317</v>
      </c>
      <c r="J809" s="179">
        <v>0</v>
      </c>
      <c r="K809" s="180">
        <v>0</v>
      </c>
      <c r="L809" s="180">
        <v>0</v>
      </c>
      <c r="M809" s="180">
        <v>0</v>
      </c>
      <c r="N809" s="469">
        <v>0</v>
      </c>
      <c r="O809" s="463"/>
      <c r="P809" s="195"/>
      <c r="Q809" s="195"/>
      <c r="R809" s="195"/>
      <c r="S809" s="196"/>
    </row>
    <row r="810" spans="1:19" outlineLevel="1" x14ac:dyDescent="0.2">
      <c r="A810" s="133"/>
      <c r="B810" s="134" t="s">
        <v>91</v>
      </c>
      <c r="C810" s="134">
        <v>508921</v>
      </c>
      <c r="D810" s="218">
        <v>892401</v>
      </c>
      <c r="E810" s="135"/>
      <c r="F810" s="135">
        <v>2</v>
      </c>
      <c r="G810" s="476" t="s">
        <v>299</v>
      </c>
      <c r="H810" s="135"/>
      <c r="I810" s="482"/>
      <c r="J810" s="181">
        <v>5000</v>
      </c>
      <c r="K810" s="182">
        <v>1250</v>
      </c>
      <c r="L810" s="182">
        <v>1250</v>
      </c>
      <c r="M810" s="182">
        <v>1250</v>
      </c>
      <c r="N810" s="470">
        <v>1250</v>
      </c>
      <c r="O810" s="464">
        <v>212014.6</v>
      </c>
      <c r="P810" s="198">
        <v>53004</v>
      </c>
      <c r="Q810" s="198">
        <v>53004</v>
      </c>
      <c r="R810" s="198">
        <v>53004</v>
      </c>
      <c r="S810" s="199">
        <v>53002.600000000006</v>
      </c>
    </row>
    <row r="811" spans="1:19" ht="38.25" outlineLevel="2" x14ac:dyDescent="0.2">
      <c r="A811" s="12" t="s">
        <v>9</v>
      </c>
      <c r="B811" s="2" t="s">
        <v>91</v>
      </c>
      <c r="C811" s="2">
        <v>508943</v>
      </c>
      <c r="D811" s="217">
        <v>894401</v>
      </c>
      <c r="E811" s="131" t="s">
        <v>437</v>
      </c>
      <c r="F811" s="131">
        <v>2</v>
      </c>
      <c r="G811" s="475" t="s">
        <v>299</v>
      </c>
      <c r="H811" s="131" t="s">
        <v>296</v>
      </c>
      <c r="I811" s="107" t="s">
        <v>295</v>
      </c>
      <c r="J811" s="179">
        <v>0</v>
      </c>
      <c r="K811" s="180">
        <v>0</v>
      </c>
      <c r="L811" s="180">
        <v>0</v>
      </c>
      <c r="M811" s="180">
        <v>0</v>
      </c>
      <c r="N811" s="469">
        <v>0</v>
      </c>
      <c r="O811" s="463"/>
      <c r="P811" s="195"/>
      <c r="Q811" s="195"/>
      <c r="R811" s="195"/>
      <c r="S811" s="196"/>
    </row>
    <row r="812" spans="1:19" ht="38.25" outlineLevel="2" x14ac:dyDescent="0.2">
      <c r="A812" s="12" t="s">
        <v>9</v>
      </c>
      <c r="B812" s="2" t="s">
        <v>91</v>
      </c>
      <c r="C812" s="2">
        <v>508943</v>
      </c>
      <c r="D812" s="217">
        <v>894401</v>
      </c>
      <c r="E812" s="131" t="s">
        <v>437</v>
      </c>
      <c r="F812" s="131">
        <v>2</v>
      </c>
      <c r="G812" s="475" t="s">
        <v>299</v>
      </c>
      <c r="H812" s="131">
        <v>32</v>
      </c>
      <c r="I812" s="107" t="s">
        <v>297</v>
      </c>
      <c r="J812" s="179">
        <v>0</v>
      </c>
      <c r="K812" s="180">
        <v>0</v>
      </c>
      <c r="L812" s="180">
        <v>0</v>
      </c>
      <c r="M812" s="180">
        <v>0</v>
      </c>
      <c r="N812" s="469">
        <v>0</v>
      </c>
      <c r="O812" s="463"/>
      <c r="P812" s="195"/>
      <c r="Q812" s="195"/>
      <c r="R812" s="195"/>
      <c r="S812" s="196"/>
    </row>
    <row r="813" spans="1:19" ht="38.25" outlineLevel="2" x14ac:dyDescent="0.2">
      <c r="A813" s="12" t="s">
        <v>9</v>
      </c>
      <c r="B813" s="2" t="s">
        <v>91</v>
      </c>
      <c r="C813" s="2">
        <v>508943</v>
      </c>
      <c r="D813" s="217">
        <v>894401</v>
      </c>
      <c r="E813" s="131" t="s">
        <v>437</v>
      </c>
      <c r="F813" s="131">
        <v>2</v>
      </c>
      <c r="G813" s="475" t="s">
        <v>299</v>
      </c>
      <c r="H813" s="131"/>
      <c r="I813" s="107" t="s">
        <v>317</v>
      </c>
      <c r="J813" s="179">
        <v>12</v>
      </c>
      <c r="K813" s="180">
        <v>3</v>
      </c>
      <c r="L813" s="180">
        <v>3</v>
      </c>
      <c r="M813" s="180">
        <v>3</v>
      </c>
      <c r="N813" s="469">
        <v>3</v>
      </c>
      <c r="O813" s="463"/>
      <c r="P813" s="195"/>
      <c r="Q813" s="195"/>
      <c r="R813" s="195"/>
      <c r="S813" s="196"/>
    </row>
    <row r="814" spans="1:19" outlineLevel="1" x14ac:dyDescent="0.2">
      <c r="A814" s="133"/>
      <c r="B814" s="134" t="s">
        <v>91</v>
      </c>
      <c r="C814" s="134">
        <v>508943</v>
      </c>
      <c r="D814" s="218">
        <v>894401</v>
      </c>
      <c r="E814" s="135"/>
      <c r="F814" s="135">
        <v>2</v>
      </c>
      <c r="G814" s="476" t="s">
        <v>299</v>
      </c>
      <c r="H814" s="135"/>
      <c r="I814" s="482"/>
      <c r="J814" s="181">
        <v>12</v>
      </c>
      <c r="K814" s="182">
        <v>3</v>
      </c>
      <c r="L814" s="182">
        <v>3</v>
      </c>
      <c r="M814" s="182">
        <v>3</v>
      </c>
      <c r="N814" s="470">
        <v>3</v>
      </c>
      <c r="O814" s="464">
        <v>164.376</v>
      </c>
      <c r="P814" s="198">
        <v>41</v>
      </c>
      <c r="Q814" s="198">
        <v>41</v>
      </c>
      <c r="R814" s="198">
        <v>41</v>
      </c>
      <c r="S814" s="199">
        <v>41.376000000000005</v>
      </c>
    </row>
    <row r="815" spans="1:19" ht="25.5" outlineLevel="2" x14ac:dyDescent="0.2">
      <c r="A815" s="12" t="s">
        <v>9</v>
      </c>
      <c r="B815" s="2" t="s">
        <v>91</v>
      </c>
      <c r="C815" s="2">
        <v>509006</v>
      </c>
      <c r="D815" s="217">
        <v>900601</v>
      </c>
      <c r="E815" s="131" t="s">
        <v>439</v>
      </c>
      <c r="F815" s="131">
        <v>2</v>
      </c>
      <c r="G815" s="475" t="s">
        <v>299</v>
      </c>
      <c r="H815" s="131" t="s">
        <v>296</v>
      </c>
      <c r="I815" s="107" t="s">
        <v>295</v>
      </c>
      <c r="J815" s="179">
        <v>0</v>
      </c>
      <c r="K815" s="180">
        <v>0</v>
      </c>
      <c r="L815" s="180">
        <v>0</v>
      </c>
      <c r="M815" s="180">
        <v>0</v>
      </c>
      <c r="N815" s="469">
        <v>0</v>
      </c>
      <c r="O815" s="463"/>
      <c r="P815" s="195"/>
      <c r="Q815" s="195"/>
      <c r="R815" s="195"/>
      <c r="S815" s="196"/>
    </row>
    <row r="816" spans="1:19" ht="25.5" outlineLevel="2" x14ac:dyDescent="0.2">
      <c r="A816" s="12" t="s">
        <v>9</v>
      </c>
      <c r="B816" s="2" t="s">
        <v>91</v>
      </c>
      <c r="C816" s="2">
        <v>509006</v>
      </c>
      <c r="D816" s="217">
        <v>900601</v>
      </c>
      <c r="E816" s="131" t="s">
        <v>439</v>
      </c>
      <c r="F816" s="131">
        <v>2</v>
      </c>
      <c r="G816" s="475" t="s">
        <v>299</v>
      </c>
      <c r="H816" s="131">
        <v>32</v>
      </c>
      <c r="I816" s="107" t="s">
        <v>297</v>
      </c>
      <c r="J816" s="179">
        <v>0</v>
      </c>
      <c r="K816" s="180">
        <v>0</v>
      </c>
      <c r="L816" s="180">
        <v>0</v>
      </c>
      <c r="M816" s="180">
        <v>0</v>
      </c>
      <c r="N816" s="469">
        <v>0</v>
      </c>
      <c r="O816" s="463"/>
      <c r="P816" s="195"/>
      <c r="Q816" s="195"/>
      <c r="R816" s="195"/>
      <c r="S816" s="196"/>
    </row>
    <row r="817" spans="1:19" ht="25.5" outlineLevel="2" x14ac:dyDescent="0.2">
      <c r="A817" s="12" t="s">
        <v>9</v>
      </c>
      <c r="B817" s="2" t="s">
        <v>91</v>
      </c>
      <c r="C817" s="2">
        <v>509006</v>
      </c>
      <c r="D817" s="217">
        <v>900601</v>
      </c>
      <c r="E817" s="131" t="s">
        <v>439</v>
      </c>
      <c r="F817" s="131">
        <v>2</v>
      </c>
      <c r="G817" s="475" t="s">
        <v>299</v>
      </c>
      <c r="H817" s="131"/>
      <c r="I817" s="107" t="s">
        <v>317</v>
      </c>
      <c r="J817" s="179">
        <v>200</v>
      </c>
      <c r="K817" s="180">
        <v>50</v>
      </c>
      <c r="L817" s="180">
        <v>50</v>
      </c>
      <c r="M817" s="180">
        <v>50</v>
      </c>
      <c r="N817" s="469">
        <v>50</v>
      </c>
      <c r="O817" s="463"/>
      <c r="P817" s="195"/>
      <c r="Q817" s="195"/>
      <c r="R817" s="195"/>
      <c r="S817" s="196"/>
    </row>
    <row r="818" spans="1:19" outlineLevel="1" x14ac:dyDescent="0.2">
      <c r="A818" s="133"/>
      <c r="B818" s="134" t="s">
        <v>91</v>
      </c>
      <c r="C818" s="134">
        <v>509006</v>
      </c>
      <c r="D818" s="218">
        <v>900601</v>
      </c>
      <c r="E818" s="135"/>
      <c r="F818" s="135">
        <v>2</v>
      </c>
      <c r="G818" s="476" t="s">
        <v>299</v>
      </c>
      <c r="H818" s="135"/>
      <c r="I818" s="482"/>
      <c r="J818" s="181">
        <v>200</v>
      </c>
      <c r="K818" s="182">
        <v>50</v>
      </c>
      <c r="L818" s="182">
        <v>50</v>
      </c>
      <c r="M818" s="182">
        <v>50</v>
      </c>
      <c r="N818" s="470">
        <v>50</v>
      </c>
      <c r="O818" s="464">
        <v>1475.3583100000001</v>
      </c>
      <c r="P818" s="198">
        <v>369</v>
      </c>
      <c r="Q818" s="198">
        <v>369</v>
      </c>
      <c r="R818" s="198">
        <v>369</v>
      </c>
      <c r="S818" s="199">
        <v>368.35831000000007</v>
      </c>
    </row>
    <row r="819" spans="1:19" ht="38.25" outlineLevel="2" x14ac:dyDescent="0.2">
      <c r="A819" s="12" t="s">
        <v>9</v>
      </c>
      <c r="B819" s="2" t="s">
        <v>91</v>
      </c>
      <c r="C819" s="2">
        <v>509102</v>
      </c>
      <c r="D819" s="217">
        <v>910701</v>
      </c>
      <c r="E819" s="131" t="s">
        <v>454</v>
      </c>
      <c r="F819" s="131">
        <v>2</v>
      </c>
      <c r="G819" s="475" t="s">
        <v>299</v>
      </c>
      <c r="H819" s="131" t="s">
        <v>296</v>
      </c>
      <c r="I819" s="107" t="s">
        <v>295</v>
      </c>
      <c r="J819" s="179">
        <v>0</v>
      </c>
      <c r="K819" s="180">
        <v>0</v>
      </c>
      <c r="L819" s="180">
        <v>0</v>
      </c>
      <c r="M819" s="180">
        <v>0</v>
      </c>
      <c r="N819" s="469">
        <v>0</v>
      </c>
      <c r="O819" s="463"/>
      <c r="P819" s="195"/>
      <c r="Q819" s="195"/>
      <c r="R819" s="195"/>
      <c r="S819" s="196"/>
    </row>
    <row r="820" spans="1:19" ht="38.25" outlineLevel="2" x14ac:dyDescent="0.2">
      <c r="A820" s="12" t="s">
        <v>9</v>
      </c>
      <c r="B820" s="2" t="s">
        <v>91</v>
      </c>
      <c r="C820" s="2">
        <v>509102</v>
      </c>
      <c r="D820" s="217">
        <v>910701</v>
      </c>
      <c r="E820" s="131" t="s">
        <v>454</v>
      </c>
      <c r="F820" s="131">
        <v>2</v>
      </c>
      <c r="G820" s="475" t="s">
        <v>299</v>
      </c>
      <c r="H820" s="131">
        <v>32</v>
      </c>
      <c r="I820" s="107" t="s">
        <v>297</v>
      </c>
      <c r="J820" s="179">
        <v>0</v>
      </c>
      <c r="K820" s="180">
        <v>0</v>
      </c>
      <c r="L820" s="180">
        <v>0</v>
      </c>
      <c r="M820" s="180">
        <v>0</v>
      </c>
      <c r="N820" s="469">
        <v>0</v>
      </c>
      <c r="O820" s="463"/>
      <c r="P820" s="195"/>
      <c r="Q820" s="195"/>
      <c r="R820" s="195"/>
      <c r="S820" s="196"/>
    </row>
    <row r="821" spans="1:19" ht="38.25" outlineLevel="2" x14ac:dyDescent="0.2">
      <c r="A821" s="12" t="s">
        <v>9</v>
      </c>
      <c r="B821" s="2" t="s">
        <v>91</v>
      </c>
      <c r="C821" s="2">
        <v>509102</v>
      </c>
      <c r="D821" s="217">
        <v>910701</v>
      </c>
      <c r="E821" s="131" t="s">
        <v>454</v>
      </c>
      <c r="F821" s="131">
        <v>2</v>
      </c>
      <c r="G821" s="475" t="s">
        <v>299</v>
      </c>
      <c r="H821" s="131"/>
      <c r="I821" s="107" t="s">
        <v>317</v>
      </c>
      <c r="J821" s="179">
        <v>234</v>
      </c>
      <c r="K821" s="180">
        <v>7</v>
      </c>
      <c r="L821" s="180">
        <v>76</v>
      </c>
      <c r="M821" s="180">
        <v>76</v>
      </c>
      <c r="N821" s="469">
        <v>75</v>
      </c>
      <c r="O821" s="463"/>
      <c r="P821" s="195"/>
      <c r="Q821" s="195"/>
      <c r="R821" s="195"/>
      <c r="S821" s="196"/>
    </row>
    <row r="822" spans="1:19" outlineLevel="1" x14ac:dyDescent="0.2">
      <c r="A822" s="133"/>
      <c r="B822" s="134" t="s">
        <v>91</v>
      </c>
      <c r="C822" s="134">
        <v>509102</v>
      </c>
      <c r="D822" s="218">
        <v>910701</v>
      </c>
      <c r="E822" s="135"/>
      <c r="F822" s="135">
        <v>2</v>
      </c>
      <c r="G822" s="476" t="s">
        <v>299</v>
      </c>
      <c r="H822" s="135"/>
      <c r="I822" s="482"/>
      <c r="J822" s="181">
        <v>234</v>
      </c>
      <c r="K822" s="182">
        <v>7</v>
      </c>
      <c r="L822" s="182">
        <v>76</v>
      </c>
      <c r="M822" s="182">
        <v>76</v>
      </c>
      <c r="N822" s="470">
        <v>75</v>
      </c>
      <c r="O822" s="464">
        <v>1714.2123870000003</v>
      </c>
      <c r="P822" s="198">
        <v>108.92500000000001</v>
      </c>
      <c r="Q822" s="198">
        <v>535</v>
      </c>
      <c r="R822" s="198">
        <v>535</v>
      </c>
      <c r="S822" s="199">
        <v>535.28738700000031</v>
      </c>
    </row>
    <row r="823" spans="1:19" ht="38.25" outlineLevel="2" x14ac:dyDescent="0.2">
      <c r="A823" s="12" t="s">
        <v>7</v>
      </c>
      <c r="B823" s="2" t="s">
        <v>91</v>
      </c>
      <c r="C823" s="2">
        <v>509512</v>
      </c>
      <c r="D823" s="217">
        <v>951201</v>
      </c>
      <c r="E823" s="131" t="s">
        <v>659</v>
      </c>
      <c r="F823" s="131">
        <v>2</v>
      </c>
      <c r="G823" s="475" t="s">
        <v>299</v>
      </c>
      <c r="H823" s="131" t="s">
        <v>296</v>
      </c>
      <c r="I823" s="107" t="s">
        <v>295</v>
      </c>
      <c r="J823" s="179">
        <v>0</v>
      </c>
      <c r="K823" s="180">
        <v>0</v>
      </c>
      <c r="L823" s="180">
        <v>0</v>
      </c>
      <c r="M823" s="180">
        <v>0</v>
      </c>
      <c r="N823" s="469">
        <v>0</v>
      </c>
      <c r="O823" s="463"/>
      <c r="P823" s="195"/>
      <c r="Q823" s="195"/>
      <c r="R823" s="195"/>
      <c r="S823" s="196"/>
    </row>
    <row r="824" spans="1:19" ht="38.25" outlineLevel="2" x14ac:dyDescent="0.2">
      <c r="A824" s="12" t="s">
        <v>7</v>
      </c>
      <c r="B824" s="2" t="s">
        <v>91</v>
      </c>
      <c r="C824" s="2">
        <v>509512</v>
      </c>
      <c r="D824" s="217">
        <v>951201</v>
      </c>
      <c r="E824" s="131" t="s">
        <v>659</v>
      </c>
      <c r="F824" s="131">
        <v>2</v>
      </c>
      <c r="G824" s="475" t="s">
        <v>299</v>
      </c>
      <c r="H824" s="131">
        <v>32</v>
      </c>
      <c r="I824" s="107" t="s">
        <v>297</v>
      </c>
      <c r="J824" s="179">
        <v>0</v>
      </c>
      <c r="K824" s="180">
        <v>0</v>
      </c>
      <c r="L824" s="180">
        <v>0</v>
      </c>
      <c r="M824" s="180">
        <v>0</v>
      </c>
      <c r="N824" s="469">
        <v>0</v>
      </c>
      <c r="O824" s="463"/>
      <c r="P824" s="195"/>
      <c r="Q824" s="195"/>
      <c r="R824" s="195"/>
      <c r="S824" s="196"/>
    </row>
    <row r="825" spans="1:19" ht="38.25" outlineLevel="2" x14ac:dyDescent="0.2">
      <c r="A825" s="12" t="s">
        <v>7</v>
      </c>
      <c r="B825" s="2" t="s">
        <v>91</v>
      </c>
      <c r="C825" s="2">
        <v>509512</v>
      </c>
      <c r="D825" s="217">
        <v>951201</v>
      </c>
      <c r="E825" s="131" t="s">
        <v>659</v>
      </c>
      <c r="F825" s="131">
        <v>2</v>
      </c>
      <c r="G825" s="475" t="s">
        <v>299</v>
      </c>
      <c r="H825" s="131"/>
      <c r="I825" s="107" t="s">
        <v>317</v>
      </c>
      <c r="J825" s="179">
        <v>0</v>
      </c>
      <c r="K825" s="180">
        <v>0</v>
      </c>
      <c r="L825" s="180">
        <v>0</v>
      </c>
      <c r="M825" s="180">
        <v>0</v>
      </c>
      <c r="N825" s="469">
        <v>0</v>
      </c>
      <c r="O825" s="463"/>
      <c r="P825" s="195"/>
      <c r="Q825" s="195"/>
      <c r="R825" s="195"/>
      <c r="S825" s="196"/>
    </row>
    <row r="826" spans="1:19" outlineLevel="1" x14ac:dyDescent="0.2">
      <c r="A826" s="133"/>
      <c r="B826" s="134" t="s">
        <v>91</v>
      </c>
      <c r="C826" s="134">
        <v>509512</v>
      </c>
      <c r="D826" s="218">
        <v>951201</v>
      </c>
      <c r="E826" s="135"/>
      <c r="F826" s="135">
        <v>2</v>
      </c>
      <c r="G826" s="476" t="s">
        <v>299</v>
      </c>
      <c r="H826" s="135"/>
      <c r="I826" s="482"/>
      <c r="J826" s="181">
        <v>0</v>
      </c>
      <c r="K826" s="182">
        <v>0</v>
      </c>
      <c r="L826" s="182">
        <v>0</v>
      </c>
      <c r="M826" s="182">
        <v>0</v>
      </c>
      <c r="N826" s="470">
        <v>0</v>
      </c>
      <c r="O826" s="464">
        <v>0</v>
      </c>
      <c r="P826" s="198">
        <v>0</v>
      </c>
      <c r="Q826" s="198">
        <v>0</v>
      </c>
      <c r="R826" s="198">
        <v>0</v>
      </c>
      <c r="S826" s="199">
        <v>0</v>
      </c>
    </row>
    <row r="827" spans="1:19" outlineLevel="2" x14ac:dyDescent="0.2">
      <c r="A827" s="12" t="s">
        <v>10</v>
      </c>
      <c r="B827" s="2" t="s">
        <v>91</v>
      </c>
      <c r="C827" s="2">
        <v>509615</v>
      </c>
      <c r="D827" s="217">
        <v>961501</v>
      </c>
      <c r="E827" s="131" t="s">
        <v>278</v>
      </c>
      <c r="F827" s="131">
        <v>2</v>
      </c>
      <c r="G827" s="475" t="s">
        <v>299</v>
      </c>
      <c r="H827" s="131" t="s">
        <v>296</v>
      </c>
      <c r="I827" s="107" t="s">
        <v>295</v>
      </c>
      <c r="J827" s="179">
        <v>0</v>
      </c>
      <c r="K827" s="180">
        <v>0</v>
      </c>
      <c r="L827" s="180">
        <v>0</v>
      </c>
      <c r="M827" s="180">
        <v>0</v>
      </c>
      <c r="N827" s="469">
        <v>0</v>
      </c>
      <c r="O827" s="463"/>
      <c r="P827" s="195"/>
      <c r="Q827" s="195"/>
      <c r="R827" s="195"/>
      <c r="S827" s="196"/>
    </row>
    <row r="828" spans="1:19" ht="25.5" outlineLevel="2" x14ac:dyDescent="0.2">
      <c r="A828" s="12" t="s">
        <v>10</v>
      </c>
      <c r="B828" s="2" t="s">
        <v>91</v>
      </c>
      <c r="C828" s="2">
        <v>509615</v>
      </c>
      <c r="D828" s="217">
        <v>961501</v>
      </c>
      <c r="E828" s="131" t="s">
        <v>278</v>
      </c>
      <c r="F828" s="131">
        <v>2</v>
      </c>
      <c r="G828" s="475" t="s">
        <v>299</v>
      </c>
      <c r="H828" s="131">
        <v>32</v>
      </c>
      <c r="I828" s="107" t="s">
        <v>297</v>
      </c>
      <c r="J828" s="179">
        <v>0</v>
      </c>
      <c r="K828" s="180">
        <v>0</v>
      </c>
      <c r="L828" s="180">
        <v>0</v>
      </c>
      <c r="M828" s="180">
        <v>0</v>
      </c>
      <c r="N828" s="469">
        <v>0</v>
      </c>
      <c r="O828" s="463"/>
      <c r="P828" s="195"/>
      <c r="Q828" s="195"/>
      <c r="R828" s="195"/>
      <c r="S828" s="196"/>
    </row>
    <row r="829" spans="1:19" ht="25.5" outlineLevel="2" x14ac:dyDescent="0.2">
      <c r="A829" s="12" t="s">
        <v>10</v>
      </c>
      <c r="B829" s="2" t="s">
        <v>91</v>
      </c>
      <c r="C829" s="2">
        <v>509615</v>
      </c>
      <c r="D829" s="217">
        <v>961501</v>
      </c>
      <c r="E829" s="131" t="s">
        <v>278</v>
      </c>
      <c r="F829" s="131">
        <v>2</v>
      </c>
      <c r="G829" s="475" t="s">
        <v>299</v>
      </c>
      <c r="H829" s="131"/>
      <c r="I829" s="107" t="s">
        <v>317</v>
      </c>
      <c r="J829" s="179">
        <v>20</v>
      </c>
      <c r="K829" s="180">
        <v>5</v>
      </c>
      <c r="L829" s="180">
        <v>5</v>
      </c>
      <c r="M829" s="180">
        <v>5</v>
      </c>
      <c r="N829" s="469">
        <v>5</v>
      </c>
      <c r="O829" s="463"/>
      <c r="P829" s="195"/>
      <c r="Q829" s="195"/>
      <c r="R829" s="195"/>
      <c r="S829" s="196"/>
    </row>
    <row r="830" spans="1:19" outlineLevel="1" x14ac:dyDescent="0.2">
      <c r="A830" s="133"/>
      <c r="B830" s="134" t="s">
        <v>91</v>
      </c>
      <c r="C830" s="134">
        <v>509615</v>
      </c>
      <c r="D830" s="218">
        <v>961501</v>
      </c>
      <c r="E830" s="135"/>
      <c r="F830" s="135">
        <v>2</v>
      </c>
      <c r="G830" s="476" t="s">
        <v>299</v>
      </c>
      <c r="H830" s="135"/>
      <c r="I830" s="482"/>
      <c r="J830" s="181">
        <v>20</v>
      </c>
      <c r="K830" s="182">
        <v>5</v>
      </c>
      <c r="L830" s="182">
        <v>5</v>
      </c>
      <c r="M830" s="182">
        <v>5</v>
      </c>
      <c r="N830" s="470">
        <v>5</v>
      </c>
      <c r="O830" s="464">
        <v>148.41022000000001</v>
      </c>
      <c r="P830" s="198">
        <v>37</v>
      </c>
      <c r="Q830" s="198">
        <v>37</v>
      </c>
      <c r="R830" s="198">
        <v>37</v>
      </c>
      <c r="S830" s="199">
        <v>37.41022000000001</v>
      </c>
    </row>
    <row r="831" spans="1:19" ht="38.25" outlineLevel="2" x14ac:dyDescent="0.2">
      <c r="A831" s="12" t="s">
        <v>9</v>
      </c>
      <c r="B831" s="2" t="s">
        <v>91</v>
      </c>
      <c r="C831" s="2">
        <v>509626</v>
      </c>
      <c r="D831" s="217">
        <v>962601</v>
      </c>
      <c r="E831" s="131" t="s">
        <v>443</v>
      </c>
      <c r="F831" s="131">
        <v>2</v>
      </c>
      <c r="G831" s="475" t="s">
        <v>299</v>
      </c>
      <c r="H831" s="131" t="s">
        <v>296</v>
      </c>
      <c r="I831" s="107" t="s">
        <v>295</v>
      </c>
      <c r="J831" s="179">
        <v>0</v>
      </c>
      <c r="K831" s="180">
        <v>0</v>
      </c>
      <c r="L831" s="180">
        <v>0</v>
      </c>
      <c r="M831" s="180">
        <v>0</v>
      </c>
      <c r="N831" s="469">
        <v>0</v>
      </c>
      <c r="O831" s="463"/>
      <c r="P831" s="195"/>
      <c r="Q831" s="195"/>
      <c r="R831" s="195"/>
      <c r="S831" s="196"/>
    </row>
    <row r="832" spans="1:19" ht="38.25" outlineLevel="2" x14ac:dyDescent="0.2">
      <c r="A832" s="12" t="s">
        <v>9</v>
      </c>
      <c r="B832" s="2" t="s">
        <v>91</v>
      </c>
      <c r="C832" s="2">
        <v>509626</v>
      </c>
      <c r="D832" s="217">
        <v>962601</v>
      </c>
      <c r="E832" s="131" t="s">
        <v>443</v>
      </c>
      <c r="F832" s="131">
        <v>2</v>
      </c>
      <c r="G832" s="475" t="s">
        <v>299</v>
      </c>
      <c r="H832" s="131">
        <v>32</v>
      </c>
      <c r="I832" s="107" t="s">
        <v>297</v>
      </c>
      <c r="J832" s="179">
        <v>0</v>
      </c>
      <c r="K832" s="180">
        <v>0</v>
      </c>
      <c r="L832" s="180">
        <v>0</v>
      </c>
      <c r="M832" s="180">
        <v>0</v>
      </c>
      <c r="N832" s="469">
        <v>0</v>
      </c>
      <c r="O832" s="463"/>
      <c r="P832" s="195"/>
      <c r="Q832" s="195"/>
      <c r="R832" s="195"/>
      <c r="S832" s="196"/>
    </row>
    <row r="833" spans="1:19" ht="38.25" outlineLevel="2" x14ac:dyDescent="0.2">
      <c r="A833" s="12" t="s">
        <v>9</v>
      </c>
      <c r="B833" s="2" t="s">
        <v>91</v>
      </c>
      <c r="C833" s="2">
        <v>509626</v>
      </c>
      <c r="D833" s="217">
        <v>962601</v>
      </c>
      <c r="E833" s="131" t="s">
        <v>443</v>
      </c>
      <c r="F833" s="131">
        <v>2</v>
      </c>
      <c r="G833" s="475" t="s">
        <v>299</v>
      </c>
      <c r="H833" s="131"/>
      <c r="I833" s="107" t="s">
        <v>317</v>
      </c>
      <c r="J833" s="179">
        <v>20</v>
      </c>
      <c r="K833" s="180">
        <v>0</v>
      </c>
      <c r="L833" s="180">
        <v>0</v>
      </c>
      <c r="M833" s="180">
        <v>11</v>
      </c>
      <c r="N833" s="469">
        <v>9</v>
      </c>
      <c r="O833" s="463"/>
      <c r="P833" s="195"/>
      <c r="Q833" s="195"/>
      <c r="R833" s="195"/>
      <c r="S833" s="196"/>
    </row>
    <row r="834" spans="1:19" outlineLevel="1" x14ac:dyDescent="0.2">
      <c r="A834" s="133"/>
      <c r="B834" s="134" t="s">
        <v>91</v>
      </c>
      <c r="C834" s="134">
        <v>509626</v>
      </c>
      <c r="D834" s="218">
        <v>962601</v>
      </c>
      <c r="E834" s="135"/>
      <c r="F834" s="135">
        <v>2</v>
      </c>
      <c r="G834" s="476" t="s">
        <v>299</v>
      </c>
      <c r="H834" s="135"/>
      <c r="I834" s="482"/>
      <c r="J834" s="181">
        <v>20</v>
      </c>
      <c r="K834" s="182">
        <v>0</v>
      </c>
      <c r="L834" s="182">
        <v>0</v>
      </c>
      <c r="M834" s="182">
        <v>11</v>
      </c>
      <c r="N834" s="470">
        <v>9</v>
      </c>
      <c r="O834" s="464">
        <v>155.66146199999997</v>
      </c>
      <c r="P834" s="198">
        <v>0</v>
      </c>
      <c r="Q834" s="198">
        <v>0</v>
      </c>
      <c r="R834" s="198">
        <v>78</v>
      </c>
      <c r="S834" s="199">
        <v>77.661461999999972</v>
      </c>
    </row>
    <row r="835" spans="1:19" ht="25.5" outlineLevel="2" x14ac:dyDescent="0.2">
      <c r="A835" s="12" t="s">
        <v>10</v>
      </c>
      <c r="B835" s="2">
        <v>1</v>
      </c>
      <c r="C835" s="2">
        <v>509669</v>
      </c>
      <c r="D835" s="217">
        <v>966801</v>
      </c>
      <c r="E835" s="131" t="s">
        <v>591</v>
      </c>
      <c r="F835" s="131">
        <v>2</v>
      </c>
      <c r="G835" s="475" t="s">
        <v>299</v>
      </c>
      <c r="H835" s="131" t="s">
        <v>296</v>
      </c>
      <c r="I835" s="107" t="s">
        <v>295</v>
      </c>
      <c r="J835" s="179">
        <v>200</v>
      </c>
      <c r="K835" s="180">
        <v>50</v>
      </c>
      <c r="L835" s="180">
        <v>50</v>
      </c>
      <c r="M835" s="180">
        <v>50</v>
      </c>
      <c r="N835" s="469">
        <v>50</v>
      </c>
      <c r="O835" s="463"/>
      <c r="P835" s="195"/>
      <c r="Q835" s="195"/>
      <c r="R835" s="195"/>
      <c r="S835" s="196"/>
    </row>
    <row r="836" spans="1:19" ht="25.5" outlineLevel="2" x14ac:dyDescent="0.2">
      <c r="A836" s="12" t="s">
        <v>10</v>
      </c>
      <c r="B836" s="2">
        <v>1</v>
      </c>
      <c r="C836" s="2">
        <v>509669</v>
      </c>
      <c r="D836" s="217">
        <v>966801</v>
      </c>
      <c r="E836" s="131" t="s">
        <v>591</v>
      </c>
      <c r="F836" s="131">
        <v>2</v>
      </c>
      <c r="G836" s="475" t="s">
        <v>299</v>
      </c>
      <c r="H836" s="131">
        <v>32</v>
      </c>
      <c r="I836" s="107" t="s">
        <v>297</v>
      </c>
      <c r="J836" s="179">
        <v>0</v>
      </c>
      <c r="K836" s="180">
        <v>0</v>
      </c>
      <c r="L836" s="180">
        <v>0</v>
      </c>
      <c r="M836" s="180">
        <v>0</v>
      </c>
      <c r="N836" s="469">
        <v>0</v>
      </c>
      <c r="O836" s="463"/>
      <c r="P836" s="195"/>
      <c r="Q836" s="195"/>
      <c r="R836" s="195"/>
      <c r="S836" s="196"/>
    </row>
    <row r="837" spans="1:19" ht="25.5" outlineLevel="2" x14ac:dyDescent="0.2">
      <c r="A837" s="12" t="s">
        <v>10</v>
      </c>
      <c r="B837" s="2">
        <v>1</v>
      </c>
      <c r="C837" s="2">
        <v>509669</v>
      </c>
      <c r="D837" s="217">
        <v>966801</v>
      </c>
      <c r="E837" s="131" t="s">
        <v>591</v>
      </c>
      <c r="F837" s="131">
        <v>2</v>
      </c>
      <c r="G837" s="475" t="s">
        <v>299</v>
      </c>
      <c r="H837" s="131"/>
      <c r="I837" s="107" t="s">
        <v>317</v>
      </c>
      <c r="J837" s="179">
        <v>0</v>
      </c>
      <c r="K837" s="180">
        <v>0</v>
      </c>
      <c r="L837" s="180">
        <v>0</v>
      </c>
      <c r="M837" s="180">
        <v>0</v>
      </c>
      <c r="N837" s="469">
        <v>0</v>
      </c>
      <c r="O837" s="463"/>
      <c r="P837" s="195"/>
      <c r="Q837" s="195"/>
      <c r="R837" s="195"/>
      <c r="S837" s="196"/>
    </row>
    <row r="838" spans="1:19" outlineLevel="1" x14ac:dyDescent="0.2">
      <c r="A838" s="133"/>
      <c r="B838" s="134">
        <v>1</v>
      </c>
      <c r="C838" s="134">
        <v>509669</v>
      </c>
      <c r="D838" s="218">
        <v>966801</v>
      </c>
      <c r="E838" s="135"/>
      <c r="F838" s="135">
        <v>2</v>
      </c>
      <c r="G838" s="476" t="s">
        <v>299</v>
      </c>
      <c r="H838" s="135"/>
      <c r="I838" s="482"/>
      <c r="J838" s="181">
        <v>200</v>
      </c>
      <c r="K838" s="182">
        <v>50</v>
      </c>
      <c r="L838" s="182">
        <v>50</v>
      </c>
      <c r="M838" s="182">
        <v>50</v>
      </c>
      <c r="N838" s="470">
        <v>50</v>
      </c>
      <c r="O838" s="464">
        <v>7571.95</v>
      </c>
      <c r="P838" s="198">
        <v>1893</v>
      </c>
      <c r="Q838" s="198">
        <v>1893</v>
      </c>
      <c r="R838" s="198">
        <v>1893</v>
      </c>
      <c r="S838" s="199">
        <v>1892.9499999999998</v>
      </c>
    </row>
    <row r="839" spans="1:19" ht="38.25" outlineLevel="2" x14ac:dyDescent="0.2">
      <c r="A839" s="12" t="s">
        <v>7</v>
      </c>
      <c r="B839" s="2" t="s">
        <v>92</v>
      </c>
      <c r="C839" s="2">
        <v>509901</v>
      </c>
      <c r="D839" s="217">
        <v>990101</v>
      </c>
      <c r="E839" s="131" t="s">
        <v>574</v>
      </c>
      <c r="F839" s="131">
        <v>2</v>
      </c>
      <c r="G839" s="475" t="s">
        <v>299</v>
      </c>
      <c r="H839" s="131" t="s">
        <v>296</v>
      </c>
      <c r="I839" s="107" t="s">
        <v>295</v>
      </c>
      <c r="J839" s="179">
        <v>0</v>
      </c>
      <c r="K839" s="180">
        <v>0</v>
      </c>
      <c r="L839" s="180">
        <v>0</v>
      </c>
      <c r="M839" s="180">
        <v>0</v>
      </c>
      <c r="N839" s="469">
        <v>0</v>
      </c>
      <c r="O839" s="463"/>
      <c r="P839" s="195"/>
      <c r="Q839" s="195"/>
      <c r="R839" s="195"/>
      <c r="S839" s="196"/>
    </row>
    <row r="840" spans="1:19" ht="38.25" outlineLevel="2" x14ac:dyDescent="0.2">
      <c r="A840" s="12" t="s">
        <v>7</v>
      </c>
      <c r="B840" s="2" t="s">
        <v>92</v>
      </c>
      <c r="C840" s="2">
        <v>509901</v>
      </c>
      <c r="D840" s="217">
        <v>990101</v>
      </c>
      <c r="E840" s="131" t="s">
        <v>574</v>
      </c>
      <c r="F840" s="131">
        <v>2</v>
      </c>
      <c r="G840" s="475" t="s">
        <v>299</v>
      </c>
      <c r="H840" s="131">
        <v>32</v>
      </c>
      <c r="I840" s="107" t="s">
        <v>297</v>
      </c>
      <c r="J840" s="179">
        <v>0</v>
      </c>
      <c r="K840" s="180">
        <v>0</v>
      </c>
      <c r="L840" s="180">
        <v>0</v>
      </c>
      <c r="M840" s="180">
        <v>0</v>
      </c>
      <c r="N840" s="469">
        <v>0</v>
      </c>
      <c r="O840" s="463"/>
      <c r="P840" s="195"/>
      <c r="Q840" s="195"/>
      <c r="R840" s="195"/>
      <c r="S840" s="196"/>
    </row>
    <row r="841" spans="1:19" ht="38.25" outlineLevel="2" x14ac:dyDescent="0.2">
      <c r="A841" s="12" t="s">
        <v>7</v>
      </c>
      <c r="B841" s="2" t="s">
        <v>92</v>
      </c>
      <c r="C841" s="2">
        <v>509901</v>
      </c>
      <c r="D841" s="217">
        <v>990101</v>
      </c>
      <c r="E841" s="131" t="s">
        <v>574</v>
      </c>
      <c r="F841" s="131">
        <v>2</v>
      </c>
      <c r="G841" s="475" t="s">
        <v>299</v>
      </c>
      <c r="H841" s="131"/>
      <c r="I841" s="107" t="s">
        <v>317</v>
      </c>
      <c r="J841" s="179">
        <v>8235</v>
      </c>
      <c r="K841" s="180">
        <v>2059</v>
      </c>
      <c r="L841" s="180">
        <v>2059</v>
      </c>
      <c r="M841" s="180">
        <v>2059</v>
      </c>
      <c r="N841" s="469">
        <v>2058</v>
      </c>
      <c r="O841" s="463"/>
      <c r="P841" s="195"/>
      <c r="Q841" s="195"/>
      <c r="R841" s="195"/>
      <c r="S841" s="196"/>
    </row>
    <row r="842" spans="1:19" outlineLevel="1" x14ac:dyDescent="0.2">
      <c r="A842" s="133"/>
      <c r="B842" s="134" t="s">
        <v>92</v>
      </c>
      <c r="C842" s="134">
        <v>509901</v>
      </c>
      <c r="D842" s="218">
        <v>990101</v>
      </c>
      <c r="E842" s="135"/>
      <c r="F842" s="135">
        <v>2</v>
      </c>
      <c r="G842" s="476" t="s">
        <v>299</v>
      </c>
      <c r="H842" s="135"/>
      <c r="I842" s="482"/>
      <c r="J842" s="181">
        <v>8235</v>
      </c>
      <c r="K842" s="182">
        <v>2059</v>
      </c>
      <c r="L842" s="182">
        <v>2059</v>
      </c>
      <c r="M842" s="182">
        <v>2059</v>
      </c>
      <c r="N842" s="470">
        <v>2058</v>
      </c>
      <c r="O842" s="464">
        <v>68964.9420025</v>
      </c>
      <c r="P842" s="198">
        <v>17241</v>
      </c>
      <c r="Q842" s="198">
        <v>17241</v>
      </c>
      <c r="R842" s="198">
        <v>17241</v>
      </c>
      <c r="S842" s="199">
        <v>17241.9420025</v>
      </c>
    </row>
    <row r="843" spans="1:19" ht="25.5" outlineLevel="2" x14ac:dyDescent="0.2">
      <c r="A843" s="12" t="s">
        <v>7</v>
      </c>
      <c r="B843" s="2" t="s">
        <v>92</v>
      </c>
      <c r="C843" s="2">
        <v>509905</v>
      </c>
      <c r="D843" s="217">
        <v>990501</v>
      </c>
      <c r="E843" s="131" t="s">
        <v>658</v>
      </c>
      <c r="F843" s="131">
        <v>2</v>
      </c>
      <c r="G843" s="475" t="s">
        <v>299</v>
      </c>
      <c r="H843" s="131" t="s">
        <v>296</v>
      </c>
      <c r="I843" s="107" t="s">
        <v>295</v>
      </c>
      <c r="J843" s="179">
        <v>4400</v>
      </c>
      <c r="K843" s="180">
        <v>1100</v>
      </c>
      <c r="L843" s="180">
        <v>1100</v>
      </c>
      <c r="M843" s="180">
        <v>1100</v>
      </c>
      <c r="N843" s="469">
        <v>1100</v>
      </c>
      <c r="O843" s="463"/>
      <c r="P843" s="195"/>
      <c r="Q843" s="195"/>
      <c r="R843" s="195"/>
      <c r="S843" s="196"/>
    </row>
    <row r="844" spans="1:19" ht="25.5" outlineLevel="2" x14ac:dyDescent="0.2">
      <c r="A844" s="12" t="s">
        <v>7</v>
      </c>
      <c r="B844" s="2" t="s">
        <v>92</v>
      </c>
      <c r="C844" s="2">
        <v>509905</v>
      </c>
      <c r="D844" s="217">
        <v>990501</v>
      </c>
      <c r="E844" s="131" t="s">
        <v>658</v>
      </c>
      <c r="F844" s="131">
        <v>2</v>
      </c>
      <c r="G844" s="475" t="s">
        <v>299</v>
      </c>
      <c r="H844" s="131">
        <v>32</v>
      </c>
      <c r="I844" s="107" t="s">
        <v>297</v>
      </c>
      <c r="J844" s="179">
        <v>0</v>
      </c>
      <c r="K844" s="180">
        <v>0</v>
      </c>
      <c r="L844" s="180">
        <v>0</v>
      </c>
      <c r="M844" s="180">
        <v>0</v>
      </c>
      <c r="N844" s="469">
        <v>0</v>
      </c>
      <c r="O844" s="463"/>
      <c r="P844" s="195"/>
      <c r="Q844" s="195"/>
      <c r="R844" s="195"/>
      <c r="S844" s="196"/>
    </row>
    <row r="845" spans="1:19" ht="25.5" outlineLevel="2" x14ac:dyDescent="0.2">
      <c r="A845" s="12" t="s">
        <v>7</v>
      </c>
      <c r="B845" s="2" t="s">
        <v>92</v>
      </c>
      <c r="C845" s="2">
        <v>509905</v>
      </c>
      <c r="D845" s="217">
        <v>990501</v>
      </c>
      <c r="E845" s="131" t="s">
        <v>658</v>
      </c>
      <c r="F845" s="131">
        <v>2</v>
      </c>
      <c r="G845" s="475" t="s">
        <v>299</v>
      </c>
      <c r="H845" s="131"/>
      <c r="I845" s="107" t="s">
        <v>317</v>
      </c>
      <c r="J845" s="179">
        <v>0</v>
      </c>
      <c r="K845" s="180">
        <v>0</v>
      </c>
      <c r="L845" s="180">
        <v>0</v>
      </c>
      <c r="M845" s="180">
        <v>0</v>
      </c>
      <c r="N845" s="469">
        <v>0</v>
      </c>
      <c r="O845" s="463"/>
      <c r="P845" s="195"/>
      <c r="Q845" s="195"/>
      <c r="R845" s="195"/>
      <c r="S845" s="196"/>
    </row>
    <row r="846" spans="1:19" outlineLevel="1" x14ac:dyDescent="0.2">
      <c r="A846" s="133"/>
      <c r="B846" s="134" t="s">
        <v>92</v>
      </c>
      <c r="C846" s="134">
        <v>509905</v>
      </c>
      <c r="D846" s="218">
        <v>990501</v>
      </c>
      <c r="E846" s="135"/>
      <c r="F846" s="135">
        <v>2</v>
      </c>
      <c r="G846" s="476" t="s">
        <v>299</v>
      </c>
      <c r="H846" s="135"/>
      <c r="I846" s="482"/>
      <c r="J846" s="181">
        <v>4400</v>
      </c>
      <c r="K846" s="182">
        <v>1100</v>
      </c>
      <c r="L846" s="182">
        <v>1100</v>
      </c>
      <c r="M846" s="182">
        <v>1100</v>
      </c>
      <c r="N846" s="470">
        <v>1100</v>
      </c>
      <c r="O846" s="464">
        <v>224826.3394</v>
      </c>
      <c r="P846" s="198">
        <v>56207</v>
      </c>
      <c r="Q846" s="198">
        <v>56207</v>
      </c>
      <c r="R846" s="198">
        <v>56207</v>
      </c>
      <c r="S846" s="199">
        <v>56205.339399999997</v>
      </c>
    </row>
    <row r="847" spans="1:19" ht="25.5" outlineLevel="2" x14ac:dyDescent="0.2">
      <c r="A847" s="12" t="s">
        <v>7</v>
      </c>
      <c r="B847" s="2" t="s">
        <v>91</v>
      </c>
      <c r="C847" s="2">
        <v>509906</v>
      </c>
      <c r="D847" s="217">
        <v>990601</v>
      </c>
      <c r="E847" s="131" t="s">
        <v>346</v>
      </c>
      <c r="F847" s="131">
        <v>2</v>
      </c>
      <c r="G847" s="475" t="s">
        <v>299</v>
      </c>
      <c r="H847" s="131" t="s">
        <v>296</v>
      </c>
      <c r="I847" s="107" t="s">
        <v>295</v>
      </c>
      <c r="J847" s="179">
        <v>0</v>
      </c>
      <c r="K847" s="180">
        <v>0</v>
      </c>
      <c r="L847" s="180">
        <v>0</v>
      </c>
      <c r="M847" s="180">
        <v>0</v>
      </c>
      <c r="N847" s="469">
        <v>0</v>
      </c>
      <c r="O847" s="463"/>
      <c r="P847" s="195"/>
      <c r="Q847" s="195"/>
      <c r="R847" s="195"/>
      <c r="S847" s="196"/>
    </row>
    <row r="848" spans="1:19" ht="25.5" outlineLevel="2" x14ac:dyDescent="0.2">
      <c r="A848" s="12" t="s">
        <v>7</v>
      </c>
      <c r="B848" s="2" t="s">
        <v>91</v>
      </c>
      <c r="C848" s="2">
        <v>509906</v>
      </c>
      <c r="D848" s="217">
        <v>990601</v>
      </c>
      <c r="E848" s="131" t="s">
        <v>346</v>
      </c>
      <c r="F848" s="131">
        <v>2</v>
      </c>
      <c r="G848" s="475" t="s">
        <v>299</v>
      </c>
      <c r="H848" s="131">
        <v>32</v>
      </c>
      <c r="I848" s="107" t="s">
        <v>297</v>
      </c>
      <c r="J848" s="179">
        <v>0</v>
      </c>
      <c r="K848" s="180">
        <v>0</v>
      </c>
      <c r="L848" s="180">
        <v>0</v>
      </c>
      <c r="M848" s="180">
        <v>0</v>
      </c>
      <c r="N848" s="469">
        <v>0</v>
      </c>
      <c r="O848" s="463"/>
      <c r="P848" s="195"/>
      <c r="Q848" s="195"/>
      <c r="R848" s="195"/>
      <c r="S848" s="196"/>
    </row>
    <row r="849" spans="1:19" ht="25.5" outlineLevel="2" x14ac:dyDescent="0.2">
      <c r="A849" s="12" t="s">
        <v>7</v>
      </c>
      <c r="B849" s="2" t="s">
        <v>91</v>
      </c>
      <c r="C849" s="2">
        <v>509906</v>
      </c>
      <c r="D849" s="217">
        <v>990601</v>
      </c>
      <c r="E849" s="131" t="s">
        <v>346</v>
      </c>
      <c r="F849" s="131">
        <v>2</v>
      </c>
      <c r="G849" s="475" t="s">
        <v>299</v>
      </c>
      <c r="H849" s="131"/>
      <c r="I849" s="107" t="s">
        <v>317</v>
      </c>
      <c r="J849" s="179">
        <v>50</v>
      </c>
      <c r="K849" s="180">
        <v>13</v>
      </c>
      <c r="L849" s="180">
        <v>13</v>
      </c>
      <c r="M849" s="180">
        <v>13</v>
      </c>
      <c r="N849" s="469">
        <v>11</v>
      </c>
      <c r="O849" s="463"/>
      <c r="P849" s="195"/>
      <c r="Q849" s="195"/>
      <c r="R849" s="195"/>
      <c r="S849" s="196"/>
    </row>
    <row r="850" spans="1:19" outlineLevel="1" x14ac:dyDescent="0.2">
      <c r="A850" s="133"/>
      <c r="B850" s="134" t="s">
        <v>91</v>
      </c>
      <c r="C850" s="134">
        <v>509906</v>
      </c>
      <c r="D850" s="218">
        <v>990601</v>
      </c>
      <c r="E850" s="135"/>
      <c r="F850" s="135">
        <v>2</v>
      </c>
      <c r="G850" s="476" t="s">
        <v>299</v>
      </c>
      <c r="H850" s="135"/>
      <c r="I850" s="482"/>
      <c r="J850" s="181">
        <v>50</v>
      </c>
      <c r="K850" s="182">
        <v>13</v>
      </c>
      <c r="L850" s="182">
        <v>13</v>
      </c>
      <c r="M850" s="182">
        <v>13</v>
      </c>
      <c r="N850" s="470">
        <v>11</v>
      </c>
      <c r="O850" s="464">
        <v>285.375</v>
      </c>
      <c r="P850" s="198">
        <v>71</v>
      </c>
      <c r="Q850" s="198">
        <v>71</v>
      </c>
      <c r="R850" s="198">
        <v>71</v>
      </c>
      <c r="S850" s="199">
        <v>72.375</v>
      </c>
    </row>
    <row r="851" spans="1:19" ht="25.5" outlineLevel="2" x14ac:dyDescent="0.2">
      <c r="A851" s="12" t="s">
        <v>7</v>
      </c>
      <c r="B851" s="2" t="s">
        <v>92</v>
      </c>
      <c r="C851" s="2">
        <v>509907</v>
      </c>
      <c r="D851" s="217">
        <v>990701</v>
      </c>
      <c r="E851" s="131" t="s">
        <v>578</v>
      </c>
      <c r="F851" s="131">
        <v>2</v>
      </c>
      <c r="G851" s="475" t="s">
        <v>299</v>
      </c>
      <c r="H851" s="131" t="s">
        <v>296</v>
      </c>
      <c r="I851" s="107" t="s">
        <v>295</v>
      </c>
      <c r="J851" s="179">
        <v>0</v>
      </c>
      <c r="K851" s="180">
        <v>0</v>
      </c>
      <c r="L851" s="180">
        <v>0</v>
      </c>
      <c r="M851" s="180">
        <v>0</v>
      </c>
      <c r="N851" s="469">
        <v>0</v>
      </c>
      <c r="O851" s="463"/>
      <c r="P851" s="195"/>
      <c r="Q851" s="195"/>
      <c r="R851" s="195"/>
      <c r="S851" s="196"/>
    </row>
    <row r="852" spans="1:19" ht="25.5" outlineLevel="2" x14ac:dyDescent="0.2">
      <c r="A852" s="12" t="s">
        <v>7</v>
      </c>
      <c r="B852" s="2" t="s">
        <v>92</v>
      </c>
      <c r="C852" s="2">
        <v>509907</v>
      </c>
      <c r="D852" s="217">
        <v>990701</v>
      </c>
      <c r="E852" s="131" t="s">
        <v>578</v>
      </c>
      <c r="F852" s="131">
        <v>2</v>
      </c>
      <c r="G852" s="475" t="s">
        <v>299</v>
      </c>
      <c r="H852" s="131">
        <v>32</v>
      </c>
      <c r="I852" s="107" t="s">
        <v>297</v>
      </c>
      <c r="J852" s="179">
        <v>0</v>
      </c>
      <c r="K852" s="180">
        <v>0</v>
      </c>
      <c r="L852" s="180">
        <v>0</v>
      </c>
      <c r="M852" s="180">
        <v>0</v>
      </c>
      <c r="N852" s="469">
        <v>0</v>
      </c>
      <c r="O852" s="463"/>
      <c r="P852" s="195"/>
      <c r="Q852" s="195"/>
      <c r="R852" s="195"/>
      <c r="S852" s="196"/>
    </row>
    <row r="853" spans="1:19" ht="25.5" outlineLevel="2" x14ac:dyDescent="0.2">
      <c r="A853" s="12" t="s">
        <v>7</v>
      </c>
      <c r="B853" s="2" t="s">
        <v>92</v>
      </c>
      <c r="C853" s="2">
        <v>509907</v>
      </c>
      <c r="D853" s="217">
        <v>990701</v>
      </c>
      <c r="E853" s="131" t="s">
        <v>578</v>
      </c>
      <c r="F853" s="131">
        <v>2</v>
      </c>
      <c r="G853" s="475" t="s">
        <v>299</v>
      </c>
      <c r="H853" s="131"/>
      <c r="I853" s="107" t="s">
        <v>317</v>
      </c>
      <c r="J853" s="179">
        <v>1751</v>
      </c>
      <c r="K853" s="180">
        <v>443</v>
      </c>
      <c r="L853" s="180">
        <v>514</v>
      </c>
      <c r="M853" s="180">
        <v>398</v>
      </c>
      <c r="N853" s="469">
        <v>396</v>
      </c>
      <c r="O853" s="463"/>
      <c r="P853" s="195"/>
      <c r="Q853" s="195"/>
      <c r="R853" s="195"/>
      <c r="S853" s="196"/>
    </row>
    <row r="854" spans="1:19" outlineLevel="1" x14ac:dyDescent="0.2">
      <c r="A854" s="133"/>
      <c r="B854" s="134" t="s">
        <v>92</v>
      </c>
      <c r="C854" s="134">
        <v>509907</v>
      </c>
      <c r="D854" s="218">
        <v>990701</v>
      </c>
      <c r="E854" s="135"/>
      <c r="F854" s="135">
        <v>2</v>
      </c>
      <c r="G854" s="476" t="s">
        <v>299</v>
      </c>
      <c r="H854" s="135"/>
      <c r="I854" s="482"/>
      <c r="J854" s="181">
        <v>1751</v>
      </c>
      <c r="K854" s="182">
        <v>443</v>
      </c>
      <c r="L854" s="182">
        <v>514</v>
      </c>
      <c r="M854" s="182">
        <v>398</v>
      </c>
      <c r="N854" s="470">
        <v>396</v>
      </c>
      <c r="O854" s="464">
        <v>43407.105159999999</v>
      </c>
      <c r="P854" s="198">
        <v>10852</v>
      </c>
      <c r="Q854" s="198">
        <v>10852</v>
      </c>
      <c r="R854" s="198">
        <v>10852</v>
      </c>
      <c r="S854" s="199">
        <v>10851.105159999999</v>
      </c>
    </row>
    <row r="855" spans="1:19" ht="25.5" outlineLevel="2" x14ac:dyDescent="0.2">
      <c r="A855" s="12" t="s">
        <v>7</v>
      </c>
      <c r="B855" s="2" t="s">
        <v>92</v>
      </c>
      <c r="C855" s="2">
        <v>509909</v>
      </c>
      <c r="D855" s="217">
        <v>990901</v>
      </c>
      <c r="E855" s="131" t="s">
        <v>334</v>
      </c>
      <c r="F855" s="131">
        <v>2</v>
      </c>
      <c r="G855" s="475" t="s">
        <v>299</v>
      </c>
      <c r="H855" s="131" t="s">
        <v>296</v>
      </c>
      <c r="I855" s="107" t="s">
        <v>295</v>
      </c>
      <c r="J855" s="179">
        <v>0</v>
      </c>
      <c r="K855" s="180">
        <v>0</v>
      </c>
      <c r="L855" s="180">
        <v>0</v>
      </c>
      <c r="M855" s="180">
        <v>0</v>
      </c>
      <c r="N855" s="469">
        <v>0</v>
      </c>
      <c r="O855" s="463"/>
      <c r="P855" s="195"/>
      <c r="Q855" s="195"/>
      <c r="R855" s="195"/>
      <c r="S855" s="196"/>
    </row>
    <row r="856" spans="1:19" ht="25.5" outlineLevel="2" x14ac:dyDescent="0.2">
      <c r="A856" s="12" t="s">
        <v>7</v>
      </c>
      <c r="B856" s="2" t="s">
        <v>92</v>
      </c>
      <c r="C856" s="2">
        <v>509909</v>
      </c>
      <c r="D856" s="217">
        <v>990901</v>
      </c>
      <c r="E856" s="131" t="s">
        <v>334</v>
      </c>
      <c r="F856" s="131">
        <v>2</v>
      </c>
      <c r="G856" s="475" t="s">
        <v>299</v>
      </c>
      <c r="H856" s="131">
        <v>32</v>
      </c>
      <c r="I856" s="107" t="s">
        <v>297</v>
      </c>
      <c r="J856" s="179">
        <v>2535</v>
      </c>
      <c r="K856" s="180">
        <v>634</v>
      </c>
      <c r="L856" s="180">
        <v>634</v>
      </c>
      <c r="M856" s="180">
        <v>634</v>
      </c>
      <c r="N856" s="469">
        <v>633</v>
      </c>
      <c r="O856" s="463"/>
      <c r="P856" s="195"/>
      <c r="Q856" s="195"/>
      <c r="R856" s="195"/>
      <c r="S856" s="196"/>
    </row>
    <row r="857" spans="1:19" ht="25.5" outlineLevel="2" x14ac:dyDescent="0.2">
      <c r="A857" s="12" t="s">
        <v>7</v>
      </c>
      <c r="B857" s="2" t="s">
        <v>92</v>
      </c>
      <c r="C857" s="2">
        <v>509909</v>
      </c>
      <c r="D857" s="217">
        <v>990901</v>
      </c>
      <c r="E857" s="131" t="s">
        <v>334</v>
      </c>
      <c r="F857" s="131">
        <v>2</v>
      </c>
      <c r="G857" s="475" t="s">
        <v>299</v>
      </c>
      <c r="H857" s="131"/>
      <c r="I857" s="107" t="s">
        <v>317</v>
      </c>
      <c r="J857" s="179">
        <v>0</v>
      </c>
      <c r="K857" s="180">
        <v>0</v>
      </c>
      <c r="L857" s="180">
        <v>0</v>
      </c>
      <c r="M857" s="180">
        <v>0</v>
      </c>
      <c r="N857" s="469">
        <v>0</v>
      </c>
      <c r="O857" s="463"/>
      <c r="P857" s="195"/>
      <c r="Q857" s="195"/>
      <c r="R857" s="195"/>
      <c r="S857" s="196"/>
    </row>
    <row r="858" spans="1:19" ht="13.5" outlineLevel="1" thickBot="1" x14ac:dyDescent="0.25">
      <c r="A858" s="140"/>
      <c r="B858" s="141" t="s">
        <v>92</v>
      </c>
      <c r="C858" s="141">
        <v>509909</v>
      </c>
      <c r="D858" s="219">
        <v>990901</v>
      </c>
      <c r="E858" s="142"/>
      <c r="F858" s="142">
        <v>2</v>
      </c>
      <c r="G858" s="481" t="s">
        <v>299</v>
      </c>
      <c r="H858" s="142"/>
      <c r="I858" s="483"/>
      <c r="J858" s="184">
        <v>2535</v>
      </c>
      <c r="K858" s="185">
        <v>634</v>
      </c>
      <c r="L858" s="185">
        <v>634</v>
      </c>
      <c r="M858" s="185">
        <v>634</v>
      </c>
      <c r="N858" s="471">
        <v>633</v>
      </c>
      <c r="O858" s="465">
        <v>14588.11887</v>
      </c>
      <c r="P858" s="203">
        <v>3647</v>
      </c>
      <c r="Q858" s="203">
        <v>3647</v>
      </c>
      <c r="R858" s="203">
        <v>3647</v>
      </c>
      <c r="S858" s="204">
        <v>3647.1188700000002</v>
      </c>
    </row>
    <row r="859" spans="1:19" ht="13.5" outlineLevel="1" thickBot="1" x14ac:dyDescent="0.25">
      <c r="A859" s="143"/>
      <c r="B859" s="144"/>
      <c r="C859" s="144"/>
      <c r="D859" s="220" t="s">
        <v>298</v>
      </c>
      <c r="E859" s="146"/>
      <c r="F859" s="146"/>
      <c r="G859" s="443"/>
      <c r="H859" s="146"/>
      <c r="I859" s="148"/>
      <c r="J859" s="186">
        <v>417546.31964640564</v>
      </c>
      <c r="K859" s="187">
        <v>102321</v>
      </c>
      <c r="L859" s="187">
        <v>105413</v>
      </c>
      <c r="M859" s="187">
        <v>105107</v>
      </c>
      <c r="N859" s="444">
        <v>104705.31964640561</v>
      </c>
      <c r="O859" s="466">
        <v>4558619.8483108273</v>
      </c>
      <c r="P859" s="206">
        <v>1092593.4803903513</v>
      </c>
      <c r="Q859" s="206">
        <v>1166945.329086469</v>
      </c>
      <c r="R859" s="206">
        <v>1151175.0342267989</v>
      </c>
      <c r="S859" s="207">
        <v>1147906.0046072069</v>
      </c>
    </row>
    <row r="860" spans="1:19" ht="13.5" thickBot="1" x14ac:dyDescent="0.25">
      <c r="A860" s="555" t="s">
        <v>757</v>
      </c>
      <c r="B860" s="556"/>
      <c r="C860" s="556"/>
      <c r="D860" s="556"/>
      <c r="E860" s="556"/>
      <c r="F860" s="556"/>
      <c r="G860" s="556"/>
      <c r="H860" s="556"/>
      <c r="I860" s="557"/>
      <c r="J860" s="452">
        <v>4604</v>
      </c>
      <c r="K860" s="453">
        <v>1151</v>
      </c>
      <c r="L860" s="453">
        <v>1151</v>
      </c>
      <c r="M860" s="453">
        <v>1151</v>
      </c>
      <c r="N860" s="485">
        <v>1151</v>
      </c>
      <c r="O860" s="484">
        <v>185000</v>
      </c>
      <c r="P860" s="479">
        <v>46250</v>
      </c>
      <c r="Q860" s="479">
        <v>46250</v>
      </c>
      <c r="R860" s="479">
        <v>46250</v>
      </c>
      <c r="S860" s="480">
        <v>46250</v>
      </c>
    </row>
    <row r="863" spans="1:19" x14ac:dyDescent="0.2">
      <c r="O863" s="188"/>
      <c r="P863" s="188"/>
      <c r="Q863" s="188"/>
      <c r="R863" s="188"/>
      <c r="S863" s="188"/>
    </row>
    <row r="867" spans="15:19" x14ac:dyDescent="0.2">
      <c r="O867" s="188"/>
      <c r="P867" s="188"/>
      <c r="Q867" s="188"/>
      <c r="R867" s="188"/>
      <c r="S867" s="188"/>
    </row>
  </sheetData>
  <autoFilter ref="A6:T860"/>
  <customSheetViews>
    <customSheetView guid="{0BF1B18C-0CF0-44AE-B4E4-FACCD28AA6F3}" scale="90" showAutoFilter="1">
      <pane xSplit="9" ySplit="6" topLeftCell="J7" activePane="bottomRight" state="frozen"/>
      <selection pane="bottomRight" activeCell="S859" sqref="A7:S859"/>
      <pageMargins left="0.7" right="0.7" top="0.75" bottom="0.75" header="0.3" footer="0.3"/>
      <pageSetup paperSize="9" orientation="portrait" r:id="rId1"/>
      <autoFilter ref="A6:T860"/>
    </customSheetView>
    <customSheetView guid="{73FB4389-870D-4631-BB77-E7C48C680E07}" scale="90" showAutoFilter="1">
      <pane xSplit="9" ySplit="6" topLeftCell="J7" activePane="bottomRight" state="frozen"/>
      <selection pane="bottomRight" activeCell="S859" sqref="A7:S859"/>
      <pageMargins left="0.7" right="0.7" top="0.75" bottom="0.75" header="0.3" footer="0.3"/>
      <pageSetup paperSize="9" orientation="portrait" r:id="rId2"/>
      <autoFilter ref="A6:T860"/>
    </customSheetView>
    <customSheetView guid="{AE1BA67E-6559-4DC6-8737-C3127296BA9C}" scale="90" showAutoFilter="1">
      <pane xSplit="5" ySplit="6" topLeftCell="F478" activePane="bottomRight" state="frozen"/>
      <selection pane="bottomRight" activeCell="A491" sqref="A491:XFD494"/>
      <pageMargins left="0.7" right="0.7" top="0.75" bottom="0.75" header="0.3" footer="0.3"/>
      <pageSetup paperSize="9" orientation="portrait" r:id="rId3"/>
      <autoFilter ref="A6:T860"/>
    </customSheetView>
    <customSheetView guid="{3A7C223C-D1B4-4553-8B3A-2D2965BCF60A}" scale="90" showAutoFilter="1">
      <pane xSplit="9" ySplit="6" topLeftCell="J7" activePane="bottomRight" state="frozen"/>
      <selection pane="bottomRight" activeCell="S859" sqref="A7:S859"/>
      <pageMargins left="0.7" right="0.7" top="0.75" bottom="0.75" header="0.3" footer="0.3"/>
      <pageSetup paperSize="9" orientation="portrait" r:id="rId4"/>
      <autoFilter ref="A6:T860"/>
    </customSheetView>
    <customSheetView guid="{8777C987-C1B9-4C05-BD1A-63370C121BEE}" scale="90" showAutoFilter="1">
      <pane xSplit="8" ySplit="6" topLeftCell="J7" activePane="bottomRight" state="frozen"/>
      <selection pane="bottomRight" activeCell="S859" sqref="A7:S859"/>
      <pageMargins left="0.7" right="0.7" top="0.75" bottom="0.75" header="0.3" footer="0.3"/>
      <pageSetup paperSize="9" orientation="portrait" r:id="rId5"/>
      <autoFilter ref="A6:T860"/>
    </customSheetView>
    <customSheetView guid="{6924C9E4-8B1E-478E-B761-4499919451ED}" scale="90" showAutoFilter="1">
      <pane xSplit="7" ySplit="6" topLeftCell="J7" activePane="bottomRight" state="frozen"/>
      <selection pane="bottomRight" activeCell="S859" sqref="A7:S859"/>
      <pageMargins left="0.7" right="0.7" top="0.75" bottom="0.75" header="0.3" footer="0.3"/>
      <pageSetup paperSize="9" orientation="portrait" r:id="rId6"/>
      <autoFilter ref="A6:T860"/>
    </customSheetView>
    <customSheetView guid="{B464BFEF-746B-4CF8-BD65-531E80E6EE14}" scale="90" showAutoFilter="1">
      <pane xSplit="9" ySplit="6" topLeftCell="J7" activePane="bottomRight" state="frozen"/>
      <selection pane="bottomRight" activeCell="S859" sqref="A7:S859"/>
      <pageMargins left="0.7" right="0.7" top="0.75" bottom="0.75" header="0.3" footer="0.3"/>
      <pageSetup paperSize="9" orientation="portrait" r:id="rId7"/>
      <autoFilter ref="A6:T860"/>
    </customSheetView>
  </customSheetViews>
  <mergeCells count="16">
    <mergeCell ref="O4:S4"/>
    <mergeCell ref="J5:J6"/>
    <mergeCell ref="K5:N5"/>
    <mergeCell ref="O5:O6"/>
    <mergeCell ref="P5:S5"/>
    <mergeCell ref="A860:I860"/>
    <mergeCell ref="G4:G6"/>
    <mergeCell ref="H4:H6"/>
    <mergeCell ref="I4:I6"/>
    <mergeCell ref="J4:N4"/>
    <mergeCell ref="F4:F6"/>
    <mergeCell ref="A4:A6"/>
    <mergeCell ref="B4:B6"/>
    <mergeCell ref="C4:C6"/>
    <mergeCell ref="D4:D6"/>
    <mergeCell ref="E4:E6"/>
  </mergeCells>
  <conditionalFormatting sqref="A3:XFD1048576 A1:R1 T1:XFD1">
    <cfRule type="cellIs" dxfId="25" priority="3" operator="lessThan">
      <formula>0</formula>
    </cfRule>
  </conditionalFormatting>
  <conditionalFormatting sqref="S1">
    <cfRule type="cellIs" dxfId="24" priority="2" operator="lessThan">
      <formula>0</formula>
    </cfRule>
  </conditionalFormatting>
  <conditionalFormatting sqref="A2:XFD2">
    <cfRule type="cellIs" dxfId="23" priority="1" operator="lessThan">
      <formula>0</formula>
    </cfRule>
  </conditionalFormatting>
  <pageMargins left="0.7" right="0.7" top="0.75" bottom="0.75" header="0.3" footer="0.3"/>
  <pageSetup paperSize="9" orientation="portrait" r:id="rId8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1"/>
  <sheetViews>
    <sheetView workbookViewId="0">
      <pane xSplit="5" ySplit="7" topLeftCell="F23" activePane="bottomRight" state="frozen"/>
      <selection activeCell="F4343" sqref="F4343"/>
      <selection pane="topRight" activeCell="F4343" sqref="F4343"/>
      <selection pane="bottomLeft" activeCell="F4343" sqref="F4343"/>
      <selection pane="bottomRight" activeCell="F4343" sqref="F4343"/>
    </sheetView>
  </sheetViews>
  <sheetFormatPr defaultRowHeight="12.75" customHeight="1" x14ac:dyDescent="0.2"/>
  <cols>
    <col min="1" max="2" width="9.140625" style="1"/>
    <col min="3" max="3" width="9.140625" style="3"/>
    <col min="4" max="4" width="9.140625" style="16"/>
    <col min="5" max="5" width="55" style="17" customWidth="1"/>
    <col min="6" max="6" width="8.140625" style="17" customWidth="1"/>
    <col min="7" max="7" width="11.5703125" style="17" customWidth="1"/>
    <col min="8" max="12" width="9.140625" style="188"/>
    <col min="13" max="17" width="10.7109375" style="208" customWidth="1"/>
    <col min="18" max="16384" width="9.140625" style="1"/>
  </cols>
  <sheetData>
    <row r="1" spans="1:21" ht="12.75" customHeight="1" x14ac:dyDescent="0.2">
      <c r="A1" s="323" t="s">
        <v>761</v>
      </c>
      <c r="Q1" s="324" t="s">
        <v>2442</v>
      </c>
    </row>
    <row r="2" spans="1:21" x14ac:dyDescent="0.2">
      <c r="A2" s="325" t="s">
        <v>2443</v>
      </c>
      <c r="B2" s="3"/>
      <c r="D2" s="1"/>
      <c r="E2" s="345"/>
      <c r="F2" s="346"/>
      <c r="G2" s="175"/>
      <c r="H2" s="175"/>
      <c r="I2" s="175"/>
      <c r="J2" s="175"/>
      <c r="K2" s="175"/>
      <c r="L2" s="175"/>
      <c r="M2" s="175"/>
      <c r="N2" s="175"/>
      <c r="O2" s="216"/>
      <c r="P2" s="175"/>
      <c r="Q2" s="175"/>
      <c r="R2" s="175"/>
      <c r="S2" s="175"/>
      <c r="T2" s="175"/>
      <c r="U2" s="216"/>
    </row>
    <row r="3" spans="1:21" ht="12.75" customHeight="1" thickBot="1" x14ac:dyDescent="0.25"/>
    <row r="4" spans="1:21" s="20" customFormat="1" ht="12.75" customHeight="1" x14ac:dyDescent="0.25">
      <c r="A4" s="564" t="s">
        <v>0</v>
      </c>
      <c r="B4" s="567" t="s">
        <v>1</v>
      </c>
      <c r="C4" s="567" t="s">
        <v>2</v>
      </c>
      <c r="D4" s="570" t="s">
        <v>3</v>
      </c>
      <c r="E4" s="573" t="s">
        <v>4</v>
      </c>
      <c r="F4" s="564" t="s">
        <v>150</v>
      </c>
      <c r="G4" s="573" t="s">
        <v>162</v>
      </c>
      <c r="H4" s="576" t="s">
        <v>124</v>
      </c>
      <c r="I4" s="577"/>
      <c r="J4" s="577"/>
      <c r="K4" s="577"/>
      <c r="L4" s="578"/>
      <c r="M4" s="579" t="s">
        <v>125</v>
      </c>
      <c r="N4" s="580"/>
      <c r="O4" s="580"/>
      <c r="P4" s="580"/>
      <c r="Q4" s="581"/>
    </row>
    <row r="5" spans="1:21" s="20" customFormat="1" ht="12.75" customHeight="1" x14ac:dyDescent="0.25">
      <c r="A5" s="565"/>
      <c r="B5" s="568"/>
      <c r="C5" s="568"/>
      <c r="D5" s="571"/>
      <c r="E5" s="574"/>
      <c r="F5" s="565"/>
      <c r="G5" s="574"/>
      <c r="H5" s="582" t="s">
        <v>97</v>
      </c>
      <c r="I5" s="585" t="s">
        <v>126</v>
      </c>
      <c r="J5" s="586"/>
      <c r="K5" s="586"/>
      <c r="L5" s="587"/>
      <c r="M5" s="591" t="s">
        <v>97</v>
      </c>
      <c r="N5" s="594" t="s">
        <v>126</v>
      </c>
      <c r="O5" s="595"/>
      <c r="P5" s="595"/>
      <c r="Q5" s="596"/>
    </row>
    <row r="6" spans="1:21" s="20" customFormat="1" ht="14.25" customHeight="1" x14ac:dyDescent="0.25">
      <c r="A6" s="565"/>
      <c r="B6" s="568"/>
      <c r="C6" s="568"/>
      <c r="D6" s="571"/>
      <c r="E6" s="574"/>
      <c r="F6" s="565"/>
      <c r="G6" s="574"/>
      <c r="H6" s="583"/>
      <c r="I6" s="588"/>
      <c r="J6" s="589"/>
      <c r="K6" s="589"/>
      <c r="L6" s="590"/>
      <c r="M6" s="592"/>
      <c r="N6" s="597"/>
      <c r="O6" s="598"/>
      <c r="P6" s="598"/>
      <c r="Q6" s="599"/>
    </row>
    <row r="7" spans="1:21" s="6" customFormat="1" ht="12.75" customHeight="1" thickBot="1" x14ac:dyDescent="0.25">
      <c r="A7" s="566"/>
      <c r="B7" s="569"/>
      <c r="C7" s="569"/>
      <c r="D7" s="572"/>
      <c r="E7" s="575"/>
      <c r="F7" s="566"/>
      <c r="G7" s="575"/>
      <c r="H7" s="584"/>
      <c r="I7" s="177" t="s">
        <v>127</v>
      </c>
      <c r="J7" s="177" t="s">
        <v>128</v>
      </c>
      <c r="K7" s="177" t="s">
        <v>129</v>
      </c>
      <c r="L7" s="177" t="s">
        <v>130</v>
      </c>
      <c r="M7" s="593"/>
      <c r="N7" s="210" t="s">
        <v>127</v>
      </c>
      <c r="O7" s="210" t="s">
        <v>128</v>
      </c>
      <c r="P7" s="210" t="s">
        <v>129</v>
      </c>
      <c r="Q7" s="211" t="s">
        <v>130</v>
      </c>
    </row>
    <row r="8" spans="1:21" ht="30" customHeight="1" x14ac:dyDescent="0.2">
      <c r="A8" s="18" t="s">
        <v>10</v>
      </c>
      <c r="B8" s="7">
        <v>3</v>
      </c>
      <c r="C8" s="7">
        <v>501005</v>
      </c>
      <c r="D8" s="14">
        <v>100501</v>
      </c>
      <c r="E8" s="105" t="s">
        <v>393</v>
      </c>
      <c r="F8" s="108">
        <v>6</v>
      </c>
      <c r="G8" s="109" t="s">
        <v>189</v>
      </c>
      <c r="H8" s="176">
        <v>22</v>
      </c>
      <c r="I8" s="180">
        <v>3</v>
      </c>
      <c r="J8" s="180">
        <v>5</v>
      </c>
      <c r="K8" s="180">
        <v>7</v>
      </c>
      <c r="L8" s="180">
        <v>7</v>
      </c>
      <c r="M8" s="191">
        <v>2996.6204444000005</v>
      </c>
      <c r="N8" s="195">
        <v>408.78997979999997</v>
      </c>
      <c r="O8" s="195">
        <v>681.21002020000003</v>
      </c>
      <c r="P8" s="195">
        <v>953.63006060000009</v>
      </c>
      <c r="Q8" s="196">
        <v>952.99038380000013</v>
      </c>
    </row>
    <row r="9" spans="1:21" ht="30" customHeight="1" x14ac:dyDescent="0.2">
      <c r="A9" s="19" t="s">
        <v>10</v>
      </c>
      <c r="B9" s="2">
        <v>6</v>
      </c>
      <c r="C9" s="2">
        <v>503126</v>
      </c>
      <c r="D9" s="15">
        <v>312801</v>
      </c>
      <c r="E9" s="105" t="s">
        <v>611</v>
      </c>
      <c r="F9" s="108">
        <v>6</v>
      </c>
      <c r="G9" s="109" t="s">
        <v>189</v>
      </c>
      <c r="H9" s="176">
        <v>200</v>
      </c>
      <c r="I9" s="180">
        <v>39</v>
      </c>
      <c r="J9" s="180">
        <v>67</v>
      </c>
      <c r="K9" s="180">
        <v>59</v>
      </c>
      <c r="L9" s="180">
        <v>35</v>
      </c>
      <c r="M9" s="191">
        <v>27242.004040000007</v>
      </c>
      <c r="N9" s="195">
        <v>5244.2100202000001</v>
      </c>
      <c r="O9" s="195">
        <v>9058.0905858000006</v>
      </c>
      <c r="P9" s="195">
        <v>7968.4104241999994</v>
      </c>
      <c r="Q9" s="196">
        <v>4971.2930098000033</v>
      </c>
    </row>
    <row r="10" spans="1:21" ht="30" customHeight="1" x14ac:dyDescent="0.2">
      <c r="A10" s="19" t="s">
        <v>9</v>
      </c>
      <c r="B10" s="2" t="s">
        <v>91</v>
      </c>
      <c r="C10" s="2">
        <v>508937</v>
      </c>
      <c r="D10" s="15">
        <v>893901</v>
      </c>
      <c r="E10" s="105" t="s">
        <v>446</v>
      </c>
      <c r="F10" s="108">
        <v>6</v>
      </c>
      <c r="G10" s="109" t="s">
        <v>189</v>
      </c>
      <c r="H10" s="176">
        <v>26</v>
      </c>
      <c r="I10" s="180">
        <v>2</v>
      </c>
      <c r="J10" s="180">
        <v>9</v>
      </c>
      <c r="K10" s="180">
        <v>8</v>
      </c>
      <c r="L10" s="180">
        <v>7</v>
      </c>
      <c r="M10" s="191">
        <v>3541.4605252000001</v>
      </c>
      <c r="N10" s="195">
        <v>272.57995959999994</v>
      </c>
      <c r="O10" s="195">
        <v>1226.0501010000003</v>
      </c>
      <c r="P10" s="195">
        <v>1089.8400808000001</v>
      </c>
      <c r="Q10" s="196">
        <v>952.99038380000013</v>
      </c>
    </row>
    <row r="11" spans="1:21" ht="30" customHeight="1" x14ac:dyDescent="0.2">
      <c r="A11" s="19" t="s">
        <v>9</v>
      </c>
      <c r="B11" s="2" t="s">
        <v>91</v>
      </c>
      <c r="C11" s="2">
        <v>509008</v>
      </c>
      <c r="D11" s="15">
        <v>900801</v>
      </c>
      <c r="E11" s="105" t="s">
        <v>449</v>
      </c>
      <c r="F11" s="108">
        <v>6</v>
      </c>
      <c r="G11" s="109" t="s">
        <v>189</v>
      </c>
      <c r="H11" s="176">
        <v>20</v>
      </c>
      <c r="I11" s="180">
        <v>0</v>
      </c>
      <c r="J11" s="180">
        <v>5</v>
      </c>
      <c r="K11" s="180">
        <v>10</v>
      </c>
      <c r="L11" s="180">
        <v>5</v>
      </c>
      <c r="M11" s="191">
        <v>2724.2505050000004</v>
      </c>
      <c r="N11" s="195">
        <v>0</v>
      </c>
      <c r="O11" s="195">
        <v>681</v>
      </c>
      <c r="P11" s="195">
        <v>1362.0501010000003</v>
      </c>
      <c r="Q11" s="196">
        <v>681.20040400000016</v>
      </c>
    </row>
    <row r="12" spans="1:21" ht="40.5" customHeight="1" x14ac:dyDescent="0.2">
      <c r="A12" s="19" t="s">
        <v>9</v>
      </c>
      <c r="B12" s="2" t="s">
        <v>91</v>
      </c>
      <c r="C12" s="2">
        <v>509511</v>
      </c>
      <c r="D12" s="15">
        <v>951101</v>
      </c>
      <c r="E12" s="105" t="s">
        <v>668</v>
      </c>
      <c r="F12" s="108">
        <v>6</v>
      </c>
      <c r="G12" s="109" t="s">
        <v>189</v>
      </c>
      <c r="H12" s="176">
        <v>0</v>
      </c>
      <c r="I12" s="180">
        <v>0</v>
      </c>
      <c r="J12" s="180">
        <v>0</v>
      </c>
      <c r="K12" s="180">
        <v>0</v>
      </c>
      <c r="L12" s="180">
        <v>0</v>
      </c>
      <c r="M12" s="191">
        <v>0</v>
      </c>
      <c r="N12" s="195">
        <v>0</v>
      </c>
      <c r="O12" s="195">
        <v>0</v>
      </c>
      <c r="P12" s="195">
        <v>0</v>
      </c>
      <c r="Q12" s="196">
        <v>0</v>
      </c>
    </row>
    <row r="13" spans="1:21" ht="30" customHeight="1" x14ac:dyDescent="0.2">
      <c r="A13" s="19" t="s">
        <v>10</v>
      </c>
      <c r="B13" s="2" t="s">
        <v>91</v>
      </c>
      <c r="C13" s="2">
        <v>509644</v>
      </c>
      <c r="D13" s="15">
        <v>960901</v>
      </c>
      <c r="E13" s="105" t="s">
        <v>609</v>
      </c>
      <c r="F13" s="108">
        <v>6</v>
      </c>
      <c r="G13" s="109" t="s">
        <v>189</v>
      </c>
      <c r="H13" s="176">
        <v>800</v>
      </c>
      <c r="I13" s="180">
        <v>174</v>
      </c>
      <c r="J13" s="180">
        <v>209</v>
      </c>
      <c r="K13" s="180">
        <v>209</v>
      </c>
      <c r="L13" s="180">
        <v>208</v>
      </c>
      <c r="M13" s="191">
        <v>108968.01616000001</v>
      </c>
      <c r="N13" s="195">
        <v>23700.7899798</v>
      </c>
      <c r="O13" s="195">
        <v>28468.140686800001</v>
      </c>
      <c r="P13" s="195">
        <v>28468.140686800001</v>
      </c>
      <c r="Q13" s="196">
        <v>28330.944806600015</v>
      </c>
    </row>
    <row r="14" spans="1:21" ht="30" customHeight="1" x14ac:dyDescent="0.2">
      <c r="A14" s="19" t="s">
        <v>10</v>
      </c>
      <c r="B14" s="2" t="s">
        <v>91</v>
      </c>
      <c r="C14" s="2">
        <v>509613</v>
      </c>
      <c r="D14" s="15">
        <v>961301</v>
      </c>
      <c r="E14" s="105" t="s">
        <v>383</v>
      </c>
      <c r="F14" s="108">
        <v>6</v>
      </c>
      <c r="G14" s="109" t="s">
        <v>189</v>
      </c>
      <c r="H14" s="176">
        <v>500</v>
      </c>
      <c r="I14" s="180">
        <v>100</v>
      </c>
      <c r="J14" s="180">
        <v>125</v>
      </c>
      <c r="K14" s="180">
        <v>138</v>
      </c>
      <c r="L14" s="180">
        <v>137</v>
      </c>
      <c r="M14" s="191">
        <v>68105.010100000014</v>
      </c>
      <c r="N14" s="195">
        <v>13621</v>
      </c>
      <c r="O14" s="195">
        <v>17026.250505</v>
      </c>
      <c r="P14" s="195">
        <v>18796.980767600002</v>
      </c>
      <c r="Q14" s="196">
        <v>18660.778827400009</v>
      </c>
    </row>
    <row r="15" spans="1:21" ht="30" customHeight="1" x14ac:dyDescent="0.2">
      <c r="A15" s="19" t="s">
        <v>10</v>
      </c>
      <c r="B15" s="2" t="s">
        <v>91</v>
      </c>
      <c r="C15" s="2">
        <v>509630</v>
      </c>
      <c r="D15" s="15">
        <v>963001</v>
      </c>
      <c r="E15" s="105" t="s">
        <v>368</v>
      </c>
      <c r="F15" s="108">
        <v>6</v>
      </c>
      <c r="G15" s="109" t="s">
        <v>189</v>
      </c>
      <c r="H15" s="176">
        <v>31</v>
      </c>
      <c r="I15" s="180">
        <v>13</v>
      </c>
      <c r="J15" s="180">
        <v>18</v>
      </c>
      <c r="K15" s="180">
        <v>0</v>
      </c>
      <c r="L15" s="180">
        <v>0</v>
      </c>
      <c r="M15" s="191">
        <v>4087.0501010000016</v>
      </c>
      <c r="N15" s="195">
        <v>1703</v>
      </c>
      <c r="O15" s="195">
        <v>2384.0501010000003</v>
      </c>
      <c r="P15" s="195">
        <v>0</v>
      </c>
      <c r="Q15" s="196">
        <v>0</v>
      </c>
    </row>
    <row r="16" spans="1:21" ht="30" customHeight="1" x14ac:dyDescent="0.2">
      <c r="A16" s="19" t="s">
        <v>10</v>
      </c>
      <c r="B16" s="2" t="s">
        <v>91</v>
      </c>
      <c r="C16" s="2">
        <v>509633</v>
      </c>
      <c r="D16" s="15">
        <v>963301</v>
      </c>
      <c r="E16" s="105" t="s">
        <v>280</v>
      </c>
      <c r="F16" s="108">
        <v>6</v>
      </c>
      <c r="G16" s="109" t="s">
        <v>189</v>
      </c>
      <c r="H16" s="176">
        <v>300</v>
      </c>
      <c r="I16" s="180">
        <v>41</v>
      </c>
      <c r="J16" s="180">
        <v>85</v>
      </c>
      <c r="K16" s="180">
        <v>99</v>
      </c>
      <c r="L16" s="180">
        <v>75</v>
      </c>
      <c r="M16" s="191">
        <v>40863.006060000007</v>
      </c>
      <c r="N16" s="195">
        <v>5584.8593131999987</v>
      </c>
      <c r="O16" s="195">
        <v>11578.100202</v>
      </c>
      <c r="P16" s="195">
        <v>13485.0404848</v>
      </c>
      <c r="Q16" s="196">
        <v>10215.006060000007</v>
      </c>
    </row>
    <row r="17" spans="1:17" ht="30" customHeight="1" x14ac:dyDescent="0.2">
      <c r="A17" s="19" t="s">
        <v>10</v>
      </c>
      <c r="B17" s="2" t="s">
        <v>91</v>
      </c>
      <c r="C17" s="2">
        <v>509636</v>
      </c>
      <c r="D17" s="15">
        <v>963601</v>
      </c>
      <c r="E17" s="105" t="s">
        <v>392</v>
      </c>
      <c r="F17" s="108">
        <v>6</v>
      </c>
      <c r="G17" s="109" t="s">
        <v>189</v>
      </c>
      <c r="H17" s="176">
        <v>20</v>
      </c>
      <c r="I17" s="180">
        <v>0</v>
      </c>
      <c r="J17" s="180">
        <v>10</v>
      </c>
      <c r="K17" s="180">
        <v>5</v>
      </c>
      <c r="L17" s="180">
        <v>5</v>
      </c>
      <c r="M17" s="191">
        <v>2724.2505050000004</v>
      </c>
      <c r="N17" s="195">
        <v>0</v>
      </c>
      <c r="O17" s="195">
        <v>1362.0501010000003</v>
      </c>
      <c r="P17" s="195">
        <v>681</v>
      </c>
      <c r="Q17" s="196">
        <v>681.20040400000016</v>
      </c>
    </row>
    <row r="18" spans="1:17" ht="30" customHeight="1" x14ac:dyDescent="0.2">
      <c r="A18" s="19" t="s">
        <v>10</v>
      </c>
      <c r="B18" s="2" t="s">
        <v>91</v>
      </c>
      <c r="C18" s="2">
        <v>509639</v>
      </c>
      <c r="D18" s="15">
        <v>963901</v>
      </c>
      <c r="E18" s="105" t="s">
        <v>406</v>
      </c>
      <c r="F18" s="108">
        <v>6</v>
      </c>
      <c r="G18" s="109" t="s">
        <v>189</v>
      </c>
      <c r="H18" s="176">
        <v>20</v>
      </c>
      <c r="I18" s="180">
        <v>1</v>
      </c>
      <c r="J18" s="180">
        <v>9</v>
      </c>
      <c r="K18" s="180">
        <v>5</v>
      </c>
      <c r="L18" s="180">
        <v>5</v>
      </c>
      <c r="M18" s="191">
        <v>2724.2004040000002</v>
      </c>
      <c r="N18" s="195">
        <v>136.15991919999988</v>
      </c>
      <c r="O18" s="195">
        <v>1225.8400808000001</v>
      </c>
      <c r="P18" s="195">
        <v>681</v>
      </c>
      <c r="Q18" s="196">
        <v>681.20040400000016</v>
      </c>
    </row>
    <row r="19" spans="1:17" ht="30" customHeight="1" x14ac:dyDescent="0.2">
      <c r="A19" s="19" t="s">
        <v>10</v>
      </c>
      <c r="B19" s="2" t="s">
        <v>91</v>
      </c>
      <c r="C19" s="2">
        <v>509649</v>
      </c>
      <c r="D19" s="15">
        <v>964501</v>
      </c>
      <c r="E19" s="105" t="s">
        <v>680</v>
      </c>
      <c r="F19" s="108">
        <v>6</v>
      </c>
      <c r="G19" s="109" t="s">
        <v>189</v>
      </c>
      <c r="H19" s="176">
        <v>250</v>
      </c>
      <c r="I19" s="180">
        <v>30</v>
      </c>
      <c r="J19" s="180">
        <v>78</v>
      </c>
      <c r="K19" s="180">
        <v>71</v>
      </c>
      <c r="L19" s="180">
        <v>71</v>
      </c>
      <c r="M19" s="191">
        <v>34052.505050000007</v>
      </c>
      <c r="N19" s="195">
        <v>4086.7995959999994</v>
      </c>
      <c r="O19" s="195">
        <v>10624.8805656</v>
      </c>
      <c r="P19" s="195">
        <v>9671.4104241999994</v>
      </c>
      <c r="Q19" s="196">
        <v>9669.4144642000028</v>
      </c>
    </row>
    <row r="20" spans="1:17" ht="30" customHeight="1" x14ac:dyDescent="0.2">
      <c r="A20" s="19" t="s">
        <v>10</v>
      </c>
      <c r="B20" s="2" t="s">
        <v>91</v>
      </c>
      <c r="C20" s="2">
        <v>509654</v>
      </c>
      <c r="D20" s="15">
        <v>965401</v>
      </c>
      <c r="E20" s="105" t="s">
        <v>361</v>
      </c>
      <c r="F20" s="108">
        <v>6</v>
      </c>
      <c r="G20" s="109" t="s">
        <v>189</v>
      </c>
      <c r="H20" s="176">
        <v>150</v>
      </c>
      <c r="I20" s="180">
        <v>15</v>
      </c>
      <c r="J20" s="180">
        <v>61</v>
      </c>
      <c r="K20" s="180">
        <v>38</v>
      </c>
      <c r="L20" s="180">
        <v>36</v>
      </c>
      <c r="M20" s="191">
        <v>20431.503030000003</v>
      </c>
      <c r="N20" s="195">
        <v>1975.1695353999994</v>
      </c>
      <c r="O20" s="195">
        <v>8240.8304645999997</v>
      </c>
      <c r="P20" s="195">
        <v>5108</v>
      </c>
      <c r="Q20" s="196">
        <v>5107.5030300000035</v>
      </c>
    </row>
    <row r="21" spans="1:17" ht="30" customHeight="1" x14ac:dyDescent="0.2">
      <c r="A21" s="19" t="s">
        <v>10</v>
      </c>
      <c r="B21" s="2" t="s">
        <v>91</v>
      </c>
      <c r="C21" s="2">
        <v>509655</v>
      </c>
      <c r="D21" s="15">
        <v>965501</v>
      </c>
      <c r="E21" s="105" t="s">
        <v>366</v>
      </c>
      <c r="F21" s="108">
        <v>6</v>
      </c>
      <c r="G21" s="109" t="s">
        <v>189</v>
      </c>
      <c r="H21" s="176">
        <v>119</v>
      </c>
      <c r="I21" s="180">
        <v>12</v>
      </c>
      <c r="J21" s="180">
        <v>24</v>
      </c>
      <c r="K21" s="180">
        <v>51</v>
      </c>
      <c r="L21" s="180">
        <v>32</v>
      </c>
      <c r="M21" s="191">
        <v>16344.452929000003</v>
      </c>
      <c r="N21" s="195">
        <v>1566.7899797999999</v>
      </c>
      <c r="O21" s="195">
        <v>3201.3102222000002</v>
      </c>
      <c r="P21" s="195">
        <v>6811.250505</v>
      </c>
      <c r="Q21" s="196">
        <v>4765.1022220000013</v>
      </c>
    </row>
    <row r="22" spans="1:17" ht="30" customHeight="1" x14ac:dyDescent="0.2">
      <c r="A22" s="19" t="s">
        <v>10</v>
      </c>
      <c r="B22" s="2" t="s">
        <v>91</v>
      </c>
      <c r="C22" s="2">
        <v>509661</v>
      </c>
      <c r="D22" s="15">
        <v>966101</v>
      </c>
      <c r="E22" s="105" t="s">
        <v>607</v>
      </c>
      <c r="F22" s="108">
        <v>6</v>
      </c>
      <c r="G22" s="109" t="s">
        <v>189</v>
      </c>
      <c r="H22" s="176">
        <v>50</v>
      </c>
      <c r="I22" s="180">
        <v>8</v>
      </c>
      <c r="J22" s="180">
        <v>18</v>
      </c>
      <c r="K22" s="180">
        <v>13</v>
      </c>
      <c r="L22" s="180">
        <v>11</v>
      </c>
      <c r="M22" s="191">
        <v>6810.5010100000009</v>
      </c>
      <c r="N22" s="195">
        <v>1021.9498989999998</v>
      </c>
      <c r="O22" s="195">
        <v>2384.0501010000003</v>
      </c>
      <c r="P22" s="195">
        <v>1703</v>
      </c>
      <c r="Q22" s="196">
        <v>1701.5010100000009</v>
      </c>
    </row>
    <row r="23" spans="1:17" ht="30" customHeight="1" x14ac:dyDescent="0.2">
      <c r="A23" s="19" t="s">
        <v>10</v>
      </c>
      <c r="B23" s="2" t="s">
        <v>91</v>
      </c>
      <c r="C23" s="2">
        <v>509673</v>
      </c>
      <c r="D23" s="15">
        <v>967201</v>
      </c>
      <c r="E23" s="105" t="s">
        <v>615</v>
      </c>
      <c r="F23" s="108">
        <v>6</v>
      </c>
      <c r="G23" s="109" t="s">
        <v>189</v>
      </c>
      <c r="H23" s="176">
        <v>15</v>
      </c>
      <c r="I23" s="180">
        <v>3</v>
      </c>
      <c r="J23" s="180">
        <v>5</v>
      </c>
      <c r="K23" s="180">
        <v>4</v>
      </c>
      <c r="L23" s="180">
        <v>3</v>
      </c>
      <c r="M23" s="191">
        <v>2043.1503030000001</v>
      </c>
      <c r="N23" s="195">
        <v>374.78997979999997</v>
      </c>
      <c r="O23" s="195">
        <v>647.21002020000003</v>
      </c>
      <c r="P23" s="195">
        <v>511</v>
      </c>
      <c r="Q23" s="196">
        <v>510.15030300000012</v>
      </c>
    </row>
    <row r="24" spans="1:17" ht="30" customHeight="1" x14ac:dyDescent="0.2">
      <c r="A24" s="19" t="s">
        <v>10</v>
      </c>
      <c r="B24" s="2" t="s">
        <v>91</v>
      </c>
      <c r="C24" s="2">
        <v>509675</v>
      </c>
      <c r="D24" s="15">
        <v>967401</v>
      </c>
      <c r="E24" s="105" t="s">
        <v>610</v>
      </c>
      <c r="F24" s="108">
        <v>6</v>
      </c>
      <c r="G24" s="109" t="s">
        <v>189</v>
      </c>
      <c r="H24" s="176">
        <v>55</v>
      </c>
      <c r="I24" s="180">
        <v>8</v>
      </c>
      <c r="J24" s="180">
        <v>18</v>
      </c>
      <c r="K24" s="180">
        <v>18</v>
      </c>
      <c r="L24" s="180">
        <v>11</v>
      </c>
      <c r="M24" s="191">
        <v>7491.5511110000007</v>
      </c>
      <c r="N24" s="195">
        <v>1022</v>
      </c>
      <c r="O24" s="195">
        <v>2384.1002020000005</v>
      </c>
      <c r="P24" s="195">
        <v>2384.1002020000005</v>
      </c>
      <c r="Q24" s="196">
        <v>1701.3507070000005</v>
      </c>
    </row>
    <row r="25" spans="1:17" ht="30" customHeight="1" x14ac:dyDescent="0.2">
      <c r="A25" s="19" t="s">
        <v>10</v>
      </c>
      <c r="B25" s="2" t="s">
        <v>91</v>
      </c>
      <c r="C25" s="2">
        <v>509677</v>
      </c>
      <c r="D25" s="15">
        <v>967801</v>
      </c>
      <c r="E25" s="105" t="s">
        <v>395</v>
      </c>
      <c r="F25" s="108">
        <v>6</v>
      </c>
      <c r="G25" s="109" t="s">
        <v>189</v>
      </c>
      <c r="H25" s="176">
        <v>150</v>
      </c>
      <c r="I25" s="180">
        <v>7</v>
      </c>
      <c r="J25" s="180">
        <v>69</v>
      </c>
      <c r="K25" s="180">
        <v>38</v>
      </c>
      <c r="L25" s="180">
        <v>36</v>
      </c>
      <c r="M25" s="191">
        <v>20431.503030000003</v>
      </c>
      <c r="N25" s="195">
        <v>885.48937379999916</v>
      </c>
      <c r="O25" s="195">
        <v>9330.5106262000008</v>
      </c>
      <c r="P25" s="195">
        <v>5108</v>
      </c>
      <c r="Q25" s="196">
        <v>5107.5030300000035</v>
      </c>
    </row>
    <row r="26" spans="1:17" ht="30" customHeight="1" x14ac:dyDescent="0.2">
      <c r="A26" s="19" t="s">
        <v>10</v>
      </c>
      <c r="B26" s="2" t="s">
        <v>91</v>
      </c>
      <c r="C26" s="2">
        <v>509684</v>
      </c>
      <c r="D26" s="15">
        <v>968501</v>
      </c>
      <c r="E26" s="105" t="s">
        <v>374</v>
      </c>
      <c r="F26" s="108">
        <v>6</v>
      </c>
      <c r="G26" s="109" t="s">
        <v>189</v>
      </c>
      <c r="H26" s="176">
        <v>20</v>
      </c>
      <c r="I26" s="180">
        <v>2</v>
      </c>
      <c r="J26" s="180">
        <v>8</v>
      </c>
      <c r="K26" s="180">
        <v>5</v>
      </c>
      <c r="L26" s="180">
        <v>5</v>
      </c>
      <c r="M26" s="191">
        <v>2724.2004040000002</v>
      </c>
      <c r="N26" s="195">
        <v>272.36993939999991</v>
      </c>
      <c r="O26" s="195">
        <v>1089.6300606</v>
      </c>
      <c r="P26" s="195">
        <v>681</v>
      </c>
      <c r="Q26" s="196">
        <v>681.20040400000016</v>
      </c>
    </row>
    <row r="27" spans="1:17" ht="30" customHeight="1" x14ac:dyDescent="0.2">
      <c r="A27" s="19" t="s">
        <v>10</v>
      </c>
      <c r="B27" s="2" t="s">
        <v>91</v>
      </c>
      <c r="C27" s="2">
        <v>509686</v>
      </c>
      <c r="D27" s="15">
        <v>968701</v>
      </c>
      <c r="E27" s="105" t="s">
        <v>385</v>
      </c>
      <c r="F27" s="108">
        <v>6</v>
      </c>
      <c r="G27" s="109" t="s">
        <v>189</v>
      </c>
      <c r="H27" s="176">
        <v>50</v>
      </c>
      <c r="I27" s="180">
        <v>8</v>
      </c>
      <c r="J27" s="180">
        <v>24</v>
      </c>
      <c r="K27" s="180">
        <v>7</v>
      </c>
      <c r="L27" s="180">
        <v>11</v>
      </c>
      <c r="M27" s="191">
        <v>6810.5010100000009</v>
      </c>
      <c r="N27" s="195">
        <v>1021.9498989999998</v>
      </c>
      <c r="O27" s="195">
        <v>3201.3102222000007</v>
      </c>
      <c r="P27" s="195">
        <v>885.73987879999981</v>
      </c>
      <c r="Q27" s="196">
        <v>1701.5010100000009</v>
      </c>
    </row>
    <row r="28" spans="1:17" ht="30" customHeight="1" x14ac:dyDescent="0.2">
      <c r="A28" s="19" t="s">
        <v>10</v>
      </c>
      <c r="B28" s="2" t="s">
        <v>91</v>
      </c>
      <c r="C28" s="2">
        <v>509687</v>
      </c>
      <c r="D28" s="15">
        <v>968801</v>
      </c>
      <c r="E28" s="105" t="s">
        <v>388</v>
      </c>
      <c r="F28" s="108">
        <v>6</v>
      </c>
      <c r="G28" s="109" t="s">
        <v>189</v>
      </c>
      <c r="H28" s="176">
        <v>150</v>
      </c>
      <c r="I28" s="180">
        <v>16</v>
      </c>
      <c r="J28" s="180">
        <v>46</v>
      </c>
      <c r="K28" s="180">
        <v>46</v>
      </c>
      <c r="L28" s="180">
        <v>42</v>
      </c>
      <c r="M28" s="191">
        <v>20431.50303</v>
      </c>
      <c r="N28" s="195">
        <v>2213.8496969999997</v>
      </c>
      <c r="O28" s="195">
        <v>6300.1503030000003</v>
      </c>
      <c r="P28" s="195">
        <v>6300.1503030000003</v>
      </c>
      <c r="Q28" s="196">
        <v>5617.3527270000004</v>
      </c>
    </row>
    <row r="29" spans="1:17" ht="30" customHeight="1" x14ac:dyDescent="0.2">
      <c r="A29" s="19" t="s">
        <v>10</v>
      </c>
      <c r="B29" s="2" t="s">
        <v>91</v>
      </c>
      <c r="C29" s="2">
        <v>509688</v>
      </c>
      <c r="D29" s="15">
        <v>968901</v>
      </c>
      <c r="E29" s="105" t="s">
        <v>396</v>
      </c>
      <c r="F29" s="108">
        <v>6</v>
      </c>
      <c r="G29" s="109" t="s">
        <v>189</v>
      </c>
      <c r="H29" s="176">
        <v>20</v>
      </c>
      <c r="I29" s="180">
        <v>0</v>
      </c>
      <c r="J29" s="180">
        <v>10</v>
      </c>
      <c r="K29" s="180">
        <v>5</v>
      </c>
      <c r="L29" s="180">
        <v>5</v>
      </c>
      <c r="M29" s="191">
        <v>2724.2505050000004</v>
      </c>
      <c r="N29" s="195">
        <v>0</v>
      </c>
      <c r="O29" s="195">
        <v>1362.0501010000003</v>
      </c>
      <c r="P29" s="195">
        <v>681</v>
      </c>
      <c r="Q29" s="196">
        <v>681.20040400000016</v>
      </c>
    </row>
    <row r="30" spans="1:17" ht="30" customHeight="1" x14ac:dyDescent="0.2">
      <c r="A30" s="19" t="s">
        <v>10</v>
      </c>
      <c r="B30" s="2" t="s">
        <v>91</v>
      </c>
      <c r="C30" s="2">
        <v>509691</v>
      </c>
      <c r="D30" s="15">
        <v>969101</v>
      </c>
      <c r="E30" s="105" t="s">
        <v>402</v>
      </c>
      <c r="F30" s="108">
        <v>6</v>
      </c>
      <c r="G30" s="109" t="s">
        <v>189</v>
      </c>
      <c r="H30" s="176">
        <v>4</v>
      </c>
      <c r="I30" s="180">
        <v>0</v>
      </c>
      <c r="J30" s="180">
        <v>2</v>
      </c>
      <c r="K30" s="180">
        <v>1</v>
      </c>
      <c r="L30" s="180">
        <v>1</v>
      </c>
      <c r="M30" s="191">
        <v>545.05010100000004</v>
      </c>
      <c r="N30" s="195">
        <v>0</v>
      </c>
      <c r="O30" s="195">
        <v>272.21002020000003</v>
      </c>
      <c r="P30" s="195">
        <v>136</v>
      </c>
      <c r="Q30" s="196">
        <v>136.84008080000001</v>
      </c>
    </row>
    <row r="31" spans="1:17" ht="30" customHeight="1" x14ac:dyDescent="0.2">
      <c r="A31" s="19" t="s">
        <v>10</v>
      </c>
      <c r="B31" s="2" t="s">
        <v>91</v>
      </c>
      <c r="C31" s="2">
        <v>509695</v>
      </c>
      <c r="D31" s="15">
        <v>969501</v>
      </c>
      <c r="E31" s="105" t="s">
        <v>375</v>
      </c>
      <c r="F31" s="108">
        <v>6</v>
      </c>
      <c r="G31" s="109" t="s">
        <v>189</v>
      </c>
      <c r="H31" s="176">
        <v>120</v>
      </c>
      <c r="I31" s="180">
        <v>10</v>
      </c>
      <c r="J31" s="180">
        <v>55</v>
      </c>
      <c r="K31" s="180">
        <v>35</v>
      </c>
      <c r="L31" s="180">
        <v>20</v>
      </c>
      <c r="M31" s="191">
        <v>16345.202424000003</v>
      </c>
      <c r="N31" s="195">
        <v>1362.050101</v>
      </c>
      <c r="O31" s="195">
        <v>7491.5010100000018</v>
      </c>
      <c r="P31" s="195">
        <v>4767.3006060000007</v>
      </c>
      <c r="Q31" s="196">
        <v>2724.350707000001</v>
      </c>
    </row>
    <row r="32" spans="1:17" ht="30" customHeight="1" x14ac:dyDescent="0.2">
      <c r="A32" s="19" t="s">
        <v>10</v>
      </c>
      <c r="B32" s="2" t="s">
        <v>91</v>
      </c>
      <c r="C32" s="2">
        <v>509698</v>
      </c>
      <c r="D32" s="15">
        <v>969801</v>
      </c>
      <c r="E32" s="105" t="s">
        <v>583</v>
      </c>
      <c r="F32" s="108">
        <v>6</v>
      </c>
      <c r="G32" s="109" t="s">
        <v>189</v>
      </c>
      <c r="H32" s="176">
        <v>20</v>
      </c>
      <c r="I32" s="180">
        <v>0</v>
      </c>
      <c r="J32" s="180">
        <v>10</v>
      </c>
      <c r="K32" s="180">
        <v>5</v>
      </c>
      <c r="L32" s="180">
        <v>5</v>
      </c>
      <c r="M32" s="191">
        <v>2724.2505050000004</v>
      </c>
      <c r="N32" s="195">
        <v>0</v>
      </c>
      <c r="O32" s="195">
        <v>1362.0501010000003</v>
      </c>
      <c r="P32" s="195">
        <v>681</v>
      </c>
      <c r="Q32" s="196">
        <v>681.20040400000016</v>
      </c>
    </row>
    <row r="33" spans="1:17" ht="30" customHeight="1" x14ac:dyDescent="0.2">
      <c r="A33" s="19" t="s">
        <v>10</v>
      </c>
      <c r="B33" s="2" t="s">
        <v>91</v>
      </c>
      <c r="C33" s="2">
        <v>509699</v>
      </c>
      <c r="D33" s="15">
        <v>969901</v>
      </c>
      <c r="E33" s="105" t="s">
        <v>681</v>
      </c>
      <c r="F33" s="108">
        <v>6</v>
      </c>
      <c r="G33" s="109" t="s">
        <v>189</v>
      </c>
      <c r="H33" s="176">
        <v>4</v>
      </c>
      <c r="I33" s="180">
        <v>0</v>
      </c>
      <c r="J33" s="180">
        <v>2</v>
      </c>
      <c r="K33" s="180">
        <v>1</v>
      </c>
      <c r="L33" s="180">
        <v>1</v>
      </c>
      <c r="M33" s="191">
        <v>545.05010100000004</v>
      </c>
      <c r="N33" s="195">
        <v>0</v>
      </c>
      <c r="O33" s="195">
        <v>272.21002020000003</v>
      </c>
      <c r="P33" s="195">
        <v>136</v>
      </c>
      <c r="Q33" s="196">
        <v>136.84008080000001</v>
      </c>
    </row>
    <row r="34" spans="1:17" ht="30" customHeight="1" x14ac:dyDescent="0.2">
      <c r="A34" s="19" t="s">
        <v>10</v>
      </c>
      <c r="B34" s="2" t="s">
        <v>91</v>
      </c>
      <c r="C34" s="2">
        <v>509704</v>
      </c>
      <c r="D34" s="15">
        <v>970401</v>
      </c>
      <c r="E34" s="105" t="s">
        <v>396</v>
      </c>
      <c r="F34" s="108">
        <v>6</v>
      </c>
      <c r="G34" s="109" t="s">
        <v>189</v>
      </c>
      <c r="H34" s="176">
        <v>4</v>
      </c>
      <c r="I34" s="180">
        <v>0</v>
      </c>
      <c r="J34" s="180">
        <v>2</v>
      </c>
      <c r="K34" s="180">
        <v>1</v>
      </c>
      <c r="L34" s="180">
        <v>1</v>
      </c>
      <c r="M34" s="191">
        <v>545.05010100000004</v>
      </c>
      <c r="N34" s="195">
        <v>0</v>
      </c>
      <c r="O34" s="195">
        <v>272.21002020000003</v>
      </c>
      <c r="P34" s="195">
        <v>136</v>
      </c>
      <c r="Q34" s="196">
        <v>136.84008080000001</v>
      </c>
    </row>
    <row r="35" spans="1:17" ht="55.5" customHeight="1" x14ac:dyDescent="0.2">
      <c r="A35" s="19" t="s">
        <v>7</v>
      </c>
      <c r="B35" s="2" t="s">
        <v>92</v>
      </c>
      <c r="C35" s="2">
        <v>509902</v>
      </c>
      <c r="D35" s="15">
        <v>990201</v>
      </c>
      <c r="E35" s="105" t="s">
        <v>331</v>
      </c>
      <c r="F35" s="108">
        <v>6</v>
      </c>
      <c r="G35" s="109" t="s">
        <v>189</v>
      </c>
      <c r="H35" s="176">
        <v>700</v>
      </c>
      <c r="I35" s="180">
        <v>150</v>
      </c>
      <c r="J35" s="180">
        <v>183</v>
      </c>
      <c r="K35" s="180">
        <v>183</v>
      </c>
      <c r="L35" s="180">
        <v>184</v>
      </c>
      <c r="M35" s="191">
        <v>95347.014140000014</v>
      </c>
      <c r="N35" s="195">
        <v>20432</v>
      </c>
      <c r="O35" s="195">
        <v>24926.930666600001</v>
      </c>
      <c r="P35" s="195">
        <v>24926.930666600001</v>
      </c>
      <c r="Q35" s="196">
        <v>25061.152806800015</v>
      </c>
    </row>
    <row r="36" spans="1:17" ht="30" customHeight="1" thickBot="1" x14ac:dyDescent="0.25">
      <c r="A36" s="168" t="s">
        <v>7</v>
      </c>
      <c r="B36" s="129" t="s">
        <v>92</v>
      </c>
      <c r="C36" s="129">
        <v>509909</v>
      </c>
      <c r="D36" s="130">
        <v>990901</v>
      </c>
      <c r="E36" s="169" t="s">
        <v>334</v>
      </c>
      <c r="F36" s="170">
        <v>6</v>
      </c>
      <c r="G36" s="171" t="s">
        <v>189</v>
      </c>
      <c r="H36" s="212">
        <v>1000</v>
      </c>
      <c r="I36" s="183">
        <v>206</v>
      </c>
      <c r="J36" s="183">
        <v>291</v>
      </c>
      <c r="K36" s="183">
        <v>291</v>
      </c>
      <c r="L36" s="183">
        <v>212</v>
      </c>
      <c r="M36" s="213">
        <v>136210.02020000003</v>
      </c>
      <c r="N36" s="200">
        <v>28059.416000399993</v>
      </c>
      <c r="O36" s="200">
        <v>39637.267717399998</v>
      </c>
      <c r="P36" s="200">
        <v>39637.267717399998</v>
      </c>
      <c r="Q36" s="201">
        <v>28876.068764800024</v>
      </c>
    </row>
    <row r="37" spans="1:17" s="6" customFormat="1" ht="12.75" customHeight="1" thickBot="1" x14ac:dyDescent="0.25">
      <c r="A37" s="161"/>
      <c r="B37" s="144"/>
      <c r="C37" s="144"/>
      <c r="D37" s="145"/>
      <c r="E37" s="147" t="s">
        <v>156</v>
      </c>
      <c r="F37" s="214"/>
      <c r="G37" s="215"/>
      <c r="H37" s="186">
        <v>4820</v>
      </c>
      <c r="I37" s="187">
        <v>848</v>
      </c>
      <c r="J37" s="187">
        <v>1448</v>
      </c>
      <c r="K37" s="187">
        <v>1353</v>
      </c>
      <c r="L37" s="187">
        <v>1171</v>
      </c>
      <c r="M37" s="205">
        <v>656533.12782860012</v>
      </c>
      <c r="N37" s="206">
        <v>114966.01317239998</v>
      </c>
      <c r="O37" s="206">
        <v>196691.19482780003</v>
      </c>
      <c r="P37" s="206">
        <v>183751.24290880002</v>
      </c>
      <c r="Q37" s="207">
        <v>161124.67691960014</v>
      </c>
    </row>
    <row r="41" spans="1:17" ht="12.75" customHeight="1" x14ac:dyDescent="0.2">
      <c r="M41" s="188"/>
      <c r="N41" s="188"/>
      <c r="O41" s="188"/>
      <c r="P41" s="188"/>
      <c r="Q41" s="188"/>
    </row>
  </sheetData>
  <autoFilter ref="A7:Q37"/>
  <customSheetViews>
    <customSheetView guid="{0BF1B18C-0CF0-44AE-B4E4-FACCD28AA6F3}" showAutoFilter="1">
      <pane xSplit="5" ySplit="7" topLeftCell="F8" activePane="bottomRight" state="frozen"/>
      <selection pane="bottomRight" activeCell="Q37" sqref="A8:Q37"/>
      <pageMargins left="0.7" right="0.7" top="0.75" bottom="0.75" header="0.3" footer="0.3"/>
      <pageSetup paperSize="9" orientation="portrait" r:id="rId1"/>
      <autoFilter ref="A7:Q37"/>
    </customSheetView>
    <customSheetView guid="{73FB4389-870D-4631-BB77-E7C48C680E07}" showAutoFilter="1">
      <pane xSplit="5" ySplit="7" topLeftCell="F8" activePane="bottomRight" state="frozen"/>
      <selection pane="bottomRight" activeCell="Q37" sqref="A8:Q37"/>
      <pageMargins left="0.7" right="0.7" top="0.75" bottom="0.75" header="0.3" footer="0.3"/>
      <pageSetup paperSize="9" orientation="portrait" r:id="rId2"/>
      <autoFilter ref="A7:Q37"/>
    </customSheetView>
    <customSheetView guid="{AE1BA67E-6559-4DC6-8737-C3127296BA9C}" showAutoFilter="1">
      <pane xSplit="5" ySplit="7" topLeftCell="F8" activePane="bottomRight" state="frozen"/>
      <selection pane="bottomRight" activeCell="Q37" sqref="A8:Q37"/>
      <pageMargins left="0.7" right="0.7" top="0.75" bottom="0.75" header="0.3" footer="0.3"/>
      <pageSetup paperSize="9" orientation="portrait" r:id="rId3"/>
      <autoFilter ref="A7:Q37"/>
    </customSheetView>
    <customSheetView guid="{3A7C223C-D1B4-4553-8B3A-2D2965BCF60A}" showAutoFilter="1">
      <pane xSplit="5" ySplit="7" topLeftCell="F8" activePane="bottomRight" state="frozen"/>
      <selection pane="bottomRight" activeCell="Q37" sqref="A8:Q37"/>
      <pageMargins left="0.7" right="0.7" top="0.75" bottom="0.75" header="0.3" footer="0.3"/>
      <pageSetup paperSize="9" orientation="portrait" r:id="rId4"/>
      <autoFilter ref="A7:Q37"/>
    </customSheetView>
    <customSheetView guid="{8777C987-C1B9-4C05-BD1A-63370C121BEE}" showAutoFilter="1">
      <pane xSplit="5" ySplit="7" topLeftCell="F8" activePane="bottomRight" state="frozen"/>
      <selection pane="bottomRight" activeCell="Q37" sqref="A8:Q37"/>
      <pageMargins left="0.7" right="0.7" top="0.75" bottom="0.75" header="0.3" footer="0.3"/>
      <pageSetup paperSize="9" orientation="portrait" r:id="rId5"/>
      <autoFilter ref="A7:Q37"/>
    </customSheetView>
    <customSheetView guid="{6924C9E4-8B1E-478E-B761-4499919451ED}" showAutoFilter="1">
      <pane xSplit="3" ySplit="7" topLeftCell="F8" activePane="bottomRight" state="frozen"/>
      <selection pane="bottomRight" activeCell="Q37" sqref="A8:Q37"/>
      <pageMargins left="0.7" right="0.7" top="0.75" bottom="0.75" header="0.3" footer="0.3"/>
      <pageSetup paperSize="9" orientation="portrait" r:id="rId6"/>
      <autoFilter ref="A7:Q37"/>
    </customSheetView>
    <customSheetView guid="{B464BFEF-746B-4CF8-BD65-531E80E6EE14}" showAutoFilter="1">
      <pane xSplit="5" ySplit="7" topLeftCell="F8" activePane="bottomRight" state="frozen"/>
      <selection pane="bottomRight" activeCell="Q37" sqref="A8:Q37"/>
      <pageMargins left="0.7" right="0.7" top="0.75" bottom="0.75" header="0.3" footer="0.3"/>
      <pageSetup paperSize="9" orientation="portrait" r:id="rId7"/>
      <autoFilter ref="A7:Q37"/>
    </customSheetView>
  </customSheetViews>
  <mergeCells count="13">
    <mergeCell ref="G4:G7"/>
    <mergeCell ref="H4:L4"/>
    <mergeCell ref="M4:Q4"/>
    <mergeCell ref="H5:H7"/>
    <mergeCell ref="I5:L6"/>
    <mergeCell ref="M5:M7"/>
    <mergeCell ref="N5:Q6"/>
    <mergeCell ref="F4:F7"/>
    <mergeCell ref="A4:A7"/>
    <mergeCell ref="B4:B7"/>
    <mergeCell ref="C4:C7"/>
    <mergeCell ref="D4:D7"/>
    <mergeCell ref="E4:E7"/>
  </mergeCells>
  <conditionalFormatting sqref="A3:XFD1048576 A1:P1 R1:XFD1">
    <cfRule type="cellIs" dxfId="22" priority="3" operator="lessThan">
      <formula>0</formula>
    </cfRule>
  </conditionalFormatting>
  <conditionalFormatting sqref="Q1">
    <cfRule type="cellIs" dxfId="21" priority="2" operator="lessThan">
      <formula>0</formula>
    </cfRule>
  </conditionalFormatting>
  <conditionalFormatting sqref="A2:XFD2">
    <cfRule type="cellIs" dxfId="20" priority="1" operator="lessThan">
      <formula>0</formula>
    </cfRule>
  </conditionalFormatting>
  <pageMargins left="0.7" right="0.7" top="0.75" bottom="0.75" header="0.3" footer="0.3"/>
  <pageSetup paperSize="9" orientation="portrait" r:id="rId8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8"/>
  <sheetViews>
    <sheetView zoomScale="70" zoomScaleNormal="70" workbookViewId="0">
      <pane xSplit="8" ySplit="6" topLeftCell="I33" activePane="bottomRight" state="frozen"/>
      <selection activeCell="F4343" sqref="F4343"/>
      <selection pane="topRight" activeCell="F4343" sqref="F4343"/>
      <selection pane="bottomLeft" activeCell="F4343" sqref="F4343"/>
      <selection pane="bottomRight" activeCell="F4343" sqref="F4343"/>
    </sheetView>
  </sheetViews>
  <sheetFormatPr defaultRowHeight="37.5" customHeight="1" x14ac:dyDescent="0.2"/>
  <cols>
    <col min="1" max="2" width="9.140625" style="40"/>
    <col min="3" max="3" width="11.42578125" style="40" customWidth="1"/>
    <col min="4" max="4" width="10.7109375" style="21" customWidth="1"/>
    <col min="5" max="5" width="9.7109375" style="41" customWidth="1"/>
    <col min="6" max="6" width="50.42578125" style="21" customWidth="1"/>
    <col min="7" max="7" width="9.42578125" style="21" customWidth="1"/>
    <col min="8" max="8" width="17.85546875" style="21" customWidth="1"/>
    <col min="9" max="14" width="14.42578125" style="23" customWidth="1"/>
    <col min="15" max="19" width="14.42578125" style="24" customWidth="1"/>
    <col min="20" max="207" width="9.140625" style="21"/>
    <col min="208" max="208" width="10.7109375" style="21" customWidth="1"/>
    <col min="209" max="209" width="9.7109375" style="21" customWidth="1"/>
    <col min="210" max="210" width="50.42578125" style="21" customWidth="1"/>
    <col min="211" max="211" width="17.85546875" style="21" customWidth="1"/>
    <col min="212" max="212" width="14.85546875" style="21" customWidth="1"/>
    <col min="213" max="213" width="12.5703125" style="21" customWidth="1"/>
    <col min="214" max="214" width="13.7109375" style="21" customWidth="1"/>
    <col min="215" max="215" width="13.85546875" style="21" customWidth="1"/>
    <col min="216" max="216" width="12.85546875" style="21" customWidth="1"/>
    <col min="217" max="217" width="15.28515625" style="21" customWidth="1"/>
    <col min="218" max="218" width="12.5703125" style="21" customWidth="1"/>
    <col min="219" max="219" width="13.5703125" style="21" customWidth="1"/>
    <col min="220" max="220" width="12.28515625" style="21" customWidth="1"/>
    <col min="221" max="221" width="13.5703125" style="21" customWidth="1"/>
    <col min="222" max="222" width="11.85546875" style="21" customWidth="1"/>
    <col min="223" max="16384" width="9.140625" style="21"/>
  </cols>
  <sheetData>
    <row r="1" spans="1:21" ht="15.75" x14ac:dyDescent="0.2">
      <c r="A1" s="323" t="s">
        <v>762</v>
      </c>
      <c r="S1" s="324" t="s">
        <v>2442</v>
      </c>
    </row>
    <row r="2" spans="1:21" s="1" customFormat="1" ht="12.75" x14ac:dyDescent="0.2">
      <c r="A2" s="325" t="s">
        <v>2443</v>
      </c>
      <c r="B2" s="3"/>
      <c r="C2" s="3"/>
      <c r="E2" s="345"/>
      <c r="F2" s="346"/>
      <c r="G2" s="175"/>
      <c r="H2" s="175"/>
      <c r="I2" s="175"/>
      <c r="J2" s="175"/>
      <c r="K2" s="175"/>
      <c r="L2" s="175"/>
      <c r="M2" s="175"/>
      <c r="N2" s="175"/>
      <c r="O2" s="216"/>
      <c r="P2" s="175"/>
      <c r="Q2" s="175"/>
      <c r="R2" s="175"/>
      <c r="S2" s="175"/>
      <c r="T2" s="175"/>
      <c r="U2" s="216"/>
    </row>
    <row r="3" spans="1:21" ht="17.25" customHeight="1" thickBot="1" x14ac:dyDescent="0.25"/>
    <row r="4" spans="1:21" s="25" customFormat="1" ht="28.5" customHeight="1" thickBot="1" x14ac:dyDescent="0.3">
      <c r="A4" s="600" t="s">
        <v>149</v>
      </c>
      <c r="B4" s="603" t="s">
        <v>0</v>
      </c>
      <c r="C4" s="603" t="s">
        <v>1</v>
      </c>
      <c r="D4" s="606" t="s">
        <v>5</v>
      </c>
      <c r="E4" s="609" t="s">
        <v>3</v>
      </c>
      <c r="F4" s="622" t="s">
        <v>131</v>
      </c>
      <c r="G4" s="625" t="s">
        <v>150</v>
      </c>
      <c r="H4" s="629" t="s">
        <v>151</v>
      </c>
      <c r="I4" s="632" t="s">
        <v>176</v>
      </c>
      <c r="J4" s="628"/>
      <c r="K4" s="628"/>
      <c r="L4" s="628"/>
      <c r="M4" s="628"/>
      <c r="N4" s="633"/>
      <c r="O4" s="612" t="s">
        <v>179</v>
      </c>
      <c r="P4" s="612"/>
      <c r="Q4" s="612"/>
      <c r="R4" s="612"/>
      <c r="S4" s="613"/>
    </row>
    <row r="5" spans="1:21" s="25" customFormat="1" ht="23.25" customHeight="1" x14ac:dyDescent="0.25">
      <c r="A5" s="601"/>
      <c r="B5" s="604"/>
      <c r="C5" s="604"/>
      <c r="D5" s="607"/>
      <c r="E5" s="610"/>
      <c r="F5" s="623"/>
      <c r="G5" s="626"/>
      <c r="H5" s="630"/>
      <c r="I5" s="614" t="s">
        <v>178</v>
      </c>
      <c r="J5" s="614" t="s">
        <v>152</v>
      </c>
      <c r="K5" s="616" t="s">
        <v>153</v>
      </c>
      <c r="L5" s="616"/>
      <c r="M5" s="616"/>
      <c r="N5" s="617"/>
      <c r="O5" s="618" t="s">
        <v>97</v>
      </c>
      <c r="P5" s="620" t="s">
        <v>153</v>
      </c>
      <c r="Q5" s="620"/>
      <c r="R5" s="620"/>
      <c r="S5" s="621"/>
    </row>
    <row r="6" spans="1:21" s="25" customFormat="1" ht="20.25" customHeight="1" thickBot="1" x14ac:dyDescent="0.3">
      <c r="A6" s="602"/>
      <c r="B6" s="605"/>
      <c r="C6" s="605"/>
      <c r="D6" s="608"/>
      <c r="E6" s="611"/>
      <c r="F6" s="624"/>
      <c r="G6" s="627"/>
      <c r="H6" s="631"/>
      <c r="I6" s="615"/>
      <c r="J6" s="615"/>
      <c r="K6" s="79" t="s">
        <v>127</v>
      </c>
      <c r="L6" s="79" t="s">
        <v>128</v>
      </c>
      <c r="M6" s="79" t="s">
        <v>129</v>
      </c>
      <c r="N6" s="95" t="s">
        <v>130</v>
      </c>
      <c r="O6" s="619"/>
      <c r="P6" s="66" t="s">
        <v>127</v>
      </c>
      <c r="Q6" s="66" t="s">
        <v>128</v>
      </c>
      <c r="R6" s="66" t="s">
        <v>129</v>
      </c>
      <c r="S6" s="67" t="s">
        <v>130</v>
      </c>
    </row>
    <row r="7" spans="1:21" ht="60.75" customHeight="1" x14ac:dyDescent="0.2">
      <c r="A7" s="75">
        <v>1</v>
      </c>
      <c r="B7" s="76" t="s">
        <v>7</v>
      </c>
      <c r="C7" s="76">
        <v>2</v>
      </c>
      <c r="D7" s="77">
        <v>500101</v>
      </c>
      <c r="E7" s="434">
        <v>10101</v>
      </c>
      <c r="F7" s="80" t="s">
        <v>457</v>
      </c>
      <c r="G7" s="87">
        <v>70</v>
      </c>
      <c r="H7" s="92" t="s">
        <v>155</v>
      </c>
      <c r="I7" s="51">
        <v>39</v>
      </c>
      <c r="J7" s="51">
        <v>5829</v>
      </c>
      <c r="K7" s="52">
        <v>1326</v>
      </c>
      <c r="L7" s="52">
        <v>1461</v>
      </c>
      <c r="M7" s="52">
        <v>1521</v>
      </c>
      <c r="N7" s="53">
        <v>1521</v>
      </c>
      <c r="O7" s="48">
        <v>32001.596666666672</v>
      </c>
      <c r="P7" s="52">
        <v>7279.74</v>
      </c>
      <c r="Q7" s="52">
        <v>8020.6966666666667</v>
      </c>
      <c r="R7" s="52">
        <v>8350</v>
      </c>
      <c r="S7" s="53">
        <v>8351.1600000000035</v>
      </c>
    </row>
    <row r="8" spans="1:21" ht="37.5" customHeight="1" x14ac:dyDescent="0.2">
      <c r="A8" s="70">
        <v>2</v>
      </c>
      <c r="B8" s="26" t="s">
        <v>7</v>
      </c>
      <c r="C8" s="26">
        <v>7</v>
      </c>
      <c r="D8" s="27">
        <v>500401</v>
      </c>
      <c r="E8" s="435">
        <v>40101</v>
      </c>
      <c r="F8" s="80" t="s">
        <v>561</v>
      </c>
      <c r="G8" s="89">
        <v>70</v>
      </c>
      <c r="H8" s="93" t="s">
        <v>155</v>
      </c>
      <c r="I8" s="51">
        <v>12</v>
      </c>
      <c r="J8" s="51">
        <v>1608</v>
      </c>
      <c r="K8" s="52">
        <v>265</v>
      </c>
      <c r="L8" s="52">
        <v>407</v>
      </c>
      <c r="M8" s="52">
        <v>468</v>
      </c>
      <c r="N8" s="53">
        <v>468</v>
      </c>
      <c r="O8" s="48">
        <v>8828.3466666666682</v>
      </c>
      <c r="P8" s="52">
        <v>1454.85</v>
      </c>
      <c r="Q8" s="52">
        <v>2234.2166666666667</v>
      </c>
      <c r="R8" s="52">
        <v>2569</v>
      </c>
      <c r="S8" s="53">
        <v>2570.2800000000007</v>
      </c>
    </row>
    <row r="9" spans="1:21" ht="37.5" customHeight="1" x14ac:dyDescent="0.2">
      <c r="A9" s="70">
        <v>2</v>
      </c>
      <c r="B9" s="26" t="s">
        <v>7</v>
      </c>
      <c r="C9" s="26">
        <v>7</v>
      </c>
      <c r="D9" s="27">
        <v>500501</v>
      </c>
      <c r="E9" s="435">
        <v>50101</v>
      </c>
      <c r="F9" s="80" t="s">
        <v>327</v>
      </c>
      <c r="G9" s="89">
        <v>70</v>
      </c>
      <c r="H9" s="93" t="s">
        <v>155</v>
      </c>
      <c r="I9" s="51">
        <v>42</v>
      </c>
      <c r="J9" s="51">
        <v>6118</v>
      </c>
      <c r="K9" s="52">
        <v>1310</v>
      </c>
      <c r="L9" s="52">
        <v>1532</v>
      </c>
      <c r="M9" s="52">
        <v>1638</v>
      </c>
      <c r="N9" s="53">
        <v>1638</v>
      </c>
      <c r="O9" s="48">
        <v>33587.313333333339</v>
      </c>
      <c r="P9" s="52">
        <v>7191.9</v>
      </c>
      <c r="Q9" s="52">
        <v>8410.9333333333343</v>
      </c>
      <c r="R9" s="52">
        <v>8993</v>
      </c>
      <c r="S9" s="53">
        <v>8991.4800000000032</v>
      </c>
    </row>
    <row r="10" spans="1:21" ht="37.5" customHeight="1" x14ac:dyDescent="0.2">
      <c r="A10" s="70">
        <v>2</v>
      </c>
      <c r="B10" s="26" t="s">
        <v>7</v>
      </c>
      <c r="C10" s="26">
        <v>7</v>
      </c>
      <c r="D10" s="27">
        <v>500701</v>
      </c>
      <c r="E10" s="435">
        <v>70101</v>
      </c>
      <c r="F10" s="80" t="s">
        <v>343</v>
      </c>
      <c r="G10" s="89">
        <v>70</v>
      </c>
      <c r="H10" s="93" t="s">
        <v>155</v>
      </c>
      <c r="I10" s="51">
        <v>16</v>
      </c>
      <c r="J10" s="51">
        <v>2496</v>
      </c>
      <c r="K10" s="52">
        <v>624</v>
      </c>
      <c r="L10" s="52">
        <v>624</v>
      </c>
      <c r="M10" s="52">
        <v>624</v>
      </c>
      <c r="N10" s="53">
        <v>624</v>
      </c>
      <c r="O10" s="48">
        <v>13703.04</v>
      </c>
      <c r="P10" s="52">
        <v>3426</v>
      </c>
      <c r="Q10" s="52">
        <v>3426</v>
      </c>
      <c r="R10" s="52">
        <v>3426</v>
      </c>
      <c r="S10" s="53">
        <v>3425.0400000000009</v>
      </c>
    </row>
    <row r="11" spans="1:21" ht="37.5" customHeight="1" x14ac:dyDescent="0.2">
      <c r="A11" s="70">
        <v>3</v>
      </c>
      <c r="B11" s="26" t="s">
        <v>7</v>
      </c>
      <c r="C11" s="26">
        <v>3</v>
      </c>
      <c r="D11" s="27">
        <v>501001</v>
      </c>
      <c r="E11" s="28">
        <v>100101</v>
      </c>
      <c r="F11" s="80" t="s">
        <v>653</v>
      </c>
      <c r="G11" s="89">
        <v>70</v>
      </c>
      <c r="H11" s="93" t="s">
        <v>155</v>
      </c>
      <c r="I11" s="51">
        <v>36</v>
      </c>
      <c r="J11" s="51">
        <v>5450</v>
      </c>
      <c r="K11" s="52">
        <v>1293</v>
      </c>
      <c r="L11" s="52">
        <v>1349</v>
      </c>
      <c r="M11" s="52">
        <v>1404</v>
      </c>
      <c r="N11" s="53">
        <v>1404</v>
      </c>
      <c r="O11" s="48">
        <v>29920.446666666667</v>
      </c>
      <c r="P11" s="52">
        <v>7098.57</v>
      </c>
      <c r="Q11" s="52">
        <v>7406.0366666666669</v>
      </c>
      <c r="R11" s="52">
        <v>7708</v>
      </c>
      <c r="S11" s="53">
        <v>7707.84</v>
      </c>
    </row>
    <row r="12" spans="1:21" ht="37.5" customHeight="1" x14ac:dyDescent="0.2">
      <c r="A12" s="70">
        <v>1</v>
      </c>
      <c r="B12" s="26" t="s">
        <v>10</v>
      </c>
      <c r="C12" s="26">
        <v>6</v>
      </c>
      <c r="D12" s="27">
        <v>501407</v>
      </c>
      <c r="E12" s="28">
        <v>140701</v>
      </c>
      <c r="F12" s="80" t="s">
        <v>602</v>
      </c>
      <c r="G12" s="89">
        <v>70</v>
      </c>
      <c r="H12" s="93" t="s">
        <v>155</v>
      </c>
      <c r="I12" s="51">
        <v>83</v>
      </c>
      <c r="J12" s="51">
        <v>12184</v>
      </c>
      <c r="K12" s="52">
        <v>2668</v>
      </c>
      <c r="L12" s="52">
        <v>3042</v>
      </c>
      <c r="M12" s="52">
        <v>3237</v>
      </c>
      <c r="N12" s="53">
        <v>3237</v>
      </c>
      <c r="O12" s="48">
        <v>66890.333333333343</v>
      </c>
      <c r="P12" s="52">
        <v>14647.32</v>
      </c>
      <c r="Q12" s="52">
        <v>16700.493333333332</v>
      </c>
      <c r="R12" s="52">
        <v>17771</v>
      </c>
      <c r="S12" s="53">
        <v>17771.520000000004</v>
      </c>
    </row>
    <row r="13" spans="1:21" ht="37.5" customHeight="1" x14ac:dyDescent="0.2">
      <c r="A13" s="70">
        <v>3</v>
      </c>
      <c r="B13" s="26" t="s">
        <v>7</v>
      </c>
      <c r="C13" s="26">
        <v>1</v>
      </c>
      <c r="D13" s="27">
        <v>501501</v>
      </c>
      <c r="E13" s="28">
        <v>150101</v>
      </c>
      <c r="F13" s="80" t="s">
        <v>323</v>
      </c>
      <c r="G13" s="89">
        <v>70</v>
      </c>
      <c r="H13" s="93" t="s">
        <v>155</v>
      </c>
      <c r="I13" s="51">
        <v>44</v>
      </c>
      <c r="J13" s="51">
        <v>5896</v>
      </c>
      <c r="K13" s="52">
        <v>982</v>
      </c>
      <c r="L13" s="52">
        <v>1482</v>
      </c>
      <c r="M13" s="52">
        <v>1716</v>
      </c>
      <c r="N13" s="53">
        <v>1716</v>
      </c>
      <c r="O13" s="48">
        <v>32368.826666666668</v>
      </c>
      <c r="P13" s="52">
        <v>5391.18</v>
      </c>
      <c r="Q13" s="52">
        <v>8136.2866666666669</v>
      </c>
      <c r="R13" s="52">
        <v>9421</v>
      </c>
      <c r="S13" s="53">
        <v>9420.36</v>
      </c>
    </row>
    <row r="14" spans="1:21" ht="37.5" customHeight="1" x14ac:dyDescent="0.2">
      <c r="A14" s="70">
        <v>2</v>
      </c>
      <c r="B14" s="26" t="s">
        <v>7</v>
      </c>
      <c r="C14" s="26">
        <v>4</v>
      </c>
      <c r="D14" s="27">
        <v>501901</v>
      </c>
      <c r="E14" s="28">
        <v>190101</v>
      </c>
      <c r="F14" s="80" t="s">
        <v>320</v>
      </c>
      <c r="G14" s="89">
        <v>70</v>
      </c>
      <c r="H14" s="93" t="s">
        <v>155</v>
      </c>
      <c r="I14" s="51">
        <v>28</v>
      </c>
      <c r="J14" s="51">
        <v>3899</v>
      </c>
      <c r="K14" s="52">
        <v>762</v>
      </c>
      <c r="L14" s="52">
        <v>953</v>
      </c>
      <c r="M14" s="52">
        <v>1092</v>
      </c>
      <c r="N14" s="53">
        <v>1092</v>
      </c>
      <c r="O14" s="48">
        <v>21405.616666666669</v>
      </c>
      <c r="P14" s="52">
        <v>4183.38</v>
      </c>
      <c r="Q14" s="52">
        <v>5231.916666666667</v>
      </c>
      <c r="R14" s="52">
        <v>5995</v>
      </c>
      <c r="S14" s="53">
        <v>5995.32</v>
      </c>
    </row>
    <row r="15" spans="1:21" ht="37.5" customHeight="1" x14ac:dyDescent="0.2">
      <c r="A15" s="70">
        <v>1</v>
      </c>
      <c r="B15" s="26" t="s">
        <v>10</v>
      </c>
      <c r="C15" s="26">
        <v>8</v>
      </c>
      <c r="D15" s="27">
        <v>502011</v>
      </c>
      <c r="E15" s="28">
        <v>201201</v>
      </c>
      <c r="F15" s="80" t="s">
        <v>618</v>
      </c>
      <c r="G15" s="89">
        <v>70</v>
      </c>
      <c r="H15" s="93" t="s">
        <v>155</v>
      </c>
      <c r="I15" s="51">
        <v>129</v>
      </c>
      <c r="J15" s="51">
        <v>19011</v>
      </c>
      <c r="K15" s="52">
        <v>4271</v>
      </c>
      <c r="L15" s="52">
        <v>4678</v>
      </c>
      <c r="M15" s="52">
        <v>5031</v>
      </c>
      <c r="N15" s="53">
        <v>5031</v>
      </c>
      <c r="O15" s="48">
        <v>104370.64333333334</v>
      </c>
      <c r="P15" s="52">
        <v>23447.79</v>
      </c>
      <c r="Q15" s="52">
        <v>25682.093333333331</v>
      </c>
      <c r="R15" s="52">
        <v>27620</v>
      </c>
      <c r="S15" s="53">
        <v>27620.760000000009</v>
      </c>
    </row>
    <row r="16" spans="1:21" ht="37.5" customHeight="1" x14ac:dyDescent="0.2">
      <c r="A16" s="70">
        <v>3</v>
      </c>
      <c r="B16" s="26" t="s">
        <v>7</v>
      </c>
      <c r="C16" s="26">
        <v>3</v>
      </c>
      <c r="D16" s="27">
        <v>502602</v>
      </c>
      <c r="E16" s="28">
        <v>260801</v>
      </c>
      <c r="F16" s="80" t="s">
        <v>321</v>
      </c>
      <c r="G16" s="89">
        <v>70</v>
      </c>
      <c r="H16" s="93" t="s">
        <v>155</v>
      </c>
      <c r="I16" s="51">
        <v>28</v>
      </c>
      <c r="J16" s="51">
        <v>4225</v>
      </c>
      <c r="K16" s="52">
        <v>988</v>
      </c>
      <c r="L16" s="52">
        <v>1053</v>
      </c>
      <c r="M16" s="52">
        <v>1092</v>
      </c>
      <c r="N16" s="53">
        <v>1092</v>
      </c>
      <c r="O16" s="48">
        <v>23195.356666666667</v>
      </c>
      <c r="P16" s="52">
        <v>5424.12</v>
      </c>
      <c r="Q16" s="52">
        <v>5780.916666666667</v>
      </c>
      <c r="R16" s="52">
        <v>5995</v>
      </c>
      <c r="S16" s="53">
        <v>5995.32</v>
      </c>
    </row>
    <row r="17" spans="1:19" ht="37.5" customHeight="1" x14ac:dyDescent="0.2">
      <c r="A17" s="70">
        <v>3</v>
      </c>
      <c r="B17" s="26" t="s">
        <v>7</v>
      </c>
      <c r="C17" s="26">
        <v>1</v>
      </c>
      <c r="D17" s="27">
        <v>502801</v>
      </c>
      <c r="E17" s="28">
        <v>280101</v>
      </c>
      <c r="F17" s="80" t="s">
        <v>324</v>
      </c>
      <c r="G17" s="89">
        <v>70</v>
      </c>
      <c r="H17" s="93" t="s">
        <v>155</v>
      </c>
      <c r="I17" s="51">
        <v>42</v>
      </c>
      <c r="J17" s="51">
        <v>5908</v>
      </c>
      <c r="K17" s="52">
        <v>1165</v>
      </c>
      <c r="L17" s="52">
        <v>1467</v>
      </c>
      <c r="M17" s="52">
        <v>1638</v>
      </c>
      <c r="N17" s="53">
        <v>1638</v>
      </c>
      <c r="O17" s="48">
        <v>32434.413333333338</v>
      </c>
      <c r="P17" s="52">
        <v>6395.85</v>
      </c>
      <c r="Q17" s="52">
        <v>8054.0833333333339</v>
      </c>
      <c r="R17" s="52">
        <v>8993</v>
      </c>
      <c r="S17" s="53">
        <v>8991.4800000000032</v>
      </c>
    </row>
    <row r="18" spans="1:19" ht="37.5" customHeight="1" x14ac:dyDescent="0.2">
      <c r="A18" s="70">
        <v>2</v>
      </c>
      <c r="B18" s="26" t="s">
        <v>7</v>
      </c>
      <c r="C18" s="26">
        <v>6</v>
      </c>
      <c r="D18" s="27">
        <v>503122</v>
      </c>
      <c r="E18" s="28">
        <v>310101</v>
      </c>
      <c r="F18" s="80" t="s">
        <v>326</v>
      </c>
      <c r="G18" s="89">
        <v>70</v>
      </c>
      <c r="H18" s="93" t="s">
        <v>155</v>
      </c>
      <c r="I18" s="51">
        <v>45</v>
      </c>
      <c r="J18" s="51">
        <v>6609</v>
      </c>
      <c r="K18" s="52">
        <v>1456</v>
      </c>
      <c r="L18" s="52">
        <v>1643</v>
      </c>
      <c r="M18" s="52">
        <v>1755</v>
      </c>
      <c r="N18" s="53">
        <v>1755</v>
      </c>
      <c r="O18" s="48">
        <v>36283.489999999991</v>
      </c>
      <c r="P18" s="52">
        <v>7993.44</v>
      </c>
      <c r="Q18" s="52">
        <v>9020.0299999999988</v>
      </c>
      <c r="R18" s="52">
        <v>9634.89</v>
      </c>
      <c r="S18" s="53">
        <v>9635.1299999999974</v>
      </c>
    </row>
    <row r="19" spans="1:19" ht="37.5" customHeight="1" x14ac:dyDescent="0.2">
      <c r="A19" s="70">
        <v>3</v>
      </c>
      <c r="B19" s="26" t="s">
        <v>9</v>
      </c>
      <c r="C19" s="26">
        <v>8</v>
      </c>
      <c r="D19" s="27">
        <v>509101</v>
      </c>
      <c r="E19" s="28">
        <v>910201</v>
      </c>
      <c r="F19" s="80" t="s">
        <v>441</v>
      </c>
      <c r="G19" s="89">
        <v>70</v>
      </c>
      <c r="H19" s="93" t="s">
        <v>155</v>
      </c>
      <c r="I19" s="51">
        <v>1</v>
      </c>
      <c r="J19" s="51">
        <v>111</v>
      </c>
      <c r="K19" s="52">
        <v>0</v>
      </c>
      <c r="L19" s="52">
        <v>33</v>
      </c>
      <c r="M19" s="52">
        <v>39</v>
      </c>
      <c r="N19" s="53">
        <v>39</v>
      </c>
      <c r="O19" s="48">
        <v>609.3900000000001</v>
      </c>
      <c r="P19" s="52">
        <v>0</v>
      </c>
      <c r="Q19" s="52">
        <v>181.17000000000002</v>
      </c>
      <c r="R19" s="52">
        <v>214.11</v>
      </c>
      <c r="S19" s="53">
        <v>214.11</v>
      </c>
    </row>
    <row r="20" spans="1:19" ht="37.5" customHeight="1" x14ac:dyDescent="0.2">
      <c r="A20" s="70">
        <v>3</v>
      </c>
      <c r="B20" s="26" t="s">
        <v>9</v>
      </c>
      <c r="C20" s="26" t="s">
        <v>91</v>
      </c>
      <c r="D20" s="27">
        <v>508816</v>
      </c>
      <c r="E20" s="28">
        <v>310401</v>
      </c>
      <c r="F20" s="80" t="s">
        <v>431</v>
      </c>
      <c r="G20" s="89">
        <v>70</v>
      </c>
      <c r="H20" s="93" t="s">
        <v>155</v>
      </c>
      <c r="I20" s="51">
        <v>60</v>
      </c>
      <c r="J20" s="51">
        <v>9360</v>
      </c>
      <c r="K20" s="52">
        <v>2340</v>
      </c>
      <c r="L20" s="52">
        <v>2340</v>
      </c>
      <c r="M20" s="52">
        <v>2340</v>
      </c>
      <c r="N20" s="53">
        <v>2340</v>
      </c>
      <c r="O20" s="48">
        <v>51386.400000000001</v>
      </c>
      <c r="P20" s="52">
        <v>12847</v>
      </c>
      <c r="Q20" s="52">
        <v>12847</v>
      </c>
      <c r="R20" s="52">
        <v>12847</v>
      </c>
      <c r="S20" s="53">
        <v>12845.400000000001</v>
      </c>
    </row>
    <row r="21" spans="1:19" ht="37.5" customHeight="1" x14ac:dyDescent="0.2">
      <c r="A21" s="70">
        <v>2</v>
      </c>
      <c r="B21" s="26" t="s">
        <v>7</v>
      </c>
      <c r="C21" s="26">
        <v>2</v>
      </c>
      <c r="D21" s="27">
        <v>506509</v>
      </c>
      <c r="E21" s="28">
        <v>332801</v>
      </c>
      <c r="F21" s="80" t="s">
        <v>543</v>
      </c>
      <c r="G21" s="89">
        <v>70</v>
      </c>
      <c r="H21" s="93" t="s">
        <v>155</v>
      </c>
      <c r="I21" s="51">
        <v>22</v>
      </c>
      <c r="J21" s="51">
        <v>3111</v>
      </c>
      <c r="K21" s="52">
        <v>624</v>
      </c>
      <c r="L21" s="52">
        <v>771</v>
      </c>
      <c r="M21" s="52">
        <v>858</v>
      </c>
      <c r="N21" s="53">
        <v>858</v>
      </c>
      <c r="O21" s="48">
        <v>17079.95</v>
      </c>
      <c r="P21" s="52">
        <v>3425.76</v>
      </c>
      <c r="Q21" s="52">
        <v>4232.51</v>
      </c>
      <c r="R21" s="52">
        <v>4710</v>
      </c>
      <c r="S21" s="53">
        <v>4711.68</v>
      </c>
    </row>
    <row r="22" spans="1:19" ht="37.5" customHeight="1" x14ac:dyDescent="0.2">
      <c r="A22" s="70">
        <v>3</v>
      </c>
      <c r="B22" s="26" t="s">
        <v>7</v>
      </c>
      <c r="C22" s="26">
        <v>2</v>
      </c>
      <c r="D22" s="27">
        <v>503901</v>
      </c>
      <c r="E22" s="28">
        <v>390101</v>
      </c>
      <c r="F22" s="80" t="s">
        <v>344</v>
      </c>
      <c r="G22" s="89">
        <v>70</v>
      </c>
      <c r="H22" s="93" t="s">
        <v>155</v>
      </c>
      <c r="I22" s="51">
        <v>40</v>
      </c>
      <c r="J22" s="51">
        <v>6240</v>
      </c>
      <c r="K22" s="52">
        <v>1560</v>
      </c>
      <c r="L22" s="52">
        <v>1560</v>
      </c>
      <c r="M22" s="52">
        <v>1560</v>
      </c>
      <c r="N22" s="53">
        <v>1560</v>
      </c>
      <c r="O22" s="48">
        <v>34257.599999999999</v>
      </c>
      <c r="P22" s="52">
        <v>8564</v>
      </c>
      <c r="Q22" s="52">
        <v>8564</v>
      </c>
      <c r="R22" s="52">
        <v>8564</v>
      </c>
      <c r="S22" s="53">
        <v>8565.5999999999985</v>
      </c>
    </row>
    <row r="23" spans="1:19" ht="37.5" customHeight="1" x14ac:dyDescent="0.2">
      <c r="A23" s="70">
        <v>1</v>
      </c>
      <c r="B23" s="26" t="s">
        <v>10</v>
      </c>
      <c r="C23" s="26">
        <v>5</v>
      </c>
      <c r="D23" s="27">
        <v>504413</v>
      </c>
      <c r="E23" s="28">
        <v>441101</v>
      </c>
      <c r="F23" s="80" t="s">
        <v>365</v>
      </c>
      <c r="G23" s="89">
        <v>70</v>
      </c>
      <c r="H23" s="93" t="s">
        <v>155</v>
      </c>
      <c r="I23" s="51">
        <v>140</v>
      </c>
      <c r="J23" s="51">
        <v>21203</v>
      </c>
      <c r="K23" s="52">
        <v>5408</v>
      </c>
      <c r="L23" s="52">
        <v>5265</v>
      </c>
      <c r="M23" s="52">
        <v>5265</v>
      </c>
      <c r="N23" s="53">
        <v>5265</v>
      </c>
      <c r="O23" s="48">
        <v>116404.27</v>
      </c>
      <c r="P23" s="52">
        <v>29689.87</v>
      </c>
      <c r="Q23" s="52">
        <v>28905</v>
      </c>
      <c r="R23" s="52">
        <v>28905</v>
      </c>
      <c r="S23" s="53">
        <v>28904.400000000009</v>
      </c>
    </row>
    <row r="24" spans="1:19" ht="37.5" customHeight="1" x14ac:dyDescent="0.2">
      <c r="A24" s="70">
        <v>2</v>
      </c>
      <c r="B24" s="26" t="s">
        <v>7</v>
      </c>
      <c r="C24" s="26">
        <v>5</v>
      </c>
      <c r="D24" s="27">
        <v>504601</v>
      </c>
      <c r="E24" s="28">
        <v>460101</v>
      </c>
      <c r="F24" s="80" t="s">
        <v>567</v>
      </c>
      <c r="G24" s="89">
        <v>70</v>
      </c>
      <c r="H24" s="93" t="s">
        <v>155</v>
      </c>
      <c r="I24" s="51">
        <v>28</v>
      </c>
      <c r="J24" s="51">
        <v>4084</v>
      </c>
      <c r="K24" s="52">
        <v>890</v>
      </c>
      <c r="L24" s="52">
        <v>1010</v>
      </c>
      <c r="M24" s="52">
        <v>1092</v>
      </c>
      <c r="N24" s="53">
        <v>1092</v>
      </c>
      <c r="O24" s="48">
        <v>22421.266666666666</v>
      </c>
      <c r="P24" s="52">
        <v>4886.1000000000004</v>
      </c>
      <c r="Q24" s="52">
        <v>5544.8466666666664</v>
      </c>
      <c r="R24" s="52">
        <v>5995</v>
      </c>
      <c r="S24" s="53">
        <v>5995.32</v>
      </c>
    </row>
    <row r="25" spans="1:19" ht="37.5" customHeight="1" x14ac:dyDescent="0.2">
      <c r="A25" s="70">
        <v>1</v>
      </c>
      <c r="B25" s="26" t="s">
        <v>10</v>
      </c>
      <c r="C25" s="30" t="s">
        <v>91</v>
      </c>
      <c r="D25" s="27">
        <v>505110</v>
      </c>
      <c r="E25" s="30">
        <v>511001</v>
      </c>
      <c r="F25" s="80" t="s">
        <v>362</v>
      </c>
      <c r="G25" s="89">
        <v>70</v>
      </c>
      <c r="H25" s="93" t="s">
        <v>155</v>
      </c>
      <c r="I25" s="51">
        <v>30</v>
      </c>
      <c r="J25" s="51">
        <v>4680</v>
      </c>
      <c r="K25" s="52">
        <v>1170</v>
      </c>
      <c r="L25" s="52">
        <v>1170</v>
      </c>
      <c r="M25" s="52">
        <v>1170</v>
      </c>
      <c r="N25" s="53">
        <v>1170</v>
      </c>
      <c r="O25" s="48">
        <v>25693.200000000001</v>
      </c>
      <c r="P25" s="52">
        <v>6423</v>
      </c>
      <c r="Q25" s="52">
        <v>6423</v>
      </c>
      <c r="R25" s="52">
        <v>6423</v>
      </c>
      <c r="S25" s="53">
        <v>6424.2000000000007</v>
      </c>
    </row>
    <row r="26" spans="1:19" ht="37.5" customHeight="1" x14ac:dyDescent="0.2">
      <c r="A26" s="70">
        <v>2</v>
      </c>
      <c r="B26" s="26" t="s">
        <v>7</v>
      </c>
      <c r="C26" s="26">
        <v>7</v>
      </c>
      <c r="D26" s="27">
        <v>505501</v>
      </c>
      <c r="E26" s="28">
        <v>550101</v>
      </c>
      <c r="F26" s="80" t="s">
        <v>564</v>
      </c>
      <c r="G26" s="89">
        <v>70</v>
      </c>
      <c r="H26" s="93" t="s">
        <v>155</v>
      </c>
      <c r="I26" s="51">
        <v>12</v>
      </c>
      <c r="J26" s="51">
        <v>1501</v>
      </c>
      <c r="K26" s="52">
        <v>190</v>
      </c>
      <c r="L26" s="52">
        <v>375</v>
      </c>
      <c r="M26" s="52">
        <v>468</v>
      </c>
      <c r="N26" s="53">
        <v>468</v>
      </c>
      <c r="O26" s="48">
        <v>8240.9166666666679</v>
      </c>
      <c r="P26" s="52">
        <v>1043.0999999999999</v>
      </c>
      <c r="Q26" s="52">
        <v>2058.5366666666669</v>
      </c>
      <c r="R26" s="52">
        <v>2569</v>
      </c>
      <c r="S26" s="53">
        <v>2570.2800000000007</v>
      </c>
    </row>
    <row r="27" spans="1:19" ht="37.5" customHeight="1" x14ac:dyDescent="0.2">
      <c r="A27" s="70">
        <v>3</v>
      </c>
      <c r="B27" s="26" t="s">
        <v>9</v>
      </c>
      <c r="C27" s="26">
        <v>7</v>
      </c>
      <c r="D27" s="27">
        <v>508804</v>
      </c>
      <c r="E27" s="28">
        <v>880401</v>
      </c>
      <c r="F27" s="80" t="s">
        <v>626</v>
      </c>
      <c r="G27" s="89">
        <v>70</v>
      </c>
      <c r="H27" s="93" t="s">
        <v>155</v>
      </c>
      <c r="I27" s="51">
        <v>34</v>
      </c>
      <c r="J27" s="51">
        <v>5222</v>
      </c>
      <c r="K27" s="52">
        <v>1257</v>
      </c>
      <c r="L27" s="52">
        <v>1313</v>
      </c>
      <c r="M27" s="52">
        <v>1326</v>
      </c>
      <c r="N27" s="53">
        <v>1326</v>
      </c>
      <c r="O27" s="48">
        <v>28668.433333333338</v>
      </c>
      <c r="P27" s="52">
        <v>6900.93</v>
      </c>
      <c r="Q27" s="52">
        <v>7208.5433333333331</v>
      </c>
      <c r="R27" s="52">
        <v>7280</v>
      </c>
      <c r="S27" s="53">
        <v>7278.9600000000028</v>
      </c>
    </row>
    <row r="28" spans="1:19" ht="37.5" customHeight="1" x14ac:dyDescent="0.2">
      <c r="A28" s="70">
        <v>1</v>
      </c>
      <c r="B28" s="26" t="s">
        <v>10</v>
      </c>
      <c r="C28" s="30" t="s">
        <v>91</v>
      </c>
      <c r="D28" s="27">
        <v>509603</v>
      </c>
      <c r="E28" s="28">
        <v>960301</v>
      </c>
      <c r="F28" s="80" t="s">
        <v>276</v>
      </c>
      <c r="G28" s="89">
        <v>70</v>
      </c>
      <c r="H28" s="93" t="s">
        <v>155</v>
      </c>
      <c r="I28" s="51">
        <v>737</v>
      </c>
      <c r="J28" s="51">
        <v>107642</v>
      </c>
      <c r="K28" s="52">
        <v>24782</v>
      </c>
      <c r="L28" s="52">
        <v>25218</v>
      </c>
      <c r="M28" s="52">
        <v>28821</v>
      </c>
      <c r="N28" s="53">
        <v>28821</v>
      </c>
      <c r="O28" s="48">
        <v>590954.96666666667</v>
      </c>
      <c r="P28" s="52">
        <v>136053.18</v>
      </c>
      <c r="Q28" s="52">
        <v>138446.62666666668</v>
      </c>
      <c r="R28" s="52">
        <v>158227</v>
      </c>
      <c r="S28" s="53">
        <v>158228.16000000003</v>
      </c>
    </row>
    <row r="29" spans="1:19" ht="37.5" customHeight="1" x14ac:dyDescent="0.2">
      <c r="A29" s="70">
        <v>1</v>
      </c>
      <c r="B29" s="26" t="s">
        <v>10</v>
      </c>
      <c r="C29" s="30" t="s">
        <v>91</v>
      </c>
      <c r="D29" s="27">
        <v>509610</v>
      </c>
      <c r="E29" s="28">
        <v>961001</v>
      </c>
      <c r="F29" s="80" t="s">
        <v>617</v>
      </c>
      <c r="G29" s="89">
        <v>70</v>
      </c>
      <c r="H29" s="93" t="s">
        <v>155</v>
      </c>
      <c r="I29" s="51">
        <v>70</v>
      </c>
      <c r="J29" s="51">
        <v>10256</v>
      </c>
      <c r="K29" s="52">
        <v>2213</v>
      </c>
      <c r="L29" s="52">
        <v>2583</v>
      </c>
      <c r="M29" s="52">
        <v>2730</v>
      </c>
      <c r="N29" s="53">
        <v>2730</v>
      </c>
      <c r="O29" s="48">
        <v>56305.04</v>
      </c>
      <c r="P29" s="52">
        <v>12149.37</v>
      </c>
      <c r="Q29" s="52">
        <v>14180.869999999999</v>
      </c>
      <c r="R29" s="52">
        <v>14988</v>
      </c>
      <c r="S29" s="53">
        <v>14986.800000000003</v>
      </c>
    </row>
    <row r="30" spans="1:19" ht="37.5" customHeight="1" x14ac:dyDescent="0.2">
      <c r="A30" s="70">
        <v>1</v>
      </c>
      <c r="B30" s="26" t="s">
        <v>10</v>
      </c>
      <c r="C30" s="30" t="s">
        <v>91</v>
      </c>
      <c r="D30" s="27">
        <v>509618</v>
      </c>
      <c r="E30" s="28">
        <v>961801</v>
      </c>
      <c r="F30" s="80" t="s">
        <v>279</v>
      </c>
      <c r="G30" s="89">
        <v>70</v>
      </c>
      <c r="H30" s="93" t="s">
        <v>155</v>
      </c>
      <c r="I30" s="51">
        <v>375</v>
      </c>
      <c r="J30" s="51">
        <v>55654</v>
      </c>
      <c r="K30" s="52">
        <v>12508</v>
      </c>
      <c r="L30" s="52">
        <v>13896</v>
      </c>
      <c r="M30" s="52">
        <v>14625</v>
      </c>
      <c r="N30" s="53">
        <v>14625</v>
      </c>
      <c r="O30" s="48">
        <v>305540.79333333333</v>
      </c>
      <c r="P30" s="52">
        <v>68668.92</v>
      </c>
      <c r="Q30" s="52">
        <v>76288.873333333337</v>
      </c>
      <c r="R30" s="52">
        <v>80291</v>
      </c>
      <c r="S30" s="53">
        <v>80292</v>
      </c>
    </row>
    <row r="31" spans="1:19" ht="37.5" customHeight="1" x14ac:dyDescent="0.2">
      <c r="A31" s="70">
        <v>1</v>
      </c>
      <c r="B31" s="26" t="s">
        <v>10</v>
      </c>
      <c r="C31" s="30" t="s">
        <v>91</v>
      </c>
      <c r="D31" s="27">
        <v>509619</v>
      </c>
      <c r="E31" s="28">
        <v>961901</v>
      </c>
      <c r="F31" s="80" t="s">
        <v>378</v>
      </c>
      <c r="G31" s="89">
        <v>70</v>
      </c>
      <c r="H31" s="93" t="s">
        <v>155</v>
      </c>
      <c r="I31" s="51">
        <v>133</v>
      </c>
      <c r="J31" s="51">
        <v>20748</v>
      </c>
      <c r="K31" s="52">
        <v>5187</v>
      </c>
      <c r="L31" s="52">
        <v>5187</v>
      </c>
      <c r="M31" s="52">
        <v>5187</v>
      </c>
      <c r="N31" s="53">
        <v>5187</v>
      </c>
      <c r="O31" s="48">
        <v>113906.52</v>
      </c>
      <c r="P31" s="52">
        <v>28477</v>
      </c>
      <c r="Q31" s="52">
        <v>28477</v>
      </c>
      <c r="R31" s="52">
        <v>28477</v>
      </c>
      <c r="S31" s="53">
        <v>28475.520000000004</v>
      </c>
    </row>
    <row r="32" spans="1:19" ht="37.5" customHeight="1" x14ac:dyDescent="0.2">
      <c r="A32" s="70">
        <v>1</v>
      </c>
      <c r="B32" s="26" t="s">
        <v>10</v>
      </c>
      <c r="C32" s="26">
        <v>7</v>
      </c>
      <c r="D32" s="27">
        <v>509650</v>
      </c>
      <c r="E32" s="28">
        <v>964601</v>
      </c>
      <c r="F32" s="80" t="s">
        <v>363</v>
      </c>
      <c r="G32" s="89">
        <v>70</v>
      </c>
      <c r="H32" s="93" t="s">
        <v>155</v>
      </c>
      <c r="I32" s="51">
        <v>90</v>
      </c>
      <c r="J32" s="51">
        <v>13290</v>
      </c>
      <c r="K32" s="52">
        <v>2917</v>
      </c>
      <c r="L32" s="52">
        <v>3353</v>
      </c>
      <c r="M32" s="52">
        <v>3510</v>
      </c>
      <c r="N32" s="53">
        <v>3510</v>
      </c>
      <c r="O32" s="48">
        <v>72961.966666666674</v>
      </c>
      <c r="P32" s="52">
        <v>16014.33</v>
      </c>
      <c r="Q32" s="52">
        <v>18408.036666666667</v>
      </c>
      <c r="R32" s="52">
        <v>19270</v>
      </c>
      <c r="S32" s="53">
        <v>19269.600000000006</v>
      </c>
    </row>
    <row r="33" spans="1:19" ht="78.75" customHeight="1" x14ac:dyDescent="0.2">
      <c r="A33" s="70">
        <v>1</v>
      </c>
      <c r="B33" s="26" t="s">
        <v>10</v>
      </c>
      <c r="C33" s="30" t="s">
        <v>91</v>
      </c>
      <c r="D33" s="27">
        <v>509667</v>
      </c>
      <c r="E33" s="28">
        <v>966701</v>
      </c>
      <c r="F33" s="80" t="s">
        <v>148</v>
      </c>
      <c r="G33" s="89">
        <v>70</v>
      </c>
      <c r="H33" s="93" t="s">
        <v>155</v>
      </c>
      <c r="I33" s="51">
        <v>120</v>
      </c>
      <c r="J33" s="51">
        <v>18720</v>
      </c>
      <c r="K33" s="52">
        <v>4680</v>
      </c>
      <c r="L33" s="52">
        <v>4680</v>
      </c>
      <c r="M33" s="52">
        <v>4680</v>
      </c>
      <c r="N33" s="53">
        <v>4680</v>
      </c>
      <c r="O33" s="48">
        <v>102772.8</v>
      </c>
      <c r="P33" s="52">
        <v>25693</v>
      </c>
      <c r="Q33" s="52">
        <v>25693</v>
      </c>
      <c r="R33" s="52">
        <v>25693</v>
      </c>
      <c r="S33" s="53">
        <v>25693.800000000003</v>
      </c>
    </row>
    <row r="34" spans="1:19" ht="70.5" customHeight="1" thickBot="1" x14ac:dyDescent="0.25">
      <c r="A34" s="82">
        <v>3</v>
      </c>
      <c r="B34" s="83" t="s">
        <v>7</v>
      </c>
      <c r="C34" s="84" t="s">
        <v>92</v>
      </c>
      <c r="D34" s="85">
        <v>509901</v>
      </c>
      <c r="E34" s="86">
        <v>990101</v>
      </c>
      <c r="F34" s="80" t="s">
        <v>574</v>
      </c>
      <c r="G34" s="91">
        <v>70</v>
      </c>
      <c r="H34" s="94" t="s">
        <v>155</v>
      </c>
      <c r="I34" s="51">
        <v>57</v>
      </c>
      <c r="J34" s="51">
        <v>9010</v>
      </c>
      <c r="K34" s="52">
        <v>2179</v>
      </c>
      <c r="L34" s="52">
        <v>2151</v>
      </c>
      <c r="M34" s="52">
        <v>2340</v>
      </c>
      <c r="N34" s="53">
        <v>2340</v>
      </c>
      <c r="O34" s="48">
        <v>49464.366666666669</v>
      </c>
      <c r="P34" s="52">
        <v>11962.710000000001</v>
      </c>
      <c r="Q34" s="52">
        <v>11809.256666666668</v>
      </c>
      <c r="R34" s="52">
        <v>12847</v>
      </c>
      <c r="S34" s="53">
        <v>12845.400000000001</v>
      </c>
    </row>
    <row r="35" spans="1:19" ht="19.5" customHeight="1" thickBot="1" x14ac:dyDescent="0.25">
      <c r="A35" s="255"/>
      <c r="B35" s="368"/>
      <c r="C35" s="368"/>
      <c r="D35" s="368"/>
      <c r="E35" s="368"/>
      <c r="F35" s="256" t="s">
        <v>156</v>
      </c>
      <c r="G35" s="256"/>
      <c r="H35" s="257"/>
      <c r="I35" s="258">
        <v>2493</v>
      </c>
      <c r="J35" s="258">
        <v>370065</v>
      </c>
      <c r="K35" s="259">
        <v>85015</v>
      </c>
      <c r="L35" s="259">
        <v>90596</v>
      </c>
      <c r="M35" s="259">
        <v>97227</v>
      </c>
      <c r="N35" s="260">
        <v>97227</v>
      </c>
      <c r="O35" s="261">
        <v>2031657.3033333332</v>
      </c>
      <c r="P35" s="262">
        <v>466732.41</v>
      </c>
      <c r="Q35" s="262">
        <v>497371.97333333333</v>
      </c>
      <c r="R35" s="262">
        <v>533776</v>
      </c>
      <c r="S35" s="263">
        <v>533776.92000000004</v>
      </c>
    </row>
    <row r="36" spans="1:19" ht="37.5" customHeight="1" thickBot="1" x14ac:dyDescent="0.25">
      <c r="A36" s="32"/>
      <c r="B36" s="32"/>
      <c r="C36" s="32"/>
      <c r="D36" s="33"/>
      <c r="E36" s="34"/>
      <c r="F36" s="35"/>
      <c r="G36" s="35"/>
      <c r="H36" s="36"/>
      <c r="I36" s="37"/>
      <c r="J36" s="37"/>
      <c r="K36" s="37"/>
      <c r="L36" s="37"/>
      <c r="M36" s="37"/>
      <c r="N36" s="37"/>
    </row>
    <row r="37" spans="1:19" s="25" customFormat="1" ht="28.5" customHeight="1" thickBot="1" x14ac:dyDescent="0.3">
      <c r="A37" s="600" t="s">
        <v>149</v>
      </c>
      <c r="B37" s="603" t="s">
        <v>0</v>
      </c>
      <c r="C37" s="603" t="s">
        <v>1</v>
      </c>
      <c r="D37" s="606" t="s">
        <v>5</v>
      </c>
      <c r="E37" s="609" t="s">
        <v>3</v>
      </c>
      <c r="F37" s="622" t="s">
        <v>131</v>
      </c>
      <c r="G37" s="625" t="s">
        <v>150</v>
      </c>
      <c r="H37" s="622" t="s">
        <v>151</v>
      </c>
      <c r="I37" s="628" t="s">
        <v>176</v>
      </c>
      <c r="J37" s="628"/>
      <c r="K37" s="628"/>
      <c r="L37" s="628"/>
      <c r="M37" s="628"/>
      <c r="N37" s="628"/>
      <c r="O37" s="634" t="s">
        <v>179</v>
      </c>
      <c r="P37" s="612"/>
      <c r="Q37" s="612"/>
      <c r="R37" s="612"/>
      <c r="S37" s="613"/>
    </row>
    <row r="38" spans="1:19" s="25" customFormat="1" ht="23.25" customHeight="1" x14ac:dyDescent="0.25">
      <c r="A38" s="601"/>
      <c r="B38" s="604"/>
      <c r="C38" s="604"/>
      <c r="D38" s="607"/>
      <c r="E38" s="610"/>
      <c r="F38" s="623"/>
      <c r="G38" s="626"/>
      <c r="H38" s="623"/>
      <c r="I38" s="614" t="s">
        <v>178</v>
      </c>
      <c r="J38" s="614" t="s">
        <v>152</v>
      </c>
      <c r="K38" s="616" t="s">
        <v>153</v>
      </c>
      <c r="L38" s="616"/>
      <c r="M38" s="616"/>
      <c r="N38" s="635"/>
      <c r="O38" s="618" t="s">
        <v>97</v>
      </c>
      <c r="P38" s="620" t="s">
        <v>153</v>
      </c>
      <c r="Q38" s="620"/>
      <c r="R38" s="620"/>
      <c r="S38" s="621"/>
    </row>
    <row r="39" spans="1:19" s="25" customFormat="1" ht="20.25" customHeight="1" thickBot="1" x14ac:dyDescent="0.3">
      <c r="A39" s="602"/>
      <c r="B39" s="605"/>
      <c r="C39" s="605"/>
      <c r="D39" s="608"/>
      <c r="E39" s="611"/>
      <c r="F39" s="624"/>
      <c r="G39" s="627"/>
      <c r="H39" s="624"/>
      <c r="I39" s="615"/>
      <c r="J39" s="615"/>
      <c r="K39" s="79" t="s">
        <v>127</v>
      </c>
      <c r="L39" s="79" t="s">
        <v>128</v>
      </c>
      <c r="M39" s="79" t="s">
        <v>129</v>
      </c>
      <c r="N39" s="96" t="s">
        <v>130</v>
      </c>
      <c r="O39" s="619"/>
      <c r="P39" s="66" t="s">
        <v>127</v>
      </c>
      <c r="Q39" s="66" t="s">
        <v>128</v>
      </c>
      <c r="R39" s="66" t="s">
        <v>129</v>
      </c>
      <c r="S39" s="67" t="s">
        <v>130</v>
      </c>
    </row>
    <row r="40" spans="1:19" ht="37.5" customHeight="1" x14ac:dyDescent="0.2">
      <c r="A40" s="75">
        <v>1</v>
      </c>
      <c r="B40" s="76" t="s">
        <v>10</v>
      </c>
      <c r="C40" s="97" t="s">
        <v>91</v>
      </c>
      <c r="D40" s="77">
        <v>509603</v>
      </c>
      <c r="E40" s="78">
        <v>960301</v>
      </c>
      <c r="F40" s="80" t="s">
        <v>276</v>
      </c>
      <c r="G40" s="87">
        <v>94</v>
      </c>
      <c r="H40" s="88" t="s">
        <v>763</v>
      </c>
      <c r="I40" s="51">
        <v>9</v>
      </c>
      <c r="J40" s="51">
        <v>5701</v>
      </c>
      <c r="K40" s="52">
        <v>1170</v>
      </c>
      <c r="L40" s="52">
        <v>843</v>
      </c>
      <c r="M40" s="52">
        <v>1844</v>
      </c>
      <c r="N40" s="53">
        <v>1844</v>
      </c>
      <c r="O40" s="48">
        <v>33167.555391020192</v>
      </c>
      <c r="P40" s="52">
        <v>6880</v>
      </c>
      <c r="Q40" s="52">
        <v>4957.2016275510205</v>
      </c>
      <c r="R40" s="52">
        <v>10665.790447347152</v>
      </c>
      <c r="S40" s="53">
        <v>10664.563316122019</v>
      </c>
    </row>
    <row r="41" spans="1:19" ht="37.5" customHeight="1" x14ac:dyDescent="0.2">
      <c r="A41" s="70">
        <v>3</v>
      </c>
      <c r="B41" s="26" t="s">
        <v>10</v>
      </c>
      <c r="C41" s="30" t="s">
        <v>91</v>
      </c>
      <c r="D41" s="27">
        <v>509606</v>
      </c>
      <c r="E41" s="28">
        <v>960601</v>
      </c>
      <c r="F41" s="80" t="s">
        <v>377</v>
      </c>
      <c r="G41" s="89">
        <v>94</v>
      </c>
      <c r="H41" s="90" t="s">
        <v>763</v>
      </c>
      <c r="I41" s="51">
        <v>11</v>
      </c>
      <c r="J41" s="51">
        <v>3385</v>
      </c>
      <c r="K41" s="52">
        <v>589</v>
      </c>
      <c r="L41" s="52">
        <v>816</v>
      </c>
      <c r="M41" s="52">
        <v>990</v>
      </c>
      <c r="N41" s="53">
        <v>990</v>
      </c>
      <c r="O41" s="48">
        <v>17825.147466666662</v>
      </c>
      <c r="P41" s="52">
        <v>3104.03</v>
      </c>
      <c r="Q41" s="52">
        <v>4296.7866666666669</v>
      </c>
      <c r="R41" s="52">
        <v>5212</v>
      </c>
      <c r="S41" s="53">
        <v>5212.3307999999961</v>
      </c>
    </row>
    <row r="42" spans="1:19" ht="37.5" customHeight="1" x14ac:dyDescent="0.2">
      <c r="A42" s="70">
        <v>1</v>
      </c>
      <c r="B42" s="26" t="s">
        <v>10</v>
      </c>
      <c r="C42" s="30" t="s">
        <v>91</v>
      </c>
      <c r="D42" s="27">
        <v>509610</v>
      </c>
      <c r="E42" s="28">
        <v>961001</v>
      </c>
      <c r="F42" s="80" t="s">
        <v>617</v>
      </c>
      <c r="G42" s="89">
        <v>94</v>
      </c>
      <c r="H42" s="90" t="s">
        <v>763</v>
      </c>
      <c r="I42" s="51">
        <v>2</v>
      </c>
      <c r="J42" s="51">
        <v>720</v>
      </c>
      <c r="K42" s="52">
        <v>180</v>
      </c>
      <c r="L42" s="52">
        <v>180</v>
      </c>
      <c r="M42" s="52">
        <v>180</v>
      </c>
      <c r="N42" s="53">
        <v>180</v>
      </c>
      <c r="O42" s="48">
        <v>3790.6055999999994</v>
      </c>
      <c r="P42" s="52">
        <v>948</v>
      </c>
      <c r="Q42" s="52">
        <v>948</v>
      </c>
      <c r="R42" s="52">
        <v>948</v>
      </c>
      <c r="S42" s="53">
        <v>946.60559999999941</v>
      </c>
    </row>
    <row r="43" spans="1:19" ht="37.5" customHeight="1" x14ac:dyDescent="0.2">
      <c r="A43" s="70">
        <v>1</v>
      </c>
      <c r="B43" s="26" t="s">
        <v>10</v>
      </c>
      <c r="C43" s="26">
        <v>7</v>
      </c>
      <c r="D43" s="27">
        <v>509650</v>
      </c>
      <c r="E43" s="28">
        <v>964601</v>
      </c>
      <c r="F43" s="80" t="s">
        <v>363</v>
      </c>
      <c r="G43" s="89">
        <v>94</v>
      </c>
      <c r="H43" s="90" t="s">
        <v>763</v>
      </c>
      <c r="I43" s="51">
        <v>3</v>
      </c>
      <c r="J43" s="51">
        <v>1080</v>
      </c>
      <c r="K43" s="52">
        <v>270</v>
      </c>
      <c r="L43" s="52">
        <v>270</v>
      </c>
      <c r="M43" s="52">
        <v>270</v>
      </c>
      <c r="N43" s="53">
        <v>270</v>
      </c>
      <c r="O43" s="48">
        <v>5685.9083999999993</v>
      </c>
      <c r="P43" s="52">
        <v>1421</v>
      </c>
      <c r="Q43" s="52">
        <v>1421</v>
      </c>
      <c r="R43" s="52">
        <v>1421</v>
      </c>
      <c r="S43" s="53">
        <v>1422.9083999999993</v>
      </c>
    </row>
    <row r="44" spans="1:19" ht="37.5" customHeight="1" x14ac:dyDescent="0.2">
      <c r="A44" s="70">
        <v>1</v>
      </c>
      <c r="B44" s="26" t="s">
        <v>10</v>
      </c>
      <c r="C44" s="30" t="s">
        <v>91</v>
      </c>
      <c r="D44" s="27">
        <v>509667</v>
      </c>
      <c r="E44" s="28">
        <v>966701</v>
      </c>
      <c r="F44" s="80" t="s">
        <v>148</v>
      </c>
      <c r="G44" s="89">
        <v>94</v>
      </c>
      <c r="H44" s="90" t="s">
        <v>763</v>
      </c>
      <c r="I44" s="51">
        <v>0</v>
      </c>
      <c r="J44" s="51">
        <v>0</v>
      </c>
      <c r="K44" s="52">
        <v>0</v>
      </c>
      <c r="L44" s="52">
        <v>0</v>
      </c>
      <c r="M44" s="52">
        <v>0</v>
      </c>
      <c r="N44" s="53">
        <v>0</v>
      </c>
      <c r="O44" s="48">
        <v>0</v>
      </c>
      <c r="P44" s="52">
        <v>0</v>
      </c>
      <c r="Q44" s="52">
        <v>0</v>
      </c>
      <c r="R44" s="52">
        <v>0</v>
      </c>
      <c r="S44" s="53">
        <v>0</v>
      </c>
    </row>
    <row r="45" spans="1:19" ht="37.5" customHeight="1" x14ac:dyDescent="0.2">
      <c r="A45" s="70">
        <v>3</v>
      </c>
      <c r="B45" s="26" t="s">
        <v>7</v>
      </c>
      <c r="C45" s="30" t="s">
        <v>92</v>
      </c>
      <c r="D45" s="27">
        <v>509901</v>
      </c>
      <c r="E45" s="38">
        <v>990101</v>
      </c>
      <c r="F45" s="80" t="s">
        <v>574</v>
      </c>
      <c r="G45" s="89">
        <v>94</v>
      </c>
      <c r="H45" s="90" t="s">
        <v>763</v>
      </c>
      <c r="I45" s="51">
        <v>99</v>
      </c>
      <c r="J45" s="51">
        <v>31315</v>
      </c>
      <c r="K45" s="52">
        <v>7825</v>
      </c>
      <c r="L45" s="52">
        <v>7830</v>
      </c>
      <c r="M45" s="52">
        <v>7830</v>
      </c>
      <c r="N45" s="53">
        <v>7830</v>
      </c>
      <c r="O45" s="48">
        <v>202758.46</v>
      </c>
      <c r="P45" s="52">
        <v>50665.46</v>
      </c>
      <c r="Q45" s="52">
        <v>50698</v>
      </c>
      <c r="R45" s="52">
        <v>50698</v>
      </c>
      <c r="S45" s="53">
        <v>50697</v>
      </c>
    </row>
    <row r="46" spans="1:19" ht="37.5" customHeight="1" x14ac:dyDescent="0.2">
      <c r="A46" s="70">
        <v>1</v>
      </c>
      <c r="B46" s="26" t="s">
        <v>10</v>
      </c>
      <c r="C46" s="26">
        <v>8</v>
      </c>
      <c r="D46" s="27">
        <v>502011</v>
      </c>
      <c r="E46" s="28">
        <v>201201</v>
      </c>
      <c r="F46" s="80" t="s">
        <v>618</v>
      </c>
      <c r="G46" s="89">
        <v>94</v>
      </c>
      <c r="H46" s="90" t="s">
        <v>763</v>
      </c>
      <c r="I46" s="51">
        <v>4</v>
      </c>
      <c r="J46" s="51">
        <v>871</v>
      </c>
      <c r="K46" s="52">
        <v>0</v>
      </c>
      <c r="L46" s="52">
        <v>218</v>
      </c>
      <c r="M46" s="52">
        <v>326</v>
      </c>
      <c r="N46" s="53">
        <v>327</v>
      </c>
      <c r="O46" s="48">
        <v>5121.5822091836735</v>
      </c>
      <c r="P46" s="52">
        <v>0</v>
      </c>
      <c r="Q46" s="52">
        <v>1281.8655816326532</v>
      </c>
      <c r="R46" s="52">
        <v>1916.9182551020408</v>
      </c>
      <c r="S46" s="53">
        <v>1922.7983724489798</v>
      </c>
    </row>
    <row r="47" spans="1:19" ht="37.5" customHeight="1" thickBot="1" x14ac:dyDescent="0.25">
      <c r="A47" s="71">
        <v>1</v>
      </c>
      <c r="B47" s="72" t="s">
        <v>10</v>
      </c>
      <c r="C47" s="72">
        <v>6</v>
      </c>
      <c r="D47" s="73">
        <v>501407</v>
      </c>
      <c r="E47" s="74">
        <v>140701</v>
      </c>
      <c r="F47" s="80" t="s">
        <v>602</v>
      </c>
      <c r="G47" s="98">
        <v>94</v>
      </c>
      <c r="H47" s="99" t="s">
        <v>763</v>
      </c>
      <c r="I47" s="51">
        <v>5</v>
      </c>
      <c r="J47" s="51">
        <v>1800</v>
      </c>
      <c r="K47" s="52">
        <v>450</v>
      </c>
      <c r="L47" s="52">
        <v>450</v>
      </c>
      <c r="M47" s="52">
        <v>450</v>
      </c>
      <c r="N47" s="53">
        <v>450</v>
      </c>
      <c r="O47" s="48">
        <v>10362.672116129033</v>
      </c>
      <c r="P47" s="52">
        <v>2591</v>
      </c>
      <c r="Q47" s="52">
        <v>2591</v>
      </c>
      <c r="R47" s="52">
        <v>2591</v>
      </c>
      <c r="S47" s="53">
        <v>2589.6721161290334</v>
      </c>
    </row>
    <row r="48" spans="1:19" s="39" customFormat="1" ht="19.5" customHeight="1" thickBot="1" x14ac:dyDescent="0.25">
      <c r="A48" s="264"/>
      <c r="B48" s="265"/>
      <c r="C48" s="265"/>
      <c r="D48" s="266"/>
      <c r="E48" s="267"/>
      <c r="F48" s="268" t="s">
        <v>156</v>
      </c>
      <c r="G48" s="269"/>
      <c r="H48" s="270"/>
      <c r="I48" s="258">
        <v>133</v>
      </c>
      <c r="J48" s="258">
        <v>44872</v>
      </c>
      <c r="K48" s="259">
        <v>10484</v>
      </c>
      <c r="L48" s="259">
        <v>10607</v>
      </c>
      <c r="M48" s="259">
        <v>11890</v>
      </c>
      <c r="N48" s="260">
        <v>11891</v>
      </c>
      <c r="O48" s="271">
        <v>278711.93118299951</v>
      </c>
      <c r="P48" s="262">
        <v>65609.489999999991</v>
      </c>
      <c r="Q48" s="262">
        <v>66193.853875850342</v>
      </c>
      <c r="R48" s="262">
        <v>73452.708702449192</v>
      </c>
      <c r="S48" s="263">
        <v>73455.878604700018</v>
      </c>
    </row>
  </sheetData>
  <autoFilter ref="A6:S35"/>
  <customSheetViews>
    <customSheetView guid="{0BF1B18C-0CF0-44AE-B4E4-FACCD28AA6F3}" scale="70" showAutoFilter="1">
      <pane xSplit="8" ySplit="6" topLeftCell="I31" activePane="bottomRight" state="frozen"/>
      <selection pane="bottomRight" activeCell="S48" sqref="A40:S48"/>
      <pageMargins left="0.7" right="0.7" top="0.75" bottom="0.75" header="0.3" footer="0.3"/>
      <pageSetup paperSize="9" orientation="portrait" r:id="rId1"/>
      <autoFilter ref="A6:S35"/>
    </customSheetView>
    <customSheetView guid="{73FB4389-870D-4631-BB77-E7C48C680E07}" scale="70" showAutoFilter="1">
      <pane xSplit="8" ySplit="6" topLeftCell="I35" activePane="bottomRight" state="frozen"/>
      <selection pane="bottomRight" activeCell="L51" sqref="L51"/>
      <pageMargins left="0.7" right="0.7" top="0.75" bottom="0.75" header="0.3" footer="0.3"/>
      <pageSetup paperSize="9" orientation="portrait" r:id="rId2"/>
      <autoFilter ref="A6:S35"/>
    </customSheetView>
    <customSheetView guid="{AE1BA67E-6559-4DC6-8737-C3127296BA9C}" scale="70" showAutoFilter="1">
      <pane xSplit="8" ySplit="6" topLeftCell="I31" activePane="bottomRight" state="frozen"/>
      <selection pane="bottomRight" activeCell="S48" sqref="A40:S48"/>
      <pageMargins left="0.7" right="0.7" top="0.75" bottom="0.75" header="0.3" footer="0.3"/>
      <pageSetup paperSize="9" orientation="portrait" r:id="rId3"/>
      <autoFilter ref="A6:S35"/>
    </customSheetView>
    <customSheetView guid="{3A7C223C-D1B4-4553-8B3A-2D2965BCF60A}" scale="70" showAutoFilter="1">
      <pane xSplit="8" ySplit="6" topLeftCell="I31" activePane="bottomRight" state="frozen"/>
      <selection pane="bottomRight" activeCell="S48" sqref="A40:S48"/>
      <pageMargins left="0.7" right="0.7" top="0.75" bottom="0.75" header="0.3" footer="0.3"/>
      <pageSetup paperSize="9" orientation="portrait" r:id="rId4"/>
      <autoFilter ref="A6:S35"/>
    </customSheetView>
    <customSheetView guid="{8777C987-C1B9-4C05-BD1A-63370C121BEE}" scale="70" showAutoFilter="1">
      <pane xSplit="8" ySplit="6" topLeftCell="I35" activePane="bottomRight" state="frozen"/>
      <selection pane="bottomRight" activeCell="L51" sqref="L51"/>
      <pageMargins left="0.7" right="0.7" top="0.75" bottom="0.75" header="0.3" footer="0.3"/>
      <pageSetup paperSize="9" orientation="portrait" r:id="rId5"/>
      <autoFilter ref="A6:S35"/>
    </customSheetView>
    <customSheetView guid="{6924C9E4-8B1E-478E-B761-4499919451ED}" scale="70" showAutoFilter="1">
      <pane xSplit="6" ySplit="6" topLeftCell="G31" activePane="bottomRight" state="frozen"/>
      <selection pane="bottomRight" activeCell="D32" sqref="D32"/>
      <pageMargins left="0.7" right="0.7" top="0.75" bottom="0.75" header="0.3" footer="0.3"/>
      <pageSetup paperSize="9" orientation="portrait" r:id="rId6"/>
      <autoFilter ref="A6:S35"/>
    </customSheetView>
    <customSheetView guid="{B464BFEF-746B-4CF8-BD65-531E80E6EE14}" scale="70" showAutoFilter="1">
      <pane xSplit="8" ySplit="6" topLeftCell="I35" activePane="bottomRight" state="frozen"/>
      <selection pane="bottomRight" activeCell="L51" sqref="L51"/>
      <pageMargins left="0.7" right="0.7" top="0.75" bottom="0.75" header="0.3" footer="0.3"/>
      <pageSetup paperSize="9" orientation="portrait" r:id="rId7"/>
      <autoFilter ref="A6:S35"/>
    </customSheetView>
  </customSheetViews>
  <mergeCells count="30">
    <mergeCell ref="O37:S37"/>
    <mergeCell ref="I38:I39"/>
    <mergeCell ref="J38:J39"/>
    <mergeCell ref="K38:N38"/>
    <mergeCell ref="O38:O39"/>
    <mergeCell ref="P38:S38"/>
    <mergeCell ref="A37:A39"/>
    <mergeCell ref="B37:B39"/>
    <mergeCell ref="C37:C39"/>
    <mergeCell ref="D37:D39"/>
    <mergeCell ref="E37:E39"/>
    <mergeCell ref="F37:F39"/>
    <mergeCell ref="G37:G39"/>
    <mergeCell ref="H37:H39"/>
    <mergeCell ref="I37:N37"/>
    <mergeCell ref="G4:G6"/>
    <mergeCell ref="H4:H6"/>
    <mergeCell ref="I4:N4"/>
    <mergeCell ref="F4:F6"/>
    <mergeCell ref="O4:S4"/>
    <mergeCell ref="I5:I6"/>
    <mergeCell ref="J5:J6"/>
    <mergeCell ref="K5:N5"/>
    <mergeCell ref="O5:O6"/>
    <mergeCell ref="P5:S5"/>
    <mergeCell ref="A4:A6"/>
    <mergeCell ref="B4:B6"/>
    <mergeCell ref="C4:C6"/>
    <mergeCell ref="D4:D6"/>
    <mergeCell ref="E4:E6"/>
  </mergeCells>
  <conditionalFormatting sqref="A3:XFD1048576 A1:R1 T1:XFD1">
    <cfRule type="cellIs" dxfId="19" priority="3" operator="lessThan">
      <formula>0</formula>
    </cfRule>
  </conditionalFormatting>
  <conditionalFormatting sqref="S1">
    <cfRule type="cellIs" dxfId="18" priority="2" operator="lessThan">
      <formula>0</formula>
    </cfRule>
  </conditionalFormatting>
  <conditionalFormatting sqref="A2:XFD2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8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"/>
  <sheetViews>
    <sheetView zoomScale="80" zoomScaleNormal="80" workbookViewId="0">
      <pane xSplit="9" ySplit="6" topLeftCell="J7" activePane="bottomRight" state="frozen"/>
      <selection activeCell="F4343" sqref="F4343"/>
      <selection pane="topRight" activeCell="F4343" sqref="F4343"/>
      <selection pane="bottomLeft" activeCell="F4343" sqref="F4343"/>
      <selection pane="bottomRight" activeCell="F4343" sqref="F4343"/>
    </sheetView>
  </sheetViews>
  <sheetFormatPr defaultColWidth="16.85546875" defaultRowHeight="12.75" x14ac:dyDescent="0.2"/>
  <cols>
    <col min="1" max="3" width="9" style="45" customWidth="1"/>
    <col min="4" max="4" width="10.28515625" style="45" customWidth="1"/>
    <col min="5" max="5" width="9.7109375" style="45" customWidth="1"/>
    <col min="6" max="6" width="53.85546875" style="173" customWidth="1"/>
    <col min="7" max="7" width="9.7109375" style="21" customWidth="1"/>
    <col min="8" max="8" width="13" style="21" customWidth="1"/>
    <col min="9" max="9" width="16.42578125" style="342" customWidth="1"/>
    <col min="10" max="14" width="15.5703125" style="342" customWidth="1"/>
    <col min="15" max="19" width="15.5703125" style="343" customWidth="1"/>
    <col min="20" max="71" width="9.140625" style="21" customWidth="1"/>
    <col min="72" max="72" width="9" style="21" customWidth="1"/>
    <col min="73" max="73" width="9.7109375" style="21" customWidth="1"/>
    <col min="74" max="74" width="69.42578125" style="21" customWidth="1"/>
    <col min="75" max="80" width="13.5703125" style="21" customWidth="1"/>
    <col min="81" max="85" width="16.42578125" style="21" customWidth="1"/>
    <col min="86" max="86" width="9.140625" style="21" customWidth="1"/>
    <col min="87" max="87" width="13.85546875" style="21" customWidth="1"/>
    <col min="88" max="88" width="15.28515625" style="21" customWidth="1"/>
    <col min="89" max="89" width="9.140625" style="21" customWidth="1"/>
    <col min="90" max="16384" width="16.85546875" style="21"/>
  </cols>
  <sheetData>
    <row r="1" spans="1:21" ht="15.75" x14ac:dyDescent="0.2">
      <c r="A1" s="323" t="s">
        <v>765</v>
      </c>
      <c r="I1" s="22"/>
      <c r="J1" s="22"/>
      <c r="K1" s="22"/>
      <c r="L1" s="22"/>
      <c r="M1" s="22"/>
      <c r="N1" s="22"/>
      <c r="O1" s="24"/>
      <c r="P1" s="24"/>
      <c r="Q1" s="24"/>
      <c r="R1" s="24"/>
      <c r="S1" s="324" t="s">
        <v>2442</v>
      </c>
    </row>
    <row r="2" spans="1:21" s="1" customFormat="1" x14ac:dyDescent="0.2">
      <c r="A2" s="325" t="s">
        <v>2443</v>
      </c>
      <c r="B2" s="3"/>
      <c r="C2" s="3"/>
      <c r="E2" s="345"/>
      <c r="F2" s="346"/>
      <c r="G2" s="175"/>
      <c r="H2" s="175"/>
      <c r="I2" s="175"/>
      <c r="J2" s="175"/>
      <c r="K2" s="175"/>
      <c r="L2" s="175"/>
      <c r="M2" s="175"/>
      <c r="N2" s="175"/>
      <c r="O2" s="216"/>
      <c r="P2" s="175"/>
      <c r="Q2" s="175"/>
      <c r="R2" s="175"/>
      <c r="S2" s="175"/>
      <c r="T2" s="175"/>
      <c r="U2" s="216"/>
    </row>
    <row r="3" spans="1:21" ht="13.5" thickBot="1" x14ac:dyDescent="0.25">
      <c r="I3" s="22"/>
      <c r="J3" s="22"/>
      <c r="K3" s="22"/>
      <c r="L3" s="22"/>
      <c r="M3" s="22"/>
      <c r="N3" s="22"/>
      <c r="O3" s="24"/>
      <c r="P3" s="24"/>
      <c r="Q3" s="24"/>
      <c r="R3" s="24"/>
      <c r="S3" s="24"/>
    </row>
    <row r="4" spans="1:21" s="45" customFormat="1" ht="15.75" customHeight="1" x14ac:dyDescent="0.25">
      <c r="A4" s="639" t="s">
        <v>149</v>
      </c>
      <c r="B4" s="654" t="s">
        <v>0</v>
      </c>
      <c r="C4" s="654" t="s">
        <v>1</v>
      </c>
      <c r="D4" s="654" t="s">
        <v>5</v>
      </c>
      <c r="E4" s="654" t="s">
        <v>3</v>
      </c>
      <c r="F4" s="651" t="s">
        <v>4</v>
      </c>
      <c r="G4" s="639" t="s">
        <v>150</v>
      </c>
      <c r="H4" s="642" t="s">
        <v>158</v>
      </c>
      <c r="I4" s="645" t="s">
        <v>159</v>
      </c>
      <c r="J4" s="648" t="s">
        <v>176</v>
      </c>
      <c r="K4" s="649"/>
      <c r="L4" s="649"/>
      <c r="M4" s="649"/>
      <c r="N4" s="650"/>
      <c r="O4" s="657" t="s">
        <v>125</v>
      </c>
      <c r="P4" s="658"/>
      <c r="Q4" s="658"/>
      <c r="R4" s="658"/>
      <c r="S4" s="659"/>
    </row>
    <row r="5" spans="1:21" s="45" customFormat="1" ht="15.75" customHeight="1" x14ac:dyDescent="0.25">
      <c r="A5" s="640"/>
      <c r="B5" s="655"/>
      <c r="C5" s="655"/>
      <c r="D5" s="655"/>
      <c r="E5" s="655"/>
      <c r="F5" s="652"/>
      <c r="G5" s="640"/>
      <c r="H5" s="643"/>
      <c r="I5" s="646"/>
      <c r="J5" s="660" t="s">
        <v>177</v>
      </c>
      <c r="K5" s="662" t="s">
        <v>153</v>
      </c>
      <c r="L5" s="663"/>
      <c r="M5" s="663"/>
      <c r="N5" s="663"/>
      <c r="O5" s="664" t="s">
        <v>97</v>
      </c>
      <c r="P5" s="665" t="s">
        <v>153</v>
      </c>
      <c r="Q5" s="666"/>
      <c r="R5" s="666"/>
      <c r="S5" s="667"/>
    </row>
    <row r="6" spans="1:21" s="45" customFormat="1" ht="42" customHeight="1" thickBot="1" x14ac:dyDescent="0.3">
      <c r="A6" s="641"/>
      <c r="B6" s="656"/>
      <c r="C6" s="656"/>
      <c r="D6" s="656"/>
      <c r="E6" s="656"/>
      <c r="F6" s="653"/>
      <c r="G6" s="641"/>
      <c r="H6" s="644"/>
      <c r="I6" s="647"/>
      <c r="J6" s="661"/>
      <c r="K6" s="322" t="s">
        <v>127</v>
      </c>
      <c r="L6" s="322" t="s">
        <v>128</v>
      </c>
      <c r="M6" s="322" t="s">
        <v>129</v>
      </c>
      <c r="N6" s="68" t="s">
        <v>130</v>
      </c>
      <c r="O6" s="619"/>
      <c r="P6" s="66" t="s">
        <v>127</v>
      </c>
      <c r="Q6" s="66" t="s">
        <v>128</v>
      </c>
      <c r="R6" s="66" t="s">
        <v>129</v>
      </c>
      <c r="S6" s="67" t="s">
        <v>130</v>
      </c>
    </row>
    <row r="7" spans="1:21" s="45" customFormat="1" ht="50.25" customHeight="1" x14ac:dyDescent="0.25">
      <c r="A7" s="58">
        <v>1</v>
      </c>
      <c r="B7" s="59" t="s">
        <v>7</v>
      </c>
      <c r="C7" s="59">
        <v>8</v>
      </c>
      <c r="D7" s="59">
        <v>502009</v>
      </c>
      <c r="E7" s="436">
        <v>201001</v>
      </c>
      <c r="F7" s="172" t="s">
        <v>526</v>
      </c>
      <c r="G7" s="63" t="s">
        <v>160</v>
      </c>
      <c r="H7" s="60" t="s">
        <v>161</v>
      </c>
      <c r="I7" s="326">
        <v>7309328</v>
      </c>
      <c r="J7" s="327">
        <v>2152407</v>
      </c>
      <c r="K7" s="328">
        <v>538102</v>
      </c>
      <c r="L7" s="328">
        <v>538102</v>
      </c>
      <c r="M7" s="328">
        <v>538102</v>
      </c>
      <c r="N7" s="329">
        <v>538101</v>
      </c>
      <c r="O7" s="330">
        <v>5203238.7915706402</v>
      </c>
      <c r="P7" s="331">
        <v>1301551.0599</v>
      </c>
      <c r="Q7" s="331">
        <v>1300563.1797</v>
      </c>
      <c r="R7" s="331">
        <v>1300563.1797</v>
      </c>
      <c r="S7" s="332">
        <v>1300561.3722706398</v>
      </c>
    </row>
    <row r="8" spans="1:21" s="42" customFormat="1" ht="38.25" x14ac:dyDescent="0.25">
      <c r="A8" s="55">
        <v>1</v>
      </c>
      <c r="B8" s="46" t="s">
        <v>9</v>
      </c>
      <c r="C8" s="46">
        <v>1</v>
      </c>
      <c r="D8" s="46">
        <v>504106</v>
      </c>
      <c r="E8" s="47">
        <v>410601</v>
      </c>
      <c r="F8" s="172" t="s">
        <v>428</v>
      </c>
      <c r="G8" s="64" t="s">
        <v>160</v>
      </c>
      <c r="H8" s="61" t="s">
        <v>161</v>
      </c>
      <c r="I8" s="333">
        <v>27283</v>
      </c>
      <c r="J8" s="327">
        <v>7885</v>
      </c>
      <c r="K8" s="328">
        <v>1971</v>
      </c>
      <c r="L8" s="328">
        <v>1971</v>
      </c>
      <c r="M8" s="328">
        <v>1971</v>
      </c>
      <c r="N8" s="329">
        <v>1972</v>
      </c>
      <c r="O8" s="330">
        <v>18498.50452196</v>
      </c>
      <c r="P8" s="331">
        <v>4611.62</v>
      </c>
      <c r="Q8" s="331">
        <v>4628.8599999999997</v>
      </c>
      <c r="R8" s="331">
        <v>4628.8599999999997</v>
      </c>
      <c r="S8" s="332">
        <v>4629.1645219599986</v>
      </c>
      <c r="T8" s="44"/>
    </row>
    <row r="9" spans="1:21" s="42" customFormat="1" ht="38.25" x14ac:dyDescent="0.25">
      <c r="A9" s="55">
        <v>1</v>
      </c>
      <c r="B9" s="46" t="s">
        <v>9</v>
      </c>
      <c r="C9" s="46">
        <v>1</v>
      </c>
      <c r="D9" s="46">
        <v>505601</v>
      </c>
      <c r="E9" s="437">
        <v>560101</v>
      </c>
      <c r="F9" s="172" t="s">
        <v>429</v>
      </c>
      <c r="G9" s="64" t="s">
        <v>160</v>
      </c>
      <c r="H9" s="61" t="s">
        <v>161</v>
      </c>
      <c r="I9" s="333">
        <v>29566</v>
      </c>
      <c r="J9" s="327">
        <v>8604</v>
      </c>
      <c r="K9" s="328">
        <v>2151</v>
      </c>
      <c r="L9" s="328">
        <v>2151</v>
      </c>
      <c r="M9" s="328">
        <v>2151</v>
      </c>
      <c r="N9" s="329">
        <v>2151</v>
      </c>
      <c r="O9" s="330">
        <v>19554.187092879998</v>
      </c>
      <c r="P9" s="331">
        <v>4889</v>
      </c>
      <c r="Q9" s="331">
        <v>4889</v>
      </c>
      <c r="R9" s="331">
        <v>4889</v>
      </c>
      <c r="S9" s="332">
        <v>4887.1870928799981</v>
      </c>
      <c r="T9" s="44"/>
    </row>
    <row r="10" spans="1:21" s="42" customFormat="1" ht="38.25" customHeight="1" x14ac:dyDescent="0.25">
      <c r="A10" s="55">
        <v>2</v>
      </c>
      <c r="B10" s="46" t="s">
        <v>9</v>
      </c>
      <c r="C10" s="46">
        <v>5</v>
      </c>
      <c r="D10" s="46">
        <v>506101</v>
      </c>
      <c r="E10" s="437">
        <v>610101</v>
      </c>
      <c r="F10" s="172" t="s">
        <v>661</v>
      </c>
      <c r="G10" s="64" t="s">
        <v>160</v>
      </c>
      <c r="H10" s="61" t="s">
        <v>161</v>
      </c>
      <c r="I10" s="333">
        <v>28381</v>
      </c>
      <c r="J10" s="327">
        <v>7191</v>
      </c>
      <c r="K10" s="328">
        <v>1798</v>
      </c>
      <c r="L10" s="328">
        <v>1798</v>
      </c>
      <c r="M10" s="328">
        <v>1798</v>
      </c>
      <c r="N10" s="329">
        <v>1797</v>
      </c>
      <c r="O10" s="330">
        <v>18729.274878479999</v>
      </c>
      <c r="P10" s="331">
        <v>4324.5200000000004</v>
      </c>
      <c r="Q10" s="331">
        <v>4801.5599999999995</v>
      </c>
      <c r="R10" s="331">
        <v>4801.5599999999995</v>
      </c>
      <c r="S10" s="332">
        <v>4801.6348784799975</v>
      </c>
      <c r="T10" s="44"/>
    </row>
    <row r="11" spans="1:21" s="42" customFormat="1" ht="38.25" customHeight="1" x14ac:dyDescent="0.25">
      <c r="A11" s="55">
        <v>2</v>
      </c>
      <c r="B11" s="46" t="s">
        <v>9</v>
      </c>
      <c r="C11" s="46">
        <v>2</v>
      </c>
      <c r="D11" s="46">
        <v>507001</v>
      </c>
      <c r="E11" s="437">
        <v>300301</v>
      </c>
      <c r="F11" s="172" t="s">
        <v>667</v>
      </c>
      <c r="G11" s="64" t="s">
        <v>160</v>
      </c>
      <c r="H11" s="61" t="s">
        <v>161</v>
      </c>
      <c r="I11" s="333">
        <v>23414</v>
      </c>
      <c r="J11" s="327">
        <v>6235</v>
      </c>
      <c r="K11" s="328">
        <v>1559</v>
      </c>
      <c r="L11" s="328">
        <v>1559</v>
      </c>
      <c r="M11" s="328">
        <v>1559</v>
      </c>
      <c r="N11" s="329">
        <v>1558</v>
      </c>
      <c r="O11" s="330">
        <v>17028.483517959998</v>
      </c>
      <c r="P11" s="331">
        <v>3886.8</v>
      </c>
      <c r="Q11" s="331">
        <v>4380.3999999999996</v>
      </c>
      <c r="R11" s="331">
        <v>4380.3999999999996</v>
      </c>
      <c r="S11" s="332">
        <v>4380.8835179599992</v>
      </c>
      <c r="T11" s="44"/>
    </row>
    <row r="12" spans="1:21" s="42" customFormat="1" ht="38.25" customHeight="1" thickBot="1" x14ac:dyDescent="0.3">
      <c r="A12" s="56">
        <v>1</v>
      </c>
      <c r="B12" s="57" t="s">
        <v>9</v>
      </c>
      <c r="C12" s="57" t="s">
        <v>91</v>
      </c>
      <c r="D12" s="57">
        <v>508807</v>
      </c>
      <c r="E12" s="438">
        <v>880705</v>
      </c>
      <c r="F12" s="172" t="s">
        <v>697</v>
      </c>
      <c r="G12" s="65" t="s">
        <v>160</v>
      </c>
      <c r="H12" s="62" t="s">
        <v>161</v>
      </c>
      <c r="I12" s="334">
        <v>5508</v>
      </c>
      <c r="J12" s="327">
        <v>1582</v>
      </c>
      <c r="K12" s="328">
        <v>396</v>
      </c>
      <c r="L12" s="328">
        <v>396</v>
      </c>
      <c r="M12" s="328">
        <v>396</v>
      </c>
      <c r="N12" s="329">
        <v>394</v>
      </c>
      <c r="O12" s="330">
        <v>20683.746520239998</v>
      </c>
      <c r="P12" s="331">
        <v>5171</v>
      </c>
      <c r="Q12" s="331">
        <v>5171</v>
      </c>
      <c r="R12" s="331">
        <v>5171</v>
      </c>
      <c r="S12" s="332">
        <v>5170.7465202399981</v>
      </c>
      <c r="T12" s="44"/>
    </row>
    <row r="13" spans="1:21" s="43" customFormat="1" ht="13.5" thickBot="1" x14ac:dyDescent="0.3">
      <c r="A13" s="230"/>
      <c r="B13" s="245"/>
      <c r="C13" s="245"/>
      <c r="D13" s="245"/>
      <c r="E13" s="246"/>
      <c r="F13" s="247" t="s">
        <v>6</v>
      </c>
      <c r="G13" s="248"/>
      <c r="H13" s="249"/>
      <c r="I13" s="335">
        <v>7423480</v>
      </c>
      <c r="J13" s="336">
        <v>2183904</v>
      </c>
      <c r="K13" s="337">
        <v>545977</v>
      </c>
      <c r="L13" s="337">
        <v>545977</v>
      </c>
      <c r="M13" s="337">
        <v>545977</v>
      </c>
      <c r="N13" s="338">
        <v>545973</v>
      </c>
      <c r="O13" s="339">
        <v>5297732.9881021604</v>
      </c>
      <c r="P13" s="340">
        <v>1324433.9999000002</v>
      </c>
      <c r="Q13" s="340">
        <v>1324433.9997</v>
      </c>
      <c r="R13" s="340">
        <v>1324433.9997</v>
      </c>
      <c r="S13" s="341">
        <v>1324430.9888021601</v>
      </c>
    </row>
    <row r="14" spans="1:21" ht="13.5" thickBot="1" x14ac:dyDescent="0.25">
      <c r="A14" s="636" t="s">
        <v>764</v>
      </c>
      <c r="B14" s="637"/>
      <c r="C14" s="637"/>
      <c r="D14" s="637"/>
      <c r="E14" s="637"/>
      <c r="F14" s="637"/>
      <c r="G14" s="637"/>
      <c r="H14" s="637"/>
      <c r="I14" s="638"/>
      <c r="J14" s="490">
        <v>86968</v>
      </c>
      <c r="K14" s="486">
        <v>21742</v>
      </c>
      <c r="L14" s="486">
        <v>21742</v>
      </c>
      <c r="M14" s="486">
        <v>21742</v>
      </c>
      <c r="N14" s="491">
        <v>21742</v>
      </c>
      <c r="O14" s="489">
        <v>250000</v>
      </c>
      <c r="P14" s="487">
        <v>62500</v>
      </c>
      <c r="Q14" s="487">
        <v>62500</v>
      </c>
      <c r="R14" s="487">
        <v>62500</v>
      </c>
      <c r="S14" s="488">
        <v>62500</v>
      </c>
    </row>
    <row r="17" spans="15:19" x14ac:dyDescent="0.2">
      <c r="O17" s="45"/>
      <c r="P17" s="45"/>
      <c r="Q17" s="45"/>
      <c r="R17" s="45"/>
      <c r="S17" s="45"/>
    </row>
    <row r="18" spans="15:19" x14ac:dyDescent="0.2">
      <c r="O18" s="44"/>
      <c r="P18" s="42"/>
      <c r="Q18" s="42"/>
      <c r="R18" s="42"/>
      <c r="S18" s="42"/>
    </row>
    <row r="19" spans="15:19" x14ac:dyDescent="0.2">
      <c r="O19" s="44"/>
      <c r="P19" s="42"/>
      <c r="Q19" s="42"/>
      <c r="R19" s="42"/>
      <c r="S19" s="42"/>
    </row>
    <row r="20" spans="15:19" x14ac:dyDescent="0.2">
      <c r="O20" s="44"/>
      <c r="P20" s="42"/>
      <c r="Q20" s="42"/>
      <c r="R20" s="42"/>
      <c r="S20" s="42"/>
    </row>
    <row r="21" spans="15:19" x14ac:dyDescent="0.2">
      <c r="O21" s="44"/>
      <c r="P21" s="42"/>
      <c r="Q21" s="42"/>
      <c r="R21" s="42"/>
      <c r="S21" s="42"/>
    </row>
    <row r="22" spans="15:19" x14ac:dyDescent="0.2">
      <c r="O22" s="44"/>
      <c r="P22" s="42"/>
      <c r="Q22" s="42"/>
      <c r="R22" s="42"/>
      <c r="S22" s="42"/>
    </row>
  </sheetData>
  <autoFilter ref="A6:U14"/>
  <customSheetViews>
    <customSheetView guid="{0BF1B18C-0CF0-44AE-B4E4-FACCD28AA6F3}" scale="80" showAutoFilter="1">
      <pane xSplit="9" ySplit="6" topLeftCell="J7" activePane="bottomRight" state="frozen"/>
      <selection pane="bottomRight" activeCell="S13" sqref="A7:S13"/>
      <pageMargins left="0.7" right="0.7" top="0.75" bottom="0.75" header="0.3" footer="0.3"/>
      <pageSetup paperSize="9" orientation="portrait" r:id="rId1"/>
      <autoFilter ref="A6:U14"/>
    </customSheetView>
    <customSheetView guid="{73FB4389-870D-4631-BB77-E7C48C680E07}" scale="80">
      <pane xSplit="9" ySplit="6" topLeftCell="J7" activePane="bottomRight" state="frozen"/>
      <selection pane="bottomRight" activeCell="S13" sqref="A7:S13"/>
      <pageMargins left="0.7" right="0.7" top="0.75" bottom="0.75" header="0.3" footer="0.3"/>
      <pageSetup paperSize="9" orientation="portrait" r:id="rId2"/>
    </customSheetView>
    <customSheetView guid="{AE1BA67E-6559-4DC6-8737-C3127296BA9C}" scale="80" showAutoFilter="1">
      <pane xSplit="9" ySplit="6" topLeftCell="J7" activePane="bottomRight" state="frozen"/>
      <selection pane="bottomRight" activeCell="S13" sqref="A7:S13"/>
      <pageMargins left="0.7" right="0.7" top="0.75" bottom="0.75" header="0.3" footer="0.3"/>
      <pageSetup paperSize="9" orientation="portrait" r:id="rId3"/>
      <autoFilter ref="A6:U14"/>
    </customSheetView>
    <customSheetView guid="{3A7C223C-D1B4-4553-8B3A-2D2965BCF60A}" scale="80" showAutoFilter="1">
      <pane xSplit="9" ySplit="6" topLeftCell="J7" activePane="bottomRight" state="frozen"/>
      <selection pane="bottomRight" activeCell="S13" sqref="A7:S13"/>
      <pageMargins left="0.7" right="0.7" top="0.75" bottom="0.75" header="0.3" footer="0.3"/>
      <pageSetup paperSize="9" orientation="portrait" r:id="rId4"/>
      <autoFilter ref="A6:U14"/>
    </customSheetView>
    <customSheetView guid="{8777C987-C1B9-4C05-BD1A-63370C121BEE}" scale="80">
      <pane xSplit="9" ySplit="6" topLeftCell="J7" activePane="bottomRight" state="frozen"/>
      <selection pane="bottomRight" activeCell="S13" sqref="A7:S13"/>
      <pageMargins left="0.7" right="0.7" top="0.75" bottom="0.75" header="0.3" footer="0.3"/>
      <pageSetup paperSize="9" orientation="portrait" r:id="rId5"/>
    </customSheetView>
    <customSheetView guid="{6924C9E4-8B1E-478E-B761-4499919451ED}" scale="80" showAutoFilter="1">
      <pane xSplit="7" ySplit="6" topLeftCell="J7" activePane="bottomRight" state="frozen"/>
      <selection pane="bottomRight" activeCell="S13" sqref="A7:S13"/>
      <pageMargins left="0.7" right="0.7" top="0.75" bottom="0.75" header="0.3" footer="0.3"/>
      <pageSetup paperSize="9" orientation="portrait" r:id="rId6"/>
      <autoFilter ref="A6:U14"/>
    </customSheetView>
    <customSheetView guid="{B464BFEF-746B-4CF8-BD65-531E80E6EE14}" scale="80">
      <pane xSplit="9" ySplit="6" topLeftCell="J7" activePane="bottomRight" state="frozen"/>
      <selection pane="bottomRight" activeCell="S13" sqref="A7:S13"/>
      <pageMargins left="0.7" right="0.7" top="0.75" bottom="0.75" header="0.3" footer="0.3"/>
      <pageSetup paperSize="9" orientation="portrait" r:id="rId7"/>
    </customSheetView>
  </customSheetViews>
  <mergeCells count="16">
    <mergeCell ref="O4:S4"/>
    <mergeCell ref="J5:J6"/>
    <mergeCell ref="K5:N5"/>
    <mergeCell ref="O5:O6"/>
    <mergeCell ref="P5:S5"/>
    <mergeCell ref="A14:I14"/>
    <mergeCell ref="G4:G6"/>
    <mergeCell ref="H4:H6"/>
    <mergeCell ref="I4:I6"/>
    <mergeCell ref="J4:N4"/>
    <mergeCell ref="F4:F6"/>
    <mergeCell ref="A4:A6"/>
    <mergeCell ref="B4:B6"/>
    <mergeCell ref="C4:C6"/>
    <mergeCell ref="D4:D6"/>
    <mergeCell ref="E4:E6"/>
  </mergeCells>
  <conditionalFormatting sqref="A3:XFD1048576 A1:R1 T1:XFD1">
    <cfRule type="cellIs" dxfId="16" priority="3" operator="lessThan">
      <formula>0</formula>
    </cfRule>
  </conditionalFormatting>
  <conditionalFormatting sqref="S1">
    <cfRule type="cellIs" dxfId="15" priority="2" operator="lessThan">
      <formula>0</formula>
    </cfRule>
  </conditionalFormatting>
  <conditionalFormatting sqref="A2:XFD2">
    <cfRule type="cellIs" dxfId="14" priority="1" operator="lessThan">
      <formula>0</formula>
    </cfRule>
  </conditionalFormatting>
  <pageMargins left="0.7" right="0.7" top="0.75" bottom="0.75" header="0.3" footer="0.3"/>
  <pageSetup paperSize="9" orientation="portrait" r:id="rId8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383"/>
  <sheetViews>
    <sheetView zoomScale="60" zoomScaleNormal="70" workbookViewId="0">
      <pane xSplit="7" ySplit="7" topLeftCell="H350" activePane="bottomRight" state="frozen"/>
      <selection activeCell="F4343" sqref="F4343"/>
      <selection pane="topRight" activeCell="F4343" sqref="F4343"/>
      <selection pane="bottomLeft" activeCell="F4343" sqref="F4343"/>
      <selection pane="bottomRight" activeCell="S392" sqref="S392"/>
    </sheetView>
  </sheetViews>
  <sheetFormatPr defaultRowHeight="17.25" customHeight="1" x14ac:dyDescent="0.2"/>
  <cols>
    <col min="1" max="1" width="9.140625" style="45"/>
    <col min="2" max="3" width="10.140625" style="45" customWidth="1"/>
    <col min="4" max="4" width="9.140625" style="45"/>
    <col min="5" max="5" width="77.85546875" style="100" customWidth="1"/>
    <col min="6" max="6" width="9.140625" style="21" customWidth="1"/>
    <col min="7" max="7" width="20.5703125" style="21" customWidth="1"/>
    <col min="8" max="8" width="12.5703125" style="101" customWidth="1"/>
    <col min="9" max="42" width="10.140625" style="101" customWidth="1"/>
    <col min="43" max="43" width="13.42578125" style="101" customWidth="1"/>
    <col min="44" max="47" width="8.28515625" style="101" customWidth="1"/>
    <col min="48" max="48" width="12.85546875" style="101" customWidth="1"/>
    <col min="49" max="52" width="8.28515625" style="101" customWidth="1"/>
    <col min="53" max="53" width="15.85546875" style="101" customWidth="1"/>
    <col min="54" max="57" width="9.5703125" style="101" customWidth="1"/>
    <col min="58" max="58" width="15.85546875" style="101" customWidth="1"/>
    <col min="59" max="72" width="9.5703125" style="101" customWidth="1"/>
    <col min="73" max="77" width="13.42578125" style="101" customWidth="1"/>
    <col min="78" max="78" width="10.140625" style="101" customWidth="1"/>
    <col min="79" max="87" width="9.5703125" style="101" customWidth="1"/>
    <col min="88" max="88" width="12.28515625" style="101" customWidth="1"/>
    <col min="89" max="92" width="9.5703125" style="101" customWidth="1"/>
    <col min="93" max="93" width="11.85546875" style="101" customWidth="1"/>
    <col min="94" max="97" width="9.5703125" style="101" customWidth="1"/>
    <col min="98" max="98" width="25.7109375" style="102" customWidth="1"/>
    <col min="99" max="102" width="13.28515625" style="102" customWidth="1"/>
    <col min="103" max="104" width="9.140625" style="21"/>
    <col min="105" max="105" width="12" style="21" bestFit="1" customWidth="1"/>
    <col min="106" max="16384" width="9.140625" style="21"/>
  </cols>
  <sheetData>
    <row r="1" spans="1:102" ht="17.25" customHeight="1" x14ac:dyDescent="0.2">
      <c r="A1" s="323" t="s">
        <v>766</v>
      </c>
      <c r="CX1" s="324" t="s">
        <v>2442</v>
      </c>
    </row>
    <row r="2" spans="1:102" s="1" customFormat="1" ht="12.75" x14ac:dyDescent="0.2">
      <c r="A2" s="325" t="s">
        <v>2443</v>
      </c>
      <c r="B2" s="3"/>
      <c r="C2" s="3"/>
      <c r="E2" s="345"/>
      <c r="F2" s="346"/>
      <c r="G2" s="175"/>
      <c r="H2" s="175"/>
      <c r="I2" s="175"/>
      <c r="J2" s="175"/>
      <c r="K2" s="175"/>
      <c r="L2" s="175"/>
      <c r="M2" s="175"/>
      <c r="N2" s="175"/>
      <c r="O2" s="216"/>
      <c r="P2" s="175"/>
      <c r="Q2" s="175"/>
      <c r="R2" s="175"/>
      <c r="S2" s="175"/>
      <c r="T2" s="175"/>
      <c r="U2" s="216"/>
    </row>
    <row r="3" spans="1:102" ht="17.25" customHeight="1" thickBot="1" x14ac:dyDescent="0.25"/>
    <row r="4" spans="1:102" s="39" customFormat="1" ht="35.25" customHeight="1" thickBot="1" x14ac:dyDescent="0.25">
      <c r="A4" s="716" t="s">
        <v>0</v>
      </c>
      <c r="B4" s="712" t="s">
        <v>1</v>
      </c>
      <c r="C4" s="712" t="s">
        <v>5</v>
      </c>
      <c r="D4" s="719" t="s">
        <v>3</v>
      </c>
      <c r="E4" s="712" t="s">
        <v>131</v>
      </c>
      <c r="F4" s="712" t="s">
        <v>150</v>
      </c>
      <c r="G4" s="706" t="s">
        <v>180</v>
      </c>
      <c r="H4" s="709" t="s">
        <v>124</v>
      </c>
      <c r="I4" s="690"/>
      <c r="J4" s="690"/>
      <c r="K4" s="690"/>
      <c r="L4" s="690"/>
      <c r="M4" s="690"/>
      <c r="N4" s="690"/>
      <c r="O4" s="690"/>
      <c r="P4" s="690"/>
      <c r="Q4" s="690"/>
      <c r="R4" s="690"/>
      <c r="S4" s="690"/>
      <c r="T4" s="690"/>
      <c r="U4" s="690"/>
      <c r="V4" s="690"/>
      <c r="W4" s="690"/>
      <c r="X4" s="690"/>
      <c r="Y4" s="690"/>
      <c r="Z4" s="690"/>
      <c r="AA4" s="690"/>
      <c r="AB4" s="690"/>
      <c r="AC4" s="690"/>
      <c r="AD4" s="690"/>
      <c r="AE4" s="690"/>
      <c r="AF4" s="690"/>
      <c r="AG4" s="690"/>
      <c r="AH4" s="690"/>
      <c r="AI4" s="690"/>
      <c r="AJ4" s="690"/>
      <c r="AK4" s="690"/>
      <c r="AL4" s="690"/>
      <c r="AM4" s="690"/>
      <c r="AN4" s="690"/>
      <c r="AO4" s="690"/>
      <c r="AP4" s="690"/>
      <c r="AQ4" s="690"/>
      <c r="AR4" s="690"/>
      <c r="AS4" s="690"/>
      <c r="AT4" s="690"/>
      <c r="AU4" s="690"/>
      <c r="AV4" s="690"/>
      <c r="AW4" s="690"/>
      <c r="AX4" s="690"/>
      <c r="AY4" s="690"/>
      <c r="AZ4" s="690"/>
      <c r="BA4" s="710"/>
      <c r="BB4" s="710"/>
      <c r="BC4" s="710"/>
      <c r="BD4" s="710"/>
      <c r="BE4" s="710"/>
      <c r="BF4" s="690"/>
      <c r="BG4" s="690"/>
      <c r="BH4" s="690"/>
      <c r="BI4" s="690"/>
      <c r="BJ4" s="690"/>
      <c r="BK4" s="690"/>
      <c r="BL4" s="690"/>
      <c r="BM4" s="690"/>
      <c r="BN4" s="690"/>
      <c r="BO4" s="690"/>
      <c r="BP4" s="690"/>
      <c r="BQ4" s="690"/>
      <c r="BR4" s="690"/>
      <c r="BS4" s="690"/>
      <c r="BT4" s="690"/>
      <c r="BU4" s="710"/>
      <c r="BV4" s="710"/>
      <c r="BW4" s="710"/>
      <c r="BX4" s="710"/>
      <c r="BY4" s="710"/>
      <c r="BZ4" s="710"/>
      <c r="CA4" s="710"/>
      <c r="CB4" s="710"/>
      <c r="CC4" s="710"/>
      <c r="CD4" s="710"/>
      <c r="CE4" s="710"/>
      <c r="CF4" s="710"/>
      <c r="CG4" s="710"/>
      <c r="CH4" s="710"/>
      <c r="CI4" s="710"/>
      <c r="CJ4" s="710"/>
      <c r="CK4" s="710"/>
      <c r="CL4" s="710"/>
      <c r="CM4" s="710"/>
      <c r="CN4" s="710"/>
      <c r="CO4" s="710"/>
      <c r="CP4" s="710"/>
      <c r="CQ4" s="710"/>
      <c r="CR4" s="710"/>
      <c r="CS4" s="711"/>
      <c r="CT4" s="684" t="s">
        <v>773</v>
      </c>
      <c r="CU4" s="685"/>
      <c r="CV4" s="685"/>
      <c r="CW4" s="685"/>
      <c r="CX4" s="686"/>
    </row>
    <row r="5" spans="1:102" s="39" customFormat="1" ht="17.25" customHeight="1" x14ac:dyDescent="0.2">
      <c r="A5" s="717"/>
      <c r="B5" s="713"/>
      <c r="C5" s="713"/>
      <c r="D5" s="720"/>
      <c r="E5" s="713"/>
      <c r="F5" s="713"/>
      <c r="G5" s="707"/>
      <c r="H5" s="687" t="s">
        <v>181</v>
      </c>
      <c r="I5" s="689" t="s">
        <v>153</v>
      </c>
      <c r="J5" s="690"/>
      <c r="K5" s="690"/>
      <c r="L5" s="691"/>
      <c r="M5" s="675" t="s">
        <v>756</v>
      </c>
      <c r="N5" s="675"/>
      <c r="O5" s="675"/>
      <c r="P5" s="675"/>
      <c r="Q5" s="675"/>
      <c r="R5" s="675"/>
      <c r="S5" s="675"/>
      <c r="T5" s="675"/>
      <c r="U5" s="675"/>
      <c r="V5" s="675"/>
      <c r="W5" s="675"/>
      <c r="X5" s="675"/>
      <c r="Y5" s="675"/>
      <c r="Z5" s="675"/>
      <c r="AA5" s="675"/>
      <c r="AB5" s="675"/>
      <c r="AC5" s="675"/>
      <c r="AD5" s="675"/>
      <c r="AE5" s="675"/>
      <c r="AF5" s="675"/>
      <c r="AG5" s="675"/>
      <c r="AH5" s="675"/>
      <c r="AI5" s="675"/>
      <c r="AJ5" s="675"/>
      <c r="AK5" s="675"/>
      <c r="AL5" s="675"/>
      <c r="AM5" s="675"/>
      <c r="AN5" s="675"/>
      <c r="AO5" s="675"/>
      <c r="AP5" s="675"/>
      <c r="AQ5" s="675"/>
      <c r="AR5" s="675"/>
      <c r="AS5" s="675"/>
      <c r="AT5" s="675"/>
      <c r="AU5" s="675"/>
      <c r="AV5" s="675"/>
      <c r="AW5" s="675"/>
      <c r="AX5" s="675"/>
      <c r="AY5" s="675"/>
      <c r="AZ5" s="697"/>
      <c r="BA5" s="695" t="s">
        <v>182</v>
      </c>
      <c r="BB5" s="689" t="s">
        <v>153</v>
      </c>
      <c r="BC5" s="690"/>
      <c r="BD5" s="690"/>
      <c r="BE5" s="690"/>
      <c r="BF5" s="687" t="s">
        <v>183</v>
      </c>
      <c r="BG5" s="675" t="s">
        <v>153</v>
      </c>
      <c r="BH5" s="675"/>
      <c r="BI5" s="675"/>
      <c r="BJ5" s="675"/>
      <c r="BK5" s="675" t="s">
        <v>756</v>
      </c>
      <c r="BL5" s="675"/>
      <c r="BM5" s="675"/>
      <c r="BN5" s="675"/>
      <c r="BO5" s="675"/>
      <c r="BP5" s="675"/>
      <c r="BQ5" s="675"/>
      <c r="BR5" s="675"/>
      <c r="BS5" s="675"/>
      <c r="BT5" s="697"/>
      <c r="BU5" s="698" t="s">
        <v>184</v>
      </c>
      <c r="BV5" s="675" t="s">
        <v>153</v>
      </c>
      <c r="BW5" s="675"/>
      <c r="BX5" s="675"/>
      <c r="BY5" s="675"/>
      <c r="BZ5" s="677" t="s">
        <v>756</v>
      </c>
      <c r="CA5" s="677"/>
      <c r="CB5" s="677"/>
      <c r="CC5" s="677"/>
      <c r="CD5" s="677"/>
      <c r="CE5" s="677"/>
      <c r="CF5" s="677"/>
      <c r="CG5" s="677"/>
      <c r="CH5" s="677"/>
      <c r="CI5" s="677"/>
      <c r="CJ5" s="677"/>
      <c r="CK5" s="677"/>
      <c r="CL5" s="677"/>
      <c r="CM5" s="677"/>
      <c r="CN5" s="677"/>
      <c r="CO5" s="678" t="s">
        <v>291</v>
      </c>
      <c r="CP5" s="679"/>
      <c r="CQ5" s="679"/>
      <c r="CR5" s="679"/>
      <c r="CS5" s="680"/>
      <c r="CT5" s="681" t="s">
        <v>97</v>
      </c>
      <c r="CU5" s="668" t="s">
        <v>153</v>
      </c>
      <c r="CV5" s="669"/>
      <c r="CW5" s="669"/>
      <c r="CX5" s="670"/>
    </row>
    <row r="6" spans="1:102" s="39" customFormat="1" ht="79.5" customHeight="1" x14ac:dyDescent="0.2">
      <c r="A6" s="717"/>
      <c r="B6" s="713"/>
      <c r="C6" s="713"/>
      <c r="D6" s="720"/>
      <c r="E6" s="713"/>
      <c r="F6" s="713"/>
      <c r="G6" s="707"/>
      <c r="H6" s="688"/>
      <c r="I6" s="692"/>
      <c r="J6" s="693"/>
      <c r="K6" s="693"/>
      <c r="L6" s="694"/>
      <c r="M6" s="126" t="s">
        <v>778</v>
      </c>
      <c r="N6" s="674" t="s">
        <v>153</v>
      </c>
      <c r="O6" s="674"/>
      <c r="P6" s="674"/>
      <c r="Q6" s="674"/>
      <c r="R6" s="126" t="s">
        <v>779</v>
      </c>
      <c r="S6" s="674" t="s">
        <v>153</v>
      </c>
      <c r="T6" s="674"/>
      <c r="U6" s="674"/>
      <c r="V6" s="674"/>
      <c r="W6" s="126" t="s">
        <v>780</v>
      </c>
      <c r="X6" s="674" t="s">
        <v>153</v>
      </c>
      <c r="Y6" s="674"/>
      <c r="Z6" s="674"/>
      <c r="AA6" s="674"/>
      <c r="AB6" s="126" t="s">
        <v>770</v>
      </c>
      <c r="AC6" s="674" t="s">
        <v>153</v>
      </c>
      <c r="AD6" s="674"/>
      <c r="AE6" s="674"/>
      <c r="AF6" s="674"/>
      <c r="AG6" s="126" t="s">
        <v>771</v>
      </c>
      <c r="AH6" s="674" t="s">
        <v>153</v>
      </c>
      <c r="AI6" s="674"/>
      <c r="AJ6" s="674"/>
      <c r="AK6" s="674"/>
      <c r="AL6" s="126" t="s">
        <v>772</v>
      </c>
      <c r="AM6" s="674" t="s">
        <v>153</v>
      </c>
      <c r="AN6" s="674"/>
      <c r="AO6" s="674"/>
      <c r="AP6" s="674"/>
      <c r="AQ6" s="126" t="s">
        <v>291</v>
      </c>
      <c r="AR6" s="674" t="s">
        <v>153</v>
      </c>
      <c r="AS6" s="674"/>
      <c r="AT6" s="674"/>
      <c r="AU6" s="674"/>
      <c r="AV6" s="126" t="s">
        <v>285</v>
      </c>
      <c r="AW6" s="674" t="s">
        <v>153</v>
      </c>
      <c r="AX6" s="674"/>
      <c r="AY6" s="674"/>
      <c r="AZ6" s="715"/>
      <c r="BA6" s="696"/>
      <c r="BB6" s="692"/>
      <c r="BC6" s="693"/>
      <c r="BD6" s="693"/>
      <c r="BE6" s="693"/>
      <c r="BF6" s="688"/>
      <c r="BG6" s="676"/>
      <c r="BH6" s="676"/>
      <c r="BI6" s="676"/>
      <c r="BJ6" s="676"/>
      <c r="BK6" s="126" t="s">
        <v>291</v>
      </c>
      <c r="BL6" s="674" t="s">
        <v>153</v>
      </c>
      <c r="BM6" s="674"/>
      <c r="BN6" s="674"/>
      <c r="BO6" s="674"/>
      <c r="BP6" s="126" t="s">
        <v>185</v>
      </c>
      <c r="BQ6" s="674" t="s">
        <v>153</v>
      </c>
      <c r="BR6" s="674"/>
      <c r="BS6" s="674"/>
      <c r="BT6" s="715"/>
      <c r="BU6" s="699" t="s">
        <v>184</v>
      </c>
      <c r="BV6" s="676"/>
      <c r="BW6" s="676"/>
      <c r="BX6" s="676"/>
      <c r="BY6" s="676"/>
      <c r="BZ6" s="126" t="s">
        <v>291</v>
      </c>
      <c r="CA6" s="674" t="s">
        <v>153</v>
      </c>
      <c r="CB6" s="674"/>
      <c r="CC6" s="674"/>
      <c r="CD6" s="674"/>
      <c r="CE6" s="126" t="s">
        <v>185</v>
      </c>
      <c r="CF6" s="674" t="s">
        <v>153</v>
      </c>
      <c r="CG6" s="674"/>
      <c r="CH6" s="674"/>
      <c r="CI6" s="674"/>
      <c r="CJ6" s="126" t="s">
        <v>287</v>
      </c>
      <c r="CK6" s="674" t="s">
        <v>153</v>
      </c>
      <c r="CL6" s="674"/>
      <c r="CM6" s="674"/>
      <c r="CN6" s="674"/>
      <c r="CO6" s="445" t="s">
        <v>292</v>
      </c>
      <c r="CP6" s="676" t="s">
        <v>153</v>
      </c>
      <c r="CQ6" s="676"/>
      <c r="CR6" s="676"/>
      <c r="CS6" s="700"/>
      <c r="CT6" s="682"/>
      <c r="CU6" s="671"/>
      <c r="CV6" s="672"/>
      <c r="CW6" s="672"/>
      <c r="CX6" s="673"/>
    </row>
    <row r="7" spans="1:102" s="39" customFormat="1" ht="24" customHeight="1" thickBot="1" x14ac:dyDescent="0.25">
      <c r="A7" s="718"/>
      <c r="B7" s="714"/>
      <c r="C7" s="714"/>
      <c r="D7" s="721"/>
      <c r="E7" s="714"/>
      <c r="F7" s="714"/>
      <c r="G7" s="708"/>
      <c r="H7" s="447" t="s">
        <v>97</v>
      </c>
      <c r="I7" s="450" t="s">
        <v>127</v>
      </c>
      <c r="J7" s="450" t="s">
        <v>128</v>
      </c>
      <c r="K7" s="450" t="s">
        <v>129</v>
      </c>
      <c r="L7" s="450" t="s">
        <v>130</v>
      </c>
      <c r="M7" s="127" t="s">
        <v>97</v>
      </c>
      <c r="N7" s="448" t="s">
        <v>127</v>
      </c>
      <c r="O7" s="448" t="s">
        <v>128</v>
      </c>
      <c r="P7" s="448" t="s">
        <v>129</v>
      </c>
      <c r="Q7" s="448" t="s">
        <v>130</v>
      </c>
      <c r="R7" s="127" t="s">
        <v>97</v>
      </c>
      <c r="S7" s="448" t="s">
        <v>127</v>
      </c>
      <c r="T7" s="448" t="s">
        <v>128</v>
      </c>
      <c r="U7" s="448" t="s">
        <v>129</v>
      </c>
      <c r="V7" s="448" t="s">
        <v>130</v>
      </c>
      <c r="W7" s="127" t="s">
        <v>97</v>
      </c>
      <c r="X7" s="448" t="s">
        <v>127</v>
      </c>
      <c r="Y7" s="448" t="s">
        <v>128</v>
      </c>
      <c r="Z7" s="448" t="s">
        <v>129</v>
      </c>
      <c r="AA7" s="448" t="s">
        <v>130</v>
      </c>
      <c r="AB7" s="127" t="s">
        <v>97</v>
      </c>
      <c r="AC7" s="448" t="s">
        <v>127</v>
      </c>
      <c r="AD7" s="448" t="s">
        <v>128</v>
      </c>
      <c r="AE7" s="448" t="s">
        <v>129</v>
      </c>
      <c r="AF7" s="448" t="s">
        <v>130</v>
      </c>
      <c r="AG7" s="127" t="s">
        <v>97</v>
      </c>
      <c r="AH7" s="448" t="s">
        <v>127</v>
      </c>
      <c r="AI7" s="448" t="s">
        <v>128</v>
      </c>
      <c r="AJ7" s="448" t="s">
        <v>129</v>
      </c>
      <c r="AK7" s="448" t="s">
        <v>130</v>
      </c>
      <c r="AL7" s="127" t="s">
        <v>97</v>
      </c>
      <c r="AM7" s="448" t="s">
        <v>127</v>
      </c>
      <c r="AN7" s="448" t="s">
        <v>128</v>
      </c>
      <c r="AO7" s="448" t="s">
        <v>129</v>
      </c>
      <c r="AP7" s="448" t="s">
        <v>130</v>
      </c>
      <c r="AQ7" s="127" t="s">
        <v>97</v>
      </c>
      <c r="AR7" s="448" t="s">
        <v>127</v>
      </c>
      <c r="AS7" s="448" t="s">
        <v>128</v>
      </c>
      <c r="AT7" s="448" t="s">
        <v>129</v>
      </c>
      <c r="AU7" s="448" t="s">
        <v>130</v>
      </c>
      <c r="AV7" s="127" t="s">
        <v>97</v>
      </c>
      <c r="AW7" s="448" t="s">
        <v>127</v>
      </c>
      <c r="AX7" s="448" t="s">
        <v>128</v>
      </c>
      <c r="AY7" s="448" t="s">
        <v>129</v>
      </c>
      <c r="AZ7" s="449" t="s">
        <v>130</v>
      </c>
      <c r="BA7" s="223" t="s">
        <v>97</v>
      </c>
      <c r="BB7" s="450" t="s">
        <v>127</v>
      </c>
      <c r="BC7" s="450" t="s">
        <v>128</v>
      </c>
      <c r="BD7" s="450" t="s">
        <v>129</v>
      </c>
      <c r="BE7" s="128" t="s">
        <v>130</v>
      </c>
      <c r="BF7" s="224" t="s">
        <v>97</v>
      </c>
      <c r="BG7" s="225" t="s">
        <v>127</v>
      </c>
      <c r="BH7" s="225" t="s">
        <v>128</v>
      </c>
      <c r="BI7" s="225" t="s">
        <v>129</v>
      </c>
      <c r="BJ7" s="226" t="s">
        <v>130</v>
      </c>
      <c r="BK7" s="227" t="s">
        <v>97</v>
      </c>
      <c r="BL7" s="228" t="s">
        <v>127</v>
      </c>
      <c r="BM7" s="228" t="s">
        <v>128</v>
      </c>
      <c r="BN7" s="228" t="s">
        <v>129</v>
      </c>
      <c r="BO7" s="228" t="s">
        <v>130</v>
      </c>
      <c r="BP7" s="227" t="s">
        <v>97</v>
      </c>
      <c r="BQ7" s="228" t="s">
        <v>127</v>
      </c>
      <c r="BR7" s="228" t="s">
        <v>128</v>
      </c>
      <c r="BS7" s="228" t="s">
        <v>129</v>
      </c>
      <c r="BT7" s="229" t="s">
        <v>130</v>
      </c>
      <c r="BU7" s="447" t="s">
        <v>97</v>
      </c>
      <c r="BV7" s="450" t="s">
        <v>127</v>
      </c>
      <c r="BW7" s="450" t="s">
        <v>128</v>
      </c>
      <c r="BX7" s="450" t="s">
        <v>129</v>
      </c>
      <c r="BY7" s="450" t="s">
        <v>130</v>
      </c>
      <c r="BZ7" s="127" t="s">
        <v>97</v>
      </c>
      <c r="CA7" s="448" t="s">
        <v>127</v>
      </c>
      <c r="CB7" s="448" t="s">
        <v>128</v>
      </c>
      <c r="CC7" s="448" t="s">
        <v>129</v>
      </c>
      <c r="CD7" s="448" t="s">
        <v>130</v>
      </c>
      <c r="CE7" s="127" t="s">
        <v>97</v>
      </c>
      <c r="CF7" s="448" t="s">
        <v>127</v>
      </c>
      <c r="CG7" s="448" t="s">
        <v>128</v>
      </c>
      <c r="CH7" s="448" t="s">
        <v>129</v>
      </c>
      <c r="CI7" s="448" t="s">
        <v>130</v>
      </c>
      <c r="CJ7" s="127" t="s">
        <v>97</v>
      </c>
      <c r="CK7" s="448" t="s">
        <v>127</v>
      </c>
      <c r="CL7" s="448" t="s">
        <v>128</v>
      </c>
      <c r="CM7" s="448" t="s">
        <v>129</v>
      </c>
      <c r="CN7" s="448" t="s">
        <v>130</v>
      </c>
      <c r="CO7" s="447" t="s">
        <v>97</v>
      </c>
      <c r="CP7" s="450" t="s">
        <v>127</v>
      </c>
      <c r="CQ7" s="450" t="s">
        <v>128</v>
      </c>
      <c r="CR7" s="450" t="s">
        <v>129</v>
      </c>
      <c r="CS7" s="123" t="s">
        <v>130</v>
      </c>
      <c r="CT7" s="683"/>
      <c r="CU7" s="119" t="s">
        <v>127</v>
      </c>
      <c r="CV7" s="119" t="s">
        <v>128</v>
      </c>
      <c r="CW7" s="119" t="s">
        <v>129</v>
      </c>
      <c r="CX7" s="120" t="s">
        <v>130</v>
      </c>
    </row>
    <row r="8" spans="1:102" ht="24.95" customHeight="1" x14ac:dyDescent="0.2">
      <c r="A8" s="58" t="s">
        <v>7</v>
      </c>
      <c r="B8" s="497">
        <v>7</v>
      </c>
      <c r="C8" s="497">
        <v>501801</v>
      </c>
      <c r="D8" s="497">
        <v>180101</v>
      </c>
      <c r="E8" s="498" t="s">
        <v>502</v>
      </c>
      <c r="F8" s="497">
        <v>3</v>
      </c>
      <c r="G8" s="499" t="s">
        <v>174</v>
      </c>
      <c r="H8" s="115">
        <v>35158.655689204919</v>
      </c>
      <c r="I8" s="116">
        <v>8790</v>
      </c>
      <c r="J8" s="116">
        <v>8790</v>
      </c>
      <c r="K8" s="116">
        <v>8790</v>
      </c>
      <c r="L8" s="116">
        <v>8788.6556892049193</v>
      </c>
      <c r="M8" s="116">
        <v>4287</v>
      </c>
      <c r="N8" s="116">
        <v>973</v>
      </c>
      <c r="O8" s="116">
        <v>1170</v>
      </c>
      <c r="P8" s="116">
        <v>1170</v>
      </c>
      <c r="Q8" s="116">
        <v>974</v>
      </c>
      <c r="R8" s="116">
        <v>1609</v>
      </c>
      <c r="S8" s="116">
        <v>816</v>
      </c>
      <c r="T8" s="116">
        <v>578</v>
      </c>
      <c r="U8" s="116">
        <v>117</v>
      </c>
      <c r="V8" s="116">
        <v>98</v>
      </c>
      <c r="W8" s="116">
        <v>1662</v>
      </c>
      <c r="X8" s="116">
        <v>411</v>
      </c>
      <c r="Y8" s="116">
        <v>537</v>
      </c>
      <c r="Z8" s="116">
        <v>390</v>
      </c>
      <c r="AA8" s="116">
        <v>324</v>
      </c>
      <c r="AB8" s="116">
        <v>5400</v>
      </c>
      <c r="AC8" s="116">
        <v>1350</v>
      </c>
      <c r="AD8" s="116">
        <v>1350</v>
      </c>
      <c r="AE8" s="116">
        <v>1350</v>
      </c>
      <c r="AF8" s="116">
        <v>1350</v>
      </c>
      <c r="AG8" s="116">
        <v>22</v>
      </c>
      <c r="AH8" s="116">
        <v>0</v>
      </c>
      <c r="AI8" s="116">
        <v>22</v>
      </c>
      <c r="AJ8" s="116">
        <v>0</v>
      </c>
      <c r="AK8" s="116">
        <v>0</v>
      </c>
      <c r="AL8" s="116">
        <v>109</v>
      </c>
      <c r="AM8" s="116">
        <v>5</v>
      </c>
      <c r="AN8" s="116">
        <v>0</v>
      </c>
      <c r="AO8" s="116">
        <v>52</v>
      </c>
      <c r="AP8" s="116">
        <v>52</v>
      </c>
      <c r="AQ8" s="116">
        <v>2773.0394752635921</v>
      </c>
      <c r="AR8" s="116">
        <v>693</v>
      </c>
      <c r="AS8" s="116">
        <v>693</v>
      </c>
      <c r="AT8" s="116">
        <v>693</v>
      </c>
      <c r="AU8" s="116">
        <v>694.03947526359207</v>
      </c>
      <c r="AV8" s="116">
        <v>0</v>
      </c>
      <c r="AW8" s="116">
        <v>0</v>
      </c>
      <c r="AX8" s="116">
        <v>0</v>
      </c>
      <c r="AY8" s="116">
        <v>0</v>
      </c>
      <c r="AZ8" s="116">
        <v>0</v>
      </c>
      <c r="BA8" s="116">
        <v>17039.45988699979</v>
      </c>
      <c r="BB8" s="116">
        <v>4260</v>
      </c>
      <c r="BC8" s="116">
        <v>4260</v>
      </c>
      <c r="BD8" s="116">
        <v>4260</v>
      </c>
      <c r="BE8" s="116">
        <v>4259.4598869997899</v>
      </c>
      <c r="BF8" s="116">
        <v>61591.352790801757</v>
      </c>
      <c r="BG8" s="116">
        <v>15398</v>
      </c>
      <c r="BH8" s="116">
        <v>15398</v>
      </c>
      <c r="BI8" s="116">
        <v>15398</v>
      </c>
      <c r="BJ8" s="116">
        <v>15397.352790801757</v>
      </c>
      <c r="BK8" s="116">
        <v>6013.0298422461519</v>
      </c>
      <c r="BL8" s="116">
        <v>1503</v>
      </c>
      <c r="BM8" s="116">
        <v>1503</v>
      </c>
      <c r="BN8" s="116">
        <v>1503</v>
      </c>
      <c r="BO8" s="116">
        <v>1504.0298422461519</v>
      </c>
      <c r="BP8" s="116">
        <v>0</v>
      </c>
      <c r="BQ8" s="116">
        <v>0</v>
      </c>
      <c r="BR8" s="116">
        <v>0</v>
      </c>
      <c r="BS8" s="116">
        <v>0</v>
      </c>
      <c r="BT8" s="116">
        <v>0</v>
      </c>
      <c r="BU8" s="116">
        <v>27959</v>
      </c>
      <c r="BV8" s="116">
        <v>6990</v>
      </c>
      <c r="BW8" s="116">
        <v>6990</v>
      </c>
      <c r="BX8" s="116">
        <v>6990</v>
      </c>
      <c r="BY8" s="116">
        <v>6989</v>
      </c>
      <c r="BZ8" s="116">
        <v>3389</v>
      </c>
      <c r="CA8" s="116">
        <v>847</v>
      </c>
      <c r="CB8" s="116">
        <v>847</v>
      </c>
      <c r="CC8" s="116">
        <v>847</v>
      </c>
      <c r="CD8" s="116">
        <v>848</v>
      </c>
      <c r="CE8" s="116">
        <v>0</v>
      </c>
      <c r="CF8" s="116">
        <v>0</v>
      </c>
      <c r="CG8" s="116">
        <v>0</v>
      </c>
      <c r="CH8" s="116">
        <v>0</v>
      </c>
      <c r="CI8" s="116">
        <v>0</v>
      </c>
      <c r="CJ8" s="116">
        <v>0</v>
      </c>
      <c r="CK8" s="116">
        <v>0</v>
      </c>
      <c r="CL8" s="116">
        <v>0</v>
      </c>
      <c r="CM8" s="116">
        <v>0</v>
      </c>
      <c r="CN8" s="116">
        <v>0</v>
      </c>
      <c r="CO8" s="116">
        <v>75623.75</v>
      </c>
      <c r="CP8" s="116">
        <v>18906</v>
      </c>
      <c r="CQ8" s="116">
        <v>18906</v>
      </c>
      <c r="CR8" s="116">
        <v>18906</v>
      </c>
      <c r="CS8" s="116">
        <v>18905.75</v>
      </c>
      <c r="CT8" s="121">
        <v>113513.3242489804</v>
      </c>
      <c r="CU8" s="118">
        <v>28378.331062245099</v>
      </c>
      <c r="CV8" s="118">
        <v>28378.331062245099</v>
      </c>
      <c r="CW8" s="118">
        <v>28378.331062245099</v>
      </c>
      <c r="CX8" s="122">
        <v>28378.331062245099</v>
      </c>
    </row>
    <row r="9" spans="1:102" ht="24.95" customHeight="1" x14ac:dyDescent="0.2">
      <c r="A9" s="55" t="s">
        <v>7</v>
      </c>
      <c r="B9" s="103">
        <v>5</v>
      </c>
      <c r="C9" s="103">
        <v>501802</v>
      </c>
      <c r="D9" s="103">
        <v>180201</v>
      </c>
      <c r="E9" s="31" t="s">
        <v>190</v>
      </c>
      <c r="F9" s="103">
        <v>3</v>
      </c>
      <c r="G9" s="81" t="s">
        <v>174</v>
      </c>
      <c r="H9" s="115">
        <v>30024.46892654628</v>
      </c>
      <c r="I9" s="116">
        <v>7506</v>
      </c>
      <c r="J9" s="116">
        <v>7506</v>
      </c>
      <c r="K9" s="116">
        <v>7506</v>
      </c>
      <c r="L9" s="116">
        <v>7506.4689265462803</v>
      </c>
      <c r="M9" s="116">
        <v>4807</v>
      </c>
      <c r="N9" s="116">
        <v>1093</v>
      </c>
      <c r="O9" s="116">
        <v>1311</v>
      </c>
      <c r="P9" s="116">
        <v>1311</v>
      </c>
      <c r="Q9" s="116">
        <v>1092</v>
      </c>
      <c r="R9" s="116">
        <v>2787</v>
      </c>
      <c r="S9" s="116">
        <v>1085</v>
      </c>
      <c r="T9" s="116">
        <v>1461</v>
      </c>
      <c r="U9" s="116">
        <v>131</v>
      </c>
      <c r="V9" s="116">
        <v>110</v>
      </c>
      <c r="W9" s="116">
        <v>1102</v>
      </c>
      <c r="X9" s="116">
        <v>126</v>
      </c>
      <c r="Y9" s="116">
        <v>222</v>
      </c>
      <c r="Z9" s="116">
        <v>411</v>
      </c>
      <c r="AA9" s="116">
        <v>343</v>
      </c>
      <c r="AB9" s="116">
        <v>4500</v>
      </c>
      <c r="AC9" s="116">
        <v>750</v>
      </c>
      <c r="AD9" s="116">
        <v>1400</v>
      </c>
      <c r="AE9" s="116">
        <v>1400</v>
      </c>
      <c r="AF9" s="116">
        <v>950</v>
      </c>
      <c r="AG9" s="116">
        <v>0</v>
      </c>
      <c r="AH9" s="116">
        <v>0</v>
      </c>
      <c r="AI9" s="116">
        <v>0</v>
      </c>
      <c r="AJ9" s="116">
        <v>0</v>
      </c>
      <c r="AK9" s="116">
        <v>0</v>
      </c>
      <c r="AL9" s="116">
        <v>0</v>
      </c>
      <c r="AM9" s="116">
        <v>0</v>
      </c>
      <c r="AN9" s="116">
        <v>0</v>
      </c>
      <c r="AO9" s="116">
        <v>0</v>
      </c>
      <c r="AP9" s="116">
        <v>0</v>
      </c>
      <c r="AQ9" s="116">
        <v>2768.6669173461596</v>
      </c>
      <c r="AR9" s="116">
        <v>692</v>
      </c>
      <c r="AS9" s="116">
        <v>692</v>
      </c>
      <c r="AT9" s="116">
        <v>692</v>
      </c>
      <c r="AU9" s="116">
        <v>692.66691734615961</v>
      </c>
      <c r="AV9" s="116">
        <v>0</v>
      </c>
      <c r="AW9" s="116">
        <v>0</v>
      </c>
      <c r="AX9" s="116">
        <v>0</v>
      </c>
      <c r="AY9" s="116">
        <v>0</v>
      </c>
      <c r="AZ9" s="117">
        <v>0</v>
      </c>
      <c r="BA9" s="125">
        <v>15255.799236254365</v>
      </c>
      <c r="BB9" s="116">
        <v>3814</v>
      </c>
      <c r="BC9" s="116">
        <v>3814</v>
      </c>
      <c r="BD9" s="116">
        <v>3814</v>
      </c>
      <c r="BE9" s="116">
        <v>3813.7992362543646</v>
      </c>
      <c r="BF9" s="115">
        <v>55142.841126979059</v>
      </c>
      <c r="BG9" s="116">
        <v>13786</v>
      </c>
      <c r="BH9" s="116">
        <v>13786</v>
      </c>
      <c r="BI9" s="116">
        <v>13786</v>
      </c>
      <c r="BJ9" s="116">
        <v>13784.841126979059</v>
      </c>
      <c r="BK9" s="124">
        <v>6003.8705154254048</v>
      </c>
      <c r="BL9" s="116">
        <v>1501</v>
      </c>
      <c r="BM9" s="116">
        <v>1501</v>
      </c>
      <c r="BN9" s="116">
        <v>1501</v>
      </c>
      <c r="BO9" s="116">
        <v>1500.8705154254048</v>
      </c>
      <c r="BP9" s="116">
        <v>0</v>
      </c>
      <c r="BQ9" s="116">
        <v>0</v>
      </c>
      <c r="BR9" s="116">
        <v>0</v>
      </c>
      <c r="BS9" s="116">
        <v>0</v>
      </c>
      <c r="BT9" s="116">
        <v>0</v>
      </c>
      <c r="BU9" s="115">
        <v>26485</v>
      </c>
      <c r="BV9" s="116">
        <v>6621</v>
      </c>
      <c r="BW9" s="116">
        <v>6621</v>
      </c>
      <c r="BX9" s="116">
        <v>6621</v>
      </c>
      <c r="BY9" s="116">
        <v>6622</v>
      </c>
      <c r="BZ9" s="116">
        <v>3384</v>
      </c>
      <c r="CA9" s="116">
        <v>846</v>
      </c>
      <c r="CB9" s="116">
        <v>846</v>
      </c>
      <c r="CC9" s="116">
        <v>846</v>
      </c>
      <c r="CD9" s="116">
        <v>846</v>
      </c>
      <c r="CE9" s="116">
        <v>0</v>
      </c>
      <c r="CF9" s="116">
        <v>0</v>
      </c>
      <c r="CG9" s="116">
        <v>0</v>
      </c>
      <c r="CH9" s="116">
        <v>0</v>
      </c>
      <c r="CI9" s="116">
        <v>0</v>
      </c>
      <c r="CJ9" s="116">
        <v>0</v>
      </c>
      <c r="CK9" s="116">
        <v>0</v>
      </c>
      <c r="CL9" s="116">
        <v>0</v>
      </c>
      <c r="CM9" s="116">
        <v>0</v>
      </c>
      <c r="CN9" s="116">
        <v>0</v>
      </c>
      <c r="CO9" s="114">
        <v>75508.61</v>
      </c>
      <c r="CP9" s="116">
        <v>18877</v>
      </c>
      <c r="CQ9" s="116">
        <v>18877</v>
      </c>
      <c r="CR9" s="116">
        <v>18877</v>
      </c>
      <c r="CS9" s="117">
        <v>18877.61</v>
      </c>
      <c r="CT9" s="121">
        <v>133698.05718714301</v>
      </c>
      <c r="CU9" s="118">
        <v>33424.514296785754</v>
      </c>
      <c r="CV9" s="118">
        <v>33424.514296785754</v>
      </c>
      <c r="CW9" s="118">
        <v>33424.514296785754</v>
      </c>
      <c r="CX9" s="122">
        <v>33424.514296785754</v>
      </c>
    </row>
    <row r="10" spans="1:102" ht="24.95" customHeight="1" x14ac:dyDescent="0.2">
      <c r="A10" s="55" t="s">
        <v>7</v>
      </c>
      <c r="B10" s="103">
        <v>5</v>
      </c>
      <c r="C10" s="103">
        <v>503502</v>
      </c>
      <c r="D10" s="103">
        <v>350301</v>
      </c>
      <c r="E10" s="31" t="s">
        <v>191</v>
      </c>
      <c r="F10" s="103">
        <v>3</v>
      </c>
      <c r="G10" s="81" t="s">
        <v>174</v>
      </c>
      <c r="H10" s="115">
        <v>26071.40742648203</v>
      </c>
      <c r="I10" s="116">
        <v>6518</v>
      </c>
      <c r="J10" s="116">
        <v>6518</v>
      </c>
      <c r="K10" s="116">
        <v>6518</v>
      </c>
      <c r="L10" s="116">
        <v>6517.4074264820301</v>
      </c>
      <c r="M10" s="116">
        <v>3196</v>
      </c>
      <c r="N10" s="116">
        <v>725</v>
      </c>
      <c r="O10" s="116">
        <v>873</v>
      </c>
      <c r="P10" s="116">
        <v>873</v>
      </c>
      <c r="Q10" s="116">
        <v>725</v>
      </c>
      <c r="R10" s="116">
        <v>651</v>
      </c>
      <c r="S10" s="116">
        <v>155</v>
      </c>
      <c r="T10" s="116">
        <v>336</v>
      </c>
      <c r="U10" s="116">
        <v>87</v>
      </c>
      <c r="V10" s="116">
        <v>73</v>
      </c>
      <c r="W10" s="116">
        <v>626</v>
      </c>
      <c r="X10" s="116">
        <v>53</v>
      </c>
      <c r="Y10" s="116">
        <v>280</v>
      </c>
      <c r="Z10" s="116">
        <v>160</v>
      </c>
      <c r="AA10" s="116">
        <v>133</v>
      </c>
      <c r="AB10" s="116">
        <v>4200</v>
      </c>
      <c r="AC10" s="116">
        <v>850</v>
      </c>
      <c r="AD10" s="116">
        <v>1150</v>
      </c>
      <c r="AE10" s="116">
        <v>1050</v>
      </c>
      <c r="AF10" s="116">
        <v>1150</v>
      </c>
      <c r="AG10" s="116">
        <v>0</v>
      </c>
      <c r="AH10" s="116">
        <v>0</v>
      </c>
      <c r="AI10" s="116">
        <v>0</v>
      </c>
      <c r="AJ10" s="116">
        <v>0</v>
      </c>
      <c r="AK10" s="116">
        <v>0</v>
      </c>
      <c r="AL10" s="116">
        <v>36</v>
      </c>
      <c r="AM10" s="116">
        <v>5</v>
      </c>
      <c r="AN10" s="116">
        <v>15</v>
      </c>
      <c r="AO10" s="116">
        <v>10</v>
      </c>
      <c r="AP10" s="116">
        <v>6</v>
      </c>
      <c r="AQ10" s="116">
        <v>2066.7981274707481</v>
      </c>
      <c r="AR10" s="116">
        <v>517</v>
      </c>
      <c r="AS10" s="116">
        <v>517</v>
      </c>
      <c r="AT10" s="116">
        <v>517</v>
      </c>
      <c r="AU10" s="116">
        <v>515.79812747074811</v>
      </c>
      <c r="AV10" s="116">
        <v>0</v>
      </c>
      <c r="AW10" s="116">
        <v>0</v>
      </c>
      <c r="AX10" s="116">
        <v>0</v>
      </c>
      <c r="AY10" s="116">
        <v>0</v>
      </c>
      <c r="AZ10" s="117">
        <v>0</v>
      </c>
      <c r="BA10" s="125">
        <v>14329.702427196957</v>
      </c>
      <c r="BB10" s="116">
        <v>3582</v>
      </c>
      <c r="BC10" s="116">
        <v>3582</v>
      </c>
      <c r="BD10" s="116">
        <v>3582</v>
      </c>
      <c r="BE10" s="116">
        <v>3583.7024271969567</v>
      </c>
      <c r="BF10" s="115">
        <v>51796.436932600736</v>
      </c>
      <c r="BG10" s="116">
        <v>12949</v>
      </c>
      <c r="BH10" s="116">
        <v>12949</v>
      </c>
      <c r="BI10" s="116">
        <v>12949</v>
      </c>
      <c r="BJ10" s="116">
        <v>12949.436932600736</v>
      </c>
      <c r="BK10" s="124">
        <v>4482.6780073268164</v>
      </c>
      <c r="BL10" s="116">
        <v>1121</v>
      </c>
      <c r="BM10" s="116">
        <v>1121</v>
      </c>
      <c r="BN10" s="116">
        <v>1121</v>
      </c>
      <c r="BO10" s="116">
        <v>1119.6780073268164</v>
      </c>
      <c r="BP10" s="116">
        <v>0</v>
      </c>
      <c r="BQ10" s="116">
        <v>0</v>
      </c>
      <c r="BR10" s="116">
        <v>0</v>
      </c>
      <c r="BS10" s="116">
        <v>0</v>
      </c>
      <c r="BT10" s="116">
        <v>0</v>
      </c>
      <c r="BU10" s="115">
        <v>27009</v>
      </c>
      <c r="BV10" s="116">
        <v>6752</v>
      </c>
      <c r="BW10" s="116">
        <v>6752</v>
      </c>
      <c r="BX10" s="116">
        <v>6752</v>
      </c>
      <c r="BY10" s="116">
        <v>6753</v>
      </c>
      <c r="BZ10" s="116">
        <v>2527</v>
      </c>
      <c r="CA10" s="116">
        <v>632</v>
      </c>
      <c r="CB10" s="116">
        <v>632</v>
      </c>
      <c r="CC10" s="116">
        <v>632</v>
      </c>
      <c r="CD10" s="116">
        <v>631</v>
      </c>
      <c r="CE10" s="116">
        <v>0</v>
      </c>
      <c r="CF10" s="116">
        <v>0</v>
      </c>
      <c r="CG10" s="116">
        <v>0</v>
      </c>
      <c r="CH10" s="116">
        <v>0</v>
      </c>
      <c r="CI10" s="116">
        <v>0</v>
      </c>
      <c r="CJ10" s="116">
        <v>0</v>
      </c>
      <c r="CK10" s="116">
        <v>0</v>
      </c>
      <c r="CL10" s="116">
        <v>0</v>
      </c>
      <c r="CM10" s="116">
        <v>0</v>
      </c>
      <c r="CN10" s="116">
        <v>0</v>
      </c>
      <c r="CO10" s="114">
        <v>56377.19</v>
      </c>
      <c r="CP10" s="116">
        <v>14094</v>
      </c>
      <c r="CQ10" s="116">
        <v>14094</v>
      </c>
      <c r="CR10" s="116">
        <v>14094</v>
      </c>
      <c r="CS10" s="117">
        <v>14095.190000000002</v>
      </c>
      <c r="CT10" s="121">
        <v>101816.20892895936</v>
      </c>
      <c r="CU10" s="118">
        <v>25454.052232239839</v>
      </c>
      <c r="CV10" s="118">
        <v>25454.052232239839</v>
      </c>
      <c r="CW10" s="118">
        <v>25454.052232239839</v>
      </c>
      <c r="CX10" s="122">
        <v>25454.052232239839</v>
      </c>
    </row>
    <row r="11" spans="1:102" ht="24.95" customHeight="1" x14ac:dyDescent="0.2">
      <c r="A11" s="55" t="s">
        <v>7</v>
      </c>
      <c r="B11" s="103">
        <v>5</v>
      </c>
      <c r="C11" s="103">
        <v>503504</v>
      </c>
      <c r="D11" s="103">
        <v>350701</v>
      </c>
      <c r="E11" s="31" t="s">
        <v>192</v>
      </c>
      <c r="F11" s="103">
        <v>3</v>
      </c>
      <c r="G11" s="81" t="s">
        <v>174</v>
      </c>
      <c r="H11" s="115">
        <v>45107.445553039317</v>
      </c>
      <c r="I11" s="116">
        <v>11277</v>
      </c>
      <c r="J11" s="116">
        <v>11277</v>
      </c>
      <c r="K11" s="116">
        <v>11277</v>
      </c>
      <c r="L11" s="116">
        <v>11276.445553039317</v>
      </c>
      <c r="M11" s="116">
        <v>6423</v>
      </c>
      <c r="N11" s="116">
        <v>1459</v>
      </c>
      <c r="O11" s="116">
        <v>1752</v>
      </c>
      <c r="P11" s="116">
        <v>1752</v>
      </c>
      <c r="Q11" s="116">
        <v>1460</v>
      </c>
      <c r="R11" s="116">
        <v>994</v>
      </c>
      <c r="S11" s="116">
        <v>260</v>
      </c>
      <c r="T11" s="116">
        <v>413</v>
      </c>
      <c r="U11" s="116">
        <v>175</v>
      </c>
      <c r="V11" s="116">
        <v>146</v>
      </c>
      <c r="W11" s="116">
        <v>3165</v>
      </c>
      <c r="X11" s="116">
        <v>710</v>
      </c>
      <c r="Y11" s="116">
        <v>1048</v>
      </c>
      <c r="Z11" s="116">
        <v>768</v>
      </c>
      <c r="AA11" s="116">
        <v>639</v>
      </c>
      <c r="AB11" s="116">
        <v>11549</v>
      </c>
      <c r="AC11" s="116">
        <v>2400</v>
      </c>
      <c r="AD11" s="116">
        <v>3150</v>
      </c>
      <c r="AE11" s="116">
        <v>3150</v>
      </c>
      <c r="AF11" s="116">
        <v>2849</v>
      </c>
      <c r="AG11" s="116">
        <v>0</v>
      </c>
      <c r="AH11" s="116">
        <v>0</v>
      </c>
      <c r="AI11" s="116">
        <v>0</v>
      </c>
      <c r="AJ11" s="116">
        <v>0</v>
      </c>
      <c r="AK11" s="116">
        <v>0</v>
      </c>
      <c r="AL11" s="116">
        <v>84</v>
      </c>
      <c r="AM11" s="116">
        <v>15</v>
      </c>
      <c r="AN11" s="116">
        <v>26</v>
      </c>
      <c r="AO11" s="116">
        <v>27</v>
      </c>
      <c r="AP11" s="116">
        <v>16</v>
      </c>
      <c r="AQ11" s="116">
        <v>3321.3104261938279</v>
      </c>
      <c r="AR11" s="116">
        <v>830</v>
      </c>
      <c r="AS11" s="116">
        <v>830</v>
      </c>
      <c r="AT11" s="116">
        <v>830</v>
      </c>
      <c r="AU11" s="116">
        <v>831.31042619382788</v>
      </c>
      <c r="AV11" s="116">
        <v>0</v>
      </c>
      <c r="AW11" s="116">
        <v>0</v>
      </c>
      <c r="AX11" s="116">
        <v>0</v>
      </c>
      <c r="AY11" s="116">
        <v>0</v>
      </c>
      <c r="AZ11" s="117">
        <v>0</v>
      </c>
      <c r="BA11" s="125">
        <v>34716.834909960628</v>
      </c>
      <c r="BB11" s="116">
        <v>5429</v>
      </c>
      <c r="BC11" s="116">
        <v>7287</v>
      </c>
      <c r="BD11" s="116">
        <v>11000</v>
      </c>
      <c r="BE11" s="116">
        <v>11000.834909960624</v>
      </c>
      <c r="BF11" s="115">
        <v>78499.451779532581</v>
      </c>
      <c r="BG11" s="116">
        <v>19625</v>
      </c>
      <c r="BH11" s="116">
        <v>19625</v>
      </c>
      <c r="BI11" s="116">
        <v>19625</v>
      </c>
      <c r="BJ11" s="116">
        <v>19624.451779532581</v>
      </c>
      <c r="BK11" s="124">
        <v>6192.3017876275135</v>
      </c>
      <c r="BL11" s="116">
        <v>1548</v>
      </c>
      <c r="BM11" s="116">
        <v>1548</v>
      </c>
      <c r="BN11" s="116">
        <v>1548</v>
      </c>
      <c r="BO11" s="116">
        <v>1548.3017876275135</v>
      </c>
      <c r="BP11" s="116">
        <v>553</v>
      </c>
      <c r="BQ11" s="116">
        <v>138</v>
      </c>
      <c r="BR11" s="116">
        <v>138</v>
      </c>
      <c r="BS11" s="116">
        <v>138</v>
      </c>
      <c r="BT11" s="116">
        <v>139</v>
      </c>
      <c r="BU11" s="115">
        <v>48465</v>
      </c>
      <c r="BV11" s="116">
        <v>12116</v>
      </c>
      <c r="BW11" s="116">
        <v>12116</v>
      </c>
      <c r="BX11" s="116">
        <v>12116</v>
      </c>
      <c r="BY11" s="116">
        <v>12117</v>
      </c>
      <c r="BZ11" s="116">
        <v>4060</v>
      </c>
      <c r="CA11" s="116">
        <v>1015</v>
      </c>
      <c r="CB11" s="116">
        <v>1015</v>
      </c>
      <c r="CC11" s="116">
        <v>1015</v>
      </c>
      <c r="CD11" s="116">
        <v>1015</v>
      </c>
      <c r="CE11" s="116">
        <v>14430</v>
      </c>
      <c r="CF11" s="116">
        <v>3608</v>
      </c>
      <c r="CG11" s="116">
        <v>3608</v>
      </c>
      <c r="CH11" s="116">
        <v>3608</v>
      </c>
      <c r="CI11" s="116">
        <v>3606</v>
      </c>
      <c r="CJ11" s="116">
        <v>0</v>
      </c>
      <c r="CK11" s="116">
        <v>0</v>
      </c>
      <c r="CL11" s="116">
        <v>0</v>
      </c>
      <c r="CM11" s="116">
        <v>0</v>
      </c>
      <c r="CN11" s="116">
        <v>0</v>
      </c>
      <c r="CO11" s="114">
        <v>83417.06</v>
      </c>
      <c r="CP11" s="116">
        <v>20479</v>
      </c>
      <c r="CQ11" s="116">
        <v>21979</v>
      </c>
      <c r="CR11" s="116">
        <v>20479</v>
      </c>
      <c r="CS11" s="117">
        <v>20480.059999999998</v>
      </c>
      <c r="CT11" s="121">
        <v>165530.39016340466</v>
      </c>
      <c r="CU11" s="118">
        <v>39337.585040851169</v>
      </c>
      <c r="CV11" s="118">
        <v>40476.539040851167</v>
      </c>
      <c r="CW11" s="118">
        <v>42963.658040851165</v>
      </c>
      <c r="CX11" s="122">
        <v>42752.60804085117</v>
      </c>
    </row>
    <row r="12" spans="1:102" ht="24.95" customHeight="1" x14ac:dyDescent="0.2">
      <c r="A12" s="55" t="s">
        <v>7</v>
      </c>
      <c r="B12" s="103">
        <v>5</v>
      </c>
      <c r="C12" s="103">
        <v>503601</v>
      </c>
      <c r="D12" s="103">
        <v>360101</v>
      </c>
      <c r="E12" s="31" t="s">
        <v>318</v>
      </c>
      <c r="F12" s="103">
        <v>3</v>
      </c>
      <c r="G12" s="81" t="s">
        <v>174</v>
      </c>
      <c r="H12" s="115">
        <v>0</v>
      </c>
      <c r="I12" s="116">
        <v>0</v>
      </c>
      <c r="J12" s="116">
        <v>0</v>
      </c>
      <c r="K12" s="116">
        <v>0</v>
      </c>
      <c r="L12" s="116">
        <v>0</v>
      </c>
      <c r="M12" s="116">
        <v>0</v>
      </c>
      <c r="N12" s="116">
        <v>0</v>
      </c>
      <c r="O12" s="116">
        <v>0</v>
      </c>
      <c r="P12" s="116">
        <v>0</v>
      </c>
      <c r="Q12" s="116">
        <v>0</v>
      </c>
      <c r="R12" s="116">
        <v>0</v>
      </c>
      <c r="S12" s="116">
        <v>0</v>
      </c>
      <c r="T12" s="116">
        <v>0</v>
      </c>
      <c r="U12" s="116">
        <v>0</v>
      </c>
      <c r="V12" s="116">
        <v>0</v>
      </c>
      <c r="W12" s="116">
        <v>0</v>
      </c>
      <c r="X12" s="116">
        <v>0</v>
      </c>
      <c r="Y12" s="116">
        <v>0</v>
      </c>
      <c r="Z12" s="116">
        <v>0</v>
      </c>
      <c r="AA12" s="116">
        <v>0</v>
      </c>
      <c r="AB12" s="116">
        <v>0</v>
      </c>
      <c r="AC12" s="116">
        <v>0</v>
      </c>
      <c r="AD12" s="116">
        <v>0</v>
      </c>
      <c r="AE12" s="116">
        <v>0</v>
      </c>
      <c r="AF12" s="116">
        <v>0</v>
      </c>
      <c r="AG12" s="116">
        <v>0</v>
      </c>
      <c r="AH12" s="116">
        <v>0</v>
      </c>
      <c r="AI12" s="116">
        <v>0</v>
      </c>
      <c r="AJ12" s="116">
        <v>0</v>
      </c>
      <c r="AK12" s="116">
        <v>0</v>
      </c>
      <c r="AL12" s="116">
        <v>0</v>
      </c>
      <c r="AM12" s="116">
        <v>0</v>
      </c>
      <c r="AN12" s="116">
        <v>0</v>
      </c>
      <c r="AO12" s="116">
        <v>0</v>
      </c>
      <c r="AP12" s="116">
        <v>0</v>
      </c>
      <c r="AQ12" s="116">
        <v>0</v>
      </c>
      <c r="AR12" s="116">
        <v>0</v>
      </c>
      <c r="AS12" s="116">
        <v>0</v>
      </c>
      <c r="AT12" s="116">
        <v>0</v>
      </c>
      <c r="AU12" s="116">
        <v>0</v>
      </c>
      <c r="AV12" s="116">
        <v>0</v>
      </c>
      <c r="AW12" s="116">
        <v>0</v>
      </c>
      <c r="AX12" s="116">
        <v>0</v>
      </c>
      <c r="AY12" s="116">
        <v>0</v>
      </c>
      <c r="AZ12" s="117">
        <v>0</v>
      </c>
      <c r="BA12" s="125">
        <v>27990</v>
      </c>
      <c r="BB12" s="116">
        <v>6923</v>
      </c>
      <c r="BC12" s="116">
        <v>7023</v>
      </c>
      <c r="BD12" s="116">
        <v>7023</v>
      </c>
      <c r="BE12" s="116">
        <v>7021</v>
      </c>
      <c r="BF12" s="115">
        <v>6380</v>
      </c>
      <c r="BG12" s="116">
        <v>1595</v>
      </c>
      <c r="BH12" s="116">
        <v>1595</v>
      </c>
      <c r="BI12" s="116">
        <v>1595</v>
      </c>
      <c r="BJ12" s="116">
        <v>1595</v>
      </c>
      <c r="BK12" s="124">
        <v>0</v>
      </c>
      <c r="BL12" s="116">
        <v>0</v>
      </c>
      <c r="BM12" s="116">
        <v>0</v>
      </c>
      <c r="BN12" s="116">
        <v>0</v>
      </c>
      <c r="BO12" s="116">
        <v>0</v>
      </c>
      <c r="BP12" s="116">
        <v>0</v>
      </c>
      <c r="BQ12" s="116">
        <v>0</v>
      </c>
      <c r="BR12" s="116">
        <v>0</v>
      </c>
      <c r="BS12" s="116">
        <v>0</v>
      </c>
      <c r="BT12" s="116">
        <v>0</v>
      </c>
      <c r="BU12" s="115">
        <v>21720</v>
      </c>
      <c r="BV12" s="116">
        <v>5430</v>
      </c>
      <c r="BW12" s="116">
        <v>5430</v>
      </c>
      <c r="BX12" s="116">
        <v>5430</v>
      </c>
      <c r="BY12" s="116">
        <v>5430</v>
      </c>
      <c r="BZ12" s="116">
        <v>0</v>
      </c>
      <c r="CA12" s="116">
        <v>0</v>
      </c>
      <c r="CB12" s="116">
        <v>0</v>
      </c>
      <c r="CC12" s="116">
        <v>0</v>
      </c>
      <c r="CD12" s="116">
        <v>0</v>
      </c>
      <c r="CE12" s="116">
        <v>0</v>
      </c>
      <c r="CF12" s="116">
        <v>0</v>
      </c>
      <c r="CG12" s="116">
        <v>0</v>
      </c>
      <c r="CH12" s="116">
        <v>0</v>
      </c>
      <c r="CI12" s="116">
        <v>0</v>
      </c>
      <c r="CJ12" s="116">
        <v>0</v>
      </c>
      <c r="CK12" s="116">
        <v>0</v>
      </c>
      <c r="CL12" s="116">
        <v>0</v>
      </c>
      <c r="CM12" s="116">
        <v>0</v>
      </c>
      <c r="CN12" s="116">
        <v>0</v>
      </c>
      <c r="CO12" s="114">
        <v>0</v>
      </c>
      <c r="CP12" s="116">
        <v>0</v>
      </c>
      <c r="CQ12" s="116">
        <v>0</v>
      </c>
      <c r="CR12" s="116">
        <v>0</v>
      </c>
      <c r="CS12" s="117">
        <v>0</v>
      </c>
      <c r="CT12" s="121">
        <v>35889.048876506829</v>
      </c>
      <c r="CU12" s="118">
        <v>8926.2872191267088</v>
      </c>
      <c r="CV12" s="118">
        <v>8987.5872191267081</v>
      </c>
      <c r="CW12" s="118">
        <v>8987.5872191267081</v>
      </c>
      <c r="CX12" s="122">
        <v>8987.5872191267081</v>
      </c>
    </row>
    <row r="13" spans="1:102" ht="24.95" customHeight="1" x14ac:dyDescent="0.2">
      <c r="A13" s="55" t="s">
        <v>7</v>
      </c>
      <c r="B13" s="103">
        <v>5</v>
      </c>
      <c r="C13" s="103">
        <v>503602</v>
      </c>
      <c r="D13" s="103">
        <v>360201</v>
      </c>
      <c r="E13" s="31" t="s">
        <v>509</v>
      </c>
      <c r="F13" s="103">
        <v>3</v>
      </c>
      <c r="G13" s="81" t="s">
        <v>174</v>
      </c>
      <c r="H13" s="115">
        <v>0</v>
      </c>
      <c r="I13" s="116">
        <v>0</v>
      </c>
      <c r="J13" s="116">
        <v>0</v>
      </c>
      <c r="K13" s="116">
        <v>0</v>
      </c>
      <c r="L13" s="116">
        <v>0</v>
      </c>
      <c r="M13" s="116">
        <v>0</v>
      </c>
      <c r="N13" s="116">
        <v>0</v>
      </c>
      <c r="O13" s="116">
        <v>0</v>
      </c>
      <c r="P13" s="116">
        <v>0</v>
      </c>
      <c r="Q13" s="116">
        <v>0</v>
      </c>
      <c r="R13" s="116">
        <v>0</v>
      </c>
      <c r="S13" s="116">
        <v>0</v>
      </c>
      <c r="T13" s="116">
        <v>0</v>
      </c>
      <c r="U13" s="116">
        <v>0</v>
      </c>
      <c r="V13" s="116">
        <v>0</v>
      </c>
      <c r="W13" s="116">
        <v>0</v>
      </c>
      <c r="X13" s="116">
        <v>0</v>
      </c>
      <c r="Y13" s="116">
        <v>0</v>
      </c>
      <c r="Z13" s="116">
        <v>0</v>
      </c>
      <c r="AA13" s="116">
        <v>0</v>
      </c>
      <c r="AB13" s="116">
        <v>0</v>
      </c>
      <c r="AC13" s="116">
        <v>0</v>
      </c>
      <c r="AD13" s="116">
        <v>0</v>
      </c>
      <c r="AE13" s="116">
        <v>0</v>
      </c>
      <c r="AF13" s="116">
        <v>0</v>
      </c>
      <c r="AG13" s="116">
        <v>0</v>
      </c>
      <c r="AH13" s="116">
        <v>0</v>
      </c>
      <c r="AI13" s="116">
        <v>0</v>
      </c>
      <c r="AJ13" s="116">
        <v>0</v>
      </c>
      <c r="AK13" s="116">
        <v>0</v>
      </c>
      <c r="AL13" s="116">
        <v>0</v>
      </c>
      <c r="AM13" s="116">
        <v>0</v>
      </c>
      <c r="AN13" s="116">
        <v>0</v>
      </c>
      <c r="AO13" s="116">
        <v>0</v>
      </c>
      <c r="AP13" s="116">
        <v>0</v>
      </c>
      <c r="AQ13" s="116">
        <v>0</v>
      </c>
      <c r="AR13" s="116">
        <v>0</v>
      </c>
      <c r="AS13" s="116">
        <v>0</v>
      </c>
      <c r="AT13" s="116">
        <v>0</v>
      </c>
      <c r="AU13" s="116">
        <v>0</v>
      </c>
      <c r="AV13" s="116">
        <v>0</v>
      </c>
      <c r="AW13" s="116">
        <v>0</v>
      </c>
      <c r="AX13" s="116">
        <v>0</v>
      </c>
      <c r="AY13" s="116">
        <v>0</v>
      </c>
      <c r="AZ13" s="117">
        <v>0</v>
      </c>
      <c r="BA13" s="125">
        <v>1500</v>
      </c>
      <c r="BB13" s="116">
        <v>450</v>
      </c>
      <c r="BC13" s="116">
        <v>350</v>
      </c>
      <c r="BD13" s="116">
        <v>350</v>
      </c>
      <c r="BE13" s="116">
        <v>350</v>
      </c>
      <c r="BF13" s="115">
        <v>0</v>
      </c>
      <c r="BG13" s="116">
        <v>0</v>
      </c>
      <c r="BH13" s="116">
        <v>0</v>
      </c>
      <c r="BI13" s="116">
        <v>0</v>
      </c>
      <c r="BJ13" s="116">
        <v>0</v>
      </c>
      <c r="BK13" s="124">
        <v>0</v>
      </c>
      <c r="BL13" s="116">
        <v>0</v>
      </c>
      <c r="BM13" s="116">
        <v>0</v>
      </c>
      <c r="BN13" s="116">
        <v>0</v>
      </c>
      <c r="BO13" s="116">
        <v>0</v>
      </c>
      <c r="BP13" s="116">
        <v>0</v>
      </c>
      <c r="BQ13" s="116">
        <v>0</v>
      </c>
      <c r="BR13" s="116">
        <v>0</v>
      </c>
      <c r="BS13" s="116">
        <v>0</v>
      </c>
      <c r="BT13" s="116">
        <v>0</v>
      </c>
      <c r="BU13" s="115">
        <v>0</v>
      </c>
      <c r="BV13" s="116">
        <v>0</v>
      </c>
      <c r="BW13" s="116">
        <v>0</v>
      </c>
      <c r="BX13" s="116">
        <v>0</v>
      </c>
      <c r="BY13" s="116">
        <v>0</v>
      </c>
      <c r="BZ13" s="116">
        <v>0</v>
      </c>
      <c r="CA13" s="116">
        <v>0</v>
      </c>
      <c r="CB13" s="116">
        <v>0</v>
      </c>
      <c r="CC13" s="116">
        <v>0</v>
      </c>
      <c r="CD13" s="116">
        <v>0</v>
      </c>
      <c r="CE13" s="116">
        <v>0</v>
      </c>
      <c r="CF13" s="116">
        <v>0</v>
      </c>
      <c r="CG13" s="116">
        <v>0</v>
      </c>
      <c r="CH13" s="116">
        <v>0</v>
      </c>
      <c r="CI13" s="116">
        <v>0</v>
      </c>
      <c r="CJ13" s="116">
        <v>0</v>
      </c>
      <c r="CK13" s="116">
        <v>0</v>
      </c>
      <c r="CL13" s="116">
        <v>0</v>
      </c>
      <c r="CM13" s="116">
        <v>0</v>
      </c>
      <c r="CN13" s="116">
        <v>0</v>
      </c>
      <c r="CO13" s="114">
        <v>0</v>
      </c>
      <c r="CP13" s="116">
        <v>0</v>
      </c>
      <c r="CQ13" s="116">
        <v>0</v>
      </c>
      <c r="CR13" s="116">
        <v>0</v>
      </c>
      <c r="CS13" s="117">
        <v>0</v>
      </c>
      <c r="CT13" s="121">
        <v>919.5</v>
      </c>
      <c r="CU13" s="118">
        <v>275.85000000000002</v>
      </c>
      <c r="CV13" s="118">
        <v>214.55</v>
      </c>
      <c r="CW13" s="118">
        <v>214.55</v>
      </c>
      <c r="CX13" s="122">
        <v>214.55</v>
      </c>
    </row>
    <row r="14" spans="1:102" ht="24.95" customHeight="1" x14ac:dyDescent="0.2">
      <c r="A14" s="55" t="s">
        <v>7</v>
      </c>
      <c r="B14" s="103">
        <v>5</v>
      </c>
      <c r="C14" s="103">
        <v>503603</v>
      </c>
      <c r="D14" s="103">
        <v>360301</v>
      </c>
      <c r="E14" s="31" t="s">
        <v>503</v>
      </c>
      <c r="F14" s="103">
        <v>3</v>
      </c>
      <c r="G14" s="81" t="s">
        <v>174</v>
      </c>
      <c r="H14" s="115">
        <v>19969.549202291113</v>
      </c>
      <c r="I14" s="116">
        <v>4992</v>
      </c>
      <c r="J14" s="116">
        <v>4992</v>
      </c>
      <c r="K14" s="116">
        <v>4992</v>
      </c>
      <c r="L14" s="116">
        <v>4993.549202291113</v>
      </c>
      <c r="M14" s="116">
        <v>4170</v>
      </c>
      <c r="N14" s="116">
        <v>948</v>
      </c>
      <c r="O14" s="116">
        <v>1137</v>
      </c>
      <c r="P14" s="116">
        <v>1137</v>
      </c>
      <c r="Q14" s="116">
        <v>948</v>
      </c>
      <c r="R14" s="116">
        <v>1493</v>
      </c>
      <c r="S14" s="116">
        <v>696</v>
      </c>
      <c r="T14" s="116">
        <v>589</v>
      </c>
      <c r="U14" s="116">
        <v>114</v>
      </c>
      <c r="V14" s="116">
        <v>94</v>
      </c>
      <c r="W14" s="116">
        <v>1930</v>
      </c>
      <c r="X14" s="116">
        <v>520</v>
      </c>
      <c r="Y14" s="116">
        <v>501</v>
      </c>
      <c r="Z14" s="116">
        <v>496</v>
      </c>
      <c r="AA14" s="116">
        <v>413</v>
      </c>
      <c r="AB14" s="116">
        <v>0</v>
      </c>
      <c r="AC14" s="116">
        <v>0</v>
      </c>
      <c r="AD14" s="116">
        <v>0</v>
      </c>
      <c r="AE14" s="116">
        <v>0</v>
      </c>
      <c r="AF14" s="116">
        <v>0</v>
      </c>
      <c r="AG14" s="116">
        <v>0</v>
      </c>
      <c r="AH14" s="116">
        <v>0</v>
      </c>
      <c r="AI14" s="116">
        <v>0</v>
      </c>
      <c r="AJ14" s="116">
        <v>0</v>
      </c>
      <c r="AK14" s="116">
        <v>0</v>
      </c>
      <c r="AL14" s="116">
        <v>0</v>
      </c>
      <c r="AM14" s="116">
        <v>0</v>
      </c>
      <c r="AN14" s="116">
        <v>0</v>
      </c>
      <c r="AO14" s="116">
        <v>0</v>
      </c>
      <c r="AP14" s="116">
        <v>0</v>
      </c>
      <c r="AQ14" s="116">
        <v>2900.5852873203903</v>
      </c>
      <c r="AR14" s="116">
        <v>725</v>
      </c>
      <c r="AS14" s="116">
        <v>725</v>
      </c>
      <c r="AT14" s="116">
        <v>725</v>
      </c>
      <c r="AU14" s="116">
        <v>725.58528732039031</v>
      </c>
      <c r="AV14" s="116">
        <v>0</v>
      </c>
      <c r="AW14" s="116">
        <v>0</v>
      </c>
      <c r="AX14" s="116">
        <v>0</v>
      </c>
      <c r="AY14" s="116">
        <v>0</v>
      </c>
      <c r="AZ14" s="117">
        <v>0</v>
      </c>
      <c r="BA14" s="125">
        <v>9933.6732702788795</v>
      </c>
      <c r="BB14" s="116">
        <v>2483</v>
      </c>
      <c r="BC14" s="116">
        <v>2483</v>
      </c>
      <c r="BD14" s="116">
        <v>2483</v>
      </c>
      <c r="BE14" s="116">
        <v>2484.6732702788795</v>
      </c>
      <c r="BF14" s="115">
        <v>35906.087318689104</v>
      </c>
      <c r="BG14" s="116">
        <v>8977</v>
      </c>
      <c r="BH14" s="116">
        <v>8977</v>
      </c>
      <c r="BI14" s="116">
        <v>8977</v>
      </c>
      <c r="BJ14" s="116">
        <v>8975.087318689104</v>
      </c>
      <c r="BK14" s="124">
        <v>6290.7514428263958</v>
      </c>
      <c r="BL14" s="116">
        <v>1573</v>
      </c>
      <c r="BM14" s="116">
        <v>1573</v>
      </c>
      <c r="BN14" s="116">
        <v>1573</v>
      </c>
      <c r="BO14" s="116">
        <v>1571.7514428263958</v>
      </c>
      <c r="BP14" s="116">
        <v>0</v>
      </c>
      <c r="BQ14" s="116">
        <v>0</v>
      </c>
      <c r="BR14" s="116">
        <v>0</v>
      </c>
      <c r="BS14" s="116">
        <v>0</v>
      </c>
      <c r="BT14" s="116">
        <v>0</v>
      </c>
      <c r="BU14" s="115">
        <v>16826</v>
      </c>
      <c r="BV14" s="116">
        <v>4207</v>
      </c>
      <c r="BW14" s="116">
        <v>4207</v>
      </c>
      <c r="BX14" s="116">
        <v>4207</v>
      </c>
      <c r="BY14" s="116">
        <v>4205</v>
      </c>
      <c r="BZ14" s="116">
        <v>3546</v>
      </c>
      <c r="CA14" s="116">
        <v>887</v>
      </c>
      <c r="CB14" s="116">
        <v>887</v>
      </c>
      <c r="CC14" s="116">
        <v>887</v>
      </c>
      <c r="CD14" s="116">
        <v>885</v>
      </c>
      <c r="CE14" s="116">
        <v>0</v>
      </c>
      <c r="CF14" s="116">
        <v>0</v>
      </c>
      <c r="CG14" s="116">
        <v>0</v>
      </c>
      <c r="CH14" s="116">
        <v>0</v>
      </c>
      <c r="CI14" s="116">
        <v>0</v>
      </c>
      <c r="CJ14" s="116">
        <v>0</v>
      </c>
      <c r="CK14" s="116">
        <v>0</v>
      </c>
      <c r="CL14" s="116">
        <v>0</v>
      </c>
      <c r="CM14" s="116">
        <v>0</v>
      </c>
      <c r="CN14" s="116">
        <v>0</v>
      </c>
      <c r="CO14" s="114">
        <v>79116.33</v>
      </c>
      <c r="CP14" s="116">
        <v>19779</v>
      </c>
      <c r="CQ14" s="116">
        <v>19779</v>
      </c>
      <c r="CR14" s="116">
        <v>19779</v>
      </c>
      <c r="CS14" s="117">
        <v>19779.330000000002</v>
      </c>
      <c r="CT14" s="121">
        <v>73923.708545680944</v>
      </c>
      <c r="CU14" s="118">
        <v>18480.927136420236</v>
      </c>
      <c r="CV14" s="118">
        <v>18480.927136420236</v>
      </c>
      <c r="CW14" s="118">
        <v>18480.927136420236</v>
      </c>
      <c r="CX14" s="122">
        <v>18480.927136420236</v>
      </c>
    </row>
    <row r="15" spans="1:102" ht="24.95" customHeight="1" x14ac:dyDescent="0.2">
      <c r="A15" s="55" t="s">
        <v>7</v>
      </c>
      <c r="B15" s="103">
        <v>5</v>
      </c>
      <c r="C15" s="103">
        <v>503604</v>
      </c>
      <c r="D15" s="103">
        <v>360401</v>
      </c>
      <c r="E15" s="31" t="s">
        <v>319</v>
      </c>
      <c r="F15" s="103">
        <v>3</v>
      </c>
      <c r="G15" s="81" t="s">
        <v>174</v>
      </c>
      <c r="H15" s="115">
        <v>37367.138125612692</v>
      </c>
      <c r="I15" s="116">
        <v>9342</v>
      </c>
      <c r="J15" s="116">
        <v>9342</v>
      </c>
      <c r="K15" s="116">
        <v>9342</v>
      </c>
      <c r="L15" s="116">
        <v>9341.1381256126915</v>
      </c>
      <c r="M15" s="116">
        <v>7724</v>
      </c>
      <c r="N15" s="116">
        <v>1757</v>
      </c>
      <c r="O15" s="116">
        <v>2106</v>
      </c>
      <c r="P15" s="116">
        <v>2106</v>
      </c>
      <c r="Q15" s="116">
        <v>1755</v>
      </c>
      <c r="R15" s="116">
        <v>2118</v>
      </c>
      <c r="S15" s="116">
        <v>852</v>
      </c>
      <c r="T15" s="116">
        <v>880</v>
      </c>
      <c r="U15" s="116">
        <v>210</v>
      </c>
      <c r="V15" s="116">
        <v>176</v>
      </c>
      <c r="W15" s="116">
        <v>3269</v>
      </c>
      <c r="X15" s="116">
        <v>857</v>
      </c>
      <c r="Y15" s="116">
        <v>893</v>
      </c>
      <c r="Z15" s="116">
        <v>829</v>
      </c>
      <c r="AA15" s="116">
        <v>690</v>
      </c>
      <c r="AB15" s="116">
        <v>0</v>
      </c>
      <c r="AC15" s="116">
        <v>0</v>
      </c>
      <c r="AD15" s="116">
        <v>0</v>
      </c>
      <c r="AE15" s="116">
        <v>0</v>
      </c>
      <c r="AF15" s="116">
        <v>0</v>
      </c>
      <c r="AG15" s="116">
        <v>0</v>
      </c>
      <c r="AH15" s="116">
        <v>0</v>
      </c>
      <c r="AI15" s="116">
        <v>0</v>
      </c>
      <c r="AJ15" s="116">
        <v>0</v>
      </c>
      <c r="AK15" s="116">
        <v>0</v>
      </c>
      <c r="AL15" s="116">
        <v>0</v>
      </c>
      <c r="AM15" s="116">
        <v>0</v>
      </c>
      <c r="AN15" s="116">
        <v>0</v>
      </c>
      <c r="AO15" s="116">
        <v>0</v>
      </c>
      <c r="AP15" s="116">
        <v>0</v>
      </c>
      <c r="AQ15" s="116">
        <v>1469.0180722698315</v>
      </c>
      <c r="AR15" s="116">
        <v>367</v>
      </c>
      <c r="AS15" s="116">
        <v>367</v>
      </c>
      <c r="AT15" s="116">
        <v>367</v>
      </c>
      <c r="AU15" s="116">
        <v>368.01807226983146</v>
      </c>
      <c r="AV15" s="116">
        <v>245</v>
      </c>
      <c r="AW15" s="116">
        <v>61</v>
      </c>
      <c r="AX15" s="116">
        <v>61</v>
      </c>
      <c r="AY15" s="116">
        <v>61</v>
      </c>
      <c r="AZ15" s="117">
        <v>62</v>
      </c>
      <c r="BA15" s="125">
        <v>18860.994019712511</v>
      </c>
      <c r="BB15" s="116">
        <v>4715</v>
      </c>
      <c r="BC15" s="116">
        <v>4715</v>
      </c>
      <c r="BD15" s="116">
        <v>4715</v>
      </c>
      <c r="BE15" s="116">
        <v>4715.9940197125106</v>
      </c>
      <c r="BF15" s="115">
        <v>68175.379996380274</v>
      </c>
      <c r="BG15" s="116">
        <v>17044</v>
      </c>
      <c r="BH15" s="116">
        <v>17044</v>
      </c>
      <c r="BI15" s="116">
        <v>17044</v>
      </c>
      <c r="BJ15" s="116">
        <v>17043.379996380274</v>
      </c>
      <c r="BK15" s="124">
        <v>3185.0745359146454</v>
      </c>
      <c r="BL15" s="116">
        <v>796</v>
      </c>
      <c r="BM15" s="116">
        <v>796</v>
      </c>
      <c r="BN15" s="116">
        <v>796</v>
      </c>
      <c r="BO15" s="116">
        <v>797.07453591464537</v>
      </c>
      <c r="BP15" s="116">
        <v>0</v>
      </c>
      <c r="BQ15" s="116">
        <v>0</v>
      </c>
      <c r="BR15" s="116">
        <v>0</v>
      </c>
      <c r="BS15" s="116">
        <v>0</v>
      </c>
      <c r="BT15" s="116">
        <v>0</v>
      </c>
      <c r="BU15" s="115">
        <v>32498</v>
      </c>
      <c r="BV15" s="116">
        <v>8125</v>
      </c>
      <c r="BW15" s="116">
        <v>8125</v>
      </c>
      <c r="BX15" s="116">
        <v>8125</v>
      </c>
      <c r="BY15" s="116">
        <v>8123</v>
      </c>
      <c r="BZ15" s="116">
        <v>1795</v>
      </c>
      <c r="CA15" s="116">
        <v>449</v>
      </c>
      <c r="CB15" s="116">
        <v>449</v>
      </c>
      <c r="CC15" s="116">
        <v>449</v>
      </c>
      <c r="CD15" s="116">
        <v>448</v>
      </c>
      <c r="CE15" s="116">
        <v>0</v>
      </c>
      <c r="CF15" s="116">
        <v>0</v>
      </c>
      <c r="CG15" s="116">
        <v>0</v>
      </c>
      <c r="CH15" s="116">
        <v>0</v>
      </c>
      <c r="CI15" s="116">
        <v>0</v>
      </c>
      <c r="CJ15" s="116">
        <v>0</v>
      </c>
      <c r="CK15" s="116">
        <v>0</v>
      </c>
      <c r="CL15" s="116">
        <v>0</v>
      </c>
      <c r="CM15" s="116">
        <v>0</v>
      </c>
      <c r="CN15" s="116">
        <v>0</v>
      </c>
      <c r="CO15" s="114">
        <v>40057.61</v>
      </c>
      <c r="CP15" s="116">
        <v>10014</v>
      </c>
      <c r="CQ15" s="116">
        <v>10014</v>
      </c>
      <c r="CR15" s="116">
        <v>10014</v>
      </c>
      <c r="CS15" s="117">
        <v>10015.61</v>
      </c>
      <c r="CT15" s="121">
        <v>121331.30774118988</v>
      </c>
      <c r="CU15" s="118">
        <v>30332.826935297471</v>
      </c>
      <c r="CV15" s="118">
        <v>30332.826935297471</v>
      </c>
      <c r="CW15" s="118">
        <v>30332.826935297471</v>
      </c>
      <c r="CX15" s="122">
        <v>30332.826935297471</v>
      </c>
    </row>
    <row r="16" spans="1:102" ht="24.95" customHeight="1" x14ac:dyDescent="0.2">
      <c r="A16" s="55" t="s">
        <v>7</v>
      </c>
      <c r="B16" s="103">
        <v>5</v>
      </c>
      <c r="C16" s="103">
        <v>503606</v>
      </c>
      <c r="D16" s="103">
        <v>360701</v>
      </c>
      <c r="E16" s="31" t="s">
        <v>498</v>
      </c>
      <c r="F16" s="103">
        <v>3</v>
      </c>
      <c r="G16" s="81" t="s">
        <v>174</v>
      </c>
      <c r="H16" s="115">
        <v>23043.9464735492</v>
      </c>
      <c r="I16" s="116">
        <v>5761</v>
      </c>
      <c r="J16" s="116">
        <v>5761</v>
      </c>
      <c r="K16" s="116">
        <v>5761</v>
      </c>
      <c r="L16" s="116">
        <v>5760.9464735492002</v>
      </c>
      <c r="M16" s="116">
        <v>0</v>
      </c>
      <c r="N16" s="116">
        <v>0</v>
      </c>
      <c r="O16" s="116">
        <v>0</v>
      </c>
      <c r="P16" s="116">
        <v>0</v>
      </c>
      <c r="Q16" s="116">
        <v>0</v>
      </c>
      <c r="R16" s="116">
        <v>0</v>
      </c>
      <c r="S16" s="116">
        <v>0</v>
      </c>
      <c r="T16" s="116">
        <v>0</v>
      </c>
      <c r="U16" s="116">
        <v>0</v>
      </c>
      <c r="V16" s="116">
        <v>0</v>
      </c>
      <c r="W16" s="116">
        <v>0</v>
      </c>
      <c r="X16" s="116">
        <v>0</v>
      </c>
      <c r="Y16" s="116">
        <v>0</v>
      </c>
      <c r="Z16" s="116">
        <v>0</v>
      </c>
      <c r="AA16" s="116">
        <v>0</v>
      </c>
      <c r="AB16" s="116">
        <v>12100</v>
      </c>
      <c r="AC16" s="116">
        <v>2744</v>
      </c>
      <c r="AD16" s="116">
        <v>3200</v>
      </c>
      <c r="AE16" s="116">
        <v>2850</v>
      </c>
      <c r="AF16" s="116">
        <v>3306</v>
      </c>
      <c r="AG16" s="116">
        <v>0</v>
      </c>
      <c r="AH16" s="116">
        <v>0</v>
      </c>
      <c r="AI16" s="116">
        <v>0</v>
      </c>
      <c r="AJ16" s="116">
        <v>0</v>
      </c>
      <c r="AK16" s="116">
        <v>0</v>
      </c>
      <c r="AL16" s="116">
        <v>110</v>
      </c>
      <c r="AM16" s="116">
        <v>20</v>
      </c>
      <c r="AN16" s="116">
        <v>33</v>
      </c>
      <c r="AO16" s="116">
        <v>33</v>
      </c>
      <c r="AP16" s="116">
        <v>24</v>
      </c>
      <c r="AQ16" s="116">
        <v>0</v>
      </c>
      <c r="AR16" s="116">
        <v>0</v>
      </c>
      <c r="AS16" s="116">
        <v>0</v>
      </c>
      <c r="AT16" s="116">
        <v>0</v>
      </c>
      <c r="AU16" s="116">
        <v>0</v>
      </c>
      <c r="AV16" s="116">
        <v>0</v>
      </c>
      <c r="AW16" s="116">
        <v>0</v>
      </c>
      <c r="AX16" s="116">
        <v>0</v>
      </c>
      <c r="AY16" s="116">
        <v>0</v>
      </c>
      <c r="AZ16" s="117">
        <v>0</v>
      </c>
      <c r="BA16" s="125">
        <v>10200.591143191239</v>
      </c>
      <c r="BB16" s="116">
        <v>2550</v>
      </c>
      <c r="BC16" s="116">
        <v>2550</v>
      </c>
      <c r="BD16" s="116">
        <v>2550</v>
      </c>
      <c r="BE16" s="116">
        <v>2550.5911431912391</v>
      </c>
      <c r="BF16" s="115">
        <v>37913.289850786656</v>
      </c>
      <c r="BG16" s="116">
        <v>9478</v>
      </c>
      <c r="BH16" s="116">
        <v>9478</v>
      </c>
      <c r="BI16" s="116">
        <v>9478</v>
      </c>
      <c r="BJ16" s="116">
        <v>9479.2898507866557</v>
      </c>
      <c r="BK16" s="124">
        <v>0</v>
      </c>
      <c r="BL16" s="116">
        <v>0</v>
      </c>
      <c r="BM16" s="116">
        <v>0</v>
      </c>
      <c r="BN16" s="116">
        <v>0</v>
      </c>
      <c r="BO16" s="116">
        <v>0</v>
      </c>
      <c r="BP16" s="116">
        <v>0</v>
      </c>
      <c r="BQ16" s="116">
        <v>0</v>
      </c>
      <c r="BR16" s="116">
        <v>0</v>
      </c>
      <c r="BS16" s="116">
        <v>0</v>
      </c>
      <c r="BT16" s="116">
        <v>0</v>
      </c>
      <c r="BU16" s="115">
        <v>14741</v>
      </c>
      <c r="BV16" s="116">
        <v>3685</v>
      </c>
      <c r="BW16" s="116">
        <v>3685</v>
      </c>
      <c r="BX16" s="116">
        <v>3685</v>
      </c>
      <c r="BY16" s="116">
        <v>3686</v>
      </c>
      <c r="BZ16" s="116">
        <v>0</v>
      </c>
      <c r="CA16" s="116">
        <v>0</v>
      </c>
      <c r="CB16" s="116">
        <v>0</v>
      </c>
      <c r="CC16" s="116">
        <v>0</v>
      </c>
      <c r="CD16" s="116">
        <v>0</v>
      </c>
      <c r="CE16" s="116">
        <v>0</v>
      </c>
      <c r="CF16" s="116">
        <v>0</v>
      </c>
      <c r="CG16" s="116">
        <v>0</v>
      </c>
      <c r="CH16" s="116">
        <v>0</v>
      </c>
      <c r="CI16" s="116">
        <v>0</v>
      </c>
      <c r="CJ16" s="116">
        <v>0</v>
      </c>
      <c r="CK16" s="116">
        <v>0</v>
      </c>
      <c r="CL16" s="116">
        <v>0</v>
      </c>
      <c r="CM16" s="116">
        <v>0</v>
      </c>
      <c r="CN16" s="116">
        <v>0</v>
      </c>
      <c r="CO16" s="114">
        <v>0</v>
      </c>
      <c r="CP16" s="116">
        <v>0</v>
      </c>
      <c r="CQ16" s="116">
        <v>0</v>
      </c>
      <c r="CR16" s="116">
        <v>0</v>
      </c>
      <c r="CS16" s="117">
        <v>0</v>
      </c>
      <c r="CT16" s="121">
        <v>106614.95103744289</v>
      </c>
      <c r="CU16" s="118">
        <v>26653.737759360723</v>
      </c>
      <c r="CV16" s="118">
        <v>26653.737759360723</v>
      </c>
      <c r="CW16" s="118">
        <v>26653.737759360723</v>
      </c>
      <c r="CX16" s="122">
        <v>26653.737759360723</v>
      </c>
    </row>
    <row r="17" spans="1:102" ht="24.95" customHeight="1" x14ac:dyDescent="0.2">
      <c r="A17" s="55" t="s">
        <v>7</v>
      </c>
      <c r="B17" s="103">
        <v>5</v>
      </c>
      <c r="C17" s="103">
        <v>503607</v>
      </c>
      <c r="D17" s="103">
        <v>360801</v>
      </c>
      <c r="E17" s="31" t="s">
        <v>496</v>
      </c>
      <c r="F17" s="103">
        <v>3</v>
      </c>
      <c r="G17" s="81" t="s">
        <v>174</v>
      </c>
      <c r="H17" s="115">
        <v>25274.435851963099</v>
      </c>
      <c r="I17" s="116">
        <v>6319</v>
      </c>
      <c r="J17" s="116">
        <v>6319</v>
      </c>
      <c r="K17" s="116">
        <v>6319</v>
      </c>
      <c r="L17" s="116">
        <v>6317.4358519630987</v>
      </c>
      <c r="M17" s="116">
        <v>0</v>
      </c>
      <c r="N17" s="116">
        <v>0</v>
      </c>
      <c r="O17" s="116">
        <v>0</v>
      </c>
      <c r="P17" s="116">
        <v>0</v>
      </c>
      <c r="Q17" s="116">
        <v>0</v>
      </c>
      <c r="R17" s="116">
        <v>0</v>
      </c>
      <c r="S17" s="116">
        <v>0</v>
      </c>
      <c r="T17" s="116">
        <v>0</v>
      </c>
      <c r="U17" s="116">
        <v>0</v>
      </c>
      <c r="V17" s="116">
        <v>0</v>
      </c>
      <c r="W17" s="116">
        <v>0</v>
      </c>
      <c r="X17" s="116">
        <v>0</v>
      </c>
      <c r="Y17" s="116">
        <v>0</v>
      </c>
      <c r="Z17" s="116">
        <v>0</v>
      </c>
      <c r="AA17" s="116">
        <v>0</v>
      </c>
      <c r="AB17" s="116">
        <v>12000</v>
      </c>
      <c r="AC17" s="116">
        <v>3250</v>
      </c>
      <c r="AD17" s="116">
        <v>3000</v>
      </c>
      <c r="AE17" s="116">
        <v>2250</v>
      </c>
      <c r="AF17" s="116">
        <v>3500</v>
      </c>
      <c r="AG17" s="116">
        <v>0</v>
      </c>
      <c r="AH17" s="116">
        <v>0</v>
      </c>
      <c r="AI17" s="116">
        <v>0</v>
      </c>
      <c r="AJ17" s="116">
        <v>0</v>
      </c>
      <c r="AK17" s="116">
        <v>0</v>
      </c>
      <c r="AL17" s="116">
        <v>154</v>
      </c>
      <c r="AM17" s="116">
        <v>30</v>
      </c>
      <c r="AN17" s="116">
        <v>51</v>
      </c>
      <c r="AO17" s="116">
        <v>42</v>
      </c>
      <c r="AP17" s="116">
        <v>31</v>
      </c>
      <c r="AQ17" s="116">
        <v>0</v>
      </c>
      <c r="AR17" s="116">
        <v>0</v>
      </c>
      <c r="AS17" s="116">
        <v>0</v>
      </c>
      <c r="AT17" s="116">
        <v>0</v>
      </c>
      <c r="AU17" s="116">
        <v>0</v>
      </c>
      <c r="AV17" s="116">
        <v>0</v>
      </c>
      <c r="AW17" s="116">
        <v>0</v>
      </c>
      <c r="AX17" s="116">
        <v>0</v>
      </c>
      <c r="AY17" s="116">
        <v>0</v>
      </c>
      <c r="AZ17" s="117">
        <v>0</v>
      </c>
      <c r="BA17" s="125">
        <v>8969.9554691339599</v>
      </c>
      <c r="BB17" s="116">
        <v>2242</v>
      </c>
      <c r="BC17" s="116">
        <v>2242</v>
      </c>
      <c r="BD17" s="116">
        <v>2242</v>
      </c>
      <c r="BE17" s="116">
        <v>2243.9554691339599</v>
      </c>
      <c r="BF17" s="115">
        <v>33423.00602076848</v>
      </c>
      <c r="BG17" s="116">
        <v>8356</v>
      </c>
      <c r="BH17" s="116">
        <v>8356</v>
      </c>
      <c r="BI17" s="116">
        <v>8356</v>
      </c>
      <c r="BJ17" s="116">
        <v>8355.0060207684801</v>
      </c>
      <c r="BK17" s="124">
        <v>0</v>
      </c>
      <c r="BL17" s="116">
        <v>0</v>
      </c>
      <c r="BM17" s="116">
        <v>0</v>
      </c>
      <c r="BN17" s="116">
        <v>0</v>
      </c>
      <c r="BO17" s="116">
        <v>0</v>
      </c>
      <c r="BP17" s="116">
        <v>0</v>
      </c>
      <c r="BQ17" s="116">
        <v>0</v>
      </c>
      <c r="BR17" s="116">
        <v>0</v>
      </c>
      <c r="BS17" s="116">
        <v>0</v>
      </c>
      <c r="BT17" s="116">
        <v>0</v>
      </c>
      <c r="BU17" s="115">
        <v>7952</v>
      </c>
      <c r="BV17" s="116">
        <v>1988</v>
      </c>
      <c r="BW17" s="116">
        <v>1988</v>
      </c>
      <c r="BX17" s="116">
        <v>1988</v>
      </c>
      <c r="BY17" s="116">
        <v>1988</v>
      </c>
      <c r="BZ17" s="116">
        <v>0</v>
      </c>
      <c r="CA17" s="116">
        <v>0</v>
      </c>
      <c r="CB17" s="116">
        <v>0</v>
      </c>
      <c r="CC17" s="116">
        <v>0</v>
      </c>
      <c r="CD17" s="116">
        <v>0</v>
      </c>
      <c r="CE17" s="116">
        <v>0</v>
      </c>
      <c r="CF17" s="116">
        <v>0</v>
      </c>
      <c r="CG17" s="116">
        <v>0</v>
      </c>
      <c r="CH17" s="116">
        <v>0</v>
      </c>
      <c r="CI17" s="116">
        <v>0</v>
      </c>
      <c r="CJ17" s="116">
        <v>0</v>
      </c>
      <c r="CK17" s="116">
        <v>0</v>
      </c>
      <c r="CL17" s="116">
        <v>0</v>
      </c>
      <c r="CM17" s="116">
        <v>0</v>
      </c>
      <c r="CN17" s="116">
        <v>0</v>
      </c>
      <c r="CO17" s="114">
        <v>0</v>
      </c>
      <c r="CP17" s="116">
        <v>0</v>
      </c>
      <c r="CQ17" s="116">
        <v>0</v>
      </c>
      <c r="CR17" s="116">
        <v>0</v>
      </c>
      <c r="CS17" s="117">
        <v>0</v>
      </c>
      <c r="CT17" s="121">
        <v>95775.787785912442</v>
      </c>
      <c r="CU17" s="118">
        <v>23943.94694647811</v>
      </c>
      <c r="CV17" s="118">
        <v>23943.94694647811</v>
      </c>
      <c r="CW17" s="118">
        <v>23943.94694647811</v>
      </c>
      <c r="CX17" s="122">
        <v>23943.94694647811</v>
      </c>
    </row>
    <row r="18" spans="1:102" ht="24.95" customHeight="1" x14ac:dyDescent="0.2">
      <c r="A18" s="55" t="s">
        <v>7</v>
      </c>
      <c r="B18" s="103">
        <v>5</v>
      </c>
      <c r="C18" s="103">
        <v>503608</v>
      </c>
      <c r="D18" s="103">
        <v>360901</v>
      </c>
      <c r="E18" s="31" t="s">
        <v>481</v>
      </c>
      <c r="F18" s="103">
        <v>3</v>
      </c>
      <c r="G18" s="81" t="s">
        <v>174</v>
      </c>
      <c r="H18" s="115">
        <v>17738.388206878008</v>
      </c>
      <c r="I18" s="116">
        <v>4435</v>
      </c>
      <c r="J18" s="116">
        <v>4435</v>
      </c>
      <c r="K18" s="116">
        <v>4435</v>
      </c>
      <c r="L18" s="116">
        <v>4433.3882068780076</v>
      </c>
      <c r="M18" s="116">
        <v>0</v>
      </c>
      <c r="N18" s="116">
        <v>0</v>
      </c>
      <c r="O18" s="116">
        <v>0</v>
      </c>
      <c r="P18" s="116">
        <v>0</v>
      </c>
      <c r="Q18" s="116">
        <v>0</v>
      </c>
      <c r="R18" s="116">
        <v>0</v>
      </c>
      <c r="S18" s="116">
        <v>0</v>
      </c>
      <c r="T18" s="116">
        <v>0</v>
      </c>
      <c r="U18" s="116">
        <v>0</v>
      </c>
      <c r="V18" s="116">
        <v>0</v>
      </c>
      <c r="W18" s="116">
        <v>0</v>
      </c>
      <c r="X18" s="116">
        <v>0</v>
      </c>
      <c r="Y18" s="116">
        <v>0</v>
      </c>
      <c r="Z18" s="116">
        <v>0</v>
      </c>
      <c r="AA18" s="116">
        <v>0</v>
      </c>
      <c r="AB18" s="116">
        <v>12956</v>
      </c>
      <c r="AC18" s="116">
        <v>3809</v>
      </c>
      <c r="AD18" s="116">
        <v>3565</v>
      </c>
      <c r="AE18" s="116">
        <v>2269</v>
      </c>
      <c r="AF18" s="116">
        <v>3313</v>
      </c>
      <c r="AG18" s="116">
        <v>0</v>
      </c>
      <c r="AH18" s="116">
        <v>0</v>
      </c>
      <c r="AI18" s="116">
        <v>0</v>
      </c>
      <c r="AJ18" s="116">
        <v>0</v>
      </c>
      <c r="AK18" s="116">
        <v>0</v>
      </c>
      <c r="AL18" s="116">
        <v>98</v>
      </c>
      <c r="AM18" s="116">
        <v>20</v>
      </c>
      <c r="AN18" s="116">
        <v>31</v>
      </c>
      <c r="AO18" s="116">
        <v>26</v>
      </c>
      <c r="AP18" s="116">
        <v>21</v>
      </c>
      <c r="AQ18" s="116">
        <v>0</v>
      </c>
      <c r="AR18" s="116">
        <v>0</v>
      </c>
      <c r="AS18" s="116">
        <v>0</v>
      </c>
      <c r="AT18" s="116">
        <v>0</v>
      </c>
      <c r="AU18" s="116">
        <v>0</v>
      </c>
      <c r="AV18" s="116">
        <v>0</v>
      </c>
      <c r="AW18" s="116">
        <v>0</v>
      </c>
      <c r="AX18" s="116">
        <v>0</v>
      </c>
      <c r="AY18" s="116">
        <v>0</v>
      </c>
      <c r="AZ18" s="117">
        <v>0</v>
      </c>
      <c r="BA18" s="125">
        <v>6539.9928661123631</v>
      </c>
      <c r="BB18" s="116">
        <v>1635</v>
      </c>
      <c r="BC18" s="116">
        <v>1635</v>
      </c>
      <c r="BD18" s="116">
        <v>1635</v>
      </c>
      <c r="BE18" s="116">
        <v>1634.9928661123631</v>
      </c>
      <c r="BF18" s="115">
        <v>24639.60766621475</v>
      </c>
      <c r="BG18" s="116">
        <v>6160</v>
      </c>
      <c r="BH18" s="116">
        <v>6160</v>
      </c>
      <c r="BI18" s="116">
        <v>6160</v>
      </c>
      <c r="BJ18" s="116">
        <v>6159.6076662147498</v>
      </c>
      <c r="BK18" s="124">
        <v>0</v>
      </c>
      <c r="BL18" s="116">
        <v>0</v>
      </c>
      <c r="BM18" s="116">
        <v>0</v>
      </c>
      <c r="BN18" s="116">
        <v>0</v>
      </c>
      <c r="BO18" s="116">
        <v>0</v>
      </c>
      <c r="BP18" s="116">
        <v>0</v>
      </c>
      <c r="BQ18" s="116">
        <v>0</v>
      </c>
      <c r="BR18" s="116">
        <v>0</v>
      </c>
      <c r="BS18" s="116">
        <v>0</v>
      </c>
      <c r="BT18" s="116">
        <v>0</v>
      </c>
      <c r="BU18" s="115">
        <v>6487</v>
      </c>
      <c r="BV18" s="116">
        <v>1622</v>
      </c>
      <c r="BW18" s="116">
        <v>1622</v>
      </c>
      <c r="BX18" s="116">
        <v>1622</v>
      </c>
      <c r="BY18" s="116">
        <v>1621</v>
      </c>
      <c r="BZ18" s="116">
        <v>0</v>
      </c>
      <c r="CA18" s="116">
        <v>0</v>
      </c>
      <c r="CB18" s="116">
        <v>0</v>
      </c>
      <c r="CC18" s="116">
        <v>0</v>
      </c>
      <c r="CD18" s="116">
        <v>0</v>
      </c>
      <c r="CE18" s="116">
        <v>0</v>
      </c>
      <c r="CF18" s="116">
        <v>0</v>
      </c>
      <c r="CG18" s="116">
        <v>0</v>
      </c>
      <c r="CH18" s="116">
        <v>0</v>
      </c>
      <c r="CI18" s="116">
        <v>0</v>
      </c>
      <c r="CJ18" s="116">
        <v>0</v>
      </c>
      <c r="CK18" s="116">
        <v>0</v>
      </c>
      <c r="CL18" s="116">
        <v>0</v>
      </c>
      <c r="CM18" s="116">
        <v>0</v>
      </c>
      <c r="CN18" s="116">
        <v>0</v>
      </c>
      <c r="CO18" s="114">
        <v>0</v>
      </c>
      <c r="CP18" s="116">
        <v>0</v>
      </c>
      <c r="CQ18" s="116">
        <v>0</v>
      </c>
      <c r="CR18" s="116">
        <v>0</v>
      </c>
      <c r="CS18" s="117">
        <v>0</v>
      </c>
      <c r="CT18" s="121">
        <v>64487.80404359354</v>
      </c>
      <c r="CU18" s="118">
        <v>16121.951010898385</v>
      </c>
      <c r="CV18" s="118">
        <v>16121.951010898385</v>
      </c>
      <c r="CW18" s="118">
        <v>16121.951010898385</v>
      </c>
      <c r="CX18" s="122">
        <v>16121.951010898385</v>
      </c>
    </row>
    <row r="19" spans="1:102" ht="24.95" customHeight="1" x14ac:dyDescent="0.2">
      <c r="A19" s="55" t="s">
        <v>7</v>
      </c>
      <c r="B19" s="103">
        <v>5</v>
      </c>
      <c r="C19" s="103">
        <v>503610</v>
      </c>
      <c r="D19" s="103">
        <v>361101</v>
      </c>
      <c r="E19" s="31" t="s">
        <v>193</v>
      </c>
      <c r="F19" s="103">
        <v>3</v>
      </c>
      <c r="G19" s="81" t="s">
        <v>174</v>
      </c>
      <c r="H19" s="115">
        <v>15052</v>
      </c>
      <c r="I19" s="116">
        <v>3763</v>
      </c>
      <c r="J19" s="116">
        <v>3763</v>
      </c>
      <c r="K19" s="116">
        <v>3763</v>
      </c>
      <c r="L19" s="116">
        <v>3763</v>
      </c>
      <c r="M19" s="116">
        <v>0</v>
      </c>
      <c r="N19" s="116">
        <v>0</v>
      </c>
      <c r="O19" s="116">
        <v>0</v>
      </c>
      <c r="P19" s="116">
        <v>0</v>
      </c>
      <c r="Q19" s="116">
        <v>0</v>
      </c>
      <c r="R19" s="116">
        <v>0</v>
      </c>
      <c r="S19" s="116">
        <v>0</v>
      </c>
      <c r="T19" s="116">
        <v>0</v>
      </c>
      <c r="U19" s="116">
        <v>0</v>
      </c>
      <c r="V19" s="116">
        <v>0</v>
      </c>
      <c r="W19" s="116">
        <v>0</v>
      </c>
      <c r="X19" s="116">
        <v>0</v>
      </c>
      <c r="Y19" s="116">
        <v>0</v>
      </c>
      <c r="Z19" s="116">
        <v>0</v>
      </c>
      <c r="AA19" s="116">
        <v>0</v>
      </c>
      <c r="AB19" s="116">
        <v>0</v>
      </c>
      <c r="AC19" s="116">
        <v>0</v>
      </c>
      <c r="AD19" s="116">
        <v>0</v>
      </c>
      <c r="AE19" s="116">
        <v>0</v>
      </c>
      <c r="AF19" s="116">
        <v>0</v>
      </c>
      <c r="AG19" s="116">
        <v>0</v>
      </c>
      <c r="AH19" s="116">
        <v>0</v>
      </c>
      <c r="AI19" s="116">
        <v>0</v>
      </c>
      <c r="AJ19" s="116">
        <v>0</v>
      </c>
      <c r="AK19" s="116">
        <v>0</v>
      </c>
      <c r="AL19" s="116">
        <v>0</v>
      </c>
      <c r="AM19" s="116">
        <v>0</v>
      </c>
      <c r="AN19" s="116">
        <v>0</v>
      </c>
      <c r="AO19" s="116">
        <v>0</v>
      </c>
      <c r="AP19" s="116">
        <v>0</v>
      </c>
      <c r="AQ19" s="116">
        <v>15052</v>
      </c>
      <c r="AR19" s="116">
        <v>3763</v>
      </c>
      <c r="AS19" s="116">
        <v>3763</v>
      </c>
      <c r="AT19" s="116">
        <v>3763</v>
      </c>
      <c r="AU19" s="116">
        <v>3763</v>
      </c>
      <c r="AV19" s="116">
        <v>0</v>
      </c>
      <c r="AW19" s="116">
        <v>0</v>
      </c>
      <c r="AX19" s="116">
        <v>0</v>
      </c>
      <c r="AY19" s="116">
        <v>0</v>
      </c>
      <c r="AZ19" s="117">
        <v>0</v>
      </c>
      <c r="BA19" s="125">
        <v>0</v>
      </c>
      <c r="BB19" s="116">
        <v>0</v>
      </c>
      <c r="BC19" s="116">
        <v>0</v>
      </c>
      <c r="BD19" s="116">
        <v>0</v>
      </c>
      <c r="BE19" s="116">
        <v>0</v>
      </c>
      <c r="BF19" s="115">
        <v>14350</v>
      </c>
      <c r="BG19" s="116">
        <v>3588</v>
      </c>
      <c r="BH19" s="116">
        <v>3588</v>
      </c>
      <c r="BI19" s="116">
        <v>3588</v>
      </c>
      <c r="BJ19" s="116">
        <v>3586</v>
      </c>
      <c r="BK19" s="124">
        <v>14350</v>
      </c>
      <c r="BL19" s="116">
        <v>3588</v>
      </c>
      <c r="BM19" s="116">
        <v>3588</v>
      </c>
      <c r="BN19" s="116">
        <v>3588</v>
      </c>
      <c r="BO19" s="116">
        <v>3586</v>
      </c>
      <c r="BP19" s="116">
        <v>0</v>
      </c>
      <c r="BQ19" s="116">
        <v>0</v>
      </c>
      <c r="BR19" s="116">
        <v>0</v>
      </c>
      <c r="BS19" s="116">
        <v>0</v>
      </c>
      <c r="BT19" s="116">
        <v>0</v>
      </c>
      <c r="BU19" s="115">
        <v>18398</v>
      </c>
      <c r="BV19" s="116">
        <v>4600</v>
      </c>
      <c r="BW19" s="116">
        <v>4600</v>
      </c>
      <c r="BX19" s="116">
        <v>4600</v>
      </c>
      <c r="BY19" s="116">
        <v>4598</v>
      </c>
      <c r="BZ19" s="116">
        <v>18398</v>
      </c>
      <c r="CA19" s="116">
        <v>4600</v>
      </c>
      <c r="CB19" s="116">
        <v>4600</v>
      </c>
      <c r="CC19" s="116">
        <v>4600</v>
      </c>
      <c r="CD19" s="116">
        <v>4598</v>
      </c>
      <c r="CE19" s="116">
        <v>0</v>
      </c>
      <c r="CF19" s="116">
        <v>0</v>
      </c>
      <c r="CG19" s="116">
        <v>0</v>
      </c>
      <c r="CH19" s="116">
        <v>0</v>
      </c>
      <c r="CI19" s="116">
        <v>0</v>
      </c>
      <c r="CJ19" s="116">
        <v>0</v>
      </c>
      <c r="CK19" s="116">
        <v>0</v>
      </c>
      <c r="CL19" s="116">
        <v>0</v>
      </c>
      <c r="CM19" s="116">
        <v>0</v>
      </c>
      <c r="CN19" s="116">
        <v>0</v>
      </c>
      <c r="CO19" s="114">
        <v>195855.16</v>
      </c>
      <c r="CP19" s="116">
        <v>48964</v>
      </c>
      <c r="CQ19" s="116">
        <v>48964</v>
      </c>
      <c r="CR19" s="116">
        <v>48964</v>
      </c>
      <c r="CS19" s="117">
        <v>48963.16</v>
      </c>
      <c r="CT19" s="121">
        <v>33931.906470000002</v>
      </c>
      <c r="CU19" s="118">
        <v>8482.9766175000004</v>
      </c>
      <c r="CV19" s="118">
        <v>8482.9766175000004</v>
      </c>
      <c r="CW19" s="118">
        <v>8482.9766175000004</v>
      </c>
      <c r="CX19" s="122">
        <v>8482.9766175000004</v>
      </c>
    </row>
    <row r="20" spans="1:102" ht="24.95" customHeight="1" x14ac:dyDescent="0.2">
      <c r="A20" s="55" t="s">
        <v>7</v>
      </c>
      <c r="B20" s="103">
        <v>5</v>
      </c>
      <c r="C20" s="103">
        <v>503611</v>
      </c>
      <c r="D20" s="103">
        <v>361301</v>
      </c>
      <c r="E20" s="31" t="s">
        <v>414</v>
      </c>
      <c r="F20" s="103">
        <v>3</v>
      </c>
      <c r="G20" s="81" t="s">
        <v>174</v>
      </c>
      <c r="H20" s="115">
        <v>27997</v>
      </c>
      <c r="I20" s="116">
        <v>6999</v>
      </c>
      <c r="J20" s="116">
        <v>6999</v>
      </c>
      <c r="K20" s="116">
        <v>6999</v>
      </c>
      <c r="L20" s="116">
        <v>7000</v>
      </c>
      <c r="M20" s="116">
        <v>0</v>
      </c>
      <c r="N20" s="116">
        <v>0</v>
      </c>
      <c r="O20" s="116">
        <v>0</v>
      </c>
      <c r="P20" s="116">
        <v>0</v>
      </c>
      <c r="Q20" s="116">
        <v>0</v>
      </c>
      <c r="R20" s="116">
        <v>0</v>
      </c>
      <c r="S20" s="116">
        <v>0</v>
      </c>
      <c r="T20" s="116">
        <v>0</v>
      </c>
      <c r="U20" s="116">
        <v>0</v>
      </c>
      <c r="V20" s="116">
        <v>0</v>
      </c>
      <c r="W20" s="116">
        <v>0</v>
      </c>
      <c r="X20" s="116">
        <v>0</v>
      </c>
      <c r="Y20" s="116">
        <v>0</v>
      </c>
      <c r="Z20" s="116">
        <v>0</v>
      </c>
      <c r="AA20" s="116">
        <v>0</v>
      </c>
      <c r="AB20" s="116">
        <v>0</v>
      </c>
      <c r="AC20" s="116">
        <v>0</v>
      </c>
      <c r="AD20" s="116">
        <v>0</v>
      </c>
      <c r="AE20" s="116">
        <v>0</v>
      </c>
      <c r="AF20" s="116">
        <v>0</v>
      </c>
      <c r="AG20" s="116">
        <v>0</v>
      </c>
      <c r="AH20" s="116">
        <v>0</v>
      </c>
      <c r="AI20" s="116">
        <v>0</v>
      </c>
      <c r="AJ20" s="116">
        <v>0</v>
      </c>
      <c r="AK20" s="116">
        <v>0</v>
      </c>
      <c r="AL20" s="116">
        <v>0</v>
      </c>
      <c r="AM20" s="116">
        <v>0</v>
      </c>
      <c r="AN20" s="116">
        <v>0</v>
      </c>
      <c r="AO20" s="116">
        <v>0</v>
      </c>
      <c r="AP20" s="116">
        <v>0</v>
      </c>
      <c r="AQ20" s="116">
        <v>27997</v>
      </c>
      <c r="AR20" s="116">
        <v>6999</v>
      </c>
      <c r="AS20" s="116">
        <v>6999</v>
      </c>
      <c r="AT20" s="116">
        <v>6999</v>
      </c>
      <c r="AU20" s="116">
        <v>7000</v>
      </c>
      <c r="AV20" s="116">
        <v>0</v>
      </c>
      <c r="AW20" s="116">
        <v>0</v>
      </c>
      <c r="AX20" s="116">
        <v>0</v>
      </c>
      <c r="AY20" s="116">
        <v>0</v>
      </c>
      <c r="AZ20" s="117">
        <v>0</v>
      </c>
      <c r="BA20" s="125">
        <v>0</v>
      </c>
      <c r="BB20" s="116">
        <v>0</v>
      </c>
      <c r="BC20" s="116">
        <v>0</v>
      </c>
      <c r="BD20" s="116">
        <v>0</v>
      </c>
      <c r="BE20" s="116">
        <v>0</v>
      </c>
      <c r="BF20" s="115">
        <v>8765</v>
      </c>
      <c r="BG20" s="116">
        <v>2191</v>
      </c>
      <c r="BH20" s="116">
        <v>2191</v>
      </c>
      <c r="BI20" s="116">
        <v>2191</v>
      </c>
      <c r="BJ20" s="116">
        <v>2192</v>
      </c>
      <c r="BK20" s="124">
        <v>8765</v>
      </c>
      <c r="BL20" s="116">
        <v>2191</v>
      </c>
      <c r="BM20" s="116">
        <v>2191</v>
      </c>
      <c r="BN20" s="116">
        <v>2191</v>
      </c>
      <c r="BO20" s="116">
        <v>2192</v>
      </c>
      <c r="BP20" s="116">
        <v>0</v>
      </c>
      <c r="BQ20" s="116">
        <v>0</v>
      </c>
      <c r="BR20" s="116">
        <v>0</v>
      </c>
      <c r="BS20" s="116">
        <v>0</v>
      </c>
      <c r="BT20" s="116">
        <v>0</v>
      </c>
      <c r="BU20" s="115">
        <v>34218</v>
      </c>
      <c r="BV20" s="116">
        <v>8555</v>
      </c>
      <c r="BW20" s="116">
        <v>8555</v>
      </c>
      <c r="BX20" s="116">
        <v>8555</v>
      </c>
      <c r="BY20" s="116">
        <v>8553</v>
      </c>
      <c r="BZ20" s="116">
        <v>34218</v>
      </c>
      <c r="CA20" s="116">
        <v>8555</v>
      </c>
      <c r="CB20" s="116">
        <v>8555</v>
      </c>
      <c r="CC20" s="116">
        <v>8555</v>
      </c>
      <c r="CD20" s="116">
        <v>8553</v>
      </c>
      <c r="CE20" s="116">
        <v>0</v>
      </c>
      <c r="CF20" s="116">
        <v>0</v>
      </c>
      <c r="CG20" s="116">
        <v>0</v>
      </c>
      <c r="CH20" s="116">
        <v>0</v>
      </c>
      <c r="CI20" s="116">
        <v>0</v>
      </c>
      <c r="CJ20" s="116">
        <v>0</v>
      </c>
      <c r="CK20" s="116">
        <v>0</v>
      </c>
      <c r="CL20" s="116">
        <v>0</v>
      </c>
      <c r="CM20" s="116">
        <v>0</v>
      </c>
      <c r="CN20" s="116">
        <v>0</v>
      </c>
      <c r="CO20" s="114">
        <v>270930.48</v>
      </c>
      <c r="CP20" s="116">
        <v>67733</v>
      </c>
      <c r="CQ20" s="116">
        <v>67733</v>
      </c>
      <c r="CR20" s="116">
        <v>67733</v>
      </c>
      <c r="CS20" s="117">
        <v>67731.479999999981</v>
      </c>
      <c r="CT20" s="121">
        <v>46938.70566</v>
      </c>
      <c r="CU20" s="118">
        <v>11734.676415</v>
      </c>
      <c r="CV20" s="118">
        <v>11734.676415</v>
      </c>
      <c r="CW20" s="118">
        <v>11734.676415</v>
      </c>
      <c r="CX20" s="122">
        <v>11734.676415</v>
      </c>
    </row>
    <row r="21" spans="1:102" ht="24.95" customHeight="1" x14ac:dyDescent="0.2">
      <c r="A21" s="55" t="s">
        <v>7</v>
      </c>
      <c r="B21" s="103">
        <v>5</v>
      </c>
      <c r="C21" s="103">
        <v>503612</v>
      </c>
      <c r="D21" s="103">
        <v>361401</v>
      </c>
      <c r="E21" s="31" t="s">
        <v>640</v>
      </c>
      <c r="F21" s="103">
        <v>3</v>
      </c>
      <c r="G21" s="81" t="s">
        <v>174</v>
      </c>
      <c r="H21" s="115">
        <v>17100</v>
      </c>
      <c r="I21" s="116">
        <v>4275</v>
      </c>
      <c r="J21" s="116">
        <v>4275</v>
      </c>
      <c r="K21" s="116">
        <v>4275</v>
      </c>
      <c r="L21" s="116">
        <v>4275</v>
      </c>
      <c r="M21" s="116">
        <v>0</v>
      </c>
      <c r="N21" s="116">
        <v>0</v>
      </c>
      <c r="O21" s="116">
        <v>0</v>
      </c>
      <c r="P21" s="116">
        <v>0</v>
      </c>
      <c r="Q21" s="116">
        <v>0</v>
      </c>
      <c r="R21" s="116">
        <v>0</v>
      </c>
      <c r="S21" s="116">
        <v>0</v>
      </c>
      <c r="T21" s="116">
        <v>0</v>
      </c>
      <c r="U21" s="116">
        <v>0</v>
      </c>
      <c r="V21" s="116">
        <v>0</v>
      </c>
      <c r="W21" s="116">
        <v>0</v>
      </c>
      <c r="X21" s="116">
        <v>0</v>
      </c>
      <c r="Y21" s="116">
        <v>0</v>
      </c>
      <c r="Z21" s="116">
        <v>0</v>
      </c>
      <c r="AA21" s="116">
        <v>0</v>
      </c>
      <c r="AB21" s="116">
        <v>0</v>
      </c>
      <c r="AC21" s="116">
        <v>0</v>
      </c>
      <c r="AD21" s="116">
        <v>0</v>
      </c>
      <c r="AE21" s="116">
        <v>0</v>
      </c>
      <c r="AF21" s="116">
        <v>0</v>
      </c>
      <c r="AG21" s="116">
        <v>0</v>
      </c>
      <c r="AH21" s="116">
        <v>0</v>
      </c>
      <c r="AI21" s="116">
        <v>0</v>
      </c>
      <c r="AJ21" s="116">
        <v>0</v>
      </c>
      <c r="AK21" s="116">
        <v>0</v>
      </c>
      <c r="AL21" s="116">
        <v>0</v>
      </c>
      <c r="AM21" s="116">
        <v>0</v>
      </c>
      <c r="AN21" s="116">
        <v>0</v>
      </c>
      <c r="AO21" s="116">
        <v>0</v>
      </c>
      <c r="AP21" s="116">
        <v>0</v>
      </c>
      <c r="AQ21" s="116">
        <v>0</v>
      </c>
      <c r="AR21" s="116">
        <v>0</v>
      </c>
      <c r="AS21" s="116">
        <v>0</v>
      </c>
      <c r="AT21" s="116">
        <v>0</v>
      </c>
      <c r="AU21" s="116">
        <v>0</v>
      </c>
      <c r="AV21" s="116">
        <v>0</v>
      </c>
      <c r="AW21" s="116">
        <v>0</v>
      </c>
      <c r="AX21" s="116">
        <v>0</v>
      </c>
      <c r="AY21" s="116">
        <v>0</v>
      </c>
      <c r="AZ21" s="117">
        <v>0</v>
      </c>
      <c r="BA21" s="125">
        <v>0</v>
      </c>
      <c r="BB21" s="116">
        <v>0</v>
      </c>
      <c r="BC21" s="116">
        <v>0</v>
      </c>
      <c r="BD21" s="116">
        <v>0</v>
      </c>
      <c r="BE21" s="116">
        <v>0</v>
      </c>
      <c r="BF21" s="115">
        <v>6000</v>
      </c>
      <c r="BG21" s="116">
        <v>1500</v>
      </c>
      <c r="BH21" s="116">
        <v>1500</v>
      </c>
      <c r="BI21" s="116">
        <v>1500</v>
      </c>
      <c r="BJ21" s="116">
        <v>1500</v>
      </c>
      <c r="BK21" s="124">
        <v>0</v>
      </c>
      <c r="BL21" s="116">
        <v>0</v>
      </c>
      <c r="BM21" s="116">
        <v>0</v>
      </c>
      <c r="BN21" s="116">
        <v>0</v>
      </c>
      <c r="BO21" s="116">
        <v>0</v>
      </c>
      <c r="BP21" s="116">
        <v>0</v>
      </c>
      <c r="BQ21" s="116">
        <v>0</v>
      </c>
      <c r="BR21" s="116">
        <v>0</v>
      </c>
      <c r="BS21" s="116">
        <v>0</v>
      </c>
      <c r="BT21" s="116">
        <v>0</v>
      </c>
      <c r="BU21" s="115">
        <v>20900</v>
      </c>
      <c r="BV21" s="116">
        <v>5225</v>
      </c>
      <c r="BW21" s="116">
        <v>5225</v>
      </c>
      <c r="BX21" s="116">
        <v>5225</v>
      </c>
      <c r="BY21" s="116">
        <v>5225</v>
      </c>
      <c r="BZ21" s="116">
        <v>0</v>
      </c>
      <c r="CA21" s="116">
        <v>0</v>
      </c>
      <c r="CB21" s="116">
        <v>0</v>
      </c>
      <c r="CC21" s="116">
        <v>0</v>
      </c>
      <c r="CD21" s="116">
        <v>0</v>
      </c>
      <c r="CE21" s="116">
        <v>0</v>
      </c>
      <c r="CF21" s="116">
        <v>0</v>
      </c>
      <c r="CG21" s="116">
        <v>0</v>
      </c>
      <c r="CH21" s="116">
        <v>0</v>
      </c>
      <c r="CI21" s="116">
        <v>0</v>
      </c>
      <c r="CJ21" s="116">
        <v>0</v>
      </c>
      <c r="CK21" s="116">
        <v>0</v>
      </c>
      <c r="CL21" s="116">
        <v>0</v>
      </c>
      <c r="CM21" s="116">
        <v>0</v>
      </c>
      <c r="CN21" s="116">
        <v>0</v>
      </c>
      <c r="CO21" s="114">
        <v>0</v>
      </c>
      <c r="CP21" s="116">
        <v>0</v>
      </c>
      <c r="CQ21" s="116">
        <v>0</v>
      </c>
      <c r="CR21" s="116">
        <v>0</v>
      </c>
      <c r="CS21" s="117">
        <v>0</v>
      </c>
      <c r="CT21" s="121">
        <v>16657.920589141206</v>
      </c>
      <c r="CU21" s="118">
        <v>4164.4801472853014</v>
      </c>
      <c r="CV21" s="118">
        <v>4164.4801472853014</v>
      </c>
      <c r="CW21" s="118">
        <v>4164.4801472853014</v>
      </c>
      <c r="CX21" s="122">
        <v>4164.4801472853014</v>
      </c>
    </row>
    <row r="22" spans="1:102" ht="24.95" customHeight="1" x14ac:dyDescent="0.2">
      <c r="A22" s="55" t="s">
        <v>7</v>
      </c>
      <c r="B22" s="103">
        <v>5</v>
      </c>
      <c r="C22" s="103">
        <v>503613</v>
      </c>
      <c r="D22" s="103">
        <v>361601</v>
      </c>
      <c r="E22" s="31" t="s">
        <v>516</v>
      </c>
      <c r="F22" s="103">
        <v>3</v>
      </c>
      <c r="G22" s="81" t="s">
        <v>174</v>
      </c>
      <c r="H22" s="115">
        <v>120825.55659399522</v>
      </c>
      <c r="I22" s="116">
        <v>30206</v>
      </c>
      <c r="J22" s="116">
        <v>30206</v>
      </c>
      <c r="K22" s="116">
        <v>30206</v>
      </c>
      <c r="L22" s="116">
        <v>30207.556593995221</v>
      </c>
      <c r="M22" s="116">
        <v>24493</v>
      </c>
      <c r="N22" s="116">
        <v>5581</v>
      </c>
      <c r="O22" s="116">
        <v>6675</v>
      </c>
      <c r="P22" s="116">
        <v>6675</v>
      </c>
      <c r="Q22" s="116">
        <v>5562</v>
      </c>
      <c r="R22" s="116">
        <v>7142</v>
      </c>
      <c r="S22" s="116">
        <v>2390</v>
      </c>
      <c r="T22" s="116">
        <v>3528</v>
      </c>
      <c r="U22" s="116">
        <v>667</v>
      </c>
      <c r="V22" s="116">
        <v>557</v>
      </c>
      <c r="W22" s="116">
        <v>13395</v>
      </c>
      <c r="X22" s="116">
        <v>3543</v>
      </c>
      <c r="Y22" s="116">
        <v>3539</v>
      </c>
      <c r="Z22" s="116">
        <v>3443</v>
      </c>
      <c r="AA22" s="116">
        <v>2870</v>
      </c>
      <c r="AB22" s="116">
        <v>0</v>
      </c>
      <c r="AC22" s="116">
        <v>0</v>
      </c>
      <c r="AD22" s="116">
        <v>0</v>
      </c>
      <c r="AE22" s="116">
        <v>0</v>
      </c>
      <c r="AF22" s="116">
        <v>0</v>
      </c>
      <c r="AG22" s="116">
        <v>0</v>
      </c>
      <c r="AH22" s="116">
        <v>0</v>
      </c>
      <c r="AI22" s="116">
        <v>0</v>
      </c>
      <c r="AJ22" s="116">
        <v>0</v>
      </c>
      <c r="AK22" s="116">
        <v>0</v>
      </c>
      <c r="AL22" s="116">
        <v>0</v>
      </c>
      <c r="AM22" s="116">
        <v>0</v>
      </c>
      <c r="AN22" s="116">
        <v>0</v>
      </c>
      <c r="AO22" s="116">
        <v>0</v>
      </c>
      <c r="AP22" s="116">
        <v>0</v>
      </c>
      <c r="AQ22" s="116">
        <v>0</v>
      </c>
      <c r="AR22" s="116">
        <v>0</v>
      </c>
      <c r="AS22" s="116">
        <v>0</v>
      </c>
      <c r="AT22" s="116">
        <v>0</v>
      </c>
      <c r="AU22" s="116">
        <v>0</v>
      </c>
      <c r="AV22" s="116">
        <v>0</v>
      </c>
      <c r="AW22" s="116">
        <v>0</v>
      </c>
      <c r="AX22" s="116">
        <v>0</v>
      </c>
      <c r="AY22" s="116">
        <v>0</v>
      </c>
      <c r="AZ22" s="117">
        <v>0</v>
      </c>
      <c r="BA22" s="125">
        <v>59971.756945639718</v>
      </c>
      <c r="BB22" s="116">
        <v>14993</v>
      </c>
      <c r="BC22" s="116">
        <v>14993</v>
      </c>
      <c r="BD22" s="116">
        <v>14993</v>
      </c>
      <c r="BE22" s="116">
        <v>14992.756945639718</v>
      </c>
      <c r="BF22" s="115">
        <v>216774.16371545225</v>
      </c>
      <c r="BG22" s="116">
        <v>54194</v>
      </c>
      <c r="BH22" s="116">
        <v>54194</v>
      </c>
      <c r="BI22" s="116">
        <v>54194</v>
      </c>
      <c r="BJ22" s="116">
        <v>54192.163715452247</v>
      </c>
      <c r="BK22" s="124">
        <v>0</v>
      </c>
      <c r="BL22" s="116">
        <v>0</v>
      </c>
      <c r="BM22" s="116">
        <v>0</v>
      </c>
      <c r="BN22" s="116">
        <v>0</v>
      </c>
      <c r="BO22" s="116">
        <v>0</v>
      </c>
      <c r="BP22" s="116">
        <v>0</v>
      </c>
      <c r="BQ22" s="116">
        <v>0</v>
      </c>
      <c r="BR22" s="116">
        <v>0</v>
      </c>
      <c r="BS22" s="116">
        <v>0</v>
      </c>
      <c r="BT22" s="116">
        <v>0</v>
      </c>
      <c r="BU22" s="115">
        <v>101320</v>
      </c>
      <c r="BV22" s="116">
        <v>25330</v>
      </c>
      <c r="BW22" s="116">
        <v>25330</v>
      </c>
      <c r="BX22" s="116">
        <v>25330</v>
      </c>
      <c r="BY22" s="116">
        <v>25330</v>
      </c>
      <c r="BZ22" s="116">
        <v>0</v>
      </c>
      <c r="CA22" s="116">
        <v>0</v>
      </c>
      <c r="CB22" s="116">
        <v>0</v>
      </c>
      <c r="CC22" s="116">
        <v>0</v>
      </c>
      <c r="CD22" s="116">
        <v>0</v>
      </c>
      <c r="CE22" s="116">
        <v>0</v>
      </c>
      <c r="CF22" s="116">
        <v>0</v>
      </c>
      <c r="CG22" s="116">
        <v>0</v>
      </c>
      <c r="CH22" s="116">
        <v>0</v>
      </c>
      <c r="CI22" s="116">
        <v>0</v>
      </c>
      <c r="CJ22" s="116">
        <v>0</v>
      </c>
      <c r="CK22" s="116">
        <v>0</v>
      </c>
      <c r="CL22" s="116">
        <v>0</v>
      </c>
      <c r="CM22" s="116">
        <v>0</v>
      </c>
      <c r="CN22" s="116">
        <v>0</v>
      </c>
      <c r="CO22" s="114">
        <v>0</v>
      </c>
      <c r="CP22" s="116">
        <v>0</v>
      </c>
      <c r="CQ22" s="116">
        <v>0</v>
      </c>
      <c r="CR22" s="116">
        <v>0</v>
      </c>
      <c r="CS22" s="117">
        <v>0</v>
      </c>
      <c r="CT22" s="121">
        <v>318509.6653379238</v>
      </c>
      <c r="CU22" s="118">
        <v>79627.416334480949</v>
      </c>
      <c r="CV22" s="118">
        <v>79627.416334480949</v>
      </c>
      <c r="CW22" s="118">
        <v>79627.416334480949</v>
      </c>
      <c r="CX22" s="122">
        <v>79627.416334480949</v>
      </c>
    </row>
    <row r="23" spans="1:102" ht="24.95" customHeight="1" x14ac:dyDescent="0.2">
      <c r="A23" s="55" t="s">
        <v>7</v>
      </c>
      <c r="B23" s="103">
        <v>5</v>
      </c>
      <c r="C23" s="103">
        <v>503614</v>
      </c>
      <c r="D23" s="103">
        <v>361701</v>
      </c>
      <c r="E23" s="31" t="s">
        <v>499</v>
      </c>
      <c r="F23" s="103">
        <v>3</v>
      </c>
      <c r="G23" s="81" t="s">
        <v>174</v>
      </c>
      <c r="H23" s="115">
        <v>8346</v>
      </c>
      <c r="I23" s="116">
        <v>2087</v>
      </c>
      <c r="J23" s="116">
        <v>2087</v>
      </c>
      <c r="K23" s="116">
        <v>2087</v>
      </c>
      <c r="L23" s="116">
        <v>2085</v>
      </c>
      <c r="M23" s="116">
        <v>0</v>
      </c>
      <c r="N23" s="116">
        <v>0</v>
      </c>
      <c r="O23" s="116">
        <v>0</v>
      </c>
      <c r="P23" s="116">
        <v>0</v>
      </c>
      <c r="Q23" s="116">
        <v>0</v>
      </c>
      <c r="R23" s="116">
        <v>0</v>
      </c>
      <c r="S23" s="116">
        <v>0</v>
      </c>
      <c r="T23" s="116">
        <v>0</v>
      </c>
      <c r="U23" s="116">
        <v>0</v>
      </c>
      <c r="V23" s="116">
        <v>0</v>
      </c>
      <c r="W23" s="116">
        <v>0</v>
      </c>
      <c r="X23" s="116">
        <v>0</v>
      </c>
      <c r="Y23" s="116">
        <v>0</v>
      </c>
      <c r="Z23" s="116">
        <v>0</v>
      </c>
      <c r="AA23" s="116">
        <v>0</v>
      </c>
      <c r="AB23" s="116">
        <v>0</v>
      </c>
      <c r="AC23" s="116">
        <v>0</v>
      </c>
      <c r="AD23" s="116">
        <v>0</v>
      </c>
      <c r="AE23" s="116">
        <v>0</v>
      </c>
      <c r="AF23" s="116">
        <v>0</v>
      </c>
      <c r="AG23" s="116">
        <v>0</v>
      </c>
      <c r="AH23" s="116">
        <v>0</v>
      </c>
      <c r="AI23" s="116">
        <v>0</v>
      </c>
      <c r="AJ23" s="116">
        <v>0</v>
      </c>
      <c r="AK23" s="116">
        <v>0</v>
      </c>
      <c r="AL23" s="116">
        <v>0</v>
      </c>
      <c r="AM23" s="116">
        <v>0</v>
      </c>
      <c r="AN23" s="116">
        <v>0</v>
      </c>
      <c r="AO23" s="116">
        <v>0</v>
      </c>
      <c r="AP23" s="116">
        <v>0</v>
      </c>
      <c r="AQ23" s="116">
        <v>0</v>
      </c>
      <c r="AR23" s="116">
        <v>0</v>
      </c>
      <c r="AS23" s="116">
        <v>0</v>
      </c>
      <c r="AT23" s="116">
        <v>0</v>
      </c>
      <c r="AU23" s="116">
        <v>0</v>
      </c>
      <c r="AV23" s="116">
        <v>0</v>
      </c>
      <c r="AW23" s="116">
        <v>0</v>
      </c>
      <c r="AX23" s="116">
        <v>0</v>
      </c>
      <c r="AY23" s="116">
        <v>0</v>
      </c>
      <c r="AZ23" s="117">
        <v>0</v>
      </c>
      <c r="BA23" s="125">
        <v>0</v>
      </c>
      <c r="BB23" s="116">
        <v>0</v>
      </c>
      <c r="BC23" s="116">
        <v>0</v>
      </c>
      <c r="BD23" s="116">
        <v>0</v>
      </c>
      <c r="BE23" s="116">
        <v>0</v>
      </c>
      <c r="BF23" s="115">
        <v>14310</v>
      </c>
      <c r="BG23" s="116">
        <v>3578</v>
      </c>
      <c r="BH23" s="116">
        <v>3578</v>
      </c>
      <c r="BI23" s="116">
        <v>3578</v>
      </c>
      <c r="BJ23" s="116">
        <v>3576</v>
      </c>
      <c r="BK23" s="124">
        <v>0</v>
      </c>
      <c r="BL23" s="116">
        <v>0</v>
      </c>
      <c r="BM23" s="116">
        <v>0</v>
      </c>
      <c r="BN23" s="116">
        <v>0</v>
      </c>
      <c r="BO23" s="116">
        <v>0</v>
      </c>
      <c r="BP23" s="116">
        <v>0</v>
      </c>
      <c r="BQ23" s="116">
        <v>0</v>
      </c>
      <c r="BR23" s="116">
        <v>0</v>
      </c>
      <c r="BS23" s="116">
        <v>0</v>
      </c>
      <c r="BT23" s="116">
        <v>0</v>
      </c>
      <c r="BU23" s="115">
        <v>15614</v>
      </c>
      <c r="BV23" s="116">
        <v>3904</v>
      </c>
      <c r="BW23" s="116">
        <v>3904</v>
      </c>
      <c r="BX23" s="116">
        <v>3904</v>
      </c>
      <c r="BY23" s="116">
        <v>3902</v>
      </c>
      <c r="BZ23" s="116">
        <v>0</v>
      </c>
      <c r="CA23" s="116">
        <v>0</v>
      </c>
      <c r="CB23" s="116">
        <v>0</v>
      </c>
      <c r="CC23" s="116">
        <v>0</v>
      </c>
      <c r="CD23" s="116">
        <v>0</v>
      </c>
      <c r="CE23" s="116">
        <v>0</v>
      </c>
      <c r="CF23" s="116">
        <v>0</v>
      </c>
      <c r="CG23" s="116">
        <v>0</v>
      </c>
      <c r="CH23" s="116">
        <v>0</v>
      </c>
      <c r="CI23" s="116">
        <v>0</v>
      </c>
      <c r="CJ23" s="116">
        <v>0</v>
      </c>
      <c r="CK23" s="116">
        <v>0</v>
      </c>
      <c r="CL23" s="116">
        <v>0</v>
      </c>
      <c r="CM23" s="116">
        <v>0</v>
      </c>
      <c r="CN23" s="116">
        <v>0</v>
      </c>
      <c r="CO23" s="114">
        <v>0</v>
      </c>
      <c r="CP23" s="116">
        <v>0</v>
      </c>
      <c r="CQ23" s="116">
        <v>0</v>
      </c>
      <c r="CR23" s="116">
        <v>0</v>
      </c>
      <c r="CS23" s="117">
        <v>0</v>
      </c>
      <c r="CT23" s="121">
        <v>24152.410426179529</v>
      </c>
      <c r="CU23" s="118">
        <v>6038.1026065448823</v>
      </c>
      <c r="CV23" s="118">
        <v>6038.1026065448823</v>
      </c>
      <c r="CW23" s="118">
        <v>6038.1026065448823</v>
      </c>
      <c r="CX23" s="122">
        <v>6038.1026065448823</v>
      </c>
    </row>
    <row r="24" spans="1:102" ht="24.95" customHeight="1" x14ac:dyDescent="0.2">
      <c r="A24" s="55" t="s">
        <v>10</v>
      </c>
      <c r="B24" s="103">
        <v>5</v>
      </c>
      <c r="C24" s="103">
        <v>503619</v>
      </c>
      <c r="D24" s="103">
        <v>362201</v>
      </c>
      <c r="E24" s="31" t="s">
        <v>595</v>
      </c>
      <c r="F24" s="103">
        <v>3</v>
      </c>
      <c r="G24" s="81" t="s">
        <v>174</v>
      </c>
      <c r="H24" s="115">
        <v>0</v>
      </c>
      <c r="I24" s="116">
        <v>0</v>
      </c>
      <c r="J24" s="116">
        <v>0</v>
      </c>
      <c r="K24" s="116">
        <v>0</v>
      </c>
      <c r="L24" s="116">
        <v>0</v>
      </c>
      <c r="M24" s="116">
        <v>0</v>
      </c>
      <c r="N24" s="116">
        <v>0</v>
      </c>
      <c r="O24" s="116">
        <v>0</v>
      </c>
      <c r="P24" s="116">
        <v>0</v>
      </c>
      <c r="Q24" s="116">
        <v>0</v>
      </c>
      <c r="R24" s="116">
        <v>0</v>
      </c>
      <c r="S24" s="116">
        <v>0</v>
      </c>
      <c r="T24" s="116">
        <v>0</v>
      </c>
      <c r="U24" s="116">
        <v>0</v>
      </c>
      <c r="V24" s="116">
        <v>0</v>
      </c>
      <c r="W24" s="116">
        <v>0</v>
      </c>
      <c r="X24" s="116">
        <v>0</v>
      </c>
      <c r="Y24" s="116">
        <v>0</v>
      </c>
      <c r="Z24" s="116">
        <v>0</v>
      </c>
      <c r="AA24" s="116">
        <v>0</v>
      </c>
      <c r="AB24" s="116">
        <v>0</v>
      </c>
      <c r="AC24" s="116">
        <v>0</v>
      </c>
      <c r="AD24" s="116">
        <v>0</v>
      </c>
      <c r="AE24" s="116">
        <v>0</v>
      </c>
      <c r="AF24" s="116">
        <v>0</v>
      </c>
      <c r="AG24" s="116">
        <v>0</v>
      </c>
      <c r="AH24" s="116">
        <v>0</v>
      </c>
      <c r="AI24" s="116">
        <v>0</v>
      </c>
      <c r="AJ24" s="116">
        <v>0</v>
      </c>
      <c r="AK24" s="116">
        <v>0</v>
      </c>
      <c r="AL24" s="116">
        <v>0</v>
      </c>
      <c r="AM24" s="116">
        <v>0</v>
      </c>
      <c r="AN24" s="116">
        <v>0</v>
      </c>
      <c r="AO24" s="116">
        <v>0</v>
      </c>
      <c r="AP24" s="116">
        <v>0</v>
      </c>
      <c r="AQ24" s="116">
        <v>0</v>
      </c>
      <c r="AR24" s="116">
        <v>0</v>
      </c>
      <c r="AS24" s="116">
        <v>0</v>
      </c>
      <c r="AT24" s="116">
        <v>0</v>
      </c>
      <c r="AU24" s="116">
        <v>0</v>
      </c>
      <c r="AV24" s="116">
        <v>0</v>
      </c>
      <c r="AW24" s="116">
        <v>0</v>
      </c>
      <c r="AX24" s="116">
        <v>0</v>
      </c>
      <c r="AY24" s="116">
        <v>0</v>
      </c>
      <c r="AZ24" s="117">
        <v>0</v>
      </c>
      <c r="BA24" s="125">
        <v>0</v>
      </c>
      <c r="BB24" s="116">
        <v>0</v>
      </c>
      <c r="BC24" s="116">
        <v>0</v>
      </c>
      <c r="BD24" s="116">
        <v>0</v>
      </c>
      <c r="BE24" s="116">
        <v>0</v>
      </c>
      <c r="BF24" s="115">
        <v>2500</v>
      </c>
      <c r="BG24" s="116">
        <v>625</v>
      </c>
      <c r="BH24" s="116">
        <v>625</v>
      </c>
      <c r="BI24" s="116">
        <v>625</v>
      </c>
      <c r="BJ24" s="116">
        <v>625</v>
      </c>
      <c r="BK24" s="124">
        <v>0</v>
      </c>
      <c r="BL24" s="116">
        <v>0</v>
      </c>
      <c r="BM24" s="116">
        <v>0</v>
      </c>
      <c r="BN24" s="116">
        <v>0</v>
      </c>
      <c r="BO24" s="116">
        <v>0</v>
      </c>
      <c r="BP24" s="116">
        <v>0</v>
      </c>
      <c r="BQ24" s="116">
        <v>0</v>
      </c>
      <c r="BR24" s="116">
        <v>0</v>
      </c>
      <c r="BS24" s="116">
        <v>0</v>
      </c>
      <c r="BT24" s="116">
        <v>0</v>
      </c>
      <c r="BU24" s="115">
        <v>2500</v>
      </c>
      <c r="BV24" s="116">
        <v>625</v>
      </c>
      <c r="BW24" s="116">
        <v>625</v>
      </c>
      <c r="BX24" s="116">
        <v>625</v>
      </c>
      <c r="BY24" s="116">
        <v>625</v>
      </c>
      <c r="BZ24" s="116">
        <v>0</v>
      </c>
      <c r="CA24" s="116">
        <v>0</v>
      </c>
      <c r="CB24" s="116">
        <v>0</v>
      </c>
      <c r="CC24" s="116">
        <v>0</v>
      </c>
      <c r="CD24" s="116">
        <v>0</v>
      </c>
      <c r="CE24" s="116">
        <v>0</v>
      </c>
      <c r="CF24" s="116">
        <v>0</v>
      </c>
      <c r="CG24" s="116">
        <v>0</v>
      </c>
      <c r="CH24" s="116">
        <v>0</v>
      </c>
      <c r="CI24" s="116">
        <v>0</v>
      </c>
      <c r="CJ24" s="116">
        <v>0</v>
      </c>
      <c r="CK24" s="116">
        <v>0</v>
      </c>
      <c r="CL24" s="116">
        <v>0</v>
      </c>
      <c r="CM24" s="116">
        <v>0</v>
      </c>
      <c r="CN24" s="116">
        <v>0</v>
      </c>
      <c r="CO24" s="114">
        <v>0</v>
      </c>
      <c r="CP24" s="116">
        <v>0</v>
      </c>
      <c r="CQ24" s="116">
        <v>0</v>
      </c>
      <c r="CR24" s="116">
        <v>0</v>
      </c>
      <c r="CS24" s="117">
        <v>0</v>
      </c>
      <c r="CT24" s="121">
        <v>3641.2285714285713</v>
      </c>
      <c r="CU24" s="118">
        <v>910.30714285714282</v>
      </c>
      <c r="CV24" s="118">
        <v>910.30714285714282</v>
      </c>
      <c r="CW24" s="118">
        <v>910.30714285714282</v>
      </c>
      <c r="CX24" s="122">
        <v>910.30714285714282</v>
      </c>
    </row>
    <row r="25" spans="1:102" ht="24.95" customHeight="1" x14ac:dyDescent="0.2">
      <c r="A25" s="55" t="s">
        <v>10</v>
      </c>
      <c r="B25" s="103">
        <v>5</v>
      </c>
      <c r="C25" s="103">
        <v>503621</v>
      </c>
      <c r="D25" s="103">
        <v>362401</v>
      </c>
      <c r="E25" s="31" t="s">
        <v>370</v>
      </c>
      <c r="F25" s="103">
        <v>3</v>
      </c>
      <c r="G25" s="81" t="s">
        <v>174</v>
      </c>
      <c r="H25" s="115">
        <v>0</v>
      </c>
      <c r="I25" s="116">
        <v>0</v>
      </c>
      <c r="J25" s="116">
        <v>0</v>
      </c>
      <c r="K25" s="116">
        <v>0</v>
      </c>
      <c r="L25" s="116">
        <v>0</v>
      </c>
      <c r="M25" s="116">
        <v>0</v>
      </c>
      <c r="N25" s="116">
        <v>0</v>
      </c>
      <c r="O25" s="116">
        <v>0</v>
      </c>
      <c r="P25" s="116">
        <v>0</v>
      </c>
      <c r="Q25" s="116">
        <v>0</v>
      </c>
      <c r="R25" s="116">
        <v>0</v>
      </c>
      <c r="S25" s="116">
        <v>0</v>
      </c>
      <c r="T25" s="116">
        <v>0</v>
      </c>
      <c r="U25" s="116">
        <v>0</v>
      </c>
      <c r="V25" s="116">
        <v>0</v>
      </c>
      <c r="W25" s="116">
        <v>0</v>
      </c>
      <c r="X25" s="116">
        <v>0</v>
      </c>
      <c r="Y25" s="116">
        <v>0</v>
      </c>
      <c r="Z25" s="116">
        <v>0</v>
      </c>
      <c r="AA25" s="116">
        <v>0</v>
      </c>
      <c r="AB25" s="116">
        <v>0</v>
      </c>
      <c r="AC25" s="116">
        <v>0</v>
      </c>
      <c r="AD25" s="116">
        <v>0</v>
      </c>
      <c r="AE25" s="116">
        <v>0</v>
      </c>
      <c r="AF25" s="116">
        <v>0</v>
      </c>
      <c r="AG25" s="116">
        <v>0</v>
      </c>
      <c r="AH25" s="116">
        <v>0</v>
      </c>
      <c r="AI25" s="116">
        <v>0</v>
      </c>
      <c r="AJ25" s="116">
        <v>0</v>
      </c>
      <c r="AK25" s="116">
        <v>0</v>
      </c>
      <c r="AL25" s="116">
        <v>0</v>
      </c>
      <c r="AM25" s="116">
        <v>0</v>
      </c>
      <c r="AN25" s="116">
        <v>0</v>
      </c>
      <c r="AO25" s="116">
        <v>0</v>
      </c>
      <c r="AP25" s="116">
        <v>0</v>
      </c>
      <c r="AQ25" s="116">
        <v>0</v>
      </c>
      <c r="AR25" s="116">
        <v>0</v>
      </c>
      <c r="AS25" s="116">
        <v>0</v>
      </c>
      <c r="AT25" s="116">
        <v>0</v>
      </c>
      <c r="AU25" s="116">
        <v>0</v>
      </c>
      <c r="AV25" s="116">
        <v>0</v>
      </c>
      <c r="AW25" s="116">
        <v>0</v>
      </c>
      <c r="AX25" s="116">
        <v>0</v>
      </c>
      <c r="AY25" s="116">
        <v>0</v>
      </c>
      <c r="AZ25" s="117">
        <v>0</v>
      </c>
      <c r="BA25" s="125">
        <v>0</v>
      </c>
      <c r="BB25" s="116">
        <v>0</v>
      </c>
      <c r="BC25" s="116">
        <v>0</v>
      </c>
      <c r="BD25" s="116">
        <v>0</v>
      </c>
      <c r="BE25" s="116">
        <v>0</v>
      </c>
      <c r="BF25" s="115">
        <v>1500</v>
      </c>
      <c r="BG25" s="116">
        <v>375</v>
      </c>
      <c r="BH25" s="116">
        <v>375</v>
      </c>
      <c r="BI25" s="116">
        <v>375</v>
      </c>
      <c r="BJ25" s="116">
        <v>375</v>
      </c>
      <c r="BK25" s="124">
        <v>0</v>
      </c>
      <c r="BL25" s="116">
        <v>0</v>
      </c>
      <c r="BM25" s="116">
        <v>0</v>
      </c>
      <c r="BN25" s="116">
        <v>0</v>
      </c>
      <c r="BO25" s="116">
        <v>0</v>
      </c>
      <c r="BP25" s="116">
        <v>0</v>
      </c>
      <c r="BQ25" s="116">
        <v>0</v>
      </c>
      <c r="BR25" s="116">
        <v>0</v>
      </c>
      <c r="BS25" s="116">
        <v>0</v>
      </c>
      <c r="BT25" s="116">
        <v>0</v>
      </c>
      <c r="BU25" s="115">
        <v>0</v>
      </c>
      <c r="BV25" s="116">
        <v>0</v>
      </c>
      <c r="BW25" s="116">
        <v>0</v>
      </c>
      <c r="BX25" s="116">
        <v>0</v>
      </c>
      <c r="BY25" s="116">
        <v>0</v>
      </c>
      <c r="BZ25" s="116">
        <v>0</v>
      </c>
      <c r="CA25" s="116">
        <v>0</v>
      </c>
      <c r="CB25" s="116">
        <v>0</v>
      </c>
      <c r="CC25" s="116">
        <v>0</v>
      </c>
      <c r="CD25" s="116">
        <v>0</v>
      </c>
      <c r="CE25" s="116">
        <v>0</v>
      </c>
      <c r="CF25" s="116">
        <v>0</v>
      </c>
      <c r="CG25" s="116">
        <v>0</v>
      </c>
      <c r="CH25" s="116">
        <v>0</v>
      </c>
      <c r="CI25" s="116">
        <v>0</v>
      </c>
      <c r="CJ25" s="116">
        <v>0</v>
      </c>
      <c r="CK25" s="116">
        <v>0</v>
      </c>
      <c r="CL25" s="116">
        <v>0</v>
      </c>
      <c r="CM25" s="116">
        <v>0</v>
      </c>
      <c r="CN25" s="116">
        <v>0</v>
      </c>
      <c r="CO25" s="114">
        <v>0</v>
      </c>
      <c r="CP25" s="116">
        <v>0</v>
      </c>
      <c r="CQ25" s="116">
        <v>0</v>
      </c>
      <c r="CR25" s="116">
        <v>0</v>
      </c>
      <c r="CS25" s="117">
        <v>0</v>
      </c>
      <c r="CT25" s="121">
        <v>1681.38</v>
      </c>
      <c r="CU25" s="118">
        <v>420.34500000000003</v>
      </c>
      <c r="CV25" s="118">
        <v>420.34500000000003</v>
      </c>
      <c r="CW25" s="118">
        <v>420.34500000000003</v>
      </c>
      <c r="CX25" s="122">
        <v>420.34500000000003</v>
      </c>
    </row>
    <row r="26" spans="1:102" ht="24.95" customHeight="1" x14ac:dyDescent="0.2">
      <c r="A26" s="55" t="s">
        <v>9</v>
      </c>
      <c r="B26" s="103">
        <v>5</v>
      </c>
      <c r="C26" s="103">
        <v>504301</v>
      </c>
      <c r="D26" s="103">
        <v>430101</v>
      </c>
      <c r="E26" s="31" t="s">
        <v>663</v>
      </c>
      <c r="F26" s="103">
        <v>3</v>
      </c>
      <c r="G26" s="81" t="s">
        <v>174</v>
      </c>
      <c r="H26" s="115">
        <v>5624.7842136402742</v>
      </c>
      <c r="I26" s="116">
        <v>1406</v>
      </c>
      <c r="J26" s="116">
        <v>1406</v>
      </c>
      <c r="K26" s="116">
        <v>1406</v>
      </c>
      <c r="L26" s="116">
        <v>1406.7842136402742</v>
      </c>
      <c r="M26" s="116">
        <v>815</v>
      </c>
      <c r="N26" s="116">
        <v>185</v>
      </c>
      <c r="O26" s="116">
        <v>222</v>
      </c>
      <c r="P26" s="116">
        <v>222</v>
      </c>
      <c r="Q26" s="116">
        <v>186</v>
      </c>
      <c r="R26" s="116">
        <v>272</v>
      </c>
      <c r="S26" s="116">
        <v>146</v>
      </c>
      <c r="T26" s="116">
        <v>85</v>
      </c>
      <c r="U26" s="116">
        <v>22</v>
      </c>
      <c r="V26" s="116">
        <v>19</v>
      </c>
      <c r="W26" s="116">
        <v>317</v>
      </c>
      <c r="X26" s="116">
        <v>33</v>
      </c>
      <c r="Y26" s="116">
        <v>48</v>
      </c>
      <c r="Z26" s="116">
        <v>128</v>
      </c>
      <c r="AA26" s="116">
        <v>108</v>
      </c>
      <c r="AB26" s="116">
        <v>0</v>
      </c>
      <c r="AC26" s="116">
        <v>0</v>
      </c>
      <c r="AD26" s="116">
        <v>0</v>
      </c>
      <c r="AE26" s="116">
        <v>0</v>
      </c>
      <c r="AF26" s="116">
        <v>0</v>
      </c>
      <c r="AG26" s="116">
        <v>0</v>
      </c>
      <c r="AH26" s="116">
        <v>0</v>
      </c>
      <c r="AI26" s="116">
        <v>0</v>
      </c>
      <c r="AJ26" s="116">
        <v>0</v>
      </c>
      <c r="AK26" s="116">
        <v>0</v>
      </c>
      <c r="AL26" s="116">
        <v>0</v>
      </c>
      <c r="AM26" s="116">
        <v>0</v>
      </c>
      <c r="AN26" s="116">
        <v>0</v>
      </c>
      <c r="AO26" s="116">
        <v>0</v>
      </c>
      <c r="AP26" s="116">
        <v>0</v>
      </c>
      <c r="AQ26" s="116">
        <v>595.06692063134142</v>
      </c>
      <c r="AR26" s="116">
        <v>149</v>
      </c>
      <c r="AS26" s="116">
        <v>149</v>
      </c>
      <c r="AT26" s="116">
        <v>149</v>
      </c>
      <c r="AU26" s="116">
        <v>148.06692063134142</v>
      </c>
      <c r="AV26" s="116">
        <v>0</v>
      </c>
      <c r="AW26" s="116">
        <v>0</v>
      </c>
      <c r="AX26" s="116">
        <v>0</v>
      </c>
      <c r="AY26" s="116">
        <v>0</v>
      </c>
      <c r="AZ26" s="117">
        <v>0</v>
      </c>
      <c r="BA26" s="125">
        <v>2883.7951269382584</v>
      </c>
      <c r="BB26" s="116">
        <v>721</v>
      </c>
      <c r="BC26" s="116">
        <v>721</v>
      </c>
      <c r="BD26" s="116">
        <v>721</v>
      </c>
      <c r="BE26" s="116">
        <v>720.79512693825836</v>
      </c>
      <c r="BF26" s="115">
        <v>10424.55609642703</v>
      </c>
      <c r="BG26" s="116">
        <v>2606</v>
      </c>
      <c r="BH26" s="116">
        <v>2606</v>
      </c>
      <c r="BI26" s="116">
        <v>2606</v>
      </c>
      <c r="BJ26" s="116">
        <v>2606.5560964270298</v>
      </c>
      <c r="BK26" s="124">
        <v>1290.1094416710687</v>
      </c>
      <c r="BL26" s="116">
        <v>323</v>
      </c>
      <c r="BM26" s="116">
        <v>323</v>
      </c>
      <c r="BN26" s="116">
        <v>323</v>
      </c>
      <c r="BO26" s="116">
        <v>321.10944167106868</v>
      </c>
      <c r="BP26" s="116">
        <v>0</v>
      </c>
      <c r="BQ26" s="116">
        <v>0</v>
      </c>
      <c r="BR26" s="116">
        <v>0</v>
      </c>
      <c r="BS26" s="116">
        <v>0</v>
      </c>
      <c r="BT26" s="116">
        <v>0</v>
      </c>
      <c r="BU26" s="115">
        <v>5058</v>
      </c>
      <c r="BV26" s="116">
        <v>1265</v>
      </c>
      <c r="BW26" s="116">
        <v>1265</v>
      </c>
      <c r="BX26" s="116">
        <v>1265</v>
      </c>
      <c r="BY26" s="116">
        <v>1263</v>
      </c>
      <c r="BZ26" s="116">
        <v>727</v>
      </c>
      <c r="CA26" s="116">
        <v>182</v>
      </c>
      <c r="CB26" s="116">
        <v>182</v>
      </c>
      <c r="CC26" s="116">
        <v>182</v>
      </c>
      <c r="CD26" s="116">
        <v>181</v>
      </c>
      <c r="CE26" s="116">
        <v>0</v>
      </c>
      <c r="CF26" s="116">
        <v>0</v>
      </c>
      <c r="CG26" s="116">
        <v>0</v>
      </c>
      <c r="CH26" s="116">
        <v>0</v>
      </c>
      <c r="CI26" s="116">
        <v>0</v>
      </c>
      <c r="CJ26" s="116">
        <v>0</v>
      </c>
      <c r="CK26" s="116">
        <v>0</v>
      </c>
      <c r="CL26" s="116">
        <v>0</v>
      </c>
      <c r="CM26" s="116">
        <v>0</v>
      </c>
      <c r="CN26" s="116">
        <v>0</v>
      </c>
      <c r="CO26" s="114">
        <v>16225.2</v>
      </c>
      <c r="CP26" s="116">
        <v>4056</v>
      </c>
      <c r="CQ26" s="116">
        <v>4056</v>
      </c>
      <c r="CR26" s="116">
        <v>4056</v>
      </c>
      <c r="CS26" s="117">
        <v>4057.2000000000007</v>
      </c>
      <c r="CT26" s="121">
        <v>18716.26734517184</v>
      </c>
      <c r="CU26" s="118">
        <v>4679.06683629296</v>
      </c>
      <c r="CV26" s="118">
        <v>4679.06683629296</v>
      </c>
      <c r="CW26" s="118">
        <v>4679.06683629296</v>
      </c>
      <c r="CX26" s="122">
        <v>4679.06683629296</v>
      </c>
    </row>
    <row r="27" spans="1:102" ht="24.95" customHeight="1" x14ac:dyDescent="0.2">
      <c r="A27" s="55" t="s">
        <v>7</v>
      </c>
      <c r="B27" s="103">
        <v>5</v>
      </c>
      <c r="C27" s="103">
        <v>504302</v>
      </c>
      <c r="D27" s="103">
        <v>430201</v>
      </c>
      <c r="E27" s="31" t="s">
        <v>490</v>
      </c>
      <c r="F27" s="103">
        <v>3</v>
      </c>
      <c r="G27" s="81" t="s">
        <v>174</v>
      </c>
      <c r="H27" s="115">
        <v>7653</v>
      </c>
      <c r="I27" s="116">
        <v>1913</v>
      </c>
      <c r="J27" s="116">
        <v>1913</v>
      </c>
      <c r="K27" s="116">
        <v>1913</v>
      </c>
      <c r="L27" s="116">
        <v>1914</v>
      </c>
      <c r="M27" s="116">
        <v>0</v>
      </c>
      <c r="N27" s="116">
        <v>0</v>
      </c>
      <c r="O27" s="116">
        <v>0</v>
      </c>
      <c r="P27" s="116">
        <v>0</v>
      </c>
      <c r="Q27" s="116">
        <v>0</v>
      </c>
      <c r="R27" s="116">
        <v>0</v>
      </c>
      <c r="S27" s="116">
        <v>0</v>
      </c>
      <c r="T27" s="116">
        <v>0</v>
      </c>
      <c r="U27" s="116">
        <v>0</v>
      </c>
      <c r="V27" s="116">
        <v>0</v>
      </c>
      <c r="W27" s="116">
        <v>0</v>
      </c>
      <c r="X27" s="116">
        <v>0</v>
      </c>
      <c r="Y27" s="116">
        <v>0</v>
      </c>
      <c r="Z27" s="116">
        <v>0</v>
      </c>
      <c r="AA27" s="116">
        <v>0</v>
      </c>
      <c r="AB27" s="116">
        <v>0</v>
      </c>
      <c r="AC27" s="116">
        <v>0</v>
      </c>
      <c r="AD27" s="116">
        <v>0</v>
      </c>
      <c r="AE27" s="116">
        <v>0</v>
      </c>
      <c r="AF27" s="116">
        <v>0</v>
      </c>
      <c r="AG27" s="116">
        <v>0</v>
      </c>
      <c r="AH27" s="116">
        <v>0</v>
      </c>
      <c r="AI27" s="116">
        <v>0</v>
      </c>
      <c r="AJ27" s="116">
        <v>0</v>
      </c>
      <c r="AK27" s="116">
        <v>0</v>
      </c>
      <c r="AL27" s="116">
        <v>0</v>
      </c>
      <c r="AM27" s="116">
        <v>0</v>
      </c>
      <c r="AN27" s="116">
        <v>0</v>
      </c>
      <c r="AO27" s="116">
        <v>0</v>
      </c>
      <c r="AP27" s="116">
        <v>0</v>
      </c>
      <c r="AQ27" s="116">
        <v>7653</v>
      </c>
      <c r="AR27" s="116">
        <v>1913</v>
      </c>
      <c r="AS27" s="116">
        <v>1913</v>
      </c>
      <c r="AT27" s="116">
        <v>1913</v>
      </c>
      <c r="AU27" s="116">
        <v>1914</v>
      </c>
      <c r="AV27" s="116">
        <v>0</v>
      </c>
      <c r="AW27" s="116">
        <v>0</v>
      </c>
      <c r="AX27" s="116">
        <v>0</v>
      </c>
      <c r="AY27" s="116">
        <v>0</v>
      </c>
      <c r="AZ27" s="117">
        <v>0</v>
      </c>
      <c r="BA27" s="125">
        <v>0</v>
      </c>
      <c r="BB27" s="116">
        <v>0</v>
      </c>
      <c r="BC27" s="116">
        <v>0</v>
      </c>
      <c r="BD27" s="116">
        <v>0</v>
      </c>
      <c r="BE27" s="116">
        <v>0</v>
      </c>
      <c r="BF27" s="115">
        <v>2753</v>
      </c>
      <c r="BG27" s="116">
        <v>688</v>
      </c>
      <c r="BH27" s="116">
        <v>688</v>
      </c>
      <c r="BI27" s="116">
        <v>688</v>
      </c>
      <c r="BJ27" s="116">
        <v>689</v>
      </c>
      <c r="BK27" s="124">
        <v>2753</v>
      </c>
      <c r="BL27" s="116">
        <v>688</v>
      </c>
      <c r="BM27" s="116">
        <v>688</v>
      </c>
      <c r="BN27" s="116">
        <v>688</v>
      </c>
      <c r="BO27" s="116">
        <v>689</v>
      </c>
      <c r="BP27" s="116">
        <v>0</v>
      </c>
      <c r="BQ27" s="116">
        <v>0</v>
      </c>
      <c r="BR27" s="116">
        <v>0</v>
      </c>
      <c r="BS27" s="116">
        <v>0</v>
      </c>
      <c r="BT27" s="116">
        <v>0</v>
      </c>
      <c r="BU27" s="115">
        <v>9354</v>
      </c>
      <c r="BV27" s="116">
        <v>2339</v>
      </c>
      <c r="BW27" s="116">
        <v>2339</v>
      </c>
      <c r="BX27" s="116">
        <v>2339</v>
      </c>
      <c r="BY27" s="116">
        <v>2337</v>
      </c>
      <c r="BZ27" s="116">
        <v>9354</v>
      </c>
      <c r="CA27" s="116">
        <v>2339</v>
      </c>
      <c r="CB27" s="116">
        <v>2339</v>
      </c>
      <c r="CC27" s="116">
        <v>2339</v>
      </c>
      <c r="CD27" s="116">
        <v>2337</v>
      </c>
      <c r="CE27" s="116">
        <v>0</v>
      </c>
      <c r="CF27" s="116">
        <v>0</v>
      </c>
      <c r="CG27" s="116">
        <v>0</v>
      </c>
      <c r="CH27" s="116">
        <v>0</v>
      </c>
      <c r="CI27" s="116">
        <v>0</v>
      </c>
      <c r="CJ27" s="116">
        <v>0</v>
      </c>
      <c r="CK27" s="116">
        <v>0</v>
      </c>
      <c r="CL27" s="116">
        <v>0</v>
      </c>
      <c r="CM27" s="116">
        <v>0</v>
      </c>
      <c r="CN27" s="116">
        <v>0</v>
      </c>
      <c r="CO27" s="114">
        <v>126440.89</v>
      </c>
      <c r="CP27" s="116">
        <v>31610</v>
      </c>
      <c r="CQ27" s="116">
        <v>31610</v>
      </c>
      <c r="CR27" s="116">
        <v>31610</v>
      </c>
      <c r="CS27" s="117">
        <v>31610.89</v>
      </c>
      <c r="CT27" s="121">
        <v>21905.884192499998</v>
      </c>
      <c r="CU27" s="118">
        <v>5476.4710481249995</v>
      </c>
      <c r="CV27" s="118">
        <v>5476.4710481249995</v>
      </c>
      <c r="CW27" s="118">
        <v>5476.4710481249995</v>
      </c>
      <c r="CX27" s="122">
        <v>5476.4710481249995</v>
      </c>
    </row>
    <row r="28" spans="1:102" ht="24.95" customHeight="1" x14ac:dyDescent="0.2">
      <c r="A28" s="55" t="s">
        <v>7</v>
      </c>
      <c r="B28" s="103">
        <v>5</v>
      </c>
      <c r="C28" s="103">
        <v>504403</v>
      </c>
      <c r="D28" s="103">
        <v>440101</v>
      </c>
      <c r="E28" s="31" t="s">
        <v>491</v>
      </c>
      <c r="F28" s="103">
        <v>3</v>
      </c>
      <c r="G28" s="81" t="s">
        <v>174</v>
      </c>
      <c r="H28" s="115">
        <v>123064.35867673755</v>
      </c>
      <c r="I28" s="116">
        <v>30766</v>
      </c>
      <c r="J28" s="116">
        <v>30766</v>
      </c>
      <c r="K28" s="116">
        <v>30766</v>
      </c>
      <c r="L28" s="116">
        <v>30766.358676737553</v>
      </c>
      <c r="M28" s="116">
        <v>14914</v>
      </c>
      <c r="N28" s="116">
        <v>3406</v>
      </c>
      <c r="O28" s="116">
        <v>4053</v>
      </c>
      <c r="P28" s="116">
        <v>4053</v>
      </c>
      <c r="Q28" s="116">
        <v>3402</v>
      </c>
      <c r="R28" s="116">
        <v>3671</v>
      </c>
      <c r="S28" s="116">
        <v>1437</v>
      </c>
      <c r="T28" s="116">
        <v>1489</v>
      </c>
      <c r="U28" s="116">
        <v>405</v>
      </c>
      <c r="V28" s="116">
        <v>340</v>
      </c>
      <c r="W28" s="116">
        <v>7545</v>
      </c>
      <c r="X28" s="116">
        <v>1443</v>
      </c>
      <c r="Y28" s="116">
        <v>2506</v>
      </c>
      <c r="Z28" s="116">
        <v>1955</v>
      </c>
      <c r="AA28" s="116">
        <v>1641</v>
      </c>
      <c r="AB28" s="116">
        <v>27090</v>
      </c>
      <c r="AC28" s="116">
        <v>7000</v>
      </c>
      <c r="AD28" s="116">
        <v>9000</v>
      </c>
      <c r="AE28" s="116">
        <v>6000</v>
      </c>
      <c r="AF28" s="116">
        <v>5090</v>
      </c>
      <c r="AG28" s="116">
        <v>7</v>
      </c>
      <c r="AH28" s="116">
        <v>7</v>
      </c>
      <c r="AI28" s="116">
        <v>0</v>
      </c>
      <c r="AJ28" s="116">
        <v>0</v>
      </c>
      <c r="AK28" s="116">
        <v>0</v>
      </c>
      <c r="AL28" s="116">
        <v>577</v>
      </c>
      <c r="AM28" s="116">
        <v>120</v>
      </c>
      <c r="AN28" s="116">
        <v>240</v>
      </c>
      <c r="AO28" s="116">
        <v>184</v>
      </c>
      <c r="AP28" s="116">
        <v>33</v>
      </c>
      <c r="AQ28" s="116">
        <v>2701.923285757468</v>
      </c>
      <c r="AR28" s="116">
        <v>675</v>
      </c>
      <c r="AS28" s="116">
        <v>675</v>
      </c>
      <c r="AT28" s="116">
        <v>675</v>
      </c>
      <c r="AU28" s="116">
        <v>676.92328575746797</v>
      </c>
      <c r="AV28" s="116">
        <v>812</v>
      </c>
      <c r="AW28" s="116">
        <v>203</v>
      </c>
      <c r="AX28" s="116">
        <v>203</v>
      </c>
      <c r="AY28" s="116">
        <v>203</v>
      </c>
      <c r="AZ28" s="117">
        <v>203</v>
      </c>
      <c r="BA28" s="125">
        <v>56694.714065073749</v>
      </c>
      <c r="BB28" s="116">
        <v>13085</v>
      </c>
      <c r="BC28" s="116">
        <v>14536</v>
      </c>
      <c r="BD28" s="116">
        <v>14536</v>
      </c>
      <c r="BE28" s="116">
        <v>14537.714065073749</v>
      </c>
      <c r="BF28" s="115">
        <v>210173.54277006688</v>
      </c>
      <c r="BG28" s="116">
        <v>52543</v>
      </c>
      <c r="BH28" s="116">
        <v>52543</v>
      </c>
      <c r="BI28" s="116">
        <v>52543</v>
      </c>
      <c r="BJ28" s="116">
        <v>52544.542770066881</v>
      </c>
      <c r="BK28" s="124">
        <v>5859.7271778025497</v>
      </c>
      <c r="BL28" s="116">
        <v>1465</v>
      </c>
      <c r="BM28" s="116">
        <v>1465</v>
      </c>
      <c r="BN28" s="116">
        <v>1465</v>
      </c>
      <c r="BO28" s="116">
        <v>1464.7271778025497</v>
      </c>
      <c r="BP28" s="116">
        <v>0</v>
      </c>
      <c r="BQ28" s="116">
        <v>0</v>
      </c>
      <c r="BR28" s="116">
        <v>0</v>
      </c>
      <c r="BS28" s="116">
        <v>0</v>
      </c>
      <c r="BT28" s="116">
        <v>0</v>
      </c>
      <c r="BU28" s="115">
        <v>92317</v>
      </c>
      <c r="BV28" s="116">
        <v>23079</v>
      </c>
      <c r="BW28" s="116">
        <v>23079</v>
      </c>
      <c r="BX28" s="116">
        <v>23079</v>
      </c>
      <c r="BY28" s="116">
        <v>23080</v>
      </c>
      <c r="BZ28" s="116">
        <v>3303</v>
      </c>
      <c r="CA28" s="116">
        <v>826</v>
      </c>
      <c r="CB28" s="116">
        <v>826</v>
      </c>
      <c r="CC28" s="116">
        <v>826</v>
      </c>
      <c r="CD28" s="116">
        <v>825</v>
      </c>
      <c r="CE28" s="116">
        <v>0</v>
      </c>
      <c r="CF28" s="116">
        <v>0</v>
      </c>
      <c r="CG28" s="116">
        <v>0</v>
      </c>
      <c r="CH28" s="116">
        <v>0</v>
      </c>
      <c r="CI28" s="116">
        <v>0</v>
      </c>
      <c r="CJ28" s="116">
        <v>0</v>
      </c>
      <c r="CK28" s="116">
        <v>0</v>
      </c>
      <c r="CL28" s="116">
        <v>0</v>
      </c>
      <c r="CM28" s="116">
        <v>0</v>
      </c>
      <c r="CN28" s="116">
        <v>0</v>
      </c>
      <c r="CO28" s="114">
        <v>73695.66</v>
      </c>
      <c r="CP28" s="116">
        <v>18424</v>
      </c>
      <c r="CQ28" s="116">
        <v>18424</v>
      </c>
      <c r="CR28" s="116">
        <v>18424</v>
      </c>
      <c r="CS28" s="117">
        <v>18423.660000000003</v>
      </c>
      <c r="CT28" s="121">
        <v>416355.80480055691</v>
      </c>
      <c r="CU28" s="118">
        <v>103421.85395013922</v>
      </c>
      <c r="CV28" s="118">
        <v>104311.31695013923</v>
      </c>
      <c r="CW28" s="118">
        <v>104311.31695013923</v>
      </c>
      <c r="CX28" s="122">
        <v>104311.31695013923</v>
      </c>
    </row>
    <row r="29" spans="1:102" ht="24.95" customHeight="1" x14ac:dyDescent="0.2">
      <c r="A29" s="55" t="s">
        <v>7</v>
      </c>
      <c r="B29" s="103">
        <v>5</v>
      </c>
      <c r="C29" s="103">
        <v>504404</v>
      </c>
      <c r="D29" s="103">
        <v>440103</v>
      </c>
      <c r="E29" s="31" t="s">
        <v>488</v>
      </c>
      <c r="F29" s="103">
        <v>3</v>
      </c>
      <c r="G29" s="81" t="s">
        <v>174</v>
      </c>
      <c r="H29" s="115">
        <v>7879</v>
      </c>
      <c r="I29" s="116">
        <v>1969</v>
      </c>
      <c r="J29" s="116">
        <v>1969</v>
      </c>
      <c r="K29" s="116">
        <v>1969</v>
      </c>
      <c r="L29" s="116">
        <v>1972</v>
      </c>
      <c r="M29" s="116">
        <v>0</v>
      </c>
      <c r="N29" s="116">
        <v>0</v>
      </c>
      <c r="O29" s="116">
        <v>0</v>
      </c>
      <c r="P29" s="116">
        <v>0</v>
      </c>
      <c r="Q29" s="116">
        <v>0</v>
      </c>
      <c r="R29" s="116">
        <v>0</v>
      </c>
      <c r="S29" s="116">
        <v>0</v>
      </c>
      <c r="T29" s="116">
        <v>0</v>
      </c>
      <c r="U29" s="116">
        <v>0</v>
      </c>
      <c r="V29" s="116">
        <v>0</v>
      </c>
      <c r="W29" s="116">
        <v>0</v>
      </c>
      <c r="X29" s="116">
        <v>0</v>
      </c>
      <c r="Y29" s="116">
        <v>0</v>
      </c>
      <c r="Z29" s="116">
        <v>0</v>
      </c>
      <c r="AA29" s="116">
        <v>0</v>
      </c>
      <c r="AB29" s="116">
        <v>0</v>
      </c>
      <c r="AC29" s="116">
        <v>0</v>
      </c>
      <c r="AD29" s="116">
        <v>0</v>
      </c>
      <c r="AE29" s="116">
        <v>0</v>
      </c>
      <c r="AF29" s="116">
        <v>0</v>
      </c>
      <c r="AG29" s="116">
        <v>0</v>
      </c>
      <c r="AH29" s="116">
        <v>0</v>
      </c>
      <c r="AI29" s="116">
        <v>0</v>
      </c>
      <c r="AJ29" s="116">
        <v>0</v>
      </c>
      <c r="AK29" s="116">
        <v>0</v>
      </c>
      <c r="AL29" s="116">
        <v>0</v>
      </c>
      <c r="AM29" s="116">
        <v>0</v>
      </c>
      <c r="AN29" s="116">
        <v>0</v>
      </c>
      <c r="AO29" s="116">
        <v>0</v>
      </c>
      <c r="AP29" s="116">
        <v>0</v>
      </c>
      <c r="AQ29" s="116">
        <v>0</v>
      </c>
      <c r="AR29" s="116">
        <v>0</v>
      </c>
      <c r="AS29" s="116">
        <v>0</v>
      </c>
      <c r="AT29" s="116">
        <v>0</v>
      </c>
      <c r="AU29" s="116">
        <v>0</v>
      </c>
      <c r="AV29" s="116">
        <v>0</v>
      </c>
      <c r="AW29" s="116">
        <v>0</v>
      </c>
      <c r="AX29" s="116">
        <v>0</v>
      </c>
      <c r="AY29" s="116">
        <v>0</v>
      </c>
      <c r="AZ29" s="117">
        <v>0</v>
      </c>
      <c r="BA29" s="125">
        <v>0</v>
      </c>
      <c r="BB29" s="116">
        <v>0</v>
      </c>
      <c r="BC29" s="116">
        <v>0</v>
      </c>
      <c r="BD29" s="116">
        <v>0</v>
      </c>
      <c r="BE29" s="116">
        <v>0</v>
      </c>
      <c r="BF29" s="115">
        <v>5800</v>
      </c>
      <c r="BG29" s="116">
        <v>1450</v>
      </c>
      <c r="BH29" s="116">
        <v>1450</v>
      </c>
      <c r="BI29" s="116">
        <v>1450</v>
      </c>
      <c r="BJ29" s="116">
        <v>1450</v>
      </c>
      <c r="BK29" s="124">
        <v>0</v>
      </c>
      <c r="BL29" s="116">
        <v>0</v>
      </c>
      <c r="BM29" s="116">
        <v>0</v>
      </c>
      <c r="BN29" s="116">
        <v>0</v>
      </c>
      <c r="BO29" s="116">
        <v>0</v>
      </c>
      <c r="BP29" s="116">
        <v>0</v>
      </c>
      <c r="BQ29" s="116">
        <v>0</v>
      </c>
      <c r="BR29" s="116">
        <v>0</v>
      </c>
      <c r="BS29" s="116">
        <v>0</v>
      </c>
      <c r="BT29" s="116">
        <v>0</v>
      </c>
      <c r="BU29" s="115">
        <v>9631</v>
      </c>
      <c r="BV29" s="116">
        <v>2408</v>
      </c>
      <c r="BW29" s="116">
        <v>2408</v>
      </c>
      <c r="BX29" s="116">
        <v>2408</v>
      </c>
      <c r="BY29" s="116">
        <v>2407</v>
      </c>
      <c r="BZ29" s="116">
        <v>0</v>
      </c>
      <c r="CA29" s="116">
        <v>0</v>
      </c>
      <c r="CB29" s="116">
        <v>0</v>
      </c>
      <c r="CC29" s="116">
        <v>0</v>
      </c>
      <c r="CD29" s="116">
        <v>0</v>
      </c>
      <c r="CE29" s="116">
        <v>0</v>
      </c>
      <c r="CF29" s="116">
        <v>0</v>
      </c>
      <c r="CG29" s="116">
        <v>0</v>
      </c>
      <c r="CH29" s="116">
        <v>0</v>
      </c>
      <c r="CI29" s="116">
        <v>0</v>
      </c>
      <c r="CJ29" s="116">
        <v>0</v>
      </c>
      <c r="CK29" s="116">
        <v>0</v>
      </c>
      <c r="CL29" s="116">
        <v>0</v>
      </c>
      <c r="CM29" s="116">
        <v>0</v>
      </c>
      <c r="CN29" s="116">
        <v>0</v>
      </c>
      <c r="CO29" s="114">
        <v>0</v>
      </c>
      <c r="CP29" s="116">
        <v>0</v>
      </c>
      <c r="CQ29" s="116">
        <v>0</v>
      </c>
      <c r="CR29" s="116">
        <v>0</v>
      </c>
      <c r="CS29" s="117">
        <v>0</v>
      </c>
      <c r="CT29" s="121">
        <v>12461.374020109772</v>
      </c>
      <c r="CU29" s="118">
        <v>3115.3435050274429</v>
      </c>
      <c r="CV29" s="118">
        <v>3115.3435050274429</v>
      </c>
      <c r="CW29" s="118">
        <v>3115.3435050274429</v>
      </c>
      <c r="CX29" s="122">
        <v>3115.3435050274429</v>
      </c>
    </row>
    <row r="30" spans="1:102" ht="24.95" customHeight="1" x14ac:dyDescent="0.2">
      <c r="A30" s="55" t="s">
        <v>7</v>
      </c>
      <c r="B30" s="103">
        <v>5</v>
      </c>
      <c r="C30" s="103">
        <v>504405</v>
      </c>
      <c r="D30" s="103">
        <v>440107</v>
      </c>
      <c r="E30" s="31" t="s">
        <v>507</v>
      </c>
      <c r="F30" s="103">
        <v>3</v>
      </c>
      <c r="G30" s="81" t="s">
        <v>174</v>
      </c>
      <c r="H30" s="115">
        <v>18336</v>
      </c>
      <c r="I30" s="116">
        <v>4584</v>
      </c>
      <c r="J30" s="116">
        <v>4584</v>
      </c>
      <c r="K30" s="116">
        <v>4584</v>
      </c>
      <c r="L30" s="116">
        <v>4584</v>
      </c>
      <c r="M30" s="116">
        <v>0</v>
      </c>
      <c r="N30" s="116">
        <v>0</v>
      </c>
      <c r="O30" s="116">
        <v>0</v>
      </c>
      <c r="P30" s="116">
        <v>0</v>
      </c>
      <c r="Q30" s="116">
        <v>0</v>
      </c>
      <c r="R30" s="116">
        <v>0</v>
      </c>
      <c r="S30" s="116">
        <v>0</v>
      </c>
      <c r="T30" s="116">
        <v>0</v>
      </c>
      <c r="U30" s="116">
        <v>0</v>
      </c>
      <c r="V30" s="116">
        <v>0</v>
      </c>
      <c r="W30" s="116">
        <v>0</v>
      </c>
      <c r="X30" s="116">
        <v>0</v>
      </c>
      <c r="Y30" s="116">
        <v>0</v>
      </c>
      <c r="Z30" s="116">
        <v>0</v>
      </c>
      <c r="AA30" s="116">
        <v>0</v>
      </c>
      <c r="AB30" s="116">
        <v>0</v>
      </c>
      <c r="AC30" s="116">
        <v>0</v>
      </c>
      <c r="AD30" s="116">
        <v>0</v>
      </c>
      <c r="AE30" s="116">
        <v>0</v>
      </c>
      <c r="AF30" s="116">
        <v>0</v>
      </c>
      <c r="AG30" s="116">
        <v>0</v>
      </c>
      <c r="AH30" s="116">
        <v>0</v>
      </c>
      <c r="AI30" s="116">
        <v>0</v>
      </c>
      <c r="AJ30" s="116">
        <v>0</v>
      </c>
      <c r="AK30" s="116">
        <v>0</v>
      </c>
      <c r="AL30" s="116">
        <v>0</v>
      </c>
      <c r="AM30" s="116">
        <v>0</v>
      </c>
      <c r="AN30" s="116">
        <v>0</v>
      </c>
      <c r="AO30" s="116">
        <v>0</v>
      </c>
      <c r="AP30" s="116">
        <v>0</v>
      </c>
      <c r="AQ30" s="116">
        <v>18336</v>
      </c>
      <c r="AR30" s="116">
        <v>4584</v>
      </c>
      <c r="AS30" s="116">
        <v>4584</v>
      </c>
      <c r="AT30" s="116">
        <v>4584</v>
      </c>
      <c r="AU30" s="116">
        <v>4584</v>
      </c>
      <c r="AV30" s="116">
        <v>0</v>
      </c>
      <c r="AW30" s="116">
        <v>0</v>
      </c>
      <c r="AX30" s="116">
        <v>0</v>
      </c>
      <c r="AY30" s="116">
        <v>0</v>
      </c>
      <c r="AZ30" s="117">
        <v>0</v>
      </c>
      <c r="BA30" s="125">
        <v>0</v>
      </c>
      <c r="BB30" s="116">
        <v>0</v>
      </c>
      <c r="BC30" s="116">
        <v>0</v>
      </c>
      <c r="BD30" s="116">
        <v>0</v>
      </c>
      <c r="BE30" s="116">
        <v>0</v>
      </c>
      <c r="BF30" s="115">
        <v>21728</v>
      </c>
      <c r="BG30" s="116">
        <v>5432</v>
      </c>
      <c r="BH30" s="116">
        <v>5432</v>
      </c>
      <c r="BI30" s="116">
        <v>5432</v>
      </c>
      <c r="BJ30" s="116">
        <v>5432</v>
      </c>
      <c r="BK30" s="124">
        <v>21728</v>
      </c>
      <c r="BL30" s="116">
        <v>5432</v>
      </c>
      <c r="BM30" s="116">
        <v>5432</v>
      </c>
      <c r="BN30" s="116">
        <v>5432</v>
      </c>
      <c r="BO30" s="116">
        <v>5432</v>
      </c>
      <c r="BP30" s="116">
        <v>0</v>
      </c>
      <c r="BQ30" s="116">
        <v>0</v>
      </c>
      <c r="BR30" s="116">
        <v>0</v>
      </c>
      <c r="BS30" s="116">
        <v>0</v>
      </c>
      <c r="BT30" s="116">
        <v>0</v>
      </c>
      <c r="BU30" s="115">
        <v>22411</v>
      </c>
      <c r="BV30" s="116">
        <v>5603</v>
      </c>
      <c r="BW30" s="116">
        <v>5603</v>
      </c>
      <c r="BX30" s="116">
        <v>5603</v>
      </c>
      <c r="BY30" s="116">
        <v>5602</v>
      </c>
      <c r="BZ30" s="116">
        <v>22411</v>
      </c>
      <c r="CA30" s="116">
        <v>5603</v>
      </c>
      <c r="CB30" s="116">
        <v>5603</v>
      </c>
      <c r="CC30" s="116">
        <v>5603</v>
      </c>
      <c r="CD30" s="116">
        <v>5602</v>
      </c>
      <c r="CE30" s="116">
        <v>0</v>
      </c>
      <c r="CF30" s="116">
        <v>0</v>
      </c>
      <c r="CG30" s="116">
        <v>0</v>
      </c>
      <c r="CH30" s="116">
        <v>0</v>
      </c>
      <c r="CI30" s="116">
        <v>0</v>
      </c>
      <c r="CJ30" s="116">
        <v>0</v>
      </c>
      <c r="CK30" s="116">
        <v>0</v>
      </c>
      <c r="CL30" s="116">
        <v>0</v>
      </c>
      <c r="CM30" s="116">
        <v>0</v>
      </c>
      <c r="CN30" s="116">
        <v>0</v>
      </c>
      <c r="CO30" s="114">
        <v>357667.26</v>
      </c>
      <c r="CP30" s="116">
        <v>89417</v>
      </c>
      <c r="CQ30" s="116">
        <v>89417</v>
      </c>
      <c r="CR30" s="116">
        <v>89417</v>
      </c>
      <c r="CS30" s="117">
        <v>89416.260000000009</v>
      </c>
      <c r="CT30" s="121">
        <v>61965.852794999999</v>
      </c>
      <c r="CU30" s="118">
        <v>15491.46319875</v>
      </c>
      <c r="CV30" s="118">
        <v>15491.46319875</v>
      </c>
      <c r="CW30" s="118">
        <v>15491.46319875</v>
      </c>
      <c r="CX30" s="122">
        <v>15491.46319875</v>
      </c>
    </row>
    <row r="31" spans="1:102" ht="24.95" customHeight="1" x14ac:dyDescent="0.2">
      <c r="A31" s="55" t="s">
        <v>7</v>
      </c>
      <c r="B31" s="103">
        <v>5</v>
      </c>
      <c r="C31" s="103">
        <v>504406</v>
      </c>
      <c r="D31" s="103">
        <v>440108</v>
      </c>
      <c r="E31" s="31" t="s">
        <v>415</v>
      </c>
      <c r="F31" s="103">
        <v>3</v>
      </c>
      <c r="G31" s="81" t="s">
        <v>174</v>
      </c>
      <c r="H31" s="115">
        <v>11615</v>
      </c>
      <c r="I31" s="116">
        <v>2904</v>
      </c>
      <c r="J31" s="116">
        <v>2904</v>
      </c>
      <c r="K31" s="116">
        <v>2904</v>
      </c>
      <c r="L31" s="116">
        <v>2903</v>
      </c>
      <c r="M31" s="116">
        <v>0</v>
      </c>
      <c r="N31" s="116">
        <v>0</v>
      </c>
      <c r="O31" s="116">
        <v>0</v>
      </c>
      <c r="P31" s="116">
        <v>0</v>
      </c>
      <c r="Q31" s="116">
        <v>0</v>
      </c>
      <c r="R31" s="116">
        <v>0</v>
      </c>
      <c r="S31" s="116">
        <v>0</v>
      </c>
      <c r="T31" s="116">
        <v>0</v>
      </c>
      <c r="U31" s="116">
        <v>0</v>
      </c>
      <c r="V31" s="116">
        <v>0</v>
      </c>
      <c r="W31" s="116">
        <v>0</v>
      </c>
      <c r="X31" s="116">
        <v>0</v>
      </c>
      <c r="Y31" s="116">
        <v>0</v>
      </c>
      <c r="Z31" s="116">
        <v>0</v>
      </c>
      <c r="AA31" s="116">
        <v>0</v>
      </c>
      <c r="AB31" s="116">
        <v>0</v>
      </c>
      <c r="AC31" s="116">
        <v>0</v>
      </c>
      <c r="AD31" s="116">
        <v>0</v>
      </c>
      <c r="AE31" s="116">
        <v>0</v>
      </c>
      <c r="AF31" s="116">
        <v>0</v>
      </c>
      <c r="AG31" s="116">
        <v>0</v>
      </c>
      <c r="AH31" s="116">
        <v>0</v>
      </c>
      <c r="AI31" s="116">
        <v>0</v>
      </c>
      <c r="AJ31" s="116">
        <v>0</v>
      </c>
      <c r="AK31" s="116">
        <v>0</v>
      </c>
      <c r="AL31" s="116">
        <v>0</v>
      </c>
      <c r="AM31" s="116">
        <v>0</v>
      </c>
      <c r="AN31" s="116">
        <v>0</v>
      </c>
      <c r="AO31" s="116">
        <v>0</v>
      </c>
      <c r="AP31" s="116">
        <v>0</v>
      </c>
      <c r="AQ31" s="116">
        <v>0</v>
      </c>
      <c r="AR31" s="116">
        <v>0</v>
      </c>
      <c r="AS31" s="116">
        <v>0</v>
      </c>
      <c r="AT31" s="116">
        <v>0</v>
      </c>
      <c r="AU31" s="116">
        <v>0</v>
      </c>
      <c r="AV31" s="116">
        <v>0</v>
      </c>
      <c r="AW31" s="116">
        <v>0</v>
      </c>
      <c r="AX31" s="116">
        <v>0</v>
      </c>
      <c r="AY31" s="116">
        <v>0</v>
      </c>
      <c r="AZ31" s="117">
        <v>0</v>
      </c>
      <c r="BA31" s="125">
        <v>0</v>
      </c>
      <c r="BB31" s="116">
        <v>0</v>
      </c>
      <c r="BC31" s="116">
        <v>0</v>
      </c>
      <c r="BD31" s="116">
        <v>0</v>
      </c>
      <c r="BE31" s="116">
        <v>0</v>
      </c>
      <c r="BF31" s="115">
        <v>7509</v>
      </c>
      <c r="BG31" s="116">
        <v>1877</v>
      </c>
      <c r="BH31" s="116">
        <v>1877</v>
      </c>
      <c r="BI31" s="116">
        <v>1877</v>
      </c>
      <c r="BJ31" s="116">
        <v>1878</v>
      </c>
      <c r="BK31" s="124">
        <v>0</v>
      </c>
      <c r="BL31" s="116">
        <v>0</v>
      </c>
      <c r="BM31" s="116">
        <v>0</v>
      </c>
      <c r="BN31" s="116">
        <v>0</v>
      </c>
      <c r="BO31" s="116">
        <v>0</v>
      </c>
      <c r="BP31" s="116">
        <v>0</v>
      </c>
      <c r="BQ31" s="116">
        <v>0</v>
      </c>
      <c r="BR31" s="116">
        <v>0</v>
      </c>
      <c r="BS31" s="116">
        <v>0</v>
      </c>
      <c r="BT31" s="116">
        <v>0</v>
      </c>
      <c r="BU31" s="115">
        <v>14196</v>
      </c>
      <c r="BV31" s="116">
        <v>3549</v>
      </c>
      <c r="BW31" s="116">
        <v>3549</v>
      </c>
      <c r="BX31" s="116">
        <v>3549</v>
      </c>
      <c r="BY31" s="116">
        <v>3549</v>
      </c>
      <c r="BZ31" s="116">
        <v>0</v>
      </c>
      <c r="CA31" s="116">
        <v>0</v>
      </c>
      <c r="CB31" s="116">
        <v>0</v>
      </c>
      <c r="CC31" s="116">
        <v>0</v>
      </c>
      <c r="CD31" s="116">
        <v>0</v>
      </c>
      <c r="CE31" s="116">
        <v>0</v>
      </c>
      <c r="CF31" s="116">
        <v>0</v>
      </c>
      <c r="CG31" s="116">
        <v>0</v>
      </c>
      <c r="CH31" s="116">
        <v>0</v>
      </c>
      <c r="CI31" s="116">
        <v>0</v>
      </c>
      <c r="CJ31" s="116">
        <v>0</v>
      </c>
      <c r="CK31" s="116">
        <v>0</v>
      </c>
      <c r="CL31" s="116">
        <v>0</v>
      </c>
      <c r="CM31" s="116">
        <v>0</v>
      </c>
      <c r="CN31" s="116">
        <v>0</v>
      </c>
      <c r="CO31" s="114">
        <v>0</v>
      </c>
      <c r="CP31" s="116">
        <v>0</v>
      </c>
      <c r="CQ31" s="116">
        <v>0</v>
      </c>
      <c r="CR31" s="116">
        <v>0</v>
      </c>
      <c r="CS31" s="117">
        <v>0</v>
      </c>
      <c r="CT31" s="121">
        <v>16648.081300454982</v>
      </c>
      <c r="CU31" s="118">
        <v>4162.0203251137455</v>
      </c>
      <c r="CV31" s="118">
        <v>4162.0203251137455</v>
      </c>
      <c r="CW31" s="118">
        <v>4162.0203251137455</v>
      </c>
      <c r="CX31" s="122">
        <v>4162.0203251137455</v>
      </c>
    </row>
    <row r="32" spans="1:102" ht="24.95" customHeight="1" x14ac:dyDescent="0.2">
      <c r="A32" s="55" t="s">
        <v>9</v>
      </c>
      <c r="B32" s="103">
        <v>5</v>
      </c>
      <c r="C32" s="103">
        <v>504407</v>
      </c>
      <c r="D32" s="103">
        <v>440201</v>
      </c>
      <c r="E32" s="31" t="s">
        <v>426</v>
      </c>
      <c r="F32" s="103">
        <v>3</v>
      </c>
      <c r="G32" s="81" t="s">
        <v>174</v>
      </c>
      <c r="H32" s="115">
        <v>6978.7072606898582</v>
      </c>
      <c r="I32" s="116">
        <v>1745</v>
      </c>
      <c r="J32" s="116">
        <v>1745</v>
      </c>
      <c r="K32" s="116">
        <v>1745</v>
      </c>
      <c r="L32" s="116">
        <v>1743.7072606898582</v>
      </c>
      <c r="M32" s="116">
        <v>1453</v>
      </c>
      <c r="N32" s="116">
        <v>331</v>
      </c>
      <c r="O32" s="116">
        <v>396</v>
      </c>
      <c r="P32" s="116">
        <v>396</v>
      </c>
      <c r="Q32" s="116">
        <v>330</v>
      </c>
      <c r="R32" s="116">
        <v>517</v>
      </c>
      <c r="S32" s="116">
        <v>276</v>
      </c>
      <c r="T32" s="116">
        <v>169</v>
      </c>
      <c r="U32" s="116">
        <v>40</v>
      </c>
      <c r="V32" s="116">
        <v>32</v>
      </c>
      <c r="W32" s="116">
        <v>678</v>
      </c>
      <c r="X32" s="116">
        <v>202</v>
      </c>
      <c r="Y32" s="116">
        <v>145</v>
      </c>
      <c r="Z32" s="116">
        <v>180</v>
      </c>
      <c r="AA32" s="116">
        <v>151</v>
      </c>
      <c r="AB32" s="116">
        <v>0</v>
      </c>
      <c r="AC32" s="116">
        <v>0</v>
      </c>
      <c r="AD32" s="116">
        <v>0</v>
      </c>
      <c r="AE32" s="116">
        <v>0</v>
      </c>
      <c r="AF32" s="116">
        <v>0</v>
      </c>
      <c r="AG32" s="116">
        <v>0</v>
      </c>
      <c r="AH32" s="116">
        <v>0</v>
      </c>
      <c r="AI32" s="116">
        <v>0</v>
      </c>
      <c r="AJ32" s="116">
        <v>0</v>
      </c>
      <c r="AK32" s="116">
        <v>0</v>
      </c>
      <c r="AL32" s="116">
        <v>0</v>
      </c>
      <c r="AM32" s="116">
        <v>0</v>
      </c>
      <c r="AN32" s="116">
        <v>0</v>
      </c>
      <c r="AO32" s="116">
        <v>0</v>
      </c>
      <c r="AP32" s="116">
        <v>0</v>
      </c>
      <c r="AQ32" s="116">
        <v>0</v>
      </c>
      <c r="AR32" s="116">
        <v>0</v>
      </c>
      <c r="AS32" s="116">
        <v>0</v>
      </c>
      <c r="AT32" s="116">
        <v>0</v>
      </c>
      <c r="AU32" s="116">
        <v>0</v>
      </c>
      <c r="AV32" s="116">
        <v>0</v>
      </c>
      <c r="AW32" s="116">
        <v>0</v>
      </c>
      <c r="AX32" s="116">
        <v>0</v>
      </c>
      <c r="AY32" s="116">
        <v>0</v>
      </c>
      <c r="AZ32" s="117">
        <v>0</v>
      </c>
      <c r="BA32" s="125">
        <v>1518.6268246757613</v>
      </c>
      <c r="BB32" s="116">
        <v>380</v>
      </c>
      <c r="BC32" s="116">
        <v>380</v>
      </c>
      <c r="BD32" s="116">
        <v>380</v>
      </c>
      <c r="BE32" s="116">
        <v>378.62682467576133</v>
      </c>
      <c r="BF32" s="115">
        <v>12717.257813071355</v>
      </c>
      <c r="BG32" s="116">
        <v>3179</v>
      </c>
      <c r="BH32" s="116">
        <v>3179</v>
      </c>
      <c r="BI32" s="116">
        <v>3179</v>
      </c>
      <c r="BJ32" s="116">
        <v>3180.2578130713555</v>
      </c>
      <c r="BK32" s="124">
        <v>0</v>
      </c>
      <c r="BL32" s="116">
        <v>0</v>
      </c>
      <c r="BM32" s="116">
        <v>0</v>
      </c>
      <c r="BN32" s="116">
        <v>0</v>
      </c>
      <c r="BO32" s="116">
        <v>0</v>
      </c>
      <c r="BP32" s="116">
        <v>0</v>
      </c>
      <c r="BQ32" s="116">
        <v>0</v>
      </c>
      <c r="BR32" s="116">
        <v>0</v>
      </c>
      <c r="BS32" s="116">
        <v>0</v>
      </c>
      <c r="BT32" s="116">
        <v>0</v>
      </c>
      <c r="BU32" s="115">
        <v>6053</v>
      </c>
      <c r="BV32" s="116">
        <v>1513</v>
      </c>
      <c r="BW32" s="116">
        <v>1513</v>
      </c>
      <c r="BX32" s="116">
        <v>1513</v>
      </c>
      <c r="BY32" s="116">
        <v>1514</v>
      </c>
      <c r="BZ32" s="116">
        <v>0</v>
      </c>
      <c r="CA32" s="116">
        <v>0</v>
      </c>
      <c r="CB32" s="116">
        <v>0</v>
      </c>
      <c r="CC32" s="116">
        <v>0</v>
      </c>
      <c r="CD32" s="116">
        <v>0</v>
      </c>
      <c r="CE32" s="116">
        <v>0</v>
      </c>
      <c r="CF32" s="116">
        <v>0</v>
      </c>
      <c r="CG32" s="116">
        <v>0</v>
      </c>
      <c r="CH32" s="116">
        <v>0</v>
      </c>
      <c r="CI32" s="116">
        <v>0</v>
      </c>
      <c r="CJ32" s="116">
        <v>0</v>
      </c>
      <c r="CK32" s="116">
        <v>0</v>
      </c>
      <c r="CL32" s="116">
        <v>0</v>
      </c>
      <c r="CM32" s="116">
        <v>0</v>
      </c>
      <c r="CN32" s="116">
        <v>0</v>
      </c>
      <c r="CO32" s="114">
        <v>0</v>
      </c>
      <c r="CP32" s="116">
        <v>0</v>
      </c>
      <c r="CQ32" s="116">
        <v>0</v>
      </c>
      <c r="CR32" s="116">
        <v>0</v>
      </c>
      <c r="CS32" s="117">
        <v>0</v>
      </c>
      <c r="CT32" s="121">
        <v>17946.978673666064</v>
      </c>
      <c r="CU32" s="118">
        <v>4486.7446684165161</v>
      </c>
      <c r="CV32" s="118">
        <v>4486.7446684165161</v>
      </c>
      <c r="CW32" s="118">
        <v>4486.7446684165161</v>
      </c>
      <c r="CX32" s="122">
        <v>4486.7446684165161</v>
      </c>
    </row>
    <row r="33" spans="1:102" ht="24.95" customHeight="1" x14ac:dyDescent="0.2">
      <c r="A33" s="55" t="s">
        <v>7</v>
      </c>
      <c r="B33" s="103">
        <v>5</v>
      </c>
      <c r="C33" s="103">
        <v>504408</v>
      </c>
      <c r="D33" s="103">
        <v>440501</v>
      </c>
      <c r="E33" s="31" t="s">
        <v>484</v>
      </c>
      <c r="F33" s="103">
        <v>3</v>
      </c>
      <c r="G33" s="81" t="s">
        <v>174</v>
      </c>
      <c r="H33" s="115">
        <v>18377.802819649274</v>
      </c>
      <c r="I33" s="116">
        <v>4594</v>
      </c>
      <c r="J33" s="116">
        <v>4594</v>
      </c>
      <c r="K33" s="116">
        <v>4594</v>
      </c>
      <c r="L33" s="116">
        <v>4595.8028196492742</v>
      </c>
      <c r="M33" s="116">
        <v>4554</v>
      </c>
      <c r="N33" s="116">
        <v>1029</v>
      </c>
      <c r="O33" s="116">
        <v>1248</v>
      </c>
      <c r="P33" s="116">
        <v>1248</v>
      </c>
      <c r="Q33" s="116">
        <v>1029</v>
      </c>
      <c r="R33" s="116">
        <v>1042</v>
      </c>
      <c r="S33" s="116">
        <v>420</v>
      </c>
      <c r="T33" s="116">
        <v>395</v>
      </c>
      <c r="U33" s="116">
        <v>125</v>
      </c>
      <c r="V33" s="116">
        <v>102</v>
      </c>
      <c r="W33" s="116">
        <v>2153</v>
      </c>
      <c r="X33" s="116">
        <v>503</v>
      </c>
      <c r="Y33" s="116">
        <v>524</v>
      </c>
      <c r="Z33" s="116">
        <v>617</v>
      </c>
      <c r="AA33" s="116">
        <v>509</v>
      </c>
      <c r="AB33" s="116">
        <v>0</v>
      </c>
      <c r="AC33" s="116">
        <v>0</v>
      </c>
      <c r="AD33" s="116">
        <v>0</v>
      </c>
      <c r="AE33" s="116">
        <v>0</v>
      </c>
      <c r="AF33" s="116">
        <v>0</v>
      </c>
      <c r="AG33" s="116">
        <v>0</v>
      </c>
      <c r="AH33" s="116">
        <v>0</v>
      </c>
      <c r="AI33" s="116">
        <v>0</v>
      </c>
      <c r="AJ33" s="116">
        <v>0</v>
      </c>
      <c r="AK33" s="116">
        <v>0</v>
      </c>
      <c r="AL33" s="116">
        <v>0</v>
      </c>
      <c r="AM33" s="116">
        <v>0</v>
      </c>
      <c r="AN33" s="116">
        <v>0</v>
      </c>
      <c r="AO33" s="116">
        <v>0</v>
      </c>
      <c r="AP33" s="116">
        <v>0</v>
      </c>
      <c r="AQ33" s="116">
        <v>275.13173346046608</v>
      </c>
      <c r="AR33" s="116">
        <v>69</v>
      </c>
      <c r="AS33" s="116">
        <v>69</v>
      </c>
      <c r="AT33" s="116">
        <v>69</v>
      </c>
      <c r="AU33" s="116">
        <v>68.13173346046608</v>
      </c>
      <c r="AV33" s="116">
        <v>0</v>
      </c>
      <c r="AW33" s="116">
        <v>0</v>
      </c>
      <c r="AX33" s="116">
        <v>0</v>
      </c>
      <c r="AY33" s="116">
        <v>0</v>
      </c>
      <c r="AZ33" s="117">
        <v>0</v>
      </c>
      <c r="BA33" s="125">
        <v>13648.885894479288</v>
      </c>
      <c r="BB33" s="116">
        <v>4049</v>
      </c>
      <c r="BC33" s="116">
        <v>4500</v>
      </c>
      <c r="BD33" s="116">
        <v>2549</v>
      </c>
      <c r="BE33" s="116">
        <v>2550.8858944792883</v>
      </c>
      <c r="BF33" s="115">
        <v>36860.227357582102</v>
      </c>
      <c r="BG33" s="116">
        <v>9215</v>
      </c>
      <c r="BH33" s="116">
        <v>9215</v>
      </c>
      <c r="BI33" s="116">
        <v>9215</v>
      </c>
      <c r="BJ33" s="116">
        <v>9215.2273575821018</v>
      </c>
      <c r="BK33" s="124">
        <v>597.32706754127992</v>
      </c>
      <c r="BL33" s="116">
        <v>149</v>
      </c>
      <c r="BM33" s="116">
        <v>149</v>
      </c>
      <c r="BN33" s="116">
        <v>149</v>
      </c>
      <c r="BO33" s="116">
        <v>150.32706754127992</v>
      </c>
      <c r="BP33" s="116">
        <v>0</v>
      </c>
      <c r="BQ33" s="116">
        <v>0</v>
      </c>
      <c r="BR33" s="116">
        <v>0</v>
      </c>
      <c r="BS33" s="116">
        <v>0</v>
      </c>
      <c r="BT33" s="116">
        <v>0</v>
      </c>
      <c r="BU33" s="115">
        <v>19396</v>
      </c>
      <c r="BV33" s="116">
        <v>4849</v>
      </c>
      <c r="BW33" s="116">
        <v>4849</v>
      </c>
      <c r="BX33" s="116">
        <v>4849</v>
      </c>
      <c r="BY33" s="116">
        <v>4849</v>
      </c>
      <c r="BZ33" s="116">
        <v>337</v>
      </c>
      <c r="CA33" s="116">
        <v>84</v>
      </c>
      <c r="CB33" s="116">
        <v>84</v>
      </c>
      <c r="CC33" s="116">
        <v>84</v>
      </c>
      <c r="CD33" s="116">
        <v>85</v>
      </c>
      <c r="CE33" s="116">
        <v>0</v>
      </c>
      <c r="CF33" s="116">
        <v>0</v>
      </c>
      <c r="CG33" s="116">
        <v>0</v>
      </c>
      <c r="CH33" s="116">
        <v>0</v>
      </c>
      <c r="CI33" s="116">
        <v>0</v>
      </c>
      <c r="CJ33" s="116">
        <v>0</v>
      </c>
      <c r="CK33" s="116">
        <v>0</v>
      </c>
      <c r="CL33" s="116">
        <v>0</v>
      </c>
      <c r="CM33" s="116">
        <v>0</v>
      </c>
      <c r="CN33" s="116">
        <v>0</v>
      </c>
      <c r="CO33" s="114">
        <v>7512.38</v>
      </c>
      <c r="CP33" s="116">
        <v>1878</v>
      </c>
      <c r="CQ33" s="116">
        <v>1878</v>
      </c>
      <c r="CR33" s="116">
        <v>1878</v>
      </c>
      <c r="CS33" s="117">
        <v>1878.38</v>
      </c>
      <c r="CT33" s="121">
        <v>66895.947787898025</v>
      </c>
      <c r="CU33" s="118">
        <v>17114.621196974505</v>
      </c>
      <c r="CV33" s="118">
        <v>17391.084196974505</v>
      </c>
      <c r="CW33" s="118">
        <v>16195.121196974507</v>
      </c>
      <c r="CX33" s="122">
        <v>16195.121196974507</v>
      </c>
    </row>
    <row r="34" spans="1:102" ht="24.95" customHeight="1" x14ac:dyDescent="0.2">
      <c r="A34" s="55" t="s">
        <v>7</v>
      </c>
      <c r="B34" s="103">
        <v>5</v>
      </c>
      <c r="C34" s="103">
        <v>504410</v>
      </c>
      <c r="D34" s="103">
        <v>440701</v>
      </c>
      <c r="E34" s="31" t="s">
        <v>486</v>
      </c>
      <c r="F34" s="103">
        <v>3</v>
      </c>
      <c r="G34" s="81" t="s">
        <v>174</v>
      </c>
      <c r="H34" s="115">
        <v>7645.4199528899971</v>
      </c>
      <c r="I34" s="116">
        <v>1911</v>
      </c>
      <c r="J34" s="116">
        <v>1911</v>
      </c>
      <c r="K34" s="116">
        <v>1911</v>
      </c>
      <c r="L34" s="116">
        <v>1912.4199528899971</v>
      </c>
      <c r="M34" s="116">
        <v>2028</v>
      </c>
      <c r="N34" s="116">
        <v>459</v>
      </c>
      <c r="O34" s="116">
        <v>555</v>
      </c>
      <c r="P34" s="116">
        <v>555</v>
      </c>
      <c r="Q34" s="116">
        <v>459</v>
      </c>
      <c r="R34" s="116">
        <v>610</v>
      </c>
      <c r="S34" s="116">
        <v>191</v>
      </c>
      <c r="T34" s="116">
        <v>318</v>
      </c>
      <c r="U34" s="116">
        <v>56</v>
      </c>
      <c r="V34" s="116">
        <v>45</v>
      </c>
      <c r="W34" s="116">
        <v>1109</v>
      </c>
      <c r="X34" s="116">
        <v>292</v>
      </c>
      <c r="Y34" s="116">
        <v>290</v>
      </c>
      <c r="Z34" s="116">
        <v>288</v>
      </c>
      <c r="AA34" s="116">
        <v>239</v>
      </c>
      <c r="AB34" s="116">
        <v>0</v>
      </c>
      <c r="AC34" s="116">
        <v>0</v>
      </c>
      <c r="AD34" s="116">
        <v>0</v>
      </c>
      <c r="AE34" s="116">
        <v>0</v>
      </c>
      <c r="AF34" s="116">
        <v>0</v>
      </c>
      <c r="AG34" s="116">
        <v>0</v>
      </c>
      <c r="AH34" s="116">
        <v>0</v>
      </c>
      <c r="AI34" s="116">
        <v>0</v>
      </c>
      <c r="AJ34" s="116">
        <v>0</v>
      </c>
      <c r="AK34" s="116">
        <v>0</v>
      </c>
      <c r="AL34" s="116">
        <v>0</v>
      </c>
      <c r="AM34" s="116">
        <v>0</v>
      </c>
      <c r="AN34" s="116">
        <v>0</v>
      </c>
      <c r="AO34" s="116">
        <v>0</v>
      </c>
      <c r="AP34" s="116">
        <v>0</v>
      </c>
      <c r="AQ34" s="116">
        <v>0</v>
      </c>
      <c r="AR34" s="116">
        <v>0</v>
      </c>
      <c r="AS34" s="116">
        <v>0</v>
      </c>
      <c r="AT34" s="116">
        <v>0</v>
      </c>
      <c r="AU34" s="116">
        <v>0</v>
      </c>
      <c r="AV34" s="116">
        <v>0</v>
      </c>
      <c r="AW34" s="116">
        <v>0</v>
      </c>
      <c r="AX34" s="116">
        <v>0</v>
      </c>
      <c r="AY34" s="116">
        <v>0</v>
      </c>
      <c r="AZ34" s="117">
        <v>0</v>
      </c>
      <c r="BA34" s="125">
        <v>3512.3145776812121</v>
      </c>
      <c r="BB34" s="116">
        <v>878</v>
      </c>
      <c r="BC34" s="116">
        <v>878</v>
      </c>
      <c r="BD34" s="116">
        <v>878</v>
      </c>
      <c r="BE34" s="116">
        <v>878.31457768121209</v>
      </c>
      <c r="BF34" s="115">
        <v>12695.132826662242</v>
      </c>
      <c r="BG34" s="116">
        <v>3174</v>
      </c>
      <c r="BH34" s="116">
        <v>3174</v>
      </c>
      <c r="BI34" s="116">
        <v>3174</v>
      </c>
      <c r="BJ34" s="116">
        <v>3173.1328266622422</v>
      </c>
      <c r="BK34" s="124">
        <v>0</v>
      </c>
      <c r="BL34" s="116">
        <v>0</v>
      </c>
      <c r="BM34" s="116">
        <v>0</v>
      </c>
      <c r="BN34" s="116">
        <v>0</v>
      </c>
      <c r="BO34" s="116">
        <v>0</v>
      </c>
      <c r="BP34" s="116">
        <v>0</v>
      </c>
      <c r="BQ34" s="116">
        <v>0</v>
      </c>
      <c r="BR34" s="116">
        <v>0</v>
      </c>
      <c r="BS34" s="116">
        <v>0</v>
      </c>
      <c r="BT34" s="116">
        <v>0</v>
      </c>
      <c r="BU34" s="115">
        <v>5364</v>
      </c>
      <c r="BV34" s="116">
        <v>1341</v>
      </c>
      <c r="BW34" s="116">
        <v>1341</v>
      </c>
      <c r="BX34" s="116">
        <v>1341</v>
      </c>
      <c r="BY34" s="116">
        <v>1341</v>
      </c>
      <c r="BZ34" s="116">
        <v>0</v>
      </c>
      <c r="CA34" s="116">
        <v>0</v>
      </c>
      <c r="CB34" s="116">
        <v>0</v>
      </c>
      <c r="CC34" s="116">
        <v>0</v>
      </c>
      <c r="CD34" s="116">
        <v>0</v>
      </c>
      <c r="CE34" s="116">
        <v>0</v>
      </c>
      <c r="CF34" s="116">
        <v>0</v>
      </c>
      <c r="CG34" s="116">
        <v>0</v>
      </c>
      <c r="CH34" s="116">
        <v>0</v>
      </c>
      <c r="CI34" s="116">
        <v>0</v>
      </c>
      <c r="CJ34" s="116">
        <v>0</v>
      </c>
      <c r="CK34" s="116">
        <v>0</v>
      </c>
      <c r="CL34" s="116">
        <v>0</v>
      </c>
      <c r="CM34" s="116">
        <v>0</v>
      </c>
      <c r="CN34" s="116">
        <v>0</v>
      </c>
      <c r="CO34" s="114">
        <v>0</v>
      </c>
      <c r="CP34" s="116">
        <v>0</v>
      </c>
      <c r="CQ34" s="116">
        <v>0</v>
      </c>
      <c r="CR34" s="116">
        <v>0</v>
      </c>
      <c r="CS34" s="117">
        <v>0</v>
      </c>
      <c r="CT34" s="121">
        <v>20324.554614454504</v>
      </c>
      <c r="CU34" s="118">
        <v>5081.138653613626</v>
      </c>
      <c r="CV34" s="118">
        <v>5081.138653613626</v>
      </c>
      <c r="CW34" s="118">
        <v>5081.138653613626</v>
      </c>
      <c r="CX34" s="122">
        <v>5081.138653613626</v>
      </c>
    </row>
    <row r="35" spans="1:102" ht="24.95" customHeight="1" x14ac:dyDescent="0.2">
      <c r="A35" s="55" t="s">
        <v>7</v>
      </c>
      <c r="B35" s="103">
        <v>5</v>
      </c>
      <c r="C35" s="103">
        <v>504401</v>
      </c>
      <c r="D35" s="103">
        <v>440801</v>
      </c>
      <c r="E35" s="31" t="s">
        <v>489</v>
      </c>
      <c r="F35" s="103">
        <v>3</v>
      </c>
      <c r="G35" s="81" t="s">
        <v>174</v>
      </c>
      <c r="H35" s="115">
        <v>14788.070007822356</v>
      </c>
      <c r="I35" s="116">
        <v>3697</v>
      </c>
      <c r="J35" s="116">
        <v>3697</v>
      </c>
      <c r="K35" s="116">
        <v>3697</v>
      </c>
      <c r="L35" s="116">
        <v>3697.0700078223563</v>
      </c>
      <c r="M35" s="116">
        <v>2629</v>
      </c>
      <c r="N35" s="116">
        <v>592</v>
      </c>
      <c r="O35" s="116">
        <v>723</v>
      </c>
      <c r="P35" s="116">
        <v>723</v>
      </c>
      <c r="Q35" s="116">
        <v>591</v>
      </c>
      <c r="R35" s="116">
        <v>1099</v>
      </c>
      <c r="S35" s="116">
        <v>551</v>
      </c>
      <c r="T35" s="116">
        <v>416</v>
      </c>
      <c r="U35" s="116">
        <v>72</v>
      </c>
      <c r="V35" s="116">
        <v>60</v>
      </c>
      <c r="W35" s="116">
        <v>1281</v>
      </c>
      <c r="X35" s="116">
        <v>210</v>
      </c>
      <c r="Y35" s="116">
        <v>200</v>
      </c>
      <c r="Z35" s="116">
        <v>479</v>
      </c>
      <c r="AA35" s="116">
        <v>392</v>
      </c>
      <c r="AB35" s="116">
        <v>0</v>
      </c>
      <c r="AC35" s="116">
        <v>0</v>
      </c>
      <c r="AD35" s="116">
        <v>0</v>
      </c>
      <c r="AE35" s="116">
        <v>0</v>
      </c>
      <c r="AF35" s="116">
        <v>0</v>
      </c>
      <c r="AG35" s="116">
        <v>0</v>
      </c>
      <c r="AH35" s="116">
        <v>0</v>
      </c>
      <c r="AI35" s="116">
        <v>0</v>
      </c>
      <c r="AJ35" s="116">
        <v>0</v>
      </c>
      <c r="AK35" s="116">
        <v>0</v>
      </c>
      <c r="AL35" s="116">
        <v>0</v>
      </c>
      <c r="AM35" s="116">
        <v>0</v>
      </c>
      <c r="AN35" s="116">
        <v>0</v>
      </c>
      <c r="AO35" s="116">
        <v>0</v>
      </c>
      <c r="AP35" s="116">
        <v>0</v>
      </c>
      <c r="AQ35" s="116">
        <v>1016.9752658495663</v>
      </c>
      <c r="AR35" s="116">
        <v>254</v>
      </c>
      <c r="AS35" s="116">
        <v>254</v>
      </c>
      <c r="AT35" s="116">
        <v>254</v>
      </c>
      <c r="AU35" s="116">
        <v>254.97526584956631</v>
      </c>
      <c r="AV35" s="116">
        <v>0</v>
      </c>
      <c r="AW35" s="116">
        <v>0</v>
      </c>
      <c r="AX35" s="116">
        <v>0</v>
      </c>
      <c r="AY35" s="116">
        <v>0</v>
      </c>
      <c r="AZ35" s="117">
        <v>0</v>
      </c>
      <c r="BA35" s="125">
        <v>7353.7677486496241</v>
      </c>
      <c r="BB35" s="116">
        <v>1838</v>
      </c>
      <c r="BC35" s="116">
        <v>1838</v>
      </c>
      <c r="BD35" s="116">
        <v>1838</v>
      </c>
      <c r="BE35" s="116">
        <v>1839.7677486496241</v>
      </c>
      <c r="BF35" s="115">
        <v>26580.405547248014</v>
      </c>
      <c r="BG35" s="116">
        <v>6645</v>
      </c>
      <c r="BH35" s="116">
        <v>6645</v>
      </c>
      <c r="BI35" s="116">
        <v>6645</v>
      </c>
      <c r="BJ35" s="116">
        <v>6645.405547248014</v>
      </c>
      <c r="BK35" s="124">
        <v>2205.3270936115023</v>
      </c>
      <c r="BL35" s="116">
        <v>551</v>
      </c>
      <c r="BM35" s="116">
        <v>551</v>
      </c>
      <c r="BN35" s="116">
        <v>551</v>
      </c>
      <c r="BO35" s="116">
        <v>552.32709361150228</v>
      </c>
      <c r="BP35" s="116">
        <v>0</v>
      </c>
      <c r="BQ35" s="116">
        <v>0</v>
      </c>
      <c r="BR35" s="116">
        <v>0</v>
      </c>
      <c r="BS35" s="116">
        <v>0</v>
      </c>
      <c r="BT35" s="116">
        <v>0</v>
      </c>
      <c r="BU35" s="115">
        <v>12451</v>
      </c>
      <c r="BV35" s="116">
        <v>3113</v>
      </c>
      <c r="BW35" s="116">
        <v>3113</v>
      </c>
      <c r="BX35" s="116">
        <v>3113</v>
      </c>
      <c r="BY35" s="116">
        <v>3112</v>
      </c>
      <c r="BZ35" s="116">
        <v>1243</v>
      </c>
      <c r="CA35" s="116">
        <v>311</v>
      </c>
      <c r="CB35" s="116">
        <v>311</v>
      </c>
      <c r="CC35" s="116">
        <v>311</v>
      </c>
      <c r="CD35" s="116">
        <v>310</v>
      </c>
      <c r="CE35" s="116">
        <v>0</v>
      </c>
      <c r="CF35" s="116">
        <v>0</v>
      </c>
      <c r="CG35" s="116">
        <v>0</v>
      </c>
      <c r="CH35" s="116">
        <v>0</v>
      </c>
      <c r="CI35" s="116">
        <v>0</v>
      </c>
      <c r="CJ35" s="116">
        <v>0</v>
      </c>
      <c r="CK35" s="116">
        <v>0</v>
      </c>
      <c r="CL35" s="116">
        <v>0</v>
      </c>
      <c r="CM35" s="116">
        <v>0</v>
      </c>
      <c r="CN35" s="116">
        <v>0</v>
      </c>
      <c r="CO35" s="114">
        <v>27735.61</v>
      </c>
      <c r="CP35" s="116">
        <v>6934</v>
      </c>
      <c r="CQ35" s="116">
        <v>6934</v>
      </c>
      <c r="CR35" s="116">
        <v>6934</v>
      </c>
      <c r="CS35" s="117">
        <v>6933.6100000000006</v>
      </c>
      <c r="CT35" s="121">
        <v>43592.923175484357</v>
      </c>
      <c r="CU35" s="118">
        <v>10898.230793871089</v>
      </c>
      <c r="CV35" s="118">
        <v>10898.230793871089</v>
      </c>
      <c r="CW35" s="118">
        <v>10898.230793871089</v>
      </c>
      <c r="CX35" s="122">
        <v>10898.230793871089</v>
      </c>
    </row>
    <row r="36" spans="1:102" ht="24.95" customHeight="1" x14ac:dyDescent="0.2">
      <c r="A36" s="55" t="s">
        <v>10</v>
      </c>
      <c r="B36" s="103">
        <v>5</v>
      </c>
      <c r="C36" s="103">
        <v>504414</v>
      </c>
      <c r="D36" s="103">
        <v>441201</v>
      </c>
      <c r="E36" s="31" t="s">
        <v>387</v>
      </c>
      <c r="F36" s="103">
        <v>3</v>
      </c>
      <c r="G36" s="81" t="s">
        <v>174</v>
      </c>
      <c r="H36" s="115">
        <v>0</v>
      </c>
      <c r="I36" s="116">
        <v>0</v>
      </c>
      <c r="J36" s="116">
        <v>0</v>
      </c>
      <c r="K36" s="116">
        <v>0</v>
      </c>
      <c r="L36" s="116">
        <v>0</v>
      </c>
      <c r="M36" s="116">
        <v>0</v>
      </c>
      <c r="N36" s="116">
        <v>0</v>
      </c>
      <c r="O36" s="116">
        <v>0</v>
      </c>
      <c r="P36" s="116">
        <v>0</v>
      </c>
      <c r="Q36" s="116">
        <v>0</v>
      </c>
      <c r="R36" s="116">
        <v>0</v>
      </c>
      <c r="S36" s="116">
        <v>0</v>
      </c>
      <c r="T36" s="116">
        <v>0</v>
      </c>
      <c r="U36" s="116">
        <v>0</v>
      </c>
      <c r="V36" s="116">
        <v>0</v>
      </c>
      <c r="W36" s="116">
        <v>0</v>
      </c>
      <c r="X36" s="116">
        <v>0</v>
      </c>
      <c r="Y36" s="116">
        <v>0</v>
      </c>
      <c r="Z36" s="116">
        <v>0</v>
      </c>
      <c r="AA36" s="116">
        <v>0</v>
      </c>
      <c r="AB36" s="116">
        <v>0</v>
      </c>
      <c r="AC36" s="116">
        <v>0</v>
      </c>
      <c r="AD36" s="116">
        <v>0</v>
      </c>
      <c r="AE36" s="116">
        <v>0</v>
      </c>
      <c r="AF36" s="116">
        <v>0</v>
      </c>
      <c r="AG36" s="116">
        <v>0</v>
      </c>
      <c r="AH36" s="116">
        <v>0</v>
      </c>
      <c r="AI36" s="116">
        <v>0</v>
      </c>
      <c r="AJ36" s="116">
        <v>0</v>
      </c>
      <c r="AK36" s="116">
        <v>0</v>
      </c>
      <c r="AL36" s="116">
        <v>0</v>
      </c>
      <c r="AM36" s="116">
        <v>0</v>
      </c>
      <c r="AN36" s="116">
        <v>0</v>
      </c>
      <c r="AO36" s="116">
        <v>0</v>
      </c>
      <c r="AP36" s="116">
        <v>0</v>
      </c>
      <c r="AQ36" s="116">
        <v>0</v>
      </c>
      <c r="AR36" s="116">
        <v>0</v>
      </c>
      <c r="AS36" s="116">
        <v>0</v>
      </c>
      <c r="AT36" s="116">
        <v>0</v>
      </c>
      <c r="AU36" s="116">
        <v>0</v>
      </c>
      <c r="AV36" s="116">
        <v>0</v>
      </c>
      <c r="AW36" s="116">
        <v>0</v>
      </c>
      <c r="AX36" s="116">
        <v>0</v>
      </c>
      <c r="AY36" s="116">
        <v>0</v>
      </c>
      <c r="AZ36" s="117">
        <v>0</v>
      </c>
      <c r="BA36" s="125">
        <v>0</v>
      </c>
      <c r="BB36" s="116">
        <v>0</v>
      </c>
      <c r="BC36" s="116">
        <v>0</v>
      </c>
      <c r="BD36" s="116">
        <v>0</v>
      </c>
      <c r="BE36" s="116">
        <v>0</v>
      </c>
      <c r="BF36" s="115">
        <v>1500</v>
      </c>
      <c r="BG36" s="116">
        <v>375</v>
      </c>
      <c r="BH36" s="116">
        <v>375</v>
      </c>
      <c r="BI36" s="116">
        <v>375</v>
      </c>
      <c r="BJ36" s="116">
        <v>375</v>
      </c>
      <c r="BK36" s="124">
        <v>582.75058275058268</v>
      </c>
      <c r="BL36" s="116">
        <v>146</v>
      </c>
      <c r="BM36" s="116">
        <v>146</v>
      </c>
      <c r="BN36" s="116">
        <v>146</v>
      </c>
      <c r="BO36" s="116">
        <v>144.75058275058268</v>
      </c>
      <c r="BP36" s="116">
        <v>0</v>
      </c>
      <c r="BQ36" s="116">
        <v>0</v>
      </c>
      <c r="BR36" s="116">
        <v>0</v>
      </c>
      <c r="BS36" s="116">
        <v>0</v>
      </c>
      <c r="BT36" s="116">
        <v>0</v>
      </c>
      <c r="BU36" s="115">
        <v>0</v>
      </c>
      <c r="BV36" s="116">
        <v>0</v>
      </c>
      <c r="BW36" s="116">
        <v>0</v>
      </c>
      <c r="BX36" s="116">
        <v>0</v>
      </c>
      <c r="BY36" s="116">
        <v>0</v>
      </c>
      <c r="BZ36" s="116">
        <v>0</v>
      </c>
      <c r="CA36" s="116">
        <v>0</v>
      </c>
      <c r="CB36" s="116">
        <v>0</v>
      </c>
      <c r="CC36" s="116">
        <v>0</v>
      </c>
      <c r="CD36" s="116">
        <v>0</v>
      </c>
      <c r="CE36" s="116">
        <v>0</v>
      </c>
      <c r="CF36" s="116">
        <v>0</v>
      </c>
      <c r="CG36" s="116">
        <v>0</v>
      </c>
      <c r="CH36" s="116">
        <v>0</v>
      </c>
      <c r="CI36" s="116">
        <v>0</v>
      </c>
      <c r="CJ36" s="116">
        <v>0</v>
      </c>
      <c r="CK36" s="116">
        <v>0</v>
      </c>
      <c r="CL36" s="116">
        <v>0</v>
      </c>
      <c r="CM36" s="116">
        <v>0</v>
      </c>
      <c r="CN36" s="116">
        <v>0</v>
      </c>
      <c r="CO36" s="114">
        <v>5000</v>
      </c>
      <c r="CP36" s="116">
        <v>1250</v>
      </c>
      <c r="CQ36" s="116">
        <v>1250</v>
      </c>
      <c r="CR36" s="116">
        <v>1250</v>
      </c>
      <c r="CS36" s="117">
        <v>1250</v>
      </c>
      <c r="CT36" s="121">
        <v>1779.8493861693864</v>
      </c>
      <c r="CU36" s="118">
        <v>444.96234654234661</v>
      </c>
      <c r="CV36" s="118">
        <v>444.96234654234661</v>
      </c>
      <c r="CW36" s="118">
        <v>444.96234654234661</v>
      </c>
      <c r="CX36" s="122">
        <v>444.96234654234661</v>
      </c>
    </row>
    <row r="37" spans="1:102" ht="24.95" customHeight="1" x14ac:dyDescent="0.2">
      <c r="A37" s="55" t="s">
        <v>7</v>
      </c>
      <c r="B37" s="103">
        <v>5</v>
      </c>
      <c r="C37" s="103">
        <v>505101</v>
      </c>
      <c r="D37" s="103">
        <v>510101</v>
      </c>
      <c r="E37" s="31" t="s">
        <v>493</v>
      </c>
      <c r="F37" s="103">
        <v>3</v>
      </c>
      <c r="G37" s="81" t="s">
        <v>174</v>
      </c>
      <c r="H37" s="115">
        <v>11471</v>
      </c>
      <c r="I37" s="116">
        <v>2868</v>
      </c>
      <c r="J37" s="116">
        <v>2868</v>
      </c>
      <c r="K37" s="116">
        <v>2868</v>
      </c>
      <c r="L37" s="116">
        <v>2867</v>
      </c>
      <c r="M37" s="116">
        <v>0</v>
      </c>
      <c r="N37" s="116">
        <v>0</v>
      </c>
      <c r="O37" s="116">
        <v>0</v>
      </c>
      <c r="P37" s="116">
        <v>0</v>
      </c>
      <c r="Q37" s="116">
        <v>0</v>
      </c>
      <c r="R37" s="116">
        <v>0</v>
      </c>
      <c r="S37" s="116">
        <v>0</v>
      </c>
      <c r="T37" s="116">
        <v>0</v>
      </c>
      <c r="U37" s="116">
        <v>0</v>
      </c>
      <c r="V37" s="116">
        <v>0</v>
      </c>
      <c r="W37" s="116">
        <v>0</v>
      </c>
      <c r="X37" s="116">
        <v>0</v>
      </c>
      <c r="Y37" s="116">
        <v>0</v>
      </c>
      <c r="Z37" s="116">
        <v>0</v>
      </c>
      <c r="AA37" s="116">
        <v>0</v>
      </c>
      <c r="AB37" s="116">
        <v>0</v>
      </c>
      <c r="AC37" s="116">
        <v>0</v>
      </c>
      <c r="AD37" s="116">
        <v>0</v>
      </c>
      <c r="AE37" s="116">
        <v>0</v>
      </c>
      <c r="AF37" s="116">
        <v>0</v>
      </c>
      <c r="AG37" s="116">
        <v>0</v>
      </c>
      <c r="AH37" s="116">
        <v>0</v>
      </c>
      <c r="AI37" s="116">
        <v>0</v>
      </c>
      <c r="AJ37" s="116">
        <v>0</v>
      </c>
      <c r="AK37" s="116">
        <v>0</v>
      </c>
      <c r="AL37" s="116">
        <v>0</v>
      </c>
      <c r="AM37" s="116">
        <v>0</v>
      </c>
      <c r="AN37" s="116">
        <v>0</v>
      </c>
      <c r="AO37" s="116">
        <v>0</v>
      </c>
      <c r="AP37" s="116">
        <v>0</v>
      </c>
      <c r="AQ37" s="116">
        <v>0</v>
      </c>
      <c r="AR37" s="116">
        <v>0</v>
      </c>
      <c r="AS37" s="116">
        <v>0</v>
      </c>
      <c r="AT37" s="116">
        <v>0</v>
      </c>
      <c r="AU37" s="116">
        <v>0</v>
      </c>
      <c r="AV37" s="116">
        <v>0</v>
      </c>
      <c r="AW37" s="116">
        <v>0</v>
      </c>
      <c r="AX37" s="116">
        <v>0</v>
      </c>
      <c r="AY37" s="116">
        <v>0</v>
      </c>
      <c r="AZ37" s="117">
        <v>0</v>
      </c>
      <c r="BA37" s="125">
        <v>11320</v>
      </c>
      <c r="BB37" s="116">
        <v>2480</v>
      </c>
      <c r="BC37" s="116">
        <v>2680</v>
      </c>
      <c r="BD37" s="116">
        <v>3080</v>
      </c>
      <c r="BE37" s="116">
        <v>3080</v>
      </c>
      <c r="BF37" s="115">
        <v>14400</v>
      </c>
      <c r="BG37" s="116">
        <v>3600</v>
      </c>
      <c r="BH37" s="116">
        <v>3600</v>
      </c>
      <c r="BI37" s="116">
        <v>3600</v>
      </c>
      <c r="BJ37" s="116">
        <v>3600</v>
      </c>
      <c r="BK37" s="124">
        <v>0</v>
      </c>
      <c r="BL37" s="116">
        <v>0</v>
      </c>
      <c r="BM37" s="116">
        <v>0</v>
      </c>
      <c r="BN37" s="116">
        <v>0</v>
      </c>
      <c r="BO37" s="116">
        <v>0</v>
      </c>
      <c r="BP37" s="116">
        <v>0</v>
      </c>
      <c r="BQ37" s="116">
        <v>0</v>
      </c>
      <c r="BR37" s="116">
        <v>0</v>
      </c>
      <c r="BS37" s="116">
        <v>0</v>
      </c>
      <c r="BT37" s="116">
        <v>0</v>
      </c>
      <c r="BU37" s="115">
        <v>14689</v>
      </c>
      <c r="BV37" s="116">
        <v>3672</v>
      </c>
      <c r="BW37" s="116">
        <v>3672</v>
      </c>
      <c r="BX37" s="116">
        <v>3672</v>
      </c>
      <c r="BY37" s="116">
        <v>3673</v>
      </c>
      <c r="BZ37" s="116">
        <v>0</v>
      </c>
      <c r="CA37" s="116">
        <v>0</v>
      </c>
      <c r="CB37" s="116">
        <v>0</v>
      </c>
      <c r="CC37" s="116">
        <v>0</v>
      </c>
      <c r="CD37" s="116">
        <v>0</v>
      </c>
      <c r="CE37" s="116">
        <v>0</v>
      </c>
      <c r="CF37" s="116">
        <v>0</v>
      </c>
      <c r="CG37" s="116">
        <v>0</v>
      </c>
      <c r="CH37" s="116">
        <v>0</v>
      </c>
      <c r="CI37" s="116">
        <v>0</v>
      </c>
      <c r="CJ37" s="116">
        <v>0</v>
      </c>
      <c r="CK37" s="116">
        <v>0</v>
      </c>
      <c r="CL37" s="116">
        <v>0</v>
      </c>
      <c r="CM37" s="116">
        <v>0</v>
      </c>
      <c r="CN37" s="116">
        <v>0</v>
      </c>
      <c r="CO37" s="114">
        <v>0</v>
      </c>
      <c r="CP37" s="116">
        <v>0</v>
      </c>
      <c r="CQ37" s="116">
        <v>0</v>
      </c>
      <c r="CR37" s="116">
        <v>0</v>
      </c>
      <c r="CS37" s="117">
        <v>0</v>
      </c>
      <c r="CT37" s="121">
        <v>32514.657385586779</v>
      </c>
      <c r="CU37" s="118">
        <v>7914.1143463966946</v>
      </c>
      <c r="CV37" s="118">
        <v>8036.714346396695</v>
      </c>
      <c r="CW37" s="118">
        <v>8281.9143463966939</v>
      </c>
      <c r="CX37" s="122">
        <v>8281.9143463966939</v>
      </c>
    </row>
    <row r="38" spans="1:102" ht="24.95" customHeight="1" x14ac:dyDescent="0.2">
      <c r="A38" s="55" t="s">
        <v>7</v>
      </c>
      <c r="B38" s="103">
        <v>5</v>
      </c>
      <c r="C38" s="103">
        <v>505102</v>
      </c>
      <c r="D38" s="103">
        <v>510201</v>
      </c>
      <c r="E38" s="31" t="s">
        <v>492</v>
      </c>
      <c r="F38" s="103">
        <v>3</v>
      </c>
      <c r="G38" s="81" t="s">
        <v>174</v>
      </c>
      <c r="H38" s="115">
        <v>88978.618267711427</v>
      </c>
      <c r="I38" s="116">
        <v>22245</v>
      </c>
      <c r="J38" s="116">
        <v>22245</v>
      </c>
      <c r="K38" s="116">
        <v>22245</v>
      </c>
      <c r="L38" s="116">
        <v>22243.618267711427</v>
      </c>
      <c r="M38" s="116">
        <v>12706</v>
      </c>
      <c r="N38" s="116">
        <v>2886</v>
      </c>
      <c r="O38" s="116">
        <v>3462</v>
      </c>
      <c r="P38" s="116">
        <v>3462</v>
      </c>
      <c r="Q38" s="116">
        <v>2896</v>
      </c>
      <c r="R38" s="116">
        <v>2357</v>
      </c>
      <c r="S38" s="116">
        <v>715</v>
      </c>
      <c r="T38" s="116">
        <v>1006</v>
      </c>
      <c r="U38" s="116">
        <v>346</v>
      </c>
      <c r="V38" s="116">
        <v>290</v>
      </c>
      <c r="W38" s="116">
        <v>6514</v>
      </c>
      <c r="X38" s="116">
        <v>0</v>
      </c>
      <c r="Y38" s="116">
        <v>3069</v>
      </c>
      <c r="Z38" s="116">
        <v>1876</v>
      </c>
      <c r="AA38" s="116">
        <v>1569</v>
      </c>
      <c r="AB38" s="116">
        <v>14500</v>
      </c>
      <c r="AC38" s="116">
        <v>4900</v>
      </c>
      <c r="AD38" s="116">
        <v>4500</v>
      </c>
      <c r="AE38" s="116">
        <v>2900</v>
      </c>
      <c r="AF38" s="116">
        <v>2200</v>
      </c>
      <c r="AG38" s="116">
        <v>71</v>
      </c>
      <c r="AH38" s="116">
        <v>71</v>
      </c>
      <c r="AI38" s="116">
        <v>0</v>
      </c>
      <c r="AJ38" s="116">
        <v>0</v>
      </c>
      <c r="AK38" s="116">
        <v>0</v>
      </c>
      <c r="AL38" s="116">
        <v>241</v>
      </c>
      <c r="AM38" s="116">
        <v>61</v>
      </c>
      <c r="AN38" s="116">
        <v>91</v>
      </c>
      <c r="AO38" s="116">
        <v>56</v>
      </c>
      <c r="AP38" s="116">
        <v>33</v>
      </c>
      <c r="AQ38" s="116">
        <v>6277.9658036913061</v>
      </c>
      <c r="AR38" s="116">
        <v>1569</v>
      </c>
      <c r="AS38" s="116">
        <v>1569</v>
      </c>
      <c r="AT38" s="116">
        <v>1569</v>
      </c>
      <c r="AU38" s="116">
        <v>1570.9658036913061</v>
      </c>
      <c r="AV38" s="116">
        <v>6912</v>
      </c>
      <c r="AW38" s="116">
        <v>1728</v>
      </c>
      <c r="AX38" s="116">
        <v>1728</v>
      </c>
      <c r="AY38" s="116">
        <v>1728</v>
      </c>
      <c r="AZ38" s="117">
        <v>1728</v>
      </c>
      <c r="BA38" s="125">
        <v>44485.109819298988</v>
      </c>
      <c r="BB38" s="116">
        <v>11121</v>
      </c>
      <c r="BC38" s="116">
        <v>11121</v>
      </c>
      <c r="BD38" s="116">
        <v>11121</v>
      </c>
      <c r="BE38" s="116">
        <v>11122.109819298988</v>
      </c>
      <c r="BF38" s="115">
        <v>160795.18247709546</v>
      </c>
      <c r="BG38" s="116">
        <v>40199</v>
      </c>
      <c r="BH38" s="116">
        <v>40199</v>
      </c>
      <c r="BI38" s="116">
        <v>40199</v>
      </c>
      <c r="BJ38" s="116">
        <v>40198.182477095455</v>
      </c>
      <c r="BK38" s="124">
        <v>12982.360532121664</v>
      </c>
      <c r="BL38" s="116">
        <v>3246</v>
      </c>
      <c r="BM38" s="116">
        <v>3246</v>
      </c>
      <c r="BN38" s="116">
        <v>3246</v>
      </c>
      <c r="BO38" s="116">
        <v>3244.3605321216637</v>
      </c>
      <c r="BP38" s="116">
        <v>153</v>
      </c>
      <c r="BQ38" s="116">
        <v>38</v>
      </c>
      <c r="BR38" s="116">
        <v>38</v>
      </c>
      <c r="BS38" s="116">
        <v>38</v>
      </c>
      <c r="BT38" s="116">
        <v>39</v>
      </c>
      <c r="BU38" s="115">
        <v>83801</v>
      </c>
      <c r="BV38" s="116">
        <v>20950</v>
      </c>
      <c r="BW38" s="116">
        <v>20950</v>
      </c>
      <c r="BX38" s="116">
        <v>20950</v>
      </c>
      <c r="BY38" s="116">
        <v>20951</v>
      </c>
      <c r="BZ38" s="116">
        <v>7672</v>
      </c>
      <c r="CA38" s="116">
        <v>1918</v>
      </c>
      <c r="CB38" s="116">
        <v>1918</v>
      </c>
      <c r="CC38" s="116">
        <v>1918</v>
      </c>
      <c r="CD38" s="116">
        <v>1918</v>
      </c>
      <c r="CE38" s="116">
        <v>3984</v>
      </c>
      <c r="CF38" s="116">
        <v>996</v>
      </c>
      <c r="CG38" s="116">
        <v>996</v>
      </c>
      <c r="CH38" s="116">
        <v>996</v>
      </c>
      <c r="CI38" s="116">
        <v>996</v>
      </c>
      <c r="CJ38" s="116">
        <v>0</v>
      </c>
      <c r="CK38" s="116">
        <v>0</v>
      </c>
      <c r="CL38" s="116">
        <v>0</v>
      </c>
      <c r="CM38" s="116">
        <v>0</v>
      </c>
      <c r="CN38" s="116">
        <v>0</v>
      </c>
      <c r="CO38" s="114">
        <v>165793.51999999999</v>
      </c>
      <c r="CP38" s="116">
        <v>41448</v>
      </c>
      <c r="CQ38" s="116">
        <v>41448</v>
      </c>
      <c r="CR38" s="116">
        <v>41448</v>
      </c>
      <c r="CS38" s="117">
        <v>41449.51999999999</v>
      </c>
      <c r="CT38" s="121">
        <v>318217.12154631148</v>
      </c>
      <c r="CU38" s="118">
        <v>79554.28038657787</v>
      </c>
      <c r="CV38" s="118">
        <v>79554.28038657787</v>
      </c>
      <c r="CW38" s="118">
        <v>79554.28038657787</v>
      </c>
      <c r="CX38" s="122">
        <v>79554.28038657787</v>
      </c>
    </row>
    <row r="39" spans="1:102" ht="24.95" customHeight="1" x14ac:dyDescent="0.2">
      <c r="A39" s="55" t="s">
        <v>7</v>
      </c>
      <c r="B39" s="103">
        <v>5</v>
      </c>
      <c r="C39" s="103">
        <v>505103</v>
      </c>
      <c r="D39" s="103">
        <v>510301</v>
      </c>
      <c r="E39" s="31" t="s">
        <v>525</v>
      </c>
      <c r="F39" s="103">
        <v>3</v>
      </c>
      <c r="G39" s="81" t="s">
        <v>174</v>
      </c>
      <c r="H39" s="115">
        <v>27800.263473042862</v>
      </c>
      <c r="I39" s="116">
        <v>6950</v>
      </c>
      <c r="J39" s="116">
        <v>6950</v>
      </c>
      <c r="K39" s="116">
        <v>6950</v>
      </c>
      <c r="L39" s="116">
        <v>6950.2634730428617</v>
      </c>
      <c r="M39" s="116">
        <v>4259</v>
      </c>
      <c r="N39" s="116">
        <v>971</v>
      </c>
      <c r="O39" s="116">
        <v>1164</v>
      </c>
      <c r="P39" s="116">
        <v>1164</v>
      </c>
      <c r="Q39" s="116">
        <v>960</v>
      </c>
      <c r="R39" s="116">
        <v>1017</v>
      </c>
      <c r="S39" s="116">
        <v>323</v>
      </c>
      <c r="T39" s="116">
        <v>481</v>
      </c>
      <c r="U39" s="116">
        <v>116</v>
      </c>
      <c r="V39" s="116">
        <v>97</v>
      </c>
      <c r="W39" s="116">
        <v>2081</v>
      </c>
      <c r="X39" s="116">
        <v>464</v>
      </c>
      <c r="Y39" s="116">
        <v>600</v>
      </c>
      <c r="Z39" s="116">
        <v>557</v>
      </c>
      <c r="AA39" s="116">
        <v>460</v>
      </c>
      <c r="AB39" s="116">
        <v>4532</v>
      </c>
      <c r="AC39" s="116">
        <v>1450</v>
      </c>
      <c r="AD39" s="116">
        <v>1725</v>
      </c>
      <c r="AE39" s="116">
        <v>687</v>
      </c>
      <c r="AF39" s="116">
        <v>670</v>
      </c>
      <c r="AG39" s="116">
        <v>0</v>
      </c>
      <c r="AH39" s="116">
        <v>0</v>
      </c>
      <c r="AI39" s="116">
        <v>0</v>
      </c>
      <c r="AJ39" s="116">
        <v>0</v>
      </c>
      <c r="AK39" s="116">
        <v>0</v>
      </c>
      <c r="AL39" s="116">
        <v>0</v>
      </c>
      <c r="AM39" s="116">
        <v>0</v>
      </c>
      <c r="AN39" s="116">
        <v>0</v>
      </c>
      <c r="AO39" s="116">
        <v>0</v>
      </c>
      <c r="AP39" s="116">
        <v>0</v>
      </c>
      <c r="AQ39" s="116">
        <v>351.17934909552514</v>
      </c>
      <c r="AR39" s="116">
        <v>88</v>
      </c>
      <c r="AS39" s="116">
        <v>88</v>
      </c>
      <c r="AT39" s="116">
        <v>88</v>
      </c>
      <c r="AU39" s="116">
        <v>87.17934909552514</v>
      </c>
      <c r="AV39" s="116">
        <v>0</v>
      </c>
      <c r="AW39" s="116">
        <v>0</v>
      </c>
      <c r="AX39" s="116">
        <v>0</v>
      </c>
      <c r="AY39" s="116">
        <v>0</v>
      </c>
      <c r="AZ39" s="117">
        <v>0</v>
      </c>
      <c r="BA39" s="125">
        <v>12938.302839684218</v>
      </c>
      <c r="BB39" s="116">
        <v>3235</v>
      </c>
      <c r="BC39" s="116">
        <v>3235</v>
      </c>
      <c r="BD39" s="116">
        <v>3235</v>
      </c>
      <c r="BE39" s="116">
        <v>3233.3028396842183</v>
      </c>
      <c r="BF39" s="115">
        <v>46768.533771129827</v>
      </c>
      <c r="BG39" s="116">
        <v>11692</v>
      </c>
      <c r="BH39" s="116">
        <v>11692</v>
      </c>
      <c r="BI39" s="116">
        <v>11692</v>
      </c>
      <c r="BJ39" s="116">
        <v>11692.533771129827</v>
      </c>
      <c r="BK39" s="124">
        <v>761.31707908245335</v>
      </c>
      <c r="BL39" s="116">
        <v>190</v>
      </c>
      <c r="BM39" s="116">
        <v>190</v>
      </c>
      <c r="BN39" s="116">
        <v>190</v>
      </c>
      <c r="BO39" s="116">
        <v>191.31707908245335</v>
      </c>
      <c r="BP39" s="116">
        <v>0</v>
      </c>
      <c r="BQ39" s="116">
        <v>0</v>
      </c>
      <c r="BR39" s="116">
        <v>0</v>
      </c>
      <c r="BS39" s="116">
        <v>0</v>
      </c>
      <c r="BT39" s="116">
        <v>0</v>
      </c>
      <c r="BU39" s="115">
        <v>20127</v>
      </c>
      <c r="BV39" s="116">
        <v>5032</v>
      </c>
      <c r="BW39" s="116">
        <v>5032</v>
      </c>
      <c r="BX39" s="116">
        <v>5032</v>
      </c>
      <c r="BY39" s="116">
        <v>5031</v>
      </c>
      <c r="BZ39" s="116">
        <v>429</v>
      </c>
      <c r="CA39" s="116">
        <v>107</v>
      </c>
      <c r="CB39" s="116">
        <v>107</v>
      </c>
      <c r="CC39" s="116">
        <v>107</v>
      </c>
      <c r="CD39" s="116">
        <v>108</v>
      </c>
      <c r="CE39" s="116">
        <v>0</v>
      </c>
      <c r="CF39" s="116">
        <v>0</v>
      </c>
      <c r="CG39" s="116">
        <v>0</v>
      </c>
      <c r="CH39" s="116">
        <v>0</v>
      </c>
      <c r="CI39" s="116">
        <v>0</v>
      </c>
      <c r="CJ39" s="116">
        <v>0</v>
      </c>
      <c r="CK39" s="116">
        <v>0</v>
      </c>
      <c r="CL39" s="116">
        <v>0</v>
      </c>
      <c r="CM39" s="116">
        <v>0</v>
      </c>
      <c r="CN39" s="116">
        <v>0</v>
      </c>
      <c r="CO39" s="114">
        <v>9574.7999999999993</v>
      </c>
      <c r="CP39" s="116">
        <v>2394</v>
      </c>
      <c r="CQ39" s="116">
        <v>2394</v>
      </c>
      <c r="CR39" s="116">
        <v>2394</v>
      </c>
      <c r="CS39" s="117">
        <v>2392.7999999999993</v>
      </c>
      <c r="CT39" s="121">
        <v>85445.824641797764</v>
      </c>
      <c r="CU39" s="118">
        <v>21361.456160449441</v>
      </c>
      <c r="CV39" s="118">
        <v>21361.456160449441</v>
      </c>
      <c r="CW39" s="118">
        <v>21361.456160449441</v>
      </c>
      <c r="CX39" s="122">
        <v>21361.456160449441</v>
      </c>
    </row>
    <row r="40" spans="1:102" ht="24.95" customHeight="1" x14ac:dyDescent="0.2">
      <c r="A40" s="55" t="s">
        <v>9</v>
      </c>
      <c r="B40" s="103">
        <v>5</v>
      </c>
      <c r="C40" s="103">
        <v>505105</v>
      </c>
      <c r="D40" s="103">
        <v>510501</v>
      </c>
      <c r="E40" s="31" t="s">
        <v>665</v>
      </c>
      <c r="F40" s="103">
        <v>3</v>
      </c>
      <c r="G40" s="81" t="s">
        <v>174</v>
      </c>
      <c r="H40" s="115">
        <v>7539.0967690575599</v>
      </c>
      <c r="I40" s="116">
        <v>1885</v>
      </c>
      <c r="J40" s="116">
        <v>1885</v>
      </c>
      <c r="K40" s="116">
        <v>1885</v>
      </c>
      <c r="L40" s="116">
        <v>1884.0967690575599</v>
      </c>
      <c r="M40" s="116">
        <v>0</v>
      </c>
      <c r="N40" s="116">
        <v>0</v>
      </c>
      <c r="O40" s="116">
        <v>0</v>
      </c>
      <c r="P40" s="116">
        <v>0</v>
      </c>
      <c r="Q40" s="116">
        <v>0</v>
      </c>
      <c r="R40" s="116">
        <v>0</v>
      </c>
      <c r="S40" s="116">
        <v>0</v>
      </c>
      <c r="T40" s="116">
        <v>0</v>
      </c>
      <c r="U40" s="116">
        <v>0</v>
      </c>
      <c r="V40" s="116">
        <v>0</v>
      </c>
      <c r="W40" s="116">
        <v>0</v>
      </c>
      <c r="X40" s="116">
        <v>0</v>
      </c>
      <c r="Y40" s="116">
        <v>0</v>
      </c>
      <c r="Z40" s="116">
        <v>0</v>
      </c>
      <c r="AA40" s="116">
        <v>0</v>
      </c>
      <c r="AB40" s="116">
        <v>0</v>
      </c>
      <c r="AC40" s="116">
        <v>0</v>
      </c>
      <c r="AD40" s="116">
        <v>0</v>
      </c>
      <c r="AE40" s="116">
        <v>0</v>
      </c>
      <c r="AF40" s="116">
        <v>0</v>
      </c>
      <c r="AG40" s="116">
        <v>0</v>
      </c>
      <c r="AH40" s="116">
        <v>0</v>
      </c>
      <c r="AI40" s="116">
        <v>0</v>
      </c>
      <c r="AJ40" s="116">
        <v>0</v>
      </c>
      <c r="AK40" s="116">
        <v>0</v>
      </c>
      <c r="AL40" s="116">
        <v>0</v>
      </c>
      <c r="AM40" s="116">
        <v>0</v>
      </c>
      <c r="AN40" s="116">
        <v>0</v>
      </c>
      <c r="AO40" s="116">
        <v>0</v>
      </c>
      <c r="AP40" s="116">
        <v>0</v>
      </c>
      <c r="AQ40" s="116">
        <v>22.575320105807023</v>
      </c>
      <c r="AR40" s="116">
        <v>6</v>
      </c>
      <c r="AS40" s="116">
        <v>6</v>
      </c>
      <c r="AT40" s="116">
        <v>6</v>
      </c>
      <c r="AU40" s="116">
        <v>4.5753201058070232</v>
      </c>
      <c r="AV40" s="116">
        <v>0</v>
      </c>
      <c r="AW40" s="116">
        <v>0</v>
      </c>
      <c r="AX40" s="116">
        <v>0</v>
      </c>
      <c r="AY40" s="116">
        <v>0</v>
      </c>
      <c r="AZ40" s="117">
        <v>0</v>
      </c>
      <c r="BA40" s="125">
        <v>2452.1382482514368</v>
      </c>
      <c r="BB40" s="116">
        <v>0</v>
      </c>
      <c r="BC40" s="116">
        <v>613</v>
      </c>
      <c r="BD40" s="116">
        <v>920</v>
      </c>
      <c r="BE40" s="116">
        <v>919.13824825143683</v>
      </c>
      <c r="BF40" s="115">
        <v>13297.116831876856</v>
      </c>
      <c r="BG40" s="116">
        <v>3324</v>
      </c>
      <c r="BH40" s="116">
        <v>3324</v>
      </c>
      <c r="BI40" s="116">
        <v>3324</v>
      </c>
      <c r="BJ40" s="116">
        <v>3325.1168318768559</v>
      </c>
      <c r="BK40" s="124">
        <v>48.374854497360445</v>
      </c>
      <c r="BL40" s="116">
        <v>12</v>
      </c>
      <c r="BM40" s="116">
        <v>12</v>
      </c>
      <c r="BN40" s="116">
        <v>12</v>
      </c>
      <c r="BO40" s="116">
        <v>12.374854497360445</v>
      </c>
      <c r="BP40" s="116">
        <v>0</v>
      </c>
      <c r="BQ40" s="116">
        <v>0</v>
      </c>
      <c r="BR40" s="116">
        <v>0</v>
      </c>
      <c r="BS40" s="116">
        <v>0</v>
      </c>
      <c r="BT40" s="116">
        <v>0</v>
      </c>
      <c r="BU40" s="115">
        <v>6088</v>
      </c>
      <c r="BV40" s="116">
        <v>1522</v>
      </c>
      <c r="BW40" s="116">
        <v>1522</v>
      </c>
      <c r="BX40" s="116">
        <v>1522</v>
      </c>
      <c r="BY40" s="116">
        <v>1522</v>
      </c>
      <c r="BZ40" s="116">
        <v>27</v>
      </c>
      <c r="CA40" s="116">
        <v>7</v>
      </c>
      <c r="CB40" s="116">
        <v>7</v>
      </c>
      <c r="CC40" s="116">
        <v>7</v>
      </c>
      <c r="CD40" s="116">
        <v>6</v>
      </c>
      <c r="CE40" s="116">
        <v>0</v>
      </c>
      <c r="CF40" s="116">
        <v>0</v>
      </c>
      <c r="CG40" s="116">
        <v>0</v>
      </c>
      <c r="CH40" s="116">
        <v>0</v>
      </c>
      <c r="CI40" s="116">
        <v>0</v>
      </c>
      <c r="CJ40" s="116">
        <v>0</v>
      </c>
      <c r="CK40" s="116">
        <v>0</v>
      </c>
      <c r="CL40" s="116">
        <v>0</v>
      </c>
      <c r="CM40" s="116">
        <v>0</v>
      </c>
      <c r="CN40" s="116">
        <v>0</v>
      </c>
      <c r="CO40" s="114">
        <v>608.4</v>
      </c>
      <c r="CP40" s="116">
        <v>152</v>
      </c>
      <c r="CQ40" s="116">
        <v>152</v>
      </c>
      <c r="CR40" s="116">
        <v>152</v>
      </c>
      <c r="CS40" s="117">
        <v>152.39999999999998</v>
      </c>
      <c r="CT40" s="121">
        <v>18655.23942617813</v>
      </c>
      <c r="CU40" s="118">
        <v>4287.8876065445329</v>
      </c>
      <c r="CV40" s="118">
        <v>4663.6566065445331</v>
      </c>
      <c r="CW40" s="118">
        <v>4851.8476065445329</v>
      </c>
      <c r="CX40" s="122">
        <v>4851.8476065445329</v>
      </c>
    </row>
    <row r="41" spans="1:102" ht="24.95" customHeight="1" x14ac:dyDescent="0.2">
      <c r="A41" s="55" t="s">
        <v>7</v>
      </c>
      <c r="B41" s="103">
        <v>5</v>
      </c>
      <c r="C41" s="103">
        <v>506001</v>
      </c>
      <c r="D41" s="103">
        <v>600101</v>
      </c>
      <c r="E41" s="31" t="s">
        <v>510</v>
      </c>
      <c r="F41" s="103">
        <v>3</v>
      </c>
      <c r="G41" s="81" t="s">
        <v>174</v>
      </c>
      <c r="H41" s="115">
        <v>35258.03125432384</v>
      </c>
      <c r="I41" s="116">
        <v>8815</v>
      </c>
      <c r="J41" s="116">
        <v>8815</v>
      </c>
      <c r="K41" s="116">
        <v>8815</v>
      </c>
      <c r="L41" s="116">
        <v>8813.0312543238397</v>
      </c>
      <c r="M41" s="116">
        <v>5754</v>
      </c>
      <c r="N41" s="116">
        <v>1308</v>
      </c>
      <c r="O41" s="116">
        <v>1569</v>
      </c>
      <c r="P41" s="116">
        <v>1569</v>
      </c>
      <c r="Q41" s="116">
        <v>1308</v>
      </c>
      <c r="R41" s="116">
        <v>940</v>
      </c>
      <c r="S41" s="116">
        <v>172</v>
      </c>
      <c r="T41" s="116">
        <v>481</v>
      </c>
      <c r="U41" s="116">
        <v>157</v>
      </c>
      <c r="V41" s="116">
        <v>130</v>
      </c>
      <c r="W41" s="116">
        <v>2399</v>
      </c>
      <c r="X41" s="116">
        <v>739</v>
      </c>
      <c r="Y41" s="116">
        <v>670</v>
      </c>
      <c r="Z41" s="116">
        <v>540</v>
      </c>
      <c r="AA41" s="116">
        <v>450</v>
      </c>
      <c r="AB41" s="116">
        <v>4950</v>
      </c>
      <c r="AC41" s="116">
        <v>1600</v>
      </c>
      <c r="AD41" s="116">
        <v>1640</v>
      </c>
      <c r="AE41" s="116">
        <v>540</v>
      </c>
      <c r="AF41" s="116">
        <v>1170</v>
      </c>
      <c r="AG41" s="116">
        <v>0</v>
      </c>
      <c r="AH41" s="116">
        <v>0</v>
      </c>
      <c r="AI41" s="116">
        <v>0</v>
      </c>
      <c r="AJ41" s="116">
        <v>0</v>
      </c>
      <c r="AK41" s="116">
        <v>0</v>
      </c>
      <c r="AL41" s="116">
        <v>82</v>
      </c>
      <c r="AM41" s="116">
        <v>31</v>
      </c>
      <c r="AN41" s="116">
        <v>48</v>
      </c>
      <c r="AO41" s="116">
        <v>3</v>
      </c>
      <c r="AP41" s="116">
        <v>0</v>
      </c>
      <c r="AQ41" s="116">
        <v>2833.2668908204469</v>
      </c>
      <c r="AR41" s="116">
        <v>708</v>
      </c>
      <c r="AS41" s="116">
        <v>708</v>
      </c>
      <c r="AT41" s="116">
        <v>708</v>
      </c>
      <c r="AU41" s="116">
        <v>709.26689082044686</v>
      </c>
      <c r="AV41" s="116">
        <v>0</v>
      </c>
      <c r="AW41" s="116">
        <v>0</v>
      </c>
      <c r="AX41" s="116">
        <v>0</v>
      </c>
      <c r="AY41" s="116">
        <v>0</v>
      </c>
      <c r="AZ41" s="117">
        <v>0</v>
      </c>
      <c r="BA41" s="125">
        <v>17147.669835477776</v>
      </c>
      <c r="BB41" s="116">
        <v>4287</v>
      </c>
      <c r="BC41" s="116">
        <v>4287</v>
      </c>
      <c r="BD41" s="116">
        <v>4287</v>
      </c>
      <c r="BE41" s="116">
        <v>4286.6698354777764</v>
      </c>
      <c r="BF41" s="115">
        <v>61982.227550696087</v>
      </c>
      <c r="BG41" s="116">
        <v>15496</v>
      </c>
      <c r="BH41" s="116">
        <v>15496</v>
      </c>
      <c r="BI41" s="116">
        <v>15496</v>
      </c>
      <c r="BJ41" s="116">
        <v>15494.227550696087</v>
      </c>
      <c r="BK41" s="124">
        <v>6143.0535111655308</v>
      </c>
      <c r="BL41" s="116">
        <v>1536</v>
      </c>
      <c r="BM41" s="116">
        <v>1536</v>
      </c>
      <c r="BN41" s="116">
        <v>1536</v>
      </c>
      <c r="BO41" s="116">
        <v>1535.0535111655308</v>
      </c>
      <c r="BP41" s="116">
        <v>0</v>
      </c>
      <c r="BQ41" s="116">
        <v>0</v>
      </c>
      <c r="BR41" s="116">
        <v>0</v>
      </c>
      <c r="BS41" s="116">
        <v>0</v>
      </c>
      <c r="BT41" s="116">
        <v>0</v>
      </c>
      <c r="BU41" s="115">
        <v>28260</v>
      </c>
      <c r="BV41" s="116">
        <v>7065</v>
      </c>
      <c r="BW41" s="116">
        <v>7065</v>
      </c>
      <c r="BX41" s="116">
        <v>7065</v>
      </c>
      <c r="BY41" s="116">
        <v>7065</v>
      </c>
      <c r="BZ41" s="116">
        <v>3462</v>
      </c>
      <c r="CA41" s="116">
        <v>866</v>
      </c>
      <c r="CB41" s="116">
        <v>866</v>
      </c>
      <c r="CC41" s="116">
        <v>866</v>
      </c>
      <c r="CD41" s="116">
        <v>864</v>
      </c>
      <c r="CE41" s="116">
        <v>0</v>
      </c>
      <c r="CF41" s="116">
        <v>0</v>
      </c>
      <c r="CG41" s="116">
        <v>0</v>
      </c>
      <c r="CH41" s="116">
        <v>0</v>
      </c>
      <c r="CI41" s="116">
        <v>0</v>
      </c>
      <c r="CJ41" s="116">
        <v>0</v>
      </c>
      <c r="CK41" s="116">
        <v>0</v>
      </c>
      <c r="CL41" s="116">
        <v>0</v>
      </c>
      <c r="CM41" s="116">
        <v>0</v>
      </c>
      <c r="CN41" s="116">
        <v>0</v>
      </c>
      <c r="CO41" s="114">
        <v>77258.94</v>
      </c>
      <c r="CP41" s="116">
        <v>19315</v>
      </c>
      <c r="CQ41" s="116">
        <v>19315</v>
      </c>
      <c r="CR41" s="116">
        <v>19315</v>
      </c>
      <c r="CS41" s="117">
        <v>19313.940000000002</v>
      </c>
      <c r="CT41" s="121">
        <v>118628.23091770743</v>
      </c>
      <c r="CU41" s="118">
        <v>29657.057729426859</v>
      </c>
      <c r="CV41" s="118">
        <v>29657.057729426859</v>
      </c>
      <c r="CW41" s="118">
        <v>29657.057729426859</v>
      </c>
      <c r="CX41" s="122">
        <v>29657.057729426859</v>
      </c>
    </row>
    <row r="42" spans="1:102" ht="24.95" customHeight="1" x14ac:dyDescent="0.2">
      <c r="A42" s="55" t="s">
        <v>9</v>
      </c>
      <c r="B42" s="103">
        <v>5</v>
      </c>
      <c r="C42" s="103">
        <v>506002</v>
      </c>
      <c r="D42" s="103">
        <v>600202</v>
      </c>
      <c r="E42" s="31" t="s">
        <v>427</v>
      </c>
      <c r="F42" s="103">
        <v>3</v>
      </c>
      <c r="G42" s="81" t="s">
        <v>174</v>
      </c>
      <c r="H42" s="115">
        <v>4518.103629349831</v>
      </c>
      <c r="I42" s="116">
        <v>1130</v>
      </c>
      <c r="J42" s="116">
        <v>1130</v>
      </c>
      <c r="K42" s="116">
        <v>1130</v>
      </c>
      <c r="L42" s="116">
        <v>1128.103629349831</v>
      </c>
      <c r="M42" s="116">
        <v>856</v>
      </c>
      <c r="N42" s="116">
        <v>194</v>
      </c>
      <c r="O42" s="116">
        <v>234</v>
      </c>
      <c r="P42" s="116">
        <v>234</v>
      </c>
      <c r="Q42" s="116">
        <v>194</v>
      </c>
      <c r="R42" s="116">
        <v>196</v>
      </c>
      <c r="S42" s="116">
        <v>4</v>
      </c>
      <c r="T42" s="116">
        <v>149</v>
      </c>
      <c r="U42" s="116">
        <v>24</v>
      </c>
      <c r="V42" s="116">
        <v>19</v>
      </c>
      <c r="W42" s="116">
        <v>17</v>
      </c>
      <c r="X42" s="116">
        <v>0</v>
      </c>
      <c r="Y42" s="116">
        <v>2</v>
      </c>
      <c r="Z42" s="116">
        <v>8</v>
      </c>
      <c r="AA42" s="116">
        <v>7</v>
      </c>
      <c r="AB42" s="116">
        <v>0</v>
      </c>
      <c r="AC42" s="116">
        <v>0</v>
      </c>
      <c r="AD42" s="116">
        <v>0</v>
      </c>
      <c r="AE42" s="116">
        <v>0</v>
      </c>
      <c r="AF42" s="116">
        <v>0</v>
      </c>
      <c r="AG42" s="116">
        <v>0</v>
      </c>
      <c r="AH42" s="116">
        <v>0</v>
      </c>
      <c r="AI42" s="116">
        <v>0</v>
      </c>
      <c r="AJ42" s="116">
        <v>0</v>
      </c>
      <c r="AK42" s="116">
        <v>0</v>
      </c>
      <c r="AL42" s="116">
        <v>0</v>
      </c>
      <c r="AM42" s="116">
        <v>0</v>
      </c>
      <c r="AN42" s="116">
        <v>0</v>
      </c>
      <c r="AO42" s="116">
        <v>0</v>
      </c>
      <c r="AP42" s="116">
        <v>0</v>
      </c>
      <c r="AQ42" s="116">
        <v>144.76261019568284</v>
      </c>
      <c r="AR42" s="116">
        <v>36</v>
      </c>
      <c r="AS42" s="116">
        <v>36</v>
      </c>
      <c r="AT42" s="116">
        <v>36</v>
      </c>
      <c r="AU42" s="116">
        <v>36.762610195682839</v>
      </c>
      <c r="AV42" s="116">
        <v>0</v>
      </c>
      <c r="AW42" s="116">
        <v>0</v>
      </c>
      <c r="AX42" s="116">
        <v>0</v>
      </c>
      <c r="AY42" s="116">
        <v>0</v>
      </c>
      <c r="AZ42" s="117">
        <v>0</v>
      </c>
      <c r="BA42" s="125">
        <v>1647.6955731512717</v>
      </c>
      <c r="BB42" s="116">
        <v>0</v>
      </c>
      <c r="BC42" s="116">
        <v>412</v>
      </c>
      <c r="BD42" s="116">
        <v>618</v>
      </c>
      <c r="BE42" s="116">
        <v>617.69557315127167</v>
      </c>
      <c r="BF42" s="115">
        <v>8934.8070115467617</v>
      </c>
      <c r="BG42" s="116">
        <v>2234</v>
      </c>
      <c r="BH42" s="116">
        <v>2234</v>
      </c>
      <c r="BI42" s="116">
        <v>2234</v>
      </c>
      <c r="BJ42" s="116">
        <v>2232.8070115467617</v>
      </c>
      <c r="BK42" s="124">
        <v>313.01000235860567</v>
      </c>
      <c r="BL42" s="116">
        <v>78</v>
      </c>
      <c r="BM42" s="116">
        <v>78</v>
      </c>
      <c r="BN42" s="116">
        <v>78</v>
      </c>
      <c r="BO42" s="116">
        <v>79.010002358605675</v>
      </c>
      <c r="BP42" s="116">
        <v>0</v>
      </c>
      <c r="BQ42" s="116">
        <v>0</v>
      </c>
      <c r="BR42" s="116">
        <v>0</v>
      </c>
      <c r="BS42" s="116">
        <v>0</v>
      </c>
      <c r="BT42" s="116">
        <v>0</v>
      </c>
      <c r="BU42" s="115">
        <v>4638</v>
      </c>
      <c r="BV42" s="116">
        <v>1160</v>
      </c>
      <c r="BW42" s="116">
        <v>1160</v>
      </c>
      <c r="BX42" s="116">
        <v>1160</v>
      </c>
      <c r="BY42" s="116">
        <v>1158</v>
      </c>
      <c r="BZ42" s="116">
        <v>176</v>
      </c>
      <c r="CA42" s="116">
        <v>44</v>
      </c>
      <c r="CB42" s="116">
        <v>44</v>
      </c>
      <c r="CC42" s="116">
        <v>44</v>
      </c>
      <c r="CD42" s="116">
        <v>44</v>
      </c>
      <c r="CE42" s="116">
        <v>0</v>
      </c>
      <c r="CF42" s="116">
        <v>0</v>
      </c>
      <c r="CG42" s="116">
        <v>0</v>
      </c>
      <c r="CH42" s="116">
        <v>0</v>
      </c>
      <c r="CI42" s="116">
        <v>0</v>
      </c>
      <c r="CJ42" s="116">
        <v>0</v>
      </c>
      <c r="CK42" s="116">
        <v>0</v>
      </c>
      <c r="CL42" s="116">
        <v>0</v>
      </c>
      <c r="CM42" s="116">
        <v>0</v>
      </c>
      <c r="CN42" s="116">
        <v>0</v>
      </c>
      <c r="CO42" s="114">
        <v>3936.6</v>
      </c>
      <c r="CP42" s="116">
        <v>984</v>
      </c>
      <c r="CQ42" s="116">
        <v>984</v>
      </c>
      <c r="CR42" s="116">
        <v>984</v>
      </c>
      <c r="CS42" s="117">
        <v>984.59999999999991</v>
      </c>
      <c r="CT42" s="121">
        <v>13148.082621936032</v>
      </c>
      <c r="CU42" s="118">
        <v>3034.4646554840078</v>
      </c>
      <c r="CV42" s="118">
        <v>3287.0206554840079</v>
      </c>
      <c r="CW42" s="118">
        <v>3413.2986554840077</v>
      </c>
      <c r="CX42" s="122">
        <v>3413.2986554840077</v>
      </c>
    </row>
    <row r="43" spans="1:102" ht="24.95" customHeight="1" x14ac:dyDescent="0.2">
      <c r="A43" s="55" t="s">
        <v>9</v>
      </c>
      <c r="B43" s="103">
        <v>5</v>
      </c>
      <c r="C43" s="103">
        <v>506101</v>
      </c>
      <c r="D43" s="103">
        <v>610101</v>
      </c>
      <c r="E43" s="31" t="s">
        <v>661</v>
      </c>
      <c r="F43" s="103">
        <v>3</v>
      </c>
      <c r="G43" s="81" t="s">
        <v>174</v>
      </c>
      <c r="H43" s="115">
        <v>22955.651625523191</v>
      </c>
      <c r="I43" s="116">
        <v>5739</v>
      </c>
      <c r="J43" s="116">
        <v>5739</v>
      </c>
      <c r="K43" s="116">
        <v>5739</v>
      </c>
      <c r="L43" s="116">
        <v>5738.6516255231909</v>
      </c>
      <c r="M43" s="116">
        <v>3513</v>
      </c>
      <c r="N43" s="116">
        <v>800</v>
      </c>
      <c r="O43" s="116">
        <v>957</v>
      </c>
      <c r="P43" s="116">
        <v>957</v>
      </c>
      <c r="Q43" s="116">
        <v>799</v>
      </c>
      <c r="R43" s="116">
        <v>1365</v>
      </c>
      <c r="S43" s="116">
        <v>468</v>
      </c>
      <c r="T43" s="116">
        <v>722</v>
      </c>
      <c r="U43" s="116">
        <v>96</v>
      </c>
      <c r="V43" s="116">
        <v>79</v>
      </c>
      <c r="W43" s="116">
        <v>213</v>
      </c>
      <c r="X43" s="116">
        <v>5</v>
      </c>
      <c r="Y43" s="116">
        <v>5</v>
      </c>
      <c r="Z43" s="116">
        <v>111</v>
      </c>
      <c r="AA43" s="116">
        <v>92</v>
      </c>
      <c r="AB43" s="116">
        <v>850</v>
      </c>
      <c r="AC43" s="116">
        <v>170</v>
      </c>
      <c r="AD43" s="116">
        <v>210</v>
      </c>
      <c r="AE43" s="116">
        <v>213</v>
      </c>
      <c r="AF43" s="116">
        <v>257</v>
      </c>
      <c r="AG43" s="116">
        <v>0</v>
      </c>
      <c r="AH43" s="116">
        <v>0</v>
      </c>
      <c r="AI43" s="116">
        <v>0</v>
      </c>
      <c r="AJ43" s="116">
        <v>0</v>
      </c>
      <c r="AK43" s="116">
        <v>0</v>
      </c>
      <c r="AL43" s="116">
        <v>0</v>
      </c>
      <c r="AM43" s="116">
        <v>0</v>
      </c>
      <c r="AN43" s="116">
        <v>0</v>
      </c>
      <c r="AO43" s="116">
        <v>0</v>
      </c>
      <c r="AP43" s="116">
        <v>0</v>
      </c>
      <c r="AQ43" s="116">
        <v>1254.0048767640965</v>
      </c>
      <c r="AR43" s="116">
        <v>314</v>
      </c>
      <c r="AS43" s="116">
        <v>314</v>
      </c>
      <c r="AT43" s="116">
        <v>314</v>
      </c>
      <c r="AU43" s="116">
        <v>312.00487676409648</v>
      </c>
      <c r="AV43" s="116">
        <v>0</v>
      </c>
      <c r="AW43" s="116">
        <v>0</v>
      </c>
      <c r="AX43" s="116">
        <v>0</v>
      </c>
      <c r="AY43" s="116">
        <v>0</v>
      </c>
      <c r="AZ43" s="117">
        <v>0</v>
      </c>
      <c r="BA43" s="125">
        <v>12555.059272158027</v>
      </c>
      <c r="BB43" s="116">
        <v>3139</v>
      </c>
      <c r="BC43" s="116">
        <v>3139</v>
      </c>
      <c r="BD43" s="116">
        <v>3139</v>
      </c>
      <c r="BE43" s="116">
        <v>3138.0592721580269</v>
      </c>
      <c r="BF43" s="115">
        <v>45381.112748391708</v>
      </c>
      <c r="BG43" s="116">
        <v>11345</v>
      </c>
      <c r="BH43" s="116">
        <v>11345</v>
      </c>
      <c r="BI43" s="116">
        <v>11345</v>
      </c>
      <c r="BJ43" s="116">
        <v>11346.112748391708</v>
      </c>
      <c r="BK43" s="124">
        <v>2719.6131679044311</v>
      </c>
      <c r="BL43" s="116">
        <v>680</v>
      </c>
      <c r="BM43" s="116">
        <v>680</v>
      </c>
      <c r="BN43" s="116">
        <v>680</v>
      </c>
      <c r="BO43" s="116">
        <v>679.61316790443107</v>
      </c>
      <c r="BP43" s="116">
        <v>0</v>
      </c>
      <c r="BQ43" s="116">
        <v>0</v>
      </c>
      <c r="BR43" s="116">
        <v>0</v>
      </c>
      <c r="BS43" s="116">
        <v>0</v>
      </c>
      <c r="BT43" s="116">
        <v>0</v>
      </c>
      <c r="BU43" s="115">
        <v>23550</v>
      </c>
      <c r="BV43" s="116">
        <v>5888</v>
      </c>
      <c r="BW43" s="116">
        <v>5888</v>
      </c>
      <c r="BX43" s="116">
        <v>5888</v>
      </c>
      <c r="BY43" s="116">
        <v>5886</v>
      </c>
      <c r="BZ43" s="116">
        <v>1533</v>
      </c>
      <c r="CA43" s="116">
        <v>383</v>
      </c>
      <c r="CB43" s="116">
        <v>383</v>
      </c>
      <c r="CC43" s="116">
        <v>383</v>
      </c>
      <c r="CD43" s="116">
        <v>384</v>
      </c>
      <c r="CE43" s="116">
        <v>0</v>
      </c>
      <c r="CF43" s="116">
        <v>0</v>
      </c>
      <c r="CG43" s="116">
        <v>0</v>
      </c>
      <c r="CH43" s="116">
        <v>0</v>
      </c>
      <c r="CI43" s="116">
        <v>0</v>
      </c>
      <c r="CJ43" s="116">
        <v>0</v>
      </c>
      <c r="CK43" s="116">
        <v>0</v>
      </c>
      <c r="CL43" s="116">
        <v>0</v>
      </c>
      <c r="CM43" s="116">
        <v>0</v>
      </c>
      <c r="CN43" s="116">
        <v>0</v>
      </c>
      <c r="CO43" s="114">
        <v>34203.599999999999</v>
      </c>
      <c r="CP43" s="116">
        <v>8551</v>
      </c>
      <c r="CQ43" s="116">
        <v>8551</v>
      </c>
      <c r="CR43" s="116">
        <v>8551</v>
      </c>
      <c r="CS43" s="117">
        <v>8550.5999999999985</v>
      </c>
      <c r="CT43" s="121">
        <v>77332.110580334047</v>
      </c>
      <c r="CU43" s="118">
        <v>19333.027645083512</v>
      </c>
      <c r="CV43" s="118">
        <v>19333.027645083512</v>
      </c>
      <c r="CW43" s="118">
        <v>19333.027645083512</v>
      </c>
      <c r="CX43" s="122">
        <v>19333.027645083512</v>
      </c>
    </row>
    <row r="44" spans="1:102" ht="24.95" customHeight="1" x14ac:dyDescent="0.2">
      <c r="A44" s="55" t="s">
        <v>9</v>
      </c>
      <c r="B44" s="103">
        <v>5</v>
      </c>
      <c r="C44" s="103">
        <v>509103</v>
      </c>
      <c r="D44" s="103">
        <v>910801</v>
      </c>
      <c r="E44" s="31" t="s">
        <v>673</v>
      </c>
      <c r="F44" s="103">
        <v>3</v>
      </c>
      <c r="G44" s="81" t="s">
        <v>174</v>
      </c>
      <c r="H44" s="115">
        <v>0</v>
      </c>
      <c r="I44" s="116">
        <v>0</v>
      </c>
      <c r="J44" s="116">
        <v>0</v>
      </c>
      <c r="K44" s="116">
        <v>0</v>
      </c>
      <c r="L44" s="116">
        <v>0</v>
      </c>
      <c r="M44" s="116">
        <v>0</v>
      </c>
      <c r="N44" s="116">
        <v>0</v>
      </c>
      <c r="O44" s="116">
        <v>0</v>
      </c>
      <c r="P44" s="116">
        <v>0</v>
      </c>
      <c r="Q44" s="116">
        <v>0</v>
      </c>
      <c r="R44" s="116">
        <v>0</v>
      </c>
      <c r="S44" s="116">
        <v>0</v>
      </c>
      <c r="T44" s="116">
        <v>0</v>
      </c>
      <c r="U44" s="116">
        <v>0</v>
      </c>
      <c r="V44" s="116">
        <v>0</v>
      </c>
      <c r="W44" s="116">
        <v>0</v>
      </c>
      <c r="X44" s="116">
        <v>0</v>
      </c>
      <c r="Y44" s="116">
        <v>0</v>
      </c>
      <c r="Z44" s="116">
        <v>0</v>
      </c>
      <c r="AA44" s="116">
        <v>0</v>
      </c>
      <c r="AB44" s="116">
        <v>0</v>
      </c>
      <c r="AC44" s="116">
        <v>0</v>
      </c>
      <c r="AD44" s="116">
        <v>0</v>
      </c>
      <c r="AE44" s="116">
        <v>0</v>
      </c>
      <c r="AF44" s="116">
        <v>0</v>
      </c>
      <c r="AG44" s="116">
        <v>0</v>
      </c>
      <c r="AH44" s="116">
        <v>0</v>
      </c>
      <c r="AI44" s="116">
        <v>0</v>
      </c>
      <c r="AJ44" s="116">
        <v>0</v>
      </c>
      <c r="AK44" s="116">
        <v>0</v>
      </c>
      <c r="AL44" s="116">
        <v>0</v>
      </c>
      <c r="AM44" s="116">
        <v>0</v>
      </c>
      <c r="AN44" s="116">
        <v>0</v>
      </c>
      <c r="AO44" s="116">
        <v>0</v>
      </c>
      <c r="AP44" s="116">
        <v>0</v>
      </c>
      <c r="AQ44" s="116">
        <v>0</v>
      </c>
      <c r="AR44" s="116">
        <v>0</v>
      </c>
      <c r="AS44" s="116">
        <v>0</v>
      </c>
      <c r="AT44" s="116">
        <v>0</v>
      </c>
      <c r="AU44" s="116">
        <v>0</v>
      </c>
      <c r="AV44" s="116">
        <v>0</v>
      </c>
      <c r="AW44" s="116">
        <v>0</v>
      </c>
      <c r="AX44" s="116">
        <v>0</v>
      </c>
      <c r="AY44" s="116">
        <v>0</v>
      </c>
      <c r="AZ44" s="117">
        <v>0</v>
      </c>
      <c r="BA44" s="125">
        <v>0</v>
      </c>
      <c r="BB44" s="116">
        <v>0</v>
      </c>
      <c r="BC44" s="116">
        <v>0</v>
      </c>
      <c r="BD44" s="116">
        <v>0</v>
      </c>
      <c r="BE44" s="116">
        <v>0</v>
      </c>
      <c r="BF44" s="115">
        <v>263</v>
      </c>
      <c r="BG44" s="116">
        <v>66</v>
      </c>
      <c r="BH44" s="116">
        <v>66</v>
      </c>
      <c r="BI44" s="116">
        <v>66</v>
      </c>
      <c r="BJ44" s="116">
        <v>65</v>
      </c>
      <c r="BK44" s="124">
        <v>9.6633369868473498</v>
      </c>
      <c r="BL44" s="116">
        <v>2</v>
      </c>
      <c r="BM44" s="116">
        <v>2</v>
      </c>
      <c r="BN44" s="116">
        <v>2</v>
      </c>
      <c r="BO44" s="116">
        <v>3.6633369868473498</v>
      </c>
      <c r="BP44" s="116">
        <v>0</v>
      </c>
      <c r="BQ44" s="116">
        <v>0</v>
      </c>
      <c r="BR44" s="116">
        <v>0</v>
      </c>
      <c r="BS44" s="116">
        <v>0</v>
      </c>
      <c r="BT44" s="116">
        <v>0</v>
      </c>
      <c r="BU44" s="115">
        <v>3127</v>
      </c>
      <c r="BV44" s="116">
        <v>782</v>
      </c>
      <c r="BW44" s="116">
        <v>782</v>
      </c>
      <c r="BX44" s="116">
        <v>782</v>
      </c>
      <c r="BY44" s="116">
        <v>781</v>
      </c>
      <c r="BZ44" s="116">
        <v>114.89450478278198</v>
      </c>
      <c r="CA44" s="116">
        <v>29</v>
      </c>
      <c r="CB44" s="116">
        <v>29</v>
      </c>
      <c r="CC44" s="116">
        <v>29</v>
      </c>
      <c r="CD44" s="116">
        <v>27.894504782781979</v>
      </c>
      <c r="CE44" s="116">
        <v>0</v>
      </c>
      <c r="CF44" s="116">
        <v>0</v>
      </c>
      <c r="CG44" s="116">
        <v>0</v>
      </c>
      <c r="CH44" s="116">
        <v>0</v>
      </c>
      <c r="CI44" s="116">
        <v>0</v>
      </c>
      <c r="CJ44" s="116">
        <v>0</v>
      </c>
      <c r="CK44" s="116">
        <v>0</v>
      </c>
      <c r="CL44" s="116">
        <v>0</v>
      </c>
      <c r="CM44" s="116">
        <v>0</v>
      </c>
      <c r="CN44" s="116">
        <v>0</v>
      </c>
      <c r="CO44" s="114">
        <v>531</v>
      </c>
      <c r="CP44" s="116">
        <v>133</v>
      </c>
      <c r="CQ44" s="116">
        <v>133</v>
      </c>
      <c r="CR44" s="116">
        <v>133</v>
      </c>
      <c r="CS44" s="117">
        <v>132</v>
      </c>
      <c r="CT44" s="121">
        <v>1499.7760867912646</v>
      </c>
      <c r="CU44" s="118">
        <v>374.94402169781614</v>
      </c>
      <c r="CV44" s="118">
        <v>374.94402169781614</v>
      </c>
      <c r="CW44" s="118">
        <v>374.94402169781614</v>
      </c>
      <c r="CX44" s="122">
        <v>374.94402169781614</v>
      </c>
    </row>
    <row r="45" spans="1:102" ht="24.95" customHeight="1" x14ac:dyDescent="0.2">
      <c r="A45" s="55" t="s">
        <v>7</v>
      </c>
      <c r="B45" s="103">
        <v>4</v>
      </c>
      <c r="C45" s="103">
        <v>500308</v>
      </c>
      <c r="D45" s="103">
        <v>30101</v>
      </c>
      <c r="E45" s="31" t="s">
        <v>572</v>
      </c>
      <c r="F45" s="103">
        <v>3</v>
      </c>
      <c r="G45" s="81" t="s">
        <v>174</v>
      </c>
      <c r="H45" s="115">
        <v>107632.23061149879</v>
      </c>
      <c r="I45" s="116">
        <v>26908</v>
      </c>
      <c r="J45" s="116">
        <v>26908</v>
      </c>
      <c r="K45" s="116">
        <v>26908</v>
      </c>
      <c r="L45" s="116">
        <v>26908.230611498788</v>
      </c>
      <c r="M45" s="116">
        <v>17768</v>
      </c>
      <c r="N45" s="116">
        <v>4040</v>
      </c>
      <c r="O45" s="116">
        <v>4845</v>
      </c>
      <c r="P45" s="116">
        <v>4845</v>
      </c>
      <c r="Q45" s="116">
        <v>4038</v>
      </c>
      <c r="R45" s="116">
        <v>3326</v>
      </c>
      <c r="S45" s="116">
        <v>1412</v>
      </c>
      <c r="T45" s="116">
        <v>1026</v>
      </c>
      <c r="U45" s="116">
        <v>485</v>
      </c>
      <c r="V45" s="116">
        <v>403</v>
      </c>
      <c r="W45" s="116">
        <v>6457</v>
      </c>
      <c r="X45" s="116">
        <v>1196</v>
      </c>
      <c r="Y45" s="116">
        <v>1755</v>
      </c>
      <c r="Z45" s="116">
        <v>1913</v>
      </c>
      <c r="AA45" s="116">
        <v>1593</v>
      </c>
      <c r="AB45" s="116">
        <v>13964</v>
      </c>
      <c r="AC45" s="116">
        <v>2864</v>
      </c>
      <c r="AD45" s="116">
        <v>4300</v>
      </c>
      <c r="AE45" s="116">
        <v>2600</v>
      </c>
      <c r="AF45" s="116">
        <v>4200</v>
      </c>
      <c r="AG45" s="116">
        <v>0</v>
      </c>
      <c r="AH45" s="116">
        <v>0</v>
      </c>
      <c r="AI45" s="116">
        <v>0</v>
      </c>
      <c r="AJ45" s="116">
        <v>0</v>
      </c>
      <c r="AK45" s="116">
        <v>0</v>
      </c>
      <c r="AL45" s="116">
        <v>271</v>
      </c>
      <c r="AM45" s="116">
        <v>46</v>
      </c>
      <c r="AN45" s="116">
        <v>140</v>
      </c>
      <c r="AO45" s="116">
        <v>56</v>
      </c>
      <c r="AP45" s="116">
        <v>29</v>
      </c>
      <c r="AQ45" s="116">
        <v>3252.0054622517928</v>
      </c>
      <c r="AR45" s="116">
        <v>813</v>
      </c>
      <c r="AS45" s="116">
        <v>813</v>
      </c>
      <c r="AT45" s="116">
        <v>813</v>
      </c>
      <c r="AU45" s="116">
        <v>813.00546225179278</v>
      </c>
      <c r="AV45" s="116">
        <v>7019</v>
      </c>
      <c r="AW45" s="116">
        <v>1755</v>
      </c>
      <c r="AX45" s="116">
        <v>1755</v>
      </c>
      <c r="AY45" s="116">
        <v>1755</v>
      </c>
      <c r="AZ45" s="117">
        <v>1754</v>
      </c>
      <c r="BA45" s="125">
        <v>60649</v>
      </c>
      <c r="BB45" s="116">
        <v>15162</v>
      </c>
      <c r="BC45" s="116">
        <v>15162</v>
      </c>
      <c r="BD45" s="116">
        <v>15162</v>
      </c>
      <c r="BE45" s="116">
        <v>15163</v>
      </c>
      <c r="BF45" s="115">
        <v>202778</v>
      </c>
      <c r="BG45" s="116">
        <v>50695</v>
      </c>
      <c r="BH45" s="116">
        <v>50695</v>
      </c>
      <c r="BI45" s="116">
        <v>50695</v>
      </c>
      <c r="BJ45" s="116">
        <v>50693</v>
      </c>
      <c r="BK45" s="124">
        <v>7109.387960048718</v>
      </c>
      <c r="BL45" s="116">
        <v>1777</v>
      </c>
      <c r="BM45" s="116">
        <v>1777</v>
      </c>
      <c r="BN45" s="116">
        <v>1777</v>
      </c>
      <c r="BO45" s="116">
        <v>1778.387960048718</v>
      </c>
      <c r="BP45" s="116">
        <v>0</v>
      </c>
      <c r="BQ45" s="116">
        <v>0</v>
      </c>
      <c r="BR45" s="116">
        <v>0</v>
      </c>
      <c r="BS45" s="116">
        <v>0</v>
      </c>
      <c r="BT45" s="116">
        <v>0</v>
      </c>
      <c r="BU45" s="115">
        <v>98472</v>
      </c>
      <c r="BV45" s="116">
        <v>24618</v>
      </c>
      <c r="BW45" s="116">
        <v>24618</v>
      </c>
      <c r="BX45" s="116">
        <v>24618</v>
      </c>
      <c r="BY45" s="116">
        <v>24618</v>
      </c>
      <c r="BZ45" s="116">
        <v>3974</v>
      </c>
      <c r="CA45" s="116">
        <v>994</v>
      </c>
      <c r="CB45" s="116">
        <v>994</v>
      </c>
      <c r="CC45" s="116">
        <v>994</v>
      </c>
      <c r="CD45" s="116">
        <v>992</v>
      </c>
      <c r="CE45" s="116">
        <v>0</v>
      </c>
      <c r="CF45" s="116">
        <v>0</v>
      </c>
      <c r="CG45" s="116">
        <v>0</v>
      </c>
      <c r="CH45" s="116">
        <v>0</v>
      </c>
      <c r="CI45" s="116">
        <v>0</v>
      </c>
      <c r="CJ45" s="116">
        <v>0</v>
      </c>
      <c r="CK45" s="116">
        <v>0</v>
      </c>
      <c r="CL45" s="116">
        <v>0</v>
      </c>
      <c r="CM45" s="116">
        <v>0</v>
      </c>
      <c r="CN45" s="116">
        <v>0</v>
      </c>
      <c r="CO45" s="114">
        <v>89179.97</v>
      </c>
      <c r="CP45" s="116">
        <v>22295</v>
      </c>
      <c r="CQ45" s="116">
        <v>22295</v>
      </c>
      <c r="CR45" s="116">
        <v>22295</v>
      </c>
      <c r="CS45" s="117">
        <v>22294.97</v>
      </c>
      <c r="CT45" s="121">
        <v>379567.18044604536</v>
      </c>
      <c r="CU45" s="118">
        <v>94891.795111511339</v>
      </c>
      <c r="CV45" s="118">
        <v>94891.795111511339</v>
      </c>
      <c r="CW45" s="118">
        <v>94891.795111511339</v>
      </c>
      <c r="CX45" s="122">
        <v>94891.795111511339</v>
      </c>
    </row>
    <row r="46" spans="1:102" ht="24.95" customHeight="1" x14ac:dyDescent="0.2">
      <c r="A46" s="55" t="s">
        <v>7</v>
      </c>
      <c r="B46" s="103">
        <v>4</v>
      </c>
      <c r="C46" s="103">
        <v>500302</v>
      </c>
      <c r="D46" s="103">
        <v>30201</v>
      </c>
      <c r="E46" s="31" t="s">
        <v>335</v>
      </c>
      <c r="F46" s="103">
        <v>3</v>
      </c>
      <c r="G46" s="81" t="s">
        <v>174</v>
      </c>
      <c r="H46" s="115">
        <v>43823</v>
      </c>
      <c r="I46" s="116">
        <v>10956</v>
      </c>
      <c r="J46" s="116">
        <v>10956</v>
      </c>
      <c r="K46" s="116">
        <v>10956</v>
      </c>
      <c r="L46" s="116">
        <v>10955</v>
      </c>
      <c r="M46" s="116">
        <v>6919</v>
      </c>
      <c r="N46" s="116">
        <v>1573</v>
      </c>
      <c r="O46" s="116">
        <v>1887</v>
      </c>
      <c r="P46" s="116">
        <v>1887</v>
      </c>
      <c r="Q46" s="116">
        <v>1572</v>
      </c>
      <c r="R46" s="116">
        <v>4046</v>
      </c>
      <c r="S46" s="116">
        <v>2070</v>
      </c>
      <c r="T46" s="116">
        <v>1630</v>
      </c>
      <c r="U46" s="116">
        <v>189</v>
      </c>
      <c r="V46" s="116">
        <v>157</v>
      </c>
      <c r="W46" s="116">
        <v>2196</v>
      </c>
      <c r="X46" s="116">
        <v>141</v>
      </c>
      <c r="Y46" s="116">
        <v>737</v>
      </c>
      <c r="Z46" s="116">
        <v>719</v>
      </c>
      <c r="AA46" s="116">
        <v>599</v>
      </c>
      <c r="AB46" s="116">
        <v>6710</v>
      </c>
      <c r="AC46" s="116">
        <v>1220</v>
      </c>
      <c r="AD46" s="116">
        <v>1830</v>
      </c>
      <c r="AE46" s="116">
        <v>1830</v>
      </c>
      <c r="AF46" s="116">
        <v>1830</v>
      </c>
      <c r="AG46" s="116">
        <v>0</v>
      </c>
      <c r="AH46" s="116">
        <v>0</v>
      </c>
      <c r="AI46" s="116">
        <v>0</v>
      </c>
      <c r="AJ46" s="116">
        <v>0</v>
      </c>
      <c r="AK46" s="116">
        <v>0</v>
      </c>
      <c r="AL46" s="116">
        <v>97</v>
      </c>
      <c r="AM46" s="116">
        <v>33</v>
      </c>
      <c r="AN46" s="116">
        <v>23</v>
      </c>
      <c r="AO46" s="116">
        <v>18</v>
      </c>
      <c r="AP46" s="116">
        <v>23</v>
      </c>
      <c r="AQ46" s="116">
        <v>895.13404381233454</v>
      </c>
      <c r="AR46" s="116">
        <v>224</v>
      </c>
      <c r="AS46" s="116">
        <v>224</v>
      </c>
      <c r="AT46" s="116">
        <v>224</v>
      </c>
      <c r="AU46" s="116">
        <v>223.13404381233454</v>
      </c>
      <c r="AV46" s="116">
        <v>0</v>
      </c>
      <c r="AW46" s="116">
        <v>0</v>
      </c>
      <c r="AX46" s="116">
        <v>0</v>
      </c>
      <c r="AY46" s="116">
        <v>0</v>
      </c>
      <c r="AZ46" s="117">
        <v>0</v>
      </c>
      <c r="BA46" s="125">
        <v>23611</v>
      </c>
      <c r="BB46" s="116">
        <v>5903</v>
      </c>
      <c r="BC46" s="116">
        <v>5903</v>
      </c>
      <c r="BD46" s="116">
        <v>5903</v>
      </c>
      <c r="BE46" s="116">
        <v>5902</v>
      </c>
      <c r="BF46" s="115">
        <v>78945</v>
      </c>
      <c r="BG46" s="116">
        <v>19736</v>
      </c>
      <c r="BH46" s="116">
        <v>19736</v>
      </c>
      <c r="BI46" s="116">
        <v>19736</v>
      </c>
      <c r="BJ46" s="116">
        <v>19737</v>
      </c>
      <c r="BK46" s="124">
        <v>1940.6978122531348</v>
      </c>
      <c r="BL46" s="116">
        <v>485</v>
      </c>
      <c r="BM46" s="116">
        <v>485</v>
      </c>
      <c r="BN46" s="116">
        <v>485</v>
      </c>
      <c r="BO46" s="116">
        <v>485.69781225313477</v>
      </c>
      <c r="BP46" s="116">
        <v>0</v>
      </c>
      <c r="BQ46" s="116">
        <v>0</v>
      </c>
      <c r="BR46" s="116">
        <v>0</v>
      </c>
      <c r="BS46" s="116">
        <v>0</v>
      </c>
      <c r="BT46" s="116">
        <v>0</v>
      </c>
      <c r="BU46" s="115">
        <v>37133</v>
      </c>
      <c r="BV46" s="116">
        <v>9283</v>
      </c>
      <c r="BW46" s="116">
        <v>9283</v>
      </c>
      <c r="BX46" s="116">
        <v>9283</v>
      </c>
      <c r="BY46" s="116">
        <v>9284</v>
      </c>
      <c r="BZ46" s="116">
        <v>1095</v>
      </c>
      <c r="CA46" s="116">
        <v>274</v>
      </c>
      <c r="CB46" s="116">
        <v>274</v>
      </c>
      <c r="CC46" s="116">
        <v>274</v>
      </c>
      <c r="CD46" s="116">
        <v>273</v>
      </c>
      <c r="CE46" s="116">
        <v>0</v>
      </c>
      <c r="CF46" s="116">
        <v>0</v>
      </c>
      <c r="CG46" s="116">
        <v>0</v>
      </c>
      <c r="CH46" s="116">
        <v>0</v>
      </c>
      <c r="CI46" s="116">
        <v>0</v>
      </c>
      <c r="CJ46" s="116">
        <v>0</v>
      </c>
      <c r="CK46" s="116">
        <v>0</v>
      </c>
      <c r="CL46" s="116">
        <v>0</v>
      </c>
      <c r="CM46" s="116">
        <v>0</v>
      </c>
      <c r="CN46" s="116">
        <v>0</v>
      </c>
      <c r="CO46" s="114">
        <v>24412.71</v>
      </c>
      <c r="CP46" s="116">
        <v>6103</v>
      </c>
      <c r="CQ46" s="116">
        <v>6103</v>
      </c>
      <c r="CR46" s="116">
        <v>6103</v>
      </c>
      <c r="CS46" s="117">
        <v>6103.7099999999991</v>
      </c>
      <c r="CT46" s="121">
        <v>173522.20312810622</v>
      </c>
      <c r="CU46" s="118">
        <v>43380.550782026556</v>
      </c>
      <c r="CV46" s="118">
        <v>43380.550782026556</v>
      </c>
      <c r="CW46" s="118">
        <v>43380.550782026556</v>
      </c>
      <c r="CX46" s="122">
        <v>43380.550782026556</v>
      </c>
    </row>
    <row r="47" spans="1:102" ht="24.95" customHeight="1" x14ac:dyDescent="0.2">
      <c r="A47" s="55" t="s">
        <v>7</v>
      </c>
      <c r="B47" s="103">
        <v>4</v>
      </c>
      <c r="C47" s="103">
        <v>500305</v>
      </c>
      <c r="D47" s="103">
        <v>31301</v>
      </c>
      <c r="E47" s="31" t="s">
        <v>194</v>
      </c>
      <c r="F47" s="103">
        <v>3</v>
      </c>
      <c r="G47" s="81" t="s">
        <v>174</v>
      </c>
      <c r="H47" s="115">
        <v>27981</v>
      </c>
      <c r="I47" s="116">
        <v>6995</v>
      </c>
      <c r="J47" s="116">
        <v>6995</v>
      </c>
      <c r="K47" s="116">
        <v>6995</v>
      </c>
      <c r="L47" s="116">
        <v>6996</v>
      </c>
      <c r="M47" s="116">
        <v>0</v>
      </c>
      <c r="N47" s="116">
        <v>0</v>
      </c>
      <c r="O47" s="116">
        <v>0</v>
      </c>
      <c r="P47" s="116">
        <v>0</v>
      </c>
      <c r="Q47" s="116">
        <v>0</v>
      </c>
      <c r="R47" s="116">
        <v>0</v>
      </c>
      <c r="S47" s="116">
        <v>0</v>
      </c>
      <c r="T47" s="116">
        <v>0</v>
      </c>
      <c r="U47" s="116">
        <v>0</v>
      </c>
      <c r="V47" s="116">
        <v>0</v>
      </c>
      <c r="W47" s="116">
        <v>0</v>
      </c>
      <c r="X47" s="116">
        <v>0</v>
      </c>
      <c r="Y47" s="116">
        <v>0</v>
      </c>
      <c r="Z47" s="116">
        <v>0</v>
      </c>
      <c r="AA47" s="116">
        <v>0</v>
      </c>
      <c r="AB47" s="116">
        <v>0</v>
      </c>
      <c r="AC47" s="116">
        <v>0</v>
      </c>
      <c r="AD47" s="116">
        <v>0</v>
      </c>
      <c r="AE47" s="116">
        <v>0</v>
      </c>
      <c r="AF47" s="116">
        <v>0</v>
      </c>
      <c r="AG47" s="116">
        <v>0</v>
      </c>
      <c r="AH47" s="116">
        <v>0</v>
      </c>
      <c r="AI47" s="116">
        <v>0</v>
      </c>
      <c r="AJ47" s="116">
        <v>0</v>
      </c>
      <c r="AK47" s="116">
        <v>0</v>
      </c>
      <c r="AL47" s="116">
        <v>0</v>
      </c>
      <c r="AM47" s="116">
        <v>0</v>
      </c>
      <c r="AN47" s="116">
        <v>0</v>
      </c>
      <c r="AO47" s="116">
        <v>0</v>
      </c>
      <c r="AP47" s="116">
        <v>0</v>
      </c>
      <c r="AQ47" s="116">
        <v>27981</v>
      </c>
      <c r="AR47" s="116">
        <v>6995</v>
      </c>
      <c r="AS47" s="116">
        <v>6995</v>
      </c>
      <c r="AT47" s="116">
        <v>6995</v>
      </c>
      <c r="AU47" s="116">
        <v>6996</v>
      </c>
      <c r="AV47" s="116">
        <v>0</v>
      </c>
      <c r="AW47" s="116">
        <v>0</v>
      </c>
      <c r="AX47" s="116">
        <v>0</v>
      </c>
      <c r="AY47" s="116">
        <v>0</v>
      </c>
      <c r="AZ47" s="117">
        <v>0</v>
      </c>
      <c r="BA47" s="125">
        <v>0</v>
      </c>
      <c r="BB47" s="116">
        <v>0</v>
      </c>
      <c r="BC47" s="116">
        <v>0</v>
      </c>
      <c r="BD47" s="116">
        <v>0</v>
      </c>
      <c r="BE47" s="116">
        <v>0</v>
      </c>
      <c r="BF47" s="115">
        <v>13842</v>
      </c>
      <c r="BG47" s="116">
        <v>3461</v>
      </c>
      <c r="BH47" s="116">
        <v>3461</v>
      </c>
      <c r="BI47" s="116">
        <v>3461</v>
      </c>
      <c r="BJ47" s="116">
        <v>3459</v>
      </c>
      <c r="BK47" s="124">
        <v>13842</v>
      </c>
      <c r="BL47" s="116">
        <v>3461</v>
      </c>
      <c r="BM47" s="116">
        <v>3461</v>
      </c>
      <c r="BN47" s="116">
        <v>3461</v>
      </c>
      <c r="BO47" s="116">
        <v>3459</v>
      </c>
      <c r="BP47" s="116">
        <v>0</v>
      </c>
      <c r="BQ47" s="116">
        <v>0</v>
      </c>
      <c r="BR47" s="116">
        <v>0</v>
      </c>
      <c r="BS47" s="116">
        <v>0</v>
      </c>
      <c r="BT47" s="116">
        <v>0</v>
      </c>
      <c r="BU47" s="115">
        <v>34199</v>
      </c>
      <c r="BV47" s="116">
        <v>8550</v>
      </c>
      <c r="BW47" s="116">
        <v>8550</v>
      </c>
      <c r="BX47" s="116">
        <v>8550</v>
      </c>
      <c r="BY47" s="116">
        <v>8549</v>
      </c>
      <c r="BZ47" s="116">
        <v>34199</v>
      </c>
      <c r="CA47" s="116">
        <v>8550</v>
      </c>
      <c r="CB47" s="116">
        <v>8550</v>
      </c>
      <c r="CC47" s="116">
        <v>8550</v>
      </c>
      <c r="CD47" s="116">
        <v>8549</v>
      </c>
      <c r="CE47" s="116">
        <v>0</v>
      </c>
      <c r="CF47" s="116">
        <v>0</v>
      </c>
      <c r="CG47" s="116">
        <v>0</v>
      </c>
      <c r="CH47" s="116">
        <v>0</v>
      </c>
      <c r="CI47" s="116">
        <v>0</v>
      </c>
      <c r="CJ47" s="116">
        <v>0</v>
      </c>
      <c r="CK47" s="116">
        <v>0</v>
      </c>
      <c r="CL47" s="116">
        <v>0</v>
      </c>
      <c r="CM47" s="116">
        <v>0</v>
      </c>
      <c r="CN47" s="116">
        <v>0</v>
      </c>
      <c r="CO47" s="114">
        <v>336653.2</v>
      </c>
      <c r="CP47" s="116">
        <v>84163</v>
      </c>
      <c r="CQ47" s="116">
        <v>84163</v>
      </c>
      <c r="CR47" s="116">
        <v>84163</v>
      </c>
      <c r="CS47" s="117">
        <v>84164.200000000012</v>
      </c>
      <c r="CT47" s="121">
        <v>58325.166899999997</v>
      </c>
      <c r="CU47" s="118">
        <v>14581.291724999999</v>
      </c>
      <c r="CV47" s="118">
        <v>14581.291724999999</v>
      </c>
      <c r="CW47" s="118">
        <v>14581.291724999999</v>
      </c>
      <c r="CX47" s="122">
        <v>14581.291724999999</v>
      </c>
    </row>
    <row r="48" spans="1:102" ht="24.95" customHeight="1" x14ac:dyDescent="0.2">
      <c r="A48" s="55" t="s">
        <v>10</v>
      </c>
      <c r="B48" s="103">
        <v>4</v>
      </c>
      <c r="C48" s="103">
        <v>500307</v>
      </c>
      <c r="D48" s="103">
        <v>31501</v>
      </c>
      <c r="E48" s="104" t="s">
        <v>367</v>
      </c>
      <c r="F48" s="103">
        <v>3</v>
      </c>
      <c r="G48" s="81" t="s">
        <v>174</v>
      </c>
      <c r="H48" s="115">
        <v>0</v>
      </c>
      <c r="I48" s="116">
        <v>0</v>
      </c>
      <c r="J48" s="116">
        <v>0</v>
      </c>
      <c r="K48" s="116">
        <v>0</v>
      </c>
      <c r="L48" s="116">
        <v>0</v>
      </c>
      <c r="M48" s="116">
        <v>0</v>
      </c>
      <c r="N48" s="116">
        <v>0</v>
      </c>
      <c r="O48" s="116">
        <v>0</v>
      </c>
      <c r="P48" s="116">
        <v>0</v>
      </c>
      <c r="Q48" s="116">
        <v>0</v>
      </c>
      <c r="R48" s="116">
        <v>0</v>
      </c>
      <c r="S48" s="116">
        <v>0</v>
      </c>
      <c r="T48" s="116">
        <v>0</v>
      </c>
      <c r="U48" s="116">
        <v>0</v>
      </c>
      <c r="V48" s="116">
        <v>0</v>
      </c>
      <c r="W48" s="116">
        <v>0</v>
      </c>
      <c r="X48" s="116">
        <v>0</v>
      </c>
      <c r="Y48" s="116">
        <v>0</v>
      </c>
      <c r="Z48" s="116">
        <v>0</v>
      </c>
      <c r="AA48" s="116">
        <v>0</v>
      </c>
      <c r="AB48" s="116">
        <v>0</v>
      </c>
      <c r="AC48" s="116">
        <v>0</v>
      </c>
      <c r="AD48" s="116">
        <v>0</v>
      </c>
      <c r="AE48" s="116">
        <v>0</v>
      </c>
      <c r="AF48" s="116">
        <v>0</v>
      </c>
      <c r="AG48" s="116">
        <v>0</v>
      </c>
      <c r="AH48" s="116">
        <v>0</v>
      </c>
      <c r="AI48" s="116">
        <v>0</v>
      </c>
      <c r="AJ48" s="116">
        <v>0</v>
      </c>
      <c r="AK48" s="116">
        <v>0</v>
      </c>
      <c r="AL48" s="116">
        <v>0</v>
      </c>
      <c r="AM48" s="116">
        <v>0</v>
      </c>
      <c r="AN48" s="116">
        <v>0</v>
      </c>
      <c r="AO48" s="116">
        <v>0</v>
      </c>
      <c r="AP48" s="116">
        <v>0</v>
      </c>
      <c r="AQ48" s="116">
        <v>0</v>
      </c>
      <c r="AR48" s="116">
        <v>0</v>
      </c>
      <c r="AS48" s="116">
        <v>0</v>
      </c>
      <c r="AT48" s="116">
        <v>0</v>
      </c>
      <c r="AU48" s="116">
        <v>0</v>
      </c>
      <c r="AV48" s="116">
        <v>0</v>
      </c>
      <c r="AW48" s="116">
        <v>0</v>
      </c>
      <c r="AX48" s="116">
        <v>0</v>
      </c>
      <c r="AY48" s="116">
        <v>0</v>
      </c>
      <c r="AZ48" s="117">
        <v>0</v>
      </c>
      <c r="BA48" s="125">
        <v>0</v>
      </c>
      <c r="BB48" s="116">
        <v>0</v>
      </c>
      <c r="BC48" s="116">
        <v>0</v>
      </c>
      <c r="BD48" s="116">
        <v>0</v>
      </c>
      <c r="BE48" s="116">
        <v>0</v>
      </c>
      <c r="BF48" s="115">
        <v>0</v>
      </c>
      <c r="BG48" s="116">
        <v>0</v>
      </c>
      <c r="BH48" s="116">
        <v>0</v>
      </c>
      <c r="BI48" s="116">
        <v>0</v>
      </c>
      <c r="BJ48" s="116">
        <v>0</v>
      </c>
      <c r="BK48" s="124">
        <v>0</v>
      </c>
      <c r="BL48" s="116">
        <v>0</v>
      </c>
      <c r="BM48" s="116">
        <v>0</v>
      </c>
      <c r="BN48" s="116">
        <v>0</v>
      </c>
      <c r="BO48" s="116">
        <v>0</v>
      </c>
      <c r="BP48" s="116">
        <v>0</v>
      </c>
      <c r="BQ48" s="116">
        <v>0</v>
      </c>
      <c r="BR48" s="116">
        <v>0</v>
      </c>
      <c r="BS48" s="116">
        <v>0</v>
      </c>
      <c r="BT48" s="116">
        <v>0</v>
      </c>
      <c r="BU48" s="115">
        <v>0</v>
      </c>
      <c r="BV48" s="116">
        <v>0</v>
      </c>
      <c r="BW48" s="116">
        <v>0</v>
      </c>
      <c r="BX48" s="116">
        <v>0</v>
      </c>
      <c r="BY48" s="116">
        <v>0</v>
      </c>
      <c r="BZ48" s="116">
        <v>0</v>
      </c>
      <c r="CA48" s="116">
        <v>0</v>
      </c>
      <c r="CB48" s="116">
        <v>0</v>
      </c>
      <c r="CC48" s="116">
        <v>0</v>
      </c>
      <c r="CD48" s="116">
        <v>0</v>
      </c>
      <c r="CE48" s="116">
        <v>0</v>
      </c>
      <c r="CF48" s="116">
        <v>0</v>
      </c>
      <c r="CG48" s="116">
        <v>0</v>
      </c>
      <c r="CH48" s="116">
        <v>0</v>
      </c>
      <c r="CI48" s="116">
        <v>0</v>
      </c>
      <c r="CJ48" s="116">
        <v>0</v>
      </c>
      <c r="CK48" s="116">
        <v>0</v>
      </c>
      <c r="CL48" s="116">
        <v>0</v>
      </c>
      <c r="CM48" s="116">
        <v>0</v>
      </c>
      <c r="CN48" s="116">
        <v>0</v>
      </c>
      <c r="CO48" s="114">
        <v>0</v>
      </c>
      <c r="CP48" s="116">
        <v>0</v>
      </c>
      <c r="CQ48" s="116">
        <v>0</v>
      </c>
      <c r="CR48" s="116">
        <v>0</v>
      </c>
      <c r="CS48" s="117">
        <v>0</v>
      </c>
      <c r="CT48" s="121">
        <v>0</v>
      </c>
      <c r="CU48" s="118">
        <v>0</v>
      </c>
      <c r="CV48" s="118">
        <v>0</v>
      </c>
      <c r="CW48" s="118">
        <v>0</v>
      </c>
      <c r="CX48" s="122">
        <v>0</v>
      </c>
    </row>
    <row r="49" spans="1:102" ht="24.95" customHeight="1" x14ac:dyDescent="0.2">
      <c r="A49" s="55" t="s">
        <v>10</v>
      </c>
      <c r="B49" s="103">
        <v>4</v>
      </c>
      <c r="C49" s="103">
        <v>500316</v>
      </c>
      <c r="D49" s="103">
        <v>31601</v>
      </c>
      <c r="E49" s="31" t="s">
        <v>598</v>
      </c>
      <c r="F49" s="103">
        <v>3</v>
      </c>
      <c r="G49" s="81" t="s">
        <v>174</v>
      </c>
      <c r="H49" s="115">
        <v>0</v>
      </c>
      <c r="I49" s="116">
        <v>0</v>
      </c>
      <c r="J49" s="116">
        <v>0</v>
      </c>
      <c r="K49" s="116">
        <v>0</v>
      </c>
      <c r="L49" s="116">
        <v>0</v>
      </c>
      <c r="M49" s="116">
        <v>0</v>
      </c>
      <c r="N49" s="116">
        <v>0</v>
      </c>
      <c r="O49" s="116">
        <v>0</v>
      </c>
      <c r="P49" s="116">
        <v>0</v>
      </c>
      <c r="Q49" s="116">
        <v>0</v>
      </c>
      <c r="R49" s="116">
        <v>0</v>
      </c>
      <c r="S49" s="116">
        <v>0</v>
      </c>
      <c r="T49" s="116">
        <v>0</v>
      </c>
      <c r="U49" s="116">
        <v>0</v>
      </c>
      <c r="V49" s="116">
        <v>0</v>
      </c>
      <c r="W49" s="116">
        <v>0</v>
      </c>
      <c r="X49" s="116">
        <v>0</v>
      </c>
      <c r="Y49" s="116">
        <v>0</v>
      </c>
      <c r="Z49" s="116">
        <v>0</v>
      </c>
      <c r="AA49" s="116">
        <v>0</v>
      </c>
      <c r="AB49" s="116">
        <v>0</v>
      </c>
      <c r="AC49" s="116">
        <v>0</v>
      </c>
      <c r="AD49" s="116">
        <v>0</v>
      </c>
      <c r="AE49" s="116">
        <v>0</v>
      </c>
      <c r="AF49" s="116">
        <v>0</v>
      </c>
      <c r="AG49" s="116">
        <v>0</v>
      </c>
      <c r="AH49" s="116">
        <v>0</v>
      </c>
      <c r="AI49" s="116">
        <v>0</v>
      </c>
      <c r="AJ49" s="116">
        <v>0</v>
      </c>
      <c r="AK49" s="116">
        <v>0</v>
      </c>
      <c r="AL49" s="116">
        <v>0</v>
      </c>
      <c r="AM49" s="116">
        <v>0</v>
      </c>
      <c r="AN49" s="116">
        <v>0</v>
      </c>
      <c r="AO49" s="116">
        <v>0</v>
      </c>
      <c r="AP49" s="116">
        <v>0</v>
      </c>
      <c r="AQ49" s="116">
        <v>0</v>
      </c>
      <c r="AR49" s="116">
        <v>0</v>
      </c>
      <c r="AS49" s="116">
        <v>0</v>
      </c>
      <c r="AT49" s="116">
        <v>0</v>
      </c>
      <c r="AU49" s="116">
        <v>0</v>
      </c>
      <c r="AV49" s="116">
        <v>0</v>
      </c>
      <c r="AW49" s="116">
        <v>0</v>
      </c>
      <c r="AX49" s="116">
        <v>0</v>
      </c>
      <c r="AY49" s="116">
        <v>0</v>
      </c>
      <c r="AZ49" s="117">
        <v>0</v>
      </c>
      <c r="BA49" s="125">
        <v>0</v>
      </c>
      <c r="BB49" s="116">
        <v>0</v>
      </c>
      <c r="BC49" s="116">
        <v>0</v>
      </c>
      <c r="BD49" s="116">
        <v>0</v>
      </c>
      <c r="BE49" s="116">
        <v>0</v>
      </c>
      <c r="BF49" s="115">
        <v>0</v>
      </c>
      <c r="BG49" s="116">
        <v>0</v>
      </c>
      <c r="BH49" s="116">
        <v>0</v>
      </c>
      <c r="BI49" s="116">
        <v>0</v>
      </c>
      <c r="BJ49" s="116">
        <v>0</v>
      </c>
      <c r="BK49" s="124">
        <v>0</v>
      </c>
      <c r="BL49" s="116">
        <v>0</v>
      </c>
      <c r="BM49" s="116">
        <v>0</v>
      </c>
      <c r="BN49" s="116">
        <v>0</v>
      </c>
      <c r="BO49" s="116">
        <v>0</v>
      </c>
      <c r="BP49" s="116">
        <v>0</v>
      </c>
      <c r="BQ49" s="116">
        <v>0</v>
      </c>
      <c r="BR49" s="116">
        <v>0</v>
      </c>
      <c r="BS49" s="116">
        <v>0</v>
      </c>
      <c r="BT49" s="116">
        <v>0</v>
      </c>
      <c r="BU49" s="115">
        <v>0</v>
      </c>
      <c r="BV49" s="116">
        <v>0</v>
      </c>
      <c r="BW49" s="116">
        <v>0</v>
      </c>
      <c r="BX49" s="116">
        <v>0</v>
      </c>
      <c r="BY49" s="116">
        <v>0</v>
      </c>
      <c r="BZ49" s="116">
        <v>0</v>
      </c>
      <c r="CA49" s="116">
        <v>0</v>
      </c>
      <c r="CB49" s="116">
        <v>0</v>
      </c>
      <c r="CC49" s="116">
        <v>0</v>
      </c>
      <c r="CD49" s="116">
        <v>0</v>
      </c>
      <c r="CE49" s="116">
        <v>0</v>
      </c>
      <c r="CF49" s="116">
        <v>0</v>
      </c>
      <c r="CG49" s="116">
        <v>0</v>
      </c>
      <c r="CH49" s="116">
        <v>0</v>
      </c>
      <c r="CI49" s="116">
        <v>0</v>
      </c>
      <c r="CJ49" s="116">
        <v>0</v>
      </c>
      <c r="CK49" s="116">
        <v>0</v>
      </c>
      <c r="CL49" s="116">
        <v>0</v>
      </c>
      <c r="CM49" s="116">
        <v>0</v>
      </c>
      <c r="CN49" s="116">
        <v>0</v>
      </c>
      <c r="CO49" s="114">
        <v>0</v>
      </c>
      <c r="CP49" s="116">
        <v>0</v>
      </c>
      <c r="CQ49" s="116">
        <v>0</v>
      </c>
      <c r="CR49" s="116">
        <v>0</v>
      </c>
      <c r="CS49" s="117">
        <v>0</v>
      </c>
      <c r="CT49" s="121">
        <v>0</v>
      </c>
      <c r="CU49" s="118">
        <v>0</v>
      </c>
      <c r="CV49" s="118">
        <v>0</v>
      </c>
      <c r="CW49" s="118">
        <v>0</v>
      </c>
      <c r="CX49" s="122">
        <v>0</v>
      </c>
    </row>
    <row r="50" spans="1:102" ht="24.95" customHeight="1" x14ac:dyDescent="0.2">
      <c r="A50" s="55" t="s">
        <v>10</v>
      </c>
      <c r="B50" s="103">
        <v>4</v>
      </c>
      <c r="C50" s="103">
        <v>500317</v>
      </c>
      <c r="D50" s="103">
        <v>31701</v>
      </c>
      <c r="E50" s="31" t="s">
        <v>195</v>
      </c>
      <c r="F50" s="103">
        <v>3</v>
      </c>
      <c r="G50" s="81" t="s">
        <v>174</v>
      </c>
      <c r="H50" s="115">
        <v>0</v>
      </c>
      <c r="I50" s="116">
        <v>0</v>
      </c>
      <c r="J50" s="116">
        <v>0</v>
      </c>
      <c r="K50" s="116">
        <v>0</v>
      </c>
      <c r="L50" s="116">
        <v>0</v>
      </c>
      <c r="M50" s="116">
        <v>0</v>
      </c>
      <c r="N50" s="116">
        <v>0</v>
      </c>
      <c r="O50" s="116">
        <v>0</v>
      </c>
      <c r="P50" s="116">
        <v>0</v>
      </c>
      <c r="Q50" s="116">
        <v>0</v>
      </c>
      <c r="R50" s="116">
        <v>0</v>
      </c>
      <c r="S50" s="116">
        <v>0</v>
      </c>
      <c r="T50" s="116">
        <v>0</v>
      </c>
      <c r="U50" s="116">
        <v>0</v>
      </c>
      <c r="V50" s="116">
        <v>0</v>
      </c>
      <c r="W50" s="116">
        <v>0</v>
      </c>
      <c r="X50" s="116">
        <v>0</v>
      </c>
      <c r="Y50" s="116">
        <v>0</v>
      </c>
      <c r="Z50" s="116">
        <v>0</v>
      </c>
      <c r="AA50" s="116">
        <v>0</v>
      </c>
      <c r="AB50" s="116">
        <v>0</v>
      </c>
      <c r="AC50" s="116">
        <v>0</v>
      </c>
      <c r="AD50" s="116">
        <v>0</v>
      </c>
      <c r="AE50" s="116">
        <v>0</v>
      </c>
      <c r="AF50" s="116">
        <v>0</v>
      </c>
      <c r="AG50" s="116">
        <v>0</v>
      </c>
      <c r="AH50" s="116">
        <v>0</v>
      </c>
      <c r="AI50" s="116">
        <v>0</v>
      </c>
      <c r="AJ50" s="116">
        <v>0</v>
      </c>
      <c r="AK50" s="116">
        <v>0</v>
      </c>
      <c r="AL50" s="116">
        <v>0</v>
      </c>
      <c r="AM50" s="116">
        <v>0</v>
      </c>
      <c r="AN50" s="116">
        <v>0</v>
      </c>
      <c r="AO50" s="116">
        <v>0</v>
      </c>
      <c r="AP50" s="116">
        <v>0</v>
      </c>
      <c r="AQ50" s="116">
        <v>0</v>
      </c>
      <c r="AR50" s="116">
        <v>0</v>
      </c>
      <c r="AS50" s="116">
        <v>0</v>
      </c>
      <c r="AT50" s="116">
        <v>0</v>
      </c>
      <c r="AU50" s="116">
        <v>0</v>
      </c>
      <c r="AV50" s="116">
        <v>0</v>
      </c>
      <c r="AW50" s="116">
        <v>0</v>
      </c>
      <c r="AX50" s="116">
        <v>0</v>
      </c>
      <c r="AY50" s="116">
        <v>0</v>
      </c>
      <c r="AZ50" s="117">
        <v>0</v>
      </c>
      <c r="BA50" s="125">
        <v>0</v>
      </c>
      <c r="BB50" s="116">
        <v>0</v>
      </c>
      <c r="BC50" s="116">
        <v>0</v>
      </c>
      <c r="BD50" s="116">
        <v>0</v>
      </c>
      <c r="BE50" s="116">
        <v>0</v>
      </c>
      <c r="BF50" s="115">
        <v>600</v>
      </c>
      <c r="BG50" s="116">
        <v>150</v>
      </c>
      <c r="BH50" s="116">
        <v>150</v>
      </c>
      <c r="BI50" s="116">
        <v>150</v>
      </c>
      <c r="BJ50" s="116">
        <v>150</v>
      </c>
      <c r="BK50" s="124">
        <v>0</v>
      </c>
      <c r="BL50" s="116">
        <v>0</v>
      </c>
      <c r="BM50" s="116">
        <v>0</v>
      </c>
      <c r="BN50" s="116">
        <v>0</v>
      </c>
      <c r="BO50" s="116">
        <v>0</v>
      </c>
      <c r="BP50" s="116">
        <v>0</v>
      </c>
      <c r="BQ50" s="116">
        <v>0</v>
      </c>
      <c r="BR50" s="116">
        <v>0</v>
      </c>
      <c r="BS50" s="116">
        <v>0</v>
      </c>
      <c r="BT50" s="116">
        <v>0</v>
      </c>
      <c r="BU50" s="115">
        <v>300</v>
      </c>
      <c r="BV50" s="116">
        <v>75</v>
      </c>
      <c r="BW50" s="116">
        <v>75</v>
      </c>
      <c r="BX50" s="116">
        <v>75</v>
      </c>
      <c r="BY50" s="116">
        <v>75</v>
      </c>
      <c r="BZ50" s="116">
        <v>0</v>
      </c>
      <c r="CA50" s="116">
        <v>0</v>
      </c>
      <c r="CB50" s="116">
        <v>0</v>
      </c>
      <c r="CC50" s="116">
        <v>0</v>
      </c>
      <c r="CD50" s="116">
        <v>0</v>
      </c>
      <c r="CE50" s="116">
        <v>0</v>
      </c>
      <c r="CF50" s="116">
        <v>0</v>
      </c>
      <c r="CG50" s="116">
        <v>0</v>
      </c>
      <c r="CH50" s="116">
        <v>0</v>
      </c>
      <c r="CI50" s="116">
        <v>0</v>
      </c>
      <c r="CJ50" s="116">
        <v>0</v>
      </c>
      <c r="CK50" s="116">
        <v>0</v>
      </c>
      <c r="CL50" s="116">
        <v>0</v>
      </c>
      <c r="CM50" s="116">
        <v>0</v>
      </c>
      <c r="CN50" s="116">
        <v>0</v>
      </c>
      <c r="CO50" s="114">
        <v>0</v>
      </c>
      <c r="CP50" s="116">
        <v>0</v>
      </c>
      <c r="CQ50" s="116">
        <v>0</v>
      </c>
      <c r="CR50" s="116">
        <v>0</v>
      </c>
      <c r="CS50" s="117">
        <v>0</v>
      </c>
      <c r="CT50" s="121">
        <v>796.60338054049737</v>
      </c>
      <c r="CU50" s="118">
        <v>199.15084513512434</v>
      </c>
      <c r="CV50" s="118">
        <v>199.15084513512434</v>
      </c>
      <c r="CW50" s="118">
        <v>199.15084513512434</v>
      </c>
      <c r="CX50" s="122">
        <v>199.15084513512434</v>
      </c>
    </row>
    <row r="51" spans="1:102" ht="24.95" customHeight="1" x14ac:dyDescent="0.2">
      <c r="A51" s="55" t="s">
        <v>7</v>
      </c>
      <c r="B51" s="103">
        <v>4</v>
      </c>
      <c r="C51" s="103">
        <v>501101</v>
      </c>
      <c r="D51" s="103">
        <v>110101</v>
      </c>
      <c r="E51" s="31" t="s">
        <v>549</v>
      </c>
      <c r="F51" s="103">
        <v>3</v>
      </c>
      <c r="G51" s="81" t="s">
        <v>174</v>
      </c>
      <c r="H51" s="115">
        <v>45979.297521101777</v>
      </c>
      <c r="I51" s="116">
        <v>11495</v>
      </c>
      <c r="J51" s="116">
        <v>11495</v>
      </c>
      <c r="K51" s="116">
        <v>11495</v>
      </c>
      <c r="L51" s="116">
        <v>11494.297521101777</v>
      </c>
      <c r="M51" s="116">
        <v>6456</v>
      </c>
      <c r="N51" s="116">
        <v>1467</v>
      </c>
      <c r="O51" s="116">
        <v>1761</v>
      </c>
      <c r="P51" s="116">
        <v>1761</v>
      </c>
      <c r="Q51" s="116">
        <v>1467</v>
      </c>
      <c r="R51" s="116">
        <v>2245</v>
      </c>
      <c r="S51" s="116">
        <v>889</v>
      </c>
      <c r="T51" s="116">
        <v>1033</v>
      </c>
      <c r="U51" s="116">
        <v>176</v>
      </c>
      <c r="V51" s="116">
        <v>147</v>
      </c>
      <c r="W51" s="116">
        <v>3425</v>
      </c>
      <c r="X51" s="116">
        <v>659</v>
      </c>
      <c r="Y51" s="116">
        <v>1209</v>
      </c>
      <c r="Z51" s="116">
        <v>849</v>
      </c>
      <c r="AA51" s="116">
        <v>708</v>
      </c>
      <c r="AB51" s="116">
        <v>5350</v>
      </c>
      <c r="AC51" s="116">
        <v>1050</v>
      </c>
      <c r="AD51" s="116">
        <v>1350</v>
      </c>
      <c r="AE51" s="116">
        <v>1200</v>
      </c>
      <c r="AF51" s="116">
        <v>1750</v>
      </c>
      <c r="AG51" s="116">
        <v>5</v>
      </c>
      <c r="AH51" s="116">
        <v>0</v>
      </c>
      <c r="AI51" s="116">
        <v>5</v>
      </c>
      <c r="AJ51" s="116">
        <v>0</v>
      </c>
      <c r="AK51" s="116">
        <v>0</v>
      </c>
      <c r="AL51" s="116">
        <v>110</v>
      </c>
      <c r="AM51" s="116">
        <v>45</v>
      </c>
      <c r="AN51" s="116">
        <v>45</v>
      </c>
      <c r="AO51" s="116">
        <v>10</v>
      </c>
      <c r="AP51" s="116">
        <v>10</v>
      </c>
      <c r="AQ51" s="116">
        <v>2524.1996025442068</v>
      </c>
      <c r="AR51" s="116">
        <v>631</v>
      </c>
      <c r="AS51" s="116">
        <v>631</v>
      </c>
      <c r="AT51" s="116">
        <v>631</v>
      </c>
      <c r="AU51" s="116">
        <v>631.19960254420675</v>
      </c>
      <c r="AV51" s="116">
        <v>0</v>
      </c>
      <c r="AW51" s="116">
        <v>0</v>
      </c>
      <c r="AX51" s="116">
        <v>0</v>
      </c>
      <c r="AY51" s="116">
        <v>0</v>
      </c>
      <c r="AZ51" s="117">
        <v>0</v>
      </c>
      <c r="BA51" s="125">
        <v>24447</v>
      </c>
      <c r="BB51" s="116">
        <v>6112</v>
      </c>
      <c r="BC51" s="116">
        <v>6112</v>
      </c>
      <c r="BD51" s="116">
        <v>6112</v>
      </c>
      <c r="BE51" s="116">
        <v>6111</v>
      </c>
      <c r="BF51" s="115">
        <v>81129</v>
      </c>
      <c r="BG51" s="116">
        <v>20282</v>
      </c>
      <c r="BH51" s="116">
        <v>20282</v>
      </c>
      <c r="BI51" s="116">
        <v>20282</v>
      </c>
      <c r="BJ51" s="116">
        <v>20283</v>
      </c>
      <c r="BK51" s="124">
        <v>5469.6225582841025</v>
      </c>
      <c r="BL51" s="116">
        <v>1367</v>
      </c>
      <c r="BM51" s="116">
        <v>1367</v>
      </c>
      <c r="BN51" s="116">
        <v>1367</v>
      </c>
      <c r="BO51" s="116">
        <v>1368.6225582841025</v>
      </c>
      <c r="BP51" s="116">
        <v>0</v>
      </c>
      <c r="BQ51" s="116">
        <v>0</v>
      </c>
      <c r="BR51" s="116">
        <v>0</v>
      </c>
      <c r="BS51" s="116">
        <v>0</v>
      </c>
      <c r="BT51" s="116">
        <v>0</v>
      </c>
      <c r="BU51" s="115">
        <v>37220</v>
      </c>
      <c r="BV51" s="116">
        <v>9305</v>
      </c>
      <c r="BW51" s="116">
        <v>9305</v>
      </c>
      <c r="BX51" s="116">
        <v>9305</v>
      </c>
      <c r="BY51" s="116">
        <v>9305</v>
      </c>
      <c r="BZ51" s="116">
        <v>3085</v>
      </c>
      <c r="CA51" s="116">
        <v>771</v>
      </c>
      <c r="CB51" s="116">
        <v>771</v>
      </c>
      <c r="CC51" s="116">
        <v>771</v>
      </c>
      <c r="CD51" s="116">
        <v>772</v>
      </c>
      <c r="CE51" s="116">
        <v>0</v>
      </c>
      <c r="CF51" s="116">
        <v>0</v>
      </c>
      <c r="CG51" s="116">
        <v>0</v>
      </c>
      <c r="CH51" s="116">
        <v>0</v>
      </c>
      <c r="CI51" s="116">
        <v>0</v>
      </c>
      <c r="CJ51" s="116">
        <v>0</v>
      </c>
      <c r="CK51" s="116">
        <v>0</v>
      </c>
      <c r="CL51" s="116">
        <v>0</v>
      </c>
      <c r="CM51" s="116">
        <v>0</v>
      </c>
      <c r="CN51" s="116">
        <v>0</v>
      </c>
      <c r="CO51" s="114">
        <v>68805.240000000005</v>
      </c>
      <c r="CP51" s="116">
        <v>17201</v>
      </c>
      <c r="CQ51" s="116">
        <v>17201</v>
      </c>
      <c r="CR51" s="116">
        <v>17201</v>
      </c>
      <c r="CS51" s="117">
        <v>17202.240000000005</v>
      </c>
      <c r="CT51" s="121">
        <v>164395.25886929344</v>
      </c>
      <c r="CU51" s="118">
        <v>41098.814717323359</v>
      </c>
      <c r="CV51" s="118">
        <v>41098.814717323359</v>
      </c>
      <c r="CW51" s="118">
        <v>41098.814717323359</v>
      </c>
      <c r="CX51" s="122">
        <v>41098.814717323359</v>
      </c>
    </row>
    <row r="52" spans="1:102" ht="24.95" customHeight="1" x14ac:dyDescent="0.2">
      <c r="A52" s="55" t="s">
        <v>7</v>
      </c>
      <c r="B52" s="103">
        <v>4</v>
      </c>
      <c r="C52" s="103">
        <v>501901</v>
      </c>
      <c r="D52" s="103">
        <v>190101</v>
      </c>
      <c r="E52" s="31" t="s">
        <v>320</v>
      </c>
      <c r="F52" s="103">
        <v>3</v>
      </c>
      <c r="G52" s="81" t="s">
        <v>174</v>
      </c>
      <c r="H52" s="115">
        <v>213236</v>
      </c>
      <c r="I52" s="116">
        <v>53309</v>
      </c>
      <c r="J52" s="116">
        <v>53309</v>
      </c>
      <c r="K52" s="116">
        <v>53309</v>
      </c>
      <c r="L52" s="116">
        <v>53309</v>
      </c>
      <c r="M52" s="116">
        <v>31433</v>
      </c>
      <c r="N52" s="116">
        <v>7143</v>
      </c>
      <c r="O52" s="116">
        <v>8574</v>
      </c>
      <c r="P52" s="116">
        <v>8574</v>
      </c>
      <c r="Q52" s="116">
        <v>7142</v>
      </c>
      <c r="R52" s="116">
        <v>9305</v>
      </c>
      <c r="S52" s="116">
        <v>3357</v>
      </c>
      <c r="T52" s="116">
        <v>4376</v>
      </c>
      <c r="U52" s="116">
        <v>857</v>
      </c>
      <c r="V52" s="116">
        <v>715</v>
      </c>
      <c r="W52" s="116">
        <v>14462</v>
      </c>
      <c r="X52" s="116">
        <v>3426</v>
      </c>
      <c r="Y52" s="116">
        <v>3812</v>
      </c>
      <c r="Z52" s="116">
        <v>3942</v>
      </c>
      <c r="AA52" s="116">
        <v>3282</v>
      </c>
      <c r="AB52" s="116">
        <v>14160</v>
      </c>
      <c r="AC52" s="116">
        <v>4360</v>
      </c>
      <c r="AD52" s="116">
        <v>3294</v>
      </c>
      <c r="AE52" s="116">
        <v>2146</v>
      </c>
      <c r="AF52" s="116">
        <v>4360</v>
      </c>
      <c r="AG52" s="116">
        <v>350</v>
      </c>
      <c r="AH52" s="116">
        <v>0</v>
      </c>
      <c r="AI52" s="116">
        <v>155</v>
      </c>
      <c r="AJ52" s="116">
        <v>170</v>
      </c>
      <c r="AK52" s="116">
        <v>25</v>
      </c>
      <c r="AL52" s="116">
        <v>360</v>
      </c>
      <c r="AM52" s="116">
        <v>180</v>
      </c>
      <c r="AN52" s="116">
        <v>0</v>
      </c>
      <c r="AO52" s="116">
        <v>0</v>
      </c>
      <c r="AP52" s="116">
        <v>180</v>
      </c>
      <c r="AQ52" s="116">
        <v>15934.27368717311</v>
      </c>
      <c r="AR52" s="116">
        <v>3984</v>
      </c>
      <c r="AS52" s="116">
        <v>3984</v>
      </c>
      <c r="AT52" s="116">
        <v>3984</v>
      </c>
      <c r="AU52" s="116">
        <v>3982.2736871731104</v>
      </c>
      <c r="AV52" s="116">
        <v>12078</v>
      </c>
      <c r="AW52" s="116">
        <v>3020</v>
      </c>
      <c r="AX52" s="116">
        <v>3020</v>
      </c>
      <c r="AY52" s="116">
        <v>3020</v>
      </c>
      <c r="AZ52" s="117">
        <v>3018</v>
      </c>
      <c r="BA52" s="125">
        <v>116736</v>
      </c>
      <c r="BB52" s="116">
        <v>29184</v>
      </c>
      <c r="BC52" s="116">
        <v>29184</v>
      </c>
      <c r="BD52" s="116">
        <v>29184</v>
      </c>
      <c r="BE52" s="116">
        <v>29184</v>
      </c>
      <c r="BF52" s="115">
        <v>387399</v>
      </c>
      <c r="BG52" s="116">
        <v>96850</v>
      </c>
      <c r="BH52" s="116">
        <v>96850</v>
      </c>
      <c r="BI52" s="116">
        <v>96850</v>
      </c>
      <c r="BJ52" s="116">
        <v>96849</v>
      </c>
      <c r="BK52" s="124">
        <v>31729.788184152076</v>
      </c>
      <c r="BL52" s="116">
        <v>7932</v>
      </c>
      <c r="BM52" s="116">
        <v>7932</v>
      </c>
      <c r="BN52" s="116">
        <v>7932</v>
      </c>
      <c r="BO52" s="116">
        <v>7933.7881841520757</v>
      </c>
      <c r="BP52" s="116">
        <v>515</v>
      </c>
      <c r="BQ52" s="116">
        <v>129</v>
      </c>
      <c r="BR52" s="116">
        <v>129</v>
      </c>
      <c r="BS52" s="116">
        <v>129</v>
      </c>
      <c r="BT52" s="116">
        <v>128</v>
      </c>
      <c r="BU52" s="115">
        <v>210087</v>
      </c>
      <c r="BV52" s="116">
        <v>52522</v>
      </c>
      <c r="BW52" s="116">
        <v>52522</v>
      </c>
      <c r="BX52" s="116">
        <v>52522</v>
      </c>
      <c r="BY52" s="116">
        <v>52521</v>
      </c>
      <c r="BZ52" s="116">
        <v>19475</v>
      </c>
      <c r="CA52" s="116">
        <v>4869</v>
      </c>
      <c r="CB52" s="116">
        <v>4869</v>
      </c>
      <c r="CC52" s="116">
        <v>4869</v>
      </c>
      <c r="CD52" s="116">
        <v>4868</v>
      </c>
      <c r="CE52" s="116">
        <v>13450</v>
      </c>
      <c r="CF52" s="116">
        <v>3363</v>
      </c>
      <c r="CG52" s="116">
        <v>3363</v>
      </c>
      <c r="CH52" s="116">
        <v>3363</v>
      </c>
      <c r="CI52" s="116">
        <v>3361</v>
      </c>
      <c r="CJ52" s="116">
        <v>0</v>
      </c>
      <c r="CK52" s="116">
        <v>0</v>
      </c>
      <c r="CL52" s="116">
        <v>0</v>
      </c>
      <c r="CM52" s="116">
        <v>0</v>
      </c>
      <c r="CN52" s="116">
        <v>0</v>
      </c>
      <c r="CO52" s="114">
        <v>410337.75</v>
      </c>
      <c r="CP52" s="116">
        <v>102584</v>
      </c>
      <c r="CQ52" s="116">
        <v>102584</v>
      </c>
      <c r="CR52" s="116">
        <v>102584</v>
      </c>
      <c r="CS52" s="117">
        <v>102585.75</v>
      </c>
      <c r="CT52" s="121">
        <v>765811.08206733875</v>
      </c>
      <c r="CU52" s="118">
        <v>191452.77051683469</v>
      </c>
      <c r="CV52" s="118">
        <v>191452.77051683469</v>
      </c>
      <c r="CW52" s="118">
        <v>191452.77051683469</v>
      </c>
      <c r="CX52" s="122">
        <v>191452.77051683469</v>
      </c>
    </row>
    <row r="53" spans="1:102" ht="24.95" customHeight="1" x14ac:dyDescent="0.2">
      <c r="A53" s="55" t="s">
        <v>10</v>
      </c>
      <c r="B53" s="103">
        <v>7</v>
      </c>
      <c r="C53" s="103">
        <v>506305</v>
      </c>
      <c r="D53" s="103">
        <v>190601</v>
      </c>
      <c r="E53" s="31" t="s">
        <v>624</v>
      </c>
      <c r="F53" s="103">
        <v>3</v>
      </c>
      <c r="G53" s="81" t="s">
        <v>174</v>
      </c>
      <c r="H53" s="115">
        <v>0</v>
      </c>
      <c r="I53" s="116">
        <v>0</v>
      </c>
      <c r="J53" s="116">
        <v>0</v>
      </c>
      <c r="K53" s="116">
        <v>0</v>
      </c>
      <c r="L53" s="116">
        <v>0</v>
      </c>
      <c r="M53" s="116">
        <v>0</v>
      </c>
      <c r="N53" s="116">
        <v>0</v>
      </c>
      <c r="O53" s="116">
        <v>0</v>
      </c>
      <c r="P53" s="116">
        <v>0</v>
      </c>
      <c r="Q53" s="116">
        <v>0</v>
      </c>
      <c r="R53" s="116">
        <v>0</v>
      </c>
      <c r="S53" s="116">
        <v>0</v>
      </c>
      <c r="T53" s="116">
        <v>0</v>
      </c>
      <c r="U53" s="116">
        <v>0</v>
      </c>
      <c r="V53" s="116">
        <v>0</v>
      </c>
      <c r="W53" s="116">
        <v>0</v>
      </c>
      <c r="X53" s="116">
        <v>0</v>
      </c>
      <c r="Y53" s="116">
        <v>0</v>
      </c>
      <c r="Z53" s="116">
        <v>0</v>
      </c>
      <c r="AA53" s="116">
        <v>0</v>
      </c>
      <c r="AB53" s="116">
        <v>0</v>
      </c>
      <c r="AC53" s="116">
        <v>0</v>
      </c>
      <c r="AD53" s="116">
        <v>0</v>
      </c>
      <c r="AE53" s="116">
        <v>0</v>
      </c>
      <c r="AF53" s="116">
        <v>0</v>
      </c>
      <c r="AG53" s="116">
        <v>0</v>
      </c>
      <c r="AH53" s="116">
        <v>0</v>
      </c>
      <c r="AI53" s="116">
        <v>0</v>
      </c>
      <c r="AJ53" s="116">
        <v>0</v>
      </c>
      <c r="AK53" s="116">
        <v>0</v>
      </c>
      <c r="AL53" s="116">
        <v>0</v>
      </c>
      <c r="AM53" s="116">
        <v>0</v>
      </c>
      <c r="AN53" s="116">
        <v>0</v>
      </c>
      <c r="AO53" s="116">
        <v>0</v>
      </c>
      <c r="AP53" s="116">
        <v>0</v>
      </c>
      <c r="AQ53" s="116">
        <v>0</v>
      </c>
      <c r="AR53" s="116">
        <v>0</v>
      </c>
      <c r="AS53" s="116">
        <v>0</v>
      </c>
      <c r="AT53" s="116">
        <v>0</v>
      </c>
      <c r="AU53" s="116">
        <v>0</v>
      </c>
      <c r="AV53" s="116">
        <v>0</v>
      </c>
      <c r="AW53" s="116">
        <v>0</v>
      </c>
      <c r="AX53" s="116">
        <v>0</v>
      </c>
      <c r="AY53" s="116">
        <v>0</v>
      </c>
      <c r="AZ53" s="117">
        <v>0</v>
      </c>
      <c r="BA53" s="125">
        <v>0</v>
      </c>
      <c r="BB53" s="116">
        <v>0</v>
      </c>
      <c r="BC53" s="116">
        <v>0</v>
      </c>
      <c r="BD53" s="116">
        <v>0</v>
      </c>
      <c r="BE53" s="116">
        <v>0</v>
      </c>
      <c r="BF53" s="115">
        <v>0</v>
      </c>
      <c r="BG53" s="116">
        <v>0</v>
      </c>
      <c r="BH53" s="116">
        <v>0</v>
      </c>
      <c r="BI53" s="116">
        <v>0</v>
      </c>
      <c r="BJ53" s="116">
        <v>0</v>
      </c>
      <c r="BK53" s="124">
        <v>0</v>
      </c>
      <c r="BL53" s="116">
        <v>0</v>
      </c>
      <c r="BM53" s="116">
        <v>0</v>
      </c>
      <c r="BN53" s="116">
        <v>0</v>
      </c>
      <c r="BO53" s="116">
        <v>0</v>
      </c>
      <c r="BP53" s="116">
        <v>0</v>
      </c>
      <c r="BQ53" s="116">
        <v>0</v>
      </c>
      <c r="BR53" s="116">
        <v>0</v>
      </c>
      <c r="BS53" s="116">
        <v>0</v>
      </c>
      <c r="BT53" s="116">
        <v>0</v>
      </c>
      <c r="BU53" s="115">
        <v>0</v>
      </c>
      <c r="BV53" s="116">
        <v>0</v>
      </c>
      <c r="BW53" s="116">
        <v>0</v>
      </c>
      <c r="BX53" s="116">
        <v>0</v>
      </c>
      <c r="BY53" s="116">
        <v>0</v>
      </c>
      <c r="BZ53" s="116">
        <v>0</v>
      </c>
      <c r="CA53" s="116">
        <v>0</v>
      </c>
      <c r="CB53" s="116">
        <v>0</v>
      </c>
      <c r="CC53" s="116">
        <v>0</v>
      </c>
      <c r="CD53" s="116">
        <v>0</v>
      </c>
      <c r="CE53" s="116">
        <v>0</v>
      </c>
      <c r="CF53" s="116">
        <v>0</v>
      </c>
      <c r="CG53" s="116">
        <v>0</v>
      </c>
      <c r="CH53" s="116">
        <v>0</v>
      </c>
      <c r="CI53" s="116">
        <v>0</v>
      </c>
      <c r="CJ53" s="116">
        <v>0</v>
      </c>
      <c r="CK53" s="116">
        <v>0</v>
      </c>
      <c r="CL53" s="116">
        <v>0</v>
      </c>
      <c r="CM53" s="116">
        <v>0</v>
      </c>
      <c r="CN53" s="116">
        <v>0</v>
      </c>
      <c r="CO53" s="114">
        <v>0</v>
      </c>
      <c r="CP53" s="116">
        <v>0</v>
      </c>
      <c r="CQ53" s="116">
        <v>0</v>
      </c>
      <c r="CR53" s="116">
        <v>0</v>
      </c>
      <c r="CS53" s="117">
        <v>0</v>
      </c>
      <c r="CT53" s="121">
        <v>0</v>
      </c>
      <c r="CU53" s="118">
        <v>0</v>
      </c>
      <c r="CV53" s="118">
        <v>0</v>
      </c>
      <c r="CW53" s="118">
        <v>0</v>
      </c>
      <c r="CX53" s="122">
        <v>0</v>
      </c>
    </row>
    <row r="54" spans="1:102" ht="24.95" customHeight="1" x14ac:dyDescent="0.2">
      <c r="A54" s="55" t="s">
        <v>10</v>
      </c>
      <c r="B54" s="103">
        <v>7</v>
      </c>
      <c r="C54" s="103">
        <v>506306</v>
      </c>
      <c r="D54" s="103">
        <v>190701</v>
      </c>
      <c r="E54" s="31" t="s">
        <v>196</v>
      </c>
      <c r="F54" s="103">
        <v>3</v>
      </c>
      <c r="G54" s="81" t="s">
        <v>174</v>
      </c>
      <c r="H54" s="115">
        <v>450</v>
      </c>
      <c r="I54" s="116">
        <v>113</v>
      </c>
      <c r="J54" s="116">
        <v>113</v>
      </c>
      <c r="K54" s="116">
        <v>113</v>
      </c>
      <c r="L54" s="116">
        <v>111</v>
      </c>
      <c r="M54" s="116">
        <v>0</v>
      </c>
      <c r="N54" s="116">
        <v>0</v>
      </c>
      <c r="O54" s="116">
        <v>0</v>
      </c>
      <c r="P54" s="116">
        <v>0</v>
      </c>
      <c r="Q54" s="116">
        <v>0</v>
      </c>
      <c r="R54" s="116">
        <v>0</v>
      </c>
      <c r="S54" s="116">
        <v>0</v>
      </c>
      <c r="T54" s="116">
        <v>0</v>
      </c>
      <c r="U54" s="116">
        <v>0</v>
      </c>
      <c r="V54" s="116">
        <v>0</v>
      </c>
      <c r="W54" s="116">
        <v>0</v>
      </c>
      <c r="X54" s="116">
        <v>0</v>
      </c>
      <c r="Y54" s="116">
        <v>0</v>
      </c>
      <c r="Z54" s="116">
        <v>0</v>
      </c>
      <c r="AA54" s="116">
        <v>0</v>
      </c>
      <c r="AB54" s="116">
        <v>0</v>
      </c>
      <c r="AC54" s="116">
        <v>0</v>
      </c>
      <c r="AD54" s="116">
        <v>0</v>
      </c>
      <c r="AE54" s="116">
        <v>0</v>
      </c>
      <c r="AF54" s="116">
        <v>0</v>
      </c>
      <c r="AG54" s="116">
        <v>0</v>
      </c>
      <c r="AH54" s="116">
        <v>0</v>
      </c>
      <c r="AI54" s="116">
        <v>0</v>
      </c>
      <c r="AJ54" s="116">
        <v>0</v>
      </c>
      <c r="AK54" s="116">
        <v>0</v>
      </c>
      <c r="AL54" s="116">
        <v>0</v>
      </c>
      <c r="AM54" s="116">
        <v>0</v>
      </c>
      <c r="AN54" s="116">
        <v>0</v>
      </c>
      <c r="AO54" s="116">
        <v>0</v>
      </c>
      <c r="AP54" s="116">
        <v>0</v>
      </c>
      <c r="AQ54" s="116">
        <v>450</v>
      </c>
      <c r="AR54" s="116">
        <v>113</v>
      </c>
      <c r="AS54" s="116">
        <v>113</v>
      </c>
      <c r="AT54" s="116">
        <v>113</v>
      </c>
      <c r="AU54" s="116">
        <v>111</v>
      </c>
      <c r="AV54" s="116">
        <v>0</v>
      </c>
      <c r="AW54" s="116">
        <v>0</v>
      </c>
      <c r="AX54" s="116">
        <v>0</v>
      </c>
      <c r="AY54" s="116">
        <v>0</v>
      </c>
      <c r="AZ54" s="117">
        <v>0</v>
      </c>
      <c r="BA54" s="125">
        <v>0</v>
      </c>
      <c r="BB54" s="116">
        <v>0</v>
      </c>
      <c r="BC54" s="116">
        <v>0</v>
      </c>
      <c r="BD54" s="116">
        <v>0</v>
      </c>
      <c r="BE54" s="116">
        <v>0</v>
      </c>
      <c r="BF54" s="115">
        <v>183</v>
      </c>
      <c r="BG54" s="116">
        <v>46</v>
      </c>
      <c r="BH54" s="116">
        <v>46</v>
      </c>
      <c r="BI54" s="116">
        <v>46</v>
      </c>
      <c r="BJ54" s="116">
        <v>45</v>
      </c>
      <c r="BK54" s="124">
        <v>183</v>
      </c>
      <c r="BL54" s="116">
        <v>46</v>
      </c>
      <c r="BM54" s="116">
        <v>46</v>
      </c>
      <c r="BN54" s="116">
        <v>46</v>
      </c>
      <c r="BO54" s="116">
        <v>45</v>
      </c>
      <c r="BP54" s="116">
        <v>0</v>
      </c>
      <c r="BQ54" s="116">
        <v>0</v>
      </c>
      <c r="BR54" s="116">
        <v>0</v>
      </c>
      <c r="BS54" s="116">
        <v>0</v>
      </c>
      <c r="BT54" s="116">
        <v>0</v>
      </c>
      <c r="BU54" s="115">
        <v>550</v>
      </c>
      <c r="BV54" s="116">
        <v>138</v>
      </c>
      <c r="BW54" s="116">
        <v>138</v>
      </c>
      <c r="BX54" s="116">
        <v>138</v>
      </c>
      <c r="BY54" s="116">
        <v>136</v>
      </c>
      <c r="BZ54" s="116">
        <v>550</v>
      </c>
      <c r="CA54" s="116">
        <v>138</v>
      </c>
      <c r="CB54" s="116">
        <v>138</v>
      </c>
      <c r="CC54" s="116">
        <v>138</v>
      </c>
      <c r="CD54" s="116">
        <v>136</v>
      </c>
      <c r="CE54" s="116">
        <v>0</v>
      </c>
      <c r="CF54" s="116">
        <v>0</v>
      </c>
      <c r="CG54" s="116">
        <v>0</v>
      </c>
      <c r="CH54" s="116">
        <v>0</v>
      </c>
      <c r="CI54" s="116">
        <v>0</v>
      </c>
      <c r="CJ54" s="116">
        <v>0</v>
      </c>
      <c r="CK54" s="116">
        <v>0</v>
      </c>
      <c r="CL54" s="116">
        <v>0</v>
      </c>
      <c r="CM54" s="116">
        <v>0</v>
      </c>
      <c r="CN54" s="116">
        <v>0</v>
      </c>
      <c r="CO54" s="114">
        <v>6315.3</v>
      </c>
      <c r="CP54" s="116">
        <v>1579</v>
      </c>
      <c r="CQ54" s="116">
        <v>1579</v>
      </c>
      <c r="CR54" s="116">
        <v>1579</v>
      </c>
      <c r="CS54" s="117">
        <v>1578.3000000000002</v>
      </c>
      <c r="CT54" s="121">
        <v>888.56270999999992</v>
      </c>
      <c r="CU54" s="118">
        <v>222.14067749999998</v>
      </c>
      <c r="CV54" s="118">
        <v>222.14067749999998</v>
      </c>
      <c r="CW54" s="118">
        <v>222.14067749999998</v>
      </c>
      <c r="CX54" s="122">
        <v>222.14067749999998</v>
      </c>
    </row>
    <row r="55" spans="1:102" ht="24.95" customHeight="1" x14ac:dyDescent="0.2">
      <c r="A55" s="55" t="s">
        <v>10</v>
      </c>
      <c r="B55" s="103">
        <v>7</v>
      </c>
      <c r="C55" s="103">
        <v>501912</v>
      </c>
      <c r="D55" s="103">
        <v>191201</v>
      </c>
      <c r="E55" s="31" t="s">
        <v>197</v>
      </c>
      <c r="F55" s="103">
        <v>3</v>
      </c>
      <c r="G55" s="81" t="s">
        <v>174</v>
      </c>
      <c r="H55" s="115">
        <v>0</v>
      </c>
      <c r="I55" s="116">
        <v>0</v>
      </c>
      <c r="J55" s="116">
        <v>0</v>
      </c>
      <c r="K55" s="116">
        <v>0</v>
      </c>
      <c r="L55" s="116">
        <v>0</v>
      </c>
      <c r="M55" s="116">
        <v>0</v>
      </c>
      <c r="N55" s="116">
        <v>0</v>
      </c>
      <c r="O55" s="116">
        <v>0</v>
      </c>
      <c r="P55" s="116">
        <v>0</v>
      </c>
      <c r="Q55" s="116">
        <v>0</v>
      </c>
      <c r="R55" s="116">
        <v>0</v>
      </c>
      <c r="S55" s="116">
        <v>0</v>
      </c>
      <c r="T55" s="116">
        <v>0</v>
      </c>
      <c r="U55" s="116">
        <v>0</v>
      </c>
      <c r="V55" s="116">
        <v>0</v>
      </c>
      <c r="W55" s="116">
        <v>0</v>
      </c>
      <c r="X55" s="116">
        <v>0</v>
      </c>
      <c r="Y55" s="116">
        <v>0</v>
      </c>
      <c r="Z55" s="116">
        <v>0</v>
      </c>
      <c r="AA55" s="116">
        <v>0</v>
      </c>
      <c r="AB55" s="116">
        <v>0</v>
      </c>
      <c r="AC55" s="116">
        <v>0</v>
      </c>
      <c r="AD55" s="116">
        <v>0</v>
      </c>
      <c r="AE55" s="116">
        <v>0</v>
      </c>
      <c r="AF55" s="116">
        <v>0</v>
      </c>
      <c r="AG55" s="116">
        <v>0</v>
      </c>
      <c r="AH55" s="116">
        <v>0</v>
      </c>
      <c r="AI55" s="116">
        <v>0</v>
      </c>
      <c r="AJ55" s="116">
        <v>0</v>
      </c>
      <c r="AK55" s="116">
        <v>0</v>
      </c>
      <c r="AL55" s="116">
        <v>0</v>
      </c>
      <c r="AM55" s="116">
        <v>0</v>
      </c>
      <c r="AN55" s="116">
        <v>0</v>
      </c>
      <c r="AO55" s="116">
        <v>0</v>
      </c>
      <c r="AP55" s="116">
        <v>0</v>
      </c>
      <c r="AQ55" s="116">
        <v>0</v>
      </c>
      <c r="AR55" s="116">
        <v>0</v>
      </c>
      <c r="AS55" s="116">
        <v>0</v>
      </c>
      <c r="AT55" s="116">
        <v>0</v>
      </c>
      <c r="AU55" s="116">
        <v>0</v>
      </c>
      <c r="AV55" s="116">
        <v>0</v>
      </c>
      <c r="AW55" s="116">
        <v>0</v>
      </c>
      <c r="AX55" s="116">
        <v>0</v>
      </c>
      <c r="AY55" s="116">
        <v>0</v>
      </c>
      <c r="AZ55" s="117">
        <v>0</v>
      </c>
      <c r="BA55" s="125">
        <v>0</v>
      </c>
      <c r="BB55" s="116">
        <v>0</v>
      </c>
      <c r="BC55" s="116">
        <v>0</v>
      </c>
      <c r="BD55" s="116">
        <v>0</v>
      </c>
      <c r="BE55" s="116">
        <v>0</v>
      </c>
      <c r="BF55" s="115">
        <v>1881</v>
      </c>
      <c r="BG55" s="116">
        <v>470</v>
      </c>
      <c r="BH55" s="116">
        <v>470</v>
      </c>
      <c r="BI55" s="116">
        <v>470</v>
      </c>
      <c r="BJ55" s="116">
        <v>471</v>
      </c>
      <c r="BK55" s="124">
        <v>0</v>
      </c>
      <c r="BL55" s="116">
        <v>0</v>
      </c>
      <c r="BM55" s="116">
        <v>0</v>
      </c>
      <c r="BN55" s="116">
        <v>0</v>
      </c>
      <c r="BO55" s="116">
        <v>0</v>
      </c>
      <c r="BP55" s="116">
        <v>0</v>
      </c>
      <c r="BQ55" s="116">
        <v>0</v>
      </c>
      <c r="BR55" s="116">
        <v>0</v>
      </c>
      <c r="BS55" s="116">
        <v>0</v>
      </c>
      <c r="BT55" s="116">
        <v>0</v>
      </c>
      <c r="BU55" s="115">
        <v>606</v>
      </c>
      <c r="BV55" s="116">
        <v>151</v>
      </c>
      <c r="BW55" s="116">
        <v>151</v>
      </c>
      <c r="BX55" s="116">
        <v>151</v>
      </c>
      <c r="BY55" s="116">
        <v>153</v>
      </c>
      <c r="BZ55" s="116">
        <v>0</v>
      </c>
      <c r="CA55" s="116">
        <v>0</v>
      </c>
      <c r="CB55" s="116">
        <v>0</v>
      </c>
      <c r="CC55" s="116">
        <v>0</v>
      </c>
      <c r="CD55" s="116">
        <v>0</v>
      </c>
      <c r="CE55" s="116">
        <v>0</v>
      </c>
      <c r="CF55" s="116">
        <v>0</v>
      </c>
      <c r="CG55" s="116">
        <v>0</v>
      </c>
      <c r="CH55" s="116">
        <v>0</v>
      </c>
      <c r="CI55" s="116">
        <v>0</v>
      </c>
      <c r="CJ55" s="116">
        <v>0</v>
      </c>
      <c r="CK55" s="116">
        <v>0</v>
      </c>
      <c r="CL55" s="116">
        <v>0</v>
      </c>
      <c r="CM55" s="116">
        <v>0</v>
      </c>
      <c r="CN55" s="116">
        <v>0</v>
      </c>
      <c r="CO55" s="114">
        <v>0</v>
      </c>
      <c r="CP55" s="116">
        <v>0</v>
      </c>
      <c r="CQ55" s="116">
        <v>0</v>
      </c>
      <c r="CR55" s="116">
        <v>0</v>
      </c>
      <c r="CS55" s="117">
        <v>0</v>
      </c>
      <c r="CT55" s="121">
        <v>2317.5097276906226</v>
      </c>
      <c r="CU55" s="118">
        <v>579.37743192265566</v>
      </c>
      <c r="CV55" s="118">
        <v>579.37743192265566</v>
      </c>
      <c r="CW55" s="118">
        <v>579.37743192265566</v>
      </c>
      <c r="CX55" s="122">
        <v>579.37743192265566</v>
      </c>
    </row>
    <row r="56" spans="1:102" ht="24.95" customHeight="1" x14ac:dyDescent="0.2">
      <c r="A56" s="55" t="s">
        <v>10</v>
      </c>
      <c r="B56" s="103">
        <v>7</v>
      </c>
      <c r="C56" s="103">
        <v>501913</v>
      </c>
      <c r="D56" s="103">
        <v>191301</v>
      </c>
      <c r="E56" s="31" t="s">
        <v>623</v>
      </c>
      <c r="F56" s="103">
        <v>3</v>
      </c>
      <c r="G56" s="81" t="s">
        <v>174</v>
      </c>
      <c r="H56" s="115">
        <v>0</v>
      </c>
      <c r="I56" s="116">
        <v>0</v>
      </c>
      <c r="J56" s="116">
        <v>0</v>
      </c>
      <c r="K56" s="116">
        <v>0</v>
      </c>
      <c r="L56" s="116">
        <v>0</v>
      </c>
      <c r="M56" s="116">
        <v>0</v>
      </c>
      <c r="N56" s="116">
        <v>0</v>
      </c>
      <c r="O56" s="116">
        <v>0</v>
      </c>
      <c r="P56" s="116">
        <v>0</v>
      </c>
      <c r="Q56" s="116">
        <v>0</v>
      </c>
      <c r="R56" s="116">
        <v>0</v>
      </c>
      <c r="S56" s="116">
        <v>0</v>
      </c>
      <c r="T56" s="116">
        <v>0</v>
      </c>
      <c r="U56" s="116">
        <v>0</v>
      </c>
      <c r="V56" s="116">
        <v>0</v>
      </c>
      <c r="W56" s="116">
        <v>0</v>
      </c>
      <c r="X56" s="116">
        <v>0</v>
      </c>
      <c r="Y56" s="116">
        <v>0</v>
      </c>
      <c r="Z56" s="116">
        <v>0</v>
      </c>
      <c r="AA56" s="116">
        <v>0</v>
      </c>
      <c r="AB56" s="116">
        <v>0</v>
      </c>
      <c r="AC56" s="116">
        <v>0</v>
      </c>
      <c r="AD56" s="116">
        <v>0</v>
      </c>
      <c r="AE56" s="116">
        <v>0</v>
      </c>
      <c r="AF56" s="116">
        <v>0</v>
      </c>
      <c r="AG56" s="116">
        <v>0</v>
      </c>
      <c r="AH56" s="116">
        <v>0</v>
      </c>
      <c r="AI56" s="116">
        <v>0</v>
      </c>
      <c r="AJ56" s="116">
        <v>0</v>
      </c>
      <c r="AK56" s="116">
        <v>0</v>
      </c>
      <c r="AL56" s="116">
        <v>0</v>
      </c>
      <c r="AM56" s="116">
        <v>0</v>
      </c>
      <c r="AN56" s="116">
        <v>0</v>
      </c>
      <c r="AO56" s="116">
        <v>0</v>
      </c>
      <c r="AP56" s="116">
        <v>0</v>
      </c>
      <c r="AQ56" s="116">
        <v>0</v>
      </c>
      <c r="AR56" s="116">
        <v>0</v>
      </c>
      <c r="AS56" s="116">
        <v>0</v>
      </c>
      <c r="AT56" s="116">
        <v>0</v>
      </c>
      <c r="AU56" s="116">
        <v>0</v>
      </c>
      <c r="AV56" s="116">
        <v>0</v>
      </c>
      <c r="AW56" s="116">
        <v>0</v>
      </c>
      <c r="AX56" s="116">
        <v>0</v>
      </c>
      <c r="AY56" s="116">
        <v>0</v>
      </c>
      <c r="AZ56" s="117">
        <v>0</v>
      </c>
      <c r="BA56" s="125">
        <v>0</v>
      </c>
      <c r="BB56" s="116">
        <v>0</v>
      </c>
      <c r="BC56" s="116">
        <v>0</v>
      </c>
      <c r="BD56" s="116">
        <v>0</v>
      </c>
      <c r="BE56" s="116">
        <v>0</v>
      </c>
      <c r="BF56" s="115">
        <v>0</v>
      </c>
      <c r="BG56" s="116">
        <v>0</v>
      </c>
      <c r="BH56" s="116">
        <v>0</v>
      </c>
      <c r="BI56" s="116">
        <v>0</v>
      </c>
      <c r="BJ56" s="116">
        <v>0</v>
      </c>
      <c r="BK56" s="124">
        <v>0</v>
      </c>
      <c r="BL56" s="116">
        <v>0</v>
      </c>
      <c r="BM56" s="116">
        <v>0</v>
      </c>
      <c r="BN56" s="116">
        <v>0</v>
      </c>
      <c r="BO56" s="116">
        <v>0</v>
      </c>
      <c r="BP56" s="116">
        <v>0</v>
      </c>
      <c r="BQ56" s="116">
        <v>0</v>
      </c>
      <c r="BR56" s="116">
        <v>0</v>
      </c>
      <c r="BS56" s="116">
        <v>0</v>
      </c>
      <c r="BT56" s="116">
        <v>0</v>
      </c>
      <c r="BU56" s="115">
        <v>0</v>
      </c>
      <c r="BV56" s="116">
        <v>0</v>
      </c>
      <c r="BW56" s="116">
        <v>0</v>
      </c>
      <c r="BX56" s="116">
        <v>0</v>
      </c>
      <c r="BY56" s="116">
        <v>0</v>
      </c>
      <c r="BZ56" s="116">
        <v>0</v>
      </c>
      <c r="CA56" s="116">
        <v>0</v>
      </c>
      <c r="CB56" s="116">
        <v>0</v>
      </c>
      <c r="CC56" s="116">
        <v>0</v>
      </c>
      <c r="CD56" s="116">
        <v>0</v>
      </c>
      <c r="CE56" s="116">
        <v>0</v>
      </c>
      <c r="CF56" s="116">
        <v>0</v>
      </c>
      <c r="CG56" s="116">
        <v>0</v>
      </c>
      <c r="CH56" s="116">
        <v>0</v>
      </c>
      <c r="CI56" s="116">
        <v>0</v>
      </c>
      <c r="CJ56" s="116">
        <v>0</v>
      </c>
      <c r="CK56" s="116">
        <v>0</v>
      </c>
      <c r="CL56" s="116">
        <v>0</v>
      </c>
      <c r="CM56" s="116">
        <v>0</v>
      </c>
      <c r="CN56" s="116">
        <v>0</v>
      </c>
      <c r="CO56" s="114">
        <v>0</v>
      </c>
      <c r="CP56" s="116">
        <v>0</v>
      </c>
      <c r="CQ56" s="116">
        <v>0</v>
      </c>
      <c r="CR56" s="116">
        <v>0</v>
      </c>
      <c r="CS56" s="117">
        <v>0</v>
      </c>
      <c r="CT56" s="121">
        <v>0</v>
      </c>
      <c r="CU56" s="118">
        <v>0</v>
      </c>
      <c r="CV56" s="118">
        <v>0</v>
      </c>
      <c r="CW56" s="118">
        <v>0</v>
      </c>
      <c r="CX56" s="122">
        <v>0</v>
      </c>
    </row>
    <row r="57" spans="1:102" ht="24.95" customHeight="1" x14ac:dyDescent="0.2">
      <c r="A57" s="55" t="s">
        <v>7</v>
      </c>
      <c r="B57" s="103">
        <v>4</v>
      </c>
      <c r="C57" s="103">
        <v>501914</v>
      </c>
      <c r="D57" s="103">
        <v>191401</v>
      </c>
      <c r="E57" s="31" t="s">
        <v>581</v>
      </c>
      <c r="F57" s="103">
        <v>3</v>
      </c>
      <c r="G57" s="81" t="s">
        <v>174</v>
      </c>
      <c r="H57" s="115">
        <v>27053</v>
      </c>
      <c r="I57" s="116">
        <v>13018</v>
      </c>
      <c r="J57" s="116">
        <v>4678</v>
      </c>
      <c r="K57" s="116">
        <v>4678</v>
      </c>
      <c r="L57" s="116">
        <v>4679</v>
      </c>
      <c r="M57" s="116">
        <v>0</v>
      </c>
      <c r="N57" s="116">
        <v>0</v>
      </c>
      <c r="O57" s="116">
        <v>0</v>
      </c>
      <c r="P57" s="116">
        <v>0</v>
      </c>
      <c r="Q57" s="116">
        <v>0</v>
      </c>
      <c r="R57" s="116">
        <v>0</v>
      </c>
      <c r="S57" s="116">
        <v>0</v>
      </c>
      <c r="T57" s="116">
        <v>0</v>
      </c>
      <c r="U57" s="116">
        <v>0</v>
      </c>
      <c r="V57" s="116">
        <v>0</v>
      </c>
      <c r="W57" s="116">
        <v>0</v>
      </c>
      <c r="X57" s="116">
        <v>0</v>
      </c>
      <c r="Y57" s="116">
        <v>0</v>
      </c>
      <c r="Z57" s="116">
        <v>0</v>
      </c>
      <c r="AA57" s="116">
        <v>0</v>
      </c>
      <c r="AB57" s="116">
        <v>0</v>
      </c>
      <c r="AC57" s="116">
        <v>0</v>
      </c>
      <c r="AD57" s="116">
        <v>0</v>
      </c>
      <c r="AE57" s="116">
        <v>0</v>
      </c>
      <c r="AF57" s="116">
        <v>0</v>
      </c>
      <c r="AG57" s="116">
        <v>0</v>
      </c>
      <c r="AH57" s="116">
        <v>0</v>
      </c>
      <c r="AI57" s="116">
        <v>0</v>
      </c>
      <c r="AJ57" s="116">
        <v>0</v>
      </c>
      <c r="AK57" s="116">
        <v>0</v>
      </c>
      <c r="AL57" s="116">
        <v>0</v>
      </c>
      <c r="AM57" s="116">
        <v>0</v>
      </c>
      <c r="AN57" s="116">
        <v>0</v>
      </c>
      <c r="AO57" s="116">
        <v>0</v>
      </c>
      <c r="AP57" s="116">
        <v>0</v>
      </c>
      <c r="AQ57" s="116">
        <v>429.85999001568609</v>
      </c>
      <c r="AR57" s="116">
        <v>107</v>
      </c>
      <c r="AS57" s="116">
        <v>107</v>
      </c>
      <c r="AT57" s="116">
        <v>107</v>
      </c>
      <c r="AU57" s="116">
        <v>108.85999001568609</v>
      </c>
      <c r="AV57" s="116">
        <v>0</v>
      </c>
      <c r="AW57" s="116">
        <v>0</v>
      </c>
      <c r="AX57" s="116">
        <v>0</v>
      </c>
      <c r="AY57" s="116">
        <v>0</v>
      </c>
      <c r="AZ57" s="117">
        <v>0</v>
      </c>
      <c r="BA57" s="125">
        <v>0</v>
      </c>
      <c r="BB57" s="116">
        <v>0</v>
      </c>
      <c r="BC57" s="116">
        <v>0</v>
      </c>
      <c r="BD57" s="116">
        <v>0</v>
      </c>
      <c r="BE57" s="116">
        <v>0</v>
      </c>
      <c r="BF57" s="115">
        <v>26078</v>
      </c>
      <c r="BG57" s="116">
        <v>10634</v>
      </c>
      <c r="BH57" s="116">
        <v>5148</v>
      </c>
      <c r="BI57" s="116">
        <v>5148</v>
      </c>
      <c r="BJ57" s="116">
        <v>5148</v>
      </c>
      <c r="BK57" s="124">
        <v>351.38765022597022</v>
      </c>
      <c r="BL57" s="116">
        <v>88</v>
      </c>
      <c r="BM57" s="116">
        <v>88</v>
      </c>
      <c r="BN57" s="116">
        <v>88</v>
      </c>
      <c r="BO57" s="116">
        <v>87.387650225970219</v>
      </c>
      <c r="BP57" s="116">
        <v>0</v>
      </c>
      <c r="BQ57" s="116">
        <v>0</v>
      </c>
      <c r="BR57" s="116">
        <v>0</v>
      </c>
      <c r="BS57" s="116">
        <v>0</v>
      </c>
      <c r="BT57" s="116">
        <v>0</v>
      </c>
      <c r="BU57" s="115">
        <v>47842</v>
      </c>
      <c r="BV57" s="116">
        <v>15910</v>
      </c>
      <c r="BW57" s="116">
        <v>10643</v>
      </c>
      <c r="BX57" s="116">
        <v>10644</v>
      </c>
      <c r="BY57" s="116">
        <v>10645</v>
      </c>
      <c r="BZ57" s="116">
        <v>526</v>
      </c>
      <c r="CA57" s="116">
        <v>132</v>
      </c>
      <c r="CB57" s="116">
        <v>132</v>
      </c>
      <c r="CC57" s="116">
        <v>132</v>
      </c>
      <c r="CD57" s="116">
        <v>130</v>
      </c>
      <c r="CE57" s="116">
        <v>0</v>
      </c>
      <c r="CF57" s="116">
        <v>0</v>
      </c>
      <c r="CG57" s="116">
        <v>0</v>
      </c>
      <c r="CH57" s="116">
        <v>0</v>
      </c>
      <c r="CI57" s="116">
        <v>0</v>
      </c>
      <c r="CJ57" s="116">
        <v>0</v>
      </c>
      <c r="CK57" s="116">
        <v>0</v>
      </c>
      <c r="CL57" s="116">
        <v>0</v>
      </c>
      <c r="CM57" s="116">
        <v>0</v>
      </c>
      <c r="CN57" s="116">
        <v>0</v>
      </c>
      <c r="CO57" s="114">
        <v>10178.76</v>
      </c>
      <c r="CP57" s="116">
        <v>1686</v>
      </c>
      <c r="CQ57" s="116">
        <v>1686</v>
      </c>
      <c r="CR57" s="116">
        <v>3404</v>
      </c>
      <c r="CS57" s="117">
        <v>3402.76</v>
      </c>
      <c r="CT57" s="121">
        <v>42447.611435923973</v>
      </c>
      <c r="CU57" s="118">
        <v>21765.166558980993</v>
      </c>
      <c r="CV57" s="118">
        <v>6732.6665589809927</v>
      </c>
      <c r="CW57" s="118">
        <v>6974.8891589809919</v>
      </c>
      <c r="CX57" s="122">
        <v>6974.8891589809919</v>
      </c>
    </row>
    <row r="58" spans="1:102" ht="24.95" customHeight="1" x14ac:dyDescent="0.2">
      <c r="A58" s="55" t="s">
        <v>7</v>
      </c>
      <c r="B58" s="103">
        <v>4</v>
      </c>
      <c r="C58" s="103">
        <v>502401</v>
      </c>
      <c r="D58" s="103">
        <v>240101</v>
      </c>
      <c r="E58" s="31" t="s">
        <v>563</v>
      </c>
      <c r="F58" s="103">
        <v>3</v>
      </c>
      <c r="G58" s="81" t="s">
        <v>174</v>
      </c>
      <c r="H58" s="115">
        <v>68712</v>
      </c>
      <c r="I58" s="116">
        <v>17178</v>
      </c>
      <c r="J58" s="116">
        <v>17178</v>
      </c>
      <c r="K58" s="116">
        <v>17178</v>
      </c>
      <c r="L58" s="116">
        <v>17178</v>
      </c>
      <c r="M58" s="116">
        <v>9706</v>
      </c>
      <c r="N58" s="116">
        <v>2207</v>
      </c>
      <c r="O58" s="116">
        <v>2646</v>
      </c>
      <c r="P58" s="116">
        <v>2646</v>
      </c>
      <c r="Q58" s="116">
        <v>2207</v>
      </c>
      <c r="R58" s="116">
        <v>3363</v>
      </c>
      <c r="S58" s="116">
        <v>1586</v>
      </c>
      <c r="T58" s="116">
        <v>1292</v>
      </c>
      <c r="U58" s="116">
        <v>265</v>
      </c>
      <c r="V58" s="116">
        <v>220</v>
      </c>
      <c r="W58" s="116">
        <v>5097</v>
      </c>
      <c r="X58" s="116">
        <v>1320</v>
      </c>
      <c r="Y58" s="116">
        <v>1258</v>
      </c>
      <c r="Z58" s="116">
        <v>1373</v>
      </c>
      <c r="AA58" s="116">
        <v>1146</v>
      </c>
      <c r="AB58" s="116">
        <v>9100</v>
      </c>
      <c r="AC58" s="116">
        <v>2500</v>
      </c>
      <c r="AD58" s="116">
        <v>2500</v>
      </c>
      <c r="AE58" s="116">
        <v>1700</v>
      </c>
      <c r="AF58" s="116">
        <v>2400</v>
      </c>
      <c r="AG58" s="116">
        <v>100</v>
      </c>
      <c r="AH58" s="116">
        <v>0</v>
      </c>
      <c r="AI58" s="116">
        <v>100</v>
      </c>
      <c r="AJ58" s="116">
        <v>0</v>
      </c>
      <c r="AK58" s="116">
        <v>0</v>
      </c>
      <c r="AL58" s="116">
        <v>201</v>
      </c>
      <c r="AM58" s="116">
        <v>40</v>
      </c>
      <c r="AN58" s="116">
        <v>81</v>
      </c>
      <c r="AO58" s="116">
        <v>40</v>
      </c>
      <c r="AP58" s="116">
        <v>40</v>
      </c>
      <c r="AQ58" s="116">
        <v>5275.6981836526211</v>
      </c>
      <c r="AR58" s="116">
        <v>1319</v>
      </c>
      <c r="AS58" s="116">
        <v>1319</v>
      </c>
      <c r="AT58" s="116">
        <v>1319</v>
      </c>
      <c r="AU58" s="116">
        <v>1318.6981836526211</v>
      </c>
      <c r="AV58" s="116">
        <v>1560</v>
      </c>
      <c r="AW58" s="116">
        <v>390</v>
      </c>
      <c r="AX58" s="116">
        <v>390</v>
      </c>
      <c r="AY58" s="116">
        <v>390</v>
      </c>
      <c r="AZ58" s="117">
        <v>390</v>
      </c>
      <c r="BA58" s="125">
        <v>36364</v>
      </c>
      <c r="BB58" s="116">
        <v>9091</v>
      </c>
      <c r="BC58" s="116">
        <v>9091</v>
      </c>
      <c r="BD58" s="116">
        <v>9091</v>
      </c>
      <c r="BE58" s="116">
        <v>9091</v>
      </c>
      <c r="BF58" s="115">
        <v>120675</v>
      </c>
      <c r="BG58" s="116">
        <v>30169</v>
      </c>
      <c r="BH58" s="116">
        <v>30169</v>
      </c>
      <c r="BI58" s="116">
        <v>30169</v>
      </c>
      <c r="BJ58" s="116">
        <v>30168</v>
      </c>
      <c r="BK58" s="124">
        <v>10721.940219551838</v>
      </c>
      <c r="BL58" s="116">
        <v>2680</v>
      </c>
      <c r="BM58" s="116">
        <v>2680</v>
      </c>
      <c r="BN58" s="116">
        <v>2680</v>
      </c>
      <c r="BO58" s="116">
        <v>2681.9402195518378</v>
      </c>
      <c r="BP58" s="116">
        <v>164</v>
      </c>
      <c r="BQ58" s="116">
        <v>41</v>
      </c>
      <c r="BR58" s="116">
        <v>41</v>
      </c>
      <c r="BS58" s="116">
        <v>41</v>
      </c>
      <c r="BT58" s="116">
        <v>41</v>
      </c>
      <c r="BU58" s="115">
        <v>63249</v>
      </c>
      <c r="BV58" s="116">
        <v>15812</v>
      </c>
      <c r="BW58" s="116">
        <v>15812</v>
      </c>
      <c r="BX58" s="116">
        <v>15812</v>
      </c>
      <c r="BY58" s="116">
        <v>15813</v>
      </c>
      <c r="BZ58" s="116">
        <v>6449</v>
      </c>
      <c r="CA58" s="116">
        <v>1612</v>
      </c>
      <c r="CB58" s="116">
        <v>1612</v>
      </c>
      <c r="CC58" s="116">
        <v>1612</v>
      </c>
      <c r="CD58" s="116">
        <v>1613</v>
      </c>
      <c r="CE58" s="116">
        <v>4286</v>
      </c>
      <c r="CF58" s="116">
        <v>1072</v>
      </c>
      <c r="CG58" s="116">
        <v>1072</v>
      </c>
      <c r="CH58" s="116">
        <v>1072</v>
      </c>
      <c r="CI58" s="116">
        <v>1070</v>
      </c>
      <c r="CJ58" s="116">
        <v>0</v>
      </c>
      <c r="CK58" s="116">
        <v>0</v>
      </c>
      <c r="CL58" s="116">
        <v>0</v>
      </c>
      <c r="CM58" s="116">
        <v>0</v>
      </c>
      <c r="CN58" s="116">
        <v>0</v>
      </c>
      <c r="CO58" s="114">
        <v>137720.57</v>
      </c>
      <c r="CP58" s="116">
        <v>34430</v>
      </c>
      <c r="CQ58" s="116">
        <v>34430</v>
      </c>
      <c r="CR58" s="116">
        <v>34430</v>
      </c>
      <c r="CS58" s="117">
        <v>34430.570000000007</v>
      </c>
      <c r="CT58" s="121">
        <v>235272.32026511396</v>
      </c>
      <c r="CU58" s="118">
        <v>58818.08006627849</v>
      </c>
      <c r="CV58" s="118">
        <v>58818.08006627849</v>
      </c>
      <c r="CW58" s="118">
        <v>58818.08006627849</v>
      </c>
      <c r="CX58" s="122">
        <v>58818.08006627849</v>
      </c>
    </row>
    <row r="59" spans="1:102" ht="24.95" customHeight="1" x14ac:dyDescent="0.2">
      <c r="A59" s="55" t="s">
        <v>7</v>
      </c>
      <c r="B59" s="103">
        <v>4</v>
      </c>
      <c r="C59" s="103">
        <v>503201</v>
      </c>
      <c r="D59" s="103">
        <v>320101</v>
      </c>
      <c r="E59" s="31" t="s">
        <v>651</v>
      </c>
      <c r="F59" s="103">
        <v>3</v>
      </c>
      <c r="G59" s="81" t="s">
        <v>174</v>
      </c>
      <c r="H59" s="115">
        <v>36659.313355686172</v>
      </c>
      <c r="I59" s="116">
        <v>9165</v>
      </c>
      <c r="J59" s="116">
        <v>9165</v>
      </c>
      <c r="K59" s="116">
        <v>9165</v>
      </c>
      <c r="L59" s="116">
        <v>9164.3133556861721</v>
      </c>
      <c r="M59" s="116">
        <v>5773</v>
      </c>
      <c r="N59" s="116">
        <v>1311</v>
      </c>
      <c r="O59" s="116">
        <v>1575</v>
      </c>
      <c r="P59" s="116">
        <v>1575</v>
      </c>
      <c r="Q59" s="116">
        <v>1312</v>
      </c>
      <c r="R59" s="116">
        <v>1945</v>
      </c>
      <c r="S59" s="116">
        <v>770</v>
      </c>
      <c r="T59" s="116">
        <v>886</v>
      </c>
      <c r="U59" s="116">
        <v>157</v>
      </c>
      <c r="V59" s="116">
        <v>132</v>
      </c>
      <c r="W59" s="116">
        <v>2610</v>
      </c>
      <c r="X59" s="116">
        <v>503</v>
      </c>
      <c r="Y59" s="116">
        <v>979</v>
      </c>
      <c r="Z59" s="116">
        <v>615</v>
      </c>
      <c r="AA59" s="116">
        <v>513</v>
      </c>
      <c r="AB59" s="116">
        <v>3780</v>
      </c>
      <c r="AC59" s="116">
        <v>750</v>
      </c>
      <c r="AD59" s="116">
        <v>990</v>
      </c>
      <c r="AE59" s="116">
        <v>990</v>
      </c>
      <c r="AF59" s="116">
        <v>1050</v>
      </c>
      <c r="AG59" s="116">
        <v>5</v>
      </c>
      <c r="AH59" s="116">
        <v>0</v>
      </c>
      <c r="AI59" s="116">
        <v>5</v>
      </c>
      <c r="AJ59" s="116">
        <v>0</v>
      </c>
      <c r="AK59" s="116">
        <v>0</v>
      </c>
      <c r="AL59" s="116">
        <v>146</v>
      </c>
      <c r="AM59" s="116">
        <v>0</v>
      </c>
      <c r="AN59" s="116">
        <v>5</v>
      </c>
      <c r="AO59" s="116">
        <v>100</v>
      </c>
      <c r="AP59" s="116">
        <v>41</v>
      </c>
      <c r="AQ59" s="116">
        <v>4523.7813282500338</v>
      </c>
      <c r="AR59" s="116">
        <v>1131</v>
      </c>
      <c r="AS59" s="116">
        <v>1131</v>
      </c>
      <c r="AT59" s="116">
        <v>1131</v>
      </c>
      <c r="AU59" s="116">
        <v>1130.7813282500338</v>
      </c>
      <c r="AV59" s="116">
        <v>0</v>
      </c>
      <c r="AW59" s="116">
        <v>0</v>
      </c>
      <c r="AX59" s="116">
        <v>0</v>
      </c>
      <c r="AY59" s="116">
        <v>0</v>
      </c>
      <c r="AZ59" s="117">
        <v>0</v>
      </c>
      <c r="BA59" s="125">
        <v>19779</v>
      </c>
      <c r="BB59" s="116">
        <v>4945</v>
      </c>
      <c r="BC59" s="116">
        <v>4945</v>
      </c>
      <c r="BD59" s="116">
        <v>4945</v>
      </c>
      <c r="BE59" s="116">
        <v>4944</v>
      </c>
      <c r="BF59" s="115">
        <v>65639</v>
      </c>
      <c r="BG59" s="116">
        <v>16410</v>
      </c>
      <c r="BH59" s="116">
        <v>16410</v>
      </c>
      <c r="BI59" s="116">
        <v>16410</v>
      </c>
      <c r="BJ59" s="116">
        <v>16409</v>
      </c>
      <c r="BK59" s="124">
        <v>9801.6133822639695</v>
      </c>
      <c r="BL59" s="116">
        <v>2450</v>
      </c>
      <c r="BM59" s="116">
        <v>2450</v>
      </c>
      <c r="BN59" s="116">
        <v>2450</v>
      </c>
      <c r="BO59" s="116">
        <v>2451.6133822639695</v>
      </c>
      <c r="BP59" s="116">
        <v>0</v>
      </c>
      <c r="BQ59" s="116">
        <v>0</v>
      </c>
      <c r="BR59" s="116">
        <v>0</v>
      </c>
      <c r="BS59" s="116">
        <v>0</v>
      </c>
      <c r="BT59" s="116">
        <v>0</v>
      </c>
      <c r="BU59" s="115">
        <v>30655</v>
      </c>
      <c r="BV59" s="116">
        <v>7664</v>
      </c>
      <c r="BW59" s="116">
        <v>7664</v>
      </c>
      <c r="BX59" s="116">
        <v>7664</v>
      </c>
      <c r="BY59" s="116">
        <v>7663</v>
      </c>
      <c r="BZ59" s="116">
        <v>5528</v>
      </c>
      <c r="CA59" s="116">
        <v>1382</v>
      </c>
      <c r="CB59" s="116">
        <v>1382</v>
      </c>
      <c r="CC59" s="116">
        <v>1382</v>
      </c>
      <c r="CD59" s="116">
        <v>1382</v>
      </c>
      <c r="CE59" s="116">
        <v>0</v>
      </c>
      <c r="CF59" s="116">
        <v>0</v>
      </c>
      <c r="CG59" s="116">
        <v>0</v>
      </c>
      <c r="CH59" s="116">
        <v>0</v>
      </c>
      <c r="CI59" s="116">
        <v>0</v>
      </c>
      <c r="CJ59" s="116">
        <v>0</v>
      </c>
      <c r="CK59" s="116">
        <v>0</v>
      </c>
      <c r="CL59" s="116">
        <v>0</v>
      </c>
      <c r="CM59" s="116">
        <v>0</v>
      </c>
      <c r="CN59" s="116">
        <v>0</v>
      </c>
      <c r="CO59" s="114">
        <v>123299.79</v>
      </c>
      <c r="CP59" s="116">
        <v>30825</v>
      </c>
      <c r="CQ59" s="116">
        <v>30825</v>
      </c>
      <c r="CR59" s="116">
        <v>30825</v>
      </c>
      <c r="CS59" s="117">
        <v>30824.789999999994</v>
      </c>
      <c r="CT59" s="121">
        <v>134481.58671746845</v>
      </c>
      <c r="CU59" s="118">
        <v>33620.396679367113</v>
      </c>
      <c r="CV59" s="118">
        <v>33620.396679367113</v>
      </c>
      <c r="CW59" s="118">
        <v>33620.396679367113</v>
      </c>
      <c r="CX59" s="122">
        <v>33620.396679367113</v>
      </c>
    </row>
    <row r="60" spans="1:102" ht="24.95" customHeight="1" x14ac:dyDescent="0.2">
      <c r="A60" s="55" t="s">
        <v>7</v>
      </c>
      <c r="B60" s="103">
        <v>3</v>
      </c>
      <c r="C60" s="103">
        <v>502501</v>
      </c>
      <c r="D60" s="103">
        <v>250101</v>
      </c>
      <c r="E60" s="31" t="s">
        <v>468</v>
      </c>
      <c r="F60" s="103">
        <v>3</v>
      </c>
      <c r="G60" s="81" t="s">
        <v>174</v>
      </c>
      <c r="H60" s="115">
        <v>48764</v>
      </c>
      <c r="I60" s="116">
        <v>12191</v>
      </c>
      <c r="J60" s="116">
        <v>12191</v>
      </c>
      <c r="K60" s="116">
        <v>12191</v>
      </c>
      <c r="L60" s="116">
        <v>12191</v>
      </c>
      <c r="M60" s="116">
        <v>7968</v>
      </c>
      <c r="N60" s="116">
        <v>1813</v>
      </c>
      <c r="O60" s="116">
        <v>2172</v>
      </c>
      <c r="P60" s="116">
        <v>2172</v>
      </c>
      <c r="Q60" s="116">
        <v>1811</v>
      </c>
      <c r="R60" s="116">
        <v>1097</v>
      </c>
      <c r="S60" s="116">
        <v>604</v>
      </c>
      <c r="T60" s="116">
        <v>94</v>
      </c>
      <c r="U60" s="116">
        <v>217</v>
      </c>
      <c r="V60" s="116">
        <v>182</v>
      </c>
      <c r="W60" s="116">
        <v>2763</v>
      </c>
      <c r="X60" s="116">
        <v>53</v>
      </c>
      <c r="Y60" s="116">
        <v>964</v>
      </c>
      <c r="Z60" s="116">
        <v>952</v>
      </c>
      <c r="AA60" s="116">
        <v>794</v>
      </c>
      <c r="AB60" s="116">
        <v>9473</v>
      </c>
      <c r="AC60" s="116">
        <v>3279</v>
      </c>
      <c r="AD60" s="116">
        <v>2806</v>
      </c>
      <c r="AE60" s="116">
        <v>1256</v>
      </c>
      <c r="AF60" s="116">
        <v>2132</v>
      </c>
      <c r="AG60" s="116">
        <v>0</v>
      </c>
      <c r="AH60" s="116">
        <v>0</v>
      </c>
      <c r="AI60" s="116">
        <v>0</v>
      </c>
      <c r="AJ60" s="116">
        <v>0</v>
      </c>
      <c r="AK60" s="116">
        <v>0</v>
      </c>
      <c r="AL60" s="116">
        <v>125</v>
      </c>
      <c r="AM60" s="116">
        <v>55</v>
      </c>
      <c r="AN60" s="116">
        <v>35</v>
      </c>
      <c r="AO60" s="116">
        <v>20</v>
      </c>
      <c r="AP60" s="116">
        <v>15</v>
      </c>
      <c r="AQ60" s="116">
        <v>0</v>
      </c>
      <c r="AR60" s="116">
        <v>0</v>
      </c>
      <c r="AS60" s="116">
        <v>0</v>
      </c>
      <c r="AT60" s="116">
        <v>0</v>
      </c>
      <c r="AU60" s="116">
        <v>0</v>
      </c>
      <c r="AV60" s="116">
        <v>0</v>
      </c>
      <c r="AW60" s="116">
        <v>0</v>
      </c>
      <c r="AX60" s="116">
        <v>0</v>
      </c>
      <c r="AY60" s="116">
        <v>0</v>
      </c>
      <c r="AZ60" s="117">
        <v>0</v>
      </c>
      <c r="BA60" s="125">
        <v>20000</v>
      </c>
      <c r="BB60" s="116">
        <v>5000</v>
      </c>
      <c r="BC60" s="116">
        <v>5000</v>
      </c>
      <c r="BD60" s="116">
        <v>5000</v>
      </c>
      <c r="BE60" s="116">
        <v>5000</v>
      </c>
      <c r="BF60" s="115">
        <v>86610</v>
      </c>
      <c r="BG60" s="116">
        <v>21653</v>
      </c>
      <c r="BH60" s="116">
        <v>21653</v>
      </c>
      <c r="BI60" s="116">
        <v>21653</v>
      </c>
      <c r="BJ60" s="116">
        <v>21651</v>
      </c>
      <c r="BK60" s="124">
        <v>0</v>
      </c>
      <c r="BL60" s="116">
        <v>0</v>
      </c>
      <c r="BM60" s="116">
        <v>0</v>
      </c>
      <c r="BN60" s="116">
        <v>0</v>
      </c>
      <c r="BO60" s="116">
        <v>0</v>
      </c>
      <c r="BP60" s="116">
        <v>0</v>
      </c>
      <c r="BQ60" s="116">
        <v>0</v>
      </c>
      <c r="BR60" s="116">
        <v>0</v>
      </c>
      <c r="BS60" s="116">
        <v>0</v>
      </c>
      <c r="BT60" s="116">
        <v>0</v>
      </c>
      <c r="BU60" s="115">
        <v>40909</v>
      </c>
      <c r="BV60" s="116">
        <v>10227</v>
      </c>
      <c r="BW60" s="116">
        <v>10227</v>
      </c>
      <c r="BX60" s="116">
        <v>10227</v>
      </c>
      <c r="BY60" s="116">
        <v>10228</v>
      </c>
      <c r="BZ60" s="116">
        <v>0</v>
      </c>
      <c r="CA60" s="116">
        <v>0</v>
      </c>
      <c r="CB60" s="116">
        <v>0</v>
      </c>
      <c r="CC60" s="116">
        <v>0</v>
      </c>
      <c r="CD60" s="116">
        <v>0</v>
      </c>
      <c r="CE60" s="116">
        <v>0</v>
      </c>
      <c r="CF60" s="116">
        <v>0</v>
      </c>
      <c r="CG60" s="116">
        <v>0</v>
      </c>
      <c r="CH60" s="116">
        <v>0</v>
      </c>
      <c r="CI60" s="116">
        <v>0</v>
      </c>
      <c r="CJ60" s="116">
        <v>0</v>
      </c>
      <c r="CK60" s="116">
        <v>0</v>
      </c>
      <c r="CL60" s="116">
        <v>0</v>
      </c>
      <c r="CM60" s="116">
        <v>0</v>
      </c>
      <c r="CN60" s="116">
        <v>0</v>
      </c>
      <c r="CO60" s="114">
        <v>0</v>
      </c>
      <c r="CP60" s="116">
        <v>0</v>
      </c>
      <c r="CQ60" s="116">
        <v>0</v>
      </c>
      <c r="CR60" s="116">
        <v>0</v>
      </c>
      <c r="CS60" s="117">
        <v>0</v>
      </c>
      <c r="CT60" s="121">
        <v>153422.15819505381</v>
      </c>
      <c r="CU60" s="118">
        <v>38355.539548763452</v>
      </c>
      <c r="CV60" s="118">
        <v>38355.539548763452</v>
      </c>
      <c r="CW60" s="118">
        <v>38355.539548763452</v>
      </c>
      <c r="CX60" s="122">
        <v>38355.539548763452</v>
      </c>
    </row>
    <row r="61" spans="1:102" ht="24.95" customHeight="1" x14ac:dyDescent="0.2">
      <c r="A61" s="55" t="s">
        <v>7</v>
      </c>
      <c r="B61" s="103">
        <v>3</v>
      </c>
      <c r="C61" s="103">
        <v>502502</v>
      </c>
      <c r="D61" s="103">
        <v>250401</v>
      </c>
      <c r="E61" s="31" t="s">
        <v>461</v>
      </c>
      <c r="F61" s="103">
        <v>3</v>
      </c>
      <c r="G61" s="81" t="s">
        <v>174</v>
      </c>
      <c r="H61" s="115">
        <v>2492</v>
      </c>
      <c r="I61" s="116">
        <v>623</v>
      </c>
      <c r="J61" s="116">
        <v>623</v>
      </c>
      <c r="K61" s="116">
        <v>623</v>
      </c>
      <c r="L61" s="116">
        <v>623</v>
      </c>
      <c r="M61" s="116">
        <v>0</v>
      </c>
      <c r="N61" s="116">
        <v>0</v>
      </c>
      <c r="O61" s="116">
        <v>0</v>
      </c>
      <c r="P61" s="116">
        <v>0</v>
      </c>
      <c r="Q61" s="116">
        <v>0</v>
      </c>
      <c r="R61" s="116">
        <v>0</v>
      </c>
      <c r="S61" s="116">
        <v>0</v>
      </c>
      <c r="T61" s="116">
        <v>0</v>
      </c>
      <c r="U61" s="116">
        <v>0</v>
      </c>
      <c r="V61" s="116">
        <v>0</v>
      </c>
      <c r="W61" s="116">
        <v>0</v>
      </c>
      <c r="X61" s="116">
        <v>0</v>
      </c>
      <c r="Y61" s="116">
        <v>0</v>
      </c>
      <c r="Z61" s="116">
        <v>0</v>
      </c>
      <c r="AA61" s="116">
        <v>0</v>
      </c>
      <c r="AB61" s="116">
        <v>0</v>
      </c>
      <c r="AC61" s="116">
        <v>0</v>
      </c>
      <c r="AD61" s="116">
        <v>0</v>
      </c>
      <c r="AE61" s="116">
        <v>0</v>
      </c>
      <c r="AF61" s="116">
        <v>0</v>
      </c>
      <c r="AG61" s="116">
        <v>0</v>
      </c>
      <c r="AH61" s="116">
        <v>0</v>
      </c>
      <c r="AI61" s="116">
        <v>0</v>
      </c>
      <c r="AJ61" s="116">
        <v>0</v>
      </c>
      <c r="AK61" s="116">
        <v>0</v>
      </c>
      <c r="AL61" s="116">
        <v>0</v>
      </c>
      <c r="AM61" s="116">
        <v>0</v>
      </c>
      <c r="AN61" s="116">
        <v>0</v>
      </c>
      <c r="AO61" s="116">
        <v>0</v>
      </c>
      <c r="AP61" s="116">
        <v>0</v>
      </c>
      <c r="AQ61" s="116">
        <v>2492</v>
      </c>
      <c r="AR61" s="116">
        <v>623</v>
      </c>
      <c r="AS61" s="116">
        <v>623</v>
      </c>
      <c r="AT61" s="116">
        <v>623</v>
      </c>
      <c r="AU61" s="116">
        <v>623</v>
      </c>
      <c r="AV61" s="116">
        <v>0</v>
      </c>
      <c r="AW61" s="116">
        <v>0</v>
      </c>
      <c r="AX61" s="116">
        <v>0</v>
      </c>
      <c r="AY61" s="116">
        <v>0</v>
      </c>
      <c r="AZ61" s="117">
        <v>0</v>
      </c>
      <c r="BA61" s="125">
        <v>0</v>
      </c>
      <c r="BB61" s="116">
        <v>0</v>
      </c>
      <c r="BC61" s="116">
        <v>0</v>
      </c>
      <c r="BD61" s="116">
        <v>0</v>
      </c>
      <c r="BE61" s="116">
        <v>0</v>
      </c>
      <c r="BF61" s="115">
        <v>2117</v>
      </c>
      <c r="BG61" s="116">
        <v>529</v>
      </c>
      <c r="BH61" s="116">
        <v>529</v>
      </c>
      <c r="BI61" s="116">
        <v>529</v>
      </c>
      <c r="BJ61" s="116">
        <v>530</v>
      </c>
      <c r="BK61" s="124">
        <v>2117</v>
      </c>
      <c r="BL61" s="116">
        <v>529</v>
      </c>
      <c r="BM61" s="116">
        <v>529</v>
      </c>
      <c r="BN61" s="116">
        <v>529</v>
      </c>
      <c r="BO61" s="116">
        <v>530</v>
      </c>
      <c r="BP61" s="116">
        <v>0</v>
      </c>
      <c r="BQ61" s="116">
        <v>0</v>
      </c>
      <c r="BR61" s="116">
        <v>0</v>
      </c>
      <c r="BS61" s="116">
        <v>0</v>
      </c>
      <c r="BT61" s="116">
        <v>0</v>
      </c>
      <c r="BU61" s="115">
        <v>20839</v>
      </c>
      <c r="BV61" s="116">
        <v>5210</v>
      </c>
      <c r="BW61" s="116">
        <v>5210</v>
      </c>
      <c r="BX61" s="116">
        <v>5210</v>
      </c>
      <c r="BY61" s="116">
        <v>5209</v>
      </c>
      <c r="BZ61" s="116">
        <v>20839</v>
      </c>
      <c r="CA61" s="116">
        <v>5210</v>
      </c>
      <c r="CB61" s="116">
        <v>5210</v>
      </c>
      <c r="CC61" s="116">
        <v>5210</v>
      </c>
      <c r="CD61" s="116">
        <v>5209</v>
      </c>
      <c r="CE61" s="116">
        <v>0</v>
      </c>
      <c r="CF61" s="116">
        <v>0</v>
      </c>
      <c r="CG61" s="116">
        <v>0</v>
      </c>
      <c r="CH61" s="116">
        <v>0</v>
      </c>
      <c r="CI61" s="116">
        <v>0</v>
      </c>
      <c r="CJ61" s="116">
        <v>0</v>
      </c>
      <c r="CK61" s="116">
        <v>0</v>
      </c>
      <c r="CL61" s="116">
        <v>0</v>
      </c>
      <c r="CM61" s="116">
        <v>0</v>
      </c>
      <c r="CN61" s="116">
        <v>0</v>
      </c>
      <c r="CO61" s="114">
        <v>123955.28</v>
      </c>
      <c r="CP61" s="116">
        <v>30989</v>
      </c>
      <c r="CQ61" s="116">
        <v>30989</v>
      </c>
      <c r="CR61" s="116">
        <v>30989</v>
      </c>
      <c r="CS61" s="117">
        <v>30988.28</v>
      </c>
      <c r="CT61" s="121">
        <v>21475.252260000001</v>
      </c>
      <c r="CU61" s="118">
        <v>5368.8130650000003</v>
      </c>
      <c r="CV61" s="118">
        <v>5368.8130650000003</v>
      </c>
      <c r="CW61" s="118">
        <v>5368.8130650000003</v>
      </c>
      <c r="CX61" s="122">
        <v>5368.8130650000003</v>
      </c>
    </row>
    <row r="62" spans="1:102" ht="24.95" customHeight="1" x14ac:dyDescent="0.2">
      <c r="A62" s="55" t="s">
        <v>7</v>
      </c>
      <c r="B62" s="103">
        <v>3</v>
      </c>
      <c r="C62" s="103">
        <v>502601</v>
      </c>
      <c r="D62" s="103">
        <v>260101</v>
      </c>
      <c r="E62" s="31" t="s">
        <v>462</v>
      </c>
      <c r="F62" s="103">
        <v>3</v>
      </c>
      <c r="G62" s="81" t="s">
        <v>174</v>
      </c>
      <c r="H62" s="115">
        <v>86534</v>
      </c>
      <c r="I62" s="116">
        <v>21634</v>
      </c>
      <c r="J62" s="116">
        <v>21634</v>
      </c>
      <c r="K62" s="116">
        <v>21634</v>
      </c>
      <c r="L62" s="116">
        <v>21632</v>
      </c>
      <c r="M62" s="116">
        <v>14077</v>
      </c>
      <c r="N62" s="116">
        <v>3410</v>
      </c>
      <c r="O62" s="116">
        <v>3654</v>
      </c>
      <c r="P62" s="116">
        <v>3654</v>
      </c>
      <c r="Q62" s="116">
        <v>3359</v>
      </c>
      <c r="R62" s="116">
        <v>2558</v>
      </c>
      <c r="S62" s="116">
        <v>1240</v>
      </c>
      <c r="T62" s="116">
        <v>616</v>
      </c>
      <c r="U62" s="116">
        <v>365</v>
      </c>
      <c r="V62" s="116">
        <v>337</v>
      </c>
      <c r="W62" s="116">
        <v>7229</v>
      </c>
      <c r="X62" s="116">
        <v>1819</v>
      </c>
      <c r="Y62" s="116">
        <v>2002</v>
      </c>
      <c r="Z62" s="116">
        <v>1776</v>
      </c>
      <c r="AA62" s="116">
        <v>1632</v>
      </c>
      <c r="AB62" s="116">
        <v>18170</v>
      </c>
      <c r="AC62" s="116">
        <v>4890</v>
      </c>
      <c r="AD62" s="116">
        <v>4830</v>
      </c>
      <c r="AE62" s="116">
        <v>3720</v>
      </c>
      <c r="AF62" s="116">
        <v>4730</v>
      </c>
      <c r="AG62" s="116">
        <v>8</v>
      </c>
      <c r="AH62" s="116">
        <v>0</v>
      </c>
      <c r="AI62" s="116">
        <v>8</v>
      </c>
      <c r="AJ62" s="116">
        <v>0</v>
      </c>
      <c r="AK62" s="116">
        <v>0</v>
      </c>
      <c r="AL62" s="116">
        <v>172</v>
      </c>
      <c r="AM62" s="116">
        <v>52</v>
      </c>
      <c r="AN62" s="116">
        <v>68</v>
      </c>
      <c r="AO62" s="116">
        <v>45</v>
      </c>
      <c r="AP62" s="116">
        <v>7</v>
      </c>
      <c r="AQ62" s="116">
        <v>5133.3534366977055</v>
      </c>
      <c r="AR62" s="116">
        <v>1283</v>
      </c>
      <c r="AS62" s="116">
        <v>1283</v>
      </c>
      <c r="AT62" s="116">
        <v>1283</v>
      </c>
      <c r="AU62" s="116">
        <v>1284.3534366977055</v>
      </c>
      <c r="AV62" s="116">
        <v>7517</v>
      </c>
      <c r="AW62" s="116">
        <v>1879</v>
      </c>
      <c r="AX62" s="116">
        <v>1879</v>
      </c>
      <c r="AY62" s="116">
        <v>1879</v>
      </c>
      <c r="AZ62" s="117">
        <v>1880</v>
      </c>
      <c r="BA62" s="125">
        <v>50482</v>
      </c>
      <c r="BB62" s="116">
        <v>12621</v>
      </c>
      <c r="BC62" s="116">
        <v>12621</v>
      </c>
      <c r="BD62" s="116">
        <v>12621</v>
      </c>
      <c r="BE62" s="116">
        <v>12619</v>
      </c>
      <c r="BF62" s="115">
        <v>175570</v>
      </c>
      <c r="BG62" s="116">
        <v>43893</v>
      </c>
      <c r="BH62" s="116">
        <v>43893</v>
      </c>
      <c r="BI62" s="116">
        <v>43893</v>
      </c>
      <c r="BJ62" s="116">
        <v>43891</v>
      </c>
      <c r="BK62" s="124">
        <v>12569.045640661881</v>
      </c>
      <c r="BL62" s="116">
        <v>3142</v>
      </c>
      <c r="BM62" s="116">
        <v>3142</v>
      </c>
      <c r="BN62" s="116">
        <v>3142</v>
      </c>
      <c r="BO62" s="116">
        <v>3143.0456406618814</v>
      </c>
      <c r="BP62" s="116">
        <v>0</v>
      </c>
      <c r="BQ62" s="116">
        <v>0</v>
      </c>
      <c r="BR62" s="116">
        <v>0</v>
      </c>
      <c r="BS62" s="116">
        <v>0</v>
      </c>
      <c r="BT62" s="116">
        <v>0</v>
      </c>
      <c r="BU62" s="115">
        <v>72795</v>
      </c>
      <c r="BV62" s="116">
        <v>18199</v>
      </c>
      <c r="BW62" s="116">
        <v>18199</v>
      </c>
      <c r="BX62" s="116">
        <v>18199</v>
      </c>
      <c r="BY62" s="116">
        <v>18198</v>
      </c>
      <c r="BZ62" s="116">
        <v>6273</v>
      </c>
      <c r="CA62" s="116">
        <v>1568</v>
      </c>
      <c r="CB62" s="116">
        <v>1568</v>
      </c>
      <c r="CC62" s="116">
        <v>1568</v>
      </c>
      <c r="CD62" s="116">
        <v>1569</v>
      </c>
      <c r="CE62" s="116">
        <v>0</v>
      </c>
      <c r="CF62" s="116">
        <v>0</v>
      </c>
      <c r="CG62" s="116">
        <v>0</v>
      </c>
      <c r="CH62" s="116">
        <v>0</v>
      </c>
      <c r="CI62" s="116">
        <v>0</v>
      </c>
      <c r="CJ62" s="116">
        <v>0</v>
      </c>
      <c r="CK62" s="116">
        <v>0</v>
      </c>
      <c r="CL62" s="116">
        <v>0</v>
      </c>
      <c r="CM62" s="116">
        <v>0</v>
      </c>
      <c r="CN62" s="116">
        <v>0</v>
      </c>
      <c r="CO62" s="114">
        <v>152327.19</v>
      </c>
      <c r="CP62" s="116">
        <v>38082</v>
      </c>
      <c r="CQ62" s="116">
        <v>38082</v>
      </c>
      <c r="CR62" s="116">
        <v>38082</v>
      </c>
      <c r="CS62" s="117">
        <v>38081.19</v>
      </c>
      <c r="CT62" s="121">
        <v>325467.23946279043</v>
      </c>
      <c r="CU62" s="118">
        <v>81366.809865697607</v>
      </c>
      <c r="CV62" s="118">
        <v>81366.809865697607</v>
      </c>
      <c r="CW62" s="118">
        <v>81366.809865697607</v>
      </c>
      <c r="CX62" s="122">
        <v>81366.809865697607</v>
      </c>
    </row>
    <row r="63" spans="1:102" ht="24.95" customHeight="1" x14ac:dyDescent="0.2">
      <c r="A63" s="55" t="s">
        <v>7</v>
      </c>
      <c r="B63" s="103">
        <v>3</v>
      </c>
      <c r="C63" s="103">
        <v>506201</v>
      </c>
      <c r="D63" s="103">
        <v>260301</v>
      </c>
      <c r="E63" s="31" t="s">
        <v>465</v>
      </c>
      <c r="F63" s="103">
        <v>3</v>
      </c>
      <c r="G63" s="81" t="s">
        <v>174</v>
      </c>
      <c r="H63" s="115">
        <v>43496</v>
      </c>
      <c r="I63" s="116">
        <v>10874</v>
      </c>
      <c r="J63" s="116">
        <v>10874</v>
      </c>
      <c r="K63" s="116">
        <v>10874</v>
      </c>
      <c r="L63" s="116">
        <v>10874</v>
      </c>
      <c r="M63" s="116">
        <v>6552</v>
      </c>
      <c r="N63" s="116">
        <v>1488</v>
      </c>
      <c r="O63" s="116">
        <v>1788</v>
      </c>
      <c r="P63" s="116">
        <v>1788</v>
      </c>
      <c r="Q63" s="116">
        <v>1488</v>
      </c>
      <c r="R63" s="116">
        <v>1537</v>
      </c>
      <c r="S63" s="116">
        <v>590</v>
      </c>
      <c r="T63" s="116">
        <v>620</v>
      </c>
      <c r="U63" s="116">
        <v>179</v>
      </c>
      <c r="V63" s="116">
        <v>148</v>
      </c>
      <c r="W63" s="116">
        <v>2719</v>
      </c>
      <c r="X63" s="116">
        <v>494</v>
      </c>
      <c r="Y63" s="116">
        <v>859</v>
      </c>
      <c r="Z63" s="116">
        <v>746</v>
      </c>
      <c r="AA63" s="116">
        <v>620</v>
      </c>
      <c r="AB63" s="116">
        <v>6300</v>
      </c>
      <c r="AC63" s="116">
        <v>1500</v>
      </c>
      <c r="AD63" s="116">
        <v>1500</v>
      </c>
      <c r="AE63" s="116">
        <v>1300</v>
      </c>
      <c r="AF63" s="116">
        <v>2000</v>
      </c>
      <c r="AG63" s="116">
        <v>0</v>
      </c>
      <c r="AH63" s="116">
        <v>0</v>
      </c>
      <c r="AI63" s="116">
        <v>0</v>
      </c>
      <c r="AJ63" s="116">
        <v>0</v>
      </c>
      <c r="AK63" s="116">
        <v>0</v>
      </c>
      <c r="AL63" s="116">
        <v>67</v>
      </c>
      <c r="AM63" s="116">
        <v>0</v>
      </c>
      <c r="AN63" s="116">
        <v>0</v>
      </c>
      <c r="AO63" s="116">
        <v>30</v>
      </c>
      <c r="AP63" s="116">
        <v>37</v>
      </c>
      <c r="AQ63" s="116">
        <v>2911.8191418404049</v>
      </c>
      <c r="AR63" s="116">
        <v>728</v>
      </c>
      <c r="AS63" s="116">
        <v>728</v>
      </c>
      <c r="AT63" s="116">
        <v>728</v>
      </c>
      <c r="AU63" s="116">
        <v>727.81914184040488</v>
      </c>
      <c r="AV63" s="116">
        <v>0</v>
      </c>
      <c r="AW63" s="116">
        <v>0</v>
      </c>
      <c r="AX63" s="116">
        <v>0</v>
      </c>
      <c r="AY63" s="116">
        <v>0</v>
      </c>
      <c r="AZ63" s="117">
        <v>0</v>
      </c>
      <c r="BA63" s="125">
        <v>15415</v>
      </c>
      <c r="BB63" s="116">
        <v>3854</v>
      </c>
      <c r="BC63" s="116">
        <v>3854</v>
      </c>
      <c r="BD63" s="116">
        <v>3854</v>
      </c>
      <c r="BE63" s="116">
        <v>3853</v>
      </c>
      <c r="BF63" s="115">
        <v>77000</v>
      </c>
      <c r="BG63" s="116">
        <v>19250</v>
      </c>
      <c r="BH63" s="116">
        <v>19250</v>
      </c>
      <c r="BI63" s="116">
        <v>19250</v>
      </c>
      <c r="BJ63" s="116">
        <v>19250</v>
      </c>
      <c r="BK63" s="124">
        <v>6145.6579658301189</v>
      </c>
      <c r="BL63" s="116">
        <v>1536</v>
      </c>
      <c r="BM63" s="116">
        <v>1536</v>
      </c>
      <c r="BN63" s="116">
        <v>1536</v>
      </c>
      <c r="BO63" s="116">
        <v>1537.6579658301189</v>
      </c>
      <c r="BP63" s="116">
        <v>0</v>
      </c>
      <c r="BQ63" s="116">
        <v>0</v>
      </c>
      <c r="BR63" s="116">
        <v>0</v>
      </c>
      <c r="BS63" s="116">
        <v>0</v>
      </c>
      <c r="BT63" s="116">
        <v>0</v>
      </c>
      <c r="BU63" s="115">
        <v>37578</v>
      </c>
      <c r="BV63" s="116">
        <v>9395</v>
      </c>
      <c r="BW63" s="116">
        <v>9395</v>
      </c>
      <c r="BX63" s="116">
        <v>9395</v>
      </c>
      <c r="BY63" s="116">
        <v>9393</v>
      </c>
      <c r="BZ63" s="116">
        <v>3559</v>
      </c>
      <c r="CA63" s="116">
        <v>890</v>
      </c>
      <c r="CB63" s="116">
        <v>890</v>
      </c>
      <c r="CC63" s="116">
        <v>890</v>
      </c>
      <c r="CD63" s="116">
        <v>889</v>
      </c>
      <c r="CE63" s="116">
        <v>0</v>
      </c>
      <c r="CF63" s="116">
        <v>0</v>
      </c>
      <c r="CG63" s="116">
        <v>0</v>
      </c>
      <c r="CH63" s="116">
        <v>0</v>
      </c>
      <c r="CI63" s="116">
        <v>0</v>
      </c>
      <c r="CJ63" s="116">
        <v>0</v>
      </c>
      <c r="CK63" s="116">
        <v>0</v>
      </c>
      <c r="CL63" s="116">
        <v>0</v>
      </c>
      <c r="CM63" s="116">
        <v>0</v>
      </c>
      <c r="CN63" s="116">
        <v>0</v>
      </c>
      <c r="CO63" s="114">
        <v>77965.94</v>
      </c>
      <c r="CP63" s="116">
        <v>19491</v>
      </c>
      <c r="CQ63" s="116">
        <v>19491</v>
      </c>
      <c r="CR63" s="116">
        <v>19491</v>
      </c>
      <c r="CS63" s="117">
        <v>19492.940000000002</v>
      </c>
      <c r="CT63" s="121">
        <v>144466.64692035608</v>
      </c>
      <c r="CU63" s="118">
        <v>36116.661730089021</v>
      </c>
      <c r="CV63" s="118">
        <v>36116.661730089021</v>
      </c>
      <c r="CW63" s="118">
        <v>36116.661730089021</v>
      </c>
      <c r="CX63" s="122">
        <v>36116.661730089021</v>
      </c>
    </row>
    <row r="64" spans="1:102" ht="24.95" customHeight="1" x14ac:dyDescent="0.2">
      <c r="A64" s="55" t="s">
        <v>9</v>
      </c>
      <c r="B64" s="103">
        <v>3</v>
      </c>
      <c r="C64" s="103">
        <v>506202</v>
      </c>
      <c r="D64" s="103">
        <v>260401</v>
      </c>
      <c r="E64" s="31" t="s">
        <v>424</v>
      </c>
      <c r="F64" s="103">
        <v>3</v>
      </c>
      <c r="G64" s="81" t="s">
        <v>174</v>
      </c>
      <c r="H64" s="115">
        <v>3000</v>
      </c>
      <c r="I64" s="116">
        <v>750</v>
      </c>
      <c r="J64" s="116">
        <v>750</v>
      </c>
      <c r="K64" s="116">
        <v>750</v>
      </c>
      <c r="L64" s="116">
        <v>750</v>
      </c>
      <c r="M64" s="116">
        <v>0</v>
      </c>
      <c r="N64" s="116">
        <v>0</v>
      </c>
      <c r="O64" s="116">
        <v>0</v>
      </c>
      <c r="P64" s="116">
        <v>0</v>
      </c>
      <c r="Q64" s="116">
        <v>0</v>
      </c>
      <c r="R64" s="116">
        <v>0</v>
      </c>
      <c r="S64" s="116">
        <v>0</v>
      </c>
      <c r="T64" s="116">
        <v>0</v>
      </c>
      <c r="U64" s="116">
        <v>0</v>
      </c>
      <c r="V64" s="116">
        <v>0</v>
      </c>
      <c r="W64" s="116">
        <v>0</v>
      </c>
      <c r="X64" s="116">
        <v>0</v>
      </c>
      <c r="Y64" s="116">
        <v>0</v>
      </c>
      <c r="Z64" s="116">
        <v>0</v>
      </c>
      <c r="AA64" s="116">
        <v>0</v>
      </c>
      <c r="AB64" s="116">
        <v>0</v>
      </c>
      <c r="AC64" s="116">
        <v>0</v>
      </c>
      <c r="AD64" s="116">
        <v>0</v>
      </c>
      <c r="AE64" s="116">
        <v>0</v>
      </c>
      <c r="AF64" s="116">
        <v>0</v>
      </c>
      <c r="AG64" s="116">
        <v>0</v>
      </c>
      <c r="AH64" s="116">
        <v>0</v>
      </c>
      <c r="AI64" s="116">
        <v>0</v>
      </c>
      <c r="AJ64" s="116">
        <v>0</v>
      </c>
      <c r="AK64" s="116">
        <v>0</v>
      </c>
      <c r="AL64" s="116">
        <v>0</v>
      </c>
      <c r="AM64" s="116">
        <v>0</v>
      </c>
      <c r="AN64" s="116">
        <v>0</v>
      </c>
      <c r="AO64" s="116">
        <v>0</v>
      </c>
      <c r="AP64" s="116">
        <v>0</v>
      </c>
      <c r="AQ64" s="116">
        <v>1103.2034507548528</v>
      </c>
      <c r="AR64" s="116">
        <v>276</v>
      </c>
      <c r="AS64" s="116">
        <v>276</v>
      </c>
      <c r="AT64" s="116">
        <v>276</v>
      </c>
      <c r="AU64" s="116">
        <v>275.20345075485284</v>
      </c>
      <c r="AV64" s="116">
        <v>0</v>
      </c>
      <c r="AW64" s="116">
        <v>0</v>
      </c>
      <c r="AX64" s="116">
        <v>0</v>
      </c>
      <c r="AY64" s="116">
        <v>0</v>
      </c>
      <c r="AZ64" s="117">
        <v>0</v>
      </c>
      <c r="BA64" s="125">
        <v>0</v>
      </c>
      <c r="BB64" s="116">
        <v>0</v>
      </c>
      <c r="BC64" s="116">
        <v>0</v>
      </c>
      <c r="BD64" s="116">
        <v>0</v>
      </c>
      <c r="BE64" s="116">
        <v>0</v>
      </c>
      <c r="BF64" s="115">
        <v>9000</v>
      </c>
      <c r="BG64" s="116">
        <v>2250</v>
      </c>
      <c r="BH64" s="116">
        <v>2250</v>
      </c>
      <c r="BI64" s="116">
        <v>2250</v>
      </c>
      <c r="BJ64" s="116">
        <v>2250</v>
      </c>
      <c r="BK64" s="124">
        <v>959.55787203450757</v>
      </c>
      <c r="BL64" s="116">
        <v>240</v>
      </c>
      <c r="BM64" s="116">
        <v>240</v>
      </c>
      <c r="BN64" s="116">
        <v>240</v>
      </c>
      <c r="BO64" s="116">
        <v>239.55787203450757</v>
      </c>
      <c r="BP64" s="116">
        <v>0</v>
      </c>
      <c r="BQ64" s="116">
        <v>0</v>
      </c>
      <c r="BR64" s="116">
        <v>0</v>
      </c>
      <c r="BS64" s="116">
        <v>0</v>
      </c>
      <c r="BT64" s="116">
        <v>0</v>
      </c>
      <c r="BU64" s="115">
        <v>20000</v>
      </c>
      <c r="BV64" s="116">
        <v>5001</v>
      </c>
      <c r="BW64" s="116">
        <v>5001</v>
      </c>
      <c r="BX64" s="116">
        <v>5001</v>
      </c>
      <c r="BY64" s="116">
        <v>4997</v>
      </c>
      <c r="BZ64" s="116">
        <v>1349</v>
      </c>
      <c r="CA64" s="116">
        <v>337</v>
      </c>
      <c r="CB64" s="116">
        <v>337</v>
      </c>
      <c r="CC64" s="116">
        <v>337</v>
      </c>
      <c r="CD64" s="116">
        <v>338</v>
      </c>
      <c r="CE64" s="116">
        <v>0</v>
      </c>
      <c r="CF64" s="116">
        <v>0</v>
      </c>
      <c r="CG64" s="116">
        <v>0</v>
      </c>
      <c r="CH64" s="116">
        <v>0</v>
      </c>
      <c r="CI64" s="116">
        <v>0</v>
      </c>
      <c r="CJ64" s="116">
        <v>0</v>
      </c>
      <c r="CK64" s="116">
        <v>0</v>
      </c>
      <c r="CL64" s="116">
        <v>0</v>
      </c>
      <c r="CM64" s="116">
        <v>0</v>
      </c>
      <c r="CN64" s="116">
        <v>0</v>
      </c>
      <c r="CO64" s="114">
        <v>17796.600000000002</v>
      </c>
      <c r="CP64" s="116">
        <v>4449</v>
      </c>
      <c r="CQ64" s="116">
        <v>4449</v>
      </c>
      <c r="CR64" s="116">
        <v>4449</v>
      </c>
      <c r="CS64" s="117">
        <v>4449.6000000000022</v>
      </c>
      <c r="CT64" s="121">
        <v>18643.529047943979</v>
      </c>
      <c r="CU64" s="118">
        <v>4660.8822619859948</v>
      </c>
      <c r="CV64" s="118">
        <v>4660.8822619859948</v>
      </c>
      <c r="CW64" s="118">
        <v>4660.8822619859948</v>
      </c>
      <c r="CX64" s="122">
        <v>4660.8822619859948</v>
      </c>
    </row>
    <row r="65" spans="1:102" ht="24.95" customHeight="1" x14ac:dyDescent="0.2">
      <c r="A65" s="55" t="s">
        <v>7</v>
      </c>
      <c r="B65" s="103">
        <v>3</v>
      </c>
      <c r="C65" s="103">
        <v>502602</v>
      </c>
      <c r="D65" s="103">
        <v>260801</v>
      </c>
      <c r="E65" s="31" t="s">
        <v>321</v>
      </c>
      <c r="F65" s="103">
        <v>3</v>
      </c>
      <c r="G65" s="81" t="s">
        <v>174</v>
      </c>
      <c r="H65" s="115">
        <v>158297</v>
      </c>
      <c r="I65" s="116">
        <v>39574</v>
      </c>
      <c r="J65" s="116">
        <v>39574</v>
      </c>
      <c r="K65" s="116">
        <v>39574</v>
      </c>
      <c r="L65" s="116">
        <v>39575</v>
      </c>
      <c r="M65" s="116">
        <v>32030</v>
      </c>
      <c r="N65" s="116">
        <v>7072</v>
      </c>
      <c r="O65" s="116">
        <v>8919</v>
      </c>
      <c r="P65" s="116">
        <v>8919</v>
      </c>
      <c r="Q65" s="116">
        <v>7120</v>
      </c>
      <c r="R65" s="116">
        <v>8507</v>
      </c>
      <c r="S65" s="116">
        <v>3664</v>
      </c>
      <c r="T65" s="116">
        <v>3239</v>
      </c>
      <c r="U65" s="116">
        <v>892</v>
      </c>
      <c r="V65" s="116">
        <v>712</v>
      </c>
      <c r="W65" s="116">
        <v>13380</v>
      </c>
      <c r="X65" s="116">
        <v>3632</v>
      </c>
      <c r="Y65" s="116">
        <v>3489</v>
      </c>
      <c r="Z65" s="116">
        <v>3480</v>
      </c>
      <c r="AA65" s="116">
        <v>2779</v>
      </c>
      <c r="AB65" s="116">
        <v>17450</v>
      </c>
      <c r="AC65" s="116">
        <v>4000</v>
      </c>
      <c r="AD65" s="116">
        <v>4600</v>
      </c>
      <c r="AE65" s="116">
        <v>4350</v>
      </c>
      <c r="AF65" s="116">
        <v>4500</v>
      </c>
      <c r="AG65" s="116">
        <v>0</v>
      </c>
      <c r="AH65" s="116">
        <v>0</v>
      </c>
      <c r="AI65" s="116">
        <v>0</v>
      </c>
      <c r="AJ65" s="116">
        <v>0</v>
      </c>
      <c r="AK65" s="116">
        <v>0</v>
      </c>
      <c r="AL65" s="116">
        <v>136</v>
      </c>
      <c r="AM65" s="116">
        <v>62</v>
      </c>
      <c r="AN65" s="116">
        <v>57</v>
      </c>
      <c r="AO65" s="116">
        <v>11</v>
      </c>
      <c r="AP65" s="116">
        <v>6</v>
      </c>
      <c r="AQ65" s="116">
        <v>10240.261813558078</v>
      </c>
      <c r="AR65" s="116">
        <v>2560</v>
      </c>
      <c r="AS65" s="116">
        <v>2560</v>
      </c>
      <c r="AT65" s="116">
        <v>2560</v>
      </c>
      <c r="AU65" s="116">
        <v>2560.2618135580778</v>
      </c>
      <c r="AV65" s="116">
        <v>0</v>
      </c>
      <c r="AW65" s="116">
        <v>0</v>
      </c>
      <c r="AX65" s="116">
        <v>0</v>
      </c>
      <c r="AY65" s="116">
        <v>0</v>
      </c>
      <c r="AZ65" s="117">
        <v>0</v>
      </c>
      <c r="BA65" s="125">
        <v>100000</v>
      </c>
      <c r="BB65" s="116">
        <v>25000</v>
      </c>
      <c r="BC65" s="116">
        <v>25000</v>
      </c>
      <c r="BD65" s="116">
        <v>25000</v>
      </c>
      <c r="BE65" s="116">
        <v>25000</v>
      </c>
      <c r="BF65" s="115">
        <v>341572</v>
      </c>
      <c r="BG65" s="116">
        <v>85393</v>
      </c>
      <c r="BH65" s="116">
        <v>85393</v>
      </c>
      <c r="BI65" s="116">
        <v>85393</v>
      </c>
      <c r="BJ65" s="116">
        <v>85393</v>
      </c>
      <c r="BK65" s="124">
        <v>26485.105935562176</v>
      </c>
      <c r="BL65" s="116">
        <v>6621</v>
      </c>
      <c r="BM65" s="116">
        <v>6621</v>
      </c>
      <c r="BN65" s="116">
        <v>6621</v>
      </c>
      <c r="BO65" s="116">
        <v>6622.1059355621765</v>
      </c>
      <c r="BP65" s="116">
        <v>462</v>
      </c>
      <c r="BQ65" s="116">
        <v>116</v>
      </c>
      <c r="BR65" s="116">
        <v>116</v>
      </c>
      <c r="BS65" s="116">
        <v>116</v>
      </c>
      <c r="BT65" s="116">
        <v>114</v>
      </c>
      <c r="BU65" s="115">
        <v>135185</v>
      </c>
      <c r="BV65" s="116">
        <v>33796</v>
      </c>
      <c r="BW65" s="116">
        <v>33796</v>
      </c>
      <c r="BX65" s="116">
        <v>33796</v>
      </c>
      <c r="BY65" s="116">
        <v>33797</v>
      </c>
      <c r="BZ65" s="116">
        <v>12516</v>
      </c>
      <c r="CA65" s="116">
        <v>3129</v>
      </c>
      <c r="CB65" s="116">
        <v>3129</v>
      </c>
      <c r="CC65" s="116">
        <v>3129</v>
      </c>
      <c r="CD65" s="116">
        <v>3129</v>
      </c>
      <c r="CE65" s="116">
        <v>12071</v>
      </c>
      <c r="CF65" s="116">
        <v>3018</v>
      </c>
      <c r="CG65" s="116">
        <v>3018</v>
      </c>
      <c r="CH65" s="116">
        <v>3018</v>
      </c>
      <c r="CI65" s="116">
        <v>3017</v>
      </c>
      <c r="CJ65" s="116">
        <v>0</v>
      </c>
      <c r="CK65" s="116">
        <v>0</v>
      </c>
      <c r="CL65" s="116">
        <v>0</v>
      </c>
      <c r="CM65" s="116">
        <v>0</v>
      </c>
      <c r="CN65" s="116">
        <v>0</v>
      </c>
      <c r="CO65" s="114">
        <v>315991.63</v>
      </c>
      <c r="CP65" s="116">
        <v>78998</v>
      </c>
      <c r="CQ65" s="116">
        <v>78998</v>
      </c>
      <c r="CR65" s="116">
        <v>78998</v>
      </c>
      <c r="CS65" s="117">
        <v>78997.63</v>
      </c>
      <c r="CT65" s="121">
        <v>550152.27102948725</v>
      </c>
      <c r="CU65" s="118">
        <v>137538.06775737181</v>
      </c>
      <c r="CV65" s="118">
        <v>137538.06775737181</v>
      </c>
      <c r="CW65" s="118">
        <v>137538.06775737181</v>
      </c>
      <c r="CX65" s="122">
        <v>137538.06775737181</v>
      </c>
    </row>
    <row r="66" spans="1:102" ht="24.95" customHeight="1" x14ac:dyDescent="0.2">
      <c r="A66" s="55" t="s">
        <v>7</v>
      </c>
      <c r="B66" s="103">
        <v>3</v>
      </c>
      <c r="C66" s="103">
        <v>506901</v>
      </c>
      <c r="D66" s="103">
        <v>261501</v>
      </c>
      <c r="E66" s="31" t="s">
        <v>466</v>
      </c>
      <c r="F66" s="103">
        <v>3</v>
      </c>
      <c r="G66" s="81" t="s">
        <v>174</v>
      </c>
      <c r="H66" s="115">
        <v>37966</v>
      </c>
      <c r="I66" s="116">
        <v>9492</v>
      </c>
      <c r="J66" s="116">
        <v>9492</v>
      </c>
      <c r="K66" s="116">
        <v>9492</v>
      </c>
      <c r="L66" s="116">
        <v>9490</v>
      </c>
      <c r="M66" s="116">
        <v>5114</v>
      </c>
      <c r="N66" s="116">
        <v>1162</v>
      </c>
      <c r="O66" s="116">
        <v>1395</v>
      </c>
      <c r="P66" s="116">
        <v>1395</v>
      </c>
      <c r="Q66" s="116">
        <v>1162</v>
      </c>
      <c r="R66" s="116">
        <v>289</v>
      </c>
      <c r="S66" s="116">
        <v>20</v>
      </c>
      <c r="T66" s="116">
        <v>13</v>
      </c>
      <c r="U66" s="116">
        <v>139</v>
      </c>
      <c r="V66" s="116">
        <v>117</v>
      </c>
      <c r="W66" s="116">
        <v>1284</v>
      </c>
      <c r="X66" s="116">
        <v>106</v>
      </c>
      <c r="Y66" s="116">
        <v>0</v>
      </c>
      <c r="Z66" s="116">
        <v>642</v>
      </c>
      <c r="AA66" s="116">
        <v>536</v>
      </c>
      <c r="AB66" s="116">
        <v>2800</v>
      </c>
      <c r="AC66" s="116">
        <v>600</v>
      </c>
      <c r="AD66" s="116">
        <v>800</v>
      </c>
      <c r="AE66" s="116">
        <v>600</v>
      </c>
      <c r="AF66" s="116">
        <v>800</v>
      </c>
      <c r="AG66" s="116">
        <v>0</v>
      </c>
      <c r="AH66" s="116">
        <v>0</v>
      </c>
      <c r="AI66" s="116">
        <v>0</v>
      </c>
      <c r="AJ66" s="116">
        <v>0</v>
      </c>
      <c r="AK66" s="116">
        <v>0</v>
      </c>
      <c r="AL66" s="116">
        <v>35</v>
      </c>
      <c r="AM66" s="116">
        <v>0</v>
      </c>
      <c r="AN66" s="116">
        <v>0</v>
      </c>
      <c r="AO66" s="116">
        <v>0</v>
      </c>
      <c r="AP66" s="116">
        <v>35</v>
      </c>
      <c r="AQ66" s="116">
        <v>2690.107621670054</v>
      </c>
      <c r="AR66" s="116">
        <v>673</v>
      </c>
      <c r="AS66" s="116">
        <v>673</v>
      </c>
      <c r="AT66" s="116">
        <v>673</v>
      </c>
      <c r="AU66" s="116">
        <v>671.10762167005396</v>
      </c>
      <c r="AV66" s="116">
        <v>0</v>
      </c>
      <c r="AW66" s="116">
        <v>0</v>
      </c>
      <c r="AX66" s="116">
        <v>0</v>
      </c>
      <c r="AY66" s="116">
        <v>0</v>
      </c>
      <c r="AZ66" s="117">
        <v>0</v>
      </c>
      <c r="BA66" s="125">
        <v>20220</v>
      </c>
      <c r="BB66" s="116">
        <v>5055</v>
      </c>
      <c r="BC66" s="116">
        <v>5055</v>
      </c>
      <c r="BD66" s="116">
        <v>5055</v>
      </c>
      <c r="BE66" s="116">
        <v>5055</v>
      </c>
      <c r="BF66" s="115">
        <v>57600</v>
      </c>
      <c r="BG66" s="116">
        <v>14400</v>
      </c>
      <c r="BH66" s="116">
        <v>14400</v>
      </c>
      <c r="BI66" s="116">
        <v>14400</v>
      </c>
      <c r="BJ66" s="116">
        <v>14400</v>
      </c>
      <c r="BK66" s="124">
        <v>4726.4254400334248</v>
      </c>
      <c r="BL66" s="116">
        <v>1182</v>
      </c>
      <c r="BM66" s="116">
        <v>1182</v>
      </c>
      <c r="BN66" s="116">
        <v>1182</v>
      </c>
      <c r="BO66" s="116">
        <v>1180.4254400334248</v>
      </c>
      <c r="BP66" s="116">
        <v>0</v>
      </c>
      <c r="BQ66" s="116">
        <v>0</v>
      </c>
      <c r="BR66" s="116">
        <v>0</v>
      </c>
      <c r="BS66" s="116">
        <v>0</v>
      </c>
      <c r="BT66" s="116">
        <v>0</v>
      </c>
      <c r="BU66" s="115">
        <v>34888</v>
      </c>
      <c r="BV66" s="116">
        <v>8722</v>
      </c>
      <c r="BW66" s="116">
        <v>8722</v>
      </c>
      <c r="BX66" s="116">
        <v>8722</v>
      </c>
      <c r="BY66" s="116">
        <v>8722</v>
      </c>
      <c r="BZ66" s="116">
        <v>3288</v>
      </c>
      <c r="CA66" s="116">
        <v>822</v>
      </c>
      <c r="CB66" s="116">
        <v>822</v>
      </c>
      <c r="CC66" s="116">
        <v>822</v>
      </c>
      <c r="CD66" s="116">
        <v>822</v>
      </c>
      <c r="CE66" s="116">
        <v>0</v>
      </c>
      <c r="CF66" s="116">
        <v>0</v>
      </c>
      <c r="CG66" s="116">
        <v>0</v>
      </c>
      <c r="CH66" s="116">
        <v>0</v>
      </c>
      <c r="CI66" s="116">
        <v>0</v>
      </c>
      <c r="CJ66" s="116">
        <v>0</v>
      </c>
      <c r="CK66" s="116">
        <v>0</v>
      </c>
      <c r="CL66" s="116">
        <v>0</v>
      </c>
      <c r="CM66" s="116">
        <v>0</v>
      </c>
      <c r="CN66" s="116">
        <v>0</v>
      </c>
      <c r="CO66" s="114">
        <v>63867.35</v>
      </c>
      <c r="CP66" s="116">
        <v>15967</v>
      </c>
      <c r="CQ66" s="116">
        <v>15967</v>
      </c>
      <c r="CR66" s="116">
        <v>15967</v>
      </c>
      <c r="CS66" s="117">
        <v>15966.349999999999</v>
      </c>
      <c r="CT66" s="121">
        <v>116865.97375362448</v>
      </c>
      <c r="CU66" s="118">
        <v>29216.49343840612</v>
      </c>
      <c r="CV66" s="118">
        <v>29216.49343840612</v>
      </c>
      <c r="CW66" s="118">
        <v>29216.49343840612</v>
      </c>
      <c r="CX66" s="122">
        <v>29216.49343840612</v>
      </c>
    </row>
    <row r="67" spans="1:102" ht="24.95" customHeight="1" x14ac:dyDescent="0.2">
      <c r="A67" s="55" t="s">
        <v>7</v>
      </c>
      <c r="B67" s="103">
        <v>3</v>
      </c>
      <c r="C67" s="103">
        <v>502603</v>
      </c>
      <c r="D67" s="103">
        <v>261601</v>
      </c>
      <c r="E67" s="31" t="s">
        <v>638</v>
      </c>
      <c r="F67" s="103">
        <v>3</v>
      </c>
      <c r="G67" s="81" t="s">
        <v>174</v>
      </c>
      <c r="H67" s="115">
        <v>11250</v>
      </c>
      <c r="I67" s="116">
        <v>2813</v>
      </c>
      <c r="J67" s="116">
        <v>2813</v>
      </c>
      <c r="K67" s="116">
        <v>2813</v>
      </c>
      <c r="L67" s="116">
        <v>2811</v>
      </c>
      <c r="M67" s="116">
        <v>0</v>
      </c>
      <c r="N67" s="116">
        <v>0</v>
      </c>
      <c r="O67" s="116">
        <v>0</v>
      </c>
      <c r="P67" s="116">
        <v>0</v>
      </c>
      <c r="Q67" s="116">
        <v>0</v>
      </c>
      <c r="R67" s="116">
        <v>0</v>
      </c>
      <c r="S67" s="116">
        <v>0</v>
      </c>
      <c r="T67" s="116">
        <v>0</v>
      </c>
      <c r="U67" s="116">
        <v>0</v>
      </c>
      <c r="V67" s="116">
        <v>0</v>
      </c>
      <c r="W67" s="116">
        <v>0</v>
      </c>
      <c r="X67" s="116">
        <v>0</v>
      </c>
      <c r="Y67" s="116">
        <v>0</v>
      </c>
      <c r="Z67" s="116">
        <v>0</v>
      </c>
      <c r="AA67" s="116">
        <v>0</v>
      </c>
      <c r="AB67" s="116">
        <v>0</v>
      </c>
      <c r="AC67" s="116">
        <v>0</v>
      </c>
      <c r="AD67" s="116">
        <v>0</v>
      </c>
      <c r="AE67" s="116">
        <v>0</v>
      </c>
      <c r="AF67" s="116">
        <v>0</v>
      </c>
      <c r="AG67" s="116">
        <v>0</v>
      </c>
      <c r="AH67" s="116">
        <v>0</v>
      </c>
      <c r="AI67" s="116">
        <v>0</v>
      </c>
      <c r="AJ67" s="116">
        <v>0</v>
      </c>
      <c r="AK67" s="116">
        <v>0</v>
      </c>
      <c r="AL67" s="116">
        <v>0</v>
      </c>
      <c r="AM67" s="116">
        <v>0</v>
      </c>
      <c r="AN67" s="116">
        <v>0</v>
      </c>
      <c r="AO67" s="116">
        <v>0</v>
      </c>
      <c r="AP67" s="116">
        <v>0</v>
      </c>
      <c r="AQ67" s="116">
        <v>0</v>
      </c>
      <c r="AR67" s="116">
        <v>0</v>
      </c>
      <c r="AS67" s="116">
        <v>0</v>
      </c>
      <c r="AT67" s="116">
        <v>0</v>
      </c>
      <c r="AU67" s="116">
        <v>0</v>
      </c>
      <c r="AV67" s="116">
        <v>0</v>
      </c>
      <c r="AW67" s="116">
        <v>0</v>
      </c>
      <c r="AX67" s="116">
        <v>0</v>
      </c>
      <c r="AY67" s="116">
        <v>0</v>
      </c>
      <c r="AZ67" s="117">
        <v>0</v>
      </c>
      <c r="BA67" s="125">
        <v>0</v>
      </c>
      <c r="BB67" s="116">
        <v>0</v>
      </c>
      <c r="BC67" s="116">
        <v>0</v>
      </c>
      <c r="BD67" s="116">
        <v>0</v>
      </c>
      <c r="BE67" s="116">
        <v>0</v>
      </c>
      <c r="BF67" s="115">
        <v>6000</v>
      </c>
      <c r="BG67" s="116">
        <v>1500</v>
      </c>
      <c r="BH67" s="116">
        <v>1500</v>
      </c>
      <c r="BI67" s="116">
        <v>1500</v>
      </c>
      <c r="BJ67" s="116">
        <v>1500</v>
      </c>
      <c r="BK67" s="124">
        <v>0</v>
      </c>
      <c r="BL67" s="116">
        <v>0</v>
      </c>
      <c r="BM67" s="116">
        <v>0</v>
      </c>
      <c r="BN67" s="116">
        <v>0</v>
      </c>
      <c r="BO67" s="116">
        <v>0</v>
      </c>
      <c r="BP67" s="116">
        <v>0</v>
      </c>
      <c r="BQ67" s="116">
        <v>0</v>
      </c>
      <c r="BR67" s="116">
        <v>0</v>
      </c>
      <c r="BS67" s="116">
        <v>0</v>
      </c>
      <c r="BT67" s="116">
        <v>0</v>
      </c>
      <c r="BU67" s="115">
        <v>13750</v>
      </c>
      <c r="BV67" s="116">
        <v>3438</v>
      </c>
      <c r="BW67" s="116">
        <v>3438</v>
      </c>
      <c r="BX67" s="116">
        <v>3438</v>
      </c>
      <c r="BY67" s="116">
        <v>3436</v>
      </c>
      <c r="BZ67" s="116">
        <v>0</v>
      </c>
      <c r="CA67" s="116">
        <v>0</v>
      </c>
      <c r="CB67" s="116">
        <v>0</v>
      </c>
      <c r="CC67" s="116">
        <v>0</v>
      </c>
      <c r="CD67" s="116">
        <v>0</v>
      </c>
      <c r="CE67" s="116">
        <v>0</v>
      </c>
      <c r="CF67" s="116">
        <v>0</v>
      </c>
      <c r="CG67" s="116">
        <v>0</v>
      </c>
      <c r="CH67" s="116">
        <v>0</v>
      </c>
      <c r="CI67" s="116">
        <v>0</v>
      </c>
      <c r="CJ67" s="116">
        <v>0</v>
      </c>
      <c r="CK67" s="116">
        <v>0</v>
      </c>
      <c r="CL67" s="116">
        <v>0</v>
      </c>
      <c r="CM67" s="116">
        <v>0</v>
      </c>
      <c r="CN67" s="116">
        <v>0</v>
      </c>
      <c r="CO67" s="114">
        <v>0</v>
      </c>
      <c r="CP67" s="116">
        <v>0</v>
      </c>
      <c r="CQ67" s="116">
        <v>0</v>
      </c>
      <c r="CR67" s="116">
        <v>0</v>
      </c>
      <c r="CS67" s="117">
        <v>0</v>
      </c>
      <c r="CT67" s="121">
        <v>13340.467509687945</v>
      </c>
      <c r="CU67" s="118">
        <v>3335.1168774219864</v>
      </c>
      <c r="CV67" s="118">
        <v>3335.1168774219864</v>
      </c>
      <c r="CW67" s="118">
        <v>3335.1168774219864</v>
      </c>
      <c r="CX67" s="122">
        <v>3335.1168774219864</v>
      </c>
    </row>
    <row r="68" spans="1:102" ht="24.95" customHeight="1" x14ac:dyDescent="0.2">
      <c r="A68" s="55" t="s">
        <v>7</v>
      </c>
      <c r="B68" s="103">
        <v>3</v>
      </c>
      <c r="C68" s="103">
        <v>502604</v>
      </c>
      <c r="D68" s="103">
        <v>261701</v>
      </c>
      <c r="E68" s="31" t="s">
        <v>463</v>
      </c>
      <c r="F68" s="103">
        <v>3</v>
      </c>
      <c r="G68" s="81" t="s">
        <v>174</v>
      </c>
      <c r="H68" s="115">
        <v>0</v>
      </c>
      <c r="I68" s="116">
        <v>0</v>
      </c>
      <c r="J68" s="116">
        <v>0</v>
      </c>
      <c r="K68" s="116">
        <v>0</v>
      </c>
      <c r="L68" s="116">
        <v>0</v>
      </c>
      <c r="M68" s="116">
        <v>0</v>
      </c>
      <c r="N68" s="116">
        <v>0</v>
      </c>
      <c r="O68" s="116">
        <v>0</v>
      </c>
      <c r="P68" s="116">
        <v>0</v>
      </c>
      <c r="Q68" s="116">
        <v>0</v>
      </c>
      <c r="R68" s="116">
        <v>0</v>
      </c>
      <c r="S68" s="116">
        <v>0</v>
      </c>
      <c r="T68" s="116">
        <v>0</v>
      </c>
      <c r="U68" s="116">
        <v>0</v>
      </c>
      <c r="V68" s="116">
        <v>0</v>
      </c>
      <c r="W68" s="116">
        <v>0</v>
      </c>
      <c r="X68" s="116">
        <v>0</v>
      </c>
      <c r="Y68" s="116">
        <v>0</v>
      </c>
      <c r="Z68" s="116">
        <v>0</v>
      </c>
      <c r="AA68" s="116">
        <v>0</v>
      </c>
      <c r="AB68" s="116">
        <v>0</v>
      </c>
      <c r="AC68" s="116">
        <v>0</v>
      </c>
      <c r="AD68" s="116">
        <v>0</v>
      </c>
      <c r="AE68" s="116">
        <v>0</v>
      </c>
      <c r="AF68" s="116">
        <v>0</v>
      </c>
      <c r="AG68" s="116">
        <v>0</v>
      </c>
      <c r="AH68" s="116">
        <v>0</v>
      </c>
      <c r="AI68" s="116">
        <v>0</v>
      </c>
      <c r="AJ68" s="116">
        <v>0</v>
      </c>
      <c r="AK68" s="116">
        <v>0</v>
      </c>
      <c r="AL68" s="116">
        <v>0</v>
      </c>
      <c r="AM68" s="116">
        <v>0</v>
      </c>
      <c r="AN68" s="116">
        <v>0</v>
      </c>
      <c r="AO68" s="116">
        <v>0</v>
      </c>
      <c r="AP68" s="116">
        <v>0</v>
      </c>
      <c r="AQ68" s="116">
        <v>0</v>
      </c>
      <c r="AR68" s="116">
        <v>0</v>
      </c>
      <c r="AS68" s="116">
        <v>0</v>
      </c>
      <c r="AT68" s="116">
        <v>0</v>
      </c>
      <c r="AU68" s="116">
        <v>0</v>
      </c>
      <c r="AV68" s="116">
        <v>0</v>
      </c>
      <c r="AW68" s="116">
        <v>0</v>
      </c>
      <c r="AX68" s="116">
        <v>0</v>
      </c>
      <c r="AY68" s="116">
        <v>0</v>
      </c>
      <c r="AZ68" s="117">
        <v>0</v>
      </c>
      <c r="BA68" s="125">
        <v>0</v>
      </c>
      <c r="BB68" s="116">
        <v>0</v>
      </c>
      <c r="BC68" s="116">
        <v>0</v>
      </c>
      <c r="BD68" s="116">
        <v>0</v>
      </c>
      <c r="BE68" s="116">
        <v>0</v>
      </c>
      <c r="BF68" s="115">
        <v>12620</v>
      </c>
      <c r="BG68" s="116">
        <v>2720</v>
      </c>
      <c r="BH68" s="116">
        <v>3300</v>
      </c>
      <c r="BI68" s="116">
        <v>3300</v>
      </c>
      <c r="BJ68" s="116">
        <v>3300</v>
      </c>
      <c r="BK68" s="124">
        <v>0</v>
      </c>
      <c r="BL68" s="116">
        <v>0</v>
      </c>
      <c r="BM68" s="116">
        <v>0</v>
      </c>
      <c r="BN68" s="116">
        <v>0</v>
      </c>
      <c r="BO68" s="116">
        <v>0</v>
      </c>
      <c r="BP68" s="116">
        <v>0</v>
      </c>
      <c r="BQ68" s="116">
        <v>0</v>
      </c>
      <c r="BR68" s="116">
        <v>0</v>
      </c>
      <c r="BS68" s="116">
        <v>0</v>
      </c>
      <c r="BT68" s="116">
        <v>0</v>
      </c>
      <c r="BU68" s="115">
        <v>10200</v>
      </c>
      <c r="BV68" s="116">
        <v>2701</v>
      </c>
      <c r="BW68" s="116">
        <v>2501</v>
      </c>
      <c r="BX68" s="116">
        <v>2501</v>
      </c>
      <c r="BY68" s="116">
        <v>2497</v>
      </c>
      <c r="BZ68" s="116">
        <v>0</v>
      </c>
      <c r="CA68" s="116">
        <v>0</v>
      </c>
      <c r="CB68" s="116">
        <v>0</v>
      </c>
      <c r="CC68" s="116">
        <v>0</v>
      </c>
      <c r="CD68" s="116">
        <v>0</v>
      </c>
      <c r="CE68" s="116">
        <v>0</v>
      </c>
      <c r="CF68" s="116">
        <v>0</v>
      </c>
      <c r="CG68" s="116">
        <v>0</v>
      </c>
      <c r="CH68" s="116">
        <v>0</v>
      </c>
      <c r="CI68" s="116">
        <v>0</v>
      </c>
      <c r="CJ68" s="116">
        <v>0</v>
      </c>
      <c r="CK68" s="116">
        <v>0</v>
      </c>
      <c r="CL68" s="116">
        <v>0</v>
      </c>
      <c r="CM68" s="116">
        <v>0</v>
      </c>
      <c r="CN68" s="116">
        <v>0</v>
      </c>
      <c r="CO68" s="114">
        <v>0</v>
      </c>
      <c r="CP68" s="116">
        <v>0</v>
      </c>
      <c r="CQ68" s="116">
        <v>0</v>
      </c>
      <c r="CR68" s="116">
        <v>0</v>
      </c>
      <c r="CS68" s="117">
        <v>0</v>
      </c>
      <c r="CT68" s="121">
        <v>23225.641411428569</v>
      </c>
      <c r="CU68" s="118">
        <v>5806.4103528571422</v>
      </c>
      <c r="CV68" s="118">
        <v>5806.4103528571422</v>
      </c>
      <c r="CW68" s="118">
        <v>5806.4103528571422</v>
      </c>
      <c r="CX68" s="122">
        <v>5806.4103528571422</v>
      </c>
    </row>
    <row r="69" spans="1:102" ht="24.95" customHeight="1" x14ac:dyDescent="0.2">
      <c r="A69" s="55" t="s">
        <v>7</v>
      </c>
      <c r="B69" s="103">
        <v>3</v>
      </c>
      <c r="C69" s="103">
        <v>502605</v>
      </c>
      <c r="D69" s="103">
        <v>261901</v>
      </c>
      <c r="E69" s="31" t="s">
        <v>409</v>
      </c>
      <c r="F69" s="103">
        <v>3</v>
      </c>
      <c r="G69" s="81" t="s">
        <v>174</v>
      </c>
      <c r="H69" s="115">
        <v>1603</v>
      </c>
      <c r="I69" s="116">
        <v>401</v>
      </c>
      <c r="J69" s="116">
        <v>401</v>
      </c>
      <c r="K69" s="116">
        <v>401</v>
      </c>
      <c r="L69" s="116">
        <v>400</v>
      </c>
      <c r="M69" s="116">
        <v>0</v>
      </c>
      <c r="N69" s="116">
        <v>0</v>
      </c>
      <c r="O69" s="116">
        <v>0</v>
      </c>
      <c r="P69" s="116">
        <v>0</v>
      </c>
      <c r="Q69" s="116">
        <v>0</v>
      </c>
      <c r="R69" s="116">
        <v>0</v>
      </c>
      <c r="S69" s="116">
        <v>0</v>
      </c>
      <c r="T69" s="116">
        <v>0</v>
      </c>
      <c r="U69" s="116">
        <v>0</v>
      </c>
      <c r="V69" s="116">
        <v>0</v>
      </c>
      <c r="W69" s="116">
        <v>0</v>
      </c>
      <c r="X69" s="116">
        <v>0</v>
      </c>
      <c r="Y69" s="116">
        <v>0</v>
      </c>
      <c r="Z69" s="116">
        <v>0</v>
      </c>
      <c r="AA69" s="116">
        <v>0</v>
      </c>
      <c r="AB69" s="116">
        <v>0</v>
      </c>
      <c r="AC69" s="116">
        <v>0</v>
      </c>
      <c r="AD69" s="116">
        <v>0</v>
      </c>
      <c r="AE69" s="116">
        <v>0</v>
      </c>
      <c r="AF69" s="116">
        <v>0</v>
      </c>
      <c r="AG69" s="116">
        <v>0</v>
      </c>
      <c r="AH69" s="116">
        <v>0</v>
      </c>
      <c r="AI69" s="116">
        <v>0</v>
      </c>
      <c r="AJ69" s="116">
        <v>0</v>
      </c>
      <c r="AK69" s="116">
        <v>0</v>
      </c>
      <c r="AL69" s="116">
        <v>0</v>
      </c>
      <c r="AM69" s="116">
        <v>0</v>
      </c>
      <c r="AN69" s="116">
        <v>0</v>
      </c>
      <c r="AO69" s="116">
        <v>0</v>
      </c>
      <c r="AP69" s="116">
        <v>0</v>
      </c>
      <c r="AQ69" s="116">
        <v>1603</v>
      </c>
      <c r="AR69" s="116">
        <v>401</v>
      </c>
      <c r="AS69" s="116">
        <v>401</v>
      </c>
      <c r="AT69" s="116">
        <v>401</v>
      </c>
      <c r="AU69" s="116">
        <v>400</v>
      </c>
      <c r="AV69" s="116">
        <v>0</v>
      </c>
      <c r="AW69" s="116">
        <v>0</v>
      </c>
      <c r="AX69" s="116">
        <v>0</v>
      </c>
      <c r="AY69" s="116">
        <v>0</v>
      </c>
      <c r="AZ69" s="117">
        <v>0</v>
      </c>
      <c r="BA69" s="125">
        <v>0</v>
      </c>
      <c r="BB69" s="116">
        <v>0</v>
      </c>
      <c r="BC69" s="116">
        <v>0</v>
      </c>
      <c r="BD69" s="116">
        <v>0</v>
      </c>
      <c r="BE69" s="116">
        <v>0</v>
      </c>
      <c r="BF69" s="115">
        <v>3807</v>
      </c>
      <c r="BG69" s="116">
        <v>952</v>
      </c>
      <c r="BH69" s="116">
        <v>952</v>
      </c>
      <c r="BI69" s="116">
        <v>952</v>
      </c>
      <c r="BJ69" s="116">
        <v>951</v>
      </c>
      <c r="BK69" s="124">
        <v>3807</v>
      </c>
      <c r="BL69" s="116">
        <v>952</v>
      </c>
      <c r="BM69" s="116">
        <v>952</v>
      </c>
      <c r="BN69" s="116">
        <v>952</v>
      </c>
      <c r="BO69" s="116">
        <v>951</v>
      </c>
      <c r="BP69" s="116">
        <v>0</v>
      </c>
      <c r="BQ69" s="116">
        <v>0</v>
      </c>
      <c r="BR69" s="116">
        <v>0</v>
      </c>
      <c r="BS69" s="116">
        <v>0</v>
      </c>
      <c r="BT69" s="116">
        <v>0</v>
      </c>
      <c r="BU69" s="115">
        <v>17514</v>
      </c>
      <c r="BV69" s="116">
        <v>4379</v>
      </c>
      <c r="BW69" s="116">
        <v>4379</v>
      </c>
      <c r="BX69" s="116">
        <v>4379</v>
      </c>
      <c r="BY69" s="116">
        <v>4377</v>
      </c>
      <c r="BZ69" s="116">
        <v>17514</v>
      </c>
      <c r="CA69" s="116">
        <v>4379</v>
      </c>
      <c r="CB69" s="116">
        <v>4379</v>
      </c>
      <c r="CC69" s="116">
        <v>4379</v>
      </c>
      <c r="CD69" s="116">
        <v>4377</v>
      </c>
      <c r="CE69" s="116">
        <v>0</v>
      </c>
      <c r="CF69" s="116">
        <v>0</v>
      </c>
      <c r="CG69" s="116">
        <v>0</v>
      </c>
      <c r="CH69" s="116">
        <v>0</v>
      </c>
      <c r="CI69" s="116">
        <v>0</v>
      </c>
      <c r="CJ69" s="116">
        <v>0</v>
      </c>
      <c r="CK69" s="116">
        <v>0</v>
      </c>
      <c r="CL69" s="116">
        <v>0</v>
      </c>
      <c r="CM69" s="116">
        <v>0</v>
      </c>
      <c r="CN69" s="116">
        <v>0</v>
      </c>
      <c r="CO69" s="114">
        <v>381651.73</v>
      </c>
      <c r="CP69" s="116">
        <v>95413</v>
      </c>
      <c r="CQ69" s="116">
        <v>95413</v>
      </c>
      <c r="CR69" s="116">
        <v>95413</v>
      </c>
      <c r="CS69" s="117">
        <v>95412.729999999981</v>
      </c>
      <c r="CT69" s="121">
        <v>66121.162222500003</v>
      </c>
      <c r="CU69" s="118">
        <v>16530.290555625001</v>
      </c>
      <c r="CV69" s="118">
        <v>16530.290555625001</v>
      </c>
      <c r="CW69" s="118">
        <v>16530.290555625001</v>
      </c>
      <c r="CX69" s="122">
        <v>16530.290555625001</v>
      </c>
    </row>
    <row r="70" spans="1:102" ht="24.95" customHeight="1" x14ac:dyDescent="0.2">
      <c r="A70" s="55" t="s">
        <v>7</v>
      </c>
      <c r="B70" s="103">
        <v>3</v>
      </c>
      <c r="C70" s="103">
        <v>502606</v>
      </c>
      <c r="D70" s="103">
        <v>262101</v>
      </c>
      <c r="E70" s="31" t="s">
        <v>322</v>
      </c>
      <c r="F70" s="103">
        <v>3</v>
      </c>
      <c r="G70" s="81" t="s">
        <v>174</v>
      </c>
      <c r="H70" s="115">
        <v>70095</v>
      </c>
      <c r="I70" s="116">
        <v>17524</v>
      </c>
      <c r="J70" s="116">
        <v>17524</v>
      </c>
      <c r="K70" s="116">
        <v>17524</v>
      </c>
      <c r="L70" s="116">
        <v>17523</v>
      </c>
      <c r="M70" s="116">
        <v>0</v>
      </c>
      <c r="N70" s="116">
        <v>0</v>
      </c>
      <c r="O70" s="116">
        <v>0</v>
      </c>
      <c r="P70" s="116">
        <v>0</v>
      </c>
      <c r="Q70" s="116">
        <v>0</v>
      </c>
      <c r="R70" s="116">
        <v>0</v>
      </c>
      <c r="S70" s="116">
        <v>0</v>
      </c>
      <c r="T70" s="116">
        <v>0</v>
      </c>
      <c r="U70" s="116">
        <v>0</v>
      </c>
      <c r="V70" s="116">
        <v>0</v>
      </c>
      <c r="W70" s="116">
        <v>0</v>
      </c>
      <c r="X70" s="116">
        <v>0</v>
      </c>
      <c r="Y70" s="116">
        <v>0</v>
      </c>
      <c r="Z70" s="116">
        <v>0</v>
      </c>
      <c r="AA70" s="116">
        <v>0</v>
      </c>
      <c r="AB70" s="116">
        <v>17699</v>
      </c>
      <c r="AC70" s="116">
        <v>4200</v>
      </c>
      <c r="AD70" s="116">
        <v>4750</v>
      </c>
      <c r="AE70" s="116">
        <v>4160</v>
      </c>
      <c r="AF70" s="116">
        <v>4589</v>
      </c>
      <c r="AG70" s="116">
        <v>0</v>
      </c>
      <c r="AH70" s="116">
        <v>0</v>
      </c>
      <c r="AI70" s="116">
        <v>0</v>
      </c>
      <c r="AJ70" s="116">
        <v>0</v>
      </c>
      <c r="AK70" s="116">
        <v>0</v>
      </c>
      <c r="AL70" s="116">
        <v>159</v>
      </c>
      <c r="AM70" s="116">
        <v>69</v>
      </c>
      <c r="AN70" s="116">
        <v>57</v>
      </c>
      <c r="AO70" s="116">
        <v>15</v>
      </c>
      <c r="AP70" s="116">
        <v>18</v>
      </c>
      <c r="AQ70" s="116">
        <v>3268.6441293033467</v>
      </c>
      <c r="AR70" s="116">
        <v>817</v>
      </c>
      <c r="AS70" s="116">
        <v>817</v>
      </c>
      <c r="AT70" s="116">
        <v>817</v>
      </c>
      <c r="AU70" s="116">
        <v>817.64412930334674</v>
      </c>
      <c r="AV70" s="116">
        <v>0</v>
      </c>
      <c r="AW70" s="116">
        <v>0</v>
      </c>
      <c r="AX70" s="116">
        <v>0</v>
      </c>
      <c r="AY70" s="116">
        <v>0</v>
      </c>
      <c r="AZ70" s="117">
        <v>0</v>
      </c>
      <c r="BA70" s="125">
        <v>20281</v>
      </c>
      <c r="BB70" s="116">
        <v>5070</v>
      </c>
      <c r="BC70" s="116">
        <v>5070</v>
      </c>
      <c r="BD70" s="116">
        <v>5070</v>
      </c>
      <c r="BE70" s="116">
        <v>5071</v>
      </c>
      <c r="BF70" s="115">
        <v>28000</v>
      </c>
      <c r="BG70" s="116">
        <v>7000</v>
      </c>
      <c r="BH70" s="116">
        <v>7000</v>
      </c>
      <c r="BI70" s="116">
        <v>7000</v>
      </c>
      <c r="BJ70" s="116">
        <v>7000</v>
      </c>
      <c r="BK70" s="124">
        <v>1327.3762116220216</v>
      </c>
      <c r="BL70" s="116">
        <v>332</v>
      </c>
      <c r="BM70" s="116">
        <v>332</v>
      </c>
      <c r="BN70" s="116">
        <v>332</v>
      </c>
      <c r="BO70" s="116">
        <v>331.37621162202163</v>
      </c>
      <c r="BP70" s="116">
        <v>320</v>
      </c>
      <c r="BQ70" s="116">
        <v>80</v>
      </c>
      <c r="BR70" s="116">
        <v>80</v>
      </c>
      <c r="BS70" s="116">
        <v>80</v>
      </c>
      <c r="BT70" s="116">
        <v>80</v>
      </c>
      <c r="BU70" s="115">
        <v>77105</v>
      </c>
      <c r="BV70" s="116">
        <v>19276</v>
      </c>
      <c r="BW70" s="116">
        <v>19276</v>
      </c>
      <c r="BX70" s="116">
        <v>19276</v>
      </c>
      <c r="BY70" s="116">
        <v>19277</v>
      </c>
      <c r="BZ70" s="116">
        <v>3994</v>
      </c>
      <c r="CA70" s="116">
        <v>999</v>
      </c>
      <c r="CB70" s="116">
        <v>999</v>
      </c>
      <c r="CC70" s="116">
        <v>999</v>
      </c>
      <c r="CD70" s="116">
        <v>997</v>
      </c>
      <c r="CE70" s="116">
        <v>8343</v>
      </c>
      <c r="CF70" s="116">
        <v>2086</v>
      </c>
      <c r="CG70" s="116">
        <v>2086</v>
      </c>
      <c r="CH70" s="116">
        <v>2086</v>
      </c>
      <c r="CI70" s="116">
        <v>2085</v>
      </c>
      <c r="CJ70" s="116">
        <v>0</v>
      </c>
      <c r="CK70" s="116">
        <v>0</v>
      </c>
      <c r="CL70" s="116">
        <v>0</v>
      </c>
      <c r="CM70" s="116">
        <v>0</v>
      </c>
      <c r="CN70" s="116">
        <v>0</v>
      </c>
      <c r="CO70" s="114">
        <v>39713.199999999997</v>
      </c>
      <c r="CP70" s="116">
        <v>9928</v>
      </c>
      <c r="CQ70" s="116">
        <v>9928</v>
      </c>
      <c r="CR70" s="116">
        <v>9928</v>
      </c>
      <c r="CS70" s="117">
        <v>9929.1999999999971</v>
      </c>
      <c r="CT70" s="121">
        <v>100553.94293117647</v>
      </c>
      <c r="CU70" s="118">
        <v>25138.485732794117</v>
      </c>
      <c r="CV70" s="118">
        <v>25138.485732794117</v>
      </c>
      <c r="CW70" s="118">
        <v>25138.485732794117</v>
      </c>
      <c r="CX70" s="122">
        <v>25138.485732794117</v>
      </c>
    </row>
    <row r="71" spans="1:102" ht="24.95" customHeight="1" x14ac:dyDescent="0.2">
      <c r="A71" s="55" t="s">
        <v>10</v>
      </c>
      <c r="B71" s="103">
        <v>3</v>
      </c>
      <c r="C71" s="103">
        <v>502609</v>
      </c>
      <c r="D71" s="103">
        <v>262401</v>
      </c>
      <c r="E71" s="31" t="s">
        <v>355</v>
      </c>
      <c r="F71" s="103">
        <v>3</v>
      </c>
      <c r="G71" s="81" t="s">
        <v>174</v>
      </c>
      <c r="H71" s="115">
        <v>0</v>
      </c>
      <c r="I71" s="116">
        <v>0</v>
      </c>
      <c r="J71" s="116">
        <v>0</v>
      </c>
      <c r="K71" s="116">
        <v>0</v>
      </c>
      <c r="L71" s="116">
        <v>0</v>
      </c>
      <c r="M71" s="116">
        <v>0</v>
      </c>
      <c r="N71" s="116">
        <v>0</v>
      </c>
      <c r="O71" s="116">
        <v>0</v>
      </c>
      <c r="P71" s="116">
        <v>0</v>
      </c>
      <c r="Q71" s="116">
        <v>0</v>
      </c>
      <c r="R71" s="116">
        <v>0</v>
      </c>
      <c r="S71" s="116">
        <v>0</v>
      </c>
      <c r="T71" s="116">
        <v>0</v>
      </c>
      <c r="U71" s="116">
        <v>0</v>
      </c>
      <c r="V71" s="116">
        <v>0</v>
      </c>
      <c r="W71" s="116">
        <v>0</v>
      </c>
      <c r="X71" s="116">
        <v>0</v>
      </c>
      <c r="Y71" s="116">
        <v>0</v>
      </c>
      <c r="Z71" s="116">
        <v>0</v>
      </c>
      <c r="AA71" s="116">
        <v>0</v>
      </c>
      <c r="AB71" s="116">
        <v>0</v>
      </c>
      <c r="AC71" s="116">
        <v>0</v>
      </c>
      <c r="AD71" s="116">
        <v>0</v>
      </c>
      <c r="AE71" s="116">
        <v>0</v>
      </c>
      <c r="AF71" s="116">
        <v>0</v>
      </c>
      <c r="AG71" s="116">
        <v>0</v>
      </c>
      <c r="AH71" s="116">
        <v>0</v>
      </c>
      <c r="AI71" s="116">
        <v>0</v>
      </c>
      <c r="AJ71" s="116">
        <v>0</v>
      </c>
      <c r="AK71" s="116">
        <v>0</v>
      </c>
      <c r="AL71" s="116">
        <v>0</v>
      </c>
      <c r="AM71" s="116">
        <v>0</v>
      </c>
      <c r="AN71" s="116">
        <v>0</v>
      </c>
      <c r="AO71" s="116">
        <v>0</v>
      </c>
      <c r="AP71" s="116">
        <v>0</v>
      </c>
      <c r="AQ71" s="116">
        <v>0</v>
      </c>
      <c r="AR71" s="116">
        <v>0</v>
      </c>
      <c r="AS71" s="116">
        <v>0</v>
      </c>
      <c r="AT71" s="116">
        <v>0</v>
      </c>
      <c r="AU71" s="116">
        <v>0</v>
      </c>
      <c r="AV71" s="116">
        <v>0</v>
      </c>
      <c r="AW71" s="116">
        <v>0</v>
      </c>
      <c r="AX71" s="116">
        <v>0</v>
      </c>
      <c r="AY71" s="116">
        <v>0</v>
      </c>
      <c r="AZ71" s="117">
        <v>0</v>
      </c>
      <c r="BA71" s="125">
        <v>0</v>
      </c>
      <c r="BB71" s="116">
        <v>0</v>
      </c>
      <c r="BC71" s="116">
        <v>0</v>
      </c>
      <c r="BD71" s="116">
        <v>0</v>
      </c>
      <c r="BE71" s="116">
        <v>0</v>
      </c>
      <c r="BF71" s="115">
        <v>0</v>
      </c>
      <c r="BG71" s="116">
        <v>0</v>
      </c>
      <c r="BH71" s="116">
        <v>0</v>
      </c>
      <c r="BI71" s="116">
        <v>0</v>
      </c>
      <c r="BJ71" s="116">
        <v>0</v>
      </c>
      <c r="BK71" s="124">
        <v>0</v>
      </c>
      <c r="BL71" s="116">
        <v>0</v>
      </c>
      <c r="BM71" s="116">
        <v>0</v>
      </c>
      <c r="BN71" s="116">
        <v>0</v>
      </c>
      <c r="BO71" s="116">
        <v>0</v>
      </c>
      <c r="BP71" s="116">
        <v>0</v>
      </c>
      <c r="BQ71" s="116">
        <v>0</v>
      </c>
      <c r="BR71" s="116">
        <v>0</v>
      </c>
      <c r="BS71" s="116">
        <v>0</v>
      </c>
      <c r="BT71" s="116">
        <v>0</v>
      </c>
      <c r="BU71" s="115">
        <v>0</v>
      </c>
      <c r="BV71" s="116">
        <v>0</v>
      </c>
      <c r="BW71" s="116">
        <v>0</v>
      </c>
      <c r="BX71" s="116">
        <v>0</v>
      </c>
      <c r="BY71" s="116">
        <v>0</v>
      </c>
      <c r="BZ71" s="116">
        <v>0</v>
      </c>
      <c r="CA71" s="116">
        <v>0</v>
      </c>
      <c r="CB71" s="116">
        <v>0</v>
      </c>
      <c r="CC71" s="116">
        <v>0</v>
      </c>
      <c r="CD71" s="116">
        <v>0</v>
      </c>
      <c r="CE71" s="116">
        <v>0</v>
      </c>
      <c r="CF71" s="116">
        <v>0</v>
      </c>
      <c r="CG71" s="116">
        <v>0</v>
      </c>
      <c r="CH71" s="116">
        <v>0</v>
      </c>
      <c r="CI71" s="116">
        <v>0</v>
      </c>
      <c r="CJ71" s="116">
        <v>0</v>
      </c>
      <c r="CK71" s="116">
        <v>0</v>
      </c>
      <c r="CL71" s="116">
        <v>0</v>
      </c>
      <c r="CM71" s="116">
        <v>0</v>
      </c>
      <c r="CN71" s="116">
        <v>0</v>
      </c>
      <c r="CO71" s="114">
        <v>0</v>
      </c>
      <c r="CP71" s="116">
        <v>0</v>
      </c>
      <c r="CQ71" s="116">
        <v>0</v>
      </c>
      <c r="CR71" s="116">
        <v>0</v>
      </c>
      <c r="CS71" s="117">
        <v>0</v>
      </c>
      <c r="CT71" s="121">
        <v>0</v>
      </c>
      <c r="CU71" s="118">
        <v>0</v>
      </c>
      <c r="CV71" s="118">
        <v>0</v>
      </c>
      <c r="CW71" s="118">
        <v>0</v>
      </c>
      <c r="CX71" s="122">
        <v>0</v>
      </c>
    </row>
    <row r="72" spans="1:102" ht="24.95" customHeight="1" x14ac:dyDescent="0.2">
      <c r="A72" s="55" t="s">
        <v>7</v>
      </c>
      <c r="B72" s="103">
        <v>3</v>
      </c>
      <c r="C72" s="103">
        <v>501001</v>
      </c>
      <c r="D72" s="103">
        <v>100101</v>
      </c>
      <c r="E72" s="31" t="s">
        <v>653</v>
      </c>
      <c r="F72" s="103">
        <v>3</v>
      </c>
      <c r="G72" s="81" t="s">
        <v>174</v>
      </c>
      <c r="H72" s="115">
        <v>99642</v>
      </c>
      <c r="I72" s="116">
        <v>24911</v>
      </c>
      <c r="J72" s="116">
        <v>24911</v>
      </c>
      <c r="K72" s="116">
        <v>24911</v>
      </c>
      <c r="L72" s="116">
        <v>24909</v>
      </c>
      <c r="M72" s="116">
        <v>12601</v>
      </c>
      <c r="N72" s="116">
        <v>2871</v>
      </c>
      <c r="O72" s="116">
        <v>3429</v>
      </c>
      <c r="P72" s="116">
        <v>3429</v>
      </c>
      <c r="Q72" s="116">
        <v>2872</v>
      </c>
      <c r="R72" s="116">
        <v>4469</v>
      </c>
      <c r="S72" s="116">
        <v>1817</v>
      </c>
      <c r="T72" s="116">
        <v>2022</v>
      </c>
      <c r="U72" s="116">
        <v>343</v>
      </c>
      <c r="V72" s="116">
        <v>287</v>
      </c>
      <c r="W72" s="116">
        <v>6933</v>
      </c>
      <c r="X72" s="116">
        <v>1694</v>
      </c>
      <c r="Y72" s="116">
        <v>1774</v>
      </c>
      <c r="Z72" s="116">
        <v>1885</v>
      </c>
      <c r="AA72" s="116">
        <v>1580</v>
      </c>
      <c r="AB72" s="116">
        <v>14845</v>
      </c>
      <c r="AC72" s="116">
        <v>3550</v>
      </c>
      <c r="AD72" s="116">
        <v>4320</v>
      </c>
      <c r="AE72" s="116">
        <v>2600</v>
      </c>
      <c r="AF72" s="116">
        <v>4375</v>
      </c>
      <c r="AG72" s="116">
        <v>0</v>
      </c>
      <c r="AH72" s="116">
        <v>0</v>
      </c>
      <c r="AI72" s="116">
        <v>0</v>
      </c>
      <c r="AJ72" s="116">
        <v>0</v>
      </c>
      <c r="AK72" s="116">
        <v>0</v>
      </c>
      <c r="AL72" s="116">
        <v>102</v>
      </c>
      <c r="AM72" s="116">
        <v>0</v>
      </c>
      <c r="AN72" s="116">
        <v>70</v>
      </c>
      <c r="AO72" s="116">
        <v>20</v>
      </c>
      <c r="AP72" s="116">
        <v>12</v>
      </c>
      <c r="AQ72" s="116">
        <v>0</v>
      </c>
      <c r="AR72" s="116">
        <v>0</v>
      </c>
      <c r="AS72" s="116">
        <v>0</v>
      </c>
      <c r="AT72" s="116">
        <v>0</v>
      </c>
      <c r="AU72" s="116">
        <v>0</v>
      </c>
      <c r="AV72" s="116">
        <v>6848</v>
      </c>
      <c r="AW72" s="116">
        <v>1712</v>
      </c>
      <c r="AX72" s="116">
        <v>1712</v>
      </c>
      <c r="AY72" s="116">
        <v>1712</v>
      </c>
      <c r="AZ72" s="117">
        <v>1712</v>
      </c>
      <c r="BA72" s="125">
        <v>45539</v>
      </c>
      <c r="BB72" s="116">
        <v>11385</v>
      </c>
      <c r="BC72" s="116">
        <v>11385</v>
      </c>
      <c r="BD72" s="116">
        <v>11385</v>
      </c>
      <c r="BE72" s="116">
        <v>11384</v>
      </c>
      <c r="BF72" s="115">
        <v>176040</v>
      </c>
      <c r="BG72" s="116">
        <v>44010</v>
      </c>
      <c r="BH72" s="116">
        <v>44010</v>
      </c>
      <c r="BI72" s="116">
        <v>44010</v>
      </c>
      <c r="BJ72" s="116">
        <v>44010</v>
      </c>
      <c r="BK72" s="124">
        <v>0</v>
      </c>
      <c r="BL72" s="116">
        <v>0</v>
      </c>
      <c r="BM72" s="116">
        <v>0</v>
      </c>
      <c r="BN72" s="116">
        <v>0</v>
      </c>
      <c r="BO72" s="116">
        <v>0</v>
      </c>
      <c r="BP72" s="116">
        <v>0</v>
      </c>
      <c r="BQ72" s="116">
        <v>0</v>
      </c>
      <c r="BR72" s="116">
        <v>0</v>
      </c>
      <c r="BS72" s="116">
        <v>0</v>
      </c>
      <c r="BT72" s="116">
        <v>0</v>
      </c>
      <c r="BU72" s="115">
        <v>91012</v>
      </c>
      <c r="BV72" s="116">
        <v>22753</v>
      </c>
      <c r="BW72" s="116">
        <v>22753</v>
      </c>
      <c r="BX72" s="116">
        <v>22753</v>
      </c>
      <c r="BY72" s="116">
        <v>22753</v>
      </c>
      <c r="BZ72" s="116">
        <v>0</v>
      </c>
      <c r="CA72" s="116">
        <v>0</v>
      </c>
      <c r="CB72" s="116">
        <v>0</v>
      </c>
      <c r="CC72" s="116">
        <v>0</v>
      </c>
      <c r="CD72" s="116">
        <v>0</v>
      </c>
      <c r="CE72" s="116">
        <v>17046</v>
      </c>
      <c r="CF72" s="116">
        <v>4262</v>
      </c>
      <c r="CG72" s="116">
        <v>4262</v>
      </c>
      <c r="CH72" s="116">
        <v>4262</v>
      </c>
      <c r="CI72" s="116">
        <v>4260</v>
      </c>
      <c r="CJ72" s="116">
        <v>0</v>
      </c>
      <c r="CK72" s="116">
        <v>0</v>
      </c>
      <c r="CL72" s="116">
        <v>0</v>
      </c>
      <c r="CM72" s="116">
        <v>0</v>
      </c>
      <c r="CN72" s="116">
        <v>0</v>
      </c>
      <c r="CO72" s="114">
        <v>0</v>
      </c>
      <c r="CP72" s="116">
        <v>0</v>
      </c>
      <c r="CQ72" s="116">
        <v>0</v>
      </c>
      <c r="CR72" s="116">
        <v>0</v>
      </c>
      <c r="CS72" s="117">
        <v>0</v>
      </c>
      <c r="CT72" s="121">
        <v>291877.75055414945</v>
      </c>
      <c r="CU72" s="118">
        <v>72969.744138537368</v>
      </c>
      <c r="CV72" s="118">
        <v>72969.744138537368</v>
      </c>
      <c r="CW72" s="118">
        <v>72969.744138537368</v>
      </c>
      <c r="CX72" s="122">
        <v>72968.518138537373</v>
      </c>
    </row>
    <row r="73" spans="1:102" ht="24.95" customHeight="1" x14ac:dyDescent="0.2">
      <c r="A73" s="55" t="s">
        <v>9</v>
      </c>
      <c r="B73" s="103">
        <v>3</v>
      </c>
      <c r="C73" s="103">
        <v>501002</v>
      </c>
      <c r="D73" s="103">
        <v>100201</v>
      </c>
      <c r="E73" s="31" t="s">
        <v>633</v>
      </c>
      <c r="F73" s="103">
        <v>3</v>
      </c>
      <c r="G73" s="81" t="s">
        <v>174</v>
      </c>
      <c r="H73" s="115">
        <v>10711</v>
      </c>
      <c r="I73" s="116">
        <v>2678</v>
      </c>
      <c r="J73" s="116">
        <v>2678</v>
      </c>
      <c r="K73" s="116">
        <v>2678</v>
      </c>
      <c r="L73" s="116">
        <v>2677</v>
      </c>
      <c r="M73" s="116">
        <v>1805</v>
      </c>
      <c r="N73" s="116">
        <v>420</v>
      </c>
      <c r="O73" s="116">
        <v>480</v>
      </c>
      <c r="P73" s="116">
        <v>480</v>
      </c>
      <c r="Q73" s="116">
        <v>425</v>
      </c>
      <c r="R73" s="116">
        <v>402</v>
      </c>
      <c r="S73" s="116">
        <v>77</v>
      </c>
      <c r="T73" s="116">
        <v>234</v>
      </c>
      <c r="U73" s="116">
        <v>48</v>
      </c>
      <c r="V73" s="116">
        <v>43</v>
      </c>
      <c r="W73" s="116">
        <v>349</v>
      </c>
      <c r="X73" s="116">
        <v>20</v>
      </c>
      <c r="Y73" s="116">
        <v>140</v>
      </c>
      <c r="Z73" s="116">
        <v>100</v>
      </c>
      <c r="AA73" s="116">
        <v>89</v>
      </c>
      <c r="AB73" s="116">
        <v>0</v>
      </c>
      <c r="AC73" s="116">
        <v>0</v>
      </c>
      <c r="AD73" s="116">
        <v>0</v>
      </c>
      <c r="AE73" s="116">
        <v>0</v>
      </c>
      <c r="AF73" s="116">
        <v>0</v>
      </c>
      <c r="AG73" s="116">
        <v>0</v>
      </c>
      <c r="AH73" s="116">
        <v>0</v>
      </c>
      <c r="AI73" s="116">
        <v>0</v>
      </c>
      <c r="AJ73" s="116">
        <v>0</v>
      </c>
      <c r="AK73" s="116">
        <v>0</v>
      </c>
      <c r="AL73" s="116">
        <v>0</v>
      </c>
      <c r="AM73" s="116">
        <v>0</v>
      </c>
      <c r="AN73" s="116">
        <v>0</v>
      </c>
      <c r="AO73" s="116">
        <v>0</v>
      </c>
      <c r="AP73" s="116">
        <v>0</v>
      </c>
      <c r="AQ73" s="116">
        <v>851.80996268357217</v>
      </c>
      <c r="AR73" s="116">
        <v>213</v>
      </c>
      <c r="AS73" s="116">
        <v>213</v>
      </c>
      <c r="AT73" s="116">
        <v>213</v>
      </c>
      <c r="AU73" s="116">
        <v>212.80996268357217</v>
      </c>
      <c r="AV73" s="116">
        <v>0</v>
      </c>
      <c r="AW73" s="116">
        <v>0</v>
      </c>
      <c r="AX73" s="116">
        <v>0</v>
      </c>
      <c r="AY73" s="116">
        <v>0</v>
      </c>
      <c r="AZ73" s="117">
        <v>0</v>
      </c>
      <c r="BA73" s="125">
        <v>2470</v>
      </c>
      <c r="BB73" s="116">
        <v>618</v>
      </c>
      <c r="BC73" s="116">
        <v>618</v>
      </c>
      <c r="BD73" s="116">
        <v>618</v>
      </c>
      <c r="BE73" s="116">
        <v>616</v>
      </c>
      <c r="BF73" s="115">
        <v>20911</v>
      </c>
      <c r="BG73" s="116">
        <v>5228</v>
      </c>
      <c r="BH73" s="116">
        <v>5228</v>
      </c>
      <c r="BI73" s="116">
        <v>5228</v>
      </c>
      <c r="BJ73" s="116">
        <v>5227</v>
      </c>
      <c r="BK73" s="124">
        <v>1782.3241428361387</v>
      </c>
      <c r="BL73" s="116">
        <v>446</v>
      </c>
      <c r="BM73" s="116">
        <v>446</v>
      </c>
      <c r="BN73" s="116">
        <v>446</v>
      </c>
      <c r="BO73" s="116">
        <v>444.32414283613866</v>
      </c>
      <c r="BP73" s="116">
        <v>0</v>
      </c>
      <c r="BQ73" s="116">
        <v>0</v>
      </c>
      <c r="BR73" s="116">
        <v>0</v>
      </c>
      <c r="BS73" s="116">
        <v>0</v>
      </c>
      <c r="BT73" s="116">
        <v>0</v>
      </c>
      <c r="BU73" s="115">
        <v>11508</v>
      </c>
      <c r="BV73" s="116">
        <v>2877</v>
      </c>
      <c r="BW73" s="116">
        <v>2877</v>
      </c>
      <c r="BX73" s="116">
        <v>2877</v>
      </c>
      <c r="BY73" s="116">
        <v>2877</v>
      </c>
      <c r="BZ73" s="116">
        <v>1042</v>
      </c>
      <c r="CA73" s="116">
        <v>261</v>
      </c>
      <c r="CB73" s="116">
        <v>261</v>
      </c>
      <c r="CC73" s="116">
        <v>261</v>
      </c>
      <c r="CD73" s="116">
        <v>259</v>
      </c>
      <c r="CE73" s="116">
        <v>0</v>
      </c>
      <c r="CF73" s="116">
        <v>0</v>
      </c>
      <c r="CG73" s="116">
        <v>0</v>
      </c>
      <c r="CH73" s="116">
        <v>0</v>
      </c>
      <c r="CI73" s="116">
        <v>0</v>
      </c>
      <c r="CJ73" s="116">
        <v>0</v>
      </c>
      <c r="CK73" s="116">
        <v>0</v>
      </c>
      <c r="CL73" s="116">
        <v>0</v>
      </c>
      <c r="CM73" s="116">
        <v>0</v>
      </c>
      <c r="CN73" s="116">
        <v>0</v>
      </c>
      <c r="CO73" s="114">
        <v>22678.2</v>
      </c>
      <c r="CP73" s="116">
        <v>5670</v>
      </c>
      <c r="CQ73" s="116">
        <v>5670</v>
      </c>
      <c r="CR73" s="116">
        <v>5670</v>
      </c>
      <c r="CS73" s="117">
        <v>5668.2000000000007</v>
      </c>
      <c r="CT73" s="121">
        <v>31551.209678258008</v>
      </c>
      <c r="CU73" s="118">
        <v>7887.8024195645021</v>
      </c>
      <c r="CV73" s="118">
        <v>7887.8024195645021</v>
      </c>
      <c r="CW73" s="118">
        <v>7887.8024195645021</v>
      </c>
      <c r="CX73" s="122">
        <v>7887.8024195645021</v>
      </c>
    </row>
    <row r="74" spans="1:102" ht="24.95" customHeight="1" x14ac:dyDescent="0.2">
      <c r="A74" s="55" t="s">
        <v>10</v>
      </c>
      <c r="B74" s="103">
        <v>3</v>
      </c>
      <c r="C74" s="103">
        <v>501003</v>
      </c>
      <c r="D74" s="103">
        <v>100301</v>
      </c>
      <c r="E74" s="31" t="s">
        <v>584</v>
      </c>
      <c r="F74" s="103">
        <v>3</v>
      </c>
      <c r="G74" s="81" t="s">
        <v>174</v>
      </c>
      <c r="H74" s="115">
        <v>10771</v>
      </c>
      <c r="I74" s="116">
        <v>2693</v>
      </c>
      <c r="J74" s="116">
        <v>2693</v>
      </c>
      <c r="K74" s="116">
        <v>2693</v>
      </c>
      <c r="L74" s="116">
        <v>2692</v>
      </c>
      <c r="M74" s="116">
        <v>1934</v>
      </c>
      <c r="N74" s="116">
        <v>424</v>
      </c>
      <c r="O74" s="116">
        <v>546</v>
      </c>
      <c r="P74" s="116">
        <v>546</v>
      </c>
      <c r="Q74" s="116">
        <v>418</v>
      </c>
      <c r="R74" s="116">
        <v>110</v>
      </c>
      <c r="S74" s="116">
        <v>3</v>
      </c>
      <c r="T74" s="116">
        <v>10</v>
      </c>
      <c r="U74" s="116">
        <v>54</v>
      </c>
      <c r="V74" s="116">
        <v>43</v>
      </c>
      <c r="W74" s="116">
        <v>835</v>
      </c>
      <c r="X74" s="116">
        <v>188</v>
      </c>
      <c r="Y74" s="116">
        <v>249</v>
      </c>
      <c r="Z74" s="116">
        <v>226</v>
      </c>
      <c r="AA74" s="116">
        <v>172</v>
      </c>
      <c r="AB74" s="116">
        <v>0</v>
      </c>
      <c r="AC74" s="116">
        <v>0</v>
      </c>
      <c r="AD74" s="116">
        <v>0</v>
      </c>
      <c r="AE74" s="116">
        <v>0</v>
      </c>
      <c r="AF74" s="116">
        <v>0</v>
      </c>
      <c r="AG74" s="116">
        <v>0</v>
      </c>
      <c r="AH74" s="116">
        <v>0</v>
      </c>
      <c r="AI74" s="116">
        <v>0</v>
      </c>
      <c r="AJ74" s="116">
        <v>0</v>
      </c>
      <c r="AK74" s="116">
        <v>0</v>
      </c>
      <c r="AL74" s="116">
        <v>0</v>
      </c>
      <c r="AM74" s="116">
        <v>0</v>
      </c>
      <c r="AN74" s="116">
        <v>0</v>
      </c>
      <c r="AO74" s="116">
        <v>0</v>
      </c>
      <c r="AP74" s="116">
        <v>0</v>
      </c>
      <c r="AQ74" s="116">
        <v>1434.1112560924325</v>
      </c>
      <c r="AR74" s="116">
        <v>359</v>
      </c>
      <c r="AS74" s="116">
        <v>359</v>
      </c>
      <c r="AT74" s="116">
        <v>359</v>
      </c>
      <c r="AU74" s="116">
        <v>357.11125609243254</v>
      </c>
      <c r="AV74" s="116">
        <v>0</v>
      </c>
      <c r="AW74" s="116">
        <v>0</v>
      </c>
      <c r="AX74" s="116">
        <v>0</v>
      </c>
      <c r="AY74" s="116">
        <v>0</v>
      </c>
      <c r="AZ74" s="117">
        <v>0</v>
      </c>
      <c r="BA74" s="125">
        <v>0</v>
      </c>
      <c r="BB74" s="116">
        <v>0</v>
      </c>
      <c r="BC74" s="116">
        <v>0</v>
      </c>
      <c r="BD74" s="116">
        <v>0</v>
      </c>
      <c r="BE74" s="116">
        <v>0</v>
      </c>
      <c r="BF74" s="115">
        <v>18536</v>
      </c>
      <c r="BG74" s="116">
        <v>4634</v>
      </c>
      <c r="BH74" s="116">
        <v>4634</v>
      </c>
      <c r="BI74" s="116">
        <v>4634</v>
      </c>
      <c r="BJ74" s="116">
        <v>4634</v>
      </c>
      <c r="BK74" s="124">
        <v>2811.8725059719723</v>
      </c>
      <c r="BL74" s="116">
        <v>703</v>
      </c>
      <c r="BM74" s="116">
        <v>703</v>
      </c>
      <c r="BN74" s="116">
        <v>703</v>
      </c>
      <c r="BO74" s="116">
        <v>702.87250597197226</v>
      </c>
      <c r="BP74" s="116">
        <v>0</v>
      </c>
      <c r="BQ74" s="116">
        <v>0</v>
      </c>
      <c r="BR74" s="116">
        <v>0</v>
      </c>
      <c r="BS74" s="116">
        <v>0</v>
      </c>
      <c r="BT74" s="116">
        <v>0</v>
      </c>
      <c r="BU74" s="115">
        <v>10232</v>
      </c>
      <c r="BV74" s="116">
        <v>2558</v>
      </c>
      <c r="BW74" s="116">
        <v>2558</v>
      </c>
      <c r="BX74" s="116">
        <v>2558</v>
      </c>
      <c r="BY74" s="116">
        <v>2558</v>
      </c>
      <c r="BZ74" s="116">
        <v>1752</v>
      </c>
      <c r="CA74" s="116">
        <v>438</v>
      </c>
      <c r="CB74" s="116">
        <v>438</v>
      </c>
      <c r="CC74" s="116">
        <v>438</v>
      </c>
      <c r="CD74" s="116">
        <v>438</v>
      </c>
      <c r="CE74" s="116">
        <v>0</v>
      </c>
      <c r="CF74" s="116">
        <v>0</v>
      </c>
      <c r="CG74" s="116">
        <v>0</v>
      </c>
      <c r="CH74" s="116">
        <v>0</v>
      </c>
      <c r="CI74" s="116">
        <v>0</v>
      </c>
      <c r="CJ74" s="116">
        <v>0</v>
      </c>
      <c r="CK74" s="116">
        <v>0</v>
      </c>
      <c r="CL74" s="116">
        <v>0</v>
      </c>
      <c r="CM74" s="116">
        <v>0</v>
      </c>
      <c r="CN74" s="116">
        <v>0</v>
      </c>
      <c r="CO74" s="114">
        <v>36551.700000000004</v>
      </c>
      <c r="CP74" s="116">
        <v>9138</v>
      </c>
      <c r="CQ74" s="116">
        <v>9138</v>
      </c>
      <c r="CR74" s="116">
        <v>9138</v>
      </c>
      <c r="CS74" s="117">
        <v>9137.7000000000044</v>
      </c>
      <c r="CT74" s="121">
        <v>29162.309953673281</v>
      </c>
      <c r="CU74" s="118">
        <v>7290.5774884183202</v>
      </c>
      <c r="CV74" s="118">
        <v>7290.5774884183202</v>
      </c>
      <c r="CW74" s="118">
        <v>7290.5774884183202</v>
      </c>
      <c r="CX74" s="122">
        <v>7290.5774884183202</v>
      </c>
    </row>
    <row r="75" spans="1:102" ht="24.95" customHeight="1" x14ac:dyDescent="0.2">
      <c r="A75" s="55" t="s">
        <v>7</v>
      </c>
      <c r="B75" s="103">
        <v>3</v>
      </c>
      <c r="C75" s="103">
        <v>501004</v>
      </c>
      <c r="D75" s="103">
        <v>100401</v>
      </c>
      <c r="E75" s="31" t="s">
        <v>569</v>
      </c>
      <c r="F75" s="103">
        <v>3</v>
      </c>
      <c r="G75" s="81" t="s">
        <v>174</v>
      </c>
      <c r="H75" s="115">
        <v>10493</v>
      </c>
      <c r="I75" s="116">
        <v>2623</v>
      </c>
      <c r="J75" s="116">
        <v>2623</v>
      </c>
      <c r="K75" s="116">
        <v>2623</v>
      </c>
      <c r="L75" s="116">
        <v>2624</v>
      </c>
      <c r="M75" s="116">
        <v>0</v>
      </c>
      <c r="N75" s="116">
        <v>0</v>
      </c>
      <c r="O75" s="116">
        <v>0</v>
      </c>
      <c r="P75" s="116">
        <v>0</v>
      </c>
      <c r="Q75" s="116">
        <v>0</v>
      </c>
      <c r="R75" s="116">
        <v>0</v>
      </c>
      <c r="S75" s="116">
        <v>0</v>
      </c>
      <c r="T75" s="116">
        <v>0</v>
      </c>
      <c r="U75" s="116">
        <v>0</v>
      </c>
      <c r="V75" s="116">
        <v>0</v>
      </c>
      <c r="W75" s="116">
        <v>0</v>
      </c>
      <c r="X75" s="116">
        <v>0</v>
      </c>
      <c r="Y75" s="116">
        <v>0</v>
      </c>
      <c r="Z75" s="116">
        <v>0</v>
      </c>
      <c r="AA75" s="116">
        <v>0</v>
      </c>
      <c r="AB75" s="116">
        <v>0</v>
      </c>
      <c r="AC75" s="116">
        <v>0</v>
      </c>
      <c r="AD75" s="116">
        <v>0</v>
      </c>
      <c r="AE75" s="116">
        <v>0</v>
      </c>
      <c r="AF75" s="116">
        <v>0</v>
      </c>
      <c r="AG75" s="116">
        <v>0</v>
      </c>
      <c r="AH75" s="116">
        <v>0</v>
      </c>
      <c r="AI75" s="116">
        <v>0</v>
      </c>
      <c r="AJ75" s="116">
        <v>0</v>
      </c>
      <c r="AK75" s="116">
        <v>0</v>
      </c>
      <c r="AL75" s="116">
        <v>0</v>
      </c>
      <c r="AM75" s="116">
        <v>0</v>
      </c>
      <c r="AN75" s="116">
        <v>0</v>
      </c>
      <c r="AO75" s="116">
        <v>0</v>
      </c>
      <c r="AP75" s="116">
        <v>0</v>
      </c>
      <c r="AQ75" s="116">
        <v>10493</v>
      </c>
      <c r="AR75" s="116">
        <v>2623</v>
      </c>
      <c r="AS75" s="116">
        <v>2623</v>
      </c>
      <c r="AT75" s="116">
        <v>2623</v>
      </c>
      <c r="AU75" s="116">
        <v>2624</v>
      </c>
      <c r="AV75" s="116">
        <v>0</v>
      </c>
      <c r="AW75" s="116">
        <v>0</v>
      </c>
      <c r="AX75" s="116">
        <v>0</v>
      </c>
      <c r="AY75" s="116">
        <v>0</v>
      </c>
      <c r="AZ75" s="117">
        <v>0</v>
      </c>
      <c r="BA75" s="125">
        <v>0</v>
      </c>
      <c r="BB75" s="116">
        <v>0</v>
      </c>
      <c r="BC75" s="116">
        <v>0</v>
      </c>
      <c r="BD75" s="116">
        <v>0</v>
      </c>
      <c r="BE75" s="116">
        <v>0</v>
      </c>
      <c r="BF75" s="115">
        <v>11434</v>
      </c>
      <c r="BG75" s="116">
        <v>2859</v>
      </c>
      <c r="BH75" s="116">
        <v>2859</v>
      </c>
      <c r="BI75" s="116">
        <v>2859</v>
      </c>
      <c r="BJ75" s="116">
        <v>2857</v>
      </c>
      <c r="BK75" s="124">
        <v>11434</v>
      </c>
      <c r="BL75" s="116">
        <v>2859</v>
      </c>
      <c r="BM75" s="116">
        <v>2859</v>
      </c>
      <c r="BN75" s="116">
        <v>2859</v>
      </c>
      <c r="BO75" s="116">
        <v>2857</v>
      </c>
      <c r="BP75" s="116">
        <v>0</v>
      </c>
      <c r="BQ75" s="116">
        <v>0</v>
      </c>
      <c r="BR75" s="116">
        <v>0</v>
      </c>
      <c r="BS75" s="116">
        <v>0</v>
      </c>
      <c r="BT75" s="116">
        <v>0</v>
      </c>
      <c r="BU75" s="115">
        <v>12915</v>
      </c>
      <c r="BV75" s="116">
        <v>3206</v>
      </c>
      <c r="BW75" s="116">
        <v>3296</v>
      </c>
      <c r="BX75" s="116">
        <v>3206</v>
      </c>
      <c r="BY75" s="116">
        <v>3207</v>
      </c>
      <c r="BZ75" s="116">
        <v>12915</v>
      </c>
      <c r="CA75" s="116">
        <v>3206</v>
      </c>
      <c r="CB75" s="116">
        <v>3296</v>
      </c>
      <c r="CC75" s="116">
        <v>3206</v>
      </c>
      <c r="CD75" s="116">
        <v>3207</v>
      </c>
      <c r="CE75" s="116">
        <v>0</v>
      </c>
      <c r="CF75" s="116">
        <v>0</v>
      </c>
      <c r="CG75" s="116">
        <v>0</v>
      </c>
      <c r="CH75" s="116">
        <v>0</v>
      </c>
      <c r="CI75" s="116">
        <v>0</v>
      </c>
      <c r="CJ75" s="116">
        <v>0</v>
      </c>
      <c r="CK75" s="116">
        <v>0</v>
      </c>
      <c r="CL75" s="116">
        <v>0</v>
      </c>
      <c r="CM75" s="116">
        <v>0</v>
      </c>
      <c r="CN75" s="116">
        <v>0</v>
      </c>
      <c r="CO75" s="114">
        <v>199040.57</v>
      </c>
      <c r="CP75" s="116">
        <v>47260</v>
      </c>
      <c r="CQ75" s="116">
        <v>57260</v>
      </c>
      <c r="CR75" s="116">
        <v>47260</v>
      </c>
      <c r="CS75" s="117">
        <v>47260.570000000007</v>
      </c>
      <c r="CT75" s="121">
        <v>34483.778752500002</v>
      </c>
      <c r="CU75" s="118">
        <v>8187.7949999999992</v>
      </c>
      <c r="CV75" s="118">
        <v>9920.2950000000001</v>
      </c>
      <c r="CW75" s="118">
        <v>8187.7949999999992</v>
      </c>
      <c r="CX75" s="122">
        <v>8187.893752500001</v>
      </c>
    </row>
    <row r="76" spans="1:102" ht="24.95" customHeight="1" x14ac:dyDescent="0.2">
      <c r="A76" s="55" t="s">
        <v>7</v>
      </c>
      <c r="B76" s="103">
        <v>3</v>
      </c>
      <c r="C76" s="103">
        <v>503801</v>
      </c>
      <c r="D76" s="103">
        <v>380101</v>
      </c>
      <c r="E76" s="31" t="s">
        <v>568</v>
      </c>
      <c r="F76" s="103">
        <v>3</v>
      </c>
      <c r="G76" s="81" t="s">
        <v>174</v>
      </c>
      <c r="H76" s="115">
        <v>265284</v>
      </c>
      <c r="I76" s="116">
        <v>66321</v>
      </c>
      <c r="J76" s="116">
        <v>66321</v>
      </c>
      <c r="K76" s="116">
        <v>66321</v>
      </c>
      <c r="L76" s="116">
        <v>66321</v>
      </c>
      <c r="M76" s="116">
        <v>38757</v>
      </c>
      <c r="N76" s="116">
        <v>8810</v>
      </c>
      <c r="O76" s="116">
        <v>10569</v>
      </c>
      <c r="P76" s="116">
        <v>10569</v>
      </c>
      <c r="Q76" s="116">
        <v>8809</v>
      </c>
      <c r="R76" s="116">
        <v>6277</v>
      </c>
      <c r="S76" s="116">
        <v>1406</v>
      </c>
      <c r="T76" s="116">
        <v>2933</v>
      </c>
      <c r="U76" s="116">
        <v>1057</v>
      </c>
      <c r="V76" s="116">
        <v>881</v>
      </c>
      <c r="W76" s="116">
        <v>13380</v>
      </c>
      <c r="X76" s="116">
        <v>1959</v>
      </c>
      <c r="Y76" s="116">
        <v>4342</v>
      </c>
      <c r="Z76" s="116">
        <v>3861</v>
      </c>
      <c r="AA76" s="116">
        <v>3218</v>
      </c>
      <c r="AB76" s="116">
        <v>40474</v>
      </c>
      <c r="AC76" s="116">
        <v>7974</v>
      </c>
      <c r="AD76" s="116">
        <v>12500</v>
      </c>
      <c r="AE76" s="116">
        <v>7500</v>
      </c>
      <c r="AF76" s="116">
        <v>12500</v>
      </c>
      <c r="AG76" s="116">
        <v>97</v>
      </c>
      <c r="AH76" s="116">
        <v>0</v>
      </c>
      <c r="AI76" s="116">
        <v>97</v>
      </c>
      <c r="AJ76" s="116">
        <v>0</v>
      </c>
      <c r="AK76" s="116">
        <v>0</v>
      </c>
      <c r="AL76" s="116">
        <v>389</v>
      </c>
      <c r="AM76" s="116">
        <v>94</v>
      </c>
      <c r="AN76" s="116">
        <v>115</v>
      </c>
      <c r="AO76" s="116">
        <v>105</v>
      </c>
      <c r="AP76" s="116">
        <v>75</v>
      </c>
      <c r="AQ76" s="116">
        <v>22094.365800806074</v>
      </c>
      <c r="AR76" s="116">
        <v>5524</v>
      </c>
      <c r="AS76" s="116">
        <v>5524</v>
      </c>
      <c r="AT76" s="116">
        <v>5524</v>
      </c>
      <c r="AU76" s="116">
        <v>5522.3658008060738</v>
      </c>
      <c r="AV76" s="116">
        <v>8656</v>
      </c>
      <c r="AW76" s="116">
        <v>2164</v>
      </c>
      <c r="AX76" s="116">
        <v>2164</v>
      </c>
      <c r="AY76" s="116">
        <v>2164</v>
      </c>
      <c r="AZ76" s="117">
        <v>2164</v>
      </c>
      <c r="BA76" s="125">
        <v>145932</v>
      </c>
      <c r="BB76" s="116">
        <v>36483</v>
      </c>
      <c r="BC76" s="116">
        <v>36483</v>
      </c>
      <c r="BD76" s="116">
        <v>36483</v>
      </c>
      <c r="BE76" s="116">
        <v>36483</v>
      </c>
      <c r="BF76" s="115">
        <v>432748</v>
      </c>
      <c r="BG76" s="116">
        <v>108187</v>
      </c>
      <c r="BH76" s="116">
        <v>108187</v>
      </c>
      <c r="BI76" s="116">
        <v>108187</v>
      </c>
      <c r="BJ76" s="116">
        <v>108187</v>
      </c>
      <c r="BK76" s="124">
        <v>43674.524869097477</v>
      </c>
      <c r="BL76" s="116">
        <v>10919</v>
      </c>
      <c r="BM76" s="116">
        <v>10919</v>
      </c>
      <c r="BN76" s="116">
        <v>10919</v>
      </c>
      <c r="BO76" s="116">
        <v>10917.524869097477</v>
      </c>
      <c r="BP76" s="116">
        <v>1122</v>
      </c>
      <c r="BQ76" s="116">
        <v>281</v>
      </c>
      <c r="BR76" s="116">
        <v>281</v>
      </c>
      <c r="BS76" s="116">
        <v>281</v>
      </c>
      <c r="BT76" s="116">
        <v>279</v>
      </c>
      <c r="BU76" s="115">
        <v>216196</v>
      </c>
      <c r="BV76" s="116">
        <v>54049</v>
      </c>
      <c r="BW76" s="116">
        <v>54049</v>
      </c>
      <c r="BX76" s="116">
        <v>54049</v>
      </c>
      <c r="BY76" s="116">
        <v>54049</v>
      </c>
      <c r="BZ76" s="116">
        <v>27004</v>
      </c>
      <c r="CA76" s="116">
        <v>6751</v>
      </c>
      <c r="CB76" s="116">
        <v>6751</v>
      </c>
      <c r="CC76" s="116">
        <v>6751</v>
      </c>
      <c r="CD76" s="116">
        <v>6751</v>
      </c>
      <c r="CE76" s="116">
        <v>29294</v>
      </c>
      <c r="CF76" s="116">
        <v>7324</v>
      </c>
      <c r="CG76" s="116">
        <v>7324</v>
      </c>
      <c r="CH76" s="116">
        <v>7324</v>
      </c>
      <c r="CI76" s="116">
        <v>7322</v>
      </c>
      <c r="CJ76" s="116">
        <v>0</v>
      </c>
      <c r="CK76" s="116">
        <v>0</v>
      </c>
      <c r="CL76" s="116">
        <v>0</v>
      </c>
      <c r="CM76" s="116">
        <v>0</v>
      </c>
      <c r="CN76" s="116">
        <v>0</v>
      </c>
      <c r="CO76" s="114">
        <v>566211.05000000005</v>
      </c>
      <c r="CP76" s="116">
        <v>141553</v>
      </c>
      <c r="CQ76" s="116">
        <v>141553</v>
      </c>
      <c r="CR76" s="116">
        <v>141553</v>
      </c>
      <c r="CS76" s="117">
        <v>141552.05000000005</v>
      </c>
      <c r="CT76" s="121">
        <v>935528.62313665391</v>
      </c>
      <c r="CU76" s="118">
        <v>233882.15578416348</v>
      </c>
      <c r="CV76" s="118">
        <v>233882.15578416348</v>
      </c>
      <c r="CW76" s="118">
        <v>233882.15578416348</v>
      </c>
      <c r="CX76" s="122">
        <v>233882.15578416348</v>
      </c>
    </row>
    <row r="77" spans="1:102" ht="24.95" customHeight="1" x14ac:dyDescent="0.2">
      <c r="A77" s="55" t="s">
        <v>10</v>
      </c>
      <c r="B77" s="103">
        <v>3</v>
      </c>
      <c r="C77" s="103">
        <v>503802</v>
      </c>
      <c r="D77" s="103">
        <v>380401</v>
      </c>
      <c r="E77" s="31" t="s">
        <v>198</v>
      </c>
      <c r="F77" s="103">
        <v>3</v>
      </c>
      <c r="G77" s="81" t="s">
        <v>174</v>
      </c>
      <c r="H77" s="115">
        <v>0</v>
      </c>
      <c r="I77" s="116">
        <v>0</v>
      </c>
      <c r="J77" s="116">
        <v>0</v>
      </c>
      <c r="K77" s="116">
        <v>0</v>
      </c>
      <c r="L77" s="116">
        <v>0</v>
      </c>
      <c r="M77" s="116">
        <v>0</v>
      </c>
      <c r="N77" s="116">
        <v>0</v>
      </c>
      <c r="O77" s="116">
        <v>0</v>
      </c>
      <c r="P77" s="116">
        <v>0</v>
      </c>
      <c r="Q77" s="116">
        <v>0</v>
      </c>
      <c r="R77" s="116">
        <v>0</v>
      </c>
      <c r="S77" s="116">
        <v>0</v>
      </c>
      <c r="T77" s="116">
        <v>0</v>
      </c>
      <c r="U77" s="116">
        <v>0</v>
      </c>
      <c r="V77" s="116">
        <v>0</v>
      </c>
      <c r="W77" s="116">
        <v>0</v>
      </c>
      <c r="X77" s="116">
        <v>0</v>
      </c>
      <c r="Y77" s="116">
        <v>0</v>
      </c>
      <c r="Z77" s="116">
        <v>0</v>
      </c>
      <c r="AA77" s="116">
        <v>0</v>
      </c>
      <c r="AB77" s="116">
        <v>0</v>
      </c>
      <c r="AC77" s="116">
        <v>0</v>
      </c>
      <c r="AD77" s="116">
        <v>0</v>
      </c>
      <c r="AE77" s="116">
        <v>0</v>
      </c>
      <c r="AF77" s="116">
        <v>0</v>
      </c>
      <c r="AG77" s="116">
        <v>0</v>
      </c>
      <c r="AH77" s="116">
        <v>0</v>
      </c>
      <c r="AI77" s="116">
        <v>0</v>
      </c>
      <c r="AJ77" s="116">
        <v>0</v>
      </c>
      <c r="AK77" s="116">
        <v>0</v>
      </c>
      <c r="AL77" s="116">
        <v>0</v>
      </c>
      <c r="AM77" s="116">
        <v>0</v>
      </c>
      <c r="AN77" s="116">
        <v>0</v>
      </c>
      <c r="AO77" s="116">
        <v>0</v>
      </c>
      <c r="AP77" s="116">
        <v>0</v>
      </c>
      <c r="AQ77" s="116">
        <v>0</v>
      </c>
      <c r="AR77" s="116">
        <v>0</v>
      </c>
      <c r="AS77" s="116">
        <v>0</v>
      </c>
      <c r="AT77" s="116">
        <v>0</v>
      </c>
      <c r="AU77" s="116">
        <v>0</v>
      </c>
      <c r="AV77" s="116">
        <v>0</v>
      </c>
      <c r="AW77" s="116">
        <v>0</v>
      </c>
      <c r="AX77" s="116">
        <v>0</v>
      </c>
      <c r="AY77" s="116">
        <v>0</v>
      </c>
      <c r="AZ77" s="117">
        <v>0</v>
      </c>
      <c r="BA77" s="125">
        <v>0</v>
      </c>
      <c r="BB77" s="116">
        <v>0</v>
      </c>
      <c r="BC77" s="116">
        <v>0</v>
      </c>
      <c r="BD77" s="116">
        <v>0</v>
      </c>
      <c r="BE77" s="116">
        <v>0</v>
      </c>
      <c r="BF77" s="115">
        <v>2100</v>
      </c>
      <c r="BG77" s="116">
        <v>525</v>
      </c>
      <c r="BH77" s="116">
        <v>525</v>
      </c>
      <c r="BI77" s="116">
        <v>525</v>
      </c>
      <c r="BJ77" s="116">
        <v>525</v>
      </c>
      <c r="BK77" s="124">
        <v>15.933285720287358</v>
      </c>
      <c r="BL77" s="116">
        <v>4</v>
      </c>
      <c r="BM77" s="116">
        <v>4</v>
      </c>
      <c r="BN77" s="116">
        <v>4</v>
      </c>
      <c r="BO77" s="116">
        <v>3.9332857202873583</v>
      </c>
      <c r="BP77" s="116">
        <v>0</v>
      </c>
      <c r="BQ77" s="116">
        <v>0</v>
      </c>
      <c r="BR77" s="116">
        <v>0</v>
      </c>
      <c r="BS77" s="116">
        <v>0</v>
      </c>
      <c r="BT77" s="116">
        <v>0</v>
      </c>
      <c r="BU77" s="115">
        <v>32000</v>
      </c>
      <c r="BV77" s="116">
        <v>8000</v>
      </c>
      <c r="BW77" s="116">
        <v>8000</v>
      </c>
      <c r="BX77" s="116">
        <v>8000</v>
      </c>
      <c r="BY77" s="116">
        <v>8000</v>
      </c>
      <c r="BZ77" s="116">
        <v>242.7929252615217</v>
      </c>
      <c r="CA77" s="116">
        <v>61</v>
      </c>
      <c r="CB77" s="116">
        <v>61</v>
      </c>
      <c r="CC77" s="116">
        <v>61</v>
      </c>
      <c r="CD77" s="116">
        <v>59.792925261521702</v>
      </c>
      <c r="CE77" s="116">
        <v>0</v>
      </c>
      <c r="CF77" s="116">
        <v>0</v>
      </c>
      <c r="CG77" s="116">
        <v>0</v>
      </c>
      <c r="CH77" s="116">
        <v>0</v>
      </c>
      <c r="CI77" s="116">
        <v>0</v>
      </c>
      <c r="CJ77" s="116">
        <v>0</v>
      </c>
      <c r="CK77" s="116">
        <v>0</v>
      </c>
      <c r="CL77" s="116">
        <v>0</v>
      </c>
      <c r="CM77" s="116">
        <v>0</v>
      </c>
      <c r="CN77" s="116">
        <v>0</v>
      </c>
      <c r="CO77" s="114">
        <v>1083.6000000000001</v>
      </c>
      <c r="CP77" s="116">
        <v>271</v>
      </c>
      <c r="CQ77" s="116">
        <v>271</v>
      </c>
      <c r="CR77" s="116">
        <v>271</v>
      </c>
      <c r="CS77" s="117">
        <v>270.60000000000014</v>
      </c>
      <c r="CT77" s="121">
        <v>13528.368490748197</v>
      </c>
      <c r="CU77" s="118">
        <v>3382.0921226870491</v>
      </c>
      <c r="CV77" s="118">
        <v>3382.0921226870491</v>
      </c>
      <c r="CW77" s="118">
        <v>3382.0921226870491</v>
      </c>
      <c r="CX77" s="122">
        <v>3382.0921226870491</v>
      </c>
    </row>
    <row r="78" spans="1:102" ht="24.95" customHeight="1" x14ac:dyDescent="0.2">
      <c r="A78" s="55" t="s">
        <v>10</v>
      </c>
      <c r="B78" s="103">
        <v>3</v>
      </c>
      <c r="C78" s="103">
        <v>503803</v>
      </c>
      <c r="D78" s="103">
        <v>380501</v>
      </c>
      <c r="E78" s="31" t="s">
        <v>690</v>
      </c>
      <c r="F78" s="103">
        <v>3</v>
      </c>
      <c r="G78" s="81" t="s">
        <v>174</v>
      </c>
      <c r="H78" s="115">
        <v>0</v>
      </c>
      <c r="I78" s="116">
        <v>0</v>
      </c>
      <c r="J78" s="116">
        <v>0</v>
      </c>
      <c r="K78" s="116">
        <v>0</v>
      </c>
      <c r="L78" s="116">
        <v>0</v>
      </c>
      <c r="M78" s="116">
        <v>0</v>
      </c>
      <c r="N78" s="116">
        <v>0</v>
      </c>
      <c r="O78" s="116">
        <v>0</v>
      </c>
      <c r="P78" s="116">
        <v>0</v>
      </c>
      <c r="Q78" s="116">
        <v>0</v>
      </c>
      <c r="R78" s="116">
        <v>0</v>
      </c>
      <c r="S78" s="116">
        <v>0</v>
      </c>
      <c r="T78" s="116">
        <v>0</v>
      </c>
      <c r="U78" s="116">
        <v>0</v>
      </c>
      <c r="V78" s="116">
        <v>0</v>
      </c>
      <c r="W78" s="116">
        <v>0</v>
      </c>
      <c r="X78" s="116">
        <v>0</v>
      </c>
      <c r="Y78" s="116">
        <v>0</v>
      </c>
      <c r="Z78" s="116">
        <v>0</v>
      </c>
      <c r="AA78" s="116">
        <v>0</v>
      </c>
      <c r="AB78" s="116">
        <v>0</v>
      </c>
      <c r="AC78" s="116">
        <v>0</v>
      </c>
      <c r="AD78" s="116">
        <v>0</v>
      </c>
      <c r="AE78" s="116">
        <v>0</v>
      </c>
      <c r="AF78" s="116">
        <v>0</v>
      </c>
      <c r="AG78" s="116">
        <v>0</v>
      </c>
      <c r="AH78" s="116">
        <v>0</v>
      </c>
      <c r="AI78" s="116">
        <v>0</v>
      </c>
      <c r="AJ78" s="116">
        <v>0</v>
      </c>
      <c r="AK78" s="116">
        <v>0</v>
      </c>
      <c r="AL78" s="116">
        <v>0</v>
      </c>
      <c r="AM78" s="116">
        <v>0</v>
      </c>
      <c r="AN78" s="116">
        <v>0</v>
      </c>
      <c r="AO78" s="116">
        <v>0</v>
      </c>
      <c r="AP78" s="116">
        <v>0</v>
      </c>
      <c r="AQ78" s="116">
        <v>0</v>
      </c>
      <c r="AR78" s="116">
        <v>0</v>
      </c>
      <c r="AS78" s="116">
        <v>0</v>
      </c>
      <c r="AT78" s="116">
        <v>0</v>
      </c>
      <c r="AU78" s="116">
        <v>0</v>
      </c>
      <c r="AV78" s="116">
        <v>0</v>
      </c>
      <c r="AW78" s="116">
        <v>0</v>
      </c>
      <c r="AX78" s="116">
        <v>0</v>
      </c>
      <c r="AY78" s="116">
        <v>0</v>
      </c>
      <c r="AZ78" s="117">
        <v>0</v>
      </c>
      <c r="BA78" s="125">
        <v>0</v>
      </c>
      <c r="BB78" s="116">
        <v>0</v>
      </c>
      <c r="BC78" s="116">
        <v>0</v>
      </c>
      <c r="BD78" s="116">
        <v>0</v>
      </c>
      <c r="BE78" s="116">
        <v>0</v>
      </c>
      <c r="BF78" s="115">
        <v>4100</v>
      </c>
      <c r="BG78" s="116">
        <v>1025</v>
      </c>
      <c r="BH78" s="116">
        <v>1025</v>
      </c>
      <c r="BI78" s="116">
        <v>1025</v>
      </c>
      <c r="BJ78" s="116">
        <v>1025</v>
      </c>
      <c r="BK78" s="124">
        <v>43.496326682167378</v>
      </c>
      <c r="BL78" s="116">
        <v>11</v>
      </c>
      <c r="BM78" s="116">
        <v>11</v>
      </c>
      <c r="BN78" s="116">
        <v>11</v>
      </c>
      <c r="BO78" s="116">
        <v>10.496326682167378</v>
      </c>
      <c r="BP78" s="116">
        <v>0</v>
      </c>
      <c r="BQ78" s="116">
        <v>0</v>
      </c>
      <c r="BR78" s="116">
        <v>0</v>
      </c>
      <c r="BS78" s="116">
        <v>0</v>
      </c>
      <c r="BT78" s="116">
        <v>0</v>
      </c>
      <c r="BU78" s="115">
        <v>17083</v>
      </c>
      <c r="BV78" s="116">
        <v>4271</v>
      </c>
      <c r="BW78" s="116">
        <v>4271</v>
      </c>
      <c r="BX78" s="116">
        <v>4271</v>
      </c>
      <c r="BY78" s="116">
        <v>4270</v>
      </c>
      <c r="BZ78" s="116">
        <v>181.23115822230866</v>
      </c>
      <c r="CA78" s="116">
        <v>45</v>
      </c>
      <c r="CB78" s="116">
        <v>45</v>
      </c>
      <c r="CC78" s="116">
        <v>45</v>
      </c>
      <c r="CD78" s="116">
        <v>46.231158222308665</v>
      </c>
      <c r="CE78" s="116">
        <v>0</v>
      </c>
      <c r="CF78" s="116">
        <v>0</v>
      </c>
      <c r="CG78" s="116">
        <v>0</v>
      </c>
      <c r="CH78" s="116">
        <v>0</v>
      </c>
      <c r="CI78" s="116">
        <v>0</v>
      </c>
      <c r="CJ78" s="116">
        <v>0</v>
      </c>
      <c r="CK78" s="116">
        <v>0</v>
      </c>
      <c r="CL78" s="116">
        <v>0</v>
      </c>
      <c r="CM78" s="116">
        <v>0</v>
      </c>
      <c r="CN78" s="116">
        <v>0</v>
      </c>
      <c r="CO78" s="114">
        <v>1080</v>
      </c>
      <c r="CP78" s="116">
        <v>270</v>
      </c>
      <c r="CQ78" s="116">
        <v>270</v>
      </c>
      <c r="CR78" s="116">
        <v>270</v>
      </c>
      <c r="CS78" s="117">
        <v>270</v>
      </c>
      <c r="CT78" s="121">
        <v>10619.505841613744</v>
      </c>
      <c r="CU78" s="118">
        <v>2654.8764604034359</v>
      </c>
      <c r="CV78" s="118">
        <v>2654.8764604034359</v>
      </c>
      <c r="CW78" s="118">
        <v>2654.8764604034359</v>
      </c>
      <c r="CX78" s="122">
        <v>2654.8764604034359</v>
      </c>
    </row>
    <row r="79" spans="1:102" ht="24.95" customHeight="1" x14ac:dyDescent="0.2">
      <c r="A79" s="55" t="s">
        <v>10</v>
      </c>
      <c r="B79" s="103">
        <v>3</v>
      </c>
      <c r="C79" s="103">
        <v>503806</v>
      </c>
      <c r="D79" s="103">
        <v>380601</v>
      </c>
      <c r="E79" s="31" t="s">
        <v>687</v>
      </c>
      <c r="F79" s="103">
        <v>3</v>
      </c>
      <c r="G79" s="81" t="s">
        <v>174</v>
      </c>
      <c r="H79" s="115">
        <v>0</v>
      </c>
      <c r="I79" s="116">
        <v>0</v>
      </c>
      <c r="J79" s="116">
        <v>0</v>
      </c>
      <c r="K79" s="116">
        <v>0</v>
      </c>
      <c r="L79" s="116">
        <v>0</v>
      </c>
      <c r="M79" s="116">
        <v>0</v>
      </c>
      <c r="N79" s="116">
        <v>0</v>
      </c>
      <c r="O79" s="116">
        <v>0</v>
      </c>
      <c r="P79" s="116">
        <v>0</v>
      </c>
      <c r="Q79" s="116">
        <v>0</v>
      </c>
      <c r="R79" s="116">
        <v>0</v>
      </c>
      <c r="S79" s="116">
        <v>0</v>
      </c>
      <c r="T79" s="116">
        <v>0</v>
      </c>
      <c r="U79" s="116">
        <v>0</v>
      </c>
      <c r="V79" s="116">
        <v>0</v>
      </c>
      <c r="W79" s="116">
        <v>0</v>
      </c>
      <c r="X79" s="116">
        <v>0</v>
      </c>
      <c r="Y79" s="116">
        <v>0</v>
      </c>
      <c r="Z79" s="116">
        <v>0</v>
      </c>
      <c r="AA79" s="116">
        <v>0</v>
      </c>
      <c r="AB79" s="116">
        <v>0</v>
      </c>
      <c r="AC79" s="116">
        <v>0</v>
      </c>
      <c r="AD79" s="116">
        <v>0</v>
      </c>
      <c r="AE79" s="116">
        <v>0</v>
      </c>
      <c r="AF79" s="116">
        <v>0</v>
      </c>
      <c r="AG79" s="116">
        <v>0</v>
      </c>
      <c r="AH79" s="116">
        <v>0</v>
      </c>
      <c r="AI79" s="116">
        <v>0</v>
      </c>
      <c r="AJ79" s="116">
        <v>0</v>
      </c>
      <c r="AK79" s="116">
        <v>0</v>
      </c>
      <c r="AL79" s="116">
        <v>0</v>
      </c>
      <c r="AM79" s="116">
        <v>0</v>
      </c>
      <c r="AN79" s="116">
        <v>0</v>
      </c>
      <c r="AO79" s="116">
        <v>0</v>
      </c>
      <c r="AP79" s="116">
        <v>0</v>
      </c>
      <c r="AQ79" s="116">
        <v>0</v>
      </c>
      <c r="AR79" s="116">
        <v>0</v>
      </c>
      <c r="AS79" s="116">
        <v>0</v>
      </c>
      <c r="AT79" s="116">
        <v>0</v>
      </c>
      <c r="AU79" s="116">
        <v>0</v>
      </c>
      <c r="AV79" s="116">
        <v>0</v>
      </c>
      <c r="AW79" s="116">
        <v>0</v>
      </c>
      <c r="AX79" s="116">
        <v>0</v>
      </c>
      <c r="AY79" s="116">
        <v>0</v>
      </c>
      <c r="AZ79" s="117">
        <v>0</v>
      </c>
      <c r="BA79" s="125">
        <v>0</v>
      </c>
      <c r="BB79" s="116">
        <v>0</v>
      </c>
      <c r="BC79" s="116">
        <v>0</v>
      </c>
      <c r="BD79" s="116">
        <v>0</v>
      </c>
      <c r="BE79" s="116">
        <v>0</v>
      </c>
      <c r="BF79" s="115">
        <v>50</v>
      </c>
      <c r="BG79" s="116">
        <v>13</v>
      </c>
      <c r="BH79" s="116">
        <v>13</v>
      </c>
      <c r="BI79" s="116">
        <v>13</v>
      </c>
      <c r="BJ79" s="116">
        <v>11</v>
      </c>
      <c r="BK79" s="124">
        <v>0</v>
      </c>
      <c r="BL79" s="116">
        <v>0</v>
      </c>
      <c r="BM79" s="116">
        <v>0</v>
      </c>
      <c r="BN79" s="116">
        <v>0</v>
      </c>
      <c r="BO79" s="116">
        <v>0</v>
      </c>
      <c r="BP79" s="116">
        <v>0</v>
      </c>
      <c r="BQ79" s="116">
        <v>0</v>
      </c>
      <c r="BR79" s="116">
        <v>0</v>
      </c>
      <c r="BS79" s="116">
        <v>0</v>
      </c>
      <c r="BT79" s="116">
        <v>0</v>
      </c>
      <c r="BU79" s="115">
        <v>100</v>
      </c>
      <c r="BV79" s="116">
        <v>25</v>
      </c>
      <c r="BW79" s="116">
        <v>25</v>
      </c>
      <c r="BX79" s="116">
        <v>25</v>
      </c>
      <c r="BY79" s="116">
        <v>25</v>
      </c>
      <c r="BZ79" s="116">
        <v>0</v>
      </c>
      <c r="CA79" s="116">
        <v>0</v>
      </c>
      <c r="CB79" s="116">
        <v>0</v>
      </c>
      <c r="CC79" s="116">
        <v>0</v>
      </c>
      <c r="CD79" s="116">
        <v>0</v>
      </c>
      <c r="CE79" s="116">
        <v>0</v>
      </c>
      <c r="CF79" s="116">
        <v>0</v>
      </c>
      <c r="CG79" s="116">
        <v>0</v>
      </c>
      <c r="CH79" s="116">
        <v>0</v>
      </c>
      <c r="CI79" s="116">
        <v>0</v>
      </c>
      <c r="CJ79" s="116">
        <v>0</v>
      </c>
      <c r="CK79" s="116">
        <v>0</v>
      </c>
      <c r="CL79" s="116">
        <v>0</v>
      </c>
      <c r="CM79" s="116">
        <v>0</v>
      </c>
      <c r="CN79" s="116">
        <v>0</v>
      </c>
      <c r="CO79" s="114">
        <v>0</v>
      </c>
      <c r="CP79" s="116">
        <v>0</v>
      </c>
      <c r="CQ79" s="116">
        <v>0</v>
      </c>
      <c r="CR79" s="116">
        <v>0</v>
      </c>
      <c r="CS79" s="117">
        <v>0</v>
      </c>
      <c r="CT79" s="121">
        <v>91.985845433255264</v>
      </c>
      <c r="CU79" s="118">
        <v>22.996461358313816</v>
      </c>
      <c r="CV79" s="118">
        <v>22.996461358313816</v>
      </c>
      <c r="CW79" s="118">
        <v>22.996461358313816</v>
      </c>
      <c r="CX79" s="122">
        <v>22.996461358313816</v>
      </c>
    </row>
    <row r="80" spans="1:102" ht="24.95" customHeight="1" x14ac:dyDescent="0.2">
      <c r="A80" s="55" t="s">
        <v>10</v>
      </c>
      <c r="B80" s="103">
        <v>3</v>
      </c>
      <c r="C80" s="103">
        <v>503807</v>
      </c>
      <c r="D80" s="103">
        <v>380701</v>
      </c>
      <c r="E80" s="31" t="s">
        <v>686</v>
      </c>
      <c r="F80" s="103">
        <v>3</v>
      </c>
      <c r="G80" s="81" t="s">
        <v>174</v>
      </c>
      <c r="H80" s="115">
        <v>0</v>
      </c>
      <c r="I80" s="116">
        <v>0</v>
      </c>
      <c r="J80" s="116">
        <v>0</v>
      </c>
      <c r="K80" s="116">
        <v>0</v>
      </c>
      <c r="L80" s="116">
        <v>0</v>
      </c>
      <c r="M80" s="116">
        <v>0</v>
      </c>
      <c r="N80" s="116">
        <v>0</v>
      </c>
      <c r="O80" s="116">
        <v>0</v>
      </c>
      <c r="P80" s="116">
        <v>0</v>
      </c>
      <c r="Q80" s="116">
        <v>0</v>
      </c>
      <c r="R80" s="116">
        <v>0</v>
      </c>
      <c r="S80" s="116">
        <v>0</v>
      </c>
      <c r="T80" s="116">
        <v>0</v>
      </c>
      <c r="U80" s="116">
        <v>0</v>
      </c>
      <c r="V80" s="116">
        <v>0</v>
      </c>
      <c r="W80" s="116">
        <v>0</v>
      </c>
      <c r="X80" s="116">
        <v>0</v>
      </c>
      <c r="Y80" s="116">
        <v>0</v>
      </c>
      <c r="Z80" s="116">
        <v>0</v>
      </c>
      <c r="AA80" s="116">
        <v>0</v>
      </c>
      <c r="AB80" s="116">
        <v>0</v>
      </c>
      <c r="AC80" s="116">
        <v>0</v>
      </c>
      <c r="AD80" s="116">
        <v>0</v>
      </c>
      <c r="AE80" s="116">
        <v>0</v>
      </c>
      <c r="AF80" s="116">
        <v>0</v>
      </c>
      <c r="AG80" s="116">
        <v>0</v>
      </c>
      <c r="AH80" s="116">
        <v>0</v>
      </c>
      <c r="AI80" s="116">
        <v>0</v>
      </c>
      <c r="AJ80" s="116">
        <v>0</v>
      </c>
      <c r="AK80" s="116">
        <v>0</v>
      </c>
      <c r="AL80" s="116">
        <v>0</v>
      </c>
      <c r="AM80" s="116">
        <v>0</v>
      </c>
      <c r="AN80" s="116">
        <v>0</v>
      </c>
      <c r="AO80" s="116">
        <v>0</v>
      </c>
      <c r="AP80" s="116">
        <v>0</v>
      </c>
      <c r="AQ80" s="116">
        <v>0</v>
      </c>
      <c r="AR80" s="116">
        <v>0</v>
      </c>
      <c r="AS80" s="116">
        <v>0</v>
      </c>
      <c r="AT80" s="116">
        <v>0</v>
      </c>
      <c r="AU80" s="116">
        <v>0</v>
      </c>
      <c r="AV80" s="116">
        <v>0</v>
      </c>
      <c r="AW80" s="116">
        <v>0</v>
      </c>
      <c r="AX80" s="116">
        <v>0</v>
      </c>
      <c r="AY80" s="116">
        <v>0</v>
      </c>
      <c r="AZ80" s="117">
        <v>0</v>
      </c>
      <c r="BA80" s="125">
        <v>0</v>
      </c>
      <c r="BB80" s="116">
        <v>0</v>
      </c>
      <c r="BC80" s="116">
        <v>0</v>
      </c>
      <c r="BD80" s="116">
        <v>0</v>
      </c>
      <c r="BE80" s="116">
        <v>0</v>
      </c>
      <c r="BF80" s="115">
        <v>50</v>
      </c>
      <c r="BG80" s="116">
        <v>13</v>
      </c>
      <c r="BH80" s="116">
        <v>13</v>
      </c>
      <c r="BI80" s="116">
        <v>13</v>
      </c>
      <c r="BJ80" s="116">
        <v>11</v>
      </c>
      <c r="BK80" s="124">
        <v>0</v>
      </c>
      <c r="BL80" s="116">
        <v>0</v>
      </c>
      <c r="BM80" s="116">
        <v>0</v>
      </c>
      <c r="BN80" s="116">
        <v>0</v>
      </c>
      <c r="BO80" s="116">
        <v>0</v>
      </c>
      <c r="BP80" s="116">
        <v>0</v>
      </c>
      <c r="BQ80" s="116">
        <v>0</v>
      </c>
      <c r="BR80" s="116">
        <v>0</v>
      </c>
      <c r="BS80" s="116">
        <v>0</v>
      </c>
      <c r="BT80" s="116">
        <v>0</v>
      </c>
      <c r="BU80" s="115">
        <v>110</v>
      </c>
      <c r="BV80" s="116">
        <v>28</v>
      </c>
      <c r="BW80" s="116">
        <v>28</v>
      </c>
      <c r="BX80" s="116">
        <v>28</v>
      </c>
      <c r="BY80" s="116">
        <v>26</v>
      </c>
      <c r="BZ80" s="116">
        <v>0</v>
      </c>
      <c r="CA80" s="116">
        <v>0</v>
      </c>
      <c r="CB80" s="116">
        <v>0</v>
      </c>
      <c r="CC80" s="116">
        <v>0</v>
      </c>
      <c r="CD80" s="116">
        <v>0</v>
      </c>
      <c r="CE80" s="116">
        <v>0</v>
      </c>
      <c r="CF80" s="116">
        <v>0</v>
      </c>
      <c r="CG80" s="116">
        <v>0</v>
      </c>
      <c r="CH80" s="116">
        <v>0</v>
      </c>
      <c r="CI80" s="116">
        <v>0</v>
      </c>
      <c r="CJ80" s="116">
        <v>0</v>
      </c>
      <c r="CK80" s="116">
        <v>0</v>
      </c>
      <c r="CL80" s="116">
        <v>0</v>
      </c>
      <c r="CM80" s="116">
        <v>0</v>
      </c>
      <c r="CN80" s="116">
        <v>0</v>
      </c>
      <c r="CO80" s="114">
        <v>0</v>
      </c>
      <c r="CP80" s="116">
        <v>0</v>
      </c>
      <c r="CQ80" s="116">
        <v>0</v>
      </c>
      <c r="CR80" s="116">
        <v>0</v>
      </c>
      <c r="CS80" s="117">
        <v>0</v>
      </c>
      <c r="CT80" s="121">
        <v>91.451642130398668</v>
      </c>
      <c r="CU80" s="118">
        <v>22.862910532599667</v>
      </c>
      <c r="CV80" s="118">
        <v>22.862910532599667</v>
      </c>
      <c r="CW80" s="118">
        <v>22.862910532599667</v>
      </c>
      <c r="CX80" s="122">
        <v>22.862910532599667</v>
      </c>
    </row>
    <row r="81" spans="1:104" ht="24.95" customHeight="1" x14ac:dyDescent="0.2">
      <c r="A81" s="55" t="s">
        <v>10</v>
      </c>
      <c r="B81" s="103">
        <v>3</v>
      </c>
      <c r="C81" s="103">
        <v>503808</v>
      </c>
      <c r="D81" s="103">
        <v>380801</v>
      </c>
      <c r="E81" s="31" t="s">
        <v>682</v>
      </c>
      <c r="F81" s="103">
        <v>3</v>
      </c>
      <c r="G81" s="81" t="s">
        <v>174</v>
      </c>
      <c r="H81" s="115">
        <v>180</v>
      </c>
      <c r="I81" s="116">
        <v>0</v>
      </c>
      <c r="J81" s="116">
        <v>0</v>
      </c>
      <c r="K81" s="116">
        <v>90</v>
      </c>
      <c r="L81" s="116">
        <v>90</v>
      </c>
      <c r="M81" s="116">
        <v>0</v>
      </c>
      <c r="N81" s="116">
        <v>0</v>
      </c>
      <c r="O81" s="116">
        <v>0</v>
      </c>
      <c r="P81" s="116">
        <v>0</v>
      </c>
      <c r="Q81" s="116">
        <v>0</v>
      </c>
      <c r="R81" s="116">
        <v>0</v>
      </c>
      <c r="S81" s="116">
        <v>0</v>
      </c>
      <c r="T81" s="116">
        <v>0</v>
      </c>
      <c r="U81" s="116">
        <v>0</v>
      </c>
      <c r="V81" s="116">
        <v>0</v>
      </c>
      <c r="W81" s="116">
        <v>0</v>
      </c>
      <c r="X81" s="116">
        <v>0</v>
      </c>
      <c r="Y81" s="116">
        <v>0</v>
      </c>
      <c r="Z81" s="116">
        <v>0</v>
      </c>
      <c r="AA81" s="116">
        <v>0</v>
      </c>
      <c r="AB81" s="116">
        <v>0</v>
      </c>
      <c r="AC81" s="116">
        <v>0</v>
      </c>
      <c r="AD81" s="116">
        <v>0</v>
      </c>
      <c r="AE81" s="116">
        <v>0</v>
      </c>
      <c r="AF81" s="116">
        <v>0</v>
      </c>
      <c r="AG81" s="116">
        <v>0</v>
      </c>
      <c r="AH81" s="116">
        <v>0</v>
      </c>
      <c r="AI81" s="116">
        <v>0</v>
      </c>
      <c r="AJ81" s="116">
        <v>0</v>
      </c>
      <c r="AK81" s="116">
        <v>0</v>
      </c>
      <c r="AL81" s="116">
        <v>0</v>
      </c>
      <c r="AM81" s="116">
        <v>0</v>
      </c>
      <c r="AN81" s="116">
        <v>0</v>
      </c>
      <c r="AO81" s="116">
        <v>0</v>
      </c>
      <c r="AP81" s="116">
        <v>0</v>
      </c>
      <c r="AQ81" s="116">
        <v>180</v>
      </c>
      <c r="AR81" s="116">
        <v>0</v>
      </c>
      <c r="AS81" s="116">
        <v>0</v>
      </c>
      <c r="AT81" s="116">
        <v>90</v>
      </c>
      <c r="AU81" s="116">
        <v>90</v>
      </c>
      <c r="AV81" s="116">
        <v>0</v>
      </c>
      <c r="AW81" s="116">
        <v>0</v>
      </c>
      <c r="AX81" s="116">
        <v>0</v>
      </c>
      <c r="AY81" s="116">
        <v>0</v>
      </c>
      <c r="AZ81" s="117">
        <v>0</v>
      </c>
      <c r="BA81" s="125">
        <v>0</v>
      </c>
      <c r="BB81" s="116">
        <v>0</v>
      </c>
      <c r="BC81" s="116">
        <v>0</v>
      </c>
      <c r="BD81" s="116">
        <v>0</v>
      </c>
      <c r="BE81" s="116">
        <v>0</v>
      </c>
      <c r="BF81" s="115">
        <v>229</v>
      </c>
      <c r="BG81" s="116">
        <v>4</v>
      </c>
      <c r="BH81" s="116">
        <v>75</v>
      </c>
      <c r="BI81" s="116">
        <v>75</v>
      </c>
      <c r="BJ81" s="116">
        <v>75</v>
      </c>
      <c r="BK81" s="124">
        <v>229</v>
      </c>
      <c r="BL81" s="116">
        <v>4</v>
      </c>
      <c r="BM81" s="116">
        <v>75</v>
      </c>
      <c r="BN81" s="116">
        <v>75</v>
      </c>
      <c r="BO81" s="116">
        <v>75</v>
      </c>
      <c r="BP81" s="116">
        <v>0</v>
      </c>
      <c r="BQ81" s="116">
        <v>0</v>
      </c>
      <c r="BR81" s="116">
        <v>0</v>
      </c>
      <c r="BS81" s="116">
        <v>0</v>
      </c>
      <c r="BT81" s="116">
        <v>0</v>
      </c>
      <c r="BU81" s="115">
        <v>381</v>
      </c>
      <c r="BV81" s="116">
        <v>51</v>
      </c>
      <c r="BW81" s="116">
        <v>110</v>
      </c>
      <c r="BX81" s="116">
        <v>110</v>
      </c>
      <c r="BY81" s="116">
        <v>110</v>
      </c>
      <c r="BZ81" s="116">
        <v>381</v>
      </c>
      <c r="CA81" s="116">
        <v>51</v>
      </c>
      <c r="CB81" s="116">
        <v>110</v>
      </c>
      <c r="CC81" s="116">
        <v>110</v>
      </c>
      <c r="CD81" s="116">
        <v>110</v>
      </c>
      <c r="CE81" s="116">
        <v>0</v>
      </c>
      <c r="CF81" s="116">
        <v>0</v>
      </c>
      <c r="CG81" s="116">
        <v>0</v>
      </c>
      <c r="CH81" s="116">
        <v>0</v>
      </c>
      <c r="CI81" s="116">
        <v>0</v>
      </c>
      <c r="CJ81" s="116">
        <v>0</v>
      </c>
      <c r="CK81" s="116">
        <v>0</v>
      </c>
      <c r="CL81" s="116">
        <v>0</v>
      </c>
      <c r="CM81" s="116">
        <v>0</v>
      </c>
      <c r="CN81" s="116">
        <v>0</v>
      </c>
      <c r="CO81" s="114">
        <v>55385.600000000006</v>
      </c>
      <c r="CP81" s="116">
        <v>11765</v>
      </c>
      <c r="CQ81" s="116">
        <v>5873</v>
      </c>
      <c r="CR81" s="116">
        <v>18873</v>
      </c>
      <c r="CS81" s="117">
        <v>18874.600000000006</v>
      </c>
      <c r="CT81" s="121">
        <v>7792.753920000001</v>
      </c>
      <c r="CU81" s="118">
        <v>1655.3354999999999</v>
      </c>
      <c r="CV81" s="118">
        <v>826.33109999999999</v>
      </c>
      <c r="CW81" s="118">
        <v>2655.4310999999998</v>
      </c>
      <c r="CX81" s="122">
        <v>2655.6562200000008</v>
      </c>
    </row>
    <row r="82" spans="1:104" ht="24.95" customHeight="1" x14ac:dyDescent="0.2">
      <c r="A82" s="55" t="s">
        <v>7</v>
      </c>
      <c r="B82" s="103">
        <v>3</v>
      </c>
      <c r="C82" s="103">
        <v>505901</v>
      </c>
      <c r="D82" s="103">
        <v>590101</v>
      </c>
      <c r="E82" s="31" t="s">
        <v>570</v>
      </c>
      <c r="F82" s="103">
        <v>3</v>
      </c>
      <c r="G82" s="81" t="s">
        <v>174</v>
      </c>
      <c r="H82" s="115">
        <v>29960</v>
      </c>
      <c r="I82" s="116">
        <v>7490</v>
      </c>
      <c r="J82" s="116">
        <v>7490</v>
      </c>
      <c r="K82" s="116">
        <v>7490</v>
      </c>
      <c r="L82" s="116">
        <v>7490</v>
      </c>
      <c r="M82" s="116">
        <v>4070</v>
      </c>
      <c r="N82" s="116">
        <v>925</v>
      </c>
      <c r="O82" s="116">
        <v>1110</v>
      </c>
      <c r="P82" s="116">
        <v>1110</v>
      </c>
      <c r="Q82" s="116">
        <v>925</v>
      </c>
      <c r="R82" s="116">
        <v>1339</v>
      </c>
      <c r="S82" s="116">
        <v>536</v>
      </c>
      <c r="T82" s="116">
        <v>600</v>
      </c>
      <c r="U82" s="116">
        <v>111</v>
      </c>
      <c r="V82" s="116">
        <v>92</v>
      </c>
      <c r="W82" s="116">
        <v>2163</v>
      </c>
      <c r="X82" s="116">
        <v>663</v>
      </c>
      <c r="Y82" s="116">
        <v>436</v>
      </c>
      <c r="Z82" s="116">
        <v>580</v>
      </c>
      <c r="AA82" s="116">
        <v>484</v>
      </c>
      <c r="AB82" s="116">
        <v>4780</v>
      </c>
      <c r="AC82" s="116">
        <v>400</v>
      </c>
      <c r="AD82" s="116">
        <v>1200</v>
      </c>
      <c r="AE82" s="116">
        <v>1600</v>
      </c>
      <c r="AF82" s="116">
        <v>1580</v>
      </c>
      <c r="AG82" s="116">
        <v>0</v>
      </c>
      <c r="AH82" s="116">
        <v>0</v>
      </c>
      <c r="AI82" s="116">
        <v>0</v>
      </c>
      <c r="AJ82" s="116">
        <v>0</v>
      </c>
      <c r="AK82" s="116">
        <v>0</v>
      </c>
      <c r="AL82" s="116">
        <v>48</v>
      </c>
      <c r="AM82" s="116">
        <v>0</v>
      </c>
      <c r="AN82" s="116">
        <v>20</v>
      </c>
      <c r="AO82" s="116">
        <v>20</v>
      </c>
      <c r="AP82" s="116">
        <v>8</v>
      </c>
      <c r="AQ82" s="116">
        <v>1518.1966154689467</v>
      </c>
      <c r="AR82" s="116">
        <v>380</v>
      </c>
      <c r="AS82" s="116">
        <v>380</v>
      </c>
      <c r="AT82" s="116">
        <v>380</v>
      </c>
      <c r="AU82" s="116">
        <v>378.19661546894667</v>
      </c>
      <c r="AV82" s="116">
        <v>0</v>
      </c>
      <c r="AW82" s="116">
        <v>0</v>
      </c>
      <c r="AX82" s="116">
        <v>0</v>
      </c>
      <c r="AY82" s="116">
        <v>0</v>
      </c>
      <c r="AZ82" s="117">
        <v>0</v>
      </c>
      <c r="BA82" s="125">
        <v>14852</v>
      </c>
      <c r="BB82" s="116">
        <v>3713</v>
      </c>
      <c r="BC82" s="116">
        <v>3713</v>
      </c>
      <c r="BD82" s="116">
        <v>3713</v>
      </c>
      <c r="BE82" s="116">
        <v>3713</v>
      </c>
      <c r="BF82" s="115">
        <v>48822</v>
      </c>
      <c r="BG82" s="116">
        <v>12206</v>
      </c>
      <c r="BH82" s="116">
        <v>12206</v>
      </c>
      <c r="BI82" s="116">
        <v>12206</v>
      </c>
      <c r="BJ82" s="116">
        <v>12204</v>
      </c>
      <c r="BK82" s="124">
        <v>3016.6728670945345</v>
      </c>
      <c r="BL82" s="116">
        <v>754</v>
      </c>
      <c r="BM82" s="116">
        <v>754</v>
      </c>
      <c r="BN82" s="116">
        <v>754</v>
      </c>
      <c r="BO82" s="116">
        <v>754.67286709453447</v>
      </c>
      <c r="BP82" s="116">
        <v>0</v>
      </c>
      <c r="BQ82" s="116">
        <v>0</v>
      </c>
      <c r="BR82" s="116">
        <v>0</v>
      </c>
      <c r="BS82" s="116">
        <v>0</v>
      </c>
      <c r="BT82" s="116">
        <v>0</v>
      </c>
      <c r="BU82" s="115">
        <v>24632</v>
      </c>
      <c r="BV82" s="116">
        <v>6158</v>
      </c>
      <c r="BW82" s="116">
        <v>6158</v>
      </c>
      <c r="BX82" s="116">
        <v>6158</v>
      </c>
      <c r="BY82" s="116">
        <v>6158</v>
      </c>
      <c r="BZ82" s="116">
        <v>1855</v>
      </c>
      <c r="CA82" s="116">
        <v>464</v>
      </c>
      <c r="CB82" s="116">
        <v>464</v>
      </c>
      <c r="CC82" s="116">
        <v>464</v>
      </c>
      <c r="CD82" s="116">
        <v>463</v>
      </c>
      <c r="CE82" s="116">
        <v>0</v>
      </c>
      <c r="CF82" s="116">
        <v>0</v>
      </c>
      <c r="CG82" s="116">
        <v>0</v>
      </c>
      <c r="CH82" s="116">
        <v>0</v>
      </c>
      <c r="CI82" s="116">
        <v>0</v>
      </c>
      <c r="CJ82" s="116">
        <v>0</v>
      </c>
      <c r="CK82" s="116">
        <v>0</v>
      </c>
      <c r="CL82" s="116">
        <v>0</v>
      </c>
      <c r="CM82" s="116">
        <v>0</v>
      </c>
      <c r="CN82" s="116">
        <v>0</v>
      </c>
      <c r="CO82" s="114">
        <v>39038.519999999997</v>
      </c>
      <c r="CP82" s="116">
        <v>9760</v>
      </c>
      <c r="CQ82" s="116">
        <v>9760</v>
      </c>
      <c r="CR82" s="116">
        <v>9760</v>
      </c>
      <c r="CS82" s="117">
        <v>9758.5199999999968</v>
      </c>
      <c r="CT82" s="121">
        <v>99096.029517845163</v>
      </c>
      <c r="CU82" s="118">
        <v>24774.007379461291</v>
      </c>
      <c r="CV82" s="118">
        <v>24774.007379461291</v>
      </c>
      <c r="CW82" s="118">
        <v>24774.007379461291</v>
      </c>
      <c r="CX82" s="122">
        <v>24774.007379461291</v>
      </c>
    </row>
    <row r="83" spans="1:104" ht="24.95" customHeight="1" x14ac:dyDescent="0.2">
      <c r="A83" s="55" t="s">
        <v>9</v>
      </c>
      <c r="B83" s="103">
        <v>3</v>
      </c>
      <c r="C83" s="103">
        <v>508947</v>
      </c>
      <c r="D83" s="103">
        <v>894801</v>
      </c>
      <c r="E83" s="31" t="s">
        <v>434</v>
      </c>
      <c r="F83" s="103">
        <v>3</v>
      </c>
      <c r="G83" s="81" t="s">
        <v>174</v>
      </c>
      <c r="H83" s="115">
        <v>162</v>
      </c>
      <c r="I83" s="116">
        <v>41</v>
      </c>
      <c r="J83" s="116">
        <v>41</v>
      </c>
      <c r="K83" s="116">
        <v>41</v>
      </c>
      <c r="L83" s="116">
        <v>39</v>
      </c>
      <c r="M83" s="116">
        <v>0</v>
      </c>
      <c r="N83" s="116">
        <v>0</v>
      </c>
      <c r="O83" s="116">
        <v>0</v>
      </c>
      <c r="P83" s="116">
        <v>0</v>
      </c>
      <c r="Q83" s="116">
        <v>0</v>
      </c>
      <c r="R83" s="116">
        <v>0</v>
      </c>
      <c r="S83" s="116">
        <v>0</v>
      </c>
      <c r="T83" s="116">
        <v>0</v>
      </c>
      <c r="U83" s="116">
        <v>0</v>
      </c>
      <c r="V83" s="116">
        <v>0</v>
      </c>
      <c r="W83" s="116">
        <v>0</v>
      </c>
      <c r="X83" s="116">
        <v>0</v>
      </c>
      <c r="Y83" s="116">
        <v>0</v>
      </c>
      <c r="Z83" s="116">
        <v>0</v>
      </c>
      <c r="AA83" s="116">
        <v>0</v>
      </c>
      <c r="AB83" s="116">
        <v>0</v>
      </c>
      <c r="AC83" s="116">
        <v>0</v>
      </c>
      <c r="AD83" s="116">
        <v>0</v>
      </c>
      <c r="AE83" s="116">
        <v>0</v>
      </c>
      <c r="AF83" s="116">
        <v>0</v>
      </c>
      <c r="AG83" s="116">
        <v>0</v>
      </c>
      <c r="AH83" s="116">
        <v>0</v>
      </c>
      <c r="AI83" s="116">
        <v>0</v>
      </c>
      <c r="AJ83" s="116">
        <v>0</v>
      </c>
      <c r="AK83" s="116">
        <v>0</v>
      </c>
      <c r="AL83" s="116">
        <v>0</v>
      </c>
      <c r="AM83" s="116">
        <v>0</v>
      </c>
      <c r="AN83" s="116">
        <v>0</v>
      </c>
      <c r="AO83" s="116">
        <v>0</v>
      </c>
      <c r="AP83" s="116">
        <v>0</v>
      </c>
      <c r="AQ83" s="116">
        <v>0</v>
      </c>
      <c r="AR83" s="116">
        <v>0</v>
      </c>
      <c r="AS83" s="116">
        <v>0</v>
      </c>
      <c r="AT83" s="116">
        <v>0</v>
      </c>
      <c r="AU83" s="116">
        <v>0</v>
      </c>
      <c r="AV83" s="116">
        <v>0</v>
      </c>
      <c r="AW83" s="116">
        <v>0</v>
      </c>
      <c r="AX83" s="116">
        <v>0</v>
      </c>
      <c r="AY83" s="116">
        <v>0</v>
      </c>
      <c r="AZ83" s="117">
        <v>0</v>
      </c>
      <c r="BA83" s="125">
        <v>0</v>
      </c>
      <c r="BB83" s="116">
        <v>0</v>
      </c>
      <c r="BC83" s="116">
        <v>0</v>
      </c>
      <c r="BD83" s="116">
        <v>0</v>
      </c>
      <c r="BE83" s="116">
        <v>0</v>
      </c>
      <c r="BF83" s="115">
        <v>0</v>
      </c>
      <c r="BG83" s="116">
        <v>0</v>
      </c>
      <c r="BH83" s="116">
        <v>0</v>
      </c>
      <c r="BI83" s="116">
        <v>0</v>
      </c>
      <c r="BJ83" s="116">
        <v>0</v>
      </c>
      <c r="BK83" s="124">
        <v>0</v>
      </c>
      <c r="BL83" s="116">
        <v>0</v>
      </c>
      <c r="BM83" s="116">
        <v>0</v>
      </c>
      <c r="BN83" s="116">
        <v>0</v>
      </c>
      <c r="BO83" s="116">
        <v>0</v>
      </c>
      <c r="BP83" s="116">
        <v>0</v>
      </c>
      <c r="BQ83" s="116">
        <v>0</v>
      </c>
      <c r="BR83" s="116">
        <v>0</v>
      </c>
      <c r="BS83" s="116">
        <v>0</v>
      </c>
      <c r="BT83" s="116">
        <v>0</v>
      </c>
      <c r="BU83" s="115">
        <v>198</v>
      </c>
      <c r="BV83" s="116">
        <v>50</v>
      </c>
      <c r="BW83" s="116">
        <v>50</v>
      </c>
      <c r="BX83" s="116">
        <v>50</v>
      </c>
      <c r="BY83" s="116">
        <v>48</v>
      </c>
      <c r="BZ83" s="116">
        <v>0</v>
      </c>
      <c r="CA83" s="116">
        <v>0</v>
      </c>
      <c r="CB83" s="116">
        <v>0</v>
      </c>
      <c r="CC83" s="116">
        <v>0</v>
      </c>
      <c r="CD83" s="116">
        <v>0</v>
      </c>
      <c r="CE83" s="116">
        <v>0</v>
      </c>
      <c r="CF83" s="116">
        <v>0</v>
      </c>
      <c r="CG83" s="116">
        <v>0</v>
      </c>
      <c r="CH83" s="116">
        <v>0</v>
      </c>
      <c r="CI83" s="116">
        <v>0</v>
      </c>
      <c r="CJ83" s="116">
        <v>0</v>
      </c>
      <c r="CK83" s="116">
        <v>0</v>
      </c>
      <c r="CL83" s="116">
        <v>0</v>
      </c>
      <c r="CM83" s="116">
        <v>0</v>
      </c>
      <c r="CN83" s="116">
        <v>0</v>
      </c>
      <c r="CO83" s="114">
        <v>0</v>
      </c>
      <c r="CP83" s="116">
        <v>0</v>
      </c>
      <c r="CQ83" s="116">
        <v>0</v>
      </c>
      <c r="CR83" s="116">
        <v>0</v>
      </c>
      <c r="CS83" s="117">
        <v>0</v>
      </c>
      <c r="CT83" s="121">
        <v>144.79499999999999</v>
      </c>
      <c r="CU83" s="118">
        <v>36.198749999999997</v>
      </c>
      <c r="CV83" s="118">
        <v>36.198749999999997</v>
      </c>
      <c r="CW83" s="118">
        <v>36.198749999999997</v>
      </c>
      <c r="CX83" s="122">
        <v>36.198749999999997</v>
      </c>
    </row>
    <row r="84" spans="1:104" ht="24.95" customHeight="1" x14ac:dyDescent="0.2">
      <c r="A84" s="55" t="s">
        <v>7</v>
      </c>
      <c r="B84" s="103">
        <v>1</v>
      </c>
      <c r="C84" s="103">
        <v>501501</v>
      </c>
      <c r="D84" s="103">
        <v>150101</v>
      </c>
      <c r="E84" s="31" t="s">
        <v>323</v>
      </c>
      <c r="F84" s="103">
        <v>3</v>
      </c>
      <c r="G84" s="81" t="s">
        <v>174</v>
      </c>
      <c r="H84" s="115">
        <v>161177</v>
      </c>
      <c r="I84" s="116">
        <v>40294</v>
      </c>
      <c r="J84" s="116">
        <v>40294</v>
      </c>
      <c r="K84" s="116">
        <v>40294</v>
      </c>
      <c r="L84" s="116">
        <v>40295</v>
      </c>
      <c r="M84" s="116">
        <v>36716</v>
      </c>
      <c r="N84" s="116">
        <v>8325</v>
      </c>
      <c r="O84" s="116">
        <v>10038</v>
      </c>
      <c r="P84" s="116">
        <v>10038</v>
      </c>
      <c r="Q84" s="116">
        <v>8315</v>
      </c>
      <c r="R84" s="116">
        <v>3874</v>
      </c>
      <c r="S84" s="116">
        <v>1325</v>
      </c>
      <c r="T84" s="116">
        <v>714</v>
      </c>
      <c r="U84" s="116">
        <v>1004</v>
      </c>
      <c r="V84" s="116">
        <v>831</v>
      </c>
      <c r="W84" s="116">
        <v>18265</v>
      </c>
      <c r="X84" s="116">
        <v>3393</v>
      </c>
      <c r="Y84" s="116">
        <v>6794</v>
      </c>
      <c r="Z84" s="116">
        <v>4419</v>
      </c>
      <c r="AA84" s="116">
        <v>3659</v>
      </c>
      <c r="AB84" s="116">
        <v>20180</v>
      </c>
      <c r="AC84" s="116">
        <v>5390</v>
      </c>
      <c r="AD84" s="116">
        <v>5535</v>
      </c>
      <c r="AE84" s="116">
        <v>3605</v>
      </c>
      <c r="AF84" s="116">
        <v>5650</v>
      </c>
      <c r="AG84" s="116">
        <v>118</v>
      </c>
      <c r="AH84" s="116">
        <v>96</v>
      </c>
      <c r="AI84" s="116">
        <v>22</v>
      </c>
      <c r="AJ84" s="116">
        <v>0</v>
      </c>
      <c r="AK84" s="116">
        <v>0</v>
      </c>
      <c r="AL84" s="116">
        <v>296</v>
      </c>
      <c r="AM84" s="116">
        <v>43</v>
      </c>
      <c r="AN84" s="116">
        <v>40</v>
      </c>
      <c r="AO84" s="116">
        <v>76</v>
      </c>
      <c r="AP84" s="116">
        <v>137</v>
      </c>
      <c r="AQ84" s="116">
        <v>4255.0533032148451</v>
      </c>
      <c r="AR84" s="116">
        <v>1064</v>
      </c>
      <c r="AS84" s="116">
        <v>1064</v>
      </c>
      <c r="AT84" s="116">
        <v>1064</v>
      </c>
      <c r="AU84" s="116">
        <v>1063.0533032148451</v>
      </c>
      <c r="AV84" s="116">
        <v>5215</v>
      </c>
      <c r="AW84" s="116">
        <v>1304</v>
      </c>
      <c r="AX84" s="116">
        <v>1304</v>
      </c>
      <c r="AY84" s="116">
        <v>1304</v>
      </c>
      <c r="AZ84" s="117">
        <v>1303</v>
      </c>
      <c r="BA84" s="125">
        <v>96743</v>
      </c>
      <c r="BB84" s="116">
        <v>24186</v>
      </c>
      <c r="BC84" s="116">
        <v>24186</v>
      </c>
      <c r="BD84" s="116">
        <v>24186</v>
      </c>
      <c r="BE84" s="116">
        <v>24185</v>
      </c>
      <c r="BF84" s="115">
        <v>229772</v>
      </c>
      <c r="BG84" s="116">
        <v>57443</v>
      </c>
      <c r="BH84" s="116">
        <v>57443</v>
      </c>
      <c r="BI84" s="116">
        <v>57443</v>
      </c>
      <c r="BJ84" s="116">
        <v>57443</v>
      </c>
      <c r="BK84" s="124">
        <v>7229.8021115923193</v>
      </c>
      <c r="BL84" s="116">
        <v>1807</v>
      </c>
      <c r="BM84" s="116">
        <v>1807</v>
      </c>
      <c r="BN84" s="116">
        <v>1807</v>
      </c>
      <c r="BO84" s="116">
        <v>1808.8021115923193</v>
      </c>
      <c r="BP84" s="116">
        <v>183</v>
      </c>
      <c r="BQ84" s="116">
        <v>46</v>
      </c>
      <c r="BR84" s="116">
        <v>46</v>
      </c>
      <c r="BS84" s="116">
        <v>46</v>
      </c>
      <c r="BT84" s="116">
        <v>45</v>
      </c>
      <c r="BU84" s="115">
        <v>138418</v>
      </c>
      <c r="BV84" s="116">
        <v>34605</v>
      </c>
      <c r="BW84" s="116">
        <v>34605</v>
      </c>
      <c r="BX84" s="116">
        <v>34605</v>
      </c>
      <c r="BY84" s="116">
        <v>34603</v>
      </c>
      <c r="BZ84" s="116">
        <v>5201</v>
      </c>
      <c r="CA84" s="116">
        <v>1300</v>
      </c>
      <c r="CB84" s="116">
        <v>1300</v>
      </c>
      <c r="CC84" s="116">
        <v>1300</v>
      </c>
      <c r="CD84" s="116">
        <v>1301</v>
      </c>
      <c r="CE84" s="116">
        <v>4771</v>
      </c>
      <c r="CF84" s="116">
        <v>1193</v>
      </c>
      <c r="CG84" s="116">
        <v>1193</v>
      </c>
      <c r="CH84" s="116">
        <v>1193</v>
      </c>
      <c r="CI84" s="116">
        <v>1192</v>
      </c>
      <c r="CJ84" s="116">
        <v>0</v>
      </c>
      <c r="CK84" s="116">
        <v>0</v>
      </c>
      <c r="CL84" s="116">
        <v>0</v>
      </c>
      <c r="CM84" s="116">
        <v>0</v>
      </c>
      <c r="CN84" s="116">
        <v>0</v>
      </c>
      <c r="CO84" s="114">
        <v>98910.31</v>
      </c>
      <c r="CP84" s="116">
        <v>24728</v>
      </c>
      <c r="CQ84" s="116">
        <v>24728</v>
      </c>
      <c r="CR84" s="116">
        <v>24728</v>
      </c>
      <c r="CS84" s="117">
        <v>24726.309999999998</v>
      </c>
      <c r="CT84" s="121">
        <v>681996.38386711327</v>
      </c>
      <c r="CU84" s="118">
        <v>170499.09596677832</v>
      </c>
      <c r="CV84" s="118">
        <v>170499.09596677832</v>
      </c>
      <c r="CW84" s="118">
        <v>170499.09596677832</v>
      </c>
      <c r="CX84" s="122">
        <v>170499.09596677832</v>
      </c>
    </row>
    <row r="85" spans="1:104" ht="24.95" customHeight="1" x14ac:dyDescent="0.2">
      <c r="A85" s="55" t="s">
        <v>9</v>
      </c>
      <c r="B85" s="103">
        <v>1</v>
      </c>
      <c r="C85" s="103">
        <v>501505</v>
      </c>
      <c r="D85" s="103">
        <v>150601</v>
      </c>
      <c r="E85" s="31" t="s">
        <v>660</v>
      </c>
      <c r="F85" s="103">
        <v>3</v>
      </c>
      <c r="G85" s="81" t="s">
        <v>174</v>
      </c>
      <c r="H85" s="115">
        <v>4200</v>
      </c>
      <c r="I85" s="116">
        <v>1050</v>
      </c>
      <c r="J85" s="116">
        <v>1050</v>
      </c>
      <c r="K85" s="116">
        <v>1050</v>
      </c>
      <c r="L85" s="116">
        <v>1050</v>
      </c>
      <c r="M85" s="116">
        <v>0</v>
      </c>
      <c r="N85" s="116">
        <v>0</v>
      </c>
      <c r="O85" s="116">
        <v>0</v>
      </c>
      <c r="P85" s="116">
        <v>0</v>
      </c>
      <c r="Q85" s="116">
        <v>0</v>
      </c>
      <c r="R85" s="116">
        <v>0</v>
      </c>
      <c r="S85" s="116">
        <v>0</v>
      </c>
      <c r="T85" s="116">
        <v>0</v>
      </c>
      <c r="U85" s="116">
        <v>0</v>
      </c>
      <c r="V85" s="116">
        <v>0</v>
      </c>
      <c r="W85" s="116">
        <v>0</v>
      </c>
      <c r="X85" s="116">
        <v>0</v>
      </c>
      <c r="Y85" s="116">
        <v>0</v>
      </c>
      <c r="Z85" s="116">
        <v>0</v>
      </c>
      <c r="AA85" s="116">
        <v>0</v>
      </c>
      <c r="AB85" s="116">
        <v>0</v>
      </c>
      <c r="AC85" s="116">
        <v>0</v>
      </c>
      <c r="AD85" s="116">
        <v>0</v>
      </c>
      <c r="AE85" s="116">
        <v>0</v>
      </c>
      <c r="AF85" s="116">
        <v>0</v>
      </c>
      <c r="AG85" s="116">
        <v>0</v>
      </c>
      <c r="AH85" s="116">
        <v>0</v>
      </c>
      <c r="AI85" s="116">
        <v>0</v>
      </c>
      <c r="AJ85" s="116">
        <v>0</v>
      </c>
      <c r="AK85" s="116">
        <v>0</v>
      </c>
      <c r="AL85" s="116">
        <v>0</v>
      </c>
      <c r="AM85" s="116">
        <v>0</v>
      </c>
      <c r="AN85" s="116">
        <v>0</v>
      </c>
      <c r="AO85" s="116">
        <v>0</v>
      </c>
      <c r="AP85" s="116">
        <v>0</v>
      </c>
      <c r="AQ85" s="116">
        <v>4108.1740711758212</v>
      </c>
      <c r="AR85" s="116">
        <v>1027</v>
      </c>
      <c r="AS85" s="116">
        <v>1027</v>
      </c>
      <c r="AT85" s="116">
        <v>1027</v>
      </c>
      <c r="AU85" s="116">
        <v>1027.1740711758212</v>
      </c>
      <c r="AV85" s="116">
        <v>0</v>
      </c>
      <c r="AW85" s="116">
        <v>0</v>
      </c>
      <c r="AX85" s="116">
        <v>0</v>
      </c>
      <c r="AY85" s="116">
        <v>0</v>
      </c>
      <c r="AZ85" s="117">
        <v>0</v>
      </c>
      <c r="BA85" s="125">
        <v>3651</v>
      </c>
      <c r="BB85" s="116">
        <v>298</v>
      </c>
      <c r="BC85" s="116">
        <v>853</v>
      </c>
      <c r="BD85" s="116">
        <v>1250</v>
      </c>
      <c r="BE85" s="116">
        <v>1250</v>
      </c>
      <c r="BF85" s="115">
        <v>43920</v>
      </c>
      <c r="BG85" s="116">
        <v>10980</v>
      </c>
      <c r="BH85" s="116">
        <v>10980</v>
      </c>
      <c r="BI85" s="116">
        <v>10980</v>
      </c>
      <c r="BJ85" s="116">
        <v>10980</v>
      </c>
      <c r="BK85" s="124">
        <v>7117.6831145005008</v>
      </c>
      <c r="BL85" s="116">
        <v>1779</v>
      </c>
      <c r="BM85" s="116">
        <v>1779</v>
      </c>
      <c r="BN85" s="116">
        <v>1779</v>
      </c>
      <c r="BO85" s="116">
        <v>1780.6831145005008</v>
      </c>
      <c r="BP85" s="116">
        <v>0</v>
      </c>
      <c r="BQ85" s="116">
        <v>0</v>
      </c>
      <c r="BR85" s="116">
        <v>0</v>
      </c>
      <c r="BS85" s="116">
        <v>0</v>
      </c>
      <c r="BT85" s="116">
        <v>0</v>
      </c>
      <c r="BU85" s="115">
        <v>52132</v>
      </c>
      <c r="BV85" s="116">
        <v>13034</v>
      </c>
      <c r="BW85" s="116">
        <v>13034</v>
      </c>
      <c r="BX85" s="116">
        <v>13034</v>
      </c>
      <c r="BY85" s="116">
        <v>13030</v>
      </c>
      <c r="BZ85" s="116">
        <v>5021</v>
      </c>
      <c r="CA85" s="116">
        <v>1255</v>
      </c>
      <c r="CB85" s="116">
        <v>1255</v>
      </c>
      <c r="CC85" s="116">
        <v>1255</v>
      </c>
      <c r="CD85" s="116">
        <v>1256</v>
      </c>
      <c r="CE85" s="116">
        <v>0</v>
      </c>
      <c r="CF85" s="116">
        <v>0</v>
      </c>
      <c r="CG85" s="116">
        <v>0</v>
      </c>
      <c r="CH85" s="116">
        <v>0</v>
      </c>
      <c r="CI85" s="116">
        <v>0</v>
      </c>
      <c r="CJ85" s="116">
        <v>0</v>
      </c>
      <c r="CK85" s="116">
        <v>0</v>
      </c>
      <c r="CL85" s="116">
        <v>0</v>
      </c>
      <c r="CM85" s="116">
        <v>0</v>
      </c>
      <c r="CN85" s="116">
        <v>0</v>
      </c>
      <c r="CO85" s="114">
        <v>96673.5</v>
      </c>
      <c r="CP85" s="116">
        <v>24168</v>
      </c>
      <c r="CQ85" s="116">
        <v>24168</v>
      </c>
      <c r="CR85" s="116">
        <v>24168</v>
      </c>
      <c r="CS85" s="117">
        <v>24169.5</v>
      </c>
      <c r="CT85" s="121">
        <v>78896.736320823184</v>
      </c>
      <c r="CU85" s="118">
        <v>19347.342330205796</v>
      </c>
      <c r="CV85" s="118">
        <v>19687.557330205796</v>
      </c>
      <c r="CW85" s="118">
        <v>19930.918330205797</v>
      </c>
      <c r="CX85" s="122">
        <v>19930.918330205797</v>
      </c>
    </row>
    <row r="86" spans="1:104" ht="24.95" customHeight="1" x14ac:dyDescent="0.2">
      <c r="A86" s="55" t="s">
        <v>7</v>
      </c>
      <c r="B86" s="103">
        <v>1</v>
      </c>
      <c r="C86" s="103">
        <v>501506</v>
      </c>
      <c r="D86" s="103">
        <v>150701</v>
      </c>
      <c r="E86" s="31" t="s">
        <v>336</v>
      </c>
      <c r="F86" s="103">
        <v>3</v>
      </c>
      <c r="G86" s="81" t="s">
        <v>174</v>
      </c>
      <c r="H86" s="115">
        <v>21600</v>
      </c>
      <c r="I86" s="116">
        <v>5400</v>
      </c>
      <c r="J86" s="116">
        <v>5400</v>
      </c>
      <c r="K86" s="116">
        <v>5400</v>
      </c>
      <c r="L86" s="116">
        <v>5400</v>
      </c>
      <c r="M86" s="116">
        <v>0</v>
      </c>
      <c r="N86" s="116">
        <v>0</v>
      </c>
      <c r="O86" s="116">
        <v>0</v>
      </c>
      <c r="P86" s="116">
        <v>0</v>
      </c>
      <c r="Q86" s="116">
        <v>0</v>
      </c>
      <c r="R86" s="116">
        <v>0</v>
      </c>
      <c r="S86" s="116">
        <v>0</v>
      </c>
      <c r="T86" s="116">
        <v>0</v>
      </c>
      <c r="U86" s="116">
        <v>0</v>
      </c>
      <c r="V86" s="116">
        <v>0</v>
      </c>
      <c r="W86" s="116">
        <v>0</v>
      </c>
      <c r="X86" s="116">
        <v>0</v>
      </c>
      <c r="Y86" s="116">
        <v>0</v>
      </c>
      <c r="Z86" s="116">
        <v>0</v>
      </c>
      <c r="AA86" s="116">
        <v>0</v>
      </c>
      <c r="AB86" s="116">
        <v>0</v>
      </c>
      <c r="AC86" s="116">
        <v>0</v>
      </c>
      <c r="AD86" s="116">
        <v>0</v>
      </c>
      <c r="AE86" s="116">
        <v>0</v>
      </c>
      <c r="AF86" s="116">
        <v>0</v>
      </c>
      <c r="AG86" s="116">
        <v>0</v>
      </c>
      <c r="AH86" s="116">
        <v>0</v>
      </c>
      <c r="AI86" s="116">
        <v>0</v>
      </c>
      <c r="AJ86" s="116">
        <v>0</v>
      </c>
      <c r="AK86" s="116">
        <v>0</v>
      </c>
      <c r="AL86" s="116">
        <v>0</v>
      </c>
      <c r="AM86" s="116">
        <v>0</v>
      </c>
      <c r="AN86" s="116">
        <v>0</v>
      </c>
      <c r="AO86" s="116">
        <v>0</v>
      </c>
      <c r="AP86" s="116">
        <v>0</v>
      </c>
      <c r="AQ86" s="116">
        <v>0</v>
      </c>
      <c r="AR86" s="116">
        <v>0</v>
      </c>
      <c r="AS86" s="116">
        <v>0</v>
      </c>
      <c r="AT86" s="116">
        <v>0</v>
      </c>
      <c r="AU86" s="116">
        <v>0</v>
      </c>
      <c r="AV86" s="116">
        <v>0</v>
      </c>
      <c r="AW86" s="116">
        <v>0</v>
      </c>
      <c r="AX86" s="116">
        <v>0</v>
      </c>
      <c r="AY86" s="116">
        <v>0</v>
      </c>
      <c r="AZ86" s="117">
        <v>0</v>
      </c>
      <c r="BA86" s="125">
        <v>0</v>
      </c>
      <c r="BB86" s="116">
        <v>0</v>
      </c>
      <c r="BC86" s="116">
        <v>0</v>
      </c>
      <c r="BD86" s="116">
        <v>0</v>
      </c>
      <c r="BE86" s="116">
        <v>0</v>
      </c>
      <c r="BF86" s="115">
        <v>18000</v>
      </c>
      <c r="BG86" s="116">
        <v>4500</v>
      </c>
      <c r="BH86" s="116">
        <v>4500</v>
      </c>
      <c r="BI86" s="116">
        <v>4500</v>
      </c>
      <c r="BJ86" s="116">
        <v>4500</v>
      </c>
      <c r="BK86" s="124">
        <v>0</v>
      </c>
      <c r="BL86" s="116">
        <v>0</v>
      </c>
      <c r="BM86" s="116">
        <v>0</v>
      </c>
      <c r="BN86" s="116">
        <v>0</v>
      </c>
      <c r="BO86" s="116">
        <v>0</v>
      </c>
      <c r="BP86" s="116">
        <v>0</v>
      </c>
      <c r="BQ86" s="116">
        <v>0</v>
      </c>
      <c r="BR86" s="116">
        <v>0</v>
      </c>
      <c r="BS86" s="116">
        <v>0</v>
      </c>
      <c r="BT86" s="116">
        <v>0</v>
      </c>
      <c r="BU86" s="115">
        <v>26400</v>
      </c>
      <c r="BV86" s="116">
        <v>6600</v>
      </c>
      <c r="BW86" s="116">
        <v>6600</v>
      </c>
      <c r="BX86" s="116">
        <v>6600</v>
      </c>
      <c r="BY86" s="116">
        <v>6600</v>
      </c>
      <c r="BZ86" s="116">
        <v>0</v>
      </c>
      <c r="CA86" s="116">
        <v>0</v>
      </c>
      <c r="CB86" s="116">
        <v>0</v>
      </c>
      <c r="CC86" s="116">
        <v>0</v>
      </c>
      <c r="CD86" s="116">
        <v>0</v>
      </c>
      <c r="CE86" s="116">
        <v>0</v>
      </c>
      <c r="CF86" s="116">
        <v>0</v>
      </c>
      <c r="CG86" s="116">
        <v>0</v>
      </c>
      <c r="CH86" s="116">
        <v>0</v>
      </c>
      <c r="CI86" s="116">
        <v>0</v>
      </c>
      <c r="CJ86" s="116">
        <v>0</v>
      </c>
      <c r="CK86" s="116">
        <v>0</v>
      </c>
      <c r="CL86" s="116">
        <v>0</v>
      </c>
      <c r="CM86" s="116">
        <v>0</v>
      </c>
      <c r="CN86" s="116">
        <v>0</v>
      </c>
      <c r="CO86" s="114">
        <v>0</v>
      </c>
      <c r="CP86" s="116">
        <v>0</v>
      </c>
      <c r="CQ86" s="116">
        <v>0</v>
      </c>
      <c r="CR86" s="116">
        <v>0</v>
      </c>
      <c r="CS86" s="117">
        <v>0</v>
      </c>
      <c r="CT86" s="121">
        <v>38197.05849233656</v>
      </c>
      <c r="CU86" s="118">
        <v>9549.2646230841401</v>
      </c>
      <c r="CV86" s="118">
        <v>9549.2646230841401</v>
      </c>
      <c r="CW86" s="118">
        <v>9549.2646230841401</v>
      </c>
      <c r="CX86" s="122">
        <v>9549.2646230841401</v>
      </c>
    </row>
    <row r="87" spans="1:104" ht="24.95" customHeight="1" x14ac:dyDescent="0.2">
      <c r="A87" s="55" t="s">
        <v>7</v>
      </c>
      <c r="B87" s="103">
        <v>1</v>
      </c>
      <c r="C87" s="103">
        <v>501507</v>
      </c>
      <c r="D87" s="103">
        <v>150801</v>
      </c>
      <c r="E87" s="31" t="s">
        <v>199</v>
      </c>
      <c r="F87" s="103">
        <v>3</v>
      </c>
      <c r="G87" s="81" t="s">
        <v>174</v>
      </c>
      <c r="H87" s="115">
        <v>38250</v>
      </c>
      <c r="I87" s="116">
        <v>9563</v>
      </c>
      <c r="J87" s="116">
        <v>9563</v>
      </c>
      <c r="K87" s="116">
        <v>9563</v>
      </c>
      <c r="L87" s="116">
        <v>9561</v>
      </c>
      <c r="M87" s="116">
        <v>0</v>
      </c>
      <c r="N87" s="116">
        <v>0</v>
      </c>
      <c r="O87" s="116">
        <v>0</v>
      </c>
      <c r="P87" s="116">
        <v>0</v>
      </c>
      <c r="Q87" s="116">
        <v>0</v>
      </c>
      <c r="R87" s="116">
        <v>0</v>
      </c>
      <c r="S87" s="116">
        <v>0</v>
      </c>
      <c r="T87" s="116">
        <v>0</v>
      </c>
      <c r="U87" s="116">
        <v>0</v>
      </c>
      <c r="V87" s="116">
        <v>0</v>
      </c>
      <c r="W87" s="116">
        <v>0</v>
      </c>
      <c r="X87" s="116">
        <v>0</v>
      </c>
      <c r="Y87" s="116">
        <v>0</v>
      </c>
      <c r="Z87" s="116">
        <v>0</v>
      </c>
      <c r="AA87" s="116">
        <v>0</v>
      </c>
      <c r="AB87" s="116">
        <v>0</v>
      </c>
      <c r="AC87" s="116">
        <v>0</v>
      </c>
      <c r="AD87" s="116">
        <v>0</v>
      </c>
      <c r="AE87" s="116">
        <v>0</v>
      </c>
      <c r="AF87" s="116">
        <v>0</v>
      </c>
      <c r="AG87" s="116">
        <v>0</v>
      </c>
      <c r="AH87" s="116">
        <v>0</v>
      </c>
      <c r="AI87" s="116">
        <v>0</v>
      </c>
      <c r="AJ87" s="116">
        <v>0</v>
      </c>
      <c r="AK87" s="116">
        <v>0</v>
      </c>
      <c r="AL87" s="116">
        <v>0</v>
      </c>
      <c r="AM87" s="116">
        <v>0</v>
      </c>
      <c r="AN87" s="116">
        <v>0</v>
      </c>
      <c r="AO87" s="116">
        <v>0</v>
      </c>
      <c r="AP87" s="116">
        <v>0</v>
      </c>
      <c r="AQ87" s="116">
        <v>38250</v>
      </c>
      <c r="AR87" s="116">
        <v>9563</v>
      </c>
      <c r="AS87" s="116">
        <v>9563</v>
      </c>
      <c r="AT87" s="116">
        <v>9563</v>
      </c>
      <c r="AU87" s="116">
        <v>9561</v>
      </c>
      <c r="AV87" s="116">
        <v>0</v>
      </c>
      <c r="AW87" s="116">
        <v>0</v>
      </c>
      <c r="AX87" s="116">
        <v>0</v>
      </c>
      <c r="AY87" s="116">
        <v>0</v>
      </c>
      <c r="AZ87" s="117">
        <v>0</v>
      </c>
      <c r="BA87" s="125">
        <v>0</v>
      </c>
      <c r="BB87" s="116">
        <v>0</v>
      </c>
      <c r="BC87" s="116">
        <v>0</v>
      </c>
      <c r="BD87" s="116">
        <v>0</v>
      </c>
      <c r="BE87" s="116">
        <v>0</v>
      </c>
      <c r="BF87" s="115">
        <v>60000</v>
      </c>
      <c r="BG87" s="116">
        <v>15000</v>
      </c>
      <c r="BH87" s="116">
        <v>15000</v>
      </c>
      <c r="BI87" s="116">
        <v>15000</v>
      </c>
      <c r="BJ87" s="116">
        <v>15000</v>
      </c>
      <c r="BK87" s="124">
        <v>60000</v>
      </c>
      <c r="BL87" s="116">
        <v>15000</v>
      </c>
      <c r="BM87" s="116">
        <v>15000</v>
      </c>
      <c r="BN87" s="116">
        <v>15000</v>
      </c>
      <c r="BO87" s="116">
        <v>15000</v>
      </c>
      <c r="BP87" s="116">
        <v>0</v>
      </c>
      <c r="BQ87" s="116">
        <v>0</v>
      </c>
      <c r="BR87" s="116">
        <v>0</v>
      </c>
      <c r="BS87" s="116">
        <v>0</v>
      </c>
      <c r="BT87" s="116">
        <v>0</v>
      </c>
      <c r="BU87" s="115">
        <v>46750</v>
      </c>
      <c r="BV87" s="116">
        <v>11688</v>
      </c>
      <c r="BW87" s="116">
        <v>11688</v>
      </c>
      <c r="BX87" s="116">
        <v>11688</v>
      </c>
      <c r="BY87" s="116">
        <v>11686</v>
      </c>
      <c r="BZ87" s="116">
        <v>46750</v>
      </c>
      <c r="CA87" s="116">
        <v>11688</v>
      </c>
      <c r="CB87" s="116">
        <v>11688</v>
      </c>
      <c r="CC87" s="116">
        <v>11688</v>
      </c>
      <c r="CD87" s="116">
        <v>11686</v>
      </c>
      <c r="CE87" s="116">
        <v>0</v>
      </c>
      <c r="CF87" s="116">
        <v>0</v>
      </c>
      <c r="CG87" s="116">
        <v>0</v>
      </c>
      <c r="CH87" s="116">
        <v>0</v>
      </c>
      <c r="CI87" s="116">
        <v>0</v>
      </c>
      <c r="CJ87" s="116">
        <v>0</v>
      </c>
      <c r="CK87" s="116">
        <v>0</v>
      </c>
      <c r="CL87" s="116">
        <v>0</v>
      </c>
      <c r="CM87" s="116">
        <v>0</v>
      </c>
      <c r="CN87" s="116">
        <v>0</v>
      </c>
      <c r="CO87" s="114">
        <v>874531.73</v>
      </c>
      <c r="CP87" s="116">
        <v>218633</v>
      </c>
      <c r="CQ87" s="116">
        <v>218633</v>
      </c>
      <c r="CR87" s="116">
        <v>218633</v>
      </c>
      <c r="CS87" s="117">
        <v>218632.72999999998</v>
      </c>
      <c r="CT87" s="121">
        <v>151512.62222250001</v>
      </c>
      <c r="CU87" s="118">
        <v>37878.155555625002</v>
      </c>
      <c r="CV87" s="118">
        <v>37878.155555625002</v>
      </c>
      <c r="CW87" s="118">
        <v>37878.155555625002</v>
      </c>
      <c r="CX87" s="122">
        <v>37878.155555625002</v>
      </c>
    </row>
    <row r="88" spans="1:104" ht="24.95" customHeight="1" x14ac:dyDescent="0.2">
      <c r="A88" s="55" t="s">
        <v>10</v>
      </c>
      <c r="B88" s="103">
        <v>1</v>
      </c>
      <c r="C88" s="103">
        <v>501512</v>
      </c>
      <c r="D88" s="103">
        <v>151301</v>
      </c>
      <c r="E88" s="31" t="s">
        <v>592</v>
      </c>
      <c r="F88" s="103">
        <v>3</v>
      </c>
      <c r="G88" s="81" t="s">
        <v>174</v>
      </c>
      <c r="H88" s="115">
        <v>0</v>
      </c>
      <c r="I88" s="116">
        <v>0</v>
      </c>
      <c r="J88" s="116">
        <v>0</v>
      </c>
      <c r="K88" s="116">
        <v>0</v>
      </c>
      <c r="L88" s="116">
        <v>0</v>
      </c>
      <c r="M88" s="116">
        <v>0</v>
      </c>
      <c r="N88" s="116">
        <v>0</v>
      </c>
      <c r="O88" s="116">
        <v>0</v>
      </c>
      <c r="P88" s="116">
        <v>0</v>
      </c>
      <c r="Q88" s="116">
        <v>0</v>
      </c>
      <c r="R88" s="116">
        <v>0</v>
      </c>
      <c r="S88" s="116">
        <v>0</v>
      </c>
      <c r="T88" s="116">
        <v>0</v>
      </c>
      <c r="U88" s="116">
        <v>0</v>
      </c>
      <c r="V88" s="116">
        <v>0</v>
      </c>
      <c r="W88" s="116">
        <v>0</v>
      </c>
      <c r="X88" s="116">
        <v>0</v>
      </c>
      <c r="Y88" s="116">
        <v>0</v>
      </c>
      <c r="Z88" s="116">
        <v>0</v>
      </c>
      <c r="AA88" s="116">
        <v>0</v>
      </c>
      <c r="AB88" s="116">
        <v>0</v>
      </c>
      <c r="AC88" s="116">
        <v>0</v>
      </c>
      <c r="AD88" s="116">
        <v>0</v>
      </c>
      <c r="AE88" s="116">
        <v>0</v>
      </c>
      <c r="AF88" s="116">
        <v>0</v>
      </c>
      <c r="AG88" s="116">
        <v>0</v>
      </c>
      <c r="AH88" s="116">
        <v>0</v>
      </c>
      <c r="AI88" s="116">
        <v>0</v>
      </c>
      <c r="AJ88" s="116">
        <v>0</v>
      </c>
      <c r="AK88" s="116">
        <v>0</v>
      </c>
      <c r="AL88" s="116">
        <v>0</v>
      </c>
      <c r="AM88" s="116">
        <v>0</v>
      </c>
      <c r="AN88" s="116">
        <v>0</v>
      </c>
      <c r="AO88" s="116">
        <v>0</v>
      </c>
      <c r="AP88" s="116">
        <v>0</v>
      </c>
      <c r="AQ88" s="116">
        <v>0</v>
      </c>
      <c r="AR88" s="116">
        <v>0</v>
      </c>
      <c r="AS88" s="116">
        <v>0</v>
      </c>
      <c r="AT88" s="116">
        <v>0</v>
      </c>
      <c r="AU88" s="116">
        <v>0</v>
      </c>
      <c r="AV88" s="116">
        <v>0</v>
      </c>
      <c r="AW88" s="116">
        <v>0</v>
      </c>
      <c r="AX88" s="116">
        <v>0</v>
      </c>
      <c r="AY88" s="116">
        <v>0</v>
      </c>
      <c r="AZ88" s="117">
        <v>0</v>
      </c>
      <c r="BA88" s="125">
        <v>0</v>
      </c>
      <c r="BB88" s="116">
        <v>0</v>
      </c>
      <c r="BC88" s="116">
        <v>0</v>
      </c>
      <c r="BD88" s="116">
        <v>0</v>
      </c>
      <c r="BE88" s="116">
        <v>0</v>
      </c>
      <c r="BF88" s="115">
        <v>200</v>
      </c>
      <c r="BG88" s="116">
        <v>50</v>
      </c>
      <c r="BH88" s="116">
        <v>50</v>
      </c>
      <c r="BI88" s="116">
        <v>50</v>
      </c>
      <c r="BJ88" s="116">
        <v>50</v>
      </c>
      <c r="BK88" s="124">
        <v>0</v>
      </c>
      <c r="BL88" s="116">
        <v>0</v>
      </c>
      <c r="BM88" s="116">
        <v>0</v>
      </c>
      <c r="BN88" s="116">
        <v>0</v>
      </c>
      <c r="BO88" s="116">
        <v>0</v>
      </c>
      <c r="BP88" s="116">
        <v>0</v>
      </c>
      <c r="BQ88" s="116">
        <v>0</v>
      </c>
      <c r="BR88" s="116">
        <v>0</v>
      </c>
      <c r="BS88" s="116">
        <v>0</v>
      </c>
      <c r="BT88" s="116">
        <v>0</v>
      </c>
      <c r="BU88" s="115">
        <v>350</v>
      </c>
      <c r="BV88" s="116">
        <v>87</v>
      </c>
      <c r="BW88" s="116">
        <v>87</v>
      </c>
      <c r="BX88" s="116">
        <v>87</v>
      </c>
      <c r="BY88" s="116">
        <v>89</v>
      </c>
      <c r="BZ88" s="116">
        <v>0</v>
      </c>
      <c r="CA88" s="116">
        <v>0</v>
      </c>
      <c r="CB88" s="116">
        <v>0</v>
      </c>
      <c r="CC88" s="116">
        <v>0</v>
      </c>
      <c r="CD88" s="116">
        <v>0</v>
      </c>
      <c r="CE88" s="116">
        <v>0</v>
      </c>
      <c r="CF88" s="116">
        <v>0</v>
      </c>
      <c r="CG88" s="116">
        <v>0</v>
      </c>
      <c r="CH88" s="116">
        <v>0</v>
      </c>
      <c r="CI88" s="116">
        <v>0</v>
      </c>
      <c r="CJ88" s="116">
        <v>0</v>
      </c>
      <c r="CK88" s="116">
        <v>0</v>
      </c>
      <c r="CL88" s="116">
        <v>0</v>
      </c>
      <c r="CM88" s="116">
        <v>0</v>
      </c>
      <c r="CN88" s="116">
        <v>0</v>
      </c>
      <c r="CO88" s="114">
        <v>0</v>
      </c>
      <c r="CP88" s="116">
        <v>0</v>
      </c>
      <c r="CQ88" s="116">
        <v>0</v>
      </c>
      <c r="CR88" s="116">
        <v>0</v>
      </c>
      <c r="CS88" s="117">
        <v>0</v>
      </c>
      <c r="CT88" s="121">
        <v>349.49807442098108</v>
      </c>
      <c r="CU88" s="118">
        <v>87.374518605245271</v>
      </c>
      <c r="CV88" s="118">
        <v>87.374518605245271</v>
      </c>
      <c r="CW88" s="118">
        <v>87.374518605245271</v>
      </c>
      <c r="CX88" s="122">
        <v>87.374518605245271</v>
      </c>
    </row>
    <row r="89" spans="1:104" ht="24.95" customHeight="1" x14ac:dyDescent="0.2">
      <c r="A89" s="55" t="s">
        <v>10</v>
      </c>
      <c r="B89" s="103">
        <v>1</v>
      </c>
      <c r="C89" s="103">
        <v>501513</v>
      </c>
      <c r="D89" s="103">
        <v>151401</v>
      </c>
      <c r="E89" s="31" t="s">
        <v>358</v>
      </c>
      <c r="F89" s="103">
        <v>3</v>
      </c>
      <c r="G89" s="81" t="s">
        <v>174</v>
      </c>
      <c r="H89" s="115">
        <v>0</v>
      </c>
      <c r="I89" s="116">
        <v>0</v>
      </c>
      <c r="J89" s="116">
        <v>0</v>
      </c>
      <c r="K89" s="116">
        <v>0</v>
      </c>
      <c r="L89" s="116">
        <v>0</v>
      </c>
      <c r="M89" s="116">
        <v>0</v>
      </c>
      <c r="N89" s="116">
        <v>0</v>
      </c>
      <c r="O89" s="116">
        <v>0</v>
      </c>
      <c r="P89" s="116">
        <v>0</v>
      </c>
      <c r="Q89" s="116">
        <v>0</v>
      </c>
      <c r="R89" s="116">
        <v>0</v>
      </c>
      <c r="S89" s="116">
        <v>0</v>
      </c>
      <c r="T89" s="116">
        <v>0</v>
      </c>
      <c r="U89" s="116">
        <v>0</v>
      </c>
      <c r="V89" s="116">
        <v>0</v>
      </c>
      <c r="W89" s="116">
        <v>0</v>
      </c>
      <c r="X89" s="116">
        <v>0</v>
      </c>
      <c r="Y89" s="116">
        <v>0</v>
      </c>
      <c r="Z89" s="116">
        <v>0</v>
      </c>
      <c r="AA89" s="116">
        <v>0</v>
      </c>
      <c r="AB89" s="116">
        <v>0</v>
      </c>
      <c r="AC89" s="116">
        <v>0</v>
      </c>
      <c r="AD89" s="116">
        <v>0</v>
      </c>
      <c r="AE89" s="116">
        <v>0</v>
      </c>
      <c r="AF89" s="116">
        <v>0</v>
      </c>
      <c r="AG89" s="116">
        <v>0</v>
      </c>
      <c r="AH89" s="116">
        <v>0</v>
      </c>
      <c r="AI89" s="116">
        <v>0</v>
      </c>
      <c r="AJ89" s="116">
        <v>0</v>
      </c>
      <c r="AK89" s="116">
        <v>0</v>
      </c>
      <c r="AL89" s="116">
        <v>0</v>
      </c>
      <c r="AM89" s="116">
        <v>0</v>
      </c>
      <c r="AN89" s="116">
        <v>0</v>
      </c>
      <c r="AO89" s="116">
        <v>0</v>
      </c>
      <c r="AP89" s="116">
        <v>0</v>
      </c>
      <c r="AQ89" s="116">
        <v>0</v>
      </c>
      <c r="AR89" s="116">
        <v>0</v>
      </c>
      <c r="AS89" s="116">
        <v>0</v>
      </c>
      <c r="AT89" s="116">
        <v>0</v>
      </c>
      <c r="AU89" s="116">
        <v>0</v>
      </c>
      <c r="AV89" s="116">
        <v>0</v>
      </c>
      <c r="AW89" s="116">
        <v>0</v>
      </c>
      <c r="AX89" s="116">
        <v>0</v>
      </c>
      <c r="AY89" s="116">
        <v>0</v>
      </c>
      <c r="AZ89" s="117">
        <v>0</v>
      </c>
      <c r="BA89" s="125">
        <v>0</v>
      </c>
      <c r="BB89" s="116">
        <v>0</v>
      </c>
      <c r="BC89" s="116">
        <v>0</v>
      </c>
      <c r="BD89" s="116">
        <v>0</v>
      </c>
      <c r="BE89" s="116">
        <v>0</v>
      </c>
      <c r="BF89" s="115">
        <v>0</v>
      </c>
      <c r="BG89" s="116">
        <v>0</v>
      </c>
      <c r="BH89" s="116">
        <v>0</v>
      </c>
      <c r="BI89" s="116">
        <v>0</v>
      </c>
      <c r="BJ89" s="116">
        <v>0</v>
      </c>
      <c r="BK89" s="124">
        <v>0</v>
      </c>
      <c r="BL89" s="116">
        <v>0</v>
      </c>
      <c r="BM89" s="116">
        <v>0</v>
      </c>
      <c r="BN89" s="116">
        <v>0</v>
      </c>
      <c r="BO89" s="116">
        <v>0</v>
      </c>
      <c r="BP89" s="116">
        <v>0</v>
      </c>
      <c r="BQ89" s="116">
        <v>0</v>
      </c>
      <c r="BR89" s="116">
        <v>0</v>
      </c>
      <c r="BS89" s="116">
        <v>0</v>
      </c>
      <c r="BT89" s="116">
        <v>0</v>
      </c>
      <c r="BU89" s="115">
        <v>0</v>
      </c>
      <c r="BV89" s="116">
        <v>0</v>
      </c>
      <c r="BW89" s="116">
        <v>0</v>
      </c>
      <c r="BX89" s="116">
        <v>0</v>
      </c>
      <c r="BY89" s="116">
        <v>0</v>
      </c>
      <c r="BZ89" s="116">
        <v>0</v>
      </c>
      <c r="CA89" s="116">
        <v>0</v>
      </c>
      <c r="CB89" s="116">
        <v>0</v>
      </c>
      <c r="CC89" s="116">
        <v>0</v>
      </c>
      <c r="CD89" s="116">
        <v>0</v>
      </c>
      <c r="CE89" s="116">
        <v>0</v>
      </c>
      <c r="CF89" s="116">
        <v>0</v>
      </c>
      <c r="CG89" s="116">
        <v>0</v>
      </c>
      <c r="CH89" s="116">
        <v>0</v>
      </c>
      <c r="CI89" s="116">
        <v>0</v>
      </c>
      <c r="CJ89" s="116">
        <v>0</v>
      </c>
      <c r="CK89" s="116">
        <v>0</v>
      </c>
      <c r="CL89" s="116">
        <v>0</v>
      </c>
      <c r="CM89" s="116">
        <v>0</v>
      </c>
      <c r="CN89" s="116">
        <v>0</v>
      </c>
      <c r="CO89" s="114">
        <v>0</v>
      </c>
      <c r="CP89" s="116">
        <v>0</v>
      </c>
      <c r="CQ89" s="116">
        <v>0</v>
      </c>
      <c r="CR89" s="116">
        <v>0</v>
      </c>
      <c r="CS89" s="117">
        <v>0</v>
      </c>
      <c r="CT89" s="121">
        <v>0</v>
      </c>
      <c r="CU89" s="118">
        <v>0</v>
      </c>
      <c r="CV89" s="118">
        <v>0</v>
      </c>
      <c r="CW89" s="118">
        <v>0</v>
      </c>
      <c r="CX89" s="122">
        <v>0</v>
      </c>
    </row>
    <row r="90" spans="1:104" ht="24.95" customHeight="1" x14ac:dyDescent="0.2">
      <c r="A90" s="55" t="s">
        <v>10</v>
      </c>
      <c r="B90" s="103">
        <v>1</v>
      </c>
      <c r="C90" s="103">
        <v>501514</v>
      </c>
      <c r="D90" s="103">
        <v>151501</v>
      </c>
      <c r="E90" s="31" t="s">
        <v>590</v>
      </c>
      <c r="F90" s="103">
        <v>3</v>
      </c>
      <c r="G90" s="81" t="s">
        <v>174</v>
      </c>
      <c r="H90" s="115">
        <v>0</v>
      </c>
      <c r="I90" s="116">
        <v>0</v>
      </c>
      <c r="J90" s="116">
        <v>0</v>
      </c>
      <c r="K90" s="116">
        <v>0</v>
      </c>
      <c r="L90" s="116">
        <v>0</v>
      </c>
      <c r="M90" s="116">
        <v>0</v>
      </c>
      <c r="N90" s="116">
        <v>0</v>
      </c>
      <c r="O90" s="116">
        <v>0</v>
      </c>
      <c r="P90" s="116">
        <v>0</v>
      </c>
      <c r="Q90" s="116">
        <v>0</v>
      </c>
      <c r="R90" s="116">
        <v>0</v>
      </c>
      <c r="S90" s="116">
        <v>0</v>
      </c>
      <c r="T90" s="116">
        <v>0</v>
      </c>
      <c r="U90" s="116">
        <v>0</v>
      </c>
      <c r="V90" s="116">
        <v>0</v>
      </c>
      <c r="W90" s="116">
        <v>0</v>
      </c>
      <c r="X90" s="116">
        <v>0</v>
      </c>
      <c r="Y90" s="116">
        <v>0</v>
      </c>
      <c r="Z90" s="116">
        <v>0</v>
      </c>
      <c r="AA90" s="116">
        <v>0</v>
      </c>
      <c r="AB90" s="116">
        <v>0</v>
      </c>
      <c r="AC90" s="116">
        <v>0</v>
      </c>
      <c r="AD90" s="116">
        <v>0</v>
      </c>
      <c r="AE90" s="116">
        <v>0</v>
      </c>
      <c r="AF90" s="116">
        <v>0</v>
      </c>
      <c r="AG90" s="116">
        <v>0</v>
      </c>
      <c r="AH90" s="116">
        <v>0</v>
      </c>
      <c r="AI90" s="116">
        <v>0</v>
      </c>
      <c r="AJ90" s="116">
        <v>0</v>
      </c>
      <c r="AK90" s="116">
        <v>0</v>
      </c>
      <c r="AL90" s="116">
        <v>0</v>
      </c>
      <c r="AM90" s="116">
        <v>0</v>
      </c>
      <c r="AN90" s="116">
        <v>0</v>
      </c>
      <c r="AO90" s="116">
        <v>0</v>
      </c>
      <c r="AP90" s="116">
        <v>0</v>
      </c>
      <c r="AQ90" s="116">
        <v>0</v>
      </c>
      <c r="AR90" s="116">
        <v>0</v>
      </c>
      <c r="AS90" s="116">
        <v>0</v>
      </c>
      <c r="AT90" s="116">
        <v>0</v>
      </c>
      <c r="AU90" s="116">
        <v>0</v>
      </c>
      <c r="AV90" s="116">
        <v>0</v>
      </c>
      <c r="AW90" s="116">
        <v>0</v>
      </c>
      <c r="AX90" s="116">
        <v>0</v>
      </c>
      <c r="AY90" s="116">
        <v>0</v>
      </c>
      <c r="AZ90" s="117">
        <v>0</v>
      </c>
      <c r="BA90" s="125">
        <v>0</v>
      </c>
      <c r="BB90" s="116">
        <v>0</v>
      </c>
      <c r="BC90" s="116">
        <v>0</v>
      </c>
      <c r="BD90" s="116">
        <v>0</v>
      </c>
      <c r="BE90" s="116">
        <v>0</v>
      </c>
      <c r="BF90" s="115">
        <v>150</v>
      </c>
      <c r="BG90" s="116">
        <v>38</v>
      </c>
      <c r="BH90" s="116">
        <v>38</v>
      </c>
      <c r="BI90" s="116">
        <v>38</v>
      </c>
      <c r="BJ90" s="116">
        <v>36</v>
      </c>
      <c r="BK90" s="124">
        <v>0</v>
      </c>
      <c r="BL90" s="116">
        <v>0</v>
      </c>
      <c r="BM90" s="116">
        <v>0</v>
      </c>
      <c r="BN90" s="116">
        <v>0</v>
      </c>
      <c r="BO90" s="116">
        <v>0</v>
      </c>
      <c r="BP90" s="116">
        <v>0</v>
      </c>
      <c r="BQ90" s="116">
        <v>0</v>
      </c>
      <c r="BR90" s="116">
        <v>0</v>
      </c>
      <c r="BS90" s="116">
        <v>0</v>
      </c>
      <c r="BT90" s="116">
        <v>0</v>
      </c>
      <c r="BU90" s="115">
        <v>300</v>
      </c>
      <c r="BV90" s="116">
        <v>75</v>
      </c>
      <c r="BW90" s="116">
        <v>75</v>
      </c>
      <c r="BX90" s="116">
        <v>75</v>
      </c>
      <c r="BY90" s="116">
        <v>75</v>
      </c>
      <c r="BZ90" s="116">
        <v>0</v>
      </c>
      <c r="CA90" s="116">
        <v>0</v>
      </c>
      <c r="CB90" s="116">
        <v>0</v>
      </c>
      <c r="CC90" s="116">
        <v>0</v>
      </c>
      <c r="CD90" s="116">
        <v>0</v>
      </c>
      <c r="CE90" s="116">
        <v>0</v>
      </c>
      <c r="CF90" s="116">
        <v>0</v>
      </c>
      <c r="CG90" s="116">
        <v>0</v>
      </c>
      <c r="CH90" s="116">
        <v>0</v>
      </c>
      <c r="CI90" s="116">
        <v>0</v>
      </c>
      <c r="CJ90" s="116">
        <v>0</v>
      </c>
      <c r="CK90" s="116">
        <v>0</v>
      </c>
      <c r="CL90" s="116">
        <v>0</v>
      </c>
      <c r="CM90" s="116">
        <v>0</v>
      </c>
      <c r="CN90" s="116">
        <v>0</v>
      </c>
      <c r="CO90" s="114">
        <v>0</v>
      </c>
      <c r="CP90" s="116">
        <v>0</v>
      </c>
      <c r="CQ90" s="116">
        <v>0</v>
      </c>
      <c r="CR90" s="116">
        <v>0</v>
      </c>
      <c r="CS90" s="117">
        <v>0</v>
      </c>
      <c r="CT90" s="121">
        <v>278.18661261700919</v>
      </c>
      <c r="CU90" s="118">
        <v>69.546653154252297</v>
      </c>
      <c r="CV90" s="118">
        <v>69.546653154252297</v>
      </c>
      <c r="CW90" s="118">
        <v>69.546653154252297</v>
      </c>
      <c r="CX90" s="122">
        <v>69.546653154252297</v>
      </c>
    </row>
    <row r="91" spans="1:104" ht="24.95" customHeight="1" x14ac:dyDescent="0.2">
      <c r="A91" s="55" t="s">
        <v>10</v>
      </c>
      <c r="B91" s="103">
        <v>1</v>
      </c>
      <c r="C91" s="103">
        <v>501517</v>
      </c>
      <c r="D91" s="103">
        <v>151701</v>
      </c>
      <c r="E91" s="31" t="s">
        <v>200</v>
      </c>
      <c r="F91" s="103">
        <v>3</v>
      </c>
      <c r="G91" s="81" t="s">
        <v>174</v>
      </c>
      <c r="H91" s="115">
        <v>0</v>
      </c>
      <c r="I91" s="116">
        <v>0</v>
      </c>
      <c r="J91" s="116">
        <v>0</v>
      </c>
      <c r="K91" s="116">
        <v>0</v>
      </c>
      <c r="L91" s="116">
        <v>0</v>
      </c>
      <c r="M91" s="116">
        <v>0</v>
      </c>
      <c r="N91" s="116">
        <v>0</v>
      </c>
      <c r="O91" s="116">
        <v>0</v>
      </c>
      <c r="P91" s="116">
        <v>0</v>
      </c>
      <c r="Q91" s="116">
        <v>0</v>
      </c>
      <c r="R91" s="116">
        <v>0</v>
      </c>
      <c r="S91" s="116">
        <v>0</v>
      </c>
      <c r="T91" s="116">
        <v>0</v>
      </c>
      <c r="U91" s="116">
        <v>0</v>
      </c>
      <c r="V91" s="116">
        <v>0</v>
      </c>
      <c r="W91" s="116">
        <v>0</v>
      </c>
      <c r="X91" s="116">
        <v>0</v>
      </c>
      <c r="Y91" s="116">
        <v>0</v>
      </c>
      <c r="Z91" s="116">
        <v>0</v>
      </c>
      <c r="AA91" s="116">
        <v>0</v>
      </c>
      <c r="AB91" s="116">
        <v>0</v>
      </c>
      <c r="AC91" s="116">
        <v>0</v>
      </c>
      <c r="AD91" s="116">
        <v>0</v>
      </c>
      <c r="AE91" s="116">
        <v>0</v>
      </c>
      <c r="AF91" s="116">
        <v>0</v>
      </c>
      <c r="AG91" s="116">
        <v>0</v>
      </c>
      <c r="AH91" s="116">
        <v>0</v>
      </c>
      <c r="AI91" s="116">
        <v>0</v>
      </c>
      <c r="AJ91" s="116">
        <v>0</v>
      </c>
      <c r="AK91" s="116">
        <v>0</v>
      </c>
      <c r="AL91" s="116">
        <v>0</v>
      </c>
      <c r="AM91" s="116">
        <v>0</v>
      </c>
      <c r="AN91" s="116">
        <v>0</v>
      </c>
      <c r="AO91" s="116">
        <v>0</v>
      </c>
      <c r="AP91" s="116">
        <v>0</v>
      </c>
      <c r="AQ91" s="116">
        <v>0</v>
      </c>
      <c r="AR91" s="116">
        <v>0</v>
      </c>
      <c r="AS91" s="116">
        <v>0</v>
      </c>
      <c r="AT91" s="116">
        <v>0</v>
      </c>
      <c r="AU91" s="116">
        <v>0</v>
      </c>
      <c r="AV91" s="116">
        <v>0</v>
      </c>
      <c r="AW91" s="116">
        <v>0</v>
      </c>
      <c r="AX91" s="116">
        <v>0</v>
      </c>
      <c r="AY91" s="116">
        <v>0</v>
      </c>
      <c r="AZ91" s="117">
        <v>0</v>
      </c>
      <c r="BA91" s="125">
        <v>0</v>
      </c>
      <c r="BB91" s="116">
        <v>0</v>
      </c>
      <c r="BC91" s="116">
        <v>0</v>
      </c>
      <c r="BD91" s="116">
        <v>0</v>
      </c>
      <c r="BE91" s="116">
        <v>0</v>
      </c>
      <c r="BF91" s="115">
        <v>50</v>
      </c>
      <c r="BG91" s="116">
        <v>13</v>
      </c>
      <c r="BH91" s="116">
        <v>13</v>
      </c>
      <c r="BI91" s="116">
        <v>13</v>
      </c>
      <c r="BJ91" s="116">
        <v>11</v>
      </c>
      <c r="BK91" s="124">
        <v>0</v>
      </c>
      <c r="BL91" s="116">
        <v>0</v>
      </c>
      <c r="BM91" s="116">
        <v>0</v>
      </c>
      <c r="BN91" s="116">
        <v>0</v>
      </c>
      <c r="BO91" s="116">
        <v>0</v>
      </c>
      <c r="BP91" s="116">
        <v>0</v>
      </c>
      <c r="BQ91" s="116">
        <v>0</v>
      </c>
      <c r="BR91" s="116">
        <v>0</v>
      </c>
      <c r="BS91" s="116">
        <v>0</v>
      </c>
      <c r="BT91" s="116">
        <v>0</v>
      </c>
      <c r="BU91" s="115">
        <v>50</v>
      </c>
      <c r="BV91" s="116">
        <v>13</v>
      </c>
      <c r="BW91" s="116">
        <v>13</v>
      </c>
      <c r="BX91" s="116">
        <v>13</v>
      </c>
      <c r="BY91" s="116">
        <v>11</v>
      </c>
      <c r="BZ91" s="116">
        <v>0</v>
      </c>
      <c r="CA91" s="116">
        <v>0</v>
      </c>
      <c r="CB91" s="116">
        <v>0</v>
      </c>
      <c r="CC91" s="116">
        <v>0</v>
      </c>
      <c r="CD91" s="116">
        <v>0</v>
      </c>
      <c r="CE91" s="116">
        <v>0</v>
      </c>
      <c r="CF91" s="116">
        <v>0</v>
      </c>
      <c r="CG91" s="116">
        <v>0</v>
      </c>
      <c r="CH91" s="116">
        <v>0</v>
      </c>
      <c r="CI91" s="116">
        <v>0</v>
      </c>
      <c r="CJ91" s="116">
        <v>0</v>
      </c>
      <c r="CK91" s="116">
        <v>0</v>
      </c>
      <c r="CL91" s="116">
        <v>0</v>
      </c>
      <c r="CM91" s="116">
        <v>0</v>
      </c>
      <c r="CN91" s="116">
        <v>0</v>
      </c>
      <c r="CO91" s="114">
        <v>0</v>
      </c>
      <c r="CP91" s="116">
        <v>0</v>
      </c>
      <c r="CQ91" s="116">
        <v>0</v>
      </c>
      <c r="CR91" s="116">
        <v>0</v>
      </c>
      <c r="CS91" s="117">
        <v>0</v>
      </c>
      <c r="CT91" s="121">
        <v>79.587425385864421</v>
      </c>
      <c r="CU91" s="118">
        <v>19.896856346466105</v>
      </c>
      <c r="CV91" s="118">
        <v>19.896856346466105</v>
      </c>
      <c r="CW91" s="118">
        <v>19.896856346466105</v>
      </c>
      <c r="CX91" s="122">
        <v>19.896856346466105</v>
      </c>
    </row>
    <row r="92" spans="1:104" ht="24.95" customHeight="1" x14ac:dyDescent="0.2">
      <c r="A92" s="55" t="s">
        <v>7</v>
      </c>
      <c r="B92" s="103">
        <v>1</v>
      </c>
      <c r="C92" s="103">
        <v>502801</v>
      </c>
      <c r="D92" s="103">
        <v>280101</v>
      </c>
      <c r="E92" s="31" t="s">
        <v>324</v>
      </c>
      <c r="F92" s="103">
        <v>3</v>
      </c>
      <c r="G92" s="81" t="s">
        <v>174</v>
      </c>
      <c r="H92" s="115">
        <v>83561</v>
      </c>
      <c r="I92" s="116">
        <v>20890</v>
      </c>
      <c r="J92" s="116">
        <v>20890</v>
      </c>
      <c r="K92" s="116">
        <v>20890</v>
      </c>
      <c r="L92" s="116">
        <v>20891</v>
      </c>
      <c r="M92" s="116">
        <v>14332</v>
      </c>
      <c r="N92" s="116">
        <v>3257</v>
      </c>
      <c r="O92" s="116">
        <v>3909</v>
      </c>
      <c r="P92" s="116">
        <v>3909</v>
      </c>
      <c r="Q92" s="116">
        <v>3257</v>
      </c>
      <c r="R92" s="116">
        <v>1798</v>
      </c>
      <c r="S92" s="116">
        <v>379</v>
      </c>
      <c r="T92" s="116">
        <v>703</v>
      </c>
      <c r="U92" s="116">
        <v>391</v>
      </c>
      <c r="V92" s="116">
        <v>325</v>
      </c>
      <c r="W92" s="116">
        <v>5849</v>
      </c>
      <c r="X92" s="116">
        <v>1652</v>
      </c>
      <c r="Y92" s="116">
        <v>1498</v>
      </c>
      <c r="Z92" s="116">
        <v>1472</v>
      </c>
      <c r="AA92" s="116">
        <v>1227</v>
      </c>
      <c r="AB92" s="116">
        <v>8340</v>
      </c>
      <c r="AC92" s="116">
        <v>2363</v>
      </c>
      <c r="AD92" s="116">
        <v>2441</v>
      </c>
      <c r="AE92" s="116">
        <v>1323</v>
      </c>
      <c r="AF92" s="116">
        <v>2213</v>
      </c>
      <c r="AG92" s="116">
        <v>0</v>
      </c>
      <c r="AH92" s="116">
        <v>0</v>
      </c>
      <c r="AI92" s="116">
        <v>0</v>
      </c>
      <c r="AJ92" s="116">
        <v>0</v>
      </c>
      <c r="AK92" s="116">
        <v>0</v>
      </c>
      <c r="AL92" s="116">
        <v>64</v>
      </c>
      <c r="AM92" s="116">
        <v>12</v>
      </c>
      <c r="AN92" s="116">
        <v>10</v>
      </c>
      <c r="AO92" s="116">
        <v>20</v>
      </c>
      <c r="AP92" s="116">
        <v>22</v>
      </c>
      <c r="AQ92" s="116">
        <v>1471.5848893729462</v>
      </c>
      <c r="AR92" s="116">
        <v>368</v>
      </c>
      <c r="AS92" s="116">
        <v>368</v>
      </c>
      <c r="AT92" s="116">
        <v>368</v>
      </c>
      <c r="AU92" s="116">
        <v>367.58488937294624</v>
      </c>
      <c r="AV92" s="116">
        <v>0</v>
      </c>
      <c r="AW92" s="116">
        <v>0</v>
      </c>
      <c r="AX92" s="116">
        <v>0</v>
      </c>
      <c r="AY92" s="116">
        <v>0</v>
      </c>
      <c r="AZ92" s="117">
        <v>0</v>
      </c>
      <c r="BA92" s="125">
        <v>40000</v>
      </c>
      <c r="BB92" s="116">
        <v>10000</v>
      </c>
      <c r="BC92" s="116">
        <v>13500</v>
      </c>
      <c r="BD92" s="116">
        <v>6500</v>
      </c>
      <c r="BE92" s="116">
        <v>10000</v>
      </c>
      <c r="BF92" s="115">
        <v>120000</v>
      </c>
      <c r="BG92" s="116">
        <v>30000</v>
      </c>
      <c r="BH92" s="116">
        <v>30000</v>
      </c>
      <c r="BI92" s="116">
        <v>30000</v>
      </c>
      <c r="BJ92" s="116">
        <v>30000</v>
      </c>
      <c r="BK92" s="124">
        <v>2421.1758661358408</v>
      </c>
      <c r="BL92" s="116">
        <v>605</v>
      </c>
      <c r="BM92" s="116">
        <v>605</v>
      </c>
      <c r="BN92" s="116">
        <v>605</v>
      </c>
      <c r="BO92" s="116">
        <v>606.17586613584081</v>
      </c>
      <c r="BP92" s="116">
        <v>319</v>
      </c>
      <c r="BQ92" s="116">
        <v>80</v>
      </c>
      <c r="BR92" s="116">
        <v>80</v>
      </c>
      <c r="BS92" s="116">
        <v>80</v>
      </c>
      <c r="BT92" s="116">
        <v>79</v>
      </c>
      <c r="BU92" s="115">
        <v>73038</v>
      </c>
      <c r="BV92" s="116">
        <v>18260</v>
      </c>
      <c r="BW92" s="116">
        <v>18260</v>
      </c>
      <c r="BX92" s="116">
        <v>18260</v>
      </c>
      <c r="BY92" s="116">
        <v>18258</v>
      </c>
      <c r="BZ92" s="116">
        <v>1799</v>
      </c>
      <c r="CA92" s="116">
        <v>450</v>
      </c>
      <c r="CB92" s="116">
        <v>450</v>
      </c>
      <c r="CC92" s="116">
        <v>450</v>
      </c>
      <c r="CD92" s="116">
        <v>449</v>
      </c>
      <c r="CE92" s="116">
        <v>18378</v>
      </c>
      <c r="CF92" s="116">
        <v>2914</v>
      </c>
      <c r="CG92" s="116">
        <v>11307</v>
      </c>
      <c r="CH92" s="116">
        <v>2078</v>
      </c>
      <c r="CI92" s="116">
        <v>2079</v>
      </c>
      <c r="CJ92" s="116">
        <v>0</v>
      </c>
      <c r="CK92" s="116">
        <v>0</v>
      </c>
      <c r="CL92" s="116">
        <v>0</v>
      </c>
      <c r="CM92" s="116">
        <v>0</v>
      </c>
      <c r="CN92" s="116">
        <v>0</v>
      </c>
      <c r="CO92" s="114">
        <v>33528.97</v>
      </c>
      <c r="CP92" s="116">
        <v>8382</v>
      </c>
      <c r="CQ92" s="116">
        <v>8382</v>
      </c>
      <c r="CR92" s="116">
        <v>8382</v>
      </c>
      <c r="CS92" s="117">
        <v>8382.9700000000012</v>
      </c>
      <c r="CT92" s="121">
        <v>231638.55157546591</v>
      </c>
      <c r="CU92" s="118">
        <v>57063.812893866474</v>
      </c>
      <c r="CV92" s="118">
        <v>63319.112893866477</v>
      </c>
      <c r="CW92" s="118">
        <v>54514.812893866474</v>
      </c>
      <c r="CX92" s="122">
        <v>56740.812893866474</v>
      </c>
    </row>
    <row r="93" spans="1:104" ht="24.95" customHeight="1" x14ac:dyDescent="0.2">
      <c r="A93" s="55" t="s">
        <v>7</v>
      </c>
      <c r="B93" s="103">
        <v>1</v>
      </c>
      <c r="C93" s="103">
        <v>502805</v>
      </c>
      <c r="D93" s="103">
        <v>280601</v>
      </c>
      <c r="E93" s="31" t="s">
        <v>477</v>
      </c>
      <c r="F93" s="103">
        <v>3</v>
      </c>
      <c r="G93" s="81" t="s">
        <v>174</v>
      </c>
      <c r="H93" s="115">
        <v>33485</v>
      </c>
      <c r="I93" s="116">
        <v>8371</v>
      </c>
      <c r="J93" s="116">
        <v>8371</v>
      </c>
      <c r="K93" s="116">
        <v>8371</v>
      </c>
      <c r="L93" s="116">
        <v>8372</v>
      </c>
      <c r="M93" s="116">
        <v>0</v>
      </c>
      <c r="N93" s="116">
        <v>0</v>
      </c>
      <c r="O93" s="116">
        <v>0</v>
      </c>
      <c r="P93" s="116">
        <v>0</v>
      </c>
      <c r="Q93" s="116">
        <v>0</v>
      </c>
      <c r="R93" s="116">
        <v>0</v>
      </c>
      <c r="S93" s="116">
        <v>0</v>
      </c>
      <c r="T93" s="116">
        <v>0</v>
      </c>
      <c r="U93" s="116">
        <v>0</v>
      </c>
      <c r="V93" s="116">
        <v>0</v>
      </c>
      <c r="W93" s="116">
        <v>0</v>
      </c>
      <c r="X93" s="116">
        <v>0</v>
      </c>
      <c r="Y93" s="116">
        <v>0</v>
      </c>
      <c r="Z93" s="116">
        <v>0</v>
      </c>
      <c r="AA93" s="116">
        <v>0</v>
      </c>
      <c r="AB93" s="116">
        <v>19000</v>
      </c>
      <c r="AC93" s="116">
        <v>5100</v>
      </c>
      <c r="AD93" s="116">
        <v>4500</v>
      </c>
      <c r="AE93" s="116">
        <v>3700</v>
      </c>
      <c r="AF93" s="116">
        <v>5700</v>
      </c>
      <c r="AG93" s="116">
        <v>0</v>
      </c>
      <c r="AH93" s="116">
        <v>0</v>
      </c>
      <c r="AI93" s="116">
        <v>0</v>
      </c>
      <c r="AJ93" s="116">
        <v>0</v>
      </c>
      <c r="AK93" s="116">
        <v>0</v>
      </c>
      <c r="AL93" s="116">
        <v>100</v>
      </c>
      <c r="AM93" s="116">
        <v>0</v>
      </c>
      <c r="AN93" s="116">
        <v>0</v>
      </c>
      <c r="AO93" s="116">
        <v>0</v>
      </c>
      <c r="AP93" s="116">
        <v>100</v>
      </c>
      <c r="AQ93" s="116">
        <v>0</v>
      </c>
      <c r="AR93" s="116">
        <v>0</v>
      </c>
      <c r="AS93" s="116">
        <v>0</v>
      </c>
      <c r="AT93" s="116">
        <v>0</v>
      </c>
      <c r="AU93" s="116">
        <v>0</v>
      </c>
      <c r="AV93" s="116">
        <v>0</v>
      </c>
      <c r="AW93" s="116">
        <v>0</v>
      </c>
      <c r="AX93" s="116">
        <v>0</v>
      </c>
      <c r="AY93" s="116">
        <v>0</v>
      </c>
      <c r="AZ93" s="117">
        <v>0</v>
      </c>
      <c r="BA93" s="125">
        <v>21000</v>
      </c>
      <c r="BB93" s="116">
        <v>5600</v>
      </c>
      <c r="BC93" s="116">
        <v>5250</v>
      </c>
      <c r="BD93" s="116">
        <v>4900</v>
      </c>
      <c r="BE93" s="116">
        <v>5250</v>
      </c>
      <c r="BF93" s="115">
        <v>50000</v>
      </c>
      <c r="BG93" s="116">
        <v>12500</v>
      </c>
      <c r="BH93" s="116">
        <v>12500</v>
      </c>
      <c r="BI93" s="116">
        <v>12500</v>
      </c>
      <c r="BJ93" s="116">
        <v>12500</v>
      </c>
      <c r="BK93" s="124">
        <v>0</v>
      </c>
      <c r="BL93" s="116">
        <v>0</v>
      </c>
      <c r="BM93" s="116">
        <v>0</v>
      </c>
      <c r="BN93" s="116">
        <v>0</v>
      </c>
      <c r="BO93" s="116">
        <v>0</v>
      </c>
      <c r="BP93" s="116">
        <v>0</v>
      </c>
      <c r="BQ93" s="116">
        <v>0</v>
      </c>
      <c r="BR93" s="116">
        <v>0</v>
      </c>
      <c r="BS93" s="116">
        <v>0</v>
      </c>
      <c r="BT93" s="116">
        <v>0</v>
      </c>
      <c r="BU93" s="115">
        <v>20115</v>
      </c>
      <c r="BV93" s="116">
        <v>5029</v>
      </c>
      <c r="BW93" s="116">
        <v>5029</v>
      </c>
      <c r="BX93" s="116">
        <v>5029</v>
      </c>
      <c r="BY93" s="116">
        <v>5028</v>
      </c>
      <c r="BZ93" s="116">
        <v>0</v>
      </c>
      <c r="CA93" s="116">
        <v>0</v>
      </c>
      <c r="CB93" s="116">
        <v>0</v>
      </c>
      <c r="CC93" s="116">
        <v>0</v>
      </c>
      <c r="CD93" s="116">
        <v>0</v>
      </c>
      <c r="CE93" s="116">
        <v>0</v>
      </c>
      <c r="CF93" s="116">
        <v>0</v>
      </c>
      <c r="CG93" s="116">
        <v>0</v>
      </c>
      <c r="CH93" s="116">
        <v>0</v>
      </c>
      <c r="CI93" s="116">
        <v>0</v>
      </c>
      <c r="CJ93" s="116">
        <v>0</v>
      </c>
      <c r="CK93" s="116">
        <v>0</v>
      </c>
      <c r="CL93" s="116">
        <v>0</v>
      </c>
      <c r="CM93" s="116">
        <v>0</v>
      </c>
      <c r="CN93" s="116">
        <v>0</v>
      </c>
      <c r="CO93" s="114">
        <v>0</v>
      </c>
      <c r="CP93" s="116">
        <v>0</v>
      </c>
      <c r="CQ93" s="116">
        <v>0</v>
      </c>
      <c r="CR93" s="116">
        <v>0</v>
      </c>
      <c r="CS93" s="117">
        <v>0</v>
      </c>
      <c r="CT93" s="121">
        <v>156072.20516666665</v>
      </c>
      <c r="CU93" s="118">
        <v>39232.601291666666</v>
      </c>
      <c r="CV93" s="118">
        <v>39018.051291666663</v>
      </c>
      <c r="CW93" s="118">
        <v>38803.50129166666</v>
      </c>
      <c r="CX93" s="122">
        <v>39018.051291666663</v>
      </c>
    </row>
    <row r="94" spans="1:104" ht="24.95" customHeight="1" x14ac:dyDescent="0.2">
      <c r="A94" s="55" t="s">
        <v>7</v>
      </c>
      <c r="B94" s="103">
        <v>1</v>
      </c>
      <c r="C94" s="103">
        <v>502806</v>
      </c>
      <c r="D94" s="103">
        <v>280701</v>
      </c>
      <c r="E94" s="31" t="s">
        <v>476</v>
      </c>
      <c r="F94" s="103">
        <v>3</v>
      </c>
      <c r="G94" s="81" t="s">
        <v>174</v>
      </c>
      <c r="H94" s="115">
        <v>9810</v>
      </c>
      <c r="I94" s="116">
        <v>2453</v>
      </c>
      <c r="J94" s="116">
        <v>2453</v>
      </c>
      <c r="K94" s="116">
        <v>2453</v>
      </c>
      <c r="L94" s="116">
        <v>2451</v>
      </c>
      <c r="M94" s="116">
        <v>0</v>
      </c>
      <c r="N94" s="116">
        <v>0</v>
      </c>
      <c r="O94" s="116">
        <v>0</v>
      </c>
      <c r="P94" s="116">
        <v>0</v>
      </c>
      <c r="Q94" s="116">
        <v>0</v>
      </c>
      <c r="R94" s="116">
        <v>0</v>
      </c>
      <c r="S94" s="116">
        <v>0</v>
      </c>
      <c r="T94" s="116">
        <v>0</v>
      </c>
      <c r="U94" s="116">
        <v>0</v>
      </c>
      <c r="V94" s="116">
        <v>0</v>
      </c>
      <c r="W94" s="116">
        <v>0</v>
      </c>
      <c r="X94" s="116">
        <v>0</v>
      </c>
      <c r="Y94" s="116">
        <v>0</v>
      </c>
      <c r="Z94" s="116">
        <v>0</v>
      </c>
      <c r="AA94" s="116">
        <v>0</v>
      </c>
      <c r="AB94" s="116">
        <v>5700</v>
      </c>
      <c r="AC94" s="116">
        <v>1888</v>
      </c>
      <c r="AD94" s="116">
        <v>1600</v>
      </c>
      <c r="AE94" s="116">
        <v>965</v>
      </c>
      <c r="AF94" s="116">
        <v>1247</v>
      </c>
      <c r="AG94" s="116">
        <v>41</v>
      </c>
      <c r="AH94" s="116">
        <v>0</v>
      </c>
      <c r="AI94" s="116">
        <v>41</v>
      </c>
      <c r="AJ94" s="116">
        <v>0</v>
      </c>
      <c r="AK94" s="116">
        <v>0</v>
      </c>
      <c r="AL94" s="116">
        <v>32</v>
      </c>
      <c r="AM94" s="116">
        <v>0</v>
      </c>
      <c r="AN94" s="116">
        <v>0</v>
      </c>
      <c r="AO94" s="116">
        <v>32</v>
      </c>
      <c r="AP94" s="116">
        <v>0</v>
      </c>
      <c r="AQ94" s="116">
        <v>0</v>
      </c>
      <c r="AR94" s="116">
        <v>0</v>
      </c>
      <c r="AS94" s="116">
        <v>0</v>
      </c>
      <c r="AT94" s="116">
        <v>0</v>
      </c>
      <c r="AU94" s="116">
        <v>0</v>
      </c>
      <c r="AV94" s="116">
        <v>0</v>
      </c>
      <c r="AW94" s="116">
        <v>0</v>
      </c>
      <c r="AX94" s="116">
        <v>0</v>
      </c>
      <c r="AY94" s="116">
        <v>0</v>
      </c>
      <c r="AZ94" s="117">
        <v>0</v>
      </c>
      <c r="BA94" s="125">
        <v>8000</v>
      </c>
      <c r="BB94" s="116">
        <v>2000</v>
      </c>
      <c r="BC94" s="116">
        <v>2000</v>
      </c>
      <c r="BD94" s="116">
        <v>2000</v>
      </c>
      <c r="BE94" s="116">
        <v>2000</v>
      </c>
      <c r="BF94" s="115">
        <v>16000</v>
      </c>
      <c r="BG94" s="116">
        <v>4000</v>
      </c>
      <c r="BH94" s="116">
        <v>4000</v>
      </c>
      <c r="BI94" s="116">
        <v>4000</v>
      </c>
      <c r="BJ94" s="116">
        <v>4000</v>
      </c>
      <c r="BK94" s="124">
        <v>0</v>
      </c>
      <c r="BL94" s="116">
        <v>0</v>
      </c>
      <c r="BM94" s="116">
        <v>0</v>
      </c>
      <c r="BN94" s="116">
        <v>0</v>
      </c>
      <c r="BO94" s="116">
        <v>0</v>
      </c>
      <c r="BP94" s="116">
        <v>0</v>
      </c>
      <c r="BQ94" s="116">
        <v>0</v>
      </c>
      <c r="BR94" s="116">
        <v>0</v>
      </c>
      <c r="BS94" s="116">
        <v>0</v>
      </c>
      <c r="BT94" s="116">
        <v>0</v>
      </c>
      <c r="BU94" s="115">
        <v>5690</v>
      </c>
      <c r="BV94" s="116">
        <v>1423</v>
      </c>
      <c r="BW94" s="116">
        <v>1423</v>
      </c>
      <c r="BX94" s="116">
        <v>1423</v>
      </c>
      <c r="BY94" s="116">
        <v>1421</v>
      </c>
      <c r="BZ94" s="116">
        <v>0</v>
      </c>
      <c r="CA94" s="116">
        <v>0</v>
      </c>
      <c r="CB94" s="116">
        <v>0</v>
      </c>
      <c r="CC94" s="116">
        <v>0</v>
      </c>
      <c r="CD94" s="116">
        <v>0</v>
      </c>
      <c r="CE94" s="116">
        <v>0</v>
      </c>
      <c r="CF94" s="116">
        <v>0</v>
      </c>
      <c r="CG94" s="116">
        <v>0</v>
      </c>
      <c r="CH94" s="116">
        <v>0</v>
      </c>
      <c r="CI94" s="116">
        <v>0</v>
      </c>
      <c r="CJ94" s="116">
        <v>0</v>
      </c>
      <c r="CK94" s="116">
        <v>0</v>
      </c>
      <c r="CL94" s="116">
        <v>0</v>
      </c>
      <c r="CM94" s="116">
        <v>0</v>
      </c>
      <c r="CN94" s="116">
        <v>0</v>
      </c>
      <c r="CO94" s="114">
        <v>0</v>
      </c>
      <c r="CP94" s="116">
        <v>0</v>
      </c>
      <c r="CQ94" s="116">
        <v>0</v>
      </c>
      <c r="CR94" s="116">
        <v>0</v>
      </c>
      <c r="CS94" s="117">
        <v>0</v>
      </c>
      <c r="CT94" s="121">
        <v>37468.181833333336</v>
      </c>
      <c r="CU94" s="118">
        <v>9367.045458333334</v>
      </c>
      <c r="CV94" s="118">
        <v>9367.045458333334</v>
      </c>
      <c r="CW94" s="118">
        <v>9367.045458333334</v>
      </c>
      <c r="CX94" s="122">
        <v>9367.045458333334</v>
      </c>
    </row>
    <row r="95" spans="1:104" ht="24.95" customHeight="1" x14ac:dyDescent="0.2">
      <c r="A95" s="55" t="s">
        <v>7</v>
      </c>
      <c r="B95" s="103">
        <v>1</v>
      </c>
      <c r="C95" s="103">
        <v>502807</v>
      </c>
      <c r="D95" s="103">
        <v>280801</v>
      </c>
      <c r="E95" s="31" t="s">
        <v>472</v>
      </c>
      <c r="F95" s="103">
        <v>3</v>
      </c>
      <c r="G95" s="81" t="s">
        <v>174</v>
      </c>
      <c r="H95" s="115">
        <v>14916</v>
      </c>
      <c r="I95" s="116">
        <v>3729</v>
      </c>
      <c r="J95" s="116">
        <v>3729</v>
      </c>
      <c r="K95" s="116">
        <v>3729</v>
      </c>
      <c r="L95" s="116">
        <v>3729</v>
      </c>
      <c r="M95" s="116">
        <v>0</v>
      </c>
      <c r="N95" s="116">
        <v>0</v>
      </c>
      <c r="O95" s="116">
        <v>0</v>
      </c>
      <c r="P95" s="116">
        <v>0</v>
      </c>
      <c r="Q95" s="116">
        <v>0</v>
      </c>
      <c r="R95" s="116">
        <v>0</v>
      </c>
      <c r="S95" s="116">
        <v>0</v>
      </c>
      <c r="T95" s="116">
        <v>0</v>
      </c>
      <c r="U95" s="116">
        <v>0</v>
      </c>
      <c r="V95" s="116">
        <v>0</v>
      </c>
      <c r="W95" s="116">
        <v>0</v>
      </c>
      <c r="X95" s="116">
        <v>0</v>
      </c>
      <c r="Y95" s="116">
        <v>0</v>
      </c>
      <c r="Z95" s="116">
        <v>0</v>
      </c>
      <c r="AA95" s="116">
        <v>0</v>
      </c>
      <c r="AB95" s="116">
        <v>10530</v>
      </c>
      <c r="AC95" s="116">
        <v>2530</v>
      </c>
      <c r="AD95" s="116">
        <v>3042</v>
      </c>
      <c r="AE95" s="116">
        <v>2095</v>
      </c>
      <c r="AF95" s="116">
        <v>2863</v>
      </c>
      <c r="AG95" s="116">
        <v>0</v>
      </c>
      <c r="AH95" s="116">
        <v>0</v>
      </c>
      <c r="AI95" s="116">
        <v>0</v>
      </c>
      <c r="AJ95" s="116">
        <v>0</v>
      </c>
      <c r="AK95" s="116">
        <v>0</v>
      </c>
      <c r="AL95" s="116">
        <v>76</v>
      </c>
      <c r="AM95" s="116">
        <v>0</v>
      </c>
      <c r="AN95" s="116">
        <v>36</v>
      </c>
      <c r="AO95" s="116">
        <v>28</v>
      </c>
      <c r="AP95" s="116">
        <v>12</v>
      </c>
      <c r="AQ95" s="116">
        <v>0</v>
      </c>
      <c r="AR95" s="116">
        <v>0</v>
      </c>
      <c r="AS95" s="116">
        <v>0</v>
      </c>
      <c r="AT95" s="116">
        <v>0</v>
      </c>
      <c r="AU95" s="116">
        <v>0</v>
      </c>
      <c r="AV95" s="116">
        <v>0</v>
      </c>
      <c r="AW95" s="116">
        <v>0</v>
      </c>
      <c r="AX95" s="116">
        <v>0</v>
      </c>
      <c r="AY95" s="116">
        <v>0</v>
      </c>
      <c r="AZ95" s="117">
        <v>0</v>
      </c>
      <c r="BA95" s="125">
        <v>10000</v>
      </c>
      <c r="BB95" s="116">
        <v>3150</v>
      </c>
      <c r="BC95" s="116">
        <v>2500</v>
      </c>
      <c r="BD95" s="116">
        <v>1850</v>
      </c>
      <c r="BE95" s="116">
        <v>2500</v>
      </c>
      <c r="BF95" s="115">
        <v>20000</v>
      </c>
      <c r="BG95" s="116">
        <v>5000</v>
      </c>
      <c r="BH95" s="116">
        <v>5000</v>
      </c>
      <c r="BI95" s="116">
        <v>5000</v>
      </c>
      <c r="BJ95" s="116">
        <v>5000</v>
      </c>
      <c r="BK95" s="124">
        <v>0</v>
      </c>
      <c r="BL95" s="116">
        <v>0</v>
      </c>
      <c r="BM95" s="116">
        <v>0</v>
      </c>
      <c r="BN95" s="116">
        <v>0</v>
      </c>
      <c r="BO95" s="116">
        <v>0</v>
      </c>
      <c r="BP95" s="116">
        <v>0</v>
      </c>
      <c r="BQ95" s="116">
        <v>0</v>
      </c>
      <c r="BR95" s="116">
        <v>0</v>
      </c>
      <c r="BS95" s="116">
        <v>0</v>
      </c>
      <c r="BT95" s="116">
        <v>0</v>
      </c>
      <c r="BU95" s="115">
        <v>7540</v>
      </c>
      <c r="BV95" s="116">
        <v>1885</v>
      </c>
      <c r="BW95" s="116">
        <v>1885</v>
      </c>
      <c r="BX95" s="116">
        <v>1885</v>
      </c>
      <c r="BY95" s="116">
        <v>1885</v>
      </c>
      <c r="BZ95" s="116">
        <v>0</v>
      </c>
      <c r="CA95" s="116">
        <v>0</v>
      </c>
      <c r="CB95" s="116">
        <v>0</v>
      </c>
      <c r="CC95" s="116">
        <v>0</v>
      </c>
      <c r="CD95" s="116">
        <v>0</v>
      </c>
      <c r="CE95" s="116">
        <v>0</v>
      </c>
      <c r="CF95" s="116">
        <v>0</v>
      </c>
      <c r="CG95" s="116">
        <v>0</v>
      </c>
      <c r="CH95" s="116">
        <v>0</v>
      </c>
      <c r="CI95" s="116">
        <v>0</v>
      </c>
      <c r="CJ95" s="116">
        <v>0</v>
      </c>
      <c r="CK95" s="116">
        <v>0</v>
      </c>
      <c r="CL95" s="116">
        <v>0</v>
      </c>
      <c r="CM95" s="116">
        <v>0</v>
      </c>
      <c r="CN95" s="116">
        <v>0</v>
      </c>
      <c r="CO95" s="114">
        <v>0</v>
      </c>
      <c r="CP95" s="116">
        <v>0</v>
      </c>
      <c r="CQ95" s="116">
        <v>0</v>
      </c>
      <c r="CR95" s="116">
        <v>0</v>
      </c>
      <c r="CS95" s="117">
        <v>0</v>
      </c>
      <c r="CT95" s="121">
        <v>59800.511666666665</v>
      </c>
      <c r="CU95" s="118">
        <v>15348.577916666667</v>
      </c>
      <c r="CV95" s="118">
        <v>14950.127916666666</v>
      </c>
      <c r="CW95" s="118">
        <v>14551.677916666666</v>
      </c>
      <c r="CX95" s="122">
        <v>14950.127916666666</v>
      </c>
    </row>
    <row r="96" spans="1:104" ht="24.95" customHeight="1" x14ac:dyDescent="0.2">
      <c r="A96" s="55" t="s">
        <v>7</v>
      </c>
      <c r="B96" s="103">
        <v>1</v>
      </c>
      <c r="C96" s="103">
        <v>502808</v>
      </c>
      <c r="D96" s="103">
        <v>280901</v>
      </c>
      <c r="E96" s="31" t="s">
        <v>201</v>
      </c>
      <c r="F96" s="103">
        <v>3</v>
      </c>
      <c r="G96" s="81" t="s">
        <v>174</v>
      </c>
      <c r="H96" s="115">
        <v>56587</v>
      </c>
      <c r="I96" s="116">
        <v>14147</v>
      </c>
      <c r="J96" s="116">
        <v>14147</v>
      </c>
      <c r="K96" s="116">
        <v>14147</v>
      </c>
      <c r="L96" s="116">
        <v>14146</v>
      </c>
      <c r="M96" s="116">
        <v>13673</v>
      </c>
      <c r="N96" s="116">
        <v>3085</v>
      </c>
      <c r="O96" s="116">
        <v>3750</v>
      </c>
      <c r="P96" s="116">
        <v>3750</v>
      </c>
      <c r="Q96" s="116">
        <v>3088</v>
      </c>
      <c r="R96" s="116">
        <v>2727</v>
      </c>
      <c r="S96" s="116">
        <v>464</v>
      </c>
      <c r="T96" s="116">
        <v>1579</v>
      </c>
      <c r="U96" s="116">
        <v>375</v>
      </c>
      <c r="V96" s="116">
        <v>309</v>
      </c>
      <c r="W96" s="116">
        <v>6485</v>
      </c>
      <c r="X96" s="116">
        <v>1389</v>
      </c>
      <c r="Y96" s="116">
        <v>1961</v>
      </c>
      <c r="Z96" s="116">
        <v>1720</v>
      </c>
      <c r="AA96" s="116">
        <v>1415</v>
      </c>
      <c r="AB96" s="116">
        <v>0</v>
      </c>
      <c r="AC96" s="116">
        <v>0</v>
      </c>
      <c r="AD96" s="116">
        <v>0</v>
      </c>
      <c r="AE96" s="116">
        <v>0</v>
      </c>
      <c r="AF96" s="116">
        <v>0</v>
      </c>
      <c r="AG96" s="116">
        <v>0</v>
      </c>
      <c r="AH96" s="116">
        <v>0</v>
      </c>
      <c r="AI96" s="116">
        <v>0</v>
      </c>
      <c r="AJ96" s="116">
        <v>0</v>
      </c>
      <c r="AK96" s="116">
        <v>0</v>
      </c>
      <c r="AL96" s="116">
        <v>0</v>
      </c>
      <c r="AM96" s="116">
        <v>0</v>
      </c>
      <c r="AN96" s="116">
        <v>0</v>
      </c>
      <c r="AO96" s="116">
        <v>0</v>
      </c>
      <c r="AP96" s="116">
        <v>0</v>
      </c>
      <c r="AQ96" s="116">
        <v>347.58654014225965</v>
      </c>
      <c r="AR96" s="116">
        <v>87</v>
      </c>
      <c r="AS96" s="116">
        <v>87</v>
      </c>
      <c r="AT96" s="116">
        <v>87</v>
      </c>
      <c r="AU96" s="116">
        <v>86.586540142259651</v>
      </c>
      <c r="AV96" s="116">
        <v>6626</v>
      </c>
      <c r="AW96" s="116">
        <v>1657</v>
      </c>
      <c r="AX96" s="116">
        <v>1657</v>
      </c>
      <c r="AY96" s="116">
        <v>1657</v>
      </c>
      <c r="AZ96" s="117">
        <v>1655</v>
      </c>
      <c r="BA96" s="125">
        <v>37000</v>
      </c>
      <c r="BB96" s="116">
        <v>9250</v>
      </c>
      <c r="BC96" s="116">
        <v>9250</v>
      </c>
      <c r="BD96" s="116">
        <v>9250</v>
      </c>
      <c r="BE96" s="116">
        <v>9250</v>
      </c>
      <c r="BF96" s="115">
        <v>100000</v>
      </c>
      <c r="BG96" s="116">
        <v>25000</v>
      </c>
      <c r="BH96" s="116">
        <v>25000</v>
      </c>
      <c r="BI96" s="116">
        <v>25000</v>
      </c>
      <c r="BJ96" s="116">
        <v>25000</v>
      </c>
      <c r="BK96" s="124">
        <v>663.7683558793924</v>
      </c>
      <c r="BL96" s="116">
        <v>166</v>
      </c>
      <c r="BM96" s="116">
        <v>166</v>
      </c>
      <c r="BN96" s="116">
        <v>166</v>
      </c>
      <c r="BO96" s="116">
        <v>165.7683558793924</v>
      </c>
      <c r="BP96" s="116">
        <v>0</v>
      </c>
      <c r="BQ96" s="116">
        <v>0</v>
      </c>
      <c r="BR96" s="116">
        <v>0</v>
      </c>
      <c r="BS96" s="116">
        <v>0</v>
      </c>
      <c r="BT96" s="116">
        <v>0</v>
      </c>
      <c r="BU96" s="115">
        <v>57307</v>
      </c>
      <c r="BV96" s="116">
        <v>14327</v>
      </c>
      <c r="BW96" s="116">
        <v>14327</v>
      </c>
      <c r="BX96" s="116">
        <v>14327</v>
      </c>
      <c r="BY96" s="116">
        <v>14326</v>
      </c>
      <c r="BZ96" s="116">
        <v>425</v>
      </c>
      <c r="CA96" s="116">
        <v>106</v>
      </c>
      <c r="CB96" s="116">
        <v>106</v>
      </c>
      <c r="CC96" s="116">
        <v>106</v>
      </c>
      <c r="CD96" s="116">
        <v>107</v>
      </c>
      <c r="CE96" s="116">
        <v>0</v>
      </c>
      <c r="CF96" s="116">
        <v>0</v>
      </c>
      <c r="CG96" s="116">
        <v>0</v>
      </c>
      <c r="CH96" s="116">
        <v>0</v>
      </c>
      <c r="CI96" s="116">
        <v>0</v>
      </c>
      <c r="CJ96" s="116">
        <v>0</v>
      </c>
      <c r="CK96" s="116">
        <v>0</v>
      </c>
      <c r="CL96" s="116">
        <v>0</v>
      </c>
      <c r="CM96" s="116">
        <v>0</v>
      </c>
      <c r="CN96" s="116">
        <v>0</v>
      </c>
      <c r="CO96" s="114">
        <v>8708.2199999999993</v>
      </c>
      <c r="CP96" s="116">
        <v>2177</v>
      </c>
      <c r="CQ96" s="116">
        <v>2177</v>
      </c>
      <c r="CR96" s="116">
        <v>2177</v>
      </c>
      <c r="CS96" s="117">
        <v>2177.2199999999993</v>
      </c>
      <c r="CT96" s="121">
        <v>184428.12904623811</v>
      </c>
      <c r="CU96" s="118">
        <v>46107.032261559529</v>
      </c>
      <c r="CV96" s="118">
        <v>46107.032261559529</v>
      </c>
      <c r="CW96" s="118">
        <v>46107.032261559529</v>
      </c>
      <c r="CX96" s="122">
        <v>46107.032261559529</v>
      </c>
      <c r="CZ96" s="22"/>
    </row>
    <row r="97" spans="1:102" ht="24.95" customHeight="1" x14ac:dyDescent="0.2">
      <c r="A97" s="55" t="s">
        <v>7</v>
      </c>
      <c r="B97" s="103">
        <v>1</v>
      </c>
      <c r="C97" s="103">
        <v>502809</v>
      </c>
      <c r="D97" s="103">
        <v>281001</v>
      </c>
      <c r="E97" s="31" t="s">
        <v>202</v>
      </c>
      <c r="F97" s="103">
        <v>3</v>
      </c>
      <c r="G97" s="81" t="s">
        <v>174</v>
      </c>
      <c r="H97" s="115">
        <v>22572</v>
      </c>
      <c r="I97" s="116">
        <v>5643</v>
      </c>
      <c r="J97" s="116">
        <v>5643</v>
      </c>
      <c r="K97" s="116">
        <v>5643</v>
      </c>
      <c r="L97" s="116">
        <v>5643</v>
      </c>
      <c r="M97" s="116">
        <v>4804</v>
      </c>
      <c r="N97" s="116">
        <v>1049</v>
      </c>
      <c r="O97" s="116">
        <v>1347</v>
      </c>
      <c r="P97" s="116">
        <v>1347</v>
      </c>
      <c r="Q97" s="116">
        <v>1061</v>
      </c>
      <c r="R97" s="116">
        <v>1268</v>
      </c>
      <c r="S97" s="116">
        <v>488</v>
      </c>
      <c r="T97" s="116">
        <v>540</v>
      </c>
      <c r="U97" s="116">
        <v>135</v>
      </c>
      <c r="V97" s="116">
        <v>105</v>
      </c>
      <c r="W97" s="116">
        <v>2527</v>
      </c>
      <c r="X97" s="116">
        <v>616</v>
      </c>
      <c r="Y97" s="116">
        <v>711</v>
      </c>
      <c r="Z97" s="116">
        <v>672</v>
      </c>
      <c r="AA97" s="116">
        <v>528</v>
      </c>
      <c r="AB97" s="116">
        <v>1601</v>
      </c>
      <c r="AC97" s="116">
        <v>231</v>
      </c>
      <c r="AD97" s="116">
        <v>550</v>
      </c>
      <c r="AE97" s="116">
        <v>330</v>
      </c>
      <c r="AF97" s="116">
        <v>490</v>
      </c>
      <c r="AG97" s="116">
        <v>0</v>
      </c>
      <c r="AH97" s="116">
        <v>0</v>
      </c>
      <c r="AI97" s="116">
        <v>0</v>
      </c>
      <c r="AJ97" s="116">
        <v>0</v>
      </c>
      <c r="AK97" s="116">
        <v>0</v>
      </c>
      <c r="AL97" s="116">
        <v>0</v>
      </c>
      <c r="AM97" s="116">
        <v>0</v>
      </c>
      <c r="AN97" s="116">
        <v>0</v>
      </c>
      <c r="AO97" s="116">
        <v>0</v>
      </c>
      <c r="AP97" s="116">
        <v>0</v>
      </c>
      <c r="AQ97" s="116">
        <v>1406.2551807008003</v>
      </c>
      <c r="AR97" s="116">
        <v>352</v>
      </c>
      <c r="AS97" s="116">
        <v>352</v>
      </c>
      <c r="AT97" s="116">
        <v>352</v>
      </c>
      <c r="AU97" s="116">
        <v>350.25518070080034</v>
      </c>
      <c r="AV97" s="116">
        <v>0</v>
      </c>
      <c r="AW97" s="116">
        <v>0</v>
      </c>
      <c r="AX97" s="116">
        <v>0</v>
      </c>
      <c r="AY97" s="116">
        <v>0</v>
      </c>
      <c r="AZ97" s="117">
        <v>0</v>
      </c>
      <c r="BA97" s="125">
        <v>14900</v>
      </c>
      <c r="BB97" s="116">
        <v>3725</v>
      </c>
      <c r="BC97" s="116">
        <v>3725</v>
      </c>
      <c r="BD97" s="116">
        <v>3725</v>
      </c>
      <c r="BE97" s="116">
        <v>3725</v>
      </c>
      <c r="BF97" s="115">
        <v>40000</v>
      </c>
      <c r="BG97" s="116">
        <v>10000</v>
      </c>
      <c r="BH97" s="116">
        <v>10000</v>
      </c>
      <c r="BI97" s="116">
        <v>10000</v>
      </c>
      <c r="BJ97" s="116">
        <v>10000</v>
      </c>
      <c r="BK97" s="124">
        <v>3032.0063863947407</v>
      </c>
      <c r="BL97" s="116">
        <v>758</v>
      </c>
      <c r="BM97" s="116">
        <v>758</v>
      </c>
      <c r="BN97" s="116">
        <v>758</v>
      </c>
      <c r="BO97" s="116">
        <v>758.00638639474073</v>
      </c>
      <c r="BP97" s="116">
        <v>0</v>
      </c>
      <c r="BQ97" s="116">
        <v>0</v>
      </c>
      <c r="BR97" s="116">
        <v>0</v>
      </c>
      <c r="BS97" s="116">
        <v>0</v>
      </c>
      <c r="BT97" s="116">
        <v>0</v>
      </c>
      <c r="BU97" s="115">
        <v>18645</v>
      </c>
      <c r="BV97" s="116">
        <v>4661</v>
      </c>
      <c r="BW97" s="116">
        <v>4661</v>
      </c>
      <c r="BX97" s="116">
        <v>4661</v>
      </c>
      <c r="BY97" s="116">
        <v>4662</v>
      </c>
      <c r="BZ97" s="116">
        <v>1718</v>
      </c>
      <c r="CA97" s="116">
        <v>430</v>
      </c>
      <c r="CB97" s="116">
        <v>430</v>
      </c>
      <c r="CC97" s="116">
        <v>430</v>
      </c>
      <c r="CD97" s="116">
        <v>428</v>
      </c>
      <c r="CE97" s="116">
        <v>0</v>
      </c>
      <c r="CF97" s="116">
        <v>0</v>
      </c>
      <c r="CG97" s="116">
        <v>0</v>
      </c>
      <c r="CH97" s="116">
        <v>0</v>
      </c>
      <c r="CI97" s="116">
        <v>0</v>
      </c>
      <c r="CJ97" s="116">
        <v>0</v>
      </c>
      <c r="CK97" s="116">
        <v>0</v>
      </c>
      <c r="CL97" s="116">
        <v>0</v>
      </c>
      <c r="CM97" s="116">
        <v>0</v>
      </c>
      <c r="CN97" s="116">
        <v>0</v>
      </c>
      <c r="CO97" s="114">
        <v>38199.21</v>
      </c>
      <c r="CP97" s="116">
        <v>9550</v>
      </c>
      <c r="CQ97" s="116">
        <v>9550</v>
      </c>
      <c r="CR97" s="116">
        <v>9550</v>
      </c>
      <c r="CS97" s="117">
        <v>9549.2099999999991</v>
      </c>
      <c r="CT97" s="121">
        <v>77471.84164373613</v>
      </c>
      <c r="CU97" s="118">
        <v>19367.960410934033</v>
      </c>
      <c r="CV97" s="118">
        <v>19367.960410934033</v>
      </c>
      <c r="CW97" s="118">
        <v>19367.960410934033</v>
      </c>
      <c r="CX97" s="122">
        <v>19367.960410934033</v>
      </c>
    </row>
    <row r="98" spans="1:102" ht="24.95" customHeight="1" x14ac:dyDescent="0.2">
      <c r="A98" s="55" t="s">
        <v>7</v>
      </c>
      <c r="B98" s="103">
        <v>1</v>
      </c>
      <c r="C98" s="103">
        <v>502810</v>
      </c>
      <c r="D98" s="103">
        <v>281101</v>
      </c>
      <c r="E98" s="31" t="s">
        <v>479</v>
      </c>
      <c r="F98" s="103">
        <v>3</v>
      </c>
      <c r="G98" s="81" t="s">
        <v>174</v>
      </c>
      <c r="H98" s="115">
        <v>36819</v>
      </c>
      <c r="I98" s="116">
        <v>9205</v>
      </c>
      <c r="J98" s="116">
        <v>9205</v>
      </c>
      <c r="K98" s="116">
        <v>9205</v>
      </c>
      <c r="L98" s="116">
        <v>9204</v>
      </c>
      <c r="M98" s="116">
        <v>8479</v>
      </c>
      <c r="N98" s="116">
        <v>1994</v>
      </c>
      <c r="O98" s="116">
        <v>2253</v>
      </c>
      <c r="P98" s="116">
        <v>2253</v>
      </c>
      <c r="Q98" s="116">
        <v>1979</v>
      </c>
      <c r="R98" s="116">
        <v>1658</v>
      </c>
      <c r="S98" s="116">
        <v>582</v>
      </c>
      <c r="T98" s="116">
        <v>652</v>
      </c>
      <c r="U98" s="116">
        <v>225</v>
      </c>
      <c r="V98" s="116">
        <v>199</v>
      </c>
      <c r="W98" s="116">
        <v>4556</v>
      </c>
      <c r="X98" s="116">
        <v>1264</v>
      </c>
      <c r="Y98" s="116">
        <v>1269</v>
      </c>
      <c r="Z98" s="116">
        <v>1077</v>
      </c>
      <c r="AA98" s="116">
        <v>946</v>
      </c>
      <c r="AB98" s="116">
        <v>0</v>
      </c>
      <c r="AC98" s="116">
        <v>0</v>
      </c>
      <c r="AD98" s="116">
        <v>0</v>
      </c>
      <c r="AE98" s="116">
        <v>0</v>
      </c>
      <c r="AF98" s="116">
        <v>0</v>
      </c>
      <c r="AG98" s="116">
        <v>0</v>
      </c>
      <c r="AH98" s="116">
        <v>0</v>
      </c>
      <c r="AI98" s="116">
        <v>0</v>
      </c>
      <c r="AJ98" s="116">
        <v>0</v>
      </c>
      <c r="AK98" s="116">
        <v>0</v>
      </c>
      <c r="AL98" s="116">
        <v>0</v>
      </c>
      <c r="AM98" s="116">
        <v>0</v>
      </c>
      <c r="AN98" s="116">
        <v>0</v>
      </c>
      <c r="AO98" s="116">
        <v>0</v>
      </c>
      <c r="AP98" s="116">
        <v>0</v>
      </c>
      <c r="AQ98" s="116">
        <v>0</v>
      </c>
      <c r="AR98" s="116">
        <v>0</v>
      </c>
      <c r="AS98" s="116">
        <v>0</v>
      </c>
      <c r="AT98" s="116">
        <v>0</v>
      </c>
      <c r="AU98" s="116">
        <v>0</v>
      </c>
      <c r="AV98" s="116">
        <v>0</v>
      </c>
      <c r="AW98" s="116">
        <v>0</v>
      </c>
      <c r="AX98" s="116">
        <v>0</v>
      </c>
      <c r="AY98" s="116">
        <v>0</v>
      </c>
      <c r="AZ98" s="117">
        <v>0</v>
      </c>
      <c r="BA98" s="125">
        <v>22400</v>
      </c>
      <c r="BB98" s="116">
        <v>5600</v>
      </c>
      <c r="BC98" s="116">
        <v>5600</v>
      </c>
      <c r="BD98" s="116">
        <v>5600</v>
      </c>
      <c r="BE98" s="116">
        <v>5600</v>
      </c>
      <c r="BF98" s="115">
        <v>56000</v>
      </c>
      <c r="BG98" s="116">
        <v>14000</v>
      </c>
      <c r="BH98" s="116">
        <v>14000</v>
      </c>
      <c r="BI98" s="116">
        <v>14000</v>
      </c>
      <c r="BJ98" s="116">
        <v>14000</v>
      </c>
      <c r="BK98" s="124">
        <v>0</v>
      </c>
      <c r="BL98" s="116">
        <v>0</v>
      </c>
      <c r="BM98" s="116">
        <v>0</v>
      </c>
      <c r="BN98" s="116">
        <v>0</v>
      </c>
      <c r="BO98" s="116">
        <v>0</v>
      </c>
      <c r="BP98" s="116">
        <v>0</v>
      </c>
      <c r="BQ98" s="116">
        <v>0</v>
      </c>
      <c r="BR98" s="116">
        <v>0</v>
      </c>
      <c r="BS98" s="116">
        <v>0</v>
      </c>
      <c r="BT98" s="116">
        <v>0</v>
      </c>
      <c r="BU98" s="115">
        <v>30561</v>
      </c>
      <c r="BV98" s="116">
        <v>7640</v>
      </c>
      <c r="BW98" s="116">
        <v>7640</v>
      </c>
      <c r="BX98" s="116">
        <v>7640</v>
      </c>
      <c r="BY98" s="116">
        <v>7641</v>
      </c>
      <c r="BZ98" s="116">
        <v>0</v>
      </c>
      <c r="CA98" s="116">
        <v>0</v>
      </c>
      <c r="CB98" s="116">
        <v>0</v>
      </c>
      <c r="CC98" s="116">
        <v>0</v>
      </c>
      <c r="CD98" s="116">
        <v>0</v>
      </c>
      <c r="CE98" s="116">
        <v>0</v>
      </c>
      <c r="CF98" s="116">
        <v>0</v>
      </c>
      <c r="CG98" s="116">
        <v>0</v>
      </c>
      <c r="CH98" s="116">
        <v>0</v>
      </c>
      <c r="CI98" s="116">
        <v>0</v>
      </c>
      <c r="CJ98" s="116">
        <v>0</v>
      </c>
      <c r="CK98" s="116">
        <v>0</v>
      </c>
      <c r="CL98" s="116">
        <v>0</v>
      </c>
      <c r="CM98" s="116">
        <v>0</v>
      </c>
      <c r="CN98" s="116">
        <v>0</v>
      </c>
      <c r="CO98" s="114">
        <v>0</v>
      </c>
      <c r="CP98" s="116">
        <v>0</v>
      </c>
      <c r="CQ98" s="116">
        <v>0</v>
      </c>
      <c r="CR98" s="116">
        <v>0</v>
      </c>
      <c r="CS98" s="117">
        <v>0</v>
      </c>
      <c r="CT98" s="121">
        <v>110280.07280061017</v>
      </c>
      <c r="CU98" s="118">
        <v>27570.018200152543</v>
      </c>
      <c r="CV98" s="118">
        <v>27570.018200152543</v>
      </c>
      <c r="CW98" s="118">
        <v>27570.018200152543</v>
      </c>
      <c r="CX98" s="122">
        <v>27570.018200152543</v>
      </c>
    </row>
    <row r="99" spans="1:102" ht="24.95" customHeight="1" x14ac:dyDescent="0.2">
      <c r="A99" s="55" t="s">
        <v>7</v>
      </c>
      <c r="B99" s="103">
        <v>1</v>
      </c>
      <c r="C99" s="103">
        <v>502811</v>
      </c>
      <c r="D99" s="103">
        <v>281201</v>
      </c>
      <c r="E99" s="31" t="s">
        <v>412</v>
      </c>
      <c r="F99" s="103">
        <v>3</v>
      </c>
      <c r="G99" s="81" t="s">
        <v>174</v>
      </c>
      <c r="H99" s="115">
        <v>18000</v>
      </c>
      <c r="I99" s="116">
        <v>4500</v>
      </c>
      <c r="J99" s="116">
        <v>4500</v>
      </c>
      <c r="K99" s="116">
        <v>4500</v>
      </c>
      <c r="L99" s="116">
        <v>4500</v>
      </c>
      <c r="M99" s="116">
        <v>0</v>
      </c>
      <c r="N99" s="116">
        <v>0</v>
      </c>
      <c r="O99" s="116">
        <v>0</v>
      </c>
      <c r="P99" s="116">
        <v>0</v>
      </c>
      <c r="Q99" s="116">
        <v>0</v>
      </c>
      <c r="R99" s="116">
        <v>0</v>
      </c>
      <c r="S99" s="116">
        <v>0</v>
      </c>
      <c r="T99" s="116">
        <v>0</v>
      </c>
      <c r="U99" s="116">
        <v>0</v>
      </c>
      <c r="V99" s="116">
        <v>0</v>
      </c>
      <c r="W99" s="116">
        <v>0</v>
      </c>
      <c r="X99" s="116">
        <v>0</v>
      </c>
      <c r="Y99" s="116">
        <v>0</v>
      </c>
      <c r="Z99" s="116">
        <v>0</v>
      </c>
      <c r="AA99" s="116">
        <v>0</v>
      </c>
      <c r="AB99" s="116">
        <v>0</v>
      </c>
      <c r="AC99" s="116">
        <v>0</v>
      </c>
      <c r="AD99" s="116">
        <v>0</v>
      </c>
      <c r="AE99" s="116">
        <v>0</v>
      </c>
      <c r="AF99" s="116">
        <v>0</v>
      </c>
      <c r="AG99" s="116">
        <v>0</v>
      </c>
      <c r="AH99" s="116">
        <v>0</v>
      </c>
      <c r="AI99" s="116">
        <v>0</v>
      </c>
      <c r="AJ99" s="116">
        <v>0</v>
      </c>
      <c r="AK99" s="116">
        <v>0</v>
      </c>
      <c r="AL99" s="116">
        <v>0</v>
      </c>
      <c r="AM99" s="116">
        <v>0</v>
      </c>
      <c r="AN99" s="116">
        <v>0</v>
      </c>
      <c r="AO99" s="116">
        <v>0</v>
      </c>
      <c r="AP99" s="116">
        <v>0</v>
      </c>
      <c r="AQ99" s="116">
        <v>18000</v>
      </c>
      <c r="AR99" s="116">
        <v>4500</v>
      </c>
      <c r="AS99" s="116">
        <v>4500</v>
      </c>
      <c r="AT99" s="116">
        <v>4500</v>
      </c>
      <c r="AU99" s="116">
        <v>4500</v>
      </c>
      <c r="AV99" s="116">
        <v>0</v>
      </c>
      <c r="AW99" s="116">
        <v>0</v>
      </c>
      <c r="AX99" s="116">
        <v>0</v>
      </c>
      <c r="AY99" s="116">
        <v>0</v>
      </c>
      <c r="AZ99" s="117">
        <v>0</v>
      </c>
      <c r="BA99" s="125">
        <v>0</v>
      </c>
      <c r="BB99" s="116">
        <v>0</v>
      </c>
      <c r="BC99" s="116">
        <v>0</v>
      </c>
      <c r="BD99" s="116">
        <v>0</v>
      </c>
      <c r="BE99" s="116">
        <v>0</v>
      </c>
      <c r="BF99" s="115">
        <v>80000</v>
      </c>
      <c r="BG99" s="116">
        <v>20000</v>
      </c>
      <c r="BH99" s="116">
        <v>20000</v>
      </c>
      <c r="BI99" s="116">
        <v>20000</v>
      </c>
      <c r="BJ99" s="116">
        <v>20000</v>
      </c>
      <c r="BK99" s="124">
        <v>80000</v>
      </c>
      <c r="BL99" s="116">
        <v>20000</v>
      </c>
      <c r="BM99" s="116">
        <v>20000</v>
      </c>
      <c r="BN99" s="116">
        <v>20000</v>
      </c>
      <c r="BO99" s="116">
        <v>20000</v>
      </c>
      <c r="BP99" s="116">
        <v>0</v>
      </c>
      <c r="BQ99" s="116">
        <v>0</v>
      </c>
      <c r="BR99" s="116">
        <v>0</v>
      </c>
      <c r="BS99" s="116">
        <v>0</v>
      </c>
      <c r="BT99" s="116">
        <v>0</v>
      </c>
      <c r="BU99" s="115">
        <v>22000</v>
      </c>
      <c r="BV99" s="116">
        <v>5500</v>
      </c>
      <c r="BW99" s="116">
        <v>5500</v>
      </c>
      <c r="BX99" s="116">
        <v>5500</v>
      </c>
      <c r="BY99" s="116">
        <v>5500</v>
      </c>
      <c r="BZ99" s="116">
        <v>22000</v>
      </c>
      <c r="CA99" s="116">
        <v>5500</v>
      </c>
      <c r="CB99" s="116">
        <v>5500</v>
      </c>
      <c r="CC99" s="116">
        <v>5500</v>
      </c>
      <c r="CD99" s="116">
        <v>5500</v>
      </c>
      <c r="CE99" s="116">
        <v>0</v>
      </c>
      <c r="CF99" s="116">
        <v>0</v>
      </c>
      <c r="CG99" s="116">
        <v>0</v>
      </c>
      <c r="CH99" s="116">
        <v>0</v>
      </c>
      <c r="CI99" s="116">
        <v>0</v>
      </c>
      <c r="CJ99" s="116">
        <v>0</v>
      </c>
      <c r="CK99" s="116">
        <v>0</v>
      </c>
      <c r="CL99" s="116">
        <v>0</v>
      </c>
      <c r="CM99" s="116">
        <v>0</v>
      </c>
      <c r="CN99" s="116">
        <v>0</v>
      </c>
      <c r="CO99" s="114">
        <v>525659.55000000005</v>
      </c>
      <c r="CP99" s="116">
        <v>131415</v>
      </c>
      <c r="CQ99" s="116">
        <v>131415</v>
      </c>
      <c r="CR99" s="116">
        <v>131415</v>
      </c>
      <c r="CS99" s="117">
        <v>131414.55000000005</v>
      </c>
      <c r="CT99" s="121">
        <v>91070.517037500016</v>
      </c>
      <c r="CU99" s="118">
        <v>22767.629259375004</v>
      </c>
      <c r="CV99" s="118">
        <v>22767.629259375004</v>
      </c>
      <c r="CW99" s="118">
        <v>22767.629259375004</v>
      </c>
      <c r="CX99" s="122">
        <v>22767.629259375004</v>
      </c>
    </row>
    <row r="100" spans="1:102" ht="24.95" customHeight="1" x14ac:dyDescent="0.2">
      <c r="A100" s="55" t="s">
        <v>7</v>
      </c>
      <c r="B100" s="103">
        <v>1</v>
      </c>
      <c r="C100" s="103">
        <v>502812</v>
      </c>
      <c r="D100" s="103">
        <v>281301</v>
      </c>
      <c r="E100" s="31" t="s">
        <v>349</v>
      </c>
      <c r="F100" s="103">
        <v>3</v>
      </c>
      <c r="G100" s="81" t="s">
        <v>174</v>
      </c>
      <c r="H100" s="115">
        <v>17558</v>
      </c>
      <c r="I100" s="116">
        <v>4390</v>
      </c>
      <c r="J100" s="116">
        <v>4390</v>
      </c>
      <c r="K100" s="116">
        <v>4390</v>
      </c>
      <c r="L100" s="116">
        <v>4388</v>
      </c>
      <c r="M100" s="116">
        <v>0</v>
      </c>
      <c r="N100" s="116">
        <v>0</v>
      </c>
      <c r="O100" s="116">
        <v>0</v>
      </c>
      <c r="P100" s="116">
        <v>0</v>
      </c>
      <c r="Q100" s="116">
        <v>0</v>
      </c>
      <c r="R100" s="116">
        <v>0</v>
      </c>
      <c r="S100" s="116">
        <v>0</v>
      </c>
      <c r="T100" s="116">
        <v>0</v>
      </c>
      <c r="U100" s="116">
        <v>0</v>
      </c>
      <c r="V100" s="116">
        <v>0</v>
      </c>
      <c r="W100" s="116">
        <v>0</v>
      </c>
      <c r="X100" s="116">
        <v>0</v>
      </c>
      <c r="Y100" s="116">
        <v>0</v>
      </c>
      <c r="Z100" s="116">
        <v>0</v>
      </c>
      <c r="AA100" s="116">
        <v>0</v>
      </c>
      <c r="AB100" s="116">
        <v>0</v>
      </c>
      <c r="AC100" s="116">
        <v>0</v>
      </c>
      <c r="AD100" s="116">
        <v>0</v>
      </c>
      <c r="AE100" s="116">
        <v>0</v>
      </c>
      <c r="AF100" s="116">
        <v>0</v>
      </c>
      <c r="AG100" s="116">
        <v>0</v>
      </c>
      <c r="AH100" s="116">
        <v>0</v>
      </c>
      <c r="AI100" s="116">
        <v>0</v>
      </c>
      <c r="AJ100" s="116">
        <v>0</v>
      </c>
      <c r="AK100" s="116">
        <v>0</v>
      </c>
      <c r="AL100" s="116">
        <v>0</v>
      </c>
      <c r="AM100" s="116">
        <v>0</v>
      </c>
      <c r="AN100" s="116">
        <v>0</v>
      </c>
      <c r="AO100" s="116">
        <v>0</v>
      </c>
      <c r="AP100" s="116">
        <v>0</v>
      </c>
      <c r="AQ100" s="116">
        <v>0</v>
      </c>
      <c r="AR100" s="116">
        <v>0</v>
      </c>
      <c r="AS100" s="116">
        <v>0</v>
      </c>
      <c r="AT100" s="116">
        <v>0</v>
      </c>
      <c r="AU100" s="116">
        <v>0</v>
      </c>
      <c r="AV100" s="116">
        <v>0</v>
      </c>
      <c r="AW100" s="116">
        <v>0</v>
      </c>
      <c r="AX100" s="116">
        <v>0</v>
      </c>
      <c r="AY100" s="116">
        <v>0</v>
      </c>
      <c r="AZ100" s="117">
        <v>0</v>
      </c>
      <c r="BA100" s="125">
        <v>0</v>
      </c>
      <c r="BB100" s="116">
        <v>0</v>
      </c>
      <c r="BC100" s="116">
        <v>0</v>
      </c>
      <c r="BD100" s="116">
        <v>0</v>
      </c>
      <c r="BE100" s="116">
        <v>0</v>
      </c>
      <c r="BF100" s="115">
        <v>18000</v>
      </c>
      <c r="BG100" s="116">
        <v>4500</v>
      </c>
      <c r="BH100" s="116">
        <v>4500</v>
      </c>
      <c r="BI100" s="116">
        <v>4500</v>
      </c>
      <c r="BJ100" s="116">
        <v>4500</v>
      </c>
      <c r="BK100" s="124">
        <v>0</v>
      </c>
      <c r="BL100" s="116">
        <v>0</v>
      </c>
      <c r="BM100" s="116">
        <v>0</v>
      </c>
      <c r="BN100" s="116">
        <v>0</v>
      </c>
      <c r="BO100" s="116">
        <v>0</v>
      </c>
      <c r="BP100" s="116">
        <v>0</v>
      </c>
      <c r="BQ100" s="116">
        <v>0</v>
      </c>
      <c r="BR100" s="116">
        <v>0</v>
      </c>
      <c r="BS100" s="116">
        <v>0</v>
      </c>
      <c r="BT100" s="116">
        <v>0</v>
      </c>
      <c r="BU100" s="115">
        <v>21459</v>
      </c>
      <c r="BV100" s="116">
        <v>5365</v>
      </c>
      <c r="BW100" s="116">
        <v>5365</v>
      </c>
      <c r="BX100" s="116">
        <v>5365</v>
      </c>
      <c r="BY100" s="116">
        <v>5364</v>
      </c>
      <c r="BZ100" s="116">
        <v>0</v>
      </c>
      <c r="CA100" s="116">
        <v>0</v>
      </c>
      <c r="CB100" s="116">
        <v>0</v>
      </c>
      <c r="CC100" s="116">
        <v>0</v>
      </c>
      <c r="CD100" s="116">
        <v>0</v>
      </c>
      <c r="CE100" s="116">
        <v>0</v>
      </c>
      <c r="CF100" s="116">
        <v>0</v>
      </c>
      <c r="CG100" s="116">
        <v>0</v>
      </c>
      <c r="CH100" s="116">
        <v>0</v>
      </c>
      <c r="CI100" s="116">
        <v>0</v>
      </c>
      <c r="CJ100" s="116">
        <v>0</v>
      </c>
      <c r="CK100" s="116">
        <v>0</v>
      </c>
      <c r="CL100" s="116">
        <v>0</v>
      </c>
      <c r="CM100" s="116">
        <v>0</v>
      </c>
      <c r="CN100" s="116">
        <v>0</v>
      </c>
      <c r="CO100" s="114">
        <v>0</v>
      </c>
      <c r="CP100" s="116">
        <v>0</v>
      </c>
      <c r="CQ100" s="116">
        <v>0</v>
      </c>
      <c r="CR100" s="116">
        <v>0</v>
      </c>
      <c r="CS100" s="117">
        <v>0</v>
      </c>
      <c r="CT100" s="121">
        <v>32964.024965937089</v>
      </c>
      <c r="CU100" s="118">
        <v>8241.0062414842723</v>
      </c>
      <c r="CV100" s="118">
        <v>8241.0062414842723</v>
      </c>
      <c r="CW100" s="118">
        <v>8241.0062414842723</v>
      </c>
      <c r="CX100" s="122">
        <v>8241.0062414842723</v>
      </c>
    </row>
    <row r="101" spans="1:102" ht="24.95" customHeight="1" x14ac:dyDescent="0.2">
      <c r="A101" s="55" t="s">
        <v>7</v>
      </c>
      <c r="B101" s="103">
        <v>1</v>
      </c>
      <c r="C101" s="103">
        <v>502813</v>
      </c>
      <c r="D101" s="103">
        <v>281401</v>
      </c>
      <c r="E101" s="31" t="s">
        <v>474</v>
      </c>
      <c r="F101" s="103">
        <v>3</v>
      </c>
      <c r="G101" s="81" t="s">
        <v>174</v>
      </c>
      <c r="H101" s="115">
        <v>21034</v>
      </c>
      <c r="I101" s="116">
        <v>5259</v>
      </c>
      <c r="J101" s="116">
        <v>5259</v>
      </c>
      <c r="K101" s="116">
        <v>5259</v>
      </c>
      <c r="L101" s="116">
        <v>5257</v>
      </c>
      <c r="M101" s="116">
        <v>0</v>
      </c>
      <c r="N101" s="116">
        <v>0</v>
      </c>
      <c r="O101" s="116">
        <v>0</v>
      </c>
      <c r="P101" s="116">
        <v>0</v>
      </c>
      <c r="Q101" s="116">
        <v>0</v>
      </c>
      <c r="R101" s="116">
        <v>0</v>
      </c>
      <c r="S101" s="116">
        <v>0</v>
      </c>
      <c r="T101" s="116">
        <v>0</v>
      </c>
      <c r="U101" s="116">
        <v>0</v>
      </c>
      <c r="V101" s="116">
        <v>0</v>
      </c>
      <c r="W101" s="116">
        <v>0</v>
      </c>
      <c r="X101" s="116">
        <v>0</v>
      </c>
      <c r="Y101" s="116">
        <v>0</v>
      </c>
      <c r="Z101" s="116">
        <v>0</v>
      </c>
      <c r="AA101" s="116">
        <v>0</v>
      </c>
      <c r="AB101" s="116">
        <v>0</v>
      </c>
      <c r="AC101" s="116">
        <v>0</v>
      </c>
      <c r="AD101" s="116">
        <v>0</v>
      </c>
      <c r="AE101" s="116">
        <v>0</v>
      </c>
      <c r="AF101" s="116">
        <v>0</v>
      </c>
      <c r="AG101" s="116">
        <v>0</v>
      </c>
      <c r="AH101" s="116">
        <v>0</v>
      </c>
      <c r="AI101" s="116">
        <v>0</v>
      </c>
      <c r="AJ101" s="116">
        <v>0</v>
      </c>
      <c r="AK101" s="116">
        <v>0</v>
      </c>
      <c r="AL101" s="116">
        <v>0</v>
      </c>
      <c r="AM101" s="116">
        <v>0</v>
      </c>
      <c r="AN101" s="116">
        <v>0</v>
      </c>
      <c r="AO101" s="116">
        <v>0</v>
      </c>
      <c r="AP101" s="116">
        <v>0</v>
      </c>
      <c r="AQ101" s="116">
        <v>541.29291508923757</v>
      </c>
      <c r="AR101" s="116">
        <v>135</v>
      </c>
      <c r="AS101" s="116">
        <v>135</v>
      </c>
      <c r="AT101" s="116">
        <v>135</v>
      </c>
      <c r="AU101" s="116">
        <v>136.29291508923757</v>
      </c>
      <c r="AV101" s="116">
        <v>0</v>
      </c>
      <c r="AW101" s="116">
        <v>0</v>
      </c>
      <c r="AX101" s="116">
        <v>0</v>
      </c>
      <c r="AY101" s="116">
        <v>0</v>
      </c>
      <c r="AZ101" s="117">
        <v>0</v>
      </c>
      <c r="BA101" s="125">
        <v>0</v>
      </c>
      <c r="BB101" s="116">
        <v>0</v>
      </c>
      <c r="BC101" s="116">
        <v>0</v>
      </c>
      <c r="BD101" s="116">
        <v>0</v>
      </c>
      <c r="BE101" s="116">
        <v>0</v>
      </c>
      <c r="BF101" s="115">
        <v>20000</v>
      </c>
      <c r="BG101" s="116">
        <v>5000</v>
      </c>
      <c r="BH101" s="116">
        <v>5000</v>
      </c>
      <c r="BI101" s="116">
        <v>5000</v>
      </c>
      <c r="BJ101" s="116">
        <v>5000</v>
      </c>
      <c r="BK101" s="124">
        <v>496.71534162610413</v>
      </c>
      <c r="BL101" s="116">
        <v>124</v>
      </c>
      <c r="BM101" s="116">
        <v>124</v>
      </c>
      <c r="BN101" s="116">
        <v>124</v>
      </c>
      <c r="BO101" s="116">
        <v>124.71534162610413</v>
      </c>
      <c r="BP101" s="116">
        <v>0</v>
      </c>
      <c r="BQ101" s="116">
        <v>0</v>
      </c>
      <c r="BR101" s="116">
        <v>0</v>
      </c>
      <c r="BS101" s="116">
        <v>0</v>
      </c>
      <c r="BT101" s="116">
        <v>0</v>
      </c>
      <c r="BU101" s="115">
        <v>27416</v>
      </c>
      <c r="BV101" s="116">
        <v>6854</v>
      </c>
      <c r="BW101" s="116">
        <v>6854</v>
      </c>
      <c r="BX101" s="116">
        <v>6854</v>
      </c>
      <c r="BY101" s="116">
        <v>6854</v>
      </c>
      <c r="BZ101" s="116">
        <v>662</v>
      </c>
      <c r="CA101" s="116">
        <v>166</v>
      </c>
      <c r="CB101" s="116">
        <v>166</v>
      </c>
      <c r="CC101" s="116">
        <v>166</v>
      </c>
      <c r="CD101" s="116">
        <v>164</v>
      </c>
      <c r="CE101" s="116">
        <v>0</v>
      </c>
      <c r="CF101" s="116">
        <v>0</v>
      </c>
      <c r="CG101" s="116">
        <v>0</v>
      </c>
      <c r="CH101" s="116">
        <v>0</v>
      </c>
      <c r="CI101" s="116">
        <v>0</v>
      </c>
      <c r="CJ101" s="116">
        <v>0</v>
      </c>
      <c r="CK101" s="116">
        <v>0</v>
      </c>
      <c r="CL101" s="116">
        <v>0</v>
      </c>
      <c r="CM101" s="116">
        <v>0</v>
      </c>
      <c r="CN101" s="116">
        <v>0</v>
      </c>
      <c r="CO101" s="114">
        <v>8954.66</v>
      </c>
      <c r="CP101" s="116">
        <v>2239</v>
      </c>
      <c r="CQ101" s="116">
        <v>2239</v>
      </c>
      <c r="CR101" s="116">
        <v>2239</v>
      </c>
      <c r="CS101" s="117">
        <v>2237.66</v>
      </c>
      <c r="CT101" s="121">
        <v>53590.594300000004</v>
      </c>
      <c r="CU101" s="118">
        <v>13397.648575000001</v>
      </c>
      <c r="CV101" s="118">
        <v>13397.648575000001</v>
      </c>
      <c r="CW101" s="118">
        <v>13397.648575000001</v>
      </c>
      <c r="CX101" s="122">
        <v>13397.648575000001</v>
      </c>
    </row>
    <row r="102" spans="1:102" ht="24.95" customHeight="1" x14ac:dyDescent="0.2">
      <c r="A102" s="55" t="s">
        <v>10</v>
      </c>
      <c r="B102" s="103">
        <v>1</v>
      </c>
      <c r="C102" s="103">
        <v>502817</v>
      </c>
      <c r="D102" s="103">
        <v>281801</v>
      </c>
      <c r="E102" s="31" t="s">
        <v>357</v>
      </c>
      <c r="F102" s="103">
        <v>3</v>
      </c>
      <c r="G102" s="81" t="s">
        <v>174</v>
      </c>
      <c r="H102" s="115">
        <v>0</v>
      </c>
      <c r="I102" s="116">
        <v>0</v>
      </c>
      <c r="J102" s="116">
        <v>0</v>
      </c>
      <c r="K102" s="116">
        <v>0</v>
      </c>
      <c r="L102" s="116">
        <v>0</v>
      </c>
      <c r="M102" s="116">
        <v>0</v>
      </c>
      <c r="N102" s="116">
        <v>0</v>
      </c>
      <c r="O102" s="116">
        <v>0</v>
      </c>
      <c r="P102" s="116">
        <v>0</v>
      </c>
      <c r="Q102" s="116">
        <v>0</v>
      </c>
      <c r="R102" s="116">
        <v>0</v>
      </c>
      <c r="S102" s="116">
        <v>0</v>
      </c>
      <c r="T102" s="116">
        <v>0</v>
      </c>
      <c r="U102" s="116">
        <v>0</v>
      </c>
      <c r="V102" s="116">
        <v>0</v>
      </c>
      <c r="W102" s="116">
        <v>0</v>
      </c>
      <c r="X102" s="116">
        <v>0</v>
      </c>
      <c r="Y102" s="116">
        <v>0</v>
      </c>
      <c r="Z102" s="116">
        <v>0</v>
      </c>
      <c r="AA102" s="116">
        <v>0</v>
      </c>
      <c r="AB102" s="116">
        <v>0</v>
      </c>
      <c r="AC102" s="116">
        <v>0</v>
      </c>
      <c r="AD102" s="116">
        <v>0</v>
      </c>
      <c r="AE102" s="116">
        <v>0</v>
      </c>
      <c r="AF102" s="116">
        <v>0</v>
      </c>
      <c r="AG102" s="116">
        <v>0</v>
      </c>
      <c r="AH102" s="116">
        <v>0</v>
      </c>
      <c r="AI102" s="116">
        <v>0</v>
      </c>
      <c r="AJ102" s="116">
        <v>0</v>
      </c>
      <c r="AK102" s="116">
        <v>0</v>
      </c>
      <c r="AL102" s="116">
        <v>0</v>
      </c>
      <c r="AM102" s="116">
        <v>0</v>
      </c>
      <c r="AN102" s="116">
        <v>0</v>
      </c>
      <c r="AO102" s="116">
        <v>0</v>
      </c>
      <c r="AP102" s="116">
        <v>0</v>
      </c>
      <c r="AQ102" s="116">
        <v>0</v>
      </c>
      <c r="AR102" s="116">
        <v>0</v>
      </c>
      <c r="AS102" s="116">
        <v>0</v>
      </c>
      <c r="AT102" s="116">
        <v>0</v>
      </c>
      <c r="AU102" s="116">
        <v>0</v>
      </c>
      <c r="AV102" s="116">
        <v>0</v>
      </c>
      <c r="AW102" s="116">
        <v>0</v>
      </c>
      <c r="AX102" s="116">
        <v>0</v>
      </c>
      <c r="AY102" s="116">
        <v>0</v>
      </c>
      <c r="AZ102" s="117">
        <v>0</v>
      </c>
      <c r="BA102" s="125">
        <v>0</v>
      </c>
      <c r="BB102" s="116">
        <v>0</v>
      </c>
      <c r="BC102" s="116">
        <v>0</v>
      </c>
      <c r="BD102" s="116">
        <v>0</v>
      </c>
      <c r="BE102" s="116">
        <v>0</v>
      </c>
      <c r="BF102" s="115">
        <v>0</v>
      </c>
      <c r="BG102" s="116">
        <v>0</v>
      </c>
      <c r="BH102" s="116">
        <v>0</v>
      </c>
      <c r="BI102" s="116">
        <v>0</v>
      </c>
      <c r="BJ102" s="116">
        <v>0</v>
      </c>
      <c r="BK102" s="124">
        <v>0</v>
      </c>
      <c r="BL102" s="116">
        <v>0</v>
      </c>
      <c r="BM102" s="116">
        <v>0</v>
      </c>
      <c r="BN102" s="116">
        <v>0</v>
      </c>
      <c r="BO102" s="116">
        <v>0</v>
      </c>
      <c r="BP102" s="116">
        <v>0</v>
      </c>
      <c r="BQ102" s="116">
        <v>0</v>
      </c>
      <c r="BR102" s="116">
        <v>0</v>
      </c>
      <c r="BS102" s="116">
        <v>0</v>
      </c>
      <c r="BT102" s="116">
        <v>0</v>
      </c>
      <c r="BU102" s="115">
        <v>0</v>
      </c>
      <c r="BV102" s="116">
        <v>0</v>
      </c>
      <c r="BW102" s="116">
        <v>0</v>
      </c>
      <c r="BX102" s="116">
        <v>0</v>
      </c>
      <c r="BY102" s="116">
        <v>0</v>
      </c>
      <c r="BZ102" s="116">
        <v>0</v>
      </c>
      <c r="CA102" s="116">
        <v>0</v>
      </c>
      <c r="CB102" s="116">
        <v>0</v>
      </c>
      <c r="CC102" s="116">
        <v>0</v>
      </c>
      <c r="CD102" s="116">
        <v>0</v>
      </c>
      <c r="CE102" s="116">
        <v>0</v>
      </c>
      <c r="CF102" s="116">
        <v>0</v>
      </c>
      <c r="CG102" s="116">
        <v>0</v>
      </c>
      <c r="CH102" s="116">
        <v>0</v>
      </c>
      <c r="CI102" s="116">
        <v>0</v>
      </c>
      <c r="CJ102" s="116">
        <v>0</v>
      </c>
      <c r="CK102" s="116">
        <v>0</v>
      </c>
      <c r="CL102" s="116">
        <v>0</v>
      </c>
      <c r="CM102" s="116">
        <v>0</v>
      </c>
      <c r="CN102" s="116">
        <v>0</v>
      </c>
      <c r="CO102" s="114">
        <v>0</v>
      </c>
      <c r="CP102" s="116">
        <v>0</v>
      </c>
      <c r="CQ102" s="116">
        <v>0</v>
      </c>
      <c r="CR102" s="116">
        <v>0</v>
      </c>
      <c r="CS102" s="117">
        <v>0</v>
      </c>
      <c r="CT102" s="121">
        <v>0</v>
      </c>
      <c r="CU102" s="118">
        <v>0</v>
      </c>
      <c r="CV102" s="118">
        <v>0</v>
      </c>
      <c r="CW102" s="118">
        <v>0</v>
      </c>
      <c r="CX102" s="122">
        <v>0</v>
      </c>
    </row>
    <row r="103" spans="1:102" ht="24.95" customHeight="1" x14ac:dyDescent="0.2">
      <c r="A103" s="55" t="s">
        <v>10</v>
      </c>
      <c r="B103" s="103">
        <v>1</v>
      </c>
      <c r="C103" s="103">
        <v>502819</v>
      </c>
      <c r="D103" s="103">
        <v>282001</v>
      </c>
      <c r="E103" s="31" t="s">
        <v>360</v>
      </c>
      <c r="F103" s="103">
        <v>3</v>
      </c>
      <c r="G103" s="81" t="s">
        <v>174</v>
      </c>
      <c r="H103" s="115">
        <v>0</v>
      </c>
      <c r="I103" s="116">
        <v>0</v>
      </c>
      <c r="J103" s="116">
        <v>0</v>
      </c>
      <c r="K103" s="116">
        <v>0</v>
      </c>
      <c r="L103" s="116">
        <v>0</v>
      </c>
      <c r="M103" s="116">
        <v>0</v>
      </c>
      <c r="N103" s="116">
        <v>0</v>
      </c>
      <c r="O103" s="116">
        <v>0</v>
      </c>
      <c r="P103" s="116">
        <v>0</v>
      </c>
      <c r="Q103" s="116">
        <v>0</v>
      </c>
      <c r="R103" s="116">
        <v>0</v>
      </c>
      <c r="S103" s="116">
        <v>0</v>
      </c>
      <c r="T103" s="116">
        <v>0</v>
      </c>
      <c r="U103" s="116">
        <v>0</v>
      </c>
      <c r="V103" s="116">
        <v>0</v>
      </c>
      <c r="W103" s="116">
        <v>0</v>
      </c>
      <c r="X103" s="116">
        <v>0</v>
      </c>
      <c r="Y103" s="116">
        <v>0</v>
      </c>
      <c r="Z103" s="116">
        <v>0</v>
      </c>
      <c r="AA103" s="116">
        <v>0</v>
      </c>
      <c r="AB103" s="116">
        <v>0</v>
      </c>
      <c r="AC103" s="116">
        <v>0</v>
      </c>
      <c r="AD103" s="116">
        <v>0</v>
      </c>
      <c r="AE103" s="116">
        <v>0</v>
      </c>
      <c r="AF103" s="116">
        <v>0</v>
      </c>
      <c r="AG103" s="116">
        <v>0</v>
      </c>
      <c r="AH103" s="116">
        <v>0</v>
      </c>
      <c r="AI103" s="116">
        <v>0</v>
      </c>
      <c r="AJ103" s="116">
        <v>0</v>
      </c>
      <c r="AK103" s="116">
        <v>0</v>
      </c>
      <c r="AL103" s="116">
        <v>0</v>
      </c>
      <c r="AM103" s="116">
        <v>0</v>
      </c>
      <c r="AN103" s="116">
        <v>0</v>
      </c>
      <c r="AO103" s="116">
        <v>0</v>
      </c>
      <c r="AP103" s="116">
        <v>0</v>
      </c>
      <c r="AQ103" s="116">
        <v>0</v>
      </c>
      <c r="AR103" s="116">
        <v>0</v>
      </c>
      <c r="AS103" s="116">
        <v>0</v>
      </c>
      <c r="AT103" s="116">
        <v>0</v>
      </c>
      <c r="AU103" s="116">
        <v>0</v>
      </c>
      <c r="AV103" s="116">
        <v>0</v>
      </c>
      <c r="AW103" s="116">
        <v>0</v>
      </c>
      <c r="AX103" s="116">
        <v>0</v>
      </c>
      <c r="AY103" s="116">
        <v>0</v>
      </c>
      <c r="AZ103" s="117">
        <v>0</v>
      </c>
      <c r="BA103" s="125">
        <v>0</v>
      </c>
      <c r="BB103" s="116">
        <v>0</v>
      </c>
      <c r="BC103" s="116">
        <v>0</v>
      </c>
      <c r="BD103" s="116">
        <v>0</v>
      </c>
      <c r="BE103" s="116">
        <v>0</v>
      </c>
      <c r="BF103" s="115">
        <v>0</v>
      </c>
      <c r="BG103" s="116">
        <v>0</v>
      </c>
      <c r="BH103" s="116">
        <v>0</v>
      </c>
      <c r="BI103" s="116">
        <v>0</v>
      </c>
      <c r="BJ103" s="116">
        <v>0</v>
      </c>
      <c r="BK103" s="124">
        <v>0</v>
      </c>
      <c r="BL103" s="116">
        <v>0</v>
      </c>
      <c r="BM103" s="116">
        <v>0</v>
      </c>
      <c r="BN103" s="116">
        <v>0</v>
      </c>
      <c r="BO103" s="116">
        <v>0</v>
      </c>
      <c r="BP103" s="116">
        <v>0</v>
      </c>
      <c r="BQ103" s="116">
        <v>0</v>
      </c>
      <c r="BR103" s="116">
        <v>0</v>
      </c>
      <c r="BS103" s="116">
        <v>0</v>
      </c>
      <c r="BT103" s="116">
        <v>0</v>
      </c>
      <c r="BU103" s="115">
        <v>0</v>
      </c>
      <c r="BV103" s="116">
        <v>0</v>
      </c>
      <c r="BW103" s="116">
        <v>0</v>
      </c>
      <c r="BX103" s="116">
        <v>0</v>
      </c>
      <c r="BY103" s="116">
        <v>0</v>
      </c>
      <c r="BZ103" s="116">
        <v>0</v>
      </c>
      <c r="CA103" s="116">
        <v>0</v>
      </c>
      <c r="CB103" s="116">
        <v>0</v>
      </c>
      <c r="CC103" s="116">
        <v>0</v>
      </c>
      <c r="CD103" s="116">
        <v>0</v>
      </c>
      <c r="CE103" s="116">
        <v>0</v>
      </c>
      <c r="CF103" s="116">
        <v>0</v>
      </c>
      <c r="CG103" s="116">
        <v>0</v>
      </c>
      <c r="CH103" s="116">
        <v>0</v>
      </c>
      <c r="CI103" s="116">
        <v>0</v>
      </c>
      <c r="CJ103" s="116">
        <v>0</v>
      </c>
      <c r="CK103" s="116">
        <v>0</v>
      </c>
      <c r="CL103" s="116">
        <v>0</v>
      </c>
      <c r="CM103" s="116">
        <v>0</v>
      </c>
      <c r="CN103" s="116">
        <v>0</v>
      </c>
      <c r="CO103" s="114">
        <v>0</v>
      </c>
      <c r="CP103" s="116">
        <v>0</v>
      </c>
      <c r="CQ103" s="116">
        <v>0</v>
      </c>
      <c r="CR103" s="116">
        <v>0</v>
      </c>
      <c r="CS103" s="117">
        <v>0</v>
      </c>
      <c r="CT103" s="121">
        <v>0</v>
      </c>
      <c r="CU103" s="118">
        <v>0</v>
      </c>
      <c r="CV103" s="118">
        <v>0</v>
      </c>
      <c r="CW103" s="118">
        <v>0</v>
      </c>
      <c r="CX103" s="122">
        <v>0</v>
      </c>
    </row>
    <row r="104" spans="1:102" ht="24.95" customHeight="1" x14ac:dyDescent="0.2">
      <c r="A104" s="55" t="s">
        <v>10</v>
      </c>
      <c r="B104" s="103">
        <v>1</v>
      </c>
      <c r="C104" s="103">
        <v>502821</v>
      </c>
      <c r="D104" s="103">
        <v>282101</v>
      </c>
      <c r="E104" s="31" t="s">
        <v>593</v>
      </c>
      <c r="F104" s="103">
        <v>3</v>
      </c>
      <c r="G104" s="81" t="s">
        <v>174</v>
      </c>
      <c r="H104" s="115">
        <v>0</v>
      </c>
      <c r="I104" s="116">
        <v>0</v>
      </c>
      <c r="J104" s="116">
        <v>0</v>
      </c>
      <c r="K104" s="116">
        <v>0</v>
      </c>
      <c r="L104" s="116">
        <v>0</v>
      </c>
      <c r="M104" s="116">
        <v>0</v>
      </c>
      <c r="N104" s="116">
        <v>0</v>
      </c>
      <c r="O104" s="116">
        <v>0</v>
      </c>
      <c r="P104" s="116">
        <v>0</v>
      </c>
      <c r="Q104" s="116">
        <v>0</v>
      </c>
      <c r="R104" s="116">
        <v>0</v>
      </c>
      <c r="S104" s="116">
        <v>0</v>
      </c>
      <c r="T104" s="116">
        <v>0</v>
      </c>
      <c r="U104" s="116">
        <v>0</v>
      </c>
      <c r="V104" s="116">
        <v>0</v>
      </c>
      <c r="W104" s="116">
        <v>0</v>
      </c>
      <c r="X104" s="116">
        <v>0</v>
      </c>
      <c r="Y104" s="116">
        <v>0</v>
      </c>
      <c r="Z104" s="116">
        <v>0</v>
      </c>
      <c r="AA104" s="116">
        <v>0</v>
      </c>
      <c r="AB104" s="116">
        <v>0</v>
      </c>
      <c r="AC104" s="116">
        <v>0</v>
      </c>
      <c r="AD104" s="116">
        <v>0</v>
      </c>
      <c r="AE104" s="116">
        <v>0</v>
      </c>
      <c r="AF104" s="116">
        <v>0</v>
      </c>
      <c r="AG104" s="116">
        <v>0</v>
      </c>
      <c r="AH104" s="116">
        <v>0</v>
      </c>
      <c r="AI104" s="116">
        <v>0</v>
      </c>
      <c r="AJ104" s="116">
        <v>0</v>
      </c>
      <c r="AK104" s="116">
        <v>0</v>
      </c>
      <c r="AL104" s="116">
        <v>0</v>
      </c>
      <c r="AM104" s="116">
        <v>0</v>
      </c>
      <c r="AN104" s="116">
        <v>0</v>
      </c>
      <c r="AO104" s="116">
        <v>0</v>
      </c>
      <c r="AP104" s="116">
        <v>0</v>
      </c>
      <c r="AQ104" s="116">
        <v>0</v>
      </c>
      <c r="AR104" s="116">
        <v>0</v>
      </c>
      <c r="AS104" s="116">
        <v>0</v>
      </c>
      <c r="AT104" s="116">
        <v>0</v>
      </c>
      <c r="AU104" s="116">
        <v>0</v>
      </c>
      <c r="AV104" s="116">
        <v>0</v>
      </c>
      <c r="AW104" s="116">
        <v>0</v>
      </c>
      <c r="AX104" s="116">
        <v>0</v>
      </c>
      <c r="AY104" s="116">
        <v>0</v>
      </c>
      <c r="AZ104" s="117">
        <v>0</v>
      </c>
      <c r="BA104" s="125">
        <v>0</v>
      </c>
      <c r="BB104" s="116">
        <v>0</v>
      </c>
      <c r="BC104" s="116">
        <v>0</v>
      </c>
      <c r="BD104" s="116">
        <v>0</v>
      </c>
      <c r="BE104" s="116">
        <v>0</v>
      </c>
      <c r="BF104" s="115">
        <v>0</v>
      </c>
      <c r="BG104" s="116">
        <v>0</v>
      </c>
      <c r="BH104" s="116">
        <v>0</v>
      </c>
      <c r="BI104" s="116">
        <v>0</v>
      </c>
      <c r="BJ104" s="116">
        <v>0</v>
      </c>
      <c r="BK104" s="124">
        <v>0</v>
      </c>
      <c r="BL104" s="116">
        <v>0</v>
      </c>
      <c r="BM104" s="116">
        <v>0</v>
      </c>
      <c r="BN104" s="116">
        <v>0</v>
      </c>
      <c r="BO104" s="116">
        <v>0</v>
      </c>
      <c r="BP104" s="116">
        <v>0</v>
      </c>
      <c r="BQ104" s="116">
        <v>0</v>
      </c>
      <c r="BR104" s="116">
        <v>0</v>
      </c>
      <c r="BS104" s="116">
        <v>0</v>
      </c>
      <c r="BT104" s="116">
        <v>0</v>
      </c>
      <c r="BU104" s="115">
        <v>0</v>
      </c>
      <c r="BV104" s="116">
        <v>0</v>
      </c>
      <c r="BW104" s="116">
        <v>0</v>
      </c>
      <c r="BX104" s="116">
        <v>0</v>
      </c>
      <c r="BY104" s="116">
        <v>0</v>
      </c>
      <c r="BZ104" s="116">
        <v>0</v>
      </c>
      <c r="CA104" s="116">
        <v>0</v>
      </c>
      <c r="CB104" s="116">
        <v>0</v>
      </c>
      <c r="CC104" s="116">
        <v>0</v>
      </c>
      <c r="CD104" s="116">
        <v>0</v>
      </c>
      <c r="CE104" s="116">
        <v>0</v>
      </c>
      <c r="CF104" s="116">
        <v>0</v>
      </c>
      <c r="CG104" s="116">
        <v>0</v>
      </c>
      <c r="CH104" s="116">
        <v>0</v>
      </c>
      <c r="CI104" s="116">
        <v>0</v>
      </c>
      <c r="CJ104" s="116">
        <v>0</v>
      </c>
      <c r="CK104" s="116">
        <v>0</v>
      </c>
      <c r="CL104" s="116">
        <v>0</v>
      </c>
      <c r="CM104" s="116">
        <v>0</v>
      </c>
      <c r="CN104" s="116">
        <v>0</v>
      </c>
      <c r="CO104" s="114">
        <v>0</v>
      </c>
      <c r="CP104" s="116">
        <v>0</v>
      </c>
      <c r="CQ104" s="116">
        <v>0</v>
      </c>
      <c r="CR104" s="116">
        <v>0</v>
      </c>
      <c r="CS104" s="117">
        <v>0</v>
      </c>
      <c r="CT104" s="121">
        <v>0</v>
      </c>
      <c r="CU104" s="118">
        <v>0</v>
      </c>
      <c r="CV104" s="118">
        <v>0</v>
      </c>
      <c r="CW104" s="118">
        <v>0</v>
      </c>
      <c r="CX104" s="122">
        <v>0</v>
      </c>
    </row>
    <row r="105" spans="1:102" ht="24.95" customHeight="1" x14ac:dyDescent="0.2">
      <c r="A105" s="55" t="s">
        <v>10</v>
      </c>
      <c r="B105" s="103">
        <v>1</v>
      </c>
      <c r="C105" s="103">
        <v>502823</v>
      </c>
      <c r="D105" s="103">
        <v>282301</v>
      </c>
      <c r="E105" s="31" t="s">
        <v>603</v>
      </c>
      <c r="F105" s="103">
        <v>3</v>
      </c>
      <c r="G105" s="81" t="s">
        <v>174</v>
      </c>
      <c r="H105" s="115">
        <v>0</v>
      </c>
      <c r="I105" s="116">
        <v>0</v>
      </c>
      <c r="J105" s="116">
        <v>0</v>
      </c>
      <c r="K105" s="116">
        <v>0</v>
      </c>
      <c r="L105" s="116">
        <v>0</v>
      </c>
      <c r="M105" s="116">
        <v>0</v>
      </c>
      <c r="N105" s="116">
        <v>0</v>
      </c>
      <c r="O105" s="116">
        <v>0</v>
      </c>
      <c r="P105" s="116">
        <v>0</v>
      </c>
      <c r="Q105" s="116">
        <v>0</v>
      </c>
      <c r="R105" s="116">
        <v>0</v>
      </c>
      <c r="S105" s="116">
        <v>0</v>
      </c>
      <c r="T105" s="116">
        <v>0</v>
      </c>
      <c r="U105" s="116">
        <v>0</v>
      </c>
      <c r="V105" s="116">
        <v>0</v>
      </c>
      <c r="W105" s="116">
        <v>0</v>
      </c>
      <c r="X105" s="116">
        <v>0</v>
      </c>
      <c r="Y105" s="116">
        <v>0</v>
      </c>
      <c r="Z105" s="116">
        <v>0</v>
      </c>
      <c r="AA105" s="116">
        <v>0</v>
      </c>
      <c r="AB105" s="116">
        <v>0</v>
      </c>
      <c r="AC105" s="116">
        <v>0</v>
      </c>
      <c r="AD105" s="116">
        <v>0</v>
      </c>
      <c r="AE105" s="116">
        <v>0</v>
      </c>
      <c r="AF105" s="116">
        <v>0</v>
      </c>
      <c r="AG105" s="116">
        <v>0</v>
      </c>
      <c r="AH105" s="116">
        <v>0</v>
      </c>
      <c r="AI105" s="116">
        <v>0</v>
      </c>
      <c r="AJ105" s="116">
        <v>0</v>
      </c>
      <c r="AK105" s="116">
        <v>0</v>
      </c>
      <c r="AL105" s="116">
        <v>0</v>
      </c>
      <c r="AM105" s="116">
        <v>0</v>
      </c>
      <c r="AN105" s="116">
        <v>0</v>
      </c>
      <c r="AO105" s="116">
        <v>0</v>
      </c>
      <c r="AP105" s="116">
        <v>0</v>
      </c>
      <c r="AQ105" s="116">
        <v>0</v>
      </c>
      <c r="AR105" s="116">
        <v>0</v>
      </c>
      <c r="AS105" s="116">
        <v>0</v>
      </c>
      <c r="AT105" s="116">
        <v>0</v>
      </c>
      <c r="AU105" s="116">
        <v>0</v>
      </c>
      <c r="AV105" s="116">
        <v>0</v>
      </c>
      <c r="AW105" s="116">
        <v>0</v>
      </c>
      <c r="AX105" s="116">
        <v>0</v>
      </c>
      <c r="AY105" s="116">
        <v>0</v>
      </c>
      <c r="AZ105" s="117">
        <v>0</v>
      </c>
      <c r="BA105" s="125">
        <v>0</v>
      </c>
      <c r="BB105" s="116">
        <v>0</v>
      </c>
      <c r="BC105" s="116">
        <v>0</v>
      </c>
      <c r="BD105" s="116">
        <v>0</v>
      </c>
      <c r="BE105" s="116">
        <v>0</v>
      </c>
      <c r="BF105" s="115">
        <v>0</v>
      </c>
      <c r="BG105" s="116">
        <v>0</v>
      </c>
      <c r="BH105" s="116">
        <v>0</v>
      </c>
      <c r="BI105" s="116">
        <v>0</v>
      </c>
      <c r="BJ105" s="116">
        <v>0</v>
      </c>
      <c r="BK105" s="124">
        <v>0</v>
      </c>
      <c r="BL105" s="116">
        <v>0</v>
      </c>
      <c r="BM105" s="116">
        <v>0</v>
      </c>
      <c r="BN105" s="116">
        <v>0</v>
      </c>
      <c r="BO105" s="116">
        <v>0</v>
      </c>
      <c r="BP105" s="116">
        <v>0</v>
      </c>
      <c r="BQ105" s="116">
        <v>0</v>
      </c>
      <c r="BR105" s="116">
        <v>0</v>
      </c>
      <c r="BS105" s="116">
        <v>0</v>
      </c>
      <c r="BT105" s="116">
        <v>0</v>
      </c>
      <c r="BU105" s="115">
        <v>0</v>
      </c>
      <c r="BV105" s="116">
        <v>0</v>
      </c>
      <c r="BW105" s="116">
        <v>0</v>
      </c>
      <c r="BX105" s="116">
        <v>0</v>
      </c>
      <c r="BY105" s="116">
        <v>0</v>
      </c>
      <c r="BZ105" s="116">
        <v>0</v>
      </c>
      <c r="CA105" s="116">
        <v>0</v>
      </c>
      <c r="CB105" s="116">
        <v>0</v>
      </c>
      <c r="CC105" s="116">
        <v>0</v>
      </c>
      <c r="CD105" s="116">
        <v>0</v>
      </c>
      <c r="CE105" s="116">
        <v>0</v>
      </c>
      <c r="CF105" s="116">
        <v>0</v>
      </c>
      <c r="CG105" s="116">
        <v>0</v>
      </c>
      <c r="CH105" s="116">
        <v>0</v>
      </c>
      <c r="CI105" s="116">
        <v>0</v>
      </c>
      <c r="CJ105" s="116">
        <v>0</v>
      </c>
      <c r="CK105" s="116">
        <v>0</v>
      </c>
      <c r="CL105" s="116">
        <v>0</v>
      </c>
      <c r="CM105" s="116">
        <v>0</v>
      </c>
      <c r="CN105" s="116">
        <v>0</v>
      </c>
      <c r="CO105" s="114">
        <v>0</v>
      </c>
      <c r="CP105" s="116">
        <v>0</v>
      </c>
      <c r="CQ105" s="116">
        <v>0</v>
      </c>
      <c r="CR105" s="116">
        <v>0</v>
      </c>
      <c r="CS105" s="117">
        <v>0</v>
      </c>
      <c r="CT105" s="121">
        <v>0</v>
      </c>
      <c r="CU105" s="118">
        <v>0</v>
      </c>
      <c r="CV105" s="118">
        <v>0</v>
      </c>
      <c r="CW105" s="118">
        <v>0</v>
      </c>
      <c r="CX105" s="122">
        <v>0</v>
      </c>
    </row>
    <row r="106" spans="1:102" ht="24.95" customHeight="1" x14ac:dyDescent="0.2">
      <c r="A106" s="55" t="s">
        <v>10</v>
      </c>
      <c r="B106" s="103">
        <v>1</v>
      </c>
      <c r="C106" s="103">
        <v>502825</v>
      </c>
      <c r="D106" s="103">
        <v>282501</v>
      </c>
      <c r="E106" s="31" t="s">
        <v>401</v>
      </c>
      <c r="F106" s="103">
        <v>3</v>
      </c>
      <c r="G106" s="81" t="s">
        <v>174</v>
      </c>
      <c r="H106" s="115">
        <v>4061</v>
      </c>
      <c r="I106" s="116">
        <v>981</v>
      </c>
      <c r="J106" s="116">
        <v>1011</v>
      </c>
      <c r="K106" s="116">
        <v>1035</v>
      </c>
      <c r="L106" s="116">
        <v>1034</v>
      </c>
      <c r="M106" s="116">
        <v>0</v>
      </c>
      <c r="N106" s="116">
        <v>0</v>
      </c>
      <c r="O106" s="116">
        <v>0</v>
      </c>
      <c r="P106" s="116">
        <v>0</v>
      </c>
      <c r="Q106" s="116">
        <v>0</v>
      </c>
      <c r="R106" s="116">
        <v>0</v>
      </c>
      <c r="S106" s="116">
        <v>0</v>
      </c>
      <c r="T106" s="116">
        <v>0</v>
      </c>
      <c r="U106" s="116">
        <v>0</v>
      </c>
      <c r="V106" s="116">
        <v>0</v>
      </c>
      <c r="W106" s="116">
        <v>0</v>
      </c>
      <c r="X106" s="116">
        <v>0</v>
      </c>
      <c r="Y106" s="116">
        <v>0</v>
      </c>
      <c r="Z106" s="116">
        <v>0</v>
      </c>
      <c r="AA106" s="116">
        <v>0</v>
      </c>
      <c r="AB106" s="116">
        <v>0</v>
      </c>
      <c r="AC106" s="116">
        <v>0</v>
      </c>
      <c r="AD106" s="116">
        <v>0</v>
      </c>
      <c r="AE106" s="116">
        <v>0</v>
      </c>
      <c r="AF106" s="116">
        <v>0</v>
      </c>
      <c r="AG106" s="116">
        <v>0</v>
      </c>
      <c r="AH106" s="116">
        <v>0</v>
      </c>
      <c r="AI106" s="116">
        <v>0</v>
      </c>
      <c r="AJ106" s="116">
        <v>0</v>
      </c>
      <c r="AK106" s="116">
        <v>0</v>
      </c>
      <c r="AL106" s="116">
        <v>0</v>
      </c>
      <c r="AM106" s="116">
        <v>0</v>
      </c>
      <c r="AN106" s="116">
        <v>0</v>
      </c>
      <c r="AO106" s="116">
        <v>0</v>
      </c>
      <c r="AP106" s="116">
        <v>0</v>
      </c>
      <c r="AQ106" s="116">
        <v>4061</v>
      </c>
      <c r="AR106" s="116">
        <v>981</v>
      </c>
      <c r="AS106" s="116">
        <v>1011</v>
      </c>
      <c r="AT106" s="116">
        <v>1035</v>
      </c>
      <c r="AU106" s="116">
        <v>1034</v>
      </c>
      <c r="AV106" s="116">
        <v>0</v>
      </c>
      <c r="AW106" s="116">
        <v>0</v>
      </c>
      <c r="AX106" s="116">
        <v>0</v>
      </c>
      <c r="AY106" s="116">
        <v>0</v>
      </c>
      <c r="AZ106" s="117">
        <v>0</v>
      </c>
      <c r="BA106" s="125">
        <v>0</v>
      </c>
      <c r="BB106" s="116">
        <v>0</v>
      </c>
      <c r="BC106" s="116">
        <v>0</v>
      </c>
      <c r="BD106" s="116">
        <v>0</v>
      </c>
      <c r="BE106" s="116">
        <v>0</v>
      </c>
      <c r="BF106" s="115">
        <v>2554</v>
      </c>
      <c r="BG106" s="116">
        <v>571</v>
      </c>
      <c r="BH106" s="116">
        <v>595</v>
      </c>
      <c r="BI106" s="116">
        <v>695</v>
      </c>
      <c r="BJ106" s="116">
        <v>693</v>
      </c>
      <c r="BK106" s="124">
        <v>2483</v>
      </c>
      <c r="BL106" s="116">
        <v>571</v>
      </c>
      <c r="BM106" s="116">
        <v>571</v>
      </c>
      <c r="BN106" s="116">
        <v>671</v>
      </c>
      <c r="BO106" s="116">
        <v>670</v>
      </c>
      <c r="BP106" s="116">
        <v>0</v>
      </c>
      <c r="BQ106" s="116">
        <v>0</v>
      </c>
      <c r="BR106" s="116">
        <v>0</v>
      </c>
      <c r="BS106" s="116">
        <v>0</v>
      </c>
      <c r="BT106" s="116">
        <v>0</v>
      </c>
      <c r="BU106" s="115">
        <v>5817</v>
      </c>
      <c r="BV106" s="116">
        <v>1199</v>
      </c>
      <c r="BW106" s="116">
        <v>1219</v>
      </c>
      <c r="BX106" s="116">
        <v>1701</v>
      </c>
      <c r="BY106" s="116">
        <v>1698</v>
      </c>
      <c r="BZ106" s="116">
        <v>5817</v>
      </c>
      <c r="CA106" s="116">
        <v>1199</v>
      </c>
      <c r="CB106" s="116">
        <v>1219</v>
      </c>
      <c r="CC106" s="116">
        <v>1701</v>
      </c>
      <c r="CD106" s="116">
        <v>1698</v>
      </c>
      <c r="CE106" s="116">
        <v>0</v>
      </c>
      <c r="CF106" s="116">
        <v>0</v>
      </c>
      <c r="CG106" s="116">
        <v>0</v>
      </c>
      <c r="CH106" s="116">
        <v>0</v>
      </c>
      <c r="CI106" s="116">
        <v>0</v>
      </c>
      <c r="CJ106" s="116">
        <v>0</v>
      </c>
      <c r="CK106" s="116">
        <v>0</v>
      </c>
      <c r="CL106" s="116">
        <v>0</v>
      </c>
      <c r="CM106" s="116">
        <v>0</v>
      </c>
      <c r="CN106" s="116">
        <v>0</v>
      </c>
      <c r="CO106" s="114">
        <v>99502.8</v>
      </c>
      <c r="CP106" s="116">
        <v>19170</v>
      </c>
      <c r="CQ106" s="116">
        <v>21539</v>
      </c>
      <c r="CR106" s="116">
        <v>29396</v>
      </c>
      <c r="CS106" s="117">
        <v>29397.800000000003</v>
      </c>
      <c r="CT106" s="121">
        <v>14000.043959999999</v>
      </c>
      <c r="CU106" s="118">
        <v>2697.2823149999999</v>
      </c>
      <c r="CV106" s="118">
        <v>3030.6006149999998</v>
      </c>
      <c r="CW106" s="118">
        <v>4136.0805149999997</v>
      </c>
      <c r="CX106" s="122">
        <v>4136.0805149999997</v>
      </c>
    </row>
    <row r="107" spans="1:102" ht="24.95" customHeight="1" x14ac:dyDescent="0.2">
      <c r="A107" s="55" t="s">
        <v>10</v>
      </c>
      <c r="B107" s="103">
        <v>1</v>
      </c>
      <c r="C107" s="103">
        <v>502826</v>
      </c>
      <c r="D107" s="103">
        <v>282601</v>
      </c>
      <c r="E107" s="31" t="s">
        <v>399</v>
      </c>
      <c r="F107" s="103">
        <v>3</v>
      </c>
      <c r="G107" s="81" t="s">
        <v>174</v>
      </c>
      <c r="H107" s="115">
        <v>0</v>
      </c>
      <c r="I107" s="116">
        <v>0</v>
      </c>
      <c r="J107" s="116">
        <v>0</v>
      </c>
      <c r="K107" s="116">
        <v>0</v>
      </c>
      <c r="L107" s="116">
        <v>0</v>
      </c>
      <c r="M107" s="116">
        <v>0</v>
      </c>
      <c r="N107" s="116">
        <v>0</v>
      </c>
      <c r="O107" s="116">
        <v>0</v>
      </c>
      <c r="P107" s="116">
        <v>0</v>
      </c>
      <c r="Q107" s="116">
        <v>0</v>
      </c>
      <c r="R107" s="116">
        <v>0</v>
      </c>
      <c r="S107" s="116">
        <v>0</v>
      </c>
      <c r="T107" s="116">
        <v>0</v>
      </c>
      <c r="U107" s="116">
        <v>0</v>
      </c>
      <c r="V107" s="116">
        <v>0</v>
      </c>
      <c r="W107" s="116">
        <v>0</v>
      </c>
      <c r="X107" s="116">
        <v>0</v>
      </c>
      <c r="Y107" s="116">
        <v>0</v>
      </c>
      <c r="Z107" s="116">
        <v>0</v>
      </c>
      <c r="AA107" s="116">
        <v>0</v>
      </c>
      <c r="AB107" s="116">
        <v>0</v>
      </c>
      <c r="AC107" s="116">
        <v>0</v>
      </c>
      <c r="AD107" s="116">
        <v>0</v>
      </c>
      <c r="AE107" s="116">
        <v>0</v>
      </c>
      <c r="AF107" s="116">
        <v>0</v>
      </c>
      <c r="AG107" s="116">
        <v>0</v>
      </c>
      <c r="AH107" s="116">
        <v>0</v>
      </c>
      <c r="AI107" s="116">
        <v>0</v>
      </c>
      <c r="AJ107" s="116">
        <v>0</v>
      </c>
      <c r="AK107" s="116">
        <v>0</v>
      </c>
      <c r="AL107" s="116">
        <v>0</v>
      </c>
      <c r="AM107" s="116">
        <v>0</v>
      </c>
      <c r="AN107" s="116">
        <v>0</v>
      </c>
      <c r="AO107" s="116">
        <v>0</v>
      </c>
      <c r="AP107" s="116">
        <v>0</v>
      </c>
      <c r="AQ107" s="116">
        <v>0</v>
      </c>
      <c r="AR107" s="116">
        <v>0</v>
      </c>
      <c r="AS107" s="116">
        <v>0</v>
      </c>
      <c r="AT107" s="116">
        <v>0</v>
      </c>
      <c r="AU107" s="116">
        <v>0</v>
      </c>
      <c r="AV107" s="116">
        <v>0</v>
      </c>
      <c r="AW107" s="116">
        <v>0</v>
      </c>
      <c r="AX107" s="116">
        <v>0</v>
      </c>
      <c r="AY107" s="116">
        <v>0</v>
      </c>
      <c r="AZ107" s="117">
        <v>0</v>
      </c>
      <c r="BA107" s="125">
        <v>0</v>
      </c>
      <c r="BB107" s="116">
        <v>0</v>
      </c>
      <c r="BC107" s="116">
        <v>0</v>
      </c>
      <c r="BD107" s="116">
        <v>0</v>
      </c>
      <c r="BE107" s="116">
        <v>0</v>
      </c>
      <c r="BF107" s="115">
        <v>0</v>
      </c>
      <c r="BG107" s="116">
        <v>0</v>
      </c>
      <c r="BH107" s="116">
        <v>0</v>
      </c>
      <c r="BI107" s="116">
        <v>0</v>
      </c>
      <c r="BJ107" s="116">
        <v>0</v>
      </c>
      <c r="BK107" s="124">
        <v>0</v>
      </c>
      <c r="BL107" s="116">
        <v>0</v>
      </c>
      <c r="BM107" s="116">
        <v>0</v>
      </c>
      <c r="BN107" s="116">
        <v>0</v>
      </c>
      <c r="BO107" s="116">
        <v>0</v>
      </c>
      <c r="BP107" s="116">
        <v>0</v>
      </c>
      <c r="BQ107" s="116">
        <v>0</v>
      </c>
      <c r="BR107" s="116">
        <v>0</v>
      </c>
      <c r="BS107" s="116">
        <v>0</v>
      </c>
      <c r="BT107" s="116">
        <v>0</v>
      </c>
      <c r="BU107" s="115">
        <v>50</v>
      </c>
      <c r="BV107" s="116">
        <v>13</v>
      </c>
      <c r="BW107" s="116">
        <v>13</v>
      </c>
      <c r="BX107" s="116">
        <v>13</v>
      </c>
      <c r="BY107" s="116">
        <v>11</v>
      </c>
      <c r="BZ107" s="116">
        <v>0</v>
      </c>
      <c r="CA107" s="116">
        <v>0</v>
      </c>
      <c r="CB107" s="116">
        <v>0</v>
      </c>
      <c r="CC107" s="116">
        <v>0</v>
      </c>
      <c r="CD107" s="116">
        <v>0</v>
      </c>
      <c r="CE107" s="116">
        <v>0</v>
      </c>
      <c r="CF107" s="116">
        <v>0</v>
      </c>
      <c r="CG107" s="116">
        <v>0</v>
      </c>
      <c r="CH107" s="116">
        <v>0</v>
      </c>
      <c r="CI107" s="116">
        <v>0</v>
      </c>
      <c r="CJ107" s="116">
        <v>0</v>
      </c>
      <c r="CK107" s="116">
        <v>0</v>
      </c>
      <c r="CL107" s="116">
        <v>0</v>
      </c>
      <c r="CM107" s="116">
        <v>0</v>
      </c>
      <c r="CN107" s="116">
        <v>0</v>
      </c>
      <c r="CO107" s="114">
        <v>0</v>
      </c>
      <c r="CP107" s="116">
        <v>0</v>
      </c>
      <c r="CQ107" s="116">
        <v>0</v>
      </c>
      <c r="CR107" s="116">
        <v>0</v>
      </c>
      <c r="CS107" s="117">
        <v>0</v>
      </c>
      <c r="CT107" s="121">
        <v>16.778571428571428</v>
      </c>
      <c r="CU107" s="118">
        <v>4.1946428571428571</v>
      </c>
      <c r="CV107" s="118">
        <v>4.1946428571428571</v>
      </c>
      <c r="CW107" s="118">
        <v>4.1946428571428571</v>
      </c>
      <c r="CX107" s="122">
        <v>4.1946428571428571</v>
      </c>
    </row>
    <row r="108" spans="1:102" ht="24.95" customHeight="1" x14ac:dyDescent="0.2">
      <c r="A108" s="55" t="s">
        <v>10</v>
      </c>
      <c r="B108" s="103">
        <v>1</v>
      </c>
      <c r="C108" s="103">
        <v>502827</v>
      </c>
      <c r="D108" s="103">
        <v>282701</v>
      </c>
      <c r="E108" s="31" t="s">
        <v>405</v>
      </c>
      <c r="F108" s="103">
        <v>3</v>
      </c>
      <c r="G108" s="81" t="s">
        <v>174</v>
      </c>
      <c r="H108" s="115">
        <v>0</v>
      </c>
      <c r="I108" s="116">
        <v>0</v>
      </c>
      <c r="J108" s="116">
        <v>0</v>
      </c>
      <c r="K108" s="116">
        <v>0</v>
      </c>
      <c r="L108" s="116">
        <v>0</v>
      </c>
      <c r="M108" s="116">
        <v>0</v>
      </c>
      <c r="N108" s="116">
        <v>0</v>
      </c>
      <c r="O108" s="116">
        <v>0</v>
      </c>
      <c r="P108" s="116">
        <v>0</v>
      </c>
      <c r="Q108" s="116">
        <v>0</v>
      </c>
      <c r="R108" s="116">
        <v>0</v>
      </c>
      <c r="S108" s="116">
        <v>0</v>
      </c>
      <c r="T108" s="116">
        <v>0</v>
      </c>
      <c r="U108" s="116">
        <v>0</v>
      </c>
      <c r="V108" s="116">
        <v>0</v>
      </c>
      <c r="W108" s="116">
        <v>0</v>
      </c>
      <c r="X108" s="116">
        <v>0</v>
      </c>
      <c r="Y108" s="116">
        <v>0</v>
      </c>
      <c r="Z108" s="116">
        <v>0</v>
      </c>
      <c r="AA108" s="116">
        <v>0</v>
      </c>
      <c r="AB108" s="116">
        <v>0</v>
      </c>
      <c r="AC108" s="116">
        <v>0</v>
      </c>
      <c r="AD108" s="116">
        <v>0</v>
      </c>
      <c r="AE108" s="116">
        <v>0</v>
      </c>
      <c r="AF108" s="116">
        <v>0</v>
      </c>
      <c r="AG108" s="116">
        <v>0</v>
      </c>
      <c r="AH108" s="116">
        <v>0</v>
      </c>
      <c r="AI108" s="116">
        <v>0</v>
      </c>
      <c r="AJ108" s="116">
        <v>0</v>
      </c>
      <c r="AK108" s="116">
        <v>0</v>
      </c>
      <c r="AL108" s="116">
        <v>0</v>
      </c>
      <c r="AM108" s="116">
        <v>0</v>
      </c>
      <c r="AN108" s="116">
        <v>0</v>
      </c>
      <c r="AO108" s="116">
        <v>0</v>
      </c>
      <c r="AP108" s="116">
        <v>0</v>
      </c>
      <c r="AQ108" s="116">
        <v>0</v>
      </c>
      <c r="AR108" s="116">
        <v>0</v>
      </c>
      <c r="AS108" s="116">
        <v>0</v>
      </c>
      <c r="AT108" s="116">
        <v>0</v>
      </c>
      <c r="AU108" s="116">
        <v>0</v>
      </c>
      <c r="AV108" s="116">
        <v>0</v>
      </c>
      <c r="AW108" s="116">
        <v>0</v>
      </c>
      <c r="AX108" s="116">
        <v>0</v>
      </c>
      <c r="AY108" s="116">
        <v>0</v>
      </c>
      <c r="AZ108" s="117">
        <v>0</v>
      </c>
      <c r="BA108" s="125">
        <v>0</v>
      </c>
      <c r="BB108" s="116">
        <v>0</v>
      </c>
      <c r="BC108" s="116">
        <v>0</v>
      </c>
      <c r="BD108" s="116">
        <v>0</v>
      </c>
      <c r="BE108" s="116">
        <v>0</v>
      </c>
      <c r="BF108" s="115">
        <v>0</v>
      </c>
      <c r="BG108" s="116">
        <v>0</v>
      </c>
      <c r="BH108" s="116">
        <v>0</v>
      </c>
      <c r="BI108" s="116">
        <v>0</v>
      </c>
      <c r="BJ108" s="116">
        <v>0</v>
      </c>
      <c r="BK108" s="124">
        <v>0</v>
      </c>
      <c r="BL108" s="116">
        <v>0</v>
      </c>
      <c r="BM108" s="116">
        <v>0</v>
      </c>
      <c r="BN108" s="116">
        <v>0</v>
      </c>
      <c r="BO108" s="116">
        <v>0</v>
      </c>
      <c r="BP108" s="116">
        <v>0</v>
      </c>
      <c r="BQ108" s="116">
        <v>0</v>
      </c>
      <c r="BR108" s="116">
        <v>0</v>
      </c>
      <c r="BS108" s="116">
        <v>0</v>
      </c>
      <c r="BT108" s="116">
        <v>0</v>
      </c>
      <c r="BU108" s="115">
        <v>0</v>
      </c>
      <c r="BV108" s="116">
        <v>0</v>
      </c>
      <c r="BW108" s="116">
        <v>0</v>
      </c>
      <c r="BX108" s="116">
        <v>0</v>
      </c>
      <c r="BY108" s="116">
        <v>0</v>
      </c>
      <c r="BZ108" s="116">
        <v>0</v>
      </c>
      <c r="CA108" s="116">
        <v>0</v>
      </c>
      <c r="CB108" s="116">
        <v>0</v>
      </c>
      <c r="CC108" s="116">
        <v>0</v>
      </c>
      <c r="CD108" s="116">
        <v>0</v>
      </c>
      <c r="CE108" s="116">
        <v>0</v>
      </c>
      <c r="CF108" s="116">
        <v>0</v>
      </c>
      <c r="CG108" s="116">
        <v>0</v>
      </c>
      <c r="CH108" s="116">
        <v>0</v>
      </c>
      <c r="CI108" s="116">
        <v>0</v>
      </c>
      <c r="CJ108" s="116">
        <v>0</v>
      </c>
      <c r="CK108" s="116">
        <v>0</v>
      </c>
      <c r="CL108" s="116">
        <v>0</v>
      </c>
      <c r="CM108" s="116">
        <v>0</v>
      </c>
      <c r="CN108" s="116">
        <v>0</v>
      </c>
      <c r="CO108" s="114">
        <v>0</v>
      </c>
      <c r="CP108" s="116">
        <v>0</v>
      </c>
      <c r="CQ108" s="116">
        <v>0</v>
      </c>
      <c r="CR108" s="116">
        <v>0</v>
      </c>
      <c r="CS108" s="117">
        <v>0</v>
      </c>
      <c r="CT108" s="121">
        <v>0</v>
      </c>
      <c r="CU108" s="118">
        <v>0</v>
      </c>
      <c r="CV108" s="118">
        <v>0</v>
      </c>
      <c r="CW108" s="118">
        <v>0</v>
      </c>
      <c r="CX108" s="122">
        <v>0</v>
      </c>
    </row>
    <row r="109" spans="1:102" ht="24.95" customHeight="1" x14ac:dyDescent="0.2">
      <c r="A109" s="55" t="s">
        <v>7</v>
      </c>
      <c r="B109" s="103">
        <v>1</v>
      </c>
      <c r="C109" s="103">
        <v>504901</v>
      </c>
      <c r="D109" s="103">
        <v>490101</v>
      </c>
      <c r="E109" s="31" t="s">
        <v>337</v>
      </c>
      <c r="F109" s="103">
        <v>3</v>
      </c>
      <c r="G109" s="81" t="s">
        <v>174</v>
      </c>
      <c r="H109" s="115">
        <v>60098</v>
      </c>
      <c r="I109" s="116">
        <v>15025</v>
      </c>
      <c r="J109" s="116">
        <v>15025</v>
      </c>
      <c r="K109" s="116">
        <v>15025</v>
      </c>
      <c r="L109" s="116">
        <v>15023</v>
      </c>
      <c r="M109" s="116">
        <v>9869</v>
      </c>
      <c r="N109" s="116">
        <v>2244</v>
      </c>
      <c r="O109" s="116">
        <v>2691</v>
      </c>
      <c r="P109" s="116">
        <v>2691</v>
      </c>
      <c r="Q109" s="116">
        <v>2243</v>
      </c>
      <c r="R109" s="116">
        <v>494</v>
      </c>
      <c r="S109" s="116">
        <v>0</v>
      </c>
      <c r="T109" s="116">
        <v>0</v>
      </c>
      <c r="U109" s="116">
        <v>269</v>
      </c>
      <c r="V109" s="116">
        <v>225</v>
      </c>
      <c r="W109" s="116">
        <v>688</v>
      </c>
      <c r="X109" s="116">
        <v>78</v>
      </c>
      <c r="Y109" s="116">
        <v>149</v>
      </c>
      <c r="Z109" s="116">
        <v>252</v>
      </c>
      <c r="AA109" s="116">
        <v>209</v>
      </c>
      <c r="AB109" s="116">
        <v>8440</v>
      </c>
      <c r="AC109" s="116">
        <v>2400</v>
      </c>
      <c r="AD109" s="116">
        <v>3400</v>
      </c>
      <c r="AE109" s="116">
        <v>1140</v>
      </c>
      <c r="AF109" s="116">
        <v>1500</v>
      </c>
      <c r="AG109" s="116">
        <v>0</v>
      </c>
      <c r="AH109" s="116">
        <v>0</v>
      </c>
      <c r="AI109" s="116">
        <v>0</v>
      </c>
      <c r="AJ109" s="116">
        <v>0</v>
      </c>
      <c r="AK109" s="116">
        <v>0</v>
      </c>
      <c r="AL109" s="116">
        <v>127</v>
      </c>
      <c r="AM109" s="116">
        <v>45</v>
      </c>
      <c r="AN109" s="116">
        <v>70</v>
      </c>
      <c r="AO109" s="116">
        <v>7</v>
      </c>
      <c r="AP109" s="116">
        <v>5</v>
      </c>
      <c r="AQ109" s="116">
        <v>0</v>
      </c>
      <c r="AR109" s="116">
        <v>0</v>
      </c>
      <c r="AS109" s="116">
        <v>0</v>
      </c>
      <c r="AT109" s="116">
        <v>0</v>
      </c>
      <c r="AU109" s="116">
        <v>0</v>
      </c>
      <c r="AV109" s="116">
        <v>0</v>
      </c>
      <c r="AW109" s="116">
        <v>0</v>
      </c>
      <c r="AX109" s="116">
        <v>0</v>
      </c>
      <c r="AY109" s="116">
        <v>0</v>
      </c>
      <c r="AZ109" s="117">
        <v>0</v>
      </c>
      <c r="BA109" s="125">
        <v>27587</v>
      </c>
      <c r="BB109" s="116">
        <v>6897</v>
      </c>
      <c r="BC109" s="116">
        <v>6897</v>
      </c>
      <c r="BD109" s="116">
        <v>6897</v>
      </c>
      <c r="BE109" s="116">
        <v>6896</v>
      </c>
      <c r="BF109" s="115">
        <v>92484</v>
      </c>
      <c r="BG109" s="116">
        <v>23121</v>
      </c>
      <c r="BH109" s="116">
        <v>23121</v>
      </c>
      <c r="BI109" s="116">
        <v>23121</v>
      </c>
      <c r="BJ109" s="116">
        <v>23121</v>
      </c>
      <c r="BK109" s="124">
        <v>0</v>
      </c>
      <c r="BL109" s="116">
        <v>0</v>
      </c>
      <c r="BM109" s="116">
        <v>0</v>
      </c>
      <c r="BN109" s="116">
        <v>0</v>
      </c>
      <c r="BO109" s="116">
        <v>0</v>
      </c>
      <c r="BP109" s="116">
        <v>0</v>
      </c>
      <c r="BQ109" s="116">
        <v>0</v>
      </c>
      <c r="BR109" s="116">
        <v>0</v>
      </c>
      <c r="BS109" s="116">
        <v>0</v>
      </c>
      <c r="BT109" s="116">
        <v>0</v>
      </c>
      <c r="BU109" s="115">
        <v>53817</v>
      </c>
      <c r="BV109" s="116">
        <v>13454</v>
      </c>
      <c r="BW109" s="116">
        <v>13454</v>
      </c>
      <c r="BX109" s="116">
        <v>13454</v>
      </c>
      <c r="BY109" s="116">
        <v>13455</v>
      </c>
      <c r="BZ109" s="116">
        <v>0</v>
      </c>
      <c r="CA109" s="116">
        <v>0</v>
      </c>
      <c r="CB109" s="116">
        <v>0</v>
      </c>
      <c r="CC109" s="116">
        <v>0</v>
      </c>
      <c r="CD109" s="116">
        <v>0</v>
      </c>
      <c r="CE109" s="116">
        <v>0</v>
      </c>
      <c r="CF109" s="116">
        <v>0</v>
      </c>
      <c r="CG109" s="116">
        <v>0</v>
      </c>
      <c r="CH109" s="116">
        <v>0</v>
      </c>
      <c r="CI109" s="116">
        <v>0</v>
      </c>
      <c r="CJ109" s="116">
        <v>0</v>
      </c>
      <c r="CK109" s="116">
        <v>0</v>
      </c>
      <c r="CL109" s="116">
        <v>0</v>
      </c>
      <c r="CM109" s="116">
        <v>0</v>
      </c>
      <c r="CN109" s="116">
        <v>0</v>
      </c>
      <c r="CO109" s="114">
        <v>0</v>
      </c>
      <c r="CP109" s="116">
        <v>0</v>
      </c>
      <c r="CQ109" s="116">
        <v>0</v>
      </c>
      <c r="CR109" s="116">
        <v>0</v>
      </c>
      <c r="CS109" s="117">
        <v>0</v>
      </c>
      <c r="CT109" s="121">
        <v>217087.42858153122</v>
      </c>
      <c r="CU109" s="118">
        <v>54271.857145382804</v>
      </c>
      <c r="CV109" s="118">
        <v>54271.857145382804</v>
      </c>
      <c r="CW109" s="118">
        <v>54271.857145382804</v>
      </c>
      <c r="CX109" s="122">
        <v>54271.857145382804</v>
      </c>
    </row>
    <row r="110" spans="1:102" ht="24.95" customHeight="1" x14ac:dyDescent="0.2">
      <c r="A110" s="55" t="s">
        <v>7</v>
      </c>
      <c r="B110" s="103">
        <v>1</v>
      </c>
      <c r="C110" s="103">
        <v>504902</v>
      </c>
      <c r="D110" s="103">
        <v>490103</v>
      </c>
      <c r="E110" s="31" t="s">
        <v>411</v>
      </c>
      <c r="F110" s="103">
        <v>3</v>
      </c>
      <c r="G110" s="81" t="s">
        <v>174</v>
      </c>
      <c r="H110" s="115">
        <v>11454</v>
      </c>
      <c r="I110" s="116">
        <v>2864</v>
      </c>
      <c r="J110" s="116">
        <v>2864</v>
      </c>
      <c r="K110" s="116">
        <v>2864</v>
      </c>
      <c r="L110" s="116">
        <v>2862</v>
      </c>
      <c r="M110" s="116">
        <v>0</v>
      </c>
      <c r="N110" s="116">
        <v>0</v>
      </c>
      <c r="O110" s="116">
        <v>0</v>
      </c>
      <c r="P110" s="116">
        <v>0</v>
      </c>
      <c r="Q110" s="116">
        <v>0</v>
      </c>
      <c r="R110" s="116">
        <v>0</v>
      </c>
      <c r="S110" s="116">
        <v>0</v>
      </c>
      <c r="T110" s="116">
        <v>0</v>
      </c>
      <c r="U110" s="116">
        <v>0</v>
      </c>
      <c r="V110" s="116">
        <v>0</v>
      </c>
      <c r="W110" s="116">
        <v>0</v>
      </c>
      <c r="X110" s="116">
        <v>0</v>
      </c>
      <c r="Y110" s="116">
        <v>0</v>
      </c>
      <c r="Z110" s="116">
        <v>0</v>
      </c>
      <c r="AA110" s="116">
        <v>0</v>
      </c>
      <c r="AB110" s="116">
        <v>0</v>
      </c>
      <c r="AC110" s="116">
        <v>0</v>
      </c>
      <c r="AD110" s="116">
        <v>0</v>
      </c>
      <c r="AE110" s="116">
        <v>0</v>
      </c>
      <c r="AF110" s="116">
        <v>0</v>
      </c>
      <c r="AG110" s="116">
        <v>0</v>
      </c>
      <c r="AH110" s="116">
        <v>0</v>
      </c>
      <c r="AI110" s="116">
        <v>0</v>
      </c>
      <c r="AJ110" s="116">
        <v>0</v>
      </c>
      <c r="AK110" s="116">
        <v>0</v>
      </c>
      <c r="AL110" s="116">
        <v>0</v>
      </c>
      <c r="AM110" s="116">
        <v>0</v>
      </c>
      <c r="AN110" s="116">
        <v>0</v>
      </c>
      <c r="AO110" s="116">
        <v>0</v>
      </c>
      <c r="AP110" s="116">
        <v>0</v>
      </c>
      <c r="AQ110" s="116">
        <v>11454</v>
      </c>
      <c r="AR110" s="116">
        <v>2864</v>
      </c>
      <c r="AS110" s="116">
        <v>2864</v>
      </c>
      <c r="AT110" s="116">
        <v>2864</v>
      </c>
      <c r="AU110" s="116">
        <v>2862</v>
      </c>
      <c r="AV110" s="116">
        <v>0</v>
      </c>
      <c r="AW110" s="116">
        <v>0</v>
      </c>
      <c r="AX110" s="116">
        <v>0</v>
      </c>
      <c r="AY110" s="116">
        <v>0</v>
      </c>
      <c r="AZ110" s="117">
        <v>0</v>
      </c>
      <c r="BA110" s="125">
        <v>0</v>
      </c>
      <c r="BB110" s="116">
        <v>0</v>
      </c>
      <c r="BC110" s="116">
        <v>0</v>
      </c>
      <c r="BD110" s="116">
        <v>0</v>
      </c>
      <c r="BE110" s="116">
        <v>0</v>
      </c>
      <c r="BF110" s="115">
        <v>15000</v>
      </c>
      <c r="BG110" s="116">
        <v>3750</v>
      </c>
      <c r="BH110" s="116">
        <v>3750</v>
      </c>
      <c r="BI110" s="116">
        <v>3750</v>
      </c>
      <c r="BJ110" s="116">
        <v>3750</v>
      </c>
      <c r="BK110" s="124">
        <v>15000</v>
      </c>
      <c r="BL110" s="116">
        <v>3750</v>
      </c>
      <c r="BM110" s="116">
        <v>3750</v>
      </c>
      <c r="BN110" s="116">
        <v>3750</v>
      </c>
      <c r="BO110" s="116">
        <v>3750</v>
      </c>
      <c r="BP110" s="116">
        <v>0</v>
      </c>
      <c r="BQ110" s="116">
        <v>0</v>
      </c>
      <c r="BR110" s="116">
        <v>0</v>
      </c>
      <c r="BS110" s="116">
        <v>0</v>
      </c>
      <c r="BT110" s="116">
        <v>0</v>
      </c>
      <c r="BU110" s="115">
        <v>13999</v>
      </c>
      <c r="BV110" s="116">
        <v>3500</v>
      </c>
      <c r="BW110" s="116">
        <v>3500</v>
      </c>
      <c r="BX110" s="116">
        <v>3500</v>
      </c>
      <c r="BY110" s="116">
        <v>3499</v>
      </c>
      <c r="BZ110" s="116">
        <v>13999</v>
      </c>
      <c r="CA110" s="116">
        <v>3500</v>
      </c>
      <c r="CB110" s="116">
        <v>3500</v>
      </c>
      <c r="CC110" s="116">
        <v>3500</v>
      </c>
      <c r="CD110" s="116">
        <v>3499</v>
      </c>
      <c r="CE110" s="116">
        <v>0</v>
      </c>
      <c r="CF110" s="116">
        <v>0</v>
      </c>
      <c r="CG110" s="116">
        <v>0</v>
      </c>
      <c r="CH110" s="116">
        <v>0</v>
      </c>
      <c r="CI110" s="116">
        <v>0</v>
      </c>
      <c r="CJ110" s="116">
        <v>0</v>
      </c>
      <c r="CK110" s="116">
        <v>0</v>
      </c>
      <c r="CL110" s="116">
        <v>0</v>
      </c>
      <c r="CM110" s="116">
        <v>0</v>
      </c>
      <c r="CN110" s="116">
        <v>0</v>
      </c>
      <c r="CO110" s="114">
        <v>225343.12</v>
      </c>
      <c r="CP110" s="116">
        <v>56336</v>
      </c>
      <c r="CQ110" s="116">
        <v>56336</v>
      </c>
      <c r="CR110" s="116">
        <v>56336</v>
      </c>
      <c r="CS110" s="117">
        <v>56335.119999999995</v>
      </c>
      <c r="CT110" s="121">
        <v>39040.695540000001</v>
      </c>
      <c r="CU110" s="118">
        <v>9760.1738850000002</v>
      </c>
      <c r="CV110" s="118">
        <v>9760.1738850000002</v>
      </c>
      <c r="CW110" s="118">
        <v>9760.1738850000002</v>
      </c>
      <c r="CX110" s="122">
        <v>9760.1738850000002</v>
      </c>
    </row>
    <row r="111" spans="1:102" ht="24.95" customHeight="1" x14ac:dyDescent="0.2">
      <c r="A111" s="55" t="s">
        <v>7</v>
      </c>
      <c r="B111" s="103">
        <v>1</v>
      </c>
      <c r="C111" s="103">
        <v>505401</v>
      </c>
      <c r="D111" s="103">
        <v>540101</v>
      </c>
      <c r="E111" s="31" t="s">
        <v>203</v>
      </c>
      <c r="F111" s="103">
        <v>3</v>
      </c>
      <c r="G111" s="81" t="s">
        <v>174</v>
      </c>
      <c r="H111" s="115">
        <v>42468</v>
      </c>
      <c r="I111" s="116">
        <v>10617</v>
      </c>
      <c r="J111" s="116">
        <v>10617</v>
      </c>
      <c r="K111" s="116">
        <v>10617</v>
      </c>
      <c r="L111" s="116">
        <v>10617</v>
      </c>
      <c r="M111" s="116">
        <v>7594</v>
      </c>
      <c r="N111" s="116">
        <v>1610</v>
      </c>
      <c r="O111" s="116">
        <v>2154</v>
      </c>
      <c r="P111" s="116">
        <v>2193</v>
      </c>
      <c r="Q111" s="116">
        <v>1637</v>
      </c>
      <c r="R111" s="116">
        <v>2255</v>
      </c>
      <c r="S111" s="116">
        <v>1024</v>
      </c>
      <c r="T111" s="116">
        <v>848</v>
      </c>
      <c r="U111" s="116">
        <v>219</v>
      </c>
      <c r="V111" s="116">
        <v>164</v>
      </c>
      <c r="W111" s="116">
        <v>4057</v>
      </c>
      <c r="X111" s="116">
        <v>928</v>
      </c>
      <c r="Y111" s="116">
        <v>1240</v>
      </c>
      <c r="Z111" s="116">
        <v>1081</v>
      </c>
      <c r="AA111" s="116">
        <v>808</v>
      </c>
      <c r="AB111" s="116">
        <v>5133</v>
      </c>
      <c r="AC111" s="116">
        <v>1405</v>
      </c>
      <c r="AD111" s="116">
        <v>1280</v>
      </c>
      <c r="AE111" s="116">
        <v>1251</v>
      </c>
      <c r="AF111" s="116">
        <v>1197</v>
      </c>
      <c r="AG111" s="116">
        <v>86</v>
      </c>
      <c r="AH111" s="116">
        <v>0</v>
      </c>
      <c r="AI111" s="116">
        <v>86</v>
      </c>
      <c r="AJ111" s="116">
        <v>0</v>
      </c>
      <c r="AK111" s="116">
        <v>0</v>
      </c>
      <c r="AL111" s="116">
        <v>84</v>
      </c>
      <c r="AM111" s="116">
        <v>15</v>
      </c>
      <c r="AN111" s="116">
        <v>26</v>
      </c>
      <c r="AO111" s="116">
        <v>20</v>
      </c>
      <c r="AP111" s="116">
        <v>23</v>
      </c>
      <c r="AQ111" s="116">
        <v>209.53789890829717</v>
      </c>
      <c r="AR111" s="116">
        <v>52</v>
      </c>
      <c r="AS111" s="116">
        <v>52</v>
      </c>
      <c r="AT111" s="116">
        <v>52</v>
      </c>
      <c r="AU111" s="116">
        <v>53.537898908297166</v>
      </c>
      <c r="AV111" s="116">
        <v>11039</v>
      </c>
      <c r="AW111" s="116">
        <v>2760</v>
      </c>
      <c r="AX111" s="116">
        <v>2760</v>
      </c>
      <c r="AY111" s="116">
        <v>2760</v>
      </c>
      <c r="AZ111" s="117">
        <v>2759</v>
      </c>
      <c r="BA111" s="125">
        <v>35000</v>
      </c>
      <c r="BB111" s="116">
        <v>8750</v>
      </c>
      <c r="BC111" s="116">
        <v>8750</v>
      </c>
      <c r="BD111" s="116">
        <v>8750</v>
      </c>
      <c r="BE111" s="116">
        <v>8750</v>
      </c>
      <c r="BF111" s="115">
        <v>90758</v>
      </c>
      <c r="BG111" s="116">
        <v>22690</v>
      </c>
      <c r="BH111" s="116">
        <v>22690</v>
      </c>
      <c r="BI111" s="116">
        <v>22690</v>
      </c>
      <c r="BJ111" s="116">
        <v>22688</v>
      </c>
      <c r="BK111" s="124">
        <v>449.83592007664811</v>
      </c>
      <c r="BL111" s="116">
        <v>112</v>
      </c>
      <c r="BM111" s="116">
        <v>112</v>
      </c>
      <c r="BN111" s="116">
        <v>112</v>
      </c>
      <c r="BO111" s="116">
        <v>113.83592007664811</v>
      </c>
      <c r="BP111" s="116">
        <v>0</v>
      </c>
      <c r="BQ111" s="116">
        <v>0</v>
      </c>
      <c r="BR111" s="116">
        <v>0</v>
      </c>
      <c r="BS111" s="116">
        <v>0</v>
      </c>
      <c r="BT111" s="116">
        <v>0</v>
      </c>
      <c r="BU111" s="115">
        <v>51458</v>
      </c>
      <c r="BV111" s="116">
        <v>12865</v>
      </c>
      <c r="BW111" s="116">
        <v>12865</v>
      </c>
      <c r="BX111" s="116">
        <v>12865</v>
      </c>
      <c r="BY111" s="116">
        <v>12863</v>
      </c>
      <c r="BZ111" s="116">
        <v>256</v>
      </c>
      <c r="CA111" s="116">
        <v>64</v>
      </c>
      <c r="CB111" s="116">
        <v>64</v>
      </c>
      <c r="CC111" s="116">
        <v>64</v>
      </c>
      <c r="CD111" s="116">
        <v>64</v>
      </c>
      <c r="CE111" s="116">
        <v>0</v>
      </c>
      <c r="CF111" s="116">
        <v>0</v>
      </c>
      <c r="CG111" s="116">
        <v>0</v>
      </c>
      <c r="CH111" s="116">
        <v>0</v>
      </c>
      <c r="CI111" s="116">
        <v>0</v>
      </c>
      <c r="CJ111" s="116">
        <v>0</v>
      </c>
      <c r="CK111" s="116">
        <v>0</v>
      </c>
      <c r="CL111" s="116">
        <v>0</v>
      </c>
      <c r="CM111" s="116">
        <v>0</v>
      </c>
      <c r="CN111" s="116">
        <v>0</v>
      </c>
      <c r="CO111" s="114">
        <v>5675.19</v>
      </c>
      <c r="CP111" s="116">
        <v>1419</v>
      </c>
      <c r="CQ111" s="116">
        <v>1419</v>
      </c>
      <c r="CR111" s="116">
        <v>1419</v>
      </c>
      <c r="CS111" s="117">
        <v>1418.1899999999996</v>
      </c>
      <c r="CT111" s="121">
        <v>211019.63016580683</v>
      </c>
      <c r="CU111" s="118">
        <v>52754.907541451706</v>
      </c>
      <c r="CV111" s="118">
        <v>52754.907541451706</v>
      </c>
      <c r="CW111" s="118">
        <v>52754.907541451706</v>
      </c>
      <c r="CX111" s="122">
        <v>52754.907541451706</v>
      </c>
    </row>
    <row r="112" spans="1:102" ht="24.95" customHeight="1" x14ac:dyDescent="0.2">
      <c r="A112" s="55" t="s">
        <v>7</v>
      </c>
      <c r="B112" s="103">
        <v>1</v>
      </c>
      <c r="C112" s="103">
        <v>505402</v>
      </c>
      <c r="D112" s="103">
        <v>540201</v>
      </c>
      <c r="E112" s="31" t="s">
        <v>204</v>
      </c>
      <c r="F112" s="103">
        <v>3</v>
      </c>
      <c r="G112" s="81" t="s">
        <v>174</v>
      </c>
      <c r="H112" s="115">
        <v>11657</v>
      </c>
      <c r="I112" s="116">
        <v>2914</v>
      </c>
      <c r="J112" s="116">
        <v>2914</v>
      </c>
      <c r="K112" s="116">
        <v>2914</v>
      </c>
      <c r="L112" s="116">
        <v>2915</v>
      </c>
      <c r="M112" s="116">
        <v>2136</v>
      </c>
      <c r="N112" s="116">
        <v>506</v>
      </c>
      <c r="O112" s="116">
        <v>566</v>
      </c>
      <c r="P112" s="116">
        <v>538</v>
      </c>
      <c r="Q112" s="116">
        <v>526</v>
      </c>
      <c r="R112" s="116">
        <v>1065</v>
      </c>
      <c r="S112" s="116">
        <v>306</v>
      </c>
      <c r="T112" s="116">
        <v>653</v>
      </c>
      <c r="U112" s="116">
        <v>54</v>
      </c>
      <c r="V112" s="116">
        <v>52</v>
      </c>
      <c r="W112" s="116">
        <v>1112</v>
      </c>
      <c r="X112" s="116">
        <v>294</v>
      </c>
      <c r="Y112" s="116">
        <v>276</v>
      </c>
      <c r="Z112" s="116">
        <v>274</v>
      </c>
      <c r="AA112" s="116">
        <v>268</v>
      </c>
      <c r="AB112" s="116">
        <v>2231</v>
      </c>
      <c r="AC112" s="116">
        <v>560</v>
      </c>
      <c r="AD112" s="116">
        <v>650</v>
      </c>
      <c r="AE112" s="116">
        <v>530</v>
      </c>
      <c r="AF112" s="116">
        <v>491</v>
      </c>
      <c r="AG112" s="116">
        <v>0</v>
      </c>
      <c r="AH112" s="116">
        <v>0</v>
      </c>
      <c r="AI112" s="116">
        <v>0</v>
      </c>
      <c r="AJ112" s="116">
        <v>0</v>
      </c>
      <c r="AK112" s="116">
        <v>0</v>
      </c>
      <c r="AL112" s="116">
        <v>29</v>
      </c>
      <c r="AM112" s="116">
        <v>7</v>
      </c>
      <c r="AN112" s="116">
        <v>7</v>
      </c>
      <c r="AO112" s="116">
        <v>8</v>
      </c>
      <c r="AP112" s="116">
        <v>7</v>
      </c>
      <c r="AQ112" s="116">
        <v>1537.8029868166786</v>
      </c>
      <c r="AR112" s="116">
        <v>384</v>
      </c>
      <c r="AS112" s="116">
        <v>384</v>
      </c>
      <c r="AT112" s="116">
        <v>384</v>
      </c>
      <c r="AU112" s="116">
        <v>385.80298681667864</v>
      </c>
      <c r="AV112" s="116">
        <v>0</v>
      </c>
      <c r="AW112" s="116">
        <v>0</v>
      </c>
      <c r="AX112" s="116">
        <v>0</v>
      </c>
      <c r="AY112" s="116">
        <v>0</v>
      </c>
      <c r="AZ112" s="117">
        <v>0</v>
      </c>
      <c r="BA112" s="125">
        <v>6971</v>
      </c>
      <c r="BB112" s="116">
        <v>1743</v>
      </c>
      <c r="BC112" s="116">
        <v>1743</v>
      </c>
      <c r="BD112" s="116">
        <v>1743</v>
      </c>
      <c r="BE112" s="116">
        <v>1742</v>
      </c>
      <c r="BF112" s="115">
        <v>20705</v>
      </c>
      <c r="BG112" s="116">
        <v>5176</v>
      </c>
      <c r="BH112" s="116">
        <v>5176</v>
      </c>
      <c r="BI112" s="116">
        <v>5176</v>
      </c>
      <c r="BJ112" s="116">
        <v>5177</v>
      </c>
      <c r="BK112" s="124">
        <v>3557.3121621695745</v>
      </c>
      <c r="BL112" s="116">
        <v>889</v>
      </c>
      <c r="BM112" s="116">
        <v>889</v>
      </c>
      <c r="BN112" s="116">
        <v>889</v>
      </c>
      <c r="BO112" s="116">
        <v>890.31216216957455</v>
      </c>
      <c r="BP112" s="116">
        <v>0</v>
      </c>
      <c r="BQ112" s="116">
        <v>0</v>
      </c>
      <c r="BR112" s="116">
        <v>0</v>
      </c>
      <c r="BS112" s="116">
        <v>0</v>
      </c>
      <c r="BT112" s="116">
        <v>0</v>
      </c>
      <c r="BU112" s="115">
        <v>8236</v>
      </c>
      <c r="BV112" s="116">
        <v>2059</v>
      </c>
      <c r="BW112" s="116">
        <v>2059</v>
      </c>
      <c r="BX112" s="116">
        <v>2059</v>
      </c>
      <c r="BY112" s="116">
        <v>2059</v>
      </c>
      <c r="BZ112" s="116">
        <v>1880</v>
      </c>
      <c r="CA112" s="116">
        <v>470</v>
      </c>
      <c r="CB112" s="116">
        <v>470</v>
      </c>
      <c r="CC112" s="116">
        <v>470</v>
      </c>
      <c r="CD112" s="116">
        <v>470</v>
      </c>
      <c r="CE112" s="116">
        <v>0</v>
      </c>
      <c r="CF112" s="116">
        <v>0</v>
      </c>
      <c r="CG112" s="116">
        <v>0</v>
      </c>
      <c r="CH112" s="116">
        <v>0</v>
      </c>
      <c r="CI112" s="116">
        <v>0</v>
      </c>
      <c r="CJ112" s="116">
        <v>0</v>
      </c>
      <c r="CK112" s="116">
        <v>0</v>
      </c>
      <c r="CL112" s="116">
        <v>0</v>
      </c>
      <c r="CM112" s="116">
        <v>0</v>
      </c>
      <c r="CN112" s="116">
        <v>0</v>
      </c>
      <c r="CO112" s="114">
        <v>43851.17</v>
      </c>
      <c r="CP112" s="116">
        <v>10963</v>
      </c>
      <c r="CQ112" s="116">
        <v>10963</v>
      </c>
      <c r="CR112" s="116">
        <v>10963</v>
      </c>
      <c r="CS112" s="117">
        <v>10962.169999999998</v>
      </c>
      <c r="CT112" s="121">
        <v>45809.565946030503</v>
      </c>
      <c r="CU112" s="118">
        <v>11452.391486507626</v>
      </c>
      <c r="CV112" s="118">
        <v>11452.391486507626</v>
      </c>
      <c r="CW112" s="118">
        <v>11452.391486507626</v>
      </c>
      <c r="CX112" s="122">
        <v>11452.391486507626</v>
      </c>
    </row>
    <row r="113" spans="1:104" ht="24.95" customHeight="1" x14ac:dyDescent="0.2">
      <c r="A113" s="55" t="s">
        <v>7</v>
      </c>
      <c r="B113" s="103">
        <v>1</v>
      </c>
      <c r="C113" s="103">
        <v>505403</v>
      </c>
      <c r="D113" s="103">
        <v>540301</v>
      </c>
      <c r="E113" s="31" t="s">
        <v>205</v>
      </c>
      <c r="F113" s="103">
        <v>3</v>
      </c>
      <c r="G113" s="81" t="s">
        <v>174</v>
      </c>
      <c r="H113" s="115">
        <v>17709</v>
      </c>
      <c r="I113" s="116">
        <v>4427</v>
      </c>
      <c r="J113" s="116">
        <v>4427</v>
      </c>
      <c r="K113" s="116">
        <v>4427</v>
      </c>
      <c r="L113" s="116">
        <v>4428</v>
      </c>
      <c r="M113" s="116">
        <v>3376</v>
      </c>
      <c r="N113" s="116">
        <v>746</v>
      </c>
      <c r="O113" s="116">
        <v>930</v>
      </c>
      <c r="P113" s="116">
        <v>935</v>
      </c>
      <c r="Q113" s="116">
        <v>765</v>
      </c>
      <c r="R113" s="116">
        <v>353</v>
      </c>
      <c r="S113" s="116">
        <v>96</v>
      </c>
      <c r="T113" s="116">
        <v>87</v>
      </c>
      <c r="U113" s="116">
        <v>94</v>
      </c>
      <c r="V113" s="116">
        <v>76</v>
      </c>
      <c r="W113" s="116">
        <v>1313</v>
      </c>
      <c r="X113" s="116">
        <v>323</v>
      </c>
      <c r="Y113" s="116">
        <v>268</v>
      </c>
      <c r="Z113" s="116">
        <v>397</v>
      </c>
      <c r="AA113" s="116">
        <v>325</v>
      </c>
      <c r="AB113" s="116">
        <v>2610</v>
      </c>
      <c r="AC113" s="116">
        <v>620</v>
      </c>
      <c r="AD113" s="116">
        <v>680</v>
      </c>
      <c r="AE113" s="116">
        <v>660</v>
      </c>
      <c r="AF113" s="116">
        <v>650</v>
      </c>
      <c r="AG113" s="116">
        <v>0</v>
      </c>
      <c r="AH113" s="116">
        <v>0</v>
      </c>
      <c r="AI113" s="116">
        <v>0</v>
      </c>
      <c r="AJ113" s="116">
        <v>0</v>
      </c>
      <c r="AK113" s="116">
        <v>0</v>
      </c>
      <c r="AL113" s="116">
        <v>19</v>
      </c>
      <c r="AM113" s="116">
        <v>7</v>
      </c>
      <c r="AN113" s="116">
        <v>3</v>
      </c>
      <c r="AO113" s="116">
        <v>6</v>
      </c>
      <c r="AP113" s="116">
        <v>3</v>
      </c>
      <c r="AQ113" s="116">
        <v>1180.0537076966493</v>
      </c>
      <c r="AR113" s="116">
        <v>295</v>
      </c>
      <c r="AS113" s="116">
        <v>295</v>
      </c>
      <c r="AT113" s="116">
        <v>295</v>
      </c>
      <c r="AU113" s="116">
        <v>295.05370769664933</v>
      </c>
      <c r="AV113" s="116">
        <v>0</v>
      </c>
      <c r="AW113" s="116">
        <v>0</v>
      </c>
      <c r="AX113" s="116">
        <v>0</v>
      </c>
      <c r="AY113" s="116">
        <v>0</v>
      </c>
      <c r="AZ113" s="117">
        <v>0</v>
      </c>
      <c r="BA113" s="125">
        <v>11600</v>
      </c>
      <c r="BB113" s="116">
        <v>2900</v>
      </c>
      <c r="BC113" s="116">
        <v>2900</v>
      </c>
      <c r="BD113" s="116">
        <v>2900</v>
      </c>
      <c r="BE113" s="116">
        <v>2900</v>
      </c>
      <c r="BF113" s="115">
        <v>32057</v>
      </c>
      <c r="BG113" s="116">
        <v>8014</v>
      </c>
      <c r="BH113" s="116">
        <v>8014</v>
      </c>
      <c r="BI113" s="116">
        <v>8014</v>
      </c>
      <c r="BJ113" s="116">
        <v>8015</v>
      </c>
      <c r="BK113" s="124">
        <v>2730.104958039984</v>
      </c>
      <c r="BL113" s="116">
        <v>683</v>
      </c>
      <c r="BM113" s="116">
        <v>683</v>
      </c>
      <c r="BN113" s="116">
        <v>683</v>
      </c>
      <c r="BO113" s="116">
        <v>681.10495803998401</v>
      </c>
      <c r="BP113" s="116">
        <v>0</v>
      </c>
      <c r="BQ113" s="116">
        <v>0</v>
      </c>
      <c r="BR113" s="116">
        <v>0</v>
      </c>
      <c r="BS113" s="116">
        <v>0</v>
      </c>
      <c r="BT113" s="116">
        <v>0</v>
      </c>
      <c r="BU113" s="115">
        <v>13091</v>
      </c>
      <c r="BV113" s="116">
        <v>3273</v>
      </c>
      <c r="BW113" s="116">
        <v>3273</v>
      </c>
      <c r="BX113" s="116">
        <v>3273</v>
      </c>
      <c r="BY113" s="116">
        <v>3272</v>
      </c>
      <c r="BZ113" s="116">
        <v>1443</v>
      </c>
      <c r="CA113" s="116">
        <v>361</v>
      </c>
      <c r="CB113" s="116">
        <v>361</v>
      </c>
      <c r="CC113" s="116">
        <v>361</v>
      </c>
      <c r="CD113" s="116">
        <v>360</v>
      </c>
      <c r="CE113" s="116">
        <v>0</v>
      </c>
      <c r="CF113" s="116">
        <v>0</v>
      </c>
      <c r="CG113" s="116">
        <v>0</v>
      </c>
      <c r="CH113" s="116">
        <v>0</v>
      </c>
      <c r="CI113" s="116">
        <v>0</v>
      </c>
      <c r="CJ113" s="116">
        <v>0</v>
      </c>
      <c r="CK113" s="116">
        <v>0</v>
      </c>
      <c r="CL113" s="116">
        <v>0</v>
      </c>
      <c r="CM113" s="116">
        <v>0</v>
      </c>
      <c r="CN113" s="116">
        <v>0</v>
      </c>
      <c r="CO113" s="114">
        <v>33654.21</v>
      </c>
      <c r="CP113" s="116">
        <v>8414</v>
      </c>
      <c r="CQ113" s="116">
        <v>8414</v>
      </c>
      <c r="CR113" s="116">
        <v>8414</v>
      </c>
      <c r="CS113" s="117">
        <v>8412.2099999999991</v>
      </c>
      <c r="CT113" s="121">
        <v>67896.252153186724</v>
      </c>
      <c r="CU113" s="118">
        <v>16974.063038296681</v>
      </c>
      <c r="CV113" s="118">
        <v>16974.063038296681</v>
      </c>
      <c r="CW113" s="118">
        <v>16974.063038296681</v>
      </c>
      <c r="CX113" s="122">
        <v>16974.063038296681</v>
      </c>
    </row>
    <row r="114" spans="1:104" ht="24.95" customHeight="1" x14ac:dyDescent="0.2">
      <c r="A114" s="55" t="s">
        <v>7</v>
      </c>
      <c r="B114" s="103">
        <v>1</v>
      </c>
      <c r="C114" s="103">
        <v>505404</v>
      </c>
      <c r="D114" s="103">
        <v>540401</v>
      </c>
      <c r="E114" s="31" t="s">
        <v>206</v>
      </c>
      <c r="F114" s="103">
        <v>3</v>
      </c>
      <c r="G114" s="81" t="s">
        <v>174</v>
      </c>
      <c r="H114" s="115">
        <v>9210</v>
      </c>
      <c r="I114" s="116">
        <v>2303</v>
      </c>
      <c r="J114" s="116">
        <v>2303</v>
      </c>
      <c r="K114" s="116">
        <v>2303</v>
      </c>
      <c r="L114" s="116">
        <v>2301</v>
      </c>
      <c r="M114" s="116">
        <v>1667</v>
      </c>
      <c r="N114" s="116">
        <v>410</v>
      </c>
      <c r="O114" s="116">
        <v>423</v>
      </c>
      <c r="P114" s="116">
        <v>423</v>
      </c>
      <c r="Q114" s="116">
        <v>411</v>
      </c>
      <c r="R114" s="116">
        <v>143</v>
      </c>
      <c r="S114" s="116">
        <v>33</v>
      </c>
      <c r="T114" s="116">
        <v>26</v>
      </c>
      <c r="U114" s="116">
        <v>42</v>
      </c>
      <c r="V114" s="116">
        <v>42</v>
      </c>
      <c r="W114" s="116">
        <v>885</v>
      </c>
      <c r="X114" s="116">
        <v>251</v>
      </c>
      <c r="Y114" s="116">
        <v>271</v>
      </c>
      <c r="Z114" s="116">
        <v>184</v>
      </c>
      <c r="AA114" s="116">
        <v>179</v>
      </c>
      <c r="AB114" s="116">
        <v>1936</v>
      </c>
      <c r="AC114" s="116">
        <v>486</v>
      </c>
      <c r="AD114" s="116">
        <v>486</v>
      </c>
      <c r="AE114" s="116">
        <v>484</v>
      </c>
      <c r="AF114" s="116">
        <v>480</v>
      </c>
      <c r="AG114" s="116">
        <v>0</v>
      </c>
      <c r="AH114" s="116">
        <v>0</v>
      </c>
      <c r="AI114" s="116">
        <v>0</v>
      </c>
      <c r="AJ114" s="116">
        <v>0</v>
      </c>
      <c r="AK114" s="116">
        <v>0</v>
      </c>
      <c r="AL114" s="116">
        <v>11</v>
      </c>
      <c r="AM114" s="116">
        <v>3</v>
      </c>
      <c r="AN114" s="116">
        <v>3</v>
      </c>
      <c r="AO114" s="116">
        <v>1</v>
      </c>
      <c r="AP114" s="116">
        <v>4</v>
      </c>
      <c r="AQ114" s="116">
        <v>1157.204531155433</v>
      </c>
      <c r="AR114" s="116">
        <v>289</v>
      </c>
      <c r="AS114" s="116">
        <v>289</v>
      </c>
      <c r="AT114" s="116">
        <v>289</v>
      </c>
      <c r="AU114" s="116">
        <v>290.20453115543296</v>
      </c>
      <c r="AV114" s="116">
        <v>0</v>
      </c>
      <c r="AW114" s="116">
        <v>0</v>
      </c>
      <c r="AX114" s="116">
        <v>0</v>
      </c>
      <c r="AY114" s="116">
        <v>0</v>
      </c>
      <c r="AZ114" s="117">
        <v>0</v>
      </c>
      <c r="BA114" s="125">
        <v>6755</v>
      </c>
      <c r="BB114" s="116">
        <v>1689</v>
      </c>
      <c r="BC114" s="116">
        <v>1689</v>
      </c>
      <c r="BD114" s="116">
        <v>1689</v>
      </c>
      <c r="BE114" s="116">
        <v>1688</v>
      </c>
      <c r="BF114" s="115">
        <v>16269</v>
      </c>
      <c r="BG114" s="116">
        <v>4067</v>
      </c>
      <c r="BH114" s="116">
        <v>4067</v>
      </c>
      <c r="BI114" s="116">
        <v>4067</v>
      </c>
      <c r="BJ114" s="116">
        <v>4068</v>
      </c>
      <c r="BK114" s="124">
        <v>2675.9804578664111</v>
      </c>
      <c r="BL114" s="116">
        <v>669</v>
      </c>
      <c r="BM114" s="116">
        <v>669</v>
      </c>
      <c r="BN114" s="116">
        <v>669</v>
      </c>
      <c r="BO114" s="116">
        <v>668.98045786641114</v>
      </c>
      <c r="BP114" s="116">
        <v>0</v>
      </c>
      <c r="BQ114" s="116">
        <v>0</v>
      </c>
      <c r="BR114" s="116">
        <v>0</v>
      </c>
      <c r="BS114" s="116">
        <v>0</v>
      </c>
      <c r="BT114" s="116">
        <v>0</v>
      </c>
      <c r="BU114" s="115">
        <v>6422</v>
      </c>
      <c r="BV114" s="116">
        <v>1606</v>
      </c>
      <c r="BW114" s="116">
        <v>1606</v>
      </c>
      <c r="BX114" s="116">
        <v>1606</v>
      </c>
      <c r="BY114" s="116">
        <v>1604</v>
      </c>
      <c r="BZ114" s="116">
        <v>1414</v>
      </c>
      <c r="CA114" s="116">
        <v>354</v>
      </c>
      <c r="CB114" s="116">
        <v>354</v>
      </c>
      <c r="CC114" s="116">
        <v>354</v>
      </c>
      <c r="CD114" s="116">
        <v>352</v>
      </c>
      <c r="CE114" s="116">
        <v>0</v>
      </c>
      <c r="CF114" s="116">
        <v>0</v>
      </c>
      <c r="CG114" s="116">
        <v>0</v>
      </c>
      <c r="CH114" s="116">
        <v>0</v>
      </c>
      <c r="CI114" s="116">
        <v>0</v>
      </c>
      <c r="CJ114" s="116">
        <v>0</v>
      </c>
      <c r="CK114" s="116">
        <v>0</v>
      </c>
      <c r="CL114" s="116">
        <v>0</v>
      </c>
      <c r="CM114" s="116">
        <v>0</v>
      </c>
      <c r="CN114" s="116">
        <v>0</v>
      </c>
      <c r="CO114" s="114">
        <v>32987.61</v>
      </c>
      <c r="CP114" s="116">
        <v>8247</v>
      </c>
      <c r="CQ114" s="116">
        <v>8247</v>
      </c>
      <c r="CR114" s="116">
        <v>8247</v>
      </c>
      <c r="CS114" s="117">
        <v>8246.61</v>
      </c>
      <c r="CT114" s="121">
        <v>37737.564970916705</v>
      </c>
      <c r="CU114" s="118">
        <v>9434.3912427291762</v>
      </c>
      <c r="CV114" s="118">
        <v>9434.3912427291762</v>
      </c>
      <c r="CW114" s="118">
        <v>9434.3912427291762</v>
      </c>
      <c r="CX114" s="122">
        <v>9434.3912427291762</v>
      </c>
    </row>
    <row r="115" spans="1:104" ht="24.95" customHeight="1" x14ac:dyDescent="0.2">
      <c r="A115" s="55" t="s">
        <v>7</v>
      </c>
      <c r="B115" s="103">
        <v>1</v>
      </c>
      <c r="C115" s="103">
        <v>505405</v>
      </c>
      <c r="D115" s="103">
        <v>540501</v>
      </c>
      <c r="E115" s="31" t="s">
        <v>470</v>
      </c>
      <c r="F115" s="103">
        <v>3</v>
      </c>
      <c r="G115" s="81" t="s">
        <v>174</v>
      </c>
      <c r="H115" s="115">
        <v>10423</v>
      </c>
      <c r="I115" s="116">
        <v>2606</v>
      </c>
      <c r="J115" s="116">
        <v>2606</v>
      </c>
      <c r="K115" s="116">
        <v>2606</v>
      </c>
      <c r="L115" s="116">
        <v>2605</v>
      </c>
      <c r="M115" s="116">
        <v>1873</v>
      </c>
      <c r="N115" s="116">
        <v>435</v>
      </c>
      <c r="O115" s="116">
        <v>502</v>
      </c>
      <c r="P115" s="116">
        <v>497</v>
      </c>
      <c r="Q115" s="116">
        <v>439</v>
      </c>
      <c r="R115" s="116">
        <v>343</v>
      </c>
      <c r="S115" s="116">
        <v>96</v>
      </c>
      <c r="T115" s="116">
        <v>153</v>
      </c>
      <c r="U115" s="116">
        <v>50</v>
      </c>
      <c r="V115" s="116">
        <v>44</v>
      </c>
      <c r="W115" s="116">
        <v>934</v>
      </c>
      <c r="X115" s="116">
        <v>235</v>
      </c>
      <c r="Y115" s="116">
        <v>246</v>
      </c>
      <c r="Z115" s="116">
        <v>240</v>
      </c>
      <c r="AA115" s="116">
        <v>213</v>
      </c>
      <c r="AB115" s="116">
        <v>1908</v>
      </c>
      <c r="AC115" s="116">
        <v>437</v>
      </c>
      <c r="AD115" s="116">
        <v>495</v>
      </c>
      <c r="AE115" s="116">
        <v>499</v>
      </c>
      <c r="AF115" s="116">
        <v>477</v>
      </c>
      <c r="AG115" s="116">
        <v>0</v>
      </c>
      <c r="AH115" s="116">
        <v>0</v>
      </c>
      <c r="AI115" s="116">
        <v>0</v>
      </c>
      <c r="AJ115" s="116">
        <v>0</v>
      </c>
      <c r="AK115" s="116">
        <v>0</v>
      </c>
      <c r="AL115" s="116">
        <v>7</v>
      </c>
      <c r="AM115" s="116">
        <v>0</v>
      </c>
      <c r="AN115" s="116">
        <v>4</v>
      </c>
      <c r="AO115" s="116">
        <v>1</v>
      </c>
      <c r="AP115" s="116">
        <v>2</v>
      </c>
      <c r="AQ115" s="116">
        <v>418.38803579640421</v>
      </c>
      <c r="AR115" s="116">
        <v>105</v>
      </c>
      <c r="AS115" s="116">
        <v>105</v>
      </c>
      <c r="AT115" s="116">
        <v>105</v>
      </c>
      <c r="AU115" s="116">
        <v>103.38803579640421</v>
      </c>
      <c r="AV115" s="116">
        <v>0</v>
      </c>
      <c r="AW115" s="116">
        <v>0</v>
      </c>
      <c r="AX115" s="116">
        <v>0</v>
      </c>
      <c r="AY115" s="116">
        <v>0</v>
      </c>
      <c r="AZ115" s="117">
        <v>0</v>
      </c>
      <c r="BA115" s="125">
        <v>5000</v>
      </c>
      <c r="BB115" s="116">
        <v>1250</v>
      </c>
      <c r="BC115" s="116">
        <v>1250</v>
      </c>
      <c r="BD115" s="116">
        <v>1250</v>
      </c>
      <c r="BE115" s="116">
        <v>1250</v>
      </c>
      <c r="BF115" s="115">
        <v>18124</v>
      </c>
      <c r="BG115" s="116">
        <v>4531</v>
      </c>
      <c r="BH115" s="116">
        <v>4531</v>
      </c>
      <c r="BI115" s="116">
        <v>4531</v>
      </c>
      <c r="BJ115" s="116">
        <v>4531</v>
      </c>
      <c r="BK115" s="124">
        <v>968.37723314615675</v>
      </c>
      <c r="BL115" s="116">
        <v>242</v>
      </c>
      <c r="BM115" s="116">
        <v>242</v>
      </c>
      <c r="BN115" s="116">
        <v>242</v>
      </c>
      <c r="BO115" s="116">
        <v>242.37723314615675</v>
      </c>
      <c r="BP115" s="116">
        <v>0</v>
      </c>
      <c r="BQ115" s="116">
        <v>0</v>
      </c>
      <c r="BR115" s="116">
        <v>0</v>
      </c>
      <c r="BS115" s="116">
        <v>0</v>
      </c>
      <c r="BT115" s="116">
        <v>0</v>
      </c>
      <c r="BU115" s="115">
        <v>6990</v>
      </c>
      <c r="BV115" s="116">
        <v>1748</v>
      </c>
      <c r="BW115" s="116">
        <v>1748</v>
      </c>
      <c r="BX115" s="116">
        <v>1748</v>
      </c>
      <c r="BY115" s="116">
        <v>1746</v>
      </c>
      <c r="BZ115" s="116">
        <v>512</v>
      </c>
      <c r="CA115" s="116">
        <v>128</v>
      </c>
      <c r="CB115" s="116">
        <v>128</v>
      </c>
      <c r="CC115" s="116">
        <v>128</v>
      </c>
      <c r="CD115" s="116">
        <v>128</v>
      </c>
      <c r="CE115" s="116">
        <v>0</v>
      </c>
      <c r="CF115" s="116">
        <v>0</v>
      </c>
      <c r="CG115" s="116">
        <v>0</v>
      </c>
      <c r="CH115" s="116">
        <v>0</v>
      </c>
      <c r="CI115" s="116">
        <v>0</v>
      </c>
      <c r="CJ115" s="116">
        <v>0</v>
      </c>
      <c r="CK115" s="116">
        <v>0</v>
      </c>
      <c r="CL115" s="116">
        <v>0</v>
      </c>
      <c r="CM115" s="116">
        <v>0</v>
      </c>
      <c r="CN115" s="116">
        <v>0</v>
      </c>
      <c r="CO115" s="114">
        <v>11937.19</v>
      </c>
      <c r="CP115" s="116">
        <v>2984</v>
      </c>
      <c r="CQ115" s="116">
        <v>2984</v>
      </c>
      <c r="CR115" s="116">
        <v>2984</v>
      </c>
      <c r="CS115" s="117">
        <v>2985.1900000000005</v>
      </c>
      <c r="CT115" s="121">
        <v>36764.017109619228</v>
      </c>
      <c r="CU115" s="118">
        <v>9191.004277404807</v>
      </c>
      <c r="CV115" s="118">
        <v>9191.004277404807</v>
      </c>
      <c r="CW115" s="118">
        <v>9191.004277404807</v>
      </c>
      <c r="CX115" s="122">
        <v>9191.004277404807</v>
      </c>
    </row>
    <row r="116" spans="1:104" ht="24.95" customHeight="1" x14ac:dyDescent="0.2">
      <c r="A116" s="55" t="s">
        <v>7</v>
      </c>
      <c r="B116" s="103">
        <v>1</v>
      </c>
      <c r="C116" s="103">
        <v>506401</v>
      </c>
      <c r="D116" s="103">
        <v>540601</v>
      </c>
      <c r="E116" s="31" t="s">
        <v>469</v>
      </c>
      <c r="F116" s="103">
        <v>3</v>
      </c>
      <c r="G116" s="81" t="s">
        <v>174</v>
      </c>
      <c r="H116" s="115">
        <v>25904</v>
      </c>
      <c r="I116" s="116">
        <v>6476</v>
      </c>
      <c r="J116" s="116">
        <v>6476</v>
      </c>
      <c r="K116" s="116">
        <v>6476</v>
      </c>
      <c r="L116" s="116">
        <v>6476</v>
      </c>
      <c r="M116" s="116">
        <v>4028</v>
      </c>
      <c r="N116" s="116">
        <v>916</v>
      </c>
      <c r="O116" s="116">
        <v>1098</v>
      </c>
      <c r="P116" s="116">
        <v>1098</v>
      </c>
      <c r="Q116" s="116">
        <v>916</v>
      </c>
      <c r="R116" s="116">
        <v>1342</v>
      </c>
      <c r="S116" s="116">
        <v>434</v>
      </c>
      <c r="T116" s="116">
        <v>707</v>
      </c>
      <c r="U116" s="116">
        <v>110</v>
      </c>
      <c r="V116" s="116">
        <v>91</v>
      </c>
      <c r="W116" s="116">
        <v>2106</v>
      </c>
      <c r="X116" s="116">
        <v>364</v>
      </c>
      <c r="Y116" s="116">
        <v>677</v>
      </c>
      <c r="Z116" s="116">
        <v>580</v>
      </c>
      <c r="AA116" s="116">
        <v>485</v>
      </c>
      <c r="AB116" s="116">
        <v>4005</v>
      </c>
      <c r="AC116" s="116">
        <v>1050</v>
      </c>
      <c r="AD116" s="116">
        <v>1000</v>
      </c>
      <c r="AE116" s="116">
        <v>1050</v>
      </c>
      <c r="AF116" s="116">
        <v>905</v>
      </c>
      <c r="AG116" s="116">
        <v>0</v>
      </c>
      <c r="AH116" s="116">
        <v>0</v>
      </c>
      <c r="AI116" s="116">
        <v>0</v>
      </c>
      <c r="AJ116" s="116">
        <v>0</v>
      </c>
      <c r="AK116" s="116">
        <v>0</v>
      </c>
      <c r="AL116" s="116">
        <v>57</v>
      </c>
      <c r="AM116" s="116">
        <v>9</v>
      </c>
      <c r="AN116" s="116">
        <v>24</v>
      </c>
      <c r="AO116" s="116">
        <v>24</v>
      </c>
      <c r="AP116" s="116">
        <v>0</v>
      </c>
      <c r="AQ116" s="116">
        <v>1547.904473342795</v>
      </c>
      <c r="AR116" s="116">
        <v>387</v>
      </c>
      <c r="AS116" s="116">
        <v>387</v>
      </c>
      <c r="AT116" s="116">
        <v>387</v>
      </c>
      <c r="AU116" s="116">
        <v>386.90447334279497</v>
      </c>
      <c r="AV116" s="116">
        <v>0</v>
      </c>
      <c r="AW116" s="116">
        <v>0</v>
      </c>
      <c r="AX116" s="116">
        <v>0</v>
      </c>
      <c r="AY116" s="116">
        <v>0</v>
      </c>
      <c r="AZ116" s="117">
        <v>0</v>
      </c>
      <c r="BA116" s="125">
        <v>13754</v>
      </c>
      <c r="BB116" s="116">
        <v>3439</v>
      </c>
      <c r="BC116" s="116">
        <v>3439</v>
      </c>
      <c r="BD116" s="116">
        <v>3439</v>
      </c>
      <c r="BE116" s="116">
        <v>3437</v>
      </c>
      <c r="BF116" s="115">
        <v>48631</v>
      </c>
      <c r="BG116" s="116">
        <v>12158</v>
      </c>
      <c r="BH116" s="116">
        <v>12158</v>
      </c>
      <c r="BI116" s="116">
        <v>12158</v>
      </c>
      <c r="BJ116" s="116">
        <v>12157</v>
      </c>
      <c r="BK116" s="124">
        <v>3658.0201111845104</v>
      </c>
      <c r="BL116" s="116">
        <v>915</v>
      </c>
      <c r="BM116" s="116">
        <v>915</v>
      </c>
      <c r="BN116" s="116">
        <v>915</v>
      </c>
      <c r="BO116" s="116">
        <v>913.02011118451037</v>
      </c>
      <c r="BP116" s="116">
        <v>0</v>
      </c>
      <c r="BQ116" s="116">
        <v>0</v>
      </c>
      <c r="BR116" s="116">
        <v>0</v>
      </c>
      <c r="BS116" s="116">
        <v>0</v>
      </c>
      <c r="BT116" s="116">
        <v>0</v>
      </c>
      <c r="BU116" s="115">
        <v>19814</v>
      </c>
      <c r="BV116" s="116">
        <v>4954</v>
      </c>
      <c r="BW116" s="116">
        <v>4954</v>
      </c>
      <c r="BX116" s="116">
        <v>4954</v>
      </c>
      <c r="BY116" s="116">
        <v>4952</v>
      </c>
      <c r="BZ116" s="116">
        <v>1891</v>
      </c>
      <c r="CA116" s="116">
        <v>473</v>
      </c>
      <c r="CB116" s="116">
        <v>473</v>
      </c>
      <c r="CC116" s="116">
        <v>473</v>
      </c>
      <c r="CD116" s="116">
        <v>472</v>
      </c>
      <c r="CE116" s="116">
        <v>0</v>
      </c>
      <c r="CF116" s="116">
        <v>0</v>
      </c>
      <c r="CG116" s="116">
        <v>0</v>
      </c>
      <c r="CH116" s="116">
        <v>0</v>
      </c>
      <c r="CI116" s="116">
        <v>0</v>
      </c>
      <c r="CJ116" s="116">
        <v>0</v>
      </c>
      <c r="CK116" s="116">
        <v>0</v>
      </c>
      <c r="CL116" s="116">
        <v>0</v>
      </c>
      <c r="CM116" s="116">
        <v>0</v>
      </c>
      <c r="CN116" s="116">
        <v>0</v>
      </c>
      <c r="CO116" s="114">
        <v>44797.54</v>
      </c>
      <c r="CP116" s="116">
        <v>11199</v>
      </c>
      <c r="CQ116" s="116">
        <v>11199</v>
      </c>
      <c r="CR116" s="116">
        <v>11199</v>
      </c>
      <c r="CS116" s="117">
        <v>11200.54</v>
      </c>
      <c r="CT116" s="121">
        <v>91188.614215656198</v>
      </c>
      <c r="CU116" s="118">
        <v>22797.15355391405</v>
      </c>
      <c r="CV116" s="118">
        <v>22797.15355391405</v>
      </c>
      <c r="CW116" s="118">
        <v>22797.15355391405</v>
      </c>
      <c r="CX116" s="122">
        <v>22797.15355391405</v>
      </c>
    </row>
    <row r="117" spans="1:104" ht="24.95" customHeight="1" x14ac:dyDescent="0.2">
      <c r="A117" s="55" t="s">
        <v>7</v>
      </c>
      <c r="B117" s="103">
        <v>1</v>
      </c>
      <c r="C117" s="103">
        <v>505406</v>
      </c>
      <c r="D117" s="103">
        <v>540701</v>
      </c>
      <c r="E117" s="31" t="s">
        <v>207</v>
      </c>
      <c r="F117" s="103">
        <v>3</v>
      </c>
      <c r="G117" s="81" t="s">
        <v>174</v>
      </c>
      <c r="H117" s="115">
        <v>7839</v>
      </c>
      <c r="I117" s="116">
        <v>1960</v>
      </c>
      <c r="J117" s="116">
        <v>1960</v>
      </c>
      <c r="K117" s="116">
        <v>1960</v>
      </c>
      <c r="L117" s="116">
        <v>1959</v>
      </c>
      <c r="M117" s="116">
        <v>1457</v>
      </c>
      <c r="N117" s="116">
        <v>354</v>
      </c>
      <c r="O117" s="116">
        <v>375</v>
      </c>
      <c r="P117" s="116">
        <v>374</v>
      </c>
      <c r="Q117" s="116">
        <v>354</v>
      </c>
      <c r="R117" s="116">
        <v>145</v>
      </c>
      <c r="S117" s="116">
        <v>39</v>
      </c>
      <c r="T117" s="116">
        <v>33</v>
      </c>
      <c r="U117" s="116">
        <v>37</v>
      </c>
      <c r="V117" s="116">
        <v>36</v>
      </c>
      <c r="W117" s="116">
        <v>817</v>
      </c>
      <c r="X117" s="116">
        <v>217</v>
      </c>
      <c r="Y117" s="116">
        <v>226</v>
      </c>
      <c r="Z117" s="116">
        <v>192</v>
      </c>
      <c r="AA117" s="116">
        <v>182</v>
      </c>
      <c r="AB117" s="116">
        <v>950</v>
      </c>
      <c r="AC117" s="116">
        <v>245</v>
      </c>
      <c r="AD117" s="116">
        <v>240</v>
      </c>
      <c r="AE117" s="116">
        <v>218</v>
      </c>
      <c r="AF117" s="116">
        <v>247</v>
      </c>
      <c r="AG117" s="116">
        <v>0</v>
      </c>
      <c r="AH117" s="116">
        <v>0</v>
      </c>
      <c r="AI117" s="116">
        <v>0</v>
      </c>
      <c r="AJ117" s="116">
        <v>0</v>
      </c>
      <c r="AK117" s="116">
        <v>0</v>
      </c>
      <c r="AL117" s="116">
        <v>12</v>
      </c>
      <c r="AM117" s="116">
        <v>0</v>
      </c>
      <c r="AN117" s="116">
        <v>0</v>
      </c>
      <c r="AO117" s="116">
        <v>0</v>
      </c>
      <c r="AP117" s="116">
        <v>12</v>
      </c>
      <c r="AQ117" s="116">
        <v>355.84038396691562</v>
      </c>
      <c r="AR117" s="116">
        <v>89</v>
      </c>
      <c r="AS117" s="116">
        <v>89</v>
      </c>
      <c r="AT117" s="116">
        <v>89</v>
      </c>
      <c r="AU117" s="116">
        <v>88.840383966915624</v>
      </c>
      <c r="AV117" s="116">
        <v>0</v>
      </c>
      <c r="AW117" s="116">
        <v>0</v>
      </c>
      <c r="AX117" s="116">
        <v>0</v>
      </c>
      <c r="AY117" s="116">
        <v>0</v>
      </c>
      <c r="AZ117" s="117">
        <v>0</v>
      </c>
      <c r="BA117" s="125">
        <v>4000</v>
      </c>
      <c r="BB117" s="116">
        <v>1000</v>
      </c>
      <c r="BC117" s="116">
        <v>1000</v>
      </c>
      <c r="BD117" s="116">
        <v>1000</v>
      </c>
      <c r="BE117" s="116">
        <v>1000</v>
      </c>
      <c r="BF117" s="115">
        <v>14136</v>
      </c>
      <c r="BG117" s="116">
        <v>3534</v>
      </c>
      <c r="BH117" s="116">
        <v>3534</v>
      </c>
      <c r="BI117" s="116">
        <v>3534</v>
      </c>
      <c r="BJ117" s="116">
        <v>3534</v>
      </c>
      <c r="BK117" s="124">
        <v>823.09819376795201</v>
      </c>
      <c r="BL117" s="116">
        <v>206</v>
      </c>
      <c r="BM117" s="116">
        <v>206</v>
      </c>
      <c r="BN117" s="116">
        <v>206</v>
      </c>
      <c r="BO117" s="116">
        <v>205.09819376795201</v>
      </c>
      <c r="BP117" s="116">
        <v>0</v>
      </c>
      <c r="BQ117" s="116">
        <v>0</v>
      </c>
      <c r="BR117" s="116">
        <v>0</v>
      </c>
      <c r="BS117" s="116">
        <v>0</v>
      </c>
      <c r="BT117" s="116">
        <v>0</v>
      </c>
      <c r="BU117" s="115">
        <v>5743</v>
      </c>
      <c r="BV117" s="116">
        <v>1436</v>
      </c>
      <c r="BW117" s="116">
        <v>1436</v>
      </c>
      <c r="BX117" s="116">
        <v>1436</v>
      </c>
      <c r="BY117" s="116">
        <v>1435</v>
      </c>
      <c r="BZ117" s="116">
        <v>435</v>
      </c>
      <c r="CA117" s="116">
        <v>109</v>
      </c>
      <c r="CB117" s="116">
        <v>109</v>
      </c>
      <c r="CC117" s="116">
        <v>109</v>
      </c>
      <c r="CD117" s="116">
        <v>108</v>
      </c>
      <c r="CE117" s="116">
        <v>0</v>
      </c>
      <c r="CF117" s="116">
        <v>0</v>
      </c>
      <c r="CG117" s="116">
        <v>0</v>
      </c>
      <c r="CH117" s="116">
        <v>0</v>
      </c>
      <c r="CI117" s="116">
        <v>0</v>
      </c>
      <c r="CJ117" s="116">
        <v>0</v>
      </c>
      <c r="CK117" s="116">
        <v>0</v>
      </c>
      <c r="CL117" s="116">
        <v>0</v>
      </c>
      <c r="CM117" s="116">
        <v>0</v>
      </c>
      <c r="CN117" s="116">
        <v>0</v>
      </c>
      <c r="CO117" s="114">
        <v>10146.459999999999</v>
      </c>
      <c r="CP117" s="116">
        <v>2537</v>
      </c>
      <c r="CQ117" s="116">
        <v>2537</v>
      </c>
      <c r="CR117" s="116">
        <v>2537</v>
      </c>
      <c r="CS117" s="117">
        <v>2535.4599999999991</v>
      </c>
      <c r="CT117" s="121">
        <v>30134.429421999997</v>
      </c>
      <c r="CU117" s="118">
        <v>7533.6073554999994</v>
      </c>
      <c r="CV117" s="118">
        <v>7533.6073554999994</v>
      </c>
      <c r="CW117" s="118">
        <v>7533.6073554999994</v>
      </c>
      <c r="CX117" s="122">
        <v>7533.6073554999994</v>
      </c>
    </row>
    <row r="118" spans="1:104" ht="24.95" customHeight="1" x14ac:dyDescent="0.2">
      <c r="A118" s="55" t="s">
        <v>7</v>
      </c>
      <c r="B118" s="103">
        <v>1</v>
      </c>
      <c r="C118" s="103">
        <v>505407</v>
      </c>
      <c r="D118" s="103">
        <v>540801</v>
      </c>
      <c r="E118" s="31" t="s">
        <v>471</v>
      </c>
      <c r="F118" s="103">
        <v>3</v>
      </c>
      <c r="G118" s="81" t="s">
        <v>174</v>
      </c>
      <c r="H118" s="115">
        <v>34914</v>
      </c>
      <c r="I118" s="116">
        <v>8729</v>
      </c>
      <c r="J118" s="116">
        <v>8729</v>
      </c>
      <c r="K118" s="116">
        <v>8729</v>
      </c>
      <c r="L118" s="116">
        <v>8727</v>
      </c>
      <c r="M118" s="116">
        <v>5496</v>
      </c>
      <c r="N118" s="116">
        <v>1236</v>
      </c>
      <c r="O118" s="116">
        <v>1512</v>
      </c>
      <c r="P118" s="116">
        <v>1549</v>
      </c>
      <c r="Q118" s="116">
        <v>1199</v>
      </c>
      <c r="R118" s="116">
        <v>1039</v>
      </c>
      <c r="S118" s="116">
        <v>421</v>
      </c>
      <c r="T118" s="116">
        <v>343</v>
      </c>
      <c r="U118" s="116">
        <v>155</v>
      </c>
      <c r="V118" s="116">
        <v>120</v>
      </c>
      <c r="W118" s="116">
        <v>3136</v>
      </c>
      <c r="X118" s="116">
        <v>840</v>
      </c>
      <c r="Y118" s="116">
        <v>821</v>
      </c>
      <c r="Z118" s="116">
        <v>831</v>
      </c>
      <c r="AA118" s="116">
        <v>644</v>
      </c>
      <c r="AB118" s="116">
        <v>7219</v>
      </c>
      <c r="AC118" s="116">
        <v>1880</v>
      </c>
      <c r="AD118" s="116">
        <v>1820</v>
      </c>
      <c r="AE118" s="116">
        <v>1639</v>
      </c>
      <c r="AF118" s="116">
        <v>1880</v>
      </c>
      <c r="AG118" s="116">
        <v>0</v>
      </c>
      <c r="AH118" s="116">
        <v>0</v>
      </c>
      <c r="AI118" s="116">
        <v>0</v>
      </c>
      <c r="AJ118" s="116">
        <v>0</v>
      </c>
      <c r="AK118" s="116">
        <v>0</v>
      </c>
      <c r="AL118" s="116">
        <v>82</v>
      </c>
      <c r="AM118" s="116">
        <v>18</v>
      </c>
      <c r="AN118" s="116">
        <v>23</v>
      </c>
      <c r="AO118" s="116">
        <v>23</v>
      </c>
      <c r="AP118" s="116">
        <v>18</v>
      </c>
      <c r="AQ118" s="116">
        <v>0</v>
      </c>
      <c r="AR118" s="116">
        <v>0</v>
      </c>
      <c r="AS118" s="116">
        <v>0</v>
      </c>
      <c r="AT118" s="116">
        <v>0</v>
      </c>
      <c r="AU118" s="116">
        <v>0</v>
      </c>
      <c r="AV118" s="116">
        <v>0</v>
      </c>
      <c r="AW118" s="116">
        <v>0</v>
      </c>
      <c r="AX118" s="116">
        <v>0</v>
      </c>
      <c r="AY118" s="116">
        <v>0</v>
      </c>
      <c r="AZ118" s="117">
        <v>0</v>
      </c>
      <c r="BA118" s="125">
        <v>20494</v>
      </c>
      <c r="BB118" s="116">
        <v>5124</v>
      </c>
      <c r="BC118" s="116">
        <v>5124</v>
      </c>
      <c r="BD118" s="116">
        <v>5124</v>
      </c>
      <c r="BE118" s="116">
        <v>5122</v>
      </c>
      <c r="BF118" s="115">
        <v>62525</v>
      </c>
      <c r="BG118" s="116">
        <v>15631</v>
      </c>
      <c r="BH118" s="116">
        <v>15631</v>
      </c>
      <c r="BI118" s="116">
        <v>15631</v>
      </c>
      <c r="BJ118" s="116">
        <v>15632</v>
      </c>
      <c r="BK118" s="124">
        <v>0</v>
      </c>
      <c r="BL118" s="116">
        <v>0</v>
      </c>
      <c r="BM118" s="116">
        <v>0</v>
      </c>
      <c r="BN118" s="116">
        <v>0</v>
      </c>
      <c r="BO118" s="116">
        <v>0</v>
      </c>
      <c r="BP118" s="116">
        <v>0</v>
      </c>
      <c r="BQ118" s="116">
        <v>0</v>
      </c>
      <c r="BR118" s="116">
        <v>0</v>
      </c>
      <c r="BS118" s="116">
        <v>0</v>
      </c>
      <c r="BT118" s="116">
        <v>0</v>
      </c>
      <c r="BU118" s="115">
        <v>25160</v>
      </c>
      <c r="BV118" s="116">
        <v>6290</v>
      </c>
      <c r="BW118" s="116">
        <v>6290</v>
      </c>
      <c r="BX118" s="116">
        <v>6290</v>
      </c>
      <c r="BY118" s="116">
        <v>6290</v>
      </c>
      <c r="BZ118" s="116">
        <v>0</v>
      </c>
      <c r="CA118" s="116">
        <v>0</v>
      </c>
      <c r="CB118" s="116">
        <v>0</v>
      </c>
      <c r="CC118" s="116">
        <v>0</v>
      </c>
      <c r="CD118" s="116">
        <v>0</v>
      </c>
      <c r="CE118" s="116">
        <v>0</v>
      </c>
      <c r="CF118" s="116">
        <v>0</v>
      </c>
      <c r="CG118" s="116">
        <v>0</v>
      </c>
      <c r="CH118" s="116">
        <v>0</v>
      </c>
      <c r="CI118" s="116">
        <v>0</v>
      </c>
      <c r="CJ118" s="116">
        <v>0</v>
      </c>
      <c r="CK118" s="116">
        <v>0</v>
      </c>
      <c r="CL118" s="116">
        <v>0</v>
      </c>
      <c r="CM118" s="116">
        <v>0</v>
      </c>
      <c r="CN118" s="116">
        <v>0</v>
      </c>
      <c r="CO118" s="114">
        <v>0</v>
      </c>
      <c r="CP118" s="116">
        <v>0</v>
      </c>
      <c r="CQ118" s="116">
        <v>0</v>
      </c>
      <c r="CR118" s="116">
        <v>0</v>
      </c>
      <c r="CS118" s="117">
        <v>0</v>
      </c>
      <c r="CT118" s="121">
        <v>121651.1253392751</v>
      </c>
      <c r="CU118" s="118">
        <v>30412.781334818774</v>
      </c>
      <c r="CV118" s="118">
        <v>30412.781334818774</v>
      </c>
      <c r="CW118" s="118">
        <v>30412.781334818774</v>
      </c>
      <c r="CX118" s="122">
        <v>30412.781334818774</v>
      </c>
    </row>
    <row r="119" spans="1:104" ht="24.95" customHeight="1" x14ac:dyDescent="0.2">
      <c r="A119" s="55" t="s">
        <v>7</v>
      </c>
      <c r="B119" s="103">
        <v>1</v>
      </c>
      <c r="C119" s="103">
        <v>505408</v>
      </c>
      <c r="D119" s="103">
        <v>540901</v>
      </c>
      <c r="E119" s="31" t="s">
        <v>338</v>
      </c>
      <c r="F119" s="103">
        <v>3</v>
      </c>
      <c r="G119" s="81" t="s">
        <v>174</v>
      </c>
      <c r="H119" s="115">
        <v>11250</v>
      </c>
      <c r="I119" s="116">
        <v>2813</v>
      </c>
      <c r="J119" s="116">
        <v>2813</v>
      </c>
      <c r="K119" s="116">
        <v>2813</v>
      </c>
      <c r="L119" s="116">
        <v>2811</v>
      </c>
      <c r="M119" s="116">
        <v>0</v>
      </c>
      <c r="N119" s="116">
        <v>0</v>
      </c>
      <c r="O119" s="116">
        <v>0</v>
      </c>
      <c r="P119" s="116">
        <v>0</v>
      </c>
      <c r="Q119" s="116">
        <v>0</v>
      </c>
      <c r="R119" s="116">
        <v>0</v>
      </c>
      <c r="S119" s="116">
        <v>0</v>
      </c>
      <c r="T119" s="116">
        <v>0</v>
      </c>
      <c r="U119" s="116">
        <v>0</v>
      </c>
      <c r="V119" s="116">
        <v>0</v>
      </c>
      <c r="W119" s="116">
        <v>0</v>
      </c>
      <c r="X119" s="116">
        <v>0</v>
      </c>
      <c r="Y119" s="116">
        <v>0</v>
      </c>
      <c r="Z119" s="116">
        <v>0</v>
      </c>
      <c r="AA119" s="116">
        <v>0</v>
      </c>
      <c r="AB119" s="116">
        <v>0</v>
      </c>
      <c r="AC119" s="116">
        <v>0</v>
      </c>
      <c r="AD119" s="116">
        <v>0</v>
      </c>
      <c r="AE119" s="116">
        <v>0</v>
      </c>
      <c r="AF119" s="116">
        <v>0</v>
      </c>
      <c r="AG119" s="116">
        <v>0</v>
      </c>
      <c r="AH119" s="116">
        <v>0</v>
      </c>
      <c r="AI119" s="116">
        <v>0</v>
      </c>
      <c r="AJ119" s="116">
        <v>0</v>
      </c>
      <c r="AK119" s="116">
        <v>0</v>
      </c>
      <c r="AL119" s="116">
        <v>0</v>
      </c>
      <c r="AM119" s="116">
        <v>0</v>
      </c>
      <c r="AN119" s="116">
        <v>0</v>
      </c>
      <c r="AO119" s="116">
        <v>0</v>
      </c>
      <c r="AP119" s="116">
        <v>0</v>
      </c>
      <c r="AQ119" s="116">
        <v>0</v>
      </c>
      <c r="AR119" s="116">
        <v>0</v>
      </c>
      <c r="AS119" s="116">
        <v>0</v>
      </c>
      <c r="AT119" s="116">
        <v>0</v>
      </c>
      <c r="AU119" s="116">
        <v>0</v>
      </c>
      <c r="AV119" s="116">
        <v>0</v>
      </c>
      <c r="AW119" s="116">
        <v>0</v>
      </c>
      <c r="AX119" s="116">
        <v>0</v>
      </c>
      <c r="AY119" s="116">
        <v>0</v>
      </c>
      <c r="AZ119" s="117">
        <v>0</v>
      </c>
      <c r="BA119" s="125">
        <v>0</v>
      </c>
      <c r="BB119" s="116">
        <v>0</v>
      </c>
      <c r="BC119" s="116">
        <v>0</v>
      </c>
      <c r="BD119" s="116">
        <v>0</v>
      </c>
      <c r="BE119" s="116">
        <v>0</v>
      </c>
      <c r="BF119" s="115">
        <v>11000</v>
      </c>
      <c r="BG119" s="116">
        <v>2750</v>
      </c>
      <c r="BH119" s="116">
        <v>2750</v>
      </c>
      <c r="BI119" s="116">
        <v>2750</v>
      </c>
      <c r="BJ119" s="116">
        <v>2750</v>
      </c>
      <c r="BK119" s="124">
        <v>0</v>
      </c>
      <c r="BL119" s="116">
        <v>0</v>
      </c>
      <c r="BM119" s="116">
        <v>0</v>
      </c>
      <c r="BN119" s="116">
        <v>0</v>
      </c>
      <c r="BO119" s="116">
        <v>0</v>
      </c>
      <c r="BP119" s="116">
        <v>0</v>
      </c>
      <c r="BQ119" s="116">
        <v>0</v>
      </c>
      <c r="BR119" s="116">
        <v>0</v>
      </c>
      <c r="BS119" s="116">
        <v>0</v>
      </c>
      <c r="BT119" s="116">
        <v>0</v>
      </c>
      <c r="BU119" s="115">
        <v>13750</v>
      </c>
      <c r="BV119" s="116">
        <v>3438</v>
      </c>
      <c r="BW119" s="116">
        <v>3438</v>
      </c>
      <c r="BX119" s="116">
        <v>3438</v>
      </c>
      <c r="BY119" s="116">
        <v>3436</v>
      </c>
      <c r="BZ119" s="116">
        <v>0</v>
      </c>
      <c r="CA119" s="116">
        <v>0</v>
      </c>
      <c r="CB119" s="116">
        <v>0</v>
      </c>
      <c r="CC119" s="116">
        <v>0</v>
      </c>
      <c r="CD119" s="116">
        <v>0</v>
      </c>
      <c r="CE119" s="116">
        <v>0</v>
      </c>
      <c r="CF119" s="116">
        <v>0</v>
      </c>
      <c r="CG119" s="116">
        <v>0</v>
      </c>
      <c r="CH119" s="116">
        <v>0</v>
      </c>
      <c r="CI119" s="116">
        <v>0</v>
      </c>
      <c r="CJ119" s="116">
        <v>0</v>
      </c>
      <c r="CK119" s="116">
        <v>0</v>
      </c>
      <c r="CL119" s="116">
        <v>0</v>
      </c>
      <c r="CM119" s="116">
        <v>0</v>
      </c>
      <c r="CN119" s="116">
        <v>0</v>
      </c>
      <c r="CO119" s="114">
        <v>0</v>
      </c>
      <c r="CP119" s="116">
        <v>0</v>
      </c>
      <c r="CQ119" s="116">
        <v>0</v>
      </c>
      <c r="CR119" s="116">
        <v>0</v>
      </c>
      <c r="CS119" s="117">
        <v>0</v>
      </c>
      <c r="CT119" s="121">
        <v>20064.077157889511</v>
      </c>
      <c r="CU119" s="118">
        <v>5016.0192894723777</v>
      </c>
      <c r="CV119" s="118">
        <v>5016.0192894723777</v>
      </c>
      <c r="CW119" s="118">
        <v>5016.0192894723777</v>
      </c>
      <c r="CX119" s="122">
        <v>5016.0192894723777</v>
      </c>
    </row>
    <row r="120" spans="1:104" ht="24.95" customHeight="1" x14ac:dyDescent="0.2">
      <c r="A120" s="55" t="s">
        <v>7</v>
      </c>
      <c r="B120" s="103">
        <v>1</v>
      </c>
      <c r="C120" s="103">
        <v>505409</v>
      </c>
      <c r="D120" s="103">
        <v>541001</v>
      </c>
      <c r="E120" s="31" t="s">
        <v>208</v>
      </c>
      <c r="F120" s="103">
        <v>3</v>
      </c>
      <c r="G120" s="81" t="s">
        <v>174</v>
      </c>
      <c r="H120" s="115">
        <v>18700</v>
      </c>
      <c r="I120" s="116">
        <v>4675</v>
      </c>
      <c r="J120" s="116">
        <v>4675</v>
      </c>
      <c r="K120" s="116">
        <v>4675</v>
      </c>
      <c r="L120" s="116">
        <v>4675</v>
      </c>
      <c r="M120" s="116">
        <v>3368</v>
      </c>
      <c r="N120" s="116">
        <v>760</v>
      </c>
      <c r="O120" s="116">
        <v>940</v>
      </c>
      <c r="P120" s="116">
        <v>910</v>
      </c>
      <c r="Q120" s="116">
        <v>758</v>
      </c>
      <c r="R120" s="116">
        <v>597</v>
      </c>
      <c r="S120" s="116">
        <v>167</v>
      </c>
      <c r="T120" s="116">
        <v>263</v>
      </c>
      <c r="U120" s="116">
        <v>91</v>
      </c>
      <c r="V120" s="116">
        <v>76</v>
      </c>
      <c r="W120" s="116">
        <v>1403</v>
      </c>
      <c r="X120" s="116">
        <v>393</v>
      </c>
      <c r="Y120" s="116">
        <v>348</v>
      </c>
      <c r="Z120" s="116">
        <v>361</v>
      </c>
      <c r="AA120" s="116">
        <v>301</v>
      </c>
      <c r="AB120" s="116">
        <v>2882</v>
      </c>
      <c r="AC120" s="116">
        <v>648</v>
      </c>
      <c r="AD120" s="116">
        <v>783</v>
      </c>
      <c r="AE120" s="116">
        <v>500</v>
      </c>
      <c r="AF120" s="116">
        <v>951</v>
      </c>
      <c r="AG120" s="116">
        <v>0</v>
      </c>
      <c r="AH120" s="116">
        <v>0</v>
      </c>
      <c r="AI120" s="116">
        <v>0</v>
      </c>
      <c r="AJ120" s="116">
        <v>0</v>
      </c>
      <c r="AK120" s="116">
        <v>0</v>
      </c>
      <c r="AL120" s="116">
        <v>27</v>
      </c>
      <c r="AM120" s="116">
        <v>4</v>
      </c>
      <c r="AN120" s="116">
        <v>9</v>
      </c>
      <c r="AO120" s="116">
        <v>5</v>
      </c>
      <c r="AP120" s="116">
        <v>9</v>
      </c>
      <c r="AQ120" s="116">
        <v>1038.2495012775216</v>
      </c>
      <c r="AR120" s="116">
        <v>260</v>
      </c>
      <c r="AS120" s="116">
        <v>260</v>
      </c>
      <c r="AT120" s="116">
        <v>260</v>
      </c>
      <c r="AU120" s="116">
        <v>258.24950127752163</v>
      </c>
      <c r="AV120" s="116">
        <v>0</v>
      </c>
      <c r="AW120" s="116">
        <v>0</v>
      </c>
      <c r="AX120" s="116">
        <v>0</v>
      </c>
      <c r="AY120" s="116">
        <v>0</v>
      </c>
      <c r="AZ120" s="117">
        <v>0</v>
      </c>
      <c r="BA120" s="125">
        <v>9000</v>
      </c>
      <c r="BB120" s="116">
        <v>2250</v>
      </c>
      <c r="BC120" s="116">
        <v>2250</v>
      </c>
      <c r="BD120" s="116">
        <v>2250</v>
      </c>
      <c r="BE120" s="116">
        <v>2250</v>
      </c>
      <c r="BF120" s="115">
        <v>35661</v>
      </c>
      <c r="BG120" s="116">
        <v>8915</v>
      </c>
      <c r="BH120" s="116">
        <v>8915</v>
      </c>
      <c r="BI120" s="116">
        <v>8915</v>
      </c>
      <c r="BJ120" s="116">
        <v>8916</v>
      </c>
      <c r="BK120" s="124">
        <v>2400.4192243610332</v>
      </c>
      <c r="BL120" s="116">
        <v>600</v>
      </c>
      <c r="BM120" s="116">
        <v>600</v>
      </c>
      <c r="BN120" s="116">
        <v>600</v>
      </c>
      <c r="BO120" s="116">
        <v>600.41922436103323</v>
      </c>
      <c r="BP120" s="116">
        <v>0</v>
      </c>
      <c r="BQ120" s="116">
        <v>0</v>
      </c>
      <c r="BR120" s="116">
        <v>0</v>
      </c>
      <c r="BS120" s="116">
        <v>0</v>
      </c>
      <c r="BT120" s="116">
        <v>0</v>
      </c>
      <c r="BU120" s="115">
        <v>15562</v>
      </c>
      <c r="BV120" s="116">
        <v>3891</v>
      </c>
      <c r="BW120" s="116">
        <v>3891</v>
      </c>
      <c r="BX120" s="116">
        <v>3891</v>
      </c>
      <c r="BY120" s="116">
        <v>3889</v>
      </c>
      <c r="BZ120" s="116">
        <v>1268</v>
      </c>
      <c r="CA120" s="116">
        <v>317</v>
      </c>
      <c r="CB120" s="116">
        <v>317</v>
      </c>
      <c r="CC120" s="116">
        <v>317</v>
      </c>
      <c r="CD120" s="116">
        <v>317</v>
      </c>
      <c r="CE120" s="116">
        <v>0</v>
      </c>
      <c r="CF120" s="116">
        <v>0</v>
      </c>
      <c r="CG120" s="116">
        <v>0</v>
      </c>
      <c r="CH120" s="116">
        <v>0</v>
      </c>
      <c r="CI120" s="116">
        <v>0</v>
      </c>
      <c r="CJ120" s="116">
        <v>0</v>
      </c>
      <c r="CK120" s="116">
        <v>0</v>
      </c>
      <c r="CL120" s="116">
        <v>0</v>
      </c>
      <c r="CM120" s="116">
        <v>0</v>
      </c>
      <c r="CN120" s="116">
        <v>0</v>
      </c>
      <c r="CO120" s="114">
        <v>29589.97</v>
      </c>
      <c r="CP120" s="116">
        <v>7397</v>
      </c>
      <c r="CQ120" s="116">
        <v>7397</v>
      </c>
      <c r="CR120" s="116">
        <v>7397</v>
      </c>
      <c r="CS120" s="117">
        <v>7398.9700000000012</v>
      </c>
      <c r="CT120" s="121">
        <v>75800.449975799056</v>
      </c>
      <c r="CU120" s="118">
        <v>18950.112493949764</v>
      </c>
      <c r="CV120" s="118">
        <v>18950.112493949764</v>
      </c>
      <c r="CW120" s="118">
        <v>18950.112493949764</v>
      </c>
      <c r="CX120" s="122">
        <v>18950.112493949764</v>
      </c>
    </row>
    <row r="121" spans="1:104" ht="24.95" customHeight="1" x14ac:dyDescent="0.2">
      <c r="A121" s="55" t="s">
        <v>7</v>
      </c>
      <c r="B121" s="103">
        <v>1</v>
      </c>
      <c r="C121" s="103">
        <v>505410</v>
      </c>
      <c r="D121" s="103">
        <v>541101</v>
      </c>
      <c r="E121" s="31" t="s">
        <v>209</v>
      </c>
      <c r="F121" s="103">
        <v>3</v>
      </c>
      <c r="G121" s="81" t="s">
        <v>174</v>
      </c>
      <c r="H121" s="115">
        <v>6876</v>
      </c>
      <c r="I121" s="116">
        <v>1719</v>
      </c>
      <c r="J121" s="116">
        <v>1719</v>
      </c>
      <c r="K121" s="116">
        <v>1719</v>
      </c>
      <c r="L121" s="116">
        <v>1719</v>
      </c>
      <c r="M121" s="116">
        <v>1262</v>
      </c>
      <c r="N121" s="116">
        <v>305</v>
      </c>
      <c r="O121" s="116">
        <v>329</v>
      </c>
      <c r="P121" s="116">
        <v>329</v>
      </c>
      <c r="Q121" s="116">
        <v>299</v>
      </c>
      <c r="R121" s="116">
        <v>71</v>
      </c>
      <c r="S121" s="116">
        <v>8</v>
      </c>
      <c r="T121" s="116">
        <v>0</v>
      </c>
      <c r="U121" s="116">
        <v>33</v>
      </c>
      <c r="V121" s="116">
        <v>30</v>
      </c>
      <c r="W121" s="116">
        <v>391</v>
      </c>
      <c r="X121" s="116">
        <v>46</v>
      </c>
      <c r="Y121" s="116">
        <v>110</v>
      </c>
      <c r="Z121" s="116">
        <v>123</v>
      </c>
      <c r="AA121" s="116">
        <v>112</v>
      </c>
      <c r="AB121" s="116">
        <v>1596</v>
      </c>
      <c r="AC121" s="116">
        <v>390</v>
      </c>
      <c r="AD121" s="116">
        <v>396</v>
      </c>
      <c r="AE121" s="116">
        <v>410</v>
      </c>
      <c r="AF121" s="116">
        <v>400</v>
      </c>
      <c r="AG121" s="116">
        <v>0</v>
      </c>
      <c r="AH121" s="116">
        <v>0</v>
      </c>
      <c r="AI121" s="116">
        <v>0</v>
      </c>
      <c r="AJ121" s="116">
        <v>0</v>
      </c>
      <c r="AK121" s="116">
        <v>0</v>
      </c>
      <c r="AL121" s="116">
        <v>10</v>
      </c>
      <c r="AM121" s="116">
        <v>0</v>
      </c>
      <c r="AN121" s="116">
        <v>0</v>
      </c>
      <c r="AO121" s="116">
        <v>5</v>
      </c>
      <c r="AP121" s="116">
        <v>5</v>
      </c>
      <c r="AQ121" s="116">
        <v>423.12313572254811</v>
      </c>
      <c r="AR121" s="116">
        <v>106</v>
      </c>
      <c r="AS121" s="116">
        <v>106</v>
      </c>
      <c r="AT121" s="116">
        <v>106</v>
      </c>
      <c r="AU121" s="116">
        <v>105.12313572254811</v>
      </c>
      <c r="AV121" s="116">
        <v>0</v>
      </c>
      <c r="AW121" s="116">
        <v>0</v>
      </c>
      <c r="AX121" s="116">
        <v>0</v>
      </c>
      <c r="AY121" s="116">
        <v>0</v>
      </c>
      <c r="AZ121" s="117">
        <v>0</v>
      </c>
      <c r="BA121" s="125">
        <v>4800</v>
      </c>
      <c r="BB121" s="116">
        <v>1200</v>
      </c>
      <c r="BC121" s="116">
        <v>1200</v>
      </c>
      <c r="BD121" s="116">
        <v>1200</v>
      </c>
      <c r="BE121" s="116">
        <v>1200</v>
      </c>
      <c r="BF121" s="115">
        <v>12671</v>
      </c>
      <c r="BG121" s="116">
        <v>3168</v>
      </c>
      <c r="BH121" s="116">
        <v>3168</v>
      </c>
      <c r="BI121" s="116">
        <v>3168</v>
      </c>
      <c r="BJ121" s="116">
        <v>3167</v>
      </c>
      <c r="BK121" s="124">
        <v>979.62468189767606</v>
      </c>
      <c r="BL121" s="116">
        <v>245</v>
      </c>
      <c r="BM121" s="116">
        <v>245</v>
      </c>
      <c r="BN121" s="116">
        <v>245</v>
      </c>
      <c r="BO121" s="116">
        <v>244.62468189767606</v>
      </c>
      <c r="BP121" s="116">
        <v>0</v>
      </c>
      <c r="BQ121" s="116">
        <v>0</v>
      </c>
      <c r="BR121" s="116">
        <v>0</v>
      </c>
      <c r="BS121" s="116">
        <v>0</v>
      </c>
      <c r="BT121" s="116">
        <v>0</v>
      </c>
      <c r="BU121" s="115">
        <v>5297</v>
      </c>
      <c r="BV121" s="116">
        <v>1324</v>
      </c>
      <c r="BW121" s="116">
        <v>1324</v>
      </c>
      <c r="BX121" s="116">
        <v>1324</v>
      </c>
      <c r="BY121" s="116">
        <v>1325</v>
      </c>
      <c r="BZ121" s="116">
        <v>518</v>
      </c>
      <c r="CA121" s="116">
        <v>130</v>
      </c>
      <c r="CB121" s="116">
        <v>130</v>
      </c>
      <c r="CC121" s="116">
        <v>130</v>
      </c>
      <c r="CD121" s="116">
        <v>128</v>
      </c>
      <c r="CE121" s="116">
        <v>0</v>
      </c>
      <c r="CF121" s="116">
        <v>0</v>
      </c>
      <c r="CG121" s="116">
        <v>0</v>
      </c>
      <c r="CH121" s="116">
        <v>0</v>
      </c>
      <c r="CI121" s="116">
        <v>0</v>
      </c>
      <c r="CJ121" s="116">
        <v>0</v>
      </c>
      <c r="CK121" s="116">
        <v>0</v>
      </c>
      <c r="CL121" s="116">
        <v>0</v>
      </c>
      <c r="CM121" s="116">
        <v>0</v>
      </c>
      <c r="CN121" s="116">
        <v>0</v>
      </c>
      <c r="CO121" s="114">
        <v>12075.56</v>
      </c>
      <c r="CP121" s="116">
        <v>3019</v>
      </c>
      <c r="CQ121" s="116">
        <v>3019</v>
      </c>
      <c r="CR121" s="116">
        <v>3019</v>
      </c>
      <c r="CS121" s="117">
        <v>3018.5599999999995</v>
      </c>
      <c r="CT121" s="121">
        <v>34816.452075333327</v>
      </c>
      <c r="CU121" s="118">
        <v>8704.1130188333318</v>
      </c>
      <c r="CV121" s="118">
        <v>8704.1130188333318</v>
      </c>
      <c r="CW121" s="118">
        <v>8704.1130188333318</v>
      </c>
      <c r="CX121" s="122">
        <v>8704.1130188333318</v>
      </c>
    </row>
    <row r="122" spans="1:104" ht="24.95" customHeight="1" x14ac:dyDescent="0.2">
      <c r="A122" s="55" t="s">
        <v>7</v>
      </c>
      <c r="B122" s="103">
        <v>1</v>
      </c>
      <c r="C122" s="103">
        <v>505411</v>
      </c>
      <c r="D122" s="103">
        <v>541201</v>
      </c>
      <c r="E122" s="31" t="s">
        <v>210</v>
      </c>
      <c r="F122" s="103">
        <v>3</v>
      </c>
      <c r="G122" s="81" t="s">
        <v>174</v>
      </c>
      <c r="H122" s="115">
        <v>9498</v>
      </c>
      <c r="I122" s="116">
        <v>2252</v>
      </c>
      <c r="J122" s="116">
        <v>2462</v>
      </c>
      <c r="K122" s="116">
        <v>2462</v>
      </c>
      <c r="L122" s="116">
        <v>2322</v>
      </c>
      <c r="M122" s="116">
        <v>1708</v>
      </c>
      <c r="N122" s="116">
        <v>383</v>
      </c>
      <c r="O122" s="116">
        <v>460</v>
      </c>
      <c r="P122" s="116">
        <v>460</v>
      </c>
      <c r="Q122" s="116">
        <v>405</v>
      </c>
      <c r="R122" s="116">
        <v>499</v>
      </c>
      <c r="S122" s="116">
        <v>156</v>
      </c>
      <c r="T122" s="116">
        <v>256</v>
      </c>
      <c r="U122" s="116">
        <v>46</v>
      </c>
      <c r="V122" s="116">
        <v>41</v>
      </c>
      <c r="W122" s="116">
        <v>824</v>
      </c>
      <c r="X122" s="116">
        <v>211</v>
      </c>
      <c r="Y122" s="116">
        <v>230</v>
      </c>
      <c r="Z122" s="116">
        <v>203</v>
      </c>
      <c r="AA122" s="116">
        <v>180</v>
      </c>
      <c r="AB122" s="116">
        <v>3414</v>
      </c>
      <c r="AC122" s="116">
        <v>844</v>
      </c>
      <c r="AD122" s="116">
        <v>850</v>
      </c>
      <c r="AE122" s="116">
        <v>864</v>
      </c>
      <c r="AF122" s="116">
        <v>856</v>
      </c>
      <c r="AG122" s="116">
        <v>0</v>
      </c>
      <c r="AH122" s="116">
        <v>0</v>
      </c>
      <c r="AI122" s="116">
        <v>0</v>
      </c>
      <c r="AJ122" s="116">
        <v>0</v>
      </c>
      <c r="AK122" s="116">
        <v>0</v>
      </c>
      <c r="AL122" s="116">
        <v>7</v>
      </c>
      <c r="AM122" s="116">
        <v>1</v>
      </c>
      <c r="AN122" s="116">
        <v>2</v>
      </c>
      <c r="AO122" s="116">
        <v>3</v>
      </c>
      <c r="AP122" s="116">
        <v>1</v>
      </c>
      <c r="AQ122" s="116">
        <v>738.70640163548705</v>
      </c>
      <c r="AR122" s="116">
        <v>185</v>
      </c>
      <c r="AS122" s="116">
        <v>185</v>
      </c>
      <c r="AT122" s="116">
        <v>185</v>
      </c>
      <c r="AU122" s="116">
        <v>183.70640163548705</v>
      </c>
      <c r="AV122" s="116">
        <v>0</v>
      </c>
      <c r="AW122" s="116">
        <v>0</v>
      </c>
      <c r="AX122" s="116">
        <v>0</v>
      </c>
      <c r="AY122" s="116">
        <v>0</v>
      </c>
      <c r="AZ122" s="117">
        <v>0</v>
      </c>
      <c r="BA122" s="125">
        <v>5500</v>
      </c>
      <c r="BB122" s="116">
        <v>1375</v>
      </c>
      <c r="BC122" s="116">
        <v>1375</v>
      </c>
      <c r="BD122" s="116">
        <v>1375</v>
      </c>
      <c r="BE122" s="116">
        <v>1375</v>
      </c>
      <c r="BF122" s="115">
        <v>14736</v>
      </c>
      <c r="BG122" s="116">
        <v>3684</v>
      </c>
      <c r="BH122" s="116">
        <v>3684</v>
      </c>
      <c r="BI122" s="116">
        <v>3684</v>
      </c>
      <c r="BJ122" s="116">
        <v>3684</v>
      </c>
      <c r="BK122" s="124">
        <v>1708.7290248976219</v>
      </c>
      <c r="BL122" s="116">
        <v>427</v>
      </c>
      <c r="BM122" s="116">
        <v>427</v>
      </c>
      <c r="BN122" s="116">
        <v>427</v>
      </c>
      <c r="BO122" s="116">
        <v>427.72902489762191</v>
      </c>
      <c r="BP122" s="116">
        <v>0</v>
      </c>
      <c r="BQ122" s="116">
        <v>0</v>
      </c>
      <c r="BR122" s="116">
        <v>0</v>
      </c>
      <c r="BS122" s="116">
        <v>0</v>
      </c>
      <c r="BT122" s="116">
        <v>0</v>
      </c>
      <c r="BU122" s="115">
        <v>4660</v>
      </c>
      <c r="BV122" s="116">
        <v>1288</v>
      </c>
      <c r="BW122" s="116">
        <v>1078</v>
      </c>
      <c r="BX122" s="116">
        <v>1078</v>
      </c>
      <c r="BY122" s="116">
        <v>1216</v>
      </c>
      <c r="BZ122" s="116">
        <v>903</v>
      </c>
      <c r="CA122" s="116">
        <v>226</v>
      </c>
      <c r="CB122" s="116">
        <v>226</v>
      </c>
      <c r="CC122" s="116">
        <v>226</v>
      </c>
      <c r="CD122" s="116">
        <v>225</v>
      </c>
      <c r="CE122" s="116">
        <v>0</v>
      </c>
      <c r="CF122" s="116">
        <v>0</v>
      </c>
      <c r="CG122" s="116">
        <v>0</v>
      </c>
      <c r="CH122" s="116">
        <v>0</v>
      </c>
      <c r="CI122" s="116">
        <v>0</v>
      </c>
      <c r="CJ122" s="116">
        <v>0</v>
      </c>
      <c r="CK122" s="116">
        <v>0</v>
      </c>
      <c r="CL122" s="116">
        <v>0</v>
      </c>
      <c r="CM122" s="116">
        <v>0</v>
      </c>
      <c r="CN122" s="116">
        <v>0</v>
      </c>
      <c r="CO122" s="114">
        <v>21063.55</v>
      </c>
      <c r="CP122" s="116">
        <v>5266</v>
      </c>
      <c r="CQ122" s="116">
        <v>5266</v>
      </c>
      <c r="CR122" s="116">
        <v>5266</v>
      </c>
      <c r="CS122" s="117">
        <v>5265.5499999999993</v>
      </c>
      <c r="CT122" s="121">
        <v>34786.98965166667</v>
      </c>
      <c r="CU122" s="118">
        <v>8696.7474129166676</v>
      </c>
      <c r="CV122" s="118">
        <v>8696.7474129166676</v>
      </c>
      <c r="CW122" s="118">
        <v>8696.7474129166676</v>
      </c>
      <c r="CX122" s="122">
        <v>8696.7474129166676</v>
      </c>
      <c r="CZ122" s="22"/>
    </row>
    <row r="123" spans="1:104" ht="24.95" customHeight="1" x14ac:dyDescent="0.2">
      <c r="A123" s="55" t="s">
        <v>7</v>
      </c>
      <c r="B123" s="103">
        <v>1</v>
      </c>
      <c r="C123" s="103">
        <v>505412</v>
      </c>
      <c r="D123" s="103">
        <v>541301</v>
      </c>
      <c r="E123" s="31" t="s">
        <v>211</v>
      </c>
      <c r="F123" s="103">
        <v>3</v>
      </c>
      <c r="G123" s="81" t="s">
        <v>174</v>
      </c>
      <c r="H123" s="115">
        <v>27664</v>
      </c>
      <c r="I123" s="116">
        <v>6916</v>
      </c>
      <c r="J123" s="116">
        <v>6916</v>
      </c>
      <c r="K123" s="116">
        <v>6916</v>
      </c>
      <c r="L123" s="116">
        <v>6916</v>
      </c>
      <c r="M123" s="116">
        <v>0</v>
      </c>
      <c r="N123" s="116">
        <v>0</v>
      </c>
      <c r="O123" s="116">
        <v>0</v>
      </c>
      <c r="P123" s="116">
        <v>0</v>
      </c>
      <c r="Q123" s="116">
        <v>0</v>
      </c>
      <c r="R123" s="116">
        <v>0</v>
      </c>
      <c r="S123" s="116">
        <v>0</v>
      </c>
      <c r="T123" s="116">
        <v>0</v>
      </c>
      <c r="U123" s="116">
        <v>0</v>
      </c>
      <c r="V123" s="116">
        <v>0</v>
      </c>
      <c r="W123" s="116">
        <v>0</v>
      </c>
      <c r="X123" s="116">
        <v>0</v>
      </c>
      <c r="Y123" s="116">
        <v>0</v>
      </c>
      <c r="Z123" s="116">
        <v>0</v>
      </c>
      <c r="AA123" s="116">
        <v>0</v>
      </c>
      <c r="AB123" s="116">
        <v>0</v>
      </c>
      <c r="AC123" s="116">
        <v>0</v>
      </c>
      <c r="AD123" s="116">
        <v>0</v>
      </c>
      <c r="AE123" s="116">
        <v>0</v>
      </c>
      <c r="AF123" s="116">
        <v>0</v>
      </c>
      <c r="AG123" s="116">
        <v>0</v>
      </c>
      <c r="AH123" s="116">
        <v>0</v>
      </c>
      <c r="AI123" s="116">
        <v>0</v>
      </c>
      <c r="AJ123" s="116">
        <v>0</v>
      </c>
      <c r="AK123" s="116">
        <v>0</v>
      </c>
      <c r="AL123" s="116">
        <v>0</v>
      </c>
      <c r="AM123" s="116">
        <v>0</v>
      </c>
      <c r="AN123" s="116">
        <v>0</v>
      </c>
      <c r="AO123" s="116">
        <v>0</v>
      </c>
      <c r="AP123" s="116">
        <v>0</v>
      </c>
      <c r="AQ123" s="116">
        <v>27664</v>
      </c>
      <c r="AR123" s="116">
        <v>6916</v>
      </c>
      <c r="AS123" s="116">
        <v>6916</v>
      </c>
      <c r="AT123" s="116">
        <v>6916</v>
      </c>
      <c r="AU123" s="116">
        <v>6916</v>
      </c>
      <c r="AV123" s="116">
        <v>0</v>
      </c>
      <c r="AW123" s="116">
        <v>0</v>
      </c>
      <c r="AX123" s="116">
        <v>0</v>
      </c>
      <c r="AY123" s="116">
        <v>0</v>
      </c>
      <c r="AZ123" s="117">
        <v>0</v>
      </c>
      <c r="BA123" s="125">
        <v>0</v>
      </c>
      <c r="BB123" s="116">
        <v>0</v>
      </c>
      <c r="BC123" s="116">
        <v>0</v>
      </c>
      <c r="BD123" s="116">
        <v>0</v>
      </c>
      <c r="BE123" s="116">
        <v>0</v>
      </c>
      <c r="BF123" s="115">
        <v>45000</v>
      </c>
      <c r="BG123" s="116">
        <v>11250</v>
      </c>
      <c r="BH123" s="116">
        <v>11250</v>
      </c>
      <c r="BI123" s="116">
        <v>11250</v>
      </c>
      <c r="BJ123" s="116">
        <v>11250</v>
      </c>
      <c r="BK123" s="124">
        <v>45000</v>
      </c>
      <c r="BL123" s="116">
        <v>11250</v>
      </c>
      <c r="BM123" s="116">
        <v>11250</v>
      </c>
      <c r="BN123" s="116">
        <v>11250</v>
      </c>
      <c r="BO123" s="116">
        <v>11250</v>
      </c>
      <c r="BP123" s="116">
        <v>0</v>
      </c>
      <c r="BQ123" s="116">
        <v>0</v>
      </c>
      <c r="BR123" s="116">
        <v>0</v>
      </c>
      <c r="BS123" s="116">
        <v>0</v>
      </c>
      <c r="BT123" s="116">
        <v>0</v>
      </c>
      <c r="BU123" s="115">
        <v>33812</v>
      </c>
      <c r="BV123" s="116">
        <v>8453</v>
      </c>
      <c r="BW123" s="116">
        <v>8453</v>
      </c>
      <c r="BX123" s="116">
        <v>8453</v>
      </c>
      <c r="BY123" s="116">
        <v>8453</v>
      </c>
      <c r="BZ123" s="116">
        <v>33812</v>
      </c>
      <c r="CA123" s="116">
        <v>8453</v>
      </c>
      <c r="CB123" s="116">
        <v>8453</v>
      </c>
      <c r="CC123" s="116">
        <v>8453</v>
      </c>
      <c r="CD123" s="116">
        <v>8453</v>
      </c>
      <c r="CE123" s="116">
        <v>0</v>
      </c>
      <c r="CF123" s="116">
        <v>0</v>
      </c>
      <c r="CG123" s="116">
        <v>0</v>
      </c>
      <c r="CH123" s="116">
        <v>0</v>
      </c>
      <c r="CI123" s="116">
        <v>0</v>
      </c>
      <c r="CJ123" s="116">
        <v>0</v>
      </c>
      <c r="CK123" s="116">
        <v>0</v>
      </c>
      <c r="CL123" s="116">
        <v>0</v>
      </c>
      <c r="CM123" s="116">
        <v>0</v>
      </c>
      <c r="CN123" s="116">
        <v>0</v>
      </c>
      <c r="CO123" s="114">
        <v>599489.54</v>
      </c>
      <c r="CP123" s="116">
        <v>149872</v>
      </c>
      <c r="CQ123" s="116">
        <v>149872</v>
      </c>
      <c r="CR123" s="116">
        <v>149872</v>
      </c>
      <c r="CS123" s="117">
        <v>149873.54000000004</v>
      </c>
      <c r="CT123" s="121">
        <v>103861.56280500001</v>
      </c>
      <c r="CU123" s="118">
        <v>25965.390701250002</v>
      </c>
      <c r="CV123" s="118">
        <v>25965.390701250002</v>
      </c>
      <c r="CW123" s="118">
        <v>25965.390701250002</v>
      </c>
      <c r="CX123" s="122">
        <v>25965.390701250002</v>
      </c>
    </row>
    <row r="124" spans="1:104" ht="24.95" customHeight="1" x14ac:dyDescent="0.2">
      <c r="A124" s="55" t="s">
        <v>7</v>
      </c>
      <c r="B124" s="103">
        <v>1</v>
      </c>
      <c r="C124" s="103">
        <v>505413</v>
      </c>
      <c r="D124" s="103">
        <v>541401</v>
      </c>
      <c r="E124" s="31" t="s">
        <v>212</v>
      </c>
      <c r="F124" s="103">
        <v>3</v>
      </c>
      <c r="G124" s="81" t="s">
        <v>174</v>
      </c>
      <c r="H124" s="115">
        <v>9367</v>
      </c>
      <c r="I124" s="116">
        <v>2342</v>
      </c>
      <c r="J124" s="116">
        <v>2342</v>
      </c>
      <c r="K124" s="116">
        <v>2342</v>
      </c>
      <c r="L124" s="116">
        <v>2341</v>
      </c>
      <c r="M124" s="116">
        <v>1564</v>
      </c>
      <c r="N124" s="116">
        <v>414</v>
      </c>
      <c r="O124" s="116">
        <v>401</v>
      </c>
      <c r="P124" s="116">
        <v>384</v>
      </c>
      <c r="Q124" s="116">
        <v>365</v>
      </c>
      <c r="R124" s="116">
        <v>953</v>
      </c>
      <c r="S124" s="116">
        <v>457</v>
      </c>
      <c r="T124" s="116">
        <v>421</v>
      </c>
      <c r="U124" s="116">
        <v>38</v>
      </c>
      <c r="V124" s="116">
        <v>37</v>
      </c>
      <c r="W124" s="116">
        <v>904</v>
      </c>
      <c r="X124" s="116">
        <v>246</v>
      </c>
      <c r="Y124" s="116">
        <v>229</v>
      </c>
      <c r="Z124" s="116">
        <v>220</v>
      </c>
      <c r="AA124" s="116">
        <v>209</v>
      </c>
      <c r="AB124" s="116">
        <v>1447</v>
      </c>
      <c r="AC124" s="116">
        <v>364</v>
      </c>
      <c r="AD124" s="116">
        <v>363</v>
      </c>
      <c r="AE124" s="116">
        <v>320</v>
      </c>
      <c r="AF124" s="116">
        <v>400</v>
      </c>
      <c r="AG124" s="116">
        <v>0</v>
      </c>
      <c r="AH124" s="116">
        <v>0</v>
      </c>
      <c r="AI124" s="116">
        <v>0</v>
      </c>
      <c r="AJ124" s="116">
        <v>0</v>
      </c>
      <c r="AK124" s="116">
        <v>0</v>
      </c>
      <c r="AL124" s="116">
        <v>11</v>
      </c>
      <c r="AM124" s="116">
        <v>0</v>
      </c>
      <c r="AN124" s="116">
        <v>0</v>
      </c>
      <c r="AO124" s="116">
        <v>11</v>
      </c>
      <c r="AP124" s="116">
        <v>0</v>
      </c>
      <c r="AQ124" s="116">
        <v>451.75204646810539</v>
      </c>
      <c r="AR124" s="116">
        <v>113</v>
      </c>
      <c r="AS124" s="116">
        <v>113</v>
      </c>
      <c r="AT124" s="116">
        <v>113</v>
      </c>
      <c r="AU124" s="116">
        <v>112.75204646810539</v>
      </c>
      <c r="AV124" s="116">
        <v>0</v>
      </c>
      <c r="AW124" s="116">
        <v>0</v>
      </c>
      <c r="AX124" s="116">
        <v>0</v>
      </c>
      <c r="AY124" s="116">
        <v>0</v>
      </c>
      <c r="AZ124" s="117">
        <v>0</v>
      </c>
      <c r="BA124" s="125">
        <v>5552</v>
      </c>
      <c r="BB124" s="116">
        <v>1388</v>
      </c>
      <c r="BC124" s="116">
        <v>1388</v>
      </c>
      <c r="BD124" s="116">
        <v>1388</v>
      </c>
      <c r="BE124" s="116">
        <v>1388</v>
      </c>
      <c r="BF124" s="115">
        <v>16491</v>
      </c>
      <c r="BG124" s="116">
        <v>4123</v>
      </c>
      <c r="BH124" s="116">
        <v>4123</v>
      </c>
      <c r="BI124" s="116">
        <v>4123</v>
      </c>
      <c r="BJ124" s="116">
        <v>4122</v>
      </c>
      <c r="BK124" s="124">
        <v>1044.7409112790663</v>
      </c>
      <c r="BL124" s="116">
        <v>261</v>
      </c>
      <c r="BM124" s="116">
        <v>261</v>
      </c>
      <c r="BN124" s="116">
        <v>261</v>
      </c>
      <c r="BO124" s="116">
        <v>261.74091127906627</v>
      </c>
      <c r="BP124" s="116">
        <v>0</v>
      </c>
      <c r="BQ124" s="116">
        <v>0</v>
      </c>
      <c r="BR124" s="116">
        <v>0</v>
      </c>
      <c r="BS124" s="116">
        <v>0</v>
      </c>
      <c r="BT124" s="116">
        <v>0</v>
      </c>
      <c r="BU124" s="115">
        <v>6477</v>
      </c>
      <c r="BV124" s="116">
        <v>1619</v>
      </c>
      <c r="BW124" s="116">
        <v>1619</v>
      </c>
      <c r="BX124" s="116">
        <v>1619</v>
      </c>
      <c r="BY124" s="116">
        <v>1620</v>
      </c>
      <c r="BZ124" s="116">
        <v>552</v>
      </c>
      <c r="CA124" s="116">
        <v>138</v>
      </c>
      <c r="CB124" s="116">
        <v>138</v>
      </c>
      <c r="CC124" s="116">
        <v>138</v>
      </c>
      <c r="CD124" s="116">
        <v>138</v>
      </c>
      <c r="CE124" s="116">
        <v>0</v>
      </c>
      <c r="CF124" s="116">
        <v>0</v>
      </c>
      <c r="CG124" s="116">
        <v>0</v>
      </c>
      <c r="CH124" s="116">
        <v>0</v>
      </c>
      <c r="CI124" s="116">
        <v>0</v>
      </c>
      <c r="CJ124" s="116">
        <v>0</v>
      </c>
      <c r="CK124" s="116">
        <v>0</v>
      </c>
      <c r="CL124" s="116">
        <v>0</v>
      </c>
      <c r="CM124" s="116">
        <v>0</v>
      </c>
      <c r="CN124" s="116">
        <v>0</v>
      </c>
      <c r="CO124" s="114">
        <v>12878.51</v>
      </c>
      <c r="CP124" s="116">
        <v>3220</v>
      </c>
      <c r="CQ124" s="116">
        <v>3220</v>
      </c>
      <c r="CR124" s="116">
        <v>3220</v>
      </c>
      <c r="CS124" s="117">
        <v>3218.51</v>
      </c>
      <c r="CT124" s="121">
        <v>32810.520871832203</v>
      </c>
      <c r="CU124" s="118">
        <v>8202.6302179580507</v>
      </c>
      <c r="CV124" s="118">
        <v>8202.6302179580507</v>
      </c>
      <c r="CW124" s="118">
        <v>8202.6302179580507</v>
      </c>
      <c r="CX124" s="122">
        <v>8202.6302179580507</v>
      </c>
    </row>
    <row r="125" spans="1:104" ht="24.95" customHeight="1" x14ac:dyDescent="0.2">
      <c r="A125" s="55" t="s">
        <v>10</v>
      </c>
      <c r="B125" s="103">
        <v>1</v>
      </c>
      <c r="C125" s="103">
        <v>505416</v>
      </c>
      <c r="D125" s="103">
        <v>541701</v>
      </c>
      <c r="E125" s="31" t="s">
        <v>694</v>
      </c>
      <c r="F125" s="103">
        <v>3</v>
      </c>
      <c r="G125" s="81" t="s">
        <v>174</v>
      </c>
      <c r="H125" s="115">
        <v>0</v>
      </c>
      <c r="I125" s="116">
        <v>0</v>
      </c>
      <c r="J125" s="116">
        <v>0</v>
      </c>
      <c r="K125" s="116">
        <v>0</v>
      </c>
      <c r="L125" s="116">
        <v>0</v>
      </c>
      <c r="M125" s="116">
        <v>0</v>
      </c>
      <c r="N125" s="116">
        <v>0</v>
      </c>
      <c r="O125" s="116">
        <v>0</v>
      </c>
      <c r="P125" s="116">
        <v>0</v>
      </c>
      <c r="Q125" s="116">
        <v>0</v>
      </c>
      <c r="R125" s="116">
        <v>0</v>
      </c>
      <c r="S125" s="116">
        <v>0</v>
      </c>
      <c r="T125" s="116">
        <v>0</v>
      </c>
      <c r="U125" s="116">
        <v>0</v>
      </c>
      <c r="V125" s="116">
        <v>0</v>
      </c>
      <c r="W125" s="116">
        <v>0</v>
      </c>
      <c r="X125" s="116">
        <v>0</v>
      </c>
      <c r="Y125" s="116">
        <v>0</v>
      </c>
      <c r="Z125" s="116">
        <v>0</v>
      </c>
      <c r="AA125" s="116">
        <v>0</v>
      </c>
      <c r="AB125" s="116">
        <v>0</v>
      </c>
      <c r="AC125" s="116">
        <v>0</v>
      </c>
      <c r="AD125" s="116">
        <v>0</v>
      </c>
      <c r="AE125" s="116">
        <v>0</v>
      </c>
      <c r="AF125" s="116">
        <v>0</v>
      </c>
      <c r="AG125" s="116">
        <v>0</v>
      </c>
      <c r="AH125" s="116">
        <v>0</v>
      </c>
      <c r="AI125" s="116">
        <v>0</v>
      </c>
      <c r="AJ125" s="116">
        <v>0</v>
      </c>
      <c r="AK125" s="116">
        <v>0</v>
      </c>
      <c r="AL125" s="116">
        <v>0</v>
      </c>
      <c r="AM125" s="116">
        <v>0</v>
      </c>
      <c r="AN125" s="116">
        <v>0</v>
      </c>
      <c r="AO125" s="116">
        <v>0</v>
      </c>
      <c r="AP125" s="116">
        <v>0</v>
      </c>
      <c r="AQ125" s="116">
        <v>0</v>
      </c>
      <c r="AR125" s="116">
        <v>0</v>
      </c>
      <c r="AS125" s="116">
        <v>0</v>
      </c>
      <c r="AT125" s="116">
        <v>0</v>
      </c>
      <c r="AU125" s="116">
        <v>0</v>
      </c>
      <c r="AV125" s="116">
        <v>0</v>
      </c>
      <c r="AW125" s="116">
        <v>0</v>
      </c>
      <c r="AX125" s="116">
        <v>0</v>
      </c>
      <c r="AY125" s="116">
        <v>0</v>
      </c>
      <c r="AZ125" s="117">
        <v>0</v>
      </c>
      <c r="BA125" s="125">
        <v>0</v>
      </c>
      <c r="BB125" s="116">
        <v>0</v>
      </c>
      <c r="BC125" s="116">
        <v>0</v>
      </c>
      <c r="BD125" s="116">
        <v>0</v>
      </c>
      <c r="BE125" s="116">
        <v>0</v>
      </c>
      <c r="BF125" s="115">
        <v>0</v>
      </c>
      <c r="BG125" s="116">
        <v>0</v>
      </c>
      <c r="BH125" s="116">
        <v>0</v>
      </c>
      <c r="BI125" s="116">
        <v>0</v>
      </c>
      <c r="BJ125" s="116">
        <v>0</v>
      </c>
      <c r="BK125" s="124">
        <v>0</v>
      </c>
      <c r="BL125" s="116">
        <v>0</v>
      </c>
      <c r="BM125" s="116">
        <v>0</v>
      </c>
      <c r="BN125" s="116">
        <v>0</v>
      </c>
      <c r="BO125" s="116">
        <v>0</v>
      </c>
      <c r="BP125" s="116">
        <v>0</v>
      </c>
      <c r="BQ125" s="116">
        <v>0</v>
      </c>
      <c r="BR125" s="116">
        <v>0</v>
      </c>
      <c r="BS125" s="116">
        <v>0</v>
      </c>
      <c r="BT125" s="116">
        <v>0</v>
      </c>
      <c r="BU125" s="115">
        <v>0</v>
      </c>
      <c r="BV125" s="116">
        <v>0</v>
      </c>
      <c r="BW125" s="116">
        <v>0</v>
      </c>
      <c r="BX125" s="116">
        <v>0</v>
      </c>
      <c r="BY125" s="116">
        <v>0</v>
      </c>
      <c r="BZ125" s="116">
        <v>0</v>
      </c>
      <c r="CA125" s="116">
        <v>0</v>
      </c>
      <c r="CB125" s="116">
        <v>0</v>
      </c>
      <c r="CC125" s="116">
        <v>0</v>
      </c>
      <c r="CD125" s="116">
        <v>0</v>
      </c>
      <c r="CE125" s="116">
        <v>0</v>
      </c>
      <c r="CF125" s="116">
        <v>0</v>
      </c>
      <c r="CG125" s="116">
        <v>0</v>
      </c>
      <c r="CH125" s="116">
        <v>0</v>
      </c>
      <c r="CI125" s="116">
        <v>0</v>
      </c>
      <c r="CJ125" s="116">
        <v>0</v>
      </c>
      <c r="CK125" s="116">
        <v>0</v>
      </c>
      <c r="CL125" s="116">
        <v>0</v>
      </c>
      <c r="CM125" s="116">
        <v>0</v>
      </c>
      <c r="CN125" s="116">
        <v>0</v>
      </c>
      <c r="CO125" s="114">
        <v>0</v>
      </c>
      <c r="CP125" s="116">
        <v>0</v>
      </c>
      <c r="CQ125" s="116">
        <v>0</v>
      </c>
      <c r="CR125" s="116">
        <v>0</v>
      </c>
      <c r="CS125" s="117">
        <v>0</v>
      </c>
      <c r="CT125" s="121">
        <v>0</v>
      </c>
      <c r="CU125" s="118">
        <v>0</v>
      </c>
      <c r="CV125" s="118">
        <v>0</v>
      </c>
      <c r="CW125" s="118">
        <v>0</v>
      </c>
      <c r="CX125" s="122">
        <v>0</v>
      </c>
    </row>
    <row r="126" spans="1:104" ht="24.95" customHeight="1" x14ac:dyDescent="0.2">
      <c r="A126" s="55" t="s">
        <v>10</v>
      </c>
      <c r="B126" s="103">
        <v>1</v>
      </c>
      <c r="C126" s="103">
        <v>505422</v>
      </c>
      <c r="D126" s="103">
        <v>542401</v>
      </c>
      <c r="E126" s="31" t="s">
        <v>356</v>
      </c>
      <c r="F126" s="103">
        <v>3</v>
      </c>
      <c r="G126" s="81" t="s">
        <v>174</v>
      </c>
      <c r="H126" s="115">
        <v>0</v>
      </c>
      <c r="I126" s="116">
        <v>0</v>
      </c>
      <c r="J126" s="116">
        <v>0</v>
      </c>
      <c r="K126" s="116">
        <v>0</v>
      </c>
      <c r="L126" s="116">
        <v>0</v>
      </c>
      <c r="M126" s="116">
        <v>0</v>
      </c>
      <c r="N126" s="116">
        <v>0</v>
      </c>
      <c r="O126" s="116">
        <v>0</v>
      </c>
      <c r="P126" s="116">
        <v>0</v>
      </c>
      <c r="Q126" s="116">
        <v>0</v>
      </c>
      <c r="R126" s="116">
        <v>0</v>
      </c>
      <c r="S126" s="116">
        <v>0</v>
      </c>
      <c r="T126" s="116">
        <v>0</v>
      </c>
      <c r="U126" s="116">
        <v>0</v>
      </c>
      <c r="V126" s="116">
        <v>0</v>
      </c>
      <c r="W126" s="116">
        <v>0</v>
      </c>
      <c r="X126" s="116">
        <v>0</v>
      </c>
      <c r="Y126" s="116">
        <v>0</v>
      </c>
      <c r="Z126" s="116">
        <v>0</v>
      </c>
      <c r="AA126" s="116">
        <v>0</v>
      </c>
      <c r="AB126" s="116">
        <v>0</v>
      </c>
      <c r="AC126" s="116">
        <v>0</v>
      </c>
      <c r="AD126" s="116">
        <v>0</v>
      </c>
      <c r="AE126" s="116">
        <v>0</v>
      </c>
      <c r="AF126" s="116">
        <v>0</v>
      </c>
      <c r="AG126" s="116">
        <v>0</v>
      </c>
      <c r="AH126" s="116">
        <v>0</v>
      </c>
      <c r="AI126" s="116">
        <v>0</v>
      </c>
      <c r="AJ126" s="116">
        <v>0</v>
      </c>
      <c r="AK126" s="116">
        <v>0</v>
      </c>
      <c r="AL126" s="116">
        <v>0</v>
      </c>
      <c r="AM126" s="116">
        <v>0</v>
      </c>
      <c r="AN126" s="116">
        <v>0</v>
      </c>
      <c r="AO126" s="116">
        <v>0</v>
      </c>
      <c r="AP126" s="116">
        <v>0</v>
      </c>
      <c r="AQ126" s="116">
        <v>0</v>
      </c>
      <c r="AR126" s="116">
        <v>0</v>
      </c>
      <c r="AS126" s="116">
        <v>0</v>
      </c>
      <c r="AT126" s="116">
        <v>0</v>
      </c>
      <c r="AU126" s="116">
        <v>0</v>
      </c>
      <c r="AV126" s="116">
        <v>0</v>
      </c>
      <c r="AW126" s="116">
        <v>0</v>
      </c>
      <c r="AX126" s="116">
        <v>0</v>
      </c>
      <c r="AY126" s="116">
        <v>0</v>
      </c>
      <c r="AZ126" s="117">
        <v>0</v>
      </c>
      <c r="BA126" s="125">
        <v>0</v>
      </c>
      <c r="BB126" s="116">
        <v>0</v>
      </c>
      <c r="BC126" s="116">
        <v>0</v>
      </c>
      <c r="BD126" s="116">
        <v>0</v>
      </c>
      <c r="BE126" s="116">
        <v>0</v>
      </c>
      <c r="BF126" s="115">
        <v>0</v>
      </c>
      <c r="BG126" s="116">
        <v>0</v>
      </c>
      <c r="BH126" s="116">
        <v>0</v>
      </c>
      <c r="BI126" s="116">
        <v>0</v>
      </c>
      <c r="BJ126" s="116">
        <v>0</v>
      </c>
      <c r="BK126" s="124">
        <v>0</v>
      </c>
      <c r="BL126" s="116">
        <v>0</v>
      </c>
      <c r="BM126" s="116">
        <v>0</v>
      </c>
      <c r="BN126" s="116">
        <v>0</v>
      </c>
      <c r="BO126" s="116">
        <v>0</v>
      </c>
      <c r="BP126" s="116">
        <v>0</v>
      </c>
      <c r="BQ126" s="116">
        <v>0</v>
      </c>
      <c r="BR126" s="116">
        <v>0</v>
      </c>
      <c r="BS126" s="116">
        <v>0</v>
      </c>
      <c r="BT126" s="116">
        <v>0</v>
      </c>
      <c r="BU126" s="115">
        <v>0</v>
      </c>
      <c r="BV126" s="116">
        <v>0</v>
      </c>
      <c r="BW126" s="116">
        <v>0</v>
      </c>
      <c r="BX126" s="116">
        <v>0</v>
      </c>
      <c r="BY126" s="116">
        <v>0</v>
      </c>
      <c r="BZ126" s="116">
        <v>0</v>
      </c>
      <c r="CA126" s="116">
        <v>0</v>
      </c>
      <c r="CB126" s="116">
        <v>0</v>
      </c>
      <c r="CC126" s="116">
        <v>0</v>
      </c>
      <c r="CD126" s="116">
        <v>0</v>
      </c>
      <c r="CE126" s="116">
        <v>0</v>
      </c>
      <c r="CF126" s="116">
        <v>0</v>
      </c>
      <c r="CG126" s="116">
        <v>0</v>
      </c>
      <c r="CH126" s="116">
        <v>0</v>
      </c>
      <c r="CI126" s="116">
        <v>0</v>
      </c>
      <c r="CJ126" s="116">
        <v>0</v>
      </c>
      <c r="CK126" s="116">
        <v>0</v>
      </c>
      <c r="CL126" s="116">
        <v>0</v>
      </c>
      <c r="CM126" s="116">
        <v>0</v>
      </c>
      <c r="CN126" s="116">
        <v>0</v>
      </c>
      <c r="CO126" s="114">
        <v>0</v>
      </c>
      <c r="CP126" s="116">
        <v>0</v>
      </c>
      <c r="CQ126" s="116">
        <v>0</v>
      </c>
      <c r="CR126" s="116">
        <v>0</v>
      </c>
      <c r="CS126" s="117">
        <v>0</v>
      </c>
      <c r="CT126" s="121">
        <v>0</v>
      </c>
      <c r="CU126" s="118">
        <v>0</v>
      </c>
      <c r="CV126" s="118">
        <v>0</v>
      </c>
      <c r="CW126" s="118">
        <v>0</v>
      </c>
      <c r="CX126" s="122">
        <v>0</v>
      </c>
    </row>
    <row r="127" spans="1:104" ht="24.95" customHeight="1" x14ac:dyDescent="0.2">
      <c r="A127" s="55" t="s">
        <v>10</v>
      </c>
      <c r="B127" s="103">
        <v>1</v>
      </c>
      <c r="C127" s="103">
        <v>505425</v>
      </c>
      <c r="D127" s="103">
        <v>542501</v>
      </c>
      <c r="E127" s="31" t="s">
        <v>398</v>
      </c>
      <c r="F127" s="103">
        <v>3</v>
      </c>
      <c r="G127" s="81" t="s">
        <v>174</v>
      </c>
      <c r="H127" s="115">
        <v>22</v>
      </c>
      <c r="I127" s="116">
        <v>6</v>
      </c>
      <c r="J127" s="116">
        <v>6</v>
      </c>
      <c r="K127" s="116">
        <v>6</v>
      </c>
      <c r="L127" s="116">
        <v>4</v>
      </c>
      <c r="M127" s="116">
        <v>0</v>
      </c>
      <c r="N127" s="116">
        <v>0</v>
      </c>
      <c r="O127" s="116">
        <v>0</v>
      </c>
      <c r="P127" s="116">
        <v>0</v>
      </c>
      <c r="Q127" s="116">
        <v>0</v>
      </c>
      <c r="R127" s="116">
        <v>0</v>
      </c>
      <c r="S127" s="116">
        <v>0</v>
      </c>
      <c r="T127" s="116">
        <v>0</v>
      </c>
      <c r="U127" s="116">
        <v>0</v>
      </c>
      <c r="V127" s="116">
        <v>0</v>
      </c>
      <c r="W127" s="116">
        <v>0</v>
      </c>
      <c r="X127" s="116">
        <v>0</v>
      </c>
      <c r="Y127" s="116">
        <v>0</v>
      </c>
      <c r="Z127" s="116">
        <v>0</v>
      </c>
      <c r="AA127" s="116">
        <v>0</v>
      </c>
      <c r="AB127" s="116">
        <v>0</v>
      </c>
      <c r="AC127" s="116">
        <v>0</v>
      </c>
      <c r="AD127" s="116">
        <v>0</v>
      </c>
      <c r="AE127" s="116">
        <v>0</v>
      </c>
      <c r="AF127" s="116">
        <v>0</v>
      </c>
      <c r="AG127" s="116">
        <v>0</v>
      </c>
      <c r="AH127" s="116">
        <v>0</v>
      </c>
      <c r="AI127" s="116">
        <v>0</v>
      </c>
      <c r="AJ127" s="116">
        <v>0</v>
      </c>
      <c r="AK127" s="116">
        <v>0</v>
      </c>
      <c r="AL127" s="116">
        <v>0</v>
      </c>
      <c r="AM127" s="116">
        <v>0</v>
      </c>
      <c r="AN127" s="116">
        <v>0</v>
      </c>
      <c r="AO127" s="116">
        <v>0</v>
      </c>
      <c r="AP127" s="116">
        <v>0</v>
      </c>
      <c r="AQ127" s="116">
        <v>0</v>
      </c>
      <c r="AR127" s="116">
        <v>0</v>
      </c>
      <c r="AS127" s="116">
        <v>0</v>
      </c>
      <c r="AT127" s="116">
        <v>0</v>
      </c>
      <c r="AU127" s="116">
        <v>0</v>
      </c>
      <c r="AV127" s="116">
        <v>0</v>
      </c>
      <c r="AW127" s="116">
        <v>0</v>
      </c>
      <c r="AX127" s="116">
        <v>0</v>
      </c>
      <c r="AY127" s="116">
        <v>0</v>
      </c>
      <c r="AZ127" s="117">
        <v>0</v>
      </c>
      <c r="BA127" s="125">
        <v>0</v>
      </c>
      <c r="BB127" s="116">
        <v>0</v>
      </c>
      <c r="BC127" s="116">
        <v>0</v>
      </c>
      <c r="BD127" s="116">
        <v>0</v>
      </c>
      <c r="BE127" s="116">
        <v>0</v>
      </c>
      <c r="BF127" s="115">
        <v>50</v>
      </c>
      <c r="BG127" s="116">
        <v>13</v>
      </c>
      <c r="BH127" s="116">
        <v>13</v>
      </c>
      <c r="BI127" s="116">
        <v>13</v>
      </c>
      <c r="BJ127" s="116">
        <v>11</v>
      </c>
      <c r="BK127" s="124">
        <v>0</v>
      </c>
      <c r="BL127" s="116">
        <v>0</v>
      </c>
      <c r="BM127" s="116">
        <v>0</v>
      </c>
      <c r="BN127" s="116">
        <v>0</v>
      </c>
      <c r="BO127" s="116">
        <v>0</v>
      </c>
      <c r="BP127" s="116">
        <v>0</v>
      </c>
      <c r="BQ127" s="116">
        <v>0</v>
      </c>
      <c r="BR127" s="116">
        <v>0</v>
      </c>
      <c r="BS127" s="116">
        <v>0</v>
      </c>
      <c r="BT127" s="116">
        <v>0</v>
      </c>
      <c r="BU127" s="115">
        <v>28</v>
      </c>
      <c r="BV127" s="116">
        <v>7</v>
      </c>
      <c r="BW127" s="116">
        <v>7</v>
      </c>
      <c r="BX127" s="116">
        <v>7</v>
      </c>
      <c r="BY127" s="116">
        <v>7</v>
      </c>
      <c r="BZ127" s="116">
        <v>0</v>
      </c>
      <c r="CA127" s="116">
        <v>0</v>
      </c>
      <c r="CB127" s="116">
        <v>0</v>
      </c>
      <c r="CC127" s="116">
        <v>0</v>
      </c>
      <c r="CD127" s="116">
        <v>0</v>
      </c>
      <c r="CE127" s="116">
        <v>0</v>
      </c>
      <c r="CF127" s="116">
        <v>0</v>
      </c>
      <c r="CG127" s="116">
        <v>0</v>
      </c>
      <c r="CH127" s="116">
        <v>0</v>
      </c>
      <c r="CI127" s="116">
        <v>0</v>
      </c>
      <c r="CJ127" s="116">
        <v>0</v>
      </c>
      <c r="CK127" s="116">
        <v>0</v>
      </c>
      <c r="CL127" s="116">
        <v>0</v>
      </c>
      <c r="CM127" s="116">
        <v>0</v>
      </c>
      <c r="CN127" s="116">
        <v>0</v>
      </c>
      <c r="CO127" s="114">
        <v>0</v>
      </c>
      <c r="CP127" s="116">
        <v>0</v>
      </c>
      <c r="CQ127" s="116">
        <v>0</v>
      </c>
      <c r="CR127" s="116">
        <v>0</v>
      </c>
      <c r="CS127" s="117">
        <v>0</v>
      </c>
      <c r="CT127" s="121">
        <v>76.868584821428584</v>
      </c>
      <c r="CU127" s="118">
        <v>19.217146205357146</v>
      </c>
      <c r="CV127" s="118">
        <v>19.217146205357146</v>
      </c>
      <c r="CW127" s="118">
        <v>19.217146205357146</v>
      </c>
      <c r="CX127" s="122">
        <v>19.217146205357146</v>
      </c>
    </row>
    <row r="128" spans="1:104" ht="24.95" customHeight="1" x14ac:dyDescent="0.2">
      <c r="A128" s="55" t="s">
        <v>7</v>
      </c>
      <c r="B128" s="103">
        <v>1</v>
      </c>
      <c r="C128" s="103">
        <v>505426</v>
      </c>
      <c r="D128" s="103">
        <v>542601</v>
      </c>
      <c r="E128" s="31" t="s">
        <v>580</v>
      </c>
      <c r="F128" s="103">
        <v>3</v>
      </c>
      <c r="G128" s="81" t="s">
        <v>174</v>
      </c>
      <c r="H128" s="115">
        <v>25652</v>
      </c>
      <c r="I128" s="116">
        <v>6413</v>
      </c>
      <c r="J128" s="116">
        <v>6413</v>
      </c>
      <c r="K128" s="116">
        <v>6413</v>
      </c>
      <c r="L128" s="116">
        <v>6413</v>
      </c>
      <c r="M128" s="116">
        <v>0</v>
      </c>
      <c r="N128" s="116">
        <v>0</v>
      </c>
      <c r="O128" s="116">
        <v>0</v>
      </c>
      <c r="P128" s="116">
        <v>0</v>
      </c>
      <c r="Q128" s="116">
        <v>0</v>
      </c>
      <c r="R128" s="116">
        <v>0</v>
      </c>
      <c r="S128" s="116">
        <v>0</v>
      </c>
      <c r="T128" s="116">
        <v>0</v>
      </c>
      <c r="U128" s="116">
        <v>0</v>
      </c>
      <c r="V128" s="116">
        <v>0</v>
      </c>
      <c r="W128" s="116">
        <v>0</v>
      </c>
      <c r="X128" s="116">
        <v>0</v>
      </c>
      <c r="Y128" s="116">
        <v>0</v>
      </c>
      <c r="Z128" s="116">
        <v>0</v>
      </c>
      <c r="AA128" s="116">
        <v>0</v>
      </c>
      <c r="AB128" s="116">
        <v>0</v>
      </c>
      <c r="AC128" s="116">
        <v>0</v>
      </c>
      <c r="AD128" s="116">
        <v>0</v>
      </c>
      <c r="AE128" s="116">
        <v>0</v>
      </c>
      <c r="AF128" s="116">
        <v>0</v>
      </c>
      <c r="AG128" s="116">
        <v>0</v>
      </c>
      <c r="AH128" s="116">
        <v>0</v>
      </c>
      <c r="AI128" s="116">
        <v>0</v>
      </c>
      <c r="AJ128" s="116">
        <v>0</v>
      </c>
      <c r="AK128" s="116">
        <v>0</v>
      </c>
      <c r="AL128" s="116">
        <v>0</v>
      </c>
      <c r="AM128" s="116">
        <v>0</v>
      </c>
      <c r="AN128" s="116">
        <v>0</v>
      </c>
      <c r="AO128" s="116">
        <v>0</v>
      </c>
      <c r="AP128" s="116">
        <v>0</v>
      </c>
      <c r="AQ128" s="116">
        <v>0</v>
      </c>
      <c r="AR128" s="116">
        <v>0</v>
      </c>
      <c r="AS128" s="116">
        <v>0</v>
      </c>
      <c r="AT128" s="116">
        <v>0</v>
      </c>
      <c r="AU128" s="116">
        <v>0</v>
      </c>
      <c r="AV128" s="116">
        <v>0</v>
      </c>
      <c r="AW128" s="116">
        <v>0</v>
      </c>
      <c r="AX128" s="116">
        <v>0</v>
      </c>
      <c r="AY128" s="116">
        <v>0</v>
      </c>
      <c r="AZ128" s="117">
        <v>0</v>
      </c>
      <c r="BA128" s="125">
        <v>0</v>
      </c>
      <c r="BB128" s="116">
        <v>0</v>
      </c>
      <c r="BC128" s="116">
        <v>0</v>
      </c>
      <c r="BD128" s="116">
        <v>0</v>
      </c>
      <c r="BE128" s="116">
        <v>0</v>
      </c>
      <c r="BF128" s="115">
        <v>27715</v>
      </c>
      <c r="BG128" s="116">
        <v>6929</v>
      </c>
      <c r="BH128" s="116">
        <v>6929</v>
      </c>
      <c r="BI128" s="116">
        <v>6929</v>
      </c>
      <c r="BJ128" s="116">
        <v>6928</v>
      </c>
      <c r="BK128" s="124">
        <v>0</v>
      </c>
      <c r="BL128" s="116">
        <v>0</v>
      </c>
      <c r="BM128" s="116">
        <v>0</v>
      </c>
      <c r="BN128" s="116">
        <v>0</v>
      </c>
      <c r="BO128" s="116">
        <v>0</v>
      </c>
      <c r="BP128" s="116">
        <v>0</v>
      </c>
      <c r="BQ128" s="116">
        <v>0</v>
      </c>
      <c r="BR128" s="116">
        <v>0</v>
      </c>
      <c r="BS128" s="116">
        <v>0</v>
      </c>
      <c r="BT128" s="116">
        <v>0</v>
      </c>
      <c r="BU128" s="115">
        <v>31352</v>
      </c>
      <c r="BV128" s="116">
        <v>7838</v>
      </c>
      <c r="BW128" s="116">
        <v>7838</v>
      </c>
      <c r="BX128" s="116">
        <v>7838</v>
      </c>
      <c r="BY128" s="116">
        <v>7838</v>
      </c>
      <c r="BZ128" s="116">
        <v>0</v>
      </c>
      <c r="CA128" s="116">
        <v>0</v>
      </c>
      <c r="CB128" s="116">
        <v>0</v>
      </c>
      <c r="CC128" s="116">
        <v>0</v>
      </c>
      <c r="CD128" s="116">
        <v>0</v>
      </c>
      <c r="CE128" s="116">
        <v>0</v>
      </c>
      <c r="CF128" s="116">
        <v>0</v>
      </c>
      <c r="CG128" s="116">
        <v>0</v>
      </c>
      <c r="CH128" s="116">
        <v>0</v>
      </c>
      <c r="CI128" s="116">
        <v>0</v>
      </c>
      <c r="CJ128" s="116">
        <v>0</v>
      </c>
      <c r="CK128" s="116">
        <v>0</v>
      </c>
      <c r="CL128" s="116">
        <v>0</v>
      </c>
      <c r="CM128" s="116">
        <v>0</v>
      </c>
      <c r="CN128" s="116">
        <v>0</v>
      </c>
      <c r="CO128" s="114">
        <v>0</v>
      </c>
      <c r="CP128" s="116">
        <v>0</v>
      </c>
      <c r="CQ128" s="116">
        <v>0</v>
      </c>
      <c r="CR128" s="116">
        <v>0</v>
      </c>
      <c r="CS128" s="117">
        <v>0</v>
      </c>
      <c r="CT128" s="121">
        <v>50477.295225116752</v>
      </c>
      <c r="CU128" s="118">
        <v>12619.323806279188</v>
      </c>
      <c r="CV128" s="118">
        <v>12619.323806279188</v>
      </c>
      <c r="CW128" s="118">
        <v>12619.323806279188</v>
      </c>
      <c r="CX128" s="122">
        <v>12619.323806279188</v>
      </c>
    </row>
    <row r="129" spans="1:104" ht="24.95" customHeight="1" x14ac:dyDescent="0.2">
      <c r="A129" s="55" t="s">
        <v>9</v>
      </c>
      <c r="B129" s="103">
        <v>1</v>
      </c>
      <c r="C129" s="103">
        <v>508908</v>
      </c>
      <c r="D129" s="103">
        <v>890901</v>
      </c>
      <c r="E129" s="31" t="s">
        <v>628</v>
      </c>
      <c r="F129" s="103">
        <v>3</v>
      </c>
      <c r="G129" s="81" t="s">
        <v>174</v>
      </c>
      <c r="H129" s="115">
        <v>0</v>
      </c>
      <c r="I129" s="116">
        <v>0</v>
      </c>
      <c r="J129" s="116">
        <v>0</v>
      </c>
      <c r="K129" s="116">
        <v>0</v>
      </c>
      <c r="L129" s="116">
        <v>0</v>
      </c>
      <c r="M129" s="116">
        <v>0</v>
      </c>
      <c r="N129" s="116">
        <v>0</v>
      </c>
      <c r="O129" s="116">
        <v>0</v>
      </c>
      <c r="P129" s="116">
        <v>0</v>
      </c>
      <c r="Q129" s="116">
        <v>0</v>
      </c>
      <c r="R129" s="116">
        <v>0</v>
      </c>
      <c r="S129" s="116">
        <v>0</v>
      </c>
      <c r="T129" s="116">
        <v>0</v>
      </c>
      <c r="U129" s="116">
        <v>0</v>
      </c>
      <c r="V129" s="116">
        <v>0</v>
      </c>
      <c r="W129" s="116">
        <v>0</v>
      </c>
      <c r="X129" s="116">
        <v>0</v>
      </c>
      <c r="Y129" s="116">
        <v>0</v>
      </c>
      <c r="Z129" s="116">
        <v>0</v>
      </c>
      <c r="AA129" s="116">
        <v>0</v>
      </c>
      <c r="AB129" s="116">
        <v>0</v>
      </c>
      <c r="AC129" s="116">
        <v>0</v>
      </c>
      <c r="AD129" s="116">
        <v>0</v>
      </c>
      <c r="AE129" s="116">
        <v>0</v>
      </c>
      <c r="AF129" s="116">
        <v>0</v>
      </c>
      <c r="AG129" s="116">
        <v>0</v>
      </c>
      <c r="AH129" s="116">
        <v>0</v>
      </c>
      <c r="AI129" s="116">
        <v>0</v>
      </c>
      <c r="AJ129" s="116">
        <v>0</v>
      </c>
      <c r="AK129" s="116">
        <v>0</v>
      </c>
      <c r="AL129" s="116">
        <v>0</v>
      </c>
      <c r="AM129" s="116">
        <v>0</v>
      </c>
      <c r="AN129" s="116">
        <v>0</v>
      </c>
      <c r="AO129" s="116">
        <v>0</v>
      </c>
      <c r="AP129" s="116">
        <v>0</v>
      </c>
      <c r="AQ129" s="116">
        <v>0</v>
      </c>
      <c r="AR129" s="116">
        <v>0</v>
      </c>
      <c r="AS129" s="116">
        <v>0</v>
      </c>
      <c r="AT129" s="116">
        <v>0</v>
      </c>
      <c r="AU129" s="116">
        <v>0</v>
      </c>
      <c r="AV129" s="116">
        <v>0</v>
      </c>
      <c r="AW129" s="116">
        <v>0</v>
      </c>
      <c r="AX129" s="116">
        <v>0</v>
      </c>
      <c r="AY129" s="116">
        <v>0</v>
      </c>
      <c r="AZ129" s="117">
        <v>0</v>
      </c>
      <c r="BA129" s="125">
        <v>0</v>
      </c>
      <c r="BB129" s="116">
        <v>0</v>
      </c>
      <c r="BC129" s="116">
        <v>0</v>
      </c>
      <c r="BD129" s="116">
        <v>0</v>
      </c>
      <c r="BE129" s="116">
        <v>0</v>
      </c>
      <c r="BF129" s="115">
        <v>5000</v>
      </c>
      <c r="BG129" s="116">
        <v>1250</v>
      </c>
      <c r="BH129" s="116">
        <v>1250</v>
      </c>
      <c r="BI129" s="116">
        <v>1250</v>
      </c>
      <c r="BJ129" s="116">
        <v>1250</v>
      </c>
      <c r="BK129" s="124">
        <v>27.620192307692307</v>
      </c>
      <c r="BL129" s="116">
        <v>7</v>
      </c>
      <c r="BM129" s="116">
        <v>7</v>
      </c>
      <c r="BN129" s="116">
        <v>7</v>
      </c>
      <c r="BO129" s="116">
        <v>6.6201923076923066</v>
      </c>
      <c r="BP129" s="116">
        <v>0</v>
      </c>
      <c r="BQ129" s="116">
        <v>0</v>
      </c>
      <c r="BR129" s="116">
        <v>0</v>
      </c>
      <c r="BS129" s="116">
        <v>0</v>
      </c>
      <c r="BT129" s="116">
        <v>0</v>
      </c>
      <c r="BU129" s="115">
        <v>5000</v>
      </c>
      <c r="BV129" s="116">
        <v>1251</v>
      </c>
      <c r="BW129" s="116">
        <v>1251</v>
      </c>
      <c r="BX129" s="116">
        <v>1251</v>
      </c>
      <c r="BY129" s="116">
        <v>1247</v>
      </c>
      <c r="BZ129" s="116">
        <v>27.620192307692307</v>
      </c>
      <c r="CA129" s="116">
        <v>7</v>
      </c>
      <c r="CB129" s="116">
        <v>7</v>
      </c>
      <c r="CC129" s="116">
        <v>7</v>
      </c>
      <c r="CD129" s="116">
        <v>6.6201923076923066</v>
      </c>
      <c r="CE129" s="116">
        <v>0</v>
      </c>
      <c r="CF129" s="116">
        <v>0</v>
      </c>
      <c r="CG129" s="116">
        <v>0</v>
      </c>
      <c r="CH129" s="116">
        <v>0</v>
      </c>
      <c r="CI129" s="116">
        <v>0</v>
      </c>
      <c r="CJ129" s="116">
        <v>0</v>
      </c>
      <c r="CK129" s="116">
        <v>0</v>
      </c>
      <c r="CL129" s="116">
        <v>0</v>
      </c>
      <c r="CM129" s="116">
        <v>0</v>
      </c>
      <c r="CN129" s="116">
        <v>0</v>
      </c>
      <c r="CO129" s="114">
        <v>344.7</v>
      </c>
      <c r="CP129" s="116">
        <v>86</v>
      </c>
      <c r="CQ129" s="116">
        <v>86</v>
      </c>
      <c r="CR129" s="116">
        <v>86</v>
      </c>
      <c r="CS129" s="117">
        <v>86.699999999999989</v>
      </c>
      <c r="CT129" s="121">
        <v>8052.4044071705102</v>
      </c>
      <c r="CU129" s="118">
        <v>2013.1011017926276</v>
      </c>
      <c r="CV129" s="118">
        <v>2013.1011017926276</v>
      </c>
      <c r="CW129" s="118">
        <v>2013.1011017926276</v>
      </c>
      <c r="CX129" s="122">
        <v>2013.1011017926276</v>
      </c>
    </row>
    <row r="130" spans="1:104" ht="24.95" customHeight="1" x14ac:dyDescent="0.2">
      <c r="A130" s="55" t="s">
        <v>7</v>
      </c>
      <c r="B130" s="103">
        <v>1</v>
      </c>
      <c r="C130" s="103">
        <v>501301</v>
      </c>
      <c r="D130" s="103">
        <v>130101</v>
      </c>
      <c r="E130" s="31" t="s">
        <v>523</v>
      </c>
      <c r="F130" s="103">
        <v>3</v>
      </c>
      <c r="G130" s="81" t="s">
        <v>174</v>
      </c>
      <c r="H130" s="115">
        <v>71665</v>
      </c>
      <c r="I130" s="116">
        <v>17916</v>
      </c>
      <c r="J130" s="116">
        <v>17916</v>
      </c>
      <c r="K130" s="116">
        <v>17916</v>
      </c>
      <c r="L130" s="116">
        <v>17917</v>
      </c>
      <c r="M130" s="116">
        <v>10525</v>
      </c>
      <c r="N130" s="116">
        <v>2392</v>
      </c>
      <c r="O130" s="116">
        <v>2871</v>
      </c>
      <c r="P130" s="116">
        <v>2871</v>
      </c>
      <c r="Q130" s="116">
        <v>2391</v>
      </c>
      <c r="R130" s="116">
        <v>687</v>
      </c>
      <c r="S130" s="116">
        <v>13</v>
      </c>
      <c r="T130" s="116">
        <v>147</v>
      </c>
      <c r="U130" s="116">
        <v>287</v>
      </c>
      <c r="V130" s="116">
        <v>240</v>
      </c>
      <c r="W130" s="116">
        <v>2415</v>
      </c>
      <c r="X130" s="116">
        <v>388</v>
      </c>
      <c r="Y130" s="116">
        <v>485</v>
      </c>
      <c r="Z130" s="116">
        <v>841</v>
      </c>
      <c r="AA130" s="116">
        <v>701</v>
      </c>
      <c r="AB130" s="116">
        <v>11000</v>
      </c>
      <c r="AC130" s="116">
        <v>2650</v>
      </c>
      <c r="AD130" s="116">
        <v>3000</v>
      </c>
      <c r="AE130" s="116">
        <v>2600</v>
      </c>
      <c r="AF130" s="116">
        <v>2750</v>
      </c>
      <c r="AG130" s="116">
        <v>20</v>
      </c>
      <c r="AH130" s="116">
        <v>20</v>
      </c>
      <c r="AI130" s="116">
        <v>0</v>
      </c>
      <c r="AJ130" s="116">
        <v>0</v>
      </c>
      <c r="AK130" s="116">
        <v>0</v>
      </c>
      <c r="AL130" s="116">
        <v>137</v>
      </c>
      <c r="AM130" s="116">
        <v>44</v>
      </c>
      <c r="AN130" s="116">
        <v>93</v>
      </c>
      <c r="AO130" s="116">
        <v>0</v>
      </c>
      <c r="AP130" s="116">
        <v>0</v>
      </c>
      <c r="AQ130" s="116">
        <v>8265.4088503598796</v>
      </c>
      <c r="AR130" s="116">
        <v>2066</v>
      </c>
      <c r="AS130" s="116">
        <v>2066</v>
      </c>
      <c r="AT130" s="116">
        <v>2066</v>
      </c>
      <c r="AU130" s="116">
        <v>2067.4088503598796</v>
      </c>
      <c r="AV130" s="116">
        <v>0</v>
      </c>
      <c r="AW130" s="116">
        <v>0</v>
      </c>
      <c r="AX130" s="116">
        <v>0</v>
      </c>
      <c r="AY130" s="116">
        <v>0</v>
      </c>
      <c r="AZ130" s="117">
        <v>0</v>
      </c>
      <c r="BA130" s="125">
        <v>20000</v>
      </c>
      <c r="BB130" s="116">
        <v>5000</v>
      </c>
      <c r="BC130" s="116">
        <v>5000</v>
      </c>
      <c r="BD130" s="116">
        <v>5000</v>
      </c>
      <c r="BE130" s="116">
        <v>5000</v>
      </c>
      <c r="BF130" s="115">
        <v>117504</v>
      </c>
      <c r="BG130" s="116">
        <v>29376</v>
      </c>
      <c r="BH130" s="116">
        <v>29376</v>
      </c>
      <c r="BI130" s="116">
        <v>29376</v>
      </c>
      <c r="BJ130" s="116">
        <v>29376</v>
      </c>
      <c r="BK130" s="124">
        <v>15745.44586055903</v>
      </c>
      <c r="BL130" s="116">
        <v>3936</v>
      </c>
      <c r="BM130" s="116">
        <v>3936</v>
      </c>
      <c r="BN130" s="116">
        <v>3936</v>
      </c>
      <c r="BO130" s="116">
        <v>3937.4458605590298</v>
      </c>
      <c r="BP130" s="116">
        <v>0</v>
      </c>
      <c r="BQ130" s="116">
        <v>0</v>
      </c>
      <c r="BR130" s="116">
        <v>0</v>
      </c>
      <c r="BS130" s="116">
        <v>0</v>
      </c>
      <c r="BT130" s="116">
        <v>0</v>
      </c>
      <c r="BU130" s="115">
        <v>65406</v>
      </c>
      <c r="BV130" s="116">
        <v>16352</v>
      </c>
      <c r="BW130" s="116">
        <v>16352</v>
      </c>
      <c r="BX130" s="116">
        <v>16352</v>
      </c>
      <c r="BY130" s="116">
        <v>16350</v>
      </c>
      <c r="BZ130" s="116">
        <v>10102</v>
      </c>
      <c r="CA130" s="116">
        <v>2526</v>
      </c>
      <c r="CB130" s="116">
        <v>2526</v>
      </c>
      <c r="CC130" s="116">
        <v>2526</v>
      </c>
      <c r="CD130" s="116">
        <v>2524</v>
      </c>
      <c r="CE130" s="116">
        <v>0</v>
      </c>
      <c r="CF130" s="116">
        <v>0</v>
      </c>
      <c r="CG130" s="116">
        <v>0</v>
      </c>
      <c r="CH130" s="116">
        <v>0</v>
      </c>
      <c r="CI130" s="116">
        <v>0</v>
      </c>
      <c r="CJ130" s="116">
        <v>0</v>
      </c>
      <c r="CK130" s="116">
        <v>0</v>
      </c>
      <c r="CL130" s="116">
        <v>0</v>
      </c>
      <c r="CM130" s="116">
        <v>0</v>
      </c>
      <c r="CN130" s="116">
        <v>0</v>
      </c>
      <c r="CO130" s="114">
        <v>206728.82</v>
      </c>
      <c r="CP130" s="116">
        <v>51682</v>
      </c>
      <c r="CQ130" s="116">
        <v>51682</v>
      </c>
      <c r="CR130" s="116">
        <v>51682</v>
      </c>
      <c r="CS130" s="117">
        <v>51682.820000000007</v>
      </c>
      <c r="CT130" s="121">
        <v>261389.28557040845</v>
      </c>
      <c r="CU130" s="118">
        <v>65347.321392602113</v>
      </c>
      <c r="CV130" s="118">
        <v>65347.321392602113</v>
      </c>
      <c r="CW130" s="118">
        <v>65347.321392602113</v>
      </c>
      <c r="CX130" s="122">
        <v>65347.321392602113</v>
      </c>
    </row>
    <row r="131" spans="1:104" ht="24.95" customHeight="1" x14ac:dyDescent="0.2">
      <c r="A131" s="55" t="s">
        <v>10</v>
      </c>
      <c r="B131" s="103">
        <v>1</v>
      </c>
      <c r="C131" s="103">
        <v>501302</v>
      </c>
      <c r="D131" s="103">
        <v>130201</v>
      </c>
      <c r="E131" s="31" t="s">
        <v>364</v>
      </c>
      <c r="F131" s="103">
        <v>3</v>
      </c>
      <c r="G131" s="81" t="s">
        <v>174</v>
      </c>
      <c r="H131" s="115">
        <v>0</v>
      </c>
      <c r="I131" s="116">
        <v>0</v>
      </c>
      <c r="J131" s="116">
        <v>0</v>
      </c>
      <c r="K131" s="116">
        <v>0</v>
      </c>
      <c r="L131" s="116">
        <v>0</v>
      </c>
      <c r="M131" s="116">
        <v>0</v>
      </c>
      <c r="N131" s="116">
        <v>0</v>
      </c>
      <c r="O131" s="116">
        <v>0</v>
      </c>
      <c r="P131" s="116">
        <v>0</v>
      </c>
      <c r="Q131" s="116">
        <v>0</v>
      </c>
      <c r="R131" s="116">
        <v>0</v>
      </c>
      <c r="S131" s="116">
        <v>0</v>
      </c>
      <c r="T131" s="116">
        <v>0</v>
      </c>
      <c r="U131" s="116">
        <v>0</v>
      </c>
      <c r="V131" s="116">
        <v>0</v>
      </c>
      <c r="W131" s="116">
        <v>0</v>
      </c>
      <c r="X131" s="116">
        <v>0</v>
      </c>
      <c r="Y131" s="116">
        <v>0</v>
      </c>
      <c r="Z131" s="116">
        <v>0</v>
      </c>
      <c r="AA131" s="116">
        <v>0</v>
      </c>
      <c r="AB131" s="116">
        <v>0</v>
      </c>
      <c r="AC131" s="116">
        <v>0</v>
      </c>
      <c r="AD131" s="116">
        <v>0</v>
      </c>
      <c r="AE131" s="116">
        <v>0</v>
      </c>
      <c r="AF131" s="116">
        <v>0</v>
      </c>
      <c r="AG131" s="116">
        <v>0</v>
      </c>
      <c r="AH131" s="116">
        <v>0</v>
      </c>
      <c r="AI131" s="116">
        <v>0</v>
      </c>
      <c r="AJ131" s="116">
        <v>0</v>
      </c>
      <c r="AK131" s="116">
        <v>0</v>
      </c>
      <c r="AL131" s="116">
        <v>0</v>
      </c>
      <c r="AM131" s="116">
        <v>0</v>
      </c>
      <c r="AN131" s="116">
        <v>0</v>
      </c>
      <c r="AO131" s="116">
        <v>0</v>
      </c>
      <c r="AP131" s="116">
        <v>0</v>
      </c>
      <c r="AQ131" s="116">
        <v>0</v>
      </c>
      <c r="AR131" s="116">
        <v>0</v>
      </c>
      <c r="AS131" s="116">
        <v>0</v>
      </c>
      <c r="AT131" s="116">
        <v>0</v>
      </c>
      <c r="AU131" s="116">
        <v>0</v>
      </c>
      <c r="AV131" s="116">
        <v>0</v>
      </c>
      <c r="AW131" s="116">
        <v>0</v>
      </c>
      <c r="AX131" s="116">
        <v>0</v>
      </c>
      <c r="AY131" s="116">
        <v>0</v>
      </c>
      <c r="AZ131" s="117">
        <v>0</v>
      </c>
      <c r="BA131" s="125">
        <v>0</v>
      </c>
      <c r="BB131" s="116">
        <v>0</v>
      </c>
      <c r="BC131" s="116">
        <v>0</v>
      </c>
      <c r="BD131" s="116">
        <v>0</v>
      </c>
      <c r="BE131" s="116">
        <v>0</v>
      </c>
      <c r="BF131" s="115">
        <v>0</v>
      </c>
      <c r="BG131" s="116">
        <v>0</v>
      </c>
      <c r="BH131" s="116">
        <v>0</v>
      </c>
      <c r="BI131" s="116">
        <v>0</v>
      </c>
      <c r="BJ131" s="116">
        <v>0</v>
      </c>
      <c r="BK131" s="124">
        <v>0</v>
      </c>
      <c r="BL131" s="116">
        <v>0</v>
      </c>
      <c r="BM131" s="116">
        <v>0</v>
      </c>
      <c r="BN131" s="116">
        <v>0</v>
      </c>
      <c r="BO131" s="116">
        <v>0</v>
      </c>
      <c r="BP131" s="116">
        <v>0</v>
      </c>
      <c r="BQ131" s="116">
        <v>0</v>
      </c>
      <c r="BR131" s="116">
        <v>0</v>
      </c>
      <c r="BS131" s="116">
        <v>0</v>
      </c>
      <c r="BT131" s="116">
        <v>0</v>
      </c>
      <c r="BU131" s="115">
        <v>0</v>
      </c>
      <c r="BV131" s="116">
        <v>0</v>
      </c>
      <c r="BW131" s="116">
        <v>0</v>
      </c>
      <c r="BX131" s="116">
        <v>0</v>
      </c>
      <c r="BY131" s="116">
        <v>0</v>
      </c>
      <c r="BZ131" s="116">
        <v>0</v>
      </c>
      <c r="CA131" s="116">
        <v>0</v>
      </c>
      <c r="CB131" s="116">
        <v>0</v>
      </c>
      <c r="CC131" s="116">
        <v>0</v>
      </c>
      <c r="CD131" s="116">
        <v>0</v>
      </c>
      <c r="CE131" s="116">
        <v>0</v>
      </c>
      <c r="CF131" s="116">
        <v>0</v>
      </c>
      <c r="CG131" s="116">
        <v>0</v>
      </c>
      <c r="CH131" s="116">
        <v>0</v>
      </c>
      <c r="CI131" s="116">
        <v>0</v>
      </c>
      <c r="CJ131" s="116">
        <v>0</v>
      </c>
      <c r="CK131" s="116">
        <v>0</v>
      </c>
      <c r="CL131" s="116">
        <v>0</v>
      </c>
      <c r="CM131" s="116">
        <v>0</v>
      </c>
      <c r="CN131" s="116">
        <v>0</v>
      </c>
      <c r="CO131" s="114">
        <v>0</v>
      </c>
      <c r="CP131" s="116">
        <v>0</v>
      </c>
      <c r="CQ131" s="116">
        <v>0</v>
      </c>
      <c r="CR131" s="116">
        <v>0</v>
      </c>
      <c r="CS131" s="117">
        <v>0</v>
      </c>
      <c r="CT131" s="121">
        <v>0</v>
      </c>
      <c r="CU131" s="118">
        <v>0</v>
      </c>
      <c r="CV131" s="118">
        <v>0</v>
      </c>
      <c r="CW131" s="118">
        <v>0</v>
      </c>
      <c r="CX131" s="122">
        <v>0</v>
      </c>
    </row>
    <row r="132" spans="1:104" ht="24.95" customHeight="1" x14ac:dyDescent="0.2">
      <c r="A132" s="55" t="s">
        <v>7</v>
      </c>
      <c r="B132" s="103">
        <v>1</v>
      </c>
      <c r="C132" s="103">
        <v>503701</v>
      </c>
      <c r="D132" s="103">
        <v>370101</v>
      </c>
      <c r="E132" s="31" t="s">
        <v>520</v>
      </c>
      <c r="F132" s="103">
        <v>3</v>
      </c>
      <c r="G132" s="81" t="s">
        <v>174</v>
      </c>
      <c r="H132" s="115">
        <v>104133</v>
      </c>
      <c r="I132" s="116">
        <v>26033</v>
      </c>
      <c r="J132" s="116">
        <v>26033</v>
      </c>
      <c r="K132" s="116">
        <v>26033</v>
      </c>
      <c r="L132" s="116">
        <v>26034</v>
      </c>
      <c r="M132" s="116">
        <v>18208</v>
      </c>
      <c r="N132" s="116">
        <v>4018</v>
      </c>
      <c r="O132" s="116">
        <v>5082</v>
      </c>
      <c r="P132" s="116">
        <v>5084</v>
      </c>
      <c r="Q132" s="116">
        <v>4024</v>
      </c>
      <c r="R132" s="116">
        <v>5677</v>
      </c>
      <c r="S132" s="116">
        <v>2159</v>
      </c>
      <c r="T132" s="116">
        <v>2607</v>
      </c>
      <c r="U132" s="116">
        <v>508</v>
      </c>
      <c r="V132" s="116">
        <v>403</v>
      </c>
      <c r="W132" s="116">
        <v>10389</v>
      </c>
      <c r="X132" s="116">
        <v>2886</v>
      </c>
      <c r="Y132" s="116">
        <v>3299</v>
      </c>
      <c r="Z132" s="116">
        <v>2347</v>
      </c>
      <c r="AA132" s="116">
        <v>1857</v>
      </c>
      <c r="AB132" s="116">
        <v>16620</v>
      </c>
      <c r="AC132" s="116">
        <v>3963</v>
      </c>
      <c r="AD132" s="116">
        <v>4636</v>
      </c>
      <c r="AE132" s="116">
        <v>2924</v>
      </c>
      <c r="AF132" s="116">
        <v>5097</v>
      </c>
      <c r="AG132" s="116">
        <v>5</v>
      </c>
      <c r="AH132" s="116">
        <v>0</v>
      </c>
      <c r="AI132" s="116">
        <v>5</v>
      </c>
      <c r="AJ132" s="116">
        <v>0</v>
      </c>
      <c r="AK132" s="116">
        <v>0</v>
      </c>
      <c r="AL132" s="116">
        <v>210</v>
      </c>
      <c r="AM132" s="116">
        <v>12</v>
      </c>
      <c r="AN132" s="116">
        <v>64</v>
      </c>
      <c r="AO132" s="116">
        <v>104</v>
      </c>
      <c r="AP132" s="116">
        <v>30</v>
      </c>
      <c r="AQ132" s="116">
        <v>1297.6064840559789</v>
      </c>
      <c r="AR132" s="116">
        <v>324</v>
      </c>
      <c r="AS132" s="116">
        <v>324</v>
      </c>
      <c r="AT132" s="116">
        <v>324</v>
      </c>
      <c r="AU132" s="116">
        <v>325.60648405597885</v>
      </c>
      <c r="AV132" s="116">
        <v>0</v>
      </c>
      <c r="AW132" s="116">
        <v>0</v>
      </c>
      <c r="AX132" s="116">
        <v>0</v>
      </c>
      <c r="AY132" s="116">
        <v>0</v>
      </c>
      <c r="AZ132" s="117">
        <v>0</v>
      </c>
      <c r="BA132" s="125">
        <v>52520</v>
      </c>
      <c r="BB132" s="116">
        <v>13130</v>
      </c>
      <c r="BC132" s="116">
        <v>13130</v>
      </c>
      <c r="BD132" s="116">
        <v>13130</v>
      </c>
      <c r="BE132" s="116">
        <v>13130</v>
      </c>
      <c r="BF132" s="115">
        <v>173301</v>
      </c>
      <c r="BG132" s="116">
        <v>43325</v>
      </c>
      <c r="BH132" s="116">
        <v>43325</v>
      </c>
      <c r="BI132" s="116">
        <v>43325</v>
      </c>
      <c r="BJ132" s="116">
        <v>43326</v>
      </c>
      <c r="BK132" s="124">
        <v>2463.80474500952</v>
      </c>
      <c r="BL132" s="116">
        <v>616</v>
      </c>
      <c r="BM132" s="116">
        <v>616</v>
      </c>
      <c r="BN132" s="116">
        <v>616</v>
      </c>
      <c r="BO132" s="116">
        <v>615.80474500952005</v>
      </c>
      <c r="BP132" s="116">
        <v>0</v>
      </c>
      <c r="BQ132" s="116">
        <v>0</v>
      </c>
      <c r="BR132" s="116">
        <v>0</v>
      </c>
      <c r="BS132" s="116">
        <v>0</v>
      </c>
      <c r="BT132" s="116">
        <v>0</v>
      </c>
      <c r="BU132" s="115">
        <v>94826</v>
      </c>
      <c r="BV132" s="116">
        <v>23707</v>
      </c>
      <c r="BW132" s="116">
        <v>23707</v>
      </c>
      <c r="BX132" s="116">
        <v>23707</v>
      </c>
      <c r="BY132" s="116">
        <v>23705</v>
      </c>
      <c r="BZ132" s="116">
        <v>1585</v>
      </c>
      <c r="CA132" s="116">
        <v>396</v>
      </c>
      <c r="CB132" s="116">
        <v>396</v>
      </c>
      <c r="CC132" s="116">
        <v>396</v>
      </c>
      <c r="CD132" s="116">
        <v>397</v>
      </c>
      <c r="CE132" s="116">
        <v>0</v>
      </c>
      <c r="CF132" s="116">
        <v>0</v>
      </c>
      <c r="CG132" s="116">
        <v>0</v>
      </c>
      <c r="CH132" s="116">
        <v>0</v>
      </c>
      <c r="CI132" s="116">
        <v>0</v>
      </c>
      <c r="CJ132" s="116">
        <v>0</v>
      </c>
      <c r="CK132" s="116">
        <v>0</v>
      </c>
      <c r="CL132" s="116">
        <v>0</v>
      </c>
      <c r="CM132" s="116">
        <v>0</v>
      </c>
      <c r="CN132" s="116">
        <v>0</v>
      </c>
      <c r="CO132" s="114">
        <v>32381.61</v>
      </c>
      <c r="CP132" s="116">
        <v>8095</v>
      </c>
      <c r="CQ132" s="116">
        <v>8095</v>
      </c>
      <c r="CR132" s="116">
        <v>8095</v>
      </c>
      <c r="CS132" s="117">
        <v>8096.6100000000006</v>
      </c>
      <c r="CT132" s="121">
        <v>330700.31090295251</v>
      </c>
      <c r="CU132" s="118">
        <v>82675.077725738127</v>
      </c>
      <c r="CV132" s="118">
        <v>82675.077725738127</v>
      </c>
      <c r="CW132" s="118">
        <v>82675.077725738127</v>
      </c>
      <c r="CX132" s="122">
        <v>82675.077725738127</v>
      </c>
    </row>
    <row r="133" spans="1:104" ht="24.95" customHeight="1" x14ac:dyDescent="0.2">
      <c r="A133" s="55" t="s">
        <v>7</v>
      </c>
      <c r="B133" s="103">
        <v>1</v>
      </c>
      <c r="C133" s="103">
        <v>503702</v>
      </c>
      <c r="D133" s="103">
        <v>370201</v>
      </c>
      <c r="E133" s="31" t="s">
        <v>515</v>
      </c>
      <c r="F133" s="103">
        <v>3</v>
      </c>
      <c r="G133" s="81" t="s">
        <v>174</v>
      </c>
      <c r="H133" s="115">
        <v>21501</v>
      </c>
      <c r="I133" s="116">
        <v>5375</v>
      </c>
      <c r="J133" s="116">
        <v>5375</v>
      </c>
      <c r="K133" s="116">
        <v>5375</v>
      </c>
      <c r="L133" s="116">
        <v>5376</v>
      </c>
      <c r="M133" s="116">
        <v>2943</v>
      </c>
      <c r="N133" s="116">
        <v>717</v>
      </c>
      <c r="O133" s="116">
        <v>756</v>
      </c>
      <c r="P133" s="116">
        <v>756</v>
      </c>
      <c r="Q133" s="116">
        <v>714</v>
      </c>
      <c r="R133" s="116">
        <v>488</v>
      </c>
      <c r="S133" s="116">
        <v>170</v>
      </c>
      <c r="T133" s="116">
        <v>172</v>
      </c>
      <c r="U133" s="116">
        <v>76</v>
      </c>
      <c r="V133" s="116">
        <v>70</v>
      </c>
      <c r="W133" s="116">
        <v>1662</v>
      </c>
      <c r="X133" s="116">
        <v>438</v>
      </c>
      <c r="Y133" s="116">
        <v>446</v>
      </c>
      <c r="Z133" s="116">
        <v>400</v>
      </c>
      <c r="AA133" s="116">
        <v>378</v>
      </c>
      <c r="AB133" s="116">
        <v>2600</v>
      </c>
      <c r="AC133" s="116">
        <v>446</v>
      </c>
      <c r="AD133" s="116">
        <v>866</v>
      </c>
      <c r="AE133" s="116">
        <v>750</v>
      </c>
      <c r="AF133" s="116">
        <v>538</v>
      </c>
      <c r="AG133" s="116">
        <v>0</v>
      </c>
      <c r="AH133" s="116">
        <v>0</v>
      </c>
      <c r="AI133" s="116">
        <v>0</v>
      </c>
      <c r="AJ133" s="116">
        <v>0</v>
      </c>
      <c r="AK133" s="116">
        <v>0</v>
      </c>
      <c r="AL133" s="116">
        <v>17</v>
      </c>
      <c r="AM133" s="116">
        <v>0</v>
      </c>
      <c r="AN133" s="116">
        <v>0</v>
      </c>
      <c r="AO133" s="116">
        <v>0</v>
      </c>
      <c r="AP133" s="116">
        <v>17</v>
      </c>
      <c r="AQ133" s="116">
        <v>2077.2170437298164</v>
      </c>
      <c r="AR133" s="116">
        <v>519</v>
      </c>
      <c r="AS133" s="116">
        <v>519</v>
      </c>
      <c r="AT133" s="116">
        <v>519</v>
      </c>
      <c r="AU133" s="116">
        <v>520.2170437298164</v>
      </c>
      <c r="AV133" s="116">
        <v>0</v>
      </c>
      <c r="AW133" s="116">
        <v>0</v>
      </c>
      <c r="AX133" s="116">
        <v>0</v>
      </c>
      <c r="AY133" s="116">
        <v>0</v>
      </c>
      <c r="AZ133" s="117">
        <v>0</v>
      </c>
      <c r="BA133" s="125">
        <v>11000</v>
      </c>
      <c r="BB133" s="116">
        <v>2750</v>
      </c>
      <c r="BC133" s="116">
        <v>2750</v>
      </c>
      <c r="BD133" s="116">
        <v>2750</v>
      </c>
      <c r="BE133" s="116">
        <v>2750</v>
      </c>
      <c r="BF133" s="115">
        <v>33320</v>
      </c>
      <c r="BG133" s="116">
        <v>8330</v>
      </c>
      <c r="BH133" s="116">
        <v>8330</v>
      </c>
      <c r="BI133" s="116">
        <v>8330</v>
      </c>
      <c r="BJ133" s="116">
        <v>8330</v>
      </c>
      <c r="BK133" s="124">
        <v>3956.8931852510159</v>
      </c>
      <c r="BL133" s="116">
        <v>989</v>
      </c>
      <c r="BM133" s="116">
        <v>989</v>
      </c>
      <c r="BN133" s="116">
        <v>989</v>
      </c>
      <c r="BO133" s="116">
        <v>989.89318525101589</v>
      </c>
      <c r="BP133" s="116">
        <v>0</v>
      </c>
      <c r="BQ133" s="116">
        <v>0</v>
      </c>
      <c r="BR133" s="116">
        <v>0</v>
      </c>
      <c r="BS133" s="116">
        <v>0</v>
      </c>
      <c r="BT133" s="116">
        <v>0</v>
      </c>
      <c r="BU133" s="115">
        <v>17371</v>
      </c>
      <c r="BV133" s="116">
        <v>4343</v>
      </c>
      <c r="BW133" s="116">
        <v>4343</v>
      </c>
      <c r="BX133" s="116">
        <v>4343</v>
      </c>
      <c r="BY133" s="116">
        <v>4342</v>
      </c>
      <c r="BZ133" s="116">
        <v>2539</v>
      </c>
      <c r="CA133" s="116">
        <v>635</v>
      </c>
      <c r="CB133" s="116">
        <v>635</v>
      </c>
      <c r="CC133" s="116">
        <v>635</v>
      </c>
      <c r="CD133" s="116">
        <v>634</v>
      </c>
      <c r="CE133" s="116">
        <v>0</v>
      </c>
      <c r="CF133" s="116">
        <v>0</v>
      </c>
      <c r="CG133" s="116">
        <v>0</v>
      </c>
      <c r="CH133" s="116">
        <v>0</v>
      </c>
      <c r="CI133" s="116">
        <v>0</v>
      </c>
      <c r="CJ133" s="116">
        <v>0</v>
      </c>
      <c r="CK133" s="116">
        <v>0</v>
      </c>
      <c r="CL133" s="116">
        <v>0</v>
      </c>
      <c r="CM133" s="116">
        <v>0</v>
      </c>
      <c r="CN133" s="116">
        <v>0</v>
      </c>
      <c r="CO133" s="114">
        <v>51953.39</v>
      </c>
      <c r="CP133" s="116">
        <v>12988</v>
      </c>
      <c r="CQ133" s="116">
        <v>12988</v>
      </c>
      <c r="CR133" s="116">
        <v>12988</v>
      </c>
      <c r="CS133" s="117">
        <v>12989.39</v>
      </c>
      <c r="CT133" s="121">
        <v>64253.688506333339</v>
      </c>
      <c r="CU133" s="118">
        <v>16063.422126583335</v>
      </c>
      <c r="CV133" s="118">
        <v>16063.422126583335</v>
      </c>
      <c r="CW133" s="118">
        <v>16063.422126583335</v>
      </c>
      <c r="CX133" s="122">
        <v>16063.422126583335</v>
      </c>
    </row>
    <row r="134" spans="1:104" ht="24.95" customHeight="1" x14ac:dyDescent="0.2">
      <c r="A134" s="55" t="s">
        <v>7</v>
      </c>
      <c r="B134" s="103">
        <v>1</v>
      </c>
      <c r="C134" s="103">
        <v>503703</v>
      </c>
      <c r="D134" s="103">
        <v>370301</v>
      </c>
      <c r="E134" s="31" t="s">
        <v>213</v>
      </c>
      <c r="F134" s="103">
        <v>3</v>
      </c>
      <c r="G134" s="81" t="s">
        <v>174</v>
      </c>
      <c r="H134" s="115">
        <v>6177</v>
      </c>
      <c r="I134" s="116">
        <v>1544</v>
      </c>
      <c r="J134" s="116">
        <v>1544</v>
      </c>
      <c r="K134" s="116">
        <v>1544</v>
      </c>
      <c r="L134" s="116">
        <v>1545</v>
      </c>
      <c r="M134" s="116">
        <v>845</v>
      </c>
      <c r="N134" s="116">
        <v>200</v>
      </c>
      <c r="O134" s="116">
        <v>225</v>
      </c>
      <c r="P134" s="116">
        <v>225</v>
      </c>
      <c r="Q134" s="116">
        <v>195</v>
      </c>
      <c r="R134" s="116">
        <v>217</v>
      </c>
      <c r="S134" s="116">
        <v>86</v>
      </c>
      <c r="T134" s="116">
        <v>89</v>
      </c>
      <c r="U134" s="116">
        <v>23</v>
      </c>
      <c r="V134" s="116">
        <v>19</v>
      </c>
      <c r="W134" s="116">
        <v>450</v>
      </c>
      <c r="X134" s="116">
        <v>111</v>
      </c>
      <c r="Y134" s="116">
        <v>125</v>
      </c>
      <c r="Z134" s="116">
        <v>115</v>
      </c>
      <c r="AA134" s="116">
        <v>99</v>
      </c>
      <c r="AB134" s="116">
        <v>910</v>
      </c>
      <c r="AC134" s="116">
        <v>175</v>
      </c>
      <c r="AD134" s="116">
        <v>270</v>
      </c>
      <c r="AE134" s="116">
        <v>230</v>
      </c>
      <c r="AF134" s="116">
        <v>235</v>
      </c>
      <c r="AG134" s="116">
        <v>0</v>
      </c>
      <c r="AH134" s="116">
        <v>0</v>
      </c>
      <c r="AI134" s="116">
        <v>0</v>
      </c>
      <c r="AJ134" s="116">
        <v>0</v>
      </c>
      <c r="AK134" s="116">
        <v>0</v>
      </c>
      <c r="AL134" s="116">
        <v>7</v>
      </c>
      <c r="AM134" s="116">
        <v>0</v>
      </c>
      <c r="AN134" s="116">
        <v>0</v>
      </c>
      <c r="AO134" s="116">
        <v>0</v>
      </c>
      <c r="AP134" s="116">
        <v>7</v>
      </c>
      <c r="AQ134" s="116">
        <v>543.20842873211632</v>
      </c>
      <c r="AR134" s="116">
        <v>136</v>
      </c>
      <c r="AS134" s="116">
        <v>136</v>
      </c>
      <c r="AT134" s="116">
        <v>136</v>
      </c>
      <c r="AU134" s="116">
        <v>135.20842873211632</v>
      </c>
      <c r="AV134" s="116">
        <v>0</v>
      </c>
      <c r="AW134" s="116">
        <v>0</v>
      </c>
      <c r="AX134" s="116">
        <v>0</v>
      </c>
      <c r="AY134" s="116">
        <v>0</v>
      </c>
      <c r="AZ134" s="117">
        <v>0</v>
      </c>
      <c r="BA134" s="125">
        <v>2800</v>
      </c>
      <c r="BB134" s="116">
        <v>700</v>
      </c>
      <c r="BC134" s="116">
        <v>700</v>
      </c>
      <c r="BD134" s="116">
        <v>700</v>
      </c>
      <c r="BE134" s="116">
        <v>700</v>
      </c>
      <c r="BF134" s="115">
        <v>9550</v>
      </c>
      <c r="BG134" s="116">
        <v>2388</v>
      </c>
      <c r="BH134" s="116">
        <v>2388</v>
      </c>
      <c r="BI134" s="116">
        <v>2388</v>
      </c>
      <c r="BJ134" s="116">
        <v>2386</v>
      </c>
      <c r="BK134" s="124">
        <v>1076.6698284317888</v>
      </c>
      <c r="BL134" s="116">
        <v>269</v>
      </c>
      <c r="BM134" s="116">
        <v>269</v>
      </c>
      <c r="BN134" s="116">
        <v>269</v>
      </c>
      <c r="BO134" s="116">
        <v>269.6698284317888</v>
      </c>
      <c r="BP134" s="116">
        <v>0</v>
      </c>
      <c r="BQ134" s="116">
        <v>0</v>
      </c>
      <c r="BR134" s="116">
        <v>0</v>
      </c>
      <c r="BS134" s="116">
        <v>0</v>
      </c>
      <c r="BT134" s="116">
        <v>0</v>
      </c>
      <c r="BU134" s="115">
        <v>4522</v>
      </c>
      <c r="BV134" s="116">
        <v>1131</v>
      </c>
      <c r="BW134" s="116">
        <v>1131</v>
      </c>
      <c r="BX134" s="116">
        <v>1131</v>
      </c>
      <c r="BY134" s="116">
        <v>1129</v>
      </c>
      <c r="BZ134" s="116">
        <v>663</v>
      </c>
      <c r="CA134" s="116">
        <v>166</v>
      </c>
      <c r="CB134" s="116">
        <v>166</v>
      </c>
      <c r="CC134" s="116">
        <v>166</v>
      </c>
      <c r="CD134" s="116">
        <v>165</v>
      </c>
      <c r="CE134" s="116">
        <v>0</v>
      </c>
      <c r="CF134" s="116">
        <v>0</v>
      </c>
      <c r="CG134" s="116">
        <v>0</v>
      </c>
      <c r="CH134" s="116">
        <v>0</v>
      </c>
      <c r="CI134" s="116">
        <v>0</v>
      </c>
      <c r="CJ134" s="116">
        <v>0</v>
      </c>
      <c r="CK134" s="116">
        <v>0</v>
      </c>
      <c r="CL134" s="116">
        <v>0</v>
      </c>
      <c r="CM134" s="116">
        <v>0</v>
      </c>
      <c r="CN134" s="116">
        <v>0</v>
      </c>
      <c r="CO134" s="114">
        <v>13942.04</v>
      </c>
      <c r="CP134" s="116">
        <v>3486</v>
      </c>
      <c r="CQ134" s="116">
        <v>3486</v>
      </c>
      <c r="CR134" s="116">
        <v>3486</v>
      </c>
      <c r="CS134" s="117">
        <v>3484.0400000000009</v>
      </c>
      <c r="CT134" s="121">
        <v>17349.12479466667</v>
      </c>
      <c r="CU134" s="118">
        <v>4337.2811986666675</v>
      </c>
      <c r="CV134" s="118">
        <v>4337.2811986666675</v>
      </c>
      <c r="CW134" s="118">
        <v>4337.2811986666675</v>
      </c>
      <c r="CX134" s="122">
        <v>4337.2811986666675</v>
      </c>
    </row>
    <row r="135" spans="1:104" ht="24.95" customHeight="1" x14ac:dyDescent="0.2">
      <c r="A135" s="55" t="s">
        <v>7</v>
      </c>
      <c r="B135" s="103">
        <v>1</v>
      </c>
      <c r="C135" s="103">
        <v>503704</v>
      </c>
      <c r="D135" s="103">
        <v>370601</v>
      </c>
      <c r="E135" s="31" t="s">
        <v>214</v>
      </c>
      <c r="F135" s="103">
        <v>3</v>
      </c>
      <c r="G135" s="81" t="s">
        <v>174</v>
      </c>
      <c r="H135" s="115">
        <v>14248</v>
      </c>
      <c r="I135" s="116">
        <v>3562</v>
      </c>
      <c r="J135" s="116">
        <v>3562</v>
      </c>
      <c r="K135" s="116">
        <v>3562</v>
      </c>
      <c r="L135" s="116">
        <v>3562</v>
      </c>
      <c r="M135" s="116">
        <v>1736</v>
      </c>
      <c r="N135" s="116">
        <v>414</v>
      </c>
      <c r="O135" s="116">
        <v>456</v>
      </c>
      <c r="P135" s="116">
        <v>454</v>
      </c>
      <c r="Q135" s="116">
        <v>412</v>
      </c>
      <c r="R135" s="116">
        <v>674</v>
      </c>
      <c r="S135" s="116">
        <v>302</v>
      </c>
      <c r="T135" s="116">
        <v>285</v>
      </c>
      <c r="U135" s="116">
        <v>46</v>
      </c>
      <c r="V135" s="116">
        <v>41</v>
      </c>
      <c r="W135" s="116">
        <v>1013</v>
      </c>
      <c r="X135" s="116">
        <v>256</v>
      </c>
      <c r="Y135" s="116">
        <v>255</v>
      </c>
      <c r="Z135" s="116">
        <v>263</v>
      </c>
      <c r="AA135" s="116">
        <v>239</v>
      </c>
      <c r="AB135" s="116">
        <v>1660</v>
      </c>
      <c r="AC135" s="116">
        <v>380</v>
      </c>
      <c r="AD135" s="116">
        <v>480</v>
      </c>
      <c r="AE135" s="116">
        <v>380</v>
      </c>
      <c r="AF135" s="116">
        <v>420</v>
      </c>
      <c r="AG135" s="116">
        <v>0</v>
      </c>
      <c r="AH135" s="116">
        <v>0</v>
      </c>
      <c r="AI135" s="116">
        <v>0</v>
      </c>
      <c r="AJ135" s="116">
        <v>0</v>
      </c>
      <c r="AK135" s="116">
        <v>0</v>
      </c>
      <c r="AL135" s="116">
        <v>22</v>
      </c>
      <c r="AM135" s="116">
        <v>0</v>
      </c>
      <c r="AN135" s="116">
        <v>0</v>
      </c>
      <c r="AO135" s="116">
        <v>0</v>
      </c>
      <c r="AP135" s="116">
        <v>22</v>
      </c>
      <c r="AQ135" s="116">
        <v>1581.7552634098383</v>
      </c>
      <c r="AR135" s="116">
        <v>395</v>
      </c>
      <c r="AS135" s="116">
        <v>395</v>
      </c>
      <c r="AT135" s="116">
        <v>395</v>
      </c>
      <c r="AU135" s="116">
        <v>396.75526340983834</v>
      </c>
      <c r="AV135" s="116">
        <v>0</v>
      </c>
      <c r="AW135" s="116">
        <v>0</v>
      </c>
      <c r="AX135" s="116">
        <v>0</v>
      </c>
      <c r="AY135" s="116">
        <v>0</v>
      </c>
      <c r="AZ135" s="117">
        <v>0</v>
      </c>
      <c r="BA135" s="125">
        <v>10100</v>
      </c>
      <c r="BB135" s="116">
        <v>2525</v>
      </c>
      <c r="BC135" s="116">
        <v>2525</v>
      </c>
      <c r="BD135" s="116">
        <v>2525</v>
      </c>
      <c r="BE135" s="116">
        <v>2525</v>
      </c>
      <c r="BF135" s="115">
        <v>21725</v>
      </c>
      <c r="BG135" s="116">
        <v>5431</v>
      </c>
      <c r="BH135" s="116">
        <v>5431</v>
      </c>
      <c r="BI135" s="116">
        <v>5431</v>
      </c>
      <c r="BJ135" s="116">
        <v>5432</v>
      </c>
      <c r="BK135" s="124">
        <v>3115.3804746738492</v>
      </c>
      <c r="BL135" s="116">
        <v>779</v>
      </c>
      <c r="BM135" s="116">
        <v>779</v>
      </c>
      <c r="BN135" s="116">
        <v>779</v>
      </c>
      <c r="BO135" s="116">
        <v>778.38047467384922</v>
      </c>
      <c r="BP135" s="116">
        <v>0</v>
      </c>
      <c r="BQ135" s="116">
        <v>0</v>
      </c>
      <c r="BR135" s="116">
        <v>0</v>
      </c>
      <c r="BS135" s="116">
        <v>0</v>
      </c>
      <c r="BT135" s="116">
        <v>0</v>
      </c>
      <c r="BU135" s="115">
        <v>10269</v>
      </c>
      <c r="BV135" s="116">
        <v>2567</v>
      </c>
      <c r="BW135" s="116">
        <v>2567</v>
      </c>
      <c r="BX135" s="116">
        <v>2567</v>
      </c>
      <c r="BY135" s="116">
        <v>2568</v>
      </c>
      <c r="BZ135" s="116">
        <v>1934</v>
      </c>
      <c r="CA135" s="116">
        <v>484</v>
      </c>
      <c r="CB135" s="116">
        <v>484</v>
      </c>
      <c r="CC135" s="116">
        <v>484</v>
      </c>
      <c r="CD135" s="116">
        <v>482</v>
      </c>
      <c r="CE135" s="116">
        <v>0</v>
      </c>
      <c r="CF135" s="116">
        <v>0</v>
      </c>
      <c r="CG135" s="116">
        <v>0</v>
      </c>
      <c r="CH135" s="116">
        <v>0</v>
      </c>
      <c r="CI135" s="116">
        <v>0</v>
      </c>
      <c r="CJ135" s="116">
        <v>0</v>
      </c>
      <c r="CK135" s="116">
        <v>0</v>
      </c>
      <c r="CL135" s="116">
        <v>0</v>
      </c>
      <c r="CM135" s="116">
        <v>0</v>
      </c>
      <c r="CN135" s="116">
        <v>0</v>
      </c>
      <c r="CO135" s="114">
        <v>40441.410000000003</v>
      </c>
      <c r="CP135" s="116">
        <v>10110</v>
      </c>
      <c r="CQ135" s="116">
        <v>10110</v>
      </c>
      <c r="CR135" s="116">
        <v>10110</v>
      </c>
      <c r="CS135" s="117">
        <v>10111.410000000003</v>
      </c>
      <c r="CT135" s="121">
        <v>46469.618313263774</v>
      </c>
      <c r="CU135" s="118">
        <v>11617.404578315944</v>
      </c>
      <c r="CV135" s="118">
        <v>11617.404578315944</v>
      </c>
      <c r="CW135" s="118">
        <v>11617.404578315944</v>
      </c>
      <c r="CX135" s="122">
        <v>11617.404578315944</v>
      </c>
    </row>
    <row r="136" spans="1:104" ht="24.95" customHeight="1" x14ac:dyDescent="0.2">
      <c r="A136" s="55" t="s">
        <v>7</v>
      </c>
      <c r="B136" s="103">
        <v>1</v>
      </c>
      <c r="C136" s="103">
        <v>503705</v>
      </c>
      <c r="D136" s="103">
        <v>370701</v>
      </c>
      <c r="E136" s="31" t="s">
        <v>517</v>
      </c>
      <c r="F136" s="103">
        <v>3</v>
      </c>
      <c r="G136" s="81" t="s">
        <v>174</v>
      </c>
      <c r="H136" s="115">
        <v>10969</v>
      </c>
      <c r="I136" s="116">
        <v>2742</v>
      </c>
      <c r="J136" s="116">
        <v>2742</v>
      </c>
      <c r="K136" s="116">
        <v>2742</v>
      </c>
      <c r="L136" s="116">
        <v>2743</v>
      </c>
      <c r="M136" s="116">
        <v>1460</v>
      </c>
      <c r="N136" s="116">
        <v>333</v>
      </c>
      <c r="O136" s="116">
        <v>396</v>
      </c>
      <c r="P136" s="116">
        <v>396</v>
      </c>
      <c r="Q136" s="116">
        <v>335</v>
      </c>
      <c r="R136" s="116">
        <v>486</v>
      </c>
      <c r="S136" s="116">
        <v>157</v>
      </c>
      <c r="T136" s="116">
        <v>256</v>
      </c>
      <c r="U136" s="116">
        <v>40</v>
      </c>
      <c r="V136" s="116">
        <v>33</v>
      </c>
      <c r="W136" s="116">
        <v>676</v>
      </c>
      <c r="X136" s="116">
        <v>141</v>
      </c>
      <c r="Y136" s="116">
        <v>176</v>
      </c>
      <c r="Z136" s="116">
        <v>194</v>
      </c>
      <c r="AA136" s="116">
        <v>165</v>
      </c>
      <c r="AB136" s="116">
        <v>1816</v>
      </c>
      <c r="AC136" s="116">
        <v>590</v>
      </c>
      <c r="AD136" s="116">
        <v>866</v>
      </c>
      <c r="AE136" s="116">
        <v>180</v>
      </c>
      <c r="AF136" s="116">
        <v>180</v>
      </c>
      <c r="AG136" s="116">
        <v>0</v>
      </c>
      <c r="AH136" s="116">
        <v>0</v>
      </c>
      <c r="AI136" s="116">
        <v>0</v>
      </c>
      <c r="AJ136" s="116">
        <v>0</v>
      </c>
      <c r="AK136" s="116">
        <v>0</v>
      </c>
      <c r="AL136" s="116">
        <v>8</v>
      </c>
      <c r="AM136" s="116">
        <v>0</v>
      </c>
      <c r="AN136" s="116">
        <v>8</v>
      </c>
      <c r="AO136" s="116">
        <v>0</v>
      </c>
      <c r="AP136" s="116">
        <v>0</v>
      </c>
      <c r="AQ136" s="116">
        <v>757.17345039081306</v>
      </c>
      <c r="AR136" s="116">
        <v>189</v>
      </c>
      <c r="AS136" s="116">
        <v>189</v>
      </c>
      <c r="AT136" s="116">
        <v>189</v>
      </c>
      <c r="AU136" s="116">
        <v>190.17345039081306</v>
      </c>
      <c r="AV136" s="116">
        <v>0</v>
      </c>
      <c r="AW136" s="116">
        <v>0</v>
      </c>
      <c r="AX136" s="116">
        <v>0</v>
      </c>
      <c r="AY136" s="116">
        <v>0</v>
      </c>
      <c r="AZ136" s="117">
        <v>0</v>
      </c>
      <c r="BA136" s="125">
        <v>6000</v>
      </c>
      <c r="BB136" s="116">
        <v>1500</v>
      </c>
      <c r="BC136" s="116">
        <v>1500</v>
      </c>
      <c r="BD136" s="116">
        <v>1500</v>
      </c>
      <c r="BE136" s="116">
        <v>1500</v>
      </c>
      <c r="BF136" s="115">
        <v>20564</v>
      </c>
      <c r="BG136" s="116">
        <v>5141</v>
      </c>
      <c r="BH136" s="116">
        <v>5141</v>
      </c>
      <c r="BI136" s="116">
        <v>5141</v>
      </c>
      <c r="BJ136" s="116">
        <v>5141</v>
      </c>
      <c r="BK136" s="124">
        <v>1653.977102969211</v>
      </c>
      <c r="BL136" s="116">
        <v>413</v>
      </c>
      <c r="BM136" s="116">
        <v>413</v>
      </c>
      <c r="BN136" s="116">
        <v>413</v>
      </c>
      <c r="BO136" s="116">
        <v>414.97710296921105</v>
      </c>
      <c r="BP136" s="116">
        <v>0</v>
      </c>
      <c r="BQ136" s="116">
        <v>0</v>
      </c>
      <c r="BR136" s="116">
        <v>0</v>
      </c>
      <c r="BS136" s="116">
        <v>0</v>
      </c>
      <c r="BT136" s="116">
        <v>0</v>
      </c>
      <c r="BU136" s="115">
        <v>9958</v>
      </c>
      <c r="BV136" s="116">
        <v>2490</v>
      </c>
      <c r="BW136" s="116">
        <v>2490</v>
      </c>
      <c r="BX136" s="116">
        <v>2490</v>
      </c>
      <c r="BY136" s="116">
        <v>2488</v>
      </c>
      <c r="BZ136" s="116">
        <v>926</v>
      </c>
      <c r="CA136" s="116">
        <v>232</v>
      </c>
      <c r="CB136" s="116">
        <v>232</v>
      </c>
      <c r="CC136" s="116">
        <v>232</v>
      </c>
      <c r="CD136" s="116">
        <v>230</v>
      </c>
      <c r="CE136" s="116">
        <v>0</v>
      </c>
      <c r="CF136" s="116">
        <v>0</v>
      </c>
      <c r="CG136" s="116">
        <v>0</v>
      </c>
      <c r="CH136" s="116">
        <v>0</v>
      </c>
      <c r="CI136" s="116">
        <v>0</v>
      </c>
      <c r="CJ136" s="116">
        <v>0</v>
      </c>
      <c r="CK136" s="116">
        <v>0</v>
      </c>
      <c r="CL136" s="116">
        <v>0</v>
      </c>
      <c r="CM136" s="116">
        <v>0</v>
      </c>
      <c r="CN136" s="116">
        <v>0</v>
      </c>
      <c r="CO136" s="114">
        <v>20755.5</v>
      </c>
      <c r="CP136" s="116">
        <v>5189</v>
      </c>
      <c r="CQ136" s="116">
        <v>5189</v>
      </c>
      <c r="CR136" s="116">
        <v>5189</v>
      </c>
      <c r="CS136" s="117">
        <v>5188.5</v>
      </c>
      <c r="CT136" s="121">
        <v>33105.681216977064</v>
      </c>
      <c r="CU136" s="118">
        <v>8276.4203042442659</v>
      </c>
      <c r="CV136" s="118">
        <v>8276.4203042442659</v>
      </c>
      <c r="CW136" s="118">
        <v>8276.4203042442659</v>
      </c>
      <c r="CX136" s="122">
        <v>8276.4203042442659</v>
      </c>
    </row>
    <row r="137" spans="1:104" ht="24.95" customHeight="1" x14ac:dyDescent="0.2">
      <c r="A137" s="55" t="s">
        <v>7</v>
      </c>
      <c r="B137" s="103">
        <v>1</v>
      </c>
      <c r="C137" s="103">
        <v>503707</v>
      </c>
      <c r="D137" s="103">
        <v>370901</v>
      </c>
      <c r="E137" s="31" t="s">
        <v>215</v>
      </c>
      <c r="F137" s="103">
        <v>3</v>
      </c>
      <c r="G137" s="81" t="s">
        <v>174</v>
      </c>
      <c r="H137" s="115">
        <v>22616</v>
      </c>
      <c r="I137" s="116">
        <v>5564</v>
      </c>
      <c r="J137" s="116">
        <v>5564</v>
      </c>
      <c r="K137" s="116">
        <v>5926</v>
      </c>
      <c r="L137" s="116">
        <v>5562</v>
      </c>
      <c r="M137" s="116">
        <v>2991</v>
      </c>
      <c r="N137" s="116">
        <v>725</v>
      </c>
      <c r="O137" s="116">
        <v>771</v>
      </c>
      <c r="P137" s="116">
        <v>771</v>
      </c>
      <c r="Q137" s="116">
        <v>724</v>
      </c>
      <c r="R137" s="116">
        <v>799</v>
      </c>
      <c r="S137" s="116">
        <v>135</v>
      </c>
      <c r="T137" s="116">
        <v>514</v>
      </c>
      <c r="U137" s="116">
        <v>77</v>
      </c>
      <c r="V137" s="116">
        <v>73</v>
      </c>
      <c r="W137" s="116">
        <v>3847</v>
      </c>
      <c r="X137" s="116">
        <v>794</v>
      </c>
      <c r="Y137" s="116">
        <v>1270</v>
      </c>
      <c r="Z137" s="116">
        <v>920</v>
      </c>
      <c r="AA137" s="116">
        <v>863</v>
      </c>
      <c r="AB137" s="116">
        <v>2330</v>
      </c>
      <c r="AC137" s="116">
        <v>766</v>
      </c>
      <c r="AD137" s="116">
        <v>399</v>
      </c>
      <c r="AE137" s="116">
        <v>766</v>
      </c>
      <c r="AF137" s="116">
        <v>399</v>
      </c>
      <c r="AG137" s="116">
        <v>5</v>
      </c>
      <c r="AH137" s="116">
        <v>0</v>
      </c>
      <c r="AI137" s="116">
        <v>5</v>
      </c>
      <c r="AJ137" s="116">
        <v>0</v>
      </c>
      <c r="AK137" s="116">
        <v>0</v>
      </c>
      <c r="AL137" s="116">
        <v>32</v>
      </c>
      <c r="AM137" s="116">
        <v>0</v>
      </c>
      <c r="AN137" s="116">
        <v>0</v>
      </c>
      <c r="AO137" s="116">
        <v>0</v>
      </c>
      <c r="AP137" s="116">
        <v>32</v>
      </c>
      <c r="AQ137" s="116">
        <v>2083.2994892045308</v>
      </c>
      <c r="AR137" s="116">
        <v>521</v>
      </c>
      <c r="AS137" s="116">
        <v>521</v>
      </c>
      <c r="AT137" s="116">
        <v>521</v>
      </c>
      <c r="AU137" s="116">
        <v>520.2994892045308</v>
      </c>
      <c r="AV137" s="116">
        <v>7039</v>
      </c>
      <c r="AW137" s="116">
        <v>1760</v>
      </c>
      <c r="AX137" s="116">
        <v>1760</v>
      </c>
      <c r="AY137" s="116">
        <v>1760</v>
      </c>
      <c r="AZ137" s="117">
        <v>1759</v>
      </c>
      <c r="BA137" s="125">
        <v>11400</v>
      </c>
      <c r="BB137" s="116">
        <v>2850</v>
      </c>
      <c r="BC137" s="116">
        <v>2850</v>
      </c>
      <c r="BD137" s="116">
        <v>2850</v>
      </c>
      <c r="BE137" s="116">
        <v>2850</v>
      </c>
      <c r="BF137" s="115">
        <v>34028</v>
      </c>
      <c r="BG137" s="116">
        <v>8507</v>
      </c>
      <c r="BH137" s="116">
        <v>8507</v>
      </c>
      <c r="BI137" s="116">
        <v>8507</v>
      </c>
      <c r="BJ137" s="116">
        <v>8507</v>
      </c>
      <c r="BK137" s="124">
        <v>3535.426805606332</v>
      </c>
      <c r="BL137" s="116">
        <v>884</v>
      </c>
      <c r="BM137" s="116">
        <v>884</v>
      </c>
      <c r="BN137" s="116">
        <v>884</v>
      </c>
      <c r="BO137" s="116">
        <v>883.42680560633198</v>
      </c>
      <c r="BP137" s="116">
        <v>0</v>
      </c>
      <c r="BQ137" s="116">
        <v>0</v>
      </c>
      <c r="BR137" s="116">
        <v>0</v>
      </c>
      <c r="BS137" s="116">
        <v>0</v>
      </c>
      <c r="BT137" s="116">
        <v>0</v>
      </c>
      <c r="BU137" s="115">
        <v>21950</v>
      </c>
      <c r="BV137" s="116">
        <v>5578</v>
      </c>
      <c r="BW137" s="116">
        <v>5578</v>
      </c>
      <c r="BX137" s="116">
        <v>5216</v>
      </c>
      <c r="BY137" s="116">
        <v>5578</v>
      </c>
      <c r="BZ137" s="116">
        <v>2547</v>
      </c>
      <c r="CA137" s="116">
        <v>637</v>
      </c>
      <c r="CB137" s="116">
        <v>637</v>
      </c>
      <c r="CC137" s="116">
        <v>637</v>
      </c>
      <c r="CD137" s="116">
        <v>636</v>
      </c>
      <c r="CE137" s="116">
        <v>0</v>
      </c>
      <c r="CF137" s="116">
        <v>0</v>
      </c>
      <c r="CG137" s="116">
        <v>0</v>
      </c>
      <c r="CH137" s="116">
        <v>0</v>
      </c>
      <c r="CI137" s="116">
        <v>0</v>
      </c>
      <c r="CJ137" s="116">
        <v>0</v>
      </c>
      <c r="CK137" s="116">
        <v>0</v>
      </c>
      <c r="CL137" s="116">
        <v>0</v>
      </c>
      <c r="CM137" s="116">
        <v>0</v>
      </c>
      <c r="CN137" s="116">
        <v>0</v>
      </c>
      <c r="CO137" s="114">
        <v>48392.13</v>
      </c>
      <c r="CP137" s="116">
        <v>12098</v>
      </c>
      <c r="CQ137" s="116">
        <v>12098</v>
      </c>
      <c r="CR137" s="116">
        <v>12098</v>
      </c>
      <c r="CS137" s="117">
        <v>12098.129999999997</v>
      </c>
      <c r="CT137" s="121">
        <v>75338.247168363552</v>
      </c>
      <c r="CU137" s="118">
        <v>18834.561792090888</v>
      </c>
      <c r="CV137" s="118">
        <v>18834.561792090888</v>
      </c>
      <c r="CW137" s="118">
        <v>18834.561792090888</v>
      </c>
      <c r="CX137" s="122">
        <v>18834.561792090888</v>
      </c>
      <c r="CZ137" s="22"/>
    </row>
    <row r="138" spans="1:104" ht="24.95" customHeight="1" x14ac:dyDescent="0.2">
      <c r="A138" s="55" t="s">
        <v>7</v>
      </c>
      <c r="B138" s="103">
        <v>1</v>
      </c>
      <c r="C138" s="103">
        <v>503708</v>
      </c>
      <c r="D138" s="103">
        <v>371001</v>
      </c>
      <c r="E138" s="31" t="s">
        <v>216</v>
      </c>
      <c r="F138" s="103">
        <v>3</v>
      </c>
      <c r="G138" s="81" t="s">
        <v>174</v>
      </c>
      <c r="H138" s="115">
        <v>3800</v>
      </c>
      <c r="I138" s="116">
        <v>950</v>
      </c>
      <c r="J138" s="116">
        <v>950</v>
      </c>
      <c r="K138" s="116">
        <v>950</v>
      </c>
      <c r="L138" s="116">
        <v>950</v>
      </c>
      <c r="M138" s="116">
        <v>0</v>
      </c>
      <c r="N138" s="116">
        <v>0</v>
      </c>
      <c r="O138" s="116">
        <v>0</v>
      </c>
      <c r="P138" s="116">
        <v>0</v>
      </c>
      <c r="Q138" s="116">
        <v>0</v>
      </c>
      <c r="R138" s="116">
        <v>0</v>
      </c>
      <c r="S138" s="116">
        <v>0</v>
      </c>
      <c r="T138" s="116">
        <v>0</v>
      </c>
      <c r="U138" s="116">
        <v>0</v>
      </c>
      <c r="V138" s="116">
        <v>0</v>
      </c>
      <c r="W138" s="116">
        <v>0</v>
      </c>
      <c r="X138" s="116">
        <v>0</v>
      </c>
      <c r="Y138" s="116">
        <v>0</v>
      </c>
      <c r="Z138" s="116">
        <v>0</v>
      </c>
      <c r="AA138" s="116">
        <v>0</v>
      </c>
      <c r="AB138" s="116">
        <v>0</v>
      </c>
      <c r="AC138" s="116">
        <v>0</v>
      </c>
      <c r="AD138" s="116">
        <v>0</v>
      </c>
      <c r="AE138" s="116">
        <v>0</v>
      </c>
      <c r="AF138" s="116">
        <v>0</v>
      </c>
      <c r="AG138" s="116">
        <v>0</v>
      </c>
      <c r="AH138" s="116">
        <v>0</v>
      </c>
      <c r="AI138" s="116">
        <v>0</v>
      </c>
      <c r="AJ138" s="116">
        <v>0</v>
      </c>
      <c r="AK138" s="116">
        <v>0</v>
      </c>
      <c r="AL138" s="116">
        <v>0</v>
      </c>
      <c r="AM138" s="116">
        <v>0</v>
      </c>
      <c r="AN138" s="116">
        <v>0</v>
      </c>
      <c r="AO138" s="116">
        <v>0</v>
      </c>
      <c r="AP138" s="116">
        <v>0</v>
      </c>
      <c r="AQ138" s="116">
        <v>3800</v>
      </c>
      <c r="AR138" s="116">
        <v>950</v>
      </c>
      <c r="AS138" s="116">
        <v>950</v>
      </c>
      <c r="AT138" s="116">
        <v>950</v>
      </c>
      <c r="AU138" s="116">
        <v>950</v>
      </c>
      <c r="AV138" s="116">
        <v>0</v>
      </c>
      <c r="AW138" s="116">
        <v>0</v>
      </c>
      <c r="AX138" s="116">
        <v>0</v>
      </c>
      <c r="AY138" s="116">
        <v>0</v>
      </c>
      <c r="AZ138" s="117">
        <v>0</v>
      </c>
      <c r="BA138" s="125">
        <v>0</v>
      </c>
      <c r="BB138" s="116">
        <v>0</v>
      </c>
      <c r="BC138" s="116">
        <v>0</v>
      </c>
      <c r="BD138" s="116">
        <v>0</v>
      </c>
      <c r="BE138" s="116">
        <v>0</v>
      </c>
      <c r="BF138" s="115">
        <v>6713</v>
      </c>
      <c r="BG138" s="116">
        <v>1678</v>
      </c>
      <c r="BH138" s="116">
        <v>1678</v>
      </c>
      <c r="BI138" s="116">
        <v>1678</v>
      </c>
      <c r="BJ138" s="116">
        <v>1679</v>
      </c>
      <c r="BK138" s="124">
        <v>6713</v>
      </c>
      <c r="BL138" s="116">
        <v>1678</v>
      </c>
      <c r="BM138" s="116">
        <v>1678</v>
      </c>
      <c r="BN138" s="116">
        <v>1678</v>
      </c>
      <c r="BO138" s="116">
        <v>1679</v>
      </c>
      <c r="BP138" s="116">
        <v>0</v>
      </c>
      <c r="BQ138" s="116">
        <v>0</v>
      </c>
      <c r="BR138" s="116">
        <v>0</v>
      </c>
      <c r="BS138" s="116">
        <v>0</v>
      </c>
      <c r="BT138" s="116">
        <v>0</v>
      </c>
      <c r="BU138" s="115">
        <v>48200</v>
      </c>
      <c r="BV138" s="116">
        <v>12050</v>
      </c>
      <c r="BW138" s="116">
        <v>12050</v>
      </c>
      <c r="BX138" s="116">
        <v>12050</v>
      </c>
      <c r="BY138" s="116">
        <v>12050</v>
      </c>
      <c r="BZ138" s="116">
        <v>48200</v>
      </c>
      <c r="CA138" s="116">
        <v>12050</v>
      </c>
      <c r="CB138" s="116">
        <v>12050</v>
      </c>
      <c r="CC138" s="116">
        <v>12050</v>
      </c>
      <c r="CD138" s="116">
        <v>12050</v>
      </c>
      <c r="CE138" s="116">
        <v>0</v>
      </c>
      <c r="CF138" s="116">
        <v>0</v>
      </c>
      <c r="CG138" s="116">
        <v>0</v>
      </c>
      <c r="CH138" s="116">
        <v>0</v>
      </c>
      <c r="CI138" s="116">
        <v>0</v>
      </c>
      <c r="CJ138" s="116">
        <v>0</v>
      </c>
      <c r="CK138" s="116">
        <v>0</v>
      </c>
      <c r="CL138" s="116">
        <v>0</v>
      </c>
      <c r="CM138" s="116">
        <v>0</v>
      </c>
      <c r="CN138" s="116">
        <v>0</v>
      </c>
      <c r="CO138" s="114">
        <v>262831.28999999998</v>
      </c>
      <c r="CP138" s="116">
        <v>65708</v>
      </c>
      <c r="CQ138" s="116">
        <v>65708</v>
      </c>
      <c r="CR138" s="116">
        <v>65708</v>
      </c>
      <c r="CS138" s="117">
        <v>65707.289999999979</v>
      </c>
      <c r="CT138" s="121">
        <v>45535.520992500002</v>
      </c>
      <c r="CU138" s="118">
        <v>11383.880248125</v>
      </c>
      <c r="CV138" s="118">
        <v>11383.880248125</v>
      </c>
      <c r="CW138" s="118">
        <v>11383.880248125</v>
      </c>
      <c r="CX138" s="122">
        <v>11383.880248125</v>
      </c>
    </row>
    <row r="139" spans="1:104" ht="24.95" customHeight="1" x14ac:dyDescent="0.2">
      <c r="A139" s="55" t="s">
        <v>7</v>
      </c>
      <c r="B139" s="103">
        <v>1</v>
      </c>
      <c r="C139" s="103">
        <v>503709</v>
      </c>
      <c r="D139" s="103">
        <v>371101</v>
      </c>
      <c r="E139" s="31" t="s">
        <v>217</v>
      </c>
      <c r="F139" s="103">
        <v>3</v>
      </c>
      <c r="G139" s="81" t="s">
        <v>174</v>
      </c>
      <c r="H139" s="115">
        <v>4012</v>
      </c>
      <c r="I139" s="116">
        <v>1003</v>
      </c>
      <c r="J139" s="116">
        <v>1003</v>
      </c>
      <c r="K139" s="116">
        <v>1003</v>
      </c>
      <c r="L139" s="116">
        <v>1003</v>
      </c>
      <c r="M139" s="116">
        <v>0</v>
      </c>
      <c r="N139" s="116">
        <v>0</v>
      </c>
      <c r="O139" s="116">
        <v>0</v>
      </c>
      <c r="P139" s="116">
        <v>0</v>
      </c>
      <c r="Q139" s="116">
        <v>0</v>
      </c>
      <c r="R139" s="116">
        <v>0</v>
      </c>
      <c r="S139" s="116">
        <v>0</v>
      </c>
      <c r="T139" s="116">
        <v>0</v>
      </c>
      <c r="U139" s="116">
        <v>0</v>
      </c>
      <c r="V139" s="116">
        <v>0</v>
      </c>
      <c r="W139" s="116">
        <v>0</v>
      </c>
      <c r="X139" s="116">
        <v>0</v>
      </c>
      <c r="Y139" s="116">
        <v>0</v>
      </c>
      <c r="Z139" s="116">
        <v>0</v>
      </c>
      <c r="AA139" s="116">
        <v>0</v>
      </c>
      <c r="AB139" s="116">
        <v>0</v>
      </c>
      <c r="AC139" s="116">
        <v>0</v>
      </c>
      <c r="AD139" s="116">
        <v>0</v>
      </c>
      <c r="AE139" s="116">
        <v>0</v>
      </c>
      <c r="AF139" s="116">
        <v>0</v>
      </c>
      <c r="AG139" s="116">
        <v>0</v>
      </c>
      <c r="AH139" s="116">
        <v>0</v>
      </c>
      <c r="AI139" s="116">
        <v>0</v>
      </c>
      <c r="AJ139" s="116">
        <v>0</v>
      </c>
      <c r="AK139" s="116">
        <v>0</v>
      </c>
      <c r="AL139" s="116">
        <v>0</v>
      </c>
      <c r="AM139" s="116">
        <v>0</v>
      </c>
      <c r="AN139" s="116">
        <v>0</v>
      </c>
      <c r="AO139" s="116">
        <v>0</v>
      </c>
      <c r="AP139" s="116">
        <v>0</v>
      </c>
      <c r="AQ139" s="116">
        <v>228.33699690567875</v>
      </c>
      <c r="AR139" s="116">
        <v>57</v>
      </c>
      <c r="AS139" s="116">
        <v>57</v>
      </c>
      <c r="AT139" s="116">
        <v>57</v>
      </c>
      <c r="AU139" s="116">
        <v>57.336996905678745</v>
      </c>
      <c r="AV139" s="116">
        <v>0</v>
      </c>
      <c r="AW139" s="116">
        <v>0</v>
      </c>
      <c r="AX139" s="116">
        <v>0</v>
      </c>
      <c r="AY139" s="116">
        <v>0</v>
      </c>
      <c r="AZ139" s="117">
        <v>0</v>
      </c>
      <c r="BA139" s="125">
        <v>0</v>
      </c>
      <c r="BB139" s="116">
        <v>0</v>
      </c>
      <c r="BC139" s="116">
        <v>0</v>
      </c>
      <c r="BD139" s="116">
        <v>0</v>
      </c>
      <c r="BE139" s="116">
        <v>0</v>
      </c>
      <c r="BF139" s="115">
        <v>7073</v>
      </c>
      <c r="BG139" s="116">
        <v>1768</v>
      </c>
      <c r="BH139" s="116">
        <v>1768</v>
      </c>
      <c r="BI139" s="116">
        <v>1768</v>
      </c>
      <c r="BJ139" s="116">
        <v>1769</v>
      </c>
      <c r="BK139" s="124">
        <v>402.46686620837443</v>
      </c>
      <c r="BL139" s="116">
        <v>101</v>
      </c>
      <c r="BM139" s="116">
        <v>101</v>
      </c>
      <c r="BN139" s="116">
        <v>101</v>
      </c>
      <c r="BO139" s="116">
        <v>99.466866208374427</v>
      </c>
      <c r="BP139" s="116">
        <v>0</v>
      </c>
      <c r="BQ139" s="116">
        <v>0</v>
      </c>
      <c r="BR139" s="116">
        <v>0</v>
      </c>
      <c r="BS139" s="116">
        <v>0</v>
      </c>
      <c r="BT139" s="116">
        <v>0</v>
      </c>
      <c r="BU139" s="115">
        <v>4904</v>
      </c>
      <c r="BV139" s="116">
        <v>1226</v>
      </c>
      <c r="BW139" s="116">
        <v>1226</v>
      </c>
      <c r="BX139" s="116">
        <v>1226</v>
      </c>
      <c r="BY139" s="116">
        <v>1226</v>
      </c>
      <c r="BZ139" s="116">
        <v>279</v>
      </c>
      <c r="CA139" s="116">
        <v>70</v>
      </c>
      <c r="CB139" s="116">
        <v>70</v>
      </c>
      <c r="CC139" s="116">
        <v>70</v>
      </c>
      <c r="CD139" s="116">
        <v>69</v>
      </c>
      <c r="CE139" s="116">
        <v>0</v>
      </c>
      <c r="CF139" s="116">
        <v>0</v>
      </c>
      <c r="CG139" s="116">
        <v>0</v>
      </c>
      <c r="CH139" s="116">
        <v>0</v>
      </c>
      <c r="CI139" s="116">
        <v>0</v>
      </c>
      <c r="CJ139" s="116">
        <v>0</v>
      </c>
      <c r="CK139" s="116">
        <v>0</v>
      </c>
      <c r="CL139" s="116">
        <v>0</v>
      </c>
      <c r="CM139" s="116">
        <v>0</v>
      </c>
      <c r="CN139" s="116">
        <v>0</v>
      </c>
      <c r="CO139" s="114">
        <v>5431.78</v>
      </c>
      <c r="CP139" s="116">
        <v>1358</v>
      </c>
      <c r="CQ139" s="116">
        <v>1358</v>
      </c>
      <c r="CR139" s="116">
        <v>1358</v>
      </c>
      <c r="CS139" s="117">
        <v>1357.7799999999997</v>
      </c>
      <c r="CT139" s="121">
        <v>10157.680085794473</v>
      </c>
      <c r="CU139" s="118">
        <v>2539.4200214486182</v>
      </c>
      <c r="CV139" s="118">
        <v>2539.4200214486182</v>
      </c>
      <c r="CW139" s="118">
        <v>2539.4200214486182</v>
      </c>
      <c r="CX139" s="122">
        <v>2539.4200214486182</v>
      </c>
    </row>
    <row r="140" spans="1:104" ht="24.95" customHeight="1" x14ac:dyDescent="0.2">
      <c r="A140" s="55" t="s">
        <v>10</v>
      </c>
      <c r="B140" s="103">
        <v>1</v>
      </c>
      <c r="C140" s="103">
        <v>503716</v>
      </c>
      <c r="D140" s="103">
        <v>371701</v>
      </c>
      <c r="E140" s="31" t="s">
        <v>597</v>
      </c>
      <c r="F140" s="103">
        <v>3</v>
      </c>
      <c r="G140" s="81" t="s">
        <v>174</v>
      </c>
      <c r="H140" s="115">
        <v>0</v>
      </c>
      <c r="I140" s="116">
        <v>0</v>
      </c>
      <c r="J140" s="116">
        <v>0</v>
      </c>
      <c r="K140" s="116">
        <v>0</v>
      </c>
      <c r="L140" s="116">
        <v>0</v>
      </c>
      <c r="M140" s="116">
        <v>0</v>
      </c>
      <c r="N140" s="116">
        <v>0</v>
      </c>
      <c r="O140" s="116">
        <v>0</v>
      </c>
      <c r="P140" s="116">
        <v>0</v>
      </c>
      <c r="Q140" s="116">
        <v>0</v>
      </c>
      <c r="R140" s="116">
        <v>0</v>
      </c>
      <c r="S140" s="116">
        <v>0</v>
      </c>
      <c r="T140" s="116">
        <v>0</v>
      </c>
      <c r="U140" s="116">
        <v>0</v>
      </c>
      <c r="V140" s="116">
        <v>0</v>
      </c>
      <c r="W140" s="116">
        <v>0</v>
      </c>
      <c r="X140" s="116">
        <v>0</v>
      </c>
      <c r="Y140" s="116">
        <v>0</v>
      </c>
      <c r="Z140" s="116">
        <v>0</v>
      </c>
      <c r="AA140" s="116">
        <v>0</v>
      </c>
      <c r="AB140" s="116">
        <v>0</v>
      </c>
      <c r="AC140" s="116">
        <v>0</v>
      </c>
      <c r="AD140" s="116">
        <v>0</v>
      </c>
      <c r="AE140" s="116">
        <v>0</v>
      </c>
      <c r="AF140" s="116">
        <v>0</v>
      </c>
      <c r="AG140" s="116">
        <v>0</v>
      </c>
      <c r="AH140" s="116">
        <v>0</v>
      </c>
      <c r="AI140" s="116">
        <v>0</v>
      </c>
      <c r="AJ140" s="116">
        <v>0</v>
      </c>
      <c r="AK140" s="116">
        <v>0</v>
      </c>
      <c r="AL140" s="116">
        <v>0</v>
      </c>
      <c r="AM140" s="116">
        <v>0</v>
      </c>
      <c r="AN140" s="116">
        <v>0</v>
      </c>
      <c r="AO140" s="116">
        <v>0</v>
      </c>
      <c r="AP140" s="116">
        <v>0</v>
      </c>
      <c r="AQ140" s="116">
        <v>0</v>
      </c>
      <c r="AR140" s="116">
        <v>0</v>
      </c>
      <c r="AS140" s="116">
        <v>0</v>
      </c>
      <c r="AT140" s="116">
        <v>0</v>
      </c>
      <c r="AU140" s="116">
        <v>0</v>
      </c>
      <c r="AV140" s="116">
        <v>0</v>
      </c>
      <c r="AW140" s="116">
        <v>0</v>
      </c>
      <c r="AX140" s="116">
        <v>0</v>
      </c>
      <c r="AY140" s="116">
        <v>0</v>
      </c>
      <c r="AZ140" s="117">
        <v>0</v>
      </c>
      <c r="BA140" s="125">
        <v>0</v>
      </c>
      <c r="BB140" s="116">
        <v>0</v>
      </c>
      <c r="BC140" s="116">
        <v>0</v>
      </c>
      <c r="BD140" s="116">
        <v>0</v>
      </c>
      <c r="BE140" s="116">
        <v>0</v>
      </c>
      <c r="BF140" s="115">
        <v>0</v>
      </c>
      <c r="BG140" s="116">
        <v>0</v>
      </c>
      <c r="BH140" s="116">
        <v>0</v>
      </c>
      <c r="BI140" s="116">
        <v>0</v>
      </c>
      <c r="BJ140" s="116">
        <v>0</v>
      </c>
      <c r="BK140" s="124">
        <v>0</v>
      </c>
      <c r="BL140" s="116">
        <v>0</v>
      </c>
      <c r="BM140" s="116">
        <v>0</v>
      </c>
      <c r="BN140" s="116">
        <v>0</v>
      </c>
      <c r="BO140" s="116">
        <v>0</v>
      </c>
      <c r="BP140" s="116">
        <v>0</v>
      </c>
      <c r="BQ140" s="116">
        <v>0</v>
      </c>
      <c r="BR140" s="116">
        <v>0</v>
      </c>
      <c r="BS140" s="116">
        <v>0</v>
      </c>
      <c r="BT140" s="116">
        <v>0</v>
      </c>
      <c r="BU140" s="115">
        <v>0</v>
      </c>
      <c r="BV140" s="116">
        <v>0</v>
      </c>
      <c r="BW140" s="116">
        <v>0</v>
      </c>
      <c r="BX140" s="116">
        <v>0</v>
      </c>
      <c r="BY140" s="116">
        <v>0</v>
      </c>
      <c r="BZ140" s="116">
        <v>0</v>
      </c>
      <c r="CA140" s="116">
        <v>0</v>
      </c>
      <c r="CB140" s="116">
        <v>0</v>
      </c>
      <c r="CC140" s="116">
        <v>0</v>
      </c>
      <c r="CD140" s="116">
        <v>0</v>
      </c>
      <c r="CE140" s="116">
        <v>0</v>
      </c>
      <c r="CF140" s="116">
        <v>0</v>
      </c>
      <c r="CG140" s="116">
        <v>0</v>
      </c>
      <c r="CH140" s="116">
        <v>0</v>
      </c>
      <c r="CI140" s="116">
        <v>0</v>
      </c>
      <c r="CJ140" s="116">
        <v>0</v>
      </c>
      <c r="CK140" s="116">
        <v>0</v>
      </c>
      <c r="CL140" s="116">
        <v>0</v>
      </c>
      <c r="CM140" s="116">
        <v>0</v>
      </c>
      <c r="CN140" s="116">
        <v>0</v>
      </c>
      <c r="CO140" s="114">
        <v>0</v>
      </c>
      <c r="CP140" s="116">
        <v>0</v>
      </c>
      <c r="CQ140" s="116">
        <v>0</v>
      </c>
      <c r="CR140" s="116">
        <v>0</v>
      </c>
      <c r="CS140" s="117">
        <v>0</v>
      </c>
      <c r="CT140" s="121">
        <v>0</v>
      </c>
      <c r="CU140" s="118">
        <v>0</v>
      </c>
      <c r="CV140" s="118">
        <v>0</v>
      </c>
      <c r="CW140" s="118">
        <v>0</v>
      </c>
      <c r="CX140" s="122">
        <v>0</v>
      </c>
    </row>
    <row r="141" spans="1:104" ht="24.95" customHeight="1" x14ac:dyDescent="0.2">
      <c r="A141" s="55" t="s">
        <v>7</v>
      </c>
      <c r="B141" s="103">
        <v>1</v>
      </c>
      <c r="C141" s="103">
        <v>504101</v>
      </c>
      <c r="D141" s="103">
        <v>410101</v>
      </c>
      <c r="E141" s="31" t="s">
        <v>514</v>
      </c>
      <c r="F141" s="103">
        <v>3</v>
      </c>
      <c r="G141" s="81" t="s">
        <v>174</v>
      </c>
      <c r="H141" s="115">
        <v>222909</v>
      </c>
      <c r="I141" s="116">
        <v>55727</v>
      </c>
      <c r="J141" s="116">
        <v>55727</v>
      </c>
      <c r="K141" s="116">
        <v>55727</v>
      </c>
      <c r="L141" s="116">
        <v>55728</v>
      </c>
      <c r="M141" s="116">
        <v>32353</v>
      </c>
      <c r="N141" s="116">
        <v>7375</v>
      </c>
      <c r="O141" s="116">
        <v>8856</v>
      </c>
      <c r="P141" s="116">
        <v>8856</v>
      </c>
      <c r="Q141" s="116">
        <v>7266</v>
      </c>
      <c r="R141" s="116">
        <v>8937</v>
      </c>
      <c r="S141" s="116">
        <v>2987</v>
      </c>
      <c r="T141" s="116">
        <v>4338</v>
      </c>
      <c r="U141" s="116">
        <v>886</v>
      </c>
      <c r="V141" s="116">
        <v>726</v>
      </c>
      <c r="W141" s="116">
        <v>20181</v>
      </c>
      <c r="X141" s="116">
        <v>5140</v>
      </c>
      <c r="Y141" s="116">
        <v>5409</v>
      </c>
      <c r="Z141" s="116">
        <v>5291</v>
      </c>
      <c r="AA141" s="116">
        <v>4341</v>
      </c>
      <c r="AB141" s="116">
        <v>32155</v>
      </c>
      <c r="AC141" s="116">
        <v>9046</v>
      </c>
      <c r="AD141" s="116">
        <v>9953</v>
      </c>
      <c r="AE141" s="116">
        <v>4501</v>
      </c>
      <c r="AF141" s="116">
        <v>8655</v>
      </c>
      <c r="AG141" s="116">
        <v>483</v>
      </c>
      <c r="AH141" s="116">
        <v>25</v>
      </c>
      <c r="AI141" s="116">
        <v>135</v>
      </c>
      <c r="AJ141" s="116">
        <v>323</v>
      </c>
      <c r="AK141" s="116">
        <v>0</v>
      </c>
      <c r="AL141" s="116">
        <v>355</v>
      </c>
      <c r="AM141" s="116">
        <v>110</v>
      </c>
      <c r="AN141" s="116">
        <v>127</v>
      </c>
      <c r="AO141" s="116">
        <v>66</v>
      </c>
      <c r="AP141" s="116">
        <v>52</v>
      </c>
      <c r="AQ141" s="116">
        <v>14215.255949210947</v>
      </c>
      <c r="AR141" s="116">
        <v>3554</v>
      </c>
      <c r="AS141" s="116">
        <v>3554</v>
      </c>
      <c r="AT141" s="116">
        <v>3554</v>
      </c>
      <c r="AU141" s="116">
        <v>3553.2559492109467</v>
      </c>
      <c r="AV141" s="116">
        <v>3398</v>
      </c>
      <c r="AW141" s="116">
        <v>850</v>
      </c>
      <c r="AX141" s="116">
        <v>850</v>
      </c>
      <c r="AY141" s="116">
        <v>850</v>
      </c>
      <c r="AZ141" s="117">
        <v>848</v>
      </c>
      <c r="BA141" s="125">
        <v>142648</v>
      </c>
      <c r="BB141" s="116">
        <v>35662</v>
      </c>
      <c r="BC141" s="116">
        <v>35662</v>
      </c>
      <c r="BD141" s="116">
        <v>35662</v>
      </c>
      <c r="BE141" s="116">
        <v>35662</v>
      </c>
      <c r="BF141" s="115">
        <v>390624</v>
      </c>
      <c r="BG141" s="116">
        <v>97656</v>
      </c>
      <c r="BH141" s="116">
        <v>97656</v>
      </c>
      <c r="BI141" s="116">
        <v>97656</v>
      </c>
      <c r="BJ141" s="116">
        <v>97656</v>
      </c>
      <c r="BK141" s="124">
        <v>28074.094615160524</v>
      </c>
      <c r="BL141" s="116">
        <v>7019</v>
      </c>
      <c r="BM141" s="116">
        <v>7019</v>
      </c>
      <c r="BN141" s="116">
        <v>7019</v>
      </c>
      <c r="BO141" s="116">
        <v>7017.094615160524</v>
      </c>
      <c r="BP141" s="116">
        <v>1157</v>
      </c>
      <c r="BQ141" s="116">
        <v>289</v>
      </c>
      <c r="BR141" s="116">
        <v>289</v>
      </c>
      <c r="BS141" s="116">
        <v>289</v>
      </c>
      <c r="BT141" s="116">
        <v>290</v>
      </c>
      <c r="BU141" s="115">
        <v>214139</v>
      </c>
      <c r="BV141" s="116">
        <v>53535</v>
      </c>
      <c r="BW141" s="116">
        <v>53535</v>
      </c>
      <c r="BX141" s="116">
        <v>53535</v>
      </c>
      <c r="BY141" s="116">
        <v>53534</v>
      </c>
      <c r="BZ141" s="116">
        <v>17375</v>
      </c>
      <c r="CA141" s="116">
        <v>4344</v>
      </c>
      <c r="CB141" s="116">
        <v>4344</v>
      </c>
      <c r="CC141" s="116">
        <v>4344</v>
      </c>
      <c r="CD141" s="116">
        <v>4343</v>
      </c>
      <c r="CE141" s="116">
        <v>30185</v>
      </c>
      <c r="CF141" s="116">
        <v>7546</v>
      </c>
      <c r="CG141" s="116">
        <v>7546</v>
      </c>
      <c r="CH141" s="116">
        <v>7546</v>
      </c>
      <c r="CI141" s="116">
        <v>7547</v>
      </c>
      <c r="CJ141" s="116">
        <v>0</v>
      </c>
      <c r="CK141" s="116">
        <v>0</v>
      </c>
      <c r="CL141" s="116">
        <v>0</v>
      </c>
      <c r="CM141" s="116">
        <v>0</v>
      </c>
      <c r="CN141" s="116">
        <v>0</v>
      </c>
      <c r="CO141" s="114">
        <v>364077.73</v>
      </c>
      <c r="CP141" s="116">
        <v>91019</v>
      </c>
      <c r="CQ141" s="116">
        <v>91019</v>
      </c>
      <c r="CR141" s="116">
        <v>91019</v>
      </c>
      <c r="CS141" s="117">
        <v>91020.729999999981</v>
      </c>
      <c r="CT141" s="121">
        <v>819931.87563569541</v>
      </c>
      <c r="CU141" s="118">
        <v>204982.96890892385</v>
      </c>
      <c r="CV141" s="118">
        <v>204982.96890892385</v>
      </c>
      <c r="CW141" s="118">
        <v>204982.96890892385</v>
      </c>
      <c r="CX141" s="122">
        <v>204982.96890892385</v>
      </c>
    </row>
    <row r="142" spans="1:104" ht="24.95" customHeight="1" x14ac:dyDescent="0.2">
      <c r="A142" s="55" t="s">
        <v>9</v>
      </c>
      <c r="B142" s="103">
        <v>1</v>
      </c>
      <c r="C142" s="103">
        <v>504106</v>
      </c>
      <c r="D142" s="103">
        <v>410601</v>
      </c>
      <c r="E142" s="31" t="s">
        <v>428</v>
      </c>
      <c r="F142" s="103">
        <v>3</v>
      </c>
      <c r="G142" s="81" t="s">
        <v>174</v>
      </c>
      <c r="H142" s="115">
        <v>31747</v>
      </c>
      <c r="I142" s="116">
        <v>7937</v>
      </c>
      <c r="J142" s="116">
        <v>7937</v>
      </c>
      <c r="K142" s="116">
        <v>7937</v>
      </c>
      <c r="L142" s="116">
        <v>7936</v>
      </c>
      <c r="M142" s="116">
        <v>4250</v>
      </c>
      <c r="N142" s="116">
        <v>947</v>
      </c>
      <c r="O142" s="116">
        <v>1125</v>
      </c>
      <c r="P142" s="116">
        <v>1125</v>
      </c>
      <c r="Q142" s="116">
        <v>1053</v>
      </c>
      <c r="R142" s="116">
        <v>722</v>
      </c>
      <c r="S142" s="116">
        <v>138</v>
      </c>
      <c r="T142" s="116">
        <v>367</v>
      </c>
      <c r="U142" s="116">
        <v>113</v>
      </c>
      <c r="V142" s="116">
        <v>104</v>
      </c>
      <c r="W142" s="116">
        <v>1788</v>
      </c>
      <c r="X142" s="116">
        <v>503</v>
      </c>
      <c r="Y142" s="116">
        <v>380</v>
      </c>
      <c r="Z142" s="116">
        <v>467</v>
      </c>
      <c r="AA142" s="116">
        <v>438</v>
      </c>
      <c r="AB142" s="116">
        <v>2001</v>
      </c>
      <c r="AC142" s="116">
        <v>337</v>
      </c>
      <c r="AD142" s="116">
        <v>459</v>
      </c>
      <c r="AE142" s="116">
        <v>500</v>
      </c>
      <c r="AF142" s="116">
        <v>705</v>
      </c>
      <c r="AG142" s="116">
        <v>0</v>
      </c>
      <c r="AH142" s="116">
        <v>0</v>
      </c>
      <c r="AI142" s="116">
        <v>0</v>
      </c>
      <c r="AJ142" s="116">
        <v>0</v>
      </c>
      <c r="AK142" s="116">
        <v>0</v>
      </c>
      <c r="AL142" s="116">
        <v>13</v>
      </c>
      <c r="AM142" s="116">
        <v>2</v>
      </c>
      <c r="AN142" s="116">
        <v>5</v>
      </c>
      <c r="AO142" s="116">
        <v>5</v>
      </c>
      <c r="AP142" s="116">
        <v>1</v>
      </c>
      <c r="AQ142" s="116">
        <v>1874.2172905406633</v>
      </c>
      <c r="AR142" s="116">
        <v>469</v>
      </c>
      <c r="AS142" s="116">
        <v>469</v>
      </c>
      <c r="AT142" s="116">
        <v>469</v>
      </c>
      <c r="AU142" s="116">
        <v>467.21729054066327</v>
      </c>
      <c r="AV142" s="116">
        <v>0</v>
      </c>
      <c r="AW142" s="116">
        <v>0</v>
      </c>
      <c r="AX142" s="116">
        <v>0</v>
      </c>
      <c r="AY142" s="116">
        <v>0</v>
      </c>
      <c r="AZ142" s="117">
        <v>0</v>
      </c>
      <c r="BA142" s="125">
        <v>9000</v>
      </c>
      <c r="BB142" s="116">
        <v>2250</v>
      </c>
      <c r="BC142" s="116">
        <v>2250</v>
      </c>
      <c r="BD142" s="116">
        <v>2250</v>
      </c>
      <c r="BE142" s="116">
        <v>2250</v>
      </c>
      <c r="BF142" s="115">
        <v>53169</v>
      </c>
      <c r="BG142" s="116">
        <v>13292</v>
      </c>
      <c r="BH142" s="116">
        <v>13292</v>
      </c>
      <c r="BI142" s="116">
        <v>13292</v>
      </c>
      <c r="BJ142" s="116">
        <v>13293</v>
      </c>
      <c r="BK142" s="124">
        <v>3782.8033294745242</v>
      </c>
      <c r="BL142" s="116">
        <v>946</v>
      </c>
      <c r="BM142" s="116">
        <v>946</v>
      </c>
      <c r="BN142" s="116">
        <v>946</v>
      </c>
      <c r="BO142" s="116">
        <v>944.80332947452416</v>
      </c>
      <c r="BP142" s="116">
        <v>0</v>
      </c>
      <c r="BQ142" s="116">
        <v>0</v>
      </c>
      <c r="BR142" s="116">
        <v>0</v>
      </c>
      <c r="BS142" s="116">
        <v>0</v>
      </c>
      <c r="BT142" s="116">
        <v>0</v>
      </c>
      <c r="BU142" s="115">
        <v>26797</v>
      </c>
      <c r="BV142" s="116">
        <v>6699</v>
      </c>
      <c r="BW142" s="116">
        <v>6699</v>
      </c>
      <c r="BX142" s="116">
        <v>6699</v>
      </c>
      <c r="BY142" s="116">
        <v>6700</v>
      </c>
      <c r="BZ142" s="116">
        <v>2291</v>
      </c>
      <c r="CA142" s="116">
        <v>573</v>
      </c>
      <c r="CB142" s="116">
        <v>573</v>
      </c>
      <c r="CC142" s="116">
        <v>573</v>
      </c>
      <c r="CD142" s="116">
        <v>572</v>
      </c>
      <c r="CE142" s="116">
        <v>0</v>
      </c>
      <c r="CF142" s="116">
        <v>0</v>
      </c>
      <c r="CG142" s="116">
        <v>0</v>
      </c>
      <c r="CH142" s="116">
        <v>0</v>
      </c>
      <c r="CI142" s="116">
        <v>0</v>
      </c>
      <c r="CJ142" s="116">
        <v>0</v>
      </c>
      <c r="CK142" s="116">
        <v>0</v>
      </c>
      <c r="CL142" s="116">
        <v>0</v>
      </c>
      <c r="CM142" s="116">
        <v>0</v>
      </c>
      <c r="CN142" s="116">
        <v>0</v>
      </c>
      <c r="CO142" s="114">
        <v>48700.800000000003</v>
      </c>
      <c r="CP142" s="116">
        <v>12175</v>
      </c>
      <c r="CQ142" s="116">
        <v>12175</v>
      </c>
      <c r="CR142" s="116">
        <v>12175</v>
      </c>
      <c r="CS142" s="117">
        <v>12175.800000000003</v>
      </c>
      <c r="CT142" s="121">
        <v>85269.153376666669</v>
      </c>
      <c r="CU142" s="118">
        <v>21317.288344166667</v>
      </c>
      <c r="CV142" s="118">
        <v>21317.288344166667</v>
      </c>
      <c r="CW142" s="118">
        <v>21317.288344166667</v>
      </c>
      <c r="CX142" s="122">
        <v>21317.288344166667</v>
      </c>
    </row>
    <row r="143" spans="1:104" ht="24.95" customHeight="1" x14ac:dyDescent="0.2">
      <c r="A143" s="55" t="s">
        <v>7</v>
      </c>
      <c r="B143" s="103">
        <v>1</v>
      </c>
      <c r="C143" s="103">
        <v>504113</v>
      </c>
      <c r="D143" s="103">
        <v>411301</v>
      </c>
      <c r="E143" s="31" t="s">
        <v>218</v>
      </c>
      <c r="F143" s="103">
        <v>3</v>
      </c>
      <c r="G143" s="81" t="s">
        <v>174</v>
      </c>
      <c r="H143" s="115">
        <v>13635</v>
      </c>
      <c r="I143" s="116">
        <v>3409</v>
      </c>
      <c r="J143" s="116">
        <v>3409</v>
      </c>
      <c r="K143" s="116">
        <v>3409</v>
      </c>
      <c r="L143" s="116">
        <v>3408</v>
      </c>
      <c r="M143" s="116">
        <v>0</v>
      </c>
      <c r="N143" s="116">
        <v>0</v>
      </c>
      <c r="O143" s="116">
        <v>0</v>
      </c>
      <c r="P143" s="116">
        <v>0</v>
      </c>
      <c r="Q143" s="116">
        <v>0</v>
      </c>
      <c r="R143" s="116">
        <v>0</v>
      </c>
      <c r="S143" s="116">
        <v>0</v>
      </c>
      <c r="T143" s="116">
        <v>0</v>
      </c>
      <c r="U143" s="116">
        <v>0</v>
      </c>
      <c r="V143" s="116">
        <v>0</v>
      </c>
      <c r="W143" s="116">
        <v>0</v>
      </c>
      <c r="X143" s="116">
        <v>0</v>
      </c>
      <c r="Y143" s="116">
        <v>0</v>
      </c>
      <c r="Z143" s="116">
        <v>0</v>
      </c>
      <c r="AA143" s="116">
        <v>0</v>
      </c>
      <c r="AB143" s="116">
        <v>0</v>
      </c>
      <c r="AC143" s="116">
        <v>0</v>
      </c>
      <c r="AD143" s="116">
        <v>0</v>
      </c>
      <c r="AE143" s="116">
        <v>0</v>
      </c>
      <c r="AF143" s="116">
        <v>0</v>
      </c>
      <c r="AG143" s="116">
        <v>0</v>
      </c>
      <c r="AH143" s="116">
        <v>0</v>
      </c>
      <c r="AI143" s="116">
        <v>0</v>
      </c>
      <c r="AJ143" s="116">
        <v>0</v>
      </c>
      <c r="AK143" s="116">
        <v>0</v>
      </c>
      <c r="AL143" s="116">
        <v>0</v>
      </c>
      <c r="AM143" s="116">
        <v>0</v>
      </c>
      <c r="AN143" s="116">
        <v>0</v>
      </c>
      <c r="AO143" s="116">
        <v>0</v>
      </c>
      <c r="AP143" s="116">
        <v>0</v>
      </c>
      <c r="AQ143" s="116">
        <v>13635</v>
      </c>
      <c r="AR143" s="116">
        <v>3409</v>
      </c>
      <c r="AS143" s="116">
        <v>3409</v>
      </c>
      <c r="AT143" s="116">
        <v>3409</v>
      </c>
      <c r="AU143" s="116">
        <v>3408</v>
      </c>
      <c r="AV143" s="116">
        <v>0</v>
      </c>
      <c r="AW143" s="116">
        <v>0</v>
      </c>
      <c r="AX143" s="116">
        <v>0</v>
      </c>
      <c r="AY143" s="116">
        <v>0</v>
      </c>
      <c r="AZ143" s="117">
        <v>0</v>
      </c>
      <c r="BA143" s="125">
        <v>0</v>
      </c>
      <c r="BB143" s="116">
        <v>0</v>
      </c>
      <c r="BC143" s="116">
        <v>0</v>
      </c>
      <c r="BD143" s="116">
        <v>0</v>
      </c>
      <c r="BE143" s="116">
        <v>0</v>
      </c>
      <c r="BF143" s="115">
        <v>30780</v>
      </c>
      <c r="BG143" s="116">
        <v>7695</v>
      </c>
      <c r="BH143" s="116">
        <v>7695</v>
      </c>
      <c r="BI143" s="116">
        <v>7695</v>
      </c>
      <c r="BJ143" s="116">
        <v>7695</v>
      </c>
      <c r="BK143" s="124">
        <v>30780</v>
      </c>
      <c r="BL143" s="116">
        <v>7695</v>
      </c>
      <c r="BM143" s="116">
        <v>7695</v>
      </c>
      <c r="BN143" s="116">
        <v>7695</v>
      </c>
      <c r="BO143" s="116">
        <v>7695</v>
      </c>
      <c r="BP143" s="116">
        <v>0</v>
      </c>
      <c r="BQ143" s="116">
        <v>0</v>
      </c>
      <c r="BR143" s="116">
        <v>0</v>
      </c>
      <c r="BS143" s="116">
        <v>0</v>
      </c>
      <c r="BT143" s="116">
        <v>0</v>
      </c>
      <c r="BU143" s="115">
        <v>16665</v>
      </c>
      <c r="BV143" s="116">
        <v>4166</v>
      </c>
      <c r="BW143" s="116">
        <v>4166</v>
      </c>
      <c r="BX143" s="116">
        <v>4166</v>
      </c>
      <c r="BY143" s="116">
        <v>4167</v>
      </c>
      <c r="BZ143" s="116">
        <v>16665</v>
      </c>
      <c r="CA143" s="116">
        <v>4166</v>
      </c>
      <c r="CB143" s="116">
        <v>4166</v>
      </c>
      <c r="CC143" s="116">
        <v>4166</v>
      </c>
      <c r="CD143" s="116">
        <v>4167</v>
      </c>
      <c r="CE143" s="116">
        <v>0</v>
      </c>
      <c r="CF143" s="116">
        <v>0</v>
      </c>
      <c r="CG143" s="116">
        <v>0</v>
      </c>
      <c r="CH143" s="116">
        <v>0</v>
      </c>
      <c r="CI143" s="116">
        <v>0</v>
      </c>
      <c r="CJ143" s="116">
        <v>0</v>
      </c>
      <c r="CK143" s="116">
        <v>0</v>
      </c>
      <c r="CL143" s="116">
        <v>0</v>
      </c>
      <c r="CM143" s="116">
        <v>0</v>
      </c>
      <c r="CN143" s="116">
        <v>0</v>
      </c>
      <c r="CO143" s="114">
        <v>377967.25</v>
      </c>
      <c r="CP143" s="116">
        <v>94492</v>
      </c>
      <c r="CQ143" s="116">
        <v>94492</v>
      </c>
      <c r="CR143" s="116">
        <v>94492</v>
      </c>
      <c r="CS143" s="117">
        <v>94491.25</v>
      </c>
      <c r="CT143" s="121">
        <v>65482.826062499997</v>
      </c>
      <c r="CU143" s="118">
        <v>16370.706515624999</v>
      </c>
      <c r="CV143" s="118">
        <v>16370.706515624999</v>
      </c>
      <c r="CW143" s="118">
        <v>16370.706515624999</v>
      </c>
      <c r="CX143" s="122">
        <v>16370.706515624999</v>
      </c>
    </row>
    <row r="144" spans="1:104" ht="24.95" customHeight="1" x14ac:dyDescent="0.2">
      <c r="A144" s="55" t="s">
        <v>7</v>
      </c>
      <c r="B144" s="103">
        <v>1</v>
      </c>
      <c r="C144" s="103">
        <v>504114</v>
      </c>
      <c r="D144" s="103">
        <v>411401</v>
      </c>
      <c r="E144" s="31" t="s">
        <v>339</v>
      </c>
      <c r="F144" s="103">
        <v>3</v>
      </c>
      <c r="G144" s="81" t="s">
        <v>174</v>
      </c>
      <c r="H144" s="115">
        <v>9706</v>
      </c>
      <c r="I144" s="116">
        <v>2427</v>
      </c>
      <c r="J144" s="116">
        <v>2427</v>
      </c>
      <c r="K144" s="116">
        <v>2427</v>
      </c>
      <c r="L144" s="116">
        <v>2425</v>
      </c>
      <c r="M144" s="116">
        <v>0</v>
      </c>
      <c r="N144" s="116">
        <v>0</v>
      </c>
      <c r="O144" s="116">
        <v>0</v>
      </c>
      <c r="P144" s="116">
        <v>0</v>
      </c>
      <c r="Q144" s="116">
        <v>0</v>
      </c>
      <c r="R144" s="116">
        <v>0</v>
      </c>
      <c r="S144" s="116">
        <v>0</v>
      </c>
      <c r="T144" s="116">
        <v>0</v>
      </c>
      <c r="U144" s="116">
        <v>0</v>
      </c>
      <c r="V144" s="116">
        <v>0</v>
      </c>
      <c r="W144" s="116">
        <v>0</v>
      </c>
      <c r="X144" s="116">
        <v>0</v>
      </c>
      <c r="Y144" s="116">
        <v>0</v>
      </c>
      <c r="Z144" s="116">
        <v>0</v>
      </c>
      <c r="AA144" s="116">
        <v>0</v>
      </c>
      <c r="AB144" s="116">
        <v>0</v>
      </c>
      <c r="AC144" s="116">
        <v>0</v>
      </c>
      <c r="AD144" s="116">
        <v>0</v>
      </c>
      <c r="AE144" s="116">
        <v>0</v>
      </c>
      <c r="AF144" s="116">
        <v>0</v>
      </c>
      <c r="AG144" s="116">
        <v>0</v>
      </c>
      <c r="AH144" s="116">
        <v>0</v>
      </c>
      <c r="AI144" s="116">
        <v>0</v>
      </c>
      <c r="AJ144" s="116">
        <v>0</v>
      </c>
      <c r="AK144" s="116">
        <v>0</v>
      </c>
      <c r="AL144" s="116">
        <v>0</v>
      </c>
      <c r="AM144" s="116">
        <v>0</v>
      </c>
      <c r="AN144" s="116">
        <v>0</v>
      </c>
      <c r="AO144" s="116">
        <v>0</v>
      </c>
      <c r="AP144" s="116">
        <v>0</v>
      </c>
      <c r="AQ144" s="116">
        <v>0</v>
      </c>
      <c r="AR144" s="116">
        <v>0</v>
      </c>
      <c r="AS144" s="116">
        <v>0</v>
      </c>
      <c r="AT144" s="116">
        <v>0</v>
      </c>
      <c r="AU144" s="116">
        <v>0</v>
      </c>
      <c r="AV144" s="116">
        <v>0</v>
      </c>
      <c r="AW144" s="116">
        <v>0</v>
      </c>
      <c r="AX144" s="116">
        <v>0</v>
      </c>
      <c r="AY144" s="116">
        <v>0</v>
      </c>
      <c r="AZ144" s="117">
        <v>0</v>
      </c>
      <c r="BA144" s="125">
        <v>0</v>
      </c>
      <c r="BB144" s="116">
        <v>0</v>
      </c>
      <c r="BC144" s="116">
        <v>0</v>
      </c>
      <c r="BD144" s="116">
        <v>0</v>
      </c>
      <c r="BE144" s="116">
        <v>0</v>
      </c>
      <c r="BF144" s="115">
        <v>19482</v>
      </c>
      <c r="BG144" s="116">
        <v>4871</v>
      </c>
      <c r="BH144" s="116">
        <v>4871</v>
      </c>
      <c r="BI144" s="116">
        <v>4871</v>
      </c>
      <c r="BJ144" s="116">
        <v>4869</v>
      </c>
      <c r="BK144" s="124">
        <v>0</v>
      </c>
      <c r="BL144" s="116">
        <v>0</v>
      </c>
      <c r="BM144" s="116">
        <v>0</v>
      </c>
      <c r="BN144" s="116">
        <v>0</v>
      </c>
      <c r="BO144" s="116">
        <v>0</v>
      </c>
      <c r="BP144" s="116">
        <v>0</v>
      </c>
      <c r="BQ144" s="116">
        <v>0</v>
      </c>
      <c r="BR144" s="116">
        <v>0</v>
      </c>
      <c r="BS144" s="116">
        <v>0</v>
      </c>
      <c r="BT144" s="116">
        <v>0</v>
      </c>
      <c r="BU144" s="115">
        <v>11863</v>
      </c>
      <c r="BV144" s="116">
        <v>2966</v>
      </c>
      <c r="BW144" s="116">
        <v>2966</v>
      </c>
      <c r="BX144" s="116">
        <v>2966</v>
      </c>
      <c r="BY144" s="116">
        <v>2965</v>
      </c>
      <c r="BZ144" s="116">
        <v>0</v>
      </c>
      <c r="CA144" s="116">
        <v>0</v>
      </c>
      <c r="CB144" s="116">
        <v>0</v>
      </c>
      <c r="CC144" s="116">
        <v>0</v>
      </c>
      <c r="CD144" s="116">
        <v>0</v>
      </c>
      <c r="CE144" s="116">
        <v>0</v>
      </c>
      <c r="CF144" s="116">
        <v>0</v>
      </c>
      <c r="CG144" s="116">
        <v>0</v>
      </c>
      <c r="CH144" s="116">
        <v>0</v>
      </c>
      <c r="CI144" s="116">
        <v>0</v>
      </c>
      <c r="CJ144" s="116">
        <v>0</v>
      </c>
      <c r="CK144" s="116">
        <v>0</v>
      </c>
      <c r="CL144" s="116">
        <v>0</v>
      </c>
      <c r="CM144" s="116">
        <v>0</v>
      </c>
      <c r="CN144" s="116">
        <v>0</v>
      </c>
      <c r="CO144" s="114">
        <v>0</v>
      </c>
      <c r="CP144" s="116">
        <v>0</v>
      </c>
      <c r="CQ144" s="116">
        <v>0</v>
      </c>
      <c r="CR144" s="116">
        <v>0</v>
      </c>
      <c r="CS144" s="117">
        <v>0</v>
      </c>
      <c r="CT144" s="121">
        <v>28013.055068952905</v>
      </c>
      <c r="CU144" s="118">
        <v>7003.2637672382261</v>
      </c>
      <c r="CV144" s="118">
        <v>7003.2637672382261</v>
      </c>
      <c r="CW144" s="118">
        <v>7003.2637672382261</v>
      </c>
      <c r="CX144" s="122">
        <v>7003.2637672382261</v>
      </c>
    </row>
    <row r="145" spans="1:105" ht="24.95" customHeight="1" x14ac:dyDescent="0.2">
      <c r="A145" s="55" t="s">
        <v>10</v>
      </c>
      <c r="B145" s="103">
        <v>1</v>
      </c>
      <c r="C145" s="103">
        <v>504121</v>
      </c>
      <c r="D145" s="103">
        <v>412301</v>
      </c>
      <c r="E145" s="31" t="s">
        <v>219</v>
      </c>
      <c r="F145" s="103">
        <v>3</v>
      </c>
      <c r="G145" s="81" t="s">
        <v>174</v>
      </c>
      <c r="H145" s="115">
        <v>290</v>
      </c>
      <c r="I145" s="116">
        <v>73</v>
      </c>
      <c r="J145" s="116">
        <v>73</v>
      </c>
      <c r="K145" s="116">
        <v>73</v>
      </c>
      <c r="L145" s="116">
        <v>71</v>
      </c>
      <c r="M145" s="116">
        <v>0</v>
      </c>
      <c r="N145" s="116">
        <v>0</v>
      </c>
      <c r="O145" s="116">
        <v>0</v>
      </c>
      <c r="P145" s="116">
        <v>0</v>
      </c>
      <c r="Q145" s="116">
        <v>0</v>
      </c>
      <c r="R145" s="116">
        <v>0</v>
      </c>
      <c r="S145" s="116">
        <v>0</v>
      </c>
      <c r="T145" s="116">
        <v>0</v>
      </c>
      <c r="U145" s="116">
        <v>0</v>
      </c>
      <c r="V145" s="116">
        <v>0</v>
      </c>
      <c r="W145" s="116">
        <v>0</v>
      </c>
      <c r="X145" s="116">
        <v>0</v>
      </c>
      <c r="Y145" s="116">
        <v>0</v>
      </c>
      <c r="Z145" s="116">
        <v>0</v>
      </c>
      <c r="AA145" s="116">
        <v>0</v>
      </c>
      <c r="AB145" s="116">
        <v>0</v>
      </c>
      <c r="AC145" s="116">
        <v>0</v>
      </c>
      <c r="AD145" s="116">
        <v>0</v>
      </c>
      <c r="AE145" s="116">
        <v>0</v>
      </c>
      <c r="AF145" s="116">
        <v>0</v>
      </c>
      <c r="AG145" s="116">
        <v>0</v>
      </c>
      <c r="AH145" s="116">
        <v>0</v>
      </c>
      <c r="AI145" s="116">
        <v>0</v>
      </c>
      <c r="AJ145" s="116">
        <v>0</v>
      </c>
      <c r="AK145" s="116">
        <v>0</v>
      </c>
      <c r="AL145" s="116">
        <v>0</v>
      </c>
      <c r="AM145" s="116">
        <v>0</v>
      </c>
      <c r="AN145" s="116">
        <v>0</v>
      </c>
      <c r="AO145" s="116">
        <v>0</v>
      </c>
      <c r="AP145" s="116">
        <v>0</v>
      </c>
      <c r="AQ145" s="116">
        <v>13.190283400809712</v>
      </c>
      <c r="AR145" s="116">
        <v>3</v>
      </c>
      <c r="AS145" s="116">
        <v>3</v>
      </c>
      <c r="AT145" s="116">
        <v>3</v>
      </c>
      <c r="AU145" s="116">
        <v>4.1902834008097116</v>
      </c>
      <c r="AV145" s="116">
        <v>0</v>
      </c>
      <c r="AW145" s="116">
        <v>0</v>
      </c>
      <c r="AX145" s="116">
        <v>0</v>
      </c>
      <c r="AY145" s="116">
        <v>0</v>
      </c>
      <c r="AZ145" s="117">
        <v>0</v>
      </c>
      <c r="BA145" s="125">
        <v>0</v>
      </c>
      <c r="BB145" s="116">
        <v>0</v>
      </c>
      <c r="BC145" s="116">
        <v>0</v>
      </c>
      <c r="BD145" s="116">
        <v>0</v>
      </c>
      <c r="BE145" s="116">
        <v>0</v>
      </c>
      <c r="BF145" s="115">
        <v>200</v>
      </c>
      <c r="BG145" s="116">
        <v>50</v>
      </c>
      <c r="BH145" s="116">
        <v>50</v>
      </c>
      <c r="BI145" s="116">
        <v>50</v>
      </c>
      <c r="BJ145" s="116">
        <v>50</v>
      </c>
      <c r="BK145" s="124">
        <v>8.3400809716599191</v>
      </c>
      <c r="BL145" s="116">
        <v>2</v>
      </c>
      <c r="BM145" s="116">
        <v>2</v>
      </c>
      <c r="BN145" s="116">
        <v>2</v>
      </c>
      <c r="BO145" s="116">
        <v>2.3400809716599191</v>
      </c>
      <c r="BP145" s="116">
        <v>0</v>
      </c>
      <c r="BQ145" s="116">
        <v>0</v>
      </c>
      <c r="BR145" s="116">
        <v>0</v>
      </c>
      <c r="BS145" s="116">
        <v>0</v>
      </c>
      <c r="BT145" s="116">
        <v>0</v>
      </c>
      <c r="BU145" s="115">
        <v>410</v>
      </c>
      <c r="BV145" s="116">
        <v>103</v>
      </c>
      <c r="BW145" s="116">
        <v>103</v>
      </c>
      <c r="BX145" s="116">
        <v>103</v>
      </c>
      <c r="BY145" s="116">
        <v>101</v>
      </c>
      <c r="BZ145" s="116">
        <v>16</v>
      </c>
      <c r="CA145" s="116">
        <v>4</v>
      </c>
      <c r="CB145" s="116">
        <v>4</v>
      </c>
      <c r="CC145" s="116">
        <v>4</v>
      </c>
      <c r="CD145" s="116">
        <v>4</v>
      </c>
      <c r="CE145" s="116">
        <v>0</v>
      </c>
      <c r="CF145" s="116">
        <v>0</v>
      </c>
      <c r="CG145" s="116">
        <v>0</v>
      </c>
      <c r="CH145" s="116">
        <v>0</v>
      </c>
      <c r="CI145" s="116">
        <v>0</v>
      </c>
      <c r="CJ145" s="116">
        <v>0</v>
      </c>
      <c r="CK145" s="116">
        <v>0</v>
      </c>
      <c r="CL145" s="116">
        <v>0</v>
      </c>
      <c r="CM145" s="116">
        <v>0</v>
      </c>
      <c r="CN145" s="116">
        <v>0</v>
      </c>
      <c r="CO145" s="114">
        <v>185.4</v>
      </c>
      <c r="CP145" s="116">
        <v>46</v>
      </c>
      <c r="CQ145" s="116">
        <v>46</v>
      </c>
      <c r="CR145" s="116">
        <v>46</v>
      </c>
      <c r="CS145" s="117">
        <v>47.400000000000006</v>
      </c>
      <c r="CT145" s="121">
        <v>467.8550027646038</v>
      </c>
      <c r="CU145" s="118">
        <v>116.96375069115095</v>
      </c>
      <c r="CV145" s="118">
        <v>116.96375069115095</v>
      </c>
      <c r="CW145" s="118">
        <v>116.96375069115095</v>
      </c>
      <c r="CX145" s="122">
        <v>116.96375069115095</v>
      </c>
    </row>
    <row r="146" spans="1:105" ht="24.95" customHeight="1" x14ac:dyDescent="0.2">
      <c r="A146" s="55" t="s">
        <v>10</v>
      </c>
      <c r="B146" s="103">
        <v>1</v>
      </c>
      <c r="C146" s="103">
        <v>504124</v>
      </c>
      <c r="D146" s="103">
        <v>412401</v>
      </c>
      <c r="E146" s="31" t="s">
        <v>220</v>
      </c>
      <c r="F146" s="103">
        <v>3</v>
      </c>
      <c r="G146" s="81" t="s">
        <v>174</v>
      </c>
      <c r="H146" s="115">
        <v>0</v>
      </c>
      <c r="I146" s="116">
        <v>0</v>
      </c>
      <c r="J146" s="116">
        <v>0</v>
      </c>
      <c r="K146" s="116">
        <v>0</v>
      </c>
      <c r="L146" s="116">
        <v>0</v>
      </c>
      <c r="M146" s="116">
        <v>0</v>
      </c>
      <c r="N146" s="116">
        <v>0</v>
      </c>
      <c r="O146" s="116">
        <v>0</v>
      </c>
      <c r="P146" s="116">
        <v>0</v>
      </c>
      <c r="Q146" s="116">
        <v>0</v>
      </c>
      <c r="R146" s="116">
        <v>0</v>
      </c>
      <c r="S146" s="116">
        <v>0</v>
      </c>
      <c r="T146" s="116">
        <v>0</v>
      </c>
      <c r="U146" s="116">
        <v>0</v>
      </c>
      <c r="V146" s="116">
        <v>0</v>
      </c>
      <c r="W146" s="116">
        <v>0</v>
      </c>
      <c r="X146" s="116">
        <v>0</v>
      </c>
      <c r="Y146" s="116">
        <v>0</v>
      </c>
      <c r="Z146" s="116">
        <v>0</v>
      </c>
      <c r="AA146" s="116">
        <v>0</v>
      </c>
      <c r="AB146" s="116">
        <v>0</v>
      </c>
      <c r="AC146" s="116">
        <v>0</v>
      </c>
      <c r="AD146" s="116">
        <v>0</v>
      </c>
      <c r="AE146" s="116">
        <v>0</v>
      </c>
      <c r="AF146" s="116">
        <v>0</v>
      </c>
      <c r="AG146" s="116">
        <v>0</v>
      </c>
      <c r="AH146" s="116">
        <v>0</v>
      </c>
      <c r="AI146" s="116">
        <v>0</v>
      </c>
      <c r="AJ146" s="116">
        <v>0</v>
      </c>
      <c r="AK146" s="116">
        <v>0</v>
      </c>
      <c r="AL146" s="116">
        <v>0</v>
      </c>
      <c r="AM146" s="116">
        <v>0</v>
      </c>
      <c r="AN146" s="116">
        <v>0</v>
      </c>
      <c r="AO146" s="116">
        <v>0</v>
      </c>
      <c r="AP146" s="116">
        <v>0</v>
      </c>
      <c r="AQ146" s="116">
        <v>0</v>
      </c>
      <c r="AR146" s="116">
        <v>0</v>
      </c>
      <c r="AS146" s="116">
        <v>0</v>
      </c>
      <c r="AT146" s="116">
        <v>0</v>
      </c>
      <c r="AU146" s="116">
        <v>0</v>
      </c>
      <c r="AV146" s="116">
        <v>0</v>
      </c>
      <c r="AW146" s="116">
        <v>0</v>
      </c>
      <c r="AX146" s="116">
        <v>0</v>
      </c>
      <c r="AY146" s="116">
        <v>0</v>
      </c>
      <c r="AZ146" s="117">
        <v>0</v>
      </c>
      <c r="BA146" s="125">
        <v>0</v>
      </c>
      <c r="BB146" s="116">
        <v>0</v>
      </c>
      <c r="BC146" s="116">
        <v>0</v>
      </c>
      <c r="BD146" s="116">
        <v>0</v>
      </c>
      <c r="BE146" s="116">
        <v>0</v>
      </c>
      <c r="BF146" s="115">
        <v>1000</v>
      </c>
      <c r="BG146" s="116">
        <v>250</v>
      </c>
      <c r="BH146" s="116">
        <v>250</v>
      </c>
      <c r="BI146" s="116">
        <v>250</v>
      </c>
      <c r="BJ146" s="116">
        <v>250</v>
      </c>
      <c r="BK146" s="124">
        <v>0</v>
      </c>
      <c r="BL146" s="116">
        <v>0</v>
      </c>
      <c r="BM146" s="116">
        <v>0</v>
      </c>
      <c r="BN146" s="116">
        <v>0</v>
      </c>
      <c r="BO146" s="116">
        <v>0</v>
      </c>
      <c r="BP146" s="116">
        <v>0</v>
      </c>
      <c r="BQ146" s="116">
        <v>0</v>
      </c>
      <c r="BR146" s="116">
        <v>0</v>
      </c>
      <c r="BS146" s="116">
        <v>0</v>
      </c>
      <c r="BT146" s="116">
        <v>0</v>
      </c>
      <c r="BU146" s="115">
        <v>900</v>
      </c>
      <c r="BV146" s="116">
        <v>225</v>
      </c>
      <c r="BW146" s="116">
        <v>225</v>
      </c>
      <c r="BX146" s="116">
        <v>225</v>
      </c>
      <c r="BY146" s="116">
        <v>225</v>
      </c>
      <c r="BZ146" s="116">
        <v>0</v>
      </c>
      <c r="CA146" s="116">
        <v>0</v>
      </c>
      <c r="CB146" s="116">
        <v>0</v>
      </c>
      <c r="CC146" s="116">
        <v>0</v>
      </c>
      <c r="CD146" s="116">
        <v>0</v>
      </c>
      <c r="CE146" s="116">
        <v>0</v>
      </c>
      <c r="CF146" s="116">
        <v>0</v>
      </c>
      <c r="CG146" s="116">
        <v>0</v>
      </c>
      <c r="CH146" s="116">
        <v>0</v>
      </c>
      <c r="CI146" s="116">
        <v>0</v>
      </c>
      <c r="CJ146" s="116">
        <v>0</v>
      </c>
      <c r="CK146" s="116">
        <v>0</v>
      </c>
      <c r="CL146" s="116">
        <v>0</v>
      </c>
      <c r="CM146" s="116">
        <v>0</v>
      </c>
      <c r="CN146" s="116">
        <v>0</v>
      </c>
      <c r="CO146" s="114">
        <v>0</v>
      </c>
      <c r="CP146" s="116">
        <v>0</v>
      </c>
      <c r="CQ146" s="116">
        <v>0</v>
      </c>
      <c r="CR146" s="116">
        <v>0</v>
      </c>
      <c r="CS146" s="117">
        <v>0</v>
      </c>
      <c r="CT146" s="121">
        <v>1458.4112074764821</v>
      </c>
      <c r="CU146" s="118">
        <v>364.60280186912053</v>
      </c>
      <c r="CV146" s="118">
        <v>364.60280186912053</v>
      </c>
      <c r="CW146" s="118">
        <v>364.60280186912053</v>
      </c>
      <c r="CX146" s="122">
        <v>364.60280186912053</v>
      </c>
    </row>
    <row r="147" spans="1:105" ht="24.95" customHeight="1" x14ac:dyDescent="0.2">
      <c r="A147" s="55" t="s">
        <v>10</v>
      </c>
      <c r="B147" s="103">
        <v>1</v>
      </c>
      <c r="C147" s="103">
        <v>504125</v>
      </c>
      <c r="D147" s="103">
        <v>412501</v>
      </c>
      <c r="E147" s="31" t="s">
        <v>608</v>
      </c>
      <c r="F147" s="103">
        <v>3</v>
      </c>
      <c r="G147" s="81" t="s">
        <v>174</v>
      </c>
      <c r="H147" s="115">
        <v>0</v>
      </c>
      <c r="I147" s="116">
        <v>0</v>
      </c>
      <c r="J147" s="116">
        <v>0</v>
      </c>
      <c r="K147" s="116">
        <v>0</v>
      </c>
      <c r="L147" s="116">
        <v>0</v>
      </c>
      <c r="M147" s="116">
        <v>0</v>
      </c>
      <c r="N147" s="116">
        <v>0</v>
      </c>
      <c r="O147" s="116">
        <v>0</v>
      </c>
      <c r="P147" s="116">
        <v>0</v>
      </c>
      <c r="Q147" s="116">
        <v>0</v>
      </c>
      <c r="R147" s="116">
        <v>0</v>
      </c>
      <c r="S147" s="116">
        <v>0</v>
      </c>
      <c r="T147" s="116">
        <v>0</v>
      </c>
      <c r="U147" s="116">
        <v>0</v>
      </c>
      <c r="V147" s="116">
        <v>0</v>
      </c>
      <c r="W147" s="116">
        <v>0</v>
      </c>
      <c r="X147" s="116">
        <v>0</v>
      </c>
      <c r="Y147" s="116">
        <v>0</v>
      </c>
      <c r="Z147" s="116">
        <v>0</v>
      </c>
      <c r="AA147" s="116">
        <v>0</v>
      </c>
      <c r="AB147" s="116">
        <v>0</v>
      </c>
      <c r="AC147" s="116">
        <v>0</v>
      </c>
      <c r="AD147" s="116">
        <v>0</v>
      </c>
      <c r="AE147" s="116">
        <v>0</v>
      </c>
      <c r="AF147" s="116">
        <v>0</v>
      </c>
      <c r="AG147" s="116">
        <v>0</v>
      </c>
      <c r="AH147" s="116">
        <v>0</v>
      </c>
      <c r="AI147" s="116">
        <v>0</v>
      </c>
      <c r="AJ147" s="116">
        <v>0</v>
      </c>
      <c r="AK147" s="116">
        <v>0</v>
      </c>
      <c r="AL147" s="116">
        <v>0</v>
      </c>
      <c r="AM147" s="116">
        <v>0</v>
      </c>
      <c r="AN147" s="116">
        <v>0</v>
      </c>
      <c r="AO147" s="116">
        <v>0</v>
      </c>
      <c r="AP147" s="116">
        <v>0</v>
      </c>
      <c r="AQ147" s="116">
        <v>0</v>
      </c>
      <c r="AR147" s="116">
        <v>0</v>
      </c>
      <c r="AS147" s="116">
        <v>0</v>
      </c>
      <c r="AT147" s="116">
        <v>0</v>
      </c>
      <c r="AU147" s="116">
        <v>0</v>
      </c>
      <c r="AV147" s="116">
        <v>0</v>
      </c>
      <c r="AW147" s="116">
        <v>0</v>
      </c>
      <c r="AX147" s="116">
        <v>0</v>
      </c>
      <c r="AY147" s="116">
        <v>0</v>
      </c>
      <c r="AZ147" s="117">
        <v>0</v>
      </c>
      <c r="BA147" s="125">
        <v>0</v>
      </c>
      <c r="BB147" s="116">
        <v>0</v>
      </c>
      <c r="BC147" s="116">
        <v>0</v>
      </c>
      <c r="BD147" s="116">
        <v>0</v>
      </c>
      <c r="BE147" s="116">
        <v>0</v>
      </c>
      <c r="BF147" s="115">
        <v>0</v>
      </c>
      <c r="BG147" s="116">
        <v>0</v>
      </c>
      <c r="BH147" s="116">
        <v>0</v>
      </c>
      <c r="BI147" s="116">
        <v>0</v>
      </c>
      <c r="BJ147" s="116">
        <v>0</v>
      </c>
      <c r="BK147" s="124">
        <v>0</v>
      </c>
      <c r="BL147" s="116">
        <v>0</v>
      </c>
      <c r="BM147" s="116">
        <v>0</v>
      </c>
      <c r="BN147" s="116">
        <v>0</v>
      </c>
      <c r="BO147" s="116">
        <v>0</v>
      </c>
      <c r="BP147" s="116">
        <v>0</v>
      </c>
      <c r="BQ147" s="116">
        <v>0</v>
      </c>
      <c r="BR147" s="116">
        <v>0</v>
      </c>
      <c r="BS147" s="116">
        <v>0</v>
      </c>
      <c r="BT147" s="116">
        <v>0</v>
      </c>
      <c r="BU147" s="115">
        <v>0</v>
      </c>
      <c r="BV147" s="116">
        <v>0</v>
      </c>
      <c r="BW147" s="116">
        <v>0</v>
      </c>
      <c r="BX147" s="116">
        <v>0</v>
      </c>
      <c r="BY147" s="116">
        <v>0</v>
      </c>
      <c r="BZ147" s="116">
        <v>0</v>
      </c>
      <c r="CA147" s="116">
        <v>0</v>
      </c>
      <c r="CB147" s="116">
        <v>0</v>
      </c>
      <c r="CC147" s="116">
        <v>0</v>
      </c>
      <c r="CD147" s="116">
        <v>0</v>
      </c>
      <c r="CE147" s="116">
        <v>0</v>
      </c>
      <c r="CF147" s="116">
        <v>0</v>
      </c>
      <c r="CG147" s="116">
        <v>0</v>
      </c>
      <c r="CH147" s="116">
        <v>0</v>
      </c>
      <c r="CI147" s="116">
        <v>0</v>
      </c>
      <c r="CJ147" s="116">
        <v>0</v>
      </c>
      <c r="CK147" s="116">
        <v>0</v>
      </c>
      <c r="CL147" s="116">
        <v>0</v>
      </c>
      <c r="CM147" s="116">
        <v>0</v>
      </c>
      <c r="CN147" s="116">
        <v>0</v>
      </c>
      <c r="CO147" s="114">
        <v>0</v>
      </c>
      <c r="CP147" s="116">
        <v>0</v>
      </c>
      <c r="CQ147" s="116">
        <v>0</v>
      </c>
      <c r="CR147" s="116">
        <v>0</v>
      </c>
      <c r="CS147" s="117">
        <v>0</v>
      </c>
      <c r="CT147" s="121">
        <v>0</v>
      </c>
      <c r="CU147" s="118">
        <v>0</v>
      </c>
      <c r="CV147" s="118">
        <v>0</v>
      </c>
      <c r="CW147" s="118">
        <v>0</v>
      </c>
      <c r="CX147" s="122">
        <v>0</v>
      </c>
    </row>
    <row r="148" spans="1:105" ht="24.95" customHeight="1" x14ac:dyDescent="0.2">
      <c r="A148" s="55" t="s">
        <v>9</v>
      </c>
      <c r="B148" s="103">
        <v>1</v>
      </c>
      <c r="C148" s="103">
        <v>505601</v>
      </c>
      <c r="D148" s="103">
        <v>560101</v>
      </c>
      <c r="E148" s="31" t="s">
        <v>429</v>
      </c>
      <c r="F148" s="103">
        <v>3</v>
      </c>
      <c r="G148" s="81" t="s">
        <v>174</v>
      </c>
      <c r="H148" s="115">
        <v>32505</v>
      </c>
      <c r="I148" s="116">
        <v>8126</v>
      </c>
      <c r="J148" s="116">
        <v>8126</v>
      </c>
      <c r="K148" s="116">
        <v>8126</v>
      </c>
      <c r="L148" s="116">
        <v>8127</v>
      </c>
      <c r="M148" s="116">
        <v>4200</v>
      </c>
      <c r="N148" s="116">
        <v>954</v>
      </c>
      <c r="O148" s="116">
        <v>1146</v>
      </c>
      <c r="P148" s="116">
        <v>1146</v>
      </c>
      <c r="Q148" s="116">
        <v>954</v>
      </c>
      <c r="R148" s="116">
        <v>1012</v>
      </c>
      <c r="S148" s="116">
        <v>522</v>
      </c>
      <c r="T148" s="116">
        <v>280</v>
      </c>
      <c r="U148" s="116">
        <v>115</v>
      </c>
      <c r="V148" s="116">
        <v>95</v>
      </c>
      <c r="W148" s="116">
        <v>1188</v>
      </c>
      <c r="X148" s="116">
        <v>224</v>
      </c>
      <c r="Y148" s="116">
        <v>82</v>
      </c>
      <c r="Z148" s="116">
        <v>482</v>
      </c>
      <c r="AA148" s="116">
        <v>400</v>
      </c>
      <c r="AB148" s="116">
        <v>4600</v>
      </c>
      <c r="AC148" s="116">
        <v>700</v>
      </c>
      <c r="AD148" s="116">
        <v>1300</v>
      </c>
      <c r="AE148" s="116">
        <v>900</v>
      </c>
      <c r="AF148" s="116">
        <v>1700</v>
      </c>
      <c r="AG148" s="116">
        <v>0</v>
      </c>
      <c r="AH148" s="116">
        <v>0</v>
      </c>
      <c r="AI148" s="116">
        <v>0</v>
      </c>
      <c r="AJ148" s="116">
        <v>0</v>
      </c>
      <c r="AK148" s="116">
        <v>0</v>
      </c>
      <c r="AL148" s="116">
        <v>75</v>
      </c>
      <c r="AM148" s="116">
        <v>0</v>
      </c>
      <c r="AN148" s="116">
        <v>40</v>
      </c>
      <c r="AO148" s="116">
        <v>35</v>
      </c>
      <c r="AP148" s="116">
        <v>0</v>
      </c>
      <c r="AQ148" s="116">
        <v>4334.1142855004146</v>
      </c>
      <c r="AR148" s="116">
        <v>1084</v>
      </c>
      <c r="AS148" s="116">
        <v>1084</v>
      </c>
      <c r="AT148" s="116">
        <v>1084</v>
      </c>
      <c r="AU148" s="116">
        <v>1082.1142855004146</v>
      </c>
      <c r="AV148" s="116">
        <v>0</v>
      </c>
      <c r="AW148" s="116">
        <v>0</v>
      </c>
      <c r="AX148" s="116">
        <v>0</v>
      </c>
      <c r="AY148" s="116">
        <v>0</v>
      </c>
      <c r="AZ148" s="117">
        <v>0</v>
      </c>
      <c r="BA148" s="125">
        <v>10000</v>
      </c>
      <c r="BB148" s="116">
        <v>2500</v>
      </c>
      <c r="BC148" s="116">
        <v>2500</v>
      </c>
      <c r="BD148" s="116">
        <v>2500</v>
      </c>
      <c r="BE148" s="116">
        <v>2500</v>
      </c>
      <c r="BF148" s="115">
        <v>54945</v>
      </c>
      <c r="BG148" s="116">
        <v>13736</v>
      </c>
      <c r="BH148" s="116">
        <v>13736</v>
      </c>
      <c r="BI148" s="116">
        <v>13736</v>
      </c>
      <c r="BJ148" s="116">
        <v>13737</v>
      </c>
      <c r="BK148" s="124">
        <v>8256.2067933040071</v>
      </c>
      <c r="BL148" s="116">
        <v>2064</v>
      </c>
      <c r="BM148" s="116">
        <v>2064</v>
      </c>
      <c r="BN148" s="116">
        <v>2064</v>
      </c>
      <c r="BO148" s="116">
        <v>2064.2067933040071</v>
      </c>
      <c r="BP148" s="116">
        <v>0</v>
      </c>
      <c r="BQ148" s="116">
        <v>0</v>
      </c>
      <c r="BR148" s="116">
        <v>0</v>
      </c>
      <c r="BS148" s="116">
        <v>0</v>
      </c>
      <c r="BT148" s="116">
        <v>0</v>
      </c>
      <c r="BU148" s="115">
        <v>31590</v>
      </c>
      <c r="BV148" s="116">
        <v>7898</v>
      </c>
      <c r="BW148" s="116">
        <v>7898</v>
      </c>
      <c r="BX148" s="116">
        <v>7898</v>
      </c>
      <c r="BY148" s="116">
        <v>7896</v>
      </c>
      <c r="BZ148" s="116">
        <v>5297</v>
      </c>
      <c r="CA148" s="116">
        <v>1324</v>
      </c>
      <c r="CB148" s="116">
        <v>1324</v>
      </c>
      <c r="CC148" s="116">
        <v>1324</v>
      </c>
      <c r="CD148" s="116">
        <v>1325</v>
      </c>
      <c r="CE148" s="116">
        <v>0</v>
      </c>
      <c r="CF148" s="116">
        <v>0</v>
      </c>
      <c r="CG148" s="116">
        <v>0</v>
      </c>
      <c r="CH148" s="116">
        <v>0</v>
      </c>
      <c r="CI148" s="116">
        <v>0</v>
      </c>
      <c r="CJ148" s="116">
        <v>0</v>
      </c>
      <c r="CK148" s="116">
        <v>0</v>
      </c>
      <c r="CL148" s="116">
        <v>0</v>
      </c>
      <c r="CM148" s="116">
        <v>0</v>
      </c>
      <c r="CN148" s="116">
        <v>0</v>
      </c>
      <c r="CO148" s="114">
        <v>108399.6</v>
      </c>
      <c r="CP148" s="116">
        <v>27100</v>
      </c>
      <c r="CQ148" s="116">
        <v>27100</v>
      </c>
      <c r="CR148" s="116">
        <v>27100</v>
      </c>
      <c r="CS148" s="117">
        <v>27099.600000000006</v>
      </c>
      <c r="CT148" s="121">
        <v>104109.82394951869</v>
      </c>
      <c r="CU148" s="118">
        <v>26027.455987379672</v>
      </c>
      <c r="CV148" s="118">
        <v>26027.455987379672</v>
      </c>
      <c r="CW148" s="118">
        <v>26027.455987379672</v>
      </c>
      <c r="CX148" s="122">
        <v>26027.455987379672</v>
      </c>
    </row>
    <row r="149" spans="1:105" ht="24.95" customHeight="1" x14ac:dyDescent="0.2">
      <c r="A149" s="55" t="s">
        <v>7</v>
      </c>
      <c r="B149" s="103">
        <v>6</v>
      </c>
      <c r="C149" s="103">
        <v>500201</v>
      </c>
      <c r="D149" s="103">
        <v>20101</v>
      </c>
      <c r="E149" s="31" t="s">
        <v>573</v>
      </c>
      <c r="F149" s="103">
        <v>3</v>
      </c>
      <c r="G149" s="81" t="s">
        <v>174</v>
      </c>
      <c r="H149" s="115">
        <v>58645</v>
      </c>
      <c r="I149" s="116">
        <v>14661</v>
      </c>
      <c r="J149" s="116">
        <v>14661</v>
      </c>
      <c r="K149" s="116">
        <v>14661</v>
      </c>
      <c r="L149" s="116">
        <v>14662</v>
      </c>
      <c r="M149" s="116">
        <v>8023</v>
      </c>
      <c r="N149" s="116">
        <v>1825</v>
      </c>
      <c r="O149" s="116">
        <v>2187</v>
      </c>
      <c r="P149" s="116">
        <v>2187</v>
      </c>
      <c r="Q149" s="116">
        <v>1824</v>
      </c>
      <c r="R149" s="116">
        <v>793</v>
      </c>
      <c r="S149" s="116">
        <v>104</v>
      </c>
      <c r="T149" s="116">
        <v>288</v>
      </c>
      <c r="U149" s="116">
        <v>219</v>
      </c>
      <c r="V149" s="116">
        <v>182</v>
      </c>
      <c r="W149" s="116">
        <v>2858</v>
      </c>
      <c r="X149" s="116">
        <v>786</v>
      </c>
      <c r="Y149" s="116">
        <v>490</v>
      </c>
      <c r="Z149" s="116">
        <v>862</v>
      </c>
      <c r="AA149" s="116">
        <v>720</v>
      </c>
      <c r="AB149" s="116">
        <v>7585</v>
      </c>
      <c r="AC149" s="116">
        <v>1950</v>
      </c>
      <c r="AD149" s="116">
        <v>2017</v>
      </c>
      <c r="AE149" s="116">
        <v>1850</v>
      </c>
      <c r="AF149" s="116">
        <v>1768</v>
      </c>
      <c r="AG149" s="116">
        <v>15</v>
      </c>
      <c r="AH149" s="116">
        <v>0</v>
      </c>
      <c r="AI149" s="116">
        <v>15</v>
      </c>
      <c r="AJ149" s="116">
        <v>0</v>
      </c>
      <c r="AK149" s="116">
        <v>0</v>
      </c>
      <c r="AL149" s="116">
        <v>250</v>
      </c>
      <c r="AM149" s="116">
        <v>51</v>
      </c>
      <c r="AN149" s="116">
        <v>114</v>
      </c>
      <c r="AO149" s="116">
        <v>85</v>
      </c>
      <c r="AP149" s="116">
        <v>0</v>
      </c>
      <c r="AQ149" s="116">
        <v>3602.7355856900776</v>
      </c>
      <c r="AR149" s="116">
        <v>901</v>
      </c>
      <c r="AS149" s="116">
        <v>901</v>
      </c>
      <c r="AT149" s="116">
        <v>901</v>
      </c>
      <c r="AU149" s="116">
        <v>899.73558569007764</v>
      </c>
      <c r="AV149" s="116">
        <v>0</v>
      </c>
      <c r="AW149" s="116">
        <v>0</v>
      </c>
      <c r="AX149" s="116">
        <v>0</v>
      </c>
      <c r="AY149" s="116">
        <v>0</v>
      </c>
      <c r="AZ149" s="117">
        <v>0</v>
      </c>
      <c r="BA149" s="125">
        <v>28603</v>
      </c>
      <c r="BB149" s="116">
        <v>7151</v>
      </c>
      <c r="BC149" s="116">
        <v>7151</v>
      </c>
      <c r="BD149" s="116">
        <v>7151</v>
      </c>
      <c r="BE149" s="116">
        <v>7150</v>
      </c>
      <c r="BF149" s="115">
        <v>92896</v>
      </c>
      <c r="BG149" s="116">
        <v>23224</v>
      </c>
      <c r="BH149" s="116">
        <v>23224</v>
      </c>
      <c r="BI149" s="116">
        <v>23224</v>
      </c>
      <c r="BJ149" s="116">
        <v>23224</v>
      </c>
      <c r="BK149" s="124">
        <v>8833.705269907774</v>
      </c>
      <c r="BL149" s="116">
        <v>2208</v>
      </c>
      <c r="BM149" s="116">
        <v>2208</v>
      </c>
      <c r="BN149" s="116">
        <v>2208</v>
      </c>
      <c r="BO149" s="116">
        <v>2209.705269907774</v>
      </c>
      <c r="BP149" s="116">
        <v>0</v>
      </c>
      <c r="BQ149" s="116">
        <v>0</v>
      </c>
      <c r="BR149" s="116">
        <v>0</v>
      </c>
      <c r="BS149" s="116">
        <v>0</v>
      </c>
      <c r="BT149" s="116">
        <v>0</v>
      </c>
      <c r="BU149" s="115">
        <v>25544</v>
      </c>
      <c r="BV149" s="116">
        <v>6386</v>
      </c>
      <c r="BW149" s="116">
        <v>6386</v>
      </c>
      <c r="BX149" s="116">
        <v>6386</v>
      </c>
      <c r="BY149" s="116">
        <v>6386</v>
      </c>
      <c r="BZ149" s="116">
        <v>4403</v>
      </c>
      <c r="CA149" s="116">
        <v>1101</v>
      </c>
      <c r="CB149" s="116">
        <v>1101</v>
      </c>
      <c r="CC149" s="116">
        <v>1101</v>
      </c>
      <c r="CD149" s="116">
        <v>1100</v>
      </c>
      <c r="CE149" s="116">
        <v>0</v>
      </c>
      <c r="CF149" s="116">
        <v>0</v>
      </c>
      <c r="CG149" s="116">
        <v>0</v>
      </c>
      <c r="CH149" s="116">
        <v>0</v>
      </c>
      <c r="CI149" s="116">
        <v>0</v>
      </c>
      <c r="CJ149" s="116">
        <v>0</v>
      </c>
      <c r="CK149" s="116">
        <v>0</v>
      </c>
      <c r="CL149" s="116">
        <v>0</v>
      </c>
      <c r="CM149" s="116">
        <v>0</v>
      </c>
      <c r="CN149" s="116">
        <v>0</v>
      </c>
      <c r="CO149" s="114">
        <v>107015.56</v>
      </c>
      <c r="CP149" s="116">
        <v>26754</v>
      </c>
      <c r="CQ149" s="116">
        <v>26754</v>
      </c>
      <c r="CR149" s="116">
        <v>26754</v>
      </c>
      <c r="CS149" s="117">
        <v>26753.559999999998</v>
      </c>
      <c r="CT149" s="121">
        <v>270520.47353315842</v>
      </c>
      <c r="CU149" s="118">
        <v>58228.518383289615</v>
      </c>
      <c r="CV149" s="118">
        <v>58228.518383289615</v>
      </c>
      <c r="CW149" s="118">
        <v>77031.718383289612</v>
      </c>
      <c r="CX149" s="122">
        <v>77031.718383289612</v>
      </c>
    </row>
    <row r="150" spans="1:105" ht="24.95" customHeight="1" x14ac:dyDescent="0.2">
      <c r="A150" s="55" t="s">
        <v>7</v>
      </c>
      <c r="B150" s="103">
        <v>7</v>
      </c>
      <c r="C150" s="103">
        <v>501701</v>
      </c>
      <c r="D150" s="103">
        <v>170101</v>
      </c>
      <c r="E150" s="31" t="s">
        <v>221</v>
      </c>
      <c r="F150" s="103">
        <v>3</v>
      </c>
      <c r="G150" s="81" t="s">
        <v>174</v>
      </c>
      <c r="H150" s="115">
        <v>81336</v>
      </c>
      <c r="I150" s="116">
        <v>20900</v>
      </c>
      <c r="J150" s="116">
        <v>20900</v>
      </c>
      <c r="K150" s="116">
        <v>19768</v>
      </c>
      <c r="L150" s="116">
        <v>19768</v>
      </c>
      <c r="M150" s="116">
        <v>20164</v>
      </c>
      <c r="N150" s="116">
        <v>4583</v>
      </c>
      <c r="O150" s="116">
        <v>5499</v>
      </c>
      <c r="P150" s="116">
        <v>5499</v>
      </c>
      <c r="Q150" s="116">
        <v>4583</v>
      </c>
      <c r="R150" s="116">
        <v>9086</v>
      </c>
      <c r="S150" s="116">
        <v>4771</v>
      </c>
      <c r="T150" s="116">
        <v>3307</v>
      </c>
      <c r="U150" s="116">
        <v>550</v>
      </c>
      <c r="V150" s="116">
        <v>458</v>
      </c>
      <c r="W150" s="116">
        <v>14341</v>
      </c>
      <c r="X150" s="116">
        <v>4112</v>
      </c>
      <c r="Y150" s="116">
        <v>3912</v>
      </c>
      <c r="Z150" s="116">
        <v>3445</v>
      </c>
      <c r="AA150" s="116">
        <v>2872</v>
      </c>
      <c r="AB150" s="116">
        <v>2304</v>
      </c>
      <c r="AC150" s="116">
        <v>1100</v>
      </c>
      <c r="AD150" s="116">
        <v>1204</v>
      </c>
      <c r="AE150" s="116">
        <v>0</v>
      </c>
      <c r="AF150" s="116">
        <v>0</v>
      </c>
      <c r="AG150" s="116">
        <v>0</v>
      </c>
      <c r="AH150" s="116">
        <v>0</v>
      </c>
      <c r="AI150" s="116">
        <v>0</v>
      </c>
      <c r="AJ150" s="116">
        <v>0</v>
      </c>
      <c r="AK150" s="116">
        <v>0</v>
      </c>
      <c r="AL150" s="116">
        <v>28</v>
      </c>
      <c r="AM150" s="116">
        <v>0</v>
      </c>
      <c r="AN150" s="116">
        <v>16</v>
      </c>
      <c r="AO150" s="116">
        <v>6</v>
      </c>
      <c r="AP150" s="116">
        <v>6</v>
      </c>
      <c r="AQ150" s="116">
        <v>8114.9017692900779</v>
      </c>
      <c r="AR150" s="116">
        <v>2029</v>
      </c>
      <c r="AS150" s="116">
        <v>2029</v>
      </c>
      <c r="AT150" s="116">
        <v>2029</v>
      </c>
      <c r="AU150" s="116">
        <v>2027.9017692900779</v>
      </c>
      <c r="AV150" s="116">
        <v>4680</v>
      </c>
      <c r="AW150" s="116">
        <v>1170</v>
      </c>
      <c r="AX150" s="116">
        <v>1170</v>
      </c>
      <c r="AY150" s="116">
        <v>1170</v>
      </c>
      <c r="AZ150" s="117">
        <v>1170</v>
      </c>
      <c r="BA150" s="125">
        <v>53481</v>
      </c>
      <c r="BB150" s="116">
        <v>12095</v>
      </c>
      <c r="BC150" s="116">
        <v>13795</v>
      </c>
      <c r="BD150" s="116">
        <v>13795</v>
      </c>
      <c r="BE150" s="116">
        <v>13796</v>
      </c>
      <c r="BF150" s="115">
        <v>162540</v>
      </c>
      <c r="BG150" s="116">
        <v>41119</v>
      </c>
      <c r="BH150" s="116">
        <v>40685</v>
      </c>
      <c r="BI150" s="116">
        <v>40368</v>
      </c>
      <c r="BJ150" s="116">
        <v>40368</v>
      </c>
      <c r="BK150" s="124">
        <v>19370.357004635047</v>
      </c>
      <c r="BL150" s="116">
        <v>4843</v>
      </c>
      <c r="BM150" s="116">
        <v>4843</v>
      </c>
      <c r="BN150" s="116">
        <v>4843</v>
      </c>
      <c r="BO150" s="116">
        <v>4841.3570046350469</v>
      </c>
      <c r="BP150" s="116">
        <v>1268</v>
      </c>
      <c r="BQ150" s="116">
        <v>317</v>
      </c>
      <c r="BR150" s="116">
        <v>317</v>
      </c>
      <c r="BS150" s="116">
        <v>317</v>
      </c>
      <c r="BT150" s="116">
        <v>317</v>
      </c>
      <c r="BU150" s="115">
        <v>66427</v>
      </c>
      <c r="BV150" s="116">
        <v>17182</v>
      </c>
      <c r="BW150" s="116">
        <v>16829</v>
      </c>
      <c r="BX150" s="116">
        <v>16208</v>
      </c>
      <c r="BY150" s="116">
        <v>16208</v>
      </c>
      <c r="BZ150" s="116">
        <v>9919</v>
      </c>
      <c r="CA150" s="116">
        <v>2480</v>
      </c>
      <c r="CB150" s="116">
        <v>2480</v>
      </c>
      <c r="CC150" s="116">
        <v>2480</v>
      </c>
      <c r="CD150" s="116">
        <v>2479</v>
      </c>
      <c r="CE150" s="116">
        <v>33084</v>
      </c>
      <c r="CF150" s="116">
        <v>8271</v>
      </c>
      <c r="CG150" s="116">
        <v>8271</v>
      </c>
      <c r="CH150" s="116">
        <v>8271</v>
      </c>
      <c r="CI150" s="116">
        <v>8271</v>
      </c>
      <c r="CJ150" s="116">
        <v>0</v>
      </c>
      <c r="CK150" s="116">
        <v>0</v>
      </c>
      <c r="CL150" s="116">
        <v>0</v>
      </c>
      <c r="CM150" s="116">
        <v>0</v>
      </c>
      <c r="CN150" s="116">
        <v>0</v>
      </c>
      <c r="CO150" s="114">
        <v>236529.88</v>
      </c>
      <c r="CP150" s="116">
        <v>59132</v>
      </c>
      <c r="CQ150" s="116">
        <v>59132</v>
      </c>
      <c r="CR150" s="116">
        <v>59132</v>
      </c>
      <c r="CS150" s="117">
        <v>59133.880000000005</v>
      </c>
      <c r="CT150" s="121">
        <v>367234.12299446482</v>
      </c>
      <c r="CU150" s="118">
        <v>92201.160248616216</v>
      </c>
      <c r="CV150" s="118">
        <v>92503.334248616229</v>
      </c>
      <c r="CW150" s="118">
        <v>91347.268248616223</v>
      </c>
      <c r="CX150" s="122">
        <v>91182.360248616227</v>
      </c>
    </row>
    <row r="151" spans="1:105" ht="24.95" customHeight="1" x14ac:dyDescent="0.2">
      <c r="A151" s="55" t="s">
        <v>7</v>
      </c>
      <c r="B151" s="103">
        <v>7</v>
      </c>
      <c r="C151" s="103">
        <v>501702</v>
      </c>
      <c r="D151" s="103">
        <v>170201</v>
      </c>
      <c r="E151" s="31" t="s">
        <v>222</v>
      </c>
      <c r="F151" s="103">
        <v>3</v>
      </c>
      <c r="G151" s="81" t="s">
        <v>174</v>
      </c>
      <c r="H151" s="115">
        <v>34417</v>
      </c>
      <c r="I151" s="116">
        <v>8038</v>
      </c>
      <c r="J151" s="116">
        <v>8038</v>
      </c>
      <c r="K151" s="116">
        <v>9170</v>
      </c>
      <c r="L151" s="116">
        <v>9171</v>
      </c>
      <c r="M151" s="116">
        <v>0</v>
      </c>
      <c r="N151" s="116">
        <v>0</v>
      </c>
      <c r="O151" s="116">
        <v>0</v>
      </c>
      <c r="P151" s="116">
        <v>0</v>
      </c>
      <c r="Q151" s="116">
        <v>0</v>
      </c>
      <c r="R151" s="116">
        <v>0</v>
      </c>
      <c r="S151" s="116">
        <v>0</v>
      </c>
      <c r="T151" s="116">
        <v>0</v>
      </c>
      <c r="U151" s="116">
        <v>0</v>
      </c>
      <c r="V151" s="116">
        <v>0</v>
      </c>
      <c r="W151" s="116">
        <v>0</v>
      </c>
      <c r="X151" s="116">
        <v>0</v>
      </c>
      <c r="Y151" s="116">
        <v>0</v>
      </c>
      <c r="Z151" s="116">
        <v>0</v>
      </c>
      <c r="AA151" s="116">
        <v>0</v>
      </c>
      <c r="AB151" s="116">
        <v>20496</v>
      </c>
      <c r="AC151" s="116">
        <v>4900</v>
      </c>
      <c r="AD151" s="116">
        <v>4700</v>
      </c>
      <c r="AE151" s="116">
        <v>5632</v>
      </c>
      <c r="AF151" s="116">
        <v>5264</v>
      </c>
      <c r="AG151" s="116">
        <v>10</v>
      </c>
      <c r="AH151" s="116">
        <v>0</v>
      </c>
      <c r="AI151" s="116">
        <v>5</v>
      </c>
      <c r="AJ151" s="116">
        <v>0</v>
      </c>
      <c r="AK151" s="116">
        <v>5</v>
      </c>
      <c r="AL151" s="116">
        <v>263</v>
      </c>
      <c r="AM151" s="116">
        <v>30</v>
      </c>
      <c r="AN151" s="116">
        <v>100</v>
      </c>
      <c r="AO151" s="116">
        <v>58</v>
      </c>
      <c r="AP151" s="116">
        <v>75</v>
      </c>
      <c r="AQ151" s="116">
        <v>0</v>
      </c>
      <c r="AR151" s="116">
        <v>0</v>
      </c>
      <c r="AS151" s="116">
        <v>0</v>
      </c>
      <c r="AT151" s="116">
        <v>0</v>
      </c>
      <c r="AU151" s="116">
        <v>0</v>
      </c>
      <c r="AV151" s="116">
        <v>4136</v>
      </c>
      <c r="AW151" s="116">
        <v>1034</v>
      </c>
      <c r="AX151" s="116">
        <v>1034</v>
      </c>
      <c r="AY151" s="116">
        <v>1034</v>
      </c>
      <c r="AZ151" s="117">
        <v>1034</v>
      </c>
      <c r="BA151" s="125">
        <v>15844</v>
      </c>
      <c r="BB151" s="116">
        <v>3536</v>
      </c>
      <c r="BC151" s="116">
        <v>3656</v>
      </c>
      <c r="BD151" s="116">
        <v>4326</v>
      </c>
      <c r="BE151" s="116">
        <v>4326</v>
      </c>
      <c r="BF151" s="115">
        <v>47252</v>
      </c>
      <c r="BG151" s="116">
        <v>11329</v>
      </c>
      <c r="BH151" s="116">
        <v>11763</v>
      </c>
      <c r="BI151" s="116">
        <v>12080</v>
      </c>
      <c r="BJ151" s="116">
        <v>12080</v>
      </c>
      <c r="BK151" s="124">
        <v>0</v>
      </c>
      <c r="BL151" s="116">
        <v>0</v>
      </c>
      <c r="BM151" s="116">
        <v>0</v>
      </c>
      <c r="BN151" s="116">
        <v>0</v>
      </c>
      <c r="BO151" s="116">
        <v>0</v>
      </c>
      <c r="BP151" s="116">
        <v>656</v>
      </c>
      <c r="BQ151" s="116">
        <v>164</v>
      </c>
      <c r="BR151" s="116">
        <v>164</v>
      </c>
      <c r="BS151" s="116">
        <v>164</v>
      </c>
      <c r="BT151" s="116">
        <v>164</v>
      </c>
      <c r="BU151" s="115">
        <v>30004</v>
      </c>
      <c r="BV151" s="116">
        <v>6926</v>
      </c>
      <c r="BW151" s="116">
        <v>7279</v>
      </c>
      <c r="BX151" s="116">
        <v>7900</v>
      </c>
      <c r="BY151" s="116">
        <v>7899</v>
      </c>
      <c r="BZ151" s="116">
        <v>0</v>
      </c>
      <c r="CA151" s="116">
        <v>0</v>
      </c>
      <c r="CB151" s="116">
        <v>0</v>
      </c>
      <c r="CC151" s="116">
        <v>0</v>
      </c>
      <c r="CD151" s="116">
        <v>0</v>
      </c>
      <c r="CE151" s="116">
        <v>17132</v>
      </c>
      <c r="CF151" s="116">
        <v>4283</v>
      </c>
      <c r="CG151" s="116">
        <v>4283</v>
      </c>
      <c r="CH151" s="116">
        <v>4283</v>
      </c>
      <c r="CI151" s="116">
        <v>4283</v>
      </c>
      <c r="CJ151" s="116">
        <v>0</v>
      </c>
      <c r="CK151" s="116">
        <v>0</v>
      </c>
      <c r="CL151" s="116">
        <v>0</v>
      </c>
      <c r="CM151" s="116">
        <v>0</v>
      </c>
      <c r="CN151" s="116">
        <v>0</v>
      </c>
      <c r="CO151" s="114">
        <v>0</v>
      </c>
      <c r="CP151" s="116">
        <v>0</v>
      </c>
      <c r="CQ151" s="116">
        <v>0</v>
      </c>
      <c r="CR151" s="116">
        <v>0</v>
      </c>
      <c r="CS151" s="117">
        <v>0</v>
      </c>
      <c r="CT151" s="121">
        <v>157353.13547119411</v>
      </c>
      <c r="CU151" s="118">
        <v>37818.556367798526</v>
      </c>
      <c r="CV151" s="118">
        <v>38595.586367798525</v>
      </c>
      <c r="CW151" s="118">
        <v>40314.246367798522</v>
      </c>
      <c r="CX151" s="122">
        <v>40624.746367798522</v>
      </c>
    </row>
    <row r="152" spans="1:105" ht="24.95" customHeight="1" x14ac:dyDescent="0.2">
      <c r="A152" s="55" t="s">
        <v>7</v>
      </c>
      <c r="B152" s="103">
        <v>7</v>
      </c>
      <c r="C152" s="103">
        <v>501704</v>
      </c>
      <c r="D152" s="103">
        <v>170501</v>
      </c>
      <c r="E152" s="31" t="s">
        <v>223</v>
      </c>
      <c r="F152" s="103">
        <v>3</v>
      </c>
      <c r="G152" s="81" t="s">
        <v>174</v>
      </c>
      <c r="H152" s="115">
        <v>50215</v>
      </c>
      <c r="I152" s="116">
        <v>12554</v>
      </c>
      <c r="J152" s="116">
        <v>12554</v>
      </c>
      <c r="K152" s="116">
        <v>12554</v>
      </c>
      <c r="L152" s="116">
        <v>12553</v>
      </c>
      <c r="M152" s="116">
        <v>0</v>
      </c>
      <c r="N152" s="116">
        <v>0</v>
      </c>
      <c r="O152" s="116">
        <v>0</v>
      </c>
      <c r="P152" s="116">
        <v>0</v>
      </c>
      <c r="Q152" s="116">
        <v>0</v>
      </c>
      <c r="R152" s="116">
        <v>0</v>
      </c>
      <c r="S152" s="116">
        <v>0</v>
      </c>
      <c r="T152" s="116">
        <v>0</v>
      </c>
      <c r="U152" s="116">
        <v>0</v>
      </c>
      <c r="V152" s="116">
        <v>0</v>
      </c>
      <c r="W152" s="116">
        <v>0</v>
      </c>
      <c r="X152" s="116">
        <v>0</v>
      </c>
      <c r="Y152" s="116">
        <v>0</v>
      </c>
      <c r="Z152" s="116">
        <v>0</v>
      </c>
      <c r="AA152" s="116">
        <v>0</v>
      </c>
      <c r="AB152" s="116">
        <v>0</v>
      </c>
      <c r="AC152" s="116">
        <v>0</v>
      </c>
      <c r="AD152" s="116">
        <v>0</v>
      </c>
      <c r="AE152" s="116">
        <v>0</v>
      </c>
      <c r="AF152" s="116">
        <v>0</v>
      </c>
      <c r="AG152" s="116">
        <v>0</v>
      </c>
      <c r="AH152" s="116">
        <v>0</v>
      </c>
      <c r="AI152" s="116">
        <v>0</v>
      </c>
      <c r="AJ152" s="116">
        <v>0</v>
      </c>
      <c r="AK152" s="116">
        <v>0</v>
      </c>
      <c r="AL152" s="116">
        <v>0</v>
      </c>
      <c r="AM152" s="116">
        <v>0</v>
      </c>
      <c r="AN152" s="116">
        <v>0</v>
      </c>
      <c r="AO152" s="116">
        <v>0</v>
      </c>
      <c r="AP152" s="116">
        <v>0</v>
      </c>
      <c r="AQ152" s="116">
        <v>50215</v>
      </c>
      <c r="AR152" s="116">
        <v>12554</v>
      </c>
      <c r="AS152" s="116">
        <v>12554</v>
      </c>
      <c r="AT152" s="116">
        <v>12554</v>
      </c>
      <c r="AU152" s="116">
        <v>12553</v>
      </c>
      <c r="AV152" s="116">
        <v>0</v>
      </c>
      <c r="AW152" s="116">
        <v>0</v>
      </c>
      <c r="AX152" s="116">
        <v>0</v>
      </c>
      <c r="AY152" s="116">
        <v>0</v>
      </c>
      <c r="AZ152" s="117">
        <v>0</v>
      </c>
      <c r="BA152" s="125">
        <v>0</v>
      </c>
      <c r="BB152" s="116">
        <v>0</v>
      </c>
      <c r="BC152" s="116">
        <v>0</v>
      </c>
      <c r="BD152" s="116">
        <v>0</v>
      </c>
      <c r="BE152" s="116">
        <v>0</v>
      </c>
      <c r="BF152" s="115">
        <v>45060</v>
      </c>
      <c r="BG152" s="116">
        <v>11265</v>
      </c>
      <c r="BH152" s="116">
        <v>11265</v>
      </c>
      <c r="BI152" s="116">
        <v>11265</v>
      </c>
      <c r="BJ152" s="116">
        <v>11265</v>
      </c>
      <c r="BK152" s="124">
        <v>45060</v>
      </c>
      <c r="BL152" s="116">
        <v>11265</v>
      </c>
      <c r="BM152" s="116">
        <v>11265</v>
      </c>
      <c r="BN152" s="116">
        <v>11265</v>
      </c>
      <c r="BO152" s="116">
        <v>11265</v>
      </c>
      <c r="BP152" s="116">
        <v>0</v>
      </c>
      <c r="BQ152" s="116">
        <v>0</v>
      </c>
      <c r="BR152" s="116">
        <v>0</v>
      </c>
      <c r="BS152" s="116">
        <v>0</v>
      </c>
      <c r="BT152" s="116">
        <v>0</v>
      </c>
      <c r="BU152" s="115">
        <v>61373</v>
      </c>
      <c r="BV152" s="116">
        <v>15343</v>
      </c>
      <c r="BW152" s="116">
        <v>15343</v>
      </c>
      <c r="BX152" s="116">
        <v>15343</v>
      </c>
      <c r="BY152" s="116">
        <v>15344</v>
      </c>
      <c r="BZ152" s="116">
        <v>61373</v>
      </c>
      <c r="CA152" s="116">
        <v>15343</v>
      </c>
      <c r="CB152" s="116">
        <v>15343</v>
      </c>
      <c r="CC152" s="116">
        <v>15343</v>
      </c>
      <c r="CD152" s="116">
        <v>15344</v>
      </c>
      <c r="CE152" s="116">
        <v>0</v>
      </c>
      <c r="CF152" s="116">
        <v>0</v>
      </c>
      <c r="CG152" s="116">
        <v>0</v>
      </c>
      <c r="CH152" s="116">
        <v>0</v>
      </c>
      <c r="CI152" s="116">
        <v>0</v>
      </c>
      <c r="CJ152" s="116">
        <v>0</v>
      </c>
      <c r="CK152" s="116">
        <v>0</v>
      </c>
      <c r="CL152" s="116">
        <v>0</v>
      </c>
      <c r="CM152" s="116">
        <v>0</v>
      </c>
      <c r="CN152" s="116">
        <v>0</v>
      </c>
      <c r="CO152" s="114">
        <v>588288.64</v>
      </c>
      <c r="CP152" s="116">
        <v>147072</v>
      </c>
      <c r="CQ152" s="116">
        <v>147072</v>
      </c>
      <c r="CR152" s="116">
        <v>147072</v>
      </c>
      <c r="CS152" s="117">
        <v>147072.64000000001</v>
      </c>
      <c r="CT152" s="121">
        <v>101921.00688</v>
      </c>
      <c r="CU152" s="118">
        <v>25480.25172</v>
      </c>
      <c r="CV152" s="118">
        <v>25480.25172</v>
      </c>
      <c r="CW152" s="118">
        <v>25480.25172</v>
      </c>
      <c r="CX152" s="122">
        <v>25480.25172</v>
      </c>
    </row>
    <row r="153" spans="1:105" ht="24.95" customHeight="1" x14ac:dyDescent="0.2">
      <c r="A153" s="55" t="s">
        <v>7</v>
      </c>
      <c r="B153" s="103">
        <v>7</v>
      </c>
      <c r="C153" s="103">
        <v>501705</v>
      </c>
      <c r="D153" s="103">
        <v>170601</v>
      </c>
      <c r="E153" s="31" t="s">
        <v>340</v>
      </c>
      <c r="F153" s="103">
        <v>3</v>
      </c>
      <c r="G153" s="81" t="s">
        <v>174</v>
      </c>
      <c r="H153" s="115">
        <v>7198</v>
      </c>
      <c r="I153" s="116">
        <v>1800</v>
      </c>
      <c r="J153" s="116">
        <v>1800</v>
      </c>
      <c r="K153" s="116">
        <v>1800</v>
      </c>
      <c r="L153" s="116">
        <v>1798</v>
      </c>
      <c r="M153" s="116">
        <v>0</v>
      </c>
      <c r="N153" s="116">
        <v>0</v>
      </c>
      <c r="O153" s="116">
        <v>0</v>
      </c>
      <c r="P153" s="116">
        <v>0</v>
      </c>
      <c r="Q153" s="116">
        <v>0</v>
      </c>
      <c r="R153" s="116">
        <v>0</v>
      </c>
      <c r="S153" s="116">
        <v>0</v>
      </c>
      <c r="T153" s="116">
        <v>0</v>
      </c>
      <c r="U153" s="116">
        <v>0</v>
      </c>
      <c r="V153" s="116">
        <v>0</v>
      </c>
      <c r="W153" s="116">
        <v>0</v>
      </c>
      <c r="X153" s="116">
        <v>0</v>
      </c>
      <c r="Y153" s="116">
        <v>0</v>
      </c>
      <c r="Z153" s="116">
        <v>0</v>
      </c>
      <c r="AA153" s="116">
        <v>0</v>
      </c>
      <c r="AB153" s="116">
        <v>0</v>
      </c>
      <c r="AC153" s="116">
        <v>0</v>
      </c>
      <c r="AD153" s="116">
        <v>0</v>
      </c>
      <c r="AE153" s="116">
        <v>0</v>
      </c>
      <c r="AF153" s="116">
        <v>0</v>
      </c>
      <c r="AG153" s="116">
        <v>0</v>
      </c>
      <c r="AH153" s="116">
        <v>0</v>
      </c>
      <c r="AI153" s="116">
        <v>0</v>
      </c>
      <c r="AJ153" s="116">
        <v>0</v>
      </c>
      <c r="AK153" s="116">
        <v>0</v>
      </c>
      <c r="AL153" s="116">
        <v>0</v>
      </c>
      <c r="AM153" s="116">
        <v>0</v>
      </c>
      <c r="AN153" s="116">
        <v>0</v>
      </c>
      <c r="AO153" s="116">
        <v>0</v>
      </c>
      <c r="AP153" s="116">
        <v>0</v>
      </c>
      <c r="AQ153" s="116">
        <v>0</v>
      </c>
      <c r="AR153" s="116">
        <v>0</v>
      </c>
      <c r="AS153" s="116">
        <v>0</v>
      </c>
      <c r="AT153" s="116">
        <v>0</v>
      </c>
      <c r="AU153" s="116">
        <v>0</v>
      </c>
      <c r="AV153" s="116">
        <v>0</v>
      </c>
      <c r="AW153" s="116">
        <v>0</v>
      </c>
      <c r="AX153" s="116">
        <v>0</v>
      </c>
      <c r="AY153" s="116">
        <v>0</v>
      </c>
      <c r="AZ153" s="117">
        <v>0</v>
      </c>
      <c r="BA153" s="125">
        <v>0</v>
      </c>
      <c r="BB153" s="116">
        <v>0</v>
      </c>
      <c r="BC153" s="116">
        <v>0</v>
      </c>
      <c r="BD153" s="116">
        <v>0</v>
      </c>
      <c r="BE153" s="116">
        <v>0</v>
      </c>
      <c r="BF153" s="115">
        <v>5764</v>
      </c>
      <c r="BG153" s="116">
        <v>1441</v>
      </c>
      <c r="BH153" s="116">
        <v>1441</v>
      </c>
      <c r="BI153" s="116">
        <v>1441</v>
      </c>
      <c r="BJ153" s="116">
        <v>1441</v>
      </c>
      <c r="BK153" s="124">
        <v>0</v>
      </c>
      <c r="BL153" s="116">
        <v>0</v>
      </c>
      <c r="BM153" s="116">
        <v>0</v>
      </c>
      <c r="BN153" s="116">
        <v>0</v>
      </c>
      <c r="BO153" s="116">
        <v>0</v>
      </c>
      <c r="BP153" s="116">
        <v>0</v>
      </c>
      <c r="BQ153" s="116">
        <v>0</v>
      </c>
      <c r="BR153" s="116">
        <v>0</v>
      </c>
      <c r="BS153" s="116">
        <v>0</v>
      </c>
      <c r="BT153" s="116">
        <v>0</v>
      </c>
      <c r="BU153" s="115">
        <v>8797</v>
      </c>
      <c r="BV153" s="116">
        <v>2199</v>
      </c>
      <c r="BW153" s="116">
        <v>2199</v>
      </c>
      <c r="BX153" s="116">
        <v>2199</v>
      </c>
      <c r="BY153" s="116">
        <v>2200</v>
      </c>
      <c r="BZ153" s="116">
        <v>0</v>
      </c>
      <c r="CA153" s="116">
        <v>0</v>
      </c>
      <c r="CB153" s="116">
        <v>0</v>
      </c>
      <c r="CC153" s="116">
        <v>0</v>
      </c>
      <c r="CD153" s="116">
        <v>0</v>
      </c>
      <c r="CE153" s="116">
        <v>0</v>
      </c>
      <c r="CF153" s="116">
        <v>0</v>
      </c>
      <c r="CG153" s="116">
        <v>0</v>
      </c>
      <c r="CH153" s="116">
        <v>0</v>
      </c>
      <c r="CI153" s="116">
        <v>0</v>
      </c>
      <c r="CJ153" s="116">
        <v>0</v>
      </c>
      <c r="CK153" s="116">
        <v>0</v>
      </c>
      <c r="CL153" s="116">
        <v>0</v>
      </c>
      <c r="CM153" s="116">
        <v>0</v>
      </c>
      <c r="CN153" s="116">
        <v>0</v>
      </c>
      <c r="CO153" s="114">
        <v>0</v>
      </c>
      <c r="CP153" s="116">
        <v>0</v>
      </c>
      <c r="CQ153" s="116">
        <v>0</v>
      </c>
      <c r="CR153" s="116">
        <v>0</v>
      </c>
      <c r="CS153" s="117">
        <v>0</v>
      </c>
      <c r="CT153" s="121">
        <v>11014.829713713803</v>
      </c>
      <c r="CU153" s="118">
        <v>2753.7074284284508</v>
      </c>
      <c r="CV153" s="118">
        <v>2753.7074284284508</v>
      </c>
      <c r="CW153" s="118">
        <v>2753.7074284284508</v>
      </c>
      <c r="CX153" s="122">
        <v>2753.7074284284508</v>
      </c>
    </row>
    <row r="154" spans="1:105" ht="24.95" customHeight="1" x14ac:dyDescent="0.2">
      <c r="A154" s="55" t="s">
        <v>10</v>
      </c>
      <c r="B154" s="103">
        <v>7</v>
      </c>
      <c r="C154" s="103">
        <v>501707</v>
      </c>
      <c r="D154" s="103">
        <v>171001</v>
      </c>
      <c r="E154" s="31" t="s">
        <v>224</v>
      </c>
      <c r="F154" s="103">
        <v>3</v>
      </c>
      <c r="G154" s="81" t="s">
        <v>174</v>
      </c>
      <c r="H154" s="115">
        <v>0</v>
      </c>
      <c r="I154" s="116">
        <v>0</v>
      </c>
      <c r="J154" s="116">
        <v>0</v>
      </c>
      <c r="K154" s="116">
        <v>0</v>
      </c>
      <c r="L154" s="116">
        <v>0</v>
      </c>
      <c r="M154" s="116">
        <v>0</v>
      </c>
      <c r="N154" s="116">
        <v>0</v>
      </c>
      <c r="O154" s="116">
        <v>0</v>
      </c>
      <c r="P154" s="116">
        <v>0</v>
      </c>
      <c r="Q154" s="116">
        <v>0</v>
      </c>
      <c r="R154" s="116">
        <v>0</v>
      </c>
      <c r="S154" s="116">
        <v>0</v>
      </c>
      <c r="T154" s="116">
        <v>0</v>
      </c>
      <c r="U154" s="116">
        <v>0</v>
      </c>
      <c r="V154" s="116">
        <v>0</v>
      </c>
      <c r="W154" s="116">
        <v>0</v>
      </c>
      <c r="X154" s="116">
        <v>0</v>
      </c>
      <c r="Y154" s="116">
        <v>0</v>
      </c>
      <c r="Z154" s="116">
        <v>0</v>
      </c>
      <c r="AA154" s="116">
        <v>0</v>
      </c>
      <c r="AB154" s="116">
        <v>0</v>
      </c>
      <c r="AC154" s="116">
        <v>0</v>
      </c>
      <c r="AD154" s="116">
        <v>0</v>
      </c>
      <c r="AE154" s="116">
        <v>0</v>
      </c>
      <c r="AF154" s="116">
        <v>0</v>
      </c>
      <c r="AG154" s="116">
        <v>0</v>
      </c>
      <c r="AH154" s="116">
        <v>0</v>
      </c>
      <c r="AI154" s="116">
        <v>0</v>
      </c>
      <c r="AJ154" s="116">
        <v>0</v>
      </c>
      <c r="AK154" s="116">
        <v>0</v>
      </c>
      <c r="AL154" s="116">
        <v>0</v>
      </c>
      <c r="AM154" s="116">
        <v>0</v>
      </c>
      <c r="AN154" s="116">
        <v>0</v>
      </c>
      <c r="AO154" s="116">
        <v>0</v>
      </c>
      <c r="AP154" s="116">
        <v>0</v>
      </c>
      <c r="AQ154" s="116">
        <v>0</v>
      </c>
      <c r="AR154" s="116">
        <v>0</v>
      </c>
      <c r="AS154" s="116">
        <v>0</v>
      </c>
      <c r="AT154" s="116">
        <v>0</v>
      </c>
      <c r="AU154" s="116">
        <v>0</v>
      </c>
      <c r="AV154" s="116">
        <v>0</v>
      </c>
      <c r="AW154" s="116">
        <v>0</v>
      </c>
      <c r="AX154" s="116">
        <v>0</v>
      </c>
      <c r="AY154" s="116">
        <v>0</v>
      </c>
      <c r="AZ154" s="117">
        <v>0</v>
      </c>
      <c r="BA154" s="125">
        <v>0</v>
      </c>
      <c r="BB154" s="116">
        <v>0</v>
      </c>
      <c r="BC154" s="116">
        <v>0</v>
      </c>
      <c r="BD154" s="116">
        <v>0</v>
      </c>
      <c r="BE154" s="116">
        <v>0</v>
      </c>
      <c r="BF154" s="115">
        <v>4531</v>
      </c>
      <c r="BG154" s="116">
        <v>1133</v>
      </c>
      <c r="BH154" s="116">
        <v>1133</v>
      </c>
      <c r="BI154" s="116">
        <v>1133</v>
      </c>
      <c r="BJ154" s="116">
        <v>1132</v>
      </c>
      <c r="BK154" s="124">
        <v>0</v>
      </c>
      <c r="BL154" s="116">
        <v>0</v>
      </c>
      <c r="BM154" s="116">
        <v>0</v>
      </c>
      <c r="BN154" s="116">
        <v>0</v>
      </c>
      <c r="BO154" s="116">
        <v>0</v>
      </c>
      <c r="BP154" s="116">
        <v>0</v>
      </c>
      <c r="BQ154" s="116">
        <v>0</v>
      </c>
      <c r="BR154" s="116">
        <v>0</v>
      </c>
      <c r="BS154" s="116">
        <v>0</v>
      </c>
      <c r="BT154" s="116">
        <v>0</v>
      </c>
      <c r="BU154" s="115">
        <v>0</v>
      </c>
      <c r="BV154" s="116">
        <v>0</v>
      </c>
      <c r="BW154" s="116">
        <v>0</v>
      </c>
      <c r="BX154" s="116">
        <v>0</v>
      </c>
      <c r="BY154" s="116">
        <v>0</v>
      </c>
      <c r="BZ154" s="116">
        <v>0</v>
      </c>
      <c r="CA154" s="116">
        <v>0</v>
      </c>
      <c r="CB154" s="116">
        <v>0</v>
      </c>
      <c r="CC154" s="116">
        <v>0</v>
      </c>
      <c r="CD154" s="116">
        <v>0</v>
      </c>
      <c r="CE154" s="116">
        <v>0</v>
      </c>
      <c r="CF154" s="116">
        <v>0</v>
      </c>
      <c r="CG154" s="116">
        <v>0</v>
      </c>
      <c r="CH154" s="116">
        <v>0</v>
      </c>
      <c r="CI154" s="116">
        <v>0</v>
      </c>
      <c r="CJ154" s="116">
        <v>0</v>
      </c>
      <c r="CK154" s="116">
        <v>0</v>
      </c>
      <c r="CL154" s="116">
        <v>0</v>
      </c>
      <c r="CM154" s="116">
        <v>0</v>
      </c>
      <c r="CN154" s="116">
        <v>0</v>
      </c>
      <c r="CO154" s="114">
        <v>0</v>
      </c>
      <c r="CP154" s="116">
        <v>0</v>
      </c>
      <c r="CQ154" s="116">
        <v>0</v>
      </c>
      <c r="CR154" s="116">
        <v>0</v>
      </c>
      <c r="CS154" s="117">
        <v>0</v>
      </c>
      <c r="CT154" s="121">
        <v>5346.6485345483361</v>
      </c>
      <c r="CU154" s="118">
        <v>1336.662133637084</v>
      </c>
      <c r="CV154" s="118">
        <v>1336.662133637084</v>
      </c>
      <c r="CW154" s="118">
        <v>1336.662133637084</v>
      </c>
      <c r="CX154" s="122">
        <v>1336.662133637084</v>
      </c>
    </row>
    <row r="155" spans="1:105" ht="24.95" customHeight="1" x14ac:dyDescent="0.2">
      <c r="A155" s="55" t="s">
        <v>10</v>
      </c>
      <c r="B155" s="103">
        <v>7</v>
      </c>
      <c r="C155" s="103">
        <v>501709</v>
      </c>
      <c r="D155" s="103">
        <v>171201</v>
      </c>
      <c r="E155" s="31" t="s">
        <v>225</v>
      </c>
      <c r="F155" s="103">
        <v>3</v>
      </c>
      <c r="G155" s="81" t="s">
        <v>174</v>
      </c>
      <c r="H155" s="115">
        <v>6806</v>
      </c>
      <c r="I155" s="116">
        <v>1702</v>
      </c>
      <c r="J155" s="116">
        <v>1702</v>
      </c>
      <c r="K155" s="116">
        <v>1702</v>
      </c>
      <c r="L155" s="116">
        <v>1700</v>
      </c>
      <c r="M155" s="116">
        <v>0</v>
      </c>
      <c r="N155" s="116">
        <v>0</v>
      </c>
      <c r="O155" s="116">
        <v>0</v>
      </c>
      <c r="P155" s="116">
        <v>0</v>
      </c>
      <c r="Q155" s="116">
        <v>0</v>
      </c>
      <c r="R155" s="116">
        <v>0</v>
      </c>
      <c r="S155" s="116">
        <v>0</v>
      </c>
      <c r="T155" s="116">
        <v>0</v>
      </c>
      <c r="U155" s="116">
        <v>0</v>
      </c>
      <c r="V155" s="116">
        <v>0</v>
      </c>
      <c r="W155" s="116">
        <v>0</v>
      </c>
      <c r="X155" s="116">
        <v>0</v>
      </c>
      <c r="Y155" s="116">
        <v>0</v>
      </c>
      <c r="Z155" s="116">
        <v>0</v>
      </c>
      <c r="AA155" s="116">
        <v>0</v>
      </c>
      <c r="AB155" s="116">
        <v>0</v>
      </c>
      <c r="AC155" s="116">
        <v>0</v>
      </c>
      <c r="AD155" s="116">
        <v>0</v>
      </c>
      <c r="AE155" s="116">
        <v>0</v>
      </c>
      <c r="AF155" s="116">
        <v>0</v>
      </c>
      <c r="AG155" s="116">
        <v>0</v>
      </c>
      <c r="AH155" s="116">
        <v>0</v>
      </c>
      <c r="AI155" s="116">
        <v>0</v>
      </c>
      <c r="AJ155" s="116">
        <v>0</v>
      </c>
      <c r="AK155" s="116">
        <v>0</v>
      </c>
      <c r="AL155" s="116">
        <v>0</v>
      </c>
      <c r="AM155" s="116">
        <v>0</v>
      </c>
      <c r="AN155" s="116">
        <v>0</v>
      </c>
      <c r="AO155" s="116">
        <v>0</v>
      </c>
      <c r="AP155" s="116">
        <v>0</v>
      </c>
      <c r="AQ155" s="116">
        <v>6806</v>
      </c>
      <c r="AR155" s="116">
        <v>1702</v>
      </c>
      <c r="AS155" s="116">
        <v>1702</v>
      </c>
      <c r="AT155" s="116">
        <v>1702</v>
      </c>
      <c r="AU155" s="116">
        <v>1700</v>
      </c>
      <c r="AV155" s="116">
        <v>0</v>
      </c>
      <c r="AW155" s="116">
        <v>0</v>
      </c>
      <c r="AX155" s="116">
        <v>0</v>
      </c>
      <c r="AY155" s="116">
        <v>0</v>
      </c>
      <c r="AZ155" s="117">
        <v>0</v>
      </c>
      <c r="BA155" s="125">
        <v>0</v>
      </c>
      <c r="BB155" s="116">
        <v>0</v>
      </c>
      <c r="BC155" s="116">
        <v>0</v>
      </c>
      <c r="BD155" s="116">
        <v>0</v>
      </c>
      <c r="BE155" s="116">
        <v>0</v>
      </c>
      <c r="BF155" s="115">
        <v>21300</v>
      </c>
      <c r="BG155" s="116">
        <v>5325</v>
      </c>
      <c r="BH155" s="116">
        <v>5325</v>
      </c>
      <c r="BI155" s="116">
        <v>5325</v>
      </c>
      <c r="BJ155" s="116">
        <v>5325</v>
      </c>
      <c r="BK155" s="124">
        <v>21300</v>
      </c>
      <c r="BL155" s="116">
        <v>5325</v>
      </c>
      <c r="BM155" s="116">
        <v>5325</v>
      </c>
      <c r="BN155" s="116">
        <v>5325</v>
      </c>
      <c r="BO155" s="116">
        <v>5325</v>
      </c>
      <c r="BP155" s="116">
        <v>0</v>
      </c>
      <c r="BQ155" s="116">
        <v>0</v>
      </c>
      <c r="BR155" s="116">
        <v>0</v>
      </c>
      <c r="BS155" s="116">
        <v>0</v>
      </c>
      <c r="BT155" s="116">
        <v>0</v>
      </c>
      <c r="BU155" s="115">
        <v>8318</v>
      </c>
      <c r="BV155" s="116">
        <v>2080</v>
      </c>
      <c r="BW155" s="116">
        <v>2080</v>
      </c>
      <c r="BX155" s="116">
        <v>2080</v>
      </c>
      <c r="BY155" s="116">
        <v>2078</v>
      </c>
      <c r="BZ155" s="116">
        <v>8318</v>
      </c>
      <c r="CA155" s="116">
        <v>2080</v>
      </c>
      <c r="CB155" s="116">
        <v>2080</v>
      </c>
      <c r="CC155" s="116">
        <v>2080</v>
      </c>
      <c r="CD155" s="116">
        <v>2078</v>
      </c>
      <c r="CE155" s="116">
        <v>0</v>
      </c>
      <c r="CF155" s="116">
        <v>0</v>
      </c>
      <c r="CG155" s="116">
        <v>0</v>
      </c>
      <c r="CH155" s="116">
        <v>0</v>
      </c>
      <c r="CI155" s="116">
        <v>0</v>
      </c>
      <c r="CJ155" s="116">
        <v>0</v>
      </c>
      <c r="CK155" s="116">
        <v>0</v>
      </c>
      <c r="CL155" s="116">
        <v>0</v>
      </c>
      <c r="CM155" s="116">
        <v>0</v>
      </c>
      <c r="CN155" s="116">
        <v>0</v>
      </c>
      <c r="CO155" s="114">
        <v>201501</v>
      </c>
      <c r="CP155" s="116">
        <v>50375</v>
      </c>
      <c r="CQ155" s="116">
        <v>50375</v>
      </c>
      <c r="CR155" s="116">
        <v>50375</v>
      </c>
      <c r="CS155" s="117">
        <v>50376</v>
      </c>
      <c r="CT155" s="121">
        <v>28351.190699999999</v>
      </c>
      <c r="CU155" s="118">
        <v>7087.7976749999998</v>
      </c>
      <c r="CV155" s="118">
        <v>7087.7976749999998</v>
      </c>
      <c r="CW155" s="118">
        <v>7087.7976749999998</v>
      </c>
      <c r="CX155" s="122">
        <v>7087.7976749999998</v>
      </c>
    </row>
    <row r="156" spans="1:105" ht="24.95" customHeight="1" x14ac:dyDescent="0.2">
      <c r="A156" s="55" t="s">
        <v>10</v>
      </c>
      <c r="B156" s="103">
        <v>7</v>
      </c>
      <c r="C156" s="103">
        <v>501710</v>
      </c>
      <c r="D156" s="103">
        <v>171301</v>
      </c>
      <c r="E156" s="31" t="s">
        <v>226</v>
      </c>
      <c r="F156" s="103">
        <v>3</v>
      </c>
      <c r="G156" s="81" t="s">
        <v>174</v>
      </c>
      <c r="H156" s="115">
        <v>2446</v>
      </c>
      <c r="I156" s="116">
        <v>612</v>
      </c>
      <c r="J156" s="116">
        <v>612</v>
      </c>
      <c r="K156" s="116">
        <v>612</v>
      </c>
      <c r="L156" s="116">
        <v>610</v>
      </c>
      <c r="M156" s="116">
        <v>0</v>
      </c>
      <c r="N156" s="116">
        <v>0</v>
      </c>
      <c r="O156" s="116">
        <v>0</v>
      </c>
      <c r="P156" s="116">
        <v>0</v>
      </c>
      <c r="Q156" s="116">
        <v>0</v>
      </c>
      <c r="R156" s="116">
        <v>0</v>
      </c>
      <c r="S156" s="116">
        <v>0</v>
      </c>
      <c r="T156" s="116">
        <v>0</v>
      </c>
      <c r="U156" s="116">
        <v>0</v>
      </c>
      <c r="V156" s="116">
        <v>0</v>
      </c>
      <c r="W156" s="116">
        <v>0</v>
      </c>
      <c r="X156" s="116">
        <v>0</v>
      </c>
      <c r="Y156" s="116">
        <v>0</v>
      </c>
      <c r="Z156" s="116">
        <v>0</v>
      </c>
      <c r="AA156" s="116">
        <v>0</v>
      </c>
      <c r="AB156" s="116">
        <v>0</v>
      </c>
      <c r="AC156" s="116">
        <v>0</v>
      </c>
      <c r="AD156" s="116">
        <v>0</v>
      </c>
      <c r="AE156" s="116">
        <v>0</v>
      </c>
      <c r="AF156" s="116">
        <v>0</v>
      </c>
      <c r="AG156" s="116">
        <v>0</v>
      </c>
      <c r="AH156" s="116">
        <v>0</v>
      </c>
      <c r="AI156" s="116">
        <v>0</v>
      </c>
      <c r="AJ156" s="116">
        <v>0</v>
      </c>
      <c r="AK156" s="116">
        <v>0</v>
      </c>
      <c r="AL156" s="116">
        <v>0</v>
      </c>
      <c r="AM156" s="116">
        <v>0</v>
      </c>
      <c r="AN156" s="116">
        <v>0</v>
      </c>
      <c r="AO156" s="116">
        <v>0</v>
      </c>
      <c r="AP156" s="116">
        <v>0</v>
      </c>
      <c r="AQ156" s="116">
        <v>2446</v>
      </c>
      <c r="AR156" s="116">
        <v>612</v>
      </c>
      <c r="AS156" s="116">
        <v>612</v>
      </c>
      <c r="AT156" s="116">
        <v>612</v>
      </c>
      <c r="AU156" s="116">
        <v>610</v>
      </c>
      <c r="AV156" s="116">
        <v>0</v>
      </c>
      <c r="AW156" s="116">
        <v>0</v>
      </c>
      <c r="AX156" s="116">
        <v>0</v>
      </c>
      <c r="AY156" s="116">
        <v>0</v>
      </c>
      <c r="AZ156" s="117">
        <v>0</v>
      </c>
      <c r="BA156" s="125">
        <v>0</v>
      </c>
      <c r="BB156" s="116">
        <v>0</v>
      </c>
      <c r="BC156" s="116">
        <v>0</v>
      </c>
      <c r="BD156" s="116">
        <v>0</v>
      </c>
      <c r="BE156" s="116">
        <v>0</v>
      </c>
      <c r="BF156" s="115">
        <v>10300</v>
      </c>
      <c r="BG156" s="116">
        <v>2575</v>
      </c>
      <c r="BH156" s="116">
        <v>2575</v>
      </c>
      <c r="BI156" s="116">
        <v>2575</v>
      </c>
      <c r="BJ156" s="116">
        <v>2575</v>
      </c>
      <c r="BK156" s="124">
        <v>10300</v>
      </c>
      <c r="BL156" s="116">
        <v>2575</v>
      </c>
      <c r="BM156" s="116">
        <v>2575</v>
      </c>
      <c r="BN156" s="116">
        <v>2575</v>
      </c>
      <c r="BO156" s="116">
        <v>2575</v>
      </c>
      <c r="BP156" s="116">
        <v>0</v>
      </c>
      <c r="BQ156" s="116">
        <v>0</v>
      </c>
      <c r="BR156" s="116">
        <v>0</v>
      </c>
      <c r="BS156" s="116">
        <v>0</v>
      </c>
      <c r="BT156" s="116">
        <v>0</v>
      </c>
      <c r="BU156" s="115">
        <v>2989</v>
      </c>
      <c r="BV156" s="116">
        <v>747</v>
      </c>
      <c r="BW156" s="116">
        <v>747</v>
      </c>
      <c r="BX156" s="116">
        <v>747</v>
      </c>
      <c r="BY156" s="116">
        <v>748</v>
      </c>
      <c r="BZ156" s="116">
        <v>2989</v>
      </c>
      <c r="CA156" s="116">
        <v>747</v>
      </c>
      <c r="CB156" s="116">
        <v>747</v>
      </c>
      <c r="CC156" s="116">
        <v>747</v>
      </c>
      <c r="CD156" s="116">
        <v>748</v>
      </c>
      <c r="CE156" s="116">
        <v>0</v>
      </c>
      <c r="CF156" s="116">
        <v>0</v>
      </c>
      <c r="CG156" s="116">
        <v>0</v>
      </c>
      <c r="CH156" s="116">
        <v>0</v>
      </c>
      <c r="CI156" s="116">
        <v>0</v>
      </c>
      <c r="CJ156" s="116">
        <v>0</v>
      </c>
      <c r="CK156" s="116">
        <v>0</v>
      </c>
      <c r="CL156" s="116">
        <v>0</v>
      </c>
      <c r="CM156" s="116">
        <v>0</v>
      </c>
      <c r="CN156" s="116">
        <v>0</v>
      </c>
      <c r="CO156" s="114">
        <v>86281.2</v>
      </c>
      <c r="CP156" s="116">
        <v>21570</v>
      </c>
      <c r="CQ156" s="116">
        <v>21570</v>
      </c>
      <c r="CR156" s="116">
        <v>21570</v>
      </c>
      <c r="CS156" s="117">
        <v>21571.199999999997</v>
      </c>
      <c r="CT156" s="121">
        <v>12139.764839999998</v>
      </c>
      <c r="CU156" s="118">
        <v>3034.9412099999995</v>
      </c>
      <c r="CV156" s="118">
        <v>3034.9412099999995</v>
      </c>
      <c r="CW156" s="118">
        <v>3034.9412099999995</v>
      </c>
      <c r="CX156" s="122">
        <v>3034.9412099999995</v>
      </c>
    </row>
    <row r="157" spans="1:105" ht="24.95" customHeight="1" x14ac:dyDescent="0.2">
      <c r="A157" s="55" t="s">
        <v>10</v>
      </c>
      <c r="B157" s="103">
        <v>7</v>
      </c>
      <c r="C157" s="103">
        <v>501712</v>
      </c>
      <c r="D157" s="103">
        <v>171501</v>
      </c>
      <c r="E157" s="31" t="s">
        <v>227</v>
      </c>
      <c r="F157" s="103">
        <v>3</v>
      </c>
      <c r="G157" s="81" t="s">
        <v>174</v>
      </c>
      <c r="H157" s="115">
        <v>1125</v>
      </c>
      <c r="I157" s="116">
        <v>281</v>
      </c>
      <c r="J157" s="116">
        <v>281</v>
      </c>
      <c r="K157" s="116">
        <v>281</v>
      </c>
      <c r="L157" s="116">
        <v>282</v>
      </c>
      <c r="M157" s="116">
        <v>0</v>
      </c>
      <c r="N157" s="116">
        <v>0</v>
      </c>
      <c r="O157" s="116">
        <v>0</v>
      </c>
      <c r="P157" s="116">
        <v>0</v>
      </c>
      <c r="Q157" s="116">
        <v>0</v>
      </c>
      <c r="R157" s="116">
        <v>0</v>
      </c>
      <c r="S157" s="116">
        <v>0</v>
      </c>
      <c r="T157" s="116">
        <v>0</v>
      </c>
      <c r="U157" s="116">
        <v>0</v>
      </c>
      <c r="V157" s="116">
        <v>0</v>
      </c>
      <c r="W157" s="116">
        <v>0</v>
      </c>
      <c r="X157" s="116">
        <v>0</v>
      </c>
      <c r="Y157" s="116">
        <v>0</v>
      </c>
      <c r="Z157" s="116">
        <v>0</v>
      </c>
      <c r="AA157" s="116">
        <v>0</v>
      </c>
      <c r="AB157" s="116">
        <v>0</v>
      </c>
      <c r="AC157" s="116">
        <v>0</v>
      </c>
      <c r="AD157" s="116">
        <v>0</v>
      </c>
      <c r="AE157" s="116">
        <v>0</v>
      </c>
      <c r="AF157" s="116">
        <v>0</v>
      </c>
      <c r="AG157" s="116">
        <v>0</v>
      </c>
      <c r="AH157" s="116">
        <v>0</v>
      </c>
      <c r="AI157" s="116">
        <v>0</v>
      </c>
      <c r="AJ157" s="116">
        <v>0</v>
      </c>
      <c r="AK157" s="116">
        <v>0</v>
      </c>
      <c r="AL157" s="116">
        <v>0</v>
      </c>
      <c r="AM157" s="116">
        <v>0</v>
      </c>
      <c r="AN157" s="116">
        <v>0</v>
      </c>
      <c r="AO157" s="116">
        <v>0</v>
      </c>
      <c r="AP157" s="116">
        <v>0</v>
      </c>
      <c r="AQ157" s="116">
        <v>1125</v>
      </c>
      <c r="AR157" s="116">
        <v>281</v>
      </c>
      <c r="AS157" s="116">
        <v>281</v>
      </c>
      <c r="AT157" s="116">
        <v>281</v>
      </c>
      <c r="AU157" s="116">
        <v>282</v>
      </c>
      <c r="AV157" s="116">
        <v>0</v>
      </c>
      <c r="AW157" s="116">
        <v>0</v>
      </c>
      <c r="AX157" s="116">
        <v>0</v>
      </c>
      <c r="AY157" s="116">
        <v>0</v>
      </c>
      <c r="AZ157" s="117">
        <v>0</v>
      </c>
      <c r="BA157" s="125">
        <v>0</v>
      </c>
      <c r="BB157" s="116">
        <v>0</v>
      </c>
      <c r="BC157" s="116">
        <v>0</v>
      </c>
      <c r="BD157" s="116">
        <v>0</v>
      </c>
      <c r="BE157" s="116">
        <v>0</v>
      </c>
      <c r="BF157" s="115">
        <v>4000</v>
      </c>
      <c r="BG157" s="116">
        <v>1000</v>
      </c>
      <c r="BH157" s="116">
        <v>1000</v>
      </c>
      <c r="BI157" s="116">
        <v>1000</v>
      </c>
      <c r="BJ157" s="116">
        <v>1000</v>
      </c>
      <c r="BK157" s="124">
        <v>4000</v>
      </c>
      <c r="BL157" s="116">
        <v>1000</v>
      </c>
      <c r="BM157" s="116">
        <v>1000</v>
      </c>
      <c r="BN157" s="116">
        <v>1000</v>
      </c>
      <c r="BO157" s="116">
        <v>1000</v>
      </c>
      <c r="BP157" s="116">
        <v>0</v>
      </c>
      <c r="BQ157" s="116">
        <v>0</v>
      </c>
      <c r="BR157" s="116">
        <v>0</v>
      </c>
      <c r="BS157" s="116">
        <v>0</v>
      </c>
      <c r="BT157" s="116">
        <v>0</v>
      </c>
      <c r="BU157" s="115">
        <v>1375</v>
      </c>
      <c r="BV157" s="116">
        <v>344</v>
      </c>
      <c r="BW157" s="116">
        <v>344</v>
      </c>
      <c r="BX157" s="116">
        <v>344</v>
      </c>
      <c r="BY157" s="116">
        <v>343</v>
      </c>
      <c r="BZ157" s="116">
        <v>1375</v>
      </c>
      <c r="CA157" s="116">
        <v>344</v>
      </c>
      <c r="CB157" s="116">
        <v>344</v>
      </c>
      <c r="CC157" s="116">
        <v>344</v>
      </c>
      <c r="CD157" s="116">
        <v>343</v>
      </c>
      <c r="CE157" s="116">
        <v>0</v>
      </c>
      <c r="CF157" s="116">
        <v>0</v>
      </c>
      <c r="CG157" s="116">
        <v>0</v>
      </c>
      <c r="CH157" s="116">
        <v>0</v>
      </c>
      <c r="CI157" s="116">
        <v>0</v>
      </c>
      <c r="CJ157" s="116">
        <v>0</v>
      </c>
      <c r="CK157" s="116">
        <v>0</v>
      </c>
      <c r="CL157" s="116">
        <v>0</v>
      </c>
      <c r="CM157" s="116">
        <v>0</v>
      </c>
      <c r="CN157" s="116">
        <v>0</v>
      </c>
      <c r="CO157" s="114">
        <v>36916.5</v>
      </c>
      <c r="CP157" s="116">
        <v>8479</v>
      </c>
      <c r="CQ157" s="116">
        <v>8479</v>
      </c>
      <c r="CR157" s="116">
        <v>9979</v>
      </c>
      <c r="CS157" s="117">
        <v>9979.5</v>
      </c>
      <c r="CT157" s="121">
        <v>5194.1515500000005</v>
      </c>
      <c r="CU157" s="118">
        <v>1193.0128875</v>
      </c>
      <c r="CV157" s="118">
        <v>1193.0128875</v>
      </c>
      <c r="CW157" s="118">
        <v>1404.0628875</v>
      </c>
      <c r="CX157" s="122">
        <v>1404.0628875</v>
      </c>
      <c r="DA157" s="24"/>
    </row>
    <row r="158" spans="1:105" ht="24.95" customHeight="1" x14ac:dyDescent="0.2">
      <c r="A158" s="55" t="s">
        <v>10</v>
      </c>
      <c r="B158" s="103">
        <v>7</v>
      </c>
      <c r="C158" s="103">
        <v>501716</v>
      </c>
      <c r="D158" s="103">
        <v>171901</v>
      </c>
      <c r="E158" s="31" t="s">
        <v>600</v>
      </c>
      <c r="F158" s="103">
        <v>3</v>
      </c>
      <c r="G158" s="81" t="s">
        <v>174</v>
      </c>
      <c r="H158" s="115">
        <v>0</v>
      </c>
      <c r="I158" s="116">
        <v>0</v>
      </c>
      <c r="J158" s="116">
        <v>0</v>
      </c>
      <c r="K158" s="116">
        <v>0</v>
      </c>
      <c r="L158" s="116">
        <v>0</v>
      </c>
      <c r="M158" s="116">
        <v>0</v>
      </c>
      <c r="N158" s="116">
        <v>0</v>
      </c>
      <c r="O158" s="116">
        <v>0</v>
      </c>
      <c r="P158" s="116">
        <v>0</v>
      </c>
      <c r="Q158" s="116">
        <v>0</v>
      </c>
      <c r="R158" s="116">
        <v>0</v>
      </c>
      <c r="S158" s="116">
        <v>0</v>
      </c>
      <c r="T158" s="116">
        <v>0</v>
      </c>
      <c r="U158" s="116">
        <v>0</v>
      </c>
      <c r="V158" s="116">
        <v>0</v>
      </c>
      <c r="W158" s="116">
        <v>0</v>
      </c>
      <c r="X158" s="116">
        <v>0</v>
      </c>
      <c r="Y158" s="116">
        <v>0</v>
      </c>
      <c r="Z158" s="116">
        <v>0</v>
      </c>
      <c r="AA158" s="116">
        <v>0</v>
      </c>
      <c r="AB158" s="116">
        <v>0</v>
      </c>
      <c r="AC158" s="116">
        <v>0</v>
      </c>
      <c r="AD158" s="116">
        <v>0</v>
      </c>
      <c r="AE158" s="116">
        <v>0</v>
      </c>
      <c r="AF158" s="116">
        <v>0</v>
      </c>
      <c r="AG158" s="116">
        <v>0</v>
      </c>
      <c r="AH158" s="116">
        <v>0</v>
      </c>
      <c r="AI158" s="116">
        <v>0</v>
      </c>
      <c r="AJ158" s="116">
        <v>0</v>
      </c>
      <c r="AK158" s="116">
        <v>0</v>
      </c>
      <c r="AL158" s="116">
        <v>0</v>
      </c>
      <c r="AM158" s="116">
        <v>0</v>
      </c>
      <c r="AN158" s="116">
        <v>0</v>
      </c>
      <c r="AO158" s="116">
        <v>0</v>
      </c>
      <c r="AP158" s="116">
        <v>0</v>
      </c>
      <c r="AQ158" s="116">
        <v>0</v>
      </c>
      <c r="AR158" s="116">
        <v>0</v>
      </c>
      <c r="AS158" s="116">
        <v>0</v>
      </c>
      <c r="AT158" s="116">
        <v>0</v>
      </c>
      <c r="AU158" s="116">
        <v>0</v>
      </c>
      <c r="AV158" s="116">
        <v>0</v>
      </c>
      <c r="AW158" s="116">
        <v>0</v>
      </c>
      <c r="AX158" s="116">
        <v>0</v>
      </c>
      <c r="AY158" s="116">
        <v>0</v>
      </c>
      <c r="AZ158" s="117">
        <v>0</v>
      </c>
      <c r="BA158" s="125">
        <v>0</v>
      </c>
      <c r="BB158" s="116">
        <v>0</v>
      </c>
      <c r="BC158" s="116">
        <v>0</v>
      </c>
      <c r="BD158" s="116">
        <v>0</v>
      </c>
      <c r="BE158" s="116">
        <v>0</v>
      </c>
      <c r="BF158" s="115">
        <v>0</v>
      </c>
      <c r="BG158" s="116">
        <v>0</v>
      </c>
      <c r="BH158" s="116">
        <v>0</v>
      </c>
      <c r="BI158" s="116">
        <v>0</v>
      </c>
      <c r="BJ158" s="116">
        <v>0</v>
      </c>
      <c r="BK158" s="124">
        <v>0</v>
      </c>
      <c r="BL158" s="116">
        <v>0</v>
      </c>
      <c r="BM158" s="116">
        <v>0</v>
      </c>
      <c r="BN158" s="116">
        <v>0</v>
      </c>
      <c r="BO158" s="116">
        <v>0</v>
      </c>
      <c r="BP158" s="116">
        <v>0</v>
      </c>
      <c r="BQ158" s="116">
        <v>0</v>
      </c>
      <c r="BR158" s="116">
        <v>0</v>
      </c>
      <c r="BS158" s="116">
        <v>0</v>
      </c>
      <c r="BT158" s="116">
        <v>0</v>
      </c>
      <c r="BU158" s="115">
        <v>0</v>
      </c>
      <c r="BV158" s="116">
        <v>0</v>
      </c>
      <c r="BW158" s="116">
        <v>0</v>
      </c>
      <c r="BX158" s="116">
        <v>0</v>
      </c>
      <c r="BY158" s="116">
        <v>0</v>
      </c>
      <c r="BZ158" s="116">
        <v>0</v>
      </c>
      <c r="CA158" s="116">
        <v>0</v>
      </c>
      <c r="CB158" s="116">
        <v>0</v>
      </c>
      <c r="CC158" s="116">
        <v>0</v>
      </c>
      <c r="CD158" s="116">
        <v>0</v>
      </c>
      <c r="CE158" s="116">
        <v>0</v>
      </c>
      <c r="CF158" s="116">
        <v>0</v>
      </c>
      <c r="CG158" s="116">
        <v>0</v>
      </c>
      <c r="CH158" s="116">
        <v>0</v>
      </c>
      <c r="CI158" s="116">
        <v>0</v>
      </c>
      <c r="CJ158" s="116">
        <v>0</v>
      </c>
      <c r="CK158" s="116">
        <v>0</v>
      </c>
      <c r="CL158" s="116">
        <v>0</v>
      </c>
      <c r="CM158" s="116">
        <v>0</v>
      </c>
      <c r="CN158" s="116">
        <v>0</v>
      </c>
      <c r="CO158" s="114">
        <v>0</v>
      </c>
      <c r="CP158" s="116">
        <v>0</v>
      </c>
      <c r="CQ158" s="116">
        <v>0</v>
      </c>
      <c r="CR158" s="116">
        <v>0</v>
      </c>
      <c r="CS158" s="117">
        <v>0</v>
      </c>
      <c r="CT158" s="121">
        <v>0</v>
      </c>
      <c r="CU158" s="118">
        <v>0</v>
      </c>
      <c r="CV158" s="118">
        <v>0</v>
      </c>
      <c r="CW158" s="118">
        <v>0</v>
      </c>
      <c r="CX158" s="122">
        <v>0</v>
      </c>
    </row>
    <row r="159" spans="1:105" ht="24.95" customHeight="1" x14ac:dyDescent="0.2">
      <c r="A159" s="55" t="s">
        <v>7</v>
      </c>
      <c r="B159" s="103">
        <v>6</v>
      </c>
      <c r="C159" s="103">
        <v>502201</v>
      </c>
      <c r="D159" s="103">
        <v>220101</v>
      </c>
      <c r="E159" s="31" t="s">
        <v>495</v>
      </c>
      <c r="F159" s="103">
        <v>3</v>
      </c>
      <c r="G159" s="81" t="s">
        <v>174</v>
      </c>
      <c r="H159" s="115">
        <v>19628</v>
      </c>
      <c r="I159" s="116">
        <v>4907</v>
      </c>
      <c r="J159" s="116">
        <v>4907</v>
      </c>
      <c r="K159" s="116">
        <v>4907</v>
      </c>
      <c r="L159" s="116">
        <v>4907</v>
      </c>
      <c r="M159" s="116">
        <v>2694</v>
      </c>
      <c r="N159" s="116">
        <v>613</v>
      </c>
      <c r="O159" s="116">
        <v>735</v>
      </c>
      <c r="P159" s="116">
        <v>735</v>
      </c>
      <c r="Q159" s="116">
        <v>611</v>
      </c>
      <c r="R159" s="116">
        <v>391</v>
      </c>
      <c r="S159" s="116">
        <v>247</v>
      </c>
      <c r="T159" s="116">
        <v>9</v>
      </c>
      <c r="U159" s="116">
        <v>73</v>
      </c>
      <c r="V159" s="116">
        <v>62</v>
      </c>
      <c r="W159" s="116">
        <v>1433</v>
      </c>
      <c r="X159" s="116">
        <v>363</v>
      </c>
      <c r="Y159" s="116">
        <v>394</v>
      </c>
      <c r="Z159" s="116">
        <v>369</v>
      </c>
      <c r="AA159" s="116">
        <v>307</v>
      </c>
      <c r="AB159" s="116">
        <v>2800</v>
      </c>
      <c r="AC159" s="116">
        <v>560</v>
      </c>
      <c r="AD159" s="116">
        <v>600</v>
      </c>
      <c r="AE159" s="116">
        <v>723</v>
      </c>
      <c r="AF159" s="116">
        <v>917</v>
      </c>
      <c r="AG159" s="116">
        <v>20</v>
      </c>
      <c r="AH159" s="116">
        <v>0</v>
      </c>
      <c r="AI159" s="116">
        <v>20</v>
      </c>
      <c r="AJ159" s="116">
        <v>0</v>
      </c>
      <c r="AK159" s="116">
        <v>0</v>
      </c>
      <c r="AL159" s="116">
        <v>49</v>
      </c>
      <c r="AM159" s="116">
        <v>0</v>
      </c>
      <c r="AN159" s="116">
        <v>0</v>
      </c>
      <c r="AO159" s="116">
        <v>0</v>
      </c>
      <c r="AP159" s="116">
        <v>49</v>
      </c>
      <c r="AQ159" s="116">
        <v>1919.4349355338036</v>
      </c>
      <c r="AR159" s="116">
        <v>480</v>
      </c>
      <c r="AS159" s="116">
        <v>480</v>
      </c>
      <c r="AT159" s="116">
        <v>480</v>
      </c>
      <c r="AU159" s="116">
        <v>479.43493553380358</v>
      </c>
      <c r="AV159" s="116">
        <v>0</v>
      </c>
      <c r="AW159" s="116">
        <v>0</v>
      </c>
      <c r="AX159" s="116">
        <v>0</v>
      </c>
      <c r="AY159" s="116">
        <v>0</v>
      </c>
      <c r="AZ159" s="117">
        <v>0</v>
      </c>
      <c r="BA159" s="125">
        <v>9874</v>
      </c>
      <c r="BB159" s="116">
        <v>2469</v>
      </c>
      <c r="BC159" s="116">
        <v>2469</v>
      </c>
      <c r="BD159" s="116">
        <v>2469</v>
      </c>
      <c r="BE159" s="116">
        <v>2467</v>
      </c>
      <c r="BF159" s="115">
        <v>22836</v>
      </c>
      <c r="BG159" s="116">
        <v>5709</v>
      </c>
      <c r="BH159" s="116">
        <v>5709</v>
      </c>
      <c r="BI159" s="116">
        <v>5709</v>
      </c>
      <c r="BJ159" s="116">
        <v>5709</v>
      </c>
      <c r="BK159" s="124">
        <v>2735.9048661326538</v>
      </c>
      <c r="BL159" s="116">
        <v>684</v>
      </c>
      <c r="BM159" s="116">
        <v>684</v>
      </c>
      <c r="BN159" s="116">
        <v>684</v>
      </c>
      <c r="BO159" s="116">
        <v>683.90486613265375</v>
      </c>
      <c r="BP159" s="116">
        <v>0</v>
      </c>
      <c r="BQ159" s="116">
        <v>0</v>
      </c>
      <c r="BR159" s="116">
        <v>0</v>
      </c>
      <c r="BS159" s="116">
        <v>0</v>
      </c>
      <c r="BT159" s="116">
        <v>0</v>
      </c>
      <c r="BU159" s="115">
        <v>15983</v>
      </c>
      <c r="BV159" s="116">
        <v>3996</v>
      </c>
      <c r="BW159" s="116">
        <v>3996</v>
      </c>
      <c r="BX159" s="116">
        <v>3996</v>
      </c>
      <c r="BY159" s="116">
        <v>3995</v>
      </c>
      <c r="BZ159" s="116">
        <v>2347</v>
      </c>
      <c r="CA159" s="116">
        <v>587</v>
      </c>
      <c r="CB159" s="116">
        <v>587</v>
      </c>
      <c r="CC159" s="116">
        <v>587</v>
      </c>
      <c r="CD159" s="116">
        <v>586</v>
      </c>
      <c r="CE159" s="116">
        <v>0</v>
      </c>
      <c r="CF159" s="116">
        <v>0</v>
      </c>
      <c r="CG159" s="116">
        <v>0</v>
      </c>
      <c r="CH159" s="116">
        <v>0</v>
      </c>
      <c r="CI159" s="116">
        <v>0</v>
      </c>
      <c r="CJ159" s="116">
        <v>0</v>
      </c>
      <c r="CK159" s="116">
        <v>0</v>
      </c>
      <c r="CL159" s="116">
        <v>0</v>
      </c>
      <c r="CM159" s="116">
        <v>0</v>
      </c>
      <c r="CN159" s="116">
        <v>0</v>
      </c>
      <c r="CO159" s="114">
        <v>40113.160000000003</v>
      </c>
      <c r="CP159" s="116">
        <v>10028</v>
      </c>
      <c r="CQ159" s="116">
        <v>10028</v>
      </c>
      <c r="CR159" s="116">
        <v>10028</v>
      </c>
      <c r="CS159" s="117">
        <v>10029.160000000003</v>
      </c>
      <c r="CT159" s="121">
        <v>96296.660733023935</v>
      </c>
      <c r="CU159" s="118">
        <v>24074.165183255984</v>
      </c>
      <c r="CV159" s="118">
        <v>24074.165183255984</v>
      </c>
      <c r="CW159" s="118">
        <v>24074.165183255984</v>
      </c>
      <c r="CX159" s="122">
        <v>24074.165183255984</v>
      </c>
    </row>
    <row r="160" spans="1:105" ht="24.95" customHeight="1" x14ac:dyDescent="0.2">
      <c r="A160" s="55" t="s">
        <v>7</v>
      </c>
      <c r="B160" s="103">
        <v>7</v>
      </c>
      <c r="C160" s="103">
        <v>504501</v>
      </c>
      <c r="D160" s="103">
        <v>450101</v>
      </c>
      <c r="E160" s="31" t="s">
        <v>642</v>
      </c>
      <c r="F160" s="103">
        <v>3</v>
      </c>
      <c r="G160" s="81" t="s">
        <v>174</v>
      </c>
      <c r="H160" s="115">
        <v>76269</v>
      </c>
      <c r="I160" s="116">
        <v>19067</v>
      </c>
      <c r="J160" s="116">
        <v>19067</v>
      </c>
      <c r="K160" s="116">
        <v>19067</v>
      </c>
      <c r="L160" s="116">
        <v>19068</v>
      </c>
      <c r="M160" s="116">
        <v>16427</v>
      </c>
      <c r="N160" s="116">
        <v>3770</v>
      </c>
      <c r="O160" s="116">
        <v>4440</v>
      </c>
      <c r="P160" s="116">
        <v>4440</v>
      </c>
      <c r="Q160" s="116">
        <v>3777</v>
      </c>
      <c r="R160" s="116">
        <v>7101</v>
      </c>
      <c r="S160" s="116">
        <v>2812</v>
      </c>
      <c r="T160" s="116">
        <v>3467</v>
      </c>
      <c r="U160" s="116">
        <v>444</v>
      </c>
      <c r="V160" s="116">
        <v>378</v>
      </c>
      <c r="W160" s="116">
        <v>7648</v>
      </c>
      <c r="X160" s="116">
        <v>1751</v>
      </c>
      <c r="Y160" s="116">
        <v>2393</v>
      </c>
      <c r="Z160" s="116">
        <v>1893</v>
      </c>
      <c r="AA160" s="116">
        <v>1611</v>
      </c>
      <c r="AB160" s="116">
        <v>15227</v>
      </c>
      <c r="AC160" s="116">
        <v>3591</v>
      </c>
      <c r="AD160" s="116">
        <v>4069</v>
      </c>
      <c r="AE160" s="116">
        <v>3968</v>
      </c>
      <c r="AF160" s="116">
        <v>3599</v>
      </c>
      <c r="AG160" s="116">
        <v>67</v>
      </c>
      <c r="AH160" s="116">
        <v>0</v>
      </c>
      <c r="AI160" s="116">
        <v>67</v>
      </c>
      <c r="AJ160" s="116">
        <v>0</v>
      </c>
      <c r="AK160" s="116">
        <v>0</v>
      </c>
      <c r="AL160" s="116">
        <v>154</v>
      </c>
      <c r="AM160" s="116">
        <v>64</v>
      </c>
      <c r="AN160" s="116">
        <v>50</v>
      </c>
      <c r="AO160" s="116">
        <v>40</v>
      </c>
      <c r="AP160" s="116">
        <v>0</v>
      </c>
      <c r="AQ160" s="116">
        <v>2871.0655676304905</v>
      </c>
      <c r="AR160" s="116">
        <v>718</v>
      </c>
      <c r="AS160" s="116">
        <v>718</v>
      </c>
      <c r="AT160" s="116">
        <v>718</v>
      </c>
      <c r="AU160" s="116">
        <v>717.06556763049048</v>
      </c>
      <c r="AV160" s="116">
        <v>5732</v>
      </c>
      <c r="AW160" s="116">
        <v>1433</v>
      </c>
      <c r="AX160" s="116">
        <v>1433</v>
      </c>
      <c r="AY160" s="116">
        <v>1433</v>
      </c>
      <c r="AZ160" s="117">
        <v>1433</v>
      </c>
      <c r="BA160" s="125">
        <v>53982</v>
      </c>
      <c r="BB160" s="116">
        <v>13496</v>
      </c>
      <c r="BC160" s="116">
        <v>13496</v>
      </c>
      <c r="BD160" s="116">
        <v>13496</v>
      </c>
      <c r="BE160" s="116">
        <v>13494</v>
      </c>
      <c r="BF160" s="115">
        <v>156009</v>
      </c>
      <c r="BG160" s="116">
        <v>39002</v>
      </c>
      <c r="BH160" s="116">
        <v>39002</v>
      </c>
      <c r="BI160" s="116">
        <v>39002</v>
      </c>
      <c r="BJ160" s="116">
        <v>39003</v>
      </c>
      <c r="BK160" s="124">
        <v>7107.5471196085182</v>
      </c>
      <c r="BL160" s="116">
        <v>1777</v>
      </c>
      <c r="BM160" s="116">
        <v>1777</v>
      </c>
      <c r="BN160" s="116">
        <v>1777</v>
      </c>
      <c r="BO160" s="116">
        <v>1776.5471196085182</v>
      </c>
      <c r="BP160" s="116">
        <v>194</v>
      </c>
      <c r="BQ160" s="116">
        <v>49</v>
      </c>
      <c r="BR160" s="116">
        <v>49</v>
      </c>
      <c r="BS160" s="116">
        <v>49</v>
      </c>
      <c r="BT160" s="116">
        <v>47</v>
      </c>
      <c r="BU160" s="115">
        <v>58400</v>
      </c>
      <c r="BV160" s="116">
        <v>14600</v>
      </c>
      <c r="BW160" s="116">
        <v>14600</v>
      </c>
      <c r="BX160" s="116">
        <v>14600</v>
      </c>
      <c r="BY160" s="116">
        <v>14600</v>
      </c>
      <c r="BZ160" s="116">
        <v>3508</v>
      </c>
      <c r="CA160" s="116">
        <v>877</v>
      </c>
      <c r="CB160" s="116">
        <v>877</v>
      </c>
      <c r="CC160" s="116">
        <v>877</v>
      </c>
      <c r="CD160" s="116">
        <v>877</v>
      </c>
      <c r="CE160" s="116">
        <v>5069</v>
      </c>
      <c r="CF160" s="116">
        <v>1267</v>
      </c>
      <c r="CG160" s="116">
        <v>1267</v>
      </c>
      <c r="CH160" s="116">
        <v>1267</v>
      </c>
      <c r="CI160" s="116">
        <v>1268</v>
      </c>
      <c r="CJ160" s="116">
        <v>0</v>
      </c>
      <c r="CK160" s="116">
        <v>0</v>
      </c>
      <c r="CL160" s="116">
        <v>0</v>
      </c>
      <c r="CM160" s="116">
        <v>0</v>
      </c>
      <c r="CN160" s="116">
        <v>0</v>
      </c>
      <c r="CO160" s="114">
        <v>85861.11</v>
      </c>
      <c r="CP160" s="116">
        <v>21465</v>
      </c>
      <c r="CQ160" s="116">
        <v>21465</v>
      </c>
      <c r="CR160" s="116">
        <v>21465</v>
      </c>
      <c r="CS160" s="117">
        <v>21466.11</v>
      </c>
      <c r="CT160" s="121">
        <v>339852.87510230893</v>
      </c>
      <c r="CU160" s="118">
        <v>84963.218775577232</v>
      </c>
      <c r="CV160" s="118">
        <v>84963.218775577232</v>
      </c>
      <c r="CW160" s="118">
        <v>84963.218775577232</v>
      </c>
      <c r="CX160" s="122">
        <v>84963.218775577232</v>
      </c>
    </row>
    <row r="161" spans="1:102" ht="24.95" customHeight="1" x14ac:dyDescent="0.2">
      <c r="A161" s="55" t="s">
        <v>7</v>
      </c>
      <c r="B161" s="103">
        <v>7</v>
      </c>
      <c r="C161" s="103">
        <v>504502</v>
      </c>
      <c r="D161" s="103">
        <v>450102</v>
      </c>
      <c r="E161" s="31" t="s">
        <v>641</v>
      </c>
      <c r="F161" s="103">
        <v>3</v>
      </c>
      <c r="G161" s="81" t="s">
        <v>174</v>
      </c>
      <c r="H161" s="115">
        <v>17124</v>
      </c>
      <c r="I161" s="116">
        <v>4281</v>
      </c>
      <c r="J161" s="116">
        <v>4281</v>
      </c>
      <c r="K161" s="116">
        <v>4281</v>
      </c>
      <c r="L161" s="116">
        <v>4281</v>
      </c>
      <c r="M161" s="116">
        <v>3140</v>
      </c>
      <c r="N161" s="116">
        <v>688</v>
      </c>
      <c r="O161" s="116">
        <v>882</v>
      </c>
      <c r="P161" s="116">
        <v>882</v>
      </c>
      <c r="Q161" s="116">
        <v>688</v>
      </c>
      <c r="R161" s="116">
        <v>382</v>
      </c>
      <c r="S161" s="116">
        <v>100</v>
      </c>
      <c r="T161" s="116">
        <v>125</v>
      </c>
      <c r="U161" s="116">
        <v>88</v>
      </c>
      <c r="V161" s="116">
        <v>69</v>
      </c>
      <c r="W161" s="116">
        <v>1627</v>
      </c>
      <c r="X161" s="116">
        <v>410</v>
      </c>
      <c r="Y161" s="116">
        <v>472</v>
      </c>
      <c r="Z161" s="116">
        <v>419</v>
      </c>
      <c r="AA161" s="116">
        <v>326</v>
      </c>
      <c r="AB161" s="116">
        <v>2325</v>
      </c>
      <c r="AC161" s="116">
        <v>580</v>
      </c>
      <c r="AD161" s="116">
        <v>581</v>
      </c>
      <c r="AE161" s="116">
        <v>582</v>
      </c>
      <c r="AF161" s="116">
        <v>582</v>
      </c>
      <c r="AG161" s="116">
        <v>0</v>
      </c>
      <c r="AH161" s="116">
        <v>0</v>
      </c>
      <c r="AI161" s="116">
        <v>0</v>
      </c>
      <c r="AJ161" s="116">
        <v>0</v>
      </c>
      <c r="AK161" s="116">
        <v>0</v>
      </c>
      <c r="AL161" s="116">
        <v>0</v>
      </c>
      <c r="AM161" s="116">
        <v>0</v>
      </c>
      <c r="AN161" s="116">
        <v>0</v>
      </c>
      <c r="AO161" s="116">
        <v>0</v>
      </c>
      <c r="AP161" s="116">
        <v>0</v>
      </c>
      <c r="AQ161" s="116">
        <v>1479.9015664926119</v>
      </c>
      <c r="AR161" s="116">
        <v>370</v>
      </c>
      <c r="AS161" s="116">
        <v>370</v>
      </c>
      <c r="AT161" s="116">
        <v>370</v>
      </c>
      <c r="AU161" s="116">
        <v>369.90156649261189</v>
      </c>
      <c r="AV161" s="116">
        <v>0</v>
      </c>
      <c r="AW161" s="116">
        <v>0</v>
      </c>
      <c r="AX161" s="116">
        <v>0</v>
      </c>
      <c r="AY161" s="116">
        <v>0</v>
      </c>
      <c r="AZ161" s="117">
        <v>0</v>
      </c>
      <c r="BA161" s="125">
        <v>9644</v>
      </c>
      <c r="BB161" s="116">
        <v>2411</v>
      </c>
      <c r="BC161" s="116">
        <v>2411</v>
      </c>
      <c r="BD161" s="116">
        <v>2411</v>
      </c>
      <c r="BE161" s="116">
        <v>2411</v>
      </c>
      <c r="BF161" s="115">
        <v>33117</v>
      </c>
      <c r="BG161" s="116">
        <v>8279</v>
      </c>
      <c r="BH161" s="116">
        <v>8279</v>
      </c>
      <c r="BI161" s="116">
        <v>8279</v>
      </c>
      <c r="BJ161" s="116">
        <v>8280</v>
      </c>
      <c r="BK161" s="124">
        <v>3660.6356515942675</v>
      </c>
      <c r="BL161" s="116">
        <v>915</v>
      </c>
      <c r="BM161" s="116">
        <v>915</v>
      </c>
      <c r="BN161" s="116">
        <v>915</v>
      </c>
      <c r="BO161" s="116">
        <v>915.63565159426753</v>
      </c>
      <c r="BP161" s="116">
        <v>0</v>
      </c>
      <c r="BQ161" s="116">
        <v>0</v>
      </c>
      <c r="BR161" s="116">
        <v>0</v>
      </c>
      <c r="BS161" s="116">
        <v>0</v>
      </c>
      <c r="BT161" s="116">
        <v>0</v>
      </c>
      <c r="BU161" s="115">
        <v>12630</v>
      </c>
      <c r="BV161" s="116">
        <v>3158</v>
      </c>
      <c r="BW161" s="116">
        <v>3158</v>
      </c>
      <c r="BX161" s="116">
        <v>3158</v>
      </c>
      <c r="BY161" s="116">
        <v>3156</v>
      </c>
      <c r="BZ161" s="116">
        <v>1809</v>
      </c>
      <c r="CA161" s="116">
        <v>452</v>
      </c>
      <c r="CB161" s="116">
        <v>452</v>
      </c>
      <c r="CC161" s="116">
        <v>452</v>
      </c>
      <c r="CD161" s="116">
        <v>453</v>
      </c>
      <c r="CE161" s="116">
        <v>0</v>
      </c>
      <c r="CF161" s="116">
        <v>0</v>
      </c>
      <c r="CG161" s="116">
        <v>0</v>
      </c>
      <c r="CH161" s="116">
        <v>0</v>
      </c>
      <c r="CI161" s="116">
        <v>0</v>
      </c>
      <c r="CJ161" s="116">
        <v>0</v>
      </c>
      <c r="CK161" s="116">
        <v>0</v>
      </c>
      <c r="CL161" s="116">
        <v>0</v>
      </c>
      <c r="CM161" s="116">
        <v>0</v>
      </c>
      <c r="CN161" s="116">
        <v>0</v>
      </c>
      <c r="CO161" s="114">
        <v>44234.97</v>
      </c>
      <c r="CP161" s="116">
        <v>11059</v>
      </c>
      <c r="CQ161" s="116">
        <v>11059</v>
      </c>
      <c r="CR161" s="116">
        <v>11059</v>
      </c>
      <c r="CS161" s="117">
        <v>11057.970000000001</v>
      </c>
      <c r="CT161" s="121">
        <v>60816.023423166858</v>
      </c>
      <c r="CU161" s="118">
        <v>15204.005855791715</v>
      </c>
      <c r="CV161" s="118">
        <v>15204.005855791715</v>
      </c>
      <c r="CW161" s="118">
        <v>15204.005855791715</v>
      </c>
      <c r="CX161" s="122">
        <v>15204.005855791715</v>
      </c>
    </row>
    <row r="162" spans="1:102" ht="24.95" customHeight="1" x14ac:dyDescent="0.2">
      <c r="A162" s="55" t="s">
        <v>7</v>
      </c>
      <c r="B162" s="103">
        <v>7</v>
      </c>
      <c r="C162" s="103">
        <v>504503</v>
      </c>
      <c r="D162" s="103">
        <v>450201</v>
      </c>
      <c r="E162" s="31" t="s">
        <v>228</v>
      </c>
      <c r="F162" s="103">
        <v>3</v>
      </c>
      <c r="G162" s="81" t="s">
        <v>174</v>
      </c>
      <c r="H162" s="115">
        <v>22939</v>
      </c>
      <c r="I162" s="116">
        <v>5735</v>
      </c>
      <c r="J162" s="116">
        <v>5735</v>
      </c>
      <c r="K162" s="116">
        <v>5735</v>
      </c>
      <c r="L162" s="116">
        <v>5734</v>
      </c>
      <c r="M162" s="116">
        <v>3690</v>
      </c>
      <c r="N162" s="116">
        <v>830</v>
      </c>
      <c r="O162" s="116">
        <v>1020</v>
      </c>
      <c r="P162" s="116">
        <v>1020</v>
      </c>
      <c r="Q162" s="116">
        <v>820</v>
      </c>
      <c r="R162" s="116">
        <v>1343</v>
      </c>
      <c r="S162" s="116">
        <v>505</v>
      </c>
      <c r="T162" s="116">
        <v>654</v>
      </c>
      <c r="U162" s="116">
        <v>102</v>
      </c>
      <c r="V162" s="116">
        <v>82</v>
      </c>
      <c r="W162" s="116">
        <v>1567</v>
      </c>
      <c r="X162" s="116">
        <v>175</v>
      </c>
      <c r="Y162" s="116">
        <v>474</v>
      </c>
      <c r="Z162" s="116">
        <v>509</v>
      </c>
      <c r="AA162" s="116">
        <v>409</v>
      </c>
      <c r="AB162" s="116">
        <v>3257</v>
      </c>
      <c r="AC162" s="116">
        <v>884</v>
      </c>
      <c r="AD162" s="116">
        <v>830</v>
      </c>
      <c r="AE162" s="116">
        <v>769</v>
      </c>
      <c r="AF162" s="116">
        <v>774</v>
      </c>
      <c r="AG162" s="116">
        <v>0</v>
      </c>
      <c r="AH162" s="116">
        <v>0</v>
      </c>
      <c r="AI162" s="116">
        <v>0</v>
      </c>
      <c r="AJ162" s="116">
        <v>0</v>
      </c>
      <c r="AK162" s="116">
        <v>0</v>
      </c>
      <c r="AL162" s="116">
        <v>0</v>
      </c>
      <c r="AM162" s="116">
        <v>0</v>
      </c>
      <c r="AN162" s="116">
        <v>0</v>
      </c>
      <c r="AO162" s="116">
        <v>0</v>
      </c>
      <c r="AP162" s="116">
        <v>0</v>
      </c>
      <c r="AQ162" s="116">
        <v>1865.9375499550179</v>
      </c>
      <c r="AR162" s="116">
        <v>466</v>
      </c>
      <c r="AS162" s="116">
        <v>466</v>
      </c>
      <c r="AT162" s="116">
        <v>466</v>
      </c>
      <c r="AU162" s="116">
        <v>467.93754995501786</v>
      </c>
      <c r="AV162" s="116">
        <v>0</v>
      </c>
      <c r="AW162" s="116">
        <v>0</v>
      </c>
      <c r="AX162" s="116">
        <v>0</v>
      </c>
      <c r="AY162" s="116">
        <v>0</v>
      </c>
      <c r="AZ162" s="117">
        <v>0</v>
      </c>
      <c r="BA162" s="125">
        <v>12319</v>
      </c>
      <c r="BB162" s="116">
        <v>3080</v>
      </c>
      <c r="BC162" s="116">
        <v>3080</v>
      </c>
      <c r="BD162" s="116">
        <v>3080</v>
      </c>
      <c r="BE162" s="116">
        <v>3079</v>
      </c>
      <c r="BF162" s="115">
        <v>35602</v>
      </c>
      <c r="BG162" s="116">
        <v>8901</v>
      </c>
      <c r="BH162" s="116">
        <v>8901</v>
      </c>
      <c r="BI162" s="116">
        <v>8901</v>
      </c>
      <c r="BJ162" s="116">
        <v>8899</v>
      </c>
      <c r="BK162" s="124">
        <v>3690.9817663374629</v>
      </c>
      <c r="BL162" s="116">
        <v>923</v>
      </c>
      <c r="BM162" s="116">
        <v>923</v>
      </c>
      <c r="BN162" s="116">
        <v>923</v>
      </c>
      <c r="BO162" s="116">
        <v>921.98176633746289</v>
      </c>
      <c r="BP162" s="116">
        <v>0</v>
      </c>
      <c r="BQ162" s="116">
        <v>0</v>
      </c>
      <c r="BR162" s="116">
        <v>0</v>
      </c>
      <c r="BS162" s="116">
        <v>0</v>
      </c>
      <c r="BT162" s="116">
        <v>0</v>
      </c>
      <c r="BU162" s="115">
        <v>17061</v>
      </c>
      <c r="BV162" s="116">
        <v>4265</v>
      </c>
      <c r="BW162" s="116">
        <v>4265</v>
      </c>
      <c r="BX162" s="116">
        <v>4265</v>
      </c>
      <c r="BY162" s="116">
        <v>4266</v>
      </c>
      <c r="BZ162" s="116">
        <v>2281</v>
      </c>
      <c r="CA162" s="116">
        <v>570</v>
      </c>
      <c r="CB162" s="116">
        <v>570</v>
      </c>
      <c r="CC162" s="116">
        <v>570</v>
      </c>
      <c r="CD162" s="116">
        <v>571</v>
      </c>
      <c r="CE162" s="116">
        <v>0</v>
      </c>
      <c r="CF162" s="116">
        <v>0</v>
      </c>
      <c r="CG162" s="116">
        <v>0</v>
      </c>
      <c r="CH162" s="116">
        <v>0</v>
      </c>
      <c r="CI162" s="116">
        <v>0</v>
      </c>
      <c r="CJ162" s="116">
        <v>0</v>
      </c>
      <c r="CK162" s="116">
        <v>0</v>
      </c>
      <c r="CL162" s="116">
        <v>0</v>
      </c>
      <c r="CM162" s="116">
        <v>0</v>
      </c>
      <c r="CN162" s="116">
        <v>0</v>
      </c>
      <c r="CO162" s="114">
        <v>47841.68</v>
      </c>
      <c r="CP162" s="116">
        <v>11960</v>
      </c>
      <c r="CQ162" s="116">
        <v>11960</v>
      </c>
      <c r="CR162" s="116">
        <v>11960</v>
      </c>
      <c r="CS162" s="117">
        <v>11961.68</v>
      </c>
      <c r="CT162" s="121">
        <v>77038.58943898094</v>
      </c>
      <c r="CU162" s="118">
        <v>19259.647359745235</v>
      </c>
      <c r="CV162" s="118">
        <v>19259.647359745235</v>
      </c>
      <c r="CW162" s="118">
        <v>19259.647359745235</v>
      </c>
      <c r="CX162" s="122">
        <v>19259.647359745235</v>
      </c>
    </row>
    <row r="163" spans="1:102" ht="24.95" customHeight="1" x14ac:dyDescent="0.2">
      <c r="A163" s="55" t="s">
        <v>7</v>
      </c>
      <c r="B163" s="103">
        <v>7</v>
      </c>
      <c r="C163" s="103">
        <v>504504</v>
      </c>
      <c r="D163" s="103">
        <v>450301</v>
      </c>
      <c r="E163" s="31" t="s">
        <v>229</v>
      </c>
      <c r="F163" s="103">
        <v>3</v>
      </c>
      <c r="G163" s="81" t="s">
        <v>174</v>
      </c>
      <c r="H163" s="115">
        <v>40500</v>
      </c>
      <c r="I163" s="116">
        <v>10125</v>
      </c>
      <c r="J163" s="116">
        <v>10125</v>
      </c>
      <c r="K163" s="116">
        <v>10125</v>
      </c>
      <c r="L163" s="116">
        <v>10125</v>
      </c>
      <c r="M163" s="116">
        <v>0</v>
      </c>
      <c r="N163" s="116">
        <v>0</v>
      </c>
      <c r="O163" s="116">
        <v>0</v>
      </c>
      <c r="P163" s="116">
        <v>0</v>
      </c>
      <c r="Q163" s="116">
        <v>0</v>
      </c>
      <c r="R163" s="116">
        <v>0</v>
      </c>
      <c r="S163" s="116">
        <v>0</v>
      </c>
      <c r="T163" s="116">
        <v>0</v>
      </c>
      <c r="U163" s="116">
        <v>0</v>
      </c>
      <c r="V163" s="116">
        <v>0</v>
      </c>
      <c r="W163" s="116">
        <v>0</v>
      </c>
      <c r="X163" s="116">
        <v>0</v>
      </c>
      <c r="Y163" s="116">
        <v>0</v>
      </c>
      <c r="Z163" s="116">
        <v>0</v>
      </c>
      <c r="AA163" s="116">
        <v>0</v>
      </c>
      <c r="AB163" s="116">
        <v>0</v>
      </c>
      <c r="AC163" s="116">
        <v>0</v>
      </c>
      <c r="AD163" s="116">
        <v>0</v>
      </c>
      <c r="AE163" s="116">
        <v>0</v>
      </c>
      <c r="AF163" s="116">
        <v>0</v>
      </c>
      <c r="AG163" s="116">
        <v>0</v>
      </c>
      <c r="AH163" s="116">
        <v>0</v>
      </c>
      <c r="AI163" s="116">
        <v>0</v>
      </c>
      <c r="AJ163" s="116">
        <v>0</v>
      </c>
      <c r="AK163" s="116">
        <v>0</v>
      </c>
      <c r="AL163" s="116">
        <v>0</v>
      </c>
      <c r="AM163" s="116">
        <v>0</v>
      </c>
      <c r="AN163" s="116">
        <v>0</v>
      </c>
      <c r="AO163" s="116">
        <v>0</v>
      </c>
      <c r="AP163" s="116">
        <v>0</v>
      </c>
      <c r="AQ163" s="116">
        <v>40500</v>
      </c>
      <c r="AR163" s="116">
        <v>10125</v>
      </c>
      <c r="AS163" s="116">
        <v>10125</v>
      </c>
      <c r="AT163" s="116">
        <v>10125</v>
      </c>
      <c r="AU163" s="116">
        <v>10125</v>
      </c>
      <c r="AV163" s="116">
        <v>0</v>
      </c>
      <c r="AW163" s="116">
        <v>0</v>
      </c>
      <c r="AX163" s="116">
        <v>0</v>
      </c>
      <c r="AY163" s="116">
        <v>0</v>
      </c>
      <c r="AZ163" s="117">
        <v>0</v>
      </c>
      <c r="BA163" s="125">
        <v>0</v>
      </c>
      <c r="BB163" s="116">
        <v>0</v>
      </c>
      <c r="BC163" s="116">
        <v>0</v>
      </c>
      <c r="BD163" s="116">
        <v>0</v>
      </c>
      <c r="BE163" s="116">
        <v>0</v>
      </c>
      <c r="BF163" s="115">
        <v>20000</v>
      </c>
      <c r="BG163" s="116">
        <v>5000</v>
      </c>
      <c r="BH163" s="116">
        <v>5000</v>
      </c>
      <c r="BI163" s="116">
        <v>5000</v>
      </c>
      <c r="BJ163" s="116">
        <v>5000</v>
      </c>
      <c r="BK163" s="124">
        <v>20000</v>
      </c>
      <c r="BL163" s="116">
        <v>5000</v>
      </c>
      <c r="BM163" s="116">
        <v>5000</v>
      </c>
      <c r="BN163" s="116">
        <v>5000</v>
      </c>
      <c r="BO163" s="116">
        <v>5000</v>
      </c>
      <c r="BP163" s="116">
        <v>0</v>
      </c>
      <c r="BQ163" s="116">
        <v>0</v>
      </c>
      <c r="BR163" s="116">
        <v>0</v>
      </c>
      <c r="BS163" s="116">
        <v>0</v>
      </c>
      <c r="BT163" s="116">
        <v>0</v>
      </c>
      <c r="BU163" s="115">
        <v>49500</v>
      </c>
      <c r="BV163" s="116">
        <v>12375</v>
      </c>
      <c r="BW163" s="116">
        <v>12375</v>
      </c>
      <c r="BX163" s="116">
        <v>12375</v>
      </c>
      <c r="BY163" s="116">
        <v>12375</v>
      </c>
      <c r="BZ163" s="116">
        <v>49500</v>
      </c>
      <c r="CA163" s="116">
        <v>12375</v>
      </c>
      <c r="CB163" s="116">
        <v>12375</v>
      </c>
      <c r="CC163" s="116">
        <v>12375</v>
      </c>
      <c r="CD163" s="116">
        <v>12375</v>
      </c>
      <c r="CE163" s="116">
        <v>0</v>
      </c>
      <c r="CF163" s="116">
        <v>0</v>
      </c>
      <c r="CG163" s="116">
        <v>0</v>
      </c>
      <c r="CH163" s="116">
        <v>0</v>
      </c>
      <c r="CI163" s="116">
        <v>0</v>
      </c>
      <c r="CJ163" s="116">
        <v>0</v>
      </c>
      <c r="CK163" s="116">
        <v>0</v>
      </c>
      <c r="CL163" s="116">
        <v>0</v>
      </c>
      <c r="CM163" s="116">
        <v>0</v>
      </c>
      <c r="CN163" s="116">
        <v>0</v>
      </c>
      <c r="CO163" s="114">
        <v>365621.01</v>
      </c>
      <c r="CP163" s="116">
        <v>91405</v>
      </c>
      <c r="CQ163" s="116">
        <v>91405</v>
      </c>
      <c r="CR163" s="116">
        <v>91405</v>
      </c>
      <c r="CS163" s="117">
        <v>91406.010000000009</v>
      </c>
      <c r="CT163" s="121">
        <v>63343.839982500001</v>
      </c>
      <c r="CU163" s="118">
        <v>15835.959995625</v>
      </c>
      <c r="CV163" s="118">
        <v>15835.959995625</v>
      </c>
      <c r="CW163" s="118">
        <v>15835.959995625</v>
      </c>
      <c r="CX163" s="122">
        <v>15835.959995625</v>
      </c>
    </row>
    <row r="164" spans="1:102" ht="24.95" customHeight="1" x14ac:dyDescent="0.2">
      <c r="A164" s="55" t="s">
        <v>7</v>
      </c>
      <c r="B164" s="103">
        <v>6</v>
      </c>
      <c r="C164" s="103">
        <v>505301</v>
      </c>
      <c r="D164" s="103">
        <v>530101</v>
      </c>
      <c r="E164" s="31" t="s">
        <v>518</v>
      </c>
      <c r="F164" s="103">
        <v>3</v>
      </c>
      <c r="G164" s="81" t="s">
        <v>174</v>
      </c>
      <c r="H164" s="115">
        <v>24139</v>
      </c>
      <c r="I164" s="116">
        <v>6035</v>
      </c>
      <c r="J164" s="116">
        <v>6035</v>
      </c>
      <c r="K164" s="116">
        <v>6035</v>
      </c>
      <c r="L164" s="116">
        <v>6034</v>
      </c>
      <c r="M164" s="116">
        <v>4292</v>
      </c>
      <c r="N164" s="116">
        <v>977</v>
      </c>
      <c r="O164" s="116">
        <v>1170</v>
      </c>
      <c r="P164" s="116">
        <v>1170</v>
      </c>
      <c r="Q164" s="116">
        <v>975</v>
      </c>
      <c r="R164" s="116">
        <v>348</v>
      </c>
      <c r="S164" s="116">
        <v>66</v>
      </c>
      <c r="T164" s="116">
        <v>68</v>
      </c>
      <c r="U164" s="116">
        <v>117</v>
      </c>
      <c r="V164" s="116">
        <v>97</v>
      </c>
      <c r="W164" s="116">
        <v>1765</v>
      </c>
      <c r="X164" s="116">
        <v>558</v>
      </c>
      <c r="Y164" s="116">
        <v>590</v>
      </c>
      <c r="Z164" s="116">
        <v>336</v>
      </c>
      <c r="AA164" s="116">
        <v>281</v>
      </c>
      <c r="AB164" s="116">
        <v>3624</v>
      </c>
      <c r="AC164" s="116">
        <v>786</v>
      </c>
      <c r="AD164" s="116">
        <v>850</v>
      </c>
      <c r="AE164" s="116">
        <v>900</v>
      </c>
      <c r="AF164" s="116">
        <v>1088</v>
      </c>
      <c r="AG164" s="116">
        <v>87</v>
      </c>
      <c r="AH164" s="116">
        <v>20</v>
      </c>
      <c r="AI164" s="116">
        <v>67</v>
      </c>
      <c r="AJ164" s="116">
        <v>0</v>
      </c>
      <c r="AK164" s="116">
        <v>0</v>
      </c>
      <c r="AL164" s="116">
        <v>90</v>
      </c>
      <c r="AM164" s="116">
        <v>23</v>
      </c>
      <c r="AN164" s="116">
        <v>25</v>
      </c>
      <c r="AO164" s="116">
        <v>28</v>
      </c>
      <c r="AP164" s="116">
        <v>14</v>
      </c>
      <c r="AQ164" s="116">
        <v>1747.671276754535</v>
      </c>
      <c r="AR164" s="116">
        <v>437</v>
      </c>
      <c r="AS164" s="116">
        <v>437</v>
      </c>
      <c r="AT164" s="116">
        <v>437</v>
      </c>
      <c r="AU164" s="116">
        <v>436.67127675453503</v>
      </c>
      <c r="AV164" s="116">
        <v>0</v>
      </c>
      <c r="AW164" s="116">
        <v>0</v>
      </c>
      <c r="AX164" s="116">
        <v>0</v>
      </c>
      <c r="AY164" s="116">
        <v>0</v>
      </c>
      <c r="AZ164" s="117">
        <v>0</v>
      </c>
      <c r="BA164" s="125">
        <v>12484</v>
      </c>
      <c r="BB164" s="116">
        <v>3121</v>
      </c>
      <c r="BC164" s="116">
        <v>3121</v>
      </c>
      <c r="BD164" s="116">
        <v>3121</v>
      </c>
      <c r="BE164" s="116">
        <v>3121</v>
      </c>
      <c r="BF164" s="115">
        <v>34279</v>
      </c>
      <c r="BG164" s="116">
        <v>8570</v>
      </c>
      <c r="BH164" s="116">
        <v>8570</v>
      </c>
      <c r="BI164" s="116">
        <v>8570</v>
      </c>
      <c r="BJ164" s="116">
        <v>8569</v>
      </c>
      <c r="BK164" s="124">
        <v>3342.4769254845355</v>
      </c>
      <c r="BL164" s="116">
        <v>836</v>
      </c>
      <c r="BM164" s="116">
        <v>836</v>
      </c>
      <c r="BN164" s="116">
        <v>836</v>
      </c>
      <c r="BO164" s="116">
        <v>834.47692548453551</v>
      </c>
      <c r="BP164" s="116">
        <v>0</v>
      </c>
      <c r="BQ164" s="116">
        <v>0</v>
      </c>
      <c r="BR164" s="116">
        <v>0</v>
      </c>
      <c r="BS164" s="116">
        <v>0</v>
      </c>
      <c r="BT164" s="116">
        <v>0</v>
      </c>
      <c r="BU164" s="115">
        <v>15680</v>
      </c>
      <c r="BV164" s="116">
        <v>3920</v>
      </c>
      <c r="BW164" s="116">
        <v>3920</v>
      </c>
      <c r="BX164" s="116">
        <v>3920</v>
      </c>
      <c r="BY164" s="116">
        <v>3920</v>
      </c>
      <c r="BZ164" s="116">
        <v>2135</v>
      </c>
      <c r="CA164" s="116">
        <v>534</v>
      </c>
      <c r="CB164" s="116">
        <v>534</v>
      </c>
      <c r="CC164" s="116">
        <v>534</v>
      </c>
      <c r="CD164" s="116">
        <v>533</v>
      </c>
      <c r="CE164" s="116">
        <v>0</v>
      </c>
      <c r="CF164" s="116">
        <v>0</v>
      </c>
      <c r="CG164" s="116">
        <v>0</v>
      </c>
      <c r="CH164" s="116">
        <v>0</v>
      </c>
      <c r="CI164" s="116">
        <v>0</v>
      </c>
      <c r="CJ164" s="116">
        <v>0</v>
      </c>
      <c r="CK164" s="116">
        <v>0</v>
      </c>
      <c r="CL164" s="116">
        <v>0</v>
      </c>
      <c r="CM164" s="116">
        <v>0</v>
      </c>
      <c r="CN164" s="116">
        <v>0</v>
      </c>
      <c r="CO164" s="114">
        <v>43820.87</v>
      </c>
      <c r="CP164" s="116">
        <v>10955</v>
      </c>
      <c r="CQ164" s="116">
        <v>10955</v>
      </c>
      <c r="CR164" s="116">
        <v>10955</v>
      </c>
      <c r="CS164" s="117">
        <v>10955.870000000003</v>
      </c>
      <c r="CT164" s="121">
        <v>103521.73947813163</v>
      </c>
      <c r="CU164" s="118">
        <v>25880.434869532906</v>
      </c>
      <c r="CV164" s="118">
        <v>25880.434869532906</v>
      </c>
      <c r="CW164" s="118">
        <v>25880.434869532906</v>
      </c>
      <c r="CX164" s="122">
        <v>25880.434869532906</v>
      </c>
    </row>
    <row r="165" spans="1:102" ht="24.95" customHeight="1" x14ac:dyDescent="0.2">
      <c r="A165" s="55" t="s">
        <v>10</v>
      </c>
      <c r="B165" s="103" t="s">
        <v>91</v>
      </c>
      <c r="C165" s="103">
        <v>509678</v>
      </c>
      <c r="D165" s="103">
        <v>967901</v>
      </c>
      <c r="E165" s="31" t="s">
        <v>371</v>
      </c>
      <c r="F165" s="103">
        <v>3</v>
      </c>
      <c r="G165" s="81" t="s">
        <v>174</v>
      </c>
      <c r="H165" s="115">
        <v>97</v>
      </c>
      <c r="I165" s="116">
        <v>24</v>
      </c>
      <c r="J165" s="116">
        <v>24</v>
      </c>
      <c r="K165" s="116">
        <v>24</v>
      </c>
      <c r="L165" s="116">
        <v>25</v>
      </c>
      <c r="M165" s="116">
        <v>0</v>
      </c>
      <c r="N165" s="116">
        <v>0</v>
      </c>
      <c r="O165" s="116">
        <v>0</v>
      </c>
      <c r="P165" s="116">
        <v>0</v>
      </c>
      <c r="Q165" s="116">
        <v>0</v>
      </c>
      <c r="R165" s="116">
        <v>0</v>
      </c>
      <c r="S165" s="116">
        <v>0</v>
      </c>
      <c r="T165" s="116">
        <v>0</v>
      </c>
      <c r="U165" s="116">
        <v>0</v>
      </c>
      <c r="V165" s="116">
        <v>0</v>
      </c>
      <c r="W165" s="116">
        <v>0</v>
      </c>
      <c r="X165" s="116">
        <v>0</v>
      </c>
      <c r="Y165" s="116">
        <v>0</v>
      </c>
      <c r="Z165" s="116">
        <v>0</v>
      </c>
      <c r="AA165" s="116">
        <v>0</v>
      </c>
      <c r="AB165" s="116">
        <v>0</v>
      </c>
      <c r="AC165" s="116">
        <v>0</v>
      </c>
      <c r="AD165" s="116">
        <v>0</v>
      </c>
      <c r="AE165" s="116">
        <v>0</v>
      </c>
      <c r="AF165" s="116">
        <v>0</v>
      </c>
      <c r="AG165" s="116">
        <v>0</v>
      </c>
      <c r="AH165" s="116">
        <v>0</v>
      </c>
      <c r="AI165" s="116">
        <v>0</v>
      </c>
      <c r="AJ165" s="116">
        <v>0</v>
      </c>
      <c r="AK165" s="116">
        <v>0</v>
      </c>
      <c r="AL165" s="116">
        <v>0</v>
      </c>
      <c r="AM165" s="116">
        <v>0</v>
      </c>
      <c r="AN165" s="116">
        <v>0</v>
      </c>
      <c r="AO165" s="116">
        <v>0</v>
      </c>
      <c r="AP165" s="116">
        <v>0</v>
      </c>
      <c r="AQ165" s="116">
        <v>0</v>
      </c>
      <c r="AR165" s="116">
        <v>0</v>
      </c>
      <c r="AS165" s="116">
        <v>0</v>
      </c>
      <c r="AT165" s="116">
        <v>0</v>
      </c>
      <c r="AU165" s="116">
        <v>0</v>
      </c>
      <c r="AV165" s="116">
        <v>0</v>
      </c>
      <c r="AW165" s="116">
        <v>0</v>
      </c>
      <c r="AX165" s="116">
        <v>0</v>
      </c>
      <c r="AY165" s="116">
        <v>0</v>
      </c>
      <c r="AZ165" s="117">
        <v>0</v>
      </c>
      <c r="BA165" s="125">
        <v>0</v>
      </c>
      <c r="BB165" s="116">
        <v>0</v>
      </c>
      <c r="BC165" s="116">
        <v>0</v>
      </c>
      <c r="BD165" s="116">
        <v>0</v>
      </c>
      <c r="BE165" s="116">
        <v>0</v>
      </c>
      <c r="BF165" s="115">
        <v>270</v>
      </c>
      <c r="BG165" s="116">
        <v>68</v>
      </c>
      <c r="BH165" s="116">
        <v>68</v>
      </c>
      <c r="BI165" s="116">
        <v>68</v>
      </c>
      <c r="BJ165" s="116">
        <v>66</v>
      </c>
      <c r="BK165" s="124">
        <v>0</v>
      </c>
      <c r="BL165" s="116">
        <v>0</v>
      </c>
      <c r="BM165" s="116">
        <v>0</v>
      </c>
      <c r="BN165" s="116">
        <v>0</v>
      </c>
      <c r="BO165" s="116">
        <v>0</v>
      </c>
      <c r="BP165" s="116">
        <v>0</v>
      </c>
      <c r="BQ165" s="116">
        <v>0</v>
      </c>
      <c r="BR165" s="116">
        <v>0</v>
      </c>
      <c r="BS165" s="116">
        <v>0</v>
      </c>
      <c r="BT165" s="116">
        <v>0</v>
      </c>
      <c r="BU165" s="115">
        <v>563</v>
      </c>
      <c r="BV165" s="116">
        <v>141</v>
      </c>
      <c r="BW165" s="116">
        <v>141</v>
      </c>
      <c r="BX165" s="116">
        <v>141</v>
      </c>
      <c r="BY165" s="116">
        <v>140</v>
      </c>
      <c r="BZ165" s="116">
        <v>0</v>
      </c>
      <c r="CA165" s="116">
        <v>0</v>
      </c>
      <c r="CB165" s="116">
        <v>0</v>
      </c>
      <c r="CC165" s="116">
        <v>0</v>
      </c>
      <c r="CD165" s="116">
        <v>0</v>
      </c>
      <c r="CE165" s="116">
        <v>0</v>
      </c>
      <c r="CF165" s="116">
        <v>0</v>
      </c>
      <c r="CG165" s="116">
        <v>0</v>
      </c>
      <c r="CH165" s="116">
        <v>0</v>
      </c>
      <c r="CI165" s="116">
        <v>0</v>
      </c>
      <c r="CJ165" s="116">
        <v>0</v>
      </c>
      <c r="CK165" s="116">
        <v>0</v>
      </c>
      <c r="CL165" s="116">
        <v>0</v>
      </c>
      <c r="CM165" s="116">
        <v>0</v>
      </c>
      <c r="CN165" s="116">
        <v>0</v>
      </c>
      <c r="CO165" s="114">
        <v>0</v>
      </c>
      <c r="CP165" s="116">
        <v>0</v>
      </c>
      <c r="CQ165" s="116">
        <v>0</v>
      </c>
      <c r="CR165" s="116">
        <v>0</v>
      </c>
      <c r="CS165" s="117">
        <v>0</v>
      </c>
      <c r="CT165" s="121">
        <v>524.12554285714282</v>
      </c>
      <c r="CU165" s="118">
        <v>131.0313857142857</v>
      </c>
      <c r="CV165" s="118">
        <v>131.0313857142857</v>
      </c>
      <c r="CW165" s="118">
        <v>131.0313857142857</v>
      </c>
      <c r="CX165" s="122">
        <v>131.0313857142857</v>
      </c>
    </row>
    <row r="166" spans="1:102" ht="24.95" customHeight="1" x14ac:dyDescent="0.2">
      <c r="A166" s="55" t="s">
        <v>10</v>
      </c>
      <c r="B166" s="103" t="s">
        <v>91</v>
      </c>
      <c r="C166" s="103">
        <v>509679</v>
      </c>
      <c r="D166" s="103">
        <v>968001</v>
      </c>
      <c r="E166" s="31" t="s">
        <v>596</v>
      </c>
      <c r="F166" s="103">
        <v>3</v>
      </c>
      <c r="G166" s="81" t="s">
        <v>174</v>
      </c>
      <c r="H166" s="115">
        <v>10</v>
      </c>
      <c r="I166" s="116">
        <v>3</v>
      </c>
      <c r="J166" s="116">
        <v>3</v>
      </c>
      <c r="K166" s="116">
        <v>3</v>
      </c>
      <c r="L166" s="116">
        <v>1</v>
      </c>
      <c r="M166" s="116">
        <v>0</v>
      </c>
      <c r="N166" s="116">
        <v>0</v>
      </c>
      <c r="O166" s="116">
        <v>0</v>
      </c>
      <c r="P166" s="116">
        <v>0</v>
      </c>
      <c r="Q166" s="116">
        <v>0</v>
      </c>
      <c r="R166" s="116">
        <v>0</v>
      </c>
      <c r="S166" s="116">
        <v>0</v>
      </c>
      <c r="T166" s="116">
        <v>0</v>
      </c>
      <c r="U166" s="116">
        <v>0</v>
      </c>
      <c r="V166" s="116">
        <v>0</v>
      </c>
      <c r="W166" s="116">
        <v>0</v>
      </c>
      <c r="X166" s="116">
        <v>0</v>
      </c>
      <c r="Y166" s="116">
        <v>0</v>
      </c>
      <c r="Z166" s="116">
        <v>0</v>
      </c>
      <c r="AA166" s="116">
        <v>0</v>
      </c>
      <c r="AB166" s="116">
        <v>0</v>
      </c>
      <c r="AC166" s="116">
        <v>0</v>
      </c>
      <c r="AD166" s="116">
        <v>0</v>
      </c>
      <c r="AE166" s="116">
        <v>0</v>
      </c>
      <c r="AF166" s="116">
        <v>0</v>
      </c>
      <c r="AG166" s="116">
        <v>0</v>
      </c>
      <c r="AH166" s="116">
        <v>0</v>
      </c>
      <c r="AI166" s="116">
        <v>0</v>
      </c>
      <c r="AJ166" s="116">
        <v>0</v>
      </c>
      <c r="AK166" s="116">
        <v>0</v>
      </c>
      <c r="AL166" s="116">
        <v>0</v>
      </c>
      <c r="AM166" s="116">
        <v>0</v>
      </c>
      <c r="AN166" s="116">
        <v>0</v>
      </c>
      <c r="AO166" s="116">
        <v>0</v>
      </c>
      <c r="AP166" s="116">
        <v>0</v>
      </c>
      <c r="AQ166" s="116">
        <v>0</v>
      </c>
      <c r="AR166" s="116">
        <v>0</v>
      </c>
      <c r="AS166" s="116">
        <v>0</v>
      </c>
      <c r="AT166" s="116">
        <v>0</v>
      </c>
      <c r="AU166" s="116">
        <v>0</v>
      </c>
      <c r="AV166" s="116">
        <v>0</v>
      </c>
      <c r="AW166" s="116">
        <v>0</v>
      </c>
      <c r="AX166" s="116">
        <v>0</v>
      </c>
      <c r="AY166" s="116">
        <v>0</v>
      </c>
      <c r="AZ166" s="117">
        <v>0</v>
      </c>
      <c r="BA166" s="125">
        <v>0</v>
      </c>
      <c r="BB166" s="116">
        <v>0</v>
      </c>
      <c r="BC166" s="116">
        <v>0</v>
      </c>
      <c r="BD166" s="116">
        <v>0</v>
      </c>
      <c r="BE166" s="116">
        <v>0</v>
      </c>
      <c r="BF166" s="115">
        <v>60</v>
      </c>
      <c r="BG166" s="116">
        <v>15</v>
      </c>
      <c r="BH166" s="116">
        <v>15</v>
      </c>
      <c r="BI166" s="116">
        <v>15</v>
      </c>
      <c r="BJ166" s="116">
        <v>15</v>
      </c>
      <c r="BK166" s="124">
        <v>0</v>
      </c>
      <c r="BL166" s="116">
        <v>0</v>
      </c>
      <c r="BM166" s="116">
        <v>0</v>
      </c>
      <c r="BN166" s="116">
        <v>0</v>
      </c>
      <c r="BO166" s="116">
        <v>0</v>
      </c>
      <c r="BP166" s="116">
        <v>0</v>
      </c>
      <c r="BQ166" s="116">
        <v>0</v>
      </c>
      <c r="BR166" s="116">
        <v>0</v>
      </c>
      <c r="BS166" s="116">
        <v>0</v>
      </c>
      <c r="BT166" s="116">
        <v>0</v>
      </c>
      <c r="BU166" s="115">
        <v>280</v>
      </c>
      <c r="BV166" s="116">
        <v>70</v>
      </c>
      <c r="BW166" s="116">
        <v>70</v>
      </c>
      <c r="BX166" s="116">
        <v>70</v>
      </c>
      <c r="BY166" s="116">
        <v>70</v>
      </c>
      <c r="BZ166" s="116">
        <v>0</v>
      </c>
      <c r="CA166" s="116">
        <v>0</v>
      </c>
      <c r="CB166" s="116">
        <v>0</v>
      </c>
      <c r="CC166" s="116">
        <v>0</v>
      </c>
      <c r="CD166" s="116">
        <v>0</v>
      </c>
      <c r="CE166" s="116">
        <v>0</v>
      </c>
      <c r="CF166" s="116">
        <v>0</v>
      </c>
      <c r="CG166" s="116">
        <v>0</v>
      </c>
      <c r="CH166" s="116">
        <v>0</v>
      </c>
      <c r="CI166" s="116">
        <v>0</v>
      </c>
      <c r="CJ166" s="116">
        <v>0</v>
      </c>
      <c r="CK166" s="116">
        <v>0</v>
      </c>
      <c r="CL166" s="116">
        <v>0</v>
      </c>
      <c r="CM166" s="116">
        <v>0</v>
      </c>
      <c r="CN166" s="116">
        <v>0</v>
      </c>
      <c r="CO166" s="114">
        <v>0</v>
      </c>
      <c r="CP166" s="116">
        <v>0</v>
      </c>
      <c r="CQ166" s="116">
        <v>0</v>
      </c>
      <c r="CR166" s="116">
        <v>0</v>
      </c>
      <c r="CS166" s="117">
        <v>0</v>
      </c>
      <c r="CT166" s="121">
        <v>164.57091428571428</v>
      </c>
      <c r="CU166" s="118">
        <v>41.14272857142857</v>
      </c>
      <c r="CV166" s="118">
        <v>41.14272857142857</v>
      </c>
      <c r="CW166" s="118">
        <v>41.14272857142857</v>
      </c>
      <c r="CX166" s="122">
        <v>41.14272857142857</v>
      </c>
    </row>
    <row r="167" spans="1:102" ht="24.95" customHeight="1" x14ac:dyDescent="0.2">
      <c r="A167" s="55" t="s">
        <v>7</v>
      </c>
      <c r="B167" s="103">
        <v>4</v>
      </c>
      <c r="C167" s="103">
        <v>500801</v>
      </c>
      <c r="D167" s="103">
        <v>80101</v>
      </c>
      <c r="E167" s="31" t="s">
        <v>534</v>
      </c>
      <c r="F167" s="103">
        <v>3</v>
      </c>
      <c r="G167" s="81" t="s">
        <v>174</v>
      </c>
      <c r="H167" s="115">
        <v>99803</v>
      </c>
      <c r="I167" s="116">
        <v>24951</v>
      </c>
      <c r="J167" s="116">
        <v>24951</v>
      </c>
      <c r="K167" s="116">
        <v>24951</v>
      </c>
      <c r="L167" s="116">
        <v>24950</v>
      </c>
      <c r="M167" s="116">
        <v>17458</v>
      </c>
      <c r="N167" s="116">
        <v>3970</v>
      </c>
      <c r="O167" s="116">
        <v>4761</v>
      </c>
      <c r="P167" s="116">
        <v>4761</v>
      </c>
      <c r="Q167" s="116">
        <v>3966</v>
      </c>
      <c r="R167" s="116">
        <v>4237</v>
      </c>
      <c r="S167" s="116">
        <v>2005</v>
      </c>
      <c r="T167" s="116">
        <v>1359</v>
      </c>
      <c r="U167" s="116">
        <v>476</v>
      </c>
      <c r="V167" s="116">
        <v>397</v>
      </c>
      <c r="W167" s="116">
        <v>6117</v>
      </c>
      <c r="X167" s="116">
        <v>722</v>
      </c>
      <c r="Y167" s="116">
        <v>1656</v>
      </c>
      <c r="Z167" s="116">
        <v>2040</v>
      </c>
      <c r="AA167" s="116">
        <v>1699</v>
      </c>
      <c r="AB167" s="116">
        <v>11000</v>
      </c>
      <c r="AC167" s="116">
        <v>2600</v>
      </c>
      <c r="AD167" s="116">
        <v>3200</v>
      </c>
      <c r="AE167" s="116">
        <v>1900</v>
      </c>
      <c r="AF167" s="116">
        <v>3300</v>
      </c>
      <c r="AG167" s="116">
        <v>120</v>
      </c>
      <c r="AH167" s="116">
        <v>0</v>
      </c>
      <c r="AI167" s="116">
        <v>120</v>
      </c>
      <c r="AJ167" s="116">
        <v>0</v>
      </c>
      <c r="AK167" s="116">
        <v>0</v>
      </c>
      <c r="AL167" s="116">
        <v>323</v>
      </c>
      <c r="AM167" s="116">
        <v>95</v>
      </c>
      <c r="AN167" s="116">
        <v>90</v>
      </c>
      <c r="AO167" s="116">
        <v>90</v>
      </c>
      <c r="AP167" s="116">
        <v>48</v>
      </c>
      <c r="AQ167" s="116">
        <v>0</v>
      </c>
      <c r="AR167" s="116">
        <v>0</v>
      </c>
      <c r="AS167" s="116">
        <v>0</v>
      </c>
      <c r="AT167" s="116">
        <v>0</v>
      </c>
      <c r="AU167" s="116">
        <v>0</v>
      </c>
      <c r="AV167" s="116">
        <v>0</v>
      </c>
      <c r="AW167" s="116">
        <v>0</v>
      </c>
      <c r="AX167" s="116">
        <v>0</v>
      </c>
      <c r="AY167" s="116">
        <v>0</v>
      </c>
      <c r="AZ167" s="117">
        <v>0</v>
      </c>
      <c r="BA167" s="125">
        <v>40235</v>
      </c>
      <c r="BB167" s="116">
        <v>10059</v>
      </c>
      <c r="BC167" s="116">
        <v>10059</v>
      </c>
      <c r="BD167" s="116">
        <v>10059</v>
      </c>
      <c r="BE167" s="116">
        <v>10058</v>
      </c>
      <c r="BF167" s="115">
        <v>166639</v>
      </c>
      <c r="BG167" s="116">
        <v>41660</v>
      </c>
      <c r="BH167" s="116">
        <v>41660</v>
      </c>
      <c r="BI167" s="116">
        <v>41660</v>
      </c>
      <c r="BJ167" s="116">
        <v>41659</v>
      </c>
      <c r="BK167" s="124">
        <v>0</v>
      </c>
      <c r="BL167" s="116">
        <v>0</v>
      </c>
      <c r="BM167" s="116">
        <v>0</v>
      </c>
      <c r="BN167" s="116">
        <v>0</v>
      </c>
      <c r="BO167" s="116">
        <v>0</v>
      </c>
      <c r="BP167" s="116">
        <v>0</v>
      </c>
      <c r="BQ167" s="116">
        <v>0</v>
      </c>
      <c r="BR167" s="116">
        <v>0</v>
      </c>
      <c r="BS167" s="116">
        <v>0</v>
      </c>
      <c r="BT167" s="116">
        <v>0</v>
      </c>
      <c r="BU167" s="115">
        <v>86492</v>
      </c>
      <c r="BV167" s="116">
        <v>21623</v>
      </c>
      <c r="BW167" s="116">
        <v>21623</v>
      </c>
      <c r="BX167" s="116">
        <v>21623</v>
      </c>
      <c r="BY167" s="116">
        <v>21623</v>
      </c>
      <c r="BZ167" s="116">
        <v>0</v>
      </c>
      <c r="CA167" s="116">
        <v>0</v>
      </c>
      <c r="CB167" s="116">
        <v>0</v>
      </c>
      <c r="CC167" s="116">
        <v>0</v>
      </c>
      <c r="CD167" s="116">
        <v>0</v>
      </c>
      <c r="CE167" s="116">
        <v>0</v>
      </c>
      <c r="CF167" s="116">
        <v>0</v>
      </c>
      <c r="CG167" s="116">
        <v>0</v>
      </c>
      <c r="CH167" s="116">
        <v>0</v>
      </c>
      <c r="CI167" s="116">
        <v>0</v>
      </c>
      <c r="CJ167" s="116">
        <v>0</v>
      </c>
      <c r="CK167" s="116">
        <v>0</v>
      </c>
      <c r="CL167" s="116">
        <v>0</v>
      </c>
      <c r="CM167" s="116">
        <v>0</v>
      </c>
      <c r="CN167" s="116">
        <v>0</v>
      </c>
      <c r="CO167" s="114">
        <v>0</v>
      </c>
      <c r="CP167" s="116">
        <v>0</v>
      </c>
      <c r="CQ167" s="116">
        <v>0</v>
      </c>
      <c r="CR167" s="116">
        <v>0</v>
      </c>
      <c r="CS167" s="117">
        <v>0</v>
      </c>
      <c r="CT167" s="121">
        <v>481402.51517591072</v>
      </c>
      <c r="CU167" s="118">
        <v>120350.62879397768</v>
      </c>
      <c r="CV167" s="118">
        <v>120350.62879397768</v>
      </c>
      <c r="CW167" s="118">
        <v>120350.62879397768</v>
      </c>
      <c r="CX167" s="122">
        <v>120350.62879397768</v>
      </c>
    </row>
    <row r="168" spans="1:102" ht="24.95" customHeight="1" x14ac:dyDescent="0.2">
      <c r="A168" s="55" t="s">
        <v>7</v>
      </c>
      <c r="B168" s="103">
        <v>4</v>
      </c>
      <c r="C168" s="103">
        <v>500802</v>
      </c>
      <c r="D168" s="103">
        <v>80104</v>
      </c>
      <c r="E168" s="31" t="s">
        <v>417</v>
      </c>
      <c r="F168" s="103">
        <v>3</v>
      </c>
      <c r="G168" s="81" t="s">
        <v>174</v>
      </c>
      <c r="H168" s="115">
        <v>3190</v>
      </c>
      <c r="I168" s="116">
        <v>798</v>
      </c>
      <c r="J168" s="116">
        <v>798</v>
      </c>
      <c r="K168" s="116">
        <v>798</v>
      </c>
      <c r="L168" s="116">
        <v>796</v>
      </c>
      <c r="M168" s="116">
        <v>0</v>
      </c>
      <c r="N168" s="116">
        <v>0</v>
      </c>
      <c r="O168" s="116">
        <v>0</v>
      </c>
      <c r="P168" s="116">
        <v>0</v>
      </c>
      <c r="Q168" s="116">
        <v>0</v>
      </c>
      <c r="R168" s="116">
        <v>0</v>
      </c>
      <c r="S168" s="116">
        <v>0</v>
      </c>
      <c r="T168" s="116">
        <v>0</v>
      </c>
      <c r="U168" s="116">
        <v>0</v>
      </c>
      <c r="V168" s="116">
        <v>0</v>
      </c>
      <c r="W168" s="116">
        <v>0</v>
      </c>
      <c r="X168" s="116">
        <v>0</v>
      </c>
      <c r="Y168" s="116">
        <v>0</v>
      </c>
      <c r="Z168" s="116">
        <v>0</v>
      </c>
      <c r="AA168" s="116">
        <v>0</v>
      </c>
      <c r="AB168" s="116">
        <v>0</v>
      </c>
      <c r="AC168" s="116">
        <v>0</v>
      </c>
      <c r="AD168" s="116">
        <v>0</v>
      </c>
      <c r="AE168" s="116">
        <v>0</v>
      </c>
      <c r="AF168" s="116">
        <v>0</v>
      </c>
      <c r="AG168" s="116">
        <v>0</v>
      </c>
      <c r="AH168" s="116">
        <v>0</v>
      </c>
      <c r="AI168" s="116">
        <v>0</v>
      </c>
      <c r="AJ168" s="116">
        <v>0</v>
      </c>
      <c r="AK168" s="116">
        <v>0</v>
      </c>
      <c r="AL168" s="116">
        <v>0</v>
      </c>
      <c r="AM168" s="116">
        <v>0</v>
      </c>
      <c r="AN168" s="116">
        <v>0</v>
      </c>
      <c r="AO168" s="116">
        <v>0</v>
      </c>
      <c r="AP168" s="116">
        <v>0</v>
      </c>
      <c r="AQ168" s="116">
        <v>3190</v>
      </c>
      <c r="AR168" s="116">
        <v>798</v>
      </c>
      <c r="AS168" s="116">
        <v>798</v>
      </c>
      <c r="AT168" s="116">
        <v>798</v>
      </c>
      <c r="AU168" s="116">
        <v>796</v>
      </c>
      <c r="AV168" s="116">
        <v>0</v>
      </c>
      <c r="AW168" s="116">
        <v>0</v>
      </c>
      <c r="AX168" s="116">
        <v>0</v>
      </c>
      <c r="AY168" s="116">
        <v>0</v>
      </c>
      <c r="AZ168" s="117">
        <v>0</v>
      </c>
      <c r="BA168" s="125">
        <v>0</v>
      </c>
      <c r="BB168" s="116">
        <v>0</v>
      </c>
      <c r="BC168" s="116">
        <v>0</v>
      </c>
      <c r="BD168" s="116">
        <v>0</v>
      </c>
      <c r="BE168" s="116">
        <v>0</v>
      </c>
      <c r="BF168" s="115">
        <v>14050</v>
      </c>
      <c r="BG168" s="116">
        <v>3513</v>
      </c>
      <c r="BH168" s="116">
        <v>3513</v>
      </c>
      <c r="BI168" s="116">
        <v>3513</v>
      </c>
      <c r="BJ168" s="116">
        <v>3511</v>
      </c>
      <c r="BK168" s="124">
        <v>14050</v>
      </c>
      <c r="BL168" s="116">
        <v>3513</v>
      </c>
      <c r="BM168" s="116">
        <v>3513</v>
      </c>
      <c r="BN168" s="116">
        <v>3513</v>
      </c>
      <c r="BO168" s="116">
        <v>3511</v>
      </c>
      <c r="BP168" s="116">
        <v>0</v>
      </c>
      <c r="BQ168" s="116">
        <v>0</v>
      </c>
      <c r="BR168" s="116">
        <v>0</v>
      </c>
      <c r="BS168" s="116">
        <v>0</v>
      </c>
      <c r="BT168" s="116">
        <v>0</v>
      </c>
      <c r="BU168" s="115">
        <v>47340</v>
      </c>
      <c r="BV168" s="116">
        <v>11835</v>
      </c>
      <c r="BW168" s="116">
        <v>11835</v>
      </c>
      <c r="BX168" s="116">
        <v>11835</v>
      </c>
      <c r="BY168" s="116">
        <v>11835</v>
      </c>
      <c r="BZ168" s="116">
        <v>47340</v>
      </c>
      <c r="CA168" s="116">
        <v>11835</v>
      </c>
      <c r="CB168" s="116">
        <v>11835</v>
      </c>
      <c r="CC168" s="116">
        <v>11835</v>
      </c>
      <c r="CD168" s="116">
        <v>11835</v>
      </c>
      <c r="CE168" s="116">
        <v>0</v>
      </c>
      <c r="CF168" s="116">
        <v>0</v>
      </c>
      <c r="CG168" s="116">
        <v>0</v>
      </c>
      <c r="CH168" s="116">
        <v>0</v>
      </c>
      <c r="CI168" s="116">
        <v>0</v>
      </c>
      <c r="CJ168" s="116">
        <v>0</v>
      </c>
      <c r="CK168" s="116">
        <v>0</v>
      </c>
      <c r="CL168" s="116">
        <v>0</v>
      </c>
      <c r="CM168" s="116">
        <v>0</v>
      </c>
      <c r="CN168" s="116">
        <v>0</v>
      </c>
      <c r="CO168" s="114">
        <v>336741.07</v>
      </c>
      <c r="CP168" s="116">
        <v>84185</v>
      </c>
      <c r="CQ168" s="116">
        <v>84185</v>
      </c>
      <c r="CR168" s="116">
        <v>84185</v>
      </c>
      <c r="CS168" s="117">
        <v>84186.07</v>
      </c>
      <c r="CT168" s="121">
        <v>58340.3903775</v>
      </c>
      <c r="CU168" s="118">
        <v>14585.097594375</v>
      </c>
      <c r="CV168" s="118">
        <v>14585.097594375</v>
      </c>
      <c r="CW168" s="118">
        <v>14585.097594375</v>
      </c>
      <c r="CX168" s="122">
        <v>14585.097594375</v>
      </c>
    </row>
    <row r="169" spans="1:102" ht="24.95" customHeight="1" x14ac:dyDescent="0.2">
      <c r="A169" s="55" t="s">
        <v>7</v>
      </c>
      <c r="B169" s="103">
        <v>4</v>
      </c>
      <c r="C169" s="103">
        <v>500803</v>
      </c>
      <c r="D169" s="103">
        <v>80301</v>
      </c>
      <c r="E169" s="31" t="s">
        <v>646</v>
      </c>
      <c r="F169" s="103">
        <v>3</v>
      </c>
      <c r="G169" s="81" t="s">
        <v>174</v>
      </c>
      <c r="H169" s="115">
        <v>8937</v>
      </c>
      <c r="I169" s="116">
        <v>2234</v>
      </c>
      <c r="J169" s="116">
        <v>2234</v>
      </c>
      <c r="K169" s="116">
        <v>2234</v>
      </c>
      <c r="L169" s="116">
        <v>2235</v>
      </c>
      <c r="M169" s="116">
        <v>0</v>
      </c>
      <c r="N169" s="116">
        <v>0</v>
      </c>
      <c r="O169" s="116">
        <v>0</v>
      </c>
      <c r="P169" s="116">
        <v>0</v>
      </c>
      <c r="Q169" s="116">
        <v>0</v>
      </c>
      <c r="R169" s="116">
        <v>0</v>
      </c>
      <c r="S169" s="116">
        <v>0</v>
      </c>
      <c r="T169" s="116">
        <v>0</v>
      </c>
      <c r="U169" s="116">
        <v>0</v>
      </c>
      <c r="V169" s="116">
        <v>0</v>
      </c>
      <c r="W169" s="116">
        <v>0</v>
      </c>
      <c r="X169" s="116">
        <v>0</v>
      </c>
      <c r="Y169" s="116">
        <v>0</v>
      </c>
      <c r="Z169" s="116">
        <v>0</v>
      </c>
      <c r="AA169" s="116">
        <v>0</v>
      </c>
      <c r="AB169" s="116">
        <v>0</v>
      </c>
      <c r="AC169" s="116">
        <v>0</v>
      </c>
      <c r="AD169" s="116">
        <v>0</v>
      </c>
      <c r="AE169" s="116">
        <v>0</v>
      </c>
      <c r="AF169" s="116">
        <v>0</v>
      </c>
      <c r="AG169" s="116">
        <v>0</v>
      </c>
      <c r="AH169" s="116">
        <v>0</v>
      </c>
      <c r="AI169" s="116">
        <v>0</v>
      </c>
      <c r="AJ169" s="116">
        <v>0</v>
      </c>
      <c r="AK169" s="116">
        <v>0</v>
      </c>
      <c r="AL169" s="116">
        <v>0</v>
      </c>
      <c r="AM169" s="116">
        <v>0</v>
      </c>
      <c r="AN169" s="116">
        <v>0</v>
      </c>
      <c r="AO169" s="116">
        <v>0</v>
      </c>
      <c r="AP169" s="116">
        <v>0</v>
      </c>
      <c r="AQ169" s="116">
        <v>0</v>
      </c>
      <c r="AR169" s="116">
        <v>0</v>
      </c>
      <c r="AS169" s="116">
        <v>0</v>
      </c>
      <c r="AT169" s="116">
        <v>0</v>
      </c>
      <c r="AU169" s="116">
        <v>0</v>
      </c>
      <c r="AV169" s="116">
        <v>0</v>
      </c>
      <c r="AW169" s="116">
        <v>0</v>
      </c>
      <c r="AX169" s="116">
        <v>0</v>
      </c>
      <c r="AY169" s="116">
        <v>0</v>
      </c>
      <c r="AZ169" s="117">
        <v>0</v>
      </c>
      <c r="BA169" s="125">
        <v>0</v>
      </c>
      <c r="BB169" s="116">
        <v>0</v>
      </c>
      <c r="BC169" s="116">
        <v>0</v>
      </c>
      <c r="BD169" s="116">
        <v>0</v>
      </c>
      <c r="BE169" s="116">
        <v>0</v>
      </c>
      <c r="BF169" s="115">
        <v>4610</v>
      </c>
      <c r="BG169" s="116">
        <v>1153</v>
      </c>
      <c r="BH169" s="116">
        <v>1153</v>
      </c>
      <c r="BI169" s="116">
        <v>1153</v>
      </c>
      <c r="BJ169" s="116">
        <v>1151</v>
      </c>
      <c r="BK169" s="124">
        <v>0</v>
      </c>
      <c r="BL169" s="116">
        <v>0</v>
      </c>
      <c r="BM169" s="116">
        <v>0</v>
      </c>
      <c r="BN169" s="116">
        <v>0</v>
      </c>
      <c r="BO169" s="116">
        <v>0</v>
      </c>
      <c r="BP169" s="116">
        <v>0</v>
      </c>
      <c r="BQ169" s="116">
        <v>0</v>
      </c>
      <c r="BR169" s="116">
        <v>0</v>
      </c>
      <c r="BS169" s="116">
        <v>0</v>
      </c>
      <c r="BT169" s="116">
        <v>0</v>
      </c>
      <c r="BU169" s="115">
        <v>10923</v>
      </c>
      <c r="BV169" s="116">
        <v>2731</v>
      </c>
      <c r="BW169" s="116">
        <v>2731</v>
      </c>
      <c r="BX169" s="116">
        <v>2731</v>
      </c>
      <c r="BY169" s="116">
        <v>2730</v>
      </c>
      <c r="BZ169" s="116">
        <v>0</v>
      </c>
      <c r="CA169" s="116">
        <v>0</v>
      </c>
      <c r="CB169" s="116">
        <v>0</v>
      </c>
      <c r="CC169" s="116">
        <v>0</v>
      </c>
      <c r="CD169" s="116">
        <v>0</v>
      </c>
      <c r="CE169" s="116">
        <v>0</v>
      </c>
      <c r="CF169" s="116">
        <v>0</v>
      </c>
      <c r="CG169" s="116">
        <v>0</v>
      </c>
      <c r="CH169" s="116">
        <v>0</v>
      </c>
      <c r="CI169" s="116">
        <v>0</v>
      </c>
      <c r="CJ169" s="116">
        <v>0</v>
      </c>
      <c r="CK169" s="116">
        <v>0</v>
      </c>
      <c r="CL169" s="116">
        <v>0</v>
      </c>
      <c r="CM169" s="116">
        <v>0</v>
      </c>
      <c r="CN169" s="116">
        <v>0</v>
      </c>
      <c r="CO169" s="114">
        <v>0</v>
      </c>
      <c r="CP169" s="116">
        <v>0</v>
      </c>
      <c r="CQ169" s="116">
        <v>0</v>
      </c>
      <c r="CR169" s="116">
        <v>0</v>
      </c>
      <c r="CS169" s="117">
        <v>0</v>
      </c>
      <c r="CT169" s="121">
        <v>10844.409549407113</v>
      </c>
      <c r="CU169" s="118">
        <v>2711.1023873517784</v>
      </c>
      <c r="CV169" s="118">
        <v>2711.1023873517784</v>
      </c>
      <c r="CW169" s="118">
        <v>2711.1023873517784</v>
      </c>
      <c r="CX169" s="122">
        <v>2711.1023873517784</v>
      </c>
    </row>
    <row r="170" spans="1:102" ht="24.95" customHeight="1" x14ac:dyDescent="0.2">
      <c r="A170" s="55" t="s">
        <v>10</v>
      </c>
      <c r="B170" s="103" t="s">
        <v>91</v>
      </c>
      <c r="C170" s="103">
        <v>500814</v>
      </c>
      <c r="D170" s="103">
        <v>81401</v>
      </c>
      <c r="E170" s="31" t="s">
        <v>606</v>
      </c>
      <c r="F170" s="103">
        <v>3</v>
      </c>
      <c r="G170" s="81" t="s">
        <v>174</v>
      </c>
      <c r="H170" s="115">
        <v>0</v>
      </c>
      <c r="I170" s="116">
        <v>0</v>
      </c>
      <c r="J170" s="116">
        <v>0</v>
      </c>
      <c r="K170" s="116">
        <v>0</v>
      </c>
      <c r="L170" s="116">
        <v>0</v>
      </c>
      <c r="M170" s="116">
        <v>0</v>
      </c>
      <c r="N170" s="116">
        <v>0</v>
      </c>
      <c r="O170" s="116">
        <v>0</v>
      </c>
      <c r="P170" s="116">
        <v>0</v>
      </c>
      <c r="Q170" s="116">
        <v>0</v>
      </c>
      <c r="R170" s="116">
        <v>0</v>
      </c>
      <c r="S170" s="116">
        <v>0</v>
      </c>
      <c r="T170" s="116">
        <v>0</v>
      </c>
      <c r="U170" s="116">
        <v>0</v>
      </c>
      <c r="V170" s="116">
        <v>0</v>
      </c>
      <c r="W170" s="116">
        <v>0</v>
      </c>
      <c r="X170" s="116">
        <v>0</v>
      </c>
      <c r="Y170" s="116">
        <v>0</v>
      </c>
      <c r="Z170" s="116">
        <v>0</v>
      </c>
      <c r="AA170" s="116">
        <v>0</v>
      </c>
      <c r="AB170" s="116">
        <v>0</v>
      </c>
      <c r="AC170" s="116">
        <v>0</v>
      </c>
      <c r="AD170" s="116">
        <v>0</v>
      </c>
      <c r="AE170" s="116">
        <v>0</v>
      </c>
      <c r="AF170" s="116">
        <v>0</v>
      </c>
      <c r="AG170" s="116">
        <v>0</v>
      </c>
      <c r="AH170" s="116">
        <v>0</v>
      </c>
      <c r="AI170" s="116">
        <v>0</v>
      </c>
      <c r="AJ170" s="116">
        <v>0</v>
      </c>
      <c r="AK170" s="116">
        <v>0</v>
      </c>
      <c r="AL170" s="116">
        <v>0</v>
      </c>
      <c r="AM170" s="116">
        <v>0</v>
      </c>
      <c r="AN170" s="116">
        <v>0</v>
      </c>
      <c r="AO170" s="116">
        <v>0</v>
      </c>
      <c r="AP170" s="116">
        <v>0</v>
      </c>
      <c r="AQ170" s="116">
        <v>0</v>
      </c>
      <c r="AR170" s="116">
        <v>0</v>
      </c>
      <c r="AS170" s="116">
        <v>0</v>
      </c>
      <c r="AT170" s="116">
        <v>0</v>
      </c>
      <c r="AU170" s="116">
        <v>0</v>
      </c>
      <c r="AV170" s="116">
        <v>0</v>
      </c>
      <c r="AW170" s="116">
        <v>0</v>
      </c>
      <c r="AX170" s="116">
        <v>0</v>
      </c>
      <c r="AY170" s="116">
        <v>0</v>
      </c>
      <c r="AZ170" s="117">
        <v>0</v>
      </c>
      <c r="BA170" s="125">
        <v>0</v>
      </c>
      <c r="BB170" s="116">
        <v>0</v>
      </c>
      <c r="BC170" s="116">
        <v>0</v>
      </c>
      <c r="BD170" s="116">
        <v>0</v>
      </c>
      <c r="BE170" s="116">
        <v>0</v>
      </c>
      <c r="BF170" s="115">
        <v>0</v>
      </c>
      <c r="BG170" s="116">
        <v>0</v>
      </c>
      <c r="BH170" s="116">
        <v>0</v>
      </c>
      <c r="BI170" s="116">
        <v>0</v>
      </c>
      <c r="BJ170" s="116">
        <v>0</v>
      </c>
      <c r="BK170" s="124">
        <v>0</v>
      </c>
      <c r="BL170" s="116">
        <v>0</v>
      </c>
      <c r="BM170" s="116">
        <v>0</v>
      </c>
      <c r="BN170" s="116">
        <v>0</v>
      </c>
      <c r="BO170" s="116">
        <v>0</v>
      </c>
      <c r="BP170" s="116">
        <v>0</v>
      </c>
      <c r="BQ170" s="116">
        <v>0</v>
      </c>
      <c r="BR170" s="116">
        <v>0</v>
      </c>
      <c r="BS170" s="116">
        <v>0</v>
      </c>
      <c r="BT170" s="116">
        <v>0</v>
      </c>
      <c r="BU170" s="115">
        <v>0</v>
      </c>
      <c r="BV170" s="116">
        <v>0</v>
      </c>
      <c r="BW170" s="116">
        <v>0</v>
      </c>
      <c r="BX170" s="116">
        <v>0</v>
      </c>
      <c r="BY170" s="116">
        <v>0</v>
      </c>
      <c r="BZ170" s="116">
        <v>0</v>
      </c>
      <c r="CA170" s="116">
        <v>0</v>
      </c>
      <c r="CB170" s="116">
        <v>0</v>
      </c>
      <c r="CC170" s="116">
        <v>0</v>
      </c>
      <c r="CD170" s="116">
        <v>0</v>
      </c>
      <c r="CE170" s="116">
        <v>0</v>
      </c>
      <c r="CF170" s="116">
        <v>0</v>
      </c>
      <c r="CG170" s="116">
        <v>0</v>
      </c>
      <c r="CH170" s="116">
        <v>0</v>
      </c>
      <c r="CI170" s="116">
        <v>0</v>
      </c>
      <c r="CJ170" s="116">
        <v>0</v>
      </c>
      <c r="CK170" s="116">
        <v>0</v>
      </c>
      <c r="CL170" s="116">
        <v>0</v>
      </c>
      <c r="CM170" s="116">
        <v>0</v>
      </c>
      <c r="CN170" s="116">
        <v>0</v>
      </c>
      <c r="CO170" s="114">
        <v>0</v>
      </c>
      <c r="CP170" s="116">
        <v>0</v>
      </c>
      <c r="CQ170" s="116">
        <v>0</v>
      </c>
      <c r="CR170" s="116">
        <v>0</v>
      </c>
      <c r="CS170" s="117">
        <v>0</v>
      </c>
      <c r="CT170" s="121">
        <v>0</v>
      </c>
      <c r="CU170" s="118">
        <v>0</v>
      </c>
      <c r="CV170" s="118">
        <v>0</v>
      </c>
      <c r="CW170" s="118">
        <v>0</v>
      </c>
      <c r="CX170" s="122">
        <v>0</v>
      </c>
    </row>
    <row r="171" spans="1:102" ht="24.95" customHeight="1" x14ac:dyDescent="0.2">
      <c r="A171" s="55" t="s">
        <v>10</v>
      </c>
      <c r="B171" s="103">
        <v>4</v>
      </c>
      <c r="C171" s="103">
        <v>500815</v>
      </c>
      <c r="D171" s="103">
        <v>81501</v>
      </c>
      <c r="E171" s="31" t="s">
        <v>685</v>
      </c>
      <c r="F171" s="103">
        <v>3</v>
      </c>
      <c r="G171" s="81" t="s">
        <v>174</v>
      </c>
      <c r="H171" s="115">
        <v>0</v>
      </c>
      <c r="I171" s="116">
        <v>0</v>
      </c>
      <c r="J171" s="116">
        <v>0</v>
      </c>
      <c r="K171" s="116">
        <v>0</v>
      </c>
      <c r="L171" s="116">
        <v>0</v>
      </c>
      <c r="M171" s="116">
        <v>0</v>
      </c>
      <c r="N171" s="116">
        <v>0</v>
      </c>
      <c r="O171" s="116">
        <v>0</v>
      </c>
      <c r="P171" s="116">
        <v>0</v>
      </c>
      <c r="Q171" s="116">
        <v>0</v>
      </c>
      <c r="R171" s="116">
        <v>0</v>
      </c>
      <c r="S171" s="116">
        <v>0</v>
      </c>
      <c r="T171" s="116">
        <v>0</v>
      </c>
      <c r="U171" s="116">
        <v>0</v>
      </c>
      <c r="V171" s="116">
        <v>0</v>
      </c>
      <c r="W171" s="116">
        <v>0</v>
      </c>
      <c r="X171" s="116">
        <v>0</v>
      </c>
      <c r="Y171" s="116">
        <v>0</v>
      </c>
      <c r="Z171" s="116">
        <v>0</v>
      </c>
      <c r="AA171" s="116">
        <v>0</v>
      </c>
      <c r="AB171" s="116">
        <v>0</v>
      </c>
      <c r="AC171" s="116">
        <v>0</v>
      </c>
      <c r="AD171" s="116">
        <v>0</v>
      </c>
      <c r="AE171" s="116">
        <v>0</v>
      </c>
      <c r="AF171" s="116">
        <v>0</v>
      </c>
      <c r="AG171" s="116">
        <v>0</v>
      </c>
      <c r="AH171" s="116">
        <v>0</v>
      </c>
      <c r="AI171" s="116">
        <v>0</v>
      </c>
      <c r="AJ171" s="116">
        <v>0</v>
      </c>
      <c r="AK171" s="116">
        <v>0</v>
      </c>
      <c r="AL171" s="116">
        <v>0</v>
      </c>
      <c r="AM171" s="116">
        <v>0</v>
      </c>
      <c r="AN171" s="116">
        <v>0</v>
      </c>
      <c r="AO171" s="116">
        <v>0</v>
      </c>
      <c r="AP171" s="116">
        <v>0</v>
      </c>
      <c r="AQ171" s="116">
        <v>0</v>
      </c>
      <c r="AR171" s="116">
        <v>0</v>
      </c>
      <c r="AS171" s="116">
        <v>0</v>
      </c>
      <c r="AT171" s="116">
        <v>0</v>
      </c>
      <c r="AU171" s="116">
        <v>0</v>
      </c>
      <c r="AV171" s="116">
        <v>0</v>
      </c>
      <c r="AW171" s="116">
        <v>0</v>
      </c>
      <c r="AX171" s="116">
        <v>0</v>
      </c>
      <c r="AY171" s="116">
        <v>0</v>
      </c>
      <c r="AZ171" s="117">
        <v>0</v>
      </c>
      <c r="BA171" s="125">
        <v>0</v>
      </c>
      <c r="BB171" s="116">
        <v>0</v>
      </c>
      <c r="BC171" s="116">
        <v>0</v>
      </c>
      <c r="BD171" s="116">
        <v>0</v>
      </c>
      <c r="BE171" s="116">
        <v>0</v>
      </c>
      <c r="BF171" s="115">
        <v>0</v>
      </c>
      <c r="BG171" s="116">
        <v>0</v>
      </c>
      <c r="BH171" s="116">
        <v>0</v>
      </c>
      <c r="BI171" s="116">
        <v>0</v>
      </c>
      <c r="BJ171" s="116">
        <v>0</v>
      </c>
      <c r="BK171" s="124">
        <v>0</v>
      </c>
      <c r="BL171" s="116">
        <v>0</v>
      </c>
      <c r="BM171" s="116">
        <v>0</v>
      </c>
      <c r="BN171" s="116">
        <v>0</v>
      </c>
      <c r="BO171" s="116">
        <v>0</v>
      </c>
      <c r="BP171" s="116">
        <v>0</v>
      </c>
      <c r="BQ171" s="116">
        <v>0</v>
      </c>
      <c r="BR171" s="116">
        <v>0</v>
      </c>
      <c r="BS171" s="116">
        <v>0</v>
      </c>
      <c r="BT171" s="116">
        <v>0</v>
      </c>
      <c r="BU171" s="115">
        <v>0</v>
      </c>
      <c r="BV171" s="116">
        <v>0</v>
      </c>
      <c r="BW171" s="116">
        <v>0</v>
      </c>
      <c r="BX171" s="116">
        <v>0</v>
      </c>
      <c r="BY171" s="116">
        <v>0</v>
      </c>
      <c r="BZ171" s="116">
        <v>0</v>
      </c>
      <c r="CA171" s="116">
        <v>0</v>
      </c>
      <c r="CB171" s="116">
        <v>0</v>
      </c>
      <c r="CC171" s="116">
        <v>0</v>
      </c>
      <c r="CD171" s="116">
        <v>0</v>
      </c>
      <c r="CE171" s="116">
        <v>0</v>
      </c>
      <c r="CF171" s="116">
        <v>0</v>
      </c>
      <c r="CG171" s="116">
        <v>0</v>
      </c>
      <c r="CH171" s="116">
        <v>0</v>
      </c>
      <c r="CI171" s="116">
        <v>0</v>
      </c>
      <c r="CJ171" s="116">
        <v>0</v>
      </c>
      <c r="CK171" s="116">
        <v>0</v>
      </c>
      <c r="CL171" s="116">
        <v>0</v>
      </c>
      <c r="CM171" s="116">
        <v>0</v>
      </c>
      <c r="CN171" s="116">
        <v>0</v>
      </c>
      <c r="CO171" s="114">
        <v>0</v>
      </c>
      <c r="CP171" s="116">
        <v>0</v>
      </c>
      <c r="CQ171" s="116">
        <v>0</v>
      </c>
      <c r="CR171" s="116">
        <v>0</v>
      </c>
      <c r="CS171" s="117">
        <v>0</v>
      </c>
      <c r="CT171" s="121">
        <v>0</v>
      </c>
      <c r="CU171" s="118">
        <v>0</v>
      </c>
      <c r="CV171" s="118">
        <v>0</v>
      </c>
      <c r="CW171" s="118">
        <v>0</v>
      </c>
      <c r="CX171" s="122">
        <v>0</v>
      </c>
    </row>
    <row r="172" spans="1:102" ht="24.95" customHeight="1" x14ac:dyDescent="0.2">
      <c r="A172" s="55" t="s">
        <v>7</v>
      </c>
      <c r="B172" s="103">
        <v>2</v>
      </c>
      <c r="C172" s="103">
        <v>503301</v>
      </c>
      <c r="D172" s="103">
        <v>330101</v>
      </c>
      <c r="E172" s="31" t="s">
        <v>230</v>
      </c>
      <c r="F172" s="103">
        <v>3</v>
      </c>
      <c r="G172" s="81" t="s">
        <v>174</v>
      </c>
      <c r="H172" s="115">
        <v>14349</v>
      </c>
      <c r="I172" s="116">
        <v>3587</v>
      </c>
      <c r="J172" s="116">
        <v>3587</v>
      </c>
      <c r="K172" s="116">
        <v>3587</v>
      </c>
      <c r="L172" s="116">
        <v>3588</v>
      </c>
      <c r="M172" s="116">
        <v>1728</v>
      </c>
      <c r="N172" s="116">
        <v>384</v>
      </c>
      <c r="O172" s="116">
        <v>480</v>
      </c>
      <c r="P172" s="116">
        <v>480</v>
      </c>
      <c r="Q172" s="116">
        <v>384</v>
      </c>
      <c r="R172" s="116">
        <v>587</v>
      </c>
      <c r="S172" s="116">
        <v>234</v>
      </c>
      <c r="T172" s="116">
        <v>266</v>
      </c>
      <c r="U172" s="116">
        <v>48</v>
      </c>
      <c r="V172" s="116">
        <v>39</v>
      </c>
      <c r="W172" s="116">
        <v>901</v>
      </c>
      <c r="X172" s="116">
        <v>205</v>
      </c>
      <c r="Y172" s="116">
        <v>170</v>
      </c>
      <c r="Z172" s="116">
        <v>293</v>
      </c>
      <c r="AA172" s="116">
        <v>233</v>
      </c>
      <c r="AB172" s="116">
        <v>1800</v>
      </c>
      <c r="AC172" s="116">
        <v>370</v>
      </c>
      <c r="AD172" s="116">
        <v>480</v>
      </c>
      <c r="AE172" s="116">
        <v>470</v>
      </c>
      <c r="AF172" s="116">
        <v>480</v>
      </c>
      <c r="AG172" s="116">
        <v>0</v>
      </c>
      <c r="AH172" s="116">
        <v>0</v>
      </c>
      <c r="AI172" s="116">
        <v>0</v>
      </c>
      <c r="AJ172" s="116">
        <v>0</v>
      </c>
      <c r="AK172" s="116">
        <v>0</v>
      </c>
      <c r="AL172" s="116">
        <v>41</v>
      </c>
      <c r="AM172" s="116">
        <v>18</v>
      </c>
      <c r="AN172" s="116">
        <v>10</v>
      </c>
      <c r="AO172" s="116">
        <v>6</v>
      </c>
      <c r="AP172" s="116">
        <v>7</v>
      </c>
      <c r="AQ172" s="116">
        <v>327.28853788401284</v>
      </c>
      <c r="AR172" s="116">
        <v>82</v>
      </c>
      <c r="AS172" s="116">
        <v>82</v>
      </c>
      <c r="AT172" s="116">
        <v>82</v>
      </c>
      <c r="AU172" s="116">
        <v>81.28853788401284</v>
      </c>
      <c r="AV172" s="116">
        <v>0</v>
      </c>
      <c r="AW172" s="116">
        <v>0</v>
      </c>
      <c r="AX172" s="116">
        <v>0</v>
      </c>
      <c r="AY172" s="116">
        <v>0</v>
      </c>
      <c r="AZ172" s="117">
        <v>0</v>
      </c>
      <c r="BA172" s="125">
        <v>2500</v>
      </c>
      <c r="BB172" s="116">
        <v>625</v>
      </c>
      <c r="BC172" s="116">
        <v>625</v>
      </c>
      <c r="BD172" s="116">
        <v>625</v>
      </c>
      <c r="BE172" s="116">
        <v>625</v>
      </c>
      <c r="BF172" s="115">
        <v>21455</v>
      </c>
      <c r="BG172" s="116">
        <v>5364</v>
      </c>
      <c r="BH172" s="116">
        <v>5364</v>
      </c>
      <c r="BI172" s="116">
        <v>5364</v>
      </c>
      <c r="BJ172" s="116">
        <v>5363</v>
      </c>
      <c r="BK172" s="124">
        <v>581.84437089188225</v>
      </c>
      <c r="BL172" s="116">
        <v>145</v>
      </c>
      <c r="BM172" s="116">
        <v>145</v>
      </c>
      <c r="BN172" s="116">
        <v>145</v>
      </c>
      <c r="BO172" s="116">
        <v>146.84437089188225</v>
      </c>
      <c r="BP172" s="116">
        <v>0</v>
      </c>
      <c r="BQ172" s="116">
        <v>0</v>
      </c>
      <c r="BR172" s="116">
        <v>0</v>
      </c>
      <c r="BS172" s="116">
        <v>0</v>
      </c>
      <c r="BT172" s="116">
        <v>0</v>
      </c>
      <c r="BU172" s="115">
        <v>12506</v>
      </c>
      <c r="BV172" s="116">
        <v>3127</v>
      </c>
      <c r="BW172" s="116">
        <v>3127</v>
      </c>
      <c r="BX172" s="116">
        <v>3127</v>
      </c>
      <c r="BY172" s="116">
        <v>3125</v>
      </c>
      <c r="BZ172" s="116">
        <v>401</v>
      </c>
      <c r="CA172" s="116">
        <v>100</v>
      </c>
      <c r="CB172" s="116">
        <v>100</v>
      </c>
      <c r="CC172" s="116">
        <v>100</v>
      </c>
      <c r="CD172" s="116">
        <v>101</v>
      </c>
      <c r="CE172" s="116">
        <v>0</v>
      </c>
      <c r="CF172" s="116">
        <v>0</v>
      </c>
      <c r="CG172" s="116">
        <v>0</v>
      </c>
      <c r="CH172" s="116">
        <v>0</v>
      </c>
      <c r="CI172" s="116">
        <v>0</v>
      </c>
      <c r="CJ172" s="116">
        <v>0</v>
      </c>
      <c r="CK172" s="116">
        <v>0</v>
      </c>
      <c r="CL172" s="116">
        <v>0</v>
      </c>
      <c r="CM172" s="116">
        <v>0</v>
      </c>
      <c r="CN172" s="116">
        <v>0</v>
      </c>
      <c r="CO172" s="114">
        <v>7832.55</v>
      </c>
      <c r="CP172" s="116">
        <v>1958</v>
      </c>
      <c r="CQ172" s="116">
        <v>1958</v>
      </c>
      <c r="CR172" s="116">
        <v>1958</v>
      </c>
      <c r="CS172" s="117">
        <v>1958.5500000000002</v>
      </c>
      <c r="CT172" s="121">
        <v>37539.870880374423</v>
      </c>
      <c r="CU172" s="118">
        <v>9384.9677200936057</v>
      </c>
      <c r="CV172" s="118">
        <v>9384.9677200936057</v>
      </c>
      <c r="CW172" s="118">
        <v>9384.9677200936057</v>
      </c>
      <c r="CX172" s="122">
        <v>9384.9677200936057</v>
      </c>
    </row>
    <row r="173" spans="1:102" ht="24.95" customHeight="1" x14ac:dyDescent="0.2">
      <c r="A173" s="55" t="s">
        <v>7</v>
      </c>
      <c r="B173" s="103">
        <v>2</v>
      </c>
      <c r="C173" s="103">
        <v>503302</v>
      </c>
      <c r="D173" s="103">
        <v>330201</v>
      </c>
      <c r="E173" s="31" t="s">
        <v>231</v>
      </c>
      <c r="F173" s="103">
        <v>3</v>
      </c>
      <c r="G173" s="81" t="s">
        <v>174</v>
      </c>
      <c r="H173" s="115">
        <v>20937</v>
      </c>
      <c r="I173" s="116">
        <v>5234</v>
      </c>
      <c r="J173" s="116">
        <v>5234</v>
      </c>
      <c r="K173" s="116">
        <v>5234</v>
      </c>
      <c r="L173" s="116">
        <v>5235</v>
      </c>
      <c r="M173" s="116">
        <v>3437</v>
      </c>
      <c r="N173" s="116">
        <v>800</v>
      </c>
      <c r="O173" s="116">
        <v>921</v>
      </c>
      <c r="P173" s="116">
        <v>918</v>
      </c>
      <c r="Q173" s="116">
        <v>798</v>
      </c>
      <c r="R173" s="116">
        <v>876</v>
      </c>
      <c r="S173" s="116">
        <v>304</v>
      </c>
      <c r="T173" s="116">
        <v>400</v>
      </c>
      <c r="U173" s="116">
        <v>92</v>
      </c>
      <c r="V173" s="116">
        <v>80</v>
      </c>
      <c r="W173" s="116">
        <v>1870</v>
      </c>
      <c r="X173" s="116">
        <v>532</v>
      </c>
      <c r="Y173" s="116">
        <v>437</v>
      </c>
      <c r="Z173" s="116">
        <v>482</v>
      </c>
      <c r="AA173" s="116">
        <v>419</v>
      </c>
      <c r="AB173" s="116">
        <v>3120</v>
      </c>
      <c r="AC173" s="116">
        <v>750</v>
      </c>
      <c r="AD173" s="116">
        <v>870</v>
      </c>
      <c r="AE173" s="116">
        <v>800</v>
      </c>
      <c r="AF173" s="116">
        <v>700</v>
      </c>
      <c r="AG173" s="116">
        <v>0</v>
      </c>
      <c r="AH173" s="116">
        <v>0</v>
      </c>
      <c r="AI173" s="116">
        <v>0</v>
      </c>
      <c r="AJ173" s="116">
        <v>0</v>
      </c>
      <c r="AK173" s="116">
        <v>0</v>
      </c>
      <c r="AL173" s="116">
        <v>43</v>
      </c>
      <c r="AM173" s="116">
        <v>6</v>
      </c>
      <c r="AN173" s="116">
        <v>8</v>
      </c>
      <c r="AO173" s="116">
        <v>17</v>
      </c>
      <c r="AP173" s="116">
        <v>12</v>
      </c>
      <c r="AQ173" s="116">
        <v>942.48323509695729</v>
      </c>
      <c r="AR173" s="116">
        <v>236</v>
      </c>
      <c r="AS173" s="116">
        <v>236</v>
      </c>
      <c r="AT173" s="116">
        <v>236</v>
      </c>
      <c r="AU173" s="116">
        <v>234.48323509695729</v>
      </c>
      <c r="AV173" s="116">
        <v>0</v>
      </c>
      <c r="AW173" s="116">
        <v>0</v>
      </c>
      <c r="AX173" s="116">
        <v>0</v>
      </c>
      <c r="AY173" s="116">
        <v>0</v>
      </c>
      <c r="AZ173" s="117">
        <v>0</v>
      </c>
      <c r="BA173" s="125">
        <v>11528</v>
      </c>
      <c r="BB173" s="116">
        <v>2882</v>
      </c>
      <c r="BC173" s="116">
        <v>2882</v>
      </c>
      <c r="BD173" s="116">
        <v>2882</v>
      </c>
      <c r="BE173" s="116">
        <v>2882</v>
      </c>
      <c r="BF173" s="115">
        <v>40758</v>
      </c>
      <c r="BG173" s="116">
        <v>10190</v>
      </c>
      <c r="BH173" s="116">
        <v>10190</v>
      </c>
      <c r="BI173" s="116">
        <v>10190</v>
      </c>
      <c r="BJ173" s="116">
        <v>10188</v>
      </c>
      <c r="BK173" s="124">
        <v>2126.5623989652522</v>
      </c>
      <c r="BL173" s="116">
        <v>532</v>
      </c>
      <c r="BM173" s="116">
        <v>532</v>
      </c>
      <c r="BN173" s="116">
        <v>532</v>
      </c>
      <c r="BO173" s="116">
        <v>530.56239896525221</v>
      </c>
      <c r="BP173" s="116">
        <v>0</v>
      </c>
      <c r="BQ173" s="116">
        <v>0</v>
      </c>
      <c r="BR173" s="116">
        <v>0</v>
      </c>
      <c r="BS173" s="116">
        <v>0</v>
      </c>
      <c r="BT173" s="116">
        <v>0</v>
      </c>
      <c r="BU173" s="115">
        <v>19187</v>
      </c>
      <c r="BV173" s="116">
        <v>4797</v>
      </c>
      <c r="BW173" s="116">
        <v>4797</v>
      </c>
      <c r="BX173" s="116">
        <v>4797</v>
      </c>
      <c r="BY173" s="116">
        <v>4796</v>
      </c>
      <c r="BZ173" s="116">
        <v>1151</v>
      </c>
      <c r="CA173" s="116">
        <v>288</v>
      </c>
      <c r="CB173" s="116">
        <v>288</v>
      </c>
      <c r="CC173" s="116">
        <v>288</v>
      </c>
      <c r="CD173" s="116">
        <v>287</v>
      </c>
      <c r="CE173" s="116">
        <v>0</v>
      </c>
      <c r="CF173" s="116">
        <v>0</v>
      </c>
      <c r="CG173" s="116">
        <v>0</v>
      </c>
      <c r="CH173" s="116">
        <v>0</v>
      </c>
      <c r="CI173" s="116">
        <v>0</v>
      </c>
      <c r="CJ173" s="116">
        <v>0</v>
      </c>
      <c r="CK173" s="116">
        <v>0</v>
      </c>
      <c r="CL173" s="116">
        <v>0</v>
      </c>
      <c r="CM173" s="116">
        <v>0</v>
      </c>
      <c r="CN173" s="116">
        <v>0</v>
      </c>
      <c r="CO173" s="114">
        <v>26410.49</v>
      </c>
      <c r="CP173" s="116">
        <v>6603</v>
      </c>
      <c r="CQ173" s="116">
        <v>6603</v>
      </c>
      <c r="CR173" s="116">
        <v>6603</v>
      </c>
      <c r="CS173" s="117">
        <v>6601.4900000000016</v>
      </c>
      <c r="CT173" s="121">
        <v>69256.64277607479</v>
      </c>
      <c r="CU173" s="118">
        <v>17314.160694018698</v>
      </c>
      <c r="CV173" s="118">
        <v>17314.160694018698</v>
      </c>
      <c r="CW173" s="118">
        <v>17314.160694018698</v>
      </c>
      <c r="CX173" s="122">
        <v>17314.160694018698</v>
      </c>
    </row>
    <row r="174" spans="1:102" ht="24.95" customHeight="1" x14ac:dyDescent="0.2">
      <c r="A174" s="55" t="s">
        <v>7</v>
      </c>
      <c r="B174" s="103">
        <v>2</v>
      </c>
      <c r="C174" s="103">
        <v>503303</v>
      </c>
      <c r="D174" s="103">
        <v>330301</v>
      </c>
      <c r="E174" s="31" t="s">
        <v>232</v>
      </c>
      <c r="F174" s="103">
        <v>3</v>
      </c>
      <c r="G174" s="81" t="s">
        <v>174</v>
      </c>
      <c r="H174" s="115">
        <v>34506</v>
      </c>
      <c r="I174" s="116">
        <v>8627</v>
      </c>
      <c r="J174" s="116">
        <v>8627</v>
      </c>
      <c r="K174" s="116">
        <v>8627</v>
      </c>
      <c r="L174" s="116">
        <v>8625</v>
      </c>
      <c r="M174" s="116">
        <v>5876</v>
      </c>
      <c r="N174" s="116">
        <v>1383</v>
      </c>
      <c r="O174" s="116">
        <v>1553</v>
      </c>
      <c r="P174" s="116">
        <v>1553</v>
      </c>
      <c r="Q174" s="116">
        <v>1387</v>
      </c>
      <c r="R174" s="116">
        <v>2120</v>
      </c>
      <c r="S174" s="116">
        <v>926</v>
      </c>
      <c r="T174" s="116">
        <v>899</v>
      </c>
      <c r="U174" s="116">
        <v>155</v>
      </c>
      <c r="V174" s="116">
        <v>140</v>
      </c>
      <c r="W174" s="116">
        <v>3037</v>
      </c>
      <c r="X174" s="116">
        <v>805</v>
      </c>
      <c r="Y174" s="116">
        <v>997</v>
      </c>
      <c r="Z174" s="116">
        <v>653</v>
      </c>
      <c r="AA174" s="116">
        <v>582</v>
      </c>
      <c r="AB174" s="116">
        <v>4864</v>
      </c>
      <c r="AC174" s="116">
        <v>1590</v>
      </c>
      <c r="AD174" s="116">
        <v>1114</v>
      </c>
      <c r="AE174" s="116">
        <v>570</v>
      </c>
      <c r="AF174" s="116">
        <v>1590</v>
      </c>
      <c r="AG174" s="116">
        <v>73</v>
      </c>
      <c r="AH174" s="116">
        <v>0</v>
      </c>
      <c r="AI174" s="116">
        <v>73</v>
      </c>
      <c r="AJ174" s="116">
        <v>0</v>
      </c>
      <c r="AK174" s="116">
        <v>0</v>
      </c>
      <c r="AL174" s="116">
        <v>75</v>
      </c>
      <c r="AM174" s="116">
        <v>25</v>
      </c>
      <c r="AN174" s="116">
        <v>21</v>
      </c>
      <c r="AO174" s="116">
        <v>21</v>
      </c>
      <c r="AP174" s="116">
        <v>8</v>
      </c>
      <c r="AQ174" s="116">
        <v>0</v>
      </c>
      <c r="AR174" s="116">
        <v>0</v>
      </c>
      <c r="AS174" s="116">
        <v>0</v>
      </c>
      <c r="AT174" s="116">
        <v>0</v>
      </c>
      <c r="AU174" s="116">
        <v>0</v>
      </c>
      <c r="AV174" s="116">
        <v>5898</v>
      </c>
      <c r="AW174" s="116">
        <v>1475</v>
      </c>
      <c r="AX174" s="116">
        <v>1475</v>
      </c>
      <c r="AY174" s="116">
        <v>1475</v>
      </c>
      <c r="AZ174" s="117">
        <v>1473</v>
      </c>
      <c r="BA174" s="125">
        <v>19412</v>
      </c>
      <c r="BB174" s="116">
        <v>4853</v>
      </c>
      <c r="BC174" s="116">
        <v>4853</v>
      </c>
      <c r="BD174" s="116">
        <v>4853</v>
      </c>
      <c r="BE174" s="116">
        <v>4853</v>
      </c>
      <c r="BF174" s="115">
        <v>53520</v>
      </c>
      <c r="BG174" s="116">
        <v>13380</v>
      </c>
      <c r="BH174" s="116">
        <v>13380</v>
      </c>
      <c r="BI174" s="116">
        <v>13380</v>
      </c>
      <c r="BJ174" s="116">
        <v>13380</v>
      </c>
      <c r="BK174" s="124">
        <v>0</v>
      </c>
      <c r="BL174" s="116">
        <v>0</v>
      </c>
      <c r="BM174" s="116">
        <v>0</v>
      </c>
      <c r="BN174" s="116">
        <v>0</v>
      </c>
      <c r="BO174" s="116">
        <v>0</v>
      </c>
      <c r="BP174" s="116">
        <v>0</v>
      </c>
      <c r="BQ174" s="116">
        <v>0</v>
      </c>
      <c r="BR174" s="116">
        <v>0</v>
      </c>
      <c r="BS174" s="116">
        <v>0</v>
      </c>
      <c r="BT174" s="116">
        <v>0</v>
      </c>
      <c r="BU174" s="115">
        <v>25747</v>
      </c>
      <c r="BV174" s="116">
        <v>6437</v>
      </c>
      <c r="BW174" s="116">
        <v>6437</v>
      </c>
      <c r="BX174" s="116">
        <v>6437</v>
      </c>
      <c r="BY174" s="116">
        <v>6436</v>
      </c>
      <c r="BZ174" s="116">
        <v>0</v>
      </c>
      <c r="CA174" s="116">
        <v>0</v>
      </c>
      <c r="CB174" s="116">
        <v>0</v>
      </c>
      <c r="CC174" s="116">
        <v>0</v>
      </c>
      <c r="CD174" s="116">
        <v>0</v>
      </c>
      <c r="CE174" s="116">
        <v>0</v>
      </c>
      <c r="CF174" s="116">
        <v>0</v>
      </c>
      <c r="CG174" s="116">
        <v>0</v>
      </c>
      <c r="CH174" s="116">
        <v>0</v>
      </c>
      <c r="CI174" s="116">
        <v>0</v>
      </c>
      <c r="CJ174" s="116">
        <v>0</v>
      </c>
      <c r="CK174" s="116">
        <v>0</v>
      </c>
      <c r="CL174" s="116">
        <v>0</v>
      </c>
      <c r="CM174" s="116">
        <v>0</v>
      </c>
      <c r="CN174" s="116">
        <v>0</v>
      </c>
      <c r="CO174" s="114">
        <v>0</v>
      </c>
      <c r="CP174" s="116">
        <v>0</v>
      </c>
      <c r="CQ174" s="116">
        <v>0</v>
      </c>
      <c r="CR174" s="116">
        <v>0</v>
      </c>
      <c r="CS174" s="117">
        <v>0</v>
      </c>
      <c r="CT174" s="121">
        <v>108856.44725009153</v>
      </c>
      <c r="CU174" s="118">
        <v>27214.111812522882</v>
      </c>
      <c r="CV174" s="118">
        <v>27214.111812522882</v>
      </c>
      <c r="CW174" s="118">
        <v>27214.111812522882</v>
      </c>
      <c r="CX174" s="122">
        <v>27214.111812522882</v>
      </c>
    </row>
    <row r="175" spans="1:102" ht="24.95" customHeight="1" x14ac:dyDescent="0.2">
      <c r="A175" s="55" t="s">
        <v>7</v>
      </c>
      <c r="B175" s="103">
        <v>2</v>
      </c>
      <c r="C175" s="103">
        <v>503304</v>
      </c>
      <c r="D175" s="103">
        <v>330401</v>
      </c>
      <c r="E175" s="31" t="s">
        <v>233</v>
      </c>
      <c r="F175" s="103">
        <v>3</v>
      </c>
      <c r="G175" s="81" t="s">
        <v>174</v>
      </c>
      <c r="H175" s="115">
        <v>4359</v>
      </c>
      <c r="I175" s="116">
        <v>1090</v>
      </c>
      <c r="J175" s="116">
        <v>1090</v>
      </c>
      <c r="K175" s="116">
        <v>1090</v>
      </c>
      <c r="L175" s="116">
        <v>1089</v>
      </c>
      <c r="M175" s="116">
        <v>675</v>
      </c>
      <c r="N175" s="116">
        <v>144</v>
      </c>
      <c r="O175" s="116">
        <v>195</v>
      </c>
      <c r="P175" s="116">
        <v>192</v>
      </c>
      <c r="Q175" s="116">
        <v>144</v>
      </c>
      <c r="R175" s="116">
        <v>208</v>
      </c>
      <c r="S175" s="116">
        <v>53</v>
      </c>
      <c r="T175" s="116">
        <v>122</v>
      </c>
      <c r="U175" s="116">
        <v>19</v>
      </c>
      <c r="V175" s="116">
        <v>14</v>
      </c>
      <c r="W175" s="116">
        <v>297</v>
      </c>
      <c r="X175" s="116">
        <v>96</v>
      </c>
      <c r="Y175" s="116">
        <v>98</v>
      </c>
      <c r="Z175" s="116">
        <v>59</v>
      </c>
      <c r="AA175" s="116">
        <v>44</v>
      </c>
      <c r="AB175" s="116">
        <v>650</v>
      </c>
      <c r="AC175" s="116">
        <v>125</v>
      </c>
      <c r="AD175" s="116">
        <v>250</v>
      </c>
      <c r="AE175" s="116">
        <v>150</v>
      </c>
      <c r="AF175" s="116">
        <v>125</v>
      </c>
      <c r="AG175" s="116">
        <v>0</v>
      </c>
      <c r="AH175" s="116">
        <v>0</v>
      </c>
      <c r="AI175" s="116">
        <v>0</v>
      </c>
      <c r="AJ175" s="116">
        <v>0</v>
      </c>
      <c r="AK175" s="116">
        <v>0</v>
      </c>
      <c r="AL175" s="116">
        <v>10</v>
      </c>
      <c r="AM175" s="116">
        <v>1</v>
      </c>
      <c r="AN175" s="116">
        <v>9</v>
      </c>
      <c r="AO175" s="116">
        <v>0</v>
      </c>
      <c r="AP175" s="116">
        <v>0</v>
      </c>
      <c r="AQ175" s="116">
        <v>382.94099626505511</v>
      </c>
      <c r="AR175" s="116">
        <v>96</v>
      </c>
      <c r="AS175" s="116">
        <v>96</v>
      </c>
      <c r="AT175" s="116">
        <v>96</v>
      </c>
      <c r="AU175" s="116">
        <v>94.940996265055105</v>
      </c>
      <c r="AV175" s="116">
        <v>0</v>
      </c>
      <c r="AW175" s="116">
        <v>0</v>
      </c>
      <c r="AX175" s="116">
        <v>0</v>
      </c>
      <c r="AY175" s="116">
        <v>0</v>
      </c>
      <c r="AZ175" s="117">
        <v>0</v>
      </c>
      <c r="BA175" s="125">
        <v>1300</v>
      </c>
      <c r="BB175" s="116">
        <v>325</v>
      </c>
      <c r="BC175" s="116">
        <v>325</v>
      </c>
      <c r="BD175" s="116">
        <v>325</v>
      </c>
      <c r="BE175" s="116">
        <v>325</v>
      </c>
      <c r="BF175" s="115">
        <v>7422</v>
      </c>
      <c r="BG175" s="116">
        <v>1856</v>
      </c>
      <c r="BH175" s="116">
        <v>1856</v>
      </c>
      <c r="BI175" s="116">
        <v>1856</v>
      </c>
      <c r="BJ175" s="116">
        <v>1854</v>
      </c>
      <c r="BK175" s="124">
        <v>756.71446556716614</v>
      </c>
      <c r="BL175" s="116">
        <v>189</v>
      </c>
      <c r="BM175" s="116">
        <v>189</v>
      </c>
      <c r="BN175" s="116">
        <v>189</v>
      </c>
      <c r="BO175" s="116">
        <v>189.71446556716614</v>
      </c>
      <c r="BP175" s="116">
        <v>0</v>
      </c>
      <c r="BQ175" s="116">
        <v>0</v>
      </c>
      <c r="BR175" s="116">
        <v>0</v>
      </c>
      <c r="BS175" s="116">
        <v>0</v>
      </c>
      <c r="BT175" s="116">
        <v>0</v>
      </c>
      <c r="BU175" s="115">
        <v>3997</v>
      </c>
      <c r="BV175" s="116">
        <v>999</v>
      </c>
      <c r="BW175" s="116">
        <v>999</v>
      </c>
      <c r="BX175" s="116">
        <v>999</v>
      </c>
      <c r="BY175" s="116">
        <v>1000</v>
      </c>
      <c r="BZ175" s="116">
        <v>469</v>
      </c>
      <c r="CA175" s="116">
        <v>117</v>
      </c>
      <c r="CB175" s="116">
        <v>117</v>
      </c>
      <c r="CC175" s="116">
        <v>117</v>
      </c>
      <c r="CD175" s="116">
        <v>118</v>
      </c>
      <c r="CE175" s="116">
        <v>0</v>
      </c>
      <c r="CF175" s="116">
        <v>0</v>
      </c>
      <c r="CG175" s="116">
        <v>0</v>
      </c>
      <c r="CH175" s="116">
        <v>0</v>
      </c>
      <c r="CI175" s="116">
        <v>0</v>
      </c>
      <c r="CJ175" s="116">
        <v>0</v>
      </c>
      <c r="CK175" s="116">
        <v>0</v>
      </c>
      <c r="CL175" s="116">
        <v>0</v>
      </c>
      <c r="CM175" s="116">
        <v>0</v>
      </c>
      <c r="CN175" s="116">
        <v>0</v>
      </c>
      <c r="CO175" s="114">
        <v>8315.18</v>
      </c>
      <c r="CP175" s="116">
        <v>954</v>
      </c>
      <c r="CQ175" s="116">
        <v>2454</v>
      </c>
      <c r="CR175" s="116">
        <v>2454</v>
      </c>
      <c r="CS175" s="117">
        <v>2453.1800000000003</v>
      </c>
      <c r="CT175" s="121">
        <v>15317.345659333334</v>
      </c>
      <c r="CU175" s="118">
        <v>3671.0489148333331</v>
      </c>
      <c r="CV175" s="118">
        <v>3882.0989148333333</v>
      </c>
      <c r="CW175" s="118">
        <v>3882.0989148333333</v>
      </c>
      <c r="CX175" s="122">
        <v>3882.0989148333333</v>
      </c>
    </row>
    <row r="176" spans="1:102" ht="24.95" customHeight="1" x14ac:dyDescent="0.2">
      <c r="A176" s="55" t="s">
        <v>7</v>
      </c>
      <c r="B176" s="103">
        <v>2</v>
      </c>
      <c r="C176" s="103">
        <v>503305</v>
      </c>
      <c r="D176" s="103">
        <v>330501</v>
      </c>
      <c r="E176" s="31" t="s">
        <v>234</v>
      </c>
      <c r="F176" s="103">
        <v>3</v>
      </c>
      <c r="G176" s="81" t="s">
        <v>174</v>
      </c>
      <c r="H176" s="115">
        <v>8963</v>
      </c>
      <c r="I176" s="116">
        <v>2241</v>
      </c>
      <c r="J176" s="116">
        <v>2241</v>
      </c>
      <c r="K176" s="116">
        <v>2241</v>
      </c>
      <c r="L176" s="116">
        <v>2240</v>
      </c>
      <c r="M176" s="116">
        <v>1228</v>
      </c>
      <c r="N176" s="116">
        <v>269</v>
      </c>
      <c r="O176" s="116">
        <v>345</v>
      </c>
      <c r="P176" s="116">
        <v>346</v>
      </c>
      <c r="Q176" s="116">
        <v>268</v>
      </c>
      <c r="R176" s="116">
        <v>163</v>
      </c>
      <c r="S176" s="116">
        <v>57</v>
      </c>
      <c r="T176" s="116">
        <v>45</v>
      </c>
      <c r="U176" s="116">
        <v>35</v>
      </c>
      <c r="V176" s="116">
        <v>26</v>
      </c>
      <c r="W176" s="116">
        <v>1008</v>
      </c>
      <c r="X176" s="116">
        <v>221</v>
      </c>
      <c r="Y176" s="116">
        <v>225</v>
      </c>
      <c r="Z176" s="116">
        <v>317</v>
      </c>
      <c r="AA176" s="116">
        <v>245</v>
      </c>
      <c r="AB176" s="116">
        <v>1206</v>
      </c>
      <c r="AC176" s="116">
        <v>279</v>
      </c>
      <c r="AD176" s="116">
        <v>303</v>
      </c>
      <c r="AE176" s="116">
        <v>337</v>
      </c>
      <c r="AF176" s="116">
        <v>287</v>
      </c>
      <c r="AG176" s="116">
        <v>0</v>
      </c>
      <c r="AH176" s="116">
        <v>0</v>
      </c>
      <c r="AI176" s="116">
        <v>0</v>
      </c>
      <c r="AJ176" s="116">
        <v>0</v>
      </c>
      <c r="AK176" s="116">
        <v>0</v>
      </c>
      <c r="AL176" s="116">
        <v>15</v>
      </c>
      <c r="AM176" s="116">
        <v>0</v>
      </c>
      <c r="AN176" s="116">
        <v>0</v>
      </c>
      <c r="AO176" s="116">
        <v>15</v>
      </c>
      <c r="AP176" s="116">
        <v>0</v>
      </c>
      <c r="AQ176" s="116">
        <v>873.49782812596868</v>
      </c>
      <c r="AR176" s="116">
        <v>218</v>
      </c>
      <c r="AS176" s="116">
        <v>218</v>
      </c>
      <c r="AT176" s="116">
        <v>218</v>
      </c>
      <c r="AU176" s="116">
        <v>219.49782812596868</v>
      </c>
      <c r="AV176" s="116">
        <v>0</v>
      </c>
      <c r="AW176" s="116">
        <v>0</v>
      </c>
      <c r="AX176" s="116">
        <v>0</v>
      </c>
      <c r="AY176" s="116">
        <v>0</v>
      </c>
      <c r="AZ176" s="117">
        <v>0</v>
      </c>
      <c r="BA176" s="125">
        <v>4110</v>
      </c>
      <c r="BB176" s="116">
        <v>1028</v>
      </c>
      <c r="BC176" s="116">
        <v>1028</v>
      </c>
      <c r="BD176" s="116">
        <v>1028</v>
      </c>
      <c r="BE176" s="116">
        <v>1026</v>
      </c>
      <c r="BF176" s="115">
        <v>12706</v>
      </c>
      <c r="BG176" s="116">
        <v>3177</v>
      </c>
      <c r="BH176" s="116">
        <v>3177</v>
      </c>
      <c r="BI176" s="116">
        <v>3177</v>
      </c>
      <c r="BJ176" s="116">
        <v>3175</v>
      </c>
      <c r="BK176" s="124">
        <v>1723.5907308052119</v>
      </c>
      <c r="BL176" s="116">
        <v>431</v>
      </c>
      <c r="BM176" s="116">
        <v>431</v>
      </c>
      <c r="BN176" s="116">
        <v>431</v>
      </c>
      <c r="BO176" s="116">
        <v>430.59073080521193</v>
      </c>
      <c r="BP176" s="116">
        <v>0</v>
      </c>
      <c r="BQ176" s="116">
        <v>0</v>
      </c>
      <c r="BR176" s="116">
        <v>0</v>
      </c>
      <c r="BS176" s="116">
        <v>0</v>
      </c>
      <c r="BT176" s="116">
        <v>0</v>
      </c>
      <c r="BU176" s="115">
        <v>5342</v>
      </c>
      <c r="BV176" s="116">
        <v>1336</v>
      </c>
      <c r="BW176" s="116">
        <v>1336</v>
      </c>
      <c r="BX176" s="116">
        <v>1336</v>
      </c>
      <c r="BY176" s="116">
        <v>1334</v>
      </c>
      <c r="BZ176" s="116">
        <v>1067</v>
      </c>
      <c r="CA176" s="116">
        <v>267</v>
      </c>
      <c r="CB176" s="116">
        <v>267</v>
      </c>
      <c r="CC176" s="116">
        <v>267</v>
      </c>
      <c r="CD176" s="116">
        <v>266</v>
      </c>
      <c r="CE176" s="116">
        <v>0</v>
      </c>
      <c r="CF176" s="116">
        <v>0</v>
      </c>
      <c r="CG176" s="116">
        <v>0</v>
      </c>
      <c r="CH176" s="116">
        <v>0</v>
      </c>
      <c r="CI176" s="116">
        <v>0</v>
      </c>
      <c r="CJ176" s="116">
        <v>0</v>
      </c>
      <c r="CK176" s="116">
        <v>0</v>
      </c>
      <c r="CL176" s="116">
        <v>0</v>
      </c>
      <c r="CM176" s="116">
        <v>0</v>
      </c>
      <c r="CN176" s="116">
        <v>0</v>
      </c>
      <c r="CO176" s="114">
        <v>22356.35</v>
      </c>
      <c r="CP176" s="116">
        <v>5589</v>
      </c>
      <c r="CQ176" s="116">
        <v>5589</v>
      </c>
      <c r="CR176" s="116">
        <v>5589</v>
      </c>
      <c r="CS176" s="117">
        <v>5589.3499999999985</v>
      </c>
      <c r="CT176" s="121">
        <v>27261.93631470425</v>
      </c>
      <c r="CU176" s="118">
        <v>6815.4840786760624</v>
      </c>
      <c r="CV176" s="118">
        <v>6815.4840786760624</v>
      </c>
      <c r="CW176" s="118">
        <v>6815.4840786760624</v>
      </c>
      <c r="CX176" s="122">
        <v>6815.4840786760624</v>
      </c>
    </row>
    <row r="177" spans="1:104" ht="24.95" customHeight="1" x14ac:dyDescent="0.2">
      <c r="A177" s="55" t="s">
        <v>7</v>
      </c>
      <c r="B177" s="103">
        <v>2</v>
      </c>
      <c r="C177" s="103">
        <v>503309</v>
      </c>
      <c r="D177" s="103">
        <v>330901</v>
      </c>
      <c r="E177" s="31" t="s">
        <v>235</v>
      </c>
      <c r="F177" s="103">
        <v>3</v>
      </c>
      <c r="G177" s="81" t="s">
        <v>174</v>
      </c>
      <c r="H177" s="115">
        <v>7895</v>
      </c>
      <c r="I177" s="116">
        <v>1974</v>
      </c>
      <c r="J177" s="116">
        <v>1974</v>
      </c>
      <c r="K177" s="116">
        <v>1974</v>
      </c>
      <c r="L177" s="116">
        <v>1973</v>
      </c>
      <c r="M177" s="116">
        <v>1392</v>
      </c>
      <c r="N177" s="116">
        <v>299</v>
      </c>
      <c r="O177" s="116">
        <v>396</v>
      </c>
      <c r="P177" s="116">
        <v>398</v>
      </c>
      <c r="Q177" s="116">
        <v>299</v>
      </c>
      <c r="R177" s="116">
        <v>324</v>
      </c>
      <c r="S177" s="116">
        <v>112</v>
      </c>
      <c r="T177" s="116">
        <v>143</v>
      </c>
      <c r="U177" s="116">
        <v>40</v>
      </c>
      <c r="V177" s="116">
        <v>29</v>
      </c>
      <c r="W177" s="116">
        <v>604</v>
      </c>
      <c r="X177" s="116">
        <v>132</v>
      </c>
      <c r="Y177" s="116">
        <v>130</v>
      </c>
      <c r="Z177" s="116">
        <v>195</v>
      </c>
      <c r="AA177" s="116">
        <v>147</v>
      </c>
      <c r="AB177" s="116">
        <v>844</v>
      </c>
      <c r="AC177" s="116">
        <v>160</v>
      </c>
      <c r="AD177" s="116">
        <v>228</v>
      </c>
      <c r="AE177" s="116">
        <v>228</v>
      </c>
      <c r="AF177" s="116">
        <v>228</v>
      </c>
      <c r="AG177" s="116">
        <v>0</v>
      </c>
      <c r="AH177" s="116">
        <v>0</v>
      </c>
      <c r="AI177" s="116">
        <v>0</v>
      </c>
      <c r="AJ177" s="116">
        <v>0</v>
      </c>
      <c r="AK177" s="116">
        <v>0</v>
      </c>
      <c r="AL177" s="116">
        <v>16</v>
      </c>
      <c r="AM177" s="116">
        <v>3</v>
      </c>
      <c r="AN177" s="116">
        <v>1</v>
      </c>
      <c r="AO177" s="116">
        <v>8</v>
      </c>
      <c r="AP177" s="116">
        <v>4</v>
      </c>
      <c r="AQ177" s="116">
        <v>543.04177135494933</v>
      </c>
      <c r="AR177" s="116">
        <v>136</v>
      </c>
      <c r="AS177" s="116">
        <v>136</v>
      </c>
      <c r="AT177" s="116">
        <v>136</v>
      </c>
      <c r="AU177" s="116">
        <v>135.04177135494933</v>
      </c>
      <c r="AV177" s="116">
        <v>0</v>
      </c>
      <c r="AW177" s="116">
        <v>0</v>
      </c>
      <c r="AX177" s="116">
        <v>0</v>
      </c>
      <c r="AY177" s="116">
        <v>0</v>
      </c>
      <c r="AZ177" s="117">
        <v>0</v>
      </c>
      <c r="BA177" s="125">
        <v>4276</v>
      </c>
      <c r="BB177" s="116">
        <v>1069</v>
      </c>
      <c r="BC177" s="116">
        <v>1069</v>
      </c>
      <c r="BD177" s="116">
        <v>1069</v>
      </c>
      <c r="BE177" s="116">
        <v>1069</v>
      </c>
      <c r="BF177" s="115">
        <v>14058</v>
      </c>
      <c r="BG177" s="116">
        <v>3515</v>
      </c>
      <c r="BH177" s="116">
        <v>3515</v>
      </c>
      <c r="BI177" s="116">
        <v>3515</v>
      </c>
      <c r="BJ177" s="116">
        <v>3513</v>
      </c>
      <c r="BK177" s="124">
        <v>1226.1430176824822</v>
      </c>
      <c r="BL177" s="116">
        <v>307</v>
      </c>
      <c r="BM177" s="116">
        <v>307</v>
      </c>
      <c r="BN177" s="116">
        <v>307</v>
      </c>
      <c r="BO177" s="116">
        <v>305.1430176824822</v>
      </c>
      <c r="BP177" s="116">
        <v>0</v>
      </c>
      <c r="BQ177" s="116">
        <v>0</v>
      </c>
      <c r="BR177" s="116">
        <v>0</v>
      </c>
      <c r="BS177" s="116">
        <v>0</v>
      </c>
      <c r="BT177" s="116">
        <v>0</v>
      </c>
      <c r="BU177" s="115">
        <v>5944</v>
      </c>
      <c r="BV177" s="116">
        <v>1486</v>
      </c>
      <c r="BW177" s="116">
        <v>1486</v>
      </c>
      <c r="BX177" s="116">
        <v>1486</v>
      </c>
      <c r="BY177" s="116">
        <v>1486</v>
      </c>
      <c r="BZ177" s="116">
        <v>664</v>
      </c>
      <c r="CA177" s="116">
        <v>166</v>
      </c>
      <c r="CB177" s="116">
        <v>166</v>
      </c>
      <c r="CC177" s="116">
        <v>166</v>
      </c>
      <c r="CD177" s="116">
        <v>166</v>
      </c>
      <c r="CE177" s="116">
        <v>0</v>
      </c>
      <c r="CF177" s="116">
        <v>0</v>
      </c>
      <c r="CG177" s="116">
        <v>0</v>
      </c>
      <c r="CH177" s="116">
        <v>0</v>
      </c>
      <c r="CI177" s="116">
        <v>0</v>
      </c>
      <c r="CJ177" s="116">
        <v>0</v>
      </c>
      <c r="CK177" s="116">
        <v>0</v>
      </c>
      <c r="CL177" s="116">
        <v>0</v>
      </c>
      <c r="CM177" s="116">
        <v>0</v>
      </c>
      <c r="CN177" s="116">
        <v>0</v>
      </c>
      <c r="CO177" s="114">
        <v>15227.77</v>
      </c>
      <c r="CP177" s="116">
        <v>3807</v>
      </c>
      <c r="CQ177" s="116">
        <v>3807</v>
      </c>
      <c r="CR177" s="116">
        <v>3807</v>
      </c>
      <c r="CS177" s="117">
        <v>3806.7700000000004</v>
      </c>
      <c r="CT177" s="121">
        <v>27112.022300827957</v>
      </c>
      <c r="CU177" s="118">
        <v>6778.0055752069893</v>
      </c>
      <c r="CV177" s="118">
        <v>6778.0055752069893</v>
      </c>
      <c r="CW177" s="118">
        <v>6778.0055752069893</v>
      </c>
      <c r="CX177" s="122">
        <v>6778.0055752069893</v>
      </c>
    </row>
    <row r="178" spans="1:104" ht="24.95" customHeight="1" x14ac:dyDescent="0.2">
      <c r="A178" s="55" t="s">
        <v>7</v>
      </c>
      <c r="B178" s="103">
        <v>2</v>
      </c>
      <c r="C178" s="103">
        <v>503312</v>
      </c>
      <c r="D178" s="103">
        <v>331201</v>
      </c>
      <c r="E178" s="31" t="s">
        <v>236</v>
      </c>
      <c r="F178" s="103">
        <v>3</v>
      </c>
      <c r="G178" s="81" t="s">
        <v>174</v>
      </c>
      <c r="H178" s="115">
        <v>9234</v>
      </c>
      <c r="I178" s="116">
        <v>2036</v>
      </c>
      <c r="J178" s="116">
        <v>2400</v>
      </c>
      <c r="K178" s="116">
        <v>2400</v>
      </c>
      <c r="L178" s="116">
        <v>2398</v>
      </c>
      <c r="M178" s="116">
        <v>2212</v>
      </c>
      <c r="N178" s="116">
        <v>502</v>
      </c>
      <c r="O178" s="116">
        <v>603</v>
      </c>
      <c r="P178" s="116">
        <v>605</v>
      </c>
      <c r="Q178" s="116">
        <v>502</v>
      </c>
      <c r="R178" s="116">
        <v>932</v>
      </c>
      <c r="S178" s="116">
        <v>425</v>
      </c>
      <c r="T178" s="116">
        <v>396</v>
      </c>
      <c r="U178" s="116">
        <v>60</v>
      </c>
      <c r="V178" s="116">
        <v>51</v>
      </c>
      <c r="W178" s="116">
        <v>1186</v>
      </c>
      <c r="X178" s="116">
        <v>318</v>
      </c>
      <c r="Y178" s="116">
        <v>315</v>
      </c>
      <c r="Z178" s="116">
        <v>302</v>
      </c>
      <c r="AA178" s="116">
        <v>251</v>
      </c>
      <c r="AB178" s="116">
        <v>2073</v>
      </c>
      <c r="AC178" s="116">
        <v>400</v>
      </c>
      <c r="AD178" s="116">
        <v>480</v>
      </c>
      <c r="AE178" s="116">
        <v>445</v>
      </c>
      <c r="AF178" s="116">
        <v>748</v>
      </c>
      <c r="AG178" s="116">
        <v>0</v>
      </c>
      <c r="AH178" s="116">
        <v>0</v>
      </c>
      <c r="AI178" s="116">
        <v>0</v>
      </c>
      <c r="AJ178" s="116">
        <v>0</v>
      </c>
      <c r="AK178" s="116">
        <v>0</v>
      </c>
      <c r="AL178" s="116">
        <v>27</v>
      </c>
      <c r="AM178" s="116">
        <v>2</v>
      </c>
      <c r="AN178" s="116">
        <v>14</v>
      </c>
      <c r="AO178" s="116">
        <v>0</v>
      </c>
      <c r="AP178" s="116">
        <v>11</v>
      </c>
      <c r="AQ178" s="116">
        <v>722.44231838337419</v>
      </c>
      <c r="AR178" s="116">
        <v>181</v>
      </c>
      <c r="AS178" s="116">
        <v>181</v>
      </c>
      <c r="AT178" s="116">
        <v>181</v>
      </c>
      <c r="AU178" s="116">
        <v>179.44231838337419</v>
      </c>
      <c r="AV178" s="116">
        <v>0</v>
      </c>
      <c r="AW178" s="116">
        <v>0</v>
      </c>
      <c r="AX178" s="116">
        <v>0</v>
      </c>
      <c r="AY178" s="116">
        <v>0</v>
      </c>
      <c r="AZ178" s="117">
        <v>0</v>
      </c>
      <c r="BA178" s="125">
        <v>8221</v>
      </c>
      <c r="BB178" s="116">
        <v>2055</v>
      </c>
      <c r="BC178" s="116">
        <v>2055</v>
      </c>
      <c r="BD178" s="116">
        <v>2055</v>
      </c>
      <c r="BE178" s="116">
        <v>2056</v>
      </c>
      <c r="BF178" s="115">
        <v>25532</v>
      </c>
      <c r="BG178" s="116">
        <v>6383</v>
      </c>
      <c r="BH178" s="116">
        <v>6383</v>
      </c>
      <c r="BI178" s="116">
        <v>6383</v>
      </c>
      <c r="BJ178" s="116">
        <v>6383</v>
      </c>
      <c r="BK178" s="124">
        <v>1631.8805312709601</v>
      </c>
      <c r="BL178" s="116">
        <v>408</v>
      </c>
      <c r="BM178" s="116">
        <v>408</v>
      </c>
      <c r="BN178" s="116">
        <v>408</v>
      </c>
      <c r="BO178" s="116">
        <v>407.88053127096009</v>
      </c>
      <c r="BP178" s="116">
        <v>481</v>
      </c>
      <c r="BQ178" s="116">
        <v>120</v>
      </c>
      <c r="BR178" s="116">
        <v>120</v>
      </c>
      <c r="BS178" s="116">
        <v>120</v>
      </c>
      <c r="BT178" s="116">
        <v>121</v>
      </c>
      <c r="BU178" s="115">
        <v>15900</v>
      </c>
      <c r="BV178" s="116">
        <v>4248</v>
      </c>
      <c r="BW178" s="116">
        <v>3884</v>
      </c>
      <c r="BX178" s="116">
        <v>3884</v>
      </c>
      <c r="BY178" s="116">
        <v>3884</v>
      </c>
      <c r="BZ178" s="116">
        <v>884</v>
      </c>
      <c r="CA178" s="116">
        <v>221</v>
      </c>
      <c r="CB178" s="116">
        <v>221</v>
      </c>
      <c r="CC178" s="116">
        <v>221</v>
      </c>
      <c r="CD178" s="116">
        <v>221</v>
      </c>
      <c r="CE178" s="116">
        <v>12557</v>
      </c>
      <c r="CF178" s="116">
        <v>3139</v>
      </c>
      <c r="CG178" s="116">
        <v>3139</v>
      </c>
      <c r="CH178" s="116">
        <v>3139</v>
      </c>
      <c r="CI178" s="116">
        <v>3140</v>
      </c>
      <c r="CJ178" s="116">
        <v>0</v>
      </c>
      <c r="CK178" s="116">
        <v>0</v>
      </c>
      <c r="CL178" s="116">
        <v>0</v>
      </c>
      <c r="CM178" s="116">
        <v>0</v>
      </c>
      <c r="CN178" s="116">
        <v>0</v>
      </c>
      <c r="CO178" s="114">
        <v>20266.66</v>
      </c>
      <c r="CP178" s="116">
        <v>5067</v>
      </c>
      <c r="CQ178" s="116">
        <v>5067</v>
      </c>
      <c r="CR178" s="116">
        <v>5067</v>
      </c>
      <c r="CS178" s="117">
        <v>5065.66</v>
      </c>
      <c r="CT178" s="121">
        <v>60652.513254626916</v>
      </c>
      <c r="CU178" s="118">
        <v>15163.128313656729</v>
      </c>
      <c r="CV178" s="118">
        <v>15163.128313656729</v>
      </c>
      <c r="CW178" s="118">
        <v>15163.128313656729</v>
      </c>
      <c r="CX178" s="122">
        <v>15163.128313656729</v>
      </c>
      <c r="CZ178" s="22"/>
    </row>
    <row r="179" spans="1:104" ht="24.95" customHeight="1" x14ac:dyDescent="0.2">
      <c r="A179" s="55" t="s">
        <v>10</v>
      </c>
      <c r="B179" s="103">
        <v>2</v>
      </c>
      <c r="C179" s="103">
        <v>506505</v>
      </c>
      <c r="D179" s="103">
        <v>332201</v>
      </c>
      <c r="E179" s="31" t="s">
        <v>586</v>
      </c>
      <c r="F179" s="103">
        <v>3</v>
      </c>
      <c r="G179" s="81" t="s">
        <v>174</v>
      </c>
      <c r="H179" s="115">
        <v>10547</v>
      </c>
      <c r="I179" s="116">
        <v>2637</v>
      </c>
      <c r="J179" s="116">
        <v>2637</v>
      </c>
      <c r="K179" s="116">
        <v>2637</v>
      </c>
      <c r="L179" s="116">
        <v>2636</v>
      </c>
      <c r="M179" s="116">
        <v>1863</v>
      </c>
      <c r="N179" s="116">
        <v>446</v>
      </c>
      <c r="O179" s="116">
        <v>486</v>
      </c>
      <c r="P179" s="116">
        <v>486</v>
      </c>
      <c r="Q179" s="116">
        <v>445</v>
      </c>
      <c r="R179" s="116">
        <v>637</v>
      </c>
      <c r="S179" s="116">
        <v>274</v>
      </c>
      <c r="T179" s="116">
        <v>271</v>
      </c>
      <c r="U179" s="116">
        <v>49</v>
      </c>
      <c r="V179" s="116">
        <v>43</v>
      </c>
      <c r="W179" s="116">
        <v>1027</v>
      </c>
      <c r="X179" s="116">
        <v>251</v>
      </c>
      <c r="Y179" s="116">
        <v>304</v>
      </c>
      <c r="Z179" s="116">
        <v>247</v>
      </c>
      <c r="AA179" s="116">
        <v>225</v>
      </c>
      <c r="AB179" s="116">
        <v>0</v>
      </c>
      <c r="AC179" s="116">
        <v>0</v>
      </c>
      <c r="AD179" s="116">
        <v>0</v>
      </c>
      <c r="AE179" s="116">
        <v>0</v>
      </c>
      <c r="AF179" s="116">
        <v>0</v>
      </c>
      <c r="AG179" s="116">
        <v>0</v>
      </c>
      <c r="AH179" s="116">
        <v>0</v>
      </c>
      <c r="AI179" s="116">
        <v>0</v>
      </c>
      <c r="AJ179" s="116">
        <v>0</v>
      </c>
      <c r="AK179" s="116">
        <v>0</v>
      </c>
      <c r="AL179" s="116">
        <v>0</v>
      </c>
      <c r="AM179" s="116">
        <v>0</v>
      </c>
      <c r="AN179" s="116">
        <v>0</v>
      </c>
      <c r="AO179" s="116">
        <v>0</v>
      </c>
      <c r="AP179" s="116">
        <v>0</v>
      </c>
      <c r="AQ179" s="116">
        <v>1129.9410899733484</v>
      </c>
      <c r="AR179" s="116">
        <v>282</v>
      </c>
      <c r="AS179" s="116">
        <v>282</v>
      </c>
      <c r="AT179" s="116">
        <v>282</v>
      </c>
      <c r="AU179" s="116">
        <v>283.94108997334843</v>
      </c>
      <c r="AV179" s="116">
        <v>0</v>
      </c>
      <c r="AW179" s="116">
        <v>0</v>
      </c>
      <c r="AX179" s="116">
        <v>0</v>
      </c>
      <c r="AY179" s="116">
        <v>0</v>
      </c>
      <c r="AZ179" s="117">
        <v>0</v>
      </c>
      <c r="BA179" s="125">
        <v>2300</v>
      </c>
      <c r="BB179" s="116">
        <v>575</v>
      </c>
      <c r="BC179" s="116">
        <v>575</v>
      </c>
      <c r="BD179" s="116">
        <v>575</v>
      </c>
      <c r="BE179" s="116">
        <v>575</v>
      </c>
      <c r="BF179" s="115">
        <v>17516</v>
      </c>
      <c r="BG179" s="116">
        <v>4379</v>
      </c>
      <c r="BH179" s="116">
        <v>4379</v>
      </c>
      <c r="BI179" s="116">
        <v>4379</v>
      </c>
      <c r="BJ179" s="116">
        <v>4379</v>
      </c>
      <c r="BK179" s="124">
        <v>2230.3064975645621</v>
      </c>
      <c r="BL179" s="116">
        <v>558</v>
      </c>
      <c r="BM179" s="116">
        <v>558</v>
      </c>
      <c r="BN179" s="116">
        <v>558</v>
      </c>
      <c r="BO179" s="116">
        <v>556.30649756456205</v>
      </c>
      <c r="BP179" s="116">
        <v>0</v>
      </c>
      <c r="BQ179" s="116">
        <v>0</v>
      </c>
      <c r="BR179" s="116">
        <v>0</v>
      </c>
      <c r="BS179" s="116">
        <v>0</v>
      </c>
      <c r="BT179" s="116">
        <v>0</v>
      </c>
      <c r="BU179" s="115">
        <v>9173</v>
      </c>
      <c r="BV179" s="116">
        <v>2293</v>
      </c>
      <c r="BW179" s="116">
        <v>2293</v>
      </c>
      <c r="BX179" s="116">
        <v>2293</v>
      </c>
      <c r="BY179" s="116">
        <v>2294</v>
      </c>
      <c r="BZ179" s="116">
        <v>1381</v>
      </c>
      <c r="CA179" s="116">
        <v>345</v>
      </c>
      <c r="CB179" s="116">
        <v>345</v>
      </c>
      <c r="CC179" s="116">
        <v>345</v>
      </c>
      <c r="CD179" s="116">
        <v>346</v>
      </c>
      <c r="CE179" s="116">
        <v>0</v>
      </c>
      <c r="CF179" s="116">
        <v>0</v>
      </c>
      <c r="CG179" s="116">
        <v>0</v>
      </c>
      <c r="CH179" s="116">
        <v>0</v>
      </c>
      <c r="CI179" s="116">
        <v>0</v>
      </c>
      <c r="CJ179" s="116">
        <v>0</v>
      </c>
      <c r="CK179" s="116">
        <v>0</v>
      </c>
      <c r="CL179" s="116">
        <v>0</v>
      </c>
      <c r="CM179" s="116">
        <v>0</v>
      </c>
      <c r="CN179" s="116">
        <v>0</v>
      </c>
      <c r="CO179" s="114">
        <v>28928.7</v>
      </c>
      <c r="CP179" s="116">
        <v>7232</v>
      </c>
      <c r="CQ179" s="116">
        <v>7232</v>
      </c>
      <c r="CR179" s="116">
        <v>7232</v>
      </c>
      <c r="CS179" s="117">
        <v>7232.7000000000007</v>
      </c>
      <c r="CT179" s="121">
        <v>28896.097393851411</v>
      </c>
      <c r="CU179" s="118">
        <v>7224.0243484628527</v>
      </c>
      <c r="CV179" s="118">
        <v>7224.0243484628527</v>
      </c>
      <c r="CW179" s="118">
        <v>7224.0243484628527</v>
      </c>
      <c r="CX179" s="122">
        <v>7224.0243484628527</v>
      </c>
    </row>
    <row r="180" spans="1:104" ht="24.95" customHeight="1" x14ac:dyDescent="0.2">
      <c r="A180" s="55" t="s">
        <v>7</v>
      </c>
      <c r="B180" s="103">
        <v>2</v>
      </c>
      <c r="C180" s="103">
        <v>506508</v>
      </c>
      <c r="D180" s="103">
        <v>332601</v>
      </c>
      <c r="E180" s="31" t="s">
        <v>648</v>
      </c>
      <c r="F180" s="103">
        <v>3</v>
      </c>
      <c r="G180" s="81" t="s">
        <v>174</v>
      </c>
      <c r="H180" s="115">
        <v>19350</v>
      </c>
      <c r="I180" s="116">
        <v>4838</v>
      </c>
      <c r="J180" s="116">
        <v>4838</v>
      </c>
      <c r="K180" s="116">
        <v>4838</v>
      </c>
      <c r="L180" s="116">
        <v>4836</v>
      </c>
      <c r="M180" s="116">
        <v>0</v>
      </c>
      <c r="N180" s="116">
        <v>0</v>
      </c>
      <c r="O180" s="116">
        <v>0</v>
      </c>
      <c r="P180" s="116">
        <v>0</v>
      </c>
      <c r="Q180" s="116">
        <v>0</v>
      </c>
      <c r="R180" s="116">
        <v>0</v>
      </c>
      <c r="S180" s="116">
        <v>0</v>
      </c>
      <c r="T180" s="116">
        <v>0</v>
      </c>
      <c r="U180" s="116">
        <v>0</v>
      </c>
      <c r="V180" s="116">
        <v>0</v>
      </c>
      <c r="W180" s="116">
        <v>0</v>
      </c>
      <c r="X180" s="116">
        <v>0</v>
      </c>
      <c r="Y180" s="116">
        <v>0</v>
      </c>
      <c r="Z180" s="116">
        <v>0</v>
      </c>
      <c r="AA180" s="116">
        <v>0</v>
      </c>
      <c r="AB180" s="116">
        <v>0</v>
      </c>
      <c r="AC180" s="116">
        <v>0</v>
      </c>
      <c r="AD180" s="116">
        <v>0</v>
      </c>
      <c r="AE180" s="116">
        <v>0</v>
      </c>
      <c r="AF180" s="116">
        <v>0</v>
      </c>
      <c r="AG180" s="116">
        <v>0</v>
      </c>
      <c r="AH180" s="116">
        <v>0</v>
      </c>
      <c r="AI180" s="116">
        <v>0</v>
      </c>
      <c r="AJ180" s="116">
        <v>0</v>
      </c>
      <c r="AK180" s="116">
        <v>0</v>
      </c>
      <c r="AL180" s="116">
        <v>0</v>
      </c>
      <c r="AM180" s="116">
        <v>0</v>
      </c>
      <c r="AN180" s="116">
        <v>0</v>
      </c>
      <c r="AO180" s="116">
        <v>0</v>
      </c>
      <c r="AP180" s="116">
        <v>0</v>
      </c>
      <c r="AQ180" s="116">
        <v>0</v>
      </c>
      <c r="AR180" s="116">
        <v>0</v>
      </c>
      <c r="AS180" s="116">
        <v>0</v>
      </c>
      <c r="AT180" s="116">
        <v>0</v>
      </c>
      <c r="AU180" s="116">
        <v>0</v>
      </c>
      <c r="AV180" s="116">
        <v>0</v>
      </c>
      <c r="AW180" s="116">
        <v>0</v>
      </c>
      <c r="AX180" s="116">
        <v>0</v>
      </c>
      <c r="AY180" s="116">
        <v>0</v>
      </c>
      <c r="AZ180" s="117">
        <v>0</v>
      </c>
      <c r="BA180" s="125">
        <v>0</v>
      </c>
      <c r="BB180" s="116">
        <v>0</v>
      </c>
      <c r="BC180" s="116">
        <v>0</v>
      </c>
      <c r="BD180" s="116">
        <v>0</v>
      </c>
      <c r="BE180" s="116">
        <v>0</v>
      </c>
      <c r="BF180" s="115">
        <v>5200</v>
      </c>
      <c r="BG180" s="116">
        <v>1300</v>
      </c>
      <c r="BH180" s="116">
        <v>1300</v>
      </c>
      <c r="BI180" s="116">
        <v>1300</v>
      </c>
      <c r="BJ180" s="116">
        <v>1300</v>
      </c>
      <c r="BK180" s="124">
        <v>0</v>
      </c>
      <c r="BL180" s="116">
        <v>0</v>
      </c>
      <c r="BM180" s="116">
        <v>0</v>
      </c>
      <c r="BN180" s="116">
        <v>0</v>
      </c>
      <c r="BO180" s="116">
        <v>0</v>
      </c>
      <c r="BP180" s="116">
        <v>0</v>
      </c>
      <c r="BQ180" s="116">
        <v>0</v>
      </c>
      <c r="BR180" s="116">
        <v>0</v>
      </c>
      <c r="BS180" s="116">
        <v>0</v>
      </c>
      <c r="BT180" s="116">
        <v>0</v>
      </c>
      <c r="BU180" s="115">
        <v>23650</v>
      </c>
      <c r="BV180" s="116">
        <v>5913</v>
      </c>
      <c r="BW180" s="116">
        <v>5913</v>
      </c>
      <c r="BX180" s="116">
        <v>5913</v>
      </c>
      <c r="BY180" s="116">
        <v>5911</v>
      </c>
      <c r="BZ180" s="116">
        <v>0</v>
      </c>
      <c r="CA180" s="116">
        <v>0</v>
      </c>
      <c r="CB180" s="116">
        <v>0</v>
      </c>
      <c r="CC180" s="116">
        <v>0</v>
      </c>
      <c r="CD180" s="116">
        <v>0</v>
      </c>
      <c r="CE180" s="116">
        <v>0</v>
      </c>
      <c r="CF180" s="116">
        <v>0</v>
      </c>
      <c r="CG180" s="116">
        <v>0</v>
      </c>
      <c r="CH180" s="116">
        <v>0</v>
      </c>
      <c r="CI180" s="116">
        <v>0</v>
      </c>
      <c r="CJ180" s="116">
        <v>0</v>
      </c>
      <c r="CK180" s="116">
        <v>0</v>
      </c>
      <c r="CL180" s="116">
        <v>0</v>
      </c>
      <c r="CM180" s="116">
        <v>0</v>
      </c>
      <c r="CN180" s="116">
        <v>0</v>
      </c>
      <c r="CO180" s="114">
        <v>0</v>
      </c>
      <c r="CP180" s="116">
        <v>0</v>
      </c>
      <c r="CQ180" s="116">
        <v>0</v>
      </c>
      <c r="CR180" s="116">
        <v>0</v>
      </c>
      <c r="CS180" s="117">
        <v>0</v>
      </c>
      <c r="CT180" s="121">
        <v>17957.917433669878</v>
      </c>
      <c r="CU180" s="118">
        <v>4489.4793584174695</v>
      </c>
      <c r="CV180" s="118">
        <v>4489.4793584174695</v>
      </c>
      <c r="CW180" s="118">
        <v>4489.4793584174695</v>
      </c>
      <c r="CX180" s="122">
        <v>4489.4793584174695</v>
      </c>
    </row>
    <row r="181" spans="1:104" ht="24.95" customHeight="1" x14ac:dyDescent="0.2">
      <c r="A181" s="55" t="s">
        <v>7</v>
      </c>
      <c r="B181" s="103">
        <v>2</v>
      </c>
      <c r="C181" s="103">
        <v>503317</v>
      </c>
      <c r="D181" s="103">
        <v>332701</v>
      </c>
      <c r="E181" s="31" t="s">
        <v>237</v>
      </c>
      <c r="F181" s="103">
        <v>3</v>
      </c>
      <c r="G181" s="81" t="s">
        <v>174</v>
      </c>
      <c r="H181" s="115">
        <v>11641</v>
      </c>
      <c r="I181" s="116">
        <v>2910</v>
      </c>
      <c r="J181" s="116">
        <v>2910</v>
      </c>
      <c r="K181" s="116">
        <v>2910</v>
      </c>
      <c r="L181" s="116">
        <v>2911</v>
      </c>
      <c r="M181" s="116">
        <v>0</v>
      </c>
      <c r="N181" s="116">
        <v>0</v>
      </c>
      <c r="O181" s="116">
        <v>0</v>
      </c>
      <c r="P181" s="116">
        <v>0</v>
      </c>
      <c r="Q181" s="116">
        <v>0</v>
      </c>
      <c r="R181" s="116">
        <v>0</v>
      </c>
      <c r="S181" s="116">
        <v>0</v>
      </c>
      <c r="T181" s="116">
        <v>0</v>
      </c>
      <c r="U181" s="116">
        <v>0</v>
      </c>
      <c r="V181" s="116">
        <v>0</v>
      </c>
      <c r="W181" s="116">
        <v>0</v>
      </c>
      <c r="X181" s="116">
        <v>0</v>
      </c>
      <c r="Y181" s="116">
        <v>0</v>
      </c>
      <c r="Z181" s="116">
        <v>0</v>
      </c>
      <c r="AA181" s="116">
        <v>0</v>
      </c>
      <c r="AB181" s="116">
        <v>0</v>
      </c>
      <c r="AC181" s="116">
        <v>0</v>
      </c>
      <c r="AD181" s="116">
        <v>0</v>
      </c>
      <c r="AE181" s="116">
        <v>0</v>
      </c>
      <c r="AF181" s="116">
        <v>0</v>
      </c>
      <c r="AG181" s="116">
        <v>0</v>
      </c>
      <c r="AH181" s="116">
        <v>0</v>
      </c>
      <c r="AI181" s="116">
        <v>0</v>
      </c>
      <c r="AJ181" s="116">
        <v>0</v>
      </c>
      <c r="AK181" s="116">
        <v>0</v>
      </c>
      <c r="AL181" s="116">
        <v>0</v>
      </c>
      <c r="AM181" s="116">
        <v>0</v>
      </c>
      <c r="AN181" s="116">
        <v>0</v>
      </c>
      <c r="AO181" s="116">
        <v>0</v>
      </c>
      <c r="AP181" s="116">
        <v>0</v>
      </c>
      <c r="AQ181" s="116">
        <v>11641</v>
      </c>
      <c r="AR181" s="116">
        <v>2910</v>
      </c>
      <c r="AS181" s="116">
        <v>2910</v>
      </c>
      <c r="AT181" s="116">
        <v>2910</v>
      </c>
      <c r="AU181" s="116">
        <v>2911</v>
      </c>
      <c r="AV181" s="116">
        <v>0</v>
      </c>
      <c r="AW181" s="116">
        <v>0</v>
      </c>
      <c r="AX181" s="116">
        <v>0</v>
      </c>
      <c r="AY181" s="116">
        <v>0</v>
      </c>
      <c r="AZ181" s="117">
        <v>0</v>
      </c>
      <c r="BA181" s="125">
        <v>0</v>
      </c>
      <c r="BB181" s="116">
        <v>0</v>
      </c>
      <c r="BC181" s="116">
        <v>0</v>
      </c>
      <c r="BD181" s="116">
        <v>0</v>
      </c>
      <c r="BE181" s="116">
        <v>0</v>
      </c>
      <c r="BF181" s="115">
        <v>13600</v>
      </c>
      <c r="BG181" s="116">
        <v>3400</v>
      </c>
      <c r="BH181" s="116">
        <v>3400</v>
      </c>
      <c r="BI181" s="116">
        <v>3400</v>
      </c>
      <c r="BJ181" s="116">
        <v>3400</v>
      </c>
      <c r="BK181" s="124">
        <v>13600</v>
      </c>
      <c r="BL181" s="116">
        <v>3400</v>
      </c>
      <c r="BM181" s="116">
        <v>3400</v>
      </c>
      <c r="BN181" s="116">
        <v>3400</v>
      </c>
      <c r="BO181" s="116">
        <v>3400</v>
      </c>
      <c r="BP181" s="116">
        <v>0</v>
      </c>
      <c r="BQ181" s="116">
        <v>0</v>
      </c>
      <c r="BR181" s="116">
        <v>0</v>
      </c>
      <c r="BS181" s="116">
        <v>0</v>
      </c>
      <c r="BT181" s="116">
        <v>0</v>
      </c>
      <c r="BU181" s="115">
        <v>14227</v>
      </c>
      <c r="BV181" s="116">
        <v>3557</v>
      </c>
      <c r="BW181" s="116">
        <v>3557</v>
      </c>
      <c r="BX181" s="116">
        <v>3557</v>
      </c>
      <c r="BY181" s="116">
        <v>3556</v>
      </c>
      <c r="BZ181" s="116">
        <v>14227</v>
      </c>
      <c r="CA181" s="116">
        <v>3557</v>
      </c>
      <c r="CB181" s="116">
        <v>3557</v>
      </c>
      <c r="CC181" s="116">
        <v>3557</v>
      </c>
      <c r="CD181" s="116">
        <v>3556</v>
      </c>
      <c r="CE181" s="116">
        <v>0</v>
      </c>
      <c r="CF181" s="116">
        <v>0</v>
      </c>
      <c r="CG181" s="116">
        <v>0</v>
      </c>
      <c r="CH181" s="116">
        <v>0</v>
      </c>
      <c r="CI181" s="116">
        <v>0</v>
      </c>
      <c r="CJ181" s="116">
        <v>0</v>
      </c>
      <c r="CK181" s="116">
        <v>0</v>
      </c>
      <c r="CL181" s="116">
        <v>0</v>
      </c>
      <c r="CM181" s="116">
        <v>0</v>
      </c>
      <c r="CN181" s="116">
        <v>0</v>
      </c>
      <c r="CO181" s="114">
        <v>204543.18</v>
      </c>
      <c r="CP181" s="116">
        <v>51136</v>
      </c>
      <c r="CQ181" s="116">
        <v>51136</v>
      </c>
      <c r="CR181" s="116">
        <v>51136</v>
      </c>
      <c r="CS181" s="117">
        <v>51135.179999999993</v>
      </c>
      <c r="CT181" s="121">
        <v>35437.105935</v>
      </c>
      <c r="CU181" s="118">
        <v>8859.2764837499999</v>
      </c>
      <c r="CV181" s="118">
        <v>8859.2764837499999</v>
      </c>
      <c r="CW181" s="118">
        <v>8859.2764837499999</v>
      </c>
      <c r="CX181" s="122">
        <v>8859.2764837499999</v>
      </c>
    </row>
    <row r="182" spans="1:104" ht="24.95" customHeight="1" x14ac:dyDescent="0.2">
      <c r="A182" s="55" t="s">
        <v>7</v>
      </c>
      <c r="B182" s="103">
        <v>2</v>
      </c>
      <c r="C182" s="103">
        <v>506509</v>
      </c>
      <c r="D182" s="103">
        <v>332801</v>
      </c>
      <c r="E182" s="31" t="s">
        <v>543</v>
      </c>
      <c r="F182" s="103">
        <v>3</v>
      </c>
      <c r="G182" s="81" t="s">
        <v>174</v>
      </c>
      <c r="H182" s="115">
        <v>106479</v>
      </c>
      <c r="I182" s="116">
        <v>26620</v>
      </c>
      <c r="J182" s="116">
        <v>26620</v>
      </c>
      <c r="K182" s="116">
        <v>26620</v>
      </c>
      <c r="L182" s="116">
        <v>26619</v>
      </c>
      <c r="M182" s="116">
        <v>19179</v>
      </c>
      <c r="N182" s="116">
        <v>4329</v>
      </c>
      <c r="O182" s="116">
        <v>5259</v>
      </c>
      <c r="P182" s="116">
        <v>5259</v>
      </c>
      <c r="Q182" s="116">
        <v>4332</v>
      </c>
      <c r="R182" s="116">
        <v>6955</v>
      </c>
      <c r="S182" s="116">
        <v>2989</v>
      </c>
      <c r="T182" s="116">
        <v>3007</v>
      </c>
      <c r="U182" s="116">
        <v>526</v>
      </c>
      <c r="V182" s="116">
        <v>433</v>
      </c>
      <c r="W182" s="116">
        <v>7433</v>
      </c>
      <c r="X182" s="116">
        <v>1844</v>
      </c>
      <c r="Y182" s="116">
        <v>2318</v>
      </c>
      <c r="Z182" s="116">
        <v>1794</v>
      </c>
      <c r="AA182" s="116">
        <v>1477</v>
      </c>
      <c r="AB182" s="116">
        <v>16410</v>
      </c>
      <c r="AC182" s="116">
        <v>3320</v>
      </c>
      <c r="AD182" s="116">
        <v>4320</v>
      </c>
      <c r="AE182" s="116">
        <v>3850</v>
      </c>
      <c r="AF182" s="116">
        <v>4920</v>
      </c>
      <c r="AG182" s="116">
        <v>59</v>
      </c>
      <c r="AH182" s="116">
        <v>25</v>
      </c>
      <c r="AI182" s="116">
        <v>34</v>
      </c>
      <c r="AJ182" s="116">
        <v>0</v>
      </c>
      <c r="AK182" s="116">
        <v>0</v>
      </c>
      <c r="AL182" s="116">
        <v>378</v>
      </c>
      <c r="AM182" s="116">
        <v>0</v>
      </c>
      <c r="AN182" s="116">
        <v>0</v>
      </c>
      <c r="AO182" s="116">
        <v>98</v>
      </c>
      <c r="AP182" s="116">
        <v>280</v>
      </c>
      <c r="AQ182" s="116">
        <v>10611.108875251219</v>
      </c>
      <c r="AR182" s="116">
        <v>2653</v>
      </c>
      <c r="AS182" s="116">
        <v>2653</v>
      </c>
      <c r="AT182" s="116">
        <v>2653</v>
      </c>
      <c r="AU182" s="116">
        <v>2652.1088752512187</v>
      </c>
      <c r="AV182" s="116">
        <v>0</v>
      </c>
      <c r="AW182" s="116">
        <v>0</v>
      </c>
      <c r="AX182" s="116">
        <v>0</v>
      </c>
      <c r="AY182" s="116">
        <v>0</v>
      </c>
      <c r="AZ182" s="117">
        <v>0</v>
      </c>
      <c r="BA182" s="125">
        <v>77127</v>
      </c>
      <c r="BB182" s="116">
        <v>19282</v>
      </c>
      <c r="BC182" s="116">
        <v>19282</v>
      </c>
      <c r="BD182" s="116">
        <v>19282</v>
      </c>
      <c r="BE182" s="116">
        <v>19281</v>
      </c>
      <c r="BF182" s="115">
        <v>193482</v>
      </c>
      <c r="BG182" s="116">
        <v>48371</v>
      </c>
      <c r="BH182" s="116">
        <v>48371</v>
      </c>
      <c r="BI182" s="116">
        <v>48371</v>
      </c>
      <c r="BJ182" s="116">
        <v>48369</v>
      </c>
      <c r="BK182" s="124">
        <v>21612.36309866203</v>
      </c>
      <c r="BL182" s="116">
        <v>5403</v>
      </c>
      <c r="BM182" s="116">
        <v>5403</v>
      </c>
      <c r="BN182" s="116">
        <v>5403</v>
      </c>
      <c r="BO182" s="116">
        <v>5403.3630986620301</v>
      </c>
      <c r="BP182" s="116">
        <v>439</v>
      </c>
      <c r="BQ182" s="116">
        <v>110</v>
      </c>
      <c r="BR182" s="116">
        <v>110</v>
      </c>
      <c r="BS182" s="116">
        <v>110</v>
      </c>
      <c r="BT182" s="116">
        <v>109</v>
      </c>
      <c r="BU182" s="115">
        <v>99619</v>
      </c>
      <c r="BV182" s="116">
        <v>24905</v>
      </c>
      <c r="BW182" s="116">
        <v>24905</v>
      </c>
      <c r="BX182" s="116">
        <v>24905</v>
      </c>
      <c r="BY182" s="116">
        <v>24904</v>
      </c>
      <c r="BZ182" s="116">
        <v>12969</v>
      </c>
      <c r="CA182" s="116">
        <v>3242</v>
      </c>
      <c r="CB182" s="116">
        <v>3242</v>
      </c>
      <c r="CC182" s="116">
        <v>3242</v>
      </c>
      <c r="CD182" s="116">
        <v>3243</v>
      </c>
      <c r="CE182" s="116">
        <v>11465</v>
      </c>
      <c r="CF182" s="116">
        <v>2866</v>
      </c>
      <c r="CG182" s="116">
        <v>2866</v>
      </c>
      <c r="CH182" s="116">
        <v>2866</v>
      </c>
      <c r="CI182" s="116">
        <v>2867</v>
      </c>
      <c r="CJ182" s="116">
        <v>0</v>
      </c>
      <c r="CK182" s="116">
        <v>0</v>
      </c>
      <c r="CL182" s="116">
        <v>0</v>
      </c>
      <c r="CM182" s="116">
        <v>0</v>
      </c>
      <c r="CN182" s="116">
        <v>0</v>
      </c>
      <c r="CO182" s="114">
        <v>277396.5</v>
      </c>
      <c r="CP182" s="116">
        <v>69349</v>
      </c>
      <c r="CQ182" s="116">
        <v>69349</v>
      </c>
      <c r="CR182" s="116">
        <v>69349</v>
      </c>
      <c r="CS182" s="117">
        <v>69349.5</v>
      </c>
      <c r="CT182" s="121">
        <v>442003.96401740861</v>
      </c>
      <c r="CU182" s="118">
        <v>110500.99100435215</v>
      </c>
      <c r="CV182" s="118">
        <v>110500.99100435215</v>
      </c>
      <c r="CW182" s="118">
        <v>110500.99100435215</v>
      </c>
      <c r="CX182" s="122">
        <v>110500.99100435215</v>
      </c>
    </row>
    <row r="183" spans="1:104" ht="24.95" customHeight="1" x14ac:dyDescent="0.2">
      <c r="A183" s="55" t="s">
        <v>7</v>
      </c>
      <c r="B183" s="103">
        <v>2</v>
      </c>
      <c r="C183" s="103">
        <v>503318</v>
      </c>
      <c r="D183" s="103">
        <v>332901</v>
      </c>
      <c r="E183" s="31" t="s">
        <v>238</v>
      </c>
      <c r="F183" s="103">
        <v>3</v>
      </c>
      <c r="G183" s="81" t="s">
        <v>174</v>
      </c>
      <c r="H183" s="115">
        <v>21933</v>
      </c>
      <c r="I183" s="116">
        <v>5483</v>
      </c>
      <c r="J183" s="116">
        <v>5483</v>
      </c>
      <c r="K183" s="116">
        <v>5483</v>
      </c>
      <c r="L183" s="116">
        <v>5484</v>
      </c>
      <c r="M183" s="116">
        <v>3560</v>
      </c>
      <c r="N183" s="116">
        <v>789</v>
      </c>
      <c r="O183" s="116">
        <v>991</v>
      </c>
      <c r="P183" s="116">
        <v>992</v>
      </c>
      <c r="Q183" s="116">
        <v>788</v>
      </c>
      <c r="R183" s="116">
        <v>881</v>
      </c>
      <c r="S183" s="116">
        <v>264</v>
      </c>
      <c r="T183" s="116">
        <v>439</v>
      </c>
      <c r="U183" s="116">
        <v>99</v>
      </c>
      <c r="V183" s="116">
        <v>79</v>
      </c>
      <c r="W183" s="116">
        <v>1950</v>
      </c>
      <c r="X183" s="116">
        <v>588</v>
      </c>
      <c r="Y183" s="116">
        <v>507</v>
      </c>
      <c r="Z183" s="116">
        <v>476</v>
      </c>
      <c r="AA183" s="116">
        <v>379</v>
      </c>
      <c r="AB183" s="116">
        <v>3156</v>
      </c>
      <c r="AC183" s="116">
        <v>650</v>
      </c>
      <c r="AD183" s="116">
        <v>880</v>
      </c>
      <c r="AE183" s="116">
        <v>816</v>
      </c>
      <c r="AF183" s="116">
        <v>810</v>
      </c>
      <c r="AG183" s="116">
        <v>0</v>
      </c>
      <c r="AH183" s="116">
        <v>0</v>
      </c>
      <c r="AI183" s="116">
        <v>0</v>
      </c>
      <c r="AJ183" s="116">
        <v>0</v>
      </c>
      <c r="AK183" s="116">
        <v>0</v>
      </c>
      <c r="AL183" s="116">
        <v>36</v>
      </c>
      <c r="AM183" s="116">
        <v>31</v>
      </c>
      <c r="AN183" s="116">
        <v>5</v>
      </c>
      <c r="AO183" s="116">
        <v>0</v>
      </c>
      <c r="AP183" s="116">
        <v>0</v>
      </c>
      <c r="AQ183" s="116">
        <v>2112.0620422691145</v>
      </c>
      <c r="AR183" s="116">
        <v>528</v>
      </c>
      <c r="AS183" s="116">
        <v>528</v>
      </c>
      <c r="AT183" s="116">
        <v>528</v>
      </c>
      <c r="AU183" s="116">
        <v>528.0620422691145</v>
      </c>
      <c r="AV183" s="116">
        <v>0</v>
      </c>
      <c r="AW183" s="116">
        <v>0</v>
      </c>
      <c r="AX183" s="116">
        <v>0</v>
      </c>
      <c r="AY183" s="116">
        <v>0</v>
      </c>
      <c r="AZ183" s="117">
        <v>0</v>
      </c>
      <c r="BA183" s="125">
        <v>11124</v>
      </c>
      <c r="BB183" s="116">
        <v>2781</v>
      </c>
      <c r="BC183" s="116">
        <v>2781</v>
      </c>
      <c r="BD183" s="116">
        <v>2781</v>
      </c>
      <c r="BE183" s="116">
        <v>2781</v>
      </c>
      <c r="BF183" s="115">
        <v>37825</v>
      </c>
      <c r="BG183" s="116">
        <v>9456</v>
      </c>
      <c r="BH183" s="116">
        <v>9456</v>
      </c>
      <c r="BI183" s="116">
        <v>9456</v>
      </c>
      <c r="BJ183" s="116">
        <v>9457</v>
      </c>
      <c r="BK183" s="124">
        <v>4584.8202838170682</v>
      </c>
      <c r="BL183" s="116">
        <v>1146</v>
      </c>
      <c r="BM183" s="116">
        <v>1146</v>
      </c>
      <c r="BN183" s="116">
        <v>1146</v>
      </c>
      <c r="BO183" s="116">
        <v>1146.8202838170682</v>
      </c>
      <c r="BP183" s="116">
        <v>0</v>
      </c>
      <c r="BQ183" s="116">
        <v>0</v>
      </c>
      <c r="BR183" s="116">
        <v>0</v>
      </c>
      <c r="BS183" s="116">
        <v>0</v>
      </c>
      <c r="BT183" s="116">
        <v>0</v>
      </c>
      <c r="BU183" s="115">
        <v>16785</v>
      </c>
      <c r="BV183" s="116">
        <v>4196</v>
      </c>
      <c r="BW183" s="116">
        <v>4196</v>
      </c>
      <c r="BX183" s="116">
        <v>4196</v>
      </c>
      <c r="BY183" s="116">
        <v>4197</v>
      </c>
      <c r="BZ183" s="116">
        <v>2581</v>
      </c>
      <c r="CA183" s="116">
        <v>645</v>
      </c>
      <c r="CB183" s="116">
        <v>645</v>
      </c>
      <c r="CC183" s="116">
        <v>645</v>
      </c>
      <c r="CD183" s="116">
        <v>646</v>
      </c>
      <c r="CE183" s="116">
        <v>0</v>
      </c>
      <c r="CF183" s="116">
        <v>0</v>
      </c>
      <c r="CG183" s="116">
        <v>0</v>
      </c>
      <c r="CH183" s="116">
        <v>0</v>
      </c>
      <c r="CI183" s="116">
        <v>0</v>
      </c>
      <c r="CJ183" s="116">
        <v>0</v>
      </c>
      <c r="CK183" s="116">
        <v>0</v>
      </c>
      <c r="CL183" s="116">
        <v>0</v>
      </c>
      <c r="CM183" s="116">
        <v>0</v>
      </c>
      <c r="CN183" s="116">
        <v>0</v>
      </c>
      <c r="CO183" s="114">
        <v>57640.7</v>
      </c>
      <c r="CP183" s="116">
        <v>14410</v>
      </c>
      <c r="CQ183" s="116">
        <v>14410</v>
      </c>
      <c r="CR183" s="116">
        <v>14410</v>
      </c>
      <c r="CS183" s="117">
        <v>14410.699999999997</v>
      </c>
      <c r="CT183" s="121">
        <v>77220.854156666668</v>
      </c>
      <c r="CU183" s="118">
        <v>19305.213539166667</v>
      </c>
      <c r="CV183" s="118">
        <v>19305.213539166667</v>
      </c>
      <c r="CW183" s="118">
        <v>19305.213539166667</v>
      </c>
      <c r="CX183" s="122">
        <v>19305.213539166667</v>
      </c>
    </row>
    <row r="184" spans="1:104" ht="24.95" customHeight="1" x14ac:dyDescent="0.2">
      <c r="A184" s="55" t="s">
        <v>10</v>
      </c>
      <c r="B184" s="103">
        <v>2</v>
      </c>
      <c r="C184" s="103">
        <v>506510</v>
      </c>
      <c r="D184" s="103">
        <v>333201</v>
      </c>
      <c r="E184" s="31" t="s">
        <v>239</v>
      </c>
      <c r="F184" s="103">
        <v>3</v>
      </c>
      <c r="G184" s="81" t="s">
        <v>174</v>
      </c>
      <c r="H184" s="115">
        <v>25</v>
      </c>
      <c r="I184" s="116">
        <v>6</v>
      </c>
      <c r="J184" s="116">
        <v>6</v>
      </c>
      <c r="K184" s="116">
        <v>6</v>
      </c>
      <c r="L184" s="116">
        <v>7</v>
      </c>
      <c r="M184" s="116">
        <v>0</v>
      </c>
      <c r="N184" s="116">
        <v>0</v>
      </c>
      <c r="O184" s="116">
        <v>0</v>
      </c>
      <c r="P184" s="116">
        <v>0</v>
      </c>
      <c r="Q184" s="116">
        <v>0</v>
      </c>
      <c r="R184" s="116">
        <v>0</v>
      </c>
      <c r="S184" s="116">
        <v>0</v>
      </c>
      <c r="T184" s="116">
        <v>0</v>
      </c>
      <c r="U184" s="116">
        <v>0</v>
      </c>
      <c r="V184" s="116">
        <v>0</v>
      </c>
      <c r="W184" s="116">
        <v>0</v>
      </c>
      <c r="X184" s="116">
        <v>0</v>
      </c>
      <c r="Y184" s="116">
        <v>0</v>
      </c>
      <c r="Z184" s="116">
        <v>0</v>
      </c>
      <c r="AA184" s="116">
        <v>0</v>
      </c>
      <c r="AB184" s="116">
        <v>0</v>
      </c>
      <c r="AC184" s="116">
        <v>0</v>
      </c>
      <c r="AD184" s="116">
        <v>0</v>
      </c>
      <c r="AE184" s="116">
        <v>0</v>
      </c>
      <c r="AF184" s="116">
        <v>0</v>
      </c>
      <c r="AG184" s="116">
        <v>0</v>
      </c>
      <c r="AH184" s="116">
        <v>0</v>
      </c>
      <c r="AI184" s="116">
        <v>0</v>
      </c>
      <c r="AJ184" s="116">
        <v>0</v>
      </c>
      <c r="AK184" s="116">
        <v>0</v>
      </c>
      <c r="AL184" s="116">
        <v>0</v>
      </c>
      <c r="AM184" s="116">
        <v>0</v>
      </c>
      <c r="AN184" s="116">
        <v>0</v>
      </c>
      <c r="AO184" s="116">
        <v>0</v>
      </c>
      <c r="AP184" s="116">
        <v>0</v>
      </c>
      <c r="AQ184" s="116">
        <v>0</v>
      </c>
      <c r="AR184" s="116">
        <v>0</v>
      </c>
      <c r="AS184" s="116">
        <v>0</v>
      </c>
      <c r="AT184" s="116">
        <v>0</v>
      </c>
      <c r="AU184" s="116">
        <v>0</v>
      </c>
      <c r="AV184" s="116">
        <v>0</v>
      </c>
      <c r="AW184" s="116">
        <v>0</v>
      </c>
      <c r="AX184" s="116">
        <v>0</v>
      </c>
      <c r="AY184" s="116">
        <v>0</v>
      </c>
      <c r="AZ184" s="117">
        <v>0</v>
      </c>
      <c r="BA184" s="125">
        <v>0</v>
      </c>
      <c r="BB184" s="116">
        <v>0</v>
      </c>
      <c r="BC184" s="116">
        <v>0</v>
      </c>
      <c r="BD184" s="116">
        <v>0</v>
      </c>
      <c r="BE184" s="116">
        <v>0</v>
      </c>
      <c r="BF184" s="115">
        <v>10569</v>
      </c>
      <c r="BG184" s="116">
        <v>2642</v>
      </c>
      <c r="BH184" s="116">
        <v>2642</v>
      </c>
      <c r="BI184" s="116">
        <v>2642</v>
      </c>
      <c r="BJ184" s="116">
        <v>2643</v>
      </c>
      <c r="BK184" s="124">
        <v>0</v>
      </c>
      <c r="BL184" s="116">
        <v>0</v>
      </c>
      <c r="BM184" s="116">
        <v>0</v>
      </c>
      <c r="BN184" s="116">
        <v>0</v>
      </c>
      <c r="BO184" s="116">
        <v>0</v>
      </c>
      <c r="BP184" s="116">
        <v>0</v>
      </c>
      <c r="BQ184" s="116">
        <v>0</v>
      </c>
      <c r="BR184" s="116">
        <v>0</v>
      </c>
      <c r="BS184" s="116">
        <v>0</v>
      </c>
      <c r="BT184" s="116">
        <v>0</v>
      </c>
      <c r="BU184" s="115">
        <v>2475</v>
      </c>
      <c r="BV184" s="116">
        <v>619</v>
      </c>
      <c r="BW184" s="116">
        <v>619</v>
      </c>
      <c r="BX184" s="116">
        <v>619</v>
      </c>
      <c r="BY184" s="116">
        <v>618</v>
      </c>
      <c r="BZ184" s="116">
        <v>0</v>
      </c>
      <c r="CA184" s="116">
        <v>0</v>
      </c>
      <c r="CB184" s="116">
        <v>0</v>
      </c>
      <c r="CC184" s="116">
        <v>0</v>
      </c>
      <c r="CD184" s="116">
        <v>0</v>
      </c>
      <c r="CE184" s="116">
        <v>0</v>
      </c>
      <c r="CF184" s="116">
        <v>0</v>
      </c>
      <c r="CG184" s="116">
        <v>0</v>
      </c>
      <c r="CH184" s="116">
        <v>0</v>
      </c>
      <c r="CI184" s="116">
        <v>0</v>
      </c>
      <c r="CJ184" s="116">
        <v>0</v>
      </c>
      <c r="CK184" s="116">
        <v>0</v>
      </c>
      <c r="CL184" s="116">
        <v>0</v>
      </c>
      <c r="CM184" s="116">
        <v>0</v>
      </c>
      <c r="CN184" s="116">
        <v>0</v>
      </c>
      <c r="CO184" s="114">
        <v>0</v>
      </c>
      <c r="CP184" s="116">
        <v>0</v>
      </c>
      <c r="CQ184" s="116">
        <v>0</v>
      </c>
      <c r="CR184" s="116">
        <v>0</v>
      </c>
      <c r="CS184" s="117">
        <v>0</v>
      </c>
      <c r="CT184" s="121">
        <v>13655.199326694104</v>
      </c>
      <c r="CU184" s="118">
        <v>3413.7998316735261</v>
      </c>
      <c r="CV184" s="118">
        <v>3413.7998316735261</v>
      </c>
      <c r="CW184" s="118">
        <v>3413.7998316735261</v>
      </c>
      <c r="CX184" s="122">
        <v>3413.7998316735261</v>
      </c>
    </row>
    <row r="185" spans="1:104" ht="24.95" customHeight="1" x14ac:dyDescent="0.2">
      <c r="A185" s="55" t="s">
        <v>10</v>
      </c>
      <c r="B185" s="103">
        <v>2</v>
      </c>
      <c r="C185" s="103">
        <v>506511</v>
      </c>
      <c r="D185" s="103">
        <v>333301</v>
      </c>
      <c r="E185" s="31" t="s">
        <v>224</v>
      </c>
      <c r="F185" s="103">
        <v>3</v>
      </c>
      <c r="G185" s="81" t="s">
        <v>174</v>
      </c>
      <c r="H185" s="115">
        <v>0</v>
      </c>
      <c r="I185" s="116">
        <v>0</v>
      </c>
      <c r="J185" s="116">
        <v>0</v>
      </c>
      <c r="K185" s="116">
        <v>0</v>
      </c>
      <c r="L185" s="116">
        <v>0</v>
      </c>
      <c r="M185" s="116">
        <v>0</v>
      </c>
      <c r="N185" s="116">
        <v>0</v>
      </c>
      <c r="O185" s="116">
        <v>0</v>
      </c>
      <c r="P185" s="116">
        <v>0</v>
      </c>
      <c r="Q185" s="116">
        <v>0</v>
      </c>
      <c r="R185" s="116">
        <v>0</v>
      </c>
      <c r="S185" s="116">
        <v>0</v>
      </c>
      <c r="T185" s="116">
        <v>0</v>
      </c>
      <c r="U185" s="116">
        <v>0</v>
      </c>
      <c r="V185" s="116">
        <v>0</v>
      </c>
      <c r="W185" s="116">
        <v>0</v>
      </c>
      <c r="X185" s="116">
        <v>0</v>
      </c>
      <c r="Y185" s="116">
        <v>0</v>
      </c>
      <c r="Z185" s="116">
        <v>0</v>
      </c>
      <c r="AA185" s="116">
        <v>0</v>
      </c>
      <c r="AB185" s="116">
        <v>0</v>
      </c>
      <c r="AC185" s="116">
        <v>0</v>
      </c>
      <c r="AD185" s="116">
        <v>0</v>
      </c>
      <c r="AE185" s="116">
        <v>0</v>
      </c>
      <c r="AF185" s="116">
        <v>0</v>
      </c>
      <c r="AG185" s="116">
        <v>0</v>
      </c>
      <c r="AH185" s="116">
        <v>0</v>
      </c>
      <c r="AI185" s="116">
        <v>0</v>
      </c>
      <c r="AJ185" s="116">
        <v>0</v>
      </c>
      <c r="AK185" s="116">
        <v>0</v>
      </c>
      <c r="AL185" s="116">
        <v>0</v>
      </c>
      <c r="AM185" s="116">
        <v>0</v>
      </c>
      <c r="AN185" s="116">
        <v>0</v>
      </c>
      <c r="AO185" s="116">
        <v>0</v>
      </c>
      <c r="AP185" s="116">
        <v>0</v>
      </c>
      <c r="AQ185" s="116">
        <v>0</v>
      </c>
      <c r="AR185" s="116">
        <v>0</v>
      </c>
      <c r="AS185" s="116">
        <v>0</v>
      </c>
      <c r="AT185" s="116">
        <v>0</v>
      </c>
      <c r="AU185" s="116">
        <v>0</v>
      </c>
      <c r="AV185" s="116">
        <v>0</v>
      </c>
      <c r="AW185" s="116">
        <v>0</v>
      </c>
      <c r="AX185" s="116">
        <v>0</v>
      </c>
      <c r="AY185" s="116">
        <v>0</v>
      </c>
      <c r="AZ185" s="117">
        <v>0</v>
      </c>
      <c r="BA185" s="125">
        <v>0</v>
      </c>
      <c r="BB185" s="116">
        <v>0</v>
      </c>
      <c r="BC185" s="116">
        <v>0</v>
      </c>
      <c r="BD185" s="116">
        <v>0</v>
      </c>
      <c r="BE185" s="116">
        <v>0</v>
      </c>
      <c r="BF185" s="115">
        <v>2000</v>
      </c>
      <c r="BG185" s="116">
        <v>500</v>
      </c>
      <c r="BH185" s="116">
        <v>500</v>
      </c>
      <c r="BI185" s="116">
        <v>500</v>
      </c>
      <c r="BJ185" s="116">
        <v>500</v>
      </c>
      <c r="BK185" s="124">
        <v>0</v>
      </c>
      <c r="BL185" s="116">
        <v>0</v>
      </c>
      <c r="BM185" s="116">
        <v>0</v>
      </c>
      <c r="BN185" s="116">
        <v>0</v>
      </c>
      <c r="BO185" s="116">
        <v>0</v>
      </c>
      <c r="BP185" s="116">
        <v>0</v>
      </c>
      <c r="BQ185" s="116">
        <v>0</v>
      </c>
      <c r="BR185" s="116">
        <v>0</v>
      </c>
      <c r="BS185" s="116">
        <v>0</v>
      </c>
      <c r="BT185" s="116">
        <v>0</v>
      </c>
      <c r="BU185" s="115">
        <v>500</v>
      </c>
      <c r="BV185" s="116">
        <v>125</v>
      </c>
      <c r="BW185" s="116">
        <v>125</v>
      </c>
      <c r="BX185" s="116">
        <v>125</v>
      </c>
      <c r="BY185" s="116">
        <v>125</v>
      </c>
      <c r="BZ185" s="116">
        <v>0</v>
      </c>
      <c r="CA185" s="116">
        <v>0</v>
      </c>
      <c r="CB185" s="116">
        <v>0</v>
      </c>
      <c r="CC185" s="116">
        <v>0</v>
      </c>
      <c r="CD185" s="116">
        <v>0</v>
      </c>
      <c r="CE185" s="116">
        <v>0</v>
      </c>
      <c r="CF185" s="116">
        <v>0</v>
      </c>
      <c r="CG185" s="116">
        <v>0</v>
      </c>
      <c r="CH185" s="116">
        <v>0</v>
      </c>
      <c r="CI185" s="116">
        <v>0</v>
      </c>
      <c r="CJ185" s="116">
        <v>0</v>
      </c>
      <c r="CK185" s="116">
        <v>0</v>
      </c>
      <c r="CL185" s="116">
        <v>0</v>
      </c>
      <c r="CM185" s="116">
        <v>0</v>
      </c>
      <c r="CN185" s="116">
        <v>0</v>
      </c>
      <c r="CO185" s="114">
        <v>0</v>
      </c>
      <c r="CP185" s="116">
        <v>0</v>
      </c>
      <c r="CQ185" s="116">
        <v>0</v>
      </c>
      <c r="CR185" s="116">
        <v>0</v>
      </c>
      <c r="CS185" s="117">
        <v>0</v>
      </c>
      <c r="CT185" s="121">
        <v>2409.6257142857139</v>
      </c>
      <c r="CU185" s="118">
        <v>602.40642857142848</v>
      </c>
      <c r="CV185" s="118">
        <v>602.40642857142848</v>
      </c>
      <c r="CW185" s="118">
        <v>602.40642857142848</v>
      </c>
      <c r="CX185" s="122">
        <v>602.40642857142848</v>
      </c>
    </row>
    <row r="186" spans="1:104" ht="24.95" customHeight="1" x14ac:dyDescent="0.2">
      <c r="A186" s="55" t="s">
        <v>10</v>
      </c>
      <c r="B186" s="103">
        <v>2</v>
      </c>
      <c r="C186" s="103">
        <v>503321</v>
      </c>
      <c r="D186" s="103">
        <v>333401</v>
      </c>
      <c r="E186" s="31" t="s">
        <v>240</v>
      </c>
      <c r="F186" s="103">
        <v>3</v>
      </c>
      <c r="G186" s="81" t="s">
        <v>174</v>
      </c>
      <c r="H186" s="115">
        <v>0</v>
      </c>
      <c r="I186" s="116">
        <v>0</v>
      </c>
      <c r="J186" s="116">
        <v>0</v>
      </c>
      <c r="K186" s="116">
        <v>0</v>
      </c>
      <c r="L186" s="116">
        <v>0</v>
      </c>
      <c r="M186" s="116">
        <v>0</v>
      </c>
      <c r="N186" s="116">
        <v>0</v>
      </c>
      <c r="O186" s="116">
        <v>0</v>
      </c>
      <c r="P186" s="116">
        <v>0</v>
      </c>
      <c r="Q186" s="116">
        <v>0</v>
      </c>
      <c r="R186" s="116">
        <v>0</v>
      </c>
      <c r="S186" s="116">
        <v>0</v>
      </c>
      <c r="T186" s="116">
        <v>0</v>
      </c>
      <c r="U186" s="116">
        <v>0</v>
      </c>
      <c r="V186" s="116">
        <v>0</v>
      </c>
      <c r="W186" s="116">
        <v>0</v>
      </c>
      <c r="X186" s="116">
        <v>0</v>
      </c>
      <c r="Y186" s="116">
        <v>0</v>
      </c>
      <c r="Z186" s="116">
        <v>0</v>
      </c>
      <c r="AA186" s="116">
        <v>0</v>
      </c>
      <c r="AB186" s="116">
        <v>0</v>
      </c>
      <c r="AC186" s="116">
        <v>0</v>
      </c>
      <c r="AD186" s="116">
        <v>0</v>
      </c>
      <c r="AE186" s="116">
        <v>0</v>
      </c>
      <c r="AF186" s="116">
        <v>0</v>
      </c>
      <c r="AG186" s="116">
        <v>0</v>
      </c>
      <c r="AH186" s="116">
        <v>0</v>
      </c>
      <c r="AI186" s="116">
        <v>0</v>
      </c>
      <c r="AJ186" s="116">
        <v>0</v>
      </c>
      <c r="AK186" s="116">
        <v>0</v>
      </c>
      <c r="AL186" s="116">
        <v>0</v>
      </c>
      <c r="AM186" s="116">
        <v>0</v>
      </c>
      <c r="AN186" s="116">
        <v>0</v>
      </c>
      <c r="AO186" s="116">
        <v>0</v>
      </c>
      <c r="AP186" s="116">
        <v>0</v>
      </c>
      <c r="AQ186" s="116">
        <v>0</v>
      </c>
      <c r="AR186" s="116">
        <v>0</v>
      </c>
      <c r="AS186" s="116">
        <v>0</v>
      </c>
      <c r="AT186" s="116">
        <v>0</v>
      </c>
      <c r="AU186" s="116">
        <v>0</v>
      </c>
      <c r="AV186" s="116">
        <v>0</v>
      </c>
      <c r="AW186" s="116">
        <v>0</v>
      </c>
      <c r="AX186" s="116">
        <v>0</v>
      </c>
      <c r="AY186" s="116">
        <v>0</v>
      </c>
      <c r="AZ186" s="117">
        <v>0</v>
      </c>
      <c r="BA186" s="125">
        <v>0</v>
      </c>
      <c r="BB186" s="116">
        <v>0</v>
      </c>
      <c r="BC186" s="116">
        <v>0</v>
      </c>
      <c r="BD186" s="116">
        <v>0</v>
      </c>
      <c r="BE186" s="116">
        <v>0</v>
      </c>
      <c r="BF186" s="115">
        <v>6900</v>
      </c>
      <c r="BG186" s="116">
        <v>1725</v>
      </c>
      <c r="BH186" s="116">
        <v>1725</v>
      </c>
      <c r="BI186" s="116">
        <v>1725</v>
      </c>
      <c r="BJ186" s="116">
        <v>1725</v>
      </c>
      <c r="BK186" s="124">
        <v>0</v>
      </c>
      <c r="BL186" s="116">
        <v>0</v>
      </c>
      <c r="BM186" s="116">
        <v>0</v>
      </c>
      <c r="BN186" s="116">
        <v>0</v>
      </c>
      <c r="BO186" s="116">
        <v>0</v>
      </c>
      <c r="BP186" s="116">
        <v>0</v>
      </c>
      <c r="BQ186" s="116">
        <v>0</v>
      </c>
      <c r="BR186" s="116">
        <v>0</v>
      </c>
      <c r="BS186" s="116">
        <v>0</v>
      </c>
      <c r="BT186" s="116">
        <v>0</v>
      </c>
      <c r="BU186" s="115">
        <v>1600</v>
      </c>
      <c r="BV186" s="116">
        <v>400</v>
      </c>
      <c r="BW186" s="116">
        <v>400</v>
      </c>
      <c r="BX186" s="116">
        <v>400</v>
      </c>
      <c r="BY186" s="116">
        <v>400</v>
      </c>
      <c r="BZ186" s="116">
        <v>0</v>
      </c>
      <c r="CA186" s="116">
        <v>0</v>
      </c>
      <c r="CB186" s="116">
        <v>0</v>
      </c>
      <c r="CC186" s="116">
        <v>0</v>
      </c>
      <c r="CD186" s="116">
        <v>0</v>
      </c>
      <c r="CE186" s="116">
        <v>0</v>
      </c>
      <c r="CF186" s="116">
        <v>0</v>
      </c>
      <c r="CG186" s="116">
        <v>0</v>
      </c>
      <c r="CH186" s="116">
        <v>0</v>
      </c>
      <c r="CI186" s="116">
        <v>0</v>
      </c>
      <c r="CJ186" s="116">
        <v>0</v>
      </c>
      <c r="CK186" s="116">
        <v>0</v>
      </c>
      <c r="CL186" s="116">
        <v>0</v>
      </c>
      <c r="CM186" s="116">
        <v>0</v>
      </c>
      <c r="CN186" s="116">
        <v>0</v>
      </c>
      <c r="CO186" s="114">
        <v>0</v>
      </c>
      <c r="CP186" s="116">
        <v>0</v>
      </c>
      <c r="CQ186" s="116">
        <v>0</v>
      </c>
      <c r="CR186" s="116">
        <v>0</v>
      </c>
      <c r="CS186" s="117">
        <v>0</v>
      </c>
      <c r="CT186" s="121">
        <v>8440.3620303942716</v>
      </c>
      <c r="CU186" s="118">
        <v>2110.0905075985679</v>
      </c>
      <c r="CV186" s="118">
        <v>2110.0905075985679</v>
      </c>
      <c r="CW186" s="118">
        <v>2110.0905075985679</v>
      </c>
      <c r="CX186" s="122">
        <v>2110.0905075985679</v>
      </c>
    </row>
    <row r="187" spans="1:104" ht="24.95" customHeight="1" x14ac:dyDescent="0.2">
      <c r="A187" s="55" t="s">
        <v>10</v>
      </c>
      <c r="B187" s="103">
        <v>2</v>
      </c>
      <c r="C187" s="103">
        <v>506513</v>
      </c>
      <c r="D187" s="103">
        <v>333701</v>
      </c>
      <c r="E187" s="31" t="s">
        <v>241</v>
      </c>
      <c r="F187" s="103">
        <v>3</v>
      </c>
      <c r="G187" s="81" t="s">
        <v>174</v>
      </c>
      <c r="H187" s="115">
        <v>1395</v>
      </c>
      <c r="I187" s="116">
        <v>349</v>
      </c>
      <c r="J187" s="116">
        <v>349</v>
      </c>
      <c r="K187" s="116">
        <v>349</v>
      </c>
      <c r="L187" s="116">
        <v>348</v>
      </c>
      <c r="M187" s="116">
        <v>0</v>
      </c>
      <c r="N187" s="116">
        <v>0</v>
      </c>
      <c r="O187" s="116">
        <v>0</v>
      </c>
      <c r="P187" s="116">
        <v>0</v>
      </c>
      <c r="Q187" s="116">
        <v>0</v>
      </c>
      <c r="R187" s="116">
        <v>0</v>
      </c>
      <c r="S187" s="116">
        <v>0</v>
      </c>
      <c r="T187" s="116">
        <v>0</v>
      </c>
      <c r="U187" s="116">
        <v>0</v>
      </c>
      <c r="V187" s="116">
        <v>0</v>
      </c>
      <c r="W187" s="116">
        <v>0</v>
      </c>
      <c r="X187" s="116">
        <v>0</v>
      </c>
      <c r="Y187" s="116">
        <v>0</v>
      </c>
      <c r="Z187" s="116">
        <v>0</v>
      </c>
      <c r="AA187" s="116">
        <v>0</v>
      </c>
      <c r="AB187" s="116">
        <v>0</v>
      </c>
      <c r="AC187" s="116">
        <v>0</v>
      </c>
      <c r="AD187" s="116">
        <v>0</v>
      </c>
      <c r="AE187" s="116">
        <v>0</v>
      </c>
      <c r="AF187" s="116">
        <v>0</v>
      </c>
      <c r="AG187" s="116">
        <v>0</v>
      </c>
      <c r="AH187" s="116">
        <v>0</v>
      </c>
      <c r="AI187" s="116">
        <v>0</v>
      </c>
      <c r="AJ187" s="116">
        <v>0</v>
      </c>
      <c r="AK187" s="116">
        <v>0</v>
      </c>
      <c r="AL187" s="116">
        <v>0</v>
      </c>
      <c r="AM187" s="116">
        <v>0</v>
      </c>
      <c r="AN187" s="116">
        <v>0</v>
      </c>
      <c r="AO187" s="116">
        <v>0</v>
      </c>
      <c r="AP187" s="116">
        <v>0</v>
      </c>
      <c r="AQ187" s="116">
        <v>0</v>
      </c>
      <c r="AR187" s="116">
        <v>0</v>
      </c>
      <c r="AS187" s="116">
        <v>0</v>
      </c>
      <c r="AT187" s="116">
        <v>0</v>
      </c>
      <c r="AU187" s="116">
        <v>0</v>
      </c>
      <c r="AV187" s="116">
        <v>0</v>
      </c>
      <c r="AW187" s="116">
        <v>0</v>
      </c>
      <c r="AX187" s="116">
        <v>0</v>
      </c>
      <c r="AY187" s="116">
        <v>0</v>
      </c>
      <c r="AZ187" s="117">
        <v>0</v>
      </c>
      <c r="BA187" s="125">
        <v>0</v>
      </c>
      <c r="BB187" s="116">
        <v>0</v>
      </c>
      <c r="BC187" s="116">
        <v>0</v>
      </c>
      <c r="BD187" s="116">
        <v>0</v>
      </c>
      <c r="BE187" s="116">
        <v>0</v>
      </c>
      <c r="BF187" s="115">
        <v>3000</v>
      </c>
      <c r="BG187" s="116">
        <v>750</v>
      </c>
      <c r="BH187" s="116">
        <v>750</v>
      </c>
      <c r="BI187" s="116">
        <v>750</v>
      </c>
      <c r="BJ187" s="116">
        <v>750</v>
      </c>
      <c r="BK187" s="124">
        <v>0</v>
      </c>
      <c r="BL187" s="116">
        <v>0</v>
      </c>
      <c r="BM187" s="116">
        <v>0</v>
      </c>
      <c r="BN187" s="116">
        <v>0</v>
      </c>
      <c r="BO187" s="116">
        <v>0</v>
      </c>
      <c r="BP187" s="116">
        <v>0</v>
      </c>
      <c r="BQ187" s="116">
        <v>0</v>
      </c>
      <c r="BR187" s="116">
        <v>0</v>
      </c>
      <c r="BS187" s="116">
        <v>0</v>
      </c>
      <c r="BT187" s="116">
        <v>0</v>
      </c>
      <c r="BU187" s="115">
        <v>1705</v>
      </c>
      <c r="BV187" s="116">
        <v>426</v>
      </c>
      <c r="BW187" s="116">
        <v>426</v>
      </c>
      <c r="BX187" s="116">
        <v>426</v>
      </c>
      <c r="BY187" s="116">
        <v>427</v>
      </c>
      <c r="BZ187" s="116">
        <v>0</v>
      </c>
      <c r="CA187" s="116">
        <v>0</v>
      </c>
      <c r="CB187" s="116">
        <v>0</v>
      </c>
      <c r="CC187" s="116">
        <v>0</v>
      </c>
      <c r="CD187" s="116">
        <v>0</v>
      </c>
      <c r="CE187" s="116">
        <v>0</v>
      </c>
      <c r="CF187" s="116">
        <v>0</v>
      </c>
      <c r="CG187" s="116">
        <v>0</v>
      </c>
      <c r="CH187" s="116">
        <v>0</v>
      </c>
      <c r="CI187" s="116">
        <v>0</v>
      </c>
      <c r="CJ187" s="116">
        <v>0</v>
      </c>
      <c r="CK187" s="116">
        <v>0</v>
      </c>
      <c r="CL187" s="116">
        <v>0</v>
      </c>
      <c r="CM187" s="116">
        <v>0</v>
      </c>
      <c r="CN187" s="116">
        <v>0</v>
      </c>
      <c r="CO187" s="114">
        <v>0</v>
      </c>
      <c r="CP187" s="116">
        <v>0</v>
      </c>
      <c r="CQ187" s="116">
        <v>0</v>
      </c>
      <c r="CR187" s="116">
        <v>0</v>
      </c>
      <c r="CS187" s="117">
        <v>0</v>
      </c>
      <c r="CT187" s="121">
        <v>5215.1541964285716</v>
      </c>
      <c r="CU187" s="118">
        <v>1303.7885491071429</v>
      </c>
      <c r="CV187" s="118">
        <v>1303.7885491071429</v>
      </c>
      <c r="CW187" s="118">
        <v>1303.7885491071429</v>
      </c>
      <c r="CX187" s="122">
        <v>1303.7885491071429</v>
      </c>
    </row>
    <row r="188" spans="1:104" ht="24.95" customHeight="1" x14ac:dyDescent="0.2">
      <c r="A188" s="55" t="s">
        <v>10</v>
      </c>
      <c r="B188" s="103">
        <v>2</v>
      </c>
      <c r="C188" s="103">
        <v>506514</v>
      </c>
      <c r="D188" s="103">
        <v>333801</v>
      </c>
      <c r="E188" s="31" t="s">
        <v>604</v>
      </c>
      <c r="F188" s="103">
        <v>3</v>
      </c>
      <c r="G188" s="81" t="s">
        <v>174</v>
      </c>
      <c r="H188" s="115">
        <v>711</v>
      </c>
      <c r="I188" s="116">
        <v>66</v>
      </c>
      <c r="J188" s="116">
        <v>215</v>
      </c>
      <c r="K188" s="116">
        <v>215</v>
      </c>
      <c r="L188" s="116">
        <v>215</v>
      </c>
      <c r="M188" s="116">
        <v>0</v>
      </c>
      <c r="N188" s="116">
        <v>0</v>
      </c>
      <c r="O188" s="116">
        <v>0</v>
      </c>
      <c r="P188" s="116">
        <v>0</v>
      </c>
      <c r="Q188" s="116">
        <v>0</v>
      </c>
      <c r="R188" s="116">
        <v>0</v>
      </c>
      <c r="S188" s="116">
        <v>0</v>
      </c>
      <c r="T188" s="116">
        <v>0</v>
      </c>
      <c r="U188" s="116">
        <v>0</v>
      </c>
      <c r="V188" s="116">
        <v>0</v>
      </c>
      <c r="W188" s="116">
        <v>0</v>
      </c>
      <c r="X188" s="116">
        <v>0</v>
      </c>
      <c r="Y188" s="116">
        <v>0</v>
      </c>
      <c r="Z188" s="116">
        <v>0</v>
      </c>
      <c r="AA188" s="116">
        <v>0</v>
      </c>
      <c r="AB188" s="116">
        <v>0</v>
      </c>
      <c r="AC188" s="116">
        <v>0</v>
      </c>
      <c r="AD188" s="116">
        <v>0</v>
      </c>
      <c r="AE188" s="116">
        <v>0</v>
      </c>
      <c r="AF188" s="116">
        <v>0</v>
      </c>
      <c r="AG188" s="116">
        <v>0</v>
      </c>
      <c r="AH188" s="116">
        <v>0</v>
      </c>
      <c r="AI188" s="116">
        <v>0</v>
      </c>
      <c r="AJ188" s="116">
        <v>0</v>
      </c>
      <c r="AK188" s="116">
        <v>0</v>
      </c>
      <c r="AL188" s="116">
        <v>0</v>
      </c>
      <c r="AM188" s="116">
        <v>0</v>
      </c>
      <c r="AN188" s="116">
        <v>0</v>
      </c>
      <c r="AO188" s="116">
        <v>0</v>
      </c>
      <c r="AP188" s="116">
        <v>0</v>
      </c>
      <c r="AQ188" s="116">
        <v>0</v>
      </c>
      <c r="AR188" s="116">
        <v>0</v>
      </c>
      <c r="AS188" s="116">
        <v>0</v>
      </c>
      <c r="AT188" s="116">
        <v>0</v>
      </c>
      <c r="AU188" s="116">
        <v>0</v>
      </c>
      <c r="AV188" s="116">
        <v>0</v>
      </c>
      <c r="AW188" s="116">
        <v>0</v>
      </c>
      <c r="AX188" s="116">
        <v>0</v>
      </c>
      <c r="AY188" s="116">
        <v>0</v>
      </c>
      <c r="AZ188" s="117">
        <v>0</v>
      </c>
      <c r="BA188" s="125">
        <v>0</v>
      </c>
      <c r="BB188" s="116">
        <v>0</v>
      </c>
      <c r="BC188" s="116">
        <v>0</v>
      </c>
      <c r="BD188" s="116">
        <v>0</v>
      </c>
      <c r="BE188" s="116">
        <v>0</v>
      </c>
      <c r="BF188" s="115">
        <v>5500</v>
      </c>
      <c r="BG188" s="116">
        <v>1375</v>
      </c>
      <c r="BH188" s="116">
        <v>1375</v>
      </c>
      <c r="BI188" s="116">
        <v>1375</v>
      </c>
      <c r="BJ188" s="116">
        <v>1375</v>
      </c>
      <c r="BK188" s="124">
        <v>0</v>
      </c>
      <c r="BL188" s="116">
        <v>0</v>
      </c>
      <c r="BM188" s="116">
        <v>0</v>
      </c>
      <c r="BN188" s="116">
        <v>0</v>
      </c>
      <c r="BO188" s="116">
        <v>0</v>
      </c>
      <c r="BP188" s="116">
        <v>0</v>
      </c>
      <c r="BQ188" s="116">
        <v>0</v>
      </c>
      <c r="BR188" s="116">
        <v>0</v>
      </c>
      <c r="BS188" s="116">
        <v>0</v>
      </c>
      <c r="BT188" s="116">
        <v>0</v>
      </c>
      <c r="BU188" s="115">
        <v>2089</v>
      </c>
      <c r="BV188" s="116">
        <v>634</v>
      </c>
      <c r="BW188" s="116">
        <v>485</v>
      </c>
      <c r="BX188" s="116">
        <v>485</v>
      </c>
      <c r="BY188" s="116">
        <v>485</v>
      </c>
      <c r="BZ188" s="116">
        <v>0</v>
      </c>
      <c r="CA188" s="116">
        <v>0</v>
      </c>
      <c r="CB188" s="116">
        <v>0</v>
      </c>
      <c r="CC188" s="116">
        <v>0</v>
      </c>
      <c r="CD188" s="116">
        <v>0</v>
      </c>
      <c r="CE188" s="116">
        <v>0</v>
      </c>
      <c r="CF188" s="116">
        <v>0</v>
      </c>
      <c r="CG188" s="116">
        <v>0</v>
      </c>
      <c r="CH188" s="116">
        <v>0</v>
      </c>
      <c r="CI188" s="116">
        <v>0</v>
      </c>
      <c r="CJ188" s="116">
        <v>0</v>
      </c>
      <c r="CK188" s="116">
        <v>0</v>
      </c>
      <c r="CL188" s="116">
        <v>0</v>
      </c>
      <c r="CM188" s="116">
        <v>0</v>
      </c>
      <c r="CN188" s="116">
        <v>0</v>
      </c>
      <c r="CO188" s="114">
        <v>0</v>
      </c>
      <c r="CP188" s="116">
        <v>0</v>
      </c>
      <c r="CQ188" s="116">
        <v>0</v>
      </c>
      <c r="CR188" s="116">
        <v>0</v>
      </c>
      <c r="CS188" s="117">
        <v>0</v>
      </c>
      <c r="CT188" s="121">
        <v>8218.1468376522698</v>
      </c>
      <c r="CU188" s="118">
        <v>2054.5367094130675</v>
      </c>
      <c r="CV188" s="118">
        <v>2054.5367094130675</v>
      </c>
      <c r="CW188" s="118">
        <v>2054.5367094130675</v>
      </c>
      <c r="CX188" s="122">
        <v>2054.5367094130675</v>
      </c>
    </row>
    <row r="189" spans="1:104" ht="24.95" customHeight="1" x14ac:dyDescent="0.2">
      <c r="A189" s="55" t="s">
        <v>10</v>
      </c>
      <c r="B189" s="103">
        <v>2</v>
      </c>
      <c r="C189" s="103">
        <v>506515</v>
      </c>
      <c r="D189" s="103">
        <v>333901</v>
      </c>
      <c r="E189" s="31" t="s">
        <v>242</v>
      </c>
      <c r="F189" s="103">
        <v>3</v>
      </c>
      <c r="G189" s="81" t="s">
        <v>174</v>
      </c>
      <c r="H189" s="115">
        <v>2028</v>
      </c>
      <c r="I189" s="116">
        <v>587</v>
      </c>
      <c r="J189" s="116">
        <v>587</v>
      </c>
      <c r="K189" s="116">
        <v>426</v>
      </c>
      <c r="L189" s="116">
        <v>428</v>
      </c>
      <c r="M189" s="116">
        <v>480</v>
      </c>
      <c r="N189" s="116">
        <v>115</v>
      </c>
      <c r="O189" s="116">
        <v>126</v>
      </c>
      <c r="P189" s="116">
        <v>126</v>
      </c>
      <c r="Q189" s="116">
        <v>113</v>
      </c>
      <c r="R189" s="116">
        <v>200</v>
      </c>
      <c r="S189" s="116">
        <v>94</v>
      </c>
      <c r="T189" s="116">
        <v>83</v>
      </c>
      <c r="U189" s="116">
        <v>13</v>
      </c>
      <c r="V189" s="116">
        <v>10</v>
      </c>
      <c r="W189" s="116">
        <v>248</v>
      </c>
      <c r="X189" s="116">
        <v>67</v>
      </c>
      <c r="Y189" s="116">
        <v>44</v>
      </c>
      <c r="Z189" s="116">
        <v>72</v>
      </c>
      <c r="AA189" s="116">
        <v>65</v>
      </c>
      <c r="AB189" s="116">
        <v>0</v>
      </c>
      <c r="AC189" s="116">
        <v>0</v>
      </c>
      <c r="AD189" s="116">
        <v>0</v>
      </c>
      <c r="AE189" s="116">
        <v>0</v>
      </c>
      <c r="AF189" s="116">
        <v>0</v>
      </c>
      <c r="AG189" s="116">
        <v>0</v>
      </c>
      <c r="AH189" s="116">
        <v>0</v>
      </c>
      <c r="AI189" s="116">
        <v>0</v>
      </c>
      <c r="AJ189" s="116">
        <v>0</v>
      </c>
      <c r="AK189" s="116">
        <v>0</v>
      </c>
      <c r="AL189" s="116">
        <v>0</v>
      </c>
      <c r="AM189" s="116">
        <v>0</v>
      </c>
      <c r="AN189" s="116">
        <v>0</v>
      </c>
      <c r="AO189" s="116">
        <v>0</v>
      </c>
      <c r="AP189" s="116">
        <v>0</v>
      </c>
      <c r="AQ189" s="116">
        <v>0</v>
      </c>
      <c r="AR189" s="116">
        <v>0</v>
      </c>
      <c r="AS189" s="116">
        <v>0</v>
      </c>
      <c r="AT189" s="116">
        <v>0</v>
      </c>
      <c r="AU189" s="116">
        <v>0</v>
      </c>
      <c r="AV189" s="116">
        <v>0</v>
      </c>
      <c r="AW189" s="116">
        <v>0</v>
      </c>
      <c r="AX189" s="116">
        <v>0</v>
      </c>
      <c r="AY189" s="116">
        <v>0</v>
      </c>
      <c r="AZ189" s="117">
        <v>0</v>
      </c>
      <c r="BA189" s="125">
        <v>0</v>
      </c>
      <c r="BB189" s="116">
        <v>0</v>
      </c>
      <c r="BC189" s="116">
        <v>0</v>
      </c>
      <c r="BD189" s="116">
        <v>0</v>
      </c>
      <c r="BE189" s="116">
        <v>0</v>
      </c>
      <c r="BF189" s="115">
        <v>3805</v>
      </c>
      <c r="BG189" s="116">
        <v>951</v>
      </c>
      <c r="BH189" s="116">
        <v>951</v>
      </c>
      <c r="BI189" s="116">
        <v>951</v>
      </c>
      <c r="BJ189" s="116">
        <v>952</v>
      </c>
      <c r="BK189" s="124">
        <v>0</v>
      </c>
      <c r="BL189" s="116">
        <v>0</v>
      </c>
      <c r="BM189" s="116">
        <v>0</v>
      </c>
      <c r="BN189" s="116">
        <v>0</v>
      </c>
      <c r="BO189" s="116">
        <v>0</v>
      </c>
      <c r="BP189" s="116">
        <v>0</v>
      </c>
      <c r="BQ189" s="116">
        <v>0</v>
      </c>
      <c r="BR189" s="116">
        <v>0</v>
      </c>
      <c r="BS189" s="116">
        <v>0</v>
      </c>
      <c r="BT189" s="116">
        <v>0</v>
      </c>
      <c r="BU189" s="115">
        <v>2256</v>
      </c>
      <c r="BV189" s="116">
        <v>484</v>
      </c>
      <c r="BW189" s="116">
        <v>484</v>
      </c>
      <c r="BX189" s="116">
        <v>645</v>
      </c>
      <c r="BY189" s="116">
        <v>643</v>
      </c>
      <c r="BZ189" s="116">
        <v>0</v>
      </c>
      <c r="CA189" s="116">
        <v>0</v>
      </c>
      <c r="CB189" s="116">
        <v>0</v>
      </c>
      <c r="CC189" s="116">
        <v>0</v>
      </c>
      <c r="CD189" s="116">
        <v>0</v>
      </c>
      <c r="CE189" s="116">
        <v>0</v>
      </c>
      <c r="CF189" s="116">
        <v>0</v>
      </c>
      <c r="CG189" s="116">
        <v>0</v>
      </c>
      <c r="CH189" s="116">
        <v>0</v>
      </c>
      <c r="CI189" s="116">
        <v>0</v>
      </c>
      <c r="CJ189" s="116">
        <v>0</v>
      </c>
      <c r="CK189" s="116">
        <v>0</v>
      </c>
      <c r="CL189" s="116">
        <v>0</v>
      </c>
      <c r="CM189" s="116">
        <v>0</v>
      </c>
      <c r="CN189" s="116">
        <v>0</v>
      </c>
      <c r="CO189" s="114">
        <v>0</v>
      </c>
      <c r="CP189" s="116">
        <v>0</v>
      </c>
      <c r="CQ189" s="116">
        <v>0</v>
      </c>
      <c r="CR189" s="116">
        <v>0</v>
      </c>
      <c r="CS189" s="117">
        <v>0</v>
      </c>
      <c r="CT189" s="121">
        <v>5193.5529999999999</v>
      </c>
      <c r="CU189" s="118">
        <v>1298.38825</v>
      </c>
      <c r="CV189" s="118">
        <v>1298.38825</v>
      </c>
      <c r="CW189" s="118">
        <v>1298.38825</v>
      </c>
      <c r="CX189" s="122">
        <v>1298.38825</v>
      </c>
    </row>
    <row r="190" spans="1:104" ht="24.95" customHeight="1" x14ac:dyDescent="0.2">
      <c r="A190" s="55" t="s">
        <v>7</v>
      </c>
      <c r="B190" s="103">
        <v>4</v>
      </c>
      <c r="C190" s="103">
        <v>505201</v>
      </c>
      <c r="D190" s="103">
        <v>520101</v>
      </c>
      <c r="E190" s="31" t="s">
        <v>540</v>
      </c>
      <c r="F190" s="103">
        <v>3</v>
      </c>
      <c r="G190" s="81" t="s">
        <v>174</v>
      </c>
      <c r="H190" s="115">
        <v>71814</v>
      </c>
      <c r="I190" s="116">
        <v>17953</v>
      </c>
      <c r="J190" s="116">
        <v>17953</v>
      </c>
      <c r="K190" s="116">
        <v>17953</v>
      </c>
      <c r="L190" s="116">
        <v>17955</v>
      </c>
      <c r="M190" s="116">
        <v>11262</v>
      </c>
      <c r="N190" s="116">
        <v>2559</v>
      </c>
      <c r="O190" s="116">
        <v>3072</v>
      </c>
      <c r="P190" s="116">
        <v>3072</v>
      </c>
      <c r="Q190" s="116">
        <v>2559</v>
      </c>
      <c r="R190" s="116">
        <v>4718</v>
      </c>
      <c r="S190" s="116">
        <v>1691</v>
      </c>
      <c r="T190" s="116">
        <v>2464</v>
      </c>
      <c r="U190" s="116">
        <v>307</v>
      </c>
      <c r="V190" s="116">
        <v>256</v>
      </c>
      <c r="W190" s="116">
        <v>5685</v>
      </c>
      <c r="X190" s="116">
        <v>1391</v>
      </c>
      <c r="Y190" s="116">
        <v>1531</v>
      </c>
      <c r="Z190" s="116">
        <v>1507</v>
      </c>
      <c r="AA190" s="116">
        <v>1256</v>
      </c>
      <c r="AB190" s="116">
        <v>9900</v>
      </c>
      <c r="AC190" s="116">
        <v>1100</v>
      </c>
      <c r="AD190" s="116">
        <v>3700</v>
      </c>
      <c r="AE190" s="116">
        <v>2500</v>
      </c>
      <c r="AF190" s="116">
        <v>2600</v>
      </c>
      <c r="AG190" s="116">
        <v>5</v>
      </c>
      <c r="AH190" s="116">
        <v>0</v>
      </c>
      <c r="AI190" s="116">
        <v>5</v>
      </c>
      <c r="AJ190" s="116">
        <v>0</v>
      </c>
      <c r="AK190" s="116">
        <v>0</v>
      </c>
      <c r="AL190" s="116">
        <v>241</v>
      </c>
      <c r="AM190" s="116">
        <v>26</v>
      </c>
      <c r="AN190" s="116">
        <v>75</v>
      </c>
      <c r="AO190" s="116">
        <v>85</v>
      </c>
      <c r="AP190" s="116">
        <v>55</v>
      </c>
      <c r="AQ190" s="116">
        <v>7336.0874336329762</v>
      </c>
      <c r="AR190" s="116">
        <v>1834</v>
      </c>
      <c r="AS190" s="116">
        <v>1834</v>
      </c>
      <c r="AT190" s="116">
        <v>1834</v>
      </c>
      <c r="AU190" s="116">
        <v>1834.0874336329762</v>
      </c>
      <c r="AV190" s="116">
        <v>0</v>
      </c>
      <c r="AW190" s="116">
        <v>0</v>
      </c>
      <c r="AX190" s="116">
        <v>0</v>
      </c>
      <c r="AY190" s="116">
        <v>0</v>
      </c>
      <c r="AZ190" s="117">
        <v>0</v>
      </c>
      <c r="BA190" s="125">
        <v>36453</v>
      </c>
      <c r="BB190" s="116">
        <v>9113</v>
      </c>
      <c r="BC190" s="116">
        <v>9113</v>
      </c>
      <c r="BD190" s="116">
        <v>9113</v>
      </c>
      <c r="BE190" s="116">
        <v>9114</v>
      </c>
      <c r="BF190" s="115">
        <v>112701</v>
      </c>
      <c r="BG190" s="116">
        <v>28175</v>
      </c>
      <c r="BH190" s="116">
        <v>28175</v>
      </c>
      <c r="BI190" s="116">
        <v>28175</v>
      </c>
      <c r="BJ190" s="116">
        <v>28176</v>
      </c>
      <c r="BK190" s="124">
        <v>14481.196854176151</v>
      </c>
      <c r="BL190" s="116">
        <v>3620</v>
      </c>
      <c r="BM190" s="116">
        <v>3620</v>
      </c>
      <c r="BN190" s="116">
        <v>3620</v>
      </c>
      <c r="BO190" s="116">
        <v>3621.1968541761507</v>
      </c>
      <c r="BP190" s="116">
        <v>0</v>
      </c>
      <c r="BQ190" s="116">
        <v>0</v>
      </c>
      <c r="BR190" s="116">
        <v>0</v>
      </c>
      <c r="BS190" s="116">
        <v>0</v>
      </c>
      <c r="BT190" s="116">
        <v>0</v>
      </c>
      <c r="BU190" s="115">
        <v>55066</v>
      </c>
      <c r="BV190" s="116">
        <v>13767</v>
      </c>
      <c r="BW190" s="116">
        <v>13767</v>
      </c>
      <c r="BX190" s="116">
        <v>13767</v>
      </c>
      <c r="BY190" s="116">
        <v>13765</v>
      </c>
      <c r="BZ190" s="116">
        <v>8967</v>
      </c>
      <c r="CA190" s="116">
        <v>2242</v>
      </c>
      <c r="CB190" s="116">
        <v>2242</v>
      </c>
      <c r="CC190" s="116">
        <v>2242</v>
      </c>
      <c r="CD190" s="116">
        <v>2241</v>
      </c>
      <c r="CE190" s="116">
        <v>0</v>
      </c>
      <c r="CF190" s="116">
        <v>0</v>
      </c>
      <c r="CG190" s="116">
        <v>0</v>
      </c>
      <c r="CH190" s="116">
        <v>0</v>
      </c>
      <c r="CI190" s="116">
        <v>0</v>
      </c>
      <c r="CJ190" s="116">
        <v>0</v>
      </c>
      <c r="CK190" s="116">
        <v>0</v>
      </c>
      <c r="CL190" s="116">
        <v>0</v>
      </c>
      <c r="CM190" s="116">
        <v>0</v>
      </c>
      <c r="CN190" s="116">
        <v>0</v>
      </c>
      <c r="CO190" s="114">
        <v>187830.71</v>
      </c>
      <c r="CP190" s="116">
        <v>46958</v>
      </c>
      <c r="CQ190" s="116">
        <v>46958</v>
      </c>
      <c r="CR190" s="116">
        <v>46958</v>
      </c>
      <c r="CS190" s="117">
        <v>46956.709999999992</v>
      </c>
      <c r="CT190" s="121">
        <v>309468.61893774848</v>
      </c>
      <c r="CU190" s="118">
        <v>77367.154734437121</v>
      </c>
      <c r="CV190" s="118">
        <v>77367.154734437121</v>
      </c>
      <c r="CW190" s="118">
        <v>77367.154734437121</v>
      </c>
      <c r="CX190" s="122">
        <v>77367.154734437121</v>
      </c>
    </row>
    <row r="191" spans="1:104" ht="24.95" customHeight="1" x14ac:dyDescent="0.2">
      <c r="A191" s="55" t="s">
        <v>7</v>
      </c>
      <c r="B191" s="103">
        <v>4</v>
      </c>
      <c r="C191" s="103">
        <v>506601</v>
      </c>
      <c r="D191" s="103">
        <v>520201</v>
      </c>
      <c r="E191" s="31" t="s">
        <v>538</v>
      </c>
      <c r="F191" s="103">
        <v>3</v>
      </c>
      <c r="G191" s="81" t="s">
        <v>174</v>
      </c>
      <c r="H191" s="115">
        <v>23037</v>
      </c>
      <c r="I191" s="116">
        <v>5759</v>
      </c>
      <c r="J191" s="116">
        <v>5759</v>
      </c>
      <c r="K191" s="116">
        <v>5759</v>
      </c>
      <c r="L191" s="116">
        <v>5760</v>
      </c>
      <c r="M191" s="116">
        <v>3562</v>
      </c>
      <c r="N191" s="116">
        <v>810</v>
      </c>
      <c r="O191" s="116">
        <v>972</v>
      </c>
      <c r="P191" s="116">
        <v>972</v>
      </c>
      <c r="Q191" s="116">
        <v>808</v>
      </c>
      <c r="R191" s="116">
        <v>1492</v>
      </c>
      <c r="S191" s="116">
        <v>430</v>
      </c>
      <c r="T191" s="116">
        <v>884</v>
      </c>
      <c r="U191" s="116">
        <v>97</v>
      </c>
      <c r="V191" s="116">
        <v>81</v>
      </c>
      <c r="W191" s="116">
        <v>1781</v>
      </c>
      <c r="X191" s="116">
        <v>478</v>
      </c>
      <c r="Y191" s="116">
        <v>474</v>
      </c>
      <c r="Z191" s="116">
        <v>453</v>
      </c>
      <c r="AA191" s="116">
        <v>376</v>
      </c>
      <c r="AB191" s="116">
        <v>2850</v>
      </c>
      <c r="AC191" s="116">
        <v>540</v>
      </c>
      <c r="AD191" s="116">
        <v>970</v>
      </c>
      <c r="AE191" s="116">
        <v>240</v>
      </c>
      <c r="AF191" s="116">
        <v>1100</v>
      </c>
      <c r="AG191" s="116">
        <v>10</v>
      </c>
      <c r="AH191" s="116">
        <v>0</v>
      </c>
      <c r="AI191" s="116">
        <v>10</v>
      </c>
      <c r="AJ191" s="116">
        <v>0</v>
      </c>
      <c r="AK191" s="116">
        <v>0</v>
      </c>
      <c r="AL191" s="116">
        <v>101</v>
      </c>
      <c r="AM191" s="116">
        <v>20</v>
      </c>
      <c r="AN191" s="116">
        <v>21</v>
      </c>
      <c r="AO191" s="116">
        <v>25</v>
      </c>
      <c r="AP191" s="116">
        <v>35</v>
      </c>
      <c r="AQ191" s="116">
        <v>1103.769435946012</v>
      </c>
      <c r="AR191" s="116">
        <v>276</v>
      </c>
      <c r="AS191" s="116">
        <v>276</v>
      </c>
      <c r="AT191" s="116">
        <v>276</v>
      </c>
      <c r="AU191" s="116">
        <v>275.76943594601198</v>
      </c>
      <c r="AV191" s="116">
        <v>0</v>
      </c>
      <c r="AW191" s="116">
        <v>0</v>
      </c>
      <c r="AX191" s="116">
        <v>0</v>
      </c>
      <c r="AY191" s="116">
        <v>0</v>
      </c>
      <c r="AZ191" s="117">
        <v>0</v>
      </c>
      <c r="BA191" s="125">
        <v>11664</v>
      </c>
      <c r="BB191" s="116">
        <v>2916</v>
      </c>
      <c r="BC191" s="116">
        <v>2916</v>
      </c>
      <c r="BD191" s="116">
        <v>2916</v>
      </c>
      <c r="BE191" s="116">
        <v>2916</v>
      </c>
      <c r="BF191" s="115">
        <v>41242</v>
      </c>
      <c r="BG191" s="116">
        <v>10311</v>
      </c>
      <c r="BH191" s="116">
        <v>10311</v>
      </c>
      <c r="BI191" s="116">
        <v>10311</v>
      </c>
      <c r="BJ191" s="116">
        <v>10309</v>
      </c>
      <c r="BK191" s="124">
        <v>2490.6001398380599</v>
      </c>
      <c r="BL191" s="116">
        <v>623</v>
      </c>
      <c r="BM191" s="116">
        <v>623</v>
      </c>
      <c r="BN191" s="116">
        <v>623</v>
      </c>
      <c r="BO191" s="116">
        <v>621.60013983805993</v>
      </c>
      <c r="BP191" s="116">
        <v>0</v>
      </c>
      <c r="BQ191" s="116">
        <v>0</v>
      </c>
      <c r="BR191" s="116">
        <v>0</v>
      </c>
      <c r="BS191" s="116">
        <v>0</v>
      </c>
      <c r="BT191" s="116">
        <v>0</v>
      </c>
      <c r="BU191" s="115">
        <v>17562</v>
      </c>
      <c r="BV191" s="116">
        <v>4391</v>
      </c>
      <c r="BW191" s="116">
        <v>4391</v>
      </c>
      <c r="BX191" s="116">
        <v>4391</v>
      </c>
      <c r="BY191" s="116">
        <v>4389</v>
      </c>
      <c r="BZ191" s="116">
        <v>1348</v>
      </c>
      <c r="CA191" s="116">
        <v>337</v>
      </c>
      <c r="CB191" s="116">
        <v>337</v>
      </c>
      <c r="CC191" s="116">
        <v>337</v>
      </c>
      <c r="CD191" s="116">
        <v>337</v>
      </c>
      <c r="CE191" s="116">
        <v>0</v>
      </c>
      <c r="CF191" s="116">
        <v>0</v>
      </c>
      <c r="CG191" s="116">
        <v>0</v>
      </c>
      <c r="CH191" s="116">
        <v>0</v>
      </c>
      <c r="CI191" s="116">
        <v>0</v>
      </c>
      <c r="CJ191" s="116">
        <v>0</v>
      </c>
      <c r="CK191" s="116">
        <v>0</v>
      </c>
      <c r="CL191" s="116">
        <v>0</v>
      </c>
      <c r="CM191" s="116">
        <v>0</v>
      </c>
      <c r="CN191" s="116">
        <v>0</v>
      </c>
      <c r="CO191" s="114">
        <v>30931.25</v>
      </c>
      <c r="CP191" s="116">
        <v>7733</v>
      </c>
      <c r="CQ191" s="116">
        <v>7733</v>
      </c>
      <c r="CR191" s="116">
        <v>7733</v>
      </c>
      <c r="CS191" s="117">
        <v>7732.25</v>
      </c>
      <c r="CT191" s="121">
        <v>72016.761745478711</v>
      </c>
      <c r="CU191" s="118">
        <v>18004.190436369678</v>
      </c>
      <c r="CV191" s="118">
        <v>18004.190436369678</v>
      </c>
      <c r="CW191" s="118">
        <v>18004.190436369678</v>
      </c>
      <c r="CX191" s="122">
        <v>18004.190436369678</v>
      </c>
    </row>
    <row r="192" spans="1:104" ht="24.95" customHeight="1" x14ac:dyDescent="0.2">
      <c r="A192" s="55" t="s">
        <v>10</v>
      </c>
      <c r="B192" s="103">
        <v>2</v>
      </c>
      <c r="C192" s="103">
        <v>506517</v>
      </c>
      <c r="D192" s="103">
        <v>650201</v>
      </c>
      <c r="E192" s="31" t="s">
        <v>376</v>
      </c>
      <c r="F192" s="103">
        <v>3</v>
      </c>
      <c r="G192" s="81" t="s">
        <v>174</v>
      </c>
      <c r="H192" s="115">
        <v>0</v>
      </c>
      <c r="I192" s="116">
        <v>0</v>
      </c>
      <c r="J192" s="116">
        <v>0</v>
      </c>
      <c r="K192" s="116">
        <v>0</v>
      </c>
      <c r="L192" s="116">
        <v>0</v>
      </c>
      <c r="M192" s="116">
        <v>0</v>
      </c>
      <c r="N192" s="116">
        <v>0</v>
      </c>
      <c r="O192" s="116">
        <v>0</v>
      </c>
      <c r="P192" s="116">
        <v>0</v>
      </c>
      <c r="Q192" s="116">
        <v>0</v>
      </c>
      <c r="R192" s="116">
        <v>0</v>
      </c>
      <c r="S192" s="116">
        <v>0</v>
      </c>
      <c r="T192" s="116">
        <v>0</v>
      </c>
      <c r="U192" s="116">
        <v>0</v>
      </c>
      <c r="V192" s="116">
        <v>0</v>
      </c>
      <c r="W192" s="116">
        <v>0</v>
      </c>
      <c r="X192" s="116">
        <v>0</v>
      </c>
      <c r="Y192" s="116">
        <v>0</v>
      </c>
      <c r="Z192" s="116">
        <v>0</v>
      </c>
      <c r="AA192" s="116">
        <v>0</v>
      </c>
      <c r="AB192" s="116">
        <v>0</v>
      </c>
      <c r="AC192" s="116">
        <v>0</v>
      </c>
      <c r="AD192" s="116">
        <v>0</v>
      </c>
      <c r="AE192" s="116">
        <v>0</v>
      </c>
      <c r="AF192" s="116">
        <v>0</v>
      </c>
      <c r="AG192" s="116">
        <v>0</v>
      </c>
      <c r="AH192" s="116">
        <v>0</v>
      </c>
      <c r="AI192" s="116">
        <v>0</v>
      </c>
      <c r="AJ192" s="116">
        <v>0</v>
      </c>
      <c r="AK192" s="116">
        <v>0</v>
      </c>
      <c r="AL192" s="116">
        <v>0</v>
      </c>
      <c r="AM192" s="116">
        <v>0</v>
      </c>
      <c r="AN192" s="116">
        <v>0</v>
      </c>
      <c r="AO192" s="116">
        <v>0</v>
      </c>
      <c r="AP192" s="116">
        <v>0</v>
      </c>
      <c r="AQ192" s="116">
        <v>0</v>
      </c>
      <c r="AR192" s="116">
        <v>0</v>
      </c>
      <c r="AS192" s="116">
        <v>0</v>
      </c>
      <c r="AT192" s="116">
        <v>0</v>
      </c>
      <c r="AU192" s="116">
        <v>0</v>
      </c>
      <c r="AV192" s="116">
        <v>0</v>
      </c>
      <c r="AW192" s="116">
        <v>0</v>
      </c>
      <c r="AX192" s="116">
        <v>0</v>
      </c>
      <c r="AY192" s="116">
        <v>0</v>
      </c>
      <c r="AZ192" s="117">
        <v>0</v>
      </c>
      <c r="BA192" s="125">
        <v>0</v>
      </c>
      <c r="BB192" s="116">
        <v>0</v>
      </c>
      <c r="BC192" s="116">
        <v>0</v>
      </c>
      <c r="BD192" s="116">
        <v>0</v>
      </c>
      <c r="BE192" s="116">
        <v>0</v>
      </c>
      <c r="BF192" s="115">
        <v>0</v>
      </c>
      <c r="BG192" s="116">
        <v>0</v>
      </c>
      <c r="BH192" s="116">
        <v>0</v>
      </c>
      <c r="BI192" s="116">
        <v>0</v>
      </c>
      <c r="BJ192" s="116">
        <v>0</v>
      </c>
      <c r="BK192" s="124">
        <v>0</v>
      </c>
      <c r="BL192" s="116">
        <v>0</v>
      </c>
      <c r="BM192" s="116">
        <v>0</v>
      </c>
      <c r="BN192" s="116">
        <v>0</v>
      </c>
      <c r="BO192" s="116">
        <v>0</v>
      </c>
      <c r="BP192" s="116">
        <v>0</v>
      </c>
      <c r="BQ192" s="116">
        <v>0</v>
      </c>
      <c r="BR192" s="116">
        <v>0</v>
      </c>
      <c r="BS192" s="116">
        <v>0</v>
      </c>
      <c r="BT192" s="116">
        <v>0</v>
      </c>
      <c r="BU192" s="115">
        <v>0</v>
      </c>
      <c r="BV192" s="116">
        <v>0</v>
      </c>
      <c r="BW192" s="116">
        <v>0</v>
      </c>
      <c r="BX192" s="116">
        <v>0</v>
      </c>
      <c r="BY192" s="116">
        <v>0</v>
      </c>
      <c r="BZ192" s="116">
        <v>0</v>
      </c>
      <c r="CA192" s="116">
        <v>0</v>
      </c>
      <c r="CB192" s="116">
        <v>0</v>
      </c>
      <c r="CC192" s="116">
        <v>0</v>
      </c>
      <c r="CD192" s="116">
        <v>0</v>
      </c>
      <c r="CE192" s="116">
        <v>0</v>
      </c>
      <c r="CF192" s="116">
        <v>0</v>
      </c>
      <c r="CG192" s="116">
        <v>0</v>
      </c>
      <c r="CH192" s="116">
        <v>0</v>
      </c>
      <c r="CI192" s="116">
        <v>0</v>
      </c>
      <c r="CJ192" s="116">
        <v>0</v>
      </c>
      <c r="CK192" s="116">
        <v>0</v>
      </c>
      <c r="CL192" s="116">
        <v>0</v>
      </c>
      <c r="CM192" s="116">
        <v>0</v>
      </c>
      <c r="CN192" s="116">
        <v>0</v>
      </c>
      <c r="CO192" s="114">
        <v>0</v>
      </c>
      <c r="CP192" s="116">
        <v>0</v>
      </c>
      <c r="CQ192" s="116">
        <v>0</v>
      </c>
      <c r="CR192" s="116">
        <v>0</v>
      </c>
      <c r="CS192" s="117">
        <v>0</v>
      </c>
      <c r="CT192" s="121">
        <v>0</v>
      </c>
      <c r="CU192" s="118">
        <v>0</v>
      </c>
      <c r="CV192" s="118">
        <v>0</v>
      </c>
      <c r="CW192" s="118">
        <v>0</v>
      </c>
      <c r="CX192" s="122">
        <v>0</v>
      </c>
    </row>
    <row r="193" spans="1:104" ht="24.95" customHeight="1" x14ac:dyDescent="0.2">
      <c r="A193" s="55" t="s">
        <v>7</v>
      </c>
      <c r="B193" s="103">
        <v>6</v>
      </c>
      <c r="C193" s="103">
        <v>501401</v>
      </c>
      <c r="D193" s="103">
        <v>140101</v>
      </c>
      <c r="E193" s="31" t="s">
        <v>529</v>
      </c>
      <c r="F193" s="103">
        <v>3</v>
      </c>
      <c r="G193" s="81" t="s">
        <v>174</v>
      </c>
      <c r="H193" s="115">
        <v>86004</v>
      </c>
      <c r="I193" s="116">
        <v>21502</v>
      </c>
      <c r="J193" s="116">
        <v>21502</v>
      </c>
      <c r="K193" s="116">
        <v>21502</v>
      </c>
      <c r="L193" s="116">
        <v>21498</v>
      </c>
      <c r="M193" s="116">
        <v>10527</v>
      </c>
      <c r="N193" s="116">
        <v>2426</v>
      </c>
      <c r="O193" s="116">
        <v>2838</v>
      </c>
      <c r="P193" s="116">
        <v>2838</v>
      </c>
      <c r="Q193" s="116">
        <v>2425</v>
      </c>
      <c r="R193" s="116">
        <v>1896</v>
      </c>
      <c r="S193" s="116">
        <v>440</v>
      </c>
      <c r="T193" s="116">
        <v>930</v>
      </c>
      <c r="U193" s="116">
        <v>284</v>
      </c>
      <c r="V193" s="116">
        <v>242</v>
      </c>
      <c r="W193" s="116">
        <v>5055</v>
      </c>
      <c r="X193" s="116">
        <v>319</v>
      </c>
      <c r="Y193" s="116">
        <v>1805</v>
      </c>
      <c r="Z193" s="116">
        <v>1581</v>
      </c>
      <c r="AA193" s="116">
        <v>1350</v>
      </c>
      <c r="AB193" s="116">
        <v>9009</v>
      </c>
      <c r="AC193" s="116">
        <v>2641</v>
      </c>
      <c r="AD193" s="116">
        <v>3242</v>
      </c>
      <c r="AE193" s="116">
        <v>844</v>
      </c>
      <c r="AF193" s="116">
        <v>2282</v>
      </c>
      <c r="AG193" s="116">
        <v>142</v>
      </c>
      <c r="AH193" s="116">
        <v>40</v>
      </c>
      <c r="AI193" s="116">
        <v>102</v>
      </c>
      <c r="AJ193" s="116">
        <v>0</v>
      </c>
      <c r="AK193" s="116">
        <v>0</v>
      </c>
      <c r="AL193" s="116">
        <v>143</v>
      </c>
      <c r="AM193" s="116">
        <v>0</v>
      </c>
      <c r="AN193" s="116">
        <v>0</v>
      </c>
      <c r="AO193" s="116">
        <v>17</v>
      </c>
      <c r="AP193" s="116">
        <v>126</v>
      </c>
      <c r="AQ193" s="116">
        <v>6387.6726556750618</v>
      </c>
      <c r="AR193" s="116">
        <v>1597</v>
      </c>
      <c r="AS193" s="116">
        <v>1597</v>
      </c>
      <c r="AT193" s="116">
        <v>1597</v>
      </c>
      <c r="AU193" s="116">
        <v>1596.6726556750618</v>
      </c>
      <c r="AV193" s="116">
        <v>0</v>
      </c>
      <c r="AW193" s="116">
        <v>0</v>
      </c>
      <c r="AX193" s="116">
        <v>0</v>
      </c>
      <c r="AY193" s="116">
        <v>0</v>
      </c>
      <c r="AZ193" s="117">
        <v>0</v>
      </c>
      <c r="BA193" s="125">
        <v>36275</v>
      </c>
      <c r="BB193" s="116">
        <v>7239</v>
      </c>
      <c r="BC193" s="116">
        <v>9679</v>
      </c>
      <c r="BD193" s="116">
        <v>9679</v>
      </c>
      <c r="BE193" s="116">
        <v>9678</v>
      </c>
      <c r="BF193" s="115">
        <v>114927</v>
      </c>
      <c r="BG193" s="116">
        <v>28732</v>
      </c>
      <c r="BH193" s="116">
        <v>28732</v>
      </c>
      <c r="BI193" s="116">
        <v>28732</v>
      </c>
      <c r="BJ193" s="116">
        <v>28731</v>
      </c>
      <c r="BK193" s="124">
        <v>10041.246694972873</v>
      </c>
      <c r="BL193" s="116">
        <v>2510</v>
      </c>
      <c r="BM193" s="116">
        <v>2510</v>
      </c>
      <c r="BN193" s="116">
        <v>2510</v>
      </c>
      <c r="BO193" s="116">
        <v>2511.2466949728732</v>
      </c>
      <c r="BP193" s="116">
        <v>0</v>
      </c>
      <c r="BQ193" s="116">
        <v>0</v>
      </c>
      <c r="BR193" s="116">
        <v>0</v>
      </c>
      <c r="BS193" s="116">
        <v>0</v>
      </c>
      <c r="BT193" s="116">
        <v>0</v>
      </c>
      <c r="BU193" s="115">
        <v>76591</v>
      </c>
      <c r="BV193" s="116">
        <v>19148</v>
      </c>
      <c r="BW193" s="116">
        <v>19148</v>
      </c>
      <c r="BX193" s="116">
        <v>19148</v>
      </c>
      <c r="BY193" s="116">
        <v>19147</v>
      </c>
      <c r="BZ193" s="116">
        <v>7807</v>
      </c>
      <c r="CA193" s="116">
        <v>1952</v>
      </c>
      <c r="CB193" s="116">
        <v>1952</v>
      </c>
      <c r="CC193" s="116">
        <v>1952</v>
      </c>
      <c r="CD193" s="116">
        <v>1951</v>
      </c>
      <c r="CE193" s="116">
        <v>0</v>
      </c>
      <c r="CF193" s="116">
        <v>0</v>
      </c>
      <c r="CG193" s="116">
        <v>0</v>
      </c>
      <c r="CH193" s="116">
        <v>0</v>
      </c>
      <c r="CI193" s="116">
        <v>0</v>
      </c>
      <c r="CJ193" s="116">
        <v>0</v>
      </c>
      <c r="CK193" s="116">
        <v>0</v>
      </c>
      <c r="CL193" s="116">
        <v>0</v>
      </c>
      <c r="CM193" s="116">
        <v>0</v>
      </c>
      <c r="CN193" s="116">
        <v>0</v>
      </c>
      <c r="CO193" s="114">
        <v>141513.12</v>
      </c>
      <c r="CP193" s="116">
        <v>35378</v>
      </c>
      <c r="CQ193" s="116">
        <v>35378</v>
      </c>
      <c r="CR193" s="116">
        <v>35378</v>
      </c>
      <c r="CS193" s="117">
        <v>35379.119999999995</v>
      </c>
      <c r="CT193" s="121">
        <v>299922.25527721591</v>
      </c>
      <c r="CU193" s="118">
        <v>73858.77381930397</v>
      </c>
      <c r="CV193" s="118">
        <v>75354.493819303971</v>
      </c>
      <c r="CW193" s="118">
        <v>75354.493819303971</v>
      </c>
      <c r="CX193" s="122">
        <v>75354.493819303971</v>
      </c>
    </row>
    <row r="194" spans="1:104" ht="24.95" customHeight="1" x14ac:dyDescent="0.2">
      <c r="A194" s="55" t="s">
        <v>7</v>
      </c>
      <c r="B194" s="103">
        <v>6</v>
      </c>
      <c r="C194" s="103">
        <v>501402</v>
      </c>
      <c r="D194" s="103">
        <v>140201</v>
      </c>
      <c r="E194" s="31" t="s">
        <v>243</v>
      </c>
      <c r="F194" s="103">
        <v>3</v>
      </c>
      <c r="G194" s="81" t="s">
        <v>174</v>
      </c>
      <c r="H194" s="115">
        <v>34969</v>
      </c>
      <c r="I194" s="116">
        <v>8277</v>
      </c>
      <c r="J194" s="116">
        <v>9208</v>
      </c>
      <c r="K194" s="116">
        <v>9208</v>
      </c>
      <c r="L194" s="116">
        <v>8276</v>
      </c>
      <c r="M194" s="116">
        <v>7452</v>
      </c>
      <c r="N194" s="116">
        <v>1680</v>
      </c>
      <c r="O194" s="116">
        <v>2046</v>
      </c>
      <c r="P194" s="116">
        <v>2046</v>
      </c>
      <c r="Q194" s="116">
        <v>1680</v>
      </c>
      <c r="R194" s="116">
        <v>1303</v>
      </c>
      <c r="S194" s="116">
        <v>365</v>
      </c>
      <c r="T194" s="116">
        <v>566</v>
      </c>
      <c r="U194" s="116">
        <v>205</v>
      </c>
      <c r="V194" s="116">
        <v>167</v>
      </c>
      <c r="W194" s="116">
        <v>4818</v>
      </c>
      <c r="X194" s="116">
        <v>1404</v>
      </c>
      <c r="Y194" s="116">
        <v>1206</v>
      </c>
      <c r="Z194" s="116">
        <v>1212</v>
      </c>
      <c r="AA194" s="116">
        <v>996</v>
      </c>
      <c r="AB194" s="116">
        <v>8991</v>
      </c>
      <c r="AC194" s="116">
        <v>1899</v>
      </c>
      <c r="AD194" s="116">
        <v>2364</v>
      </c>
      <c r="AE194" s="116">
        <v>2364</v>
      </c>
      <c r="AF194" s="116">
        <v>2364</v>
      </c>
      <c r="AG194" s="116">
        <v>138</v>
      </c>
      <c r="AH194" s="116">
        <v>70</v>
      </c>
      <c r="AI194" s="116">
        <v>68</v>
      </c>
      <c r="AJ194" s="116">
        <v>0</v>
      </c>
      <c r="AK194" s="116">
        <v>0</v>
      </c>
      <c r="AL194" s="116">
        <v>138</v>
      </c>
      <c r="AM194" s="116">
        <v>0</v>
      </c>
      <c r="AN194" s="116">
        <v>0</v>
      </c>
      <c r="AO194" s="116">
        <v>0</v>
      </c>
      <c r="AP194" s="116">
        <v>138</v>
      </c>
      <c r="AQ194" s="116">
        <v>1853.1107509477588</v>
      </c>
      <c r="AR194" s="116">
        <v>463</v>
      </c>
      <c r="AS194" s="116">
        <v>463</v>
      </c>
      <c r="AT194" s="116">
        <v>463</v>
      </c>
      <c r="AU194" s="116">
        <v>464.11075094775879</v>
      </c>
      <c r="AV194" s="116">
        <v>0</v>
      </c>
      <c r="AW194" s="116">
        <v>0</v>
      </c>
      <c r="AX194" s="116">
        <v>0</v>
      </c>
      <c r="AY194" s="116">
        <v>0</v>
      </c>
      <c r="AZ194" s="117">
        <v>0</v>
      </c>
      <c r="BA194" s="125">
        <v>19915</v>
      </c>
      <c r="BB194" s="116">
        <v>2494</v>
      </c>
      <c r="BC194" s="116">
        <v>5014</v>
      </c>
      <c r="BD194" s="116">
        <v>6203</v>
      </c>
      <c r="BE194" s="116">
        <v>6204</v>
      </c>
      <c r="BF194" s="115">
        <v>73659</v>
      </c>
      <c r="BG194" s="116">
        <v>18415</v>
      </c>
      <c r="BH194" s="116">
        <v>18415</v>
      </c>
      <c r="BI194" s="116">
        <v>18415</v>
      </c>
      <c r="BJ194" s="116">
        <v>18414</v>
      </c>
      <c r="BK194" s="124">
        <v>5398.0125957230466</v>
      </c>
      <c r="BL194" s="116">
        <v>1350</v>
      </c>
      <c r="BM194" s="116">
        <v>1350</v>
      </c>
      <c r="BN194" s="116">
        <v>1350</v>
      </c>
      <c r="BO194" s="116">
        <v>1348.0125957230466</v>
      </c>
      <c r="BP194" s="116">
        <v>0</v>
      </c>
      <c r="BQ194" s="116">
        <v>0</v>
      </c>
      <c r="BR194" s="116">
        <v>0</v>
      </c>
      <c r="BS194" s="116">
        <v>0</v>
      </c>
      <c r="BT194" s="116">
        <v>0</v>
      </c>
      <c r="BU194" s="115">
        <v>21225</v>
      </c>
      <c r="BV194" s="116">
        <v>5772</v>
      </c>
      <c r="BW194" s="116">
        <v>4841</v>
      </c>
      <c r="BX194" s="116">
        <v>4841</v>
      </c>
      <c r="BY194" s="116">
        <v>5771</v>
      </c>
      <c r="BZ194" s="116">
        <v>2265</v>
      </c>
      <c r="CA194" s="116">
        <v>566</v>
      </c>
      <c r="CB194" s="116">
        <v>566</v>
      </c>
      <c r="CC194" s="116">
        <v>566</v>
      </c>
      <c r="CD194" s="116">
        <v>567</v>
      </c>
      <c r="CE194" s="116">
        <v>0</v>
      </c>
      <c r="CF194" s="116">
        <v>0</v>
      </c>
      <c r="CG194" s="116">
        <v>0</v>
      </c>
      <c r="CH194" s="116">
        <v>0</v>
      </c>
      <c r="CI194" s="116">
        <v>0</v>
      </c>
      <c r="CJ194" s="116">
        <v>0</v>
      </c>
      <c r="CK194" s="116">
        <v>0</v>
      </c>
      <c r="CL194" s="116">
        <v>0</v>
      </c>
      <c r="CM194" s="116">
        <v>0</v>
      </c>
      <c r="CN194" s="116">
        <v>0</v>
      </c>
      <c r="CO194" s="114">
        <v>62375.58</v>
      </c>
      <c r="CP194" s="116">
        <v>15594</v>
      </c>
      <c r="CQ194" s="116">
        <v>15594</v>
      </c>
      <c r="CR194" s="116">
        <v>15594</v>
      </c>
      <c r="CS194" s="117">
        <v>15593.580000000002</v>
      </c>
      <c r="CT194" s="121">
        <v>195004.82856698826</v>
      </c>
      <c r="CU194" s="118">
        <v>47228.208641747071</v>
      </c>
      <c r="CV194" s="118">
        <v>48772.968641747066</v>
      </c>
      <c r="CW194" s="118">
        <v>49501.825641747069</v>
      </c>
      <c r="CX194" s="122">
        <v>49501.825641747069</v>
      </c>
      <c r="CZ194" s="22"/>
    </row>
    <row r="195" spans="1:104" ht="24.95" customHeight="1" x14ac:dyDescent="0.2">
      <c r="A195" s="55" t="s">
        <v>7</v>
      </c>
      <c r="B195" s="103">
        <v>6</v>
      </c>
      <c r="C195" s="103">
        <v>501403</v>
      </c>
      <c r="D195" s="103">
        <v>140301</v>
      </c>
      <c r="E195" s="31" t="s">
        <v>535</v>
      </c>
      <c r="F195" s="103">
        <v>3</v>
      </c>
      <c r="G195" s="81" t="s">
        <v>174</v>
      </c>
      <c r="H195" s="115">
        <v>7871</v>
      </c>
      <c r="I195" s="116">
        <v>1977</v>
      </c>
      <c r="J195" s="116">
        <v>1940</v>
      </c>
      <c r="K195" s="116">
        <v>1977</v>
      </c>
      <c r="L195" s="116">
        <v>1977</v>
      </c>
      <c r="M195" s="116">
        <v>1712</v>
      </c>
      <c r="N195" s="116">
        <v>374</v>
      </c>
      <c r="O195" s="116">
        <v>483</v>
      </c>
      <c r="P195" s="116">
        <v>483</v>
      </c>
      <c r="Q195" s="116">
        <v>372</v>
      </c>
      <c r="R195" s="116">
        <v>86</v>
      </c>
      <c r="S195" s="116">
        <v>0</v>
      </c>
      <c r="T195" s="116">
        <v>0</v>
      </c>
      <c r="U195" s="116">
        <v>48</v>
      </c>
      <c r="V195" s="116">
        <v>38</v>
      </c>
      <c r="W195" s="116">
        <v>997</v>
      </c>
      <c r="X195" s="116">
        <v>303</v>
      </c>
      <c r="Y195" s="116">
        <v>313</v>
      </c>
      <c r="Z195" s="116">
        <v>216</v>
      </c>
      <c r="AA195" s="116">
        <v>165</v>
      </c>
      <c r="AB195" s="116">
        <v>1200</v>
      </c>
      <c r="AC195" s="116">
        <v>300</v>
      </c>
      <c r="AD195" s="116">
        <v>300</v>
      </c>
      <c r="AE195" s="116">
        <v>300</v>
      </c>
      <c r="AF195" s="116">
        <v>300</v>
      </c>
      <c r="AG195" s="116">
        <v>0</v>
      </c>
      <c r="AH195" s="116">
        <v>0</v>
      </c>
      <c r="AI195" s="116">
        <v>0</v>
      </c>
      <c r="AJ195" s="116">
        <v>0</v>
      </c>
      <c r="AK195" s="116">
        <v>0</v>
      </c>
      <c r="AL195" s="116">
        <v>0</v>
      </c>
      <c r="AM195" s="116">
        <v>0</v>
      </c>
      <c r="AN195" s="116">
        <v>0</v>
      </c>
      <c r="AO195" s="116">
        <v>0</v>
      </c>
      <c r="AP195" s="116">
        <v>0</v>
      </c>
      <c r="AQ195" s="116">
        <v>365.30198856541358</v>
      </c>
      <c r="AR195" s="116">
        <v>91</v>
      </c>
      <c r="AS195" s="116">
        <v>91</v>
      </c>
      <c r="AT195" s="116">
        <v>91</v>
      </c>
      <c r="AU195" s="116">
        <v>92.301988565413581</v>
      </c>
      <c r="AV195" s="116">
        <v>0</v>
      </c>
      <c r="AW195" s="116">
        <v>0</v>
      </c>
      <c r="AX195" s="116">
        <v>0</v>
      </c>
      <c r="AY195" s="116">
        <v>0</v>
      </c>
      <c r="AZ195" s="117">
        <v>0</v>
      </c>
      <c r="BA195" s="125">
        <v>6002</v>
      </c>
      <c r="BB195" s="116">
        <v>1501</v>
      </c>
      <c r="BC195" s="116">
        <v>1501</v>
      </c>
      <c r="BD195" s="116">
        <v>1501</v>
      </c>
      <c r="BE195" s="116">
        <v>1499</v>
      </c>
      <c r="BF195" s="115">
        <v>17466</v>
      </c>
      <c r="BG195" s="116">
        <v>4455</v>
      </c>
      <c r="BH195" s="116">
        <v>4103</v>
      </c>
      <c r="BI195" s="116">
        <v>4455</v>
      </c>
      <c r="BJ195" s="116">
        <v>4453</v>
      </c>
      <c r="BK195" s="124">
        <v>1063.4722895798236</v>
      </c>
      <c r="BL195" s="116">
        <v>266</v>
      </c>
      <c r="BM195" s="116">
        <v>266</v>
      </c>
      <c r="BN195" s="116">
        <v>266</v>
      </c>
      <c r="BO195" s="116">
        <v>265.47228957982361</v>
      </c>
      <c r="BP195" s="116">
        <v>0</v>
      </c>
      <c r="BQ195" s="116">
        <v>0</v>
      </c>
      <c r="BR195" s="116">
        <v>0</v>
      </c>
      <c r="BS195" s="116">
        <v>0</v>
      </c>
      <c r="BT195" s="116">
        <v>0</v>
      </c>
      <c r="BU195" s="115">
        <v>5535</v>
      </c>
      <c r="BV195" s="116">
        <v>1421</v>
      </c>
      <c r="BW195" s="116">
        <v>1271</v>
      </c>
      <c r="BX195" s="116">
        <v>1421</v>
      </c>
      <c r="BY195" s="116">
        <v>1422</v>
      </c>
      <c r="BZ195" s="116">
        <v>446</v>
      </c>
      <c r="CA195" s="116">
        <v>112</v>
      </c>
      <c r="CB195" s="116">
        <v>112</v>
      </c>
      <c r="CC195" s="116">
        <v>112</v>
      </c>
      <c r="CD195" s="116">
        <v>110</v>
      </c>
      <c r="CE195" s="116">
        <v>0</v>
      </c>
      <c r="CF195" s="116">
        <v>0</v>
      </c>
      <c r="CG195" s="116">
        <v>0</v>
      </c>
      <c r="CH195" s="116">
        <v>0</v>
      </c>
      <c r="CI195" s="116">
        <v>0</v>
      </c>
      <c r="CJ195" s="116">
        <v>0</v>
      </c>
      <c r="CK195" s="116">
        <v>0</v>
      </c>
      <c r="CL195" s="116">
        <v>0</v>
      </c>
      <c r="CM195" s="116">
        <v>0</v>
      </c>
      <c r="CN195" s="116">
        <v>0</v>
      </c>
      <c r="CO195" s="114">
        <v>12288.67</v>
      </c>
      <c r="CP195" s="116">
        <v>3072</v>
      </c>
      <c r="CQ195" s="116">
        <v>3072</v>
      </c>
      <c r="CR195" s="116">
        <v>3072</v>
      </c>
      <c r="CS195" s="117">
        <v>3072.67</v>
      </c>
      <c r="CT195" s="121">
        <v>35677.152035666666</v>
      </c>
      <c r="CU195" s="118">
        <v>9095.8980089166671</v>
      </c>
      <c r="CV195" s="118">
        <v>8389.4580089166666</v>
      </c>
      <c r="CW195" s="118">
        <v>9095.8980089166671</v>
      </c>
      <c r="CX195" s="122">
        <v>9095.8980089166671</v>
      </c>
    </row>
    <row r="196" spans="1:104" ht="24.95" customHeight="1" x14ac:dyDescent="0.2">
      <c r="A196" s="55" t="s">
        <v>7</v>
      </c>
      <c r="B196" s="103">
        <v>6</v>
      </c>
      <c r="C196" s="103">
        <v>501404</v>
      </c>
      <c r="D196" s="103">
        <v>140401</v>
      </c>
      <c r="E196" s="31" t="s">
        <v>546</v>
      </c>
      <c r="F196" s="103">
        <v>3</v>
      </c>
      <c r="G196" s="81" t="s">
        <v>174</v>
      </c>
      <c r="H196" s="115">
        <v>3676</v>
      </c>
      <c r="I196" s="116">
        <v>919</v>
      </c>
      <c r="J196" s="116">
        <v>919</v>
      </c>
      <c r="K196" s="116">
        <v>919</v>
      </c>
      <c r="L196" s="116">
        <v>919</v>
      </c>
      <c r="M196" s="116">
        <v>926</v>
      </c>
      <c r="N196" s="116">
        <v>208</v>
      </c>
      <c r="O196" s="116">
        <v>255</v>
      </c>
      <c r="P196" s="116">
        <v>255</v>
      </c>
      <c r="Q196" s="116">
        <v>208</v>
      </c>
      <c r="R196" s="116">
        <v>46</v>
      </c>
      <c r="S196" s="116">
        <v>0</v>
      </c>
      <c r="T196" s="116">
        <v>0</v>
      </c>
      <c r="U196" s="116">
        <v>26</v>
      </c>
      <c r="V196" s="116">
        <v>20</v>
      </c>
      <c r="W196" s="116">
        <v>0</v>
      </c>
      <c r="X196" s="116">
        <v>0</v>
      </c>
      <c r="Y196" s="116">
        <v>0</v>
      </c>
      <c r="Z196" s="116">
        <v>0</v>
      </c>
      <c r="AA196" s="116">
        <v>0</v>
      </c>
      <c r="AB196" s="116">
        <v>0</v>
      </c>
      <c r="AC196" s="116">
        <v>0</v>
      </c>
      <c r="AD196" s="116">
        <v>0</v>
      </c>
      <c r="AE196" s="116">
        <v>0</v>
      </c>
      <c r="AF196" s="116">
        <v>0</v>
      </c>
      <c r="AG196" s="116">
        <v>0</v>
      </c>
      <c r="AH196" s="116">
        <v>0</v>
      </c>
      <c r="AI196" s="116">
        <v>0</v>
      </c>
      <c r="AJ196" s="116">
        <v>0</v>
      </c>
      <c r="AK196" s="116">
        <v>0</v>
      </c>
      <c r="AL196" s="116">
        <v>0</v>
      </c>
      <c r="AM196" s="116">
        <v>0</v>
      </c>
      <c r="AN196" s="116">
        <v>0</v>
      </c>
      <c r="AO196" s="116">
        <v>0</v>
      </c>
      <c r="AP196" s="116">
        <v>0</v>
      </c>
      <c r="AQ196" s="116">
        <v>392.995637779704</v>
      </c>
      <c r="AR196" s="116">
        <v>98</v>
      </c>
      <c r="AS196" s="116">
        <v>98</v>
      </c>
      <c r="AT196" s="116">
        <v>98</v>
      </c>
      <c r="AU196" s="116">
        <v>98.995637779703998</v>
      </c>
      <c r="AV196" s="116">
        <v>0</v>
      </c>
      <c r="AW196" s="116">
        <v>0</v>
      </c>
      <c r="AX196" s="116">
        <v>0</v>
      </c>
      <c r="AY196" s="116">
        <v>0</v>
      </c>
      <c r="AZ196" s="117">
        <v>0</v>
      </c>
      <c r="BA196" s="125">
        <v>2071</v>
      </c>
      <c r="BB196" s="116">
        <v>0</v>
      </c>
      <c r="BC196" s="116">
        <v>518</v>
      </c>
      <c r="BD196" s="116">
        <v>777</v>
      </c>
      <c r="BE196" s="116">
        <v>776</v>
      </c>
      <c r="BF196" s="115">
        <v>7332</v>
      </c>
      <c r="BG196" s="116">
        <v>886</v>
      </c>
      <c r="BH196" s="116">
        <v>1833</v>
      </c>
      <c r="BI196" s="116">
        <v>2306</v>
      </c>
      <c r="BJ196" s="116">
        <v>2307</v>
      </c>
      <c r="BK196" s="124">
        <v>1144.434383759808</v>
      </c>
      <c r="BL196" s="116">
        <v>286</v>
      </c>
      <c r="BM196" s="116">
        <v>286</v>
      </c>
      <c r="BN196" s="116">
        <v>286</v>
      </c>
      <c r="BO196" s="116">
        <v>286.43438375980804</v>
      </c>
      <c r="BP196" s="116">
        <v>0</v>
      </c>
      <c r="BQ196" s="116">
        <v>0</v>
      </c>
      <c r="BR196" s="116">
        <v>0</v>
      </c>
      <c r="BS196" s="116">
        <v>0</v>
      </c>
      <c r="BT196" s="116">
        <v>0</v>
      </c>
      <c r="BU196" s="115">
        <v>3361</v>
      </c>
      <c r="BV196" s="116">
        <v>840</v>
      </c>
      <c r="BW196" s="116">
        <v>840</v>
      </c>
      <c r="BX196" s="116">
        <v>840</v>
      </c>
      <c r="BY196" s="116">
        <v>841</v>
      </c>
      <c r="BZ196" s="116">
        <v>480</v>
      </c>
      <c r="CA196" s="116">
        <v>120</v>
      </c>
      <c r="CB196" s="116">
        <v>120</v>
      </c>
      <c r="CC196" s="116">
        <v>120</v>
      </c>
      <c r="CD196" s="116">
        <v>120</v>
      </c>
      <c r="CE196" s="116">
        <v>0</v>
      </c>
      <c r="CF196" s="116">
        <v>0</v>
      </c>
      <c r="CG196" s="116">
        <v>0</v>
      </c>
      <c r="CH196" s="116">
        <v>0</v>
      </c>
      <c r="CI196" s="116">
        <v>0</v>
      </c>
      <c r="CJ196" s="116">
        <v>0</v>
      </c>
      <c r="CK196" s="116">
        <v>0</v>
      </c>
      <c r="CL196" s="116">
        <v>0</v>
      </c>
      <c r="CM196" s="116">
        <v>0</v>
      </c>
      <c r="CN196" s="116">
        <v>0</v>
      </c>
      <c r="CO196" s="114">
        <v>13223.93</v>
      </c>
      <c r="CP196" s="116">
        <v>3306</v>
      </c>
      <c r="CQ196" s="116">
        <v>3306</v>
      </c>
      <c r="CR196" s="116">
        <v>3306</v>
      </c>
      <c r="CS196" s="117">
        <v>3305.9300000000003</v>
      </c>
      <c r="CT196" s="121">
        <v>17910.303550999997</v>
      </c>
      <c r="CU196" s="118">
        <v>4477.5758877499993</v>
      </c>
      <c r="CV196" s="118">
        <v>4477.5758877499993</v>
      </c>
      <c r="CW196" s="118">
        <v>4477.5758877499993</v>
      </c>
      <c r="CX196" s="122">
        <v>4477.5758877499993</v>
      </c>
    </row>
    <row r="197" spans="1:104" ht="24.95" customHeight="1" x14ac:dyDescent="0.2">
      <c r="A197" s="55" t="s">
        <v>10</v>
      </c>
      <c r="B197" s="103">
        <v>6</v>
      </c>
      <c r="C197" s="103">
        <v>501407</v>
      </c>
      <c r="D197" s="103">
        <v>140701</v>
      </c>
      <c r="E197" s="31" t="s">
        <v>602</v>
      </c>
      <c r="F197" s="103">
        <v>3</v>
      </c>
      <c r="G197" s="81" t="s">
        <v>174</v>
      </c>
      <c r="H197" s="115">
        <v>0</v>
      </c>
      <c r="I197" s="116">
        <v>0</v>
      </c>
      <c r="J197" s="116">
        <v>0</v>
      </c>
      <c r="K197" s="116">
        <v>0</v>
      </c>
      <c r="L197" s="116">
        <v>0</v>
      </c>
      <c r="M197" s="116">
        <v>0</v>
      </c>
      <c r="N197" s="116">
        <v>0</v>
      </c>
      <c r="O197" s="116">
        <v>0</v>
      </c>
      <c r="P197" s="116">
        <v>0</v>
      </c>
      <c r="Q197" s="116">
        <v>0</v>
      </c>
      <c r="R197" s="116">
        <v>0</v>
      </c>
      <c r="S197" s="116">
        <v>0</v>
      </c>
      <c r="T197" s="116">
        <v>0</v>
      </c>
      <c r="U197" s="116">
        <v>0</v>
      </c>
      <c r="V197" s="116">
        <v>0</v>
      </c>
      <c r="W197" s="116">
        <v>0</v>
      </c>
      <c r="X197" s="116">
        <v>0</v>
      </c>
      <c r="Y197" s="116">
        <v>0</v>
      </c>
      <c r="Z197" s="116">
        <v>0</v>
      </c>
      <c r="AA197" s="116">
        <v>0</v>
      </c>
      <c r="AB197" s="116">
        <v>0</v>
      </c>
      <c r="AC197" s="116">
        <v>0</v>
      </c>
      <c r="AD197" s="116">
        <v>0</v>
      </c>
      <c r="AE197" s="116">
        <v>0</v>
      </c>
      <c r="AF197" s="116">
        <v>0</v>
      </c>
      <c r="AG197" s="116">
        <v>0</v>
      </c>
      <c r="AH197" s="116">
        <v>0</v>
      </c>
      <c r="AI197" s="116">
        <v>0</v>
      </c>
      <c r="AJ197" s="116">
        <v>0</v>
      </c>
      <c r="AK197" s="116">
        <v>0</v>
      </c>
      <c r="AL197" s="116">
        <v>0</v>
      </c>
      <c r="AM197" s="116">
        <v>0</v>
      </c>
      <c r="AN197" s="116">
        <v>0</v>
      </c>
      <c r="AO197" s="116">
        <v>0</v>
      </c>
      <c r="AP197" s="116">
        <v>0</v>
      </c>
      <c r="AQ197" s="116">
        <v>0</v>
      </c>
      <c r="AR197" s="116">
        <v>0</v>
      </c>
      <c r="AS197" s="116">
        <v>0</v>
      </c>
      <c r="AT197" s="116">
        <v>0</v>
      </c>
      <c r="AU197" s="116">
        <v>0</v>
      </c>
      <c r="AV197" s="116">
        <v>0</v>
      </c>
      <c r="AW197" s="116">
        <v>0</v>
      </c>
      <c r="AX197" s="116">
        <v>0</v>
      </c>
      <c r="AY197" s="116">
        <v>0</v>
      </c>
      <c r="AZ197" s="117">
        <v>0</v>
      </c>
      <c r="BA197" s="125">
        <v>0</v>
      </c>
      <c r="BB197" s="116">
        <v>0</v>
      </c>
      <c r="BC197" s="116">
        <v>0</v>
      </c>
      <c r="BD197" s="116">
        <v>0</v>
      </c>
      <c r="BE197" s="116">
        <v>0</v>
      </c>
      <c r="BF197" s="115">
        <v>0</v>
      </c>
      <c r="BG197" s="116">
        <v>0</v>
      </c>
      <c r="BH197" s="116">
        <v>0</v>
      </c>
      <c r="BI197" s="116">
        <v>0</v>
      </c>
      <c r="BJ197" s="116">
        <v>0</v>
      </c>
      <c r="BK197" s="124">
        <v>0</v>
      </c>
      <c r="BL197" s="116">
        <v>0</v>
      </c>
      <c r="BM197" s="116">
        <v>0</v>
      </c>
      <c r="BN197" s="116">
        <v>0</v>
      </c>
      <c r="BO197" s="116">
        <v>0</v>
      </c>
      <c r="BP197" s="116">
        <v>0</v>
      </c>
      <c r="BQ197" s="116">
        <v>0</v>
      </c>
      <c r="BR197" s="116">
        <v>0</v>
      </c>
      <c r="BS197" s="116">
        <v>0</v>
      </c>
      <c r="BT197" s="116">
        <v>0</v>
      </c>
      <c r="BU197" s="115">
        <v>0</v>
      </c>
      <c r="BV197" s="116">
        <v>0</v>
      </c>
      <c r="BW197" s="116">
        <v>0</v>
      </c>
      <c r="BX197" s="116">
        <v>0</v>
      </c>
      <c r="BY197" s="116">
        <v>0</v>
      </c>
      <c r="BZ197" s="116">
        <v>0</v>
      </c>
      <c r="CA197" s="116">
        <v>0</v>
      </c>
      <c r="CB197" s="116">
        <v>0</v>
      </c>
      <c r="CC197" s="116">
        <v>0</v>
      </c>
      <c r="CD197" s="116">
        <v>0</v>
      </c>
      <c r="CE197" s="116">
        <v>0</v>
      </c>
      <c r="CF197" s="116">
        <v>0</v>
      </c>
      <c r="CG197" s="116">
        <v>0</v>
      </c>
      <c r="CH197" s="116">
        <v>0</v>
      </c>
      <c r="CI197" s="116">
        <v>0</v>
      </c>
      <c r="CJ197" s="116">
        <v>0</v>
      </c>
      <c r="CK197" s="116">
        <v>0</v>
      </c>
      <c r="CL197" s="116">
        <v>0</v>
      </c>
      <c r="CM197" s="116">
        <v>0</v>
      </c>
      <c r="CN197" s="116">
        <v>0</v>
      </c>
      <c r="CO197" s="114">
        <v>0</v>
      </c>
      <c r="CP197" s="116">
        <v>0</v>
      </c>
      <c r="CQ197" s="116">
        <v>0</v>
      </c>
      <c r="CR197" s="116">
        <v>0</v>
      </c>
      <c r="CS197" s="117">
        <v>0</v>
      </c>
      <c r="CT197" s="121">
        <v>0</v>
      </c>
      <c r="CU197" s="118">
        <v>0</v>
      </c>
      <c r="CV197" s="118">
        <v>0</v>
      </c>
      <c r="CW197" s="118">
        <v>0</v>
      </c>
      <c r="CX197" s="122">
        <v>0</v>
      </c>
    </row>
    <row r="198" spans="1:104" ht="24.95" customHeight="1" x14ac:dyDescent="0.2">
      <c r="A198" s="55" t="s">
        <v>10</v>
      </c>
      <c r="B198" s="103">
        <v>6</v>
      </c>
      <c r="C198" s="103">
        <v>501408</v>
      </c>
      <c r="D198" s="103">
        <v>140801</v>
      </c>
      <c r="E198" s="31" t="s">
        <v>354</v>
      </c>
      <c r="F198" s="103">
        <v>3</v>
      </c>
      <c r="G198" s="81" t="s">
        <v>174</v>
      </c>
      <c r="H198" s="115">
        <v>0</v>
      </c>
      <c r="I198" s="116">
        <v>0</v>
      </c>
      <c r="J198" s="116">
        <v>0</v>
      </c>
      <c r="K198" s="116">
        <v>0</v>
      </c>
      <c r="L198" s="116">
        <v>0</v>
      </c>
      <c r="M198" s="116">
        <v>0</v>
      </c>
      <c r="N198" s="116">
        <v>0</v>
      </c>
      <c r="O198" s="116">
        <v>0</v>
      </c>
      <c r="P198" s="116">
        <v>0</v>
      </c>
      <c r="Q198" s="116">
        <v>0</v>
      </c>
      <c r="R198" s="116">
        <v>0</v>
      </c>
      <c r="S198" s="116">
        <v>0</v>
      </c>
      <c r="T198" s="116">
        <v>0</v>
      </c>
      <c r="U198" s="116">
        <v>0</v>
      </c>
      <c r="V198" s="116">
        <v>0</v>
      </c>
      <c r="W198" s="116">
        <v>0</v>
      </c>
      <c r="X198" s="116">
        <v>0</v>
      </c>
      <c r="Y198" s="116">
        <v>0</v>
      </c>
      <c r="Z198" s="116">
        <v>0</v>
      </c>
      <c r="AA198" s="116">
        <v>0</v>
      </c>
      <c r="AB198" s="116">
        <v>0</v>
      </c>
      <c r="AC198" s="116">
        <v>0</v>
      </c>
      <c r="AD198" s="116">
        <v>0</v>
      </c>
      <c r="AE198" s="116">
        <v>0</v>
      </c>
      <c r="AF198" s="116">
        <v>0</v>
      </c>
      <c r="AG198" s="116">
        <v>0</v>
      </c>
      <c r="AH198" s="116">
        <v>0</v>
      </c>
      <c r="AI198" s="116">
        <v>0</v>
      </c>
      <c r="AJ198" s="116">
        <v>0</v>
      </c>
      <c r="AK198" s="116">
        <v>0</v>
      </c>
      <c r="AL198" s="116">
        <v>0</v>
      </c>
      <c r="AM198" s="116">
        <v>0</v>
      </c>
      <c r="AN198" s="116">
        <v>0</v>
      </c>
      <c r="AO198" s="116">
        <v>0</v>
      </c>
      <c r="AP198" s="116">
        <v>0</v>
      </c>
      <c r="AQ198" s="116">
        <v>0</v>
      </c>
      <c r="AR198" s="116">
        <v>0</v>
      </c>
      <c r="AS198" s="116">
        <v>0</v>
      </c>
      <c r="AT198" s="116">
        <v>0</v>
      </c>
      <c r="AU198" s="116">
        <v>0</v>
      </c>
      <c r="AV198" s="116">
        <v>0</v>
      </c>
      <c r="AW198" s="116">
        <v>0</v>
      </c>
      <c r="AX198" s="116">
        <v>0</v>
      </c>
      <c r="AY198" s="116">
        <v>0</v>
      </c>
      <c r="AZ198" s="117">
        <v>0</v>
      </c>
      <c r="BA198" s="125">
        <v>0</v>
      </c>
      <c r="BB198" s="116">
        <v>0</v>
      </c>
      <c r="BC198" s="116">
        <v>0</v>
      </c>
      <c r="BD198" s="116">
        <v>0</v>
      </c>
      <c r="BE198" s="116">
        <v>0</v>
      </c>
      <c r="BF198" s="115">
        <v>0</v>
      </c>
      <c r="BG198" s="116">
        <v>0</v>
      </c>
      <c r="BH198" s="116">
        <v>0</v>
      </c>
      <c r="BI198" s="116">
        <v>0</v>
      </c>
      <c r="BJ198" s="116">
        <v>0</v>
      </c>
      <c r="BK198" s="124">
        <v>0</v>
      </c>
      <c r="BL198" s="116">
        <v>0</v>
      </c>
      <c r="BM198" s="116">
        <v>0</v>
      </c>
      <c r="BN198" s="116">
        <v>0</v>
      </c>
      <c r="BO198" s="116">
        <v>0</v>
      </c>
      <c r="BP198" s="116">
        <v>0</v>
      </c>
      <c r="BQ198" s="116">
        <v>0</v>
      </c>
      <c r="BR198" s="116">
        <v>0</v>
      </c>
      <c r="BS198" s="116">
        <v>0</v>
      </c>
      <c r="BT198" s="116">
        <v>0</v>
      </c>
      <c r="BU198" s="115">
        <v>0</v>
      </c>
      <c r="BV198" s="116">
        <v>0</v>
      </c>
      <c r="BW198" s="116">
        <v>0</v>
      </c>
      <c r="BX198" s="116">
        <v>0</v>
      </c>
      <c r="BY198" s="116">
        <v>0</v>
      </c>
      <c r="BZ198" s="116">
        <v>0</v>
      </c>
      <c r="CA198" s="116">
        <v>0</v>
      </c>
      <c r="CB198" s="116">
        <v>0</v>
      </c>
      <c r="CC198" s="116">
        <v>0</v>
      </c>
      <c r="CD198" s="116">
        <v>0</v>
      </c>
      <c r="CE198" s="116">
        <v>0</v>
      </c>
      <c r="CF198" s="116">
        <v>0</v>
      </c>
      <c r="CG198" s="116">
        <v>0</v>
      </c>
      <c r="CH198" s="116">
        <v>0</v>
      </c>
      <c r="CI198" s="116">
        <v>0</v>
      </c>
      <c r="CJ198" s="116">
        <v>0</v>
      </c>
      <c r="CK198" s="116">
        <v>0</v>
      </c>
      <c r="CL198" s="116">
        <v>0</v>
      </c>
      <c r="CM198" s="116">
        <v>0</v>
      </c>
      <c r="CN198" s="116">
        <v>0</v>
      </c>
      <c r="CO198" s="114">
        <v>0</v>
      </c>
      <c r="CP198" s="116">
        <v>0</v>
      </c>
      <c r="CQ198" s="116">
        <v>0</v>
      </c>
      <c r="CR198" s="116">
        <v>0</v>
      </c>
      <c r="CS198" s="117">
        <v>0</v>
      </c>
      <c r="CT198" s="121">
        <v>0</v>
      </c>
      <c r="CU198" s="118">
        <v>0</v>
      </c>
      <c r="CV198" s="118">
        <v>0</v>
      </c>
      <c r="CW198" s="118">
        <v>0</v>
      </c>
      <c r="CX198" s="122">
        <v>0</v>
      </c>
    </row>
    <row r="199" spans="1:104" ht="24.95" customHeight="1" x14ac:dyDescent="0.2">
      <c r="A199" s="55" t="s">
        <v>10</v>
      </c>
      <c r="B199" s="103">
        <v>6</v>
      </c>
      <c r="C199" s="103">
        <v>501409</v>
      </c>
      <c r="D199" s="103">
        <v>140901</v>
      </c>
      <c r="E199" s="31" t="s">
        <v>382</v>
      </c>
      <c r="F199" s="103">
        <v>3</v>
      </c>
      <c r="G199" s="81" t="s">
        <v>174</v>
      </c>
      <c r="H199" s="115">
        <v>0</v>
      </c>
      <c r="I199" s="116">
        <v>0</v>
      </c>
      <c r="J199" s="116">
        <v>0</v>
      </c>
      <c r="K199" s="116">
        <v>0</v>
      </c>
      <c r="L199" s="116">
        <v>0</v>
      </c>
      <c r="M199" s="116">
        <v>0</v>
      </c>
      <c r="N199" s="116">
        <v>0</v>
      </c>
      <c r="O199" s="116">
        <v>0</v>
      </c>
      <c r="P199" s="116">
        <v>0</v>
      </c>
      <c r="Q199" s="116">
        <v>0</v>
      </c>
      <c r="R199" s="116">
        <v>0</v>
      </c>
      <c r="S199" s="116">
        <v>0</v>
      </c>
      <c r="T199" s="116">
        <v>0</v>
      </c>
      <c r="U199" s="116">
        <v>0</v>
      </c>
      <c r="V199" s="116">
        <v>0</v>
      </c>
      <c r="W199" s="116">
        <v>0</v>
      </c>
      <c r="X199" s="116">
        <v>0</v>
      </c>
      <c r="Y199" s="116">
        <v>0</v>
      </c>
      <c r="Z199" s="116">
        <v>0</v>
      </c>
      <c r="AA199" s="116">
        <v>0</v>
      </c>
      <c r="AB199" s="116">
        <v>0</v>
      </c>
      <c r="AC199" s="116">
        <v>0</v>
      </c>
      <c r="AD199" s="116">
        <v>0</v>
      </c>
      <c r="AE199" s="116">
        <v>0</v>
      </c>
      <c r="AF199" s="116">
        <v>0</v>
      </c>
      <c r="AG199" s="116">
        <v>0</v>
      </c>
      <c r="AH199" s="116">
        <v>0</v>
      </c>
      <c r="AI199" s="116">
        <v>0</v>
      </c>
      <c r="AJ199" s="116">
        <v>0</v>
      </c>
      <c r="AK199" s="116">
        <v>0</v>
      </c>
      <c r="AL199" s="116">
        <v>0</v>
      </c>
      <c r="AM199" s="116">
        <v>0</v>
      </c>
      <c r="AN199" s="116">
        <v>0</v>
      </c>
      <c r="AO199" s="116">
        <v>0</v>
      </c>
      <c r="AP199" s="116">
        <v>0</v>
      </c>
      <c r="AQ199" s="116">
        <v>0</v>
      </c>
      <c r="AR199" s="116">
        <v>0</v>
      </c>
      <c r="AS199" s="116">
        <v>0</v>
      </c>
      <c r="AT199" s="116">
        <v>0</v>
      </c>
      <c r="AU199" s="116">
        <v>0</v>
      </c>
      <c r="AV199" s="116">
        <v>0</v>
      </c>
      <c r="AW199" s="116">
        <v>0</v>
      </c>
      <c r="AX199" s="116">
        <v>0</v>
      </c>
      <c r="AY199" s="116">
        <v>0</v>
      </c>
      <c r="AZ199" s="117">
        <v>0</v>
      </c>
      <c r="BA199" s="125">
        <v>0</v>
      </c>
      <c r="BB199" s="116">
        <v>0</v>
      </c>
      <c r="BC199" s="116">
        <v>0</v>
      </c>
      <c r="BD199" s="116">
        <v>0</v>
      </c>
      <c r="BE199" s="116">
        <v>0</v>
      </c>
      <c r="BF199" s="115">
        <v>0</v>
      </c>
      <c r="BG199" s="116">
        <v>0</v>
      </c>
      <c r="BH199" s="116">
        <v>0</v>
      </c>
      <c r="BI199" s="116">
        <v>0</v>
      </c>
      <c r="BJ199" s="116">
        <v>0</v>
      </c>
      <c r="BK199" s="124">
        <v>0</v>
      </c>
      <c r="BL199" s="116">
        <v>0</v>
      </c>
      <c r="BM199" s="116">
        <v>0</v>
      </c>
      <c r="BN199" s="116">
        <v>0</v>
      </c>
      <c r="BO199" s="116">
        <v>0</v>
      </c>
      <c r="BP199" s="116">
        <v>0</v>
      </c>
      <c r="BQ199" s="116">
        <v>0</v>
      </c>
      <c r="BR199" s="116">
        <v>0</v>
      </c>
      <c r="BS199" s="116">
        <v>0</v>
      </c>
      <c r="BT199" s="116">
        <v>0</v>
      </c>
      <c r="BU199" s="115">
        <v>0</v>
      </c>
      <c r="BV199" s="116">
        <v>0</v>
      </c>
      <c r="BW199" s="116">
        <v>0</v>
      </c>
      <c r="BX199" s="116">
        <v>0</v>
      </c>
      <c r="BY199" s="116">
        <v>0</v>
      </c>
      <c r="BZ199" s="116">
        <v>0</v>
      </c>
      <c r="CA199" s="116">
        <v>0</v>
      </c>
      <c r="CB199" s="116">
        <v>0</v>
      </c>
      <c r="CC199" s="116">
        <v>0</v>
      </c>
      <c r="CD199" s="116">
        <v>0</v>
      </c>
      <c r="CE199" s="116">
        <v>0</v>
      </c>
      <c r="CF199" s="116">
        <v>0</v>
      </c>
      <c r="CG199" s="116">
        <v>0</v>
      </c>
      <c r="CH199" s="116">
        <v>0</v>
      </c>
      <c r="CI199" s="116">
        <v>0</v>
      </c>
      <c r="CJ199" s="116">
        <v>0</v>
      </c>
      <c r="CK199" s="116">
        <v>0</v>
      </c>
      <c r="CL199" s="116">
        <v>0</v>
      </c>
      <c r="CM199" s="116">
        <v>0</v>
      </c>
      <c r="CN199" s="116">
        <v>0</v>
      </c>
      <c r="CO199" s="114">
        <v>0</v>
      </c>
      <c r="CP199" s="116">
        <v>0</v>
      </c>
      <c r="CQ199" s="116">
        <v>0</v>
      </c>
      <c r="CR199" s="116">
        <v>0</v>
      </c>
      <c r="CS199" s="117">
        <v>0</v>
      </c>
      <c r="CT199" s="121">
        <v>0</v>
      </c>
      <c r="CU199" s="118">
        <v>0</v>
      </c>
      <c r="CV199" s="118">
        <v>0</v>
      </c>
      <c r="CW199" s="118">
        <v>0</v>
      </c>
      <c r="CX199" s="122">
        <v>0</v>
      </c>
    </row>
    <row r="200" spans="1:104" ht="24.95" customHeight="1" x14ac:dyDescent="0.2">
      <c r="A200" s="55" t="s">
        <v>7</v>
      </c>
      <c r="B200" s="103">
        <v>8</v>
      </c>
      <c r="C200" s="103">
        <v>502001</v>
      </c>
      <c r="D200" s="103">
        <v>200101</v>
      </c>
      <c r="E200" s="31" t="s">
        <v>244</v>
      </c>
      <c r="F200" s="103">
        <v>3</v>
      </c>
      <c r="G200" s="81" t="s">
        <v>174</v>
      </c>
      <c r="H200" s="115">
        <v>32270</v>
      </c>
      <c r="I200" s="116">
        <v>8068</v>
      </c>
      <c r="J200" s="116">
        <v>8068</v>
      </c>
      <c r="K200" s="116">
        <v>8068</v>
      </c>
      <c r="L200" s="116">
        <v>8066</v>
      </c>
      <c r="M200" s="116">
        <v>6964</v>
      </c>
      <c r="N200" s="116">
        <v>1455</v>
      </c>
      <c r="O200" s="116">
        <v>2028</v>
      </c>
      <c r="P200" s="116">
        <v>2028</v>
      </c>
      <c r="Q200" s="116">
        <v>1453</v>
      </c>
      <c r="R200" s="116">
        <v>1170</v>
      </c>
      <c r="S200" s="116">
        <v>298</v>
      </c>
      <c r="T200" s="116">
        <v>524</v>
      </c>
      <c r="U200" s="116">
        <v>203</v>
      </c>
      <c r="V200" s="116">
        <v>145</v>
      </c>
      <c r="W200" s="116">
        <v>296</v>
      </c>
      <c r="X200" s="116">
        <v>0</v>
      </c>
      <c r="Y200" s="116">
        <v>149</v>
      </c>
      <c r="Z200" s="116">
        <v>86</v>
      </c>
      <c r="AA200" s="116">
        <v>61</v>
      </c>
      <c r="AB200" s="116">
        <v>900</v>
      </c>
      <c r="AC200" s="116">
        <v>220</v>
      </c>
      <c r="AD200" s="116">
        <v>310</v>
      </c>
      <c r="AE200" s="116">
        <v>185</v>
      </c>
      <c r="AF200" s="116">
        <v>185</v>
      </c>
      <c r="AG200" s="116">
        <v>0</v>
      </c>
      <c r="AH200" s="116">
        <v>0</v>
      </c>
      <c r="AI200" s="116">
        <v>0</v>
      </c>
      <c r="AJ200" s="116">
        <v>0</v>
      </c>
      <c r="AK200" s="116">
        <v>0</v>
      </c>
      <c r="AL200" s="116">
        <v>0</v>
      </c>
      <c r="AM200" s="116">
        <v>0</v>
      </c>
      <c r="AN200" s="116">
        <v>0</v>
      </c>
      <c r="AO200" s="116">
        <v>0</v>
      </c>
      <c r="AP200" s="116">
        <v>0</v>
      </c>
      <c r="AQ200" s="116">
        <v>304.73946518132993</v>
      </c>
      <c r="AR200" s="116">
        <v>76</v>
      </c>
      <c r="AS200" s="116">
        <v>76</v>
      </c>
      <c r="AT200" s="116">
        <v>76</v>
      </c>
      <c r="AU200" s="116">
        <v>76.739465181329933</v>
      </c>
      <c r="AV200" s="116">
        <v>0</v>
      </c>
      <c r="AW200" s="116">
        <v>0</v>
      </c>
      <c r="AX200" s="116">
        <v>0</v>
      </c>
      <c r="AY200" s="116">
        <v>0</v>
      </c>
      <c r="AZ200" s="117">
        <v>0</v>
      </c>
      <c r="BA200" s="125">
        <v>18576</v>
      </c>
      <c r="BB200" s="116">
        <v>4644</v>
      </c>
      <c r="BC200" s="116">
        <v>4644</v>
      </c>
      <c r="BD200" s="116">
        <v>4644</v>
      </c>
      <c r="BE200" s="116">
        <v>4644</v>
      </c>
      <c r="BF200" s="115">
        <v>65681</v>
      </c>
      <c r="BG200" s="116">
        <v>16420</v>
      </c>
      <c r="BH200" s="116">
        <v>16420</v>
      </c>
      <c r="BI200" s="116">
        <v>16420</v>
      </c>
      <c r="BJ200" s="116">
        <v>16421</v>
      </c>
      <c r="BK200" s="124">
        <v>571.03683983599228</v>
      </c>
      <c r="BL200" s="116">
        <v>143</v>
      </c>
      <c r="BM200" s="116">
        <v>143</v>
      </c>
      <c r="BN200" s="116">
        <v>143</v>
      </c>
      <c r="BO200" s="116">
        <v>142.03683983599228</v>
      </c>
      <c r="BP200" s="116">
        <v>0</v>
      </c>
      <c r="BQ200" s="116">
        <v>0</v>
      </c>
      <c r="BR200" s="116">
        <v>0</v>
      </c>
      <c r="BS200" s="116">
        <v>0</v>
      </c>
      <c r="BT200" s="116">
        <v>0</v>
      </c>
      <c r="BU200" s="115">
        <v>41884</v>
      </c>
      <c r="BV200" s="116">
        <v>10471</v>
      </c>
      <c r="BW200" s="116">
        <v>10471</v>
      </c>
      <c r="BX200" s="116">
        <v>10471</v>
      </c>
      <c r="BY200" s="116">
        <v>10471</v>
      </c>
      <c r="BZ200" s="116">
        <v>373</v>
      </c>
      <c r="CA200" s="116">
        <v>93</v>
      </c>
      <c r="CB200" s="116">
        <v>93</v>
      </c>
      <c r="CC200" s="116">
        <v>93</v>
      </c>
      <c r="CD200" s="116">
        <v>94</v>
      </c>
      <c r="CE200" s="116">
        <v>0</v>
      </c>
      <c r="CF200" s="116">
        <v>0</v>
      </c>
      <c r="CG200" s="116">
        <v>0</v>
      </c>
      <c r="CH200" s="116">
        <v>0</v>
      </c>
      <c r="CI200" s="116">
        <v>0</v>
      </c>
      <c r="CJ200" s="116">
        <v>0</v>
      </c>
      <c r="CK200" s="116">
        <v>0</v>
      </c>
      <c r="CL200" s="116">
        <v>0</v>
      </c>
      <c r="CM200" s="116">
        <v>0</v>
      </c>
      <c r="CN200" s="116">
        <v>0</v>
      </c>
      <c r="CO200" s="114">
        <v>7542.68</v>
      </c>
      <c r="CP200" s="116">
        <v>1886</v>
      </c>
      <c r="CQ200" s="116">
        <v>1886</v>
      </c>
      <c r="CR200" s="116">
        <v>1886</v>
      </c>
      <c r="CS200" s="117">
        <v>1884.6800000000003</v>
      </c>
      <c r="CT200" s="121">
        <v>113223.24935050908</v>
      </c>
      <c r="CU200" s="118">
        <v>28305.812337627271</v>
      </c>
      <c r="CV200" s="118">
        <v>28305.812337627271</v>
      </c>
      <c r="CW200" s="118">
        <v>28305.812337627271</v>
      </c>
      <c r="CX200" s="122">
        <v>28305.812337627271</v>
      </c>
    </row>
    <row r="201" spans="1:104" ht="24.95" customHeight="1" x14ac:dyDescent="0.2">
      <c r="A201" s="55" t="s">
        <v>7</v>
      </c>
      <c r="B201" s="103">
        <v>8</v>
      </c>
      <c r="C201" s="103">
        <v>502002</v>
      </c>
      <c r="D201" s="103">
        <v>200201</v>
      </c>
      <c r="E201" s="31" t="s">
        <v>245</v>
      </c>
      <c r="F201" s="103">
        <v>3</v>
      </c>
      <c r="G201" s="81" t="s">
        <v>174</v>
      </c>
      <c r="H201" s="115">
        <v>24978</v>
      </c>
      <c r="I201" s="116">
        <v>12489</v>
      </c>
      <c r="J201" s="116">
        <v>12489</v>
      </c>
      <c r="K201" s="116">
        <v>0</v>
      </c>
      <c r="L201" s="116">
        <v>0</v>
      </c>
      <c r="M201" s="116">
        <v>3227</v>
      </c>
      <c r="N201" s="116">
        <v>1451</v>
      </c>
      <c r="O201" s="116">
        <v>1776</v>
      </c>
      <c r="P201" s="116">
        <v>0</v>
      </c>
      <c r="Q201" s="116">
        <v>0</v>
      </c>
      <c r="R201" s="116">
        <v>2187</v>
      </c>
      <c r="S201" s="116">
        <v>1038</v>
      </c>
      <c r="T201" s="116">
        <v>1149</v>
      </c>
      <c r="U201" s="116">
        <v>0</v>
      </c>
      <c r="V201" s="116">
        <v>0</v>
      </c>
      <c r="W201" s="116">
        <v>2035</v>
      </c>
      <c r="X201" s="116">
        <v>1025</v>
      </c>
      <c r="Y201" s="116">
        <v>1010</v>
      </c>
      <c r="Z201" s="116">
        <v>0</v>
      </c>
      <c r="AA201" s="116">
        <v>0</v>
      </c>
      <c r="AB201" s="116">
        <v>2270</v>
      </c>
      <c r="AC201" s="116">
        <v>1120</v>
      </c>
      <c r="AD201" s="116">
        <v>1150</v>
      </c>
      <c r="AE201" s="116">
        <v>0</v>
      </c>
      <c r="AF201" s="116">
        <v>0</v>
      </c>
      <c r="AG201" s="116">
        <v>0</v>
      </c>
      <c r="AH201" s="116">
        <v>0</v>
      </c>
      <c r="AI201" s="116">
        <v>0</v>
      </c>
      <c r="AJ201" s="116">
        <v>0</v>
      </c>
      <c r="AK201" s="116">
        <v>0</v>
      </c>
      <c r="AL201" s="116">
        <v>0</v>
      </c>
      <c r="AM201" s="116">
        <v>0</v>
      </c>
      <c r="AN201" s="116">
        <v>0</v>
      </c>
      <c r="AO201" s="116">
        <v>0</v>
      </c>
      <c r="AP201" s="116">
        <v>0</v>
      </c>
      <c r="AQ201" s="116">
        <v>1982</v>
      </c>
      <c r="AR201" s="116">
        <v>991</v>
      </c>
      <c r="AS201" s="116">
        <v>991</v>
      </c>
      <c r="AT201" s="116">
        <v>0</v>
      </c>
      <c r="AU201" s="116">
        <v>0</v>
      </c>
      <c r="AV201" s="116">
        <v>0</v>
      </c>
      <c r="AW201" s="116">
        <v>0</v>
      </c>
      <c r="AX201" s="116">
        <v>0</v>
      </c>
      <c r="AY201" s="116">
        <v>0</v>
      </c>
      <c r="AZ201" s="117">
        <v>0</v>
      </c>
      <c r="BA201" s="125">
        <v>10333</v>
      </c>
      <c r="BB201" s="116">
        <v>6834</v>
      </c>
      <c r="BC201" s="116">
        <v>3499</v>
      </c>
      <c r="BD201" s="116">
        <v>0</v>
      </c>
      <c r="BE201" s="116">
        <v>0</v>
      </c>
      <c r="BF201" s="115">
        <v>41070</v>
      </c>
      <c r="BG201" s="116">
        <v>20535</v>
      </c>
      <c r="BH201" s="116">
        <v>20535</v>
      </c>
      <c r="BI201" s="116">
        <v>0</v>
      </c>
      <c r="BJ201" s="116">
        <v>0</v>
      </c>
      <c r="BK201" s="124">
        <v>3712</v>
      </c>
      <c r="BL201" s="116">
        <v>1856</v>
      </c>
      <c r="BM201" s="116">
        <v>1856</v>
      </c>
      <c r="BN201" s="116">
        <v>0</v>
      </c>
      <c r="BO201" s="116">
        <v>0</v>
      </c>
      <c r="BP201" s="116">
        <v>0</v>
      </c>
      <c r="BQ201" s="116">
        <v>0</v>
      </c>
      <c r="BR201" s="116">
        <v>0</v>
      </c>
      <c r="BS201" s="116">
        <v>0</v>
      </c>
      <c r="BT201" s="116">
        <v>0</v>
      </c>
      <c r="BU201" s="115">
        <v>23768</v>
      </c>
      <c r="BV201" s="116">
        <v>11884</v>
      </c>
      <c r="BW201" s="116">
        <v>11884</v>
      </c>
      <c r="BX201" s="116">
        <v>0</v>
      </c>
      <c r="BY201" s="116">
        <v>0</v>
      </c>
      <c r="BZ201" s="116">
        <v>2424</v>
      </c>
      <c r="CA201" s="116">
        <v>1212</v>
      </c>
      <c r="CB201" s="116">
        <v>1212</v>
      </c>
      <c r="CC201" s="116">
        <v>0</v>
      </c>
      <c r="CD201" s="116">
        <v>0</v>
      </c>
      <c r="CE201" s="116">
        <v>0</v>
      </c>
      <c r="CF201" s="116">
        <v>0</v>
      </c>
      <c r="CG201" s="116">
        <v>0</v>
      </c>
      <c r="CH201" s="116">
        <v>0</v>
      </c>
      <c r="CI201" s="116">
        <v>0</v>
      </c>
      <c r="CJ201" s="116">
        <v>0</v>
      </c>
      <c r="CK201" s="116">
        <v>0</v>
      </c>
      <c r="CL201" s="116">
        <v>0</v>
      </c>
      <c r="CM201" s="116">
        <v>0</v>
      </c>
      <c r="CN201" s="116">
        <v>0</v>
      </c>
      <c r="CO201" s="114">
        <v>37877.17</v>
      </c>
      <c r="CP201" s="116">
        <v>22879.989999999998</v>
      </c>
      <c r="CQ201" s="116">
        <v>14997.18</v>
      </c>
      <c r="CR201" s="116">
        <v>0</v>
      </c>
      <c r="CS201" s="117">
        <v>0</v>
      </c>
      <c r="CT201" s="121">
        <v>66458.790506333316</v>
      </c>
      <c r="CU201" s="118">
        <v>34844.48093666666</v>
      </c>
      <c r="CV201" s="118">
        <v>31614.309569666664</v>
      </c>
      <c r="CW201" s="118">
        <v>0</v>
      </c>
      <c r="CX201" s="122">
        <v>0</v>
      </c>
    </row>
    <row r="202" spans="1:104" ht="24.95" customHeight="1" x14ac:dyDescent="0.2">
      <c r="A202" s="55" t="s">
        <v>7</v>
      </c>
      <c r="B202" s="103">
        <v>8</v>
      </c>
      <c r="C202" s="103">
        <v>502003</v>
      </c>
      <c r="D202" s="103">
        <v>200301</v>
      </c>
      <c r="E202" s="31" t="s">
        <v>325</v>
      </c>
      <c r="F202" s="103">
        <v>3</v>
      </c>
      <c r="G202" s="81" t="s">
        <v>174</v>
      </c>
      <c r="H202" s="115">
        <v>62374</v>
      </c>
      <c r="I202" s="116">
        <v>15594</v>
      </c>
      <c r="J202" s="116">
        <v>15594</v>
      </c>
      <c r="K202" s="116">
        <v>15594</v>
      </c>
      <c r="L202" s="116">
        <v>15592</v>
      </c>
      <c r="M202" s="116">
        <v>10593</v>
      </c>
      <c r="N202" s="116">
        <v>2563</v>
      </c>
      <c r="O202" s="116">
        <v>2733</v>
      </c>
      <c r="P202" s="116">
        <v>2733</v>
      </c>
      <c r="Q202" s="116">
        <v>2564</v>
      </c>
      <c r="R202" s="116">
        <v>3928</v>
      </c>
      <c r="S202" s="116">
        <v>1662</v>
      </c>
      <c r="T202" s="116">
        <v>1736</v>
      </c>
      <c r="U202" s="116">
        <v>273</v>
      </c>
      <c r="V202" s="116">
        <v>257</v>
      </c>
      <c r="W202" s="116">
        <v>5642</v>
      </c>
      <c r="X202" s="116">
        <v>1220</v>
      </c>
      <c r="Y202" s="116">
        <v>1614</v>
      </c>
      <c r="Z202" s="116">
        <v>1448</v>
      </c>
      <c r="AA202" s="116">
        <v>1360</v>
      </c>
      <c r="AB202" s="116">
        <v>0</v>
      </c>
      <c r="AC202" s="116">
        <v>0</v>
      </c>
      <c r="AD202" s="116">
        <v>0</v>
      </c>
      <c r="AE202" s="116">
        <v>0</v>
      </c>
      <c r="AF202" s="116">
        <v>0</v>
      </c>
      <c r="AG202" s="116">
        <v>0</v>
      </c>
      <c r="AH202" s="116">
        <v>0</v>
      </c>
      <c r="AI202" s="116">
        <v>0</v>
      </c>
      <c r="AJ202" s="116">
        <v>0</v>
      </c>
      <c r="AK202" s="116">
        <v>0</v>
      </c>
      <c r="AL202" s="116">
        <v>0</v>
      </c>
      <c r="AM202" s="116">
        <v>0</v>
      </c>
      <c r="AN202" s="116">
        <v>0</v>
      </c>
      <c r="AO202" s="116">
        <v>0</v>
      </c>
      <c r="AP202" s="116">
        <v>0</v>
      </c>
      <c r="AQ202" s="116">
        <v>404.81554591582574</v>
      </c>
      <c r="AR202" s="116">
        <v>101</v>
      </c>
      <c r="AS202" s="116">
        <v>101</v>
      </c>
      <c r="AT202" s="116">
        <v>101</v>
      </c>
      <c r="AU202" s="116">
        <v>101.81554591582574</v>
      </c>
      <c r="AV202" s="116">
        <v>0</v>
      </c>
      <c r="AW202" s="116">
        <v>0</v>
      </c>
      <c r="AX202" s="116">
        <v>0</v>
      </c>
      <c r="AY202" s="116">
        <v>0</v>
      </c>
      <c r="AZ202" s="117">
        <v>0</v>
      </c>
      <c r="BA202" s="125">
        <v>28984</v>
      </c>
      <c r="BB202" s="116">
        <v>7246</v>
      </c>
      <c r="BC202" s="116">
        <v>7246</v>
      </c>
      <c r="BD202" s="116">
        <v>7246</v>
      </c>
      <c r="BE202" s="116">
        <v>7246</v>
      </c>
      <c r="BF202" s="115">
        <v>102481</v>
      </c>
      <c r="BG202" s="116">
        <v>25593</v>
      </c>
      <c r="BH202" s="116">
        <v>25647</v>
      </c>
      <c r="BI202" s="116">
        <v>25620</v>
      </c>
      <c r="BJ202" s="116">
        <v>25621</v>
      </c>
      <c r="BK202" s="124">
        <v>757.30295698464806</v>
      </c>
      <c r="BL202" s="116">
        <v>189</v>
      </c>
      <c r="BM202" s="116">
        <v>189</v>
      </c>
      <c r="BN202" s="116">
        <v>189</v>
      </c>
      <c r="BO202" s="116">
        <v>190.30295698464806</v>
      </c>
      <c r="BP202" s="116">
        <v>108</v>
      </c>
      <c r="BQ202" s="116">
        <v>0</v>
      </c>
      <c r="BR202" s="116">
        <v>54</v>
      </c>
      <c r="BS202" s="116">
        <v>27</v>
      </c>
      <c r="BT202" s="116">
        <v>27</v>
      </c>
      <c r="BU202" s="115">
        <v>60042</v>
      </c>
      <c r="BV202" s="116">
        <v>14435</v>
      </c>
      <c r="BW202" s="116">
        <v>15978</v>
      </c>
      <c r="BX202" s="116">
        <v>14814</v>
      </c>
      <c r="BY202" s="116">
        <v>14815</v>
      </c>
      <c r="BZ202" s="116">
        <v>494</v>
      </c>
      <c r="CA202" s="116">
        <v>124</v>
      </c>
      <c r="CB202" s="116">
        <v>124</v>
      </c>
      <c r="CC202" s="116">
        <v>124</v>
      </c>
      <c r="CD202" s="116">
        <v>122</v>
      </c>
      <c r="CE202" s="116">
        <v>4599</v>
      </c>
      <c r="CF202" s="116">
        <v>1290</v>
      </c>
      <c r="CG202" s="116">
        <v>1903</v>
      </c>
      <c r="CH202" s="116">
        <v>704</v>
      </c>
      <c r="CI202" s="116">
        <v>702</v>
      </c>
      <c r="CJ202" s="116">
        <v>0</v>
      </c>
      <c r="CK202" s="116">
        <v>0</v>
      </c>
      <c r="CL202" s="116">
        <v>0</v>
      </c>
      <c r="CM202" s="116">
        <v>0</v>
      </c>
      <c r="CN202" s="116">
        <v>0</v>
      </c>
      <c r="CO202" s="114">
        <v>10003.040000000001</v>
      </c>
      <c r="CP202" s="116">
        <v>2501</v>
      </c>
      <c r="CQ202" s="116">
        <v>2501</v>
      </c>
      <c r="CR202" s="116">
        <v>2501</v>
      </c>
      <c r="CS202" s="117">
        <v>2500.0400000000009</v>
      </c>
      <c r="CT202" s="121">
        <v>142006.61866349445</v>
      </c>
      <c r="CU202" s="118">
        <v>35567.779665873612</v>
      </c>
      <c r="CV202" s="118">
        <v>35888.279665873612</v>
      </c>
      <c r="CW202" s="118">
        <v>35275.279665873612</v>
      </c>
      <c r="CX202" s="122">
        <v>35275.279665873612</v>
      </c>
    </row>
    <row r="203" spans="1:104" ht="24.95" customHeight="1" x14ac:dyDescent="0.2">
      <c r="A203" s="55" t="s">
        <v>7</v>
      </c>
      <c r="B203" s="103">
        <v>8</v>
      </c>
      <c r="C203" s="103">
        <v>502004</v>
      </c>
      <c r="D203" s="103">
        <v>200401</v>
      </c>
      <c r="E203" s="31" t="s">
        <v>550</v>
      </c>
      <c r="F203" s="103">
        <v>3</v>
      </c>
      <c r="G203" s="81" t="s">
        <v>174</v>
      </c>
      <c r="H203" s="115">
        <v>132641</v>
      </c>
      <c r="I203" s="116">
        <v>26026</v>
      </c>
      <c r="J203" s="116">
        <v>26026</v>
      </c>
      <c r="K203" s="116">
        <v>40295</v>
      </c>
      <c r="L203" s="116">
        <v>40294</v>
      </c>
      <c r="M203" s="116">
        <v>12517</v>
      </c>
      <c r="N203" s="116">
        <v>1986</v>
      </c>
      <c r="O203" s="116">
        <v>2394</v>
      </c>
      <c r="P203" s="116">
        <v>4461</v>
      </c>
      <c r="Q203" s="116">
        <v>3676</v>
      </c>
      <c r="R203" s="116">
        <v>2900</v>
      </c>
      <c r="S203" s="116">
        <v>1009</v>
      </c>
      <c r="T203" s="116">
        <v>1077</v>
      </c>
      <c r="U203" s="116">
        <v>445</v>
      </c>
      <c r="V203" s="116">
        <v>369</v>
      </c>
      <c r="W203" s="116">
        <v>5741</v>
      </c>
      <c r="X203" s="116">
        <v>596</v>
      </c>
      <c r="Y203" s="116">
        <v>2069</v>
      </c>
      <c r="Z203" s="116">
        <v>1683</v>
      </c>
      <c r="AA203" s="116">
        <v>1393</v>
      </c>
      <c r="AB203" s="116">
        <v>12570</v>
      </c>
      <c r="AC203" s="116">
        <v>2500</v>
      </c>
      <c r="AD203" s="116">
        <v>2500</v>
      </c>
      <c r="AE203" s="116">
        <v>3720</v>
      </c>
      <c r="AF203" s="116">
        <v>3850</v>
      </c>
      <c r="AG203" s="116">
        <v>10</v>
      </c>
      <c r="AH203" s="116">
        <v>10</v>
      </c>
      <c r="AI203" s="116">
        <v>0</v>
      </c>
      <c r="AJ203" s="116">
        <v>0</v>
      </c>
      <c r="AK203" s="116">
        <v>0</v>
      </c>
      <c r="AL203" s="116">
        <v>198</v>
      </c>
      <c r="AM203" s="116">
        <v>55</v>
      </c>
      <c r="AN203" s="116">
        <v>55</v>
      </c>
      <c r="AO203" s="116">
        <v>50</v>
      </c>
      <c r="AP203" s="116">
        <v>38</v>
      </c>
      <c r="AQ203" s="116">
        <v>2854.501920096192</v>
      </c>
      <c r="AR203" s="116">
        <v>163</v>
      </c>
      <c r="AS203" s="116">
        <v>163</v>
      </c>
      <c r="AT203" s="116">
        <v>1264</v>
      </c>
      <c r="AU203" s="116">
        <v>1264.501920096192</v>
      </c>
      <c r="AV203" s="116">
        <v>4301</v>
      </c>
      <c r="AW203" s="116">
        <v>1075</v>
      </c>
      <c r="AX203" s="116">
        <v>1075</v>
      </c>
      <c r="AY203" s="116">
        <v>1075</v>
      </c>
      <c r="AZ203" s="117">
        <v>1076</v>
      </c>
      <c r="BA203" s="125">
        <v>65788</v>
      </c>
      <c r="BB203" s="116">
        <v>12653</v>
      </c>
      <c r="BC203" s="116">
        <v>14559</v>
      </c>
      <c r="BD203" s="116">
        <v>19289</v>
      </c>
      <c r="BE203" s="116">
        <v>19287</v>
      </c>
      <c r="BF203" s="115">
        <v>225869</v>
      </c>
      <c r="BG203" s="116">
        <v>44736</v>
      </c>
      <c r="BH203" s="116">
        <v>44736</v>
      </c>
      <c r="BI203" s="116">
        <v>68199</v>
      </c>
      <c r="BJ203" s="116">
        <v>68198</v>
      </c>
      <c r="BK203" s="124">
        <v>5343.6599663898432</v>
      </c>
      <c r="BL203" s="116">
        <v>305</v>
      </c>
      <c r="BM203" s="116">
        <v>305</v>
      </c>
      <c r="BN203" s="116">
        <v>2366</v>
      </c>
      <c r="BO203" s="116">
        <v>2367.6599663898432</v>
      </c>
      <c r="BP203" s="116">
        <v>87</v>
      </c>
      <c r="BQ203" s="116">
        <v>22</v>
      </c>
      <c r="BR203" s="116">
        <v>22</v>
      </c>
      <c r="BS203" s="116">
        <v>22</v>
      </c>
      <c r="BT203" s="116">
        <v>21</v>
      </c>
      <c r="BU203" s="115">
        <v>135434</v>
      </c>
      <c r="BV203" s="116">
        <v>27070</v>
      </c>
      <c r="BW203" s="116">
        <v>27070</v>
      </c>
      <c r="BX203" s="116">
        <v>40649</v>
      </c>
      <c r="BY203" s="116">
        <v>40645</v>
      </c>
      <c r="BZ203" s="116">
        <v>3486</v>
      </c>
      <c r="CA203" s="116">
        <v>199</v>
      </c>
      <c r="CB203" s="116">
        <v>199</v>
      </c>
      <c r="CC203" s="116">
        <v>1545</v>
      </c>
      <c r="CD203" s="116">
        <v>1543</v>
      </c>
      <c r="CE203" s="116">
        <v>2264</v>
      </c>
      <c r="CF203" s="116">
        <v>566</v>
      </c>
      <c r="CG203" s="116">
        <v>566</v>
      </c>
      <c r="CH203" s="116">
        <v>566</v>
      </c>
      <c r="CI203" s="116">
        <v>566</v>
      </c>
      <c r="CJ203" s="116">
        <v>0</v>
      </c>
      <c r="CK203" s="116">
        <v>0</v>
      </c>
      <c r="CL203" s="116">
        <v>0</v>
      </c>
      <c r="CM203" s="116">
        <v>0</v>
      </c>
      <c r="CN203" s="116">
        <v>0</v>
      </c>
      <c r="CO203" s="114">
        <v>84038.35</v>
      </c>
      <c r="CP203" s="116">
        <v>4028</v>
      </c>
      <c r="CQ203" s="116">
        <v>17496.43</v>
      </c>
      <c r="CR203" s="116">
        <v>31258</v>
      </c>
      <c r="CS203" s="117">
        <v>31255.920000000006</v>
      </c>
      <c r="CT203" s="121">
        <v>364255.16707111523</v>
      </c>
      <c r="CU203" s="118">
        <v>69535.223139992377</v>
      </c>
      <c r="CV203" s="118">
        <v>74300.414920992378</v>
      </c>
      <c r="CW203" s="118">
        <v>110209.76450506525</v>
      </c>
      <c r="CX203" s="122">
        <v>110209.76450506525</v>
      </c>
    </row>
    <row r="204" spans="1:104" ht="24.95" customHeight="1" x14ac:dyDescent="0.2">
      <c r="A204" s="55" t="s">
        <v>7</v>
      </c>
      <c r="B204" s="103">
        <v>8</v>
      </c>
      <c r="C204" s="103">
        <v>502005</v>
      </c>
      <c r="D204" s="103">
        <v>200501</v>
      </c>
      <c r="E204" s="31" t="s">
        <v>418</v>
      </c>
      <c r="F204" s="103">
        <v>3</v>
      </c>
      <c r="G204" s="81" t="s">
        <v>174</v>
      </c>
      <c r="H204" s="115">
        <v>40500</v>
      </c>
      <c r="I204" s="116">
        <v>10125</v>
      </c>
      <c r="J204" s="116">
        <v>10125</v>
      </c>
      <c r="K204" s="116">
        <v>10125</v>
      </c>
      <c r="L204" s="116">
        <v>10125</v>
      </c>
      <c r="M204" s="116">
        <v>0</v>
      </c>
      <c r="N204" s="116">
        <v>0</v>
      </c>
      <c r="O204" s="116">
        <v>0</v>
      </c>
      <c r="P204" s="116">
        <v>0</v>
      </c>
      <c r="Q204" s="116">
        <v>0</v>
      </c>
      <c r="R204" s="116">
        <v>0</v>
      </c>
      <c r="S204" s="116">
        <v>0</v>
      </c>
      <c r="T204" s="116">
        <v>0</v>
      </c>
      <c r="U204" s="116">
        <v>0</v>
      </c>
      <c r="V204" s="116">
        <v>0</v>
      </c>
      <c r="W204" s="116">
        <v>0</v>
      </c>
      <c r="X204" s="116">
        <v>0</v>
      </c>
      <c r="Y204" s="116">
        <v>0</v>
      </c>
      <c r="Z204" s="116">
        <v>0</v>
      </c>
      <c r="AA204" s="116">
        <v>0</v>
      </c>
      <c r="AB204" s="116">
        <v>0</v>
      </c>
      <c r="AC204" s="116">
        <v>0</v>
      </c>
      <c r="AD204" s="116">
        <v>0</v>
      </c>
      <c r="AE204" s="116">
        <v>0</v>
      </c>
      <c r="AF204" s="116">
        <v>0</v>
      </c>
      <c r="AG204" s="116">
        <v>0</v>
      </c>
      <c r="AH204" s="116">
        <v>0</v>
      </c>
      <c r="AI204" s="116">
        <v>0</v>
      </c>
      <c r="AJ204" s="116">
        <v>0</v>
      </c>
      <c r="AK204" s="116">
        <v>0</v>
      </c>
      <c r="AL204" s="116">
        <v>0</v>
      </c>
      <c r="AM204" s="116">
        <v>0</v>
      </c>
      <c r="AN204" s="116">
        <v>0</v>
      </c>
      <c r="AO204" s="116">
        <v>0</v>
      </c>
      <c r="AP204" s="116">
        <v>0</v>
      </c>
      <c r="AQ204" s="116">
        <v>40500</v>
      </c>
      <c r="AR204" s="116">
        <v>10125</v>
      </c>
      <c r="AS204" s="116">
        <v>10125</v>
      </c>
      <c r="AT204" s="116">
        <v>10125</v>
      </c>
      <c r="AU204" s="116">
        <v>10125</v>
      </c>
      <c r="AV204" s="116">
        <v>0</v>
      </c>
      <c r="AW204" s="116">
        <v>0</v>
      </c>
      <c r="AX204" s="116">
        <v>0</v>
      </c>
      <c r="AY204" s="116">
        <v>0</v>
      </c>
      <c r="AZ204" s="117">
        <v>0</v>
      </c>
      <c r="BA204" s="125">
        <v>0</v>
      </c>
      <c r="BB204" s="116">
        <v>0</v>
      </c>
      <c r="BC204" s="116">
        <v>0</v>
      </c>
      <c r="BD204" s="116">
        <v>0</v>
      </c>
      <c r="BE204" s="116">
        <v>0</v>
      </c>
      <c r="BF204" s="115">
        <v>6500</v>
      </c>
      <c r="BG204" s="116">
        <v>1625</v>
      </c>
      <c r="BH204" s="116">
        <v>1625</v>
      </c>
      <c r="BI204" s="116">
        <v>1625</v>
      </c>
      <c r="BJ204" s="116">
        <v>1625</v>
      </c>
      <c r="BK204" s="124">
        <v>6500</v>
      </c>
      <c r="BL204" s="116">
        <v>1625</v>
      </c>
      <c r="BM204" s="116">
        <v>1625</v>
      </c>
      <c r="BN204" s="116">
        <v>1625</v>
      </c>
      <c r="BO204" s="116">
        <v>1625</v>
      </c>
      <c r="BP204" s="116">
        <v>0</v>
      </c>
      <c r="BQ204" s="116">
        <v>0</v>
      </c>
      <c r="BR204" s="116">
        <v>0</v>
      </c>
      <c r="BS204" s="116">
        <v>0</v>
      </c>
      <c r="BT204" s="116">
        <v>0</v>
      </c>
      <c r="BU204" s="115">
        <v>49500</v>
      </c>
      <c r="BV204" s="116">
        <v>12375</v>
      </c>
      <c r="BW204" s="116">
        <v>12375</v>
      </c>
      <c r="BX204" s="116">
        <v>12375</v>
      </c>
      <c r="BY204" s="116">
        <v>12375</v>
      </c>
      <c r="BZ204" s="116">
        <v>49500</v>
      </c>
      <c r="CA204" s="116">
        <v>12375</v>
      </c>
      <c r="CB204" s="116">
        <v>12375</v>
      </c>
      <c r="CC204" s="116">
        <v>12375</v>
      </c>
      <c r="CD204" s="116">
        <v>12375</v>
      </c>
      <c r="CE204" s="116">
        <v>0</v>
      </c>
      <c r="CF204" s="116">
        <v>0</v>
      </c>
      <c r="CG204" s="116">
        <v>0</v>
      </c>
      <c r="CH204" s="116">
        <v>0</v>
      </c>
      <c r="CI204" s="116">
        <v>0</v>
      </c>
      <c r="CJ204" s="116">
        <v>0</v>
      </c>
      <c r="CK204" s="116">
        <v>0</v>
      </c>
      <c r="CL204" s="116">
        <v>0</v>
      </c>
      <c r="CM204" s="116">
        <v>0</v>
      </c>
      <c r="CN204" s="116">
        <v>0</v>
      </c>
      <c r="CO204" s="114">
        <v>478618.8</v>
      </c>
      <c r="CP204" s="116">
        <v>119655</v>
      </c>
      <c r="CQ204" s="116">
        <v>119655</v>
      </c>
      <c r="CR204" s="116">
        <v>119655</v>
      </c>
      <c r="CS204" s="117">
        <v>119653.79999999999</v>
      </c>
      <c r="CT204" s="121">
        <v>82920.7071</v>
      </c>
      <c r="CU204" s="118">
        <v>20730.176775</v>
      </c>
      <c r="CV204" s="118">
        <v>20730.176775</v>
      </c>
      <c r="CW204" s="118">
        <v>20730.176775</v>
      </c>
      <c r="CX204" s="122">
        <v>20730.176775</v>
      </c>
    </row>
    <row r="205" spans="1:104" ht="24.95" customHeight="1" x14ac:dyDescent="0.2">
      <c r="A205" s="55" t="s">
        <v>7</v>
      </c>
      <c r="B205" s="103">
        <v>8</v>
      </c>
      <c r="C205" s="103">
        <v>502006</v>
      </c>
      <c r="D205" s="103">
        <v>200601</v>
      </c>
      <c r="E205" s="31" t="s">
        <v>527</v>
      </c>
      <c r="F205" s="103">
        <v>3</v>
      </c>
      <c r="G205" s="81" t="s">
        <v>174</v>
      </c>
      <c r="H205" s="115">
        <v>3560</v>
      </c>
      <c r="I205" s="116">
        <v>1780</v>
      </c>
      <c r="J205" s="116">
        <v>1780</v>
      </c>
      <c r="K205" s="116">
        <v>0</v>
      </c>
      <c r="L205" s="116">
        <v>0</v>
      </c>
      <c r="M205" s="116">
        <v>529</v>
      </c>
      <c r="N205" s="116">
        <v>238</v>
      </c>
      <c r="O205" s="116">
        <v>291</v>
      </c>
      <c r="P205" s="116">
        <v>0</v>
      </c>
      <c r="Q205" s="116">
        <v>0</v>
      </c>
      <c r="R205" s="116">
        <v>237</v>
      </c>
      <c r="S205" s="116">
        <v>110</v>
      </c>
      <c r="T205" s="116">
        <v>127</v>
      </c>
      <c r="U205" s="116">
        <v>0</v>
      </c>
      <c r="V205" s="116">
        <v>0</v>
      </c>
      <c r="W205" s="116">
        <v>106</v>
      </c>
      <c r="X205" s="116">
        <v>39</v>
      </c>
      <c r="Y205" s="116">
        <v>67</v>
      </c>
      <c r="Z205" s="116">
        <v>0</v>
      </c>
      <c r="AA205" s="116">
        <v>0</v>
      </c>
      <c r="AB205" s="116">
        <v>249</v>
      </c>
      <c r="AC205" s="116">
        <v>119</v>
      </c>
      <c r="AD205" s="116">
        <v>130</v>
      </c>
      <c r="AE205" s="116">
        <v>0</v>
      </c>
      <c r="AF205" s="116">
        <v>0</v>
      </c>
      <c r="AG205" s="116">
        <v>0</v>
      </c>
      <c r="AH205" s="116">
        <v>0</v>
      </c>
      <c r="AI205" s="116">
        <v>0</v>
      </c>
      <c r="AJ205" s="116">
        <v>0</v>
      </c>
      <c r="AK205" s="116">
        <v>0</v>
      </c>
      <c r="AL205" s="116">
        <v>0</v>
      </c>
      <c r="AM205" s="116">
        <v>0</v>
      </c>
      <c r="AN205" s="116">
        <v>0</v>
      </c>
      <c r="AO205" s="116">
        <v>0</v>
      </c>
      <c r="AP205" s="116">
        <v>0</v>
      </c>
      <c r="AQ205" s="116">
        <v>220</v>
      </c>
      <c r="AR205" s="116">
        <v>110</v>
      </c>
      <c r="AS205" s="116">
        <v>110</v>
      </c>
      <c r="AT205" s="116">
        <v>0</v>
      </c>
      <c r="AU205" s="116">
        <v>0</v>
      </c>
      <c r="AV205" s="116">
        <v>0</v>
      </c>
      <c r="AW205" s="116">
        <v>0</v>
      </c>
      <c r="AX205" s="116">
        <v>0</v>
      </c>
      <c r="AY205" s="116">
        <v>0</v>
      </c>
      <c r="AZ205" s="117">
        <v>0</v>
      </c>
      <c r="BA205" s="125">
        <v>1033</v>
      </c>
      <c r="BB205" s="116">
        <v>707</v>
      </c>
      <c r="BC205" s="116">
        <v>326</v>
      </c>
      <c r="BD205" s="116">
        <v>0</v>
      </c>
      <c r="BE205" s="116">
        <v>0</v>
      </c>
      <c r="BF205" s="115">
        <v>5856</v>
      </c>
      <c r="BG205" s="116">
        <v>2928</v>
      </c>
      <c r="BH205" s="116">
        <v>2928</v>
      </c>
      <c r="BI205" s="116">
        <v>0</v>
      </c>
      <c r="BJ205" s="116">
        <v>0</v>
      </c>
      <c r="BK205" s="124">
        <v>410</v>
      </c>
      <c r="BL205" s="116">
        <v>205</v>
      </c>
      <c r="BM205" s="116">
        <v>205</v>
      </c>
      <c r="BN205" s="116">
        <v>0</v>
      </c>
      <c r="BO205" s="116">
        <v>0</v>
      </c>
      <c r="BP205" s="116">
        <v>0</v>
      </c>
      <c r="BQ205" s="116">
        <v>0</v>
      </c>
      <c r="BR205" s="116">
        <v>0</v>
      </c>
      <c r="BS205" s="116">
        <v>0</v>
      </c>
      <c r="BT205" s="116">
        <v>0</v>
      </c>
      <c r="BU205" s="115">
        <v>3390</v>
      </c>
      <c r="BV205" s="116">
        <v>1695</v>
      </c>
      <c r="BW205" s="116">
        <v>1695</v>
      </c>
      <c r="BX205" s="116">
        <v>0</v>
      </c>
      <c r="BY205" s="116">
        <v>0</v>
      </c>
      <c r="BZ205" s="116">
        <v>268</v>
      </c>
      <c r="CA205" s="116">
        <v>134</v>
      </c>
      <c r="CB205" s="116">
        <v>134</v>
      </c>
      <c r="CC205" s="116">
        <v>0</v>
      </c>
      <c r="CD205" s="116">
        <v>0</v>
      </c>
      <c r="CE205" s="116">
        <v>0</v>
      </c>
      <c r="CF205" s="116">
        <v>0</v>
      </c>
      <c r="CG205" s="116">
        <v>0</v>
      </c>
      <c r="CH205" s="116">
        <v>0</v>
      </c>
      <c r="CI205" s="116">
        <v>0</v>
      </c>
      <c r="CJ205" s="116">
        <v>0</v>
      </c>
      <c r="CK205" s="116">
        <v>0</v>
      </c>
      <c r="CL205" s="116">
        <v>0</v>
      </c>
      <c r="CM205" s="116">
        <v>0</v>
      </c>
      <c r="CN205" s="116">
        <v>0</v>
      </c>
      <c r="CO205" s="114">
        <v>3114.4</v>
      </c>
      <c r="CP205" s="116">
        <v>1644.88</v>
      </c>
      <c r="CQ205" s="116">
        <v>1469.52</v>
      </c>
      <c r="CR205" s="116">
        <v>0</v>
      </c>
      <c r="CS205" s="117">
        <v>0</v>
      </c>
      <c r="CT205" s="121">
        <v>8542.440442812429</v>
      </c>
      <c r="CU205" s="118">
        <v>4407.5687814062148</v>
      </c>
      <c r="CV205" s="118">
        <v>4134.871661406215</v>
      </c>
      <c r="CW205" s="118">
        <v>0</v>
      </c>
      <c r="CX205" s="122">
        <v>0</v>
      </c>
    </row>
    <row r="206" spans="1:104" ht="24.95" customHeight="1" x14ac:dyDescent="0.2">
      <c r="A206" s="55" t="s">
        <v>7</v>
      </c>
      <c r="B206" s="103">
        <v>8</v>
      </c>
      <c r="C206" s="103">
        <v>502007</v>
      </c>
      <c r="D206" s="103">
        <v>200801</v>
      </c>
      <c r="E206" s="31" t="s">
        <v>528</v>
      </c>
      <c r="F206" s="103">
        <v>3</v>
      </c>
      <c r="G206" s="81" t="s">
        <v>174</v>
      </c>
      <c r="H206" s="115">
        <v>12329</v>
      </c>
      <c r="I206" s="116">
        <v>3082</v>
      </c>
      <c r="J206" s="116">
        <v>3082</v>
      </c>
      <c r="K206" s="116">
        <v>3082</v>
      </c>
      <c r="L206" s="116">
        <v>3083</v>
      </c>
      <c r="M206" s="116">
        <v>1974</v>
      </c>
      <c r="N206" s="116">
        <v>444</v>
      </c>
      <c r="O206" s="116">
        <v>543</v>
      </c>
      <c r="P206" s="116">
        <v>543</v>
      </c>
      <c r="Q206" s="116">
        <v>444</v>
      </c>
      <c r="R206" s="116">
        <v>99</v>
      </c>
      <c r="S206" s="116">
        <v>0</v>
      </c>
      <c r="T206" s="116">
        <v>0</v>
      </c>
      <c r="U206" s="116">
        <v>54</v>
      </c>
      <c r="V206" s="116">
        <v>45</v>
      </c>
      <c r="W206" s="116">
        <v>164</v>
      </c>
      <c r="X206" s="116">
        <v>0</v>
      </c>
      <c r="Y206" s="116">
        <v>33</v>
      </c>
      <c r="Z206" s="116">
        <v>72</v>
      </c>
      <c r="AA206" s="116">
        <v>59</v>
      </c>
      <c r="AB206" s="116">
        <v>482</v>
      </c>
      <c r="AC206" s="116">
        <v>109</v>
      </c>
      <c r="AD206" s="116">
        <v>129</v>
      </c>
      <c r="AE206" s="116">
        <v>126</v>
      </c>
      <c r="AF206" s="116">
        <v>118</v>
      </c>
      <c r="AG206" s="116">
        <v>0</v>
      </c>
      <c r="AH206" s="116">
        <v>0</v>
      </c>
      <c r="AI206" s="116">
        <v>0</v>
      </c>
      <c r="AJ206" s="116">
        <v>0</v>
      </c>
      <c r="AK206" s="116">
        <v>0</v>
      </c>
      <c r="AL206" s="116">
        <v>0</v>
      </c>
      <c r="AM206" s="116">
        <v>0</v>
      </c>
      <c r="AN206" s="116">
        <v>0</v>
      </c>
      <c r="AO206" s="116">
        <v>0</v>
      </c>
      <c r="AP206" s="116">
        <v>0</v>
      </c>
      <c r="AQ206" s="116">
        <v>510.88239443019575</v>
      </c>
      <c r="AR206" s="116">
        <v>128</v>
      </c>
      <c r="AS206" s="116">
        <v>128</v>
      </c>
      <c r="AT206" s="116">
        <v>128</v>
      </c>
      <c r="AU206" s="116">
        <v>126.88239443019575</v>
      </c>
      <c r="AV206" s="116">
        <v>0</v>
      </c>
      <c r="AW206" s="116">
        <v>0</v>
      </c>
      <c r="AX206" s="116">
        <v>0</v>
      </c>
      <c r="AY206" s="116">
        <v>0</v>
      </c>
      <c r="AZ206" s="117">
        <v>0</v>
      </c>
      <c r="BA206" s="125">
        <v>3788</v>
      </c>
      <c r="BB206" s="116">
        <v>0</v>
      </c>
      <c r="BC206" s="116">
        <v>947</v>
      </c>
      <c r="BD206" s="116">
        <v>1420</v>
      </c>
      <c r="BE206" s="116">
        <v>1421</v>
      </c>
      <c r="BF206" s="115">
        <v>16865</v>
      </c>
      <c r="BG206" s="116">
        <v>4216</v>
      </c>
      <c r="BH206" s="116">
        <v>4216</v>
      </c>
      <c r="BI206" s="116">
        <v>4216</v>
      </c>
      <c r="BJ206" s="116">
        <v>4217</v>
      </c>
      <c r="BK206" s="124">
        <v>803.51732654105319</v>
      </c>
      <c r="BL206" s="116">
        <v>201</v>
      </c>
      <c r="BM206" s="116">
        <v>201</v>
      </c>
      <c r="BN206" s="116">
        <v>201</v>
      </c>
      <c r="BO206" s="116">
        <v>200.51732654105319</v>
      </c>
      <c r="BP206" s="116">
        <v>0</v>
      </c>
      <c r="BQ206" s="116">
        <v>0</v>
      </c>
      <c r="BR206" s="116">
        <v>0</v>
      </c>
      <c r="BS206" s="116">
        <v>0</v>
      </c>
      <c r="BT206" s="116">
        <v>0</v>
      </c>
      <c r="BU206" s="115">
        <v>11512</v>
      </c>
      <c r="BV206" s="116">
        <v>2878</v>
      </c>
      <c r="BW206" s="116">
        <v>2878</v>
      </c>
      <c r="BX206" s="116">
        <v>2878</v>
      </c>
      <c r="BY206" s="116">
        <v>2878</v>
      </c>
      <c r="BZ206" s="116">
        <v>625</v>
      </c>
      <c r="CA206" s="116">
        <v>156</v>
      </c>
      <c r="CB206" s="116">
        <v>156</v>
      </c>
      <c r="CC206" s="116">
        <v>156</v>
      </c>
      <c r="CD206" s="116">
        <v>157</v>
      </c>
      <c r="CE206" s="116">
        <v>0</v>
      </c>
      <c r="CF206" s="116">
        <v>0</v>
      </c>
      <c r="CG206" s="116">
        <v>0</v>
      </c>
      <c r="CH206" s="116">
        <v>0</v>
      </c>
      <c r="CI206" s="116">
        <v>0</v>
      </c>
      <c r="CJ206" s="116">
        <v>0</v>
      </c>
      <c r="CK206" s="116">
        <v>0</v>
      </c>
      <c r="CL206" s="116">
        <v>0</v>
      </c>
      <c r="CM206" s="116">
        <v>0</v>
      </c>
      <c r="CN206" s="116">
        <v>0</v>
      </c>
      <c r="CO206" s="114">
        <v>11324.12</v>
      </c>
      <c r="CP206" s="116">
        <v>2831</v>
      </c>
      <c r="CQ206" s="116">
        <v>2831</v>
      </c>
      <c r="CR206" s="116">
        <v>2831</v>
      </c>
      <c r="CS206" s="117">
        <v>2831.1200000000008</v>
      </c>
      <c r="CT206" s="121">
        <v>29424.836968062598</v>
      </c>
      <c r="CU206" s="118">
        <v>6775.8514920156495</v>
      </c>
      <c r="CV206" s="118">
        <v>7356.3624920156499</v>
      </c>
      <c r="CW206" s="118">
        <v>7646.3114920156495</v>
      </c>
      <c r="CX206" s="122">
        <v>7646.3114920156495</v>
      </c>
    </row>
    <row r="207" spans="1:104" ht="24.95" customHeight="1" x14ac:dyDescent="0.2">
      <c r="A207" s="55" t="s">
        <v>7</v>
      </c>
      <c r="B207" s="103">
        <v>8</v>
      </c>
      <c r="C207" s="103">
        <v>502008</v>
      </c>
      <c r="D207" s="103">
        <v>200901</v>
      </c>
      <c r="E207" s="31" t="s">
        <v>533</v>
      </c>
      <c r="F207" s="103">
        <v>3</v>
      </c>
      <c r="G207" s="81" t="s">
        <v>174</v>
      </c>
      <c r="H207" s="115">
        <v>30000</v>
      </c>
      <c r="I207" s="116">
        <v>7500</v>
      </c>
      <c r="J207" s="116">
        <v>7500</v>
      </c>
      <c r="K207" s="116">
        <v>7500</v>
      </c>
      <c r="L207" s="116">
        <v>7500</v>
      </c>
      <c r="M207" s="116">
        <v>0</v>
      </c>
      <c r="N207" s="116">
        <v>0</v>
      </c>
      <c r="O207" s="116">
        <v>0</v>
      </c>
      <c r="P207" s="116">
        <v>0</v>
      </c>
      <c r="Q207" s="116">
        <v>0</v>
      </c>
      <c r="R207" s="116">
        <v>0</v>
      </c>
      <c r="S207" s="116">
        <v>0</v>
      </c>
      <c r="T207" s="116">
        <v>0</v>
      </c>
      <c r="U207" s="116">
        <v>0</v>
      </c>
      <c r="V207" s="116">
        <v>0</v>
      </c>
      <c r="W207" s="116">
        <v>0</v>
      </c>
      <c r="X207" s="116">
        <v>0</v>
      </c>
      <c r="Y207" s="116">
        <v>0</v>
      </c>
      <c r="Z207" s="116">
        <v>0</v>
      </c>
      <c r="AA207" s="116">
        <v>0</v>
      </c>
      <c r="AB207" s="116">
        <v>0</v>
      </c>
      <c r="AC207" s="116">
        <v>0</v>
      </c>
      <c r="AD207" s="116">
        <v>0</v>
      </c>
      <c r="AE207" s="116">
        <v>0</v>
      </c>
      <c r="AF207" s="116">
        <v>0</v>
      </c>
      <c r="AG207" s="116">
        <v>0</v>
      </c>
      <c r="AH207" s="116">
        <v>0</v>
      </c>
      <c r="AI207" s="116">
        <v>0</v>
      </c>
      <c r="AJ207" s="116">
        <v>0</v>
      </c>
      <c r="AK207" s="116">
        <v>0</v>
      </c>
      <c r="AL207" s="116">
        <v>0</v>
      </c>
      <c r="AM207" s="116">
        <v>0</v>
      </c>
      <c r="AN207" s="116">
        <v>0</v>
      </c>
      <c r="AO207" s="116">
        <v>0</v>
      </c>
      <c r="AP207" s="116">
        <v>0</v>
      </c>
      <c r="AQ207" s="116">
        <v>0</v>
      </c>
      <c r="AR207" s="116">
        <v>0</v>
      </c>
      <c r="AS207" s="116">
        <v>0</v>
      </c>
      <c r="AT207" s="116">
        <v>0</v>
      </c>
      <c r="AU207" s="116">
        <v>0</v>
      </c>
      <c r="AV207" s="116">
        <v>0</v>
      </c>
      <c r="AW207" s="116">
        <v>0</v>
      </c>
      <c r="AX207" s="116">
        <v>0</v>
      </c>
      <c r="AY207" s="116">
        <v>0</v>
      </c>
      <c r="AZ207" s="117">
        <v>0</v>
      </c>
      <c r="BA207" s="125">
        <v>0</v>
      </c>
      <c r="BB207" s="116">
        <v>0</v>
      </c>
      <c r="BC207" s="116">
        <v>0</v>
      </c>
      <c r="BD207" s="116">
        <v>0</v>
      </c>
      <c r="BE207" s="116">
        <v>0</v>
      </c>
      <c r="BF207" s="115">
        <v>13500</v>
      </c>
      <c r="BG207" s="116">
        <v>3375</v>
      </c>
      <c r="BH207" s="116">
        <v>3375</v>
      </c>
      <c r="BI207" s="116">
        <v>3375</v>
      </c>
      <c r="BJ207" s="116">
        <v>3375</v>
      </c>
      <c r="BK207" s="124">
        <v>0</v>
      </c>
      <c r="BL207" s="116">
        <v>0</v>
      </c>
      <c r="BM207" s="116">
        <v>0</v>
      </c>
      <c r="BN207" s="116">
        <v>0</v>
      </c>
      <c r="BO207" s="116">
        <v>0</v>
      </c>
      <c r="BP207" s="116">
        <v>0</v>
      </c>
      <c r="BQ207" s="116">
        <v>0</v>
      </c>
      <c r="BR207" s="116">
        <v>0</v>
      </c>
      <c r="BS207" s="116">
        <v>0</v>
      </c>
      <c r="BT207" s="116">
        <v>0</v>
      </c>
      <c r="BU207" s="115">
        <v>1600</v>
      </c>
      <c r="BV207" s="116">
        <v>400</v>
      </c>
      <c r="BW207" s="116">
        <v>400</v>
      </c>
      <c r="BX207" s="116">
        <v>400</v>
      </c>
      <c r="BY207" s="116">
        <v>400</v>
      </c>
      <c r="BZ207" s="116">
        <v>0</v>
      </c>
      <c r="CA207" s="116">
        <v>0</v>
      </c>
      <c r="CB207" s="116">
        <v>0</v>
      </c>
      <c r="CC207" s="116">
        <v>0</v>
      </c>
      <c r="CD207" s="116">
        <v>0</v>
      </c>
      <c r="CE207" s="116">
        <v>0</v>
      </c>
      <c r="CF207" s="116">
        <v>0</v>
      </c>
      <c r="CG207" s="116">
        <v>0</v>
      </c>
      <c r="CH207" s="116">
        <v>0</v>
      </c>
      <c r="CI207" s="116">
        <v>0</v>
      </c>
      <c r="CJ207" s="116">
        <v>0</v>
      </c>
      <c r="CK207" s="116">
        <v>0</v>
      </c>
      <c r="CL207" s="116">
        <v>0</v>
      </c>
      <c r="CM207" s="116">
        <v>0</v>
      </c>
      <c r="CN207" s="116">
        <v>0</v>
      </c>
      <c r="CO207" s="114">
        <v>0</v>
      </c>
      <c r="CP207" s="116">
        <v>0</v>
      </c>
      <c r="CQ207" s="116">
        <v>0</v>
      </c>
      <c r="CR207" s="116">
        <v>0</v>
      </c>
      <c r="CS207" s="117">
        <v>0</v>
      </c>
      <c r="CT207" s="121">
        <v>27254.715212629555</v>
      </c>
      <c r="CU207" s="118">
        <v>6813.6788031573888</v>
      </c>
      <c r="CV207" s="118">
        <v>6813.6788031573888</v>
      </c>
      <c r="CW207" s="118">
        <v>6813.6788031573888</v>
      </c>
      <c r="CX207" s="122">
        <v>6813.6788031573888</v>
      </c>
    </row>
    <row r="208" spans="1:104" ht="24.95" customHeight="1" x14ac:dyDescent="0.2">
      <c r="A208" s="55" t="s">
        <v>10</v>
      </c>
      <c r="B208" s="103">
        <v>8</v>
      </c>
      <c r="C208" s="103">
        <v>502010</v>
      </c>
      <c r="D208" s="103">
        <v>201101</v>
      </c>
      <c r="E208" s="31" t="s">
        <v>695</v>
      </c>
      <c r="F208" s="103">
        <v>3</v>
      </c>
      <c r="G208" s="81" t="s">
        <v>174</v>
      </c>
      <c r="H208" s="115">
        <v>3780</v>
      </c>
      <c r="I208" s="116">
        <v>945</v>
      </c>
      <c r="J208" s="116">
        <v>945</v>
      </c>
      <c r="K208" s="116">
        <v>945</v>
      </c>
      <c r="L208" s="116">
        <v>945</v>
      </c>
      <c r="M208" s="116">
        <v>0</v>
      </c>
      <c r="N208" s="116">
        <v>0</v>
      </c>
      <c r="O208" s="116">
        <v>0</v>
      </c>
      <c r="P208" s="116">
        <v>0</v>
      </c>
      <c r="Q208" s="116">
        <v>0</v>
      </c>
      <c r="R208" s="116">
        <v>0</v>
      </c>
      <c r="S208" s="116">
        <v>0</v>
      </c>
      <c r="T208" s="116">
        <v>0</v>
      </c>
      <c r="U208" s="116">
        <v>0</v>
      </c>
      <c r="V208" s="116">
        <v>0</v>
      </c>
      <c r="W208" s="116">
        <v>0</v>
      </c>
      <c r="X208" s="116">
        <v>0</v>
      </c>
      <c r="Y208" s="116">
        <v>0</v>
      </c>
      <c r="Z208" s="116">
        <v>0</v>
      </c>
      <c r="AA208" s="116">
        <v>0</v>
      </c>
      <c r="AB208" s="116">
        <v>0</v>
      </c>
      <c r="AC208" s="116">
        <v>0</v>
      </c>
      <c r="AD208" s="116">
        <v>0</v>
      </c>
      <c r="AE208" s="116">
        <v>0</v>
      </c>
      <c r="AF208" s="116">
        <v>0</v>
      </c>
      <c r="AG208" s="116">
        <v>0</v>
      </c>
      <c r="AH208" s="116">
        <v>0</v>
      </c>
      <c r="AI208" s="116">
        <v>0</v>
      </c>
      <c r="AJ208" s="116">
        <v>0</v>
      </c>
      <c r="AK208" s="116">
        <v>0</v>
      </c>
      <c r="AL208" s="116">
        <v>0</v>
      </c>
      <c r="AM208" s="116">
        <v>0</v>
      </c>
      <c r="AN208" s="116">
        <v>0</v>
      </c>
      <c r="AO208" s="116">
        <v>0</v>
      </c>
      <c r="AP208" s="116">
        <v>0</v>
      </c>
      <c r="AQ208" s="116">
        <v>631.98399288572705</v>
      </c>
      <c r="AR208" s="116">
        <v>158</v>
      </c>
      <c r="AS208" s="116">
        <v>158</v>
      </c>
      <c r="AT208" s="116">
        <v>158</v>
      </c>
      <c r="AU208" s="116">
        <v>157.98399288572705</v>
      </c>
      <c r="AV208" s="116">
        <v>0</v>
      </c>
      <c r="AW208" s="116">
        <v>0</v>
      </c>
      <c r="AX208" s="116">
        <v>0</v>
      </c>
      <c r="AY208" s="116">
        <v>0</v>
      </c>
      <c r="AZ208" s="117">
        <v>0</v>
      </c>
      <c r="BA208" s="125">
        <v>0</v>
      </c>
      <c r="BB208" s="116">
        <v>0</v>
      </c>
      <c r="BC208" s="116">
        <v>0</v>
      </c>
      <c r="BD208" s="116">
        <v>0</v>
      </c>
      <c r="BE208" s="116">
        <v>0</v>
      </c>
      <c r="BF208" s="115">
        <v>900</v>
      </c>
      <c r="BG208" s="116">
        <v>225</v>
      </c>
      <c r="BH208" s="116">
        <v>225</v>
      </c>
      <c r="BI208" s="116">
        <v>225</v>
      </c>
      <c r="BJ208" s="116">
        <v>225</v>
      </c>
      <c r="BK208" s="124">
        <v>150.4268563806136</v>
      </c>
      <c r="BL208" s="116">
        <v>38</v>
      </c>
      <c r="BM208" s="116">
        <v>38</v>
      </c>
      <c r="BN208" s="116">
        <v>38</v>
      </c>
      <c r="BO208" s="116">
        <v>36.4268563806136</v>
      </c>
      <c r="BP208" s="116">
        <v>0</v>
      </c>
      <c r="BQ208" s="116">
        <v>0</v>
      </c>
      <c r="BR208" s="116">
        <v>0</v>
      </c>
      <c r="BS208" s="116">
        <v>0</v>
      </c>
      <c r="BT208" s="116">
        <v>0</v>
      </c>
      <c r="BU208" s="115">
        <v>4620</v>
      </c>
      <c r="BV208" s="116">
        <v>1155</v>
      </c>
      <c r="BW208" s="116">
        <v>1155</v>
      </c>
      <c r="BX208" s="116">
        <v>1155</v>
      </c>
      <c r="BY208" s="116">
        <v>1155</v>
      </c>
      <c r="BZ208" s="116">
        <v>772</v>
      </c>
      <c r="CA208" s="116">
        <v>193</v>
      </c>
      <c r="CB208" s="116">
        <v>193</v>
      </c>
      <c r="CC208" s="116">
        <v>193</v>
      </c>
      <c r="CD208" s="116">
        <v>193</v>
      </c>
      <c r="CE208" s="116">
        <v>0</v>
      </c>
      <c r="CF208" s="116">
        <v>0</v>
      </c>
      <c r="CG208" s="116">
        <v>0</v>
      </c>
      <c r="CH208" s="116">
        <v>0</v>
      </c>
      <c r="CI208" s="116">
        <v>0</v>
      </c>
      <c r="CJ208" s="116">
        <v>0</v>
      </c>
      <c r="CK208" s="116">
        <v>0</v>
      </c>
      <c r="CL208" s="116">
        <v>0</v>
      </c>
      <c r="CM208" s="116">
        <v>0</v>
      </c>
      <c r="CN208" s="116">
        <v>0</v>
      </c>
      <c r="CO208" s="114">
        <v>6766.2</v>
      </c>
      <c r="CP208" s="116">
        <v>1692</v>
      </c>
      <c r="CQ208" s="116">
        <v>1692</v>
      </c>
      <c r="CR208" s="116">
        <v>1692</v>
      </c>
      <c r="CS208" s="117">
        <v>1690.1999999999998</v>
      </c>
      <c r="CT208" s="121">
        <v>4173.7017196033839</v>
      </c>
      <c r="CU208" s="118">
        <v>1043.425429900846</v>
      </c>
      <c r="CV208" s="118">
        <v>1043.425429900846</v>
      </c>
      <c r="CW208" s="118">
        <v>1043.425429900846</v>
      </c>
      <c r="CX208" s="122">
        <v>1043.425429900846</v>
      </c>
    </row>
    <row r="209" spans="1:104" ht="24.95" customHeight="1" x14ac:dyDescent="0.2">
      <c r="A209" s="55" t="s">
        <v>10</v>
      </c>
      <c r="B209" s="103">
        <v>8</v>
      </c>
      <c r="C209" s="103">
        <v>502012</v>
      </c>
      <c r="D209" s="103">
        <v>201301</v>
      </c>
      <c r="E209" s="31" t="s">
        <v>373</v>
      </c>
      <c r="F209" s="103">
        <v>3</v>
      </c>
      <c r="G209" s="81" t="s">
        <v>174</v>
      </c>
      <c r="H209" s="115">
        <v>100</v>
      </c>
      <c r="I209" s="116">
        <v>25</v>
      </c>
      <c r="J209" s="116">
        <v>25</v>
      </c>
      <c r="K209" s="116">
        <v>25</v>
      </c>
      <c r="L209" s="116">
        <v>25</v>
      </c>
      <c r="M209" s="116">
        <v>0</v>
      </c>
      <c r="N209" s="116">
        <v>0</v>
      </c>
      <c r="O209" s="116">
        <v>0</v>
      </c>
      <c r="P209" s="116">
        <v>0</v>
      </c>
      <c r="Q209" s="116">
        <v>0</v>
      </c>
      <c r="R209" s="116">
        <v>0</v>
      </c>
      <c r="S209" s="116">
        <v>0</v>
      </c>
      <c r="T209" s="116">
        <v>0</v>
      </c>
      <c r="U209" s="116">
        <v>0</v>
      </c>
      <c r="V209" s="116">
        <v>0</v>
      </c>
      <c r="W209" s="116">
        <v>0</v>
      </c>
      <c r="X209" s="116">
        <v>0</v>
      </c>
      <c r="Y209" s="116">
        <v>0</v>
      </c>
      <c r="Z209" s="116">
        <v>0</v>
      </c>
      <c r="AA209" s="116">
        <v>0</v>
      </c>
      <c r="AB209" s="116">
        <v>0</v>
      </c>
      <c r="AC209" s="116">
        <v>0</v>
      </c>
      <c r="AD209" s="116">
        <v>0</v>
      </c>
      <c r="AE209" s="116">
        <v>0</v>
      </c>
      <c r="AF209" s="116">
        <v>0</v>
      </c>
      <c r="AG209" s="116">
        <v>0</v>
      </c>
      <c r="AH209" s="116">
        <v>0</v>
      </c>
      <c r="AI209" s="116">
        <v>0</v>
      </c>
      <c r="AJ209" s="116">
        <v>0</v>
      </c>
      <c r="AK209" s="116">
        <v>0</v>
      </c>
      <c r="AL209" s="116">
        <v>0</v>
      </c>
      <c r="AM209" s="116">
        <v>0</v>
      </c>
      <c r="AN209" s="116">
        <v>0</v>
      </c>
      <c r="AO209" s="116">
        <v>0</v>
      </c>
      <c r="AP209" s="116">
        <v>0</v>
      </c>
      <c r="AQ209" s="116">
        <v>0</v>
      </c>
      <c r="AR209" s="116">
        <v>0</v>
      </c>
      <c r="AS209" s="116">
        <v>0</v>
      </c>
      <c r="AT209" s="116">
        <v>0</v>
      </c>
      <c r="AU209" s="116">
        <v>0</v>
      </c>
      <c r="AV209" s="116">
        <v>0</v>
      </c>
      <c r="AW209" s="116">
        <v>0</v>
      </c>
      <c r="AX209" s="116">
        <v>0</v>
      </c>
      <c r="AY209" s="116">
        <v>0</v>
      </c>
      <c r="AZ209" s="117">
        <v>0</v>
      </c>
      <c r="BA209" s="125">
        <v>0</v>
      </c>
      <c r="BB209" s="116">
        <v>0</v>
      </c>
      <c r="BC209" s="116">
        <v>0</v>
      </c>
      <c r="BD209" s="116">
        <v>0</v>
      </c>
      <c r="BE209" s="116">
        <v>0</v>
      </c>
      <c r="BF209" s="115">
        <v>20000</v>
      </c>
      <c r="BG209" s="116">
        <v>5000</v>
      </c>
      <c r="BH209" s="116">
        <v>5000</v>
      </c>
      <c r="BI209" s="116">
        <v>5000</v>
      </c>
      <c r="BJ209" s="116">
        <v>5000</v>
      </c>
      <c r="BK209" s="124">
        <v>0</v>
      </c>
      <c r="BL209" s="116">
        <v>0</v>
      </c>
      <c r="BM209" s="116">
        <v>0</v>
      </c>
      <c r="BN209" s="116">
        <v>0</v>
      </c>
      <c r="BO209" s="116">
        <v>0</v>
      </c>
      <c r="BP209" s="116">
        <v>0</v>
      </c>
      <c r="BQ209" s="116">
        <v>0</v>
      </c>
      <c r="BR209" s="116">
        <v>0</v>
      </c>
      <c r="BS209" s="116">
        <v>0</v>
      </c>
      <c r="BT209" s="116">
        <v>0</v>
      </c>
      <c r="BU209" s="115">
        <v>19000</v>
      </c>
      <c r="BV209" s="116">
        <v>4750</v>
      </c>
      <c r="BW209" s="116">
        <v>4750</v>
      </c>
      <c r="BX209" s="116">
        <v>4750</v>
      </c>
      <c r="BY209" s="116">
        <v>4750</v>
      </c>
      <c r="BZ209" s="116">
        <v>0</v>
      </c>
      <c r="CA209" s="116">
        <v>0</v>
      </c>
      <c r="CB209" s="116">
        <v>0</v>
      </c>
      <c r="CC209" s="116">
        <v>0</v>
      </c>
      <c r="CD209" s="116">
        <v>0</v>
      </c>
      <c r="CE209" s="116">
        <v>0</v>
      </c>
      <c r="CF209" s="116">
        <v>0</v>
      </c>
      <c r="CG209" s="116">
        <v>0</v>
      </c>
      <c r="CH209" s="116">
        <v>0</v>
      </c>
      <c r="CI209" s="116">
        <v>0</v>
      </c>
      <c r="CJ209" s="116">
        <v>0</v>
      </c>
      <c r="CK209" s="116">
        <v>0</v>
      </c>
      <c r="CL209" s="116">
        <v>0</v>
      </c>
      <c r="CM209" s="116">
        <v>0</v>
      </c>
      <c r="CN209" s="116">
        <v>0</v>
      </c>
      <c r="CO209" s="114">
        <v>0</v>
      </c>
      <c r="CP209" s="116">
        <v>0</v>
      </c>
      <c r="CQ209" s="116">
        <v>0</v>
      </c>
      <c r="CR209" s="116">
        <v>0</v>
      </c>
      <c r="CS209" s="117">
        <v>0</v>
      </c>
      <c r="CT209" s="121">
        <v>31031.286388571425</v>
      </c>
      <c r="CU209" s="118">
        <v>7757.8215971428563</v>
      </c>
      <c r="CV209" s="118">
        <v>7757.8215971428563</v>
      </c>
      <c r="CW209" s="118">
        <v>7757.8215971428563</v>
      </c>
      <c r="CX209" s="122">
        <v>7757.8215971428563</v>
      </c>
    </row>
    <row r="210" spans="1:104" ht="24.95" customHeight="1" x14ac:dyDescent="0.2">
      <c r="A210" s="55" t="s">
        <v>10</v>
      </c>
      <c r="B210" s="103">
        <v>8</v>
      </c>
      <c r="C210" s="103">
        <v>502013</v>
      </c>
      <c r="D210" s="103">
        <v>201401</v>
      </c>
      <c r="E210" s="31" t="s">
        <v>369</v>
      </c>
      <c r="F210" s="103">
        <v>3</v>
      </c>
      <c r="G210" s="81" t="s">
        <v>174</v>
      </c>
      <c r="H210" s="115">
        <v>0</v>
      </c>
      <c r="I210" s="116">
        <v>0</v>
      </c>
      <c r="J210" s="116">
        <v>0</v>
      </c>
      <c r="K210" s="116">
        <v>0</v>
      </c>
      <c r="L210" s="116">
        <v>0</v>
      </c>
      <c r="M210" s="116">
        <v>0</v>
      </c>
      <c r="N210" s="116">
        <v>0</v>
      </c>
      <c r="O210" s="116">
        <v>0</v>
      </c>
      <c r="P210" s="116">
        <v>0</v>
      </c>
      <c r="Q210" s="116">
        <v>0</v>
      </c>
      <c r="R210" s="116">
        <v>0</v>
      </c>
      <c r="S210" s="116">
        <v>0</v>
      </c>
      <c r="T210" s="116">
        <v>0</v>
      </c>
      <c r="U210" s="116">
        <v>0</v>
      </c>
      <c r="V210" s="116">
        <v>0</v>
      </c>
      <c r="W210" s="116">
        <v>0</v>
      </c>
      <c r="X210" s="116">
        <v>0</v>
      </c>
      <c r="Y210" s="116">
        <v>0</v>
      </c>
      <c r="Z210" s="116">
        <v>0</v>
      </c>
      <c r="AA210" s="116">
        <v>0</v>
      </c>
      <c r="AB210" s="116">
        <v>0</v>
      </c>
      <c r="AC210" s="116">
        <v>0</v>
      </c>
      <c r="AD210" s="116">
        <v>0</v>
      </c>
      <c r="AE210" s="116">
        <v>0</v>
      </c>
      <c r="AF210" s="116">
        <v>0</v>
      </c>
      <c r="AG210" s="116">
        <v>0</v>
      </c>
      <c r="AH210" s="116">
        <v>0</v>
      </c>
      <c r="AI210" s="116">
        <v>0</v>
      </c>
      <c r="AJ210" s="116">
        <v>0</v>
      </c>
      <c r="AK210" s="116">
        <v>0</v>
      </c>
      <c r="AL210" s="116">
        <v>0</v>
      </c>
      <c r="AM210" s="116">
        <v>0</v>
      </c>
      <c r="AN210" s="116">
        <v>0</v>
      </c>
      <c r="AO210" s="116">
        <v>0</v>
      </c>
      <c r="AP210" s="116">
        <v>0</v>
      </c>
      <c r="AQ210" s="116">
        <v>0</v>
      </c>
      <c r="AR210" s="116">
        <v>0</v>
      </c>
      <c r="AS210" s="116">
        <v>0</v>
      </c>
      <c r="AT210" s="116">
        <v>0</v>
      </c>
      <c r="AU210" s="116">
        <v>0</v>
      </c>
      <c r="AV210" s="116">
        <v>0</v>
      </c>
      <c r="AW210" s="116">
        <v>0</v>
      </c>
      <c r="AX210" s="116">
        <v>0</v>
      </c>
      <c r="AY210" s="116">
        <v>0</v>
      </c>
      <c r="AZ210" s="117">
        <v>0</v>
      </c>
      <c r="BA210" s="125">
        <v>0</v>
      </c>
      <c r="BB210" s="116">
        <v>0</v>
      </c>
      <c r="BC210" s="116">
        <v>0</v>
      </c>
      <c r="BD210" s="116">
        <v>0</v>
      </c>
      <c r="BE210" s="116">
        <v>0</v>
      </c>
      <c r="BF210" s="115">
        <v>0</v>
      </c>
      <c r="BG210" s="116">
        <v>0</v>
      </c>
      <c r="BH210" s="116">
        <v>0</v>
      </c>
      <c r="BI210" s="116">
        <v>0</v>
      </c>
      <c r="BJ210" s="116">
        <v>0</v>
      </c>
      <c r="BK210" s="124">
        <v>0</v>
      </c>
      <c r="BL210" s="116">
        <v>0</v>
      </c>
      <c r="BM210" s="116">
        <v>0</v>
      </c>
      <c r="BN210" s="116">
        <v>0</v>
      </c>
      <c r="BO210" s="116">
        <v>0</v>
      </c>
      <c r="BP210" s="116">
        <v>0</v>
      </c>
      <c r="BQ210" s="116">
        <v>0</v>
      </c>
      <c r="BR210" s="116">
        <v>0</v>
      </c>
      <c r="BS210" s="116">
        <v>0</v>
      </c>
      <c r="BT210" s="116">
        <v>0</v>
      </c>
      <c r="BU210" s="115">
        <v>0</v>
      </c>
      <c r="BV210" s="116">
        <v>0</v>
      </c>
      <c r="BW210" s="116">
        <v>0</v>
      </c>
      <c r="BX210" s="116">
        <v>0</v>
      </c>
      <c r="BY210" s="116">
        <v>0</v>
      </c>
      <c r="BZ210" s="116">
        <v>0</v>
      </c>
      <c r="CA210" s="116">
        <v>0</v>
      </c>
      <c r="CB210" s="116">
        <v>0</v>
      </c>
      <c r="CC210" s="116">
        <v>0</v>
      </c>
      <c r="CD210" s="116">
        <v>0</v>
      </c>
      <c r="CE210" s="116">
        <v>0</v>
      </c>
      <c r="CF210" s="116">
        <v>0</v>
      </c>
      <c r="CG210" s="116">
        <v>0</v>
      </c>
      <c r="CH210" s="116">
        <v>0</v>
      </c>
      <c r="CI210" s="116">
        <v>0</v>
      </c>
      <c r="CJ210" s="116">
        <v>0</v>
      </c>
      <c r="CK210" s="116">
        <v>0</v>
      </c>
      <c r="CL210" s="116">
        <v>0</v>
      </c>
      <c r="CM210" s="116">
        <v>0</v>
      </c>
      <c r="CN210" s="116">
        <v>0</v>
      </c>
      <c r="CO210" s="114">
        <v>0</v>
      </c>
      <c r="CP210" s="116">
        <v>0</v>
      </c>
      <c r="CQ210" s="116">
        <v>0</v>
      </c>
      <c r="CR210" s="116">
        <v>0</v>
      </c>
      <c r="CS210" s="117">
        <v>0</v>
      </c>
      <c r="CT210" s="121">
        <v>0</v>
      </c>
      <c r="CU210" s="118">
        <v>0</v>
      </c>
      <c r="CV210" s="118">
        <v>0</v>
      </c>
      <c r="CW210" s="118">
        <v>0</v>
      </c>
      <c r="CX210" s="122">
        <v>0</v>
      </c>
    </row>
    <row r="211" spans="1:104" ht="24.95" customHeight="1" x14ac:dyDescent="0.2">
      <c r="A211" s="55" t="s">
        <v>10</v>
      </c>
      <c r="B211" s="103">
        <v>8</v>
      </c>
      <c r="C211" s="103">
        <v>502015</v>
      </c>
      <c r="D211" s="103">
        <v>201501</v>
      </c>
      <c r="E211" s="31" t="s">
        <v>683</v>
      </c>
      <c r="F211" s="103">
        <v>3</v>
      </c>
      <c r="G211" s="81" t="s">
        <v>174</v>
      </c>
      <c r="H211" s="115">
        <v>0</v>
      </c>
      <c r="I211" s="116">
        <v>0</v>
      </c>
      <c r="J211" s="116">
        <v>0</v>
      </c>
      <c r="K211" s="116">
        <v>0</v>
      </c>
      <c r="L211" s="116">
        <v>0</v>
      </c>
      <c r="M211" s="116">
        <v>0</v>
      </c>
      <c r="N211" s="116">
        <v>0</v>
      </c>
      <c r="O211" s="116">
        <v>0</v>
      </c>
      <c r="P211" s="116">
        <v>0</v>
      </c>
      <c r="Q211" s="116">
        <v>0</v>
      </c>
      <c r="R211" s="116">
        <v>0</v>
      </c>
      <c r="S211" s="116">
        <v>0</v>
      </c>
      <c r="T211" s="116">
        <v>0</v>
      </c>
      <c r="U211" s="116">
        <v>0</v>
      </c>
      <c r="V211" s="116">
        <v>0</v>
      </c>
      <c r="W211" s="116">
        <v>0</v>
      </c>
      <c r="X211" s="116">
        <v>0</v>
      </c>
      <c r="Y211" s="116">
        <v>0</v>
      </c>
      <c r="Z211" s="116">
        <v>0</v>
      </c>
      <c r="AA211" s="116">
        <v>0</v>
      </c>
      <c r="AB211" s="116">
        <v>0</v>
      </c>
      <c r="AC211" s="116">
        <v>0</v>
      </c>
      <c r="AD211" s="116">
        <v>0</v>
      </c>
      <c r="AE211" s="116">
        <v>0</v>
      </c>
      <c r="AF211" s="116">
        <v>0</v>
      </c>
      <c r="AG211" s="116">
        <v>0</v>
      </c>
      <c r="AH211" s="116">
        <v>0</v>
      </c>
      <c r="AI211" s="116">
        <v>0</v>
      </c>
      <c r="AJ211" s="116">
        <v>0</v>
      </c>
      <c r="AK211" s="116">
        <v>0</v>
      </c>
      <c r="AL211" s="116">
        <v>0</v>
      </c>
      <c r="AM211" s="116">
        <v>0</v>
      </c>
      <c r="AN211" s="116">
        <v>0</v>
      </c>
      <c r="AO211" s="116">
        <v>0</v>
      </c>
      <c r="AP211" s="116">
        <v>0</v>
      </c>
      <c r="AQ211" s="116">
        <v>0</v>
      </c>
      <c r="AR211" s="116">
        <v>0</v>
      </c>
      <c r="AS211" s="116">
        <v>0</v>
      </c>
      <c r="AT211" s="116">
        <v>0</v>
      </c>
      <c r="AU211" s="116">
        <v>0</v>
      </c>
      <c r="AV211" s="116">
        <v>0</v>
      </c>
      <c r="AW211" s="116">
        <v>0</v>
      </c>
      <c r="AX211" s="116">
        <v>0</v>
      </c>
      <c r="AY211" s="116">
        <v>0</v>
      </c>
      <c r="AZ211" s="117">
        <v>0</v>
      </c>
      <c r="BA211" s="125">
        <v>0</v>
      </c>
      <c r="BB211" s="116">
        <v>0</v>
      </c>
      <c r="BC211" s="116">
        <v>0</v>
      </c>
      <c r="BD211" s="116">
        <v>0</v>
      </c>
      <c r="BE211" s="116">
        <v>0</v>
      </c>
      <c r="BF211" s="115">
        <v>50</v>
      </c>
      <c r="BG211" s="116">
        <v>13</v>
      </c>
      <c r="BH211" s="116">
        <v>13</v>
      </c>
      <c r="BI211" s="116">
        <v>13</v>
      </c>
      <c r="BJ211" s="116">
        <v>11</v>
      </c>
      <c r="BK211" s="124">
        <v>0</v>
      </c>
      <c r="BL211" s="116">
        <v>0</v>
      </c>
      <c r="BM211" s="116">
        <v>0</v>
      </c>
      <c r="BN211" s="116">
        <v>0</v>
      </c>
      <c r="BO211" s="116">
        <v>0</v>
      </c>
      <c r="BP211" s="116">
        <v>0</v>
      </c>
      <c r="BQ211" s="116">
        <v>0</v>
      </c>
      <c r="BR211" s="116">
        <v>0</v>
      </c>
      <c r="BS211" s="116">
        <v>0</v>
      </c>
      <c r="BT211" s="116">
        <v>0</v>
      </c>
      <c r="BU211" s="115">
        <v>80</v>
      </c>
      <c r="BV211" s="116">
        <v>20</v>
      </c>
      <c r="BW211" s="116">
        <v>20</v>
      </c>
      <c r="BX211" s="116">
        <v>20</v>
      </c>
      <c r="BY211" s="116">
        <v>20</v>
      </c>
      <c r="BZ211" s="116">
        <v>0</v>
      </c>
      <c r="CA211" s="116">
        <v>0</v>
      </c>
      <c r="CB211" s="116">
        <v>0</v>
      </c>
      <c r="CC211" s="116">
        <v>0</v>
      </c>
      <c r="CD211" s="116">
        <v>0</v>
      </c>
      <c r="CE211" s="116">
        <v>0</v>
      </c>
      <c r="CF211" s="116">
        <v>0</v>
      </c>
      <c r="CG211" s="116">
        <v>0</v>
      </c>
      <c r="CH211" s="116">
        <v>0</v>
      </c>
      <c r="CI211" s="116">
        <v>0</v>
      </c>
      <c r="CJ211" s="116">
        <v>0</v>
      </c>
      <c r="CK211" s="116">
        <v>0</v>
      </c>
      <c r="CL211" s="116">
        <v>0</v>
      </c>
      <c r="CM211" s="116">
        <v>0</v>
      </c>
      <c r="CN211" s="116">
        <v>0</v>
      </c>
      <c r="CO211" s="114">
        <v>0</v>
      </c>
      <c r="CP211" s="116">
        <v>0</v>
      </c>
      <c r="CQ211" s="116">
        <v>0</v>
      </c>
      <c r="CR211" s="116">
        <v>0</v>
      </c>
      <c r="CS211" s="117">
        <v>0</v>
      </c>
      <c r="CT211" s="121">
        <v>104.70385714285713</v>
      </c>
      <c r="CU211" s="118">
        <v>26.175964285714283</v>
      </c>
      <c r="CV211" s="118">
        <v>26.175964285714283</v>
      </c>
      <c r="CW211" s="118">
        <v>26.175964285714283</v>
      </c>
      <c r="CX211" s="122">
        <v>26.175964285714283</v>
      </c>
    </row>
    <row r="212" spans="1:104" ht="24.95" customHeight="1" x14ac:dyDescent="0.2">
      <c r="A212" s="55" t="s">
        <v>10</v>
      </c>
      <c r="B212" s="103">
        <v>8</v>
      </c>
      <c r="C212" s="103">
        <v>502016</v>
      </c>
      <c r="D212" s="103">
        <v>201601</v>
      </c>
      <c r="E212" s="31" t="s">
        <v>692</v>
      </c>
      <c r="F212" s="103">
        <v>3</v>
      </c>
      <c r="G212" s="81" t="s">
        <v>174</v>
      </c>
      <c r="H212" s="115">
        <v>0</v>
      </c>
      <c r="I212" s="116">
        <v>0</v>
      </c>
      <c r="J212" s="116">
        <v>0</v>
      </c>
      <c r="K212" s="116">
        <v>0</v>
      </c>
      <c r="L212" s="116">
        <v>0</v>
      </c>
      <c r="M212" s="116">
        <v>0</v>
      </c>
      <c r="N212" s="116">
        <v>0</v>
      </c>
      <c r="O212" s="116">
        <v>0</v>
      </c>
      <c r="P212" s="116">
        <v>0</v>
      </c>
      <c r="Q212" s="116">
        <v>0</v>
      </c>
      <c r="R212" s="116">
        <v>0</v>
      </c>
      <c r="S212" s="116">
        <v>0</v>
      </c>
      <c r="T212" s="116">
        <v>0</v>
      </c>
      <c r="U212" s="116">
        <v>0</v>
      </c>
      <c r="V212" s="116">
        <v>0</v>
      </c>
      <c r="W212" s="116">
        <v>0</v>
      </c>
      <c r="X212" s="116">
        <v>0</v>
      </c>
      <c r="Y212" s="116">
        <v>0</v>
      </c>
      <c r="Z212" s="116">
        <v>0</v>
      </c>
      <c r="AA212" s="116">
        <v>0</v>
      </c>
      <c r="AB212" s="116">
        <v>0</v>
      </c>
      <c r="AC212" s="116">
        <v>0</v>
      </c>
      <c r="AD212" s="116">
        <v>0</v>
      </c>
      <c r="AE212" s="116">
        <v>0</v>
      </c>
      <c r="AF212" s="116">
        <v>0</v>
      </c>
      <c r="AG212" s="116">
        <v>0</v>
      </c>
      <c r="AH212" s="116">
        <v>0</v>
      </c>
      <c r="AI212" s="116">
        <v>0</v>
      </c>
      <c r="AJ212" s="116">
        <v>0</v>
      </c>
      <c r="AK212" s="116">
        <v>0</v>
      </c>
      <c r="AL212" s="116">
        <v>0</v>
      </c>
      <c r="AM212" s="116">
        <v>0</v>
      </c>
      <c r="AN212" s="116">
        <v>0</v>
      </c>
      <c r="AO212" s="116">
        <v>0</v>
      </c>
      <c r="AP212" s="116">
        <v>0</v>
      </c>
      <c r="AQ212" s="116">
        <v>0</v>
      </c>
      <c r="AR212" s="116">
        <v>0</v>
      </c>
      <c r="AS212" s="116">
        <v>0</v>
      </c>
      <c r="AT212" s="116">
        <v>0</v>
      </c>
      <c r="AU212" s="116">
        <v>0</v>
      </c>
      <c r="AV212" s="116">
        <v>0</v>
      </c>
      <c r="AW212" s="116">
        <v>0</v>
      </c>
      <c r="AX212" s="116">
        <v>0</v>
      </c>
      <c r="AY212" s="116">
        <v>0</v>
      </c>
      <c r="AZ212" s="117">
        <v>0</v>
      </c>
      <c r="BA212" s="125">
        <v>0</v>
      </c>
      <c r="BB212" s="116">
        <v>0</v>
      </c>
      <c r="BC212" s="116">
        <v>0</v>
      </c>
      <c r="BD212" s="116">
        <v>0</v>
      </c>
      <c r="BE212" s="116">
        <v>0</v>
      </c>
      <c r="BF212" s="115">
        <v>50</v>
      </c>
      <c r="BG212" s="116">
        <v>13</v>
      </c>
      <c r="BH212" s="116">
        <v>13</v>
      </c>
      <c r="BI212" s="116">
        <v>13</v>
      </c>
      <c r="BJ212" s="116">
        <v>11</v>
      </c>
      <c r="BK212" s="124">
        <v>0</v>
      </c>
      <c r="BL212" s="116">
        <v>0</v>
      </c>
      <c r="BM212" s="116">
        <v>0</v>
      </c>
      <c r="BN212" s="116">
        <v>0</v>
      </c>
      <c r="BO212" s="116">
        <v>0</v>
      </c>
      <c r="BP212" s="116">
        <v>0</v>
      </c>
      <c r="BQ212" s="116">
        <v>0</v>
      </c>
      <c r="BR212" s="116">
        <v>0</v>
      </c>
      <c r="BS212" s="116">
        <v>0</v>
      </c>
      <c r="BT212" s="116">
        <v>0</v>
      </c>
      <c r="BU212" s="115">
        <v>80</v>
      </c>
      <c r="BV212" s="116">
        <v>20</v>
      </c>
      <c r="BW212" s="116">
        <v>20</v>
      </c>
      <c r="BX212" s="116">
        <v>20</v>
      </c>
      <c r="BY212" s="116">
        <v>20</v>
      </c>
      <c r="BZ212" s="116">
        <v>0</v>
      </c>
      <c r="CA212" s="116">
        <v>0</v>
      </c>
      <c r="CB212" s="116">
        <v>0</v>
      </c>
      <c r="CC212" s="116">
        <v>0</v>
      </c>
      <c r="CD212" s="116">
        <v>0</v>
      </c>
      <c r="CE212" s="116">
        <v>0</v>
      </c>
      <c r="CF212" s="116">
        <v>0</v>
      </c>
      <c r="CG212" s="116">
        <v>0</v>
      </c>
      <c r="CH212" s="116">
        <v>0</v>
      </c>
      <c r="CI212" s="116">
        <v>0</v>
      </c>
      <c r="CJ212" s="116">
        <v>0</v>
      </c>
      <c r="CK212" s="116">
        <v>0</v>
      </c>
      <c r="CL212" s="116">
        <v>0</v>
      </c>
      <c r="CM212" s="116">
        <v>0</v>
      </c>
      <c r="CN212" s="116">
        <v>0</v>
      </c>
      <c r="CO212" s="114">
        <v>0</v>
      </c>
      <c r="CP212" s="116">
        <v>0</v>
      </c>
      <c r="CQ212" s="116">
        <v>0</v>
      </c>
      <c r="CR212" s="116">
        <v>0</v>
      </c>
      <c r="CS212" s="117">
        <v>0</v>
      </c>
      <c r="CT212" s="121">
        <v>121.33798660714287</v>
      </c>
      <c r="CU212" s="118">
        <v>30.334496651785717</v>
      </c>
      <c r="CV212" s="118">
        <v>30.334496651785717</v>
      </c>
      <c r="CW212" s="118">
        <v>30.334496651785717</v>
      </c>
      <c r="CX212" s="122">
        <v>30.334496651785717</v>
      </c>
    </row>
    <row r="213" spans="1:104" ht="24.95" customHeight="1" x14ac:dyDescent="0.2">
      <c r="A213" s="55" t="s">
        <v>7</v>
      </c>
      <c r="B213" s="103">
        <v>7</v>
      </c>
      <c r="C213" s="103">
        <v>505001</v>
      </c>
      <c r="D213" s="103">
        <v>500101</v>
      </c>
      <c r="E213" s="31" t="s">
        <v>341</v>
      </c>
      <c r="F213" s="103">
        <v>3</v>
      </c>
      <c r="G213" s="81" t="s">
        <v>174</v>
      </c>
      <c r="H213" s="115">
        <v>115377.48012234663</v>
      </c>
      <c r="I213" s="116">
        <v>28419</v>
      </c>
      <c r="J213" s="116">
        <v>30119</v>
      </c>
      <c r="K213" s="116">
        <v>28419</v>
      </c>
      <c r="L213" s="116">
        <v>28420.480122346635</v>
      </c>
      <c r="M213" s="116">
        <v>20414</v>
      </c>
      <c r="N213" s="116">
        <v>4765</v>
      </c>
      <c r="O213" s="116">
        <v>5442</v>
      </c>
      <c r="P213" s="116">
        <v>5442</v>
      </c>
      <c r="Q213" s="116">
        <v>4765</v>
      </c>
      <c r="R213" s="116">
        <v>4656</v>
      </c>
      <c r="S213" s="116">
        <v>1915</v>
      </c>
      <c r="T213" s="116">
        <v>1720</v>
      </c>
      <c r="U213" s="116">
        <v>544</v>
      </c>
      <c r="V213" s="116">
        <v>477</v>
      </c>
      <c r="W213" s="116">
        <v>10045</v>
      </c>
      <c r="X213" s="116">
        <v>2558</v>
      </c>
      <c r="Y213" s="116">
        <v>2662</v>
      </c>
      <c r="Z213" s="116">
        <v>2572</v>
      </c>
      <c r="AA213" s="116">
        <v>2253</v>
      </c>
      <c r="AB213" s="116">
        <v>45840</v>
      </c>
      <c r="AC213" s="116">
        <v>11749</v>
      </c>
      <c r="AD213" s="116">
        <v>12381</v>
      </c>
      <c r="AE213" s="116">
        <v>10087</v>
      </c>
      <c r="AF213" s="116">
        <v>11623</v>
      </c>
      <c r="AG213" s="116">
        <v>16</v>
      </c>
      <c r="AH213" s="116">
        <v>16</v>
      </c>
      <c r="AI213" s="116">
        <v>0</v>
      </c>
      <c r="AJ213" s="116">
        <v>0</v>
      </c>
      <c r="AK213" s="116">
        <v>0</v>
      </c>
      <c r="AL213" s="116">
        <v>240</v>
      </c>
      <c r="AM213" s="116">
        <v>37</v>
      </c>
      <c r="AN213" s="116">
        <v>61</v>
      </c>
      <c r="AO213" s="116">
        <v>67</v>
      </c>
      <c r="AP213" s="116">
        <v>75</v>
      </c>
      <c r="AQ213" s="116">
        <v>4890.8291859697947</v>
      </c>
      <c r="AR213" s="116">
        <v>1223</v>
      </c>
      <c r="AS213" s="116">
        <v>1223</v>
      </c>
      <c r="AT213" s="116">
        <v>1223</v>
      </c>
      <c r="AU213" s="116">
        <v>1221.8291859697947</v>
      </c>
      <c r="AV213" s="116">
        <v>3504</v>
      </c>
      <c r="AW213" s="116">
        <v>876</v>
      </c>
      <c r="AX213" s="116">
        <v>876</v>
      </c>
      <c r="AY213" s="116">
        <v>876</v>
      </c>
      <c r="AZ213" s="117">
        <v>876</v>
      </c>
      <c r="BA213" s="125">
        <v>83552.449413808077</v>
      </c>
      <c r="BB213" s="116">
        <v>20888</v>
      </c>
      <c r="BC213" s="116">
        <v>20888</v>
      </c>
      <c r="BD213" s="116">
        <v>20888</v>
      </c>
      <c r="BE213" s="116">
        <v>20888.449413808077</v>
      </c>
      <c r="BF213" s="115">
        <v>274226.27850833256</v>
      </c>
      <c r="BG213" s="116">
        <v>68557</v>
      </c>
      <c r="BH213" s="116">
        <v>68557</v>
      </c>
      <c r="BI213" s="116">
        <v>68557</v>
      </c>
      <c r="BJ213" s="116">
        <v>68555.278508332558</v>
      </c>
      <c r="BK213" s="124">
        <v>14246.915638078997</v>
      </c>
      <c r="BL213" s="116">
        <v>3562</v>
      </c>
      <c r="BM213" s="116">
        <v>3562</v>
      </c>
      <c r="BN213" s="116">
        <v>3562</v>
      </c>
      <c r="BO213" s="116">
        <v>3560.9156380789973</v>
      </c>
      <c r="BP213" s="116">
        <v>0</v>
      </c>
      <c r="BQ213" s="116">
        <v>0</v>
      </c>
      <c r="BR213" s="116">
        <v>0</v>
      </c>
      <c r="BS213" s="116">
        <v>0</v>
      </c>
      <c r="BT213" s="116">
        <v>0</v>
      </c>
      <c r="BU213" s="115">
        <v>93827</v>
      </c>
      <c r="BV213" s="116">
        <v>23882</v>
      </c>
      <c r="BW213" s="116">
        <v>22182</v>
      </c>
      <c r="BX213" s="116">
        <v>23882</v>
      </c>
      <c r="BY213" s="116">
        <v>23881</v>
      </c>
      <c r="BZ213" s="116">
        <v>5978</v>
      </c>
      <c r="CA213" s="116">
        <v>1495</v>
      </c>
      <c r="CB213" s="116">
        <v>1495</v>
      </c>
      <c r="CC213" s="116">
        <v>1495</v>
      </c>
      <c r="CD213" s="116">
        <v>1493</v>
      </c>
      <c r="CE213" s="116">
        <v>0</v>
      </c>
      <c r="CF213" s="116">
        <v>0</v>
      </c>
      <c r="CG213" s="116">
        <v>0</v>
      </c>
      <c r="CH213" s="116">
        <v>0</v>
      </c>
      <c r="CI213" s="116">
        <v>0</v>
      </c>
      <c r="CJ213" s="116">
        <v>0</v>
      </c>
      <c r="CK213" s="116">
        <v>0</v>
      </c>
      <c r="CL213" s="116">
        <v>0</v>
      </c>
      <c r="CM213" s="116">
        <v>0</v>
      </c>
      <c r="CN213" s="116">
        <v>0</v>
      </c>
      <c r="CO213" s="114">
        <v>164626.97</v>
      </c>
      <c r="CP213" s="116">
        <v>41157</v>
      </c>
      <c r="CQ213" s="116">
        <v>41157</v>
      </c>
      <c r="CR213" s="116">
        <v>41157</v>
      </c>
      <c r="CS213" s="117">
        <v>41155.97</v>
      </c>
      <c r="CT213" s="121">
        <v>545247.78691310924</v>
      </c>
      <c r="CU213" s="118">
        <v>136311.94672827731</v>
      </c>
      <c r="CV213" s="118">
        <v>136311.94672827731</v>
      </c>
      <c r="CW213" s="118">
        <v>136311.94672827731</v>
      </c>
      <c r="CX213" s="122">
        <v>136311.94672827731</v>
      </c>
      <c r="CZ213" s="22"/>
    </row>
    <row r="214" spans="1:104" ht="24.95" customHeight="1" x14ac:dyDescent="0.2">
      <c r="A214" s="55" t="s">
        <v>7</v>
      </c>
      <c r="B214" s="103">
        <v>7</v>
      </c>
      <c r="C214" s="103">
        <v>505003</v>
      </c>
      <c r="D214" s="103">
        <v>500401</v>
      </c>
      <c r="E214" s="31" t="s">
        <v>532</v>
      </c>
      <c r="F214" s="103">
        <v>3</v>
      </c>
      <c r="G214" s="81" t="s">
        <v>174</v>
      </c>
      <c r="H214" s="115">
        <v>33897.477157613714</v>
      </c>
      <c r="I214" s="116">
        <v>8474</v>
      </c>
      <c r="J214" s="116">
        <v>8474</v>
      </c>
      <c r="K214" s="116">
        <v>8474</v>
      </c>
      <c r="L214" s="116">
        <v>8475.4771576137136</v>
      </c>
      <c r="M214" s="116">
        <v>6967</v>
      </c>
      <c r="N214" s="116">
        <v>1469</v>
      </c>
      <c r="O214" s="116">
        <v>2016</v>
      </c>
      <c r="P214" s="116">
        <v>2016</v>
      </c>
      <c r="Q214" s="116">
        <v>1466</v>
      </c>
      <c r="R214" s="116">
        <v>1265</v>
      </c>
      <c r="S214" s="116">
        <v>409</v>
      </c>
      <c r="T214" s="116">
        <v>508</v>
      </c>
      <c r="U214" s="116">
        <v>202</v>
      </c>
      <c r="V214" s="116">
        <v>146</v>
      </c>
      <c r="W214" s="116">
        <v>3212</v>
      </c>
      <c r="X214" s="116">
        <v>949</v>
      </c>
      <c r="Y214" s="116">
        <v>1148</v>
      </c>
      <c r="Z214" s="116">
        <v>645</v>
      </c>
      <c r="AA214" s="116">
        <v>470</v>
      </c>
      <c r="AB214" s="116">
        <v>3560</v>
      </c>
      <c r="AC214" s="116">
        <v>920</v>
      </c>
      <c r="AD214" s="116">
        <v>995</v>
      </c>
      <c r="AE214" s="116">
        <v>740</v>
      </c>
      <c r="AF214" s="116">
        <v>905</v>
      </c>
      <c r="AG214" s="116">
        <v>0</v>
      </c>
      <c r="AH214" s="116">
        <v>0</v>
      </c>
      <c r="AI214" s="116">
        <v>0</v>
      </c>
      <c r="AJ214" s="116">
        <v>0</v>
      </c>
      <c r="AK214" s="116">
        <v>0</v>
      </c>
      <c r="AL214" s="116">
        <v>0</v>
      </c>
      <c r="AM214" s="116">
        <v>0</v>
      </c>
      <c r="AN214" s="116">
        <v>0</v>
      </c>
      <c r="AO214" s="116">
        <v>0</v>
      </c>
      <c r="AP214" s="116">
        <v>0</v>
      </c>
      <c r="AQ214" s="116">
        <v>2149.9917467741834</v>
      </c>
      <c r="AR214" s="116">
        <v>537</v>
      </c>
      <c r="AS214" s="116">
        <v>537</v>
      </c>
      <c r="AT214" s="116">
        <v>537</v>
      </c>
      <c r="AU214" s="116">
        <v>538.99174677418341</v>
      </c>
      <c r="AV214" s="116">
        <v>0</v>
      </c>
      <c r="AW214" s="116">
        <v>0</v>
      </c>
      <c r="AX214" s="116">
        <v>0</v>
      </c>
      <c r="AY214" s="116">
        <v>0</v>
      </c>
      <c r="AZ214" s="117">
        <v>0</v>
      </c>
      <c r="BA214" s="125">
        <v>23501.811550151975</v>
      </c>
      <c r="BB214" s="116">
        <v>5875</v>
      </c>
      <c r="BC214" s="116">
        <v>5875</v>
      </c>
      <c r="BD214" s="116">
        <v>5875</v>
      </c>
      <c r="BE214" s="116">
        <v>5876.8115501519751</v>
      </c>
      <c r="BF214" s="115">
        <v>77133.198639884751</v>
      </c>
      <c r="BG214" s="116">
        <v>19283</v>
      </c>
      <c r="BH214" s="116">
        <v>19283</v>
      </c>
      <c r="BI214" s="116">
        <v>19283</v>
      </c>
      <c r="BJ214" s="116">
        <v>19284.198639884751</v>
      </c>
      <c r="BK214" s="124">
        <v>6261.669252631782</v>
      </c>
      <c r="BL214" s="116">
        <v>1565</v>
      </c>
      <c r="BM214" s="116">
        <v>1565</v>
      </c>
      <c r="BN214" s="116">
        <v>1565</v>
      </c>
      <c r="BO214" s="116">
        <v>1566.669252631782</v>
      </c>
      <c r="BP214" s="116">
        <v>0</v>
      </c>
      <c r="BQ214" s="116">
        <v>0</v>
      </c>
      <c r="BR214" s="116">
        <v>0</v>
      </c>
      <c r="BS214" s="116">
        <v>0</v>
      </c>
      <c r="BT214" s="116">
        <v>0</v>
      </c>
      <c r="BU214" s="115">
        <v>24947</v>
      </c>
      <c r="BV214" s="116">
        <v>6237</v>
      </c>
      <c r="BW214" s="116">
        <v>6237</v>
      </c>
      <c r="BX214" s="116">
        <v>6237</v>
      </c>
      <c r="BY214" s="116">
        <v>6236</v>
      </c>
      <c r="BZ214" s="116">
        <v>2627</v>
      </c>
      <c r="CA214" s="116">
        <v>657</v>
      </c>
      <c r="CB214" s="116">
        <v>657</v>
      </c>
      <c r="CC214" s="116">
        <v>657</v>
      </c>
      <c r="CD214" s="116">
        <v>656</v>
      </c>
      <c r="CE214" s="116">
        <v>0</v>
      </c>
      <c r="CF214" s="116">
        <v>0</v>
      </c>
      <c r="CG214" s="116">
        <v>0</v>
      </c>
      <c r="CH214" s="116">
        <v>0</v>
      </c>
      <c r="CI214" s="116">
        <v>0</v>
      </c>
      <c r="CJ214" s="116">
        <v>0</v>
      </c>
      <c r="CK214" s="116">
        <v>0</v>
      </c>
      <c r="CL214" s="116">
        <v>0</v>
      </c>
      <c r="CM214" s="116">
        <v>0</v>
      </c>
      <c r="CN214" s="116">
        <v>0</v>
      </c>
      <c r="CO214" s="114">
        <v>72355.39</v>
      </c>
      <c r="CP214" s="116">
        <v>18089</v>
      </c>
      <c r="CQ214" s="116">
        <v>18089</v>
      </c>
      <c r="CR214" s="116">
        <v>18089</v>
      </c>
      <c r="CS214" s="117">
        <v>18088.39</v>
      </c>
      <c r="CT214" s="121">
        <v>145760.93088657648</v>
      </c>
      <c r="CU214" s="118">
        <v>36440.232721644119</v>
      </c>
      <c r="CV214" s="118">
        <v>36440.232721644119</v>
      </c>
      <c r="CW214" s="118">
        <v>36440.232721644119</v>
      </c>
      <c r="CX214" s="122">
        <v>36440.232721644119</v>
      </c>
    </row>
    <row r="215" spans="1:104" ht="24.95" customHeight="1" x14ac:dyDescent="0.2">
      <c r="A215" s="55" t="s">
        <v>7</v>
      </c>
      <c r="B215" s="103">
        <v>7</v>
      </c>
      <c r="C215" s="103">
        <v>505005</v>
      </c>
      <c r="D215" s="103">
        <v>500601</v>
      </c>
      <c r="E215" s="31" t="s">
        <v>566</v>
      </c>
      <c r="F215" s="103">
        <v>3</v>
      </c>
      <c r="G215" s="81" t="s">
        <v>174</v>
      </c>
      <c r="H215" s="115">
        <v>26554</v>
      </c>
      <c r="I215" s="116">
        <v>6639</v>
      </c>
      <c r="J215" s="116">
        <v>6639</v>
      </c>
      <c r="K215" s="116">
        <v>6639</v>
      </c>
      <c r="L215" s="116">
        <v>6637</v>
      </c>
      <c r="M215" s="116">
        <v>3152</v>
      </c>
      <c r="N215" s="116">
        <v>712</v>
      </c>
      <c r="O215" s="116">
        <v>864</v>
      </c>
      <c r="P215" s="116">
        <v>864</v>
      </c>
      <c r="Q215" s="116">
        <v>712</v>
      </c>
      <c r="R215" s="116">
        <v>358</v>
      </c>
      <c r="S215" s="116">
        <v>146</v>
      </c>
      <c r="T215" s="116">
        <v>54</v>
      </c>
      <c r="U215" s="116">
        <v>86</v>
      </c>
      <c r="V215" s="116">
        <v>72</v>
      </c>
      <c r="W215" s="116">
        <v>2843</v>
      </c>
      <c r="X215" s="116">
        <v>611</v>
      </c>
      <c r="Y215" s="116">
        <v>875</v>
      </c>
      <c r="Z215" s="116">
        <v>744</v>
      </c>
      <c r="AA215" s="116">
        <v>613</v>
      </c>
      <c r="AB215" s="116">
        <v>1700</v>
      </c>
      <c r="AC215" s="116">
        <v>431</v>
      </c>
      <c r="AD215" s="116">
        <v>424</v>
      </c>
      <c r="AE215" s="116">
        <v>423</v>
      </c>
      <c r="AF215" s="116">
        <v>422</v>
      </c>
      <c r="AG215" s="116">
        <v>0</v>
      </c>
      <c r="AH215" s="116">
        <v>0</v>
      </c>
      <c r="AI215" s="116">
        <v>0</v>
      </c>
      <c r="AJ215" s="116">
        <v>0</v>
      </c>
      <c r="AK215" s="116">
        <v>0</v>
      </c>
      <c r="AL215" s="116">
        <v>0</v>
      </c>
      <c r="AM215" s="116">
        <v>0</v>
      </c>
      <c r="AN215" s="116">
        <v>0</v>
      </c>
      <c r="AO215" s="116">
        <v>0</v>
      </c>
      <c r="AP215" s="116">
        <v>0</v>
      </c>
      <c r="AQ215" s="116">
        <v>2135.1295991515244</v>
      </c>
      <c r="AR215" s="116">
        <v>534</v>
      </c>
      <c r="AS215" s="116">
        <v>534</v>
      </c>
      <c r="AT215" s="116">
        <v>534</v>
      </c>
      <c r="AU215" s="116">
        <v>533.12959915152442</v>
      </c>
      <c r="AV215" s="116">
        <v>0</v>
      </c>
      <c r="AW215" s="116">
        <v>0</v>
      </c>
      <c r="AX215" s="116">
        <v>0</v>
      </c>
      <c r="AY215" s="116">
        <v>0</v>
      </c>
      <c r="AZ215" s="117">
        <v>0</v>
      </c>
      <c r="BA215" s="125">
        <v>11929</v>
      </c>
      <c r="BB215" s="116">
        <v>2982</v>
      </c>
      <c r="BC215" s="116">
        <v>2982</v>
      </c>
      <c r="BD215" s="116">
        <v>2982</v>
      </c>
      <c r="BE215" s="116">
        <v>2983</v>
      </c>
      <c r="BF215" s="115">
        <v>42178</v>
      </c>
      <c r="BG215" s="116">
        <v>10545</v>
      </c>
      <c r="BH215" s="116">
        <v>10545</v>
      </c>
      <c r="BI215" s="116">
        <v>10545</v>
      </c>
      <c r="BJ215" s="116">
        <v>10543</v>
      </c>
      <c r="BK215" s="124">
        <v>3997.1613710150414</v>
      </c>
      <c r="BL215" s="116">
        <v>999</v>
      </c>
      <c r="BM215" s="116">
        <v>999</v>
      </c>
      <c r="BN215" s="116">
        <v>999</v>
      </c>
      <c r="BO215" s="116">
        <v>1000.1613710150414</v>
      </c>
      <c r="BP215" s="116">
        <v>0</v>
      </c>
      <c r="BQ215" s="116">
        <v>0</v>
      </c>
      <c r="BR215" s="116">
        <v>0</v>
      </c>
      <c r="BS215" s="116">
        <v>0</v>
      </c>
      <c r="BT215" s="116">
        <v>0</v>
      </c>
      <c r="BU215" s="115">
        <v>23506</v>
      </c>
      <c r="BV215" s="116">
        <v>5877</v>
      </c>
      <c r="BW215" s="116">
        <v>5877</v>
      </c>
      <c r="BX215" s="116">
        <v>5877</v>
      </c>
      <c r="BY215" s="116">
        <v>5875</v>
      </c>
      <c r="BZ215" s="116">
        <v>2609</v>
      </c>
      <c r="CA215" s="116">
        <v>652</v>
      </c>
      <c r="CB215" s="116">
        <v>652</v>
      </c>
      <c r="CC215" s="116">
        <v>652</v>
      </c>
      <c r="CD215" s="116">
        <v>653</v>
      </c>
      <c r="CE215" s="116">
        <v>0</v>
      </c>
      <c r="CF215" s="116">
        <v>0</v>
      </c>
      <c r="CG215" s="116">
        <v>0</v>
      </c>
      <c r="CH215" s="116">
        <v>0</v>
      </c>
      <c r="CI215" s="116">
        <v>0</v>
      </c>
      <c r="CJ215" s="116">
        <v>0</v>
      </c>
      <c r="CK215" s="116">
        <v>0</v>
      </c>
      <c r="CL215" s="116">
        <v>0</v>
      </c>
      <c r="CM215" s="116">
        <v>0</v>
      </c>
      <c r="CN215" s="116">
        <v>0</v>
      </c>
      <c r="CO215" s="114">
        <v>52797.75</v>
      </c>
      <c r="CP215" s="116">
        <v>13199</v>
      </c>
      <c r="CQ215" s="116">
        <v>13199</v>
      </c>
      <c r="CR215" s="116">
        <v>13199</v>
      </c>
      <c r="CS215" s="117">
        <v>13200.75</v>
      </c>
      <c r="CT215" s="121">
        <v>76508.113874999995</v>
      </c>
      <c r="CU215" s="118">
        <v>19127.028468749999</v>
      </c>
      <c r="CV215" s="118">
        <v>19127.028468749999</v>
      </c>
      <c r="CW215" s="118">
        <v>19127.028468749999</v>
      </c>
      <c r="CX215" s="122">
        <v>19127.028468749999</v>
      </c>
    </row>
    <row r="216" spans="1:104" ht="24.95" customHeight="1" x14ac:dyDescent="0.2">
      <c r="A216" s="55" t="s">
        <v>7</v>
      </c>
      <c r="B216" s="103">
        <v>7</v>
      </c>
      <c r="C216" s="103">
        <v>505007</v>
      </c>
      <c r="D216" s="103">
        <v>500801</v>
      </c>
      <c r="E216" s="31" t="s">
        <v>416</v>
      </c>
      <c r="F216" s="103">
        <v>3</v>
      </c>
      <c r="G216" s="81" t="s">
        <v>174</v>
      </c>
      <c r="H216" s="115">
        <v>27180</v>
      </c>
      <c r="I216" s="116">
        <v>6795</v>
      </c>
      <c r="J216" s="116">
        <v>6795</v>
      </c>
      <c r="K216" s="116">
        <v>6795</v>
      </c>
      <c r="L216" s="116">
        <v>6795</v>
      </c>
      <c r="M216" s="116">
        <v>0</v>
      </c>
      <c r="N216" s="116">
        <v>0</v>
      </c>
      <c r="O216" s="116">
        <v>0</v>
      </c>
      <c r="P216" s="116">
        <v>0</v>
      </c>
      <c r="Q216" s="116">
        <v>0</v>
      </c>
      <c r="R216" s="116">
        <v>0</v>
      </c>
      <c r="S216" s="116">
        <v>0</v>
      </c>
      <c r="T216" s="116">
        <v>0</v>
      </c>
      <c r="U216" s="116">
        <v>0</v>
      </c>
      <c r="V216" s="116">
        <v>0</v>
      </c>
      <c r="W216" s="116">
        <v>0</v>
      </c>
      <c r="X216" s="116">
        <v>0</v>
      </c>
      <c r="Y216" s="116">
        <v>0</v>
      </c>
      <c r="Z216" s="116">
        <v>0</v>
      </c>
      <c r="AA216" s="116">
        <v>0</v>
      </c>
      <c r="AB216" s="116">
        <v>0</v>
      </c>
      <c r="AC216" s="116">
        <v>0</v>
      </c>
      <c r="AD216" s="116">
        <v>0</v>
      </c>
      <c r="AE216" s="116">
        <v>0</v>
      </c>
      <c r="AF216" s="116">
        <v>0</v>
      </c>
      <c r="AG216" s="116">
        <v>0</v>
      </c>
      <c r="AH216" s="116">
        <v>0</v>
      </c>
      <c r="AI216" s="116">
        <v>0</v>
      </c>
      <c r="AJ216" s="116">
        <v>0</v>
      </c>
      <c r="AK216" s="116">
        <v>0</v>
      </c>
      <c r="AL216" s="116">
        <v>0</v>
      </c>
      <c r="AM216" s="116">
        <v>0</v>
      </c>
      <c r="AN216" s="116">
        <v>0</v>
      </c>
      <c r="AO216" s="116">
        <v>0</v>
      </c>
      <c r="AP216" s="116">
        <v>0</v>
      </c>
      <c r="AQ216" s="116">
        <v>27180</v>
      </c>
      <c r="AR216" s="116">
        <v>6795</v>
      </c>
      <c r="AS216" s="116">
        <v>6795</v>
      </c>
      <c r="AT216" s="116">
        <v>6795</v>
      </c>
      <c r="AU216" s="116">
        <v>6795</v>
      </c>
      <c r="AV216" s="116">
        <v>0</v>
      </c>
      <c r="AW216" s="116">
        <v>0</v>
      </c>
      <c r="AX216" s="116">
        <v>0</v>
      </c>
      <c r="AY216" s="116">
        <v>0</v>
      </c>
      <c r="AZ216" s="117">
        <v>0</v>
      </c>
      <c r="BA216" s="125">
        <v>0</v>
      </c>
      <c r="BB216" s="116">
        <v>0</v>
      </c>
      <c r="BC216" s="116">
        <v>0</v>
      </c>
      <c r="BD216" s="116">
        <v>0</v>
      </c>
      <c r="BE216" s="116">
        <v>0</v>
      </c>
      <c r="BF216" s="115">
        <v>4100</v>
      </c>
      <c r="BG216" s="116">
        <v>1025</v>
      </c>
      <c r="BH216" s="116">
        <v>1025</v>
      </c>
      <c r="BI216" s="116">
        <v>1025</v>
      </c>
      <c r="BJ216" s="116">
        <v>1025</v>
      </c>
      <c r="BK216" s="124">
        <v>4100</v>
      </c>
      <c r="BL216" s="116">
        <v>1025</v>
      </c>
      <c r="BM216" s="116">
        <v>1025</v>
      </c>
      <c r="BN216" s="116">
        <v>1025</v>
      </c>
      <c r="BO216" s="116">
        <v>1025</v>
      </c>
      <c r="BP216" s="116">
        <v>0</v>
      </c>
      <c r="BQ216" s="116">
        <v>0</v>
      </c>
      <c r="BR216" s="116">
        <v>0</v>
      </c>
      <c r="BS216" s="116">
        <v>0</v>
      </c>
      <c r="BT216" s="116">
        <v>0</v>
      </c>
      <c r="BU216" s="115">
        <v>33220</v>
      </c>
      <c r="BV216" s="116">
        <v>8305</v>
      </c>
      <c r="BW216" s="116">
        <v>8305</v>
      </c>
      <c r="BX216" s="116">
        <v>8305</v>
      </c>
      <c r="BY216" s="116">
        <v>8305</v>
      </c>
      <c r="BZ216" s="116">
        <v>33220</v>
      </c>
      <c r="CA216" s="116">
        <v>8305</v>
      </c>
      <c r="CB216" s="116">
        <v>8305</v>
      </c>
      <c r="CC216" s="116">
        <v>8305</v>
      </c>
      <c r="CD216" s="116">
        <v>8305</v>
      </c>
      <c r="CE216" s="116">
        <v>0</v>
      </c>
      <c r="CF216" s="116">
        <v>0</v>
      </c>
      <c r="CG216" s="116">
        <v>0</v>
      </c>
      <c r="CH216" s="116">
        <v>0</v>
      </c>
      <c r="CI216" s="116">
        <v>0</v>
      </c>
      <c r="CJ216" s="116">
        <v>0</v>
      </c>
      <c r="CK216" s="116">
        <v>0</v>
      </c>
      <c r="CL216" s="116">
        <v>0</v>
      </c>
      <c r="CM216" s="116">
        <v>0</v>
      </c>
      <c r="CN216" s="116">
        <v>0</v>
      </c>
      <c r="CO216" s="114">
        <v>386207.84</v>
      </c>
      <c r="CP216" s="116">
        <v>96552</v>
      </c>
      <c r="CQ216" s="116">
        <v>96552</v>
      </c>
      <c r="CR216" s="116">
        <v>96552</v>
      </c>
      <c r="CS216" s="117">
        <v>96551.840000000026</v>
      </c>
      <c r="CT216" s="121">
        <v>66910.508279999995</v>
      </c>
      <c r="CU216" s="118">
        <v>16727.627069999999</v>
      </c>
      <c r="CV216" s="118">
        <v>16727.627069999999</v>
      </c>
      <c r="CW216" s="118">
        <v>16727.627069999999</v>
      </c>
      <c r="CX216" s="122">
        <v>16727.627069999999</v>
      </c>
    </row>
    <row r="217" spans="1:104" ht="24.95" customHeight="1" x14ac:dyDescent="0.2">
      <c r="A217" s="55" t="s">
        <v>7</v>
      </c>
      <c r="B217" s="103">
        <v>7</v>
      </c>
      <c r="C217" s="103">
        <v>505009</v>
      </c>
      <c r="D217" s="103">
        <v>501001</v>
      </c>
      <c r="E217" s="31" t="s">
        <v>649</v>
      </c>
      <c r="F217" s="103">
        <v>3</v>
      </c>
      <c r="G217" s="81" t="s">
        <v>174</v>
      </c>
      <c r="H217" s="115">
        <v>10125</v>
      </c>
      <c r="I217" s="116">
        <v>2531</v>
      </c>
      <c r="J217" s="116">
        <v>2531</v>
      </c>
      <c r="K217" s="116">
        <v>2531</v>
      </c>
      <c r="L217" s="116">
        <v>2532</v>
      </c>
      <c r="M217" s="116">
        <v>0</v>
      </c>
      <c r="N217" s="116">
        <v>0</v>
      </c>
      <c r="O217" s="116">
        <v>0</v>
      </c>
      <c r="P217" s="116">
        <v>0</v>
      </c>
      <c r="Q217" s="116">
        <v>0</v>
      </c>
      <c r="R217" s="116">
        <v>0</v>
      </c>
      <c r="S217" s="116">
        <v>0</v>
      </c>
      <c r="T217" s="116">
        <v>0</v>
      </c>
      <c r="U217" s="116">
        <v>0</v>
      </c>
      <c r="V217" s="116">
        <v>0</v>
      </c>
      <c r="W217" s="116">
        <v>0</v>
      </c>
      <c r="X217" s="116">
        <v>0</v>
      </c>
      <c r="Y217" s="116">
        <v>0</v>
      </c>
      <c r="Z217" s="116">
        <v>0</v>
      </c>
      <c r="AA217" s="116">
        <v>0</v>
      </c>
      <c r="AB217" s="116">
        <v>0</v>
      </c>
      <c r="AC217" s="116">
        <v>0</v>
      </c>
      <c r="AD217" s="116">
        <v>0</v>
      </c>
      <c r="AE217" s="116">
        <v>0</v>
      </c>
      <c r="AF217" s="116">
        <v>0</v>
      </c>
      <c r="AG217" s="116">
        <v>0</v>
      </c>
      <c r="AH217" s="116">
        <v>0</v>
      </c>
      <c r="AI217" s="116">
        <v>0</v>
      </c>
      <c r="AJ217" s="116">
        <v>0</v>
      </c>
      <c r="AK217" s="116">
        <v>0</v>
      </c>
      <c r="AL217" s="116">
        <v>0</v>
      </c>
      <c r="AM217" s="116">
        <v>0</v>
      </c>
      <c r="AN217" s="116">
        <v>0</v>
      </c>
      <c r="AO217" s="116">
        <v>0</v>
      </c>
      <c r="AP217" s="116">
        <v>0</v>
      </c>
      <c r="AQ217" s="116">
        <v>0</v>
      </c>
      <c r="AR217" s="116">
        <v>0</v>
      </c>
      <c r="AS217" s="116">
        <v>0</v>
      </c>
      <c r="AT217" s="116">
        <v>0</v>
      </c>
      <c r="AU217" s="116">
        <v>0</v>
      </c>
      <c r="AV217" s="116">
        <v>0</v>
      </c>
      <c r="AW217" s="116">
        <v>0</v>
      </c>
      <c r="AX217" s="116">
        <v>0</v>
      </c>
      <c r="AY217" s="116">
        <v>0</v>
      </c>
      <c r="AZ217" s="117">
        <v>0</v>
      </c>
      <c r="BA217" s="125">
        <v>0</v>
      </c>
      <c r="BB217" s="116">
        <v>0</v>
      </c>
      <c r="BC217" s="116">
        <v>0</v>
      </c>
      <c r="BD217" s="116">
        <v>0</v>
      </c>
      <c r="BE217" s="116">
        <v>0</v>
      </c>
      <c r="BF217" s="115">
        <v>4500</v>
      </c>
      <c r="BG217" s="116">
        <v>1125</v>
      </c>
      <c r="BH217" s="116">
        <v>1125</v>
      </c>
      <c r="BI217" s="116">
        <v>1125</v>
      </c>
      <c r="BJ217" s="116">
        <v>1125</v>
      </c>
      <c r="BK217" s="124">
        <v>0</v>
      </c>
      <c r="BL217" s="116">
        <v>0</v>
      </c>
      <c r="BM217" s="116">
        <v>0</v>
      </c>
      <c r="BN217" s="116">
        <v>0</v>
      </c>
      <c r="BO217" s="116">
        <v>0</v>
      </c>
      <c r="BP217" s="116">
        <v>0</v>
      </c>
      <c r="BQ217" s="116">
        <v>0</v>
      </c>
      <c r="BR217" s="116">
        <v>0</v>
      </c>
      <c r="BS217" s="116">
        <v>0</v>
      </c>
      <c r="BT217" s="116">
        <v>0</v>
      </c>
      <c r="BU217" s="115">
        <v>12375</v>
      </c>
      <c r="BV217" s="116">
        <v>3094</v>
      </c>
      <c r="BW217" s="116">
        <v>3094</v>
      </c>
      <c r="BX217" s="116">
        <v>3094</v>
      </c>
      <c r="BY217" s="116">
        <v>3093</v>
      </c>
      <c r="BZ217" s="116">
        <v>0</v>
      </c>
      <c r="CA217" s="116">
        <v>0</v>
      </c>
      <c r="CB217" s="116">
        <v>0</v>
      </c>
      <c r="CC217" s="116">
        <v>0</v>
      </c>
      <c r="CD217" s="116">
        <v>0</v>
      </c>
      <c r="CE217" s="116">
        <v>0</v>
      </c>
      <c r="CF217" s="116">
        <v>0</v>
      </c>
      <c r="CG217" s="116">
        <v>0</v>
      </c>
      <c r="CH217" s="116">
        <v>0</v>
      </c>
      <c r="CI217" s="116">
        <v>0</v>
      </c>
      <c r="CJ217" s="116">
        <v>0</v>
      </c>
      <c r="CK217" s="116">
        <v>0</v>
      </c>
      <c r="CL217" s="116">
        <v>0</v>
      </c>
      <c r="CM217" s="116">
        <v>0</v>
      </c>
      <c r="CN217" s="116">
        <v>0</v>
      </c>
      <c r="CO217" s="114">
        <v>0</v>
      </c>
      <c r="CP217" s="116">
        <v>0</v>
      </c>
      <c r="CQ217" s="116">
        <v>0</v>
      </c>
      <c r="CR217" s="116">
        <v>0</v>
      </c>
      <c r="CS217" s="117">
        <v>0</v>
      </c>
      <c r="CT217" s="121">
        <v>11355.223265895955</v>
      </c>
      <c r="CU217" s="118">
        <v>2838.8058164739887</v>
      </c>
      <c r="CV217" s="118">
        <v>2838.8058164739887</v>
      </c>
      <c r="CW217" s="118">
        <v>2838.8058164739887</v>
      </c>
      <c r="CX217" s="122">
        <v>2838.8058164739887</v>
      </c>
    </row>
    <row r="218" spans="1:104" ht="24.95" customHeight="1" x14ac:dyDescent="0.2">
      <c r="A218" s="55" t="s">
        <v>10</v>
      </c>
      <c r="B218" s="103">
        <v>7</v>
      </c>
      <c r="C218" s="103">
        <v>505019</v>
      </c>
      <c r="D218" s="103">
        <v>501901</v>
      </c>
      <c r="E218" s="31" t="s">
        <v>619</v>
      </c>
      <c r="F218" s="103">
        <v>3</v>
      </c>
      <c r="G218" s="81" t="s">
        <v>174</v>
      </c>
      <c r="H218" s="115">
        <v>765</v>
      </c>
      <c r="I218" s="116">
        <v>191</v>
      </c>
      <c r="J218" s="116">
        <v>191</v>
      </c>
      <c r="K218" s="116">
        <v>191</v>
      </c>
      <c r="L218" s="116">
        <v>192</v>
      </c>
      <c r="M218" s="116">
        <v>0</v>
      </c>
      <c r="N218" s="116">
        <v>0</v>
      </c>
      <c r="O218" s="116">
        <v>0</v>
      </c>
      <c r="P218" s="116">
        <v>0</v>
      </c>
      <c r="Q218" s="116">
        <v>0</v>
      </c>
      <c r="R218" s="116">
        <v>0</v>
      </c>
      <c r="S218" s="116">
        <v>0</v>
      </c>
      <c r="T218" s="116">
        <v>0</v>
      </c>
      <c r="U218" s="116">
        <v>0</v>
      </c>
      <c r="V218" s="116">
        <v>0</v>
      </c>
      <c r="W218" s="116">
        <v>0</v>
      </c>
      <c r="X218" s="116">
        <v>0</v>
      </c>
      <c r="Y218" s="116">
        <v>0</v>
      </c>
      <c r="Z218" s="116">
        <v>0</v>
      </c>
      <c r="AA218" s="116">
        <v>0</v>
      </c>
      <c r="AB218" s="116">
        <v>0</v>
      </c>
      <c r="AC218" s="116">
        <v>0</v>
      </c>
      <c r="AD218" s="116">
        <v>0</v>
      </c>
      <c r="AE218" s="116">
        <v>0</v>
      </c>
      <c r="AF218" s="116">
        <v>0</v>
      </c>
      <c r="AG218" s="116">
        <v>0</v>
      </c>
      <c r="AH218" s="116">
        <v>0</v>
      </c>
      <c r="AI218" s="116">
        <v>0</v>
      </c>
      <c r="AJ218" s="116">
        <v>0</v>
      </c>
      <c r="AK218" s="116">
        <v>0</v>
      </c>
      <c r="AL218" s="116">
        <v>0</v>
      </c>
      <c r="AM218" s="116">
        <v>0</v>
      </c>
      <c r="AN218" s="116">
        <v>0</v>
      </c>
      <c r="AO218" s="116">
        <v>0</v>
      </c>
      <c r="AP218" s="116">
        <v>0</v>
      </c>
      <c r="AQ218" s="116">
        <v>765</v>
      </c>
      <c r="AR218" s="116">
        <v>191</v>
      </c>
      <c r="AS218" s="116">
        <v>191</v>
      </c>
      <c r="AT218" s="116">
        <v>191</v>
      </c>
      <c r="AU218" s="116">
        <v>192</v>
      </c>
      <c r="AV218" s="116">
        <v>0</v>
      </c>
      <c r="AW218" s="116">
        <v>0</v>
      </c>
      <c r="AX218" s="116">
        <v>0</v>
      </c>
      <c r="AY218" s="116">
        <v>0</v>
      </c>
      <c r="AZ218" s="117">
        <v>0</v>
      </c>
      <c r="BA218" s="125">
        <v>0</v>
      </c>
      <c r="BB218" s="116">
        <v>0</v>
      </c>
      <c r="BC218" s="116">
        <v>0</v>
      </c>
      <c r="BD218" s="116">
        <v>0</v>
      </c>
      <c r="BE218" s="116">
        <v>0</v>
      </c>
      <c r="BF218" s="115">
        <v>1500</v>
      </c>
      <c r="BG218" s="116">
        <v>375</v>
      </c>
      <c r="BH218" s="116">
        <v>375</v>
      </c>
      <c r="BI218" s="116">
        <v>375</v>
      </c>
      <c r="BJ218" s="116">
        <v>375</v>
      </c>
      <c r="BK218" s="124">
        <v>1500</v>
      </c>
      <c r="BL218" s="116">
        <v>375</v>
      </c>
      <c r="BM218" s="116">
        <v>375</v>
      </c>
      <c r="BN218" s="116">
        <v>375</v>
      </c>
      <c r="BO218" s="116">
        <v>375</v>
      </c>
      <c r="BP218" s="116">
        <v>0</v>
      </c>
      <c r="BQ218" s="116">
        <v>0</v>
      </c>
      <c r="BR218" s="116">
        <v>0</v>
      </c>
      <c r="BS218" s="116">
        <v>0</v>
      </c>
      <c r="BT218" s="116">
        <v>0</v>
      </c>
      <c r="BU218" s="115">
        <v>935</v>
      </c>
      <c r="BV218" s="116">
        <v>234</v>
      </c>
      <c r="BW218" s="116">
        <v>234</v>
      </c>
      <c r="BX218" s="116">
        <v>234</v>
      </c>
      <c r="BY218" s="116">
        <v>233</v>
      </c>
      <c r="BZ218" s="116">
        <v>935</v>
      </c>
      <c r="CA218" s="116">
        <v>234</v>
      </c>
      <c r="CB218" s="116">
        <v>234</v>
      </c>
      <c r="CC218" s="116">
        <v>234</v>
      </c>
      <c r="CD218" s="116">
        <v>233</v>
      </c>
      <c r="CE218" s="116">
        <v>0</v>
      </c>
      <c r="CF218" s="116">
        <v>0</v>
      </c>
      <c r="CG218" s="116">
        <v>0</v>
      </c>
      <c r="CH218" s="116">
        <v>0</v>
      </c>
      <c r="CI218" s="116">
        <v>0</v>
      </c>
      <c r="CJ218" s="116">
        <v>0</v>
      </c>
      <c r="CK218" s="116">
        <v>0</v>
      </c>
      <c r="CL218" s="116">
        <v>0</v>
      </c>
      <c r="CM218" s="116">
        <v>0</v>
      </c>
      <c r="CN218" s="116">
        <v>0</v>
      </c>
      <c r="CO218" s="114">
        <v>38656.800000000003</v>
      </c>
      <c r="CP218" s="116">
        <v>9664</v>
      </c>
      <c r="CQ218" s="116">
        <v>9664</v>
      </c>
      <c r="CR218" s="116">
        <v>9664</v>
      </c>
      <c r="CS218" s="117">
        <v>9664.8000000000029</v>
      </c>
      <c r="CT218" s="121">
        <v>5439.0117599999994</v>
      </c>
      <c r="CU218" s="118">
        <v>1359.7529399999999</v>
      </c>
      <c r="CV218" s="118">
        <v>1359.7529399999999</v>
      </c>
      <c r="CW218" s="118">
        <v>1359.7529399999999</v>
      </c>
      <c r="CX218" s="122">
        <v>1359.7529399999999</v>
      </c>
    </row>
    <row r="219" spans="1:104" ht="24.95" customHeight="1" x14ac:dyDescent="0.2">
      <c r="A219" s="55" t="s">
        <v>10</v>
      </c>
      <c r="B219" s="103">
        <v>7</v>
      </c>
      <c r="C219" s="103">
        <v>505022</v>
      </c>
      <c r="D219" s="103">
        <v>502201</v>
      </c>
      <c r="E219" s="31" t="s">
        <v>391</v>
      </c>
      <c r="F219" s="103">
        <v>3</v>
      </c>
      <c r="G219" s="81" t="s">
        <v>174</v>
      </c>
      <c r="H219" s="115">
        <v>22</v>
      </c>
      <c r="I219" s="116">
        <v>6</v>
      </c>
      <c r="J219" s="116">
        <v>6</v>
      </c>
      <c r="K219" s="116">
        <v>6</v>
      </c>
      <c r="L219" s="116">
        <v>4</v>
      </c>
      <c r="M219" s="116">
        <v>0</v>
      </c>
      <c r="N219" s="116">
        <v>0</v>
      </c>
      <c r="O219" s="116">
        <v>0</v>
      </c>
      <c r="P219" s="116">
        <v>0</v>
      </c>
      <c r="Q219" s="116">
        <v>0</v>
      </c>
      <c r="R219" s="116">
        <v>0</v>
      </c>
      <c r="S219" s="116">
        <v>0</v>
      </c>
      <c r="T219" s="116">
        <v>0</v>
      </c>
      <c r="U219" s="116">
        <v>0</v>
      </c>
      <c r="V219" s="116">
        <v>0</v>
      </c>
      <c r="W219" s="116">
        <v>0</v>
      </c>
      <c r="X219" s="116">
        <v>0</v>
      </c>
      <c r="Y219" s="116">
        <v>0</v>
      </c>
      <c r="Z219" s="116">
        <v>0</v>
      </c>
      <c r="AA219" s="116">
        <v>0</v>
      </c>
      <c r="AB219" s="116">
        <v>0</v>
      </c>
      <c r="AC219" s="116">
        <v>0</v>
      </c>
      <c r="AD219" s="116">
        <v>0</v>
      </c>
      <c r="AE219" s="116">
        <v>0</v>
      </c>
      <c r="AF219" s="116">
        <v>0</v>
      </c>
      <c r="AG219" s="116">
        <v>0</v>
      </c>
      <c r="AH219" s="116">
        <v>0</v>
      </c>
      <c r="AI219" s="116">
        <v>0</v>
      </c>
      <c r="AJ219" s="116">
        <v>0</v>
      </c>
      <c r="AK219" s="116">
        <v>0</v>
      </c>
      <c r="AL219" s="116">
        <v>0</v>
      </c>
      <c r="AM219" s="116">
        <v>0</v>
      </c>
      <c r="AN219" s="116">
        <v>0</v>
      </c>
      <c r="AO219" s="116">
        <v>0</v>
      </c>
      <c r="AP219" s="116">
        <v>0</v>
      </c>
      <c r="AQ219" s="116">
        <v>0</v>
      </c>
      <c r="AR219" s="116">
        <v>0</v>
      </c>
      <c r="AS219" s="116">
        <v>0</v>
      </c>
      <c r="AT219" s="116">
        <v>0</v>
      </c>
      <c r="AU219" s="116">
        <v>0</v>
      </c>
      <c r="AV219" s="116">
        <v>0</v>
      </c>
      <c r="AW219" s="116">
        <v>0</v>
      </c>
      <c r="AX219" s="116">
        <v>0</v>
      </c>
      <c r="AY219" s="116">
        <v>0</v>
      </c>
      <c r="AZ219" s="117">
        <v>0</v>
      </c>
      <c r="BA219" s="125">
        <v>0</v>
      </c>
      <c r="BB219" s="116">
        <v>0</v>
      </c>
      <c r="BC219" s="116">
        <v>0</v>
      </c>
      <c r="BD219" s="116">
        <v>0</v>
      </c>
      <c r="BE219" s="116">
        <v>0</v>
      </c>
      <c r="BF219" s="115">
        <v>0</v>
      </c>
      <c r="BG219" s="116">
        <v>0</v>
      </c>
      <c r="BH219" s="116">
        <v>0</v>
      </c>
      <c r="BI219" s="116">
        <v>0</v>
      </c>
      <c r="BJ219" s="116">
        <v>0</v>
      </c>
      <c r="BK219" s="124">
        <v>0</v>
      </c>
      <c r="BL219" s="116">
        <v>0</v>
      </c>
      <c r="BM219" s="116">
        <v>0</v>
      </c>
      <c r="BN219" s="116">
        <v>0</v>
      </c>
      <c r="BO219" s="116">
        <v>0</v>
      </c>
      <c r="BP219" s="116">
        <v>0</v>
      </c>
      <c r="BQ219" s="116">
        <v>0</v>
      </c>
      <c r="BR219" s="116">
        <v>0</v>
      </c>
      <c r="BS219" s="116">
        <v>0</v>
      </c>
      <c r="BT219" s="116">
        <v>0</v>
      </c>
      <c r="BU219" s="115">
        <v>28</v>
      </c>
      <c r="BV219" s="116">
        <v>7</v>
      </c>
      <c r="BW219" s="116">
        <v>7</v>
      </c>
      <c r="BX219" s="116">
        <v>7</v>
      </c>
      <c r="BY219" s="116">
        <v>7</v>
      </c>
      <c r="BZ219" s="116">
        <v>0</v>
      </c>
      <c r="CA219" s="116">
        <v>0</v>
      </c>
      <c r="CB219" s="116">
        <v>0</v>
      </c>
      <c r="CC219" s="116">
        <v>0</v>
      </c>
      <c r="CD219" s="116">
        <v>0</v>
      </c>
      <c r="CE219" s="116">
        <v>0</v>
      </c>
      <c r="CF219" s="116">
        <v>0</v>
      </c>
      <c r="CG219" s="116">
        <v>0</v>
      </c>
      <c r="CH219" s="116">
        <v>0</v>
      </c>
      <c r="CI219" s="116">
        <v>0</v>
      </c>
      <c r="CJ219" s="116">
        <v>0</v>
      </c>
      <c r="CK219" s="116">
        <v>0</v>
      </c>
      <c r="CL219" s="116">
        <v>0</v>
      </c>
      <c r="CM219" s="116">
        <v>0</v>
      </c>
      <c r="CN219" s="116">
        <v>0</v>
      </c>
      <c r="CO219" s="114">
        <v>0</v>
      </c>
      <c r="CP219" s="116">
        <v>0</v>
      </c>
      <c r="CQ219" s="116">
        <v>0</v>
      </c>
      <c r="CR219" s="116">
        <v>0</v>
      </c>
      <c r="CS219" s="117">
        <v>0</v>
      </c>
      <c r="CT219" s="121">
        <v>18.201466836734692</v>
      </c>
      <c r="CU219" s="118">
        <v>4.550366709183673</v>
      </c>
      <c r="CV219" s="118">
        <v>4.550366709183673</v>
      </c>
      <c r="CW219" s="118">
        <v>4.550366709183673</v>
      </c>
      <c r="CX219" s="122">
        <v>4.550366709183673</v>
      </c>
    </row>
    <row r="220" spans="1:104" ht="24.95" customHeight="1" x14ac:dyDescent="0.2">
      <c r="A220" s="55" t="s">
        <v>10</v>
      </c>
      <c r="B220" s="103">
        <v>7</v>
      </c>
      <c r="C220" s="103">
        <v>505024</v>
      </c>
      <c r="D220" s="103">
        <v>502401</v>
      </c>
      <c r="E220" s="31" t="s">
        <v>684</v>
      </c>
      <c r="F220" s="103">
        <v>3</v>
      </c>
      <c r="G220" s="81" t="s">
        <v>174</v>
      </c>
      <c r="H220" s="115">
        <v>90</v>
      </c>
      <c r="I220" s="116">
        <v>23</v>
      </c>
      <c r="J220" s="116">
        <v>23</v>
      </c>
      <c r="K220" s="116">
        <v>23</v>
      </c>
      <c r="L220" s="116">
        <v>21</v>
      </c>
      <c r="M220" s="116">
        <v>0</v>
      </c>
      <c r="N220" s="116">
        <v>0</v>
      </c>
      <c r="O220" s="116">
        <v>0</v>
      </c>
      <c r="P220" s="116">
        <v>0</v>
      </c>
      <c r="Q220" s="116">
        <v>0</v>
      </c>
      <c r="R220" s="116">
        <v>0</v>
      </c>
      <c r="S220" s="116">
        <v>0</v>
      </c>
      <c r="T220" s="116">
        <v>0</v>
      </c>
      <c r="U220" s="116">
        <v>0</v>
      </c>
      <c r="V220" s="116">
        <v>0</v>
      </c>
      <c r="W220" s="116">
        <v>0</v>
      </c>
      <c r="X220" s="116">
        <v>0</v>
      </c>
      <c r="Y220" s="116">
        <v>0</v>
      </c>
      <c r="Z220" s="116">
        <v>0</v>
      </c>
      <c r="AA220" s="116">
        <v>0</v>
      </c>
      <c r="AB220" s="116">
        <v>0</v>
      </c>
      <c r="AC220" s="116">
        <v>0</v>
      </c>
      <c r="AD220" s="116">
        <v>0</v>
      </c>
      <c r="AE220" s="116">
        <v>0</v>
      </c>
      <c r="AF220" s="116">
        <v>0</v>
      </c>
      <c r="AG220" s="116">
        <v>0</v>
      </c>
      <c r="AH220" s="116">
        <v>0</v>
      </c>
      <c r="AI220" s="116">
        <v>0</v>
      </c>
      <c r="AJ220" s="116">
        <v>0</v>
      </c>
      <c r="AK220" s="116">
        <v>0</v>
      </c>
      <c r="AL220" s="116">
        <v>0</v>
      </c>
      <c r="AM220" s="116">
        <v>0</v>
      </c>
      <c r="AN220" s="116">
        <v>0</v>
      </c>
      <c r="AO220" s="116">
        <v>0</v>
      </c>
      <c r="AP220" s="116">
        <v>0</v>
      </c>
      <c r="AQ220" s="116">
        <v>0</v>
      </c>
      <c r="AR220" s="116">
        <v>0</v>
      </c>
      <c r="AS220" s="116">
        <v>0</v>
      </c>
      <c r="AT220" s="116">
        <v>0</v>
      </c>
      <c r="AU220" s="116">
        <v>0</v>
      </c>
      <c r="AV220" s="116">
        <v>0</v>
      </c>
      <c r="AW220" s="116">
        <v>0</v>
      </c>
      <c r="AX220" s="116">
        <v>0</v>
      </c>
      <c r="AY220" s="116">
        <v>0</v>
      </c>
      <c r="AZ220" s="117">
        <v>0</v>
      </c>
      <c r="BA220" s="125">
        <v>0</v>
      </c>
      <c r="BB220" s="116">
        <v>0</v>
      </c>
      <c r="BC220" s="116">
        <v>0</v>
      </c>
      <c r="BD220" s="116">
        <v>0</v>
      </c>
      <c r="BE220" s="116">
        <v>0</v>
      </c>
      <c r="BF220" s="115">
        <v>100</v>
      </c>
      <c r="BG220" s="116">
        <v>25</v>
      </c>
      <c r="BH220" s="116">
        <v>25</v>
      </c>
      <c r="BI220" s="116">
        <v>25</v>
      </c>
      <c r="BJ220" s="116">
        <v>25</v>
      </c>
      <c r="BK220" s="124">
        <v>0</v>
      </c>
      <c r="BL220" s="116">
        <v>0</v>
      </c>
      <c r="BM220" s="116">
        <v>0</v>
      </c>
      <c r="BN220" s="116">
        <v>0</v>
      </c>
      <c r="BO220" s="116">
        <v>0</v>
      </c>
      <c r="BP220" s="116">
        <v>0</v>
      </c>
      <c r="BQ220" s="116">
        <v>0</v>
      </c>
      <c r="BR220" s="116">
        <v>0</v>
      </c>
      <c r="BS220" s="116">
        <v>0</v>
      </c>
      <c r="BT220" s="116">
        <v>0</v>
      </c>
      <c r="BU220" s="115">
        <v>110</v>
      </c>
      <c r="BV220" s="116">
        <v>28</v>
      </c>
      <c r="BW220" s="116">
        <v>28</v>
      </c>
      <c r="BX220" s="116">
        <v>28</v>
      </c>
      <c r="BY220" s="116">
        <v>26</v>
      </c>
      <c r="BZ220" s="116">
        <v>0</v>
      </c>
      <c r="CA220" s="116">
        <v>0</v>
      </c>
      <c r="CB220" s="116">
        <v>0</v>
      </c>
      <c r="CC220" s="116">
        <v>0</v>
      </c>
      <c r="CD220" s="116">
        <v>0</v>
      </c>
      <c r="CE220" s="116">
        <v>0</v>
      </c>
      <c r="CF220" s="116">
        <v>0</v>
      </c>
      <c r="CG220" s="116">
        <v>0</v>
      </c>
      <c r="CH220" s="116">
        <v>0</v>
      </c>
      <c r="CI220" s="116">
        <v>0</v>
      </c>
      <c r="CJ220" s="116">
        <v>0</v>
      </c>
      <c r="CK220" s="116">
        <v>0</v>
      </c>
      <c r="CL220" s="116">
        <v>0</v>
      </c>
      <c r="CM220" s="116">
        <v>0</v>
      </c>
      <c r="CN220" s="116">
        <v>0</v>
      </c>
      <c r="CO220" s="114">
        <v>0</v>
      </c>
      <c r="CP220" s="116">
        <v>0</v>
      </c>
      <c r="CQ220" s="116">
        <v>0</v>
      </c>
      <c r="CR220" s="116">
        <v>0</v>
      </c>
      <c r="CS220" s="117">
        <v>0</v>
      </c>
      <c r="CT220" s="121">
        <v>179.20628571428571</v>
      </c>
      <c r="CU220" s="118">
        <v>44.801571428571428</v>
      </c>
      <c r="CV220" s="118">
        <v>44.801571428571428</v>
      </c>
      <c r="CW220" s="118">
        <v>44.801571428571428</v>
      </c>
      <c r="CX220" s="122">
        <v>44.801571428571428</v>
      </c>
    </row>
    <row r="221" spans="1:104" ht="24.95" customHeight="1" x14ac:dyDescent="0.2">
      <c r="A221" s="55" t="s">
        <v>7</v>
      </c>
      <c r="B221" s="103">
        <v>6</v>
      </c>
      <c r="C221" s="103">
        <v>507101</v>
      </c>
      <c r="D221" s="103">
        <v>710101</v>
      </c>
      <c r="E221" s="31" t="s">
        <v>650</v>
      </c>
      <c r="F221" s="103">
        <v>3</v>
      </c>
      <c r="G221" s="81" t="s">
        <v>174</v>
      </c>
      <c r="H221" s="115">
        <v>2415</v>
      </c>
      <c r="I221" s="116">
        <v>604</v>
      </c>
      <c r="J221" s="116">
        <v>604</v>
      </c>
      <c r="K221" s="116">
        <v>604</v>
      </c>
      <c r="L221" s="116">
        <v>603</v>
      </c>
      <c r="M221" s="116">
        <v>0</v>
      </c>
      <c r="N221" s="116">
        <v>0</v>
      </c>
      <c r="O221" s="116">
        <v>0</v>
      </c>
      <c r="P221" s="116">
        <v>0</v>
      </c>
      <c r="Q221" s="116">
        <v>0</v>
      </c>
      <c r="R221" s="116">
        <v>0</v>
      </c>
      <c r="S221" s="116">
        <v>0</v>
      </c>
      <c r="T221" s="116">
        <v>0</v>
      </c>
      <c r="U221" s="116">
        <v>0</v>
      </c>
      <c r="V221" s="116">
        <v>0</v>
      </c>
      <c r="W221" s="116">
        <v>0</v>
      </c>
      <c r="X221" s="116">
        <v>0</v>
      </c>
      <c r="Y221" s="116">
        <v>0</v>
      </c>
      <c r="Z221" s="116">
        <v>0</v>
      </c>
      <c r="AA221" s="116">
        <v>0</v>
      </c>
      <c r="AB221" s="116">
        <v>0</v>
      </c>
      <c r="AC221" s="116">
        <v>0</v>
      </c>
      <c r="AD221" s="116">
        <v>0</v>
      </c>
      <c r="AE221" s="116">
        <v>0</v>
      </c>
      <c r="AF221" s="116">
        <v>0</v>
      </c>
      <c r="AG221" s="116">
        <v>0</v>
      </c>
      <c r="AH221" s="116">
        <v>0</v>
      </c>
      <c r="AI221" s="116">
        <v>0</v>
      </c>
      <c r="AJ221" s="116">
        <v>0</v>
      </c>
      <c r="AK221" s="116">
        <v>0</v>
      </c>
      <c r="AL221" s="116">
        <v>0</v>
      </c>
      <c r="AM221" s="116">
        <v>0</v>
      </c>
      <c r="AN221" s="116">
        <v>0</v>
      </c>
      <c r="AO221" s="116">
        <v>0</v>
      </c>
      <c r="AP221" s="116">
        <v>0</v>
      </c>
      <c r="AQ221" s="116">
        <v>260.42835048205359</v>
      </c>
      <c r="AR221" s="116">
        <v>65</v>
      </c>
      <c r="AS221" s="116">
        <v>65</v>
      </c>
      <c r="AT221" s="116">
        <v>65</v>
      </c>
      <c r="AU221" s="116">
        <v>65.428350482053588</v>
      </c>
      <c r="AV221" s="116">
        <v>0</v>
      </c>
      <c r="AW221" s="116">
        <v>0</v>
      </c>
      <c r="AX221" s="116">
        <v>0</v>
      </c>
      <c r="AY221" s="116">
        <v>0</v>
      </c>
      <c r="AZ221" s="117">
        <v>0</v>
      </c>
      <c r="BA221" s="125">
        <v>432</v>
      </c>
      <c r="BB221" s="116">
        <v>0</v>
      </c>
      <c r="BC221" s="116">
        <v>108</v>
      </c>
      <c r="BD221" s="116">
        <v>162</v>
      </c>
      <c r="BE221" s="116">
        <v>162</v>
      </c>
      <c r="BF221" s="115">
        <v>4322</v>
      </c>
      <c r="BG221" s="116">
        <v>1081</v>
      </c>
      <c r="BH221" s="116">
        <v>1081</v>
      </c>
      <c r="BI221" s="116">
        <v>1081</v>
      </c>
      <c r="BJ221" s="116">
        <v>1079</v>
      </c>
      <c r="BK221" s="124">
        <v>466.69573812587311</v>
      </c>
      <c r="BL221" s="116">
        <v>117</v>
      </c>
      <c r="BM221" s="116">
        <v>117</v>
      </c>
      <c r="BN221" s="116">
        <v>117</v>
      </c>
      <c r="BO221" s="116">
        <v>115.69573812587311</v>
      </c>
      <c r="BP221" s="116">
        <v>0</v>
      </c>
      <c r="BQ221" s="116">
        <v>0</v>
      </c>
      <c r="BR221" s="116">
        <v>0</v>
      </c>
      <c r="BS221" s="116">
        <v>0</v>
      </c>
      <c r="BT221" s="116">
        <v>0</v>
      </c>
      <c r="BU221" s="115">
        <v>2951</v>
      </c>
      <c r="BV221" s="116">
        <v>738</v>
      </c>
      <c r="BW221" s="116">
        <v>738</v>
      </c>
      <c r="BX221" s="116">
        <v>738</v>
      </c>
      <c r="BY221" s="116">
        <v>737</v>
      </c>
      <c r="BZ221" s="116">
        <v>319</v>
      </c>
      <c r="CA221" s="116">
        <v>80</v>
      </c>
      <c r="CB221" s="116">
        <v>80</v>
      </c>
      <c r="CC221" s="116">
        <v>80</v>
      </c>
      <c r="CD221" s="116">
        <v>79</v>
      </c>
      <c r="CE221" s="116">
        <v>0</v>
      </c>
      <c r="CF221" s="116">
        <v>0</v>
      </c>
      <c r="CG221" s="116">
        <v>0</v>
      </c>
      <c r="CH221" s="116">
        <v>0</v>
      </c>
      <c r="CI221" s="116">
        <v>0</v>
      </c>
      <c r="CJ221" s="116">
        <v>0</v>
      </c>
      <c r="CK221" s="116">
        <v>0</v>
      </c>
      <c r="CL221" s="116">
        <v>0</v>
      </c>
      <c r="CM221" s="116">
        <v>0</v>
      </c>
      <c r="CN221" s="116">
        <v>0</v>
      </c>
      <c r="CO221" s="114">
        <v>6264.02</v>
      </c>
      <c r="CP221" s="116">
        <v>1566</v>
      </c>
      <c r="CQ221" s="116">
        <v>1566</v>
      </c>
      <c r="CR221" s="116">
        <v>1566</v>
      </c>
      <c r="CS221" s="117">
        <v>1566.0200000000004</v>
      </c>
      <c r="CT221" s="121">
        <v>3770.8187954922792</v>
      </c>
      <c r="CU221" s="118">
        <v>876.50069887306984</v>
      </c>
      <c r="CV221" s="118">
        <v>942.7046988730699</v>
      </c>
      <c r="CW221" s="118">
        <v>975.80669887306988</v>
      </c>
      <c r="CX221" s="122">
        <v>975.80669887306988</v>
      </c>
    </row>
    <row r="222" spans="1:104" ht="24.95" customHeight="1" x14ac:dyDescent="0.2">
      <c r="A222" s="55" t="s">
        <v>9</v>
      </c>
      <c r="B222" s="103">
        <v>7</v>
      </c>
      <c r="C222" s="103">
        <v>508804</v>
      </c>
      <c r="D222" s="103">
        <v>880401</v>
      </c>
      <c r="E222" s="31" t="s">
        <v>626</v>
      </c>
      <c r="F222" s="103">
        <v>3</v>
      </c>
      <c r="G222" s="81" t="s">
        <v>174</v>
      </c>
      <c r="H222" s="115">
        <v>2398</v>
      </c>
      <c r="I222" s="116">
        <v>600</v>
      </c>
      <c r="J222" s="116">
        <v>600</v>
      </c>
      <c r="K222" s="116">
        <v>600</v>
      </c>
      <c r="L222" s="116">
        <v>598</v>
      </c>
      <c r="M222" s="116">
        <v>0</v>
      </c>
      <c r="N222" s="116">
        <v>0</v>
      </c>
      <c r="O222" s="116">
        <v>0</v>
      </c>
      <c r="P222" s="116">
        <v>0</v>
      </c>
      <c r="Q222" s="116">
        <v>0</v>
      </c>
      <c r="R222" s="116">
        <v>0</v>
      </c>
      <c r="S222" s="116">
        <v>0</v>
      </c>
      <c r="T222" s="116">
        <v>0</v>
      </c>
      <c r="U222" s="116">
        <v>0</v>
      </c>
      <c r="V222" s="116">
        <v>0</v>
      </c>
      <c r="W222" s="116">
        <v>0</v>
      </c>
      <c r="X222" s="116">
        <v>0</v>
      </c>
      <c r="Y222" s="116">
        <v>0</v>
      </c>
      <c r="Z222" s="116">
        <v>0</v>
      </c>
      <c r="AA222" s="116">
        <v>0</v>
      </c>
      <c r="AB222" s="116">
        <v>0</v>
      </c>
      <c r="AC222" s="116">
        <v>0</v>
      </c>
      <c r="AD222" s="116">
        <v>0</v>
      </c>
      <c r="AE222" s="116">
        <v>0</v>
      </c>
      <c r="AF222" s="116">
        <v>0</v>
      </c>
      <c r="AG222" s="116">
        <v>0</v>
      </c>
      <c r="AH222" s="116">
        <v>0</v>
      </c>
      <c r="AI222" s="116">
        <v>0</v>
      </c>
      <c r="AJ222" s="116">
        <v>0</v>
      </c>
      <c r="AK222" s="116">
        <v>0</v>
      </c>
      <c r="AL222" s="116">
        <v>0</v>
      </c>
      <c r="AM222" s="116">
        <v>0</v>
      </c>
      <c r="AN222" s="116">
        <v>0</v>
      </c>
      <c r="AO222" s="116">
        <v>0</v>
      </c>
      <c r="AP222" s="116">
        <v>0</v>
      </c>
      <c r="AQ222" s="116">
        <v>1671.5941644562331</v>
      </c>
      <c r="AR222" s="116">
        <v>418</v>
      </c>
      <c r="AS222" s="116">
        <v>418</v>
      </c>
      <c r="AT222" s="116">
        <v>418</v>
      </c>
      <c r="AU222" s="116">
        <v>417.5941644562331</v>
      </c>
      <c r="AV222" s="116">
        <v>0</v>
      </c>
      <c r="AW222" s="116">
        <v>0</v>
      </c>
      <c r="AX222" s="116">
        <v>0</v>
      </c>
      <c r="AY222" s="116">
        <v>0</v>
      </c>
      <c r="AZ222" s="117">
        <v>0</v>
      </c>
      <c r="BA222" s="125">
        <v>0</v>
      </c>
      <c r="BB222" s="116">
        <v>0</v>
      </c>
      <c r="BC222" s="116">
        <v>0</v>
      </c>
      <c r="BD222" s="116">
        <v>0</v>
      </c>
      <c r="BE222" s="116">
        <v>0</v>
      </c>
      <c r="BF222" s="115">
        <v>30000</v>
      </c>
      <c r="BG222" s="116">
        <v>7500</v>
      </c>
      <c r="BH222" s="116">
        <v>7500</v>
      </c>
      <c r="BI222" s="116">
        <v>7500</v>
      </c>
      <c r="BJ222" s="116">
        <v>7500</v>
      </c>
      <c r="BK222" s="124">
        <v>2228.1564986737399</v>
      </c>
      <c r="BL222" s="116">
        <v>557</v>
      </c>
      <c r="BM222" s="116">
        <v>557</v>
      </c>
      <c r="BN222" s="116">
        <v>557</v>
      </c>
      <c r="BO222" s="116">
        <v>557.15649867373986</v>
      </c>
      <c r="BP222" s="116">
        <v>0</v>
      </c>
      <c r="BQ222" s="116">
        <v>0</v>
      </c>
      <c r="BR222" s="116">
        <v>0</v>
      </c>
      <c r="BS222" s="116">
        <v>0</v>
      </c>
      <c r="BT222" s="116">
        <v>0</v>
      </c>
      <c r="BU222" s="115">
        <v>47602</v>
      </c>
      <c r="BV222" s="116">
        <v>11901</v>
      </c>
      <c r="BW222" s="116">
        <v>11901</v>
      </c>
      <c r="BX222" s="116">
        <v>11901</v>
      </c>
      <c r="BY222" s="116">
        <v>11899</v>
      </c>
      <c r="BZ222" s="116">
        <v>2042</v>
      </c>
      <c r="CA222" s="116">
        <v>511</v>
      </c>
      <c r="CB222" s="116">
        <v>511</v>
      </c>
      <c r="CC222" s="116">
        <v>511</v>
      </c>
      <c r="CD222" s="116">
        <v>509</v>
      </c>
      <c r="CE222" s="116">
        <v>0</v>
      </c>
      <c r="CF222" s="116">
        <v>0</v>
      </c>
      <c r="CG222" s="116">
        <v>0</v>
      </c>
      <c r="CH222" s="116">
        <v>0</v>
      </c>
      <c r="CI222" s="116">
        <v>0</v>
      </c>
      <c r="CJ222" s="116">
        <v>0</v>
      </c>
      <c r="CK222" s="116">
        <v>0</v>
      </c>
      <c r="CL222" s="116">
        <v>0</v>
      </c>
      <c r="CM222" s="116">
        <v>0</v>
      </c>
      <c r="CN222" s="116">
        <v>0</v>
      </c>
      <c r="CO222" s="114">
        <v>33600.6</v>
      </c>
      <c r="CP222" s="116">
        <v>8400</v>
      </c>
      <c r="CQ222" s="116">
        <v>8400</v>
      </c>
      <c r="CR222" s="116">
        <v>8400</v>
      </c>
      <c r="CS222" s="117">
        <v>8400.5999999999985</v>
      </c>
      <c r="CT222" s="121">
        <v>57486.102179669055</v>
      </c>
      <c r="CU222" s="118">
        <v>14371.525544917264</v>
      </c>
      <c r="CV222" s="118">
        <v>14371.525544917264</v>
      </c>
      <c r="CW222" s="118">
        <v>14371.525544917264</v>
      </c>
      <c r="CX222" s="122">
        <v>14371.525544917264</v>
      </c>
    </row>
    <row r="223" spans="1:104" ht="24.95" customHeight="1" x14ac:dyDescent="0.2">
      <c r="A223" s="55" t="s">
        <v>9</v>
      </c>
      <c r="B223" s="103">
        <v>8</v>
      </c>
      <c r="C223" s="103">
        <v>509101</v>
      </c>
      <c r="D223" s="103">
        <v>910201</v>
      </c>
      <c r="E223" s="31" t="s">
        <v>441</v>
      </c>
      <c r="F223" s="103">
        <v>3</v>
      </c>
      <c r="G223" s="81" t="s">
        <v>174</v>
      </c>
      <c r="H223" s="115">
        <v>11631</v>
      </c>
      <c r="I223" s="116">
        <v>2908</v>
      </c>
      <c r="J223" s="116">
        <v>2908</v>
      </c>
      <c r="K223" s="116">
        <v>2908</v>
      </c>
      <c r="L223" s="116">
        <v>2907</v>
      </c>
      <c r="M223" s="116">
        <v>0</v>
      </c>
      <c r="N223" s="116">
        <v>0</v>
      </c>
      <c r="O223" s="116">
        <v>0</v>
      </c>
      <c r="P223" s="116">
        <v>0</v>
      </c>
      <c r="Q223" s="116">
        <v>0</v>
      </c>
      <c r="R223" s="116">
        <v>0</v>
      </c>
      <c r="S223" s="116">
        <v>0</v>
      </c>
      <c r="T223" s="116">
        <v>0</v>
      </c>
      <c r="U223" s="116">
        <v>0</v>
      </c>
      <c r="V223" s="116">
        <v>0</v>
      </c>
      <c r="W223" s="116">
        <v>0</v>
      </c>
      <c r="X223" s="116">
        <v>0</v>
      </c>
      <c r="Y223" s="116">
        <v>0</v>
      </c>
      <c r="Z223" s="116">
        <v>0</v>
      </c>
      <c r="AA223" s="116">
        <v>0</v>
      </c>
      <c r="AB223" s="116">
        <v>0</v>
      </c>
      <c r="AC223" s="116">
        <v>0</v>
      </c>
      <c r="AD223" s="116">
        <v>0</v>
      </c>
      <c r="AE223" s="116">
        <v>0</v>
      </c>
      <c r="AF223" s="116">
        <v>0</v>
      </c>
      <c r="AG223" s="116">
        <v>0</v>
      </c>
      <c r="AH223" s="116">
        <v>0</v>
      </c>
      <c r="AI223" s="116">
        <v>0</v>
      </c>
      <c r="AJ223" s="116">
        <v>0</v>
      </c>
      <c r="AK223" s="116">
        <v>0</v>
      </c>
      <c r="AL223" s="116">
        <v>0</v>
      </c>
      <c r="AM223" s="116">
        <v>0</v>
      </c>
      <c r="AN223" s="116">
        <v>0</v>
      </c>
      <c r="AO223" s="116">
        <v>0</v>
      </c>
      <c r="AP223" s="116">
        <v>0</v>
      </c>
      <c r="AQ223" s="116">
        <v>129.19925303722835</v>
      </c>
      <c r="AR223" s="116">
        <v>32</v>
      </c>
      <c r="AS223" s="116">
        <v>32</v>
      </c>
      <c r="AT223" s="116">
        <v>32</v>
      </c>
      <c r="AU223" s="116">
        <v>33.199253037228345</v>
      </c>
      <c r="AV223" s="116">
        <v>0</v>
      </c>
      <c r="AW223" s="116">
        <v>0</v>
      </c>
      <c r="AX223" s="116">
        <v>0</v>
      </c>
      <c r="AY223" s="116">
        <v>0</v>
      </c>
      <c r="AZ223" s="117">
        <v>0</v>
      </c>
      <c r="BA223" s="125">
        <v>4382</v>
      </c>
      <c r="BB223" s="116">
        <v>0</v>
      </c>
      <c r="BC223" s="116">
        <v>1096</v>
      </c>
      <c r="BD223" s="116">
        <v>1644</v>
      </c>
      <c r="BE223" s="116">
        <v>1642</v>
      </c>
      <c r="BF223" s="115">
        <v>34949</v>
      </c>
      <c r="BG223" s="116">
        <v>8737</v>
      </c>
      <c r="BH223" s="116">
        <v>8737</v>
      </c>
      <c r="BI223" s="116">
        <v>8737</v>
      </c>
      <c r="BJ223" s="116">
        <v>8738</v>
      </c>
      <c r="BK223" s="124">
        <v>386.37796190615495</v>
      </c>
      <c r="BL223" s="116">
        <v>97</v>
      </c>
      <c r="BM223" s="116">
        <v>97</v>
      </c>
      <c r="BN223" s="116">
        <v>97</v>
      </c>
      <c r="BO223" s="116">
        <v>95.377961906154951</v>
      </c>
      <c r="BP223" s="116">
        <v>0</v>
      </c>
      <c r="BQ223" s="116">
        <v>0</v>
      </c>
      <c r="BR223" s="116">
        <v>0</v>
      </c>
      <c r="BS223" s="116">
        <v>0</v>
      </c>
      <c r="BT223" s="116">
        <v>0</v>
      </c>
      <c r="BU223" s="115">
        <v>14347</v>
      </c>
      <c r="BV223" s="116">
        <v>3587</v>
      </c>
      <c r="BW223" s="116">
        <v>3587</v>
      </c>
      <c r="BX223" s="116">
        <v>3587</v>
      </c>
      <c r="BY223" s="116">
        <v>3586</v>
      </c>
      <c r="BZ223" s="116">
        <v>158</v>
      </c>
      <c r="CA223" s="116">
        <v>40</v>
      </c>
      <c r="CB223" s="116">
        <v>40</v>
      </c>
      <c r="CC223" s="116">
        <v>40</v>
      </c>
      <c r="CD223" s="116">
        <v>38</v>
      </c>
      <c r="CE223" s="116">
        <v>0</v>
      </c>
      <c r="CF223" s="116">
        <v>0</v>
      </c>
      <c r="CG223" s="116">
        <v>0</v>
      </c>
      <c r="CH223" s="116">
        <v>0</v>
      </c>
      <c r="CI223" s="116">
        <v>0</v>
      </c>
      <c r="CJ223" s="116">
        <v>0</v>
      </c>
      <c r="CK223" s="116">
        <v>0</v>
      </c>
      <c r="CL223" s="116">
        <v>0</v>
      </c>
      <c r="CM223" s="116">
        <v>0</v>
      </c>
      <c r="CN223" s="116">
        <v>0</v>
      </c>
      <c r="CO223" s="114">
        <v>4435.2</v>
      </c>
      <c r="CP223" s="116">
        <v>1109</v>
      </c>
      <c r="CQ223" s="116">
        <v>1109</v>
      </c>
      <c r="CR223" s="116">
        <v>1109</v>
      </c>
      <c r="CS223" s="117">
        <v>1108.1999999999998</v>
      </c>
      <c r="CT223" s="121">
        <v>24140.520913851899</v>
      </c>
      <c r="CU223" s="118">
        <v>5363.2822284629747</v>
      </c>
      <c r="CV223" s="118">
        <v>6035.1302284629746</v>
      </c>
      <c r="CW223" s="118">
        <v>6371.0542284629746</v>
      </c>
      <c r="CX223" s="122">
        <v>6371.0542284629746</v>
      </c>
    </row>
    <row r="224" spans="1:104" ht="24.95" customHeight="1" x14ac:dyDescent="0.2">
      <c r="A224" s="55" t="s">
        <v>10</v>
      </c>
      <c r="B224" s="103">
        <v>7</v>
      </c>
      <c r="C224" s="103">
        <v>509621</v>
      </c>
      <c r="D224" s="103">
        <v>962101</v>
      </c>
      <c r="E224" s="31" t="s">
        <v>246</v>
      </c>
      <c r="F224" s="103">
        <v>3</v>
      </c>
      <c r="G224" s="81" t="s">
        <v>174</v>
      </c>
      <c r="H224" s="115">
        <v>900</v>
      </c>
      <c r="I224" s="116">
        <v>225</v>
      </c>
      <c r="J224" s="116">
        <v>225</v>
      </c>
      <c r="K224" s="116">
        <v>225</v>
      </c>
      <c r="L224" s="116">
        <v>225</v>
      </c>
      <c r="M224" s="116">
        <v>0</v>
      </c>
      <c r="N224" s="116">
        <v>0</v>
      </c>
      <c r="O224" s="116">
        <v>0</v>
      </c>
      <c r="P224" s="116">
        <v>0</v>
      </c>
      <c r="Q224" s="116">
        <v>0</v>
      </c>
      <c r="R224" s="116">
        <v>0</v>
      </c>
      <c r="S224" s="116">
        <v>0</v>
      </c>
      <c r="T224" s="116">
        <v>0</v>
      </c>
      <c r="U224" s="116">
        <v>0</v>
      </c>
      <c r="V224" s="116">
        <v>0</v>
      </c>
      <c r="W224" s="116">
        <v>0</v>
      </c>
      <c r="X224" s="116">
        <v>0</v>
      </c>
      <c r="Y224" s="116">
        <v>0</v>
      </c>
      <c r="Z224" s="116">
        <v>0</v>
      </c>
      <c r="AA224" s="116">
        <v>0</v>
      </c>
      <c r="AB224" s="116">
        <v>0</v>
      </c>
      <c r="AC224" s="116">
        <v>0</v>
      </c>
      <c r="AD224" s="116">
        <v>0</v>
      </c>
      <c r="AE224" s="116">
        <v>0</v>
      </c>
      <c r="AF224" s="116">
        <v>0</v>
      </c>
      <c r="AG224" s="116">
        <v>0</v>
      </c>
      <c r="AH224" s="116">
        <v>0</v>
      </c>
      <c r="AI224" s="116">
        <v>0</v>
      </c>
      <c r="AJ224" s="116">
        <v>0</v>
      </c>
      <c r="AK224" s="116">
        <v>0</v>
      </c>
      <c r="AL224" s="116">
        <v>0</v>
      </c>
      <c r="AM224" s="116">
        <v>0</v>
      </c>
      <c r="AN224" s="116">
        <v>0</v>
      </c>
      <c r="AO224" s="116">
        <v>0</v>
      </c>
      <c r="AP224" s="116">
        <v>0</v>
      </c>
      <c r="AQ224" s="116">
        <v>0</v>
      </c>
      <c r="AR224" s="116">
        <v>0</v>
      </c>
      <c r="AS224" s="116">
        <v>0</v>
      </c>
      <c r="AT224" s="116">
        <v>0</v>
      </c>
      <c r="AU224" s="116">
        <v>0</v>
      </c>
      <c r="AV224" s="116">
        <v>0</v>
      </c>
      <c r="AW224" s="116">
        <v>0</v>
      </c>
      <c r="AX224" s="116">
        <v>0</v>
      </c>
      <c r="AY224" s="116">
        <v>0</v>
      </c>
      <c r="AZ224" s="117">
        <v>0</v>
      </c>
      <c r="BA224" s="125">
        <v>0</v>
      </c>
      <c r="BB224" s="116">
        <v>0</v>
      </c>
      <c r="BC224" s="116">
        <v>0</v>
      </c>
      <c r="BD224" s="116">
        <v>0</v>
      </c>
      <c r="BE224" s="116">
        <v>0</v>
      </c>
      <c r="BF224" s="115">
        <v>1728</v>
      </c>
      <c r="BG224" s="116">
        <v>432</v>
      </c>
      <c r="BH224" s="116">
        <v>432</v>
      </c>
      <c r="BI224" s="116">
        <v>432</v>
      </c>
      <c r="BJ224" s="116">
        <v>432</v>
      </c>
      <c r="BK224" s="124">
        <v>0</v>
      </c>
      <c r="BL224" s="116">
        <v>0</v>
      </c>
      <c r="BM224" s="116">
        <v>0</v>
      </c>
      <c r="BN224" s="116">
        <v>0</v>
      </c>
      <c r="BO224" s="116">
        <v>0</v>
      </c>
      <c r="BP224" s="116">
        <v>0</v>
      </c>
      <c r="BQ224" s="116">
        <v>0</v>
      </c>
      <c r="BR224" s="116">
        <v>0</v>
      </c>
      <c r="BS224" s="116">
        <v>0</v>
      </c>
      <c r="BT224" s="116">
        <v>0</v>
      </c>
      <c r="BU224" s="115">
        <v>5100</v>
      </c>
      <c r="BV224" s="116">
        <v>275</v>
      </c>
      <c r="BW224" s="116">
        <v>2275</v>
      </c>
      <c r="BX224" s="116">
        <v>1275</v>
      </c>
      <c r="BY224" s="116">
        <v>1275</v>
      </c>
      <c r="BZ224" s="116">
        <v>0</v>
      </c>
      <c r="CA224" s="116">
        <v>0</v>
      </c>
      <c r="CB224" s="116">
        <v>0</v>
      </c>
      <c r="CC224" s="116">
        <v>0</v>
      </c>
      <c r="CD224" s="116">
        <v>0</v>
      </c>
      <c r="CE224" s="116">
        <v>0</v>
      </c>
      <c r="CF224" s="116">
        <v>0</v>
      </c>
      <c r="CG224" s="116">
        <v>0</v>
      </c>
      <c r="CH224" s="116">
        <v>0</v>
      </c>
      <c r="CI224" s="116">
        <v>0</v>
      </c>
      <c r="CJ224" s="116">
        <v>0</v>
      </c>
      <c r="CK224" s="116">
        <v>0</v>
      </c>
      <c r="CL224" s="116">
        <v>0</v>
      </c>
      <c r="CM224" s="116">
        <v>0</v>
      </c>
      <c r="CN224" s="116">
        <v>0</v>
      </c>
      <c r="CO224" s="114">
        <v>0</v>
      </c>
      <c r="CP224" s="116">
        <v>0</v>
      </c>
      <c r="CQ224" s="116">
        <v>0</v>
      </c>
      <c r="CR224" s="116">
        <v>0</v>
      </c>
      <c r="CS224" s="117">
        <v>0</v>
      </c>
      <c r="CT224" s="121">
        <v>4608.1794046036975</v>
      </c>
      <c r="CU224" s="118">
        <v>652.04485115092427</v>
      </c>
      <c r="CV224" s="118">
        <v>1652.0448511509244</v>
      </c>
      <c r="CW224" s="118">
        <v>1152.0448511509244</v>
      </c>
      <c r="CX224" s="122">
        <v>1152.0448511509244</v>
      </c>
    </row>
    <row r="225" spans="1:102" ht="24.95" customHeight="1" x14ac:dyDescent="0.2">
      <c r="A225" s="55" t="s">
        <v>7</v>
      </c>
      <c r="B225" s="103">
        <v>6</v>
      </c>
      <c r="C225" s="103">
        <v>501201</v>
      </c>
      <c r="D225" s="103">
        <v>120101</v>
      </c>
      <c r="E225" s="31" t="s">
        <v>547</v>
      </c>
      <c r="F225" s="103">
        <v>3</v>
      </c>
      <c r="G225" s="81" t="s">
        <v>174</v>
      </c>
      <c r="H225" s="115">
        <v>22479.276668398801</v>
      </c>
      <c r="I225" s="116">
        <v>5620</v>
      </c>
      <c r="J225" s="116">
        <v>5620</v>
      </c>
      <c r="K225" s="116">
        <v>5620</v>
      </c>
      <c r="L225" s="116">
        <v>5619.2766683988011</v>
      </c>
      <c r="M225" s="116">
        <v>3646</v>
      </c>
      <c r="N225" s="116">
        <v>831</v>
      </c>
      <c r="O225" s="116">
        <v>993</v>
      </c>
      <c r="P225" s="116">
        <v>993</v>
      </c>
      <c r="Q225" s="116">
        <v>829</v>
      </c>
      <c r="R225" s="116">
        <v>195</v>
      </c>
      <c r="S225" s="116">
        <v>5</v>
      </c>
      <c r="T225" s="116">
        <v>7</v>
      </c>
      <c r="U225" s="116">
        <v>99</v>
      </c>
      <c r="V225" s="116">
        <v>84</v>
      </c>
      <c r="W225" s="116">
        <v>1824</v>
      </c>
      <c r="X225" s="116">
        <v>453</v>
      </c>
      <c r="Y225" s="116">
        <v>581</v>
      </c>
      <c r="Z225" s="116">
        <v>430</v>
      </c>
      <c r="AA225" s="116">
        <v>360</v>
      </c>
      <c r="AB225" s="116">
        <v>5004</v>
      </c>
      <c r="AC225" s="116">
        <v>1157</v>
      </c>
      <c r="AD225" s="116">
        <v>1350</v>
      </c>
      <c r="AE225" s="116">
        <v>1350</v>
      </c>
      <c r="AF225" s="116">
        <v>1147</v>
      </c>
      <c r="AG225" s="116">
        <v>0</v>
      </c>
      <c r="AH225" s="116">
        <v>0</v>
      </c>
      <c r="AI225" s="116">
        <v>0</v>
      </c>
      <c r="AJ225" s="116">
        <v>0</v>
      </c>
      <c r="AK225" s="116">
        <v>0</v>
      </c>
      <c r="AL225" s="116">
        <v>50</v>
      </c>
      <c r="AM225" s="116">
        <v>0</v>
      </c>
      <c r="AN225" s="116">
        <v>0</v>
      </c>
      <c r="AO225" s="116">
        <v>25</v>
      </c>
      <c r="AP225" s="116">
        <v>25</v>
      </c>
      <c r="AQ225" s="116">
        <v>974.86663863385229</v>
      </c>
      <c r="AR225" s="116">
        <v>244</v>
      </c>
      <c r="AS225" s="116">
        <v>244</v>
      </c>
      <c r="AT225" s="116">
        <v>244</v>
      </c>
      <c r="AU225" s="116">
        <v>242.86663863385229</v>
      </c>
      <c r="AV225" s="116">
        <v>0</v>
      </c>
      <c r="AW225" s="116">
        <v>0</v>
      </c>
      <c r="AX225" s="116">
        <v>0</v>
      </c>
      <c r="AY225" s="116">
        <v>0</v>
      </c>
      <c r="AZ225" s="117">
        <v>0</v>
      </c>
      <c r="BA225" s="125">
        <v>11431</v>
      </c>
      <c r="BB225" s="116">
        <v>2858</v>
      </c>
      <c r="BC225" s="116">
        <v>2858</v>
      </c>
      <c r="BD225" s="116">
        <v>2858</v>
      </c>
      <c r="BE225" s="116">
        <v>2857</v>
      </c>
      <c r="BF225" s="115">
        <v>39612.762196285898</v>
      </c>
      <c r="BG225" s="116">
        <v>9903</v>
      </c>
      <c r="BH225" s="116">
        <v>9903</v>
      </c>
      <c r="BI225" s="116">
        <v>9903</v>
      </c>
      <c r="BJ225" s="116">
        <v>9903.7621962858975</v>
      </c>
      <c r="BK225" s="124">
        <v>2045.2797330219084</v>
      </c>
      <c r="BL225" s="116">
        <v>511</v>
      </c>
      <c r="BM225" s="116">
        <v>511</v>
      </c>
      <c r="BN225" s="116">
        <v>511</v>
      </c>
      <c r="BO225" s="116">
        <v>512.27973302190844</v>
      </c>
      <c r="BP225" s="116">
        <v>0</v>
      </c>
      <c r="BQ225" s="116">
        <v>0</v>
      </c>
      <c r="BR225" s="116">
        <v>0</v>
      </c>
      <c r="BS225" s="116">
        <v>0</v>
      </c>
      <c r="BT225" s="116">
        <v>0</v>
      </c>
      <c r="BU225" s="115">
        <v>19469</v>
      </c>
      <c r="BV225" s="116">
        <v>4867</v>
      </c>
      <c r="BW225" s="116">
        <v>4867</v>
      </c>
      <c r="BX225" s="116">
        <v>4867</v>
      </c>
      <c r="BY225" s="116">
        <v>4868</v>
      </c>
      <c r="BZ225" s="116">
        <v>1191</v>
      </c>
      <c r="CA225" s="116">
        <v>298</v>
      </c>
      <c r="CB225" s="116">
        <v>298</v>
      </c>
      <c r="CC225" s="116">
        <v>298</v>
      </c>
      <c r="CD225" s="116">
        <v>297</v>
      </c>
      <c r="CE225" s="116">
        <v>0</v>
      </c>
      <c r="CF225" s="116">
        <v>0</v>
      </c>
      <c r="CG225" s="116">
        <v>0</v>
      </c>
      <c r="CH225" s="116">
        <v>0</v>
      </c>
      <c r="CI225" s="116">
        <v>0</v>
      </c>
      <c r="CJ225" s="116">
        <v>0</v>
      </c>
      <c r="CK225" s="116">
        <v>0</v>
      </c>
      <c r="CL225" s="116">
        <v>0</v>
      </c>
      <c r="CM225" s="116">
        <v>0</v>
      </c>
      <c r="CN225" s="116">
        <v>0</v>
      </c>
      <c r="CO225" s="114">
        <v>25995.38</v>
      </c>
      <c r="CP225" s="116">
        <v>6499</v>
      </c>
      <c r="CQ225" s="116">
        <v>6499</v>
      </c>
      <c r="CR225" s="116">
        <v>6499</v>
      </c>
      <c r="CS225" s="117">
        <v>6498.380000000001</v>
      </c>
      <c r="CT225" s="121">
        <v>90951.406459747464</v>
      </c>
      <c r="CU225" s="118">
        <v>22737.851614936866</v>
      </c>
      <c r="CV225" s="118">
        <v>22737.851614936866</v>
      </c>
      <c r="CW225" s="118">
        <v>22737.851614936866</v>
      </c>
      <c r="CX225" s="122">
        <v>22737.851614936866</v>
      </c>
    </row>
    <row r="226" spans="1:102" ht="24.95" customHeight="1" x14ac:dyDescent="0.2">
      <c r="A226" s="55" t="s">
        <v>7</v>
      </c>
      <c r="B226" s="103">
        <v>6</v>
      </c>
      <c r="C226" s="103">
        <v>503122</v>
      </c>
      <c r="D226" s="103">
        <v>310101</v>
      </c>
      <c r="E226" s="31" t="s">
        <v>326</v>
      </c>
      <c r="F226" s="103">
        <v>3</v>
      </c>
      <c r="G226" s="81" t="s">
        <v>174</v>
      </c>
      <c r="H226" s="115">
        <v>157197.408378942</v>
      </c>
      <c r="I226" s="116">
        <v>39300</v>
      </c>
      <c r="J226" s="116">
        <v>39300</v>
      </c>
      <c r="K226" s="116">
        <v>39300</v>
      </c>
      <c r="L226" s="116">
        <v>39297.408378941996</v>
      </c>
      <c r="M226" s="116">
        <v>24792</v>
      </c>
      <c r="N226" s="116">
        <v>5679</v>
      </c>
      <c r="O226" s="116">
        <v>6717</v>
      </c>
      <c r="P226" s="116">
        <v>6717</v>
      </c>
      <c r="Q226" s="116">
        <v>5679</v>
      </c>
      <c r="R226" s="116">
        <v>6824</v>
      </c>
      <c r="S226" s="116">
        <v>1929</v>
      </c>
      <c r="T226" s="116">
        <v>3656</v>
      </c>
      <c r="U226" s="116">
        <v>672</v>
      </c>
      <c r="V226" s="116">
        <v>567</v>
      </c>
      <c r="W226" s="116">
        <v>12107</v>
      </c>
      <c r="X226" s="116">
        <v>3092</v>
      </c>
      <c r="Y226" s="116">
        <v>3081</v>
      </c>
      <c r="Z226" s="116">
        <v>3215</v>
      </c>
      <c r="AA226" s="116">
        <v>2719</v>
      </c>
      <c r="AB226" s="116">
        <v>27924</v>
      </c>
      <c r="AC226" s="116">
        <v>6981</v>
      </c>
      <c r="AD226" s="116">
        <v>6981</v>
      </c>
      <c r="AE226" s="116">
        <v>6981</v>
      </c>
      <c r="AF226" s="116">
        <v>6981</v>
      </c>
      <c r="AG226" s="116">
        <v>24</v>
      </c>
      <c r="AH226" s="116">
        <v>0</v>
      </c>
      <c r="AI226" s="116">
        <v>24</v>
      </c>
      <c r="AJ226" s="116">
        <v>0</v>
      </c>
      <c r="AK226" s="116">
        <v>0</v>
      </c>
      <c r="AL226" s="116">
        <v>481</v>
      </c>
      <c r="AM226" s="116">
        <v>40</v>
      </c>
      <c r="AN226" s="116">
        <v>161</v>
      </c>
      <c r="AO226" s="116">
        <v>100</v>
      </c>
      <c r="AP226" s="116">
        <v>180</v>
      </c>
      <c r="AQ226" s="116">
        <v>13211.892819199114</v>
      </c>
      <c r="AR226" s="116">
        <v>3303</v>
      </c>
      <c r="AS226" s="116">
        <v>3303</v>
      </c>
      <c r="AT226" s="116">
        <v>3303</v>
      </c>
      <c r="AU226" s="116">
        <v>3302.8928191991145</v>
      </c>
      <c r="AV226" s="116">
        <v>5764</v>
      </c>
      <c r="AW226" s="116">
        <v>1441</v>
      </c>
      <c r="AX226" s="116">
        <v>1441</v>
      </c>
      <c r="AY226" s="116">
        <v>1441</v>
      </c>
      <c r="AZ226" s="117">
        <v>1441</v>
      </c>
      <c r="BA226" s="125">
        <v>50656</v>
      </c>
      <c r="BB226" s="116">
        <v>12664</v>
      </c>
      <c r="BC226" s="116">
        <v>12664</v>
      </c>
      <c r="BD226" s="116">
        <v>12664</v>
      </c>
      <c r="BE226" s="116">
        <v>12664</v>
      </c>
      <c r="BF226" s="115">
        <v>264813.30547816597</v>
      </c>
      <c r="BG226" s="116">
        <v>66203</v>
      </c>
      <c r="BH226" s="116">
        <v>66203</v>
      </c>
      <c r="BI226" s="116">
        <v>66203</v>
      </c>
      <c r="BJ226" s="116">
        <v>66204.305478165974</v>
      </c>
      <c r="BK226" s="124">
        <v>23078.396037893173</v>
      </c>
      <c r="BL226" s="116">
        <v>5770</v>
      </c>
      <c r="BM226" s="116">
        <v>5770</v>
      </c>
      <c r="BN226" s="116">
        <v>5770</v>
      </c>
      <c r="BO226" s="116">
        <v>5768.3960378931733</v>
      </c>
      <c r="BP226" s="116">
        <v>2222</v>
      </c>
      <c r="BQ226" s="116">
        <v>556</v>
      </c>
      <c r="BR226" s="116">
        <v>556</v>
      </c>
      <c r="BS226" s="116">
        <v>556</v>
      </c>
      <c r="BT226" s="116">
        <v>554</v>
      </c>
      <c r="BU226" s="115">
        <v>175393</v>
      </c>
      <c r="BV226" s="116">
        <v>43848</v>
      </c>
      <c r="BW226" s="116">
        <v>43848</v>
      </c>
      <c r="BX226" s="116">
        <v>43848</v>
      </c>
      <c r="BY226" s="116">
        <v>43849</v>
      </c>
      <c r="BZ226" s="116">
        <v>16148</v>
      </c>
      <c r="CA226" s="116">
        <v>4037</v>
      </c>
      <c r="CB226" s="116">
        <v>4037</v>
      </c>
      <c r="CC226" s="116">
        <v>4037</v>
      </c>
      <c r="CD226" s="116">
        <v>4037</v>
      </c>
      <c r="CE226" s="116">
        <v>57999</v>
      </c>
      <c r="CF226" s="116">
        <v>14500</v>
      </c>
      <c r="CG226" s="116">
        <v>14500</v>
      </c>
      <c r="CH226" s="116">
        <v>14500</v>
      </c>
      <c r="CI226" s="116">
        <v>14499</v>
      </c>
      <c r="CJ226" s="116">
        <v>0</v>
      </c>
      <c r="CK226" s="116">
        <v>0</v>
      </c>
      <c r="CL226" s="116">
        <v>0</v>
      </c>
      <c r="CM226" s="116">
        <v>0</v>
      </c>
      <c r="CN226" s="116">
        <v>0</v>
      </c>
      <c r="CO226" s="114">
        <v>312516.21999999997</v>
      </c>
      <c r="CP226" s="116">
        <v>78129</v>
      </c>
      <c r="CQ226" s="116">
        <v>78129</v>
      </c>
      <c r="CR226" s="116">
        <v>78129</v>
      </c>
      <c r="CS226" s="117">
        <v>78129.219999999972</v>
      </c>
      <c r="CT226" s="121">
        <v>569735.8521960798</v>
      </c>
      <c r="CU226" s="118">
        <v>142433.96304901995</v>
      </c>
      <c r="CV226" s="118">
        <v>142433.96304901995</v>
      </c>
      <c r="CW226" s="118">
        <v>142433.96304901995</v>
      </c>
      <c r="CX226" s="122">
        <v>142433.96304901995</v>
      </c>
    </row>
    <row r="227" spans="1:102" ht="24.95" customHeight="1" x14ac:dyDescent="0.2">
      <c r="A227" s="55" t="s">
        <v>7</v>
      </c>
      <c r="B227" s="103">
        <v>6</v>
      </c>
      <c r="C227" s="103">
        <v>503102</v>
      </c>
      <c r="D227" s="103">
        <v>310201</v>
      </c>
      <c r="E227" s="31" t="s">
        <v>352</v>
      </c>
      <c r="F227" s="103">
        <v>3</v>
      </c>
      <c r="G227" s="81" t="s">
        <v>174</v>
      </c>
      <c r="H227" s="115">
        <v>26048.877183984398</v>
      </c>
      <c r="I227" s="116">
        <v>6512</v>
      </c>
      <c r="J227" s="116">
        <v>6512</v>
      </c>
      <c r="K227" s="116">
        <v>6512</v>
      </c>
      <c r="L227" s="116">
        <v>6512.8771839843976</v>
      </c>
      <c r="M227" s="116">
        <v>4798</v>
      </c>
      <c r="N227" s="116">
        <v>1079</v>
      </c>
      <c r="O227" s="116">
        <v>1320</v>
      </c>
      <c r="P227" s="116">
        <v>1320</v>
      </c>
      <c r="Q227" s="116">
        <v>1079</v>
      </c>
      <c r="R227" s="116">
        <v>819</v>
      </c>
      <c r="S227" s="116">
        <v>205</v>
      </c>
      <c r="T227" s="116">
        <v>374</v>
      </c>
      <c r="U227" s="116">
        <v>132</v>
      </c>
      <c r="V227" s="116">
        <v>108</v>
      </c>
      <c r="W227" s="116">
        <v>2729</v>
      </c>
      <c r="X227" s="116">
        <v>636</v>
      </c>
      <c r="Y227" s="116">
        <v>903</v>
      </c>
      <c r="Z227" s="116">
        <v>654</v>
      </c>
      <c r="AA227" s="116">
        <v>536</v>
      </c>
      <c r="AB227" s="116">
        <v>6547</v>
      </c>
      <c r="AC227" s="116">
        <v>1414</v>
      </c>
      <c r="AD227" s="116">
        <v>1595</v>
      </c>
      <c r="AE227" s="116">
        <v>1420</v>
      </c>
      <c r="AF227" s="116">
        <v>2118</v>
      </c>
      <c r="AG227" s="116">
        <v>0</v>
      </c>
      <c r="AH227" s="116">
        <v>0</v>
      </c>
      <c r="AI227" s="116">
        <v>0</v>
      </c>
      <c r="AJ227" s="116">
        <v>0</v>
      </c>
      <c r="AK227" s="116">
        <v>0</v>
      </c>
      <c r="AL227" s="116">
        <v>0</v>
      </c>
      <c r="AM227" s="116">
        <v>0</v>
      </c>
      <c r="AN227" s="116">
        <v>0</v>
      </c>
      <c r="AO227" s="116">
        <v>0</v>
      </c>
      <c r="AP227" s="116">
        <v>0</v>
      </c>
      <c r="AQ227" s="116">
        <v>3356.5402519034442</v>
      </c>
      <c r="AR227" s="116">
        <v>839</v>
      </c>
      <c r="AS227" s="116">
        <v>839</v>
      </c>
      <c r="AT227" s="116">
        <v>839</v>
      </c>
      <c r="AU227" s="116">
        <v>839.54025190344419</v>
      </c>
      <c r="AV227" s="116">
        <v>0</v>
      </c>
      <c r="AW227" s="116">
        <v>0</v>
      </c>
      <c r="AX227" s="116">
        <v>0</v>
      </c>
      <c r="AY227" s="116">
        <v>0</v>
      </c>
      <c r="AZ227" s="117">
        <v>0</v>
      </c>
      <c r="BA227" s="125">
        <v>47548</v>
      </c>
      <c r="BB227" s="116">
        <v>11887</v>
      </c>
      <c r="BC227" s="116">
        <v>11887</v>
      </c>
      <c r="BD227" s="116">
        <v>11887</v>
      </c>
      <c r="BE227" s="116">
        <v>11887</v>
      </c>
      <c r="BF227" s="115">
        <v>48490.575272226299</v>
      </c>
      <c r="BG227" s="116">
        <v>12123</v>
      </c>
      <c r="BH227" s="116">
        <v>12123</v>
      </c>
      <c r="BI227" s="116">
        <v>12123</v>
      </c>
      <c r="BJ227" s="116">
        <v>12121.575272226299</v>
      </c>
      <c r="BK227" s="124">
        <v>7622.2858994844491</v>
      </c>
      <c r="BL227" s="116">
        <v>1906</v>
      </c>
      <c r="BM227" s="116">
        <v>1906</v>
      </c>
      <c r="BN227" s="116">
        <v>1906</v>
      </c>
      <c r="BO227" s="116">
        <v>1904.2858994844491</v>
      </c>
      <c r="BP227" s="116">
        <v>0</v>
      </c>
      <c r="BQ227" s="116">
        <v>0</v>
      </c>
      <c r="BR227" s="116">
        <v>0</v>
      </c>
      <c r="BS227" s="116">
        <v>0</v>
      </c>
      <c r="BT227" s="116">
        <v>0</v>
      </c>
      <c r="BU227" s="115">
        <v>21400</v>
      </c>
      <c r="BV227" s="116">
        <v>5350</v>
      </c>
      <c r="BW227" s="116">
        <v>5350</v>
      </c>
      <c r="BX227" s="116">
        <v>5350</v>
      </c>
      <c r="BY227" s="116">
        <v>5350</v>
      </c>
      <c r="BZ227" s="116">
        <v>4102</v>
      </c>
      <c r="CA227" s="116">
        <v>1026</v>
      </c>
      <c r="CB227" s="116">
        <v>1026</v>
      </c>
      <c r="CC227" s="116">
        <v>1026</v>
      </c>
      <c r="CD227" s="116">
        <v>1024</v>
      </c>
      <c r="CE227" s="116">
        <v>0</v>
      </c>
      <c r="CF227" s="116">
        <v>0</v>
      </c>
      <c r="CG227" s="116">
        <v>0</v>
      </c>
      <c r="CH227" s="116">
        <v>0</v>
      </c>
      <c r="CI227" s="116">
        <v>0</v>
      </c>
      <c r="CJ227" s="116">
        <v>0</v>
      </c>
      <c r="CK227" s="116">
        <v>0</v>
      </c>
      <c r="CL227" s="116">
        <v>0</v>
      </c>
      <c r="CM227" s="116">
        <v>0</v>
      </c>
      <c r="CN227" s="116">
        <v>0</v>
      </c>
      <c r="CO227" s="114">
        <v>94487.52</v>
      </c>
      <c r="CP227" s="116">
        <v>23622</v>
      </c>
      <c r="CQ227" s="116">
        <v>23622</v>
      </c>
      <c r="CR227" s="116">
        <v>23622</v>
      </c>
      <c r="CS227" s="117">
        <v>23621.520000000004</v>
      </c>
      <c r="CT227" s="121">
        <v>113922.53619733333</v>
      </c>
      <c r="CU227" s="118">
        <v>28480.634049333334</v>
      </c>
      <c r="CV227" s="118">
        <v>28480.634049333334</v>
      </c>
      <c r="CW227" s="118">
        <v>28480.634049333334</v>
      </c>
      <c r="CX227" s="122">
        <v>28480.634049333334</v>
      </c>
    </row>
    <row r="228" spans="1:102" ht="24.95" customHeight="1" x14ac:dyDescent="0.2">
      <c r="A228" s="55" t="s">
        <v>9</v>
      </c>
      <c r="B228" s="103" t="s">
        <v>91</v>
      </c>
      <c r="C228" s="103">
        <v>508816</v>
      </c>
      <c r="D228" s="103">
        <v>310401</v>
      </c>
      <c r="E228" s="31" t="s">
        <v>431</v>
      </c>
      <c r="F228" s="103">
        <v>3</v>
      </c>
      <c r="G228" s="81" t="s">
        <v>174</v>
      </c>
      <c r="H228" s="115">
        <v>30912.781449713497</v>
      </c>
      <c r="I228" s="116">
        <v>7728</v>
      </c>
      <c r="J228" s="116">
        <v>7728</v>
      </c>
      <c r="K228" s="116">
        <v>7728</v>
      </c>
      <c r="L228" s="116">
        <v>7728.7814497134968</v>
      </c>
      <c r="M228" s="116">
        <v>4574</v>
      </c>
      <c r="N228" s="116">
        <v>1036</v>
      </c>
      <c r="O228" s="116">
        <v>1251</v>
      </c>
      <c r="P228" s="116">
        <v>1251</v>
      </c>
      <c r="Q228" s="116">
        <v>1036</v>
      </c>
      <c r="R228" s="116">
        <v>720</v>
      </c>
      <c r="S228" s="116">
        <v>203</v>
      </c>
      <c r="T228" s="116">
        <v>289</v>
      </c>
      <c r="U228" s="116">
        <v>125</v>
      </c>
      <c r="V228" s="116">
        <v>103</v>
      </c>
      <c r="W228" s="116">
        <v>2733</v>
      </c>
      <c r="X228" s="116">
        <v>606</v>
      </c>
      <c r="Y228" s="116">
        <v>665</v>
      </c>
      <c r="Z228" s="116">
        <v>800</v>
      </c>
      <c r="AA228" s="116">
        <v>662</v>
      </c>
      <c r="AB228" s="116">
        <v>0</v>
      </c>
      <c r="AC228" s="116">
        <v>0</v>
      </c>
      <c r="AD228" s="116">
        <v>0</v>
      </c>
      <c r="AE228" s="116">
        <v>0</v>
      </c>
      <c r="AF228" s="116">
        <v>0</v>
      </c>
      <c r="AG228" s="116">
        <v>0</v>
      </c>
      <c r="AH228" s="116">
        <v>0</v>
      </c>
      <c r="AI228" s="116">
        <v>0</v>
      </c>
      <c r="AJ228" s="116">
        <v>0</v>
      </c>
      <c r="AK228" s="116">
        <v>0</v>
      </c>
      <c r="AL228" s="116">
        <v>0</v>
      </c>
      <c r="AM228" s="116">
        <v>0</v>
      </c>
      <c r="AN228" s="116">
        <v>0</v>
      </c>
      <c r="AO228" s="116">
        <v>0</v>
      </c>
      <c r="AP228" s="116">
        <v>0</v>
      </c>
      <c r="AQ228" s="116">
        <v>2380.0845772023495</v>
      </c>
      <c r="AR228" s="116">
        <v>595</v>
      </c>
      <c r="AS228" s="116">
        <v>595</v>
      </c>
      <c r="AT228" s="116">
        <v>595</v>
      </c>
      <c r="AU228" s="116">
        <v>595.08457720234946</v>
      </c>
      <c r="AV228" s="116">
        <v>0</v>
      </c>
      <c r="AW228" s="116">
        <v>0</v>
      </c>
      <c r="AX228" s="116">
        <v>0</v>
      </c>
      <c r="AY228" s="116">
        <v>0</v>
      </c>
      <c r="AZ228" s="117">
        <v>0</v>
      </c>
      <c r="BA228" s="125">
        <v>7723</v>
      </c>
      <c r="BB228" s="116">
        <v>285</v>
      </c>
      <c r="BC228" s="116">
        <v>1938</v>
      </c>
      <c r="BD228" s="116">
        <v>2750</v>
      </c>
      <c r="BE228" s="116">
        <v>2750</v>
      </c>
      <c r="BF228" s="115">
        <v>59268.077438155866</v>
      </c>
      <c r="BG228" s="116">
        <v>14817</v>
      </c>
      <c r="BH228" s="116">
        <v>14817</v>
      </c>
      <c r="BI228" s="116">
        <v>14817</v>
      </c>
      <c r="BJ228" s="116">
        <v>14817.077438155866</v>
      </c>
      <c r="BK228" s="124">
        <v>5327.5839334394932</v>
      </c>
      <c r="BL228" s="116">
        <v>1332</v>
      </c>
      <c r="BM228" s="116">
        <v>1332</v>
      </c>
      <c r="BN228" s="116">
        <v>1332</v>
      </c>
      <c r="BO228" s="116">
        <v>1331.5839334394932</v>
      </c>
      <c r="BP228" s="116">
        <v>0</v>
      </c>
      <c r="BQ228" s="116">
        <v>0</v>
      </c>
      <c r="BR228" s="116">
        <v>0</v>
      </c>
      <c r="BS228" s="116">
        <v>0</v>
      </c>
      <c r="BT228" s="116">
        <v>0</v>
      </c>
      <c r="BU228" s="115">
        <v>27927</v>
      </c>
      <c r="BV228" s="116">
        <v>6982</v>
      </c>
      <c r="BW228" s="116">
        <v>6982</v>
      </c>
      <c r="BX228" s="116">
        <v>6982</v>
      </c>
      <c r="BY228" s="116">
        <v>6981</v>
      </c>
      <c r="BZ228" s="116">
        <v>2909</v>
      </c>
      <c r="CA228" s="116">
        <v>727</v>
      </c>
      <c r="CB228" s="116">
        <v>727</v>
      </c>
      <c r="CC228" s="116">
        <v>727</v>
      </c>
      <c r="CD228" s="116">
        <v>728</v>
      </c>
      <c r="CE228" s="116">
        <v>0</v>
      </c>
      <c r="CF228" s="116">
        <v>0</v>
      </c>
      <c r="CG228" s="116">
        <v>0</v>
      </c>
      <c r="CH228" s="116">
        <v>0</v>
      </c>
      <c r="CI228" s="116">
        <v>0</v>
      </c>
      <c r="CJ228" s="116">
        <v>0</v>
      </c>
      <c r="CK228" s="116">
        <v>0</v>
      </c>
      <c r="CL228" s="116">
        <v>0</v>
      </c>
      <c r="CM228" s="116">
        <v>0</v>
      </c>
      <c r="CN228" s="116">
        <v>0</v>
      </c>
      <c r="CO228" s="114">
        <v>66338.100000000006</v>
      </c>
      <c r="CP228" s="116">
        <v>16585</v>
      </c>
      <c r="CQ228" s="116">
        <v>16585</v>
      </c>
      <c r="CR228" s="116">
        <v>16585</v>
      </c>
      <c r="CS228" s="117">
        <v>16583.100000000006</v>
      </c>
      <c r="CT228" s="121">
        <v>95062.461514776733</v>
      </c>
      <c r="CU228" s="118">
        <v>22756.770628694183</v>
      </c>
      <c r="CV228" s="118">
        <v>23770.05962869418</v>
      </c>
      <c r="CW228" s="118">
        <v>24267.815628694181</v>
      </c>
      <c r="CX228" s="122">
        <v>24267.815628694181</v>
      </c>
    </row>
    <row r="229" spans="1:102" ht="24.95" customHeight="1" x14ac:dyDescent="0.2">
      <c r="A229" s="55" t="s">
        <v>7</v>
      </c>
      <c r="B229" s="103">
        <v>6</v>
      </c>
      <c r="C229" s="103">
        <v>503104</v>
      </c>
      <c r="D229" s="103">
        <v>310501</v>
      </c>
      <c r="E229" s="31" t="s">
        <v>247</v>
      </c>
      <c r="F229" s="103">
        <v>3</v>
      </c>
      <c r="G229" s="81" t="s">
        <v>174</v>
      </c>
      <c r="H229" s="115">
        <v>41076.272362853502</v>
      </c>
      <c r="I229" s="116">
        <v>10269</v>
      </c>
      <c r="J229" s="116">
        <v>10269</v>
      </c>
      <c r="K229" s="116">
        <v>10269</v>
      </c>
      <c r="L229" s="116">
        <v>10269.272362853502</v>
      </c>
      <c r="M229" s="116">
        <v>6174</v>
      </c>
      <c r="N229" s="116">
        <v>1392</v>
      </c>
      <c r="O229" s="116">
        <v>1695</v>
      </c>
      <c r="P229" s="116">
        <v>1695</v>
      </c>
      <c r="Q229" s="116">
        <v>1392</v>
      </c>
      <c r="R229" s="116">
        <v>1202</v>
      </c>
      <c r="S229" s="116">
        <v>480</v>
      </c>
      <c r="T229" s="116">
        <v>413</v>
      </c>
      <c r="U229" s="116">
        <v>169</v>
      </c>
      <c r="V229" s="116">
        <v>140</v>
      </c>
      <c r="W229" s="116">
        <v>2005</v>
      </c>
      <c r="X229" s="116">
        <v>461</v>
      </c>
      <c r="Y229" s="116">
        <v>605</v>
      </c>
      <c r="Z229" s="116">
        <v>516</v>
      </c>
      <c r="AA229" s="116">
        <v>423</v>
      </c>
      <c r="AB229" s="116">
        <v>6748</v>
      </c>
      <c r="AC229" s="116">
        <v>1479</v>
      </c>
      <c r="AD229" s="116">
        <v>1714</v>
      </c>
      <c r="AE229" s="116">
        <v>1953</v>
      </c>
      <c r="AF229" s="116">
        <v>1602</v>
      </c>
      <c r="AG229" s="116">
        <v>0</v>
      </c>
      <c r="AH229" s="116">
        <v>0</v>
      </c>
      <c r="AI229" s="116">
        <v>0</v>
      </c>
      <c r="AJ229" s="116">
        <v>0</v>
      </c>
      <c r="AK229" s="116">
        <v>0</v>
      </c>
      <c r="AL229" s="116">
        <v>0</v>
      </c>
      <c r="AM229" s="116">
        <v>0</v>
      </c>
      <c r="AN229" s="116">
        <v>0</v>
      </c>
      <c r="AO229" s="116">
        <v>0</v>
      </c>
      <c r="AP229" s="116">
        <v>0</v>
      </c>
      <c r="AQ229" s="116">
        <v>4024.7760080266271</v>
      </c>
      <c r="AR229" s="116">
        <v>1006</v>
      </c>
      <c r="AS229" s="116">
        <v>1006</v>
      </c>
      <c r="AT229" s="116">
        <v>1006</v>
      </c>
      <c r="AU229" s="116">
        <v>1006.7760080266271</v>
      </c>
      <c r="AV229" s="116">
        <v>0</v>
      </c>
      <c r="AW229" s="116">
        <v>0</v>
      </c>
      <c r="AX229" s="116">
        <v>0</v>
      </c>
      <c r="AY229" s="116">
        <v>0</v>
      </c>
      <c r="AZ229" s="117">
        <v>0</v>
      </c>
      <c r="BA229" s="125">
        <v>16000</v>
      </c>
      <c r="BB229" s="116">
        <v>4000</v>
      </c>
      <c r="BC229" s="116">
        <v>4000</v>
      </c>
      <c r="BD229" s="116">
        <v>4000</v>
      </c>
      <c r="BE229" s="116">
        <v>4000</v>
      </c>
      <c r="BF229" s="115">
        <v>73000</v>
      </c>
      <c r="BG229" s="116">
        <v>18250</v>
      </c>
      <c r="BH229" s="116">
        <v>18250</v>
      </c>
      <c r="BI229" s="116">
        <v>18250</v>
      </c>
      <c r="BJ229" s="116">
        <v>18250</v>
      </c>
      <c r="BK229" s="124">
        <v>8180.3838658154027</v>
      </c>
      <c r="BL229" s="116">
        <v>2045</v>
      </c>
      <c r="BM229" s="116">
        <v>2045</v>
      </c>
      <c r="BN229" s="116">
        <v>2045</v>
      </c>
      <c r="BO229" s="116">
        <v>2045.3838658154027</v>
      </c>
      <c r="BP229" s="116">
        <v>0</v>
      </c>
      <c r="BQ229" s="116">
        <v>0</v>
      </c>
      <c r="BR229" s="116">
        <v>0</v>
      </c>
      <c r="BS229" s="116">
        <v>0</v>
      </c>
      <c r="BT229" s="116">
        <v>0</v>
      </c>
      <c r="BU229" s="115">
        <v>38745</v>
      </c>
      <c r="BV229" s="116">
        <v>9686</v>
      </c>
      <c r="BW229" s="116">
        <v>9686</v>
      </c>
      <c r="BX229" s="116">
        <v>9686</v>
      </c>
      <c r="BY229" s="116">
        <v>9687</v>
      </c>
      <c r="BZ229" s="116">
        <v>4920</v>
      </c>
      <c r="CA229" s="116">
        <v>1230</v>
      </c>
      <c r="CB229" s="116">
        <v>1230</v>
      </c>
      <c r="CC229" s="116">
        <v>1230</v>
      </c>
      <c r="CD229" s="116">
        <v>1230</v>
      </c>
      <c r="CE229" s="116">
        <v>0</v>
      </c>
      <c r="CF229" s="116">
        <v>0</v>
      </c>
      <c r="CG229" s="116">
        <v>0</v>
      </c>
      <c r="CH229" s="116">
        <v>0</v>
      </c>
      <c r="CI229" s="116">
        <v>0</v>
      </c>
      <c r="CJ229" s="116">
        <v>0</v>
      </c>
      <c r="CK229" s="116">
        <v>0</v>
      </c>
      <c r="CL229" s="116">
        <v>0</v>
      </c>
      <c r="CM229" s="116">
        <v>0</v>
      </c>
      <c r="CN229" s="116">
        <v>0</v>
      </c>
      <c r="CO229" s="114">
        <v>105072.32000000001</v>
      </c>
      <c r="CP229" s="116">
        <v>26268</v>
      </c>
      <c r="CQ229" s="116">
        <v>26268</v>
      </c>
      <c r="CR229" s="116">
        <v>26268</v>
      </c>
      <c r="CS229" s="117">
        <v>26268.320000000007</v>
      </c>
      <c r="CT229" s="121">
        <v>135036.71340196024</v>
      </c>
      <c r="CU229" s="118">
        <v>33759.17835049006</v>
      </c>
      <c r="CV229" s="118">
        <v>33759.17835049006</v>
      </c>
      <c r="CW229" s="118">
        <v>33759.17835049006</v>
      </c>
      <c r="CX229" s="122">
        <v>33759.17835049006</v>
      </c>
    </row>
    <row r="230" spans="1:102" ht="24.95" customHeight="1" x14ac:dyDescent="0.2">
      <c r="A230" s="55" t="s">
        <v>7</v>
      </c>
      <c r="B230" s="103">
        <v>6</v>
      </c>
      <c r="C230" s="103">
        <v>503105</v>
      </c>
      <c r="D230" s="103">
        <v>310801</v>
      </c>
      <c r="E230" s="31" t="s">
        <v>248</v>
      </c>
      <c r="F230" s="103">
        <v>3</v>
      </c>
      <c r="G230" s="81" t="s">
        <v>174</v>
      </c>
      <c r="H230" s="115">
        <v>37460.61613162281</v>
      </c>
      <c r="I230" s="116">
        <v>9365</v>
      </c>
      <c r="J230" s="116">
        <v>9365</v>
      </c>
      <c r="K230" s="116">
        <v>9365</v>
      </c>
      <c r="L230" s="116">
        <v>9365.6161316228099</v>
      </c>
      <c r="M230" s="116">
        <v>5374</v>
      </c>
      <c r="N230" s="116">
        <v>1211</v>
      </c>
      <c r="O230" s="116">
        <v>1476</v>
      </c>
      <c r="P230" s="116">
        <v>1476</v>
      </c>
      <c r="Q230" s="116">
        <v>1211</v>
      </c>
      <c r="R230" s="116">
        <v>269</v>
      </c>
      <c r="S230" s="116">
        <v>0</v>
      </c>
      <c r="T230" s="116">
        <v>0</v>
      </c>
      <c r="U230" s="116">
        <v>147</v>
      </c>
      <c r="V230" s="116">
        <v>122</v>
      </c>
      <c r="W230" s="116">
        <v>300</v>
      </c>
      <c r="X230" s="116">
        <v>110</v>
      </c>
      <c r="Y230" s="116">
        <v>188</v>
      </c>
      <c r="Z230" s="116">
        <v>1</v>
      </c>
      <c r="AA230" s="116">
        <v>1</v>
      </c>
      <c r="AB230" s="116">
        <v>7825</v>
      </c>
      <c r="AC230" s="116">
        <v>1956</v>
      </c>
      <c r="AD230" s="116">
        <v>1956</v>
      </c>
      <c r="AE230" s="116">
        <v>1956</v>
      </c>
      <c r="AF230" s="116">
        <v>1957</v>
      </c>
      <c r="AG230" s="116">
        <v>0</v>
      </c>
      <c r="AH230" s="116">
        <v>0</v>
      </c>
      <c r="AI230" s="116">
        <v>0</v>
      </c>
      <c r="AJ230" s="116">
        <v>0</v>
      </c>
      <c r="AK230" s="116">
        <v>0</v>
      </c>
      <c r="AL230" s="116">
        <v>0</v>
      </c>
      <c r="AM230" s="116">
        <v>0</v>
      </c>
      <c r="AN230" s="116">
        <v>0</v>
      </c>
      <c r="AO230" s="116">
        <v>0</v>
      </c>
      <c r="AP230" s="116">
        <v>0</v>
      </c>
      <c r="AQ230" s="116">
        <v>2163.8070979959912</v>
      </c>
      <c r="AR230" s="116">
        <v>541</v>
      </c>
      <c r="AS230" s="116">
        <v>541</v>
      </c>
      <c r="AT230" s="116">
        <v>541</v>
      </c>
      <c r="AU230" s="116">
        <v>540.80709799599117</v>
      </c>
      <c r="AV230" s="116">
        <v>0</v>
      </c>
      <c r="AW230" s="116">
        <v>0</v>
      </c>
      <c r="AX230" s="116">
        <v>0</v>
      </c>
      <c r="AY230" s="116">
        <v>0</v>
      </c>
      <c r="AZ230" s="117">
        <v>0</v>
      </c>
      <c r="BA230" s="125">
        <v>21000</v>
      </c>
      <c r="BB230" s="116">
        <v>5250</v>
      </c>
      <c r="BC230" s="116">
        <v>5250</v>
      </c>
      <c r="BD230" s="116">
        <v>5250</v>
      </c>
      <c r="BE230" s="116">
        <v>5250</v>
      </c>
      <c r="BF230" s="115">
        <v>65094.670456987769</v>
      </c>
      <c r="BG230" s="116">
        <v>16274</v>
      </c>
      <c r="BH230" s="116">
        <v>16274</v>
      </c>
      <c r="BI230" s="116">
        <v>16274</v>
      </c>
      <c r="BJ230" s="116">
        <v>16272.670456987769</v>
      </c>
      <c r="BK230" s="124">
        <v>4140.2158878573</v>
      </c>
      <c r="BL230" s="116">
        <v>1035</v>
      </c>
      <c r="BM230" s="116">
        <v>1035</v>
      </c>
      <c r="BN230" s="116">
        <v>1035</v>
      </c>
      <c r="BO230" s="116">
        <v>1035.2158878573</v>
      </c>
      <c r="BP230" s="116">
        <v>0</v>
      </c>
      <c r="BQ230" s="116">
        <v>0</v>
      </c>
      <c r="BR230" s="116">
        <v>0</v>
      </c>
      <c r="BS230" s="116">
        <v>0</v>
      </c>
      <c r="BT230" s="116">
        <v>0</v>
      </c>
      <c r="BU230" s="115">
        <v>38146</v>
      </c>
      <c r="BV230" s="116">
        <v>9537</v>
      </c>
      <c r="BW230" s="116">
        <v>9537</v>
      </c>
      <c r="BX230" s="116">
        <v>9537</v>
      </c>
      <c r="BY230" s="116">
        <v>9535</v>
      </c>
      <c r="BZ230" s="116">
        <v>2645</v>
      </c>
      <c r="CA230" s="116">
        <v>661</v>
      </c>
      <c r="CB230" s="116">
        <v>661</v>
      </c>
      <c r="CC230" s="116">
        <v>661</v>
      </c>
      <c r="CD230" s="116">
        <v>662</v>
      </c>
      <c r="CE230" s="116">
        <v>0</v>
      </c>
      <c r="CF230" s="116">
        <v>0</v>
      </c>
      <c r="CG230" s="116">
        <v>0</v>
      </c>
      <c r="CH230" s="116">
        <v>0</v>
      </c>
      <c r="CI230" s="116">
        <v>0</v>
      </c>
      <c r="CJ230" s="116">
        <v>0</v>
      </c>
      <c r="CK230" s="116">
        <v>0</v>
      </c>
      <c r="CL230" s="116">
        <v>0</v>
      </c>
      <c r="CM230" s="116">
        <v>0</v>
      </c>
      <c r="CN230" s="116">
        <v>0</v>
      </c>
      <c r="CO230" s="114">
        <v>54277.4</v>
      </c>
      <c r="CP230" s="116">
        <v>13569</v>
      </c>
      <c r="CQ230" s="116">
        <v>13569</v>
      </c>
      <c r="CR230" s="116">
        <v>13569</v>
      </c>
      <c r="CS230" s="117">
        <v>13570.400000000001</v>
      </c>
      <c r="CT230" s="121">
        <v>116085.00659553439</v>
      </c>
      <c r="CU230" s="118">
        <v>29021.251648883597</v>
      </c>
      <c r="CV230" s="118">
        <v>29021.251648883597</v>
      </c>
      <c r="CW230" s="118">
        <v>29021.251648883597</v>
      </c>
      <c r="CX230" s="122">
        <v>29021.251648883597</v>
      </c>
    </row>
    <row r="231" spans="1:102" ht="24.95" customHeight="1" x14ac:dyDescent="0.2">
      <c r="A231" s="55" t="s">
        <v>7</v>
      </c>
      <c r="B231" s="103">
        <v>6</v>
      </c>
      <c r="C231" s="103">
        <v>503106</v>
      </c>
      <c r="D231" s="103">
        <v>310901</v>
      </c>
      <c r="E231" s="31" t="s">
        <v>249</v>
      </c>
      <c r="F231" s="103">
        <v>3</v>
      </c>
      <c r="G231" s="81" t="s">
        <v>174</v>
      </c>
      <c r="H231" s="115">
        <v>25093.032075637202</v>
      </c>
      <c r="I231" s="116">
        <v>6273</v>
      </c>
      <c r="J231" s="116">
        <v>6273</v>
      </c>
      <c r="K231" s="116">
        <v>6273</v>
      </c>
      <c r="L231" s="116">
        <v>6274.0320756372021</v>
      </c>
      <c r="M231" s="116">
        <v>3802</v>
      </c>
      <c r="N231" s="116">
        <v>857</v>
      </c>
      <c r="O231" s="116">
        <v>1044</v>
      </c>
      <c r="P231" s="116">
        <v>1044</v>
      </c>
      <c r="Q231" s="116">
        <v>857</v>
      </c>
      <c r="R231" s="116">
        <v>579</v>
      </c>
      <c r="S231" s="116">
        <v>147</v>
      </c>
      <c r="T231" s="116">
        <v>242</v>
      </c>
      <c r="U231" s="116">
        <v>104</v>
      </c>
      <c r="V231" s="116">
        <v>86</v>
      </c>
      <c r="W231" s="116">
        <v>1901</v>
      </c>
      <c r="X231" s="116">
        <v>514</v>
      </c>
      <c r="Y231" s="116">
        <v>481</v>
      </c>
      <c r="Z231" s="116">
        <v>498</v>
      </c>
      <c r="AA231" s="116">
        <v>408</v>
      </c>
      <c r="AB231" s="116">
        <v>4868</v>
      </c>
      <c r="AC231" s="116">
        <v>1415</v>
      </c>
      <c r="AD231" s="116">
        <v>1115</v>
      </c>
      <c r="AE231" s="116">
        <v>1010</v>
      </c>
      <c r="AF231" s="116">
        <v>1328</v>
      </c>
      <c r="AG231" s="116">
        <v>0</v>
      </c>
      <c r="AH231" s="116">
        <v>0</v>
      </c>
      <c r="AI231" s="116">
        <v>0</v>
      </c>
      <c r="AJ231" s="116">
        <v>0</v>
      </c>
      <c r="AK231" s="116">
        <v>0</v>
      </c>
      <c r="AL231" s="116">
        <v>0</v>
      </c>
      <c r="AM231" s="116">
        <v>0</v>
      </c>
      <c r="AN231" s="116">
        <v>0</v>
      </c>
      <c r="AO231" s="116">
        <v>0</v>
      </c>
      <c r="AP231" s="116">
        <v>0</v>
      </c>
      <c r="AQ231" s="116">
        <v>1242.4481327742974</v>
      </c>
      <c r="AR231" s="116">
        <v>311</v>
      </c>
      <c r="AS231" s="116">
        <v>311</v>
      </c>
      <c r="AT231" s="116">
        <v>311</v>
      </c>
      <c r="AU231" s="116">
        <v>309.44813277429739</v>
      </c>
      <c r="AV231" s="116">
        <v>0</v>
      </c>
      <c r="AW231" s="116">
        <v>0</v>
      </c>
      <c r="AX231" s="116">
        <v>0</v>
      </c>
      <c r="AY231" s="116">
        <v>0</v>
      </c>
      <c r="AZ231" s="117">
        <v>0</v>
      </c>
      <c r="BA231" s="125">
        <v>14272</v>
      </c>
      <c r="BB231" s="116">
        <v>3453</v>
      </c>
      <c r="BC231" s="116">
        <v>3913</v>
      </c>
      <c r="BD231" s="116">
        <v>3453</v>
      </c>
      <c r="BE231" s="116">
        <v>3453</v>
      </c>
      <c r="BF231" s="115">
        <v>48653.823589876403</v>
      </c>
      <c r="BG231" s="116">
        <v>12163</v>
      </c>
      <c r="BH231" s="116">
        <v>12163</v>
      </c>
      <c r="BI231" s="116">
        <v>12163</v>
      </c>
      <c r="BJ231" s="116">
        <v>12164.823589876403</v>
      </c>
      <c r="BK231" s="124">
        <v>2776.6739256620326</v>
      </c>
      <c r="BL231" s="116">
        <v>694</v>
      </c>
      <c r="BM231" s="116">
        <v>694</v>
      </c>
      <c r="BN231" s="116">
        <v>694</v>
      </c>
      <c r="BO231" s="116">
        <v>694.67392566203262</v>
      </c>
      <c r="BP231" s="116">
        <v>0</v>
      </c>
      <c r="BQ231" s="116">
        <v>0</v>
      </c>
      <c r="BR231" s="116">
        <v>0</v>
      </c>
      <c r="BS231" s="116">
        <v>0</v>
      </c>
      <c r="BT231" s="116">
        <v>0</v>
      </c>
      <c r="BU231" s="115">
        <v>23294</v>
      </c>
      <c r="BV231" s="116">
        <v>5824</v>
      </c>
      <c r="BW231" s="116">
        <v>5824</v>
      </c>
      <c r="BX231" s="116">
        <v>5824</v>
      </c>
      <c r="BY231" s="116">
        <v>5822</v>
      </c>
      <c r="BZ231" s="116">
        <v>1519</v>
      </c>
      <c r="CA231" s="116">
        <v>380</v>
      </c>
      <c r="CB231" s="116">
        <v>380</v>
      </c>
      <c r="CC231" s="116">
        <v>380</v>
      </c>
      <c r="CD231" s="116">
        <v>379</v>
      </c>
      <c r="CE231" s="116">
        <v>0</v>
      </c>
      <c r="CF231" s="116">
        <v>0</v>
      </c>
      <c r="CG231" s="116">
        <v>0</v>
      </c>
      <c r="CH231" s="116">
        <v>0</v>
      </c>
      <c r="CI231" s="116">
        <v>0</v>
      </c>
      <c r="CJ231" s="116">
        <v>0</v>
      </c>
      <c r="CK231" s="116">
        <v>0</v>
      </c>
      <c r="CL231" s="116">
        <v>0</v>
      </c>
      <c r="CM231" s="116">
        <v>0</v>
      </c>
      <c r="CN231" s="116">
        <v>0</v>
      </c>
      <c r="CO231" s="114">
        <v>34593.51</v>
      </c>
      <c r="CP231" s="116">
        <v>8648</v>
      </c>
      <c r="CQ231" s="116">
        <v>8648</v>
      </c>
      <c r="CR231" s="116">
        <v>8648</v>
      </c>
      <c r="CS231" s="117">
        <v>8649.510000000002</v>
      </c>
      <c r="CT231" s="121">
        <v>85297.426483850912</v>
      </c>
      <c r="CU231" s="118">
        <v>21253.861620962729</v>
      </c>
      <c r="CV231" s="118">
        <v>21535.841620962728</v>
      </c>
      <c r="CW231" s="118">
        <v>21253.861620962729</v>
      </c>
      <c r="CX231" s="122">
        <v>21253.861620962729</v>
      </c>
    </row>
    <row r="232" spans="1:102" ht="24.95" customHeight="1" x14ac:dyDescent="0.2">
      <c r="A232" s="55" t="s">
        <v>7</v>
      </c>
      <c r="B232" s="103">
        <v>6</v>
      </c>
      <c r="C232" s="103">
        <v>503107</v>
      </c>
      <c r="D232" s="103">
        <v>311001</v>
      </c>
      <c r="E232" s="31" t="s">
        <v>342</v>
      </c>
      <c r="F232" s="103">
        <v>3</v>
      </c>
      <c r="G232" s="81" t="s">
        <v>174</v>
      </c>
      <c r="H232" s="115">
        <v>10327</v>
      </c>
      <c r="I232" s="116">
        <v>2582</v>
      </c>
      <c r="J232" s="116">
        <v>2582</v>
      </c>
      <c r="K232" s="116">
        <v>2582</v>
      </c>
      <c r="L232" s="116">
        <v>2581</v>
      </c>
      <c r="M232" s="116">
        <v>0</v>
      </c>
      <c r="N232" s="116">
        <v>0</v>
      </c>
      <c r="O232" s="116">
        <v>0</v>
      </c>
      <c r="P232" s="116">
        <v>0</v>
      </c>
      <c r="Q232" s="116">
        <v>0</v>
      </c>
      <c r="R232" s="116">
        <v>0</v>
      </c>
      <c r="S232" s="116">
        <v>0</v>
      </c>
      <c r="T232" s="116">
        <v>0</v>
      </c>
      <c r="U232" s="116">
        <v>0</v>
      </c>
      <c r="V232" s="116">
        <v>0</v>
      </c>
      <c r="W232" s="116">
        <v>0</v>
      </c>
      <c r="X232" s="116">
        <v>0</v>
      </c>
      <c r="Y232" s="116">
        <v>0</v>
      </c>
      <c r="Z232" s="116">
        <v>0</v>
      </c>
      <c r="AA232" s="116">
        <v>0</v>
      </c>
      <c r="AB232" s="116">
        <v>0</v>
      </c>
      <c r="AC232" s="116">
        <v>0</v>
      </c>
      <c r="AD232" s="116">
        <v>0</v>
      </c>
      <c r="AE232" s="116">
        <v>0</v>
      </c>
      <c r="AF232" s="116">
        <v>0</v>
      </c>
      <c r="AG232" s="116">
        <v>0</v>
      </c>
      <c r="AH232" s="116">
        <v>0</v>
      </c>
      <c r="AI232" s="116">
        <v>0</v>
      </c>
      <c r="AJ232" s="116">
        <v>0</v>
      </c>
      <c r="AK232" s="116">
        <v>0</v>
      </c>
      <c r="AL232" s="116">
        <v>0</v>
      </c>
      <c r="AM232" s="116">
        <v>0</v>
      </c>
      <c r="AN232" s="116">
        <v>0</v>
      </c>
      <c r="AO232" s="116">
        <v>0</v>
      </c>
      <c r="AP232" s="116">
        <v>0</v>
      </c>
      <c r="AQ232" s="116">
        <v>0</v>
      </c>
      <c r="AR232" s="116">
        <v>0</v>
      </c>
      <c r="AS232" s="116">
        <v>0</v>
      </c>
      <c r="AT232" s="116">
        <v>0</v>
      </c>
      <c r="AU232" s="116">
        <v>0</v>
      </c>
      <c r="AV232" s="116">
        <v>0</v>
      </c>
      <c r="AW232" s="116">
        <v>0</v>
      </c>
      <c r="AX232" s="116">
        <v>0</v>
      </c>
      <c r="AY232" s="116">
        <v>0</v>
      </c>
      <c r="AZ232" s="117">
        <v>0</v>
      </c>
      <c r="BA232" s="125">
        <v>0</v>
      </c>
      <c r="BB232" s="116">
        <v>0</v>
      </c>
      <c r="BC232" s="116">
        <v>0</v>
      </c>
      <c r="BD232" s="116">
        <v>0</v>
      </c>
      <c r="BE232" s="116">
        <v>0</v>
      </c>
      <c r="BF232" s="115">
        <v>3100</v>
      </c>
      <c r="BG232" s="116">
        <v>775</v>
      </c>
      <c r="BH232" s="116">
        <v>775</v>
      </c>
      <c r="BI232" s="116">
        <v>775</v>
      </c>
      <c r="BJ232" s="116">
        <v>775</v>
      </c>
      <c r="BK232" s="124">
        <v>0</v>
      </c>
      <c r="BL232" s="116">
        <v>0</v>
      </c>
      <c r="BM232" s="116">
        <v>0</v>
      </c>
      <c r="BN232" s="116">
        <v>0</v>
      </c>
      <c r="BO232" s="116">
        <v>0</v>
      </c>
      <c r="BP232" s="116">
        <v>0</v>
      </c>
      <c r="BQ232" s="116">
        <v>0</v>
      </c>
      <c r="BR232" s="116">
        <v>0</v>
      </c>
      <c r="BS232" s="116">
        <v>0</v>
      </c>
      <c r="BT232" s="116">
        <v>0</v>
      </c>
      <c r="BU232" s="115">
        <v>12623</v>
      </c>
      <c r="BV232" s="116">
        <v>3167</v>
      </c>
      <c r="BW232" s="116">
        <v>3145</v>
      </c>
      <c r="BX232" s="116">
        <v>3156</v>
      </c>
      <c r="BY232" s="116">
        <v>3155</v>
      </c>
      <c r="BZ232" s="116">
        <v>0</v>
      </c>
      <c r="CA232" s="116">
        <v>0</v>
      </c>
      <c r="CB232" s="116">
        <v>0</v>
      </c>
      <c r="CC232" s="116">
        <v>0</v>
      </c>
      <c r="CD232" s="116">
        <v>0</v>
      </c>
      <c r="CE232" s="116">
        <v>0</v>
      </c>
      <c r="CF232" s="116">
        <v>0</v>
      </c>
      <c r="CG232" s="116">
        <v>0</v>
      </c>
      <c r="CH232" s="116">
        <v>0</v>
      </c>
      <c r="CI232" s="116">
        <v>0</v>
      </c>
      <c r="CJ232" s="116">
        <v>0</v>
      </c>
      <c r="CK232" s="116">
        <v>0</v>
      </c>
      <c r="CL232" s="116">
        <v>0</v>
      </c>
      <c r="CM232" s="116">
        <v>0</v>
      </c>
      <c r="CN232" s="116">
        <v>0</v>
      </c>
      <c r="CO232" s="114">
        <v>0</v>
      </c>
      <c r="CP232" s="116">
        <v>0</v>
      </c>
      <c r="CQ232" s="116">
        <v>0</v>
      </c>
      <c r="CR232" s="116">
        <v>0</v>
      </c>
      <c r="CS232" s="117">
        <v>0</v>
      </c>
      <c r="CT232" s="121">
        <v>9873.1212854777659</v>
      </c>
      <c r="CU232" s="118">
        <v>2490.2803213694415</v>
      </c>
      <c r="CV232" s="118">
        <v>2446.2803213694415</v>
      </c>
      <c r="CW232" s="118">
        <v>2468.2803213694415</v>
      </c>
      <c r="CX232" s="122">
        <v>2468.2803213694415</v>
      </c>
    </row>
    <row r="233" spans="1:102" ht="24.95" customHeight="1" x14ac:dyDescent="0.2">
      <c r="A233" s="55" t="s">
        <v>7</v>
      </c>
      <c r="B233" s="103">
        <v>6</v>
      </c>
      <c r="C233" s="103">
        <v>507301</v>
      </c>
      <c r="D233" s="103">
        <v>311301</v>
      </c>
      <c r="E233" s="31" t="s">
        <v>250</v>
      </c>
      <c r="F233" s="103">
        <v>3</v>
      </c>
      <c r="G233" s="81" t="s">
        <v>174</v>
      </c>
      <c r="H233" s="115">
        <v>4886.8441095687031</v>
      </c>
      <c r="I233" s="116">
        <v>1222</v>
      </c>
      <c r="J233" s="116">
        <v>1222</v>
      </c>
      <c r="K233" s="116">
        <v>1222</v>
      </c>
      <c r="L233" s="116">
        <v>1220.8441095687031</v>
      </c>
      <c r="M233" s="116">
        <v>0</v>
      </c>
      <c r="N233" s="116">
        <v>0</v>
      </c>
      <c r="O233" s="116">
        <v>0</v>
      </c>
      <c r="P233" s="116">
        <v>0</v>
      </c>
      <c r="Q233" s="116">
        <v>0</v>
      </c>
      <c r="R233" s="116">
        <v>0</v>
      </c>
      <c r="S233" s="116">
        <v>0</v>
      </c>
      <c r="T233" s="116">
        <v>0</v>
      </c>
      <c r="U233" s="116">
        <v>0</v>
      </c>
      <c r="V233" s="116">
        <v>0</v>
      </c>
      <c r="W233" s="116">
        <v>0</v>
      </c>
      <c r="X233" s="116">
        <v>0</v>
      </c>
      <c r="Y233" s="116">
        <v>0</v>
      </c>
      <c r="Z233" s="116">
        <v>0</v>
      </c>
      <c r="AA233" s="116">
        <v>0</v>
      </c>
      <c r="AB233" s="116">
        <v>0</v>
      </c>
      <c r="AC233" s="116">
        <v>0</v>
      </c>
      <c r="AD233" s="116">
        <v>0</v>
      </c>
      <c r="AE233" s="116">
        <v>0</v>
      </c>
      <c r="AF233" s="116">
        <v>0</v>
      </c>
      <c r="AG233" s="116">
        <v>0</v>
      </c>
      <c r="AH233" s="116">
        <v>0</v>
      </c>
      <c r="AI233" s="116">
        <v>0</v>
      </c>
      <c r="AJ233" s="116">
        <v>0</v>
      </c>
      <c r="AK233" s="116">
        <v>0</v>
      </c>
      <c r="AL233" s="116">
        <v>0</v>
      </c>
      <c r="AM233" s="116">
        <v>0</v>
      </c>
      <c r="AN233" s="116">
        <v>0</v>
      </c>
      <c r="AO233" s="116">
        <v>0</v>
      </c>
      <c r="AP233" s="116">
        <v>0</v>
      </c>
      <c r="AQ233" s="116">
        <v>719.26139597448469</v>
      </c>
      <c r="AR233" s="116">
        <v>180</v>
      </c>
      <c r="AS233" s="116">
        <v>180</v>
      </c>
      <c r="AT233" s="116">
        <v>180</v>
      </c>
      <c r="AU233" s="116">
        <v>179.26139597448469</v>
      </c>
      <c r="AV233" s="116">
        <v>0</v>
      </c>
      <c r="AW233" s="116">
        <v>0</v>
      </c>
      <c r="AX233" s="116">
        <v>0</v>
      </c>
      <c r="AY233" s="116">
        <v>0</v>
      </c>
      <c r="AZ233" s="117">
        <v>0</v>
      </c>
      <c r="BA233" s="125">
        <v>3000</v>
      </c>
      <c r="BB233" s="116">
        <v>750</v>
      </c>
      <c r="BC233" s="116">
        <v>750</v>
      </c>
      <c r="BD233" s="116">
        <v>750</v>
      </c>
      <c r="BE233" s="116">
        <v>750</v>
      </c>
      <c r="BF233" s="115">
        <v>9349.8714338920909</v>
      </c>
      <c r="BG233" s="116">
        <v>2337</v>
      </c>
      <c r="BH233" s="116">
        <v>2337</v>
      </c>
      <c r="BI233" s="116">
        <v>2337</v>
      </c>
      <c r="BJ233" s="116">
        <v>2338.8714338920909</v>
      </c>
      <c r="BK233" s="124">
        <v>1376.0361953029733</v>
      </c>
      <c r="BL233" s="116">
        <v>344</v>
      </c>
      <c r="BM233" s="116">
        <v>344</v>
      </c>
      <c r="BN233" s="116">
        <v>344</v>
      </c>
      <c r="BO233" s="116">
        <v>344.03619530297328</v>
      </c>
      <c r="BP233" s="116">
        <v>0</v>
      </c>
      <c r="BQ233" s="116">
        <v>0</v>
      </c>
      <c r="BR233" s="116">
        <v>0</v>
      </c>
      <c r="BS233" s="116">
        <v>0</v>
      </c>
      <c r="BT233" s="116">
        <v>0</v>
      </c>
      <c r="BU233" s="115">
        <v>5973</v>
      </c>
      <c r="BV233" s="116">
        <v>1493</v>
      </c>
      <c r="BW233" s="116">
        <v>1493</v>
      </c>
      <c r="BX233" s="116">
        <v>1493</v>
      </c>
      <c r="BY233" s="116">
        <v>1494</v>
      </c>
      <c r="BZ233" s="116">
        <v>879</v>
      </c>
      <c r="CA233" s="116">
        <v>220</v>
      </c>
      <c r="CB233" s="116">
        <v>220</v>
      </c>
      <c r="CC233" s="116">
        <v>220</v>
      </c>
      <c r="CD233" s="116">
        <v>219</v>
      </c>
      <c r="CE233" s="116">
        <v>0</v>
      </c>
      <c r="CF233" s="116">
        <v>0</v>
      </c>
      <c r="CG233" s="116">
        <v>0</v>
      </c>
      <c r="CH233" s="116">
        <v>0</v>
      </c>
      <c r="CI233" s="116">
        <v>0</v>
      </c>
      <c r="CJ233" s="116">
        <v>0</v>
      </c>
      <c r="CK233" s="116">
        <v>0</v>
      </c>
      <c r="CL233" s="116">
        <v>0</v>
      </c>
      <c r="CM233" s="116">
        <v>0</v>
      </c>
      <c r="CN233" s="116">
        <v>0</v>
      </c>
      <c r="CO233" s="114">
        <v>18039.61</v>
      </c>
      <c r="CP233" s="116">
        <v>4510</v>
      </c>
      <c r="CQ233" s="116">
        <v>4510</v>
      </c>
      <c r="CR233" s="116">
        <v>4510</v>
      </c>
      <c r="CS233" s="117">
        <v>4509.6100000000006</v>
      </c>
      <c r="CT233" s="121">
        <v>25738.433127</v>
      </c>
      <c r="CU233" s="118">
        <v>6434.6082817500001</v>
      </c>
      <c r="CV233" s="118">
        <v>6434.6082817500001</v>
      </c>
      <c r="CW233" s="118">
        <v>6434.6082817500001</v>
      </c>
      <c r="CX233" s="122">
        <v>6434.6082817500001</v>
      </c>
    </row>
    <row r="234" spans="1:102" ht="24.95" customHeight="1" x14ac:dyDescent="0.2">
      <c r="A234" s="55" t="s">
        <v>10</v>
      </c>
      <c r="B234" s="103">
        <v>6</v>
      </c>
      <c r="C234" s="103">
        <v>503111</v>
      </c>
      <c r="D234" s="103">
        <v>311401</v>
      </c>
      <c r="E234" s="31" t="s">
        <v>599</v>
      </c>
      <c r="F234" s="103">
        <v>3</v>
      </c>
      <c r="G234" s="81" t="s">
        <v>174</v>
      </c>
      <c r="H234" s="115">
        <v>0</v>
      </c>
      <c r="I234" s="116">
        <v>0</v>
      </c>
      <c r="J234" s="116">
        <v>0</v>
      </c>
      <c r="K234" s="116">
        <v>0</v>
      </c>
      <c r="L234" s="116">
        <v>0</v>
      </c>
      <c r="M234" s="116">
        <v>0</v>
      </c>
      <c r="N234" s="116">
        <v>0</v>
      </c>
      <c r="O234" s="116">
        <v>0</v>
      </c>
      <c r="P234" s="116">
        <v>0</v>
      </c>
      <c r="Q234" s="116">
        <v>0</v>
      </c>
      <c r="R234" s="116">
        <v>0</v>
      </c>
      <c r="S234" s="116">
        <v>0</v>
      </c>
      <c r="T234" s="116">
        <v>0</v>
      </c>
      <c r="U234" s="116">
        <v>0</v>
      </c>
      <c r="V234" s="116">
        <v>0</v>
      </c>
      <c r="W234" s="116">
        <v>0</v>
      </c>
      <c r="X234" s="116">
        <v>0</v>
      </c>
      <c r="Y234" s="116">
        <v>0</v>
      </c>
      <c r="Z234" s="116">
        <v>0</v>
      </c>
      <c r="AA234" s="116">
        <v>0</v>
      </c>
      <c r="AB234" s="116">
        <v>0</v>
      </c>
      <c r="AC234" s="116">
        <v>0</v>
      </c>
      <c r="AD234" s="116">
        <v>0</v>
      </c>
      <c r="AE234" s="116">
        <v>0</v>
      </c>
      <c r="AF234" s="116">
        <v>0</v>
      </c>
      <c r="AG234" s="116">
        <v>0</v>
      </c>
      <c r="AH234" s="116">
        <v>0</v>
      </c>
      <c r="AI234" s="116">
        <v>0</v>
      </c>
      <c r="AJ234" s="116">
        <v>0</v>
      </c>
      <c r="AK234" s="116">
        <v>0</v>
      </c>
      <c r="AL234" s="116">
        <v>0</v>
      </c>
      <c r="AM234" s="116">
        <v>0</v>
      </c>
      <c r="AN234" s="116">
        <v>0</v>
      </c>
      <c r="AO234" s="116">
        <v>0</v>
      </c>
      <c r="AP234" s="116">
        <v>0</v>
      </c>
      <c r="AQ234" s="116">
        <v>0</v>
      </c>
      <c r="AR234" s="116">
        <v>0</v>
      </c>
      <c r="AS234" s="116">
        <v>0</v>
      </c>
      <c r="AT234" s="116">
        <v>0</v>
      </c>
      <c r="AU234" s="116">
        <v>0</v>
      </c>
      <c r="AV234" s="116">
        <v>0</v>
      </c>
      <c r="AW234" s="116">
        <v>0</v>
      </c>
      <c r="AX234" s="116">
        <v>0</v>
      </c>
      <c r="AY234" s="116">
        <v>0</v>
      </c>
      <c r="AZ234" s="117">
        <v>0</v>
      </c>
      <c r="BA234" s="125">
        <v>0</v>
      </c>
      <c r="BB234" s="116">
        <v>0</v>
      </c>
      <c r="BC234" s="116">
        <v>0</v>
      </c>
      <c r="BD234" s="116">
        <v>0</v>
      </c>
      <c r="BE234" s="116">
        <v>0</v>
      </c>
      <c r="BF234" s="115">
        <v>2760</v>
      </c>
      <c r="BG234" s="116">
        <v>690</v>
      </c>
      <c r="BH234" s="116">
        <v>690</v>
      </c>
      <c r="BI234" s="116">
        <v>690</v>
      </c>
      <c r="BJ234" s="116">
        <v>690</v>
      </c>
      <c r="BK234" s="124">
        <v>0</v>
      </c>
      <c r="BL234" s="116">
        <v>0</v>
      </c>
      <c r="BM234" s="116">
        <v>0</v>
      </c>
      <c r="BN234" s="116">
        <v>0</v>
      </c>
      <c r="BO234" s="116">
        <v>0</v>
      </c>
      <c r="BP234" s="116">
        <v>0</v>
      </c>
      <c r="BQ234" s="116">
        <v>0</v>
      </c>
      <c r="BR234" s="116">
        <v>0</v>
      </c>
      <c r="BS234" s="116">
        <v>0</v>
      </c>
      <c r="BT234" s="116">
        <v>0</v>
      </c>
      <c r="BU234" s="115">
        <v>2940</v>
      </c>
      <c r="BV234" s="116">
        <v>735</v>
      </c>
      <c r="BW234" s="116">
        <v>735</v>
      </c>
      <c r="BX234" s="116">
        <v>735</v>
      </c>
      <c r="BY234" s="116">
        <v>735</v>
      </c>
      <c r="BZ234" s="116">
        <v>0</v>
      </c>
      <c r="CA234" s="116">
        <v>0</v>
      </c>
      <c r="CB234" s="116">
        <v>0</v>
      </c>
      <c r="CC234" s="116">
        <v>0</v>
      </c>
      <c r="CD234" s="116">
        <v>0</v>
      </c>
      <c r="CE234" s="116">
        <v>0</v>
      </c>
      <c r="CF234" s="116">
        <v>0</v>
      </c>
      <c r="CG234" s="116">
        <v>0</v>
      </c>
      <c r="CH234" s="116">
        <v>0</v>
      </c>
      <c r="CI234" s="116">
        <v>0</v>
      </c>
      <c r="CJ234" s="116">
        <v>0</v>
      </c>
      <c r="CK234" s="116">
        <v>0</v>
      </c>
      <c r="CL234" s="116">
        <v>0</v>
      </c>
      <c r="CM234" s="116">
        <v>0</v>
      </c>
      <c r="CN234" s="116">
        <v>0</v>
      </c>
      <c r="CO234" s="114">
        <v>0</v>
      </c>
      <c r="CP234" s="116">
        <v>0</v>
      </c>
      <c r="CQ234" s="116">
        <v>0</v>
      </c>
      <c r="CR234" s="116">
        <v>0</v>
      </c>
      <c r="CS234" s="117">
        <v>0</v>
      </c>
      <c r="CT234" s="121">
        <v>4283.6876769876499</v>
      </c>
      <c r="CU234" s="118">
        <v>1070.9219192469125</v>
      </c>
      <c r="CV234" s="118">
        <v>1070.9219192469125</v>
      </c>
      <c r="CW234" s="118">
        <v>1070.9219192469125</v>
      </c>
      <c r="CX234" s="122">
        <v>1070.9219192469125</v>
      </c>
    </row>
    <row r="235" spans="1:102" ht="24.95" customHeight="1" x14ac:dyDescent="0.2">
      <c r="A235" s="55" t="s">
        <v>10</v>
      </c>
      <c r="B235" s="103">
        <v>6</v>
      </c>
      <c r="C235" s="103">
        <v>503114</v>
      </c>
      <c r="D235" s="103">
        <v>311701</v>
      </c>
      <c r="E235" s="31" t="s">
        <v>251</v>
      </c>
      <c r="F235" s="103">
        <v>3</v>
      </c>
      <c r="G235" s="81" t="s">
        <v>174</v>
      </c>
      <c r="H235" s="115">
        <v>0</v>
      </c>
      <c r="I235" s="116">
        <v>0</v>
      </c>
      <c r="J235" s="116">
        <v>0</v>
      </c>
      <c r="K235" s="116">
        <v>0</v>
      </c>
      <c r="L235" s="116">
        <v>0</v>
      </c>
      <c r="M235" s="116">
        <v>0</v>
      </c>
      <c r="N235" s="116">
        <v>0</v>
      </c>
      <c r="O235" s="116">
        <v>0</v>
      </c>
      <c r="P235" s="116">
        <v>0</v>
      </c>
      <c r="Q235" s="116">
        <v>0</v>
      </c>
      <c r="R235" s="116">
        <v>0</v>
      </c>
      <c r="S235" s="116">
        <v>0</v>
      </c>
      <c r="T235" s="116">
        <v>0</v>
      </c>
      <c r="U235" s="116">
        <v>0</v>
      </c>
      <c r="V235" s="116">
        <v>0</v>
      </c>
      <c r="W235" s="116">
        <v>0</v>
      </c>
      <c r="X235" s="116">
        <v>0</v>
      </c>
      <c r="Y235" s="116">
        <v>0</v>
      </c>
      <c r="Z235" s="116">
        <v>0</v>
      </c>
      <c r="AA235" s="116">
        <v>0</v>
      </c>
      <c r="AB235" s="116">
        <v>0</v>
      </c>
      <c r="AC235" s="116">
        <v>0</v>
      </c>
      <c r="AD235" s="116">
        <v>0</v>
      </c>
      <c r="AE235" s="116">
        <v>0</v>
      </c>
      <c r="AF235" s="116">
        <v>0</v>
      </c>
      <c r="AG235" s="116">
        <v>0</v>
      </c>
      <c r="AH235" s="116">
        <v>0</v>
      </c>
      <c r="AI235" s="116">
        <v>0</v>
      </c>
      <c r="AJ235" s="116">
        <v>0</v>
      </c>
      <c r="AK235" s="116">
        <v>0</v>
      </c>
      <c r="AL235" s="116">
        <v>0</v>
      </c>
      <c r="AM235" s="116">
        <v>0</v>
      </c>
      <c r="AN235" s="116">
        <v>0</v>
      </c>
      <c r="AO235" s="116">
        <v>0</v>
      </c>
      <c r="AP235" s="116">
        <v>0</v>
      </c>
      <c r="AQ235" s="116">
        <v>0</v>
      </c>
      <c r="AR235" s="116">
        <v>0</v>
      </c>
      <c r="AS235" s="116">
        <v>0</v>
      </c>
      <c r="AT235" s="116">
        <v>0</v>
      </c>
      <c r="AU235" s="116">
        <v>0</v>
      </c>
      <c r="AV235" s="116">
        <v>0</v>
      </c>
      <c r="AW235" s="116">
        <v>0</v>
      </c>
      <c r="AX235" s="116">
        <v>0</v>
      </c>
      <c r="AY235" s="116">
        <v>0</v>
      </c>
      <c r="AZ235" s="117">
        <v>0</v>
      </c>
      <c r="BA235" s="125">
        <v>0</v>
      </c>
      <c r="BB235" s="116">
        <v>0</v>
      </c>
      <c r="BC235" s="116">
        <v>0</v>
      </c>
      <c r="BD235" s="116">
        <v>0</v>
      </c>
      <c r="BE235" s="116">
        <v>0</v>
      </c>
      <c r="BF235" s="115">
        <v>7704</v>
      </c>
      <c r="BG235" s="116">
        <v>1926</v>
      </c>
      <c r="BH235" s="116">
        <v>1926</v>
      </c>
      <c r="BI235" s="116">
        <v>1926</v>
      </c>
      <c r="BJ235" s="116">
        <v>1926</v>
      </c>
      <c r="BK235" s="124">
        <v>0</v>
      </c>
      <c r="BL235" s="116">
        <v>0</v>
      </c>
      <c r="BM235" s="116">
        <v>0</v>
      </c>
      <c r="BN235" s="116">
        <v>0</v>
      </c>
      <c r="BO235" s="116">
        <v>0</v>
      </c>
      <c r="BP235" s="116">
        <v>0</v>
      </c>
      <c r="BQ235" s="116">
        <v>0</v>
      </c>
      <c r="BR235" s="116">
        <v>0</v>
      </c>
      <c r="BS235" s="116">
        <v>0</v>
      </c>
      <c r="BT235" s="116">
        <v>0</v>
      </c>
      <c r="BU235" s="115">
        <v>8718</v>
      </c>
      <c r="BV235" s="116">
        <v>2180</v>
      </c>
      <c r="BW235" s="116">
        <v>2180</v>
      </c>
      <c r="BX235" s="116">
        <v>2180</v>
      </c>
      <c r="BY235" s="116">
        <v>2178</v>
      </c>
      <c r="BZ235" s="116">
        <v>0</v>
      </c>
      <c r="CA235" s="116">
        <v>0</v>
      </c>
      <c r="CB235" s="116">
        <v>0</v>
      </c>
      <c r="CC235" s="116">
        <v>0</v>
      </c>
      <c r="CD235" s="116">
        <v>0</v>
      </c>
      <c r="CE235" s="116">
        <v>0</v>
      </c>
      <c r="CF235" s="116">
        <v>0</v>
      </c>
      <c r="CG235" s="116">
        <v>0</v>
      </c>
      <c r="CH235" s="116">
        <v>0</v>
      </c>
      <c r="CI235" s="116">
        <v>0</v>
      </c>
      <c r="CJ235" s="116">
        <v>0</v>
      </c>
      <c r="CK235" s="116">
        <v>0</v>
      </c>
      <c r="CL235" s="116">
        <v>0</v>
      </c>
      <c r="CM235" s="116">
        <v>0</v>
      </c>
      <c r="CN235" s="116">
        <v>0</v>
      </c>
      <c r="CO235" s="114">
        <v>0</v>
      </c>
      <c r="CP235" s="116">
        <v>0</v>
      </c>
      <c r="CQ235" s="116">
        <v>0</v>
      </c>
      <c r="CR235" s="116">
        <v>0</v>
      </c>
      <c r="CS235" s="117">
        <v>0</v>
      </c>
      <c r="CT235" s="121">
        <v>11561.079394285714</v>
      </c>
      <c r="CU235" s="118">
        <v>2890.2698485714286</v>
      </c>
      <c r="CV235" s="118">
        <v>2890.2698485714286</v>
      </c>
      <c r="CW235" s="118">
        <v>2890.2698485714286</v>
      </c>
      <c r="CX235" s="122">
        <v>2890.2698485714286</v>
      </c>
    </row>
    <row r="236" spans="1:102" ht="24.95" customHeight="1" x14ac:dyDescent="0.2">
      <c r="A236" s="55" t="s">
        <v>10</v>
      </c>
      <c r="B236" s="103">
        <v>6</v>
      </c>
      <c r="C236" s="103">
        <v>503116</v>
      </c>
      <c r="D236" s="103">
        <v>311901</v>
      </c>
      <c r="E236" s="31" t="s">
        <v>252</v>
      </c>
      <c r="F236" s="103">
        <v>3</v>
      </c>
      <c r="G236" s="81" t="s">
        <v>174</v>
      </c>
      <c r="H236" s="115">
        <v>0</v>
      </c>
      <c r="I236" s="116">
        <v>0</v>
      </c>
      <c r="J236" s="116">
        <v>0</v>
      </c>
      <c r="K236" s="116">
        <v>0</v>
      </c>
      <c r="L236" s="116">
        <v>0</v>
      </c>
      <c r="M236" s="116">
        <v>0</v>
      </c>
      <c r="N236" s="116">
        <v>0</v>
      </c>
      <c r="O236" s="116">
        <v>0</v>
      </c>
      <c r="P236" s="116">
        <v>0</v>
      </c>
      <c r="Q236" s="116">
        <v>0</v>
      </c>
      <c r="R236" s="116">
        <v>0</v>
      </c>
      <c r="S236" s="116">
        <v>0</v>
      </c>
      <c r="T236" s="116">
        <v>0</v>
      </c>
      <c r="U236" s="116">
        <v>0</v>
      </c>
      <c r="V236" s="116">
        <v>0</v>
      </c>
      <c r="W236" s="116">
        <v>0</v>
      </c>
      <c r="X236" s="116">
        <v>0</v>
      </c>
      <c r="Y236" s="116">
        <v>0</v>
      </c>
      <c r="Z236" s="116">
        <v>0</v>
      </c>
      <c r="AA236" s="116">
        <v>0</v>
      </c>
      <c r="AB236" s="116">
        <v>0</v>
      </c>
      <c r="AC236" s="116">
        <v>0</v>
      </c>
      <c r="AD236" s="116">
        <v>0</v>
      </c>
      <c r="AE236" s="116">
        <v>0</v>
      </c>
      <c r="AF236" s="116">
        <v>0</v>
      </c>
      <c r="AG236" s="116">
        <v>0</v>
      </c>
      <c r="AH236" s="116">
        <v>0</v>
      </c>
      <c r="AI236" s="116">
        <v>0</v>
      </c>
      <c r="AJ236" s="116">
        <v>0</v>
      </c>
      <c r="AK236" s="116">
        <v>0</v>
      </c>
      <c r="AL236" s="116">
        <v>0</v>
      </c>
      <c r="AM236" s="116">
        <v>0</v>
      </c>
      <c r="AN236" s="116">
        <v>0</v>
      </c>
      <c r="AO236" s="116">
        <v>0</v>
      </c>
      <c r="AP236" s="116">
        <v>0</v>
      </c>
      <c r="AQ236" s="116">
        <v>0</v>
      </c>
      <c r="AR236" s="116">
        <v>0</v>
      </c>
      <c r="AS236" s="116">
        <v>0</v>
      </c>
      <c r="AT236" s="116">
        <v>0</v>
      </c>
      <c r="AU236" s="116">
        <v>0</v>
      </c>
      <c r="AV236" s="116">
        <v>0</v>
      </c>
      <c r="AW236" s="116">
        <v>0</v>
      </c>
      <c r="AX236" s="116">
        <v>0</v>
      </c>
      <c r="AY236" s="116">
        <v>0</v>
      </c>
      <c r="AZ236" s="117">
        <v>0</v>
      </c>
      <c r="BA236" s="125">
        <v>0</v>
      </c>
      <c r="BB236" s="116">
        <v>0</v>
      </c>
      <c r="BC236" s="116">
        <v>0</v>
      </c>
      <c r="BD236" s="116">
        <v>0</v>
      </c>
      <c r="BE236" s="116">
        <v>0</v>
      </c>
      <c r="BF236" s="115">
        <v>3784</v>
      </c>
      <c r="BG236" s="116">
        <v>946</v>
      </c>
      <c r="BH236" s="116">
        <v>946</v>
      </c>
      <c r="BI236" s="116">
        <v>946</v>
      </c>
      <c r="BJ236" s="116">
        <v>946</v>
      </c>
      <c r="BK236" s="124">
        <v>590.0570961997006</v>
      </c>
      <c r="BL236" s="116">
        <v>148</v>
      </c>
      <c r="BM236" s="116">
        <v>148</v>
      </c>
      <c r="BN236" s="116">
        <v>148</v>
      </c>
      <c r="BO236" s="116">
        <v>146.0570961997006</v>
      </c>
      <c r="BP236" s="116">
        <v>0</v>
      </c>
      <c r="BQ236" s="116">
        <v>0</v>
      </c>
      <c r="BR236" s="116">
        <v>0</v>
      </c>
      <c r="BS236" s="116">
        <v>0</v>
      </c>
      <c r="BT236" s="116">
        <v>0</v>
      </c>
      <c r="BU236" s="115">
        <v>2076</v>
      </c>
      <c r="BV236" s="116">
        <v>520</v>
      </c>
      <c r="BW236" s="116">
        <v>520</v>
      </c>
      <c r="BX236" s="116">
        <v>520</v>
      </c>
      <c r="BY236" s="116">
        <v>516</v>
      </c>
      <c r="BZ236" s="116">
        <v>323.72054220681241</v>
      </c>
      <c r="CA236" s="116">
        <v>81</v>
      </c>
      <c r="CB236" s="116">
        <v>81</v>
      </c>
      <c r="CC236" s="116">
        <v>81</v>
      </c>
      <c r="CD236" s="116">
        <v>80.720542206812411</v>
      </c>
      <c r="CE236" s="116">
        <v>0</v>
      </c>
      <c r="CF236" s="116">
        <v>0</v>
      </c>
      <c r="CG236" s="116">
        <v>0</v>
      </c>
      <c r="CH236" s="116">
        <v>0</v>
      </c>
      <c r="CI236" s="116">
        <v>0</v>
      </c>
      <c r="CJ236" s="116">
        <v>0</v>
      </c>
      <c r="CK236" s="116">
        <v>0</v>
      </c>
      <c r="CL236" s="116">
        <v>0</v>
      </c>
      <c r="CM236" s="116">
        <v>0</v>
      </c>
      <c r="CN236" s="116">
        <v>0</v>
      </c>
      <c r="CO236" s="114">
        <v>4825.2</v>
      </c>
      <c r="CP236" s="116">
        <v>81</v>
      </c>
      <c r="CQ236" s="116">
        <v>1581</v>
      </c>
      <c r="CR236" s="116">
        <v>1581</v>
      </c>
      <c r="CS236" s="117">
        <v>1582.1999999999998</v>
      </c>
      <c r="CT236" s="121">
        <v>4988.1635291784723</v>
      </c>
      <c r="CU236" s="118">
        <v>1088.7533822946182</v>
      </c>
      <c r="CV236" s="118">
        <v>1299.8033822946181</v>
      </c>
      <c r="CW236" s="118">
        <v>1299.8033822946181</v>
      </c>
      <c r="CX236" s="122">
        <v>1299.8033822946181</v>
      </c>
    </row>
    <row r="237" spans="1:102" ht="24.95" customHeight="1" x14ac:dyDescent="0.2">
      <c r="A237" s="55" t="s">
        <v>10</v>
      </c>
      <c r="B237" s="103">
        <v>6</v>
      </c>
      <c r="C237" s="103">
        <v>503117</v>
      </c>
      <c r="D237" s="103">
        <v>312001</v>
      </c>
      <c r="E237" s="31" t="s">
        <v>675</v>
      </c>
      <c r="F237" s="103">
        <v>3</v>
      </c>
      <c r="G237" s="81" t="s">
        <v>174</v>
      </c>
      <c r="H237" s="115">
        <v>0</v>
      </c>
      <c r="I237" s="116">
        <v>0</v>
      </c>
      <c r="J237" s="116">
        <v>0</v>
      </c>
      <c r="K237" s="116">
        <v>0</v>
      </c>
      <c r="L237" s="116">
        <v>0</v>
      </c>
      <c r="M237" s="116">
        <v>0</v>
      </c>
      <c r="N237" s="116">
        <v>0</v>
      </c>
      <c r="O237" s="116">
        <v>0</v>
      </c>
      <c r="P237" s="116">
        <v>0</v>
      </c>
      <c r="Q237" s="116">
        <v>0</v>
      </c>
      <c r="R237" s="116">
        <v>0</v>
      </c>
      <c r="S237" s="116">
        <v>0</v>
      </c>
      <c r="T237" s="116">
        <v>0</v>
      </c>
      <c r="U237" s="116">
        <v>0</v>
      </c>
      <c r="V237" s="116">
        <v>0</v>
      </c>
      <c r="W237" s="116">
        <v>0</v>
      </c>
      <c r="X237" s="116">
        <v>0</v>
      </c>
      <c r="Y237" s="116">
        <v>0</v>
      </c>
      <c r="Z237" s="116">
        <v>0</v>
      </c>
      <c r="AA237" s="116">
        <v>0</v>
      </c>
      <c r="AB237" s="116">
        <v>0</v>
      </c>
      <c r="AC237" s="116">
        <v>0</v>
      </c>
      <c r="AD237" s="116">
        <v>0</v>
      </c>
      <c r="AE237" s="116">
        <v>0</v>
      </c>
      <c r="AF237" s="116">
        <v>0</v>
      </c>
      <c r="AG237" s="116">
        <v>0</v>
      </c>
      <c r="AH237" s="116">
        <v>0</v>
      </c>
      <c r="AI237" s="116">
        <v>0</v>
      </c>
      <c r="AJ237" s="116">
        <v>0</v>
      </c>
      <c r="AK237" s="116">
        <v>0</v>
      </c>
      <c r="AL237" s="116">
        <v>0</v>
      </c>
      <c r="AM237" s="116">
        <v>0</v>
      </c>
      <c r="AN237" s="116">
        <v>0</v>
      </c>
      <c r="AO237" s="116">
        <v>0</v>
      </c>
      <c r="AP237" s="116">
        <v>0</v>
      </c>
      <c r="AQ237" s="116">
        <v>0</v>
      </c>
      <c r="AR237" s="116">
        <v>0</v>
      </c>
      <c r="AS237" s="116">
        <v>0</v>
      </c>
      <c r="AT237" s="116">
        <v>0</v>
      </c>
      <c r="AU237" s="116">
        <v>0</v>
      </c>
      <c r="AV237" s="116">
        <v>0</v>
      </c>
      <c r="AW237" s="116">
        <v>0</v>
      </c>
      <c r="AX237" s="116">
        <v>0</v>
      </c>
      <c r="AY237" s="116">
        <v>0</v>
      </c>
      <c r="AZ237" s="117">
        <v>0</v>
      </c>
      <c r="BA237" s="125">
        <v>0</v>
      </c>
      <c r="BB237" s="116">
        <v>0</v>
      </c>
      <c r="BC237" s="116">
        <v>0</v>
      </c>
      <c r="BD237" s="116">
        <v>0</v>
      </c>
      <c r="BE237" s="116">
        <v>0</v>
      </c>
      <c r="BF237" s="115">
        <v>0</v>
      </c>
      <c r="BG237" s="116">
        <v>0</v>
      </c>
      <c r="BH237" s="116">
        <v>0</v>
      </c>
      <c r="BI237" s="116">
        <v>0</v>
      </c>
      <c r="BJ237" s="116">
        <v>0</v>
      </c>
      <c r="BK237" s="124">
        <v>0</v>
      </c>
      <c r="BL237" s="116">
        <v>0</v>
      </c>
      <c r="BM237" s="116">
        <v>0</v>
      </c>
      <c r="BN237" s="116">
        <v>0</v>
      </c>
      <c r="BO237" s="116">
        <v>0</v>
      </c>
      <c r="BP237" s="116">
        <v>0</v>
      </c>
      <c r="BQ237" s="116">
        <v>0</v>
      </c>
      <c r="BR237" s="116">
        <v>0</v>
      </c>
      <c r="BS237" s="116">
        <v>0</v>
      </c>
      <c r="BT237" s="116">
        <v>0</v>
      </c>
      <c r="BU237" s="115">
        <v>0</v>
      </c>
      <c r="BV237" s="116">
        <v>0</v>
      </c>
      <c r="BW237" s="116">
        <v>0</v>
      </c>
      <c r="BX237" s="116">
        <v>0</v>
      </c>
      <c r="BY237" s="116">
        <v>0</v>
      </c>
      <c r="BZ237" s="116">
        <v>0</v>
      </c>
      <c r="CA237" s="116">
        <v>0</v>
      </c>
      <c r="CB237" s="116">
        <v>0</v>
      </c>
      <c r="CC237" s="116">
        <v>0</v>
      </c>
      <c r="CD237" s="116">
        <v>0</v>
      </c>
      <c r="CE237" s="116">
        <v>0</v>
      </c>
      <c r="CF237" s="116">
        <v>0</v>
      </c>
      <c r="CG237" s="116">
        <v>0</v>
      </c>
      <c r="CH237" s="116">
        <v>0</v>
      </c>
      <c r="CI237" s="116">
        <v>0</v>
      </c>
      <c r="CJ237" s="116">
        <v>0</v>
      </c>
      <c r="CK237" s="116">
        <v>0</v>
      </c>
      <c r="CL237" s="116">
        <v>0</v>
      </c>
      <c r="CM237" s="116">
        <v>0</v>
      </c>
      <c r="CN237" s="116">
        <v>0</v>
      </c>
      <c r="CO237" s="114">
        <v>0</v>
      </c>
      <c r="CP237" s="116">
        <v>0</v>
      </c>
      <c r="CQ237" s="116">
        <v>0</v>
      </c>
      <c r="CR237" s="116">
        <v>0</v>
      </c>
      <c r="CS237" s="117">
        <v>0</v>
      </c>
      <c r="CT237" s="121">
        <v>0</v>
      </c>
      <c r="CU237" s="118">
        <v>0</v>
      </c>
      <c r="CV237" s="118">
        <v>0</v>
      </c>
      <c r="CW237" s="118">
        <v>0</v>
      </c>
      <c r="CX237" s="122">
        <v>0</v>
      </c>
    </row>
    <row r="238" spans="1:102" ht="24.95" customHeight="1" x14ac:dyDescent="0.2">
      <c r="A238" s="55" t="s">
        <v>7</v>
      </c>
      <c r="B238" s="103">
        <v>6</v>
      </c>
      <c r="C238" s="103">
        <v>503121</v>
      </c>
      <c r="D238" s="103">
        <v>312401</v>
      </c>
      <c r="E238" s="31" t="s">
        <v>253</v>
      </c>
      <c r="F238" s="103">
        <v>3</v>
      </c>
      <c r="G238" s="81" t="s">
        <v>174</v>
      </c>
      <c r="H238" s="115">
        <v>11349</v>
      </c>
      <c r="I238" s="116">
        <v>2837</v>
      </c>
      <c r="J238" s="116">
        <v>2837</v>
      </c>
      <c r="K238" s="116">
        <v>2837</v>
      </c>
      <c r="L238" s="116">
        <v>2838</v>
      </c>
      <c r="M238" s="116">
        <v>1196</v>
      </c>
      <c r="N238" s="116">
        <v>271</v>
      </c>
      <c r="O238" s="116">
        <v>327</v>
      </c>
      <c r="P238" s="116">
        <v>327</v>
      </c>
      <c r="Q238" s="116">
        <v>271</v>
      </c>
      <c r="R238" s="116">
        <v>283</v>
      </c>
      <c r="S238" s="116">
        <v>65</v>
      </c>
      <c r="T238" s="116">
        <v>158</v>
      </c>
      <c r="U238" s="116">
        <v>33</v>
      </c>
      <c r="V238" s="116">
        <v>27</v>
      </c>
      <c r="W238" s="116">
        <v>292</v>
      </c>
      <c r="X238" s="116">
        <v>20</v>
      </c>
      <c r="Y238" s="116">
        <v>25</v>
      </c>
      <c r="Z238" s="116">
        <v>135</v>
      </c>
      <c r="AA238" s="116">
        <v>112</v>
      </c>
      <c r="AB238" s="116">
        <v>1530</v>
      </c>
      <c r="AC238" s="116">
        <v>363</v>
      </c>
      <c r="AD238" s="116">
        <v>399</v>
      </c>
      <c r="AE238" s="116">
        <v>374</v>
      </c>
      <c r="AF238" s="116">
        <v>394</v>
      </c>
      <c r="AG238" s="116">
        <v>0</v>
      </c>
      <c r="AH238" s="116">
        <v>0</v>
      </c>
      <c r="AI238" s="116">
        <v>0</v>
      </c>
      <c r="AJ238" s="116">
        <v>0</v>
      </c>
      <c r="AK238" s="116">
        <v>0</v>
      </c>
      <c r="AL238" s="116">
        <v>0</v>
      </c>
      <c r="AM238" s="116">
        <v>0</v>
      </c>
      <c r="AN238" s="116">
        <v>0</v>
      </c>
      <c r="AO238" s="116">
        <v>0</v>
      </c>
      <c r="AP238" s="116">
        <v>0</v>
      </c>
      <c r="AQ238" s="116">
        <v>654.51613084774158</v>
      </c>
      <c r="AR238" s="116">
        <v>164</v>
      </c>
      <c r="AS238" s="116">
        <v>164</v>
      </c>
      <c r="AT238" s="116">
        <v>164</v>
      </c>
      <c r="AU238" s="116">
        <v>162.51613084774158</v>
      </c>
      <c r="AV238" s="116">
        <v>0</v>
      </c>
      <c r="AW238" s="116">
        <v>0</v>
      </c>
      <c r="AX238" s="116">
        <v>0</v>
      </c>
      <c r="AY238" s="116">
        <v>0</v>
      </c>
      <c r="AZ238" s="117">
        <v>0</v>
      </c>
      <c r="BA238" s="125">
        <v>6000</v>
      </c>
      <c r="BB238" s="116">
        <v>1500</v>
      </c>
      <c r="BC238" s="116">
        <v>1500</v>
      </c>
      <c r="BD238" s="116">
        <v>1500</v>
      </c>
      <c r="BE238" s="116">
        <v>1500</v>
      </c>
      <c r="BF238" s="115">
        <v>13798.870235121833</v>
      </c>
      <c r="BG238" s="116">
        <v>3450</v>
      </c>
      <c r="BH238" s="116">
        <v>3450</v>
      </c>
      <c r="BI238" s="116">
        <v>3450</v>
      </c>
      <c r="BJ238" s="116">
        <v>3448.8702351218326</v>
      </c>
      <c r="BK238" s="124">
        <v>874.20478900860212</v>
      </c>
      <c r="BL238" s="116">
        <v>219</v>
      </c>
      <c r="BM238" s="116">
        <v>219</v>
      </c>
      <c r="BN238" s="116">
        <v>219</v>
      </c>
      <c r="BO238" s="116">
        <v>217.20478900860212</v>
      </c>
      <c r="BP238" s="116">
        <v>0</v>
      </c>
      <c r="BQ238" s="116">
        <v>0</v>
      </c>
      <c r="BR238" s="116">
        <v>0</v>
      </c>
      <c r="BS238" s="116">
        <v>0</v>
      </c>
      <c r="BT238" s="116">
        <v>0</v>
      </c>
      <c r="BU238" s="115">
        <v>11594</v>
      </c>
      <c r="BV238" s="116">
        <v>2899</v>
      </c>
      <c r="BW238" s="116">
        <v>2899</v>
      </c>
      <c r="BX238" s="116">
        <v>2899</v>
      </c>
      <c r="BY238" s="116">
        <v>2897</v>
      </c>
      <c r="BZ238" s="116">
        <v>799</v>
      </c>
      <c r="CA238" s="116">
        <v>200</v>
      </c>
      <c r="CB238" s="116">
        <v>200</v>
      </c>
      <c r="CC238" s="116">
        <v>200</v>
      </c>
      <c r="CD238" s="116">
        <v>199</v>
      </c>
      <c r="CE238" s="116">
        <v>0</v>
      </c>
      <c r="CF238" s="116">
        <v>0</v>
      </c>
      <c r="CG238" s="116">
        <v>0</v>
      </c>
      <c r="CH238" s="116">
        <v>0</v>
      </c>
      <c r="CI238" s="116">
        <v>0</v>
      </c>
      <c r="CJ238" s="116">
        <v>0</v>
      </c>
      <c r="CK238" s="116">
        <v>0</v>
      </c>
      <c r="CL238" s="116">
        <v>0</v>
      </c>
      <c r="CM238" s="116">
        <v>0</v>
      </c>
      <c r="CN238" s="116">
        <v>0</v>
      </c>
      <c r="CO238" s="114">
        <v>14669.39</v>
      </c>
      <c r="CP238" s="116">
        <v>3292</v>
      </c>
      <c r="CQ238" s="116">
        <v>4792</v>
      </c>
      <c r="CR238" s="116">
        <v>3292</v>
      </c>
      <c r="CS238" s="117">
        <v>3293.3899999999994</v>
      </c>
      <c r="CT238" s="121">
        <v>28847.871023</v>
      </c>
      <c r="CU238" s="118">
        <v>7159.2052557500001</v>
      </c>
      <c r="CV238" s="118">
        <v>7370.2552557500003</v>
      </c>
      <c r="CW238" s="118">
        <v>7159.2052557500001</v>
      </c>
      <c r="CX238" s="122">
        <v>7159.2052557500001</v>
      </c>
    </row>
    <row r="239" spans="1:102" ht="24.95" customHeight="1" x14ac:dyDescent="0.2">
      <c r="A239" s="55" t="s">
        <v>10</v>
      </c>
      <c r="B239" s="103">
        <v>6</v>
      </c>
      <c r="C239" s="103">
        <v>503123</v>
      </c>
      <c r="D239" s="103">
        <v>312501</v>
      </c>
      <c r="E239" s="31" t="s">
        <v>254</v>
      </c>
      <c r="F239" s="103">
        <v>3</v>
      </c>
      <c r="G239" s="81" t="s">
        <v>174</v>
      </c>
      <c r="H239" s="115">
        <v>0</v>
      </c>
      <c r="I239" s="116">
        <v>0</v>
      </c>
      <c r="J239" s="116">
        <v>0</v>
      </c>
      <c r="K239" s="116">
        <v>0</v>
      </c>
      <c r="L239" s="116">
        <v>0</v>
      </c>
      <c r="M239" s="116">
        <v>0</v>
      </c>
      <c r="N239" s="116">
        <v>0</v>
      </c>
      <c r="O239" s="116">
        <v>0</v>
      </c>
      <c r="P239" s="116">
        <v>0</v>
      </c>
      <c r="Q239" s="116">
        <v>0</v>
      </c>
      <c r="R239" s="116">
        <v>0</v>
      </c>
      <c r="S239" s="116">
        <v>0</v>
      </c>
      <c r="T239" s="116">
        <v>0</v>
      </c>
      <c r="U239" s="116">
        <v>0</v>
      </c>
      <c r="V239" s="116">
        <v>0</v>
      </c>
      <c r="W239" s="116">
        <v>0</v>
      </c>
      <c r="X239" s="116">
        <v>0</v>
      </c>
      <c r="Y239" s="116">
        <v>0</v>
      </c>
      <c r="Z239" s="116">
        <v>0</v>
      </c>
      <c r="AA239" s="116">
        <v>0</v>
      </c>
      <c r="AB239" s="116">
        <v>0</v>
      </c>
      <c r="AC239" s="116">
        <v>0</v>
      </c>
      <c r="AD239" s="116">
        <v>0</v>
      </c>
      <c r="AE239" s="116">
        <v>0</v>
      </c>
      <c r="AF239" s="116">
        <v>0</v>
      </c>
      <c r="AG239" s="116">
        <v>0</v>
      </c>
      <c r="AH239" s="116">
        <v>0</v>
      </c>
      <c r="AI239" s="116">
        <v>0</v>
      </c>
      <c r="AJ239" s="116">
        <v>0</v>
      </c>
      <c r="AK239" s="116">
        <v>0</v>
      </c>
      <c r="AL239" s="116">
        <v>0</v>
      </c>
      <c r="AM239" s="116">
        <v>0</v>
      </c>
      <c r="AN239" s="116">
        <v>0</v>
      </c>
      <c r="AO239" s="116">
        <v>0</v>
      </c>
      <c r="AP239" s="116">
        <v>0</v>
      </c>
      <c r="AQ239" s="116">
        <v>0</v>
      </c>
      <c r="AR239" s="116">
        <v>0</v>
      </c>
      <c r="AS239" s="116">
        <v>0</v>
      </c>
      <c r="AT239" s="116">
        <v>0</v>
      </c>
      <c r="AU239" s="116">
        <v>0</v>
      </c>
      <c r="AV239" s="116">
        <v>0</v>
      </c>
      <c r="AW239" s="116">
        <v>0</v>
      </c>
      <c r="AX239" s="116">
        <v>0</v>
      </c>
      <c r="AY239" s="116">
        <v>0</v>
      </c>
      <c r="AZ239" s="117">
        <v>0</v>
      </c>
      <c r="BA239" s="125">
        <v>0</v>
      </c>
      <c r="BB239" s="116">
        <v>0</v>
      </c>
      <c r="BC239" s="116">
        <v>0</v>
      </c>
      <c r="BD239" s="116">
        <v>0</v>
      </c>
      <c r="BE239" s="116">
        <v>0</v>
      </c>
      <c r="BF239" s="115">
        <v>0</v>
      </c>
      <c r="BG239" s="116">
        <v>0</v>
      </c>
      <c r="BH239" s="116">
        <v>0</v>
      </c>
      <c r="BI239" s="116">
        <v>0</v>
      </c>
      <c r="BJ239" s="116">
        <v>0</v>
      </c>
      <c r="BK239" s="124">
        <v>0</v>
      </c>
      <c r="BL239" s="116">
        <v>0</v>
      </c>
      <c r="BM239" s="116">
        <v>0</v>
      </c>
      <c r="BN239" s="116">
        <v>0</v>
      </c>
      <c r="BO239" s="116">
        <v>0</v>
      </c>
      <c r="BP239" s="116">
        <v>0</v>
      </c>
      <c r="BQ239" s="116">
        <v>0</v>
      </c>
      <c r="BR239" s="116">
        <v>0</v>
      </c>
      <c r="BS239" s="116">
        <v>0</v>
      </c>
      <c r="BT239" s="116">
        <v>0</v>
      </c>
      <c r="BU239" s="115">
        <v>2125</v>
      </c>
      <c r="BV239" s="116">
        <v>532</v>
      </c>
      <c r="BW239" s="116">
        <v>532</v>
      </c>
      <c r="BX239" s="116">
        <v>532</v>
      </c>
      <c r="BY239" s="116">
        <v>529</v>
      </c>
      <c r="BZ239" s="116">
        <v>0</v>
      </c>
      <c r="CA239" s="116">
        <v>0</v>
      </c>
      <c r="CB239" s="116">
        <v>0</v>
      </c>
      <c r="CC239" s="116">
        <v>0</v>
      </c>
      <c r="CD239" s="116">
        <v>0</v>
      </c>
      <c r="CE239" s="116">
        <v>0</v>
      </c>
      <c r="CF239" s="116">
        <v>0</v>
      </c>
      <c r="CG239" s="116">
        <v>0</v>
      </c>
      <c r="CH239" s="116">
        <v>0</v>
      </c>
      <c r="CI239" s="116">
        <v>0</v>
      </c>
      <c r="CJ239" s="116">
        <v>0</v>
      </c>
      <c r="CK239" s="116">
        <v>0</v>
      </c>
      <c r="CL239" s="116">
        <v>0</v>
      </c>
      <c r="CM239" s="116">
        <v>0</v>
      </c>
      <c r="CN239" s="116">
        <v>0</v>
      </c>
      <c r="CO239" s="114">
        <v>0</v>
      </c>
      <c r="CP239" s="116">
        <v>0</v>
      </c>
      <c r="CQ239" s="116">
        <v>0</v>
      </c>
      <c r="CR239" s="116">
        <v>0</v>
      </c>
      <c r="CS239" s="117">
        <v>0</v>
      </c>
      <c r="CT239" s="121">
        <v>778.97552083333323</v>
      </c>
      <c r="CU239" s="118">
        <v>194.74388020833331</v>
      </c>
      <c r="CV239" s="118">
        <v>194.74388020833331</v>
      </c>
      <c r="CW239" s="118">
        <v>194.74388020833331</v>
      </c>
      <c r="CX239" s="122">
        <v>194.74388020833331</v>
      </c>
    </row>
    <row r="240" spans="1:102" ht="24.95" customHeight="1" x14ac:dyDescent="0.2">
      <c r="A240" s="55" t="s">
        <v>10</v>
      </c>
      <c r="B240" s="103">
        <v>6</v>
      </c>
      <c r="C240" s="103">
        <v>503130</v>
      </c>
      <c r="D240" s="103">
        <v>313001</v>
      </c>
      <c r="E240" s="31" t="s">
        <v>394</v>
      </c>
      <c r="F240" s="103">
        <v>3</v>
      </c>
      <c r="G240" s="81" t="s">
        <v>174</v>
      </c>
      <c r="H240" s="115">
        <v>0</v>
      </c>
      <c r="I240" s="116">
        <v>0</v>
      </c>
      <c r="J240" s="116">
        <v>0</v>
      </c>
      <c r="K240" s="116">
        <v>0</v>
      </c>
      <c r="L240" s="116">
        <v>0</v>
      </c>
      <c r="M240" s="116">
        <v>0</v>
      </c>
      <c r="N240" s="116">
        <v>0</v>
      </c>
      <c r="O240" s="116">
        <v>0</v>
      </c>
      <c r="P240" s="116">
        <v>0</v>
      </c>
      <c r="Q240" s="116">
        <v>0</v>
      </c>
      <c r="R240" s="116">
        <v>0</v>
      </c>
      <c r="S240" s="116">
        <v>0</v>
      </c>
      <c r="T240" s="116">
        <v>0</v>
      </c>
      <c r="U240" s="116">
        <v>0</v>
      </c>
      <c r="V240" s="116">
        <v>0</v>
      </c>
      <c r="W240" s="116">
        <v>0</v>
      </c>
      <c r="X240" s="116">
        <v>0</v>
      </c>
      <c r="Y240" s="116">
        <v>0</v>
      </c>
      <c r="Z240" s="116">
        <v>0</v>
      </c>
      <c r="AA240" s="116">
        <v>0</v>
      </c>
      <c r="AB240" s="116">
        <v>0</v>
      </c>
      <c r="AC240" s="116">
        <v>0</v>
      </c>
      <c r="AD240" s="116">
        <v>0</v>
      </c>
      <c r="AE240" s="116">
        <v>0</v>
      </c>
      <c r="AF240" s="116">
        <v>0</v>
      </c>
      <c r="AG240" s="116">
        <v>0</v>
      </c>
      <c r="AH240" s="116">
        <v>0</v>
      </c>
      <c r="AI240" s="116">
        <v>0</v>
      </c>
      <c r="AJ240" s="116">
        <v>0</v>
      </c>
      <c r="AK240" s="116">
        <v>0</v>
      </c>
      <c r="AL240" s="116">
        <v>0</v>
      </c>
      <c r="AM240" s="116">
        <v>0</v>
      </c>
      <c r="AN240" s="116">
        <v>0</v>
      </c>
      <c r="AO240" s="116">
        <v>0</v>
      </c>
      <c r="AP240" s="116">
        <v>0</v>
      </c>
      <c r="AQ240" s="116">
        <v>0</v>
      </c>
      <c r="AR240" s="116">
        <v>0</v>
      </c>
      <c r="AS240" s="116">
        <v>0</v>
      </c>
      <c r="AT240" s="116">
        <v>0</v>
      </c>
      <c r="AU240" s="116">
        <v>0</v>
      </c>
      <c r="AV240" s="116">
        <v>0</v>
      </c>
      <c r="AW240" s="116">
        <v>0</v>
      </c>
      <c r="AX240" s="116">
        <v>0</v>
      </c>
      <c r="AY240" s="116">
        <v>0</v>
      </c>
      <c r="AZ240" s="117">
        <v>0</v>
      </c>
      <c r="BA240" s="125">
        <v>0</v>
      </c>
      <c r="BB240" s="116">
        <v>0</v>
      </c>
      <c r="BC240" s="116">
        <v>0</v>
      </c>
      <c r="BD240" s="116">
        <v>0</v>
      </c>
      <c r="BE240" s="116">
        <v>0</v>
      </c>
      <c r="BF240" s="115">
        <v>1830</v>
      </c>
      <c r="BG240" s="116">
        <v>458</v>
      </c>
      <c r="BH240" s="116">
        <v>458</v>
      </c>
      <c r="BI240" s="116">
        <v>458</v>
      </c>
      <c r="BJ240" s="116">
        <v>456</v>
      </c>
      <c r="BK240" s="124">
        <v>0</v>
      </c>
      <c r="BL240" s="116">
        <v>0</v>
      </c>
      <c r="BM240" s="116">
        <v>0</v>
      </c>
      <c r="BN240" s="116">
        <v>0</v>
      </c>
      <c r="BO240" s="116">
        <v>0</v>
      </c>
      <c r="BP240" s="116">
        <v>0</v>
      </c>
      <c r="BQ240" s="116">
        <v>0</v>
      </c>
      <c r="BR240" s="116">
        <v>0</v>
      </c>
      <c r="BS240" s="116">
        <v>0</v>
      </c>
      <c r="BT240" s="116">
        <v>0</v>
      </c>
      <c r="BU240" s="115">
        <v>915</v>
      </c>
      <c r="BV240" s="116">
        <v>229</v>
      </c>
      <c r="BW240" s="116">
        <v>229</v>
      </c>
      <c r="BX240" s="116">
        <v>229</v>
      </c>
      <c r="BY240" s="116">
        <v>228</v>
      </c>
      <c r="BZ240" s="116">
        <v>0</v>
      </c>
      <c r="CA240" s="116">
        <v>0</v>
      </c>
      <c r="CB240" s="116">
        <v>0</v>
      </c>
      <c r="CC240" s="116">
        <v>0</v>
      </c>
      <c r="CD240" s="116">
        <v>0</v>
      </c>
      <c r="CE240" s="116">
        <v>0</v>
      </c>
      <c r="CF240" s="116">
        <v>0</v>
      </c>
      <c r="CG240" s="116">
        <v>0</v>
      </c>
      <c r="CH240" s="116">
        <v>0</v>
      </c>
      <c r="CI240" s="116">
        <v>0</v>
      </c>
      <c r="CJ240" s="116">
        <v>0</v>
      </c>
      <c r="CK240" s="116">
        <v>0</v>
      </c>
      <c r="CL240" s="116">
        <v>0</v>
      </c>
      <c r="CM240" s="116">
        <v>0</v>
      </c>
      <c r="CN240" s="116">
        <v>0</v>
      </c>
      <c r="CO240" s="114">
        <v>0</v>
      </c>
      <c r="CP240" s="116">
        <v>0</v>
      </c>
      <c r="CQ240" s="116">
        <v>0</v>
      </c>
      <c r="CR240" s="116">
        <v>0</v>
      </c>
      <c r="CS240" s="117">
        <v>0</v>
      </c>
      <c r="CT240" s="121">
        <v>2430.8582517857144</v>
      </c>
      <c r="CU240" s="118">
        <v>607.7145629464286</v>
      </c>
      <c r="CV240" s="118">
        <v>607.7145629464286</v>
      </c>
      <c r="CW240" s="118">
        <v>607.7145629464286</v>
      </c>
      <c r="CX240" s="122">
        <v>607.7145629464286</v>
      </c>
    </row>
    <row r="241" spans="1:102" ht="24.95" customHeight="1" x14ac:dyDescent="0.2">
      <c r="A241" s="55" t="s">
        <v>10</v>
      </c>
      <c r="B241" s="103">
        <v>6</v>
      </c>
      <c r="C241" s="103">
        <v>503131</v>
      </c>
      <c r="D241" s="103">
        <v>313101</v>
      </c>
      <c r="E241" s="31" t="s">
        <v>407</v>
      </c>
      <c r="F241" s="103">
        <v>3</v>
      </c>
      <c r="G241" s="81" t="s">
        <v>174</v>
      </c>
      <c r="H241" s="115">
        <v>0</v>
      </c>
      <c r="I241" s="116">
        <v>0</v>
      </c>
      <c r="J241" s="116">
        <v>0</v>
      </c>
      <c r="K241" s="116">
        <v>0</v>
      </c>
      <c r="L241" s="116">
        <v>0</v>
      </c>
      <c r="M241" s="116">
        <v>0</v>
      </c>
      <c r="N241" s="116">
        <v>0</v>
      </c>
      <c r="O241" s="116">
        <v>0</v>
      </c>
      <c r="P241" s="116">
        <v>0</v>
      </c>
      <c r="Q241" s="116">
        <v>0</v>
      </c>
      <c r="R241" s="116">
        <v>0</v>
      </c>
      <c r="S241" s="116">
        <v>0</v>
      </c>
      <c r="T241" s="116">
        <v>0</v>
      </c>
      <c r="U241" s="116">
        <v>0</v>
      </c>
      <c r="V241" s="116">
        <v>0</v>
      </c>
      <c r="W241" s="116">
        <v>0</v>
      </c>
      <c r="X241" s="116">
        <v>0</v>
      </c>
      <c r="Y241" s="116">
        <v>0</v>
      </c>
      <c r="Z241" s="116">
        <v>0</v>
      </c>
      <c r="AA241" s="116">
        <v>0</v>
      </c>
      <c r="AB241" s="116">
        <v>0</v>
      </c>
      <c r="AC241" s="116">
        <v>0</v>
      </c>
      <c r="AD241" s="116">
        <v>0</v>
      </c>
      <c r="AE241" s="116">
        <v>0</v>
      </c>
      <c r="AF241" s="116">
        <v>0</v>
      </c>
      <c r="AG241" s="116">
        <v>0</v>
      </c>
      <c r="AH241" s="116">
        <v>0</v>
      </c>
      <c r="AI241" s="116">
        <v>0</v>
      </c>
      <c r="AJ241" s="116">
        <v>0</v>
      </c>
      <c r="AK241" s="116">
        <v>0</v>
      </c>
      <c r="AL241" s="116">
        <v>0</v>
      </c>
      <c r="AM241" s="116">
        <v>0</v>
      </c>
      <c r="AN241" s="116">
        <v>0</v>
      </c>
      <c r="AO241" s="116">
        <v>0</v>
      </c>
      <c r="AP241" s="116">
        <v>0</v>
      </c>
      <c r="AQ241" s="116">
        <v>0</v>
      </c>
      <c r="AR241" s="116">
        <v>0</v>
      </c>
      <c r="AS241" s="116">
        <v>0</v>
      </c>
      <c r="AT241" s="116">
        <v>0</v>
      </c>
      <c r="AU241" s="116">
        <v>0</v>
      </c>
      <c r="AV241" s="116">
        <v>0</v>
      </c>
      <c r="AW241" s="116">
        <v>0</v>
      </c>
      <c r="AX241" s="116">
        <v>0</v>
      </c>
      <c r="AY241" s="116">
        <v>0</v>
      </c>
      <c r="AZ241" s="117">
        <v>0</v>
      </c>
      <c r="BA241" s="125">
        <v>0</v>
      </c>
      <c r="BB241" s="116">
        <v>0</v>
      </c>
      <c r="BC241" s="116">
        <v>0</v>
      </c>
      <c r="BD241" s="116">
        <v>0</v>
      </c>
      <c r="BE241" s="116">
        <v>0</v>
      </c>
      <c r="BF241" s="115">
        <v>5280</v>
      </c>
      <c r="BG241" s="116">
        <v>1320</v>
      </c>
      <c r="BH241" s="116">
        <v>1320</v>
      </c>
      <c r="BI241" s="116">
        <v>1320</v>
      </c>
      <c r="BJ241" s="116">
        <v>1320</v>
      </c>
      <c r="BK241" s="124">
        <v>0</v>
      </c>
      <c r="BL241" s="116">
        <v>0</v>
      </c>
      <c r="BM241" s="116">
        <v>0</v>
      </c>
      <c r="BN241" s="116">
        <v>0</v>
      </c>
      <c r="BO241" s="116">
        <v>0</v>
      </c>
      <c r="BP241" s="116">
        <v>0</v>
      </c>
      <c r="BQ241" s="116">
        <v>0</v>
      </c>
      <c r="BR241" s="116">
        <v>0</v>
      </c>
      <c r="BS241" s="116">
        <v>0</v>
      </c>
      <c r="BT241" s="116">
        <v>0</v>
      </c>
      <c r="BU241" s="115">
        <v>3652</v>
      </c>
      <c r="BV241" s="116">
        <v>913</v>
      </c>
      <c r="BW241" s="116">
        <v>913</v>
      </c>
      <c r="BX241" s="116">
        <v>913</v>
      </c>
      <c r="BY241" s="116">
        <v>913</v>
      </c>
      <c r="BZ241" s="116">
        <v>0</v>
      </c>
      <c r="CA241" s="116">
        <v>0</v>
      </c>
      <c r="CB241" s="116">
        <v>0</v>
      </c>
      <c r="CC241" s="116">
        <v>0</v>
      </c>
      <c r="CD241" s="116">
        <v>0</v>
      </c>
      <c r="CE241" s="116">
        <v>0</v>
      </c>
      <c r="CF241" s="116">
        <v>0</v>
      </c>
      <c r="CG241" s="116">
        <v>0</v>
      </c>
      <c r="CH241" s="116">
        <v>0</v>
      </c>
      <c r="CI241" s="116">
        <v>0</v>
      </c>
      <c r="CJ241" s="116">
        <v>0</v>
      </c>
      <c r="CK241" s="116">
        <v>0</v>
      </c>
      <c r="CL241" s="116">
        <v>0</v>
      </c>
      <c r="CM241" s="116">
        <v>0</v>
      </c>
      <c r="CN241" s="116">
        <v>0</v>
      </c>
      <c r="CO241" s="114">
        <v>0</v>
      </c>
      <c r="CP241" s="116">
        <v>0</v>
      </c>
      <c r="CQ241" s="116">
        <v>0</v>
      </c>
      <c r="CR241" s="116">
        <v>0</v>
      </c>
      <c r="CS241" s="117">
        <v>0</v>
      </c>
      <c r="CT241" s="121">
        <v>7506.6617542987233</v>
      </c>
      <c r="CU241" s="118">
        <v>1876.6654385746808</v>
      </c>
      <c r="CV241" s="118">
        <v>1876.6654385746808</v>
      </c>
      <c r="CW241" s="118">
        <v>1876.6654385746808</v>
      </c>
      <c r="CX241" s="122">
        <v>1876.6654385746808</v>
      </c>
    </row>
    <row r="242" spans="1:102" ht="24.95" customHeight="1" x14ac:dyDescent="0.2">
      <c r="A242" s="55" t="s">
        <v>7</v>
      </c>
      <c r="B242" s="103">
        <v>6</v>
      </c>
      <c r="C242" s="103">
        <v>505801</v>
      </c>
      <c r="D242" s="103">
        <v>580201</v>
      </c>
      <c r="E242" s="31" t="s">
        <v>255</v>
      </c>
      <c r="F242" s="103">
        <v>3</v>
      </c>
      <c r="G242" s="81" t="s">
        <v>174</v>
      </c>
      <c r="H242" s="115">
        <v>33661.954960487506</v>
      </c>
      <c r="I242" s="116">
        <v>8415</v>
      </c>
      <c r="J242" s="116">
        <v>8415</v>
      </c>
      <c r="K242" s="116">
        <v>8415</v>
      </c>
      <c r="L242" s="116">
        <v>8416.9549604875065</v>
      </c>
      <c r="M242" s="116">
        <v>5387</v>
      </c>
      <c r="N242" s="116">
        <v>1224</v>
      </c>
      <c r="O242" s="116">
        <v>1470</v>
      </c>
      <c r="P242" s="116">
        <v>1470</v>
      </c>
      <c r="Q242" s="116">
        <v>1223</v>
      </c>
      <c r="R242" s="116">
        <v>1216</v>
      </c>
      <c r="S242" s="116">
        <v>483</v>
      </c>
      <c r="T242" s="116">
        <v>463</v>
      </c>
      <c r="U242" s="116">
        <v>147</v>
      </c>
      <c r="V242" s="116">
        <v>123</v>
      </c>
      <c r="W242" s="116">
        <v>2755</v>
      </c>
      <c r="X242" s="116">
        <v>684</v>
      </c>
      <c r="Y242" s="116">
        <v>701</v>
      </c>
      <c r="Z242" s="116">
        <v>748</v>
      </c>
      <c r="AA242" s="116">
        <v>622</v>
      </c>
      <c r="AB242" s="116">
        <v>0</v>
      </c>
      <c r="AC242" s="116">
        <v>0</v>
      </c>
      <c r="AD242" s="116">
        <v>0</v>
      </c>
      <c r="AE242" s="116">
        <v>0</v>
      </c>
      <c r="AF242" s="116">
        <v>0</v>
      </c>
      <c r="AG242" s="116">
        <v>0</v>
      </c>
      <c r="AH242" s="116">
        <v>0</v>
      </c>
      <c r="AI242" s="116">
        <v>0</v>
      </c>
      <c r="AJ242" s="116">
        <v>0</v>
      </c>
      <c r="AK242" s="116">
        <v>0</v>
      </c>
      <c r="AL242" s="116">
        <v>0</v>
      </c>
      <c r="AM242" s="116">
        <v>0</v>
      </c>
      <c r="AN242" s="116">
        <v>0</v>
      </c>
      <c r="AO242" s="116">
        <v>0</v>
      </c>
      <c r="AP242" s="116">
        <v>0</v>
      </c>
      <c r="AQ242" s="116">
        <v>4648.7529123320801</v>
      </c>
      <c r="AR242" s="116">
        <v>1162</v>
      </c>
      <c r="AS242" s="116">
        <v>1162</v>
      </c>
      <c r="AT242" s="116">
        <v>1162</v>
      </c>
      <c r="AU242" s="116">
        <v>1162.7529123320801</v>
      </c>
      <c r="AV242" s="116">
        <v>0</v>
      </c>
      <c r="AW242" s="116">
        <v>0</v>
      </c>
      <c r="AX242" s="116">
        <v>0</v>
      </c>
      <c r="AY242" s="116">
        <v>0</v>
      </c>
      <c r="AZ242" s="117">
        <v>0</v>
      </c>
      <c r="BA242" s="125">
        <v>16905</v>
      </c>
      <c r="BB242" s="116">
        <v>4226</v>
      </c>
      <c r="BC242" s="116">
        <v>4226</v>
      </c>
      <c r="BD242" s="116">
        <v>4226</v>
      </c>
      <c r="BE242" s="116">
        <v>4227</v>
      </c>
      <c r="BF242" s="115">
        <v>57102.331188985198</v>
      </c>
      <c r="BG242" s="116">
        <v>14276</v>
      </c>
      <c r="BH242" s="116">
        <v>14276</v>
      </c>
      <c r="BI242" s="116">
        <v>14276</v>
      </c>
      <c r="BJ242" s="116">
        <v>14274.331188985198</v>
      </c>
      <c r="BK242" s="124">
        <v>8893.5132449772591</v>
      </c>
      <c r="BL242" s="116">
        <v>2223</v>
      </c>
      <c r="BM242" s="116">
        <v>2223</v>
      </c>
      <c r="BN242" s="116">
        <v>2223</v>
      </c>
      <c r="BO242" s="116">
        <v>2224.5132449772591</v>
      </c>
      <c r="BP242" s="116">
        <v>0</v>
      </c>
      <c r="BQ242" s="116">
        <v>0</v>
      </c>
      <c r="BR242" s="116">
        <v>0</v>
      </c>
      <c r="BS242" s="116">
        <v>0</v>
      </c>
      <c r="BT242" s="116">
        <v>0</v>
      </c>
      <c r="BU242" s="115">
        <v>32662</v>
      </c>
      <c r="BV242" s="116">
        <v>8166</v>
      </c>
      <c r="BW242" s="116">
        <v>8166</v>
      </c>
      <c r="BX242" s="116">
        <v>8166</v>
      </c>
      <c r="BY242" s="116">
        <v>8164</v>
      </c>
      <c r="BZ242" s="116">
        <v>5681</v>
      </c>
      <c r="CA242" s="116">
        <v>1420</v>
      </c>
      <c r="CB242" s="116">
        <v>1420</v>
      </c>
      <c r="CC242" s="116">
        <v>1420</v>
      </c>
      <c r="CD242" s="116">
        <v>1421</v>
      </c>
      <c r="CE242" s="116">
        <v>0</v>
      </c>
      <c r="CF242" s="116">
        <v>0</v>
      </c>
      <c r="CG242" s="116">
        <v>0</v>
      </c>
      <c r="CH242" s="116">
        <v>0</v>
      </c>
      <c r="CI242" s="116">
        <v>0</v>
      </c>
      <c r="CJ242" s="116">
        <v>0</v>
      </c>
      <c r="CK242" s="116">
        <v>0</v>
      </c>
      <c r="CL242" s="116">
        <v>0</v>
      </c>
      <c r="CM242" s="116">
        <v>0</v>
      </c>
      <c r="CN242" s="116">
        <v>0</v>
      </c>
      <c r="CO242" s="114">
        <v>116592.38</v>
      </c>
      <c r="CP242" s="116">
        <v>29148</v>
      </c>
      <c r="CQ242" s="116">
        <v>29148</v>
      </c>
      <c r="CR242" s="116">
        <v>29148</v>
      </c>
      <c r="CS242" s="117">
        <v>29148.380000000005</v>
      </c>
      <c r="CT242" s="121">
        <v>109541.41720142863</v>
      </c>
      <c r="CU242" s="118">
        <v>25670.464300357155</v>
      </c>
      <c r="CV242" s="118">
        <v>27956.984300357155</v>
      </c>
      <c r="CW242" s="118">
        <v>27956.984300357155</v>
      </c>
      <c r="CX242" s="122">
        <v>27956.984300357155</v>
      </c>
    </row>
    <row r="243" spans="1:102" ht="24.95" customHeight="1" x14ac:dyDescent="0.2">
      <c r="A243" s="55" t="s">
        <v>7</v>
      </c>
      <c r="B243" s="103">
        <v>6</v>
      </c>
      <c r="C243" s="103">
        <v>505802</v>
      </c>
      <c r="D243" s="103">
        <v>580301</v>
      </c>
      <c r="E243" s="31" t="s">
        <v>562</v>
      </c>
      <c r="F243" s="103">
        <v>3</v>
      </c>
      <c r="G243" s="81" t="s">
        <v>174</v>
      </c>
      <c r="H243" s="115">
        <v>32964.878520188096</v>
      </c>
      <c r="I243" s="116">
        <v>8241</v>
      </c>
      <c r="J243" s="116">
        <v>8241</v>
      </c>
      <c r="K243" s="116">
        <v>8241</v>
      </c>
      <c r="L243" s="116">
        <v>8241.8785201880964</v>
      </c>
      <c r="M243" s="116">
        <v>0</v>
      </c>
      <c r="N243" s="116">
        <v>0</v>
      </c>
      <c r="O243" s="116">
        <v>0</v>
      </c>
      <c r="P243" s="116">
        <v>0</v>
      </c>
      <c r="Q243" s="116">
        <v>0</v>
      </c>
      <c r="R243" s="116">
        <v>0</v>
      </c>
      <c r="S243" s="116">
        <v>0</v>
      </c>
      <c r="T243" s="116">
        <v>0</v>
      </c>
      <c r="U243" s="116">
        <v>0</v>
      </c>
      <c r="V243" s="116">
        <v>0</v>
      </c>
      <c r="W243" s="116">
        <v>0</v>
      </c>
      <c r="X243" s="116">
        <v>0</v>
      </c>
      <c r="Y243" s="116">
        <v>0</v>
      </c>
      <c r="Z243" s="116">
        <v>0</v>
      </c>
      <c r="AA243" s="116">
        <v>0</v>
      </c>
      <c r="AB243" s="116">
        <v>8986</v>
      </c>
      <c r="AC243" s="116">
        <v>2250</v>
      </c>
      <c r="AD243" s="116">
        <v>2500</v>
      </c>
      <c r="AE243" s="116">
        <v>1400</v>
      </c>
      <c r="AF243" s="116">
        <v>2836</v>
      </c>
      <c r="AG243" s="116">
        <v>0</v>
      </c>
      <c r="AH243" s="116">
        <v>0</v>
      </c>
      <c r="AI243" s="116">
        <v>0</v>
      </c>
      <c r="AJ243" s="116">
        <v>0</v>
      </c>
      <c r="AK243" s="116">
        <v>0</v>
      </c>
      <c r="AL243" s="116">
        <v>43</v>
      </c>
      <c r="AM243" s="116">
        <v>7</v>
      </c>
      <c r="AN243" s="116">
        <v>16</v>
      </c>
      <c r="AO243" s="116">
        <v>8</v>
      </c>
      <c r="AP243" s="116">
        <v>12</v>
      </c>
      <c r="AQ243" s="116">
        <v>1321.3780649452169</v>
      </c>
      <c r="AR243" s="116">
        <v>330</v>
      </c>
      <c r="AS243" s="116">
        <v>330</v>
      </c>
      <c r="AT243" s="116">
        <v>330</v>
      </c>
      <c r="AU243" s="116">
        <v>331.37806494521692</v>
      </c>
      <c r="AV243" s="116">
        <v>6678</v>
      </c>
      <c r="AW243" s="116">
        <v>1670</v>
      </c>
      <c r="AX243" s="116">
        <v>1670</v>
      </c>
      <c r="AY243" s="116">
        <v>1670</v>
      </c>
      <c r="AZ243" s="117">
        <v>1668</v>
      </c>
      <c r="BA243" s="125">
        <v>10000</v>
      </c>
      <c r="BB243" s="116">
        <v>2500</v>
      </c>
      <c r="BC243" s="116">
        <v>2500</v>
      </c>
      <c r="BD243" s="116">
        <v>2500</v>
      </c>
      <c r="BE243" s="116">
        <v>2500</v>
      </c>
      <c r="BF243" s="115">
        <v>28185</v>
      </c>
      <c r="BG243" s="116">
        <v>7046</v>
      </c>
      <c r="BH243" s="116">
        <v>7046</v>
      </c>
      <c r="BI243" s="116">
        <v>7046</v>
      </c>
      <c r="BJ243" s="116">
        <v>7047</v>
      </c>
      <c r="BK243" s="124">
        <v>1586.7325812020574</v>
      </c>
      <c r="BL243" s="116">
        <v>397</v>
      </c>
      <c r="BM243" s="116">
        <v>397</v>
      </c>
      <c r="BN243" s="116">
        <v>397</v>
      </c>
      <c r="BO243" s="116">
        <v>395.73258120205742</v>
      </c>
      <c r="BP243" s="116">
        <v>0</v>
      </c>
      <c r="BQ243" s="116">
        <v>0</v>
      </c>
      <c r="BR243" s="116">
        <v>0</v>
      </c>
      <c r="BS243" s="116">
        <v>0</v>
      </c>
      <c r="BT243" s="116">
        <v>0</v>
      </c>
      <c r="BU243" s="115">
        <v>19176</v>
      </c>
      <c r="BV243" s="116">
        <v>4794</v>
      </c>
      <c r="BW243" s="116">
        <v>4794</v>
      </c>
      <c r="BX243" s="116">
        <v>4794</v>
      </c>
      <c r="BY243" s="116">
        <v>4794</v>
      </c>
      <c r="BZ243" s="116">
        <v>1614</v>
      </c>
      <c r="CA243" s="116">
        <v>404</v>
      </c>
      <c r="CB243" s="116">
        <v>404</v>
      </c>
      <c r="CC243" s="116">
        <v>404</v>
      </c>
      <c r="CD243" s="116">
        <v>402</v>
      </c>
      <c r="CE243" s="116">
        <v>0</v>
      </c>
      <c r="CF243" s="116">
        <v>0</v>
      </c>
      <c r="CG243" s="116">
        <v>0</v>
      </c>
      <c r="CH243" s="116">
        <v>0</v>
      </c>
      <c r="CI243" s="116">
        <v>0</v>
      </c>
      <c r="CJ243" s="116">
        <v>0</v>
      </c>
      <c r="CK243" s="116">
        <v>0</v>
      </c>
      <c r="CL243" s="116">
        <v>0</v>
      </c>
      <c r="CM243" s="116">
        <v>0</v>
      </c>
      <c r="CN243" s="116">
        <v>0</v>
      </c>
      <c r="CO243" s="114">
        <v>25062.14</v>
      </c>
      <c r="CP243" s="116">
        <v>6266</v>
      </c>
      <c r="CQ243" s="116">
        <v>6266</v>
      </c>
      <c r="CR243" s="116">
        <v>6266</v>
      </c>
      <c r="CS243" s="117">
        <v>6264.1399999999994</v>
      </c>
      <c r="CT243" s="121">
        <v>61334.783347999997</v>
      </c>
      <c r="CU243" s="118">
        <v>15333.695836999999</v>
      </c>
      <c r="CV243" s="118">
        <v>15333.695836999999</v>
      </c>
      <c r="CW243" s="118">
        <v>15333.695836999999</v>
      </c>
      <c r="CX243" s="122">
        <v>15333.695836999999</v>
      </c>
    </row>
    <row r="244" spans="1:102" ht="24.95" customHeight="1" x14ac:dyDescent="0.2">
      <c r="A244" s="55" t="s">
        <v>7</v>
      </c>
      <c r="B244" s="103">
        <v>7</v>
      </c>
      <c r="C244" s="103">
        <v>500401</v>
      </c>
      <c r="D244" s="103">
        <v>40101</v>
      </c>
      <c r="E244" s="31" t="s">
        <v>561</v>
      </c>
      <c r="F244" s="103">
        <v>3</v>
      </c>
      <c r="G244" s="81" t="s">
        <v>174</v>
      </c>
      <c r="H244" s="115">
        <v>74600.283708464063</v>
      </c>
      <c r="I244" s="116">
        <v>18650</v>
      </c>
      <c r="J244" s="116">
        <v>18650</v>
      </c>
      <c r="K244" s="116">
        <v>18650</v>
      </c>
      <c r="L244" s="116">
        <v>18650.283708464063</v>
      </c>
      <c r="M244" s="116">
        <v>13202</v>
      </c>
      <c r="N244" s="116">
        <v>2956</v>
      </c>
      <c r="O244" s="116">
        <v>3645</v>
      </c>
      <c r="P244" s="116">
        <v>3645</v>
      </c>
      <c r="Q244" s="116">
        <v>2956</v>
      </c>
      <c r="R244" s="116">
        <v>687</v>
      </c>
      <c r="S244" s="116">
        <v>14</v>
      </c>
      <c r="T244" s="116">
        <v>13</v>
      </c>
      <c r="U244" s="116">
        <v>364</v>
      </c>
      <c r="V244" s="116">
        <v>296</v>
      </c>
      <c r="W244" s="116">
        <v>1292</v>
      </c>
      <c r="X244" s="116">
        <v>3</v>
      </c>
      <c r="Y244" s="116">
        <v>203</v>
      </c>
      <c r="Z244" s="116">
        <v>599</v>
      </c>
      <c r="AA244" s="116">
        <v>487</v>
      </c>
      <c r="AB244" s="116">
        <v>14500</v>
      </c>
      <c r="AC244" s="116">
        <v>3000</v>
      </c>
      <c r="AD244" s="116">
        <v>4000</v>
      </c>
      <c r="AE244" s="116">
        <v>3500</v>
      </c>
      <c r="AF244" s="116">
        <v>4000</v>
      </c>
      <c r="AG244" s="116">
        <v>112</v>
      </c>
      <c r="AH244" s="116">
        <v>0</v>
      </c>
      <c r="AI244" s="116">
        <v>112</v>
      </c>
      <c r="AJ244" s="116">
        <v>0</v>
      </c>
      <c r="AK244" s="116">
        <v>0</v>
      </c>
      <c r="AL244" s="116">
        <v>281</v>
      </c>
      <c r="AM244" s="116">
        <v>57</v>
      </c>
      <c r="AN244" s="116">
        <v>84</v>
      </c>
      <c r="AO244" s="116">
        <v>84</v>
      </c>
      <c r="AP244" s="116">
        <v>56</v>
      </c>
      <c r="AQ244" s="116">
        <v>882.26405689240232</v>
      </c>
      <c r="AR244" s="116">
        <v>221</v>
      </c>
      <c r="AS244" s="116">
        <v>221</v>
      </c>
      <c r="AT244" s="116">
        <v>221</v>
      </c>
      <c r="AU244" s="116">
        <v>219.26405689240232</v>
      </c>
      <c r="AV244" s="116">
        <v>6629</v>
      </c>
      <c r="AW244" s="116">
        <v>1657</v>
      </c>
      <c r="AX244" s="116">
        <v>1657</v>
      </c>
      <c r="AY244" s="116">
        <v>1657</v>
      </c>
      <c r="AZ244" s="117">
        <v>1658</v>
      </c>
      <c r="BA244" s="125">
        <v>48700</v>
      </c>
      <c r="BB244" s="116">
        <v>12175</v>
      </c>
      <c r="BC244" s="116">
        <v>12175</v>
      </c>
      <c r="BD244" s="116">
        <v>12175</v>
      </c>
      <c r="BE244" s="116">
        <v>12175</v>
      </c>
      <c r="BF244" s="115">
        <v>169558.72130664199</v>
      </c>
      <c r="BG244" s="116">
        <v>42390</v>
      </c>
      <c r="BH244" s="116">
        <v>42390</v>
      </c>
      <c r="BI244" s="116">
        <v>42390</v>
      </c>
      <c r="BJ244" s="116">
        <v>42388.721306641994</v>
      </c>
      <c r="BK244" s="124">
        <v>1911.5443098041526</v>
      </c>
      <c r="BL244" s="116">
        <v>478</v>
      </c>
      <c r="BM244" s="116">
        <v>478</v>
      </c>
      <c r="BN244" s="116">
        <v>478</v>
      </c>
      <c r="BO244" s="116">
        <v>477.54430980415259</v>
      </c>
      <c r="BP244" s="116">
        <v>295</v>
      </c>
      <c r="BQ244" s="116">
        <v>74</v>
      </c>
      <c r="BR244" s="116">
        <v>74</v>
      </c>
      <c r="BS244" s="116">
        <v>74</v>
      </c>
      <c r="BT244" s="116">
        <v>73</v>
      </c>
      <c r="BU244" s="115">
        <v>99280</v>
      </c>
      <c r="BV244" s="116">
        <v>24820</v>
      </c>
      <c r="BW244" s="116">
        <v>24820</v>
      </c>
      <c r="BX244" s="116">
        <v>24820</v>
      </c>
      <c r="BY244" s="116">
        <v>24820</v>
      </c>
      <c r="BZ244" s="116">
        <v>1078</v>
      </c>
      <c r="CA244" s="116">
        <v>270</v>
      </c>
      <c r="CB244" s="116">
        <v>270</v>
      </c>
      <c r="CC244" s="116">
        <v>270</v>
      </c>
      <c r="CD244" s="116">
        <v>268</v>
      </c>
      <c r="CE244" s="116">
        <v>7697</v>
      </c>
      <c r="CF244" s="116">
        <v>1924</v>
      </c>
      <c r="CG244" s="116">
        <v>1924</v>
      </c>
      <c r="CH244" s="116">
        <v>1924</v>
      </c>
      <c r="CI244" s="116">
        <v>1925</v>
      </c>
      <c r="CJ244" s="116">
        <v>0</v>
      </c>
      <c r="CK244" s="116">
        <v>0</v>
      </c>
      <c r="CL244" s="116">
        <v>0</v>
      </c>
      <c r="CM244" s="116">
        <v>0</v>
      </c>
      <c r="CN244" s="116">
        <v>0</v>
      </c>
      <c r="CO244" s="114">
        <v>24046.080000000002</v>
      </c>
      <c r="CP244" s="116">
        <v>6012</v>
      </c>
      <c r="CQ244" s="116">
        <v>6012</v>
      </c>
      <c r="CR244" s="116">
        <v>6012</v>
      </c>
      <c r="CS244" s="117">
        <v>6010.0800000000017</v>
      </c>
      <c r="CT244" s="121">
        <v>351092.72571989388</v>
      </c>
      <c r="CU244" s="118">
        <v>87773.181429973469</v>
      </c>
      <c r="CV244" s="118">
        <v>87773.181429973469</v>
      </c>
      <c r="CW244" s="118">
        <v>87773.181429973469</v>
      </c>
      <c r="CX244" s="122">
        <v>87773.181429973469</v>
      </c>
    </row>
    <row r="245" spans="1:102" ht="24.95" customHeight="1" x14ac:dyDescent="0.2">
      <c r="A245" s="55" t="s">
        <v>7</v>
      </c>
      <c r="B245" s="103">
        <v>7</v>
      </c>
      <c r="C245" s="103">
        <v>500402</v>
      </c>
      <c r="D245" s="103">
        <v>40201</v>
      </c>
      <c r="E245" s="31" t="s">
        <v>553</v>
      </c>
      <c r="F245" s="103">
        <v>3</v>
      </c>
      <c r="G245" s="81" t="s">
        <v>174</v>
      </c>
      <c r="H245" s="115">
        <v>50248.847113612836</v>
      </c>
      <c r="I245" s="116">
        <v>12562</v>
      </c>
      <c r="J245" s="116">
        <v>12562</v>
      </c>
      <c r="K245" s="116">
        <v>12562</v>
      </c>
      <c r="L245" s="116">
        <v>12562.847113612836</v>
      </c>
      <c r="M245" s="116">
        <v>7506</v>
      </c>
      <c r="N245" s="116">
        <v>1710</v>
      </c>
      <c r="O245" s="116">
        <v>2043</v>
      </c>
      <c r="P245" s="116">
        <v>2043</v>
      </c>
      <c r="Q245" s="116">
        <v>1710</v>
      </c>
      <c r="R245" s="116">
        <v>1744</v>
      </c>
      <c r="S245" s="116">
        <v>768</v>
      </c>
      <c r="T245" s="116">
        <v>600</v>
      </c>
      <c r="U245" s="116">
        <v>204</v>
      </c>
      <c r="V245" s="116">
        <v>172</v>
      </c>
      <c r="W245" s="116">
        <v>3376</v>
      </c>
      <c r="X245" s="116">
        <v>882</v>
      </c>
      <c r="Y245" s="116">
        <v>797</v>
      </c>
      <c r="Z245" s="116">
        <v>924</v>
      </c>
      <c r="AA245" s="116">
        <v>773</v>
      </c>
      <c r="AB245" s="116">
        <v>7030</v>
      </c>
      <c r="AC245" s="116">
        <v>1810</v>
      </c>
      <c r="AD245" s="116">
        <v>1760</v>
      </c>
      <c r="AE245" s="116">
        <v>1630</v>
      </c>
      <c r="AF245" s="116">
        <v>1830</v>
      </c>
      <c r="AG245" s="116">
        <v>155</v>
      </c>
      <c r="AH245" s="116">
        <v>106</v>
      </c>
      <c r="AI245" s="116">
        <v>49</v>
      </c>
      <c r="AJ245" s="116">
        <v>0</v>
      </c>
      <c r="AK245" s="116">
        <v>0</v>
      </c>
      <c r="AL245" s="116">
        <v>57</v>
      </c>
      <c r="AM245" s="116">
        <v>16</v>
      </c>
      <c r="AN245" s="116">
        <v>15</v>
      </c>
      <c r="AO245" s="116">
        <v>13</v>
      </c>
      <c r="AP245" s="116">
        <v>13</v>
      </c>
      <c r="AQ245" s="116">
        <v>2998.6605619093589</v>
      </c>
      <c r="AR245" s="116">
        <v>750</v>
      </c>
      <c r="AS245" s="116">
        <v>750</v>
      </c>
      <c r="AT245" s="116">
        <v>750</v>
      </c>
      <c r="AU245" s="116">
        <v>748.66056190935888</v>
      </c>
      <c r="AV245" s="116">
        <v>0</v>
      </c>
      <c r="AW245" s="116">
        <v>0</v>
      </c>
      <c r="AX245" s="116">
        <v>0</v>
      </c>
      <c r="AY245" s="116">
        <v>0</v>
      </c>
      <c r="AZ245" s="117">
        <v>0</v>
      </c>
      <c r="BA245" s="125">
        <v>27610</v>
      </c>
      <c r="BB245" s="116">
        <v>6903</v>
      </c>
      <c r="BC245" s="116">
        <v>6903</v>
      </c>
      <c r="BD245" s="116">
        <v>6903</v>
      </c>
      <c r="BE245" s="116">
        <v>6901</v>
      </c>
      <c r="BF245" s="115">
        <v>86549.894844396549</v>
      </c>
      <c r="BG245" s="116">
        <v>21637</v>
      </c>
      <c r="BH245" s="116">
        <v>21637</v>
      </c>
      <c r="BI245" s="116">
        <v>21637</v>
      </c>
      <c r="BJ245" s="116">
        <v>21638.894844396549</v>
      </c>
      <c r="BK245" s="124">
        <v>6497.0657119526222</v>
      </c>
      <c r="BL245" s="116">
        <v>1624</v>
      </c>
      <c r="BM245" s="116">
        <v>1624</v>
      </c>
      <c r="BN245" s="116">
        <v>1624</v>
      </c>
      <c r="BO245" s="116">
        <v>1625.0657119526222</v>
      </c>
      <c r="BP245" s="116">
        <v>0</v>
      </c>
      <c r="BQ245" s="116">
        <v>0</v>
      </c>
      <c r="BR245" s="116">
        <v>0</v>
      </c>
      <c r="BS245" s="116">
        <v>0</v>
      </c>
      <c r="BT245" s="116">
        <v>0</v>
      </c>
      <c r="BU245" s="115">
        <v>38507</v>
      </c>
      <c r="BV245" s="116">
        <v>9627</v>
      </c>
      <c r="BW245" s="116">
        <v>9627</v>
      </c>
      <c r="BX245" s="116">
        <v>9627</v>
      </c>
      <c r="BY245" s="116">
        <v>9626</v>
      </c>
      <c r="BZ245" s="116">
        <v>3664</v>
      </c>
      <c r="CA245" s="116">
        <v>916</v>
      </c>
      <c r="CB245" s="116">
        <v>916</v>
      </c>
      <c r="CC245" s="116">
        <v>916</v>
      </c>
      <c r="CD245" s="116">
        <v>916</v>
      </c>
      <c r="CE245" s="116">
        <v>0</v>
      </c>
      <c r="CF245" s="116">
        <v>0</v>
      </c>
      <c r="CG245" s="116">
        <v>0</v>
      </c>
      <c r="CH245" s="116">
        <v>0</v>
      </c>
      <c r="CI245" s="116">
        <v>0</v>
      </c>
      <c r="CJ245" s="116">
        <v>0</v>
      </c>
      <c r="CK245" s="116">
        <v>0</v>
      </c>
      <c r="CL245" s="116">
        <v>0</v>
      </c>
      <c r="CM245" s="116">
        <v>0</v>
      </c>
      <c r="CN245" s="116">
        <v>0</v>
      </c>
      <c r="CO245" s="114">
        <v>81729.2</v>
      </c>
      <c r="CP245" s="116">
        <v>20432</v>
      </c>
      <c r="CQ245" s="116">
        <v>20432</v>
      </c>
      <c r="CR245" s="116">
        <v>20432</v>
      </c>
      <c r="CS245" s="117">
        <v>20433.199999999997</v>
      </c>
      <c r="CT245" s="121">
        <v>159498.74735057008</v>
      </c>
      <c r="CU245" s="118">
        <v>39874.686837642519</v>
      </c>
      <c r="CV245" s="118">
        <v>39874.686837642519</v>
      </c>
      <c r="CW245" s="118">
        <v>39874.686837642519</v>
      </c>
      <c r="CX245" s="122">
        <v>39874.686837642519</v>
      </c>
    </row>
    <row r="246" spans="1:102" ht="24.95" customHeight="1" x14ac:dyDescent="0.2">
      <c r="A246" s="55" t="s">
        <v>7</v>
      </c>
      <c r="B246" s="103">
        <v>7</v>
      </c>
      <c r="C246" s="103">
        <v>500403</v>
      </c>
      <c r="D246" s="103">
        <v>40301</v>
      </c>
      <c r="E246" s="31" t="s">
        <v>256</v>
      </c>
      <c r="F246" s="103">
        <v>3</v>
      </c>
      <c r="G246" s="81" t="s">
        <v>174</v>
      </c>
      <c r="H246" s="115">
        <v>25913.389796470015</v>
      </c>
      <c r="I246" s="116">
        <v>6478</v>
      </c>
      <c r="J246" s="116">
        <v>6478</v>
      </c>
      <c r="K246" s="116">
        <v>6478</v>
      </c>
      <c r="L246" s="116">
        <v>6479.3897964700154</v>
      </c>
      <c r="M246" s="116">
        <v>4038</v>
      </c>
      <c r="N246" s="116">
        <v>957</v>
      </c>
      <c r="O246" s="116">
        <v>1062</v>
      </c>
      <c r="P246" s="116">
        <v>1062</v>
      </c>
      <c r="Q246" s="116">
        <v>957</v>
      </c>
      <c r="R246" s="116">
        <v>462</v>
      </c>
      <c r="S246" s="116">
        <v>181</v>
      </c>
      <c r="T246" s="116">
        <v>79</v>
      </c>
      <c r="U246" s="116">
        <v>106</v>
      </c>
      <c r="V246" s="116">
        <v>96</v>
      </c>
      <c r="W246" s="116">
        <v>2169</v>
      </c>
      <c r="X246" s="116">
        <v>554</v>
      </c>
      <c r="Y246" s="116">
        <v>591</v>
      </c>
      <c r="Z246" s="116">
        <v>539</v>
      </c>
      <c r="AA246" s="116">
        <v>485</v>
      </c>
      <c r="AB246" s="116">
        <v>3118</v>
      </c>
      <c r="AC246" s="116">
        <v>780</v>
      </c>
      <c r="AD246" s="116">
        <v>813</v>
      </c>
      <c r="AE246" s="116">
        <v>635</v>
      </c>
      <c r="AF246" s="116">
        <v>890</v>
      </c>
      <c r="AG246" s="116">
        <v>0</v>
      </c>
      <c r="AH246" s="116">
        <v>0</v>
      </c>
      <c r="AI246" s="116">
        <v>0</v>
      </c>
      <c r="AJ246" s="116">
        <v>0</v>
      </c>
      <c r="AK246" s="116">
        <v>0</v>
      </c>
      <c r="AL246" s="116">
        <v>0</v>
      </c>
      <c r="AM246" s="116">
        <v>0</v>
      </c>
      <c r="AN246" s="116">
        <v>0</v>
      </c>
      <c r="AO246" s="116">
        <v>0</v>
      </c>
      <c r="AP246" s="116">
        <v>0</v>
      </c>
      <c r="AQ246" s="116">
        <v>1636.1653518755284</v>
      </c>
      <c r="AR246" s="116">
        <v>409</v>
      </c>
      <c r="AS246" s="116">
        <v>409</v>
      </c>
      <c r="AT246" s="116">
        <v>409</v>
      </c>
      <c r="AU246" s="116">
        <v>409.16535187552836</v>
      </c>
      <c r="AV246" s="116">
        <v>0</v>
      </c>
      <c r="AW246" s="116">
        <v>0</v>
      </c>
      <c r="AX246" s="116">
        <v>0</v>
      </c>
      <c r="AY246" s="116">
        <v>0</v>
      </c>
      <c r="AZ246" s="117">
        <v>0</v>
      </c>
      <c r="BA246" s="125">
        <v>3538</v>
      </c>
      <c r="BB246" s="116">
        <v>443</v>
      </c>
      <c r="BC246" s="116">
        <v>845</v>
      </c>
      <c r="BD246" s="116">
        <v>1125</v>
      </c>
      <c r="BE246" s="116">
        <v>1125</v>
      </c>
      <c r="BF246" s="115">
        <v>46063.840705985218</v>
      </c>
      <c r="BG246" s="116">
        <v>11516</v>
      </c>
      <c r="BH246" s="116">
        <v>11516</v>
      </c>
      <c r="BI246" s="116">
        <v>11516</v>
      </c>
      <c r="BJ246" s="116">
        <v>11515.840705985218</v>
      </c>
      <c r="BK246" s="124">
        <v>3545.7546768864149</v>
      </c>
      <c r="BL246" s="116">
        <v>886</v>
      </c>
      <c r="BM246" s="116">
        <v>886</v>
      </c>
      <c r="BN246" s="116">
        <v>886</v>
      </c>
      <c r="BO246" s="116">
        <v>887.75467688641493</v>
      </c>
      <c r="BP246" s="116">
        <v>0</v>
      </c>
      <c r="BQ246" s="116">
        <v>0</v>
      </c>
      <c r="BR246" s="116">
        <v>0</v>
      </c>
      <c r="BS246" s="116">
        <v>0</v>
      </c>
      <c r="BT246" s="116">
        <v>0</v>
      </c>
      <c r="BU246" s="115">
        <v>21325</v>
      </c>
      <c r="BV246" s="116">
        <v>5331</v>
      </c>
      <c r="BW246" s="116">
        <v>5331</v>
      </c>
      <c r="BX246" s="116">
        <v>5331</v>
      </c>
      <c r="BY246" s="116">
        <v>5332</v>
      </c>
      <c r="BZ246" s="116">
        <v>2000</v>
      </c>
      <c r="CA246" s="116">
        <v>500</v>
      </c>
      <c r="CB246" s="116">
        <v>500</v>
      </c>
      <c r="CC246" s="116">
        <v>500</v>
      </c>
      <c r="CD246" s="116">
        <v>500</v>
      </c>
      <c r="CE246" s="116">
        <v>0</v>
      </c>
      <c r="CF246" s="116">
        <v>0</v>
      </c>
      <c r="CG246" s="116">
        <v>0</v>
      </c>
      <c r="CH246" s="116">
        <v>0</v>
      </c>
      <c r="CI246" s="116">
        <v>0</v>
      </c>
      <c r="CJ246" s="116">
        <v>0</v>
      </c>
      <c r="CK246" s="116">
        <v>0</v>
      </c>
      <c r="CL246" s="116">
        <v>0</v>
      </c>
      <c r="CM246" s="116">
        <v>0</v>
      </c>
      <c r="CN246" s="116">
        <v>0</v>
      </c>
      <c r="CO246" s="114">
        <v>44603.62</v>
      </c>
      <c r="CP246" s="116">
        <v>11151</v>
      </c>
      <c r="CQ246" s="116">
        <v>11151</v>
      </c>
      <c r="CR246" s="116">
        <v>11151</v>
      </c>
      <c r="CS246" s="117">
        <v>11150.620000000003</v>
      </c>
      <c r="CT246" s="121">
        <v>83522.542396312507</v>
      </c>
      <c r="CU246" s="118">
        <v>21314.021299078126</v>
      </c>
      <c r="CV246" s="118">
        <v>19580.47849907813</v>
      </c>
      <c r="CW246" s="118">
        <v>21314.021299078126</v>
      </c>
      <c r="CX246" s="122">
        <v>21314.021299078126</v>
      </c>
    </row>
    <row r="247" spans="1:102" ht="24.95" customHeight="1" x14ac:dyDescent="0.2">
      <c r="A247" s="55" t="s">
        <v>7</v>
      </c>
      <c r="B247" s="103">
        <v>7</v>
      </c>
      <c r="C247" s="103">
        <v>500407</v>
      </c>
      <c r="D247" s="103">
        <v>40701</v>
      </c>
      <c r="E247" s="31" t="s">
        <v>421</v>
      </c>
      <c r="F247" s="103">
        <v>3</v>
      </c>
      <c r="G247" s="81" t="s">
        <v>174</v>
      </c>
      <c r="H247" s="115">
        <v>61151</v>
      </c>
      <c r="I247" s="116">
        <v>15288</v>
      </c>
      <c r="J247" s="116">
        <v>15288</v>
      </c>
      <c r="K247" s="116">
        <v>15288</v>
      </c>
      <c r="L247" s="116">
        <v>15287</v>
      </c>
      <c r="M247" s="116">
        <v>0</v>
      </c>
      <c r="N247" s="116">
        <v>0</v>
      </c>
      <c r="O247" s="116">
        <v>0</v>
      </c>
      <c r="P247" s="116">
        <v>0</v>
      </c>
      <c r="Q247" s="116">
        <v>0</v>
      </c>
      <c r="R247" s="116">
        <v>0</v>
      </c>
      <c r="S247" s="116">
        <v>0</v>
      </c>
      <c r="T247" s="116">
        <v>0</v>
      </c>
      <c r="U247" s="116">
        <v>0</v>
      </c>
      <c r="V247" s="116">
        <v>0</v>
      </c>
      <c r="W247" s="116">
        <v>0</v>
      </c>
      <c r="X247" s="116">
        <v>0</v>
      </c>
      <c r="Y247" s="116">
        <v>0</v>
      </c>
      <c r="Z247" s="116">
        <v>0</v>
      </c>
      <c r="AA247" s="116">
        <v>0</v>
      </c>
      <c r="AB247" s="116">
        <v>0</v>
      </c>
      <c r="AC247" s="116">
        <v>0</v>
      </c>
      <c r="AD247" s="116">
        <v>0</v>
      </c>
      <c r="AE247" s="116">
        <v>0</v>
      </c>
      <c r="AF247" s="116">
        <v>0</v>
      </c>
      <c r="AG247" s="116">
        <v>0</v>
      </c>
      <c r="AH247" s="116">
        <v>0</v>
      </c>
      <c r="AI247" s="116">
        <v>0</v>
      </c>
      <c r="AJ247" s="116">
        <v>0</v>
      </c>
      <c r="AK247" s="116">
        <v>0</v>
      </c>
      <c r="AL247" s="116">
        <v>0</v>
      </c>
      <c r="AM247" s="116">
        <v>0</v>
      </c>
      <c r="AN247" s="116">
        <v>0</v>
      </c>
      <c r="AO247" s="116">
        <v>0</v>
      </c>
      <c r="AP247" s="116">
        <v>0</v>
      </c>
      <c r="AQ247" s="116">
        <v>61151</v>
      </c>
      <c r="AR247" s="116">
        <v>15288</v>
      </c>
      <c r="AS247" s="116">
        <v>15288</v>
      </c>
      <c r="AT247" s="116">
        <v>15288</v>
      </c>
      <c r="AU247" s="116">
        <v>15287</v>
      </c>
      <c r="AV247" s="116">
        <v>0</v>
      </c>
      <c r="AW247" s="116">
        <v>0</v>
      </c>
      <c r="AX247" s="116">
        <v>0</v>
      </c>
      <c r="AY247" s="116">
        <v>0</v>
      </c>
      <c r="AZ247" s="117">
        <v>0</v>
      </c>
      <c r="BA247" s="125">
        <v>0</v>
      </c>
      <c r="BB247" s="116">
        <v>0</v>
      </c>
      <c r="BC247" s="116">
        <v>0</v>
      </c>
      <c r="BD247" s="116">
        <v>0</v>
      </c>
      <c r="BE247" s="116">
        <v>0</v>
      </c>
      <c r="BF247" s="115">
        <v>15374</v>
      </c>
      <c r="BG247" s="116">
        <v>3844</v>
      </c>
      <c r="BH247" s="116">
        <v>3844</v>
      </c>
      <c r="BI247" s="116">
        <v>3844</v>
      </c>
      <c r="BJ247" s="116">
        <v>3842</v>
      </c>
      <c r="BK247" s="124">
        <v>15374</v>
      </c>
      <c r="BL247" s="116">
        <v>3844</v>
      </c>
      <c r="BM247" s="116">
        <v>3844</v>
      </c>
      <c r="BN247" s="116">
        <v>3844</v>
      </c>
      <c r="BO247" s="116">
        <v>3842</v>
      </c>
      <c r="BP247" s="116">
        <v>0</v>
      </c>
      <c r="BQ247" s="116">
        <v>0</v>
      </c>
      <c r="BR247" s="116">
        <v>0</v>
      </c>
      <c r="BS247" s="116">
        <v>0</v>
      </c>
      <c r="BT247" s="116">
        <v>0</v>
      </c>
      <c r="BU247" s="115">
        <v>74740</v>
      </c>
      <c r="BV247" s="116">
        <v>18685</v>
      </c>
      <c r="BW247" s="116">
        <v>18685</v>
      </c>
      <c r="BX247" s="116">
        <v>18685</v>
      </c>
      <c r="BY247" s="116">
        <v>18685</v>
      </c>
      <c r="BZ247" s="116">
        <v>74740</v>
      </c>
      <c r="CA247" s="116">
        <v>18685</v>
      </c>
      <c r="CB247" s="116">
        <v>18685</v>
      </c>
      <c r="CC247" s="116">
        <v>18685</v>
      </c>
      <c r="CD247" s="116">
        <v>18685</v>
      </c>
      <c r="CE247" s="116">
        <v>0</v>
      </c>
      <c r="CF247" s="116">
        <v>0</v>
      </c>
      <c r="CG247" s="116">
        <v>0</v>
      </c>
      <c r="CH247" s="116">
        <v>0</v>
      </c>
      <c r="CI247" s="116">
        <v>0</v>
      </c>
      <c r="CJ247" s="116">
        <v>0</v>
      </c>
      <c r="CK247" s="116">
        <v>0</v>
      </c>
      <c r="CL247" s="116">
        <v>0</v>
      </c>
      <c r="CM247" s="116">
        <v>0</v>
      </c>
      <c r="CN247" s="116">
        <v>0</v>
      </c>
      <c r="CO247" s="114">
        <v>336058.31</v>
      </c>
      <c r="CP247" s="116">
        <v>84015</v>
      </c>
      <c r="CQ247" s="116">
        <v>84015</v>
      </c>
      <c r="CR247" s="116">
        <v>84015</v>
      </c>
      <c r="CS247" s="117">
        <v>84013.31</v>
      </c>
      <c r="CT247" s="121">
        <v>58222.1022075</v>
      </c>
      <c r="CU247" s="118">
        <v>14555.525551875</v>
      </c>
      <c r="CV247" s="118">
        <v>14555.525551875</v>
      </c>
      <c r="CW247" s="118">
        <v>14555.525551875</v>
      </c>
      <c r="CX247" s="122">
        <v>14555.525551875</v>
      </c>
    </row>
    <row r="248" spans="1:102" ht="24.95" customHeight="1" x14ac:dyDescent="0.2">
      <c r="A248" s="55" t="s">
        <v>7</v>
      </c>
      <c r="B248" s="103">
        <v>7</v>
      </c>
      <c r="C248" s="103">
        <v>500501</v>
      </c>
      <c r="D248" s="103">
        <v>50101</v>
      </c>
      <c r="E248" s="31" t="s">
        <v>327</v>
      </c>
      <c r="F248" s="103">
        <v>3</v>
      </c>
      <c r="G248" s="81" t="s">
        <v>174</v>
      </c>
      <c r="H248" s="115">
        <v>90092.500159900112</v>
      </c>
      <c r="I248" s="116">
        <v>22523</v>
      </c>
      <c r="J248" s="116">
        <v>22523</v>
      </c>
      <c r="K248" s="116">
        <v>22523</v>
      </c>
      <c r="L248" s="116">
        <v>22523.500159900112</v>
      </c>
      <c r="M248" s="116">
        <v>16689</v>
      </c>
      <c r="N248" s="116">
        <v>3794</v>
      </c>
      <c r="O248" s="116">
        <v>4551</v>
      </c>
      <c r="P248" s="116">
        <v>4551</v>
      </c>
      <c r="Q248" s="116">
        <v>3793</v>
      </c>
      <c r="R248" s="116">
        <v>1473</v>
      </c>
      <c r="S248" s="116">
        <v>263</v>
      </c>
      <c r="T248" s="116">
        <v>375</v>
      </c>
      <c r="U248" s="116">
        <v>455</v>
      </c>
      <c r="V248" s="116">
        <v>380</v>
      </c>
      <c r="W248" s="116">
        <v>3546</v>
      </c>
      <c r="X248" s="116">
        <v>351</v>
      </c>
      <c r="Y248" s="116">
        <v>520</v>
      </c>
      <c r="Z248" s="116">
        <v>1459</v>
      </c>
      <c r="AA248" s="116">
        <v>1216</v>
      </c>
      <c r="AB248" s="116">
        <v>14300</v>
      </c>
      <c r="AC248" s="116">
        <v>3730</v>
      </c>
      <c r="AD248" s="116">
        <v>3860</v>
      </c>
      <c r="AE248" s="116">
        <v>2110</v>
      </c>
      <c r="AF248" s="116">
        <v>4600</v>
      </c>
      <c r="AG248" s="116">
        <v>15</v>
      </c>
      <c r="AH248" s="116">
        <v>6</v>
      </c>
      <c r="AI248" s="116">
        <v>9</v>
      </c>
      <c r="AJ248" s="116">
        <v>0</v>
      </c>
      <c r="AK248" s="116">
        <v>0</v>
      </c>
      <c r="AL248" s="116">
        <v>122</v>
      </c>
      <c r="AM248" s="116">
        <v>8</v>
      </c>
      <c r="AN248" s="116">
        <v>15</v>
      </c>
      <c r="AO248" s="116">
        <v>48</v>
      </c>
      <c r="AP248" s="116">
        <v>51</v>
      </c>
      <c r="AQ248" s="116">
        <v>5762.7604616267017</v>
      </c>
      <c r="AR248" s="116">
        <v>1441</v>
      </c>
      <c r="AS248" s="116">
        <v>1441</v>
      </c>
      <c r="AT248" s="116">
        <v>1441</v>
      </c>
      <c r="AU248" s="116">
        <v>1439.7604616267017</v>
      </c>
      <c r="AV248" s="116">
        <v>0</v>
      </c>
      <c r="AW248" s="116">
        <v>0</v>
      </c>
      <c r="AX248" s="116">
        <v>0</v>
      </c>
      <c r="AY248" s="116">
        <v>0</v>
      </c>
      <c r="AZ248" s="117">
        <v>0</v>
      </c>
      <c r="BA248" s="125">
        <v>51000</v>
      </c>
      <c r="BB248" s="116">
        <v>12750</v>
      </c>
      <c r="BC248" s="116">
        <v>12750</v>
      </c>
      <c r="BD248" s="116">
        <v>12750</v>
      </c>
      <c r="BE248" s="116">
        <v>12750</v>
      </c>
      <c r="BF248" s="115">
        <v>155316.18678514421</v>
      </c>
      <c r="BG248" s="116">
        <v>38829</v>
      </c>
      <c r="BH248" s="116">
        <v>38829</v>
      </c>
      <c r="BI248" s="116">
        <v>38829</v>
      </c>
      <c r="BJ248" s="116">
        <v>38829.186785144208</v>
      </c>
      <c r="BK248" s="124">
        <v>12487.509813479701</v>
      </c>
      <c r="BL248" s="116">
        <v>3122</v>
      </c>
      <c r="BM248" s="116">
        <v>3122</v>
      </c>
      <c r="BN248" s="116">
        <v>3122</v>
      </c>
      <c r="BO248" s="116">
        <v>3121.5098134797008</v>
      </c>
      <c r="BP248" s="116">
        <v>0</v>
      </c>
      <c r="BQ248" s="116">
        <v>0</v>
      </c>
      <c r="BR248" s="116">
        <v>0</v>
      </c>
      <c r="BS248" s="116">
        <v>0</v>
      </c>
      <c r="BT248" s="116">
        <v>0</v>
      </c>
      <c r="BU248" s="115">
        <v>69182</v>
      </c>
      <c r="BV248" s="116">
        <v>17296</v>
      </c>
      <c r="BW248" s="116">
        <v>17296</v>
      </c>
      <c r="BX248" s="116">
        <v>17296</v>
      </c>
      <c r="BY248" s="116">
        <v>17294</v>
      </c>
      <c r="BZ248" s="116">
        <v>7043</v>
      </c>
      <c r="CA248" s="116">
        <v>1761</v>
      </c>
      <c r="CB248" s="116">
        <v>1761</v>
      </c>
      <c r="CC248" s="116">
        <v>1761</v>
      </c>
      <c r="CD248" s="116">
        <v>1760</v>
      </c>
      <c r="CE248" s="116">
        <v>0</v>
      </c>
      <c r="CF248" s="116">
        <v>0</v>
      </c>
      <c r="CG248" s="116">
        <v>0</v>
      </c>
      <c r="CH248" s="116">
        <v>0</v>
      </c>
      <c r="CI248" s="116">
        <v>0</v>
      </c>
      <c r="CJ248" s="116">
        <v>0</v>
      </c>
      <c r="CK248" s="116">
        <v>0</v>
      </c>
      <c r="CL248" s="116">
        <v>0</v>
      </c>
      <c r="CM248" s="116">
        <v>0</v>
      </c>
      <c r="CN248" s="116">
        <v>0</v>
      </c>
      <c r="CO248" s="114">
        <v>157085.29999999999</v>
      </c>
      <c r="CP248" s="116">
        <v>39271</v>
      </c>
      <c r="CQ248" s="116">
        <v>39271</v>
      </c>
      <c r="CR248" s="116">
        <v>39271</v>
      </c>
      <c r="CS248" s="117">
        <v>39272.299999999988</v>
      </c>
      <c r="CT248" s="121">
        <v>310323.03567397402</v>
      </c>
      <c r="CU248" s="118">
        <v>77580.758918493506</v>
      </c>
      <c r="CV248" s="118">
        <v>77580.758918493506</v>
      </c>
      <c r="CW248" s="118">
        <v>77580.758918493506</v>
      </c>
      <c r="CX248" s="122">
        <v>77580.758918493506</v>
      </c>
    </row>
    <row r="249" spans="1:102" ht="24.95" customHeight="1" x14ac:dyDescent="0.2">
      <c r="A249" s="55" t="s">
        <v>10</v>
      </c>
      <c r="B249" s="103">
        <v>7</v>
      </c>
      <c r="C249" s="103">
        <v>500505</v>
      </c>
      <c r="D249" s="103">
        <v>50601</v>
      </c>
      <c r="E249" s="31" t="s">
        <v>353</v>
      </c>
      <c r="F249" s="103">
        <v>3</v>
      </c>
      <c r="G249" s="81" t="s">
        <v>174</v>
      </c>
      <c r="H249" s="115">
        <v>0</v>
      </c>
      <c r="I249" s="116">
        <v>0</v>
      </c>
      <c r="J249" s="116">
        <v>0</v>
      </c>
      <c r="K249" s="116">
        <v>0</v>
      </c>
      <c r="L249" s="116">
        <v>0</v>
      </c>
      <c r="M249" s="116">
        <v>0</v>
      </c>
      <c r="N249" s="116">
        <v>0</v>
      </c>
      <c r="O249" s="116">
        <v>0</v>
      </c>
      <c r="P249" s="116">
        <v>0</v>
      </c>
      <c r="Q249" s="116">
        <v>0</v>
      </c>
      <c r="R249" s="116">
        <v>0</v>
      </c>
      <c r="S249" s="116">
        <v>0</v>
      </c>
      <c r="T249" s="116">
        <v>0</v>
      </c>
      <c r="U249" s="116">
        <v>0</v>
      </c>
      <c r="V249" s="116">
        <v>0</v>
      </c>
      <c r="W249" s="116">
        <v>0</v>
      </c>
      <c r="X249" s="116">
        <v>0</v>
      </c>
      <c r="Y249" s="116">
        <v>0</v>
      </c>
      <c r="Z249" s="116">
        <v>0</v>
      </c>
      <c r="AA249" s="116">
        <v>0</v>
      </c>
      <c r="AB249" s="116">
        <v>0</v>
      </c>
      <c r="AC249" s="116">
        <v>0</v>
      </c>
      <c r="AD249" s="116">
        <v>0</v>
      </c>
      <c r="AE249" s="116">
        <v>0</v>
      </c>
      <c r="AF249" s="116">
        <v>0</v>
      </c>
      <c r="AG249" s="116">
        <v>0</v>
      </c>
      <c r="AH249" s="116">
        <v>0</v>
      </c>
      <c r="AI249" s="116">
        <v>0</v>
      </c>
      <c r="AJ249" s="116">
        <v>0</v>
      </c>
      <c r="AK249" s="116">
        <v>0</v>
      </c>
      <c r="AL249" s="116">
        <v>0</v>
      </c>
      <c r="AM249" s="116">
        <v>0</v>
      </c>
      <c r="AN249" s="116">
        <v>0</v>
      </c>
      <c r="AO249" s="116">
        <v>0</v>
      </c>
      <c r="AP249" s="116">
        <v>0</v>
      </c>
      <c r="AQ249" s="116">
        <v>0</v>
      </c>
      <c r="AR249" s="116">
        <v>0</v>
      </c>
      <c r="AS249" s="116">
        <v>0</v>
      </c>
      <c r="AT249" s="116">
        <v>0</v>
      </c>
      <c r="AU249" s="116">
        <v>0</v>
      </c>
      <c r="AV249" s="116">
        <v>0</v>
      </c>
      <c r="AW249" s="116">
        <v>0</v>
      </c>
      <c r="AX249" s="116">
        <v>0</v>
      </c>
      <c r="AY249" s="116">
        <v>0</v>
      </c>
      <c r="AZ249" s="117">
        <v>0</v>
      </c>
      <c r="BA249" s="125">
        <v>0</v>
      </c>
      <c r="BB249" s="116">
        <v>0</v>
      </c>
      <c r="BC249" s="116">
        <v>0</v>
      </c>
      <c r="BD249" s="116">
        <v>0</v>
      </c>
      <c r="BE249" s="116">
        <v>0</v>
      </c>
      <c r="BF249" s="115">
        <v>0</v>
      </c>
      <c r="BG249" s="116">
        <v>0</v>
      </c>
      <c r="BH249" s="116">
        <v>0</v>
      </c>
      <c r="BI249" s="116">
        <v>0</v>
      </c>
      <c r="BJ249" s="116">
        <v>0</v>
      </c>
      <c r="BK249" s="124">
        <v>0</v>
      </c>
      <c r="BL249" s="116">
        <v>0</v>
      </c>
      <c r="BM249" s="116">
        <v>0</v>
      </c>
      <c r="BN249" s="116">
        <v>0</v>
      </c>
      <c r="BO249" s="116">
        <v>0</v>
      </c>
      <c r="BP249" s="116">
        <v>0</v>
      </c>
      <c r="BQ249" s="116">
        <v>0</v>
      </c>
      <c r="BR249" s="116">
        <v>0</v>
      </c>
      <c r="BS249" s="116">
        <v>0</v>
      </c>
      <c r="BT249" s="116">
        <v>0</v>
      </c>
      <c r="BU249" s="115">
        <v>0</v>
      </c>
      <c r="BV249" s="116">
        <v>0</v>
      </c>
      <c r="BW249" s="116">
        <v>0</v>
      </c>
      <c r="BX249" s="116">
        <v>0</v>
      </c>
      <c r="BY249" s="116">
        <v>0</v>
      </c>
      <c r="BZ249" s="116">
        <v>0</v>
      </c>
      <c r="CA249" s="116">
        <v>0</v>
      </c>
      <c r="CB249" s="116">
        <v>0</v>
      </c>
      <c r="CC249" s="116">
        <v>0</v>
      </c>
      <c r="CD249" s="116">
        <v>0</v>
      </c>
      <c r="CE249" s="116">
        <v>0</v>
      </c>
      <c r="CF249" s="116">
        <v>0</v>
      </c>
      <c r="CG249" s="116">
        <v>0</v>
      </c>
      <c r="CH249" s="116">
        <v>0</v>
      </c>
      <c r="CI249" s="116">
        <v>0</v>
      </c>
      <c r="CJ249" s="116">
        <v>0</v>
      </c>
      <c r="CK249" s="116">
        <v>0</v>
      </c>
      <c r="CL249" s="116">
        <v>0</v>
      </c>
      <c r="CM249" s="116">
        <v>0</v>
      </c>
      <c r="CN249" s="116">
        <v>0</v>
      </c>
      <c r="CO249" s="114">
        <v>0</v>
      </c>
      <c r="CP249" s="116">
        <v>0</v>
      </c>
      <c r="CQ249" s="116">
        <v>0</v>
      </c>
      <c r="CR249" s="116">
        <v>0</v>
      </c>
      <c r="CS249" s="117">
        <v>0</v>
      </c>
      <c r="CT249" s="121">
        <v>0</v>
      </c>
      <c r="CU249" s="118">
        <v>0</v>
      </c>
      <c r="CV249" s="118">
        <v>0</v>
      </c>
      <c r="CW249" s="118">
        <v>0</v>
      </c>
      <c r="CX249" s="122">
        <v>0</v>
      </c>
    </row>
    <row r="250" spans="1:102" ht="24.95" customHeight="1" x14ac:dyDescent="0.2">
      <c r="A250" s="55" t="s">
        <v>7</v>
      </c>
      <c r="B250" s="103">
        <v>7</v>
      </c>
      <c r="C250" s="103">
        <v>500701</v>
      </c>
      <c r="D250" s="103">
        <v>70101</v>
      </c>
      <c r="E250" s="31" t="s">
        <v>343</v>
      </c>
      <c r="F250" s="103">
        <v>3</v>
      </c>
      <c r="G250" s="81" t="s">
        <v>174</v>
      </c>
      <c r="H250" s="115">
        <v>50930.781254758942</v>
      </c>
      <c r="I250" s="116">
        <v>12733</v>
      </c>
      <c r="J250" s="116">
        <v>12733</v>
      </c>
      <c r="K250" s="116">
        <v>12733</v>
      </c>
      <c r="L250" s="116">
        <v>12731.781254758942</v>
      </c>
      <c r="M250" s="116">
        <v>8348</v>
      </c>
      <c r="N250" s="116">
        <v>1897</v>
      </c>
      <c r="O250" s="116">
        <v>2277</v>
      </c>
      <c r="P250" s="116">
        <v>2277</v>
      </c>
      <c r="Q250" s="116">
        <v>1897</v>
      </c>
      <c r="R250" s="116">
        <v>669</v>
      </c>
      <c r="S250" s="116">
        <v>133</v>
      </c>
      <c r="T250" s="116">
        <v>119</v>
      </c>
      <c r="U250" s="116">
        <v>228</v>
      </c>
      <c r="V250" s="116">
        <v>189</v>
      </c>
      <c r="W250" s="116">
        <v>3339</v>
      </c>
      <c r="X250" s="116">
        <v>366</v>
      </c>
      <c r="Y250" s="116">
        <v>1366</v>
      </c>
      <c r="Z250" s="116">
        <v>877</v>
      </c>
      <c r="AA250" s="116">
        <v>730</v>
      </c>
      <c r="AB250" s="116">
        <v>8900</v>
      </c>
      <c r="AC250" s="116">
        <v>2500</v>
      </c>
      <c r="AD250" s="116">
        <v>2600</v>
      </c>
      <c r="AE250" s="116">
        <v>1200</v>
      </c>
      <c r="AF250" s="116">
        <v>2600</v>
      </c>
      <c r="AG250" s="116">
        <v>0</v>
      </c>
      <c r="AH250" s="116">
        <v>0</v>
      </c>
      <c r="AI250" s="116">
        <v>0</v>
      </c>
      <c r="AJ250" s="116">
        <v>0</v>
      </c>
      <c r="AK250" s="116">
        <v>0</v>
      </c>
      <c r="AL250" s="116">
        <v>102</v>
      </c>
      <c r="AM250" s="116">
        <v>36</v>
      </c>
      <c r="AN250" s="116">
        <v>66</v>
      </c>
      <c r="AO250" s="116">
        <v>0</v>
      </c>
      <c r="AP250" s="116">
        <v>0</v>
      </c>
      <c r="AQ250" s="116">
        <v>0</v>
      </c>
      <c r="AR250" s="116">
        <v>0</v>
      </c>
      <c r="AS250" s="116">
        <v>0</v>
      </c>
      <c r="AT250" s="116">
        <v>0</v>
      </c>
      <c r="AU250" s="116">
        <v>0</v>
      </c>
      <c r="AV250" s="116">
        <v>10361</v>
      </c>
      <c r="AW250" s="116">
        <v>2590</v>
      </c>
      <c r="AX250" s="116">
        <v>2590</v>
      </c>
      <c r="AY250" s="116">
        <v>2590</v>
      </c>
      <c r="AZ250" s="117">
        <v>2591</v>
      </c>
      <c r="BA250" s="125">
        <v>26000</v>
      </c>
      <c r="BB250" s="116">
        <v>6500</v>
      </c>
      <c r="BC250" s="116">
        <v>6500</v>
      </c>
      <c r="BD250" s="116">
        <v>6500</v>
      </c>
      <c r="BE250" s="116">
        <v>6500</v>
      </c>
      <c r="BF250" s="115">
        <v>102625.28249575534</v>
      </c>
      <c r="BG250" s="116">
        <v>25656</v>
      </c>
      <c r="BH250" s="116">
        <v>25656</v>
      </c>
      <c r="BI250" s="116">
        <v>25656</v>
      </c>
      <c r="BJ250" s="116">
        <v>25657.282495755338</v>
      </c>
      <c r="BK250" s="124">
        <v>0</v>
      </c>
      <c r="BL250" s="116">
        <v>0</v>
      </c>
      <c r="BM250" s="116">
        <v>0</v>
      </c>
      <c r="BN250" s="116">
        <v>0</v>
      </c>
      <c r="BO250" s="116">
        <v>0</v>
      </c>
      <c r="BP250" s="116">
        <v>0</v>
      </c>
      <c r="BQ250" s="116">
        <v>0</v>
      </c>
      <c r="BR250" s="116">
        <v>0</v>
      </c>
      <c r="BS250" s="116">
        <v>0</v>
      </c>
      <c r="BT250" s="116">
        <v>0</v>
      </c>
      <c r="BU250" s="115">
        <v>51210</v>
      </c>
      <c r="BV250" s="116">
        <v>12803</v>
      </c>
      <c r="BW250" s="116">
        <v>12803</v>
      </c>
      <c r="BX250" s="116">
        <v>12803</v>
      </c>
      <c r="BY250" s="116">
        <v>12801</v>
      </c>
      <c r="BZ250" s="116">
        <v>0</v>
      </c>
      <c r="CA250" s="116">
        <v>0</v>
      </c>
      <c r="CB250" s="116">
        <v>0</v>
      </c>
      <c r="CC250" s="116">
        <v>0</v>
      </c>
      <c r="CD250" s="116">
        <v>0</v>
      </c>
      <c r="CE250" s="116">
        <v>0</v>
      </c>
      <c r="CF250" s="116">
        <v>0</v>
      </c>
      <c r="CG250" s="116">
        <v>0</v>
      </c>
      <c r="CH250" s="116">
        <v>0</v>
      </c>
      <c r="CI250" s="116">
        <v>0</v>
      </c>
      <c r="CJ250" s="116">
        <v>0</v>
      </c>
      <c r="CK250" s="116">
        <v>0</v>
      </c>
      <c r="CL250" s="116">
        <v>0</v>
      </c>
      <c r="CM250" s="116">
        <v>0</v>
      </c>
      <c r="CN250" s="116">
        <v>0</v>
      </c>
      <c r="CO250" s="114">
        <v>0</v>
      </c>
      <c r="CP250" s="116">
        <v>0</v>
      </c>
      <c r="CQ250" s="116">
        <v>0</v>
      </c>
      <c r="CR250" s="116">
        <v>0</v>
      </c>
      <c r="CS250" s="117">
        <v>0</v>
      </c>
      <c r="CT250" s="121">
        <v>220414.22638714674</v>
      </c>
      <c r="CU250" s="118">
        <v>55103.556596786686</v>
      </c>
      <c r="CV250" s="118">
        <v>55103.556596786686</v>
      </c>
      <c r="CW250" s="118">
        <v>55103.556596786686</v>
      </c>
      <c r="CX250" s="122">
        <v>55103.556596786686</v>
      </c>
    </row>
    <row r="251" spans="1:102" ht="24.95" customHeight="1" x14ac:dyDescent="0.2">
      <c r="A251" s="55" t="s">
        <v>9</v>
      </c>
      <c r="B251" s="103">
        <v>7</v>
      </c>
      <c r="C251" s="103">
        <v>500702</v>
      </c>
      <c r="D251" s="103">
        <v>70301</v>
      </c>
      <c r="E251" s="31" t="s">
        <v>627</v>
      </c>
      <c r="F251" s="103">
        <v>3</v>
      </c>
      <c r="G251" s="81" t="s">
        <v>174</v>
      </c>
      <c r="H251" s="115">
        <v>21827.133388092778</v>
      </c>
      <c r="I251" s="116">
        <v>5457</v>
      </c>
      <c r="J251" s="116">
        <v>5457</v>
      </c>
      <c r="K251" s="116">
        <v>5457</v>
      </c>
      <c r="L251" s="116">
        <v>5456.1333880927777</v>
      </c>
      <c r="M251" s="116">
        <v>4400</v>
      </c>
      <c r="N251" s="116">
        <v>1000</v>
      </c>
      <c r="O251" s="116">
        <v>1200</v>
      </c>
      <c r="P251" s="116">
        <v>1200</v>
      </c>
      <c r="Q251" s="116">
        <v>1000</v>
      </c>
      <c r="R251" s="116">
        <v>403</v>
      </c>
      <c r="S251" s="116">
        <v>0</v>
      </c>
      <c r="T251" s="116">
        <v>183</v>
      </c>
      <c r="U251" s="116">
        <v>120</v>
      </c>
      <c r="V251" s="116">
        <v>100</v>
      </c>
      <c r="W251" s="116">
        <v>1587</v>
      </c>
      <c r="X251" s="116">
        <v>0</v>
      </c>
      <c r="Y251" s="116">
        <v>248</v>
      </c>
      <c r="Z251" s="116">
        <v>730</v>
      </c>
      <c r="AA251" s="116">
        <v>609</v>
      </c>
      <c r="AB251" s="116">
        <v>0</v>
      </c>
      <c r="AC251" s="116">
        <v>0</v>
      </c>
      <c r="AD251" s="116">
        <v>0</v>
      </c>
      <c r="AE251" s="116">
        <v>0</v>
      </c>
      <c r="AF251" s="116">
        <v>0</v>
      </c>
      <c r="AG251" s="116">
        <v>0</v>
      </c>
      <c r="AH251" s="116">
        <v>0</v>
      </c>
      <c r="AI251" s="116">
        <v>0</v>
      </c>
      <c r="AJ251" s="116">
        <v>0</v>
      </c>
      <c r="AK251" s="116">
        <v>0</v>
      </c>
      <c r="AL251" s="116">
        <v>0</v>
      </c>
      <c r="AM251" s="116">
        <v>0</v>
      </c>
      <c r="AN251" s="116">
        <v>0</v>
      </c>
      <c r="AO251" s="116">
        <v>0</v>
      </c>
      <c r="AP251" s="116">
        <v>0</v>
      </c>
      <c r="AQ251" s="116">
        <v>2631.3411304440597</v>
      </c>
      <c r="AR251" s="116">
        <v>658</v>
      </c>
      <c r="AS251" s="116">
        <v>658</v>
      </c>
      <c r="AT251" s="116">
        <v>658</v>
      </c>
      <c r="AU251" s="116">
        <v>657.34113044405967</v>
      </c>
      <c r="AV251" s="116">
        <v>0</v>
      </c>
      <c r="AW251" s="116">
        <v>0</v>
      </c>
      <c r="AX251" s="116">
        <v>0</v>
      </c>
      <c r="AY251" s="116">
        <v>0</v>
      </c>
      <c r="AZ251" s="117">
        <v>0</v>
      </c>
      <c r="BA251" s="125">
        <v>14172</v>
      </c>
      <c r="BB251" s="116">
        <v>3543</v>
      </c>
      <c r="BC251" s="116">
        <v>3543</v>
      </c>
      <c r="BD251" s="116">
        <v>3543</v>
      </c>
      <c r="BE251" s="116">
        <v>3543</v>
      </c>
      <c r="BF251" s="115">
        <v>40122.768541770456</v>
      </c>
      <c r="BG251" s="116">
        <v>10031</v>
      </c>
      <c r="BH251" s="116">
        <v>10031</v>
      </c>
      <c r="BI251" s="116">
        <v>10031</v>
      </c>
      <c r="BJ251" s="116">
        <v>10029.768541770456</v>
      </c>
      <c r="BK251" s="124">
        <v>5702.0477379100421</v>
      </c>
      <c r="BL251" s="116">
        <v>1426</v>
      </c>
      <c r="BM251" s="116">
        <v>1426</v>
      </c>
      <c r="BN251" s="116">
        <v>1426</v>
      </c>
      <c r="BO251" s="116">
        <v>1424.0477379100421</v>
      </c>
      <c r="BP251" s="116">
        <v>0</v>
      </c>
      <c r="BQ251" s="116">
        <v>0</v>
      </c>
      <c r="BR251" s="116">
        <v>0</v>
      </c>
      <c r="BS251" s="116">
        <v>0</v>
      </c>
      <c r="BT251" s="116">
        <v>0</v>
      </c>
      <c r="BU251" s="115">
        <v>19318</v>
      </c>
      <c r="BV251" s="116">
        <v>4830</v>
      </c>
      <c r="BW251" s="116">
        <v>4830</v>
      </c>
      <c r="BX251" s="116">
        <v>4830</v>
      </c>
      <c r="BY251" s="116">
        <v>4828</v>
      </c>
      <c r="BZ251" s="116">
        <v>3216</v>
      </c>
      <c r="CA251" s="116">
        <v>804</v>
      </c>
      <c r="CB251" s="116">
        <v>804</v>
      </c>
      <c r="CC251" s="116">
        <v>804</v>
      </c>
      <c r="CD251" s="116">
        <v>804</v>
      </c>
      <c r="CE251" s="116">
        <v>0</v>
      </c>
      <c r="CF251" s="116">
        <v>0</v>
      </c>
      <c r="CG251" s="116">
        <v>0</v>
      </c>
      <c r="CH251" s="116">
        <v>0</v>
      </c>
      <c r="CI251" s="116">
        <v>0</v>
      </c>
      <c r="CJ251" s="116">
        <v>0</v>
      </c>
      <c r="CK251" s="116">
        <v>0</v>
      </c>
      <c r="CL251" s="116">
        <v>0</v>
      </c>
      <c r="CM251" s="116">
        <v>0</v>
      </c>
      <c r="CN251" s="116">
        <v>0</v>
      </c>
      <c r="CO251" s="114">
        <v>71728.2</v>
      </c>
      <c r="CP251" s="116">
        <v>17932</v>
      </c>
      <c r="CQ251" s="116">
        <v>17932</v>
      </c>
      <c r="CR251" s="116">
        <v>17932</v>
      </c>
      <c r="CS251" s="117">
        <v>17932.199999999997</v>
      </c>
      <c r="CT251" s="121">
        <v>71686.440119246094</v>
      </c>
      <c r="CU251" s="118">
        <v>17921.610029811523</v>
      </c>
      <c r="CV251" s="118">
        <v>17921.610029811523</v>
      </c>
      <c r="CW251" s="118">
        <v>17921.610029811523</v>
      </c>
      <c r="CX251" s="122">
        <v>17921.610029811523</v>
      </c>
    </row>
    <row r="252" spans="1:102" ht="24.95" customHeight="1" x14ac:dyDescent="0.2">
      <c r="A252" s="55" t="s">
        <v>7</v>
      </c>
      <c r="B252" s="103">
        <v>7</v>
      </c>
      <c r="C252" s="103">
        <v>500703</v>
      </c>
      <c r="D252" s="103">
        <v>70801</v>
      </c>
      <c r="E252" s="31" t="s">
        <v>419</v>
      </c>
      <c r="F252" s="103">
        <v>3</v>
      </c>
      <c r="G252" s="81" t="s">
        <v>174</v>
      </c>
      <c r="H252" s="115">
        <v>16951</v>
      </c>
      <c r="I252" s="116">
        <v>4238</v>
      </c>
      <c r="J252" s="116">
        <v>4238</v>
      </c>
      <c r="K252" s="116">
        <v>4238</v>
      </c>
      <c r="L252" s="116">
        <v>4237</v>
      </c>
      <c r="M252" s="116">
        <v>0</v>
      </c>
      <c r="N252" s="116">
        <v>0</v>
      </c>
      <c r="O252" s="116">
        <v>0</v>
      </c>
      <c r="P252" s="116">
        <v>0</v>
      </c>
      <c r="Q252" s="116">
        <v>0</v>
      </c>
      <c r="R252" s="116">
        <v>0</v>
      </c>
      <c r="S252" s="116">
        <v>0</v>
      </c>
      <c r="T252" s="116">
        <v>0</v>
      </c>
      <c r="U252" s="116">
        <v>0</v>
      </c>
      <c r="V252" s="116">
        <v>0</v>
      </c>
      <c r="W252" s="116">
        <v>0</v>
      </c>
      <c r="X252" s="116">
        <v>0</v>
      </c>
      <c r="Y252" s="116">
        <v>0</v>
      </c>
      <c r="Z252" s="116">
        <v>0</v>
      </c>
      <c r="AA252" s="116">
        <v>0</v>
      </c>
      <c r="AB252" s="116">
        <v>0</v>
      </c>
      <c r="AC252" s="116">
        <v>0</v>
      </c>
      <c r="AD252" s="116">
        <v>0</v>
      </c>
      <c r="AE252" s="116">
        <v>0</v>
      </c>
      <c r="AF252" s="116">
        <v>0</v>
      </c>
      <c r="AG252" s="116">
        <v>0</v>
      </c>
      <c r="AH252" s="116">
        <v>0</v>
      </c>
      <c r="AI252" s="116">
        <v>0</v>
      </c>
      <c r="AJ252" s="116">
        <v>0</v>
      </c>
      <c r="AK252" s="116">
        <v>0</v>
      </c>
      <c r="AL252" s="116">
        <v>0</v>
      </c>
      <c r="AM252" s="116">
        <v>0</v>
      </c>
      <c r="AN252" s="116">
        <v>0</v>
      </c>
      <c r="AO252" s="116">
        <v>0</v>
      </c>
      <c r="AP252" s="116">
        <v>0</v>
      </c>
      <c r="AQ252" s="116">
        <v>16951</v>
      </c>
      <c r="AR252" s="116">
        <v>4238</v>
      </c>
      <c r="AS252" s="116">
        <v>4238</v>
      </c>
      <c r="AT252" s="116">
        <v>4238</v>
      </c>
      <c r="AU252" s="116">
        <v>4237</v>
      </c>
      <c r="AV252" s="116">
        <v>0</v>
      </c>
      <c r="AW252" s="116">
        <v>0</v>
      </c>
      <c r="AX252" s="116">
        <v>0</v>
      </c>
      <c r="AY252" s="116">
        <v>0</v>
      </c>
      <c r="AZ252" s="117">
        <v>0</v>
      </c>
      <c r="BA252" s="125">
        <v>0</v>
      </c>
      <c r="BB252" s="116">
        <v>0</v>
      </c>
      <c r="BC252" s="116">
        <v>0</v>
      </c>
      <c r="BD252" s="116">
        <v>0</v>
      </c>
      <c r="BE252" s="116">
        <v>0</v>
      </c>
      <c r="BF252" s="115">
        <v>8560</v>
      </c>
      <c r="BG252" s="116">
        <v>2140</v>
      </c>
      <c r="BH252" s="116">
        <v>2140</v>
      </c>
      <c r="BI252" s="116">
        <v>2140</v>
      </c>
      <c r="BJ252" s="116">
        <v>2140</v>
      </c>
      <c r="BK252" s="124">
        <v>8560</v>
      </c>
      <c r="BL252" s="116">
        <v>2140</v>
      </c>
      <c r="BM252" s="116">
        <v>2140</v>
      </c>
      <c r="BN252" s="116">
        <v>2140</v>
      </c>
      <c r="BO252" s="116">
        <v>2140</v>
      </c>
      <c r="BP252" s="116">
        <v>0</v>
      </c>
      <c r="BQ252" s="116">
        <v>0</v>
      </c>
      <c r="BR252" s="116">
        <v>0</v>
      </c>
      <c r="BS252" s="116">
        <v>0</v>
      </c>
      <c r="BT252" s="116">
        <v>0</v>
      </c>
      <c r="BU252" s="115">
        <v>20719</v>
      </c>
      <c r="BV252" s="116">
        <v>5180</v>
      </c>
      <c r="BW252" s="116">
        <v>5180</v>
      </c>
      <c r="BX252" s="116">
        <v>5180</v>
      </c>
      <c r="BY252" s="116">
        <v>5179</v>
      </c>
      <c r="BZ252" s="116">
        <v>20719</v>
      </c>
      <c r="CA252" s="116">
        <v>5180</v>
      </c>
      <c r="CB252" s="116">
        <v>5180</v>
      </c>
      <c r="CC252" s="116">
        <v>5180</v>
      </c>
      <c r="CD252" s="116">
        <v>5179</v>
      </c>
      <c r="CE252" s="116">
        <v>0</v>
      </c>
      <c r="CF252" s="116">
        <v>0</v>
      </c>
      <c r="CG252" s="116">
        <v>0</v>
      </c>
      <c r="CH252" s="116">
        <v>0</v>
      </c>
      <c r="CI252" s="116">
        <v>0</v>
      </c>
      <c r="CJ252" s="116">
        <v>0</v>
      </c>
      <c r="CK252" s="116">
        <v>0</v>
      </c>
      <c r="CL252" s="116">
        <v>0</v>
      </c>
      <c r="CM252" s="116">
        <v>0</v>
      </c>
      <c r="CN252" s="116">
        <v>0</v>
      </c>
      <c r="CO252" s="114">
        <v>209008.39</v>
      </c>
      <c r="CP252" s="116">
        <v>52252</v>
      </c>
      <c r="CQ252" s="116">
        <v>52252</v>
      </c>
      <c r="CR252" s="116">
        <v>52252</v>
      </c>
      <c r="CS252" s="117">
        <v>52252.390000000014</v>
      </c>
      <c r="CT252" s="121">
        <v>36210.703567500001</v>
      </c>
      <c r="CU252" s="118">
        <v>9052.6758918750002</v>
      </c>
      <c r="CV252" s="118">
        <v>9052.6758918750002</v>
      </c>
      <c r="CW252" s="118">
        <v>9052.6758918750002</v>
      </c>
      <c r="CX252" s="122">
        <v>9052.6758918750002</v>
      </c>
    </row>
    <row r="253" spans="1:102" ht="24.95" customHeight="1" x14ac:dyDescent="0.2">
      <c r="A253" s="55" t="s">
        <v>7</v>
      </c>
      <c r="B253" s="103">
        <v>7</v>
      </c>
      <c r="C253" s="103">
        <v>502301</v>
      </c>
      <c r="D253" s="103">
        <v>230101</v>
      </c>
      <c r="E253" s="31" t="s">
        <v>559</v>
      </c>
      <c r="F253" s="103">
        <v>3</v>
      </c>
      <c r="G253" s="81" t="s">
        <v>174</v>
      </c>
      <c r="H253" s="115">
        <v>96454.732125453069</v>
      </c>
      <c r="I253" s="116">
        <v>24114</v>
      </c>
      <c r="J253" s="116">
        <v>24114</v>
      </c>
      <c r="K253" s="116">
        <v>24114</v>
      </c>
      <c r="L253" s="116">
        <v>24112.732125453069</v>
      </c>
      <c r="M253" s="116">
        <v>13771</v>
      </c>
      <c r="N253" s="116">
        <v>3131</v>
      </c>
      <c r="O253" s="116">
        <v>3756</v>
      </c>
      <c r="P253" s="116">
        <v>3756</v>
      </c>
      <c r="Q253" s="116">
        <v>3128</v>
      </c>
      <c r="R253" s="116">
        <v>1328</v>
      </c>
      <c r="S253" s="116">
        <v>295</v>
      </c>
      <c r="T253" s="116">
        <v>345</v>
      </c>
      <c r="U253" s="116">
        <v>376</v>
      </c>
      <c r="V253" s="116">
        <v>312</v>
      </c>
      <c r="W253" s="116">
        <v>2848</v>
      </c>
      <c r="X253" s="116">
        <v>174</v>
      </c>
      <c r="Y253" s="116">
        <v>1363</v>
      </c>
      <c r="Z253" s="116">
        <v>715</v>
      </c>
      <c r="AA253" s="116">
        <v>596</v>
      </c>
      <c r="AB253" s="116">
        <v>17300</v>
      </c>
      <c r="AC253" s="116">
        <v>4500</v>
      </c>
      <c r="AD253" s="116">
        <v>4100</v>
      </c>
      <c r="AE253" s="116">
        <v>3400</v>
      </c>
      <c r="AF253" s="116">
        <v>5300</v>
      </c>
      <c r="AG253" s="116">
        <v>0</v>
      </c>
      <c r="AH253" s="116">
        <v>0</v>
      </c>
      <c r="AI253" s="116">
        <v>0</v>
      </c>
      <c r="AJ253" s="116">
        <v>0</v>
      </c>
      <c r="AK253" s="116">
        <v>0</v>
      </c>
      <c r="AL253" s="116">
        <v>168</v>
      </c>
      <c r="AM253" s="116">
        <v>56</v>
      </c>
      <c r="AN253" s="116">
        <v>56</v>
      </c>
      <c r="AO253" s="116">
        <v>56</v>
      </c>
      <c r="AP253" s="116">
        <v>0</v>
      </c>
      <c r="AQ253" s="116">
        <v>5109.0124031810501</v>
      </c>
      <c r="AR253" s="116">
        <v>1277</v>
      </c>
      <c r="AS253" s="116">
        <v>1277</v>
      </c>
      <c r="AT253" s="116">
        <v>1277</v>
      </c>
      <c r="AU253" s="116">
        <v>1278.0124031810501</v>
      </c>
      <c r="AV253" s="116">
        <v>0</v>
      </c>
      <c r="AW253" s="116">
        <v>0</v>
      </c>
      <c r="AX253" s="116">
        <v>0</v>
      </c>
      <c r="AY253" s="116">
        <v>0</v>
      </c>
      <c r="AZ253" s="117">
        <v>0</v>
      </c>
      <c r="BA253" s="125">
        <v>68720</v>
      </c>
      <c r="BB253" s="116">
        <v>12180</v>
      </c>
      <c r="BC253" s="116">
        <v>17180</v>
      </c>
      <c r="BD253" s="116">
        <v>19680</v>
      </c>
      <c r="BE253" s="116">
        <v>19680</v>
      </c>
      <c r="BF253" s="115">
        <v>171464.03831881171</v>
      </c>
      <c r="BG253" s="116">
        <v>42866</v>
      </c>
      <c r="BH253" s="116">
        <v>42866</v>
      </c>
      <c r="BI253" s="116">
        <v>42866</v>
      </c>
      <c r="BJ253" s="116">
        <v>42866.038318811712</v>
      </c>
      <c r="BK253" s="124">
        <v>11070.875481071547</v>
      </c>
      <c r="BL253" s="116">
        <v>2768</v>
      </c>
      <c r="BM253" s="116">
        <v>2768</v>
      </c>
      <c r="BN253" s="116">
        <v>2768</v>
      </c>
      <c r="BO253" s="116">
        <v>2766.8754810715473</v>
      </c>
      <c r="BP253" s="116">
        <v>0</v>
      </c>
      <c r="BQ253" s="116">
        <v>0</v>
      </c>
      <c r="BR253" s="116">
        <v>0</v>
      </c>
      <c r="BS253" s="116">
        <v>0</v>
      </c>
      <c r="BT253" s="116">
        <v>0</v>
      </c>
      <c r="BU253" s="115">
        <v>79379</v>
      </c>
      <c r="BV253" s="116">
        <v>19845</v>
      </c>
      <c r="BW253" s="116">
        <v>19845</v>
      </c>
      <c r="BX253" s="116">
        <v>19845</v>
      </c>
      <c r="BY253" s="116">
        <v>19844</v>
      </c>
      <c r="BZ253" s="116">
        <v>6244</v>
      </c>
      <c r="CA253" s="116">
        <v>1561</v>
      </c>
      <c r="CB253" s="116">
        <v>1561</v>
      </c>
      <c r="CC253" s="116">
        <v>1561</v>
      </c>
      <c r="CD253" s="116">
        <v>1561</v>
      </c>
      <c r="CE253" s="116">
        <v>0</v>
      </c>
      <c r="CF253" s="116">
        <v>0</v>
      </c>
      <c r="CG253" s="116">
        <v>0</v>
      </c>
      <c r="CH253" s="116">
        <v>0</v>
      </c>
      <c r="CI253" s="116">
        <v>0</v>
      </c>
      <c r="CJ253" s="116">
        <v>0</v>
      </c>
      <c r="CK253" s="116">
        <v>0</v>
      </c>
      <c r="CL253" s="116">
        <v>0</v>
      </c>
      <c r="CM253" s="116">
        <v>0</v>
      </c>
      <c r="CN253" s="116">
        <v>0</v>
      </c>
      <c r="CO253" s="114">
        <v>139264.85999999999</v>
      </c>
      <c r="CP253" s="116">
        <v>34816</v>
      </c>
      <c r="CQ253" s="116">
        <v>34816</v>
      </c>
      <c r="CR253" s="116">
        <v>34816</v>
      </c>
      <c r="CS253" s="117">
        <v>34816.859999999986</v>
      </c>
      <c r="CT253" s="121">
        <v>385733.5656027178</v>
      </c>
      <c r="CU253" s="118">
        <v>93368.391400679451</v>
      </c>
      <c r="CV253" s="118">
        <v>96433.391400679451</v>
      </c>
      <c r="CW253" s="118">
        <v>97965.891400679451</v>
      </c>
      <c r="CX253" s="122">
        <v>97965.891400679451</v>
      </c>
    </row>
    <row r="254" spans="1:102" ht="24.95" customHeight="1" x14ac:dyDescent="0.2">
      <c r="A254" s="55" t="s">
        <v>10</v>
      </c>
      <c r="B254" s="103">
        <v>7</v>
      </c>
      <c r="C254" s="103">
        <v>502302</v>
      </c>
      <c r="D254" s="103">
        <v>230201</v>
      </c>
      <c r="E254" s="31" t="s">
        <v>380</v>
      </c>
      <c r="F254" s="103">
        <v>3</v>
      </c>
      <c r="G254" s="81" t="s">
        <v>174</v>
      </c>
      <c r="H254" s="115">
        <v>0</v>
      </c>
      <c r="I254" s="116">
        <v>0</v>
      </c>
      <c r="J254" s="116">
        <v>0</v>
      </c>
      <c r="K254" s="116">
        <v>0</v>
      </c>
      <c r="L254" s="116">
        <v>0</v>
      </c>
      <c r="M254" s="116">
        <v>0</v>
      </c>
      <c r="N254" s="116">
        <v>0</v>
      </c>
      <c r="O254" s="116">
        <v>0</v>
      </c>
      <c r="P254" s="116">
        <v>0</v>
      </c>
      <c r="Q254" s="116">
        <v>0</v>
      </c>
      <c r="R254" s="116">
        <v>0</v>
      </c>
      <c r="S254" s="116">
        <v>0</v>
      </c>
      <c r="T254" s="116">
        <v>0</v>
      </c>
      <c r="U254" s="116">
        <v>0</v>
      </c>
      <c r="V254" s="116">
        <v>0</v>
      </c>
      <c r="W254" s="116">
        <v>0</v>
      </c>
      <c r="X254" s="116">
        <v>0</v>
      </c>
      <c r="Y254" s="116">
        <v>0</v>
      </c>
      <c r="Z254" s="116">
        <v>0</v>
      </c>
      <c r="AA254" s="116">
        <v>0</v>
      </c>
      <c r="AB254" s="116">
        <v>0</v>
      </c>
      <c r="AC254" s="116">
        <v>0</v>
      </c>
      <c r="AD254" s="116">
        <v>0</v>
      </c>
      <c r="AE254" s="116">
        <v>0</v>
      </c>
      <c r="AF254" s="116">
        <v>0</v>
      </c>
      <c r="AG254" s="116">
        <v>0</v>
      </c>
      <c r="AH254" s="116">
        <v>0</v>
      </c>
      <c r="AI254" s="116">
        <v>0</v>
      </c>
      <c r="AJ254" s="116">
        <v>0</v>
      </c>
      <c r="AK254" s="116">
        <v>0</v>
      </c>
      <c r="AL254" s="116">
        <v>0</v>
      </c>
      <c r="AM254" s="116">
        <v>0</v>
      </c>
      <c r="AN254" s="116">
        <v>0</v>
      </c>
      <c r="AO254" s="116">
        <v>0</v>
      </c>
      <c r="AP254" s="116">
        <v>0</v>
      </c>
      <c r="AQ254" s="116">
        <v>0</v>
      </c>
      <c r="AR254" s="116">
        <v>0</v>
      </c>
      <c r="AS254" s="116">
        <v>0</v>
      </c>
      <c r="AT254" s="116">
        <v>0</v>
      </c>
      <c r="AU254" s="116">
        <v>0</v>
      </c>
      <c r="AV254" s="116">
        <v>0</v>
      </c>
      <c r="AW254" s="116">
        <v>0</v>
      </c>
      <c r="AX254" s="116">
        <v>0</v>
      </c>
      <c r="AY254" s="116">
        <v>0</v>
      </c>
      <c r="AZ254" s="117">
        <v>0</v>
      </c>
      <c r="BA254" s="125">
        <v>0</v>
      </c>
      <c r="BB254" s="116">
        <v>0</v>
      </c>
      <c r="BC254" s="116">
        <v>0</v>
      </c>
      <c r="BD254" s="116">
        <v>0</v>
      </c>
      <c r="BE254" s="116">
        <v>0</v>
      </c>
      <c r="BF254" s="115">
        <v>0</v>
      </c>
      <c r="BG254" s="116">
        <v>0</v>
      </c>
      <c r="BH254" s="116">
        <v>0</v>
      </c>
      <c r="BI254" s="116">
        <v>0</v>
      </c>
      <c r="BJ254" s="116">
        <v>0</v>
      </c>
      <c r="BK254" s="124">
        <v>0</v>
      </c>
      <c r="BL254" s="116">
        <v>0</v>
      </c>
      <c r="BM254" s="116">
        <v>0</v>
      </c>
      <c r="BN254" s="116">
        <v>0</v>
      </c>
      <c r="BO254" s="116">
        <v>0</v>
      </c>
      <c r="BP254" s="116">
        <v>0</v>
      </c>
      <c r="BQ254" s="116">
        <v>0</v>
      </c>
      <c r="BR254" s="116">
        <v>0</v>
      </c>
      <c r="BS254" s="116">
        <v>0</v>
      </c>
      <c r="BT254" s="116">
        <v>0</v>
      </c>
      <c r="BU254" s="115">
        <v>0</v>
      </c>
      <c r="BV254" s="116">
        <v>0</v>
      </c>
      <c r="BW254" s="116">
        <v>0</v>
      </c>
      <c r="BX254" s="116">
        <v>0</v>
      </c>
      <c r="BY254" s="116">
        <v>0</v>
      </c>
      <c r="BZ254" s="116">
        <v>0</v>
      </c>
      <c r="CA254" s="116">
        <v>0</v>
      </c>
      <c r="CB254" s="116">
        <v>0</v>
      </c>
      <c r="CC254" s="116">
        <v>0</v>
      </c>
      <c r="CD254" s="116">
        <v>0</v>
      </c>
      <c r="CE254" s="116">
        <v>0</v>
      </c>
      <c r="CF254" s="116">
        <v>0</v>
      </c>
      <c r="CG254" s="116">
        <v>0</v>
      </c>
      <c r="CH254" s="116">
        <v>0</v>
      </c>
      <c r="CI254" s="116">
        <v>0</v>
      </c>
      <c r="CJ254" s="116">
        <v>0</v>
      </c>
      <c r="CK254" s="116">
        <v>0</v>
      </c>
      <c r="CL254" s="116">
        <v>0</v>
      </c>
      <c r="CM254" s="116">
        <v>0</v>
      </c>
      <c r="CN254" s="116">
        <v>0</v>
      </c>
      <c r="CO254" s="114">
        <v>0</v>
      </c>
      <c r="CP254" s="116">
        <v>0</v>
      </c>
      <c r="CQ254" s="116">
        <v>0</v>
      </c>
      <c r="CR254" s="116">
        <v>0</v>
      </c>
      <c r="CS254" s="117">
        <v>0</v>
      </c>
      <c r="CT254" s="121">
        <v>0</v>
      </c>
      <c r="CU254" s="118">
        <v>0</v>
      </c>
      <c r="CV254" s="118">
        <v>0</v>
      </c>
      <c r="CW254" s="118">
        <v>0</v>
      </c>
      <c r="CX254" s="122">
        <v>0</v>
      </c>
    </row>
    <row r="255" spans="1:102" ht="24.95" customHeight="1" x14ac:dyDescent="0.2">
      <c r="A255" s="55" t="s">
        <v>7</v>
      </c>
      <c r="B255" s="103">
        <v>7</v>
      </c>
      <c r="C255" s="103">
        <v>504701</v>
      </c>
      <c r="D255" s="103">
        <v>470101</v>
      </c>
      <c r="E255" s="31" t="s">
        <v>557</v>
      </c>
      <c r="F255" s="103">
        <v>3</v>
      </c>
      <c r="G255" s="81" t="s">
        <v>174</v>
      </c>
      <c r="H255" s="115">
        <v>47187.332453248266</v>
      </c>
      <c r="I255" s="116">
        <v>11797</v>
      </c>
      <c r="J255" s="116">
        <v>11797</v>
      </c>
      <c r="K255" s="116">
        <v>11797</v>
      </c>
      <c r="L255" s="116">
        <v>11796.332453248266</v>
      </c>
      <c r="M255" s="116">
        <v>6666</v>
      </c>
      <c r="N255" s="116">
        <v>1515</v>
      </c>
      <c r="O255" s="116">
        <v>1818</v>
      </c>
      <c r="P255" s="116">
        <v>1818</v>
      </c>
      <c r="Q255" s="116">
        <v>1515</v>
      </c>
      <c r="R255" s="116">
        <v>2246</v>
      </c>
      <c r="S255" s="116">
        <v>858</v>
      </c>
      <c r="T255" s="116">
        <v>1055</v>
      </c>
      <c r="U255" s="116">
        <v>182</v>
      </c>
      <c r="V255" s="116">
        <v>151</v>
      </c>
      <c r="W255" s="116">
        <v>2595</v>
      </c>
      <c r="X255" s="116">
        <v>515</v>
      </c>
      <c r="Y255" s="116">
        <v>534</v>
      </c>
      <c r="Z255" s="116">
        <v>843</v>
      </c>
      <c r="AA255" s="116">
        <v>703</v>
      </c>
      <c r="AB255" s="116">
        <v>6420</v>
      </c>
      <c r="AC255" s="116">
        <v>1560</v>
      </c>
      <c r="AD255" s="116">
        <v>1740</v>
      </c>
      <c r="AE255" s="116">
        <v>1740</v>
      </c>
      <c r="AF255" s="116">
        <v>1380</v>
      </c>
      <c r="AG255" s="116">
        <v>8</v>
      </c>
      <c r="AH255" s="116">
        <v>0</v>
      </c>
      <c r="AI255" s="116">
        <v>8</v>
      </c>
      <c r="AJ255" s="116">
        <v>0</v>
      </c>
      <c r="AK255" s="116">
        <v>0</v>
      </c>
      <c r="AL255" s="116">
        <v>135</v>
      </c>
      <c r="AM255" s="116">
        <v>15</v>
      </c>
      <c r="AN255" s="116">
        <v>45</v>
      </c>
      <c r="AO255" s="116">
        <v>45</v>
      </c>
      <c r="AP255" s="116">
        <v>30</v>
      </c>
      <c r="AQ255" s="116">
        <v>5292.2847321569207</v>
      </c>
      <c r="AR255" s="116">
        <v>1323</v>
      </c>
      <c r="AS255" s="116">
        <v>1323</v>
      </c>
      <c r="AT255" s="116">
        <v>1323</v>
      </c>
      <c r="AU255" s="116">
        <v>1323.2847321569207</v>
      </c>
      <c r="AV255" s="116">
        <v>0</v>
      </c>
      <c r="AW255" s="116">
        <v>0</v>
      </c>
      <c r="AX255" s="116">
        <v>0</v>
      </c>
      <c r="AY255" s="116">
        <v>0</v>
      </c>
      <c r="AZ255" s="117">
        <v>0</v>
      </c>
      <c r="BA255" s="125">
        <v>32000</v>
      </c>
      <c r="BB255" s="116">
        <v>8000</v>
      </c>
      <c r="BC255" s="116">
        <v>8000</v>
      </c>
      <c r="BD255" s="116">
        <v>8000</v>
      </c>
      <c r="BE255" s="116">
        <v>8000</v>
      </c>
      <c r="BF255" s="115">
        <v>83596.267001494518</v>
      </c>
      <c r="BG255" s="116">
        <v>20899</v>
      </c>
      <c r="BH255" s="116">
        <v>20899</v>
      </c>
      <c r="BI255" s="116">
        <v>20899</v>
      </c>
      <c r="BJ255" s="116">
        <v>20899.267001494518</v>
      </c>
      <c r="BK255" s="124">
        <v>11469.048897970632</v>
      </c>
      <c r="BL255" s="116">
        <v>2867</v>
      </c>
      <c r="BM255" s="116">
        <v>2867</v>
      </c>
      <c r="BN255" s="116">
        <v>2867</v>
      </c>
      <c r="BO255" s="116">
        <v>2868.0488979706315</v>
      </c>
      <c r="BP255" s="116">
        <v>0</v>
      </c>
      <c r="BQ255" s="116">
        <v>0</v>
      </c>
      <c r="BR255" s="116">
        <v>0</v>
      </c>
      <c r="BS255" s="116">
        <v>0</v>
      </c>
      <c r="BT255" s="116">
        <v>0</v>
      </c>
      <c r="BU255" s="115">
        <v>38539</v>
      </c>
      <c r="BV255" s="116">
        <v>9635</v>
      </c>
      <c r="BW255" s="116">
        <v>9635</v>
      </c>
      <c r="BX255" s="116">
        <v>9635</v>
      </c>
      <c r="BY255" s="116">
        <v>9634</v>
      </c>
      <c r="BZ255" s="116">
        <v>6469</v>
      </c>
      <c r="CA255" s="116">
        <v>1617</v>
      </c>
      <c r="CB255" s="116">
        <v>1617</v>
      </c>
      <c r="CC255" s="116">
        <v>1617</v>
      </c>
      <c r="CD255" s="116">
        <v>1618</v>
      </c>
      <c r="CE255" s="116">
        <v>0</v>
      </c>
      <c r="CF255" s="116">
        <v>0</v>
      </c>
      <c r="CG255" s="116">
        <v>0</v>
      </c>
      <c r="CH255" s="116">
        <v>0</v>
      </c>
      <c r="CI255" s="116">
        <v>0</v>
      </c>
      <c r="CJ255" s="116">
        <v>0</v>
      </c>
      <c r="CK255" s="116">
        <v>0</v>
      </c>
      <c r="CL255" s="116">
        <v>0</v>
      </c>
      <c r="CM255" s="116">
        <v>0</v>
      </c>
      <c r="CN255" s="116">
        <v>0</v>
      </c>
      <c r="CO255" s="114">
        <v>144273.45000000001</v>
      </c>
      <c r="CP255" s="116">
        <v>36068</v>
      </c>
      <c r="CQ255" s="116">
        <v>36068</v>
      </c>
      <c r="CR255" s="116">
        <v>36068</v>
      </c>
      <c r="CS255" s="117">
        <v>36069.450000000012</v>
      </c>
      <c r="CT255" s="121">
        <v>157915.82666566389</v>
      </c>
      <c r="CU255" s="118">
        <v>39478.956666415972</v>
      </c>
      <c r="CV255" s="118">
        <v>39478.956666415972</v>
      </c>
      <c r="CW255" s="118">
        <v>39478.956666415972</v>
      </c>
      <c r="CX255" s="122">
        <v>39478.956666415972</v>
      </c>
    </row>
    <row r="256" spans="1:102" ht="24.95" customHeight="1" x14ac:dyDescent="0.2">
      <c r="A256" s="55" t="s">
        <v>10</v>
      </c>
      <c r="B256" s="103">
        <v>7</v>
      </c>
      <c r="C256" s="103">
        <v>504704</v>
      </c>
      <c r="D256" s="103">
        <v>470108</v>
      </c>
      <c r="E256" s="31" t="s">
        <v>257</v>
      </c>
      <c r="F256" s="103">
        <v>3</v>
      </c>
      <c r="G256" s="81" t="s">
        <v>174</v>
      </c>
      <c r="H256" s="115">
        <v>0</v>
      </c>
      <c r="I256" s="116">
        <v>0</v>
      </c>
      <c r="J256" s="116">
        <v>0</v>
      </c>
      <c r="K256" s="116">
        <v>0</v>
      </c>
      <c r="L256" s="116">
        <v>0</v>
      </c>
      <c r="M256" s="116">
        <v>0</v>
      </c>
      <c r="N256" s="116">
        <v>0</v>
      </c>
      <c r="O256" s="116">
        <v>0</v>
      </c>
      <c r="P256" s="116">
        <v>0</v>
      </c>
      <c r="Q256" s="116">
        <v>0</v>
      </c>
      <c r="R256" s="116">
        <v>0</v>
      </c>
      <c r="S256" s="116">
        <v>0</v>
      </c>
      <c r="T256" s="116">
        <v>0</v>
      </c>
      <c r="U256" s="116">
        <v>0</v>
      </c>
      <c r="V256" s="116">
        <v>0</v>
      </c>
      <c r="W256" s="116">
        <v>0</v>
      </c>
      <c r="X256" s="116">
        <v>0</v>
      </c>
      <c r="Y256" s="116">
        <v>0</v>
      </c>
      <c r="Z256" s="116">
        <v>0</v>
      </c>
      <c r="AA256" s="116">
        <v>0</v>
      </c>
      <c r="AB256" s="116">
        <v>0</v>
      </c>
      <c r="AC256" s="116">
        <v>0</v>
      </c>
      <c r="AD256" s="116">
        <v>0</v>
      </c>
      <c r="AE256" s="116">
        <v>0</v>
      </c>
      <c r="AF256" s="116">
        <v>0</v>
      </c>
      <c r="AG256" s="116">
        <v>0</v>
      </c>
      <c r="AH256" s="116">
        <v>0</v>
      </c>
      <c r="AI256" s="116">
        <v>0</v>
      </c>
      <c r="AJ256" s="116">
        <v>0</v>
      </c>
      <c r="AK256" s="116">
        <v>0</v>
      </c>
      <c r="AL256" s="116">
        <v>0</v>
      </c>
      <c r="AM256" s="116">
        <v>0</v>
      </c>
      <c r="AN256" s="116">
        <v>0</v>
      </c>
      <c r="AO256" s="116">
        <v>0</v>
      </c>
      <c r="AP256" s="116">
        <v>0</v>
      </c>
      <c r="AQ256" s="116">
        <v>0</v>
      </c>
      <c r="AR256" s="116">
        <v>0</v>
      </c>
      <c r="AS256" s="116">
        <v>0</v>
      </c>
      <c r="AT256" s="116">
        <v>0</v>
      </c>
      <c r="AU256" s="116">
        <v>0</v>
      </c>
      <c r="AV256" s="116">
        <v>0</v>
      </c>
      <c r="AW256" s="116">
        <v>0</v>
      </c>
      <c r="AX256" s="116">
        <v>0</v>
      </c>
      <c r="AY256" s="116">
        <v>0</v>
      </c>
      <c r="AZ256" s="117">
        <v>0</v>
      </c>
      <c r="BA256" s="125">
        <v>0</v>
      </c>
      <c r="BB256" s="116">
        <v>0</v>
      </c>
      <c r="BC256" s="116">
        <v>0</v>
      </c>
      <c r="BD256" s="116">
        <v>0</v>
      </c>
      <c r="BE256" s="116">
        <v>0</v>
      </c>
      <c r="BF256" s="115">
        <v>6000</v>
      </c>
      <c r="BG256" s="116">
        <v>1500</v>
      </c>
      <c r="BH256" s="116">
        <v>1500</v>
      </c>
      <c r="BI256" s="116">
        <v>1500</v>
      </c>
      <c r="BJ256" s="116">
        <v>1500</v>
      </c>
      <c r="BK256" s="124">
        <v>0</v>
      </c>
      <c r="BL256" s="116">
        <v>0</v>
      </c>
      <c r="BM256" s="116">
        <v>0</v>
      </c>
      <c r="BN256" s="116">
        <v>0</v>
      </c>
      <c r="BO256" s="116">
        <v>0</v>
      </c>
      <c r="BP256" s="116">
        <v>0</v>
      </c>
      <c r="BQ256" s="116">
        <v>0</v>
      </c>
      <c r="BR256" s="116">
        <v>0</v>
      </c>
      <c r="BS256" s="116">
        <v>0</v>
      </c>
      <c r="BT256" s="116">
        <v>0</v>
      </c>
      <c r="BU256" s="115">
        <v>0</v>
      </c>
      <c r="BV256" s="116">
        <v>0</v>
      </c>
      <c r="BW256" s="116">
        <v>0</v>
      </c>
      <c r="BX256" s="116">
        <v>0</v>
      </c>
      <c r="BY256" s="116">
        <v>0</v>
      </c>
      <c r="BZ256" s="116">
        <v>0</v>
      </c>
      <c r="CA256" s="116">
        <v>0</v>
      </c>
      <c r="CB256" s="116">
        <v>0</v>
      </c>
      <c r="CC256" s="116">
        <v>0</v>
      </c>
      <c r="CD256" s="116">
        <v>0</v>
      </c>
      <c r="CE256" s="116">
        <v>0</v>
      </c>
      <c r="CF256" s="116">
        <v>0</v>
      </c>
      <c r="CG256" s="116">
        <v>0</v>
      </c>
      <c r="CH256" s="116">
        <v>0</v>
      </c>
      <c r="CI256" s="116">
        <v>0</v>
      </c>
      <c r="CJ256" s="116">
        <v>0</v>
      </c>
      <c r="CK256" s="116">
        <v>0</v>
      </c>
      <c r="CL256" s="116">
        <v>0</v>
      </c>
      <c r="CM256" s="116">
        <v>0</v>
      </c>
      <c r="CN256" s="116">
        <v>0</v>
      </c>
      <c r="CO256" s="114">
        <v>0</v>
      </c>
      <c r="CP256" s="116">
        <v>0</v>
      </c>
      <c r="CQ256" s="116">
        <v>0</v>
      </c>
      <c r="CR256" s="116">
        <v>0</v>
      </c>
      <c r="CS256" s="117">
        <v>0</v>
      </c>
      <c r="CT256" s="121">
        <v>7436.6454298642539</v>
      </c>
      <c r="CU256" s="118">
        <v>1859.1613574660635</v>
      </c>
      <c r="CV256" s="118">
        <v>1859.1613574660635</v>
      </c>
      <c r="CW256" s="118">
        <v>1859.1613574660635</v>
      </c>
      <c r="CX256" s="122">
        <v>1859.1613574660635</v>
      </c>
    </row>
    <row r="257" spans="1:102" ht="24.95" customHeight="1" x14ac:dyDescent="0.2">
      <c r="A257" s="55" t="s">
        <v>7</v>
      </c>
      <c r="B257" s="103">
        <v>5</v>
      </c>
      <c r="C257" s="103">
        <v>500601</v>
      </c>
      <c r="D257" s="103">
        <v>60101</v>
      </c>
      <c r="E257" s="31" t="s">
        <v>328</v>
      </c>
      <c r="F257" s="103">
        <v>3</v>
      </c>
      <c r="G257" s="81" t="s">
        <v>174</v>
      </c>
      <c r="H257" s="115">
        <v>171339</v>
      </c>
      <c r="I257" s="116">
        <v>42835</v>
      </c>
      <c r="J257" s="116">
        <v>42835</v>
      </c>
      <c r="K257" s="116">
        <v>42835</v>
      </c>
      <c r="L257" s="116">
        <v>42834</v>
      </c>
      <c r="M257" s="116">
        <v>24698</v>
      </c>
      <c r="N257" s="116">
        <v>5614</v>
      </c>
      <c r="O257" s="116">
        <v>6735</v>
      </c>
      <c r="P257" s="116">
        <v>6735</v>
      </c>
      <c r="Q257" s="116">
        <v>5614</v>
      </c>
      <c r="R257" s="116">
        <v>2222</v>
      </c>
      <c r="S257" s="116">
        <v>451</v>
      </c>
      <c r="T257" s="116">
        <v>536</v>
      </c>
      <c r="U257" s="116">
        <v>674</v>
      </c>
      <c r="V257" s="116">
        <v>561</v>
      </c>
      <c r="W257" s="116">
        <v>9628</v>
      </c>
      <c r="X257" s="116">
        <v>2270</v>
      </c>
      <c r="Y257" s="116">
        <v>1678</v>
      </c>
      <c r="Z257" s="116">
        <v>3098</v>
      </c>
      <c r="AA257" s="116">
        <v>2582</v>
      </c>
      <c r="AB257" s="116">
        <v>13000</v>
      </c>
      <c r="AC257" s="116">
        <v>3100</v>
      </c>
      <c r="AD257" s="116">
        <v>3300</v>
      </c>
      <c r="AE257" s="116">
        <v>3300</v>
      </c>
      <c r="AF257" s="116">
        <v>3300</v>
      </c>
      <c r="AG257" s="116">
        <v>121</v>
      </c>
      <c r="AH257" s="116">
        <v>0</v>
      </c>
      <c r="AI257" s="116">
        <v>121</v>
      </c>
      <c r="AJ257" s="116">
        <v>0</v>
      </c>
      <c r="AK257" s="116">
        <v>0</v>
      </c>
      <c r="AL257" s="116">
        <v>252</v>
      </c>
      <c r="AM257" s="116">
        <v>20</v>
      </c>
      <c r="AN257" s="116">
        <v>88</v>
      </c>
      <c r="AO257" s="116">
        <v>75</v>
      </c>
      <c r="AP257" s="116">
        <v>69</v>
      </c>
      <c r="AQ257" s="116">
        <v>5380.7200717786491</v>
      </c>
      <c r="AR257" s="116">
        <v>1345</v>
      </c>
      <c r="AS257" s="116">
        <v>1345</v>
      </c>
      <c r="AT257" s="116">
        <v>1345</v>
      </c>
      <c r="AU257" s="116">
        <v>1345.7200717786491</v>
      </c>
      <c r="AV257" s="116">
        <v>3570</v>
      </c>
      <c r="AW257" s="116">
        <v>893</v>
      </c>
      <c r="AX257" s="116">
        <v>893</v>
      </c>
      <c r="AY257" s="116">
        <v>893</v>
      </c>
      <c r="AZ257" s="117">
        <v>891</v>
      </c>
      <c r="BA257" s="125">
        <v>94119</v>
      </c>
      <c r="BB257" s="116">
        <v>23530</v>
      </c>
      <c r="BC257" s="116">
        <v>23530</v>
      </c>
      <c r="BD257" s="116">
        <v>23530</v>
      </c>
      <c r="BE257" s="116">
        <v>23529</v>
      </c>
      <c r="BF257" s="115">
        <v>307797</v>
      </c>
      <c r="BG257" s="116">
        <v>76949</v>
      </c>
      <c r="BH257" s="116">
        <v>76949</v>
      </c>
      <c r="BI257" s="116">
        <v>76949</v>
      </c>
      <c r="BJ257" s="116">
        <v>76950</v>
      </c>
      <c r="BK257" s="124">
        <v>11172.345188818559</v>
      </c>
      <c r="BL257" s="116">
        <v>2793</v>
      </c>
      <c r="BM257" s="116">
        <v>2793</v>
      </c>
      <c r="BN257" s="116">
        <v>2793</v>
      </c>
      <c r="BO257" s="116">
        <v>2793.3451888185591</v>
      </c>
      <c r="BP257" s="116">
        <v>185</v>
      </c>
      <c r="BQ257" s="116">
        <v>46</v>
      </c>
      <c r="BR257" s="116">
        <v>46</v>
      </c>
      <c r="BS257" s="116">
        <v>46</v>
      </c>
      <c r="BT257" s="116">
        <v>47</v>
      </c>
      <c r="BU257" s="115">
        <v>156595</v>
      </c>
      <c r="BV257" s="116">
        <v>39149</v>
      </c>
      <c r="BW257" s="116">
        <v>39149</v>
      </c>
      <c r="BX257" s="116">
        <v>39149</v>
      </c>
      <c r="BY257" s="116">
        <v>39148</v>
      </c>
      <c r="BZ257" s="116">
        <v>6577</v>
      </c>
      <c r="CA257" s="116">
        <v>1644</v>
      </c>
      <c r="CB257" s="116">
        <v>1644</v>
      </c>
      <c r="CC257" s="116">
        <v>1644</v>
      </c>
      <c r="CD257" s="116">
        <v>1645</v>
      </c>
      <c r="CE257" s="116">
        <v>4832</v>
      </c>
      <c r="CF257" s="116">
        <v>1208</v>
      </c>
      <c r="CG257" s="116">
        <v>1208</v>
      </c>
      <c r="CH257" s="116">
        <v>1208</v>
      </c>
      <c r="CI257" s="116">
        <v>1208</v>
      </c>
      <c r="CJ257" s="116">
        <v>0</v>
      </c>
      <c r="CK257" s="116">
        <v>0</v>
      </c>
      <c r="CL257" s="116">
        <v>0</v>
      </c>
      <c r="CM257" s="116">
        <v>0</v>
      </c>
      <c r="CN257" s="116">
        <v>0</v>
      </c>
      <c r="CO257" s="114">
        <v>142493.82999999999</v>
      </c>
      <c r="CP257" s="116">
        <v>35623</v>
      </c>
      <c r="CQ257" s="116">
        <v>35623</v>
      </c>
      <c r="CR257" s="116">
        <v>35623</v>
      </c>
      <c r="CS257" s="117">
        <v>35624.829999999987</v>
      </c>
      <c r="CT257" s="121">
        <v>571327.69631151285</v>
      </c>
      <c r="CU257" s="118">
        <v>142831.92407787821</v>
      </c>
      <c r="CV257" s="118">
        <v>142831.92407787821</v>
      </c>
      <c r="CW257" s="118">
        <v>142831.92407787821</v>
      </c>
      <c r="CX257" s="122">
        <v>142831.92407787821</v>
      </c>
    </row>
    <row r="258" spans="1:102" ht="24.95" customHeight="1" x14ac:dyDescent="0.2">
      <c r="A258" s="55" t="s">
        <v>7</v>
      </c>
      <c r="B258" s="103">
        <v>5</v>
      </c>
      <c r="C258" s="103">
        <v>500602</v>
      </c>
      <c r="D258" s="103">
        <v>60115</v>
      </c>
      <c r="E258" s="31" t="s">
        <v>643</v>
      </c>
      <c r="F258" s="103">
        <v>3</v>
      </c>
      <c r="G258" s="81" t="s">
        <v>174</v>
      </c>
      <c r="H258" s="115">
        <v>16800</v>
      </c>
      <c r="I258" s="116">
        <v>4200</v>
      </c>
      <c r="J258" s="116">
        <v>4200</v>
      </c>
      <c r="K258" s="116">
        <v>4200</v>
      </c>
      <c r="L258" s="116">
        <v>4200</v>
      </c>
      <c r="M258" s="116">
        <v>0</v>
      </c>
      <c r="N258" s="116">
        <v>0</v>
      </c>
      <c r="O258" s="116">
        <v>0</v>
      </c>
      <c r="P258" s="116">
        <v>0</v>
      </c>
      <c r="Q258" s="116">
        <v>0</v>
      </c>
      <c r="R258" s="116">
        <v>0</v>
      </c>
      <c r="S258" s="116">
        <v>0</v>
      </c>
      <c r="T258" s="116">
        <v>0</v>
      </c>
      <c r="U258" s="116">
        <v>0</v>
      </c>
      <c r="V258" s="116">
        <v>0</v>
      </c>
      <c r="W258" s="116">
        <v>0</v>
      </c>
      <c r="X258" s="116">
        <v>0</v>
      </c>
      <c r="Y258" s="116">
        <v>0</v>
      </c>
      <c r="Z258" s="116">
        <v>0</v>
      </c>
      <c r="AA258" s="116">
        <v>0</v>
      </c>
      <c r="AB258" s="116">
        <v>0</v>
      </c>
      <c r="AC258" s="116">
        <v>0</v>
      </c>
      <c r="AD258" s="116">
        <v>0</v>
      </c>
      <c r="AE258" s="116">
        <v>0</v>
      </c>
      <c r="AF258" s="116">
        <v>0</v>
      </c>
      <c r="AG258" s="116">
        <v>0</v>
      </c>
      <c r="AH258" s="116">
        <v>0</v>
      </c>
      <c r="AI258" s="116">
        <v>0</v>
      </c>
      <c r="AJ258" s="116">
        <v>0</v>
      </c>
      <c r="AK258" s="116">
        <v>0</v>
      </c>
      <c r="AL258" s="116">
        <v>0</v>
      </c>
      <c r="AM258" s="116">
        <v>0</v>
      </c>
      <c r="AN258" s="116">
        <v>0</v>
      </c>
      <c r="AO258" s="116">
        <v>0</v>
      </c>
      <c r="AP258" s="116">
        <v>0</v>
      </c>
      <c r="AQ258" s="116">
        <v>0</v>
      </c>
      <c r="AR258" s="116">
        <v>0</v>
      </c>
      <c r="AS258" s="116">
        <v>0</v>
      </c>
      <c r="AT258" s="116">
        <v>0</v>
      </c>
      <c r="AU258" s="116">
        <v>0</v>
      </c>
      <c r="AV258" s="116">
        <v>0</v>
      </c>
      <c r="AW258" s="116">
        <v>0</v>
      </c>
      <c r="AX258" s="116">
        <v>0</v>
      </c>
      <c r="AY258" s="116">
        <v>0</v>
      </c>
      <c r="AZ258" s="117">
        <v>0</v>
      </c>
      <c r="BA258" s="125">
        <v>0</v>
      </c>
      <c r="BB258" s="116">
        <v>0</v>
      </c>
      <c r="BC258" s="116">
        <v>0</v>
      </c>
      <c r="BD258" s="116">
        <v>0</v>
      </c>
      <c r="BE258" s="116">
        <v>0</v>
      </c>
      <c r="BF258" s="115">
        <v>6600</v>
      </c>
      <c r="BG258" s="116">
        <v>1650</v>
      </c>
      <c r="BH258" s="116">
        <v>1650</v>
      </c>
      <c r="BI258" s="116">
        <v>1650</v>
      </c>
      <c r="BJ258" s="116">
        <v>1650</v>
      </c>
      <c r="BK258" s="124">
        <v>0</v>
      </c>
      <c r="BL258" s="116">
        <v>0</v>
      </c>
      <c r="BM258" s="116">
        <v>0</v>
      </c>
      <c r="BN258" s="116">
        <v>0</v>
      </c>
      <c r="BO258" s="116">
        <v>0</v>
      </c>
      <c r="BP258" s="116">
        <v>0</v>
      </c>
      <c r="BQ258" s="116">
        <v>0</v>
      </c>
      <c r="BR258" s="116">
        <v>0</v>
      </c>
      <c r="BS258" s="116">
        <v>0</v>
      </c>
      <c r="BT258" s="116">
        <v>0</v>
      </c>
      <c r="BU258" s="115">
        <v>13200</v>
      </c>
      <c r="BV258" s="116">
        <v>3300</v>
      </c>
      <c r="BW258" s="116">
        <v>3300</v>
      </c>
      <c r="BX258" s="116">
        <v>3300</v>
      </c>
      <c r="BY258" s="116">
        <v>3300</v>
      </c>
      <c r="BZ258" s="116">
        <v>0</v>
      </c>
      <c r="CA258" s="116">
        <v>0</v>
      </c>
      <c r="CB258" s="116">
        <v>0</v>
      </c>
      <c r="CC258" s="116">
        <v>0</v>
      </c>
      <c r="CD258" s="116">
        <v>0</v>
      </c>
      <c r="CE258" s="116">
        <v>0</v>
      </c>
      <c r="CF258" s="116">
        <v>0</v>
      </c>
      <c r="CG258" s="116">
        <v>0</v>
      </c>
      <c r="CH258" s="116">
        <v>0</v>
      </c>
      <c r="CI258" s="116">
        <v>0</v>
      </c>
      <c r="CJ258" s="116">
        <v>0</v>
      </c>
      <c r="CK258" s="116">
        <v>0</v>
      </c>
      <c r="CL258" s="116">
        <v>0</v>
      </c>
      <c r="CM258" s="116">
        <v>0</v>
      </c>
      <c r="CN258" s="116">
        <v>0</v>
      </c>
      <c r="CO258" s="114">
        <v>0</v>
      </c>
      <c r="CP258" s="116">
        <v>0</v>
      </c>
      <c r="CQ258" s="116">
        <v>0</v>
      </c>
      <c r="CR258" s="116">
        <v>0</v>
      </c>
      <c r="CS258" s="117">
        <v>0</v>
      </c>
      <c r="CT258" s="121">
        <v>16539.005929128387</v>
      </c>
      <c r="CU258" s="118">
        <v>4134.7514822820967</v>
      </c>
      <c r="CV258" s="118">
        <v>4134.7514822820967</v>
      </c>
      <c r="CW258" s="118">
        <v>4134.7514822820967</v>
      </c>
      <c r="CX258" s="122">
        <v>4134.7514822820967</v>
      </c>
    </row>
    <row r="259" spans="1:102" ht="24.95" customHeight="1" x14ac:dyDescent="0.2">
      <c r="A259" s="55" t="s">
        <v>7</v>
      </c>
      <c r="B259" s="103">
        <v>5</v>
      </c>
      <c r="C259" s="103">
        <v>500604</v>
      </c>
      <c r="D259" s="103">
        <v>60301</v>
      </c>
      <c r="E259" s="31" t="s">
        <v>423</v>
      </c>
      <c r="F259" s="103">
        <v>3</v>
      </c>
      <c r="G259" s="81" t="s">
        <v>174</v>
      </c>
      <c r="H259" s="115">
        <v>31644</v>
      </c>
      <c r="I259" s="116">
        <v>7911</v>
      </c>
      <c r="J259" s="116">
        <v>7911</v>
      </c>
      <c r="K259" s="116">
        <v>7911</v>
      </c>
      <c r="L259" s="116">
        <v>7911</v>
      </c>
      <c r="M259" s="116">
        <v>0</v>
      </c>
      <c r="N259" s="116">
        <v>0</v>
      </c>
      <c r="O259" s="116">
        <v>0</v>
      </c>
      <c r="P259" s="116">
        <v>0</v>
      </c>
      <c r="Q259" s="116">
        <v>0</v>
      </c>
      <c r="R259" s="116">
        <v>0</v>
      </c>
      <c r="S259" s="116">
        <v>0</v>
      </c>
      <c r="T259" s="116">
        <v>0</v>
      </c>
      <c r="U259" s="116">
        <v>0</v>
      </c>
      <c r="V259" s="116">
        <v>0</v>
      </c>
      <c r="W259" s="116">
        <v>0</v>
      </c>
      <c r="X259" s="116">
        <v>0</v>
      </c>
      <c r="Y259" s="116">
        <v>0</v>
      </c>
      <c r="Z259" s="116">
        <v>0</v>
      </c>
      <c r="AA259" s="116">
        <v>0</v>
      </c>
      <c r="AB259" s="116">
        <v>0</v>
      </c>
      <c r="AC259" s="116">
        <v>0</v>
      </c>
      <c r="AD259" s="116">
        <v>0</v>
      </c>
      <c r="AE259" s="116">
        <v>0</v>
      </c>
      <c r="AF259" s="116">
        <v>0</v>
      </c>
      <c r="AG259" s="116">
        <v>0</v>
      </c>
      <c r="AH259" s="116">
        <v>0</v>
      </c>
      <c r="AI259" s="116">
        <v>0</v>
      </c>
      <c r="AJ259" s="116">
        <v>0</v>
      </c>
      <c r="AK259" s="116">
        <v>0</v>
      </c>
      <c r="AL259" s="116">
        <v>0</v>
      </c>
      <c r="AM259" s="116">
        <v>0</v>
      </c>
      <c r="AN259" s="116">
        <v>0</v>
      </c>
      <c r="AO259" s="116">
        <v>0</v>
      </c>
      <c r="AP259" s="116">
        <v>0</v>
      </c>
      <c r="AQ259" s="116">
        <v>31644</v>
      </c>
      <c r="AR259" s="116">
        <v>7911</v>
      </c>
      <c r="AS259" s="116">
        <v>7911</v>
      </c>
      <c r="AT259" s="116">
        <v>7911</v>
      </c>
      <c r="AU259" s="116">
        <v>7911</v>
      </c>
      <c r="AV259" s="116">
        <v>0</v>
      </c>
      <c r="AW259" s="116">
        <v>0</v>
      </c>
      <c r="AX259" s="116">
        <v>0</v>
      </c>
      <c r="AY259" s="116">
        <v>0</v>
      </c>
      <c r="AZ259" s="117">
        <v>0</v>
      </c>
      <c r="BA259" s="125">
        <v>0</v>
      </c>
      <c r="BB259" s="116">
        <v>0</v>
      </c>
      <c r="BC259" s="116">
        <v>0</v>
      </c>
      <c r="BD259" s="116">
        <v>0</v>
      </c>
      <c r="BE259" s="116">
        <v>0</v>
      </c>
      <c r="BF259" s="115">
        <v>52850</v>
      </c>
      <c r="BG259" s="116">
        <v>13213</v>
      </c>
      <c r="BH259" s="116">
        <v>13213</v>
      </c>
      <c r="BI259" s="116">
        <v>13213</v>
      </c>
      <c r="BJ259" s="116">
        <v>13211</v>
      </c>
      <c r="BK259" s="124">
        <v>52850</v>
      </c>
      <c r="BL259" s="116">
        <v>13213</v>
      </c>
      <c r="BM259" s="116">
        <v>13213</v>
      </c>
      <c r="BN259" s="116">
        <v>13213</v>
      </c>
      <c r="BO259" s="116">
        <v>13211</v>
      </c>
      <c r="BP259" s="116">
        <v>0</v>
      </c>
      <c r="BQ259" s="116">
        <v>0</v>
      </c>
      <c r="BR259" s="116">
        <v>0</v>
      </c>
      <c r="BS259" s="116">
        <v>0</v>
      </c>
      <c r="BT259" s="116">
        <v>0</v>
      </c>
      <c r="BU259" s="115">
        <v>38675</v>
      </c>
      <c r="BV259" s="116">
        <v>9669</v>
      </c>
      <c r="BW259" s="116">
        <v>9669</v>
      </c>
      <c r="BX259" s="116">
        <v>9669</v>
      </c>
      <c r="BY259" s="116">
        <v>9668</v>
      </c>
      <c r="BZ259" s="116">
        <v>38675</v>
      </c>
      <c r="CA259" s="116">
        <v>9669</v>
      </c>
      <c r="CB259" s="116">
        <v>9669</v>
      </c>
      <c r="CC259" s="116">
        <v>9669</v>
      </c>
      <c r="CD259" s="116">
        <v>9668</v>
      </c>
      <c r="CE259" s="116">
        <v>0</v>
      </c>
      <c r="CF259" s="116">
        <v>0</v>
      </c>
      <c r="CG259" s="116">
        <v>0</v>
      </c>
      <c r="CH259" s="116">
        <v>0</v>
      </c>
      <c r="CI259" s="116">
        <v>0</v>
      </c>
      <c r="CJ259" s="116">
        <v>0</v>
      </c>
      <c r="CK259" s="116">
        <v>0</v>
      </c>
      <c r="CL259" s="116">
        <v>0</v>
      </c>
      <c r="CM259" s="116">
        <v>0</v>
      </c>
      <c r="CN259" s="116">
        <v>0</v>
      </c>
      <c r="CO259" s="114">
        <v>420787.21</v>
      </c>
      <c r="CP259" s="116">
        <v>105197</v>
      </c>
      <c r="CQ259" s="116">
        <v>105197</v>
      </c>
      <c r="CR259" s="116">
        <v>105197</v>
      </c>
      <c r="CS259" s="117">
        <v>105196.21000000002</v>
      </c>
      <c r="CT259" s="121">
        <v>72901.38413250001</v>
      </c>
      <c r="CU259" s="118">
        <v>18225.346033125003</v>
      </c>
      <c r="CV259" s="118">
        <v>18225.346033125003</v>
      </c>
      <c r="CW259" s="118">
        <v>18225.346033125003</v>
      </c>
      <c r="CX259" s="122">
        <v>18225.346033125003</v>
      </c>
    </row>
    <row r="260" spans="1:102" ht="24.95" customHeight="1" x14ac:dyDescent="0.2">
      <c r="A260" s="55" t="s">
        <v>10</v>
      </c>
      <c r="B260" s="103">
        <v>5</v>
      </c>
      <c r="C260" s="103">
        <v>500609</v>
      </c>
      <c r="D260" s="103">
        <v>60801</v>
      </c>
      <c r="E260" s="31" t="s">
        <v>621</v>
      </c>
      <c r="F260" s="103">
        <v>3</v>
      </c>
      <c r="G260" s="81" t="s">
        <v>174</v>
      </c>
      <c r="H260" s="115">
        <v>0</v>
      </c>
      <c r="I260" s="116">
        <v>0</v>
      </c>
      <c r="J260" s="116">
        <v>0</v>
      </c>
      <c r="K260" s="116">
        <v>0</v>
      </c>
      <c r="L260" s="116">
        <v>0</v>
      </c>
      <c r="M260" s="116">
        <v>0</v>
      </c>
      <c r="N260" s="116">
        <v>0</v>
      </c>
      <c r="O260" s="116">
        <v>0</v>
      </c>
      <c r="P260" s="116">
        <v>0</v>
      </c>
      <c r="Q260" s="116">
        <v>0</v>
      </c>
      <c r="R260" s="116">
        <v>0</v>
      </c>
      <c r="S260" s="116">
        <v>0</v>
      </c>
      <c r="T260" s="116">
        <v>0</v>
      </c>
      <c r="U260" s="116">
        <v>0</v>
      </c>
      <c r="V260" s="116">
        <v>0</v>
      </c>
      <c r="W260" s="116">
        <v>0</v>
      </c>
      <c r="X260" s="116">
        <v>0</v>
      </c>
      <c r="Y260" s="116">
        <v>0</v>
      </c>
      <c r="Z260" s="116">
        <v>0</v>
      </c>
      <c r="AA260" s="116">
        <v>0</v>
      </c>
      <c r="AB260" s="116">
        <v>0</v>
      </c>
      <c r="AC260" s="116">
        <v>0</v>
      </c>
      <c r="AD260" s="116">
        <v>0</v>
      </c>
      <c r="AE260" s="116">
        <v>0</v>
      </c>
      <c r="AF260" s="116">
        <v>0</v>
      </c>
      <c r="AG260" s="116">
        <v>0</v>
      </c>
      <c r="AH260" s="116">
        <v>0</v>
      </c>
      <c r="AI260" s="116">
        <v>0</v>
      </c>
      <c r="AJ260" s="116">
        <v>0</v>
      </c>
      <c r="AK260" s="116">
        <v>0</v>
      </c>
      <c r="AL260" s="116">
        <v>0</v>
      </c>
      <c r="AM260" s="116">
        <v>0</v>
      </c>
      <c r="AN260" s="116">
        <v>0</v>
      </c>
      <c r="AO260" s="116">
        <v>0</v>
      </c>
      <c r="AP260" s="116">
        <v>0</v>
      </c>
      <c r="AQ260" s="116">
        <v>0</v>
      </c>
      <c r="AR260" s="116">
        <v>0</v>
      </c>
      <c r="AS260" s="116">
        <v>0</v>
      </c>
      <c r="AT260" s="116">
        <v>0</v>
      </c>
      <c r="AU260" s="116">
        <v>0</v>
      </c>
      <c r="AV260" s="116">
        <v>0</v>
      </c>
      <c r="AW260" s="116">
        <v>0</v>
      </c>
      <c r="AX260" s="116">
        <v>0</v>
      </c>
      <c r="AY260" s="116">
        <v>0</v>
      </c>
      <c r="AZ260" s="117">
        <v>0</v>
      </c>
      <c r="BA260" s="125">
        <v>0</v>
      </c>
      <c r="BB260" s="116">
        <v>0</v>
      </c>
      <c r="BC260" s="116">
        <v>0</v>
      </c>
      <c r="BD260" s="116">
        <v>0</v>
      </c>
      <c r="BE260" s="116">
        <v>0</v>
      </c>
      <c r="BF260" s="115">
        <v>0</v>
      </c>
      <c r="BG260" s="116">
        <v>0</v>
      </c>
      <c r="BH260" s="116">
        <v>0</v>
      </c>
      <c r="BI260" s="116">
        <v>0</v>
      </c>
      <c r="BJ260" s="116">
        <v>0</v>
      </c>
      <c r="BK260" s="124">
        <v>0</v>
      </c>
      <c r="BL260" s="116">
        <v>0</v>
      </c>
      <c r="BM260" s="116">
        <v>0</v>
      </c>
      <c r="BN260" s="116">
        <v>0</v>
      </c>
      <c r="BO260" s="116">
        <v>0</v>
      </c>
      <c r="BP260" s="116">
        <v>0</v>
      </c>
      <c r="BQ260" s="116">
        <v>0</v>
      </c>
      <c r="BR260" s="116">
        <v>0</v>
      </c>
      <c r="BS260" s="116">
        <v>0</v>
      </c>
      <c r="BT260" s="116">
        <v>0</v>
      </c>
      <c r="BU260" s="115">
        <v>0</v>
      </c>
      <c r="BV260" s="116">
        <v>0</v>
      </c>
      <c r="BW260" s="116">
        <v>0</v>
      </c>
      <c r="BX260" s="116">
        <v>0</v>
      </c>
      <c r="BY260" s="116">
        <v>0</v>
      </c>
      <c r="BZ260" s="116">
        <v>0</v>
      </c>
      <c r="CA260" s="116">
        <v>0</v>
      </c>
      <c r="CB260" s="116">
        <v>0</v>
      </c>
      <c r="CC260" s="116">
        <v>0</v>
      </c>
      <c r="CD260" s="116">
        <v>0</v>
      </c>
      <c r="CE260" s="116">
        <v>0</v>
      </c>
      <c r="CF260" s="116">
        <v>0</v>
      </c>
      <c r="CG260" s="116">
        <v>0</v>
      </c>
      <c r="CH260" s="116">
        <v>0</v>
      </c>
      <c r="CI260" s="116">
        <v>0</v>
      </c>
      <c r="CJ260" s="116">
        <v>0</v>
      </c>
      <c r="CK260" s="116">
        <v>0</v>
      </c>
      <c r="CL260" s="116">
        <v>0</v>
      </c>
      <c r="CM260" s="116">
        <v>0</v>
      </c>
      <c r="CN260" s="116">
        <v>0</v>
      </c>
      <c r="CO260" s="114">
        <v>0</v>
      </c>
      <c r="CP260" s="116">
        <v>0</v>
      </c>
      <c r="CQ260" s="116">
        <v>0</v>
      </c>
      <c r="CR260" s="116">
        <v>0</v>
      </c>
      <c r="CS260" s="117">
        <v>0</v>
      </c>
      <c r="CT260" s="121">
        <v>0</v>
      </c>
      <c r="CU260" s="118">
        <v>0</v>
      </c>
      <c r="CV260" s="118">
        <v>0</v>
      </c>
      <c r="CW260" s="118">
        <v>0</v>
      </c>
      <c r="CX260" s="122">
        <v>0</v>
      </c>
    </row>
    <row r="261" spans="1:102" ht="24.95" customHeight="1" x14ac:dyDescent="0.2">
      <c r="A261" s="55" t="s">
        <v>10</v>
      </c>
      <c r="B261" s="103">
        <v>5</v>
      </c>
      <c r="C261" s="103">
        <v>500610</v>
      </c>
      <c r="D261" s="103">
        <v>60901</v>
      </c>
      <c r="E261" s="31" t="s">
        <v>384</v>
      </c>
      <c r="F261" s="103">
        <v>3</v>
      </c>
      <c r="G261" s="81" t="s">
        <v>174</v>
      </c>
      <c r="H261" s="115">
        <v>0</v>
      </c>
      <c r="I261" s="116">
        <v>0</v>
      </c>
      <c r="J261" s="116">
        <v>0</v>
      </c>
      <c r="K261" s="116">
        <v>0</v>
      </c>
      <c r="L261" s="116">
        <v>0</v>
      </c>
      <c r="M261" s="116">
        <v>0</v>
      </c>
      <c r="N261" s="116">
        <v>0</v>
      </c>
      <c r="O261" s="116">
        <v>0</v>
      </c>
      <c r="P261" s="116">
        <v>0</v>
      </c>
      <c r="Q261" s="116">
        <v>0</v>
      </c>
      <c r="R261" s="116">
        <v>0</v>
      </c>
      <c r="S261" s="116">
        <v>0</v>
      </c>
      <c r="T261" s="116">
        <v>0</v>
      </c>
      <c r="U261" s="116">
        <v>0</v>
      </c>
      <c r="V261" s="116">
        <v>0</v>
      </c>
      <c r="W261" s="116">
        <v>0</v>
      </c>
      <c r="X261" s="116">
        <v>0</v>
      </c>
      <c r="Y261" s="116">
        <v>0</v>
      </c>
      <c r="Z261" s="116">
        <v>0</v>
      </c>
      <c r="AA261" s="116">
        <v>0</v>
      </c>
      <c r="AB261" s="116">
        <v>0</v>
      </c>
      <c r="AC261" s="116">
        <v>0</v>
      </c>
      <c r="AD261" s="116">
        <v>0</v>
      </c>
      <c r="AE261" s="116">
        <v>0</v>
      </c>
      <c r="AF261" s="116">
        <v>0</v>
      </c>
      <c r="AG261" s="116">
        <v>0</v>
      </c>
      <c r="AH261" s="116">
        <v>0</v>
      </c>
      <c r="AI261" s="116">
        <v>0</v>
      </c>
      <c r="AJ261" s="116">
        <v>0</v>
      </c>
      <c r="AK261" s="116">
        <v>0</v>
      </c>
      <c r="AL261" s="116">
        <v>0</v>
      </c>
      <c r="AM261" s="116">
        <v>0</v>
      </c>
      <c r="AN261" s="116">
        <v>0</v>
      </c>
      <c r="AO261" s="116">
        <v>0</v>
      </c>
      <c r="AP261" s="116">
        <v>0</v>
      </c>
      <c r="AQ261" s="116">
        <v>0</v>
      </c>
      <c r="AR261" s="116">
        <v>0</v>
      </c>
      <c r="AS261" s="116">
        <v>0</v>
      </c>
      <c r="AT261" s="116">
        <v>0</v>
      </c>
      <c r="AU261" s="116">
        <v>0</v>
      </c>
      <c r="AV261" s="116">
        <v>0</v>
      </c>
      <c r="AW261" s="116">
        <v>0</v>
      </c>
      <c r="AX261" s="116">
        <v>0</v>
      </c>
      <c r="AY261" s="116">
        <v>0</v>
      </c>
      <c r="AZ261" s="117">
        <v>0</v>
      </c>
      <c r="BA261" s="125">
        <v>0</v>
      </c>
      <c r="BB261" s="116">
        <v>0</v>
      </c>
      <c r="BC261" s="116">
        <v>0</v>
      </c>
      <c r="BD261" s="116">
        <v>0</v>
      </c>
      <c r="BE261" s="116">
        <v>0</v>
      </c>
      <c r="BF261" s="115">
        <v>0</v>
      </c>
      <c r="BG261" s="116">
        <v>0</v>
      </c>
      <c r="BH261" s="116">
        <v>0</v>
      </c>
      <c r="BI261" s="116">
        <v>0</v>
      </c>
      <c r="BJ261" s="116">
        <v>0</v>
      </c>
      <c r="BK261" s="124">
        <v>0</v>
      </c>
      <c r="BL261" s="116">
        <v>0</v>
      </c>
      <c r="BM261" s="116">
        <v>0</v>
      </c>
      <c r="BN261" s="116">
        <v>0</v>
      </c>
      <c r="BO261" s="116">
        <v>0</v>
      </c>
      <c r="BP261" s="116">
        <v>0</v>
      </c>
      <c r="BQ261" s="116">
        <v>0</v>
      </c>
      <c r="BR261" s="116">
        <v>0</v>
      </c>
      <c r="BS261" s="116">
        <v>0</v>
      </c>
      <c r="BT261" s="116">
        <v>0</v>
      </c>
      <c r="BU261" s="115">
        <v>0</v>
      </c>
      <c r="BV261" s="116">
        <v>0</v>
      </c>
      <c r="BW261" s="116">
        <v>0</v>
      </c>
      <c r="BX261" s="116">
        <v>0</v>
      </c>
      <c r="BY261" s="116">
        <v>0</v>
      </c>
      <c r="BZ261" s="116">
        <v>0</v>
      </c>
      <c r="CA261" s="116">
        <v>0</v>
      </c>
      <c r="CB261" s="116">
        <v>0</v>
      </c>
      <c r="CC261" s="116">
        <v>0</v>
      </c>
      <c r="CD261" s="116">
        <v>0</v>
      </c>
      <c r="CE261" s="116">
        <v>0</v>
      </c>
      <c r="CF261" s="116">
        <v>0</v>
      </c>
      <c r="CG261" s="116">
        <v>0</v>
      </c>
      <c r="CH261" s="116">
        <v>0</v>
      </c>
      <c r="CI261" s="116">
        <v>0</v>
      </c>
      <c r="CJ261" s="116">
        <v>0</v>
      </c>
      <c r="CK261" s="116">
        <v>0</v>
      </c>
      <c r="CL261" s="116">
        <v>0</v>
      </c>
      <c r="CM261" s="116">
        <v>0</v>
      </c>
      <c r="CN261" s="116">
        <v>0</v>
      </c>
      <c r="CO261" s="114">
        <v>0</v>
      </c>
      <c r="CP261" s="116">
        <v>0</v>
      </c>
      <c r="CQ261" s="116">
        <v>0</v>
      </c>
      <c r="CR261" s="116">
        <v>0</v>
      </c>
      <c r="CS261" s="117">
        <v>0</v>
      </c>
      <c r="CT261" s="121">
        <v>0</v>
      </c>
      <c r="CU261" s="118">
        <v>0</v>
      </c>
      <c r="CV261" s="118">
        <v>0</v>
      </c>
      <c r="CW261" s="118">
        <v>0</v>
      </c>
      <c r="CX261" s="122">
        <v>0</v>
      </c>
    </row>
    <row r="262" spans="1:102" ht="24.95" customHeight="1" x14ac:dyDescent="0.2">
      <c r="A262" s="55" t="s">
        <v>7</v>
      </c>
      <c r="B262" s="103">
        <v>5</v>
      </c>
      <c r="C262" s="103">
        <v>501601</v>
      </c>
      <c r="D262" s="103">
        <v>160101</v>
      </c>
      <c r="E262" s="31" t="s">
        <v>537</v>
      </c>
      <c r="F262" s="103">
        <v>3</v>
      </c>
      <c r="G262" s="81" t="s">
        <v>174</v>
      </c>
      <c r="H262" s="115">
        <v>61345</v>
      </c>
      <c r="I262" s="116">
        <v>15336</v>
      </c>
      <c r="J262" s="116">
        <v>15336</v>
      </c>
      <c r="K262" s="116">
        <v>15336</v>
      </c>
      <c r="L262" s="116">
        <v>15337</v>
      </c>
      <c r="M262" s="116">
        <v>9143</v>
      </c>
      <c r="N262" s="116">
        <v>2077</v>
      </c>
      <c r="O262" s="116">
        <v>2493</v>
      </c>
      <c r="P262" s="116">
        <v>2495</v>
      </c>
      <c r="Q262" s="116">
        <v>2078</v>
      </c>
      <c r="R262" s="116">
        <v>3995</v>
      </c>
      <c r="S262" s="116">
        <v>1613</v>
      </c>
      <c r="T262" s="116">
        <v>1925</v>
      </c>
      <c r="U262" s="116">
        <v>249</v>
      </c>
      <c r="V262" s="116">
        <v>208</v>
      </c>
      <c r="W262" s="116">
        <v>4275</v>
      </c>
      <c r="X262" s="116">
        <v>739</v>
      </c>
      <c r="Y262" s="116">
        <v>1738</v>
      </c>
      <c r="Z262" s="116">
        <v>981</v>
      </c>
      <c r="AA262" s="116">
        <v>817</v>
      </c>
      <c r="AB262" s="116">
        <v>6000</v>
      </c>
      <c r="AC262" s="116">
        <v>700</v>
      </c>
      <c r="AD262" s="116">
        <v>1350</v>
      </c>
      <c r="AE262" s="116">
        <v>1100</v>
      </c>
      <c r="AF262" s="116">
        <v>2850</v>
      </c>
      <c r="AG262" s="116">
        <v>142</v>
      </c>
      <c r="AH262" s="116">
        <v>31</v>
      </c>
      <c r="AI262" s="116">
        <v>111</v>
      </c>
      <c r="AJ262" s="116">
        <v>0</v>
      </c>
      <c r="AK262" s="116">
        <v>0</v>
      </c>
      <c r="AL262" s="116">
        <v>189</v>
      </c>
      <c r="AM262" s="116">
        <v>58</v>
      </c>
      <c r="AN262" s="116">
        <v>46</v>
      </c>
      <c r="AO262" s="116">
        <v>45</v>
      </c>
      <c r="AP262" s="116">
        <v>40</v>
      </c>
      <c r="AQ262" s="116">
        <v>4297.0511632825201</v>
      </c>
      <c r="AR262" s="116">
        <v>1074</v>
      </c>
      <c r="AS262" s="116">
        <v>1074</v>
      </c>
      <c r="AT262" s="116">
        <v>1074</v>
      </c>
      <c r="AU262" s="116">
        <v>1075.0511632825201</v>
      </c>
      <c r="AV262" s="116">
        <v>0</v>
      </c>
      <c r="AW262" s="116">
        <v>0</v>
      </c>
      <c r="AX262" s="116">
        <v>0</v>
      </c>
      <c r="AY262" s="116">
        <v>0</v>
      </c>
      <c r="AZ262" s="117">
        <v>0</v>
      </c>
      <c r="BA262" s="125">
        <v>32937</v>
      </c>
      <c r="BB262" s="116">
        <v>8234</v>
      </c>
      <c r="BC262" s="116">
        <v>8234</v>
      </c>
      <c r="BD262" s="116">
        <v>8234</v>
      </c>
      <c r="BE262" s="116">
        <v>8235</v>
      </c>
      <c r="BF262" s="115">
        <v>107186</v>
      </c>
      <c r="BG262" s="116">
        <v>26797</v>
      </c>
      <c r="BH262" s="116">
        <v>26797</v>
      </c>
      <c r="BI262" s="116">
        <v>26797</v>
      </c>
      <c r="BJ262" s="116">
        <v>26795</v>
      </c>
      <c r="BK262" s="124">
        <v>8966.5664875522343</v>
      </c>
      <c r="BL262" s="116">
        <v>2242</v>
      </c>
      <c r="BM262" s="116">
        <v>2242</v>
      </c>
      <c r="BN262" s="116">
        <v>2242</v>
      </c>
      <c r="BO262" s="116">
        <v>2240.5664875522343</v>
      </c>
      <c r="BP262" s="116">
        <v>0</v>
      </c>
      <c r="BQ262" s="116">
        <v>0</v>
      </c>
      <c r="BR262" s="116">
        <v>0</v>
      </c>
      <c r="BS262" s="116">
        <v>0</v>
      </c>
      <c r="BT262" s="116">
        <v>0</v>
      </c>
      <c r="BU262" s="115">
        <v>52804</v>
      </c>
      <c r="BV262" s="116">
        <v>13201</v>
      </c>
      <c r="BW262" s="116">
        <v>13201</v>
      </c>
      <c r="BX262" s="116">
        <v>13201</v>
      </c>
      <c r="BY262" s="116">
        <v>13201</v>
      </c>
      <c r="BZ262" s="116">
        <v>5252</v>
      </c>
      <c r="CA262" s="116">
        <v>1313</v>
      </c>
      <c r="CB262" s="116">
        <v>1313</v>
      </c>
      <c r="CC262" s="116">
        <v>1313</v>
      </c>
      <c r="CD262" s="116">
        <v>1313</v>
      </c>
      <c r="CE262" s="116">
        <v>0</v>
      </c>
      <c r="CF262" s="116">
        <v>0</v>
      </c>
      <c r="CG262" s="116">
        <v>0</v>
      </c>
      <c r="CH262" s="116">
        <v>0</v>
      </c>
      <c r="CI262" s="116">
        <v>0</v>
      </c>
      <c r="CJ262" s="116">
        <v>0</v>
      </c>
      <c r="CK262" s="116">
        <v>0</v>
      </c>
      <c r="CL262" s="116">
        <v>0</v>
      </c>
      <c r="CM262" s="116">
        <v>0</v>
      </c>
      <c r="CN262" s="116">
        <v>0</v>
      </c>
      <c r="CO262" s="114">
        <v>114174.44</v>
      </c>
      <c r="CP262" s="116">
        <v>28544</v>
      </c>
      <c r="CQ262" s="116">
        <v>28544</v>
      </c>
      <c r="CR262" s="116">
        <v>28544</v>
      </c>
      <c r="CS262" s="117">
        <v>28542.440000000002</v>
      </c>
      <c r="CT262" s="121">
        <v>204117.97010469955</v>
      </c>
      <c r="CU262" s="118">
        <v>51029.492526174887</v>
      </c>
      <c r="CV262" s="118">
        <v>51029.492526174887</v>
      </c>
      <c r="CW262" s="118">
        <v>51029.492526174887</v>
      </c>
      <c r="CX262" s="122">
        <v>51029.492526174887</v>
      </c>
    </row>
    <row r="263" spans="1:102" ht="24.95" customHeight="1" x14ac:dyDescent="0.2">
      <c r="A263" s="55" t="s">
        <v>10</v>
      </c>
      <c r="B263" s="103">
        <v>5</v>
      </c>
      <c r="C263" s="103">
        <v>501602</v>
      </c>
      <c r="D263" s="103">
        <v>160201</v>
      </c>
      <c r="E263" s="31" t="s">
        <v>677</v>
      </c>
      <c r="F263" s="103">
        <v>3</v>
      </c>
      <c r="G263" s="81" t="s">
        <v>174</v>
      </c>
      <c r="H263" s="115">
        <v>11294</v>
      </c>
      <c r="I263" s="116">
        <v>2824</v>
      </c>
      <c r="J263" s="116">
        <v>2824</v>
      </c>
      <c r="K263" s="116">
        <v>2824</v>
      </c>
      <c r="L263" s="116">
        <v>2822</v>
      </c>
      <c r="M263" s="116">
        <v>1732</v>
      </c>
      <c r="N263" s="116">
        <v>394</v>
      </c>
      <c r="O263" s="116">
        <v>474</v>
      </c>
      <c r="P263" s="116">
        <v>472</v>
      </c>
      <c r="Q263" s="116">
        <v>392</v>
      </c>
      <c r="R263" s="116">
        <v>656</v>
      </c>
      <c r="S263" s="116">
        <v>251</v>
      </c>
      <c r="T263" s="116">
        <v>318</v>
      </c>
      <c r="U263" s="116">
        <v>47</v>
      </c>
      <c r="V263" s="116">
        <v>40</v>
      </c>
      <c r="W263" s="116">
        <v>1747</v>
      </c>
      <c r="X263" s="116">
        <v>485</v>
      </c>
      <c r="Y263" s="116">
        <v>492</v>
      </c>
      <c r="Z263" s="116">
        <v>420</v>
      </c>
      <c r="AA263" s="116">
        <v>350</v>
      </c>
      <c r="AB263" s="116">
        <v>0</v>
      </c>
      <c r="AC263" s="116">
        <v>0</v>
      </c>
      <c r="AD263" s="116">
        <v>0</v>
      </c>
      <c r="AE263" s="116">
        <v>0</v>
      </c>
      <c r="AF263" s="116">
        <v>0</v>
      </c>
      <c r="AG263" s="116">
        <v>0</v>
      </c>
      <c r="AH263" s="116">
        <v>0</v>
      </c>
      <c r="AI263" s="116">
        <v>0</v>
      </c>
      <c r="AJ263" s="116">
        <v>0</v>
      </c>
      <c r="AK263" s="116">
        <v>0</v>
      </c>
      <c r="AL263" s="116">
        <v>0</v>
      </c>
      <c r="AM263" s="116">
        <v>0</v>
      </c>
      <c r="AN263" s="116">
        <v>0</v>
      </c>
      <c r="AO263" s="116">
        <v>0</v>
      </c>
      <c r="AP263" s="116">
        <v>0</v>
      </c>
      <c r="AQ263" s="116">
        <v>422.17153896736863</v>
      </c>
      <c r="AR263" s="116">
        <v>106</v>
      </c>
      <c r="AS263" s="116">
        <v>106</v>
      </c>
      <c r="AT263" s="116">
        <v>106</v>
      </c>
      <c r="AU263" s="116">
        <v>104.17153896736863</v>
      </c>
      <c r="AV263" s="116">
        <v>0</v>
      </c>
      <c r="AW263" s="116">
        <v>0</v>
      </c>
      <c r="AX263" s="116">
        <v>0</v>
      </c>
      <c r="AY263" s="116">
        <v>0</v>
      </c>
      <c r="AZ263" s="117">
        <v>0</v>
      </c>
      <c r="BA263" s="125">
        <v>5882</v>
      </c>
      <c r="BB263" s="116">
        <v>1471</v>
      </c>
      <c r="BC263" s="116">
        <v>1471</v>
      </c>
      <c r="BD263" s="116">
        <v>1471</v>
      </c>
      <c r="BE263" s="116">
        <v>1469</v>
      </c>
      <c r="BF263" s="115">
        <v>19141</v>
      </c>
      <c r="BG263" s="116">
        <v>4785</v>
      </c>
      <c r="BH263" s="116">
        <v>4785</v>
      </c>
      <c r="BI263" s="116">
        <v>4785</v>
      </c>
      <c r="BJ263" s="116">
        <v>4786</v>
      </c>
      <c r="BK263" s="124">
        <v>861.35559417567185</v>
      </c>
      <c r="BL263" s="116">
        <v>215</v>
      </c>
      <c r="BM263" s="116">
        <v>215</v>
      </c>
      <c r="BN263" s="116">
        <v>215</v>
      </c>
      <c r="BO263" s="116">
        <v>216.35559417567185</v>
      </c>
      <c r="BP263" s="116">
        <v>0</v>
      </c>
      <c r="BQ263" s="116">
        <v>0</v>
      </c>
      <c r="BR263" s="116">
        <v>0</v>
      </c>
      <c r="BS263" s="116">
        <v>0</v>
      </c>
      <c r="BT263" s="116">
        <v>0</v>
      </c>
      <c r="BU263" s="115">
        <v>9554</v>
      </c>
      <c r="BV263" s="116">
        <v>2389</v>
      </c>
      <c r="BW263" s="116">
        <v>2389</v>
      </c>
      <c r="BX263" s="116">
        <v>2389</v>
      </c>
      <c r="BY263" s="116">
        <v>2387</v>
      </c>
      <c r="BZ263" s="116">
        <v>516</v>
      </c>
      <c r="CA263" s="116">
        <v>129</v>
      </c>
      <c r="CB263" s="116">
        <v>129</v>
      </c>
      <c r="CC263" s="116">
        <v>129</v>
      </c>
      <c r="CD263" s="116">
        <v>129</v>
      </c>
      <c r="CE263" s="116">
        <v>0</v>
      </c>
      <c r="CF263" s="116">
        <v>0</v>
      </c>
      <c r="CG263" s="116">
        <v>0</v>
      </c>
      <c r="CH263" s="116">
        <v>0</v>
      </c>
      <c r="CI263" s="116">
        <v>0</v>
      </c>
      <c r="CJ263" s="116">
        <v>0</v>
      </c>
      <c r="CK263" s="116">
        <v>0</v>
      </c>
      <c r="CL263" s="116">
        <v>0</v>
      </c>
      <c r="CM263" s="116">
        <v>0</v>
      </c>
      <c r="CN263" s="116">
        <v>0</v>
      </c>
      <c r="CO263" s="114">
        <v>11049.300000000001</v>
      </c>
      <c r="CP263" s="116">
        <v>2762</v>
      </c>
      <c r="CQ263" s="116">
        <v>2762</v>
      </c>
      <c r="CR263" s="116">
        <v>2762</v>
      </c>
      <c r="CS263" s="117">
        <v>2763.3000000000011</v>
      </c>
      <c r="CT263" s="121">
        <v>35373.137318897199</v>
      </c>
      <c r="CU263" s="118">
        <v>8843.2843297242998</v>
      </c>
      <c r="CV263" s="118">
        <v>8843.2843297242998</v>
      </c>
      <c r="CW263" s="118">
        <v>8843.2843297242998</v>
      </c>
      <c r="CX263" s="122">
        <v>8843.2843297242998</v>
      </c>
    </row>
    <row r="264" spans="1:102" ht="24.95" customHeight="1" x14ac:dyDescent="0.2">
      <c r="A264" s="55" t="s">
        <v>7</v>
      </c>
      <c r="B264" s="103">
        <v>5</v>
      </c>
      <c r="C264" s="103">
        <v>502101</v>
      </c>
      <c r="D264" s="103">
        <v>210101</v>
      </c>
      <c r="E264" s="31" t="s">
        <v>329</v>
      </c>
      <c r="F264" s="103">
        <v>3</v>
      </c>
      <c r="G264" s="81" t="s">
        <v>174</v>
      </c>
      <c r="H264" s="115">
        <v>108980</v>
      </c>
      <c r="I264" s="116">
        <v>27245</v>
      </c>
      <c r="J264" s="116">
        <v>27245</v>
      </c>
      <c r="K264" s="116">
        <v>27245</v>
      </c>
      <c r="L264" s="116">
        <v>27245</v>
      </c>
      <c r="M264" s="116">
        <v>16629</v>
      </c>
      <c r="N264" s="116">
        <v>3767</v>
      </c>
      <c r="O264" s="116">
        <v>4548</v>
      </c>
      <c r="P264" s="116">
        <v>4548</v>
      </c>
      <c r="Q264" s="116">
        <v>3766</v>
      </c>
      <c r="R264" s="116">
        <v>4306</v>
      </c>
      <c r="S264" s="116">
        <v>1691</v>
      </c>
      <c r="T264" s="116">
        <v>1784</v>
      </c>
      <c r="U264" s="116">
        <v>455</v>
      </c>
      <c r="V264" s="116">
        <v>376</v>
      </c>
      <c r="W264" s="116">
        <v>6323</v>
      </c>
      <c r="X264" s="116">
        <v>1682</v>
      </c>
      <c r="Y264" s="116">
        <v>1823</v>
      </c>
      <c r="Z264" s="116">
        <v>1541</v>
      </c>
      <c r="AA264" s="116">
        <v>1277</v>
      </c>
      <c r="AB264" s="116">
        <v>11300</v>
      </c>
      <c r="AC264" s="116">
        <v>2526</v>
      </c>
      <c r="AD264" s="116">
        <v>2626</v>
      </c>
      <c r="AE264" s="116">
        <v>3074</v>
      </c>
      <c r="AF264" s="116">
        <v>3074</v>
      </c>
      <c r="AG264" s="116">
        <v>35</v>
      </c>
      <c r="AH264" s="116">
        <v>0</v>
      </c>
      <c r="AI264" s="116">
        <v>35</v>
      </c>
      <c r="AJ264" s="116">
        <v>0</v>
      </c>
      <c r="AK264" s="116">
        <v>0</v>
      </c>
      <c r="AL264" s="116">
        <v>143</v>
      </c>
      <c r="AM264" s="116">
        <v>4</v>
      </c>
      <c r="AN264" s="116">
        <v>19</v>
      </c>
      <c r="AO264" s="116">
        <v>81</v>
      </c>
      <c r="AP264" s="116">
        <v>39</v>
      </c>
      <c r="AQ264" s="116">
        <v>1078.638480077298</v>
      </c>
      <c r="AR264" s="116">
        <v>270</v>
      </c>
      <c r="AS264" s="116">
        <v>270</v>
      </c>
      <c r="AT264" s="116">
        <v>270</v>
      </c>
      <c r="AU264" s="116">
        <v>268.63848007729803</v>
      </c>
      <c r="AV264" s="116">
        <v>8082</v>
      </c>
      <c r="AW264" s="116">
        <v>2021</v>
      </c>
      <c r="AX264" s="116">
        <v>2021</v>
      </c>
      <c r="AY264" s="116">
        <v>2021</v>
      </c>
      <c r="AZ264" s="117">
        <v>2019</v>
      </c>
      <c r="BA264" s="125">
        <v>63890</v>
      </c>
      <c r="BB264" s="116">
        <v>15973</v>
      </c>
      <c r="BC264" s="116">
        <v>15973</v>
      </c>
      <c r="BD264" s="116">
        <v>15973</v>
      </c>
      <c r="BE264" s="116">
        <v>15971</v>
      </c>
      <c r="BF264" s="115">
        <v>207918</v>
      </c>
      <c r="BG264" s="116">
        <v>51980</v>
      </c>
      <c r="BH264" s="116">
        <v>51980</v>
      </c>
      <c r="BI264" s="116">
        <v>51980</v>
      </c>
      <c r="BJ264" s="116">
        <v>51978</v>
      </c>
      <c r="BK264" s="124">
        <v>2201.257567330832</v>
      </c>
      <c r="BL264" s="116">
        <v>550</v>
      </c>
      <c r="BM264" s="116">
        <v>550</v>
      </c>
      <c r="BN264" s="116">
        <v>550</v>
      </c>
      <c r="BO264" s="116">
        <v>551.25756733083199</v>
      </c>
      <c r="BP264" s="116">
        <v>526</v>
      </c>
      <c r="BQ264" s="116">
        <v>132</v>
      </c>
      <c r="BR264" s="116">
        <v>132</v>
      </c>
      <c r="BS264" s="116">
        <v>132</v>
      </c>
      <c r="BT264" s="116">
        <v>130</v>
      </c>
      <c r="BU264" s="115">
        <v>117487</v>
      </c>
      <c r="BV264" s="116">
        <v>29372</v>
      </c>
      <c r="BW264" s="116">
        <v>29372</v>
      </c>
      <c r="BX264" s="116">
        <v>29372</v>
      </c>
      <c r="BY264" s="116">
        <v>29371</v>
      </c>
      <c r="BZ264" s="116">
        <v>1319</v>
      </c>
      <c r="CA264" s="116">
        <v>330</v>
      </c>
      <c r="CB264" s="116">
        <v>330</v>
      </c>
      <c r="CC264" s="116">
        <v>330</v>
      </c>
      <c r="CD264" s="116">
        <v>329</v>
      </c>
      <c r="CE264" s="116">
        <v>13719</v>
      </c>
      <c r="CF264" s="116">
        <v>3430</v>
      </c>
      <c r="CG264" s="116">
        <v>3430</v>
      </c>
      <c r="CH264" s="116">
        <v>3430</v>
      </c>
      <c r="CI264" s="116">
        <v>3429</v>
      </c>
      <c r="CJ264" s="116">
        <v>0</v>
      </c>
      <c r="CK264" s="116">
        <v>0</v>
      </c>
      <c r="CL264" s="116">
        <v>0</v>
      </c>
      <c r="CM264" s="116">
        <v>0</v>
      </c>
      <c r="CN264" s="116">
        <v>0</v>
      </c>
      <c r="CO264" s="114">
        <v>28237.58</v>
      </c>
      <c r="CP264" s="116">
        <v>7059</v>
      </c>
      <c r="CQ264" s="116">
        <v>7059</v>
      </c>
      <c r="CR264" s="116">
        <v>7059</v>
      </c>
      <c r="CS264" s="117">
        <v>7060.5800000000017</v>
      </c>
      <c r="CT264" s="121">
        <v>386547.39574512886</v>
      </c>
      <c r="CU264" s="118">
        <v>96636.848936282215</v>
      </c>
      <c r="CV264" s="118">
        <v>96636.848936282215</v>
      </c>
      <c r="CW264" s="118">
        <v>96636.848936282215</v>
      </c>
      <c r="CX264" s="122">
        <v>96636.848936282215</v>
      </c>
    </row>
    <row r="265" spans="1:102" ht="24.95" customHeight="1" x14ac:dyDescent="0.2">
      <c r="A265" s="55" t="s">
        <v>7</v>
      </c>
      <c r="B265" s="103">
        <v>5</v>
      </c>
      <c r="C265" s="103">
        <v>502102</v>
      </c>
      <c r="D265" s="103">
        <v>210102</v>
      </c>
      <c r="E265" s="31" t="s">
        <v>330</v>
      </c>
      <c r="F265" s="103">
        <v>3</v>
      </c>
      <c r="G265" s="81" t="s">
        <v>174</v>
      </c>
      <c r="H265" s="115">
        <v>14864</v>
      </c>
      <c r="I265" s="116">
        <v>4046</v>
      </c>
      <c r="J265" s="116">
        <v>3726</v>
      </c>
      <c r="K265" s="116">
        <v>3546</v>
      </c>
      <c r="L265" s="116">
        <v>3546</v>
      </c>
      <c r="M265" s="116">
        <v>0</v>
      </c>
      <c r="N265" s="116">
        <v>0</v>
      </c>
      <c r="O265" s="116">
        <v>0</v>
      </c>
      <c r="P265" s="116">
        <v>0</v>
      </c>
      <c r="Q265" s="116">
        <v>0</v>
      </c>
      <c r="R265" s="116">
        <v>0</v>
      </c>
      <c r="S265" s="116">
        <v>0</v>
      </c>
      <c r="T265" s="116">
        <v>0</v>
      </c>
      <c r="U265" s="116">
        <v>0</v>
      </c>
      <c r="V265" s="116">
        <v>0</v>
      </c>
      <c r="W265" s="116">
        <v>0</v>
      </c>
      <c r="X265" s="116">
        <v>0</v>
      </c>
      <c r="Y265" s="116">
        <v>0</v>
      </c>
      <c r="Z265" s="116">
        <v>0</v>
      </c>
      <c r="AA265" s="116">
        <v>0</v>
      </c>
      <c r="AB265" s="116">
        <v>0</v>
      </c>
      <c r="AC265" s="116">
        <v>0</v>
      </c>
      <c r="AD265" s="116">
        <v>0</v>
      </c>
      <c r="AE265" s="116">
        <v>0</v>
      </c>
      <c r="AF265" s="116">
        <v>0</v>
      </c>
      <c r="AG265" s="116">
        <v>0</v>
      </c>
      <c r="AH265" s="116">
        <v>0</v>
      </c>
      <c r="AI265" s="116">
        <v>0</v>
      </c>
      <c r="AJ265" s="116">
        <v>0</v>
      </c>
      <c r="AK265" s="116">
        <v>0</v>
      </c>
      <c r="AL265" s="116">
        <v>0</v>
      </c>
      <c r="AM265" s="116">
        <v>0</v>
      </c>
      <c r="AN265" s="116">
        <v>0</v>
      </c>
      <c r="AO265" s="116">
        <v>0</v>
      </c>
      <c r="AP265" s="116">
        <v>0</v>
      </c>
      <c r="AQ265" s="116">
        <v>0</v>
      </c>
      <c r="AR265" s="116">
        <v>0</v>
      </c>
      <c r="AS265" s="116">
        <v>0</v>
      </c>
      <c r="AT265" s="116">
        <v>0</v>
      </c>
      <c r="AU265" s="116">
        <v>0</v>
      </c>
      <c r="AV265" s="116">
        <v>0</v>
      </c>
      <c r="AW265" s="116">
        <v>0</v>
      </c>
      <c r="AX265" s="116">
        <v>0</v>
      </c>
      <c r="AY265" s="116">
        <v>0</v>
      </c>
      <c r="AZ265" s="117">
        <v>0</v>
      </c>
      <c r="BA265" s="125">
        <v>1124</v>
      </c>
      <c r="BB265" s="116">
        <v>281</v>
      </c>
      <c r="BC265" s="116">
        <v>281</v>
      </c>
      <c r="BD265" s="116">
        <v>281</v>
      </c>
      <c r="BE265" s="116">
        <v>281</v>
      </c>
      <c r="BF265" s="115">
        <v>5070</v>
      </c>
      <c r="BG265" s="116">
        <v>1268</v>
      </c>
      <c r="BH265" s="116">
        <v>1268</v>
      </c>
      <c r="BI265" s="116">
        <v>1268</v>
      </c>
      <c r="BJ265" s="116">
        <v>1266</v>
      </c>
      <c r="BK265" s="124">
        <v>0</v>
      </c>
      <c r="BL265" s="116">
        <v>0</v>
      </c>
      <c r="BM265" s="116">
        <v>0</v>
      </c>
      <c r="BN265" s="116">
        <v>0</v>
      </c>
      <c r="BO265" s="116">
        <v>0</v>
      </c>
      <c r="BP265" s="116">
        <v>0</v>
      </c>
      <c r="BQ265" s="116">
        <v>0</v>
      </c>
      <c r="BR265" s="116">
        <v>0</v>
      </c>
      <c r="BS265" s="116">
        <v>0</v>
      </c>
      <c r="BT265" s="116">
        <v>0</v>
      </c>
      <c r="BU265" s="115">
        <v>16656</v>
      </c>
      <c r="BV265" s="116">
        <v>3834</v>
      </c>
      <c r="BW265" s="116">
        <v>4154</v>
      </c>
      <c r="BX265" s="116">
        <v>4334</v>
      </c>
      <c r="BY265" s="116">
        <v>4334</v>
      </c>
      <c r="BZ265" s="116">
        <v>0</v>
      </c>
      <c r="CA265" s="116">
        <v>0</v>
      </c>
      <c r="CB265" s="116">
        <v>0</v>
      </c>
      <c r="CC265" s="116">
        <v>0</v>
      </c>
      <c r="CD265" s="116">
        <v>0</v>
      </c>
      <c r="CE265" s="116">
        <v>0</v>
      </c>
      <c r="CF265" s="116">
        <v>0</v>
      </c>
      <c r="CG265" s="116">
        <v>0</v>
      </c>
      <c r="CH265" s="116">
        <v>0</v>
      </c>
      <c r="CI265" s="116">
        <v>0</v>
      </c>
      <c r="CJ265" s="116">
        <v>0</v>
      </c>
      <c r="CK265" s="116">
        <v>0</v>
      </c>
      <c r="CL265" s="116">
        <v>0</v>
      </c>
      <c r="CM265" s="116">
        <v>0</v>
      </c>
      <c r="CN265" s="116">
        <v>0</v>
      </c>
      <c r="CO265" s="114">
        <v>0</v>
      </c>
      <c r="CP265" s="116">
        <v>0</v>
      </c>
      <c r="CQ265" s="116">
        <v>0</v>
      </c>
      <c r="CR265" s="116">
        <v>0</v>
      </c>
      <c r="CS265" s="117">
        <v>0</v>
      </c>
      <c r="CT265" s="121">
        <v>18443.155435463297</v>
      </c>
      <c r="CU265" s="118">
        <v>4610.7888588658243</v>
      </c>
      <c r="CV265" s="118">
        <v>4610.7888588658243</v>
      </c>
      <c r="CW265" s="118">
        <v>4610.7888588658243</v>
      </c>
      <c r="CX265" s="122">
        <v>4610.7888588658243</v>
      </c>
    </row>
    <row r="266" spans="1:102" ht="24.95" customHeight="1" x14ac:dyDescent="0.2">
      <c r="A266" s="55" t="s">
        <v>7</v>
      </c>
      <c r="B266" s="103">
        <v>5</v>
      </c>
      <c r="C266" s="103">
        <v>502115</v>
      </c>
      <c r="D266" s="103">
        <v>210115</v>
      </c>
      <c r="E266" s="31" t="s">
        <v>258</v>
      </c>
      <c r="F266" s="103">
        <v>3</v>
      </c>
      <c r="G266" s="81" t="s">
        <v>174</v>
      </c>
      <c r="H266" s="115">
        <v>6921</v>
      </c>
      <c r="I266" s="116">
        <v>1730</v>
      </c>
      <c r="J266" s="116">
        <v>1730</v>
      </c>
      <c r="K266" s="116">
        <v>1730</v>
      </c>
      <c r="L266" s="116">
        <v>1731</v>
      </c>
      <c r="M266" s="116">
        <v>1117</v>
      </c>
      <c r="N266" s="116">
        <v>267</v>
      </c>
      <c r="O266" s="116">
        <v>291</v>
      </c>
      <c r="P266" s="116">
        <v>291</v>
      </c>
      <c r="Q266" s="116">
        <v>268</v>
      </c>
      <c r="R266" s="116">
        <v>403</v>
      </c>
      <c r="S266" s="116">
        <v>1</v>
      </c>
      <c r="T266" s="116">
        <v>346</v>
      </c>
      <c r="U266" s="116">
        <v>29</v>
      </c>
      <c r="V266" s="116">
        <v>27</v>
      </c>
      <c r="W266" s="116">
        <v>476</v>
      </c>
      <c r="X266" s="116">
        <v>55</v>
      </c>
      <c r="Y266" s="116">
        <v>150</v>
      </c>
      <c r="Z266" s="116">
        <v>141</v>
      </c>
      <c r="AA266" s="116">
        <v>130</v>
      </c>
      <c r="AB266" s="116">
        <v>700</v>
      </c>
      <c r="AC266" s="116">
        <v>174</v>
      </c>
      <c r="AD266" s="116">
        <v>174</v>
      </c>
      <c r="AE266" s="116">
        <v>176</v>
      </c>
      <c r="AF266" s="116">
        <v>176</v>
      </c>
      <c r="AG266" s="116">
        <v>0</v>
      </c>
      <c r="AH266" s="116">
        <v>0</v>
      </c>
      <c r="AI266" s="116">
        <v>0</v>
      </c>
      <c r="AJ266" s="116">
        <v>0</v>
      </c>
      <c r="AK266" s="116">
        <v>0</v>
      </c>
      <c r="AL266" s="116">
        <v>0</v>
      </c>
      <c r="AM266" s="116">
        <v>0</v>
      </c>
      <c r="AN266" s="116">
        <v>0</v>
      </c>
      <c r="AO266" s="116">
        <v>0</v>
      </c>
      <c r="AP266" s="116">
        <v>0</v>
      </c>
      <c r="AQ266" s="116">
        <v>428.93342283315417</v>
      </c>
      <c r="AR266" s="116">
        <v>107</v>
      </c>
      <c r="AS266" s="116">
        <v>107</v>
      </c>
      <c r="AT266" s="116">
        <v>107</v>
      </c>
      <c r="AU266" s="116">
        <v>107.93342283315417</v>
      </c>
      <c r="AV266" s="116">
        <v>0</v>
      </c>
      <c r="AW266" s="116">
        <v>0</v>
      </c>
      <c r="AX266" s="116">
        <v>0</v>
      </c>
      <c r="AY266" s="116">
        <v>0</v>
      </c>
      <c r="AZ266" s="117">
        <v>0</v>
      </c>
      <c r="BA266" s="125">
        <v>3917</v>
      </c>
      <c r="BB266" s="116">
        <v>979</v>
      </c>
      <c r="BC266" s="116">
        <v>979</v>
      </c>
      <c r="BD266" s="116">
        <v>979</v>
      </c>
      <c r="BE266" s="116">
        <v>980</v>
      </c>
      <c r="BF266" s="115">
        <v>11234</v>
      </c>
      <c r="BG266" s="116">
        <v>2809</v>
      </c>
      <c r="BH266" s="116">
        <v>2809</v>
      </c>
      <c r="BI266" s="116">
        <v>2809</v>
      </c>
      <c r="BJ266" s="116">
        <v>2807</v>
      </c>
      <c r="BK266" s="124">
        <v>875.74471456301842</v>
      </c>
      <c r="BL266" s="116">
        <v>219</v>
      </c>
      <c r="BM266" s="116">
        <v>219</v>
      </c>
      <c r="BN266" s="116">
        <v>219</v>
      </c>
      <c r="BO266" s="116">
        <v>218.74471456301842</v>
      </c>
      <c r="BP266" s="116">
        <v>0</v>
      </c>
      <c r="BQ266" s="116">
        <v>0</v>
      </c>
      <c r="BR266" s="116">
        <v>0</v>
      </c>
      <c r="BS266" s="116">
        <v>0</v>
      </c>
      <c r="BT266" s="116">
        <v>0</v>
      </c>
      <c r="BU266" s="115">
        <v>5316</v>
      </c>
      <c r="BV266" s="116">
        <v>1329</v>
      </c>
      <c r="BW266" s="116">
        <v>1329</v>
      </c>
      <c r="BX266" s="116">
        <v>1329</v>
      </c>
      <c r="BY266" s="116">
        <v>1329</v>
      </c>
      <c r="BZ266" s="116">
        <v>525</v>
      </c>
      <c r="CA266" s="116">
        <v>131</v>
      </c>
      <c r="CB266" s="116">
        <v>131</v>
      </c>
      <c r="CC266" s="116">
        <v>131</v>
      </c>
      <c r="CD266" s="116">
        <v>132</v>
      </c>
      <c r="CE266" s="116">
        <v>0</v>
      </c>
      <c r="CF266" s="116">
        <v>0</v>
      </c>
      <c r="CG266" s="116">
        <v>0</v>
      </c>
      <c r="CH266" s="116">
        <v>0</v>
      </c>
      <c r="CI266" s="116">
        <v>0</v>
      </c>
      <c r="CJ266" s="116">
        <v>0</v>
      </c>
      <c r="CK266" s="116">
        <v>0</v>
      </c>
      <c r="CL266" s="116">
        <v>0</v>
      </c>
      <c r="CM266" s="116">
        <v>0</v>
      </c>
      <c r="CN266" s="116">
        <v>0</v>
      </c>
      <c r="CO266" s="114">
        <v>11234.23</v>
      </c>
      <c r="CP266" s="116">
        <v>2809</v>
      </c>
      <c r="CQ266" s="116">
        <v>2809</v>
      </c>
      <c r="CR266" s="116">
        <v>2809</v>
      </c>
      <c r="CS266" s="117">
        <v>2807.2299999999996</v>
      </c>
      <c r="CT266" s="121">
        <v>21181.403889748475</v>
      </c>
      <c r="CU266" s="118">
        <v>5295.3509724371188</v>
      </c>
      <c r="CV266" s="118">
        <v>5295.3509724371188</v>
      </c>
      <c r="CW266" s="118">
        <v>5295.3509724371188</v>
      </c>
      <c r="CX266" s="122">
        <v>5295.3509724371188</v>
      </c>
    </row>
    <row r="267" spans="1:102" ht="24.95" customHeight="1" x14ac:dyDescent="0.2">
      <c r="A267" s="55" t="s">
        <v>7</v>
      </c>
      <c r="B267" s="103">
        <v>5</v>
      </c>
      <c r="C267" s="103">
        <v>502116</v>
      </c>
      <c r="D267" s="103">
        <v>210116</v>
      </c>
      <c r="E267" s="31" t="s">
        <v>259</v>
      </c>
      <c r="F267" s="103">
        <v>3</v>
      </c>
      <c r="G267" s="81" t="s">
        <v>174</v>
      </c>
      <c r="H267" s="115">
        <v>14899</v>
      </c>
      <c r="I267" s="116">
        <v>3725</v>
      </c>
      <c r="J267" s="116">
        <v>3725</v>
      </c>
      <c r="K267" s="116">
        <v>3725</v>
      </c>
      <c r="L267" s="116">
        <v>3724</v>
      </c>
      <c r="M267" s="116">
        <v>0</v>
      </c>
      <c r="N267" s="116">
        <v>0</v>
      </c>
      <c r="O267" s="116">
        <v>0</v>
      </c>
      <c r="P267" s="116">
        <v>0</v>
      </c>
      <c r="Q267" s="116">
        <v>0</v>
      </c>
      <c r="R267" s="116">
        <v>0</v>
      </c>
      <c r="S267" s="116">
        <v>0</v>
      </c>
      <c r="T267" s="116">
        <v>0</v>
      </c>
      <c r="U267" s="116">
        <v>0</v>
      </c>
      <c r="V267" s="116">
        <v>0</v>
      </c>
      <c r="W267" s="116">
        <v>0</v>
      </c>
      <c r="X267" s="116">
        <v>0</v>
      </c>
      <c r="Y267" s="116">
        <v>0</v>
      </c>
      <c r="Z267" s="116">
        <v>0</v>
      </c>
      <c r="AA267" s="116">
        <v>0</v>
      </c>
      <c r="AB267" s="116">
        <v>0</v>
      </c>
      <c r="AC267" s="116">
        <v>0</v>
      </c>
      <c r="AD267" s="116">
        <v>0</v>
      </c>
      <c r="AE267" s="116">
        <v>0</v>
      </c>
      <c r="AF267" s="116">
        <v>0</v>
      </c>
      <c r="AG267" s="116">
        <v>0</v>
      </c>
      <c r="AH267" s="116">
        <v>0</v>
      </c>
      <c r="AI267" s="116">
        <v>0</v>
      </c>
      <c r="AJ267" s="116">
        <v>0</v>
      </c>
      <c r="AK267" s="116">
        <v>0</v>
      </c>
      <c r="AL267" s="116">
        <v>0</v>
      </c>
      <c r="AM267" s="116">
        <v>0</v>
      </c>
      <c r="AN267" s="116">
        <v>0</v>
      </c>
      <c r="AO267" s="116">
        <v>0</v>
      </c>
      <c r="AP267" s="116">
        <v>0</v>
      </c>
      <c r="AQ267" s="116">
        <v>14899</v>
      </c>
      <c r="AR267" s="116">
        <v>3725</v>
      </c>
      <c r="AS267" s="116">
        <v>3725</v>
      </c>
      <c r="AT267" s="116">
        <v>3725</v>
      </c>
      <c r="AU267" s="116">
        <v>3724</v>
      </c>
      <c r="AV267" s="116">
        <v>0</v>
      </c>
      <c r="AW267" s="116">
        <v>0</v>
      </c>
      <c r="AX267" s="116">
        <v>0</v>
      </c>
      <c r="AY267" s="116">
        <v>0</v>
      </c>
      <c r="AZ267" s="117">
        <v>0</v>
      </c>
      <c r="BA267" s="125">
        <v>0</v>
      </c>
      <c r="BB267" s="116">
        <v>0</v>
      </c>
      <c r="BC267" s="116">
        <v>0</v>
      </c>
      <c r="BD267" s="116">
        <v>0</v>
      </c>
      <c r="BE267" s="116">
        <v>0</v>
      </c>
      <c r="BF267" s="115">
        <v>30000</v>
      </c>
      <c r="BG267" s="116">
        <v>7500</v>
      </c>
      <c r="BH267" s="116">
        <v>7500</v>
      </c>
      <c r="BI267" s="116">
        <v>7500</v>
      </c>
      <c r="BJ267" s="116">
        <v>7500</v>
      </c>
      <c r="BK267" s="124">
        <v>30000</v>
      </c>
      <c r="BL267" s="116">
        <v>7500</v>
      </c>
      <c r="BM267" s="116">
        <v>7500</v>
      </c>
      <c r="BN267" s="116">
        <v>7500</v>
      </c>
      <c r="BO267" s="116">
        <v>7500</v>
      </c>
      <c r="BP267" s="116">
        <v>0</v>
      </c>
      <c r="BQ267" s="116">
        <v>0</v>
      </c>
      <c r="BR267" s="116">
        <v>0</v>
      </c>
      <c r="BS267" s="116">
        <v>0</v>
      </c>
      <c r="BT267" s="116">
        <v>0</v>
      </c>
      <c r="BU267" s="115">
        <v>18209</v>
      </c>
      <c r="BV267" s="116">
        <v>4552</v>
      </c>
      <c r="BW267" s="116">
        <v>4552</v>
      </c>
      <c r="BX267" s="116">
        <v>4552</v>
      </c>
      <c r="BY267" s="116">
        <v>4553</v>
      </c>
      <c r="BZ267" s="116">
        <v>18209</v>
      </c>
      <c r="CA267" s="116">
        <v>4552</v>
      </c>
      <c r="CB267" s="116">
        <v>4552</v>
      </c>
      <c r="CC267" s="116">
        <v>4552</v>
      </c>
      <c r="CD267" s="116">
        <v>4553</v>
      </c>
      <c r="CE267" s="116">
        <v>0</v>
      </c>
      <c r="CF267" s="116">
        <v>0</v>
      </c>
      <c r="CG267" s="116">
        <v>0</v>
      </c>
      <c r="CH267" s="116">
        <v>0</v>
      </c>
      <c r="CI267" s="116">
        <v>0</v>
      </c>
      <c r="CJ267" s="116">
        <v>0</v>
      </c>
      <c r="CK267" s="116">
        <v>0</v>
      </c>
      <c r="CL267" s="116">
        <v>0</v>
      </c>
      <c r="CM267" s="116">
        <v>0</v>
      </c>
      <c r="CN267" s="116">
        <v>0</v>
      </c>
      <c r="CO267" s="114">
        <v>321352.71000000002</v>
      </c>
      <c r="CP267" s="116">
        <v>80338</v>
      </c>
      <c r="CQ267" s="116">
        <v>80338</v>
      </c>
      <c r="CR267" s="116">
        <v>80338</v>
      </c>
      <c r="CS267" s="117">
        <v>80338.710000000021</v>
      </c>
      <c r="CT267" s="121">
        <v>55674.357007500003</v>
      </c>
      <c r="CU267" s="118">
        <v>13918.589251875001</v>
      </c>
      <c r="CV267" s="118">
        <v>13918.589251875001</v>
      </c>
      <c r="CW267" s="118">
        <v>13918.589251875001</v>
      </c>
      <c r="CX267" s="122">
        <v>13918.589251875001</v>
      </c>
    </row>
    <row r="268" spans="1:102" ht="24.95" customHeight="1" x14ac:dyDescent="0.2">
      <c r="A268" s="55" t="s">
        <v>10</v>
      </c>
      <c r="B268" s="103">
        <v>5</v>
      </c>
      <c r="C268" s="103">
        <v>502122</v>
      </c>
      <c r="D268" s="103">
        <v>212301</v>
      </c>
      <c r="E268" s="31" t="s">
        <v>260</v>
      </c>
      <c r="F268" s="103">
        <v>3</v>
      </c>
      <c r="G268" s="81" t="s">
        <v>174</v>
      </c>
      <c r="H268" s="115">
        <v>0</v>
      </c>
      <c r="I268" s="116">
        <v>0</v>
      </c>
      <c r="J268" s="116">
        <v>0</v>
      </c>
      <c r="K268" s="116">
        <v>0</v>
      </c>
      <c r="L268" s="116">
        <v>0</v>
      </c>
      <c r="M268" s="116">
        <v>0</v>
      </c>
      <c r="N268" s="116">
        <v>0</v>
      </c>
      <c r="O268" s="116">
        <v>0</v>
      </c>
      <c r="P268" s="116">
        <v>0</v>
      </c>
      <c r="Q268" s="116">
        <v>0</v>
      </c>
      <c r="R268" s="116">
        <v>0</v>
      </c>
      <c r="S268" s="116">
        <v>0</v>
      </c>
      <c r="T268" s="116">
        <v>0</v>
      </c>
      <c r="U268" s="116">
        <v>0</v>
      </c>
      <c r="V268" s="116">
        <v>0</v>
      </c>
      <c r="W268" s="116">
        <v>0</v>
      </c>
      <c r="X268" s="116">
        <v>0</v>
      </c>
      <c r="Y268" s="116">
        <v>0</v>
      </c>
      <c r="Z268" s="116">
        <v>0</v>
      </c>
      <c r="AA268" s="116">
        <v>0</v>
      </c>
      <c r="AB268" s="116">
        <v>0</v>
      </c>
      <c r="AC268" s="116">
        <v>0</v>
      </c>
      <c r="AD268" s="116">
        <v>0</v>
      </c>
      <c r="AE268" s="116">
        <v>0</v>
      </c>
      <c r="AF268" s="116">
        <v>0</v>
      </c>
      <c r="AG268" s="116">
        <v>0</v>
      </c>
      <c r="AH268" s="116">
        <v>0</v>
      </c>
      <c r="AI268" s="116">
        <v>0</v>
      </c>
      <c r="AJ268" s="116">
        <v>0</v>
      </c>
      <c r="AK268" s="116">
        <v>0</v>
      </c>
      <c r="AL268" s="116">
        <v>0</v>
      </c>
      <c r="AM268" s="116">
        <v>0</v>
      </c>
      <c r="AN268" s="116">
        <v>0</v>
      </c>
      <c r="AO268" s="116">
        <v>0</v>
      </c>
      <c r="AP268" s="116">
        <v>0</v>
      </c>
      <c r="AQ268" s="116">
        <v>0</v>
      </c>
      <c r="AR268" s="116">
        <v>0</v>
      </c>
      <c r="AS268" s="116">
        <v>0</v>
      </c>
      <c r="AT268" s="116">
        <v>0</v>
      </c>
      <c r="AU268" s="116">
        <v>0</v>
      </c>
      <c r="AV268" s="116">
        <v>0</v>
      </c>
      <c r="AW268" s="116">
        <v>0</v>
      </c>
      <c r="AX268" s="116">
        <v>0</v>
      </c>
      <c r="AY268" s="116">
        <v>0</v>
      </c>
      <c r="AZ268" s="117">
        <v>0</v>
      </c>
      <c r="BA268" s="125">
        <v>0</v>
      </c>
      <c r="BB268" s="116">
        <v>0</v>
      </c>
      <c r="BC268" s="116">
        <v>0</v>
      </c>
      <c r="BD268" s="116">
        <v>0</v>
      </c>
      <c r="BE268" s="116">
        <v>0</v>
      </c>
      <c r="BF268" s="115">
        <v>0</v>
      </c>
      <c r="BG268" s="116">
        <v>0</v>
      </c>
      <c r="BH268" s="116">
        <v>0</v>
      </c>
      <c r="BI268" s="116">
        <v>0</v>
      </c>
      <c r="BJ268" s="116">
        <v>0</v>
      </c>
      <c r="BK268" s="124">
        <v>0</v>
      </c>
      <c r="BL268" s="116">
        <v>0</v>
      </c>
      <c r="BM268" s="116">
        <v>0</v>
      </c>
      <c r="BN268" s="116">
        <v>0</v>
      </c>
      <c r="BO268" s="116">
        <v>0</v>
      </c>
      <c r="BP268" s="116">
        <v>0</v>
      </c>
      <c r="BQ268" s="116">
        <v>0</v>
      </c>
      <c r="BR268" s="116">
        <v>0</v>
      </c>
      <c r="BS268" s="116">
        <v>0</v>
      </c>
      <c r="BT268" s="116">
        <v>0</v>
      </c>
      <c r="BU268" s="115">
        <v>2000</v>
      </c>
      <c r="BV268" s="116">
        <v>500</v>
      </c>
      <c r="BW268" s="116">
        <v>500</v>
      </c>
      <c r="BX268" s="116">
        <v>500</v>
      </c>
      <c r="BY268" s="116">
        <v>500</v>
      </c>
      <c r="BZ268" s="116">
        <v>2000</v>
      </c>
      <c r="CA268" s="116">
        <v>500</v>
      </c>
      <c r="CB268" s="116">
        <v>500</v>
      </c>
      <c r="CC268" s="116">
        <v>500</v>
      </c>
      <c r="CD268" s="116">
        <v>500</v>
      </c>
      <c r="CE268" s="116">
        <v>0</v>
      </c>
      <c r="CF268" s="116">
        <v>0</v>
      </c>
      <c r="CG268" s="116">
        <v>0</v>
      </c>
      <c r="CH268" s="116">
        <v>0</v>
      </c>
      <c r="CI268" s="116">
        <v>0</v>
      </c>
      <c r="CJ268" s="116">
        <v>0</v>
      </c>
      <c r="CK268" s="116">
        <v>0</v>
      </c>
      <c r="CL268" s="116">
        <v>0</v>
      </c>
      <c r="CM268" s="116">
        <v>0</v>
      </c>
      <c r="CN268" s="116">
        <v>0</v>
      </c>
      <c r="CO268" s="114">
        <v>3626.1</v>
      </c>
      <c r="CP268" s="116">
        <v>907</v>
      </c>
      <c r="CQ268" s="116">
        <v>907</v>
      </c>
      <c r="CR268" s="116">
        <v>907</v>
      </c>
      <c r="CS268" s="117">
        <v>905.09999999999991</v>
      </c>
      <c r="CT268" s="121">
        <v>510.19226999999995</v>
      </c>
      <c r="CU268" s="118">
        <v>127.54806749999999</v>
      </c>
      <c r="CV268" s="118">
        <v>127.54806749999999</v>
      </c>
      <c r="CW268" s="118">
        <v>127.54806749999999</v>
      </c>
      <c r="CX268" s="122">
        <v>127.54806749999999</v>
      </c>
    </row>
    <row r="269" spans="1:102" ht="24.95" customHeight="1" x14ac:dyDescent="0.2">
      <c r="A269" s="55" t="s">
        <v>10</v>
      </c>
      <c r="B269" s="103">
        <v>5</v>
      </c>
      <c r="C269" s="103">
        <v>502124</v>
      </c>
      <c r="D269" s="103">
        <v>212401</v>
      </c>
      <c r="E269" s="31" t="s">
        <v>620</v>
      </c>
      <c r="F269" s="103">
        <v>3</v>
      </c>
      <c r="G269" s="81" t="s">
        <v>174</v>
      </c>
      <c r="H269" s="115">
        <v>0</v>
      </c>
      <c r="I269" s="116">
        <v>0</v>
      </c>
      <c r="J269" s="116">
        <v>0</v>
      </c>
      <c r="K269" s="116">
        <v>0</v>
      </c>
      <c r="L269" s="116">
        <v>0</v>
      </c>
      <c r="M269" s="116">
        <v>0</v>
      </c>
      <c r="N269" s="116">
        <v>0</v>
      </c>
      <c r="O269" s="116">
        <v>0</v>
      </c>
      <c r="P269" s="116">
        <v>0</v>
      </c>
      <c r="Q269" s="116">
        <v>0</v>
      </c>
      <c r="R269" s="116">
        <v>0</v>
      </c>
      <c r="S269" s="116">
        <v>0</v>
      </c>
      <c r="T269" s="116">
        <v>0</v>
      </c>
      <c r="U269" s="116">
        <v>0</v>
      </c>
      <c r="V269" s="116">
        <v>0</v>
      </c>
      <c r="W269" s="116">
        <v>0</v>
      </c>
      <c r="X269" s="116">
        <v>0</v>
      </c>
      <c r="Y269" s="116">
        <v>0</v>
      </c>
      <c r="Z269" s="116">
        <v>0</v>
      </c>
      <c r="AA269" s="116">
        <v>0</v>
      </c>
      <c r="AB269" s="116">
        <v>0</v>
      </c>
      <c r="AC269" s="116">
        <v>0</v>
      </c>
      <c r="AD269" s="116">
        <v>0</v>
      </c>
      <c r="AE269" s="116">
        <v>0</v>
      </c>
      <c r="AF269" s="116">
        <v>0</v>
      </c>
      <c r="AG269" s="116">
        <v>0</v>
      </c>
      <c r="AH269" s="116">
        <v>0</v>
      </c>
      <c r="AI269" s="116">
        <v>0</v>
      </c>
      <c r="AJ269" s="116">
        <v>0</v>
      </c>
      <c r="AK269" s="116">
        <v>0</v>
      </c>
      <c r="AL269" s="116">
        <v>0</v>
      </c>
      <c r="AM269" s="116">
        <v>0</v>
      </c>
      <c r="AN269" s="116">
        <v>0</v>
      </c>
      <c r="AO269" s="116">
        <v>0</v>
      </c>
      <c r="AP269" s="116">
        <v>0</v>
      </c>
      <c r="AQ269" s="116">
        <v>0</v>
      </c>
      <c r="AR269" s="116">
        <v>0</v>
      </c>
      <c r="AS269" s="116">
        <v>0</v>
      </c>
      <c r="AT269" s="116">
        <v>0</v>
      </c>
      <c r="AU269" s="116">
        <v>0</v>
      </c>
      <c r="AV269" s="116">
        <v>0</v>
      </c>
      <c r="AW269" s="116">
        <v>0</v>
      </c>
      <c r="AX269" s="116">
        <v>0</v>
      </c>
      <c r="AY269" s="116">
        <v>0</v>
      </c>
      <c r="AZ269" s="117">
        <v>0</v>
      </c>
      <c r="BA269" s="125">
        <v>7075</v>
      </c>
      <c r="BB269" s="116">
        <v>0</v>
      </c>
      <c r="BC269" s="116">
        <v>1769</v>
      </c>
      <c r="BD269" s="116">
        <v>2654</v>
      </c>
      <c r="BE269" s="116">
        <v>2652</v>
      </c>
      <c r="BF269" s="115">
        <v>5831</v>
      </c>
      <c r="BG269" s="116">
        <v>1458</v>
      </c>
      <c r="BH269" s="116">
        <v>1458</v>
      </c>
      <c r="BI269" s="116">
        <v>1458</v>
      </c>
      <c r="BJ269" s="116">
        <v>1457</v>
      </c>
      <c r="BK269" s="124">
        <v>356.58056675018128</v>
      </c>
      <c r="BL269" s="116">
        <v>89</v>
      </c>
      <c r="BM269" s="116">
        <v>89</v>
      </c>
      <c r="BN269" s="116">
        <v>89</v>
      </c>
      <c r="BO269" s="116">
        <v>89.580566750181276</v>
      </c>
      <c r="BP269" s="116">
        <v>0</v>
      </c>
      <c r="BQ269" s="116">
        <v>0</v>
      </c>
      <c r="BR269" s="116">
        <v>0</v>
      </c>
      <c r="BS269" s="116">
        <v>0</v>
      </c>
      <c r="BT269" s="116">
        <v>0</v>
      </c>
      <c r="BU269" s="115">
        <v>9210</v>
      </c>
      <c r="BV269" s="116">
        <v>2303</v>
      </c>
      <c r="BW269" s="116">
        <v>2303</v>
      </c>
      <c r="BX269" s="116">
        <v>2303</v>
      </c>
      <c r="BY269" s="116">
        <v>2301</v>
      </c>
      <c r="BZ269" s="116">
        <v>563.21506084190867</v>
      </c>
      <c r="CA269" s="116">
        <v>141</v>
      </c>
      <c r="CB269" s="116">
        <v>141</v>
      </c>
      <c r="CC269" s="116">
        <v>141</v>
      </c>
      <c r="CD269" s="116">
        <v>140.21506084190867</v>
      </c>
      <c r="CE269" s="116">
        <v>0</v>
      </c>
      <c r="CF269" s="116">
        <v>0</v>
      </c>
      <c r="CG269" s="116">
        <v>0</v>
      </c>
      <c r="CH269" s="116">
        <v>0</v>
      </c>
      <c r="CI269" s="116">
        <v>0</v>
      </c>
      <c r="CJ269" s="116">
        <v>0</v>
      </c>
      <c r="CK269" s="116">
        <v>0</v>
      </c>
      <c r="CL269" s="116">
        <v>0</v>
      </c>
      <c r="CM269" s="116">
        <v>0</v>
      </c>
      <c r="CN269" s="116">
        <v>0</v>
      </c>
      <c r="CO269" s="114">
        <v>5256</v>
      </c>
      <c r="CP269" s="116">
        <v>1314</v>
      </c>
      <c r="CQ269" s="116">
        <v>1314</v>
      </c>
      <c r="CR269" s="116">
        <v>1314</v>
      </c>
      <c r="CS269" s="117">
        <v>1314</v>
      </c>
      <c r="CT269" s="121">
        <v>14114.49440570158</v>
      </c>
      <c r="CU269" s="118">
        <v>2444.0733514253952</v>
      </c>
      <c r="CV269" s="118">
        <v>3528.4703514253952</v>
      </c>
      <c r="CW269" s="118">
        <v>4070.9753514253953</v>
      </c>
      <c r="CX269" s="122">
        <v>4070.9753514253953</v>
      </c>
    </row>
    <row r="270" spans="1:102" ht="24.95" customHeight="1" x14ac:dyDescent="0.2">
      <c r="A270" s="55" t="s">
        <v>7</v>
      </c>
      <c r="B270" s="103">
        <v>5</v>
      </c>
      <c r="C270" s="103">
        <v>504201</v>
      </c>
      <c r="D270" s="103">
        <v>420101</v>
      </c>
      <c r="E270" s="31" t="s">
        <v>544</v>
      </c>
      <c r="F270" s="103">
        <v>3</v>
      </c>
      <c r="G270" s="81" t="s">
        <v>174</v>
      </c>
      <c r="H270" s="115">
        <v>29747</v>
      </c>
      <c r="I270" s="116">
        <v>7437</v>
      </c>
      <c r="J270" s="116">
        <v>7437</v>
      </c>
      <c r="K270" s="116">
        <v>7437</v>
      </c>
      <c r="L270" s="116">
        <v>7436</v>
      </c>
      <c r="M270" s="116">
        <v>3671</v>
      </c>
      <c r="N270" s="116">
        <v>834</v>
      </c>
      <c r="O270" s="116">
        <v>1002</v>
      </c>
      <c r="P270" s="116">
        <v>1002</v>
      </c>
      <c r="Q270" s="116">
        <v>833</v>
      </c>
      <c r="R270" s="116">
        <v>1194</v>
      </c>
      <c r="S270" s="116">
        <v>376</v>
      </c>
      <c r="T270" s="116">
        <v>634</v>
      </c>
      <c r="U270" s="116">
        <v>100</v>
      </c>
      <c r="V270" s="116">
        <v>84</v>
      </c>
      <c r="W270" s="116">
        <v>1250</v>
      </c>
      <c r="X270" s="116">
        <v>277</v>
      </c>
      <c r="Y270" s="116">
        <v>374</v>
      </c>
      <c r="Z270" s="116">
        <v>328</v>
      </c>
      <c r="AA270" s="116">
        <v>271</v>
      </c>
      <c r="AB270" s="116">
        <v>1690</v>
      </c>
      <c r="AC270" s="116">
        <v>270</v>
      </c>
      <c r="AD270" s="116">
        <v>450</v>
      </c>
      <c r="AE270" s="116">
        <v>420</v>
      </c>
      <c r="AF270" s="116">
        <v>550</v>
      </c>
      <c r="AG270" s="116">
        <v>0</v>
      </c>
      <c r="AH270" s="116">
        <v>0</v>
      </c>
      <c r="AI270" s="116">
        <v>0</v>
      </c>
      <c r="AJ270" s="116">
        <v>0</v>
      </c>
      <c r="AK270" s="116">
        <v>0</v>
      </c>
      <c r="AL270" s="116">
        <v>0</v>
      </c>
      <c r="AM270" s="116">
        <v>0</v>
      </c>
      <c r="AN270" s="116">
        <v>0</v>
      </c>
      <c r="AO270" s="116">
        <v>0</v>
      </c>
      <c r="AP270" s="116">
        <v>0</v>
      </c>
      <c r="AQ270" s="116">
        <v>2976.0657605844663</v>
      </c>
      <c r="AR270" s="116">
        <v>744</v>
      </c>
      <c r="AS270" s="116">
        <v>744</v>
      </c>
      <c r="AT270" s="116">
        <v>744</v>
      </c>
      <c r="AU270" s="116">
        <v>744.06576058446626</v>
      </c>
      <c r="AV270" s="116">
        <v>0</v>
      </c>
      <c r="AW270" s="116">
        <v>0</v>
      </c>
      <c r="AX270" s="116">
        <v>0</v>
      </c>
      <c r="AY270" s="116">
        <v>0</v>
      </c>
      <c r="AZ270" s="117">
        <v>0</v>
      </c>
      <c r="BA270" s="125">
        <v>12754</v>
      </c>
      <c r="BB270" s="116">
        <v>3189</v>
      </c>
      <c r="BC270" s="116">
        <v>3189</v>
      </c>
      <c r="BD270" s="116">
        <v>3189</v>
      </c>
      <c r="BE270" s="116">
        <v>3187</v>
      </c>
      <c r="BF270" s="115">
        <v>41505</v>
      </c>
      <c r="BG270" s="116">
        <v>10376</v>
      </c>
      <c r="BH270" s="116">
        <v>10376</v>
      </c>
      <c r="BI270" s="116">
        <v>10376</v>
      </c>
      <c r="BJ270" s="116">
        <v>10377</v>
      </c>
      <c r="BK270" s="124">
        <v>6072.3057731609078</v>
      </c>
      <c r="BL270" s="116">
        <v>1518</v>
      </c>
      <c r="BM270" s="116">
        <v>1518</v>
      </c>
      <c r="BN270" s="116">
        <v>1518</v>
      </c>
      <c r="BO270" s="116">
        <v>1518.3057731609078</v>
      </c>
      <c r="BP270" s="116">
        <v>0</v>
      </c>
      <c r="BQ270" s="116">
        <v>0</v>
      </c>
      <c r="BR270" s="116">
        <v>0</v>
      </c>
      <c r="BS270" s="116">
        <v>0</v>
      </c>
      <c r="BT270" s="116">
        <v>0</v>
      </c>
      <c r="BU270" s="115">
        <v>15061</v>
      </c>
      <c r="BV270" s="116">
        <v>3765</v>
      </c>
      <c r="BW270" s="116">
        <v>3765</v>
      </c>
      <c r="BX270" s="116">
        <v>3765</v>
      </c>
      <c r="BY270" s="116">
        <v>3766</v>
      </c>
      <c r="BZ270" s="116">
        <v>3638</v>
      </c>
      <c r="CA270" s="116">
        <v>910</v>
      </c>
      <c r="CB270" s="116">
        <v>910</v>
      </c>
      <c r="CC270" s="116">
        <v>910</v>
      </c>
      <c r="CD270" s="116">
        <v>908</v>
      </c>
      <c r="CE270" s="116">
        <v>0</v>
      </c>
      <c r="CF270" s="116">
        <v>0</v>
      </c>
      <c r="CG270" s="116">
        <v>0</v>
      </c>
      <c r="CH270" s="116">
        <v>0</v>
      </c>
      <c r="CI270" s="116">
        <v>0</v>
      </c>
      <c r="CJ270" s="116">
        <v>0</v>
      </c>
      <c r="CK270" s="116">
        <v>0</v>
      </c>
      <c r="CL270" s="116">
        <v>0</v>
      </c>
      <c r="CM270" s="116">
        <v>0</v>
      </c>
      <c r="CN270" s="116">
        <v>0</v>
      </c>
      <c r="CO270" s="114">
        <v>77895.240000000005</v>
      </c>
      <c r="CP270" s="116">
        <v>19474</v>
      </c>
      <c r="CQ270" s="116">
        <v>19474</v>
      </c>
      <c r="CR270" s="116">
        <v>19474</v>
      </c>
      <c r="CS270" s="117">
        <v>19473.240000000005</v>
      </c>
      <c r="CT270" s="121">
        <v>85347.200425277348</v>
      </c>
      <c r="CU270" s="118">
        <v>21729.720531319337</v>
      </c>
      <c r="CV270" s="118">
        <v>20158.038831319333</v>
      </c>
      <c r="CW270" s="118">
        <v>21729.720531319337</v>
      </c>
      <c r="CX270" s="122">
        <v>21729.720531319337</v>
      </c>
    </row>
    <row r="271" spans="1:102" ht="24.95" customHeight="1" x14ac:dyDescent="0.2">
      <c r="A271" s="55" t="s">
        <v>10</v>
      </c>
      <c r="B271" s="103">
        <v>5</v>
      </c>
      <c r="C271" s="103">
        <v>504202</v>
      </c>
      <c r="D271" s="103">
        <v>420201</v>
      </c>
      <c r="E271" s="31" t="s">
        <v>261</v>
      </c>
      <c r="F271" s="103">
        <v>3</v>
      </c>
      <c r="G271" s="81" t="s">
        <v>174</v>
      </c>
      <c r="H271" s="115">
        <v>766</v>
      </c>
      <c r="I271" s="116">
        <v>192</v>
      </c>
      <c r="J271" s="116">
        <v>192</v>
      </c>
      <c r="K271" s="116">
        <v>192</v>
      </c>
      <c r="L271" s="116">
        <v>190</v>
      </c>
      <c r="M271" s="116">
        <v>0</v>
      </c>
      <c r="N271" s="116">
        <v>0</v>
      </c>
      <c r="O271" s="116">
        <v>0</v>
      </c>
      <c r="P271" s="116">
        <v>0</v>
      </c>
      <c r="Q271" s="116">
        <v>0</v>
      </c>
      <c r="R271" s="116">
        <v>0</v>
      </c>
      <c r="S271" s="116">
        <v>0</v>
      </c>
      <c r="T271" s="116">
        <v>0</v>
      </c>
      <c r="U271" s="116">
        <v>0</v>
      </c>
      <c r="V271" s="116">
        <v>0</v>
      </c>
      <c r="W271" s="116">
        <v>0</v>
      </c>
      <c r="X271" s="116">
        <v>0</v>
      </c>
      <c r="Y271" s="116">
        <v>0</v>
      </c>
      <c r="Z271" s="116">
        <v>0</v>
      </c>
      <c r="AA271" s="116">
        <v>0</v>
      </c>
      <c r="AB271" s="116">
        <v>0</v>
      </c>
      <c r="AC271" s="116">
        <v>0</v>
      </c>
      <c r="AD271" s="116">
        <v>0</v>
      </c>
      <c r="AE271" s="116">
        <v>0</v>
      </c>
      <c r="AF271" s="116">
        <v>0</v>
      </c>
      <c r="AG271" s="116">
        <v>0</v>
      </c>
      <c r="AH271" s="116">
        <v>0</v>
      </c>
      <c r="AI271" s="116">
        <v>0</v>
      </c>
      <c r="AJ271" s="116">
        <v>0</v>
      </c>
      <c r="AK271" s="116">
        <v>0</v>
      </c>
      <c r="AL271" s="116">
        <v>0</v>
      </c>
      <c r="AM271" s="116">
        <v>0</v>
      </c>
      <c r="AN271" s="116">
        <v>0</v>
      </c>
      <c r="AO271" s="116">
        <v>0</v>
      </c>
      <c r="AP271" s="116">
        <v>0</v>
      </c>
      <c r="AQ271" s="116">
        <v>0</v>
      </c>
      <c r="AR271" s="116">
        <v>0</v>
      </c>
      <c r="AS271" s="116">
        <v>0</v>
      </c>
      <c r="AT271" s="116">
        <v>0</v>
      </c>
      <c r="AU271" s="116">
        <v>0</v>
      </c>
      <c r="AV271" s="116">
        <v>0</v>
      </c>
      <c r="AW271" s="116">
        <v>0</v>
      </c>
      <c r="AX271" s="116">
        <v>0</v>
      </c>
      <c r="AY271" s="116">
        <v>0</v>
      </c>
      <c r="AZ271" s="117">
        <v>0</v>
      </c>
      <c r="BA271" s="125">
        <v>0</v>
      </c>
      <c r="BB271" s="116">
        <v>0</v>
      </c>
      <c r="BC271" s="116">
        <v>0</v>
      </c>
      <c r="BD271" s="116">
        <v>0</v>
      </c>
      <c r="BE271" s="116">
        <v>0</v>
      </c>
      <c r="BF271" s="115">
        <v>3500</v>
      </c>
      <c r="BG271" s="116">
        <v>875</v>
      </c>
      <c r="BH271" s="116">
        <v>875</v>
      </c>
      <c r="BI271" s="116">
        <v>875</v>
      </c>
      <c r="BJ271" s="116">
        <v>875</v>
      </c>
      <c r="BK271" s="124">
        <v>0</v>
      </c>
      <c r="BL271" s="116">
        <v>0</v>
      </c>
      <c r="BM271" s="116">
        <v>0</v>
      </c>
      <c r="BN271" s="116">
        <v>0</v>
      </c>
      <c r="BO271" s="116">
        <v>0</v>
      </c>
      <c r="BP271" s="116">
        <v>0</v>
      </c>
      <c r="BQ271" s="116">
        <v>0</v>
      </c>
      <c r="BR271" s="116">
        <v>0</v>
      </c>
      <c r="BS271" s="116">
        <v>0</v>
      </c>
      <c r="BT271" s="116">
        <v>0</v>
      </c>
      <c r="BU271" s="115">
        <v>3604</v>
      </c>
      <c r="BV271" s="116">
        <v>901</v>
      </c>
      <c r="BW271" s="116">
        <v>901</v>
      </c>
      <c r="BX271" s="116">
        <v>901</v>
      </c>
      <c r="BY271" s="116">
        <v>901</v>
      </c>
      <c r="BZ271" s="116">
        <v>0</v>
      </c>
      <c r="CA271" s="116">
        <v>0</v>
      </c>
      <c r="CB271" s="116">
        <v>0</v>
      </c>
      <c r="CC271" s="116">
        <v>0</v>
      </c>
      <c r="CD271" s="116">
        <v>0</v>
      </c>
      <c r="CE271" s="116">
        <v>0</v>
      </c>
      <c r="CF271" s="116">
        <v>0</v>
      </c>
      <c r="CG271" s="116">
        <v>0</v>
      </c>
      <c r="CH271" s="116">
        <v>0</v>
      </c>
      <c r="CI271" s="116">
        <v>0</v>
      </c>
      <c r="CJ271" s="116">
        <v>0</v>
      </c>
      <c r="CK271" s="116">
        <v>0</v>
      </c>
      <c r="CL271" s="116">
        <v>0</v>
      </c>
      <c r="CM271" s="116">
        <v>0</v>
      </c>
      <c r="CN271" s="116">
        <v>0</v>
      </c>
      <c r="CO271" s="114">
        <v>0</v>
      </c>
      <c r="CP271" s="116">
        <v>0</v>
      </c>
      <c r="CQ271" s="116">
        <v>0</v>
      </c>
      <c r="CR271" s="116">
        <v>0</v>
      </c>
      <c r="CS271" s="117">
        <v>0</v>
      </c>
      <c r="CT271" s="121">
        <v>5389.6671428571435</v>
      </c>
      <c r="CU271" s="118">
        <v>1347.4167857142859</v>
      </c>
      <c r="CV271" s="118">
        <v>1347.4167857142859</v>
      </c>
      <c r="CW271" s="118">
        <v>1347.4167857142859</v>
      </c>
      <c r="CX271" s="122">
        <v>1347.4167857142859</v>
      </c>
    </row>
    <row r="272" spans="1:102" ht="24.95" customHeight="1" x14ac:dyDescent="0.2">
      <c r="A272" s="55" t="s">
        <v>7</v>
      </c>
      <c r="B272" s="103">
        <v>5</v>
      </c>
      <c r="C272" s="103">
        <v>504601</v>
      </c>
      <c r="D272" s="103">
        <v>460101</v>
      </c>
      <c r="E272" s="31" t="s">
        <v>567</v>
      </c>
      <c r="F272" s="103">
        <v>3</v>
      </c>
      <c r="G272" s="81" t="s">
        <v>174</v>
      </c>
      <c r="H272" s="115">
        <v>86078</v>
      </c>
      <c r="I272" s="116">
        <v>21520</v>
      </c>
      <c r="J272" s="116">
        <v>21520</v>
      </c>
      <c r="K272" s="116">
        <v>21520</v>
      </c>
      <c r="L272" s="116">
        <v>21518</v>
      </c>
      <c r="M272" s="116">
        <v>14094</v>
      </c>
      <c r="N272" s="116">
        <v>3198</v>
      </c>
      <c r="O272" s="116">
        <v>3846</v>
      </c>
      <c r="P272" s="116">
        <v>3846</v>
      </c>
      <c r="Q272" s="116">
        <v>3204</v>
      </c>
      <c r="R272" s="116">
        <v>1216</v>
      </c>
      <c r="S272" s="116">
        <v>142</v>
      </c>
      <c r="T272" s="116">
        <v>369</v>
      </c>
      <c r="U272" s="116">
        <v>384</v>
      </c>
      <c r="V272" s="116">
        <v>321</v>
      </c>
      <c r="W272" s="116">
        <v>3590</v>
      </c>
      <c r="X272" s="116">
        <v>820</v>
      </c>
      <c r="Y272" s="116">
        <v>776</v>
      </c>
      <c r="Z272" s="116">
        <v>1088</v>
      </c>
      <c r="AA272" s="116">
        <v>906</v>
      </c>
      <c r="AB272" s="116">
        <v>12716</v>
      </c>
      <c r="AC272" s="116">
        <v>3733</v>
      </c>
      <c r="AD272" s="116">
        <v>4153</v>
      </c>
      <c r="AE272" s="116">
        <v>2171</v>
      </c>
      <c r="AF272" s="116">
        <v>2659</v>
      </c>
      <c r="AG272" s="116">
        <v>100</v>
      </c>
      <c r="AH272" s="116">
        <v>21</v>
      </c>
      <c r="AI272" s="116">
        <v>79</v>
      </c>
      <c r="AJ272" s="116">
        <v>0</v>
      </c>
      <c r="AK272" s="116">
        <v>0</v>
      </c>
      <c r="AL272" s="116">
        <v>230</v>
      </c>
      <c r="AM272" s="116">
        <v>98</v>
      </c>
      <c r="AN272" s="116">
        <v>64</v>
      </c>
      <c r="AO272" s="116">
        <v>34</v>
      </c>
      <c r="AP272" s="116">
        <v>34</v>
      </c>
      <c r="AQ272" s="116">
        <v>902.72529023598645</v>
      </c>
      <c r="AR272" s="116">
        <v>226</v>
      </c>
      <c r="AS272" s="116">
        <v>226</v>
      </c>
      <c r="AT272" s="116">
        <v>226</v>
      </c>
      <c r="AU272" s="116">
        <v>224.72529023598645</v>
      </c>
      <c r="AV272" s="116">
        <v>6440</v>
      </c>
      <c r="AW272" s="116">
        <v>1610</v>
      </c>
      <c r="AX272" s="116">
        <v>1610</v>
      </c>
      <c r="AY272" s="116">
        <v>1610</v>
      </c>
      <c r="AZ272" s="117">
        <v>1610</v>
      </c>
      <c r="BA272" s="125">
        <v>44587</v>
      </c>
      <c r="BB272" s="116">
        <v>11147</v>
      </c>
      <c r="BC272" s="116">
        <v>11147</v>
      </c>
      <c r="BD272" s="116">
        <v>11147</v>
      </c>
      <c r="BE272" s="116">
        <v>11146</v>
      </c>
      <c r="BF272" s="115">
        <v>156096</v>
      </c>
      <c r="BG272" s="116">
        <v>39024</v>
      </c>
      <c r="BH272" s="116">
        <v>39024</v>
      </c>
      <c r="BI272" s="116">
        <v>39024</v>
      </c>
      <c r="BJ272" s="116">
        <v>39024</v>
      </c>
      <c r="BK272" s="124">
        <v>1968.5724205221043</v>
      </c>
      <c r="BL272" s="116">
        <v>492</v>
      </c>
      <c r="BM272" s="116">
        <v>492</v>
      </c>
      <c r="BN272" s="116">
        <v>492</v>
      </c>
      <c r="BO272" s="116">
        <v>492.57242052210427</v>
      </c>
      <c r="BP272" s="116">
        <v>228</v>
      </c>
      <c r="BQ272" s="116">
        <v>57</v>
      </c>
      <c r="BR272" s="116">
        <v>57</v>
      </c>
      <c r="BS272" s="116">
        <v>57</v>
      </c>
      <c r="BT272" s="116">
        <v>57</v>
      </c>
      <c r="BU272" s="115">
        <v>72364</v>
      </c>
      <c r="BV272" s="116">
        <v>18091</v>
      </c>
      <c r="BW272" s="116">
        <v>18091</v>
      </c>
      <c r="BX272" s="116">
        <v>18091</v>
      </c>
      <c r="BY272" s="116">
        <v>18091</v>
      </c>
      <c r="BZ272" s="116">
        <v>1103</v>
      </c>
      <c r="CA272" s="116">
        <v>276</v>
      </c>
      <c r="CB272" s="116">
        <v>276</v>
      </c>
      <c r="CC272" s="116">
        <v>276</v>
      </c>
      <c r="CD272" s="116">
        <v>275</v>
      </c>
      <c r="CE272" s="116">
        <v>5953</v>
      </c>
      <c r="CF272" s="116">
        <v>1488</v>
      </c>
      <c r="CG272" s="116">
        <v>1488</v>
      </c>
      <c r="CH272" s="116">
        <v>1488</v>
      </c>
      <c r="CI272" s="116">
        <v>1489</v>
      </c>
      <c r="CJ272" s="116">
        <v>0</v>
      </c>
      <c r="CK272" s="116">
        <v>0</v>
      </c>
      <c r="CL272" s="116">
        <v>0</v>
      </c>
      <c r="CM272" s="116">
        <v>0</v>
      </c>
      <c r="CN272" s="116">
        <v>0</v>
      </c>
      <c r="CO272" s="114">
        <v>24712.68</v>
      </c>
      <c r="CP272" s="116">
        <v>6178</v>
      </c>
      <c r="CQ272" s="116">
        <v>6178</v>
      </c>
      <c r="CR272" s="116">
        <v>6178</v>
      </c>
      <c r="CS272" s="117">
        <v>6178.68</v>
      </c>
      <c r="CT272" s="121">
        <v>312333.15341283398</v>
      </c>
      <c r="CU272" s="118">
        <v>78083.288353208496</v>
      </c>
      <c r="CV272" s="118">
        <v>78083.288353208496</v>
      </c>
      <c r="CW272" s="118">
        <v>78083.288353208496</v>
      </c>
      <c r="CX272" s="122">
        <v>78083.288353208496</v>
      </c>
    </row>
    <row r="273" spans="1:105" ht="24.95" customHeight="1" x14ac:dyDescent="0.2">
      <c r="A273" s="55" t="s">
        <v>7</v>
      </c>
      <c r="B273" s="103">
        <v>5</v>
      </c>
      <c r="C273" s="103">
        <v>504602</v>
      </c>
      <c r="D273" s="103">
        <v>460201</v>
      </c>
      <c r="E273" s="31" t="s">
        <v>536</v>
      </c>
      <c r="F273" s="103">
        <v>3</v>
      </c>
      <c r="G273" s="81" t="s">
        <v>174</v>
      </c>
      <c r="H273" s="115">
        <v>25564</v>
      </c>
      <c r="I273" s="116">
        <v>6391</v>
      </c>
      <c r="J273" s="116">
        <v>6391</v>
      </c>
      <c r="K273" s="116">
        <v>6391</v>
      </c>
      <c r="L273" s="116">
        <v>6391</v>
      </c>
      <c r="M273" s="116">
        <v>3805</v>
      </c>
      <c r="N273" s="116">
        <v>870</v>
      </c>
      <c r="O273" s="116">
        <v>1035</v>
      </c>
      <c r="P273" s="116">
        <v>1035</v>
      </c>
      <c r="Q273" s="116">
        <v>865</v>
      </c>
      <c r="R273" s="116">
        <v>888</v>
      </c>
      <c r="S273" s="116">
        <v>221</v>
      </c>
      <c r="T273" s="116">
        <v>477</v>
      </c>
      <c r="U273" s="116">
        <v>104</v>
      </c>
      <c r="V273" s="116">
        <v>86</v>
      </c>
      <c r="W273" s="116">
        <v>3747</v>
      </c>
      <c r="X273" s="116">
        <v>422</v>
      </c>
      <c r="Y273" s="116">
        <v>587</v>
      </c>
      <c r="Z273" s="116">
        <v>1491</v>
      </c>
      <c r="AA273" s="116">
        <v>1247</v>
      </c>
      <c r="AB273" s="116">
        <v>3938</v>
      </c>
      <c r="AC273" s="116">
        <v>1050</v>
      </c>
      <c r="AD273" s="116">
        <v>1022</v>
      </c>
      <c r="AE273" s="116">
        <v>746</v>
      </c>
      <c r="AF273" s="116">
        <v>1120</v>
      </c>
      <c r="AG273" s="116">
        <v>0</v>
      </c>
      <c r="AH273" s="116">
        <v>0</v>
      </c>
      <c r="AI273" s="116">
        <v>0</v>
      </c>
      <c r="AJ273" s="116">
        <v>0</v>
      </c>
      <c r="AK273" s="116">
        <v>0</v>
      </c>
      <c r="AL273" s="116">
        <v>0</v>
      </c>
      <c r="AM273" s="116">
        <v>0</v>
      </c>
      <c r="AN273" s="116">
        <v>0</v>
      </c>
      <c r="AO273" s="116">
        <v>0</v>
      </c>
      <c r="AP273" s="116">
        <v>0</v>
      </c>
      <c r="AQ273" s="116">
        <v>2134.710976956173</v>
      </c>
      <c r="AR273" s="116">
        <v>534</v>
      </c>
      <c r="AS273" s="116">
        <v>534</v>
      </c>
      <c r="AT273" s="116">
        <v>534</v>
      </c>
      <c r="AU273" s="116">
        <v>532.710976956173</v>
      </c>
      <c r="AV273" s="116">
        <v>0</v>
      </c>
      <c r="AW273" s="116">
        <v>0</v>
      </c>
      <c r="AX273" s="116">
        <v>0</v>
      </c>
      <c r="AY273" s="116">
        <v>0</v>
      </c>
      <c r="AZ273" s="117">
        <v>0</v>
      </c>
      <c r="BA273" s="125">
        <v>12516</v>
      </c>
      <c r="BB273" s="116">
        <v>3129</v>
      </c>
      <c r="BC273" s="116">
        <v>3129</v>
      </c>
      <c r="BD273" s="116">
        <v>3129</v>
      </c>
      <c r="BE273" s="116">
        <v>3129</v>
      </c>
      <c r="BF273" s="115">
        <v>40729</v>
      </c>
      <c r="BG273" s="116">
        <v>10182</v>
      </c>
      <c r="BH273" s="116">
        <v>10182</v>
      </c>
      <c r="BI273" s="116">
        <v>10182</v>
      </c>
      <c r="BJ273" s="116">
        <v>10183</v>
      </c>
      <c r="BK273" s="124">
        <v>4356.0474580269147</v>
      </c>
      <c r="BL273" s="116">
        <v>1089</v>
      </c>
      <c r="BM273" s="116">
        <v>1089</v>
      </c>
      <c r="BN273" s="116">
        <v>1089</v>
      </c>
      <c r="BO273" s="116">
        <v>1089.0474580269147</v>
      </c>
      <c r="BP273" s="116">
        <v>0</v>
      </c>
      <c r="BQ273" s="116">
        <v>0</v>
      </c>
      <c r="BR273" s="116">
        <v>0</v>
      </c>
      <c r="BS273" s="116">
        <v>0</v>
      </c>
      <c r="BT273" s="116">
        <v>0</v>
      </c>
      <c r="BU273" s="115">
        <v>18799</v>
      </c>
      <c r="BV273" s="116">
        <v>4700</v>
      </c>
      <c r="BW273" s="116">
        <v>4700</v>
      </c>
      <c r="BX273" s="116">
        <v>4700</v>
      </c>
      <c r="BY273" s="116">
        <v>4699</v>
      </c>
      <c r="BZ273" s="116">
        <v>2610</v>
      </c>
      <c r="CA273" s="116">
        <v>653</v>
      </c>
      <c r="CB273" s="116">
        <v>653</v>
      </c>
      <c r="CC273" s="116">
        <v>653</v>
      </c>
      <c r="CD273" s="116">
        <v>651</v>
      </c>
      <c r="CE273" s="116">
        <v>0</v>
      </c>
      <c r="CF273" s="116">
        <v>0</v>
      </c>
      <c r="CG273" s="116">
        <v>0</v>
      </c>
      <c r="CH273" s="116">
        <v>0</v>
      </c>
      <c r="CI273" s="116">
        <v>0</v>
      </c>
      <c r="CJ273" s="116">
        <v>0</v>
      </c>
      <c r="CK273" s="116">
        <v>0</v>
      </c>
      <c r="CL273" s="116">
        <v>0</v>
      </c>
      <c r="CM273" s="116">
        <v>0</v>
      </c>
      <c r="CN273" s="116">
        <v>0</v>
      </c>
      <c r="CO273" s="114">
        <v>55879.26</v>
      </c>
      <c r="CP273" s="116">
        <v>13970</v>
      </c>
      <c r="CQ273" s="116">
        <v>13970</v>
      </c>
      <c r="CR273" s="116">
        <v>13970</v>
      </c>
      <c r="CS273" s="117">
        <v>13969.260000000002</v>
      </c>
      <c r="CT273" s="121">
        <v>83726.454146533026</v>
      </c>
      <c r="CU273" s="118">
        <v>21314.201061633259</v>
      </c>
      <c r="CV273" s="118">
        <v>19783.850961633259</v>
      </c>
      <c r="CW273" s="118">
        <v>21314.201061633259</v>
      </c>
      <c r="CX273" s="122">
        <v>21314.201061633259</v>
      </c>
    </row>
    <row r="274" spans="1:105" ht="24.95" customHeight="1" x14ac:dyDescent="0.2">
      <c r="A274" s="55" t="s">
        <v>7</v>
      </c>
      <c r="B274" s="103">
        <v>5</v>
      </c>
      <c r="C274" s="103">
        <v>504603</v>
      </c>
      <c r="D274" s="103">
        <v>460301</v>
      </c>
      <c r="E274" s="31" t="s">
        <v>262</v>
      </c>
      <c r="F274" s="103">
        <v>3</v>
      </c>
      <c r="G274" s="81" t="s">
        <v>174</v>
      </c>
      <c r="H274" s="115">
        <v>12700</v>
      </c>
      <c r="I274" s="116">
        <v>3175</v>
      </c>
      <c r="J274" s="116">
        <v>3175</v>
      </c>
      <c r="K274" s="116">
        <v>3175</v>
      </c>
      <c r="L274" s="116">
        <v>3175</v>
      </c>
      <c r="M274" s="116">
        <v>2037</v>
      </c>
      <c r="N274" s="116">
        <v>464</v>
      </c>
      <c r="O274" s="116">
        <v>555</v>
      </c>
      <c r="P274" s="116">
        <v>555</v>
      </c>
      <c r="Q274" s="116">
        <v>463</v>
      </c>
      <c r="R274" s="116">
        <v>214</v>
      </c>
      <c r="S274" s="116">
        <v>75</v>
      </c>
      <c r="T274" s="116">
        <v>37</v>
      </c>
      <c r="U274" s="116">
        <v>56</v>
      </c>
      <c r="V274" s="116">
        <v>46</v>
      </c>
      <c r="W274" s="116">
        <v>784</v>
      </c>
      <c r="X274" s="116">
        <v>201</v>
      </c>
      <c r="Y274" s="116">
        <v>112</v>
      </c>
      <c r="Z274" s="116">
        <v>256</v>
      </c>
      <c r="AA274" s="116">
        <v>215</v>
      </c>
      <c r="AB274" s="116">
        <v>2521</v>
      </c>
      <c r="AC274" s="116">
        <v>800</v>
      </c>
      <c r="AD274" s="116">
        <v>800</v>
      </c>
      <c r="AE274" s="116">
        <v>330</v>
      </c>
      <c r="AF274" s="116">
        <v>591</v>
      </c>
      <c r="AG274" s="116">
        <v>0</v>
      </c>
      <c r="AH274" s="116">
        <v>0</v>
      </c>
      <c r="AI274" s="116">
        <v>0</v>
      </c>
      <c r="AJ274" s="116">
        <v>0</v>
      </c>
      <c r="AK274" s="116">
        <v>0</v>
      </c>
      <c r="AL274" s="116">
        <v>0</v>
      </c>
      <c r="AM274" s="116">
        <v>0</v>
      </c>
      <c r="AN274" s="116">
        <v>0</v>
      </c>
      <c r="AO274" s="116">
        <v>0</v>
      </c>
      <c r="AP274" s="116">
        <v>0</v>
      </c>
      <c r="AQ274" s="116">
        <v>1900.2481013463985</v>
      </c>
      <c r="AR274" s="116">
        <v>475</v>
      </c>
      <c r="AS274" s="116">
        <v>475</v>
      </c>
      <c r="AT274" s="116">
        <v>475</v>
      </c>
      <c r="AU274" s="116">
        <v>475.24810134639847</v>
      </c>
      <c r="AV274" s="116">
        <v>0</v>
      </c>
      <c r="AW274" s="116">
        <v>0</v>
      </c>
      <c r="AX274" s="116">
        <v>0</v>
      </c>
      <c r="AY274" s="116">
        <v>0</v>
      </c>
      <c r="AZ274" s="117">
        <v>0</v>
      </c>
      <c r="BA274" s="125">
        <v>5307</v>
      </c>
      <c r="BB274" s="116">
        <v>764</v>
      </c>
      <c r="BC274" s="116">
        <v>1300</v>
      </c>
      <c r="BD274" s="116">
        <v>1621</v>
      </c>
      <c r="BE274" s="116">
        <v>1622</v>
      </c>
      <c r="BF274" s="115">
        <v>10106</v>
      </c>
      <c r="BG274" s="116">
        <v>2527</v>
      </c>
      <c r="BH274" s="116">
        <v>2527</v>
      </c>
      <c r="BI274" s="116">
        <v>2527</v>
      </c>
      <c r="BJ274" s="116">
        <v>2525</v>
      </c>
      <c r="BK274" s="124">
        <v>1891.4862942597952</v>
      </c>
      <c r="BL274" s="116">
        <v>473</v>
      </c>
      <c r="BM274" s="116">
        <v>473</v>
      </c>
      <c r="BN274" s="116">
        <v>473</v>
      </c>
      <c r="BO274" s="116">
        <v>472.48629425979516</v>
      </c>
      <c r="BP274" s="116">
        <v>0</v>
      </c>
      <c r="BQ274" s="116">
        <v>0</v>
      </c>
      <c r="BR274" s="116">
        <v>0</v>
      </c>
      <c r="BS274" s="116">
        <v>0</v>
      </c>
      <c r="BT274" s="116">
        <v>0</v>
      </c>
      <c r="BU274" s="115">
        <v>9859</v>
      </c>
      <c r="BV274" s="116">
        <v>2465</v>
      </c>
      <c r="BW274" s="116">
        <v>2465</v>
      </c>
      <c r="BX274" s="116">
        <v>2465</v>
      </c>
      <c r="BY274" s="116">
        <v>2464</v>
      </c>
      <c r="BZ274" s="116">
        <v>2322</v>
      </c>
      <c r="CA274" s="116">
        <v>581</v>
      </c>
      <c r="CB274" s="116">
        <v>581</v>
      </c>
      <c r="CC274" s="116">
        <v>581</v>
      </c>
      <c r="CD274" s="116">
        <v>579</v>
      </c>
      <c r="CE274" s="116">
        <v>0</v>
      </c>
      <c r="CF274" s="116">
        <v>0</v>
      </c>
      <c r="CG274" s="116">
        <v>0</v>
      </c>
      <c r="CH274" s="116">
        <v>0</v>
      </c>
      <c r="CI274" s="116">
        <v>0</v>
      </c>
      <c r="CJ274" s="116">
        <v>0</v>
      </c>
      <c r="CK274" s="116">
        <v>0</v>
      </c>
      <c r="CL274" s="116">
        <v>0</v>
      </c>
      <c r="CM274" s="116">
        <v>0</v>
      </c>
      <c r="CN274" s="116">
        <v>0</v>
      </c>
      <c r="CO274" s="114">
        <v>32695.72</v>
      </c>
      <c r="CP274" s="116">
        <v>8174</v>
      </c>
      <c r="CQ274" s="116">
        <v>8174</v>
      </c>
      <c r="CR274" s="116">
        <v>8174</v>
      </c>
      <c r="CS274" s="117">
        <v>8173.7200000000012</v>
      </c>
      <c r="CT274" s="121">
        <v>40629.647685301738</v>
      </c>
      <c r="CU274" s="118">
        <v>9812.5994213254344</v>
      </c>
      <c r="CV274" s="118">
        <v>10141.167421325435</v>
      </c>
      <c r="CW274" s="118">
        <v>10337.940421325435</v>
      </c>
      <c r="CX274" s="122">
        <v>10337.940421325435</v>
      </c>
    </row>
    <row r="275" spans="1:105" ht="24.95" customHeight="1" x14ac:dyDescent="0.2">
      <c r="A275" s="55" t="s">
        <v>7</v>
      </c>
      <c r="B275" s="103">
        <v>5</v>
      </c>
      <c r="C275" s="103">
        <v>504605</v>
      </c>
      <c r="D275" s="103">
        <v>460501</v>
      </c>
      <c r="E275" s="31" t="s">
        <v>420</v>
      </c>
      <c r="F275" s="103">
        <v>3</v>
      </c>
      <c r="G275" s="81" t="s">
        <v>174</v>
      </c>
      <c r="H275" s="115">
        <v>22680</v>
      </c>
      <c r="I275" s="116">
        <v>5670</v>
      </c>
      <c r="J275" s="116">
        <v>5670</v>
      </c>
      <c r="K275" s="116">
        <v>5670</v>
      </c>
      <c r="L275" s="116">
        <v>5670</v>
      </c>
      <c r="M275" s="116">
        <v>0</v>
      </c>
      <c r="N275" s="116">
        <v>0</v>
      </c>
      <c r="O275" s="116">
        <v>0</v>
      </c>
      <c r="P275" s="116">
        <v>0</v>
      </c>
      <c r="Q275" s="116">
        <v>0</v>
      </c>
      <c r="R275" s="116">
        <v>0</v>
      </c>
      <c r="S275" s="116">
        <v>0</v>
      </c>
      <c r="T275" s="116">
        <v>0</v>
      </c>
      <c r="U275" s="116">
        <v>0</v>
      </c>
      <c r="V275" s="116">
        <v>0</v>
      </c>
      <c r="W275" s="116">
        <v>0</v>
      </c>
      <c r="X275" s="116">
        <v>0</v>
      </c>
      <c r="Y275" s="116">
        <v>0</v>
      </c>
      <c r="Z275" s="116">
        <v>0</v>
      </c>
      <c r="AA275" s="116">
        <v>0</v>
      </c>
      <c r="AB275" s="116">
        <v>0</v>
      </c>
      <c r="AC275" s="116">
        <v>0</v>
      </c>
      <c r="AD275" s="116">
        <v>0</v>
      </c>
      <c r="AE275" s="116">
        <v>0</v>
      </c>
      <c r="AF275" s="116">
        <v>0</v>
      </c>
      <c r="AG275" s="116">
        <v>0</v>
      </c>
      <c r="AH275" s="116">
        <v>0</v>
      </c>
      <c r="AI275" s="116">
        <v>0</v>
      </c>
      <c r="AJ275" s="116">
        <v>0</v>
      </c>
      <c r="AK275" s="116">
        <v>0</v>
      </c>
      <c r="AL275" s="116">
        <v>0</v>
      </c>
      <c r="AM275" s="116">
        <v>0</v>
      </c>
      <c r="AN275" s="116">
        <v>0</v>
      </c>
      <c r="AO275" s="116">
        <v>0</v>
      </c>
      <c r="AP275" s="116">
        <v>0</v>
      </c>
      <c r="AQ275" s="116">
        <v>22680</v>
      </c>
      <c r="AR275" s="116">
        <v>5670</v>
      </c>
      <c r="AS275" s="116">
        <v>5670</v>
      </c>
      <c r="AT275" s="116">
        <v>5670</v>
      </c>
      <c r="AU275" s="116">
        <v>5670</v>
      </c>
      <c r="AV275" s="116">
        <v>0</v>
      </c>
      <c r="AW275" s="116">
        <v>0</v>
      </c>
      <c r="AX275" s="116">
        <v>0</v>
      </c>
      <c r="AY275" s="116">
        <v>0</v>
      </c>
      <c r="AZ275" s="117">
        <v>0</v>
      </c>
      <c r="BA275" s="125">
        <v>0</v>
      </c>
      <c r="BB275" s="116">
        <v>0</v>
      </c>
      <c r="BC275" s="116">
        <v>0</v>
      </c>
      <c r="BD275" s="116">
        <v>0</v>
      </c>
      <c r="BE275" s="116">
        <v>0</v>
      </c>
      <c r="BF275" s="115">
        <v>14000</v>
      </c>
      <c r="BG275" s="116">
        <v>3500</v>
      </c>
      <c r="BH275" s="116">
        <v>3500</v>
      </c>
      <c r="BI275" s="116">
        <v>3500</v>
      </c>
      <c r="BJ275" s="116">
        <v>3500</v>
      </c>
      <c r="BK275" s="124">
        <v>14000</v>
      </c>
      <c r="BL275" s="116">
        <v>3500</v>
      </c>
      <c r="BM275" s="116">
        <v>3500</v>
      </c>
      <c r="BN275" s="116">
        <v>3500</v>
      </c>
      <c r="BO275" s="116">
        <v>3500</v>
      </c>
      <c r="BP275" s="116">
        <v>0</v>
      </c>
      <c r="BQ275" s="116">
        <v>0</v>
      </c>
      <c r="BR275" s="116">
        <v>0</v>
      </c>
      <c r="BS275" s="116">
        <v>0</v>
      </c>
      <c r="BT275" s="116">
        <v>0</v>
      </c>
      <c r="BU275" s="115">
        <v>27720</v>
      </c>
      <c r="BV275" s="116">
        <v>6930</v>
      </c>
      <c r="BW275" s="116">
        <v>6930</v>
      </c>
      <c r="BX275" s="116">
        <v>6930</v>
      </c>
      <c r="BY275" s="116">
        <v>6930</v>
      </c>
      <c r="BZ275" s="116">
        <v>27720</v>
      </c>
      <c r="CA275" s="116">
        <v>6930</v>
      </c>
      <c r="CB275" s="116">
        <v>6930</v>
      </c>
      <c r="CC275" s="116">
        <v>6930</v>
      </c>
      <c r="CD275" s="116">
        <v>6930</v>
      </c>
      <c r="CE275" s="116">
        <v>0</v>
      </c>
      <c r="CF275" s="116">
        <v>0</v>
      </c>
      <c r="CG275" s="116">
        <v>0</v>
      </c>
      <c r="CH275" s="116">
        <v>0</v>
      </c>
      <c r="CI275" s="116">
        <v>0</v>
      </c>
      <c r="CJ275" s="116">
        <v>0</v>
      </c>
      <c r="CK275" s="116">
        <v>0</v>
      </c>
      <c r="CL275" s="116">
        <v>0</v>
      </c>
      <c r="CM275" s="116">
        <v>0</v>
      </c>
      <c r="CN275" s="116">
        <v>0</v>
      </c>
      <c r="CO275" s="114">
        <v>241861.67</v>
      </c>
      <c r="CP275" s="116">
        <v>60465</v>
      </c>
      <c r="CQ275" s="116">
        <v>60465</v>
      </c>
      <c r="CR275" s="116">
        <v>60465</v>
      </c>
      <c r="CS275" s="117">
        <v>60466.670000000013</v>
      </c>
      <c r="CT275" s="121">
        <v>41902.534327499998</v>
      </c>
      <c r="CU275" s="118">
        <v>10475.633581874999</v>
      </c>
      <c r="CV275" s="118">
        <v>10475.633581874999</v>
      </c>
      <c r="CW275" s="118">
        <v>10475.633581874999</v>
      </c>
      <c r="CX275" s="122">
        <v>10475.633581874999</v>
      </c>
    </row>
    <row r="276" spans="1:105" ht="24.95" customHeight="1" x14ac:dyDescent="0.2">
      <c r="A276" s="55" t="s">
        <v>10</v>
      </c>
      <c r="B276" s="103">
        <v>5</v>
      </c>
      <c r="C276" s="103">
        <v>504613</v>
      </c>
      <c r="D276" s="103">
        <v>461301</v>
      </c>
      <c r="E276" s="31" t="s">
        <v>263</v>
      </c>
      <c r="F276" s="103">
        <v>3</v>
      </c>
      <c r="G276" s="81" t="s">
        <v>174</v>
      </c>
      <c r="H276" s="115">
        <v>60</v>
      </c>
      <c r="I276" s="116">
        <v>15</v>
      </c>
      <c r="J276" s="116">
        <v>15</v>
      </c>
      <c r="K276" s="116">
        <v>15</v>
      </c>
      <c r="L276" s="116">
        <v>15</v>
      </c>
      <c r="M276" s="116">
        <v>0</v>
      </c>
      <c r="N276" s="116">
        <v>0</v>
      </c>
      <c r="O276" s="116">
        <v>0</v>
      </c>
      <c r="P276" s="116">
        <v>0</v>
      </c>
      <c r="Q276" s="116">
        <v>0</v>
      </c>
      <c r="R276" s="116">
        <v>0</v>
      </c>
      <c r="S276" s="116">
        <v>0</v>
      </c>
      <c r="T276" s="116">
        <v>0</v>
      </c>
      <c r="U276" s="116">
        <v>0</v>
      </c>
      <c r="V276" s="116">
        <v>0</v>
      </c>
      <c r="W276" s="116">
        <v>0</v>
      </c>
      <c r="X276" s="116">
        <v>0</v>
      </c>
      <c r="Y276" s="116">
        <v>0</v>
      </c>
      <c r="Z276" s="116">
        <v>0</v>
      </c>
      <c r="AA276" s="116">
        <v>0</v>
      </c>
      <c r="AB276" s="116">
        <v>0</v>
      </c>
      <c r="AC276" s="116">
        <v>0</v>
      </c>
      <c r="AD276" s="116">
        <v>0</v>
      </c>
      <c r="AE276" s="116">
        <v>0</v>
      </c>
      <c r="AF276" s="116">
        <v>0</v>
      </c>
      <c r="AG276" s="116">
        <v>0</v>
      </c>
      <c r="AH276" s="116">
        <v>0</v>
      </c>
      <c r="AI276" s="116">
        <v>0</v>
      </c>
      <c r="AJ276" s="116">
        <v>0</v>
      </c>
      <c r="AK276" s="116">
        <v>0</v>
      </c>
      <c r="AL276" s="116">
        <v>0</v>
      </c>
      <c r="AM276" s="116">
        <v>0</v>
      </c>
      <c r="AN276" s="116">
        <v>0</v>
      </c>
      <c r="AO276" s="116">
        <v>0</v>
      </c>
      <c r="AP276" s="116">
        <v>0</v>
      </c>
      <c r="AQ276" s="116">
        <v>0</v>
      </c>
      <c r="AR276" s="116">
        <v>0</v>
      </c>
      <c r="AS276" s="116">
        <v>0</v>
      </c>
      <c r="AT276" s="116">
        <v>0</v>
      </c>
      <c r="AU276" s="116">
        <v>0</v>
      </c>
      <c r="AV276" s="116">
        <v>0</v>
      </c>
      <c r="AW276" s="116">
        <v>0</v>
      </c>
      <c r="AX276" s="116">
        <v>0</v>
      </c>
      <c r="AY276" s="116">
        <v>0</v>
      </c>
      <c r="AZ276" s="117">
        <v>0</v>
      </c>
      <c r="BA276" s="125">
        <v>0</v>
      </c>
      <c r="BB276" s="116">
        <v>0</v>
      </c>
      <c r="BC276" s="116">
        <v>0</v>
      </c>
      <c r="BD276" s="116">
        <v>0</v>
      </c>
      <c r="BE276" s="116">
        <v>0</v>
      </c>
      <c r="BF276" s="115">
        <v>1640</v>
      </c>
      <c r="BG276" s="116">
        <v>410</v>
      </c>
      <c r="BH276" s="116">
        <v>410</v>
      </c>
      <c r="BI276" s="116">
        <v>410</v>
      </c>
      <c r="BJ276" s="116">
        <v>410</v>
      </c>
      <c r="BK276" s="124">
        <v>0</v>
      </c>
      <c r="BL276" s="116">
        <v>0</v>
      </c>
      <c r="BM276" s="116">
        <v>0</v>
      </c>
      <c r="BN276" s="116">
        <v>0</v>
      </c>
      <c r="BO276" s="116">
        <v>0</v>
      </c>
      <c r="BP276" s="116">
        <v>0</v>
      </c>
      <c r="BQ276" s="116">
        <v>0</v>
      </c>
      <c r="BR276" s="116">
        <v>0</v>
      </c>
      <c r="BS276" s="116">
        <v>0</v>
      </c>
      <c r="BT276" s="116">
        <v>0</v>
      </c>
      <c r="BU276" s="115">
        <v>740</v>
      </c>
      <c r="BV276" s="116">
        <v>185</v>
      </c>
      <c r="BW276" s="116">
        <v>185</v>
      </c>
      <c r="BX276" s="116">
        <v>185</v>
      </c>
      <c r="BY276" s="116">
        <v>185</v>
      </c>
      <c r="BZ276" s="116">
        <v>0</v>
      </c>
      <c r="CA276" s="116">
        <v>0</v>
      </c>
      <c r="CB276" s="116">
        <v>0</v>
      </c>
      <c r="CC276" s="116">
        <v>0</v>
      </c>
      <c r="CD276" s="116">
        <v>0</v>
      </c>
      <c r="CE276" s="116">
        <v>0</v>
      </c>
      <c r="CF276" s="116">
        <v>0</v>
      </c>
      <c r="CG276" s="116">
        <v>0</v>
      </c>
      <c r="CH276" s="116">
        <v>0</v>
      </c>
      <c r="CI276" s="116">
        <v>0</v>
      </c>
      <c r="CJ276" s="116">
        <v>0</v>
      </c>
      <c r="CK276" s="116">
        <v>0</v>
      </c>
      <c r="CL276" s="116">
        <v>0</v>
      </c>
      <c r="CM276" s="116">
        <v>0</v>
      </c>
      <c r="CN276" s="116">
        <v>0</v>
      </c>
      <c r="CO276" s="114">
        <v>0</v>
      </c>
      <c r="CP276" s="116">
        <v>0</v>
      </c>
      <c r="CQ276" s="116">
        <v>0</v>
      </c>
      <c r="CR276" s="116">
        <v>0</v>
      </c>
      <c r="CS276" s="117">
        <v>0</v>
      </c>
      <c r="CT276" s="121">
        <v>2143.5091019392721</v>
      </c>
      <c r="CU276" s="118">
        <v>535.87727548481803</v>
      </c>
      <c r="CV276" s="118">
        <v>535.87727548481803</v>
      </c>
      <c r="CW276" s="118">
        <v>535.87727548481803</v>
      </c>
      <c r="CX276" s="122">
        <v>535.87727548481803</v>
      </c>
    </row>
    <row r="277" spans="1:105" ht="24.95" customHeight="1" x14ac:dyDescent="0.2">
      <c r="A277" s="55" t="s">
        <v>7</v>
      </c>
      <c r="B277" s="103">
        <v>2</v>
      </c>
      <c r="C277" s="103">
        <v>500101</v>
      </c>
      <c r="D277" s="103">
        <v>10101</v>
      </c>
      <c r="E277" s="31" t="s">
        <v>457</v>
      </c>
      <c r="F277" s="103">
        <v>3</v>
      </c>
      <c r="G277" s="81" t="s">
        <v>174</v>
      </c>
      <c r="H277" s="115">
        <v>288763</v>
      </c>
      <c r="I277" s="116">
        <v>72191</v>
      </c>
      <c r="J277" s="116">
        <v>72191</v>
      </c>
      <c r="K277" s="116">
        <v>72191</v>
      </c>
      <c r="L277" s="116">
        <v>72190</v>
      </c>
      <c r="M277" s="116">
        <v>44509</v>
      </c>
      <c r="N277" s="116">
        <v>10173</v>
      </c>
      <c r="O277" s="116">
        <v>12081</v>
      </c>
      <c r="P277" s="116">
        <v>12081</v>
      </c>
      <c r="Q277" s="116">
        <v>10174</v>
      </c>
      <c r="R277" s="116">
        <v>12827</v>
      </c>
      <c r="S277" s="116">
        <v>4420</v>
      </c>
      <c r="T277" s="116">
        <v>6181</v>
      </c>
      <c r="U277" s="116">
        <v>1208</v>
      </c>
      <c r="V277" s="116">
        <v>1018</v>
      </c>
      <c r="W277" s="116">
        <v>24793</v>
      </c>
      <c r="X277" s="116">
        <v>6799</v>
      </c>
      <c r="Y277" s="116">
        <v>6742</v>
      </c>
      <c r="Z277" s="116">
        <v>6108</v>
      </c>
      <c r="AA277" s="116">
        <v>5144</v>
      </c>
      <c r="AB277" s="116">
        <v>41670</v>
      </c>
      <c r="AC277" s="116">
        <v>10409</v>
      </c>
      <c r="AD277" s="116">
        <v>10318</v>
      </c>
      <c r="AE277" s="116">
        <v>9013</v>
      </c>
      <c r="AF277" s="116">
        <v>11930</v>
      </c>
      <c r="AG277" s="116">
        <v>0</v>
      </c>
      <c r="AH277" s="116">
        <v>0</v>
      </c>
      <c r="AI277" s="116">
        <v>0</v>
      </c>
      <c r="AJ277" s="116">
        <v>0</v>
      </c>
      <c r="AK277" s="116">
        <v>0</v>
      </c>
      <c r="AL277" s="116">
        <v>405</v>
      </c>
      <c r="AM277" s="116">
        <v>5</v>
      </c>
      <c r="AN277" s="116">
        <v>8</v>
      </c>
      <c r="AO277" s="116">
        <v>134</v>
      </c>
      <c r="AP277" s="116">
        <v>258</v>
      </c>
      <c r="AQ277" s="116">
        <v>2896.9455089979874</v>
      </c>
      <c r="AR277" s="116">
        <v>724</v>
      </c>
      <c r="AS277" s="116">
        <v>724</v>
      </c>
      <c r="AT277" s="116">
        <v>724</v>
      </c>
      <c r="AU277" s="116">
        <v>724.94550899798742</v>
      </c>
      <c r="AV277" s="116">
        <v>11411</v>
      </c>
      <c r="AW277" s="116">
        <v>2853</v>
      </c>
      <c r="AX277" s="116">
        <v>2853</v>
      </c>
      <c r="AY277" s="116">
        <v>2853</v>
      </c>
      <c r="AZ277" s="117">
        <v>2852</v>
      </c>
      <c r="BA277" s="125">
        <v>136102</v>
      </c>
      <c r="BB277" s="116">
        <v>34026</v>
      </c>
      <c r="BC277" s="116">
        <v>34026</v>
      </c>
      <c r="BD277" s="116">
        <v>34026</v>
      </c>
      <c r="BE277" s="116">
        <v>34024</v>
      </c>
      <c r="BF277" s="115">
        <v>452445</v>
      </c>
      <c r="BG277" s="116">
        <v>113111</v>
      </c>
      <c r="BH277" s="116">
        <v>113111</v>
      </c>
      <c r="BI277" s="116">
        <v>113111</v>
      </c>
      <c r="BJ277" s="116">
        <v>113112</v>
      </c>
      <c r="BK277" s="124">
        <v>5574.4781485906578</v>
      </c>
      <c r="BL277" s="116">
        <v>1394</v>
      </c>
      <c r="BM277" s="116">
        <v>1394</v>
      </c>
      <c r="BN277" s="116">
        <v>1394</v>
      </c>
      <c r="BO277" s="116">
        <v>1392.4781485906578</v>
      </c>
      <c r="BP277" s="116">
        <v>0</v>
      </c>
      <c r="BQ277" s="116">
        <v>0</v>
      </c>
      <c r="BR277" s="116">
        <v>0</v>
      </c>
      <c r="BS277" s="116">
        <v>0</v>
      </c>
      <c r="BT277" s="116">
        <v>0</v>
      </c>
      <c r="BU277" s="115">
        <v>233683</v>
      </c>
      <c r="BV277" s="116">
        <v>58420</v>
      </c>
      <c r="BW277" s="116">
        <v>58420</v>
      </c>
      <c r="BX277" s="116">
        <v>58420</v>
      </c>
      <c r="BY277" s="116">
        <v>58423</v>
      </c>
      <c r="BZ277" s="116">
        <v>3540</v>
      </c>
      <c r="CA277" s="116">
        <v>885</v>
      </c>
      <c r="CB277" s="116">
        <v>885</v>
      </c>
      <c r="CC277" s="116">
        <v>885</v>
      </c>
      <c r="CD277" s="116">
        <v>885</v>
      </c>
      <c r="CE277" s="116">
        <v>0</v>
      </c>
      <c r="CF277" s="116">
        <v>0</v>
      </c>
      <c r="CG277" s="116">
        <v>0</v>
      </c>
      <c r="CH277" s="116">
        <v>0</v>
      </c>
      <c r="CI277" s="116">
        <v>0</v>
      </c>
      <c r="CJ277" s="116">
        <v>0</v>
      </c>
      <c r="CK277" s="116">
        <v>0</v>
      </c>
      <c r="CL277" s="116">
        <v>0</v>
      </c>
      <c r="CM277" s="116">
        <v>0</v>
      </c>
      <c r="CN277" s="116">
        <v>0</v>
      </c>
      <c r="CO277" s="114">
        <v>72933.11</v>
      </c>
      <c r="CP277" s="116">
        <v>18233</v>
      </c>
      <c r="CQ277" s="116">
        <v>18233</v>
      </c>
      <c r="CR277" s="116">
        <v>18233</v>
      </c>
      <c r="CS277" s="117">
        <v>18234.11</v>
      </c>
      <c r="CT277" s="121">
        <v>810310.43439822516</v>
      </c>
      <c r="CU277" s="118">
        <v>202577.60859955629</v>
      </c>
      <c r="CV277" s="118">
        <v>202577.60859955629</v>
      </c>
      <c r="CW277" s="118">
        <v>202577.60859955629</v>
      </c>
      <c r="CX277" s="122">
        <v>202577.60859955629</v>
      </c>
    </row>
    <row r="278" spans="1:105" ht="24.95" customHeight="1" x14ac:dyDescent="0.2">
      <c r="A278" s="55" t="s">
        <v>7</v>
      </c>
      <c r="B278" s="103">
        <v>2</v>
      </c>
      <c r="C278" s="103">
        <v>500102</v>
      </c>
      <c r="D278" s="103">
        <v>10108</v>
      </c>
      <c r="E278" s="31" t="s">
        <v>413</v>
      </c>
      <c r="F278" s="103">
        <v>3</v>
      </c>
      <c r="G278" s="81" t="s">
        <v>174</v>
      </c>
      <c r="H278" s="115">
        <v>28350</v>
      </c>
      <c r="I278" s="116">
        <v>7088</v>
      </c>
      <c r="J278" s="116">
        <v>7088</v>
      </c>
      <c r="K278" s="116">
        <v>7088</v>
      </c>
      <c r="L278" s="116">
        <v>7086</v>
      </c>
      <c r="M278" s="116">
        <v>0</v>
      </c>
      <c r="N278" s="116">
        <v>0</v>
      </c>
      <c r="O278" s="116">
        <v>0</v>
      </c>
      <c r="P278" s="116">
        <v>0</v>
      </c>
      <c r="Q278" s="116">
        <v>0</v>
      </c>
      <c r="R278" s="116">
        <v>0</v>
      </c>
      <c r="S278" s="116">
        <v>0</v>
      </c>
      <c r="T278" s="116">
        <v>0</v>
      </c>
      <c r="U278" s="116">
        <v>0</v>
      </c>
      <c r="V278" s="116">
        <v>0</v>
      </c>
      <c r="W278" s="116">
        <v>0</v>
      </c>
      <c r="X278" s="116">
        <v>0</v>
      </c>
      <c r="Y278" s="116">
        <v>0</v>
      </c>
      <c r="Z278" s="116">
        <v>0</v>
      </c>
      <c r="AA278" s="116">
        <v>0</v>
      </c>
      <c r="AB278" s="116">
        <v>0</v>
      </c>
      <c r="AC278" s="116">
        <v>0</v>
      </c>
      <c r="AD278" s="116">
        <v>0</v>
      </c>
      <c r="AE278" s="116">
        <v>0</v>
      </c>
      <c r="AF278" s="116">
        <v>0</v>
      </c>
      <c r="AG278" s="116">
        <v>0</v>
      </c>
      <c r="AH278" s="116">
        <v>0</v>
      </c>
      <c r="AI278" s="116">
        <v>0</v>
      </c>
      <c r="AJ278" s="116">
        <v>0</v>
      </c>
      <c r="AK278" s="116">
        <v>0</v>
      </c>
      <c r="AL278" s="116">
        <v>0</v>
      </c>
      <c r="AM278" s="116">
        <v>0</v>
      </c>
      <c r="AN278" s="116">
        <v>0</v>
      </c>
      <c r="AO278" s="116">
        <v>0</v>
      </c>
      <c r="AP278" s="116">
        <v>0</v>
      </c>
      <c r="AQ278" s="116">
        <v>28350</v>
      </c>
      <c r="AR278" s="116">
        <v>7088</v>
      </c>
      <c r="AS278" s="116">
        <v>7088</v>
      </c>
      <c r="AT278" s="116">
        <v>7088</v>
      </c>
      <c r="AU278" s="116">
        <v>7086</v>
      </c>
      <c r="AV278" s="116">
        <v>0</v>
      </c>
      <c r="AW278" s="116">
        <v>0</v>
      </c>
      <c r="AX278" s="116">
        <v>0</v>
      </c>
      <c r="AY278" s="116">
        <v>0</v>
      </c>
      <c r="AZ278" s="117">
        <v>0</v>
      </c>
      <c r="BA278" s="125">
        <v>0</v>
      </c>
      <c r="BB278" s="116">
        <v>0</v>
      </c>
      <c r="BC278" s="116">
        <v>0</v>
      </c>
      <c r="BD278" s="116">
        <v>0</v>
      </c>
      <c r="BE278" s="116">
        <v>0</v>
      </c>
      <c r="BF278" s="115">
        <v>65000</v>
      </c>
      <c r="BG278" s="116">
        <v>16250</v>
      </c>
      <c r="BH278" s="116">
        <v>16250</v>
      </c>
      <c r="BI278" s="116">
        <v>16250</v>
      </c>
      <c r="BJ278" s="116">
        <v>16250</v>
      </c>
      <c r="BK278" s="124">
        <v>65000</v>
      </c>
      <c r="BL278" s="116">
        <v>16250</v>
      </c>
      <c r="BM278" s="116">
        <v>16250</v>
      </c>
      <c r="BN278" s="116">
        <v>16250</v>
      </c>
      <c r="BO278" s="116">
        <v>16250</v>
      </c>
      <c r="BP278" s="116">
        <v>0</v>
      </c>
      <c r="BQ278" s="116">
        <v>0</v>
      </c>
      <c r="BR278" s="116">
        <v>0</v>
      </c>
      <c r="BS278" s="116">
        <v>0</v>
      </c>
      <c r="BT278" s="116">
        <v>0</v>
      </c>
      <c r="BU278" s="115">
        <v>34650</v>
      </c>
      <c r="BV278" s="116">
        <v>8663</v>
      </c>
      <c r="BW278" s="116">
        <v>8663</v>
      </c>
      <c r="BX278" s="116">
        <v>8663</v>
      </c>
      <c r="BY278" s="116">
        <v>8661</v>
      </c>
      <c r="BZ278" s="116">
        <v>34650</v>
      </c>
      <c r="CA278" s="116">
        <v>8663</v>
      </c>
      <c r="CB278" s="116">
        <v>8663</v>
      </c>
      <c r="CC278" s="116">
        <v>8663</v>
      </c>
      <c r="CD278" s="116">
        <v>8661</v>
      </c>
      <c r="CE278" s="116">
        <v>0</v>
      </c>
      <c r="CF278" s="116">
        <v>0</v>
      </c>
      <c r="CG278" s="116">
        <v>0</v>
      </c>
      <c r="CH278" s="116">
        <v>0</v>
      </c>
      <c r="CI278" s="116">
        <v>0</v>
      </c>
      <c r="CJ278" s="116">
        <v>0</v>
      </c>
      <c r="CK278" s="116">
        <v>0</v>
      </c>
      <c r="CL278" s="116">
        <v>0</v>
      </c>
      <c r="CM278" s="116">
        <v>0</v>
      </c>
      <c r="CN278" s="116">
        <v>0</v>
      </c>
      <c r="CO278" s="114">
        <v>663344.77</v>
      </c>
      <c r="CP278" s="116">
        <v>165836</v>
      </c>
      <c r="CQ278" s="116">
        <v>165836</v>
      </c>
      <c r="CR278" s="116">
        <v>165836</v>
      </c>
      <c r="CS278" s="117">
        <v>165836.77000000002</v>
      </c>
      <c r="CT278" s="121">
        <v>114924.48140250001</v>
      </c>
      <c r="CU278" s="118">
        <v>28731.120350625002</v>
      </c>
      <c r="CV278" s="118">
        <v>28731.120350625002</v>
      </c>
      <c r="CW278" s="118">
        <v>28731.120350625002</v>
      </c>
      <c r="CX278" s="122">
        <v>28731.120350625002</v>
      </c>
    </row>
    <row r="279" spans="1:105" ht="24.95" customHeight="1" x14ac:dyDescent="0.2">
      <c r="A279" s="55" t="s">
        <v>10</v>
      </c>
      <c r="B279" s="103">
        <v>2</v>
      </c>
      <c r="C279" s="103">
        <v>500103</v>
      </c>
      <c r="D279" s="103">
        <v>10401</v>
      </c>
      <c r="E279" s="31" t="s">
        <v>264</v>
      </c>
      <c r="F279" s="103">
        <v>3</v>
      </c>
      <c r="G279" s="81" t="s">
        <v>174</v>
      </c>
      <c r="H279" s="115">
        <v>2250</v>
      </c>
      <c r="I279" s="116">
        <v>563</v>
      </c>
      <c r="J279" s="116">
        <v>563</v>
      </c>
      <c r="K279" s="116">
        <v>563</v>
      </c>
      <c r="L279" s="116">
        <v>561</v>
      </c>
      <c r="M279" s="116">
        <v>0</v>
      </c>
      <c r="N279" s="116">
        <v>0</v>
      </c>
      <c r="O279" s="116">
        <v>0</v>
      </c>
      <c r="P279" s="116">
        <v>0</v>
      </c>
      <c r="Q279" s="116">
        <v>0</v>
      </c>
      <c r="R279" s="116">
        <v>0</v>
      </c>
      <c r="S279" s="116">
        <v>0</v>
      </c>
      <c r="T279" s="116">
        <v>0</v>
      </c>
      <c r="U279" s="116">
        <v>0</v>
      </c>
      <c r="V279" s="116">
        <v>0</v>
      </c>
      <c r="W279" s="116">
        <v>0</v>
      </c>
      <c r="X279" s="116">
        <v>0</v>
      </c>
      <c r="Y279" s="116">
        <v>0</v>
      </c>
      <c r="Z279" s="116">
        <v>0</v>
      </c>
      <c r="AA279" s="116">
        <v>0</v>
      </c>
      <c r="AB279" s="116">
        <v>0</v>
      </c>
      <c r="AC279" s="116">
        <v>0</v>
      </c>
      <c r="AD279" s="116">
        <v>0</v>
      </c>
      <c r="AE279" s="116">
        <v>0</v>
      </c>
      <c r="AF279" s="116">
        <v>0</v>
      </c>
      <c r="AG279" s="116">
        <v>0</v>
      </c>
      <c r="AH279" s="116">
        <v>0</v>
      </c>
      <c r="AI279" s="116">
        <v>0</v>
      </c>
      <c r="AJ279" s="116">
        <v>0</v>
      </c>
      <c r="AK279" s="116">
        <v>0</v>
      </c>
      <c r="AL279" s="116">
        <v>0</v>
      </c>
      <c r="AM279" s="116">
        <v>0</v>
      </c>
      <c r="AN279" s="116">
        <v>0</v>
      </c>
      <c r="AO279" s="116">
        <v>0</v>
      </c>
      <c r="AP279" s="116">
        <v>0</v>
      </c>
      <c r="AQ279" s="116">
        <v>2250</v>
      </c>
      <c r="AR279" s="116">
        <v>563</v>
      </c>
      <c r="AS279" s="116">
        <v>563</v>
      </c>
      <c r="AT279" s="116">
        <v>563</v>
      </c>
      <c r="AU279" s="116">
        <v>561</v>
      </c>
      <c r="AV279" s="116">
        <v>0</v>
      </c>
      <c r="AW279" s="116">
        <v>0</v>
      </c>
      <c r="AX279" s="116">
        <v>0</v>
      </c>
      <c r="AY279" s="116">
        <v>0</v>
      </c>
      <c r="AZ279" s="117">
        <v>0</v>
      </c>
      <c r="BA279" s="125">
        <v>0</v>
      </c>
      <c r="BB279" s="116">
        <v>0</v>
      </c>
      <c r="BC279" s="116">
        <v>0</v>
      </c>
      <c r="BD279" s="116">
        <v>0</v>
      </c>
      <c r="BE279" s="116">
        <v>0</v>
      </c>
      <c r="BF279" s="115">
        <v>7697</v>
      </c>
      <c r="BG279" s="116">
        <v>1924</v>
      </c>
      <c r="BH279" s="116">
        <v>1924</v>
      </c>
      <c r="BI279" s="116">
        <v>1924</v>
      </c>
      <c r="BJ279" s="116">
        <v>1925</v>
      </c>
      <c r="BK279" s="124">
        <v>7697</v>
      </c>
      <c r="BL279" s="116">
        <v>1924</v>
      </c>
      <c r="BM279" s="116">
        <v>1924</v>
      </c>
      <c r="BN279" s="116">
        <v>1924</v>
      </c>
      <c r="BO279" s="116">
        <v>1925</v>
      </c>
      <c r="BP279" s="116">
        <v>0</v>
      </c>
      <c r="BQ279" s="116">
        <v>0</v>
      </c>
      <c r="BR279" s="116">
        <v>0</v>
      </c>
      <c r="BS279" s="116">
        <v>0</v>
      </c>
      <c r="BT279" s="116">
        <v>0</v>
      </c>
      <c r="BU279" s="115">
        <v>2750</v>
      </c>
      <c r="BV279" s="116">
        <v>688</v>
      </c>
      <c r="BW279" s="116">
        <v>688</v>
      </c>
      <c r="BX279" s="116">
        <v>688</v>
      </c>
      <c r="BY279" s="116">
        <v>686</v>
      </c>
      <c r="BZ279" s="116">
        <v>2750</v>
      </c>
      <c r="CA279" s="116">
        <v>688</v>
      </c>
      <c r="CB279" s="116">
        <v>688</v>
      </c>
      <c r="CC279" s="116">
        <v>688</v>
      </c>
      <c r="CD279" s="116">
        <v>686</v>
      </c>
      <c r="CE279" s="116">
        <v>0</v>
      </c>
      <c r="CF279" s="116">
        <v>0</v>
      </c>
      <c r="CG279" s="116">
        <v>0</v>
      </c>
      <c r="CH279" s="116">
        <v>0</v>
      </c>
      <c r="CI279" s="116">
        <v>0</v>
      </c>
      <c r="CJ279" s="116">
        <v>0</v>
      </c>
      <c r="CK279" s="116">
        <v>0</v>
      </c>
      <c r="CL279" s="116">
        <v>0</v>
      </c>
      <c r="CM279" s="116">
        <v>0</v>
      </c>
      <c r="CN279" s="116">
        <v>0</v>
      </c>
      <c r="CO279" s="114">
        <v>21129.3</v>
      </c>
      <c r="CP279" s="116">
        <v>5282</v>
      </c>
      <c r="CQ279" s="116">
        <v>5282</v>
      </c>
      <c r="CR279" s="116">
        <v>5282</v>
      </c>
      <c r="CS279" s="117">
        <v>5283.2999999999993</v>
      </c>
      <c r="CT279" s="121">
        <v>2972.8925099999997</v>
      </c>
      <c r="CU279" s="118">
        <v>743.22312749999992</v>
      </c>
      <c r="CV279" s="118">
        <v>743.22312749999992</v>
      </c>
      <c r="CW279" s="118">
        <v>743.22312749999992</v>
      </c>
      <c r="CX279" s="122">
        <v>743.22312749999992</v>
      </c>
    </row>
    <row r="280" spans="1:105" ht="24.95" customHeight="1" x14ac:dyDescent="0.2">
      <c r="A280" s="55" t="s">
        <v>10</v>
      </c>
      <c r="B280" s="103">
        <v>2</v>
      </c>
      <c r="C280" s="103">
        <v>500104</v>
      </c>
      <c r="D280" s="103">
        <v>10501</v>
      </c>
      <c r="E280" s="31" t="s">
        <v>265</v>
      </c>
      <c r="F280" s="103">
        <v>3</v>
      </c>
      <c r="G280" s="81" t="s">
        <v>174</v>
      </c>
      <c r="H280" s="115">
        <v>499</v>
      </c>
      <c r="I280" s="116">
        <v>125</v>
      </c>
      <c r="J280" s="116">
        <v>125</v>
      </c>
      <c r="K280" s="116">
        <v>125</v>
      </c>
      <c r="L280" s="116">
        <v>124</v>
      </c>
      <c r="M280" s="116">
        <v>0</v>
      </c>
      <c r="N280" s="116">
        <v>0</v>
      </c>
      <c r="O280" s="116">
        <v>0</v>
      </c>
      <c r="P280" s="116">
        <v>0</v>
      </c>
      <c r="Q280" s="116">
        <v>0</v>
      </c>
      <c r="R280" s="116">
        <v>0</v>
      </c>
      <c r="S280" s="116">
        <v>0</v>
      </c>
      <c r="T280" s="116">
        <v>0</v>
      </c>
      <c r="U280" s="116">
        <v>0</v>
      </c>
      <c r="V280" s="116">
        <v>0</v>
      </c>
      <c r="W280" s="116">
        <v>0</v>
      </c>
      <c r="X280" s="116">
        <v>0</v>
      </c>
      <c r="Y280" s="116">
        <v>0</v>
      </c>
      <c r="Z280" s="116">
        <v>0</v>
      </c>
      <c r="AA280" s="116">
        <v>0</v>
      </c>
      <c r="AB280" s="116">
        <v>0</v>
      </c>
      <c r="AC280" s="116">
        <v>0</v>
      </c>
      <c r="AD280" s="116">
        <v>0</v>
      </c>
      <c r="AE280" s="116">
        <v>0</v>
      </c>
      <c r="AF280" s="116">
        <v>0</v>
      </c>
      <c r="AG280" s="116">
        <v>0</v>
      </c>
      <c r="AH280" s="116">
        <v>0</v>
      </c>
      <c r="AI280" s="116">
        <v>0</v>
      </c>
      <c r="AJ280" s="116">
        <v>0</v>
      </c>
      <c r="AK280" s="116">
        <v>0</v>
      </c>
      <c r="AL280" s="116">
        <v>0</v>
      </c>
      <c r="AM280" s="116">
        <v>0</v>
      </c>
      <c r="AN280" s="116">
        <v>0</v>
      </c>
      <c r="AO280" s="116">
        <v>0</v>
      </c>
      <c r="AP280" s="116">
        <v>0</v>
      </c>
      <c r="AQ280" s="116">
        <v>499</v>
      </c>
      <c r="AR280" s="116">
        <v>125</v>
      </c>
      <c r="AS280" s="116">
        <v>125</v>
      </c>
      <c r="AT280" s="116">
        <v>125</v>
      </c>
      <c r="AU280" s="116">
        <v>124</v>
      </c>
      <c r="AV280" s="116">
        <v>0</v>
      </c>
      <c r="AW280" s="116">
        <v>0</v>
      </c>
      <c r="AX280" s="116">
        <v>0</v>
      </c>
      <c r="AY280" s="116">
        <v>0</v>
      </c>
      <c r="AZ280" s="117">
        <v>0</v>
      </c>
      <c r="BA280" s="125">
        <v>0</v>
      </c>
      <c r="BB280" s="116">
        <v>0</v>
      </c>
      <c r="BC280" s="116">
        <v>0</v>
      </c>
      <c r="BD280" s="116">
        <v>0</v>
      </c>
      <c r="BE280" s="116">
        <v>0</v>
      </c>
      <c r="BF280" s="115">
        <v>2600</v>
      </c>
      <c r="BG280" s="116">
        <v>650</v>
      </c>
      <c r="BH280" s="116">
        <v>650</v>
      </c>
      <c r="BI280" s="116">
        <v>650</v>
      </c>
      <c r="BJ280" s="116">
        <v>650</v>
      </c>
      <c r="BK280" s="124">
        <v>2600</v>
      </c>
      <c r="BL280" s="116">
        <v>650</v>
      </c>
      <c r="BM280" s="116">
        <v>650</v>
      </c>
      <c r="BN280" s="116">
        <v>650</v>
      </c>
      <c r="BO280" s="116">
        <v>650</v>
      </c>
      <c r="BP280" s="116">
        <v>0</v>
      </c>
      <c r="BQ280" s="116">
        <v>0</v>
      </c>
      <c r="BR280" s="116">
        <v>0</v>
      </c>
      <c r="BS280" s="116">
        <v>0</v>
      </c>
      <c r="BT280" s="116">
        <v>0</v>
      </c>
      <c r="BU280" s="115">
        <v>611</v>
      </c>
      <c r="BV280" s="116">
        <v>153</v>
      </c>
      <c r="BW280" s="116">
        <v>153</v>
      </c>
      <c r="BX280" s="116">
        <v>153</v>
      </c>
      <c r="BY280" s="116">
        <v>152</v>
      </c>
      <c r="BZ280" s="116">
        <v>611</v>
      </c>
      <c r="CA280" s="116">
        <v>153</v>
      </c>
      <c r="CB280" s="116">
        <v>153</v>
      </c>
      <c r="CC280" s="116">
        <v>153</v>
      </c>
      <c r="CD280" s="116">
        <v>152</v>
      </c>
      <c r="CE280" s="116">
        <v>0</v>
      </c>
      <c r="CF280" s="116">
        <v>0</v>
      </c>
      <c r="CG280" s="116">
        <v>0</v>
      </c>
      <c r="CH280" s="116">
        <v>0</v>
      </c>
      <c r="CI280" s="116">
        <v>0</v>
      </c>
      <c r="CJ280" s="116">
        <v>0</v>
      </c>
      <c r="CK280" s="116">
        <v>0</v>
      </c>
      <c r="CL280" s="116">
        <v>0</v>
      </c>
      <c r="CM280" s="116">
        <v>0</v>
      </c>
      <c r="CN280" s="116">
        <v>0</v>
      </c>
      <c r="CO280" s="114">
        <v>16069.5</v>
      </c>
      <c r="CP280" s="116">
        <v>4017</v>
      </c>
      <c r="CQ280" s="116">
        <v>4017</v>
      </c>
      <c r="CR280" s="116">
        <v>4017</v>
      </c>
      <c r="CS280" s="117">
        <v>4018.5</v>
      </c>
      <c r="CT280" s="121">
        <v>2260.97865</v>
      </c>
      <c r="CU280" s="118">
        <v>565.2446625</v>
      </c>
      <c r="CV280" s="118">
        <v>565.2446625</v>
      </c>
      <c r="CW280" s="118">
        <v>565.2446625</v>
      </c>
      <c r="CX280" s="122">
        <v>565.2446625</v>
      </c>
    </row>
    <row r="281" spans="1:105" ht="24.95" customHeight="1" x14ac:dyDescent="0.2">
      <c r="A281" s="55" t="s">
        <v>10</v>
      </c>
      <c r="B281" s="103">
        <v>2</v>
      </c>
      <c r="C281" s="103">
        <v>500111</v>
      </c>
      <c r="D281" s="103">
        <v>11101</v>
      </c>
      <c r="E281" s="31" t="s">
        <v>266</v>
      </c>
      <c r="F281" s="103">
        <v>3</v>
      </c>
      <c r="G281" s="81" t="s">
        <v>174</v>
      </c>
      <c r="H281" s="115">
        <v>2340</v>
      </c>
      <c r="I281" s="116">
        <v>585</v>
      </c>
      <c r="J281" s="116">
        <v>585</v>
      </c>
      <c r="K281" s="116">
        <v>585</v>
      </c>
      <c r="L281" s="116">
        <v>585</v>
      </c>
      <c r="M281" s="116">
        <v>0</v>
      </c>
      <c r="N281" s="116">
        <v>0</v>
      </c>
      <c r="O281" s="116">
        <v>0</v>
      </c>
      <c r="P281" s="116">
        <v>0</v>
      </c>
      <c r="Q281" s="116">
        <v>0</v>
      </c>
      <c r="R281" s="116">
        <v>0</v>
      </c>
      <c r="S281" s="116">
        <v>0</v>
      </c>
      <c r="T281" s="116">
        <v>0</v>
      </c>
      <c r="U281" s="116">
        <v>0</v>
      </c>
      <c r="V281" s="116">
        <v>0</v>
      </c>
      <c r="W281" s="116">
        <v>0</v>
      </c>
      <c r="X281" s="116">
        <v>0</v>
      </c>
      <c r="Y281" s="116">
        <v>0</v>
      </c>
      <c r="Z281" s="116">
        <v>0</v>
      </c>
      <c r="AA281" s="116">
        <v>0</v>
      </c>
      <c r="AB281" s="116">
        <v>0</v>
      </c>
      <c r="AC281" s="116">
        <v>0</v>
      </c>
      <c r="AD281" s="116">
        <v>0</v>
      </c>
      <c r="AE281" s="116">
        <v>0</v>
      </c>
      <c r="AF281" s="116">
        <v>0</v>
      </c>
      <c r="AG281" s="116">
        <v>0</v>
      </c>
      <c r="AH281" s="116">
        <v>0</v>
      </c>
      <c r="AI281" s="116">
        <v>0</v>
      </c>
      <c r="AJ281" s="116">
        <v>0</v>
      </c>
      <c r="AK281" s="116">
        <v>0</v>
      </c>
      <c r="AL281" s="116">
        <v>0</v>
      </c>
      <c r="AM281" s="116">
        <v>0</v>
      </c>
      <c r="AN281" s="116">
        <v>0</v>
      </c>
      <c r="AO281" s="116">
        <v>0</v>
      </c>
      <c r="AP281" s="116">
        <v>0</v>
      </c>
      <c r="AQ281" s="116">
        <v>2340</v>
      </c>
      <c r="AR281" s="116">
        <v>585</v>
      </c>
      <c r="AS281" s="116">
        <v>585</v>
      </c>
      <c r="AT281" s="116">
        <v>585</v>
      </c>
      <c r="AU281" s="116">
        <v>585</v>
      </c>
      <c r="AV281" s="116">
        <v>0</v>
      </c>
      <c r="AW281" s="116">
        <v>0</v>
      </c>
      <c r="AX281" s="116">
        <v>0</v>
      </c>
      <c r="AY281" s="116">
        <v>0</v>
      </c>
      <c r="AZ281" s="117">
        <v>0</v>
      </c>
      <c r="BA281" s="125">
        <v>0</v>
      </c>
      <c r="BB281" s="116">
        <v>0</v>
      </c>
      <c r="BC281" s="116">
        <v>0</v>
      </c>
      <c r="BD281" s="116">
        <v>0</v>
      </c>
      <c r="BE281" s="116">
        <v>0</v>
      </c>
      <c r="BF281" s="115">
        <v>1900</v>
      </c>
      <c r="BG281" s="116">
        <v>475</v>
      </c>
      <c r="BH281" s="116">
        <v>475</v>
      </c>
      <c r="BI281" s="116">
        <v>475</v>
      </c>
      <c r="BJ281" s="116">
        <v>475</v>
      </c>
      <c r="BK281" s="124">
        <v>1900</v>
      </c>
      <c r="BL281" s="116">
        <v>475</v>
      </c>
      <c r="BM281" s="116">
        <v>475</v>
      </c>
      <c r="BN281" s="116">
        <v>475</v>
      </c>
      <c r="BO281" s="116">
        <v>475</v>
      </c>
      <c r="BP281" s="116">
        <v>0</v>
      </c>
      <c r="BQ281" s="116">
        <v>0</v>
      </c>
      <c r="BR281" s="116">
        <v>0</v>
      </c>
      <c r="BS281" s="116">
        <v>0</v>
      </c>
      <c r="BT281" s="116">
        <v>0</v>
      </c>
      <c r="BU281" s="115">
        <v>2860</v>
      </c>
      <c r="BV281" s="116">
        <v>715</v>
      </c>
      <c r="BW281" s="116">
        <v>715</v>
      </c>
      <c r="BX281" s="116">
        <v>715</v>
      </c>
      <c r="BY281" s="116">
        <v>715</v>
      </c>
      <c r="BZ281" s="116">
        <v>2860</v>
      </c>
      <c r="CA281" s="116">
        <v>715</v>
      </c>
      <c r="CB281" s="116">
        <v>715</v>
      </c>
      <c r="CC281" s="116">
        <v>715</v>
      </c>
      <c r="CD281" s="116">
        <v>715</v>
      </c>
      <c r="CE281" s="116">
        <v>0</v>
      </c>
      <c r="CF281" s="116">
        <v>0</v>
      </c>
      <c r="CG281" s="116">
        <v>0</v>
      </c>
      <c r="CH281" s="116">
        <v>0</v>
      </c>
      <c r="CI281" s="116">
        <v>0</v>
      </c>
      <c r="CJ281" s="116">
        <v>0</v>
      </c>
      <c r="CK281" s="116">
        <v>0</v>
      </c>
      <c r="CL281" s="116">
        <v>0</v>
      </c>
      <c r="CM281" s="116">
        <v>0</v>
      </c>
      <c r="CN281" s="116">
        <v>0</v>
      </c>
      <c r="CO281" s="114">
        <v>13438.800000000001</v>
      </c>
      <c r="CP281" s="116">
        <v>3360</v>
      </c>
      <c r="CQ281" s="116">
        <v>3360</v>
      </c>
      <c r="CR281" s="116">
        <v>3360</v>
      </c>
      <c r="CS281" s="117">
        <v>3358.8000000000011</v>
      </c>
      <c r="CT281" s="121">
        <v>1890.83916</v>
      </c>
      <c r="CU281" s="118">
        <v>472.70979</v>
      </c>
      <c r="CV281" s="118">
        <v>472.70979</v>
      </c>
      <c r="CW281" s="118">
        <v>472.70979</v>
      </c>
      <c r="CX281" s="122">
        <v>472.70979</v>
      </c>
    </row>
    <row r="282" spans="1:105" ht="24.95" customHeight="1" x14ac:dyDescent="0.2">
      <c r="A282" s="55" t="s">
        <v>10</v>
      </c>
      <c r="B282" s="103">
        <v>2</v>
      </c>
      <c r="C282" s="103">
        <v>500112</v>
      </c>
      <c r="D282" s="103">
        <v>11201</v>
      </c>
      <c r="E282" s="31" t="s">
        <v>588</v>
      </c>
      <c r="F282" s="103">
        <v>3</v>
      </c>
      <c r="G282" s="81" t="s">
        <v>174</v>
      </c>
      <c r="H282" s="115">
        <v>0</v>
      </c>
      <c r="I282" s="116">
        <v>0</v>
      </c>
      <c r="J282" s="116">
        <v>0</v>
      </c>
      <c r="K282" s="116">
        <v>0</v>
      </c>
      <c r="L282" s="116">
        <v>0</v>
      </c>
      <c r="M282" s="116">
        <v>0</v>
      </c>
      <c r="N282" s="116">
        <v>0</v>
      </c>
      <c r="O282" s="116">
        <v>0</v>
      </c>
      <c r="P282" s="116">
        <v>0</v>
      </c>
      <c r="Q282" s="116">
        <v>0</v>
      </c>
      <c r="R282" s="116">
        <v>0</v>
      </c>
      <c r="S282" s="116">
        <v>0</v>
      </c>
      <c r="T282" s="116">
        <v>0</v>
      </c>
      <c r="U282" s="116">
        <v>0</v>
      </c>
      <c r="V282" s="116">
        <v>0</v>
      </c>
      <c r="W282" s="116">
        <v>0</v>
      </c>
      <c r="X282" s="116">
        <v>0</v>
      </c>
      <c r="Y282" s="116">
        <v>0</v>
      </c>
      <c r="Z282" s="116">
        <v>0</v>
      </c>
      <c r="AA282" s="116">
        <v>0</v>
      </c>
      <c r="AB282" s="116">
        <v>0</v>
      </c>
      <c r="AC282" s="116">
        <v>0</v>
      </c>
      <c r="AD282" s="116">
        <v>0</v>
      </c>
      <c r="AE282" s="116">
        <v>0</v>
      </c>
      <c r="AF282" s="116">
        <v>0</v>
      </c>
      <c r="AG282" s="116">
        <v>0</v>
      </c>
      <c r="AH282" s="116">
        <v>0</v>
      </c>
      <c r="AI282" s="116">
        <v>0</v>
      </c>
      <c r="AJ282" s="116">
        <v>0</v>
      </c>
      <c r="AK282" s="116">
        <v>0</v>
      </c>
      <c r="AL282" s="116">
        <v>0</v>
      </c>
      <c r="AM282" s="116">
        <v>0</v>
      </c>
      <c r="AN282" s="116">
        <v>0</v>
      </c>
      <c r="AO282" s="116">
        <v>0</v>
      </c>
      <c r="AP282" s="116">
        <v>0</v>
      </c>
      <c r="AQ282" s="116">
        <v>0</v>
      </c>
      <c r="AR282" s="116">
        <v>0</v>
      </c>
      <c r="AS282" s="116">
        <v>0</v>
      </c>
      <c r="AT282" s="116">
        <v>0</v>
      </c>
      <c r="AU282" s="116">
        <v>0</v>
      </c>
      <c r="AV282" s="116">
        <v>0</v>
      </c>
      <c r="AW282" s="116">
        <v>0</v>
      </c>
      <c r="AX282" s="116">
        <v>0</v>
      </c>
      <c r="AY282" s="116">
        <v>0</v>
      </c>
      <c r="AZ282" s="117">
        <v>0</v>
      </c>
      <c r="BA282" s="125">
        <v>0</v>
      </c>
      <c r="BB282" s="116">
        <v>0</v>
      </c>
      <c r="BC282" s="116">
        <v>0</v>
      </c>
      <c r="BD282" s="116">
        <v>0</v>
      </c>
      <c r="BE282" s="116">
        <v>0</v>
      </c>
      <c r="BF282" s="115">
        <v>0</v>
      </c>
      <c r="BG282" s="116">
        <v>0</v>
      </c>
      <c r="BH282" s="116">
        <v>0</v>
      </c>
      <c r="BI282" s="116">
        <v>0</v>
      </c>
      <c r="BJ282" s="116">
        <v>0</v>
      </c>
      <c r="BK282" s="124">
        <v>0</v>
      </c>
      <c r="BL282" s="116">
        <v>0</v>
      </c>
      <c r="BM282" s="116">
        <v>0</v>
      </c>
      <c r="BN282" s="116">
        <v>0</v>
      </c>
      <c r="BO282" s="116">
        <v>0</v>
      </c>
      <c r="BP282" s="116">
        <v>0</v>
      </c>
      <c r="BQ282" s="116">
        <v>0</v>
      </c>
      <c r="BR282" s="116">
        <v>0</v>
      </c>
      <c r="BS282" s="116">
        <v>0</v>
      </c>
      <c r="BT282" s="116">
        <v>0</v>
      </c>
      <c r="BU282" s="115">
        <v>0</v>
      </c>
      <c r="BV282" s="116">
        <v>0</v>
      </c>
      <c r="BW282" s="116">
        <v>0</v>
      </c>
      <c r="BX282" s="116">
        <v>0</v>
      </c>
      <c r="BY282" s="116">
        <v>0</v>
      </c>
      <c r="BZ282" s="116">
        <v>0</v>
      </c>
      <c r="CA282" s="116">
        <v>0</v>
      </c>
      <c r="CB282" s="116">
        <v>0</v>
      </c>
      <c r="CC282" s="116">
        <v>0</v>
      </c>
      <c r="CD282" s="116">
        <v>0</v>
      </c>
      <c r="CE282" s="116">
        <v>0</v>
      </c>
      <c r="CF282" s="116">
        <v>0</v>
      </c>
      <c r="CG282" s="116">
        <v>0</v>
      </c>
      <c r="CH282" s="116">
        <v>0</v>
      </c>
      <c r="CI282" s="116">
        <v>0</v>
      </c>
      <c r="CJ282" s="116">
        <v>0</v>
      </c>
      <c r="CK282" s="116">
        <v>0</v>
      </c>
      <c r="CL282" s="116">
        <v>0</v>
      </c>
      <c r="CM282" s="116">
        <v>0</v>
      </c>
      <c r="CN282" s="116">
        <v>0</v>
      </c>
      <c r="CO282" s="114">
        <v>0</v>
      </c>
      <c r="CP282" s="116">
        <v>0</v>
      </c>
      <c r="CQ282" s="116">
        <v>0</v>
      </c>
      <c r="CR282" s="116">
        <v>0</v>
      </c>
      <c r="CS282" s="117">
        <v>0</v>
      </c>
      <c r="CT282" s="121">
        <v>0</v>
      </c>
      <c r="CU282" s="118">
        <v>0</v>
      </c>
      <c r="CV282" s="118">
        <v>0</v>
      </c>
      <c r="CW282" s="118">
        <v>0</v>
      </c>
      <c r="CX282" s="122">
        <v>0</v>
      </c>
    </row>
    <row r="283" spans="1:105" ht="24.95" customHeight="1" x14ac:dyDescent="0.2">
      <c r="A283" s="55" t="s">
        <v>10</v>
      </c>
      <c r="B283" s="103">
        <v>2</v>
      </c>
      <c r="C283" s="103">
        <v>500113</v>
      </c>
      <c r="D283" s="103">
        <v>11301</v>
      </c>
      <c r="E283" s="31" t="s">
        <v>589</v>
      </c>
      <c r="F283" s="103">
        <v>3</v>
      </c>
      <c r="G283" s="81" t="s">
        <v>174</v>
      </c>
      <c r="H283" s="115">
        <v>0</v>
      </c>
      <c r="I283" s="116">
        <v>0</v>
      </c>
      <c r="J283" s="116">
        <v>0</v>
      </c>
      <c r="K283" s="116">
        <v>0</v>
      </c>
      <c r="L283" s="116">
        <v>0</v>
      </c>
      <c r="M283" s="116">
        <v>0</v>
      </c>
      <c r="N283" s="116">
        <v>0</v>
      </c>
      <c r="O283" s="116">
        <v>0</v>
      </c>
      <c r="P283" s="116">
        <v>0</v>
      </c>
      <c r="Q283" s="116">
        <v>0</v>
      </c>
      <c r="R283" s="116">
        <v>0</v>
      </c>
      <c r="S283" s="116">
        <v>0</v>
      </c>
      <c r="T283" s="116">
        <v>0</v>
      </c>
      <c r="U283" s="116">
        <v>0</v>
      </c>
      <c r="V283" s="116">
        <v>0</v>
      </c>
      <c r="W283" s="116">
        <v>0</v>
      </c>
      <c r="X283" s="116">
        <v>0</v>
      </c>
      <c r="Y283" s="116">
        <v>0</v>
      </c>
      <c r="Z283" s="116">
        <v>0</v>
      </c>
      <c r="AA283" s="116">
        <v>0</v>
      </c>
      <c r="AB283" s="116">
        <v>0</v>
      </c>
      <c r="AC283" s="116">
        <v>0</v>
      </c>
      <c r="AD283" s="116">
        <v>0</v>
      </c>
      <c r="AE283" s="116">
        <v>0</v>
      </c>
      <c r="AF283" s="116">
        <v>0</v>
      </c>
      <c r="AG283" s="116">
        <v>0</v>
      </c>
      <c r="AH283" s="116">
        <v>0</v>
      </c>
      <c r="AI283" s="116">
        <v>0</v>
      </c>
      <c r="AJ283" s="116">
        <v>0</v>
      </c>
      <c r="AK283" s="116">
        <v>0</v>
      </c>
      <c r="AL283" s="116">
        <v>0</v>
      </c>
      <c r="AM283" s="116">
        <v>0</v>
      </c>
      <c r="AN283" s="116">
        <v>0</v>
      </c>
      <c r="AO283" s="116">
        <v>0</v>
      </c>
      <c r="AP283" s="116">
        <v>0</v>
      </c>
      <c r="AQ283" s="116">
        <v>0</v>
      </c>
      <c r="AR283" s="116">
        <v>0</v>
      </c>
      <c r="AS283" s="116">
        <v>0</v>
      </c>
      <c r="AT283" s="116">
        <v>0</v>
      </c>
      <c r="AU283" s="116">
        <v>0</v>
      </c>
      <c r="AV283" s="116">
        <v>0</v>
      </c>
      <c r="AW283" s="116">
        <v>0</v>
      </c>
      <c r="AX283" s="116">
        <v>0</v>
      </c>
      <c r="AY283" s="116">
        <v>0</v>
      </c>
      <c r="AZ283" s="117">
        <v>0</v>
      </c>
      <c r="BA283" s="125">
        <v>0</v>
      </c>
      <c r="BB283" s="116">
        <v>0</v>
      </c>
      <c r="BC283" s="116">
        <v>0</v>
      </c>
      <c r="BD283" s="116">
        <v>0</v>
      </c>
      <c r="BE283" s="116">
        <v>0</v>
      </c>
      <c r="BF283" s="115">
        <v>0</v>
      </c>
      <c r="BG283" s="116">
        <v>0</v>
      </c>
      <c r="BH283" s="116">
        <v>0</v>
      </c>
      <c r="BI283" s="116">
        <v>0</v>
      </c>
      <c r="BJ283" s="116">
        <v>0</v>
      </c>
      <c r="BK283" s="124">
        <v>0</v>
      </c>
      <c r="BL283" s="116">
        <v>0</v>
      </c>
      <c r="BM283" s="116">
        <v>0</v>
      </c>
      <c r="BN283" s="116">
        <v>0</v>
      </c>
      <c r="BO283" s="116">
        <v>0</v>
      </c>
      <c r="BP283" s="116">
        <v>0</v>
      </c>
      <c r="BQ283" s="116">
        <v>0</v>
      </c>
      <c r="BR283" s="116">
        <v>0</v>
      </c>
      <c r="BS283" s="116">
        <v>0</v>
      </c>
      <c r="BT283" s="116">
        <v>0</v>
      </c>
      <c r="BU283" s="115">
        <v>0</v>
      </c>
      <c r="BV283" s="116">
        <v>0</v>
      </c>
      <c r="BW283" s="116">
        <v>0</v>
      </c>
      <c r="BX283" s="116">
        <v>0</v>
      </c>
      <c r="BY283" s="116">
        <v>0</v>
      </c>
      <c r="BZ283" s="116">
        <v>0</v>
      </c>
      <c r="CA283" s="116">
        <v>0</v>
      </c>
      <c r="CB283" s="116">
        <v>0</v>
      </c>
      <c r="CC283" s="116">
        <v>0</v>
      </c>
      <c r="CD283" s="116">
        <v>0</v>
      </c>
      <c r="CE283" s="116">
        <v>0</v>
      </c>
      <c r="CF283" s="116">
        <v>0</v>
      </c>
      <c r="CG283" s="116">
        <v>0</v>
      </c>
      <c r="CH283" s="116">
        <v>0</v>
      </c>
      <c r="CI283" s="116">
        <v>0</v>
      </c>
      <c r="CJ283" s="116">
        <v>0</v>
      </c>
      <c r="CK283" s="116">
        <v>0</v>
      </c>
      <c r="CL283" s="116">
        <v>0</v>
      </c>
      <c r="CM283" s="116">
        <v>0</v>
      </c>
      <c r="CN283" s="116">
        <v>0</v>
      </c>
      <c r="CO283" s="114">
        <v>0</v>
      </c>
      <c r="CP283" s="116">
        <v>0</v>
      </c>
      <c r="CQ283" s="116">
        <v>0</v>
      </c>
      <c r="CR283" s="116">
        <v>0</v>
      </c>
      <c r="CS283" s="117">
        <v>0</v>
      </c>
      <c r="CT283" s="121">
        <v>0</v>
      </c>
      <c r="CU283" s="118">
        <v>0</v>
      </c>
      <c r="CV283" s="118">
        <v>0</v>
      </c>
      <c r="CW283" s="118">
        <v>0</v>
      </c>
      <c r="CX283" s="122">
        <v>0</v>
      </c>
    </row>
    <row r="284" spans="1:105" ht="24.95" customHeight="1" x14ac:dyDescent="0.2">
      <c r="A284" s="55" t="s">
        <v>7</v>
      </c>
      <c r="B284" s="103">
        <v>2</v>
      </c>
      <c r="C284" s="103">
        <v>500114</v>
      </c>
      <c r="D284" s="103">
        <v>11401</v>
      </c>
      <c r="E284" s="31" t="s">
        <v>460</v>
      </c>
      <c r="F284" s="103">
        <v>3</v>
      </c>
      <c r="G284" s="81" t="s">
        <v>174</v>
      </c>
      <c r="H284" s="115">
        <v>4365</v>
      </c>
      <c r="I284" s="116">
        <v>1091</v>
      </c>
      <c r="J284" s="116">
        <v>1091</v>
      </c>
      <c r="K284" s="116">
        <v>1091</v>
      </c>
      <c r="L284" s="116">
        <v>1092</v>
      </c>
      <c r="M284" s="116">
        <v>0</v>
      </c>
      <c r="N284" s="116">
        <v>0</v>
      </c>
      <c r="O284" s="116">
        <v>0</v>
      </c>
      <c r="P284" s="116">
        <v>0</v>
      </c>
      <c r="Q284" s="116">
        <v>0</v>
      </c>
      <c r="R284" s="116">
        <v>0</v>
      </c>
      <c r="S284" s="116">
        <v>0</v>
      </c>
      <c r="T284" s="116">
        <v>0</v>
      </c>
      <c r="U284" s="116">
        <v>0</v>
      </c>
      <c r="V284" s="116">
        <v>0</v>
      </c>
      <c r="W284" s="116">
        <v>0</v>
      </c>
      <c r="X284" s="116">
        <v>0</v>
      </c>
      <c r="Y284" s="116">
        <v>0</v>
      </c>
      <c r="Z284" s="116">
        <v>0</v>
      </c>
      <c r="AA284" s="116">
        <v>0</v>
      </c>
      <c r="AB284" s="116">
        <v>0</v>
      </c>
      <c r="AC284" s="116">
        <v>0</v>
      </c>
      <c r="AD284" s="116">
        <v>0</v>
      </c>
      <c r="AE284" s="116">
        <v>0</v>
      </c>
      <c r="AF284" s="116">
        <v>0</v>
      </c>
      <c r="AG284" s="116">
        <v>0</v>
      </c>
      <c r="AH284" s="116">
        <v>0</v>
      </c>
      <c r="AI284" s="116">
        <v>0</v>
      </c>
      <c r="AJ284" s="116">
        <v>0</v>
      </c>
      <c r="AK284" s="116">
        <v>0</v>
      </c>
      <c r="AL284" s="116">
        <v>0</v>
      </c>
      <c r="AM284" s="116">
        <v>0</v>
      </c>
      <c r="AN284" s="116">
        <v>0</v>
      </c>
      <c r="AO284" s="116">
        <v>0</v>
      </c>
      <c r="AP284" s="116">
        <v>0</v>
      </c>
      <c r="AQ284" s="116">
        <v>0</v>
      </c>
      <c r="AR284" s="116">
        <v>0</v>
      </c>
      <c r="AS284" s="116">
        <v>0</v>
      </c>
      <c r="AT284" s="116">
        <v>0</v>
      </c>
      <c r="AU284" s="116">
        <v>0</v>
      </c>
      <c r="AV284" s="116">
        <v>0</v>
      </c>
      <c r="AW284" s="116">
        <v>0</v>
      </c>
      <c r="AX284" s="116">
        <v>0</v>
      </c>
      <c r="AY284" s="116">
        <v>0</v>
      </c>
      <c r="AZ284" s="117">
        <v>0</v>
      </c>
      <c r="BA284" s="125">
        <v>0</v>
      </c>
      <c r="BB284" s="116">
        <v>0</v>
      </c>
      <c r="BC284" s="116">
        <v>0</v>
      </c>
      <c r="BD284" s="116">
        <v>0</v>
      </c>
      <c r="BE284" s="116">
        <v>0</v>
      </c>
      <c r="BF284" s="115">
        <v>18720</v>
      </c>
      <c r="BG284" s="116">
        <v>4680</v>
      </c>
      <c r="BH284" s="116">
        <v>4680</v>
      </c>
      <c r="BI284" s="116">
        <v>4680</v>
      </c>
      <c r="BJ284" s="116">
        <v>4680</v>
      </c>
      <c r="BK284" s="124">
        <v>0</v>
      </c>
      <c r="BL284" s="116">
        <v>0</v>
      </c>
      <c r="BM284" s="116">
        <v>0</v>
      </c>
      <c r="BN284" s="116">
        <v>0</v>
      </c>
      <c r="BO284" s="116">
        <v>0</v>
      </c>
      <c r="BP284" s="116">
        <v>0</v>
      </c>
      <c r="BQ284" s="116">
        <v>0</v>
      </c>
      <c r="BR284" s="116">
        <v>0</v>
      </c>
      <c r="BS284" s="116">
        <v>0</v>
      </c>
      <c r="BT284" s="116">
        <v>0</v>
      </c>
      <c r="BU284" s="115">
        <v>5335</v>
      </c>
      <c r="BV284" s="116">
        <v>1334</v>
      </c>
      <c r="BW284" s="116">
        <v>1334</v>
      </c>
      <c r="BX284" s="116">
        <v>1334</v>
      </c>
      <c r="BY284" s="116">
        <v>1333</v>
      </c>
      <c r="BZ284" s="116">
        <v>0</v>
      </c>
      <c r="CA284" s="116">
        <v>0</v>
      </c>
      <c r="CB284" s="116">
        <v>0</v>
      </c>
      <c r="CC284" s="116">
        <v>0</v>
      </c>
      <c r="CD284" s="116">
        <v>0</v>
      </c>
      <c r="CE284" s="116">
        <v>0</v>
      </c>
      <c r="CF284" s="116">
        <v>0</v>
      </c>
      <c r="CG284" s="116">
        <v>0</v>
      </c>
      <c r="CH284" s="116">
        <v>0</v>
      </c>
      <c r="CI284" s="116">
        <v>0</v>
      </c>
      <c r="CJ284" s="116">
        <v>0</v>
      </c>
      <c r="CK284" s="116">
        <v>0</v>
      </c>
      <c r="CL284" s="116">
        <v>0</v>
      </c>
      <c r="CM284" s="116">
        <v>0</v>
      </c>
      <c r="CN284" s="116">
        <v>0</v>
      </c>
      <c r="CO284" s="114">
        <v>0</v>
      </c>
      <c r="CP284" s="116">
        <v>0</v>
      </c>
      <c r="CQ284" s="116">
        <v>0</v>
      </c>
      <c r="CR284" s="116">
        <v>0</v>
      </c>
      <c r="CS284" s="117">
        <v>0</v>
      </c>
      <c r="CT284" s="121">
        <v>36584.660903491982</v>
      </c>
      <c r="CU284" s="118">
        <v>9146.1627258729968</v>
      </c>
      <c r="CV284" s="118">
        <v>9146.166059206329</v>
      </c>
      <c r="CW284" s="118">
        <v>9146.166059206329</v>
      </c>
      <c r="CX284" s="122">
        <v>9146.166059206329</v>
      </c>
    </row>
    <row r="285" spans="1:105" ht="24.95" customHeight="1" x14ac:dyDescent="0.2">
      <c r="A285" s="55" t="s">
        <v>7</v>
      </c>
      <c r="B285" s="103">
        <v>2</v>
      </c>
      <c r="C285" s="103">
        <v>500901</v>
      </c>
      <c r="D285" s="103">
        <v>90101</v>
      </c>
      <c r="E285" s="31" t="s">
        <v>635</v>
      </c>
      <c r="F285" s="103">
        <v>3</v>
      </c>
      <c r="G285" s="81" t="s">
        <v>174</v>
      </c>
      <c r="H285" s="115">
        <v>168877</v>
      </c>
      <c r="I285" s="116">
        <v>42220</v>
      </c>
      <c r="J285" s="116">
        <v>42220</v>
      </c>
      <c r="K285" s="116">
        <v>42220</v>
      </c>
      <c r="L285" s="116">
        <v>42217</v>
      </c>
      <c r="M285" s="116">
        <v>25313</v>
      </c>
      <c r="N285" s="116">
        <v>5698</v>
      </c>
      <c r="O285" s="116">
        <v>6960</v>
      </c>
      <c r="P285" s="116">
        <v>6960</v>
      </c>
      <c r="Q285" s="116">
        <v>5695</v>
      </c>
      <c r="R285" s="116">
        <v>4935</v>
      </c>
      <c r="S285" s="116">
        <v>1112</v>
      </c>
      <c r="T285" s="116">
        <v>2558</v>
      </c>
      <c r="U285" s="116">
        <v>696</v>
      </c>
      <c r="V285" s="116">
        <v>569</v>
      </c>
      <c r="W285" s="116">
        <v>11971</v>
      </c>
      <c r="X285" s="116">
        <v>2706</v>
      </c>
      <c r="Y285" s="116">
        <v>2908</v>
      </c>
      <c r="Z285" s="116">
        <v>3496</v>
      </c>
      <c r="AA285" s="116">
        <v>2861</v>
      </c>
      <c r="AB285" s="116">
        <v>32000</v>
      </c>
      <c r="AC285" s="116">
        <v>9000</v>
      </c>
      <c r="AD285" s="116">
        <v>8500</v>
      </c>
      <c r="AE285" s="116">
        <v>5500</v>
      </c>
      <c r="AF285" s="116">
        <v>9000</v>
      </c>
      <c r="AG285" s="116">
        <v>36</v>
      </c>
      <c r="AH285" s="116">
        <v>36</v>
      </c>
      <c r="AI285" s="116">
        <v>0</v>
      </c>
      <c r="AJ285" s="116">
        <v>0</v>
      </c>
      <c r="AK285" s="116">
        <v>0</v>
      </c>
      <c r="AL285" s="116">
        <v>207</v>
      </c>
      <c r="AM285" s="116">
        <v>0</v>
      </c>
      <c r="AN285" s="116">
        <v>207</v>
      </c>
      <c r="AO285" s="116">
        <v>0</v>
      </c>
      <c r="AP285" s="116">
        <v>0</v>
      </c>
      <c r="AQ285" s="116">
        <v>0</v>
      </c>
      <c r="AR285" s="116">
        <v>0</v>
      </c>
      <c r="AS285" s="116">
        <v>0</v>
      </c>
      <c r="AT285" s="116">
        <v>0</v>
      </c>
      <c r="AU285" s="116">
        <v>0</v>
      </c>
      <c r="AV285" s="116">
        <v>0</v>
      </c>
      <c r="AW285" s="116">
        <v>0</v>
      </c>
      <c r="AX285" s="116">
        <v>0</v>
      </c>
      <c r="AY285" s="116">
        <v>0</v>
      </c>
      <c r="AZ285" s="117">
        <v>0</v>
      </c>
      <c r="BA285" s="125">
        <v>84189</v>
      </c>
      <c r="BB285" s="116">
        <v>21047</v>
      </c>
      <c r="BC285" s="116">
        <v>21047</v>
      </c>
      <c r="BD285" s="116">
        <v>21047</v>
      </c>
      <c r="BE285" s="116">
        <v>21048</v>
      </c>
      <c r="BF285" s="115">
        <v>190525</v>
      </c>
      <c r="BG285" s="116">
        <v>49131</v>
      </c>
      <c r="BH285" s="116">
        <v>47631</v>
      </c>
      <c r="BI285" s="116">
        <v>46881</v>
      </c>
      <c r="BJ285" s="116">
        <v>46882</v>
      </c>
      <c r="BK285" s="124">
        <v>0</v>
      </c>
      <c r="BL285" s="116">
        <v>0</v>
      </c>
      <c r="BM285" s="116">
        <v>0</v>
      </c>
      <c r="BN285" s="116">
        <v>0</v>
      </c>
      <c r="BO285" s="116">
        <v>0</v>
      </c>
      <c r="BP285" s="116">
        <v>0</v>
      </c>
      <c r="BQ285" s="116">
        <v>0</v>
      </c>
      <c r="BR285" s="116">
        <v>0</v>
      </c>
      <c r="BS285" s="116">
        <v>0</v>
      </c>
      <c r="BT285" s="116">
        <v>0</v>
      </c>
      <c r="BU285" s="115">
        <v>119603</v>
      </c>
      <c r="BV285" s="116">
        <v>29900</v>
      </c>
      <c r="BW285" s="116">
        <v>29900</v>
      </c>
      <c r="BX285" s="116">
        <v>29900</v>
      </c>
      <c r="BY285" s="116">
        <v>29903</v>
      </c>
      <c r="BZ285" s="116">
        <v>0</v>
      </c>
      <c r="CA285" s="116">
        <v>0</v>
      </c>
      <c r="CB285" s="116">
        <v>0</v>
      </c>
      <c r="CC285" s="116">
        <v>0</v>
      </c>
      <c r="CD285" s="116">
        <v>0</v>
      </c>
      <c r="CE285" s="116">
        <v>0</v>
      </c>
      <c r="CF285" s="116">
        <v>0</v>
      </c>
      <c r="CG285" s="116">
        <v>0</v>
      </c>
      <c r="CH285" s="116">
        <v>0</v>
      </c>
      <c r="CI285" s="116">
        <v>0</v>
      </c>
      <c r="CJ285" s="116">
        <v>0</v>
      </c>
      <c r="CK285" s="116">
        <v>0</v>
      </c>
      <c r="CL285" s="116">
        <v>0</v>
      </c>
      <c r="CM285" s="116">
        <v>0</v>
      </c>
      <c r="CN285" s="116">
        <v>0</v>
      </c>
      <c r="CO285" s="114">
        <v>0</v>
      </c>
      <c r="CP285" s="116">
        <v>0</v>
      </c>
      <c r="CQ285" s="116">
        <v>0</v>
      </c>
      <c r="CR285" s="116">
        <v>0</v>
      </c>
      <c r="CS285" s="117">
        <v>0</v>
      </c>
      <c r="CT285" s="121">
        <v>506867.0568415501</v>
      </c>
      <c r="CU285" s="118">
        <v>126716.76421038753</v>
      </c>
      <c r="CV285" s="118">
        <v>126716.76421038753</v>
      </c>
      <c r="CW285" s="118">
        <v>126716.76421038753</v>
      </c>
      <c r="CX285" s="122">
        <v>126716.76421038753</v>
      </c>
    </row>
    <row r="286" spans="1:105" ht="24.95" customHeight="1" x14ac:dyDescent="0.2">
      <c r="A286" s="55" t="s">
        <v>7</v>
      </c>
      <c r="B286" s="103">
        <v>2</v>
      </c>
      <c r="C286" s="103">
        <v>500903</v>
      </c>
      <c r="D286" s="103">
        <v>90401</v>
      </c>
      <c r="E286" s="31" t="s">
        <v>408</v>
      </c>
      <c r="F286" s="103">
        <v>3</v>
      </c>
      <c r="G286" s="81" t="s">
        <v>174</v>
      </c>
      <c r="H286" s="115">
        <v>15750</v>
      </c>
      <c r="I286" s="116">
        <v>3938</v>
      </c>
      <c r="J286" s="116">
        <v>3938</v>
      </c>
      <c r="K286" s="116">
        <v>3938</v>
      </c>
      <c r="L286" s="116">
        <v>3936</v>
      </c>
      <c r="M286" s="116">
        <v>0</v>
      </c>
      <c r="N286" s="116">
        <v>0</v>
      </c>
      <c r="O286" s="116">
        <v>0</v>
      </c>
      <c r="P286" s="116">
        <v>0</v>
      </c>
      <c r="Q286" s="116">
        <v>0</v>
      </c>
      <c r="R286" s="116">
        <v>0</v>
      </c>
      <c r="S286" s="116">
        <v>0</v>
      </c>
      <c r="T286" s="116">
        <v>0</v>
      </c>
      <c r="U286" s="116">
        <v>0</v>
      </c>
      <c r="V286" s="116">
        <v>0</v>
      </c>
      <c r="W286" s="116">
        <v>0</v>
      </c>
      <c r="X286" s="116">
        <v>0</v>
      </c>
      <c r="Y286" s="116">
        <v>0</v>
      </c>
      <c r="Z286" s="116">
        <v>0</v>
      </c>
      <c r="AA286" s="116">
        <v>0</v>
      </c>
      <c r="AB286" s="116">
        <v>0</v>
      </c>
      <c r="AC286" s="116">
        <v>0</v>
      </c>
      <c r="AD286" s="116">
        <v>0</v>
      </c>
      <c r="AE286" s="116">
        <v>0</v>
      </c>
      <c r="AF286" s="116">
        <v>0</v>
      </c>
      <c r="AG286" s="116">
        <v>0</v>
      </c>
      <c r="AH286" s="116">
        <v>0</v>
      </c>
      <c r="AI286" s="116">
        <v>0</v>
      </c>
      <c r="AJ286" s="116">
        <v>0</v>
      </c>
      <c r="AK286" s="116">
        <v>0</v>
      </c>
      <c r="AL286" s="116">
        <v>0</v>
      </c>
      <c r="AM286" s="116">
        <v>0</v>
      </c>
      <c r="AN286" s="116">
        <v>0</v>
      </c>
      <c r="AO286" s="116">
        <v>0</v>
      </c>
      <c r="AP286" s="116">
        <v>0</v>
      </c>
      <c r="AQ286" s="116">
        <v>15750</v>
      </c>
      <c r="AR286" s="116">
        <v>3938</v>
      </c>
      <c r="AS286" s="116">
        <v>3938</v>
      </c>
      <c r="AT286" s="116">
        <v>3938</v>
      </c>
      <c r="AU286" s="116">
        <v>3936</v>
      </c>
      <c r="AV286" s="116">
        <v>0</v>
      </c>
      <c r="AW286" s="116">
        <v>0</v>
      </c>
      <c r="AX286" s="116">
        <v>0</v>
      </c>
      <c r="AY286" s="116">
        <v>0</v>
      </c>
      <c r="AZ286" s="117">
        <v>0</v>
      </c>
      <c r="BA286" s="125">
        <v>0</v>
      </c>
      <c r="BB286" s="116">
        <v>0</v>
      </c>
      <c r="BC286" s="116">
        <v>0</v>
      </c>
      <c r="BD286" s="116">
        <v>0</v>
      </c>
      <c r="BE286" s="116">
        <v>0</v>
      </c>
      <c r="BF286" s="115">
        <v>37000</v>
      </c>
      <c r="BG286" s="116">
        <v>9250</v>
      </c>
      <c r="BH286" s="116">
        <v>9250</v>
      </c>
      <c r="BI286" s="116">
        <v>9250</v>
      </c>
      <c r="BJ286" s="116">
        <v>9250</v>
      </c>
      <c r="BK286" s="124">
        <v>37000</v>
      </c>
      <c r="BL286" s="116">
        <v>9250</v>
      </c>
      <c r="BM286" s="116">
        <v>9250</v>
      </c>
      <c r="BN286" s="116">
        <v>9250</v>
      </c>
      <c r="BO286" s="116">
        <v>9250</v>
      </c>
      <c r="BP286" s="116">
        <v>0</v>
      </c>
      <c r="BQ286" s="116">
        <v>0</v>
      </c>
      <c r="BR286" s="116">
        <v>0</v>
      </c>
      <c r="BS286" s="116">
        <v>0</v>
      </c>
      <c r="BT286" s="116">
        <v>0</v>
      </c>
      <c r="BU286" s="115">
        <v>19250</v>
      </c>
      <c r="BV286" s="116">
        <v>4813</v>
      </c>
      <c r="BW286" s="116">
        <v>4813</v>
      </c>
      <c r="BX286" s="116">
        <v>4813</v>
      </c>
      <c r="BY286" s="116">
        <v>4811</v>
      </c>
      <c r="BZ286" s="116">
        <v>19250</v>
      </c>
      <c r="CA286" s="116">
        <v>4813</v>
      </c>
      <c r="CB286" s="116">
        <v>4813</v>
      </c>
      <c r="CC286" s="116">
        <v>4813</v>
      </c>
      <c r="CD286" s="116">
        <v>4811</v>
      </c>
      <c r="CE286" s="116">
        <v>0</v>
      </c>
      <c r="CF286" s="116">
        <v>0</v>
      </c>
      <c r="CG286" s="116">
        <v>0</v>
      </c>
      <c r="CH286" s="116">
        <v>0</v>
      </c>
      <c r="CI286" s="116">
        <v>0</v>
      </c>
      <c r="CJ286" s="116">
        <v>0</v>
      </c>
      <c r="CK286" s="116">
        <v>0</v>
      </c>
      <c r="CL286" s="116">
        <v>0</v>
      </c>
      <c r="CM286" s="116">
        <v>0</v>
      </c>
      <c r="CN286" s="116">
        <v>0</v>
      </c>
      <c r="CO286" s="114">
        <v>363048.54</v>
      </c>
      <c r="CP286" s="116">
        <v>90762</v>
      </c>
      <c r="CQ286" s="116">
        <v>90762</v>
      </c>
      <c r="CR286" s="116">
        <v>90762</v>
      </c>
      <c r="CS286" s="117">
        <v>90762.539999999979</v>
      </c>
      <c r="CT286" s="121">
        <v>62898.159554999998</v>
      </c>
      <c r="CU286" s="118">
        <v>15724.53988875</v>
      </c>
      <c r="CV286" s="118">
        <v>15724.53988875</v>
      </c>
      <c r="CW286" s="118">
        <v>15724.53988875</v>
      </c>
      <c r="CX286" s="122">
        <v>15724.53988875</v>
      </c>
    </row>
    <row r="287" spans="1:105" ht="24.95" customHeight="1" x14ac:dyDescent="0.2">
      <c r="A287" s="55" t="s">
        <v>10</v>
      </c>
      <c r="B287" s="103">
        <v>2</v>
      </c>
      <c r="C287" s="103">
        <v>500904</v>
      </c>
      <c r="D287" s="103">
        <v>90601</v>
      </c>
      <c r="E287" s="31" t="s">
        <v>267</v>
      </c>
      <c r="F287" s="103">
        <v>3</v>
      </c>
      <c r="G287" s="81" t="s">
        <v>174</v>
      </c>
      <c r="H287" s="115">
        <v>0</v>
      </c>
      <c r="I287" s="116">
        <v>0</v>
      </c>
      <c r="J287" s="116">
        <v>0</v>
      </c>
      <c r="K287" s="116">
        <v>0</v>
      </c>
      <c r="L287" s="116">
        <v>0</v>
      </c>
      <c r="M287" s="116">
        <v>0</v>
      </c>
      <c r="N287" s="116">
        <v>0</v>
      </c>
      <c r="O287" s="116">
        <v>0</v>
      </c>
      <c r="P287" s="116">
        <v>0</v>
      </c>
      <c r="Q287" s="116">
        <v>0</v>
      </c>
      <c r="R287" s="116">
        <v>0</v>
      </c>
      <c r="S287" s="116">
        <v>0</v>
      </c>
      <c r="T287" s="116">
        <v>0</v>
      </c>
      <c r="U287" s="116">
        <v>0</v>
      </c>
      <c r="V287" s="116">
        <v>0</v>
      </c>
      <c r="W287" s="116">
        <v>0</v>
      </c>
      <c r="X287" s="116">
        <v>0</v>
      </c>
      <c r="Y287" s="116">
        <v>0</v>
      </c>
      <c r="Z287" s="116">
        <v>0</v>
      </c>
      <c r="AA287" s="116">
        <v>0</v>
      </c>
      <c r="AB287" s="116">
        <v>0</v>
      </c>
      <c r="AC287" s="116">
        <v>0</v>
      </c>
      <c r="AD287" s="116">
        <v>0</v>
      </c>
      <c r="AE287" s="116">
        <v>0</v>
      </c>
      <c r="AF287" s="116">
        <v>0</v>
      </c>
      <c r="AG287" s="116">
        <v>0</v>
      </c>
      <c r="AH287" s="116">
        <v>0</v>
      </c>
      <c r="AI287" s="116">
        <v>0</v>
      </c>
      <c r="AJ287" s="116">
        <v>0</v>
      </c>
      <c r="AK287" s="116">
        <v>0</v>
      </c>
      <c r="AL287" s="116">
        <v>0</v>
      </c>
      <c r="AM287" s="116">
        <v>0</v>
      </c>
      <c r="AN287" s="116">
        <v>0</v>
      </c>
      <c r="AO287" s="116">
        <v>0</v>
      </c>
      <c r="AP287" s="116">
        <v>0</v>
      </c>
      <c r="AQ287" s="116">
        <v>0</v>
      </c>
      <c r="AR287" s="116">
        <v>0</v>
      </c>
      <c r="AS287" s="116">
        <v>0</v>
      </c>
      <c r="AT287" s="116">
        <v>0</v>
      </c>
      <c r="AU287" s="116">
        <v>0</v>
      </c>
      <c r="AV287" s="116">
        <v>0</v>
      </c>
      <c r="AW287" s="116">
        <v>0</v>
      </c>
      <c r="AX287" s="116">
        <v>0</v>
      </c>
      <c r="AY287" s="116">
        <v>0</v>
      </c>
      <c r="AZ287" s="117">
        <v>0</v>
      </c>
      <c r="BA287" s="125">
        <v>0</v>
      </c>
      <c r="BB287" s="116">
        <v>0</v>
      </c>
      <c r="BC287" s="116">
        <v>0</v>
      </c>
      <c r="BD287" s="116">
        <v>0</v>
      </c>
      <c r="BE287" s="116">
        <v>0</v>
      </c>
      <c r="BF287" s="115">
        <v>0</v>
      </c>
      <c r="BG287" s="116">
        <v>0</v>
      </c>
      <c r="BH287" s="116">
        <v>0</v>
      </c>
      <c r="BI287" s="116">
        <v>0</v>
      </c>
      <c r="BJ287" s="116">
        <v>0</v>
      </c>
      <c r="BK287" s="124">
        <v>0</v>
      </c>
      <c r="BL287" s="116">
        <v>0</v>
      </c>
      <c r="BM287" s="116">
        <v>0</v>
      </c>
      <c r="BN287" s="116">
        <v>0</v>
      </c>
      <c r="BO287" s="116">
        <v>0</v>
      </c>
      <c r="BP287" s="116">
        <v>0</v>
      </c>
      <c r="BQ287" s="116">
        <v>0</v>
      </c>
      <c r="BR287" s="116">
        <v>0</v>
      </c>
      <c r="BS287" s="116">
        <v>0</v>
      </c>
      <c r="BT287" s="116">
        <v>0</v>
      </c>
      <c r="BU287" s="115">
        <v>1000</v>
      </c>
      <c r="BV287" s="116">
        <v>251</v>
      </c>
      <c r="BW287" s="116">
        <v>251</v>
      </c>
      <c r="BX287" s="116">
        <v>251</v>
      </c>
      <c r="BY287" s="116">
        <v>247</v>
      </c>
      <c r="BZ287" s="116">
        <v>0</v>
      </c>
      <c r="CA287" s="116">
        <v>0</v>
      </c>
      <c r="CB287" s="116">
        <v>0</v>
      </c>
      <c r="CC287" s="116">
        <v>0</v>
      </c>
      <c r="CD287" s="116">
        <v>0</v>
      </c>
      <c r="CE287" s="116">
        <v>0</v>
      </c>
      <c r="CF287" s="116">
        <v>0</v>
      </c>
      <c r="CG287" s="116">
        <v>0</v>
      </c>
      <c r="CH287" s="116">
        <v>0</v>
      </c>
      <c r="CI287" s="116">
        <v>0</v>
      </c>
      <c r="CJ287" s="116">
        <v>0</v>
      </c>
      <c r="CK287" s="116">
        <v>0</v>
      </c>
      <c r="CL287" s="116">
        <v>0</v>
      </c>
      <c r="CM287" s="116">
        <v>0</v>
      </c>
      <c r="CN287" s="116">
        <v>0</v>
      </c>
      <c r="CO287" s="114">
        <v>0</v>
      </c>
      <c r="CP287" s="116">
        <v>0</v>
      </c>
      <c r="CQ287" s="116">
        <v>0</v>
      </c>
      <c r="CR287" s="116">
        <v>0</v>
      </c>
      <c r="CS287" s="117">
        <v>0</v>
      </c>
      <c r="CT287" s="121">
        <v>339.02775252388187</v>
      </c>
      <c r="CU287" s="118">
        <v>84.756938130970468</v>
      </c>
      <c r="CV287" s="118">
        <v>84.756938130970468</v>
      </c>
      <c r="CW287" s="118">
        <v>84.756938130970468</v>
      </c>
      <c r="CX287" s="122">
        <v>84.756938130970468</v>
      </c>
    </row>
    <row r="288" spans="1:105" ht="24.95" customHeight="1" x14ac:dyDescent="0.2">
      <c r="A288" s="55" t="s">
        <v>7</v>
      </c>
      <c r="B288" s="103">
        <v>2</v>
      </c>
      <c r="C288" s="103">
        <v>503901</v>
      </c>
      <c r="D288" s="103">
        <v>390101</v>
      </c>
      <c r="E288" s="31" t="s">
        <v>344</v>
      </c>
      <c r="F288" s="103">
        <v>3</v>
      </c>
      <c r="G288" s="81" t="s">
        <v>174</v>
      </c>
      <c r="H288" s="115">
        <v>80444</v>
      </c>
      <c r="I288" s="116">
        <v>18806</v>
      </c>
      <c r="J288" s="116">
        <v>21416</v>
      </c>
      <c r="K288" s="116">
        <v>21416</v>
      </c>
      <c r="L288" s="116">
        <v>18806</v>
      </c>
      <c r="M288" s="116">
        <v>15811</v>
      </c>
      <c r="N288" s="116">
        <v>3595</v>
      </c>
      <c r="O288" s="116">
        <v>4311</v>
      </c>
      <c r="P288" s="116">
        <v>4311</v>
      </c>
      <c r="Q288" s="116">
        <v>3594</v>
      </c>
      <c r="R288" s="116">
        <v>5269</v>
      </c>
      <c r="S288" s="116">
        <v>1592</v>
      </c>
      <c r="T288" s="116">
        <v>2886</v>
      </c>
      <c r="U288" s="116">
        <v>431</v>
      </c>
      <c r="V288" s="116">
        <v>360</v>
      </c>
      <c r="W288" s="116">
        <v>6477</v>
      </c>
      <c r="X288" s="116">
        <v>19</v>
      </c>
      <c r="Y288" s="116">
        <v>2802</v>
      </c>
      <c r="Z288" s="116">
        <v>1993</v>
      </c>
      <c r="AA288" s="116">
        <v>1663</v>
      </c>
      <c r="AB288" s="116">
        <v>17000</v>
      </c>
      <c r="AC288" s="116">
        <v>3824</v>
      </c>
      <c r="AD288" s="116">
        <v>4484</v>
      </c>
      <c r="AE288" s="116">
        <v>4396</v>
      </c>
      <c r="AF288" s="116">
        <v>4296</v>
      </c>
      <c r="AG288" s="116">
        <v>0</v>
      </c>
      <c r="AH288" s="116">
        <v>0</v>
      </c>
      <c r="AI288" s="116">
        <v>0</v>
      </c>
      <c r="AJ288" s="116">
        <v>0</v>
      </c>
      <c r="AK288" s="116">
        <v>0</v>
      </c>
      <c r="AL288" s="116">
        <v>146</v>
      </c>
      <c r="AM288" s="116">
        <v>30</v>
      </c>
      <c r="AN288" s="116">
        <v>74</v>
      </c>
      <c r="AO288" s="116">
        <v>12</v>
      </c>
      <c r="AP288" s="116">
        <v>30</v>
      </c>
      <c r="AQ288" s="116">
        <v>4233.0887689262818</v>
      </c>
      <c r="AR288" s="116">
        <v>1058</v>
      </c>
      <c r="AS288" s="116">
        <v>1058</v>
      </c>
      <c r="AT288" s="116">
        <v>1058</v>
      </c>
      <c r="AU288" s="116">
        <v>1059.0887689262818</v>
      </c>
      <c r="AV288" s="116">
        <v>14243</v>
      </c>
      <c r="AW288" s="116">
        <v>3561</v>
      </c>
      <c r="AX288" s="116">
        <v>3561</v>
      </c>
      <c r="AY288" s="116">
        <v>3561</v>
      </c>
      <c r="AZ288" s="117">
        <v>3560</v>
      </c>
      <c r="BA288" s="125">
        <v>28616</v>
      </c>
      <c r="BB288" s="116">
        <v>3573</v>
      </c>
      <c r="BC288" s="116">
        <v>7029</v>
      </c>
      <c r="BD288" s="116">
        <v>9008</v>
      </c>
      <c r="BE288" s="116">
        <v>9006</v>
      </c>
      <c r="BF288" s="115">
        <v>124391</v>
      </c>
      <c r="BG288" s="116">
        <v>31098</v>
      </c>
      <c r="BH288" s="116">
        <v>31098</v>
      </c>
      <c r="BI288" s="116">
        <v>31098</v>
      </c>
      <c r="BJ288" s="116">
        <v>31097</v>
      </c>
      <c r="BK288" s="124">
        <v>8286.527249555651</v>
      </c>
      <c r="BL288" s="116">
        <v>2072</v>
      </c>
      <c r="BM288" s="116">
        <v>2072</v>
      </c>
      <c r="BN288" s="116">
        <v>2072</v>
      </c>
      <c r="BO288" s="116">
        <v>2070.527249555651</v>
      </c>
      <c r="BP288" s="116">
        <v>320</v>
      </c>
      <c r="BQ288" s="116">
        <v>80</v>
      </c>
      <c r="BR288" s="116">
        <v>80</v>
      </c>
      <c r="BS288" s="116">
        <v>80</v>
      </c>
      <c r="BT288" s="116">
        <v>80</v>
      </c>
      <c r="BU288" s="115">
        <v>60753</v>
      </c>
      <c r="BV288" s="116">
        <v>16493</v>
      </c>
      <c r="BW288" s="116">
        <v>13883</v>
      </c>
      <c r="BX288" s="116">
        <v>13883</v>
      </c>
      <c r="BY288" s="116">
        <v>16494</v>
      </c>
      <c r="BZ288" s="116">
        <v>5173</v>
      </c>
      <c r="CA288" s="116">
        <v>1293</v>
      </c>
      <c r="CB288" s="116">
        <v>1293</v>
      </c>
      <c r="CC288" s="116">
        <v>1293</v>
      </c>
      <c r="CD288" s="116">
        <v>1294</v>
      </c>
      <c r="CE288" s="116">
        <v>8857</v>
      </c>
      <c r="CF288" s="116">
        <v>2089</v>
      </c>
      <c r="CG288" s="116">
        <v>2589</v>
      </c>
      <c r="CH288" s="116">
        <v>2089</v>
      </c>
      <c r="CI288" s="116">
        <v>2090</v>
      </c>
      <c r="CJ288" s="116">
        <v>0</v>
      </c>
      <c r="CK288" s="116">
        <v>0</v>
      </c>
      <c r="CL288" s="116">
        <v>0</v>
      </c>
      <c r="CM288" s="116">
        <v>0</v>
      </c>
      <c r="CN288" s="116">
        <v>0</v>
      </c>
      <c r="CO288" s="114">
        <v>107782.15</v>
      </c>
      <c r="CP288" s="116">
        <v>26946</v>
      </c>
      <c r="CQ288" s="116">
        <v>26946</v>
      </c>
      <c r="CR288" s="116">
        <v>26946</v>
      </c>
      <c r="CS288" s="117">
        <v>26944.149999999994</v>
      </c>
      <c r="CT288" s="121">
        <v>310628.01014199818</v>
      </c>
      <c r="CU288" s="118">
        <v>75399.043035499548</v>
      </c>
      <c r="CV288" s="118">
        <v>77767.571035499554</v>
      </c>
      <c r="CW288" s="118">
        <v>78730.698035499547</v>
      </c>
      <c r="CX288" s="122">
        <v>78730.698035499547</v>
      </c>
      <c r="CZ288" s="22"/>
      <c r="DA288" s="22"/>
    </row>
    <row r="289" spans="1:102" ht="24.95" customHeight="1" x14ac:dyDescent="0.2">
      <c r="A289" s="55" t="s">
        <v>10</v>
      </c>
      <c r="B289" s="103" t="s">
        <v>91</v>
      </c>
      <c r="C289" s="103">
        <v>509668</v>
      </c>
      <c r="D289" s="103">
        <v>969701</v>
      </c>
      <c r="E289" s="31" t="s">
        <v>268</v>
      </c>
      <c r="F289" s="103">
        <v>3</v>
      </c>
      <c r="G289" s="81" t="s">
        <v>174</v>
      </c>
      <c r="H289" s="115">
        <v>0</v>
      </c>
      <c r="I289" s="116">
        <v>0</v>
      </c>
      <c r="J289" s="116">
        <v>0</v>
      </c>
      <c r="K289" s="116">
        <v>0</v>
      </c>
      <c r="L289" s="116">
        <v>0</v>
      </c>
      <c r="M289" s="116">
        <v>0</v>
      </c>
      <c r="N289" s="116">
        <v>0</v>
      </c>
      <c r="O289" s="116">
        <v>0</v>
      </c>
      <c r="P289" s="116">
        <v>0</v>
      </c>
      <c r="Q289" s="116">
        <v>0</v>
      </c>
      <c r="R289" s="116">
        <v>0</v>
      </c>
      <c r="S289" s="116">
        <v>0</v>
      </c>
      <c r="T289" s="116">
        <v>0</v>
      </c>
      <c r="U289" s="116">
        <v>0</v>
      </c>
      <c r="V289" s="116">
        <v>0</v>
      </c>
      <c r="W289" s="116">
        <v>0</v>
      </c>
      <c r="X289" s="116">
        <v>0</v>
      </c>
      <c r="Y289" s="116">
        <v>0</v>
      </c>
      <c r="Z289" s="116">
        <v>0</v>
      </c>
      <c r="AA289" s="116">
        <v>0</v>
      </c>
      <c r="AB289" s="116">
        <v>0</v>
      </c>
      <c r="AC289" s="116">
        <v>0</v>
      </c>
      <c r="AD289" s="116">
        <v>0</v>
      </c>
      <c r="AE289" s="116">
        <v>0</v>
      </c>
      <c r="AF289" s="116">
        <v>0</v>
      </c>
      <c r="AG289" s="116">
        <v>0</v>
      </c>
      <c r="AH289" s="116">
        <v>0</v>
      </c>
      <c r="AI289" s="116">
        <v>0</v>
      </c>
      <c r="AJ289" s="116">
        <v>0</v>
      </c>
      <c r="AK289" s="116">
        <v>0</v>
      </c>
      <c r="AL289" s="116">
        <v>0</v>
      </c>
      <c r="AM289" s="116">
        <v>0</v>
      </c>
      <c r="AN289" s="116">
        <v>0</v>
      </c>
      <c r="AO289" s="116">
        <v>0</v>
      </c>
      <c r="AP289" s="116">
        <v>0</v>
      </c>
      <c r="AQ289" s="116">
        <v>0</v>
      </c>
      <c r="AR289" s="116">
        <v>0</v>
      </c>
      <c r="AS289" s="116">
        <v>0</v>
      </c>
      <c r="AT289" s="116">
        <v>0</v>
      </c>
      <c r="AU289" s="116">
        <v>0</v>
      </c>
      <c r="AV289" s="116">
        <v>0</v>
      </c>
      <c r="AW289" s="116">
        <v>0</v>
      </c>
      <c r="AX289" s="116">
        <v>0</v>
      </c>
      <c r="AY289" s="116">
        <v>0</v>
      </c>
      <c r="AZ289" s="117">
        <v>0</v>
      </c>
      <c r="BA289" s="125">
        <v>0</v>
      </c>
      <c r="BB289" s="116">
        <v>0</v>
      </c>
      <c r="BC289" s="116">
        <v>0</v>
      </c>
      <c r="BD289" s="116">
        <v>0</v>
      </c>
      <c r="BE289" s="116">
        <v>0</v>
      </c>
      <c r="BF289" s="115">
        <v>0</v>
      </c>
      <c r="BG289" s="116">
        <v>0</v>
      </c>
      <c r="BH289" s="116">
        <v>0</v>
      </c>
      <c r="BI289" s="116">
        <v>0</v>
      </c>
      <c r="BJ289" s="116">
        <v>0</v>
      </c>
      <c r="BK289" s="124">
        <v>0</v>
      </c>
      <c r="BL289" s="116">
        <v>0</v>
      </c>
      <c r="BM289" s="116">
        <v>0</v>
      </c>
      <c r="BN289" s="116">
        <v>0</v>
      </c>
      <c r="BO289" s="116">
        <v>0</v>
      </c>
      <c r="BP289" s="116">
        <v>0</v>
      </c>
      <c r="BQ289" s="116">
        <v>0</v>
      </c>
      <c r="BR289" s="116">
        <v>0</v>
      </c>
      <c r="BS289" s="116">
        <v>0</v>
      </c>
      <c r="BT289" s="116">
        <v>0</v>
      </c>
      <c r="BU289" s="115">
        <v>0</v>
      </c>
      <c r="BV289" s="116">
        <v>0</v>
      </c>
      <c r="BW289" s="116">
        <v>0</v>
      </c>
      <c r="BX289" s="116">
        <v>0</v>
      </c>
      <c r="BY289" s="116">
        <v>0</v>
      </c>
      <c r="BZ289" s="116">
        <v>0</v>
      </c>
      <c r="CA289" s="116">
        <v>0</v>
      </c>
      <c r="CB289" s="116">
        <v>0</v>
      </c>
      <c r="CC289" s="116">
        <v>0</v>
      </c>
      <c r="CD289" s="116">
        <v>0</v>
      </c>
      <c r="CE289" s="116">
        <v>0</v>
      </c>
      <c r="CF289" s="116">
        <v>0</v>
      </c>
      <c r="CG289" s="116">
        <v>0</v>
      </c>
      <c r="CH289" s="116">
        <v>0</v>
      </c>
      <c r="CI289" s="116">
        <v>0</v>
      </c>
      <c r="CJ289" s="116">
        <v>0</v>
      </c>
      <c r="CK289" s="116">
        <v>0</v>
      </c>
      <c r="CL289" s="116">
        <v>0</v>
      </c>
      <c r="CM289" s="116">
        <v>0</v>
      </c>
      <c r="CN289" s="116">
        <v>0</v>
      </c>
      <c r="CO289" s="114">
        <v>0</v>
      </c>
      <c r="CP289" s="116">
        <v>0</v>
      </c>
      <c r="CQ289" s="116">
        <v>0</v>
      </c>
      <c r="CR289" s="116">
        <v>0</v>
      </c>
      <c r="CS289" s="117">
        <v>0</v>
      </c>
      <c r="CT289" s="121">
        <v>0</v>
      </c>
      <c r="CU289" s="118">
        <v>0</v>
      </c>
      <c r="CV289" s="118">
        <v>0</v>
      </c>
      <c r="CW289" s="118">
        <v>0</v>
      </c>
      <c r="CX289" s="122">
        <v>0</v>
      </c>
    </row>
    <row r="290" spans="1:102" ht="24.95" customHeight="1" x14ac:dyDescent="0.2">
      <c r="A290" s="55" t="s">
        <v>7</v>
      </c>
      <c r="B290" s="103">
        <v>2</v>
      </c>
      <c r="C290" s="103">
        <v>503001</v>
      </c>
      <c r="D290" s="103">
        <v>300101</v>
      </c>
      <c r="E290" s="31" t="s">
        <v>576</v>
      </c>
      <c r="F290" s="103">
        <v>3</v>
      </c>
      <c r="G290" s="81" t="s">
        <v>174</v>
      </c>
      <c r="H290" s="115">
        <v>285411</v>
      </c>
      <c r="I290" s="116">
        <v>71353</v>
      </c>
      <c r="J290" s="116">
        <v>71353</v>
      </c>
      <c r="K290" s="116">
        <v>71353</v>
      </c>
      <c r="L290" s="116">
        <v>71352</v>
      </c>
      <c r="M290" s="116">
        <v>35288</v>
      </c>
      <c r="N290" s="116">
        <v>8021</v>
      </c>
      <c r="O290" s="116">
        <v>9624</v>
      </c>
      <c r="P290" s="116">
        <v>9624</v>
      </c>
      <c r="Q290" s="116">
        <v>8019</v>
      </c>
      <c r="R290" s="116">
        <v>9952</v>
      </c>
      <c r="S290" s="116">
        <v>2774</v>
      </c>
      <c r="T290" s="116">
        <v>5413</v>
      </c>
      <c r="U290" s="116">
        <v>962</v>
      </c>
      <c r="V290" s="116">
        <v>803</v>
      </c>
      <c r="W290" s="116">
        <v>16459</v>
      </c>
      <c r="X290" s="116">
        <v>3695</v>
      </c>
      <c r="Y290" s="116">
        <v>4904</v>
      </c>
      <c r="Z290" s="116">
        <v>4287</v>
      </c>
      <c r="AA290" s="116">
        <v>3573</v>
      </c>
      <c r="AB290" s="116">
        <v>36969</v>
      </c>
      <c r="AC290" s="116">
        <v>7633</v>
      </c>
      <c r="AD290" s="116">
        <v>10193</v>
      </c>
      <c r="AE290" s="116">
        <v>8753</v>
      </c>
      <c r="AF290" s="116">
        <v>10390</v>
      </c>
      <c r="AG290" s="116">
        <v>20</v>
      </c>
      <c r="AH290" s="116">
        <v>0</v>
      </c>
      <c r="AI290" s="116">
        <v>20</v>
      </c>
      <c r="AJ290" s="116">
        <v>0</v>
      </c>
      <c r="AK290" s="116">
        <v>0</v>
      </c>
      <c r="AL290" s="116">
        <v>476</v>
      </c>
      <c r="AM290" s="116">
        <v>2</v>
      </c>
      <c r="AN290" s="116">
        <v>178</v>
      </c>
      <c r="AO290" s="116">
        <v>145</v>
      </c>
      <c r="AP290" s="116">
        <v>151</v>
      </c>
      <c r="AQ290" s="116">
        <v>16834.27736500738</v>
      </c>
      <c r="AR290" s="116">
        <v>4209</v>
      </c>
      <c r="AS290" s="116">
        <v>4209</v>
      </c>
      <c r="AT290" s="116">
        <v>4209</v>
      </c>
      <c r="AU290" s="116">
        <v>4207.2773650073796</v>
      </c>
      <c r="AV290" s="116">
        <v>5406</v>
      </c>
      <c r="AW290" s="116">
        <v>1352</v>
      </c>
      <c r="AX290" s="116">
        <v>1352</v>
      </c>
      <c r="AY290" s="116">
        <v>1352</v>
      </c>
      <c r="AZ290" s="117">
        <v>1350</v>
      </c>
      <c r="BA290" s="125">
        <v>115705</v>
      </c>
      <c r="BB290" s="116">
        <v>28926</v>
      </c>
      <c r="BC290" s="116">
        <v>28926</v>
      </c>
      <c r="BD290" s="116">
        <v>28926</v>
      </c>
      <c r="BE290" s="116">
        <v>28927</v>
      </c>
      <c r="BF290" s="115">
        <v>407608</v>
      </c>
      <c r="BG290" s="116">
        <v>101902</v>
      </c>
      <c r="BH290" s="116">
        <v>101902</v>
      </c>
      <c r="BI290" s="116">
        <v>101902</v>
      </c>
      <c r="BJ290" s="116">
        <v>101902</v>
      </c>
      <c r="BK290" s="124">
        <v>30927.59770122042</v>
      </c>
      <c r="BL290" s="116">
        <v>7732</v>
      </c>
      <c r="BM290" s="116">
        <v>7732</v>
      </c>
      <c r="BN290" s="116">
        <v>7732</v>
      </c>
      <c r="BO290" s="116">
        <v>7731.5977012204203</v>
      </c>
      <c r="BP290" s="116">
        <v>395</v>
      </c>
      <c r="BQ290" s="116">
        <v>99</v>
      </c>
      <c r="BR290" s="116">
        <v>99</v>
      </c>
      <c r="BS290" s="116">
        <v>99</v>
      </c>
      <c r="BT290" s="116">
        <v>98</v>
      </c>
      <c r="BU290" s="115">
        <v>204135</v>
      </c>
      <c r="BV290" s="116">
        <v>51034</v>
      </c>
      <c r="BW290" s="116">
        <v>51034</v>
      </c>
      <c r="BX290" s="116">
        <v>51034</v>
      </c>
      <c r="BY290" s="116">
        <v>51033</v>
      </c>
      <c r="BZ290" s="116">
        <v>20576</v>
      </c>
      <c r="CA290" s="116">
        <v>5144</v>
      </c>
      <c r="CB290" s="116">
        <v>5144</v>
      </c>
      <c r="CC290" s="116">
        <v>5144</v>
      </c>
      <c r="CD290" s="116">
        <v>5144</v>
      </c>
      <c r="CE290" s="116">
        <v>10316</v>
      </c>
      <c r="CF290" s="116">
        <v>2579</v>
      </c>
      <c r="CG290" s="116">
        <v>2579</v>
      </c>
      <c r="CH290" s="116">
        <v>2579</v>
      </c>
      <c r="CI290" s="116">
        <v>2579</v>
      </c>
      <c r="CJ290" s="116">
        <v>0</v>
      </c>
      <c r="CK290" s="116">
        <v>0</v>
      </c>
      <c r="CL290" s="116">
        <v>0</v>
      </c>
      <c r="CM290" s="116">
        <v>0</v>
      </c>
      <c r="CN290" s="116">
        <v>0</v>
      </c>
      <c r="CO290" s="114">
        <v>411258.87</v>
      </c>
      <c r="CP290" s="116">
        <v>102815</v>
      </c>
      <c r="CQ290" s="116">
        <v>102815</v>
      </c>
      <c r="CR290" s="116">
        <v>102815</v>
      </c>
      <c r="CS290" s="117">
        <v>102813.87</v>
      </c>
      <c r="CT290" s="121">
        <v>905757.21649365639</v>
      </c>
      <c r="CU290" s="118">
        <v>231011.66862341409</v>
      </c>
      <c r="CV290" s="118">
        <v>212722.21062341408</v>
      </c>
      <c r="CW290" s="118">
        <v>231011.66862341409</v>
      </c>
      <c r="CX290" s="122">
        <v>231011.66862341409</v>
      </c>
    </row>
    <row r="291" spans="1:102" ht="24.95" customHeight="1" x14ac:dyDescent="0.2">
      <c r="A291" s="55" t="s">
        <v>9</v>
      </c>
      <c r="B291" s="103">
        <v>2</v>
      </c>
      <c r="C291" s="103">
        <v>507001</v>
      </c>
      <c r="D291" s="103">
        <v>300301</v>
      </c>
      <c r="E291" s="31" t="s">
        <v>667</v>
      </c>
      <c r="F291" s="103">
        <v>3</v>
      </c>
      <c r="G291" s="81" t="s">
        <v>174</v>
      </c>
      <c r="H291" s="115">
        <v>25192</v>
      </c>
      <c r="I291" s="116">
        <v>6298</v>
      </c>
      <c r="J291" s="116">
        <v>6298</v>
      </c>
      <c r="K291" s="116">
        <v>6298</v>
      </c>
      <c r="L291" s="116">
        <v>6298</v>
      </c>
      <c r="M291" s="116">
        <v>2781</v>
      </c>
      <c r="N291" s="116">
        <v>632</v>
      </c>
      <c r="O291" s="116">
        <v>759</v>
      </c>
      <c r="P291" s="116">
        <v>759</v>
      </c>
      <c r="Q291" s="116">
        <v>631</v>
      </c>
      <c r="R291" s="116">
        <v>1004</v>
      </c>
      <c r="S291" s="116">
        <v>335</v>
      </c>
      <c r="T291" s="116">
        <v>530</v>
      </c>
      <c r="U291" s="116">
        <v>76</v>
      </c>
      <c r="V291" s="116">
        <v>63</v>
      </c>
      <c r="W291" s="116">
        <v>1807</v>
      </c>
      <c r="X291" s="116">
        <v>158</v>
      </c>
      <c r="Y291" s="116">
        <v>342</v>
      </c>
      <c r="Z291" s="116">
        <v>714</v>
      </c>
      <c r="AA291" s="116">
        <v>593</v>
      </c>
      <c r="AB291" s="116">
        <v>3495</v>
      </c>
      <c r="AC291" s="116">
        <v>585</v>
      </c>
      <c r="AD291" s="116">
        <v>775</v>
      </c>
      <c r="AE291" s="116">
        <v>805</v>
      </c>
      <c r="AF291" s="116">
        <v>1330</v>
      </c>
      <c r="AG291" s="116">
        <v>0</v>
      </c>
      <c r="AH291" s="116">
        <v>0</v>
      </c>
      <c r="AI291" s="116">
        <v>0</v>
      </c>
      <c r="AJ291" s="116">
        <v>0</v>
      </c>
      <c r="AK291" s="116">
        <v>0</v>
      </c>
      <c r="AL291" s="116">
        <v>37</v>
      </c>
      <c r="AM291" s="116">
        <v>0</v>
      </c>
      <c r="AN291" s="116">
        <v>15</v>
      </c>
      <c r="AO291" s="116">
        <v>0</v>
      </c>
      <c r="AP291" s="116">
        <v>22</v>
      </c>
      <c r="AQ291" s="116">
        <v>1283.4962940224987</v>
      </c>
      <c r="AR291" s="116">
        <v>321</v>
      </c>
      <c r="AS291" s="116">
        <v>321</v>
      </c>
      <c r="AT291" s="116">
        <v>321</v>
      </c>
      <c r="AU291" s="116">
        <v>320.49629402249866</v>
      </c>
      <c r="AV291" s="116">
        <v>0</v>
      </c>
      <c r="AW291" s="116">
        <v>0</v>
      </c>
      <c r="AX291" s="116">
        <v>0</v>
      </c>
      <c r="AY291" s="116">
        <v>0</v>
      </c>
      <c r="AZ291" s="117">
        <v>0</v>
      </c>
      <c r="BA291" s="125">
        <v>9631</v>
      </c>
      <c r="BB291" s="116">
        <v>1243</v>
      </c>
      <c r="BC291" s="116">
        <v>2492</v>
      </c>
      <c r="BD291" s="116">
        <v>2948</v>
      </c>
      <c r="BE291" s="116">
        <v>2948</v>
      </c>
      <c r="BF291" s="115">
        <v>40887</v>
      </c>
      <c r="BG291" s="116">
        <v>10222</v>
      </c>
      <c r="BH291" s="116">
        <v>10222</v>
      </c>
      <c r="BI291" s="116">
        <v>10222</v>
      </c>
      <c r="BJ291" s="116">
        <v>10221</v>
      </c>
      <c r="BK291" s="124">
        <v>2380.4387474722907</v>
      </c>
      <c r="BL291" s="116">
        <v>595</v>
      </c>
      <c r="BM291" s="116">
        <v>595</v>
      </c>
      <c r="BN291" s="116">
        <v>595</v>
      </c>
      <c r="BO291" s="116">
        <v>595.43874747229074</v>
      </c>
      <c r="BP291" s="116">
        <v>0</v>
      </c>
      <c r="BQ291" s="116">
        <v>0</v>
      </c>
      <c r="BR291" s="116">
        <v>0</v>
      </c>
      <c r="BS291" s="116">
        <v>0</v>
      </c>
      <c r="BT291" s="116">
        <v>0</v>
      </c>
      <c r="BU291" s="115">
        <v>23586</v>
      </c>
      <c r="BV291" s="116">
        <v>5897</v>
      </c>
      <c r="BW291" s="116">
        <v>5897</v>
      </c>
      <c r="BX291" s="116">
        <v>5897</v>
      </c>
      <c r="BY291" s="116">
        <v>5895</v>
      </c>
      <c r="BZ291" s="116">
        <v>1568</v>
      </c>
      <c r="CA291" s="116">
        <v>392</v>
      </c>
      <c r="CB291" s="116">
        <v>392</v>
      </c>
      <c r="CC291" s="116">
        <v>392</v>
      </c>
      <c r="CD291" s="116">
        <v>392</v>
      </c>
      <c r="CE291" s="116">
        <v>0</v>
      </c>
      <c r="CF291" s="116">
        <v>0</v>
      </c>
      <c r="CG291" s="116">
        <v>0</v>
      </c>
      <c r="CH291" s="116">
        <v>0</v>
      </c>
      <c r="CI291" s="116">
        <v>0</v>
      </c>
      <c r="CJ291" s="116">
        <v>0</v>
      </c>
      <c r="CK291" s="116">
        <v>0</v>
      </c>
      <c r="CL291" s="116">
        <v>0</v>
      </c>
      <c r="CM291" s="116">
        <v>0</v>
      </c>
      <c r="CN291" s="116">
        <v>0</v>
      </c>
      <c r="CO291" s="114">
        <v>31545</v>
      </c>
      <c r="CP291" s="116">
        <v>7886</v>
      </c>
      <c r="CQ291" s="116">
        <v>7886</v>
      </c>
      <c r="CR291" s="116">
        <v>7886</v>
      </c>
      <c r="CS291" s="117">
        <v>7887</v>
      </c>
      <c r="CT291" s="121">
        <v>69020.920895977353</v>
      </c>
      <c r="CU291" s="118">
        <v>16541.238473994337</v>
      </c>
      <c r="CV291" s="118">
        <v>17306.87547399434</v>
      </c>
      <c r="CW291" s="118">
        <v>17586.403473994338</v>
      </c>
      <c r="CX291" s="122">
        <v>17586.403473994338</v>
      </c>
    </row>
    <row r="292" spans="1:102" ht="24.95" customHeight="1" x14ac:dyDescent="0.2">
      <c r="A292" s="55" t="s">
        <v>10</v>
      </c>
      <c r="B292" s="103">
        <v>2</v>
      </c>
      <c r="C292" s="103">
        <v>503002</v>
      </c>
      <c r="D292" s="103">
        <v>300401</v>
      </c>
      <c r="E292" s="31" t="s">
        <v>688</v>
      </c>
      <c r="F292" s="103">
        <v>3</v>
      </c>
      <c r="G292" s="81" t="s">
        <v>174</v>
      </c>
      <c r="H292" s="115">
        <v>1597</v>
      </c>
      <c r="I292" s="116">
        <v>399</v>
      </c>
      <c r="J292" s="116">
        <v>399</v>
      </c>
      <c r="K292" s="116">
        <v>399</v>
      </c>
      <c r="L292" s="116">
        <v>400</v>
      </c>
      <c r="M292" s="116">
        <v>0</v>
      </c>
      <c r="N292" s="116">
        <v>0</v>
      </c>
      <c r="O292" s="116">
        <v>0</v>
      </c>
      <c r="P292" s="116">
        <v>0</v>
      </c>
      <c r="Q292" s="116">
        <v>0</v>
      </c>
      <c r="R292" s="116">
        <v>0</v>
      </c>
      <c r="S292" s="116">
        <v>0</v>
      </c>
      <c r="T292" s="116">
        <v>0</v>
      </c>
      <c r="U292" s="116">
        <v>0</v>
      </c>
      <c r="V292" s="116">
        <v>0</v>
      </c>
      <c r="W292" s="116">
        <v>0</v>
      </c>
      <c r="X292" s="116">
        <v>0</v>
      </c>
      <c r="Y292" s="116">
        <v>0</v>
      </c>
      <c r="Z292" s="116">
        <v>0</v>
      </c>
      <c r="AA292" s="116">
        <v>0</v>
      </c>
      <c r="AB292" s="116">
        <v>0</v>
      </c>
      <c r="AC292" s="116">
        <v>0</v>
      </c>
      <c r="AD292" s="116">
        <v>0</v>
      </c>
      <c r="AE292" s="116">
        <v>0</v>
      </c>
      <c r="AF292" s="116">
        <v>0</v>
      </c>
      <c r="AG292" s="116">
        <v>0</v>
      </c>
      <c r="AH292" s="116">
        <v>0</v>
      </c>
      <c r="AI292" s="116">
        <v>0</v>
      </c>
      <c r="AJ292" s="116">
        <v>0</v>
      </c>
      <c r="AK292" s="116">
        <v>0</v>
      </c>
      <c r="AL292" s="116">
        <v>0</v>
      </c>
      <c r="AM292" s="116">
        <v>0</v>
      </c>
      <c r="AN292" s="116">
        <v>0</v>
      </c>
      <c r="AO292" s="116">
        <v>0</v>
      </c>
      <c r="AP292" s="116">
        <v>0</v>
      </c>
      <c r="AQ292" s="116">
        <v>425.73434774763939</v>
      </c>
      <c r="AR292" s="116">
        <v>106</v>
      </c>
      <c r="AS292" s="116">
        <v>106</v>
      </c>
      <c r="AT292" s="116">
        <v>106</v>
      </c>
      <c r="AU292" s="116">
        <v>107.73434774763939</v>
      </c>
      <c r="AV292" s="116">
        <v>0</v>
      </c>
      <c r="AW292" s="116">
        <v>0</v>
      </c>
      <c r="AX292" s="116">
        <v>0</v>
      </c>
      <c r="AY292" s="116">
        <v>0</v>
      </c>
      <c r="AZ292" s="117">
        <v>0</v>
      </c>
      <c r="BA292" s="125">
        <v>1600</v>
      </c>
      <c r="BB292" s="116">
        <v>400</v>
      </c>
      <c r="BC292" s="116">
        <v>400</v>
      </c>
      <c r="BD292" s="116">
        <v>400</v>
      </c>
      <c r="BE292" s="116">
        <v>400</v>
      </c>
      <c r="BF292" s="115">
        <v>4200</v>
      </c>
      <c r="BG292" s="116">
        <v>1050</v>
      </c>
      <c r="BH292" s="116">
        <v>1050</v>
      </c>
      <c r="BI292" s="116">
        <v>1050</v>
      </c>
      <c r="BJ292" s="116">
        <v>1050</v>
      </c>
      <c r="BK292" s="124">
        <v>1118.8969748000241</v>
      </c>
      <c r="BL292" s="116">
        <v>280</v>
      </c>
      <c r="BM292" s="116">
        <v>280</v>
      </c>
      <c r="BN292" s="116">
        <v>280</v>
      </c>
      <c r="BO292" s="116">
        <v>278.89697480002405</v>
      </c>
      <c r="BP292" s="116">
        <v>0</v>
      </c>
      <c r="BQ292" s="116">
        <v>0</v>
      </c>
      <c r="BR292" s="116">
        <v>0</v>
      </c>
      <c r="BS292" s="116">
        <v>0</v>
      </c>
      <c r="BT292" s="116">
        <v>0</v>
      </c>
      <c r="BU292" s="115">
        <v>1953</v>
      </c>
      <c r="BV292" s="116">
        <v>488</v>
      </c>
      <c r="BW292" s="116">
        <v>488</v>
      </c>
      <c r="BX292" s="116">
        <v>488</v>
      </c>
      <c r="BY292" s="116">
        <v>489</v>
      </c>
      <c r="BZ292" s="116">
        <v>520</v>
      </c>
      <c r="CA292" s="116">
        <v>130</v>
      </c>
      <c r="CB292" s="116">
        <v>130</v>
      </c>
      <c r="CC292" s="116">
        <v>130</v>
      </c>
      <c r="CD292" s="116">
        <v>130</v>
      </c>
      <c r="CE292" s="116">
        <v>0</v>
      </c>
      <c r="CF292" s="116">
        <v>0</v>
      </c>
      <c r="CG292" s="116">
        <v>0</v>
      </c>
      <c r="CH292" s="116">
        <v>0</v>
      </c>
      <c r="CI292" s="116">
        <v>0</v>
      </c>
      <c r="CJ292" s="116">
        <v>0</v>
      </c>
      <c r="CK292" s="116">
        <v>0</v>
      </c>
      <c r="CL292" s="116">
        <v>0</v>
      </c>
      <c r="CM292" s="116">
        <v>0</v>
      </c>
      <c r="CN292" s="116">
        <v>0</v>
      </c>
      <c r="CO292" s="114">
        <v>13288.5</v>
      </c>
      <c r="CP292" s="116">
        <v>3322</v>
      </c>
      <c r="CQ292" s="116">
        <v>3322</v>
      </c>
      <c r="CR292" s="116">
        <v>3322</v>
      </c>
      <c r="CS292" s="117">
        <v>3322.5</v>
      </c>
      <c r="CT292" s="121">
        <v>7608.8176261193321</v>
      </c>
      <c r="CU292" s="118">
        <v>1902.204406529833</v>
      </c>
      <c r="CV292" s="118">
        <v>1902.204406529833</v>
      </c>
      <c r="CW292" s="118">
        <v>1902.204406529833</v>
      </c>
      <c r="CX292" s="122">
        <v>1902.204406529833</v>
      </c>
    </row>
    <row r="293" spans="1:102" ht="24.95" customHeight="1" x14ac:dyDescent="0.2">
      <c r="A293" s="55" t="s">
        <v>7</v>
      </c>
      <c r="B293" s="103">
        <v>2</v>
      </c>
      <c r="C293" s="103">
        <v>503401</v>
      </c>
      <c r="D293" s="103">
        <v>340101</v>
      </c>
      <c r="E293" s="31" t="s">
        <v>560</v>
      </c>
      <c r="F293" s="103">
        <v>3</v>
      </c>
      <c r="G293" s="81" t="s">
        <v>174</v>
      </c>
      <c r="H293" s="115">
        <v>101562</v>
      </c>
      <c r="I293" s="116">
        <v>25391</v>
      </c>
      <c r="J293" s="116">
        <v>25391</v>
      </c>
      <c r="K293" s="116">
        <v>25391</v>
      </c>
      <c r="L293" s="116">
        <v>25389</v>
      </c>
      <c r="M293" s="116">
        <v>12745</v>
      </c>
      <c r="N293" s="116">
        <v>2896</v>
      </c>
      <c r="O293" s="116">
        <v>3477</v>
      </c>
      <c r="P293" s="116">
        <v>3477</v>
      </c>
      <c r="Q293" s="116">
        <v>2895</v>
      </c>
      <c r="R293" s="116">
        <v>4295</v>
      </c>
      <c r="S293" s="116">
        <v>1727</v>
      </c>
      <c r="T293" s="116">
        <v>1931</v>
      </c>
      <c r="U293" s="116">
        <v>348</v>
      </c>
      <c r="V293" s="116">
        <v>289</v>
      </c>
      <c r="W293" s="116">
        <v>6201</v>
      </c>
      <c r="X293" s="116">
        <v>759</v>
      </c>
      <c r="Y293" s="116">
        <v>2015</v>
      </c>
      <c r="Z293" s="116">
        <v>1870</v>
      </c>
      <c r="AA293" s="116">
        <v>1557</v>
      </c>
      <c r="AB293" s="116">
        <v>12000</v>
      </c>
      <c r="AC293" s="116">
        <v>2680</v>
      </c>
      <c r="AD293" s="116">
        <v>3120</v>
      </c>
      <c r="AE293" s="116">
        <v>3120</v>
      </c>
      <c r="AF293" s="116">
        <v>3080</v>
      </c>
      <c r="AG293" s="116">
        <v>17</v>
      </c>
      <c r="AH293" s="116">
        <v>0</v>
      </c>
      <c r="AI293" s="116">
        <v>17</v>
      </c>
      <c r="AJ293" s="116">
        <v>0</v>
      </c>
      <c r="AK293" s="116">
        <v>0</v>
      </c>
      <c r="AL293" s="116">
        <v>140</v>
      </c>
      <c r="AM293" s="116">
        <v>33</v>
      </c>
      <c r="AN293" s="116">
        <v>36</v>
      </c>
      <c r="AO293" s="116">
        <v>33</v>
      </c>
      <c r="AP293" s="116">
        <v>38</v>
      </c>
      <c r="AQ293" s="116">
        <v>9440.6647847626264</v>
      </c>
      <c r="AR293" s="116">
        <v>2360</v>
      </c>
      <c r="AS293" s="116">
        <v>2360</v>
      </c>
      <c r="AT293" s="116">
        <v>2360</v>
      </c>
      <c r="AU293" s="116">
        <v>2360.6647847626264</v>
      </c>
      <c r="AV293" s="116">
        <v>0</v>
      </c>
      <c r="AW293" s="116">
        <v>0</v>
      </c>
      <c r="AX293" s="116">
        <v>0</v>
      </c>
      <c r="AY293" s="116">
        <v>0</v>
      </c>
      <c r="AZ293" s="117">
        <v>0</v>
      </c>
      <c r="BA293" s="125">
        <v>50800</v>
      </c>
      <c r="BB293" s="116">
        <v>12700</v>
      </c>
      <c r="BC293" s="116">
        <v>12700</v>
      </c>
      <c r="BD293" s="116">
        <v>12700</v>
      </c>
      <c r="BE293" s="116">
        <v>12700</v>
      </c>
      <c r="BF293" s="115">
        <v>163664</v>
      </c>
      <c r="BG293" s="116">
        <v>40916</v>
      </c>
      <c r="BH293" s="116">
        <v>40916</v>
      </c>
      <c r="BI293" s="116">
        <v>40916</v>
      </c>
      <c r="BJ293" s="116">
        <v>40916</v>
      </c>
      <c r="BK293" s="124">
        <v>17922.235121145193</v>
      </c>
      <c r="BL293" s="116">
        <v>4481</v>
      </c>
      <c r="BM293" s="116">
        <v>4481</v>
      </c>
      <c r="BN293" s="116">
        <v>4481</v>
      </c>
      <c r="BO293" s="116">
        <v>4479.2351211451933</v>
      </c>
      <c r="BP293" s="116">
        <v>0</v>
      </c>
      <c r="BQ293" s="116">
        <v>0</v>
      </c>
      <c r="BR293" s="116">
        <v>0</v>
      </c>
      <c r="BS293" s="116">
        <v>0</v>
      </c>
      <c r="BT293" s="116">
        <v>0</v>
      </c>
      <c r="BU293" s="115">
        <v>90013</v>
      </c>
      <c r="BV293" s="116">
        <v>22503</v>
      </c>
      <c r="BW293" s="116">
        <v>22503</v>
      </c>
      <c r="BX293" s="116">
        <v>22503</v>
      </c>
      <c r="BY293" s="116">
        <v>22504</v>
      </c>
      <c r="BZ293" s="116">
        <v>11538</v>
      </c>
      <c r="CA293" s="116">
        <v>2885</v>
      </c>
      <c r="CB293" s="116">
        <v>2885</v>
      </c>
      <c r="CC293" s="116">
        <v>2885</v>
      </c>
      <c r="CD293" s="116">
        <v>2883</v>
      </c>
      <c r="CE293" s="116">
        <v>0</v>
      </c>
      <c r="CF293" s="116">
        <v>0</v>
      </c>
      <c r="CG293" s="116">
        <v>0</v>
      </c>
      <c r="CH293" s="116">
        <v>0</v>
      </c>
      <c r="CI293" s="116">
        <v>0</v>
      </c>
      <c r="CJ293" s="116">
        <v>0</v>
      </c>
      <c r="CK293" s="116">
        <v>0</v>
      </c>
      <c r="CL293" s="116">
        <v>0</v>
      </c>
      <c r="CM293" s="116">
        <v>0</v>
      </c>
      <c r="CN293" s="116">
        <v>0</v>
      </c>
      <c r="CO293" s="114">
        <v>235589.57</v>
      </c>
      <c r="CP293" s="116">
        <v>58897</v>
      </c>
      <c r="CQ293" s="116">
        <v>58897</v>
      </c>
      <c r="CR293" s="116">
        <v>58897</v>
      </c>
      <c r="CS293" s="117">
        <v>58898.570000000007</v>
      </c>
      <c r="CT293" s="121">
        <v>407225.80333643022</v>
      </c>
      <c r="CU293" s="118">
        <v>101806.45083410756</v>
      </c>
      <c r="CV293" s="118">
        <v>101806.45083410756</v>
      </c>
      <c r="CW293" s="118">
        <v>101806.45083410756</v>
      </c>
      <c r="CX293" s="122">
        <v>101806.45083410756</v>
      </c>
    </row>
    <row r="294" spans="1:102" ht="24.95" customHeight="1" x14ac:dyDescent="0.2">
      <c r="A294" s="55" t="s">
        <v>7</v>
      </c>
      <c r="B294" s="103">
        <v>2</v>
      </c>
      <c r="C294" s="103">
        <v>503402</v>
      </c>
      <c r="D294" s="103">
        <v>340107</v>
      </c>
      <c r="E294" s="31" t="s">
        <v>345</v>
      </c>
      <c r="F294" s="103">
        <v>3</v>
      </c>
      <c r="G294" s="81" t="s">
        <v>174</v>
      </c>
      <c r="H294" s="115">
        <v>3150</v>
      </c>
      <c r="I294" s="116">
        <v>788</v>
      </c>
      <c r="J294" s="116">
        <v>788</v>
      </c>
      <c r="K294" s="116">
        <v>788</v>
      </c>
      <c r="L294" s="116">
        <v>786</v>
      </c>
      <c r="M294" s="116">
        <v>0</v>
      </c>
      <c r="N294" s="116">
        <v>0</v>
      </c>
      <c r="O294" s="116">
        <v>0</v>
      </c>
      <c r="P294" s="116">
        <v>0</v>
      </c>
      <c r="Q294" s="116">
        <v>0</v>
      </c>
      <c r="R294" s="116">
        <v>0</v>
      </c>
      <c r="S294" s="116">
        <v>0</v>
      </c>
      <c r="T294" s="116">
        <v>0</v>
      </c>
      <c r="U294" s="116">
        <v>0</v>
      </c>
      <c r="V294" s="116">
        <v>0</v>
      </c>
      <c r="W294" s="116">
        <v>0</v>
      </c>
      <c r="X294" s="116">
        <v>0</v>
      </c>
      <c r="Y294" s="116">
        <v>0</v>
      </c>
      <c r="Z294" s="116">
        <v>0</v>
      </c>
      <c r="AA294" s="116">
        <v>0</v>
      </c>
      <c r="AB294" s="116">
        <v>0</v>
      </c>
      <c r="AC294" s="116">
        <v>0</v>
      </c>
      <c r="AD294" s="116">
        <v>0</v>
      </c>
      <c r="AE294" s="116">
        <v>0</v>
      </c>
      <c r="AF294" s="116">
        <v>0</v>
      </c>
      <c r="AG294" s="116">
        <v>0</v>
      </c>
      <c r="AH294" s="116">
        <v>0</v>
      </c>
      <c r="AI294" s="116">
        <v>0</v>
      </c>
      <c r="AJ294" s="116">
        <v>0</v>
      </c>
      <c r="AK294" s="116">
        <v>0</v>
      </c>
      <c r="AL294" s="116">
        <v>0</v>
      </c>
      <c r="AM294" s="116">
        <v>0</v>
      </c>
      <c r="AN294" s="116">
        <v>0</v>
      </c>
      <c r="AO294" s="116">
        <v>0</v>
      </c>
      <c r="AP294" s="116">
        <v>0</v>
      </c>
      <c r="AQ294" s="116">
        <v>0</v>
      </c>
      <c r="AR294" s="116">
        <v>0</v>
      </c>
      <c r="AS294" s="116">
        <v>0</v>
      </c>
      <c r="AT294" s="116">
        <v>0</v>
      </c>
      <c r="AU294" s="116">
        <v>0</v>
      </c>
      <c r="AV294" s="116">
        <v>0</v>
      </c>
      <c r="AW294" s="116">
        <v>0</v>
      </c>
      <c r="AX294" s="116">
        <v>0</v>
      </c>
      <c r="AY294" s="116">
        <v>0</v>
      </c>
      <c r="AZ294" s="117">
        <v>0</v>
      </c>
      <c r="BA294" s="125">
        <v>0</v>
      </c>
      <c r="BB294" s="116">
        <v>0</v>
      </c>
      <c r="BC294" s="116">
        <v>0</v>
      </c>
      <c r="BD294" s="116">
        <v>0</v>
      </c>
      <c r="BE294" s="116">
        <v>0</v>
      </c>
      <c r="BF294" s="115">
        <v>8000</v>
      </c>
      <c r="BG294" s="116">
        <v>2000</v>
      </c>
      <c r="BH294" s="116">
        <v>2000</v>
      </c>
      <c r="BI294" s="116">
        <v>2000</v>
      </c>
      <c r="BJ294" s="116">
        <v>2000</v>
      </c>
      <c r="BK294" s="124">
        <v>0</v>
      </c>
      <c r="BL294" s="116">
        <v>0</v>
      </c>
      <c r="BM294" s="116">
        <v>0</v>
      </c>
      <c r="BN294" s="116">
        <v>0</v>
      </c>
      <c r="BO294" s="116">
        <v>0</v>
      </c>
      <c r="BP294" s="116">
        <v>0</v>
      </c>
      <c r="BQ294" s="116">
        <v>0</v>
      </c>
      <c r="BR294" s="116">
        <v>0</v>
      </c>
      <c r="BS294" s="116">
        <v>0</v>
      </c>
      <c r="BT294" s="116">
        <v>0</v>
      </c>
      <c r="BU294" s="115">
        <v>3850</v>
      </c>
      <c r="BV294" s="116">
        <v>963</v>
      </c>
      <c r="BW294" s="116">
        <v>963</v>
      </c>
      <c r="BX294" s="116">
        <v>963</v>
      </c>
      <c r="BY294" s="116">
        <v>961</v>
      </c>
      <c r="BZ294" s="116">
        <v>0</v>
      </c>
      <c r="CA294" s="116">
        <v>0</v>
      </c>
      <c r="CB294" s="116">
        <v>0</v>
      </c>
      <c r="CC294" s="116">
        <v>0</v>
      </c>
      <c r="CD294" s="116">
        <v>0</v>
      </c>
      <c r="CE294" s="116">
        <v>0</v>
      </c>
      <c r="CF294" s="116">
        <v>0</v>
      </c>
      <c r="CG294" s="116">
        <v>0</v>
      </c>
      <c r="CH294" s="116">
        <v>0</v>
      </c>
      <c r="CI294" s="116">
        <v>0</v>
      </c>
      <c r="CJ294" s="116">
        <v>0</v>
      </c>
      <c r="CK294" s="116">
        <v>0</v>
      </c>
      <c r="CL294" s="116">
        <v>0</v>
      </c>
      <c r="CM294" s="116">
        <v>0</v>
      </c>
      <c r="CN294" s="116">
        <v>0</v>
      </c>
      <c r="CO294" s="114">
        <v>0</v>
      </c>
      <c r="CP294" s="116">
        <v>0</v>
      </c>
      <c r="CQ294" s="116">
        <v>0</v>
      </c>
      <c r="CR294" s="116">
        <v>0</v>
      </c>
      <c r="CS294" s="117">
        <v>0</v>
      </c>
      <c r="CT294" s="121">
        <v>11198.940094261616</v>
      </c>
      <c r="CU294" s="118">
        <v>2799.7350235654039</v>
      </c>
      <c r="CV294" s="118">
        <v>2799.7350235654039</v>
      </c>
      <c r="CW294" s="118">
        <v>2799.7350235654039</v>
      </c>
      <c r="CX294" s="122">
        <v>2799.7350235654039</v>
      </c>
    </row>
    <row r="295" spans="1:102" ht="24.95" customHeight="1" x14ac:dyDescent="0.2">
      <c r="A295" s="55" t="s">
        <v>7</v>
      </c>
      <c r="B295" s="103">
        <v>2</v>
      </c>
      <c r="C295" s="103">
        <v>506801</v>
      </c>
      <c r="D295" s="103">
        <v>340201</v>
      </c>
      <c r="E295" s="104" t="s">
        <v>269</v>
      </c>
      <c r="F295" s="103">
        <v>3</v>
      </c>
      <c r="G295" s="81" t="s">
        <v>174</v>
      </c>
      <c r="H295" s="115">
        <v>25072</v>
      </c>
      <c r="I295" s="116">
        <v>6268</v>
      </c>
      <c r="J295" s="116">
        <v>6268</v>
      </c>
      <c r="K295" s="116">
        <v>6268</v>
      </c>
      <c r="L295" s="116">
        <v>6268</v>
      </c>
      <c r="M295" s="116">
        <v>3406</v>
      </c>
      <c r="N295" s="116">
        <v>773</v>
      </c>
      <c r="O295" s="116">
        <v>930</v>
      </c>
      <c r="P295" s="116">
        <v>930</v>
      </c>
      <c r="Q295" s="116">
        <v>773</v>
      </c>
      <c r="R295" s="116">
        <v>1833</v>
      </c>
      <c r="S295" s="116">
        <v>771</v>
      </c>
      <c r="T295" s="116">
        <v>891</v>
      </c>
      <c r="U295" s="116">
        <v>93</v>
      </c>
      <c r="V295" s="116">
        <v>78</v>
      </c>
      <c r="W295" s="116">
        <v>848</v>
      </c>
      <c r="X295" s="116">
        <v>65</v>
      </c>
      <c r="Y295" s="116">
        <v>132</v>
      </c>
      <c r="Z295" s="116">
        <v>355</v>
      </c>
      <c r="AA295" s="116">
        <v>296</v>
      </c>
      <c r="AB295" s="116">
        <v>3000</v>
      </c>
      <c r="AC295" s="116">
        <v>750</v>
      </c>
      <c r="AD295" s="116">
        <v>750</v>
      </c>
      <c r="AE295" s="116">
        <v>750</v>
      </c>
      <c r="AF295" s="116">
        <v>750</v>
      </c>
      <c r="AG295" s="116">
        <v>0</v>
      </c>
      <c r="AH295" s="116">
        <v>0</v>
      </c>
      <c r="AI295" s="116">
        <v>0</v>
      </c>
      <c r="AJ295" s="116">
        <v>0</v>
      </c>
      <c r="AK295" s="116">
        <v>0</v>
      </c>
      <c r="AL295" s="116">
        <v>60</v>
      </c>
      <c r="AM295" s="116">
        <v>0</v>
      </c>
      <c r="AN295" s="116">
        <v>60</v>
      </c>
      <c r="AO295" s="116">
        <v>0</v>
      </c>
      <c r="AP295" s="116">
        <v>0</v>
      </c>
      <c r="AQ295" s="116">
        <v>1527.4832934466294</v>
      </c>
      <c r="AR295" s="116">
        <v>382</v>
      </c>
      <c r="AS295" s="116">
        <v>382</v>
      </c>
      <c r="AT295" s="116">
        <v>382</v>
      </c>
      <c r="AU295" s="116">
        <v>381.48329344662943</v>
      </c>
      <c r="AV295" s="116">
        <v>0</v>
      </c>
      <c r="AW295" s="116">
        <v>0</v>
      </c>
      <c r="AX295" s="116">
        <v>0</v>
      </c>
      <c r="AY295" s="116">
        <v>0</v>
      </c>
      <c r="AZ295" s="117">
        <v>0</v>
      </c>
      <c r="BA295" s="125">
        <v>11374</v>
      </c>
      <c r="BB295" s="116">
        <v>2844</v>
      </c>
      <c r="BC295" s="116">
        <v>2844</v>
      </c>
      <c r="BD295" s="116">
        <v>2844</v>
      </c>
      <c r="BE295" s="116">
        <v>2842</v>
      </c>
      <c r="BF295" s="115">
        <v>39441</v>
      </c>
      <c r="BG295" s="116">
        <v>9860</v>
      </c>
      <c r="BH295" s="116">
        <v>9860</v>
      </c>
      <c r="BI295" s="116">
        <v>9860</v>
      </c>
      <c r="BJ295" s="116">
        <v>9861</v>
      </c>
      <c r="BK295" s="124">
        <v>2833.8374307177319</v>
      </c>
      <c r="BL295" s="116">
        <v>708</v>
      </c>
      <c r="BM295" s="116">
        <v>708</v>
      </c>
      <c r="BN295" s="116">
        <v>708</v>
      </c>
      <c r="BO295" s="116">
        <v>709.83743071773188</v>
      </c>
      <c r="BP295" s="116">
        <v>0</v>
      </c>
      <c r="BQ295" s="116">
        <v>0</v>
      </c>
      <c r="BR295" s="116">
        <v>0</v>
      </c>
      <c r="BS295" s="116">
        <v>0</v>
      </c>
      <c r="BT295" s="116">
        <v>0</v>
      </c>
      <c r="BU295" s="115">
        <v>22172</v>
      </c>
      <c r="BV295" s="116">
        <v>5543</v>
      </c>
      <c r="BW295" s="116">
        <v>5543</v>
      </c>
      <c r="BX295" s="116">
        <v>5543</v>
      </c>
      <c r="BY295" s="116">
        <v>5543</v>
      </c>
      <c r="BZ295" s="116">
        <v>1867</v>
      </c>
      <c r="CA295" s="116">
        <v>467</v>
      </c>
      <c r="CB295" s="116">
        <v>467</v>
      </c>
      <c r="CC295" s="116">
        <v>467</v>
      </c>
      <c r="CD295" s="116">
        <v>466</v>
      </c>
      <c r="CE295" s="116">
        <v>0</v>
      </c>
      <c r="CF295" s="116">
        <v>0</v>
      </c>
      <c r="CG295" s="116">
        <v>0</v>
      </c>
      <c r="CH295" s="116">
        <v>0</v>
      </c>
      <c r="CI295" s="116">
        <v>0</v>
      </c>
      <c r="CJ295" s="116">
        <v>0</v>
      </c>
      <c r="CK295" s="116">
        <v>0</v>
      </c>
      <c r="CL295" s="116">
        <v>0</v>
      </c>
      <c r="CM295" s="116">
        <v>0</v>
      </c>
      <c r="CN295" s="116">
        <v>0</v>
      </c>
      <c r="CO295" s="114">
        <v>37552.81</v>
      </c>
      <c r="CP295" s="116">
        <v>9388</v>
      </c>
      <c r="CQ295" s="116">
        <v>9388</v>
      </c>
      <c r="CR295" s="116">
        <v>9388</v>
      </c>
      <c r="CS295" s="117">
        <v>9388.8099999999977</v>
      </c>
      <c r="CT295" s="121">
        <v>94177.595248340673</v>
      </c>
      <c r="CU295" s="118">
        <v>23544.398812085168</v>
      </c>
      <c r="CV295" s="118">
        <v>23544.398812085168</v>
      </c>
      <c r="CW295" s="118">
        <v>23544.398812085168</v>
      </c>
      <c r="CX295" s="122">
        <v>23544.398812085168</v>
      </c>
    </row>
    <row r="296" spans="1:102" ht="24.95" customHeight="1" x14ac:dyDescent="0.2">
      <c r="A296" s="55" t="s">
        <v>10</v>
      </c>
      <c r="B296" s="103">
        <v>2</v>
      </c>
      <c r="C296" s="103">
        <v>506802</v>
      </c>
      <c r="D296" s="103">
        <v>340301</v>
      </c>
      <c r="E296" s="31" t="s">
        <v>270</v>
      </c>
      <c r="F296" s="103">
        <v>3</v>
      </c>
      <c r="G296" s="81" t="s">
        <v>174</v>
      </c>
      <c r="H296" s="115">
        <v>228</v>
      </c>
      <c r="I296" s="116">
        <v>57</v>
      </c>
      <c r="J296" s="116">
        <v>57</v>
      </c>
      <c r="K296" s="116">
        <v>57</v>
      </c>
      <c r="L296" s="116">
        <v>57</v>
      </c>
      <c r="M296" s="116">
        <v>0</v>
      </c>
      <c r="N296" s="116">
        <v>0</v>
      </c>
      <c r="O296" s="116">
        <v>0</v>
      </c>
      <c r="P296" s="116">
        <v>0</v>
      </c>
      <c r="Q296" s="116">
        <v>0</v>
      </c>
      <c r="R296" s="116">
        <v>0</v>
      </c>
      <c r="S296" s="116">
        <v>0</v>
      </c>
      <c r="T296" s="116">
        <v>0</v>
      </c>
      <c r="U296" s="116">
        <v>0</v>
      </c>
      <c r="V296" s="116">
        <v>0</v>
      </c>
      <c r="W296" s="116">
        <v>0</v>
      </c>
      <c r="X296" s="116">
        <v>0</v>
      </c>
      <c r="Y296" s="116">
        <v>0</v>
      </c>
      <c r="Z296" s="116">
        <v>0</v>
      </c>
      <c r="AA296" s="116">
        <v>0</v>
      </c>
      <c r="AB296" s="116">
        <v>0</v>
      </c>
      <c r="AC296" s="116">
        <v>0</v>
      </c>
      <c r="AD296" s="116">
        <v>0</v>
      </c>
      <c r="AE296" s="116">
        <v>0</v>
      </c>
      <c r="AF296" s="116">
        <v>0</v>
      </c>
      <c r="AG296" s="116">
        <v>0</v>
      </c>
      <c r="AH296" s="116">
        <v>0</v>
      </c>
      <c r="AI296" s="116">
        <v>0</v>
      </c>
      <c r="AJ296" s="116">
        <v>0</v>
      </c>
      <c r="AK296" s="116">
        <v>0</v>
      </c>
      <c r="AL296" s="116">
        <v>0</v>
      </c>
      <c r="AM296" s="116">
        <v>0</v>
      </c>
      <c r="AN296" s="116">
        <v>0</v>
      </c>
      <c r="AO296" s="116">
        <v>0</v>
      </c>
      <c r="AP296" s="116">
        <v>0</v>
      </c>
      <c r="AQ296" s="116">
        <v>0</v>
      </c>
      <c r="AR296" s="116">
        <v>0</v>
      </c>
      <c r="AS296" s="116">
        <v>0</v>
      </c>
      <c r="AT296" s="116">
        <v>0</v>
      </c>
      <c r="AU296" s="116">
        <v>0</v>
      </c>
      <c r="AV296" s="116">
        <v>0</v>
      </c>
      <c r="AW296" s="116">
        <v>0</v>
      </c>
      <c r="AX296" s="116">
        <v>0</v>
      </c>
      <c r="AY296" s="116">
        <v>0</v>
      </c>
      <c r="AZ296" s="117">
        <v>0</v>
      </c>
      <c r="BA296" s="125">
        <v>0</v>
      </c>
      <c r="BB296" s="116">
        <v>0</v>
      </c>
      <c r="BC296" s="116">
        <v>0</v>
      </c>
      <c r="BD296" s="116">
        <v>0</v>
      </c>
      <c r="BE296" s="116">
        <v>0</v>
      </c>
      <c r="BF296" s="115">
        <v>2380</v>
      </c>
      <c r="BG296" s="116">
        <v>595</v>
      </c>
      <c r="BH296" s="116">
        <v>595</v>
      </c>
      <c r="BI296" s="116">
        <v>595</v>
      </c>
      <c r="BJ296" s="116">
        <v>595</v>
      </c>
      <c r="BK296" s="124">
        <v>0</v>
      </c>
      <c r="BL296" s="116">
        <v>0</v>
      </c>
      <c r="BM296" s="116">
        <v>0</v>
      </c>
      <c r="BN296" s="116">
        <v>0</v>
      </c>
      <c r="BO296" s="116">
        <v>0</v>
      </c>
      <c r="BP296" s="116">
        <v>0</v>
      </c>
      <c r="BQ296" s="116">
        <v>0</v>
      </c>
      <c r="BR296" s="116">
        <v>0</v>
      </c>
      <c r="BS296" s="116">
        <v>0</v>
      </c>
      <c r="BT296" s="116">
        <v>0</v>
      </c>
      <c r="BU296" s="115">
        <v>279</v>
      </c>
      <c r="BV296" s="116">
        <v>70</v>
      </c>
      <c r="BW296" s="116">
        <v>70</v>
      </c>
      <c r="BX296" s="116">
        <v>70</v>
      </c>
      <c r="BY296" s="116">
        <v>69</v>
      </c>
      <c r="BZ296" s="116">
        <v>0</v>
      </c>
      <c r="CA296" s="116">
        <v>0</v>
      </c>
      <c r="CB296" s="116">
        <v>0</v>
      </c>
      <c r="CC296" s="116">
        <v>0</v>
      </c>
      <c r="CD296" s="116">
        <v>0</v>
      </c>
      <c r="CE296" s="116">
        <v>0</v>
      </c>
      <c r="CF296" s="116">
        <v>0</v>
      </c>
      <c r="CG296" s="116">
        <v>0</v>
      </c>
      <c r="CH296" s="116">
        <v>0</v>
      </c>
      <c r="CI296" s="116">
        <v>0</v>
      </c>
      <c r="CJ296" s="116">
        <v>0</v>
      </c>
      <c r="CK296" s="116">
        <v>0</v>
      </c>
      <c r="CL296" s="116">
        <v>0</v>
      </c>
      <c r="CM296" s="116">
        <v>0</v>
      </c>
      <c r="CN296" s="116">
        <v>0</v>
      </c>
      <c r="CO296" s="114">
        <v>0</v>
      </c>
      <c r="CP296" s="116">
        <v>0</v>
      </c>
      <c r="CQ296" s="116">
        <v>0</v>
      </c>
      <c r="CR296" s="116">
        <v>0</v>
      </c>
      <c r="CS296" s="117">
        <v>0</v>
      </c>
      <c r="CT296" s="121">
        <v>2855.5262752682397</v>
      </c>
      <c r="CU296" s="118">
        <v>713.88156881705993</v>
      </c>
      <c r="CV296" s="118">
        <v>713.88156881705993</v>
      </c>
      <c r="CW296" s="118">
        <v>713.88156881705993</v>
      </c>
      <c r="CX296" s="122">
        <v>713.88156881705993</v>
      </c>
    </row>
    <row r="297" spans="1:102" ht="24.95" customHeight="1" x14ac:dyDescent="0.2">
      <c r="A297" s="55" t="s">
        <v>10</v>
      </c>
      <c r="B297" s="103">
        <v>2</v>
      </c>
      <c r="C297" s="103">
        <v>503406</v>
      </c>
      <c r="D297" s="103">
        <v>340601</v>
      </c>
      <c r="E297" s="31" t="s">
        <v>688</v>
      </c>
      <c r="F297" s="103">
        <v>3</v>
      </c>
      <c r="G297" s="81" t="s">
        <v>174</v>
      </c>
      <c r="H297" s="115">
        <v>0</v>
      </c>
      <c r="I297" s="116">
        <v>0</v>
      </c>
      <c r="J297" s="116">
        <v>0</v>
      </c>
      <c r="K297" s="116">
        <v>0</v>
      </c>
      <c r="L297" s="116">
        <v>0</v>
      </c>
      <c r="M297" s="116">
        <v>0</v>
      </c>
      <c r="N297" s="116">
        <v>0</v>
      </c>
      <c r="O297" s="116">
        <v>0</v>
      </c>
      <c r="P297" s="116">
        <v>0</v>
      </c>
      <c r="Q297" s="116">
        <v>0</v>
      </c>
      <c r="R297" s="116">
        <v>0</v>
      </c>
      <c r="S297" s="116">
        <v>0</v>
      </c>
      <c r="T297" s="116">
        <v>0</v>
      </c>
      <c r="U297" s="116">
        <v>0</v>
      </c>
      <c r="V297" s="116">
        <v>0</v>
      </c>
      <c r="W297" s="116">
        <v>0</v>
      </c>
      <c r="X297" s="116">
        <v>0</v>
      </c>
      <c r="Y297" s="116">
        <v>0</v>
      </c>
      <c r="Z297" s="116">
        <v>0</v>
      </c>
      <c r="AA297" s="116">
        <v>0</v>
      </c>
      <c r="AB297" s="116">
        <v>0</v>
      </c>
      <c r="AC297" s="116">
        <v>0</v>
      </c>
      <c r="AD297" s="116">
        <v>0</v>
      </c>
      <c r="AE297" s="116">
        <v>0</v>
      </c>
      <c r="AF297" s="116">
        <v>0</v>
      </c>
      <c r="AG297" s="116">
        <v>0</v>
      </c>
      <c r="AH297" s="116">
        <v>0</v>
      </c>
      <c r="AI297" s="116">
        <v>0</v>
      </c>
      <c r="AJ297" s="116">
        <v>0</v>
      </c>
      <c r="AK297" s="116">
        <v>0</v>
      </c>
      <c r="AL297" s="116">
        <v>0</v>
      </c>
      <c r="AM297" s="116">
        <v>0</v>
      </c>
      <c r="AN297" s="116">
        <v>0</v>
      </c>
      <c r="AO297" s="116">
        <v>0</v>
      </c>
      <c r="AP297" s="116">
        <v>0</v>
      </c>
      <c r="AQ297" s="116">
        <v>0</v>
      </c>
      <c r="AR297" s="116">
        <v>0</v>
      </c>
      <c r="AS297" s="116">
        <v>0</v>
      </c>
      <c r="AT297" s="116">
        <v>0</v>
      </c>
      <c r="AU297" s="116">
        <v>0</v>
      </c>
      <c r="AV297" s="116">
        <v>0</v>
      </c>
      <c r="AW297" s="116">
        <v>0</v>
      </c>
      <c r="AX297" s="116">
        <v>0</v>
      </c>
      <c r="AY297" s="116">
        <v>0</v>
      </c>
      <c r="AZ297" s="117">
        <v>0</v>
      </c>
      <c r="BA297" s="125">
        <v>0</v>
      </c>
      <c r="BB297" s="116">
        <v>0</v>
      </c>
      <c r="BC297" s="116">
        <v>0</v>
      </c>
      <c r="BD297" s="116">
        <v>0</v>
      </c>
      <c r="BE297" s="116">
        <v>0</v>
      </c>
      <c r="BF297" s="115">
        <v>0</v>
      </c>
      <c r="BG297" s="116">
        <v>0</v>
      </c>
      <c r="BH297" s="116">
        <v>0</v>
      </c>
      <c r="BI297" s="116">
        <v>0</v>
      </c>
      <c r="BJ297" s="116">
        <v>0</v>
      </c>
      <c r="BK297" s="124">
        <v>0</v>
      </c>
      <c r="BL297" s="116">
        <v>0</v>
      </c>
      <c r="BM297" s="116">
        <v>0</v>
      </c>
      <c r="BN297" s="116">
        <v>0</v>
      </c>
      <c r="BO297" s="116">
        <v>0</v>
      </c>
      <c r="BP297" s="116">
        <v>0</v>
      </c>
      <c r="BQ297" s="116">
        <v>0</v>
      </c>
      <c r="BR297" s="116">
        <v>0</v>
      </c>
      <c r="BS297" s="116">
        <v>0</v>
      </c>
      <c r="BT297" s="116">
        <v>0</v>
      </c>
      <c r="BU297" s="115">
        <v>0</v>
      </c>
      <c r="BV297" s="116">
        <v>0</v>
      </c>
      <c r="BW297" s="116">
        <v>0</v>
      </c>
      <c r="BX297" s="116">
        <v>0</v>
      </c>
      <c r="BY297" s="116">
        <v>0</v>
      </c>
      <c r="BZ297" s="116">
        <v>0</v>
      </c>
      <c r="CA297" s="116">
        <v>0</v>
      </c>
      <c r="CB297" s="116">
        <v>0</v>
      </c>
      <c r="CC297" s="116">
        <v>0</v>
      </c>
      <c r="CD297" s="116">
        <v>0</v>
      </c>
      <c r="CE297" s="116">
        <v>0</v>
      </c>
      <c r="CF297" s="116">
        <v>0</v>
      </c>
      <c r="CG297" s="116">
        <v>0</v>
      </c>
      <c r="CH297" s="116">
        <v>0</v>
      </c>
      <c r="CI297" s="116">
        <v>0</v>
      </c>
      <c r="CJ297" s="116">
        <v>0</v>
      </c>
      <c r="CK297" s="116">
        <v>0</v>
      </c>
      <c r="CL297" s="116">
        <v>0</v>
      </c>
      <c r="CM297" s="116">
        <v>0</v>
      </c>
      <c r="CN297" s="116">
        <v>0</v>
      </c>
      <c r="CO297" s="114">
        <v>0</v>
      </c>
      <c r="CP297" s="116">
        <v>0</v>
      </c>
      <c r="CQ297" s="116">
        <v>0</v>
      </c>
      <c r="CR297" s="116">
        <v>0</v>
      </c>
      <c r="CS297" s="117">
        <v>0</v>
      </c>
      <c r="CT297" s="121">
        <v>0</v>
      </c>
      <c r="CU297" s="118">
        <v>0</v>
      </c>
      <c r="CV297" s="118">
        <v>0</v>
      </c>
      <c r="CW297" s="118">
        <v>0</v>
      </c>
      <c r="CX297" s="122">
        <v>0</v>
      </c>
    </row>
    <row r="298" spans="1:102" ht="24.95" customHeight="1" x14ac:dyDescent="0.2">
      <c r="A298" s="55" t="s">
        <v>10</v>
      </c>
      <c r="B298" s="103">
        <v>2</v>
      </c>
      <c r="C298" s="103">
        <v>505420</v>
      </c>
      <c r="D298" s="103">
        <v>542201</v>
      </c>
      <c r="E298" s="31" t="s">
        <v>372</v>
      </c>
      <c r="F298" s="103">
        <v>3</v>
      </c>
      <c r="G298" s="81" t="s">
        <v>174</v>
      </c>
      <c r="H298" s="115">
        <v>0</v>
      </c>
      <c r="I298" s="116">
        <v>0</v>
      </c>
      <c r="J298" s="116">
        <v>0</v>
      </c>
      <c r="K298" s="116">
        <v>0</v>
      </c>
      <c r="L298" s="116">
        <v>0</v>
      </c>
      <c r="M298" s="116">
        <v>0</v>
      </c>
      <c r="N298" s="116">
        <v>0</v>
      </c>
      <c r="O298" s="116">
        <v>0</v>
      </c>
      <c r="P298" s="116">
        <v>0</v>
      </c>
      <c r="Q298" s="116">
        <v>0</v>
      </c>
      <c r="R298" s="116">
        <v>0</v>
      </c>
      <c r="S298" s="116">
        <v>0</v>
      </c>
      <c r="T298" s="116">
        <v>0</v>
      </c>
      <c r="U298" s="116">
        <v>0</v>
      </c>
      <c r="V298" s="116">
        <v>0</v>
      </c>
      <c r="W298" s="116">
        <v>0</v>
      </c>
      <c r="X298" s="116">
        <v>0</v>
      </c>
      <c r="Y298" s="116">
        <v>0</v>
      </c>
      <c r="Z298" s="116">
        <v>0</v>
      </c>
      <c r="AA298" s="116">
        <v>0</v>
      </c>
      <c r="AB298" s="116">
        <v>0</v>
      </c>
      <c r="AC298" s="116">
        <v>0</v>
      </c>
      <c r="AD298" s="116">
        <v>0</v>
      </c>
      <c r="AE298" s="116">
        <v>0</v>
      </c>
      <c r="AF298" s="116">
        <v>0</v>
      </c>
      <c r="AG298" s="116">
        <v>0</v>
      </c>
      <c r="AH298" s="116">
        <v>0</v>
      </c>
      <c r="AI298" s="116">
        <v>0</v>
      </c>
      <c r="AJ298" s="116">
        <v>0</v>
      </c>
      <c r="AK298" s="116">
        <v>0</v>
      </c>
      <c r="AL298" s="116">
        <v>0</v>
      </c>
      <c r="AM298" s="116">
        <v>0</v>
      </c>
      <c r="AN298" s="116">
        <v>0</v>
      </c>
      <c r="AO298" s="116">
        <v>0</v>
      </c>
      <c r="AP298" s="116">
        <v>0</v>
      </c>
      <c r="AQ298" s="116">
        <v>0</v>
      </c>
      <c r="AR298" s="116">
        <v>0</v>
      </c>
      <c r="AS298" s="116">
        <v>0</v>
      </c>
      <c r="AT298" s="116">
        <v>0</v>
      </c>
      <c r="AU298" s="116">
        <v>0</v>
      </c>
      <c r="AV298" s="116">
        <v>0</v>
      </c>
      <c r="AW298" s="116">
        <v>0</v>
      </c>
      <c r="AX298" s="116">
        <v>0</v>
      </c>
      <c r="AY298" s="116">
        <v>0</v>
      </c>
      <c r="AZ298" s="117">
        <v>0</v>
      </c>
      <c r="BA298" s="125">
        <v>0</v>
      </c>
      <c r="BB298" s="116">
        <v>0</v>
      </c>
      <c r="BC298" s="116">
        <v>0</v>
      </c>
      <c r="BD298" s="116">
        <v>0</v>
      </c>
      <c r="BE298" s="116">
        <v>0</v>
      </c>
      <c r="BF298" s="115">
        <v>0</v>
      </c>
      <c r="BG298" s="116">
        <v>0</v>
      </c>
      <c r="BH298" s="116">
        <v>0</v>
      </c>
      <c r="BI298" s="116">
        <v>0</v>
      </c>
      <c r="BJ298" s="116">
        <v>0</v>
      </c>
      <c r="BK298" s="124">
        <v>0</v>
      </c>
      <c r="BL298" s="116">
        <v>0</v>
      </c>
      <c r="BM298" s="116">
        <v>0</v>
      </c>
      <c r="BN298" s="116">
        <v>0</v>
      </c>
      <c r="BO298" s="116">
        <v>0</v>
      </c>
      <c r="BP298" s="116">
        <v>0</v>
      </c>
      <c r="BQ298" s="116">
        <v>0</v>
      </c>
      <c r="BR298" s="116">
        <v>0</v>
      </c>
      <c r="BS298" s="116">
        <v>0</v>
      </c>
      <c r="BT298" s="116">
        <v>0</v>
      </c>
      <c r="BU298" s="115">
        <v>0</v>
      </c>
      <c r="BV298" s="116">
        <v>0</v>
      </c>
      <c r="BW298" s="116">
        <v>0</v>
      </c>
      <c r="BX298" s="116">
        <v>0</v>
      </c>
      <c r="BY298" s="116">
        <v>0</v>
      </c>
      <c r="BZ298" s="116">
        <v>0</v>
      </c>
      <c r="CA298" s="116">
        <v>0</v>
      </c>
      <c r="CB298" s="116">
        <v>0</v>
      </c>
      <c r="CC298" s="116">
        <v>0</v>
      </c>
      <c r="CD298" s="116">
        <v>0</v>
      </c>
      <c r="CE298" s="116">
        <v>0</v>
      </c>
      <c r="CF298" s="116">
        <v>0</v>
      </c>
      <c r="CG298" s="116">
        <v>0</v>
      </c>
      <c r="CH298" s="116">
        <v>0</v>
      </c>
      <c r="CI298" s="116">
        <v>0</v>
      </c>
      <c r="CJ298" s="116">
        <v>0</v>
      </c>
      <c r="CK298" s="116">
        <v>0</v>
      </c>
      <c r="CL298" s="116">
        <v>0</v>
      </c>
      <c r="CM298" s="116">
        <v>0</v>
      </c>
      <c r="CN298" s="116">
        <v>0</v>
      </c>
      <c r="CO298" s="114">
        <v>0</v>
      </c>
      <c r="CP298" s="116">
        <v>0</v>
      </c>
      <c r="CQ298" s="116">
        <v>0</v>
      </c>
      <c r="CR298" s="116">
        <v>0</v>
      </c>
      <c r="CS298" s="117">
        <v>0</v>
      </c>
      <c r="CT298" s="121">
        <v>0</v>
      </c>
      <c r="CU298" s="118">
        <v>0</v>
      </c>
      <c r="CV298" s="118">
        <v>0</v>
      </c>
      <c r="CW298" s="118">
        <v>0</v>
      </c>
      <c r="CX298" s="122">
        <v>0</v>
      </c>
    </row>
    <row r="299" spans="1:102" ht="24.95" customHeight="1" x14ac:dyDescent="0.2">
      <c r="A299" s="55" t="s">
        <v>7</v>
      </c>
      <c r="B299" s="103">
        <v>7</v>
      </c>
      <c r="C299" s="103">
        <v>505501</v>
      </c>
      <c r="D299" s="103">
        <v>550101</v>
      </c>
      <c r="E299" s="31" t="s">
        <v>564</v>
      </c>
      <c r="F299" s="103">
        <v>3</v>
      </c>
      <c r="G299" s="81" t="s">
        <v>174</v>
      </c>
      <c r="H299" s="115">
        <v>116687</v>
      </c>
      <c r="I299" s="116">
        <v>29172</v>
      </c>
      <c r="J299" s="116">
        <v>29172</v>
      </c>
      <c r="K299" s="116">
        <v>29172</v>
      </c>
      <c r="L299" s="116">
        <v>29171</v>
      </c>
      <c r="M299" s="116">
        <v>15888</v>
      </c>
      <c r="N299" s="116">
        <v>3611</v>
      </c>
      <c r="O299" s="116">
        <v>4335</v>
      </c>
      <c r="P299" s="116">
        <v>4335</v>
      </c>
      <c r="Q299" s="116">
        <v>3607</v>
      </c>
      <c r="R299" s="116">
        <v>2580</v>
      </c>
      <c r="S299" s="116">
        <v>787</v>
      </c>
      <c r="T299" s="116">
        <v>999</v>
      </c>
      <c r="U299" s="116">
        <v>434</v>
      </c>
      <c r="V299" s="116">
        <v>360</v>
      </c>
      <c r="W299" s="116">
        <v>8605</v>
      </c>
      <c r="X299" s="116">
        <v>2516</v>
      </c>
      <c r="Y299" s="116">
        <v>2353</v>
      </c>
      <c r="Z299" s="116">
        <v>2039</v>
      </c>
      <c r="AA299" s="116">
        <v>1697</v>
      </c>
      <c r="AB299" s="116">
        <v>16858</v>
      </c>
      <c r="AC299" s="116">
        <v>3600</v>
      </c>
      <c r="AD299" s="116">
        <v>4700</v>
      </c>
      <c r="AE299" s="116">
        <v>2600</v>
      </c>
      <c r="AF299" s="116">
        <v>5958</v>
      </c>
      <c r="AG299" s="116">
        <v>170</v>
      </c>
      <c r="AH299" s="116">
        <v>64</v>
      </c>
      <c r="AI299" s="116">
        <v>106</v>
      </c>
      <c r="AJ299" s="116">
        <v>0</v>
      </c>
      <c r="AK299" s="116">
        <v>0</v>
      </c>
      <c r="AL299" s="116">
        <v>133</v>
      </c>
      <c r="AM299" s="116">
        <v>38</v>
      </c>
      <c r="AN299" s="116">
        <v>39</v>
      </c>
      <c r="AO299" s="116">
        <v>27</v>
      </c>
      <c r="AP299" s="116">
        <v>29</v>
      </c>
      <c r="AQ299" s="116">
        <v>8755.8707716461759</v>
      </c>
      <c r="AR299" s="116">
        <v>2189</v>
      </c>
      <c r="AS299" s="116">
        <v>2189</v>
      </c>
      <c r="AT299" s="116">
        <v>2189</v>
      </c>
      <c r="AU299" s="116">
        <v>2188.8707716461759</v>
      </c>
      <c r="AV299" s="116">
        <v>10412</v>
      </c>
      <c r="AW299" s="116">
        <v>2603</v>
      </c>
      <c r="AX299" s="116">
        <v>2603</v>
      </c>
      <c r="AY299" s="116">
        <v>2603</v>
      </c>
      <c r="AZ299" s="117">
        <v>2603</v>
      </c>
      <c r="BA299" s="125">
        <v>52601</v>
      </c>
      <c r="BB299" s="116">
        <v>2080</v>
      </c>
      <c r="BC299" s="116">
        <v>16840</v>
      </c>
      <c r="BD299" s="116">
        <v>16840</v>
      </c>
      <c r="BE299" s="116">
        <v>16841</v>
      </c>
      <c r="BF299" s="115">
        <v>178394</v>
      </c>
      <c r="BG299" s="116">
        <v>44599</v>
      </c>
      <c r="BH299" s="116">
        <v>44599</v>
      </c>
      <c r="BI299" s="116">
        <v>44599</v>
      </c>
      <c r="BJ299" s="116">
        <v>44597</v>
      </c>
      <c r="BK299" s="124">
        <v>15886.841956944045</v>
      </c>
      <c r="BL299" s="116">
        <v>3972</v>
      </c>
      <c r="BM299" s="116">
        <v>3972</v>
      </c>
      <c r="BN299" s="116">
        <v>3972</v>
      </c>
      <c r="BO299" s="116">
        <v>3970.8419569440448</v>
      </c>
      <c r="BP299" s="116">
        <v>125</v>
      </c>
      <c r="BQ299" s="116">
        <v>31</v>
      </c>
      <c r="BR299" s="116">
        <v>31</v>
      </c>
      <c r="BS299" s="116">
        <v>31</v>
      </c>
      <c r="BT299" s="116">
        <v>32</v>
      </c>
      <c r="BU299" s="115">
        <v>101795</v>
      </c>
      <c r="BV299" s="116">
        <v>25449</v>
      </c>
      <c r="BW299" s="116">
        <v>25449</v>
      </c>
      <c r="BX299" s="116">
        <v>25449</v>
      </c>
      <c r="BY299" s="116">
        <v>25448</v>
      </c>
      <c r="BZ299" s="116">
        <v>10701</v>
      </c>
      <c r="CA299" s="116">
        <v>2675</v>
      </c>
      <c r="CB299" s="116">
        <v>2675</v>
      </c>
      <c r="CC299" s="116">
        <v>2675</v>
      </c>
      <c r="CD299" s="116">
        <v>2676</v>
      </c>
      <c r="CE299" s="116">
        <v>3257</v>
      </c>
      <c r="CF299" s="116">
        <v>814</v>
      </c>
      <c r="CG299" s="116">
        <v>814</v>
      </c>
      <c r="CH299" s="116">
        <v>814</v>
      </c>
      <c r="CI299" s="116">
        <v>815</v>
      </c>
      <c r="CJ299" s="116">
        <v>0</v>
      </c>
      <c r="CK299" s="116">
        <v>0</v>
      </c>
      <c r="CL299" s="116">
        <v>0</v>
      </c>
      <c r="CM299" s="116">
        <v>0</v>
      </c>
      <c r="CN299" s="116">
        <v>0</v>
      </c>
      <c r="CO299" s="114">
        <v>212190.9</v>
      </c>
      <c r="CP299" s="116">
        <v>53048</v>
      </c>
      <c r="CQ299" s="116">
        <v>53048</v>
      </c>
      <c r="CR299" s="116">
        <v>53048</v>
      </c>
      <c r="CS299" s="117">
        <v>53046.899999999994</v>
      </c>
      <c r="CT299" s="121">
        <v>370438.99364188395</v>
      </c>
      <c r="CU299" s="118">
        <v>85695.260360470988</v>
      </c>
      <c r="CV299" s="118">
        <v>94914.577760470987</v>
      </c>
      <c r="CW299" s="118">
        <v>94914.577760470987</v>
      </c>
      <c r="CX299" s="122">
        <v>94914.577760470987</v>
      </c>
    </row>
    <row r="300" spans="1:102" ht="24.95" customHeight="1" x14ac:dyDescent="0.2">
      <c r="A300" s="55" t="s">
        <v>9</v>
      </c>
      <c r="B300" s="103">
        <v>2</v>
      </c>
      <c r="C300" s="103">
        <v>505502</v>
      </c>
      <c r="D300" s="103">
        <v>550201</v>
      </c>
      <c r="E300" s="31" t="s">
        <v>432</v>
      </c>
      <c r="F300" s="103">
        <v>3</v>
      </c>
      <c r="G300" s="81" t="s">
        <v>174</v>
      </c>
      <c r="H300" s="115">
        <v>54216</v>
      </c>
      <c r="I300" s="116">
        <v>13554</v>
      </c>
      <c r="J300" s="116">
        <v>13554</v>
      </c>
      <c r="K300" s="116">
        <v>13554</v>
      </c>
      <c r="L300" s="116">
        <v>13554</v>
      </c>
      <c r="M300" s="116">
        <v>7810</v>
      </c>
      <c r="N300" s="116">
        <v>1775</v>
      </c>
      <c r="O300" s="116">
        <v>2130</v>
      </c>
      <c r="P300" s="116">
        <v>2130</v>
      </c>
      <c r="Q300" s="116">
        <v>1775</v>
      </c>
      <c r="R300" s="116">
        <v>3564</v>
      </c>
      <c r="S300" s="116">
        <v>1427</v>
      </c>
      <c r="T300" s="116">
        <v>1747</v>
      </c>
      <c r="U300" s="116">
        <v>213</v>
      </c>
      <c r="V300" s="116">
        <v>177</v>
      </c>
      <c r="W300" s="116">
        <v>5036</v>
      </c>
      <c r="X300" s="116">
        <v>1367</v>
      </c>
      <c r="Y300" s="116">
        <v>1397</v>
      </c>
      <c r="Z300" s="116">
        <v>1240</v>
      </c>
      <c r="AA300" s="116">
        <v>1032</v>
      </c>
      <c r="AB300" s="116">
        <v>5073</v>
      </c>
      <c r="AC300" s="116">
        <v>1250</v>
      </c>
      <c r="AD300" s="116">
        <v>1600</v>
      </c>
      <c r="AE300" s="116">
        <v>720</v>
      </c>
      <c r="AF300" s="116">
        <v>1503</v>
      </c>
      <c r="AG300" s="116">
        <v>0</v>
      </c>
      <c r="AH300" s="116">
        <v>0</v>
      </c>
      <c r="AI300" s="116">
        <v>0</v>
      </c>
      <c r="AJ300" s="116">
        <v>0</v>
      </c>
      <c r="AK300" s="116">
        <v>0</v>
      </c>
      <c r="AL300" s="116">
        <v>30</v>
      </c>
      <c r="AM300" s="116">
        <v>12</v>
      </c>
      <c r="AN300" s="116">
        <v>3</v>
      </c>
      <c r="AO300" s="116">
        <v>7</v>
      </c>
      <c r="AP300" s="116">
        <v>8</v>
      </c>
      <c r="AQ300" s="116">
        <v>7912.6105758190351</v>
      </c>
      <c r="AR300" s="116">
        <v>1978</v>
      </c>
      <c r="AS300" s="116">
        <v>1978</v>
      </c>
      <c r="AT300" s="116">
        <v>1978</v>
      </c>
      <c r="AU300" s="116">
        <v>1978.6105758190351</v>
      </c>
      <c r="AV300" s="116">
        <v>0</v>
      </c>
      <c r="AW300" s="116">
        <v>0</v>
      </c>
      <c r="AX300" s="116">
        <v>0</v>
      </c>
      <c r="AY300" s="116">
        <v>0</v>
      </c>
      <c r="AZ300" s="117">
        <v>0</v>
      </c>
      <c r="BA300" s="125">
        <v>24541</v>
      </c>
      <c r="BB300" s="116">
        <v>6135</v>
      </c>
      <c r="BC300" s="116">
        <v>6135</v>
      </c>
      <c r="BD300" s="116">
        <v>6135</v>
      </c>
      <c r="BE300" s="116">
        <v>6136</v>
      </c>
      <c r="BF300" s="115">
        <v>85097</v>
      </c>
      <c r="BG300" s="116">
        <v>21274</v>
      </c>
      <c r="BH300" s="116">
        <v>21274</v>
      </c>
      <c r="BI300" s="116">
        <v>21274</v>
      </c>
      <c r="BJ300" s="116">
        <v>21275</v>
      </c>
      <c r="BK300" s="124">
        <v>14679.372815187153</v>
      </c>
      <c r="BL300" s="116">
        <v>3670</v>
      </c>
      <c r="BM300" s="116">
        <v>3670</v>
      </c>
      <c r="BN300" s="116">
        <v>3670</v>
      </c>
      <c r="BO300" s="116">
        <v>3669.3728151871528</v>
      </c>
      <c r="BP300" s="116">
        <v>0</v>
      </c>
      <c r="BQ300" s="116">
        <v>0</v>
      </c>
      <c r="BR300" s="116">
        <v>0</v>
      </c>
      <c r="BS300" s="116">
        <v>0</v>
      </c>
      <c r="BT300" s="116">
        <v>0</v>
      </c>
      <c r="BU300" s="115">
        <v>47717</v>
      </c>
      <c r="BV300" s="116">
        <v>11929</v>
      </c>
      <c r="BW300" s="116">
        <v>11929</v>
      </c>
      <c r="BX300" s="116">
        <v>11929</v>
      </c>
      <c r="BY300" s="116">
        <v>11930</v>
      </c>
      <c r="BZ300" s="116">
        <v>9671</v>
      </c>
      <c r="CA300" s="116">
        <v>2418</v>
      </c>
      <c r="CB300" s="116">
        <v>2418</v>
      </c>
      <c r="CC300" s="116">
        <v>2418</v>
      </c>
      <c r="CD300" s="116">
        <v>2417</v>
      </c>
      <c r="CE300" s="116">
        <v>0</v>
      </c>
      <c r="CF300" s="116">
        <v>0</v>
      </c>
      <c r="CG300" s="116">
        <v>0</v>
      </c>
      <c r="CH300" s="116">
        <v>0</v>
      </c>
      <c r="CI300" s="116">
        <v>0</v>
      </c>
      <c r="CJ300" s="116">
        <v>0</v>
      </c>
      <c r="CK300" s="116">
        <v>0</v>
      </c>
      <c r="CL300" s="116">
        <v>0</v>
      </c>
      <c r="CM300" s="116">
        <v>0</v>
      </c>
      <c r="CN300" s="116">
        <v>0</v>
      </c>
      <c r="CO300" s="114">
        <v>194525.1</v>
      </c>
      <c r="CP300" s="116">
        <v>48631</v>
      </c>
      <c r="CQ300" s="116">
        <v>48631</v>
      </c>
      <c r="CR300" s="116">
        <v>48631</v>
      </c>
      <c r="CS300" s="117">
        <v>48632.100000000006</v>
      </c>
      <c r="CT300" s="121">
        <v>160508.44676588097</v>
      </c>
      <c r="CU300" s="118">
        <v>40127.111691470243</v>
      </c>
      <c r="CV300" s="118">
        <v>40127.111691470243</v>
      </c>
      <c r="CW300" s="118">
        <v>40127.111691470243</v>
      </c>
      <c r="CX300" s="122">
        <v>40127.111691470243</v>
      </c>
    </row>
    <row r="301" spans="1:102" ht="24.95" customHeight="1" x14ac:dyDescent="0.2">
      <c r="A301" s="55" t="s">
        <v>10</v>
      </c>
      <c r="B301" s="103">
        <v>2</v>
      </c>
      <c r="C301" s="103">
        <v>505503</v>
      </c>
      <c r="D301" s="103">
        <v>550401</v>
      </c>
      <c r="E301" s="31" t="s">
        <v>689</v>
      </c>
      <c r="F301" s="103">
        <v>3</v>
      </c>
      <c r="G301" s="81" t="s">
        <v>174</v>
      </c>
      <c r="H301" s="115">
        <v>7072</v>
      </c>
      <c r="I301" s="116">
        <v>1768</v>
      </c>
      <c r="J301" s="116">
        <v>1768</v>
      </c>
      <c r="K301" s="116">
        <v>1768</v>
      </c>
      <c r="L301" s="116">
        <v>1768</v>
      </c>
      <c r="M301" s="116">
        <v>0</v>
      </c>
      <c r="N301" s="116">
        <v>0</v>
      </c>
      <c r="O301" s="116">
        <v>0</v>
      </c>
      <c r="P301" s="116">
        <v>0</v>
      </c>
      <c r="Q301" s="116">
        <v>0</v>
      </c>
      <c r="R301" s="116">
        <v>0</v>
      </c>
      <c r="S301" s="116">
        <v>0</v>
      </c>
      <c r="T301" s="116">
        <v>0</v>
      </c>
      <c r="U301" s="116">
        <v>0</v>
      </c>
      <c r="V301" s="116">
        <v>0</v>
      </c>
      <c r="W301" s="116">
        <v>0</v>
      </c>
      <c r="X301" s="116">
        <v>0</v>
      </c>
      <c r="Y301" s="116">
        <v>0</v>
      </c>
      <c r="Z301" s="116">
        <v>0</v>
      </c>
      <c r="AA301" s="116">
        <v>0</v>
      </c>
      <c r="AB301" s="116">
        <v>0</v>
      </c>
      <c r="AC301" s="116">
        <v>0</v>
      </c>
      <c r="AD301" s="116">
        <v>0</v>
      </c>
      <c r="AE301" s="116">
        <v>0</v>
      </c>
      <c r="AF301" s="116">
        <v>0</v>
      </c>
      <c r="AG301" s="116">
        <v>0</v>
      </c>
      <c r="AH301" s="116">
        <v>0</v>
      </c>
      <c r="AI301" s="116">
        <v>0</v>
      </c>
      <c r="AJ301" s="116">
        <v>0</v>
      </c>
      <c r="AK301" s="116">
        <v>0</v>
      </c>
      <c r="AL301" s="116">
        <v>0</v>
      </c>
      <c r="AM301" s="116">
        <v>0</v>
      </c>
      <c r="AN301" s="116">
        <v>0</v>
      </c>
      <c r="AO301" s="116">
        <v>0</v>
      </c>
      <c r="AP301" s="116">
        <v>0</v>
      </c>
      <c r="AQ301" s="116">
        <v>7072</v>
      </c>
      <c r="AR301" s="116">
        <v>1768</v>
      </c>
      <c r="AS301" s="116">
        <v>1768</v>
      </c>
      <c r="AT301" s="116">
        <v>1768</v>
      </c>
      <c r="AU301" s="116">
        <v>1768</v>
      </c>
      <c r="AV301" s="116">
        <v>0</v>
      </c>
      <c r="AW301" s="116">
        <v>0</v>
      </c>
      <c r="AX301" s="116">
        <v>0</v>
      </c>
      <c r="AY301" s="116">
        <v>0</v>
      </c>
      <c r="AZ301" s="117">
        <v>0</v>
      </c>
      <c r="BA301" s="125">
        <v>0</v>
      </c>
      <c r="BB301" s="116">
        <v>0</v>
      </c>
      <c r="BC301" s="116">
        <v>0</v>
      </c>
      <c r="BD301" s="116">
        <v>0</v>
      </c>
      <c r="BE301" s="116">
        <v>0</v>
      </c>
      <c r="BF301" s="115">
        <v>12530</v>
      </c>
      <c r="BG301" s="116">
        <v>3133</v>
      </c>
      <c r="BH301" s="116">
        <v>3133</v>
      </c>
      <c r="BI301" s="116">
        <v>3133</v>
      </c>
      <c r="BJ301" s="116">
        <v>3131</v>
      </c>
      <c r="BK301" s="124">
        <v>12530</v>
      </c>
      <c r="BL301" s="116">
        <v>3133</v>
      </c>
      <c r="BM301" s="116">
        <v>3133</v>
      </c>
      <c r="BN301" s="116">
        <v>3133</v>
      </c>
      <c r="BO301" s="116">
        <v>3131</v>
      </c>
      <c r="BP301" s="116">
        <v>0</v>
      </c>
      <c r="BQ301" s="116">
        <v>0</v>
      </c>
      <c r="BR301" s="116">
        <v>0</v>
      </c>
      <c r="BS301" s="116">
        <v>0</v>
      </c>
      <c r="BT301" s="116">
        <v>0</v>
      </c>
      <c r="BU301" s="115">
        <v>8644</v>
      </c>
      <c r="BV301" s="116">
        <v>2161</v>
      </c>
      <c r="BW301" s="116">
        <v>2161</v>
      </c>
      <c r="BX301" s="116">
        <v>2161</v>
      </c>
      <c r="BY301" s="116">
        <v>2161</v>
      </c>
      <c r="BZ301" s="116">
        <v>8644</v>
      </c>
      <c r="CA301" s="116">
        <v>2161</v>
      </c>
      <c r="CB301" s="116">
        <v>2161</v>
      </c>
      <c r="CC301" s="116">
        <v>2161</v>
      </c>
      <c r="CD301" s="116">
        <v>2161</v>
      </c>
      <c r="CE301" s="116">
        <v>0</v>
      </c>
      <c r="CF301" s="116">
        <v>0</v>
      </c>
      <c r="CG301" s="116">
        <v>0</v>
      </c>
      <c r="CH301" s="116">
        <v>0</v>
      </c>
      <c r="CI301" s="116">
        <v>0</v>
      </c>
      <c r="CJ301" s="116">
        <v>0</v>
      </c>
      <c r="CK301" s="116">
        <v>0</v>
      </c>
      <c r="CL301" s="116">
        <v>0</v>
      </c>
      <c r="CM301" s="116">
        <v>0</v>
      </c>
      <c r="CN301" s="116">
        <v>0</v>
      </c>
      <c r="CO301" s="114">
        <v>127914.48</v>
      </c>
      <c r="CP301" s="116">
        <v>31979</v>
      </c>
      <c r="CQ301" s="116">
        <v>31979</v>
      </c>
      <c r="CR301" s="116">
        <v>31979</v>
      </c>
      <c r="CS301" s="117">
        <v>31977.479999999996</v>
      </c>
      <c r="CT301" s="121">
        <v>22161.183659999999</v>
      </c>
      <c r="CU301" s="118">
        <v>5540.2959149999997</v>
      </c>
      <c r="CV301" s="118">
        <v>5540.2959149999997</v>
      </c>
      <c r="CW301" s="118">
        <v>5540.2959149999997</v>
      </c>
      <c r="CX301" s="122">
        <v>5540.2959149999997</v>
      </c>
    </row>
    <row r="302" spans="1:102" ht="24.95" customHeight="1" x14ac:dyDescent="0.2">
      <c r="A302" s="55" t="s">
        <v>10</v>
      </c>
      <c r="B302" s="103">
        <v>2</v>
      </c>
      <c r="C302" s="103">
        <v>505504</v>
      </c>
      <c r="D302" s="103">
        <v>550501</v>
      </c>
      <c r="E302" s="31" t="s">
        <v>271</v>
      </c>
      <c r="F302" s="103">
        <v>3</v>
      </c>
      <c r="G302" s="81" t="s">
        <v>174</v>
      </c>
      <c r="H302" s="115">
        <v>10752</v>
      </c>
      <c r="I302" s="116">
        <v>2688</v>
      </c>
      <c r="J302" s="116">
        <v>2688</v>
      </c>
      <c r="K302" s="116">
        <v>2688</v>
      </c>
      <c r="L302" s="116">
        <v>2688</v>
      </c>
      <c r="M302" s="116">
        <v>1863</v>
      </c>
      <c r="N302" s="116">
        <v>423</v>
      </c>
      <c r="O302" s="116">
        <v>507</v>
      </c>
      <c r="P302" s="116">
        <v>507</v>
      </c>
      <c r="Q302" s="116">
        <v>426</v>
      </c>
      <c r="R302" s="116">
        <v>479</v>
      </c>
      <c r="S302" s="116">
        <v>169</v>
      </c>
      <c r="T302" s="116">
        <v>217</v>
      </c>
      <c r="U302" s="116">
        <v>51</v>
      </c>
      <c r="V302" s="116">
        <v>42</v>
      </c>
      <c r="W302" s="116">
        <v>759</v>
      </c>
      <c r="X302" s="116">
        <v>155</v>
      </c>
      <c r="Y302" s="116">
        <v>181</v>
      </c>
      <c r="Z302" s="116">
        <v>229</v>
      </c>
      <c r="AA302" s="116">
        <v>194</v>
      </c>
      <c r="AB302" s="116">
        <v>0</v>
      </c>
      <c r="AC302" s="116">
        <v>0</v>
      </c>
      <c r="AD302" s="116">
        <v>0</v>
      </c>
      <c r="AE302" s="116">
        <v>0</v>
      </c>
      <c r="AF302" s="116">
        <v>0</v>
      </c>
      <c r="AG302" s="116">
        <v>0</v>
      </c>
      <c r="AH302" s="116">
        <v>0</v>
      </c>
      <c r="AI302" s="116">
        <v>0</v>
      </c>
      <c r="AJ302" s="116">
        <v>0</v>
      </c>
      <c r="AK302" s="116">
        <v>0</v>
      </c>
      <c r="AL302" s="116">
        <v>0</v>
      </c>
      <c r="AM302" s="116">
        <v>0</v>
      </c>
      <c r="AN302" s="116">
        <v>0</v>
      </c>
      <c r="AO302" s="116">
        <v>0</v>
      </c>
      <c r="AP302" s="116">
        <v>0</v>
      </c>
      <c r="AQ302" s="116">
        <v>273.08269937516911</v>
      </c>
      <c r="AR302" s="116">
        <v>68</v>
      </c>
      <c r="AS302" s="116">
        <v>68</v>
      </c>
      <c r="AT302" s="116">
        <v>68</v>
      </c>
      <c r="AU302" s="116">
        <v>69.082699375169113</v>
      </c>
      <c r="AV302" s="116">
        <v>0</v>
      </c>
      <c r="AW302" s="116">
        <v>0</v>
      </c>
      <c r="AX302" s="116">
        <v>0</v>
      </c>
      <c r="AY302" s="116">
        <v>0</v>
      </c>
      <c r="AZ302" s="117">
        <v>0</v>
      </c>
      <c r="BA302" s="125">
        <v>0</v>
      </c>
      <c r="BB302" s="116">
        <v>0</v>
      </c>
      <c r="BC302" s="116">
        <v>0</v>
      </c>
      <c r="BD302" s="116">
        <v>0</v>
      </c>
      <c r="BE302" s="116">
        <v>0</v>
      </c>
      <c r="BF302" s="115">
        <v>17842</v>
      </c>
      <c r="BG302" s="116">
        <v>4461</v>
      </c>
      <c r="BH302" s="116">
        <v>4461</v>
      </c>
      <c r="BI302" s="116">
        <v>4461</v>
      </c>
      <c r="BJ302" s="116">
        <v>4459</v>
      </c>
      <c r="BK302" s="124">
        <v>505.97639538890911</v>
      </c>
      <c r="BL302" s="116">
        <v>126</v>
      </c>
      <c r="BM302" s="116">
        <v>126</v>
      </c>
      <c r="BN302" s="116">
        <v>126</v>
      </c>
      <c r="BO302" s="116">
        <v>127.97639538890911</v>
      </c>
      <c r="BP302" s="116">
        <v>0</v>
      </c>
      <c r="BQ302" s="116">
        <v>0</v>
      </c>
      <c r="BR302" s="116">
        <v>0</v>
      </c>
      <c r="BS302" s="116">
        <v>0</v>
      </c>
      <c r="BT302" s="116">
        <v>0</v>
      </c>
      <c r="BU302" s="115">
        <v>10620</v>
      </c>
      <c r="BV302" s="116">
        <v>2655</v>
      </c>
      <c r="BW302" s="116">
        <v>2655</v>
      </c>
      <c r="BX302" s="116">
        <v>2655</v>
      </c>
      <c r="BY302" s="116">
        <v>2655</v>
      </c>
      <c r="BZ302" s="116">
        <v>333</v>
      </c>
      <c r="CA302" s="116">
        <v>83</v>
      </c>
      <c r="CB302" s="116">
        <v>83</v>
      </c>
      <c r="CC302" s="116">
        <v>83</v>
      </c>
      <c r="CD302" s="116">
        <v>84</v>
      </c>
      <c r="CE302" s="116">
        <v>0</v>
      </c>
      <c r="CF302" s="116">
        <v>0</v>
      </c>
      <c r="CG302" s="116">
        <v>0</v>
      </c>
      <c r="CH302" s="116">
        <v>0</v>
      </c>
      <c r="CI302" s="116">
        <v>0</v>
      </c>
      <c r="CJ302" s="116">
        <v>0</v>
      </c>
      <c r="CK302" s="116">
        <v>0</v>
      </c>
      <c r="CL302" s="116">
        <v>0</v>
      </c>
      <c r="CM302" s="116">
        <v>0</v>
      </c>
      <c r="CN302" s="116">
        <v>0</v>
      </c>
      <c r="CO302" s="114">
        <v>6705</v>
      </c>
      <c r="CP302" s="116">
        <v>1676</v>
      </c>
      <c r="CQ302" s="116">
        <v>1676</v>
      </c>
      <c r="CR302" s="116">
        <v>1676</v>
      </c>
      <c r="CS302" s="117">
        <v>1677</v>
      </c>
      <c r="CT302" s="121">
        <v>22727.003872819103</v>
      </c>
      <c r="CU302" s="118">
        <v>5681.4444682047761</v>
      </c>
      <c r="CV302" s="118">
        <v>5681.4444682047761</v>
      </c>
      <c r="CW302" s="118">
        <v>5681.4444682047761</v>
      </c>
      <c r="CX302" s="122">
        <v>5682.6704682047757</v>
      </c>
    </row>
    <row r="303" spans="1:102" ht="24.95" customHeight="1" x14ac:dyDescent="0.2">
      <c r="A303" s="55" t="s">
        <v>10</v>
      </c>
      <c r="B303" s="103">
        <v>2</v>
      </c>
      <c r="C303" s="103">
        <v>509641</v>
      </c>
      <c r="D303" s="103">
        <v>550601</v>
      </c>
      <c r="E303" s="31" t="s">
        <v>390</v>
      </c>
      <c r="F303" s="103">
        <v>3</v>
      </c>
      <c r="G303" s="81" t="s">
        <v>174</v>
      </c>
      <c r="H303" s="115">
        <v>0</v>
      </c>
      <c r="I303" s="116">
        <v>0</v>
      </c>
      <c r="J303" s="116">
        <v>0</v>
      </c>
      <c r="K303" s="116">
        <v>0</v>
      </c>
      <c r="L303" s="116">
        <v>0</v>
      </c>
      <c r="M303" s="116">
        <v>0</v>
      </c>
      <c r="N303" s="116">
        <v>0</v>
      </c>
      <c r="O303" s="116">
        <v>0</v>
      </c>
      <c r="P303" s="116">
        <v>0</v>
      </c>
      <c r="Q303" s="116">
        <v>0</v>
      </c>
      <c r="R303" s="116">
        <v>0</v>
      </c>
      <c r="S303" s="116">
        <v>0</v>
      </c>
      <c r="T303" s="116">
        <v>0</v>
      </c>
      <c r="U303" s="116">
        <v>0</v>
      </c>
      <c r="V303" s="116">
        <v>0</v>
      </c>
      <c r="W303" s="116">
        <v>0</v>
      </c>
      <c r="X303" s="116">
        <v>0</v>
      </c>
      <c r="Y303" s="116">
        <v>0</v>
      </c>
      <c r="Z303" s="116">
        <v>0</v>
      </c>
      <c r="AA303" s="116">
        <v>0</v>
      </c>
      <c r="AB303" s="116">
        <v>0</v>
      </c>
      <c r="AC303" s="116">
        <v>0</v>
      </c>
      <c r="AD303" s="116">
        <v>0</v>
      </c>
      <c r="AE303" s="116">
        <v>0</v>
      </c>
      <c r="AF303" s="116">
        <v>0</v>
      </c>
      <c r="AG303" s="116">
        <v>0</v>
      </c>
      <c r="AH303" s="116">
        <v>0</v>
      </c>
      <c r="AI303" s="116">
        <v>0</v>
      </c>
      <c r="AJ303" s="116">
        <v>0</v>
      </c>
      <c r="AK303" s="116">
        <v>0</v>
      </c>
      <c r="AL303" s="116">
        <v>0</v>
      </c>
      <c r="AM303" s="116">
        <v>0</v>
      </c>
      <c r="AN303" s="116">
        <v>0</v>
      </c>
      <c r="AO303" s="116">
        <v>0</v>
      </c>
      <c r="AP303" s="116">
        <v>0</v>
      </c>
      <c r="AQ303" s="116">
        <v>0</v>
      </c>
      <c r="AR303" s="116">
        <v>0</v>
      </c>
      <c r="AS303" s="116">
        <v>0</v>
      </c>
      <c r="AT303" s="116">
        <v>0</v>
      </c>
      <c r="AU303" s="116">
        <v>0</v>
      </c>
      <c r="AV303" s="116">
        <v>0</v>
      </c>
      <c r="AW303" s="116">
        <v>0</v>
      </c>
      <c r="AX303" s="116">
        <v>0</v>
      </c>
      <c r="AY303" s="116">
        <v>0</v>
      </c>
      <c r="AZ303" s="117">
        <v>0</v>
      </c>
      <c r="BA303" s="125">
        <v>0</v>
      </c>
      <c r="BB303" s="116">
        <v>0</v>
      </c>
      <c r="BC303" s="116">
        <v>0</v>
      </c>
      <c r="BD303" s="116">
        <v>0</v>
      </c>
      <c r="BE303" s="116">
        <v>0</v>
      </c>
      <c r="BF303" s="115">
        <v>0</v>
      </c>
      <c r="BG303" s="116">
        <v>0</v>
      </c>
      <c r="BH303" s="116">
        <v>0</v>
      </c>
      <c r="BI303" s="116">
        <v>0</v>
      </c>
      <c r="BJ303" s="116">
        <v>0</v>
      </c>
      <c r="BK303" s="124">
        <v>0</v>
      </c>
      <c r="BL303" s="116">
        <v>0</v>
      </c>
      <c r="BM303" s="116">
        <v>0</v>
      </c>
      <c r="BN303" s="116">
        <v>0</v>
      </c>
      <c r="BO303" s="116">
        <v>0</v>
      </c>
      <c r="BP303" s="116">
        <v>0</v>
      </c>
      <c r="BQ303" s="116">
        <v>0</v>
      </c>
      <c r="BR303" s="116">
        <v>0</v>
      </c>
      <c r="BS303" s="116">
        <v>0</v>
      </c>
      <c r="BT303" s="116">
        <v>0</v>
      </c>
      <c r="BU303" s="115">
        <v>0</v>
      </c>
      <c r="BV303" s="116">
        <v>0</v>
      </c>
      <c r="BW303" s="116">
        <v>0</v>
      </c>
      <c r="BX303" s="116">
        <v>0</v>
      </c>
      <c r="BY303" s="116">
        <v>0</v>
      </c>
      <c r="BZ303" s="116">
        <v>0</v>
      </c>
      <c r="CA303" s="116">
        <v>0</v>
      </c>
      <c r="CB303" s="116">
        <v>0</v>
      </c>
      <c r="CC303" s="116">
        <v>0</v>
      </c>
      <c r="CD303" s="116">
        <v>0</v>
      </c>
      <c r="CE303" s="116">
        <v>0</v>
      </c>
      <c r="CF303" s="116">
        <v>0</v>
      </c>
      <c r="CG303" s="116">
        <v>0</v>
      </c>
      <c r="CH303" s="116">
        <v>0</v>
      </c>
      <c r="CI303" s="116">
        <v>0</v>
      </c>
      <c r="CJ303" s="116">
        <v>0</v>
      </c>
      <c r="CK303" s="116">
        <v>0</v>
      </c>
      <c r="CL303" s="116">
        <v>0</v>
      </c>
      <c r="CM303" s="116">
        <v>0</v>
      </c>
      <c r="CN303" s="116">
        <v>0</v>
      </c>
      <c r="CO303" s="114">
        <v>0</v>
      </c>
      <c r="CP303" s="116">
        <v>0</v>
      </c>
      <c r="CQ303" s="116">
        <v>0</v>
      </c>
      <c r="CR303" s="116">
        <v>0</v>
      </c>
      <c r="CS303" s="117">
        <v>0</v>
      </c>
      <c r="CT303" s="121">
        <v>0</v>
      </c>
      <c r="CU303" s="118">
        <v>0</v>
      </c>
      <c r="CV303" s="118">
        <v>0</v>
      </c>
      <c r="CW303" s="118">
        <v>0</v>
      </c>
      <c r="CX303" s="122">
        <v>0</v>
      </c>
    </row>
    <row r="304" spans="1:102" ht="24.95" customHeight="1" x14ac:dyDescent="0.2">
      <c r="A304" s="55" t="s">
        <v>10</v>
      </c>
      <c r="B304" s="103">
        <v>2</v>
      </c>
      <c r="C304" s="103">
        <v>505505</v>
      </c>
      <c r="D304" s="103">
        <v>550701</v>
      </c>
      <c r="E304" s="31" t="s">
        <v>613</v>
      </c>
      <c r="F304" s="103">
        <v>3</v>
      </c>
      <c r="G304" s="81" t="s">
        <v>174</v>
      </c>
      <c r="H304" s="115">
        <v>175</v>
      </c>
      <c r="I304" s="116">
        <v>52</v>
      </c>
      <c r="J304" s="116">
        <v>0</v>
      </c>
      <c r="K304" s="116">
        <v>0</v>
      </c>
      <c r="L304" s="116">
        <v>123</v>
      </c>
      <c r="M304" s="116">
        <v>0</v>
      </c>
      <c r="N304" s="116">
        <v>0</v>
      </c>
      <c r="O304" s="116">
        <v>0</v>
      </c>
      <c r="P304" s="116">
        <v>0</v>
      </c>
      <c r="Q304" s="116">
        <v>0</v>
      </c>
      <c r="R304" s="116">
        <v>0</v>
      </c>
      <c r="S304" s="116">
        <v>0</v>
      </c>
      <c r="T304" s="116">
        <v>0</v>
      </c>
      <c r="U304" s="116">
        <v>0</v>
      </c>
      <c r="V304" s="116">
        <v>0</v>
      </c>
      <c r="W304" s="116">
        <v>0</v>
      </c>
      <c r="X304" s="116">
        <v>0</v>
      </c>
      <c r="Y304" s="116">
        <v>0</v>
      </c>
      <c r="Z304" s="116">
        <v>0</v>
      </c>
      <c r="AA304" s="116">
        <v>0</v>
      </c>
      <c r="AB304" s="116">
        <v>0</v>
      </c>
      <c r="AC304" s="116">
        <v>0</v>
      </c>
      <c r="AD304" s="116">
        <v>0</v>
      </c>
      <c r="AE304" s="116">
        <v>0</v>
      </c>
      <c r="AF304" s="116">
        <v>0</v>
      </c>
      <c r="AG304" s="116">
        <v>0</v>
      </c>
      <c r="AH304" s="116">
        <v>0</v>
      </c>
      <c r="AI304" s="116">
        <v>0</v>
      </c>
      <c r="AJ304" s="116">
        <v>0</v>
      </c>
      <c r="AK304" s="116">
        <v>0</v>
      </c>
      <c r="AL304" s="116">
        <v>0</v>
      </c>
      <c r="AM304" s="116">
        <v>0</v>
      </c>
      <c r="AN304" s="116">
        <v>0</v>
      </c>
      <c r="AO304" s="116">
        <v>0</v>
      </c>
      <c r="AP304" s="116">
        <v>0</v>
      </c>
      <c r="AQ304" s="116">
        <v>0</v>
      </c>
      <c r="AR304" s="116">
        <v>0</v>
      </c>
      <c r="AS304" s="116">
        <v>0</v>
      </c>
      <c r="AT304" s="116">
        <v>0</v>
      </c>
      <c r="AU304" s="116">
        <v>0</v>
      </c>
      <c r="AV304" s="116">
        <v>0</v>
      </c>
      <c r="AW304" s="116">
        <v>0</v>
      </c>
      <c r="AX304" s="116">
        <v>0</v>
      </c>
      <c r="AY304" s="116">
        <v>0</v>
      </c>
      <c r="AZ304" s="117">
        <v>0</v>
      </c>
      <c r="BA304" s="125">
        <v>0</v>
      </c>
      <c r="BB304" s="116">
        <v>0</v>
      </c>
      <c r="BC304" s="116">
        <v>0</v>
      </c>
      <c r="BD304" s="116">
        <v>0</v>
      </c>
      <c r="BE304" s="116">
        <v>0</v>
      </c>
      <c r="BF304" s="115">
        <v>150</v>
      </c>
      <c r="BG304" s="116">
        <v>38</v>
      </c>
      <c r="BH304" s="116">
        <v>38</v>
      </c>
      <c r="BI304" s="116">
        <v>38</v>
      </c>
      <c r="BJ304" s="116">
        <v>36</v>
      </c>
      <c r="BK304" s="124">
        <v>0</v>
      </c>
      <c r="BL304" s="116">
        <v>0</v>
      </c>
      <c r="BM304" s="116">
        <v>0</v>
      </c>
      <c r="BN304" s="116">
        <v>0</v>
      </c>
      <c r="BO304" s="116">
        <v>0</v>
      </c>
      <c r="BP304" s="116">
        <v>0</v>
      </c>
      <c r="BQ304" s="116">
        <v>0</v>
      </c>
      <c r="BR304" s="116">
        <v>0</v>
      </c>
      <c r="BS304" s="116">
        <v>0</v>
      </c>
      <c r="BT304" s="116">
        <v>0</v>
      </c>
      <c r="BU304" s="115">
        <v>925</v>
      </c>
      <c r="BV304" s="116">
        <v>151</v>
      </c>
      <c r="BW304" s="116">
        <v>311</v>
      </c>
      <c r="BX304" s="116">
        <v>311</v>
      </c>
      <c r="BY304" s="116">
        <v>152</v>
      </c>
      <c r="BZ304" s="116">
        <v>0</v>
      </c>
      <c r="CA304" s="116">
        <v>0</v>
      </c>
      <c r="CB304" s="116">
        <v>0</v>
      </c>
      <c r="CC304" s="116">
        <v>0</v>
      </c>
      <c r="CD304" s="116">
        <v>0</v>
      </c>
      <c r="CE304" s="116">
        <v>0</v>
      </c>
      <c r="CF304" s="116">
        <v>0</v>
      </c>
      <c r="CG304" s="116">
        <v>0</v>
      </c>
      <c r="CH304" s="116">
        <v>0</v>
      </c>
      <c r="CI304" s="116">
        <v>0</v>
      </c>
      <c r="CJ304" s="116">
        <v>0</v>
      </c>
      <c r="CK304" s="116">
        <v>0</v>
      </c>
      <c r="CL304" s="116">
        <v>0</v>
      </c>
      <c r="CM304" s="116">
        <v>0</v>
      </c>
      <c r="CN304" s="116">
        <v>0</v>
      </c>
      <c r="CO304" s="114">
        <v>0</v>
      </c>
      <c r="CP304" s="116">
        <v>0</v>
      </c>
      <c r="CQ304" s="116">
        <v>0</v>
      </c>
      <c r="CR304" s="116">
        <v>0</v>
      </c>
      <c r="CS304" s="117">
        <v>0</v>
      </c>
      <c r="CT304" s="121">
        <v>567.70193525324078</v>
      </c>
      <c r="CU304" s="118">
        <v>141.92548381331019</v>
      </c>
      <c r="CV304" s="118">
        <v>141.92548381331019</v>
      </c>
      <c r="CW304" s="118">
        <v>141.92548381331019</v>
      </c>
      <c r="CX304" s="122">
        <v>141.92548381331019</v>
      </c>
    </row>
    <row r="305" spans="1:104" ht="24.95" customHeight="1" x14ac:dyDescent="0.2">
      <c r="A305" s="55" t="s">
        <v>10</v>
      </c>
      <c r="B305" s="103">
        <v>2</v>
      </c>
      <c r="C305" s="103">
        <v>505506</v>
      </c>
      <c r="D305" s="103">
        <v>550801</v>
      </c>
      <c r="E305" s="31" t="s">
        <v>389</v>
      </c>
      <c r="F305" s="103">
        <v>3</v>
      </c>
      <c r="G305" s="81" t="s">
        <v>174</v>
      </c>
      <c r="H305" s="115">
        <v>0</v>
      </c>
      <c r="I305" s="116">
        <v>0</v>
      </c>
      <c r="J305" s="116">
        <v>0</v>
      </c>
      <c r="K305" s="116">
        <v>0</v>
      </c>
      <c r="L305" s="116">
        <v>0</v>
      </c>
      <c r="M305" s="116">
        <v>0</v>
      </c>
      <c r="N305" s="116">
        <v>0</v>
      </c>
      <c r="O305" s="116">
        <v>0</v>
      </c>
      <c r="P305" s="116">
        <v>0</v>
      </c>
      <c r="Q305" s="116">
        <v>0</v>
      </c>
      <c r="R305" s="116">
        <v>0</v>
      </c>
      <c r="S305" s="116">
        <v>0</v>
      </c>
      <c r="T305" s="116">
        <v>0</v>
      </c>
      <c r="U305" s="116">
        <v>0</v>
      </c>
      <c r="V305" s="116">
        <v>0</v>
      </c>
      <c r="W305" s="116">
        <v>0</v>
      </c>
      <c r="X305" s="116">
        <v>0</v>
      </c>
      <c r="Y305" s="116">
        <v>0</v>
      </c>
      <c r="Z305" s="116">
        <v>0</v>
      </c>
      <c r="AA305" s="116">
        <v>0</v>
      </c>
      <c r="AB305" s="116">
        <v>0</v>
      </c>
      <c r="AC305" s="116">
        <v>0</v>
      </c>
      <c r="AD305" s="116">
        <v>0</v>
      </c>
      <c r="AE305" s="116">
        <v>0</v>
      </c>
      <c r="AF305" s="116">
        <v>0</v>
      </c>
      <c r="AG305" s="116">
        <v>0</v>
      </c>
      <c r="AH305" s="116">
        <v>0</v>
      </c>
      <c r="AI305" s="116">
        <v>0</v>
      </c>
      <c r="AJ305" s="116">
        <v>0</v>
      </c>
      <c r="AK305" s="116">
        <v>0</v>
      </c>
      <c r="AL305" s="116">
        <v>0</v>
      </c>
      <c r="AM305" s="116">
        <v>0</v>
      </c>
      <c r="AN305" s="116">
        <v>0</v>
      </c>
      <c r="AO305" s="116">
        <v>0</v>
      </c>
      <c r="AP305" s="116">
        <v>0</v>
      </c>
      <c r="AQ305" s="116">
        <v>0</v>
      </c>
      <c r="AR305" s="116">
        <v>0</v>
      </c>
      <c r="AS305" s="116">
        <v>0</v>
      </c>
      <c r="AT305" s="116">
        <v>0</v>
      </c>
      <c r="AU305" s="116">
        <v>0</v>
      </c>
      <c r="AV305" s="116">
        <v>0</v>
      </c>
      <c r="AW305" s="116">
        <v>0</v>
      </c>
      <c r="AX305" s="116">
        <v>0</v>
      </c>
      <c r="AY305" s="116">
        <v>0</v>
      </c>
      <c r="AZ305" s="117">
        <v>0</v>
      </c>
      <c r="BA305" s="125">
        <v>0</v>
      </c>
      <c r="BB305" s="116">
        <v>0</v>
      </c>
      <c r="BC305" s="116">
        <v>0</v>
      </c>
      <c r="BD305" s="116">
        <v>0</v>
      </c>
      <c r="BE305" s="116">
        <v>0</v>
      </c>
      <c r="BF305" s="115">
        <v>0</v>
      </c>
      <c r="BG305" s="116">
        <v>0</v>
      </c>
      <c r="BH305" s="116">
        <v>0</v>
      </c>
      <c r="BI305" s="116">
        <v>0</v>
      </c>
      <c r="BJ305" s="116">
        <v>0</v>
      </c>
      <c r="BK305" s="124">
        <v>0</v>
      </c>
      <c r="BL305" s="116">
        <v>0</v>
      </c>
      <c r="BM305" s="116">
        <v>0</v>
      </c>
      <c r="BN305" s="116">
        <v>0</v>
      </c>
      <c r="BO305" s="116">
        <v>0</v>
      </c>
      <c r="BP305" s="116">
        <v>0</v>
      </c>
      <c r="BQ305" s="116">
        <v>0</v>
      </c>
      <c r="BR305" s="116">
        <v>0</v>
      </c>
      <c r="BS305" s="116">
        <v>0</v>
      </c>
      <c r="BT305" s="116">
        <v>0</v>
      </c>
      <c r="BU305" s="115">
        <v>0</v>
      </c>
      <c r="BV305" s="116">
        <v>0</v>
      </c>
      <c r="BW305" s="116">
        <v>0</v>
      </c>
      <c r="BX305" s="116">
        <v>0</v>
      </c>
      <c r="BY305" s="116">
        <v>0</v>
      </c>
      <c r="BZ305" s="116">
        <v>0</v>
      </c>
      <c r="CA305" s="116">
        <v>0</v>
      </c>
      <c r="CB305" s="116">
        <v>0</v>
      </c>
      <c r="CC305" s="116">
        <v>0</v>
      </c>
      <c r="CD305" s="116">
        <v>0</v>
      </c>
      <c r="CE305" s="116">
        <v>0</v>
      </c>
      <c r="CF305" s="116">
        <v>0</v>
      </c>
      <c r="CG305" s="116">
        <v>0</v>
      </c>
      <c r="CH305" s="116">
        <v>0</v>
      </c>
      <c r="CI305" s="116">
        <v>0</v>
      </c>
      <c r="CJ305" s="116">
        <v>0</v>
      </c>
      <c r="CK305" s="116">
        <v>0</v>
      </c>
      <c r="CL305" s="116">
        <v>0</v>
      </c>
      <c r="CM305" s="116">
        <v>0</v>
      </c>
      <c r="CN305" s="116">
        <v>0</v>
      </c>
      <c r="CO305" s="114">
        <v>0</v>
      </c>
      <c r="CP305" s="116">
        <v>0</v>
      </c>
      <c r="CQ305" s="116">
        <v>0</v>
      </c>
      <c r="CR305" s="116">
        <v>0</v>
      </c>
      <c r="CS305" s="117">
        <v>0</v>
      </c>
      <c r="CT305" s="121">
        <v>0</v>
      </c>
      <c r="CU305" s="118">
        <v>0</v>
      </c>
      <c r="CV305" s="118">
        <v>0</v>
      </c>
      <c r="CW305" s="118">
        <v>0</v>
      </c>
      <c r="CX305" s="122">
        <v>0</v>
      </c>
    </row>
    <row r="306" spans="1:104" ht="24.95" customHeight="1" x14ac:dyDescent="0.2">
      <c r="A306" s="55" t="s">
        <v>10</v>
      </c>
      <c r="B306" s="103">
        <v>2</v>
      </c>
      <c r="C306" s="103">
        <v>505507</v>
      </c>
      <c r="D306" s="103">
        <v>550901</v>
      </c>
      <c r="E306" s="31" t="s">
        <v>272</v>
      </c>
      <c r="F306" s="103">
        <v>3</v>
      </c>
      <c r="G306" s="81" t="s">
        <v>174</v>
      </c>
      <c r="H306" s="115">
        <v>0</v>
      </c>
      <c r="I306" s="116">
        <v>0</v>
      </c>
      <c r="J306" s="116">
        <v>0</v>
      </c>
      <c r="K306" s="116">
        <v>0</v>
      </c>
      <c r="L306" s="116">
        <v>0</v>
      </c>
      <c r="M306" s="116">
        <v>0</v>
      </c>
      <c r="N306" s="116">
        <v>0</v>
      </c>
      <c r="O306" s="116">
        <v>0</v>
      </c>
      <c r="P306" s="116">
        <v>0</v>
      </c>
      <c r="Q306" s="116">
        <v>0</v>
      </c>
      <c r="R306" s="116">
        <v>0</v>
      </c>
      <c r="S306" s="116">
        <v>0</v>
      </c>
      <c r="T306" s="116">
        <v>0</v>
      </c>
      <c r="U306" s="116">
        <v>0</v>
      </c>
      <c r="V306" s="116">
        <v>0</v>
      </c>
      <c r="W306" s="116">
        <v>0</v>
      </c>
      <c r="X306" s="116">
        <v>0</v>
      </c>
      <c r="Y306" s="116">
        <v>0</v>
      </c>
      <c r="Z306" s="116">
        <v>0</v>
      </c>
      <c r="AA306" s="116">
        <v>0</v>
      </c>
      <c r="AB306" s="116">
        <v>0</v>
      </c>
      <c r="AC306" s="116">
        <v>0</v>
      </c>
      <c r="AD306" s="116">
        <v>0</v>
      </c>
      <c r="AE306" s="116">
        <v>0</v>
      </c>
      <c r="AF306" s="116">
        <v>0</v>
      </c>
      <c r="AG306" s="116">
        <v>0</v>
      </c>
      <c r="AH306" s="116">
        <v>0</v>
      </c>
      <c r="AI306" s="116">
        <v>0</v>
      </c>
      <c r="AJ306" s="116">
        <v>0</v>
      </c>
      <c r="AK306" s="116">
        <v>0</v>
      </c>
      <c r="AL306" s="116">
        <v>0</v>
      </c>
      <c r="AM306" s="116">
        <v>0</v>
      </c>
      <c r="AN306" s="116">
        <v>0</v>
      </c>
      <c r="AO306" s="116">
        <v>0</v>
      </c>
      <c r="AP306" s="116">
        <v>0</v>
      </c>
      <c r="AQ306" s="116">
        <v>0</v>
      </c>
      <c r="AR306" s="116">
        <v>0</v>
      </c>
      <c r="AS306" s="116">
        <v>0</v>
      </c>
      <c r="AT306" s="116">
        <v>0</v>
      </c>
      <c r="AU306" s="116">
        <v>0</v>
      </c>
      <c r="AV306" s="116">
        <v>0</v>
      </c>
      <c r="AW306" s="116">
        <v>0</v>
      </c>
      <c r="AX306" s="116">
        <v>0</v>
      </c>
      <c r="AY306" s="116">
        <v>0</v>
      </c>
      <c r="AZ306" s="117">
        <v>0</v>
      </c>
      <c r="BA306" s="125">
        <v>0</v>
      </c>
      <c r="BB306" s="116">
        <v>0</v>
      </c>
      <c r="BC306" s="116">
        <v>0</v>
      </c>
      <c r="BD306" s="116">
        <v>0</v>
      </c>
      <c r="BE306" s="116">
        <v>0</v>
      </c>
      <c r="BF306" s="115">
        <v>2050</v>
      </c>
      <c r="BG306" s="116">
        <v>513</v>
      </c>
      <c r="BH306" s="116">
        <v>513</v>
      </c>
      <c r="BI306" s="116">
        <v>513</v>
      </c>
      <c r="BJ306" s="116">
        <v>511</v>
      </c>
      <c r="BK306" s="124">
        <v>787.31676671785556</v>
      </c>
      <c r="BL306" s="116">
        <v>197</v>
      </c>
      <c r="BM306" s="116">
        <v>197</v>
      </c>
      <c r="BN306" s="116">
        <v>197</v>
      </c>
      <c r="BO306" s="116">
        <v>196.31676671785556</v>
      </c>
      <c r="BP306" s="116">
        <v>0</v>
      </c>
      <c r="BQ306" s="116">
        <v>0</v>
      </c>
      <c r="BR306" s="116">
        <v>0</v>
      </c>
      <c r="BS306" s="116">
        <v>0</v>
      </c>
      <c r="BT306" s="116">
        <v>0</v>
      </c>
      <c r="BU306" s="115">
        <v>1000</v>
      </c>
      <c r="BV306" s="116">
        <v>251</v>
      </c>
      <c r="BW306" s="116">
        <v>251</v>
      </c>
      <c r="BX306" s="116">
        <v>251</v>
      </c>
      <c r="BY306" s="116">
        <v>247</v>
      </c>
      <c r="BZ306" s="116">
        <v>384.05695937456363</v>
      </c>
      <c r="CA306" s="116">
        <v>96</v>
      </c>
      <c r="CB306" s="116">
        <v>96</v>
      </c>
      <c r="CC306" s="116">
        <v>96</v>
      </c>
      <c r="CD306" s="116">
        <v>96.056959374563633</v>
      </c>
      <c r="CE306" s="116">
        <v>0</v>
      </c>
      <c r="CF306" s="116">
        <v>0</v>
      </c>
      <c r="CG306" s="116">
        <v>0</v>
      </c>
      <c r="CH306" s="116">
        <v>0</v>
      </c>
      <c r="CI306" s="116">
        <v>0</v>
      </c>
      <c r="CJ306" s="116">
        <v>0</v>
      </c>
      <c r="CK306" s="116">
        <v>0</v>
      </c>
      <c r="CL306" s="116">
        <v>0</v>
      </c>
      <c r="CM306" s="116">
        <v>0</v>
      </c>
      <c r="CN306" s="116">
        <v>0</v>
      </c>
      <c r="CO306" s="114">
        <v>8253</v>
      </c>
      <c r="CP306" s="116">
        <v>2063</v>
      </c>
      <c r="CQ306" s="116">
        <v>2063</v>
      </c>
      <c r="CR306" s="116">
        <v>2063</v>
      </c>
      <c r="CS306" s="117">
        <v>2064</v>
      </c>
      <c r="CT306" s="121">
        <v>2783.2568759119285</v>
      </c>
      <c r="CU306" s="118">
        <v>695.81421897798214</v>
      </c>
      <c r="CV306" s="118">
        <v>695.81421897798214</v>
      </c>
      <c r="CW306" s="118">
        <v>695.81421897798214</v>
      </c>
      <c r="CX306" s="122">
        <v>695.81421897798214</v>
      </c>
    </row>
    <row r="307" spans="1:104" ht="24.95" customHeight="1" x14ac:dyDescent="0.2">
      <c r="A307" s="55" t="s">
        <v>10</v>
      </c>
      <c r="B307" s="103">
        <v>2</v>
      </c>
      <c r="C307" s="103">
        <v>509643</v>
      </c>
      <c r="D307" s="103">
        <v>680101</v>
      </c>
      <c r="E307" s="31" t="s">
        <v>273</v>
      </c>
      <c r="F307" s="103">
        <v>3</v>
      </c>
      <c r="G307" s="81" t="s">
        <v>174</v>
      </c>
      <c r="H307" s="115">
        <v>0</v>
      </c>
      <c r="I307" s="116">
        <v>0</v>
      </c>
      <c r="J307" s="116">
        <v>0</v>
      </c>
      <c r="K307" s="116">
        <v>0</v>
      </c>
      <c r="L307" s="116">
        <v>0</v>
      </c>
      <c r="M307" s="116">
        <v>0</v>
      </c>
      <c r="N307" s="116">
        <v>0</v>
      </c>
      <c r="O307" s="116">
        <v>0</v>
      </c>
      <c r="P307" s="116">
        <v>0</v>
      </c>
      <c r="Q307" s="116">
        <v>0</v>
      </c>
      <c r="R307" s="116">
        <v>0</v>
      </c>
      <c r="S307" s="116">
        <v>0</v>
      </c>
      <c r="T307" s="116">
        <v>0</v>
      </c>
      <c r="U307" s="116">
        <v>0</v>
      </c>
      <c r="V307" s="116">
        <v>0</v>
      </c>
      <c r="W307" s="116">
        <v>0</v>
      </c>
      <c r="X307" s="116">
        <v>0</v>
      </c>
      <c r="Y307" s="116">
        <v>0</v>
      </c>
      <c r="Z307" s="116">
        <v>0</v>
      </c>
      <c r="AA307" s="116">
        <v>0</v>
      </c>
      <c r="AB307" s="116">
        <v>0</v>
      </c>
      <c r="AC307" s="116">
        <v>0</v>
      </c>
      <c r="AD307" s="116">
        <v>0</v>
      </c>
      <c r="AE307" s="116">
        <v>0</v>
      </c>
      <c r="AF307" s="116">
        <v>0</v>
      </c>
      <c r="AG307" s="116">
        <v>0</v>
      </c>
      <c r="AH307" s="116">
        <v>0</v>
      </c>
      <c r="AI307" s="116">
        <v>0</v>
      </c>
      <c r="AJ307" s="116">
        <v>0</v>
      </c>
      <c r="AK307" s="116">
        <v>0</v>
      </c>
      <c r="AL307" s="116">
        <v>0</v>
      </c>
      <c r="AM307" s="116">
        <v>0</v>
      </c>
      <c r="AN307" s="116">
        <v>0</v>
      </c>
      <c r="AO307" s="116">
        <v>0</v>
      </c>
      <c r="AP307" s="116">
        <v>0</v>
      </c>
      <c r="AQ307" s="116">
        <v>0</v>
      </c>
      <c r="AR307" s="116">
        <v>0</v>
      </c>
      <c r="AS307" s="116">
        <v>0</v>
      </c>
      <c r="AT307" s="116">
        <v>0</v>
      </c>
      <c r="AU307" s="116">
        <v>0</v>
      </c>
      <c r="AV307" s="116">
        <v>0</v>
      </c>
      <c r="AW307" s="116">
        <v>0</v>
      </c>
      <c r="AX307" s="116">
        <v>0</v>
      </c>
      <c r="AY307" s="116">
        <v>0</v>
      </c>
      <c r="AZ307" s="117">
        <v>0</v>
      </c>
      <c r="BA307" s="125">
        <v>0</v>
      </c>
      <c r="BB307" s="116">
        <v>0</v>
      </c>
      <c r="BC307" s="116">
        <v>0</v>
      </c>
      <c r="BD307" s="116">
        <v>0</v>
      </c>
      <c r="BE307" s="116">
        <v>0</v>
      </c>
      <c r="BF307" s="115">
        <v>9930</v>
      </c>
      <c r="BG307" s="116">
        <v>2483</v>
      </c>
      <c r="BH307" s="116">
        <v>2483</v>
      </c>
      <c r="BI307" s="116">
        <v>2483</v>
      </c>
      <c r="BJ307" s="116">
        <v>2481</v>
      </c>
      <c r="BK307" s="124">
        <v>0</v>
      </c>
      <c r="BL307" s="116">
        <v>0</v>
      </c>
      <c r="BM307" s="116">
        <v>0</v>
      </c>
      <c r="BN307" s="116">
        <v>0</v>
      </c>
      <c r="BO307" s="116">
        <v>0</v>
      </c>
      <c r="BP307" s="116">
        <v>0</v>
      </c>
      <c r="BQ307" s="116">
        <v>0</v>
      </c>
      <c r="BR307" s="116">
        <v>0</v>
      </c>
      <c r="BS307" s="116">
        <v>0</v>
      </c>
      <c r="BT307" s="116">
        <v>0</v>
      </c>
      <c r="BU307" s="115">
        <v>2340</v>
      </c>
      <c r="BV307" s="116">
        <v>585</v>
      </c>
      <c r="BW307" s="116">
        <v>585</v>
      </c>
      <c r="BX307" s="116">
        <v>585</v>
      </c>
      <c r="BY307" s="116">
        <v>585</v>
      </c>
      <c r="BZ307" s="116">
        <v>0</v>
      </c>
      <c r="CA307" s="116">
        <v>0</v>
      </c>
      <c r="CB307" s="116">
        <v>0</v>
      </c>
      <c r="CC307" s="116">
        <v>0</v>
      </c>
      <c r="CD307" s="116">
        <v>0</v>
      </c>
      <c r="CE307" s="116">
        <v>0</v>
      </c>
      <c r="CF307" s="116">
        <v>0</v>
      </c>
      <c r="CG307" s="116">
        <v>0</v>
      </c>
      <c r="CH307" s="116">
        <v>0</v>
      </c>
      <c r="CI307" s="116">
        <v>0</v>
      </c>
      <c r="CJ307" s="116">
        <v>0</v>
      </c>
      <c r="CK307" s="116">
        <v>0</v>
      </c>
      <c r="CL307" s="116">
        <v>0</v>
      </c>
      <c r="CM307" s="116">
        <v>0</v>
      </c>
      <c r="CN307" s="116">
        <v>0</v>
      </c>
      <c r="CO307" s="114">
        <v>0</v>
      </c>
      <c r="CP307" s="116">
        <v>0</v>
      </c>
      <c r="CQ307" s="116">
        <v>0</v>
      </c>
      <c r="CR307" s="116">
        <v>0</v>
      </c>
      <c r="CS307" s="117">
        <v>0</v>
      </c>
      <c r="CT307" s="121">
        <v>12457.416653942242</v>
      </c>
      <c r="CU307" s="118">
        <v>3114.3541634855605</v>
      </c>
      <c r="CV307" s="118">
        <v>3114.3541634855605</v>
      </c>
      <c r="CW307" s="118">
        <v>3114.3541634855605</v>
      </c>
      <c r="CX307" s="122">
        <v>3114.3541634855605</v>
      </c>
    </row>
    <row r="308" spans="1:104" ht="24.95" customHeight="1" x14ac:dyDescent="0.2">
      <c r="A308" s="55" t="s">
        <v>7</v>
      </c>
      <c r="B308" s="103">
        <v>6</v>
      </c>
      <c r="C308" s="103">
        <v>502701</v>
      </c>
      <c r="D308" s="103">
        <v>270101</v>
      </c>
      <c r="E308" s="31" t="s">
        <v>521</v>
      </c>
      <c r="F308" s="103">
        <v>3</v>
      </c>
      <c r="G308" s="81" t="s">
        <v>174</v>
      </c>
      <c r="H308" s="115">
        <v>65846.615476042643</v>
      </c>
      <c r="I308" s="116">
        <v>16462</v>
      </c>
      <c r="J308" s="116">
        <v>16462</v>
      </c>
      <c r="K308" s="116">
        <v>16462</v>
      </c>
      <c r="L308" s="116">
        <v>16460.615476042651</v>
      </c>
      <c r="M308" s="116">
        <v>11277</v>
      </c>
      <c r="N308" s="116">
        <v>2565</v>
      </c>
      <c r="O308" s="116">
        <v>3075</v>
      </c>
      <c r="P308" s="116">
        <v>3075</v>
      </c>
      <c r="Q308" s="116">
        <v>2562</v>
      </c>
      <c r="R308" s="116">
        <v>1459</v>
      </c>
      <c r="S308" s="116">
        <v>58</v>
      </c>
      <c r="T308" s="116">
        <v>838</v>
      </c>
      <c r="U308" s="116">
        <v>308</v>
      </c>
      <c r="V308" s="116">
        <v>255</v>
      </c>
      <c r="W308" s="116">
        <v>5077</v>
      </c>
      <c r="X308" s="116">
        <v>1501</v>
      </c>
      <c r="Y308" s="116">
        <v>1345</v>
      </c>
      <c r="Z308" s="116">
        <v>1217</v>
      </c>
      <c r="AA308" s="116">
        <v>1014</v>
      </c>
      <c r="AB308" s="116">
        <v>11547</v>
      </c>
      <c r="AC308" s="116">
        <v>2855</v>
      </c>
      <c r="AD308" s="116">
        <v>2975</v>
      </c>
      <c r="AE308" s="116">
        <v>2562</v>
      </c>
      <c r="AF308" s="116">
        <v>3155</v>
      </c>
      <c r="AG308" s="116">
        <v>200</v>
      </c>
      <c r="AH308" s="116">
        <v>0</v>
      </c>
      <c r="AI308" s="116">
        <v>100</v>
      </c>
      <c r="AJ308" s="116">
        <v>100</v>
      </c>
      <c r="AK308" s="116">
        <v>0</v>
      </c>
      <c r="AL308" s="116">
        <v>135</v>
      </c>
      <c r="AM308" s="116">
        <v>34</v>
      </c>
      <c r="AN308" s="116">
        <v>36</v>
      </c>
      <c r="AO308" s="116">
        <v>35</v>
      </c>
      <c r="AP308" s="116">
        <v>30</v>
      </c>
      <c r="AQ308" s="116">
        <v>908.43673634851996</v>
      </c>
      <c r="AR308" s="116">
        <v>227</v>
      </c>
      <c r="AS308" s="116">
        <v>227</v>
      </c>
      <c r="AT308" s="116">
        <v>227</v>
      </c>
      <c r="AU308" s="116">
        <v>227.43673634851996</v>
      </c>
      <c r="AV308" s="116">
        <v>0</v>
      </c>
      <c r="AW308" s="116">
        <v>0</v>
      </c>
      <c r="AX308" s="116">
        <v>0</v>
      </c>
      <c r="AY308" s="116">
        <v>0</v>
      </c>
      <c r="AZ308" s="117">
        <v>0</v>
      </c>
      <c r="BA308" s="125">
        <v>39722</v>
      </c>
      <c r="BB308" s="116">
        <v>9931</v>
      </c>
      <c r="BC308" s="116">
        <v>9931</v>
      </c>
      <c r="BD308" s="116">
        <v>9931</v>
      </c>
      <c r="BE308" s="116">
        <v>9929</v>
      </c>
      <c r="BF308" s="115">
        <v>121960.35228126076</v>
      </c>
      <c r="BG308" s="116">
        <v>30490</v>
      </c>
      <c r="BH308" s="116">
        <v>30490</v>
      </c>
      <c r="BI308" s="116">
        <v>30490</v>
      </c>
      <c r="BJ308" s="116">
        <v>30490.352281260752</v>
      </c>
      <c r="BK308" s="124">
        <v>2318.1779403544024</v>
      </c>
      <c r="BL308" s="116">
        <v>580</v>
      </c>
      <c r="BM308" s="116">
        <v>580</v>
      </c>
      <c r="BN308" s="116">
        <v>580</v>
      </c>
      <c r="BO308" s="116">
        <v>578.17794035440227</v>
      </c>
      <c r="BP308" s="116">
        <v>0</v>
      </c>
      <c r="BQ308" s="116">
        <v>0</v>
      </c>
      <c r="BR308" s="116">
        <v>0</v>
      </c>
      <c r="BS308" s="116">
        <v>0</v>
      </c>
      <c r="BT308" s="116">
        <v>0</v>
      </c>
      <c r="BU308" s="115">
        <v>40345</v>
      </c>
      <c r="BV308" s="116">
        <v>10087</v>
      </c>
      <c r="BW308" s="116">
        <v>10087</v>
      </c>
      <c r="BX308" s="116">
        <v>10087</v>
      </c>
      <c r="BY308" s="116">
        <v>10084</v>
      </c>
      <c r="BZ308" s="116">
        <v>1110</v>
      </c>
      <c r="CA308" s="116">
        <v>278</v>
      </c>
      <c r="CB308" s="116">
        <v>278</v>
      </c>
      <c r="CC308" s="116">
        <v>278</v>
      </c>
      <c r="CD308" s="116">
        <v>276</v>
      </c>
      <c r="CE308" s="116">
        <v>0</v>
      </c>
      <c r="CF308" s="116">
        <v>0</v>
      </c>
      <c r="CG308" s="116">
        <v>0</v>
      </c>
      <c r="CH308" s="116">
        <v>0</v>
      </c>
      <c r="CI308" s="116">
        <v>0</v>
      </c>
      <c r="CJ308" s="116">
        <v>0</v>
      </c>
      <c r="CK308" s="116">
        <v>0</v>
      </c>
      <c r="CL308" s="116">
        <v>0</v>
      </c>
      <c r="CM308" s="116">
        <v>0</v>
      </c>
      <c r="CN308" s="116">
        <v>0</v>
      </c>
      <c r="CO308" s="114">
        <v>27761.87</v>
      </c>
      <c r="CP308" s="116">
        <v>6940</v>
      </c>
      <c r="CQ308" s="116">
        <v>6940</v>
      </c>
      <c r="CR308" s="116">
        <v>6940</v>
      </c>
      <c r="CS308" s="117">
        <v>6941.869999999999</v>
      </c>
      <c r="CT308" s="121">
        <v>163297.24669999999</v>
      </c>
      <c r="CU308" s="118">
        <v>41544.428999999996</v>
      </c>
      <c r="CV308" s="118">
        <v>38665.956299999991</v>
      </c>
      <c r="CW308" s="118">
        <v>41544.428999999996</v>
      </c>
      <c r="CX308" s="122">
        <v>41542.432399999998</v>
      </c>
    </row>
    <row r="309" spans="1:104" ht="24.95" customHeight="1" x14ac:dyDescent="0.2">
      <c r="A309" s="55" t="s">
        <v>7</v>
      </c>
      <c r="B309" s="103">
        <v>6</v>
      </c>
      <c r="C309" s="103">
        <v>502702</v>
      </c>
      <c r="D309" s="103">
        <v>270201</v>
      </c>
      <c r="E309" s="31" t="s">
        <v>274</v>
      </c>
      <c r="F309" s="103">
        <v>3</v>
      </c>
      <c r="G309" s="81" t="s">
        <v>174</v>
      </c>
      <c r="H309" s="115">
        <v>24835</v>
      </c>
      <c r="I309" s="116">
        <v>6209</v>
      </c>
      <c r="J309" s="116">
        <v>6209</v>
      </c>
      <c r="K309" s="116">
        <v>6209</v>
      </c>
      <c r="L309" s="116">
        <v>6208</v>
      </c>
      <c r="M309" s="116">
        <v>0</v>
      </c>
      <c r="N309" s="116">
        <v>0</v>
      </c>
      <c r="O309" s="116">
        <v>0</v>
      </c>
      <c r="P309" s="116">
        <v>0</v>
      </c>
      <c r="Q309" s="116">
        <v>0</v>
      </c>
      <c r="R309" s="116">
        <v>0</v>
      </c>
      <c r="S309" s="116">
        <v>0</v>
      </c>
      <c r="T309" s="116">
        <v>0</v>
      </c>
      <c r="U309" s="116">
        <v>0</v>
      </c>
      <c r="V309" s="116">
        <v>0</v>
      </c>
      <c r="W309" s="116">
        <v>0</v>
      </c>
      <c r="X309" s="116">
        <v>0</v>
      </c>
      <c r="Y309" s="116">
        <v>0</v>
      </c>
      <c r="Z309" s="116">
        <v>0</v>
      </c>
      <c r="AA309" s="116">
        <v>0</v>
      </c>
      <c r="AB309" s="116">
        <v>0</v>
      </c>
      <c r="AC309" s="116">
        <v>0</v>
      </c>
      <c r="AD309" s="116">
        <v>0</v>
      </c>
      <c r="AE309" s="116">
        <v>0</v>
      </c>
      <c r="AF309" s="116">
        <v>0</v>
      </c>
      <c r="AG309" s="116">
        <v>0</v>
      </c>
      <c r="AH309" s="116">
        <v>0</v>
      </c>
      <c r="AI309" s="116">
        <v>0</v>
      </c>
      <c r="AJ309" s="116">
        <v>0</v>
      </c>
      <c r="AK309" s="116">
        <v>0</v>
      </c>
      <c r="AL309" s="116">
        <v>0</v>
      </c>
      <c r="AM309" s="116">
        <v>0</v>
      </c>
      <c r="AN309" s="116">
        <v>0</v>
      </c>
      <c r="AO309" s="116">
        <v>0</v>
      </c>
      <c r="AP309" s="116">
        <v>0</v>
      </c>
      <c r="AQ309" s="116">
        <v>24835</v>
      </c>
      <c r="AR309" s="116">
        <v>6209</v>
      </c>
      <c r="AS309" s="116">
        <v>6209</v>
      </c>
      <c r="AT309" s="116">
        <v>6209</v>
      </c>
      <c r="AU309" s="116">
        <v>6208</v>
      </c>
      <c r="AV309" s="116">
        <v>0</v>
      </c>
      <c r="AW309" s="116">
        <v>0</v>
      </c>
      <c r="AX309" s="116">
        <v>0</v>
      </c>
      <c r="AY309" s="116">
        <v>0</v>
      </c>
      <c r="AZ309" s="117">
        <v>0</v>
      </c>
      <c r="BA309" s="125">
        <v>0</v>
      </c>
      <c r="BB309" s="116">
        <v>0</v>
      </c>
      <c r="BC309" s="116">
        <v>0</v>
      </c>
      <c r="BD309" s="116">
        <v>0</v>
      </c>
      <c r="BE309" s="116">
        <v>0</v>
      </c>
      <c r="BF309" s="115">
        <v>14378</v>
      </c>
      <c r="BG309" s="116">
        <v>3595</v>
      </c>
      <c r="BH309" s="116">
        <v>3595</v>
      </c>
      <c r="BI309" s="116">
        <v>3595</v>
      </c>
      <c r="BJ309" s="116">
        <v>3593</v>
      </c>
      <c r="BK309" s="124">
        <v>14378</v>
      </c>
      <c r="BL309" s="116">
        <v>3595</v>
      </c>
      <c r="BM309" s="116">
        <v>3595</v>
      </c>
      <c r="BN309" s="116">
        <v>3595</v>
      </c>
      <c r="BO309" s="116">
        <v>3593</v>
      </c>
      <c r="BP309" s="116">
        <v>0</v>
      </c>
      <c r="BQ309" s="116">
        <v>0</v>
      </c>
      <c r="BR309" s="116">
        <v>0</v>
      </c>
      <c r="BS309" s="116">
        <v>0</v>
      </c>
      <c r="BT309" s="116">
        <v>0</v>
      </c>
      <c r="BU309" s="115">
        <v>30353</v>
      </c>
      <c r="BV309" s="116">
        <v>7588</v>
      </c>
      <c r="BW309" s="116">
        <v>7588</v>
      </c>
      <c r="BX309" s="116">
        <v>7588</v>
      </c>
      <c r="BY309" s="116">
        <v>7589</v>
      </c>
      <c r="BZ309" s="116">
        <v>30353</v>
      </c>
      <c r="CA309" s="116">
        <v>7588</v>
      </c>
      <c r="CB309" s="116">
        <v>7588</v>
      </c>
      <c r="CC309" s="116">
        <v>7588</v>
      </c>
      <c r="CD309" s="116">
        <v>7589</v>
      </c>
      <c r="CE309" s="116">
        <v>0</v>
      </c>
      <c r="CF309" s="116">
        <v>0</v>
      </c>
      <c r="CG309" s="116">
        <v>0</v>
      </c>
      <c r="CH309" s="116">
        <v>0</v>
      </c>
      <c r="CI309" s="116">
        <v>0</v>
      </c>
      <c r="CJ309" s="116">
        <v>0</v>
      </c>
      <c r="CK309" s="116">
        <v>0</v>
      </c>
      <c r="CL309" s="116">
        <v>0</v>
      </c>
      <c r="CM309" s="116">
        <v>0</v>
      </c>
      <c r="CN309" s="116">
        <v>0</v>
      </c>
      <c r="CO309" s="114">
        <v>479385.39</v>
      </c>
      <c r="CP309" s="116">
        <v>119846</v>
      </c>
      <c r="CQ309" s="116">
        <v>119846</v>
      </c>
      <c r="CR309" s="116">
        <v>119846</v>
      </c>
      <c r="CS309" s="117">
        <v>119847.39000000001</v>
      </c>
      <c r="CT309" s="121">
        <v>83053.518817499993</v>
      </c>
      <c r="CU309" s="118">
        <v>20763.379704374998</v>
      </c>
      <c r="CV309" s="118">
        <v>20763.379704374998</v>
      </c>
      <c r="CW309" s="118">
        <v>20763.379704374998</v>
      </c>
      <c r="CX309" s="122">
        <v>20763.379704374998</v>
      </c>
      <c r="CY309" s="24"/>
      <c r="CZ309" s="24"/>
    </row>
    <row r="310" spans="1:104" ht="24.95" customHeight="1" x14ac:dyDescent="0.2">
      <c r="A310" s="55" t="s">
        <v>7</v>
      </c>
      <c r="B310" s="103">
        <v>6</v>
      </c>
      <c r="C310" s="103">
        <v>502703</v>
      </c>
      <c r="D310" s="103">
        <v>270301</v>
      </c>
      <c r="E310" s="31" t="s">
        <v>522</v>
      </c>
      <c r="F310" s="103">
        <v>3</v>
      </c>
      <c r="G310" s="81" t="s">
        <v>174</v>
      </c>
      <c r="H310" s="115">
        <v>0</v>
      </c>
      <c r="I310" s="116">
        <v>0</v>
      </c>
      <c r="J310" s="116">
        <v>0</v>
      </c>
      <c r="K310" s="116">
        <v>0</v>
      </c>
      <c r="L310" s="116">
        <v>0</v>
      </c>
      <c r="M310" s="116">
        <v>0</v>
      </c>
      <c r="N310" s="116">
        <v>0</v>
      </c>
      <c r="O310" s="116">
        <v>0</v>
      </c>
      <c r="P310" s="116">
        <v>0</v>
      </c>
      <c r="Q310" s="116">
        <v>0</v>
      </c>
      <c r="R310" s="116">
        <v>0</v>
      </c>
      <c r="S310" s="116">
        <v>0</v>
      </c>
      <c r="T310" s="116">
        <v>0</v>
      </c>
      <c r="U310" s="116">
        <v>0</v>
      </c>
      <c r="V310" s="116">
        <v>0</v>
      </c>
      <c r="W310" s="116">
        <v>0</v>
      </c>
      <c r="X310" s="116">
        <v>0</v>
      </c>
      <c r="Y310" s="116">
        <v>0</v>
      </c>
      <c r="Z310" s="116">
        <v>0</v>
      </c>
      <c r="AA310" s="116">
        <v>0</v>
      </c>
      <c r="AB310" s="116">
        <v>0</v>
      </c>
      <c r="AC310" s="116">
        <v>0</v>
      </c>
      <c r="AD310" s="116">
        <v>0</v>
      </c>
      <c r="AE310" s="116">
        <v>0</v>
      </c>
      <c r="AF310" s="116">
        <v>0</v>
      </c>
      <c r="AG310" s="116">
        <v>0</v>
      </c>
      <c r="AH310" s="116">
        <v>0</v>
      </c>
      <c r="AI310" s="116">
        <v>0</v>
      </c>
      <c r="AJ310" s="116">
        <v>0</v>
      </c>
      <c r="AK310" s="116">
        <v>0</v>
      </c>
      <c r="AL310" s="116">
        <v>0</v>
      </c>
      <c r="AM310" s="116">
        <v>0</v>
      </c>
      <c r="AN310" s="116">
        <v>0</v>
      </c>
      <c r="AO310" s="116">
        <v>0</v>
      </c>
      <c r="AP310" s="116">
        <v>0</v>
      </c>
      <c r="AQ310" s="116">
        <v>0</v>
      </c>
      <c r="AR310" s="116">
        <v>0</v>
      </c>
      <c r="AS310" s="116">
        <v>0</v>
      </c>
      <c r="AT310" s="116">
        <v>0</v>
      </c>
      <c r="AU310" s="116">
        <v>0</v>
      </c>
      <c r="AV310" s="116">
        <v>0</v>
      </c>
      <c r="AW310" s="116">
        <v>0</v>
      </c>
      <c r="AX310" s="116">
        <v>0</v>
      </c>
      <c r="AY310" s="116">
        <v>0</v>
      </c>
      <c r="AZ310" s="117">
        <v>0</v>
      </c>
      <c r="BA310" s="125">
        <v>0</v>
      </c>
      <c r="BB310" s="116">
        <v>0</v>
      </c>
      <c r="BC310" s="116">
        <v>0</v>
      </c>
      <c r="BD310" s="116">
        <v>0</v>
      </c>
      <c r="BE310" s="116">
        <v>0</v>
      </c>
      <c r="BF310" s="115">
        <v>0</v>
      </c>
      <c r="BG310" s="116">
        <v>0</v>
      </c>
      <c r="BH310" s="116">
        <v>0</v>
      </c>
      <c r="BI310" s="116">
        <v>0</v>
      </c>
      <c r="BJ310" s="116">
        <v>0</v>
      </c>
      <c r="BK310" s="124">
        <v>0</v>
      </c>
      <c r="BL310" s="116">
        <v>0</v>
      </c>
      <c r="BM310" s="116">
        <v>0</v>
      </c>
      <c r="BN310" s="116">
        <v>0</v>
      </c>
      <c r="BO310" s="116">
        <v>0</v>
      </c>
      <c r="BP310" s="116">
        <v>0</v>
      </c>
      <c r="BQ310" s="116">
        <v>0</v>
      </c>
      <c r="BR310" s="116">
        <v>0</v>
      </c>
      <c r="BS310" s="116">
        <v>0</v>
      </c>
      <c r="BT310" s="116">
        <v>0</v>
      </c>
      <c r="BU310" s="115">
        <v>0</v>
      </c>
      <c r="BV310" s="116">
        <v>0</v>
      </c>
      <c r="BW310" s="116">
        <v>0</v>
      </c>
      <c r="BX310" s="116">
        <v>0</v>
      </c>
      <c r="BY310" s="116">
        <v>0</v>
      </c>
      <c r="BZ310" s="116">
        <v>0</v>
      </c>
      <c r="CA310" s="116">
        <v>0</v>
      </c>
      <c r="CB310" s="116">
        <v>0</v>
      </c>
      <c r="CC310" s="116">
        <v>0</v>
      </c>
      <c r="CD310" s="116">
        <v>0</v>
      </c>
      <c r="CE310" s="116">
        <v>0</v>
      </c>
      <c r="CF310" s="116">
        <v>0</v>
      </c>
      <c r="CG310" s="116">
        <v>0</v>
      </c>
      <c r="CH310" s="116">
        <v>0</v>
      </c>
      <c r="CI310" s="116">
        <v>0</v>
      </c>
      <c r="CJ310" s="116">
        <v>0</v>
      </c>
      <c r="CK310" s="116">
        <v>0</v>
      </c>
      <c r="CL310" s="116">
        <v>0</v>
      </c>
      <c r="CM310" s="116">
        <v>0</v>
      </c>
      <c r="CN310" s="116">
        <v>0</v>
      </c>
      <c r="CO310" s="114">
        <v>0</v>
      </c>
      <c r="CP310" s="116">
        <v>0</v>
      </c>
      <c r="CQ310" s="116">
        <v>0</v>
      </c>
      <c r="CR310" s="116">
        <v>0</v>
      </c>
      <c r="CS310" s="117">
        <v>0</v>
      </c>
      <c r="CT310" s="121">
        <v>0</v>
      </c>
      <c r="CU310" s="118">
        <v>0</v>
      </c>
      <c r="CV310" s="118">
        <v>0</v>
      </c>
      <c r="CW310" s="118">
        <v>0</v>
      </c>
      <c r="CX310" s="122">
        <v>0</v>
      </c>
    </row>
    <row r="311" spans="1:104" ht="24.95" customHeight="1" x14ac:dyDescent="0.2">
      <c r="A311" s="55" t="s">
        <v>7</v>
      </c>
      <c r="B311" s="103">
        <v>6</v>
      </c>
      <c r="C311" s="103">
        <v>502901</v>
      </c>
      <c r="D311" s="103">
        <v>290101</v>
      </c>
      <c r="E311" s="31" t="s">
        <v>519</v>
      </c>
      <c r="F311" s="103">
        <v>3</v>
      </c>
      <c r="G311" s="81" t="s">
        <v>174</v>
      </c>
      <c r="H311" s="115">
        <v>75542</v>
      </c>
      <c r="I311" s="116">
        <v>18886</v>
      </c>
      <c r="J311" s="116">
        <v>18886</v>
      </c>
      <c r="K311" s="116">
        <v>18886</v>
      </c>
      <c r="L311" s="116">
        <v>18884</v>
      </c>
      <c r="M311" s="116">
        <v>15916</v>
      </c>
      <c r="N311" s="116">
        <v>3624</v>
      </c>
      <c r="O311" s="116">
        <v>4335</v>
      </c>
      <c r="P311" s="116">
        <v>4335</v>
      </c>
      <c r="Q311" s="116">
        <v>3622</v>
      </c>
      <c r="R311" s="116">
        <v>1499</v>
      </c>
      <c r="S311" s="116">
        <v>378</v>
      </c>
      <c r="T311" s="116">
        <v>325</v>
      </c>
      <c r="U311" s="116">
        <v>434</v>
      </c>
      <c r="V311" s="116">
        <v>362</v>
      </c>
      <c r="W311" s="116">
        <v>2356</v>
      </c>
      <c r="X311" s="116">
        <v>326</v>
      </c>
      <c r="Y311" s="116">
        <v>634</v>
      </c>
      <c r="Z311" s="116">
        <v>761</v>
      </c>
      <c r="AA311" s="116">
        <v>635</v>
      </c>
      <c r="AB311" s="116">
        <v>16452</v>
      </c>
      <c r="AC311" s="116">
        <v>4405</v>
      </c>
      <c r="AD311" s="116">
        <v>4564</v>
      </c>
      <c r="AE311" s="116">
        <v>3914</v>
      </c>
      <c r="AF311" s="116">
        <v>3569</v>
      </c>
      <c r="AG311" s="116">
        <v>53</v>
      </c>
      <c r="AH311" s="116">
        <v>20</v>
      </c>
      <c r="AI311" s="116">
        <v>33</v>
      </c>
      <c r="AJ311" s="116">
        <v>0</v>
      </c>
      <c r="AK311" s="116">
        <v>0</v>
      </c>
      <c r="AL311" s="116">
        <v>115</v>
      </c>
      <c r="AM311" s="116">
        <v>19</v>
      </c>
      <c r="AN311" s="116">
        <v>38</v>
      </c>
      <c r="AO311" s="116">
        <v>38</v>
      </c>
      <c r="AP311" s="116">
        <v>20</v>
      </c>
      <c r="AQ311" s="116">
        <v>1815.5843128574174</v>
      </c>
      <c r="AR311" s="116">
        <v>454</v>
      </c>
      <c r="AS311" s="116">
        <v>454</v>
      </c>
      <c r="AT311" s="116">
        <v>454</v>
      </c>
      <c r="AU311" s="116">
        <v>453.58431285741744</v>
      </c>
      <c r="AV311" s="116">
        <v>2652</v>
      </c>
      <c r="AW311" s="116">
        <v>663</v>
      </c>
      <c r="AX311" s="116">
        <v>663</v>
      </c>
      <c r="AY311" s="116">
        <v>663</v>
      </c>
      <c r="AZ311" s="117">
        <v>663</v>
      </c>
      <c r="BA311" s="125">
        <v>42683</v>
      </c>
      <c r="BB311" s="116">
        <v>10671</v>
      </c>
      <c r="BC311" s="116">
        <v>10671</v>
      </c>
      <c r="BD311" s="116">
        <v>10671</v>
      </c>
      <c r="BE311" s="116">
        <v>10670</v>
      </c>
      <c r="BF311" s="115">
        <v>165004</v>
      </c>
      <c r="BG311" s="116">
        <v>41251</v>
      </c>
      <c r="BH311" s="116">
        <v>41251</v>
      </c>
      <c r="BI311" s="116">
        <v>41251</v>
      </c>
      <c r="BJ311" s="116">
        <v>41251</v>
      </c>
      <c r="BK311" s="124">
        <v>4508.8672703794955</v>
      </c>
      <c r="BL311" s="116">
        <v>1127</v>
      </c>
      <c r="BM311" s="116">
        <v>1127</v>
      </c>
      <c r="BN311" s="116">
        <v>1127</v>
      </c>
      <c r="BO311" s="116">
        <v>1127.8672703794955</v>
      </c>
      <c r="BP311" s="116">
        <v>169</v>
      </c>
      <c r="BQ311" s="116">
        <v>42</v>
      </c>
      <c r="BR311" s="116">
        <v>42</v>
      </c>
      <c r="BS311" s="116">
        <v>42</v>
      </c>
      <c r="BT311" s="116">
        <v>43</v>
      </c>
      <c r="BU311" s="115">
        <v>72142</v>
      </c>
      <c r="BV311" s="116">
        <v>18036</v>
      </c>
      <c r="BW311" s="116">
        <v>18036</v>
      </c>
      <c r="BX311" s="116">
        <v>18036</v>
      </c>
      <c r="BY311" s="116">
        <v>18034</v>
      </c>
      <c r="BZ311" s="116">
        <v>2220</v>
      </c>
      <c r="CA311" s="116">
        <v>555</v>
      </c>
      <c r="CB311" s="116">
        <v>555</v>
      </c>
      <c r="CC311" s="116">
        <v>555</v>
      </c>
      <c r="CD311" s="116">
        <v>555</v>
      </c>
      <c r="CE311" s="116">
        <v>4421</v>
      </c>
      <c r="CF311" s="116">
        <v>1105</v>
      </c>
      <c r="CG311" s="116">
        <v>1105</v>
      </c>
      <c r="CH311" s="116">
        <v>1105</v>
      </c>
      <c r="CI311" s="116">
        <v>1106</v>
      </c>
      <c r="CJ311" s="116">
        <v>0</v>
      </c>
      <c r="CK311" s="116">
        <v>0</v>
      </c>
      <c r="CL311" s="116">
        <v>0</v>
      </c>
      <c r="CM311" s="116">
        <v>0</v>
      </c>
      <c r="CN311" s="116">
        <v>0</v>
      </c>
      <c r="CO311" s="114">
        <v>54424.86</v>
      </c>
      <c r="CP311" s="116">
        <v>13606</v>
      </c>
      <c r="CQ311" s="116">
        <v>13606</v>
      </c>
      <c r="CR311" s="116">
        <v>13606</v>
      </c>
      <c r="CS311" s="117">
        <v>13606.86</v>
      </c>
      <c r="CT311" s="121">
        <v>302561.77310720988</v>
      </c>
      <c r="CU311" s="118">
        <v>75640.443276802471</v>
      </c>
      <c r="CV311" s="118">
        <v>75640.443276802471</v>
      </c>
      <c r="CW311" s="118">
        <v>75640.443276802471</v>
      </c>
      <c r="CX311" s="122">
        <v>75640.443276802471</v>
      </c>
    </row>
    <row r="312" spans="1:104" ht="24.95" customHeight="1" x14ac:dyDescent="0.2">
      <c r="A312" s="55" t="s">
        <v>7</v>
      </c>
      <c r="B312" s="103">
        <v>6</v>
      </c>
      <c r="C312" s="103">
        <v>502902</v>
      </c>
      <c r="D312" s="103">
        <v>290301</v>
      </c>
      <c r="E312" s="31" t="s">
        <v>487</v>
      </c>
      <c r="F312" s="103">
        <v>3</v>
      </c>
      <c r="G312" s="81" t="s">
        <v>174</v>
      </c>
      <c r="H312" s="115">
        <v>0</v>
      </c>
      <c r="I312" s="116">
        <v>0</v>
      </c>
      <c r="J312" s="116">
        <v>0</v>
      </c>
      <c r="K312" s="116">
        <v>0</v>
      </c>
      <c r="L312" s="116">
        <v>0</v>
      </c>
      <c r="M312" s="116">
        <v>0</v>
      </c>
      <c r="N312" s="116">
        <v>0</v>
      </c>
      <c r="O312" s="116">
        <v>0</v>
      </c>
      <c r="P312" s="116">
        <v>0</v>
      </c>
      <c r="Q312" s="116">
        <v>0</v>
      </c>
      <c r="R312" s="116">
        <v>0</v>
      </c>
      <c r="S312" s="116">
        <v>0</v>
      </c>
      <c r="T312" s="116">
        <v>0</v>
      </c>
      <c r="U312" s="116">
        <v>0</v>
      </c>
      <c r="V312" s="116">
        <v>0</v>
      </c>
      <c r="W312" s="116">
        <v>0</v>
      </c>
      <c r="X312" s="116">
        <v>0</v>
      </c>
      <c r="Y312" s="116">
        <v>0</v>
      </c>
      <c r="Z312" s="116">
        <v>0</v>
      </c>
      <c r="AA312" s="116">
        <v>0</v>
      </c>
      <c r="AB312" s="116">
        <v>0</v>
      </c>
      <c r="AC312" s="116">
        <v>0</v>
      </c>
      <c r="AD312" s="116">
        <v>0</v>
      </c>
      <c r="AE312" s="116">
        <v>0</v>
      </c>
      <c r="AF312" s="116">
        <v>0</v>
      </c>
      <c r="AG312" s="116">
        <v>0</v>
      </c>
      <c r="AH312" s="116">
        <v>0</v>
      </c>
      <c r="AI312" s="116">
        <v>0</v>
      </c>
      <c r="AJ312" s="116">
        <v>0</v>
      </c>
      <c r="AK312" s="116">
        <v>0</v>
      </c>
      <c r="AL312" s="116">
        <v>0</v>
      </c>
      <c r="AM312" s="116">
        <v>0</v>
      </c>
      <c r="AN312" s="116">
        <v>0</v>
      </c>
      <c r="AO312" s="116">
        <v>0</v>
      </c>
      <c r="AP312" s="116">
        <v>0</v>
      </c>
      <c r="AQ312" s="116">
        <v>0</v>
      </c>
      <c r="AR312" s="116">
        <v>0</v>
      </c>
      <c r="AS312" s="116">
        <v>0</v>
      </c>
      <c r="AT312" s="116">
        <v>0</v>
      </c>
      <c r="AU312" s="116">
        <v>0</v>
      </c>
      <c r="AV312" s="116">
        <v>0</v>
      </c>
      <c r="AW312" s="116">
        <v>0</v>
      </c>
      <c r="AX312" s="116">
        <v>0</v>
      </c>
      <c r="AY312" s="116">
        <v>0</v>
      </c>
      <c r="AZ312" s="117">
        <v>0</v>
      </c>
      <c r="BA312" s="125">
        <v>0</v>
      </c>
      <c r="BB312" s="116">
        <v>0</v>
      </c>
      <c r="BC312" s="116">
        <v>0</v>
      </c>
      <c r="BD312" s="116">
        <v>0</v>
      </c>
      <c r="BE312" s="116">
        <v>0</v>
      </c>
      <c r="BF312" s="115">
        <v>0</v>
      </c>
      <c r="BG312" s="116">
        <v>0</v>
      </c>
      <c r="BH312" s="116">
        <v>0</v>
      </c>
      <c r="BI312" s="116">
        <v>0</v>
      </c>
      <c r="BJ312" s="116">
        <v>0</v>
      </c>
      <c r="BK312" s="124">
        <v>0</v>
      </c>
      <c r="BL312" s="116">
        <v>0</v>
      </c>
      <c r="BM312" s="116">
        <v>0</v>
      </c>
      <c r="BN312" s="116">
        <v>0</v>
      </c>
      <c r="BO312" s="116">
        <v>0</v>
      </c>
      <c r="BP312" s="116">
        <v>0</v>
      </c>
      <c r="BQ312" s="116">
        <v>0</v>
      </c>
      <c r="BR312" s="116">
        <v>0</v>
      </c>
      <c r="BS312" s="116">
        <v>0</v>
      </c>
      <c r="BT312" s="116">
        <v>0</v>
      </c>
      <c r="BU312" s="115">
        <v>0</v>
      </c>
      <c r="BV312" s="116">
        <v>0</v>
      </c>
      <c r="BW312" s="116">
        <v>0</v>
      </c>
      <c r="BX312" s="116">
        <v>0</v>
      </c>
      <c r="BY312" s="116">
        <v>0</v>
      </c>
      <c r="BZ312" s="116">
        <v>0</v>
      </c>
      <c r="CA312" s="116">
        <v>0</v>
      </c>
      <c r="CB312" s="116">
        <v>0</v>
      </c>
      <c r="CC312" s="116">
        <v>0</v>
      </c>
      <c r="CD312" s="116">
        <v>0</v>
      </c>
      <c r="CE312" s="116">
        <v>0</v>
      </c>
      <c r="CF312" s="116">
        <v>0</v>
      </c>
      <c r="CG312" s="116">
        <v>0</v>
      </c>
      <c r="CH312" s="116">
        <v>0</v>
      </c>
      <c r="CI312" s="116">
        <v>0</v>
      </c>
      <c r="CJ312" s="116">
        <v>0</v>
      </c>
      <c r="CK312" s="116">
        <v>0</v>
      </c>
      <c r="CL312" s="116">
        <v>0</v>
      </c>
      <c r="CM312" s="116">
        <v>0</v>
      </c>
      <c r="CN312" s="116">
        <v>0</v>
      </c>
      <c r="CO312" s="114">
        <v>0</v>
      </c>
      <c r="CP312" s="116">
        <v>0</v>
      </c>
      <c r="CQ312" s="116">
        <v>0</v>
      </c>
      <c r="CR312" s="116">
        <v>0</v>
      </c>
      <c r="CS312" s="117">
        <v>0</v>
      </c>
      <c r="CT312" s="121">
        <v>0</v>
      </c>
      <c r="CU312" s="118">
        <v>0</v>
      </c>
      <c r="CV312" s="118">
        <v>0</v>
      </c>
      <c r="CW312" s="118">
        <v>0</v>
      </c>
      <c r="CX312" s="122">
        <v>0</v>
      </c>
    </row>
    <row r="313" spans="1:104" ht="24.95" customHeight="1" x14ac:dyDescent="0.2">
      <c r="A313" s="55" t="s">
        <v>7</v>
      </c>
      <c r="B313" s="103">
        <v>6</v>
      </c>
      <c r="C313" s="103">
        <v>502904</v>
      </c>
      <c r="D313" s="103">
        <v>290501</v>
      </c>
      <c r="E313" s="31" t="s">
        <v>500</v>
      </c>
      <c r="F313" s="103">
        <v>3</v>
      </c>
      <c r="G313" s="81" t="s">
        <v>174</v>
      </c>
      <c r="H313" s="115">
        <v>0</v>
      </c>
      <c r="I313" s="116">
        <v>0</v>
      </c>
      <c r="J313" s="116">
        <v>0</v>
      </c>
      <c r="K313" s="116">
        <v>0</v>
      </c>
      <c r="L313" s="116">
        <v>0</v>
      </c>
      <c r="M313" s="116">
        <v>0</v>
      </c>
      <c r="N313" s="116">
        <v>0</v>
      </c>
      <c r="O313" s="116">
        <v>0</v>
      </c>
      <c r="P313" s="116">
        <v>0</v>
      </c>
      <c r="Q313" s="116">
        <v>0</v>
      </c>
      <c r="R313" s="116">
        <v>0</v>
      </c>
      <c r="S313" s="116">
        <v>0</v>
      </c>
      <c r="T313" s="116">
        <v>0</v>
      </c>
      <c r="U313" s="116">
        <v>0</v>
      </c>
      <c r="V313" s="116">
        <v>0</v>
      </c>
      <c r="W313" s="116">
        <v>0</v>
      </c>
      <c r="X313" s="116">
        <v>0</v>
      </c>
      <c r="Y313" s="116">
        <v>0</v>
      </c>
      <c r="Z313" s="116">
        <v>0</v>
      </c>
      <c r="AA313" s="116">
        <v>0</v>
      </c>
      <c r="AB313" s="116">
        <v>0</v>
      </c>
      <c r="AC313" s="116">
        <v>0</v>
      </c>
      <c r="AD313" s="116">
        <v>0</v>
      </c>
      <c r="AE313" s="116">
        <v>0</v>
      </c>
      <c r="AF313" s="116">
        <v>0</v>
      </c>
      <c r="AG313" s="116">
        <v>0</v>
      </c>
      <c r="AH313" s="116">
        <v>0</v>
      </c>
      <c r="AI313" s="116">
        <v>0</v>
      </c>
      <c r="AJ313" s="116">
        <v>0</v>
      </c>
      <c r="AK313" s="116">
        <v>0</v>
      </c>
      <c r="AL313" s="116">
        <v>0</v>
      </c>
      <c r="AM313" s="116">
        <v>0</v>
      </c>
      <c r="AN313" s="116">
        <v>0</v>
      </c>
      <c r="AO313" s="116">
        <v>0</v>
      </c>
      <c r="AP313" s="116">
        <v>0</v>
      </c>
      <c r="AQ313" s="116">
        <v>0</v>
      </c>
      <c r="AR313" s="116">
        <v>0</v>
      </c>
      <c r="AS313" s="116">
        <v>0</v>
      </c>
      <c r="AT313" s="116">
        <v>0</v>
      </c>
      <c r="AU313" s="116">
        <v>0</v>
      </c>
      <c r="AV313" s="116">
        <v>0</v>
      </c>
      <c r="AW313" s="116">
        <v>0</v>
      </c>
      <c r="AX313" s="116">
        <v>0</v>
      </c>
      <c r="AY313" s="116">
        <v>0</v>
      </c>
      <c r="AZ313" s="117">
        <v>0</v>
      </c>
      <c r="BA313" s="125">
        <v>0</v>
      </c>
      <c r="BB313" s="116">
        <v>0</v>
      </c>
      <c r="BC313" s="116">
        <v>0</v>
      </c>
      <c r="BD313" s="116">
        <v>0</v>
      </c>
      <c r="BE313" s="116">
        <v>0</v>
      </c>
      <c r="BF313" s="115">
        <v>0</v>
      </c>
      <c r="BG313" s="116">
        <v>0</v>
      </c>
      <c r="BH313" s="116">
        <v>0</v>
      </c>
      <c r="BI313" s="116">
        <v>0</v>
      </c>
      <c r="BJ313" s="116">
        <v>0</v>
      </c>
      <c r="BK313" s="124">
        <v>0</v>
      </c>
      <c r="BL313" s="116">
        <v>0</v>
      </c>
      <c r="BM313" s="116">
        <v>0</v>
      </c>
      <c r="BN313" s="116">
        <v>0</v>
      </c>
      <c r="BO313" s="116">
        <v>0</v>
      </c>
      <c r="BP313" s="116">
        <v>0</v>
      </c>
      <c r="BQ313" s="116">
        <v>0</v>
      </c>
      <c r="BR313" s="116">
        <v>0</v>
      </c>
      <c r="BS313" s="116">
        <v>0</v>
      </c>
      <c r="BT313" s="116">
        <v>0</v>
      </c>
      <c r="BU313" s="115">
        <v>0</v>
      </c>
      <c r="BV313" s="116">
        <v>0</v>
      </c>
      <c r="BW313" s="116">
        <v>0</v>
      </c>
      <c r="BX313" s="116">
        <v>0</v>
      </c>
      <c r="BY313" s="116">
        <v>0</v>
      </c>
      <c r="BZ313" s="116">
        <v>0</v>
      </c>
      <c r="CA313" s="116">
        <v>0</v>
      </c>
      <c r="CB313" s="116">
        <v>0</v>
      </c>
      <c r="CC313" s="116">
        <v>0</v>
      </c>
      <c r="CD313" s="116">
        <v>0</v>
      </c>
      <c r="CE313" s="116">
        <v>0</v>
      </c>
      <c r="CF313" s="116">
        <v>0</v>
      </c>
      <c r="CG313" s="116">
        <v>0</v>
      </c>
      <c r="CH313" s="116">
        <v>0</v>
      </c>
      <c r="CI313" s="116">
        <v>0</v>
      </c>
      <c r="CJ313" s="116">
        <v>0</v>
      </c>
      <c r="CK313" s="116">
        <v>0</v>
      </c>
      <c r="CL313" s="116">
        <v>0</v>
      </c>
      <c r="CM313" s="116">
        <v>0</v>
      </c>
      <c r="CN313" s="116">
        <v>0</v>
      </c>
      <c r="CO313" s="114">
        <v>0</v>
      </c>
      <c r="CP313" s="116">
        <v>0</v>
      </c>
      <c r="CQ313" s="116">
        <v>0</v>
      </c>
      <c r="CR313" s="116">
        <v>0</v>
      </c>
      <c r="CS313" s="117">
        <v>0</v>
      </c>
      <c r="CT313" s="121">
        <v>0</v>
      </c>
      <c r="CU313" s="118">
        <v>0</v>
      </c>
      <c r="CV313" s="118">
        <v>0</v>
      </c>
      <c r="CW313" s="118">
        <v>0</v>
      </c>
      <c r="CX313" s="122">
        <v>0</v>
      </c>
    </row>
    <row r="314" spans="1:104" ht="24.95" customHeight="1" x14ac:dyDescent="0.2">
      <c r="A314" s="55" t="s">
        <v>7</v>
      </c>
      <c r="B314" s="103">
        <v>6</v>
      </c>
      <c r="C314" s="103">
        <v>502905</v>
      </c>
      <c r="D314" s="103">
        <v>290601</v>
      </c>
      <c r="E314" s="31" t="s">
        <v>2438</v>
      </c>
      <c r="F314" s="103">
        <v>3</v>
      </c>
      <c r="G314" s="81" t="s">
        <v>174</v>
      </c>
      <c r="H314" s="115">
        <v>57772.670264852495</v>
      </c>
      <c r="I314" s="116">
        <v>14443</v>
      </c>
      <c r="J314" s="116">
        <v>14443</v>
      </c>
      <c r="K314" s="116">
        <v>14443</v>
      </c>
      <c r="L314" s="116">
        <v>14443.670264852499</v>
      </c>
      <c r="M314" s="116">
        <v>8651</v>
      </c>
      <c r="N314" s="116">
        <v>1962</v>
      </c>
      <c r="O314" s="116">
        <v>2364</v>
      </c>
      <c r="P314" s="116">
        <v>2364</v>
      </c>
      <c r="Q314" s="116">
        <v>1961</v>
      </c>
      <c r="R314" s="116">
        <v>1224</v>
      </c>
      <c r="S314" s="116">
        <v>301</v>
      </c>
      <c r="T314" s="116">
        <v>490</v>
      </c>
      <c r="U314" s="116">
        <v>236</v>
      </c>
      <c r="V314" s="116">
        <v>197</v>
      </c>
      <c r="W314" s="116">
        <v>4264</v>
      </c>
      <c r="X314" s="116">
        <v>623</v>
      </c>
      <c r="Y314" s="116">
        <v>1128</v>
      </c>
      <c r="Z314" s="116">
        <v>1374</v>
      </c>
      <c r="AA314" s="116">
        <v>1139</v>
      </c>
      <c r="AB314" s="116">
        <v>13761</v>
      </c>
      <c r="AC314" s="116">
        <v>2861</v>
      </c>
      <c r="AD314" s="116">
        <v>3972</v>
      </c>
      <c r="AE314" s="116">
        <v>3572</v>
      </c>
      <c r="AF314" s="116">
        <v>3356</v>
      </c>
      <c r="AG314" s="116">
        <v>0</v>
      </c>
      <c r="AH314" s="116">
        <v>0</v>
      </c>
      <c r="AI314" s="116">
        <v>0</v>
      </c>
      <c r="AJ314" s="116">
        <v>0</v>
      </c>
      <c r="AK314" s="116">
        <v>0</v>
      </c>
      <c r="AL314" s="116">
        <v>85</v>
      </c>
      <c r="AM314" s="116">
        <v>21</v>
      </c>
      <c r="AN314" s="116">
        <v>32</v>
      </c>
      <c r="AO314" s="116">
        <v>22</v>
      </c>
      <c r="AP314" s="116">
        <v>10</v>
      </c>
      <c r="AQ314" s="116">
        <v>4370.5787527582934</v>
      </c>
      <c r="AR314" s="116">
        <v>1093</v>
      </c>
      <c r="AS314" s="116">
        <v>1093</v>
      </c>
      <c r="AT314" s="116">
        <v>1093</v>
      </c>
      <c r="AU314" s="116">
        <v>1091.5787527582934</v>
      </c>
      <c r="AV314" s="116">
        <v>0</v>
      </c>
      <c r="AW314" s="116">
        <v>0</v>
      </c>
      <c r="AX314" s="116">
        <v>0</v>
      </c>
      <c r="AY314" s="116">
        <v>0</v>
      </c>
      <c r="AZ314" s="117">
        <v>0</v>
      </c>
      <c r="BA314" s="125">
        <v>44551</v>
      </c>
      <c r="BB314" s="116">
        <v>11138</v>
      </c>
      <c r="BC314" s="116">
        <v>11138</v>
      </c>
      <c r="BD314" s="116">
        <v>11138</v>
      </c>
      <c r="BE314" s="116">
        <v>11137</v>
      </c>
      <c r="BF314" s="115">
        <v>117375.01806831501</v>
      </c>
      <c r="BG314" s="116">
        <v>29344</v>
      </c>
      <c r="BH314" s="116">
        <v>29344</v>
      </c>
      <c r="BI314" s="116">
        <v>29344</v>
      </c>
      <c r="BJ314" s="116">
        <v>29343.01806831501</v>
      </c>
      <c r="BK314" s="124">
        <v>11152.578422405903</v>
      </c>
      <c r="BL314" s="116">
        <v>2788</v>
      </c>
      <c r="BM314" s="116">
        <v>2788</v>
      </c>
      <c r="BN314" s="116">
        <v>2788</v>
      </c>
      <c r="BO314" s="116">
        <v>2788.578422405903</v>
      </c>
      <c r="BP314" s="116">
        <v>278</v>
      </c>
      <c r="BQ314" s="116">
        <v>70</v>
      </c>
      <c r="BR314" s="116">
        <v>70</v>
      </c>
      <c r="BS314" s="116">
        <v>70</v>
      </c>
      <c r="BT314" s="116">
        <v>68</v>
      </c>
      <c r="BU314" s="115">
        <v>44426</v>
      </c>
      <c r="BV314" s="116">
        <v>11108</v>
      </c>
      <c r="BW314" s="116">
        <v>11108</v>
      </c>
      <c r="BX314" s="116">
        <v>11108</v>
      </c>
      <c r="BY314" s="116">
        <v>11102</v>
      </c>
      <c r="BZ314" s="116">
        <v>5340</v>
      </c>
      <c r="CA314" s="116">
        <v>1335</v>
      </c>
      <c r="CB314" s="116">
        <v>1335</v>
      </c>
      <c r="CC314" s="116">
        <v>1335</v>
      </c>
      <c r="CD314" s="116">
        <v>1335</v>
      </c>
      <c r="CE314" s="116">
        <v>7261</v>
      </c>
      <c r="CF314" s="116">
        <v>1815</v>
      </c>
      <c r="CG314" s="116">
        <v>1815</v>
      </c>
      <c r="CH314" s="116">
        <v>1815</v>
      </c>
      <c r="CI314" s="116">
        <v>1816</v>
      </c>
      <c r="CJ314" s="116">
        <v>0</v>
      </c>
      <c r="CK314" s="116">
        <v>0</v>
      </c>
      <c r="CL314" s="116">
        <v>0</v>
      </c>
      <c r="CM314" s="116">
        <v>0</v>
      </c>
      <c r="CN314" s="116">
        <v>0</v>
      </c>
      <c r="CO314" s="114">
        <v>133560.38</v>
      </c>
      <c r="CP314" s="116">
        <v>33391</v>
      </c>
      <c r="CQ314" s="116">
        <v>33391</v>
      </c>
      <c r="CR314" s="116">
        <v>33391</v>
      </c>
      <c r="CS314" s="117">
        <v>33387.380000000005</v>
      </c>
      <c r="CT314" s="121">
        <v>246696.11044921473</v>
      </c>
      <c r="CU314" s="118">
        <v>61674.027612303682</v>
      </c>
      <c r="CV314" s="118">
        <v>61674.027612303682</v>
      </c>
      <c r="CW314" s="118">
        <v>61674.027612303682</v>
      </c>
      <c r="CX314" s="122">
        <v>61674.027612303682</v>
      </c>
    </row>
    <row r="315" spans="1:104" ht="24.95" customHeight="1" x14ac:dyDescent="0.2">
      <c r="A315" s="55" t="s">
        <v>7</v>
      </c>
      <c r="B315" s="103">
        <v>6</v>
      </c>
      <c r="C315" s="103">
        <v>502907</v>
      </c>
      <c r="D315" s="103">
        <v>290901</v>
      </c>
      <c r="E315" s="31" t="s">
        <v>506</v>
      </c>
      <c r="F315" s="103">
        <v>3</v>
      </c>
      <c r="G315" s="81" t="s">
        <v>174</v>
      </c>
      <c r="H315" s="115">
        <v>37148</v>
      </c>
      <c r="I315" s="116">
        <v>9287</v>
      </c>
      <c r="J315" s="116">
        <v>9287</v>
      </c>
      <c r="K315" s="116">
        <v>9287</v>
      </c>
      <c r="L315" s="116">
        <v>9287</v>
      </c>
      <c r="M315" s="116">
        <v>0</v>
      </c>
      <c r="N315" s="116">
        <v>0</v>
      </c>
      <c r="O315" s="116">
        <v>0</v>
      </c>
      <c r="P315" s="116">
        <v>0</v>
      </c>
      <c r="Q315" s="116">
        <v>0</v>
      </c>
      <c r="R315" s="116">
        <v>0</v>
      </c>
      <c r="S315" s="116">
        <v>0</v>
      </c>
      <c r="T315" s="116">
        <v>0</v>
      </c>
      <c r="U315" s="116">
        <v>0</v>
      </c>
      <c r="V315" s="116">
        <v>0</v>
      </c>
      <c r="W315" s="116">
        <v>0</v>
      </c>
      <c r="X315" s="116">
        <v>0</v>
      </c>
      <c r="Y315" s="116">
        <v>0</v>
      </c>
      <c r="Z315" s="116">
        <v>0</v>
      </c>
      <c r="AA315" s="116">
        <v>0</v>
      </c>
      <c r="AB315" s="116">
        <v>0</v>
      </c>
      <c r="AC315" s="116">
        <v>0</v>
      </c>
      <c r="AD315" s="116">
        <v>0</v>
      </c>
      <c r="AE315" s="116">
        <v>0</v>
      </c>
      <c r="AF315" s="116">
        <v>0</v>
      </c>
      <c r="AG315" s="116">
        <v>0</v>
      </c>
      <c r="AH315" s="116">
        <v>0</v>
      </c>
      <c r="AI315" s="116">
        <v>0</v>
      </c>
      <c r="AJ315" s="116">
        <v>0</v>
      </c>
      <c r="AK315" s="116">
        <v>0</v>
      </c>
      <c r="AL315" s="116">
        <v>0</v>
      </c>
      <c r="AM315" s="116">
        <v>0</v>
      </c>
      <c r="AN315" s="116">
        <v>0</v>
      </c>
      <c r="AO315" s="116">
        <v>0</v>
      </c>
      <c r="AP315" s="116">
        <v>0</v>
      </c>
      <c r="AQ315" s="116">
        <v>37148</v>
      </c>
      <c r="AR315" s="116">
        <v>9287</v>
      </c>
      <c r="AS315" s="116">
        <v>9287</v>
      </c>
      <c r="AT315" s="116">
        <v>9287</v>
      </c>
      <c r="AU315" s="116">
        <v>9287</v>
      </c>
      <c r="AV315" s="116">
        <v>0</v>
      </c>
      <c r="AW315" s="116">
        <v>0</v>
      </c>
      <c r="AX315" s="116">
        <v>0</v>
      </c>
      <c r="AY315" s="116">
        <v>0</v>
      </c>
      <c r="AZ315" s="117">
        <v>0</v>
      </c>
      <c r="BA315" s="125">
        <v>0</v>
      </c>
      <c r="BB315" s="116">
        <v>0</v>
      </c>
      <c r="BC315" s="116">
        <v>0</v>
      </c>
      <c r="BD315" s="116">
        <v>0</v>
      </c>
      <c r="BE315" s="116">
        <v>0</v>
      </c>
      <c r="BF315" s="115">
        <v>7500</v>
      </c>
      <c r="BG315" s="116">
        <v>1875</v>
      </c>
      <c r="BH315" s="116">
        <v>1875</v>
      </c>
      <c r="BI315" s="116">
        <v>1875</v>
      </c>
      <c r="BJ315" s="116">
        <v>1875</v>
      </c>
      <c r="BK315" s="124">
        <v>7500</v>
      </c>
      <c r="BL315" s="116">
        <v>1875</v>
      </c>
      <c r="BM315" s="116">
        <v>1875</v>
      </c>
      <c r="BN315" s="116">
        <v>1875</v>
      </c>
      <c r="BO315" s="116">
        <v>1875</v>
      </c>
      <c r="BP315" s="116">
        <v>0</v>
      </c>
      <c r="BQ315" s="116">
        <v>0</v>
      </c>
      <c r="BR315" s="116">
        <v>0</v>
      </c>
      <c r="BS315" s="116">
        <v>0</v>
      </c>
      <c r="BT315" s="116">
        <v>0</v>
      </c>
      <c r="BU315" s="115">
        <v>45403</v>
      </c>
      <c r="BV315" s="116">
        <v>11351</v>
      </c>
      <c r="BW315" s="116">
        <v>11351</v>
      </c>
      <c r="BX315" s="116">
        <v>11351</v>
      </c>
      <c r="BY315" s="116">
        <v>11350</v>
      </c>
      <c r="BZ315" s="116">
        <v>45403</v>
      </c>
      <c r="CA315" s="116">
        <v>11351</v>
      </c>
      <c r="CB315" s="116">
        <v>11351</v>
      </c>
      <c r="CC315" s="116">
        <v>11351</v>
      </c>
      <c r="CD315" s="116">
        <v>11350</v>
      </c>
      <c r="CE315" s="116">
        <v>0</v>
      </c>
      <c r="CF315" s="116">
        <v>0</v>
      </c>
      <c r="CG315" s="116">
        <v>0</v>
      </c>
      <c r="CH315" s="116">
        <v>0</v>
      </c>
      <c r="CI315" s="116">
        <v>0</v>
      </c>
      <c r="CJ315" s="116">
        <v>0</v>
      </c>
      <c r="CK315" s="116">
        <v>0</v>
      </c>
      <c r="CL315" s="116">
        <v>0</v>
      </c>
      <c r="CM315" s="116">
        <v>0</v>
      </c>
      <c r="CN315" s="116">
        <v>0</v>
      </c>
      <c r="CO315" s="114">
        <v>196434.9</v>
      </c>
      <c r="CP315" s="116">
        <v>49109</v>
      </c>
      <c r="CQ315" s="116">
        <v>49109</v>
      </c>
      <c r="CR315" s="116">
        <v>49109</v>
      </c>
      <c r="CS315" s="117">
        <v>49107.899999999994</v>
      </c>
      <c r="CT315" s="121">
        <v>34032.346424999996</v>
      </c>
      <c r="CU315" s="118">
        <v>8508.086606249999</v>
      </c>
      <c r="CV315" s="118">
        <v>8508.086606249999</v>
      </c>
      <c r="CW315" s="118">
        <v>8508.086606249999</v>
      </c>
      <c r="CX315" s="122">
        <v>8508.086606249999</v>
      </c>
    </row>
    <row r="316" spans="1:104" ht="24.95" customHeight="1" x14ac:dyDescent="0.2">
      <c r="A316" s="55" t="s">
        <v>7</v>
      </c>
      <c r="B316" s="103">
        <v>6</v>
      </c>
      <c r="C316" s="103">
        <v>502910</v>
      </c>
      <c r="D316" s="103">
        <v>291201</v>
      </c>
      <c r="E316" s="31" t="s">
        <v>579</v>
      </c>
      <c r="F316" s="103">
        <v>3</v>
      </c>
      <c r="G316" s="81" t="s">
        <v>174</v>
      </c>
      <c r="H316" s="115">
        <v>31740</v>
      </c>
      <c r="I316" s="116">
        <v>7935</v>
      </c>
      <c r="J316" s="116">
        <v>7935</v>
      </c>
      <c r="K316" s="116">
        <v>7935</v>
      </c>
      <c r="L316" s="116">
        <v>7935</v>
      </c>
      <c r="M316" s="116">
        <v>0</v>
      </c>
      <c r="N316" s="116">
        <v>0</v>
      </c>
      <c r="O316" s="116">
        <v>0</v>
      </c>
      <c r="P316" s="116">
        <v>0</v>
      </c>
      <c r="Q316" s="116">
        <v>0</v>
      </c>
      <c r="R316" s="116">
        <v>0</v>
      </c>
      <c r="S316" s="116">
        <v>0</v>
      </c>
      <c r="T316" s="116">
        <v>0</v>
      </c>
      <c r="U316" s="116">
        <v>0</v>
      </c>
      <c r="V316" s="116">
        <v>0</v>
      </c>
      <c r="W316" s="116">
        <v>0</v>
      </c>
      <c r="X316" s="116">
        <v>0</v>
      </c>
      <c r="Y316" s="116">
        <v>0</v>
      </c>
      <c r="Z316" s="116">
        <v>0</v>
      </c>
      <c r="AA316" s="116">
        <v>0</v>
      </c>
      <c r="AB316" s="116">
        <v>0</v>
      </c>
      <c r="AC316" s="116">
        <v>0</v>
      </c>
      <c r="AD316" s="116">
        <v>0</v>
      </c>
      <c r="AE316" s="116">
        <v>0</v>
      </c>
      <c r="AF316" s="116">
        <v>0</v>
      </c>
      <c r="AG316" s="116">
        <v>0</v>
      </c>
      <c r="AH316" s="116">
        <v>0</v>
      </c>
      <c r="AI316" s="116">
        <v>0</v>
      </c>
      <c r="AJ316" s="116">
        <v>0</v>
      </c>
      <c r="AK316" s="116">
        <v>0</v>
      </c>
      <c r="AL316" s="116">
        <v>0</v>
      </c>
      <c r="AM316" s="116">
        <v>0</v>
      </c>
      <c r="AN316" s="116">
        <v>0</v>
      </c>
      <c r="AO316" s="116">
        <v>0</v>
      </c>
      <c r="AP316" s="116">
        <v>0</v>
      </c>
      <c r="AQ316" s="116">
        <v>0</v>
      </c>
      <c r="AR316" s="116">
        <v>0</v>
      </c>
      <c r="AS316" s="116">
        <v>0</v>
      </c>
      <c r="AT316" s="116">
        <v>0</v>
      </c>
      <c r="AU316" s="116">
        <v>0</v>
      </c>
      <c r="AV316" s="116">
        <v>0</v>
      </c>
      <c r="AW316" s="116">
        <v>0</v>
      </c>
      <c r="AX316" s="116">
        <v>0</v>
      </c>
      <c r="AY316" s="116">
        <v>0</v>
      </c>
      <c r="AZ316" s="117">
        <v>0</v>
      </c>
      <c r="BA316" s="125">
        <v>0</v>
      </c>
      <c r="BB316" s="116">
        <v>0</v>
      </c>
      <c r="BC316" s="116">
        <v>0</v>
      </c>
      <c r="BD316" s="116">
        <v>0</v>
      </c>
      <c r="BE316" s="116">
        <v>0</v>
      </c>
      <c r="BF316" s="115">
        <v>28486</v>
      </c>
      <c r="BG316" s="116">
        <v>7122</v>
      </c>
      <c r="BH316" s="116">
        <v>7122</v>
      </c>
      <c r="BI316" s="116">
        <v>7122</v>
      </c>
      <c r="BJ316" s="116">
        <v>7120</v>
      </c>
      <c r="BK316" s="124">
        <v>0</v>
      </c>
      <c r="BL316" s="116">
        <v>0</v>
      </c>
      <c r="BM316" s="116">
        <v>0</v>
      </c>
      <c r="BN316" s="116">
        <v>0</v>
      </c>
      <c r="BO316" s="116">
        <v>0</v>
      </c>
      <c r="BP316" s="116">
        <v>0</v>
      </c>
      <c r="BQ316" s="116">
        <v>0</v>
      </c>
      <c r="BR316" s="116">
        <v>0</v>
      </c>
      <c r="BS316" s="116">
        <v>0</v>
      </c>
      <c r="BT316" s="116">
        <v>0</v>
      </c>
      <c r="BU316" s="115">
        <v>38794</v>
      </c>
      <c r="BV316" s="116">
        <v>9699</v>
      </c>
      <c r="BW316" s="116">
        <v>9699</v>
      </c>
      <c r="BX316" s="116">
        <v>9699</v>
      </c>
      <c r="BY316" s="116">
        <v>9697</v>
      </c>
      <c r="BZ316" s="116">
        <v>0</v>
      </c>
      <c r="CA316" s="116">
        <v>0</v>
      </c>
      <c r="CB316" s="116">
        <v>0</v>
      </c>
      <c r="CC316" s="116">
        <v>0</v>
      </c>
      <c r="CD316" s="116">
        <v>0</v>
      </c>
      <c r="CE316" s="116">
        <v>3000</v>
      </c>
      <c r="CF316" s="116">
        <v>750</v>
      </c>
      <c r="CG316" s="116">
        <v>750</v>
      </c>
      <c r="CH316" s="116">
        <v>750</v>
      </c>
      <c r="CI316" s="116">
        <v>750</v>
      </c>
      <c r="CJ316" s="116">
        <v>0</v>
      </c>
      <c r="CK316" s="116">
        <v>0</v>
      </c>
      <c r="CL316" s="116">
        <v>0</v>
      </c>
      <c r="CM316" s="116">
        <v>0</v>
      </c>
      <c r="CN316" s="116">
        <v>0</v>
      </c>
      <c r="CO316" s="114">
        <v>0</v>
      </c>
      <c r="CP316" s="116">
        <v>0</v>
      </c>
      <c r="CQ316" s="116">
        <v>0</v>
      </c>
      <c r="CR316" s="116">
        <v>0</v>
      </c>
      <c r="CS316" s="117">
        <v>0</v>
      </c>
      <c r="CT316" s="121">
        <v>60806.042709298519</v>
      </c>
      <c r="CU316" s="118">
        <v>15201.51067732463</v>
      </c>
      <c r="CV316" s="118">
        <v>15201.51067732463</v>
      </c>
      <c r="CW316" s="118">
        <v>15201.51067732463</v>
      </c>
      <c r="CX316" s="122">
        <v>15201.51067732463</v>
      </c>
    </row>
    <row r="317" spans="1:104" ht="24.95" customHeight="1" x14ac:dyDescent="0.2">
      <c r="A317" s="55" t="s">
        <v>10</v>
      </c>
      <c r="B317" s="103">
        <v>6</v>
      </c>
      <c r="C317" s="103">
        <v>502913</v>
      </c>
      <c r="D317" s="103">
        <v>291301</v>
      </c>
      <c r="E317" s="31" t="s">
        <v>397</v>
      </c>
      <c r="F317" s="103">
        <v>3</v>
      </c>
      <c r="G317" s="81" t="s">
        <v>174</v>
      </c>
      <c r="H317" s="115">
        <v>0</v>
      </c>
      <c r="I317" s="116">
        <v>0</v>
      </c>
      <c r="J317" s="116">
        <v>0</v>
      </c>
      <c r="K317" s="116">
        <v>0</v>
      </c>
      <c r="L317" s="116">
        <v>0</v>
      </c>
      <c r="M317" s="116">
        <v>0</v>
      </c>
      <c r="N317" s="116">
        <v>0</v>
      </c>
      <c r="O317" s="116">
        <v>0</v>
      </c>
      <c r="P317" s="116">
        <v>0</v>
      </c>
      <c r="Q317" s="116">
        <v>0</v>
      </c>
      <c r="R317" s="116">
        <v>0</v>
      </c>
      <c r="S317" s="116">
        <v>0</v>
      </c>
      <c r="T317" s="116">
        <v>0</v>
      </c>
      <c r="U317" s="116">
        <v>0</v>
      </c>
      <c r="V317" s="116">
        <v>0</v>
      </c>
      <c r="W317" s="116">
        <v>0</v>
      </c>
      <c r="X317" s="116">
        <v>0</v>
      </c>
      <c r="Y317" s="116">
        <v>0</v>
      </c>
      <c r="Z317" s="116">
        <v>0</v>
      </c>
      <c r="AA317" s="116">
        <v>0</v>
      </c>
      <c r="AB317" s="116">
        <v>0</v>
      </c>
      <c r="AC317" s="116">
        <v>0</v>
      </c>
      <c r="AD317" s="116">
        <v>0</v>
      </c>
      <c r="AE317" s="116">
        <v>0</v>
      </c>
      <c r="AF317" s="116">
        <v>0</v>
      </c>
      <c r="AG317" s="116">
        <v>0</v>
      </c>
      <c r="AH317" s="116">
        <v>0</v>
      </c>
      <c r="AI317" s="116">
        <v>0</v>
      </c>
      <c r="AJ317" s="116">
        <v>0</v>
      </c>
      <c r="AK317" s="116">
        <v>0</v>
      </c>
      <c r="AL317" s="116">
        <v>0</v>
      </c>
      <c r="AM317" s="116">
        <v>0</v>
      </c>
      <c r="AN317" s="116">
        <v>0</v>
      </c>
      <c r="AO317" s="116">
        <v>0</v>
      </c>
      <c r="AP317" s="116">
        <v>0</v>
      </c>
      <c r="AQ317" s="116">
        <v>0</v>
      </c>
      <c r="AR317" s="116">
        <v>0</v>
      </c>
      <c r="AS317" s="116">
        <v>0</v>
      </c>
      <c r="AT317" s="116">
        <v>0</v>
      </c>
      <c r="AU317" s="116">
        <v>0</v>
      </c>
      <c r="AV317" s="116">
        <v>0</v>
      </c>
      <c r="AW317" s="116">
        <v>0</v>
      </c>
      <c r="AX317" s="116">
        <v>0</v>
      </c>
      <c r="AY317" s="116">
        <v>0</v>
      </c>
      <c r="AZ317" s="117">
        <v>0</v>
      </c>
      <c r="BA317" s="125">
        <v>0</v>
      </c>
      <c r="BB317" s="116">
        <v>0</v>
      </c>
      <c r="BC317" s="116">
        <v>0</v>
      </c>
      <c r="BD317" s="116">
        <v>0</v>
      </c>
      <c r="BE317" s="116">
        <v>0</v>
      </c>
      <c r="BF317" s="115">
        <v>2450</v>
      </c>
      <c r="BG317" s="116">
        <v>613</v>
      </c>
      <c r="BH317" s="116">
        <v>613</v>
      </c>
      <c r="BI317" s="116">
        <v>613</v>
      </c>
      <c r="BJ317" s="116">
        <v>611</v>
      </c>
      <c r="BK317" s="124">
        <v>0</v>
      </c>
      <c r="BL317" s="116">
        <v>0</v>
      </c>
      <c r="BM317" s="116">
        <v>0</v>
      </c>
      <c r="BN317" s="116">
        <v>0</v>
      </c>
      <c r="BO317" s="116">
        <v>0</v>
      </c>
      <c r="BP317" s="116">
        <v>0</v>
      </c>
      <c r="BQ317" s="116">
        <v>0</v>
      </c>
      <c r="BR317" s="116">
        <v>0</v>
      </c>
      <c r="BS317" s="116">
        <v>0</v>
      </c>
      <c r="BT317" s="116">
        <v>0</v>
      </c>
      <c r="BU317" s="115">
        <v>5400</v>
      </c>
      <c r="BV317" s="116">
        <v>1351</v>
      </c>
      <c r="BW317" s="116">
        <v>1351</v>
      </c>
      <c r="BX317" s="116">
        <v>1351</v>
      </c>
      <c r="BY317" s="116">
        <v>1347</v>
      </c>
      <c r="BZ317" s="116">
        <v>0</v>
      </c>
      <c r="CA317" s="116">
        <v>0</v>
      </c>
      <c r="CB317" s="116">
        <v>0</v>
      </c>
      <c r="CC317" s="116">
        <v>0</v>
      </c>
      <c r="CD317" s="116">
        <v>0</v>
      </c>
      <c r="CE317" s="116">
        <v>0</v>
      </c>
      <c r="CF317" s="116">
        <v>0</v>
      </c>
      <c r="CG317" s="116">
        <v>0</v>
      </c>
      <c r="CH317" s="116">
        <v>0</v>
      </c>
      <c r="CI317" s="116">
        <v>0</v>
      </c>
      <c r="CJ317" s="116">
        <v>0</v>
      </c>
      <c r="CK317" s="116">
        <v>0</v>
      </c>
      <c r="CL317" s="116">
        <v>0</v>
      </c>
      <c r="CM317" s="116">
        <v>0</v>
      </c>
      <c r="CN317" s="116">
        <v>0</v>
      </c>
      <c r="CO317" s="114">
        <v>0</v>
      </c>
      <c r="CP317" s="116">
        <v>0</v>
      </c>
      <c r="CQ317" s="116">
        <v>0</v>
      </c>
      <c r="CR317" s="116">
        <v>0</v>
      </c>
      <c r="CS317" s="117">
        <v>0</v>
      </c>
      <c r="CT317" s="121">
        <v>4882.0157845768872</v>
      </c>
      <c r="CU317" s="118">
        <v>1220.5039461442218</v>
      </c>
      <c r="CV317" s="118">
        <v>1220.5039461442218</v>
      </c>
      <c r="CW317" s="118">
        <v>1220.5039461442218</v>
      </c>
      <c r="CX317" s="122">
        <v>1220.5039461442218</v>
      </c>
    </row>
    <row r="318" spans="1:104" ht="24.95" customHeight="1" x14ac:dyDescent="0.2">
      <c r="A318" s="55" t="s">
        <v>10</v>
      </c>
      <c r="B318" s="103">
        <v>6</v>
      </c>
      <c r="C318" s="103">
        <v>502914</v>
      </c>
      <c r="D318" s="103">
        <v>291401</v>
      </c>
      <c r="E318" s="31" t="s">
        <v>404</v>
      </c>
      <c r="F318" s="103">
        <v>3</v>
      </c>
      <c r="G318" s="81" t="s">
        <v>174</v>
      </c>
      <c r="H318" s="115">
        <v>0</v>
      </c>
      <c r="I318" s="116">
        <v>0</v>
      </c>
      <c r="J318" s="116">
        <v>0</v>
      </c>
      <c r="K318" s="116">
        <v>0</v>
      </c>
      <c r="L318" s="116">
        <v>0</v>
      </c>
      <c r="M318" s="116">
        <v>0</v>
      </c>
      <c r="N318" s="116">
        <v>0</v>
      </c>
      <c r="O318" s="116">
        <v>0</v>
      </c>
      <c r="P318" s="116">
        <v>0</v>
      </c>
      <c r="Q318" s="116">
        <v>0</v>
      </c>
      <c r="R318" s="116">
        <v>0</v>
      </c>
      <c r="S318" s="116">
        <v>0</v>
      </c>
      <c r="T318" s="116">
        <v>0</v>
      </c>
      <c r="U318" s="116">
        <v>0</v>
      </c>
      <c r="V318" s="116">
        <v>0</v>
      </c>
      <c r="W318" s="116">
        <v>0</v>
      </c>
      <c r="X318" s="116">
        <v>0</v>
      </c>
      <c r="Y318" s="116">
        <v>0</v>
      </c>
      <c r="Z318" s="116">
        <v>0</v>
      </c>
      <c r="AA318" s="116">
        <v>0</v>
      </c>
      <c r="AB318" s="116">
        <v>0</v>
      </c>
      <c r="AC318" s="116">
        <v>0</v>
      </c>
      <c r="AD318" s="116">
        <v>0</v>
      </c>
      <c r="AE318" s="116">
        <v>0</v>
      </c>
      <c r="AF318" s="116">
        <v>0</v>
      </c>
      <c r="AG318" s="116">
        <v>0</v>
      </c>
      <c r="AH318" s="116">
        <v>0</v>
      </c>
      <c r="AI318" s="116">
        <v>0</v>
      </c>
      <c r="AJ318" s="116">
        <v>0</v>
      </c>
      <c r="AK318" s="116">
        <v>0</v>
      </c>
      <c r="AL318" s="116">
        <v>0</v>
      </c>
      <c r="AM318" s="116">
        <v>0</v>
      </c>
      <c r="AN318" s="116">
        <v>0</v>
      </c>
      <c r="AO318" s="116">
        <v>0</v>
      </c>
      <c r="AP318" s="116">
        <v>0</v>
      </c>
      <c r="AQ318" s="116">
        <v>0</v>
      </c>
      <c r="AR318" s="116">
        <v>0</v>
      </c>
      <c r="AS318" s="116">
        <v>0</v>
      </c>
      <c r="AT318" s="116">
        <v>0</v>
      </c>
      <c r="AU318" s="116">
        <v>0</v>
      </c>
      <c r="AV318" s="116">
        <v>0</v>
      </c>
      <c r="AW318" s="116">
        <v>0</v>
      </c>
      <c r="AX318" s="116">
        <v>0</v>
      </c>
      <c r="AY318" s="116">
        <v>0</v>
      </c>
      <c r="AZ318" s="117">
        <v>0</v>
      </c>
      <c r="BA318" s="125">
        <v>0</v>
      </c>
      <c r="BB318" s="116">
        <v>0</v>
      </c>
      <c r="BC318" s="116">
        <v>0</v>
      </c>
      <c r="BD318" s="116">
        <v>0</v>
      </c>
      <c r="BE318" s="116">
        <v>0</v>
      </c>
      <c r="BF318" s="115">
        <v>2350</v>
      </c>
      <c r="BG318" s="116">
        <v>588</v>
      </c>
      <c r="BH318" s="116">
        <v>588</v>
      </c>
      <c r="BI318" s="116">
        <v>588</v>
      </c>
      <c r="BJ318" s="116">
        <v>586</v>
      </c>
      <c r="BK318" s="124">
        <v>0</v>
      </c>
      <c r="BL318" s="116">
        <v>0</v>
      </c>
      <c r="BM318" s="116">
        <v>0</v>
      </c>
      <c r="BN318" s="116">
        <v>0</v>
      </c>
      <c r="BO318" s="116">
        <v>0</v>
      </c>
      <c r="BP318" s="116">
        <v>0</v>
      </c>
      <c r="BQ318" s="116">
        <v>0</v>
      </c>
      <c r="BR318" s="116">
        <v>0</v>
      </c>
      <c r="BS318" s="116">
        <v>0</v>
      </c>
      <c r="BT318" s="116">
        <v>0</v>
      </c>
      <c r="BU318" s="115">
        <v>5300</v>
      </c>
      <c r="BV318" s="116">
        <v>1325</v>
      </c>
      <c r="BW318" s="116">
        <v>1325</v>
      </c>
      <c r="BX318" s="116">
        <v>1325</v>
      </c>
      <c r="BY318" s="116">
        <v>1325</v>
      </c>
      <c r="BZ318" s="116">
        <v>0</v>
      </c>
      <c r="CA318" s="116">
        <v>0</v>
      </c>
      <c r="CB318" s="116">
        <v>0</v>
      </c>
      <c r="CC318" s="116">
        <v>0</v>
      </c>
      <c r="CD318" s="116">
        <v>0</v>
      </c>
      <c r="CE318" s="116">
        <v>0</v>
      </c>
      <c r="CF318" s="116">
        <v>0</v>
      </c>
      <c r="CG318" s="116">
        <v>0</v>
      </c>
      <c r="CH318" s="116">
        <v>0</v>
      </c>
      <c r="CI318" s="116">
        <v>0</v>
      </c>
      <c r="CJ318" s="116">
        <v>0</v>
      </c>
      <c r="CK318" s="116">
        <v>0</v>
      </c>
      <c r="CL318" s="116">
        <v>0</v>
      </c>
      <c r="CM318" s="116">
        <v>0</v>
      </c>
      <c r="CN318" s="116">
        <v>0</v>
      </c>
      <c r="CO318" s="114">
        <v>0</v>
      </c>
      <c r="CP318" s="116">
        <v>0</v>
      </c>
      <c r="CQ318" s="116">
        <v>0</v>
      </c>
      <c r="CR318" s="116">
        <v>0</v>
      </c>
      <c r="CS318" s="117">
        <v>0</v>
      </c>
      <c r="CT318" s="121">
        <v>4713.8984023109242</v>
      </c>
      <c r="CU318" s="118">
        <v>1178.4746005777311</v>
      </c>
      <c r="CV318" s="118">
        <v>1178.4746005777311</v>
      </c>
      <c r="CW318" s="118">
        <v>1178.4746005777311</v>
      </c>
      <c r="CX318" s="122">
        <v>1178.4746005777311</v>
      </c>
    </row>
    <row r="319" spans="1:104" ht="24.95" customHeight="1" x14ac:dyDescent="0.2">
      <c r="A319" s="55" t="s">
        <v>7</v>
      </c>
      <c r="B319" s="103">
        <v>6</v>
      </c>
      <c r="C319" s="103">
        <v>504001</v>
      </c>
      <c r="D319" s="103">
        <v>400101</v>
      </c>
      <c r="E319" s="31" t="s">
        <v>504</v>
      </c>
      <c r="F319" s="103">
        <v>3</v>
      </c>
      <c r="G319" s="81" t="s">
        <v>174</v>
      </c>
      <c r="H319" s="115">
        <v>26560.775345479058</v>
      </c>
      <c r="I319" s="116">
        <v>6640</v>
      </c>
      <c r="J319" s="116">
        <v>6640</v>
      </c>
      <c r="K319" s="116">
        <v>6640</v>
      </c>
      <c r="L319" s="116">
        <v>6640.7753454790582</v>
      </c>
      <c r="M319" s="116">
        <v>5199</v>
      </c>
      <c r="N319" s="116">
        <v>1183</v>
      </c>
      <c r="O319" s="116">
        <v>1417</v>
      </c>
      <c r="P319" s="116">
        <v>1417</v>
      </c>
      <c r="Q319" s="116">
        <v>1182</v>
      </c>
      <c r="R319" s="116">
        <v>1744</v>
      </c>
      <c r="S319" s="116">
        <v>728</v>
      </c>
      <c r="T319" s="116">
        <v>756</v>
      </c>
      <c r="U319" s="116">
        <v>142</v>
      </c>
      <c r="V319" s="116">
        <v>118</v>
      </c>
      <c r="W319" s="116">
        <v>2556</v>
      </c>
      <c r="X319" s="116">
        <v>719</v>
      </c>
      <c r="Y319" s="116">
        <v>778</v>
      </c>
      <c r="Z319" s="116">
        <v>578</v>
      </c>
      <c r="AA319" s="116">
        <v>481</v>
      </c>
      <c r="AB319" s="116">
        <v>4830</v>
      </c>
      <c r="AC319" s="116">
        <v>1250</v>
      </c>
      <c r="AD319" s="116">
        <v>1300</v>
      </c>
      <c r="AE319" s="116">
        <v>900</v>
      </c>
      <c r="AF319" s="116">
        <v>1380</v>
      </c>
      <c r="AG319" s="116">
        <v>33</v>
      </c>
      <c r="AH319" s="116">
        <v>17</v>
      </c>
      <c r="AI319" s="116">
        <v>16</v>
      </c>
      <c r="AJ319" s="116">
        <v>0</v>
      </c>
      <c r="AK319" s="116">
        <v>0</v>
      </c>
      <c r="AL319" s="116">
        <v>82</v>
      </c>
      <c r="AM319" s="116">
        <v>16</v>
      </c>
      <c r="AN319" s="116">
        <v>26</v>
      </c>
      <c r="AO319" s="116">
        <v>23</v>
      </c>
      <c r="AP319" s="116">
        <v>17</v>
      </c>
      <c r="AQ319" s="116">
        <v>3018.3788957077031</v>
      </c>
      <c r="AR319" s="116">
        <v>755</v>
      </c>
      <c r="AS319" s="116">
        <v>755</v>
      </c>
      <c r="AT319" s="116">
        <v>755</v>
      </c>
      <c r="AU319" s="116">
        <v>753.37889570770312</v>
      </c>
      <c r="AV319" s="116">
        <v>0</v>
      </c>
      <c r="AW319" s="116">
        <v>0</v>
      </c>
      <c r="AX319" s="116">
        <v>0</v>
      </c>
      <c r="AY319" s="116">
        <v>0</v>
      </c>
      <c r="AZ319" s="117">
        <v>0</v>
      </c>
      <c r="BA319" s="125">
        <v>17150</v>
      </c>
      <c r="BB319" s="116">
        <v>4288</v>
      </c>
      <c r="BC319" s="116">
        <v>4288</v>
      </c>
      <c r="BD319" s="116">
        <v>4288</v>
      </c>
      <c r="BE319" s="116">
        <v>4286</v>
      </c>
      <c r="BF319" s="115">
        <v>52248.155758069159</v>
      </c>
      <c r="BG319" s="116">
        <v>13062</v>
      </c>
      <c r="BH319" s="116">
        <v>13062</v>
      </c>
      <c r="BI319" s="116">
        <v>13062</v>
      </c>
      <c r="BJ319" s="116">
        <v>13062.155758069159</v>
      </c>
      <c r="BK319" s="124">
        <v>7704.5294063799474</v>
      </c>
      <c r="BL319" s="116">
        <v>1926</v>
      </c>
      <c r="BM319" s="116">
        <v>1926</v>
      </c>
      <c r="BN319" s="116">
        <v>1926</v>
      </c>
      <c r="BO319" s="116">
        <v>1926.5294063799474</v>
      </c>
      <c r="BP319" s="116">
        <v>0</v>
      </c>
      <c r="BQ319" s="116">
        <v>0</v>
      </c>
      <c r="BR319" s="116">
        <v>0</v>
      </c>
      <c r="BS319" s="116">
        <v>0</v>
      </c>
      <c r="BT319" s="116">
        <v>0</v>
      </c>
      <c r="BU319" s="115">
        <v>18932</v>
      </c>
      <c r="BV319" s="116">
        <v>4733</v>
      </c>
      <c r="BW319" s="116">
        <v>4733</v>
      </c>
      <c r="BX319" s="116">
        <v>4733</v>
      </c>
      <c r="BY319" s="116">
        <v>4733</v>
      </c>
      <c r="BZ319" s="116">
        <v>3690</v>
      </c>
      <c r="CA319" s="116">
        <v>923</v>
      </c>
      <c r="CB319" s="116">
        <v>923</v>
      </c>
      <c r="CC319" s="116">
        <v>923</v>
      </c>
      <c r="CD319" s="116">
        <v>921</v>
      </c>
      <c r="CE319" s="116">
        <v>0</v>
      </c>
      <c r="CF319" s="116">
        <v>0</v>
      </c>
      <c r="CG319" s="116">
        <v>0</v>
      </c>
      <c r="CH319" s="116">
        <v>0</v>
      </c>
      <c r="CI319" s="116">
        <v>0</v>
      </c>
      <c r="CJ319" s="116">
        <v>0</v>
      </c>
      <c r="CK319" s="116">
        <v>0</v>
      </c>
      <c r="CL319" s="116">
        <v>0</v>
      </c>
      <c r="CM319" s="116">
        <v>0</v>
      </c>
      <c r="CN319" s="116">
        <v>0</v>
      </c>
      <c r="CO319" s="114">
        <v>92267.54</v>
      </c>
      <c r="CP319" s="116">
        <v>23067</v>
      </c>
      <c r="CQ319" s="116">
        <v>23067</v>
      </c>
      <c r="CR319" s="116">
        <v>23067</v>
      </c>
      <c r="CS319" s="117">
        <v>23066.539999999994</v>
      </c>
      <c r="CT319" s="121">
        <v>102735.09424505908</v>
      </c>
      <c r="CU319" s="118">
        <v>25683.77356126477</v>
      </c>
      <c r="CV319" s="118">
        <v>25683.77356126477</v>
      </c>
      <c r="CW319" s="118">
        <v>25683.77356126477</v>
      </c>
      <c r="CX319" s="122">
        <v>25683.77356126477</v>
      </c>
    </row>
    <row r="320" spans="1:104" ht="24.95" customHeight="1" x14ac:dyDescent="0.2">
      <c r="A320" s="55" t="s">
        <v>7</v>
      </c>
      <c r="B320" s="103">
        <v>6</v>
      </c>
      <c r="C320" s="103">
        <v>504002</v>
      </c>
      <c r="D320" s="103">
        <v>400201</v>
      </c>
      <c r="E320" s="31" t="s">
        <v>513</v>
      </c>
      <c r="F320" s="103">
        <v>3</v>
      </c>
      <c r="G320" s="81" t="s">
        <v>174</v>
      </c>
      <c r="H320" s="115">
        <v>28670.301546894683</v>
      </c>
      <c r="I320" s="116">
        <v>7168</v>
      </c>
      <c r="J320" s="116">
        <v>7168</v>
      </c>
      <c r="K320" s="116">
        <v>7168</v>
      </c>
      <c r="L320" s="116">
        <v>7166.3015468946833</v>
      </c>
      <c r="M320" s="116">
        <v>5159</v>
      </c>
      <c r="N320" s="116">
        <v>1174</v>
      </c>
      <c r="O320" s="116">
        <v>1406</v>
      </c>
      <c r="P320" s="116">
        <v>1406</v>
      </c>
      <c r="Q320" s="116">
        <v>1173</v>
      </c>
      <c r="R320" s="116">
        <v>996</v>
      </c>
      <c r="S320" s="116">
        <v>309</v>
      </c>
      <c r="T320" s="116">
        <v>429</v>
      </c>
      <c r="U320" s="116">
        <v>141</v>
      </c>
      <c r="V320" s="116">
        <v>117</v>
      </c>
      <c r="W320" s="116">
        <v>2032</v>
      </c>
      <c r="X320" s="116">
        <v>521</v>
      </c>
      <c r="Y320" s="116">
        <v>432</v>
      </c>
      <c r="Z320" s="116">
        <v>588</v>
      </c>
      <c r="AA320" s="116">
        <v>491</v>
      </c>
      <c r="AB320" s="116">
        <v>6012</v>
      </c>
      <c r="AC320" s="116">
        <v>1464</v>
      </c>
      <c r="AD320" s="116">
        <v>1578</v>
      </c>
      <c r="AE320" s="116">
        <v>1000</v>
      </c>
      <c r="AF320" s="116">
        <v>1970</v>
      </c>
      <c r="AG320" s="116">
        <v>0</v>
      </c>
      <c r="AH320" s="116">
        <v>0</v>
      </c>
      <c r="AI320" s="116">
        <v>0</v>
      </c>
      <c r="AJ320" s="116">
        <v>0</v>
      </c>
      <c r="AK320" s="116">
        <v>0</v>
      </c>
      <c r="AL320" s="116">
        <v>61</v>
      </c>
      <c r="AM320" s="116">
        <v>12</v>
      </c>
      <c r="AN320" s="116">
        <v>20</v>
      </c>
      <c r="AO320" s="116">
        <v>18</v>
      </c>
      <c r="AP320" s="116">
        <v>11</v>
      </c>
      <c r="AQ320" s="116">
        <v>2708.9131226338113</v>
      </c>
      <c r="AR320" s="116">
        <v>677</v>
      </c>
      <c r="AS320" s="116">
        <v>677</v>
      </c>
      <c r="AT320" s="116">
        <v>677</v>
      </c>
      <c r="AU320" s="116">
        <v>677.91312263381133</v>
      </c>
      <c r="AV320" s="116">
        <v>0</v>
      </c>
      <c r="AW320" s="116">
        <v>0</v>
      </c>
      <c r="AX320" s="116">
        <v>0</v>
      </c>
      <c r="AY320" s="116">
        <v>0</v>
      </c>
      <c r="AZ320" s="117">
        <v>0</v>
      </c>
      <c r="BA320" s="125">
        <v>17092</v>
      </c>
      <c r="BB320" s="116">
        <v>4273</v>
      </c>
      <c r="BC320" s="116">
        <v>4273</v>
      </c>
      <c r="BD320" s="116">
        <v>4273</v>
      </c>
      <c r="BE320" s="116">
        <v>4273</v>
      </c>
      <c r="BF320" s="115">
        <v>56690.423224574879</v>
      </c>
      <c r="BG320" s="116">
        <v>14173</v>
      </c>
      <c r="BH320" s="116">
        <v>14173</v>
      </c>
      <c r="BI320" s="116">
        <v>14173</v>
      </c>
      <c r="BJ320" s="116">
        <v>14171.423224574879</v>
      </c>
      <c r="BK320" s="124">
        <v>6913.8844780568925</v>
      </c>
      <c r="BL320" s="116">
        <v>1728</v>
      </c>
      <c r="BM320" s="116">
        <v>1728</v>
      </c>
      <c r="BN320" s="116">
        <v>1728</v>
      </c>
      <c r="BO320" s="116">
        <v>1729.8844780568925</v>
      </c>
      <c r="BP320" s="116">
        <v>0</v>
      </c>
      <c r="BQ320" s="116">
        <v>0</v>
      </c>
      <c r="BR320" s="116">
        <v>0</v>
      </c>
      <c r="BS320" s="116">
        <v>0</v>
      </c>
      <c r="BT320" s="116">
        <v>0</v>
      </c>
      <c r="BU320" s="115">
        <v>20690</v>
      </c>
      <c r="BV320" s="116">
        <v>5173</v>
      </c>
      <c r="BW320" s="116">
        <v>5173</v>
      </c>
      <c r="BX320" s="116">
        <v>5173</v>
      </c>
      <c r="BY320" s="116">
        <v>5171</v>
      </c>
      <c r="BZ320" s="116">
        <v>3311</v>
      </c>
      <c r="CA320" s="116">
        <v>828</v>
      </c>
      <c r="CB320" s="116">
        <v>828</v>
      </c>
      <c r="CC320" s="116">
        <v>828</v>
      </c>
      <c r="CD320" s="116">
        <v>827</v>
      </c>
      <c r="CE320" s="116">
        <v>0</v>
      </c>
      <c r="CF320" s="116">
        <v>0</v>
      </c>
      <c r="CG320" s="116">
        <v>0</v>
      </c>
      <c r="CH320" s="116">
        <v>0</v>
      </c>
      <c r="CI320" s="116">
        <v>0</v>
      </c>
      <c r="CJ320" s="116">
        <v>0</v>
      </c>
      <c r="CK320" s="116">
        <v>0</v>
      </c>
      <c r="CL320" s="116">
        <v>0</v>
      </c>
      <c r="CM320" s="116">
        <v>0</v>
      </c>
      <c r="CN320" s="116">
        <v>0</v>
      </c>
      <c r="CO320" s="114">
        <v>82798.789999999994</v>
      </c>
      <c r="CP320" s="116">
        <v>20700</v>
      </c>
      <c r="CQ320" s="116">
        <v>20700</v>
      </c>
      <c r="CR320" s="116">
        <v>20700</v>
      </c>
      <c r="CS320" s="117">
        <v>20698.789999999994</v>
      </c>
      <c r="CT320" s="121">
        <v>121616.30009231604</v>
      </c>
      <c r="CU320" s="118">
        <v>30404.075023079011</v>
      </c>
      <c r="CV320" s="118">
        <v>30404.075023079011</v>
      </c>
      <c r="CW320" s="118">
        <v>30404.075023079011</v>
      </c>
      <c r="CX320" s="122">
        <v>30404.075023079011</v>
      </c>
    </row>
    <row r="321" spans="1:102" ht="24.95" customHeight="1" x14ac:dyDescent="0.2">
      <c r="A321" s="55" t="s">
        <v>10</v>
      </c>
      <c r="B321" s="103">
        <v>6</v>
      </c>
      <c r="C321" s="103">
        <v>509301</v>
      </c>
      <c r="D321" s="103">
        <v>930101</v>
      </c>
      <c r="E321" s="31" t="s">
        <v>585</v>
      </c>
      <c r="F321" s="103">
        <v>3</v>
      </c>
      <c r="G321" s="81" t="s">
        <v>174</v>
      </c>
      <c r="H321" s="115">
        <v>0</v>
      </c>
      <c r="I321" s="116">
        <v>0</v>
      </c>
      <c r="J321" s="116">
        <v>0</v>
      </c>
      <c r="K321" s="116">
        <v>0</v>
      </c>
      <c r="L321" s="116">
        <v>0</v>
      </c>
      <c r="M321" s="116">
        <v>0</v>
      </c>
      <c r="N321" s="116">
        <v>0</v>
      </c>
      <c r="O321" s="116">
        <v>0</v>
      </c>
      <c r="P321" s="116">
        <v>0</v>
      </c>
      <c r="Q321" s="116">
        <v>0</v>
      </c>
      <c r="R321" s="116">
        <v>0</v>
      </c>
      <c r="S321" s="116">
        <v>0</v>
      </c>
      <c r="T321" s="116">
        <v>0</v>
      </c>
      <c r="U321" s="116">
        <v>0</v>
      </c>
      <c r="V321" s="116">
        <v>0</v>
      </c>
      <c r="W321" s="116">
        <v>0</v>
      </c>
      <c r="X321" s="116">
        <v>0</v>
      </c>
      <c r="Y321" s="116">
        <v>0</v>
      </c>
      <c r="Z321" s="116">
        <v>0</v>
      </c>
      <c r="AA321" s="116">
        <v>0</v>
      </c>
      <c r="AB321" s="116">
        <v>0</v>
      </c>
      <c r="AC321" s="116">
        <v>0</v>
      </c>
      <c r="AD321" s="116">
        <v>0</v>
      </c>
      <c r="AE321" s="116">
        <v>0</v>
      </c>
      <c r="AF321" s="116">
        <v>0</v>
      </c>
      <c r="AG321" s="116">
        <v>0</v>
      </c>
      <c r="AH321" s="116">
        <v>0</v>
      </c>
      <c r="AI321" s="116">
        <v>0</v>
      </c>
      <c r="AJ321" s="116">
        <v>0</v>
      </c>
      <c r="AK321" s="116">
        <v>0</v>
      </c>
      <c r="AL321" s="116">
        <v>0</v>
      </c>
      <c r="AM321" s="116">
        <v>0</v>
      </c>
      <c r="AN321" s="116">
        <v>0</v>
      </c>
      <c r="AO321" s="116">
        <v>0</v>
      </c>
      <c r="AP321" s="116">
        <v>0</v>
      </c>
      <c r="AQ321" s="116">
        <v>0</v>
      </c>
      <c r="AR321" s="116">
        <v>0</v>
      </c>
      <c r="AS321" s="116">
        <v>0</v>
      </c>
      <c r="AT321" s="116">
        <v>0</v>
      </c>
      <c r="AU321" s="116">
        <v>0</v>
      </c>
      <c r="AV321" s="116">
        <v>0</v>
      </c>
      <c r="AW321" s="116">
        <v>0</v>
      </c>
      <c r="AX321" s="116">
        <v>0</v>
      </c>
      <c r="AY321" s="116">
        <v>0</v>
      </c>
      <c r="AZ321" s="117">
        <v>0</v>
      </c>
      <c r="BA321" s="125">
        <v>0</v>
      </c>
      <c r="BB321" s="116">
        <v>0</v>
      </c>
      <c r="BC321" s="116">
        <v>0</v>
      </c>
      <c r="BD321" s="116">
        <v>0</v>
      </c>
      <c r="BE321" s="116">
        <v>0</v>
      </c>
      <c r="BF321" s="115">
        <v>0</v>
      </c>
      <c r="BG321" s="116">
        <v>0</v>
      </c>
      <c r="BH321" s="116">
        <v>0</v>
      </c>
      <c r="BI321" s="116">
        <v>0</v>
      </c>
      <c r="BJ321" s="116">
        <v>0</v>
      </c>
      <c r="BK321" s="124">
        <v>0</v>
      </c>
      <c r="BL321" s="116">
        <v>0</v>
      </c>
      <c r="BM321" s="116">
        <v>0</v>
      </c>
      <c r="BN321" s="116">
        <v>0</v>
      </c>
      <c r="BO321" s="116">
        <v>0</v>
      </c>
      <c r="BP321" s="116">
        <v>0</v>
      </c>
      <c r="BQ321" s="116">
        <v>0</v>
      </c>
      <c r="BR321" s="116">
        <v>0</v>
      </c>
      <c r="BS321" s="116">
        <v>0</v>
      </c>
      <c r="BT321" s="116">
        <v>0</v>
      </c>
      <c r="BU321" s="115">
        <v>0</v>
      </c>
      <c r="BV321" s="116">
        <v>0</v>
      </c>
      <c r="BW321" s="116">
        <v>0</v>
      </c>
      <c r="BX321" s="116">
        <v>0</v>
      </c>
      <c r="BY321" s="116">
        <v>0</v>
      </c>
      <c r="BZ321" s="116">
        <v>0</v>
      </c>
      <c r="CA321" s="116">
        <v>0</v>
      </c>
      <c r="CB321" s="116">
        <v>0</v>
      </c>
      <c r="CC321" s="116">
        <v>0</v>
      </c>
      <c r="CD321" s="116">
        <v>0</v>
      </c>
      <c r="CE321" s="116">
        <v>0</v>
      </c>
      <c r="CF321" s="116">
        <v>0</v>
      </c>
      <c r="CG321" s="116">
        <v>0</v>
      </c>
      <c r="CH321" s="116">
        <v>0</v>
      </c>
      <c r="CI321" s="116">
        <v>0</v>
      </c>
      <c r="CJ321" s="116">
        <v>0</v>
      </c>
      <c r="CK321" s="116">
        <v>0</v>
      </c>
      <c r="CL321" s="116">
        <v>0</v>
      </c>
      <c r="CM321" s="116">
        <v>0</v>
      </c>
      <c r="CN321" s="116">
        <v>0</v>
      </c>
      <c r="CO321" s="114">
        <v>0</v>
      </c>
      <c r="CP321" s="116">
        <v>0</v>
      </c>
      <c r="CQ321" s="116">
        <v>0</v>
      </c>
      <c r="CR321" s="116">
        <v>0</v>
      </c>
      <c r="CS321" s="117">
        <v>0</v>
      </c>
      <c r="CT321" s="121">
        <v>0</v>
      </c>
      <c r="CU321" s="118">
        <v>0</v>
      </c>
      <c r="CV321" s="118">
        <v>0</v>
      </c>
      <c r="CW321" s="118">
        <v>0</v>
      </c>
      <c r="CX321" s="122">
        <v>0</v>
      </c>
    </row>
    <row r="322" spans="1:102" ht="24.95" customHeight="1" x14ac:dyDescent="0.2">
      <c r="A322" s="55" t="s">
        <v>10</v>
      </c>
      <c r="B322" s="103">
        <v>6</v>
      </c>
      <c r="C322" s="103">
        <v>509402</v>
      </c>
      <c r="D322" s="103">
        <v>940201</v>
      </c>
      <c r="E322" s="31" t="s">
        <v>275</v>
      </c>
      <c r="F322" s="103">
        <v>3</v>
      </c>
      <c r="G322" s="81" t="s">
        <v>174</v>
      </c>
      <c r="H322" s="115">
        <v>0</v>
      </c>
      <c r="I322" s="116">
        <v>0</v>
      </c>
      <c r="J322" s="116">
        <v>0</v>
      </c>
      <c r="K322" s="116">
        <v>0</v>
      </c>
      <c r="L322" s="116">
        <v>0</v>
      </c>
      <c r="M322" s="116">
        <v>0</v>
      </c>
      <c r="N322" s="116">
        <v>0</v>
      </c>
      <c r="O322" s="116">
        <v>0</v>
      </c>
      <c r="P322" s="116">
        <v>0</v>
      </c>
      <c r="Q322" s="116">
        <v>0</v>
      </c>
      <c r="R322" s="116">
        <v>0</v>
      </c>
      <c r="S322" s="116">
        <v>0</v>
      </c>
      <c r="T322" s="116">
        <v>0</v>
      </c>
      <c r="U322" s="116">
        <v>0</v>
      </c>
      <c r="V322" s="116">
        <v>0</v>
      </c>
      <c r="W322" s="116">
        <v>0</v>
      </c>
      <c r="X322" s="116">
        <v>0</v>
      </c>
      <c r="Y322" s="116">
        <v>0</v>
      </c>
      <c r="Z322" s="116">
        <v>0</v>
      </c>
      <c r="AA322" s="116">
        <v>0</v>
      </c>
      <c r="AB322" s="116">
        <v>0</v>
      </c>
      <c r="AC322" s="116">
        <v>0</v>
      </c>
      <c r="AD322" s="116">
        <v>0</v>
      </c>
      <c r="AE322" s="116">
        <v>0</v>
      </c>
      <c r="AF322" s="116">
        <v>0</v>
      </c>
      <c r="AG322" s="116">
        <v>0</v>
      </c>
      <c r="AH322" s="116">
        <v>0</v>
      </c>
      <c r="AI322" s="116">
        <v>0</v>
      </c>
      <c r="AJ322" s="116">
        <v>0</v>
      </c>
      <c r="AK322" s="116">
        <v>0</v>
      </c>
      <c r="AL322" s="116">
        <v>0</v>
      </c>
      <c r="AM322" s="116">
        <v>0</v>
      </c>
      <c r="AN322" s="116">
        <v>0</v>
      </c>
      <c r="AO322" s="116">
        <v>0</v>
      </c>
      <c r="AP322" s="116">
        <v>0</v>
      </c>
      <c r="AQ322" s="116">
        <v>0</v>
      </c>
      <c r="AR322" s="116">
        <v>0</v>
      </c>
      <c r="AS322" s="116">
        <v>0</v>
      </c>
      <c r="AT322" s="116">
        <v>0</v>
      </c>
      <c r="AU322" s="116">
        <v>0</v>
      </c>
      <c r="AV322" s="116">
        <v>0</v>
      </c>
      <c r="AW322" s="116">
        <v>0</v>
      </c>
      <c r="AX322" s="116">
        <v>0</v>
      </c>
      <c r="AY322" s="116">
        <v>0</v>
      </c>
      <c r="AZ322" s="117">
        <v>0</v>
      </c>
      <c r="BA322" s="125">
        <v>0</v>
      </c>
      <c r="BB322" s="116">
        <v>0</v>
      </c>
      <c r="BC322" s="116">
        <v>0</v>
      </c>
      <c r="BD322" s="116">
        <v>0</v>
      </c>
      <c r="BE322" s="116">
        <v>0</v>
      </c>
      <c r="BF322" s="115">
        <v>1350</v>
      </c>
      <c r="BG322" s="116">
        <v>338</v>
      </c>
      <c r="BH322" s="116">
        <v>338</v>
      </c>
      <c r="BI322" s="116">
        <v>338</v>
      </c>
      <c r="BJ322" s="116">
        <v>336</v>
      </c>
      <c r="BK322" s="124">
        <v>0</v>
      </c>
      <c r="BL322" s="116">
        <v>0</v>
      </c>
      <c r="BM322" s="116">
        <v>0</v>
      </c>
      <c r="BN322" s="116">
        <v>0</v>
      </c>
      <c r="BO322" s="116">
        <v>0</v>
      </c>
      <c r="BP322" s="116">
        <v>0</v>
      </c>
      <c r="BQ322" s="116">
        <v>0</v>
      </c>
      <c r="BR322" s="116">
        <v>0</v>
      </c>
      <c r="BS322" s="116">
        <v>0</v>
      </c>
      <c r="BT322" s="116">
        <v>0</v>
      </c>
      <c r="BU322" s="115">
        <v>1740</v>
      </c>
      <c r="BV322" s="116">
        <v>435</v>
      </c>
      <c r="BW322" s="116">
        <v>435</v>
      </c>
      <c r="BX322" s="116">
        <v>435</v>
      </c>
      <c r="BY322" s="116">
        <v>435</v>
      </c>
      <c r="BZ322" s="116">
        <v>0</v>
      </c>
      <c r="CA322" s="116">
        <v>0</v>
      </c>
      <c r="CB322" s="116">
        <v>0</v>
      </c>
      <c r="CC322" s="116">
        <v>0</v>
      </c>
      <c r="CD322" s="116">
        <v>0</v>
      </c>
      <c r="CE322" s="116">
        <v>0</v>
      </c>
      <c r="CF322" s="116">
        <v>0</v>
      </c>
      <c r="CG322" s="116">
        <v>0</v>
      </c>
      <c r="CH322" s="116">
        <v>0</v>
      </c>
      <c r="CI322" s="116">
        <v>0</v>
      </c>
      <c r="CJ322" s="116">
        <v>0</v>
      </c>
      <c r="CK322" s="116">
        <v>0</v>
      </c>
      <c r="CL322" s="116">
        <v>0</v>
      </c>
      <c r="CM322" s="116">
        <v>0</v>
      </c>
      <c r="CN322" s="116">
        <v>0</v>
      </c>
      <c r="CO322" s="114">
        <v>0</v>
      </c>
      <c r="CP322" s="116">
        <v>0</v>
      </c>
      <c r="CQ322" s="116">
        <v>0</v>
      </c>
      <c r="CR322" s="116">
        <v>0</v>
      </c>
      <c r="CS322" s="117">
        <v>0</v>
      </c>
      <c r="CT322" s="121">
        <v>2164.3857081357442</v>
      </c>
      <c r="CU322" s="118">
        <v>541.09642703393604</v>
      </c>
      <c r="CV322" s="118">
        <v>541.09642703393604</v>
      </c>
      <c r="CW322" s="118">
        <v>541.09642703393604</v>
      </c>
      <c r="CX322" s="122">
        <v>541.09642703393604</v>
      </c>
    </row>
    <row r="323" spans="1:102" ht="24.95" customHeight="1" x14ac:dyDescent="0.2">
      <c r="A323" s="55" t="s">
        <v>10</v>
      </c>
      <c r="B323" s="103">
        <v>6</v>
      </c>
      <c r="C323" s="103">
        <v>509501</v>
      </c>
      <c r="D323" s="103">
        <v>950101</v>
      </c>
      <c r="E323" s="31" t="s">
        <v>96</v>
      </c>
      <c r="F323" s="103">
        <v>3</v>
      </c>
      <c r="G323" s="81" t="s">
        <v>174</v>
      </c>
      <c r="H323" s="115">
        <v>0</v>
      </c>
      <c r="I323" s="116">
        <v>0</v>
      </c>
      <c r="J323" s="116">
        <v>0</v>
      </c>
      <c r="K323" s="116">
        <v>0</v>
      </c>
      <c r="L323" s="116">
        <v>0</v>
      </c>
      <c r="M323" s="116">
        <v>0</v>
      </c>
      <c r="N323" s="116">
        <v>0</v>
      </c>
      <c r="O323" s="116">
        <v>0</v>
      </c>
      <c r="P323" s="116">
        <v>0</v>
      </c>
      <c r="Q323" s="116">
        <v>0</v>
      </c>
      <c r="R323" s="116">
        <v>0</v>
      </c>
      <c r="S323" s="116">
        <v>0</v>
      </c>
      <c r="T323" s="116">
        <v>0</v>
      </c>
      <c r="U323" s="116">
        <v>0</v>
      </c>
      <c r="V323" s="116">
        <v>0</v>
      </c>
      <c r="W323" s="116">
        <v>0</v>
      </c>
      <c r="X323" s="116">
        <v>0</v>
      </c>
      <c r="Y323" s="116">
        <v>0</v>
      </c>
      <c r="Z323" s="116">
        <v>0</v>
      </c>
      <c r="AA323" s="116">
        <v>0</v>
      </c>
      <c r="AB323" s="116">
        <v>0</v>
      </c>
      <c r="AC323" s="116">
        <v>0</v>
      </c>
      <c r="AD323" s="116">
        <v>0</v>
      </c>
      <c r="AE323" s="116">
        <v>0</v>
      </c>
      <c r="AF323" s="116">
        <v>0</v>
      </c>
      <c r="AG323" s="116">
        <v>0</v>
      </c>
      <c r="AH323" s="116">
        <v>0</v>
      </c>
      <c r="AI323" s="116">
        <v>0</v>
      </c>
      <c r="AJ323" s="116">
        <v>0</v>
      </c>
      <c r="AK323" s="116">
        <v>0</v>
      </c>
      <c r="AL323" s="116">
        <v>0</v>
      </c>
      <c r="AM323" s="116">
        <v>0</v>
      </c>
      <c r="AN323" s="116">
        <v>0</v>
      </c>
      <c r="AO323" s="116">
        <v>0</v>
      </c>
      <c r="AP323" s="116">
        <v>0</v>
      </c>
      <c r="AQ323" s="116">
        <v>0</v>
      </c>
      <c r="AR323" s="116">
        <v>0</v>
      </c>
      <c r="AS323" s="116">
        <v>0</v>
      </c>
      <c r="AT323" s="116">
        <v>0</v>
      </c>
      <c r="AU323" s="116">
        <v>0</v>
      </c>
      <c r="AV323" s="116">
        <v>0</v>
      </c>
      <c r="AW323" s="116">
        <v>0</v>
      </c>
      <c r="AX323" s="116">
        <v>0</v>
      </c>
      <c r="AY323" s="116">
        <v>0</v>
      </c>
      <c r="AZ323" s="117">
        <v>0</v>
      </c>
      <c r="BA323" s="125">
        <v>0</v>
      </c>
      <c r="BB323" s="116">
        <v>0</v>
      </c>
      <c r="BC323" s="116">
        <v>0</v>
      </c>
      <c r="BD323" s="116">
        <v>0</v>
      </c>
      <c r="BE323" s="116">
        <v>0</v>
      </c>
      <c r="BF323" s="115">
        <v>156</v>
      </c>
      <c r="BG323" s="116">
        <v>39</v>
      </c>
      <c r="BH323" s="116">
        <v>39</v>
      </c>
      <c r="BI323" s="116">
        <v>39</v>
      </c>
      <c r="BJ323" s="116">
        <v>39</v>
      </c>
      <c r="BK323" s="124">
        <v>0</v>
      </c>
      <c r="BL323" s="116">
        <v>0</v>
      </c>
      <c r="BM323" s="116">
        <v>0</v>
      </c>
      <c r="BN323" s="116">
        <v>0</v>
      </c>
      <c r="BO323" s="116">
        <v>0</v>
      </c>
      <c r="BP323" s="116">
        <v>0</v>
      </c>
      <c r="BQ323" s="116">
        <v>0</v>
      </c>
      <c r="BR323" s="116">
        <v>0</v>
      </c>
      <c r="BS323" s="116">
        <v>0</v>
      </c>
      <c r="BT323" s="116">
        <v>0</v>
      </c>
      <c r="BU323" s="115">
        <v>312</v>
      </c>
      <c r="BV323" s="116">
        <v>78</v>
      </c>
      <c r="BW323" s="116">
        <v>78</v>
      </c>
      <c r="BX323" s="116">
        <v>78</v>
      </c>
      <c r="BY323" s="116">
        <v>78</v>
      </c>
      <c r="BZ323" s="116">
        <v>0</v>
      </c>
      <c r="CA323" s="116">
        <v>0</v>
      </c>
      <c r="CB323" s="116">
        <v>0</v>
      </c>
      <c r="CC323" s="116">
        <v>0</v>
      </c>
      <c r="CD323" s="116">
        <v>0</v>
      </c>
      <c r="CE323" s="116">
        <v>0</v>
      </c>
      <c r="CF323" s="116">
        <v>0</v>
      </c>
      <c r="CG323" s="116">
        <v>0</v>
      </c>
      <c r="CH323" s="116">
        <v>0</v>
      </c>
      <c r="CI323" s="116">
        <v>0</v>
      </c>
      <c r="CJ323" s="116">
        <v>0</v>
      </c>
      <c r="CK323" s="116">
        <v>0</v>
      </c>
      <c r="CL323" s="116">
        <v>0</v>
      </c>
      <c r="CM323" s="116">
        <v>0</v>
      </c>
      <c r="CN323" s="116">
        <v>0</v>
      </c>
      <c r="CO323" s="114">
        <v>0</v>
      </c>
      <c r="CP323" s="116">
        <v>0</v>
      </c>
      <c r="CQ323" s="116">
        <v>0</v>
      </c>
      <c r="CR323" s="116">
        <v>0</v>
      </c>
      <c r="CS323" s="117">
        <v>0</v>
      </c>
      <c r="CT323" s="121">
        <v>279.5618057142857</v>
      </c>
      <c r="CU323" s="118">
        <v>69.890451428571424</v>
      </c>
      <c r="CV323" s="118">
        <v>69.890451428571424</v>
      </c>
      <c r="CW323" s="118">
        <v>69.890451428571424</v>
      </c>
      <c r="CX323" s="122">
        <v>69.890451428571424</v>
      </c>
    </row>
    <row r="324" spans="1:102" ht="24.95" customHeight="1" x14ac:dyDescent="0.2">
      <c r="A324" s="55" t="s">
        <v>9</v>
      </c>
      <c r="B324" s="103" t="s">
        <v>91</v>
      </c>
      <c r="C324" s="103">
        <v>508801</v>
      </c>
      <c r="D324" s="103">
        <v>880101</v>
      </c>
      <c r="E324" s="31" t="s">
        <v>775</v>
      </c>
      <c r="F324" s="103">
        <v>3</v>
      </c>
      <c r="G324" s="81" t="s">
        <v>174</v>
      </c>
      <c r="H324" s="115">
        <v>0</v>
      </c>
      <c r="I324" s="116">
        <v>0</v>
      </c>
      <c r="J324" s="116">
        <v>0</v>
      </c>
      <c r="K324" s="116">
        <v>0</v>
      </c>
      <c r="L324" s="116">
        <v>0</v>
      </c>
      <c r="M324" s="116">
        <v>0</v>
      </c>
      <c r="N324" s="116">
        <v>0</v>
      </c>
      <c r="O324" s="116">
        <v>0</v>
      </c>
      <c r="P324" s="116">
        <v>0</v>
      </c>
      <c r="Q324" s="116">
        <v>0</v>
      </c>
      <c r="R324" s="116">
        <v>0</v>
      </c>
      <c r="S324" s="116">
        <v>0</v>
      </c>
      <c r="T324" s="116">
        <v>0</v>
      </c>
      <c r="U324" s="116">
        <v>0</v>
      </c>
      <c r="V324" s="116">
        <v>0</v>
      </c>
      <c r="W324" s="116">
        <v>0</v>
      </c>
      <c r="X324" s="116">
        <v>0</v>
      </c>
      <c r="Y324" s="116">
        <v>0</v>
      </c>
      <c r="Z324" s="116">
        <v>0</v>
      </c>
      <c r="AA324" s="116">
        <v>0</v>
      </c>
      <c r="AB324" s="116">
        <v>0</v>
      </c>
      <c r="AC324" s="116">
        <v>0</v>
      </c>
      <c r="AD324" s="116">
        <v>0</v>
      </c>
      <c r="AE324" s="116">
        <v>0</v>
      </c>
      <c r="AF324" s="116">
        <v>0</v>
      </c>
      <c r="AG324" s="116">
        <v>0</v>
      </c>
      <c r="AH324" s="116">
        <v>0</v>
      </c>
      <c r="AI324" s="116">
        <v>0</v>
      </c>
      <c r="AJ324" s="116">
        <v>0</v>
      </c>
      <c r="AK324" s="116">
        <v>0</v>
      </c>
      <c r="AL324" s="116">
        <v>0</v>
      </c>
      <c r="AM324" s="116">
        <v>0</v>
      </c>
      <c r="AN324" s="116">
        <v>0</v>
      </c>
      <c r="AO324" s="116">
        <v>0</v>
      </c>
      <c r="AP324" s="116">
        <v>0</v>
      </c>
      <c r="AQ324" s="116">
        <v>0</v>
      </c>
      <c r="AR324" s="116">
        <v>0</v>
      </c>
      <c r="AS324" s="116">
        <v>0</v>
      </c>
      <c r="AT324" s="116">
        <v>0</v>
      </c>
      <c r="AU324" s="116">
        <v>0</v>
      </c>
      <c r="AV324" s="116">
        <v>0</v>
      </c>
      <c r="AW324" s="116">
        <v>0</v>
      </c>
      <c r="AX324" s="116">
        <v>0</v>
      </c>
      <c r="AY324" s="116">
        <v>0</v>
      </c>
      <c r="AZ324" s="117">
        <v>0</v>
      </c>
      <c r="BA324" s="125">
        <v>0</v>
      </c>
      <c r="BB324" s="116">
        <v>0</v>
      </c>
      <c r="BC324" s="116">
        <v>0</v>
      </c>
      <c r="BD324" s="116">
        <v>0</v>
      </c>
      <c r="BE324" s="116">
        <v>0</v>
      </c>
      <c r="BF324" s="115">
        <v>0</v>
      </c>
      <c r="BG324" s="116">
        <v>0</v>
      </c>
      <c r="BH324" s="116">
        <v>0</v>
      </c>
      <c r="BI324" s="116">
        <v>0</v>
      </c>
      <c r="BJ324" s="116">
        <v>0</v>
      </c>
      <c r="BK324" s="124">
        <v>0</v>
      </c>
      <c r="BL324" s="116">
        <v>0</v>
      </c>
      <c r="BM324" s="116">
        <v>0</v>
      </c>
      <c r="BN324" s="116">
        <v>0</v>
      </c>
      <c r="BO324" s="116">
        <v>0</v>
      </c>
      <c r="BP324" s="116">
        <v>0</v>
      </c>
      <c r="BQ324" s="116">
        <v>0</v>
      </c>
      <c r="BR324" s="116">
        <v>0</v>
      </c>
      <c r="BS324" s="116">
        <v>0</v>
      </c>
      <c r="BT324" s="116">
        <v>0</v>
      </c>
      <c r="BU324" s="115">
        <v>485</v>
      </c>
      <c r="BV324" s="116">
        <v>122</v>
      </c>
      <c r="BW324" s="116">
        <v>122</v>
      </c>
      <c r="BX324" s="116">
        <v>122</v>
      </c>
      <c r="BY324" s="116">
        <v>119</v>
      </c>
      <c r="BZ324" s="116">
        <v>0</v>
      </c>
      <c r="CA324" s="116">
        <v>0</v>
      </c>
      <c r="CB324" s="116">
        <v>0</v>
      </c>
      <c r="CC324" s="116">
        <v>0</v>
      </c>
      <c r="CD324" s="116">
        <v>0</v>
      </c>
      <c r="CE324" s="116">
        <v>0</v>
      </c>
      <c r="CF324" s="116">
        <v>0</v>
      </c>
      <c r="CG324" s="116">
        <v>0</v>
      </c>
      <c r="CH324" s="116">
        <v>0</v>
      </c>
      <c r="CI324" s="116">
        <v>0</v>
      </c>
      <c r="CJ324" s="116">
        <v>0</v>
      </c>
      <c r="CK324" s="116">
        <v>0</v>
      </c>
      <c r="CL324" s="116">
        <v>0</v>
      </c>
      <c r="CM324" s="116">
        <v>0</v>
      </c>
      <c r="CN324" s="116">
        <v>0</v>
      </c>
      <c r="CO324" s="114">
        <v>0</v>
      </c>
      <c r="CP324" s="116">
        <v>0</v>
      </c>
      <c r="CQ324" s="116">
        <v>0</v>
      </c>
      <c r="CR324" s="116">
        <v>0</v>
      </c>
      <c r="CS324" s="117">
        <v>0</v>
      </c>
      <c r="CT324" s="121">
        <v>177.05469387755102</v>
      </c>
      <c r="CU324" s="118">
        <v>44.263673469387754</v>
      </c>
      <c r="CV324" s="118">
        <v>44.263673469387754</v>
      </c>
      <c r="CW324" s="118">
        <v>44.263673469387754</v>
      </c>
      <c r="CX324" s="122">
        <v>44.263673469387754</v>
      </c>
    </row>
    <row r="325" spans="1:102" ht="24.95" customHeight="1" x14ac:dyDescent="0.2">
      <c r="A325" s="55" t="s">
        <v>9</v>
      </c>
      <c r="B325" s="103" t="s">
        <v>91</v>
      </c>
      <c r="C325" s="103">
        <v>508802</v>
      </c>
      <c r="D325" s="103">
        <v>880201</v>
      </c>
      <c r="E325" s="31" t="s">
        <v>445</v>
      </c>
      <c r="F325" s="103">
        <v>3</v>
      </c>
      <c r="G325" s="81" t="s">
        <v>174</v>
      </c>
      <c r="H325" s="115">
        <v>0</v>
      </c>
      <c r="I325" s="116">
        <v>0</v>
      </c>
      <c r="J325" s="116">
        <v>0</v>
      </c>
      <c r="K325" s="116">
        <v>0</v>
      </c>
      <c r="L325" s="116">
        <v>0</v>
      </c>
      <c r="M325" s="116">
        <v>0</v>
      </c>
      <c r="N325" s="116">
        <v>0</v>
      </c>
      <c r="O325" s="116">
        <v>0</v>
      </c>
      <c r="P325" s="116">
        <v>0</v>
      </c>
      <c r="Q325" s="116">
        <v>0</v>
      </c>
      <c r="R325" s="116">
        <v>0</v>
      </c>
      <c r="S325" s="116">
        <v>0</v>
      </c>
      <c r="T325" s="116">
        <v>0</v>
      </c>
      <c r="U325" s="116">
        <v>0</v>
      </c>
      <c r="V325" s="116">
        <v>0</v>
      </c>
      <c r="W325" s="116">
        <v>0</v>
      </c>
      <c r="X325" s="116">
        <v>0</v>
      </c>
      <c r="Y325" s="116">
        <v>0</v>
      </c>
      <c r="Z325" s="116">
        <v>0</v>
      </c>
      <c r="AA325" s="116">
        <v>0</v>
      </c>
      <c r="AB325" s="116">
        <v>0</v>
      </c>
      <c r="AC325" s="116">
        <v>0</v>
      </c>
      <c r="AD325" s="116">
        <v>0</v>
      </c>
      <c r="AE325" s="116">
        <v>0</v>
      </c>
      <c r="AF325" s="116">
        <v>0</v>
      </c>
      <c r="AG325" s="116">
        <v>0</v>
      </c>
      <c r="AH325" s="116">
        <v>0</v>
      </c>
      <c r="AI325" s="116">
        <v>0</v>
      </c>
      <c r="AJ325" s="116">
        <v>0</v>
      </c>
      <c r="AK325" s="116">
        <v>0</v>
      </c>
      <c r="AL325" s="116">
        <v>0</v>
      </c>
      <c r="AM325" s="116">
        <v>0</v>
      </c>
      <c r="AN325" s="116">
        <v>0</v>
      </c>
      <c r="AO325" s="116">
        <v>0</v>
      </c>
      <c r="AP325" s="116">
        <v>0</v>
      </c>
      <c r="AQ325" s="116">
        <v>0</v>
      </c>
      <c r="AR325" s="116">
        <v>0</v>
      </c>
      <c r="AS325" s="116">
        <v>0</v>
      </c>
      <c r="AT325" s="116">
        <v>0</v>
      </c>
      <c r="AU325" s="116">
        <v>0</v>
      </c>
      <c r="AV325" s="116">
        <v>0</v>
      </c>
      <c r="AW325" s="116">
        <v>0</v>
      </c>
      <c r="AX325" s="116">
        <v>0</v>
      </c>
      <c r="AY325" s="116">
        <v>0</v>
      </c>
      <c r="AZ325" s="117">
        <v>0</v>
      </c>
      <c r="BA325" s="125">
        <v>0</v>
      </c>
      <c r="BB325" s="116">
        <v>0</v>
      </c>
      <c r="BC325" s="116">
        <v>0</v>
      </c>
      <c r="BD325" s="116">
        <v>0</v>
      </c>
      <c r="BE325" s="116">
        <v>0</v>
      </c>
      <c r="BF325" s="115">
        <v>0</v>
      </c>
      <c r="BG325" s="116">
        <v>0</v>
      </c>
      <c r="BH325" s="116">
        <v>0</v>
      </c>
      <c r="BI325" s="116">
        <v>0</v>
      </c>
      <c r="BJ325" s="116">
        <v>0</v>
      </c>
      <c r="BK325" s="124">
        <v>0</v>
      </c>
      <c r="BL325" s="116">
        <v>0</v>
      </c>
      <c r="BM325" s="116">
        <v>0</v>
      </c>
      <c r="BN325" s="116">
        <v>0</v>
      </c>
      <c r="BO325" s="116">
        <v>0</v>
      </c>
      <c r="BP325" s="116">
        <v>0</v>
      </c>
      <c r="BQ325" s="116">
        <v>0</v>
      </c>
      <c r="BR325" s="116">
        <v>0</v>
      </c>
      <c r="BS325" s="116">
        <v>0</v>
      </c>
      <c r="BT325" s="116">
        <v>0</v>
      </c>
      <c r="BU325" s="115">
        <v>496</v>
      </c>
      <c r="BV325" s="116">
        <v>124</v>
      </c>
      <c r="BW325" s="116">
        <v>124</v>
      </c>
      <c r="BX325" s="116">
        <v>124</v>
      </c>
      <c r="BY325" s="116">
        <v>124</v>
      </c>
      <c r="BZ325" s="116">
        <v>0</v>
      </c>
      <c r="CA325" s="116">
        <v>0</v>
      </c>
      <c r="CB325" s="116">
        <v>0</v>
      </c>
      <c r="CC325" s="116">
        <v>0</v>
      </c>
      <c r="CD325" s="116">
        <v>0</v>
      </c>
      <c r="CE325" s="116">
        <v>0</v>
      </c>
      <c r="CF325" s="116">
        <v>0</v>
      </c>
      <c r="CG325" s="116">
        <v>0</v>
      </c>
      <c r="CH325" s="116">
        <v>0</v>
      </c>
      <c r="CI325" s="116">
        <v>0</v>
      </c>
      <c r="CJ325" s="116">
        <v>0</v>
      </c>
      <c r="CK325" s="116">
        <v>0</v>
      </c>
      <c r="CL325" s="116">
        <v>0</v>
      </c>
      <c r="CM325" s="116">
        <v>0</v>
      </c>
      <c r="CN325" s="116">
        <v>0</v>
      </c>
      <c r="CO325" s="114">
        <v>0</v>
      </c>
      <c r="CP325" s="116">
        <v>0</v>
      </c>
      <c r="CQ325" s="116">
        <v>0</v>
      </c>
      <c r="CR325" s="116">
        <v>0</v>
      </c>
      <c r="CS325" s="117">
        <v>0</v>
      </c>
      <c r="CT325" s="121">
        <v>182.96975510204081</v>
      </c>
      <c r="CU325" s="118">
        <v>45.742438775510202</v>
      </c>
      <c r="CV325" s="118">
        <v>45.742438775510202</v>
      </c>
      <c r="CW325" s="118">
        <v>45.742438775510202</v>
      </c>
      <c r="CX325" s="122">
        <v>45.742438775510202</v>
      </c>
    </row>
    <row r="326" spans="1:102" ht="24.95" customHeight="1" x14ac:dyDescent="0.2">
      <c r="A326" s="55" t="s">
        <v>9</v>
      </c>
      <c r="B326" s="103">
        <v>7</v>
      </c>
      <c r="C326" s="103">
        <v>508805</v>
      </c>
      <c r="D326" s="103">
        <v>880501</v>
      </c>
      <c r="E326" s="31" t="s">
        <v>670</v>
      </c>
      <c r="F326" s="103">
        <v>3</v>
      </c>
      <c r="G326" s="81" t="s">
        <v>174</v>
      </c>
      <c r="H326" s="115">
        <v>0</v>
      </c>
      <c r="I326" s="116">
        <v>0</v>
      </c>
      <c r="J326" s="116">
        <v>0</v>
      </c>
      <c r="K326" s="116">
        <v>0</v>
      </c>
      <c r="L326" s="116">
        <v>0</v>
      </c>
      <c r="M326" s="116">
        <v>0</v>
      </c>
      <c r="N326" s="116">
        <v>0</v>
      </c>
      <c r="O326" s="116">
        <v>0</v>
      </c>
      <c r="P326" s="116">
        <v>0</v>
      </c>
      <c r="Q326" s="116">
        <v>0</v>
      </c>
      <c r="R326" s="116">
        <v>0</v>
      </c>
      <c r="S326" s="116">
        <v>0</v>
      </c>
      <c r="T326" s="116">
        <v>0</v>
      </c>
      <c r="U326" s="116">
        <v>0</v>
      </c>
      <c r="V326" s="116">
        <v>0</v>
      </c>
      <c r="W326" s="116">
        <v>0</v>
      </c>
      <c r="X326" s="116">
        <v>0</v>
      </c>
      <c r="Y326" s="116">
        <v>0</v>
      </c>
      <c r="Z326" s="116">
        <v>0</v>
      </c>
      <c r="AA326" s="116">
        <v>0</v>
      </c>
      <c r="AB326" s="116">
        <v>0</v>
      </c>
      <c r="AC326" s="116">
        <v>0</v>
      </c>
      <c r="AD326" s="116">
        <v>0</v>
      </c>
      <c r="AE326" s="116">
        <v>0</v>
      </c>
      <c r="AF326" s="116">
        <v>0</v>
      </c>
      <c r="AG326" s="116">
        <v>0</v>
      </c>
      <c r="AH326" s="116">
        <v>0</v>
      </c>
      <c r="AI326" s="116">
        <v>0</v>
      </c>
      <c r="AJ326" s="116">
        <v>0</v>
      </c>
      <c r="AK326" s="116">
        <v>0</v>
      </c>
      <c r="AL326" s="116">
        <v>0</v>
      </c>
      <c r="AM326" s="116">
        <v>0</v>
      </c>
      <c r="AN326" s="116">
        <v>0</v>
      </c>
      <c r="AO326" s="116">
        <v>0</v>
      </c>
      <c r="AP326" s="116">
        <v>0</v>
      </c>
      <c r="AQ326" s="116">
        <v>0</v>
      </c>
      <c r="AR326" s="116">
        <v>0</v>
      </c>
      <c r="AS326" s="116">
        <v>0</v>
      </c>
      <c r="AT326" s="116">
        <v>0</v>
      </c>
      <c r="AU326" s="116">
        <v>0</v>
      </c>
      <c r="AV326" s="116">
        <v>0</v>
      </c>
      <c r="AW326" s="116">
        <v>0</v>
      </c>
      <c r="AX326" s="116">
        <v>0</v>
      </c>
      <c r="AY326" s="116">
        <v>0</v>
      </c>
      <c r="AZ326" s="117">
        <v>0</v>
      </c>
      <c r="BA326" s="125">
        <v>0</v>
      </c>
      <c r="BB326" s="116">
        <v>0</v>
      </c>
      <c r="BC326" s="116">
        <v>0</v>
      </c>
      <c r="BD326" s="116">
        <v>0</v>
      </c>
      <c r="BE326" s="116">
        <v>0</v>
      </c>
      <c r="BF326" s="115">
        <v>1300</v>
      </c>
      <c r="BG326" s="116">
        <v>325</v>
      </c>
      <c r="BH326" s="116">
        <v>325</v>
      </c>
      <c r="BI326" s="116">
        <v>325</v>
      </c>
      <c r="BJ326" s="116">
        <v>325</v>
      </c>
      <c r="BK326" s="124">
        <v>62.600502512562819</v>
      </c>
      <c r="BL326" s="116">
        <v>16</v>
      </c>
      <c r="BM326" s="116">
        <v>16</v>
      </c>
      <c r="BN326" s="116">
        <v>16</v>
      </c>
      <c r="BO326" s="116">
        <v>14.600502512562819</v>
      </c>
      <c r="BP326" s="116">
        <v>0</v>
      </c>
      <c r="BQ326" s="116">
        <v>0</v>
      </c>
      <c r="BR326" s="116">
        <v>0</v>
      </c>
      <c r="BS326" s="116">
        <v>0</v>
      </c>
      <c r="BT326" s="116">
        <v>0</v>
      </c>
      <c r="BU326" s="115">
        <v>5100</v>
      </c>
      <c r="BV326" s="116">
        <v>1275</v>
      </c>
      <c r="BW326" s="116">
        <v>1275</v>
      </c>
      <c r="BX326" s="116">
        <v>1275</v>
      </c>
      <c r="BY326" s="116">
        <v>1275</v>
      </c>
      <c r="BZ326" s="116">
        <v>245.58658678005409</v>
      </c>
      <c r="CA326" s="116">
        <v>62</v>
      </c>
      <c r="CB326" s="116">
        <v>62</v>
      </c>
      <c r="CC326" s="116">
        <v>62</v>
      </c>
      <c r="CD326" s="116">
        <v>59.586586780054091</v>
      </c>
      <c r="CE326" s="116">
        <v>0</v>
      </c>
      <c r="CF326" s="116">
        <v>0</v>
      </c>
      <c r="CG326" s="116">
        <v>0</v>
      </c>
      <c r="CH326" s="116">
        <v>0</v>
      </c>
      <c r="CI326" s="116">
        <v>0</v>
      </c>
      <c r="CJ326" s="116">
        <v>0</v>
      </c>
      <c r="CK326" s="116">
        <v>0</v>
      </c>
      <c r="CL326" s="116">
        <v>0</v>
      </c>
      <c r="CM326" s="116">
        <v>0</v>
      </c>
      <c r="CN326" s="116">
        <v>0</v>
      </c>
      <c r="CO326" s="114">
        <v>1494.9</v>
      </c>
      <c r="CP326" s="116">
        <v>374</v>
      </c>
      <c r="CQ326" s="116">
        <v>374</v>
      </c>
      <c r="CR326" s="116">
        <v>374</v>
      </c>
      <c r="CS326" s="117">
        <v>372.90000000000009</v>
      </c>
      <c r="CT326" s="121">
        <v>3580.7344858675933</v>
      </c>
      <c r="CU326" s="118">
        <v>895.18362146689833</v>
      </c>
      <c r="CV326" s="118">
        <v>895.18362146689833</v>
      </c>
      <c r="CW326" s="118">
        <v>895.18362146689833</v>
      </c>
      <c r="CX326" s="122">
        <v>895.18362146689833</v>
      </c>
    </row>
    <row r="327" spans="1:102" ht="24.95" customHeight="1" x14ac:dyDescent="0.2">
      <c r="A327" s="55" t="s">
        <v>9</v>
      </c>
      <c r="B327" s="103" t="s">
        <v>91</v>
      </c>
      <c r="C327" s="103">
        <v>508807</v>
      </c>
      <c r="D327" s="103">
        <v>880705</v>
      </c>
      <c r="E327" s="31" t="s">
        <v>451</v>
      </c>
      <c r="F327" s="103">
        <v>3</v>
      </c>
      <c r="G327" s="81" t="s">
        <v>174</v>
      </c>
      <c r="H327" s="115">
        <v>34209</v>
      </c>
      <c r="I327" s="116">
        <v>8552</v>
      </c>
      <c r="J327" s="116">
        <v>8552</v>
      </c>
      <c r="K327" s="116">
        <v>8552</v>
      </c>
      <c r="L327" s="116">
        <v>8553</v>
      </c>
      <c r="M327" s="116">
        <v>5852</v>
      </c>
      <c r="N327" s="116">
        <v>1349</v>
      </c>
      <c r="O327" s="116">
        <v>1575</v>
      </c>
      <c r="P327" s="116">
        <v>1575</v>
      </c>
      <c r="Q327" s="116">
        <v>1353</v>
      </c>
      <c r="R327" s="116">
        <v>398</v>
      </c>
      <c r="S327" s="116">
        <v>53</v>
      </c>
      <c r="T327" s="116">
        <v>52</v>
      </c>
      <c r="U327" s="116">
        <v>157</v>
      </c>
      <c r="V327" s="116">
        <v>136</v>
      </c>
      <c r="W327" s="116">
        <v>890</v>
      </c>
      <c r="X327" s="116">
        <v>145</v>
      </c>
      <c r="Y327" s="116">
        <v>109</v>
      </c>
      <c r="Z327" s="116">
        <v>342</v>
      </c>
      <c r="AA327" s="116">
        <v>294</v>
      </c>
      <c r="AB327" s="116">
        <v>0</v>
      </c>
      <c r="AC327" s="116">
        <v>0</v>
      </c>
      <c r="AD327" s="116">
        <v>0</v>
      </c>
      <c r="AE327" s="116">
        <v>0</v>
      </c>
      <c r="AF327" s="116">
        <v>0</v>
      </c>
      <c r="AG327" s="116">
        <v>0</v>
      </c>
      <c r="AH327" s="116">
        <v>0</v>
      </c>
      <c r="AI327" s="116">
        <v>0</v>
      </c>
      <c r="AJ327" s="116">
        <v>0</v>
      </c>
      <c r="AK327" s="116">
        <v>0</v>
      </c>
      <c r="AL327" s="116">
        <v>0</v>
      </c>
      <c r="AM327" s="116">
        <v>0</v>
      </c>
      <c r="AN327" s="116">
        <v>0</v>
      </c>
      <c r="AO327" s="116">
        <v>0</v>
      </c>
      <c r="AP327" s="116">
        <v>0</v>
      </c>
      <c r="AQ327" s="116">
        <v>2917.4407252425472</v>
      </c>
      <c r="AR327" s="116">
        <v>729</v>
      </c>
      <c r="AS327" s="116">
        <v>729</v>
      </c>
      <c r="AT327" s="116">
        <v>729</v>
      </c>
      <c r="AU327" s="116">
        <v>730.44072524254716</v>
      </c>
      <c r="AV327" s="116">
        <v>0</v>
      </c>
      <c r="AW327" s="116">
        <v>0</v>
      </c>
      <c r="AX327" s="116">
        <v>0</v>
      </c>
      <c r="AY327" s="116">
        <v>0</v>
      </c>
      <c r="AZ327" s="117">
        <v>0</v>
      </c>
      <c r="BA327" s="125">
        <v>3596</v>
      </c>
      <c r="BB327" s="116">
        <v>466</v>
      </c>
      <c r="BC327" s="116">
        <v>930</v>
      </c>
      <c r="BD327" s="116">
        <v>1100</v>
      </c>
      <c r="BE327" s="116">
        <v>1100</v>
      </c>
      <c r="BF327" s="115">
        <v>58174</v>
      </c>
      <c r="BG327" s="116">
        <v>14544</v>
      </c>
      <c r="BH327" s="116">
        <v>14544</v>
      </c>
      <c r="BI327" s="116">
        <v>14544</v>
      </c>
      <c r="BJ327" s="116">
        <v>14542</v>
      </c>
      <c r="BK327" s="124">
        <v>5466.1982717428982</v>
      </c>
      <c r="BL327" s="116">
        <v>1367</v>
      </c>
      <c r="BM327" s="116">
        <v>1367</v>
      </c>
      <c r="BN327" s="116">
        <v>1367</v>
      </c>
      <c r="BO327" s="116">
        <v>1365.1982717428982</v>
      </c>
      <c r="BP327" s="116">
        <v>0</v>
      </c>
      <c r="BQ327" s="116">
        <v>0</v>
      </c>
      <c r="BR327" s="116">
        <v>0</v>
      </c>
      <c r="BS327" s="116">
        <v>0</v>
      </c>
      <c r="BT327" s="116">
        <v>0</v>
      </c>
      <c r="BU327" s="115">
        <v>34791</v>
      </c>
      <c r="BV327" s="116">
        <v>8698</v>
      </c>
      <c r="BW327" s="116">
        <v>8698</v>
      </c>
      <c r="BX327" s="116">
        <v>8698</v>
      </c>
      <c r="BY327" s="116">
        <v>8697</v>
      </c>
      <c r="BZ327" s="116">
        <v>3566</v>
      </c>
      <c r="CA327" s="116">
        <v>892</v>
      </c>
      <c r="CB327" s="116">
        <v>892</v>
      </c>
      <c r="CC327" s="116">
        <v>892</v>
      </c>
      <c r="CD327" s="116">
        <v>890</v>
      </c>
      <c r="CE327" s="116">
        <v>0</v>
      </c>
      <c r="CF327" s="116">
        <v>0</v>
      </c>
      <c r="CG327" s="116">
        <v>0</v>
      </c>
      <c r="CH327" s="116">
        <v>0</v>
      </c>
      <c r="CI327" s="116">
        <v>0</v>
      </c>
      <c r="CJ327" s="116">
        <v>0</v>
      </c>
      <c r="CK327" s="116">
        <v>0</v>
      </c>
      <c r="CL327" s="116">
        <v>0</v>
      </c>
      <c r="CM327" s="116">
        <v>0</v>
      </c>
      <c r="CN327" s="116">
        <v>0</v>
      </c>
      <c r="CO327" s="114">
        <v>72185.400000000009</v>
      </c>
      <c r="CP327" s="116">
        <v>18046</v>
      </c>
      <c r="CQ327" s="116">
        <v>18046</v>
      </c>
      <c r="CR327" s="116">
        <v>18046</v>
      </c>
      <c r="CS327" s="117">
        <v>18047.400000000009</v>
      </c>
      <c r="CT327" s="121">
        <v>87117.965046013429</v>
      </c>
      <c r="CU327" s="118">
        <v>21514.062261503357</v>
      </c>
      <c r="CV327" s="118">
        <v>21798.494261503358</v>
      </c>
      <c r="CW327" s="118">
        <v>21902.704261503357</v>
      </c>
      <c r="CX327" s="122">
        <v>21902.704261503357</v>
      </c>
    </row>
    <row r="328" spans="1:102" ht="24.95" customHeight="1" x14ac:dyDescent="0.2">
      <c r="A328" s="55" t="s">
        <v>9</v>
      </c>
      <c r="B328" s="103" t="s">
        <v>91</v>
      </c>
      <c r="C328" s="103">
        <v>508814</v>
      </c>
      <c r="D328" s="103">
        <v>881401</v>
      </c>
      <c r="E328" s="31" t="s">
        <v>452</v>
      </c>
      <c r="F328" s="103">
        <v>3</v>
      </c>
      <c r="G328" s="81" t="s">
        <v>174</v>
      </c>
      <c r="H328" s="115">
        <v>0</v>
      </c>
      <c r="I328" s="116">
        <v>0</v>
      </c>
      <c r="J328" s="116">
        <v>0</v>
      </c>
      <c r="K328" s="116">
        <v>0</v>
      </c>
      <c r="L328" s="116">
        <v>0</v>
      </c>
      <c r="M328" s="116">
        <v>0</v>
      </c>
      <c r="N328" s="116">
        <v>0</v>
      </c>
      <c r="O328" s="116">
        <v>0</v>
      </c>
      <c r="P328" s="116">
        <v>0</v>
      </c>
      <c r="Q328" s="116">
        <v>0</v>
      </c>
      <c r="R328" s="116">
        <v>0</v>
      </c>
      <c r="S328" s="116">
        <v>0</v>
      </c>
      <c r="T328" s="116">
        <v>0</v>
      </c>
      <c r="U328" s="116">
        <v>0</v>
      </c>
      <c r="V328" s="116">
        <v>0</v>
      </c>
      <c r="W328" s="116">
        <v>0</v>
      </c>
      <c r="X328" s="116">
        <v>0</v>
      </c>
      <c r="Y328" s="116">
        <v>0</v>
      </c>
      <c r="Z328" s="116">
        <v>0</v>
      </c>
      <c r="AA328" s="116">
        <v>0</v>
      </c>
      <c r="AB328" s="116">
        <v>0</v>
      </c>
      <c r="AC328" s="116">
        <v>0</v>
      </c>
      <c r="AD328" s="116">
        <v>0</v>
      </c>
      <c r="AE328" s="116">
        <v>0</v>
      </c>
      <c r="AF328" s="116">
        <v>0</v>
      </c>
      <c r="AG328" s="116">
        <v>0</v>
      </c>
      <c r="AH328" s="116">
        <v>0</v>
      </c>
      <c r="AI328" s="116">
        <v>0</v>
      </c>
      <c r="AJ328" s="116">
        <v>0</v>
      </c>
      <c r="AK328" s="116">
        <v>0</v>
      </c>
      <c r="AL328" s="116">
        <v>0</v>
      </c>
      <c r="AM328" s="116">
        <v>0</v>
      </c>
      <c r="AN328" s="116">
        <v>0</v>
      </c>
      <c r="AO328" s="116">
        <v>0</v>
      </c>
      <c r="AP328" s="116">
        <v>0</v>
      </c>
      <c r="AQ328" s="116">
        <v>0</v>
      </c>
      <c r="AR328" s="116">
        <v>0</v>
      </c>
      <c r="AS328" s="116">
        <v>0</v>
      </c>
      <c r="AT328" s="116">
        <v>0</v>
      </c>
      <c r="AU328" s="116">
        <v>0</v>
      </c>
      <c r="AV328" s="116">
        <v>0</v>
      </c>
      <c r="AW328" s="116">
        <v>0</v>
      </c>
      <c r="AX328" s="116">
        <v>0</v>
      </c>
      <c r="AY328" s="116">
        <v>0</v>
      </c>
      <c r="AZ328" s="117">
        <v>0</v>
      </c>
      <c r="BA328" s="125">
        <v>0</v>
      </c>
      <c r="BB328" s="116">
        <v>0</v>
      </c>
      <c r="BC328" s="116">
        <v>0</v>
      </c>
      <c r="BD328" s="116">
        <v>0</v>
      </c>
      <c r="BE328" s="116">
        <v>0</v>
      </c>
      <c r="BF328" s="115">
        <v>0</v>
      </c>
      <c r="BG328" s="116">
        <v>0</v>
      </c>
      <c r="BH328" s="116">
        <v>0</v>
      </c>
      <c r="BI328" s="116">
        <v>0</v>
      </c>
      <c r="BJ328" s="116">
        <v>0</v>
      </c>
      <c r="BK328" s="124">
        <v>0</v>
      </c>
      <c r="BL328" s="116">
        <v>0</v>
      </c>
      <c r="BM328" s="116">
        <v>0</v>
      </c>
      <c r="BN328" s="116">
        <v>0</v>
      </c>
      <c r="BO328" s="116">
        <v>0</v>
      </c>
      <c r="BP328" s="116">
        <v>0</v>
      </c>
      <c r="BQ328" s="116">
        <v>0</v>
      </c>
      <c r="BR328" s="116">
        <v>0</v>
      </c>
      <c r="BS328" s="116">
        <v>0</v>
      </c>
      <c r="BT328" s="116">
        <v>0</v>
      </c>
      <c r="BU328" s="115">
        <v>148</v>
      </c>
      <c r="BV328" s="116">
        <v>37</v>
      </c>
      <c r="BW328" s="116">
        <v>37</v>
      </c>
      <c r="BX328" s="116">
        <v>37</v>
      </c>
      <c r="BY328" s="116">
        <v>37</v>
      </c>
      <c r="BZ328" s="116">
        <v>0</v>
      </c>
      <c r="CA328" s="116">
        <v>0</v>
      </c>
      <c r="CB328" s="116">
        <v>0</v>
      </c>
      <c r="CC328" s="116">
        <v>0</v>
      </c>
      <c r="CD328" s="116">
        <v>0</v>
      </c>
      <c r="CE328" s="116">
        <v>0</v>
      </c>
      <c r="CF328" s="116">
        <v>0</v>
      </c>
      <c r="CG328" s="116">
        <v>0</v>
      </c>
      <c r="CH328" s="116">
        <v>0</v>
      </c>
      <c r="CI328" s="116">
        <v>0</v>
      </c>
      <c r="CJ328" s="116">
        <v>0</v>
      </c>
      <c r="CK328" s="116">
        <v>0</v>
      </c>
      <c r="CL328" s="116">
        <v>0</v>
      </c>
      <c r="CM328" s="116">
        <v>0</v>
      </c>
      <c r="CN328" s="116">
        <v>0</v>
      </c>
      <c r="CO328" s="114">
        <v>0</v>
      </c>
      <c r="CP328" s="116">
        <v>0</v>
      </c>
      <c r="CQ328" s="116">
        <v>0</v>
      </c>
      <c r="CR328" s="116">
        <v>0</v>
      </c>
      <c r="CS328" s="117">
        <v>0</v>
      </c>
      <c r="CT328" s="121">
        <v>54.825633638707757</v>
      </c>
      <c r="CU328" s="118">
        <v>13.706408409676939</v>
      </c>
      <c r="CV328" s="118">
        <v>13.706408409676939</v>
      </c>
      <c r="CW328" s="118">
        <v>13.706408409676939</v>
      </c>
      <c r="CX328" s="122">
        <v>13.706408409676939</v>
      </c>
    </row>
    <row r="329" spans="1:102" ht="24.95" customHeight="1" x14ac:dyDescent="0.2">
      <c r="A329" s="55" t="s">
        <v>9</v>
      </c>
      <c r="B329" s="103" t="s">
        <v>91</v>
      </c>
      <c r="C329" s="103">
        <v>508902</v>
      </c>
      <c r="D329" s="103">
        <v>890201</v>
      </c>
      <c r="E329" s="31" t="s">
        <v>447</v>
      </c>
      <c r="F329" s="103">
        <v>3</v>
      </c>
      <c r="G329" s="81" t="s">
        <v>174</v>
      </c>
      <c r="H329" s="115">
        <v>0</v>
      </c>
      <c r="I329" s="116">
        <v>0</v>
      </c>
      <c r="J329" s="116">
        <v>0</v>
      </c>
      <c r="K329" s="116">
        <v>0</v>
      </c>
      <c r="L329" s="116">
        <v>0</v>
      </c>
      <c r="M329" s="116">
        <v>0</v>
      </c>
      <c r="N329" s="116">
        <v>0</v>
      </c>
      <c r="O329" s="116">
        <v>0</v>
      </c>
      <c r="P329" s="116">
        <v>0</v>
      </c>
      <c r="Q329" s="116">
        <v>0</v>
      </c>
      <c r="R329" s="116">
        <v>0</v>
      </c>
      <c r="S329" s="116">
        <v>0</v>
      </c>
      <c r="T329" s="116">
        <v>0</v>
      </c>
      <c r="U329" s="116">
        <v>0</v>
      </c>
      <c r="V329" s="116">
        <v>0</v>
      </c>
      <c r="W329" s="116">
        <v>0</v>
      </c>
      <c r="X329" s="116">
        <v>0</v>
      </c>
      <c r="Y329" s="116">
        <v>0</v>
      </c>
      <c r="Z329" s="116">
        <v>0</v>
      </c>
      <c r="AA329" s="116">
        <v>0</v>
      </c>
      <c r="AB329" s="116">
        <v>0</v>
      </c>
      <c r="AC329" s="116">
        <v>0</v>
      </c>
      <c r="AD329" s="116">
        <v>0</v>
      </c>
      <c r="AE329" s="116">
        <v>0</v>
      </c>
      <c r="AF329" s="116">
        <v>0</v>
      </c>
      <c r="AG329" s="116">
        <v>0</v>
      </c>
      <c r="AH329" s="116">
        <v>0</v>
      </c>
      <c r="AI329" s="116">
        <v>0</v>
      </c>
      <c r="AJ329" s="116">
        <v>0</v>
      </c>
      <c r="AK329" s="116">
        <v>0</v>
      </c>
      <c r="AL329" s="116">
        <v>0</v>
      </c>
      <c r="AM329" s="116">
        <v>0</v>
      </c>
      <c r="AN329" s="116">
        <v>0</v>
      </c>
      <c r="AO329" s="116">
        <v>0</v>
      </c>
      <c r="AP329" s="116">
        <v>0</v>
      </c>
      <c r="AQ329" s="116">
        <v>0</v>
      </c>
      <c r="AR329" s="116">
        <v>0</v>
      </c>
      <c r="AS329" s="116">
        <v>0</v>
      </c>
      <c r="AT329" s="116">
        <v>0</v>
      </c>
      <c r="AU329" s="116">
        <v>0</v>
      </c>
      <c r="AV329" s="116">
        <v>0</v>
      </c>
      <c r="AW329" s="116">
        <v>0</v>
      </c>
      <c r="AX329" s="116">
        <v>0</v>
      </c>
      <c r="AY329" s="116">
        <v>0</v>
      </c>
      <c r="AZ329" s="117">
        <v>0</v>
      </c>
      <c r="BA329" s="125">
        <v>0</v>
      </c>
      <c r="BB329" s="116">
        <v>0</v>
      </c>
      <c r="BC329" s="116">
        <v>0</v>
      </c>
      <c r="BD329" s="116">
        <v>0</v>
      </c>
      <c r="BE329" s="116">
        <v>0</v>
      </c>
      <c r="BF329" s="115">
        <v>0</v>
      </c>
      <c r="BG329" s="116">
        <v>0</v>
      </c>
      <c r="BH329" s="116">
        <v>0</v>
      </c>
      <c r="BI329" s="116">
        <v>0</v>
      </c>
      <c r="BJ329" s="116">
        <v>0</v>
      </c>
      <c r="BK329" s="124">
        <v>0</v>
      </c>
      <c r="BL329" s="116">
        <v>0</v>
      </c>
      <c r="BM329" s="116">
        <v>0</v>
      </c>
      <c r="BN329" s="116">
        <v>0</v>
      </c>
      <c r="BO329" s="116">
        <v>0</v>
      </c>
      <c r="BP329" s="116">
        <v>0</v>
      </c>
      <c r="BQ329" s="116">
        <v>0</v>
      </c>
      <c r="BR329" s="116">
        <v>0</v>
      </c>
      <c r="BS329" s="116">
        <v>0</v>
      </c>
      <c r="BT329" s="116">
        <v>0</v>
      </c>
      <c r="BU329" s="115">
        <v>930</v>
      </c>
      <c r="BV329" s="116">
        <v>719</v>
      </c>
      <c r="BW329" s="116">
        <v>150</v>
      </c>
      <c r="BX329" s="116">
        <v>32</v>
      </c>
      <c r="BY329" s="116">
        <v>29</v>
      </c>
      <c r="BZ329" s="116">
        <v>0</v>
      </c>
      <c r="CA329" s="116">
        <v>0</v>
      </c>
      <c r="CB329" s="116">
        <v>0</v>
      </c>
      <c r="CC329" s="116">
        <v>0</v>
      </c>
      <c r="CD329" s="116">
        <v>0</v>
      </c>
      <c r="CE329" s="116">
        <v>0</v>
      </c>
      <c r="CF329" s="116">
        <v>0</v>
      </c>
      <c r="CG329" s="116">
        <v>0</v>
      </c>
      <c r="CH329" s="116">
        <v>0</v>
      </c>
      <c r="CI329" s="116">
        <v>0</v>
      </c>
      <c r="CJ329" s="116">
        <v>0</v>
      </c>
      <c r="CK329" s="116">
        <v>0</v>
      </c>
      <c r="CL329" s="116">
        <v>0</v>
      </c>
      <c r="CM329" s="116">
        <v>0</v>
      </c>
      <c r="CN329" s="116">
        <v>0</v>
      </c>
      <c r="CO329" s="114">
        <v>0</v>
      </c>
      <c r="CP329" s="116">
        <v>0</v>
      </c>
      <c r="CQ329" s="116">
        <v>0</v>
      </c>
      <c r="CR329" s="116">
        <v>0</v>
      </c>
      <c r="CS329" s="117">
        <v>0</v>
      </c>
      <c r="CT329" s="121">
        <v>339.50693877551015</v>
      </c>
      <c r="CU329" s="118">
        <v>262.26673469387754</v>
      </c>
      <c r="CV329" s="118">
        <v>54.581734693877536</v>
      </c>
      <c r="CW329" s="118">
        <v>11.511734693877536</v>
      </c>
      <c r="CX329" s="122">
        <v>11.146734693877541</v>
      </c>
    </row>
    <row r="330" spans="1:102" ht="24.95" customHeight="1" x14ac:dyDescent="0.2">
      <c r="A330" s="55" t="s">
        <v>9</v>
      </c>
      <c r="B330" s="103" t="s">
        <v>91</v>
      </c>
      <c r="C330" s="103">
        <v>508904</v>
      </c>
      <c r="D330" s="103">
        <v>890501</v>
      </c>
      <c r="E330" s="31" t="s">
        <v>450</v>
      </c>
      <c r="F330" s="103">
        <v>3</v>
      </c>
      <c r="G330" s="81" t="s">
        <v>174</v>
      </c>
      <c r="H330" s="115">
        <v>0</v>
      </c>
      <c r="I330" s="116">
        <v>0</v>
      </c>
      <c r="J330" s="116">
        <v>0</v>
      </c>
      <c r="K330" s="116">
        <v>0</v>
      </c>
      <c r="L330" s="116">
        <v>0</v>
      </c>
      <c r="M330" s="116">
        <v>0</v>
      </c>
      <c r="N330" s="116">
        <v>0</v>
      </c>
      <c r="O330" s="116">
        <v>0</v>
      </c>
      <c r="P330" s="116">
        <v>0</v>
      </c>
      <c r="Q330" s="116">
        <v>0</v>
      </c>
      <c r="R330" s="116">
        <v>0</v>
      </c>
      <c r="S330" s="116">
        <v>0</v>
      </c>
      <c r="T330" s="116">
        <v>0</v>
      </c>
      <c r="U330" s="116">
        <v>0</v>
      </c>
      <c r="V330" s="116">
        <v>0</v>
      </c>
      <c r="W330" s="116">
        <v>0</v>
      </c>
      <c r="X330" s="116">
        <v>0</v>
      </c>
      <c r="Y330" s="116">
        <v>0</v>
      </c>
      <c r="Z330" s="116">
        <v>0</v>
      </c>
      <c r="AA330" s="116">
        <v>0</v>
      </c>
      <c r="AB330" s="116">
        <v>0</v>
      </c>
      <c r="AC330" s="116">
        <v>0</v>
      </c>
      <c r="AD330" s="116">
        <v>0</v>
      </c>
      <c r="AE330" s="116">
        <v>0</v>
      </c>
      <c r="AF330" s="116">
        <v>0</v>
      </c>
      <c r="AG330" s="116">
        <v>0</v>
      </c>
      <c r="AH330" s="116">
        <v>0</v>
      </c>
      <c r="AI330" s="116">
        <v>0</v>
      </c>
      <c r="AJ330" s="116">
        <v>0</v>
      </c>
      <c r="AK330" s="116">
        <v>0</v>
      </c>
      <c r="AL330" s="116">
        <v>0</v>
      </c>
      <c r="AM330" s="116">
        <v>0</v>
      </c>
      <c r="AN330" s="116">
        <v>0</v>
      </c>
      <c r="AO330" s="116">
        <v>0</v>
      </c>
      <c r="AP330" s="116">
        <v>0</v>
      </c>
      <c r="AQ330" s="116">
        <v>0</v>
      </c>
      <c r="AR330" s="116">
        <v>0</v>
      </c>
      <c r="AS330" s="116">
        <v>0</v>
      </c>
      <c r="AT330" s="116">
        <v>0</v>
      </c>
      <c r="AU330" s="116">
        <v>0</v>
      </c>
      <c r="AV330" s="116">
        <v>0</v>
      </c>
      <c r="AW330" s="116">
        <v>0</v>
      </c>
      <c r="AX330" s="116">
        <v>0</v>
      </c>
      <c r="AY330" s="116">
        <v>0</v>
      </c>
      <c r="AZ330" s="117">
        <v>0</v>
      </c>
      <c r="BA330" s="125">
        <v>0</v>
      </c>
      <c r="BB330" s="116">
        <v>0</v>
      </c>
      <c r="BC330" s="116">
        <v>0</v>
      </c>
      <c r="BD330" s="116">
        <v>0</v>
      </c>
      <c r="BE330" s="116">
        <v>0</v>
      </c>
      <c r="BF330" s="115">
        <v>500</v>
      </c>
      <c r="BG330" s="116">
        <v>125</v>
      </c>
      <c r="BH330" s="116">
        <v>125</v>
      </c>
      <c r="BI330" s="116">
        <v>125</v>
      </c>
      <c r="BJ330" s="116">
        <v>125</v>
      </c>
      <c r="BK330" s="124">
        <v>0</v>
      </c>
      <c r="BL330" s="116">
        <v>0</v>
      </c>
      <c r="BM330" s="116">
        <v>0</v>
      </c>
      <c r="BN330" s="116">
        <v>0</v>
      </c>
      <c r="BO330" s="116">
        <v>0</v>
      </c>
      <c r="BP330" s="116">
        <v>0</v>
      </c>
      <c r="BQ330" s="116">
        <v>0</v>
      </c>
      <c r="BR330" s="116">
        <v>0</v>
      </c>
      <c r="BS330" s="116">
        <v>0</v>
      </c>
      <c r="BT330" s="116">
        <v>0</v>
      </c>
      <c r="BU330" s="115">
        <v>1000</v>
      </c>
      <c r="BV330" s="116">
        <v>251</v>
      </c>
      <c r="BW330" s="116">
        <v>251</v>
      </c>
      <c r="BX330" s="116">
        <v>251</v>
      </c>
      <c r="BY330" s="116">
        <v>247</v>
      </c>
      <c r="BZ330" s="116">
        <v>0</v>
      </c>
      <c r="CA330" s="116">
        <v>0</v>
      </c>
      <c r="CB330" s="116">
        <v>0</v>
      </c>
      <c r="CC330" s="116">
        <v>0</v>
      </c>
      <c r="CD330" s="116">
        <v>0</v>
      </c>
      <c r="CE330" s="116">
        <v>0</v>
      </c>
      <c r="CF330" s="116">
        <v>0</v>
      </c>
      <c r="CG330" s="116">
        <v>0</v>
      </c>
      <c r="CH330" s="116">
        <v>0</v>
      </c>
      <c r="CI330" s="116">
        <v>0</v>
      </c>
      <c r="CJ330" s="116">
        <v>0</v>
      </c>
      <c r="CK330" s="116">
        <v>0</v>
      </c>
      <c r="CL330" s="116">
        <v>0</v>
      </c>
      <c r="CM330" s="116">
        <v>0</v>
      </c>
      <c r="CN330" s="116">
        <v>0</v>
      </c>
      <c r="CO330" s="114">
        <v>0</v>
      </c>
      <c r="CP330" s="116">
        <v>0</v>
      </c>
      <c r="CQ330" s="116">
        <v>0</v>
      </c>
      <c r="CR330" s="116">
        <v>0</v>
      </c>
      <c r="CS330" s="117">
        <v>0</v>
      </c>
      <c r="CT330" s="121">
        <v>977.42122448979626</v>
      </c>
      <c r="CU330" s="118">
        <v>244.35530612244906</v>
      </c>
      <c r="CV330" s="118">
        <v>244.35530612244906</v>
      </c>
      <c r="CW330" s="118">
        <v>244.35530612244906</v>
      </c>
      <c r="CX330" s="122">
        <v>244.35530612244906</v>
      </c>
    </row>
    <row r="331" spans="1:102" ht="24.95" customHeight="1" x14ac:dyDescent="0.2">
      <c r="A331" s="55" t="s">
        <v>9</v>
      </c>
      <c r="B331" s="103" t="s">
        <v>91</v>
      </c>
      <c r="C331" s="103">
        <v>508905</v>
      </c>
      <c r="D331" s="103">
        <v>890601</v>
      </c>
      <c r="E331" s="31" t="s">
        <v>436</v>
      </c>
      <c r="F331" s="103">
        <v>3</v>
      </c>
      <c r="G331" s="81" t="s">
        <v>174</v>
      </c>
      <c r="H331" s="115">
        <v>86</v>
      </c>
      <c r="I331" s="116">
        <v>22</v>
      </c>
      <c r="J331" s="116">
        <v>22</v>
      </c>
      <c r="K331" s="116">
        <v>22</v>
      </c>
      <c r="L331" s="116">
        <v>20</v>
      </c>
      <c r="M331" s="116">
        <v>0</v>
      </c>
      <c r="N331" s="116">
        <v>0</v>
      </c>
      <c r="O331" s="116">
        <v>0</v>
      </c>
      <c r="P331" s="116">
        <v>0</v>
      </c>
      <c r="Q331" s="116">
        <v>0</v>
      </c>
      <c r="R331" s="116">
        <v>0</v>
      </c>
      <c r="S331" s="116">
        <v>0</v>
      </c>
      <c r="T331" s="116">
        <v>0</v>
      </c>
      <c r="U331" s="116">
        <v>0</v>
      </c>
      <c r="V331" s="116">
        <v>0</v>
      </c>
      <c r="W331" s="116">
        <v>0</v>
      </c>
      <c r="X331" s="116">
        <v>0</v>
      </c>
      <c r="Y331" s="116">
        <v>0</v>
      </c>
      <c r="Z331" s="116">
        <v>0</v>
      </c>
      <c r="AA331" s="116">
        <v>0</v>
      </c>
      <c r="AB331" s="116">
        <v>0</v>
      </c>
      <c r="AC331" s="116">
        <v>0</v>
      </c>
      <c r="AD331" s="116">
        <v>0</v>
      </c>
      <c r="AE331" s="116">
        <v>0</v>
      </c>
      <c r="AF331" s="116">
        <v>0</v>
      </c>
      <c r="AG331" s="116">
        <v>0</v>
      </c>
      <c r="AH331" s="116">
        <v>0</v>
      </c>
      <c r="AI331" s="116">
        <v>0</v>
      </c>
      <c r="AJ331" s="116">
        <v>0</v>
      </c>
      <c r="AK331" s="116">
        <v>0</v>
      </c>
      <c r="AL331" s="116">
        <v>0</v>
      </c>
      <c r="AM331" s="116">
        <v>0</v>
      </c>
      <c r="AN331" s="116">
        <v>0</v>
      </c>
      <c r="AO331" s="116">
        <v>0</v>
      </c>
      <c r="AP331" s="116">
        <v>0</v>
      </c>
      <c r="AQ331" s="116">
        <v>0</v>
      </c>
      <c r="AR331" s="116">
        <v>0</v>
      </c>
      <c r="AS331" s="116">
        <v>0</v>
      </c>
      <c r="AT331" s="116">
        <v>0</v>
      </c>
      <c r="AU331" s="116">
        <v>0</v>
      </c>
      <c r="AV331" s="116">
        <v>0</v>
      </c>
      <c r="AW331" s="116">
        <v>0</v>
      </c>
      <c r="AX331" s="116">
        <v>0</v>
      </c>
      <c r="AY331" s="116">
        <v>0</v>
      </c>
      <c r="AZ331" s="117">
        <v>0</v>
      </c>
      <c r="BA331" s="125">
        <v>550</v>
      </c>
      <c r="BB331" s="116">
        <v>0</v>
      </c>
      <c r="BC331" s="116">
        <v>183</v>
      </c>
      <c r="BD331" s="116">
        <v>183</v>
      </c>
      <c r="BE331" s="116">
        <v>184</v>
      </c>
      <c r="BF331" s="115">
        <v>0</v>
      </c>
      <c r="BG331" s="116">
        <v>0</v>
      </c>
      <c r="BH331" s="116">
        <v>0</v>
      </c>
      <c r="BI331" s="116">
        <v>0</v>
      </c>
      <c r="BJ331" s="116">
        <v>0</v>
      </c>
      <c r="BK331" s="124">
        <v>0</v>
      </c>
      <c r="BL331" s="116">
        <v>0</v>
      </c>
      <c r="BM331" s="116">
        <v>0</v>
      </c>
      <c r="BN331" s="116">
        <v>0</v>
      </c>
      <c r="BO331" s="116">
        <v>0</v>
      </c>
      <c r="BP331" s="116">
        <v>0</v>
      </c>
      <c r="BQ331" s="116">
        <v>0</v>
      </c>
      <c r="BR331" s="116">
        <v>0</v>
      </c>
      <c r="BS331" s="116">
        <v>0</v>
      </c>
      <c r="BT331" s="116">
        <v>0</v>
      </c>
      <c r="BU331" s="115">
        <v>994</v>
      </c>
      <c r="BV331" s="116">
        <v>249</v>
      </c>
      <c r="BW331" s="116">
        <v>249</v>
      </c>
      <c r="BX331" s="116">
        <v>249</v>
      </c>
      <c r="BY331" s="116">
        <v>247</v>
      </c>
      <c r="BZ331" s="116">
        <v>0</v>
      </c>
      <c r="CA331" s="116">
        <v>0</v>
      </c>
      <c r="CB331" s="116">
        <v>0</v>
      </c>
      <c r="CC331" s="116">
        <v>0</v>
      </c>
      <c r="CD331" s="116">
        <v>0</v>
      </c>
      <c r="CE331" s="116">
        <v>0</v>
      </c>
      <c r="CF331" s="116">
        <v>0</v>
      </c>
      <c r="CG331" s="116">
        <v>0</v>
      </c>
      <c r="CH331" s="116">
        <v>0</v>
      </c>
      <c r="CI331" s="116">
        <v>0</v>
      </c>
      <c r="CJ331" s="116">
        <v>0</v>
      </c>
      <c r="CK331" s="116">
        <v>0</v>
      </c>
      <c r="CL331" s="116">
        <v>0</v>
      </c>
      <c r="CM331" s="116">
        <v>0</v>
      </c>
      <c r="CN331" s="116">
        <v>0</v>
      </c>
      <c r="CO331" s="114">
        <v>0</v>
      </c>
      <c r="CP331" s="116">
        <v>0</v>
      </c>
      <c r="CQ331" s="116">
        <v>0</v>
      </c>
      <c r="CR331" s="116">
        <v>0</v>
      </c>
      <c r="CS331" s="117">
        <v>0</v>
      </c>
      <c r="CT331" s="121">
        <v>745.26692270747628</v>
      </c>
      <c r="CU331" s="118">
        <v>102.02923067686906</v>
      </c>
      <c r="CV331" s="118">
        <v>214.20823067686905</v>
      </c>
      <c r="CW331" s="118">
        <v>214.20823067686905</v>
      </c>
      <c r="CX331" s="122">
        <v>214.82123067686905</v>
      </c>
    </row>
    <row r="332" spans="1:102" ht="24.95" customHeight="1" x14ac:dyDescent="0.2">
      <c r="A332" s="55" t="s">
        <v>9</v>
      </c>
      <c r="B332" s="103" t="s">
        <v>91</v>
      </c>
      <c r="C332" s="103">
        <v>508906</v>
      </c>
      <c r="D332" s="103">
        <v>890701</v>
      </c>
      <c r="E332" s="31" t="s">
        <v>435</v>
      </c>
      <c r="F332" s="103">
        <v>3</v>
      </c>
      <c r="G332" s="81" t="s">
        <v>174</v>
      </c>
      <c r="H332" s="115">
        <v>270</v>
      </c>
      <c r="I332" s="116">
        <v>68</v>
      </c>
      <c r="J332" s="116">
        <v>68</v>
      </c>
      <c r="K332" s="116">
        <v>68</v>
      </c>
      <c r="L332" s="116">
        <v>66</v>
      </c>
      <c r="M332" s="116">
        <v>0</v>
      </c>
      <c r="N332" s="116">
        <v>0</v>
      </c>
      <c r="O332" s="116">
        <v>0</v>
      </c>
      <c r="P332" s="116">
        <v>0</v>
      </c>
      <c r="Q332" s="116">
        <v>0</v>
      </c>
      <c r="R332" s="116">
        <v>0</v>
      </c>
      <c r="S332" s="116">
        <v>0</v>
      </c>
      <c r="T332" s="116">
        <v>0</v>
      </c>
      <c r="U332" s="116">
        <v>0</v>
      </c>
      <c r="V332" s="116">
        <v>0</v>
      </c>
      <c r="W332" s="116">
        <v>0</v>
      </c>
      <c r="X332" s="116">
        <v>0</v>
      </c>
      <c r="Y332" s="116">
        <v>0</v>
      </c>
      <c r="Z332" s="116">
        <v>0</v>
      </c>
      <c r="AA332" s="116">
        <v>0</v>
      </c>
      <c r="AB332" s="116">
        <v>0</v>
      </c>
      <c r="AC332" s="116">
        <v>0</v>
      </c>
      <c r="AD332" s="116">
        <v>0</v>
      </c>
      <c r="AE332" s="116">
        <v>0</v>
      </c>
      <c r="AF332" s="116">
        <v>0</v>
      </c>
      <c r="AG332" s="116">
        <v>0</v>
      </c>
      <c r="AH332" s="116">
        <v>0</v>
      </c>
      <c r="AI332" s="116">
        <v>0</v>
      </c>
      <c r="AJ332" s="116">
        <v>0</v>
      </c>
      <c r="AK332" s="116">
        <v>0</v>
      </c>
      <c r="AL332" s="116">
        <v>0</v>
      </c>
      <c r="AM332" s="116">
        <v>0</v>
      </c>
      <c r="AN332" s="116">
        <v>0</v>
      </c>
      <c r="AO332" s="116">
        <v>0</v>
      </c>
      <c r="AP332" s="116">
        <v>0</v>
      </c>
      <c r="AQ332" s="116">
        <v>55</v>
      </c>
      <c r="AR332" s="116">
        <v>14</v>
      </c>
      <c r="AS332" s="116">
        <v>14</v>
      </c>
      <c r="AT332" s="116">
        <v>14</v>
      </c>
      <c r="AU332" s="116">
        <v>13</v>
      </c>
      <c r="AV332" s="116">
        <v>0</v>
      </c>
      <c r="AW332" s="116">
        <v>0</v>
      </c>
      <c r="AX332" s="116">
        <v>0</v>
      </c>
      <c r="AY332" s="116">
        <v>0</v>
      </c>
      <c r="AZ332" s="117">
        <v>0</v>
      </c>
      <c r="BA332" s="125">
        <v>0</v>
      </c>
      <c r="BB332" s="116">
        <v>0</v>
      </c>
      <c r="BC332" s="116">
        <v>0</v>
      </c>
      <c r="BD332" s="116">
        <v>0</v>
      </c>
      <c r="BE332" s="116">
        <v>0</v>
      </c>
      <c r="BF332" s="115">
        <v>5000</v>
      </c>
      <c r="BG332" s="116">
        <v>0</v>
      </c>
      <c r="BH332" s="116">
        <v>0</v>
      </c>
      <c r="BI332" s="116">
        <v>2500</v>
      </c>
      <c r="BJ332" s="116">
        <v>2500</v>
      </c>
      <c r="BK332" s="124">
        <v>0</v>
      </c>
      <c r="BL332" s="116">
        <v>0</v>
      </c>
      <c r="BM332" s="116">
        <v>0</v>
      </c>
      <c r="BN332" s="116">
        <v>0</v>
      </c>
      <c r="BO332" s="116">
        <v>0</v>
      </c>
      <c r="BP332" s="116">
        <v>0</v>
      </c>
      <c r="BQ332" s="116">
        <v>0</v>
      </c>
      <c r="BR332" s="116">
        <v>0</v>
      </c>
      <c r="BS332" s="116">
        <v>0</v>
      </c>
      <c r="BT332" s="116">
        <v>0</v>
      </c>
      <c r="BU332" s="115">
        <v>330</v>
      </c>
      <c r="BV332" s="116">
        <v>83</v>
      </c>
      <c r="BW332" s="116">
        <v>83</v>
      </c>
      <c r="BX332" s="116">
        <v>83</v>
      </c>
      <c r="BY332" s="116">
        <v>81</v>
      </c>
      <c r="BZ332" s="116">
        <v>68</v>
      </c>
      <c r="CA332" s="116">
        <v>17</v>
      </c>
      <c r="CB332" s="116">
        <v>17</v>
      </c>
      <c r="CC332" s="116">
        <v>17</v>
      </c>
      <c r="CD332" s="116">
        <v>17</v>
      </c>
      <c r="CE332" s="116">
        <v>0</v>
      </c>
      <c r="CF332" s="116">
        <v>0</v>
      </c>
      <c r="CG332" s="116">
        <v>0</v>
      </c>
      <c r="CH332" s="116">
        <v>0</v>
      </c>
      <c r="CI332" s="116">
        <v>0</v>
      </c>
      <c r="CJ332" s="116">
        <v>0</v>
      </c>
      <c r="CK332" s="116">
        <v>0</v>
      </c>
      <c r="CL332" s="116">
        <v>0</v>
      </c>
      <c r="CM332" s="116">
        <v>0</v>
      </c>
      <c r="CN332" s="116">
        <v>0</v>
      </c>
      <c r="CO332" s="114">
        <v>479.7</v>
      </c>
      <c r="CP332" s="116">
        <v>120</v>
      </c>
      <c r="CQ332" s="116">
        <v>120</v>
      </c>
      <c r="CR332" s="116">
        <v>120</v>
      </c>
      <c r="CS332" s="117">
        <v>119.69999999999999</v>
      </c>
      <c r="CT332" s="121">
        <v>7741.9485022518547</v>
      </c>
      <c r="CU332" s="118">
        <v>60.487125562963747</v>
      </c>
      <c r="CV332" s="118">
        <v>60.487125562963747</v>
      </c>
      <c r="CW332" s="118">
        <v>3810.4871255629637</v>
      </c>
      <c r="CX332" s="122">
        <v>3810.4871255629637</v>
      </c>
    </row>
    <row r="333" spans="1:102" ht="24.95" customHeight="1" x14ac:dyDescent="0.2">
      <c r="A333" s="55" t="s">
        <v>9</v>
      </c>
      <c r="B333" s="103" t="s">
        <v>91</v>
      </c>
      <c r="C333" s="103">
        <v>508907</v>
      </c>
      <c r="D333" s="103">
        <v>890801</v>
      </c>
      <c r="E333" s="31" t="s">
        <v>438</v>
      </c>
      <c r="F333" s="103">
        <v>3</v>
      </c>
      <c r="G333" s="81" t="s">
        <v>174</v>
      </c>
      <c r="H333" s="115">
        <v>159</v>
      </c>
      <c r="I333" s="116">
        <v>159</v>
      </c>
      <c r="J333" s="116">
        <v>0</v>
      </c>
      <c r="K333" s="116">
        <v>0</v>
      </c>
      <c r="L333" s="116">
        <v>0</v>
      </c>
      <c r="M333" s="116">
        <v>0</v>
      </c>
      <c r="N333" s="116">
        <v>0</v>
      </c>
      <c r="O333" s="116">
        <v>0</v>
      </c>
      <c r="P333" s="116">
        <v>0</v>
      </c>
      <c r="Q333" s="116">
        <v>0</v>
      </c>
      <c r="R333" s="116">
        <v>0</v>
      </c>
      <c r="S333" s="116">
        <v>0</v>
      </c>
      <c r="T333" s="116">
        <v>0</v>
      </c>
      <c r="U333" s="116">
        <v>0</v>
      </c>
      <c r="V333" s="116">
        <v>0</v>
      </c>
      <c r="W333" s="116">
        <v>0</v>
      </c>
      <c r="X333" s="116">
        <v>0</v>
      </c>
      <c r="Y333" s="116">
        <v>0</v>
      </c>
      <c r="Z333" s="116">
        <v>0</v>
      </c>
      <c r="AA333" s="116">
        <v>0</v>
      </c>
      <c r="AB333" s="116">
        <v>0</v>
      </c>
      <c r="AC333" s="116">
        <v>0</v>
      </c>
      <c r="AD333" s="116">
        <v>0</v>
      </c>
      <c r="AE333" s="116">
        <v>0</v>
      </c>
      <c r="AF333" s="116">
        <v>0</v>
      </c>
      <c r="AG333" s="116">
        <v>0</v>
      </c>
      <c r="AH333" s="116">
        <v>0</v>
      </c>
      <c r="AI333" s="116">
        <v>0</v>
      </c>
      <c r="AJ333" s="116">
        <v>0</v>
      </c>
      <c r="AK333" s="116">
        <v>0</v>
      </c>
      <c r="AL333" s="116">
        <v>0</v>
      </c>
      <c r="AM333" s="116">
        <v>0</v>
      </c>
      <c r="AN333" s="116">
        <v>0</v>
      </c>
      <c r="AO333" s="116">
        <v>0</v>
      </c>
      <c r="AP333" s="116">
        <v>0</v>
      </c>
      <c r="AQ333" s="116">
        <v>0</v>
      </c>
      <c r="AR333" s="116">
        <v>0</v>
      </c>
      <c r="AS333" s="116">
        <v>0</v>
      </c>
      <c r="AT333" s="116">
        <v>0</v>
      </c>
      <c r="AU333" s="116">
        <v>0</v>
      </c>
      <c r="AV333" s="116">
        <v>0</v>
      </c>
      <c r="AW333" s="116">
        <v>0</v>
      </c>
      <c r="AX333" s="116">
        <v>0</v>
      </c>
      <c r="AY333" s="116">
        <v>0</v>
      </c>
      <c r="AZ333" s="117">
        <v>0</v>
      </c>
      <c r="BA333" s="125">
        <v>0</v>
      </c>
      <c r="BB333" s="116">
        <v>0</v>
      </c>
      <c r="BC333" s="116">
        <v>0</v>
      </c>
      <c r="BD333" s="116">
        <v>0</v>
      </c>
      <c r="BE333" s="116">
        <v>0</v>
      </c>
      <c r="BF333" s="115">
        <v>93</v>
      </c>
      <c r="BG333" s="116">
        <v>93</v>
      </c>
      <c r="BH333" s="116">
        <v>0</v>
      </c>
      <c r="BI333" s="116">
        <v>0</v>
      </c>
      <c r="BJ333" s="116">
        <v>0</v>
      </c>
      <c r="BK333" s="124">
        <v>0</v>
      </c>
      <c r="BL333" s="116">
        <v>0</v>
      </c>
      <c r="BM333" s="116">
        <v>0</v>
      </c>
      <c r="BN333" s="116">
        <v>0</v>
      </c>
      <c r="BO333" s="116">
        <v>0</v>
      </c>
      <c r="BP333" s="116">
        <v>0</v>
      </c>
      <c r="BQ333" s="116">
        <v>0</v>
      </c>
      <c r="BR333" s="116">
        <v>0</v>
      </c>
      <c r="BS333" s="116">
        <v>0</v>
      </c>
      <c r="BT333" s="116">
        <v>0</v>
      </c>
      <c r="BU333" s="115">
        <v>1279</v>
      </c>
      <c r="BV333" s="116">
        <v>1279</v>
      </c>
      <c r="BW333" s="116">
        <v>0</v>
      </c>
      <c r="BX333" s="116">
        <v>0</v>
      </c>
      <c r="BY333" s="116">
        <v>0</v>
      </c>
      <c r="BZ333" s="116">
        <v>0</v>
      </c>
      <c r="CA333" s="116">
        <v>0</v>
      </c>
      <c r="CB333" s="116">
        <v>0</v>
      </c>
      <c r="CC333" s="116">
        <v>0</v>
      </c>
      <c r="CD333" s="116">
        <v>0</v>
      </c>
      <c r="CE333" s="116">
        <v>0</v>
      </c>
      <c r="CF333" s="116">
        <v>0</v>
      </c>
      <c r="CG333" s="116">
        <v>0</v>
      </c>
      <c r="CH333" s="116">
        <v>0</v>
      </c>
      <c r="CI333" s="116">
        <v>0</v>
      </c>
      <c r="CJ333" s="116">
        <v>0</v>
      </c>
      <c r="CK333" s="116">
        <v>0</v>
      </c>
      <c r="CL333" s="116">
        <v>0</v>
      </c>
      <c r="CM333" s="116">
        <v>0</v>
      </c>
      <c r="CN333" s="116">
        <v>0</v>
      </c>
      <c r="CO333" s="114">
        <v>0</v>
      </c>
      <c r="CP333" s="116">
        <v>0</v>
      </c>
      <c r="CQ333" s="116">
        <v>0</v>
      </c>
      <c r="CR333" s="116">
        <v>0</v>
      </c>
      <c r="CS333" s="117">
        <v>0</v>
      </c>
      <c r="CT333" s="121">
        <v>817.298</v>
      </c>
      <c r="CU333" s="118">
        <v>817.298</v>
      </c>
      <c r="CV333" s="118">
        <v>0</v>
      </c>
      <c r="CW333" s="118">
        <v>0</v>
      </c>
      <c r="CX333" s="122">
        <v>0</v>
      </c>
    </row>
    <row r="334" spans="1:102" ht="24.95" customHeight="1" x14ac:dyDescent="0.2">
      <c r="A334" s="55" t="s">
        <v>9</v>
      </c>
      <c r="B334" s="103" t="s">
        <v>91</v>
      </c>
      <c r="C334" s="103">
        <v>508911</v>
      </c>
      <c r="D334" s="103">
        <v>891201</v>
      </c>
      <c r="E334" s="29" t="s">
        <v>632</v>
      </c>
      <c r="F334" s="103">
        <v>3</v>
      </c>
      <c r="G334" s="81" t="s">
        <v>174</v>
      </c>
      <c r="H334" s="115">
        <v>0</v>
      </c>
      <c r="I334" s="116">
        <v>0</v>
      </c>
      <c r="J334" s="116">
        <v>0</v>
      </c>
      <c r="K334" s="116">
        <v>0</v>
      </c>
      <c r="L334" s="116">
        <v>0</v>
      </c>
      <c r="M334" s="116">
        <v>0</v>
      </c>
      <c r="N334" s="116">
        <v>0</v>
      </c>
      <c r="O334" s="116">
        <v>0</v>
      </c>
      <c r="P334" s="116">
        <v>0</v>
      </c>
      <c r="Q334" s="116">
        <v>0</v>
      </c>
      <c r="R334" s="116">
        <v>0</v>
      </c>
      <c r="S334" s="116">
        <v>0</v>
      </c>
      <c r="T334" s="116">
        <v>0</v>
      </c>
      <c r="U334" s="116">
        <v>0</v>
      </c>
      <c r="V334" s="116">
        <v>0</v>
      </c>
      <c r="W334" s="116">
        <v>0</v>
      </c>
      <c r="X334" s="116">
        <v>0</v>
      </c>
      <c r="Y334" s="116">
        <v>0</v>
      </c>
      <c r="Z334" s="116">
        <v>0</v>
      </c>
      <c r="AA334" s="116">
        <v>0</v>
      </c>
      <c r="AB334" s="116">
        <v>0</v>
      </c>
      <c r="AC334" s="116">
        <v>0</v>
      </c>
      <c r="AD334" s="116">
        <v>0</v>
      </c>
      <c r="AE334" s="116">
        <v>0</v>
      </c>
      <c r="AF334" s="116">
        <v>0</v>
      </c>
      <c r="AG334" s="116">
        <v>0</v>
      </c>
      <c r="AH334" s="116">
        <v>0</v>
      </c>
      <c r="AI334" s="116">
        <v>0</v>
      </c>
      <c r="AJ334" s="116">
        <v>0</v>
      </c>
      <c r="AK334" s="116">
        <v>0</v>
      </c>
      <c r="AL334" s="116">
        <v>0</v>
      </c>
      <c r="AM334" s="116">
        <v>0</v>
      </c>
      <c r="AN334" s="116">
        <v>0</v>
      </c>
      <c r="AO334" s="116">
        <v>0</v>
      </c>
      <c r="AP334" s="116">
        <v>0</v>
      </c>
      <c r="AQ334" s="116">
        <v>0</v>
      </c>
      <c r="AR334" s="116">
        <v>0</v>
      </c>
      <c r="AS334" s="116">
        <v>0</v>
      </c>
      <c r="AT334" s="116">
        <v>0</v>
      </c>
      <c r="AU334" s="116">
        <v>0</v>
      </c>
      <c r="AV334" s="116">
        <v>0</v>
      </c>
      <c r="AW334" s="116">
        <v>0</v>
      </c>
      <c r="AX334" s="116">
        <v>0</v>
      </c>
      <c r="AY334" s="116">
        <v>0</v>
      </c>
      <c r="AZ334" s="117">
        <v>0</v>
      </c>
      <c r="BA334" s="125">
        <v>0</v>
      </c>
      <c r="BB334" s="116">
        <v>0</v>
      </c>
      <c r="BC334" s="116">
        <v>0</v>
      </c>
      <c r="BD334" s="116">
        <v>0</v>
      </c>
      <c r="BE334" s="116">
        <v>0</v>
      </c>
      <c r="BF334" s="115">
        <v>80</v>
      </c>
      <c r="BG334" s="116">
        <v>20</v>
      </c>
      <c r="BH334" s="116">
        <v>20</v>
      </c>
      <c r="BI334" s="116">
        <v>20</v>
      </c>
      <c r="BJ334" s="116">
        <v>20</v>
      </c>
      <c r="BK334" s="124">
        <v>0</v>
      </c>
      <c r="BL334" s="116">
        <v>0</v>
      </c>
      <c r="BM334" s="116">
        <v>0</v>
      </c>
      <c r="BN334" s="116">
        <v>0</v>
      </c>
      <c r="BO334" s="116">
        <v>0</v>
      </c>
      <c r="BP334" s="116">
        <v>0</v>
      </c>
      <c r="BQ334" s="116">
        <v>0</v>
      </c>
      <c r="BR334" s="116">
        <v>0</v>
      </c>
      <c r="BS334" s="116">
        <v>0</v>
      </c>
      <c r="BT334" s="116">
        <v>0</v>
      </c>
      <c r="BU334" s="115">
        <v>14000</v>
      </c>
      <c r="BV334" s="116">
        <v>1858</v>
      </c>
      <c r="BW334" s="116">
        <v>4142</v>
      </c>
      <c r="BX334" s="116">
        <v>4000</v>
      </c>
      <c r="BY334" s="116">
        <v>4000</v>
      </c>
      <c r="BZ334" s="116">
        <v>0</v>
      </c>
      <c r="CA334" s="116">
        <v>0</v>
      </c>
      <c r="CB334" s="116">
        <v>0</v>
      </c>
      <c r="CC334" s="116">
        <v>0</v>
      </c>
      <c r="CD334" s="116">
        <v>0</v>
      </c>
      <c r="CE334" s="116">
        <v>0</v>
      </c>
      <c r="CF334" s="116">
        <v>0</v>
      </c>
      <c r="CG334" s="116">
        <v>0</v>
      </c>
      <c r="CH334" s="116">
        <v>0</v>
      </c>
      <c r="CI334" s="116">
        <v>0</v>
      </c>
      <c r="CJ334" s="116">
        <v>10500</v>
      </c>
      <c r="CK334" s="116">
        <v>1500</v>
      </c>
      <c r="CL334" s="116">
        <v>2000</v>
      </c>
      <c r="CM334" s="116">
        <v>3500</v>
      </c>
      <c r="CN334" s="116">
        <v>3500</v>
      </c>
      <c r="CO334" s="114">
        <v>0</v>
      </c>
      <c r="CP334" s="116">
        <v>0</v>
      </c>
      <c r="CQ334" s="116">
        <v>0</v>
      </c>
      <c r="CR334" s="116">
        <v>0</v>
      </c>
      <c r="CS334" s="117">
        <v>0</v>
      </c>
      <c r="CT334" s="121">
        <v>20816.396598917148</v>
      </c>
      <c r="CU334" s="118">
        <v>1929.8791497292871</v>
      </c>
      <c r="CV334" s="118">
        <v>5467.3191497292873</v>
      </c>
      <c r="CW334" s="118">
        <v>6709.5991497292871</v>
      </c>
      <c r="CX334" s="122">
        <v>6709.5991497292871</v>
      </c>
    </row>
    <row r="335" spans="1:102" ht="24.95" customHeight="1" x14ac:dyDescent="0.2">
      <c r="A335" s="55" t="s">
        <v>9</v>
      </c>
      <c r="B335" s="103" t="s">
        <v>91</v>
      </c>
      <c r="C335" s="103">
        <v>508928</v>
      </c>
      <c r="D335" s="103">
        <v>891301</v>
      </c>
      <c r="E335" s="31" t="s">
        <v>442</v>
      </c>
      <c r="F335" s="103">
        <v>3</v>
      </c>
      <c r="G335" s="81" t="s">
        <v>174</v>
      </c>
      <c r="H335" s="115">
        <v>787</v>
      </c>
      <c r="I335" s="116">
        <v>100</v>
      </c>
      <c r="J335" s="116">
        <v>312</v>
      </c>
      <c r="K335" s="116">
        <v>275</v>
      </c>
      <c r="L335" s="116">
        <v>100</v>
      </c>
      <c r="M335" s="116">
        <v>0</v>
      </c>
      <c r="N335" s="116">
        <v>0</v>
      </c>
      <c r="O335" s="116">
        <v>0</v>
      </c>
      <c r="P335" s="116">
        <v>0</v>
      </c>
      <c r="Q335" s="116">
        <v>0</v>
      </c>
      <c r="R335" s="116">
        <v>0</v>
      </c>
      <c r="S335" s="116">
        <v>0</v>
      </c>
      <c r="T335" s="116">
        <v>0</v>
      </c>
      <c r="U335" s="116">
        <v>0</v>
      </c>
      <c r="V335" s="116">
        <v>0</v>
      </c>
      <c r="W335" s="116">
        <v>0</v>
      </c>
      <c r="X335" s="116">
        <v>0</v>
      </c>
      <c r="Y335" s="116">
        <v>0</v>
      </c>
      <c r="Z335" s="116">
        <v>0</v>
      </c>
      <c r="AA335" s="116">
        <v>0</v>
      </c>
      <c r="AB335" s="116">
        <v>500</v>
      </c>
      <c r="AC335" s="116">
        <v>100</v>
      </c>
      <c r="AD335" s="116">
        <v>150</v>
      </c>
      <c r="AE335" s="116">
        <v>150</v>
      </c>
      <c r="AF335" s="116">
        <v>100</v>
      </c>
      <c r="AG335" s="116">
        <v>220</v>
      </c>
      <c r="AH335" s="116">
        <v>0</v>
      </c>
      <c r="AI335" s="116">
        <v>95</v>
      </c>
      <c r="AJ335" s="116">
        <v>125</v>
      </c>
      <c r="AK335" s="116">
        <v>0</v>
      </c>
      <c r="AL335" s="116">
        <v>67</v>
      </c>
      <c r="AM335" s="116">
        <v>0</v>
      </c>
      <c r="AN335" s="116">
        <v>67</v>
      </c>
      <c r="AO335" s="116">
        <v>0</v>
      </c>
      <c r="AP335" s="116">
        <v>0</v>
      </c>
      <c r="AQ335" s="116">
        <v>0</v>
      </c>
      <c r="AR335" s="116">
        <v>0</v>
      </c>
      <c r="AS335" s="116">
        <v>0</v>
      </c>
      <c r="AT335" s="116">
        <v>0</v>
      </c>
      <c r="AU335" s="116">
        <v>0</v>
      </c>
      <c r="AV335" s="116">
        <v>0</v>
      </c>
      <c r="AW335" s="116">
        <v>0</v>
      </c>
      <c r="AX335" s="116">
        <v>0</v>
      </c>
      <c r="AY335" s="116">
        <v>0</v>
      </c>
      <c r="AZ335" s="117">
        <v>0</v>
      </c>
      <c r="BA335" s="125">
        <v>0</v>
      </c>
      <c r="BB335" s="116">
        <v>0</v>
      </c>
      <c r="BC335" s="116">
        <v>0</v>
      </c>
      <c r="BD335" s="116">
        <v>0</v>
      </c>
      <c r="BE335" s="116">
        <v>0</v>
      </c>
      <c r="BF335" s="115">
        <v>1653</v>
      </c>
      <c r="BG335" s="116">
        <v>413</v>
      </c>
      <c r="BH335" s="116">
        <v>413</v>
      </c>
      <c r="BI335" s="116">
        <v>413</v>
      </c>
      <c r="BJ335" s="116">
        <v>414</v>
      </c>
      <c r="BK335" s="124">
        <v>0</v>
      </c>
      <c r="BL335" s="116">
        <v>0</v>
      </c>
      <c r="BM335" s="116">
        <v>0</v>
      </c>
      <c r="BN335" s="116">
        <v>0</v>
      </c>
      <c r="BO335" s="116">
        <v>0</v>
      </c>
      <c r="BP335" s="116">
        <v>0</v>
      </c>
      <c r="BQ335" s="116">
        <v>0</v>
      </c>
      <c r="BR335" s="116">
        <v>0</v>
      </c>
      <c r="BS335" s="116">
        <v>0</v>
      </c>
      <c r="BT335" s="116">
        <v>0</v>
      </c>
      <c r="BU335" s="115">
        <v>88</v>
      </c>
      <c r="BV335" s="116">
        <v>22</v>
      </c>
      <c r="BW335" s="116">
        <v>22</v>
      </c>
      <c r="BX335" s="116">
        <v>22</v>
      </c>
      <c r="BY335" s="116">
        <v>22</v>
      </c>
      <c r="BZ335" s="116">
        <v>0</v>
      </c>
      <c r="CA335" s="116">
        <v>0</v>
      </c>
      <c r="CB335" s="116">
        <v>0</v>
      </c>
      <c r="CC335" s="116">
        <v>0</v>
      </c>
      <c r="CD335" s="116">
        <v>0</v>
      </c>
      <c r="CE335" s="116">
        <v>0</v>
      </c>
      <c r="CF335" s="116">
        <v>0</v>
      </c>
      <c r="CG335" s="116">
        <v>0</v>
      </c>
      <c r="CH335" s="116">
        <v>0</v>
      </c>
      <c r="CI335" s="116">
        <v>0</v>
      </c>
      <c r="CJ335" s="116">
        <v>0</v>
      </c>
      <c r="CK335" s="116">
        <v>0</v>
      </c>
      <c r="CL335" s="116">
        <v>0</v>
      </c>
      <c r="CM335" s="116">
        <v>0</v>
      </c>
      <c r="CN335" s="116">
        <v>0</v>
      </c>
      <c r="CO335" s="114">
        <v>0</v>
      </c>
      <c r="CP335" s="116">
        <v>0</v>
      </c>
      <c r="CQ335" s="116">
        <v>0</v>
      </c>
      <c r="CR335" s="116">
        <v>0</v>
      </c>
      <c r="CS335" s="117">
        <v>0</v>
      </c>
      <c r="CT335" s="121">
        <v>2877.0373333333337</v>
      </c>
      <c r="CU335" s="118">
        <v>719.25933333333342</v>
      </c>
      <c r="CV335" s="118">
        <v>719.25933333333342</v>
      </c>
      <c r="CW335" s="118">
        <v>719.25933333333342</v>
      </c>
      <c r="CX335" s="122">
        <v>719.25933333333342</v>
      </c>
    </row>
    <row r="336" spans="1:102" ht="24.95" customHeight="1" x14ac:dyDescent="0.2">
      <c r="A336" s="55" t="s">
        <v>9</v>
      </c>
      <c r="B336" s="103">
        <v>5</v>
      </c>
      <c r="C336" s="103">
        <v>508918</v>
      </c>
      <c r="D336" s="103">
        <v>892101</v>
      </c>
      <c r="E336" s="31" t="s">
        <v>666</v>
      </c>
      <c r="F336" s="103">
        <v>3</v>
      </c>
      <c r="G336" s="81" t="s">
        <v>174</v>
      </c>
      <c r="H336" s="115">
        <v>0</v>
      </c>
      <c r="I336" s="116">
        <v>0</v>
      </c>
      <c r="J336" s="116">
        <v>0</v>
      </c>
      <c r="K336" s="116">
        <v>0</v>
      </c>
      <c r="L336" s="116">
        <v>0</v>
      </c>
      <c r="M336" s="116">
        <v>0</v>
      </c>
      <c r="N336" s="116">
        <v>0</v>
      </c>
      <c r="O336" s="116">
        <v>0</v>
      </c>
      <c r="P336" s="116">
        <v>0</v>
      </c>
      <c r="Q336" s="116">
        <v>0</v>
      </c>
      <c r="R336" s="116">
        <v>0</v>
      </c>
      <c r="S336" s="116">
        <v>0</v>
      </c>
      <c r="T336" s="116">
        <v>0</v>
      </c>
      <c r="U336" s="116">
        <v>0</v>
      </c>
      <c r="V336" s="116">
        <v>0</v>
      </c>
      <c r="W336" s="116">
        <v>0</v>
      </c>
      <c r="X336" s="116">
        <v>0</v>
      </c>
      <c r="Y336" s="116">
        <v>0</v>
      </c>
      <c r="Z336" s="116">
        <v>0</v>
      </c>
      <c r="AA336" s="116">
        <v>0</v>
      </c>
      <c r="AB336" s="116">
        <v>0</v>
      </c>
      <c r="AC336" s="116">
        <v>0</v>
      </c>
      <c r="AD336" s="116">
        <v>0</v>
      </c>
      <c r="AE336" s="116">
        <v>0</v>
      </c>
      <c r="AF336" s="116">
        <v>0</v>
      </c>
      <c r="AG336" s="116">
        <v>0</v>
      </c>
      <c r="AH336" s="116">
        <v>0</v>
      </c>
      <c r="AI336" s="116">
        <v>0</v>
      </c>
      <c r="AJ336" s="116">
        <v>0</v>
      </c>
      <c r="AK336" s="116">
        <v>0</v>
      </c>
      <c r="AL336" s="116">
        <v>0</v>
      </c>
      <c r="AM336" s="116">
        <v>0</v>
      </c>
      <c r="AN336" s="116">
        <v>0</v>
      </c>
      <c r="AO336" s="116">
        <v>0</v>
      </c>
      <c r="AP336" s="116">
        <v>0</v>
      </c>
      <c r="AQ336" s="116">
        <v>0</v>
      </c>
      <c r="AR336" s="116">
        <v>0</v>
      </c>
      <c r="AS336" s="116">
        <v>0</v>
      </c>
      <c r="AT336" s="116">
        <v>0</v>
      </c>
      <c r="AU336" s="116">
        <v>0</v>
      </c>
      <c r="AV336" s="116">
        <v>0</v>
      </c>
      <c r="AW336" s="116">
        <v>0</v>
      </c>
      <c r="AX336" s="116">
        <v>0</v>
      </c>
      <c r="AY336" s="116">
        <v>0</v>
      </c>
      <c r="AZ336" s="117">
        <v>0</v>
      </c>
      <c r="BA336" s="125">
        <v>0</v>
      </c>
      <c r="BB336" s="116">
        <v>0</v>
      </c>
      <c r="BC336" s="116">
        <v>0</v>
      </c>
      <c r="BD336" s="116">
        <v>0</v>
      </c>
      <c r="BE336" s="116">
        <v>0</v>
      </c>
      <c r="BF336" s="115">
        <v>0</v>
      </c>
      <c r="BG336" s="116">
        <v>0</v>
      </c>
      <c r="BH336" s="116">
        <v>0</v>
      </c>
      <c r="BI336" s="116">
        <v>0</v>
      </c>
      <c r="BJ336" s="116">
        <v>0</v>
      </c>
      <c r="BK336" s="124">
        <v>0</v>
      </c>
      <c r="BL336" s="116">
        <v>0</v>
      </c>
      <c r="BM336" s="116">
        <v>0</v>
      </c>
      <c r="BN336" s="116">
        <v>0</v>
      </c>
      <c r="BO336" s="116">
        <v>0</v>
      </c>
      <c r="BP336" s="116">
        <v>0</v>
      </c>
      <c r="BQ336" s="116">
        <v>0</v>
      </c>
      <c r="BR336" s="116">
        <v>0</v>
      </c>
      <c r="BS336" s="116">
        <v>0</v>
      </c>
      <c r="BT336" s="116">
        <v>0</v>
      </c>
      <c r="BU336" s="115">
        <v>2900</v>
      </c>
      <c r="BV336" s="116">
        <v>725</v>
      </c>
      <c r="BW336" s="116">
        <v>725</v>
      </c>
      <c r="BX336" s="116">
        <v>725</v>
      </c>
      <c r="BY336" s="116">
        <v>725</v>
      </c>
      <c r="BZ336" s="116">
        <v>527.07692307692309</v>
      </c>
      <c r="CA336" s="116">
        <v>132</v>
      </c>
      <c r="CB336" s="116">
        <v>132</v>
      </c>
      <c r="CC336" s="116">
        <v>132</v>
      </c>
      <c r="CD336" s="116">
        <v>131.07692307692309</v>
      </c>
      <c r="CE336" s="116">
        <v>0</v>
      </c>
      <c r="CF336" s="116">
        <v>0</v>
      </c>
      <c r="CG336" s="116">
        <v>0</v>
      </c>
      <c r="CH336" s="116">
        <v>0</v>
      </c>
      <c r="CI336" s="116">
        <v>0</v>
      </c>
      <c r="CJ336" s="116">
        <v>0</v>
      </c>
      <c r="CK336" s="116">
        <v>0</v>
      </c>
      <c r="CL336" s="116">
        <v>0</v>
      </c>
      <c r="CM336" s="116">
        <v>0</v>
      </c>
      <c r="CN336" s="116">
        <v>0</v>
      </c>
      <c r="CO336" s="114">
        <v>2055.6</v>
      </c>
      <c r="CP336" s="116">
        <v>514</v>
      </c>
      <c r="CQ336" s="116">
        <v>514</v>
      </c>
      <c r="CR336" s="116">
        <v>514</v>
      </c>
      <c r="CS336" s="117">
        <v>513.59999999999991</v>
      </c>
      <c r="CT336" s="121">
        <v>1243.6323558974361</v>
      </c>
      <c r="CU336" s="118">
        <v>310.90808897435903</v>
      </c>
      <c r="CV336" s="118">
        <v>310.90808897435903</v>
      </c>
      <c r="CW336" s="118">
        <v>310.90808897435903</v>
      </c>
      <c r="CX336" s="122">
        <v>310.90808897435903</v>
      </c>
    </row>
    <row r="337" spans="1:102" ht="24.95" customHeight="1" x14ac:dyDescent="0.2">
      <c r="A337" s="55" t="s">
        <v>9</v>
      </c>
      <c r="B337" s="103" t="s">
        <v>91</v>
      </c>
      <c r="C337" s="103">
        <v>508919</v>
      </c>
      <c r="D337" s="103">
        <v>892201</v>
      </c>
      <c r="E337" s="31" t="s">
        <v>664</v>
      </c>
      <c r="F337" s="103">
        <v>3</v>
      </c>
      <c r="G337" s="81" t="s">
        <v>174</v>
      </c>
      <c r="H337" s="115">
        <v>1517</v>
      </c>
      <c r="I337" s="116">
        <v>379</v>
      </c>
      <c r="J337" s="116">
        <v>379</v>
      </c>
      <c r="K337" s="116">
        <v>379</v>
      </c>
      <c r="L337" s="116">
        <v>380</v>
      </c>
      <c r="M337" s="116">
        <v>0</v>
      </c>
      <c r="N337" s="116">
        <v>0</v>
      </c>
      <c r="O337" s="116">
        <v>0</v>
      </c>
      <c r="P337" s="116">
        <v>0</v>
      </c>
      <c r="Q337" s="116">
        <v>0</v>
      </c>
      <c r="R337" s="116">
        <v>0</v>
      </c>
      <c r="S337" s="116">
        <v>0</v>
      </c>
      <c r="T337" s="116">
        <v>0</v>
      </c>
      <c r="U337" s="116">
        <v>0</v>
      </c>
      <c r="V337" s="116">
        <v>0</v>
      </c>
      <c r="W337" s="116">
        <v>0</v>
      </c>
      <c r="X337" s="116">
        <v>0</v>
      </c>
      <c r="Y337" s="116">
        <v>0</v>
      </c>
      <c r="Z337" s="116">
        <v>0</v>
      </c>
      <c r="AA337" s="116">
        <v>0</v>
      </c>
      <c r="AB337" s="116">
        <v>0</v>
      </c>
      <c r="AC337" s="116">
        <v>0</v>
      </c>
      <c r="AD337" s="116">
        <v>0</v>
      </c>
      <c r="AE337" s="116">
        <v>0</v>
      </c>
      <c r="AF337" s="116">
        <v>0</v>
      </c>
      <c r="AG337" s="116">
        <v>0</v>
      </c>
      <c r="AH337" s="116">
        <v>0</v>
      </c>
      <c r="AI337" s="116">
        <v>0</v>
      </c>
      <c r="AJ337" s="116">
        <v>0</v>
      </c>
      <c r="AK337" s="116">
        <v>0</v>
      </c>
      <c r="AL337" s="116">
        <v>0</v>
      </c>
      <c r="AM337" s="116">
        <v>0</v>
      </c>
      <c r="AN337" s="116">
        <v>0</v>
      </c>
      <c r="AO337" s="116">
        <v>0</v>
      </c>
      <c r="AP337" s="116">
        <v>0</v>
      </c>
      <c r="AQ337" s="116">
        <v>0</v>
      </c>
      <c r="AR337" s="116">
        <v>0</v>
      </c>
      <c r="AS337" s="116">
        <v>0</v>
      </c>
      <c r="AT337" s="116">
        <v>0</v>
      </c>
      <c r="AU337" s="116">
        <v>0</v>
      </c>
      <c r="AV337" s="116">
        <v>0</v>
      </c>
      <c r="AW337" s="116">
        <v>0</v>
      </c>
      <c r="AX337" s="116">
        <v>0</v>
      </c>
      <c r="AY337" s="116">
        <v>0</v>
      </c>
      <c r="AZ337" s="117">
        <v>0</v>
      </c>
      <c r="BA337" s="125">
        <v>0</v>
      </c>
      <c r="BB337" s="116">
        <v>0</v>
      </c>
      <c r="BC337" s="116">
        <v>0</v>
      </c>
      <c r="BD337" s="116">
        <v>0</v>
      </c>
      <c r="BE337" s="116">
        <v>0</v>
      </c>
      <c r="BF337" s="115">
        <v>0</v>
      </c>
      <c r="BG337" s="116">
        <v>0</v>
      </c>
      <c r="BH337" s="116">
        <v>0</v>
      </c>
      <c r="BI337" s="116">
        <v>0</v>
      </c>
      <c r="BJ337" s="116">
        <v>0</v>
      </c>
      <c r="BK337" s="124">
        <v>0</v>
      </c>
      <c r="BL337" s="116">
        <v>0</v>
      </c>
      <c r="BM337" s="116">
        <v>0</v>
      </c>
      <c r="BN337" s="116">
        <v>0</v>
      </c>
      <c r="BO337" s="116">
        <v>0</v>
      </c>
      <c r="BP337" s="116">
        <v>0</v>
      </c>
      <c r="BQ337" s="116">
        <v>0</v>
      </c>
      <c r="BR337" s="116">
        <v>0</v>
      </c>
      <c r="BS337" s="116">
        <v>0</v>
      </c>
      <c r="BT337" s="116">
        <v>0</v>
      </c>
      <c r="BU337" s="115">
        <v>1855</v>
      </c>
      <c r="BV337" s="116">
        <v>464</v>
      </c>
      <c r="BW337" s="116">
        <v>464</v>
      </c>
      <c r="BX337" s="116">
        <v>464</v>
      </c>
      <c r="BY337" s="116">
        <v>463</v>
      </c>
      <c r="BZ337" s="116">
        <v>0</v>
      </c>
      <c r="CA337" s="116">
        <v>0</v>
      </c>
      <c r="CB337" s="116">
        <v>0</v>
      </c>
      <c r="CC337" s="116">
        <v>0</v>
      </c>
      <c r="CD337" s="116">
        <v>0</v>
      </c>
      <c r="CE337" s="116">
        <v>0</v>
      </c>
      <c r="CF337" s="116">
        <v>0</v>
      </c>
      <c r="CG337" s="116">
        <v>0</v>
      </c>
      <c r="CH337" s="116">
        <v>0</v>
      </c>
      <c r="CI337" s="116">
        <v>0</v>
      </c>
      <c r="CJ337" s="116">
        <v>0</v>
      </c>
      <c r="CK337" s="116">
        <v>0</v>
      </c>
      <c r="CL337" s="116">
        <v>0</v>
      </c>
      <c r="CM337" s="116">
        <v>0</v>
      </c>
      <c r="CN337" s="116">
        <v>0</v>
      </c>
      <c r="CO337" s="114">
        <v>0</v>
      </c>
      <c r="CP337" s="116">
        <v>0</v>
      </c>
      <c r="CQ337" s="116">
        <v>0</v>
      </c>
      <c r="CR337" s="116">
        <v>0</v>
      </c>
      <c r="CS337" s="117">
        <v>0</v>
      </c>
      <c r="CT337" s="121">
        <v>1235.6710334386644</v>
      </c>
      <c r="CU337" s="118">
        <v>308.9177583596661</v>
      </c>
      <c r="CV337" s="118">
        <v>308.9177583596661</v>
      </c>
      <c r="CW337" s="118">
        <v>308.9177583596661</v>
      </c>
      <c r="CX337" s="122">
        <v>308.9177583596661</v>
      </c>
    </row>
    <row r="338" spans="1:102" ht="24.95" customHeight="1" x14ac:dyDescent="0.2">
      <c r="A338" s="55" t="s">
        <v>9</v>
      </c>
      <c r="B338" s="103" t="s">
        <v>91</v>
      </c>
      <c r="C338" s="103">
        <v>508920</v>
      </c>
      <c r="D338" s="103">
        <v>892301</v>
      </c>
      <c r="E338" s="31" t="s">
        <v>630</v>
      </c>
      <c r="F338" s="103">
        <v>3</v>
      </c>
      <c r="G338" s="81" t="s">
        <v>174</v>
      </c>
      <c r="H338" s="115">
        <v>0</v>
      </c>
      <c r="I338" s="116">
        <v>0</v>
      </c>
      <c r="J338" s="116">
        <v>0</v>
      </c>
      <c r="K338" s="116">
        <v>0</v>
      </c>
      <c r="L338" s="116">
        <v>0</v>
      </c>
      <c r="M338" s="116">
        <v>0</v>
      </c>
      <c r="N338" s="116">
        <v>0</v>
      </c>
      <c r="O338" s="116">
        <v>0</v>
      </c>
      <c r="P338" s="116">
        <v>0</v>
      </c>
      <c r="Q338" s="116">
        <v>0</v>
      </c>
      <c r="R338" s="116">
        <v>0</v>
      </c>
      <c r="S338" s="116">
        <v>0</v>
      </c>
      <c r="T338" s="116">
        <v>0</v>
      </c>
      <c r="U338" s="116">
        <v>0</v>
      </c>
      <c r="V338" s="116">
        <v>0</v>
      </c>
      <c r="W338" s="116">
        <v>0</v>
      </c>
      <c r="X338" s="116">
        <v>0</v>
      </c>
      <c r="Y338" s="116">
        <v>0</v>
      </c>
      <c r="Z338" s="116">
        <v>0</v>
      </c>
      <c r="AA338" s="116">
        <v>0</v>
      </c>
      <c r="AB338" s="116">
        <v>0</v>
      </c>
      <c r="AC338" s="116">
        <v>0</v>
      </c>
      <c r="AD338" s="116">
        <v>0</v>
      </c>
      <c r="AE338" s="116">
        <v>0</v>
      </c>
      <c r="AF338" s="116">
        <v>0</v>
      </c>
      <c r="AG338" s="116">
        <v>0</v>
      </c>
      <c r="AH338" s="116">
        <v>0</v>
      </c>
      <c r="AI338" s="116">
        <v>0</v>
      </c>
      <c r="AJ338" s="116">
        <v>0</v>
      </c>
      <c r="AK338" s="116">
        <v>0</v>
      </c>
      <c r="AL338" s="116">
        <v>0</v>
      </c>
      <c r="AM338" s="116">
        <v>0</v>
      </c>
      <c r="AN338" s="116">
        <v>0</v>
      </c>
      <c r="AO338" s="116">
        <v>0</v>
      </c>
      <c r="AP338" s="116">
        <v>0</v>
      </c>
      <c r="AQ338" s="116">
        <v>0</v>
      </c>
      <c r="AR338" s="116">
        <v>0</v>
      </c>
      <c r="AS338" s="116">
        <v>0</v>
      </c>
      <c r="AT338" s="116">
        <v>0</v>
      </c>
      <c r="AU338" s="116">
        <v>0</v>
      </c>
      <c r="AV338" s="116">
        <v>0</v>
      </c>
      <c r="AW338" s="116">
        <v>0</v>
      </c>
      <c r="AX338" s="116">
        <v>0</v>
      </c>
      <c r="AY338" s="116">
        <v>0</v>
      </c>
      <c r="AZ338" s="117">
        <v>0</v>
      </c>
      <c r="BA338" s="125">
        <v>0</v>
      </c>
      <c r="BB338" s="116">
        <v>0</v>
      </c>
      <c r="BC338" s="116">
        <v>0</v>
      </c>
      <c r="BD338" s="116">
        <v>0</v>
      </c>
      <c r="BE338" s="116">
        <v>0</v>
      </c>
      <c r="BF338" s="115">
        <v>2000</v>
      </c>
      <c r="BG338" s="116">
        <v>500</v>
      </c>
      <c r="BH338" s="116">
        <v>500</v>
      </c>
      <c r="BI338" s="116">
        <v>500</v>
      </c>
      <c r="BJ338" s="116">
        <v>500</v>
      </c>
      <c r="BK338" s="124">
        <v>0</v>
      </c>
      <c r="BL338" s="116">
        <v>0</v>
      </c>
      <c r="BM338" s="116">
        <v>0</v>
      </c>
      <c r="BN338" s="116">
        <v>0</v>
      </c>
      <c r="BO338" s="116">
        <v>0</v>
      </c>
      <c r="BP338" s="116">
        <v>0</v>
      </c>
      <c r="BQ338" s="116">
        <v>0</v>
      </c>
      <c r="BR338" s="116">
        <v>0</v>
      </c>
      <c r="BS338" s="116">
        <v>0</v>
      </c>
      <c r="BT338" s="116">
        <v>0</v>
      </c>
      <c r="BU338" s="115">
        <v>11000</v>
      </c>
      <c r="BV338" s="116">
        <v>2751</v>
      </c>
      <c r="BW338" s="116">
        <v>2751</v>
      </c>
      <c r="BX338" s="116">
        <v>2751</v>
      </c>
      <c r="BY338" s="116">
        <v>2747</v>
      </c>
      <c r="BZ338" s="116">
        <v>0</v>
      </c>
      <c r="CA338" s="116">
        <v>0</v>
      </c>
      <c r="CB338" s="116">
        <v>0</v>
      </c>
      <c r="CC338" s="116">
        <v>0</v>
      </c>
      <c r="CD338" s="116">
        <v>0</v>
      </c>
      <c r="CE338" s="116">
        <v>0</v>
      </c>
      <c r="CF338" s="116">
        <v>0</v>
      </c>
      <c r="CG338" s="116">
        <v>0</v>
      </c>
      <c r="CH338" s="116">
        <v>0</v>
      </c>
      <c r="CI338" s="116">
        <v>0</v>
      </c>
      <c r="CJ338" s="116">
        <v>0</v>
      </c>
      <c r="CK338" s="116">
        <v>0</v>
      </c>
      <c r="CL338" s="116">
        <v>0</v>
      </c>
      <c r="CM338" s="116">
        <v>0</v>
      </c>
      <c r="CN338" s="116">
        <v>0</v>
      </c>
      <c r="CO338" s="114">
        <v>0</v>
      </c>
      <c r="CP338" s="116">
        <v>0</v>
      </c>
      <c r="CQ338" s="116">
        <v>0</v>
      </c>
      <c r="CR338" s="116">
        <v>0</v>
      </c>
      <c r="CS338" s="117">
        <v>0</v>
      </c>
      <c r="CT338" s="121">
        <v>6492.8638377246989</v>
      </c>
      <c r="CU338" s="118">
        <v>1623.2159594311747</v>
      </c>
      <c r="CV338" s="118">
        <v>1623.2159594311747</v>
      </c>
      <c r="CW338" s="118">
        <v>1623.2159594311747</v>
      </c>
      <c r="CX338" s="122">
        <v>1623.2159594311747</v>
      </c>
    </row>
    <row r="339" spans="1:102" ht="24.95" customHeight="1" x14ac:dyDescent="0.2">
      <c r="A339" s="55" t="s">
        <v>9</v>
      </c>
      <c r="B339" s="103" t="s">
        <v>91</v>
      </c>
      <c r="C339" s="103">
        <v>508921</v>
      </c>
      <c r="D339" s="103">
        <v>892401</v>
      </c>
      <c r="E339" s="31" t="s">
        <v>625</v>
      </c>
      <c r="F339" s="103">
        <v>3</v>
      </c>
      <c r="G339" s="81" t="s">
        <v>174</v>
      </c>
      <c r="H339" s="115">
        <v>0</v>
      </c>
      <c r="I339" s="116">
        <v>0</v>
      </c>
      <c r="J339" s="116">
        <v>0</v>
      </c>
      <c r="K339" s="116">
        <v>0</v>
      </c>
      <c r="L339" s="116">
        <v>0</v>
      </c>
      <c r="M339" s="116">
        <v>0</v>
      </c>
      <c r="N339" s="116">
        <v>0</v>
      </c>
      <c r="O339" s="116">
        <v>0</v>
      </c>
      <c r="P339" s="116">
        <v>0</v>
      </c>
      <c r="Q339" s="116">
        <v>0</v>
      </c>
      <c r="R339" s="116">
        <v>0</v>
      </c>
      <c r="S339" s="116">
        <v>0</v>
      </c>
      <c r="T339" s="116">
        <v>0</v>
      </c>
      <c r="U339" s="116">
        <v>0</v>
      </c>
      <c r="V339" s="116">
        <v>0</v>
      </c>
      <c r="W339" s="116">
        <v>0</v>
      </c>
      <c r="X339" s="116">
        <v>0</v>
      </c>
      <c r="Y339" s="116">
        <v>0</v>
      </c>
      <c r="Z339" s="116">
        <v>0</v>
      </c>
      <c r="AA339" s="116">
        <v>0</v>
      </c>
      <c r="AB339" s="116">
        <v>0</v>
      </c>
      <c r="AC339" s="116">
        <v>0</v>
      </c>
      <c r="AD339" s="116">
        <v>0</v>
      </c>
      <c r="AE339" s="116">
        <v>0</v>
      </c>
      <c r="AF339" s="116">
        <v>0</v>
      </c>
      <c r="AG339" s="116">
        <v>0</v>
      </c>
      <c r="AH339" s="116">
        <v>0</v>
      </c>
      <c r="AI339" s="116">
        <v>0</v>
      </c>
      <c r="AJ339" s="116">
        <v>0</v>
      </c>
      <c r="AK339" s="116">
        <v>0</v>
      </c>
      <c r="AL339" s="116">
        <v>0</v>
      </c>
      <c r="AM339" s="116">
        <v>0</v>
      </c>
      <c r="AN339" s="116">
        <v>0</v>
      </c>
      <c r="AO339" s="116">
        <v>0</v>
      </c>
      <c r="AP339" s="116">
        <v>0</v>
      </c>
      <c r="AQ339" s="116">
        <v>0</v>
      </c>
      <c r="AR339" s="116">
        <v>0</v>
      </c>
      <c r="AS339" s="116">
        <v>0</v>
      </c>
      <c r="AT339" s="116">
        <v>0</v>
      </c>
      <c r="AU339" s="116">
        <v>0</v>
      </c>
      <c r="AV339" s="116">
        <v>0</v>
      </c>
      <c r="AW339" s="116">
        <v>0</v>
      </c>
      <c r="AX339" s="116">
        <v>0</v>
      </c>
      <c r="AY339" s="116">
        <v>0</v>
      </c>
      <c r="AZ339" s="117">
        <v>0</v>
      </c>
      <c r="BA339" s="125">
        <v>0</v>
      </c>
      <c r="BB339" s="116">
        <v>0</v>
      </c>
      <c r="BC339" s="116">
        <v>0</v>
      </c>
      <c r="BD339" s="116">
        <v>0</v>
      </c>
      <c r="BE339" s="116">
        <v>0</v>
      </c>
      <c r="BF339" s="115">
        <v>0</v>
      </c>
      <c r="BG339" s="116">
        <v>0</v>
      </c>
      <c r="BH339" s="116">
        <v>0</v>
      </c>
      <c r="BI339" s="116">
        <v>0</v>
      </c>
      <c r="BJ339" s="116">
        <v>0</v>
      </c>
      <c r="BK339" s="124">
        <v>0</v>
      </c>
      <c r="BL339" s="116">
        <v>0</v>
      </c>
      <c r="BM339" s="116">
        <v>0</v>
      </c>
      <c r="BN339" s="116">
        <v>0</v>
      </c>
      <c r="BO339" s="116">
        <v>0</v>
      </c>
      <c r="BP339" s="116">
        <v>0</v>
      </c>
      <c r="BQ339" s="116">
        <v>0</v>
      </c>
      <c r="BR339" s="116">
        <v>0</v>
      </c>
      <c r="BS339" s="116">
        <v>0</v>
      </c>
      <c r="BT339" s="116">
        <v>0</v>
      </c>
      <c r="BU339" s="115">
        <v>3524</v>
      </c>
      <c r="BV339" s="116">
        <v>882</v>
      </c>
      <c r="BW339" s="116">
        <v>882</v>
      </c>
      <c r="BX339" s="116">
        <v>882</v>
      </c>
      <c r="BY339" s="116">
        <v>878</v>
      </c>
      <c r="BZ339" s="116">
        <v>0</v>
      </c>
      <c r="CA339" s="116">
        <v>0</v>
      </c>
      <c r="CB339" s="116">
        <v>0</v>
      </c>
      <c r="CC339" s="116">
        <v>0</v>
      </c>
      <c r="CD339" s="116">
        <v>0</v>
      </c>
      <c r="CE339" s="116">
        <v>0</v>
      </c>
      <c r="CF339" s="116">
        <v>0</v>
      </c>
      <c r="CG339" s="116">
        <v>0</v>
      </c>
      <c r="CH339" s="116">
        <v>0</v>
      </c>
      <c r="CI339" s="116">
        <v>0</v>
      </c>
      <c r="CJ339" s="116">
        <v>0</v>
      </c>
      <c r="CK339" s="116">
        <v>0</v>
      </c>
      <c r="CL339" s="116">
        <v>0</v>
      </c>
      <c r="CM339" s="116">
        <v>0</v>
      </c>
      <c r="CN339" s="116">
        <v>0</v>
      </c>
      <c r="CO339" s="114">
        <v>0</v>
      </c>
      <c r="CP339" s="116">
        <v>0</v>
      </c>
      <c r="CQ339" s="116">
        <v>0</v>
      </c>
      <c r="CR339" s="116">
        <v>0</v>
      </c>
      <c r="CS339" s="117">
        <v>0</v>
      </c>
      <c r="CT339" s="121">
        <v>1286.4757551020375</v>
      </c>
      <c r="CU339" s="118">
        <v>321.61893877550938</v>
      </c>
      <c r="CV339" s="118">
        <v>321.61893877550938</v>
      </c>
      <c r="CW339" s="118">
        <v>321.61893877550938</v>
      </c>
      <c r="CX339" s="122">
        <v>321.61893877550938</v>
      </c>
    </row>
    <row r="340" spans="1:102" ht="24.95" customHeight="1" x14ac:dyDescent="0.2">
      <c r="A340" s="55" t="s">
        <v>9</v>
      </c>
      <c r="B340" s="103" t="s">
        <v>91</v>
      </c>
      <c r="C340" s="103">
        <v>508927</v>
      </c>
      <c r="D340" s="103">
        <v>893001</v>
      </c>
      <c r="E340" s="31" t="s">
        <v>440</v>
      </c>
      <c r="F340" s="103">
        <v>3</v>
      </c>
      <c r="G340" s="81" t="s">
        <v>174</v>
      </c>
      <c r="H340" s="115">
        <v>0</v>
      </c>
      <c r="I340" s="116">
        <v>0</v>
      </c>
      <c r="J340" s="116">
        <v>0</v>
      </c>
      <c r="K340" s="116">
        <v>0</v>
      </c>
      <c r="L340" s="116">
        <v>0</v>
      </c>
      <c r="M340" s="116">
        <v>0</v>
      </c>
      <c r="N340" s="116">
        <v>0</v>
      </c>
      <c r="O340" s="116">
        <v>0</v>
      </c>
      <c r="P340" s="116">
        <v>0</v>
      </c>
      <c r="Q340" s="116">
        <v>0</v>
      </c>
      <c r="R340" s="116">
        <v>0</v>
      </c>
      <c r="S340" s="116">
        <v>0</v>
      </c>
      <c r="T340" s="116">
        <v>0</v>
      </c>
      <c r="U340" s="116">
        <v>0</v>
      </c>
      <c r="V340" s="116">
        <v>0</v>
      </c>
      <c r="W340" s="116">
        <v>0</v>
      </c>
      <c r="X340" s="116">
        <v>0</v>
      </c>
      <c r="Y340" s="116">
        <v>0</v>
      </c>
      <c r="Z340" s="116">
        <v>0</v>
      </c>
      <c r="AA340" s="116">
        <v>0</v>
      </c>
      <c r="AB340" s="116">
        <v>0</v>
      </c>
      <c r="AC340" s="116">
        <v>0</v>
      </c>
      <c r="AD340" s="116">
        <v>0</v>
      </c>
      <c r="AE340" s="116">
        <v>0</v>
      </c>
      <c r="AF340" s="116">
        <v>0</v>
      </c>
      <c r="AG340" s="116">
        <v>0</v>
      </c>
      <c r="AH340" s="116">
        <v>0</v>
      </c>
      <c r="AI340" s="116">
        <v>0</v>
      </c>
      <c r="AJ340" s="116">
        <v>0</v>
      </c>
      <c r="AK340" s="116">
        <v>0</v>
      </c>
      <c r="AL340" s="116">
        <v>0</v>
      </c>
      <c r="AM340" s="116">
        <v>0</v>
      </c>
      <c r="AN340" s="116">
        <v>0</v>
      </c>
      <c r="AO340" s="116">
        <v>0</v>
      </c>
      <c r="AP340" s="116">
        <v>0</v>
      </c>
      <c r="AQ340" s="116">
        <v>0</v>
      </c>
      <c r="AR340" s="116">
        <v>0</v>
      </c>
      <c r="AS340" s="116">
        <v>0</v>
      </c>
      <c r="AT340" s="116">
        <v>0</v>
      </c>
      <c r="AU340" s="116">
        <v>0</v>
      </c>
      <c r="AV340" s="116">
        <v>0</v>
      </c>
      <c r="AW340" s="116">
        <v>0</v>
      </c>
      <c r="AX340" s="116">
        <v>0</v>
      </c>
      <c r="AY340" s="116">
        <v>0</v>
      </c>
      <c r="AZ340" s="117">
        <v>0</v>
      </c>
      <c r="BA340" s="125">
        <v>0</v>
      </c>
      <c r="BB340" s="116">
        <v>0</v>
      </c>
      <c r="BC340" s="116">
        <v>0</v>
      </c>
      <c r="BD340" s="116">
        <v>0</v>
      </c>
      <c r="BE340" s="116">
        <v>0</v>
      </c>
      <c r="BF340" s="115">
        <v>240</v>
      </c>
      <c r="BG340" s="116">
        <v>60</v>
      </c>
      <c r="BH340" s="116">
        <v>60</v>
      </c>
      <c r="BI340" s="116">
        <v>60</v>
      </c>
      <c r="BJ340" s="116">
        <v>60</v>
      </c>
      <c r="BK340" s="124">
        <v>0</v>
      </c>
      <c r="BL340" s="116">
        <v>0</v>
      </c>
      <c r="BM340" s="116">
        <v>0</v>
      </c>
      <c r="BN340" s="116">
        <v>0</v>
      </c>
      <c r="BO340" s="116">
        <v>0</v>
      </c>
      <c r="BP340" s="116">
        <v>0</v>
      </c>
      <c r="BQ340" s="116">
        <v>0</v>
      </c>
      <c r="BR340" s="116">
        <v>0</v>
      </c>
      <c r="BS340" s="116">
        <v>0</v>
      </c>
      <c r="BT340" s="116">
        <v>0</v>
      </c>
      <c r="BU340" s="115">
        <v>280</v>
      </c>
      <c r="BV340" s="116">
        <v>70</v>
      </c>
      <c r="BW340" s="116">
        <v>70</v>
      </c>
      <c r="BX340" s="116">
        <v>70</v>
      </c>
      <c r="BY340" s="116">
        <v>70</v>
      </c>
      <c r="BZ340" s="116">
        <v>0</v>
      </c>
      <c r="CA340" s="116">
        <v>0</v>
      </c>
      <c r="CB340" s="116">
        <v>0</v>
      </c>
      <c r="CC340" s="116">
        <v>0</v>
      </c>
      <c r="CD340" s="116">
        <v>0</v>
      </c>
      <c r="CE340" s="116">
        <v>0</v>
      </c>
      <c r="CF340" s="116">
        <v>0</v>
      </c>
      <c r="CG340" s="116">
        <v>0</v>
      </c>
      <c r="CH340" s="116">
        <v>0</v>
      </c>
      <c r="CI340" s="116">
        <v>0</v>
      </c>
      <c r="CJ340" s="116">
        <v>0</v>
      </c>
      <c r="CK340" s="116">
        <v>0</v>
      </c>
      <c r="CL340" s="116">
        <v>0</v>
      </c>
      <c r="CM340" s="116">
        <v>0</v>
      </c>
      <c r="CN340" s="116">
        <v>0</v>
      </c>
      <c r="CO340" s="114">
        <v>0</v>
      </c>
      <c r="CP340" s="116">
        <v>0</v>
      </c>
      <c r="CQ340" s="116">
        <v>0</v>
      </c>
      <c r="CR340" s="116">
        <v>0</v>
      </c>
      <c r="CS340" s="117">
        <v>0</v>
      </c>
      <c r="CT340" s="121">
        <v>472.62569166666663</v>
      </c>
      <c r="CU340" s="118">
        <v>118.15642291666666</v>
      </c>
      <c r="CV340" s="118">
        <v>118.15642291666666</v>
      </c>
      <c r="CW340" s="118">
        <v>118.15642291666666</v>
      </c>
      <c r="CX340" s="122">
        <v>118.15642291666666</v>
      </c>
    </row>
    <row r="341" spans="1:102" ht="24.95" customHeight="1" x14ac:dyDescent="0.2">
      <c r="A341" s="55" t="s">
        <v>9</v>
      </c>
      <c r="B341" s="103" t="s">
        <v>91</v>
      </c>
      <c r="C341" s="103">
        <v>508929</v>
      </c>
      <c r="D341" s="103">
        <v>893101</v>
      </c>
      <c r="E341" s="31" t="s">
        <v>444</v>
      </c>
      <c r="F341" s="103">
        <v>3</v>
      </c>
      <c r="G341" s="81" t="s">
        <v>174</v>
      </c>
      <c r="H341" s="115">
        <v>0</v>
      </c>
      <c r="I341" s="116">
        <v>0</v>
      </c>
      <c r="J341" s="116">
        <v>0</v>
      </c>
      <c r="K341" s="116">
        <v>0</v>
      </c>
      <c r="L341" s="116">
        <v>0</v>
      </c>
      <c r="M341" s="116">
        <v>0</v>
      </c>
      <c r="N341" s="116">
        <v>0</v>
      </c>
      <c r="O341" s="116">
        <v>0</v>
      </c>
      <c r="P341" s="116">
        <v>0</v>
      </c>
      <c r="Q341" s="116">
        <v>0</v>
      </c>
      <c r="R341" s="116">
        <v>0</v>
      </c>
      <c r="S341" s="116">
        <v>0</v>
      </c>
      <c r="T341" s="116">
        <v>0</v>
      </c>
      <c r="U341" s="116">
        <v>0</v>
      </c>
      <c r="V341" s="116">
        <v>0</v>
      </c>
      <c r="W341" s="116">
        <v>0</v>
      </c>
      <c r="X341" s="116">
        <v>0</v>
      </c>
      <c r="Y341" s="116">
        <v>0</v>
      </c>
      <c r="Z341" s="116">
        <v>0</v>
      </c>
      <c r="AA341" s="116">
        <v>0</v>
      </c>
      <c r="AB341" s="116">
        <v>0</v>
      </c>
      <c r="AC341" s="116">
        <v>0</v>
      </c>
      <c r="AD341" s="116">
        <v>0</v>
      </c>
      <c r="AE341" s="116">
        <v>0</v>
      </c>
      <c r="AF341" s="116">
        <v>0</v>
      </c>
      <c r="AG341" s="116">
        <v>0</v>
      </c>
      <c r="AH341" s="116">
        <v>0</v>
      </c>
      <c r="AI341" s="116">
        <v>0</v>
      </c>
      <c r="AJ341" s="116">
        <v>0</v>
      </c>
      <c r="AK341" s="116">
        <v>0</v>
      </c>
      <c r="AL341" s="116">
        <v>0</v>
      </c>
      <c r="AM341" s="116">
        <v>0</v>
      </c>
      <c r="AN341" s="116">
        <v>0</v>
      </c>
      <c r="AO341" s="116">
        <v>0</v>
      </c>
      <c r="AP341" s="116">
        <v>0</v>
      </c>
      <c r="AQ341" s="116">
        <v>0</v>
      </c>
      <c r="AR341" s="116">
        <v>0</v>
      </c>
      <c r="AS341" s="116">
        <v>0</v>
      </c>
      <c r="AT341" s="116">
        <v>0</v>
      </c>
      <c r="AU341" s="116">
        <v>0</v>
      </c>
      <c r="AV341" s="116">
        <v>0</v>
      </c>
      <c r="AW341" s="116">
        <v>0</v>
      </c>
      <c r="AX341" s="116">
        <v>0</v>
      </c>
      <c r="AY341" s="116">
        <v>0</v>
      </c>
      <c r="AZ341" s="117">
        <v>0</v>
      </c>
      <c r="BA341" s="125">
        <v>0</v>
      </c>
      <c r="BB341" s="116">
        <v>0</v>
      </c>
      <c r="BC341" s="116">
        <v>0</v>
      </c>
      <c r="BD341" s="116">
        <v>0</v>
      </c>
      <c r="BE341" s="116">
        <v>0</v>
      </c>
      <c r="BF341" s="115">
        <v>0</v>
      </c>
      <c r="BG341" s="116">
        <v>0</v>
      </c>
      <c r="BH341" s="116">
        <v>0</v>
      </c>
      <c r="BI341" s="116">
        <v>0</v>
      </c>
      <c r="BJ341" s="116">
        <v>0</v>
      </c>
      <c r="BK341" s="124">
        <v>0</v>
      </c>
      <c r="BL341" s="116">
        <v>0</v>
      </c>
      <c r="BM341" s="116">
        <v>0</v>
      </c>
      <c r="BN341" s="116">
        <v>0</v>
      </c>
      <c r="BO341" s="116">
        <v>0</v>
      </c>
      <c r="BP341" s="116">
        <v>0</v>
      </c>
      <c r="BQ341" s="116">
        <v>0</v>
      </c>
      <c r="BR341" s="116">
        <v>0</v>
      </c>
      <c r="BS341" s="116">
        <v>0</v>
      </c>
      <c r="BT341" s="116">
        <v>0</v>
      </c>
      <c r="BU341" s="115">
        <v>20</v>
      </c>
      <c r="BV341" s="116">
        <v>20</v>
      </c>
      <c r="BW341" s="116">
        <v>0</v>
      </c>
      <c r="BX341" s="116">
        <v>0</v>
      </c>
      <c r="BY341" s="116">
        <v>0</v>
      </c>
      <c r="BZ341" s="116">
        <v>0</v>
      </c>
      <c r="CA341" s="116">
        <v>0</v>
      </c>
      <c r="CB341" s="116">
        <v>0</v>
      </c>
      <c r="CC341" s="116">
        <v>0</v>
      </c>
      <c r="CD341" s="116">
        <v>0</v>
      </c>
      <c r="CE341" s="116">
        <v>0</v>
      </c>
      <c r="CF341" s="116">
        <v>0</v>
      </c>
      <c r="CG341" s="116">
        <v>0</v>
      </c>
      <c r="CH341" s="116">
        <v>0</v>
      </c>
      <c r="CI341" s="116">
        <v>0</v>
      </c>
      <c r="CJ341" s="116">
        <v>0</v>
      </c>
      <c r="CK341" s="116">
        <v>0</v>
      </c>
      <c r="CL341" s="116">
        <v>0</v>
      </c>
      <c r="CM341" s="116">
        <v>0</v>
      </c>
      <c r="CN341" s="116">
        <v>0</v>
      </c>
      <c r="CO341" s="114">
        <v>0</v>
      </c>
      <c r="CP341" s="116">
        <v>0</v>
      </c>
      <c r="CQ341" s="116">
        <v>0</v>
      </c>
      <c r="CR341" s="116">
        <v>0</v>
      </c>
      <c r="CS341" s="117">
        <v>0</v>
      </c>
      <c r="CT341" s="121">
        <v>7.8800000000000008</v>
      </c>
      <c r="CU341" s="118">
        <v>7.8800000000000008</v>
      </c>
      <c r="CV341" s="118">
        <v>0</v>
      </c>
      <c r="CW341" s="118">
        <v>0</v>
      </c>
      <c r="CX341" s="122">
        <v>0</v>
      </c>
    </row>
    <row r="342" spans="1:102" ht="24.95" customHeight="1" x14ac:dyDescent="0.2">
      <c r="A342" s="55" t="s">
        <v>9</v>
      </c>
      <c r="B342" s="103" t="s">
        <v>91</v>
      </c>
      <c r="C342" s="103">
        <v>508937</v>
      </c>
      <c r="D342" s="103">
        <v>893901</v>
      </c>
      <c r="E342" s="31" t="s">
        <v>446</v>
      </c>
      <c r="F342" s="103">
        <v>3</v>
      </c>
      <c r="G342" s="81" t="s">
        <v>174</v>
      </c>
      <c r="H342" s="115">
        <v>0</v>
      </c>
      <c r="I342" s="116">
        <v>0</v>
      </c>
      <c r="J342" s="116">
        <v>0</v>
      </c>
      <c r="K342" s="116">
        <v>0</v>
      </c>
      <c r="L342" s="116">
        <v>0</v>
      </c>
      <c r="M342" s="116">
        <v>0</v>
      </c>
      <c r="N342" s="116">
        <v>0</v>
      </c>
      <c r="O342" s="116">
        <v>0</v>
      </c>
      <c r="P342" s="116">
        <v>0</v>
      </c>
      <c r="Q342" s="116">
        <v>0</v>
      </c>
      <c r="R342" s="116">
        <v>0</v>
      </c>
      <c r="S342" s="116">
        <v>0</v>
      </c>
      <c r="T342" s="116">
        <v>0</v>
      </c>
      <c r="U342" s="116">
        <v>0</v>
      </c>
      <c r="V342" s="116">
        <v>0</v>
      </c>
      <c r="W342" s="116">
        <v>0</v>
      </c>
      <c r="X342" s="116">
        <v>0</v>
      </c>
      <c r="Y342" s="116">
        <v>0</v>
      </c>
      <c r="Z342" s="116">
        <v>0</v>
      </c>
      <c r="AA342" s="116">
        <v>0</v>
      </c>
      <c r="AB342" s="116">
        <v>0</v>
      </c>
      <c r="AC342" s="116">
        <v>0</v>
      </c>
      <c r="AD342" s="116">
        <v>0</v>
      </c>
      <c r="AE342" s="116">
        <v>0</v>
      </c>
      <c r="AF342" s="116">
        <v>0</v>
      </c>
      <c r="AG342" s="116">
        <v>0</v>
      </c>
      <c r="AH342" s="116">
        <v>0</v>
      </c>
      <c r="AI342" s="116">
        <v>0</v>
      </c>
      <c r="AJ342" s="116">
        <v>0</v>
      </c>
      <c r="AK342" s="116">
        <v>0</v>
      </c>
      <c r="AL342" s="116">
        <v>0</v>
      </c>
      <c r="AM342" s="116">
        <v>0</v>
      </c>
      <c r="AN342" s="116">
        <v>0</v>
      </c>
      <c r="AO342" s="116">
        <v>0</v>
      </c>
      <c r="AP342" s="116">
        <v>0</v>
      </c>
      <c r="AQ342" s="116">
        <v>0</v>
      </c>
      <c r="AR342" s="116">
        <v>0</v>
      </c>
      <c r="AS342" s="116">
        <v>0</v>
      </c>
      <c r="AT342" s="116">
        <v>0</v>
      </c>
      <c r="AU342" s="116">
        <v>0</v>
      </c>
      <c r="AV342" s="116">
        <v>0</v>
      </c>
      <c r="AW342" s="116">
        <v>0</v>
      </c>
      <c r="AX342" s="116">
        <v>0</v>
      </c>
      <c r="AY342" s="116">
        <v>0</v>
      </c>
      <c r="AZ342" s="117">
        <v>0</v>
      </c>
      <c r="BA342" s="125">
        <v>0</v>
      </c>
      <c r="BB342" s="116">
        <v>0</v>
      </c>
      <c r="BC342" s="116">
        <v>0</v>
      </c>
      <c r="BD342" s="116">
        <v>0</v>
      </c>
      <c r="BE342" s="116">
        <v>0</v>
      </c>
      <c r="BF342" s="115">
        <v>0</v>
      </c>
      <c r="BG342" s="116">
        <v>0</v>
      </c>
      <c r="BH342" s="116">
        <v>0</v>
      </c>
      <c r="BI342" s="116">
        <v>0</v>
      </c>
      <c r="BJ342" s="116">
        <v>0</v>
      </c>
      <c r="BK342" s="124">
        <v>0</v>
      </c>
      <c r="BL342" s="116">
        <v>0</v>
      </c>
      <c r="BM342" s="116">
        <v>0</v>
      </c>
      <c r="BN342" s="116">
        <v>0</v>
      </c>
      <c r="BO342" s="116">
        <v>0</v>
      </c>
      <c r="BP342" s="116">
        <v>0</v>
      </c>
      <c r="BQ342" s="116">
        <v>0</v>
      </c>
      <c r="BR342" s="116">
        <v>0</v>
      </c>
      <c r="BS342" s="116">
        <v>0</v>
      </c>
      <c r="BT342" s="116">
        <v>0</v>
      </c>
      <c r="BU342" s="115">
        <v>500</v>
      </c>
      <c r="BV342" s="116">
        <v>125</v>
      </c>
      <c r="BW342" s="116">
        <v>125</v>
      </c>
      <c r="BX342" s="116">
        <v>125</v>
      </c>
      <c r="BY342" s="116">
        <v>125</v>
      </c>
      <c r="BZ342" s="116">
        <v>0</v>
      </c>
      <c r="CA342" s="116">
        <v>0</v>
      </c>
      <c r="CB342" s="116">
        <v>0</v>
      </c>
      <c r="CC342" s="116">
        <v>0</v>
      </c>
      <c r="CD342" s="116">
        <v>0</v>
      </c>
      <c r="CE342" s="116">
        <v>0</v>
      </c>
      <c r="CF342" s="116">
        <v>0</v>
      </c>
      <c r="CG342" s="116">
        <v>0</v>
      </c>
      <c r="CH342" s="116">
        <v>0</v>
      </c>
      <c r="CI342" s="116">
        <v>0</v>
      </c>
      <c r="CJ342" s="116">
        <v>0</v>
      </c>
      <c r="CK342" s="116">
        <v>0</v>
      </c>
      <c r="CL342" s="116">
        <v>0</v>
      </c>
      <c r="CM342" s="116">
        <v>0</v>
      </c>
      <c r="CN342" s="116">
        <v>0</v>
      </c>
      <c r="CO342" s="114">
        <v>0</v>
      </c>
      <c r="CP342" s="116">
        <v>0</v>
      </c>
      <c r="CQ342" s="116">
        <v>0</v>
      </c>
      <c r="CR342" s="116">
        <v>0</v>
      </c>
      <c r="CS342" s="117">
        <v>0</v>
      </c>
      <c r="CT342" s="121">
        <v>193.79292971087378</v>
      </c>
      <c r="CU342" s="118">
        <v>48.448232427718445</v>
      </c>
      <c r="CV342" s="118">
        <v>48.448232427718445</v>
      </c>
      <c r="CW342" s="118">
        <v>48.448232427718445</v>
      </c>
      <c r="CX342" s="122">
        <v>48.448232427718445</v>
      </c>
    </row>
    <row r="343" spans="1:102" ht="24.95" customHeight="1" x14ac:dyDescent="0.2">
      <c r="A343" s="55" t="s">
        <v>9</v>
      </c>
      <c r="B343" s="103" t="s">
        <v>91</v>
      </c>
      <c r="C343" s="103">
        <v>508943</v>
      </c>
      <c r="D343" s="103">
        <v>894401</v>
      </c>
      <c r="E343" s="31" t="s">
        <v>437</v>
      </c>
      <c r="F343" s="103">
        <v>3</v>
      </c>
      <c r="G343" s="81" t="s">
        <v>174</v>
      </c>
      <c r="H343" s="115">
        <v>161</v>
      </c>
      <c r="I343" s="116">
        <v>40</v>
      </c>
      <c r="J343" s="116">
        <v>40</v>
      </c>
      <c r="K343" s="116">
        <v>40</v>
      </c>
      <c r="L343" s="116">
        <v>41</v>
      </c>
      <c r="M343" s="116">
        <v>0</v>
      </c>
      <c r="N343" s="116">
        <v>0</v>
      </c>
      <c r="O343" s="116">
        <v>0</v>
      </c>
      <c r="P343" s="116">
        <v>0</v>
      </c>
      <c r="Q343" s="116">
        <v>0</v>
      </c>
      <c r="R343" s="116">
        <v>0</v>
      </c>
      <c r="S343" s="116">
        <v>0</v>
      </c>
      <c r="T343" s="116">
        <v>0</v>
      </c>
      <c r="U343" s="116">
        <v>0</v>
      </c>
      <c r="V343" s="116">
        <v>0</v>
      </c>
      <c r="W343" s="116">
        <v>0</v>
      </c>
      <c r="X343" s="116">
        <v>0</v>
      </c>
      <c r="Y343" s="116">
        <v>0</v>
      </c>
      <c r="Z343" s="116">
        <v>0</v>
      </c>
      <c r="AA343" s="116">
        <v>0</v>
      </c>
      <c r="AB343" s="116">
        <v>0</v>
      </c>
      <c r="AC343" s="116">
        <v>0</v>
      </c>
      <c r="AD343" s="116">
        <v>0</v>
      </c>
      <c r="AE343" s="116">
        <v>0</v>
      </c>
      <c r="AF343" s="116">
        <v>0</v>
      </c>
      <c r="AG343" s="116">
        <v>0</v>
      </c>
      <c r="AH343" s="116">
        <v>0</v>
      </c>
      <c r="AI343" s="116">
        <v>0</v>
      </c>
      <c r="AJ343" s="116">
        <v>0</v>
      </c>
      <c r="AK343" s="116">
        <v>0</v>
      </c>
      <c r="AL343" s="116">
        <v>0</v>
      </c>
      <c r="AM343" s="116">
        <v>0</v>
      </c>
      <c r="AN343" s="116">
        <v>0</v>
      </c>
      <c r="AO343" s="116">
        <v>0</v>
      </c>
      <c r="AP343" s="116">
        <v>0</v>
      </c>
      <c r="AQ343" s="116">
        <v>3.7904858299595148</v>
      </c>
      <c r="AR343" s="116">
        <v>1</v>
      </c>
      <c r="AS343" s="116">
        <v>1</v>
      </c>
      <c r="AT343" s="116">
        <v>1</v>
      </c>
      <c r="AU343" s="116">
        <v>0.79048582995951477</v>
      </c>
      <c r="AV343" s="116">
        <v>0</v>
      </c>
      <c r="AW343" s="116">
        <v>0</v>
      </c>
      <c r="AX343" s="116">
        <v>0</v>
      </c>
      <c r="AY343" s="116">
        <v>0</v>
      </c>
      <c r="AZ343" s="117">
        <v>0</v>
      </c>
      <c r="BA343" s="125">
        <v>0</v>
      </c>
      <c r="BB343" s="116">
        <v>0</v>
      </c>
      <c r="BC343" s="116">
        <v>0</v>
      </c>
      <c r="BD343" s="116">
        <v>0</v>
      </c>
      <c r="BE343" s="116">
        <v>0</v>
      </c>
      <c r="BF343" s="115">
        <v>18</v>
      </c>
      <c r="BG343" s="116">
        <v>5</v>
      </c>
      <c r="BH343" s="116">
        <v>5</v>
      </c>
      <c r="BI343" s="116">
        <v>5</v>
      </c>
      <c r="BJ343" s="116">
        <v>3</v>
      </c>
      <c r="BK343" s="124">
        <v>0.40991902834008098</v>
      </c>
      <c r="BL343" s="116">
        <v>0</v>
      </c>
      <c r="BM343" s="116">
        <v>0</v>
      </c>
      <c r="BN343" s="116">
        <v>0</v>
      </c>
      <c r="BO343" s="116">
        <v>0.40991902834008098</v>
      </c>
      <c r="BP343" s="116">
        <v>0</v>
      </c>
      <c r="BQ343" s="116">
        <v>0</v>
      </c>
      <c r="BR343" s="116">
        <v>0</v>
      </c>
      <c r="BS343" s="116">
        <v>0</v>
      </c>
      <c r="BT343" s="116">
        <v>0</v>
      </c>
      <c r="BU343" s="115">
        <v>441</v>
      </c>
      <c r="BV343" s="116">
        <v>49</v>
      </c>
      <c r="BW343" s="116">
        <v>131</v>
      </c>
      <c r="BX343" s="116">
        <v>131</v>
      </c>
      <c r="BY343" s="116">
        <v>130</v>
      </c>
      <c r="BZ343" s="116">
        <v>5</v>
      </c>
      <c r="CA343" s="116">
        <v>1</v>
      </c>
      <c r="CB343" s="116">
        <v>1</v>
      </c>
      <c r="CC343" s="116">
        <v>1</v>
      </c>
      <c r="CD343" s="116">
        <v>2</v>
      </c>
      <c r="CE343" s="116">
        <v>0</v>
      </c>
      <c r="CF343" s="116">
        <v>0</v>
      </c>
      <c r="CG343" s="116">
        <v>0</v>
      </c>
      <c r="CH343" s="116">
        <v>0</v>
      </c>
      <c r="CI343" s="116">
        <v>0</v>
      </c>
      <c r="CJ343" s="116">
        <v>0</v>
      </c>
      <c r="CK343" s="116">
        <v>0</v>
      </c>
      <c r="CL343" s="116">
        <v>0</v>
      </c>
      <c r="CM343" s="116">
        <v>0</v>
      </c>
      <c r="CN343" s="116">
        <v>0</v>
      </c>
      <c r="CO343" s="114">
        <v>37.800000000000004</v>
      </c>
      <c r="CP343" s="116">
        <v>9</v>
      </c>
      <c r="CQ343" s="116">
        <v>9</v>
      </c>
      <c r="CR343" s="116">
        <v>9</v>
      </c>
      <c r="CS343" s="117">
        <v>10.800000000000004</v>
      </c>
      <c r="CT343" s="121">
        <v>454.63088061234822</v>
      </c>
      <c r="CU343" s="118">
        <v>42.852720153087049</v>
      </c>
      <c r="CV343" s="118">
        <v>137.64472015308704</v>
      </c>
      <c r="CW343" s="118">
        <v>137.64472015308704</v>
      </c>
      <c r="CX343" s="122">
        <v>136.48872015308706</v>
      </c>
    </row>
    <row r="344" spans="1:102" ht="24.95" customHeight="1" x14ac:dyDescent="0.2">
      <c r="A344" s="55" t="s">
        <v>9</v>
      </c>
      <c r="B344" s="103" t="s">
        <v>91</v>
      </c>
      <c r="C344" s="103">
        <v>509003</v>
      </c>
      <c r="D344" s="103">
        <v>900301</v>
      </c>
      <c r="E344" s="31" t="s">
        <v>671</v>
      </c>
      <c r="F344" s="103">
        <v>3</v>
      </c>
      <c r="G344" s="81" t="s">
        <v>174</v>
      </c>
      <c r="H344" s="115">
        <v>0</v>
      </c>
      <c r="I344" s="116">
        <v>0</v>
      </c>
      <c r="J344" s="116">
        <v>0</v>
      </c>
      <c r="K344" s="116">
        <v>0</v>
      </c>
      <c r="L344" s="116">
        <v>0</v>
      </c>
      <c r="M344" s="116">
        <v>0</v>
      </c>
      <c r="N344" s="116">
        <v>0</v>
      </c>
      <c r="O344" s="116">
        <v>0</v>
      </c>
      <c r="P344" s="116">
        <v>0</v>
      </c>
      <c r="Q344" s="116">
        <v>0</v>
      </c>
      <c r="R344" s="116">
        <v>0</v>
      </c>
      <c r="S344" s="116">
        <v>0</v>
      </c>
      <c r="T344" s="116">
        <v>0</v>
      </c>
      <c r="U344" s="116">
        <v>0</v>
      </c>
      <c r="V344" s="116">
        <v>0</v>
      </c>
      <c r="W344" s="116">
        <v>0</v>
      </c>
      <c r="X344" s="116">
        <v>0</v>
      </c>
      <c r="Y344" s="116">
        <v>0</v>
      </c>
      <c r="Z344" s="116">
        <v>0</v>
      </c>
      <c r="AA344" s="116">
        <v>0</v>
      </c>
      <c r="AB344" s="116">
        <v>0</v>
      </c>
      <c r="AC344" s="116">
        <v>0</v>
      </c>
      <c r="AD344" s="116">
        <v>0</v>
      </c>
      <c r="AE344" s="116">
        <v>0</v>
      </c>
      <c r="AF344" s="116">
        <v>0</v>
      </c>
      <c r="AG344" s="116">
        <v>0</v>
      </c>
      <c r="AH344" s="116">
        <v>0</v>
      </c>
      <c r="AI344" s="116">
        <v>0</v>
      </c>
      <c r="AJ344" s="116">
        <v>0</v>
      </c>
      <c r="AK344" s="116">
        <v>0</v>
      </c>
      <c r="AL344" s="116">
        <v>0</v>
      </c>
      <c r="AM344" s="116">
        <v>0</v>
      </c>
      <c r="AN344" s="116">
        <v>0</v>
      </c>
      <c r="AO344" s="116">
        <v>0</v>
      </c>
      <c r="AP344" s="116">
        <v>0</v>
      </c>
      <c r="AQ344" s="116">
        <v>0</v>
      </c>
      <c r="AR344" s="116">
        <v>0</v>
      </c>
      <c r="AS344" s="116">
        <v>0</v>
      </c>
      <c r="AT344" s="116">
        <v>0</v>
      </c>
      <c r="AU344" s="116">
        <v>0</v>
      </c>
      <c r="AV344" s="116">
        <v>0</v>
      </c>
      <c r="AW344" s="116">
        <v>0</v>
      </c>
      <c r="AX344" s="116">
        <v>0</v>
      </c>
      <c r="AY344" s="116">
        <v>0</v>
      </c>
      <c r="AZ344" s="117">
        <v>0</v>
      </c>
      <c r="BA344" s="125">
        <v>0</v>
      </c>
      <c r="BB344" s="116">
        <v>0</v>
      </c>
      <c r="BC344" s="116">
        <v>0</v>
      </c>
      <c r="BD344" s="116">
        <v>0</v>
      </c>
      <c r="BE344" s="116">
        <v>0</v>
      </c>
      <c r="BF344" s="115">
        <v>0</v>
      </c>
      <c r="BG344" s="116">
        <v>0</v>
      </c>
      <c r="BH344" s="116">
        <v>0</v>
      </c>
      <c r="BI344" s="116">
        <v>0</v>
      </c>
      <c r="BJ344" s="116">
        <v>0</v>
      </c>
      <c r="BK344" s="124">
        <v>0</v>
      </c>
      <c r="BL344" s="116">
        <v>0</v>
      </c>
      <c r="BM344" s="116">
        <v>0</v>
      </c>
      <c r="BN344" s="116">
        <v>0</v>
      </c>
      <c r="BO344" s="116">
        <v>0</v>
      </c>
      <c r="BP344" s="116">
        <v>0</v>
      </c>
      <c r="BQ344" s="116">
        <v>0</v>
      </c>
      <c r="BR344" s="116">
        <v>0</v>
      </c>
      <c r="BS344" s="116">
        <v>0</v>
      </c>
      <c r="BT344" s="116">
        <v>0</v>
      </c>
      <c r="BU344" s="115">
        <v>20</v>
      </c>
      <c r="BV344" s="116">
        <v>5</v>
      </c>
      <c r="BW344" s="116">
        <v>5</v>
      </c>
      <c r="BX344" s="116">
        <v>5</v>
      </c>
      <c r="BY344" s="116">
        <v>5</v>
      </c>
      <c r="BZ344" s="116">
        <v>0</v>
      </c>
      <c r="CA344" s="116">
        <v>0</v>
      </c>
      <c r="CB344" s="116">
        <v>0</v>
      </c>
      <c r="CC344" s="116">
        <v>0</v>
      </c>
      <c r="CD344" s="116">
        <v>0</v>
      </c>
      <c r="CE344" s="116">
        <v>0</v>
      </c>
      <c r="CF344" s="116">
        <v>0</v>
      </c>
      <c r="CG344" s="116">
        <v>0</v>
      </c>
      <c r="CH344" s="116">
        <v>0</v>
      </c>
      <c r="CI344" s="116">
        <v>0</v>
      </c>
      <c r="CJ344" s="116">
        <v>0</v>
      </c>
      <c r="CK344" s="116">
        <v>0</v>
      </c>
      <c r="CL344" s="116">
        <v>0</v>
      </c>
      <c r="CM344" s="116">
        <v>0</v>
      </c>
      <c r="CN344" s="116">
        <v>0</v>
      </c>
      <c r="CO344" s="114">
        <v>0</v>
      </c>
      <c r="CP344" s="116">
        <v>0</v>
      </c>
      <c r="CQ344" s="116">
        <v>0</v>
      </c>
      <c r="CR344" s="116">
        <v>0</v>
      </c>
      <c r="CS344" s="117">
        <v>0</v>
      </c>
      <c r="CT344" s="121">
        <v>7.3507539682539678</v>
      </c>
      <c r="CU344" s="118">
        <v>1.8376884920634919</v>
      </c>
      <c r="CV344" s="118">
        <v>1.8376884920634919</v>
      </c>
      <c r="CW344" s="118">
        <v>1.8376884920634919</v>
      </c>
      <c r="CX344" s="122">
        <v>1.8376884920634919</v>
      </c>
    </row>
    <row r="345" spans="1:102" ht="24.95" customHeight="1" x14ac:dyDescent="0.2">
      <c r="A345" s="55" t="s">
        <v>9</v>
      </c>
      <c r="B345" s="103" t="s">
        <v>91</v>
      </c>
      <c r="C345" s="103">
        <v>509105</v>
      </c>
      <c r="D345" s="103">
        <v>910501</v>
      </c>
      <c r="E345" s="31" t="s">
        <v>433</v>
      </c>
      <c r="F345" s="103">
        <v>3</v>
      </c>
      <c r="G345" s="81" t="s">
        <v>174</v>
      </c>
      <c r="H345" s="115">
        <v>0</v>
      </c>
      <c r="I345" s="116">
        <v>0</v>
      </c>
      <c r="J345" s="116">
        <v>0</v>
      </c>
      <c r="K345" s="116">
        <v>0</v>
      </c>
      <c r="L345" s="116">
        <v>0</v>
      </c>
      <c r="M345" s="116">
        <v>0</v>
      </c>
      <c r="N345" s="116">
        <v>0</v>
      </c>
      <c r="O345" s="116">
        <v>0</v>
      </c>
      <c r="P345" s="116">
        <v>0</v>
      </c>
      <c r="Q345" s="116">
        <v>0</v>
      </c>
      <c r="R345" s="116">
        <v>0</v>
      </c>
      <c r="S345" s="116">
        <v>0</v>
      </c>
      <c r="T345" s="116">
        <v>0</v>
      </c>
      <c r="U345" s="116">
        <v>0</v>
      </c>
      <c r="V345" s="116">
        <v>0</v>
      </c>
      <c r="W345" s="116">
        <v>0</v>
      </c>
      <c r="X345" s="116">
        <v>0</v>
      </c>
      <c r="Y345" s="116">
        <v>0</v>
      </c>
      <c r="Z345" s="116">
        <v>0</v>
      </c>
      <c r="AA345" s="116">
        <v>0</v>
      </c>
      <c r="AB345" s="116">
        <v>0</v>
      </c>
      <c r="AC345" s="116">
        <v>0</v>
      </c>
      <c r="AD345" s="116">
        <v>0</v>
      </c>
      <c r="AE345" s="116">
        <v>0</v>
      </c>
      <c r="AF345" s="116">
        <v>0</v>
      </c>
      <c r="AG345" s="116">
        <v>0</v>
      </c>
      <c r="AH345" s="116">
        <v>0</v>
      </c>
      <c r="AI345" s="116">
        <v>0</v>
      </c>
      <c r="AJ345" s="116">
        <v>0</v>
      </c>
      <c r="AK345" s="116">
        <v>0</v>
      </c>
      <c r="AL345" s="116">
        <v>0</v>
      </c>
      <c r="AM345" s="116">
        <v>0</v>
      </c>
      <c r="AN345" s="116">
        <v>0</v>
      </c>
      <c r="AO345" s="116">
        <v>0</v>
      </c>
      <c r="AP345" s="116">
        <v>0</v>
      </c>
      <c r="AQ345" s="116">
        <v>0</v>
      </c>
      <c r="AR345" s="116">
        <v>0</v>
      </c>
      <c r="AS345" s="116">
        <v>0</v>
      </c>
      <c r="AT345" s="116">
        <v>0</v>
      </c>
      <c r="AU345" s="116">
        <v>0</v>
      </c>
      <c r="AV345" s="116">
        <v>0</v>
      </c>
      <c r="AW345" s="116">
        <v>0</v>
      </c>
      <c r="AX345" s="116">
        <v>0</v>
      </c>
      <c r="AY345" s="116">
        <v>0</v>
      </c>
      <c r="AZ345" s="117">
        <v>0</v>
      </c>
      <c r="BA345" s="125">
        <v>0</v>
      </c>
      <c r="BB345" s="116">
        <v>0</v>
      </c>
      <c r="BC345" s="116">
        <v>0</v>
      </c>
      <c r="BD345" s="116">
        <v>0</v>
      </c>
      <c r="BE345" s="116">
        <v>0</v>
      </c>
      <c r="BF345" s="115">
        <v>0</v>
      </c>
      <c r="BG345" s="116">
        <v>0</v>
      </c>
      <c r="BH345" s="116">
        <v>0</v>
      </c>
      <c r="BI345" s="116">
        <v>0</v>
      </c>
      <c r="BJ345" s="116">
        <v>0</v>
      </c>
      <c r="BK345" s="124">
        <v>0</v>
      </c>
      <c r="BL345" s="116">
        <v>0</v>
      </c>
      <c r="BM345" s="116">
        <v>0</v>
      </c>
      <c r="BN345" s="116">
        <v>0</v>
      </c>
      <c r="BO345" s="116">
        <v>0</v>
      </c>
      <c r="BP345" s="116">
        <v>0</v>
      </c>
      <c r="BQ345" s="116">
        <v>0</v>
      </c>
      <c r="BR345" s="116">
        <v>0</v>
      </c>
      <c r="BS345" s="116">
        <v>0</v>
      </c>
      <c r="BT345" s="116">
        <v>0</v>
      </c>
      <c r="BU345" s="115">
        <v>0</v>
      </c>
      <c r="BV345" s="116">
        <v>0</v>
      </c>
      <c r="BW345" s="116">
        <v>0</v>
      </c>
      <c r="BX345" s="116">
        <v>0</v>
      </c>
      <c r="BY345" s="116">
        <v>0</v>
      </c>
      <c r="BZ345" s="116">
        <v>0</v>
      </c>
      <c r="CA345" s="116">
        <v>0</v>
      </c>
      <c r="CB345" s="116">
        <v>0</v>
      </c>
      <c r="CC345" s="116">
        <v>0</v>
      </c>
      <c r="CD345" s="116">
        <v>0</v>
      </c>
      <c r="CE345" s="116">
        <v>0</v>
      </c>
      <c r="CF345" s="116">
        <v>0</v>
      </c>
      <c r="CG345" s="116">
        <v>0</v>
      </c>
      <c r="CH345" s="116">
        <v>0</v>
      </c>
      <c r="CI345" s="116">
        <v>0</v>
      </c>
      <c r="CJ345" s="116">
        <v>0</v>
      </c>
      <c r="CK345" s="116">
        <v>0</v>
      </c>
      <c r="CL345" s="116">
        <v>0</v>
      </c>
      <c r="CM345" s="116">
        <v>0</v>
      </c>
      <c r="CN345" s="116">
        <v>0</v>
      </c>
      <c r="CO345" s="114">
        <v>0</v>
      </c>
      <c r="CP345" s="116">
        <v>0</v>
      </c>
      <c r="CQ345" s="116">
        <v>0</v>
      </c>
      <c r="CR345" s="116">
        <v>0</v>
      </c>
      <c r="CS345" s="117">
        <v>0</v>
      </c>
      <c r="CT345" s="121">
        <v>0</v>
      </c>
      <c r="CU345" s="118">
        <v>0</v>
      </c>
      <c r="CV345" s="118">
        <v>0</v>
      </c>
      <c r="CW345" s="118">
        <v>0</v>
      </c>
      <c r="CX345" s="122">
        <v>0</v>
      </c>
    </row>
    <row r="346" spans="1:102" ht="24.95" customHeight="1" x14ac:dyDescent="0.2">
      <c r="A346" s="55" t="s">
        <v>9</v>
      </c>
      <c r="B346" s="103" t="s">
        <v>91</v>
      </c>
      <c r="C346" s="103">
        <v>509102</v>
      </c>
      <c r="D346" s="103">
        <v>910701</v>
      </c>
      <c r="E346" s="31" t="s">
        <v>774</v>
      </c>
      <c r="F346" s="103">
        <v>3</v>
      </c>
      <c r="G346" s="81" t="s">
        <v>174</v>
      </c>
      <c r="H346" s="115">
        <v>837</v>
      </c>
      <c r="I346" s="116">
        <v>209</v>
      </c>
      <c r="J346" s="116">
        <v>209</v>
      </c>
      <c r="K346" s="116">
        <v>209</v>
      </c>
      <c r="L346" s="116">
        <v>210</v>
      </c>
      <c r="M346" s="116">
        <v>0</v>
      </c>
      <c r="N346" s="116">
        <v>0</v>
      </c>
      <c r="O346" s="116">
        <v>0</v>
      </c>
      <c r="P346" s="116">
        <v>0</v>
      </c>
      <c r="Q346" s="116">
        <v>0</v>
      </c>
      <c r="R346" s="116">
        <v>0</v>
      </c>
      <c r="S346" s="116">
        <v>0</v>
      </c>
      <c r="T346" s="116">
        <v>0</v>
      </c>
      <c r="U346" s="116">
        <v>0</v>
      </c>
      <c r="V346" s="116">
        <v>0</v>
      </c>
      <c r="W346" s="116">
        <v>0</v>
      </c>
      <c r="X346" s="116">
        <v>0</v>
      </c>
      <c r="Y346" s="116">
        <v>0</v>
      </c>
      <c r="Z346" s="116">
        <v>0</v>
      </c>
      <c r="AA346" s="116">
        <v>0</v>
      </c>
      <c r="AB346" s="116">
        <v>0</v>
      </c>
      <c r="AC346" s="116">
        <v>0</v>
      </c>
      <c r="AD346" s="116">
        <v>0</v>
      </c>
      <c r="AE346" s="116">
        <v>0</v>
      </c>
      <c r="AF346" s="116">
        <v>0</v>
      </c>
      <c r="AG346" s="116">
        <v>0</v>
      </c>
      <c r="AH346" s="116">
        <v>0</v>
      </c>
      <c r="AI346" s="116">
        <v>0</v>
      </c>
      <c r="AJ346" s="116">
        <v>0</v>
      </c>
      <c r="AK346" s="116">
        <v>0</v>
      </c>
      <c r="AL346" s="116">
        <v>0</v>
      </c>
      <c r="AM346" s="116">
        <v>0</v>
      </c>
      <c r="AN346" s="116">
        <v>0</v>
      </c>
      <c r="AO346" s="116">
        <v>0</v>
      </c>
      <c r="AP346" s="116">
        <v>0</v>
      </c>
      <c r="AQ346" s="116">
        <v>346.23076923076928</v>
      </c>
      <c r="AR346" s="116">
        <v>87</v>
      </c>
      <c r="AS346" s="116">
        <v>87</v>
      </c>
      <c r="AT346" s="116">
        <v>87</v>
      </c>
      <c r="AU346" s="116">
        <v>85.230769230769283</v>
      </c>
      <c r="AV346" s="116">
        <v>0</v>
      </c>
      <c r="AW346" s="116">
        <v>0</v>
      </c>
      <c r="AX346" s="116">
        <v>0</v>
      </c>
      <c r="AY346" s="116">
        <v>0</v>
      </c>
      <c r="AZ346" s="117">
        <v>0</v>
      </c>
      <c r="BA346" s="125">
        <v>0</v>
      </c>
      <c r="BB346" s="116">
        <v>0</v>
      </c>
      <c r="BC346" s="116">
        <v>0</v>
      </c>
      <c r="BD346" s="116">
        <v>0</v>
      </c>
      <c r="BE346" s="116">
        <v>0</v>
      </c>
      <c r="BF346" s="115">
        <v>6000</v>
      </c>
      <c r="BG346" s="116">
        <v>0</v>
      </c>
      <c r="BH346" s="116">
        <v>1500</v>
      </c>
      <c r="BI346" s="116">
        <v>2250</v>
      </c>
      <c r="BJ346" s="116">
        <v>2250</v>
      </c>
      <c r="BK346" s="124">
        <v>0</v>
      </c>
      <c r="BL346" s="116">
        <v>0</v>
      </c>
      <c r="BM346" s="116">
        <v>0</v>
      </c>
      <c r="BN346" s="116">
        <v>0</v>
      </c>
      <c r="BO346" s="116">
        <v>0</v>
      </c>
      <c r="BP346" s="116">
        <v>0</v>
      </c>
      <c r="BQ346" s="116">
        <v>0</v>
      </c>
      <c r="BR346" s="116">
        <v>0</v>
      </c>
      <c r="BS346" s="116">
        <v>0</v>
      </c>
      <c r="BT346" s="116">
        <v>0</v>
      </c>
      <c r="BU346" s="115">
        <v>1024</v>
      </c>
      <c r="BV346" s="116">
        <v>256</v>
      </c>
      <c r="BW346" s="116">
        <v>256</v>
      </c>
      <c r="BX346" s="116">
        <v>256</v>
      </c>
      <c r="BY346" s="116">
        <v>256</v>
      </c>
      <c r="BZ346" s="116">
        <v>423</v>
      </c>
      <c r="CA346" s="116">
        <v>106</v>
      </c>
      <c r="CB346" s="116">
        <v>106</v>
      </c>
      <c r="CC346" s="116">
        <v>106</v>
      </c>
      <c r="CD346" s="116">
        <v>105</v>
      </c>
      <c r="CE346" s="116">
        <v>0</v>
      </c>
      <c r="CF346" s="116">
        <v>0</v>
      </c>
      <c r="CG346" s="116">
        <v>0</v>
      </c>
      <c r="CH346" s="116">
        <v>0</v>
      </c>
      <c r="CI346" s="116">
        <v>0</v>
      </c>
      <c r="CJ346" s="116">
        <v>0</v>
      </c>
      <c r="CK346" s="116">
        <v>0</v>
      </c>
      <c r="CL346" s="116">
        <v>0</v>
      </c>
      <c r="CM346" s="116">
        <v>0</v>
      </c>
      <c r="CN346" s="116">
        <v>0</v>
      </c>
      <c r="CO346" s="114">
        <v>3000</v>
      </c>
      <c r="CP346" s="116">
        <v>750</v>
      </c>
      <c r="CQ346" s="116">
        <v>750</v>
      </c>
      <c r="CR346" s="116">
        <v>750</v>
      </c>
      <c r="CS346" s="117">
        <v>750</v>
      </c>
      <c r="CT346" s="121">
        <v>6547.4538792559852</v>
      </c>
      <c r="CU346" s="118">
        <v>205.86346981399632</v>
      </c>
      <c r="CV346" s="118">
        <v>1636.8634698139963</v>
      </c>
      <c r="CW346" s="118">
        <v>2352.3634698139963</v>
      </c>
      <c r="CX346" s="122">
        <v>2352.3634698139963</v>
      </c>
    </row>
    <row r="347" spans="1:102" ht="24.95" customHeight="1" x14ac:dyDescent="0.2">
      <c r="A347" s="55" t="s">
        <v>9</v>
      </c>
      <c r="B347" s="103" t="s">
        <v>91</v>
      </c>
      <c r="C347" s="103">
        <v>509109</v>
      </c>
      <c r="D347" s="103">
        <v>910901</v>
      </c>
      <c r="E347" s="31" t="s">
        <v>455</v>
      </c>
      <c r="F347" s="103">
        <v>3</v>
      </c>
      <c r="G347" s="81" t="s">
        <v>174</v>
      </c>
      <c r="H347" s="115">
        <v>0</v>
      </c>
      <c r="I347" s="116">
        <v>0</v>
      </c>
      <c r="J347" s="116">
        <v>0</v>
      </c>
      <c r="K347" s="116">
        <v>0</v>
      </c>
      <c r="L347" s="116">
        <v>0</v>
      </c>
      <c r="M347" s="116">
        <v>0</v>
      </c>
      <c r="N347" s="116">
        <v>0</v>
      </c>
      <c r="O347" s="116">
        <v>0</v>
      </c>
      <c r="P347" s="116">
        <v>0</v>
      </c>
      <c r="Q347" s="116">
        <v>0</v>
      </c>
      <c r="R347" s="116">
        <v>0</v>
      </c>
      <c r="S347" s="116">
        <v>0</v>
      </c>
      <c r="T347" s="116">
        <v>0</v>
      </c>
      <c r="U347" s="116">
        <v>0</v>
      </c>
      <c r="V347" s="116">
        <v>0</v>
      </c>
      <c r="W347" s="116">
        <v>0</v>
      </c>
      <c r="X347" s="116">
        <v>0</v>
      </c>
      <c r="Y347" s="116">
        <v>0</v>
      </c>
      <c r="Z347" s="116">
        <v>0</v>
      </c>
      <c r="AA347" s="116">
        <v>0</v>
      </c>
      <c r="AB347" s="116">
        <v>0</v>
      </c>
      <c r="AC347" s="116">
        <v>0</v>
      </c>
      <c r="AD347" s="116">
        <v>0</v>
      </c>
      <c r="AE347" s="116">
        <v>0</v>
      </c>
      <c r="AF347" s="116">
        <v>0</v>
      </c>
      <c r="AG347" s="116">
        <v>0</v>
      </c>
      <c r="AH347" s="116">
        <v>0</v>
      </c>
      <c r="AI347" s="116">
        <v>0</v>
      </c>
      <c r="AJ347" s="116">
        <v>0</v>
      </c>
      <c r="AK347" s="116">
        <v>0</v>
      </c>
      <c r="AL347" s="116">
        <v>0</v>
      </c>
      <c r="AM347" s="116">
        <v>0</v>
      </c>
      <c r="AN347" s="116">
        <v>0</v>
      </c>
      <c r="AO347" s="116">
        <v>0</v>
      </c>
      <c r="AP347" s="116">
        <v>0</v>
      </c>
      <c r="AQ347" s="116">
        <v>0</v>
      </c>
      <c r="AR347" s="116">
        <v>0</v>
      </c>
      <c r="AS347" s="116">
        <v>0</v>
      </c>
      <c r="AT347" s="116">
        <v>0</v>
      </c>
      <c r="AU347" s="116">
        <v>0</v>
      </c>
      <c r="AV347" s="116">
        <v>0</v>
      </c>
      <c r="AW347" s="116">
        <v>0</v>
      </c>
      <c r="AX347" s="116">
        <v>0</v>
      </c>
      <c r="AY347" s="116">
        <v>0</v>
      </c>
      <c r="AZ347" s="117">
        <v>0</v>
      </c>
      <c r="BA347" s="125">
        <v>0</v>
      </c>
      <c r="BB347" s="116">
        <v>0</v>
      </c>
      <c r="BC347" s="116">
        <v>0</v>
      </c>
      <c r="BD347" s="116">
        <v>0</v>
      </c>
      <c r="BE347" s="116">
        <v>0</v>
      </c>
      <c r="BF347" s="115">
        <v>0</v>
      </c>
      <c r="BG347" s="116">
        <v>0</v>
      </c>
      <c r="BH347" s="116">
        <v>0</v>
      </c>
      <c r="BI347" s="116">
        <v>0</v>
      </c>
      <c r="BJ347" s="116">
        <v>0</v>
      </c>
      <c r="BK347" s="124">
        <v>0</v>
      </c>
      <c r="BL347" s="116">
        <v>0</v>
      </c>
      <c r="BM347" s="116">
        <v>0</v>
      </c>
      <c r="BN347" s="116">
        <v>0</v>
      </c>
      <c r="BO347" s="116">
        <v>0</v>
      </c>
      <c r="BP347" s="116">
        <v>0</v>
      </c>
      <c r="BQ347" s="116">
        <v>0</v>
      </c>
      <c r="BR347" s="116">
        <v>0</v>
      </c>
      <c r="BS347" s="116">
        <v>0</v>
      </c>
      <c r="BT347" s="116">
        <v>0</v>
      </c>
      <c r="BU347" s="115">
        <v>0</v>
      </c>
      <c r="BV347" s="116">
        <v>0</v>
      </c>
      <c r="BW347" s="116">
        <v>0</v>
      </c>
      <c r="BX347" s="116">
        <v>0</v>
      </c>
      <c r="BY347" s="116">
        <v>0</v>
      </c>
      <c r="BZ347" s="116">
        <v>0</v>
      </c>
      <c r="CA347" s="116">
        <v>0</v>
      </c>
      <c r="CB347" s="116">
        <v>0</v>
      </c>
      <c r="CC347" s="116">
        <v>0</v>
      </c>
      <c r="CD347" s="116">
        <v>0</v>
      </c>
      <c r="CE347" s="116">
        <v>0</v>
      </c>
      <c r="CF347" s="116">
        <v>0</v>
      </c>
      <c r="CG347" s="116">
        <v>0</v>
      </c>
      <c r="CH347" s="116">
        <v>0</v>
      </c>
      <c r="CI347" s="116">
        <v>0</v>
      </c>
      <c r="CJ347" s="116">
        <v>0</v>
      </c>
      <c r="CK347" s="116">
        <v>0</v>
      </c>
      <c r="CL347" s="116">
        <v>0</v>
      </c>
      <c r="CM347" s="116">
        <v>0</v>
      </c>
      <c r="CN347" s="116">
        <v>0</v>
      </c>
      <c r="CO347" s="114">
        <v>0</v>
      </c>
      <c r="CP347" s="116">
        <v>0</v>
      </c>
      <c r="CQ347" s="116">
        <v>0</v>
      </c>
      <c r="CR347" s="116">
        <v>0</v>
      </c>
      <c r="CS347" s="117">
        <v>0</v>
      </c>
      <c r="CT347" s="121">
        <v>0</v>
      </c>
      <c r="CU347" s="118">
        <v>0</v>
      </c>
      <c r="CV347" s="118">
        <v>0</v>
      </c>
      <c r="CW347" s="118">
        <v>0</v>
      </c>
      <c r="CX347" s="122">
        <v>0</v>
      </c>
    </row>
    <row r="348" spans="1:102" ht="24.95" customHeight="1" x14ac:dyDescent="0.2">
      <c r="A348" s="55" t="s">
        <v>9</v>
      </c>
      <c r="B348" s="103" t="s">
        <v>91</v>
      </c>
      <c r="C348" s="103">
        <v>509201</v>
      </c>
      <c r="D348" s="103">
        <v>920101</v>
      </c>
      <c r="E348" s="31" t="s">
        <v>634</v>
      </c>
      <c r="F348" s="103">
        <v>3</v>
      </c>
      <c r="G348" s="81" t="s">
        <v>174</v>
      </c>
      <c r="H348" s="115">
        <v>82</v>
      </c>
      <c r="I348" s="116">
        <v>0</v>
      </c>
      <c r="J348" s="116">
        <v>0</v>
      </c>
      <c r="K348" s="116">
        <v>41</v>
      </c>
      <c r="L348" s="116">
        <v>41</v>
      </c>
      <c r="M348" s="116">
        <v>0</v>
      </c>
      <c r="N348" s="116">
        <v>0</v>
      </c>
      <c r="O348" s="116">
        <v>0</v>
      </c>
      <c r="P348" s="116">
        <v>0</v>
      </c>
      <c r="Q348" s="116">
        <v>0</v>
      </c>
      <c r="R348" s="116">
        <v>0</v>
      </c>
      <c r="S348" s="116">
        <v>0</v>
      </c>
      <c r="T348" s="116">
        <v>0</v>
      </c>
      <c r="U348" s="116">
        <v>0</v>
      </c>
      <c r="V348" s="116">
        <v>0</v>
      </c>
      <c r="W348" s="116">
        <v>0</v>
      </c>
      <c r="X348" s="116">
        <v>0</v>
      </c>
      <c r="Y348" s="116">
        <v>0</v>
      </c>
      <c r="Z348" s="116">
        <v>0</v>
      </c>
      <c r="AA348" s="116">
        <v>0</v>
      </c>
      <c r="AB348" s="116">
        <v>0</v>
      </c>
      <c r="AC348" s="116">
        <v>0</v>
      </c>
      <c r="AD348" s="116">
        <v>0</v>
      </c>
      <c r="AE348" s="116">
        <v>0</v>
      </c>
      <c r="AF348" s="116">
        <v>0</v>
      </c>
      <c r="AG348" s="116">
        <v>0</v>
      </c>
      <c r="AH348" s="116">
        <v>0</v>
      </c>
      <c r="AI348" s="116">
        <v>0</v>
      </c>
      <c r="AJ348" s="116">
        <v>0</v>
      </c>
      <c r="AK348" s="116">
        <v>0</v>
      </c>
      <c r="AL348" s="116">
        <v>0</v>
      </c>
      <c r="AM348" s="116">
        <v>0</v>
      </c>
      <c r="AN348" s="116">
        <v>0</v>
      </c>
      <c r="AO348" s="116">
        <v>0</v>
      </c>
      <c r="AP348" s="116">
        <v>0</v>
      </c>
      <c r="AQ348" s="116">
        <v>0</v>
      </c>
      <c r="AR348" s="116">
        <v>0</v>
      </c>
      <c r="AS348" s="116">
        <v>0</v>
      </c>
      <c r="AT348" s="116">
        <v>0</v>
      </c>
      <c r="AU348" s="116">
        <v>0</v>
      </c>
      <c r="AV348" s="116">
        <v>0</v>
      </c>
      <c r="AW348" s="116">
        <v>0</v>
      </c>
      <c r="AX348" s="116">
        <v>0</v>
      </c>
      <c r="AY348" s="116">
        <v>0</v>
      </c>
      <c r="AZ348" s="117">
        <v>0</v>
      </c>
      <c r="BA348" s="125">
        <v>0</v>
      </c>
      <c r="BB348" s="116">
        <v>0</v>
      </c>
      <c r="BC348" s="116">
        <v>0</v>
      </c>
      <c r="BD348" s="116">
        <v>0</v>
      </c>
      <c r="BE348" s="116">
        <v>0</v>
      </c>
      <c r="BF348" s="115">
        <v>328</v>
      </c>
      <c r="BG348" s="116">
        <v>0</v>
      </c>
      <c r="BH348" s="116">
        <v>0</v>
      </c>
      <c r="BI348" s="116">
        <v>164</v>
      </c>
      <c r="BJ348" s="116">
        <v>164</v>
      </c>
      <c r="BK348" s="124">
        <v>0</v>
      </c>
      <c r="BL348" s="116">
        <v>0</v>
      </c>
      <c r="BM348" s="116">
        <v>0</v>
      </c>
      <c r="BN348" s="116">
        <v>0</v>
      </c>
      <c r="BO348" s="116">
        <v>0</v>
      </c>
      <c r="BP348" s="116">
        <v>0</v>
      </c>
      <c r="BQ348" s="116">
        <v>0</v>
      </c>
      <c r="BR348" s="116">
        <v>0</v>
      </c>
      <c r="BS348" s="116">
        <v>0</v>
      </c>
      <c r="BT348" s="116">
        <v>0</v>
      </c>
      <c r="BU348" s="115">
        <v>1520</v>
      </c>
      <c r="BV348" s="116">
        <v>0</v>
      </c>
      <c r="BW348" s="116">
        <v>0</v>
      </c>
      <c r="BX348" s="116">
        <v>760</v>
      </c>
      <c r="BY348" s="116">
        <v>760</v>
      </c>
      <c r="BZ348" s="116">
        <v>0</v>
      </c>
      <c r="CA348" s="116">
        <v>0</v>
      </c>
      <c r="CB348" s="116">
        <v>0</v>
      </c>
      <c r="CC348" s="116">
        <v>0</v>
      </c>
      <c r="CD348" s="116">
        <v>0</v>
      </c>
      <c r="CE348" s="116">
        <v>0</v>
      </c>
      <c r="CF348" s="116">
        <v>0</v>
      </c>
      <c r="CG348" s="116">
        <v>0</v>
      </c>
      <c r="CH348" s="116">
        <v>0</v>
      </c>
      <c r="CI348" s="116">
        <v>0</v>
      </c>
      <c r="CJ348" s="116">
        <v>0</v>
      </c>
      <c r="CK348" s="116">
        <v>0</v>
      </c>
      <c r="CL348" s="116">
        <v>0</v>
      </c>
      <c r="CM348" s="116">
        <v>0</v>
      </c>
      <c r="CN348" s="116">
        <v>0</v>
      </c>
      <c r="CO348" s="114">
        <v>0</v>
      </c>
      <c r="CP348" s="116">
        <v>0</v>
      </c>
      <c r="CQ348" s="116">
        <v>0</v>
      </c>
      <c r="CR348" s="116">
        <v>0</v>
      </c>
      <c r="CS348" s="117">
        <v>0</v>
      </c>
      <c r="CT348" s="121">
        <v>1134</v>
      </c>
      <c r="CU348" s="118">
        <v>0</v>
      </c>
      <c r="CV348" s="118">
        <v>0</v>
      </c>
      <c r="CW348" s="118">
        <v>567</v>
      </c>
      <c r="CX348" s="122">
        <v>567</v>
      </c>
    </row>
    <row r="349" spans="1:102" ht="24.95" customHeight="1" x14ac:dyDescent="0.2">
      <c r="A349" s="55" t="s">
        <v>10</v>
      </c>
      <c r="B349" s="103" t="s">
        <v>91</v>
      </c>
      <c r="C349" s="103">
        <v>509308</v>
      </c>
      <c r="D349" s="103">
        <v>931801</v>
      </c>
      <c r="E349" s="31" t="s">
        <v>587</v>
      </c>
      <c r="F349" s="103">
        <v>3</v>
      </c>
      <c r="G349" s="81" t="s">
        <v>174</v>
      </c>
      <c r="H349" s="115">
        <v>0</v>
      </c>
      <c r="I349" s="116">
        <v>0</v>
      </c>
      <c r="J349" s="116">
        <v>0</v>
      </c>
      <c r="K349" s="116">
        <v>0</v>
      </c>
      <c r="L349" s="116">
        <v>0</v>
      </c>
      <c r="M349" s="116">
        <v>0</v>
      </c>
      <c r="N349" s="116">
        <v>0</v>
      </c>
      <c r="O349" s="116">
        <v>0</v>
      </c>
      <c r="P349" s="116">
        <v>0</v>
      </c>
      <c r="Q349" s="116">
        <v>0</v>
      </c>
      <c r="R349" s="116">
        <v>0</v>
      </c>
      <c r="S349" s="116">
        <v>0</v>
      </c>
      <c r="T349" s="116">
        <v>0</v>
      </c>
      <c r="U349" s="116">
        <v>0</v>
      </c>
      <c r="V349" s="116">
        <v>0</v>
      </c>
      <c r="W349" s="116">
        <v>0</v>
      </c>
      <c r="X349" s="116">
        <v>0</v>
      </c>
      <c r="Y349" s="116">
        <v>0</v>
      </c>
      <c r="Z349" s="116">
        <v>0</v>
      </c>
      <c r="AA349" s="116">
        <v>0</v>
      </c>
      <c r="AB349" s="116">
        <v>0</v>
      </c>
      <c r="AC349" s="116">
        <v>0</v>
      </c>
      <c r="AD349" s="116">
        <v>0</v>
      </c>
      <c r="AE349" s="116">
        <v>0</v>
      </c>
      <c r="AF349" s="116">
        <v>0</v>
      </c>
      <c r="AG349" s="116">
        <v>0</v>
      </c>
      <c r="AH349" s="116">
        <v>0</v>
      </c>
      <c r="AI349" s="116">
        <v>0</v>
      </c>
      <c r="AJ349" s="116">
        <v>0</v>
      </c>
      <c r="AK349" s="116">
        <v>0</v>
      </c>
      <c r="AL349" s="116">
        <v>0</v>
      </c>
      <c r="AM349" s="116">
        <v>0</v>
      </c>
      <c r="AN349" s="116">
        <v>0</v>
      </c>
      <c r="AO349" s="116">
        <v>0</v>
      </c>
      <c r="AP349" s="116">
        <v>0</v>
      </c>
      <c r="AQ349" s="116">
        <v>0</v>
      </c>
      <c r="AR349" s="116">
        <v>0</v>
      </c>
      <c r="AS349" s="116">
        <v>0</v>
      </c>
      <c r="AT349" s="116">
        <v>0</v>
      </c>
      <c r="AU349" s="116">
        <v>0</v>
      </c>
      <c r="AV349" s="116">
        <v>0</v>
      </c>
      <c r="AW349" s="116">
        <v>0</v>
      </c>
      <c r="AX349" s="116">
        <v>0</v>
      </c>
      <c r="AY349" s="116">
        <v>0</v>
      </c>
      <c r="AZ349" s="117">
        <v>0</v>
      </c>
      <c r="BA349" s="125">
        <v>0</v>
      </c>
      <c r="BB349" s="116">
        <v>0</v>
      </c>
      <c r="BC349" s="116">
        <v>0</v>
      </c>
      <c r="BD349" s="116">
        <v>0</v>
      </c>
      <c r="BE349" s="116">
        <v>0</v>
      </c>
      <c r="BF349" s="115">
        <v>0</v>
      </c>
      <c r="BG349" s="116">
        <v>0</v>
      </c>
      <c r="BH349" s="116">
        <v>0</v>
      </c>
      <c r="BI349" s="116">
        <v>0</v>
      </c>
      <c r="BJ349" s="116">
        <v>0</v>
      </c>
      <c r="BK349" s="124">
        <v>0</v>
      </c>
      <c r="BL349" s="116">
        <v>0</v>
      </c>
      <c r="BM349" s="116">
        <v>0</v>
      </c>
      <c r="BN349" s="116">
        <v>0</v>
      </c>
      <c r="BO349" s="116">
        <v>0</v>
      </c>
      <c r="BP349" s="116">
        <v>0</v>
      </c>
      <c r="BQ349" s="116">
        <v>0</v>
      </c>
      <c r="BR349" s="116">
        <v>0</v>
      </c>
      <c r="BS349" s="116">
        <v>0</v>
      </c>
      <c r="BT349" s="116">
        <v>0</v>
      </c>
      <c r="BU349" s="115">
        <v>0</v>
      </c>
      <c r="BV349" s="116">
        <v>0</v>
      </c>
      <c r="BW349" s="116">
        <v>0</v>
      </c>
      <c r="BX349" s="116">
        <v>0</v>
      </c>
      <c r="BY349" s="116">
        <v>0</v>
      </c>
      <c r="BZ349" s="116">
        <v>0</v>
      </c>
      <c r="CA349" s="116">
        <v>0</v>
      </c>
      <c r="CB349" s="116">
        <v>0</v>
      </c>
      <c r="CC349" s="116">
        <v>0</v>
      </c>
      <c r="CD349" s="116">
        <v>0</v>
      </c>
      <c r="CE349" s="116">
        <v>0</v>
      </c>
      <c r="CF349" s="116">
        <v>0</v>
      </c>
      <c r="CG349" s="116">
        <v>0</v>
      </c>
      <c r="CH349" s="116">
        <v>0</v>
      </c>
      <c r="CI349" s="116">
        <v>0</v>
      </c>
      <c r="CJ349" s="116">
        <v>0</v>
      </c>
      <c r="CK349" s="116">
        <v>0</v>
      </c>
      <c r="CL349" s="116">
        <v>0</v>
      </c>
      <c r="CM349" s="116">
        <v>0</v>
      </c>
      <c r="CN349" s="116">
        <v>0</v>
      </c>
      <c r="CO349" s="114">
        <v>0</v>
      </c>
      <c r="CP349" s="116">
        <v>0</v>
      </c>
      <c r="CQ349" s="116">
        <v>0</v>
      </c>
      <c r="CR349" s="116">
        <v>0</v>
      </c>
      <c r="CS349" s="117">
        <v>0</v>
      </c>
      <c r="CT349" s="121">
        <v>0</v>
      </c>
      <c r="CU349" s="118">
        <v>0</v>
      </c>
      <c r="CV349" s="118">
        <v>0</v>
      </c>
      <c r="CW349" s="118">
        <v>0</v>
      </c>
      <c r="CX349" s="122">
        <v>0</v>
      </c>
    </row>
    <row r="350" spans="1:102" ht="24.95" customHeight="1" x14ac:dyDescent="0.2">
      <c r="A350" s="55" t="s">
        <v>9</v>
      </c>
      <c r="B350" s="103" t="s">
        <v>91</v>
      </c>
      <c r="C350" s="103">
        <v>509505</v>
      </c>
      <c r="D350" s="103">
        <v>950501</v>
      </c>
      <c r="E350" s="31" t="s">
        <v>631</v>
      </c>
      <c r="F350" s="103">
        <v>3</v>
      </c>
      <c r="G350" s="81" t="s">
        <v>174</v>
      </c>
      <c r="H350" s="115">
        <v>0</v>
      </c>
      <c r="I350" s="116">
        <v>0</v>
      </c>
      <c r="J350" s="116">
        <v>0</v>
      </c>
      <c r="K350" s="116">
        <v>0</v>
      </c>
      <c r="L350" s="116">
        <v>0</v>
      </c>
      <c r="M350" s="116">
        <v>0</v>
      </c>
      <c r="N350" s="116">
        <v>0</v>
      </c>
      <c r="O350" s="116">
        <v>0</v>
      </c>
      <c r="P350" s="116">
        <v>0</v>
      </c>
      <c r="Q350" s="116">
        <v>0</v>
      </c>
      <c r="R350" s="116">
        <v>0</v>
      </c>
      <c r="S350" s="116">
        <v>0</v>
      </c>
      <c r="T350" s="116">
        <v>0</v>
      </c>
      <c r="U350" s="116">
        <v>0</v>
      </c>
      <c r="V350" s="116">
        <v>0</v>
      </c>
      <c r="W350" s="116">
        <v>0</v>
      </c>
      <c r="X350" s="116">
        <v>0</v>
      </c>
      <c r="Y350" s="116">
        <v>0</v>
      </c>
      <c r="Z350" s="116">
        <v>0</v>
      </c>
      <c r="AA350" s="116">
        <v>0</v>
      </c>
      <c r="AB350" s="116">
        <v>0</v>
      </c>
      <c r="AC350" s="116">
        <v>0</v>
      </c>
      <c r="AD350" s="116">
        <v>0</v>
      </c>
      <c r="AE350" s="116">
        <v>0</v>
      </c>
      <c r="AF350" s="116">
        <v>0</v>
      </c>
      <c r="AG350" s="116">
        <v>0</v>
      </c>
      <c r="AH350" s="116">
        <v>0</v>
      </c>
      <c r="AI350" s="116">
        <v>0</v>
      </c>
      <c r="AJ350" s="116">
        <v>0</v>
      </c>
      <c r="AK350" s="116">
        <v>0</v>
      </c>
      <c r="AL350" s="116">
        <v>0</v>
      </c>
      <c r="AM350" s="116">
        <v>0</v>
      </c>
      <c r="AN350" s="116">
        <v>0</v>
      </c>
      <c r="AO350" s="116">
        <v>0</v>
      </c>
      <c r="AP350" s="116">
        <v>0</v>
      </c>
      <c r="AQ350" s="116">
        <v>0</v>
      </c>
      <c r="AR350" s="116">
        <v>0</v>
      </c>
      <c r="AS350" s="116">
        <v>0</v>
      </c>
      <c r="AT350" s="116">
        <v>0</v>
      </c>
      <c r="AU350" s="116">
        <v>0</v>
      </c>
      <c r="AV350" s="116">
        <v>0</v>
      </c>
      <c r="AW350" s="116">
        <v>0</v>
      </c>
      <c r="AX350" s="116">
        <v>0</v>
      </c>
      <c r="AY350" s="116">
        <v>0</v>
      </c>
      <c r="AZ350" s="117">
        <v>0</v>
      </c>
      <c r="BA350" s="125">
        <v>0</v>
      </c>
      <c r="BB350" s="116">
        <v>0</v>
      </c>
      <c r="BC350" s="116">
        <v>0</v>
      </c>
      <c r="BD350" s="116">
        <v>0</v>
      </c>
      <c r="BE350" s="116">
        <v>0</v>
      </c>
      <c r="BF350" s="115">
        <v>220</v>
      </c>
      <c r="BG350" s="116">
        <v>55</v>
      </c>
      <c r="BH350" s="116">
        <v>55</v>
      </c>
      <c r="BI350" s="116">
        <v>55</v>
      </c>
      <c r="BJ350" s="116">
        <v>55</v>
      </c>
      <c r="BK350" s="124">
        <v>0</v>
      </c>
      <c r="BL350" s="116">
        <v>0</v>
      </c>
      <c r="BM350" s="116">
        <v>0</v>
      </c>
      <c r="BN350" s="116">
        <v>0</v>
      </c>
      <c r="BO350" s="116">
        <v>0</v>
      </c>
      <c r="BP350" s="116">
        <v>0</v>
      </c>
      <c r="BQ350" s="116">
        <v>0</v>
      </c>
      <c r="BR350" s="116">
        <v>0</v>
      </c>
      <c r="BS350" s="116">
        <v>0</v>
      </c>
      <c r="BT350" s="116">
        <v>0</v>
      </c>
      <c r="BU350" s="115">
        <v>1925</v>
      </c>
      <c r="BV350" s="116">
        <v>481</v>
      </c>
      <c r="BW350" s="116">
        <v>481</v>
      </c>
      <c r="BX350" s="116">
        <v>481</v>
      </c>
      <c r="BY350" s="116">
        <v>482</v>
      </c>
      <c r="BZ350" s="116">
        <v>0</v>
      </c>
      <c r="CA350" s="116">
        <v>0</v>
      </c>
      <c r="CB350" s="116">
        <v>0</v>
      </c>
      <c r="CC350" s="116">
        <v>0</v>
      </c>
      <c r="CD350" s="116">
        <v>0</v>
      </c>
      <c r="CE350" s="116">
        <v>0</v>
      </c>
      <c r="CF350" s="116">
        <v>0</v>
      </c>
      <c r="CG350" s="116">
        <v>0</v>
      </c>
      <c r="CH350" s="116">
        <v>0</v>
      </c>
      <c r="CI350" s="116">
        <v>0</v>
      </c>
      <c r="CJ350" s="116">
        <v>0</v>
      </c>
      <c r="CK350" s="116">
        <v>0</v>
      </c>
      <c r="CL350" s="116">
        <v>0</v>
      </c>
      <c r="CM350" s="116">
        <v>0</v>
      </c>
      <c r="CN350" s="116">
        <v>0</v>
      </c>
      <c r="CO350" s="114">
        <v>0</v>
      </c>
      <c r="CP350" s="116">
        <v>0</v>
      </c>
      <c r="CQ350" s="116">
        <v>0</v>
      </c>
      <c r="CR350" s="116">
        <v>0</v>
      </c>
      <c r="CS350" s="117">
        <v>0</v>
      </c>
      <c r="CT350" s="121">
        <v>1732.1186268254792</v>
      </c>
      <c r="CU350" s="118">
        <v>433.02965670636979</v>
      </c>
      <c r="CV350" s="118">
        <v>433.02965670636979</v>
      </c>
      <c r="CW350" s="118">
        <v>433.02965670636979</v>
      </c>
      <c r="CX350" s="122">
        <v>433.02965670636979</v>
      </c>
    </row>
    <row r="351" spans="1:102" ht="24.95" customHeight="1" x14ac:dyDescent="0.2">
      <c r="A351" s="55" t="s">
        <v>9</v>
      </c>
      <c r="B351" s="103" t="s">
        <v>91</v>
      </c>
      <c r="C351" s="103">
        <v>509511</v>
      </c>
      <c r="D351" s="103">
        <v>951101</v>
      </c>
      <c r="E351" s="31" t="s">
        <v>668</v>
      </c>
      <c r="F351" s="103">
        <v>3</v>
      </c>
      <c r="G351" s="81" t="s">
        <v>174</v>
      </c>
      <c r="H351" s="115">
        <v>0</v>
      </c>
      <c r="I351" s="116">
        <v>0</v>
      </c>
      <c r="J351" s="116">
        <v>0</v>
      </c>
      <c r="K351" s="116">
        <v>0</v>
      </c>
      <c r="L351" s="116">
        <v>0</v>
      </c>
      <c r="M351" s="116">
        <v>0</v>
      </c>
      <c r="N351" s="116">
        <v>0</v>
      </c>
      <c r="O351" s="116">
        <v>0</v>
      </c>
      <c r="P351" s="116">
        <v>0</v>
      </c>
      <c r="Q351" s="116">
        <v>0</v>
      </c>
      <c r="R351" s="116">
        <v>0</v>
      </c>
      <c r="S351" s="116">
        <v>0</v>
      </c>
      <c r="T351" s="116">
        <v>0</v>
      </c>
      <c r="U351" s="116">
        <v>0</v>
      </c>
      <c r="V351" s="116">
        <v>0</v>
      </c>
      <c r="W351" s="116">
        <v>0</v>
      </c>
      <c r="X351" s="116">
        <v>0</v>
      </c>
      <c r="Y351" s="116">
        <v>0</v>
      </c>
      <c r="Z351" s="116">
        <v>0</v>
      </c>
      <c r="AA351" s="116">
        <v>0</v>
      </c>
      <c r="AB351" s="116">
        <v>0</v>
      </c>
      <c r="AC351" s="116">
        <v>0</v>
      </c>
      <c r="AD351" s="116">
        <v>0</v>
      </c>
      <c r="AE351" s="116">
        <v>0</v>
      </c>
      <c r="AF351" s="116">
        <v>0</v>
      </c>
      <c r="AG351" s="116">
        <v>0</v>
      </c>
      <c r="AH351" s="116">
        <v>0</v>
      </c>
      <c r="AI351" s="116">
        <v>0</v>
      </c>
      <c r="AJ351" s="116">
        <v>0</v>
      </c>
      <c r="AK351" s="116">
        <v>0</v>
      </c>
      <c r="AL351" s="116">
        <v>0</v>
      </c>
      <c r="AM351" s="116">
        <v>0</v>
      </c>
      <c r="AN351" s="116">
        <v>0</v>
      </c>
      <c r="AO351" s="116">
        <v>0</v>
      </c>
      <c r="AP351" s="116">
        <v>0</v>
      </c>
      <c r="AQ351" s="116">
        <v>0</v>
      </c>
      <c r="AR351" s="116">
        <v>0</v>
      </c>
      <c r="AS351" s="116">
        <v>0</v>
      </c>
      <c r="AT351" s="116">
        <v>0</v>
      </c>
      <c r="AU351" s="116">
        <v>0</v>
      </c>
      <c r="AV351" s="116">
        <v>0</v>
      </c>
      <c r="AW351" s="116">
        <v>0</v>
      </c>
      <c r="AX351" s="116">
        <v>0</v>
      </c>
      <c r="AY351" s="116">
        <v>0</v>
      </c>
      <c r="AZ351" s="117">
        <v>0</v>
      </c>
      <c r="BA351" s="125">
        <v>0</v>
      </c>
      <c r="BB351" s="116">
        <v>0</v>
      </c>
      <c r="BC351" s="116">
        <v>0</v>
      </c>
      <c r="BD351" s="116">
        <v>0</v>
      </c>
      <c r="BE351" s="116">
        <v>0</v>
      </c>
      <c r="BF351" s="115">
        <v>0</v>
      </c>
      <c r="BG351" s="116">
        <v>0</v>
      </c>
      <c r="BH351" s="116">
        <v>0</v>
      </c>
      <c r="BI351" s="116">
        <v>0</v>
      </c>
      <c r="BJ351" s="116">
        <v>0</v>
      </c>
      <c r="BK351" s="124">
        <v>0</v>
      </c>
      <c r="BL351" s="116">
        <v>0</v>
      </c>
      <c r="BM351" s="116">
        <v>0</v>
      </c>
      <c r="BN351" s="116">
        <v>0</v>
      </c>
      <c r="BO351" s="116">
        <v>0</v>
      </c>
      <c r="BP351" s="116">
        <v>0</v>
      </c>
      <c r="BQ351" s="116">
        <v>0</v>
      </c>
      <c r="BR351" s="116">
        <v>0</v>
      </c>
      <c r="BS351" s="116">
        <v>0</v>
      </c>
      <c r="BT351" s="116">
        <v>0</v>
      </c>
      <c r="BU351" s="115">
        <v>0</v>
      </c>
      <c r="BV351" s="116">
        <v>0</v>
      </c>
      <c r="BW351" s="116">
        <v>0</v>
      </c>
      <c r="BX351" s="116">
        <v>0</v>
      </c>
      <c r="BY351" s="116">
        <v>0</v>
      </c>
      <c r="BZ351" s="116">
        <v>0</v>
      </c>
      <c r="CA351" s="116">
        <v>0</v>
      </c>
      <c r="CB351" s="116">
        <v>0</v>
      </c>
      <c r="CC351" s="116">
        <v>0</v>
      </c>
      <c r="CD351" s="116">
        <v>0</v>
      </c>
      <c r="CE351" s="116">
        <v>0</v>
      </c>
      <c r="CF351" s="116">
        <v>0</v>
      </c>
      <c r="CG351" s="116">
        <v>0</v>
      </c>
      <c r="CH351" s="116">
        <v>0</v>
      </c>
      <c r="CI351" s="116">
        <v>0</v>
      </c>
      <c r="CJ351" s="116">
        <v>0</v>
      </c>
      <c r="CK351" s="116">
        <v>0</v>
      </c>
      <c r="CL351" s="116">
        <v>0</v>
      </c>
      <c r="CM351" s="116">
        <v>0</v>
      </c>
      <c r="CN351" s="116">
        <v>0</v>
      </c>
      <c r="CO351" s="114">
        <v>0</v>
      </c>
      <c r="CP351" s="116">
        <v>0</v>
      </c>
      <c r="CQ351" s="116">
        <v>0</v>
      </c>
      <c r="CR351" s="116">
        <v>0</v>
      </c>
      <c r="CS351" s="117">
        <v>0</v>
      </c>
      <c r="CT351" s="121">
        <v>0</v>
      </c>
      <c r="CU351" s="118">
        <v>0</v>
      </c>
      <c r="CV351" s="118">
        <v>0</v>
      </c>
      <c r="CW351" s="118">
        <v>0</v>
      </c>
      <c r="CX351" s="122">
        <v>0</v>
      </c>
    </row>
    <row r="352" spans="1:102" ht="24.95" customHeight="1" x14ac:dyDescent="0.2">
      <c r="A352" s="55" t="s">
        <v>7</v>
      </c>
      <c r="B352" s="103" t="s">
        <v>91</v>
      </c>
      <c r="C352" s="103">
        <v>509512</v>
      </c>
      <c r="D352" s="103">
        <v>951201</v>
      </c>
      <c r="E352" s="31" t="s">
        <v>659</v>
      </c>
      <c r="F352" s="103">
        <v>3</v>
      </c>
      <c r="G352" s="81" t="s">
        <v>174</v>
      </c>
      <c r="H352" s="115">
        <v>0</v>
      </c>
      <c r="I352" s="116">
        <v>0</v>
      </c>
      <c r="J352" s="116">
        <v>0</v>
      </c>
      <c r="K352" s="116">
        <v>0</v>
      </c>
      <c r="L352" s="116">
        <v>0</v>
      </c>
      <c r="M352" s="116">
        <v>0</v>
      </c>
      <c r="N352" s="116">
        <v>0</v>
      </c>
      <c r="O352" s="116">
        <v>0</v>
      </c>
      <c r="P352" s="116">
        <v>0</v>
      </c>
      <c r="Q352" s="116">
        <v>0</v>
      </c>
      <c r="R352" s="116">
        <v>0</v>
      </c>
      <c r="S352" s="116">
        <v>0</v>
      </c>
      <c r="T352" s="116">
        <v>0</v>
      </c>
      <c r="U352" s="116">
        <v>0</v>
      </c>
      <c r="V352" s="116">
        <v>0</v>
      </c>
      <c r="W352" s="116">
        <v>0</v>
      </c>
      <c r="X352" s="116">
        <v>0</v>
      </c>
      <c r="Y352" s="116">
        <v>0</v>
      </c>
      <c r="Z352" s="116">
        <v>0</v>
      </c>
      <c r="AA352" s="116">
        <v>0</v>
      </c>
      <c r="AB352" s="116">
        <v>0</v>
      </c>
      <c r="AC352" s="116">
        <v>0</v>
      </c>
      <c r="AD352" s="116">
        <v>0</v>
      </c>
      <c r="AE352" s="116">
        <v>0</v>
      </c>
      <c r="AF352" s="116">
        <v>0</v>
      </c>
      <c r="AG352" s="116">
        <v>0</v>
      </c>
      <c r="AH352" s="116">
        <v>0</v>
      </c>
      <c r="AI352" s="116">
        <v>0</v>
      </c>
      <c r="AJ352" s="116">
        <v>0</v>
      </c>
      <c r="AK352" s="116">
        <v>0</v>
      </c>
      <c r="AL352" s="116">
        <v>0</v>
      </c>
      <c r="AM352" s="116">
        <v>0</v>
      </c>
      <c r="AN352" s="116">
        <v>0</v>
      </c>
      <c r="AO352" s="116">
        <v>0</v>
      </c>
      <c r="AP352" s="116">
        <v>0</v>
      </c>
      <c r="AQ352" s="116">
        <v>0</v>
      </c>
      <c r="AR352" s="116">
        <v>0</v>
      </c>
      <c r="AS352" s="116">
        <v>0</v>
      </c>
      <c r="AT352" s="116">
        <v>0</v>
      </c>
      <c r="AU352" s="116">
        <v>0</v>
      </c>
      <c r="AV352" s="116">
        <v>0</v>
      </c>
      <c r="AW352" s="116">
        <v>0</v>
      </c>
      <c r="AX352" s="116">
        <v>0</v>
      </c>
      <c r="AY352" s="116">
        <v>0</v>
      </c>
      <c r="AZ352" s="117">
        <v>0</v>
      </c>
      <c r="BA352" s="125">
        <v>0</v>
      </c>
      <c r="BB352" s="116">
        <v>0</v>
      </c>
      <c r="BC352" s="116">
        <v>0</v>
      </c>
      <c r="BD352" s="116">
        <v>0</v>
      </c>
      <c r="BE352" s="116">
        <v>0</v>
      </c>
      <c r="BF352" s="115">
        <v>0</v>
      </c>
      <c r="BG352" s="116">
        <v>0</v>
      </c>
      <c r="BH352" s="116">
        <v>0</v>
      </c>
      <c r="BI352" s="116">
        <v>0</v>
      </c>
      <c r="BJ352" s="116">
        <v>0</v>
      </c>
      <c r="BK352" s="124">
        <v>0</v>
      </c>
      <c r="BL352" s="116">
        <v>0</v>
      </c>
      <c r="BM352" s="116">
        <v>0</v>
      </c>
      <c r="BN352" s="116">
        <v>0</v>
      </c>
      <c r="BO352" s="116">
        <v>0</v>
      </c>
      <c r="BP352" s="116">
        <v>0</v>
      </c>
      <c r="BQ352" s="116">
        <v>0</v>
      </c>
      <c r="BR352" s="116">
        <v>0</v>
      </c>
      <c r="BS352" s="116">
        <v>0</v>
      </c>
      <c r="BT352" s="116">
        <v>0</v>
      </c>
      <c r="BU352" s="115">
        <v>0</v>
      </c>
      <c r="BV352" s="116">
        <v>0</v>
      </c>
      <c r="BW352" s="116">
        <v>0</v>
      </c>
      <c r="BX352" s="116">
        <v>0</v>
      </c>
      <c r="BY352" s="116">
        <v>0</v>
      </c>
      <c r="BZ352" s="116">
        <v>0</v>
      </c>
      <c r="CA352" s="116">
        <v>0</v>
      </c>
      <c r="CB352" s="116">
        <v>0</v>
      </c>
      <c r="CC352" s="116">
        <v>0</v>
      </c>
      <c r="CD352" s="116">
        <v>0</v>
      </c>
      <c r="CE352" s="116">
        <v>0</v>
      </c>
      <c r="CF352" s="116">
        <v>0</v>
      </c>
      <c r="CG352" s="116">
        <v>0</v>
      </c>
      <c r="CH352" s="116">
        <v>0</v>
      </c>
      <c r="CI352" s="116">
        <v>0</v>
      </c>
      <c r="CJ352" s="116">
        <v>0</v>
      </c>
      <c r="CK352" s="116">
        <v>0</v>
      </c>
      <c r="CL352" s="116">
        <v>0</v>
      </c>
      <c r="CM352" s="116">
        <v>0</v>
      </c>
      <c r="CN352" s="116">
        <v>0</v>
      </c>
      <c r="CO352" s="114">
        <v>0</v>
      </c>
      <c r="CP352" s="116">
        <v>0</v>
      </c>
      <c r="CQ352" s="116">
        <v>0</v>
      </c>
      <c r="CR352" s="116">
        <v>0</v>
      </c>
      <c r="CS352" s="117">
        <v>0</v>
      </c>
      <c r="CT352" s="121">
        <v>0</v>
      </c>
      <c r="CU352" s="118">
        <v>0</v>
      </c>
      <c r="CV352" s="118">
        <v>0</v>
      </c>
      <c r="CW352" s="118">
        <v>0</v>
      </c>
      <c r="CX352" s="122">
        <v>0</v>
      </c>
    </row>
    <row r="353" spans="1:102" ht="24.95" customHeight="1" x14ac:dyDescent="0.2">
      <c r="A353" s="55" t="s">
        <v>10</v>
      </c>
      <c r="B353" s="103" t="s">
        <v>91</v>
      </c>
      <c r="C353" s="103">
        <v>509603</v>
      </c>
      <c r="D353" s="103">
        <v>960301</v>
      </c>
      <c r="E353" s="31" t="s">
        <v>276</v>
      </c>
      <c r="F353" s="103">
        <v>3</v>
      </c>
      <c r="G353" s="81" t="s">
        <v>174</v>
      </c>
      <c r="H353" s="115">
        <v>0</v>
      </c>
      <c r="I353" s="116">
        <v>0</v>
      </c>
      <c r="J353" s="116">
        <v>0</v>
      </c>
      <c r="K353" s="116">
        <v>0</v>
      </c>
      <c r="L353" s="116">
        <v>0</v>
      </c>
      <c r="M353" s="116">
        <v>0</v>
      </c>
      <c r="N353" s="116">
        <v>0</v>
      </c>
      <c r="O353" s="116">
        <v>0</v>
      </c>
      <c r="P353" s="116">
        <v>0</v>
      </c>
      <c r="Q353" s="116">
        <v>0</v>
      </c>
      <c r="R353" s="116">
        <v>0</v>
      </c>
      <c r="S353" s="116">
        <v>0</v>
      </c>
      <c r="T353" s="116">
        <v>0</v>
      </c>
      <c r="U353" s="116">
        <v>0</v>
      </c>
      <c r="V353" s="116">
        <v>0</v>
      </c>
      <c r="W353" s="116">
        <v>0</v>
      </c>
      <c r="X353" s="116">
        <v>0</v>
      </c>
      <c r="Y353" s="116">
        <v>0</v>
      </c>
      <c r="Z353" s="116">
        <v>0</v>
      </c>
      <c r="AA353" s="116">
        <v>0</v>
      </c>
      <c r="AB353" s="116">
        <v>0</v>
      </c>
      <c r="AC353" s="116">
        <v>0</v>
      </c>
      <c r="AD353" s="116">
        <v>0</v>
      </c>
      <c r="AE353" s="116">
        <v>0</v>
      </c>
      <c r="AF353" s="116">
        <v>0</v>
      </c>
      <c r="AG353" s="116">
        <v>0</v>
      </c>
      <c r="AH353" s="116">
        <v>0</v>
      </c>
      <c r="AI353" s="116">
        <v>0</v>
      </c>
      <c r="AJ353" s="116">
        <v>0</v>
      </c>
      <c r="AK353" s="116">
        <v>0</v>
      </c>
      <c r="AL353" s="116">
        <v>0</v>
      </c>
      <c r="AM353" s="116">
        <v>0</v>
      </c>
      <c r="AN353" s="116">
        <v>0</v>
      </c>
      <c r="AO353" s="116">
        <v>0</v>
      </c>
      <c r="AP353" s="116">
        <v>0</v>
      </c>
      <c r="AQ353" s="116">
        <v>0</v>
      </c>
      <c r="AR353" s="116">
        <v>0</v>
      </c>
      <c r="AS353" s="116">
        <v>0</v>
      </c>
      <c r="AT353" s="116">
        <v>0</v>
      </c>
      <c r="AU353" s="116">
        <v>0</v>
      </c>
      <c r="AV353" s="116">
        <v>0</v>
      </c>
      <c r="AW353" s="116">
        <v>0</v>
      </c>
      <c r="AX353" s="116">
        <v>0</v>
      </c>
      <c r="AY353" s="116">
        <v>0</v>
      </c>
      <c r="AZ353" s="117">
        <v>0</v>
      </c>
      <c r="BA353" s="125">
        <v>0</v>
      </c>
      <c r="BB353" s="116">
        <v>0</v>
      </c>
      <c r="BC353" s="116">
        <v>0</v>
      </c>
      <c r="BD353" s="116">
        <v>0</v>
      </c>
      <c r="BE353" s="116">
        <v>0</v>
      </c>
      <c r="BF353" s="115">
        <v>0</v>
      </c>
      <c r="BG353" s="116">
        <v>0</v>
      </c>
      <c r="BH353" s="116">
        <v>0</v>
      </c>
      <c r="BI353" s="116">
        <v>0</v>
      </c>
      <c r="BJ353" s="116">
        <v>0</v>
      </c>
      <c r="BK353" s="124">
        <v>0</v>
      </c>
      <c r="BL353" s="116">
        <v>0</v>
      </c>
      <c r="BM353" s="116">
        <v>0</v>
      </c>
      <c r="BN353" s="116">
        <v>0</v>
      </c>
      <c r="BO353" s="116">
        <v>0</v>
      </c>
      <c r="BP353" s="116">
        <v>0</v>
      </c>
      <c r="BQ353" s="116">
        <v>0</v>
      </c>
      <c r="BR353" s="116">
        <v>0</v>
      </c>
      <c r="BS353" s="116">
        <v>0</v>
      </c>
      <c r="BT353" s="116">
        <v>0</v>
      </c>
      <c r="BU353" s="115">
        <v>0</v>
      </c>
      <c r="BV353" s="116">
        <v>0</v>
      </c>
      <c r="BW353" s="116">
        <v>0</v>
      </c>
      <c r="BX353" s="116">
        <v>0</v>
      </c>
      <c r="BY353" s="116">
        <v>0</v>
      </c>
      <c r="BZ353" s="116">
        <v>0</v>
      </c>
      <c r="CA353" s="116">
        <v>0</v>
      </c>
      <c r="CB353" s="116">
        <v>0</v>
      </c>
      <c r="CC353" s="116">
        <v>0</v>
      </c>
      <c r="CD353" s="116">
        <v>0</v>
      </c>
      <c r="CE353" s="116">
        <v>0</v>
      </c>
      <c r="CF353" s="116">
        <v>0</v>
      </c>
      <c r="CG353" s="116">
        <v>0</v>
      </c>
      <c r="CH353" s="116">
        <v>0</v>
      </c>
      <c r="CI353" s="116">
        <v>0</v>
      </c>
      <c r="CJ353" s="116">
        <v>0</v>
      </c>
      <c r="CK353" s="116">
        <v>0</v>
      </c>
      <c r="CL353" s="116">
        <v>0</v>
      </c>
      <c r="CM353" s="116">
        <v>0</v>
      </c>
      <c r="CN353" s="116">
        <v>0</v>
      </c>
      <c r="CO353" s="114">
        <v>0</v>
      </c>
      <c r="CP353" s="116">
        <v>0</v>
      </c>
      <c r="CQ353" s="116">
        <v>0</v>
      </c>
      <c r="CR353" s="116">
        <v>0</v>
      </c>
      <c r="CS353" s="117">
        <v>0</v>
      </c>
      <c r="CT353" s="121">
        <v>0</v>
      </c>
      <c r="CU353" s="118">
        <v>0</v>
      </c>
      <c r="CV353" s="118">
        <v>0</v>
      </c>
      <c r="CW353" s="118">
        <v>0</v>
      </c>
      <c r="CX353" s="122">
        <v>0</v>
      </c>
    </row>
    <row r="354" spans="1:102" ht="24.95" customHeight="1" x14ac:dyDescent="0.2">
      <c r="A354" s="55" t="s">
        <v>10</v>
      </c>
      <c r="B354" s="103" t="s">
        <v>91</v>
      </c>
      <c r="C354" s="103">
        <v>509604</v>
      </c>
      <c r="D354" s="103">
        <v>960401</v>
      </c>
      <c r="E354" s="31" t="s">
        <v>691</v>
      </c>
      <c r="F354" s="103">
        <v>3</v>
      </c>
      <c r="G354" s="81" t="s">
        <v>174</v>
      </c>
      <c r="H354" s="115">
        <v>0</v>
      </c>
      <c r="I354" s="116">
        <v>0</v>
      </c>
      <c r="J354" s="116">
        <v>0</v>
      </c>
      <c r="K354" s="116">
        <v>0</v>
      </c>
      <c r="L354" s="116">
        <v>0</v>
      </c>
      <c r="M354" s="116">
        <v>0</v>
      </c>
      <c r="N354" s="116">
        <v>0</v>
      </c>
      <c r="O354" s="116">
        <v>0</v>
      </c>
      <c r="P354" s="116">
        <v>0</v>
      </c>
      <c r="Q354" s="116">
        <v>0</v>
      </c>
      <c r="R354" s="116">
        <v>0</v>
      </c>
      <c r="S354" s="116">
        <v>0</v>
      </c>
      <c r="T354" s="116">
        <v>0</v>
      </c>
      <c r="U354" s="116">
        <v>0</v>
      </c>
      <c r="V354" s="116">
        <v>0</v>
      </c>
      <c r="W354" s="116">
        <v>0</v>
      </c>
      <c r="X354" s="116">
        <v>0</v>
      </c>
      <c r="Y354" s="116">
        <v>0</v>
      </c>
      <c r="Z354" s="116">
        <v>0</v>
      </c>
      <c r="AA354" s="116">
        <v>0</v>
      </c>
      <c r="AB354" s="116">
        <v>0</v>
      </c>
      <c r="AC354" s="116">
        <v>0</v>
      </c>
      <c r="AD354" s="116">
        <v>0</v>
      </c>
      <c r="AE354" s="116">
        <v>0</v>
      </c>
      <c r="AF354" s="116">
        <v>0</v>
      </c>
      <c r="AG354" s="116">
        <v>0</v>
      </c>
      <c r="AH354" s="116">
        <v>0</v>
      </c>
      <c r="AI354" s="116">
        <v>0</v>
      </c>
      <c r="AJ354" s="116">
        <v>0</v>
      </c>
      <c r="AK354" s="116">
        <v>0</v>
      </c>
      <c r="AL354" s="116">
        <v>0</v>
      </c>
      <c r="AM354" s="116">
        <v>0</v>
      </c>
      <c r="AN354" s="116">
        <v>0</v>
      </c>
      <c r="AO354" s="116">
        <v>0</v>
      </c>
      <c r="AP354" s="116">
        <v>0</v>
      </c>
      <c r="AQ354" s="116">
        <v>0</v>
      </c>
      <c r="AR354" s="116">
        <v>0</v>
      </c>
      <c r="AS354" s="116">
        <v>0</v>
      </c>
      <c r="AT354" s="116">
        <v>0</v>
      </c>
      <c r="AU354" s="116">
        <v>0</v>
      </c>
      <c r="AV354" s="116">
        <v>0</v>
      </c>
      <c r="AW354" s="116">
        <v>0</v>
      </c>
      <c r="AX354" s="116">
        <v>0</v>
      </c>
      <c r="AY354" s="116">
        <v>0</v>
      </c>
      <c r="AZ354" s="117">
        <v>0</v>
      </c>
      <c r="BA354" s="125">
        <v>0</v>
      </c>
      <c r="BB354" s="116">
        <v>0</v>
      </c>
      <c r="BC354" s="116">
        <v>0</v>
      </c>
      <c r="BD354" s="116">
        <v>0</v>
      </c>
      <c r="BE354" s="116">
        <v>0</v>
      </c>
      <c r="BF354" s="115">
        <v>0</v>
      </c>
      <c r="BG354" s="116">
        <v>0</v>
      </c>
      <c r="BH354" s="116">
        <v>0</v>
      </c>
      <c r="BI354" s="116">
        <v>0</v>
      </c>
      <c r="BJ354" s="116">
        <v>0</v>
      </c>
      <c r="BK354" s="124">
        <v>0</v>
      </c>
      <c r="BL354" s="116">
        <v>0</v>
      </c>
      <c r="BM354" s="116">
        <v>0</v>
      </c>
      <c r="BN354" s="116">
        <v>0</v>
      </c>
      <c r="BO354" s="116">
        <v>0</v>
      </c>
      <c r="BP354" s="116">
        <v>0</v>
      </c>
      <c r="BQ354" s="116">
        <v>0</v>
      </c>
      <c r="BR354" s="116">
        <v>0</v>
      </c>
      <c r="BS354" s="116">
        <v>0</v>
      </c>
      <c r="BT354" s="116">
        <v>0</v>
      </c>
      <c r="BU354" s="115">
        <v>0</v>
      </c>
      <c r="BV354" s="116">
        <v>0</v>
      </c>
      <c r="BW354" s="116">
        <v>0</v>
      </c>
      <c r="BX354" s="116">
        <v>0</v>
      </c>
      <c r="BY354" s="116">
        <v>0</v>
      </c>
      <c r="BZ354" s="116">
        <v>0</v>
      </c>
      <c r="CA354" s="116">
        <v>0</v>
      </c>
      <c r="CB354" s="116">
        <v>0</v>
      </c>
      <c r="CC354" s="116">
        <v>0</v>
      </c>
      <c r="CD354" s="116">
        <v>0</v>
      </c>
      <c r="CE354" s="116">
        <v>0</v>
      </c>
      <c r="CF354" s="116">
        <v>0</v>
      </c>
      <c r="CG354" s="116">
        <v>0</v>
      </c>
      <c r="CH354" s="116">
        <v>0</v>
      </c>
      <c r="CI354" s="116">
        <v>0</v>
      </c>
      <c r="CJ354" s="116">
        <v>0</v>
      </c>
      <c r="CK354" s="116">
        <v>0</v>
      </c>
      <c r="CL354" s="116">
        <v>0</v>
      </c>
      <c r="CM354" s="116">
        <v>0</v>
      </c>
      <c r="CN354" s="116">
        <v>0</v>
      </c>
      <c r="CO354" s="114">
        <v>0</v>
      </c>
      <c r="CP354" s="116">
        <v>0</v>
      </c>
      <c r="CQ354" s="116">
        <v>0</v>
      </c>
      <c r="CR354" s="116">
        <v>0</v>
      </c>
      <c r="CS354" s="117">
        <v>0</v>
      </c>
      <c r="CT354" s="121">
        <v>0</v>
      </c>
      <c r="CU354" s="118">
        <v>0</v>
      </c>
      <c r="CV354" s="118">
        <v>0</v>
      </c>
      <c r="CW354" s="118">
        <v>0</v>
      </c>
      <c r="CX354" s="122">
        <v>0</v>
      </c>
    </row>
    <row r="355" spans="1:102" ht="24.95" customHeight="1" x14ac:dyDescent="0.2">
      <c r="A355" s="55" t="s">
        <v>10</v>
      </c>
      <c r="B355" s="103" t="s">
        <v>91</v>
      </c>
      <c r="C355" s="103">
        <v>509607</v>
      </c>
      <c r="D355" s="103">
        <v>960701</v>
      </c>
      <c r="E355" s="31" t="s">
        <v>277</v>
      </c>
      <c r="F355" s="103">
        <v>3</v>
      </c>
      <c r="G355" s="81" t="s">
        <v>174</v>
      </c>
      <c r="H355" s="115">
        <v>0</v>
      </c>
      <c r="I355" s="116">
        <v>0</v>
      </c>
      <c r="J355" s="116">
        <v>0</v>
      </c>
      <c r="K355" s="116">
        <v>0</v>
      </c>
      <c r="L355" s="116">
        <v>0</v>
      </c>
      <c r="M355" s="116">
        <v>0</v>
      </c>
      <c r="N355" s="116">
        <v>0</v>
      </c>
      <c r="O355" s="116">
        <v>0</v>
      </c>
      <c r="P355" s="116">
        <v>0</v>
      </c>
      <c r="Q355" s="116">
        <v>0</v>
      </c>
      <c r="R355" s="116">
        <v>0</v>
      </c>
      <c r="S355" s="116">
        <v>0</v>
      </c>
      <c r="T355" s="116">
        <v>0</v>
      </c>
      <c r="U355" s="116">
        <v>0</v>
      </c>
      <c r="V355" s="116">
        <v>0</v>
      </c>
      <c r="W355" s="116">
        <v>0</v>
      </c>
      <c r="X355" s="116">
        <v>0</v>
      </c>
      <c r="Y355" s="116">
        <v>0</v>
      </c>
      <c r="Z355" s="116">
        <v>0</v>
      </c>
      <c r="AA355" s="116">
        <v>0</v>
      </c>
      <c r="AB355" s="116">
        <v>0</v>
      </c>
      <c r="AC355" s="116">
        <v>0</v>
      </c>
      <c r="AD355" s="116">
        <v>0</v>
      </c>
      <c r="AE355" s="116">
        <v>0</v>
      </c>
      <c r="AF355" s="116">
        <v>0</v>
      </c>
      <c r="AG355" s="116">
        <v>0</v>
      </c>
      <c r="AH355" s="116">
        <v>0</v>
      </c>
      <c r="AI355" s="116">
        <v>0</v>
      </c>
      <c r="AJ355" s="116">
        <v>0</v>
      </c>
      <c r="AK355" s="116">
        <v>0</v>
      </c>
      <c r="AL355" s="116">
        <v>0</v>
      </c>
      <c r="AM355" s="116">
        <v>0</v>
      </c>
      <c r="AN355" s="116">
        <v>0</v>
      </c>
      <c r="AO355" s="116">
        <v>0</v>
      </c>
      <c r="AP355" s="116">
        <v>0</v>
      </c>
      <c r="AQ355" s="116">
        <v>0</v>
      </c>
      <c r="AR355" s="116">
        <v>0</v>
      </c>
      <c r="AS355" s="116">
        <v>0</v>
      </c>
      <c r="AT355" s="116">
        <v>0</v>
      </c>
      <c r="AU355" s="116">
        <v>0</v>
      </c>
      <c r="AV355" s="116">
        <v>0</v>
      </c>
      <c r="AW355" s="116">
        <v>0</v>
      </c>
      <c r="AX355" s="116">
        <v>0</v>
      </c>
      <c r="AY355" s="116">
        <v>0</v>
      </c>
      <c r="AZ355" s="117">
        <v>0</v>
      </c>
      <c r="BA355" s="125">
        <v>0</v>
      </c>
      <c r="BB355" s="116">
        <v>0</v>
      </c>
      <c r="BC355" s="116">
        <v>0</v>
      </c>
      <c r="BD355" s="116">
        <v>0</v>
      </c>
      <c r="BE355" s="116">
        <v>0</v>
      </c>
      <c r="BF355" s="115">
        <v>0</v>
      </c>
      <c r="BG355" s="116">
        <v>0</v>
      </c>
      <c r="BH355" s="116">
        <v>0</v>
      </c>
      <c r="BI355" s="116">
        <v>0</v>
      </c>
      <c r="BJ355" s="116">
        <v>0</v>
      </c>
      <c r="BK355" s="124">
        <v>0</v>
      </c>
      <c r="BL355" s="116">
        <v>0</v>
      </c>
      <c r="BM355" s="116">
        <v>0</v>
      </c>
      <c r="BN355" s="116">
        <v>0</v>
      </c>
      <c r="BO355" s="116">
        <v>0</v>
      </c>
      <c r="BP355" s="116">
        <v>0</v>
      </c>
      <c r="BQ355" s="116">
        <v>0</v>
      </c>
      <c r="BR355" s="116">
        <v>0</v>
      </c>
      <c r="BS355" s="116">
        <v>0</v>
      </c>
      <c r="BT355" s="116">
        <v>0</v>
      </c>
      <c r="BU355" s="115">
        <v>0</v>
      </c>
      <c r="BV355" s="116">
        <v>0</v>
      </c>
      <c r="BW355" s="116">
        <v>0</v>
      </c>
      <c r="BX355" s="116">
        <v>0</v>
      </c>
      <c r="BY355" s="116">
        <v>0</v>
      </c>
      <c r="BZ355" s="116">
        <v>0</v>
      </c>
      <c r="CA355" s="116">
        <v>0</v>
      </c>
      <c r="CB355" s="116">
        <v>0</v>
      </c>
      <c r="CC355" s="116">
        <v>0</v>
      </c>
      <c r="CD355" s="116">
        <v>0</v>
      </c>
      <c r="CE355" s="116">
        <v>0</v>
      </c>
      <c r="CF355" s="116">
        <v>0</v>
      </c>
      <c r="CG355" s="116">
        <v>0</v>
      </c>
      <c r="CH355" s="116">
        <v>0</v>
      </c>
      <c r="CI355" s="116">
        <v>0</v>
      </c>
      <c r="CJ355" s="116">
        <v>0</v>
      </c>
      <c r="CK355" s="116">
        <v>0</v>
      </c>
      <c r="CL355" s="116">
        <v>0</v>
      </c>
      <c r="CM355" s="116">
        <v>0</v>
      </c>
      <c r="CN355" s="116">
        <v>0</v>
      </c>
      <c r="CO355" s="114">
        <v>0</v>
      </c>
      <c r="CP355" s="116">
        <v>0</v>
      </c>
      <c r="CQ355" s="116">
        <v>0</v>
      </c>
      <c r="CR355" s="116">
        <v>0</v>
      </c>
      <c r="CS355" s="117">
        <v>0</v>
      </c>
      <c r="CT355" s="121">
        <v>0</v>
      </c>
      <c r="CU355" s="118">
        <v>0</v>
      </c>
      <c r="CV355" s="118">
        <v>0</v>
      </c>
      <c r="CW355" s="118">
        <v>0</v>
      </c>
      <c r="CX355" s="122">
        <v>0</v>
      </c>
    </row>
    <row r="356" spans="1:102" ht="24.95" customHeight="1" x14ac:dyDescent="0.2">
      <c r="A356" s="55" t="s">
        <v>10</v>
      </c>
      <c r="B356" s="103" t="s">
        <v>91</v>
      </c>
      <c r="C356" s="103">
        <v>509615</v>
      </c>
      <c r="D356" s="103">
        <v>961501</v>
      </c>
      <c r="E356" s="31" t="s">
        <v>278</v>
      </c>
      <c r="F356" s="103">
        <v>3</v>
      </c>
      <c r="G356" s="81" t="s">
        <v>174</v>
      </c>
      <c r="H356" s="115">
        <v>324</v>
      </c>
      <c r="I356" s="116">
        <v>81</v>
      </c>
      <c r="J356" s="116">
        <v>81</v>
      </c>
      <c r="K356" s="116">
        <v>81</v>
      </c>
      <c r="L356" s="116">
        <v>81</v>
      </c>
      <c r="M356" s="116">
        <v>0</v>
      </c>
      <c r="N356" s="116">
        <v>0</v>
      </c>
      <c r="O356" s="116">
        <v>0</v>
      </c>
      <c r="P356" s="116">
        <v>0</v>
      </c>
      <c r="Q356" s="116">
        <v>0</v>
      </c>
      <c r="R356" s="116">
        <v>0</v>
      </c>
      <c r="S356" s="116">
        <v>0</v>
      </c>
      <c r="T356" s="116">
        <v>0</v>
      </c>
      <c r="U356" s="116">
        <v>0</v>
      </c>
      <c r="V356" s="116">
        <v>0</v>
      </c>
      <c r="W356" s="116">
        <v>0</v>
      </c>
      <c r="X356" s="116">
        <v>0</v>
      </c>
      <c r="Y356" s="116">
        <v>0</v>
      </c>
      <c r="Z356" s="116">
        <v>0</v>
      </c>
      <c r="AA356" s="116">
        <v>0</v>
      </c>
      <c r="AB356" s="116">
        <v>0</v>
      </c>
      <c r="AC356" s="116">
        <v>0</v>
      </c>
      <c r="AD356" s="116">
        <v>0</v>
      </c>
      <c r="AE356" s="116">
        <v>0</v>
      </c>
      <c r="AF356" s="116">
        <v>0</v>
      </c>
      <c r="AG356" s="116">
        <v>0</v>
      </c>
      <c r="AH356" s="116">
        <v>0</v>
      </c>
      <c r="AI356" s="116">
        <v>0</v>
      </c>
      <c r="AJ356" s="116">
        <v>0</v>
      </c>
      <c r="AK356" s="116">
        <v>0</v>
      </c>
      <c r="AL356" s="116">
        <v>0</v>
      </c>
      <c r="AM356" s="116">
        <v>0</v>
      </c>
      <c r="AN356" s="116">
        <v>0</v>
      </c>
      <c r="AO356" s="116">
        <v>0</v>
      </c>
      <c r="AP356" s="116">
        <v>0</v>
      </c>
      <c r="AQ356" s="116">
        <v>0</v>
      </c>
      <c r="AR356" s="116">
        <v>0</v>
      </c>
      <c r="AS356" s="116">
        <v>0</v>
      </c>
      <c r="AT356" s="116">
        <v>0</v>
      </c>
      <c r="AU356" s="116">
        <v>0</v>
      </c>
      <c r="AV356" s="116">
        <v>0</v>
      </c>
      <c r="AW356" s="116">
        <v>0</v>
      </c>
      <c r="AX356" s="116">
        <v>0</v>
      </c>
      <c r="AY356" s="116">
        <v>0</v>
      </c>
      <c r="AZ356" s="117">
        <v>0</v>
      </c>
      <c r="BA356" s="125">
        <v>0</v>
      </c>
      <c r="BB356" s="116">
        <v>0</v>
      </c>
      <c r="BC356" s="116">
        <v>0</v>
      </c>
      <c r="BD356" s="116">
        <v>0</v>
      </c>
      <c r="BE356" s="116">
        <v>0</v>
      </c>
      <c r="BF356" s="115">
        <v>620</v>
      </c>
      <c r="BG356" s="116">
        <v>155</v>
      </c>
      <c r="BH356" s="116">
        <v>155</v>
      </c>
      <c r="BI356" s="116">
        <v>155</v>
      </c>
      <c r="BJ356" s="116">
        <v>155</v>
      </c>
      <c r="BK356" s="124">
        <v>0</v>
      </c>
      <c r="BL356" s="116">
        <v>0</v>
      </c>
      <c r="BM356" s="116">
        <v>0</v>
      </c>
      <c r="BN356" s="116">
        <v>0</v>
      </c>
      <c r="BO356" s="116">
        <v>0</v>
      </c>
      <c r="BP356" s="116">
        <v>0</v>
      </c>
      <c r="BQ356" s="116">
        <v>0</v>
      </c>
      <c r="BR356" s="116">
        <v>0</v>
      </c>
      <c r="BS356" s="116">
        <v>0</v>
      </c>
      <c r="BT356" s="116">
        <v>0</v>
      </c>
      <c r="BU356" s="115">
        <v>396</v>
      </c>
      <c r="BV356" s="116">
        <v>99</v>
      </c>
      <c r="BW356" s="116">
        <v>99</v>
      </c>
      <c r="BX356" s="116">
        <v>99</v>
      </c>
      <c r="BY356" s="116">
        <v>99</v>
      </c>
      <c r="BZ356" s="116">
        <v>0</v>
      </c>
      <c r="CA356" s="116">
        <v>0</v>
      </c>
      <c r="CB356" s="116">
        <v>0</v>
      </c>
      <c r="CC356" s="116">
        <v>0</v>
      </c>
      <c r="CD356" s="116">
        <v>0</v>
      </c>
      <c r="CE356" s="116">
        <v>0</v>
      </c>
      <c r="CF356" s="116">
        <v>0</v>
      </c>
      <c r="CG356" s="116">
        <v>0</v>
      </c>
      <c r="CH356" s="116">
        <v>0</v>
      </c>
      <c r="CI356" s="116">
        <v>0</v>
      </c>
      <c r="CJ356" s="116">
        <v>0</v>
      </c>
      <c r="CK356" s="116">
        <v>0</v>
      </c>
      <c r="CL356" s="116">
        <v>0</v>
      </c>
      <c r="CM356" s="116">
        <v>0</v>
      </c>
      <c r="CN356" s="116">
        <v>0</v>
      </c>
      <c r="CO356" s="114">
        <v>0</v>
      </c>
      <c r="CP356" s="116">
        <v>0</v>
      </c>
      <c r="CQ356" s="116">
        <v>0</v>
      </c>
      <c r="CR356" s="116">
        <v>0</v>
      </c>
      <c r="CS356" s="117">
        <v>0</v>
      </c>
      <c r="CT356" s="121">
        <v>946.50023688311694</v>
      </c>
      <c r="CU356" s="118">
        <v>236.62505922077924</v>
      </c>
      <c r="CV356" s="118">
        <v>236.62505922077924</v>
      </c>
      <c r="CW356" s="118">
        <v>236.62505922077924</v>
      </c>
      <c r="CX356" s="122">
        <v>236.62505922077924</v>
      </c>
    </row>
    <row r="357" spans="1:102" ht="24.95" customHeight="1" x14ac:dyDescent="0.2">
      <c r="A357" s="55" t="s">
        <v>10</v>
      </c>
      <c r="B357" s="103" t="s">
        <v>91</v>
      </c>
      <c r="C357" s="103">
        <v>509618</v>
      </c>
      <c r="D357" s="103">
        <v>961801</v>
      </c>
      <c r="E357" s="31" t="s">
        <v>279</v>
      </c>
      <c r="F357" s="103">
        <v>3</v>
      </c>
      <c r="G357" s="81" t="s">
        <v>174</v>
      </c>
      <c r="H357" s="115">
        <v>0</v>
      </c>
      <c r="I357" s="116">
        <v>0</v>
      </c>
      <c r="J357" s="116">
        <v>0</v>
      </c>
      <c r="K357" s="116">
        <v>0</v>
      </c>
      <c r="L357" s="116">
        <v>0</v>
      </c>
      <c r="M357" s="116">
        <v>0</v>
      </c>
      <c r="N357" s="116">
        <v>0</v>
      </c>
      <c r="O357" s="116">
        <v>0</v>
      </c>
      <c r="P357" s="116">
        <v>0</v>
      </c>
      <c r="Q357" s="116">
        <v>0</v>
      </c>
      <c r="R357" s="116">
        <v>0</v>
      </c>
      <c r="S357" s="116">
        <v>0</v>
      </c>
      <c r="T357" s="116">
        <v>0</v>
      </c>
      <c r="U357" s="116">
        <v>0</v>
      </c>
      <c r="V357" s="116">
        <v>0</v>
      </c>
      <c r="W357" s="116">
        <v>0</v>
      </c>
      <c r="X357" s="116">
        <v>0</v>
      </c>
      <c r="Y357" s="116">
        <v>0</v>
      </c>
      <c r="Z357" s="116">
        <v>0</v>
      </c>
      <c r="AA357" s="116">
        <v>0</v>
      </c>
      <c r="AB357" s="116">
        <v>0</v>
      </c>
      <c r="AC357" s="116">
        <v>0</v>
      </c>
      <c r="AD357" s="116">
        <v>0</v>
      </c>
      <c r="AE357" s="116">
        <v>0</v>
      </c>
      <c r="AF357" s="116">
        <v>0</v>
      </c>
      <c r="AG357" s="116">
        <v>0</v>
      </c>
      <c r="AH357" s="116">
        <v>0</v>
      </c>
      <c r="AI357" s="116">
        <v>0</v>
      </c>
      <c r="AJ357" s="116">
        <v>0</v>
      </c>
      <c r="AK357" s="116">
        <v>0</v>
      </c>
      <c r="AL357" s="116">
        <v>0</v>
      </c>
      <c r="AM357" s="116">
        <v>0</v>
      </c>
      <c r="AN357" s="116">
        <v>0</v>
      </c>
      <c r="AO357" s="116">
        <v>0</v>
      </c>
      <c r="AP357" s="116">
        <v>0</v>
      </c>
      <c r="AQ357" s="116">
        <v>0</v>
      </c>
      <c r="AR357" s="116">
        <v>0</v>
      </c>
      <c r="AS357" s="116">
        <v>0</v>
      </c>
      <c r="AT357" s="116">
        <v>0</v>
      </c>
      <c r="AU357" s="116">
        <v>0</v>
      </c>
      <c r="AV357" s="116">
        <v>0</v>
      </c>
      <c r="AW357" s="116">
        <v>0</v>
      </c>
      <c r="AX357" s="116">
        <v>0</v>
      </c>
      <c r="AY357" s="116">
        <v>0</v>
      </c>
      <c r="AZ357" s="117">
        <v>0</v>
      </c>
      <c r="BA357" s="125">
        <v>0</v>
      </c>
      <c r="BB357" s="116">
        <v>0</v>
      </c>
      <c r="BC357" s="116">
        <v>0</v>
      </c>
      <c r="BD357" s="116">
        <v>0</v>
      </c>
      <c r="BE357" s="116">
        <v>0</v>
      </c>
      <c r="BF357" s="115">
        <v>0</v>
      </c>
      <c r="BG357" s="116">
        <v>0</v>
      </c>
      <c r="BH357" s="116">
        <v>0</v>
      </c>
      <c r="BI357" s="116">
        <v>0</v>
      </c>
      <c r="BJ357" s="116">
        <v>0</v>
      </c>
      <c r="BK357" s="124">
        <v>0</v>
      </c>
      <c r="BL357" s="116">
        <v>0</v>
      </c>
      <c r="BM357" s="116">
        <v>0</v>
      </c>
      <c r="BN357" s="116">
        <v>0</v>
      </c>
      <c r="BO357" s="116">
        <v>0</v>
      </c>
      <c r="BP357" s="116">
        <v>0</v>
      </c>
      <c r="BQ357" s="116">
        <v>0</v>
      </c>
      <c r="BR357" s="116">
        <v>0</v>
      </c>
      <c r="BS357" s="116">
        <v>0</v>
      </c>
      <c r="BT357" s="116">
        <v>0</v>
      </c>
      <c r="BU357" s="115">
        <v>0</v>
      </c>
      <c r="BV357" s="116">
        <v>0</v>
      </c>
      <c r="BW357" s="116">
        <v>0</v>
      </c>
      <c r="BX357" s="116">
        <v>0</v>
      </c>
      <c r="BY357" s="116">
        <v>0</v>
      </c>
      <c r="BZ357" s="116">
        <v>0</v>
      </c>
      <c r="CA357" s="116">
        <v>0</v>
      </c>
      <c r="CB357" s="116">
        <v>0</v>
      </c>
      <c r="CC357" s="116">
        <v>0</v>
      </c>
      <c r="CD357" s="116">
        <v>0</v>
      </c>
      <c r="CE357" s="116">
        <v>0</v>
      </c>
      <c r="CF357" s="116">
        <v>0</v>
      </c>
      <c r="CG357" s="116">
        <v>0</v>
      </c>
      <c r="CH357" s="116">
        <v>0</v>
      </c>
      <c r="CI357" s="116">
        <v>0</v>
      </c>
      <c r="CJ357" s="116">
        <v>0</v>
      </c>
      <c r="CK357" s="116">
        <v>0</v>
      </c>
      <c r="CL357" s="116">
        <v>0</v>
      </c>
      <c r="CM357" s="116">
        <v>0</v>
      </c>
      <c r="CN357" s="116">
        <v>0</v>
      </c>
      <c r="CO357" s="114">
        <v>0</v>
      </c>
      <c r="CP357" s="116">
        <v>0</v>
      </c>
      <c r="CQ357" s="116">
        <v>0</v>
      </c>
      <c r="CR357" s="116">
        <v>0</v>
      </c>
      <c r="CS357" s="117">
        <v>0</v>
      </c>
      <c r="CT357" s="121">
        <v>0</v>
      </c>
      <c r="CU357" s="118">
        <v>0</v>
      </c>
      <c r="CV357" s="118">
        <v>0</v>
      </c>
      <c r="CW357" s="118">
        <v>0</v>
      </c>
      <c r="CX357" s="122">
        <v>0</v>
      </c>
    </row>
    <row r="358" spans="1:102" ht="24.95" customHeight="1" x14ac:dyDescent="0.2">
      <c r="A358" s="55" t="s">
        <v>9</v>
      </c>
      <c r="B358" s="103" t="s">
        <v>91</v>
      </c>
      <c r="C358" s="103">
        <v>509626</v>
      </c>
      <c r="D358" s="103">
        <v>962601</v>
      </c>
      <c r="E358" s="31" t="s">
        <v>443</v>
      </c>
      <c r="F358" s="103">
        <v>3</v>
      </c>
      <c r="G358" s="81" t="s">
        <v>174</v>
      </c>
      <c r="H358" s="115">
        <v>489</v>
      </c>
      <c r="I358" s="116">
        <v>122</v>
      </c>
      <c r="J358" s="116">
        <v>122</v>
      </c>
      <c r="K358" s="116">
        <v>122</v>
      </c>
      <c r="L358" s="116">
        <v>123</v>
      </c>
      <c r="M358" s="116">
        <v>0</v>
      </c>
      <c r="N358" s="116">
        <v>0</v>
      </c>
      <c r="O358" s="116">
        <v>0</v>
      </c>
      <c r="P358" s="116">
        <v>0</v>
      </c>
      <c r="Q358" s="116">
        <v>0</v>
      </c>
      <c r="R358" s="116">
        <v>0</v>
      </c>
      <c r="S358" s="116">
        <v>0</v>
      </c>
      <c r="T358" s="116">
        <v>0</v>
      </c>
      <c r="U358" s="116">
        <v>0</v>
      </c>
      <c r="V358" s="116">
        <v>0</v>
      </c>
      <c r="W358" s="116">
        <v>0</v>
      </c>
      <c r="X358" s="116">
        <v>0</v>
      </c>
      <c r="Y358" s="116">
        <v>0</v>
      </c>
      <c r="Z358" s="116">
        <v>0</v>
      </c>
      <c r="AA358" s="116">
        <v>0</v>
      </c>
      <c r="AB358" s="116">
        <v>0</v>
      </c>
      <c r="AC358" s="116">
        <v>0</v>
      </c>
      <c r="AD358" s="116">
        <v>0</v>
      </c>
      <c r="AE358" s="116">
        <v>0</v>
      </c>
      <c r="AF358" s="116">
        <v>0</v>
      </c>
      <c r="AG358" s="116">
        <v>0</v>
      </c>
      <c r="AH358" s="116">
        <v>0</v>
      </c>
      <c r="AI358" s="116">
        <v>0</v>
      </c>
      <c r="AJ358" s="116">
        <v>0</v>
      </c>
      <c r="AK358" s="116">
        <v>0</v>
      </c>
      <c r="AL358" s="116">
        <v>0</v>
      </c>
      <c r="AM358" s="116">
        <v>0</v>
      </c>
      <c r="AN358" s="116">
        <v>0</v>
      </c>
      <c r="AO358" s="116">
        <v>0</v>
      </c>
      <c r="AP358" s="116">
        <v>0</v>
      </c>
      <c r="AQ358" s="116">
        <v>346.23076923076928</v>
      </c>
      <c r="AR358" s="116">
        <v>87</v>
      </c>
      <c r="AS358" s="116">
        <v>87</v>
      </c>
      <c r="AT358" s="116">
        <v>87</v>
      </c>
      <c r="AU358" s="116">
        <v>85.230769230769283</v>
      </c>
      <c r="AV358" s="116">
        <v>0</v>
      </c>
      <c r="AW358" s="116">
        <v>0</v>
      </c>
      <c r="AX358" s="116">
        <v>0</v>
      </c>
      <c r="AY358" s="116">
        <v>0</v>
      </c>
      <c r="AZ358" s="117">
        <v>0</v>
      </c>
      <c r="BA358" s="125">
        <v>0</v>
      </c>
      <c r="BB358" s="116">
        <v>0</v>
      </c>
      <c r="BC358" s="116">
        <v>0</v>
      </c>
      <c r="BD358" s="116">
        <v>0</v>
      </c>
      <c r="BE358" s="116">
        <v>0</v>
      </c>
      <c r="BF358" s="115">
        <v>0</v>
      </c>
      <c r="BG358" s="116">
        <v>0</v>
      </c>
      <c r="BH358" s="116">
        <v>0</v>
      </c>
      <c r="BI358" s="116">
        <v>0</v>
      </c>
      <c r="BJ358" s="116">
        <v>0</v>
      </c>
      <c r="BK358" s="124">
        <v>0</v>
      </c>
      <c r="BL358" s="116">
        <v>0</v>
      </c>
      <c r="BM358" s="116">
        <v>0</v>
      </c>
      <c r="BN358" s="116">
        <v>0</v>
      </c>
      <c r="BO358" s="116">
        <v>0</v>
      </c>
      <c r="BP358" s="116">
        <v>0</v>
      </c>
      <c r="BQ358" s="116">
        <v>0</v>
      </c>
      <c r="BR358" s="116">
        <v>0</v>
      </c>
      <c r="BS358" s="116">
        <v>0</v>
      </c>
      <c r="BT358" s="116">
        <v>0</v>
      </c>
      <c r="BU358" s="115">
        <v>598</v>
      </c>
      <c r="BV358" s="116">
        <v>150</v>
      </c>
      <c r="BW358" s="116">
        <v>150</v>
      </c>
      <c r="BX358" s="116">
        <v>150</v>
      </c>
      <c r="BY358" s="116">
        <v>148</v>
      </c>
      <c r="BZ358" s="116">
        <v>423</v>
      </c>
      <c r="CA358" s="116">
        <v>106</v>
      </c>
      <c r="CB358" s="116">
        <v>106</v>
      </c>
      <c r="CC358" s="116">
        <v>106</v>
      </c>
      <c r="CD358" s="116">
        <v>105</v>
      </c>
      <c r="CE358" s="116">
        <v>0</v>
      </c>
      <c r="CF358" s="116">
        <v>0</v>
      </c>
      <c r="CG358" s="116">
        <v>0</v>
      </c>
      <c r="CH358" s="116">
        <v>0</v>
      </c>
      <c r="CI358" s="116">
        <v>0</v>
      </c>
      <c r="CJ358" s="116">
        <v>0</v>
      </c>
      <c r="CK358" s="116">
        <v>0</v>
      </c>
      <c r="CL358" s="116">
        <v>0</v>
      </c>
      <c r="CM358" s="116">
        <v>0</v>
      </c>
      <c r="CN358" s="116">
        <v>0</v>
      </c>
      <c r="CO358" s="114">
        <v>3000</v>
      </c>
      <c r="CP358" s="116">
        <v>750</v>
      </c>
      <c r="CQ358" s="116">
        <v>750</v>
      </c>
      <c r="CR358" s="116">
        <v>750</v>
      </c>
      <c r="CS358" s="117">
        <v>750</v>
      </c>
      <c r="CT358" s="121">
        <v>528.73427472527464</v>
      </c>
      <c r="CU358" s="118">
        <v>132.18356868131866</v>
      </c>
      <c r="CV358" s="118">
        <v>132.18356868131866</v>
      </c>
      <c r="CW358" s="118">
        <v>132.18356868131866</v>
      </c>
      <c r="CX358" s="122">
        <v>132.18356868131866</v>
      </c>
    </row>
    <row r="359" spans="1:102" ht="24.95" customHeight="1" x14ac:dyDescent="0.2">
      <c r="A359" s="55" t="s">
        <v>10</v>
      </c>
      <c r="B359" s="103" t="s">
        <v>91</v>
      </c>
      <c r="C359" s="103">
        <v>509633</v>
      </c>
      <c r="D359" s="103">
        <v>963301</v>
      </c>
      <c r="E359" s="31" t="s">
        <v>280</v>
      </c>
      <c r="F359" s="103">
        <v>3</v>
      </c>
      <c r="G359" s="81" t="s">
        <v>174</v>
      </c>
      <c r="H359" s="115">
        <v>0</v>
      </c>
      <c r="I359" s="116">
        <v>0</v>
      </c>
      <c r="J359" s="116">
        <v>0</v>
      </c>
      <c r="K359" s="116">
        <v>0</v>
      </c>
      <c r="L359" s="116">
        <v>0</v>
      </c>
      <c r="M359" s="116">
        <v>0</v>
      </c>
      <c r="N359" s="116">
        <v>0</v>
      </c>
      <c r="O359" s="116">
        <v>0</v>
      </c>
      <c r="P359" s="116">
        <v>0</v>
      </c>
      <c r="Q359" s="116">
        <v>0</v>
      </c>
      <c r="R359" s="116">
        <v>0</v>
      </c>
      <c r="S359" s="116">
        <v>0</v>
      </c>
      <c r="T359" s="116">
        <v>0</v>
      </c>
      <c r="U359" s="116">
        <v>0</v>
      </c>
      <c r="V359" s="116">
        <v>0</v>
      </c>
      <c r="W359" s="116">
        <v>0</v>
      </c>
      <c r="X359" s="116">
        <v>0</v>
      </c>
      <c r="Y359" s="116">
        <v>0</v>
      </c>
      <c r="Z359" s="116">
        <v>0</v>
      </c>
      <c r="AA359" s="116">
        <v>0</v>
      </c>
      <c r="AB359" s="116">
        <v>0</v>
      </c>
      <c r="AC359" s="116">
        <v>0</v>
      </c>
      <c r="AD359" s="116">
        <v>0</v>
      </c>
      <c r="AE359" s="116">
        <v>0</v>
      </c>
      <c r="AF359" s="116">
        <v>0</v>
      </c>
      <c r="AG359" s="116">
        <v>0</v>
      </c>
      <c r="AH359" s="116">
        <v>0</v>
      </c>
      <c r="AI359" s="116">
        <v>0</v>
      </c>
      <c r="AJ359" s="116">
        <v>0</v>
      </c>
      <c r="AK359" s="116">
        <v>0</v>
      </c>
      <c r="AL359" s="116">
        <v>0</v>
      </c>
      <c r="AM359" s="116">
        <v>0</v>
      </c>
      <c r="AN359" s="116">
        <v>0</v>
      </c>
      <c r="AO359" s="116">
        <v>0</v>
      </c>
      <c r="AP359" s="116">
        <v>0</v>
      </c>
      <c r="AQ359" s="116">
        <v>0</v>
      </c>
      <c r="AR359" s="116">
        <v>0</v>
      </c>
      <c r="AS359" s="116">
        <v>0</v>
      </c>
      <c r="AT359" s="116">
        <v>0</v>
      </c>
      <c r="AU359" s="116">
        <v>0</v>
      </c>
      <c r="AV359" s="116">
        <v>0</v>
      </c>
      <c r="AW359" s="116">
        <v>0</v>
      </c>
      <c r="AX359" s="116">
        <v>0</v>
      </c>
      <c r="AY359" s="116">
        <v>0</v>
      </c>
      <c r="AZ359" s="117">
        <v>0</v>
      </c>
      <c r="BA359" s="125">
        <v>0</v>
      </c>
      <c r="BB359" s="116">
        <v>0</v>
      </c>
      <c r="BC359" s="116">
        <v>0</v>
      </c>
      <c r="BD359" s="116">
        <v>0</v>
      </c>
      <c r="BE359" s="116">
        <v>0</v>
      </c>
      <c r="BF359" s="115">
        <v>0</v>
      </c>
      <c r="BG359" s="116">
        <v>0</v>
      </c>
      <c r="BH359" s="116">
        <v>0</v>
      </c>
      <c r="BI359" s="116">
        <v>0</v>
      </c>
      <c r="BJ359" s="116">
        <v>0</v>
      </c>
      <c r="BK359" s="124">
        <v>0</v>
      </c>
      <c r="BL359" s="116">
        <v>0</v>
      </c>
      <c r="BM359" s="116">
        <v>0</v>
      </c>
      <c r="BN359" s="116">
        <v>0</v>
      </c>
      <c r="BO359" s="116">
        <v>0</v>
      </c>
      <c r="BP359" s="116">
        <v>0</v>
      </c>
      <c r="BQ359" s="116">
        <v>0</v>
      </c>
      <c r="BR359" s="116">
        <v>0</v>
      </c>
      <c r="BS359" s="116">
        <v>0</v>
      </c>
      <c r="BT359" s="116">
        <v>0</v>
      </c>
      <c r="BU359" s="115">
        <v>0</v>
      </c>
      <c r="BV359" s="116">
        <v>0</v>
      </c>
      <c r="BW359" s="116">
        <v>0</v>
      </c>
      <c r="BX359" s="116">
        <v>0</v>
      </c>
      <c r="BY359" s="116">
        <v>0</v>
      </c>
      <c r="BZ359" s="116">
        <v>0</v>
      </c>
      <c r="CA359" s="116">
        <v>0</v>
      </c>
      <c r="CB359" s="116">
        <v>0</v>
      </c>
      <c r="CC359" s="116">
        <v>0</v>
      </c>
      <c r="CD359" s="116">
        <v>0</v>
      </c>
      <c r="CE359" s="116">
        <v>0</v>
      </c>
      <c r="CF359" s="116">
        <v>0</v>
      </c>
      <c r="CG359" s="116">
        <v>0</v>
      </c>
      <c r="CH359" s="116">
        <v>0</v>
      </c>
      <c r="CI359" s="116">
        <v>0</v>
      </c>
      <c r="CJ359" s="116">
        <v>0</v>
      </c>
      <c r="CK359" s="116">
        <v>0</v>
      </c>
      <c r="CL359" s="116">
        <v>0</v>
      </c>
      <c r="CM359" s="116">
        <v>0</v>
      </c>
      <c r="CN359" s="116">
        <v>0</v>
      </c>
      <c r="CO359" s="114">
        <v>0</v>
      </c>
      <c r="CP359" s="116">
        <v>0</v>
      </c>
      <c r="CQ359" s="116">
        <v>0</v>
      </c>
      <c r="CR359" s="116">
        <v>0</v>
      </c>
      <c r="CS359" s="117">
        <v>0</v>
      </c>
      <c r="CT359" s="121">
        <v>0</v>
      </c>
      <c r="CU359" s="118">
        <v>0</v>
      </c>
      <c r="CV359" s="118">
        <v>0</v>
      </c>
      <c r="CW359" s="118">
        <v>0</v>
      </c>
      <c r="CX359" s="122">
        <v>0</v>
      </c>
    </row>
    <row r="360" spans="1:102" ht="24.95" customHeight="1" x14ac:dyDescent="0.2">
      <c r="A360" s="55" t="s">
        <v>10</v>
      </c>
      <c r="B360" s="103" t="s">
        <v>91</v>
      </c>
      <c r="C360" s="103">
        <v>509639</v>
      </c>
      <c r="D360" s="103">
        <v>963901</v>
      </c>
      <c r="E360" s="31" t="s">
        <v>406</v>
      </c>
      <c r="F360" s="103">
        <v>3</v>
      </c>
      <c r="G360" s="81" t="s">
        <v>174</v>
      </c>
      <c r="H360" s="115">
        <v>0</v>
      </c>
      <c r="I360" s="116">
        <v>0</v>
      </c>
      <c r="J360" s="116">
        <v>0</v>
      </c>
      <c r="K360" s="116">
        <v>0</v>
      </c>
      <c r="L360" s="116">
        <v>0</v>
      </c>
      <c r="M360" s="116">
        <v>0</v>
      </c>
      <c r="N360" s="116">
        <v>0</v>
      </c>
      <c r="O360" s="116">
        <v>0</v>
      </c>
      <c r="P360" s="116">
        <v>0</v>
      </c>
      <c r="Q360" s="116">
        <v>0</v>
      </c>
      <c r="R360" s="116">
        <v>0</v>
      </c>
      <c r="S360" s="116">
        <v>0</v>
      </c>
      <c r="T360" s="116">
        <v>0</v>
      </c>
      <c r="U360" s="116">
        <v>0</v>
      </c>
      <c r="V360" s="116">
        <v>0</v>
      </c>
      <c r="W360" s="116">
        <v>0</v>
      </c>
      <c r="X360" s="116">
        <v>0</v>
      </c>
      <c r="Y360" s="116">
        <v>0</v>
      </c>
      <c r="Z360" s="116">
        <v>0</v>
      </c>
      <c r="AA360" s="116">
        <v>0</v>
      </c>
      <c r="AB360" s="116">
        <v>0</v>
      </c>
      <c r="AC360" s="116">
        <v>0</v>
      </c>
      <c r="AD360" s="116">
        <v>0</v>
      </c>
      <c r="AE360" s="116">
        <v>0</v>
      </c>
      <c r="AF360" s="116">
        <v>0</v>
      </c>
      <c r="AG360" s="116">
        <v>0</v>
      </c>
      <c r="AH360" s="116">
        <v>0</v>
      </c>
      <c r="AI360" s="116">
        <v>0</v>
      </c>
      <c r="AJ360" s="116">
        <v>0</v>
      </c>
      <c r="AK360" s="116">
        <v>0</v>
      </c>
      <c r="AL360" s="116">
        <v>0</v>
      </c>
      <c r="AM360" s="116">
        <v>0</v>
      </c>
      <c r="AN360" s="116">
        <v>0</v>
      </c>
      <c r="AO360" s="116">
        <v>0</v>
      </c>
      <c r="AP360" s="116">
        <v>0</v>
      </c>
      <c r="AQ360" s="116">
        <v>0</v>
      </c>
      <c r="AR360" s="116">
        <v>0</v>
      </c>
      <c r="AS360" s="116">
        <v>0</v>
      </c>
      <c r="AT360" s="116">
        <v>0</v>
      </c>
      <c r="AU360" s="116">
        <v>0</v>
      </c>
      <c r="AV360" s="116">
        <v>0</v>
      </c>
      <c r="AW360" s="116">
        <v>0</v>
      </c>
      <c r="AX360" s="116">
        <v>0</v>
      </c>
      <c r="AY360" s="116">
        <v>0</v>
      </c>
      <c r="AZ360" s="117">
        <v>0</v>
      </c>
      <c r="BA360" s="125">
        <v>0</v>
      </c>
      <c r="BB360" s="116">
        <v>0</v>
      </c>
      <c r="BC360" s="116">
        <v>0</v>
      </c>
      <c r="BD360" s="116">
        <v>0</v>
      </c>
      <c r="BE360" s="116">
        <v>0</v>
      </c>
      <c r="BF360" s="115">
        <v>0</v>
      </c>
      <c r="BG360" s="116">
        <v>0</v>
      </c>
      <c r="BH360" s="116">
        <v>0</v>
      </c>
      <c r="BI360" s="116">
        <v>0</v>
      </c>
      <c r="BJ360" s="116">
        <v>0</v>
      </c>
      <c r="BK360" s="124">
        <v>0</v>
      </c>
      <c r="BL360" s="116">
        <v>0</v>
      </c>
      <c r="BM360" s="116">
        <v>0</v>
      </c>
      <c r="BN360" s="116">
        <v>0</v>
      </c>
      <c r="BO360" s="116">
        <v>0</v>
      </c>
      <c r="BP360" s="116">
        <v>0</v>
      </c>
      <c r="BQ360" s="116">
        <v>0</v>
      </c>
      <c r="BR360" s="116">
        <v>0</v>
      </c>
      <c r="BS360" s="116">
        <v>0</v>
      </c>
      <c r="BT360" s="116">
        <v>0</v>
      </c>
      <c r="BU360" s="115">
        <v>0</v>
      </c>
      <c r="BV360" s="116">
        <v>0</v>
      </c>
      <c r="BW360" s="116">
        <v>0</v>
      </c>
      <c r="BX360" s="116">
        <v>0</v>
      </c>
      <c r="BY360" s="116">
        <v>0</v>
      </c>
      <c r="BZ360" s="116">
        <v>0</v>
      </c>
      <c r="CA360" s="116">
        <v>0</v>
      </c>
      <c r="CB360" s="116">
        <v>0</v>
      </c>
      <c r="CC360" s="116">
        <v>0</v>
      </c>
      <c r="CD360" s="116">
        <v>0</v>
      </c>
      <c r="CE360" s="116">
        <v>0</v>
      </c>
      <c r="CF360" s="116">
        <v>0</v>
      </c>
      <c r="CG360" s="116">
        <v>0</v>
      </c>
      <c r="CH360" s="116">
        <v>0</v>
      </c>
      <c r="CI360" s="116">
        <v>0</v>
      </c>
      <c r="CJ360" s="116">
        <v>0</v>
      </c>
      <c r="CK360" s="116">
        <v>0</v>
      </c>
      <c r="CL360" s="116">
        <v>0</v>
      </c>
      <c r="CM360" s="116">
        <v>0</v>
      </c>
      <c r="CN360" s="116">
        <v>0</v>
      </c>
      <c r="CO360" s="114">
        <v>0</v>
      </c>
      <c r="CP360" s="116">
        <v>0</v>
      </c>
      <c r="CQ360" s="116">
        <v>0</v>
      </c>
      <c r="CR360" s="116">
        <v>0</v>
      </c>
      <c r="CS360" s="117">
        <v>0</v>
      </c>
      <c r="CT360" s="121">
        <v>0</v>
      </c>
      <c r="CU360" s="118">
        <v>0</v>
      </c>
      <c r="CV360" s="118">
        <v>0</v>
      </c>
      <c r="CW360" s="118">
        <v>0</v>
      </c>
      <c r="CX360" s="122">
        <v>0</v>
      </c>
    </row>
    <row r="361" spans="1:102" ht="24.95" customHeight="1" x14ac:dyDescent="0.2">
      <c r="A361" s="55" t="s">
        <v>10</v>
      </c>
      <c r="B361" s="103" t="s">
        <v>91</v>
      </c>
      <c r="C361" s="103">
        <v>509674</v>
      </c>
      <c r="D361" s="103">
        <v>967301</v>
      </c>
      <c r="E361" s="31" t="s">
        <v>386</v>
      </c>
      <c r="F361" s="103">
        <v>3</v>
      </c>
      <c r="G361" s="81" t="s">
        <v>174</v>
      </c>
      <c r="H361" s="115">
        <v>0</v>
      </c>
      <c r="I361" s="116">
        <v>0</v>
      </c>
      <c r="J361" s="116">
        <v>0</v>
      </c>
      <c r="K361" s="116">
        <v>0</v>
      </c>
      <c r="L361" s="116">
        <v>0</v>
      </c>
      <c r="M361" s="116">
        <v>0</v>
      </c>
      <c r="N361" s="116">
        <v>0</v>
      </c>
      <c r="O361" s="116">
        <v>0</v>
      </c>
      <c r="P361" s="116">
        <v>0</v>
      </c>
      <c r="Q361" s="116">
        <v>0</v>
      </c>
      <c r="R361" s="116">
        <v>0</v>
      </c>
      <c r="S361" s="116">
        <v>0</v>
      </c>
      <c r="T361" s="116">
        <v>0</v>
      </c>
      <c r="U361" s="116">
        <v>0</v>
      </c>
      <c r="V361" s="116">
        <v>0</v>
      </c>
      <c r="W361" s="116">
        <v>0</v>
      </c>
      <c r="X361" s="116">
        <v>0</v>
      </c>
      <c r="Y361" s="116">
        <v>0</v>
      </c>
      <c r="Z361" s="116">
        <v>0</v>
      </c>
      <c r="AA361" s="116">
        <v>0</v>
      </c>
      <c r="AB361" s="116">
        <v>0</v>
      </c>
      <c r="AC361" s="116">
        <v>0</v>
      </c>
      <c r="AD361" s="116">
        <v>0</v>
      </c>
      <c r="AE361" s="116">
        <v>0</v>
      </c>
      <c r="AF361" s="116">
        <v>0</v>
      </c>
      <c r="AG361" s="116">
        <v>0</v>
      </c>
      <c r="AH361" s="116">
        <v>0</v>
      </c>
      <c r="AI361" s="116">
        <v>0</v>
      </c>
      <c r="AJ361" s="116">
        <v>0</v>
      </c>
      <c r="AK361" s="116">
        <v>0</v>
      </c>
      <c r="AL361" s="116">
        <v>0</v>
      </c>
      <c r="AM361" s="116">
        <v>0</v>
      </c>
      <c r="AN361" s="116">
        <v>0</v>
      </c>
      <c r="AO361" s="116">
        <v>0</v>
      </c>
      <c r="AP361" s="116">
        <v>0</v>
      </c>
      <c r="AQ361" s="116">
        <v>0</v>
      </c>
      <c r="AR361" s="116">
        <v>0</v>
      </c>
      <c r="AS361" s="116">
        <v>0</v>
      </c>
      <c r="AT361" s="116">
        <v>0</v>
      </c>
      <c r="AU361" s="116">
        <v>0</v>
      </c>
      <c r="AV361" s="116">
        <v>0</v>
      </c>
      <c r="AW361" s="116">
        <v>0</v>
      </c>
      <c r="AX361" s="116">
        <v>0</v>
      </c>
      <c r="AY361" s="116">
        <v>0</v>
      </c>
      <c r="AZ361" s="117">
        <v>0</v>
      </c>
      <c r="BA361" s="125">
        <v>0</v>
      </c>
      <c r="BB361" s="116">
        <v>0</v>
      </c>
      <c r="BC361" s="116">
        <v>0</v>
      </c>
      <c r="BD361" s="116">
        <v>0</v>
      </c>
      <c r="BE361" s="116">
        <v>0</v>
      </c>
      <c r="BF361" s="115">
        <v>0</v>
      </c>
      <c r="BG361" s="116">
        <v>0</v>
      </c>
      <c r="BH361" s="116">
        <v>0</v>
      </c>
      <c r="BI361" s="116">
        <v>0</v>
      </c>
      <c r="BJ361" s="116">
        <v>0</v>
      </c>
      <c r="BK361" s="124">
        <v>0</v>
      </c>
      <c r="BL361" s="116">
        <v>0</v>
      </c>
      <c r="BM361" s="116">
        <v>0</v>
      </c>
      <c r="BN361" s="116">
        <v>0</v>
      </c>
      <c r="BO361" s="116">
        <v>0</v>
      </c>
      <c r="BP361" s="116">
        <v>0</v>
      </c>
      <c r="BQ361" s="116">
        <v>0</v>
      </c>
      <c r="BR361" s="116">
        <v>0</v>
      </c>
      <c r="BS361" s="116">
        <v>0</v>
      </c>
      <c r="BT361" s="116">
        <v>0</v>
      </c>
      <c r="BU361" s="115">
        <v>0</v>
      </c>
      <c r="BV361" s="116">
        <v>0</v>
      </c>
      <c r="BW361" s="116">
        <v>0</v>
      </c>
      <c r="BX361" s="116">
        <v>0</v>
      </c>
      <c r="BY361" s="116">
        <v>0</v>
      </c>
      <c r="BZ361" s="116">
        <v>0</v>
      </c>
      <c r="CA361" s="116">
        <v>0</v>
      </c>
      <c r="CB361" s="116">
        <v>0</v>
      </c>
      <c r="CC361" s="116">
        <v>0</v>
      </c>
      <c r="CD361" s="116">
        <v>0</v>
      </c>
      <c r="CE361" s="116">
        <v>0</v>
      </c>
      <c r="CF361" s="116">
        <v>0</v>
      </c>
      <c r="CG361" s="116">
        <v>0</v>
      </c>
      <c r="CH361" s="116">
        <v>0</v>
      </c>
      <c r="CI361" s="116">
        <v>0</v>
      </c>
      <c r="CJ361" s="116">
        <v>0</v>
      </c>
      <c r="CK361" s="116">
        <v>0</v>
      </c>
      <c r="CL361" s="116">
        <v>0</v>
      </c>
      <c r="CM361" s="116">
        <v>0</v>
      </c>
      <c r="CN361" s="116">
        <v>0</v>
      </c>
      <c r="CO361" s="114">
        <v>0</v>
      </c>
      <c r="CP361" s="116">
        <v>0</v>
      </c>
      <c r="CQ361" s="116">
        <v>0</v>
      </c>
      <c r="CR361" s="116">
        <v>0</v>
      </c>
      <c r="CS361" s="117">
        <v>0</v>
      </c>
      <c r="CT361" s="121">
        <v>0</v>
      </c>
      <c r="CU361" s="118">
        <v>0</v>
      </c>
      <c r="CV361" s="118">
        <v>0</v>
      </c>
      <c r="CW361" s="118">
        <v>0</v>
      </c>
      <c r="CX361" s="122">
        <v>0</v>
      </c>
    </row>
    <row r="362" spans="1:102" ht="24.95" customHeight="1" x14ac:dyDescent="0.2">
      <c r="A362" s="55" t="s">
        <v>10</v>
      </c>
      <c r="B362" s="103" t="s">
        <v>91</v>
      </c>
      <c r="C362" s="103">
        <v>509677</v>
      </c>
      <c r="D362" s="103">
        <v>967801</v>
      </c>
      <c r="E362" s="31" t="s">
        <v>395</v>
      </c>
      <c r="F362" s="103">
        <v>3</v>
      </c>
      <c r="G362" s="81" t="s">
        <v>174</v>
      </c>
      <c r="H362" s="115">
        <v>0</v>
      </c>
      <c r="I362" s="116">
        <v>0</v>
      </c>
      <c r="J362" s="116">
        <v>0</v>
      </c>
      <c r="K362" s="116">
        <v>0</v>
      </c>
      <c r="L362" s="116">
        <v>0</v>
      </c>
      <c r="M362" s="116">
        <v>0</v>
      </c>
      <c r="N362" s="116">
        <v>0</v>
      </c>
      <c r="O362" s="116">
        <v>0</v>
      </c>
      <c r="P362" s="116">
        <v>0</v>
      </c>
      <c r="Q362" s="116">
        <v>0</v>
      </c>
      <c r="R362" s="116">
        <v>0</v>
      </c>
      <c r="S362" s="116">
        <v>0</v>
      </c>
      <c r="T362" s="116">
        <v>0</v>
      </c>
      <c r="U362" s="116">
        <v>0</v>
      </c>
      <c r="V362" s="116">
        <v>0</v>
      </c>
      <c r="W362" s="116">
        <v>0</v>
      </c>
      <c r="X362" s="116">
        <v>0</v>
      </c>
      <c r="Y362" s="116">
        <v>0</v>
      </c>
      <c r="Z362" s="116">
        <v>0</v>
      </c>
      <c r="AA362" s="116">
        <v>0</v>
      </c>
      <c r="AB362" s="116">
        <v>0</v>
      </c>
      <c r="AC362" s="116">
        <v>0</v>
      </c>
      <c r="AD362" s="116">
        <v>0</v>
      </c>
      <c r="AE362" s="116">
        <v>0</v>
      </c>
      <c r="AF362" s="116">
        <v>0</v>
      </c>
      <c r="AG362" s="116">
        <v>0</v>
      </c>
      <c r="AH362" s="116">
        <v>0</v>
      </c>
      <c r="AI362" s="116">
        <v>0</v>
      </c>
      <c r="AJ362" s="116">
        <v>0</v>
      </c>
      <c r="AK362" s="116">
        <v>0</v>
      </c>
      <c r="AL362" s="116">
        <v>0</v>
      </c>
      <c r="AM362" s="116">
        <v>0</v>
      </c>
      <c r="AN362" s="116">
        <v>0</v>
      </c>
      <c r="AO362" s="116">
        <v>0</v>
      </c>
      <c r="AP362" s="116">
        <v>0</v>
      </c>
      <c r="AQ362" s="116">
        <v>0</v>
      </c>
      <c r="AR362" s="116">
        <v>0</v>
      </c>
      <c r="AS362" s="116">
        <v>0</v>
      </c>
      <c r="AT362" s="116">
        <v>0</v>
      </c>
      <c r="AU362" s="116">
        <v>0</v>
      </c>
      <c r="AV362" s="116">
        <v>0</v>
      </c>
      <c r="AW362" s="116">
        <v>0</v>
      </c>
      <c r="AX362" s="116">
        <v>0</v>
      </c>
      <c r="AY362" s="116">
        <v>0</v>
      </c>
      <c r="AZ362" s="117">
        <v>0</v>
      </c>
      <c r="BA362" s="125">
        <v>0</v>
      </c>
      <c r="BB362" s="116">
        <v>0</v>
      </c>
      <c r="BC362" s="116">
        <v>0</v>
      </c>
      <c r="BD362" s="116">
        <v>0</v>
      </c>
      <c r="BE362" s="116">
        <v>0</v>
      </c>
      <c r="BF362" s="115">
        <v>0</v>
      </c>
      <c r="BG362" s="116">
        <v>0</v>
      </c>
      <c r="BH362" s="116">
        <v>0</v>
      </c>
      <c r="BI362" s="116">
        <v>0</v>
      </c>
      <c r="BJ362" s="116">
        <v>0</v>
      </c>
      <c r="BK362" s="124">
        <v>0</v>
      </c>
      <c r="BL362" s="116">
        <v>0</v>
      </c>
      <c r="BM362" s="116">
        <v>0</v>
      </c>
      <c r="BN362" s="116">
        <v>0</v>
      </c>
      <c r="BO362" s="116">
        <v>0</v>
      </c>
      <c r="BP362" s="116">
        <v>0</v>
      </c>
      <c r="BQ362" s="116">
        <v>0</v>
      </c>
      <c r="BR362" s="116">
        <v>0</v>
      </c>
      <c r="BS362" s="116">
        <v>0</v>
      </c>
      <c r="BT362" s="116">
        <v>0</v>
      </c>
      <c r="BU362" s="115">
        <v>0</v>
      </c>
      <c r="BV362" s="116">
        <v>0</v>
      </c>
      <c r="BW362" s="116">
        <v>0</v>
      </c>
      <c r="BX362" s="116">
        <v>0</v>
      </c>
      <c r="BY362" s="116">
        <v>0</v>
      </c>
      <c r="BZ362" s="116">
        <v>0</v>
      </c>
      <c r="CA362" s="116">
        <v>0</v>
      </c>
      <c r="CB362" s="116">
        <v>0</v>
      </c>
      <c r="CC362" s="116">
        <v>0</v>
      </c>
      <c r="CD362" s="116">
        <v>0</v>
      </c>
      <c r="CE362" s="116">
        <v>0</v>
      </c>
      <c r="CF362" s="116">
        <v>0</v>
      </c>
      <c r="CG362" s="116">
        <v>0</v>
      </c>
      <c r="CH362" s="116">
        <v>0</v>
      </c>
      <c r="CI362" s="116">
        <v>0</v>
      </c>
      <c r="CJ362" s="116">
        <v>0</v>
      </c>
      <c r="CK362" s="116">
        <v>0</v>
      </c>
      <c r="CL362" s="116">
        <v>0</v>
      </c>
      <c r="CM362" s="116">
        <v>0</v>
      </c>
      <c r="CN362" s="116">
        <v>0</v>
      </c>
      <c r="CO362" s="114">
        <v>0</v>
      </c>
      <c r="CP362" s="116">
        <v>0</v>
      </c>
      <c r="CQ362" s="116">
        <v>0</v>
      </c>
      <c r="CR362" s="116">
        <v>0</v>
      </c>
      <c r="CS362" s="117">
        <v>0</v>
      </c>
      <c r="CT362" s="121">
        <v>0</v>
      </c>
      <c r="CU362" s="118">
        <v>0</v>
      </c>
      <c r="CV362" s="118">
        <v>0</v>
      </c>
      <c r="CW362" s="118">
        <v>0</v>
      </c>
      <c r="CX362" s="122">
        <v>0</v>
      </c>
    </row>
    <row r="363" spans="1:102" ht="24.95" customHeight="1" x14ac:dyDescent="0.2">
      <c r="A363" s="55" t="s">
        <v>10</v>
      </c>
      <c r="B363" s="103" t="s">
        <v>91</v>
      </c>
      <c r="C363" s="103">
        <v>509681</v>
      </c>
      <c r="D363" s="103">
        <v>968201</v>
      </c>
      <c r="E363" s="31" t="s">
        <v>400</v>
      </c>
      <c r="F363" s="103">
        <v>3</v>
      </c>
      <c r="G363" s="81" t="s">
        <v>174</v>
      </c>
      <c r="H363" s="115">
        <v>0</v>
      </c>
      <c r="I363" s="116">
        <v>0</v>
      </c>
      <c r="J363" s="116">
        <v>0</v>
      </c>
      <c r="K363" s="116">
        <v>0</v>
      </c>
      <c r="L363" s="116">
        <v>0</v>
      </c>
      <c r="M363" s="116">
        <v>0</v>
      </c>
      <c r="N363" s="116">
        <v>0</v>
      </c>
      <c r="O363" s="116">
        <v>0</v>
      </c>
      <c r="P363" s="116">
        <v>0</v>
      </c>
      <c r="Q363" s="116">
        <v>0</v>
      </c>
      <c r="R363" s="116">
        <v>0</v>
      </c>
      <c r="S363" s="116">
        <v>0</v>
      </c>
      <c r="T363" s="116">
        <v>0</v>
      </c>
      <c r="U363" s="116">
        <v>0</v>
      </c>
      <c r="V363" s="116">
        <v>0</v>
      </c>
      <c r="W363" s="116">
        <v>0</v>
      </c>
      <c r="X363" s="116">
        <v>0</v>
      </c>
      <c r="Y363" s="116">
        <v>0</v>
      </c>
      <c r="Z363" s="116">
        <v>0</v>
      </c>
      <c r="AA363" s="116">
        <v>0</v>
      </c>
      <c r="AB363" s="116">
        <v>0</v>
      </c>
      <c r="AC363" s="116">
        <v>0</v>
      </c>
      <c r="AD363" s="116">
        <v>0</v>
      </c>
      <c r="AE363" s="116">
        <v>0</v>
      </c>
      <c r="AF363" s="116">
        <v>0</v>
      </c>
      <c r="AG363" s="116">
        <v>0</v>
      </c>
      <c r="AH363" s="116">
        <v>0</v>
      </c>
      <c r="AI363" s="116">
        <v>0</v>
      </c>
      <c r="AJ363" s="116">
        <v>0</v>
      </c>
      <c r="AK363" s="116">
        <v>0</v>
      </c>
      <c r="AL363" s="116">
        <v>0</v>
      </c>
      <c r="AM363" s="116">
        <v>0</v>
      </c>
      <c r="AN363" s="116">
        <v>0</v>
      </c>
      <c r="AO363" s="116">
        <v>0</v>
      </c>
      <c r="AP363" s="116">
        <v>0</v>
      </c>
      <c r="AQ363" s="116">
        <v>0</v>
      </c>
      <c r="AR363" s="116">
        <v>0</v>
      </c>
      <c r="AS363" s="116">
        <v>0</v>
      </c>
      <c r="AT363" s="116">
        <v>0</v>
      </c>
      <c r="AU363" s="116">
        <v>0</v>
      </c>
      <c r="AV363" s="116">
        <v>0</v>
      </c>
      <c r="AW363" s="116">
        <v>0</v>
      </c>
      <c r="AX363" s="116">
        <v>0</v>
      </c>
      <c r="AY363" s="116">
        <v>0</v>
      </c>
      <c r="AZ363" s="117">
        <v>0</v>
      </c>
      <c r="BA363" s="125">
        <v>0</v>
      </c>
      <c r="BB363" s="116">
        <v>0</v>
      </c>
      <c r="BC363" s="116">
        <v>0</v>
      </c>
      <c r="BD363" s="116">
        <v>0</v>
      </c>
      <c r="BE363" s="116">
        <v>0</v>
      </c>
      <c r="BF363" s="115">
        <v>0</v>
      </c>
      <c r="BG363" s="116">
        <v>0</v>
      </c>
      <c r="BH363" s="116">
        <v>0</v>
      </c>
      <c r="BI363" s="116">
        <v>0</v>
      </c>
      <c r="BJ363" s="116">
        <v>0</v>
      </c>
      <c r="BK363" s="124">
        <v>0</v>
      </c>
      <c r="BL363" s="116">
        <v>0</v>
      </c>
      <c r="BM363" s="116">
        <v>0</v>
      </c>
      <c r="BN363" s="116">
        <v>0</v>
      </c>
      <c r="BO363" s="116">
        <v>0</v>
      </c>
      <c r="BP363" s="116">
        <v>0</v>
      </c>
      <c r="BQ363" s="116">
        <v>0</v>
      </c>
      <c r="BR363" s="116">
        <v>0</v>
      </c>
      <c r="BS363" s="116">
        <v>0</v>
      </c>
      <c r="BT363" s="116">
        <v>0</v>
      </c>
      <c r="BU363" s="115">
        <v>0</v>
      </c>
      <c r="BV363" s="116">
        <v>0</v>
      </c>
      <c r="BW363" s="116">
        <v>0</v>
      </c>
      <c r="BX363" s="116">
        <v>0</v>
      </c>
      <c r="BY363" s="116">
        <v>0</v>
      </c>
      <c r="BZ363" s="116">
        <v>0</v>
      </c>
      <c r="CA363" s="116">
        <v>0</v>
      </c>
      <c r="CB363" s="116">
        <v>0</v>
      </c>
      <c r="CC363" s="116">
        <v>0</v>
      </c>
      <c r="CD363" s="116">
        <v>0</v>
      </c>
      <c r="CE363" s="116">
        <v>0</v>
      </c>
      <c r="CF363" s="116">
        <v>0</v>
      </c>
      <c r="CG363" s="116">
        <v>0</v>
      </c>
      <c r="CH363" s="116">
        <v>0</v>
      </c>
      <c r="CI363" s="116">
        <v>0</v>
      </c>
      <c r="CJ363" s="116">
        <v>0</v>
      </c>
      <c r="CK363" s="116">
        <v>0</v>
      </c>
      <c r="CL363" s="116">
        <v>0</v>
      </c>
      <c r="CM363" s="116">
        <v>0</v>
      </c>
      <c r="CN363" s="116">
        <v>0</v>
      </c>
      <c r="CO363" s="114">
        <v>0</v>
      </c>
      <c r="CP363" s="116">
        <v>0</v>
      </c>
      <c r="CQ363" s="116">
        <v>0</v>
      </c>
      <c r="CR363" s="116">
        <v>0</v>
      </c>
      <c r="CS363" s="117">
        <v>0</v>
      </c>
      <c r="CT363" s="121">
        <v>0</v>
      </c>
      <c r="CU363" s="118">
        <v>0</v>
      </c>
      <c r="CV363" s="118">
        <v>0</v>
      </c>
      <c r="CW363" s="118">
        <v>0</v>
      </c>
      <c r="CX363" s="122">
        <v>0</v>
      </c>
    </row>
    <row r="364" spans="1:102" ht="24.95" customHeight="1" x14ac:dyDescent="0.2">
      <c r="A364" s="55" t="s">
        <v>10</v>
      </c>
      <c r="B364" s="103" t="s">
        <v>91</v>
      </c>
      <c r="C364" s="103">
        <v>509692</v>
      </c>
      <c r="D364" s="103">
        <v>969201</v>
      </c>
      <c r="E364" s="31" t="s">
        <v>616</v>
      </c>
      <c r="F364" s="103">
        <v>3</v>
      </c>
      <c r="G364" s="81" t="s">
        <v>174</v>
      </c>
      <c r="H364" s="115">
        <v>0</v>
      </c>
      <c r="I364" s="116">
        <v>0</v>
      </c>
      <c r="J364" s="116">
        <v>0</v>
      </c>
      <c r="K364" s="116">
        <v>0</v>
      </c>
      <c r="L364" s="116">
        <v>0</v>
      </c>
      <c r="M364" s="116">
        <v>0</v>
      </c>
      <c r="N364" s="116">
        <v>0</v>
      </c>
      <c r="O364" s="116">
        <v>0</v>
      </c>
      <c r="P364" s="116">
        <v>0</v>
      </c>
      <c r="Q364" s="116">
        <v>0</v>
      </c>
      <c r="R364" s="116">
        <v>0</v>
      </c>
      <c r="S364" s="116">
        <v>0</v>
      </c>
      <c r="T364" s="116">
        <v>0</v>
      </c>
      <c r="U364" s="116">
        <v>0</v>
      </c>
      <c r="V364" s="116">
        <v>0</v>
      </c>
      <c r="W364" s="116">
        <v>0</v>
      </c>
      <c r="X364" s="116">
        <v>0</v>
      </c>
      <c r="Y364" s="116">
        <v>0</v>
      </c>
      <c r="Z364" s="116">
        <v>0</v>
      </c>
      <c r="AA364" s="116">
        <v>0</v>
      </c>
      <c r="AB364" s="116">
        <v>0</v>
      </c>
      <c r="AC364" s="116">
        <v>0</v>
      </c>
      <c r="AD364" s="116">
        <v>0</v>
      </c>
      <c r="AE364" s="116">
        <v>0</v>
      </c>
      <c r="AF364" s="116">
        <v>0</v>
      </c>
      <c r="AG364" s="116">
        <v>0</v>
      </c>
      <c r="AH364" s="116">
        <v>0</v>
      </c>
      <c r="AI364" s="116">
        <v>0</v>
      </c>
      <c r="AJ364" s="116">
        <v>0</v>
      </c>
      <c r="AK364" s="116">
        <v>0</v>
      </c>
      <c r="AL364" s="116">
        <v>0</v>
      </c>
      <c r="AM364" s="116">
        <v>0</v>
      </c>
      <c r="AN364" s="116">
        <v>0</v>
      </c>
      <c r="AO364" s="116">
        <v>0</v>
      </c>
      <c r="AP364" s="116">
        <v>0</v>
      </c>
      <c r="AQ364" s="116">
        <v>0</v>
      </c>
      <c r="AR364" s="116">
        <v>0</v>
      </c>
      <c r="AS364" s="116">
        <v>0</v>
      </c>
      <c r="AT364" s="116">
        <v>0</v>
      </c>
      <c r="AU364" s="116">
        <v>0</v>
      </c>
      <c r="AV364" s="116">
        <v>0</v>
      </c>
      <c r="AW364" s="116">
        <v>0</v>
      </c>
      <c r="AX364" s="116">
        <v>0</v>
      </c>
      <c r="AY364" s="116">
        <v>0</v>
      </c>
      <c r="AZ364" s="117">
        <v>0</v>
      </c>
      <c r="BA364" s="125">
        <v>0</v>
      </c>
      <c r="BB364" s="116">
        <v>0</v>
      </c>
      <c r="BC364" s="116">
        <v>0</v>
      </c>
      <c r="BD364" s="116">
        <v>0</v>
      </c>
      <c r="BE364" s="116">
        <v>0</v>
      </c>
      <c r="BF364" s="115">
        <v>0</v>
      </c>
      <c r="BG364" s="116">
        <v>0</v>
      </c>
      <c r="BH364" s="116">
        <v>0</v>
      </c>
      <c r="BI364" s="116">
        <v>0</v>
      </c>
      <c r="BJ364" s="116">
        <v>0</v>
      </c>
      <c r="BK364" s="124">
        <v>0</v>
      </c>
      <c r="BL364" s="116">
        <v>0</v>
      </c>
      <c r="BM364" s="116">
        <v>0</v>
      </c>
      <c r="BN364" s="116">
        <v>0</v>
      </c>
      <c r="BO364" s="116">
        <v>0</v>
      </c>
      <c r="BP364" s="116">
        <v>0</v>
      </c>
      <c r="BQ364" s="116">
        <v>0</v>
      </c>
      <c r="BR364" s="116">
        <v>0</v>
      </c>
      <c r="BS364" s="116">
        <v>0</v>
      </c>
      <c r="BT364" s="116">
        <v>0</v>
      </c>
      <c r="BU364" s="115">
        <v>0</v>
      </c>
      <c r="BV364" s="116">
        <v>0</v>
      </c>
      <c r="BW364" s="116">
        <v>0</v>
      </c>
      <c r="BX364" s="116">
        <v>0</v>
      </c>
      <c r="BY364" s="116">
        <v>0</v>
      </c>
      <c r="BZ364" s="116">
        <v>0</v>
      </c>
      <c r="CA364" s="116">
        <v>0</v>
      </c>
      <c r="CB364" s="116">
        <v>0</v>
      </c>
      <c r="CC364" s="116">
        <v>0</v>
      </c>
      <c r="CD364" s="116">
        <v>0</v>
      </c>
      <c r="CE364" s="116">
        <v>0</v>
      </c>
      <c r="CF364" s="116">
        <v>0</v>
      </c>
      <c r="CG364" s="116">
        <v>0</v>
      </c>
      <c r="CH364" s="116">
        <v>0</v>
      </c>
      <c r="CI364" s="116">
        <v>0</v>
      </c>
      <c r="CJ364" s="116">
        <v>0</v>
      </c>
      <c r="CK364" s="116">
        <v>0</v>
      </c>
      <c r="CL364" s="116">
        <v>0</v>
      </c>
      <c r="CM364" s="116">
        <v>0</v>
      </c>
      <c r="CN364" s="116">
        <v>0</v>
      </c>
      <c r="CO364" s="114">
        <v>0</v>
      </c>
      <c r="CP364" s="116">
        <v>0</v>
      </c>
      <c r="CQ364" s="116">
        <v>0</v>
      </c>
      <c r="CR364" s="116">
        <v>0</v>
      </c>
      <c r="CS364" s="117">
        <v>0</v>
      </c>
      <c r="CT364" s="121">
        <v>0</v>
      </c>
      <c r="CU364" s="118">
        <v>0</v>
      </c>
      <c r="CV364" s="118">
        <v>0</v>
      </c>
      <c r="CW364" s="118">
        <v>0</v>
      </c>
      <c r="CX364" s="122">
        <v>0</v>
      </c>
    </row>
    <row r="365" spans="1:102" ht="24.95" customHeight="1" x14ac:dyDescent="0.2">
      <c r="A365" s="55" t="s">
        <v>10</v>
      </c>
      <c r="B365" s="103" t="s">
        <v>91</v>
      </c>
      <c r="C365" s="103">
        <v>509694</v>
      </c>
      <c r="D365" s="103">
        <v>969401</v>
      </c>
      <c r="E365" s="31" t="s">
        <v>605</v>
      </c>
      <c r="F365" s="103">
        <v>3</v>
      </c>
      <c r="G365" s="81" t="s">
        <v>174</v>
      </c>
      <c r="H365" s="115">
        <v>0</v>
      </c>
      <c r="I365" s="116">
        <v>0</v>
      </c>
      <c r="J365" s="116">
        <v>0</v>
      </c>
      <c r="K365" s="116">
        <v>0</v>
      </c>
      <c r="L365" s="116">
        <v>0</v>
      </c>
      <c r="M365" s="116">
        <v>0</v>
      </c>
      <c r="N365" s="116">
        <v>0</v>
      </c>
      <c r="O365" s="116">
        <v>0</v>
      </c>
      <c r="P365" s="116">
        <v>0</v>
      </c>
      <c r="Q365" s="116">
        <v>0</v>
      </c>
      <c r="R365" s="116">
        <v>0</v>
      </c>
      <c r="S365" s="116">
        <v>0</v>
      </c>
      <c r="T365" s="116">
        <v>0</v>
      </c>
      <c r="U365" s="116">
        <v>0</v>
      </c>
      <c r="V365" s="116">
        <v>0</v>
      </c>
      <c r="W365" s="116">
        <v>0</v>
      </c>
      <c r="X365" s="116">
        <v>0</v>
      </c>
      <c r="Y365" s="116">
        <v>0</v>
      </c>
      <c r="Z365" s="116">
        <v>0</v>
      </c>
      <c r="AA365" s="116">
        <v>0</v>
      </c>
      <c r="AB365" s="116">
        <v>0</v>
      </c>
      <c r="AC365" s="116">
        <v>0</v>
      </c>
      <c r="AD365" s="116">
        <v>0</v>
      </c>
      <c r="AE365" s="116">
        <v>0</v>
      </c>
      <c r="AF365" s="116">
        <v>0</v>
      </c>
      <c r="AG365" s="116">
        <v>0</v>
      </c>
      <c r="AH365" s="116">
        <v>0</v>
      </c>
      <c r="AI365" s="116">
        <v>0</v>
      </c>
      <c r="AJ365" s="116">
        <v>0</v>
      </c>
      <c r="AK365" s="116">
        <v>0</v>
      </c>
      <c r="AL365" s="116">
        <v>0</v>
      </c>
      <c r="AM365" s="116">
        <v>0</v>
      </c>
      <c r="AN365" s="116">
        <v>0</v>
      </c>
      <c r="AO365" s="116">
        <v>0</v>
      </c>
      <c r="AP365" s="116">
        <v>0</v>
      </c>
      <c r="AQ365" s="116">
        <v>0</v>
      </c>
      <c r="AR365" s="116">
        <v>0</v>
      </c>
      <c r="AS365" s="116">
        <v>0</v>
      </c>
      <c r="AT365" s="116">
        <v>0</v>
      </c>
      <c r="AU365" s="116">
        <v>0</v>
      </c>
      <c r="AV365" s="116">
        <v>0</v>
      </c>
      <c r="AW365" s="116">
        <v>0</v>
      </c>
      <c r="AX365" s="116">
        <v>0</v>
      </c>
      <c r="AY365" s="116">
        <v>0</v>
      </c>
      <c r="AZ365" s="117">
        <v>0</v>
      </c>
      <c r="BA365" s="125">
        <v>0</v>
      </c>
      <c r="BB365" s="116">
        <v>0</v>
      </c>
      <c r="BC365" s="116">
        <v>0</v>
      </c>
      <c r="BD365" s="116">
        <v>0</v>
      </c>
      <c r="BE365" s="116">
        <v>0</v>
      </c>
      <c r="BF365" s="115">
        <v>0</v>
      </c>
      <c r="BG365" s="116">
        <v>0</v>
      </c>
      <c r="BH365" s="116">
        <v>0</v>
      </c>
      <c r="BI365" s="116">
        <v>0</v>
      </c>
      <c r="BJ365" s="116">
        <v>0</v>
      </c>
      <c r="BK365" s="124">
        <v>0</v>
      </c>
      <c r="BL365" s="116">
        <v>0</v>
      </c>
      <c r="BM365" s="116">
        <v>0</v>
      </c>
      <c r="BN365" s="116">
        <v>0</v>
      </c>
      <c r="BO365" s="116">
        <v>0</v>
      </c>
      <c r="BP365" s="116">
        <v>0</v>
      </c>
      <c r="BQ365" s="116">
        <v>0</v>
      </c>
      <c r="BR365" s="116">
        <v>0</v>
      </c>
      <c r="BS365" s="116">
        <v>0</v>
      </c>
      <c r="BT365" s="116">
        <v>0</v>
      </c>
      <c r="BU365" s="115">
        <v>0</v>
      </c>
      <c r="BV365" s="116">
        <v>0</v>
      </c>
      <c r="BW365" s="116">
        <v>0</v>
      </c>
      <c r="BX365" s="116">
        <v>0</v>
      </c>
      <c r="BY365" s="116">
        <v>0</v>
      </c>
      <c r="BZ365" s="116">
        <v>0</v>
      </c>
      <c r="CA365" s="116">
        <v>0</v>
      </c>
      <c r="CB365" s="116">
        <v>0</v>
      </c>
      <c r="CC365" s="116">
        <v>0</v>
      </c>
      <c r="CD365" s="116">
        <v>0</v>
      </c>
      <c r="CE365" s="116">
        <v>0</v>
      </c>
      <c r="CF365" s="116">
        <v>0</v>
      </c>
      <c r="CG365" s="116">
        <v>0</v>
      </c>
      <c r="CH365" s="116">
        <v>0</v>
      </c>
      <c r="CI365" s="116">
        <v>0</v>
      </c>
      <c r="CJ365" s="116">
        <v>0</v>
      </c>
      <c r="CK365" s="116">
        <v>0</v>
      </c>
      <c r="CL365" s="116">
        <v>0</v>
      </c>
      <c r="CM365" s="116">
        <v>0</v>
      </c>
      <c r="CN365" s="116">
        <v>0</v>
      </c>
      <c r="CO365" s="114">
        <v>0</v>
      </c>
      <c r="CP365" s="116">
        <v>0</v>
      </c>
      <c r="CQ365" s="116">
        <v>0</v>
      </c>
      <c r="CR365" s="116">
        <v>0</v>
      </c>
      <c r="CS365" s="117">
        <v>0</v>
      </c>
      <c r="CT365" s="121">
        <v>0</v>
      </c>
      <c r="CU365" s="118">
        <v>0</v>
      </c>
      <c r="CV365" s="118">
        <v>0</v>
      </c>
      <c r="CW365" s="118">
        <v>0</v>
      </c>
      <c r="CX365" s="122">
        <v>0</v>
      </c>
    </row>
    <row r="366" spans="1:102" ht="24.95" customHeight="1" x14ac:dyDescent="0.2">
      <c r="A366" s="55" t="s">
        <v>10</v>
      </c>
      <c r="B366" s="103" t="s">
        <v>91</v>
      </c>
      <c r="C366" s="103">
        <v>509696</v>
      </c>
      <c r="D366" s="103">
        <v>969601</v>
      </c>
      <c r="E366" s="31" t="s">
        <v>379</v>
      </c>
      <c r="F366" s="103">
        <v>3</v>
      </c>
      <c r="G366" s="81" t="s">
        <v>174</v>
      </c>
      <c r="H366" s="115">
        <v>0</v>
      </c>
      <c r="I366" s="116">
        <v>0</v>
      </c>
      <c r="J366" s="116">
        <v>0</v>
      </c>
      <c r="K366" s="116">
        <v>0</v>
      </c>
      <c r="L366" s="116">
        <v>0</v>
      </c>
      <c r="M366" s="116">
        <v>0</v>
      </c>
      <c r="N366" s="116">
        <v>0</v>
      </c>
      <c r="O366" s="116">
        <v>0</v>
      </c>
      <c r="P366" s="116">
        <v>0</v>
      </c>
      <c r="Q366" s="116">
        <v>0</v>
      </c>
      <c r="R366" s="116">
        <v>0</v>
      </c>
      <c r="S366" s="116">
        <v>0</v>
      </c>
      <c r="T366" s="116">
        <v>0</v>
      </c>
      <c r="U366" s="116">
        <v>0</v>
      </c>
      <c r="V366" s="116">
        <v>0</v>
      </c>
      <c r="W366" s="116">
        <v>0</v>
      </c>
      <c r="X366" s="116">
        <v>0</v>
      </c>
      <c r="Y366" s="116">
        <v>0</v>
      </c>
      <c r="Z366" s="116">
        <v>0</v>
      </c>
      <c r="AA366" s="116">
        <v>0</v>
      </c>
      <c r="AB366" s="116">
        <v>0</v>
      </c>
      <c r="AC366" s="116">
        <v>0</v>
      </c>
      <c r="AD366" s="116">
        <v>0</v>
      </c>
      <c r="AE366" s="116">
        <v>0</v>
      </c>
      <c r="AF366" s="116">
        <v>0</v>
      </c>
      <c r="AG366" s="116">
        <v>0</v>
      </c>
      <c r="AH366" s="116">
        <v>0</v>
      </c>
      <c r="AI366" s="116">
        <v>0</v>
      </c>
      <c r="AJ366" s="116">
        <v>0</v>
      </c>
      <c r="AK366" s="116">
        <v>0</v>
      </c>
      <c r="AL366" s="116">
        <v>0</v>
      </c>
      <c r="AM366" s="116">
        <v>0</v>
      </c>
      <c r="AN366" s="116">
        <v>0</v>
      </c>
      <c r="AO366" s="116">
        <v>0</v>
      </c>
      <c r="AP366" s="116">
        <v>0</v>
      </c>
      <c r="AQ366" s="116">
        <v>0</v>
      </c>
      <c r="AR366" s="116">
        <v>0</v>
      </c>
      <c r="AS366" s="116">
        <v>0</v>
      </c>
      <c r="AT366" s="116">
        <v>0</v>
      </c>
      <c r="AU366" s="116">
        <v>0</v>
      </c>
      <c r="AV366" s="116">
        <v>0</v>
      </c>
      <c r="AW366" s="116">
        <v>0</v>
      </c>
      <c r="AX366" s="116">
        <v>0</v>
      </c>
      <c r="AY366" s="116">
        <v>0</v>
      </c>
      <c r="AZ366" s="117">
        <v>0</v>
      </c>
      <c r="BA366" s="125">
        <v>0</v>
      </c>
      <c r="BB366" s="116">
        <v>0</v>
      </c>
      <c r="BC366" s="116">
        <v>0</v>
      </c>
      <c r="BD366" s="116">
        <v>0</v>
      </c>
      <c r="BE366" s="116">
        <v>0</v>
      </c>
      <c r="BF366" s="115">
        <v>0</v>
      </c>
      <c r="BG366" s="116">
        <v>0</v>
      </c>
      <c r="BH366" s="116">
        <v>0</v>
      </c>
      <c r="BI366" s="116">
        <v>0</v>
      </c>
      <c r="BJ366" s="116">
        <v>0</v>
      </c>
      <c r="BK366" s="124">
        <v>0</v>
      </c>
      <c r="BL366" s="116">
        <v>0</v>
      </c>
      <c r="BM366" s="116">
        <v>0</v>
      </c>
      <c r="BN366" s="116">
        <v>0</v>
      </c>
      <c r="BO366" s="116">
        <v>0</v>
      </c>
      <c r="BP366" s="116">
        <v>0</v>
      </c>
      <c r="BQ366" s="116">
        <v>0</v>
      </c>
      <c r="BR366" s="116">
        <v>0</v>
      </c>
      <c r="BS366" s="116">
        <v>0</v>
      </c>
      <c r="BT366" s="116">
        <v>0</v>
      </c>
      <c r="BU366" s="115">
        <v>0</v>
      </c>
      <c r="BV366" s="116">
        <v>0</v>
      </c>
      <c r="BW366" s="116">
        <v>0</v>
      </c>
      <c r="BX366" s="116">
        <v>0</v>
      </c>
      <c r="BY366" s="116">
        <v>0</v>
      </c>
      <c r="BZ366" s="116">
        <v>0</v>
      </c>
      <c r="CA366" s="116">
        <v>0</v>
      </c>
      <c r="CB366" s="116">
        <v>0</v>
      </c>
      <c r="CC366" s="116">
        <v>0</v>
      </c>
      <c r="CD366" s="116">
        <v>0</v>
      </c>
      <c r="CE366" s="116">
        <v>0</v>
      </c>
      <c r="CF366" s="116">
        <v>0</v>
      </c>
      <c r="CG366" s="116">
        <v>0</v>
      </c>
      <c r="CH366" s="116">
        <v>0</v>
      </c>
      <c r="CI366" s="116">
        <v>0</v>
      </c>
      <c r="CJ366" s="116">
        <v>0</v>
      </c>
      <c r="CK366" s="116">
        <v>0</v>
      </c>
      <c r="CL366" s="116">
        <v>0</v>
      </c>
      <c r="CM366" s="116">
        <v>0</v>
      </c>
      <c r="CN366" s="116">
        <v>0</v>
      </c>
      <c r="CO366" s="114">
        <v>0</v>
      </c>
      <c r="CP366" s="116">
        <v>0</v>
      </c>
      <c r="CQ366" s="116">
        <v>0</v>
      </c>
      <c r="CR366" s="116">
        <v>0</v>
      </c>
      <c r="CS366" s="117">
        <v>0</v>
      </c>
      <c r="CT366" s="121">
        <v>0</v>
      </c>
      <c r="CU366" s="118">
        <v>0</v>
      </c>
      <c r="CV366" s="118">
        <v>0</v>
      </c>
      <c r="CW366" s="118">
        <v>0</v>
      </c>
      <c r="CX366" s="122">
        <v>0</v>
      </c>
    </row>
    <row r="367" spans="1:102" ht="24.95" customHeight="1" x14ac:dyDescent="0.2">
      <c r="A367" s="55" t="s">
        <v>10</v>
      </c>
      <c r="B367" s="103" t="s">
        <v>91</v>
      </c>
      <c r="C367" s="103">
        <v>509702</v>
      </c>
      <c r="D367" s="103">
        <v>970201</v>
      </c>
      <c r="E367" s="31" t="s">
        <v>614</v>
      </c>
      <c r="F367" s="103">
        <v>3</v>
      </c>
      <c r="G367" s="81" t="s">
        <v>174</v>
      </c>
      <c r="H367" s="115">
        <v>0</v>
      </c>
      <c r="I367" s="116">
        <v>0</v>
      </c>
      <c r="J367" s="116">
        <v>0</v>
      </c>
      <c r="K367" s="116">
        <v>0</v>
      </c>
      <c r="L367" s="116">
        <v>0</v>
      </c>
      <c r="M367" s="116">
        <v>0</v>
      </c>
      <c r="N367" s="116">
        <v>0</v>
      </c>
      <c r="O367" s="116">
        <v>0</v>
      </c>
      <c r="P367" s="116">
        <v>0</v>
      </c>
      <c r="Q367" s="116">
        <v>0</v>
      </c>
      <c r="R367" s="116">
        <v>0</v>
      </c>
      <c r="S367" s="116">
        <v>0</v>
      </c>
      <c r="T367" s="116">
        <v>0</v>
      </c>
      <c r="U367" s="116">
        <v>0</v>
      </c>
      <c r="V367" s="116">
        <v>0</v>
      </c>
      <c r="W367" s="116">
        <v>0</v>
      </c>
      <c r="X367" s="116">
        <v>0</v>
      </c>
      <c r="Y367" s="116">
        <v>0</v>
      </c>
      <c r="Z367" s="116">
        <v>0</v>
      </c>
      <c r="AA367" s="116">
        <v>0</v>
      </c>
      <c r="AB367" s="116">
        <v>0</v>
      </c>
      <c r="AC367" s="116">
        <v>0</v>
      </c>
      <c r="AD367" s="116">
        <v>0</v>
      </c>
      <c r="AE367" s="116">
        <v>0</v>
      </c>
      <c r="AF367" s="116">
        <v>0</v>
      </c>
      <c r="AG367" s="116">
        <v>0</v>
      </c>
      <c r="AH367" s="116">
        <v>0</v>
      </c>
      <c r="AI367" s="116">
        <v>0</v>
      </c>
      <c r="AJ367" s="116">
        <v>0</v>
      </c>
      <c r="AK367" s="116">
        <v>0</v>
      </c>
      <c r="AL367" s="116">
        <v>0</v>
      </c>
      <c r="AM367" s="116">
        <v>0</v>
      </c>
      <c r="AN367" s="116">
        <v>0</v>
      </c>
      <c r="AO367" s="116">
        <v>0</v>
      </c>
      <c r="AP367" s="116">
        <v>0</v>
      </c>
      <c r="AQ367" s="116">
        <v>0</v>
      </c>
      <c r="AR367" s="116">
        <v>0</v>
      </c>
      <c r="AS367" s="116">
        <v>0</v>
      </c>
      <c r="AT367" s="116">
        <v>0</v>
      </c>
      <c r="AU367" s="116">
        <v>0</v>
      </c>
      <c r="AV367" s="116">
        <v>0</v>
      </c>
      <c r="AW367" s="116">
        <v>0</v>
      </c>
      <c r="AX367" s="116">
        <v>0</v>
      </c>
      <c r="AY367" s="116">
        <v>0</v>
      </c>
      <c r="AZ367" s="117">
        <v>0</v>
      </c>
      <c r="BA367" s="125">
        <v>0</v>
      </c>
      <c r="BB367" s="116">
        <v>0</v>
      </c>
      <c r="BC367" s="116">
        <v>0</v>
      </c>
      <c r="BD367" s="116">
        <v>0</v>
      </c>
      <c r="BE367" s="116">
        <v>0</v>
      </c>
      <c r="BF367" s="115">
        <v>0</v>
      </c>
      <c r="BG367" s="116">
        <v>0</v>
      </c>
      <c r="BH367" s="116">
        <v>0</v>
      </c>
      <c r="BI367" s="116">
        <v>0</v>
      </c>
      <c r="BJ367" s="116">
        <v>0</v>
      </c>
      <c r="BK367" s="124">
        <v>0</v>
      </c>
      <c r="BL367" s="116">
        <v>0</v>
      </c>
      <c r="BM367" s="116">
        <v>0</v>
      </c>
      <c r="BN367" s="116">
        <v>0</v>
      </c>
      <c r="BO367" s="116">
        <v>0</v>
      </c>
      <c r="BP367" s="116">
        <v>0</v>
      </c>
      <c r="BQ367" s="116">
        <v>0</v>
      </c>
      <c r="BR367" s="116">
        <v>0</v>
      </c>
      <c r="BS367" s="116">
        <v>0</v>
      </c>
      <c r="BT367" s="116">
        <v>0</v>
      </c>
      <c r="BU367" s="115">
        <v>0</v>
      </c>
      <c r="BV367" s="116">
        <v>0</v>
      </c>
      <c r="BW367" s="116">
        <v>0</v>
      </c>
      <c r="BX367" s="116">
        <v>0</v>
      </c>
      <c r="BY367" s="116">
        <v>0</v>
      </c>
      <c r="BZ367" s="116">
        <v>0</v>
      </c>
      <c r="CA367" s="116">
        <v>0</v>
      </c>
      <c r="CB367" s="116">
        <v>0</v>
      </c>
      <c r="CC367" s="116">
        <v>0</v>
      </c>
      <c r="CD367" s="116">
        <v>0</v>
      </c>
      <c r="CE367" s="116">
        <v>0</v>
      </c>
      <c r="CF367" s="116">
        <v>0</v>
      </c>
      <c r="CG367" s="116">
        <v>0</v>
      </c>
      <c r="CH367" s="116">
        <v>0</v>
      </c>
      <c r="CI367" s="116">
        <v>0</v>
      </c>
      <c r="CJ367" s="116">
        <v>0</v>
      </c>
      <c r="CK367" s="116">
        <v>0</v>
      </c>
      <c r="CL367" s="116">
        <v>0</v>
      </c>
      <c r="CM367" s="116">
        <v>0</v>
      </c>
      <c r="CN367" s="116">
        <v>0</v>
      </c>
      <c r="CO367" s="114">
        <v>0</v>
      </c>
      <c r="CP367" s="116">
        <v>0</v>
      </c>
      <c r="CQ367" s="116">
        <v>0</v>
      </c>
      <c r="CR367" s="116">
        <v>0</v>
      </c>
      <c r="CS367" s="117">
        <v>0</v>
      </c>
      <c r="CT367" s="121">
        <v>0</v>
      </c>
      <c r="CU367" s="118">
        <v>0</v>
      </c>
      <c r="CV367" s="118">
        <v>0</v>
      </c>
      <c r="CW367" s="118">
        <v>0</v>
      </c>
      <c r="CX367" s="122">
        <v>0</v>
      </c>
    </row>
    <row r="368" spans="1:102" ht="24.95" customHeight="1" x14ac:dyDescent="0.2">
      <c r="A368" s="55" t="s">
        <v>10</v>
      </c>
      <c r="B368" s="103" t="s">
        <v>91</v>
      </c>
      <c r="C368" s="103">
        <v>509705</v>
      </c>
      <c r="D368" s="103">
        <v>970501</v>
      </c>
      <c r="E368" s="31" t="s">
        <v>403</v>
      </c>
      <c r="F368" s="103">
        <v>3</v>
      </c>
      <c r="G368" s="81" t="s">
        <v>174</v>
      </c>
      <c r="H368" s="115">
        <v>0</v>
      </c>
      <c r="I368" s="116">
        <v>0</v>
      </c>
      <c r="J368" s="116">
        <v>0</v>
      </c>
      <c r="K368" s="116">
        <v>0</v>
      </c>
      <c r="L368" s="116">
        <v>0</v>
      </c>
      <c r="M368" s="116">
        <v>0</v>
      </c>
      <c r="N368" s="116">
        <v>0</v>
      </c>
      <c r="O368" s="116">
        <v>0</v>
      </c>
      <c r="P368" s="116">
        <v>0</v>
      </c>
      <c r="Q368" s="116">
        <v>0</v>
      </c>
      <c r="R368" s="116">
        <v>0</v>
      </c>
      <c r="S368" s="116">
        <v>0</v>
      </c>
      <c r="T368" s="116">
        <v>0</v>
      </c>
      <c r="U368" s="116">
        <v>0</v>
      </c>
      <c r="V368" s="116">
        <v>0</v>
      </c>
      <c r="W368" s="116">
        <v>0</v>
      </c>
      <c r="X368" s="116">
        <v>0</v>
      </c>
      <c r="Y368" s="116">
        <v>0</v>
      </c>
      <c r="Z368" s="116">
        <v>0</v>
      </c>
      <c r="AA368" s="116">
        <v>0</v>
      </c>
      <c r="AB368" s="116">
        <v>0</v>
      </c>
      <c r="AC368" s="116">
        <v>0</v>
      </c>
      <c r="AD368" s="116">
        <v>0</v>
      </c>
      <c r="AE368" s="116">
        <v>0</v>
      </c>
      <c r="AF368" s="116">
        <v>0</v>
      </c>
      <c r="AG368" s="116">
        <v>0</v>
      </c>
      <c r="AH368" s="116">
        <v>0</v>
      </c>
      <c r="AI368" s="116">
        <v>0</v>
      </c>
      <c r="AJ368" s="116">
        <v>0</v>
      </c>
      <c r="AK368" s="116">
        <v>0</v>
      </c>
      <c r="AL368" s="116">
        <v>0</v>
      </c>
      <c r="AM368" s="116">
        <v>0</v>
      </c>
      <c r="AN368" s="116">
        <v>0</v>
      </c>
      <c r="AO368" s="116">
        <v>0</v>
      </c>
      <c r="AP368" s="116">
        <v>0</v>
      </c>
      <c r="AQ368" s="116">
        <v>0</v>
      </c>
      <c r="AR368" s="116">
        <v>0</v>
      </c>
      <c r="AS368" s="116">
        <v>0</v>
      </c>
      <c r="AT368" s="116">
        <v>0</v>
      </c>
      <c r="AU368" s="116">
        <v>0</v>
      </c>
      <c r="AV368" s="116">
        <v>0</v>
      </c>
      <c r="AW368" s="116">
        <v>0</v>
      </c>
      <c r="AX368" s="116">
        <v>0</v>
      </c>
      <c r="AY368" s="116">
        <v>0</v>
      </c>
      <c r="AZ368" s="117">
        <v>0</v>
      </c>
      <c r="BA368" s="125">
        <v>0</v>
      </c>
      <c r="BB368" s="116">
        <v>0</v>
      </c>
      <c r="BC368" s="116">
        <v>0</v>
      </c>
      <c r="BD368" s="116">
        <v>0</v>
      </c>
      <c r="BE368" s="116">
        <v>0</v>
      </c>
      <c r="BF368" s="115">
        <v>0</v>
      </c>
      <c r="BG368" s="116">
        <v>0</v>
      </c>
      <c r="BH368" s="116">
        <v>0</v>
      </c>
      <c r="BI368" s="116">
        <v>0</v>
      </c>
      <c r="BJ368" s="116">
        <v>0</v>
      </c>
      <c r="BK368" s="124">
        <v>0</v>
      </c>
      <c r="BL368" s="116">
        <v>0</v>
      </c>
      <c r="BM368" s="116">
        <v>0</v>
      </c>
      <c r="BN368" s="116">
        <v>0</v>
      </c>
      <c r="BO368" s="116">
        <v>0</v>
      </c>
      <c r="BP368" s="116">
        <v>0</v>
      </c>
      <c r="BQ368" s="116">
        <v>0</v>
      </c>
      <c r="BR368" s="116">
        <v>0</v>
      </c>
      <c r="BS368" s="116">
        <v>0</v>
      </c>
      <c r="BT368" s="116">
        <v>0</v>
      </c>
      <c r="BU368" s="115">
        <v>0</v>
      </c>
      <c r="BV368" s="116">
        <v>0</v>
      </c>
      <c r="BW368" s="116">
        <v>0</v>
      </c>
      <c r="BX368" s="116">
        <v>0</v>
      </c>
      <c r="BY368" s="116">
        <v>0</v>
      </c>
      <c r="BZ368" s="116">
        <v>0</v>
      </c>
      <c r="CA368" s="116">
        <v>0</v>
      </c>
      <c r="CB368" s="116">
        <v>0</v>
      </c>
      <c r="CC368" s="116">
        <v>0</v>
      </c>
      <c r="CD368" s="116">
        <v>0</v>
      </c>
      <c r="CE368" s="116">
        <v>0</v>
      </c>
      <c r="CF368" s="116">
        <v>0</v>
      </c>
      <c r="CG368" s="116">
        <v>0</v>
      </c>
      <c r="CH368" s="116">
        <v>0</v>
      </c>
      <c r="CI368" s="116">
        <v>0</v>
      </c>
      <c r="CJ368" s="116">
        <v>0</v>
      </c>
      <c r="CK368" s="116">
        <v>0</v>
      </c>
      <c r="CL368" s="116">
        <v>0</v>
      </c>
      <c r="CM368" s="116">
        <v>0</v>
      </c>
      <c r="CN368" s="116">
        <v>0</v>
      </c>
      <c r="CO368" s="114">
        <v>0</v>
      </c>
      <c r="CP368" s="116">
        <v>0</v>
      </c>
      <c r="CQ368" s="116">
        <v>0</v>
      </c>
      <c r="CR368" s="116">
        <v>0</v>
      </c>
      <c r="CS368" s="117">
        <v>0</v>
      </c>
      <c r="CT368" s="121">
        <v>0</v>
      </c>
      <c r="CU368" s="118">
        <v>0</v>
      </c>
      <c r="CV368" s="118">
        <v>0</v>
      </c>
      <c r="CW368" s="118">
        <v>0</v>
      </c>
      <c r="CX368" s="122">
        <v>0</v>
      </c>
    </row>
    <row r="369" spans="1:102" ht="24.95" customHeight="1" x14ac:dyDescent="0.2">
      <c r="A369" s="55" t="s">
        <v>10</v>
      </c>
      <c r="B369" s="103" t="s">
        <v>91</v>
      </c>
      <c r="C369" s="103">
        <v>509706</v>
      </c>
      <c r="D369" s="103">
        <v>970601</v>
      </c>
      <c r="E369" s="31" t="s">
        <v>622</v>
      </c>
      <c r="F369" s="103">
        <v>3</v>
      </c>
      <c r="G369" s="81" t="s">
        <v>174</v>
      </c>
      <c r="H369" s="115">
        <v>0</v>
      </c>
      <c r="I369" s="116">
        <v>0</v>
      </c>
      <c r="J369" s="116">
        <v>0</v>
      </c>
      <c r="K369" s="116">
        <v>0</v>
      </c>
      <c r="L369" s="116">
        <v>0</v>
      </c>
      <c r="M369" s="116">
        <v>0</v>
      </c>
      <c r="N369" s="116">
        <v>0</v>
      </c>
      <c r="O369" s="116">
        <v>0</v>
      </c>
      <c r="P369" s="116">
        <v>0</v>
      </c>
      <c r="Q369" s="116">
        <v>0</v>
      </c>
      <c r="R369" s="116">
        <v>0</v>
      </c>
      <c r="S369" s="116">
        <v>0</v>
      </c>
      <c r="T369" s="116">
        <v>0</v>
      </c>
      <c r="U369" s="116">
        <v>0</v>
      </c>
      <c r="V369" s="116">
        <v>0</v>
      </c>
      <c r="W369" s="116">
        <v>0</v>
      </c>
      <c r="X369" s="116">
        <v>0</v>
      </c>
      <c r="Y369" s="116">
        <v>0</v>
      </c>
      <c r="Z369" s="116">
        <v>0</v>
      </c>
      <c r="AA369" s="116">
        <v>0</v>
      </c>
      <c r="AB369" s="116">
        <v>0</v>
      </c>
      <c r="AC369" s="116">
        <v>0</v>
      </c>
      <c r="AD369" s="116">
        <v>0</v>
      </c>
      <c r="AE369" s="116">
        <v>0</v>
      </c>
      <c r="AF369" s="116">
        <v>0</v>
      </c>
      <c r="AG369" s="116">
        <v>0</v>
      </c>
      <c r="AH369" s="116">
        <v>0</v>
      </c>
      <c r="AI369" s="116">
        <v>0</v>
      </c>
      <c r="AJ369" s="116">
        <v>0</v>
      </c>
      <c r="AK369" s="116">
        <v>0</v>
      </c>
      <c r="AL369" s="116">
        <v>0</v>
      </c>
      <c r="AM369" s="116">
        <v>0</v>
      </c>
      <c r="AN369" s="116">
        <v>0</v>
      </c>
      <c r="AO369" s="116">
        <v>0</v>
      </c>
      <c r="AP369" s="116">
        <v>0</v>
      </c>
      <c r="AQ369" s="116">
        <v>0</v>
      </c>
      <c r="AR369" s="116">
        <v>0</v>
      </c>
      <c r="AS369" s="116">
        <v>0</v>
      </c>
      <c r="AT369" s="116">
        <v>0</v>
      </c>
      <c r="AU369" s="116">
        <v>0</v>
      </c>
      <c r="AV369" s="116">
        <v>0</v>
      </c>
      <c r="AW369" s="116">
        <v>0</v>
      </c>
      <c r="AX369" s="116">
        <v>0</v>
      </c>
      <c r="AY369" s="116">
        <v>0</v>
      </c>
      <c r="AZ369" s="117">
        <v>0</v>
      </c>
      <c r="BA369" s="125">
        <v>0</v>
      </c>
      <c r="BB369" s="116">
        <v>0</v>
      </c>
      <c r="BC369" s="116">
        <v>0</v>
      </c>
      <c r="BD369" s="116">
        <v>0</v>
      </c>
      <c r="BE369" s="116">
        <v>0</v>
      </c>
      <c r="BF369" s="115">
        <v>0</v>
      </c>
      <c r="BG369" s="116">
        <v>0</v>
      </c>
      <c r="BH369" s="116">
        <v>0</v>
      </c>
      <c r="BI369" s="116">
        <v>0</v>
      </c>
      <c r="BJ369" s="116">
        <v>0</v>
      </c>
      <c r="BK369" s="124">
        <v>0</v>
      </c>
      <c r="BL369" s="116">
        <v>0</v>
      </c>
      <c r="BM369" s="116">
        <v>0</v>
      </c>
      <c r="BN369" s="116">
        <v>0</v>
      </c>
      <c r="BO369" s="116">
        <v>0</v>
      </c>
      <c r="BP369" s="116">
        <v>0</v>
      </c>
      <c r="BQ369" s="116">
        <v>0</v>
      </c>
      <c r="BR369" s="116">
        <v>0</v>
      </c>
      <c r="BS369" s="116">
        <v>0</v>
      </c>
      <c r="BT369" s="116">
        <v>0</v>
      </c>
      <c r="BU369" s="115">
        <v>0</v>
      </c>
      <c r="BV369" s="116">
        <v>0</v>
      </c>
      <c r="BW369" s="116">
        <v>0</v>
      </c>
      <c r="BX369" s="116">
        <v>0</v>
      </c>
      <c r="BY369" s="116">
        <v>0</v>
      </c>
      <c r="BZ369" s="116">
        <v>0</v>
      </c>
      <c r="CA369" s="116">
        <v>0</v>
      </c>
      <c r="CB369" s="116">
        <v>0</v>
      </c>
      <c r="CC369" s="116">
        <v>0</v>
      </c>
      <c r="CD369" s="116">
        <v>0</v>
      </c>
      <c r="CE369" s="116">
        <v>0</v>
      </c>
      <c r="CF369" s="116">
        <v>0</v>
      </c>
      <c r="CG369" s="116">
        <v>0</v>
      </c>
      <c r="CH369" s="116">
        <v>0</v>
      </c>
      <c r="CI369" s="116">
        <v>0</v>
      </c>
      <c r="CJ369" s="116">
        <v>0</v>
      </c>
      <c r="CK369" s="116">
        <v>0</v>
      </c>
      <c r="CL369" s="116">
        <v>0</v>
      </c>
      <c r="CM369" s="116">
        <v>0</v>
      </c>
      <c r="CN369" s="116">
        <v>0</v>
      </c>
      <c r="CO369" s="114">
        <v>0</v>
      </c>
      <c r="CP369" s="116">
        <v>0</v>
      </c>
      <c r="CQ369" s="116">
        <v>0</v>
      </c>
      <c r="CR369" s="116">
        <v>0</v>
      </c>
      <c r="CS369" s="117">
        <v>0</v>
      </c>
      <c r="CT369" s="121">
        <v>0</v>
      </c>
      <c r="CU369" s="118">
        <v>0</v>
      </c>
      <c r="CV369" s="118">
        <v>0</v>
      </c>
      <c r="CW369" s="118">
        <v>0</v>
      </c>
      <c r="CX369" s="122">
        <v>0</v>
      </c>
    </row>
    <row r="370" spans="1:102" ht="24.95" customHeight="1" x14ac:dyDescent="0.2">
      <c r="A370" s="55" t="s">
        <v>10</v>
      </c>
      <c r="B370" s="103" t="s">
        <v>91</v>
      </c>
      <c r="C370" s="103">
        <v>509707</v>
      </c>
      <c r="D370" s="103">
        <v>970701</v>
      </c>
      <c r="E370" s="31" t="s">
        <v>622</v>
      </c>
      <c r="F370" s="103">
        <v>3</v>
      </c>
      <c r="G370" s="81" t="s">
        <v>174</v>
      </c>
      <c r="H370" s="115">
        <v>0</v>
      </c>
      <c r="I370" s="116">
        <v>0</v>
      </c>
      <c r="J370" s="116">
        <v>0</v>
      </c>
      <c r="K370" s="116">
        <v>0</v>
      </c>
      <c r="L370" s="116">
        <v>0</v>
      </c>
      <c r="M370" s="116">
        <v>0</v>
      </c>
      <c r="N370" s="116">
        <v>0</v>
      </c>
      <c r="O370" s="116">
        <v>0</v>
      </c>
      <c r="P370" s="116">
        <v>0</v>
      </c>
      <c r="Q370" s="116">
        <v>0</v>
      </c>
      <c r="R370" s="116">
        <v>0</v>
      </c>
      <c r="S370" s="116">
        <v>0</v>
      </c>
      <c r="T370" s="116">
        <v>0</v>
      </c>
      <c r="U370" s="116">
        <v>0</v>
      </c>
      <c r="V370" s="116">
        <v>0</v>
      </c>
      <c r="W370" s="116">
        <v>0</v>
      </c>
      <c r="X370" s="116">
        <v>0</v>
      </c>
      <c r="Y370" s="116">
        <v>0</v>
      </c>
      <c r="Z370" s="116">
        <v>0</v>
      </c>
      <c r="AA370" s="116">
        <v>0</v>
      </c>
      <c r="AB370" s="116">
        <v>0</v>
      </c>
      <c r="AC370" s="116">
        <v>0</v>
      </c>
      <c r="AD370" s="116">
        <v>0</v>
      </c>
      <c r="AE370" s="116">
        <v>0</v>
      </c>
      <c r="AF370" s="116">
        <v>0</v>
      </c>
      <c r="AG370" s="116">
        <v>0</v>
      </c>
      <c r="AH370" s="116">
        <v>0</v>
      </c>
      <c r="AI370" s="116">
        <v>0</v>
      </c>
      <c r="AJ370" s="116">
        <v>0</v>
      </c>
      <c r="AK370" s="116">
        <v>0</v>
      </c>
      <c r="AL370" s="116">
        <v>0</v>
      </c>
      <c r="AM370" s="116">
        <v>0</v>
      </c>
      <c r="AN370" s="116">
        <v>0</v>
      </c>
      <c r="AO370" s="116">
        <v>0</v>
      </c>
      <c r="AP370" s="116">
        <v>0</v>
      </c>
      <c r="AQ370" s="116">
        <v>0</v>
      </c>
      <c r="AR370" s="116">
        <v>0</v>
      </c>
      <c r="AS370" s="116">
        <v>0</v>
      </c>
      <c r="AT370" s="116">
        <v>0</v>
      </c>
      <c r="AU370" s="116">
        <v>0</v>
      </c>
      <c r="AV370" s="116">
        <v>0</v>
      </c>
      <c r="AW370" s="116">
        <v>0</v>
      </c>
      <c r="AX370" s="116">
        <v>0</v>
      </c>
      <c r="AY370" s="116">
        <v>0</v>
      </c>
      <c r="AZ370" s="117">
        <v>0</v>
      </c>
      <c r="BA370" s="125">
        <v>0</v>
      </c>
      <c r="BB370" s="116">
        <v>0</v>
      </c>
      <c r="BC370" s="116">
        <v>0</v>
      </c>
      <c r="BD370" s="116">
        <v>0</v>
      </c>
      <c r="BE370" s="116">
        <v>0</v>
      </c>
      <c r="BF370" s="115">
        <v>0</v>
      </c>
      <c r="BG370" s="116">
        <v>0</v>
      </c>
      <c r="BH370" s="116">
        <v>0</v>
      </c>
      <c r="BI370" s="116">
        <v>0</v>
      </c>
      <c r="BJ370" s="116">
        <v>0</v>
      </c>
      <c r="BK370" s="124">
        <v>0</v>
      </c>
      <c r="BL370" s="116">
        <v>0</v>
      </c>
      <c r="BM370" s="116">
        <v>0</v>
      </c>
      <c r="BN370" s="116">
        <v>0</v>
      </c>
      <c r="BO370" s="116">
        <v>0</v>
      </c>
      <c r="BP370" s="116">
        <v>0</v>
      </c>
      <c r="BQ370" s="116">
        <v>0</v>
      </c>
      <c r="BR370" s="116">
        <v>0</v>
      </c>
      <c r="BS370" s="116">
        <v>0</v>
      </c>
      <c r="BT370" s="116">
        <v>0</v>
      </c>
      <c r="BU370" s="115">
        <v>0</v>
      </c>
      <c r="BV370" s="116">
        <v>0</v>
      </c>
      <c r="BW370" s="116">
        <v>0</v>
      </c>
      <c r="BX370" s="116">
        <v>0</v>
      </c>
      <c r="BY370" s="116">
        <v>0</v>
      </c>
      <c r="BZ370" s="116">
        <v>0</v>
      </c>
      <c r="CA370" s="116">
        <v>0</v>
      </c>
      <c r="CB370" s="116">
        <v>0</v>
      </c>
      <c r="CC370" s="116">
        <v>0</v>
      </c>
      <c r="CD370" s="116">
        <v>0</v>
      </c>
      <c r="CE370" s="116">
        <v>0</v>
      </c>
      <c r="CF370" s="116">
        <v>0</v>
      </c>
      <c r="CG370" s="116">
        <v>0</v>
      </c>
      <c r="CH370" s="116">
        <v>0</v>
      </c>
      <c r="CI370" s="116">
        <v>0</v>
      </c>
      <c r="CJ370" s="116">
        <v>0</v>
      </c>
      <c r="CK370" s="116">
        <v>0</v>
      </c>
      <c r="CL370" s="116">
        <v>0</v>
      </c>
      <c r="CM370" s="116">
        <v>0</v>
      </c>
      <c r="CN370" s="116">
        <v>0</v>
      </c>
      <c r="CO370" s="114">
        <v>0</v>
      </c>
      <c r="CP370" s="116">
        <v>0</v>
      </c>
      <c r="CQ370" s="116">
        <v>0</v>
      </c>
      <c r="CR370" s="116">
        <v>0</v>
      </c>
      <c r="CS370" s="117">
        <v>0</v>
      </c>
      <c r="CT370" s="121">
        <v>0</v>
      </c>
      <c r="CU370" s="118">
        <v>0</v>
      </c>
      <c r="CV370" s="118">
        <v>0</v>
      </c>
      <c r="CW370" s="118">
        <v>0</v>
      </c>
      <c r="CX370" s="122">
        <v>0</v>
      </c>
    </row>
    <row r="371" spans="1:102" ht="24.95" customHeight="1" x14ac:dyDescent="0.2">
      <c r="A371" s="55" t="s">
        <v>7</v>
      </c>
      <c r="B371" s="103" t="s">
        <v>91</v>
      </c>
      <c r="C371" s="103">
        <v>509906</v>
      </c>
      <c r="D371" s="103">
        <v>990601</v>
      </c>
      <c r="E371" s="31" t="s">
        <v>346</v>
      </c>
      <c r="F371" s="103">
        <v>3</v>
      </c>
      <c r="G371" s="81" t="s">
        <v>174</v>
      </c>
      <c r="H371" s="115">
        <v>0</v>
      </c>
      <c r="I371" s="116">
        <v>0</v>
      </c>
      <c r="J371" s="116">
        <v>0</v>
      </c>
      <c r="K371" s="116">
        <v>0</v>
      </c>
      <c r="L371" s="116">
        <v>0</v>
      </c>
      <c r="M371" s="116">
        <v>0</v>
      </c>
      <c r="N371" s="116">
        <v>0</v>
      </c>
      <c r="O371" s="116">
        <v>0</v>
      </c>
      <c r="P371" s="116">
        <v>0</v>
      </c>
      <c r="Q371" s="116">
        <v>0</v>
      </c>
      <c r="R371" s="116">
        <v>0</v>
      </c>
      <c r="S371" s="116">
        <v>0</v>
      </c>
      <c r="T371" s="116">
        <v>0</v>
      </c>
      <c r="U371" s="116">
        <v>0</v>
      </c>
      <c r="V371" s="116">
        <v>0</v>
      </c>
      <c r="W371" s="116">
        <v>0</v>
      </c>
      <c r="X371" s="116">
        <v>0</v>
      </c>
      <c r="Y371" s="116">
        <v>0</v>
      </c>
      <c r="Z371" s="116">
        <v>0</v>
      </c>
      <c r="AA371" s="116">
        <v>0</v>
      </c>
      <c r="AB371" s="116">
        <v>0</v>
      </c>
      <c r="AC371" s="116">
        <v>0</v>
      </c>
      <c r="AD371" s="116">
        <v>0</v>
      </c>
      <c r="AE371" s="116">
        <v>0</v>
      </c>
      <c r="AF371" s="116">
        <v>0</v>
      </c>
      <c r="AG371" s="116">
        <v>0</v>
      </c>
      <c r="AH371" s="116">
        <v>0</v>
      </c>
      <c r="AI371" s="116">
        <v>0</v>
      </c>
      <c r="AJ371" s="116">
        <v>0</v>
      </c>
      <c r="AK371" s="116">
        <v>0</v>
      </c>
      <c r="AL371" s="116">
        <v>0</v>
      </c>
      <c r="AM371" s="116">
        <v>0</v>
      </c>
      <c r="AN371" s="116">
        <v>0</v>
      </c>
      <c r="AO371" s="116">
        <v>0</v>
      </c>
      <c r="AP371" s="116">
        <v>0</v>
      </c>
      <c r="AQ371" s="116">
        <v>0</v>
      </c>
      <c r="AR371" s="116">
        <v>0</v>
      </c>
      <c r="AS371" s="116">
        <v>0</v>
      </c>
      <c r="AT371" s="116">
        <v>0</v>
      </c>
      <c r="AU371" s="116">
        <v>0</v>
      </c>
      <c r="AV371" s="116">
        <v>0</v>
      </c>
      <c r="AW371" s="116">
        <v>0</v>
      </c>
      <c r="AX371" s="116">
        <v>0</v>
      </c>
      <c r="AY371" s="116">
        <v>0</v>
      </c>
      <c r="AZ371" s="117">
        <v>0</v>
      </c>
      <c r="BA371" s="125">
        <v>0</v>
      </c>
      <c r="BB371" s="116">
        <v>0</v>
      </c>
      <c r="BC371" s="116">
        <v>0</v>
      </c>
      <c r="BD371" s="116">
        <v>0</v>
      </c>
      <c r="BE371" s="116">
        <v>0</v>
      </c>
      <c r="BF371" s="115">
        <v>0</v>
      </c>
      <c r="BG371" s="116">
        <v>0</v>
      </c>
      <c r="BH371" s="116">
        <v>0</v>
      </c>
      <c r="BI371" s="116">
        <v>0</v>
      </c>
      <c r="BJ371" s="116">
        <v>0</v>
      </c>
      <c r="BK371" s="124">
        <v>0</v>
      </c>
      <c r="BL371" s="116">
        <v>0</v>
      </c>
      <c r="BM371" s="116">
        <v>0</v>
      </c>
      <c r="BN371" s="116">
        <v>0</v>
      </c>
      <c r="BO371" s="116">
        <v>0</v>
      </c>
      <c r="BP371" s="116">
        <v>0</v>
      </c>
      <c r="BQ371" s="116">
        <v>0</v>
      </c>
      <c r="BR371" s="116">
        <v>0</v>
      </c>
      <c r="BS371" s="116">
        <v>0</v>
      </c>
      <c r="BT371" s="116">
        <v>0</v>
      </c>
      <c r="BU371" s="115">
        <v>4620</v>
      </c>
      <c r="BV371" s="116">
        <v>1155</v>
      </c>
      <c r="BW371" s="116">
        <v>1155</v>
      </c>
      <c r="BX371" s="116">
        <v>1155</v>
      </c>
      <c r="BY371" s="116">
        <v>1155</v>
      </c>
      <c r="BZ371" s="116">
        <v>0</v>
      </c>
      <c r="CA371" s="116">
        <v>0</v>
      </c>
      <c r="CB371" s="116">
        <v>0</v>
      </c>
      <c r="CC371" s="116">
        <v>0</v>
      </c>
      <c r="CD371" s="116">
        <v>0</v>
      </c>
      <c r="CE371" s="116">
        <v>0</v>
      </c>
      <c r="CF371" s="116">
        <v>0</v>
      </c>
      <c r="CG371" s="116">
        <v>0</v>
      </c>
      <c r="CH371" s="116">
        <v>0</v>
      </c>
      <c r="CI371" s="116">
        <v>0</v>
      </c>
      <c r="CJ371" s="116">
        <v>0</v>
      </c>
      <c r="CK371" s="116">
        <v>0</v>
      </c>
      <c r="CL371" s="116">
        <v>0</v>
      </c>
      <c r="CM371" s="116">
        <v>0</v>
      </c>
      <c r="CN371" s="116">
        <v>0</v>
      </c>
      <c r="CO371" s="114">
        <v>0</v>
      </c>
      <c r="CP371" s="116">
        <v>0</v>
      </c>
      <c r="CQ371" s="116">
        <v>0</v>
      </c>
      <c r="CR371" s="116">
        <v>0</v>
      </c>
      <c r="CS371" s="117">
        <v>0</v>
      </c>
      <c r="CT371" s="121">
        <v>1690.4327673469386</v>
      </c>
      <c r="CU371" s="118">
        <v>422.60819183673465</v>
      </c>
      <c r="CV371" s="118">
        <v>422.60819183673465</v>
      </c>
      <c r="CW371" s="118">
        <v>422.60819183673465</v>
      </c>
      <c r="CX371" s="122">
        <v>422.60819183673465</v>
      </c>
    </row>
    <row r="372" spans="1:102" ht="24.95" customHeight="1" x14ac:dyDescent="0.2">
      <c r="A372" s="55" t="s">
        <v>7</v>
      </c>
      <c r="B372" s="103" t="s">
        <v>92</v>
      </c>
      <c r="C372" s="103">
        <v>509901</v>
      </c>
      <c r="D372" s="103">
        <v>990101</v>
      </c>
      <c r="E372" s="31" t="s">
        <v>574</v>
      </c>
      <c r="F372" s="103">
        <v>3</v>
      </c>
      <c r="G372" s="81" t="s">
        <v>174</v>
      </c>
      <c r="H372" s="115">
        <v>3813</v>
      </c>
      <c r="I372" s="116">
        <v>545</v>
      </c>
      <c r="J372" s="116">
        <v>958</v>
      </c>
      <c r="K372" s="116">
        <v>1023</v>
      </c>
      <c r="L372" s="116">
        <v>1287</v>
      </c>
      <c r="M372" s="116">
        <v>0</v>
      </c>
      <c r="N372" s="116">
        <v>0</v>
      </c>
      <c r="O372" s="116">
        <v>0</v>
      </c>
      <c r="P372" s="116">
        <v>0</v>
      </c>
      <c r="Q372" s="116">
        <v>0</v>
      </c>
      <c r="R372" s="116">
        <v>0</v>
      </c>
      <c r="S372" s="116">
        <v>0</v>
      </c>
      <c r="T372" s="116">
        <v>0</v>
      </c>
      <c r="U372" s="116">
        <v>0</v>
      </c>
      <c r="V372" s="116">
        <v>0</v>
      </c>
      <c r="W372" s="116">
        <v>0</v>
      </c>
      <c r="X372" s="116">
        <v>0</v>
      </c>
      <c r="Y372" s="116">
        <v>0</v>
      </c>
      <c r="Z372" s="116">
        <v>0</v>
      </c>
      <c r="AA372" s="116">
        <v>0</v>
      </c>
      <c r="AB372" s="116">
        <v>0</v>
      </c>
      <c r="AC372" s="116">
        <v>0</v>
      </c>
      <c r="AD372" s="116">
        <v>0</v>
      </c>
      <c r="AE372" s="116">
        <v>0</v>
      </c>
      <c r="AF372" s="116">
        <v>0</v>
      </c>
      <c r="AG372" s="116">
        <v>0</v>
      </c>
      <c r="AH372" s="116">
        <v>0</v>
      </c>
      <c r="AI372" s="116">
        <v>0</v>
      </c>
      <c r="AJ372" s="116">
        <v>0</v>
      </c>
      <c r="AK372" s="116">
        <v>0</v>
      </c>
      <c r="AL372" s="116">
        <v>0</v>
      </c>
      <c r="AM372" s="116">
        <v>0</v>
      </c>
      <c r="AN372" s="116">
        <v>0</v>
      </c>
      <c r="AO372" s="116">
        <v>0</v>
      </c>
      <c r="AP372" s="116">
        <v>0</v>
      </c>
      <c r="AQ372" s="116">
        <v>87.957139574624563</v>
      </c>
      <c r="AR372" s="116">
        <v>0</v>
      </c>
      <c r="AS372" s="116">
        <v>22</v>
      </c>
      <c r="AT372" s="116">
        <v>22</v>
      </c>
      <c r="AU372" s="116">
        <v>43.957139574624563</v>
      </c>
      <c r="AV372" s="116">
        <v>0</v>
      </c>
      <c r="AW372" s="116">
        <v>0</v>
      </c>
      <c r="AX372" s="116">
        <v>0</v>
      </c>
      <c r="AY372" s="116">
        <v>0</v>
      </c>
      <c r="AZ372" s="117">
        <v>0</v>
      </c>
      <c r="BA372" s="125">
        <v>0</v>
      </c>
      <c r="BB372" s="116">
        <v>0</v>
      </c>
      <c r="BC372" s="116">
        <v>0</v>
      </c>
      <c r="BD372" s="116">
        <v>0</v>
      </c>
      <c r="BE372" s="116">
        <v>0</v>
      </c>
      <c r="BF372" s="115">
        <v>498</v>
      </c>
      <c r="BG372" s="116">
        <v>125</v>
      </c>
      <c r="BH372" s="116">
        <v>125</v>
      </c>
      <c r="BI372" s="116">
        <v>125</v>
      </c>
      <c r="BJ372" s="116">
        <v>123</v>
      </c>
      <c r="BK372" s="124">
        <v>0</v>
      </c>
      <c r="BL372" s="116">
        <v>0</v>
      </c>
      <c r="BM372" s="116">
        <v>0</v>
      </c>
      <c r="BN372" s="116">
        <v>0</v>
      </c>
      <c r="BO372" s="116">
        <v>0</v>
      </c>
      <c r="BP372" s="116">
        <v>4.9935129427467473E-3</v>
      </c>
      <c r="BQ372" s="116">
        <v>0</v>
      </c>
      <c r="BR372" s="116">
        <v>0</v>
      </c>
      <c r="BS372" s="116">
        <v>0</v>
      </c>
      <c r="BT372" s="116">
        <v>4.9935129427467473E-3</v>
      </c>
      <c r="BU372" s="115">
        <v>241785</v>
      </c>
      <c r="BV372" s="116">
        <v>56357</v>
      </c>
      <c r="BW372" s="116">
        <v>60418</v>
      </c>
      <c r="BX372" s="116">
        <v>60462</v>
      </c>
      <c r="BY372" s="116">
        <v>64548</v>
      </c>
      <c r="BZ372" s="116">
        <v>84</v>
      </c>
      <c r="CA372" s="116">
        <v>21</v>
      </c>
      <c r="CB372" s="116">
        <v>21</v>
      </c>
      <c r="CC372" s="116">
        <v>21</v>
      </c>
      <c r="CD372" s="116">
        <v>21</v>
      </c>
      <c r="CE372" s="116">
        <v>232785</v>
      </c>
      <c r="CF372" s="116">
        <v>54797</v>
      </c>
      <c r="CG372" s="116">
        <v>58168</v>
      </c>
      <c r="CH372" s="116">
        <v>58212</v>
      </c>
      <c r="CI372" s="116">
        <v>61608</v>
      </c>
      <c r="CJ372" s="116">
        <v>0</v>
      </c>
      <c r="CK372" s="116">
        <v>0</v>
      </c>
      <c r="CL372" s="116">
        <v>0</v>
      </c>
      <c r="CM372" s="116">
        <v>0</v>
      </c>
      <c r="CN372" s="116">
        <v>0</v>
      </c>
      <c r="CO372" s="114">
        <v>2382.35</v>
      </c>
      <c r="CP372" s="116">
        <v>268</v>
      </c>
      <c r="CQ372" s="116">
        <v>457</v>
      </c>
      <c r="CR372" s="116">
        <v>647</v>
      </c>
      <c r="CS372" s="117">
        <v>1010.35</v>
      </c>
      <c r="CT372" s="121">
        <v>414522.47674795636</v>
      </c>
      <c r="CU372" s="118">
        <v>96039.319186989102</v>
      </c>
      <c r="CV372" s="118">
        <v>103457.2391869891</v>
      </c>
      <c r="CW372" s="118">
        <v>103555.1291869891</v>
      </c>
      <c r="CX372" s="122">
        <v>111470.7891869891</v>
      </c>
    </row>
    <row r="373" spans="1:102" ht="24.95" customHeight="1" x14ac:dyDescent="0.2">
      <c r="A373" s="55" t="s">
        <v>7</v>
      </c>
      <c r="B373" s="103" t="s">
        <v>92</v>
      </c>
      <c r="C373" s="103">
        <v>509902</v>
      </c>
      <c r="D373" s="103">
        <v>990201</v>
      </c>
      <c r="E373" s="31" t="s">
        <v>331</v>
      </c>
      <c r="F373" s="103">
        <v>3</v>
      </c>
      <c r="G373" s="81" t="s">
        <v>174</v>
      </c>
      <c r="H373" s="115">
        <v>0</v>
      </c>
      <c r="I373" s="116">
        <v>0</v>
      </c>
      <c r="J373" s="116">
        <v>0</v>
      </c>
      <c r="K373" s="116">
        <v>0</v>
      </c>
      <c r="L373" s="116">
        <v>0</v>
      </c>
      <c r="M373" s="116">
        <v>0</v>
      </c>
      <c r="N373" s="116">
        <v>0</v>
      </c>
      <c r="O373" s="116">
        <v>0</v>
      </c>
      <c r="P373" s="116">
        <v>0</v>
      </c>
      <c r="Q373" s="116">
        <v>0</v>
      </c>
      <c r="R373" s="116">
        <v>0</v>
      </c>
      <c r="S373" s="116">
        <v>0</v>
      </c>
      <c r="T373" s="116">
        <v>0</v>
      </c>
      <c r="U373" s="116">
        <v>0</v>
      </c>
      <c r="V373" s="116">
        <v>0</v>
      </c>
      <c r="W373" s="116">
        <v>0</v>
      </c>
      <c r="X373" s="116">
        <v>0</v>
      </c>
      <c r="Y373" s="116">
        <v>0</v>
      </c>
      <c r="Z373" s="116">
        <v>0</v>
      </c>
      <c r="AA373" s="116">
        <v>0</v>
      </c>
      <c r="AB373" s="116">
        <v>0</v>
      </c>
      <c r="AC373" s="116">
        <v>0</v>
      </c>
      <c r="AD373" s="116">
        <v>0</v>
      </c>
      <c r="AE373" s="116">
        <v>0</v>
      </c>
      <c r="AF373" s="116">
        <v>0</v>
      </c>
      <c r="AG373" s="116">
        <v>0</v>
      </c>
      <c r="AH373" s="116">
        <v>0</v>
      </c>
      <c r="AI373" s="116">
        <v>0</v>
      </c>
      <c r="AJ373" s="116">
        <v>0</v>
      </c>
      <c r="AK373" s="116">
        <v>0</v>
      </c>
      <c r="AL373" s="116">
        <v>0</v>
      </c>
      <c r="AM373" s="116">
        <v>0</v>
      </c>
      <c r="AN373" s="116">
        <v>0</v>
      </c>
      <c r="AO373" s="116">
        <v>0</v>
      </c>
      <c r="AP373" s="116">
        <v>0</v>
      </c>
      <c r="AQ373" s="116">
        <v>0</v>
      </c>
      <c r="AR373" s="116">
        <v>0</v>
      </c>
      <c r="AS373" s="116">
        <v>0</v>
      </c>
      <c r="AT373" s="116">
        <v>0</v>
      </c>
      <c r="AU373" s="116">
        <v>0</v>
      </c>
      <c r="AV373" s="116">
        <v>0</v>
      </c>
      <c r="AW373" s="116">
        <v>0</v>
      </c>
      <c r="AX373" s="116">
        <v>0</v>
      </c>
      <c r="AY373" s="116">
        <v>0</v>
      </c>
      <c r="AZ373" s="117">
        <v>0</v>
      </c>
      <c r="BA373" s="125">
        <v>0</v>
      </c>
      <c r="BB373" s="116">
        <v>0</v>
      </c>
      <c r="BC373" s="116">
        <v>0</v>
      </c>
      <c r="BD373" s="116">
        <v>0</v>
      </c>
      <c r="BE373" s="116">
        <v>0</v>
      </c>
      <c r="BF373" s="115">
        <v>4963</v>
      </c>
      <c r="BG373" s="116">
        <v>1088</v>
      </c>
      <c r="BH373" s="116">
        <v>1701</v>
      </c>
      <c r="BI373" s="116">
        <v>1088</v>
      </c>
      <c r="BJ373" s="116">
        <v>1086</v>
      </c>
      <c r="BK373" s="124">
        <v>0</v>
      </c>
      <c r="BL373" s="116">
        <v>0</v>
      </c>
      <c r="BM373" s="116">
        <v>0</v>
      </c>
      <c r="BN373" s="116">
        <v>0</v>
      </c>
      <c r="BO373" s="116">
        <v>0</v>
      </c>
      <c r="BP373" s="116">
        <v>0</v>
      </c>
      <c r="BQ373" s="116">
        <v>0</v>
      </c>
      <c r="BR373" s="116">
        <v>0</v>
      </c>
      <c r="BS373" s="116">
        <v>0</v>
      </c>
      <c r="BT373" s="116">
        <v>0</v>
      </c>
      <c r="BU373" s="115">
        <v>39634</v>
      </c>
      <c r="BV373" s="116">
        <v>10250</v>
      </c>
      <c r="BW373" s="116">
        <v>8884</v>
      </c>
      <c r="BX373" s="116">
        <v>10250</v>
      </c>
      <c r="BY373" s="116">
        <v>10250</v>
      </c>
      <c r="BZ373" s="116">
        <v>0</v>
      </c>
      <c r="CA373" s="116">
        <v>0</v>
      </c>
      <c r="CB373" s="116">
        <v>0</v>
      </c>
      <c r="CC373" s="116">
        <v>0</v>
      </c>
      <c r="CD373" s="116">
        <v>0</v>
      </c>
      <c r="CE373" s="116">
        <v>0</v>
      </c>
      <c r="CF373" s="116">
        <v>0</v>
      </c>
      <c r="CG373" s="116">
        <v>0</v>
      </c>
      <c r="CH373" s="116">
        <v>0</v>
      </c>
      <c r="CI373" s="116">
        <v>0</v>
      </c>
      <c r="CJ373" s="116">
        <v>0</v>
      </c>
      <c r="CK373" s="116">
        <v>0</v>
      </c>
      <c r="CL373" s="116">
        <v>0</v>
      </c>
      <c r="CM373" s="116">
        <v>0</v>
      </c>
      <c r="CN373" s="116">
        <v>0</v>
      </c>
      <c r="CO373" s="114">
        <v>0</v>
      </c>
      <c r="CP373" s="116">
        <v>0</v>
      </c>
      <c r="CQ373" s="116">
        <v>0</v>
      </c>
      <c r="CR373" s="116">
        <v>0</v>
      </c>
      <c r="CS373" s="117">
        <v>0</v>
      </c>
      <c r="CT373" s="121">
        <v>27877.124442855828</v>
      </c>
      <c r="CU373" s="118">
        <v>6969.2811107139569</v>
      </c>
      <c r="CV373" s="118">
        <v>6969.2811107139569</v>
      </c>
      <c r="CW373" s="118">
        <v>6969.2811107139569</v>
      </c>
      <c r="CX373" s="122">
        <v>6969.2811107139569</v>
      </c>
    </row>
    <row r="374" spans="1:102" ht="24.95" customHeight="1" x14ac:dyDescent="0.2">
      <c r="A374" s="55" t="s">
        <v>7</v>
      </c>
      <c r="B374" s="103" t="s">
        <v>92</v>
      </c>
      <c r="C374" s="103">
        <v>509903</v>
      </c>
      <c r="D374" s="103">
        <v>990301</v>
      </c>
      <c r="E374" s="31" t="s">
        <v>332</v>
      </c>
      <c r="F374" s="103">
        <v>3</v>
      </c>
      <c r="G374" s="81" t="s">
        <v>174</v>
      </c>
      <c r="H374" s="115">
        <v>248</v>
      </c>
      <c r="I374" s="116">
        <v>62</v>
      </c>
      <c r="J374" s="116">
        <v>62</v>
      </c>
      <c r="K374" s="116">
        <v>62</v>
      </c>
      <c r="L374" s="116">
        <v>62</v>
      </c>
      <c r="M374" s="116">
        <v>0</v>
      </c>
      <c r="N374" s="116">
        <v>0</v>
      </c>
      <c r="O374" s="116">
        <v>0</v>
      </c>
      <c r="P374" s="116">
        <v>0</v>
      </c>
      <c r="Q374" s="116">
        <v>0</v>
      </c>
      <c r="R374" s="116">
        <v>0</v>
      </c>
      <c r="S374" s="116">
        <v>0</v>
      </c>
      <c r="T374" s="116">
        <v>0</v>
      </c>
      <c r="U374" s="116">
        <v>0</v>
      </c>
      <c r="V374" s="116">
        <v>0</v>
      </c>
      <c r="W374" s="116">
        <v>0</v>
      </c>
      <c r="X374" s="116">
        <v>0</v>
      </c>
      <c r="Y374" s="116">
        <v>0</v>
      </c>
      <c r="Z374" s="116">
        <v>0</v>
      </c>
      <c r="AA374" s="116">
        <v>0</v>
      </c>
      <c r="AB374" s="116">
        <v>0</v>
      </c>
      <c r="AC374" s="116">
        <v>0</v>
      </c>
      <c r="AD374" s="116">
        <v>0</v>
      </c>
      <c r="AE374" s="116">
        <v>0</v>
      </c>
      <c r="AF374" s="116">
        <v>0</v>
      </c>
      <c r="AG374" s="116">
        <v>0</v>
      </c>
      <c r="AH374" s="116">
        <v>0</v>
      </c>
      <c r="AI374" s="116">
        <v>0</v>
      </c>
      <c r="AJ374" s="116">
        <v>0</v>
      </c>
      <c r="AK374" s="116">
        <v>0</v>
      </c>
      <c r="AL374" s="116">
        <v>0</v>
      </c>
      <c r="AM374" s="116">
        <v>0</v>
      </c>
      <c r="AN374" s="116">
        <v>0</v>
      </c>
      <c r="AO374" s="116">
        <v>0</v>
      </c>
      <c r="AP374" s="116">
        <v>0</v>
      </c>
      <c r="AQ374" s="116">
        <v>0</v>
      </c>
      <c r="AR374" s="116">
        <v>0</v>
      </c>
      <c r="AS374" s="116">
        <v>0</v>
      </c>
      <c r="AT374" s="116">
        <v>0</v>
      </c>
      <c r="AU374" s="116">
        <v>0</v>
      </c>
      <c r="AV374" s="116">
        <v>0</v>
      </c>
      <c r="AW374" s="116">
        <v>0</v>
      </c>
      <c r="AX374" s="116">
        <v>0</v>
      </c>
      <c r="AY374" s="116">
        <v>0</v>
      </c>
      <c r="AZ374" s="117">
        <v>0</v>
      </c>
      <c r="BA374" s="125">
        <v>0</v>
      </c>
      <c r="BB374" s="116">
        <v>0</v>
      </c>
      <c r="BC374" s="116">
        <v>0</v>
      </c>
      <c r="BD374" s="116">
        <v>0</v>
      </c>
      <c r="BE374" s="116">
        <v>0</v>
      </c>
      <c r="BF374" s="115">
        <v>810</v>
      </c>
      <c r="BG374" s="116">
        <v>203</v>
      </c>
      <c r="BH374" s="116">
        <v>203</v>
      </c>
      <c r="BI374" s="116">
        <v>203</v>
      </c>
      <c r="BJ374" s="116">
        <v>201</v>
      </c>
      <c r="BK374" s="124">
        <v>0</v>
      </c>
      <c r="BL374" s="116">
        <v>0</v>
      </c>
      <c r="BM374" s="116">
        <v>0</v>
      </c>
      <c r="BN374" s="116">
        <v>0</v>
      </c>
      <c r="BO374" s="116">
        <v>0</v>
      </c>
      <c r="BP374" s="116">
        <v>810</v>
      </c>
      <c r="BQ374" s="116">
        <v>203</v>
      </c>
      <c r="BR374" s="116">
        <v>203</v>
      </c>
      <c r="BS374" s="116">
        <v>203</v>
      </c>
      <c r="BT374" s="116">
        <v>201</v>
      </c>
      <c r="BU374" s="115">
        <v>15752</v>
      </c>
      <c r="BV374" s="116">
        <v>3938</v>
      </c>
      <c r="BW374" s="116">
        <v>3938</v>
      </c>
      <c r="BX374" s="116">
        <v>3938</v>
      </c>
      <c r="BY374" s="116">
        <v>3938</v>
      </c>
      <c r="BZ374" s="116">
        <v>0</v>
      </c>
      <c r="CA374" s="116">
        <v>0</v>
      </c>
      <c r="CB374" s="116">
        <v>0</v>
      </c>
      <c r="CC374" s="116">
        <v>0</v>
      </c>
      <c r="CD374" s="116">
        <v>0</v>
      </c>
      <c r="CE374" s="116">
        <v>13952</v>
      </c>
      <c r="CF374" s="116">
        <v>3488</v>
      </c>
      <c r="CG374" s="116">
        <v>3488</v>
      </c>
      <c r="CH374" s="116">
        <v>3488</v>
      </c>
      <c r="CI374" s="116">
        <v>3488</v>
      </c>
      <c r="CJ374" s="116">
        <v>0</v>
      </c>
      <c r="CK374" s="116">
        <v>0</v>
      </c>
      <c r="CL374" s="116">
        <v>0</v>
      </c>
      <c r="CM374" s="116">
        <v>0</v>
      </c>
      <c r="CN374" s="116">
        <v>0</v>
      </c>
      <c r="CO374" s="114">
        <v>0</v>
      </c>
      <c r="CP374" s="116">
        <v>0</v>
      </c>
      <c r="CQ374" s="116">
        <v>0</v>
      </c>
      <c r="CR374" s="116">
        <v>0</v>
      </c>
      <c r="CS374" s="117">
        <v>0</v>
      </c>
      <c r="CT374" s="121">
        <v>8977.3803930041158</v>
      </c>
      <c r="CU374" s="118">
        <v>2244.345098251029</v>
      </c>
      <c r="CV374" s="118">
        <v>2244.345098251029</v>
      </c>
      <c r="CW374" s="118">
        <v>2244.345098251029</v>
      </c>
      <c r="CX374" s="122">
        <v>2244.345098251029</v>
      </c>
    </row>
    <row r="375" spans="1:102" ht="24.95" customHeight="1" x14ac:dyDescent="0.2">
      <c r="A375" s="55" t="s">
        <v>7</v>
      </c>
      <c r="B375" s="103" t="s">
        <v>92</v>
      </c>
      <c r="C375" s="103">
        <v>509904</v>
      </c>
      <c r="D375" s="103">
        <v>990401</v>
      </c>
      <c r="E375" s="31" t="s">
        <v>333</v>
      </c>
      <c r="F375" s="103">
        <v>3</v>
      </c>
      <c r="G375" s="81" t="s">
        <v>174</v>
      </c>
      <c r="H375" s="115">
        <v>0</v>
      </c>
      <c r="I375" s="116">
        <v>0</v>
      </c>
      <c r="J375" s="116">
        <v>0</v>
      </c>
      <c r="K375" s="116">
        <v>0</v>
      </c>
      <c r="L375" s="116">
        <v>0</v>
      </c>
      <c r="M375" s="116">
        <v>0</v>
      </c>
      <c r="N375" s="116">
        <v>0</v>
      </c>
      <c r="O375" s="116">
        <v>0</v>
      </c>
      <c r="P375" s="116">
        <v>0</v>
      </c>
      <c r="Q375" s="116">
        <v>0</v>
      </c>
      <c r="R375" s="116">
        <v>0</v>
      </c>
      <c r="S375" s="116">
        <v>0</v>
      </c>
      <c r="T375" s="116">
        <v>0</v>
      </c>
      <c r="U375" s="116">
        <v>0</v>
      </c>
      <c r="V375" s="116">
        <v>0</v>
      </c>
      <c r="W375" s="116">
        <v>0</v>
      </c>
      <c r="X375" s="116">
        <v>0</v>
      </c>
      <c r="Y375" s="116">
        <v>0</v>
      </c>
      <c r="Z375" s="116">
        <v>0</v>
      </c>
      <c r="AA375" s="116">
        <v>0</v>
      </c>
      <c r="AB375" s="116">
        <v>0</v>
      </c>
      <c r="AC375" s="116">
        <v>0</v>
      </c>
      <c r="AD375" s="116">
        <v>0</v>
      </c>
      <c r="AE375" s="116">
        <v>0</v>
      </c>
      <c r="AF375" s="116">
        <v>0</v>
      </c>
      <c r="AG375" s="116">
        <v>0</v>
      </c>
      <c r="AH375" s="116">
        <v>0</v>
      </c>
      <c r="AI375" s="116">
        <v>0</v>
      </c>
      <c r="AJ375" s="116">
        <v>0</v>
      </c>
      <c r="AK375" s="116">
        <v>0</v>
      </c>
      <c r="AL375" s="116">
        <v>0</v>
      </c>
      <c r="AM375" s="116">
        <v>0</v>
      </c>
      <c r="AN375" s="116">
        <v>0</v>
      </c>
      <c r="AO375" s="116">
        <v>0</v>
      </c>
      <c r="AP375" s="116">
        <v>0</v>
      </c>
      <c r="AQ375" s="116">
        <v>0</v>
      </c>
      <c r="AR375" s="116">
        <v>0</v>
      </c>
      <c r="AS375" s="116">
        <v>0</v>
      </c>
      <c r="AT375" s="116">
        <v>0</v>
      </c>
      <c r="AU375" s="116">
        <v>0</v>
      </c>
      <c r="AV375" s="116">
        <v>0</v>
      </c>
      <c r="AW375" s="116">
        <v>0</v>
      </c>
      <c r="AX375" s="116">
        <v>0</v>
      </c>
      <c r="AY375" s="116">
        <v>0</v>
      </c>
      <c r="AZ375" s="117">
        <v>0</v>
      </c>
      <c r="BA375" s="125">
        <v>0</v>
      </c>
      <c r="BB375" s="116">
        <v>0</v>
      </c>
      <c r="BC375" s="116">
        <v>0</v>
      </c>
      <c r="BD375" s="116">
        <v>0</v>
      </c>
      <c r="BE375" s="116">
        <v>0</v>
      </c>
      <c r="BF375" s="115">
        <v>500</v>
      </c>
      <c r="BG375" s="116">
        <v>125</v>
      </c>
      <c r="BH375" s="116">
        <v>125</v>
      </c>
      <c r="BI375" s="116">
        <v>125</v>
      </c>
      <c r="BJ375" s="116">
        <v>125</v>
      </c>
      <c r="BK375" s="124">
        <v>233.10023310023308</v>
      </c>
      <c r="BL375" s="116">
        <v>58</v>
      </c>
      <c r="BM375" s="116">
        <v>58</v>
      </c>
      <c r="BN375" s="116">
        <v>58</v>
      </c>
      <c r="BO375" s="116">
        <v>59.100233100233083</v>
      </c>
      <c r="BP375" s="116">
        <v>0</v>
      </c>
      <c r="BQ375" s="116">
        <v>0</v>
      </c>
      <c r="BR375" s="116">
        <v>0</v>
      </c>
      <c r="BS375" s="116">
        <v>0</v>
      </c>
      <c r="BT375" s="116">
        <v>0</v>
      </c>
      <c r="BU375" s="115">
        <v>0</v>
      </c>
      <c r="BV375" s="116">
        <v>0</v>
      </c>
      <c r="BW375" s="116">
        <v>0</v>
      </c>
      <c r="BX375" s="116">
        <v>0</v>
      </c>
      <c r="BY375" s="116">
        <v>0</v>
      </c>
      <c r="BZ375" s="116">
        <v>0</v>
      </c>
      <c r="CA375" s="116">
        <v>0</v>
      </c>
      <c r="CB375" s="116">
        <v>0</v>
      </c>
      <c r="CC375" s="116">
        <v>0</v>
      </c>
      <c r="CD375" s="116">
        <v>0</v>
      </c>
      <c r="CE375" s="116">
        <v>0</v>
      </c>
      <c r="CF375" s="116">
        <v>0</v>
      </c>
      <c r="CG375" s="116">
        <v>0</v>
      </c>
      <c r="CH375" s="116">
        <v>0</v>
      </c>
      <c r="CI375" s="116">
        <v>0</v>
      </c>
      <c r="CJ375" s="116">
        <v>0</v>
      </c>
      <c r="CK375" s="116">
        <v>0</v>
      </c>
      <c r="CL375" s="116">
        <v>0</v>
      </c>
      <c r="CM375" s="116">
        <v>0</v>
      </c>
      <c r="CN375" s="116">
        <v>0</v>
      </c>
      <c r="CO375" s="114">
        <v>2000</v>
      </c>
      <c r="CP375" s="116">
        <v>500</v>
      </c>
      <c r="CQ375" s="116">
        <v>500</v>
      </c>
      <c r="CR375" s="116">
        <v>500</v>
      </c>
      <c r="CS375" s="117">
        <v>500</v>
      </c>
      <c r="CT375" s="121">
        <v>618.65772978639211</v>
      </c>
      <c r="CU375" s="118">
        <v>154.66443244659803</v>
      </c>
      <c r="CV375" s="118">
        <v>154.66443244659803</v>
      </c>
      <c r="CW375" s="118">
        <v>154.66443244659803</v>
      </c>
      <c r="CX375" s="122">
        <v>154.66443244659803</v>
      </c>
    </row>
    <row r="376" spans="1:102" ht="24.95" customHeight="1" x14ac:dyDescent="0.2">
      <c r="A376" s="55" t="s">
        <v>7</v>
      </c>
      <c r="B376" s="103" t="s">
        <v>92</v>
      </c>
      <c r="C376" s="103">
        <v>509905</v>
      </c>
      <c r="D376" s="103">
        <v>990501</v>
      </c>
      <c r="E376" s="31" t="s">
        <v>658</v>
      </c>
      <c r="F376" s="103">
        <v>3</v>
      </c>
      <c r="G376" s="81" t="s">
        <v>174</v>
      </c>
      <c r="H376" s="115">
        <v>400</v>
      </c>
      <c r="I376" s="116">
        <v>100</v>
      </c>
      <c r="J376" s="116">
        <v>100</v>
      </c>
      <c r="K376" s="116">
        <v>100</v>
      </c>
      <c r="L376" s="116">
        <v>100</v>
      </c>
      <c r="M376" s="116">
        <v>0</v>
      </c>
      <c r="N376" s="116">
        <v>0</v>
      </c>
      <c r="O376" s="116">
        <v>0</v>
      </c>
      <c r="P376" s="116">
        <v>0</v>
      </c>
      <c r="Q376" s="116">
        <v>0</v>
      </c>
      <c r="R376" s="116">
        <v>0</v>
      </c>
      <c r="S376" s="116">
        <v>0</v>
      </c>
      <c r="T376" s="116">
        <v>0</v>
      </c>
      <c r="U376" s="116">
        <v>0</v>
      </c>
      <c r="V376" s="116">
        <v>0</v>
      </c>
      <c r="W376" s="116">
        <v>0</v>
      </c>
      <c r="X376" s="116">
        <v>0</v>
      </c>
      <c r="Y376" s="116">
        <v>0</v>
      </c>
      <c r="Z376" s="116">
        <v>0</v>
      </c>
      <c r="AA376" s="116">
        <v>0</v>
      </c>
      <c r="AB376" s="116">
        <v>0</v>
      </c>
      <c r="AC376" s="116">
        <v>0</v>
      </c>
      <c r="AD376" s="116">
        <v>0</v>
      </c>
      <c r="AE376" s="116">
        <v>0</v>
      </c>
      <c r="AF376" s="116">
        <v>0</v>
      </c>
      <c r="AG376" s="116">
        <v>0</v>
      </c>
      <c r="AH376" s="116">
        <v>0</v>
      </c>
      <c r="AI376" s="116">
        <v>0</v>
      </c>
      <c r="AJ376" s="116">
        <v>0</v>
      </c>
      <c r="AK376" s="116">
        <v>0</v>
      </c>
      <c r="AL376" s="116">
        <v>0</v>
      </c>
      <c r="AM376" s="116">
        <v>0</v>
      </c>
      <c r="AN376" s="116">
        <v>0</v>
      </c>
      <c r="AO376" s="116">
        <v>0</v>
      </c>
      <c r="AP376" s="116">
        <v>0</v>
      </c>
      <c r="AQ376" s="116">
        <v>0</v>
      </c>
      <c r="AR376" s="116">
        <v>0</v>
      </c>
      <c r="AS376" s="116">
        <v>0</v>
      </c>
      <c r="AT376" s="116">
        <v>0</v>
      </c>
      <c r="AU376" s="116">
        <v>0</v>
      </c>
      <c r="AV376" s="116">
        <v>0</v>
      </c>
      <c r="AW376" s="116">
        <v>0</v>
      </c>
      <c r="AX376" s="116">
        <v>0</v>
      </c>
      <c r="AY376" s="116">
        <v>0</v>
      </c>
      <c r="AZ376" s="117">
        <v>0</v>
      </c>
      <c r="BA376" s="125">
        <v>0</v>
      </c>
      <c r="BB376" s="116">
        <v>0</v>
      </c>
      <c r="BC376" s="116">
        <v>0</v>
      </c>
      <c r="BD376" s="116">
        <v>0</v>
      </c>
      <c r="BE376" s="116">
        <v>0</v>
      </c>
      <c r="BF376" s="115">
        <v>18500</v>
      </c>
      <c r="BG376" s="116">
        <v>4625</v>
      </c>
      <c r="BH376" s="116">
        <v>4625</v>
      </c>
      <c r="BI376" s="116">
        <v>4625</v>
      </c>
      <c r="BJ376" s="116">
        <v>4625</v>
      </c>
      <c r="BK376" s="124">
        <v>0</v>
      </c>
      <c r="BL376" s="116">
        <v>0</v>
      </c>
      <c r="BM376" s="116">
        <v>0</v>
      </c>
      <c r="BN376" s="116">
        <v>0</v>
      </c>
      <c r="BO376" s="116">
        <v>0</v>
      </c>
      <c r="BP376" s="116">
        <v>18500</v>
      </c>
      <c r="BQ376" s="116">
        <v>4625</v>
      </c>
      <c r="BR376" s="116">
        <v>4625</v>
      </c>
      <c r="BS376" s="116">
        <v>4625</v>
      </c>
      <c r="BT376" s="116">
        <v>4625</v>
      </c>
      <c r="BU376" s="115">
        <v>78300</v>
      </c>
      <c r="BV376" s="116">
        <v>19576</v>
      </c>
      <c r="BW376" s="116">
        <v>19576</v>
      </c>
      <c r="BX376" s="116">
        <v>19576</v>
      </c>
      <c r="BY376" s="116">
        <v>19572</v>
      </c>
      <c r="BZ376" s="116">
        <v>0</v>
      </c>
      <c r="CA376" s="116">
        <v>0</v>
      </c>
      <c r="CB376" s="116">
        <v>0</v>
      </c>
      <c r="CC376" s="116">
        <v>0</v>
      </c>
      <c r="CD376" s="116">
        <v>0</v>
      </c>
      <c r="CE376" s="116">
        <v>78300</v>
      </c>
      <c r="CF376" s="116">
        <v>19576</v>
      </c>
      <c r="CG376" s="116">
        <v>19576</v>
      </c>
      <c r="CH376" s="116">
        <v>19576</v>
      </c>
      <c r="CI376" s="116">
        <v>19572</v>
      </c>
      <c r="CJ376" s="116">
        <v>0</v>
      </c>
      <c r="CK376" s="116">
        <v>0</v>
      </c>
      <c r="CL376" s="116">
        <v>0</v>
      </c>
      <c r="CM376" s="116">
        <v>0</v>
      </c>
      <c r="CN376" s="116">
        <v>0</v>
      </c>
      <c r="CO376" s="114">
        <v>0</v>
      </c>
      <c r="CP376" s="116">
        <v>0</v>
      </c>
      <c r="CQ376" s="116">
        <v>0</v>
      </c>
      <c r="CR376" s="116">
        <v>0</v>
      </c>
      <c r="CS376" s="117">
        <v>0</v>
      </c>
      <c r="CT376" s="121">
        <v>84388.547380970995</v>
      </c>
      <c r="CU376" s="118">
        <v>21097.136845242749</v>
      </c>
      <c r="CV376" s="118">
        <v>21097.136845242749</v>
      </c>
      <c r="CW376" s="118">
        <v>21097.136845242749</v>
      </c>
      <c r="CX376" s="122">
        <v>21097.136845242749</v>
      </c>
    </row>
    <row r="377" spans="1:102" ht="24.95" customHeight="1" x14ac:dyDescent="0.2">
      <c r="A377" s="55" t="s">
        <v>7</v>
      </c>
      <c r="B377" s="103" t="s">
        <v>92</v>
      </c>
      <c r="C377" s="103">
        <v>509907</v>
      </c>
      <c r="D377" s="103">
        <v>990701</v>
      </c>
      <c r="E377" s="31" t="s">
        <v>578</v>
      </c>
      <c r="F377" s="103">
        <v>3</v>
      </c>
      <c r="G377" s="81" t="s">
        <v>174</v>
      </c>
      <c r="H377" s="115">
        <v>15671</v>
      </c>
      <c r="I377" s="116">
        <v>3918</v>
      </c>
      <c r="J377" s="116">
        <v>3918</v>
      </c>
      <c r="K377" s="116">
        <v>3918</v>
      </c>
      <c r="L377" s="116">
        <v>3917</v>
      </c>
      <c r="M377" s="116">
        <v>0</v>
      </c>
      <c r="N377" s="116">
        <v>0</v>
      </c>
      <c r="O377" s="116">
        <v>0</v>
      </c>
      <c r="P377" s="116">
        <v>0</v>
      </c>
      <c r="Q377" s="116">
        <v>0</v>
      </c>
      <c r="R377" s="116">
        <v>0</v>
      </c>
      <c r="S377" s="116">
        <v>0</v>
      </c>
      <c r="T377" s="116">
        <v>0</v>
      </c>
      <c r="U377" s="116">
        <v>0</v>
      </c>
      <c r="V377" s="116">
        <v>0</v>
      </c>
      <c r="W377" s="116">
        <v>0</v>
      </c>
      <c r="X377" s="116">
        <v>0</v>
      </c>
      <c r="Y377" s="116">
        <v>0</v>
      </c>
      <c r="Z377" s="116">
        <v>0</v>
      </c>
      <c r="AA377" s="116">
        <v>0</v>
      </c>
      <c r="AB377" s="116">
        <v>0</v>
      </c>
      <c r="AC377" s="116">
        <v>0</v>
      </c>
      <c r="AD377" s="116">
        <v>0</v>
      </c>
      <c r="AE377" s="116">
        <v>0</v>
      </c>
      <c r="AF377" s="116">
        <v>0</v>
      </c>
      <c r="AG377" s="116">
        <v>0</v>
      </c>
      <c r="AH377" s="116">
        <v>0</v>
      </c>
      <c r="AI377" s="116">
        <v>0</v>
      </c>
      <c r="AJ377" s="116">
        <v>0</v>
      </c>
      <c r="AK377" s="116">
        <v>0</v>
      </c>
      <c r="AL377" s="116">
        <v>0</v>
      </c>
      <c r="AM377" s="116">
        <v>0</v>
      </c>
      <c r="AN377" s="116">
        <v>0</v>
      </c>
      <c r="AO377" s="116">
        <v>0</v>
      </c>
      <c r="AP377" s="116">
        <v>0</v>
      </c>
      <c r="AQ377" s="116">
        <v>0</v>
      </c>
      <c r="AR377" s="116">
        <v>0</v>
      </c>
      <c r="AS377" s="116">
        <v>0</v>
      </c>
      <c r="AT377" s="116">
        <v>0</v>
      </c>
      <c r="AU377" s="116">
        <v>0</v>
      </c>
      <c r="AV377" s="116">
        <v>0</v>
      </c>
      <c r="AW377" s="116">
        <v>0</v>
      </c>
      <c r="AX377" s="116">
        <v>0</v>
      </c>
      <c r="AY377" s="116">
        <v>0</v>
      </c>
      <c r="AZ377" s="117">
        <v>0</v>
      </c>
      <c r="BA377" s="125">
        <v>0</v>
      </c>
      <c r="BB377" s="116">
        <v>0</v>
      </c>
      <c r="BC377" s="116">
        <v>0</v>
      </c>
      <c r="BD377" s="116">
        <v>0</v>
      </c>
      <c r="BE377" s="116">
        <v>0</v>
      </c>
      <c r="BF377" s="115">
        <v>7543</v>
      </c>
      <c r="BG377" s="116">
        <v>1636</v>
      </c>
      <c r="BH377" s="116">
        <v>2636</v>
      </c>
      <c r="BI377" s="116">
        <v>1636</v>
      </c>
      <c r="BJ377" s="116">
        <v>1635</v>
      </c>
      <c r="BK377" s="124">
        <v>0</v>
      </c>
      <c r="BL377" s="116">
        <v>0</v>
      </c>
      <c r="BM377" s="116">
        <v>0</v>
      </c>
      <c r="BN377" s="116">
        <v>0</v>
      </c>
      <c r="BO377" s="116">
        <v>0</v>
      </c>
      <c r="BP377" s="116">
        <v>6543</v>
      </c>
      <c r="BQ377" s="116">
        <v>1636</v>
      </c>
      <c r="BR377" s="116">
        <v>1636</v>
      </c>
      <c r="BS377" s="116">
        <v>1636</v>
      </c>
      <c r="BT377" s="116">
        <v>1635</v>
      </c>
      <c r="BU377" s="115">
        <v>74329</v>
      </c>
      <c r="BV377" s="116">
        <v>18582</v>
      </c>
      <c r="BW377" s="116">
        <v>18582</v>
      </c>
      <c r="BX377" s="116">
        <v>18582</v>
      </c>
      <c r="BY377" s="116">
        <v>18583</v>
      </c>
      <c r="BZ377" s="116">
        <v>0</v>
      </c>
      <c r="CA377" s="116">
        <v>0</v>
      </c>
      <c r="CB377" s="116">
        <v>0</v>
      </c>
      <c r="CC377" s="116">
        <v>0</v>
      </c>
      <c r="CD377" s="116">
        <v>0</v>
      </c>
      <c r="CE377" s="116">
        <v>73329</v>
      </c>
      <c r="CF377" s="116">
        <v>17582</v>
      </c>
      <c r="CG377" s="116">
        <v>18582</v>
      </c>
      <c r="CH377" s="116">
        <v>18582</v>
      </c>
      <c r="CI377" s="116">
        <v>18583</v>
      </c>
      <c r="CJ377" s="116">
        <v>0</v>
      </c>
      <c r="CK377" s="116">
        <v>0</v>
      </c>
      <c r="CL377" s="116">
        <v>0</v>
      </c>
      <c r="CM377" s="116">
        <v>0</v>
      </c>
      <c r="CN377" s="116">
        <v>0</v>
      </c>
      <c r="CO377" s="114">
        <v>0</v>
      </c>
      <c r="CP377" s="116">
        <v>0</v>
      </c>
      <c r="CQ377" s="116">
        <v>0</v>
      </c>
      <c r="CR377" s="116">
        <v>0</v>
      </c>
      <c r="CS377" s="117">
        <v>0</v>
      </c>
      <c r="CT377" s="121">
        <v>67062.252154645481</v>
      </c>
      <c r="CU377" s="118">
        <v>16350.563038661368</v>
      </c>
      <c r="CV377" s="118">
        <v>18010.56303866137</v>
      </c>
      <c r="CW377" s="118">
        <v>16350.563038661368</v>
      </c>
      <c r="CX377" s="122">
        <v>16350.563038661368</v>
      </c>
    </row>
    <row r="378" spans="1:102" ht="24.95" customHeight="1" x14ac:dyDescent="0.2">
      <c r="A378" s="55" t="s">
        <v>7</v>
      </c>
      <c r="B378" s="103" t="s">
        <v>92</v>
      </c>
      <c r="C378" s="103">
        <v>509908</v>
      </c>
      <c r="D378" s="103">
        <v>990801</v>
      </c>
      <c r="E378" s="31" t="s">
        <v>656</v>
      </c>
      <c r="F378" s="103">
        <v>3</v>
      </c>
      <c r="G378" s="81" t="s">
        <v>174</v>
      </c>
      <c r="H378" s="115">
        <v>7978</v>
      </c>
      <c r="I378" s="116">
        <v>1995</v>
      </c>
      <c r="J378" s="116">
        <v>1995</v>
      </c>
      <c r="K378" s="116">
        <v>1995</v>
      </c>
      <c r="L378" s="116">
        <v>1993</v>
      </c>
      <c r="M378" s="116">
        <v>0</v>
      </c>
      <c r="N378" s="116">
        <v>0</v>
      </c>
      <c r="O378" s="116">
        <v>0</v>
      </c>
      <c r="P378" s="116">
        <v>0</v>
      </c>
      <c r="Q378" s="116">
        <v>0</v>
      </c>
      <c r="R378" s="116">
        <v>0</v>
      </c>
      <c r="S378" s="116">
        <v>0</v>
      </c>
      <c r="T378" s="116">
        <v>0</v>
      </c>
      <c r="U378" s="116">
        <v>0</v>
      </c>
      <c r="V378" s="116">
        <v>0</v>
      </c>
      <c r="W378" s="116">
        <v>0</v>
      </c>
      <c r="X378" s="116">
        <v>0</v>
      </c>
      <c r="Y378" s="116">
        <v>0</v>
      </c>
      <c r="Z378" s="116">
        <v>0</v>
      </c>
      <c r="AA378" s="116">
        <v>0</v>
      </c>
      <c r="AB378" s="116">
        <v>0</v>
      </c>
      <c r="AC378" s="116">
        <v>0</v>
      </c>
      <c r="AD378" s="116">
        <v>0</v>
      </c>
      <c r="AE378" s="116">
        <v>0</v>
      </c>
      <c r="AF378" s="116">
        <v>0</v>
      </c>
      <c r="AG378" s="116">
        <v>0</v>
      </c>
      <c r="AH378" s="116">
        <v>0</v>
      </c>
      <c r="AI378" s="116">
        <v>0</v>
      </c>
      <c r="AJ378" s="116">
        <v>0</v>
      </c>
      <c r="AK378" s="116">
        <v>0</v>
      </c>
      <c r="AL378" s="116">
        <v>0</v>
      </c>
      <c r="AM378" s="116">
        <v>0</v>
      </c>
      <c r="AN378" s="116">
        <v>0</v>
      </c>
      <c r="AO378" s="116">
        <v>0</v>
      </c>
      <c r="AP378" s="116">
        <v>0</v>
      </c>
      <c r="AQ378" s="116">
        <v>7978</v>
      </c>
      <c r="AR378" s="116">
        <v>1995</v>
      </c>
      <c r="AS378" s="116">
        <v>1995</v>
      </c>
      <c r="AT378" s="116">
        <v>1995</v>
      </c>
      <c r="AU378" s="116">
        <v>1993</v>
      </c>
      <c r="AV378" s="116">
        <v>0</v>
      </c>
      <c r="AW378" s="116">
        <v>0</v>
      </c>
      <c r="AX378" s="116">
        <v>0</v>
      </c>
      <c r="AY378" s="116">
        <v>0</v>
      </c>
      <c r="AZ378" s="117">
        <v>0</v>
      </c>
      <c r="BA378" s="125">
        <v>0</v>
      </c>
      <c r="BB378" s="116">
        <v>0</v>
      </c>
      <c r="BC378" s="116">
        <v>0</v>
      </c>
      <c r="BD378" s="116">
        <v>0</v>
      </c>
      <c r="BE378" s="116">
        <v>0</v>
      </c>
      <c r="BF378" s="115">
        <v>6390</v>
      </c>
      <c r="BG378" s="116">
        <v>1598</v>
      </c>
      <c r="BH378" s="116">
        <v>1598</v>
      </c>
      <c r="BI378" s="116">
        <v>1598</v>
      </c>
      <c r="BJ378" s="116">
        <v>1596</v>
      </c>
      <c r="BK378" s="124">
        <v>6390</v>
      </c>
      <c r="BL378" s="116">
        <v>1598</v>
      </c>
      <c r="BM378" s="116">
        <v>1598</v>
      </c>
      <c r="BN378" s="116">
        <v>1598</v>
      </c>
      <c r="BO378" s="116">
        <v>1596</v>
      </c>
      <c r="BP378" s="116">
        <v>0</v>
      </c>
      <c r="BQ378" s="116">
        <v>0</v>
      </c>
      <c r="BR378" s="116">
        <v>0</v>
      </c>
      <c r="BS378" s="116">
        <v>0</v>
      </c>
      <c r="BT378" s="116">
        <v>0</v>
      </c>
      <c r="BU378" s="115">
        <v>9750</v>
      </c>
      <c r="BV378" s="116">
        <v>2438</v>
      </c>
      <c r="BW378" s="116">
        <v>2438</v>
      </c>
      <c r="BX378" s="116">
        <v>2438</v>
      </c>
      <c r="BY378" s="116">
        <v>2436</v>
      </c>
      <c r="BZ378" s="116">
        <v>9750</v>
      </c>
      <c r="CA378" s="116">
        <v>2438</v>
      </c>
      <c r="CB378" s="116">
        <v>2438</v>
      </c>
      <c r="CC378" s="116">
        <v>2438</v>
      </c>
      <c r="CD378" s="116">
        <v>2436</v>
      </c>
      <c r="CE378" s="116">
        <v>0</v>
      </c>
      <c r="CF378" s="116">
        <v>0</v>
      </c>
      <c r="CG378" s="116">
        <v>0</v>
      </c>
      <c r="CH378" s="116">
        <v>0</v>
      </c>
      <c r="CI378" s="116">
        <v>0</v>
      </c>
      <c r="CJ378" s="116">
        <v>0</v>
      </c>
      <c r="CK378" s="116">
        <v>0</v>
      </c>
      <c r="CL378" s="116">
        <v>0</v>
      </c>
      <c r="CM378" s="116">
        <v>0</v>
      </c>
      <c r="CN378" s="116">
        <v>0</v>
      </c>
      <c r="CO378" s="114">
        <v>268776</v>
      </c>
      <c r="CP378" s="116">
        <v>67194</v>
      </c>
      <c r="CQ378" s="116">
        <v>67194</v>
      </c>
      <c r="CR378" s="116">
        <v>67194</v>
      </c>
      <c r="CS378" s="117">
        <v>67194</v>
      </c>
      <c r="CT378" s="121">
        <v>51080.878800000006</v>
      </c>
      <c r="CU378" s="118">
        <v>12770.219700000001</v>
      </c>
      <c r="CV378" s="118">
        <v>12770.219700000001</v>
      </c>
      <c r="CW378" s="118">
        <v>12770.219700000001</v>
      </c>
      <c r="CX378" s="122">
        <v>12770.219700000001</v>
      </c>
    </row>
    <row r="379" spans="1:102" ht="24.95" customHeight="1" x14ac:dyDescent="0.2">
      <c r="A379" s="55" t="s">
        <v>7</v>
      </c>
      <c r="B379" s="103" t="s">
        <v>92</v>
      </c>
      <c r="C379" s="103">
        <v>509909</v>
      </c>
      <c r="D379" s="103">
        <v>990901</v>
      </c>
      <c r="E379" s="31" t="s">
        <v>334</v>
      </c>
      <c r="F379" s="103">
        <v>3</v>
      </c>
      <c r="G379" s="81" t="s">
        <v>174</v>
      </c>
      <c r="H379" s="115">
        <v>20435</v>
      </c>
      <c r="I379" s="116">
        <v>5397</v>
      </c>
      <c r="J379" s="116">
        <v>5040</v>
      </c>
      <c r="K379" s="116">
        <v>5040</v>
      </c>
      <c r="L379" s="116">
        <v>4958</v>
      </c>
      <c r="M379" s="116">
        <v>0</v>
      </c>
      <c r="N379" s="116">
        <v>0</v>
      </c>
      <c r="O379" s="116">
        <v>0</v>
      </c>
      <c r="P379" s="116">
        <v>0</v>
      </c>
      <c r="Q379" s="116">
        <v>0</v>
      </c>
      <c r="R379" s="116">
        <v>0</v>
      </c>
      <c r="S379" s="116">
        <v>0</v>
      </c>
      <c r="T379" s="116">
        <v>0</v>
      </c>
      <c r="U379" s="116">
        <v>0</v>
      </c>
      <c r="V379" s="116">
        <v>0</v>
      </c>
      <c r="W379" s="116">
        <v>0</v>
      </c>
      <c r="X379" s="116">
        <v>0</v>
      </c>
      <c r="Y379" s="116">
        <v>0</v>
      </c>
      <c r="Z379" s="116">
        <v>0</v>
      </c>
      <c r="AA379" s="116">
        <v>0</v>
      </c>
      <c r="AB379" s="116">
        <v>0</v>
      </c>
      <c r="AC379" s="116">
        <v>0</v>
      </c>
      <c r="AD379" s="116">
        <v>0</v>
      </c>
      <c r="AE379" s="116">
        <v>0</v>
      </c>
      <c r="AF379" s="116">
        <v>0</v>
      </c>
      <c r="AG379" s="116">
        <v>0</v>
      </c>
      <c r="AH379" s="116">
        <v>0</v>
      </c>
      <c r="AI379" s="116">
        <v>0</v>
      </c>
      <c r="AJ379" s="116">
        <v>0</v>
      </c>
      <c r="AK379" s="116">
        <v>0</v>
      </c>
      <c r="AL379" s="116">
        <v>0</v>
      </c>
      <c r="AM379" s="116">
        <v>0</v>
      </c>
      <c r="AN379" s="116">
        <v>0</v>
      </c>
      <c r="AO379" s="116">
        <v>0</v>
      </c>
      <c r="AP379" s="116">
        <v>0</v>
      </c>
      <c r="AQ379" s="116">
        <v>0</v>
      </c>
      <c r="AR379" s="116">
        <v>0</v>
      </c>
      <c r="AS379" s="116">
        <v>0</v>
      </c>
      <c r="AT379" s="116">
        <v>0</v>
      </c>
      <c r="AU379" s="116">
        <v>0</v>
      </c>
      <c r="AV379" s="116">
        <v>0</v>
      </c>
      <c r="AW379" s="116">
        <v>0</v>
      </c>
      <c r="AX379" s="116">
        <v>0</v>
      </c>
      <c r="AY379" s="116">
        <v>0</v>
      </c>
      <c r="AZ379" s="117">
        <v>0</v>
      </c>
      <c r="BA379" s="125">
        <v>0</v>
      </c>
      <c r="BB379" s="116">
        <v>0</v>
      </c>
      <c r="BC379" s="116">
        <v>0</v>
      </c>
      <c r="BD379" s="116">
        <v>0</v>
      </c>
      <c r="BE379" s="116">
        <v>0</v>
      </c>
      <c r="BF379" s="115">
        <v>1840</v>
      </c>
      <c r="BG379" s="116">
        <v>438</v>
      </c>
      <c r="BH379" s="116">
        <v>468</v>
      </c>
      <c r="BI379" s="116">
        <v>468</v>
      </c>
      <c r="BJ379" s="116">
        <v>466</v>
      </c>
      <c r="BK379" s="124">
        <v>0</v>
      </c>
      <c r="BL379" s="116">
        <v>0</v>
      </c>
      <c r="BM379" s="116">
        <v>0</v>
      </c>
      <c r="BN379" s="116">
        <v>0</v>
      </c>
      <c r="BO379" s="116">
        <v>0</v>
      </c>
      <c r="BP379" s="116">
        <v>0</v>
      </c>
      <c r="BQ379" s="116">
        <v>0</v>
      </c>
      <c r="BR379" s="116">
        <v>0</v>
      </c>
      <c r="BS379" s="116">
        <v>0</v>
      </c>
      <c r="BT379" s="116">
        <v>0</v>
      </c>
      <c r="BU379" s="115">
        <v>21561</v>
      </c>
      <c r="BV379" s="116">
        <v>5068</v>
      </c>
      <c r="BW379" s="116">
        <v>5458</v>
      </c>
      <c r="BX379" s="116">
        <v>5458</v>
      </c>
      <c r="BY379" s="116">
        <v>5577</v>
      </c>
      <c r="BZ379" s="116">
        <v>0</v>
      </c>
      <c r="CA379" s="116">
        <v>0</v>
      </c>
      <c r="CB379" s="116">
        <v>0</v>
      </c>
      <c r="CC379" s="116">
        <v>0</v>
      </c>
      <c r="CD379" s="116">
        <v>0</v>
      </c>
      <c r="CE379" s="116">
        <v>0</v>
      </c>
      <c r="CF379" s="116">
        <v>0</v>
      </c>
      <c r="CG379" s="116">
        <v>0</v>
      </c>
      <c r="CH379" s="116">
        <v>0</v>
      </c>
      <c r="CI379" s="116">
        <v>0</v>
      </c>
      <c r="CJ379" s="116">
        <v>0</v>
      </c>
      <c r="CK379" s="116">
        <v>0</v>
      </c>
      <c r="CL379" s="116">
        <v>0</v>
      </c>
      <c r="CM379" s="116">
        <v>0</v>
      </c>
      <c r="CN379" s="116">
        <v>0</v>
      </c>
      <c r="CO379" s="114">
        <v>0</v>
      </c>
      <c r="CP379" s="116">
        <v>0</v>
      </c>
      <c r="CQ379" s="116">
        <v>0</v>
      </c>
      <c r="CR379" s="116">
        <v>0</v>
      </c>
      <c r="CS379" s="117">
        <v>0</v>
      </c>
      <c r="CT379" s="121">
        <v>24887.273789546864</v>
      </c>
      <c r="CU379" s="118">
        <v>6095.5559473867161</v>
      </c>
      <c r="CV379" s="118">
        <v>6248.8259473867165</v>
      </c>
      <c r="CW379" s="118">
        <v>6248.8259473867165</v>
      </c>
      <c r="CX379" s="122">
        <v>6294.0659473867163</v>
      </c>
    </row>
    <row r="380" spans="1:102" ht="24.95" customHeight="1" x14ac:dyDescent="0.2">
      <c r="A380" s="56" t="s">
        <v>7</v>
      </c>
      <c r="B380" s="111" t="s">
        <v>92</v>
      </c>
      <c r="C380" s="111">
        <v>509910</v>
      </c>
      <c r="D380" s="111">
        <v>991001</v>
      </c>
      <c r="E380" s="112" t="s">
        <v>655</v>
      </c>
      <c r="F380" s="111">
        <v>3</v>
      </c>
      <c r="G380" s="113" t="s">
        <v>174</v>
      </c>
      <c r="H380" s="115">
        <v>0</v>
      </c>
      <c r="I380" s="116">
        <v>0</v>
      </c>
      <c r="J380" s="116">
        <v>0</v>
      </c>
      <c r="K380" s="116">
        <v>0</v>
      </c>
      <c r="L380" s="116">
        <v>0</v>
      </c>
      <c r="M380" s="116">
        <v>0</v>
      </c>
      <c r="N380" s="116">
        <v>0</v>
      </c>
      <c r="O380" s="116">
        <v>0</v>
      </c>
      <c r="P380" s="116">
        <v>0</v>
      </c>
      <c r="Q380" s="116">
        <v>0</v>
      </c>
      <c r="R380" s="116">
        <v>0</v>
      </c>
      <c r="S380" s="116">
        <v>0</v>
      </c>
      <c r="T380" s="116">
        <v>0</v>
      </c>
      <c r="U380" s="116">
        <v>0</v>
      </c>
      <c r="V380" s="116">
        <v>0</v>
      </c>
      <c r="W380" s="116">
        <v>0</v>
      </c>
      <c r="X380" s="116">
        <v>0</v>
      </c>
      <c r="Y380" s="116">
        <v>0</v>
      </c>
      <c r="Z380" s="116">
        <v>0</v>
      </c>
      <c r="AA380" s="116">
        <v>0</v>
      </c>
      <c r="AB380" s="116">
        <v>0</v>
      </c>
      <c r="AC380" s="116">
        <v>0</v>
      </c>
      <c r="AD380" s="116">
        <v>0</v>
      </c>
      <c r="AE380" s="116">
        <v>0</v>
      </c>
      <c r="AF380" s="116">
        <v>0</v>
      </c>
      <c r="AG380" s="116">
        <v>0</v>
      </c>
      <c r="AH380" s="116">
        <v>0</v>
      </c>
      <c r="AI380" s="116">
        <v>0</v>
      </c>
      <c r="AJ380" s="116">
        <v>0</v>
      </c>
      <c r="AK380" s="116">
        <v>0</v>
      </c>
      <c r="AL380" s="116">
        <v>0</v>
      </c>
      <c r="AM380" s="116">
        <v>0</v>
      </c>
      <c r="AN380" s="116">
        <v>0</v>
      </c>
      <c r="AO380" s="116">
        <v>0</v>
      </c>
      <c r="AP380" s="116">
        <v>0</v>
      </c>
      <c r="AQ380" s="116">
        <v>0</v>
      </c>
      <c r="AR380" s="116">
        <v>0</v>
      </c>
      <c r="AS380" s="116">
        <v>0</v>
      </c>
      <c r="AT380" s="116">
        <v>0</v>
      </c>
      <c r="AU380" s="116">
        <v>0</v>
      </c>
      <c r="AV380" s="116">
        <v>0</v>
      </c>
      <c r="AW380" s="116">
        <v>0</v>
      </c>
      <c r="AX380" s="116">
        <v>0</v>
      </c>
      <c r="AY380" s="116">
        <v>0</v>
      </c>
      <c r="AZ380" s="117">
        <v>0</v>
      </c>
      <c r="BA380" s="125">
        <v>0</v>
      </c>
      <c r="BB380" s="116">
        <v>0</v>
      </c>
      <c r="BC380" s="116">
        <v>0</v>
      </c>
      <c r="BD380" s="116">
        <v>0</v>
      </c>
      <c r="BE380" s="116">
        <v>0</v>
      </c>
      <c r="BF380" s="115">
        <v>4500</v>
      </c>
      <c r="BG380" s="116">
        <v>1125</v>
      </c>
      <c r="BH380" s="116">
        <v>1125</v>
      </c>
      <c r="BI380" s="116">
        <v>1125</v>
      </c>
      <c r="BJ380" s="116">
        <v>1125</v>
      </c>
      <c r="BK380" s="124">
        <v>0</v>
      </c>
      <c r="BL380" s="116">
        <v>0</v>
      </c>
      <c r="BM380" s="116">
        <v>0</v>
      </c>
      <c r="BN380" s="116">
        <v>0</v>
      </c>
      <c r="BO380" s="116">
        <v>0</v>
      </c>
      <c r="BP380" s="116">
        <v>0</v>
      </c>
      <c r="BQ380" s="116">
        <v>0</v>
      </c>
      <c r="BR380" s="116">
        <v>0</v>
      </c>
      <c r="BS380" s="116">
        <v>0</v>
      </c>
      <c r="BT380" s="116">
        <v>0</v>
      </c>
      <c r="BU380" s="115">
        <v>14500</v>
      </c>
      <c r="BV380" s="116">
        <v>3625</v>
      </c>
      <c r="BW380" s="116">
        <v>3625</v>
      </c>
      <c r="BX380" s="116">
        <v>3625</v>
      </c>
      <c r="BY380" s="116">
        <v>3625</v>
      </c>
      <c r="BZ380" s="116">
        <v>0</v>
      </c>
      <c r="CA380" s="116">
        <v>0</v>
      </c>
      <c r="CB380" s="116">
        <v>0</v>
      </c>
      <c r="CC380" s="116">
        <v>0</v>
      </c>
      <c r="CD380" s="116">
        <v>0</v>
      </c>
      <c r="CE380" s="116">
        <v>0</v>
      </c>
      <c r="CF380" s="116">
        <v>0</v>
      </c>
      <c r="CG380" s="116">
        <v>0</v>
      </c>
      <c r="CH380" s="116">
        <v>0</v>
      </c>
      <c r="CI380" s="116">
        <v>0</v>
      </c>
      <c r="CJ380" s="116">
        <v>0</v>
      </c>
      <c r="CK380" s="116">
        <v>0</v>
      </c>
      <c r="CL380" s="116">
        <v>0</v>
      </c>
      <c r="CM380" s="116">
        <v>0</v>
      </c>
      <c r="CN380" s="116">
        <v>0</v>
      </c>
      <c r="CO380" s="114">
        <v>0</v>
      </c>
      <c r="CP380" s="116">
        <v>0</v>
      </c>
      <c r="CQ380" s="116">
        <v>0</v>
      </c>
      <c r="CR380" s="116">
        <v>0</v>
      </c>
      <c r="CS380" s="117">
        <v>0</v>
      </c>
      <c r="CT380" s="121">
        <v>8972.0742833838267</v>
      </c>
      <c r="CU380" s="118">
        <v>2243.0185708459567</v>
      </c>
      <c r="CV380" s="118">
        <v>2243.0185708459567</v>
      </c>
      <c r="CW380" s="118">
        <v>2243.0185708459567</v>
      </c>
      <c r="CX380" s="122">
        <v>2243.0185708459567</v>
      </c>
    </row>
    <row r="381" spans="1:102" ht="24.95" customHeight="1" thickBot="1" x14ac:dyDescent="0.25">
      <c r="A381" s="56" t="s">
        <v>7</v>
      </c>
      <c r="B381" s="111" t="s">
        <v>92</v>
      </c>
      <c r="C381" s="111">
        <v>509913</v>
      </c>
      <c r="D381" s="111">
        <v>991301</v>
      </c>
      <c r="E381" s="112" t="s">
        <v>657</v>
      </c>
      <c r="F381" s="111">
        <v>3</v>
      </c>
      <c r="G381" s="113" t="s">
        <v>174</v>
      </c>
      <c r="H381" s="115">
        <v>100</v>
      </c>
      <c r="I381" s="116">
        <v>25</v>
      </c>
      <c r="J381" s="116">
        <v>25</v>
      </c>
      <c r="K381" s="116">
        <v>25</v>
      </c>
      <c r="L381" s="116">
        <v>25</v>
      </c>
      <c r="M381" s="116">
        <v>0</v>
      </c>
      <c r="N381" s="116">
        <v>0</v>
      </c>
      <c r="O381" s="116">
        <v>0</v>
      </c>
      <c r="P381" s="116">
        <v>0</v>
      </c>
      <c r="Q381" s="116">
        <v>0</v>
      </c>
      <c r="R381" s="116">
        <v>0</v>
      </c>
      <c r="S381" s="116">
        <v>0</v>
      </c>
      <c r="T381" s="116">
        <v>0</v>
      </c>
      <c r="U381" s="116">
        <v>0</v>
      </c>
      <c r="V381" s="116">
        <v>0</v>
      </c>
      <c r="W381" s="116">
        <v>0</v>
      </c>
      <c r="X381" s="116">
        <v>0</v>
      </c>
      <c r="Y381" s="116">
        <v>0</v>
      </c>
      <c r="Z381" s="116">
        <v>0</v>
      </c>
      <c r="AA381" s="116">
        <v>0</v>
      </c>
      <c r="AB381" s="116">
        <v>0</v>
      </c>
      <c r="AC381" s="116">
        <v>0</v>
      </c>
      <c r="AD381" s="116">
        <v>0</v>
      </c>
      <c r="AE381" s="116">
        <v>0</v>
      </c>
      <c r="AF381" s="116">
        <v>0</v>
      </c>
      <c r="AG381" s="116">
        <v>0</v>
      </c>
      <c r="AH381" s="116">
        <v>0</v>
      </c>
      <c r="AI381" s="116">
        <v>0</v>
      </c>
      <c r="AJ381" s="116">
        <v>0</v>
      </c>
      <c r="AK381" s="116">
        <v>0</v>
      </c>
      <c r="AL381" s="116">
        <v>0</v>
      </c>
      <c r="AM381" s="116">
        <v>0</v>
      </c>
      <c r="AN381" s="116">
        <v>0</v>
      </c>
      <c r="AO381" s="116">
        <v>0</v>
      </c>
      <c r="AP381" s="116">
        <v>0</v>
      </c>
      <c r="AQ381" s="116">
        <v>0</v>
      </c>
      <c r="AR381" s="116">
        <v>0</v>
      </c>
      <c r="AS381" s="116">
        <v>0</v>
      </c>
      <c r="AT381" s="116">
        <v>0</v>
      </c>
      <c r="AU381" s="116">
        <v>0</v>
      </c>
      <c r="AV381" s="116">
        <v>0</v>
      </c>
      <c r="AW381" s="116">
        <v>0</v>
      </c>
      <c r="AX381" s="116">
        <v>0</v>
      </c>
      <c r="AY381" s="116">
        <v>0</v>
      </c>
      <c r="AZ381" s="117">
        <v>0</v>
      </c>
      <c r="BA381" s="125">
        <v>0</v>
      </c>
      <c r="BB381" s="116">
        <v>0</v>
      </c>
      <c r="BC381" s="116">
        <v>0</v>
      </c>
      <c r="BD381" s="116">
        <v>0</v>
      </c>
      <c r="BE381" s="116">
        <v>0</v>
      </c>
      <c r="BF381" s="115">
        <v>0</v>
      </c>
      <c r="BG381" s="116">
        <v>0</v>
      </c>
      <c r="BH381" s="116">
        <v>0</v>
      </c>
      <c r="BI381" s="116">
        <v>0</v>
      </c>
      <c r="BJ381" s="116">
        <v>0</v>
      </c>
      <c r="BK381" s="124">
        <v>0</v>
      </c>
      <c r="BL381" s="116">
        <v>0</v>
      </c>
      <c r="BM381" s="116">
        <v>0</v>
      </c>
      <c r="BN381" s="116">
        <v>0</v>
      </c>
      <c r="BO381" s="116">
        <v>0</v>
      </c>
      <c r="BP381" s="116">
        <v>0</v>
      </c>
      <c r="BQ381" s="116">
        <v>0</v>
      </c>
      <c r="BR381" s="116">
        <v>0</v>
      </c>
      <c r="BS381" s="116">
        <v>0</v>
      </c>
      <c r="BT381" s="116">
        <v>0</v>
      </c>
      <c r="BU381" s="115">
        <v>3050</v>
      </c>
      <c r="BV381" s="116">
        <v>762</v>
      </c>
      <c r="BW381" s="116">
        <v>762</v>
      </c>
      <c r="BX381" s="116">
        <v>762</v>
      </c>
      <c r="BY381" s="116">
        <v>764</v>
      </c>
      <c r="BZ381" s="116">
        <v>0</v>
      </c>
      <c r="CA381" s="116">
        <v>0</v>
      </c>
      <c r="CB381" s="116">
        <v>0</v>
      </c>
      <c r="CC381" s="116">
        <v>0</v>
      </c>
      <c r="CD381" s="116">
        <v>0</v>
      </c>
      <c r="CE381" s="116">
        <v>0</v>
      </c>
      <c r="CF381" s="116">
        <v>0</v>
      </c>
      <c r="CG381" s="116">
        <v>0</v>
      </c>
      <c r="CH381" s="116">
        <v>0</v>
      </c>
      <c r="CI381" s="116">
        <v>0</v>
      </c>
      <c r="CJ381" s="116">
        <v>0</v>
      </c>
      <c r="CK381" s="116">
        <v>0</v>
      </c>
      <c r="CL381" s="116">
        <v>0</v>
      </c>
      <c r="CM381" s="116">
        <v>0</v>
      </c>
      <c r="CN381" s="116">
        <v>0</v>
      </c>
      <c r="CO381" s="114">
        <v>0</v>
      </c>
      <c r="CP381" s="116">
        <v>0</v>
      </c>
      <c r="CQ381" s="116">
        <v>0</v>
      </c>
      <c r="CR381" s="116">
        <v>0</v>
      </c>
      <c r="CS381" s="117">
        <v>0</v>
      </c>
      <c r="CT381" s="121">
        <v>1161.6328125</v>
      </c>
      <c r="CU381" s="118">
        <v>290.408203125</v>
      </c>
      <c r="CV381" s="118">
        <v>290.408203125</v>
      </c>
      <c r="CW381" s="118">
        <v>290.408203125</v>
      </c>
      <c r="CX381" s="122">
        <v>290.408203125</v>
      </c>
    </row>
    <row r="382" spans="1:102" s="39" customFormat="1" ht="17.25" customHeight="1" thickBot="1" x14ac:dyDescent="0.25">
      <c r="A382" s="230"/>
      <c r="B382" s="231"/>
      <c r="C382" s="231"/>
      <c r="D382" s="231"/>
      <c r="E382" s="232" t="s">
        <v>156</v>
      </c>
      <c r="F382" s="231"/>
      <c r="G382" s="233"/>
      <c r="H382" s="234">
        <v>8659396.0032429118</v>
      </c>
      <c r="I382" s="235">
        <v>2168565</v>
      </c>
      <c r="J382" s="235">
        <v>2165919</v>
      </c>
      <c r="K382" s="235">
        <v>2164460</v>
      </c>
      <c r="L382" s="235">
        <v>2160452.0032429132</v>
      </c>
      <c r="M382" s="235">
        <v>1162510</v>
      </c>
      <c r="N382" s="235">
        <v>264272</v>
      </c>
      <c r="O382" s="235">
        <v>317031</v>
      </c>
      <c r="P382" s="235">
        <v>317031</v>
      </c>
      <c r="Q382" s="235">
        <v>264176</v>
      </c>
      <c r="R382" s="235">
        <v>275194</v>
      </c>
      <c r="S382" s="235">
        <v>97788</v>
      </c>
      <c r="T382" s="235">
        <v>119280</v>
      </c>
      <c r="U382" s="235">
        <v>31703</v>
      </c>
      <c r="V382" s="235">
        <v>26423</v>
      </c>
      <c r="W382" s="235">
        <v>519285</v>
      </c>
      <c r="X382" s="235">
        <v>114880</v>
      </c>
      <c r="Y382" s="235">
        <v>148001</v>
      </c>
      <c r="Z382" s="235">
        <v>139713</v>
      </c>
      <c r="AA382" s="235">
        <v>116691</v>
      </c>
      <c r="AB382" s="235">
        <v>1100790</v>
      </c>
      <c r="AC382" s="235">
        <v>269451</v>
      </c>
      <c r="AD382" s="235">
        <v>302708</v>
      </c>
      <c r="AE382" s="235">
        <v>232775</v>
      </c>
      <c r="AF382" s="235">
        <v>295856</v>
      </c>
      <c r="AG382" s="235">
        <v>3656</v>
      </c>
      <c r="AH382" s="235">
        <v>701</v>
      </c>
      <c r="AI382" s="235">
        <v>2207</v>
      </c>
      <c r="AJ382" s="235">
        <v>718</v>
      </c>
      <c r="AK382" s="235">
        <v>30</v>
      </c>
      <c r="AL382" s="235">
        <v>13127</v>
      </c>
      <c r="AM382" s="235">
        <v>2439</v>
      </c>
      <c r="AN382" s="235">
        <v>4034</v>
      </c>
      <c r="AO382" s="235">
        <v>3227</v>
      </c>
      <c r="AP382" s="235">
        <v>3427</v>
      </c>
      <c r="AQ382" s="235">
        <v>1083853.7518267627</v>
      </c>
      <c r="AR382" s="235">
        <v>270871</v>
      </c>
      <c r="AS382" s="235">
        <v>270923</v>
      </c>
      <c r="AT382" s="235">
        <v>271037</v>
      </c>
      <c r="AU382" s="235">
        <v>271022.7518267628</v>
      </c>
      <c r="AV382" s="235">
        <v>204863</v>
      </c>
      <c r="AW382" s="235">
        <v>51220</v>
      </c>
      <c r="AX382" s="235">
        <v>51220</v>
      </c>
      <c r="AY382" s="235">
        <v>51220</v>
      </c>
      <c r="AZ382" s="236">
        <v>51203</v>
      </c>
      <c r="BA382" s="237">
        <v>3999348.1009639599</v>
      </c>
      <c r="BB382" s="235">
        <v>961456</v>
      </c>
      <c r="BC382" s="235">
        <v>1007067</v>
      </c>
      <c r="BD382" s="235">
        <v>1013180</v>
      </c>
      <c r="BE382" s="236">
        <v>1017645.1009639602</v>
      </c>
      <c r="BF382" s="234">
        <v>14239210.433770133</v>
      </c>
      <c r="BG382" s="235">
        <v>3560813</v>
      </c>
      <c r="BH382" s="235">
        <v>3558201</v>
      </c>
      <c r="BI382" s="235">
        <v>3560150</v>
      </c>
      <c r="BJ382" s="238">
        <v>3560046.4337701341</v>
      </c>
      <c r="BK382" s="238">
        <v>1542123.3497428698</v>
      </c>
      <c r="BL382" s="238">
        <v>385432</v>
      </c>
      <c r="BM382" s="238">
        <v>385503</v>
      </c>
      <c r="BN382" s="238">
        <v>385603</v>
      </c>
      <c r="BO382" s="238">
        <v>385585.3497428713</v>
      </c>
      <c r="BP382" s="235">
        <v>38777.004993512943</v>
      </c>
      <c r="BQ382" s="235">
        <v>9671</v>
      </c>
      <c r="BR382" s="235">
        <v>9725</v>
      </c>
      <c r="BS382" s="235">
        <v>9698</v>
      </c>
      <c r="BT382" s="238">
        <v>9683.0049935129427</v>
      </c>
      <c r="BU382" s="234">
        <v>8746267</v>
      </c>
      <c r="BV382" s="235">
        <v>2186478</v>
      </c>
      <c r="BW382" s="235">
        <v>2182650</v>
      </c>
      <c r="BX382" s="235">
        <v>2184629</v>
      </c>
      <c r="BY382" s="235">
        <v>2192510</v>
      </c>
      <c r="BZ382" s="235">
        <v>1450736.1948528548</v>
      </c>
      <c r="CA382" s="235">
        <v>362387</v>
      </c>
      <c r="CB382" s="235">
        <v>362556</v>
      </c>
      <c r="CC382" s="235">
        <v>362948</v>
      </c>
      <c r="CD382" s="235">
        <v>362845.19485285459</v>
      </c>
      <c r="CE382" s="235">
        <v>768086</v>
      </c>
      <c r="CF382" s="235">
        <v>186209</v>
      </c>
      <c r="CG382" s="235">
        <v>200086</v>
      </c>
      <c r="CH382" s="235">
        <v>189202</v>
      </c>
      <c r="CI382" s="235">
        <v>192589</v>
      </c>
      <c r="CJ382" s="235">
        <v>10500</v>
      </c>
      <c r="CK382" s="235">
        <v>1500</v>
      </c>
      <c r="CL382" s="235">
        <v>2000</v>
      </c>
      <c r="CM382" s="235">
        <v>3500</v>
      </c>
      <c r="CN382" s="235">
        <v>3500</v>
      </c>
      <c r="CO382" s="239">
        <v>21801218.269999996</v>
      </c>
      <c r="CP382" s="240">
        <v>5432372.8700000001</v>
      </c>
      <c r="CQ382" s="240">
        <v>5450449.1300000008</v>
      </c>
      <c r="CR382" s="240">
        <v>5459009</v>
      </c>
      <c r="CS382" s="241">
        <v>5459387.2700000042</v>
      </c>
      <c r="CT382" s="242">
        <v>30187793.249598045</v>
      </c>
      <c r="CU382" s="243">
        <v>7511275.6345343878</v>
      </c>
      <c r="CV382" s="243">
        <v>7522489.9531617193</v>
      </c>
      <c r="CW382" s="243">
        <v>7571647.9003147185</v>
      </c>
      <c r="CX382" s="244">
        <v>7582379.7615872193</v>
      </c>
    </row>
    <row r="383" spans="1:102" ht="17.25" customHeight="1" thickBot="1" x14ac:dyDescent="0.25">
      <c r="A383" s="701" t="s">
        <v>757</v>
      </c>
      <c r="B383" s="702"/>
      <c r="C383" s="702"/>
      <c r="D383" s="702"/>
      <c r="E383" s="702"/>
      <c r="F383" s="702"/>
      <c r="G383" s="702"/>
      <c r="H383" s="702"/>
      <c r="I383" s="702"/>
      <c r="J383" s="702"/>
      <c r="K383" s="702"/>
      <c r="L383" s="702"/>
      <c r="M383" s="702"/>
      <c r="N383" s="702"/>
      <c r="O383" s="702"/>
      <c r="P383" s="702"/>
      <c r="Q383" s="702"/>
      <c r="R383" s="702"/>
      <c r="S383" s="702"/>
      <c r="T383" s="702"/>
      <c r="U383" s="702"/>
      <c r="V383" s="702"/>
      <c r="W383" s="702"/>
      <c r="X383" s="702"/>
      <c r="Y383" s="702"/>
      <c r="Z383" s="702"/>
      <c r="AA383" s="702"/>
      <c r="AB383" s="702"/>
      <c r="AC383" s="702"/>
      <c r="AD383" s="702"/>
      <c r="AE383" s="702"/>
      <c r="AF383" s="702"/>
      <c r="AG383" s="702"/>
      <c r="AH383" s="702"/>
      <c r="AI383" s="702"/>
      <c r="AJ383" s="702"/>
      <c r="AK383" s="702"/>
      <c r="AL383" s="702"/>
      <c r="AM383" s="702"/>
      <c r="AN383" s="702"/>
      <c r="AO383" s="702"/>
      <c r="AP383" s="702"/>
      <c r="AQ383" s="702"/>
      <c r="AR383" s="702"/>
      <c r="AS383" s="702"/>
      <c r="AT383" s="702"/>
      <c r="AU383" s="702"/>
      <c r="AV383" s="702"/>
      <c r="AW383" s="702"/>
      <c r="AX383" s="702"/>
      <c r="AY383" s="702"/>
      <c r="AZ383" s="703"/>
      <c r="BA383" s="492">
        <v>239609</v>
      </c>
      <c r="BB383" s="492">
        <v>59902</v>
      </c>
      <c r="BC383" s="492">
        <v>59902</v>
      </c>
      <c r="BD383" s="492">
        <v>59902</v>
      </c>
      <c r="BE383" s="492">
        <v>59903</v>
      </c>
      <c r="BF383" s="492">
        <v>712294</v>
      </c>
      <c r="BG383" s="492">
        <v>178073</v>
      </c>
      <c r="BH383" s="492">
        <v>178073</v>
      </c>
      <c r="BI383" s="492">
        <v>178074</v>
      </c>
      <c r="BJ383" s="492">
        <v>178074</v>
      </c>
      <c r="BK383" s="704"/>
      <c r="BL383" s="704"/>
      <c r="BM383" s="704"/>
      <c r="BN383" s="704"/>
      <c r="BO383" s="704"/>
      <c r="BP383" s="704"/>
      <c r="BQ383" s="704"/>
      <c r="BR383" s="704"/>
      <c r="BS383" s="704"/>
      <c r="BT383" s="704"/>
      <c r="BU383" s="492">
        <v>216650</v>
      </c>
      <c r="BV383" s="493">
        <v>54162</v>
      </c>
      <c r="BW383" s="494">
        <v>54162</v>
      </c>
      <c r="BX383" s="494">
        <v>54163</v>
      </c>
      <c r="BY383" s="494">
        <v>54163</v>
      </c>
      <c r="BZ383" s="705"/>
      <c r="CA383" s="705"/>
      <c r="CB383" s="705"/>
      <c r="CC383" s="705"/>
      <c r="CD383" s="705"/>
      <c r="CE383" s="705"/>
      <c r="CF383" s="705"/>
      <c r="CG383" s="705"/>
      <c r="CH383" s="705"/>
      <c r="CI383" s="705"/>
      <c r="CJ383" s="705"/>
      <c r="CK383" s="705"/>
      <c r="CL383" s="705"/>
      <c r="CM383" s="705"/>
      <c r="CN383" s="705"/>
      <c r="CO383" s="705"/>
      <c r="CP383" s="705"/>
      <c r="CQ383" s="705"/>
      <c r="CR383" s="705"/>
      <c r="CS383" s="705"/>
      <c r="CT383" s="492">
        <v>1100000</v>
      </c>
      <c r="CU383" s="495">
        <v>275000</v>
      </c>
      <c r="CV383" s="495">
        <v>275000</v>
      </c>
      <c r="CW383" s="495">
        <v>275000</v>
      </c>
      <c r="CX383" s="496">
        <v>275000</v>
      </c>
    </row>
  </sheetData>
  <autoFilter ref="A7:DA383"/>
  <customSheetViews>
    <customSheetView guid="{0BF1B18C-0CF0-44AE-B4E4-FACCD28AA6F3}" scale="60">
      <pane xSplit="7" ySplit="7" topLeftCell="CC188" activePane="bottomRight" state="frozen"/>
      <selection pane="bottomRight" activeCell="CG2" sqref="CG2"/>
      <pageMargins left="0.7" right="0.7" top="0.75" bottom="0.75" header="0.3" footer="0.3"/>
      <pageSetup paperSize="9" orientation="portrait" r:id="rId1"/>
    </customSheetView>
    <customSheetView guid="{73FB4389-870D-4631-BB77-E7C48C680E07}" scale="60" showAutoFilter="1">
      <pane xSplit="7" ySplit="7" topLeftCell="BX300" activePane="bottomRight" state="frozen"/>
      <selection pane="bottomRight" activeCell="A316" sqref="A316:XFD316"/>
      <pageMargins left="0.7" right="0.7" top="0.75" bottom="0.75" header="0.3" footer="0.3"/>
      <pageSetup paperSize="9" orientation="portrait" r:id="rId2"/>
      <autoFilter ref="A7:DP385"/>
    </customSheetView>
    <customSheetView guid="{AE1BA67E-6559-4DC6-8737-C3127296BA9C}" scale="70" showAutoFilter="1">
      <pane xSplit="7" ySplit="7" topLeftCell="H365" activePane="bottomRight" state="frozen"/>
      <selection pane="bottomRight" activeCell="E384" sqref="E384"/>
      <pageMargins left="0.7" right="0.7" top="0.75" bottom="0.75" header="0.3" footer="0.3"/>
      <pageSetup paperSize="9" orientation="portrait" r:id="rId3"/>
      <autoFilter ref="A7:DQ385"/>
    </customSheetView>
    <customSheetView guid="{3A7C223C-D1B4-4553-8B3A-2D2965BCF60A}" scale="60" showAutoFilter="1">
      <pane xSplit="7" ySplit="7" topLeftCell="CO8" activePane="bottomRight" state="frozen"/>
      <selection pane="bottomRight" activeCell="H7" sqref="A7:XFD7"/>
      <pageMargins left="0.7" right="0.7" top="0.75" bottom="0.75" header="0.3" footer="0.3"/>
      <pageSetup paperSize="9" orientation="portrait" r:id="rId4"/>
      <autoFilter ref="A7:DQ385"/>
    </customSheetView>
    <customSheetView guid="{8777C987-C1B9-4C05-BD1A-63370C121BEE}" scale="60" showAutoFilter="1">
      <pane xSplit="7" ySplit="7" topLeftCell="BX300" activePane="bottomRight" state="frozen"/>
      <selection pane="bottomRight" activeCell="A316" sqref="A316:XFD316"/>
      <pageMargins left="0.7" right="0.7" top="0.75" bottom="0.75" header="0.3" footer="0.3"/>
      <pageSetup paperSize="9" orientation="portrait" r:id="rId5"/>
      <autoFilter ref="A7:DP385"/>
    </customSheetView>
    <customSheetView guid="{6924C9E4-8B1E-478E-B761-4499919451ED}" scale="60">
      <pane xSplit="5" ySplit="7" topLeftCell="H76" activePane="bottomRight" state="frozen"/>
      <selection pane="bottomRight" activeCell="A92" sqref="A92:XFD92"/>
      <pageMargins left="0.7" right="0.7" top="0.75" bottom="0.75" header="0.3" footer="0.3"/>
      <pageSetup paperSize="9" orientation="portrait" r:id="rId6"/>
    </customSheetView>
    <customSheetView guid="{B464BFEF-746B-4CF8-BD65-531E80E6EE14}" scale="60" showAutoFilter="1">
      <pane xSplit="7" ySplit="7" topLeftCell="BX300" activePane="bottomRight" state="frozen"/>
      <selection pane="bottomRight" activeCell="A316" sqref="A316:XFD316"/>
      <pageMargins left="0.7" right="0.7" top="0.75" bottom="0.75" header="0.3" footer="0.3"/>
      <pageSetup paperSize="9" orientation="portrait" r:id="rId7"/>
      <autoFilter ref="A7:DP385"/>
    </customSheetView>
  </customSheetViews>
  <mergeCells count="40">
    <mergeCell ref="A383:AZ383"/>
    <mergeCell ref="BK383:BT383"/>
    <mergeCell ref="BZ383:CS383"/>
    <mergeCell ref="G4:G7"/>
    <mergeCell ref="H4:CS4"/>
    <mergeCell ref="F4:F7"/>
    <mergeCell ref="AM6:AP6"/>
    <mergeCell ref="AR6:AU6"/>
    <mergeCell ref="AW6:AZ6"/>
    <mergeCell ref="CK6:CN6"/>
    <mergeCell ref="A4:A7"/>
    <mergeCell ref="B4:B7"/>
    <mergeCell ref="C4:C7"/>
    <mergeCell ref="D4:D7"/>
    <mergeCell ref="E4:E7"/>
    <mergeCell ref="BQ6:BT6"/>
    <mergeCell ref="CT4:CX4"/>
    <mergeCell ref="H5:H6"/>
    <mergeCell ref="I5:L6"/>
    <mergeCell ref="BA5:BA6"/>
    <mergeCell ref="BB5:BE6"/>
    <mergeCell ref="BF5:BF6"/>
    <mergeCell ref="N6:Q6"/>
    <mergeCell ref="AC6:AF6"/>
    <mergeCell ref="CF6:CI6"/>
    <mergeCell ref="CA6:CD6"/>
    <mergeCell ref="BK5:BT5"/>
    <mergeCell ref="BU5:BU6"/>
    <mergeCell ref="BV5:BY6"/>
    <mergeCell ref="CP6:CS6"/>
    <mergeCell ref="M5:AZ5"/>
    <mergeCell ref="BL6:BO6"/>
    <mergeCell ref="CU5:CX6"/>
    <mergeCell ref="AH6:AK6"/>
    <mergeCell ref="S6:V6"/>
    <mergeCell ref="X6:AA6"/>
    <mergeCell ref="BG5:BJ6"/>
    <mergeCell ref="BZ5:CN5"/>
    <mergeCell ref="CO5:CS5"/>
    <mergeCell ref="CT5:CT7"/>
  </mergeCells>
  <conditionalFormatting sqref="D154:D155">
    <cfRule type="duplicateValues" dxfId="13" priority="5" stopIfTrue="1"/>
  </conditionalFormatting>
  <conditionalFormatting sqref="A1:CW1 A2:XFD1048576 CY1:XFD1">
    <cfRule type="cellIs" dxfId="12" priority="3" operator="lessThan">
      <formula>0</formula>
    </cfRule>
  </conditionalFormatting>
  <conditionalFormatting sqref="CX1">
    <cfRule type="cellIs" dxfId="11" priority="2" operator="lessThan">
      <formula>0</formula>
    </cfRule>
  </conditionalFormatting>
  <pageMargins left="0.7" right="0.7" top="0.75" bottom="0.75" header="0.3" footer="0.3"/>
  <pageSetup paperSize="9" orientation="portrait" r:id="rId8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32"/>
  <sheetViews>
    <sheetView zoomScale="75" zoomScaleNormal="75" workbookViewId="0">
      <pane xSplit="7" ySplit="6" topLeftCell="H109" activePane="bottomRight" state="frozen"/>
      <selection activeCell="F4343" sqref="F4343"/>
      <selection pane="topRight" activeCell="F4343" sqref="F4343"/>
      <selection pane="bottomLeft" activeCell="F4343" sqref="F4343"/>
      <selection pane="bottomRight" activeCell="BA132" sqref="BA132"/>
    </sheetView>
  </sheetViews>
  <sheetFormatPr defaultRowHeight="17.25" customHeight="1" x14ac:dyDescent="0.2"/>
  <cols>
    <col min="1" max="1" width="9.140625" style="45"/>
    <col min="2" max="3" width="10.140625" style="45" customWidth="1"/>
    <col min="4" max="4" width="9.140625" style="45"/>
    <col min="5" max="5" width="46" style="100" customWidth="1"/>
    <col min="6" max="6" width="9.140625" style="21" customWidth="1"/>
    <col min="7" max="7" width="20.5703125" style="21" customWidth="1"/>
    <col min="8" max="47" width="11.42578125" style="101" customWidth="1"/>
    <col min="48" max="48" width="15.140625" style="102" customWidth="1"/>
    <col min="49" max="52" width="11.42578125" style="102" customWidth="1"/>
    <col min="53" max="16384" width="9.140625" style="21"/>
  </cols>
  <sheetData>
    <row r="1" spans="1:55" ht="17.25" customHeight="1" x14ac:dyDescent="0.2">
      <c r="A1" s="323" t="s">
        <v>768</v>
      </c>
      <c r="AZ1" s="324" t="s">
        <v>2442</v>
      </c>
    </row>
    <row r="2" spans="1:55" s="1" customFormat="1" ht="12.75" x14ac:dyDescent="0.2">
      <c r="A2" s="325" t="s">
        <v>2443</v>
      </c>
      <c r="B2" s="3"/>
      <c r="C2" s="3"/>
      <c r="E2" s="345"/>
      <c r="F2" s="346"/>
      <c r="G2" s="175"/>
      <c r="H2" s="175"/>
      <c r="I2" s="175"/>
      <c r="J2" s="175"/>
      <c r="K2" s="175"/>
      <c r="L2" s="175"/>
      <c r="M2" s="175"/>
      <c r="N2" s="175"/>
      <c r="O2" s="216"/>
      <c r="P2" s="175"/>
      <c r="Q2" s="175"/>
      <c r="R2" s="175"/>
      <c r="S2" s="175"/>
      <c r="T2" s="175"/>
      <c r="U2" s="216"/>
    </row>
    <row r="3" spans="1:55" ht="17.25" customHeight="1" thickBot="1" x14ac:dyDescent="0.25"/>
    <row r="4" spans="1:55" s="39" customFormat="1" ht="30" customHeight="1" x14ac:dyDescent="0.2">
      <c r="A4" s="716" t="s">
        <v>0</v>
      </c>
      <c r="B4" s="712" t="s">
        <v>1</v>
      </c>
      <c r="C4" s="712" t="s">
        <v>5</v>
      </c>
      <c r="D4" s="719" t="s">
        <v>3</v>
      </c>
      <c r="E4" s="712" t="s">
        <v>131</v>
      </c>
      <c r="F4" s="712" t="s">
        <v>150</v>
      </c>
      <c r="G4" s="706" t="s">
        <v>162</v>
      </c>
      <c r="H4" s="727" t="s">
        <v>186</v>
      </c>
      <c r="I4" s="677"/>
      <c r="J4" s="677"/>
      <c r="K4" s="677"/>
      <c r="L4" s="728"/>
      <c r="M4" s="727" t="s">
        <v>187</v>
      </c>
      <c r="N4" s="677"/>
      <c r="O4" s="677"/>
      <c r="P4" s="677"/>
      <c r="Q4" s="728"/>
      <c r="R4" s="727" t="s">
        <v>283</v>
      </c>
      <c r="S4" s="677"/>
      <c r="T4" s="677"/>
      <c r="U4" s="677"/>
      <c r="V4" s="728"/>
      <c r="W4" s="727" t="s">
        <v>284</v>
      </c>
      <c r="X4" s="677"/>
      <c r="Y4" s="677"/>
      <c r="Z4" s="677"/>
      <c r="AA4" s="728"/>
      <c r="AB4" s="727" t="s">
        <v>286</v>
      </c>
      <c r="AC4" s="677"/>
      <c r="AD4" s="677"/>
      <c r="AE4" s="677"/>
      <c r="AF4" s="728"/>
      <c r="AG4" s="727" t="s">
        <v>289</v>
      </c>
      <c r="AH4" s="677"/>
      <c r="AI4" s="677"/>
      <c r="AJ4" s="677"/>
      <c r="AK4" s="728"/>
      <c r="AL4" s="727" t="s">
        <v>290</v>
      </c>
      <c r="AM4" s="677"/>
      <c r="AN4" s="677"/>
      <c r="AO4" s="677"/>
      <c r="AP4" s="728"/>
      <c r="AQ4" s="727" t="s">
        <v>288</v>
      </c>
      <c r="AR4" s="677"/>
      <c r="AS4" s="677"/>
      <c r="AT4" s="677"/>
      <c r="AU4" s="728"/>
      <c r="AV4" s="734" t="s">
        <v>163</v>
      </c>
      <c r="AW4" s="735"/>
      <c r="AX4" s="735"/>
      <c r="AY4" s="735"/>
      <c r="AZ4" s="736"/>
    </row>
    <row r="5" spans="1:55" s="39" customFormat="1" ht="17.25" customHeight="1" x14ac:dyDescent="0.2">
      <c r="A5" s="717"/>
      <c r="B5" s="713"/>
      <c r="C5" s="713"/>
      <c r="D5" s="720"/>
      <c r="E5" s="713"/>
      <c r="F5" s="713"/>
      <c r="G5" s="707"/>
      <c r="H5" s="722" t="s">
        <v>97</v>
      </c>
      <c r="I5" s="724" t="s">
        <v>153</v>
      </c>
      <c r="J5" s="725"/>
      <c r="K5" s="725"/>
      <c r="L5" s="726"/>
      <c r="M5" s="722" t="s">
        <v>97</v>
      </c>
      <c r="N5" s="724" t="s">
        <v>153</v>
      </c>
      <c r="O5" s="725"/>
      <c r="P5" s="725"/>
      <c r="Q5" s="726"/>
      <c r="R5" s="722" t="s">
        <v>97</v>
      </c>
      <c r="S5" s="724" t="s">
        <v>153</v>
      </c>
      <c r="T5" s="725"/>
      <c r="U5" s="725"/>
      <c r="V5" s="726"/>
      <c r="W5" s="722" t="s">
        <v>97</v>
      </c>
      <c r="X5" s="724" t="s">
        <v>153</v>
      </c>
      <c r="Y5" s="725"/>
      <c r="Z5" s="725"/>
      <c r="AA5" s="726"/>
      <c r="AB5" s="722" t="s">
        <v>97</v>
      </c>
      <c r="AC5" s="724" t="s">
        <v>153</v>
      </c>
      <c r="AD5" s="725"/>
      <c r="AE5" s="725"/>
      <c r="AF5" s="726"/>
      <c r="AG5" s="722" t="s">
        <v>97</v>
      </c>
      <c r="AH5" s="724" t="s">
        <v>153</v>
      </c>
      <c r="AI5" s="725"/>
      <c r="AJ5" s="725"/>
      <c r="AK5" s="726"/>
      <c r="AL5" s="722" t="s">
        <v>97</v>
      </c>
      <c r="AM5" s="724" t="s">
        <v>153</v>
      </c>
      <c r="AN5" s="725"/>
      <c r="AO5" s="725"/>
      <c r="AP5" s="726"/>
      <c r="AQ5" s="722" t="s">
        <v>97</v>
      </c>
      <c r="AR5" s="724" t="s">
        <v>153</v>
      </c>
      <c r="AS5" s="725"/>
      <c r="AT5" s="725"/>
      <c r="AU5" s="726"/>
      <c r="AV5" s="729" t="s">
        <v>154</v>
      </c>
      <c r="AW5" s="731" t="s">
        <v>153</v>
      </c>
      <c r="AX5" s="732"/>
      <c r="AY5" s="732"/>
      <c r="AZ5" s="733"/>
    </row>
    <row r="6" spans="1:55" s="110" customFormat="1" ht="36.75" customHeight="1" thickBot="1" x14ac:dyDescent="0.25">
      <c r="A6" s="718"/>
      <c r="B6" s="714"/>
      <c r="C6" s="714"/>
      <c r="D6" s="721"/>
      <c r="E6" s="714"/>
      <c r="F6" s="714"/>
      <c r="G6" s="708"/>
      <c r="H6" s="723"/>
      <c r="I6" s="362" t="s">
        <v>127</v>
      </c>
      <c r="J6" s="362" t="s">
        <v>128</v>
      </c>
      <c r="K6" s="362" t="s">
        <v>129</v>
      </c>
      <c r="L6" s="123" t="s">
        <v>130</v>
      </c>
      <c r="M6" s="723"/>
      <c r="N6" s="362" t="s">
        <v>127</v>
      </c>
      <c r="O6" s="362" t="s">
        <v>128</v>
      </c>
      <c r="P6" s="362" t="s">
        <v>129</v>
      </c>
      <c r="Q6" s="123" t="s">
        <v>130</v>
      </c>
      <c r="R6" s="723"/>
      <c r="S6" s="362" t="s">
        <v>127</v>
      </c>
      <c r="T6" s="362" t="s">
        <v>128</v>
      </c>
      <c r="U6" s="362" t="s">
        <v>129</v>
      </c>
      <c r="V6" s="123" t="s">
        <v>130</v>
      </c>
      <c r="W6" s="723"/>
      <c r="X6" s="362" t="s">
        <v>127</v>
      </c>
      <c r="Y6" s="362" t="s">
        <v>128</v>
      </c>
      <c r="Z6" s="362" t="s">
        <v>129</v>
      </c>
      <c r="AA6" s="123" t="s">
        <v>130</v>
      </c>
      <c r="AB6" s="723"/>
      <c r="AC6" s="362" t="s">
        <v>127</v>
      </c>
      <c r="AD6" s="362" t="s">
        <v>128</v>
      </c>
      <c r="AE6" s="362" t="s">
        <v>129</v>
      </c>
      <c r="AF6" s="123" t="s">
        <v>130</v>
      </c>
      <c r="AG6" s="723"/>
      <c r="AH6" s="362" t="s">
        <v>127</v>
      </c>
      <c r="AI6" s="362" t="s">
        <v>128</v>
      </c>
      <c r="AJ6" s="362" t="s">
        <v>129</v>
      </c>
      <c r="AK6" s="123" t="s">
        <v>130</v>
      </c>
      <c r="AL6" s="723"/>
      <c r="AM6" s="362" t="s">
        <v>127</v>
      </c>
      <c r="AN6" s="362" t="s">
        <v>128</v>
      </c>
      <c r="AO6" s="362" t="s">
        <v>129</v>
      </c>
      <c r="AP6" s="123" t="s">
        <v>130</v>
      </c>
      <c r="AQ6" s="723"/>
      <c r="AR6" s="362" t="s">
        <v>127</v>
      </c>
      <c r="AS6" s="362" t="s">
        <v>128</v>
      </c>
      <c r="AT6" s="362" t="s">
        <v>129</v>
      </c>
      <c r="AU6" s="123" t="s">
        <v>130</v>
      </c>
      <c r="AV6" s="730"/>
      <c r="AW6" s="119" t="s">
        <v>127</v>
      </c>
      <c r="AX6" s="119" t="s">
        <v>128</v>
      </c>
      <c r="AY6" s="119" t="s">
        <v>129</v>
      </c>
      <c r="AZ6" s="120" t="s">
        <v>130</v>
      </c>
    </row>
    <row r="7" spans="1:55" ht="24.95" customHeight="1" x14ac:dyDescent="0.2">
      <c r="A7" s="55" t="s">
        <v>7</v>
      </c>
      <c r="B7" s="103">
        <v>5</v>
      </c>
      <c r="C7" s="103">
        <v>501802</v>
      </c>
      <c r="D7" s="103">
        <v>180201</v>
      </c>
      <c r="E7" s="31" t="s">
        <v>190</v>
      </c>
      <c r="F7" s="103">
        <v>3</v>
      </c>
      <c r="G7" s="81" t="s">
        <v>174</v>
      </c>
      <c r="H7" s="115">
        <v>3112.2</v>
      </c>
      <c r="I7" s="116">
        <v>349</v>
      </c>
      <c r="J7" s="116">
        <v>778</v>
      </c>
      <c r="K7" s="116">
        <v>778</v>
      </c>
      <c r="L7" s="117">
        <v>1207.1999999999998</v>
      </c>
      <c r="M7" s="115">
        <v>0</v>
      </c>
      <c r="N7" s="116">
        <v>0</v>
      </c>
      <c r="O7" s="116">
        <v>0</v>
      </c>
      <c r="P7" s="116">
        <v>0</v>
      </c>
      <c r="Q7" s="117">
        <v>0</v>
      </c>
      <c r="R7" s="115">
        <v>0</v>
      </c>
      <c r="S7" s="116">
        <v>0</v>
      </c>
      <c r="T7" s="116">
        <v>0</v>
      </c>
      <c r="U7" s="116">
        <v>0</v>
      </c>
      <c r="V7" s="117">
        <v>0</v>
      </c>
      <c r="W7" s="115">
        <v>0</v>
      </c>
      <c r="X7" s="116">
        <v>0</v>
      </c>
      <c r="Y7" s="116">
        <v>0</v>
      </c>
      <c r="Z7" s="116">
        <v>0</v>
      </c>
      <c r="AA7" s="117">
        <v>0</v>
      </c>
      <c r="AB7" s="115">
        <v>0</v>
      </c>
      <c r="AC7" s="116">
        <v>0</v>
      </c>
      <c r="AD7" s="116">
        <v>0</v>
      </c>
      <c r="AE7" s="116">
        <v>0</v>
      </c>
      <c r="AF7" s="117">
        <v>0</v>
      </c>
      <c r="AG7" s="115">
        <v>0</v>
      </c>
      <c r="AH7" s="116">
        <v>0</v>
      </c>
      <c r="AI7" s="116">
        <v>0</v>
      </c>
      <c r="AJ7" s="116">
        <v>0</v>
      </c>
      <c r="AK7" s="117">
        <v>0</v>
      </c>
      <c r="AL7" s="115">
        <v>0</v>
      </c>
      <c r="AM7" s="116">
        <v>0</v>
      </c>
      <c r="AN7" s="116">
        <v>0</v>
      </c>
      <c r="AO7" s="116">
        <v>0</v>
      </c>
      <c r="AP7" s="117">
        <v>0</v>
      </c>
      <c r="AQ7" s="115">
        <v>0</v>
      </c>
      <c r="AR7" s="116">
        <v>0</v>
      </c>
      <c r="AS7" s="116">
        <v>0</v>
      </c>
      <c r="AT7" s="116">
        <v>0</v>
      </c>
      <c r="AU7" s="117">
        <v>0</v>
      </c>
      <c r="AV7" s="121">
        <v>9505.8411999999989</v>
      </c>
      <c r="AW7" s="118">
        <v>1066</v>
      </c>
      <c r="AX7" s="118">
        <v>2376</v>
      </c>
      <c r="AY7" s="118">
        <v>2376</v>
      </c>
      <c r="AZ7" s="122">
        <v>3687.8411999999989</v>
      </c>
      <c r="BA7" s="363"/>
      <c r="BB7" s="22"/>
      <c r="BC7" s="24"/>
    </row>
    <row r="8" spans="1:55" ht="24.95" customHeight="1" x14ac:dyDescent="0.2">
      <c r="A8" s="55" t="s">
        <v>7</v>
      </c>
      <c r="B8" s="103">
        <v>5</v>
      </c>
      <c r="C8" s="103">
        <v>503502</v>
      </c>
      <c r="D8" s="103">
        <v>350301</v>
      </c>
      <c r="E8" s="31" t="s">
        <v>191</v>
      </c>
      <c r="F8" s="103">
        <v>3</v>
      </c>
      <c r="G8" s="81" t="s">
        <v>174</v>
      </c>
      <c r="H8" s="115">
        <v>0</v>
      </c>
      <c r="I8" s="116">
        <v>0</v>
      </c>
      <c r="J8" s="116">
        <v>0</v>
      </c>
      <c r="K8" s="116">
        <v>0</v>
      </c>
      <c r="L8" s="117">
        <v>0</v>
      </c>
      <c r="M8" s="115">
        <v>1556.1</v>
      </c>
      <c r="N8" s="116">
        <v>389</v>
      </c>
      <c r="O8" s="116">
        <v>389</v>
      </c>
      <c r="P8" s="116">
        <v>389</v>
      </c>
      <c r="Q8" s="117">
        <v>389.09999999999991</v>
      </c>
      <c r="R8" s="115">
        <v>0</v>
      </c>
      <c r="S8" s="116">
        <v>0</v>
      </c>
      <c r="T8" s="116">
        <v>0</v>
      </c>
      <c r="U8" s="116">
        <v>0</v>
      </c>
      <c r="V8" s="117">
        <v>0</v>
      </c>
      <c r="W8" s="115">
        <v>0</v>
      </c>
      <c r="X8" s="116">
        <v>0</v>
      </c>
      <c r="Y8" s="116">
        <v>0</v>
      </c>
      <c r="Z8" s="116">
        <v>0</v>
      </c>
      <c r="AA8" s="117">
        <v>0</v>
      </c>
      <c r="AB8" s="115">
        <v>0</v>
      </c>
      <c r="AC8" s="116">
        <v>0</v>
      </c>
      <c r="AD8" s="116">
        <v>0</v>
      </c>
      <c r="AE8" s="116">
        <v>0</v>
      </c>
      <c r="AF8" s="117">
        <v>0</v>
      </c>
      <c r="AG8" s="115">
        <v>0</v>
      </c>
      <c r="AH8" s="116">
        <v>0</v>
      </c>
      <c r="AI8" s="116">
        <v>0</v>
      </c>
      <c r="AJ8" s="116">
        <v>0</v>
      </c>
      <c r="AK8" s="117">
        <v>0</v>
      </c>
      <c r="AL8" s="115">
        <v>0</v>
      </c>
      <c r="AM8" s="116">
        <v>0</v>
      </c>
      <c r="AN8" s="116">
        <v>0</v>
      </c>
      <c r="AO8" s="116">
        <v>0</v>
      </c>
      <c r="AP8" s="117">
        <v>0</v>
      </c>
      <c r="AQ8" s="115">
        <v>0</v>
      </c>
      <c r="AR8" s="116">
        <v>0</v>
      </c>
      <c r="AS8" s="116">
        <v>0</v>
      </c>
      <c r="AT8" s="116">
        <v>0</v>
      </c>
      <c r="AU8" s="117">
        <v>0</v>
      </c>
      <c r="AV8" s="121">
        <v>3087.8865000000001</v>
      </c>
      <c r="AW8" s="118">
        <v>772</v>
      </c>
      <c r="AX8" s="118">
        <v>772</v>
      </c>
      <c r="AY8" s="118">
        <v>772</v>
      </c>
      <c r="AZ8" s="122">
        <v>771.88650000000007</v>
      </c>
      <c r="BA8" s="363"/>
      <c r="BB8" s="22"/>
      <c r="BC8" s="24"/>
    </row>
    <row r="9" spans="1:55" ht="24.95" customHeight="1" x14ac:dyDescent="0.2">
      <c r="A9" s="55" t="s">
        <v>7</v>
      </c>
      <c r="B9" s="103">
        <v>5</v>
      </c>
      <c r="C9" s="103">
        <v>503504</v>
      </c>
      <c r="D9" s="103">
        <v>350701</v>
      </c>
      <c r="E9" s="31" t="s">
        <v>192</v>
      </c>
      <c r="F9" s="103">
        <v>3</v>
      </c>
      <c r="G9" s="81" t="s">
        <v>174</v>
      </c>
      <c r="H9" s="115">
        <v>3112.2</v>
      </c>
      <c r="I9" s="116">
        <v>778</v>
      </c>
      <c r="J9" s="116">
        <v>778</v>
      </c>
      <c r="K9" s="116">
        <v>778</v>
      </c>
      <c r="L9" s="117">
        <v>778.19999999999982</v>
      </c>
      <c r="M9" s="115">
        <v>0</v>
      </c>
      <c r="N9" s="116">
        <v>0</v>
      </c>
      <c r="O9" s="116">
        <v>0</v>
      </c>
      <c r="P9" s="116">
        <v>0</v>
      </c>
      <c r="Q9" s="117">
        <v>0</v>
      </c>
      <c r="R9" s="115">
        <v>0</v>
      </c>
      <c r="S9" s="116">
        <v>0</v>
      </c>
      <c r="T9" s="116">
        <v>0</v>
      </c>
      <c r="U9" s="116">
        <v>0</v>
      </c>
      <c r="V9" s="117">
        <v>0</v>
      </c>
      <c r="W9" s="115">
        <v>0</v>
      </c>
      <c r="X9" s="116">
        <v>0</v>
      </c>
      <c r="Y9" s="116">
        <v>0</v>
      </c>
      <c r="Z9" s="116">
        <v>0</v>
      </c>
      <c r="AA9" s="117">
        <v>0</v>
      </c>
      <c r="AB9" s="115">
        <v>0</v>
      </c>
      <c r="AC9" s="116">
        <v>0</v>
      </c>
      <c r="AD9" s="116">
        <v>0</v>
      </c>
      <c r="AE9" s="116">
        <v>0</v>
      </c>
      <c r="AF9" s="117">
        <v>0</v>
      </c>
      <c r="AG9" s="115">
        <v>0</v>
      </c>
      <c r="AH9" s="116">
        <v>0</v>
      </c>
      <c r="AI9" s="116">
        <v>0</v>
      </c>
      <c r="AJ9" s="116">
        <v>0</v>
      </c>
      <c r="AK9" s="117">
        <v>0</v>
      </c>
      <c r="AL9" s="115">
        <v>0</v>
      </c>
      <c r="AM9" s="116">
        <v>0</v>
      </c>
      <c r="AN9" s="116">
        <v>0</v>
      </c>
      <c r="AO9" s="116">
        <v>0</v>
      </c>
      <c r="AP9" s="117">
        <v>0</v>
      </c>
      <c r="AQ9" s="115">
        <v>0</v>
      </c>
      <c r="AR9" s="116">
        <v>0</v>
      </c>
      <c r="AS9" s="116">
        <v>0</v>
      </c>
      <c r="AT9" s="116">
        <v>0</v>
      </c>
      <c r="AU9" s="117">
        <v>0</v>
      </c>
      <c r="AV9" s="121">
        <v>3255.3611999999998</v>
      </c>
      <c r="AW9" s="118">
        <v>814</v>
      </c>
      <c r="AX9" s="118">
        <v>814</v>
      </c>
      <c r="AY9" s="118">
        <v>814</v>
      </c>
      <c r="AZ9" s="122">
        <v>813.36119999999983</v>
      </c>
      <c r="BA9" s="363"/>
      <c r="BB9" s="22"/>
      <c r="BC9" s="24"/>
    </row>
    <row r="10" spans="1:55" ht="24.95" customHeight="1" x14ac:dyDescent="0.2">
      <c r="A10" s="55" t="s">
        <v>7</v>
      </c>
      <c r="B10" s="103">
        <v>5</v>
      </c>
      <c r="C10" s="103">
        <v>503601</v>
      </c>
      <c r="D10" s="103">
        <v>360101</v>
      </c>
      <c r="E10" s="31" t="s">
        <v>318</v>
      </c>
      <c r="F10" s="103">
        <v>3</v>
      </c>
      <c r="G10" s="81" t="s">
        <v>174</v>
      </c>
      <c r="H10" s="115">
        <v>2800</v>
      </c>
      <c r="I10" s="116">
        <v>700</v>
      </c>
      <c r="J10" s="116">
        <v>700</v>
      </c>
      <c r="K10" s="116">
        <v>700</v>
      </c>
      <c r="L10" s="117">
        <v>700</v>
      </c>
      <c r="M10" s="115">
        <v>780</v>
      </c>
      <c r="N10" s="116">
        <v>195</v>
      </c>
      <c r="O10" s="116">
        <v>195</v>
      </c>
      <c r="P10" s="116">
        <v>195</v>
      </c>
      <c r="Q10" s="117">
        <v>195</v>
      </c>
      <c r="R10" s="115">
        <v>0</v>
      </c>
      <c r="S10" s="116">
        <v>0</v>
      </c>
      <c r="T10" s="116">
        <v>0</v>
      </c>
      <c r="U10" s="116">
        <v>0</v>
      </c>
      <c r="V10" s="117">
        <v>0</v>
      </c>
      <c r="W10" s="115">
        <v>0</v>
      </c>
      <c r="X10" s="116">
        <v>0</v>
      </c>
      <c r="Y10" s="116">
        <v>0</v>
      </c>
      <c r="Z10" s="116">
        <v>0</v>
      </c>
      <c r="AA10" s="117">
        <v>0</v>
      </c>
      <c r="AB10" s="115">
        <v>0</v>
      </c>
      <c r="AC10" s="116">
        <v>0</v>
      </c>
      <c r="AD10" s="116">
        <v>0</v>
      </c>
      <c r="AE10" s="116">
        <v>0</v>
      </c>
      <c r="AF10" s="117">
        <v>0</v>
      </c>
      <c r="AG10" s="115">
        <v>0</v>
      </c>
      <c r="AH10" s="116">
        <v>0</v>
      </c>
      <c r="AI10" s="116">
        <v>0</v>
      </c>
      <c r="AJ10" s="116">
        <v>0</v>
      </c>
      <c r="AK10" s="117">
        <v>0</v>
      </c>
      <c r="AL10" s="115">
        <v>0</v>
      </c>
      <c r="AM10" s="116">
        <v>0</v>
      </c>
      <c r="AN10" s="116">
        <v>0</v>
      </c>
      <c r="AO10" s="116">
        <v>0</v>
      </c>
      <c r="AP10" s="117">
        <v>0</v>
      </c>
      <c r="AQ10" s="115">
        <v>0</v>
      </c>
      <c r="AR10" s="116">
        <v>0</v>
      </c>
      <c r="AS10" s="116">
        <v>0</v>
      </c>
      <c r="AT10" s="116">
        <v>0</v>
      </c>
      <c r="AU10" s="117">
        <v>0</v>
      </c>
      <c r="AV10" s="121">
        <v>7225.26</v>
      </c>
      <c r="AW10" s="118">
        <v>1806</v>
      </c>
      <c r="AX10" s="118">
        <v>1806</v>
      </c>
      <c r="AY10" s="118">
        <v>1806</v>
      </c>
      <c r="AZ10" s="122">
        <v>1807.2600000000002</v>
      </c>
      <c r="BA10" s="363"/>
      <c r="BB10" s="22"/>
      <c r="BC10" s="24"/>
    </row>
    <row r="11" spans="1:55" ht="24.95" customHeight="1" x14ac:dyDescent="0.2">
      <c r="A11" s="55" t="s">
        <v>7</v>
      </c>
      <c r="B11" s="103">
        <v>5</v>
      </c>
      <c r="C11" s="103">
        <v>503614</v>
      </c>
      <c r="D11" s="103">
        <v>361701</v>
      </c>
      <c r="E11" s="31" t="s">
        <v>499</v>
      </c>
      <c r="F11" s="103">
        <v>3</v>
      </c>
      <c r="G11" s="81" t="s">
        <v>174</v>
      </c>
      <c r="H11" s="115">
        <v>0</v>
      </c>
      <c r="I11" s="116">
        <v>0</v>
      </c>
      <c r="J11" s="116">
        <v>0</v>
      </c>
      <c r="K11" s="116">
        <v>0</v>
      </c>
      <c r="L11" s="117">
        <v>0</v>
      </c>
      <c r="M11" s="115">
        <v>0</v>
      </c>
      <c r="N11" s="116">
        <v>0</v>
      </c>
      <c r="O11" s="116">
        <v>0</v>
      </c>
      <c r="P11" s="116">
        <v>0</v>
      </c>
      <c r="Q11" s="117">
        <v>0</v>
      </c>
      <c r="R11" s="115">
        <v>0</v>
      </c>
      <c r="S11" s="116">
        <v>0</v>
      </c>
      <c r="T11" s="116">
        <v>0</v>
      </c>
      <c r="U11" s="116">
        <v>0</v>
      </c>
      <c r="V11" s="117">
        <v>0</v>
      </c>
      <c r="W11" s="115">
        <v>0</v>
      </c>
      <c r="X11" s="116">
        <v>0</v>
      </c>
      <c r="Y11" s="116">
        <v>0</v>
      </c>
      <c r="Z11" s="116">
        <v>0</v>
      </c>
      <c r="AA11" s="117">
        <v>0</v>
      </c>
      <c r="AB11" s="115">
        <v>0</v>
      </c>
      <c r="AC11" s="116">
        <v>0</v>
      </c>
      <c r="AD11" s="116">
        <v>0</v>
      </c>
      <c r="AE11" s="116">
        <v>0</v>
      </c>
      <c r="AF11" s="117">
        <v>0</v>
      </c>
      <c r="AG11" s="115">
        <v>0</v>
      </c>
      <c r="AH11" s="116">
        <v>0</v>
      </c>
      <c r="AI11" s="116">
        <v>0</v>
      </c>
      <c r="AJ11" s="116">
        <v>0</v>
      </c>
      <c r="AK11" s="117">
        <v>0</v>
      </c>
      <c r="AL11" s="115">
        <v>0</v>
      </c>
      <c r="AM11" s="116">
        <v>0</v>
      </c>
      <c r="AN11" s="116">
        <v>0</v>
      </c>
      <c r="AO11" s="116">
        <v>0</v>
      </c>
      <c r="AP11" s="117">
        <v>0</v>
      </c>
      <c r="AQ11" s="115">
        <v>9800</v>
      </c>
      <c r="AR11" s="116">
        <v>2450</v>
      </c>
      <c r="AS11" s="116">
        <v>2450</v>
      </c>
      <c r="AT11" s="116">
        <v>2450</v>
      </c>
      <c r="AU11" s="117">
        <v>2450</v>
      </c>
      <c r="AV11" s="121">
        <v>9379.66159153634</v>
      </c>
      <c r="AW11" s="118">
        <v>2344.915397884085</v>
      </c>
      <c r="AX11" s="118">
        <v>2344.915397884085</v>
      </c>
      <c r="AY11" s="118">
        <v>2344.915397884085</v>
      </c>
      <c r="AZ11" s="122">
        <v>2344.915397884085</v>
      </c>
      <c r="BA11" s="363"/>
      <c r="BB11" s="22"/>
      <c r="BC11" s="24"/>
    </row>
    <row r="12" spans="1:55" ht="24.95" customHeight="1" x14ac:dyDescent="0.2">
      <c r="A12" s="55" t="s">
        <v>7</v>
      </c>
      <c r="B12" s="103">
        <v>5</v>
      </c>
      <c r="C12" s="103">
        <v>504403</v>
      </c>
      <c r="D12" s="103">
        <v>440101</v>
      </c>
      <c r="E12" s="31" t="s">
        <v>491</v>
      </c>
      <c r="F12" s="103">
        <v>3</v>
      </c>
      <c r="G12" s="81" t="s">
        <v>174</v>
      </c>
      <c r="H12" s="115">
        <v>1556.1</v>
      </c>
      <c r="I12" s="116">
        <v>389</v>
      </c>
      <c r="J12" s="116">
        <v>389</v>
      </c>
      <c r="K12" s="116">
        <v>389</v>
      </c>
      <c r="L12" s="117">
        <v>389.09999999999991</v>
      </c>
      <c r="M12" s="115">
        <v>2334.15</v>
      </c>
      <c r="N12" s="116">
        <v>584</v>
      </c>
      <c r="O12" s="116">
        <v>584</v>
      </c>
      <c r="P12" s="116">
        <v>584</v>
      </c>
      <c r="Q12" s="117">
        <v>582.15000000000009</v>
      </c>
      <c r="R12" s="115">
        <v>0</v>
      </c>
      <c r="S12" s="116">
        <v>0</v>
      </c>
      <c r="T12" s="116">
        <v>0</v>
      </c>
      <c r="U12" s="116">
        <v>0</v>
      </c>
      <c r="V12" s="117">
        <v>0</v>
      </c>
      <c r="W12" s="115">
        <v>0</v>
      </c>
      <c r="X12" s="116">
        <v>0</v>
      </c>
      <c r="Y12" s="116">
        <v>0</v>
      </c>
      <c r="Z12" s="116">
        <v>0</v>
      </c>
      <c r="AA12" s="117">
        <v>0</v>
      </c>
      <c r="AB12" s="115">
        <v>0</v>
      </c>
      <c r="AC12" s="116">
        <v>0</v>
      </c>
      <c r="AD12" s="116">
        <v>0</v>
      </c>
      <c r="AE12" s="116">
        <v>0</v>
      </c>
      <c r="AF12" s="117">
        <v>0</v>
      </c>
      <c r="AG12" s="115">
        <v>0</v>
      </c>
      <c r="AH12" s="116">
        <v>0</v>
      </c>
      <c r="AI12" s="116">
        <v>0</v>
      </c>
      <c r="AJ12" s="116">
        <v>0</v>
      </c>
      <c r="AK12" s="117">
        <v>0</v>
      </c>
      <c r="AL12" s="115">
        <v>0</v>
      </c>
      <c r="AM12" s="116">
        <v>0</v>
      </c>
      <c r="AN12" s="116">
        <v>0</v>
      </c>
      <c r="AO12" s="116">
        <v>0</v>
      </c>
      <c r="AP12" s="117">
        <v>0</v>
      </c>
      <c r="AQ12" s="115">
        <v>0</v>
      </c>
      <c r="AR12" s="116">
        <v>0</v>
      </c>
      <c r="AS12" s="116">
        <v>0</v>
      </c>
      <c r="AT12" s="116">
        <v>0</v>
      </c>
      <c r="AU12" s="117">
        <v>0</v>
      </c>
      <c r="AV12" s="121">
        <v>7798.5623499999992</v>
      </c>
      <c r="AW12" s="118">
        <v>1950</v>
      </c>
      <c r="AX12" s="118">
        <v>1950</v>
      </c>
      <c r="AY12" s="118">
        <v>1950</v>
      </c>
      <c r="AZ12" s="122">
        <v>1948.5623499999992</v>
      </c>
      <c r="BA12" s="363"/>
      <c r="BB12" s="22"/>
      <c r="BC12" s="24"/>
    </row>
    <row r="13" spans="1:55" ht="24.95" customHeight="1" x14ac:dyDescent="0.2">
      <c r="A13" s="55" t="s">
        <v>7</v>
      </c>
      <c r="B13" s="103">
        <v>5</v>
      </c>
      <c r="C13" s="103">
        <v>504404</v>
      </c>
      <c r="D13" s="103">
        <v>440103</v>
      </c>
      <c r="E13" s="31" t="s">
        <v>488</v>
      </c>
      <c r="F13" s="103">
        <v>3</v>
      </c>
      <c r="G13" s="81" t="s">
        <v>174</v>
      </c>
      <c r="H13" s="115">
        <v>0</v>
      </c>
      <c r="I13" s="116">
        <v>0</v>
      </c>
      <c r="J13" s="116">
        <v>0</v>
      </c>
      <c r="K13" s="116">
        <v>0</v>
      </c>
      <c r="L13" s="117">
        <v>0</v>
      </c>
      <c r="M13" s="115">
        <v>0</v>
      </c>
      <c r="N13" s="116">
        <v>0</v>
      </c>
      <c r="O13" s="116">
        <v>0</v>
      </c>
      <c r="P13" s="116">
        <v>0</v>
      </c>
      <c r="Q13" s="117">
        <v>0</v>
      </c>
      <c r="R13" s="115">
        <v>0</v>
      </c>
      <c r="S13" s="116">
        <v>0</v>
      </c>
      <c r="T13" s="116">
        <v>0</v>
      </c>
      <c r="U13" s="116">
        <v>0</v>
      </c>
      <c r="V13" s="117">
        <v>0</v>
      </c>
      <c r="W13" s="115">
        <v>0</v>
      </c>
      <c r="X13" s="116">
        <v>0</v>
      </c>
      <c r="Y13" s="116">
        <v>0</v>
      </c>
      <c r="Z13" s="116">
        <v>0</v>
      </c>
      <c r="AA13" s="117">
        <v>0</v>
      </c>
      <c r="AB13" s="115">
        <v>0</v>
      </c>
      <c r="AC13" s="116">
        <v>0</v>
      </c>
      <c r="AD13" s="116">
        <v>0</v>
      </c>
      <c r="AE13" s="116">
        <v>0</v>
      </c>
      <c r="AF13" s="117">
        <v>0</v>
      </c>
      <c r="AG13" s="115">
        <v>0</v>
      </c>
      <c r="AH13" s="116">
        <v>0</v>
      </c>
      <c r="AI13" s="116">
        <v>0</v>
      </c>
      <c r="AJ13" s="116">
        <v>0</v>
      </c>
      <c r="AK13" s="117">
        <v>0</v>
      </c>
      <c r="AL13" s="115">
        <v>0</v>
      </c>
      <c r="AM13" s="116">
        <v>0</v>
      </c>
      <c r="AN13" s="116">
        <v>0</v>
      </c>
      <c r="AO13" s="116">
        <v>0</v>
      </c>
      <c r="AP13" s="117">
        <v>0</v>
      </c>
      <c r="AQ13" s="115">
        <v>1890</v>
      </c>
      <c r="AR13" s="116">
        <v>473</v>
      </c>
      <c r="AS13" s="116">
        <v>473</v>
      </c>
      <c r="AT13" s="116">
        <v>473</v>
      </c>
      <c r="AU13" s="117">
        <v>471</v>
      </c>
      <c r="AV13" s="121">
        <v>1742.1804321508309</v>
      </c>
      <c r="AW13" s="118">
        <v>435.54510803770773</v>
      </c>
      <c r="AX13" s="118">
        <v>435.54510803770773</v>
      </c>
      <c r="AY13" s="118">
        <v>435.54510803770773</v>
      </c>
      <c r="AZ13" s="122">
        <v>435.54510803770773</v>
      </c>
      <c r="BA13" s="363"/>
      <c r="BB13" s="22"/>
      <c r="BC13" s="24"/>
    </row>
    <row r="14" spans="1:55" ht="24.95" customHeight="1" x14ac:dyDescent="0.2">
      <c r="A14" s="55" t="s">
        <v>7</v>
      </c>
      <c r="B14" s="103">
        <v>5</v>
      </c>
      <c r="C14" s="103">
        <v>504408</v>
      </c>
      <c r="D14" s="103">
        <v>440501</v>
      </c>
      <c r="E14" s="31" t="s">
        <v>484</v>
      </c>
      <c r="F14" s="103">
        <v>3</v>
      </c>
      <c r="G14" s="81" t="s">
        <v>174</v>
      </c>
      <c r="H14" s="115">
        <v>1556.1</v>
      </c>
      <c r="I14" s="116">
        <v>389</v>
      </c>
      <c r="J14" s="116">
        <v>389</v>
      </c>
      <c r="K14" s="116">
        <v>389</v>
      </c>
      <c r="L14" s="117">
        <v>389.09999999999991</v>
      </c>
      <c r="M14" s="115">
        <v>0</v>
      </c>
      <c r="N14" s="116">
        <v>0</v>
      </c>
      <c r="O14" s="116">
        <v>0</v>
      </c>
      <c r="P14" s="116">
        <v>0</v>
      </c>
      <c r="Q14" s="117">
        <v>0</v>
      </c>
      <c r="R14" s="115">
        <v>0</v>
      </c>
      <c r="S14" s="116">
        <v>0</v>
      </c>
      <c r="T14" s="116">
        <v>0</v>
      </c>
      <c r="U14" s="116">
        <v>0</v>
      </c>
      <c r="V14" s="117">
        <v>0</v>
      </c>
      <c r="W14" s="115">
        <v>0</v>
      </c>
      <c r="X14" s="116">
        <v>0</v>
      </c>
      <c r="Y14" s="116">
        <v>0</v>
      </c>
      <c r="Z14" s="116">
        <v>0</v>
      </c>
      <c r="AA14" s="117">
        <v>0</v>
      </c>
      <c r="AB14" s="115">
        <v>0</v>
      </c>
      <c r="AC14" s="116">
        <v>0</v>
      </c>
      <c r="AD14" s="116">
        <v>0</v>
      </c>
      <c r="AE14" s="116">
        <v>0</v>
      </c>
      <c r="AF14" s="117">
        <v>0</v>
      </c>
      <c r="AG14" s="115">
        <v>0</v>
      </c>
      <c r="AH14" s="116">
        <v>0</v>
      </c>
      <c r="AI14" s="116">
        <v>0</v>
      </c>
      <c r="AJ14" s="116">
        <v>0</v>
      </c>
      <c r="AK14" s="117">
        <v>0</v>
      </c>
      <c r="AL14" s="115">
        <v>0</v>
      </c>
      <c r="AM14" s="116">
        <v>0</v>
      </c>
      <c r="AN14" s="116">
        <v>0</v>
      </c>
      <c r="AO14" s="116">
        <v>0</v>
      </c>
      <c r="AP14" s="117">
        <v>0</v>
      </c>
      <c r="AQ14" s="115">
        <v>0</v>
      </c>
      <c r="AR14" s="116">
        <v>0</v>
      </c>
      <c r="AS14" s="116">
        <v>0</v>
      </c>
      <c r="AT14" s="116">
        <v>0</v>
      </c>
      <c r="AU14" s="117">
        <v>0</v>
      </c>
      <c r="AV14" s="121">
        <v>1627.6805999999999</v>
      </c>
      <c r="AW14" s="118">
        <v>407</v>
      </c>
      <c r="AX14" s="118">
        <v>407</v>
      </c>
      <c r="AY14" s="118">
        <v>407</v>
      </c>
      <c r="AZ14" s="122">
        <v>406.68059999999991</v>
      </c>
      <c r="BA14" s="363"/>
      <c r="BB14" s="22"/>
      <c r="BC14" s="24"/>
    </row>
    <row r="15" spans="1:55" ht="24.95" customHeight="1" x14ac:dyDescent="0.2">
      <c r="A15" s="55" t="s">
        <v>7</v>
      </c>
      <c r="B15" s="103">
        <v>5</v>
      </c>
      <c r="C15" s="103">
        <v>505101</v>
      </c>
      <c r="D15" s="103">
        <v>510101</v>
      </c>
      <c r="E15" s="31" t="s">
        <v>493</v>
      </c>
      <c r="F15" s="103">
        <v>3</v>
      </c>
      <c r="G15" s="81" t="s">
        <v>174</v>
      </c>
      <c r="H15" s="115">
        <v>0</v>
      </c>
      <c r="I15" s="116">
        <v>0</v>
      </c>
      <c r="J15" s="116">
        <v>0</v>
      </c>
      <c r="K15" s="116">
        <v>0</v>
      </c>
      <c r="L15" s="117">
        <v>0</v>
      </c>
      <c r="M15" s="115">
        <v>0</v>
      </c>
      <c r="N15" s="116">
        <v>0</v>
      </c>
      <c r="O15" s="116">
        <v>0</v>
      </c>
      <c r="P15" s="116">
        <v>0</v>
      </c>
      <c r="Q15" s="117">
        <v>0</v>
      </c>
      <c r="R15" s="115">
        <v>0</v>
      </c>
      <c r="S15" s="116">
        <v>0</v>
      </c>
      <c r="T15" s="116">
        <v>0</v>
      </c>
      <c r="U15" s="116">
        <v>0</v>
      </c>
      <c r="V15" s="117">
        <v>0</v>
      </c>
      <c r="W15" s="115">
        <v>0</v>
      </c>
      <c r="X15" s="116">
        <v>0</v>
      </c>
      <c r="Y15" s="116">
        <v>0</v>
      </c>
      <c r="Z15" s="116">
        <v>0</v>
      </c>
      <c r="AA15" s="117">
        <v>0</v>
      </c>
      <c r="AB15" s="115">
        <v>0</v>
      </c>
      <c r="AC15" s="116">
        <v>0</v>
      </c>
      <c r="AD15" s="116">
        <v>0</v>
      </c>
      <c r="AE15" s="116">
        <v>0</v>
      </c>
      <c r="AF15" s="117">
        <v>0</v>
      </c>
      <c r="AG15" s="115">
        <v>0</v>
      </c>
      <c r="AH15" s="116">
        <v>0</v>
      </c>
      <c r="AI15" s="116">
        <v>0</v>
      </c>
      <c r="AJ15" s="116">
        <v>0</v>
      </c>
      <c r="AK15" s="117">
        <v>0</v>
      </c>
      <c r="AL15" s="115">
        <v>0</v>
      </c>
      <c r="AM15" s="116">
        <v>0</v>
      </c>
      <c r="AN15" s="116">
        <v>0</v>
      </c>
      <c r="AO15" s="116">
        <v>0</v>
      </c>
      <c r="AP15" s="117">
        <v>0</v>
      </c>
      <c r="AQ15" s="115">
        <v>3300</v>
      </c>
      <c r="AR15" s="116">
        <v>825</v>
      </c>
      <c r="AS15" s="116">
        <v>825</v>
      </c>
      <c r="AT15" s="116">
        <v>825</v>
      </c>
      <c r="AU15" s="117">
        <v>825</v>
      </c>
      <c r="AV15" s="121">
        <v>3038.441223944415</v>
      </c>
      <c r="AW15" s="118">
        <v>759.61030598610375</v>
      </c>
      <c r="AX15" s="118">
        <v>759.61030598610375</v>
      </c>
      <c r="AY15" s="118">
        <v>759.61030598610375</v>
      </c>
      <c r="AZ15" s="122">
        <v>759.61030598610375</v>
      </c>
      <c r="BA15" s="363"/>
      <c r="BB15" s="22"/>
      <c r="BC15" s="24"/>
    </row>
    <row r="16" spans="1:55" ht="24.95" customHeight="1" x14ac:dyDescent="0.2">
      <c r="A16" s="55" t="s">
        <v>7</v>
      </c>
      <c r="B16" s="103">
        <v>5</v>
      </c>
      <c r="C16" s="103">
        <v>505103</v>
      </c>
      <c r="D16" s="103">
        <v>510301</v>
      </c>
      <c r="E16" s="31" t="s">
        <v>525</v>
      </c>
      <c r="F16" s="103">
        <v>3</v>
      </c>
      <c r="G16" s="81" t="s">
        <v>174</v>
      </c>
      <c r="H16" s="115">
        <v>1000</v>
      </c>
      <c r="I16" s="116">
        <v>250</v>
      </c>
      <c r="J16" s="116">
        <v>250</v>
      </c>
      <c r="K16" s="116">
        <v>250</v>
      </c>
      <c r="L16" s="117">
        <v>250</v>
      </c>
      <c r="M16" s="115">
        <v>0</v>
      </c>
      <c r="N16" s="116">
        <v>0</v>
      </c>
      <c r="O16" s="116">
        <v>0</v>
      </c>
      <c r="P16" s="116">
        <v>0</v>
      </c>
      <c r="Q16" s="117">
        <v>0</v>
      </c>
      <c r="R16" s="115">
        <v>0</v>
      </c>
      <c r="S16" s="116">
        <v>0</v>
      </c>
      <c r="T16" s="116">
        <v>0</v>
      </c>
      <c r="U16" s="116">
        <v>0</v>
      </c>
      <c r="V16" s="117">
        <v>0</v>
      </c>
      <c r="W16" s="115">
        <v>0</v>
      </c>
      <c r="X16" s="116">
        <v>0</v>
      </c>
      <c r="Y16" s="116">
        <v>0</v>
      </c>
      <c r="Z16" s="116">
        <v>0</v>
      </c>
      <c r="AA16" s="117">
        <v>0</v>
      </c>
      <c r="AB16" s="115">
        <v>0</v>
      </c>
      <c r="AC16" s="116">
        <v>0</v>
      </c>
      <c r="AD16" s="116">
        <v>0</v>
      </c>
      <c r="AE16" s="116">
        <v>0</v>
      </c>
      <c r="AF16" s="117">
        <v>0</v>
      </c>
      <c r="AG16" s="115">
        <v>0</v>
      </c>
      <c r="AH16" s="116">
        <v>0</v>
      </c>
      <c r="AI16" s="116">
        <v>0</v>
      </c>
      <c r="AJ16" s="116">
        <v>0</v>
      </c>
      <c r="AK16" s="117">
        <v>0</v>
      </c>
      <c r="AL16" s="115">
        <v>0</v>
      </c>
      <c r="AM16" s="116">
        <v>0</v>
      </c>
      <c r="AN16" s="116">
        <v>0</v>
      </c>
      <c r="AO16" s="116">
        <v>0</v>
      </c>
      <c r="AP16" s="117">
        <v>0</v>
      </c>
      <c r="AQ16" s="115">
        <v>0</v>
      </c>
      <c r="AR16" s="116">
        <v>0</v>
      </c>
      <c r="AS16" s="116">
        <v>0</v>
      </c>
      <c r="AT16" s="116">
        <v>0</v>
      </c>
      <c r="AU16" s="117">
        <v>0</v>
      </c>
      <c r="AV16" s="121">
        <v>2232.8000000000002</v>
      </c>
      <c r="AW16" s="118">
        <v>558</v>
      </c>
      <c r="AX16" s="118">
        <v>558</v>
      </c>
      <c r="AY16" s="118">
        <v>558</v>
      </c>
      <c r="AZ16" s="122">
        <v>558.80000000000018</v>
      </c>
      <c r="BA16" s="363"/>
      <c r="BB16" s="22"/>
      <c r="BC16" s="24"/>
    </row>
    <row r="17" spans="1:55" ht="24.95" customHeight="1" x14ac:dyDescent="0.2">
      <c r="A17" s="55" t="s">
        <v>9</v>
      </c>
      <c r="B17" s="103">
        <v>5</v>
      </c>
      <c r="C17" s="103">
        <v>506101</v>
      </c>
      <c r="D17" s="103">
        <v>610101</v>
      </c>
      <c r="E17" s="31" t="s">
        <v>661</v>
      </c>
      <c r="F17" s="103">
        <v>3</v>
      </c>
      <c r="G17" s="81" t="s">
        <v>174</v>
      </c>
      <c r="H17" s="115">
        <v>1556.1</v>
      </c>
      <c r="I17" s="116">
        <v>389</v>
      </c>
      <c r="J17" s="116">
        <v>389</v>
      </c>
      <c r="K17" s="116">
        <v>389</v>
      </c>
      <c r="L17" s="117">
        <v>389.09999999999991</v>
      </c>
      <c r="M17" s="115">
        <v>0</v>
      </c>
      <c r="N17" s="116">
        <v>0</v>
      </c>
      <c r="O17" s="116">
        <v>0</v>
      </c>
      <c r="P17" s="116">
        <v>0</v>
      </c>
      <c r="Q17" s="117">
        <v>0</v>
      </c>
      <c r="R17" s="115">
        <v>0</v>
      </c>
      <c r="S17" s="116">
        <v>0</v>
      </c>
      <c r="T17" s="116">
        <v>0</v>
      </c>
      <c r="U17" s="116">
        <v>0</v>
      </c>
      <c r="V17" s="117">
        <v>0</v>
      </c>
      <c r="W17" s="115">
        <v>0</v>
      </c>
      <c r="X17" s="116">
        <v>0</v>
      </c>
      <c r="Y17" s="116">
        <v>0</v>
      </c>
      <c r="Z17" s="116">
        <v>0</v>
      </c>
      <c r="AA17" s="117">
        <v>0</v>
      </c>
      <c r="AB17" s="115">
        <v>0</v>
      </c>
      <c r="AC17" s="116">
        <v>0</v>
      </c>
      <c r="AD17" s="116">
        <v>0</v>
      </c>
      <c r="AE17" s="116">
        <v>0</v>
      </c>
      <c r="AF17" s="117">
        <v>0</v>
      </c>
      <c r="AG17" s="115">
        <v>0</v>
      </c>
      <c r="AH17" s="116">
        <v>0</v>
      </c>
      <c r="AI17" s="116">
        <v>0</v>
      </c>
      <c r="AJ17" s="116">
        <v>0</v>
      </c>
      <c r="AK17" s="117">
        <v>0</v>
      </c>
      <c r="AL17" s="115">
        <v>0</v>
      </c>
      <c r="AM17" s="116">
        <v>0</v>
      </c>
      <c r="AN17" s="116">
        <v>0</v>
      </c>
      <c r="AO17" s="116">
        <v>0</v>
      </c>
      <c r="AP17" s="117">
        <v>0</v>
      </c>
      <c r="AQ17" s="115">
        <v>0</v>
      </c>
      <c r="AR17" s="116">
        <v>0</v>
      </c>
      <c r="AS17" s="116">
        <v>0</v>
      </c>
      <c r="AT17" s="116">
        <v>0</v>
      </c>
      <c r="AU17" s="117">
        <v>0</v>
      </c>
      <c r="AV17" s="121">
        <v>2058.8845999999999</v>
      </c>
      <c r="AW17" s="118">
        <v>515</v>
      </c>
      <c r="AX17" s="118">
        <v>515</v>
      </c>
      <c r="AY17" s="118">
        <v>515</v>
      </c>
      <c r="AZ17" s="122">
        <v>513.88459999999986</v>
      </c>
      <c r="BA17" s="363"/>
      <c r="BB17" s="22"/>
      <c r="BC17" s="24"/>
    </row>
    <row r="18" spans="1:55" ht="24.95" customHeight="1" x14ac:dyDescent="0.2">
      <c r="A18" s="55" t="s">
        <v>7</v>
      </c>
      <c r="B18" s="103">
        <v>4</v>
      </c>
      <c r="C18" s="103">
        <v>501901</v>
      </c>
      <c r="D18" s="103">
        <v>190101</v>
      </c>
      <c r="E18" s="31" t="s">
        <v>320</v>
      </c>
      <c r="F18" s="103">
        <v>3</v>
      </c>
      <c r="G18" s="81" t="s">
        <v>174</v>
      </c>
      <c r="H18" s="115">
        <v>1268</v>
      </c>
      <c r="I18" s="116">
        <v>246</v>
      </c>
      <c r="J18" s="116">
        <v>321</v>
      </c>
      <c r="K18" s="116">
        <v>350</v>
      </c>
      <c r="L18" s="117">
        <v>351</v>
      </c>
      <c r="M18" s="115">
        <v>1380</v>
      </c>
      <c r="N18" s="116">
        <v>0</v>
      </c>
      <c r="O18" s="116">
        <v>0</v>
      </c>
      <c r="P18" s="116">
        <v>690</v>
      </c>
      <c r="Q18" s="117">
        <v>690</v>
      </c>
      <c r="R18" s="115">
        <v>0</v>
      </c>
      <c r="S18" s="116">
        <v>0</v>
      </c>
      <c r="T18" s="116">
        <v>0</v>
      </c>
      <c r="U18" s="116">
        <v>0</v>
      </c>
      <c r="V18" s="117">
        <v>0</v>
      </c>
      <c r="W18" s="115">
        <v>0</v>
      </c>
      <c r="X18" s="116">
        <v>0</v>
      </c>
      <c r="Y18" s="116">
        <v>0</v>
      </c>
      <c r="Z18" s="116">
        <v>0</v>
      </c>
      <c r="AA18" s="117">
        <v>0</v>
      </c>
      <c r="AB18" s="115">
        <v>0</v>
      </c>
      <c r="AC18" s="116">
        <v>0</v>
      </c>
      <c r="AD18" s="116">
        <v>0</v>
      </c>
      <c r="AE18" s="116">
        <v>0</v>
      </c>
      <c r="AF18" s="117">
        <v>0</v>
      </c>
      <c r="AG18" s="115">
        <v>0</v>
      </c>
      <c r="AH18" s="116">
        <v>0</v>
      </c>
      <c r="AI18" s="116">
        <v>0</v>
      </c>
      <c r="AJ18" s="116">
        <v>0</v>
      </c>
      <c r="AK18" s="117">
        <v>0</v>
      </c>
      <c r="AL18" s="115">
        <v>0</v>
      </c>
      <c r="AM18" s="116">
        <v>0</v>
      </c>
      <c r="AN18" s="116">
        <v>0</v>
      </c>
      <c r="AO18" s="116">
        <v>0</v>
      </c>
      <c r="AP18" s="117">
        <v>0</v>
      </c>
      <c r="AQ18" s="115">
        <v>0</v>
      </c>
      <c r="AR18" s="116">
        <v>0</v>
      </c>
      <c r="AS18" s="116">
        <v>0</v>
      </c>
      <c r="AT18" s="116">
        <v>0</v>
      </c>
      <c r="AU18" s="117">
        <v>0</v>
      </c>
      <c r="AV18" s="121">
        <v>7600.58900000002</v>
      </c>
      <c r="AW18" s="118">
        <v>5.0022208597511053E-12</v>
      </c>
      <c r="AX18" s="118">
        <v>665.9516666666716</v>
      </c>
      <c r="AY18" s="118">
        <v>3467.4166666666715</v>
      </c>
      <c r="AZ18" s="122">
        <v>3467.2206666666716</v>
      </c>
      <c r="BA18" s="363"/>
      <c r="BB18" s="22"/>
      <c r="BC18" s="24"/>
    </row>
    <row r="19" spans="1:55" ht="24.95" customHeight="1" x14ac:dyDescent="0.2">
      <c r="A19" s="55" t="s">
        <v>10</v>
      </c>
      <c r="B19" s="103">
        <v>7</v>
      </c>
      <c r="C19" s="103">
        <v>506305</v>
      </c>
      <c r="D19" s="103">
        <v>190601</v>
      </c>
      <c r="E19" s="31" t="s">
        <v>624</v>
      </c>
      <c r="F19" s="103">
        <v>3</v>
      </c>
      <c r="G19" s="81" t="s">
        <v>174</v>
      </c>
      <c r="H19" s="115">
        <v>0</v>
      </c>
      <c r="I19" s="116">
        <v>0</v>
      </c>
      <c r="J19" s="116">
        <v>0</v>
      </c>
      <c r="K19" s="116">
        <v>0</v>
      </c>
      <c r="L19" s="117">
        <v>0</v>
      </c>
      <c r="M19" s="115">
        <v>2862.08</v>
      </c>
      <c r="N19" s="116">
        <v>716</v>
      </c>
      <c r="O19" s="116">
        <v>716</v>
      </c>
      <c r="P19" s="116">
        <v>716</v>
      </c>
      <c r="Q19" s="117">
        <v>714.07999999999993</v>
      </c>
      <c r="R19" s="115">
        <v>0</v>
      </c>
      <c r="S19" s="116">
        <v>0</v>
      </c>
      <c r="T19" s="116">
        <v>0</v>
      </c>
      <c r="U19" s="116">
        <v>0</v>
      </c>
      <c r="V19" s="117">
        <v>0</v>
      </c>
      <c r="W19" s="115">
        <v>0</v>
      </c>
      <c r="X19" s="116">
        <v>0</v>
      </c>
      <c r="Y19" s="116">
        <v>0</v>
      </c>
      <c r="Z19" s="116">
        <v>0</v>
      </c>
      <c r="AA19" s="117">
        <v>0</v>
      </c>
      <c r="AB19" s="115">
        <v>0</v>
      </c>
      <c r="AC19" s="116">
        <v>0</v>
      </c>
      <c r="AD19" s="116">
        <v>0</v>
      </c>
      <c r="AE19" s="116">
        <v>0</v>
      </c>
      <c r="AF19" s="117">
        <v>0</v>
      </c>
      <c r="AG19" s="115">
        <v>0</v>
      </c>
      <c r="AH19" s="116">
        <v>0</v>
      </c>
      <c r="AI19" s="116">
        <v>0</v>
      </c>
      <c r="AJ19" s="116">
        <v>0</v>
      </c>
      <c r="AK19" s="117">
        <v>0</v>
      </c>
      <c r="AL19" s="115">
        <v>0</v>
      </c>
      <c r="AM19" s="116">
        <v>0</v>
      </c>
      <c r="AN19" s="116">
        <v>0</v>
      </c>
      <c r="AO19" s="116">
        <v>0</v>
      </c>
      <c r="AP19" s="117">
        <v>0</v>
      </c>
      <c r="AQ19" s="115">
        <v>0</v>
      </c>
      <c r="AR19" s="116">
        <v>0</v>
      </c>
      <c r="AS19" s="116">
        <v>0</v>
      </c>
      <c r="AT19" s="116">
        <v>0</v>
      </c>
      <c r="AU19" s="117">
        <v>0</v>
      </c>
      <c r="AV19" s="121">
        <v>5337.7791999999999</v>
      </c>
      <c r="AW19" s="118">
        <v>1334</v>
      </c>
      <c r="AX19" s="118">
        <v>1334</v>
      </c>
      <c r="AY19" s="118">
        <v>1334</v>
      </c>
      <c r="AZ19" s="122">
        <v>1335.7791999999999</v>
      </c>
      <c r="BA19" s="363"/>
      <c r="BB19" s="22"/>
      <c r="BC19" s="24"/>
    </row>
    <row r="20" spans="1:55" ht="24.95" customHeight="1" x14ac:dyDescent="0.2">
      <c r="A20" s="55" t="s">
        <v>7</v>
      </c>
      <c r="B20" s="103">
        <v>4</v>
      </c>
      <c r="C20" s="103">
        <v>501914</v>
      </c>
      <c r="D20" s="103">
        <v>191401</v>
      </c>
      <c r="E20" s="31" t="s">
        <v>581</v>
      </c>
      <c r="F20" s="103">
        <v>3</v>
      </c>
      <c r="G20" s="81" t="s">
        <v>174</v>
      </c>
      <c r="H20" s="115">
        <v>0</v>
      </c>
      <c r="I20" s="116">
        <v>0</v>
      </c>
      <c r="J20" s="116">
        <v>0</v>
      </c>
      <c r="K20" s="116">
        <v>0</v>
      </c>
      <c r="L20" s="117">
        <v>0</v>
      </c>
      <c r="M20" s="115">
        <v>1889</v>
      </c>
      <c r="N20" s="116">
        <v>389</v>
      </c>
      <c r="O20" s="116">
        <v>389</v>
      </c>
      <c r="P20" s="116">
        <v>555</v>
      </c>
      <c r="Q20" s="117">
        <v>556</v>
      </c>
      <c r="R20" s="115">
        <v>0</v>
      </c>
      <c r="S20" s="116">
        <v>0</v>
      </c>
      <c r="T20" s="116">
        <v>0</v>
      </c>
      <c r="U20" s="116">
        <v>0</v>
      </c>
      <c r="V20" s="117">
        <v>0</v>
      </c>
      <c r="W20" s="115">
        <v>0</v>
      </c>
      <c r="X20" s="116">
        <v>0</v>
      </c>
      <c r="Y20" s="116">
        <v>0</v>
      </c>
      <c r="Z20" s="116">
        <v>0</v>
      </c>
      <c r="AA20" s="117">
        <v>0</v>
      </c>
      <c r="AB20" s="115">
        <v>0</v>
      </c>
      <c r="AC20" s="116">
        <v>0</v>
      </c>
      <c r="AD20" s="116">
        <v>0</v>
      </c>
      <c r="AE20" s="116">
        <v>0</v>
      </c>
      <c r="AF20" s="117">
        <v>0</v>
      </c>
      <c r="AG20" s="115">
        <v>0</v>
      </c>
      <c r="AH20" s="116">
        <v>0</v>
      </c>
      <c r="AI20" s="116">
        <v>0</v>
      </c>
      <c r="AJ20" s="116">
        <v>0</v>
      </c>
      <c r="AK20" s="117">
        <v>0</v>
      </c>
      <c r="AL20" s="115">
        <v>0</v>
      </c>
      <c r="AM20" s="116">
        <v>0</v>
      </c>
      <c r="AN20" s="116">
        <v>0</v>
      </c>
      <c r="AO20" s="116">
        <v>0</v>
      </c>
      <c r="AP20" s="117">
        <v>0</v>
      </c>
      <c r="AQ20" s="115">
        <v>9000</v>
      </c>
      <c r="AR20" s="116">
        <v>2250</v>
      </c>
      <c r="AS20" s="116">
        <v>2250</v>
      </c>
      <c r="AT20" s="116">
        <v>2250</v>
      </c>
      <c r="AU20" s="117">
        <v>2250</v>
      </c>
      <c r="AV20" s="121">
        <v>13729.75358814424</v>
      </c>
      <c r="AW20" s="118">
        <v>4674.5321470360595</v>
      </c>
      <c r="AX20" s="118">
        <v>2447.8654803693935</v>
      </c>
      <c r="AY20" s="118">
        <v>3301.7754803693933</v>
      </c>
      <c r="AZ20" s="122">
        <v>3305.5804803693936</v>
      </c>
      <c r="BA20" s="363"/>
      <c r="BB20" s="22"/>
      <c r="BC20" s="24"/>
    </row>
    <row r="21" spans="1:55" ht="24.95" customHeight="1" x14ac:dyDescent="0.2">
      <c r="A21" s="55" t="s">
        <v>7</v>
      </c>
      <c r="B21" s="103">
        <v>4</v>
      </c>
      <c r="C21" s="103">
        <v>502401</v>
      </c>
      <c r="D21" s="103">
        <v>240101</v>
      </c>
      <c r="E21" s="31" t="s">
        <v>563</v>
      </c>
      <c r="F21" s="103">
        <v>3</v>
      </c>
      <c r="G21" s="81" t="s">
        <v>174</v>
      </c>
      <c r="H21" s="115">
        <v>3141</v>
      </c>
      <c r="I21" s="116">
        <v>778</v>
      </c>
      <c r="J21" s="116">
        <v>807</v>
      </c>
      <c r="K21" s="116">
        <v>778</v>
      </c>
      <c r="L21" s="117">
        <v>778</v>
      </c>
      <c r="M21" s="115">
        <v>1329</v>
      </c>
      <c r="N21" s="116">
        <v>332</v>
      </c>
      <c r="O21" s="116">
        <v>332</v>
      </c>
      <c r="P21" s="116">
        <v>332</v>
      </c>
      <c r="Q21" s="117">
        <v>333</v>
      </c>
      <c r="R21" s="115">
        <v>0</v>
      </c>
      <c r="S21" s="116">
        <v>0</v>
      </c>
      <c r="T21" s="116">
        <v>0</v>
      </c>
      <c r="U21" s="116">
        <v>0</v>
      </c>
      <c r="V21" s="117">
        <v>0</v>
      </c>
      <c r="W21" s="115">
        <v>0</v>
      </c>
      <c r="X21" s="116">
        <v>0</v>
      </c>
      <c r="Y21" s="116">
        <v>0</v>
      </c>
      <c r="Z21" s="116">
        <v>0</v>
      </c>
      <c r="AA21" s="117">
        <v>0</v>
      </c>
      <c r="AB21" s="115">
        <v>0</v>
      </c>
      <c r="AC21" s="116">
        <v>0</v>
      </c>
      <c r="AD21" s="116">
        <v>0</v>
      </c>
      <c r="AE21" s="116">
        <v>0</v>
      </c>
      <c r="AF21" s="117">
        <v>0</v>
      </c>
      <c r="AG21" s="115">
        <v>0</v>
      </c>
      <c r="AH21" s="116">
        <v>0</v>
      </c>
      <c r="AI21" s="116">
        <v>0</v>
      </c>
      <c r="AJ21" s="116">
        <v>0</v>
      </c>
      <c r="AK21" s="117">
        <v>0</v>
      </c>
      <c r="AL21" s="115">
        <v>0</v>
      </c>
      <c r="AM21" s="116">
        <v>0</v>
      </c>
      <c r="AN21" s="116">
        <v>0</v>
      </c>
      <c r="AO21" s="116">
        <v>0</v>
      </c>
      <c r="AP21" s="117">
        <v>0</v>
      </c>
      <c r="AQ21" s="115">
        <v>0</v>
      </c>
      <c r="AR21" s="116">
        <v>0</v>
      </c>
      <c r="AS21" s="116">
        <v>0</v>
      </c>
      <c r="AT21" s="116">
        <v>0</v>
      </c>
      <c r="AU21" s="117">
        <v>0</v>
      </c>
      <c r="AV21" s="121">
        <v>7931.6760000000004</v>
      </c>
      <c r="AW21" s="118">
        <v>1977</v>
      </c>
      <c r="AX21" s="118">
        <v>2001.2149999999999</v>
      </c>
      <c r="AY21" s="118">
        <v>1977</v>
      </c>
      <c r="AZ21" s="122">
        <v>1976.4610000000002</v>
      </c>
      <c r="BA21" s="363"/>
      <c r="BB21" s="22"/>
      <c r="BC21" s="24"/>
    </row>
    <row r="22" spans="1:55" ht="24.95" customHeight="1" x14ac:dyDescent="0.2">
      <c r="A22" s="55" t="s">
        <v>10</v>
      </c>
      <c r="B22" s="103">
        <v>4</v>
      </c>
      <c r="C22" s="103">
        <v>500307</v>
      </c>
      <c r="D22" s="439">
        <v>31501</v>
      </c>
      <c r="E22" s="104" t="s">
        <v>367</v>
      </c>
      <c r="F22" s="103">
        <v>3</v>
      </c>
      <c r="G22" s="81" t="s">
        <v>174</v>
      </c>
      <c r="H22" s="115">
        <v>0</v>
      </c>
      <c r="I22" s="116">
        <v>0</v>
      </c>
      <c r="J22" s="116">
        <v>0</v>
      </c>
      <c r="K22" s="116">
        <v>0</v>
      </c>
      <c r="L22" s="117">
        <v>0</v>
      </c>
      <c r="M22" s="115">
        <v>2937.44</v>
      </c>
      <c r="N22" s="116">
        <v>734</v>
      </c>
      <c r="O22" s="116">
        <v>734</v>
      </c>
      <c r="P22" s="116">
        <v>734</v>
      </c>
      <c r="Q22" s="117">
        <v>735.44</v>
      </c>
      <c r="R22" s="115">
        <v>0</v>
      </c>
      <c r="S22" s="116">
        <v>0</v>
      </c>
      <c r="T22" s="116">
        <v>0</v>
      </c>
      <c r="U22" s="116">
        <v>0</v>
      </c>
      <c r="V22" s="117">
        <v>0</v>
      </c>
      <c r="W22" s="115">
        <v>0</v>
      </c>
      <c r="X22" s="116">
        <v>0</v>
      </c>
      <c r="Y22" s="116">
        <v>0</v>
      </c>
      <c r="Z22" s="116">
        <v>0</v>
      </c>
      <c r="AA22" s="117">
        <v>0</v>
      </c>
      <c r="AB22" s="115">
        <v>0</v>
      </c>
      <c r="AC22" s="116">
        <v>0</v>
      </c>
      <c r="AD22" s="116">
        <v>0</v>
      </c>
      <c r="AE22" s="116">
        <v>0</v>
      </c>
      <c r="AF22" s="117">
        <v>0</v>
      </c>
      <c r="AG22" s="115">
        <v>0</v>
      </c>
      <c r="AH22" s="116">
        <v>0</v>
      </c>
      <c r="AI22" s="116">
        <v>0</v>
      </c>
      <c r="AJ22" s="116">
        <v>0</v>
      </c>
      <c r="AK22" s="117">
        <v>0</v>
      </c>
      <c r="AL22" s="115">
        <v>0</v>
      </c>
      <c r="AM22" s="116">
        <v>0</v>
      </c>
      <c r="AN22" s="116">
        <v>0</v>
      </c>
      <c r="AO22" s="116">
        <v>0</v>
      </c>
      <c r="AP22" s="117">
        <v>0</v>
      </c>
      <c r="AQ22" s="115">
        <v>0</v>
      </c>
      <c r="AR22" s="116">
        <v>0</v>
      </c>
      <c r="AS22" s="116">
        <v>0</v>
      </c>
      <c r="AT22" s="116">
        <v>0</v>
      </c>
      <c r="AU22" s="117">
        <v>0</v>
      </c>
      <c r="AV22" s="121">
        <v>6774.3256000000001</v>
      </c>
      <c r="AW22" s="118">
        <v>1694</v>
      </c>
      <c r="AX22" s="118">
        <v>1694</v>
      </c>
      <c r="AY22" s="118">
        <v>1694</v>
      </c>
      <c r="AZ22" s="122">
        <v>1692.3256000000001</v>
      </c>
      <c r="BA22" s="363"/>
      <c r="BB22" s="22"/>
      <c r="BC22" s="24"/>
    </row>
    <row r="23" spans="1:55" ht="24.95" customHeight="1" x14ac:dyDescent="0.2">
      <c r="A23" s="55" t="s">
        <v>9</v>
      </c>
      <c r="B23" s="103">
        <v>3</v>
      </c>
      <c r="C23" s="103">
        <v>506202</v>
      </c>
      <c r="D23" s="103">
        <v>260401</v>
      </c>
      <c r="E23" s="31" t="s">
        <v>424</v>
      </c>
      <c r="F23" s="103">
        <v>3</v>
      </c>
      <c r="G23" s="81" t="s">
        <v>174</v>
      </c>
      <c r="H23" s="115">
        <v>281</v>
      </c>
      <c r="I23" s="116">
        <v>70</v>
      </c>
      <c r="J23" s="116">
        <v>70</v>
      </c>
      <c r="K23" s="116">
        <v>70</v>
      </c>
      <c r="L23" s="117">
        <v>71</v>
      </c>
      <c r="M23" s="115">
        <v>0</v>
      </c>
      <c r="N23" s="116">
        <v>0</v>
      </c>
      <c r="O23" s="116">
        <v>0</v>
      </c>
      <c r="P23" s="116">
        <v>0</v>
      </c>
      <c r="Q23" s="117">
        <v>0</v>
      </c>
      <c r="R23" s="115">
        <v>0</v>
      </c>
      <c r="S23" s="116">
        <v>0</v>
      </c>
      <c r="T23" s="116">
        <v>0</v>
      </c>
      <c r="U23" s="116">
        <v>0</v>
      </c>
      <c r="V23" s="117">
        <v>0</v>
      </c>
      <c r="W23" s="115">
        <v>0</v>
      </c>
      <c r="X23" s="116">
        <v>0</v>
      </c>
      <c r="Y23" s="116">
        <v>0</v>
      </c>
      <c r="Z23" s="116">
        <v>0</v>
      </c>
      <c r="AA23" s="117">
        <v>0</v>
      </c>
      <c r="AB23" s="115">
        <v>0</v>
      </c>
      <c r="AC23" s="116">
        <v>0</v>
      </c>
      <c r="AD23" s="116">
        <v>0</v>
      </c>
      <c r="AE23" s="116">
        <v>0</v>
      </c>
      <c r="AF23" s="117">
        <v>0</v>
      </c>
      <c r="AG23" s="115">
        <v>0</v>
      </c>
      <c r="AH23" s="116">
        <v>0</v>
      </c>
      <c r="AI23" s="116">
        <v>0</v>
      </c>
      <c r="AJ23" s="116">
        <v>0</v>
      </c>
      <c r="AK23" s="117">
        <v>0</v>
      </c>
      <c r="AL23" s="115">
        <v>0</v>
      </c>
      <c r="AM23" s="116">
        <v>0</v>
      </c>
      <c r="AN23" s="116">
        <v>0</v>
      </c>
      <c r="AO23" s="116">
        <v>0</v>
      </c>
      <c r="AP23" s="117">
        <v>0</v>
      </c>
      <c r="AQ23" s="115">
        <v>0</v>
      </c>
      <c r="AR23" s="116">
        <v>0</v>
      </c>
      <c r="AS23" s="116">
        <v>0</v>
      </c>
      <c r="AT23" s="116">
        <v>0</v>
      </c>
      <c r="AU23" s="117">
        <v>0</v>
      </c>
      <c r="AV23" s="121">
        <v>768.64599999999996</v>
      </c>
      <c r="AW23" s="118">
        <v>192</v>
      </c>
      <c r="AX23" s="118">
        <v>192</v>
      </c>
      <c r="AY23" s="118">
        <v>192</v>
      </c>
      <c r="AZ23" s="122">
        <v>192.64599999999996</v>
      </c>
      <c r="BA23" s="363"/>
      <c r="BB23" s="22"/>
      <c r="BC23" s="24"/>
    </row>
    <row r="24" spans="1:55" ht="24.95" customHeight="1" x14ac:dyDescent="0.2">
      <c r="A24" s="55" t="s">
        <v>7</v>
      </c>
      <c r="B24" s="103">
        <v>3</v>
      </c>
      <c r="C24" s="103">
        <v>502602</v>
      </c>
      <c r="D24" s="103">
        <v>260801</v>
      </c>
      <c r="E24" s="31" t="s">
        <v>321</v>
      </c>
      <c r="F24" s="103">
        <v>3</v>
      </c>
      <c r="G24" s="81" t="s">
        <v>174</v>
      </c>
      <c r="H24" s="115">
        <v>4548.2999999999993</v>
      </c>
      <c r="I24" s="116">
        <v>1167</v>
      </c>
      <c r="J24" s="116">
        <v>1137</v>
      </c>
      <c r="K24" s="116">
        <v>1122</v>
      </c>
      <c r="L24" s="117">
        <v>1122.2999999999993</v>
      </c>
      <c r="M24" s="115">
        <v>2992.2</v>
      </c>
      <c r="N24" s="116">
        <v>778</v>
      </c>
      <c r="O24" s="116">
        <v>658</v>
      </c>
      <c r="P24" s="116">
        <v>778</v>
      </c>
      <c r="Q24" s="117">
        <v>778.19999999999982</v>
      </c>
      <c r="R24" s="115">
        <v>0</v>
      </c>
      <c r="S24" s="116">
        <v>0</v>
      </c>
      <c r="T24" s="116">
        <v>0</v>
      </c>
      <c r="U24" s="116">
        <v>0</v>
      </c>
      <c r="V24" s="117">
        <v>0</v>
      </c>
      <c r="W24" s="115">
        <v>0</v>
      </c>
      <c r="X24" s="116">
        <v>0</v>
      </c>
      <c r="Y24" s="116">
        <v>0</v>
      </c>
      <c r="Z24" s="116">
        <v>0</v>
      </c>
      <c r="AA24" s="117">
        <v>0</v>
      </c>
      <c r="AB24" s="115">
        <v>0</v>
      </c>
      <c r="AC24" s="116">
        <v>0</v>
      </c>
      <c r="AD24" s="116">
        <v>0</v>
      </c>
      <c r="AE24" s="116">
        <v>0</v>
      </c>
      <c r="AF24" s="117">
        <v>0</v>
      </c>
      <c r="AG24" s="115">
        <v>0</v>
      </c>
      <c r="AH24" s="116">
        <v>0</v>
      </c>
      <c r="AI24" s="116">
        <v>0</v>
      </c>
      <c r="AJ24" s="116">
        <v>0</v>
      </c>
      <c r="AK24" s="117">
        <v>0</v>
      </c>
      <c r="AL24" s="115">
        <v>0</v>
      </c>
      <c r="AM24" s="116">
        <v>0</v>
      </c>
      <c r="AN24" s="116">
        <v>0</v>
      </c>
      <c r="AO24" s="116">
        <v>0</v>
      </c>
      <c r="AP24" s="117">
        <v>0</v>
      </c>
      <c r="AQ24" s="115">
        <v>0</v>
      </c>
      <c r="AR24" s="116">
        <v>0</v>
      </c>
      <c r="AS24" s="116">
        <v>0</v>
      </c>
      <c r="AT24" s="116">
        <v>0</v>
      </c>
      <c r="AU24" s="117">
        <v>0</v>
      </c>
      <c r="AV24" s="121">
        <v>13717.900799999998</v>
      </c>
      <c r="AW24" s="118">
        <v>3561</v>
      </c>
      <c r="AX24" s="118">
        <v>3168.3220000000001</v>
      </c>
      <c r="AY24" s="118">
        <v>3494.15</v>
      </c>
      <c r="AZ24" s="122">
        <v>3494.4287999999983</v>
      </c>
      <c r="BA24" s="363"/>
      <c r="BB24" s="22"/>
      <c r="BC24" s="24"/>
    </row>
    <row r="25" spans="1:55" ht="24.95" customHeight="1" x14ac:dyDescent="0.2">
      <c r="A25" s="55" t="s">
        <v>7</v>
      </c>
      <c r="B25" s="103">
        <v>3</v>
      </c>
      <c r="C25" s="103">
        <v>502606</v>
      </c>
      <c r="D25" s="103">
        <v>262101</v>
      </c>
      <c r="E25" s="31" t="s">
        <v>322</v>
      </c>
      <c r="F25" s="103">
        <v>3</v>
      </c>
      <c r="G25" s="81" t="s">
        <v>174</v>
      </c>
      <c r="H25" s="115">
        <v>175</v>
      </c>
      <c r="I25" s="116">
        <v>14</v>
      </c>
      <c r="J25" s="116">
        <v>44</v>
      </c>
      <c r="K25" s="116">
        <v>59</v>
      </c>
      <c r="L25" s="117">
        <v>58</v>
      </c>
      <c r="M25" s="115">
        <v>300</v>
      </c>
      <c r="N25" s="116">
        <v>75</v>
      </c>
      <c r="O25" s="116">
        <v>75</v>
      </c>
      <c r="P25" s="116">
        <v>75</v>
      </c>
      <c r="Q25" s="117">
        <v>75</v>
      </c>
      <c r="R25" s="115">
        <v>0</v>
      </c>
      <c r="S25" s="116">
        <v>0</v>
      </c>
      <c r="T25" s="116">
        <v>0</v>
      </c>
      <c r="U25" s="116">
        <v>0</v>
      </c>
      <c r="V25" s="117">
        <v>0</v>
      </c>
      <c r="W25" s="115">
        <v>0</v>
      </c>
      <c r="X25" s="116">
        <v>0</v>
      </c>
      <c r="Y25" s="116">
        <v>0</v>
      </c>
      <c r="Z25" s="116">
        <v>0</v>
      </c>
      <c r="AA25" s="117">
        <v>0</v>
      </c>
      <c r="AB25" s="115">
        <v>0</v>
      </c>
      <c r="AC25" s="116">
        <v>0</v>
      </c>
      <c r="AD25" s="116">
        <v>0</v>
      </c>
      <c r="AE25" s="116">
        <v>0</v>
      </c>
      <c r="AF25" s="117">
        <v>0</v>
      </c>
      <c r="AG25" s="115">
        <v>0</v>
      </c>
      <c r="AH25" s="116">
        <v>0</v>
      </c>
      <c r="AI25" s="116">
        <v>0</v>
      </c>
      <c r="AJ25" s="116">
        <v>0</v>
      </c>
      <c r="AK25" s="117">
        <v>0</v>
      </c>
      <c r="AL25" s="115">
        <v>0</v>
      </c>
      <c r="AM25" s="116">
        <v>0</v>
      </c>
      <c r="AN25" s="116">
        <v>0</v>
      </c>
      <c r="AO25" s="116">
        <v>0</v>
      </c>
      <c r="AP25" s="117">
        <v>0</v>
      </c>
      <c r="AQ25" s="115">
        <v>6000</v>
      </c>
      <c r="AR25" s="116">
        <v>1500</v>
      </c>
      <c r="AS25" s="116">
        <v>1500</v>
      </c>
      <c r="AT25" s="116">
        <v>1500</v>
      </c>
      <c r="AU25" s="117">
        <v>1500</v>
      </c>
      <c r="AV25" s="121">
        <v>6397.8276200220107</v>
      </c>
      <c r="AW25" s="118">
        <v>1556.6084050055028</v>
      </c>
      <c r="AX25" s="118">
        <v>1595.9364050055028</v>
      </c>
      <c r="AY25" s="118">
        <v>1623.4584050055028</v>
      </c>
      <c r="AZ25" s="122">
        <v>1621.8244050055027</v>
      </c>
      <c r="BA25" s="363"/>
      <c r="BB25" s="22"/>
      <c r="BC25" s="24"/>
    </row>
    <row r="26" spans="1:55" ht="24.95" customHeight="1" x14ac:dyDescent="0.2">
      <c r="A26" s="55" t="s">
        <v>10</v>
      </c>
      <c r="B26" s="103">
        <v>3</v>
      </c>
      <c r="C26" s="103">
        <v>502609</v>
      </c>
      <c r="D26" s="103">
        <v>262401</v>
      </c>
      <c r="E26" s="31" t="s">
        <v>355</v>
      </c>
      <c r="F26" s="103">
        <v>3</v>
      </c>
      <c r="G26" s="81" t="s">
        <v>174</v>
      </c>
      <c r="H26" s="115">
        <v>0</v>
      </c>
      <c r="I26" s="116">
        <v>0</v>
      </c>
      <c r="J26" s="116">
        <v>0</v>
      </c>
      <c r="K26" s="116">
        <v>0</v>
      </c>
      <c r="L26" s="117">
        <v>0</v>
      </c>
      <c r="M26" s="115">
        <v>2673</v>
      </c>
      <c r="N26" s="116">
        <v>668</v>
      </c>
      <c r="O26" s="116">
        <v>668</v>
      </c>
      <c r="P26" s="116">
        <v>668</v>
      </c>
      <c r="Q26" s="117">
        <v>669</v>
      </c>
      <c r="R26" s="115">
        <v>0</v>
      </c>
      <c r="S26" s="116">
        <v>0</v>
      </c>
      <c r="T26" s="116">
        <v>0</v>
      </c>
      <c r="U26" s="116">
        <v>0</v>
      </c>
      <c r="V26" s="117">
        <v>0</v>
      </c>
      <c r="W26" s="115">
        <v>0</v>
      </c>
      <c r="X26" s="116">
        <v>0</v>
      </c>
      <c r="Y26" s="116">
        <v>0</v>
      </c>
      <c r="Z26" s="116">
        <v>0</v>
      </c>
      <c r="AA26" s="117">
        <v>0</v>
      </c>
      <c r="AB26" s="115">
        <v>0</v>
      </c>
      <c r="AC26" s="116">
        <v>0</v>
      </c>
      <c r="AD26" s="116">
        <v>0</v>
      </c>
      <c r="AE26" s="116">
        <v>0</v>
      </c>
      <c r="AF26" s="117">
        <v>0</v>
      </c>
      <c r="AG26" s="115">
        <v>0</v>
      </c>
      <c r="AH26" s="116">
        <v>0</v>
      </c>
      <c r="AI26" s="116">
        <v>0</v>
      </c>
      <c r="AJ26" s="116">
        <v>0</v>
      </c>
      <c r="AK26" s="117">
        <v>0</v>
      </c>
      <c r="AL26" s="115">
        <v>0</v>
      </c>
      <c r="AM26" s="116">
        <v>0</v>
      </c>
      <c r="AN26" s="116">
        <v>0</v>
      </c>
      <c r="AO26" s="116">
        <v>0</v>
      </c>
      <c r="AP26" s="117">
        <v>0</v>
      </c>
      <c r="AQ26" s="115">
        <v>0</v>
      </c>
      <c r="AR26" s="116">
        <v>0</v>
      </c>
      <c r="AS26" s="116">
        <v>0</v>
      </c>
      <c r="AT26" s="116">
        <v>0</v>
      </c>
      <c r="AU26" s="117">
        <v>0</v>
      </c>
      <c r="AV26" s="121">
        <v>9603.2250000000004</v>
      </c>
      <c r="AW26" s="118">
        <v>2401</v>
      </c>
      <c r="AX26" s="118">
        <v>2401</v>
      </c>
      <c r="AY26" s="118">
        <v>2401</v>
      </c>
      <c r="AZ26" s="122">
        <v>2400.2250000000004</v>
      </c>
      <c r="BA26" s="363"/>
      <c r="BB26" s="22"/>
      <c r="BC26" s="24"/>
    </row>
    <row r="27" spans="1:55" ht="24.95" customHeight="1" x14ac:dyDescent="0.2">
      <c r="A27" s="55" t="s">
        <v>7</v>
      </c>
      <c r="B27" s="103">
        <v>3</v>
      </c>
      <c r="C27" s="103">
        <v>501001</v>
      </c>
      <c r="D27" s="103">
        <v>100101</v>
      </c>
      <c r="E27" s="31" t="s">
        <v>653</v>
      </c>
      <c r="F27" s="103">
        <v>3</v>
      </c>
      <c r="G27" s="81" t="s">
        <v>174</v>
      </c>
      <c r="H27" s="115">
        <v>1556</v>
      </c>
      <c r="I27" s="116">
        <v>389</v>
      </c>
      <c r="J27" s="116">
        <v>389</v>
      </c>
      <c r="K27" s="116">
        <v>389</v>
      </c>
      <c r="L27" s="117">
        <v>389</v>
      </c>
      <c r="M27" s="115">
        <v>0</v>
      </c>
      <c r="N27" s="116">
        <v>0</v>
      </c>
      <c r="O27" s="116">
        <v>0</v>
      </c>
      <c r="P27" s="116">
        <v>0</v>
      </c>
      <c r="Q27" s="117">
        <v>0</v>
      </c>
      <c r="R27" s="115">
        <v>0</v>
      </c>
      <c r="S27" s="116">
        <v>0</v>
      </c>
      <c r="T27" s="116">
        <v>0</v>
      </c>
      <c r="U27" s="116">
        <v>0</v>
      </c>
      <c r="V27" s="117">
        <v>0</v>
      </c>
      <c r="W27" s="115">
        <v>0</v>
      </c>
      <c r="X27" s="116">
        <v>0</v>
      </c>
      <c r="Y27" s="116">
        <v>0</v>
      </c>
      <c r="Z27" s="116">
        <v>0</v>
      </c>
      <c r="AA27" s="117">
        <v>0</v>
      </c>
      <c r="AB27" s="115">
        <v>0</v>
      </c>
      <c r="AC27" s="116">
        <v>0</v>
      </c>
      <c r="AD27" s="116">
        <v>0</v>
      </c>
      <c r="AE27" s="116">
        <v>0</v>
      </c>
      <c r="AF27" s="117">
        <v>0</v>
      </c>
      <c r="AG27" s="115">
        <v>0</v>
      </c>
      <c r="AH27" s="116">
        <v>0</v>
      </c>
      <c r="AI27" s="116">
        <v>0</v>
      </c>
      <c r="AJ27" s="116">
        <v>0</v>
      </c>
      <c r="AK27" s="117">
        <v>0</v>
      </c>
      <c r="AL27" s="115">
        <v>0</v>
      </c>
      <c r="AM27" s="116">
        <v>0</v>
      </c>
      <c r="AN27" s="116">
        <v>0</v>
      </c>
      <c r="AO27" s="116">
        <v>0</v>
      </c>
      <c r="AP27" s="117">
        <v>0</v>
      </c>
      <c r="AQ27" s="115">
        <v>0</v>
      </c>
      <c r="AR27" s="116">
        <v>0</v>
      </c>
      <c r="AS27" s="116">
        <v>0</v>
      </c>
      <c r="AT27" s="116">
        <v>0</v>
      </c>
      <c r="AU27" s="117">
        <v>0</v>
      </c>
      <c r="AV27" s="121">
        <v>5935.66</v>
      </c>
      <c r="AW27" s="118">
        <v>1484</v>
      </c>
      <c r="AX27" s="118">
        <v>1484</v>
      </c>
      <c r="AY27" s="118">
        <v>1484</v>
      </c>
      <c r="AZ27" s="122">
        <v>1483.6599999999999</v>
      </c>
      <c r="BA27" s="363"/>
      <c r="BB27" s="22"/>
      <c r="BC27" s="24"/>
    </row>
    <row r="28" spans="1:55" ht="24.95" customHeight="1" x14ac:dyDescent="0.2">
      <c r="A28" s="55" t="s">
        <v>7</v>
      </c>
      <c r="B28" s="103">
        <v>3</v>
      </c>
      <c r="C28" s="103">
        <v>503801</v>
      </c>
      <c r="D28" s="103">
        <v>380101</v>
      </c>
      <c r="E28" s="31" t="s">
        <v>568</v>
      </c>
      <c r="F28" s="103">
        <v>3</v>
      </c>
      <c r="G28" s="81" t="s">
        <v>174</v>
      </c>
      <c r="H28" s="115">
        <v>3112</v>
      </c>
      <c r="I28" s="116">
        <v>778</v>
      </c>
      <c r="J28" s="116">
        <v>778</v>
      </c>
      <c r="K28" s="116">
        <v>778</v>
      </c>
      <c r="L28" s="117">
        <v>778</v>
      </c>
      <c r="M28" s="115">
        <v>0</v>
      </c>
      <c r="N28" s="116">
        <v>0</v>
      </c>
      <c r="O28" s="116">
        <v>0</v>
      </c>
      <c r="P28" s="116">
        <v>0</v>
      </c>
      <c r="Q28" s="117">
        <v>0</v>
      </c>
      <c r="R28" s="115">
        <v>0</v>
      </c>
      <c r="S28" s="116">
        <v>0</v>
      </c>
      <c r="T28" s="116">
        <v>0</v>
      </c>
      <c r="U28" s="116">
        <v>0</v>
      </c>
      <c r="V28" s="117">
        <v>0</v>
      </c>
      <c r="W28" s="115">
        <v>0</v>
      </c>
      <c r="X28" s="116">
        <v>0</v>
      </c>
      <c r="Y28" s="116">
        <v>0</v>
      </c>
      <c r="Z28" s="116">
        <v>0</v>
      </c>
      <c r="AA28" s="117">
        <v>0</v>
      </c>
      <c r="AB28" s="115">
        <v>0</v>
      </c>
      <c r="AC28" s="116">
        <v>0</v>
      </c>
      <c r="AD28" s="116">
        <v>0</v>
      </c>
      <c r="AE28" s="116">
        <v>0</v>
      </c>
      <c r="AF28" s="117">
        <v>0</v>
      </c>
      <c r="AG28" s="115">
        <v>0</v>
      </c>
      <c r="AH28" s="116">
        <v>0</v>
      </c>
      <c r="AI28" s="116">
        <v>0</v>
      </c>
      <c r="AJ28" s="116">
        <v>0</v>
      </c>
      <c r="AK28" s="117">
        <v>0</v>
      </c>
      <c r="AL28" s="115">
        <v>0</v>
      </c>
      <c r="AM28" s="116">
        <v>0</v>
      </c>
      <c r="AN28" s="116">
        <v>0</v>
      </c>
      <c r="AO28" s="116">
        <v>0</v>
      </c>
      <c r="AP28" s="117">
        <v>0</v>
      </c>
      <c r="AQ28" s="115">
        <v>5000</v>
      </c>
      <c r="AR28" s="116">
        <v>1250</v>
      </c>
      <c r="AS28" s="116">
        <v>1250</v>
      </c>
      <c r="AT28" s="116">
        <v>1250</v>
      </c>
      <c r="AU28" s="117">
        <v>1250</v>
      </c>
      <c r="AV28" s="121">
        <v>11122.431147471027</v>
      </c>
      <c r="AW28" s="118">
        <v>2780.9497868677568</v>
      </c>
      <c r="AX28" s="118">
        <v>2780.9497868677568</v>
      </c>
      <c r="AY28" s="118">
        <v>2780.9497868677568</v>
      </c>
      <c r="AZ28" s="122">
        <v>2779.5817868677564</v>
      </c>
      <c r="BA28" s="363"/>
      <c r="BB28" s="22"/>
      <c r="BC28" s="24"/>
    </row>
    <row r="29" spans="1:55" ht="24.95" customHeight="1" x14ac:dyDescent="0.2">
      <c r="A29" s="55" t="s">
        <v>7</v>
      </c>
      <c r="B29" s="103">
        <v>1</v>
      </c>
      <c r="C29" s="103">
        <v>501501</v>
      </c>
      <c r="D29" s="103">
        <v>150101</v>
      </c>
      <c r="E29" s="31" t="s">
        <v>323</v>
      </c>
      <c r="F29" s="103">
        <v>3</v>
      </c>
      <c r="G29" s="81" t="s">
        <v>174</v>
      </c>
      <c r="H29" s="115">
        <v>0</v>
      </c>
      <c r="I29" s="116">
        <v>0</v>
      </c>
      <c r="J29" s="116">
        <v>0</v>
      </c>
      <c r="K29" s="116">
        <v>0</v>
      </c>
      <c r="L29" s="117">
        <v>0</v>
      </c>
      <c r="M29" s="115">
        <v>0</v>
      </c>
      <c r="N29" s="116">
        <v>0</v>
      </c>
      <c r="O29" s="116">
        <v>0</v>
      </c>
      <c r="P29" s="116">
        <v>0</v>
      </c>
      <c r="Q29" s="117">
        <v>0</v>
      </c>
      <c r="R29" s="115">
        <v>0</v>
      </c>
      <c r="S29" s="116">
        <v>0</v>
      </c>
      <c r="T29" s="116">
        <v>0</v>
      </c>
      <c r="U29" s="116">
        <v>0</v>
      </c>
      <c r="V29" s="117">
        <v>0</v>
      </c>
      <c r="W29" s="115">
        <v>0</v>
      </c>
      <c r="X29" s="116">
        <v>0</v>
      </c>
      <c r="Y29" s="116">
        <v>0</v>
      </c>
      <c r="Z29" s="116">
        <v>0</v>
      </c>
      <c r="AA29" s="117">
        <v>0</v>
      </c>
      <c r="AB29" s="115">
        <v>0</v>
      </c>
      <c r="AC29" s="116">
        <v>0</v>
      </c>
      <c r="AD29" s="116">
        <v>0</v>
      </c>
      <c r="AE29" s="116">
        <v>0</v>
      </c>
      <c r="AF29" s="117">
        <v>0</v>
      </c>
      <c r="AG29" s="115">
        <v>0</v>
      </c>
      <c r="AH29" s="116">
        <v>0</v>
      </c>
      <c r="AI29" s="116">
        <v>0</v>
      </c>
      <c r="AJ29" s="116">
        <v>0</v>
      </c>
      <c r="AK29" s="117">
        <v>0</v>
      </c>
      <c r="AL29" s="115">
        <v>0</v>
      </c>
      <c r="AM29" s="116">
        <v>0</v>
      </c>
      <c r="AN29" s="116">
        <v>0</v>
      </c>
      <c r="AO29" s="116">
        <v>0</v>
      </c>
      <c r="AP29" s="117">
        <v>0</v>
      </c>
      <c r="AQ29" s="115">
        <v>930</v>
      </c>
      <c r="AR29" s="116">
        <v>233</v>
      </c>
      <c r="AS29" s="116">
        <v>233</v>
      </c>
      <c r="AT29" s="116">
        <v>233</v>
      </c>
      <c r="AU29" s="117">
        <v>231</v>
      </c>
      <c r="AV29" s="121">
        <v>851.65696302274216</v>
      </c>
      <c r="AW29" s="118">
        <v>212.91424075568554</v>
      </c>
      <c r="AX29" s="118">
        <v>212.91424075568554</v>
      </c>
      <c r="AY29" s="118">
        <v>212.91424075568554</v>
      </c>
      <c r="AZ29" s="122">
        <v>212.91424075568554</v>
      </c>
      <c r="BA29" s="363"/>
      <c r="BB29" s="22"/>
      <c r="BC29" s="24"/>
    </row>
    <row r="30" spans="1:55" ht="24.95" customHeight="1" x14ac:dyDescent="0.2">
      <c r="A30" s="55" t="s">
        <v>9</v>
      </c>
      <c r="B30" s="103">
        <v>1</v>
      </c>
      <c r="C30" s="103">
        <v>501505</v>
      </c>
      <c r="D30" s="103">
        <v>150601</v>
      </c>
      <c r="E30" s="31" t="s">
        <v>660</v>
      </c>
      <c r="F30" s="103">
        <v>3</v>
      </c>
      <c r="G30" s="81" t="s">
        <v>174</v>
      </c>
      <c r="H30" s="115">
        <v>1000</v>
      </c>
      <c r="I30" s="116">
        <v>250</v>
      </c>
      <c r="J30" s="116">
        <v>250</v>
      </c>
      <c r="K30" s="116">
        <v>250</v>
      </c>
      <c r="L30" s="117">
        <v>250</v>
      </c>
      <c r="M30" s="115">
        <v>721.7600000000001</v>
      </c>
      <c r="N30" s="116">
        <v>180</v>
      </c>
      <c r="O30" s="116">
        <v>180</v>
      </c>
      <c r="P30" s="116">
        <v>180</v>
      </c>
      <c r="Q30" s="117">
        <v>181.7600000000001</v>
      </c>
      <c r="R30" s="115">
        <v>0</v>
      </c>
      <c r="S30" s="116">
        <v>0</v>
      </c>
      <c r="T30" s="116">
        <v>0</v>
      </c>
      <c r="U30" s="116">
        <v>0</v>
      </c>
      <c r="V30" s="117">
        <v>0</v>
      </c>
      <c r="W30" s="115">
        <v>0</v>
      </c>
      <c r="X30" s="116">
        <v>0</v>
      </c>
      <c r="Y30" s="116">
        <v>0</v>
      </c>
      <c r="Z30" s="116">
        <v>0</v>
      </c>
      <c r="AA30" s="117">
        <v>0</v>
      </c>
      <c r="AB30" s="115">
        <v>0</v>
      </c>
      <c r="AC30" s="116">
        <v>0</v>
      </c>
      <c r="AD30" s="116">
        <v>0</v>
      </c>
      <c r="AE30" s="116">
        <v>0</v>
      </c>
      <c r="AF30" s="117">
        <v>0</v>
      </c>
      <c r="AG30" s="115">
        <v>0</v>
      </c>
      <c r="AH30" s="116">
        <v>0</v>
      </c>
      <c r="AI30" s="116">
        <v>0</v>
      </c>
      <c r="AJ30" s="116">
        <v>0</v>
      </c>
      <c r="AK30" s="117">
        <v>0</v>
      </c>
      <c r="AL30" s="115">
        <v>0</v>
      </c>
      <c r="AM30" s="116">
        <v>0</v>
      </c>
      <c r="AN30" s="116">
        <v>0</v>
      </c>
      <c r="AO30" s="116">
        <v>0</v>
      </c>
      <c r="AP30" s="117">
        <v>0</v>
      </c>
      <c r="AQ30" s="115">
        <v>0</v>
      </c>
      <c r="AR30" s="116">
        <v>0</v>
      </c>
      <c r="AS30" s="116">
        <v>0</v>
      </c>
      <c r="AT30" s="116">
        <v>0</v>
      </c>
      <c r="AU30" s="117">
        <v>0</v>
      </c>
      <c r="AV30" s="121">
        <v>3839.4647999999997</v>
      </c>
      <c r="AW30" s="118">
        <v>960</v>
      </c>
      <c r="AX30" s="118">
        <v>960</v>
      </c>
      <c r="AY30" s="118">
        <v>960</v>
      </c>
      <c r="AZ30" s="122">
        <v>959.46479999999974</v>
      </c>
      <c r="BA30" s="363"/>
      <c r="BB30" s="22"/>
      <c r="BC30" s="24"/>
    </row>
    <row r="31" spans="1:55" ht="24.95" customHeight="1" x14ac:dyDescent="0.2">
      <c r="A31" s="55" t="s">
        <v>10</v>
      </c>
      <c r="B31" s="103">
        <v>1</v>
      </c>
      <c r="C31" s="103">
        <v>501512</v>
      </c>
      <c r="D31" s="103">
        <v>151301</v>
      </c>
      <c r="E31" s="31" t="s">
        <v>592</v>
      </c>
      <c r="F31" s="103">
        <v>3</v>
      </c>
      <c r="G31" s="81" t="s">
        <v>174</v>
      </c>
      <c r="H31" s="115">
        <v>1263</v>
      </c>
      <c r="I31" s="116">
        <v>238</v>
      </c>
      <c r="J31" s="116">
        <v>551</v>
      </c>
      <c r="K31" s="116">
        <v>238</v>
      </c>
      <c r="L31" s="117">
        <v>236</v>
      </c>
      <c r="M31" s="115">
        <v>0</v>
      </c>
      <c r="N31" s="116">
        <v>0</v>
      </c>
      <c r="O31" s="116">
        <v>0</v>
      </c>
      <c r="P31" s="116">
        <v>0</v>
      </c>
      <c r="Q31" s="117">
        <v>0</v>
      </c>
      <c r="R31" s="115">
        <v>0</v>
      </c>
      <c r="S31" s="116">
        <v>0</v>
      </c>
      <c r="T31" s="116">
        <v>0</v>
      </c>
      <c r="U31" s="116">
        <v>0</v>
      </c>
      <c r="V31" s="117">
        <v>0</v>
      </c>
      <c r="W31" s="115">
        <v>0</v>
      </c>
      <c r="X31" s="116">
        <v>0</v>
      </c>
      <c r="Y31" s="116">
        <v>0</v>
      </c>
      <c r="Z31" s="116">
        <v>0</v>
      </c>
      <c r="AA31" s="117">
        <v>0</v>
      </c>
      <c r="AB31" s="115">
        <v>0</v>
      </c>
      <c r="AC31" s="116">
        <v>0</v>
      </c>
      <c r="AD31" s="116">
        <v>0</v>
      </c>
      <c r="AE31" s="116">
        <v>0</v>
      </c>
      <c r="AF31" s="117">
        <v>0</v>
      </c>
      <c r="AG31" s="115">
        <v>0</v>
      </c>
      <c r="AH31" s="116">
        <v>0</v>
      </c>
      <c r="AI31" s="116">
        <v>0</v>
      </c>
      <c r="AJ31" s="116">
        <v>0</v>
      </c>
      <c r="AK31" s="117">
        <v>0</v>
      </c>
      <c r="AL31" s="115">
        <v>0</v>
      </c>
      <c r="AM31" s="116">
        <v>0</v>
      </c>
      <c r="AN31" s="116">
        <v>0</v>
      </c>
      <c r="AO31" s="116">
        <v>0</v>
      </c>
      <c r="AP31" s="117">
        <v>0</v>
      </c>
      <c r="AQ31" s="115">
        <v>0</v>
      </c>
      <c r="AR31" s="116">
        <v>0</v>
      </c>
      <c r="AS31" s="116">
        <v>0</v>
      </c>
      <c r="AT31" s="116">
        <v>0</v>
      </c>
      <c r="AU31" s="117">
        <v>0</v>
      </c>
      <c r="AV31" s="121">
        <v>3522.1</v>
      </c>
      <c r="AW31" s="118">
        <v>644</v>
      </c>
      <c r="AX31" s="118">
        <v>1590</v>
      </c>
      <c r="AY31" s="118">
        <v>644</v>
      </c>
      <c r="AZ31" s="122">
        <v>644.09999999999991</v>
      </c>
      <c r="BA31" s="363"/>
      <c r="BB31" s="22"/>
      <c r="BC31" s="24"/>
    </row>
    <row r="32" spans="1:55" ht="24.95" customHeight="1" x14ac:dyDescent="0.2">
      <c r="A32" s="55" t="s">
        <v>10</v>
      </c>
      <c r="B32" s="103">
        <v>1</v>
      </c>
      <c r="C32" s="103">
        <v>501513</v>
      </c>
      <c r="D32" s="103">
        <v>151401</v>
      </c>
      <c r="E32" s="31" t="s">
        <v>358</v>
      </c>
      <c r="F32" s="103">
        <v>3</v>
      </c>
      <c r="G32" s="81" t="s">
        <v>174</v>
      </c>
      <c r="H32" s="115">
        <v>130</v>
      </c>
      <c r="I32" s="116">
        <v>33</v>
      </c>
      <c r="J32" s="116">
        <v>33</v>
      </c>
      <c r="K32" s="116">
        <v>33</v>
      </c>
      <c r="L32" s="117">
        <v>31</v>
      </c>
      <c r="M32" s="115">
        <v>70.72</v>
      </c>
      <c r="N32" s="116">
        <v>18</v>
      </c>
      <c r="O32" s="116">
        <v>18</v>
      </c>
      <c r="P32" s="116">
        <v>18</v>
      </c>
      <c r="Q32" s="117">
        <v>16.72</v>
      </c>
      <c r="R32" s="115">
        <v>0</v>
      </c>
      <c r="S32" s="116">
        <v>0</v>
      </c>
      <c r="T32" s="116">
        <v>0</v>
      </c>
      <c r="U32" s="116">
        <v>0</v>
      </c>
      <c r="V32" s="117">
        <v>0</v>
      </c>
      <c r="W32" s="115">
        <v>0</v>
      </c>
      <c r="X32" s="116">
        <v>0</v>
      </c>
      <c r="Y32" s="116">
        <v>0</v>
      </c>
      <c r="Z32" s="116">
        <v>0</v>
      </c>
      <c r="AA32" s="117">
        <v>0</v>
      </c>
      <c r="AB32" s="115">
        <v>0</v>
      </c>
      <c r="AC32" s="116">
        <v>0</v>
      </c>
      <c r="AD32" s="116">
        <v>0</v>
      </c>
      <c r="AE32" s="116">
        <v>0</v>
      </c>
      <c r="AF32" s="117">
        <v>0</v>
      </c>
      <c r="AG32" s="115">
        <v>0</v>
      </c>
      <c r="AH32" s="116">
        <v>0</v>
      </c>
      <c r="AI32" s="116">
        <v>0</v>
      </c>
      <c r="AJ32" s="116">
        <v>0</v>
      </c>
      <c r="AK32" s="117">
        <v>0</v>
      </c>
      <c r="AL32" s="115">
        <v>0</v>
      </c>
      <c r="AM32" s="116">
        <v>0</v>
      </c>
      <c r="AN32" s="116">
        <v>0</v>
      </c>
      <c r="AO32" s="116">
        <v>0</v>
      </c>
      <c r="AP32" s="117">
        <v>0</v>
      </c>
      <c r="AQ32" s="115">
        <v>0</v>
      </c>
      <c r="AR32" s="116">
        <v>0</v>
      </c>
      <c r="AS32" s="116">
        <v>0</v>
      </c>
      <c r="AT32" s="116">
        <v>0</v>
      </c>
      <c r="AU32" s="117">
        <v>0</v>
      </c>
      <c r="AV32" s="121">
        <v>483.64400000000001</v>
      </c>
      <c r="AW32" s="118">
        <v>121</v>
      </c>
      <c r="AX32" s="118">
        <v>121</v>
      </c>
      <c r="AY32" s="118">
        <v>121</v>
      </c>
      <c r="AZ32" s="122">
        <v>120.64400000000001</v>
      </c>
      <c r="BA32" s="363"/>
      <c r="BB32" s="22"/>
      <c r="BC32" s="24"/>
    </row>
    <row r="33" spans="1:55" ht="24.95" customHeight="1" x14ac:dyDescent="0.2">
      <c r="A33" s="55" t="s">
        <v>7</v>
      </c>
      <c r="B33" s="103">
        <v>1</v>
      </c>
      <c r="C33" s="103">
        <v>502801</v>
      </c>
      <c r="D33" s="103">
        <v>280101</v>
      </c>
      <c r="E33" s="31" t="s">
        <v>324</v>
      </c>
      <c r="F33" s="103">
        <v>3</v>
      </c>
      <c r="G33" s="81" t="s">
        <v>174</v>
      </c>
      <c r="H33" s="115">
        <v>4732.7000000000007</v>
      </c>
      <c r="I33" s="116">
        <v>1036</v>
      </c>
      <c r="J33" s="116">
        <v>1231</v>
      </c>
      <c r="K33" s="116">
        <v>1230</v>
      </c>
      <c r="L33" s="117">
        <v>1235.7000000000007</v>
      </c>
      <c r="M33" s="115">
        <v>3171.9</v>
      </c>
      <c r="N33" s="116">
        <v>493</v>
      </c>
      <c r="O33" s="116">
        <v>893</v>
      </c>
      <c r="P33" s="116">
        <v>893</v>
      </c>
      <c r="Q33" s="117">
        <v>892.90000000000009</v>
      </c>
      <c r="R33" s="115">
        <v>0</v>
      </c>
      <c r="S33" s="116">
        <v>0</v>
      </c>
      <c r="T33" s="116">
        <v>0</v>
      </c>
      <c r="U33" s="116">
        <v>0</v>
      </c>
      <c r="V33" s="117">
        <v>0</v>
      </c>
      <c r="W33" s="115">
        <v>0</v>
      </c>
      <c r="X33" s="116">
        <v>0</v>
      </c>
      <c r="Y33" s="116">
        <v>0</v>
      </c>
      <c r="Z33" s="116">
        <v>0</v>
      </c>
      <c r="AA33" s="117">
        <v>0</v>
      </c>
      <c r="AB33" s="115">
        <v>0</v>
      </c>
      <c r="AC33" s="116">
        <v>0</v>
      </c>
      <c r="AD33" s="116">
        <v>0</v>
      </c>
      <c r="AE33" s="116">
        <v>0</v>
      </c>
      <c r="AF33" s="117">
        <v>0</v>
      </c>
      <c r="AG33" s="115">
        <v>0</v>
      </c>
      <c r="AH33" s="116">
        <v>0</v>
      </c>
      <c r="AI33" s="116">
        <v>0</v>
      </c>
      <c r="AJ33" s="116">
        <v>0</v>
      </c>
      <c r="AK33" s="117">
        <v>0</v>
      </c>
      <c r="AL33" s="115">
        <v>0</v>
      </c>
      <c r="AM33" s="116">
        <v>0</v>
      </c>
      <c r="AN33" s="116">
        <v>0</v>
      </c>
      <c r="AO33" s="116">
        <v>0</v>
      </c>
      <c r="AP33" s="117">
        <v>0</v>
      </c>
      <c r="AQ33" s="115">
        <v>5500</v>
      </c>
      <c r="AR33" s="116">
        <v>1375</v>
      </c>
      <c r="AS33" s="116">
        <v>1375</v>
      </c>
      <c r="AT33" s="116">
        <v>1375</v>
      </c>
      <c r="AU33" s="117">
        <v>1375</v>
      </c>
      <c r="AV33" s="121">
        <v>26276.246139509451</v>
      </c>
      <c r="AW33" s="118">
        <v>4877.1056098773615</v>
      </c>
      <c r="AX33" s="118">
        <v>7133.1056098773615</v>
      </c>
      <c r="AY33" s="118">
        <v>7133.1056098773615</v>
      </c>
      <c r="AZ33" s="122">
        <v>7132.929309877366</v>
      </c>
      <c r="BA33" s="363"/>
      <c r="BB33" s="22"/>
      <c r="BC33" s="24"/>
    </row>
    <row r="34" spans="1:55" ht="24.95" customHeight="1" x14ac:dyDescent="0.2">
      <c r="A34" s="55" t="s">
        <v>7</v>
      </c>
      <c r="B34" s="103">
        <v>1</v>
      </c>
      <c r="C34" s="103">
        <v>502808</v>
      </c>
      <c r="D34" s="103">
        <v>280901</v>
      </c>
      <c r="E34" s="31" t="s">
        <v>201</v>
      </c>
      <c r="F34" s="103">
        <v>3</v>
      </c>
      <c r="G34" s="81" t="s">
        <v>174</v>
      </c>
      <c r="H34" s="115">
        <v>0</v>
      </c>
      <c r="I34" s="116">
        <v>0</v>
      </c>
      <c r="J34" s="116">
        <v>0</v>
      </c>
      <c r="K34" s="116">
        <v>0</v>
      </c>
      <c r="L34" s="117">
        <v>0</v>
      </c>
      <c r="M34" s="115">
        <v>0</v>
      </c>
      <c r="N34" s="116">
        <v>0</v>
      </c>
      <c r="O34" s="116">
        <v>0</v>
      </c>
      <c r="P34" s="116">
        <v>0</v>
      </c>
      <c r="Q34" s="117">
        <v>0</v>
      </c>
      <c r="R34" s="115">
        <v>0</v>
      </c>
      <c r="S34" s="116">
        <v>0</v>
      </c>
      <c r="T34" s="116">
        <v>0</v>
      </c>
      <c r="U34" s="116">
        <v>0</v>
      </c>
      <c r="V34" s="117">
        <v>0</v>
      </c>
      <c r="W34" s="115">
        <v>0</v>
      </c>
      <c r="X34" s="116">
        <v>0</v>
      </c>
      <c r="Y34" s="116">
        <v>0</v>
      </c>
      <c r="Z34" s="116">
        <v>0</v>
      </c>
      <c r="AA34" s="117">
        <v>0</v>
      </c>
      <c r="AB34" s="115">
        <v>0</v>
      </c>
      <c r="AC34" s="116">
        <v>0</v>
      </c>
      <c r="AD34" s="116">
        <v>0</v>
      </c>
      <c r="AE34" s="116">
        <v>0</v>
      </c>
      <c r="AF34" s="117">
        <v>0</v>
      </c>
      <c r="AG34" s="115">
        <v>0</v>
      </c>
      <c r="AH34" s="116">
        <v>0</v>
      </c>
      <c r="AI34" s="116">
        <v>0</v>
      </c>
      <c r="AJ34" s="116">
        <v>0</v>
      </c>
      <c r="AK34" s="117">
        <v>0</v>
      </c>
      <c r="AL34" s="115">
        <v>0</v>
      </c>
      <c r="AM34" s="116">
        <v>0</v>
      </c>
      <c r="AN34" s="116">
        <v>0</v>
      </c>
      <c r="AO34" s="116">
        <v>0</v>
      </c>
      <c r="AP34" s="117">
        <v>0</v>
      </c>
      <c r="AQ34" s="115">
        <v>2500</v>
      </c>
      <c r="AR34" s="116">
        <v>625</v>
      </c>
      <c r="AS34" s="116">
        <v>625</v>
      </c>
      <c r="AT34" s="116">
        <v>625</v>
      </c>
      <c r="AU34" s="117">
        <v>625</v>
      </c>
      <c r="AV34" s="121">
        <v>2305.9068279872877</v>
      </c>
      <c r="AW34" s="118">
        <v>576.47670699682192</v>
      </c>
      <c r="AX34" s="118">
        <v>576.47670699682192</v>
      </c>
      <c r="AY34" s="118">
        <v>576.47670699682192</v>
      </c>
      <c r="AZ34" s="122">
        <v>576.47670699682192</v>
      </c>
      <c r="BA34" s="363"/>
      <c r="BB34" s="22"/>
      <c r="BC34" s="24"/>
    </row>
    <row r="35" spans="1:55" ht="24.95" customHeight="1" x14ac:dyDescent="0.2">
      <c r="A35" s="55" t="s">
        <v>10</v>
      </c>
      <c r="B35" s="103">
        <v>1</v>
      </c>
      <c r="C35" s="103">
        <v>502817</v>
      </c>
      <c r="D35" s="103">
        <v>281801</v>
      </c>
      <c r="E35" s="31" t="s">
        <v>357</v>
      </c>
      <c r="F35" s="103">
        <v>3</v>
      </c>
      <c r="G35" s="81" t="s">
        <v>174</v>
      </c>
      <c r="H35" s="115">
        <v>0</v>
      </c>
      <c r="I35" s="116">
        <v>0</v>
      </c>
      <c r="J35" s="116">
        <v>0</v>
      </c>
      <c r="K35" s="116">
        <v>0</v>
      </c>
      <c r="L35" s="117">
        <v>0</v>
      </c>
      <c r="M35" s="115">
        <v>2849.6000000000004</v>
      </c>
      <c r="N35" s="116">
        <v>712</v>
      </c>
      <c r="O35" s="116">
        <v>712</v>
      </c>
      <c r="P35" s="116">
        <v>712</v>
      </c>
      <c r="Q35" s="117">
        <v>713.60000000000036</v>
      </c>
      <c r="R35" s="115">
        <v>0</v>
      </c>
      <c r="S35" s="116">
        <v>0</v>
      </c>
      <c r="T35" s="116">
        <v>0</v>
      </c>
      <c r="U35" s="116">
        <v>0</v>
      </c>
      <c r="V35" s="117">
        <v>0</v>
      </c>
      <c r="W35" s="115">
        <v>0</v>
      </c>
      <c r="X35" s="116">
        <v>0</v>
      </c>
      <c r="Y35" s="116">
        <v>0</v>
      </c>
      <c r="Z35" s="116">
        <v>0</v>
      </c>
      <c r="AA35" s="117">
        <v>0</v>
      </c>
      <c r="AB35" s="115">
        <v>0</v>
      </c>
      <c r="AC35" s="116">
        <v>0</v>
      </c>
      <c r="AD35" s="116">
        <v>0</v>
      </c>
      <c r="AE35" s="116">
        <v>0</v>
      </c>
      <c r="AF35" s="117">
        <v>0</v>
      </c>
      <c r="AG35" s="115">
        <v>0</v>
      </c>
      <c r="AH35" s="116">
        <v>0</v>
      </c>
      <c r="AI35" s="116">
        <v>0</v>
      </c>
      <c r="AJ35" s="116">
        <v>0</v>
      </c>
      <c r="AK35" s="117">
        <v>0</v>
      </c>
      <c r="AL35" s="115">
        <v>0</v>
      </c>
      <c r="AM35" s="116">
        <v>0</v>
      </c>
      <c r="AN35" s="116">
        <v>0</v>
      </c>
      <c r="AO35" s="116">
        <v>0</v>
      </c>
      <c r="AP35" s="117">
        <v>0</v>
      </c>
      <c r="AQ35" s="115">
        <v>0</v>
      </c>
      <c r="AR35" s="116">
        <v>0</v>
      </c>
      <c r="AS35" s="116">
        <v>0</v>
      </c>
      <c r="AT35" s="116">
        <v>0</v>
      </c>
      <c r="AU35" s="117">
        <v>0</v>
      </c>
      <c r="AV35" s="121">
        <v>8594.2479999999996</v>
      </c>
      <c r="AW35" s="118">
        <v>2149</v>
      </c>
      <c r="AX35" s="118">
        <v>2149</v>
      </c>
      <c r="AY35" s="118">
        <v>2149</v>
      </c>
      <c r="AZ35" s="122">
        <v>2147.2479999999996</v>
      </c>
      <c r="BA35" s="363"/>
      <c r="BB35" s="22"/>
      <c r="BC35" s="24"/>
    </row>
    <row r="36" spans="1:55" ht="24.95" customHeight="1" x14ac:dyDescent="0.2">
      <c r="A36" s="55" t="s">
        <v>10</v>
      </c>
      <c r="B36" s="103">
        <v>1</v>
      </c>
      <c r="C36" s="103">
        <v>502819</v>
      </c>
      <c r="D36" s="103">
        <v>282001</v>
      </c>
      <c r="E36" s="31" t="s">
        <v>360</v>
      </c>
      <c r="F36" s="103">
        <v>3</v>
      </c>
      <c r="G36" s="81" t="s">
        <v>174</v>
      </c>
      <c r="H36" s="115">
        <v>0</v>
      </c>
      <c r="I36" s="116">
        <v>0</v>
      </c>
      <c r="J36" s="116">
        <v>0</v>
      </c>
      <c r="K36" s="116">
        <v>0</v>
      </c>
      <c r="L36" s="117">
        <v>0</v>
      </c>
      <c r="M36" s="115">
        <v>240</v>
      </c>
      <c r="N36" s="116">
        <v>60</v>
      </c>
      <c r="O36" s="116">
        <v>60</v>
      </c>
      <c r="P36" s="116">
        <v>60</v>
      </c>
      <c r="Q36" s="117">
        <v>60</v>
      </c>
      <c r="R36" s="115">
        <v>0</v>
      </c>
      <c r="S36" s="116">
        <v>0</v>
      </c>
      <c r="T36" s="116">
        <v>0</v>
      </c>
      <c r="U36" s="116">
        <v>0</v>
      </c>
      <c r="V36" s="117">
        <v>0</v>
      </c>
      <c r="W36" s="115">
        <v>0</v>
      </c>
      <c r="X36" s="116">
        <v>0</v>
      </c>
      <c r="Y36" s="116">
        <v>0</v>
      </c>
      <c r="Z36" s="116">
        <v>0</v>
      </c>
      <c r="AA36" s="117">
        <v>0</v>
      </c>
      <c r="AB36" s="115">
        <v>0</v>
      </c>
      <c r="AC36" s="116">
        <v>0</v>
      </c>
      <c r="AD36" s="116">
        <v>0</v>
      </c>
      <c r="AE36" s="116">
        <v>0</v>
      </c>
      <c r="AF36" s="117">
        <v>0</v>
      </c>
      <c r="AG36" s="115">
        <v>0</v>
      </c>
      <c r="AH36" s="116">
        <v>0</v>
      </c>
      <c r="AI36" s="116">
        <v>0</v>
      </c>
      <c r="AJ36" s="116">
        <v>0</v>
      </c>
      <c r="AK36" s="117">
        <v>0</v>
      </c>
      <c r="AL36" s="115">
        <v>0</v>
      </c>
      <c r="AM36" s="116">
        <v>0</v>
      </c>
      <c r="AN36" s="116">
        <v>0</v>
      </c>
      <c r="AO36" s="116">
        <v>0</v>
      </c>
      <c r="AP36" s="117">
        <v>0</v>
      </c>
      <c r="AQ36" s="115">
        <v>0</v>
      </c>
      <c r="AR36" s="116">
        <v>0</v>
      </c>
      <c r="AS36" s="116">
        <v>0</v>
      </c>
      <c r="AT36" s="116">
        <v>0</v>
      </c>
      <c r="AU36" s="117">
        <v>0</v>
      </c>
      <c r="AV36" s="121">
        <v>706.8</v>
      </c>
      <c r="AW36" s="118">
        <v>177</v>
      </c>
      <c r="AX36" s="118">
        <v>177</v>
      </c>
      <c r="AY36" s="118">
        <v>177</v>
      </c>
      <c r="AZ36" s="122">
        <v>175.79999999999995</v>
      </c>
      <c r="BA36" s="363"/>
      <c r="BB36" s="22"/>
      <c r="BC36" s="24"/>
    </row>
    <row r="37" spans="1:55" ht="24.95" customHeight="1" x14ac:dyDescent="0.2">
      <c r="A37" s="55" t="s">
        <v>10</v>
      </c>
      <c r="B37" s="103">
        <v>1</v>
      </c>
      <c r="C37" s="103">
        <v>502821</v>
      </c>
      <c r="D37" s="103">
        <v>282101</v>
      </c>
      <c r="E37" s="31" t="s">
        <v>593</v>
      </c>
      <c r="F37" s="103">
        <v>3</v>
      </c>
      <c r="G37" s="81" t="s">
        <v>174</v>
      </c>
      <c r="H37" s="115">
        <v>4200</v>
      </c>
      <c r="I37" s="116">
        <v>1013</v>
      </c>
      <c r="J37" s="116">
        <v>1013</v>
      </c>
      <c r="K37" s="116">
        <v>1163</v>
      </c>
      <c r="L37" s="117">
        <v>1011</v>
      </c>
      <c r="M37" s="115">
        <v>6287</v>
      </c>
      <c r="N37" s="116">
        <v>1500</v>
      </c>
      <c r="O37" s="116">
        <v>1500</v>
      </c>
      <c r="P37" s="116">
        <v>1787</v>
      </c>
      <c r="Q37" s="117">
        <v>1500</v>
      </c>
      <c r="R37" s="115">
        <v>0</v>
      </c>
      <c r="S37" s="116">
        <v>0</v>
      </c>
      <c r="T37" s="116">
        <v>0</v>
      </c>
      <c r="U37" s="116">
        <v>0</v>
      </c>
      <c r="V37" s="117">
        <v>0</v>
      </c>
      <c r="W37" s="115">
        <v>0</v>
      </c>
      <c r="X37" s="116">
        <v>0</v>
      </c>
      <c r="Y37" s="116">
        <v>0</v>
      </c>
      <c r="Z37" s="116">
        <v>0</v>
      </c>
      <c r="AA37" s="117">
        <v>0</v>
      </c>
      <c r="AB37" s="115">
        <v>0</v>
      </c>
      <c r="AC37" s="116">
        <v>0</v>
      </c>
      <c r="AD37" s="116">
        <v>0</v>
      </c>
      <c r="AE37" s="116">
        <v>0</v>
      </c>
      <c r="AF37" s="117">
        <v>0</v>
      </c>
      <c r="AG37" s="115">
        <v>0</v>
      </c>
      <c r="AH37" s="116">
        <v>0</v>
      </c>
      <c r="AI37" s="116">
        <v>0</v>
      </c>
      <c r="AJ37" s="116">
        <v>0</v>
      </c>
      <c r="AK37" s="117">
        <v>0</v>
      </c>
      <c r="AL37" s="115">
        <v>0</v>
      </c>
      <c r="AM37" s="116">
        <v>0</v>
      </c>
      <c r="AN37" s="116">
        <v>0</v>
      </c>
      <c r="AO37" s="116">
        <v>0</v>
      </c>
      <c r="AP37" s="117">
        <v>0</v>
      </c>
      <c r="AQ37" s="115">
        <v>0</v>
      </c>
      <c r="AR37" s="116">
        <v>0</v>
      </c>
      <c r="AS37" s="116">
        <v>0</v>
      </c>
      <c r="AT37" s="116">
        <v>0</v>
      </c>
      <c r="AU37" s="117">
        <v>0</v>
      </c>
      <c r="AV37" s="121">
        <v>35796.887000000002</v>
      </c>
      <c r="AW37" s="118">
        <v>8547</v>
      </c>
      <c r="AX37" s="118">
        <v>8547</v>
      </c>
      <c r="AY37" s="118">
        <v>10155.775</v>
      </c>
      <c r="AZ37" s="122">
        <v>8547.112000000001</v>
      </c>
      <c r="BA37" s="363"/>
      <c r="BB37" s="22"/>
      <c r="BC37" s="24"/>
    </row>
    <row r="38" spans="1:55" ht="24.95" customHeight="1" x14ac:dyDescent="0.2">
      <c r="A38" s="55" t="s">
        <v>10</v>
      </c>
      <c r="B38" s="103">
        <v>1</v>
      </c>
      <c r="C38" s="103">
        <v>502823</v>
      </c>
      <c r="D38" s="103">
        <v>282301</v>
      </c>
      <c r="E38" s="31" t="s">
        <v>603</v>
      </c>
      <c r="F38" s="103">
        <v>3</v>
      </c>
      <c r="G38" s="81" t="s">
        <v>174</v>
      </c>
      <c r="H38" s="115">
        <v>540</v>
      </c>
      <c r="I38" s="116">
        <v>175</v>
      </c>
      <c r="J38" s="116">
        <v>15</v>
      </c>
      <c r="K38" s="116">
        <v>175</v>
      </c>
      <c r="L38" s="117">
        <v>175</v>
      </c>
      <c r="M38" s="115">
        <v>54.08</v>
      </c>
      <c r="N38" s="116">
        <v>14</v>
      </c>
      <c r="O38" s="116">
        <v>14</v>
      </c>
      <c r="P38" s="116">
        <v>14</v>
      </c>
      <c r="Q38" s="117">
        <v>12.079999999999998</v>
      </c>
      <c r="R38" s="115">
        <v>0</v>
      </c>
      <c r="S38" s="116">
        <v>0</v>
      </c>
      <c r="T38" s="116">
        <v>0</v>
      </c>
      <c r="U38" s="116">
        <v>0</v>
      </c>
      <c r="V38" s="117">
        <v>0</v>
      </c>
      <c r="W38" s="115">
        <v>0</v>
      </c>
      <c r="X38" s="116">
        <v>0</v>
      </c>
      <c r="Y38" s="116">
        <v>0</v>
      </c>
      <c r="Z38" s="116">
        <v>0</v>
      </c>
      <c r="AA38" s="117">
        <v>0</v>
      </c>
      <c r="AB38" s="115">
        <v>0</v>
      </c>
      <c r="AC38" s="116">
        <v>0</v>
      </c>
      <c r="AD38" s="116">
        <v>0</v>
      </c>
      <c r="AE38" s="116">
        <v>0</v>
      </c>
      <c r="AF38" s="117">
        <v>0</v>
      </c>
      <c r="AG38" s="115">
        <v>0</v>
      </c>
      <c r="AH38" s="116">
        <v>0</v>
      </c>
      <c r="AI38" s="116">
        <v>0</v>
      </c>
      <c r="AJ38" s="116">
        <v>0</v>
      </c>
      <c r="AK38" s="117">
        <v>0</v>
      </c>
      <c r="AL38" s="115">
        <v>0</v>
      </c>
      <c r="AM38" s="116">
        <v>0</v>
      </c>
      <c r="AN38" s="116">
        <v>0</v>
      </c>
      <c r="AO38" s="116">
        <v>0</v>
      </c>
      <c r="AP38" s="117">
        <v>0</v>
      </c>
      <c r="AQ38" s="115">
        <v>0</v>
      </c>
      <c r="AR38" s="116">
        <v>0</v>
      </c>
      <c r="AS38" s="116">
        <v>0</v>
      </c>
      <c r="AT38" s="116">
        <v>0</v>
      </c>
      <c r="AU38" s="117">
        <v>0</v>
      </c>
      <c r="AV38" s="121">
        <v>1723.1007999999999</v>
      </c>
      <c r="AW38" s="118">
        <v>431</v>
      </c>
      <c r="AX38" s="118">
        <v>431</v>
      </c>
      <c r="AY38" s="118">
        <v>431</v>
      </c>
      <c r="AZ38" s="122">
        <v>430.10079999999994</v>
      </c>
      <c r="BA38" s="363"/>
      <c r="BB38" s="22"/>
      <c r="BC38" s="24"/>
    </row>
    <row r="39" spans="1:55" ht="24.95" customHeight="1" x14ac:dyDescent="0.2">
      <c r="A39" s="55" t="s">
        <v>7</v>
      </c>
      <c r="B39" s="103">
        <v>1</v>
      </c>
      <c r="C39" s="103">
        <v>505401</v>
      </c>
      <c r="D39" s="103">
        <v>540101</v>
      </c>
      <c r="E39" s="31" t="s">
        <v>203</v>
      </c>
      <c r="F39" s="103">
        <v>3</v>
      </c>
      <c r="G39" s="81" t="s">
        <v>174</v>
      </c>
      <c r="H39" s="115">
        <v>2815.7999999999997</v>
      </c>
      <c r="I39" s="116">
        <v>0</v>
      </c>
      <c r="J39" s="116">
        <v>939</v>
      </c>
      <c r="K39" s="116">
        <v>939</v>
      </c>
      <c r="L39" s="117">
        <v>937.79999999999973</v>
      </c>
      <c r="M39" s="115">
        <v>0</v>
      </c>
      <c r="N39" s="116">
        <v>0</v>
      </c>
      <c r="O39" s="116">
        <v>0</v>
      </c>
      <c r="P39" s="116">
        <v>0</v>
      </c>
      <c r="Q39" s="117">
        <v>0</v>
      </c>
      <c r="R39" s="115">
        <v>0</v>
      </c>
      <c r="S39" s="116">
        <v>0</v>
      </c>
      <c r="T39" s="116">
        <v>0</v>
      </c>
      <c r="U39" s="116">
        <v>0</v>
      </c>
      <c r="V39" s="117">
        <v>0</v>
      </c>
      <c r="W39" s="115">
        <v>0</v>
      </c>
      <c r="X39" s="116">
        <v>0</v>
      </c>
      <c r="Y39" s="116">
        <v>0</v>
      </c>
      <c r="Z39" s="116">
        <v>0</v>
      </c>
      <c r="AA39" s="117">
        <v>0</v>
      </c>
      <c r="AB39" s="115">
        <v>0</v>
      </c>
      <c r="AC39" s="116">
        <v>0</v>
      </c>
      <c r="AD39" s="116">
        <v>0</v>
      </c>
      <c r="AE39" s="116">
        <v>0</v>
      </c>
      <c r="AF39" s="117">
        <v>0</v>
      </c>
      <c r="AG39" s="115">
        <v>0</v>
      </c>
      <c r="AH39" s="116">
        <v>0</v>
      </c>
      <c r="AI39" s="116">
        <v>0</v>
      </c>
      <c r="AJ39" s="116">
        <v>0</v>
      </c>
      <c r="AK39" s="117">
        <v>0</v>
      </c>
      <c r="AL39" s="115">
        <v>0</v>
      </c>
      <c r="AM39" s="116">
        <v>0</v>
      </c>
      <c r="AN39" s="116">
        <v>0</v>
      </c>
      <c r="AO39" s="116">
        <v>0</v>
      </c>
      <c r="AP39" s="117">
        <v>0</v>
      </c>
      <c r="AQ39" s="115">
        <v>0</v>
      </c>
      <c r="AR39" s="116">
        <v>0</v>
      </c>
      <c r="AS39" s="116">
        <v>0</v>
      </c>
      <c r="AT39" s="116">
        <v>0</v>
      </c>
      <c r="AU39" s="117">
        <v>0</v>
      </c>
      <c r="AV39" s="121">
        <v>8514.9328000000005</v>
      </c>
      <c r="AW39" s="118">
        <v>0</v>
      </c>
      <c r="AX39" s="118">
        <v>2838</v>
      </c>
      <c r="AY39" s="118">
        <v>2838</v>
      </c>
      <c r="AZ39" s="122">
        <v>2838.9328000000005</v>
      </c>
      <c r="BA39" s="363"/>
      <c r="BB39" s="22"/>
      <c r="BC39" s="24"/>
    </row>
    <row r="40" spans="1:55" ht="24.95" customHeight="1" x14ac:dyDescent="0.2">
      <c r="A40" s="55" t="s">
        <v>10</v>
      </c>
      <c r="B40" s="103">
        <v>1</v>
      </c>
      <c r="C40" s="103">
        <v>505416</v>
      </c>
      <c r="D40" s="103">
        <v>541701</v>
      </c>
      <c r="E40" s="31" t="s">
        <v>694</v>
      </c>
      <c r="F40" s="103">
        <v>3</v>
      </c>
      <c r="G40" s="81" t="s">
        <v>174</v>
      </c>
      <c r="H40" s="115">
        <v>0</v>
      </c>
      <c r="I40" s="116">
        <v>0</v>
      </c>
      <c r="J40" s="116">
        <v>0</v>
      </c>
      <c r="K40" s="116">
        <v>0</v>
      </c>
      <c r="L40" s="117">
        <v>0</v>
      </c>
      <c r="M40" s="115">
        <v>24</v>
      </c>
      <c r="N40" s="116">
        <v>0</v>
      </c>
      <c r="O40" s="116">
        <v>0</v>
      </c>
      <c r="P40" s="116">
        <v>13</v>
      </c>
      <c r="Q40" s="117">
        <v>11</v>
      </c>
      <c r="R40" s="115">
        <v>0</v>
      </c>
      <c r="S40" s="116">
        <v>0</v>
      </c>
      <c r="T40" s="116">
        <v>0</v>
      </c>
      <c r="U40" s="116">
        <v>0</v>
      </c>
      <c r="V40" s="117">
        <v>0</v>
      </c>
      <c r="W40" s="115">
        <v>0</v>
      </c>
      <c r="X40" s="116">
        <v>0</v>
      </c>
      <c r="Y40" s="116">
        <v>0</v>
      </c>
      <c r="Z40" s="116">
        <v>0</v>
      </c>
      <c r="AA40" s="117">
        <v>0</v>
      </c>
      <c r="AB40" s="115">
        <v>0</v>
      </c>
      <c r="AC40" s="116">
        <v>0</v>
      </c>
      <c r="AD40" s="116">
        <v>0</v>
      </c>
      <c r="AE40" s="116">
        <v>0</v>
      </c>
      <c r="AF40" s="117">
        <v>0</v>
      </c>
      <c r="AG40" s="115">
        <v>0</v>
      </c>
      <c r="AH40" s="116">
        <v>0</v>
      </c>
      <c r="AI40" s="116">
        <v>0</v>
      </c>
      <c r="AJ40" s="116">
        <v>0</v>
      </c>
      <c r="AK40" s="117">
        <v>0</v>
      </c>
      <c r="AL40" s="115">
        <v>0</v>
      </c>
      <c r="AM40" s="116">
        <v>0</v>
      </c>
      <c r="AN40" s="116">
        <v>0</v>
      </c>
      <c r="AO40" s="116">
        <v>0</v>
      </c>
      <c r="AP40" s="117">
        <v>0</v>
      </c>
      <c r="AQ40" s="115">
        <v>0</v>
      </c>
      <c r="AR40" s="116">
        <v>0</v>
      </c>
      <c r="AS40" s="116">
        <v>0</v>
      </c>
      <c r="AT40" s="116">
        <v>0</v>
      </c>
      <c r="AU40" s="117">
        <v>0</v>
      </c>
      <c r="AV40" s="121">
        <v>101.25</v>
      </c>
      <c r="AW40" s="118">
        <v>0</v>
      </c>
      <c r="AX40" s="118">
        <v>0</v>
      </c>
      <c r="AY40" s="118">
        <v>50</v>
      </c>
      <c r="AZ40" s="122">
        <v>51.25</v>
      </c>
      <c r="BA40" s="363"/>
      <c r="BB40" s="22"/>
      <c r="BC40" s="24"/>
    </row>
    <row r="41" spans="1:55" ht="24.95" customHeight="1" x14ac:dyDescent="0.2">
      <c r="A41" s="55" t="s">
        <v>10</v>
      </c>
      <c r="B41" s="103">
        <v>1</v>
      </c>
      <c r="C41" s="103">
        <v>505422</v>
      </c>
      <c r="D41" s="103">
        <v>542401</v>
      </c>
      <c r="E41" s="31" t="s">
        <v>356</v>
      </c>
      <c r="F41" s="103">
        <v>3</v>
      </c>
      <c r="G41" s="81" t="s">
        <v>174</v>
      </c>
      <c r="H41" s="115">
        <v>0</v>
      </c>
      <c r="I41" s="116">
        <v>0</v>
      </c>
      <c r="J41" s="116">
        <v>0</v>
      </c>
      <c r="K41" s="116">
        <v>0</v>
      </c>
      <c r="L41" s="117">
        <v>0</v>
      </c>
      <c r="M41" s="115">
        <v>1146.08</v>
      </c>
      <c r="N41" s="116">
        <v>287</v>
      </c>
      <c r="O41" s="116">
        <v>287</v>
      </c>
      <c r="P41" s="116">
        <v>287</v>
      </c>
      <c r="Q41" s="117">
        <v>285.07999999999993</v>
      </c>
      <c r="R41" s="115">
        <v>0</v>
      </c>
      <c r="S41" s="116">
        <v>0</v>
      </c>
      <c r="T41" s="116">
        <v>0</v>
      </c>
      <c r="U41" s="116">
        <v>0</v>
      </c>
      <c r="V41" s="117">
        <v>0</v>
      </c>
      <c r="W41" s="115">
        <v>0</v>
      </c>
      <c r="X41" s="116">
        <v>0</v>
      </c>
      <c r="Y41" s="116">
        <v>0</v>
      </c>
      <c r="Z41" s="116">
        <v>0</v>
      </c>
      <c r="AA41" s="117">
        <v>0</v>
      </c>
      <c r="AB41" s="115">
        <v>0</v>
      </c>
      <c r="AC41" s="116">
        <v>0</v>
      </c>
      <c r="AD41" s="116">
        <v>0</v>
      </c>
      <c r="AE41" s="116">
        <v>0</v>
      </c>
      <c r="AF41" s="117">
        <v>0</v>
      </c>
      <c r="AG41" s="115">
        <v>0</v>
      </c>
      <c r="AH41" s="116">
        <v>0</v>
      </c>
      <c r="AI41" s="116">
        <v>0</v>
      </c>
      <c r="AJ41" s="116">
        <v>0</v>
      </c>
      <c r="AK41" s="117">
        <v>0</v>
      </c>
      <c r="AL41" s="115">
        <v>0</v>
      </c>
      <c r="AM41" s="116">
        <v>0</v>
      </c>
      <c r="AN41" s="116">
        <v>0</v>
      </c>
      <c r="AO41" s="116">
        <v>0</v>
      </c>
      <c r="AP41" s="117">
        <v>0</v>
      </c>
      <c r="AQ41" s="115">
        <v>0</v>
      </c>
      <c r="AR41" s="116">
        <v>0</v>
      </c>
      <c r="AS41" s="116">
        <v>0</v>
      </c>
      <c r="AT41" s="116">
        <v>0</v>
      </c>
      <c r="AU41" s="117">
        <v>0</v>
      </c>
      <c r="AV41" s="121">
        <v>2398.0216</v>
      </c>
      <c r="AW41" s="118">
        <v>600</v>
      </c>
      <c r="AX41" s="118">
        <v>600</v>
      </c>
      <c r="AY41" s="118">
        <v>600</v>
      </c>
      <c r="AZ41" s="122">
        <v>598.02160000000003</v>
      </c>
      <c r="BA41" s="363"/>
      <c r="BB41" s="22"/>
      <c r="BC41" s="24"/>
    </row>
    <row r="42" spans="1:55" ht="24.95" customHeight="1" x14ac:dyDescent="0.2">
      <c r="A42" s="55" t="s">
        <v>7</v>
      </c>
      <c r="B42" s="103">
        <v>1</v>
      </c>
      <c r="C42" s="103">
        <v>505426</v>
      </c>
      <c r="D42" s="103">
        <v>542601</v>
      </c>
      <c r="E42" s="31" t="s">
        <v>580</v>
      </c>
      <c r="F42" s="103">
        <v>3</v>
      </c>
      <c r="G42" s="81" t="s">
        <v>174</v>
      </c>
      <c r="H42" s="115">
        <v>0</v>
      </c>
      <c r="I42" s="116">
        <v>0</v>
      </c>
      <c r="J42" s="116">
        <v>0</v>
      </c>
      <c r="K42" s="116">
        <v>0</v>
      </c>
      <c r="L42" s="117">
        <v>0</v>
      </c>
      <c r="M42" s="115">
        <v>1514</v>
      </c>
      <c r="N42" s="116">
        <v>300</v>
      </c>
      <c r="O42" s="116">
        <v>404</v>
      </c>
      <c r="P42" s="116">
        <v>405</v>
      </c>
      <c r="Q42" s="117">
        <v>405</v>
      </c>
      <c r="R42" s="115">
        <v>0</v>
      </c>
      <c r="S42" s="116">
        <v>0</v>
      </c>
      <c r="T42" s="116">
        <v>0</v>
      </c>
      <c r="U42" s="116">
        <v>0</v>
      </c>
      <c r="V42" s="117">
        <v>0</v>
      </c>
      <c r="W42" s="115">
        <v>0</v>
      </c>
      <c r="X42" s="116">
        <v>0</v>
      </c>
      <c r="Y42" s="116">
        <v>0</v>
      </c>
      <c r="Z42" s="116">
        <v>0</v>
      </c>
      <c r="AA42" s="117">
        <v>0</v>
      </c>
      <c r="AB42" s="115">
        <v>0</v>
      </c>
      <c r="AC42" s="116">
        <v>0</v>
      </c>
      <c r="AD42" s="116">
        <v>0</v>
      </c>
      <c r="AE42" s="116">
        <v>0</v>
      </c>
      <c r="AF42" s="117">
        <v>0</v>
      </c>
      <c r="AG42" s="115">
        <v>0</v>
      </c>
      <c r="AH42" s="116">
        <v>0</v>
      </c>
      <c r="AI42" s="116">
        <v>0</v>
      </c>
      <c r="AJ42" s="116">
        <v>0</v>
      </c>
      <c r="AK42" s="117">
        <v>0</v>
      </c>
      <c r="AL42" s="115">
        <v>0</v>
      </c>
      <c r="AM42" s="116">
        <v>0</v>
      </c>
      <c r="AN42" s="116">
        <v>0</v>
      </c>
      <c r="AO42" s="116">
        <v>0</v>
      </c>
      <c r="AP42" s="117">
        <v>0</v>
      </c>
      <c r="AQ42" s="115">
        <v>4500</v>
      </c>
      <c r="AR42" s="116">
        <v>1125</v>
      </c>
      <c r="AS42" s="116">
        <v>1125</v>
      </c>
      <c r="AT42" s="116">
        <v>1125</v>
      </c>
      <c r="AU42" s="117">
        <v>1125</v>
      </c>
      <c r="AV42" s="121">
        <v>8196.7696945337611</v>
      </c>
      <c r="AW42" s="118">
        <v>1813.1924236334403</v>
      </c>
      <c r="AX42" s="118">
        <v>2128.1924236334403</v>
      </c>
      <c r="AY42" s="118">
        <v>2128.1924236334403</v>
      </c>
      <c r="AZ42" s="122">
        <v>2127.1924236334403</v>
      </c>
      <c r="BA42" s="363"/>
      <c r="BB42" s="22"/>
      <c r="BC42" s="24"/>
    </row>
    <row r="43" spans="1:55" ht="24.95" customHeight="1" x14ac:dyDescent="0.2">
      <c r="A43" s="55" t="s">
        <v>10</v>
      </c>
      <c r="B43" s="103">
        <v>1</v>
      </c>
      <c r="C43" s="103">
        <v>501302</v>
      </c>
      <c r="D43" s="103">
        <v>130201</v>
      </c>
      <c r="E43" s="31" t="s">
        <v>364</v>
      </c>
      <c r="F43" s="103">
        <v>3</v>
      </c>
      <c r="G43" s="81" t="s">
        <v>174</v>
      </c>
      <c r="H43" s="115">
        <v>150</v>
      </c>
      <c r="I43" s="116">
        <v>38</v>
      </c>
      <c r="J43" s="116">
        <v>38</v>
      </c>
      <c r="K43" s="116">
        <v>38</v>
      </c>
      <c r="L43" s="117">
        <v>36</v>
      </c>
      <c r="M43" s="115">
        <v>3600</v>
      </c>
      <c r="N43" s="116">
        <v>900</v>
      </c>
      <c r="O43" s="116">
        <v>900</v>
      </c>
      <c r="P43" s="116">
        <v>900</v>
      </c>
      <c r="Q43" s="117">
        <v>900</v>
      </c>
      <c r="R43" s="115">
        <v>0</v>
      </c>
      <c r="S43" s="116">
        <v>0</v>
      </c>
      <c r="T43" s="116">
        <v>0</v>
      </c>
      <c r="U43" s="116">
        <v>0</v>
      </c>
      <c r="V43" s="117">
        <v>0</v>
      </c>
      <c r="W43" s="115">
        <v>0</v>
      </c>
      <c r="X43" s="116">
        <v>0</v>
      </c>
      <c r="Y43" s="116">
        <v>0</v>
      </c>
      <c r="Z43" s="116">
        <v>0</v>
      </c>
      <c r="AA43" s="117">
        <v>0</v>
      </c>
      <c r="AB43" s="115">
        <v>0</v>
      </c>
      <c r="AC43" s="116">
        <v>0</v>
      </c>
      <c r="AD43" s="116">
        <v>0</v>
      </c>
      <c r="AE43" s="116">
        <v>0</v>
      </c>
      <c r="AF43" s="117">
        <v>0</v>
      </c>
      <c r="AG43" s="115">
        <v>0</v>
      </c>
      <c r="AH43" s="116">
        <v>0</v>
      </c>
      <c r="AI43" s="116">
        <v>0</v>
      </c>
      <c r="AJ43" s="116">
        <v>0</v>
      </c>
      <c r="AK43" s="117">
        <v>0</v>
      </c>
      <c r="AL43" s="115">
        <v>0</v>
      </c>
      <c r="AM43" s="116">
        <v>0</v>
      </c>
      <c r="AN43" s="116">
        <v>0</v>
      </c>
      <c r="AO43" s="116">
        <v>0</v>
      </c>
      <c r="AP43" s="117">
        <v>0</v>
      </c>
      <c r="AQ43" s="115">
        <v>0</v>
      </c>
      <c r="AR43" s="116">
        <v>0</v>
      </c>
      <c r="AS43" s="116">
        <v>0</v>
      </c>
      <c r="AT43" s="116">
        <v>0</v>
      </c>
      <c r="AU43" s="117">
        <v>0</v>
      </c>
      <c r="AV43" s="121">
        <v>8580.7000000000007</v>
      </c>
      <c r="AW43" s="118">
        <v>2145</v>
      </c>
      <c r="AX43" s="118">
        <v>2145</v>
      </c>
      <c r="AY43" s="118">
        <v>2145</v>
      </c>
      <c r="AZ43" s="122">
        <v>2145.7000000000007</v>
      </c>
      <c r="BA43" s="363"/>
      <c r="BB43" s="22"/>
      <c r="BC43" s="24"/>
    </row>
    <row r="44" spans="1:55" ht="24.95" customHeight="1" x14ac:dyDescent="0.2">
      <c r="A44" s="55" t="s">
        <v>7</v>
      </c>
      <c r="B44" s="103">
        <v>1</v>
      </c>
      <c r="C44" s="103">
        <v>503701</v>
      </c>
      <c r="D44" s="103">
        <v>370101</v>
      </c>
      <c r="E44" s="31" t="s">
        <v>520</v>
      </c>
      <c r="F44" s="103">
        <v>3</v>
      </c>
      <c r="G44" s="81" t="s">
        <v>174</v>
      </c>
      <c r="H44" s="115">
        <v>700</v>
      </c>
      <c r="I44" s="116">
        <v>175</v>
      </c>
      <c r="J44" s="116">
        <v>175</v>
      </c>
      <c r="K44" s="116">
        <v>175</v>
      </c>
      <c r="L44" s="117">
        <v>175</v>
      </c>
      <c r="M44" s="115">
        <v>0</v>
      </c>
      <c r="N44" s="116">
        <v>0</v>
      </c>
      <c r="O44" s="116">
        <v>0</v>
      </c>
      <c r="P44" s="116">
        <v>0</v>
      </c>
      <c r="Q44" s="117">
        <v>0</v>
      </c>
      <c r="R44" s="115">
        <v>0</v>
      </c>
      <c r="S44" s="116">
        <v>0</v>
      </c>
      <c r="T44" s="116">
        <v>0</v>
      </c>
      <c r="U44" s="116">
        <v>0</v>
      </c>
      <c r="V44" s="117">
        <v>0</v>
      </c>
      <c r="W44" s="115">
        <v>0</v>
      </c>
      <c r="X44" s="116">
        <v>0</v>
      </c>
      <c r="Y44" s="116">
        <v>0</v>
      </c>
      <c r="Z44" s="116">
        <v>0</v>
      </c>
      <c r="AA44" s="117">
        <v>0</v>
      </c>
      <c r="AB44" s="115">
        <v>0</v>
      </c>
      <c r="AC44" s="116">
        <v>0</v>
      </c>
      <c r="AD44" s="116">
        <v>0</v>
      </c>
      <c r="AE44" s="116">
        <v>0</v>
      </c>
      <c r="AF44" s="117">
        <v>0</v>
      </c>
      <c r="AG44" s="115">
        <v>0</v>
      </c>
      <c r="AH44" s="116">
        <v>0</v>
      </c>
      <c r="AI44" s="116">
        <v>0</v>
      </c>
      <c r="AJ44" s="116">
        <v>0</v>
      </c>
      <c r="AK44" s="117">
        <v>0</v>
      </c>
      <c r="AL44" s="115">
        <v>0</v>
      </c>
      <c r="AM44" s="116">
        <v>0</v>
      </c>
      <c r="AN44" s="116">
        <v>0</v>
      </c>
      <c r="AO44" s="116">
        <v>0</v>
      </c>
      <c r="AP44" s="117">
        <v>0</v>
      </c>
      <c r="AQ44" s="115">
        <v>3800</v>
      </c>
      <c r="AR44" s="116">
        <v>950</v>
      </c>
      <c r="AS44" s="116">
        <v>950</v>
      </c>
      <c r="AT44" s="116">
        <v>950</v>
      </c>
      <c r="AU44" s="117">
        <v>950</v>
      </c>
      <c r="AV44" s="121">
        <v>4577.5778641952729</v>
      </c>
      <c r="AW44" s="118">
        <v>1144.3454660488183</v>
      </c>
      <c r="AX44" s="118">
        <v>1144.3454660488183</v>
      </c>
      <c r="AY44" s="118">
        <v>1144.3454660488183</v>
      </c>
      <c r="AZ44" s="122">
        <v>1144.5414660488182</v>
      </c>
      <c r="BA44" s="363"/>
      <c r="BB44" s="22"/>
      <c r="BC44" s="24"/>
    </row>
    <row r="45" spans="1:55" ht="24.95" customHeight="1" x14ac:dyDescent="0.2">
      <c r="A45" s="55" t="s">
        <v>10</v>
      </c>
      <c r="B45" s="103">
        <v>1</v>
      </c>
      <c r="C45" s="103">
        <v>503716</v>
      </c>
      <c r="D45" s="103">
        <v>371701</v>
      </c>
      <c r="E45" s="31" t="s">
        <v>597</v>
      </c>
      <c r="F45" s="103">
        <v>3</v>
      </c>
      <c r="G45" s="81" t="s">
        <v>174</v>
      </c>
      <c r="H45" s="115">
        <v>0</v>
      </c>
      <c r="I45" s="116">
        <v>0</v>
      </c>
      <c r="J45" s="116">
        <v>0</v>
      </c>
      <c r="K45" s="116">
        <v>0</v>
      </c>
      <c r="L45" s="117">
        <v>0</v>
      </c>
      <c r="M45" s="115">
        <v>2268</v>
      </c>
      <c r="N45" s="116">
        <v>567</v>
      </c>
      <c r="O45" s="116">
        <v>567</v>
      </c>
      <c r="P45" s="116">
        <v>567</v>
      </c>
      <c r="Q45" s="117">
        <v>567</v>
      </c>
      <c r="R45" s="115">
        <v>0</v>
      </c>
      <c r="S45" s="116">
        <v>0</v>
      </c>
      <c r="T45" s="116">
        <v>0</v>
      </c>
      <c r="U45" s="116">
        <v>0</v>
      </c>
      <c r="V45" s="117">
        <v>0</v>
      </c>
      <c r="W45" s="115">
        <v>0</v>
      </c>
      <c r="X45" s="116">
        <v>0</v>
      </c>
      <c r="Y45" s="116">
        <v>0</v>
      </c>
      <c r="Z45" s="116">
        <v>0</v>
      </c>
      <c r="AA45" s="117">
        <v>0</v>
      </c>
      <c r="AB45" s="115">
        <v>0</v>
      </c>
      <c r="AC45" s="116">
        <v>0</v>
      </c>
      <c r="AD45" s="116">
        <v>0</v>
      </c>
      <c r="AE45" s="116">
        <v>0</v>
      </c>
      <c r="AF45" s="117">
        <v>0</v>
      </c>
      <c r="AG45" s="115">
        <v>0</v>
      </c>
      <c r="AH45" s="116">
        <v>0</v>
      </c>
      <c r="AI45" s="116">
        <v>0</v>
      </c>
      <c r="AJ45" s="116">
        <v>0</v>
      </c>
      <c r="AK45" s="117">
        <v>0</v>
      </c>
      <c r="AL45" s="115">
        <v>0</v>
      </c>
      <c r="AM45" s="116">
        <v>0</v>
      </c>
      <c r="AN45" s="116">
        <v>0</v>
      </c>
      <c r="AO45" s="116">
        <v>0</v>
      </c>
      <c r="AP45" s="117">
        <v>0</v>
      </c>
      <c r="AQ45" s="115">
        <v>0</v>
      </c>
      <c r="AR45" s="116">
        <v>0</v>
      </c>
      <c r="AS45" s="116">
        <v>0</v>
      </c>
      <c r="AT45" s="116">
        <v>0</v>
      </c>
      <c r="AU45" s="117">
        <v>0</v>
      </c>
      <c r="AV45" s="121">
        <v>10109.34</v>
      </c>
      <c r="AW45" s="118">
        <v>2527</v>
      </c>
      <c r="AX45" s="118">
        <v>2527</v>
      </c>
      <c r="AY45" s="118">
        <v>2527</v>
      </c>
      <c r="AZ45" s="122">
        <v>2528.34</v>
      </c>
      <c r="BA45" s="363"/>
      <c r="BB45" s="22"/>
      <c r="BC45" s="24"/>
    </row>
    <row r="46" spans="1:55" ht="24.95" customHeight="1" x14ac:dyDescent="0.2">
      <c r="A46" s="55" t="s">
        <v>7</v>
      </c>
      <c r="B46" s="103">
        <v>1</v>
      </c>
      <c r="C46" s="103">
        <v>504101</v>
      </c>
      <c r="D46" s="103">
        <v>410101</v>
      </c>
      <c r="E46" s="31" t="s">
        <v>514</v>
      </c>
      <c r="F46" s="103">
        <v>3</v>
      </c>
      <c r="G46" s="81" t="s">
        <v>174</v>
      </c>
      <c r="H46" s="115">
        <v>1556</v>
      </c>
      <c r="I46" s="116">
        <v>389</v>
      </c>
      <c r="J46" s="116">
        <v>389</v>
      </c>
      <c r="K46" s="116">
        <v>389</v>
      </c>
      <c r="L46" s="117">
        <v>389</v>
      </c>
      <c r="M46" s="115">
        <v>2659</v>
      </c>
      <c r="N46" s="116">
        <v>0</v>
      </c>
      <c r="O46" s="116">
        <v>0</v>
      </c>
      <c r="P46" s="116">
        <v>1330</v>
      </c>
      <c r="Q46" s="117">
        <v>1329</v>
      </c>
      <c r="R46" s="115">
        <v>0</v>
      </c>
      <c r="S46" s="116">
        <v>0</v>
      </c>
      <c r="T46" s="116">
        <v>0</v>
      </c>
      <c r="U46" s="116">
        <v>0</v>
      </c>
      <c r="V46" s="117">
        <v>0</v>
      </c>
      <c r="W46" s="115">
        <v>0</v>
      </c>
      <c r="X46" s="116">
        <v>0</v>
      </c>
      <c r="Y46" s="116">
        <v>0</v>
      </c>
      <c r="Z46" s="116">
        <v>0</v>
      </c>
      <c r="AA46" s="117">
        <v>0</v>
      </c>
      <c r="AB46" s="115">
        <v>0</v>
      </c>
      <c r="AC46" s="116">
        <v>0</v>
      </c>
      <c r="AD46" s="116">
        <v>0</v>
      </c>
      <c r="AE46" s="116">
        <v>0</v>
      </c>
      <c r="AF46" s="117">
        <v>0</v>
      </c>
      <c r="AG46" s="115">
        <v>0</v>
      </c>
      <c r="AH46" s="116">
        <v>0</v>
      </c>
      <c r="AI46" s="116">
        <v>0</v>
      </c>
      <c r="AJ46" s="116">
        <v>0</v>
      </c>
      <c r="AK46" s="117">
        <v>0</v>
      </c>
      <c r="AL46" s="115">
        <v>0</v>
      </c>
      <c r="AM46" s="116">
        <v>0</v>
      </c>
      <c r="AN46" s="116">
        <v>0</v>
      </c>
      <c r="AO46" s="116">
        <v>0</v>
      </c>
      <c r="AP46" s="117">
        <v>0</v>
      </c>
      <c r="AQ46" s="115">
        <v>2500</v>
      </c>
      <c r="AR46" s="116">
        <v>625</v>
      </c>
      <c r="AS46" s="116">
        <v>625</v>
      </c>
      <c r="AT46" s="116">
        <v>625</v>
      </c>
      <c r="AU46" s="117">
        <v>625</v>
      </c>
      <c r="AV46" s="121">
        <v>16244.187461052457</v>
      </c>
      <c r="AW46" s="118">
        <v>2788.436115263115</v>
      </c>
      <c r="AX46" s="118">
        <v>2788.4351152631143</v>
      </c>
      <c r="AY46" s="118">
        <v>5334.3251152631146</v>
      </c>
      <c r="AZ46" s="122">
        <v>5332.9911152631148</v>
      </c>
      <c r="BA46" s="363"/>
      <c r="BB46" s="22"/>
      <c r="BC46" s="24"/>
    </row>
    <row r="47" spans="1:55" ht="24.95" customHeight="1" x14ac:dyDescent="0.2">
      <c r="A47" s="55" t="s">
        <v>10</v>
      </c>
      <c r="B47" s="103">
        <v>1</v>
      </c>
      <c r="C47" s="103">
        <v>504125</v>
      </c>
      <c r="D47" s="103">
        <v>412501</v>
      </c>
      <c r="E47" s="31" t="s">
        <v>608</v>
      </c>
      <c r="F47" s="103">
        <v>3</v>
      </c>
      <c r="G47" s="81" t="s">
        <v>174</v>
      </c>
      <c r="H47" s="115">
        <v>0</v>
      </c>
      <c r="I47" s="116">
        <v>0</v>
      </c>
      <c r="J47" s="116">
        <v>0</v>
      </c>
      <c r="K47" s="116">
        <v>0</v>
      </c>
      <c r="L47" s="117">
        <v>0</v>
      </c>
      <c r="M47" s="115">
        <v>613.6</v>
      </c>
      <c r="N47" s="116">
        <v>153</v>
      </c>
      <c r="O47" s="116">
        <v>153</v>
      </c>
      <c r="P47" s="116">
        <v>153</v>
      </c>
      <c r="Q47" s="117">
        <v>154.60000000000002</v>
      </c>
      <c r="R47" s="115">
        <v>0</v>
      </c>
      <c r="S47" s="116">
        <v>0</v>
      </c>
      <c r="T47" s="116">
        <v>0</v>
      </c>
      <c r="U47" s="116">
        <v>0</v>
      </c>
      <c r="V47" s="117">
        <v>0</v>
      </c>
      <c r="W47" s="115">
        <v>0</v>
      </c>
      <c r="X47" s="116">
        <v>0</v>
      </c>
      <c r="Y47" s="116">
        <v>0</v>
      </c>
      <c r="Z47" s="116">
        <v>0</v>
      </c>
      <c r="AA47" s="117">
        <v>0</v>
      </c>
      <c r="AB47" s="115">
        <v>0</v>
      </c>
      <c r="AC47" s="116">
        <v>0</v>
      </c>
      <c r="AD47" s="116">
        <v>0</v>
      </c>
      <c r="AE47" s="116">
        <v>0</v>
      </c>
      <c r="AF47" s="117">
        <v>0</v>
      </c>
      <c r="AG47" s="115">
        <v>0</v>
      </c>
      <c r="AH47" s="116">
        <v>0</v>
      </c>
      <c r="AI47" s="116">
        <v>0</v>
      </c>
      <c r="AJ47" s="116">
        <v>0</v>
      </c>
      <c r="AK47" s="117">
        <v>0</v>
      </c>
      <c r="AL47" s="115">
        <v>0</v>
      </c>
      <c r="AM47" s="116">
        <v>0</v>
      </c>
      <c r="AN47" s="116">
        <v>0</v>
      </c>
      <c r="AO47" s="116">
        <v>0</v>
      </c>
      <c r="AP47" s="117">
        <v>0</v>
      </c>
      <c r="AQ47" s="115">
        <v>0</v>
      </c>
      <c r="AR47" s="116">
        <v>0</v>
      </c>
      <c r="AS47" s="116">
        <v>0</v>
      </c>
      <c r="AT47" s="116">
        <v>0</v>
      </c>
      <c r="AU47" s="117">
        <v>0</v>
      </c>
      <c r="AV47" s="121">
        <v>1773.356</v>
      </c>
      <c r="AW47" s="118">
        <v>443</v>
      </c>
      <c r="AX47" s="118">
        <v>443</v>
      </c>
      <c r="AY47" s="118">
        <v>443</v>
      </c>
      <c r="AZ47" s="122">
        <v>444.35599999999999</v>
      </c>
      <c r="BA47" s="363"/>
      <c r="BB47" s="22"/>
      <c r="BC47" s="24"/>
    </row>
    <row r="48" spans="1:55" ht="24.95" customHeight="1" x14ac:dyDescent="0.2">
      <c r="A48" s="55" t="s">
        <v>7</v>
      </c>
      <c r="B48" s="103">
        <v>7</v>
      </c>
      <c r="C48" s="103">
        <v>501701</v>
      </c>
      <c r="D48" s="103">
        <v>170101</v>
      </c>
      <c r="E48" s="31" t="s">
        <v>221</v>
      </c>
      <c r="F48" s="103">
        <v>3</v>
      </c>
      <c r="G48" s="81" t="s">
        <v>174</v>
      </c>
      <c r="H48" s="115">
        <v>1556.1000000000001</v>
      </c>
      <c r="I48" s="116">
        <v>389</v>
      </c>
      <c r="J48" s="116">
        <v>389</v>
      </c>
      <c r="K48" s="116">
        <v>389</v>
      </c>
      <c r="L48" s="117">
        <v>389.10000000000014</v>
      </c>
      <c r="M48" s="115">
        <v>0</v>
      </c>
      <c r="N48" s="116">
        <v>0</v>
      </c>
      <c r="O48" s="116">
        <v>0</v>
      </c>
      <c r="P48" s="116">
        <v>0</v>
      </c>
      <c r="Q48" s="117">
        <v>0</v>
      </c>
      <c r="R48" s="115">
        <v>0</v>
      </c>
      <c r="S48" s="116">
        <v>0</v>
      </c>
      <c r="T48" s="116">
        <v>0</v>
      </c>
      <c r="U48" s="116">
        <v>0</v>
      </c>
      <c r="V48" s="117">
        <v>0</v>
      </c>
      <c r="W48" s="115">
        <v>0</v>
      </c>
      <c r="X48" s="116">
        <v>0</v>
      </c>
      <c r="Y48" s="116">
        <v>0</v>
      </c>
      <c r="Z48" s="116">
        <v>0</v>
      </c>
      <c r="AA48" s="117">
        <v>0</v>
      </c>
      <c r="AB48" s="115">
        <v>0</v>
      </c>
      <c r="AC48" s="116">
        <v>0</v>
      </c>
      <c r="AD48" s="116">
        <v>0</v>
      </c>
      <c r="AE48" s="116">
        <v>0</v>
      </c>
      <c r="AF48" s="117">
        <v>0</v>
      </c>
      <c r="AG48" s="115">
        <v>0</v>
      </c>
      <c r="AH48" s="116">
        <v>0</v>
      </c>
      <c r="AI48" s="116">
        <v>0</v>
      </c>
      <c r="AJ48" s="116">
        <v>0</v>
      </c>
      <c r="AK48" s="117">
        <v>0</v>
      </c>
      <c r="AL48" s="115">
        <v>0</v>
      </c>
      <c r="AM48" s="116">
        <v>0</v>
      </c>
      <c r="AN48" s="116">
        <v>0</v>
      </c>
      <c r="AO48" s="116">
        <v>0</v>
      </c>
      <c r="AP48" s="117">
        <v>0</v>
      </c>
      <c r="AQ48" s="115">
        <v>800</v>
      </c>
      <c r="AR48" s="116">
        <v>200</v>
      </c>
      <c r="AS48" s="116">
        <v>200</v>
      </c>
      <c r="AT48" s="116">
        <v>200</v>
      </c>
      <c r="AU48" s="117">
        <v>200</v>
      </c>
      <c r="AV48" s="121">
        <v>3527.0903779404366</v>
      </c>
      <c r="AW48" s="118">
        <v>882.08644448510915</v>
      </c>
      <c r="AX48" s="118">
        <v>882.08644448510915</v>
      </c>
      <c r="AY48" s="118">
        <v>882.08644448510915</v>
      </c>
      <c r="AZ48" s="122">
        <v>880.83104448510915</v>
      </c>
      <c r="BA48" s="363"/>
      <c r="BB48" s="22"/>
      <c r="BC48" s="24"/>
    </row>
    <row r="49" spans="1:55" ht="24.95" customHeight="1" x14ac:dyDescent="0.2">
      <c r="A49" s="55" t="s">
        <v>10</v>
      </c>
      <c r="B49" s="103">
        <v>7</v>
      </c>
      <c r="C49" s="103">
        <v>501716</v>
      </c>
      <c r="D49" s="103">
        <v>171901</v>
      </c>
      <c r="E49" s="31" t="s">
        <v>600</v>
      </c>
      <c r="F49" s="103">
        <v>3</v>
      </c>
      <c r="G49" s="81" t="s">
        <v>174</v>
      </c>
      <c r="H49" s="115">
        <v>0</v>
      </c>
      <c r="I49" s="116">
        <v>0</v>
      </c>
      <c r="J49" s="116">
        <v>0</v>
      </c>
      <c r="K49" s="116">
        <v>0</v>
      </c>
      <c r="L49" s="117">
        <v>0</v>
      </c>
      <c r="M49" s="115">
        <v>4447.8</v>
      </c>
      <c r="N49" s="116">
        <v>1112</v>
      </c>
      <c r="O49" s="116">
        <v>1112</v>
      </c>
      <c r="P49" s="116">
        <v>1112</v>
      </c>
      <c r="Q49" s="117">
        <v>1111.8000000000002</v>
      </c>
      <c r="R49" s="115">
        <v>0</v>
      </c>
      <c r="S49" s="116">
        <v>0</v>
      </c>
      <c r="T49" s="116">
        <v>0</v>
      </c>
      <c r="U49" s="116">
        <v>0</v>
      </c>
      <c r="V49" s="117">
        <v>0</v>
      </c>
      <c r="W49" s="115">
        <v>0</v>
      </c>
      <c r="X49" s="116">
        <v>0</v>
      </c>
      <c r="Y49" s="116">
        <v>0</v>
      </c>
      <c r="Z49" s="116">
        <v>0</v>
      </c>
      <c r="AA49" s="117">
        <v>0</v>
      </c>
      <c r="AB49" s="115">
        <v>0</v>
      </c>
      <c r="AC49" s="116">
        <v>0</v>
      </c>
      <c r="AD49" s="116">
        <v>0</v>
      </c>
      <c r="AE49" s="116">
        <v>0</v>
      </c>
      <c r="AF49" s="117">
        <v>0</v>
      </c>
      <c r="AG49" s="115">
        <v>0</v>
      </c>
      <c r="AH49" s="116">
        <v>0</v>
      </c>
      <c r="AI49" s="116">
        <v>0</v>
      </c>
      <c r="AJ49" s="116">
        <v>0</v>
      </c>
      <c r="AK49" s="117">
        <v>0</v>
      </c>
      <c r="AL49" s="115">
        <v>0</v>
      </c>
      <c r="AM49" s="116">
        <v>0</v>
      </c>
      <c r="AN49" s="116">
        <v>0</v>
      </c>
      <c r="AO49" s="116">
        <v>0</v>
      </c>
      <c r="AP49" s="117">
        <v>0</v>
      </c>
      <c r="AQ49" s="115">
        <v>0</v>
      </c>
      <c r="AR49" s="116">
        <v>0</v>
      </c>
      <c r="AS49" s="116">
        <v>0</v>
      </c>
      <c r="AT49" s="116">
        <v>0</v>
      </c>
      <c r="AU49" s="117">
        <v>0</v>
      </c>
      <c r="AV49" s="121">
        <v>9569.5470000000005</v>
      </c>
      <c r="AW49" s="118">
        <v>2392</v>
      </c>
      <c r="AX49" s="118">
        <v>2392</v>
      </c>
      <c r="AY49" s="118">
        <v>2392</v>
      </c>
      <c r="AZ49" s="122">
        <v>2393.5470000000005</v>
      </c>
      <c r="BA49" s="363"/>
      <c r="BB49" s="22"/>
      <c r="BC49" s="24"/>
    </row>
    <row r="50" spans="1:55" ht="24.95" customHeight="1" x14ac:dyDescent="0.2">
      <c r="A50" s="55" t="s">
        <v>7</v>
      </c>
      <c r="B50" s="103">
        <v>7</v>
      </c>
      <c r="C50" s="103">
        <v>504501</v>
      </c>
      <c r="D50" s="103">
        <v>450101</v>
      </c>
      <c r="E50" s="31" t="s">
        <v>642</v>
      </c>
      <c r="F50" s="103">
        <v>3</v>
      </c>
      <c r="G50" s="81" t="s">
        <v>174</v>
      </c>
      <c r="H50" s="115">
        <v>3112.2000000000003</v>
      </c>
      <c r="I50" s="116">
        <v>778</v>
      </c>
      <c r="J50" s="116">
        <v>778</v>
      </c>
      <c r="K50" s="116">
        <v>778</v>
      </c>
      <c r="L50" s="117">
        <v>778.20000000000027</v>
      </c>
      <c r="M50" s="115">
        <v>1556.1000000000001</v>
      </c>
      <c r="N50" s="116">
        <v>389</v>
      </c>
      <c r="O50" s="116">
        <v>389</v>
      </c>
      <c r="P50" s="116">
        <v>389</v>
      </c>
      <c r="Q50" s="117">
        <v>389.10000000000014</v>
      </c>
      <c r="R50" s="115">
        <v>0</v>
      </c>
      <c r="S50" s="116">
        <v>0</v>
      </c>
      <c r="T50" s="116">
        <v>0</v>
      </c>
      <c r="U50" s="116">
        <v>0</v>
      </c>
      <c r="V50" s="117">
        <v>0</v>
      </c>
      <c r="W50" s="115">
        <v>0</v>
      </c>
      <c r="X50" s="116">
        <v>0</v>
      </c>
      <c r="Y50" s="116">
        <v>0</v>
      </c>
      <c r="Z50" s="116">
        <v>0</v>
      </c>
      <c r="AA50" s="117">
        <v>0</v>
      </c>
      <c r="AB50" s="115">
        <v>0</v>
      </c>
      <c r="AC50" s="116">
        <v>0</v>
      </c>
      <c r="AD50" s="116">
        <v>0</v>
      </c>
      <c r="AE50" s="116">
        <v>0</v>
      </c>
      <c r="AF50" s="117">
        <v>0</v>
      </c>
      <c r="AG50" s="115">
        <v>0</v>
      </c>
      <c r="AH50" s="116">
        <v>0</v>
      </c>
      <c r="AI50" s="116">
        <v>0</v>
      </c>
      <c r="AJ50" s="116">
        <v>0</v>
      </c>
      <c r="AK50" s="117">
        <v>0</v>
      </c>
      <c r="AL50" s="115">
        <v>0</v>
      </c>
      <c r="AM50" s="116">
        <v>0</v>
      </c>
      <c r="AN50" s="116">
        <v>0</v>
      </c>
      <c r="AO50" s="116">
        <v>0</v>
      </c>
      <c r="AP50" s="117">
        <v>0</v>
      </c>
      <c r="AQ50" s="115">
        <v>5350</v>
      </c>
      <c r="AR50" s="116">
        <v>1338</v>
      </c>
      <c r="AS50" s="116">
        <v>1338</v>
      </c>
      <c r="AT50" s="116">
        <v>1338</v>
      </c>
      <c r="AU50" s="117">
        <v>1336</v>
      </c>
      <c r="AV50" s="121">
        <v>13604.481246760934</v>
      </c>
      <c r="AW50" s="118">
        <v>3400.8433866902333</v>
      </c>
      <c r="AX50" s="118">
        <v>3400.8433866902333</v>
      </c>
      <c r="AY50" s="118">
        <v>3400.8433866902333</v>
      </c>
      <c r="AZ50" s="122">
        <v>3401.9510866902338</v>
      </c>
      <c r="BA50" s="363"/>
      <c r="BB50" s="22"/>
      <c r="BC50" s="24"/>
    </row>
    <row r="51" spans="1:55" ht="24.95" customHeight="1" x14ac:dyDescent="0.2">
      <c r="A51" s="55" t="s">
        <v>7</v>
      </c>
      <c r="B51" s="103">
        <v>6</v>
      </c>
      <c r="C51" s="103">
        <v>500201</v>
      </c>
      <c r="D51" s="439">
        <v>20101</v>
      </c>
      <c r="E51" s="31" t="s">
        <v>573</v>
      </c>
      <c r="F51" s="103">
        <v>3</v>
      </c>
      <c r="G51" s="81" t="s">
        <v>174</v>
      </c>
      <c r="H51" s="115">
        <v>1556.1000000000001</v>
      </c>
      <c r="I51" s="116">
        <v>389</v>
      </c>
      <c r="J51" s="116">
        <v>389</v>
      </c>
      <c r="K51" s="116">
        <v>389</v>
      </c>
      <c r="L51" s="117">
        <v>389.10000000000014</v>
      </c>
      <c r="M51" s="115">
        <v>0</v>
      </c>
      <c r="N51" s="116">
        <v>0</v>
      </c>
      <c r="O51" s="116">
        <v>0</v>
      </c>
      <c r="P51" s="116">
        <v>0</v>
      </c>
      <c r="Q51" s="117">
        <v>0</v>
      </c>
      <c r="R51" s="115">
        <v>0</v>
      </c>
      <c r="S51" s="116">
        <v>0</v>
      </c>
      <c r="T51" s="116">
        <v>0</v>
      </c>
      <c r="U51" s="116">
        <v>0</v>
      </c>
      <c r="V51" s="117">
        <v>0</v>
      </c>
      <c r="W51" s="115">
        <v>0</v>
      </c>
      <c r="X51" s="116">
        <v>0</v>
      </c>
      <c r="Y51" s="116">
        <v>0</v>
      </c>
      <c r="Z51" s="116">
        <v>0</v>
      </c>
      <c r="AA51" s="117">
        <v>0</v>
      </c>
      <c r="AB51" s="115">
        <v>0</v>
      </c>
      <c r="AC51" s="116">
        <v>0</v>
      </c>
      <c r="AD51" s="116">
        <v>0</v>
      </c>
      <c r="AE51" s="116">
        <v>0</v>
      </c>
      <c r="AF51" s="117">
        <v>0</v>
      </c>
      <c r="AG51" s="115">
        <v>0</v>
      </c>
      <c r="AH51" s="116">
        <v>0</v>
      </c>
      <c r="AI51" s="116">
        <v>0</v>
      </c>
      <c r="AJ51" s="116">
        <v>0</v>
      </c>
      <c r="AK51" s="117">
        <v>0</v>
      </c>
      <c r="AL51" s="115">
        <v>0</v>
      </c>
      <c r="AM51" s="116">
        <v>0</v>
      </c>
      <c r="AN51" s="116">
        <v>0</v>
      </c>
      <c r="AO51" s="116">
        <v>0</v>
      </c>
      <c r="AP51" s="117">
        <v>0</v>
      </c>
      <c r="AQ51" s="115">
        <v>0</v>
      </c>
      <c r="AR51" s="116">
        <v>0</v>
      </c>
      <c r="AS51" s="116">
        <v>0</v>
      </c>
      <c r="AT51" s="116">
        <v>0</v>
      </c>
      <c r="AU51" s="117">
        <v>0</v>
      </c>
      <c r="AV51" s="121">
        <v>1679.1086</v>
      </c>
      <c r="AW51" s="118">
        <v>420</v>
      </c>
      <c r="AX51" s="118">
        <v>420</v>
      </c>
      <c r="AY51" s="118">
        <v>420</v>
      </c>
      <c r="AZ51" s="122">
        <v>419.10860000000002</v>
      </c>
      <c r="BA51" s="363"/>
      <c r="BB51" s="22"/>
      <c r="BC51" s="24"/>
    </row>
    <row r="52" spans="1:55" ht="24.95" customHeight="1" x14ac:dyDescent="0.2">
      <c r="A52" s="55" t="s">
        <v>7</v>
      </c>
      <c r="B52" s="103">
        <v>2</v>
      </c>
      <c r="C52" s="103">
        <v>503312</v>
      </c>
      <c r="D52" s="103">
        <v>331201</v>
      </c>
      <c r="E52" s="31" t="s">
        <v>236</v>
      </c>
      <c r="F52" s="103">
        <v>3</v>
      </c>
      <c r="G52" s="81" t="s">
        <v>174</v>
      </c>
      <c r="H52" s="115">
        <v>0</v>
      </c>
      <c r="I52" s="116">
        <v>0</v>
      </c>
      <c r="J52" s="116">
        <v>0</v>
      </c>
      <c r="K52" s="116">
        <v>0</v>
      </c>
      <c r="L52" s="117">
        <v>0</v>
      </c>
      <c r="M52" s="115">
        <v>3767.4</v>
      </c>
      <c r="N52" s="116">
        <v>942</v>
      </c>
      <c r="O52" s="116">
        <v>942</v>
      </c>
      <c r="P52" s="116">
        <v>942</v>
      </c>
      <c r="Q52" s="117">
        <v>941.40000000000009</v>
      </c>
      <c r="R52" s="115">
        <v>0</v>
      </c>
      <c r="S52" s="116">
        <v>0</v>
      </c>
      <c r="T52" s="116">
        <v>0</v>
      </c>
      <c r="U52" s="116">
        <v>0</v>
      </c>
      <c r="V52" s="117">
        <v>0</v>
      </c>
      <c r="W52" s="115">
        <v>0</v>
      </c>
      <c r="X52" s="116">
        <v>0</v>
      </c>
      <c r="Y52" s="116">
        <v>0</v>
      </c>
      <c r="Z52" s="116">
        <v>0</v>
      </c>
      <c r="AA52" s="117">
        <v>0</v>
      </c>
      <c r="AB52" s="115">
        <v>0</v>
      </c>
      <c r="AC52" s="116">
        <v>0</v>
      </c>
      <c r="AD52" s="116">
        <v>0</v>
      </c>
      <c r="AE52" s="116">
        <v>0</v>
      </c>
      <c r="AF52" s="117">
        <v>0</v>
      </c>
      <c r="AG52" s="115">
        <v>0</v>
      </c>
      <c r="AH52" s="116">
        <v>0</v>
      </c>
      <c r="AI52" s="116">
        <v>0</v>
      </c>
      <c r="AJ52" s="116">
        <v>0</v>
      </c>
      <c r="AK52" s="117">
        <v>0</v>
      </c>
      <c r="AL52" s="115">
        <v>0</v>
      </c>
      <c r="AM52" s="116">
        <v>0</v>
      </c>
      <c r="AN52" s="116">
        <v>0</v>
      </c>
      <c r="AO52" s="116">
        <v>0</v>
      </c>
      <c r="AP52" s="117">
        <v>0</v>
      </c>
      <c r="AQ52" s="115">
        <v>0</v>
      </c>
      <c r="AR52" s="116">
        <v>0</v>
      </c>
      <c r="AS52" s="116">
        <v>0</v>
      </c>
      <c r="AT52" s="116">
        <v>0</v>
      </c>
      <c r="AU52" s="117">
        <v>0</v>
      </c>
      <c r="AV52" s="121">
        <v>7026.201</v>
      </c>
      <c r="AW52" s="118">
        <v>1757</v>
      </c>
      <c r="AX52" s="118">
        <v>1757</v>
      </c>
      <c r="AY52" s="118">
        <v>1757</v>
      </c>
      <c r="AZ52" s="122">
        <v>1755.201</v>
      </c>
      <c r="BA52" s="363"/>
      <c r="BB52" s="22"/>
      <c r="BC52" s="24"/>
    </row>
    <row r="53" spans="1:55" ht="24.95" customHeight="1" x14ac:dyDescent="0.2">
      <c r="A53" s="55" t="s">
        <v>7</v>
      </c>
      <c r="B53" s="103">
        <v>2</v>
      </c>
      <c r="C53" s="103">
        <v>506509</v>
      </c>
      <c r="D53" s="103">
        <v>332801</v>
      </c>
      <c r="E53" s="31" t="s">
        <v>543</v>
      </c>
      <c r="F53" s="103">
        <v>3</v>
      </c>
      <c r="G53" s="81" t="s">
        <v>174</v>
      </c>
      <c r="H53" s="115">
        <v>3112.2</v>
      </c>
      <c r="I53" s="116">
        <v>778</v>
      </c>
      <c r="J53" s="116">
        <v>778</v>
      </c>
      <c r="K53" s="116">
        <v>778</v>
      </c>
      <c r="L53" s="117">
        <v>778.19999999999982</v>
      </c>
      <c r="M53" s="115">
        <v>1556.1</v>
      </c>
      <c r="N53" s="116">
        <v>389</v>
      </c>
      <c r="O53" s="116">
        <v>389</v>
      </c>
      <c r="P53" s="116">
        <v>389</v>
      </c>
      <c r="Q53" s="117">
        <v>389.09999999999991</v>
      </c>
      <c r="R53" s="115">
        <v>0</v>
      </c>
      <c r="S53" s="116">
        <v>0</v>
      </c>
      <c r="T53" s="116">
        <v>0</v>
      </c>
      <c r="U53" s="116">
        <v>0</v>
      </c>
      <c r="V53" s="117">
        <v>0</v>
      </c>
      <c r="W53" s="115">
        <v>0</v>
      </c>
      <c r="X53" s="116">
        <v>0</v>
      </c>
      <c r="Y53" s="116">
        <v>0</v>
      </c>
      <c r="Z53" s="116">
        <v>0</v>
      </c>
      <c r="AA53" s="117">
        <v>0</v>
      </c>
      <c r="AB53" s="115">
        <v>0</v>
      </c>
      <c r="AC53" s="116">
        <v>0</v>
      </c>
      <c r="AD53" s="116">
        <v>0</v>
      </c>
      <c r="AE53" s="116">
        <v>0</v>
      </c>
      <c r="AF53" s="117">
        <v>0</v>
      </c>
      <c r="AG53" s="115">
        <v>0</v>
      </c>
      <c r="AH53" s="116">
        <v>0</v>
      </c>
      <c r="AI53" s="116">
        <v>0</v>
      </c>
      <c r="AJ53" s="116">
        <v>0</v>
      </c>
      <c r="AK53" s="117">
        <v>0</v>
      </c>
      <c r="AL53" s="115">
        <v>0</v>
      </c>
      <c r="AM53" s="116">
        <v>0</v>
      </c>
      <c r="AN53" s="116">
        <v>0</v>
      </c>
      <c r="AO53" s="116">
        <v>0</v>
      </c>
      <c r="AP53" s="117">
        <v>0</v>
      </c>
      <c r="AQ53" s="115">
        <v>5000</v>
      </c>
      <c r="AR53" s="116">
        <v>1250</v>
      </c>
      <c r="AS53" s="116">
        <v>1250</v>
      </c>
      <c r="AT53" s="116">
        <v>1250</v>
      </c>
      <c r="AU53" s="117">
        <v>1250</v>
      </c>
      <c r="AV53" s="121">
        <v>12437.470295288977</v>
      </c>
      <c r="AW53" s="118">
        <v>3109.3036488222442</v>
      </c>
      <c r="AX53" s="118">
        <v>3109.3036488222442</v>
      </c>
      <c r="AY53" s="118">
        <v>3109.3036488222442</v>
      </c>
      <c r="AZ53" s="122">
        <v>3109.5593488222439</v>
      </c>
      <c r="BA53" s="363"/>
      <c r="BB53" s="22"/>
      <c r="BC53" s="24"/>
    </row>
    <row r="54" spans="1:55" ht="24.95" customHeight="1" x14ac:dyDescent="0.2">
      <c r="A54" s="55" t="s">
        <v>7</v>
      </c>
      <c r="B54" s="103">
        <v>4</v>
      </c>
      <c r="C54" s="103">
        <v>500801</v>
      </c>
      <c r="D54" s="439">
        <v>80101</v>
      </c>
      <c r="E54" s="31" t="s">
        <v>534</v>
      </c>
      <c r="F54" s="103">
        <v>3</v>
      </c>
      <c r="G54" s="81" t="s">
        <v>174</v>
      </c>
      <c r="H54" s="115">
        <v>1556.1</v>
      </c>
      <c r="I54" s="116">
        <v>389</v>
      </c>
      <c r="J54" s="116">
        <v>389</v>
      </c>
      <c r="K54" s="116">
        <v>389</v>
      </c>
      <c r="L54" s="117">
        <v>389.09999999999991</v>
      </c>
      <c r="M54" s="115">
        <v>0</v>
      </c>
      <c r="N54" s="116">
        <v>0</v>
      </c>
      <c r="O54" s="116">
        <v>0</v>
      </c>
      <c r="P54" s="116">
        <v>0</v>
      </c>
      <c r="Q54" s="117">
        <v>0</v>
      </c>
      <c r="R54" s="115">
        <v>0</v>
      </c>
      <c r="S54" s="116">
        <v>0</v>
      </c>
      <c r="T54" s="116">
        <v>0</v>
      </c>
      <c r="U54" s="116">
        <v>0</v>
      </c>
      <c r="V54" s="117">
        <v>0</v>
      </c>
      <c r="W54" s="115">
        <v>0</v>
      </c>
      <c r="X54" s="116">
        <v>0</v>
      </c>
      <c r="Y54" s="116">
        <v>0</v>
      </c>
      <c r="Z54" s="116">
        <v>0</v>
      </c>
      <c r="AA54" s="117">
        <v>0</v>
      </c>
      <c r="AB54" s="115">
        <v>0</v>
      </c>
      <c r="AC54" s="116">
        <v>0</v>
      </c>
      <c r="AD54" s="116">
        <v>0</v>
      </c>
      <c r="AE54" s="116">
        <v>0</v>
      </c>
      <c r="AF54" s="117">
        <v>0</v>
      </c>
      <c r="AG54" s="115">
        <v>0</v>
      </c>
      <c r="AH54" s="116">
        <v>0</v>
      </c>
      <c r="AI54" s="116">
        <v>0</v>
      </c>
      <c r="AJ54" s="116">
        <v>0</v>
      </c>
      <c r="AK54" s="117">
        <v>0</v>
      </c>
      <c r="AL54" s="115">
        <v>0</v>
      </c>
      <c r="AM54" s="116">
        <v>0</v>
      </c>
      <c r="AN54" s="116">
        <v>0</v>
      </c>
      <c r="AO54" s="116">
        <v>0</v>
      </c>
      <c r="AP54" s="117">
        <v>0</v>
      </c>
      <c r="AQ54" s="115">
        <v>0</v>
      </c>
      <c r="AR54" s="116">
        <v>0</v>
      </c>
      <c r="AS54" s="116">
        <v>0</v>
      </c>
      <c r="AT54" s="116">
        <v>0</v>
      </c>
      <c r="AU54" s="117">
        <v>0</v>
      </c>
      <c r="AV54" s="121">
        <v>5935.7645999999995</v>
      </c>
      <c r="AW54" s="118">
        <v>1484</v>
      </c>
      <c r="AX54" s="118">
        <v>1484</v>
      </c>
      <c r="AY54" s="118">
        <v>1484</v>
      </c>
      <c r="AZ54" s="122">
        <v>1483.7645999999995</v>
      </c>
      <c r="BA54" s="363"/>
      <c r="BB54" s="22"/>
      <c r="BC54" s="24"/>
    </row>
    <row r="55" spans="1:55" ht="24.95" customHeight="1" x14ac:dyDescent="0.2">
      <c r="A55" s="55" t="s">
        <v>10</v>
      </c>
      <c r="B55" s="103" t="s">
        <v>91</v>
      </c>
      <c r="C55" s="103">
        <v>500814</v>
      </c>
      <c r="D55" s="439">
        <v>81401</v>
      </c>
      <c r="E55" s="31" t="s">
        <v>606</v>
      </c>
      <c r="F55" s="103">
        <v>3</v>
      </c>
      <c r="G55" s="81" t="s">
        <v>174</v>
      </c>
      <c r="H55" s="115">
        <v>0</v>
      </c>
      <c r="I55" s="116">
        <v>0</v>
      </c>
      <c r="J55" s="116">
        <v>0</v>
      </c>
      <c r="K55" s="116">
        <v>0</v>
      </c>
      <c r="L55" s="117">
        <v>0</v>
      </c>
      <c r="M55" s="115">
        <v>1500</v>
      </c>
      <c r="N55" s="116">
        <v>375</v>
      </c>
      <c r="O55" s="116">
        <v>375</v>
      </c>
      <c r="P55" s="116">
        <v>375</v>
      </c>
      <c r="Q55" s="117">
        <v>375</v>
      </c>
      <c r="R55" s="115">
        <v>0</v>
      </c>
      <c r="S55" s="116">
        <v>0</v>
      </c>
      <c r="T55" s="116">
        <v>0</v>
      </c>
      <c r="U55" s="116">
        <v>0</v>
      </c>
      <c r="V55" s="117">
        <v>0</v>
      </c>
      <c r="W55" s="115">
        <v>0</v>
      </c>
      <c r="X55" s="116">
        <v>0</v>
      </c>
      <c r="Y55" s="116">
        <v>0</v>
      </c>
      <c r="Z55" s="116">
        <v>0</v>
      </c>
      <c r="AA55" s="117">
        <v>0</v>
      </c>
      <c r="AB55" s="115">
        <v>0</v>
      </c>
      <c r="AC55" s="116">
        <v>0</v>
      </c>
      <c r="AD55" s="116">
        <v>0</v>
      </c>
      <c r="AE55" s="116">
        <v>0</v>
      </c>
      <c r="AF55" s="117">
        <v>0</v>
      </c>
      <c r="AG55" s="115">
        <v>0</v>
      </c>
      <c r="AH55" s="116">
        <v>0</v>
      </c>
      <c r="AI55" s="116">
        <v>0</v>
      </c>
      <c r="AJ55" s="116">
        <v>0</v>
      </c>
      <c r="AK55" s="117">
        <v>0</v>
      </c>
      <c r="AL55" s="115">
        <v>0</v>
      </c>
      <c r="AM55" s="116">
        <v>0</v>
      </c>
      <c r="AN55" s="116">
        <v>0</v>
      </c>
      <c r="AO55" s="116">
        <v>0</v>
      </c>
      <c r="AP55" s="117">
        <v>0</v>
      </c>
      <c r="AQ55" s="115">
        <v>0</v>
      </c>
      <c r="AR55" s="116">
        <v>0</v>
      </c>
      <c r="AS55" s="116">
        <v>0</v>
      </c>
      <c r="AT55" s="116">
        <v>0</v>
      </c>
      <c r="AU55" s="117">
        <v>0</v>
      </c>
      <c r="AV55" s="121">
        <v>2797.5</v>
      </c>
      <c r="AW55" s="118">
        <v>699</v>
      </c>
      <c r="AX55" s="118">
        <v>699</v>
      </c>
      <c r="AY55" s="118">
        <v>699</v>
      </c>
      <c r="AZ55" s="122">
        <v>700.5</v>
      </c>
      <c r="BA55" s="363"/>
      <c r="BB55" s="22"/>
      <c r="BC55" s="24"/>
    </row>
    <row r="56" spans="1:55" ht="24.95" customHeight="1" x14ac:dyDescent="0.2">
      <c r="A56" s="55" t="s">
        <v>7</v>
      </c>
      <c r="B56" s="103">
        <v>6</v>
      </c>
      <c r="C56" s="103">
        <v>501401</v>
      </c>
      <c r="D56" s="103">
        <v>140101</v>
      </c>
      <c r="E56" s="31" t="s">
        <v>529</v>
      </c>
      <c r="F56" s="103">
        <v>3</v>
      </c>
      <c r="G56" s="81" t="s">
        <v>174</v>
      </c>
      <c r="H56" s="115">
        <v>1556.1</v>
      </c>
      <c r="I56" s="116">
        <v>389</v>
      </c>
      <c r="J56" s="116">
        <v>389</v>
      </c>
      <c r="K56" s="116">
        <v>389</v>
      </c>
      <c r="L56" s="117">
        <v>389.09999999999991</v>
      </c>
      <c r="M56" s="115">
        <v>0</v>
      </c>
      <c r="N56" s="116">
        <v>0</v>
      </c>
      <c r="O56" s="116">
        <v>0</v>
      </c>
      <c r="P56" s="116">
        <v>0</v>
      </c>
      <c r="Q56" s="117">
        <v>0</v>
      </c>
      <c r="R56" s="115">
        <v>0</v>
      </c>
      <c r="S56" s="116">
        <v>0</v>
      </c>
      <c r="T56" s="116">
        <v>0</v>
      </c>
      <c r="U56" s="116">
        <v>0</v>
      </c>
      <c r="V56" s="117">
        <v>0</v>
      </c>
      <c r="W56" s="115">
        <v>0</v>
      </c>
      <c r="X56" s="116">
        <v>0</v>
      </c>
      <c r="Y56" s="116">
        <v>0</v>
      </c>
      <c r="Z56" s="116">
        <v>0</v>
      </c>
      <c r="AA56" s="117">
        <v>0</v>
      </c>
      <c r="AB56" s="115">
        <v>0</v>
      </c>
      <c r="AC56" s="116">
        <v>0</v>
      </c>
      <c r="AD56" s="116">
        <v>0</v>
      </c>
      <c r="AE56" s="116">
        <v>0</v>
      </c>
      <c r="AF56" s="117">
        <v>0</v>
      </c>
      <c r="AG56" s="115">
        <v>0</v>
      </c>
      <c r="AH56" s="116">
        <v>0</v>
      </c>
      <c r="AI56" s="116">
        <v>0</v>
      </c>
      <c r="AJ56" s="116">
        <v>0</v>
      </c>
      <c r="AK56" s="117">
        <v>0</v>
      </c>
      <c r="AL56" s="115">
        <v>0</v>
      </c>
      <c r="AM56" s="116">
        <v>0</v>
      </c>
      <c r="AN56" s="116">
        <v>0</v>
      </c>
      <c r="AO56" s="116">
        <v>0</v>
      </c>
      <c r="AP56" s="117">
        <v>0</v>
      </c>
      <c r="AQ56" s="115">
        <v>0</v>
      </c>
      <c r="AR56" s="116">
        <v>0</v>
      </c>
      <c r="AS56" s="116">
        <v>0</v>
      </c>
      <c r="AT56" s="116">
        <v>0</v>
      </c>
      <c r="AU56" s="117">
        <v>0</v>
      </c>
      <c r="AV56" s="121">
        <v>1627.6805999999999</v>
      </c>
      <c r="AW56" s="118">
        <v>407</v>
      </c>
      <c r="AX56" s="118">
        <v>407</v>
      </c>
      <c r="AY56" s="118">
        <v>407</v>
      </c>
      <c r="AZ56" s="122">
        <v>406.68059999999991</v>
      </c>
      <c r="BA56" s="363"/>
      <c r="BB56" s="22"/>
      <c r="BC56" s="24"/>
    </row>
    <row r="57" spans="1:55" ht="24.95" customHeight="1" x14ac:dyDescent="0.2">
      <c r="A57" s="55" t="s">
        <v>10</v>
      </c>
      <c r="B57" s="103">
        <v>6</v>
      </c>
      <c r="C57" s="103">
        <v>501408</v>
      </c>
      <c r="D57" s="103">
        <v>140801</v>
      </c>
      <c r="E57" s="31" t="s">
        <v>354</v>
      </c>
      <c r="F57" s="103">
        <v>3</v>
      </c>
      <c r="G57" s="81" t="s">
        <v>174</v>
      </c>
      <c r="H57" s="115">
        <v>0</v>
      </c>
      <c r="I57" s="116">
        <v>0</v>
      </c>
      <c r="J57" s="116">
        <v>0</v>
      </c>
      <c r="K57" s="116">
        <v>0</v>
      </c>
      <c r="L57" s="117">
        <v>0</v>
      </c>
      <c r="M57" s="115">
        <v>543</v>
      </c>
      <c r="N57" s="116">
        <v>136</v>
      </c>
      <c r="O57" s="116">
        <v>136</v>
      </c>
      <c r="P57" s="116">
        <v>136</v>
      </c>
      <c r="Q57" s="117">
        <v>135</v>
      </c>
      <c r="R57" s="115">
        <v>0</v>
      </c>
      <c r="S57" s="116">
        <v>0</v>
      </c>
      <c r="T57" s="116">
        <v>0</v>
      </c>
      <c r="U57" s="116">
        <v>0</v>
      </c>
      <c r="V57" s="117">
        <v>0</v>
      </c>
      <c r="W57" s="115">
        <v>0</v>
      </c>
      <c r="X57" s="116">
        <v>0</v>
      </c>
      <c r="Y57" s="116">
        <v>0</v>
      </c>
      <c r="Z57" s="116">
        <v>0</v>
      </c>
      <c r="AA57" s="117">
        <v>0</v>
      </c>
      <c r="AB57" s="115">
        <v>0</v>
      </c>
      <c r="AC57" s="116">
        <v>0</v>
      </c>
      <c r="AD57" s="116">
        <v>0</v>
      </c>
      <c r="AE57" s="116">
        <v>0</v>
      </c>
      <c r="AF57" s="117">
        <v>0</v>
      </c>
      <c r="AG57" s="115">
        <v>0</v>
      </c>
      <c r="AH57" s="116">
        <v>0</v>
      </c>
      <c r="AI57" s="116">
        <v>0</v>
      </c>
      <c r="AJ57" s="116">
        <v>0</v>
      </c>
      <c r="AK57" s="117">
        <v>0</v>
      </c>
      <c r="AL57" s="115">
        <v>0</v>
      </c>
      <c r="AM57" s="116">
        <v>0</v>
      </c>
      <c r="AN57" s="116">
        <v>0</v>
      </c>
      <c r="AO57" s="116">
        <v>0</v>
      </c>
      <c r="AP57" s="117">
        <v>0</v>
      </c>
      <c r="AQ57" s="115">
        <v>0</v>
      </c>
      <c r="AR57" s="116">
        <v>0</v>
      </c>
      <c r="AS57" s="116">
        <v>0</v>
      </c>
      <c r="AT57" s="116">
        <v>0</v>
      </c>
      <c r="AU57" s="117">
        <v>0</v>
      </c>
      <c r="AV57" s="121">
        <v>1630.4549999999999</v>
      </c>
      <c r="AW57" s="118">
        <v>408</v>
      </c>
      <c r="AX57" s="118">
        <v>408</v>
      </c>
      <c r="AY57" s="118">
        <v>408</v>
      </c>
      <c r="AZ57" s="122">
        <v>406.45499999999993</v>
      </c>
      <c r="BA57" s="363"/>
      <c r="BB57" s="22"/>
      <c r="BC57" s="24"/>
    </row>
    <row r="58" spans="1:55" ht="24.95" customHeight="1" x14ac:dyDescent="0.2">
      <c r="A58" s="55" t="s">
        <v>10</v>
      </c>
      <c r="B58" s="103">
        <v>6</v>
      </c>
      <c r="C58" s="103">
        <v>501409</v>
      </c>
      <c r="D58" s="103">
        <v>140901</v>
      </c>
      <c r="E58" s="31" t="s">
        <v>382</v>
      </c>
      <c r="F58" s="103">
        <v>3</v>
      </c>
      <c r="G58" s="81" t="s">
        <v>174</v>
      </c>
      <c r="H58" s="115">
        <v>400</v>
      </c>
      <c r="I58" s="116">
        <v>100</v>
      </c>
      <c r="J58" s="116">
        <v>100</v>
      </c>
      <c r="K58" s="116">
        <v>100</v>
      </c>
      <c r="L58" s="117">
        <v>100</v>
      </c>
      <c r="M58" s="115">
        <v>543</v>
      </c>
      <c r="N58" s="116">
        <v>136</v>
      </c>
      <c r="O58" s="116">
        <v>136</v>
      </c>
      <c r="P58" s="116">
        <v>136</v>
      </c>
      <c r="Q58" s="117">
        <v>135</v>
      </c>
      <c r="R58" s="115">
        <v>0</v>
      </c>
      <c r="S58" s="116">
        <v>0</v>
      </c>
      <c r="T58" s="116">
        <v>0</v>
      </c>
      <c r="U58" s="116">
        <v>0</v>
      </c>
      <c r="V58" s="117">
        <v>0</v>
      </c>
      <c r="W58" s="115">
        <v>0</v>
      </c>
      <c r="X58" s="116">
        <v>0</v>
      </c>
      <c r="Y58" s="116">
        <v>0</v>
      </c>
      <c r="Z58" s="116">
        <v>0</v>
      </c>
      <c r="AA58" s="117">
        <v>0</v>
      </c>
      <c r="AB58" s="115">
        <v>0</v>
      </c>
      <c r="AC58" s="116">
        <v>0</v>
      </c>
      <c r="AD58" s="116">
        <v>0</v>
      </c>
      <c r="AE58" s="116">
        <v>0</v>
      </c>
      <c r="AF58" s="117">
        <v>0</v>
      </c>
      <c r="AG58" s="115">
        <v>0</v>
      </c>
      <c r="AH58" s="116">
        <v>0</v>
      </c>
      <c r="AI58" s="116">
        <v>0</v>
      </c>
      <c r="AJ58" s="116">
        <v>0</v>
      </c>
      <c r="AK58" s="117">
        <v>0</v>
      </c>
      <c r="AL58" s="115">
        <v>0</v>
      </c>
      <c r="AM58" s="116">
        <v>0</v>
      </c>
      <c r="AN58" s="116">
        <v>0</v>
      </c>
      <c r="AO58" s="116">
        <v>0</v>
      </c>
      <c r="AP58" s="117">
        <v>0</v>
      </c>
      <c r="AQ58" s="115">
        <v>0</v>
      </c>
      <c r="AR58" s="116">
        <v>0</v>
      </c>
      <c r="AS58" s="116">
        <v>0</v>
      </c>
      <c r="AT58" s="116">
        <v>0</v>
      </c>
      <c r="AU58" s="117">
        <v>0</v>
      </c>
      <c r="AV58" s="121">
        <v>2444.4549999999999</v>
      </c>
      <c r="AW58" s="118">
        <v>611</v>
      </c>
      <c r="AX58" s="118">
        <v>611</v>
      </c>
      <c r="AY58" s="118">
        <v>611</v>
      </c>
      <c r="AZ58" s="122">
        <v>611.45499999999993</v>
      </c>
      <c r="BA58" s="363"/>
      <c r="BB58" s="22"/>
      <c r="BC58" s="24"/>
    </row>
    <row r="59" spans="1:55" ht="24.95" customHeight="1" x14ac:dyDescent="0.2">
      <c r="A59" s="55" t="s">
        <v>7</v>
      </c>
      <c r="B59" s="103">
        <v>8</v>
      </c>
      <c r="C59" s="103">
        <v>502001</v>
      </c>
      <c r="D59" s="103">
        <v>200101</v>
      </c>
      <c r="E59" s="31" t="s">
        <v>244</v>
      </c>
      <c r="F59" s="103">
        <v>3</v>
      </c>
      <c r="G59" s="81" t="s">
        <v>174</v>
      </c>
      <c r="H59" s="115">
        <v>0</v>
      </c>
      <c r="I59" s="116">
        <v>0</v>
      </c>
      <c r="J59" s="116">
        <v>0</v>
      </c>
      <c r="K59" s="116">
        <v>0</v>
      </c>
      <c r="L59" s="117">
        <v>0</v>
      </c>
      <c r="M59" s="115">
        <v>0</v>
      </c>
      <c r="N59" s="116">
        <v>0</v>
      </c>
      <c r="O59" s="116">
        <v>0</v>
      </c>
      <c r="P59" s="116">
        <v>0</v>
      </c>
      <c r="Q59" s="117">
        <v>0</v>
      </c>
      <c r="R59" s="115">
        <v>0</v>
      </c>
      <c r="S59" s="116">
        <v>0</v>
      </c>
      <c r="T59" s="116">
        <v>0</v>
      </c>
      <c r="U59" s="116">
        <v>0</v>
      </c>
      <c r="V59" s="117">
        <v>0</v>
      </c>
      <c r="W59" s="115">
        <v>0</v>
      </c>
      <c r="X59" s="116">
        <v>0</v>
      </c>
      <c r="Y59" s="116">
        <v>0</v>
      </c>
      <c r="Z59" s="116">
        <v>0</v>
      </c>
      <c r="AA59" s="117">
        <v>0</v>
      </c>
      <c r="AB59" s="115">
        <v>0</v>
      </c>
      <c r="AC59" s="116">
        <v>0</v>
      </c>
      <c r="AD59" s="116">
        <v>0</v>
      </c>
      <c r="AE59" s="116">
        <v>0</v>
      </c>
      <c r="AF59" s="117">
        <v>0</v>
      </c>
      <c r="AG59" s="115">
        <v>0</v>
      </c>
      <c r="AH59" s="116">
        <v>0</v>
      </c>
      <c r="AI59" s="116">
        <v>0</v>
      </c>
      <c r="AJ59" s="116">
        <v>0</v>
      </c>
      <c r="AK59" s="117">
        <v>0</v>
      </c>
      <c r="AL59" s="115">
        <v>0</v>
      </c>
      <c r="AM59" s="116">
        <v>0</v>
      </c>
      <c r="AN59" s="116">
        <v>0</v>
      </c>
      <c r="AO59" s="116">
        <v>0</v>
      </c>
      <c r="AP59" s="117">
        <v>0</v>
      </c>
      <c r="AQ59" s="115">
        <v>3800</v>
      </c>
      <c r="AR59" s="116">
        <v>950</v>
      </c>
      <c r="AS59" s="116">
        <v>950</v>
      </c>
      <c r="AT59" s="116">
        <v>950</v>
      </c>
      <c r="AU59" s="117">
        <v>950</v>
      </c>
      <c r="AV59" s="121">
        <v>3499.5674947730909</v>
      </c>
      <c r="AW59" s="118">
        <v>874.89187369327271</v>
      </c>
      <c r="AX59" s="118">
        <v>874.89187369327271</v>
      </c>
      <c r="AY59" s="118">
        <v>874.89187369327271</v>
      </c>
      <c r="AZ59" s="122">
        <v>874.89187369327271</v>
      </c>
      <c r="BA59" s="363"/>
      <c r="BB59" s="22"/>
      <c r="BC59" s="24"/>
    </row>
    <row r="60" spans="1:55" ht="24.95" customHeight="1" x14ac:dyDescent="0.2">
      <c r="A60" s="55" t="s">
        <v>7</v>
      </c>
      <c r="B60" s="103">
        <v>8</v>
      </c>
      <c r="C60" s="103">
        <v>502003</v>
      </c>
      <c r="D60" s="103">
        <v>200301</v>
      </c>
      <c r="E60" s="31" t="s">
        <v>325</v>
      </c>
      <c r="F60" s="103">
        <v>3</v>
      </c>
      <c r="G60" s="81" t="s">
        <v>174</v>
      </c>
      <c r="H60" s="115">
        <v>3458</v>
      </c>
      <c r="I60" s="116">
        <v>865</v>
      </c>
      <c r="J60" s="116">
        <v>865</v>
      </c>
      <c r="K60" s="116">
        <v>865</v>
      </c>
      <c r="L60" s="117">
        <v>863</v>
      </c>
      <c r="M60" s="115">
        <v>4940</v>
      </c>
      <c r="N60" s="116">
        <v>1235</v>
      </c>
      <c r="O60" s="116">
        <v>1235</v>
      </c>
      <c r="P60" s="116">
        <v>1235</v>
      </c>
      <c r="Q60" s="117">
        <v>1235</v>
      </c>
      <c r="R60" s="115">
        <v>0</v>
      </c>
      <c r="S60" s="116">
        <v>0</v>
      </c>
      <c r="T60" s="116">
        <v>0</v>
      </c>
      <c r="U60" s="116">
        <v>0</v>
      </c>
      <c r="V60" s="117">
        <v>0</v>
      </c>
      <c r="W60" s="115">
        <v>0</v>
      </c>
      <c r="X60" s="116">
        <v>0</v>
      </c>
      <c r="Y60" s="116">
        <v>0</v>
      </c>
      <c r="Z60" s="116">
        <v>0</v>
      </c>
      <c r="AA60" s="117">
        <v>0</v>
      </c>
      <c r="AB60" s="115">
        <v>0</v>
      </c>
      <c r="AC60" s="116">
        <v>0</v>
      </c>
      <c r="AD60" s="116">
        <v>0</v>
      </c>
      <c r="AE60" s="116">
        <v>0</v>
      </c>
      <c r="AF60" s="117">
        <v>0</v>
      </c>
      <c r="AG60" s="115">
        <v>0</v>
      </c>
      <c r="AH60" s="116">
        <v>0</v>
      </c>
      <c r="AI60" s="116">
        <v>0</v>
      </c>
      <c r="AJ60" s="116">
        <v>0</v>
      </c>
      <c r="AK60" s="117">
        <v>0</v>
      </c>
      <c r="AL60" s="115">
        <v>0</v>
      </c>
      <c r="AM60" s="116">
        <v>0</v>
      </c>
      <c r="AN60" s="116">
        <v>0</v>
      </c>
      <c r="AO60" s="116">
        <v>0</v>
      </c>
      <c r="AP60" s="117">
        <v>0</v>
      </c>
      <c r="AQ60" s="115">
        <v>0</v>
      </c>
      <c r="AR60" s="116">
        <v>0</v>
      </c>
      <c r="AS60" s="116">
        <v>0</v>
      </c>
      <c r="AT60" s="116">
        <v>0</v>
      </c>
      <c r="AU60" s="117">
        <v>0</v>
      </c>
      <c r="AV60" s="121">
        <v>19908.844000000001</v>
      </c>
      <c r="AW60" s="118">
        <v>4977</v>
      </c>
      <c r="AX60" s="118">
        <v>4977</v>
      </c>
      <c r="AY60" s="118">
        <v>4977</v>
      </c>
      <c r="AZ60" s="122">
        <v>4977.844000000001</v>
      </c>
      <c r="BA60" s="363"/>
      <c r="BB60" s="22"/>
      <c r="BC60" s="24"/>
    </row>
    <row r="61" spans="1:55" ht="24.95" customHeight="1" x14ac:dyDescent="0.2">
      <c r="A61" s="55" t="s">
        <v>7</v>
      </c>
      <c r="B61" s="103">
        <v>8</v>
      </c>
      <c r="C61" s="103">
        <v>502004</v>
      </c>
      <c r="D61" s="103">
        <v>200401</v>
      </c>
      <c r="E61" s="31" t="s">
        <v>550</v>
      </c>
      <c r="F61" s="103">
        <v>3</v>
      </c>
      <c r="G61" s="81" t="s">
        <v>174</v>
      </c>
      <c r="H61" s="115">
        <v>4668.3</v>
      </c>
      <c r="I61" s="116">
        <v>1167</v>
      </c>
      <c r="J61" s="116">
        <v>1167</v>
      </c>
      <c r="K61" s="116">
        <v>1167</v>
      </c>
      <c r="L61" s="117">
        <v>1167.3000000000002</v>
      </c>
      <c r="M61" s="115">
        <v>4668.3</v>
      </c>
      <c r="N61" s="116">
        <v>1167</v>
      </c>
      <c r="O61" s="116">
        <v>1167</v>
      </c>
      <c r="P61" s="116">
        <v>1167</v>
      </c>
      <c r="Q61" s="117">
        <v>1167.3000000000002</v>
      </c>
      <c r="R61" s="115">
        <v>0</v>
      </c>
      <c r="S61" s="116">
        <v>0</v>
      </c>
      <c r="T61" s="116">
        <v>0</v>
      </c>
      <c r="U61" s="116">
        <v>0</v>
      </c>
      <c r="V61" s="117">
        <v>0</v>
      </c>
      <c r="W61" s="115">
        <v>0</v>
      </c>
      <c r="X61" s="116">
        <v>0</v>
      </c>
      <c r="Y61" s="116">
        <v>0</v>
      </c>
      <c r="Z61" s="116">
        <v>0</v>
      </c>
      <c r="AA61" s="117">
        <v>0</v>
      </c>
      <c r="AB61" s="115">
        <v>0</v>
      </c>
      <c r="AC61" s="116">
        <v>0</v>
      </c>
      <c r="AD61" s="116">
        <v>0</v>
      </c>
      <c r="AE61" s="116">
        <v>0</v>
      </c>
      <c r="AF61" s="117">
        <v>0</v>
      </c>
      <c r="AG61" s="115">
        <v>0</v>
      </c>
      <c r="AH61" s="116">
        <v>0</v>
      </c>
      <c r="AI61" s="116">
        <v>0</v>
      </c>
      <c r="AJ61" s="116">
        <v>0</v>
      </c>
      <c r="AK61" s="117">
        <v>0</v>
      </c>
      <c r="AL61" s="115">
        <v>0</v>
      </c>
      <c r="AM61" s="116">
        <v>0</v>
      </c>
      <c r="AN61" s="116">
        <v>0</v>
      </c>
      <c r="AO61" s="116">
        <v>0</v>
      </c>
      <c r="AP61" s="117">
        <v>0</v>
      </c>
      <c r="AQ61" s="115">
        <v>0</v>
      </c>
      <c r="AR61" s="116">
        <v>0</v>
      </c>
      <c r="AS61" s="116">
        <v>0</v>
      </c>
      <c r="AT61" s="116">
        <v>0</v>
      </c>
      <c r="AU61" s="117">
        <v>0</v>
      </c>
      <c r="AV61" s="121">
        <v>24927.993300000002</v>
      </c>
      <c r="AW61" s="118">
        <v>6232</v>
      </c>
      <c r="AX61" s="118">
        <v>6232</v>
      </c>
      <c r="AY61" s="118">
        <v>6232</v>
      </c>
      <c r="AZ61" s="122">
        <v>6231.9933000000019</v>
      </c>
      <c r="BA61" s="363"/>
      <c r="BB61" s="22"/>
      <c r="BC61" s="24"/>
    </row>
    <row r="62" spans="1:55" ht="24.95" customHeight="1" x14ac:dyDescent="0.2">
      <c r="A62" s="55" t="s">
        <v>10</v>
      </c>
      <c r="B62" s="103">
        <v>8</v>
      </c>
      <c r="C62" s="103">
        <v>502012</v>
      </c>
      <c r="D62" s="103">
        <v>201301</v>
      </c>
      <c r="E62" s="31" t="s">
        <v>373</v>
      </c>
      <c r="F62" s="103">
        <v>3</v>
      </c>
      <c r="G62" s="81" t="s">
        <v>174</v>
      </c>
      <c r="H62" s="115">
        <v>0</v>
      </c>
      <c r="I62" s="116">
        <v>0</v>
      </c>
      <c r="J62" s="116">
        <v>0</v>
      </c>
      <c r="K62" s="116">
        <v>0</v>
      </c>
      <c r="L62" s="117">
        <v>0</v>
      </c>
      <c r="M62" s="115">
        <v>0</v>
      </c>
      <c r="N62" s="116">
        <v>0</v>
      </c>
      <c r="O62" s="116">
        <v>0</v>
      </c>
      <c r="P62" s="116">
        <v>0</v>
      </c>
      <c r="Q62" s="117">
        <v>0</v>
      </c>
      <c r="R62" s="115">
        <v>0</v>
      </c>
      <c r="S62" s="116">
        <v>0</v>
      </c>
      <c r="T62" s="116">
        <v>0</v>
      </c>
      <c r="U62" s="116">
        <v>0</v>
      </c>
      <c r="V62" s="117">
        <v>0</v>
      </c>
      <c r="W62" s="115">
        <v>0</v>
      </c>
      <c r="X62" s="116">
        <v>0</v>
      </c>
      <c r="Y62" s="116">
        <v>0</v>
      </c>
      <c r="Z62" s="116">
        <v>0</v>
      </c>
      <c r="AA62" s="117">
        <v>0</v>
      </c>
      <c r="AB62" s="115">
        <v>0</v>
      </c>
      <c r="AC62" s="116">
        <v>0</v>
      </c>
      <c r="AD62" s="116">
        <v>0</v>
      </c>
      <c r="AE62" s="116">
        <v>0</v>
      </c>
      <c r="AF62" s="117">
        <v>0</v>
      </c>
      <c r="AG62" s="115">
        <v>0</v>
      </c>
      <c r="AH62" s="116">
        <v>0</v>
      </c>
      <c r="AI62" s="116">
        <v>0</v>
      </c>
      <c r="AJ62" s="116">
        <v>0</v>
      </c>
      <c r="AK62" s="117">
        <v>0</v>
      </c>
      <c r="AL62" s="115">
        <v>9500</v>
      </c>
      <c r="AM62" s="116">
        <v>2375</v>
      </c>
      <c r="AN62" s="116">
        <v>2375</v>
      </c>
      <c r="AO62" s="116">
        <v>2375</v>
      </c>
      <c r="AP62" s="117">
        <v>2375</v>
      </c>
      <c r="AQ62" s="115">
        <v>0</v>
      </c>
      <c r="AR62" s="116">
        <v>0</v>
      </c>
      <c r="AS62" s="116">
        <v>0</v>
      </c>
      <c r="AT62" s="116">
        <v>0</v>
      </c>
      <c r="AU62" s="117">
        <v>0</v>
      </c>
      <c r="AV62" s="121">
        <v>12863</v>
      </c>
      <c r="AW62" s="118">
        <v>3215.75</v>
      </c>
      <c r="AX62" s="118">
        <v>3215.75</v>
      </c>
      <c r="AY62" s="118">
        <v>3215.75</v>
      </c>
      <c r="AZ62" s="122">
        <v>3215.75</v>
      </c>
      <c r="BA62" s="363"/>
      <c r="BB62" s="22"/>
      <c r="BC62" s="24"/>
    </row>
    <row r="63" spans="1:55" ht="24.95" customHeight="1" x14ac:dyDescent="0.2">
      <c r="A63" s="55" t="s">
        <v>10</v>
      </c>
      <c r="B63" s="103">
        <v>8</v>
      </c>
      <c r="C63" s="103">
        <v>502013</v>
      </c>
      <c r="D63" s="103">
        <v>201401</v>
      </c>
      <c r="E63" s="31" t="s">
        <v>369</v>
      </c>
      <c r="F63" s="103">
        <v>3</v>
      </c>
      <c r="G63" s="81" t="s">
        <v>174</v>
      </c>
      <c r="H63" s="115">
        <v>0</v>
      </c>
      <c r="I63" s="116">
        <v>0</v>
      </c>
      <c r="J63" s="116">
        <v>0</v>
      </c>
      <c r="K63" s="116">
        <v>0</v>
      </c>
      <c r="L63" s="117">
        <v>0</v>
      </c>
      <c r="M63" s="115">
        <v>2200</v>
      </c>
      <c r="N63" s="116">
        <v>550</v>
      </c>
      <c r="O63" s="116">
        <v>550</v>
      </c>
      <c r="P63" s="116">
        <v>550</v>
      </c>
      <c r="Q63" s="117">
        <v>550</v>
      </c>
      <c r="R63" s="115">
        <v>0</v>
      </c>
      <c r="S63" s="116">
        <v>0</v>
      </c>
      <c r="T63" s="116">
        <v>0</v>
      </c>
      <c r="U63" s="116">
        <v>0</v>
      </c>
      <c r="V63" s="117">
        <v>0</v>
      </c>
      <c r="W63" s="115">
        <v>0</v>
      </c>
      <c r="X63" s="116">
        <v>0</v>
      </c>
      <c r="Y63" s="116">
        <v>0</v>
      </c>
      <c r="Z63" s="116">
        <v>0</v>
      </c>
      <c r="AA63" s="117">
        <v>0</v>
      </c>
      <c r="AB63" s="115">
        <v>0</v>
      </c>
      <c r="AC63" s="116">
        <v>0</v>
      </c>
      <c r="AD63" s="116">
        <v>0</v>
      </c>
      <c r="AE63" s="116">
        <v>0</v>
      </c>
      <c r="AF63" s="117">
        <v>0</v>
      </c>
      <c r="AG63" s="115">
        <v>0</v>
      </c>
      <c r="AH63" s="116">
        <v>0</v>
      </c>
      <c r="AI63" s="116">
        <v>0</v>
      </c>
      <c r="AJ63" s="116">
        <v>0</v>
      </c>
      <c r="AK63" s="117">
        <v>0</v>
      </c>
      <c r="AL63" s="115">
        <v>0</v>
      </c>
      <c r="AM63" s="116">
        <v>0</v>
      </c>
      <c r="AN63" s="116">
        <v>0</v>
      </c>
      <c r="AO63" s="116">
        <v>0</v>
      </c>
      <c r="AP63" s="117">
        <v>0</v>
      </c>
      <c r="AQ63" s="115">
        <v>0</v>
      </c>
      <c r="AR63" s="116">
        <v>0</v>
      </c>
      <c r="AS63" s="116">
        <v>0</v>
      </c>
      <c r="AT63" s="116">
        <v>0</v>
      </c>
      <c r="AU63" s="117">
        <v>0</v>
      </c>
      <c r="AV63" s="121">
        <v>4967</v>
      </c>
      <c r="AW63" s="118">
        <v>1242</v>
      </c>
      <c r="AX63" s="118">
        <v>1242</v>
      </c>
      <c r="AY63" s="118">
        <v>1242</v>
      </c>
      <c r="AZ63" s="122">
        <v>1241</v>
      </c>
      <c r="BA63" s="363"/>
      <c r="BB63" s="22"/>
      <c r="BC63" s="24"/>
    </row>
    <row r="64" spans="1:55" ht="24.95" customHeight="1" x14ac:dyDescent="0.2">
      <c r="A64" s="55" t="s">
        <v>7</v>
      </c>
      <c r="B64" s="103">
        <v>7</v>
      </c>
      <c r="C64" s="103">
        <v>505001</v>
      </c>
      <c r="D64" s="103">
        <v>500101</v>
      </c>
      <c r="E64" s="31" t="s">
        <v>341</v>
      </c>
      <c r="F64" s="103">
        <v>3</v>
      </c>
      <c r="G64" s="81" t="s">
        <v>174</v>
      </c>
      <c r="H64" s="115">
        <v>3626</v>
      </c>
      <c r="I64" s="116">
        <v>907</v>
      </c>
      <c r="J64" s="116">
        <v>907</v>
      </c>
      <c r="K64" s="116">
        <v>907</v>
      </c>
      <c r="L64" s="117">
        <v>905</v>
      </c>
      <c r="M64" s="115">
        <v>3626</v>
      </c>
      <c r="N64" s="116">
        <v>907</v>
      </c>
      <c r="O64" s="116">
        <v>907</v>
      </c>
      <c r="P64" s="116">
        <v>907</v>
      </c>
      <c r="Q64" s="117">
        <v>905</v>
      </c>
      <c r="R64" s="115">
        <v>0</v>
      </c>
      <c r="S64" s="116">
        <v>0</v>
      </c>
      <c r="T64" s="116">
        <v>0</v>
      </c>
      <c r="U64" s="116">
        <v>0</v>
      </c>
      <c r="V64" s="117">
        <v>0</v>
      </c>
      <c r="W64" s="115">
        <v>0</v>
      </c>
      <c r="X64" s="116">
        <v>0</v>
      </c>
      <c r="Y64" s="116">
        <v>0</v>
      </c>
      <c r="Z64" s="116">
        <v>0</v>
      </c>
      <c r="AA64" s="117">
        <v>0</v>
      </c>
      <c r="AB64" s="115">
        <v>0</v>
      </c>
      <c r="AC64" s="116">
        <v>0</v>
      </c>
      <c r="AD64" s="116">
        <v>0</v>
      </c>
      <c r="AE64" s="116">
        <v>0</v>
      </c>
      <c r="AF64" s="117">
        <v>0</v>
      </c>
      <c r="AG64" s="115">
        <v>0</v>
      </c>
      <c r="AH64" s="116">
        <v>0</v>
      </c>
      <c r="AI64" s="116">
        <v>0</v>
      </c>
      <c r="AJ64" s="116">
        <v>0</v>
      </c>
      <c r="AK64" s="117">
        <v>0</v>
      </c>
      <c r="AL64" s="115">
        <v>0</v>
      </c>
      <c r="AM64" s="116">
        <v>0</v>
      </c>
      <c r="AN64" s="116">
        <v>0</v>
      </c>
      <c r="AO64" s="116">
        <v>0</v>
      </c>
      <c r="AP64" s="117">
        <v>0</v>
      </c>
      <c r="AQ64" s="115">
        <v>0</v>
      </c>
      <c r="AR64" s="116">
        <v>0</v>
      </c>
      <c r="AS64" s="116">
        <v>0</v>
      </c>
      <c r="AT64" s="116">
        <v>0</v>
      </c>
      <c r="AU64" s="117">
        <v>0</v>
      </c>
      <c r="AV64" s="121">
        <v>10555.286</v>
      </c>
      <c r="AW64" s="118">
        <v>2639</v>
      </c>
      <c r="AX64" s="118">
        <v>2639</v>
      </c>
      <c r="AY64" s="118">
        <v>2639</v>
      </c>
      <c r="AZ64" s="122">
        <v>2638.2860000000001</v>
      </c>
      <c r="BA64" s="363"/>
      <c r="BB64" s="22"/>
      <c r="BC64" s="24"/>
    </row>
    <row r="65" spans="1:55" ht="24.95" customHeight="1" x14ac:dyDescent="0.2">
      <c r="A65" s="55" t="s">
        <v>9</v>
      </c>
      <c r="B65" s="103">
        <v>7</v>
      </c>
      <c r="C65" s="103">
        <v>508804</v>
      </c>
      <c r="D65" s="103">
        <v>880401</v>
      </c>
      <c r="E65" s="31" t="s">
        <v>626</v>
      </c>
      <c r="F65" s="103">
        <v>3</v>
      </c>
      <c r="G65" s="81" t="s">
        <v>174</v>
      </c>
      <c r="H65" s="115">
        <v>3112.2</v>
      </c>
      <c r="I65" s="116">
        <v>778</v>
      </c>
      <c r="J65" s="116">
        <v>778</v>
      </c>
      <c r="K65" s="116">
        <v>778</v>
      </c>
      <c r="L65" s="117">
        <v>778.19999999999982</v>
      </c>
      <c r="M65" s="115">
        <v>1556.1</v>
      </c>
      <c r="N65" s="116">
        <v>389</v>
      </c>
      <c r="O65" s="116">
        <v>389</v>
      </c>
      <c r="P65" s="116">
        <v>389</v>
      </c>
      <c r="Q65" s="117">
        <v>389.09999999999991</v>
      </c>
      <c r="R65" s="115">
        <v>0</v>
      </c>
      <c r="S65" s="116">
        <v>0</v>
      </c>
      <c r="T65" s="116">
        <v>0</v>
      </c>
      <c r="U65" s="116">
        <v>0</v>
      </c>
      <c r="V65" s="117">
        <v>0</v>
      </c>
      <c r="W65" s="115">
        <v>0</v>
      </c>
      <c r="X65" s="116">
        <v>0</v>
      </c>
      <c r="Y65" s="116">
        <v>0</v>
      </c>
      <c r="Z65" s="116">
        <v>0</v>
      </c>
      <c r="AA65" s="117">
        <v>0</v>
      </c>
      <c r="AB65" s="115">
        <v>0</v>
      </c>
      <c r="AC65" s="116">
        <v>0</v>
      </c>
      <c r="AD65" s="116">
        <v>0</v>
      </c>
      <c r="AE65" s="116">
        <v>0</v>
      </c>
      <c r="AF65" s="117">
        <v>0</v>
      </c>
      <c r="AG65" s="115">
        <v>0</v>
      </c>
      <c r="AH65" s="116">
        <v>0</v>
      </c>
      <c r="AI65" s="116">
        <v>0</v>
      </c>
      <c r="AJ65" s="116">
        <v>0</v>
      </c>
      <c r="AK65" s="117">
        <v>0</v>
      </c>
      <c r="AL65" s="115">
        <v>0</v>
      </c>
      <c r="AM65" s="116">
        <v>0</v>
      </c>
      <c r="AN65" s="116">
        <v>0</v>
      </c>
      <c r="AO65" s="116">
        <v>0</v>
      </c>
      <c r="AP65" s="117">
        <v>0</v>
      </c>
      <c r="AQ65" s="115">
        <v>0</v>
      </c>
      <c r="AR65" s="116">
        <v>0</v>
      </c>
      <c r="AS65" s="116">
        <v>0</v>
      </c>
      <c r="AT65" s="116">
        <v>0</v>
      </c>
      <c r="AU65" s="117">
        <v>0</v>
      </c>
      <c r="AV65" s="121">
        <v>14316.231699999998</v>
      </c>
      <c r="AW65" s="118">
        <v>3579</v>
      </c>
      <c r="AX65" s="118">
        <v>3579</v>
      </c>
      <c r="AY65" s="118">
        <v>3579</v>
      </c>
      <c r="AZ65" s="122">
        <v>3579.2316999999985</v>
      </c>
      <c r="BA65" s="363"/>
      <c r="BB65" s="22"/>
      <c r="BC65" s="24"/>
    </row>
    <row r="66" spans="1:55" ht="24.95" customHeight="1" x14ac:dyDescent="0.2">
      <c r="A66" s="55" t="s">
        <v>9</v>
      </c>
      <c r="B66" s="103">
        <v>8</v>
      </c>
      <c r="C66" s="103">
        <v>509101</v>
      </c>
      <c r="D66" s="103">
        <v>910201</v>
      </c>
      <c r="E66" s="31" t="s">
        <v>441</v>
      </c>
      <c r="F66" s="103">
        <v>3</v>
      </c>
      <c r="G66" s="81" t="s">
        <v>174</v>
      </c>
      <c r="H66" s="115">
        <v>2000</v>
      </c>
      <c r="I66" s="116">
        <v>500</v>
      </c>
      <c r="J66" s="116">
        <v>500</v>
      </c>
      <c r="K66" s="116">
        <v>500</v>
      </c>
      <c r="L66" s="117">
        <v>500</v>
      </c>
      <c r="M66" s="115">
        <v>50</v>
      </c>
      <c r="N66" s="116">
        <v>13</v>
      </c>
      <c r="O66" s="116">
        <v>13</v>
      </c>
      <c r="P66" s="116">
        <v>13</v>
      </c>
      <c r="Q66" s="117">
        <v>11</v>
      </c>
      <c r="R66" s="115">
        <v>0</v>
      </c>
      <c r="S66" s="116">
        <v>0</v>
      </c>
      <c r="T66" s="116">
        <v>0</v>
      </c>
      <c r="U66" s="116">
        <v>0</v>
      </c>
      <c r="V66" s="117">
        <v>0</v>
      </c>
      <c r="W66" s="115">
        <v>0</v>
      </c>
      <c r="X66" s="116">
        <v>0</v>
      </c>
      <c r="Y66" s="116">
        <v>0</v>
      </c>
      <c r="Z66" s="116">
        <v>0</v>
      </c>
      <c r="AA66" s="117">
        <v>0</v>
      </c>
      <c r="AB66" s="115">
        <v>0</v>
      </c>
      <c r="AC66" s="116">
        <v>0</v>
      </c>
      <c r="AD66" s="116">
        <v>0</v>
      </c>
      <c r="AE66" s="116">
        <v>0</v>
      </c>
      <c r="AF66" s="117">
        <v>0</v>
      </c>
      <c r="AG66" s="115">
        <v>0</v>
      </c>
      <c r="AH66" s="116">
        <v>0</v>
      </c>
      <c r="AI66" s="116">
        <v>0</v>
      </c>
      <c r="AJ66" s="116">
        <v>0</v>
      </c>
      <c r="AK66" s="117">
        <v>0</v>
      </c>
      <c r="AL66" s="115">
        <v>0</v>
      </c>
      <c r="AM66" s="116">
        <v>0</v>
      </c>
      <c r="AN66" s="116">
        <v>0</v>
      </c>
      <c r="AO66" s="116">
        <v>0</v>
      </c>
      <c r="AP66" s="117">
        <v>0</v>
      </c>
      <c r="AQ66" s="115">
        <v>0</v>
      </c>
      <c r="AR66" s="116">
        <v>0</v>
      </c>
      <c r="AS66" s="116">
        <v>0</v>
      </c>
      <c r="AT66" s="116">
        <v>0</v>
      </c>
      <c r="AU66" s="117">
        <v>0</v>
      </c>
      <c r="AV66" s="121">
        <v>5458.05</v>
      </c>
      <c r="AW66" s="118">
        <v>1365</v>
      </c>
      <c r="AX66" s="118">
        <v>1365</v>
      </c>
      <c r="AY66" s="118">
        <v>1365</v>
      </c>
      <c r="AZ66" s="122">
        <v>1363.0500000000002</v>
      </c>
      <c r="BA66" s="363"/>
      <c r="BB66" s="22"/>
      <c r="BC66" s="24"/>
    </row>
    <row r="67" spans="1:55" ht="24.95" customHeight="1" x14ac:dyDescent="0.2">
      <c r="A67" s="55" t="s">
        <v>7</v>
      </c>
      <c r="B67" s="103">
        <v>6</v>
      </c>
      <c r="C67" s="103">
        <v>503122</v>
      </c>
      <c r="D67" s="103">
        <v>310101</v>
      </c>
      <c r="E67" s="31" t="s">
        <v>326</v>
      </c>
      <c r="F67" s="103">
        <v>3</v>
      </c>
      <c r="G67" s="81" t="s">
        <v>174</v>
      </c>
      <c r="H67" s="115">
        <v>2155</v>
      </c>
      <c r="I67" s="116">
        <v>599</v>
      </c>
      <c r="J67" s="116">
        <v>574</v>
      </c>
      <c r="K67" s="116">
        <v>492</v>
      </c>
      <c r="L67" s="117">
        <v>490</v>
      </c>
      <c r="M67" s="115">
        <v>1777</v>
      </c>
      <c r="N67" s="116">
        <v>385</v>
      </c>
      <c r="O67" s="116">
        <v>410</v>
      </c>
      <c r="P67" s="116">
        <v>492</v>
      </c>
      <c r="Q67" s="117">
        <v>490</v>
      </c>
      <c r="R67" s="115">
        <v>0</v>
      </c>
      <c r="S67" s="116">
        <v>0</v>
      </c>
      <c r="T67" s="116">
        <v>0</v>
      </c>
      <c r="U67" s="116">
        <v>0</v>
      </c>
      <c r="V67" s="117">
        <v>0</v>
      </c>
      <c r="W67" s="115">
        <v>0</v>
      </c>
      <c r="X67" s="116">
        <v>0</v>
      </c>
      <c r="Y67" s="116">
        <v>0</v>
      </c>
      <c r="Z67" s="116">
        <v>0</v>
      </c>
      <c r="AA67" s="117">
        <v>0</v>
      </c>
      <c r="AB67" s="115">
        <v>0</v>
      </c>
      <c r="AC67" s="116">
        <v>0</v>
      </c>
      <c r="AD67" s="116">
        <v>0</v>
      </c>
      <c r="AE67" s="116">
        <v>0</v>
      </c>
      <c r="AF67" s="117">
        <v>0</v>
      </c>
      <c r="AG67" s="115">
        <v>0</v>
      </c>
      <c r="AH67" s="116">
        <v>0</v>
      </c>
      <c r="AI67" s="116">
        <v>0</v>
      </c>
      <c r="AJ67" s="116">
        <v>0</v>
      </c>
      <c r="AK67" s="117">
        <v>0</v>
      </c>
      <c r="AL67" s="115">
        <v>0</v>
      </c>
      <c r="AM67" s="116">
        <v>0</v>
      </c>
      <c r="AN67" s="116">
        <v>0</v>
      </c>
      <c r="AO67" s="116">
        <v>0</v>
      </c>
      <c r="AP67" s="117">
        <v>0</v>
      </c>
      <c r="AQ67" s="115">
        <v>3800</v>
      </c>
      <c r="AR67" s="116">
        <v>950</v>
      </c>
      <c r="AS67" s="116">
        <v>950</v>
      </c>
      <c r="AT67" s="116">
        <v>950</v>
      </c>
      <c r="AU67" s="117">
        <v>950</v>
      </c>
      <c r="AV67" s="121">
        <v>14265.099297018032</v>
      </c>
      <c r="AW67" s="118">
        <v>3566.4393242545079</v>
      </c>
      <c r="AX67" s="118">
        <v>3566.4393242545079</v>
      </c>
      <c r="AY67" s="118">
        <v>3566.4393242545079</v>
      </c>
      <c r="AZ67" s="122">
        <v>3565.7813242545085</v>
      </c>
      <c r="BA67" s="363"/>
      <c r="BB67" s="22"/>
      <c r="BC67" s="24"/>
    </row>
    <row r="68" spans="1:55" ht="24.95" customHeight="1" x14ac:dyDescent="0.2">
      <c r="A68" s="55" t="s">
        <v>9</v>
      </c>
      <c r="B68" s="103" t="s">
        <v>91</v>
      </c>
      <c r="C68" s="103">
        <v>508816</v>
      </c>
      <c r="D68" s="103">
        <v>310401</v>
      </c>
      <c r="E68" s="31" t="s">
        <v>431</v>
      </c>
      <c r="F68" s="103">
        <v>3</v>
      </c>
      <c r="G68" s="81" t="s">
        <v>174</v>
      </c>
      <c r="H68" s="115">
        <v>1612</v>
      </c>
      <c r="I68" s="116">
        <v>403</v>
      </c>
      <c r="J68" s="116">
        <v>403</v>
      </c>
      <c r="K68" s="116">
        <v>403</v>
      </c>
      <c r="L68" s="117">
        <v>403</v>
      </c>
      <c r="M68" s="115">
        <v>1733</v>
      </c>
      <c r="N68" s="116">
        <v>433</v>
      </c>
      <c r="O68" s="116">
        <v>433</v>
      </c>
      <c r="P68" s="116">
        <v>433</v>
      </c>
      <c r="Q68" s="117">
        <v>434</v>
      </c>
      <c r="R68" s="115">
        <v>0</v>
      </c>
      <c r="S68" s="116">
        <v>0</v>
      </c>
      <c r="T68" s="116">
        <v>0</v>
      </c>
      <c r="U68" s="116">
        <v>0</v>
      </c>
      <c r="V68" s="117">
        <v>0</v>
      </c>
      <c r="W68" s="115">
        <v>0</v>
      </c>
      <c r="X68" s="116">
        <v>0</v>
      </c>
      <c r="Y68" s="116">
        <v>0</v>
      </c>
      <c r="Z68" s="116">
        <v>0</v>
      </c>
      <c r="AA68" s="117">
        <v>0</v>
      </c>
      <c r="AB68" s="115">
        <v>0</v>
      </c>
      <c r="AC68" s="116">
        <v>0</v>
      </c>
      <c r="AD68" s="116">
        <v>0</v>
      </c>
      <c r="AE68" s="116">
        <v>0</v>
      </c>
      <c r="AF68" s="117">
        <v>0</v>
      </c>
      <c r="AG68" s="115">
        <v>0</v>
      </c>
      <c r="AH68" s="116">
        <v>0</v>
      </c>
      <c r="AI68" s="116">
        <v>0</v>
      </c>
      <c r="AJ68" s="116">
        <v>0</v>
      </c>
      <c r="AK68" s="117">
        <v>0</v>
      </c>
      <c r="AL68" s="115">
        <v>0</v>
      </c>
      <c r="AM68" s="116">
        <v>0</v>
      </c>
      <c r="AN68" s="116">
        <v>0</v>
      </c>
      <c r="AO68" s="116">
        <v>0</v>
      </c>
      <c r="AP68" s="117">
        <v>0</v>
      </c>
      <c r="AQ68" s="115">
        <v>0</v>
      </c>
      <c r="AR68" s="116">
        <v>0</v>
      </c>
      <c r="AS68" s="116">
        <v>0</v>
      </c>
      <c r="AT68" s="116">
        <v>0</v>
      </c>
      <c r="AU68" s="117">
        <v>0</v>
      </c>
      <c r="AV68" s="121">
        <v>9390.1970000000001</v>
      </c>
      <c r="AW68" s="118">
        <v>2348</v>
      </c>
      <c r="AX68" s="118">
        <v>2348</v>
      </c>
      <c r="AY68" s="118">
        <v>2348</v>
      </c>
      <c r="AZ68" s="122">
        <v>2346.1970000000001</v>
      </c>
      <c r="BA68" s="363"/>
      <c r="BB68" s="22"/>
      <c r="BC68" s="24"/>
    </row>
    <row r="69" spans="1:55" ht="24.95" customHeight="1" x14ac:dyDescent="0.2">
      <c r="A69" s="55" t="s">
        <v>7</v>
      </c>
      <c r="B69" s="103">
        <v>6</v>
      </c>
      <c r="C69" s="103">
        <v>503104</v>
      </c>
      <c r="D69" s="103">
        <v>310501</v>
      </c>
      <c r="E69" s="31" t="s">
        <v>247</v>
      </c>
      <c r="F69" s="103">
        <v>3</v>
      </c>
      <c r="G69" s="81" t="s">
        <v>174</v>
      </c>
      <c r="H69" s="115">
        <v>2223</v>
      </c>
      <c r="I69" s="116">
        <v>556</v>
      </c>
      <c r="J69" s="116">
        <v>556</v>
      </c>
      <c r="K69" s="116">
        <v>556</v>
      </c>
      <c r="L69" s="117">
        <v>555</v>
      </c>
      <c r="M69" s="115">
        <v>0</v>
      </c>
      <c r="N69" s="116">
        <v>0</v>
      </c>
      <c r="O69" s="116">
        <v>0</v>
      </c>
      <c r="P69" s="116">
        <v>0</v>
      </c>
      <c r="Q69" s="117">
        <v>0</v>
      </c>
      <c r="R69" s="115">
        <v>0</v>
      </c>
      <c r="S69" s="116">
        <v>0</v>
      </c>
      <c r="T69" s="116">
        <v>0</v>
      </c>
      <c r="U69" s="116">
        <v>0</v>
      </c>
      <c r="V69" s="117">
        <v>0</v>
      </c>
      <c r="W69" s="115">
        <v>0</v>
      </c>
      <c r="X69" s="116">
        <v>0</v>
      </c>
      <c r="Y69" s="116">
        <v>0</v>
      </c>
      <c r="Z69" s="116">
        <v>0</v>
      </c>
      <c r="AA69" s="117">
        <v>0</v>
      </c>
      <c r="AB69" s="115">
        <v>0</v>
      </c>
      <c r="AC69" s="116">
        <v>0</v>
      </c>
      <c r="AD69" s="116">
        <v>0</v>
      </c>
      <c r="AE69" s="116">
        <v>0</v>
      </c>
      <c r="AF69" s="117">
        <v>0</v>
      </c>
      <c r="AG69" s="115">
        <v>0</v>
      </c>
      <c r="AH69" s="116">
        <v>0</v>
      </c>
      <c r="AI69" s="116">
        <v>0</v>
      </c>
      <c r="AJ69" s="116">
        <v>0</v>
      </c>
      <c r="AK69" s="117">
        <v>0</v>
      </c>
      <c r="AL69" s="115">
        <v>0</v>
      </c>
      <c r="AM69" s="116">
        <v>0</v>
      </c>
      <c r="AN69" s="116">
        <v>0</v>
      </c>
      <c r="AO69" s="116">
        <v>0</v>
      </c>
      <c r="AP69" s="117">
        <v>0</v>
      </c>
      <c r="AQ69" s="115">
        <v>0</v>
      </c>
      <c r="AR69" s="116">
        <v>0</v>
      </c>
      <c r="AS69" s="116">
        <v>0</v>
      </c>
      <c r="AT69" s="116">
        <v>0</v>
      </c>
      <c r="AU69" s="117">
        <v>0</v>
      </c>
      <c r="AV69" s="121">
        <v>2977.998</v>
      </c>
      <c r="AW69" s="118">
        <v>744</v>
      </c>
      <c r="AX69" s="118">
        <v>744</v>
      </c>
      <c r="AY69" s="118">
        <v>744</v>
      </c>
      <c r="AZ69" s="122">
        <v>745.99800000000005</v>
      </c>
      <c r="BA69" s="363"/>
      <c r="BB69" s="22"/>
      <c r="BC69" s="24"/>
    </row>
    <row r="70" spans="1:55" ht="24.95" customHeight="1" x14ac:dyDescent="0.2">
      <c r="A70" s="55" t="s">
        <v>10</v>
      </c>
      <c r="B70" s="103">
        <v>6</v>
      </c>
      <c r="C70" s="103">
        <v>503117</v>
      </c>
      <c r="D70" s="103">
        <v>312001</v>
      </c>
      <c r="E70" s="31" t="s">
        <v>675</v>
      </c>
      <c r="F70" s="103">
        <v>3</v>
      </c>
      <c r="G70" s="81" t="s">
        <v>174</v>
      </c>
      <c r="H70" s="115">
        <v>0</v>
      </c>
      <c r="I70" s="116">
        <v>0</v>
      </c>
      <c r="J70" s="116">
        <v>0</v>
      </c>
      <c r="K70" s="116">
        <v>0</v>
      </c>
      <c r="L70" s="117">
        <v>0</v>
      </c>
      <c r="M70" s="115">
        <v>3584</v>
      </c>
      <c r="N70" s="116">
        <v>896</v>
      </c>
      <c r="O70" s="116">
        <v>896</v>
      </c>
      <c r="P70" s="116">
        <v>896</v>
      </c>
      <c r="Q70" s="117">
        <v>896</v>
      </c>
      <c r="R70" s="115">
        <v>0</v>
      </c>
      <c r="S70" s="116">
        <v>0</v>
      </c>
      <c r="T70" s="116">
        <v>0</v>
      </c>
      <c r="U70" s="116">
        <v>0</v>
      </c>
      <c r="V70" s="117">
        <v>0</v>
      </c>
      <c r="W70" s="115">
        <v>0</v>
      </c>
      <c r="X70" s="116">
        <v>0</v>
      </c>
      <c r="Y70" s="116">
        <v>0</v>
      </c>
      <c r="Z70" s="116">
        <v>0</v>
      </c>
      <c r="AA70" s="117">
        <v>0</v>
      </c>
      <c r="AB70" s="115">
        <v>0</v>
      </c>
      <c r="AC70" s="116">
        <v>0</v>
      </c>
      <c r="AD70" s="116">
        <v>0</v>
      </c>
      <c r="AE70" s="116">
        <v>0</v>
      </c>
      <c r="AF70" s="117">
        <v>0</v>
      </c>
      <c r="AG70" s="115">
        <v>0</v>
      </c>
      <c r="AH70" s="116">
        <v>0</v>
      </c>
      <c r="AI70" s="116">
        <v>0</v>
      </c>
      <c r="AJ70" s="116">
        <v>0</v>
      </c>
      <c r="AK70" s="117">
        <v>0</v>
      </c>
      <c r="AL70" s="115">
        <v>0</v>
      </c>
      <c r="AM70" s="116">
        <v>0</v>
      </c>
      <c r="AN70" s="116">
        <v>0</v>
      </c>
      <c r="AO70" s="116">
        <v>0</v>
      </c>
      <c r="AP70" s="117">
        <v>0</v>
      </c>
      <c r="AQ70" s="115">
        <v>0</v>
      </c>
      <c r="AR70" s="116">
        <v>0</v>
      </c>
      <c r="AS70" s="116">
        <v>0</v>
      </c>
      <c r="AT70" s="116">
        <v>0</v>
      </c>
      <c r="AU70" s="117">
        <v>0</v>
      </c>
      <c r="AV70" s="121">
        <v>12879.04</v>
      </c>
      <c r="AW70" s="118">
        <v>3220</v>
      </c>
      <c r="AX70" s="118">
        <v>3220</v>
      </c>
      <c r="AY70" s="118">
        <v>3220</v>
      </c>
      <c r="AZ70" s="122">
        <v>3219.0400000000009</v>
      </c>
      <c r="BA70" s="363"/>
      <c r="BB70" s="22"/>
      <c r="BC70" s="24"/>
    </row>
    <row r="71" spans="1:55" ht="24.95" customHeight="1" x14ac:dyDescent="0.2">
      <c r="A71" s="55" t="s">
        <v>10</v>
      </c>
      <c r="B71" s="103">
        <v>7</v>
      </c>
      <c r="C71" s="103">
        <v>502302</v>
      </c>
      <c r="D71" s="103">
        <v>230201</v>
      </c>
      <c r="E71" s="31" t="s">
        <v>380</v>
      </c>
      <c r="F71" s="103">
        <v>3</v>
      </c>
      <c r="G71" s="81" t="s">
        <v>174</v>
      </c>
      <c r="H71" s="115">
        <v>0</v>
      </c>
      <c r="I71" s="116">
        <v>0</v>
      </c>
      <c r="J71" s="116">
        <v>0</v>
      </c>
      <c r="K71" s="116">
        <v>0</v>
      </c>
      <c r="L71" s="117">
        <v>0</v>
      </c>
      <c r="M71" s="115">
        <v>2299.5</v>
      </c>
      <c r="N71" s="116">
        <v>575</v>
      </c>
      <c r="O71" s="116">
        <v>575</v>
      </c>
      <c r="P71" s="116">
        <v>575</v>
      </c>
      <c r="Q71" s="117">
        <v>574.5</v>
      </c>
      <c r="R71" s="115">
        <v>0</v>
      </c>
      <c r="S71" s="116">
        <v>0</v>
      </c>
      <c r="T71" s="116">
        <v>0</v>
      </c>
      <c r="U71" s="116">
        <v>0</v>
      </c>
      <c r="V71" s="117">
        <v>0</v>
      </c>
      <c r="W71" s="115">
        <v>0</v>
      </c>
      <c r="X71" s="116">
        <v>0</v>
      </c>
      <c r="Y71" s="116">
        <v>0</v>
      </c>
      <c r="Z71" s="116">
        <v>0</v>
      </c>
      <c r="AA71" s="117">
        <v>0</v>
      </c>
      <c r="AB71" s="115">
        <v>0</v>
      </c>
      <c r="AC71" s="116">
        <v>0</v>
      </c>
      <c r="AD71" s="116">
        <v>0</v>
      </c>
      <c r="AE71" s="116">
        <v>0</v>
      </c>
      <c r="AF71" s="117">
        <v>0</v>
      </c>
      <c r="AG71" s="115">
        <v>0</v>
      </c>
      <c r="AH71" s="116">
        <v>0</v>
      </c>
      <c r="AI71" s="116">
        <v>0</v>
      </c>
      <c r="AJ71" s="116">
        <v>0</v>
      </c>
      <c r="AK71" s="117">
        <v>0</v>
      </c>
      <c r="AL71" s="115">
        <v>0</v>
      </c>
      <c r="AM71" s="116">
        <v>0</v>
      </c>
      <c r="AN71" s="116">
        <v>0</v>
      </c>
      <c r="AO71" s="116">
        <v>0</v>
      </c>
      <c r="AP71" s="117">
        <v>0</v>
      </c>
      <c r="AQ71" s="115">
        <v>0</v>
      </c>
      <c r="AR71" s="116">
        <v>0</v>
      </c>
      <c r="AS71" s="116">
        <v>0</v>
      </c>
      <c r="AT71" s="116">
        <v>0</v>
      </c>
      <c r="AU71" s="117">
        <v>0</v>
      </c>
      <c r="AV71" s="121">
        <v>5778.9674999999997</v>
      </c>
      <c r="AW71" s="118">
        <v>1445</v>
      </c>
      <c r="AX71" s="118">
        <v>1445</v>
      </c>
      <c r="AY71" s="118">
        <v>1445</v>
      </c>
      <c r="AZ71" s="122">
        <v>1443.9674999999997</v>
      </c>
      <c r="BA71" s="363"/>
      <c r="BB71" s="22"/>
      <c r="BC71" s="24"/>
    </row>
    <row r="72" spans="1:55" ht="24.95" customHeight="1" x14ac:dyDescent="0.2">
      <c r="A72" s="55" t="s">
        <v>7</v>
      </c>
      <c r="B72" s="103">
        <v>7</v>
      </c>
      <c r="C72" s="103">
        <v>500401</v>
      </c>
      <c r="D72" s="439">
        <v>40101</v>
      </c>
      <c r="E72" s="31" t="s">
        <v>561</v>
      </c>
      <c r="F72" s="103">
        <v>3</v>
      </c>
      <c r="G72" s="81" t="s">
        <v>174</v>
      </c>
      <c r="H72" s="115">
        <v>1556.1</v>
      </c>
      <c r="I72" s="116">
        <v>389</v>
      </c>
      <c r="J72" s="116">
        <v>389</v>
      </c>
      <c r="K72" s="116">
        <v>389</v>
      </c>
      <c r="L72" s="117">
        <v>389.09999999999991</v>
      </c>
      <c r="M72" s="115">
        <v>0</v>
      </c>
      <c r="N72" s="116">
        <v>0</v>
      </c>
      <c r="O72" s="116">
        <v>0</v>
      </c>
      <c r="P72" s="116">
        <v>0</v>
      </c>
      <c r="Q72" s="117">
        <v>0</v>
      </c>
      <c r="R72" s="115">
        <v>0</v>
      </c>
      <c r="S72" s="116">
        <v>0</v>
      </c>
      <c r="T72" s="116">
        <v>0</v>
      </c>
      <c r="U72" s="116">
        <v>0</v>
      </c>
      <c r="V72" s="117">
        <v>0</v>
      </c>
      <c r="W72" s="115">
        <v>0</v>
      </c>
      <c r="X72" s="116">
        <v>0</v>
      </c>
      <c r="Y72" s="116">
        <v>0</v>
      </c>
      <c r="Z72" s="116">
        <v>0</v>
      </c>
      <c r="AA72" s="117">
        <v>0</v>
      </c>
      <c r="AB72" s="115">
        <v>0</v>
      </c>
      <c r="AC72" s="116">
        <v>0</v>
      </c>
      <c r="AD72" s="116">
        <v>0</v>
      </c>
      <c r="AE72" s="116">
        <v>0</v>
      </c>
      <c r="AF72" s="117">
        <v>0</v>
      </c>
      <c r="AG72" s="115">
        <v>0</v>
      </c>
      <c r="AH72" s="116">
        <v>0</v>
      </c>
      <c r="AI72" s="116">
        <v>0</v>
      </c>
      <c r="AJ72" s="116">
        <v>0</v>
      </c>
      <c r="AK72" s="117">
        <v>0</v>
      </c>
      <c r="AL72" s="115">
        <v>0</v>
      </c>
      <c r="AM72" s="116">
        <v>0</v>
      </c>
      <c r="AN72" s="116">
        <v>0</v>
      </c>
      <c r="AO72" s="116">
        <v>0</v>
      </c>
      <c r="AP72" s="117">
        <v>0</v>
      </c>
      <c r="AQ72" s="115">
        <v>0</v>
      </c>
      <c r="AR72" s="116">
        <v>0</v>
      </c>
      <c r="AS72" s="116">
        <v>0</v>
      </c>
      <c r="AT72" s="116">
        <v>0</v>
      </c>
      <c r="AU72" s="117">
        <v>0</v>
      </c>
      <c r="AV72" s="121">
        <v>4028.9725999999996</v>
      </c>
      <c r="AW72" s="118">
        <v>1007</v>
      </c>
      <c r="AX72" s="118">
        <v>1007</v>
      </c>
      <c r="AY72" s="118">
        <v>1007</v>
      </c>
      <c r="AZ72" s="122">
        <v>1007.9725999999996</v>
      </c>
      <c r="BA72" s="363"/>
      <c r="BB72" s="22"/>
      <c r="BC72" s="24"/>
    </row>
    <row r="73" spans="1:55" ht="24.95" customHeight="1" x14ac:dyDescent="0.2">
      <c r="A73" s="55" t="s">
        <v>7</v>
      </c>
      <c r="B73" s="103">
        <v>7</v>
      </c>
      <c r="C73" s="103">
        <v>500501</v>
      </c>
      <c r="D73" s="439">
        <v>50101</v>
      </c>
      <c r="E73" s="31" t="s">
        <v>327</v>
      </c>
      <c r="F73" s="103">
        <v>3</v>
      </c>
      <c r="G73" s="81" t="s">
        <v>174</v>
      </c>
      <c r="H73" s="115">
        <v>3112.2</v>
      </c>
      <c r="I73" s="116">
        <v>778</v>
      </c>
      <c r="J73" s="116">
        <v>778</v>
      </c>
      <c r="K73" s="116">
        <v>778</v>
      </c>
      <c r="L73" s="117">
        <v>778.19999999999982</v>
      </c>
      <c r="M73" s="115">
        <v>0</v>
      </c>
      <c r="N73" s="116">
        <v>0</v>
      </c>
      <c r="O73" s="116">
        <v>0</v>
      </c>
      <c r="P73" s="116">
        <v>0</v>
      </c>
      <c r="Q73" s="117">
        <v>0</v>
      </c>
      <c r="R73" s="115">
        <v>0</v>
      </c>
      <c r="S73" s="116">
        <v>0</v>
      </c>
      <c r="T73" s="116">
        <v>0</v>
      </c>
      <c r="U73" s="116">
        <v>0</v>
      </c>
      <c r="V73" s="117">
        <v>0</v>
      </c>
      <c r="W73" s="115">
        <v>0</v>
      </c>
      <c r="X73" s="116">
        <v>0</v>
      </c>
      <c r="Y73" s="116">
        <v>0</v>
      </c>
      <c r="Z73" s="116">
        <v>0</v>
      </c>
      <c r="AA73" s="117">
        <v>0</v>
      </c>
      <c r="AB73" s="115">
        <v>0</v>
      </c>
      <c r="AC73" s="116">
        <v>0</v>
      </c>
      <c r="AD73" s="116">
        <v>0</v>
      </c>
      <c r="AE73" s="116">
        <v>0</v>
      </c>
      <c r="AF73" s="117">
        <v>0</v>
      </c>
      <c r="AG73" s="115">
        <v>0</v>
      </c>
      <c r="AH73" s="116">
        <v>0</v>
      </c>
      <c r="AI73" s="116">
        <v>0</v>
      </c>
      <c r="AJ73" s="116">
        <v>0</v>
      </c>
      <c r="AK73" s="117">
        <v>0</v>
      </c>
      <c r="AL73" s="115">
        <v>0</v>
      </c>
      <c r="AM73" s="116">
        <v>0</v>
      </c>
      <c r="AN73" s="116">
        <v>0</v>
      </c>
      <c r="AO73" s="116">
        <v>0</v>
      </c>
      <c r="AP73" s="117">
        <v>0</v>
      </c>
      <c r="AQ73" s="115">
        <v>0</v>
      </c>
      <c r="AR73" s="116">
        <v>0</v>
      </c>
      <c r="AS73" s="116">
        <v>0</v>
      </c>
      <c r="AT73" s="116">
        <v>0</v>
      </c>
      <c r="AU73" s="117">
        <v>0</v>
      </c>
      <c r="AV73" s="121">
        <v>7563.4451999999992</v>
      </c>
      <c r="AW73" s="118">
        <v>1891</v>
      </c>
      <c r="AX73" s="118">
        <v>1891</v>
      </c>
      <c r="AY73" s="118">
        <v>1891</v>
      </c>
      <c r="AZ73" s="122">
        <v>1890.4451999999992</v>
      </c>
      <c r="BA73" s="363"/>
      <c r="BB73" s="22"/>
      <c r="BC73" s="24"/>
    </row>
    <row r="74" spans="1:55" ht="24.95" customHeight="1" x14ac:dyDescent="0.2">
      <c r="A74" s="55" t="s">
        <v>7</v>
      </c>
      <c r="B74" s="103">
        <v>7</v>
      </c>
      <c r="C74" s="103">
        <v>500701</v>
      </c>
      <c r="D74" s="439">
        <v>70101</v>
      </c>
      <c r="E74" s="31" t="s">
        <v>343</v>
      </c>
      <c r="F74" s="103">
        <v>3</v>
      </c>
      <c r="G74" s="81" t="s">
        <v>174</v>
      </c>
      <c r="H74" s="115">
        <v>2334.15</v>
      </c>
      <c r="I74" s="116">
        <v>584</v>
      </c>
      <c r="J74" s="116">
        <v>584</v>
      </c>
      <c r="K74" s="116">
        <v>584</v>
      </c>
      <c r="L74" s="117">
        <v>582.15000000000009</v>
      </c>
      <c r="M74" s="115">
        <v>2334.15</v>
      </c>
      <c r="N74" s="116">
        <v>584</v>
      </c>
      <c r="O74" s="116">
        <v>584</v>
      </c>
      <c r="P74" s="116">
        <v>584</v>
      </c>
      <c r="Q74" s="117">
        <v>582.15000000000009</v>
      </c>
      <c r="R74" s="115">
        <v>0</v>
      </c>
      <c r="S74" s="116">
        <v>0</v>
      </c>
      <c r="T74" s="116">
        <v>0</v>
      </c>
      <c r="U74" s="116">
        <v>0</v>
      </c>
      <c r="V74" s="117">
        <v>0</v>
      </c>
      <c r="W74" s="115">
        <v>0</v>
      </c>
      <c r="X74" s="116">
        <v>0</v>
      </c>
      <c r="Y74" s="116">
        <v>0</v>
      </c>
      <c r="Z74" s="116">
        <v>0</v>
      </c>
      <c r="AA74" s="117">
        <v>0</v>
      </c>
      <c r="AB74" s="115">
        <v>0</v>
      </c>
      <c r="AC74" s="116">
        <v>0</v>
      </c>
      <c r="AD74" s="116">
        <v>0</v>
      </c>
      <c r="AE74" s="116">
        <v>0</v>
      </c>
      <c r="AF74" s="117">
        <v>0</v>
      </c>
      <c r="AG74" s="115">
        <v>0</v>
      </c>
      <c r="AH74" s="116">
        <v>0</v>
      </c>
      <c r="AI74" s="116">
        <v>0</v>
      </c>
      <c r="AJ74" s="116">
        <v>0</v>
      </c>
      <c r="AK74" s="117">
        <v>0</v>
      </c>
      <c r="AL74" s="115">
        <v>0</v>
      </c>
      <c r="AM74" s="116">
        <v>0</v>
      </c>
      <c r="AN74" s="116">
        <v>0</v>
      </c>
      <c r="AO74" s="116">
        <v>0</v>
      </c>
      <c r="AP74" s="117">
        <v>0</v>
      </c>
      <c r="AQ74" s="115">
        <v>3100</v>
      </c>
      <c r="AR74" s="116">
        <v>775</v>
      </c>
      <c r="AS74" s="116">
        <v>775</v>
      </c>
      <c r="AT74" s="116">
        <v>775</v>
      </c>
      <c r="AU74" s="117">
        <v>775</v>
      </c>
      <c r="AV74" s="121">
        <v>11441.244115896263</v>
      </c>
      <c r="AW74" s="118">
        <v>2860.4603664740657</v>
      </c>
      <c r="AX74" s="118">
        <v>2860.4603664740657</v>
      </c>
      <c r="AY74" s="118">
        <v>2860.4603664740657</v>
      </c>
      <c r="AZ74" s="122">
        <v>2859.8630164740657</v>
      </c>
      <c r="BA74" s="363"/>
      <c r="BB74" s="22"/>
      <c r="BC74" s="24"/>
    </row>
    <row r="75" spans="1:55" ht="24.95" customHeight="1" x14ac:dyDescent="0.2">
      <c r="A75" s="55" t="s">
        <v>9</v>
      </c>
      <c r="B75" s="103">
        <v>7</v>
      </c>
      <c r="C75" s="103">
        <v>500702</v>
      </c>
      <c r="D75" s="439">
        <v>70301</v>
      </c>
      <c r="E75" s="31" t="s">
        <v>627</v>
      </c>
      <c r="F75" s="103">
        <v>3</v>
      </c>
      <c r="G75" s="81" t="s">
        <v>174</v>
      </c>
      <c r="H75" s="115">
        <v>778.05</v>
      </c>
      <c r="I75" s="116">
        <v>195</v>
      </c>
      <c r="J75" s="116">
        <v>195</v>
      </c>
      <c r="K75" s="116">
        <v>195</v>
      </c>
      <c r="L75" s="117">
        <v>193.04999999999995</v>
      </c>
      <c r="M75" s="115">
        <v>0</v>
      </c>
      <c r="N75" s="116">
        <v>0</v>
      </c>
      <c r="O75" s="116">
        <v>0</v>
      </c>
      <c r="P75" s="116">
        <v>0</v>
      </c>
      <c r="Q75" s="117">
        <v>0</v>
      </c>
      <c r="R75" s="115">
        <v>0</v>
      </c>
      <c r="S75" s="116">
        <v>0</v>
      </c>
      <c r="T75" s="116">
        <v>0</v>
      </c>
      <c r="U75" s="116">
        <v>0</v>
      </c>
      <c r="V75" s="117">
        <v>0</v>
      </c>
      <c r="W75" s="115">
        <v>0</v>
      </c>
      <c r="X75" s="116">
        <v>0</v>
      </c>
      <c r="Y75" s="116">
        <v>0</v>
      </c>
      <c r="Z75" s="116">
        <v>0</v>
      </c>
      <c r="AA75" s="117">
        <v>0</v>
      </c>
      <c r="AB75" s="115">
        <v>0</v>
      </c>
      <c r="AC75" s="116">
        <v>0</v>
      </c>
      <c r="AD75" s="116">
        <v>0</v>
      </c>
      <c r="AE75" s="116">
        <v>0</v>
      </c>
      <c r="AF75" s="117">
        <v>0</v>
      </c>
      <c r="AG75" s="115">
        <v>0</v>
      </c>
      <c r="AH75" s="116">
        <v>0</v>
      </c>
      <c r="AI75" s="116">
        <v>0</v>
      </c>
      <c r="AJ75" s="116">
        <v>0</v>
      </c>
      <c r="AK75" s="117">
        <v>0</v>
      </c>
      <c r="AL75" s="115">
        <v>0</v>
      </c>
      <c r="AM75" s="116">
        <v>0</v>
      </c>
      <c r="AN75" s="116">
        <v>0</v>
      </c>
      <c r="AO75" s="116">
        <v>0</v>
      </c>
      <c r="AP75" s="117">
        <v>0</v>
      </c>
      <c r="AQ75" s="115">
        <v>0</v>
      </c>
      <c r="AR75" s="116">
        <v>0</v>
      </c>
      <c r="AS75" s="116">
        <v>0</v>
      </c>
      <c r="AT75" s="116">
        <v>0</v>
      </c>
      <c r="AU75" s="117">
        <v>0</v>
      </c>
      <c r="AV75" s="121">
        <v>1518.0082999999997</v>
      </c>
      <c r="AW75" s="118">
        <v>380</v>
      </c>
      <c r="AX75" s="118">
        <v>380</v>
      </c>
      <c r="AY75" s="118">
        <v>380</v>
      </c>
      <c r="AZ75" s="122">
        <v>378.00829999999974</v>
      </c>
      <c r="BA75" s="363"/>
      <c r="BB75" s="22"/>
      <c r="BC75" s="24"/>
    </row>
    <row r="76" spans="1:55" ht="24.95" customHeight="1" x14ac:dyDescent="0.2">
      <c r="A76" s="55" t="s">
        <v>7</v>
      </c>
      <c r="B76" s="103">
        <v>5</v>
      </c>
      <c r="C76" s="103">
        <v>502101</v>
      </c>
      <c r="D76" s="103">
        <v>210101</v>
      </c>
      <c r="E76" s="31" t="s">
        <v>329</v>
      </c>
      <c r="F76" s="103">
        <v>3</v>
      </c>
      <c r="G76" s="81" t="s">
        <v>174</v>
      </c>
      <c r="H76" s="115">
        <v>1695</v>
      </c>
      <c r="I76" s="116">
        <v>424</v>
      </c>
      <c r="J76" s="116">
        <v>424</v>
      </c>
      <c r="K76" s="116">
        <v>424</v>
      </c>
      <c r="L76" s="117">
        <v>423</v>
      </c>
      <c r="M76" s="115">
        <v>1500</v>
      </c>
      <c r="N76" s="116">
        <v>375</v>
      </c>
      <c r="O76" s="116">
        <v>375</v>
      </c>
      <c r="P76" s="116">
        <v>375</v>
      </c>
      <c r="Q76" s="117">
        <v>375</v>
      </c>
      <c r="R76" s="115">
        <v>0</v>
      </c>
      <c r="S76" s="116">
        <v>0</v>
      </c>
      <c r="T76" s="116">
        <v>0</v>
      </c>
      <c r="U76" s="116">
        <v>0</v>
      </c>
      <c r="V76" s="117">
        <v>0</v>
      </c>
      <c r="W76" s="115">
        <v>0</v>
      </c>
      <c r="X76" s="116">
        <v>0</v>
      </c>
      <c r="Y76" s="116">
        <v>0</v>
      </c>
      <c r="Z76" s="116">
        <v>0</v>
      </c>
      <c r="AA76" s="117">
        <v>0</v>
      </c>
      <c r="AB76" s="115">
        <v>0</v>
      </c>
      <c r="AC76" s="116">
        <v>0</v>
      </c>
      <c r="AD76" s="116">
        <v>0</v>
      </c>
      <c r="AE76" s="116">
        <v>0</v>
      </c>
      <c r="AF76" s="117">
        <v>0</v>
      </c>
      <c r="AG76" s="115">
        <v>0</v>
      </c>
      <c r="AH76" s="116">
        <v>0</v>
      </c>
      <c r="AI76" s="116">
        <v>0</v>
      </c>
      <c r="AJ76" s="116">
        <v>0</v>
      </c>
      <c r="AK76" s="117">
        <v>0</v>
      </c>
      <c r="AL76" s="115">
        <v>0</v>
      </c>
      <c r="AM76" s="116">
        <v>0</v>
      </c>
      <c r="AN76" s="116">
        <v>0</v>
      </c>
      <c r="AO76" s="116">
        <v>0</v>
      </c>
      <c r="AP76" s="117">
        <v>0</v>
      </c>
      <c r="AQ76" s="115">
        <v>0</v>
      </c>
      <c r="AR76" s="116">
        <v>0</v>
      </c>
      <c r="AS76" s="116">
        <v>0</v>
      </c>
      <c r="AT76" s="116">
        <v>0</v>
      </c>
      <c r="AU76" s="117">
        <v>0</v>
      </c>
      <c r="AV76" s="121">
        <v>5866.47</v>
      </c>
      <c r="AW76" s="118">
        <v>1467</v>
      </c>
      <c r="AX76" s="118">
        <v>1467</v>
      </c>
      <c r="AY76" s="118">
        <v>1467</v>
      </c>
      <c r="AZ76" s="122">
        <v>1465.4700000000003</v>
      </c>
      <c r="BA76" s="363"/>
      <c r="BB76" s="22"/>
      <c r="BC76" s="24"/>
    </row>
    <row r="77" spans="1:55" ht="24.95" customHeight="1" x14ac:dyDescent="0.2">
      <c r="A77" s="55" t="s">
        <v>7</v>
      </c>
      <c r="B77" s="103">
        <v>5</v>
      </c>
      <c r="C77" s="103">
        <v>502102</v>
      </c>
      <c r="D77" s="103">
        <v>210102</v>
      </c>
      <c r="E77" s="31" t="s">
        <v>330</v>
      </c>
      <c r="F77" s="103">
        <v>3</v>
      </c>
      <c r="G77" s="81" t="s">
        <v>174</v>
      </c>
      <c r="H77" s="115">
        <v>0</v>
      </c>
      <c r="I77" s="116">
        <v>0</v>
      </c>
      <c r="J77" s="116">
        <v>0</v>
      </c>
      <c r="K77" s="116">
        <v>0</v>
      </c>
      <c r="L77" s="117">
        <v>0</v>
      </c>
      <c r="M77" s="115">
        <v>0</v>
      </c>
      <c r="N77" s="116">
        <v>0</v>
      </c>
      <c r="O77" s="116">
        <v>0</v>
      </c>
      <c r="P77" s="116">
        <v>0</v>
      </c>
      <c r="Q77" s="117">
        <v>0</v>
      </c>
      <c r="R77" s="115">
        <v>0</v>
      </c>
      <c r="S77" s="116">
        <v>0</v>
      </c>
      <c r="T77" s="116">
        <v>0</v>
      </c>
      <c r="U77" s="116">
        <v>0</v>
      </c>
      <c r="V77" s="117">
        <v>0</v>
      </c>
      <c r="W77" s="115">
        <v>0</v>
      </c>
      <c r="X77" s="116">
        <v>0</v>
      </c>
      <c r="Y77" s="116">
        <v>0</v>
      </c>
      <c r="Z77" s="116">
        <v>0</v>
      </c>
      <c r="AA77" s="117">
        <v>0</v>
      </c>
      <c r="AB77" s="115">
        <v>0</v>
      </c>
      <c r="AC77" s="116">
        <v>0</v>
      </c>
      <c r="AD77" s="116">
        <v>0</v>
      </c>
      <c r="AE77" s="116">
        <v>0</v>
      </c>
      <c r="AF77" s="117">
        <v>0</v>
      </c>
      <c r="AG77" s="115">
        <v>0</v>
      </c>
      <c r="AH77" s="116">
        <v>0</v>
      </c>
      <c r="AI77" s="116">
        <v>0</v>
      </c>
      <c r="AJ77" s="116">
        <v>0</v>
      </c>
      <c r="AK77" s="117">
        <v>0</v>
      </c>
      <c r="AL77" s="115">
        <v>0</v>
      </c>
      <c r="AM77" s="116">
        <v>0</v>
      </c>
      <c r="AN77" s="116">
        <v>0</v>
      </c>
      <c r="AO77" s="116">
        <v>0</v>
      </c>
      <c r="AP77" s="117">
        <v>0</v>
      </c>
      <c r="AQ77" s="115">
        <v>6000</v>
      </c>
      <c r="AR77" s="116">
        <v>1500</v>
      </c>
      <c r="AS77" s="116">
        <v>1500</v>
      </c>
      <c r="AT77" s="116">
        <v>1500</v>
      </c>
      <c r="AU77" s="117">
        <v>1500</v>
      </c>
      <c r="AV77" s="121">
        <v>5533.4717130076315</v>
      </c>
      <c r="AW77" s="118">
        <v>1383.3679282519079</v>
      </c>
      <c r="AX77" s="118">
        <v>1383.3679282519079</v>
      </c>
      <c r="AY77" s="118">
        <v>1383.3679282519079</v>
      </c>
      <c r="AZ77" s="122">
        <v>1383.3679282519079</v>
      </c>
      <c r="BA77" s="363"/>
      <c r="BB77" s="22"/>
      <c r="BC77" s="24"/>
    </row>
    <row r="78" spans="1:55" ht="24.95" customHeight="1" x14ac:dyDescent="0.2">
      <c r="A78" s="55" t="s">
        <v>7</v>
      </c>
      <c r="B78" s="103">
        <v>5</v>
      </c>
      <c r="C78" s="103">
        <v>504201</v>
      </c>
      <c r="D78" s="103">
        <v>420101</v>
      </c>
      <c r="E78" s="31" t="s">
        <v>544</v>
      </c>
      <c r="F78" s="103">
        <v>3</v>
      </c>
      <c r="G78" s="81" t="s">
        <v>174</v>
      </c>
      <c r="H78" s="115">
        <v>0</v>
      </c>
      <c r="I78" s="116">
        <v>0</v>
      </c>
      <c r="J78" s="116">
        <v>0</v>
      </c>
      <c r="K78" s="116">
        <v>0</v>
      </c>
      <c r="L78" s="117">
        <v>0</v>
      </c>
      <c r="M78" s="115">
        <v>0</v>
      </c>
      <c r="N78" s="116">
        <v>0</v>
      </c>
      <c r="O78" s="116">
        <v>0</v>
      </c>
      <c r="P78" s="116">
        <v>0</v>
      </c>
      <c r="Q78" s="117">
        <v>0</v>
      </c>
      <c r="R78" s="115">
        <v>0</v>
      </c>
      <c r="S78" s="116">
        <v>0</v>
      </c>
      <c r="T78" s="116">
        <v>0</v>
      </c>
      <c r="U78" s="116">
        <v>0</v>
      </c>
      <c r="V78" s="117">
        <v>0</v>
      </c>
      <c r="W78" s="115">
        <v>0</v>
      </c>
      <c r="X78" s="116">
        <v>0</v>
      </c>
      <c r="Y78" s="116">
        <v>0</v>
      </c>
      <c r="Z78" s="116">
        <v>0</v>
      </c>
      <c r="AA78" s="117">
        <v>0</v>
      </c>
      <c r="AB78" s="115">
        <v>0</v>
      </c>
      <c r="AC78" s="116">
        <v>0</v>
      </c>
      <c r="AD78" s="116">
        <v>0</v>
      </c>
      <c r="AE78" s="116">
        <v>0</v>
      </c>
      <c r="AF78" s="117">
        <v>0</v>
      </c>
      <c r="AG78" s="115">
        <v>0</v>
      </c>
      <c r="AH78" s="116">
        <v>0</v>
      </c>
      <c r="AI78" s="116">
        <v>0</v>
      </c>
      <c r="AJ78" s="116">
        <v>0</v>
      </c>
      <c r="AK78" s="117">
        <v>0</v>
      </c>
      <c r="AL78" s="115">
        <v>0</v>
      </c>
      <c r="AM78" s="116">
        <v>0</v>
      </c>
      <c r="AN78" s="116">
        <v>0</v>
      </c>
      <c r="AO78" s="116">
        <v>0</v>
      </c>
      <c r="AP78" s="117">
        <v>0</v>
      </c>
      <c r="AQ78" s="115">
        <v>400</v>
      </c>
      <c r="AR78" s="116">
        <v>100</v>
      </c>
      <c r="AS78" s="116">
        <v>100</v>
      </c>
      <c r="AT78" s="116">
        <v>100</v>
      </c>
      <c r="AU78" s="117">
        <v>100</v>
      </c>
      <c r="AV78" s="121">
        <v>366.89844805653706</v>
      </c>
      <c r="AW78" s="118">
        <v>91.724612014134266</v>
      </c>
      <c r="AX78" s="118">
        <v>91.724612014134266</v>
      </c>
      <c r="AY78" s="118">
        <v>91.724612014134266</v>
      </c>
      <c r="AZ78" s="122">
        <v>91.724612014134266</v>
      </c>
      <c r="BA78" s="363"/>
      <c r="BB78" s="22"/>
      <c r="BC78" s="24"/>
    </row>
    <row r="79" spans="1:55" ht="24.95" customHeight="1" x14ac:dyDescent="0.2">
      <c r="A79" s="55" t="s">
        <v>7</v>
      </c>
      <c r="B79" s="103">
        <v>5</v>
      </c>
      <c r="C79" s="103">
        <v>504601</v>
      </c>
      <c r="D79" s="103">
        <v>460101</v>
      </c>
      <c r="E79" s="31" t="s">
        <v>567</v>
      </c>
      <c r="F79" s="103">
        <v>3</v>
      </c>
      <c r="G79" s="81" t="s">
        <v>174</v>
      </c>
      <c r="H79" s="115">
        <v>2430</v>
      </c>
      <c r="I79" s="116">
        <v>608</v>
      </c>
      <c r="J79" s="116">
        <v>608</v>
      </c>
      <c r="K79" s="116">
        <v>608</v>
      </c>
      <c r="L79" s="117">
        <v>606</v>
      </c>
      <c r="M79" s="115">
        <v>3112</v>
      </c>
      <c r="N79" s="116">
        <v>778</v>
      </c>
      <c r="O79" s="116">
        <v>778</v>
      </c>
      <c r="P79" s="116">
        <v>778</v>
      </c>
      <c r="Q79" s="117">
        <v>778</v>
      </c>
      <c r="R79" s="115">
        <v>0</v>
      </c>
      <c r="S79" s="116">
        <v>0</v>
      </c>
      <c r="T79" s="116">
        <v>0</v>
      </c>
      <c r="U79" s="116">
        <v>0</v>
      </c>
      <c r="V79" s="117">
        <v>0</v>
      </c>
      <c r="W79" s="115">
        <v>0</v>
      </c>
      <c r="X79" s="116">
        <v>0</v>
      </c>
      <c r="Y79" s="116">
        <v>0</v>
      </c>
      <c r="Z79" s="116">
        <v>0</v>
      </c>
      <c r="AA79" s="117">
        <v>0</v>
      </c>
      <c r="AB79" s="115">
        <v>0</v>
      </c>
      <c r="AC79" s="116">
        <v>0</v>
      </c>
      <c r="AD79" s="116">
        <v>0</v>
      </c>
      <c r="AE79" s="116">
        <v>0</v>
      </c>
      <c r="AF79" s="117">
        <v>0</v>
      </c>
      <c r="AG79" s="115">
        <v>0</v>
      </c>
      <c r="AH79" s="116">
        <v>0</v>
      </c>
      <c r="AI79" s="116">
        <v>0</v>
      </c>
      <c r="AJ79" s="116">
        <v>0</v>
      </c>
      <c r="AK79" s="117">
        <v>0</v>
      </c>
      <c r="AL79" s="115">
        <v>0</v>
      </c>
      <c r="AM79" s="116">
        <v>0</v>
      </c>
      <c r="AN79" s="116">
        <v>0</v>
      </c>
      <c r="AO79" s="116">
        <v>0</v>
      </c>
      <c r="AP79" s="117">
        <v>0</v>
      </c>
      <c r="AQ79" s="115">
        <v>600</v>
      </c>
      <c r="AR79" s="116">
        <v>150</v>
      </c>
      <c r="AS79" s="116">
        <v>150</v>
      </c>
      <c r="AT79" s="116">
        <v>150</v>
      </c>
      <c r="AU79" s="117">
        <v>150</v>
      </c>
      <c r="AV79" s="121">
        <v>9665.3490334772669</v>
      </c>
      <c r="AW79" s="118">
        <v>2416.5052583693168</v>
      </c>
      <c r="AX79" s="118">
        <v>2416.5052583693168</v>
      </c>
      <c r="AY79" s="118">
        <v>2416.5052583693168</v>
      </c>
      <c r="AZ79" s="122">
        <v>2415.8332583693164</v>
      </c>
      <c r="BA79" s="363"/>
      <c r="BB79" s="22"/>
      <c r="BC79" s="24"/>
    </row>
    <row r="80" spans="1:55" ht="24.95" customHeight="1" x14ac:dyDescent="0.2">
      <c r="A80" s="55" t="s">
        <v>7</v>
      </c>
      <c r="B80" s="103">
        <v>5</v>
      </c>
      <c r="C80" s="103">
        <v>500601</v>
      </c>
      <c r="D80" s="439">
        <v>60101</v>
      </c>
      <c r="E80" s="31" t="s">
        <v>328</v>
      </c>
      <c r="F80" s="103">
        <v>3</v>
      </c>
      <c r="G80" s="81" t="s">
        <v>174</v>
      </c>
      <c r="H80" s="115">
        <v>1755</v>
      </c>
      <c r="I80" s="116">
        <v>439</v>
      </c>
      <c r="J80" s="116">
        <v>439</v>
      </c>
      <c r="K80" s="116">
        <v>439</v>
      </c>
      <c r="L80" s="117">
        <v>438</v>
      </c>
      <c r="M80" s="115">
        <v>0</v>
      </c>
      <c r="N80" s="116">
        <v>0</v>
      </c>
      <c r="O80" s="116">
        <v>0</v>
      </c>
      <c r="P80" s="116">
        <v>0</v>
      </c>
      <c r="Q80" s="117">
        <v>0</v>
      </c>
      <c r="R80" s="115">
        <v>0</v>
      </c>
      <c r="S80" s="116">
        <v>0</v>
      </c>
      <c r="T80" s="116">
        <v>0</v>
      </c>
      <c r="U80" s="116">
        <v>0</v>
      </c>
      <c r="V80" s="117">
        <v>0</v>
      </c>
      <c r="W80" s="115">
        <v>0</v>
      </c>
      <c r="X80" s="116">
        <v>0</v>
      </c>
      <c r="Y80" s="116">
        <v>0</v>
      </c>
      <c r="Z80" s="116">
        <v>0</v>
      </c>
      <c r="AA80" s="117">
        <v>0</v>
      </c>
      <c r="AB80" s="115">
        <v>0</v>
      </c>
      <c r="AC80" s="116">
        <v>0</v>
      </c>
      <c r="AD80" s="116">
        <v>0</v>
      </c>
      <c r="AE80" s="116">
        <v>0</v>
      </c>
      <c r="AF80" s="117">
        <v>0</v>
      </c>
      <c r="AG80" s="115">
        <v>0</v>
      </c>
      <c r="AH80" s="116">
        <v>0</v>
      </c>
      <c r="AI80" s="116">
        <v>0</v>
      </c>
      <c r="AJ80" s="116">
        <v>0</v>
      </c>
      <c r="AK80" s="117">
        <v>0</v>
      </c>
      <c r="AL80" s="115">
        <v>0</v>
      </c>
      <c r="AM80" s="116">
        <v>0</v>
      </c>
      <c r="AN80" s="116">
        <v>0</v>
      </c>
      <c r="AO80" s="116">
        <v>0</v>
      </c>
      <c r="AP80" s="117">
        <v>0</v>
      </c>
      <c r="AQ80" s="115">
        <v>1500</v>
      </c>
      <c r="AR80" s="116">
        <v>375</v>
      </c>
      <c r="AS80" s="116">
        <v>375</v>
      </c>
      <c r="AT80" s="116">
        <v>375</v>
      </c>
      <c r="AU80" s="117">
        <v>375</v>
      </c>
      <c r="AV80" s="121">
        <v>5057.6060583814879</v>
      </c>
      <c r="AW80" s="118">
        <v>1264.606014595372</v>
      </c>
      <c r="AX80" s="118">
        <v>1264.606014595372</v>
      </c>
      <c r="AY80" s="118">
        <v>1264.606014595372</v>
      </c>
      <c r="AZ80" s="122">
        <v>1263.7880145953718</v>
      </c>
      <c r="BA80" s="363"/>
      <c r="BB80" s="22"/>
      <c r="BC80" s="24"/>
    </row>
    <row r="81" spans="1:55" ht="24.95" customHeight="1" x14ac:dyDescent="0.2">
      <c r="A81" s="55" t="s">
        <v>10</v>
      </c>
      <c r="B81" s="103">
        <v>5</v>
      </c>
      <c r="C81" s="103">
        <v>500609</v>
      </c>
      <c r="D81" s="439">
        <v>60801</v>
      </c>
      <c r="E81" s="31" t="s">
        <v>621</v>
      </c>
      <c r="F81" s="103">
        <v>3</v>
      </c>
      <c r="G81" s="81" t="s">
        <v>174</v>
      </c>
      <c r="H81" s="115">
        <v>0</v>
      </c>
      <c r="I81" s="116">
        <v>0</v>
      </c>
      <c r="J81" s="116">
        <v>0</v>
      </c>
      <c r="K81" s="116">
        <v>0</v>
      </c>
      <c r="L81" s="117">
        <v>0</v>
      </c>
      <c r="M81" s="115">
        <v>2198.56</v>
      </c>
      <c r="N81" s="116">
        <v>550</v>
      </c>
      <c r="O81" s="116">
        <v>550</v>
      </c>
      <c r="P81" s="116">
        <v>550</v>
      </c>
      <c r="Q81" s="117">
        <v>548.55999999999995</v>
      </c>
      <c r="R81" s="115">
        <v>0</v>
      </c>
      <c r="S81" s="116">
        <v>0</v>
      </c>
      <c r="T81" s="116">
        <v>0</v>
      </c>
      <c r="U81" s="116">
        <v>0</v>
      </c>
      <c r="V81" s="117">
        <v>0</v>
      </c>
      <c r="W81" s="115">
        <v>0</v>
      </c>
      <c r="X81" s="116">
        <v>0</v>
      </c>
      <c r="Y81" s="116">
        <v>0</v>
      </c>
      <c r="Z81" s="116">
        <v>0</v>
      </c>
      <c r="AA81" s="117">
        <v>0</v>
      </c>
      <c r="AB81" s="115">
        <v>0</v>
      </c>
      <c r="AC81" s="116">
        <v>0</v>
      </c>
      <c r="AD81" s="116">
        <v>0</v>
      </c>
      <c r="AE81" s="116">
        <v>0</v>
      </c>
      <c r="AF81" s="117">
        <v>0</v>
      </c>
      <c r="AG81" s="115">
        <v>0</v>
      </c>
      <c r="AH81" s="116">
        <v>0</v>
      </c>
      <c r="AI81" s="116">
        <v>0</v>
      </c>
      <c r="AJ81" s="116">
        <v>0</v>
      </c>
      <c r="AK81" s="117">
        <v>0</v>
      </c>
      <c r="AL81" s="115">
        <v>0</v>
      </c>
      <c r="AM81" s="116">
        <v>0</v>
      </c>
      <c r="AN81" s="116">
        <v>0</v>
      </c>
      <c r="AO81" s="116">
        <v>0</v>
      </c>
      <c r="AP81" s="117">
        <v>0</v>
      </c>
      <c r="AQ81" s="115">
        <v>0</v>
      </c>
      <c r="AR81" s="116">
        <v>0</v>
      </c>
      <c r="AS81" s="116">
        <v>0</v>
      </c>
      <c r="AT81" s="116">
        <v>0</v>
      </c>
      <c r="AU81" s="117">
        <v>0</v>
      </c>
      <c r="AV81" s="121">
        <v>4100.3144000000002</v>
      </c>
      <c r="AW81" s="118">
        <v>1025</v>
      </c>
      <c r="AX81" s="118">
        <v>1025</v>
      </c>
      <c r="AY81" s="118">
        <v>1025</v>
      </c>
      <c r="AZ81" s="122">
        <v>1025.3144000000002</v>
      </c>
      <c r="BA81" s="363"/>
      <c r="BB81" s="22"/>
      <c r="BC81" s="24"/>
    </row>
    <row r="82" spans="1:55" ht="24.95" customHeight="1" x14ac:dyDescent="0.2">
      <c r="A82" s="55" t="s">
        <v>10</v>
      </c>
      <c r="B82" s="103">
        <v>5</v>
      </c>
      <c r="C82" s="103">
        <v>500610</v>
      </c>
      <c r="D82" s="439">
        <v>60901</v>
      </c>
      <c r="E82" s="31" t="s">
        <v>384</v>
      </c>
      <c r="F82" s="103">
        <v>3</v>
      </c>
      <c r="G82" s="81" t="s">
        <v>174</v>
      </c>
      <c r="H82" s="115">
        <v>0</v>
      </c>
      <c r="I82" s="116">
        <v>0</v>
      </c>
      <c r="J82" s="116">
        <v>0</v>
      </c>
      <c r="K82" s="116">
        <v>0</v>
      </c>
      <c r="L82" s="117">
        <v>0</v>
      </c>
      <c r="M82" s="115">
        <v>128.96</v>
      </c>
      <c r="N82" s="116">
        <v>32</v>
      </c>
      <c r="O82" s="116">
        <v>32</v>
      </c>
      <c r="P82" s="116">
        <v>32</v>
      </c>
      <c r="Q82" s="117">
        <v>32.960000000000008</v>
      </c>
      <c r="R82" s="115">
        <v>0</v>
      </c>
      <c r="S82" s="116">
        <v>0</v>
      </c>
      <c r="T82" s="116">
        <v>0</v>
      </c>
      <c r="U82" s="116">
        <v>0</v>
      </c>
      <c r="V82" s="117">
        <v>0</v>
      </c>
      <c r="W82" s="115">
        <v>0</v>
      </c>
      <c r="X82" s="116">
        <v>0</v>
      </c>
      <c r="Y82" s="116">
        <v>0</v>
      </c>
      <c r="Z82" s="116">
        <v>0</v>
      </c>
      <c r="AA82" s="117">
        <v>0</v>
      </c>
      <c r="AB82" s="115">
        <v>0</v>
      </c>
      <c r="AC82" s="116">
        <v>0</v>
      </c>
      <c r="AD82" s="116">
        <v>0</v>
      </c>
      <c r="AE82" s="116">
        <v>0</v>
      </c>
      <c r="AF82" s="117">
        <v>0</v>
      </c>
      <c r="AG82" s="115">
        <v>0</v>
      </c>
      <c r="AH82" s="116">
        <v>0</v>
      </c>
      <c r="AI82" s="116">
        <v>0</v>
      </c>
      <c r="AJ82" s="116">
        <v>0</v>
      </c>
      <c r="AK82" s="117">
        <v>0</v>
      </c>
      <c r="AL82" s="115">
        <v>0</v>
      </c>
      <c r="AM82" s="116">
        <v>0</v>
      </c>
      <c r="AN82" s="116">
        <v>0</v>
      </c>
      <c r="AO82" s="116">
        <v>0</v>
      </c>
      <c r="AP82" s="117">
        <v>0</v>
      </c>
      <c r="AQ82" s="115">
        <v>0</v>
      </c>
      <c r="AR82" s="116">
        <v>0</v>
      </c>
      <c r="AS82" s="116">
        <v>0</v>
      </c>
      <c r="AT82" s="116">
        <v>0</v>
      </c>
      <c r="AU82" s="117">
        <v>0</v>
      </c>
      <c r="AV82" s="121">
        <v>384.28</v>
      </c>
      <c r="AW82" s="118">
        <v>96</v>
      </c>
      <c r="AX82" s="118">
        <v>96</v>
      </c>
      <c r="AY82" s="118">
        <v>96</v>
      </c>
      <c r="AZ82" s="122">
        <v>96.279999999999973</v>
      </c>
      <c r="BA82" s="363"/>
      <c r="BB82" s="22"/>
      <c r="BC82" s="24"/>
    </row>
    <row r="83" spans="1:55" ht="24.95" customHeight="1" x14ac:dyDescent="0.2">
      <c r="A83" s="55" t="s">
        <v>7</v>
      </c>
      <c r="B83" s="103">
        <v>2</v>
      </c>
      <c r="C83" s="103">
        <v>503901</v>
      </c>
      <c r="D83" s="103">
        <v>390101</v>
      </c>
      <c r="E83" s="31" t="s">
        <v>344</v>
      </c>
      <c r="F83" s="103">
        <v>3</v>
      </c>
      <c r="G83" s="81" t="s">
        <v>174</v>
      </c>
      <c r="H83" s="115">
        <v>750</v>
      </c>
      <c r="I83" s="116">
        <v>188</v>
      </c>
      <c r="J83" s="116">
        <v>188</v>
      </c>
      <c r="K83" s="116">
        <v>188</v>
      </c>
      <c r="L83" s="117">
        <v>186</v>
      </c>
      <c r="M83" s="115">
        <v>3400</v>
      </c>
      <c r="N83" s="116">
        <v>850</v>
      </c>
      <c r="O83" s="116">
        <v>850</v>
      </c>
      <c r="P83" s="116">
        <v>850</v>
      </c>
      <c r="Q83" s="117">
        <v>850</v>
      </c>
      <c r="R83" s="115">
        <v>0</v>
      </c>
      <c r="S83" s="116">
        <v>0</v>
      </c>
      <c r="T83" s="116">
        <v>0</v>
      </c>
      <c r="U83" s="116">
        <v>0</v>
      </c>
      <c r="V83" s="117">
        <v>0</v>
      </c>
      <c r="W83" s="115">
        <v>0</v>
      </c>
      <c r="X83" s="116">
        <v>0</v>
      </c>
      <c r="Y83" s="116">
        <v>0</v>
      </c>
      <c r="Z83" s="116">
        <v>0</v>
      </c>
      <c r="AA83" s="117">
        <v>0</v>
      </c>
      <c r="AB83" s="115">
        <v>0</v>
      </c>
      <c r="AC83" s="116">
        <v>0</v>
      </c>
      <c r="AD83" s="116">
        <v>0</v>
      </c>
      <c r="AE83" s="116">
        <v>0</v>
      </c>
      <c r="AF83" s="117">
        <v>0</v>
      </c>
      <c r="AG83" s="115">
        <v>0</v>
      </c>
      <c r="AH83" s="116">
        <v>0</v>
      </c>
      <c r="AI83" s="116">
        <v>0</v>
      </c>
      <c r="AJ83" s="116">
        <v>0</v>
      </c>
      <c r="AK83" s="117">
        <v>0</v>
      </c>
      <c r="AL83" s="115">
        <v>0</v>
      </c>
      <c r="AM83" s="116">
        <v>0</v>
      </c>
      <c r="AN83" s="116">
        <v>0</v>
      </c>
      <c r="AO83" s="116">
        <v>0</v>
      </c>
      <c r="AP83" s="117">
        <v>0</v>
      </c>
      <c r="AQ83" s="115">
        <v>0</v>
      </c>
      <c r="AR83" s="116">
        <v>0</v>
      </c>
      <c r="AS83" s="116">
        <v>0</v>
      </c>
      <c r="AT83" s="116">
        <v>0</v>
      </c>
      <c r="AU83" s="117">
        <v>0</v>
      </c>
      <c r="AV83" s="121">
        <v>15656.3</v>
      </c>
      <c r="AW83" s="118">
        <v>3914</v>
      </c>
      <c r="AX83" s="118">
        <v>3914</v>
      </c>
      <c r="AY83" s="118">
        <v>3914</v>
      </c>
      <c r="AZ83" s="122">
        <v>3914.2999999999993</v>
      </c>
      <c r="BA83" s="363"/>
      <c r="BB83" s="22"/>
      <c r="BC83" s="24"/>
    </row>
    <row r="84" spans="1:55" ht="24.95" customHeight="1" x14ac:dyDescent="0.2">
      <c r="A84" s="55" t="s">
        <v>7</v>
      </c>
      <c r="B84" s="103">
        <v>2</v>
      </c>
      <c r="C84" s="103">
        <v>500101</v>
      </c>
      <c r="D84" s="439">
        <v>10101</v>
      </c>
      <c r="E84" s="31" t="s">
        <v>457</v>
      </c>
      <c r="F84" s="103">
        <v>3</v>
      </c>
      <c r="G84" s="81" t="s">
        <v>174</v>
      </c>
      <c r="H84" s="115">
        <v>3010</v>
      </c>
      <c r="I84" s="116">
        <v>753</v>
      </c>
      <c r="J84" s="116">
        <v>753</v>
      </c>
      <c r="K84" s="116">
        <v>753</v>
      </c>
      <c r="L84" s="117">
        <v>751</v>
      </c>
      <c r="M84" s="115">
        <v>0</v>
      </c>
      <c r="N84" s="116">
        <v>0</v>
      </c>
      <c r="O84" s="116">
        <v>0</v>
      </c>
      <c r="P84" s="116">
        <v>0</v>
      </c>
      <c r="Q84" s="117">
        <v>0</v>
      </c>
      <c r="R84" s="115">
        <v>0</v>
      </c>
      <c r="S84" s="116">
        <v>0</v>
      </c>
      <c r="T84" s="116">
        <v>0</v>
      </c>
      <c r="U84" s="116">
        <v>0</v>
      </c>
      <c r="V84" s="117">
        <v>0</v>
      </c>
      <c r="W84" s="115">
        <v>0</v>
      </c>
      <c r="X84" s="116">
        <v>0</v>
      </c>
      <c r="Y84" s="116">
        <v>0</v>
      </c>
      <c r="Z84" s="116">
        <v>0</v>
      </c>
      <c r="AA84" s="117">
        <v>0</v>
      </c>
      <c r="AB84" s="115">
        <v>0</v>
      </c>
      <c r="AC84" s="116">
        <v>0</v>
      </c>
      <c r="AD84" s="116">
        <v>0</v>
      </c>
      <c r="AE84" s="116">
        <v>0</v>
      </c>
      <c r="AF84" s="117">
        <v>0</v>
      </c>
      <c r="AG84" s="115">
        <v>0</v>
      </c>
      <c r="AH84" s="116">
        <v>0</v>
      </c>
      <c r="AI84" s="116">
        <v>0</v>
      </c>
      <c r="AJ84" s="116">
        <v>0</v>
      </c>
      <c r="AK84" s="117">
        <v>0</v>
      </c>
      <c r="AL84" s="115">
        <v>0</v>
      </c>
      <c r="AM84" s="116">
        <v>0</v>
      </c>
      <c r="AN84" s="116">
        <v>0</v>
      </c>
      <c r="AO84" s="116">
        <v>0</v>
      </c>
      <c r="AP84" s="117">
        <v>0</v>
      </c>
      <c r="AQ84" s="115">
        <v>0</v>
      </c>
      <c r="AR84" s="116">
        <v>0</v>
      </c>
      <c r="AS84" s="116">
        <v>0</v>
      </c>
      <c r="AT84" s="116">
        <v>0</v>
      </c>
      <c r="AU84" s="117">
        <v>0</v>
      </c>
      <c r="AV84" s="121">
        <v>11483.752</v>
      </c>
      <c r="AW84" s="118">
        <v>2871</v>
      </c>
      <c r="AX84" s="118">
        <v>2871</v>
      </c>
      <c r="AY84" s="118">
        <v>2871</v>
      </c>
      <c r="AZ84" s="122">
        <v>2870.7520000000004</v>
      </c>
      <c r="BA84" s="363"/>
      <c r="BB84" s="22"/>
      <c r="BC84" s="24"/>
    </row>
    <row r="85" spans="1:55" ht="24.95" customHeight="1" x14ac:dyDescent="0.2">
      <c r="A85" s="55" t="s">
        <v>10</v>
      </c>
      <c r="B85" s="103">
        <v>2</v>
      </c>
      <c r="C85" s="103">
        <v>500112</v>
      </c>
      <c r="D85" s="439">
        <v>11201</v>
      </c>
      <c r="E85" s="31" t="s">
        <v>588</v>
      </c>
      <c r="F85" s="103">
        <v>3</v>
      </c>
      <c r="G85" s="81" t="s">
        <v>174</v>
      </c>
      <c r="H85" s="115">
        <v>24</v>
      </c>
      <c r="I85" s="116">
        <v>0</v>
      </c>
      <c r="J85" s="116">
        <v>0</v>
      </c>
      <c r="K85" s="116">
        <v>13</v>
      </c>
      <c r="L85" s="117">
        <v>11</v>
      </c>
      <c r="M85" s="115">
        <v>24</v>
      </c>
      <c r="N85" s="116">
        <v>0</v>
      </c>
      <c r="O85" s="116">
        <v>0</v>
      </c>
      <c r="P85" s="116">
        <v>13</v>
      </c>
      <c r="Q85" s="117">
        <v>11</v>
      </c>
      <c r="R85" s="115">
        <v>0</v>
      </c>
      <c r="S85" s="116">
        <v>0</v>
      </c>
      <c r="T85" s="116">
        <v>0</v>
      </c>
      <c r="U85" s="116">
        <v>0</v>
      </c>
      <c r="V85" s="117">
        <v>0</v>
      </c>
      <c r="W85" s="115">
        <v>0</v>
      </c>
      <c r="X85" s="116">
        <v>0</v>
      </c>
      <c r="Y85" s="116">
        <v>0</v>
      </c>
      <c r="Z85" s="116">
        <v>0</v>
      </c>
      <c r="AA85" s="117">
        <v>0</v>
      </c>
      <c r="AB85" s="115">
        <v>0</v>
      </c>
      <c r="AC85" s="116">
        <v>0</v>
      </c>
      <c r="AD85" s="116">
        <v>0</v>
      </c>
      <c r="AE85" s="116">
        <v>0</v>
      </c>
      <c r="AF85" s="117">
        <v>0</v>
      </c>
      <c r="AG85" s="115">
        <v>0</v>
      </c>
      <c r="AH85" s="116">
        <v>0</v>
      </c>
      <c r="AI85" s="116">
        <v>0</v>
      </c>
      <c r="AJ85" s="116">
        <v>0</v>
      </c>
      <c r="AK85" s="117">
        <v>0</v>
      </c>
      <c r="AL85" s="115">
        <v>0</v>
      </c>
      <c r="AM85" s="116">
        <v>0</v>
      </c>
      <c r="AN85" s="116">
        <v>0</v>
      </c>
      <c r="AO85" s="116">
        <v>0</v>
      </c>
      <c r="AP85" s="117">
        <v>0</v>
      </c>
      <c r="AQ85" s="115">
        <v>0</v>
      </c>
      <c r="AR85" s="116">
        <v>0</v>
      </c>
      <c r="AS85" s="116">
        <v>0</v>
      </c>
      <c r="AT85" s="116">
        <v>0</v>
      </c>
      <c r="AU85" s="117">
        <v>0</v>
      </c>
      <c r="AV85" s="121">
        <v>101.482</v>
      </c>
      <c r="AW85" s="118">
        <v>0</v>
      </c>
      <c r="AX85" s="118">
        <v>0</v>
      </c>
      <c r="AY85" s="118">
        <v>51</v>
      </c>
      <c r="AZ85" s="122">
        <v>50.481999999999999</v>
      </c>
      <c r="BA85" s="363"/>
      <c r="BB85" s="22"/>
      <c r="BC85" s="24"/>
    </row>
    <row r="86" spans="1:55" ht="24.95" customHeight="1" x14ac:dyDescent="0.2">
      <c r="A86" s="55" t="s">
        <v>7</v>
      </c>
      <c r="B86" s="103">
        <v>2</v>
      </c>
      <c r="C86" s="103">
        <v>500114</v>
      </c>
      <c r="D86" s="439">
        <v>11401</v>
      </c>
      <c r="E86" s="31" t="s">
        <v>460</v>
      </c>
      <c r="F86" s="103">
        <v>3</v>
      </c>
      <c r="G86" s="81" t="s">
        <v>174</v>
      </c>
      <c r="H86" s="115">
        <v>0</v>
      </c>
      <c r="I86" s="116">
        <v>0</v>
      </c>
      <c r="J86" s="116">
        <v>0</v>
      </c>
      <c r="K86" s="116">
        <v>0</v>
      </c>
      <c r="L86" s="117">
        <v>0</v>
      </c>
      <c r="M86" s="115">
        <v>0</v>
      </c>
      <c r="N86" s="116">
        <v>0</v>
      </c>
      <c r="O86" s="116">
        <v>0</v>
      </c>
      <c r="P86" s="116">
        <v>0</v>
      </c>
      <c r="Q86" s="117">
        <v>0</v>
      </c>
      <c r="R86" s="115">
        <v>0</v>
      </c>
      <c r="S86" s="116">
        <v>0</v>
      </c>
      <c r="T86" s="116">
        <v>0</v>
      </c>
      <c r="U86" s="116">
        <v>0</v>
      </c>
      <c r="V86" s="117">
        <v>0</v>
      </c>
      <c r="W86" s="115">
        <v>0</v>
      </c>
      <c r="X86" s="116">
        <v>0</v>
      </c>
      <c r="Y86" s="116">
        <v>0</v>
      </c>
      <c r="Z86" s="116">
        <v>0</v>
      </c>
      <c r="AA86" s="117">
        <v>0</v>
      </c>
      <c r="AB86" s="115">
        <v>0</v>
      </c>
      <c r="AC86" s="116">
        <v>0</v>
      </c>
      <c r="AD86" s="116">
        <v>0</v>
      </c>
      <c r="AE86" s="116">
        <v>0</v>
      </c>
      <c r="AF86" s="117">
        <v>0</v>
      </c>
      <c r="AG86" s="115">
        <v>0</v>
      </c>
      <c r="AH86" s="116">
        <v>0</v>
      </c>
      <c r="AI86" s="116">
        <v>0</v>
      </c>
      <c r="AJ86" s="116">
        <v>0</v>
      </c>
      <c r="AK86" s="117">
        <v>0</v>
      </c>
      <c r="AL86" s="115">
        <v>0</v>
      </c>
      <c r="AM86" s="116">
        <v>0</v>
      </c>
      <c r="AN86" s="116">
        <v>0</v>
      </c>
      <c r="AO86" s="116">
        <v>0</v>
      </c>
      <c r="AP86" s="117">
        <v>0</v>
      </c>
      <c r="AQ86" s="115">
        <v>3500</v>
      </c>
      <c r="AR86" s="116">
        <v>875</v>
      </c>
      <c r="AS86" s="116">
        <v>875</v>
      </c>
      <c r="AT86" s="116">
        <v>875</v>
      </c>
      <c r="AU86" s="117">
        <v>875</v>
      </c>
      <c r="AV86" s="121">
        <v>3227.81594806576</v>
      </c>
      <c r="AW86" s="118">
        <v>806.95398701644001</v>
      </c>
      <c r="AX86" s="118">
        <v>806.95398701644001</v>
      </c>
      <c r="AY86" s="118">
        <v>806.95398701644001</v>
      </c>
      <c r="AZ86" s="122">
        <v>806.95398701644001</v>
      </c>
      <c r="BA86" s="363"/>
      <c r="BB86" s="22"/>
      <c r="BC86" s="24"/>
    </row>
    <row r="87" spans="1:55" ht="24.95" customHeight="1" x14ac:dyDescent="0.2">
      <c r="A87" s="55" t="s">
        <v>7</v>
      </c>
      <c r="B87" s="103">
        <v>2</v>
      </c>
      <c r="C87" s="103">
        <v>500901</v>
      </c>
      <c r="D87" s="439">
        <v>90101</v>
      </c>
      <c r="E87" s="31" t="s">
        <v>635</v>
      </c>
      <c r="F87" s="103">
        <v>3</v>
      </c>
      <c r="G87" s="81" t="s">
        <v>174</v>
      </c>
      <c r="H87" s="115">
        <v>1017</v>
      </c>
      <c r="I87" s="116">
        <v>0</v>
      </c>
      <c r="J87" s="116">
        <v>0</v>
      </c>
      <c r="K87" s="116">
        <v>389</v>
      </c>
      <c r="L87" s="117">
        <v>628</v>
      </c>
      <c r="M87" s="115">
        <v>0</v>
      </c>
      <c r="N87" s="116">
        <v>0</v>
      </c>
      <c r="O87" s="116">
        <v>0</v>
      </c>
      <c r="P87" s="116">
        <v>0</v>
      </c>
      <c r="Q87" s="117">
        <v>0</v>
      </c>
      <c r="R87" s="115">
        <v>0</v>
      </c>
      <c r="S87" s="116">
        <v>0</v>
      </c>
      <c r="T87" s="116">
        <v>0</v>
      </c>
      <c r="U87" s="116">
        <v>0</v>
      </c>
      <c r="V87" s="117">
        <v>0</v>
      </c>
      <c r="W87" s="115">
        <v>0</v>
      </c>
      <c r="X87" s="116">
        <v>0</v>
      </c>
      <c r="Y87" s="116">
        <v>0</v>
      </c>
      <c r="Z87" s="116">
        <v>0</v>
      </c>
      <c r="AA87" s="117">
        <v>0</v>
      </c>
      <c r="AB87" s="115">
        <v>0</v>
      </c>
      <c r="AC87" s="116">
        <v>0</v>
      </c>
      <c r="AD87" s="116">
        <v>0</v>
      </c>
      <c r="AE87" s="116">
        <v>0</v>
      </c>
      <c r="AF87" s="117">
        <v>0</v>
      </c>
      <c r="AG87" s="115">
        <v>0</v>
      </c>
      <c r="AH87" s="116">
        <v>0</v>
      </c>
      <c r="AI87" s="116">
        <v>0</v>
      </c>
      <c r="AJ87" s="116">
        <v>0</v>
      </c>
      <c r="AK87" s="117">
        <v>0</v>
      </c>
      <c r="AL87" s="115">
        <v>0</v>
      </c>
      <c r="AM87" s="116">
        <v>0</v>
      </c>
      <c r="AN87" s="116">
        <v>0</v>
      </c>
      <c r="AO87" s="116">
        <v>0</v>
      </c>
      <c r="AP87" s="117">
        <v>0</v>
      </c>
      <c r="AQ87" s="115">
        <v>0</v>
      </c>
      <c r="AR87" s="116">
        <v>0</v>
      </c>
      <c r="AS87" s="116">
        <v>0</v>
      </c>
      <c r="AT87" s="116">
        <v>0</v>
      </c>
      <c r="AU87" s="117">
        <v>0</v>
      </c>
      <c r="AV87" s="121">
        <v>2738.9508894601545</v>
      </c>
      <c r="AW87" s="118">
        <v>0</v>
      </c>
      <c r="AX87" s="118">
        <v>0</v>
      </c>
      <c r="AY87" s="118">
        <v>1048</v>
      </c>
      <c r="AZ87" s="122">
        <v>1690.9508894601545</v>
      </c>
      <c r="BA87" s="363"/>
      <c r="BB87" s="22"/>
      <c r="BC87" s="24"/>
    </row>
    <row r="88" spans="1:55" ht="24.95" customHeight="1" x14ac:dyDescent="0.2">
      <c r="A88" s="55" t="s">
        <v>10</v>
      </c>
      <c r="B88" s="103">
        <v>2</v>
      </c>
      <c r="C88" s="103">
        <v>500904</v>
      </c>
      <c r="D88" s="439">
        <v>90601</v>
      </c>
      <c r="E88" s="31" t="s">
        <v>267</v>
      </c>
      <c r="F88" s="103">
        <v>3</v>
      </c>
      <c r="G88" s="81" t="s">
        <v>174</v>
      </c>
      <c r="H88" s="115">
        <v>622</v>
      </c>
      <c r="I88" s="116">
        <v>410</v>
      </c>
      <c r="J88" s="116">
        <v>171</v>
      </c>
      <c r="K88" s="116">
        <v>21</v>
      </c>
      <c r="L88" s="117">
        <v>20</v>
      </c>
      <c r="M88" s="115">
        <v>204</v>
      </c>
      <c r="N88" s="116">
        <v>51</v>
      </c>
      <c r="O88" s="116">
        <v>51</v>
      </c>
      <c r="P88" s="116">
        <v>51</v>
      </c>
      <c r="Q88" s="117">
        <v>51</v>
      </c>
      <c r="R88" s="115">
        <v>0</v>
      </c>
      <c r="S88" s="116">
        <v>0</v>
      </c>
      <c r="T88" s="116">
        <v>0</v>
      </c>
      <c r="U88" s="116">
        <v>0</v>
      </c>
      <c r="V88" s="117">
        <v>0</v>
      </c>
      <c r="W88" s="115">
        <v>0</v>
      </c>
      <c r="X88" s="116">
        <v>0</v>
      </c>
      <c r="Y88" s="116">
        <v>0</v>
      </c>
      <c r="Z88" s="116">
        <v>0</v>
      </c>
      <c r="AA88" s="117">
        <v>0</v>
      </c>
      <c r="AB88" s="115">
        <v>0</v>
      </c>
      <c r="AC88" s="116">
        <v>0</v>
      </c>
      <c r="AD88" s="116">
        <v>0</v>
      </c>
      <c r="AE88" s="116">
        <v>0</v>
      </c>
      <c r="AF88" s="117">
        <v>0</v>
      </c>
      <c r="AG88" s="115">
        <v>0</v>
      </c>
      <c r="AH88" s="116">
        <v>0</v>
      </c>
      <c r="AI88" s="116">
        <v>0</v>
      </c>
      <c r="AJ88" s="116">
        <v>0</v>
      </c>
      <c r="AK88" s="117">
        <v>0</v>
      </c>
      <c r="AL88" s="115">
        <v>0</v>
      </c>
      <c r="AM88" s="116">
        <v>0</v>
      </c>
      <c r="AN88" s="116">
        <v>0</v>
      </c>
      <c r="AO88" s="116">
        <v>0</v>
      </c>
      <c r="AP88" s="117">
        <v>0</v>
      </c>
      <c r="AQ88" s="115">
        <v>0</v>
      </c>
      <c r="AR88" s="116">
        <v>0</v>
      </c>
      <c r="AS88" s="116">
        <v>0</v>
      </c>
      <c r="AT88" s="116">
        <v>0</v>
      </c>
      <c r="AU88" s="117">
        <v>0</v>
      </c>
      <c r="AV88" s="121">
        <v>2526.183110539846</v>
      </c>
      <c r="AW88" s="118">
        <v>1317</v>
      </c>
      <c r="AX88" s="118">
        <v>673.11311053984582</v>
      </c>
      <c r="AY88" s="118">
        <v>269</v>
      </c>
      <c r="AZ88" s="122">
        <v>267.06999999999994</v>
      </c>
      <c r="BA88" s="363"/>
      <c r="BB88" s="22"/>
      <c r="BC88" s="24"/>
    </row>
    <row r="89" spans="1:55" ht="24.95" customHeight="1" x14ac:dyDescent="0.2">
      <c r="A89" s="55" t="s">
        <v>7</v>
      </c>
      <c r="B89" s="103">
        <v>2</v>
      </c>
      <c r="C89" s="103">
        <v>503001</v>
      </c>
      <c r="D89" s="103">
        <v>300101</v>
      </c>
      <c r="E89" s="31" t="s">
        <v>576</v>
      </c>
      <c r="F89" s="103">
        <v>3</v>
      </c>
      <c r="G89" s="81" t="s">
        <v>174</v>
      </c>
      <c r="H89" s="115">
        <v>1400</v>
      </c>
      <c r="I89" s="116">
        <v>350</v>
      </c>
      <c r="J89" s="116">
        <v>350</v>
      </c>
      <c r="K89" s="116">
        <v>350</v>
      </c>
      <c r="L89" s="117">
        <v>350</v>
      </c>
      <c r="M89" s="115">
        <v>1000</v>
      </c>
      <c r="N89" s="116">
        <v>250</v>
      </c>
      <c r="O89" s="116">
        <v>250</v>
      </c>
      <c r="P89" s="116">
        <v>250</v>
      </c>
      <c r="Q89" s="117">
        <v>250</v>
      </c>
      <c r="R89" s="115">
        <v>0</v>
      </c>
      <c r="S89" s="116">
        <v>0</v>
      </c>
      <c r="T89" s="116">
        <v>0</v>
      </c>
      <c r="U89" s="116">
        <v>0</v>
      </c>
      <c r="V89" s="117">
        <v>0</v>
      </c>
      <c r="W89" s="115">
        <v>0</v>
      </c>
      <c r="X89" s="116">
        <v>0</v>
      </c>
      <c r="Y89" s="116">
        <v>0</v>
      </c>
      <c r="Z89" s="116">
        <v>0</v>
      </c>
      <c r="AA89" s="117">
        <v>0</v>
      </c>
      <c r="AB89" s="115">
        <v>0</v>
      </c>
      <c r="AC89" s="116">
        <v>0</v>
      </c>
      <c r="AD89" s="116">
        <v>0</v>
      </c>
      <c r="AE89" s="116">
        <v>0</v>
      </c>
      <c r="AF89" s="117">
        <v>0</v>
      </c>
      <c r="AG89" s="115">
        <v>0</v>
      </c>
      <c r="AH89" s="116">
        <v>0</v>
      </c>
      <c r="AI89" s="116">
        <v>0</v>
      </c>
      <c r="AJ89" s="116">
        <v>0</v>
      </c>
      <c r="AK89" s="117">
        <v>0</v>
      </c>
      <c r="AL89" s="115">
        <v>0</v>
      </c>
      <c r="AM89" s="116">
        <v>0</v>
      </c>
      <c r="AN89" s="116">
        <v>0</v>
      </c>
      <c r="AO89" s="116">
        <v>0</v>
      </c>
      <c r="AP89" s="117">
        <v>0</v>
      </c>
      <c r="AQ89" s="115">
        <v>3500</v>
      </c>
      <c r="AR89" s="116">
        <v>875</v>
      </c>
      <c r="AS89" s="116">
        <v>875</v>
      </c>
      <c r="AT89" s="116">
        <v>875</v>
      </c>
      <c r="AU89" s="117">
        <v>875</v>
      </c>
      <c r="AV89" s="121">
        <v>7758.3088850135046</v>
      </c>
      <c r="AW89" s="118">
        <v>1939.427221253376</v>
      </c>
      <c r="AX89" s="118">
        <v>1939.427221253376</v>
      </c>
      <c r="AY89" s="118">
        <v>1939.427221253376</v>
      </c>
      <c r="AZ89" s="122">
        <v>1940.0272212533764</v>
      </c>
      <c r="BA89" s="363"/>
      <c r="BB89" s="22"/>
      <c r="BC89" s="24"/>
    </row>
    <row r="90" spans="1:55" ht="24.95" customHeight="1" x14ac:dyDescent="0.2">
      <c r="A90" s="55" t="s">
        <v>9</v>
      </c>
      <c r="B90" s="103">
        <v>2</v>
      </c>
      <c r="C90" s="103">
        <v>507001</v>
      </c>
      <c r="D90" s="103">
        <v>300301</v>
      </c>
      <c r="E90" s="31" t="s">
        <v>667</v>
      </c>
      <c r="F90" s="103">
        <v>3</v>
      </c>
      <c r="G90" s="81" t="s">
        <v>174</v>
      </c>
      <c r="H90" s="115">
        <v>1550</v>
      </c>
      <c r="I90" s="116">
        <v>388</v>
      </c>
      <c r="J90" s="116">
        <v>388</v>
      </c>
      <c r="K90" s="116">
        <v>388</v>
      </c>
      <c r="L90" s="117">
        <v>386</v>
      </c>
      <c r="M90" s="115">
        <v>0</v>
      </c>
      <c r="N90" s="116">
        <v>0</v>
      </c>
      <c r="O90" s="116">
        <v>0</v>
      </c>
      <c r="P90" s="116">
        <v>0</v>
      </c>
      <c r="Q90" s="117">
        <v>0</v>
      </c>
      <c r="R90" s="115">
        <v>0</v>
      </c>
      <c r="S90" s="116">
        <v>0</v>
      </c>
      <c r="T90" s="116">
        <v>0</v>
      </c>
      <c r="U90" s="116">
        <v>0</v>
      </c>
      <c r="V90" s="117">
        <v>0</v>
      </c>
      <c r="W90" s="115">
        <v>0</v>
      </c>
      <c r="X90" s="116">
        <v>0</v>
      </c>
      <c r="Y90" s="116">
        <v>0</v>
      </c>
      <c r="Z90" s="116">
        <v>0</v>
      </c>
      <c r="AA90" s="117">
        <v>0</v>
      </c>
      <c r="AB90" s="115">
        <v>0</v>
      </c>
      <c r="AC90" s="116">
        <v>0</v>
      </c>
      <c r="AD90" s="116">
        <v>0</v>
      </c>
      <c r="AE90" s="116">
        <v>0</v>
      </c>
      <c r="AF90" s="117">
        <v>0</v>
      </c>
      <c r="AG90" s="115">
        <v>0</v>
      </c>
      <c r="AH90" s="116">
        <v>0</v>
      </c>
      <c r="AI90" s="116">
        <v>0</v>
      </c>
      <c r="AJ90" s="116">
        <v>0</v>
      </c>
      <c r="AK90" s="117">
        <v>0</v>
      </c>
      <c r="AL90" s="115">
        <v>0</v>
      </c>
      <c r="AM90" s="116">
        <v>0</v>
      </c>
      <c r="AN90" s="116">
        <v>0</v>
      </c>
      <c r="AO90" s="116">
        <v>0</v>
      </c>
      <c r="AP90" s="117">
        <v>0</v>
      </c>
      <c r="AQ90" s="115">
        <v>200</v>
      </c>
      <c r="AR90" s="116">
        <v>50</v>
      </c>
      <c r="AS90" s="116">
        <v>50</v>
      </c>
      <c r="AT90" s="116">
        <v>50</v>
      </c>
      <c r="AU90" s="117">
        <v>50</v>
      </c>
      <c r="AV90" s="121">
        <v>2793.4986536430838</v>
      </c>
      <c r="AW90" s="118">
        <v>698.7996634107709</v>
      </c>
      <c r="AX90" s="118">
        <v>698.7996634107709</v>
      </c>
      <c r="AY90" s="118">
        <v>698.7996634107709</v>
      </c>
      <c r="AZ90" s="122">
        <v>697.09966341077109</v>
      </c>
      <c r="BA90" s="363"/>
      <c r="BB90" s="22"/>
      <c r="BC90" s="24"/>
    </row>
    <row r="91" spans="1:55" ht="24.95" customHeight="1" x14ac:dyDescent="0.2">
      <c r="A91" s="55" t="s">
        <v>7</v>
      </c>
      <c r="B91" s="103">
        <v>2</v>
      </c>
      <c r="C91" s="103">
        <v>503401</v>
      </c>
      <c r="D91" s="103">
        <v>340101</v>
      </c>
      <c r="E91" s="31" t="s">
        <v>560</v>
      </c>
      <c r="F91" s="103">
        <v>3</v>
      </c>
      <c r="G91" s="81" t="s">
        <v>174</v>
      </c>
      <c r="H91" s="115">
        <v>3175</v>
      </c>
      <c r="I91" s="116">
        <v>794</v>
      </c>
      <c r="J91" s="116">
        <v>794</v>
      </c>
      <c r="K91" s="116">
        <v>794</v>
      </c>
      <c r="L91" s="117">
        <v>793</v>
      </c>
      <c r="M91" s="115">
        <v>3175</v>
      </c>
      <c r="N91" s="116">
        <v>794</v>
      </c>
      <c r="O91" s="116">
        <v>794</v>
      </c>
      <c r="P91" s="116">
        <v>794</v>
      </c>
      <c r="Q91" s="117">
        <v>793</v>
      </c>
      <c r="R91" s="115">
        <v>0</v>
      </c>
      <c r="S91" s="116">
        <v>0</v>
      </c>
      <c r="T91" s="116">
        <v>0</v>
      </c>
      <c r="U91" s="116">
        <v>0</v>
      </c>
      <c r="V91" s="117">
        <v>0</v>
      </c>
      <c r="W91" s="115">
        <v>0</v>
      </c>
      <c r="X91" s="116">
        <v>0</v>
      </c>
      <c r="Y91" s="116">
        <v>0</v>
      </c>
      <c r="Z91" s="116">
        <v>0</v>
      </c>
      <c r="AA91" s="117">
        <v>0</v>
      </c>
      <c r="AB91" s="115">
        <v>0</v>
      </c>
      <c r="AC91" s="116">
        <v>0</v>
      </c>
      <c r="AD91" s="116">
        <v>0</v>
      </c>
      <c r="AE91" s="116">
        <v>0</v>
      </c>
      <c r="AF91" s="117">
        <v>0</v>
      </c>
      <c r="AG91" s="115">
        <v>0</v>
      </c>
      <c r="AH91" s="116">
        <v>0</v>
      </c>
      <c r="AI91" s="116">
        <v>0</v>
      </c>
      <c r="AJ91" s="116">
        <v>0</v>
      </c>
      <c r="AK91" s="117">
        <v>0</v>
      </c>
      <c r="AL91" s="115">
        <v>0</v>
      </c>
      <c r="AM91" s="116">
        <v>0</v>
      </c>
      <c r="AN91" s="116">
        <v>0</v>
      </c>
      <c r="AO91" s="116">
        <v>0</v>
      </c>
      <c r="AP91" s="117">
        <v>0</v>
      </c>
      <c r="AQ91" s="115">
        <v>0</v>
      </c>
      <c r="AR91" s="116">
        <v>0</v>
      </c>
      <c r="AS91" s="116">
        <v>0</v>
      </c>
      <c r="AT91" s="116">
        <v>0</v>
      </c>
      <c r="AU91" s="117">
        <v>0</v>
      </c>
      <c r="AV91" s="121">
        <v>10126.692999999999</v>
      </c>
      <c r="AW91" s="118">
        <v>2532</v>
      </c>
      <c r="AX91" s="118">
        <v>2532</v>
      </c>
      <c r="AY91" s="118">
        <v>2532</v>
      </c>
      <c r="AZ91" s="122">
        <v>2530.6929999999993</v>
      </c>
      <c r="BA91" s="363"/>
      <c r="BB91" s="22"/>
      <c r="BC91" s="24"/>
    </row>
    <row r="92" spans="1:55" ht="24.95" customHeight="1" x14ac:dyDescent="0.2">
      <c r="A92" s="55" t="s">
        <v>10</v>
      </c>
      <c r="B92" s="103">
        <v>2</v>
      </c>
      <c r="C92" s="103">
        <v>503406</v>
      </c>
      <c r="D92" s="103">
        <v>340601</v>
      </c>
      <c r="E92" s="31" t="s">
        <v>688</v>
      </c>
      <c r="F92" s="103">
        <v>3</v>
      </c>
      <c r="G92" s="81" t="s">
        <v>174</v>
      </c>
      <c r="H92" s="115">
        <v>175</v>
      </c>
      <c r="I92" s="116">
        <v>44</v>
      </c>
      <c r="J92" s="116">
        <v>44</v>
      </c>
      <c r="K92" s="116">
        <v>44</v>
      </c>
      <c r="L92" s="117">
        <v>43</v>
      </c>
      <c r="M92" s="115">
        <v>0</v>
      </c>
      <c r="N92" s="116">
        <v>0</v>
      </c>
      <c r="O92" s="116">
        <v>0</v>
      </c>
      <c r="P92" s="116">
        <v>0</v>
      </c>
      <c r="Q92" s="117">
        <v>0</v>
      </c>
      <c r="R92" s="115">
        <v>0</v>
      </c>
      <c r="S92" s="116">
        <v>0</v>
      </c>
      <c r="T92" s="116">
        <v>0</v>
      </c>
      <c r="U92" s="116">
        <v>0</v>
      </c>
      <c r="V92" s="117">
        <v>0</v>
      </c>
      <c r="W92" s="115">
        <v>0</v>
      </c>
      <c r="X92" s="116">
        <v>0</v>
      </c>
      <c r="Y92" s="116">
        <v>0</v>
      </c>
      <c r="Z92" s="116">
        <v>0</v>
      </c>
      <c r="AA92" s="117">
        <v>0</v>
      </c>
      <c r="AB92" s="115">
        <v>0</v>
      </c>
      <c r="AC92" s="116">
        <v>0</v>
      </c>
      <c r="AD92" s="116">
        <v>0</v>
      </c>
      <c r="AE92" s="116">
        <v>0</v>
      </c>
      <c r="AF92" s="117">
        <v>0</v>
      </c>
      <c r="AG92" s="115">
        <v>0</v>
      </c>
      <c r="AH92" s="116">
        <v>0</v>
      </c>
      <c r="AI92" s="116">
        <v>0</v>
      </c>
      <c r="AJ92" s="116">
        <v>0</v>
      </c>
      <c r="AK92" s="117">
        <v>0</v>
      </c>
      <c r="AL92" s="115">
        <v>0</v>
      </c>
      <c r="AM92" s="116">
        <v>0</v>
      </c>
      <c r="AN92" s="116">
        <v>0</v>
      </c>
      <c r="AO92" s="116">
        <v>0</v>
      </c>
      <c r="AP92" s="117">
        <v>0</v>
      </c>
      <c r="AQ92" s="115">
        <v>0</v>
      </c>
      <c r="AR92" s="116">
        <v>0</v>
      </c>
      <c r="AS92" s="116">
        <v>0</v>
      </c>
      <c r="AT92" s="116">
        <v>0</v>
      </c>
      <c r="AU92" s="117">
        <v>0</v>
      </c>
      <c r="AV92" s="121">
        <v>479.75</v>
      </c>
      <c r="AW92" s="118">
        <v>120</v>
      </c>
      <c r="AX92" s="118">
        <v>120</v>
      </c>
      <c r="AY92" s="118">
        <v>120</v>
      </c>
      <c r="AZ92" s="122">
        <v>119.75</v>
      </c>
      <c r="BA92" s="363"/>
      <c r="BB92" s="22"/>
      <c r="BC92" s="24"/>
    </row>
    <row r="93" spans="1:55" ht="24.95" customHeight="1" x14ac:dyDescent="0.2">
      <c r="A93" s="55" t="s">
        <v>10</v>
      </c>
      <c r="B93" s="103">
        <v>2</v>
      </c>
      <c r="C93" s="103">
        <v>505420</v>
      </c>
      <c r="D93" s="103">
        <v>542201</v>
      </c>
      <c r="E93" s="31" t="s">
        <v>372</v>
      </c>
      <c r="F93" s="103">
        <v>3</v>
      </c>
      <c r="G93" s="81" t="s">
        <v>174</v>
      </c>
      <c r="H93" s="115">
        <v>882</v>
      </c>
      <c r="I93" s="116">
        <v>221</v>
      </c>
      <c r="J93" s="116">
        <v>221</v>
      </c>
      <c r="K93" s="116">
        <v>221</v>
      </c>
      <c r="L93" s="117">
        <v>219</v>
      </c>
      <c r="M93" s="115">
        <v>2205</v>
      </c>
      <c r="N93" s="116">
        <v>551</v>
      </c>
      <c r="O93" s="116">
        <v>551</v>
      </c>
      <c r="P93" s="116">
        <v>551</v>
      </c>
      <c r="Q93" s="117">
        <v>552</v>
      </c>
      <c r="R93" s="115">
        <v>0</v>
      </c>
      <c r="S93" s="116">
        <v>0</v>
      </c>
      <c r="T93" s="116">
        <v>0</v>
      </c>
      <c r="U93" s="116">
        <v>0</v>
      </c>
      <c r="V93" s="117">
        <v>0</v>
      </c>
      <c r="W93" s="115">
        <v>0</v>
      </c>
      <c r="X93" s="116">
        <v>0</v>
      </c>
      <c r="Y93" s="116">
        <v>0</v>
      </c>
      <c r="Z93" s="116">
        <v>0</v>
      </c>
      <c r="AA93" s="117">
        <v>0</v>
      </c>
      <c r="AB93" s="115">
        <v>0</v>
      </c>
      <c r="AC93" s="116">
        <v>0</v>
      </c>
      <c r="AD93" s="116">
        <v>0</v>
      </c>
      <c r="AE93" s="116">
        <v>0</v>
      </c>
      <c r="AF93" s="117">
        <v>0</v>
      </c>
      <c r="AG93" s="115">
        <v>0</v>
      </c>
      <c r="AH93" s="116">
        <v>0</v>
      </c>
      <c r="AI93" s="116">
        <v>0</v>
      </c>
      <c r="AJ93" s="116">
        <v>0</v>
      </c>
      <c r="AK93" s="117">
        <v>0</v>
      </c>
      <c r="AL93" s="115">
        <v>0</v>
      </c>
      <c r="AM93" s="116">
        <v>0</v>
      </c>
      <c r="AN93" s="116">
        <v>0</v>
      </c>
      <c r="AO93" s="116">
        <v>0</v>
      </c>
      <c r="AP93" s="117">
        <v>0</v>
      </c>
      <c r="AQ93" s="115">
        <v>0</v>
      </c>
      <c r="AR93" s="116">
        <v>0</v>
      </c>
      <c r="AS93" s="116">
        <v>0</v>
      </c>
      <c r="AT93" s="116">
        <v>0</v>
      </c>
      <c r="AU93" s="117">
        <v>0</v>
      </c>
      <c r="AV93" s="121">
        <v>9088.125</v>
      </c>
      <c r="AW93" s="118">
        <v>2272</v>
      </c>
      <c r="AX93" s="118">
        <v>2272</v>
      </c>
      <c r="AY93" s="118">
        <v>2272</v>
      </c>
      <c r="AZ93" s="122">
        <v>2272.125</v>
      </c>
      <c r="BA93" s="363"/>
      <c r="BB93" s="22"/>
      <c r="BC93" s="24"/>
    </row>
    <row r="94" spans="1:55" ht="24.95" customHeight="1" x14ac:dyDescent="0.2">
      <c r="A94" s="55" t="s">
        <v>10</v>
      </c>
      <c r="B94" s="103">
        <v>2</v>
      </c>
      <c r="C94" s="103">
        <v>509641</v>
      </c>
      <c r="D94" s="103">
        <v>550601</v>
      </c>
      <c r="E94" s="31" t="s">
        <v>390</v>
      </c>
      <c r="F94" s="103">
        <v>3</v>
      </c>
      <c r="G94" s="81" t="s">
        <v>174</v>
      </c>
      <c r="H94" s="115">
        <v>0</v>
      </c>
      <c r="I94" s="116">
        <v>0</v>
      </c>
      <c r="J94" s="116">
        <v>0</v>
      </c>
      <c r="K94" s="116">
        <v>0</v>
      </c>
      <c r="L94" s="117">
        <v>0</v>
      </c>
      <c r="M94" s="115">
        <v>349.44</v>
      </c>
      <c r="N94" s="116">
        <v>87</v>
      </c>
      <c r="O94" s="116">
        <v>87</v>
      </c>
      <c r="P94" s="116">
        <v>87</v>
      </c>
      <c r="Q94" s="117">
        <v>88.44</v>
      </c>
      <c r="R94" s="115">
        <v>0</v>
      </c>
      <c r="S94" s="116">
        <v>0</v>
      </c>
      <c r="T94" s="116">
        <v>0</v>
      </c>
      <c r="U94" s="116">
        <v>0</v>
      </c>
      <c r="V94" s="117">
        <v>0</v>
      </c>
      <c r="W94" s="115">
        <v>0</v>
      </c>
      <c r="X94" s="116">
        <v>0</v>
      </c>
      <c r="Y94" s="116">
        <v>0</v>
      </c>
      <c r="Z94" s="116">
        <v>0</v>
      </c>
      <c r="AA94" s="117">
        <v>0</v>
      </c>
      <c r="AB94" s="115">
        <v>0</v>
      </c>
      <c r="AC94" s="116">
        <v>0</v>
      </c>
      <c r="AD94" s="116">
        <v>0</v>
      </c>
      <c r="AE94" s="116">
        <v>0</v>
      </c>
      <c r="AF94" s="117">
        <v>0</v>
      </c>
      <c r="AG94" s="115">
        <v>0</v>
      </c>
      <c r="AH94" s="116">
        <v>0</v>
      </c>
      <c r="AI94" s="116">
        <v>0</v>
      </c>
      <c r="AJ94" s="116">
        <v>0</v>
      </c>
      <c r="AK94" s="117">
        <v>0</v>
      </c>
      <c r="AL94" s="115">
        <v>0</v>
      </c>
      <c r="AM94" s="116">
        <v>0</v>
      </c>
      <c r="AN94" s="116">
        <v>0</v>
      </c>
      <c r="AO94" s="116">
        <v>0</v>
      </c>
      <c r="AP94" s="117">
        <v>0</v>
      </c>
      <c r="AQ94" s="115">
        <v>0</v>
      </c>
      <c r="AR94" s="116">
        <v>0</v>
      </c>
      <c r="AS94" s="116">
        <v>0</v>
      </c>
      <c r="AT94" s="116">
        <v>0</v>
      </c>
      <c r="AU94" s="117">
        <v>0</v>
      </c>
      <c r="AV94" s="121">
        <v>876.34559999999999</v>
      </c>
      <c r="AW94" s="118">
        <v>219</v>
      </c>
      <c r="AX94" s="118">
        <v>219</v>
      </c>
      <c r="AY94" s="118">
        <v>219</v>
      </c>
      <c r="AZ94" s="122">
        <v>219.34559999999999</v>
      </c>
      <c r="BA94" s="363"/>
      <c r="BB94" s="22"/>
      <c r="BC94" s="24"/>
    </row>
    <row r="95" spans="1:55" ht="25.5" customHeight="1" x14ac:dyDescent="0.2">
      <c r="A95" s="55" t="s">
        <v>10</v>
      </c>
      <c r="B95" s="103">
        <v>2</v>
      </c>
      <c r="C95" s="103">
        <v>505506</v>
      </c>
      <c r="D95" s="103">
        <v>550801</v>
      </c>
      <c r="E95" s="31" t="s">
        <v>389</v>
      </c>
      <c r="F95" s="103">
        <v>3</v>
      </c>
      <c r="G95" s="81" t="s">
        <v>174</v>
      </c>
      <c r="H95" s="115">
        <v>0</v>
      </c>
      <c r="I95" s="116">
        <v>0</v>
      </c>
      <c r="J95" s="116">
        <v>0</v>
      </c>
      <c r="K95" s="116">
        <v>0</v>
      </c>
      <c r="L95" s="117">
        <v>0</v>
      </c>
      <c r="M95" s="115">
        <v>470.08</v>
      </c>
      <c r="N95" s="116">
        <v>118</v>
      </c>
      <c r="O95" s="116">
        <v>118</v>
      </c>
      <c r="P95" s="116">
        <v>118</v>
      </c>
      <c r="Q95" s="117">
        <v>116.07999999999998</v>
      </c>
      <c r="R95" s="115">
        <v>0</v>
      </c>
      <c r="S95" s="116">
        <v>0</v>
      </c>
      <c r="T95" s="116">
        <v>0</v>
      </c>
      <c r="U95" s="116">
        <v>0</v>
      </c>
      <c r="V95" s="117">
        <v>0</v>
      </c>
      <c r="W95" s="115">
        <v>0</v>
      </c>
      <c r="X95" s="116">
        <v>0</v>
      </c>
      <c r="Y95" s="116">
        <v>0</v>
      </c>
      <c r="Z95" s="116">
        <v>0</v>
      </c>
      <c r="AA95" s="117">
        <v>0</v>
      </c>
      <c r="AB95" s="115">
        <v>0</v>
      </c>
      <c r="AC95" s="116">
        <v>0</v>
      </c>
      <c r="AD95" s="116">
        <v>0</v>
      </c>
      <c r="AE95" s="116">
        <v>0</v>
      </c>
      <c r="AF95" s="117">
        <v>0</v>
      </c>
      <c r="AG95" s="115">
        <v>0</v>
      </c>
      <c r="AH95" s="116">
        <v>0</v>
      </c>
      <c r="AI95" s="116">
        <v>0</v>
      </c>
      <c r="AJ95" s="116">
        <v>0</v>
      </c>
      <c r="AK95" s="117">
        <v>0</v>
      </c>
      <c r="AL95" s="115">
        <v>0</v>
      </c>
      <c r="AM95" s="116">
        <v>0</v>
      </c>
      <c r="AN95" s="116">
        <v>0</v>
      </c>
      <c r="AO95" s="116">
        <v>0</v>
      </c>
      <c r="AP95" s="117">
        <v>0</v>
      </c>
      <c r="AQ95" s="115">
        <v>0</v>
      </c>
      <c r="AR95" s="116">
        <v>0</v>
      </c>
      <c r="AS95" s="116">
        <v>0</v>
      </c>
      <c r="AT95" s="116">
        <v>0</v>
      </c>
      <c r="AU95" s="117">
        <v>0</v>
      </c>
      <c r="AV95" s="121">
        <v>1550.6191999999999</v>
      </c>
      <c r="AW95" s="118">
        <v>388</v>
      </c>
      <c r="AX95" s="118">
        <v>388</v>
      </c>
      <c r="AY95" s="118">
        <v>388</v>
      </c>
      <c r="AZ95" s="122">
        <v>386.61919999999986</v>
      </c>
      <c r="BA95" s="363"/>
      <c r="BB95" s="22"/>
      <c r="BC95" s="24"/>
    </row>
    <row r="96" spans="1:55" ht="24.95" customHeight="1" x14ac:dyDescent="0.2">
      <c r="A96" s="55" t="s">
        <v>7</v>
      </c>
      <c r="B96" s="103">
        <v>6</v>
      </c>
      <c r="C96" s="103">
        <v>502701</v>
      </c>
      <c r="D96" s="103">
        <v>270101</v>
      </c>
      <c r="E96" s="31" t="s">
        <v>521</v>
      </c>
      <c r="F96" s="103">
        <v>3</v>
      </c>
      <c r="G96" s="81" t="s">
        <v>174</v>
      </c>
      <c r="H96" s="115">
        <v>1556.1</v>
      </c>
      <c r="I96" s="116">
        <v>389</v>
      </c>
      <c r="J96" s="116">
        <v>389</v>
      </c>
      <c r="K96" s="116">
        <v>389</v>
      </c>
      <c r="L96" s="117">
        <v>389.09999999999991</v>
      </c>
      <c r="M96" s="115">
        <v>0</v>
      </c>
      <c r="N96" s="116">
        <v>0</v>
      </c>
      <c r="O96" s="116">
        <v>0</v>
      </c>
      <c r="P96" s="116">
        <v>0</v>
      </c>
      <c r="Q96" s="117">
        <v>0</v>
      </c>
      <c r="R96" s="115">
        <v>0</v>
      </c>
      <c r="S96" s="116">
        <v>0</v>
      </c>
      <c r="T96" s="116">
        <v>0</v>
      </c>
      <c r="U96" s="116">
        <v>0</v>
      </c>
      <c r="V96" s="117">
        <v>0</v>
      </c>
      <c r="W96" s="115">
        <v>0</v>
      </c>
      <c r="X96" s="116">
        <v>0</v>
      </c>
      <c r="Y96" s="116">
        <v>0</v>
      </c>
      <c r="Z96" s="116">
        <v>0</v>
      </c>
      <c r="AA96" s="117">
        <v>0</v>
      </c>
      <c r="AB96" s="115">
        <v>0</v>
      </c>
      <c r="AC96" s="116">
        <v>0</v>
      </c>
      <c r="AD96" s="116">
        <v>0</v>
      </c>
      <c r="AE96" s="116">
        <v>0</v>
      </c>
      <c r="AF96" s="117">
        <v>0</v>
      </c>
      <c r="AG96" s="115">
        <v>0</v>
      </c>
      <c r="AH96" s="116">
        <v>0</v>
      </c>
      <c r="AI96" s="116">
        <v>0</v>
      </c>
      <c r="AJ96" s="116">
        <v>0</v>
      </c>
      <c r="AK96" s="117">
        <v>0</v>
      </c>
      <c r="AL96" s="115">
        <v>0</v>
      </c>
      <c r="AM96" s="116">
        <v>0</v>
      </c>
      <c r="AN96" s="116">
        <v>0</v>
      </c>
      <c r="AO96" s="116">
        <v>0</v>
      </c>
      <c r="AP96" s="117">
        <v>0</v>
      </c>
      <c r="AQ96" s="115">
        <v>0</v>
      </c>
      <c r="AR96" s="116">
        <v>0</v>
      </c>
      <c r="AS96" s="116">
        <v>0</v>
      </c>
      <c r="AT96" s="116">
        <v>0</v>
      </c>
      <c r="AU96" s="117">
        <v>0</v>
      </c>
      <c r="AV96" s="121">
        <v>2857.9965999999995</v>
      </c>
      <c r="AW96" s="118">
        <v>714</v>
      </c>
      <c r="AX96" s="118">
        <v>714</v>
      </c>
      <c r="AY96" s="118">
        <v>714</v>
      </c>
      <c r="AZ96" s="122">
        <v>715.99659999999949</v>
      </c>
      <c r="BA96" s="363"/>
      <c r="BB96" s="22"/>
      <c r="BC96" s="24"/>
    </row>
    <row r="97" spans="1:55" ht="24.95" customHeight="1" x14ac:dyDescent="0.2">
      <c r="A97" s="55" t="s">
        <v>7</v>
      </c>
      <c r="B97" s="103">
        <v>6</v>
      </c>
      <c r="C97" s="103">
        <v>502901</v>
      </c>
      <c r="D97" s="103">
        <v>290101</v>
      </c>
      <c r="E97" s="31" t="s">
        <v>519</v>
      </c>
      <c r="F97" s="103">
        <v>3</v>
      </c>
      <c r="G97" s="81" t="s">
        <v>174</v>
      </c>
      <c r="H97" s="115">
        <v>1408.1</v>
      </c>
      <c r="I97" s="116">
        <v>301</v>
      </c>
      <c r="J97" s="116">
        <v>329</v>
      </c>
      <c r="K97" s="116">
        <v>389</v>
      </c>
      <c r="L97" s="117">
        <v>389.09999999999991</v>
      </c>
      <c r="M97" s="115">
        <v>111</v>
      </c>
      <c r="N97" s="116">
        <v>0</v>
      </c>
      <c r="O97" s="116">
        <v>16</v>
      </c>
      <c r="P97" s="116">
        <v>47</v>
      </c>
      <c r="Q97" s="117">
        <v>48</v>
      </c>
      <c r="R97" s="115">
        <v>0</v>
      </c>
      <c r="S97" s="116">
        <v>0</v>
      </c>
      <c r="T97" s="116">
        <v>0</v>
      </c>
      <c r="U97" s="116">
        <v>0</v>
      </c>
      <c r="V97" s="117">
        <v>0</v>
      </c>
      <c r="W97" s="115">
        <v>0</v>
      </c>
      <c r="X97" s="116">
        <v>0</v>
      </c>
      <c r="Y97" s="116">
        <v>0</v>
      </c>
      <c r="Z97" s="116">
        <v>0</v>
      </c>
      <c r="AA97" s="117">
        <v>0</v>
      </c>
      <c r="AB97" s="115">
        <v>0</v>
      </c>
      <c r="AC97" s="116">
        <v>0</v>
      </c>
      <c r="AD97" s="116">
        <v>0</v>
      </c>
      <c r="AE97" s="116">
        <v>0</v>
      </c>
      <c r="AF97" s="117">
        <v>0</v>
      </c>
      <c r="AG97" s="115">
        <v>0</v>
      </c>
      <c r="AH97" s="116">
        <v>0</v>
      </c>
      <c r="AI97" s="116">
        <v>0</v>
      </c>
      <c r="AJ97" s="116">
        <v>0</v>
      </c>
      <c r="AK97" s="117">
        <v>0</v>
      </c>
      <c r="AL97" s="115">
        <v>0</v>
      </c>
      <c r="AM97" s="116">
        <v>0</v>
      </c>
      <c r="AN97" s="116">
        <v>0</v>
      </c>
      <c r="AO97" s="116">
        <v>0</v>
      </c>
      <c r="AP97" s="117">
        <v>0</v>
      </c>
      <c r="AQ97" s="115">
        <v>0</v>
      </c>
      <c r="AR97" s="116">
        <v>0</v>
      </c>
      <c r="AS97" s="116">
        <v>0</v>
      </c>
      <c r="AT97" s="116">
        <v>0</v>
      </c>
      <c r="AU97" s="117">
        <v>0</v>
      </c>
      <c r="AV97" s="121">
        <v>3094.5796</v>
      </c>
      <c r="AW97" s="118">
        <v>507.88799999999998</v>
      </c>
      <c r="AX97" s="118">
        <v>656.96</v>
      </c>
      <c r="AY97" s="118">
        <v>963.17499999999995</v>
      </c>
      <c r="AZ97" s="122">
        <v>966.55659999999966</v>
      </c>
      <c r="BA97" s="363"/>
      <c r="BB97" s="22"/>
      <c r="BC97" s="24"/>
    </row>
    <row r="98" spans="1:55" ht="24.95" customHeight="1" x14ac:dyDescent="0.2">
      <c r="A98" s="55" t="s">
        <v>7</v>
      </c>
      <c r="B98" s="103">
        <v>6</v>
      </c>
      <c r="C98" s="103">
        <v>502905</v>
      </c>
      <c r="D98" s="103">
        <v>290601</v>
      </c>
      <c r="E98" s="31" t="s">
        <v>2438</v>
      </c>
      <c r="F98" s="103">
        <v>3</v>
      </c>
      <c r="G98" s="81" t="s">
        <v>174</v>
      </c>
      <c r="H98" s="115">
        <v>1556.1</v>
      </c>
      <c r="I98" s="116">
        <v>389</v>
      </c>
      <c r="J98" s="116">
        <v>389</v>
      </c>
      <c r="K98" s="116">
        <v>389</v>
      </c>
      <c r="L98" s="117">
        <v>389.09999999999991</v>
      </c>
      <c r="M98" s="115">
        <v>0</v>
      </c>
      <c r="N98" s="116">
        <v>0</v>
      </c>
      <c r="O98" s="116">
        <v>0</v>
      </c>
      <c r="P98" s="116">
        <v>0</v>
      </c>
      <c r="Q98" s="117">
        <v>0</v>
      </c>
      <c r="R98" s="115">
        <v>0</v>
      </c>
      <c r="S98" s="116">
        <v>0</v>
      </c>
      <c r="T98" s="116">
        <v>0</v>
      </c>
      <c r="U98" s="116">
        <v>0</v>
      </c>
      <c r="V98" s="117">
        <v>0</v>
      </c>
      <c r="W98" s="115">
        <v>0</v>
      </c>
      <c r="X98" s="116">
        <v>0</v>
      </c>
      <c r="Y98" s="116">
        <v>0</v>
      </c>
      <c r="Z98" s="116">
        <v>0</v>
      </c>
      <c r="AA98" s="117">
        <v>0</v>
      </c>
      <c r="AB98" s="115">
        <v>0</v>
      </c>
      <c r="AC98" s="116">
        <v>0</v>
      </c>
      <c r="AD98" s="116">
        <v>0</v>
      </c>
      <c r="AE98" s="116">
        <v>0</v>
      </c>
      <c r="AF98" s="117">
        <v>0</v>
      </c>
      <c r="AG98" s="115">
        <v>0</v>
      </c>
      <c r="AH98" s="116">
        <v>0</v>
      </c>
      <c r="AI98" s="116">
        <v>0</v>
      </c>
      <c r="AJ98" s="116">
        <v>0</v>
      </c>
      <c r="AK98" s="117">
        <v>0</v>
      </c>
      <c r="AL98" s="115">
        <v>0</v>
      </c>
      <c r="AM98" s="116">
        <v>0</v>
      </c>
      <c r="AN98" s="116">
        <v>0</v>
      </c>
      <c r="AO98" s="116">
        <v>0</v>
      </c>
      <c r="AP98" s="117">
        <v>0</v>
      </c>
      <c r="AQ98" s="115">
        <v>0</v>
      </c>
      <c r="AR98" s="116">
        <v>0</v>
      </c>
      <c r="AS98" s="116">
        <v>0</v>
      </c>
      <c r="AT98" s="116">
        <v>0</v>
      </c>
      <c r="AU98" s="117">
        <v>0</v>
      </c>
      <c r="AV98" s="121">
        <v>4163.4766</v>
      </c>
      <c r="AW98" s="118">
        <v>1041</v>
      </c>
      <c r="AX98" s="118">
        <v>1041</v>
      </c>
      <c r="AY98" s="118">
        <v>1041</v>
      </c>
      <c r="AZ98" s="122">
        <v>1040.4766</v>
      </c>
      <c r="BA98" s="363"/>
      <c r="BB98" s="22"/>
      <c r="BC98" s="24"/>
    </row>
    <row r="99" spans="1:55" ht="24.95" customHeight="1" x14ac:dyDescent="0.2">
      <c r="A99" s="55" t="s">
        <v>7</v>
      </c>
      <c r="B99" s="103">
        <v>6</v>
      </c>
      <c r="C99" s="103">
        <v>502910</v>
      </c>
      <c r="D99" s="103">
        <v>291201</v>
      </c>
      <c r="E99" s="31" t="s">
        <v>579</v>
      </c>
      <c r="F99" s="103">
        <v>3</v>
      </c>
      <c r="G99" s="81" t="s">
        <v>174</v>
      </c>
      <c r="H99" s="115">
        <v>0</v>
      </c>
      <c r="I99" s="116">
        <v>0</v>
      </c>
      <c r="J99" s="116">
        <v>0</v>
      </c>
      <c r="K99" s="116">
        <v>0</v>
      </c>
      <c r="L99" s="117">
        <v>0</v>
      </c>
      <c r="M99" s="115">
        <v>1556</v>
      </c>
      <c r="N99" s="116">
        <v>389</v>
      </c>
      <c r="O99" s="116">
        <v>389</v>
      </c>
      <c r="P99" s="116">
        <v>389</v>
      </c>
      <c r="Q99" s="117">
        <v>389</v>
      </c>
      <c r="R99" s="115">
        <v>0</v>
      </c>
      <c r="S99" s="116">
        <v>0</v>
      </c>
      <c r="T99" s="116">
        <v>0</v>
      </c>
      <c r="U99" s="116">
        <v>0</v>
      </c>
      <c r="V99" s="117">
        <v>0</v>
      </c>
      <c r="W99" s="115">
        <v>0</v>
      </c>
      <c r="X99" s="116">
        <v>0</v>
      </c>
      <c r="Y99" s="116">
        <v>0</v>
      </c>
      <c r="Z99" s="116">
        <v>0</v>
      </c>
      <c r="AA99" s="117">
        <v>0</v>
      </c>
      <c r="AB99" s="115">
        <v>0</v>
      </c>
      <c r="AC99" s="116">
        <v>0</v>
      </c>
      <c r="AD99" s="116">
        <v>0</v>
      </c>
      <c r="AE99" s="116">
        <v>0</v>
      </c>
      <c r="AF99" s="117">
        <v>0</v>
      </c>
      <c r="AG99" s="115">
        <v>0</v>
      </c>
      <c r="AH99" s="116">
        <v>0</v>
      </c>
      <c r="AI99" s="116">
        <v>0</v>
      </c>
      <c r="AJ99" s="116">
        <v>0</v>
      </c>
      <c r="AK99" s="117">
        <v>0</v>
      </c>
      <c r="AL99" s="115">
        <v>0</v>
      </c>
      <c r="AM99" s="116">
        <v>0</v>
      </c>
      <c r="AN99" s="116">
        <v>0</v>
      </c>
      <c r="AO99" s="116">
        <v>0</v>
      </c>
      <c r="AP99" s="117">
        <v>0</v>
      </c>
      <c r="AQ99" s="115">
        <v>4500</v>
      </c>
      <c r="AR99" s="116">
        <v>1125</v>
      </c>
      <c r="AS99" s="116">
        <v>1125</v>
      </c>
      <c r="AT99" s="116">
        <v>1125</v>
      </c>
      <c r="AU99" s="117">
        <v>1125</v>
      </c>
      <c r="AV99" s="121">
        <v>7915.9194916960241</v>
      </c>
      <c r="AW99" s="118">
        <v>1978.4948729240059</v>
      </c>
      <c r="AX99" s="118">
        <v>1978.4948729240059</v>
      </c>
      <c r="AY99" s="118">
        <v>1978.4948729240059</v>
      </c>
      <c r="AZ99" s="122">
        <v>1980.434872924006</v>
      </c>
      <c r="BA99" s="363"/>
      <c r="BB99" s="22"/>
      <c r="BC99" s="24"/>
    </row>
    <row r="100" spans="1:55" ht="24.95" customHeight="1" x14ac:dyDescent="0.2">
      <c r="A100" s="55" t="s">
        <v>7</v>
      </c>
      <c r="B100" s="103">
        <v>6</v>
      </c>
      <c r="C100" s="103">
        <v>504002</v>
      </c>
      <c r="D100" s="103">
        <v>400201</v>
      </c>
      <c r="E100" s="31" t="s">
        <v>513</v>
      </c>
      <c r="F100" s="103">
        <v>3</v>
      </c>
      <c r="G100" s="81" t="s">
        <v>174</v>
      </c>
      <c r="H100" s="115">
        <v>1556.1</v>
      </c>
      <c r="I100" s="116">
        <v>389</v>
      </c>
      <c r="J100" s="116">
        <v>389</v>
      </c>
      <c r="K100" s="116">
        <v>389</v>
      </c>
      <c r="L100" s="117">
        <v>389.09999999999991</v>
      </c>
      <c r="M100" s="115">
        <v>0</v>
      </c>
      <c r="N100" s="116">
        <v>0</v>
      </c>
      <c r="O100" s="116">
        <v>0</v>
      </c>
      <c r="P100" s="116">
        <v>0</v>
      </c>
      <c r="Q100" s="117">
        <v>0</v>
      </c>
      <c r="R100" s="115">
        <v>0</v>
      </c>
      <c r="S100" s="116">
        <v>0</v>
      </c>
      <c r="T100" s="116">
        <v>0</v>
      </c>
      <c r="U100" s="116">
        <v>0</v>
      </c>
      <c r="V100" s="117">
        <v>0</v>
      </c>
      <c r="W100" s="115">
        <v>0</v>
      </c>
      <c r="X100" s="116">
        <v>0</v>
      </c>
      <c r="Y100" s="116">
        <v>0</v>
      </c>
      <c r="Z100" s="116">
        <v>0</v>
      </c>
      <c r="AA100" s="117">
        <v>0</v>
      </c>
      <c r="AB100" s="115">
        <v>0</v>
      </c>
      <c r="AC100" s="116">
        <v>0</v>
      </c>
      <c r="AD100" s="116">
        <v>0</v>
      </c>
      <c r="AE100" s="116">
        <v>0</v>
      </c>
      <c r="AF100" s="117">
        <v>0</v>
      </c>
      <c r="AG100" s="115">
        <v>0</v>
      </c>
      <c r="AH100" s="116">
        <v>0</v>
      </c>
      <c r="AI100" s="116">
        <v>0</v>
      </c>
      <c r="AJ100" s="116">
        <v>0</v>
      </c>
      <c r="AK100" s="117">
        <v>0</v>
      </c>
      <c r="AL100" s="115">
        <v>0</v>
      </c>
      <c r="AM100" s="116">
        <v>0</v>
      </c>
      <c r="AN100" s="116">
        <v>0</v>
      </c>
      <c r="AO100" s="116">
        <v>0</v>
      </c>
      <c r="AP100" s="117">
        <v>0</v>
      </c>
      <c r="AQ100" s="115">
        <v>0</v>
      </c>
      <c r="AR100" s="116">
        <v>0</v>
      </c>
      <c r="AS100" s="116">
        <v>0</v>
      </c>
      <c r="AT100" s="116">
        <v>0</v>
      </c>
      <c r="AU100" s="117">
        <v>0</v>
      </c>
      <c r="AV100" s="121">
        <v>2276.4645999999998</v>
      </c>
      <c r="AW100" s="118">
        <v>569</v>
      </c>
      <c r="AX100" s="118">
        <v>569</v>
      </c>
      <c r="AY100" s="118">
        <v>569</v>
      </c>
      <c r="AZ100" s="122">
        <v>569.46459999999979</v>
      </c>
      <c r="BA100" s="363"/>
      <c r="BB100" s="22"/>
      <c r="BC100" s="24"/>
    </row>
    <row r="101" spans="1:55" ht="24.95" customHeight="1" x14ac:dyDescent="0.2">
      <c r="A101" s="55" t="s">
        <v>10</v>
      </c>
      <c r="B101" s="103">
        <v>2</v>
      </c>
      <c r="C101" s="103"/>
      <c r="D101" s="103">
        <v>11501</v>
      </c>
      <c r="E101" s="31" t="s">
        <v>281</v>
      </c>
      <c r="F101" s="103">
        <v>3</v>
      </c>
      <c r="G101" s="81" t="s">
        <v>174</v>
      </c>
      <c r="H101" s="115">
        <v>2096</v>
      </c>
      <c r="I101" s="116">
        <v>0</v>
      </c>
      <c r="J101" s="116">
        <v>699</v>
      </c>
      <c r="K101" s="116">
        <v>699</v>
      </c>
      <c r="L101" s="117">
        <v>698</v>
      </c>
      <c r="M101" s="115">
        <v>3600</v>
      </c>
      <c r="N101" s="116">
        <v>0</v>
      </c>
      <c r="O101" s="116">
        <v>1200</v>
      </c>
      <c r="P101" s="116">
        <v>1200</v>
      </c>
      <c r="Q101" s="117">
        <v>1200</v>
      </c>
      <c r="R101" s="115">
        <v>7600</v>
      </c>
      <c r="S101" s="116">
        <v>0</v>
      </c>
      <c r="T101" s="116">
        <v>2533</v>
      </c>
      <c r="U101" s="116">
        <v>2533</v>
      </c>
      <c r="V101" s="117">
        <v>2534</v>
      </c>
      <c r="W101" s="115">
        <v>4000</v>
      </c>
      <c r="X101" s="116">
        <v>1000</v>
      </c>
      <c r="Y101" s="116">
        <v>1000</v>
      </c>
      <c r="Z101" s="116">
        <v>1000</v>
      </c>
      <c r="AA101" s="117">
        <v>1000</v>
      </c>
      <c r="AB101" s="115">
        <v>0</v>
      </c>
      <c r="AC101" s="116">
        <v>0</v>
      </c>
      <c r="AD101" s="116">
        <v>0</v>
      </c>
      <c r="AE101" s="116">
        <v>0</v>
      </c>
      <c r="AF101" s="117">
        <v>0</v>
      </c>
      <c r="AG101" s="115">
        <v>0</v>
      </c>
      <c r="AH101" s="116">
        <v>0</v>
      </c>
      <c r="AI101" s="116">
        <v>0</v>
      </c>
      <c r="AJ101" s="116">
        <v>0</v>
      </c>
      <c r="AK101" s="117">
        <v>0</v>
      </c>
      <c r="AL101" s="115">
        <v>0</v>
      </c>
      <c r="AM101" s="116">
        <v>0</v>
      </c>
      <c r="AN101" s="116">
        <v>0</v>
      </c>
      <c r="AO101" s="116">
        <v>0</v>
      </c>
      <c r="AP101" s="117">
        <v>0</v>
      </c>
      <c r="AQ101" s="115">
        <v>0</v>
      </c>
      <c r="AR101" s="116">
        <v>0</v>
      </c>
      <c r="AS101" s="116">
        <v>0</v>
      </c>
      <c r="AT101" s="116">
        <v>0</v>
      </c>
      <c r="AU101" s="117">
        <v>0</v>
      </c>
      <c r="AV101" s="121">
        <v>212616.416</v>
      </c>
      <c r="AW101" s="118">
        <v>0</v>
      </c>
      <c r="AX101" s="118">
        <v>70865.569000000003</v>
      </c>
      <c r="AY101" s="118">
        <v>70865.569000000003</v>
      </c>
      <c r="AZ101" s="122">
        <v>70885.277999999991</v>
      </c>
      <c r="BA101" s="363"/>
      <c r="BB101" s="22"/>
      <c r="BC101" s="24"/>
    </row>
    <row r="102" spans="1:55" ht="24.95" customHeight="1" x14ac:dyDescent="0.2">
      <c r="A102" s="55" t="s">
        <v>10</v>
      </c>
      <c r="B102" s="103">
        <v>5</v>
      </c>
      <c r="C102" s="103"/>
      <c r="D102" s="103">
        <v>362501</v>
      </c>
      <c r="E102" s="31" t="s">
        <v>282</v>
      </c>
      <c r="F102" s="103">
        <v>3</v>
      </c>
      <c r="G102" s="81" t="s">
        <v>174</v>
      </c>
      <c r="H102" s="115">
        <v>2000</v>
      </c>
      <c r="I102" s="116">
        <v>0</v>
      </c>
      <c r="J102" s="116">
        <v>667</v>
      </c>
      <c r="K102" s="116">
        <v>667</v>
      </c>
      <c r="L102" s="117">
        <v>666</v>
      </c>
      <c r="M102" s="115">
        <v>3600</v>
      </c>
      <c r="N102" s="116">
        <v>0</v>
      </c>
      <c r="O102" s="116">
        <v>1200</v>
      </c>
      <c r="P102" s="116">
        <v>1200</v>
      </c>
      <c r="Q102" s="117">
        <v>1200</v>
      </c>
      <c r="R102" s="115">
        <v>2000</v>
      </c>
      <c r="S102" s="116">
        <v>0</v>
      </c>
      <c r="T102" s="116">
        <v>667</v>
      </c>
      <c r="U102" s="116">
        <v>667</v>
      </c>
      <c r="V102" s="117">
        <v>666</v>
      </c>
      <c r="W102" s="115">
        <v>4000</v>
      </c>
      <c r="X102" s="116">
        <v>1000</v>
      </c>
      <c r="Y102" s="116">
        <v>1000</v>
      </c>
      <c r="Z102" s="116">
        <v>1000</v>
      </c>
      <c r="AA102" s="117">
        <v>1000</v>
      </c>
      <c r="AB102" s="115">
        <v>0</v>
      </c>
      <c r="AC102" s="116">
        <v>0</v>
      </c>
      <c r="AD102" s="116">
        <v>0</v>
      </c>
      <c r="AE102" s="116">
        <v>0</v>
      </c>
      <c r="AF102" s="117">
        <v>0</v>
      </c>
      <c r="AG102" s="115">
        <v>0</v>
      </c>
      <c r="AH102" s="116">
        <v>0</v>
      </c>
      <c r="AI102" s="116">
        <v>0</v>
      </c>
      <c r="AJ102" s="116">
        <v>0</v>
      </c>
      <c r="AK102" s="117">
        <v>0</v>
      </c>
      <c r="AL102" s="115">
        <v>0</v>
      </c>
      <c r="AM102" s="116">
        <v>0</v>
      </c>
      <c r="AN102" s="116">
        <v>0</v>
      </c>
      <c r="AO102" s="116">
        <v>0</v>
      </c>
      <c r="AP102" s="117">
        <v>0</v>
      </c>
      <c r="AQ102" s="115">
        <v>0</v>
      </c>
      <c r="AR102" s="116">
        <v>0</v>
      </c>
      <c r="AS102" s="116">
        <v>0</v>
      </c>
      <c r="AT102" s="116">
        <v>0</v>
      </c>
      <c r="AU102" s="117">
        <v>0</v>
      </c>
      <c r="AV102" s="121">
        <v>74134.399999999994</v>
      </c>
      <c r="AW102" s="118">
        <v>0</v>
      </c>
      <c r="AX102" s="118">
        <v>24721.370999999999</v>
      </c>
      <c r="AY102" s="118">
        <v>24721.370999999999</v>
      </c>
      <c r="AZ102" s="122">
        <v>24691.658000000003</v>
      </c>
      <c r="BA102" s="363"/>
      <c r="BB102" s="22"/>
      <c r="BC102" s="24"/>
    </row>
    <row r="103" spans="1:55" ht="24.95" customHeight="1" x14ac:dyDescent="0.2">
      <c r="A103" s="55" t="s">
        <v>9</v>
      </c>
      <c r="B103" s="103" t="s">
        <v>91</v>
      </c>
      <c r="C103" s="103">
        <v>508807</v>
      </c>
      <c r="D103" s="103">
        <v>880705</v>
      </c>
      <c r="E103" s="31" t="s">
        <v>451</v>
      </c>
      <c r="F103" s="103">
        <v>3</v>
      </c>
      <c r="G103" s="81" t="s">
        <v>174</v>
      </c>
      <c r="H103" s="115">
        <v>0</v>
      </c>
      <c r="I103" s="116">
        <v>0</v>
      </c>
      <c r="J103" s="116">
        <v>0</v>
      </c>
      <c r="K103" s="116">
        <v>0</v>
      </c>
      <c r="L103" s="117">
        <v>0</v>
      </c>
      <c r="M103" s="115">
        <v>384.8</v>
      </c>
      <c r="N103" s="116">
        <v>96</v>
      </c>
      <c r="O103" s="116">
        <v>96</v>
      </c>
      <c r="P103" s="116">
        <v>96</v>
      </c>
      <c r="Q103" s="117">
        <v>96.800000000000011</v>
      </c>
      <c r="R103" s="115">
        <v>0</v>
      </c>
      <c r="S103" s="116">
        <v>0</v>
      </c>
      <c r="T103" s="116">
        <v>0</v>
      </c>
      <c r="U103" s="116">
        <v>0</v>
      </c>
      <c r="V103" s="117">
        <v>0</v>
      </c>
      <c r="W103" s="115">
        <v>0</v>
      </c>
      <c r="X103" s="116">
        <v>0</v>
      </c>
      <c r="Y103" s="116">
        <v>0</v>
      </c>
      <c r="Z103" s="116">
        <v>0</v>
      </c>
      <c r="AA103" s="117">
        <v>0</v>
      </c>
      <c r="AB103" s="115">
        <v>0</v>
      </c>
      <c r="AC103" s="116">
        <v>0</v>
      </c>
      <c r="AD103" s="116">
        <v>0</v>
      </c>
      <c r="AE103" s="116">
        <v>0</v>
      </c>
      <c r="AF103" s="117">
        <v>0</v>
      </c>
      <c r="AG103" s="115">
        <v>0</v>
      </c>
      <c r="AH103" s="116">
        <v>0</v>
      </c>
      <c r="AI103" s="116">
        <v>0</v>
      </c>
      <c r="AJ103" s="116">
        <v>0</v>
      </c>
      <c r="AK103" s="117">
        <v>0</v>
      </c>
      <c r="AL103" s="115">
        <v>0</v>
      </c>
      <c r="AM103" s="116">
        <v>0</v>
      </c>
      <c r="AN103" s="116">
        <v>0</v>
      </c>
      <c r="AO103" s="116">
        <v>0</v>
      </c>
      <c r="AP103" s="117">
        <v>0</v>
      </c>
      <c r="AQ103" s="115">
        <v>0</v>
      </c>
      <c r="AR103" s="116">
        <v>0</v>
      </c>
      <c r="AS103" s="116">
        <v>0</v>
      </c>
      <c r="AT103" s="116">
        <v>0</v>
      </c>
      <c r="AU103" s="117">
        <v>0</v>
      </c>
      <c r="AV103" s="121">
        <v>753.59440000000006</v>
      </c>
      <c r="AW103" s="118">
        <v>188</v>
      </c>
      <c r="AX103" s="118">
        <v>188</v>
      </c>
      <c r="AY103" s="118">
        <v>188</v>
      </c>
      <c r="AZ103" s="122">
        <v>189.59440000000006</v>
      </c>
      <c r="BA103" s="363"/>
      <c r="BB103" s="22"/>
      <c r="BC103" s="24"/>
    </row>
    <row r="104" spans="1:55" ht="24.95" customHeight="1" x14ac:dyDescent="0.2">
      <c r="A104" s="55" t="s">
        <v>9</v>
      </c>
      <c r="B104" s="103" t="s">
        <v>91</v>
      </c>
      <c r="C104" s="103">
        <v>508814</v>
      </c>
      <c r="D104" s="103">
        <v>881401</v>
      </c>
      <c r="E104" s="31" t="s">
        <v>452</v>
      </c>
      <c r="F104" s="103">
        <v>3</v>
      </c>
      <c r="G104" s="81" t="s">
        <v>174</v>
      </c>
      <c r="H104" s="115">
        <v>37</v>
      </c>
      <c r="I104" s="116">
        <v>0</v>
      </c>
      <c r="J104" s="116">
        <v>0</v>
      </c>
      <c r="K104" s="116">
        <v>19</v>
      </c>
      <c r="L104" s="117">
        <v>18</v>
      </c>
      <c r="M104" s="115">
        <v>0</v>
      </c>
      <c r="N104" s="116">
        <v>0</v>
      </c>
      <c r="O104" s="116">
        <v>0</v>
      </c>
      <c r="P104" s="116">
        <v>0</v>
      </c>
      <c r="Q104" s="117">
        <v>0</v>
      </c>
      <c r="R104" s="115">
        <v>0</v>
      </c>
      <c r="S104" s="116">
        <v>0</v>
      </c>
      <c r="T104" s="116">
        <v>0</v>
      </c>
      <c r="U104" s="116">
        <v>0</v>
      </c>
      <c r="V104" s="117">
        <v>0</v>
      </c>
      <c r="W104" s="115">
        <v>0</v>
      </c>
      <c r="X104" s="116">
        <v>0</v>
      </c>
      <c r="Y104" s="116">
        <v>0</v>
      </c>
      <c r="Z104" s="116">
        <v>0</v>
      </c>
      <c r="AA104" s="117">
        <v>0</v>
      </c>
      <c r="AB104" s="115">
        <v>0</v>
      </c>
      <c r="AC104" s="116">
        <v>0</v>
      </c>
      <c r="AD104" s="116">
        <v>0</v>
      </c>
      <c r="AE104" s="116">
        <v>0</v>
      </c>
      <c r="AF104" s="117">
        <v>0</v>
      </c>
      <c r="AG104" s="115">
        <v>0</v>
      </c>
      <c r="AH104" s="116">
        <v>0</v>
      </c>
      <c r="AI104" s="116">
        <v>0</v>
      </c>
      <c r="AJ104" s="116">
        <v>0</v>
      </c>
      <c r="AK104" s="117">
        <v>0</v>
      </c>
      <c r="AL104" s="115">
        <v>0</v>
      </c>
      <c r="AM104" s="116">
        <v>0</v>
      </c>
      <c r="AN104" s="116">
        <v>0</v>
      </c>
      <c r="AO104" s="116">
        <v>0</v>
      </c>
      <c r="AP104" s="117">
        <v>0</v>
      </c>
      <c r="AQ104" s="115">
        <v>0</v>
      </c>
      <c r="AR104" s="116">
        <v>0</v>
      </c>
      <c r="AS104" s="116">
        <v>0</v>
      </c>
      <c r="AT104" s="116">
        <v>0</v>
      </c>
      <c r="AU104" s="117">
        <v>0</v>
      </c>
      <c r="AV104" s="121">
        <v>89.35</v>
      </c>
      <c r="AW104" s="118">
        <v>0</v>
      </c>
      <c r="AX104" s="118">
        <v>0</v>
      </c>
      <c r="AY104" s="118">
        <v>44</v>
      </c>
      <c r="AZ104" s="122">
        <v>45.349999999999994</v>
      </c>
      <c r="BA104" s="363"/>
      <c r="BB104" s="22"/>
      <c r="BC104" s="24"/>
    </row>
    <row r="105" spans="1:55" ht="24.95" customHeight="1" x14ac:dyDescent="0.2">
      <c r="A105" s="55" t="s">
        <v>9</v>
      </c>
      <c r="B105" s="103" t="s">
        <v>91</v>
      </c>
      <c r="C105" s="103">
        <v>508904</v>
      </c>
      <c r="D105" s="103">
        <v>890501</v>
      </c>
      <c r="E105" s="31" t="s">
        <v>450</v>
      </c>
      <c r="F105" s="103">
        <v>3</v>
      </c>
      <c r="G105" s="81" t="s">
        <v>174</v>
      </c>
      <c r="H105" s="115">
        <v>202</v>
      </c>
      <c r="I105" s="116">
        <v>60</v>
      </c>
      <c r="J105" s="116">
        <v>22</v>
      </c>
      <c r="K105" s="116">
        <v>60</v>
      </c>
      <c r="L105" s="117">
        <v>60</v>
      </c>
      <c r="M105" s="115">
        <v>122</v>
      </c>
      <c r="N105" s="116">
        <v>40</v>
      </c>
      <c r="O105" s="116">
        <v>2</v>
      </c>
      <c r="P105" s="116">
        <v>40</v>
      </c>
      <c r="Q105" s="117">
        <v>40</v>
      </c>
      <c r="R105" s="115">
        <v>0</v>
      </c>
      <c r="S105" s="116">
        <v>0</v>
      </c>
      <c r="T105" s="116">
        <v>0</v>
      </c>
      <c r="U105" s="116">
        <v>0</v>
      </c>
      <c r="V105" s="117">
        <v>0</v>
      </c>
      <c r="W105" s="115">
        <v>0</v>
      </c>
      <c r="X105" s="116">
        <v>0</v>
      </c>
      <c r="Y105" s="116">
        <v>0</v>
      </c>
      <c r="Z105" s="116">
        <v>0</v>
      </c>
      <c r="AA105" s="117">
        <v>0</v>
      </c>
      <c r="AB105" s="115">
        <v>0</v>
      </c>
      <c r="AC105" s="116">
        <v>0</v>
      </c>
      <c r="AD105" s="116">
        <v>0</v>
      </c>
      <c r="AE105" s="116">
        <v>0</v>
      </c>
      <c r="AF105" s="117">
        <v>0</v>
      </c>
      <c r="AG105" s="115">
        <v>0</v>
      </c>
      <c r="AH105" s="116">
        <v>0</v>
      </c>
      <c r="AI105" s="116">
        <v>0</v>
      </c>
      <c r="AJ105" s="116">
        <v>0</v>
      </c>
      <c r="AK105" s="117">
        <v>0</v>
      </c>
      <c r="AL105" s="115">
        <v>0</v>
      </c>
      <c r="AM105" s="116">
        <v>0</v>
      </c>
      <c r="AN105" s="116">
        <v>0</v>
      </c>
      <c r="AO105" s="116">
        <v>0</v>
      </c>
      <c r="AP105" s="117">
        <v>0</v>
      </c>
      <c r="AQ105" s="115">
        <v>0</v>
      </c>
      <c r="AR105" s="116">
        <v>0</v>
      </c>
      <c r="AS105" s="116">
        <v>0</v>
      </c>
      <c r="AT105" s="116">
        <v>0</v>
      </c>
      <c r="AU105" s="117">
        <v>0</v>
      </c>
      <c r="AV105" s="121">
        <v>1008.218</v>
      </c>
      <c r="AW105" s="118">
        <v>319</v>
      </c>
      <c r="AX105" s="118">
        <v>51.138000000000034</v>
      </c>
      <c r="AY105" s="118">
        <v>319</v>
      </c>
      <c r="AZ105" s="122">
        <v>319.07999999999993</v>
      </c>
      <c r="BA105" s="363"/>
      <c r="BB105" s="22"/>
      <c r="BC105" s="24"/>
    </row>
    <row r="106" spans="1:55" ht="24.95" customHeight="1" x14ac:dyDescent="0.2">
      <c r="A106" s="55" t="s">
        <v>9</v>
      </c>
      <c r="B106" s="103" t="s">
        <v>91</v>
      </c>
      <c r="C106" s="103">
        <v>508911</v>
      </c>
      <c r="D106" s="103">
        <v>891201</v>
      </c>
      <c r="E106" s="29" t="s">
        <v>632</v>
      </c>
      <c r="F106" s="103">
        <v>3</v>
      </c>
      <c r="G106" s="81" t="s">
        <v>174</v>
      </c>
      <c r="H106" s="115">
        <v>75</v>
      </c>
      <c r="I106" s="116">
        <v>0</v>
      </c>
      <c r="J106" s="116">
        <v>25</v>
      </c>
      <c r="K106" s="116">
        <v>25</v>
      </c>
      <c r="L106" s="117">
        <v>25</v>
      </c>
      <c r="M106" s="115">
        <v>100</v>
      </c>
      <c r="N106" s="116">
        <v>25</v>
      </c>
      <c r="O106" s="116">
        <v>25</v>
      </c>
      <c r="P106" s="116">
        <v>25</v>
      </c>
      <c r="Q106" s="117">
        <v>25</v>
      </c>
      <c r="R106" s="115">
        <v>0</v>
      </c>
      <c r="S106" s="116">
        <v>0</v>
      </c>
      <c r="T106" s="116">
        <v>0</v>
      </c>
      <c r="U106" s="116">
        <v>0</v>
      </c>
      <c r="V106" s="117">
        <v>0</v>
      </c>
      <c r="W106" s="115">
        <v>0</v>
      </c>
      <c r="X106" s="116">
        <v>0</v>
      </c>
      <c r="Y106" s="116">
        <v>0</v>
      </c>
      <c r="Z106" s="116">
        <v>0</v>
      </c>
      <c r="AA106" s="117">
        <v>0</v>
      </c>
      <c r="AB106" s="115">
        <v>2000</v>
      </c>
      <c r="AC106" s="116">
        <v>500</v>
      </c>
      <c r="AD106" s="116">
        <v>500</v>
      </c>
      <c r="AE106" s="116">
        <v>500</v>
      </c>
      <c r="AF106" s="117">
        <v>500</v>
      </c>
      <c r="AG106" s="115">
        <v>0</v>
      </c>
      <c r="AH106" s="116">
        <v>0</v>
      </c>
      <c r="AI106" s="116">
        <v>0</v>
      </c>
      <c r="AJ106" s="116">
        <v>0</v>
      </c>
      <c r="AK106" s="117">
        <v>0</v>
      </c>
      <c r="AL106" s="115">
        <v>0</v>
      </c>
      <c r="AM106" s="116">
        <v>0</v>
      </c>
      <c r="AN106" s="116">
        <v>0</v>
      </c>
      <c r="AO106" s="116">
        <v>0</v>
      </c>
      <c r="AP106" s="117">
        <v>0</v>
      </c>
      <c r="AQ106" s="115">
        <v>0</v>
      </c>
      <c r="AR106" s="116">
        <v>0</v>
      </c>
      <c r="AS106" s="116">
        <v>0</v>
      </c>
      <c r="AT106" s="116">
        <v>0</v>
      </c>
      <c r="AU106" s="117">
        <v>0</v>
      </c>
      <c r="AV106" s="121">
        <v>13611.85</v>
      </c>
      <c r="AW106" s="118">
        <v>3383.1260000000002</v>
      </c>
      <c r="AX106" s="118">
        <v>3409.2759999999998</v>
      </c>
      <c r="AY106" s="118">
        <v>3409.2759999999998</v>
      </c>
      <c r="AZ106" s="122">
        <v>3410.172</v>
      </c>
      <c r="BA106" s="363"/>
      <c r="BB106" s="22"/>
      <c r="BC106" s="24"/>
    </row>
    <row r="107" spans="1:55" ht="24.95" customHeight="1" x14ac:dyDescent="0.2">
      <c r="A107" s="55" t="s">
        <v>9</v>
      </c>
      <c r="B107" s="103" t="s">
        <v>91</v>
      </c>
      <c r="C107" s="103">
        <v>508921</v>
      </c>
      <c r="D107" s="103">
        <v>892401</v>
      </c>
      <c r="E107" s="31" t="s">
        <v>625</v>
      </c>
      <c r="F107" s="103">
        <v>3</v>
      </c>
      <c r="G107" s="81" t="s">
        <v>174</v>
      </c>
      <c r="H107" s="115">
        <v>8000</v>
      </c>
      <c r="I107" s="116">
        <v>1394</v>
      </c>
      <c r="J107" s="116">
        <v>2412</v>
      </c>
      <c r="K107" s="116">
        <v>2097</v>
      </c>
      <c r="L107" s="117">
        <v>2097</v>
      </c>
      <c r="M107" s="115">
        <v>2000</v>
      </c>
      <c r="N107" s="116">
        <v>331</v>
      </c>
      <c r="O107" s="116">
        <v>580</v>
      </c>
      <c r="P107" s="116">
        <v>545</v>
      </c>
      <c r="Q107" s="117">
        <v>544</v>
      </c>
      <c r="R107" s="115">
        <v>0</v>
      </c>
      <c r="S107" s="116">
        <v>0</v>
      </c>
      <c r="T107" s="116">
        <v>0</v>
      </c>
      <c r="U107" s="116">
        <v>0</v>
      </c>
      <c r="V107" s="117">
        <v>0</v>
      </c>
      <c r="W107" s="115">
        <v>0</v>
      </c>
      <c r="X107" s="116">
        <v>0</v>
      </c>
      <c r="Y107" s="116">
        <v>0</v>
      </c>
      <c r="Z107" s="116">
        <v>0</v>
      </c>
      <c r="AA107" s="117">
        <v>0</v>
      </c>
      <c r="AB107" s="115">
        <v>0</v>
      </c>
      <c r="AC107" s="116">
        <v>0</v>
      </c>
      <c r="AD107" s="116">
        <v>0</v>
      </c>
      <c r="AE107" s="116">
        <v>0</v>
      </c>
      <c r="AF107" s="117">
        <v>0</v>
      </c>
      <c r="AG107" s="115">
        <v>0</v>
      </c>
      <c r="AH107" s="116">
        <v>0</v>
      </c>
      <c r="AI107" s="116">
        <v>0</v>
      </c>
      <c r="AJ107" s="116">
        <v>0</v>
      </c>
      <c r="AK107" s="117">
        <v>0</v>
      </c>
      <c r="AL107" s="115">
        <v>0</v>
      </c>
      <c r="AM107" s="116">
        <v>0</v>
      </c>
      <c r="AN107" s="116">
        <v>0</v>
      </c>
      <c r="AO107" s="116">
        <v>0</v>
      </c>
      <c r="AP107" s="117">
        <v>0</v>
      </c>
      <c r="AQ107" s="115">
        <v>0</v>
      </c>
      <c r="AR107" s="116">
        <v>0</v>
      </c>
      <c r="AS107" s="116">
        <v>0</v>
      </c>
      <c r="AT107" s="116">
        <v>0</v>
      </c>
      <c r="AU107" s="117">
        <v>0</v>
      </c>
      <c r="AV107" s="121">
        <v>46270.00010443983</v>
      </c>
      <c r="AW107" s="118">
        <v>8130.3904823925859</v>
      </c>
      <c r="AX107" s="118">
        <v>13714.355622047244</v>
      </c>
      <c r="AY107" s="118">
        <v>12213.627</v>
      </c>
      <c r="AZ107" s="122">
        <v>12211.627</v>
      </c>
      <c r="BA107" s="363"/>
      <c r="BB107" s="22"/>
      <c r="BC107" s="24"/>
    </row>
    <row r="108" spans="1:55" ht="24.95" customHeight="1" x14ac:dyDescent="0.2">
      <c r="A108" s="55" t="s">
        <v>9</v>
      </c>
      <c r="B108" s="103" t="s">
        <v>91</v>
      </c>
      <c r="C108" s="103">
        <v>508929</v>
      </c>
      <c r="D108" s="103">
        <v>893101</v>
      </c>
      <c r="E108" s="31" t="s">
        <v>444</v>
      </c>
      <c r="F108" s="103">
        <v>3</v>
      </c>
      <c r="G108" s="81" t="s">
        <v>174</v>
      </c>
      <c r="H108" s="115">
        <v>75</v>
      </c>
      <c r="I108" s="116">
        <v>19</v>
      </c>
      <c r="J108" s="116">
        <v>19</v>
      </c>
      <c r="K108" s="116">
        <v>19</v>
      </c>
      <c r="L108" s="117">
        <v>18</v>
      </c>
      <c r="M108" s="115">
        <v>29</v>
      </c>
      <c r="N108" s="116">
        <v>7</v>
      </c>
      <c r="O108" s="116">
        <v>7</v>
      </c>
      <c r="P108" s="116">
        <v>7</v>
      </c>
      <c r="Q108" s="117">
        <v>8</v>
      </c>
      <c r="R108" s="115">
        <v>0</v>
      </c>
      <c r="S108" s="116">
        <v>0</v>
      </c>
      <c r="T108" s="116">
        <v>0</v>
      </c>
      <c r="U108" s="116">
        <v>0</v>
      </c>
      <c r="V108" s="117">
        <v>0</v>
      </c>
      <c r="W108" s="115">
        <v>0</v>
      </c>
      <c r="X108" s="116">
        <v>0</v>
      </c>
      <c r="Y108" s="116">
        <v>0</v>
      </c>
      <c r="Z108" s="116">
        <v>0</v>
      </c>
      <c r="AA108" s="117">
        <v>0</v>
      </c>
      <c r="AB108" s="115">
        <v>0</v>
      </c>
      <c r="AC108" s="116">
        <v>0</v>
      </c>
      <c r="AD108" s="116">
        <v>0</v>
      </c>
      <c r="AE108" s="116">
        <v>0</v>
      </c>
      <c r="AF108" s="117">
        <v>0</v>
      </c>
      <c r="AG108" s="115">
        <v>0</v>
      </c>
      <c r="AH108" s="116">
        <v>0</v>
      </c>
      <c r="AI108" s="116">
        <v>0</v>
      </c>
      <c r="AJ108" s="116">
        <v>0</v>
      </c>
      <c r="AK108" s="117">
        <v>0</v>
      </c>
      <c r="AL108" s="115">
        <v>0</v>
      </c>
      <c r="AM108" s="116">
        <v>0</v>
      </c>
      <c r="AN108" s="116">
        <v>0</v>
      </c>
      <c r="AO108" s="116">
        <v>0</v>
      </c>
      <c r="AP108" s="117">
        <v>0</v>
      </c>
      <c r="AQ108" s="115">
        <v>0</v>
      </c>
      <c r="AR108" s="116">
        <v>0</v>
      </c>
      <c r="AS108" s="116">
        <v>0</v>
      </c>
      <c r="AT108" s="116">
        <v>0</v>
      </c>
      <c r="AU108" s="117">
        <v>0</v>
      </c>
      <c r="AV108" s="121">
        <v>283.27499999999998</v>
      </c>
      <c r="AW108" s="118">
        <v>71</v>
      </c>
      <c r="AX108" s="118">
        <v>71</v>
      </c>
      <c r="AY108" s="118">
        <v>71</v>
      </c>
      <c r="AZ108" s="122">
        <v>70.274999999999977</v>
      </c>
      <c r="BA108" s="363"/>
      <c r="BB108" s="22"/>
      <c r="BC108" s="24"/>
    </row>
    <row r="109" spans="1:55" ht="24.95" customHeight="1" x14ac:dyDescent="0.2">
      <c r="A109" s="55" t="s">
        <v>9</v>
      </c>
      <c r="B109" s="103" t="s">
        <v>91</v>
      </c>
      <c r="C109" s="103">
        <v>508937</v>
      </c>
      <c r="D109" s="103">
        <v>893901</v>
      </c>
      <c r="E109" s="31" t="s">
        <v>446</v>
      </c>
      <c r="F109" s="103">
        <v>3</v>
      </c>
      <c r="G109" s="81" t="s">
        <v>174</v>
      </c>
      <c r="H109" s="115">
        <v>20</v>
      </c>
      <c r="I109" s="116">
        <v>5</v>
      </c>
      <c r="J109" s="116">
        <v>5</v>
      </c>
      <c r="K109" s="116">
        <v>5</v>
      </c>
      <c r="L109" s="117">
        <v>5</v>
      </c>
      <c r="M109" s="115">
        <v>20</v>
      </c>
      <c r="N109" s="116">
        <v>5</v>
      </c>
      <c r="O109" s="116">
        <v>5</v>
      </c>
      <c r="P109" s="116">
        <v>5</v>
      </c>
      <c r="Q109" s="117">
        <v>5</v>
      </c>
      <c r="R109" s="115">
        <v>0</v>
      </c>
      <c r="S109" s="116">
        <v>0</v>
      </c>
      <c r="T109" s="116">
        <v>0</v>
      </c>
      <c r="U109" s="116">
        <v>0</v>
      </c>
      <c r="V109" s="117">
        <v>0</v>
      </c>
      <c r="W109" s="115">
        <v>0</v>
      </c>
      <c r="X109" s="116">
        <v>0</v>
      </c>
      <c r="Y109" s="116">
        <v>0</v>
      </c>
      <c r="Z109" s="116">
        <v>0</v>
      </c>
      <c r="AA109" s="117">
        <v>0</v>
      </c>
      <c r="AB109" s="115">
        <v>0</v>
      </c>
      <c r="AC109" s="116">
        <v>0</v>
      </c>
      <c r="AD109" s="116">
        <v>0</v>
      </c>
      <c r="AE109" s="116">
        <v>0</v>
      </c>
      <c r="AF109" s="117">
        <v>0</v>
      </c>
      <c r="AG109" s="115">
        <v>0</v>
      </c>
      <c r="AH109" s="116">
        <v>0</v>
      </c>
      <c r="AI109" s="116">
        <v>0</v>
      </c>
      <c r="AJ109" s="116">
        <v>0</v>
      </c>
      <c r="AK109" s="117">
        <v>0</v>
      </c>
      <c r="AL109" s="115">
        <v>0</v>
      </c>
      <c r="AM109" s="116">
        <v>0</v>
      </c>
      <c r="AN109" s="116">
        <v>0</v>
      </c>
      <c r="AO109" s="116">
        <v>0</v>
      </c>
      <c r="AP109" s="117">
        <v>0</v>
      </c>
      <c r="AQ109" s="115">
        <v>0</v>
      </c>
      <c r="AR109" s="116">
        <v>0</v>
      </c>
      <c r="AS109" s="116">
        <v>0</v>
      </c>
      <c r="AT109" s="116">
        <v>0</v>
      </c>
      <c r="AU109" s="117">
        <v>0</v>
      </c>
      <c r="AV109" s="121">
        <v>140.97999999999999</v>
      </c>
      <c r="AW109" s="118">
        <v>35</v>
      </c>
      <c r="AX109" s="118">
        <v>35</v>
      </c>
      <c r="AY109" s="118">
        <v>35</v>
      </c>
      <c r="AZ109" s="122">
        <v>35.97999999999999</v>
      </c>
      <c r="BA109" s="363"/>
      <c r="BB109" s="22"/>
      <c r="BC109" s="24"/>
    </row>
    <row r="110" spans="1:55" ht="24.95" customHeight="1" x14ac:dyDescent="0.2">
      <c r="A110" s="55" t="s">
        <v>9</v>
      </c>
      <c r="B110" s="103" t="s">
        <v>91</v>
      </c>
      <c r="C110" s="103">
        <v>508943</v>
      </c>
      <c r="D110" s="103">
        <v>894401</v>
      </c>
      <c r="E110" s="31" t="s">
        <v>437</v>
      </c>
      <c r="F110" s="103">
        <v>3</v>
      </c>
      <c r="G110" s="81" t="s">
        <v>174</v>
      </c>
      <c r="H110" s="115">
        <v>0</v>
      </c>
      <c r="I110" s="116">
        <v>0</v>
      </c>
      <c r="J110" s="116">
        <v>0</v>
      </c>
      <c r="K110" s="116">
        <v>0</v>
      </c>
      <c r="L110" s="117">
        <v>0</v>
      </c>
      <c r="M110" s="115">
        <v>0</v>
      </c>
      <c r="N110" s="116">
        <v>0</v>
      </c>
      <c r="O110" s="116">
        <v>0</v>
      </c>
      <c r="P110" s="116">
        <v>0</v>
      </c>
      <c r="Q110" s="117">
        <v>0</v>
      </c>
      <c r="R110" s="115">
        <v>0</v>
      </c>
      <c r="S110" s="116">
        <v>0</v>
      </c>
      <c r="T110" s="116">
        <v>0</v>
      </c>
      <c r="U110" s="116">
        <v>0</v>
      </c>
      <c r="V110" s="117">
        <v>0</v>
      </c>
      <c r="W110" s="115">
        <v>0</v>
      </c>
      <c r="X110" s="116">
        <v>0</v>
      </c>
      <c r="Y110" s="116">
        <v>0</v>
      </c>
      <c r="Z110" s="116">
        <v>0</v>
      </c>
      <c r="AA110" s="117">
        <v>0</v>
      </c>
      <c r="AB110" s="115">
        <v>0</v>
      </c>
      <c r="AC110" s="116">
        <v>0</v>
      </c>
      <c r="AD110" s="116">
        <v>0</v>
      </c>
      <c r="AE110" s="116">
        <v>0</v>
      </c>
      <c r="AF110" s="117">
        <v>0</v>
      </c>
      <c r="AG110" s="115">
        <v>29</v>
      </c>
      <c r="AH110" s="116">
        <v>7</v>
      </c>
      <c r="AI110" s="116">
        <v>7</v>
      </c>
      <c r="AJ110" s="116">
        <v>7</v>
      </c>
      <c r="AK110" s="117">
        <v>8</v>
      </c>
      <c r="AL110" s="115">
        <v>0</v>
      </c>
      <c r="AM110" s="116">
        <v>0</v>
      </c>
      <c r="AN110" s="116">
        <v>0</v>
      </c>
      <c r="AO110" s="116">
        <v>0</v>
      </c>
      <c r="AP110" s="117">
        <v>0</v>
      </c>
      <c r="AQ110" s="115">
        <v>0</v>
      </c>
      <c r="AR110" s="116">
        <v>0</v>
      </c>
      <c r="AS110" s="116">
        <v>0</v>
      </c>
      <c r="AT110" s="116">
        <v>0</v>
      </c>
      <c r="AU110" s="117">
        <v>0</v>
      </c>
      <c r="AV110" s="121">
        <v>14.702999999999999</v>
      </c>
      <c r="AW110" s="118">
        <v>3.6757499999999999</v>
      </c>
      <c r="AX110" s="118">
        <v>3.6757499999999999</v>
      </c>
      <c r="AY110" s="118">
        <v>3.6757499999999999</v>
      </c>
      <c r="AZ110" s="122">
        <v>3.6757499999999999</v>
      </c>
      <c r="BA110" s="363"/>
      <c r="BB110" s="22"/>
      <c r="BC110" s="24"/>
    </row>
    <row r="111" spans="1:55" ht="24.95" customHeight="1" x14ac:dyDescent="0.2">
      <c r="A111" s="55" t="s">
        <v>9</v>
      </c>
      <c r="B111" s="103" t="s">
        <v>91</v>
      </c>
      <c r="C111" s="103">
        <v>509105</v>
      </c>
      <c r="D111" s="103">
        <v>910501</v>
      </c>
      <c r="E111" s="31" t="s">
        <v>433</v>
      </c>
      <c r="F111" s="103">
        <v>3</v>
      </c>
      <c r="G111" s="81" t="s">
        <v>174</v>
      </c>
      <c r="H111" s="115">
        <v>15</v>
      </c>
      <c r="I111" s="116">
        <v>4</v>
      </c>
      <c r="J111" s="116">
        <v>4</v>
      </c>
      <c r="K111" s="116">
        <v>4</v>
      </c>
      <c r="L111" s="117">
        <v>3</v>
      </c>
      <c r="M111" s="115">
        <v>15</v>
      </c>
      <c r="N111" s="116">
        <v>4</v>
      </c>
      <c r="O111" s="116">
        <v>4</v>
      </c>
      <c r="P111" s="116">
        <v>4</v>
      </c>
      <c r="Q111" s="117">
        <v>3</v>
      </c>
      <c r="R111" s="115">
        <v>0</v>
      </c>
      <c r="S111" s="116">
        <v>0</v>
      </c>
      <c r="T111" s="116">
        <v>0</v>
      </c>
      <c r="U111" s="116">
        <v>0</v>
      </c>
      <c r="V111" s="117">
        <v>0</v>
      </c>
      <c r="W111" s="115">
        <v>0</v>
      </c>
      <c r="X111" s="116">
        <v>0</v>
      </c>
      <c r="Y111" s="116">
        <v>0</v>
      </c>
      <c r="Z111" s="116">
        <v>0</v>
      </c>
      <c r="AA111" s="117">
        <v>0</v>
      </c>
      <c r="AB111" s="115">
        <v>0</v>
      </c>
      <c r="AC111" s="116">
        <v>0</v>
      </c>
      <c r="AD111" s="116">
        <v>0</v>
      </c>
      <c r="AE111" s="116">
        <v>0</v>
      </c>
      <c r="AF111" s="117">
        <v>0</v>
      </c>
      <c r="AG111" s="115">
        <v>0</v>
      </c>
      <c r="AH111" s="116">
        <v>0</v>
      </c>
      <c r="AI111" s="116">
        <v>0</v>
      </c>
      <c r="AJ111" s="116">
        <v>0</v>
      </c>
      <c r="AK111" s="117">
        <v>0</v>
      </c>
      <c r="AL111" s="115">
        <v>0</v>
      </c>
      <c r="AM111" s="116">
        <v>0</v>
      </c>
      <c r="AN111" s="116">
        <v>0</v>
      </c>
      <c r="AO111" s="116">
        <v>0</v>
      </c>
      <c r="AP111" s="117">
        <v>0</v>
      </c>
      <c r="AQ111" s="115">
        <v>0</v>
      </c>
      <c r="AR111" s="116">
        <v>0</v>
      </c>
      <c r="AS111" s="116">
        <v>0</v>
      </c>
      <c r="AT111" s="116">
        <v>0</v>
      </c>
      <c r="AU111" s="117">
        <v>0</v>
      </c>
      <c r="AV111" s="121">
        <v>85.045000000000002</v>
      </c>
      <c r="AW111" s="118">
        <v>21</v>
      </c>
      <c r="AX111" s="118">
        <v>21</v>
      </c>
      <c r="AY111" s="118">
        <v>21</v>
      </c>
      <c r="AZ111" s="122">
        <v>22.045000000000002</v>
      </c>
      <c r="BA111" s="363"/>
      <c r="BB111" s="22"/>
      <c r="BC111" s="24"/>
    </row>
    <row r="112" spans="1:55" ht="24.95" customHeight="1" x14ac:dyDescent="0.2">
      <c r="A112" s="55" t="s">
        <v>9</v>
      </c>
      <c r="B112" s="103" t="s">
        <v>91</v>
      </c>
      <c r="C112" s="103">
        <v>509102</v>
      </c>
      <c r="D112" s="103">
        <v>910701</v>
      </c>
      <c r="E112" s="31" t="s">
        <v>454</v>
      </c>
      <c r="F112" s="103">
        <v>3</v>
      </c>
      <c r="G112" s="81" t="s">
        <v>174</v>
      </c>
      <c r="H112" s="115">
        <v>75</v>
      </c>
      <c r="I112" s="116">
        <v>19</v>
      </c>
      <c r="J112" s="116">
        <v>19</v>
      </c>
      <c r="K112" s="116">
        <v>19</v>
      </c>
      <c r="L112" s="117">
        <v>18</v>
      </c>
      <c r="M112" s="115">
        <v>75</v>
      </c>
      <c r="N112" s="116">
        <v>19</v>
      </c>
      <c r="O112" s="116">
        <v>19</v>
      </c>
      <c r="P112" s="116">
        <v>19</v>
      </c>
      <c r="Q112" s="117">
        <v>18</v>
      </c>
      <c r="R112" s="115">
        <v>0</v>
      </c>
      <c r="S112" s="116">
        <v>0</v>
      </c>
      <c r="T112" s="116">
        <v>0</v>
      </c>
      <c r="U112" s="116">
        <v>0</v>
      </c>
      <c r="V112" s="117">
        <v>0</v>
      </c>
      <c r="W112" s="115">
        <v>0</v>
      </c>
      <c r="X112" s="116">
        <v>0</v>
      </c>
      <c r="Y112" s="116">
        <v>0</v>
      </c>
      <c r="Z112" s="116">
        <v>0</v>
      </c>
      <c r="AA112" s="117">
        <v>0</v>
      </c>
      <c r="AB112" s="115">
        <v>0</v>
      </c>
      <c r="AC112" s="116">
        <v>0</v>
      </c>
      <c r="AD112" s="116">
        <v>0</v>
      </c>
      <c r="AE112" s="116">
        <v>0</v>
      </c>
      <c r="AF112" s="117">
        <v>0</v>
      </c>
      <c r="AG112" s="115">
        <v>0</v>
      </c>
      <c r="AH112" s="116">
        <v>0</v>
      </c>
      <c r="AI112" s="116">
        <v>0</v>
      </c>
      <c r="AJ112" s="116">
        <v>0</v>
      </c>
      <c r="AK112" s="117">
        <v>0</v>
      </c>
      <c r="AL112" s="115">
        <v>0</v>
      </c>
      <c r="AM112" s="116">
        <v>0</v>
      </c>
      <c r="AN112" s="116">
        <v>0</v>
      </c>
      <c r="AO112" s="116">
        <v>0</v>
      </c>
      <c r="AP112" s="117">
        <v>0</v>
      </c>
      <c r="AQ112" s="115">
        <v>0</v>
      </c>
      <c r="AR112" s="116">
        <v>0</v>
      </c>
      <c r="AS112" s="116">
        <v>0</v>
      </c>
      <c r="AT112" s="116">
        <v>0</v>
      </c>
      <c r="AU112" s="117">
        <v>0</v>
      </c>
      <c r="AV112" s="121">
        <v>425.22500000000002</v>
      </c>
      <c r="AW112" s="118">
        <v>106</v>
      </c>
      <c r="AX112" s="118">
        <v>106</v>
      </c>
      <c r="AY112" s="118">
        <v>106</v>
      </c>
      <c r="AZ112" s="122">
        <v>107.22500000000002</v>
      </c>
      <c r="BA112" s="363"/>
      <c r="BB112" s="22"/>
      <c r="BC112" s="24"/>
    </row>
    <row r="113" spans="1:55" ht="24.95" customHeight="1" x14ac:dyDescent="0.2">
      <c r="A113" s="55" t="s">
        <v>9</v>
      </c>
      <c r="B113" s="103" t="s">
        <v>91</v>
      </c>
      <c r="C113" s="103">
        <v>509505</v>
      </c>
      <c r="D113" s="103">
        <v>950501</v>
      </c>
      <c r="E113" s="31" t="s">
        <v>631</v>
      </c>
      <c r="F113" s="103">
        <v>3</v>
      </c>
      <c r="G113" s="81" t="s">
        <v>174</v>
      </c>
      <c r="H113" s="115">
        <v>75</v>
      </c>
      <c r="I113" s="116">
        <v>19</v>
      </c>
      <c r="J113" s="116">
        <v>19</v>
      </c>
      <c r="K113" s="116">
        <v>19</v>
      </c>
      <c r="L113" s="117">
        <v>18</v>
      </c>
      <c r="M113" s="115">
        <v>75</v>
      </c>
      <c r="N113" s="116">
        <v>19</v>
      </c>
      <c r="O113" s="116">
        <v>19</v>
      </c>
      <c r="P113" s="116">
        <v>19</v>
      </c>
      <c r="Q113" s="117">
        <v>18</v>
      </c>
      <c r="R113" s="115">
        <v>0</v>
      </c>
      <c r="S113" s="116">
        <v>0</v>
      </c>
      <c r="T113" s="116">
        <v>0</v>
      </c>
      <c r="U113" s="116">
        <v>0</v>
      </c>
      <c r="V113" s="117">
        <v>0</v>
      </c>
      <c r="W113" s="115">
        <v>0</v>
      </c>
      <c r="X113" s="116">
        <v>0</v>
      </c>
      <c r="Y113" s="116">
        <v>0</v>
      </c>
      <c r="Z113" s="116">
        <v>0</v>
      </c>
      <c r="AA113" s="117">
        <v>0</v>
      </c>
      <c r="AB113" s="115">
        <v>0</v>
      </c>
      <c r="AC113" s="116">
        <v>0</v>
      </c>
      <c r="AD113" s="116">
        <v>0</v>
      </c>
      <c r="AE113" s="116">
        <v>0</v>
      </c>
      <c r="AF113" s="117">
        <v>0</v>
      </c>
      <c r="AG113" s="115">
        <v>0</v>
      </c>
      <c r="AH113" s="116">
        <v>0</v>
      </c>
      <c r="AI113" s="116">
        <v>0</v>
      </c>
      <c r="AJ113" s="116">
        <v>0</v>
      </c>
      <c r="AK113" s="117">
        <v>0</v>
      </c>
      <c r="AL113" s="115">
        <v>0</v>
      </c>
      <c r="AM113" s="116">
        <v>0</v>
      </c>
      <c r="AN113" s="116">
        <v>0</v>
      </c>
      <c r="AO113" s="116">
        <v>0</v>
      </c>
      <c r="AP113" s="117">
        <v>0</v>
      </c>
      <c r="AQ113" s="115">
        <v>0</v>
      </c>
      <c r="AR113" s="116">
        <v>0</v>
      </c>
      <c r="AS113" s="116">
        <v>0</v>
      </c>
      <c r="AT113" s="116">
        <v>0</v>
      </c>
      <c r="AU113" s="117">
        <v>0</v>
      </c>
      <c r="AV113" s="121">
        <v>425.22500000000002</v>
      </c>
      <c r="AW113" s="118">
        <v>106</v>
      </c>
      <c r="AX113" s="118">
        <v>106</v>
      </c>
      <c r="AY113" s="118">
        <v>106</v>
      </c>
      <c r="AZ113" s="122">
        <v>107.22500000000002</v>
      </c>
      <c r="BA113" s="363"/>
      <c r="BB113" s="22"/>
      <c r="BC113" s="24"/>
    </row>
    <row r="114" spans="1:55" ht="24.95" customHeight="1" x14ac:dyDescent="0.2">
      <c r="A114" s="55" t="s">
        <v>9</v>
      </c>
      <c r="B114" s="103" t="s">
        <v>91</v>
      </c>
      <c r="C114" s="103">
        <v>509511</v>
      </c>
      <c r="D114" s="103">
        <v>951101</v>
      </c>
      <c r="E114" s="31" t="s">
        <v>668</v>
      </c>
      <c r="F114" s="103">
        <v>3</v>
      </c>
      <c r="G114" s="81" t="s">
        <v>174</v>
      </c>
      <c r="H114" s="115">
        <v>0</v>
      </c>
      <c r="I114" s="116">
        <v>0</v>
      </c>
      <c r="J114" s="116">
        <v>0</v>
      </c>
      <c r="K114" s="116">
        <v>0</v>
      </c>
      <c r="L114" s="117">
        <v>0</v>
      </c>
      <c r="M114" s="115">
        <v>0</v>
      </c>
      <c r="N114" s="116">
        <v>0</v>
      </c>
      <c r="O114" s="116">
        <v>0</v>
      </c>
      <c r="P114" s="116">
        <v>0</v>
      </c>
      <c r="Q114" s="117">
        <v>0</v>
      </c>
      <c r="R114" s="115">
        <v>0</v>
      </c>
      <c r="S114" s="116">
        <v>0</v>
      </c>
      <c r="T114" s="116">
        <v>0</v>
      </c>
      <c r="U114" s="116">
        <v>0</v>
      </c>
      <c r="V114" s="117">
        <v>0</v>
      </c>
      <c r="W114" s="115">
        <v>0</v>
      </c>
      <c r="X114" s="116">
        <v>0</v>
      </c>
      <c r="Y114" s="116">
        <v>0</v>
      </c>
      <c r="Z114" s="116">
        <v>0</v>
      </c>
      <c r="AA114" s="117">
        <v>0</v>
      </c>
      <c r="AB114" s="115">
        <v>0</v>
      </c>
      <c r="AC114" s="116">
        <v>0</v>
      </c>
      <c r="AD114" s="116">
        <v>0</v>
      </c>
      <c r="AE114" s="116">
        <v>0</v>
      </c>
      <c r="AF114" s="117">
        <v>0</v>
      </c>
      <c r="AG114" s="115">
        <v>0</v>
      </c>
      <c r="AH114" s="116">
        <v>0</v>
      </c>
      <c r="AI114" s="116">
        <v>0</v>
      </c>
      <c r="AJ114" s="116">
        <v>0</v>
      </c>
      <c r="AK114" s="117">
        <v>0</v>
      </c>
      <c r="AL114" s="115">
        <v>0</v>
      </c>
      <c r="AM114" s="116">
        <v>0</v>
      </c>
      <c r="AN114" s="116">
        <v>0</v>
      </c>
      <c r="AO114" s="116">
        <v>0</v>
      </c>
      <c r="AP114" s="117">
        <v>0</v>
      </c>
      <c r="AQ114" s="115">
        <v>0</v>
      </c>
      <c r="AR114" s="116">
        <v>0</v>
      </c>
      <c r="AS114" s="116">
        <v>0</v>
      </c>
      <c r="AT114" s="116">
        <v>0</v>
      </c>
      <c r="AU114" s="117">
        <v>0</v>
      </c>
      <c r="AV114" s="121">
        <v>0</v>
      </c>
      <c r="AW114" s="118">
        <v>0</v>
      </c>
      <c r="AX114" s="118">
        <v>0</v>
      </c>
      <c r="AY114" s="118">
        <v>0</v>
      </c>
      <c r="AZ114" s="122">
        <v>0</v>
      </c>
      <c r="BA114" s="363"/>
      <c r="BB114" s="22"/>
      <c r="BC114" s="24"/>
    </row>
    <row r="115" spans="1:55" ht="24.95" customHeight="1" x14ac:dyDescent="0.2">
      <c r="A115" s="55" t="s">
        <v>10</v>
      </c>
      <c r="B115" s="103" t="s">
        <v>91</v>
      </c>
      <c r="C115" s="103">
        <v>509604</v>
      </c>
      <c r="D115" s="103">
        <v>960401</v>
      </c>
      <c r="E115" s="31" t="s">
        <v>691</v>
      </c>
      <c r="F115" s="103">
        <v>3</v>
      </c>
      <c r="G115" s="81" t="s">
        <v>174</v>
      </c>
      <c r="H115" s="115">
        <v>0</v>
      </c>
      <c r="I115" s="116">
        <v>0</v>
      </c>
      <c r="J115" s="116">
        <v>0</v>
      </c>
      <c r="K115" s="116">
        <v>0</v>
      </c>
      <c r="L115" s="117">
        <v>0</v>
      </c>
      <c r="M115" s="115">
        <v>1000.48</v>
      </c>
      <c r="N115" s="116">
        <v>250</v>
      </c>
      <c r="O115" s="116">
        <v>250</v>
      </c>
      <c r="P115" s="116">
        <v>250</v>
      </c>
      <c r="Q115" s="117">
        <v>250.48000000000002</v>
      </c>
      <c r="R115" s="115">
        <v>0</v>
      </c>
      <c r="S115" s="116">
        <v>0</v>
      </c>
      <c r="T115" s="116">
        <v>0</v>
      </c>
      <c r="U115" s="116">
        <v>0</v>
      </c>
      <c r="V115" s="117">
        <v>0</v>
      </c>
      <c r="W115" s="115">
        <v>0</v>
      </c>
      <c r="X115" s="116">
        <v>0</v>
      </c>
      <c r="Y115" s="116">
        <v>0</v>
      </c>
      <c r="Z115" s="116">
        <v>0</v>
      </c>
      <c r="AA115" s="117">
        <v>0</v>
      </c>
      <c r="AB115" s="115">
        <v>0</v>
      </c>
      <c r="AC115" s="116">
        <v>0</v>
      </c>
      <c r="AD115" s="116">
        <v>0</v>
      </c>
      <c r="AE115" s="116">
        <v>0</v>
      </c>
      <c r="AF115" s="117">
        <v>0</v>
      </c>
      <c r="AG115" s="115">
        <v>0</v>
      </c>
      <c r="AH115" s="116">
        <v>0</v>
      </c>
      <c r="AI115" s="116">
        <v>0</v>
      </c>
      <c r="AJ115" s="116">
        <v>0</v>
      </c>
      <c r="AK115" s="117">
        <v>0</v>
      </c>
      <c r="AL115" s="115">
        <v>0</v>
      </c>
      <c r="AM115" s="116">
        <v>0</v>
      </c>
      <c r="AN115" s="116">
        <v>0</v>
      </c>
      <c r="AO115" s="116">
        <v>0</v>
      </c>
      <c r="AP115" s="117">
        <v>0</v>
      </c>
      <c r="AQ115" s="115">
        <v>0</v>
      </c>
      <c r="AR115" s="116">
        <v>0</v>
      </c>
      <c r="AS115" s="116">
        <v>0</v>
      </c>
      <c r="AT115" s="116">
        <v>0</v>
      </c>
      <c r="AU115" s="117">
        <v>0</v>
      </c>
      <c r="AV115" s="121">
        <v>2728.5128</v>
      </c>
      <c r="AW115" s="118">
        <v>682</v>
      </c>
      <c r="AX115" s="118">
        <v>682</v>
      </c>
      <c r="AY115" s="118">
        <v>682</v>
      </c>
      <c r="AZ115" s="122">
        <v>682.51279999999997</v>
      </c>
      <c r="BA115" s="363"/>
      <c r="BB115" s="22"/>
      <c r="BC115" s="24"/>
    </row>
    <row r="116" spans="1:55" ht="24.95" customHeight="1" x14ac:dyDescent="0.2">
      <c r="A116" s="55" t="s">
        <v>10</v>
      </c>
      <c r="B116" s="103" t="s">
        <v>91</v>
      </c>
      <c r="C116" s="103">
        <v>509639</v>
      </c>
      <c r="D116" s="103">
        <v>963901</v>
      </c>
      <c r="E116" s="31" t="s">
        <v>406</v>
      </c>
      <c r="F116" s="103">
        <v>3</v>
      </c>
      <c r="G116" s="81" t="s">
        <v>174</v>
      </c>
      <c r="H116" s="115">
        <v>0</v>
      </c>
      <c r="I116" s="116">
        <v>0</v>
      </c>
      <c r="J116" s="116">
        <v>0</v>
      </c>
      <c r="K116" s="116">
        <v>0</v>
      </c>
      <c r="L116" s="117">
        <v>0</v>
      </c>
      <c r="M116" s="115">
        <v>0</v>
      </c>
      <c r="N116" s="116">
        <v>0</v>
      </c>
      <c r="O116" s="116">
        <v>0</v>
      </c>
      <c r="P116" s="116">
        <v>0</v>
      </c>
      <c r="Q116" s="117">
        <v>0</v>
      </c>
      <c r="R116" s="115">
        <v>2421.12</v>
      </c>
      <c r="S116" s="116">
        <v>511</v>
      </c>
      <c r="T116" s="116">
        <v>699</v>
      </c>
      <c r="U116" s="116">
        <v>605</v>
      </c>
      <c r="V116" s="117">
        <v>606.11999999999989</v>
      </c>
      <c r="W116" s="115">
        <v>0</v>
      </c>
      <c r="X116" s="116">
        <v>0</v>
      </c>
      <c r="Y116" s="116">
        <v>0</v>
      </c>
      <c r="Z116" s="116">
        <v>0</v>
      </c>
      <c r="AA116" s="117">
        <v>0</v>
      </c>
      <c r="AB116" s="115">
        <v>0</v>
      </c>
      <c r="AC116" s="116">
        <v>0</v>
      </c>
      <c r="AD116" s="116">
        <v>0</v>
      </c>
      <c r="AE116" s="116">
        <v>0</v>
      </c>
      <c r="AF116" s="117">
        <v>0</v>
      </c>
      <c r="AG116" s="115">
        <v>0</v>
      </c>
      <c r="AH116" s="116">
        <v>0</v>
      </c>
      <c r="AI116" s="116">
        <v>0</v>
      </c>
      <c r="AJ116" s="116">
        <v>0</v>
      </c>
      <c r="AK116" s="117">
        <v>0</v>
      </c>
      <c r="AL116" s="115">
        <v>0</v>
      </c>
      <c r="AM116" s="116">
        <v>0</v>
      </c>
      <c r="AN116" s="116">
        <v>0</v>
      </c>
      <c r="AO116" s="116">
        <v>0</v>
      </c>
      <c r="AP116" s="117">
        <v>0</v>
      </c>
      <c r="AQ116" s="115">
        <v>0</v>
      </c>
      <c r="AR116" s="116">
        <v>0</v>
      </c>
      <c r="AS116" s="116">
        <v>0</v>
      </c>
      <c r="AT116" s="116">
        <v>0</v>
      </c>
      <c r="AU116" s="117">
        <v>0</v>
      </c>
      <c r="AV116" s="121">
        <v>59828.296320000001</v>
      </c>
      <c r="AW116" s="118">
        <v>12634.165999999999</v>
      </c>
      <c r="AX116" s="118">
        <v>17279.833999999999</v>
      </c>
      <c r="AY116" s="118">
        <v>14957</v>
      </c>
      <c r="AZ116" s="122">
        <v>14957.296320000001</v>
      </c>
      <c r="BA116" s="363"/>
      <c r="BB116" s="22"/>
      <c r="BC116" s="24"/>
    </row>
    <row r="117" spans="1:55" ht="24.95" customHeight="1" x14ac:dyDescent="0.2">
      <c r="A117" s="55" t="s">
        <v>10</v>
      </c>
      <c r="B117" s="103" t="s">
        <v>91</v>
      </c>
      <c r="C117" s="103">
        <v>509674</v>
      </c>
      <c r="D117" s="111">
        <v>967301</v>
      </c>
      <c r="E117" s="112" t="s">
        <v>386</v>
      </c>
      <c r="F117" s="103">
        <v>3</v>
      </c>
      <c r="G117" s="81" t="s">
        <v>174</v>
      </c>
      <c r="H117" s="115">
        <v>0</v>
      </c>
      <c r="I117" s="116">
        <v>0</v>
      </c>
      <c r="J117" s="116">
        <v>0</v>
      </c>
      <c r="K117" s="116">
        <v>0</v>
      </c>
      <c r="L117" s="117">
        <v>0</v>
      </c>
      <c r="M117" s="115">
        <v>560.32000000000005</v>
      </c>
      <c r="N117" s="116">
        <v>140</v>
      </c>
      <c r="O117" s="116">
        <v>140</v>
      </c>
      <c r="P117" s="116">
        <v>140</v>
      </c>
      <c r="Q117" s="117">
        <v>140.32000000000005</v>
      </c>
      <c r="R117" s="115">
        <v>0</v>
      </c>
      <c r="S117" s="116">
        <v>0</v>
      </c>
      <c r="T117" s="116">
        <v>0</v>
      </c>
      <c r="U117" s="116">
        <v>0</v>
      </c>
      <c r="V117" s="117">
        <v>0</v>
      </c>
      <c r="W117" s="115">
        <v>0</v>
      </c>
      <c r="X117" s="116">
        <v>0</v>
      </c>
      <c r="Y117" s="116">
        <v>0</v>
      </c>
      <c r="Z117" s="116">
        <v>0</v>
      </c>
      <c r="AA117" s="117">
        <v>0</v>
      </c>
      <c r="AB117" s="115">
        <v>0</v>
      </c>
      <c r="AC117" s="116">
        <v>0</v>
      </c>
      <c r="AD117" s="116">
        <v>0</v>
      </c>
      <c r="AE117" s="116">
        <v>0</v>
      </c>
      <c r="AF117" s="117">
        <v>0</v>
      </c>
      <c r="AG117" s="115">
        <v>0</v>
      </c>
      <c r="AH117" s="116">
        <v>0</v>
      </c>
      <c r="AI117" s="116">
        <v>0</v>
      </c>
      <c r="AJ117" s="116">
        <v>0</v>
      </c>
      <c r="AK117" s="117">
        <v>0</v>
      </c>
      <c r="AL117" s="115">
        <v>0</v>
      </c>
      <c r="AM117" s="116">
        <v>0</v>
      </c>
      <c r="AN117" s="116">
        <v>0</v>
      </c>
      <c r="AO117" s="116">
        <v>0</v>
      </c>
      <c r="AP117" s="117">
        <v>0</v>
      </c>
      <c r="AQ117" s="115">
        <v>0</v>
      </c>
      <c r="AR117" s="116">
        <v>0</v>
      </c>
      <c r="AS117" s="116">
        <v>0</v>
      </c>
      <c r="AT117" s="116">
        <v>0</v>
      </c>
      <c r="AU117" s="117">
        <v>0</v>
      </c>
      <c r="AV117" s="121">
        <v>1305.5791999999999</v>
      </c>
      <c r="AW117" s="118">
        <v>326</v>
      </c>
      <c r="AX117" s="118">
        <v>326</v>
      </c>
      <c r="AY117" s="118">
        <v>326</v>
      </c>
      <c r="AZ117" s="122">
        <v>327.5791999999999</v>
      </c>
      <c r="BA117" s="363"/>
      <c r="BB117" s="22"/>
      <c r="BC117" s="24"/>
    </row>
    <row r="118" spans="1:55" ht="24.95" customHeight="1" x14ac:dyDescent="0.2">
      <c r="A118" s="55" t="s">
        <v>10</v>
      </c>
      <c r="B118" s="103" t="s">
        <v>91</v>
      </c>
      <c r="C118" s="103">
        <v>509677</v>
      </c>
      <c r="D118" s="111">
        <v>967801</v>
      </c>
      <c r="E118" s="112" t="s">
        <v>395</v>
      </c>
      <c r="F118" s="103">
        <v>3</v>
      </c>
      <c r="G118" s="81" t="s">
        <v>174</v>
      </c>
      <c r="H118" s="115">
        <v>37</v>
      </c>
      <c r="I118" s="116">
        <v>0</v>
      </c>
      <c r="J118" s="116">
        <v>0</v>
      </c>
      <c r="K118" s="116">
        <v>19</v>
      </c>
      <c r="L118" s="117">
        <v>18</v>
      </c>
      <c r="M118" s="115">
        <v>37</v>
      </c>
      <c r="N118" s="116">
        <v>0</v>
      </c>
      <c r="O118" s="116">
        <v>0</v>
      </c>
      <c r="P118" s="116">
        <v>19</v>
      </c>
      <c r="Q118" s="117">
        <v>18</v>
      </c>
      <c r="R118" s="115">
        <v>0</v>
      </c>
      <c r="S118" s="116">
        <v>0</v>
      </c>
      <c r="T118" s="116">
        <v>0</v>
      </c>
      <c r="U118" s="116">
        <v>0</v>
      </c>
      <c r="V118" s="117">
        <v>0</v>
      </c>
      <c r="W118" s="115">
        <v>0</v>
      </c>
      <c r="X118" s="116">
        <v>0</v>
      </c>
      <c r="Y118" s="116">
        <v>0</v>
      </c>
      <c r="Z118" s="116">
        <v>0</v>
      </c>
      <c r="AA118" s="117">
        <v>0</v>
      </c>
      <c r="AB118" s="115">
        <v>0</v>
      </c>
      <c r="AC118" s="116">
        <v>0</v>
      </c>
      <c r="AD118" s="116">
        <v>0</v>
      </c>
      <c r="AE118" s="116">
        <v>0</v>
      </c>
      <c r="AF118" s="117">
        <v>0</v>
      </c>
      <c r="AG118" s="115">
        <v>0</v>
      </c>
      <c r="AH118" s="116">
        <v>0</v>
      </c>
      <c r="AI118" s="116">
        <v>0</v>
      </c>
      <c r="AJ118" s="116">
        <v>0</v>
      </c>
      <c r="AK118" s="117">
        <v>0</v>
      </c>
      <c r="AL118" s="115">
        <v>0</v>
      </c>
      <c r="AM118" s="116">
        <v>0</v>
      </c>
      <c r="AN118" s="116">
        <v>0</v>
      </c>
      <c r="AO118" s="116">
        <v>0</v>
      </c>
      <c r="AP118" s="117">
        <v>0</v>
      </c>
      <c r="AQ118" s="115">
        <v>0</v>
      </c>
      <c r="AR118" s="116">
        <v>0</v>
      </c>
      <c r="AS118" s="116">
        <v>0</v>
      </c>
      <c r="AT118" s="116">
        <v>0</v>
      </c>
      <c r="AU118" s="117">
        <v>0</v>
      </c>
      <c r="AV118" s="121">
        <v>213.22500000000002</v>
      </c>
      <c r="AW118" s="118">
        <v>0</v>
      </c>
      <c r="AX118" s="118">
        <v>0</v>
      </c>
      <c r="AY118" s="118">
        <v>106</v>
      </c>
      <c r="AZ118" s="122">
        <v>107.22500000000002</v>
      </c>
      <c r="BA118" s="363"/>
      <c r="BB118" s="22"/>
      <c r="BC118" s="24"/>
    </row>
    <row r="119" spans="1:55" ht="24.95" customHeight="1" x14ac:dyDescent="0.2">
      <c r="A119" s="55" t="s">
        <v>10</v>
      </c>
      <c r="B119" s="103" t="s">
        <v>91</v>
      </c>
      <c r="C119" s="103">
        <v>509681</v>
      </c>
      <c r="D119" s="111">
        <v>968201</v>
      </c>
      <c r="E119" s="112" t="s">
        <v>400</v>
      </c>
      <c r="F119" s="103">
        <v>3</v>
      </c>
      <c r="G119" s="81" t="s">
        <v>174</v>
      </c>
      <c r="H119" s="115">
        <v>75</v>
      </c>
      <c r="I119" s="116">
        <v>19</v>
      </c>
      <c r="J119" s="116">
        <v>19</v>
      </c>
      <c r="K119" s="116">
        <v>19</v>
      </c>
      <c r="L119" s="117">
        <v>18</v>
      </c>
      <c r="M119" s="115">
        <v>75</v>
      </c>
      <c r="N119" s="116">
        <v>19</v>
      </c>
      <c r="O119" s="116">
        <v>19</v>
      </c>
      <c r="P119" s="116">
        <v>19</v>
      </c>
      <c r="Q119" s="117">
        <v>18</v>
      </c>
      <c r="R119" s="115">
        <v>0</v>
      </c>
      <c r="S119" s="116">
        <v>0</v>
      </c>
      <c r="T119" s="116">
        <v>0</v>
      </c>
      <c r="U119" s="116">
        <v>0</v>
      </c>
      <c r="V119" s="117">
        <v>0</v>
      </c>
      <c r="W119" s="115">
        <v>0</v>
      </c>
      <c r="X119" s="116">
        <v>0</v>
      </c>
      <c r="Y119" s="116">
        <v>0</v>
      </c>
      <c r="Z119" s="116">
        <v>0</v>
      </c>
      <c r="AA119" s="117">
        <v>0</v>
      </c>
      <c r="AB119" s="115">
        <v>0</v>
      </c>
      <c r="AC119" s="116">
        <v>0</v>
      </c>
      <c r="AD119" s="116">
        <v>0</v>
      </c>
      <c r="AE119" s="116">
        <v>0</v>
      </c>
      <c r="AF119" s="117">
        <v>0</v>
      </c>
      <c r="AG119" s="115">
        <v>0</v>
      </c>
      <c r="AH119" s="116">
        <v>0</v>
      </c>
      <c r="AI119" s="116">
        <v>0</v>
      </c>
      <c r="AJ119" s="116">
        <v>0</v>
      </c>
      <c r="AK119" s="117">
        <v>0</v>
      </c>
      <c r="AL119" s="115">
        <v>0</v>
      </c>
      <c r="AM119" s="116">
        <v>0</v>
      </c>
      <c r="AN119" s="116">
        <v>0</v>
      </c>
      <c r="AO119" s="116">
        <v>0</v>
      </c>
      <c r="AP119" s="117">
        <v>0</v>
      </c>
      <c r="AQ119" s="115">
        <v>0</v>
      </c>
      <c r="AR119" s="116">
        <v>0</v>
      </c>
      <c r="AS119" s="116">
        <v>0</v>
      </c>
      <c r="AT119" s="116">
        <v>0</v>
      </c>
      <c r="AU119" s="117">
        <v>0</v>
      </c>
      <c r="AV119" s="121">
        <v>425.22500000000002</v>
      </c>
      <c r="AW119" s="118">
        <v>106</v>
      </c>
      <c r="AX119" s="118">
        <v>106</v>
      </c>
      <c r="AY119" s="118">
        <v>106</v>
      </c>
      <c r="AZ119" s="122">
        <v>107.22500000000002</v>
      </c>
      <c r="BA119" s="363"/>
      <c r="BB119" s="22"/>
      <c r="BC119" s="24"/>
    </row>
    <row r="120" spans="1:55" ht="24.95" customHeight="1" x14ac:dyDescent="0.2">
      <c r="A120" s="55" t="s">
        <v>10</v>
      </c>
      <c r="B120" s="103" t="s">
        <v>91</v>
      </c>
      <c r="C120" s="103">
        <v>509694</v>
      </c>
      <c r="D120" s="111">
        <v>969401</v>
      </c>
      <c r="E120" s="112" t="s">
        <v>605</v>
      </c>
      <c r="F120" s="103">
        <v>3</v>
      </c>
      <c r="G120" s="81" t="s">
        <v>174</v>
      </c>
      <c r="H120" s="115">
        <v>37</v>
      </c>
      <c r="I120" s="116">
        <v>0</v>
      </c>
      <c r="J120" s="116">
        <v>0</v>
      </c>
      <c r="K120" s="116">
        <v>19</v>
      </c>
      <c r="L120" s="117">
        <v>18</v>
      </c>
      <c r="M120" s="115">
        <v>0</v>
      </c>
      <c r="N120" s="116">
        <v>0</v>
      </c>
      <c r="O120" s="116">
        <v>0</v>
      </c>
      <c r="P120" s="116">
        <v>0</v>
      </c>
      <c r="Q120" s="117">
        <v>0</v>
      </c>
      <c r="R120" s="115">
        <v>0</v>
      </c>
      <c r="S120" s="116">
        <v>0</v>
      </c>
      <c r="T120" s="116">
        <v>0</v>
      </c>
      <c r="U120" s="116">
        <v>0</v>
      </c>
      <c r="V120" s="117">
        <v>0</v>
      </c>
      <c r="W120" s="115">
        <v>0</v>
      </c>
      <c r="X120" s="116">
        <v>0</v>
      </c>
      <c r="Y120" s="116">
        <v>0</v>
      </c>
      <c r="Z120" s="116">
        <v>0</v>
      </c>
      <c r="AA120" s="117">
        <v>0</v>
      </c>
      <c r="AB120" s="115">
        <v>0</v>
      </c>
      <c r="AC120" s="116">
        <v>0</v>
      </c>
      <c r="AD120" s="116">
        <v>0</v>
      </c>
      <c r="AE120" s="116">
        <v>0</v>
      </c>
      <c r="AF120" s="117">
        <v>0</v>
      </c>
      <c r="AG120" s="115">
        <v>0</v>
      </c>
      <c r="AH120" s="116">
        <v>0</v>
      </c>
      <c r="AI120" s="116">
        <v>0</v>
      </c>
      <c r="AJ120" s="116">
        <v>0</v>
      </c>
      <c r="AK120" s="117">
        <v>0</v>
      </c>
      <c r="AL120" s="115">
        <v>0</v>
      </c>
      <c r="AM120" s="116">
        <v>0</v>
      </c>
      <c r="AN120" s="116">
        <v>0</v>
      </c>
      <c r="AO120" s="116">
        <v>0</v>
      </c>
      <c r="AP120" s="117">
        <v>0</v>
      </c>
      <c r="AQ120" s="115">
        <v>0</v>
      </c>
      <c r="AR120" s="116">
        <v>0</v>
      </c>
      <c r="AS120" s="116">
        <v>0</v>
      </c>
      <c r="AT120" s="116">
        <v>0</v>
      </c>
      <c r="AU120" s="117">
        <v>0</v>
      </c>
      <c r="AV120" s="121">
        <v>89.35</v>
      </c>
      <c r="AW120" s="118">
        <v>0</v>
      </c>
      <c r="AX120" s="118">
        <v>0</v>
      </c>
      <c r="AY120" s="118">
        <v>44</v>
      </c>
      <c r="AZ120" s="122">
        <v>45.349999999999994</v>
      </c>
      <c r="BA120" s="363"/>
      <c r="BB120" s="22"/>
      <c r="BC120" s="24"/>
    </row>
    <row r="121" spans="1:55" ht="24.95" customHeight="1" x14ac:dyDescent="0.2">
      <c r="A121" s="55" t="s">
        <v>10</v>
      </c>
      <c r="B121" s="103" t="s">
        <v>91</v>
      </c>
      <c r="C121" s="103">
        <v>509696</v>
      </c>
      <c r="D121" s="111">
        <v>969601</v>
      </c>
      <c r="E121" s="112" t="s">
        <v>379</v>
      </c>
      <c r="F121" s="103">
        <v>3</v>
      </c>
      <c r="G121" s="81" t="s">
        <v>174</v>
      </c>
      <c r="H121" s="115">
        <v>0</v>
      </c>
      <c r="I121" s="116">
        <v>0</v>
      </c>
      <c r="J121" s="116">
        <v>0</v>
      </c>
      <c r="K121" s="116">
        <v>0</v>
      </c>
      <c r="L121" s="117">
        <v>0</v>
      </c>
      <c r="M121" s="115">
        <v>24</v>
      </c>
      <c r="N121" s="116">
        <v>0</v>
      </c>
      <c r="O121" s="116">
        <v>0</v>
      </c>
      <c r="P121" s="116">
        <v>13</v>
      </c>
      <c r="Q121" s="117">
        <v>11</v>
      </c>
      <c r="R121" s="115">
        <v>0</v>
      </c>
      <c r="S121" s="116">
        <v>0</v>
      </c>
      <c r="T121" s="116">
        <v>0</v>
      </c>
      <c r="U121" s="116">
        <v>0</v>
      </c>
      <c r="V121" s="117">
        <v>0</v>
      </c>
      <c r="W121" s="115">
        <v>0</v>
      </c>
      <c r="X121" s="116">
        <v>0</v>
      </c>
      <c r="Y121" s="116">
        <v>0</v>
      </c>
      <c r="Z121" s="116">
        <v>0</v>
      </c>
      <c r="AA121" s="117">
        <v>0</v>
      </c>
      <c r="AB121" s="115">
        <v>0</v>
      </c>
      <c r="AC121" s="116">
        <v>0</v>
      </c>
      <c r="AD121" s="116">
        <v>0</v>
      </c>
      <c r="AE121" s="116">
        <v>0</v>
      </c>
      <c r="AF121" s="117">
        <v>0</v>
      </c>
      <c r="AG121" s="115">
        <v>0</v>
      </c>
      <c r="AH121" s="116">
        <v>0</v>
      </c>
      <c r="AI121" s="116">
        <v>0</v>
      </c>
      <c r="AJ121" s="116">
        <v>0</v>
      </c>
      <c r="AK121" s="117">
        <v>0</v>
      </c>
      <c r="AL121" s="115">
        <v>0</v>
      </c>
      <c r="AM121" s="116">
        <v>0</v>
      </c>
      <c r="AN121" s="116">
        <v>0</v>
      </c>
      <c r="AO121" s="116">
        <v>0</v>
      </c>
      <c r="AP121" s="117">
        <v>0</v>
      </c>
      <c r="AQ121" s="115">
        <v>0</v>
      </c>
      <c r="AR121" s="116">
        <v>0</v>
      </c>
      <c r="AS121" s="116">
        <v>0</v>
      </c>
      <c r="AT121" s="116">
        <v>0</v>
      </c>
      <c r="AU121" s="117">
        <v>0</v>
      </c>
      <c r="AV121" s="121">
        <v>47.25</v>
      </c>
      <c r="AW121" s="118">
        <v>0</v>
      </c>
      <c r="AX121" s="118">
        <v>0</v>
      </c>
      <c r="AY121" s="118">
        <v>23</v>
      </c>
      <c r="AZ121" s="122">
        <v>24.25</v>
      </c>
      <c r="BA121" s="363"/>
      <c r="BB121" s="22"/>
      <c r="BC121" s="24"/>
    </row>
    <row r="122" spans="1:55" ht="24.95" customHeight="1" x14ac:dyDescent="0.2">
      <c r="A122" s="55" t="s">
        <v>10</v>
      </c>
      <c r="B122" s="103" t="s">
        <v>91</v>
      </c>
      <c r="C122" s="103">
        <v>509705</v>
      </c>
      <c r="D122" s="111">
        <v>970501</v>
      </c>
      <c r="E122" s="112" t="s">
        <v>403</v>
      </c>
      <c r="F122" s="103">
        <v>3</v>
      </c>
      <c r="G122" s="81" t="s">
        <v>174</v>
      </c>
      <c r="H122" s="115">
        <v>37</v>
      </c>
      <c r="I122" s="116">
        <v>0</v>
      </c>
      <c r="J122" s="116">
        <v>0</v>
      </c>
      <c r="K122" s="116">
        <v>19</v>
      </c>
      <c r="L122" s="117">
        <v>18</v>
      </c>
      <c r="M122" s="115">
        <v>24</v>
      </c>
      <c r="N122" s="116">
        <v>0</v>
      </c>
      <c r="O122" s="116">
        <v>0</v>
      </c>
      <c r="P122" s="116">
        <v>13</v>
      </c>
      <c r="Q122" s="117">
        <v>11</v>
      </c>
      <c r="R122" s="115">
        <v>0</v>
      </c>
      <c r="S122" s="116">
        <v>0</v>
      </c>
      <c r="T122" s="116">
        <v>0</v>
      </c>
      <c r="U122" s="116">
        <v>0</v>
      </c>
      <c r="V122" s="117">
        <v>0</v>
      </c>
      <c r="W122" s="115">
        <v>0</v>
      </c>
      <c r="X122" s="116">
        <v>0</v>
      </c>
      <c r="Y122" s="116">
        <v>0</v>
      </c>
      <c r="Z122" s="116">
        <v>0</v>
      </c>
      <c r="AA122" s="117">
        <v>0</v>
      </c>
      <c r="AB122" s="115">
        <v>0</v>
      </c>
      <c r="AC122" s="116">
        <v>0</v>
      </c>
      <c r="AD122" s="116">
        <v>0</v>
      </c>
      <c r="AE122" s="116">
        <v>0</v>
      </c>
      <c r="AF122" s="117">
        <v>0</v>
      </c>
      <c r="AG122" s="115">
        <v>0</v>
      </c>
      <c r="AH122" s="116">
        <v>0</v>
      </c>
      <c r="AI122" s="116">
        <v>0</v>
      </c>
      <c r="AJ122" s="116">
        <v>0</v>
      </c>
      <c r="AK122" s="117">
        <v>0</v>
      </c>
      <c r="AL122" s="115">
        <v>0</v>
      </c>
      <c r="AM122" s="116">
        <v>0</v>
      </c>
      <c r="AN122" s="116">
        <v>0</v>
      </c>
      <c r="AO122" s="116">
        <v>0</v>
      </c>
      <c r="AP122" s="117">
        <v>0</v>
      </c>
      <c r="AQ122" s="115">
        <v>0</v>
      </c>
      <c r="AR122" s="116">
        <v>0</v>
      </c>
      <c r="AS122" s="116">
        <v>0</v>
      </c>
      <c r="AT122" s="116">
        <v>0</v>
      </c>
      <c r="AU122" s="117">
        <v>0</v>
      </c>
      <c r="AV122" s="121">
        <v>134.60000000000002</v>
      </c>
      <c r="AW122" s="118">
        <v>0</v>
      </c>
      <c r="AX122" s="118">
        <v>0</v>
      </c>
      <c r="AY122" s="118">
        <v>68</v>
      </c>
      <c r="AZ122" s="122">
        <v>66.600000000000023</v>
      </c>
      <c r="BA122" s="363"/>
      <c r="BB122" s="22"/>
      <c r="BC122" s="24"/>
    </row>
    <row r="123" spans="1:55" ht="24.95" customHeight="1" x14ac:dyDescent="0.2">
      <c r="A123" s="55" t="s">
        <v>10</v>
      </c>
      <c r="B123" s="103" t="s">
        <v>91</v>
      </c>
      <c r="C123" s="103">
        <v>509633</v>
      </c>
      <c r="D123" s="103">
        <v>963301</v>
      </c>
      <c r="E123" s="31" t="s">
        <v>280</v>
      </c>
      <c r="F123" s="103">
        <v>3</v>
      </c>
      <c r="G123" s="81" t="s">
        <v>174</v>
      </c>
      <c r="H123" s="115">
        <v>0</v>
      </c>
      <c r="I123" s="116">
        <v>0</v>
      </c>
      <c r="J123" s="116">
        <v>0</v>
      </c>
      <c r="K123" s="116">
        <v>0</v>
      </c>
      <c r="L123" s="117">
        <v>0</v>
      </c>
      <c r="M123" s="115">
        <v>0</v>
      </c>
      <c r="N123" s="116">
        <v>0</v>
      </c>
      <c r="O123" s="116">
        <v>0</v>
      </c>
      <c r="P123" s="116">
        <v>0</v>
      </c>
      <c r="Q123" s="117">
        <v>0</v>
      </c>
      <c r="R123" s="115">
        <v>0</v>
      </c>
      <c r="S123" s="116">
        <v>0</v>
      </c>
      <c r="T123" s="116">
        <v>0</v>
      </c>
      <c r="U123" s="116">
        <v>0</v>
      </c>
      <c r="V123" s="117">
        <v>0</v>
      </c>
      <c r="W123" s="115">
        <v>0</v>
      </c>
      <c r="X123" s="116">
        <v>0</v>
      </c>
      <c r="Y123" s="116">
        <v>0</v>
      </c>
      <c r="Z123" s="116">
        <v>0</v>
      </c>
      <c r="AA123" s="117">
        <v>0</v>
      </c>
      <c r="AB123" s="115">
        <v>0</v>
      </c>
      <c r="AC123" s="116">
        <v>0</v>
      </c>
      <c r="AD123" s="116">
        <v>0</v>
      </c>
      <c r="AE123" s="116">
        <v>0</v>
      </c>
      <c r="AF123" s="117">
        <v>0</v>
      </c>
      <c r="AG123" s="115">
        <v>0</v>
      </c>
      <c r="AH123" s="116">
        <v>0</v>
      </c>
      <c r="AI123" s="116">
        <v>0</v>
      </c>
      <c r="AJ123" s="116">
        <v>0</v>
      </c>
      <c r="AK123" s="117">
        <v>0</v>
      </c>
      <c r="AL123" s="115">
        <v>500</v>
      </c>
      <c r="AM123" s="116">
        <v>95</v>
      </c>
      <c r="AN123" s="116">
        <v>155</v>
      </c>
      <c r="AO123" s="116">
        <v>125</v>
      </c>
      <c r="AP123" s="117">
        <v>125</v>
      </c>
      <c r="AQ123" s="115">
        <v>0</v>
      </c>
      <c r="AR123" s="116">
        <v>0</v>
      </c>
      <c r="AS123" s="116">
        <v>0</v>
      </c>
      <c r="AT123" s="116">
        <v>0</v>
      </c>
      <c r="AU123" s="117">
        <v>0</v>
      </c>
      <c r="AV123" s="121">
        <v>677</v>
      </c>
      <c r="AW123" s="118">
        <v>128.63</v>
      </c>
      <c r="AX123" s="118">
        <v>209.87</v>
      </c>
      <c r="AY123" s="118">
        <v>169.25</v>
      </c>
      <c r="AZ123" s="122">
        <v>169.25</v>
      </c>
      <c r="BA123" s="363"/>
      <c r="BB123" s="22"/>
      <c r="BC123" s="24"/>
    </row>
    <row r="124" spans="1:55" ht="24.95" customHeight="1" x14ac:dyDescent="0.2">
      <c r="A124" s="55" t="s">
        <v>7</v>
      </c>
      <c r="B124" s="103" t="s">
        <v>92</v>
      </c>
      <c r="C124" s="103">
        <v>509901</v>
      </c>
      <c r="D124" s="111">
        <v>990101</v>
      </c>
      <c r="E124" s="112" t="s">
        <v>574</v>
      </c>
      <c r="F124" s="103">
        <v>3</v>
      </c>
      <c r="G124" s="81" t="s">
        <v>174</v>
      </c>
      <c r="H124" s="115">
        <v>5027</v>
      </c>
      <c r="I124" s="116">
        <v>843</v>
      </c>
      <c r="J124" s="116">
        <v>1417</v>
      </c>
      <c r="K124" s="116">
        <v>1383</v>
      </c>
      <c r="L124" s="117">
        <v>1384</v>
      </c>
      <c r="M124" s="115">
        <v>7851.08</v>
      </c>
      <c r="N124" s="116">
        <v>1964</v>
      </c>
      <c r="O124" s="116">
        <v>2214</v>
      </c>
      <c r="P124" s="116">
        <v>1836</v>
      </c>
      <c r="Q124" s="117">
        <v>1837.08</v>
      </c>
      <c r="R124" s="115">
        <v>0</v>
      </c>
      <c r="S124" s="116">
        <v>0</v>
      </c>
      <c r="T124" s="116">
        <v>0</v>
      </c>
      <c r="U124" s="116">
        <v>0</v>
      </c>
      <c r="V124" s="117">
        <v>0</v>
      </c>
      <c r="W124" s="115">
        <v>0</v>
      </c>
      <c r="X124" s="116">
        <v>0</v>
      </c>
      <c r="Y124" s="116">
        <v>0</v>
      </c>
      <c r="Z124" s="116">
        <v>0</v>
      </c>
      <c r="AA124" s="117">
        <v>0</v>
      </c>
      <c r="AB124" s="115">
        <v>0</v>
      </c>
      <c r="AC124" s="116">
        <v>0</v>
      </c>
      <c r="AD124" s="116">
        <v>0</v>
      </c>
      <c r="AE124" s="116">
        <v>0</v>
      </c>
      <c r="AF124" s="117">
        <v>0</v>
      </c>
      <c r="AG124" s="115">
        <v>0</v>
      </c>
      <c r="AH124" s="116">
        <v>0</v>
      </c>
      <c r="AI124" s="116">
        <v>0</v>
      </c>
      <c r="AJ124" s="116">
        <v>0</v>
      </c>
      <c r="AK124" s="117">
        <v>0</v>
      </c>
      <c r="AL124" s="115">
        <v>0</v>
      </c>
      <c r="AM124" s="116">
        <v>0</v>
      </c>
      <c r="AN124" s="116">
        <v>0</v>
      </c>
      <c r="AO124" s="116">
        <v>0</v>
      </c>
      <c r="AP124" s="117">
        <v>0</v>
      </c>
      <c r="AQ124" s="115">
        <v>0</v>
      </c>
      <c r="AR124" s="116">
        <v>0</v>
      </c>
      <c r="AS124" s="116">
        <v>0</v>
      </c>
      <c r="AT124" s="116">
        <v>0</v>
      </c>
      <c r="AU124" s="117">
        <v>0</v>
      </c>
      <c r="AV124" s="121">
        <v>32727.535800000001</v>
      </c>
      <c r="AW124" s="118">
        <v>7459</v>
      </c>
      <c r="AX124" s="118">
        <v>9093.3780000000006</v>
      </c>
      <c r="AY124" s="118">
        <v>8087</v>
      </c>
      <c r="AZ124" s="122">
        <v>8088.1578000000009</v>
      </c>
      <c r="BA124" s="363"/>
      <c r="BB124" s="22"/>
      <c r="BC124" s="24"/>
    </row>
    <row r="125" spans="1:55" ht="24.95" customHeight="1" x14ac:dyDescent="0.2">
      <c r="A125" s="55" t="s">
        <v>7</v>
      </c>
      <c r="B125" s="103" t="s">
        <v>92</v>
      </c>
      <c r="C125" s="103">
        <v>509903</v>
      </c>
      <c r="D125" s="111">
        <v>990301</v>
      </c>
      <c r="E125" s="112" t="s">
        <v>332</v>
      </c>
      <c r="F125" s="103">
        <v>3</v>
      </c>
      <c r="G125" s="81" t="s">
        <v>174</v>
      </c>
      <c r="H125" s="115">
        <v>150</v>
      </c>
      <c r="I125" s="116">
        <v>38</v>
      </c>
      <c r="J125" s="116">
        <v>38</v>
      </c>
      <c r="K125" s="116">
        <v>38</v>
      </c>
      <c r="L125" s="117">
        <v>36</v>
      </c>
      <c r="M125" s="115">
        <v>289.12</v>
      </c>
      <c r="N125" s="116">
        <v>72</v>
      </c>
      <c r="O125" s="116">
        <v>72</v>
      </c>
      <c r="P125" s="116">
        <v>72</v>
      </c>
      <c r="Q125" s="117">
        <v>73.12</v>
      </c>
      <c r="R125" s="115">
        <v>0</v>
      </c>
      <c r="S125" s="116">
        <v>0</v>
      </c>
      <c r="T125" s="116">
        <v>0</v>
      </c>
      <c r="U125" s="116">
        <v>0</v>
      </c>
      <c r="V125" s="117">
        <v>0</v>
      </c>
      <c r="W125" s="115">
        <v>0</v>
      </c>
      <c r="X125" s="116">
        <v>0</v>
      </c>
      <c r="Y125" s="116">
        <v>0</v>
      </c>
      <c r="Z125" s="116">
        <v>0</v>
      </c>
      <c r="AA125" s="117">
        <v>0</v>
      </c>
      <c r="AB125" s="115">
        <v>0</v>
      </c>
      <c r="AC125" s="116">
        <v>0</v>
      </c>
      <c r="AD125" s="116">
        <v>0</v>
      </c>
      <c r="AE125" s="116">
        <v>0</v>
      </c>
      <c r="AF125" s="117">
        <v>0</v>
      </c>
      <c r="AG125" s="115">
        <v>0</v>
      </c>
      <c r="AH125" s="116">
        <v>0</v>
      </c>
      <c r="AI125" s="116">
        <v>0</v>
      </c>
      <c r="AJ125" s="116">
        <v>0</v>
      </c>
      <c r="AK125" s="117">
        <v>0</v>
      </c>
      <c r="AL125" s="115">
        <v>0</v>
      </c>
      <c r="AM125" s="116">
        <v>0</v>
      </c>
      <c r="AN125" s="116">
        <v>0</v>
      </c>
      <c r="AO125" s="116">
        <v>0</v>
      </c>
      <c r="AP125" s="117">
        <v>0</v>
      </c>
      <c r="AQ125" s="115">
        <v>0</v>
      </c>
      <c r="AR125" s="116">
        <v>0</v>
      </c>
      <c r="AS125" s="116">
        <v>0</v>
      </c>
      <c r="AT125" s="116">
        <v>0</v>
      </c>
      <c r="AU125" s="117">
        <v>0</v>
      </c>
      <c r="AV125" s="121">
        <v>696.10880000000009</v>
      </c>
      <c r="AW125" s="118">
        <v>174</v>
      </c>
      <c r="AX125" s="118">
        <v>174</v>
      </c>
      <c r="AY125" s="118">
        <v>174</v>
      </c>
      <c r="AZ125" s="122">
        <v>174.10880000000009</v>
      </c>
      <c r="BA125" s="363"/>
      <c r="BB125" s="22"/>
      <c r="BC125" s="24"/>
    </row>
    <row r="126" spans="1:55" ht="24.95" customHeight="1" x14ac:dyDescent="0.2">
      <c r="A126" s="55" t="s">
        <v>7</v>
      </c>
      <c r="B126" s="103" t="s">
        <v>92</v>
      </c>
      <c r="C126" s="103">
        <v>509904</v>
      </c>
      <c r="D126" s="111">
        <v>990401</v>
      </c>
      <c r="E126" s="112" t="s">
        <v>333</v>
      </c>
      <c r="F126" s="103">
        <v>3</v>
      </c>
      <c r="G126" s="81" t="s">
        <v>174</v>
      </c>
      <c r="H126" s="115">
        <v>0</v>
      </c>
      <c r="I126" s="116">
        <v>0</v>
      </c>
      <c r="J126" s="116">
        <v>0</v>
      </c>
      <c r="K126" s="116">
        <v>0</v>
      </c>
      <c r="L126" s="117">
        <v>0</v>
      </c>
      <c r="M126" s="115">
        <v>100</v>
      </c>
      <c r="N126" s="116">
        <v>25</v>
      </c>
      <c r="O126" s="116">
        <v>25</v>
      </c>
      <c r="P126" s="116">
        <v>25</v>
      </c>
      <c r="Q126" s="117">
        <v>25</v>
      </c>
      <c r="R126" s="115">
        <v>0</v>
      </c>
      <c r="S126" s="116">
        <v>0</v>
      </c>
      <c r="T126" s="116">
        <v>0</v>
      </c>
      <c r="U126" s="116">
        <v>0</v>
      </c>
      <c r="V126" s="117">
        <v>0</v>
      </c>
      <c r="W126" s="115">
        <v>0</v>
      </c>
      <c r="X126" s="116">
        <v>0</v>
      </c>
      <c r="Y126" s="116">
        <v>0</v>
      </c>
      <c r="Z126" s="116">
        <v>0</v>
      </c>
      <c r="AA126" s="117">
        <v>0</v>
      </c>
      <c r="AB126" s="115">
        <v>0</v>
      </c>
      <c r="AC126" s="116">
        <v>0</v>
      </c>
      <c r="AD126" s="116">
        <v>0</v>
      </c>
      <c r="AE126" s="116">
        <v>0</v>
      </c>
      <c r="AF126" s="117">
        <v>0</v>
      </c>
      <c r="AG126" s="115">
        <v>0</v>
      </c>
      <c r="AH126" s="116">
        <v>0</v>
      </c>
      <c r="AI126" s="116">
        <v>0</v>
      </c>
      <c r="AJ126" s="116">
        <v>0</v>
      </c>
      <c r="AK126" s="117">
        <v>0</v>
      </c>
      <c r="AL126" s="115">
        <v>0</v>
      </c>
      <c r="AM126" s="116">
        <v>0</v>
      </c>
      <c r="AN126" s="116">
        <v>0</v>
      </c>
      <c r="AO126" s="116">
        <v>0</v>
      </c>
      <c r="AP126" s="117">
        <v>0</v>
      </c>
      <c r="AQ126" s="115">
        <v>0</v>
      </c>
      <c r="AR126" s="116">
        <v>0</v>
      </c>
      <c r="AS126" s="116">
        <v>0</v>
      </c>
      <c r="AT126" s="116">
        <v>0</v>
      </c>
      <c r="AU126" s="117">
        <v>0</v>
      </c>
      <c r="AV126" s="121">
        <v>186.5</v>
      </c>
      <c r="AW126" s="118">
        <v>47</v>
      </c>
      <c r="AX126" s="118">
        <v>47</v>
      </c>
      <c r="AY126" s="118">
        <v>47</v>
      </c>
      <c r="AZ126" s="122">
        <v>45.5</v>
      </c>
      <c r="BA126" s="363"/>
      <c r="BB126" s="22"/>
      <c r="BC126" s="24"/>
    </row>
    <row r="127" spans="1:55" ht="24.95" customHeight="1" x14ac:dyDescent="0.2">
      <c r="A127" s="55" t="s">
        <v>7</v>
      </c>
      <c r="B127" s="103" t="s">
        <v>92</v>
      </c>
      <c r="C127" s="103">
        <v>509905</v>
      </c>
      <c r="D127" s="111">
        <v>990501</v>
      </c>
      <c r="E127" s="112" t="s">
        <v>658</v>
      </c>
      <c r="F127" s="103">
        <v>3</v>
      </c>
      <c r="G127" s="81" t="s">
        <v>174</v>
      </c>
      <c r="H127" s="115">
        <v>2500</v>
      </c>
      <c r="I127" s="116">
        <v>625</v>
      </c>
      <c r="J127" s="116">
        <v>625</v>
      </c>
      <c r="K127" s="116">
        <v>625</v>
      </c>
      <c r="L127" s="117">
        <v>625</v>
      </c>
      <c r="M127" s="115">
        <v>755.04</v>
      </c>
      <c r="N127" s="116">
        <v>189</v>
      </c>
      <c r="O127" s="116">
        <v>189</v>
      </c>
      <c r="P127" s="116">
        <v>189</v>
      </c>
      <c r="Q127" s="117">
        <v>188.03999999999996</v>
      </c>
      <c r="R127" s="115">
        <v>0</v>
      </c>
      <c r="S127" s="116">
        <v>0</v>
      </c>
      <c r="T127" s="116">
        <v>0</v>
      </c>
      <c r="U127" s="116">
        <v>0</v>
      </c>
      <c r="V127" s="117">
        <v>0</v>
      </c>
      <c r="W127" s="115">
        <v>0</v>
      </c>
      <c r="X127" s="116">
        <v>0</v>
      </c>
      <c r="Y127" s="116">
        <v>0</v>
      </c>
      <c r="Z127" s="116">
        <v>0</v>
      </c>
      <c r="AA127" s="117">
        <v>0</v>
      </c>
      <c r="AB127" s="115">
        <v>0</v>
      </c>
      <c r="AC127" s="116">
        <v>0</v>
      </c>
      <c r="AD127" s="116">
        <v>0</v>
      </c>
      <c r="AE127" s="116">
        <v>0</v>
      </c>
      <c r="AF127" s="117">
        <v>0</v>
      </c>
      <c r="AG127" s="115">
        <v>0</v>
      </c>
      <c r="AH127" s="116">
        <v>0</v>
      </c>
      <c r="AI127" s="116">
        <v>0</v>
      </c>
      <c r="AJ127" s="116">
        <v>0</v>
      </c>
      <c r="AK127" s="117">
        <v>0</v>
      </c>
      <c r="AL127" s="115">
        <v>0</v>
      </c>
      <c r="AM127" s="116">
        <v>0</v>
      </c>
      <c r="AN127" s="116">
        <v>0</v>
      </c>
      <c r="AO127" s="116">
        <v>0</v>
      </c>
      <c r="AP127" s="117">
        <v>0</v>
      </c>
      <c r="AQ127" s="115">
        <v>0</v>
      </c>
      <c r="AR127" s="116">
        <v>0</v>
      </c>
      <c r="AS127" s="116">
        <v>0</v>
      </c>
      <c r="AT127" s="116">
        <v>0</v>
      </c>
      <c r="AU127" s="117">
        <v>0</v>
      </c>
      <c r="AV127" s="121">
        <v>13367.722400000001</v>
      </c>
      <c r="AW127" s="118">
        <v>3341.5840000000003</v>
      </c>
      <c r="AX127" s="118">
        <v>3341.5840000000003</v>
      </c>
      <c r="AY127" s="118">
        <v>3341.5840000000003</v>
      </c>
      <c r="AZ127" s="122">
        <v>3342.9703999999997</v>
      </c>
      <c r="BA127" s="363"/>
      <c r="BB127" s="22"/>
      <c r="BC127" s="24"/>
    </row>
    <row r="128" spans="1:55" ht="24.95" customHeight="1" x14ac:dyDescent="0.2">
      <c r="A128" s="55" t="s">
        <v>7</v>
      </c>
      <c r="B128" s="103" t="s">
        <v>92</v>
      </c>
      <c r="C128" s="103">
        <v>509909</v>
      </c>
      <c r="D128" s="111">
        <v>990901</v>
      </c>
      <c r="E128" s="112" t="s">
        <v>334</v>
      </c>
      <c r="F128" s="103">
        <v>3</v>
      </c>
      <c r="G128" s="81" t="s">
        <v>174</v>
      </c>
      <c r="H128" s="115">
        <v>0</v>
      </c>
      <c r="I128" s="116">
        <v>0</v>
      </c>
      <c r="J128" s="116">
        <v>0</v>
      </c>
      <c r="K128" s="116">
        <v>0</v>
      </c>
      <c r="L128" s="117">
        <v>0</v>
      </c>
      <c r="M128" s="115">
        <v>745.88</v>
      </c>
      <c r="N128" s="116">
        <v>187</v>
      </c>
      <c r="O128" s="116">
        <v>187</v>
      </c>
      <c r="P128" s="116">
        <v>187</v>
      </c>
      <c r="Q128" s="117">
        <v>184.88</v>
      </c>
      <c r="R128" s="115">
        <v>0</v>
      </c>
      <c r="S128" s="116">
        <v>0</v>
      </c>
      <c r="T128" s="116">
        <v>0</v>
      </c>
      <c r="U128" s="116">
        <v>0</v>
      </c>
      <c r="V128" s="117">
        <v>0</v>
      </c>
      <c r="W128" s="115">
        <v>0</v>
      </c>
      <c r="X128" s="116">
        <v>0</v>
      </c>
      <c r="Y128" s="116">
        <v>0</v>
      </c>
      <c r="Z128" s="116">
        <v>0</v>
      </c>
      <c r="AA128" s="117">
        <v>0</v>
      </c>
      <c r="AB128" s="115">
        <v>0</v>
      </c>
      <c r="AC128" s="116">
        <v>0</v>
      </c>
      <c r="AD128" s="116">
        <v>0</v>
      </c>
      <c r="AE128" s="116">
        <v>0</v>
      </c>
      <c r="AF128" s="117">
        <v>0</v>
      </c>
      <c r="AG128" s="115">
        <v>0</v>
      </c>
      <c r="AH128" s="116">
        <v>0</v>
      </c>
      <c r="AI128" s="116">
        <v>0</v>
      </c>
      <c r="AJ128" s="116">
        <v>0</v>
      </c>
      <c r="AK128" s="117">
        <v>0</v>
      </c>
      <c r="AL128" s="115">
        <v>43000</v>
      </c>
      <c r="AM128" s="116">
        <v>10750</v>
      </c>
      <c r="AN128" s="116">
        <v>10750</v>
      </c>
      <c r="AO128" s="116">
        <v>10750</v>
      </c>
      <c r="AP128" s="117">
        <v>10750</v>
      </c>
      <c r="AQ128" s="115">
        <v>7590</v>
      </c>
      <c r="AR128" s="116">
        <v>1898</v>
      </c>
      <c r="AS128" s="116">
        <v>1898</v>
      </c>
      <c r="AT128" s="116">
        <v>1898</v>
      </c>
      <c r="AU128" s="117">
        <v>1896</v>
      </c>
      <c r="AV128" s="121">
        <v>67003.553308407951</v>
      </c>
      <c r="AW128" s="118">
        <v>16750.864277101988</v>
      </c>
      <c r="AX128" s="118">
        <v>16750.864277101988</v>
      </c>
      <c r="AY128" s="118">
        <v>16750.864277101988</v>
      </c>
      <c r="AZ128" s="122">
        <v>16750.960477101988</v>
      </c>
      <c r="BA128" s="363"/>
      <c r="BB128" s="22"/>
      <c r="BC128" s="24"/>
    </row>
    <row r="129" spans="1:55" ht="24.95" customHeight="1" thickBot="1" x14ac:dyDescent="0.25">
      <c r="A129" s="56" t="s">
        <v>7</v>
      </c>
      <c r="B129" s="111" t="s">
        <v>92</v>
      </c>
      <c r="C129" s="111">
        <v>509913</v>
      </c>
      <c r="D129" s="111">
        <v>991301</v>
      </c>
      <c r="E129" s="112" t="s">
        <v>657</v>
      </c>
      <c r="F129" s="111">
        <v>3</v>
      </c>
      <c r="G129" s="113" t="s">
        <v>174</v>
      </c>
      <c r="H129" s="115">
        <v>0</v>
      </c>
      <c r="I129" s="116">
        <v>0</v>
      </c>
      <c r="J129" s="116">
        <v>0</v>
      </c>
      <c r="K129" s="116">
        <v>0</v>
      </c>
      <c r="L129" s="117">
        <v>0</v>
      </c>
      <c r="M129" s="115">
        <v>515.84</v>
      </c>
      <c r="N129" s="116">
        <v>129</v>
      </c>
      <c r="O129" s="116">
        <v>129</v>
      </c>
      <c r="P129" s="116">
        <v>129</v>
      </c>
      <c r="Q129" s="117">
        <v>128.84000000000003</v>
      </c>
      <c r="R129" s="115">
        <v>0</v>
      </c>
      <c r="S129" s="116">
        <v>0</v>
      </c>
      <c r="T129" s="116">
        <v>0</v>
      </c>
      <c r="U129" s="116">
        <v>0</v>
      </c>
      <c r="V129" s="117">
        <v>0</v>
      </c>
      <c r="W129" s="115">
        <v>0</v>
      </c>
      <c r="X129" s="116">
        <v>0</v>
      </c>
      <c r="Y129" s="116">
        <v>0</v>
      </c>
      <c r="Z129" s="116">
        <v>0</v>
      </c>
      <c r="AA129" s="117">
        <v>0</v>
      </c>
      <c r="AB129" s="115">
        <v>0</v>
      </c>
      <c r="AC129" s="116">
        <v>0</v>
      </c>
      <c r="AD129" s="116">
        <v>0</v>
      </c>
      <c r="AE129" s="116">
        <v>0</v>
      </c>
      <c r="AF129" s="117">
        <v>0</v>
      </c>
      <c r="AG129" s="115">
        <v>0</v>
      </c>
      <c r="AH129" s="116">
        <v>0</v>
      </c>
      <c r="AI129" s="116">
        <v>0</v>
      </c>
      <c r="AJ129" s="116">
        <v>0</v>
      </c>
      <c r="AK129" s="117">
        <v>0</v>
      </c>
      <c r="AL129" s="115">
        <v>0</v>
      </c>
      <c r="AM129" s="116">
        <v>0</v>
      </c>
      <c r="AN129" s="116">
        <v>0</v>
      </c>
      <c r="AO129" s="116">
        <v>0</v>
      </c>
      <c r="AP129" s="117">
        <v>0</v>
      </c>
      <c r="AQ129" s="115">
        <v>0</v>
      </c>
      <c r="AR129" s="116">
        <v>0</v>
      </c>
      <c r="AS129" s="116">
        <v>0</v>
      </c>
      <c r="AT129" s="116">
        <v>0</v>
      </c>
      <c r="AU129" s="117">
        <v>0</v>
      </c>
      <c r="AV129" s="121">
        <v>962.04160000000013</v>
      </c>
      <c r="AW129" s="118">
        <v>241</v>
      </c>
      <c r="AX129" s="118">
        <v>241</v>
      </c>
      <c r="AY129" s="118">
        <v>241</v>
      </c>
      <c r="AZ129" s="122">
        <v>239.04160000000013</v>
      </c>
      <c r="BA129" s="363"/>
      <c r="BB129" s="22"/>
      <c r="BC129" s="24"/>
    </row>
    <row r="130" spans="1:55" s="39" customFormat="1" ht="17.25" customHeight="1" thickBot="1" x14ac:dyDescent="0.25">
      <c r="A130" s="230"/>
      <c r="B130" s="231"/>
      <c r="C130" s="231"/>
      <c r="D130" s="231"/>
      <c r="E130" s="232" t="s">
        <v>156</v>
      </c>
      <c r="F130" s="231"/>
      <c r="G130" s="233"/>
      <c r="H130" s="234">
        <v>134439.70000000001</v>
      </c>
      <c r="I130" s="235">
        <v>30098</v>
      </c>
      <c r="J130" s="235">
        <v>34627</v>
      </c>
      <c r="K130" s="235">
        <v>34618</v>
      </c>
      <c r="L130" s="236">
        <v>35096.699999999997</v>
      </c>
      <c r="M130" s="234">
        <v>130366.76</v>
      </c>
      <c r="N130" s="235">
        <v>29003</v>
      </c>
      <c r="O130" s="235">
        <v>32289</v>
      </c>
      <c r="P130" s="235">
        <v>34692</v>
      </c>
      <c r="Q130" s="236">
        <v>34382.759999999995</v>
      </c>
      <c r="R130" s="234">
        <v>12021.119999999999</v>
      </c>
      <c r="S130" s="235">
        <v>511</v>
      </c>
      <c r="T130" s="235">
        <v>3899</v>
      </c>
      <c r="U130" s="235">
        <v>3805</v>
      </c>
      <c r="V130" s="236">
        <v>3806.12</v>
      </c>
      <c r="W130" s="234">
        <v>8000</v>
      </c>
      <c r="X130" s="235">
        <v>2000</v>
      </c>
      <c r="Y130" s="235">
        <v>2000</v>
      </c>
      <c r="Z130" s="235">
        <v>2000</v>
      </c>
      <c r="AA130" s="236">
        <v>2000</v>
      </c>
      <c r="AB130" s="234">
        <v>2000</v>
      </c>
      <c r="AC130" s="235">
        <v>500</v>
      </c>
      <c r="AD130" s="235">
        <v>500</v>
      </c>
      <c r="AE130" s="235">
        <v>500</v>
      </c>
      <c r="AF130" s="236">
        <v>500</v>
      </c>
      <c r="AG130" s="234">
        <v>29</v>
      </c>
      <c r="AH130" s="235">
        <v>7</v>
      </c>
      <c r="AI130" s="235">
        <v>7</v>
      </c>
      <c r="AJ130" s="235">
        <v>7</v>
      </c>
      <c r="AK130" s="236">
        <v>8</v>
      </c>
      <c r="AL130" s="234">
        <v>53000</v>
      </c>
      <c r="AM130" s="235">
        <v>13220</v>
      </c>
      <c r="AN130" s="235">
        <v>13280</v>
      </c>
      <c r="AO130" s="235">
        <v>13250</v>
      </c>
      <c r="AP130" s="236">
        <v>13250</v>
      </c>
      <c r="AQ130" s="234">
        <v>104360</v>
      </c>
      <c r="AR130" s="235">
        <v>26092</v>
      </c>
      <c r="AS130" s="235">
        <v>26092</v>
      </c>
      <c r="AT130" s="235">
        <v>26092</v>
      </c>
      <c r="AU130" s="236">
        <v>26084</v>
      </c>
      <c r="AV130" s="242">
        <v>1163028.6943954364</v>
      </c>
      <c r="AW130" s="243">
        <v>204282.6108251418</v>
      </c>
      <c r="AX130" s="243">
        <v>316853.42407533625</v>
      </c>
      <c r="AY130" s="243">
        <v>320780.00234274915</v>
      </c>
      <c r="AZ130" s="244">
        <v>321112.65715220914</v>
      </c>
    </row>
    <row r="132" spans="1:55" ht="17.25" customHeight="1" x14ac:dyDescent="0.2">
      <c r="A132" s="737" t="s">
        <v>767</v>
      </c>
      <c r="B132" s="737"/>
      <c r="C132" s="737"/>
      <c r="D132" s="737"/>
      <c r="E132" s="737"/>
      <c r="F132" s="737"/>
      <c r="G132" s="737"/>
      <c r="H132" s="737"/>
      <c r="I132" s="737"/>
      <c r="J132" s="737"/>
      <c r="K132" s="737"/>
      <c r="L132" s="737"/>
      <c r="M132" s="737"/>
      <c r="N132" s="737"/>
      <c r="O132" s="737"/>
      <c r="P132" s="737"/>
      <c r="Q132" s="737"/>
    </row>
  </sheetData>
  <customSheetViews>
    <customSheetView guid="{0BF1B18C-0CF0-44AE-B4E4-FACCD28AA6F3}" scale="75" showAutoFilter="1">
      <pane xSplit="7" ySplit="6" topLeftCell="AI7" activePane="bottomRight" state="frozen"/>
      <selection pane="bottomRight" activeCell="AZ130" sqref="A7:AZ130"/>
      <pageMargins left="0.7" right="0.7" top="0.75" bottom="0.75" header="0.3" footer="0.3"/>
      <pageSetup paperSize="9" orientation="portrait" r:id="rId1"/>
      <autoFilter ref="A6:BC130"/>
    </customSheetView>
    <customSheetView guid="{73FB4389-870D-4631-BB77-E7C48C680E07}" scale="75" showAutoFilter="1">
      <pane xSplit="7" ySplit="6" topLeftCell="AI7" activePane="bottomRight" state="frozen"/>
      <selection pane="bottomRight" activeCell="AZ130" sqref="A7:AZ130"/>
      <pageMargins left="0.7" right="0.7" top="0.75" bottom="0.75" header="0.3" footer="0.3"/>
      <pageSetup paperSize="9" orientation="portrait" r:id="rId2"/>
      <autoFilter ref="A6:BC130"/>
    </customSheetView>
    <customSheetView guid="{AE1BA67E-6559-4DC6-8737-C3127296BA9C}" scale="75" showAutoFilter="1">
      <pane xSplit="7" ySplit="6" topLeftCell="H35" activePane="bottomRight" state="frozen"/>
      <selection pane="bottomRight" activeCell="A48" sqref="A48:XFD48"/>
      <pageMargins left="0.7" right="0.7" top="0.75" bottom="0.75" header="0.3" footer="0.3"/>
      <pageSetup paperSize="9" orientation="portrait" r:id="rId3"/>
      <autoFilter ref="A6:BC130"/>
    </customSheetView>
    <customSheetView guid="{3A7C223C-D1B4-4553-8B3A-2D2965BCF60A}" scale="75" showAutoFilter="1">
      <pane xSplit="7" ySplit="6" topLeftCell="H10" activePane="bottomRight" state="frozen"/>
      <selection pane="bottomRight" activeCell="A33" sqref="A33:XFD33"/>
      <pageMargins left="0.7" right="0.7" top="0.75" bottom="0.75" header="0.3" footer="0.3"/>
      <pageSetup paperSize="9" orientation="portrait" r:id="rId4"/>
      <autoFilter ref="A6:BC130"/>
    </customSheetView>
    <customSheetView guid="{8777C987-C1B9-4C05-BD1A-63370C121BEE}" scale="75" showAutoFilter="1">
      <pane xSplit="7" ySplit="6" topLeftCell="AI7" activePane="bottomRight" state="frozen"/>
      <selection pane="bottomRight" activeCell="AZ130" sqref="A7:AZ130"/>
      <pageMargins left="0.7" right="0.7" top="0.75" bottom="0.75" header="0.3" footer="0.3"/>
      <pageSetup paperSize="9" orientation="portrait" r:id="rId5"/>
      <autoFilter ref="A6:BC130"/>
    </customSheetView>
    <customSheetView guid="{6924C9E4-8B1E-478E-B761-4499919451ED}" scale="75" showAutoFilter="1">
      <pane xSplit="5" ySplit="6" topLeftCell="H10" activePane="bottomRight" state="frozen"/>
      <selection pane="bottomRight" activeCell="A33" sqref="A33:XFD33"/>
      <pageMargins left="0.7" right="0.7" top="0.75" bottom="0.75" header="0.3" footer="0.3"/>
      <pageSetup paperSize="9" orientation="portrait" r:id="rId6"/>
      <autoFilter ref="A6:BC130"/>
    </customSheetView>
    <customSheetView guid="{B464BFEF-746B-4CF8-BD65-531E80E6EE14}" scale="75" showAutoFilter="1">
      <pane xSplit="7" ySplit="6" topLeftCell="AI7" activePane="bottomRight" state="frozen"/>
      <selection pane="bottomRight" activeCell="AZ130" sqref="A7:AZ130"/>
      <pageMargins left="0.7" right="0.7" top="0.75" bottom="0.75" header="0.3" footer="0.3"/>
      <pageSetup paperSize="9" orientation="portrait" r:id="rId7"/>
      <autoFilter ref="A6:BC130"/>
    </customSheetView>
  </customSheetViews>
  <mergeCells count="35">
    <mergeCell ref="A132:Q132"/>
    <mergeCell ref="AG5:AG6"/>
    <mergeCell ref="AH5:AK5"/>
    <mergeCell ref="AL5:AL6"/>
    <mergeCell ref="AM5:AP5"/>
    <mergeCell ref="A4:A6"/>
    <mergeCell ref="B4:B6"/>
    <mergeCell ref="C4:C6"/>
    <mergeCell ref="D4:D6"/>
    <mergeCell ref="E4:E6"/>
    <mergeCell ref="AB4:AF4"/>
    <mergeCell ref="W5:W6"/>
    <mergeCell ref="F4:F6"/>
    <mergeCell ref="AV5:AV6"/>
    <mergeCell ref="AW5:AZ5"/>
    <mergeCell ref="AG4:AK4"/>
    <mergeCell ref="AV4:AZ4"/>
    <mergeCell ref="H4:L4"/>
    <mergeCell ref="M4:Q4"/>
    <mergeCell ref="R4:V4"/>
    <mergeCell ref="H5:H6"/>
    <mergeCell ref="I5:L5"/>
    <mergeCell ref="M5:M6"/>
    <mergeCell ref="N5:Q5"/>
    <mergeCell ref="R5:R6"/>
    <mergeCell ref="S5:V5"/>
    <mergeCell ref="AC5:AF5"/>
    <mergeCell ref="AQ4:AU4"/>
    <mergeCell ref="W4:AA4"/>
    <mergeCell ref="AQ5:AQ6"/>
    <mergeCell ref="AR5:AU5"/>
    <mergeCell ref="AB5:AB6"/>
    <mergeCell ref="AL4:AP4"/>
    <mergeCell ref="G4:G6"/>
    <mergeCell ref="X5:AA5"/>
  </mergeCells>
  <conditionalFormatting sqref="D1 D124:D65536 D3:D122">
    <cfRule type="duplicateValues" dxfId="10" priority="4"/>
  </conditionalFormatting>
  <conditionalFormatting sqref="A3:XFD1048576 A1:AY1 BA1:XFD1">
    <cfRule type="cellIs" dxfId="9" priority="3" operator="lessThan">
      <formula>0</formula>
    </cfRule>
  </conditionalFormatting>
  <conditionalFormatting sqref="AZ1">
    <cfRule type="cellIs" dxfId="8" priority="2" operator="lessThan">
      <formula>0</formula>
    </cfRule>
  </conditionalFormatting>
  <conditionalFormatting sqref="A2:XFD2">
    <cfRule type="cellIs" dxfId="7" priority="1" operator="lessThan">
      <formula>0</formula>
    </cfRule>
  </conditionalFormatting>
  <pageMargins left="0.7" right="0.7" top="0.75" bottom="0.75" header="0.3" footer="0.3"/>
  <pageSetup paperSize="9" orientation="portrait" r:id="rId8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46"/>
  <sheetViews>
    <sheetView zoomScale="60" zoomScaleNormal="60" workbookViewId="0">
      <pane xSplit="6" ySplit="8" topLeftCell="G217" activePane="bottomRight" state="frozen"/>
      <selection activeCell="F4343" sqref="F4343"/>
      <selection pane="topRight" activeCell="F4343" sqref="F4343"/>
      <selection pane="bottomLeft" activeCell="F4343" sqref="F4343"/>
      <selection pane="bottomRight" activeCell="Q243" sqref="Q243"/>
    </sheetView>
  </sheetViews>
  <sheetFormatPr defaultRowHeight="14.25" customHeight="1" x14ac:dyDescent="0.25"/>
  <cols>
    <col min="2" max="3" width="9.140625" style="54"/>
    <col min="4" max="4" width="61.140625" style="318" customWidth="1"/>
    <col min="6" max="6" width="10.28515625" customWidth="1"/>
    <col min="7" max="8" width="14.140625" customWidth="1"/>
    <col min="9" max="9" width="15.5703125" customWidth="1"/>
    <col min="10" max="10" width="15.7109375" customWidth="1"/>
    <col min="11" max="11" width="15.5703125" customWidth="1"/>
    <col min="12" max="41" width="11.28515625" customWidth="1"/>
  </cols>
  <sheetData>
    <row r="1" spans="1:41" ht="14.25" customHeight="1" x14ac:dyDescent="0.25">
      <c r="A1" s="344" t="s">
        <v>769</v>
      </c>
      <c r="AO1" s="324" t="s">
        <v>2442</v>
      </c>
    </row>
    <row r="2" spans="1:41" s="1" customFormat="1" ht="12.75" x14ac:dyDescent="0.2">
      <c r="A2" s="325" t="s">
        <v>2443</v>
      </c>
      <c r="B2" s="3"/>
      <c r="C2" s="3"/>
      <c r="E2" s="345"/>
      <c r="F2" s="346"/>
      <c r="G2" s="175"/>
      <c r="H2" s="175"/>
      <c r="I2" s="175"/>
      <c r="J2" s="175"/>
      <c r="K2" s="175"/>
      <c r="L2" s="175"/>
      <c r="M2" s="175"/>
      <c r="N2" s="175"/>
      <c r="O2" s="216"/>
      <c r="P2" s="175"/>
      <c r="Q2" s="175"/>
      <c r="R2" s="175"/>
      <c r="S2" s="175"/>
      <c r="T2" s="175"/>
      <c r="U2" s="216"/>
    </row>
    <row r="3" spans="1:41" ht="14.25" customHeight="1" x14ac:dyDescent="0.25">
      <c r="A3" s="21" t="s">
        <v>702</v>
      </c>
    </row>
    <row r="4" spans="1:41" ht="14.25" customHeight="1" thickBot="1" x14ac:dyDescent="0.3">
      <c r="A4" s="21"/>
    </row>
    <row r="5" spans="1:41" ht="14.25" customHeight="1" thickBot="1" x14ac:dyDescent="0.3">
      <c r="A5" s="741" t="s">
        <v>1</v>
      </c>
      <c r="B5" s="712" t="s">
        <v>5</v>
      </c>
      <c r="C5" s="744" t="s">
        <v>3</v>
      </c>
      <c r="D5" s="712" t="s">
        <v>131</v>
      </c>
      <c r="E5" s="712" t="s">
        <v>150</v>
      </c>
      <c r="F5" s="738" t="s">
        <v>162</v>
      </c>
      <c r="G5" s="749" t="s">
        <v>163</v>
      </c>
      <c r="H5" s="750"/>
      <c r="I5" s="750"/>
      <c r="J5" s="750"/>
      <c r="K5" s="751"/>
      <c r="L5" s="752" t="s">
        <v>164</v>
      </c>
      <c r="M5" s="753"/>
      <c r="N5" s="753"/>
      <c r="O5" s="753"/>
      <c r="P5" s="753"/>
      <c r="Q5" s="754"/>
      <c r="R5" s="755" t="s">
        <v>153</v>
      </c>
      <c r="S5" s="755"/>
      <c r="T5" s="755"/>
      <c r="U5" s="755"/>
      <c r="V5" s="755"/>
      <c r="W5" s="755"/>
      <c r="X5" s="755"/>
      <c r="Y5" s="755"/>
      <c r="Z5" s="755"/>
      <c r="AA5" s="755"/>
      <c r="AB5" s="755"/>
      <c r="AC5" s="755"/>
      <c r="AD5" s="755"/>
      <c r="AE5" s="755"/>
      <c r="AF5" s="755"/>
      <c r="AG5" s="755"/>
      <c r="AH5" s="755"/>
      <c r="AI5" s="755"/>
      <c r="AJ5" s="755"/>
      <c r="AK5" s="755"/>
      <c r="AL5" s="755"/>
      <c r="AM5" s="755"/>
      <c r="AN5" s="755"/>
      <c r="AO5" s="756"/>
    </row>
    <row r="6" spans="1:41" ht="18.75" customHeight="1" x14ac:dyDescent="0.25">
      <c r="A6" s="742"/>
      <c r="B6" s="713"/>
      <c r="C6" s="745"/>
      <c r="D6" s="713"/>
      <c r="E6" s="713"/>
      <c r="F6" s="739"/>
      <c r="G6" s="757" t="s">
        <v>165</v>
      </c>
      <c r="H6" s="760" t="s">
        <v>153</v>
      </c>
      <c r="I6" s="761"/>
      <c r="J6" s="761"/>
      <c r="K6" s="762"/>
      <c r="L6" s="763" t="s">
        <v>166</v>
      </c>
      <c r="M6" s="747" t="s">
        <v>167</v>
      </c>
      <c r="N6" s="767" t="s">
        <v>168</v>
      </c>
      <c r="O6" s="768"/>
      <c r="P6" s="769"/>
      <c r="Q6" s="770" t="s">
        <v>169</v>
      </c>
      <c r="R6" s="773" t="s">
        <v>127</v>
      </c>
      <c r="S6" s="774"/>
      <c r="T6" s="774"/>
      <c r="U6" s="774"/>
      <c r="V6" s="774"/>
      <c r="W6" s="775"/>
      <c r="X6" s="773" t="s">
        <v>128</v>
      </c>
      <c r="Y6" s="774"/>
      <c r="Z6" s="774"/>
      <c r="AA6" s="774"/>
      <c r="AB6" s="774"/>
      <c r="AC6" s="775"/>
      <c r="AD6" s="773" t="s">
        <v>129</v>
      </c>
      <c r="AE6" s="774"/>
      <c r="AF6" s="774"/>
      <c r="AG6" s="774"/>
      <c r="AH6" s="774"/>
      <c r="AI6" s="775"/>
      <c r="AJ6" s="773" t="s">
        <v>130</v>
      </c>
      <c r="AK6" s="774"/>
      <c r="AL6" s="774"/>
      <c r="AM6" s="774"/>
      <c r="AN6" s="774"/>
      <c r="AO6" s="775"/>
    </row>
    <row r="7" spans="1:41" ht="16.5" customHeight="1" x14ac:dyDescent="0.25">
      <c r="A7" s="742"/>
      <c r="B7" s="713"/>
      <c r="C7" s="745"/>
      <c r="D7" s="713"/>
      <c r="E7" s="713"/>
      <c r="F7" s="739"/>
      <c r="G7" s="758"/>
      <c r="H7" s="776" t="s">
        <v>127</v>
      </c>
      <c r="I7" s="776" t="s">
        <v>128</v>
      </c>
      <c r="J7" s="776" t="s">
        <v>129</v>
      </c>
      <c r="K7" s="778" t="s">
        <v>130</v>
      </c>
      <c r="L7" s="764"/>
      <c r="M7" s="766"/>
      <c r="N7" s="747" t="s">
        <v>170</v>
      </c>
      <c r="O7" s="747" t="s">
        <v>171</v>
      </c>
      <c r="P7" s="747" t="s">
        <v>172</v>
      </c>
      <c r="Q7" s="771"/>
      <c r="R7" s="780" t="s">
        <v>166</v>
      </c>
      <c r="S7" s="782" t="s">
        <v>167</v>
      </c>
      <c r="T7" s="784" t="s">
        <v>168</v>
      </c>
      <c r="U7" s="785"/>
      <c r="V7" s="786"/>
      <c r="W7" s="787" t="s">
        <v>169</v>
      </c>
      <c r="X7" s="780" t="s">
        <v>166</v>
      </c>
      <c r="Y7" s="782" t="s">
        <v>167</v>
      </c>
      <c r="Z7" s="784" t="s">
        <v>168</v>
      </c>
      <c r="AA7" s="785"/>
      <c r="AB7" s="786"/>
      <c r="AC7" s="787" t="s">
        <v>169</v>
      </c>
      <c r="AD7" s="780" t="s">
        <v>166</v>
      </c>
      <c r="AE7" s="782" t="s">
        <v>167</v>
      </c>
      <c r="AF7" s="784" t="s">
        <v>168</v>
      </c>
      <c r="AG7" s="785"/>
      <c r="AH7" s="786"/>
      <c r="AI7" s="787" t="s">
        <v>169</v>
      </c>
      <c r="AJ7" s="780" t="s">
        <v>166</v>
      </c>
      <c r="AK7" s="782" t="s">
        <v>167</v>
      </c>
      <c r="AL7" s="784" t="s">
        <v>168</v>
      </c>
      <c r="AM7" s="785"/>
      <c r="AN7" s="786"/>
      <c r="AO7" s="787" t="s">
        <v>169</v>
      </c>
    </row>
    <row r="8" spans="1:41" ht="75.75" customHeight="1" thickBot="1" x14ac:dyDescent="0.3">
      <c r="A8" s="743"/>
      <c r="B8" s="714"/>
      <c r="C8" s="746"/>
      <c r="D8" s="714"/>
      <c r="E8" s="714"/>
      <c r="F8" s="740"/>
      <c r="G8" s="759"/>
      <c r="H8" s="777"/>
      <c r="I8" s="777"/>
      <c r="J8" s="777"/>
      <c r="K8" s="779"/>
      <c r="L8" s="765"/>
      <c r="M8" s="748"/>
      <c r="N8" s="748"/>
      <c r="O8" s="748"/>
      <c r="P8" s="748"/>
      <c r="Q8" s="772"/>
      <c r="R8" s="781"/>
      <c r="S8" s="783"/>
      <c r="T8" s="69" t="s">
        <v>170</v>
      </c>
      <c r="U8" s="69" t="s">
        <v>171</v>
      </c>
      <c r="V8" s="69" t="s">
        <v>172</v>
      </c>
      <c r="W8" s="788"/>
      <c r="X8" s="781"/>
      <c r="Y8" s="783"/>
      <c r="Z8" s="69" t="s">
        <v>170</v>
      </c>
      <c r="AA8" s="69" t="s">
        <v>171</v>
      </c>
      <c r="AB8" s="69" t="s">
        <v>172</v>
      </c>
      <c r="AC8" s="788"/>
      <c r="AD8" s="781"/>
      <c r="AE8" s="783"/>
      <c r="AF8" s="69" t="s">
        <v>170</v>
      </c>
      <c r="AG8" s="69" t="s">
        <v>171</v>
      </c>
      <c r="AH8" s="69" t="s">
        <v>172</v>
      </c>
      <c r="AI8" s="788"/>
      <c r="AJ8" s="781"/>
      <c r="AK8" s="783"/>
      <c r="AL8" s="69" t="s">
        <v>170</v>
      </c>
      <c r="AM8" s="69" t="s">
        <v>171</v>
      </c>
      <c r="AN8" s="69" t="s">
        <v>172</v>
      </c>
      <c r="AO8" s="788"/>
    </row>
    <row r="9" spans="1:41" ht="36.950000000000003" customHeight="1" x14ac:dyDescent="0.25">
      <c r="A9" s="313">
        <v>2</v>
      </c>
      <c r="B9" s="314">
        <v>500101</v>
      </c>
      <c r="C9" s="440">
        <v>10101</v>
      </c>
      <c r="D9" s="319" t="s">
        <v>78</v>
      </c>
      <c r="E9" s="313">
        <v>1</v>
      </c>
      <c r="F9" s="312" t="s">
        <v>12</v>
      </c>
      <c r="G9" s="48">
        <v>27220.445000000003</v>
      </c>
      <c r="H9" s="49">
        <v>6805.11</v>
      </c>
      <c r="I9" s="49">
        <v>6805.1090000000004</v>
      </c>
      <c r="J9" s="49">
        <v>6805.1130000000003</v>
      </c>
      <c r="K9" s="50">
        <v>6805.1130000000003</v>
      </c>
      <c r="L9" s="51">
        <v>404</v>
      </c>
      <c r="M9" s="52">
        <v>0</v>
      </c>
      <c r="N9" s="52">
        <v>0</v>
      </c>
      <c r="O9" s="52">
        <v>0</v>
      </c>
      <c r="P9" s="52">
        <v>0</v>
      </c>
      <c r="Q9" s="53">
        <v>0</v>
      </c>
      <c r="R9" s="51">
        <v>101</v>
      </c>
      <c r="S9" s="52">
        <v>0</v>
      </c>
      <c r="T9" s="52">
        <v>0</v>
      </c>
      <c r="U9" s="52">
        <v>0</v>
      </c>
      <c r="V9" s="52">
        <v>0</v>
      </c>
      <c r="W9" s="53">
        <v>0</v>
      </c>
      <c r="X9" s="51">
        <v>101</v>
      </c>
      <c r="Y9" s="52">
        <v>0</v>
      </c>
      <c r="Z9" s="52">
        <v>0</v>
      </c>
      <c r="AA9" s="52">
        <v>0</v>
      </c>
      <c r="AB9" s="52">
        <v>0</v>
      </c>
      <c r="AC9" s="53">
        <v>0</v>
      </c>
      <c r="AD9" s="51">
        <v>101</v>
      </c>
      <c r="AE9" s="52">
        <v>0</v>
      </c>
      <c r="AF9" s="52">
        <v>0</v>
      </c>
      <c r="AG9" s="52">
        <v>0</v>
      </c>
      <c r="AH9" s="52">
        <v>0</v>
      </c>
      <c r="AI9" s="53">
        <v>0</v>
      </c>
      <c r="AJ9" s="51">
        <v>101</v>
      </c>
      <c r="AK9" s="52">
        <v>0</v>
      </c>
      <c r="AL9" s="52">
        <v>0</v>
      </c>
      <c r="AM9" s="52">
        <v>0</v>
      </c>
      <c r="AN9" s="52">
        <v>0</v>
      </c>
      <c r="AO9" s="53">
        <v>0</v>
      </c>
    </row>
    <row r="10" spans="1:41" ht="36.950000000000003" customHeight="1" x14ac:dyDescent="0.25">
      <c r="A10" s="313">
        <v>2</v>
      </c>
      <c r="B10" s="314">
        <v>500101</v>
      </c>
      <c r="C10" s="321">
        <v>10101</v>
      </c>
      <c r="D10" s="317" t="s">
        <v>78</v>
      </c>
      <c r="E10" s="316">
        <v>2</v>
      </c>
      <c r="F10" s="312" t="s">
        <v>173</v>
      </c>
      <c r="G10" s="48">
        <v>2864.0299999999997</v>
      </c>
      <c r="H10" s="49">
        <v>716.00599999999997</v>
      </c>
      <c r="I10" s="49">
        <v>716.00900000000001</v>
      </c>
      <c r="J10" s="49">
        <v>716.00699999999995</v>
      </c>
      <c r="K10" s="50">
        <v>716.00800000000004</v>
      </c>
      <c r="L10" s="51">
        <v>0</v>
      </c>
      <c r="M10" s="52">
        <v>170</v>
      </c>
      <c r="N10" s="52">
        <v>0</v>
      </c>
      <c r="O10" s="52">
        <v>0</v>
      </c>
      <c r="P10" s="52">
        <v>0</v>
      </c>
      <c r="Q10" s="53">
        <v>0</v>
      </c>
      <c r="R10" s="51">
        <v>0</v>
      </c>
      <c r="S10" s="52">
        <v>43</v>
      </c>
      <c r="T10" s="52">
        <v>0</v>
      </c>
      <c r="U10" s="52">
        <v>0</v>
      </c>
      <c r="V10" s="52">
        <v>0</v>
      </c>
      <c r="W10" s="53">
        <v>0</v>
      </c>
      <c r="X10" s="51">
        <v>0</v>
      </c>
      <c r="Y10" s="52">
        <v>43</v>
      </c>
      <c r="Z10" s="52">
        <v>0</v>
      </c>
      <c r="AA10" s="52">
        <v>0</v>
      </c>
      <c r="AB10" s="52">
        <v>0</v>
      </c>
      <c r="AC10" s="53">
        <v>0</v>
      </c>
      <c r="AD10" s="51">
        <v>0</v>
      </c>
      <c r="AE10" s="52">
        <v>43</v>
      </c>
      <c r="AF10" s="52">
        <v>0</v>
      </c>
      <c r="AG10" s="52">
        <v>0</v>
      </c>
      <c r="AH10" s="52">
        <v>0</v>
      </c>
      <c r="AI10" s="53">
        <v>0</v>
      </c>
      <c r="AJ10" s="51">
        <v>0</v>
      </c>
      <c r="AK10" s="52">
        <v>41</v>
      </c>
      <c r="AL10" s="52">
        <v>0</v>
      </c>
      <c r="AM10" s="52">
        <v>0</v>
      </c>
      <c r="AN10" s="52">
        <v>0</v>
      </c>
      <c r="AO10" s="53">
        <v>0</v>
      </c>
    </row>
    <row r="11" spans="1:41" ht="36.950000000000003" customHeight="1" x14ac:dyDescent="0.25">
      <c r="A11" s="313">
        <v>2</v>
      </c>
      <c r="B11" s="314">
        <v>500101</v>
      </c>
      <c r="C11" s="321">
        <v>10101</v>
      </c>
      <c r="D11" s="317" t="s">
        <v>78</v>
      </c>
      <c r="E11" s="316">
        <v>3</v>
      </c>
      <c r="F11" s="312" t="s">
        <v>174</v>
      </c>
      <c r="G11" s="48">
        <v>47032.451000000001</v>
      </c>
      <c r="H11" s="49">
        <v>11741.929</v>
      </c>
      <c r="I11" s="49">
        <v>11749.632</v>
      </c>
      <c r="J11" s="49">
        <v>11770.445</v>
      </c>
      <c r="K11" s="50">
        <v>11770.445</v>
      </c>
      <c r="L11" s="51">
        <v>0</v>
      </c>
      <c r="M11" s="52">
        <v>0</v>
      </c>
      <c r="N11" s="52">
        <v>35344</v>
      </c>
      <c r="O11" s="52">
        <v>8810</v>
      </c>
      <c r="P11" s="52">
        <v>5290</v>
      </c>
      <c r="Q11" s="53">
        <v>0</v>
      </c>
      <c r="R11" s="51">
        <v>0</v>
      </c>
      <c r="S11" s="52">
        <v>0</v>
      </c>
      <c r="T11" s="52">
        <v>8836</v>
      </c>
      <c r="U11" s="52">
        <v>2203</v>
      </c>
      <c r="V11" s="52">
        <v>1323</v>
      </c>
      <c r="W11" s="53">
        <v>0</v>
      </c>
      <c r="X11" s="51">
        <v>0</v>
      </c>
      <c r="Y11" s="52">
        <v>0</v>
      </c>
      <c r="Z11" s="52">
        <v>8836</v>
      </c>
      <c r="AA11" s="52">
        <v>2203</v>
      </c>
      <c r="AB11" s="52">
        <v>1323</v>
      </c>
      <c r="AC11" s="53">
        <v>0</v>
      </c>
      <c r="AD11" s="51">
        <v>0</v>
      </c>
      <c r="AE11" s="52">
        <v>0</v>
      </c>
      <c r="AF11" s="52">
        <v>8836</v>
      </c>
      <c r="AG11" s="52">
        <v>2203</v>
      </c>
      <c r="AH11" s="52">
        <v>1323</v>
      </c>
      <c r="AI11" s="53">
        <v>0</v>
      </c>
      <c r="AJ11" s="51">
        <v>0</v>
      </c>
      <c r="AK11" s="52">
        <v>0</v>
      </c>
      <c r="AL11" s="52">
        <v>8836</v>
      </c>
      <c r="AM11" s="52">
        <v>2201</v>
      </c>
      <c r="AN11" s="52">
        <v>1321</v>
      </c>
      <c r="AO11" s="53">
        <v>0</v>
      </c>
    </row>
    <row r="12" spans="1:41" ht="36.950000000000003" customHeight="1" x14ac:dyDescent="0.25">
      <c r="A12" s="313">
        <v>2</v>
      </c>
      <c r="B12" s="314">
        <v>500105</v>
      </c>
      <c r="C12" s="321">
        <v>10601</v>
      </c>
      <c r="D12" s="317" t="s">
        <v>713</v>
      </c>
      <c r="E12" s="316">
        <v>3</v>
      </c>
      <c r="F12" s="312" t="s">
        <v>174</v>
      </c>
      <c r="G12" s="48">
        <v>35846.153000000006</v>
      </c>
      <c r="H12" s="49">
        <v>8951.0120000000006</v>
      </c>
      <c r="I12" s="49">
        <v>8955.5280000000002</v>
      </c>
      <c r="J12" s="49">
        <v>8969.8060000000005</v>
      </c>
      <c r="K12" s="50">
        <v>8969.8070000000007</v>
      </c>
      <c r="L12" s="51">
        <v>0</v>
      </c>
      <c r="M12" s="52">
        <v>0</v>
      </c>
      <c r="N12" s="52">
        <v>10000</v>
      </c>
      <c r="O12" s="52">
        <v>9000</v>
      </c>
      <c r="P12" s="52">
        <v>9500</v>
      </c>
      <c r="Q12" s="53">
        <v>0</v>
      </c>
      <c r="R12" s="51">
        <v>0</v>
      </c>
      <c r="S12" s="52">
        <v>0</v>
      </c>
      <c r="T12" s="52">
        <v>2500</v>
      </c>
      <c r="U12" s="52">
        <v>2250</v>
      </c>
      <c r="V12" s="52">
        <v>2375</v>
      </c>
      <c r="W12" s="53">
        <v>0</v>
      </c>
      <c r="X12" s="51">
        <v>0</v>
      </c>
      <c r="Y12" s="52">
        <v>0</v>
      </c>
      <c r="Z12" s="52">
        <v>2500</v>
      </c>
      <c r="AA12" s="52">
        <v>2250</v>
      </c>
      <c r="AB12" s="52">
        <v>2375</v>
      </c>
      <c r="AC12" s="53">
        <v>0</v>
      </c>
      <c r="AD12" s="51">
        <v>0</v>
      </c>
      <c r="AE12" s="52">
        <v>0</v>
      </c>
      <c r="AF12" s="52">
        <v>2500</v>
      </c>
      <c r="AG12" s="52">
        <v>2250</v>
      </c>
      <c r="AH12" s="52">
        <v>2375</v>
      </c>
      <c r="AI12" s="53">
        <v>0</v>
      </c>
      <c r="AJ12" s="51">
        <v>0</v>
      </c>
      <c r="AK12" s="52">
        <v>0</v>
      </c>
      <c r="AL12" s="52">
        <v>2500</v>
      </c>
      <c r="AM12" s="52">
        <v>2250</v>
      </c>
      <c r="AN12" s="52">
        <v>2375</v>
      </c>
      <c r="AO12" s="53">
        <v>0</v>
      </c>
    </row>
    <row r="13" spans="1:41" ht="36.950000000000003" customHeight="1" x14ac:dyDescent="0.25">
      <c r="A13" s="313">
        <v>2</v>
      </c>
      <c r="B13" s="314">
        <v>500106</v>
      </c>
      <c r="C13" s="321">
        <v>10701</v>
      </c>
      <c r="D13" s="317" t="s">
        <v>145</v>
      </c>
      <c r="E13" s="316">
        <v>1</v>
      </c>
      <c r="F13" s="312" t="s">
        <v>12</v>
      </c>
      <c r="G13" s="48">
        <v>47285.89</v>
      </c>
      <c r="H13" s="49">
        <v>11848.647000000001</v>
      </c>
      <c r="I13" s="49">
        <v>11739.949000000001</v>
      </c>
      <c r="J13" s="49">
        <v>11848.647000000001</v>
      </c>
      <c r="K13" s="50">
        <v>11848.647000000001</v>
      </c>
      <c r="L13" s="51">
        <v>255</v>
      </c>
      <c r="M13" s="52">
        <v>0</v>
      </c>
      <c r="N13" s="52">
        <v>0</v>
      </c>
      <c r="O13" s="52">
        <v>0</v>
      </c>
      <c r="P13" s="52">
        <v>0</v>
      </c>
      <c r="Q13" s="53">
        <v>0</v>
      </c>
      <c r="R13" s="51">
        <v>64</v>
      </c>
      <c r="S13" s="52">
        <v>0</v>
      </c>
      <c r="T13" s="52">
        <v>0</v>
      </c>
      <c r="U13" s="52">
        <v>0</v>
      </c>
      <c r="V13" s="52">
        <v>0</v>
      </c>
      <c r="W13" s="53">
        <v>0</v>
      </c>
      <c r="X13" s="51">
        <v>64</v>
      </c>
      <c r="Y13" s="52">
        <v>0</v>
      </c>
      <c r="Z13" s="52">
        <v>0</v>
      </c>
      <c r="AA13" s="52">
        <v>0</v>
      </c>
      <c r="AB13" s="52">
        <v>0</v>
      </c>
      <c r="AC13" s="53">
        <v>0</v>
      </c>
      <c r="AD13" s="51">
        <v>64</v>
      </c>
      <c r="AE13" s="52">
        <v>0</v>
      </c>
      <c r="AF13" s="52">
        <v>0</v>
      </c>
      <c r="AG13" s="52">
        <v>0</v>
      </c>
      <c r="AH13" s="52">
        <v>0</v>
      </c>
      <c r="AI13" s="53">
        <v>0</v>
      </c>
      <c r="AJ13" s="51">
        <v>63</v>
      </c>
      <c r="AK13" s="52">
        <v>0</v>
      </c>
      <c r="AL13" s="52">
        <v>0</v>
      </c>
      <c r="AM13" s="52">
        <v>0</v>
      </c>
      <c r="AN13" s="52">
        <v>0</v>
      </c>
      <c r="AO13" s="53">
        <v>0</v>
      </c>
    </row>
    <row r="14" spans="1:41" ht="36.950000000000003" customHeight="1" x14ac:dyDescent="0.25">
      <c r="A14" s="313">
        <v>2</v>
      </c>
      <c r="B14" s="314">
        <v>500106</v>
      </c>
      <c r="C14" s="321">
        <v>10701</v>
      </c>
      <c r="D14" s="317" t="s">
        <v>145</v>
      </c>
      <c r="E14" s="316">
        <v>2</v>
      </c>
      <c r="F14" s="312" t="s">
        <v>173</v>
      </c>
      <c r="G14" s="48">
        <v>2773.8969999999999</v>
      </c>
      <c r="H14" s="49">
        <v>693.47500000000002</v>
      </c>
      <c r="I14" s="49">
        <v>693.47199999999998</v>
      </c>
      <c r="J14" s="49">
        <v>693.47500000000002</v>
      </c>
      <c r="K14" s="50">
        <v>693.47500000000002</v>
      </c>
      <c r="L14" s="51">
        <v>0</v>
      </c>
      <c r="M14" s="52">
        <v>29</v>
      </c>
      <c r="N14" s="52">
        <v>0</v>
      </c>
      <c r="O14" s="52">
        <v>0</v>
      </c>
      <c r="P14" s="52">
        <v>0</v>
      </c>
      <c r="Q14" s="53">
        <v>0</v>
      </c>
      <c r="R14" s="51">
        <v>0</v>
      </c>
      <c r="S14" s="52">
        <v>7</v>
      </c>
      <c r="T14" s="52">
        <v>0</v>
      </c>
      <c r="U14" s="52">
        <v>0</v>
      </c>
      <c r="V14" s="52">
        <v>0</v>
      </c>
      <c r="W14" s="53">
        <v>0</v>
      </c>
      <c r="X14" s="51">
        <v>0</v>
      </c>
      <c r="Y14" s="52">
        <v>7</v>
      </c>
      <c r="Z14" s="52">
        <v>0</v>
      </c>
      <c r="AA14" s="52">
        <v>0</v>
      </c>
      <c r="AB14" s="52">
        <v>0</v>
      </c>
      <c r="AC14" s="53">
        <v>0</v>
      </c>
      <c r="AD14" s="51">
        <v>0</v>
      </c>
      <c r="AE14" s="52">
        <v>7</v>
      </c>
      <c r="AF14" s="52">
        <v>0</v>
      </c>
      <c r="AG14" s="52">
        <v>0</v>
      </c>
      <c r="AH14" s="52">
        <v>0</v>
      </c>
      <c r="AI14" s="53">
        <v>0</v>
      </c>
      <c r="AJ14" s="51">
        <v>0</v>
      </c>
      <c r="AK14" s="52">
        <v>8</v>
      </c>
      <c r="AL14" s="52">
        <v>0</v>
      </c>
      <c r="AM14" s="52">
        <v>0</v>
      </c>
      <c r="AN14" s="52">
        <v>0</v>
      </c>
      <c r="AO14" s="53">
        <v>0</v>
      </c>
    </row>
    <row r="15" spans="1:41" ht="36.950000000000003" customHeight="1" x14ac:dyDescent="0.25">
      <c r="A15" s="313">
        <v>2</v>
      </c>
      <c r="B15" s="314">
        <v>500106</v>
      </c>
      <c r="C15" s="321">
        <v>10701</v>
      </c>
      <c r="D15" s="317" t="s">
        <v>145</v>
      </c>
      <c r="E15" s="316">
        <v>3</v>
      </c>
      <c r="F15" s="312" t="s">
        <v>174</v>
      </c>
      <c r="G15" s="48">
        <v>24320.212</v>
      </c>
      <c r="H15" s="49">
        <v>6073.7830000000004</v>
      </c>
      <c r="I15" s="49">
        <v>6041.9229999999998</v>
      </c>
      <c r="J15" s="49">
        <v>6102.2529999999997</v>
      </c>
      <c r="K15" s="50">
        <v>6102.2529999999997</v>
      </c>
      <c r="L15" s="51">
        <v>0</v>
      </c>
      <c r="M15" s="52">
        <v>0</v>
      </c>
      <c r="N15" s="52">
        <v>20460</v>
      </c>
      <c r="O15" s="52">
        <v>2173.1999999999971</v>
      </c>
      <c r="P15" s="52">
        <v>4092</v>
      </c>
      <c r="Q15" s="53">
        <v>0</v>
      </c>
      <c r="R15" s="51">
        <v>0</v>
      </c>
      <c r="S15" s="52">
        <v>0</v>
      </c>
      <c r="T15" s="52">
        <v>5115</v>
      </c>
      <c r="U15" s="52">
        <v>543</v>
      </c>
      <c r="V15" s="52">
        <v>1023</v>
      </c>
      <c r="W15" s="53">
        <v>0</v>
      </c>
      <c r="X15" s="51">
        <v>0</v>
      </c>
      <c r="Y15" s="52">
        <v>0</v>
      </c>
      <c r="Z15" s="52">
        <v>5115</v>
      </c>
      <c r="AA15" s="52">
        <v>543</v>
      </c>
      <c r="AB15" s="52">
        <v>1023</v>
      </c>
      <c r="AC15" s="53">
        <v>0</v>
      </c>
      <c r="AD15" s="51">
        <v>0</v>
      </c>
      <c r="AE15" s="52">
        <v>0</v>
      </c>
      <c r="AF15" s="52">
        <v>5115</v>
      </c>
      <c r="AG15" s="52">
        <v>543</v>
      </c>
      <c r="AH15" s="52">
        <v>1023</v>
      </c>
      <c r="AI15" s="53">
        <v>0</v>
      </c>
      <c r="AJ15" s="51">
        <v>0</v>
      </c>
      <c r="AK15" s="52">
        <v>0</v>
      </c>
      <c r="AL15" s="52">
        <v>5115</v>
      </c>
      <c r="AM15" s="52">
        <v>544.19999999999709</v>
      </c>
      <c r="AN15" s="52">
        <v>1023</v>
      </c>
      <c r="AO15" s="53">
        <v>0</v>
      </c>
    </row>
    <row r="16" spans="1:41" ht="36.950000000000003" customHeight="1" x14ac:dyDescent="0.25">
      <c r="A16" s="313">
        <v>2</v>
      </c>
      <c r="B16" s="314">
        <v>500107</v>
      </c>
      <c r="C16" s="321">
        <v>10801</v>
      </c>
      <c r="D16" s="317" t="s">
        <v>714</v>
      </c>
      <c r="E16" s="316">
        <v>1</v>
      </c>
      <c r="F16" s="312" t="s">
        <v>12</v>
      </c>
      <c r="G16" s="48">
        <v>112525.28</v>
      </c>
      <c r="H16" s="49">
        <v>28131.311000000002</v>
      </c>
      <c r="I16" s="49">
        <v>28131.333999999999</v>
      </c>
      <c r="J16" s="49">
        <v>28131.316999999999</v>
      </c>
      <c r="K16" s="50">
        <v>28131.317999999999</v>
      </c>
      <c r="L16" s="51">
        <v>570</v>
      </c>
      <c r="M16" s="52">
        <v>0</v>
      </c>
      <c r="N16" s="52">
        <v>0</v>
      </c>
      <c r="O16" s="52">
        <v>0</v>
      </c>
      <c r="P16" s="52">
        <v>0</v>
      </c>
      <c r="Q16" s="53">
        <v>0</v>
      </c>
      <c r="R16" s="51">
        <v>213</v>
      </c>
      <c r="S16" s="52">
        <v>0</v>
      </c>
      <c r="T16" s="52">
        <v>0</v>
      </c>
      <c r="U16" s="52">
        <v>0</v>
      </c>
      <c r="V16" s="52">
        <v>0</v>
      </c>
      <c r="W16" s="53">
        <v>0</v>
      </c>
      <c r="X16" s="51">
        <v>141</v>
      </c>
      <c r="Y16" s="52">
        <v>0</v>
      </c>
      <c r="Z16" s="52">
        <v>0</v>
      </c>
      <c r="AA16" s="52">
        <v>0</v>
      </c>
      <c r="AB16" s="52">
        <v>0</v>
      </c>
      <c r="AC16" s="53">
        <v>0</v>
      </c>
      <c r="AD16" s="51">
        <v>108</v>
      </c>
      <c r="AE16" s="52">
        <v>0</v>
      </c>
      <c r="AF16" s="52">
        <v>0</v>
      </c>
      <c r="AG16" s="52">
        <v>0</v>
      </c>
      <c r="AH16" s="52">
        <v>0</v>
      </c>
      <c r="AI16" s="53">
        <v>0</v>
      </c>
      <c r="AJ16" s="51">
        <v>108</v>
      </c>
      <c r="AK16" s="52">
        <v>0</v>
      </c>
      <c r="AL16" s="52">
        <v>0</v>
      </c>
      <c r="AM16" s="52">
        <v>0</v>
      </c>
      <c r="AN16" s="52">
        <v>0</v>
      </c>
      <c r="AO16" s="53">
        <v>0</v>
      </c>
    </row>
    <row r="17" spans="1:41" ht="36.950000000000003" customHeight="1" x14ac:dyDescent="0.25">
      <c r="A17" s="313">
        <v>6</v>
      </c>
      <c r="B17" s="314">
        <v>500201</v>
      </c>
      <c r="C17" s="321">
        <v>20101</v>
      </c>
      <c r="D17" s="317" t="s">
        <v>43</v>
      </c>
      <c r="E17" s="316">
        <v>1</v>
      </c>
      <c r="F17" s="312" t="s">
        <v>12</v>
      </c>
      <c r="G17" s="48">
        <v>23248.303999999996</v>
      </c>
      <c r="H17" s="49">
        <v>5496.4669999999996</v>
      </c>
      <c r="I17" s="49">
        <v>5917.2809999999999</v>
      </c>
      <c r="J17" s="49">
        <v>5917.2780000000002</v>
      </c>
      <c r="K17" s="50">
        <v>5917.2780000000002</v>
      </c>
      <c r="L17" s="51">
        <v>430</v>
      </c>
      <c r="M17" s="52">
        <v>0</v>
      </c>
      <c r="N17" s="52">
        <v>0</v>
      </c>
      <c r="O17" s="52">
        <v>0</v>
      </c>
      <c r="P17" s="52">
        <v>0</v>
      </c>
      <c r="Q17" s="53">
        <v>0</v>
      </c>
      <c r="R17" s="51">
        <v>108</v>
      </c>
      <c r="S17" s="52">
        <v>0</v>
      </c>
      <c r="T17" s="52">
        <v>0</v>
      </c>
      <c r="U17" s="52">
        <v>0</v>
      </c>
      <c r="V17" s="52">
        <v>0</v>
      </c>
      <c r="W17" s="53">
        <v>0</v>
      </c>
      <c r="X17" s="51">
        <v>108</v>
      </c>
      <c r="Y17" s="52">
        <v>0</v>
      </c>
      <c r="Z17" s="52">
        <v>0</v>
      </c>
      <c r="AA17" s="52">
        <v>0</v>
      </c>
      <c r="AB17" s="52">
        <v>0</v>
      </c>
      <c r="AC17" s="53">
        <v>0</v>
      </c>
      <c r="AD17" s="51">
        <v>108</v>
      </c>
      <c r="AE17" s="52">
        <v>0</v>
      </c>
      <c r="AF17" s="52">
        <v>0</v>
      </c>
      <c r="AG17" s="52">
        <v>0</v>
      </c>
      <c r="AH17" s="52">
        <v>0</v>
      </c>
      <c r="AI17" s="53">
        <v>0</v>
      </c>
      <c r="AJ17" s="51">
        <v>106</v>
      </c>
      <c r="AK17" s="52">
        <v>0</v>
      </c>
      <c r="AL17" s="52">
        <v>0</v>
      </c>
      <c r="AM17" s="52">
        <v>0</v>
      </c>
      <c r="AN17" s="52">
        <v>0</v>
      </c>
      <c r="AO17" s="53">
        <v>0</v>
      </c>
    </row>
    <row r="18" spans="1:41" ht="36.950000000000003" customHeight="1" x14ac:dyDescent="0.25">
      <c r="A18" s="313">
        <v>6</v>
      </c>
      <c r="B18" s="314">
        <v>500201</v>
      </c>
      <c r="C18" s="321">
        <v>20101</v>
      </c>
      <c r="D18" s="317" t="s">
        <v>43</v>
      </c>
      <c r="E18" s="316">
        <v>3</v>
      </c>
      <c r="F18" s="312" t="s">
        <v>174</v>
      </c>
      <c r="G18" s="48">
        <v>11694.363000000001</v>
      </c>
      <c r="H18" s="49">
        <v>2933.3719999999998</v>
      </c>
      <c r="I18" s="49">
        <v>2893.0410000000002</v>
      </c>
      <c r="J18" s="49">
        <v>2933.9749999999999</v>
      </c>
      <c r="K18" s="50">
        <v>2933.9749999999999</v>
      </c>
      <c r="L18" s="51">
        <v>0</v>
      </c>
      <c r="M18" s="52">
        <v>0</v>
      </c>
      <c r="N18" s="52">
        <v>10630</v>
      </c>
      <c r="O18" s="52">
        <v>4114</v>
      </c>
      <c r="P18" s="52">
        <v>5421</v>
      </c>
      <c r="Q18" s="53">
        <v>0</v>
      </c>
      <c r="R18" s="51">
        <v>0</v>
      </c>
      <c r="S18" s="52">
        <v>0</v>
      </c>
      <c r="T18" s="52">
        <v>2658</v>
      </c>
      <c r="U18" s="52">
        <v>1029</v>
      </c>
      <c r="V18" s="52">
        <v>1355</v>
      </c>
      <c r="W18" s="53">
        <v>0</v>
      </c>
      <c r="X18" s="51">
        <v>0</v>
      </c>
      <c r="Y18" s="52">
        <v>0</v>
      </c>
      <c r="Z18" s="52">
        <v>2658</v>
      </c>
      <c r="AA18" s="52">
        <v>1029</v>
      </c>
      <c r="AB18" s="52">
        <v>1355</v>
      </c>
      <c r="AC18" s="53">
        <v>0</v>
      </c>
      <c r="AD18" s="51">
        <v>0</v>
      </c>
      <c r="AE18" s="52">
        <v>0</v>
      </c>
      <c r="AF18" s="52">
        <v>2658</v>
      </c>
      <c r="AG18" s="52">
        <v>1029</v>
      </c>
      <c r="AH18" s="52">
        <v>1355</v>
      </c>
      <c r="AI18" s="53">
        <v>0</v>
      </c>
      <c r="AJ18" s="51">
        <v>0</v>
      </c>
      <c r="AK18" s="52">
        <v>0</v>
      </c>
      <c r="AL18" s="52">
        <v>2656</v>
      </c>
      <c r="AM18" s="52">
        <v>1027</v>
      </c>
      <c r="AN18" s="52">
        <v>1356</v>
      </c>
      <c r="AO18" s="53">
        <v>0</v>
      </c>
    </row>
    <row r="19" spans="1:41" ht="36.950000000000003" customHeight="1" x14ac:dyDescent="0.25">
      <c r="A19" s="313">
        <v>4</v>
      </c>
      <c r="B19" s="314">
        <v>500308</v>
      </c>
      <c r="C19" s="321">
        <v>30101</v>
      </c>
      <c r="D19" s="317" t="s">
        <v>21</v>
      </c>
      <c r="E19" s="316">
        <v>2</v>
      </c>
      <c r="F19" s="312" t="s">
        <v>173</v>
      </c>
      <c r="G19" s="48">
        <v>2285.7370000000001</v>
      </c>
      <c r="H19" s="49">
        <v>571.43700000000001</v>
      </c>
      <c r="I19" s="49">
        <v>571.43299999999999</v>
      </c>
      <c r="J19" s="49">
        <v>571.43399999999997</v>
      </c>
      <c r="K19" s="50">
        <v>571.43299999999999</v>
      </c>
      <c r="L19" s="51">
        <v>0</v>
      </c>
      <c r="M19" s="52">
        <v>31</v>
      </c>
      <c r="N19" s="52">
        <v>0</v>
      </c>
      <c r="O19" s="52">
        <v>0</v>
      </c>
      <c r="P19" s="52">
        <v>0</v>
      </c>
      <c r="Q19" s="53">
        <v>0</v>
      </c>
      <c r="R19" s="51">
        <v>0</v>
      </c>
      <c r="S19" s="52">
        <v>8</v>
      </c>
      <c r="T19" s="52">
        <v>0</v>
      </c>
      <c r="U19" s="52">
        <v>0</v>
      </c>
      <c r="V19" s="52">
        <v>0</v>
      </c>
      <c r="W19" s="53">
        <v>0</v>
      </c>
      <c r="X19" s="51">
        <v>0</v>
      </c>
      <c r="Y19" s="52">
        <v>8</v>
      </c>
      <c r="Z19" s="52">
        <v>0</v>
      </c>
      <c r="AA19" s="52">
        <v>0</v>
      </c>
      <c r="AB19" s="52">
        <v>0</v>
      </c>
      <c r="AC19" s="53">
        <v>0</v>
      </c>
      <c r="AD19" s="51">
        <v>0</v>
      </c>
      <c r="AE19" s="52">
        <v>8</v>
      </c>
      <c r="AF19" s="52">
        <v>0</v>
      </c>
      <c r="AG19" s="52">
        <v>0</v>
      </c>
      <c r="AH19" s="52">
        <v>0</v>
      </c>
      <c r="AI19" s="53">
        <v>0</v>
      </c>
      <c r="AJ19" s="51">
        <v>0</v>
      </c>
      <c r="AK19" s="52">
        <v>7</v>
      </c>
      <c r="AL19" s="52">
        <v>0</v>
      </c>
      <c r="AM19" s="52">
        <v>0</v>
      </c>
      <c r="AN19" s="52">
        <v>0</v>
      </c>
      <c r="AO19" s="53">
        <v>0</v>
      </c>
    </row>
    <row r="20" spans="1:41" ht="36.950000000000003" customHeight="1" x14ac:dyDescent="0.25">
      <c r="A20" s="313">
        <v>4</v>
      </c>
      <c r="B20" s="314">
        <v>500308</v>
      </c>
      <c r="C20" s="321">
        <v>30101</v>
      </c>
      <c r="D20" s="317" t="s">
        <v>21</v>
      </c>
      <c r="E20" s="316">
        <v>3</v>
      </c>
      <c r="F20" s="312" t="s">
        <v>174</v>
      </c>
      <c r="G20" s="48">
        <v>31813.349000000002</v>
      </c>
      <c r="H20" s="49">
        <v>7953.6930000000002</v>
      </c>
      <c r="I20" s="49">
        <v>7952.2280000000001</v>
      </c>
      <c r="J20" s="49">
        <v>7953.7139999999999</v>
      </c>
      <c r="K20" s="50">
        <v>7953.7139999999999</v>
      </c>
      <c r="L20" s="51">
        <v>0</v>
      </c>
      <c r="M20" s="52">
        <v>0</v>
      </c>
      <c r="N20" s="52">
        <v>23090</v>
      </c>
      <c r="O20" s="52">
        <v>12803.3</v>
      </c>
      <c r="P20" s="52">
        <v>4303</v>
      </c>
      <c r="Q20" s="53">
        <v>0</v>
      </c>
      <c r="R20" s="51">
        <v>0</v>
      </c>
      <c r="S20" s="52">
        <v>0</v>
      </c>
      <c r="T20" s="52">
        <v>5773</v>
      </c>
      <c r="U20" s="52">
        <v>3201</v>
      </c>
      <c r="V20" s="52">
        <v>1076</v>
      </c>
      <c r="W20" s="53">
        <v>0</v>
      </c>
      <c r="X20" s="51">
        <v>0</v>
      </c>
      <c r="Y20" s="52">
        <v>0</v>
      </c>
      <c r="Z20" s="52">
        <v>5773</v>
      </c>
      <c r="AA20" s="52">
        <v>3201</v>
      </c>
      <c r="AB20" s="52">
        <v>1076</v>
      </c>
      <c r="AC20" s="53">
        <v>0</v>
      </c>
      <c r="AD20" s="51">
        <v>0</v>
      </c>
      <c r="AE20" s="52">
        <v>0</v>
      </c>
      <c r="AF20" s="52">
        <v>5773</v>
      </c>
      <c r="AG20" s="52">
        <v>3201</v>
      </c>
      <c r="AH20" s="52">
        <v>1076</v>
      </c>
      <c r="AI20" s="53">
        <v>0</v>
      </c>
      <c r="AJ20" s="51">
        <v>0</v>
      </c>
      <c r="AK20" s="52">
        <v>0</v>
      </c>
      <c r="AL20" s="52">
        <v>5771</v>
      </c>
      <c r="AM20" s="52">
        <v>3200.2999999999993</v>
      </c>
      <c r="AN20" s="52">
        <v>1075</v>
      </c>
      <c r="AO20" s="53">
        <v>0</v>
      </c>
    </row>
    <row r="21" spans="1:41" ht="36.950000000000003" customHeight="1" x14ac:dyDescent="0.25">
      <c r="A21" s="313">
        <v>7</v>
      </c>
      <c r="B21" s="314">
        <v>500401</v>
      </c>
      <c r="C21" s="321">
        <v>40101</v>
      </c>
      <c r="D21" s="317" t="s">
        <v>68</v>
      </c>
      <c r="E21" s="316">
        <v>3</v>
      </c>
      <c r="F21" s="312" t="s">
        <v>174</v>
      </c>
      <c r="G21" s="48">
        <v>4799.8029999999999</v>
      </c>
      <c r="H21" s="49">
        <v>1197.8789999999999</v>
      </c>
      <c r="I21" s="49">
        <v>1197.355</v>
      </c>
      <c r="J21" s="49">
        <v>1202.2840000000001</v>
      </c>
      <c r="K21" s="50">
        <v>1202.2850000000001</v>
      </c>
      <c r="L21" s="51">
        <v>0</v>
      </c>
      <c r="M21" s="52">
        <v>0</v>
      </c>
      <c r="N21" s="52">
        <v>0</v>
      </c>
      <c r="O21" s="52">
        <v>2730</v>
      </c>
      <c r="P21" s="52">
        <v>1400</v>
      </c>
      <c r="Q21" s="53">
        <v>0</v>
      </c>
      <c r="R21" s="51">
        <v>0</v>
      </c>
      <c r="S21" s="52">
        <v>0</v>
      </c>
      <c r="T21" s="52">
        <v>0</v>
      </c>
      <c r="U21" s="52">
        <v>683</v>
      </c>
      <c r="V21" s="52">
        <v>350</v>
      </c>
      <c r="W21" s="53">
        <v>0</v>
      </c>
      <c r="X21" s="51">
        <v>0</v>
      </c>
      <c r="Y21" s="52">
        <v>0</v>
      </c>
      <c r="Z21" s="52">
        <v>0</v>
      </c>
      <c r="AA21" s="52">
        <v>683</v>
      </c>
      <c r="AB21" s="52">
        <v>350</v>
      </c>
      <c r="AC21" s="53">
        <v>0</v>
      </c>
      <c r="AD21" s="51">
        <v>0</v>
      </c>
      <c r="AE21" s="52">
        <v>0</v>
      </c>
      <c r="AF21" s="52">
        <v>0</v>
      </c>
      <c r="AG21" s="52">
        <v>683</v>
      </c>
      <c r="AH21" s="52">
        <v>350</v>
      </c>
      <c r="AI21" s="53">
        <v>0</v>
      </c>
      <c r="AJ21" s="51">
        <v>0</v>
      </c>
      <c r="AK21" s="52">
        <v>0</v>
      </c>
      <c r="AL21" s="52">
        <v>0</v>
      </c>
      <c r="AM21" s="52">
        <v>681</v>
      </c>
      <c r="AN21" s="52">
        <v>350</v>
      </c>
      <c r="AO21" s="53">
        <v>0</v>
      </c>
    </row>
    <row r="22" spans="1:41" ht="36.950000000000003" customHeight="1" x14ac:dyDescent="0.25">
      <c r="A22" s="313">
        <v>7</v>
      </c>
      <c r="B22" s="314">
        <v>500402</v>
      </c>
      <c r="C22" s="321">
        <v>40201</v>
      </c>
      <c r="D22" s="317" t="s">
        <v>69</v>
      </c>
      <c r="E22" s="316">
        <v>1</v>
      </c>
      <c r="F22" s="312" t="s">
        <v>12</v>
      </c>
      <c r="G22" s="48">
        <v>3488.4590000000003</v>
      </c>
      <c r="H22" s="49">
        <v>872.11500000000001</v>
      </c>
      <c r="I22" s="49">
        <v>872.11699999999996</v>
      </c>
      <c r="J22" s="49">
        <v>872.11300000000006</v>
      </c>
      <c r="K22" s="50">
        <v>872.11400000000003</v>
      </c>
      <c r="L22" s="51">
        <v>93</v>
      </c>
      <c r="M22" s="52">
        <v>0</v>
      </c>
      <c r="N22" s="52">
        <v>0</v>
      </c>
      <c r="O22" s="52">
        <v>0</v>
      </c>
      <c r="P22" s="52">
        <v>0</v>
      </c>
      <c r="Q22" s="53">
        <v>0</v>
      </c>
      <c r="R22" s="51">
        <v>23</v>
      </c>
      <c r="S22" s="52">
        <v>0</v>
      </c>
      <c r="T22" s="52">
        <v>0</v>
      </c>
      <c r="U22" s="52">
        <v>0</v>
      </c>
      <c r="V22" s="52">
        <v>0</v>
      </c>
      <c r="W22" s="53">
        <v>0</v>
      </c>
      <c r="X22" s="51">
        <v>23</v>
      </c>
      <c r="Y22" s="52">
        <v>0</v>
      </c>
      <c r="Z22" s="52">
        <v>0</v>
      </c>
      <c r="AA22" s="52">
        <v>0</v>
      </c>
      <c r="AB22" s="52">
        <v>0</v>
      </c>
      <c r="AC22" s="53">
        <v>0</v>
      </c>
      <c r="AD22" s="51">
        <v>23</v>
      </c>
      <c r="AE22" s="52">
        <v>0</v>
      </c>
      <c r="AF22" s="52">
        <v>0</v>
      </c>
      <c r="AG22" s="52">
        <v>0</v>
      </c>
      <c r="AH22" s="52">
        <v>0</v>
      </c>
      <c r="AI22" s="53">
        <v>0</v>
      </c>
      <c r="AJ22" s="51">
        <v>24</v>
      </c>
      <c r="AK22" s="52">
        <v>0</v>
      </c>
      <c r="AL22" s="52">
        <v>0</v>
      </c>
      <c r="AM22" s="52">
        <v>0</v>
      </c>
      <c r="AN22" s="52">
        <v>0</v>
      </c>
      <c r="AO22" s="53">
        <v>0</v>
      </c>
    </row>
    <row r="23" spans="1:41" ht="36.950000000000003" customHeight="1" x14ac:dyDescent="0.25">
      <c r="A23" s="313">
        <v>7</v>
      </c>
      <c r="B23" s="314">
        <v>500412</v>
      </c>
      <c r="C23" s="321">
        <v>41401</v>
      </c>
      <c r="D23" s="317" t="s">
        <v>715</v>
      </c>
      <c r="E23" s="316">
        <v>1</v>
      </c>
      <c r="F23" s="312" t="s">
        <v>12</v>
      </c>
      <c r="G23" s="48">
        <v>209865.95599999998</v>
      </c>
      <c r="H23" s="49">
        <v>52414.79</v>
      </c>
      <c r="I23" s="49">
        <v>52483.713000000003</v>
      </c>
      <c r="J23" s="49">
        <v>52483.726999999999</v>
      </c>
      <c r="K23" s="50">
        <v>52483.726000000002</v>
      </c>
      <c r="L23" s="51">
        <v>1355</v>
      </c>
      <c r="M23" s="52">
        <v>0</v>
      </c>
      <c r="N23" s="52">
        <v>0</v>
      </c>
      <c r="O23" s="52">
        <v>0</v>
      </c>
      <c r="P23" s="52">
        <v>0</v>
      </c>
      <c r="Q23" s="53">
        <v>0</v>
      </c>
      <c r="R23" s="51">
        <v>339</v>
      </c>
      <c r="S23" s="52">
        <v>0</v>
      </c>
      <c r="T23" s="52">
        <v>0</v>
      </c>
      <c r="U23" s="52">
        <v>0</v>
      </c>
      <c r="V23" s="52">
        <v>0</v>
      </c>
      <c r="W23" s="53">
        <v>0</v>
      </c>
      <c r="X23" s="51">
        <v>339</v>
      </c>
      <c r="Y23" s="52">
        <v>0</v>
      </c>
      <c r="Z23" s="52">
        <v>0</v>
      </c>
      <c r="AA23" s="52">
        <v>0</v>
      </c>
      <c r="AB23" s="52">
        <v>0</v>
      </c>
      <c r="AC23" s="53">
        <v>0</v>
      </c>
      <c r="AD23" s="51">
        <v>339</v>
      </c>
      <c r="AE23" s="52">
        <v>0</v>
      </c>
      <c r="AF23" s="52">
        <v>0</v>
      </c>
      <c r="AG23" s="52">
        <v>0</v>
      </c>
      <c r="AH23" s="52">
        <v>0</v>
      </c>
      <c r="AI23" s="53">
        <v>0</v>
      </c>
      <c r="AJ23" s="51">
        <v>338</v>
      </c>
      <c r="AK23" s="52">
        <v>0</v>
      </c>
      <c r="AL23" s="52">
        <v>0</v>
      </c>
      <c r="AM23" s="52">
        <v>0</v>
      </c>
      <c r="AN23" s="52">
        <v>0</v>
      </c>
      <c r="AO23" s="53">
        <v>0</v>
      </c>
    </row>
    <row r="24" spans="1:41" ht="36.950000000000003" customHeight="1" x14ac:dyDescent="0.25">
      <c r="A24" s="313">
        <v>7</v>
      </c>
      <c r="B24" s="314">
        <v>500412</v>
      </c>
      <c r="C24" s="321">
        <v>41401</v>
      </c>
      <c r="D24" s="317" t="s">
        <v>715</v>
      </c>
      <c r="E24" s="316">
        <v>3</v>
      </c>
      <c r="F24" s="312" t="s">
        <v>174</v>
      </c>
      <c r="G24" s="48">
        <v>5529.652</v>
      </c>
      <c r="H24" s="49">
        <v>1379.192</v>
      </c>
      <c r="I24" s="49">
        <v>1383.1420000000001</v>
      </c>
      <c r="J24" s="49">
        <v>1383.6590000000001</v>
      </c>
      <c r="K24" s="50">
        <v>1383.6590000000001</v>
      </c>
      <c r="L24" s="51">
        <v>0</v>
      </c>
      <c r="M24" s="52">
        <v>0</v>
      </c>
      <c r="N24" s="52">
        <v>8084</v>
      </c>
      <c r="O24" s="52">
        <v>1544</v>
      </c>
      <c r="P24" s="52">
        <v>232</v>
      </c>
      <c r="Q24" s="53">
        <v>0</v>
      </c>
      <c r="R24" s="51">
        <v>0</v>
      </c>
      <c r="S24" s="52">
        <v>0</v>
      </c>
      <c r="T24" s="52">
        <v>2021</v>
      </c>
      <c r="U24" s="52">
        <v>386</v>
      </c>
      <c r="V24" s="52">
        <v>58</v>
      </c>
      <c r="W24" s="53">
        <v>0</v>
      </c>
      <c r="X24" s="51">
        <v>0</v>
      </c>
      <c r="Y24" s="52">
        <v>0</v>
      </c>
      <c r="Z24" s="52">
        <v>2021</v>
      </c>
      <c r="AA24" s="52">
        <v>386</v>
      </c>
      <c r="AB24" s="52">
        <v>58</v>
      </c>
      <c r="AC24" s="53">
        <v>0</v>
      </c>
      <c r="AD24" s="51">
        <v>0</v>
      </c>
      <c r="AE24" s="52">
        <v>0</v>
      </c>
      <c r="AF24" s="52">
        <v>2021</v>
      </c>
      <c r="AG24" s="52">
        <v>386</v>
      </c>
      <c r="AH24" s="52">
        <v>58</v>
      </c>
      <c r="AI24" s="53">
        <v>0</v>
      </c>
      <c r="AJ24" s="51">
        <v>0</v>
      </c>
      <c r="AK24" s="52">
        <v>0</v>
      </c>
      <c r="AL24" s="52">
        <v>2021</v>
      </c>
      <c r="AM24" s="52">
        <v>386</v>
      </c>
      <c r="AN24" s="52">
        <v>58</v>
      </c>
      <c r="AO24" s="53">
        <v>0</v>
      </c>
    </row>
    <row r="25" spans="1:41" ht="36.950000000000003" customHeight="1" x14ac:dyDescent="0.25">
      <c r="A25" s="313">
        <v>7</v>
      </c>
      <c r="B25" s="314">
        <v>500413</v>
      </c>
      <c r="C25" s="321">
        <v>41501</v>
      </c>
      <c r="D25" s="317" t="s">
        <v>716</v>
      </c>
      <c r="E25" s="316">
        <v>1</v>
      </c>
      <c r="F25" s="312" t="s">
        <v>12</v>
      </c>
      <c r="G25" s="48">
        <v>176829.67399999997</v>
      </c>
      <c r="H25" s="49">
        <v>44178.466999999997</v>
      </c>
      <c r="I25" s="49">
        <v>44117.83</v>
      </c>
      <c r="J25" s="49">
        <v>44266.688999999998</v>
      </c>
      <c r="K25" s="50">
        <v>44266.688000000002</v>
      </c>
      <c r="L25" s="51">
        <v>1954</v>
      </c>
      <c r="M25" s="52">
        <v>0</v>
      </c>
      <c r="N25" s="52">
        <v>0</v>
      </c>
      <c r="O25" s="52">
        <v>0</v>
      </c>
      <c r="P25" s="52">
        <v>0</v>
      </c>
      <c r="Q25" s="53">
        <v>0</v>
      </c>
      <c r="R25" s="51">
        <v>489</v>
      </c>
      <c r="S25" s="52">
        <v>0</v>
      </c>
      <c r="T25" s="52">
        <v>0</v>
      </c>
      <c r="U25" s="52">
        <v>0</v>
      </c>
      <c r="V25" s="52">
        <v>0</v>
      </c>
      <c r="W25" s="53">
        <v>0</v>
      </c>
      <c r="X25" s="51">
        <v>489</v>
      </c>
      <c r="Y25" s="52">
        <v>0</v>
      </c>
      <c r="Z25" s="52">
        <v>0</v>
      </c>
      <c r="AA25" s="52">
        <v>0</v>
      </c>
      <c r="AB25" s="52">
        <v>0</v>
      </c>
      <c r="AC25" s="53">
        <v>0</v>
      </c>
      <c r="AD25" s="51">
        <v>489</v>
      </c>
      <c r="AE25" s="52">
        <v>0</v>
      </c>
      <c r="AF25" s="52">
        <v>0</v>
      </c>
      <c r="AG25" s="52">
        <v>0</v>
      </c>
      <c r="AH25" s="52">
        <v>0</v>
      </c>
      <c r="AI25" s="53">
        <v>0</v>
      </c>
      <c r="AJ25" s="51">
        <v>487</v>
      </c>
      <c r="AK25" s="52">
        <v>0</v>
      </c>
      <c r="AL25" s="52">
        <v>0</v>
      </c>
      <c r="AM25" s="52">
        <v>0</v>
      </c>
      <c r="AN25" s="52">
        <v>0</v>
      </c>
      <c r="AO25" s="53">
        <v>0</v>
      </c>
    </row>
    <row r="26" spans="1:41" ht="36.950000000000003" customHeight="1" x14ac:dyDescent="0.25">
      <c r="A26" s="313">
        <v>7</v>
      </c>
      <c r="B26" s="314">
        <v>500413</v>
      </c>
      <c r="C26" s="315">
        <v>41501</v>
      </c>
      <c r="D26" s="317" t="s">
        <v>716</v>
      </c>
      <c r="E26" s="316">
        <v>3</v>
      </c>
      <c r="F26" s="312" t="s">
        <v>174</v>
      </c>
      <c r="G26" s="48">
        <v>33852.537000000004</v>
      </c>
      <c r="H26" s="49">
        <v>8463.6370000000006</v>
      </c>
      <c r="I26" s="49">
        <v>8460.6</v>
      </c>
      <c r="J26" s="49">
        <v>8464.15</v>
      </c>
      <c r="K26" s="50">
        <v>8464.15</v>
      </c>
      <c r="L26" s="51">
        <v>0</v>
      </c>
      <c r="M26" s="52">
        <v>0</v>
      </c>
      <c r="N26" s="52">
        <v>11190</v>
      </c>
      <c r="O26" s="52">
        <v>2044</v>
      </c>
      <c r="P26" s="52">
        <v>2941</v>
      </c>
      <c r="Q26" s="53">
        <v>0</v>
      </c>
      <c r="R26" s="51">
        <v>0</v>
      </c>
      <c r="S26" s="52">
        <v>0</v>
      </c>
      <c r="T26" s="52">
        <v>2798</v>
      </c>
      <c r="U26" s="52">
        <v>511</v>
      </c>
      <c r="V26" s="52">
        <v>735</v>
      </c>
      <c r="W26" s="53">
        <v>0</v>
      </c>
      <c r="X26" s="51">
        <v>0</v>
      </c>
      <c r="Y26" s="52">
        <v>0</v>
      </c>
      <c r="Z26" s="52">
        <v>2798</v>
      </c>
      <c r="AA26" s="52">
        <v>511</v>
      </c>
      <c r="AB26" s="52">
        <v>735</v>
      </c>
      <c r="AC26" s="53">
        <v>0</v>
      </c>
      <c r="AD26" s="51">
        <v>0</v>
      </c>
      <c r="AE26" s="52">
        <v>0</v>
      </c>
      <c r="AF26" s="52">
        <v>2798</v>
      </c>
      <c r="AG26" s="52">
        <v>511</v>
      </c>
      <c r="AH26" s="52">
        <v>735</v>
      </c>
      <c r="AI26" s="53">
        <v>0</v>
      </c>
      <c r="AJ26" s="51">
        <v>0</v>
      </c>
      <c r="AK26" s="52">
        <v>0</v>
      </c>
      <c r="AL26" s="52">
        <v>2796</v>
      </c>
      <c r="AM26" s="52">
        <v>511</v>
      </c>
      <c r="AN26" s="52">
        <v>736</v>
      </c>
      <c r="AO26" s="53">
        <v>0</v>
      </c>
    </row>
    <row r="27" spans="1:41" ht="36.950000000000003" customHeight="1" x14ac:dyDescent="0.25">
      <c r="A27" s="313">
        <v>7</v>
      </c>
      <c r="B27" s="314">
        <v>500501</v>
      </c>
      <c r="C27" s="315">
        <v>50101</v>
      </c>
      <c r="D27" s="317" t="s">
        <v>70</v>
      </c>
      <c r="E27" s="316">
        <v>2</v>
      </c>
      <c r="F27" s="312" t="s">
        <v>173</v>
      </c>
      <c r="G27" s="48">
        <v>2746.8909999999996</v>
      </c>
      <c r="H27" s="49">
        <v>686.72299999999996</v>
      </c>
      <c r="I27" s="49">
        <v>686.72400000000005</v>
      </c>
      <c r="J27" s="49">
        <v>686.72199999999998</v>
      </c>
      <c r="K27" s="50">
        <v>686.72199999999998</v>
      </c>
      <c r="L27" s="51">
        <v>0</v>
      </c>
      <c r="M27" s="52">
        <v>29</v>
      </c>
      <c r="N27" s="52">
        <v>0</v>
      </c>
      <c r="O27" s="52">
        <v>0</v>
      </c>
      <c r="P27" s="52">
        <v>0</v>
      </c>
      <c r="Q27" s="53">
        <v>0</v>
      </c>
      <c r="R27" s="51">
        <v>0</v>
      </c>
      <c r="S27" s="52">
        <v>7</v>
      </c>
      <c r="T27" s="52">
        <v>0</v>
      </c>
      <c r="U27" s="52">
        <v>0</v>
      </c>
      <c r="V27" s="52">
        <v>0</v>
      </c>
      <c r="W27" s="53">
        <v>0</v>
      </c>
      <c r="X27" s="51">
        <v>0</v>
      </c>
      <c r="Y27" s="52">
        <v>7</v>
      </c>
      <c r="Z27" s="52">
        <v>0</v>
      </c>
      <c r="AA27" s="52">
        <v>0</v>
      </c>
      <c r="AB27" s="52">
        <v>0</v>
      </c>
      <c r="AC27" s="53">
        <v>0</v>
      </c>
      <c r="AD27" s="51">
        <v>0</v>
      </c>
      <c r="AE27" s="52">
        <v>7</v>
      </c>
      <c r="AF27" s="52">
        <v>0</v>
      </c>
      <c r="AG27" s="52">
        <v>0</v>
      </c>
      <c r="AH27" s="52">
        <v>0</v>
      </c>
      <c r="AI27" s="53">
        <v>0</v>
      </c>
      <c r="AJ27" s="51">
        <v>0</v>
      </c>
      <c r="AK27" s="52">
        <v>8</v>
      </c>
      <c r="AL27" s="52">
        <v>0</v>
      </c>
      <c r="AM27" s="52">
        <v>0</v>
      </c>
      <c r="AN27" s="52">
        <v>0</v>
      </c>
      <c r="AO27" s="53">
        <v>0</v>
      </c>
    </row>
    <row r="28" spans="1:41" ht="36.950000000000003" customHeight="1" x14ac:dyDescent="0.25">
      <c r="A28" s="313">
        <v>7</v>
      </c>
      <c r="B28" s="314">
        <v>500501</v>
      </c>
      <c r="C28" s="321">
        <v>50101</v>
      </c>
      <c r="D28" s="317" t="s">
        <v>70</v>
      </c>
      <c r="E28" s="316">
        <v>3</v>
      </c>
      <c r="F28" s="312" t="s">
        <v>174</v>
      </c>
      <c r="G28" s="48">
        <v>38707.152999999998</v>
      </c>
      <c r="H28" s="49">
        <v>9673.9069999999992</v>
      </c>
      <c r="I28" s="49">
        <v>9672.5759999999991</v>
      </c>
      <c r="J28" s="49">
        <v>9680.3349999999991</v>
      </c>
      <c r="K28" s="50">
        <v>9680.3349999999991</v>
      </c>
      <c r="L28" s="51">
        <v>0</v>
      </c>
      <c r="M28" s="52">
        <v>0</v>
      </c>
      <c r="N28" s="52">
        <v>19282</v>
      </c>
      <c r="O28" s="52">
        <v>6063.2999999999993</v>
      </c>
      <c r="P28" s="52">
        <v>4535</v>
      </c>
      <c r="Q28" s="53">
        <v>0</v>
      </c>
      <c r="R28" s="51">
        <v>0</v>
      </c>
      <c r="S28" s="52">
        <v>0</v>
      </c>
      <c r="T28" s="52">
        <v>4821</v>
      </c>
      <c r="U28" s="52">
        <v>1516</v>
      </c>
      <c r="V28" s="52">
        <v>1134</v>
      </c>
      <c r="W28" s="53">
        <v>0</v>
      </c>
      <c r="X28" s="51">
        <v>0</v>
      </c>
      <c r="Y28" s="52">
        <v>0</v>
      </c>
      <c r="Z28" s="52">
        <v>4821</v>
      </c>
      <c r="AA28" s="52">
        <v>1516</v>
      </c>
      <c r="AB28" s="52">
        <v>1134</v>
      </c>
      <c r="AC28" s="53">
        <v>0</v>
      </c>
      <c r="AD28" s="51">
        <v>0</v>
      </c>
      <c r="AE28" s="52">
        <v>0</v>
      </c>
      <c r="AF28" s="52">
        <v>4821</v>
      </c>
      <c r="AG28" s="52">
        <v>1516</v>
      </c>
      <c r="AH28" s="52">
        <v>1134</v>
      </c>
      <c r="AI28" s="53">
        <v>0</v>
      </c>
      <c r="AJ28" s="51">
        <v>0</v>
      </c>
      <c r="AK28" s="52">
        <v>0</v>
      </c>
      <c r="AL28" s="52">
        <v>4819</v>
      </c>
      <c r="AM28" s="52">
        <v>1515.2999999999993</v>
      </c>
      <c r="AN28" s="52">
        <v>1133</v>
      </c>
      <c r="AO28" s="53">
        <v>0</v>
      </c>
    </row>
    <row r="29" spans="1:41" ht="36.950000000000003" customHeight="1" x14ac:dyDescent="0.25">
      <c r="A29" s="313">
        <v>5</v>
      </c>
      <c r="B29" s="314">
        <v>500602</v>
      </c>
      <c r="C29" s="321">
        <v>60115</v>
      </c>
      <c r="D29" s="317" t="s">
        <v>717</v>
      </c>
      <c r="E29" s="316">
        <v>3</v>
      </c>
      <c r="F29" s="312" t="s">
        <v>174</v>
      </c>
      <c r="G29" s="48">
        <v>8857.5540000000001</v>
      </c>
      <c r="H29" s="49">
        <v>2215.0050000000001</v>
      </c>
      <c r="I29" s="49">
        <v>2212.5830000000001</v>
      </c>
      <c r="J29" s="49">
        <v>2214.9830000000002</v>
      </c>
      <c r="K29" s="50">
        <v>2214.9830000000002</v>
      </c>
      <c r="L29" s="51">
        <v>0</v>
      </c>
      <c r="M29" s="52">
        <v>0</v>
      </c>
      <c r="N29" s="52">
        <v>4748</v>
      </c>
      <c r="O29" s="52">
        <v>1452</v>
      </c>
      <c r="P29" s="52">
        <v>1900</v>
      </c>
      <c r="Q29" s="53">
        <v>0</v>
      </c>
      <c r="R29" s="51">
        <v>0</v>
      </c>
      <c r="S29" s="52">
        <v>0</v>
      </c>
      <c r="T29" s="52">
        <v>1187</v>
      </c>
      <c r="U29" s="52">
        <v>363</v>
      </c>
      <c r="V29" s="52">
        <v>475</v>
      </c>
      <c r="W29" s="53">
        <v>0</v>
      </c>
      <c r="X29" s="51">
        <v>0</v>
      </c>
      <c r="Y29" s="52">
        <v>0</v>
      </c>
      <c r="Z29" s="52">
        <v>1187</v>
      </c>
      <c r="AA29" s="52">
        <v>363</v>
      </c>
      <c r="AB29" s="52">
        <v>475</v>
      </c>
      <c r="AC29" s="53">
        <v>0</v>
      </c>
      <c r="AD29" s="51">
        <v>0</v>
      </c>
      <c r="AE29" s="52">
        <v>0</v>
      </c>
      <c r="AF29" s="52">
        <v>1187</v>
      </c>
      <c r="AG29" s="52">
        <v>363</v>
      </c>
      <c r="AH29" s="52">
        <v>475</v>
      </c>
      <c r="AI29" s="53">
        <v>0</v>
      </c>
      <c r="AJ29" s="51">
        <v>0</v>
      </c>
      <c r="AK29" s="52">
        <v>0</v>
      </c>
      <c r="AL29" s="52">
        <v>1187</v>
      </c>
      <c r="AM29" s="52">
        <v>363</v>
      </c>
      <c r="AN29" s="52">
        <v>475</v>
      </c>
      <c r="AO29" s="53">
        <v>0</v>
      </c>
    </row>
    <row r="30" spans="1:41" ht="36.950000000000003" customHeight="1" x14ac:dyDescent="0.25">
      <c r="A30" s="313">
        <v>5</v>
      </c>
      <c r="B30" s="314">
        <v>500607</v>
      </c>
      <c r="C30" s="321">
        <v>60601</v>
      </c>
      <c r="D30" s="317" t="s">
        <v>718</v>
      </c>
      <c r="E30" s="316">
        <v>1</v>
      </c>
      <c r="F30" s="312" t="s">
        <v>12</v>
      </c>
      <c r="G30" s="48">
        <v>123322.503</v>
      </c>
      <c r="H30" s="49">
        <v>30780.998</v>
      </c>
      <c r="I30" s="49">
        <v>30847.157999999999</v>
      </c>
      <c r="J30" s="49">
        <v>30847.173999999999</v>
      </c>
      <c r="K30" s="50">
        <v>30847.172999999999</v>
      </c>
      <c r="L30" s="51">
        <v>1438</v>
      </c>
      <c r="M30" s="52">
        <v>0</v>
      </c>
      <c r="N30" s="52">
        <v>0</v>
      </c>
      <c r="O30" s="52">
        <v>0</v>
      </c>
      <c r="P30" s="52">
        <v>0</v>
      </c>
      <c r="Q30" s="53">
        <v>0</v>
      </c>
      <c r="R30" s="51">
        <v>360</v>
      </c>
      <c r="S30" s="52">
        <v>0</v>
      </c>
      <c r="T30" s="52">
        <v>0</v>
      </c>
      <c r="U30" s="52">
        <v>0</v>
      </c>
      <c r="V30" s="52">
        <v>0</v>
      </c>
      <c r="W30" s="53">
        <v>0</v>
      </c>
      <c r="X30" s="51">
        <v>360</v>
      </c>
      <c r="Y30" s="52">
        <v>0</v>
      </c>
      <c r="Z30" s="52">
        <v>0</v>
      </c>
      <c r="AA30" s="52">
        <v>0</v>
      </c>
      <c r="AB30" s="52">
        <v>0</v>
      </c>
      <c r="AC30" s="53">
        <v>0</v>
      </c>
      <c r="AD30" s="51">
        <v>360</v>
      </c>
      <c r="AE30" s="52">
        <v>0</v>
      </c>
      <c r="AF30" s="52">
        <v>0</v>
      </c>
      <c r="AG30" s="52">
        <v>0</v>
      </c>
      <c r="AH30" s="52">
        <v>0</v>
      </c>
      <c r="AI30" s="53">
        <v>0</v>
      </c>
      <c r="AJ30" s="51">
        <v>358</v>
      </c>
      <c r="AK30" s="52">
        <v>0</v>
      </c>
      <c r="AL30" s="52">
        <v>0</v>
      </c>
      <c r="AM30" s="52">
        <v>0</v>
      </c>
      <c r="AN30" s="52">
        <v>0</v>
      </c>
      <c r="AO30" s="53">
        <v>0</v>
      </c>
    </row>
    <row r="31" spans="1:41" ht="36.950000000000003" customHeight="1" x14ac:dyDescent="0.25">
      <c r="A31" s="313">
        <v>5</v>
      </c>
      <c r="B31" s="314">
        <v>500607</v>
      </c>
      <c r="C31" s="315">
        <v>60601</v>
      </c>
      <c r="D31" s="317" t="s">
        <v>718</v>
      </c>
      <c r="E31" s="316">
        <v>3</v>
      </c>
      <c r="F31" s="312" t="s">
        <v>174</v>
      </c>
      <c r="G31" s="48">
        <v>37498.539999999994</v>
      </c>
      <c r="H31" s="49">
        <v>9371.0759999999991</v>
      </c>
      <c r="I31" s="49">
        <v>9371.4709999999995</v>
      </c>
      <c r="J31" s="49">
        <v>9377.9959999999992</v>
      </c>
      <c r="K31" s="50">
        <v>9377.9969999999994</v>
      </c>
      <c r="L31" s="51">
        <v>0</v>
      </c>
      <c r="M31" s="52">
        <v>0</v>
      </c>
      <c r="N31" s="52">
        <v>8265</v>
      </c>
      <c r="O31" s="52">
        <v>16525</v>
      </c>
      <c r="P31" s="52">
        <v>1900</v>
      </c>
      <c r="Q31" s="53">
        <v>0</v>
      </c>
      <c r="R31" s="51">
        <v>0</v>
      </c>
      <c r="S31" s="52">
        <v>0</v>
      </c>
      <c r="T31" s="52">
        <v>2066</v>
      </c>
      <c r="U31" s="52">
        <v>4131</v>
      </c>
      <c r="V31" s="52">
        <v>475</v>
      </c>
      <c r="W31" s="53">
        <v>0</v>
      </c>
      <c r="X31" s="51">
        <v>0</v>
      </c>
      <c r="Y31" s="52">
        <v>0</v>
      </c>
      <c r="Z31" s="52">
        <v>2066</v>
      </c>
      <c r="AA31" s="52">
        <v>4131</v>
      </c>
      <c r="AB31" s="52">
        <v>475</v>
      </c>
      <c r="AC31" s="53">
        <v>0</v>
      </c>
      <c r="AD31" s="51">
        <v>0</v>
      </c>
      <c r="AE31" s="52">
        <v>0</v>
      </c>
      <c r="AF31" s="52">
        <v>2066</v>
      </c>
      <c r="AG31" s="52">
        <v>4131</v>
      </c>
      <c r="AH31" s="52">
        <v>475</v>
      </c>
      <c r="AI31" s="53">
        <v>0</v>
      </c>
      <c r="AJ31" s="51">
        <v>0</v>
      </c>
      <c r="AK31" s="52">
        <v>0</v>
      </c>
      <c r="AL31" s="52">
        <v>2067</v>
      </c>
      <c r="AM31" s="52">
        <v>4132</v>
      </c>
      <c r="AN31" s="52">
        <v>475</v>
      </c>
      <c r="AO31" s="53">
        <v>0</v>
      </c>
    </row>
    <row r="32" spans="1:41" ht="36.950000000000003" customHeight="1" x14ac:dyDescent="0.25">
      <c r="A32" s="313">
        <v>5</v>
      </c>
      <c r="B32" s="314">
        <v>500608</v>
      </c>
      <c r="C32" s="315">
        <v>60701</v>
      </c>
      <c r="D32" s="317" t="s">
        <v>719</v>
      </c>
      <c r="E32" s="316">
        <v>3</v>
      </c>
      <c r="F32" s="312" t="s">
        <v>174</v>
      </c>
      <c r="G32" s="48">
        <v>44852.337</v>
      </c>
      <c r="H32" s="49">
        <v>11206.699000000001</v>
      </c>
      <c r="I32" s="49">
        <v>11209.138000000001</v>
      </c>
      <c r="J32" s="49">
        <v>11218.25</v>
      </c>
      <c r="K32" s="50">
        <v>11218.25</v>
      </c>
      <c r="L32" s="51">
        <v>0</v>
      </c>
      <c r="M32" s="52">
        <v>0</v>
      </c>
      <c r="N32" s="52">
        <v>20460</v>
      </c>
      <c r="O32" s="52">
        <v>2173.1999999999971</v>
      </c>
      <c r="P32" s="52">
        <v>4092</v>
      </c>
      <c r="Q32" s="53">
        <v>0</v>
      </c>
      <c r="R32" s="51">
        <v>0</v>
      </c>
      <c r="S32" s="52">
        <v>0</v>
      </c>
      <c r="T32" s="52">
        <v>5115</v>
      </c>
      <c r="U32" s="52">
        <v>543</v>
      </c>
      <c r="V32" s="52">
        <v>1023</v>
      </c>
      <c r="W32" s="53">
        <v>0</v>
      </c>
      <c r="X32" s="51">
        <v>0</v>
      </c>
      <c r="Y32" s="52">
        <v>0</v>
      </c>
      <c r="Z32" s="52">
        <v>5115</v>
      </c>
      <c r="AA32" s="52">
        <v>543</v>
      </c>
      <c r="AB32" s="52">
        <v>1023</v>
      </c>
      <c r="AC32" s="53">
        <v>0</v>
      </c>
      <c r="AD32" s="51">
        <v>0</v>
      </c>
      <c r="AE32" s="52">
        <v>0</v>
      </c>
      <c r="AF32" s="52">
        <v>5115</v>
      </c>
      <c r="AG32" s="52">
        <v>543</v>
      </c>
      <c r="AH32" s="52">
        <v>1023</v>
      </c>
      <c r="AI32" s="53">
        <v>0</v>
      </c>
      <c r="AJ32" s="51">
        <v>0</v>
      </c>
      <c r="AK32" s="52">
        <v>0</v>
      </c>
      <c r="AL32" s="52">
        <v>5115</v>
      </c>
      <c r="AM32" s="52">
        <v>544.19999999999709</v>
      </c>
      <c r="AN32" s="52">
        <v>1023</v>
      </c>
      <c r="AO32" s="53">
        <v>0</v>
      </c>
    </row>
    <row r="33" spans="1:41" ht="36.950000000000003" customHeight="1" x14ac:dyDescent="0.25">
      <c r="A33" s="313">
        <v>7</v>
      </c>
      <c r="B33" s="314">
        <v>500701</v>
      </c>
      <c r="C33" s="321">
        <v>70101</v>
      </c>
      <c r="D33" s="317" t="s">
        <v>71</v>
      </c>
      <c r="E33" s="316">
        <v>3</v>
      </c>
      <c r="F33" s="312" t="s">
        <v>174</v>
      </c>
      <c r="G33" s="48">
        <v>16256.235999999999</v>
      </c>
      <c r="H33" s="49">
        <v>4062.7049999999999</v>
      </c>
      <c r="I33" s="49">
        <v>4060.7310000000002</v>
      </c>
      <c r="J33" s="49">
        <v>4066.4</v>
      </c>
      <c r="K33" s="50">
        <v>4066.4</v>
      </c>
      <c r="L33" s="51">
        <v>0</v>
      </c>
      <c r="M33" s="52">
        <v>0</v>
      </c>
      <c r="N33" s="52">
        <v>7760</v>
      </c>
      <c r="O33" s="52">
        <v>4770</v>
      </c>
      <c r="P33" s="52">
        <v>1700</v>
      </c>
      <c r="Q33" s="53">
        <v>0</v>
      </c>
      <c r="R33" s="51">
        <v>0</v>
      </c>
      <c r="S33" s="52">
        <v>0</v>
      </c>
      <c r="T33" s="52">
        <v>1940</v>
      </c>
      <c r="U33" s="52">
        <v>1193</v>
      </c>
      <c r="V33" s="52">
        <v>425</v>
      </c>
      <c r="W33" s="53">
        <v>0</v>
      </c>
      <c r="X33" s="51">
        <v>0</v>
      </c>
      <c r="Y33" s="52">
        <v>0</v>
      </c>
      <c r="Z33" s="52">
        <v>1940</v>
      </c>
      <c r="AA33" s="52">
        <v>1193</v>
      </c>
      <c r="AB33" s="52">
        <v>425</v>
      </c>
      <c r="AC33" s="53">
        <v>0</v>
      </c>
      <c r="AD33" s="51">
        <v>0</v>
      </c>
      <c r="AE33" s="52">
        <v>0</v>
      </c>
      <c r="AF33" s="52">
        <v>1940</v>
      </c>
      <c r="AG33" s="52">
        <v>1193</v>
      </c>
      <c r="AH33" s="52">
        <v>425</v>
      </c>
      <c r="AI33" s="53">
        <v>0</v>
      </c>
      <c r="AJ33" s="51">
        <v>0</v>
      </c>
      <c r="AK33" s="52">
        <v>0</v>
      </c>
      <c r="AL33" s="52">
        <v>1940</v>
      </c>
      <c r="AM33" s="52">
        <v>1191</v>
      </c>
      <c r="AN33" s="52">
        <v>425</v>
      </c>
      <c r="AO33" s="53">
        <v>0</v>
      </c>
    </row>
    <row r="34" spans="1:41" ht="36.950000000000003" customHeight="1" x14ac:dyDescent="0.25">
      <c r="A34" s="313">
        <v>4</v>
      </c>
      <c r="B34" s="314">
        <v>500801</v>
      </c>
      <c r="C34" s="321">
        <v>80101</v>
      </c>
      <c r="D34" s="317" t="s">
        <v>50</v>
      </c>
      <c r="E34" s="316">
        <v>1</v>
      </c>
      <c r="F34" s="312" t="s">
        <v>12</v>
      </c>
      <c r="G34" s="48">
        <v>3329.2080000000001</v>
      </c>
      <c r="H34" s="49">
        <v>832.3</v>
      </c>
      <c r="I34" s="49">
        <v>832.30499999999995</v>
      </c>
      <c r="J34" s="49">
        <v>832.30200000000002</v>
      </c>
      <c r="K34" s="50">
        <v>832.30100000000004</v>
      </c>
      <c r="L34" s="51">
        <v>115</v>
      </c>
      <c r="M34" s="52">
        <v>0</v>
      </c>
      <c r="N34" s="52">
        <v>0</v>
      </c>
      <c r="O34" s="52">
        <v>0</v>
      </c>
      <c r="P34" s="52">
        <v>0</v>
      </c>
      <c r="Q34" s="53">
        <v>0</v>
      </c>
      <c r="R34" s="51">
        <v>29</v>
      </c>
      <c r="S34" s="52">
        <v>0</v>
      </c>
      <c r="T34" s="52">
        <v>0</v>
      </c>
      <c r="U34" s="52">
        <v>0</v>
      </c>
      <c r="V34" s="52">
        <v>0</v>
      </c>
      <c r="W34" s="53">
        <v>0</v>
      </c>
      <c r="X34" s="51">
        <v>29</v>
      </c>
      <c r="Y34" s="52">
        <v>0</v>
      </c>
      <c r="Z34" s="52">
        <v>0</v>
      </c>
      <c r="AA34" s="52">
        <v>0</v>
      </c>
      <c r="AB34" s="52">
        <v>0</v>
      </c>
      <c r="AC34" s="53">
        <v>0</v>
      </c>
      <c r="AD34" s="51">
        <v>29</v>
      </c>
      <c r="AE34" s="52">
        <v>0</v>
      </c>
      <c r="AF34" s="52">
        <v>0</v>
      </c>
      <c r="AG34" s="52">
        <v>0</v>
      </c>
      <c r="AH34" s="52">
        <v>0</v>
      </c>
      <c r="AI34" s="53">
        <v>0</v>
      </c>
      <c r="AJ34" s="51">
        <v>28</v>
      </c>
      <c r="AK34" s="52">
        <v>0</v>
      </c>
      <c r="AL34" s="52">
        <v>0</v>
      </c>
      <c r="AM34" s="52">
        <v>0</v>
      </c>
      <c r="AN34" s="52">
        <v>0</v>
      </c>
      <c r="AO34" s="53">
        <v>0</v>
      </c>
    </row>
    <row r="35" spans="1:41" ht="36.950000000000003" customHeight="1" x14ac:dyDescent="0.25">
      <c r="A35" s="313">
        <v>4</v>
      </c>
      <c r="B35" s="314">
        <v>500801</v>
      </c>
      <c r="C35" s="321">
        <v>80101</v>
      </c>
      <c r="D35" s="317" t="s">
        <v>50</v>
      </c>
      <c r="E35" s="316">
        <v>3</v>
      </c>
      <c r="F35" s="312" t="s">
        <v>174</v>
      </c>
      <c r="G35" s="48">
        <v>6865.0079999999998</v>
      </c>
      <c r="H35" s="49">
        <v>1736.35</v>
      </c>
      <c r="I35" s="49">
        <v>1653.633</v>
      </c>
      <c r="J35" s="49">
        <v>1737.5119999999999</v>
      </c>
      <c r="K35" s="50">
        <v>1737.5129999999999</v>
      </c>
      <c r="L35" s="51">
        <v>0</v>
      </c>
      <c r="M35" s="52">
        <v>0</v>
      </c>
      <c r="N35" s="52">
        <v>4500</v>
      </c>
      <c r="O35" s="52">
        <v>500</v>
      </c>
      <c r="P35" s="52">
        <v>0</v>
      </c>
      <c r="Q35" s="53">
        <v>0</v>
      </c>
      <c r="R35" s="51">
        <v>0</v>
      </c>
      <c r="S35" s="52">
        <v>0</v>
      </c>
      <c r="T35" s="52">
        <v>1125</v>
      </c>
      <c r="U35" s="52">
        <v>125</v>
      </c>
      <c r="V35" s="52">
        <v>0</v>
      </c>
      <c r="W35" s="53">
        <v>0</v>
      </c>
      <c r="X35" s="51">
        <v>0</v>
      </c>
      <c r="Y35" s="52">
        <v>0</v>
      </c>
      <c r="Z35" s="52">
        <v>1125</v>
      </c>
      <c r="AA35" s="52">
        <v>125</v>
      </c>
      <c r="AB35" s="52">
        <v>0</v>
      </c>
      <c r="AC35" s="53">
        <v>0</v>
      </c>
      <c r="AD35" s="51">
        <v>0</v>
      </c>
      <c r="AE35" s="52">
        <v>0</v>
      </c>
      <c r="AF35" s="52">
        <v>1125</v>
      </c>
      <c r="AG35" s="52">
        <v>125</v>
      </c>
      <c r="AH35" s="52">
        <v>0</v>
      </c>
      <c r="AI35" s="53">
        <v>0</v>
      </c>
      <c r="AJ35" s="51">
        <v>0</v>
      </c>
      <c r="AK35" s="52">
        <v>0</v>
      </c>
      <c r="AL35" s="52">
        <v>1125</v>
      </c>
      <c r="AM35" s="52">
        <v>125</v>
      </c>
      <c r="AN35" s="52">
        <v>0</v>
      </c>
      <c r="AO35" s="53">
        <v>0</v>
      </c>
    </row>
    <row r="36" spans="1:41" ht="36.950000000000003" customHeight="1" x14ac:dyDescent="0.25">
      <c r="A36" s="313">
        <v>4</v>
      </c>
      <c r="B36" s="314">
        <v>500803</v>
      </c>
      <c r="C36" s="321">
        <v>80301</v>
      </c>
      <c r="D36" s="317" t="s">
        <v>51</v>
      </c>
      <c r="E36" s="316">
        <v>1</v>
      </c>
      <c r="F36" s="312" t="s">
        <v>12</v>
      </c>
      <c r="G36" s="48">
        <v>9383.4979999999996</v>
      </c>
      <c r="H36" s="49">
        <v>2559.136</v>
      </c>
      <c r="I36" s="49">
        <v>1706.09</v>
      </c>
      <c r="J36" s="49">
        <v>2559.136</v>
      </c>
      <c r="K36" s="50">
        <v>2559.136</v>
      </c>
      <c r="L36" s="51">
        <v>70</v>
      </c>
      <c r="M36" s="52">
        <v>0</v>
      </c>
      <c r="N36" s="52">
        <v>0</v>
      </c>
      <c r="O36" s="52">
        <v>0</v>
      </c>
      <c r="P36" s="52">
        <v>0</v>
      </c>
      <c r="Q36" s="53">
        <v>0</v>
      </c>
      <c r="R36" s="51">
        <v>18</v>
      </c>
      <c r="S36" s="52">
        <v>0</v>
      </c>
      <c r="T36" s="52">
        <v>0</v>
      </c>
      <c r="U36" s="52">
        <v>0</v>
      </c>
      <c r="V36" s="52">
        <v>0</v>
      </c>
      <c r="W36" s="53">
        <v>0</v>
      </c>
      <c r="X36" s="51">
        <v>18</v>
      </c>
      <c r="Y36" s="52">
        <v>0</v>
      </c>
      <c r="Z36" s="52">
        <v>0</v>
      </c>
      <c r="AA36" s="52">
        <v>0</v>
      </c>
      <c r="AB36" s="52">
        <v>0</v>
      </c>
      <c r="AC36" s="53">
        <v>0</v>
      </c>
      <c r="AD36" s="51">
        <v>18</v>
      </c>
      <c r="AE36" s="52">
        <v>0</v>
      </c>
      <c r="AF36" s="52">
        <v>0</v>
      </c>
      <c r="AG36" s="52">
        <v>0</v>
      </c>
      <c r="AH36" s="52">
        <v>0</v>
      </c>
      <c r="AI36" s="53">
        <v>0</v>
      </c>
      <c r="AJ36" s="51">
        <v>16</v>
      </c>
      <c r="AK36" s="52">
        <v>0</v>
      </c>
      <c r="AL36" s="52">
        <v>0</v>
      </c>
      <c r="AM36" s="52">
        <v>0</v>
      </c>
      <c r="AN36" s="52">
        <v>0</v>
      </c>
      <c r="AO36" s="53">
        <v>0</v>
      </c>
    </row>
    <row r="37" spans="1:41" ht="36.950000000000003" customHeight="1" x14ac:dyDescent="0.25">
      <c r="A37" s="313">
        <v>4</v>
      </c>
      <c r="B37" s="314">
        <v>500803</v>
      </c>
      <c r="C37" s="321">
        <v>80301</v>
      </c>
      <c r="D37" s="317" t="s">
        <v>51</v>
      </c>
      <c r="E37" s="316">
        <v>3</v>
      </c>
      <c r="F37" s="312" t="s">
        <v>174</v>
      </c>
      <c r="G37" s="48">
        <v>5049.5610000000006</v>
      </c>
      <c r="H37" s="49">
        <v>1256.884</v>
      </c>
      <c r="I37" s="49">
        <v>1254.049</v>
      </c>
      <c r="J37" s="49">
        <v>1269.3140000000001</v>
      </c>
      <c r="K37" s="50">
        <v>1269.3140000000001</v>
      </c>
      <c r="L37" s="51">
        <v>0</v>
      </c>
      <c r="M37" s="52">
        <v>0</v>
      </c>
      <c r="N37" s="52">
        <v>3340</v>
      </c>
      <c r="O37" s="52">
        <v>390</v>
      </c>
      <c r="P37" s="52">
        <v>1400</v>
      </c>
      <c r="Q37" s="53">
        <v>0</v>
      </c>
      <c r="R37" s="51">
        <v>0</v>
      </c>
      <c r="S37" s="52">
        <v>0</v>
      </c>
      <c r="T37" s="52">
        <v>835</v>
      </c>
      <c r="U37" s="52">
        <v>98</v>
      </c>
      <c r="V37" s="52">
        <v>350</v>
      </c>
      <c r="W37" s="53">
        <v>0</v>
      </c>
      <c r="X37" s="51">
        <v>0</v>
      </c>
      <c r="Y37" s="52">
        <v>0</v>
      </c>
      <c r="Z37" s="52">
        <v>835</v>
      </c>
      <c r="AA37" s="52">
        <v>98</v>
      </c>
      <c r="AB37" s="52">
        <v>350</v>
      </c>
      <c r="AC37" s="53">
        <v>0</v>
      </c>
      <c r="AD37" s="51">
        <v>0</v>
      </c>
      <c r="AE37" s="52">
        <v>0</v>
      </c>
      <c r="AF37" s="52">
        <v>835</v>
      </c>
      <c r="AG37" s="52">
        <v>98</v>
      </c>
      <c r="AH37" s="52">
        <v>350</v>
      </c>
      <c r="AI37" s="53">
        <v>0</v>
      </c>
      <c r="AJ37" s="51">
        <v>0</v>
      </c>
      <c r="AK37" s="52">
        <v>0</v>
      </c>
      <c r="AL37" s="52">
        <v>835</v>
      </c>
      <c r="AM37" s="52">
        <v>96</v>
      </c>
      <c r="AN37" s="52">
        <v>350</v>
      </c>
      <c r="AO37" s="53">
        <v>0</v>
      </c>
    </row>
    <row r="38" spans="1:41" ht="36.950000000000003" customHeight="1" x14ac:dyDescent="0.25">
      <c r="A38" s="313">
        <v>4</v>
      </c>
      <c r="B38" s="314">
        <v>500808</v>
      </c>
      <c r="C38" s="321">
        <v>81301</v>
      </c>
      <c r="D38" s="317" t="s">
        <v>720</v>
      </c>
      <c r="E38" s="316">
        <v>1</v>
      </c>
      <c r="F38" s="312" t="s">
        <v>12</v>
      </c>
      <c r="G38" s="48">
        <v>197065.44999999998</v>
      </c>
      <c r="H38" s="49">
        <v>49137.932000000001</v>
      </c>
      <c r="I38" s="49">
        <v>49309.218000000001</v>
      </c>
      <c r="J38" s="49">
        <v>49309.15</v>
      </c>
      <c r="K38" s="50">
        <v>49309.15</v>
      </c>
      <c r="L38" s="51">
        <v>1500</v>
      </c>
      <c r="M38" s="52">
        <v>0</v>
      </c>
      <c r="N38" s="52">
        <v>0</v>
      </c>
      <c r="O38" s="52">
        <v>0</v>
      </c>
      <c r="P38" s="52">
        <v>0</v>
      </c>
      <c r="Q38" s="53">
        <v>0</v>
      </c>
      <c r="R38" s="51">
        <v>375</v>
      </c>
      <c r="S38" s="52">
        <v>0</v>
      </c>
      <c r="T38" s="52">
        <v>0</v>
      </c>
      <c r="U38" s="52">
        <v>0</v>
      </c>
      <c r="V38" s="52">
        <v>0</v>
      </c>
      <c r="W38" s="53">
        <v>0</v>
      </c>
      <c r="X38" s="51">
        <v>375</v>
      </c>
      <c r="Y38" s="52">
        <v>0</v>
      </c>
      <c r="Z38" s="52">
        <v>0</v>
      </c>
      <c r="AA38" s="52">
        <v>0</v>
      </c>
      <c r="AB38" s="52">
        <v>0</v>
      </c>
      <c r="AC38" s="53">
        <v>0</v>
      </c>
      <c r="AD38" s="51">
        <v>375</v>
      </c>
      <c r="AE38" s="52">
        <v>0</v>
      </c>
      <c r="AF38" s="52">
        <v>0</v>
      </c>
      <c r="AG38" s="52">
        <v>0</v>
      </c>
      <c r="AH38" s="52">
        <v>0</v>
      </c>
      <c r="AI38" s="53">
        <v>0</v>
      </c>
      <c r="AJ38" s="51">
        <v>375</v>
      </c>
      <c r="AK38" s="52">
        <v>0</v>
      </c>
      <c r="AL38" s="52">
        <v>0</v>
      </c>
      <c r="AM38" s="52">
        <v>0</v>
      </c>
      <c r="AN38" s="52">
        <v>0</v>
      </c>
      <c r="AO38" s="53">
        <v>0</v>
      </c>
    </row>
    <row r="39" spans="1:41" ht="36.950000000000003" customHeight="1" x14ac:dyDescent="0.25">
      <c r="A39" s="313">
        <v>4</v>
      </c>
      <c r="B39" s="314">
        <v>500808</v>
      </c>
      <c r="C39" s="315">
        <v>81301</v>
      </c>
      <c r="D39" s="317" t="s">
        <v>720</v>
      </c>
      <c r="E39" s="316">
        <v>2</v>
      </c>
      <c r="F39" s="312" t="s">
        <v>173</v>
      </c>
      <c r="G39" s="48">
        <v>10897.803</v>
      </c>
      <c r="H39" s="49">
        <v>2726.297</v>
      </c>
      <c r="I39" s="49">
        <v>2718.9009999999998</v>
      </c>
      <c r="J39" s="49">
        <v>2726.3020000000001</v>
      </c>
      <c r="K39" s="50">
        <v>2726.3029999999999</v>
      </c>
      <c r="L39" s="51">
        <v>0</v>
      </c>
      <c r="M39" s="52">
        <v>250</v>
      </c>
      <c r="N39" s="52">
        <v>0</v>
      </c>
      <c r="O39" s="52">
        <v>0</v>
      </c>
      <c r="P39" s="52">
        <v>0</v>
      </c>
      <c r="Q39" s="53">
        <v>0</v>
      </c>
      <c r="R39" s="51">
        <v>0</v>
      </c>
      <c r="S39" s="52">
        <v>63</v>
      </c>
      <c r="T39" s="52">
        <v>0</v>
      </c>
      <c r="U39" s="52">
        <v>0</v>
      </c>
      <c r="V39" s="52">
        <v>0</v>
      </c>
      <c r="W39" s="53">
        <v>0</v>
      </c>
      <c r="X39" s="51">
        <v>0</v>
      </c>
      <c r="Y39" s="52">
        <v>63</v>
      </c>
      <c r="Z39" s="52">
        <v>0</v>
      </c>
      <c r="AA39" s="52">
        <v>0</v>
      </c>
      <c r="AB39" s="52">
        <v>0</v>
      </c>
      <c r="AC39" s="53">
        <v>0</v>
      </c>
      <c r="AD39" s="51">
        <v>0</v>
      </c>
      <c r="AE39" s="52">
        <v>63</v>
      </c>
      <c r="AF39" s="52">
        <v>0</v>
      </c>
      <c r="AG39" s="52">
        <v>0</v>
      </c>
      <c r="AH39" s="52">
        <v>0</v>
      </c>
      <c r="AI39" s="53">
        <v>0</v>
      </c>
      <c r="AJ39" s="51">
        <v>0</v>
      </c>
      <c r="AK39" s="52">
        <v>61</v>
      </c>
      <c r="AL39" s="52">
        <v>0</v>
      </c>
      <c r="AM39" s="52">
        <v>0</v>
      </c>
      <c r="AN39" s="52">
        <v>0</v>
      </c>
      <c r="AO39" s="53">
        <v>0</v>
      </c>
    </row>
    <row r="40" spans="1:41" ht="36.950000000000003" customHeight="1" x14ac:dyDescent="0.25">
      <c r="A40" s="313">
        <v>4</v>
      </c>
      <c r="B40" s="314">
        <v>500808</v>
      </c>
      <c r="C40" s="321">
        <v>81301</v>
      </c>
      <c r="D40" s="317" t="s">
        <v>720</v>
      </c>
      <c r="E40" s="316">
        <v>3</v>
      </c>
      <c r="F40" s="312" t="s">
        <v>174</v>
      </c>
      <c r="G40" s="48">
        <v>10765.178</v>
      </c>
      <c r="H40" s="49">
        <v>2654.1790000000001</v>
      </c>
      <c r="I40" s="49">
        <v>2701.8090000000002</v>
      </c>
      <c r="J40" s="49">
        <v>2704.5949999999998</v>
      </c>
      <c r="K40" s="50">
        <v>2704.5949999999998</v>
      </c>
      <c r="L40" s="51">
        <v>0</v>
      </c>
      <c r="M40" s="52">
        <v>0</v>
      </c>
      <c r="N40" s="52">
        <v>7100</v>
      </c>
      <c r="O40" s="52">
        <v>7661</v>
      </c>
      <c r="P40" s="52">
        <v>1160</v>
      </c>
      <c r="Q40" s="53">
        <v>0</v>
      </c>
      <c r="R40" s="51">
        <v>0</v>
      </c>
      <c r="S40" s="52">
        <v>0</v>
      </c>
      <c r="T40" s="52">
        <v>1775</v>
      </c>
      <c r="U40" s="52">
        <v>1915</v>
      </c>
      <c r="V40" s="52">
        <v>290</v>
      </c>
      <c r="W40" s="53">
        <v>0</v>
      </c>
      <c r="X40" s="51">
        <v>0</v>
      </c>
      <c r="Y40" s="52">
        <v>0</v>
      </c>
      <c r="Z40" s="52">
        <v>1775</v>
      </c>
      <c r="AA40" s="52">
        <v>1915</v>
      </c>
      <c r="AB40" s="52">
        <v>290</v>
      </c>
      <c r="AC40" s="53">
        <v>0</v>
      </c>
      <c r="AD40" s="51">
        <v>0</v>
      </c>
      <c r="AE40" s="52">
        <v>0</v>
      </c>
      <c r="AF40" s="52">
        <v>1775</v>
      </c>
      <c r="AG40" s="52">
        <v>1915</v>
      </c>
      <c r="AH40" s="52">
        <v>290</v>
      </c>
      <c r="AI40" s="53">
        <v>0</v>
      </c>
      <c r="AJ40" s="51">
        <v>0</v>
      </c>
      <c r="AK40" s="52">
        <v>0</v>
      </c>
      <c r="AL40" s="52">
        <v>1775</v>
      </c>
      <c r="AM40" s="52">
        <v>1916</v>
      </c>
      <c r="AN40" s="52">
        <v>290</v>
      </c>
      <c r="AO40" s="53">
        <v>0</v>
      </c>
    </row>
    <row r="41" spans="1:41" ht="36.950000000000003" customHeight="1" x14ac:dyDescent="0.25">
      <c r="A41" s="313">
        <v>2</v>
      </c>
      <c r="B41" s="314">
        <v>500901</v>
      </c>
      <c r="C41" s="321">
        <v>90101</v>
      </c>
      <c r="D41" s="317" t="s">
        <v>721</v>
      </c>
      <c r="E41" s="316">
        <v>1</v>
      </c>
      <c r="F41" s="312" t="s">
        <v>12</v>
      </c>
      <c r="G41" s="48">
        <v>30560.565999999999</v>
      </c>
      <c r="H41" s="49">
        <v>7649.9960000000001</v>
      </c>
      <c r="I41" s="49">
        <v>7610.57</v>
      </c>
      <c r="J41" s="49">
        <v>7650</v>
      </c>
      <c r="K41" s="50">
        <v>7650</v>
      </c>
      <c r="L41" s="51">
        <v>740</v>
      </c>
      <c r="M41" s="52">
        <v>0</v>
      </c>
      <c r="N41" s="52">
        <v>0</v>
      </c>
      <c r="O41" s="52">
        <v>0</v>
      </c>
      <c r="P41" s="52">
        <v>0</v>
      </c>
      <c r="Q41" s="53">
        <v>0</v>
      </c>
      <c r="R41" s="51">
        <v>185</v>
      </c>
      <c r="S41" s="52">
        <v>0</v>
      </c>
      <c r="T41" s="52">
        <v>0</v>
      </c>
      <c r="U41" s="52">
        <v>0</v>
      </c>
      <c r="V41" s="52">
        <v>0</v>
      </c>
      <c r="W41" s="53">
        <v>0</v>
      </c>
      <c r="X41" s="51">
        <v>185</v>
      </c>
      <c r="Y41" s="52">
        <v>0</v>
      </c>
      <c r="Z41" s="52">
        <v>0</v>
      </c>
      <c r="AA41" s="52">
        <v>0</v>
      </c>
      <c r="AB41" s="52">
        <v>0</v>
      </c>
      <c r="AC41" s="53">
        <v>0</v>
      </c>
      <c r="AD41" s="51">
        <v>185</v>
      </c>
      <c r="AE41" s="52">
        <v>0</v>
      </c>
      <c r="AF41" s="52">
        <v>0</v>
      </c>
      <c r="AG41" s="52">
        <v>0</v>
      </c>
      <c r="AH41" s="52">
        <v>0</v>
      </c>
      <c r="AI41" s="53">
        <v>0</v>
      </c>
      <c r="AJ41" s="51">
        <v>185</v>
      </c>
      <c r="AK41" s="52">
        <v>0</v>
      </c>
      <c r="AL41" s="52">
        <v>0</v>
      </c>
      <c r="AM41" s="52">
        <v>0</v>
      </c>
      <c r="AN41" s="52">
        <v>0</v>
      </c>
      <c r="AO41" s="53">
        <v>0</v>
      </c>
    </row>
    <row r="42" spans="1:41" ht="36.950000000000003" customHeight="1" x14ac:dyDescent="0.25">
      <c r="A42" s="313">
        <v>2</v>
      </c>
      <c r="B42" s="314">
        <v>500901</v>
      </c>
      <c r="C42" s="321">
        <v>90101</v>
      </c>
      <c r="D42" s="317" t="s">
        <v>721</v>
      </c>
      <c r="E42" s="316">
        <v>2</v>
      </c>
      <c r="F42" s="312" t="s">
        <v>173</v>
      </c>
      <c r="G42" s="48">
        <v>1175.6009999999999</v>
      </c>
      <c r="H42" s="49">
        <v>293.90100000000001</v>
      </c>
      <c r="I42" s="49">
        <v>293.89999999999998</v>
      </c>
      <c r="J42" s="49">
        <v>293.89999999999998</v>
      </c>
      <c r="K42" s="50">
        <v>293.89999999999998</v>
      </c>
      <c r="L42" s="51">
        <v>0</v>
      </c>
      <c r="M42" s="52">
        <v>36</v>
      </c>
      <c r="N42" s="52">
        <v>0</v>
      </c>
      <c r="O42" s="52">
        <v>0</v>
      </c>
      <c r="P42" s="52">
        <v>0</v>
      </c>
      <c r="Q42" s="53">
        <v>0</v>
      </c>
      <c r="R42" s="51">
        <v>0</v>
      </c>
      <c r="S42" s="52">
        <v>9</v>
      </c>
      <c r="T42" s="52">
        <v>0</v>
      </c>
      <c r="U42" s="52">
        <v>0</v>
      </c>
      <c r="V42" s="52">
        <v>0</v>
      </c>
      <c r="W42" s="53">
        <v>0</v>
      </c>
      <c r="X42" s="51">
        <v>0</v>
      </c>
      <c r="Y42" s="52">
        <v>9</v>
      </c>
      <c r="Z42" s="52">
        <v>0</v>
      </c>
      <c r="AA42" s="52">
        <v>0</v>
      </c>
      <c r="AB42" s="52">
        <v>0</v>
      </c>
      <c r="AC42" s="53">
        <v>0</v>
      </c>
      <c r="AD42" s="51">
        <v>0</v>
      </c>
      <c r="AE42" s="52">
        <v>9</v>
      </c>
      <c r="AF42" s="52">
        <v>0</v>
      </c>
      <c r="AG42" s="52">
        <v>0</v>
      </c>
      <c r="AH42" s="52">
        <v>0</v>
      </c>
      <c r="AI42" s="53">
        <v>0</v>
      </c>
      <c r="AJ42" s="51">
        <v>0</v>
      </c>
      <c r="AK42" s="52">
        <v>9</v>
      </c>
      <c r="AL42" s="52">
        <v>0</v>
      </c>
      <c r="AM42" s="52">
        <v>0</v>
      </c>
      <c r="AN42" s="52">
        <v>0</v>
      </c>
      <c r="AO42" s="53">
        <v>0</v>
      </c>
    </row>
    <row r="43" spans="1:41" ht="36.950000000000003" customHeight="1" x14ac:dyDescent="0.25">
      <c r="A43" s="313">
        <v>2</v>
      </c>
      <c r="B43" s="314">
        <v>500901</v>
      </c>
      <c r="C43" s="321">
        <v>90101</v>
      </c>
      <c r="D43" s="317" t="s">
        <v>721</v>
      </c>
      <c r="E43" s="316">
        <v>3</v>
      </c>
      <c r="F43" s="312" t="s">
        <v>174</v>
      </c>
      <c r="G43" s="48">
        <v>26454.621999999999</v>
      </c>
      <c r="H43" s="49">
        <v>6540.2640000000001</v>
      </c>
      <c r="I43" s="49">
        <v>6598.5079999999998</v>
      </c>
      <c r="J43" s="49">
        <v>6657.9250000000002</v>
      </c>
      <c r="K43" s="50">
        <v>6657.9250000000002</v>
      </c>
      <c r="L43" s="51">
        <v>0</v>
      </c>
      <c r="M43" s="52">
        <v>0</v>
      </c>
      <c r="N43" s="52">
        <v>12570</v>
      </c>
      <c r="O43" s="52">
        <v>11670</v>
      </c>
      <c r="P43" s="52">
        <v>2010</v>
      </c>
      <c r="Q43" s="53">
        <v>0</v>
      </c>
      <c r="R43" s="51">
        <v>0</v>
      </c>
      <c r="S43" s="52">
        <v>0</v>
      </c>
      <c r="T43" s="52">
        <v>3143</v>
      </c>
      <c r="U43" s="52">
        <v>2918</v>
      </c>
      <c r="V43" s="52">
        <v>503</v>
      </c>
      <c r="W43" s="53">
        <v>0</v>
      </c>
      <c r="X43" s="51">
        <v>0</v>
      </c>
      <c r="Y43" s="52">
        <v>0</v>
      </c>
      <c r="Z43" s="52">
        <v>3143</v>
      </c>
      <c r="AA43" s="52">
        <v>2918</v>
      </c>
      <c r="AB43" s="52">
        <v>503</v>
      </c>
      <c r="AC43" s="53">
        <v>0</v>
      </c>
      <c r="AD43" s="51">
        <v>0</v>
      </c>
      <c r="AE43" s="52">
        <v>0</v>
      </c>
      <c r="AF43" s="52">
        <v>3143</v>
      </c>
      <c r="AG43" s="52">
        <v>2918</v>
      </c>
      <c r="AH43" s="52">
        <v>503</v>
      </c>
      <c r="AI43" s="53">
        <v>0</v>
      </c>
      <c r="AJ43" s="51">
        <v>0</v>
      </c>
      <c r="AK43" s="52">
        <v>0</v>
      </c>
      <c r="AL43" s="52">
        <v>3141</v>
      </c>
      <c r="AM43" s="52">
        <v>2916</v>
      </c>
      <c r="AN43" s="52">
        <v>501</v>
      </c>
      <c r="AO43" s="53">
        <v>0</v>
      </c>
    </row>
    <row r="44" spans="1:41" ht="36.950000000000003" customHeight="1" x14ac:dyDescent="0.25">
      <c r="A44" s="313">
        <v>3</v>
      </c>
      <c r="B44" s="314">
        <v>501001</v>
      </c>
      <c r="C44" s="315">
        <v>100101</v>
      </c>
      <c r="D44" s="317" t="s">
        <v>31</v>
      </c>
      <c r="E44" s="316">
        <v>3</v>
      </c>
      <c r="F44" s="312" t="s">
        <v>174</v>
      </c>
      <c r="G44" s="48">
        <v>16604.080999999998</v>
      </c>
      <c r="H44" s="49">
        <v>4151.0140000000001</v>
      </c>
      <c r="I44" s="49">
        <v>4150.067</v>
      </c>
      <c r="J44" s="49">
        <v>4151.5</v>
      </c>
      <c r="K44" s="50">
        <v>4151.5</v>
      </c>
      <c r="L44" s="51">
        <v>0</v>
      </c>
      <c r="M44" s="52">
        <v>0</v>
      </c>
      <c r="N44" s="52">
        <v>3000</v>
      </c>
      <c r="O44" s="52">
        <v>1950</v>
      </c>
      <c r="P44" s="52">
        <v>4375</v>
      </c>
      <c r="Q44" s="53">
        <v>0</v>
      </c>
      <c r="R44" s="51">
        <v>0</v>
      </c>
      <c r="S44" s="52">
        <v>0</v>
      </c>
      <c r="T44" s="52">
        <v>750</v>
      </c>
      <c r="U44" s="52">
        <v>488</v>
      </c>
      <c r="V44" s="52">
        <v>1094</v>
      </c>
      <c r="W44" s="53">
        <v>0</v>
      </c>
      <c r="X44" s="51">
        <v>0</v>
      </c>
      <c r="Y44" s="52">
        <v>0</v>
      </c>
      <c r="Z44" s="52">
        <v>750</v>
      </c>
      <c r="AA44" s="52">
        <v>488</v>
      </c>
      <c r="AB44" s="52">
        <v>1094</v>
      </c>
      <c r="AC44" s="53">
        <v>0</v>
      </c>
      <c r="AD44" s="51">
        <v>0</v>
      </c>
      <c r="AE44" s="52">
        <v>0</v>
      </c>
      <c r="AF44" s="52">
        <v>750</v>
      </c>
      <c r="AG44" s="52">
        <v>488</v>
      </c>
      <c r="AH44" s="52">
        <v>1094</v>
      </c>
      <c r="AI44" s="53">
        <v>0</v>
      </c>
      <c r="AJ44" s="51">
        <v>0</v>
      </c>
      <c r="AK44" s="52">
        <v>0</v>
      </c>
      <c r="AL44" s="52">
        <v>750</v>
      </c>
      <c r="AM44" s="52">
        <v>486</v>
      </c>
      <c r="AN44" s="52">
        <v>1093</v>
      </c>
      <c r="AO44" s="53">
        <v>0</v>
      </c>
    </row>
    <row r="45" spans="1:41" ht="36.950000000000003" customHeight="1" x14ac:dyDescent="0.25">
      <c r="A45" s="313">
        <v>4</v>
      </c>
      <c r="B45" s="314">
        <v>501101</v>
      </c>
      <c r="C45" s="315">
        <v>110101</v>
      </c>
      <c r="D45" s="317" t="s">
        <v>22</v>
      </c>
      <c r="E45" s="316">
        <v>3</v>
      </c>
      <c r="F45" s="312" t="s">
        <v>174</v>
      </c>
      <c r="G45" s="48">
        <v>12786.316999999999</v>
      </c>
      <c r="H45" s="49">
        <v>3182.875</v>
      </c>
      <c r="I45" s="49">
        <v>3199.085</v>
      </c>
      <c r="J45" s="49">
        <v>3202.1790000000001</v>
      </c>
      <c r="K45" s="50">
        <v>3202.1779999999999</v>
      </c>
      <c r="L45" s="51">
        <v>0</v>
      </c>
      <c r="M45" s="52">
        <v>0</v>
      </c>
      <c r="N45" s="52">
        <v>6238</v>
      </c>
      <c r="O45" s="52">
        <v>3568.2</v>
      </c>
      <c r="P45" s="52">
        <v>996</v>
      </c>
      <c r="Q45" s="53">
        <v>0</v>
      </c>
      <c r="R45" s="51">
        <v>0</v>
      </c>
      <c r="S45" s="52">
        <v>0</v>
      </c>
      <c r="T45" s="52">
        <v>1560</v>
      </c>
      <c r="U45" s="52">
        <v>892</v>
      </c>
      <c r="V45" s="52">
        <v>249</v>
      </c>
      <c r="W45" s="53">
        <v>0</v>
      </c>
      <c r="X45" s="51">
        <v>0</v>
      </c>
      <c r="Y45" s="52">
        <v>0</v>
      </c>
      <c r="Z45" s="52">
        <v>1560</v>
      </c>
      <c r="AA45" s="52">
        <v>892</v>
      </c>
      <c r="AB45" s="52">
        <v>249</v>
      </c>
      <c r="AC45" s="53">
        <v>0</v>
      </c>
      <c r="AD45" s="51">
        <v>0</v>
      </c>
      <c r="AE45" s="52">
        <v>0</v>
      </c>
      <c r="AF45" s="52">
        <v>1560</v>
      </c>
      <c r="AG45" s="52">
        <v>892</v>
      </c>
      <c r="AH45" s="52">
        <v>249</v>
      </c>
      <c r="AI45" s="53">
        <v>0</v>
      </c>
      <c r="AJ45" s="51">
        <v>0</v>
      </c>
      <c r="AK45" s="52">
        <v>0</v>
      </c>
      <c r="AL45" s="52">
        <v>1558</v>
      </c>
      <c r="AM45" s="52">
        <v>892.19999999999982</v>
      </c>
      <c r="AN45" s="52">
        <v>249</v>
      </c>
      <c r="AO45" s="53">
        <v>0</v>
      </c>
    </row>
    <row r="46" spans="1:41" ht="36.950000000000003" customHeight="1" x14ac:dyDescent="0.25">
      <c r="A46" s="313">
        <v>6</v>
      </c>
      <c r="B46" s="314">
        <v>501201</v>
      </c>
      <c r="C46" s="315">
        <v>120101</v>
      </c>
      <c r="D46" s="317" t="s">
        <v>63</v>
      </c>
      <c r="E46" s="316">
        <v>3</v>
      </c>
      <c r="F46" s="312" t="s">
        <v>174</v>
      </c>
      <c r="G46" s="48">
        <v>30065.478999999999</v>
      </c>
      <c r="H46" s="49">
        <v>7493.8890000000001</v>
      </c>
      <c r="I46" s="49">
        <v>7486.375</v>
      </c>
      <c r="J46" s="49">
        <v>7542.607</v>
      </c>
      <c r="K46" s="50">
        <v>7542.6080000000002</v>
      </c>
      <c r="L46" s="51">
        <v>0</v>
      </c>
      <c r="M46" s="52">
        <v>0</v>
      </c>
      <c r="N46" s="52">
        <v>9687</v>
      </c>
      <c r="O46" s="52">
        <v>13280</v>
      </c>
      <c r="P46" s="52">
        <v>10035</v>
      </c>
      <c r="Q46" s="53">
        <v>0</v>
      </c>
      <c r="R46" s="51">
        <v>0</v>
      </c>
      <c r="S46" s="52">
        <v>0</v>
      </c>
      <c r="T46" s="52">
        <v>2422</v>
      </c>
      <c r="U46" s="52">
        <v>3320</v>
      </c>
      <c r="V46" s="52">
        <v>2509</v>
      </c>
      <c r="W46" s="53">
        <v>0</v>
      </c>
      <c r="X46" s="51">
        <v>0</v>
      </c>
      <c r="Y46" s="52">
        <v>0</v>
      </c>
      <c r="Z46" s="52">
        <v>2422</v>
      </c>
      <c r="AA46" s="52">
        <v>3320</v>
      </c>
      <c r="AB46" s="52">
        <v>2509</v>
      </c>
      <c r="AC46" s="53">
        <v>0</v>
      </c>
      <c r="AD46" s="51">
        <v>0</v>
      </c>
      <c r="AE46" s="52">
        <v>0</v>
      </c>
      <c r="AF46" s="52">
        <v>2422</v>
      </c>
      <c r="AG46" s="52">
        <v>3320</v>
      </c>
      <c r="AH46" s="52">
        <v>2509</v>
      </c>
      <c r="AI46" s="53">
        <v>0</v>
      </c>
      <c r="AJ46" s="51">
        <v>0</v>
      </c>
      <c r="AK46" s="52">
        <v>0</v>
      </c>
      <c r="AL46" s="52">
        <v>2421</v>
      </c>
      <c r="AM46" s="52">
        <v>3320</v>
      </c>
      <c r="AN46" s="52">
        <v>2508</v>
      </c>
      <c r="AO46" s="53">
        <v>0</v>
      </c>
    </row>
    <row r="47" spans="1:41" ht="36.950000000000003" customHeight="1" x14ac:dyDescent="0.25">
      <c r="A47" s="313">
        <v>1</v>
      </c>
      <c r="B47" s="314">
        <v>501301</v>
      </c>
      <c r="C47" s="315">
        <v>130101</v>
      </c>
      <c r="D47" s="317" t="s">
        <v>39</v>
      </c>
      <c r="E47" s="316">
        <v>1</v>
      </c>
      <c r="F47" s="312" t="s">
        <v>12</v>
      </c>
      <c r="G47" s="48">
        <v>6075.2829999999994</v>
      </c>
      <c r="H47" s="49">
        <v>1518.8209999999999</v>
      </c>
      <c r="I47" s="49">
        <v>1518.82</v>
      </c>
      <c r="J47" s="49">
        <v>1518.8209999999999</v>
      </c>
      <c r="K47" s="50">
        <v>1518.8209999999999</v>
      </c>
      <c r="L47" s="51">
        <v>117</v>
      </c>
      <c r="M47" s="52">
        <v>0</v>
      </c>
      <c r="N47" s="52">
        <v>0</v>
      </c>
      <c r="O47" s="52">
        <v>0</v>
      </c>
      <c r="P47" s="52">
        <v>0</v>
      </c>
      <c r="Q47" s="53">
        <v>0</v>
      </c>
      <c r="R47" s="51">
        <v>29</v>
      </c>
      <c r="S47" s="52">
        <v>0</v>
      </c>
      <c r="T47" s="52">
        <v>0</v>
      </c>
      <c r="U47" s="52">
        <v>0</v>
      </c>
      <c r="V47" s="52">
        <v>0</v>
      </c>
      <c r="W47" s="53">
        <v>0</v>
      </c>
      <c r="X47" s="51">
        <v>29</v>
      </c>
      <c r="Y47" s="52">
        <v>0</v>
      </c>
      <c r="Z47" s="52">
        <v>0</v>
      </c>
      <c r="AA47" s="52">
        <v>0</v>
      </c>
      <c r="AB47" s="52">
        <v>0</v>
      </c>
      <c r="AC47" s="53">
        <v>0</v>
      </c>
      <c r="AD47" s="51">
        <v>29</v>
      </c>
      <c r="AE47" s="52">
        <v>0</v>
      </c>
      <c r="AF47" s="52">
        <v>0</v>
      </c>
      <c r="AG47" s="52">
        <v>0</v>
      </c>
      <c r="AH47" s="52">
        <v>0</v>
      </c>
      <c r="AI47" s="53">
        <v>0</v>
      </c>
      <c r="AJ47" s="51">
        <v>30</v>
      </c>
      <c r="AK47" s="52">
        <v>0</v>
      </c>
      <c r="AL47" s="52">
        <v>0</v>
      </c>
      <c r="AM47" s="52">
        <v>0</v>
      </c>
      <c r="AN47" s="52">
        <v>0</v>
      </c>
      <c r="AO47" s="53">
        <v>0</v>
      </c>
    </row>
    <row r="48" spans="1:41" ht="36.950000000000003" customHeight="1" x14ac:dyDescent="0.25">
      <c r="A48" s="313">
        <v>1</v>
      </c>
      <c r="B48" s="314">
        <v>501301</v>
      </c>
      <c r="C48" s="315">
        <v>130101</v>
      </c>
      <c r="D48" s="317" t="s">
        <v>39</v>
      </c>
      <c r="E48" s="316">
        <v>3</v>
      </c>
      <c r="F48" s="312" t="s">
        <v>174</v>
      </c>
      <c r="G48" s="48">
        <v>10626.410000000002</v>
      </c>
      <c r="H48" s="49">
        <v>2656.1840000000002</v>
      </c>
      <c r="I48" s="49">
        <v>2655.7020000000002</v>
      </c>
      <c r="J48" s="49">
        <v>2657.2620000000002</v>
      </c>
      <c r="K48" s="50">
        <v>2657.2620000000002</v>
      </c>
      <c r="L48" s="51">
        <v>0</v>
      </c>
      <c r="M48" s="52">
        <v>0</v>
      </c>
      <c r="N48" s="52">
        <v>11420</v>
      </c>
      <c r="O48" s="52">
        <v>4067.1000000000004</v>
      </c>
      <c r="P48" s="52">
        <v>1774</v>
      </c>
      <c r="Q48" s="53">
        <v>0</v>
      </c>
      <c r="R48" s="51">
        <v>0</v>
      </c>
      <c r="S48" s="52">
        <v>0</v>
      </c>
      <c r="T48" s="52">
        <v>2855</v>
      </c>
      <c r="U48" s="52">
        <v>1017</v>
      </c>
      <c r="V48" s="52">
        <v>444</v>
      </c>
      <c r="W48" s="53">
        <v>0</v>
      </c>
      <c r="X48" s="51">
        <v>0</v>
      </c>
      <c r="Y48" s="52">
        <v>0</v>
      </c>
      <c r="Z48" s="52">
        <v>2855</v>
      </c>
      <c r="AA48" s="52">
        <v>1017</v>
      </c>
      <c r="AB48" s="52">
        <v>444</v>
      </c>
      <c r="AC48" s="53">
        <v>0</v>
      </c>
      <c r="AD48" s="51">
        <v>0</v>
      </c>
      <c r="AE48" s="52">
        <v>0</v>
      </c>
      <c r="AF48" s="52">
        <v>2855</v>
      </c>
      <c r="AG48" s="52">
        <v>1017</v>
      </c>
      <c r="AH48" s="52">
        <v>444</v>
      </c>
      <c r="AI48" s="53">
        <v>0</v>
      </c>
      <c r="AJ48" s="51">
        <v>0</v>
      </c>
      <c r="AK48" s="52">
        <v>0</v>
      </c>
      <c r="AL48" s="52">
        <v>2855</v>
      </c>
      <c r="AM48" s="52">
        <v>1016.1000000000004</v>
      </c>
      <c r="AN48" s="52">
        <v>442</v>
      </c>
      <c r="AO48" s="53">
        <v>0</v>
      </c>
    </row>
    <row r="49" spans="1:41" ht="36.950000000000003" customHeight="1" x14ac:dyDescent="0.25">
      <c r="A49" s="313">
        <v>6</v>
      </c>
      <c r="B49" s="314">
        <v>501401</v>
      </c>
      <c r="C49" s="315">
        <v>140101</v>
      </c>
      <c r="D49" s="317" t="s">
        <v>60</v>
      </c>
      <c r="E49" s="316">
        <v>3</v>
      </c>
      <c r="F49" s="312" t="s">
        <v>174</v>
      </c>
      <c r="G49" s="48">
        <v>22758.137999999999</v>
      </c>
      <c r="H49" s="49">
        <v>5689.7650000000003</v>
      </c>
      <c r="I49" s="49">
        <v>5688.8580000000002</v>
      </c>
      <c r="J49" s="49">
        <v>5689.7569999999996</v>
      </c>
      <c r="K49" s="50">
        <v>5689.7579999999998</v>
      </c>
      <c r="L49" s="51">
        <v>0</v>
      </c>
      <c r="M49" s="52">
        <v>0</v>
      </c>
      <c r="N49" s="52">
        <v>6883</v>
      </c>
      <c r="O49" s="52">
        <v>2344</v>
      </c>
      <c r="P49" s="52">
        <v>5316</v>
      </c>
      <c r="Q49" s="53">
        <v>0</v>
      </c>
      <c r="R49" s="51">
        <v>0</v>
      </c>
      <c r="S49" s="52">
        <v>0</v>
      </c>
      <c r="T49" s="52">
        <v>1721</v>
      </c>
      <c r="U49" s="52">
        <v>586</v>
      </c>
      <c r="V49" s="52">
        <v>1329</v>
      </c>
      <c r="W49" s="53">
        <v>0</v>
      </c>
      <c r="X49" s="51">
        <v>0</v>
      </c>
      <c r="Y49" s="52">
        <v>0</v>
      </c>
      <c r="Z49" s="52">
        <v>1721</v>
      </c>
      <c r="AA49" s="52">
        <v>586</v>
      </c>
      <c r="AB49" s="52">
        <v>1329</v>
      </c>
      <c r="AC49" s="53">
        <v>0</v>
      </c>
      <c r="AD49" s="51">
        <v>0</v>
      </c>
      <c r="AE49" s="52">
        <v>0</v>
      </c>
      <c r="AF49" s="52">
        <v>1721</v>
      </c>
      <c r="AG49" s="52">
        <v>586</v>
      </c>
      <c r="AH49" s="52">
        <v>1329</v>
      </c>
      <c r="AI49" s="53">
        <v>0</v>
      </c>
      <c r="AJ49" s="51">
        <v>0</v>
      </c>
      <c r="AK49" s="52">
        <v>0</v>
      </c>
      <c r="AL49" s="52">
        <v>1720</v>
      </c>
      <c r="AM49" s="52">
        <v>586</v>
      </c>
      <c r="AN49" s="52">
        <v>1329</v>
      </c>
      <c r="AO49" s="53">
        <v>0</v>
      </c>
    </row>
    <row r="50" spans="1:41" ht="36.950000000000003" customHeight="1" x14ac:dyDescent="0.25">
      <c r="A50" s="313">
        <v>6</v>
      </c>
      <c r="B50" s="314">
        <v>501402</v>
      </c>
      <c r="C50" s="315">
        <v>140201</v>
      </c>
      <c r="D50" s="317" t="s">
        <v>61</v>
      </c>
      <c r="E50" s="316">
        <v>3</v>
      </c>
      <c r="F50" s="312" t="s">
        <v>174</v>
      </c>
      <c r="G50" s="48">
        <v>5190.7959999999994</v>
      </c>
      <c r="H50" s="49">
        <v>1296.595</v>
      </c>
      <c r="I50" s="49">
        <v>1298.079</v>
      </c>
      <c r="J50" s="49">
        <v>1298.0609999999999</v>
      </c>
      <c r="K50" s="50">
        <v>1298.0609999999999</v>
      </c>
      <c r="L50" s="51">
        <v>0</v>
      </c>
      <c r="M50" s="52">
        <v>0</v>
      </c>
      <c r="N50" s="52">
        <v>4285</v>
      </c>
      <c r="O50" s="52">
        <v>2526</v>
      </c>
      <c r="P50" s="52">
        <v>954</v>
      </c>
      <c r="Q50" s="53">
        <v>0</v>
      </c>
      <c r="R50" s="51">
        <v>0</v>
      </c>
      <c r="S50" s="52">
        <v>0</v>
      </c>
      <c r="T50" s="52">
        <v>1071</v>
      </c>
      <c r="U50" s="52">
        <v>632</v>
      </c>
      <c r="V50" s="52">
        <v>239</v>
      </c>
      <c r="W50" s="53">
        <v>0</v>
      </c>
      <c r="X50" s="51">
        <v>0</v>
      </c>
      <c r="Y50" s="52">
        <v>0</v>
      </c>
      <c r="Z50" s="52">
        <v>1071</v>
      </c>
      <c r="AA50" s="52">
        <v>632</v>
      </c>
      <c r="AB50" s="52">
        <v>239</v>
      </c>
      <c r="AC50" s="53">
        <v>0</v>
      </c>
      <c r="AD50" s="51">
        <v>0</v>
      </c>
      <c r="AE50" s="52">
        <v>0</v>
      </c>
      <c r="AF50" s="52">
        <v>1071</v>
      </c>
      <c r="AG50" s="52">
        <v>632</v>
      </c>
      <c r="AH50" s="52">
        <v>239</v>
      </c>
      <c r="AI50" s="53">
        <v>0</v>
      </c>
      <c r="AJ50" s="51">
        <v>0</v>
      </c>
      <c r="AK50" s="52">
        <v>0</v>
      </c>
      <c r="AL50" s="52">
        <v>1072</v>
      </c>
      <c r="AM50" s="52">
        <v>630</v>
      </c>
      <c r="AN50" s="52">
        <v>237</v>
      </c>
      <c r="AO50" s="53">
        <v>0</v>
      </c>
    </row>
    <row r="51" spans="1:41" ht="36.950000000000003" customHeight="1" x14ac:dyDescent="0.25">
      <c r="A51" s="313">
        <v>6</v>
      </c>
      <c r="B51" s="314">
        <v>501406</v>
      </c>
      <c r="C51" s="315">
        <v>140601</v>
      </c>
      <c r="D51" s="317" t="s">
        <v>143</v>
      </c>
      <c r="E51" s="316">
        <v>1</v>
      </c>
      <c r="F51" s="312" t="s">
        <v>12</v>
      </c>
      <c r="G51" s="48">
        <v>72317.502999999997</v>
      </c>
      <c r="H51" s="49">
        <v>18079.379000000001</v>
      </c>
      <c r="I51" s="49">
        <v>18079.375</v>
      </c>
      <c r="J51" s="49">
        <v>18079.375</v>
      </c>
      <c r="K51" s="50">
        <v>18079.374</v>
      </c>
      <c r="L51" s="51">
        <v>255</v>
      </c>
      <c r="M51" s="52">
        <v>0</v>
      </c>
      <c r="N51" s="52">
        <v>0</v>
      </c>
      <c r="O51" s="52">
        <v>0</v>
      </c>
      <c r="P51" s="52">
        <v>0</v>
      </c>
      <c r="Q51" s="53">
        <v>0</v>
      </c>
      <c r="R51" s="51">
        <v>64</v>
      </c>
      <c r="S51" s="52">
        <v>0</v>
      </c>
      <c r="T51" s="52">
        <v>0</v>
      </c>
      <c r="U51" s="52">
        <v>0</v>
      </c>
      <c r="V51" s="52">
        <v>0</v>
      </c>
      <c r="W51" s="53">
        <v>0</v>
      </c>
      <c r="X51" s="51">
        <v>64</v>
      </c>
      <c r="Y51" s="52">
        <v>0</v>
      </c>
      <c r="Z51" s="52">
        <v>0</v>
      </c>
      <c r="AA51" s="52">
        <v>0</v>
      </c>
      <c r="AB51" s="52">
        <v>0</v>
      </c>
      <c r="AC51" s="53">
        <v>0</v>
      </c>
      <c r="AD51" s="51">
        <v>64</v>
      </c>
      <c r="AE51" s="52">
        <v>0</v>
      </c>
      <c r="AF51" s="52">
        <v>0</v>
      </c>
      <c r="AG51" s="52">
        <v>0</v>
      </c>
      <c r="AH51" s="52">
        <v>0</v>
      </c>
      <c r="AI51" s="53">
        <v>0</v>
      </c>
      <c r="AJ51" s="51">
        <v>63</v>
      </c>
      <c r="AK51" s="52">
        <v>0</v>
      </c>
      <c r="AL51" s="52">
        <v>0</v>
      </c>
      <c r="AM51" s="52">
        <v>0</v>
      </c>
      <c r="AN51" s="52">
        <v>0</v>
      </c>
      <c r="AO51" s="53">
        <v>0</v>
      </c>
    </row>
    <row r="52" spans="1:41" ht="36.950000000000003" customHeight="1" x14ac:dyDescent="0.25">
      <c r="A52" s="313">
        <v>6</v>
      </c>
      <c r="B52" s="314">
        <v>501406</v>
      </c>
      <c r="C52" s="315">
        <v>140601</v>
      </c>
      <c r="D52" s="317" t="s">
        <v>143</v>
      </c>
      <c r="E52" s="316">
        <v>2</v>
      </c>
      <c r="F52" s="312" t="s">
        <v>173</v>
      </c>
      <c r="G52" s="48">
        <v>1742.8920000000001</v>
      </c>
      <c r="H52" s="49">
        <v>435.72399999999999</v>
      </c>
      <c r="I52" s="49">
        <v>435.72500000000002</v>
      </c>
      <c r="J52" s="49">
        <v>435.721</v>
      </c>
      <c r="K52" s="50">
        <v>435.72199999999998</v>
      </c>
      <c r="L52" s="51">
        <v>0</v>
      </c>
      <c r="M52" s="52">
        <v>29</v>
      </c>
      <c r="N52" s="52">
        <v>0</v>
      </c>
      <c r="O52" s="52">
        <v>0</v>
      </c>
      <c r="P52" s="52">
        <v>0</v>
      </c>
      <c r="Q52" s="53">
        <v>0</v>
      </c>
      <c r="R52" s="51">
        <v>0</v>
      </c>
      <c r="S52" s="52">
        <v>7</v>
      </c>
      <c r="T52" s="52">
        <v>0</v>
      </c>
      <c r="U52" s="52">
        <v>0</v>
      </c>
      <c r="V52" s="52">
        <v>0</v>
      </c>
      <c r="W52" s="53">
        <v>0</v>
      </c>
      <c r="X52" s="51">
        <v>0</v>
      </c>
      <c r="Y52" s="52">
        <v>7</v>
      </c>
      <c r="Z52" s="52">
        <v>0</v>
      </c>
      <c r="AA52" s="52">
        <v>0</v>
      </c>
      <c r="AB52" s="52">
        <v>0</v>
      </c>
      <c r="AC52" s="53">
        <v>0</v>
      </c>
      <c r="AD52" s="51">
        <v>0</v>
      </c>
      <c r="AE52" s="52">
        <v>7</v>
      </c>
      <c r="AF52" s="52">
        <v>0</v>
      </c>
      <c r="AG52" s="52">
        <v>0</v>
      </c>
      <c r="AH52" s="52">
        <v>0</v>
      </c>
      <c r="AI52" s="53">
        <v>0</v>
      </c>
      <c r="AJ52" s="51">
        <v>0</v>
      </c>
      <c r="AK52" s="52">
        <v>8</v>
      </c>
      <c r="AL52" s="52">
        <v>0</v>
      </c>
      <c r="AM52" s="52">
        <v>0</v>
      </c>
      <c r="AN52" s="52">
        <v>0</v>
      </c>
      <c r="AO52" s="53">
        <v>0</v>
      </c>
    </row>
    <row r="53" spans="1:41" ht="36.950000000000003" customHeight="1" x14ac:dyDescent="0.25">
      <c r="A53" s="313">
        <v>6</v>
      </c>
      <c r="B53" s="314">
        <v>501406</v>
      </c>
      <c r="C53" s="315">
        <v>140601</v>
      </c>
      <c r="D53" s="317" t="s">
        <v>143</v>
      </c>
      <c r="E53" s="316">
        <v>3</v>
      </c>
      <c r="F53" s="312" t="s">
        <v>174</v>
      </c>
      <c r="G53" s="48">
        <v>27826.987999999998</v>
      </c>
      <c r="H53" s="49">
        <v>6957.067</v>
      </c>
      <c r="I53" s="49">
        <v>6952.8230000000003</v>
      </c>
      <c r="J53" s="49">
        <v>6958.549</v>
      </c>
      <c r="K53" s="50">
        <v>6958.549</v>
      </c>
      <c r="L53" s="51">
        <v>0</v>
      </c>
      <c r="M53" s="52">
        <v>0</v>
      </c>
      <c r="N53" s="52">
        <v>22824</v>
      </c>
      <c r="O53" s="52">
        <v>2079.4000000000015</v>
      </c>
      <c r="P53" s="52">
        <v>2792</v>
      </c>
      <c r="Q53" s="53">
        <v>0</v>
      </c>
      <c r="R53" s="51">
        <v>0</v>
      </c>
      <c r="S53" s="52">
        <v>0</v>
      </c>
      <c r="T53" s="52">
        <v>5706</v>
      </c>
      <c r="U53" s="52">
        <v>520</v>
      </c>
      <c r="V53" s="52">
        <v>698</v>
      </c>
      <c r="W53" s="53">
        <v>0</v>
      </c>
      <c r="X53" s="51">
        <v>0</v>
      </c>
      <c r="Y53" s="52">
        <v>0</v>
      </c>
      <c r="Z53" s="52">
        <v>5706</v>
      </c>
      <c r="AA53" s="52">
        <v>520</v>
      </c>
      <c r="AB53" s="52">
        <v>698</v>
      </c>
      <c r="AC53" s="53">
        <v>0</v>
      </c>
      <c r="AD53" s="51">
        <v>0</v>
      </c>
      <c r="AE53" s="52">
        <v>0</v>
      </c>
      <c r="AF53" s="52">
        <v>5706</v>
      </c>
      <c r="AG53" s="52">
        <v>520</v>
      </c>
      <c r="AH53" s="52">
        <v>698</v>
      </c>
      <c r="AI53" s="53">
        <v>0</v>
      </c>
      <c r="AJ53" s="51">
        <v>0</v>
      </c>
      <c r="AK53" s="52">
        <v>0</v>
      </c>
      <c r="AL53" s="52">
        <v>5706</v>
      </c>
      <c r="AM53" s="52">
        <v>519.40000000000146</v>
      </c>
      <c r="AN53" s="52">
        <v>698</v>
      </c>
      <c r="AO53" s="53">
        <v>0</v>
      </c>
    </row>
    <row r="54" spans="1:41" ht="36.950000000000003" customHeight="1" x14ac:dyDescent="0.25">
      <c r="A54" s="313">
        <v>1</v>
      </c>
      <c r="B54" s="314">
        <v>501501</v>
      </c>
      <c r="C54" s="315">
        <v>150101</v>
      </c>
      <c r="D54" s="317" t="s">
        <v>722</v>
      </c>
      <c r="E54" s="316">
        <v>2</v>
      </c>
      <c r="F54" s="312" t="s">
        <v>173</v>
      </c>
      <c r="G54" s="48">
        <v>7373.16</v>
      </c>
      <c r="H54" s="49">
        <v>1843.296</v>
      </c>
      <c r="I54" s="49">
        <v>1843.288</v>
      </c>
      <c r="J54" s="49">
        <v>1843.288</v>
      </c>
      <c r="K54" s="50">
        <v>1843.288</v>
      </c>
      <c r="L54" s="51">
        <v>0</v>
      </c>
      <c r="M54" s="52">
        <v>120</v>
      </c>
      <c r="N54" s="52">
        <v>0</v>
      </c>
      <c r="O54" s="52">
        <v>0</v>
      </c>
      <c r="P54" s="52">
        <v>0</v>
      </c>
      <c r="Q54" s="53">
        <v>0</v>
      </c>
      <c r="R54" s="51">
        <v>0</v>
      </c>
      <c r="S54" s="52">
        <v>30</v>
      </c>
      <c r="T54" s="52">
        <v>0</v>
      </c>
      <c r="U54" s="52">
        <v>0</v>
      </c>
      <c r="V54" s="52">
        <v>0</v>
      </c>
      <c r="W54" s="53">
        <v>0</v>
      </c>
      <c r="X54" s="51">
        <v>0</v>
      </c>
      <c r="Y54" s="52">
        <v>30</v>
      </c>
      <c r="Z54" s="52">
        <v>0</v>
      </c>
      <c r="AA54" s="52">
        <v>0</v>
      </c>
      <c r="AB54" s="52">
        <v>0</v>
      </c>
      <c r="AC54" s="53">
        <v>0</v>
      </c>
      <c r="AD54" s="51">
        <v>0</v>
      </c>
      <c r="AE54" s="52">
        <v>30</v>
      </c>
      <c r="AF54" s="52">
        <v>0</v>
      </c>
      <c r="AG54" s="52">
        <v>0</v>
      </c>
      <c r="AH54" s="52">
        <v>0</v>
      </c>
      <c r="AI54" s="53">
        <v>0</v>
      </c>
      <c r="AJ54" s="51">
        <v>0</v>
      </c>
      <c r="AK54" s="52">
        <v>30</v>
      </c>
      <c r="AL54" s="52">
        <v>0</v>
      </c>
      <c r="AM54" s="52">
        <v>0</v>
      </c>
      <c r="AN54" s="52">
        <v>0</v>
      </c>
      <c r="AO54" s="53">
        <v>0</v>
      </c>
    </row>
    <row r="55" spans="1:41" ht="36.950000000000003" customHeight="1" x14ac:dyDescent="0.25">
      <c r="A55" s="313">
        <v>1</v>
      </c>
      <c r="B55" s="314">
        <v>501501</v>
      </c>
      <c r="C55" s="315">
        <v>150101</v>
      </c>
      <c r="D55" s="317" t="s">
        <v>722</v>
      </c>
      <c r="E55" s="316">
        <v>3</v>
      </c>
      <c r="F55" s="312" t="s">
        <v>174</v>
      </c>
      <c r="G55" s="48">
        <v>27148.888999999999</v>
      </c>
      <c r="H55" s="49">
        <v>6783.5330000000004</v>
      </c>
      <c r="I55" s="49">
        <v>6774.2560000000003</v>
      </c>
      <c r="J55" s="49">
        <v>6795.55</v>
      </c>
      <c r="K55" s="50">
        <v>6795.55</v>
      </c>
      <c r="L55" s="51">
        <v>0</v>
      </c>
      <c r="M55" s="52">
        <v>0</v>
      </c>
      <c r="N55" s="52">
        <v>15200</v>
      </c>
      <c r="O55" s="52">
        <v>8300</v>
      </c>
      <c r="P55" s="52">
        <v>3800</v>
      </c>
      <c r="Q55" s="53">
        <v>0</v>
      </c>
      <c r="R55" s="51">
        <v>0</v>
      </c>
      <c r="S55" s="52">
        <v>0</v>
      </c>
      <c r="T55" s="52">
        <v>3800</v>
      </c>
      <c r="U55" s="52">
        <v>2075</v>
      </c>
      <c r="V55" s="52">
        <v>950</v>
      </c>
      <c r="W55" s="53">
        <v>0</v>
      </c>
      <c r="X55" s="51">
        <v>0</v>
      </c>
      <c r="Y55" s="52">
        <v>0</v>
      </c>
      <c r="Z55" s="52">
        <v>3800</v>
      </c>
      <c r="AA55" s="52">
        <v>2075</v>
      </c>
      <c r="AB55" s="52">
        <v>950</v>
      </c>
      <c r="AC55" s="53">
        <v>0</v>
      </c>
      <c r="AD55" s="51">
        <v>0</v>
      </c>
      <c r="AE55" s="52">
        <v>0</v>
      </c>
      <c r="AF55" s="52">
        <v>3800</v>
      </c>
      <c r="AG55" s="52">
        <v>2075</v>
      </c>
      <c r="AH55" s="52">
        <v>950</v>
      </c>
      <c r="AI55" s="53">
        <v>0</v>
      </c>
      <c r="AJ55" s="51">
        <v>0</v>
      </c>
      <c r="AK55" s="52">
        <v>0</v>
      </c>
      <c r="AL55" s="52">
        <v>3800</v>
      </c>
      <c r="AM55" s="52">
        <v>2075</v>
      </c>
      <c r="AN55" s="52">
        <v>950</v>
      </c>
      <c r="AO55" s="53">
        <v>0</v>
      </c>
    </row>
    <row r="56" spans="1:41" ht="36.950000000000003" customHeight="1" x14ac:dyDescent="0.25">
      <c r="A56" s="313">
        <v>1</v>
      </c>
      <c r="B56" s="314">
        <v>501506</v>
      </c>
      <c r="C56" s="315">
        <v>150701</v>
      </c>
      <c r="D56" s="317" t="s">
        <v>34</v>
      </c>
      <c r="E56" s="316">
        <v>1</v>
      </c>
      <c r="F56" s="312" t="s">
        <v>12</v>
      </c>
      <c r="G56" s="48">
        <v>7771.8959999999997</v>
      </c>
      <c r="H56" s="49">
        <v>1942.9739999999999</v>
      </c>
      <c r="I56" s="49">
        <v>1942.9739999999999</v>
      </c>
      <c r="J56" s="49">
        <v>1942.9739999999999</v>
      </c>
      <c r="K56" s="50">
        <v>1942.9739999999999</v>
      </c>
      <c r="L56" s="51">
        <v>42</v>
      </c>
      <c r="M56" s="52">
        <v>0</v>
      </c>
      <c r="N56" s="52">
        <v>0</v>
      </c>
      <c r="O56" s="52">
        <v>0</v>
      </c>
      <c r="P56" s="52">
        <v>0</v>
      </c>
      <c r="Q56" s="53">
        <v>0</v>
      </c>
      <c r="R56" s="51">
        <v>11</v>
      </c>
      <c r="S56" s="52">
        <v>0</v>
      </c>
      <c r="T56" s="52">
        <v>0</v>
      </c>
      <c r="U56" s="52">
        <v>0</v>
      </c>
      <c r="V56" s="52">
        <v>0</v>
      </c>
      <c r="W56" s="53">
        <v>0</v>
      </c>
      <c r="X56" s="51">
        <v>11</v>
      </c>
      <c r="Y56" s="52">
        <v>0</v>
      </c>
      <c r="Z56" s="52">
        <v>0</v>
      </c>
      <c r="AA56" s="52">
        <v>0</v>
      </c>
      <c r="AB56" s="52">
        <v>0</v>
      </c>
      <c r="AC56" s="53">
        <v>0</v>
      </c>
      <c r="AD56" s="51">
        <v>11</v>
      </c>
      <c r="AE56" s="52">
        <v>0</v>
      </c>
      <c r="AF56" s="52">
        <v>0</v>
      </c>
      <c r="AG56" s="52">
        <v>0</v>
      </c>
      <c r="AH56" s="52">
        <v>0</v>
      </c>
      <c r="AI56" s="53">
        <v>0</v>
      </c>
      <c r="AJ56" s="51">
        <v>9</v>
      </c>
      <c r="AK56" s="52">
        <v>0</v>
      </c>
      <c r="AL56" s="52">
        <v>0</v>
      </c>
      <c r="AM56" s="52">
        <v>0</v>
      </c>
      <c r="AN56" s="52">
        <v>0</v>
      </c>
      <c r="AO56" s="53">
        <v>0</v>
      </c>
    </row>
    <row r="57" spans="1:41" ht="36.950000000000003" customHeight="1" x14ac:dyDescent="0.25">
      <c r="A57" s="313">
        <v>1</v>
      </c>
      <c r="B57" s="314">
        <v>501506</v>
      </c>
      <c r="C57" s="315">
        <v>150701</v>
      </c>
      <c r="D57" s="317" t="s">
        <v>34</v>
      </c>
      <c r="E57" s="316">
        <v>3</v>
      </c>
      <c r="F57" s="312" t="s">
        <v>174</v>
      </c>
      <c r="G57" s="48">
        <v>14870.641</v>
      </c>
      <c r="H57" s="49">
        <v>3718.174</v>
      </c>
      <c r="I57" s="49">
        <v>3716.107</v>
      </c>
      <c r="J57" s="49">
        <v>3718.18</v>
      </c>
      <c r="K57" s="50">
        <v>3718.18</v>
      </c>
      <c r="L57" s="51">
        <v>0</v>
      </c>
      <c r="M57" s="52">
        <v>0</v>
      </c>
      <c r="N57" s="52">
        <v>2500</v>
      </c>
      <c r="O57" s="52">
        <v>660</v>
      </c>
      <c r="P57" s="52">
        <v>1710</v>
      </c>
      <c r="Q57" s="53">
        <v>0</v>
      </c>
      <c r="R57" s="51">
        <v>0</v>
      </c>
      <c r="S57" s="52">
        <v>0</v>
      </c>
      <c r="T57" s="52">
        <v>625</v>
      </c>
      <c r="U57" s="52">
        <v>165</v>
      </c>
      <c r="V57" s="52">
        <v>428</v>
      </c>
      <c r="W57" s="53">
        <v>0</v>
      </c>
      <c r="X57" s="51">
        <v>0</v>
      </c>
      <c r="Y57" s="52">
        <v>0</v>
      </c>
      <c r="Z57" s="52">
        <v>625</v>
      </c>
      <c r="AA57" s="52">
        <v>165</v>
      </c>
      <c r="AB57" s="52">
        <v>428</v>
      </c>
      <c r="AC57" s="53">
        <v>0</v>
      </c>
      <c r="AD57" s="51">
        <v>0</v>
      </c>
      <c r="AE57" s="52">
        <v>0</v>
      </c>
      <c r="AF57" s="52">
        <v>625</v>
      </c>
      <c r="AG57" s="52">
        <v>165</v>
      </c>
      <c r="AH57" s="52">
        <v>428</v>
      </c>
      <c r="AI57" s="53">
        <v>0</v>
      </c>
      <c r="AJ57" s="51">
        <v>0</v>
      </c>
      <c r="AK57" s="52">
        <v>0</v>
      </c>
      <c r="AL57" s="52">
        <v>625</v>
      </c>
      <c r="AM57" s="52">
        <v>165</v>
      </c>
      <c r="AN57" s="52">
        <v>426</v>
      </c>
      <c r="AO57" s="53">
        <v>0</v>
      </c>
    </row>
    <row r="58" spans="1:41" ht="36.950000000000003" customHeight="1" x14ac:dyDescent="0.25">
      <c r="A58" s="313">
        <v>1</v>
      </c>
      <c r="B58" s="314">
        <v>501511</v>
      </c>
      <c r="C58" s="315">
        <v>151201</v>
      </c>
      <c r="D58" s="317" t="s">
        <v>135</v>
      </c>
      <c r="E58" s="316">
        <v>2</v>
      </c>
      <c r="F58" s="312" t="s">
        <v>173</v>
      </c>
      <c r="G58" s="48">
        <v>18373.566999999999</v>
      </c>
      <c r="H58" s="49">
        <v>4593.3959999999997</v>
      </c>
      <c r="I58" s="49">
        <v>4593.3919999999998</v>
      </c>
      <c r="J58" s="49">
        <v>4593.3900000000003</v>
      </c>
      <c r="K58" s="50">
        <v>4593.3890000000001</v>
      </c>
      <c r="L58" s="51">
        <v>0</v>
      </c>
      <c r="M58" s="52">
        <v>998</v>
      </c>
      <c r="N58" s="52">
        <v>0</v>
      </c>
      <c r="O58" s="52">
        <v>0</v>
      </c>
      <c r="P58" s="52">
        <v>0</v>
      </c>
      <c r="Q58" s="53">
        <v>0</v>
      </c>
      <c r="R58" s="51">
        <v>0</v>
      </c>
      <c r="S58" s="52">
        <v>250</v>
      </c>
      <c r="T58" s="52">
        <v>0</v>
      </c>
      <c r="U58" s="52">
        <v>0</v>
      </c>
      <c r="V58" s="52">
        <v>0</v>
      </c>
      <c r="W58" s="53">
        <v>0</v>
      </c>
      <c r="X58" s="51">
        <v>0</v>
      </c>
      <c r="Y58" s="52">
        <v>250</v>
      </c>
      <c r="Z58" s="52">
        <v>0</v>
      </c>
      <c r="AA58" s="52">
        <v>0</v>
      </c>
      <c r="AB58" s="52">
        <v>0</v>
      </c>
      <c r="AC58" s="53">
        <v>0</v>
      </c>
      <c r="AD58" s="51">
        <v>0</v>
      </c>
      <c r="AE58" s="52">
        <v>250</v>
      </c>
      <c r="AF58" s="52">
        <v>0</v>
      </c>
      <c r="AG58" s="52">
        <v>0</v>
      </c>
      <c r="AH58" s="52">
        <v>0</v>
      </c>
      <c r="AI58" s="53">
        <v>0</v>
      </c>
      <c r="AJ58" s="51">
        <v>0</v>
      </c>
      <c r="AK58" s="52">
        <v>248</v>
      </c>
      <c r="AL58" s="52">
        <v>0</v>
      </c>
      <c r="AM58" s="52">
        <v>0</v>
      </c>
      <c r="AN58" s="52">
        <v>0</v>
      </c>
      <c r="AO58" s="53">
        <v>0</v>
      </c>
    </row>
    <row r="59" spans="1:41" ht="36.950000000000003" customHeight="1" x14ac:dyDescent="0.25">
      <c r="A59" s="313">
        <v>1</v>
      </c>
      <c r="B59" s="314">
        <v>501511</v>
      </c>
      <c r="C59" s="315">
        <v>151201</v>
      </c>
      <c r="D59" s="317" t="s">
        <v>135</v>
      </c>
      <c r="E59" s="316">
        <v>3</v>
      </c>
      <c r="F59" s="312" t="s">
        <v>174</v>
      </c>
      <c r="G59" s="48">
        <v>19610.013000000003</v>
      </c>
      <c r="H59" s="49">
        <v>4893.866</v>
      </c>
      <c r="I59" s="49">
        <v>4902.4250000000002</v>
      </c>
      <c r="J59" s="49">
        <v>4906.8609999999999</v>
      </c>
      <c r="K59" s="50">
        <v>4906.8609999999999</v>
      </c>
      <c r="L59" s="51">
        <v>0</v>
      </c>
      <c r="M59" s="52">
        <v>0</v>
      </c>
      <c r="N59" s="52">
        <v>9700</v>
      </c>
      <c r="O59" s="52">
        <v>8620</v>
      </c>
      <c r="P59" s="52">
        <v>9200</v>
      </c>
      <c r="Q59" s="53">
        <v>0</v>
      </c>
      <c r="R59" s="51">
        <v>0</v>
      </c>
      <c r="S59" s="52">
        <v>0</v>
      </c>
      <c r="T59" s="52">
        <v>2425</v>
      </c>
      <c r="U59" s="52">
        <v>2155</v>
      </c>
      <c r="V59" s="52">
        <v>2300</v>
      </c>
      <c r="W59" s="53">
        <v>0</v>
      </c>
      <c r="X59" s="51">
        <v>0</v>
      </c>
      <c r="Y59" s="52">
        <v>0</v>
      </c>
      <c r="Z59" s="52">
        <v>2425</v>
      </c>
      <c r="AA59" s="52">
        <v>2155</v>
      </c>
      <c r="AB59" s="52">
        <v>2300</v>
      </c>
      <c r="AC59" s="53">
        <v>0</v>
      </c>
      <c r="AD59" s="51">
        <v>0</v>
      </c>
      <c r="AE59" s="52">
        <v>0</v>
      </c>
      <c r="AF59" s="52">
        <v>2425</v>
      </c>
      <c r="AG59" s="52">
        <v>2155</v>
      </c>
      <c r="AH59" s="52">
        <v>2300</v>
      </c>
      <c r="AI59" s="53">
        <v>0</v>
      </c>
      <c r="AJ59" s="51">
        <v>0</v>
      </c>
      <c r="AK59" s="52">
        <v>0</v>
      </c>
      <c r="AL59" s="52">
        <v>2425</v>
      </c>
      <c r="AM59" s="52">
        <v>2155</v>
      </c>
      <c r="AN59" s="52">
        <v>2300</v>
      </c>
      <c r="AO59" s="53">
        <v>0</v>
      </c>
    </row>
    <row r="60" spans="1:41" ht="36.950000000000003" customHeight="1" x14ac:dyDescent="0.25">
      <c r="A60" s="313">
        <v>5</v>
      </c>
      <c r="B60" s="314">
        <v>501601</v>
      </c>
      <c r="C60" s="315">
        <v>160101</v>
      </c>
      <c r="D60" s="317" t="s">
        <v>74</v>
      </c>
      <c r="E60" s="316">
        <v>3</v>
      </c>
      <c r="F60" s="312" t="s">
        <v>174</v>
      </c>
      <c r="G60" s="48">
        <v>8049.0930000000008</v>
      </c>
      <c r="H60" s="49">
        <v>2012.42</v>
      </c>
      <c r="I60" s="49">
        <v>2011.893</v>
      </c>
      <c r="J60" s="49">
        <v>2012.39</v>
      </c>
      <c r="K60" s="50">
        <v>2012.39</v>
      </c>
      <c r="L60" s="51">
        <v>0</v>
      </c>
      <c r="M60" s="52">
        <v>0</v>
      </c>
      <c r="N60" s="52">
        <v>6220</v>
      </c>
      <c r="O60" s="52">
        <v>506.89999999999964</v>
      </c>
      <c r="P60" s="52">
        <v>446</v>
      </c>
      <c r="Q60" s="53">
        <v>0</v>
      </c>
      <c r="R60" s="51">
        <v>0</v>
      </c>
      <c r="S60" s="52">
        <v>0</v>
      </c>
      <c r="T60" s="52">
        <v>1555</v>
      </c>
      <c r="U60" s="52">
        <v>127</v>
      </c>
      <c r="V60" s="52">
        <v>112</v>
      </c>
      <c r="W60" s="53">
        <v>0</v>
      </c>
      <c r="X60" s="51">
        <v>0</v>
      </c>
      <c r="Y60" s="52">
        <v>0</v>
      </c>
      <c r="Z60" s="52">
        <v>1555</v>
      </c>
      <c r="AA60" s="52">
        <v>127</v>
      </c>
      <c r="AB60" s="52">
        <v>112</v>
      </c>
      <c r="AC60" s="53">
        <v>0</v>
      </c>
      <c r="AD60" s="51">
        <v>0</v>
      </c>
      <c r="AE60" s="52">
        <v>0</v>
      </c>
      <c r="AF60" s="52">
        <v>1555</v>
      </c>
      <c r="AG60" s="52">
        <v>127</v>
      </c>
      <c r="AH60" s="52">
        <v>112</v>
      </c>
      <c r="AI60" s="53">
        <v>0</v>
      </c>
      <c r="AJ60" s="51">
        <v>0</v>
      </c>
      <c r="AK60" s="52">
        <v>0</v>
      </c>
      <c r="AL60" s="52">
        <v>1555</v>
      </c>
      <c r="AM60" s="52">
        <v>125.89999999999964</v>
      </c>
      <c r="AN60" s="52">
        <v>110</v>
      </c>
      <c r="AO60" s="53">
        <v>0</v>
      </c>
    </row>
    <row r="61" spans="1:41" ht="36.950000000000003" customHeight="1" x14ac:dyDescent="0.25">
      <c r="A61" s="313">
        <v>5</v>
      </c>
      <c r="B61" s="314">
        <v>501605</v>
      </c>
      <c r="C61" s="315">
        <v>160501</v>
      </c>
      <c r="D61" s="317" t="s">
        <v>723</v>
      </c>
      <c r="E61" s="316">
        <v>1</v>
      </c>
      <c r="F61" s="312" t="s">
        <v>12</v>
      </c>
      <c r="G61" s="48">
        <v>86846.157000000007</v>
      </c>
      <c r="H61" s="49">
        <v>21694.995999999999</v>
      </c>
      <c r="I61" s="49">
        <v>21717.054</v>
      </c>
      <c r="J61" s="49">
        <v>21717.053</v>
      </c>
      <c r="K61" s="50">
        <v>21717.054</v>
      </c>
      <c r="L61" s="51">
        <v>978</v>
      </c>
      <c r="M61" s="52">
        <v>0</v>
      </c>
      <c r="N61" s="52">
        <v>0</v>
      </c>
      <c r="O61" s="52">
        <v>0</v>
      </c>
      <c r="P61" s="52">
        <v>0</v>
      </c>
      <c r="Q61" s="53">
        <v>0</v>
      </c>
      <c r="R61" s="51">
        <v>245</v>
      </c>
      <c r="S61" s="52">
        <v>0</v>
      </c>
      <c r="T61" s="52">
        <v>0</v>
      </c>
      <c r="U61" s="52">
        <v>0</v>
      </c>
      <c r="V61" s="52">
        <v>0</v>
      </c>
      <c r="W61" s="53">
        <v>0</v>
      </c>
      <c r="X61" s="51">
        <v>245</v>
      </c>
      <c r="Y61" s="52">
        <v>0</v>
      </c>
      <c r="Z61" s="52">
        <v>0</v>
      </c>
      <c r="AA61" s="52">
        <v>0</v>
      </c>
      <c r="AB61" s="52">
        <v>0</v>
      </c>
      <c r="AC61" s="53">
        <v>0</v>
      </c>
      <c r="AD61" s="51">
        <v>245</v>
      </c>
      <c r="AE61" s="52">
        <v>0</v>
      </c>
      <c r="AF61" s="52">
        <v>0</v>
      </c>
      <c r="AG61" s="52">
        <v>0</v>
      </c>
      <c r="AH61" s="52">
        <v>0</v>
      </c>
      <c r="AI61" s="53">
        <v>0</v>
      </c>
      <c r="AJ61" s="51">
        <v>243</v>
      </c>
      <c r="AK61" s="52">
        <v>0</v>
      </c>
      <c r="AL61" s="52">
        <v>0</v>
      </c>
      <c r="AM61" s="52">
        <v>0</v>
      </c>
      <c r="AN61" s="52">
        <v>0</v>
      </c>
      <c r="AO61" s="53">
        <v>0</v>
      </c>
    </row>
    <row r="62" spans="1:41" ht="36.950000000000003" customHeight="1" x14ac:dyDescent="0.25">
      <c r="A62" s="313">
        <v>5</v>
      </c>
      <c r="B62" s="314">
        <v>501605</v>
      </c>
      <c r="C62" s="315">
        <v>160501</v>
      </c>
      <c r="D62" s="317" t="s">
        <v>723</v>
      </c>
      <c r="E62" s="316">
        <v>3</v>
      </c>
      <c r="F62" s="312" t="s">
        <v>174</v>
      </c>
      <c r="G62" s="48">
        <v>18638.997000000003</v>
      </c>
      <c r="H62" s="49">
        <v>4658.1390000000001</v>
      </c>
      <c r="I62" s="49">
        <v>4654.24</v>
      </c>
      <c r="J62" s="49">
        <v>4663.3090000000002</v>
      </c>
      <c r="K62" s="50">
        <v>4663.3090000000002</v>
      </c>
      <c r="L62" s="51">
        <v>0</v>
      </c>
      <c r="M62" s="52">
        <v>0</v>
      </c>
      <c r="N62" s="52">
        <v>4084</v>
      </c>
      <c r="O62" s="52">
        <v>2680</v>
      </c>
      <c r="P62" s="52">
        <v>5617</v>
      </c>
      <c r="Q62" s="53">
        <v>0</v>
      </c>
      <c r="R62" s="51">
        <v>0</v>
      </c>
      <c r="S62" s="52">
        <v>0</v>
      </c>
      <c r="T62" s="52">
        <v>1021</v>
      </c>
      <c r="U62" s="52">
        <v>670</v>
      </c>
      <c r="V62" s="52">
        <v>1404</v>
      </c>
      <c r="W62" s="53">
        <v>0</v>
      </c>
      <c r="X62" s="51">
        <v>0</v>
      </c>
      <c r="Y62" s="52">
        <v>0</v>
      </c>
      <c r="Z62" s="52">
        <v>1021</v>
      </c>
      <c r="AA62" s="52">
        <v>670</v>
      </c>
      <c r="AB62" s="52">
        <v>1404</v>
      </c>
      <c r="AC62" s="53">
        <v>0</v>
      </c>
      <c r="AD62" s="51">
        <v>0</v>
      </c>
      <c r="AE62" s="52">
        <v>0</v>
      </c>
      <c r="AF62" s="52">
        <v>1021</v>
      </c>
      <c r="AG62" s="52">
        <v>670</v>
      </c>
      <c r="AH62" s="52">
        <v>1404</v>
      </c>
      <c r="AI62" s="53">
        <v>0</v>
      </c>
      <c r="AJ62" s="51">
        <v>0</v>
      </c>
      <c r="AK62" s="52">
        <v>0</v>
      </c>
      <c r="AL62" s="52">
        <v>1021</v>
      </c>
      <c r="AM62" s="52">
        <v>670</v>
      </c>
      <c r="AN62" s="52">
        <v>1405</v>
      </c>
      <c r="AO62" s="53">
        <v>0</v>
      </c>
    </row>
    <row r="63" spans="1:41" ht="36.950000000000003" customHeight="1" x14ac:dyDescent="0.25">
      <c r="A63" s="313">
        <v>7</v>
      </c>
      <c r="B63" s="314">
        <v>501705</v>
      </c>
      <c r="C63" s="315">
        <v>170601</v>
      </c>
      <c r="D63" s="317" t="s">
        <v>44</v>
      </c>
      <c r="E63" s="316">
        <v>1</v>
      </c>
      <c r="F63" s="312" t="s">
        <v>12</v>
      </c>
      <c r="G63" s="48">
        <v>4188.9789999999994</v>
      </c>
      <c r="H63" s="49">
        <v>1047.2470000000001</v>
      </c>
      <c r="I63" s="49">
        <v>1047.242</v>
      </c>
      <c r="J63" s="49">
        <v>1047.2449999999999</v>
      </c>
      <c r="K63" s="50">
        <v>1047.2449999999999</v>
      </c>
      <c r="L63" s="51">
        <v>100</v>
      </c>
      <c r="M63" s="52">
        <v>0</v>
      </c>
      <c r="N63" s="52">
        <v>0</v>
      </c>
      <c r="O63" s="52">
        <v>0</v>
      </c>
      <c r="P63" s="52">
        <v>0</v>
      </c>
      <c r="Q63" s="53">
        <v>0</v>
      </c>
      <c r="R63" s="51">
        <v>25</v>
      </c>
      <c r="S63" s="52">
        <v>0</v>
      </c>
      <c r="T63" s="52">
        <v>0</v>
      </c>
      <c r="U63" s="52">
        <v>0</v>
      </c>
      <c r="V63" s="52">
        <v>0</v>
      </c>
      <c r="W63" s="53">
        <v>0</v>
      </c>
      <c r="X63" s="51">
        <v>25</v>
      </c>
      <c r="Y63" s="52">
        <v>0</v>
      </c>
      <c r="Z63" s="52">
        <v>0</v>
      </c>
      <c r="AA63" s="52">
        <v>0</v>
      </c>
      <c r="AB63" s="52">
        <v>0</v>
      </c>
      <c r="AC63" s="53">
        <v>0</v>
      </c>
      <c r="AD63" s="51">
        <v>25</v>
      </c>
      <c r="AE63" s="52">
        <v>0</v>
      </c>
      <c r="AF63" s="52">
        <v>0</v>
      </c>
      <c r="AG63" s="52">
        <v>0</v>
      </c>
      <c r="AH63" s="52">
        <v>0</v>
      </c>
      <c r="AI63" s="53">
        <v>0</v>
      </c>
      <c r="AJ63" s="51">
        <v>25</v>
      </c>
      <c r="AK63" s="52">
        <v>0</v>
      </c>
      <c r="AL63" s="52">
        <v>0</v>
      </c>
      <c r="AM63" s="52">
        <v>0</v>
      </c>
      <c r="AN63" s="52">
        <v>0</v>
      </c>
      <c r="AO63" s="53">
        <v>0</v>
      </c>
    </row>
    <row r="64" spans="1:41" ht="36.950000000000003" customHeight="1" x14ac:dyDescent="0.25">
      <c r="A64" s="313">
        <v>7</v>
      </c>
      <c r="B64" s="314">
        <v>501705</v>
      </c>
      <c r="C64" s="315">
        <v>170601</v>
      </c>
      <c r="D64" s="317" t="s">
        <v>44</v>
      </c>
      <c r="E64" s="316">
        <v>2</v>
      </c>
      <c r="F64" s="312" t="s">
        <v>173</v>
      </c>
      <c r="G64" s="48">
        <v>1778.4760000000001</v>
      </c>
      <c r="H64" s="49">
        <v>533.54300000000001</v>
      </c>
      <c r="I64" s="49">
        <v>177.84800000000001</v>
      </c>
      <c r="J64" s="49">
        <v>533.54200000000003</v>
      </c>
      <c r="K64" s="50">
        <v>533.54300000000001</v>
      </c>
      <c r="L64" s="51">
        <v>0</v>
      </c>
      <c r="M64" s="52">
        <v>80</v>
      </c>
      <c r="N64" s="52">
        <v>0</v>
      </c>
      <c r="O64" s="52">
        <v>0</v>
      </c>
      <c r="P64" s="52">
        <v>0</v>
      </c>
      <c r="Q64" s="53">
        <v>0</v>
      </c>
      <c r="R64" s="51">
        <v>0</v>
      </c>
      <c r="S64" s="52">
        <v>20</v>
      </c>
      <c r="T64" s="52">
        <v>0</v>
      </c>
      <c r="U64" s="52">
        <v>0</v>
      </c>
      <c r="V64" s="52">
        <v>0</v>
      </c>
      <c r="W64" s="53">
        <v>0</v>
      </c>
      <c r="X64" s="51">
        <v>0</v>
      </c>
      <c r="Y64" s="52">
        <v>20</v>
      </c>
      <c r="Z64" s="52">
        <v>0</v>
      </c>
      <c r="AA64" s="52">
        <v>0</v>
      </c>
      <c r="AB64" s="52">
        <v>0</v>
      </c>
      <c r="AC64" s="53">
        <v>0</v>
      </c>
      <c r="AD64" s="51">
        <v>0</v>
      </c>
      <c r="AE64" s="52">
        <v>20</v>
      </c>
      <c r="AF64" s="52">
        <v>0</v>
      </c>
      <c r="AG64" s="52">
        <v>0</v>
      </c>
      <c r="AH64" s="52">
        <v>0</v>
      </c>
      <c r="AI64" s="53">
        <v>0</v>
      </c>
      <c r="AJ64" s="51">
        <v>0</v>
      </c>
      <c r="AK64" s="52">
        <v>20</v>
      </c>
      <c r="AL64" s="52">
        <v>0</v>
      </c>
      <c r="AM64" s="52">
        <v>0</v>
      </c>
      <c r="AN64" s="52">
        <v>0</v>
      </c>
      <c r="AO64" s="53">
        <v>0</v>
      </c>
    </row>
    <row r="65" spans="1:41" ht="36.950000000000003" customHeight="1" x14ac:dyDescent="0.25">
      <c r="A65" s="313">
        <v>7</v>
      </c>
      <c r="B65" s="314">
        <v>501705</v>
      </c>
      <c r="C65" s="315">
        <v>170601</v>
      </c>
      <c r="D65" s="317" t="s">
        <v>44</v>
      </c>
      <c r="E65" s="316">
        <v>3</v>
      </c>
      <c r="F65" s="312" t="s">
        <v>174</v>
      </c>
      <c r="G65" s="48">
        <v>4067.9539999999997</v>
      </c>
      <c r="H65" s="49">
        <v>1016.287</v>
      </c>
      <c r="I65" s="49">
        <v>1015.043</v>
      </c>
      <c r="J65" s="49">
        <v>1018.312</v>
      </c>
      <c r="K65" s="50">
        <v>1018.312</v>
      </c>
      <c r="L65" s="51">
        <v>0</v>
      </c>
      <c r="M65" s="52">
        <v>0</v>
      </c>
      <c r="N65" s="52">
        <v>1853</v>
      </c>
      <c r="O65" s="52">
        <v>447</v>
      </c>
      <c r="P65" s="52">
        <v>620</v>
      </c>
      <c r="Q65" s="53">
        <v>0</v>
      </c>
      <c r="R65" s="51">
        <v>0</v>
      </c>
      <c r="S65" s="52">
        <v>0</v>
      </c>
      <c r="T65" s="52">
        <v>463</v>
      </c>
      <c r="U65" s="52">
        <v>112</v>
      </c>
      <c r="V65" s="52">
        <v>155</v>
      </c>
      <c r="W65" s="53">
        <v>0</v>
      </c>
      <c r="X65" s="51">
        <v>0</v>
      </c>
      <c r="Y65" s="52">
        <v>0</v>
      </c>
      <c r="Z65" s="52">
        <v>463</v>
      </c>
      <c r="AA65" s="52">
        <v>112</v>
      </c>
      <c r="AB65" s="52">
        <v>155</v>
      </c>
      <c r="AC65" s="53">
        <v>0</v>
      </c>
      <c r="AD65" s="51">
        <v>0</v>
      </c>
      <c r="AE65" s="52">
        <v>0</v>
      </c>
      <c r="AF65" s="52">
        <v>463</v>
      </c>
      <c r="AG65" s="52">
        <v>112</v>
      </c>
      <c r="AH65" s="52">
        <v>155</v>
      </c>
      <c r="AI65" s="53">
        <v>0</v>
      </c>
      <c r="AJ65" s="51">
        <v>0</v>
      </c>
      <c r="AK65" s="52">
        <v>0</v>
      </c>
      <c r="AL65" s="52">
        <v>464</v>
      </c>
      <c r="AM65" s="52">
        <v>111</v>
      </c>
      <c r="AN65" s="52">
        <v>155</v>
      </c>
      <c r="AO65" s="53">
        <v>0</v>
      </c>
    </row>
    <row r="66" spans="1:41" ht="36.950000000000003" customHeight="1" x14ac:dyDescent="0.25">
      <c r="A66" s="313">
        <v>7</v>
      </c>
      <c r="B66" s="314">
        <v>501714</v>
      </c>
      <c r="C66" s="315">
        <v>171701</v>
      </c>
      <c r="D66" s="317" t="s">
        <v>724</v>
      </c>
      <c r="E66" s="316">
        <v>3</v>
      </c>
      <c r="F66" s="312" t="s">
        <v>174</v>
      </c>
      <c r="G66" s="48">
        <v>46078.913</v>
      </c>
      <c r="H66" s="49">
        <v>11519.75</v>
      </c>
      <c r="I66" s="49">
        <v>11507.239</v>
      </c>
      <c r="J66" s="49">
        <v>11525.962</v>
      </c>
      <c r="K66" s="50">
        <v>11525.962</v>
      </c>
      <c r="L66" s="51">
        <v>0</v>
      </c>
      <c r="M66" s="52">
        <v>0</v>
      </c>
      <c r="N66" s="52">
        <v>28655</v>
      </c>
      <c r="O66" s="52">
        <v>2884.5999999999985</v>
      </c>
      <c r="P66" s="52">
        <v>4900</v>
      </c>
      <c r="Q66" s="53">
        <v>0</v>
      </c>
      <c r="R66" s="51">
        <v>0</v>
      </c>
      <c r="S66" s="52">
        <v>0</v>
      </c>
      <c r="T66" s="52">
        <v>7164</v>
      </c>
      <c r="U66" s="52">
        <v>721</v>
      </c>
      <c r="V66" s="52">
        <v>1225</v>
      </c>
      <c r="W66" s="53">
        <v>0</v>
      </c>
      <c r="X66" s="51">
        <v>0</v>
      </c>
      <c r="Y66" s="52">
        <v>0</v>
      </c>
      <c r="Z66" s="52">
        <v>7164</v>
      </c>
      <c r="AA66" s="52">
        <v>721</v>
      </c>
      <c r="AB66" s="52">
        <v>1225</v>
      </c>
      <c r="AC66" s="53">
        <v>0</v>
      </c>
      <c r="AD66" s="51">
        <v>0</v>
      </c>
      <c r="AE66" s="52">
        <v>0</v>
      </c>
      <c r="AF66" s="52">
        <v>7164</v>
      </c>
      <c r="AG66" s="52">
        <v>721</v>
      </c>
      <c r="AH66" s="52">
        <v>1225</v>
      </c>
      <c r="AI66" s="53">
        <v>0</v>
      </c>
      <c r="AJ66" s="51">
        <v>0</v>
      </c>
      <c r="AK66" s="52">
        <v>0</v>
      </c>
      <c r="AL66" s="52">
        <v>7163</v>
      </c>
      <c r="AM66" s="52">
        <v>721.59999999999854</v>
      </c>
      <c r="AN66" s="52">
        <v>1225</v>
      </c>
      <c r="AO66" s="53">
        <v>0</v>
      </c>
    </row>
    <row r="67" spans="1:41" ht="36.950000000000003" customHeight="1" x14ac:dyDescent="0.25">
      <c r="A67" s="313">
        <v>7</v>
      </c>
      <c r="B67" s="314">
        <v>501715</v>
      </c>
      <c r="C67" s="315">
        <v>171801</v>
      </c>
      <c r="D67" s="317" t="s">
        <v>725</v>
      </c>
      <c r="E67" s="316">
        <v>1</v>
      </c>
      <c r="F67" s="312" t="s">
        <v>12</v>
      </c>
      <c r="G67" s="48">
        <v>136677.07800000001</v>
      </c>
      <c r="H67" s="49">
        <v>34167.205000000002</v>
      </c>
      <c r="I67" s="49">
        <v>34169.957999999999</v>
      </c>
      <c r="J67" s="49">
        <v>34169.957999999999</v>
      </c>
      <c r="K67" s="50">
        <v>34169.957000000002</v>
      </c>
      <c r="L67" s="51">
        <v>1280</v>
      </c>
      <c r="M67" s="52">
        <v>0</v>
      </c>
      <c r="N67" s="52">
        <v>0</v>
      </c>
      <c r="O67" s="52">
        <v>0</v>
      </c>
      <c r="P67" s="52">
        <v>0</v>
      </c>
      <c r="Q67" s="53">
        <v>0</v>
      </c>
      <c r="R67" s="51">
        <v>320</v>
      </c>
      <c r="S67" s="52">
        <v>0</v>
      </c>
      <c r="T67" s="52">
        <v>0</v>
      </c>
      <c r="U67" s="52">
        <v>0</v>
      </c>
      <c r="V67" s="52">
        <v>0</v>
      </c>
      <c r="W67" s="53">
        <v>0</v>
      </c>
      <c r="X67" s="51">
        <v>320</v>
      </c>
      <c r="Y67" s="52">
        <v>0</v>
      </c>
      <c r="Z67" s="52">
        <v>0</v>
      </c>
      <c r="AA67" s="52">
        <v>0</v>
      </c>
      <c r="AB67" s="52">
        <v>0</v>
      </c>
      <c r="AC67" s="53">
        <v>0</v>
      </c>
      <c r="AD67" s="51">
        <v>320</v>
      </c>
      <c r="AE67" s="52">
        <v>0</v>
      </c>
      <c r="AF67" s="52">
        <v>0</v>
      </c>
      <c r="AG67" s="52">
        <v>0</v>
      </c>
      <c r="AH67" s="52">
        <v>0</v>
      </c>
      <c r="AI67" s="53">
        <v>0</v>
      </c>
      <c r="AJ67" s="51">
        <v>320</v>
      </c>
      <c r="AK67" s="52">
        <v>0</v>
      </c>
      <c r="AL67" s="52">
        <v>0</v>
      </c>
      <c r="AM67" s="52">
        <v>0</v>
      </c>
      <c r="AN67" s="52">
        <v>0</v>
      </c>
      <c r="AO67" s="53">
        <v>0</v>
      </c>
    </row>
    <row r="68" spans="1:41" ht="36.950000000000003" customHeight="1" x14ac:dyDescent="0.25">
      <c r="A68" s="313">
        <v>7</v>
      </c>
      <c r="B68" s="314">
        <v>501715</v>
      </c>
      <c r="C68" s="315">
        <v>171801</v>
      </c>
      <c r="D68" s="317" t="s">
        <v>725</v>
      </c>
      <c r="E68" s="316">
        <v>3</v>
      </c>
      <c r="F68" s="312" t="s">
        <v>174</v>
      </c>
      <c r="G68" s="48">
        <v>21813.994999999999</v>
      </c>
      <c r="H68" s="49">
        <v>5444.3609999999999</v>
      </c>
      <c r="I68" s="49">
        <v>5455.5339999999997</v>
      </c>
      <c r="J68" s="49">
        <v>5457.05</v>
      </c>
      <c r="K68" s="50">
        <v>5457.05</v>
      </c>
      <c r="L68" s="51">
        <v>0</v>
      </c>
      <c r="M68" s="52">
        <v>0</v>
      </c>
      <c r="N68" s="52">
        <v>5449</v>
      </c>
      <c r="O68" s="52">
        <v>8108</v>
      </c>
      <c r="P68" s="52">
        <v>4844</v>
      </c>
      <c r="Q68" s="53">
        <v>0</v>
      </c>
      <c r="R68" s="51">
        <v>0</v>
      </c>
      <c r="S68" s="52">
        <v>0</v>
      </c>
      <c r="T68" s="52">
        <v>1362</v>
      </c>
      <c r="U68" s="52">
        <v>2027</v>
      </c>
      <c r="V68" s="52">
        <v>1211</v>
      </c>
      <c r="W68" s="53">
        <v>0</v>
      </c>
      <c r="X68" s="51">
        <v>0</v>
      </c>
      <c r="Y68" s="52">
        <v>0</v>
      </c>
      <c r="Z68" s="52">
        <v>1362</v>
      </c>
      <c r="AA68" s="52">
        <v>2027</v>
      </c>
      <c r="AB68" s="52">
        <v>1211</v>
      </c>
      <c r="AC68" s="53">
        <v>0</v>
      </c>
      <c r="AD68" s="51">
        <v>0</v>
      </c>
      <c r="AE68" s="52">
        <v>0</v>
      </c>
      <c r="AF68" s="52">
        <v>1362</v>
      </c>
      <c r="AG68" s="52">
        <v>2027</v>
      </c>
      <c r="AH68" s="52">
        <v>1211</v>
      </c>
      <c r="AI68" s="53">
        <v>0</v>
      </c>
      <c r="AJ68" s="51">
        <v>0</v>
      </c>
      <c r="AK68" s="52">
        <v>0</v>
      </c>
      <c r="AL68" s="52">
        <v>1363</v>
      </c>
      <c r="AM68" s="52">
        <v>2027</v>
      </c>
      <c r="AN68" s="52">
        <v>1211</v>
      </c>
      <c r="AO68" s="53">
        <v>0</v>
      </c>
    </row>
    <row r="69" spans="1:41" ht="36.950000000000003" customHeight="1" x14ac:dyDescent="0.25">
      <c r="A69" s="313">
        <v>7</v>
      </c>
      <c r="B69" s="314">
        <v>501717</v>
      </c>
      <c r="C69" s="315">
        <v>172001</v>
      </c>
      <c r="D69" s="317" t="s">
        <v>140</v>
      </c>
      <c r="E69" s="316">
        <v>1</v>
      </c>
      <c r="F69" s="312" t="s">
        <v>12</v>
      </c>
      <c r="G69" s="48">
        <v>57085.504000000001</v>
      </c>
      <c r="H69" s="49">
        <v>14261.523999999999</v>
      </c>
      <c r="I69" s="49">
        <v>14222.08</v>
      </c>
      <c r="J69" s="49">
        <v>14300.95</v>
      </c>
      <c r="K69" s="50">
        <v>14300.95</v>
      </c>
      <c r="L69" s="51">
        <v>1300</v>
      </c>
      <c r="M69" s="52">
        <v>0</v>
      </c>
      <c r="N69" s="52">
        <v>0</v>
      </c>
      <c r="O69" s="52">
        <v>0</v>
      </c>
      <c r="P69" s="52">
        <v>0</v>
      </c>
      <c r="Q69" s="53">
        <v>0</v>
      </c>
      <c r="R69" s="51">
        <v>325</v>
      </c>
      <c r="S69" s="52">
        <v>0</v>
      </c>
      <c r="T69" s="52">
        <v>0</v>
      </c>
      <c r="U69" s="52">
        <v>0</v>
      </c>
      <c r="V69" s="52">
        <v>0</v>
      </c>
      <c r="W69" s="53">
        <v>0</v>
      </c>
      <c r="X69" s="51">
        <v>325</v>
      </c>
      <c r="Y69" s="52">
        <v>0</v>
      </c>
      <c r="Z69" s="52">
        <v>0</v>
      </c>
      <c r="AA69" s="52">
        <v>0</v>
      </c>
      <c r="AB69" s="52">
        <v>0</v>
      </c>
      <c r="AC69" s="53">
        <v>0</v>
      </c>
      <c r="AD69" s="51">
        <v>325</v>
      </c>
      <c r="AE69" s="52">
        <v>0</v>
      </c>
      <c r="AF69" s="52">
        <v>0</v>
      </c>
      <c r="AG69" s="52">
        <v>0</v>
      </c>
      <c r="AH69" s="52">
        <v>0</v>
      </c>
      <c r="AI69" s="53">
        <v>0</v>
      </c>
      <c r="AJ69" s="51">
        <v>325</v>
      </c>
      <c r="AK69" s="52">
        <v>0</v>
      </c>
      <c r="AL69" s="52">
        <v>0</v>
      </c>
      <c r="AM69" s="52">
        <v>0</v>
      </c>
      <c r="AN69" s="52">
        <v>0</v>
      </c>
      <c r="AO69" s="53">
        <v>0</v>
      </c>
    </row>
    <row r="70" spans="1:41" ht="36.950000000000003" customHeight="1" x14ac:dyDescent="0.25">
      <c r="A70" s="313">
        <v>7</v>
      </c>
      <c r="B70" s="314">
        <v>501717</v>
      </c>
      <c r="C70" s="315">
        <v>172001</v>
      </c>
      <c r="D70" s="317" t="s">
        <v>140</v>
      </c>
      <c r="E70" s="316">
        <v>2</v>
      </c>
      <c r="F70" s="312" t="s">
        <v>173</v>
      </c>
      <c r="G70" s="48">
        <v>4223.8320000000003</v>
      </c>
      <c r="H70" s="49">
        <v>1055.9559999999999</v>
      </c>
      <c r="I70" s="49">
        <v>1055.961</v>
      </c>
      <c r="J70" s="49">
        <v>1055.9570000000001</v>
      </c>
      <c r="K70" s="50">
        <v>1055.9580000000001</v>
      </c>
      <c r="L70" s="51">
        <v>0</v>
      </c>
      <c r="M70" s="52">
        <v>300</v>
      </c>
      <c r="N70" s="52">
        <v>0</v>
      </c>
      <c r="O70" s="52">
        <v>0</v>
      </c>
      <c r="P70" s="52">
        <v>0</v>
      </c>
      <c r="Q70" s="53">
        <v>0</v>
      </c>
      <c r="R70" s="51">
        <v>0</v>
      </c>
      <c r="S70" s="52">
        <v>75</v>
      </c>
      <c r="T70" s="52">
        <v>0</v>
      </c>
      <c r="U70" s="52">
        <v>0</v>
      </c>
      <c r="V70" s="52">
        <v>0</v>
      </c>
      <c r="W70" s="53">
        <v>0</v>
      </c>
      <c r="X70" s="51">
        <v>0</v>
      </c>
      <c r="Y70" s="52">
        <v>75</v>
      </c>
      <c r="Z70" s="52">
        <v>0</v>
      </c>
      <c r="AA70" s="52">
        <v>0</v>
      </c>
      <c r="AB70" s="52">
        <v>0</v>
      </c>
      <c r="AC70" s="53">
        <v>0</v>
      </c>
      <c r="AD70" s="51">
        <v>0</v>
      </c>
      <c r="AE70" s="52">
        <v>75</v>
      </c>
      <c r="AF70" s="52">
        <v>0</v>
      </c>
      <c r="AG70" s="52">
        <v>0</v>
      </c>
      <c r="AH70" s="52">
        <v>0</v>
      </c>
      <c r="AI70" s="53">
        <v>0</v>
      </c>
      <c r="AJ70" s="51">
        <v>0</v>
      </c>
      <c r="AK70" s="52">
        <v>75</v>
      </c>
      <c r="AL70" s="52">
        <v>0</v>
      </c>
      <c r="AM70" s="52">
        <v>0</v>
      </c>
      <c r="AN70" s="52">
        <v>0</v>
      </c>
      <c r="AO70" s="53">
        <v>0</v>
      </c>
    </row>
    <row r="71" spans="1:41" ht="36.950000000000003" customHeight="1" x14ac:dyDescent="0.25">
      <c r="A71" s="313">
        <v>7</v>
      </c>
      <c r="B71" s="314">
        <v>501717</v>
      </c>
      <c r="C71" s="315">
        <v>172001</v>
      </c>
      <c r="D71" s="317" t="s">
        <v>140</v>
      </c>
      <c r="E71" s="316">
        <v>3</v>
      </c>
      <c r="F71" s="312" t="s">
        <v>174</v>
      </c>
      <c r="G71" s="48">
        <v>6529.317</v>
      </c>
      <c r="H71" s="49">
        <v>1629.7629999999999</v>
      </c>
      <c r="I71" s="49">
        <v>1630.769</v>
      </c>
      <c r="J71" s="49">
        <v>1634.3920000000001</v>
      </c>
      <c r="K71" s="50">
        <v>1634.393</v>
      </c>
      <c r="L71" s="51">
        <v>0</v>
      </c>
      <c r="M71" s="52">
        <v>0</v>
      </c>
      <c r="N71" s="52">
        <v>1700</v>
      </c>
      <c r="O71" s="52">
        <v>815</v>
      </c>
      <c r="P71" s="52">
        <v>3800</v>
      </c>
      <c r="Q71" s="53">
        <v>0</v>
      </c>
      <c r="R71" s="51">
        <v>0</v>
      </c>
      <c r="S71" s="52">
        <v>0</v>
      </c>
      <c r="T71" s="52">
        <v>425</v>
      </c>
      <c r="U71" s="52">
        <v>204</v>
      </c>
      <c r="V71" s="52">
        <v>950</v>
      </c>
      <c r="W71" s="53">
        <v>0</v>
      </c>
      <c r="X71" s="51">
        <v>0</v>
      </c>
      <c r="Y71" s="52">
        <v>0</v>
      </c>
      <c r="Z71" s="52">
        <v>425</v>
      </c>
      <c r="AA71" s="52">
        <v>204</v>
      </c>
      <c r="AB71" s="52">
        <v>950</v>
      </c>
      <c r="AC71" s="53">
        <v>0</v>
      </c>
      <c r="AD71" s="51">
        <v>0</v>
      </c>
      <c r="AE71" s="52">
        <v>0</v>
      </c>
      <c r="AF71" s="52">
        <v>425</v>
      </c>
      <c r="AG71" s="52">
        <v>204</v>
      </c>
      <c r="AH71" s="52">
        <v>950</v>
      </c>
      <c r="AI71" s="53">
        <v>0</v>
      </c>
      <c r="AJ71" s="51">
        <v>0</v>
      </c>
      <c r="AK71" s="52">
        <v>0</v>
      </c>
      <c r="AL71" s="52">
        <v>425</v>
      </c>
      <c r="AM71" s="52">
        <v>203</v>
      </c>
      <c r="AN71" s="52">
        <v>950</v>
      </c>
      <c r="AO71" s="53">
        <v>0</v>
      </c>
    </row>
    <row r="72" spans="1:41" ht="36.950000000000003" customHeight="1" x14ac:dyDescent="0.25">
      <c r="A72" s="313">
        <v>7</v>
      </c>
      <c r="B72" s="314">
        <v>501801</v>
      </c>
      <c r="C72" s="315">
        <v>180101</v>
      </c>
      <c r="D72" s="317" t="s">
        <v>11</v>
      </c>
      <c r="E72" s="316">
        <v>3</v>
      </c>
      <c r="F72" s="312" t="s">
        <v>174</v>
      </c>
      <c r="G72" s="48">
        <v>10850.886</v>
      </c>
      <c r="H72" s="49">
        <v>2712.9720000000002</v>
      </c>
      <c r="I72" s="49">
        <v>2711.9839999999999</v>
      </c>
      <c r="J72" s="49">
        <v>2712.9650000000001</v>
      </c>
      <c r="K72" s="50">
        <v>2712.9650000000001</v>
      </c>
      <c r="L72" s="51">
        <v>0</v>
      </c>
      <c r="M72" s="52">
        <v>0</v>
      </c>
      <c r="N72" s="52">
        <v>5865</v>
      </c>
      <c r="O72" s="52">
        <v>670.70000000000073</v>
      </c>
      <c r="P72" s="52">
        <v>1352</v>
      </c>
      <c r="Q72" s="53">
        <v>0</v>
      </c>
      <c r="R72" s="51">
        <v>0</v>
      </c>
      <c r="S72" s="52">
        <v>0</v>
      </c>
      <c r="T72" s="52">
        <v>1466</v>
      </c>
      <c r="U72" s="52">
        <v>168</v>
      </c>
      <c r="V72" s="52">
        <v>338</v>
      </c>
      <c r="W72" s="53">
        <v>0</v>
      </c>
      <c r="X72" s="51">
        <v>0</v>
      </c>
      <c r="Y72" s="52">
        <v>0</v>
      </c>
      <c r="Z72" s="52">
        <v>1466</v>
      </c>
      <c r="AA72" s="52">
        <v>168</v>
      </c>
      <c r="AB72" s="52">
        <v>338</v>
      </c>
      <c r="AC72" s="53">
        <v>0</v>
      </c>
      <c r="AD72" s="51">
        <v>0</v>
      </c>
      <c r="AE72" s="52">
        <v>0</v>
      </c>
      <c r="AF72" s="52">
        <v>1466</v>
      </c>
      <c r="AG72" s="52">
        <v>168</v>
      </c>
      <c r="AH72" s="52">
        <v>338</v>
      </c>
      <c r="AI72" s="53">
        <v>0</v>
      </c>
      <c r="AJ72" s="51">
        <v>0</v>
      </c>
      <c r="AK72" s="52">
        <v>0</v>
      </c>
      <c r="AL72" s="52">
        <v>1467</v>
      </c>
      <c r="AM72" s="52">
        <v>166.70000000000073</v>
      </c>
      <c r="AN72" s="52">
        <v>338</v>
      </c>
      <c r="AO72" s="53">
        <v>0</v>
      </c>
    </row>
    <row r="73" spans="1:41" ht="36.950000000000003" customHeight="1" x14ac:dyDescent="0.25">
      <c r="A73" s="313">
        <v>5</v>
      </c>
      <c r="B73" s="314">
        <v>501802</v>
      </c>
      <c r="C73" s="315">
        <v>180201</v>
      </c>
      <c r="D73" s="317" t="s">
        <v>13</v>
      </c>
      <c r="E73" s="316">
        <v>3</v>
      </c>
      <c r="F73" s="312" t="s">
        <v>174</v>
      </c>
      <c r="G73" s="48">
        <v>471.43800000000005</v>
      </c>
      <c r="H73" s="49">
        <v>117.86</v>
      </c>
      <c r="I73" s="49">
        <v>117.863</v>
      </c>
      <c r="J73" s="49">
        <v>117.857</v>
      </c>
      <c r="K73" s="50">
        <v>117.858</v>
      </c>
      <c r="L73" s="51">
        <v>0</v>
      </c>
      <c r="M73" s="52">
        <v>0</v>
      </c>
      <c r="N73" s="52">
        <v>220</v>
      </c>
      <c r="O73" s="52">
        <v>4</v>
      </c>
      <c r="P73" s="52">
        <v>10</v>
      </c>
      <c r="Q73" s="53">
        <v>0</v>
      </c>
      <c r="R73" s="51">
        <v>0</v>
      </c>
      <c r="S73" s="52">
        <v>0</v>
      </c>
      <c r="T73" s="52">
        <v>55</v>
      </c>
      <c r="U73" s="52">
        <v>1</v>
      </c>
      <c r="V73" s="52">
        <v>3</v>
      </c>
      <c r="W73" s="53">
        <v>0</v>
      </c>
      <c r="X73" s="51">
        <v>0</v>
      </c>
      <c r="Y73" s="52">
        <v>0</v>
      </c>
      <c r="Z73" s="52">
        <v>55</v>
      </c>
      <c r="AA73" s="52">
        <v>1</v>
      </c>
      <c r="AB73" s="52">
        <v>3</v>
      </c>
      <c r="AC73" s="53">
        <v>0</v>
      </c>
      <c r="AD73" s="51">
        <v>0</v>
      </c>
      <c r="AE73" s="52">
        <v>0</v>
      </c>
      <c r="AF73" s="52">
        <v>55</v>
      </c>
      <c r="AG73" s="52">
        <v>1</v>
      </c>
      <c r="AH73" s="52">
        <v>3</v>
      </c>
      <c r="AI73" s="53">
        <v>0</v>
      </c>
      <c r="AJ73" s="51">
        <v>0</v>
      </c>
      <c r="AK73" s="52">
        <v>0</v>
      </c>
      <c r="AL73" s="52">
        <v>55</v>
      </c>
      <c r="AM73" s="52">
        <v>1</v>
      </c>
      <c r="AN73" s="52">
        <v>1</v>
      </c>
      <c r="AO73" s="53">
        <v>0</v>
      </c>
    </row>
    <row r="74" spans="1:41" ht="36.950000000000003" customHeight="1" x14ac:dyDescent="0.25">
      <c r="A74" s="313">
        <v>4</v>
      </c>
      <c r="B74" s="314">
        <v>501901</v>
      </c>
      <c r="C74" s="315">
        <v>190101</v>
      </c>
      <c r="D74" s="317" t="s">
        <v>23</v>
      </c>
      <c r="E74" s="316">
        <v>3</v>
      </c>
      <c r="F74" s="312" t="s">
        <v>174</v>
      </c>
      <c r="G74" s="48">
        <v>6743.3690000000006</v>
      </c>
      <c r="H74" s="49">
        <v>1685.838</v>
      </c>
      <c r="I74" s="49">
        <v>1685.8330000000001</v>
      </c>
      <c r="J74" s="49">
        <v>1685.8489999999999</v>
      </c>
      <c r="K74" s="50">
        <v>1685.8489999999999</v>
      </c>
      <c r="L74" s="51">
        <v>0</v>
      </c>
      <c r="M74" s="52">
        <v>0</v>
      </c>
      <c r="N74" s="52">
        <v>442</v>
      </c>
      <c r="O74" s="52">
        <v>2804</v>
      </c>
      <c r="P74" s="52">
        <v>2166</v>
      </c>
      <c r="Q74" s="53">
        <v>0</v>
      </c>
      <c r="R74" s="51">
        <v>0</v>
      </c>
      <c r="S74" s="52">
        <v>0</v>
      </c>
      <c r="T74" s="52">
        <v>111</v>
      </c>
      <c r="U74" s="52">
        <v>701</v>
      </c>
      <c r="V74" s="52">
        <v>542</v>
      </c>
      <c r="W74" s="53">
        <v>0</v>
      </c>
      <c r="X74" s="51">
        <v>0</v>
      </c>
      <c r="Y74" s="52">
        <v>0</v>
      </c>
      <c r="Z74" s="52">
        <v>111</v>
      </c>
      <c r="AA74" s="52">
        <v>701</v>
      </c>
      <c r="AB74" s="52">
        <v>542</v>
      </c>
      <c r="AC74" s="53">
        <v>0</v>
      </c>
      <c r="AD74" s="51">
        <v>0</v>
      </c>
      <c r="AE74" s="52">
        <v>0</v>
      </c>
      <c r="AF74" s="52">
        <v>111</v>
      </c>
      <c r="AG74" s="52">
        <v>701</v>
      </c>
      <c r="AH74" s="52">
        <v>542</v>
      </c>
      <c r="AI74" s="53">
        <v>0</v>
      </c>
      <c r="AJ74" s="51">
        <v>0</v>
      </c>
      <c r="AK74" s="52">
        <v>0</v>
      </c>
      <c r="AL74" s="52">
        <v>109</v>
      </c>
      <c r="AM74" s="52">
        <v>701</v>
      </c>
      <c r="AN74" s="52">
        <v>540</v>
      </c>
      <c r="AO74" s="53">
        <v>0</v>
      </c>
    </row>
    <row r="75" spans="1:41" ht="36.950000000000003" customHeight="1" x14ac:dyDescent="0.25">
      <c r="A75" s="313">
        <v>7</v>
      </c>
      <c r="B75" s="314">
        <v>506303</v>
      </c>
      <c r="C75" s="315">
        <v>190401</v>
      </c>
      <c r="D75" s="317" t="s">
        <v>133</v>
      </c>
      <c r="E75" s="316">
        <v>1</v>
      </c>
      <c r="F75" s="312" t="s">
        <v>12</v>
      </c>
      <c r="G75" s="48">
        <v>89458.770999999993</v>
      </c>
      <c r="H75" s="49">
        <v>22364.688999999998</v>
      </c>
      <c r="I75" s="49">
        <v>22364.682000000001</v>
      </c>
      <c r="J75" s="49">
        <v>22364.7</v>
      </c>
      <c r="K75" s="50">
        <v>22364.7</v>
      </c>
      <c r="L75" s="51">
        <v>511</v>
      </c>
      <c r="M75" s="52">
        <v>0</v>
      </c>
      <c r="N75" s="52">
        <v>0</v>
      </c>
      <c r="O75" s="52">
        <v>0</v>
      </c>
      <c r="P75" s="52">
        <v>0</v>
      </c>
      <c r="Q75" s="53">
        <v>0</v>
      </c>
      <c r="R75" s="51">
        <v>128</v>
      </c>
      <c r="S75" s="52">
        <v>0</v>
      </c>
      <c r="T75" s="52">
        <v>0</v>
      </c>
      <c r="U75" s="52">
        <v>0</v>
      </c>
      <c r="V75" s="52">
        <v>0</v>
      </c>
      <c r="W75" s="53">
        <v>0</v>
      </c>
      <c r="X75" s="51">
        <v>128</v>
      </c>
      <c r="Y75" s="52">
        <v>0</v>
      </c>
      <c r="Z75" s="52">
        <v>0</v>
      </c>
      <c r="AA75" s="52">
        <v>0</v>
      </c>
      <c r="AB75" s="52">
        <v>0</v>
      </c>
      <c r="AC75" s="53">
        <v>0</v>
      </c>
      <c r="AD75" s="51">
        <v>128</v>
      </c>
      <c r="AE75" s="52">
        <v>0</v>
      </c>
      <c r="AF75" s="52">
        <v>0</v>
      </c>
      <c r="AG75" s="52">
        <v>0</v>
      </c>
      <c r="AH75" s="52">
        <v>0</v>
      </c>
      <c r="AI75" s="53">
        <v>0</v>
      </c>
      <c r="AJ75" s="51">
        <v>127</v>
      </c>
      <c r="AK75" s="52">
        <v>0</v>
      </c>
      <c r="AL75" s="52">
        <v>0</v>
      </c>
      <c r="AM75" s="52">
        <v>0</v>
      </c>
      <c r="AN75" s="52">
        <v>0</v>
      </c>
      <c r="AO75" s="53">
        <v>0</v>
      </c>
    </row>
    <row r="76" spans="1:41" ht="36.950000000000003" customHeight="1" x14ac:dyDescent="0.25">
      <c r="A76" s="313">
        <v>7</v>
      </c>
      <c r="B76" s="314">
        <v>506303</v>
      </c>
      <c r="C76" s="315">
        <v>190401</v>
      </c>
      <c r="D76" s="317" t="s">
        <v>133</v>
      </c>
      <c r="E76" s="316">
        <v>2</v>
      </c>
      <c r="F76" s="312" t="s">
        <v>173</v>
      </c>
      <c r="G76" s="48">
        <v>3064.6320000000001</v>
      </c>
      <c r="H76" s="49">
        <v>757.70600000000002</v>
      </c>
      <c r="I76" s="49">
        <v>768.976</v>
      </c>
      <c r="J76" s="49">
        <v>768.97500000000002</v>
      </c>
      <c r="K76" s="50">
        <v>768.97500000000002</v>
      </c>
      <c r="L76" s="51">
        <v>0</v>
      </c>
      <c r="M76" s="52">
        <v>64</v>
      </c>
      <c r="N76" s="52">
        <v>0</v>
      </c>
      <c r="O76" s="52">
        <v>0</v>
      </c>
      <c r="P76" s="52">
        <v>0</v>
      </c>
      <c r="Q76" s="53">
        <v>0</v>
      </c>
      <c r="R76" s="51">
        <v>0</v>
      </c>
      <c r="S76" s="52">
        <v>16</v>
      </c>
      <c r="T76" s="52">
        <v>0</v>
      </c>
      <c r="U76" s="52">
        <v>0</v>
      </c>
      <c r="V76" s="52">
        <v>0</v>
      </c>
      <c r="W76" s="53">
        <v>0</v>
      </c>
      <c r="X76" s="51">
        <v>0</v>
      </c>
      <c r="Y76" s="52">
        <v>16</v>
      </c>
      <c r="Z76" s="52">
        <v>0</v>
      </c>
      <c r="AA76" s="52">
        <v>0</v>
      </c>
      <c r="AB76" s="52">
        <v>0</v>
      </c>
      <c r="AC76" s="53">
        <v>0</v>
      </c>
      <c r="AD76" s="51">
        <v>0</v>
      </c>
      <c r="AE76" s="52">
        <v>16</v>
      </c>
      <c r="AF76" s="52">
        <v>0</v>
      </c>
      <c r="AG76" s="52">
        <v>0</v>
      </c>
      <c r="AH76" s="52">
        <v>0</v>
      </c>
      <c r="AI76" s="53">
        <v>0</v>
      </c>
      <c r="AJ76" s="51">
        <v>0</v>
      </c>
      <c r="AK76" s="52">
        <v>16</v>
      </c>
      <c r="AL76" s="52">
        <v>0</v>
      </c>
      <c r="AM76" s="52">
        <v>0</v>
      </c>
      <c r="AN76" s="52">
        <v>0</v>
      </c>
      <c r="AO76" s="53">
        <v>0</v>
      </c>
    </row>
    <row r="77" spans="1:41" ht="36.950000000000003" customHeight="1" x14ac:dyDescent="0.25">
      <c r="A77" s="313">
        <v>7</v>
      </c>
      <c r="B77" s="314">
        <v>506303</v>
      </c>
      <c r="C77" s="315">
        <v>190401</v>
      </c>
      <c r="D77" s="317" t="s">
        <v>133</v>
      </c>
      <c r="E77" s="316">
        <v>3</v>
      </c>
      <c r="F77" s="312" t="s">
        <v>174</v>
      </c>
      <c r="G77" s="48">
        <v>24465.91</v>
      </c>
      <c r="H77" s="49">
        <v>6116.1959999999999</v>
      </c>
      <c r="I77" s="49">
        <v>6114.5640000000003</v>
      </c>
      <c r="J77" s="49">
        <v>6117.5749999999998</v>
      </c>
      <c r="K77" s="50">
        <v>6117.5749999999998</v>
      </c>
      <c r="L77" s="51">
        <v>0</v>
      </c>
      <c r="M77" s="52">
        <v>0</v>
      </c>
      <c r="N77" s="52">
        <v>19570</v>
      </c>
      <c r="O77" s="52">
        <v>2079.4000000000015</v>
      </c>
      <c r="P77" s="52">
        <v>3914</v>
      </c>
      <c r="Q77" s="53">
        <v>0</v>
      </c>
      <c r="R77" s="51">
        <v>0</v>
      </c>
      <c r="S77" s="52">
        <v>0</v>
      </c>
      <c r="T77" s="52">
        <v>4893</v>
      </c>
      <c r="U77" s="52">
        <v>520</v>
      </c>
      <c r="V77" s="52">
        <v>979</v>
      </c>
      <c r="W77" s="53">
        <v>0</v>
      </c>
      <c r="X77" s="51">
        <v>0</v>
      </c>
      <c r="Y77" s="52">
        <v>0</v>
      </c>
      <c r="Z77" s="52">
        <v>4893</v>
      </c>
      <c r="AA77" s="52">
        <v>520</v>
      </c>
      <c r="AB77" s="52">
        <v>979</v>
      </c>
      <c r="AC77" s="53">
        <v>0</v>
      </c>
      <c r="AD77" s="51">
        <v>0</v>
      </c>
      <c r="AE77" s="52">
        <v>0</v>
      </c>
      <c r="AF77" s="52">
        <v>4893</v>
      </c>
      <c r="AG77" s="52">
        <v>520</v>
      </c>
      <c r="AH77" s="52">
        <v>979</v>
      </c>
      <c r="AI77" s="53">
        <v>0</v>
      </c>
      <c r="AJ77" s="51">
        <v>0</v>
      </c>
      <c r="AK77" s="52">
        <v>0</v>
      </c>
      <c r="AL77" s="52">
        <v>4891</v>
      </c>
      <c r="AM77" s="52">
        <v>519.40000000000146</v>
      </c>
      <c r="AN77" s="52">
        <v>977</v>
      </c>
      <c r="AO77" s="53">
        <v>0</v>
      </c>
    </row>
    <row r="78" spans="1:41" ht="36.950000000000003" customHeight="1" x14ac:dyDescent="0.25">
      <c r="A78" s="313">
        <v>4</v>
      </c>
      <c r="B78" s="314">
        <v>506304</v>
      </c>
      <c r="C78" s="315">
        <v>190501</v>
      </c>
      <c r="D78" s="317" t="s">
        <v>726</v>
      </c>
      <c r="E78" s="316">
        <v>1</v>
      </c>
      <c r="F78" s="312" t="s">
        <v>12</v>
      </c>
      <c r="G78" s="48">
        <v>162506.48800000001</v>
      </c>
      <c r="H78" s="49">
        <v>40605.709000000003</v>
      </c>
      <c r="I78" s="49">
        <v>40633.593999999997</v>
      </c>
      <c r="J78" s="49">
        <v>40633.593000000001</v>
      </c>
      <c r="K78" s="50">
        <v>40633.591999999997</v>
      </c>
      <c r="L78" s="51">
        <v>2842</v>
      </c>
      <c r="M78" s="52">
        <v>0</v>
      </c>
      <c r="N78" s="52">
        <v>0</v>
      </c>
      <c r="O78" s="52">
        <v>0</v>
      </c>
      <c r="P78" s="52">
        <v>0</v>
      </c>
      <c r="Q78" s="53">
        <v>0</v>
      </c>
      <c r="R78" s="51">
        <v>711</v>
      </c>
      <c r="S78" s="52">
        <v>0</v>
      </c>
      <c r="T78" s="52">
        <v>0</v>
      </c>
      <c r="U78" s="52">
        <v>0</v>
      </c>
      <c r="V78" s="52">
        <v>0</v>
      </c>
      <c r="W78" s="53">
        <v>0</v>
      </c>
      <c r="X78" s="51">
        <v>711</v>
      </c>
      <c r="Y78" s="52">
        <v>0</v>
      </c>
      <c r="Z78" s="52">
        <v>0</v>
      </c>
      <c r="AA78" s="52">
        <v>0</v>
      </c>
      <c r="AB78" s="52">
        <v>0</v>
      </c>
      <c r="AC78" s="53">
        <v>0</v>
      </c>
      <c r="AD78" s="51">
        <v>711</v>
      </c>
      <c r="AE78" s="52">
        <v>0</v>
      </c>
      <c r="AF78" s="52">
        <v>0</v>
      </c>
      <c r="AG78" s="52">
        <v>0</v>
      </c>
      <c r="AH78" s="52">
        <v>0</v>
      </c>
      <c r="AI78" s="53">
        <v>0</v>
      </c>
      <c r="AJ78" s="51">
        <v>709</v>
      </c>
      <c r="AK78" s="52">
        <v>0</v>
      </c>
      <c r="AL78" s="52">
        <v>0</v>
      </c>
      <c r="AM78" s="52">
        <v>0</v>
      </c>
      <c r="AN78" s="52">
        <v>0</v>
      </c>
      <c r="AO78" s="53">
        <v>0</v>
      </c>
    </row>
    <row r="79" spans="1:41" ht="36.950000000000003" customHeight="1" x14ac:dyDescent="0.25">
      <c r="A79" s="313">
        <v>4</v>
      </c>
      <c r="B79" s="314">
        <v>506304</v>
      </c>
      <c r="C79" s="315">
        <v>190501</v>
      </c>
      <c r="D79" s="317" t="s">
        <v>726</v>
      </c>
      <c r="E79" s="316">
        <v>3</v>
      </c>
      <c r="F79" s="312" t="s">
        <v>174</v>
      </c>
      <c r="G79" s="48">
        <v>21508.515000000003</v>
      </c>
      <c r="H79" s="49">
        <v>5377.4120000000003</v>
      </c>
      <c r="I79" s="49">
        <v>5374.9139999999998</v>
      </c>
      <c r="J79" s="49">
        <v>5378.0940000000001</v>
      </c>
      <c r="K79" s="50">
        <v>5378.0950000000003</v>
      </c>
      <c r="L79" s="51">
        <v>0</v>
      </c>
      <c r="M79" s="52">
        <v>0</v>
      </c>
      <c r="N79" s="52">
        <v>17292</v>
      </c>
      <c r="O79" s="52">
        <v>6473</v>
      </c>
      <c r="P79" s="52">
        <v>10721</v>
      </c>
      <c r="Q79" s="53">
        <v>0</v>
      </c>
      <c r="R79" s="51">
        <v>0</v>
      </c>
      <c r="S79" s="52">
        <v>0</v>
      </c>
      <c r="T79" s="52">
        <v>4323</v>
      </c>
      <c r="U79" s="52">
        <v>1618</v>
      </c>
      <c r="V79" s="52">
        <v>2680</v>
      </c>
      <c r="W79" s="53">
        <v>0</v>
      </c>
      <c r="X79" s="51">
        <v>0</v>
      </c>
      <c r="Y79" s="52">
        <v>0</v>
      </c>
      <c r="Z79" s="52">
        <v>4323</v>
      </c>
      <c r="AA79" s="52">
        <v>1618</v>
      </c>
      <c r="AB79" s="52">
        <v>2680</v>
      </c>
      <c r="AC79" s="53">
        <v>0</v>
      </c>
      <c r="AD79" s="51">
        <v>0</v>
      </c>
      <c r="AE79" s="52">
        <v>0</v>
      </c>
      <c r="AF79" s="52">
        <v>4323</v>
      </c>
      <c r="AG79" s="52">
        <v>1618</v>
      </c>
      <c r="AH79" s="52">
        <v>2680</v>
      </c>
      <c r="AI79" s="53">
        <v>0</v>
      </c>
      <c r="AJ79" s="51">
        <v>0</v>
      </c>
      <c r="AK79" s="52">
        <v>0</v>
      </c>
      <c r="AL79" s="52">
        <v>4323</v>
      </c>
      <c r="AM79" s="52">
        <v>1619</v>
      </c>
      <c r="AN79" s="52">
        <v>2681</v>
      </c>
      <c r="AO79" s="53">
        <v>0</v>
      </c>
    </row>
    <row r="80" spans="1:41" ht="36.950000000000003" customHeight="1" x14ac:dyDescent="0.25">
      <c r="A80" s="313">
        <v>8</v>
      </c>
      <c r="B80" s="314">
        <v>502001</v>
      </c>
      <c r="C80" s="315">
        <v>200101</v>
      </c>
      <c r="D80" s="317" t="s">
        <v>62</v>
      </c>
      <c r="E80" s="316">
        <v>1</v>
      </c>
      <c r="F80" s="312" t="s">
        <v>12</v>
      </c>
      <c r="G80" s="48">
        <v>20900.569</v>
      </c>
      <c r="H80" s="49">
        <v>5225.1409999999996</v>
      </c>
      <c r="I80" s="49">
        <v>5225.1530000000002</v>
      </c>
      <c r="J80" s="49">
        <v>5225.1369999999997</v>
      </c>
      <c r="K80" s="50">
        <v>5225.1379999999999</v>
      </c>
      <c r="L80" s="51">
        <v>530</v>
      </c>
      <c r="M80" s="52">
        <v>0</v>
      </c>
      <c r="N80" s="52">
        <v>0</v>
      </c>
      <c r="O80" s="52">
        <v>0</v>
      </c>
      <c r="P80" s="52">
        <v>0</v>
      </c>
      <c r="Q80" s="53">
        <v>0</v>
      </c>
      <c r="R80" s="51">
        <v>133</v>
      </c>
      <c r="S80" s="52">
        <v>0</v>
      </c>
      <c r="T80" s="52">
        <v>0</v>
      </c>
      <c r="U80" s="52">
        <v>0</v>
      </c>
      <c r="V80" s="52">
        <v>0</v>
      </c>
      <c r="W80" s="53">
        <v>0</v>
      </c>
      <c r="X80" s="51">
        <v>133</v>
      </c>
      <c r="Y80" s="52">
        <v>0</v>
      </c>
      <c r="Z80" s="52">
        <v>0</v>
      </c>
      <c r="AA80" s="52">
        <v>0</v>
      </c>
      <c r="AB80" s="52">
        <v>0</v>
      </c>
      <c r="AC80" s="53">
        <v>0</v>
      </c>
      <c r="AD80" s="51">
        <v>133</v>
      </c>
      <c r="AE80" s="52">
        <v>0</v>
      </c>
      <c r="AF80" s="52">
        <v>0</v>
      </c>
      <c r="AG80" s="52">
        <v>0</v>
      </c>
      <c r="AH80" s="52">
        <v>0</v>
      </c>
      <c r="AI80" s="53">
        <v>0</v>
      </c>
      <c r="AJ80" s="51">
        <v>131</v>
      </c>
      <c r="AK80" s="52">
        <v>0</v>
      </c>
      <c r="AL80" s="52">
        <v>0</v>
      </c>
      <c r="AM80" s="52">
        <v>0</v>
      </c>
      <c r="AN80" s="52">
        <v>0</v>
      </c>
      <c r="AO80" s="53">
        <v>0</v>
      </c>
    </row>
    <row r="81" spans="1:41" ht="36.950000000000003" customHeight="1" x14ac:dyDescent="0.25">
      <c r="A81" s="313">
        <v>8</v>
      </c>
      <c r="B81" s="314">
        <v>502001</v>
      </c>
      <c r="C81" s="315">
        <v>200101</v>
      </c>
      <c r="D81" s="317" t="s">
        <v>62</v>
      </c>
      <c r="E81" s="316">
        <v>3</v>
      </c>
      <c r="F81" s="312" t="s">
        <v>174</v>
      </c>
      <c r="G81" s="48">
        <v>37155.558999999994</v>
      </c>
      <c r="H81" s="49">
        <v>9288.0949999999993</v>
      </c>
      <c r="I81" s="49">
        <v>9283.2870000000003</v>
      </c>
      <c r="J81" s="49">
        <v>9292.0889999999999</v>
      </c>
      <c r="K81" s="50">
        <v>9292.0879999999997</v>
      </c>
      <c r="L81" s="51">
        <v>0</v>
      </c>
      <c r="M81" s="52">
        <v>0</v>
      </c>
      <c r="N81" s="52">
        <v>12455</v>
      </c>
      <c r="O81" s="52">
        <v>13583.099999999999</v>
      </c>
      <c r="P81" s="52">
        <v>11891</v>
      </c>
      <c r="Q81" s="53">
        <v>0</v>
      </c>
      <c r="R81" s="51">
        <v>0</v>
      </c>
      <c r="S81" s="52">
        <v>0</v>
      </c>
      <c r="T81" s="52">
        <v>3114</v>
      </c>
      <c r="U81" s="52">
        <v>3396</v>
      </c>
      <c r="V81" s="52">
        <v>2973</v>
      </c>
      <c r="W81" s="53">
        <v>0</v>
      </c>
      <c r="X81" s="51">
        <v>0</v>
      </c>
      <c r="Y81" s="52">
        <v>0</v>
      </c>
      <c r="Z81" s="52">
        <v>3114</v>
      </c>
      <c r="AA81" s="52">
        <v>3396</v>
      </c>
      <c r="AB81" s="52">
        <v>2973</v>
      </c>
      <c r="AC81" s="53">
        <v>0</v>
      </c>
      <c r="AD81" s="51">
        <v>0</v>
      </c>
      <c r="AE81" s="52">
        <v>0</v>
      </c>
      <c r="AF81" s="52">
        <v>3114</v>
      </c>
      <c r="AG81" s="52">
        <v>3396</v>
      </c>
      <c r="AH81" s="52">
        <v>2973</v>
      </c>
      <c r="AI81" s="53">
        <v>0</v>
      </c>
      <c r="AJ81" s="51">
        <v>0</v>
      </c>
      <c r="AK81" s="52">
        <v>0</v>
      </c>
      <c r="AL81" s="52">
        <v>3113</v>
      </c>
      <c r="AM81" s="52">
        <v>3395.0999999999985</v>
      </c>
      <c r="AN81" s="52">
        <v>2972</v>
      </c>
      <c r="AO81" s="53">
        <v>0</v>
      </c>
    </row>
    <row r="82" spans="1:41" ht="36.950000000000003" customHeight="1" x14ac:dyDescent="0.25">
      <c r="A82" s="313">
        <v>8</v>
      </c>
      <c r="B82" s="314">
        <v>502008</v>
      </c>
      <c r="C82" s="315">
        <v>200901</v>
      </c>
      <c r="D82" s="317" t="s">
        <v>727</v>
      </c>
      <c r="E82" s="316">
        <v>3</v>
      </c>
      <c r="F82" s="312" t="s">
        <v>174</v>
      </c>
      <c r="G82" s="48">
        <v>30383.381000000001</v>
      </c>
      <c r="H82" s="49">
        <v>7595.8670000000002</v>
      </c>
      <c r="I82" s="49">
        <v>7595.8140000000003</v>
      </c>
      <c r="J82" s="49">
        <v>7595.85</v>
      </c>
      <c r="K82" s="50">
        <v>7595.85</v>
      </c>
      <c r="L82" s="51">
        <v>0</v>
      </c>
      <c r="M82" s="52">
        <v>0</v>
      </c>
      <c r="N82" s="52">
        <v>8465</v>
      </c>
      <c r="O82" s="52">
        <v>435</v>
      </c>
      <c r="P82" s="52">
        <v>7650</v>
      </c>
      <c r="Q82" s="53">
        <v>0</v>
      </c>
      <c r="R82" s="51">
        <v>0</v>
      </c>
      <c r="S82" s="52">
        <v>0</v>
      </c>
      <c r="T82" s="52">
        <v>2116</v>
      </c>
      <c r="U82" s="52">
        <v>109</v>
      </c>
      <c r="V82" s="52">
        <v>1913</v>
      </c>
      <c r="W82" s="53">
        <v>0</v>
      </c>
      <c r="X82" s="51">
        <v>0</v>
      </c>
      <c r="Y82" s="52">
        <v>0</v>
      </c>
      <c r="Z82" s="52">
        <v>2116</v>
      </c>
      <c r="AA82" s="52">
        <v>109</v>
      </c>
      <c r="AB82" s="52">
        <v>1913</v>
      </c>
      <c r="AC82" s="53">
        <v>0</v>
      </c>
      <c r="AD82" s="51">
        <v>0</v>
      </c>
      <c r="AE82" s="52">
        <v>0</v>
      </c>
      <c r="AF82" s="52">
        <v>2116</v>
      </c>
      <c r="AG82" s="52">
        <v>109</v>
      </c>
      <c r="AH82" s="52">
        <v>1913</v>
      </c>
      <c r="AI82" s="53">
        <v>0</v>
      </c>
      <c r="AJ82" s="51">
        <v>0</v>
      </c>
      <c r="AK82" s="52">
        <v>0</v>
      </c>
      <c r="AL82" s="52">
        <v>2117</v>
      </c>
      <c r="AM82" s="52">
        <v>108</v>
      </c>
      <c r="AN82" s="52">
        <v>1911</v>
      </c>
      <c r="AO82" s="53">
        <v>0</v>
      </c>
    </row>
    <row r="83" spans="1:41" ht="36.950000000000003" customHeight="1" x14ac:dyDescent="0.25">
      <c r="A83" s="313">
        <v>8</v>
      </c>
      <c r="B83" s="320">
        <v>502009</v>
      </c>
      <c r="C83" s="321">
        <v>201001</v>
      </c>
      <c r="D83" s="317" t="s">
        <v>728</v>
      </c>
      <c r="E83" s="316">
        <v>7</v>
      </c>
      <c r="F83" s="312" t="s">
        <v>712</v>
      </c>
      <c r="G83" s="48">
        <v>138013.43700000001</v>
      </c>
      <c r="H83" s="49">
        <v>34492.152000000002</v>
      </c>
      <c r="I83" s="49">
        <v>34507.065000000002</v>
      </c>
      <c r="J83" s="49">
        <v>34507.11</v>
      </c>
      <c r="K83" s="50">
        <v>34507.11</v>
      </c>
      <c r="L83" s="51">
        <v>0</v>
      </c>
      <c r="M83" s="52">
        <v>0</v>
      </c>
      <c r="N83" s="52">
        <v>0</v>
      </c>
      <c r="O83" s="52">
        <v>0</v>
      </c>
      <c r="P83" s="52">
        <v>0</v>
      </c>
      <c r="Q83" s="53">
        <v>18453</v>
      </c>
      <c r="R83" s="51">
        <v>0</v>
      </c>
      <c r="S83" s="52">
        <v>0</v>
      </c>
      <c r="T83" s="52">
        <v>0</v>
      </c>
      <c r="U83" s="52">
        <v>0</v>
      </c>
      <c r="V83" s="52">
        <v>0</v>
      </c>
      <c r="W83" s="53">
        <v>4613</v>
      </c>
      <c r="X83" s="51">
        <v>0</v>
      </c>
      <c r="Y83" s="52">
        <v>0</v>
      </c>
      <c r="Z83" s="52">
        <v>0</v>
      </c>
      <c r="AA83" s="52">
        <v>0</v>
      </c>
      <c r="AB83" s="52">
        <v>0</v>
      </c>
      <c r="AC83" s="53">
        <v>4613</v>
      </c>
      <c r="AD83" s="51">
        <v>0</v>
      </c>
      <c r="AE83" s="52">
        <v>0</v>
      </c>
      <c r="AF83" s="52">
        <v>0</v>
      </c>
      <c r="AG83" s="52">
        <v>0</v>
      </c>
      <c r="AH83" s="52">
        <v>0</v>
      </c>
      <c r="AI83" s="53">
        <v>4613</v>
      </c>
      <c r="AJ83" s="51">
        <v>0</v>
      </c>
      <c r="AK83" s="52">
        <v>0</v>
      </c>
      <c r="AL83" s="52">
        <v>0</v>
      </c>
      <c r="AM83" s="52">
        <v>0</v>
      </c>
      <c r="AN83" s="52">
        <v>0</v>
      </c>
      <c r="AO83" s="53">
        <v>4614</v>
      </c>
    </row>
    <row r="84" spans="1:41" ht="36.950000000000003" customHeight="1" x14ac:dyDescent="0.25">
      <c r="A84" s="313">
        <v>5</v>
      </c>
      <c r="B84" s="314">
        <v>502101</v>
      </c>
      <c r="C84" s="315">
        <v>210101</v>
      </c>
      <c r="D84" s="317" t="s">
        <v>75</v>
      </c>
      <c r="E84" s="316">
        <v>3</v>
      </c>
      <c r="F84" s="312" t="s">
        <v>174</v>
      </c>
      <c r="G84" s="48">
        <v>3897.386</v>
      </c>
      <c r="H84" s="49">
        <v>974.38400000000001</v>
      </c>
      <c r="I84" s="49">
        <v>973.87300000000005</v>
      </c>
      <c r="J84" s="49">
        <v>974.56500000000005</v>
      </c>
      <c r="K84" s="50">
        <v>974.56399999999996</v>
      </c>
      <c r="L84" s="51">
        <v>0</v>
      </c>
      <c r="M84" s="52">
        <v>0</v>
      </c>
      <c r="N84" s="52">
        <v>421</v>
      </c>
      <c r="O84" s="52">
        <v>79</v>
      </c>
      <c r="P84" s="52">
        <v>2200</v>
      </c>
      <c r="Q84" s="53">
        <v>0</v>
      </c>
      <c r="R84" s="51">
        <v>0</v>
      </c>
      <c r="S84" s="52">
        <v>0</v>
      </c>
      <c r="T84" s="52">
        <v>105</v>
      </c>
      <c r="U84" s="52">
        <v>20</v>
      </c>
      <c r="V84" s="52">
        <v>550</v>
      </c>
      <c r="W84" s="53">
        <v>0</v>
      </c>
      <c r="X84" s="51">
        <v>0</v>
      </c>
      <c r="Y84" s="52">
        <v>0</v>
      </c>
      <c r="Z84" s="52">
        <v>105</v>
      </c>
      <c r="AA84" s="52">
        <v>20</v>
      </c>
      <c r="AB84" s="52">
        <v>550</v>
      </c>
      <c r="AC84" s="53">
        <v>0</v>
      </c>
      <c r="AD84" s="51">
        <v>0</v>
      </c>
      <c r="AE84" s="52">
        <v>0</v>
      </c>
      <c r="AF84" s="52">
        <v>105</v>
      </c>
      <c r="AG84" s="52">
        <v>20</v>
      </c>
      <c r="AH84" s="52">
        <v>550</v>
      </c>
      <c r="AI84" s="53">
        <v>0</v>
      </c>
      <c r="AJ84" s="51">
        <v>0</v>
      </c>
      <c r="AK84" s="52">
        <v>0</v>
      </c>
      <c r="AL84" s="52">
        <v>106</v>
      </c>
      <c r="AM84" s="52">
        <v>19</v>
      </c>
      <c r="AN84" s="52">
        <v>550</v>
      </c>
      <c r="AO84" s="53">
        <v>0</v>
      </c>
    </row>
    <row r="85" spans="1:41" ht="36.950000000000003" customHeight="1" x14ac:dyDescent="0.25">
      <c r="A85" s="313">
        <v>5</v>
      </c>
      <c r="B85" s="314">
        <v>502120</v>
      </c>
      <c r="C85" s="315">
        <v>212101</v>
      </c>
      <c r="D85" s="317" t="s">
        <v>729</v>
      </c>
      <c r="E85" s="316">
        <v>1</v>
      </c>
      <c r="F85" s="312" t="s">
        <v>12</v>
      </c>
      <c r="G85" s="48">
        <v>67140.114000000001</v>
      </c>
      <c r="H85" s="49">
        <v>16735.412</v>
      </c>
      <c r="I85" s="49">
        <v>16801.557000000001</v>
      </c>
      <c r="J85" s="49">
        <v>16801.572</v>
      </c>
      <c r="K85" s="50">
        <v>16801.573</v>
      </c>
      <c r="L85" s="51">
        <v>790</v>
      </c>
      <c r="M85" s="52">
        <v>0</v>
      </c>
      <c r="N85" s="52">
        <v>0</v>
      </c>
      <c r="O85" s="52">
        <v>0</v>
      </c>
      <c r="P85" s="52">
        <v>0</v>
      </c>
      <c r="Q85" s="53">
        <v>0</v>
      </c>
      <c r="R85" s="51">
        <v>198</v>
      </c>
      <c r="S85" s="52">
        <v>0</v>
      </c>
      <c r="T85" s="52">
        <v>0</v>
      </c>
      <c r="U85" s="52">
        <v>0</v>
      </c>
      <c r="V85" s="52">
        <v>0</v>
      </c>
      <c r="W85" s="53">
        <v>0</v>
      </c>
      <c r="X85" s="51">
        <v>198</v>
      </c>
      <c r="Y85" s="52">
        <v>0</v>
      </c>
      <c r="Z85" s="52">
        <v>0</v>
      </c>
      <c r="AA85" s="52">
        <v>0</v>
      </c>
      <c r="AB85" s="52">
        <v>0</v>
      </c>
      <c r="AC85" s="53">
        <v>0</v>
      </c>
      <c r="AD85" s="51">
        <v>198</v>
      </c>
      <c r="AE85" s="52">
        <v>0</v>
      </c>
      <c r="AF85" s="52">
        <v>0</v>
      </c>
      <c r="AG85" s="52">
        <v>0</v>
      </c>
      <c r="AH85" s="52">
        <v>0</v>
      </c>
      <c r="AI85" s="53">
        <v>0</v>
      </c>
      <c r="AJ85" s="51">
        <v>196</v>
      </c>
      <c r="AK85" s="52">
        <v>0</v>
      </c>
      <c r="AL85" s="52">
        <v>0</v>
      </c>
      <c r="AM85" s="52">
        <v>0</v>
      </c>
      <c r="AN85" s="52">
        <v>0</v>
      </c>
      <c r="AO85" s="53">
        <v>0</v>
      </c>
    </row>
    <row r="86" spans="1:41" ht="36.950000000000003" customHeight="1" x14ac:dyDescent="0.25">
      <c r="A86" s="313">
        <v>5</v>
      </c>
      <c r="B86" s="314">
        <v>502120</v>
      </c>
      <c r="C86" s="315">
        <v>212101</v>
      </c>
      <c r="D86" s="317" t="s">
        <v>729</v>
      </c>
      <c r="E86" s="316">
        <v>3</v>
      </c>
      <c r="F86" s="312" t="s">
        <v>174</v>
      </c>
      <c r="G86" s="48">
        <v>19937.025000000001</v>
      </c>
      <c r="H86" s="49">
        <v>4976.5370000000003</v>
      </c>
      <c r="I86" s="49">
        <v>4980.2430000000004</v>
      </c>
      <c r="J86" s="49">
        <v>4990.1229999999996</v>
      </c>
      <c r="K86" s="50">
        <v>4990.1220000000003</v>
      </c>
      <c r="L86" s="51">
        <v>0</v>
      </c>
      <c r="M86" s="52">
        <v>0</v>
      </c>
      <c r="N86" s="52">
        <v>5600</v>
      </c>
      <c r="O86" s="52">
        <v>17765</v>
      </c>
      <c r="P86" s="52">
        <v>2660</v>
      </c>
      <c r="Q86" s="53">
        <v>0</v>
      </c>
      <c r="R86" s="51">
        <v>0</v>
      </c>
      <c r="S86" s="52">
        <v>0</v>
      </c>
      <c r="T86" s="52">
        <v>1400</v>
      </c>
      <c r="U86" s="52">
        <v>4441</v>
      </c>
      <c r="V86" s="52">
        <v>665</v>
      </c>
      <c r="W86" s="53">
        <v>0</v>
      </c>
      <c r="X86" s="51">
        <v>0</v>
      </c>
      <c r="Y86" s="52">
        <v>0</v>
      </c>
      <c r="Z86" s="52">
        <v>1400</v>
      </c>
      <c r="AA86" s="52">
        <v>4441</v>
      </c>
      <c r="AB86" s="52">
        <v>665</v>
      </c>
      <c r="AC86" s="53">
        <v>0</v>
      </c>
      <c r="AD86" s="51">
        <v>0</v>
      </c>
      <c r="AE86" s="52">
        <v>0</v>
      </c>
      <c r="AF86" s="52">
        <v>1400</v>
      </c>
      <c r="AG86" s="52">
        <v>4441</v>
      </c>
      <c r="AH86" s="52">
        <v>665</v>
      </c>
      <c r="AI86" s="53">
        <v>0</v>
      </c>
      <c r="AJ86" s="51">
        <v>0</v>
      </c>
      <c r="AK86" s="52">
        <v>0</v>
      </c>
      <c r="AL86" s="52">
        <v>1400</v>
      </c>
      <c r="AM86" s="52">
        <v>4442</v>
      </c>
      <c r="AN86" s="52">
        <v>665</v>
      </c>
      <c r="AO86" s="53">
        <v>0</v>
      </c>
    </row>
    <row r="87" spans="1:41" ht="36.950000000000003" customHeight="1" x14ac:dyDescent="0.25">
      <c r="A87" s="313">
        <v>6</v>
      </c>
      <c r="B87" s="314">
        <v>502201</v>
      </c>
      <c r="C87" s="315">
        <v>220101</v>
      </c>
      <c r="D87" s="317" t="s">
        <v>45</v>
      </c>
      <c r="E87" s="316">
        <v>3</v>
      </c>
      <c r="F87" s="312" t="s">
        <v>174</v>
      </c>
      <c r="G87" s="48">
        <v>4053.5790000000002</v>
      </c>
      <c r="H87" s="49">
        <v>1013.7859999999999</v>
      </c>
      <c r="I87" s="49">
        <v>1012.212</v>
      </c>
      <c r="J87" s="49">
        <v>1013.79</v>
      </c>
      <c r="K87" s="50">
        <v>1013.7910000000001</v>
      </c>
      <c r="L87" s="51">
        <v>0</v>
      </c>
      <c r="M87" s="52">
        <v>0</v>
      </c>
      <c r="N87" s="52">
        <v>2870</v>
      </c>
      <c r="O87" s="52">
        <v>801</v>
      </c>
      <c r="P87" s="52">
        <v>836</v>
      </c>
      <c r="Q87" s="53">
        <v>0</v>
      </c>
      <c r="R87" s="51">
        <v>0</v>
      </c>
      <c r="S87" s="52">
        <v>0</v>
      </c>
      <c r="T87" s="52">
        <v>718</v>
      </c>
      <c r="U87" s="52">
        <v>200</v>
      </c>
      <c r="V87" s="52">
        <v>209</v>
      </c>
      <c r="W87" s="53">
        <v>0</v>
      </c>
      <c r="X87" s="51">
        <v>0</v>
      </c>
      <c r="Y87" s="52">
        <v>0</v>
      </c>
      <c r="Z87" s="52">
        <v>718</v>
      </c>
      <c r="AA87" s="52">
        <v>200</v>
      </c>
      <c r="AB87" s="52">
        <v>209</v>
      </c>
      <c r="AC87" s="53">
        <v>0</v>
      </c>
      <c r="AD87" s="51">
        <v>0</v>
      </c>
      <c r="AE87" s="52">
        <v>0</v>
      </c>
      <c r="AF87" s="52">
        <v>718</v>
      </c>
      <c r="AG87" s="52">
        <v>200</v>
      </c>
      <c r="AH87" s="52">
        <v>209</v>
      </c>
      <c r="AI87" s="53">
        <v>0</v>
      </c>
      <c r="AJ87" s="51">
        <v>0</v>
      </c>
      <c r="AK87" s="52">
        <v>0</v>
      </c>
      <c r="AL87" s="52">
        <v>716</v>
      </c>
      <c r="AM87" s="52">
        <v>201</v>
      </c>
      <c r="AN87" s="52">
        <v>209</v>
      </c>
      <c r="AO87" s="53">
        <v>0</v>
      </c>
    </row>
    <row r="88" spans="1:41" ht="36.950000000000003" customHeight="1" x14ac:dyDescent="0.25">
      <c r="A88" s="313">
        <v>6</v>
      </c>
      <c r="B88" s="314">
        <v>502202</v>
      </c>
      <c r="C88" s="315">
        <v>220201</v>
      </c>
      <c r="D88" s="317" t="s">
        <v>730</v>
      </c>
      <c r="E88" s="316">
        <v>1</v>
      </c>
      <c r="F88" s="312" t="s">
        <v>12</v>
      </c>
      <c r="G88" s="48">
        <v>191287.337</v>
      </c>
      <c r="H88" s="49">
        <v>47753.610999999997</v>
      </c>
      <c r="I88" s="49">
        <v>47844.561000000002</v>
      </c>
      <c r="J88" s="49">
        <v>47844.582000000002</v>
      </c>
      <c r="K88" s="50">
        <v>47844.582999999999</v>
      </c>
      <c r="L88" s="51">
        <v>2000</v>
      </c>
      <c r="M88" s="52">
        <v>0</v>
      </c>
      <c r="N88" s="52">
        <v>0</v>
      </c>
      <c r="O88" s="52">
        <v>0</v>
      </c>
      <c r="P88" s="52">
        <v>0</v>
      </c>
      <c r="Q88" s="53">
        <v>0</v>
      </c>
      <c r="R88" s="51">
        <v>500</v>
      </c>
      <c r="S88" s="52">
        <v>0</v>
      </c>
      <c r="T88" s="52">
        <v>0</v>
      </c>
      <c r="U88" s="52">
        <v>0</v>
      </c>
      <c r="V88" s="52">
        <v>0</v>
      </c>
      <c r="W88" s="53">
        <v>0</v>
      </c>
      <c r="X88" s="51">
        <v>500</v>
      </c>
      <c r="Y88" s="52">
        <v>0</v>
      </c>
      <c r="Z88" s="52">
        <v>0</v>
      </c>
      <c r="AA88" s="52">
        <v>0</v>
      </c>
      <c r="AB88" s="52">
        <v>0</v>
      </c>
      <c r="AC88" s="53">
        <v>0</v>
      </c>
      <c r="AD88" s="51">
        <v>500</v>
      </c>
      <c r="AE88" s="52">
        <v>0</v>
      </c>
      <c r="AF88" s="52">
        <v>0</v>
      </c>
      <c r="AG88" s="52">
        <v>0</v>
      </c>
      <c r="AH88" s="52">
        <v>0</v>
      </c>
      <c r="AI88" s="53">
        <v>0</v>
      </c>
      <c r="AJ88" s="51">
        <v>500</v>
      </c>
      <c r="AK88" s="52">
        <v>0</v>
      </c>
      <c r="AL88" s="52">
        <v>0</v>
      </c>
      <c r="AM88" s="52">
        <v>0</v>
      </c>
      <c r="AN88" s="52">
        <v>0</v>
      </c>
      <c r="AO88" s="53">
        <v>0</v>
      </c>
    </row>
    <row r="89" spans="1:41" ht="36.950000000000003" customHeight="1" x14ac:dyDescent="0.25">
      <c r="A89" s="313">
        <v>7</v>
      </c>
      <c r="B89" s="314">
        <v>502301</v>
      </c>
      <c r="C89" s="315">
        <v>230101</v>
      </c>
      <c r="D89" s="317" t="s">
        <v>72</v>
      </c>
      <c r="E89" s="316">
        <v>3</v>
      </c>
      <c r="F89" s="312" t="s">
        <v>174</v>
      </c>
      <c r="G89" s="48">
        <v>17088.547000000002</v>
      </c>
      <c r="H89" s="49">
        <v>4266.7070000000003</v>
      </c>
      <c r="I89" s="49">
        <v>4273.3310000000001</v>
      </c>
      <c r="J89" s="49">
        <v>4274.2539999999999</v>
      </c>
      <c r="K89" s="50">
        <v>4274.2550000000001</v>
      </c>
      <c r="L89" s="51">
        <v>0</v>
      </c>
      <c r="M89" s="52">
        <v>0</v>
      </c>
      <c r="N89" s="52">
        <v>16663</v>
      </c>
      <c r="O89" s="52">
        <v>3519.1000000000004</v>
      </c>
      <c r="P89" s="52">
        <v>1019</v>
      </c>
      <c r="Q89" s="53">
        <v>0</v>
      </c>
      <c r="R89" s="51">
        <v>0</v>
      </c>
      <c r="S89" s="52">
        <v>0</v>
      </c>
      <c r="T89" s="52">
        <v>4166</v>
      </c>
      <c r="U89" s="52">
        <v>880</v>
      </c>
      <c r="V89" s="52">
        <v>255</v>
      </c>
      <c r="W89" s="53">
        <v>0</v>
      </c>
      <c r="X89" s="51">
        <v>0</v>
      </c>
      <c r="Y89" s="52">
        <v>0</v>
      </c>
      <c r="Z89" s="52">
        <v>4166</v>
      </c>
      <c r="AA89" s="52">
        <v>880</v>
      </c>
      <c r="AB89" s="52">
        <v>255</v>
      </c>
      <c r="AC89" s="53">
        <v>0</v>
      </c>
      <c r="AD89" s="51">
        <v>0</v>
      </c>
      <c r="AE89" s="52">
        <v>0</v>
      </c>
      <c r="AF89" s="52">
        <v>4166</v>
      </c>
      <c r="AG89" s="52">
        <v>880</v>
      </c>
      <c r="AH89" s="52">
        <v>255</v>
      </c>
      <c r="AI89" s="53">
        <v>0</v>
      </c>
      <c r="AJ89" s="51">
        <v>0</v>
      </c>
      <c r="AK89" s="52">
        <v>0</v>
      </c>
      <c r="AL89" s="52">
        <v>4165</v>
      </c>
      <c r="AM89" s="52">
        <v>879.10000000000036</v>
      </c>
      <c r="AN89" s="52">
        <v>254</v>
      </c>
      <c r="AO89" s="53">
        <v>0</v>
      </c>
    </row>
    <row r="90" spans="1:41" ht="36.950000000000003" customHeight="1" x14ac:dyDescent="0.25">
      <c r="A90" s="313">
        <v>4</v>
      </c>
      <c r="B90" s="314">
        <v>502401</v>
      </c>
      <c r="C90" s="315">
        <v>240101</v>
      </c>
      <c r="D90" s="317" t="s">
        <v>24</v>
      </c>
      <c r="E90" s="316">
        <v>2</v>
      </c>
      <c r="F90" s="312" t="s">
        <v>173</v>
      </c>
      <c r="G90" s="48">
        <v>1314.298</v>
      </c>
      <c r="H90" s="49">
        <v>328.57400000000001</v>
      </c>
      <c r="I90" s="49">
        <v>328.57400000000001</v>
      </c>
      <c r="J90" s="49">
        <v>328.57499999999999</v>
      </c>
      <c r="K90" s="50">
        <v>328.57499999999999</v>
      </c>
      <c r="L90" s="51">
        <v>0</v>
      </c>
      <c r="M90" s="52">
        <v>65</v>
      </c>
      <c r="N90" s="52">
        <v>0</v>
      </c>
      <c r="O90" s="52">
        <v>0</v>
      </c>
      <c r="P90" s="52">
        <v>0</v>
      </c>
      <c r="Q90" s="53">
        <v>0</v>
      </c>
      <c r="R90" s="51">
        <v>0</v>
      </c>
      <c r="S90" s="52">
        <v>16</v>
      </c>
      <c r="T90" s="52">
        <v>0</v>
      </c>
      <c r="U90" s="52">
        <v>0</v>
      </c>
      <c r="V90" s="52">
        <v>0</v>
      </c>
      <c r="W90" s="53">
        <v>0</v>
      </c>
      <c r="X90" s="51">
        <v>0</v>
      </c>
      <c r="Y90" s="52">
        <v>16</v>
      </c>
      <c r="Z90" s="52">
        <v>0</v>
      </c>
      <c r="AA90" s="52">
        <v>0</v>
      </c>
      <c r="AB90" s="52">
        <v>0</v>
      </c>
      <c r="AC90" s="53">
        <v>0</v>
      </c>
      <c r="AD90" s="51">
        <v>0</v>
      </c>
      <c r="AE90" s="52">
        <v>16</v>
      </c>
      <c r="AF90" s="52">
        <v>0</v>
      </c>
      <c r="AG90" s="52">
        <v>0</v>
      </c>
      <c r="AH90" s="52">
        <v>0</v>
      </c>
      <c r="AI90" s="53">
        <v>0</v>
      </c>
      <c r="AJ90" s="51">
        <v>0</v>
      </c>
      <c r="AK90" s="52">
        <v>17</v>
      </c>
      <c r="AL90" s="52">
        <v>0</v>
      </c>
      <c r="AM90" s="52">
        <v>0</v>
      </c>
      <c r="AN90" s="52">
        <v>0</v>
      </c>
      <c r="AO90" s="53">
        <v>0</v>
      </c>
    </row>
    <row r="91" spans="1:41" ht="36.950000000000003" customHeight="1" x14ac:dyDescent="0.25">
      <c r="A91" s="313">
        <v>4</v>
      </c>
      <c r="B91" s="314">
        <v>502401</v>
      </c>
      <c r="C91" s="315">
        <v>240101</v>
      </c>
      <c r="D91" s="317" t="s">
        <v>24</v>
      </c>
      <c r="E91" s="316">
        <v>3</v>
      </c>
      <c r="F91" s="312" t="s">
        <v>174</v>
      </c>
      <c r="G91" s="48">
        <v>9549.7639999999992</v>
      </c>
      <c r="H91" s="49">
        <v>2387.7979999999998</v>
      </c>
      <c r="I91" s="49">
        <v>2382.366</v>
      </c>
      <c r="J91" s="49">
        <v>2389.8000000000002</v>
      </c>
      <c r="K91" s="50">
        <v>2389.8000000000002</v>
      </c>
      <c r="L91" s="51">
        <v>0</v>
      </c>
      <c r="M91" s="52">
        <v>0</v>
      </c>
      <c r="N91" s="52">
        <v>7655</v>
      </c>
      <c r="O91" s="52">
        <v>2930.1000000000004</v>
      </c>
      <c r="P91" s="52">
        <v>1366</v>
      </c>
      <c r="Q91" s="53">
        <v>0</v>
      </c>
      <c r="R91" s="51">
        <v>0</v>
      </c>
      <c r="S91" s="52">
        <v>0</v>
      </c>
      <c r="T91" s="52">
        <v>1914</v>
      </c>
      <c r="U91" s="52">
        <v>733</v>
      </c>
      <c r="V91" s="52">
        <v>342</v>
      </c>
      <c r="W91" s="53">
        <v>0</v>
      </c>
      <c r="X91" s="51">
        <v>0</v>
      </c>
      <c r="Y91" s="52">
        <v>0</v>
      </c>
      <c r="Z91" s="52">
        <v>1914</v>
      </c>
      <c r="AA91" s="52">
        <v>733</v>
      </c>
      <c r="AB91" s="52">
        <v>342</v>
      </c>
      <c r="AC91" s="53">
        <v>0</v>
      </c>
      <c r="AD91" s="51">
        <v>0</v>
      </c>
      <c r="AE91" s="52">
        <v>0</v>
      </c>
      <c r="AF91" s="52">
        <v>1914</v>
      </c>
      <c r="AG91" s="52">
        <v>733</v>
      </c>
      <c r="AH91" s="52">
        <v>342</v>
      </c>
      <c r="AI91" s="53">
        <v>0</v>
      </c>
      <c r="AJ91" s="51">
        <v>0</v>
      </c>
      <c r="AK91" s="52">
        <v>0</v>
      </c>
      <c r="AL91" s="52">
        <v>1913</v>
      </c>
      <c r="AM91" s="52">
        <v>731.10000000000036</v>
      </c>
      <c r="AN91" s="52">
        <v>340</v>
      </c>
      <c r="AO91" s="53">
        <v>0</v>
      </c>
    </row>
    <row r="92" spans="1:41" ht="36.950000000000003" customHeight="1" x14ac:dyDescent="0.25">
      <c r="A92" s="313">
        <v>3</v>
      </c>
      <c r="B92" s="314">
        <v>502501</v>
      </c>
      <c r="C92" s="315">
        <v>250101</v>
      </c>
      <c r="D92" s="317" t="s">
        <v>25</v>
      </c>
      <c r="E92" s="316">
        <v>3</v>
      </c>
      <c r="F92" s="312" t="s">
        <v>174</v>
      </c>
      <c r="G92" s="48">
        <v>6226.576</v>
      </c>
      <c r="H92" s="49">
        <v>1554.69</v>
      </c>
      <c r="I92" s="49">
        <v>1544.886</v>
      </c>
      <c r="J92" s="49">
        <v>1563.5</v>
      </c>
      <c r="K92" s="50">
        <v>1563.5</v>
      </c>
      <c r="L92" s="51">
        <v>0</v>
      </c>
      <c r="M92" s="52">
        <v>0</v>
      </c>
      <c r="N92" s="52">
        <v>5200</v>
      </c>
      <c r="O92" s="52">
        <v>2250</v>
      </c>
      <c r="P92" s="52">
        <v>550</v>
      </c>
      <c r="Q92" s="53">
        <v>0</v>
      </c>
      <c r="R92" s="51">
        <v>0</v>
      </c>
      <c r="S92" s="52">
        <v>0</v>
      </c>
      <c r="T92" s="52">
        <v>1300</v>
      </c>
      <c r="U92" s="52">
        <v>563</v>
      </c>
      <c r="V92" s="52">
        <v>138</v>
      </c>
      <c r="W92" s="53">
        <v>0</v>
      </c>
      <c r="X92" s="51">
        <v>0</v>
      </c>
      <c r="Y92" s="52">
        <v>0</v>
      </c>
      <c r="Z92" s="52">
        <v>1300</v>
      </c>
      <c r="AA92" s="52">
        <v>563</v>
      </c>
      <c r="AB92" s="52">
        <v>138</v>
      </c>
      <c r="AC92" s="53">
        <v>0</v>
      </c>
      <c r="AD92" s="51">
        <v>0</v>
      </c>
      <c r="AE92" s="52">
        <v>0</v>
      </c>
      <c r="AF92" s="52">
        <v>1300</v>
      </c>
      <c r="AG92" s="52">
        <v>563</v>
      </c>
      <c r="AH92" s="52">
        <v>138</v>
      </c>
      <c r="AI92" s="53">
        <v>0</v>
      </c>
      <c r="AJ92" s="51">
        <v>0</v>
      </c>
      <c r="AK92" s="52">
        <v>0</v>
      </c>
      <c r="AL92" s="52">
        <v>1300</v>
      </c>
      <c r="AM92" s="52">
        <v>561</v>
      </c>
      <c r="AN92" s="52">
        <v>136</v>
      </c>
      <c r="AO92" s="53">
        <v>0</v>
      </c>
    </row>
    <row r="93" spans="1:41" ht="36.950000000000003" customHeight="1" x14ac:dyDescent="0.25">
      <c r="A93" s="313">
        <v>3</v>
      </c>
      <c r="B93" s="314">
        <v>502601</v>
      </c>
      <c r="C93" s="315">
        <v>260101</v>
      </c>
      <c r="D93" s="317" t="s">
        <v>26</v>
      </c>
      <c r="E93" s="316">
        <v>3</v>
      </c>
      <c r="F93" s="312" t="s">
        <v>174</v>
      </c>
      <c r="G93" s="48">
        <v>5663.2640000000001</v>
      </c>
      <c r="H93" s="49">
        <v>1415.992</v>
      </c>
      <c r="I93" s="49">
        <v>1415.2719999999999</v>
      </c>
      <c r="J93" s="49">
        <v>1416</v>
      </c>
      <c r="K93" s="50">
        <v>1416</v>
      </c>
      <c r="L93" s="51">
        <v>0</v>
      </c>
      <c r="M93" s="52">
        <v>0</v>
      </c>
      <c r="N93" s="52">
        <v>6000</v>
      </c>
      <c r="O93" s="52">
        <v>0</v>
      </c>
      <c r="P93" s="52">
        <v>0</v>
      </c>
      <c r="Q93" s="53">
        <v>0</v>
      </c>
      <c r="R93" s="51">
        <v>0</v>
      </c>
      <c r="S93" s="52">
        <v>0</v>
      </c>
      <c r="T93" s="52">
        <v>1500</v>
      </c>
      <c r="U93" s="52">
        <v>0</v>
      </c>
      <c r="V93" s="52">
        <v>0</v>
      </c>
      <c r="W93" s="53">
        <v>0</v>
      </c>
      <c r="X93" s="51">
        <v>0</v>
      </c>
      <c r="Y93" s="52">
        <v>0</v>
      </c>
      <c r="Z93" s="52">
        <v>1500</v>
      </c>
      <c r="AA93" s="52">
        <v>0</v>
      </c>
      <c r="AB93" s="52">
        <v>0</v>
      </c>
      <c r="AC93" s="53">
        <v>0</v>
      </c>
      <c r="AD93" s="51">
        <v>0</v>
      </c>
      <c r="AE93" s="52">
        <v>0</v>
      </c>
      <c r="AF93" s="52">
        <v>1500</v>
      </c>
      <c r="AG93" s="52">
        <v>0</v>
      </c>
      <c r="AH93" s="52">
        <v>0</v>
      </c>
      <c r="AI93" s="53">
        <v>0</v>
      </c>
      <c r="AJ93" s="51">
        <v>0</v>
      </c>
      <c r="AK93" s="52">
        <v>0</v>
      </c>
      <c r="AL93" s="52">
        <v>1500</v>
      </c>
      <c r="AM93" s="52">
        <v>0</v>
      </c>
      <c r="AN93" s="52">
        <v>0</v>
      </c>
      <c r="AO93" s="53">
        <v>0</v>
      </c>
    </row>
    <row r="94" spans="1:41" ht="36.950000000000003" customHeight="1" x14ac:dyDescent="0.25">
      <c r="A94" s="313">
        <v>3</v>
      </c>
      <c r="B94" s="314">
        <v>506201</v>
      </c>
      <c r="C94" s="315">
        <v>260301</v>
      </c>
      <c r="D94" s="317" t="s">
        <v>30</v>
      </c>
      <c r="E94" s="316">
        <v>3</v>
      </c>
      <c r="F94" s="312" t="s">
        <v>174</v>
      </c>
      <c r="G94" s="48">
        <v>1579.8579999999999</v>
      </c>
      <c r="H94" s="49">
        <v>395.61799999999999</v>
      </c>
      <c r="I94" s="49">
        <v>393.01</v>
      </c>
      <c r="J94" s="49">
        <v>395.61500000000001</v>
      </c>
      <c r="K94" s="50">
        <v>395.61500000000001</v>
      </c>
      <c r="L94" s="51">
        <v>0</v>
      </c>
      <c r="M94" s="52">
        <v>0</v>
      </c>
      <c r="N94" s="52">
        <v>500</v>
      </c>
      <c r="O94" s="52">
        <v>100</v>
      </c>
      <c r="P94" s="52">
        <v>550</v>
      </c>
      <c r="Q94" s="53">
        <v>0</v>
      </c>
      <c r="R94" s="51">
        <v>0</v>
      </c>
      <c r="S94" s="52">
        <v>0</v>
      </c>
      <c r="T94" s="52">
        <v>125</v>
      </c>
      <c r="U94" s="52">
        <v>25</v>
      </c>
      <c r="V94" s="52">
        <v>138</v>
      </c>
      <c r="W94" s="53">
        <v>0</v>
      </c>
      <c r="X94" s="51">
        <v>0</v>
      </c>
      <c r="Y94" s="52">
        <v>0</v>
      </c>
      <c r="Z94" s="52">
        <v>125</v>
      </c>
      <c r="AA94" s="52">
        <v>25</v>
      </c>
      <c r="AB94" s="52">
        <v>138</v>
      </c>
      <c r="AC94" s="53">
        <v>0</v>
      </c>
      <c r="AD94" s="51">
        <v>0</v>
      </c>
      <c r="AE94" s="52">
        <v>0</v>
      </c>
      <c r="AF94" s="52">
        <v>125</v>
      </c>
      <c r="AG94" s="52">
        <v>25</v>
      </c>
      <c r="AH94" s="52">
        <v>138</v>
      </c>
      <c r="AI94" s="53">
        <v>0</v>
      </c>
      <c r="AJ94" s="51">
        <v>0</v>
      </c>
      <c r="AK94" s="52">
        <v>0</v>
      </c>
      <c r="AL94" s="52">
        <v>125</v>
      </c>
      <c r="AM94" s="52">
        <v>25</v>
      </c>
      <c r="AN94" s="52">
        <v>136</v>
      </c>
      <c r="AO94" s="53">
        <v>0</v>
      </c>
    </row>
    <row r="95" spans="1:41" ht="36.950000000000003" customHeight="1" x14ac:dyDescent="0.25">
      <c r="A95" s="313">
        <v>3</v>
      </c>
      <c r="B95" s="314">
        <v>502602</v>
      </c>
      <c r="C95" s="315">
        <v>260801</v>
      </c>
      <c r="D95" s="317" t="s">
        <v>27</v>
      </c>
      <c r="E95" s="316">
        <v>3</v>
      </c>
      <c r="F95" s="312" t="s">
        <v>174</v>
      </c>
      <c r="G95" s="48">
        <v>5463.9450000000006</v>
      </c>
      <c r="H95" s="49">
        <v>1365.423</v>
      </c>
      <c r="I95" s="49">
        <v>1364.778</v>
      </c>
      <c r="J95" s="49">
        <v>1366.8720000000001</v>
      </c>
      <c r="K95" s="50">
        <v>1366.8720000000001</v>
      </c>
      <c r="L95" s="51">
        <v>0</v>
      </c>
      <c r="M95" s="52">
        <v>0</v>
      </c>
      <c r="N95" s="52">
        <v>0</v>
      </c>
      <c r="O95" s="52">
        <v>496</v>
      </c>
      <c r="P95" s="52">
        <v>2322</v>
      </c>
      <c r="Q95" s="53">
        <v>0</v>
      </c>
      <c r="R95" s="51">
        <v>0</v>
      </c>
      <c r="S95" s="52">
        <v>0</v>
      </c>
      <c r="T95" s="52">
        <v>0</v>
      </c>
      <c r="U95" s="52">
        <v>124</v>
      </c>
      <c r="V95" s="52">
        <v>581</v>
      </c>
      <c r="W95" s="53">
        <v>0</v>
      </c>
      <c r="X95" s="51">
        <v>0</v>
      </c>
      <c r="Y95" s="52">
        <v>0</v>
      </c>
      <c r="Z95" s="52">
        <v>0</v>
      </c>
      <c r="AA95" s="52">
        <v>124</v>
      </c>
      <c r="AB95" s="52">
        <v>581</v>
      </c>
      <c r="AC95" s="53">
        <v>0</v>
      </c>
      <c r="AD95" s="51">
        <v>0</v>
      </c>
      <c r="AE95" s="52">
        <v>0</v>
      </c>
      <c r="AF95" s="52">
        <v>0</v>
      </c>
      <c r="AG95" s="52">
        <v>124</v>
      </c>
      <c r="AH95" s="52">
        <v>581</v>
      </c>
      <c r="AI95" s="53">
        <v>0</v>
      </c>
      <c r="AJ95" s="51">
        <v>0</v>
      </c>
      <c r="AK95" s="52">
        <v>0</v>
      </c>
      <c r="AL95" s="52">
        <v>0</v>
      </c>
      <c r="AM95" s="52">
        <v>124</v>
      </c>
      <c r="AN95" s="52">
        <v>579</v>
      </c>
      <c r="AO95" s="53">
        <v>0</v>
      </c>
    </row>
    <row r="96" spans="1:41" ht="36.950000000000003" customHeight="1" x14ac:dyDescent="0.25">
      <c r="A96" s="313">
        <v>3</v>
      </c>
      <c r="B96" s="314">
        <v>502603</v>
      </c>
      <c r="C96" s="315">
        <v>261601</v>
      </c>
      <c r="D96" s="317" t="s">
        <v>28</v>
      </c>
      <c r="E96" s="316">
        <v>1</v>
      </c>
      <c r="F96" s="312" t="s">
        <v>12</v>
      </c>
      <c r="G96" s="48">
        <v>12924.609999999999</v>
      </c>
      <c r="H96" s="49">
        <v>3231.1509999999998</v>
      </c>
      <c r="I96" s="49">
        <v>3231.1590000000001</v>
      </c>
      <c r="J96" s="49">
        <v>3231.15</v>
      </c>
      <c r="K96" s="50">
        <v>3231.15</v>
      </c>
      <c r="L96" s="51">
        <v>283</v>
      </c>
      <c r="M96" s="52">
        <v>0</v>
      </c>
      <c r="N96" s="52">
        <v>0</v>
      </c>
      <c r="O96" s="52">
        <v>0</v>
      </c>
      <c r="P96" s="52">
        <v>0</v>
      </c>
      <c r="Q96" s="53">
        <v>0</v>
      </c>
      <c r="R96" s="51">
        <v>71</v>
      </c>
      <c r="S96" s="52">
        <v>0</v>
      </c>
      <c r="T96" s="52">
        <v>0</v>
      </c>
      <c r="U96" s="52">
        <v>0</v>
      </c>
      <c r="V96" s="52">
        <v>0</v>
      </c>
      <c r="W96" s="53">
        <v>0</v>
      </c>
      <c r="X96" s="51">
        <v>71</v>
      </c>
      <c r="Y96" s="52">
        <v>0</v>
      </c>
      <c r="Z96" s="52">
        <v>0</v>
      </c>
      <c r="AA96" s="52">
        <v>0</v>
      </c>
      <c r="AB96" s="52">
        <v>0</v>
      </c>
      <c r="AC96" s="53">
        <v>0</v>
      </c>
      <c r="AD96" s="51">
        <v>71</v>
      </c>
      <c r="AE96" s="52">
        <v>0</v>
      </c>
      <c r="AF96" s="52">
        <v>0</v>
      </c>
      <c r="AG96" s="52">
        <v>0</v>
      </c>
      <c r="AH96" s="52">
        <v>0</v>
      </c>
      <c r="AI96" s="53">
        <v>0</v>
      </c>
      <c r="AJ96" s="51">
        <v>70</v>
      </c>
      <c r="AK96" s="52">
        <v>0</v>
      </c>
      <c r="AL96" s="52">
        <v>0</v>
      </c>
      <c r="AM96" s="52">
        <v>0</v>
      </c>
      <c r="AN96" s="52">
        <v>0</v>
      </c>
      <c r="AO96" s="53">
        <v>0</v>
      </c>
    </row>
    <row r="97" spans="1:41" ht="36.950000000000003" customHeight="1" x14ac:dyDescent="0.25">
      <c r="A97" s="313">
        <v>3</v>
      </c>
      <c r="B97" s="314">
        <v>502603</v>
      </c>
      <c r="C97" s="315">
        <v>261601</v>
      </c>
      <c r="D97" s="317" t="s">
        <v>28</v>
      </c>
      <c r="E97" s="316">
        <v>3</v>
      </c>
      <c r="F97" s="312" t="s">
        <v>174</v>
      </c>
      <c r="G97" s="48">
        <v>6618.7649999999994</v>
      </c>
      <c r="H97" s="49">
        <v>1654.671</v>
      </c>
      <c r="I97" s="49">
        <v>1654.704</v>
      </c>
      <c r="J97" s="49">
        <v>1654.6949999999999</v>
      </c>
      <c r="K97" s="50">
        <v>1654.6949999999999</v>
      </c>
      <c r="L97" s="51">
        <v>0</v>
      </c>
      <c r="M97" s="52">
        <v>0</v>
      </c>
      <c r="N97" s="52">
        <v>4000</v>
      </c>
      <c r="O97" s="52">
        <v>2240</v>
      </c>
      <c r="P97" s="52">
        <v>1180</v>
      </c>
      <c r="Q97" s="53">
        <v>0</v>
      </c>
      <c r="R97" s="51">
        <v>0</v>
      </c>
      <c r="S97" s="52">
        <v>0</v>
      </c>
      <c r="T97" s="52">
        <v>1000</v>
      </c>
      <c r="U97" s="52">
        <v>560</v>
      </c>
      <c r="V97" s="52">
        <v>295</v>
      </c>
      <c r="W97" s="53">
        <v>0</v>
      </c>
      <c r="X97" s="51">
        <v>0</v>
      </c>
      <c r="Y97" s="52">
        <v>0</v>
      </c>
      <c r="Z97" s="52">
        <v>1000</v>
      </c>
      <c r="AA97" s="52">
        <v>560</v>
      </c>
      <c r="AB97" s="52">
        <v>295</v>
      </c>
      <c r="AC97" s="53">
        <v>0</v>
      </c>
      <c r="AD97" s="51">
        <v>0</v>
      </c>
      <c r="AE97" s="52">
        <v>0</v>
      </c>
      <c r="AF97" s="52">
        <v>1000</v>
      </c>
      <c r="AG97" s="52">
        <v>560</v>
      </c>
      <c r="AH97" s="52">
        <v>295</v>
      </c>
      <c r="AI97" s="53">
        <v>0</v>
      </c>
      <c r="AJ97" s="51">
        <v>0</v>
      </c>
      <c r="AK97" s="52">
        <v>0</v>
      </c>
      <c r="AL97" s="52">
        <v>1000</v>
      </c>
      <c r="AM97" s="52">
        <v>560</v>
      </c>
      <c r="AN97" s="52">
        <v>295</v>
      </c>
      <c r="AO97" s="53">
        <v>0</v>
      </c>
    </row>
    <row r="98" spans="1:41" ht="36.950000000000003" customHeight="1" x14ac:dyDescent="0.25">
      <c r="A98" s="313">
        <v>3</v>
      </c>
      <c r="B98" s="314">
        <v>502606</v>
      </c>
      <c r="C98" s="315">
        <v>262101</v>
      </c>
      <c r="D98" s="317" t="s">
        <v>29</v>
      </c>
      <c r="E98" s="316">
        <v>1</v>
      </c>
      <c r="F98" s="312" t="s">
        <v>12</v>
      </c>
      <c r="G98" s="48">
        <v>27955.538</v>
      </c>
      <c r="H98" s="49">
        <v>6988.884</v>
      </c>
      <c r="I98" s="49">
        <v>6988.884</v>
      </c>
      <c r="J98" s="49">
        <v>6988.8850000000002</v>
      </c>
      <c r="K98" s="50">
        <v>6988.8850000000002</v>
      </c>
      <c r="L98" s="51">
        <v>145</v>
      </c>
      <c r="M98" s="52">
        <v>0</v>
      </c>
      <c r="N98" s="52">
        <v>0</v>
      </c>
      <c r="O98" s="52">
        <v>0</v>
      </c>
      <c r="P98" s="52">
        <v>0</v>
      </c>
      <c r="Q98" s="53">
        <v>0</v>
      </c>
      <c r="R98" s="51">
        <v>36</v>
      </c>
      <c r="S98" s="52">
        <v>0</v>
      </c>
      <c r="T98" s="52">
        <v>0</v>
      </c>
      <c r="U98" s="52">
        <v>0</v>
      </c>
      <c r="V98" s="52">
        <v>0</v>
      </c>
      <c r="W98" s="53">
        <v>0</v>
      </c>
      <c r="X98" s="51">
        <v>36</v>
      </c>
      <c r="Y98" s="52">
        <v>0</v>
      </c>
      <c r="Z98" s="52">
        <v>0</v>
      </c>
      <c r="AA98" s="52">
        <v>0</v>
      </c>
      <c r="AB98" s="52">
        <v>0</v>
      </c>
      <c r="AC98" s="53">
        <v>0</v>
      </c>
      <c r="AD98" s="51">
        <v>36</v>
      </c>
      <c r="AE98" s="52">
        <v>0</v>
      </c>
      <c r="AF98" s="52">
        <v>0</v>
      </c>
      <c r="AG98" s="52">
        <v>0</v>
      </c>
      <c r="AH98" s="52">
        <v>0</v>
      </c>
      <c r="AI98" s="53">
        <v>0</v>
      </c>
      <c r="AJ98" s="51">
        <v>37</v>
      </c>
      <c r="AK98" s="52">
        <v>0</v>
      </c>
      <c r="AL98" s="52">
        <v>0</v>
      </c>
      <c r="AM98" s="52">
        <v>0</v>
      </c>
      <c r="AN98" s="52">
        <v>0</v>
      </c>
      <c r="AO98" s="53">
        <v>0</v>
      </c>
    </row>
    <row r="99" spans="1:41" ht="36.950000000000003" customHeight="1" x14ac:dyDescent="0.25">
      <c r="A99" s="313">
        <v>3</v>
      </c>
      <c r="B99" s="314">
        <v>502610</v>
      </c>
      <c r="C99" s="315">
        <v>262501</v>
      </c>
      <c r="D99" s="317" t="s">
        <v>731</v>
      </c>
      <c r="E99" s="316">
        <v>1</v>
      </c>
      <c r="F99" s="312" t="s">
        <v>12</v>
      </c>
      <c r="G99" s="48">
        <v>32717.597999999998</v>
      </c>
      <c r="H99" s="49">
        <v>8179.4009999999998</v>
      </c>
      <c r="I99" s="49">
        <v>8179.3969999999999</v>
      </c>
      <c r="J99" s="49">
        <v>8179.4</v>
      </c>
      <c r="K99" s="50">
        <v>8179.4</v>
      </c>
      <c r="L99" s="51">
        <v>446</v>
      </c>
      <c r="M99" s="52">
        <v>0</v>
      </c>
      <c r="N99" s="52">
        <v>0</v>
      </c>
      <c r="O99" s="52">
        <v>0</v>
      </c>
      <c r="P99" s="52">
        <v>0</v>
      </c>
      <c r="Q99" s="53">
        <v>0</v>
      </c>
      <c r="R99" s="51">
        <v>112</v>
      </c>
      <c r="S99" s="52">
        <v>0</v>
      </c>
      <c r="T99" s="52">
        <v>0</v>
      </c>
      <c r="U99" s="52">
        <v>0</v>
      </c>
      <c r="V99" s="52">
        <v>0</v>
      </c>
      <c r="W99" s="53">
        <v>0</v>
      </c>
      <c r="X99" s="51">
        <v>112</v>
      </c>
      <c r="Y99" s="52">
        <v>0</v>
      </c>
      <c r="Z99" s="52">
        <v>0</v>
      </c>
      <c r="AA99" s="52">
        <v>0</v>
      </c>
      <c r="AB99" s="52">
        <v>0</v>
      </c>
      <c r="AC99" s="53">
        <v>0</v>
      </c>
      <c r="AD99" s="51">
        <v>112</v>
      </c>
      <c r="AE99" s="52">
        <v>0</v>
      </c>
      <c r="AF99" s="52">
        <v>0</v>
      </c>
      <c r="AG99" s="52">
        <v>0</v>
      </c>
      <c r="AH99" s="52">
        <v>0</v>
      </c>
      <c r="AI99" s="53">
        <v>0</v>
      </c>
      <c r="AJ99" s="51">
        <v>110</v>
      </c>
      <c r="AK99" s="52">
        <v>0</v>
      </c>
      <c r="AL99" s="52">
        <v>0</v>
      </c>
      <c r="AM99" s="52">
        <v>0</v>
      </c>
      <c r="AN99" s="52">
        <v>0</v>
      </c>
      <c r="AO99" s="53">
        <v>0</v>
      </c>
    </row>
    <row r="100" spans="1:41" ht="36.950000000000003" customHeight="1" x14ac:dyDescent="0.25">
      <c r="A100" s="313">
        <v>3</v>
      </c>
      <c r="B100" s="314">
        <v>502610</v>
      </c>
      <c r="C100" s="315">
        <v>262501</v>
      </c>
      <c r="D100" s="317" t="s">
        <v>731</v>
      </c>
      <c r="E100" s="316">
        <v>2</v>
      </c>
      <c r="F100" s="312" t="s">
        <v>173</v>
      </c>
      <c r="G100" s="48">
        <v>12238.897000000001</v>
      </c>
      <c r="H100" s="49">
        <v>3059.73</v>
      </c>
      <c r="I100" s="49">
        <v>3059.7170000000001</v>
      </c>
      <c r="J100" s="49">
        <v>3059.7249999999999</v>
      </c>
      <c r="K100" s="50">
        <v>3059.7249999999999</v>
      </c>
      <c r="L100" s="51">
        <v>0</v>
      </c>
      <c r="M100" s="52">
        <v>229</v>
      </c>
      <c r="N100" s="52">
        <v>0</v>
      </c>
      <c r="O100" s="52">
        <v>0</v>
      </c>
      <c r="P100" s="52">
        <v>0</v>
      </c>
      <c r="Q100" s="53">
        <v>0</v>
      </c>
      <c r="R100" s="51">
        <v>0</v>
      </c>
      <c r="S100" s="52">
        <v>57</v>
      </c>
      <c r="T100" s="52">
        <v>0</v>
      </c>
      <c r="U100" s="52">
        <v>0</v>
      </c>
      <c r="V100" s="52">
        <v>0</v>
      </c>
      <c r="W100" s="53">
        <v>0</v>
      </c>
      <c r="X100" s="51">
        <v>0</v>
      </c>
      <c r="Y100" s="52">
        <v>57</v>
      </c>
      <c r="Z100" s="52">
        <v>0</v>
      </c>
      <c r="AA100" s="52">
        <v>0</v>
      </c>
      <c r="AB100" s="52">
        <v>0</v>
      </c>
      <c r="AC100" s="53">
        <v>0</v>
      </c>
      <c r="AD100" s="51">
        <v>0</v>
      </c>
      <c r="AE100" s="52">
        <v>57</v>
      </c>
      <c r="AF100" s="52">
        <v>0</v>
      </c>
      <c r="AG100" s="52">
        <v>0</v>
      </c>
      <c r="AH100" s="52">
        <v>0</v>
      </c>
      <c r="AI100" s="53">
        <v>0</v>
      </c>
      <c r="AJ100" s="51">
        <v>0</v>
      </c>
      <c r="AK100" s="52">
        <v>58</v>
      </c>
      <c r="AL100" s="52">
        <v>0</v>
      </c>
      <c r="AM100" s="52">
        <v>0</v>
      </c>
      <c r="AN100" s="52">
        <v>0</v>
      </c>
      <c r="AO100" s="53">
        <v>0</v>
      </c>
    </row>
    <row r="101" spans="1:41" ht="36.950000000000003" customHeight="1" x14ac:dyDescent="0.25">
      <c r="A101" s="313">
        <v>3</v>
      </c>
      <c r="B101" s="314">
        <v>502610</v>
      </c>
      <c r="C101" s="315">
        <v>262501</v>
      </c>
      <c r="D101" s="317" t="s">
        <v>731</v>
      </c>
      <c r="E101" s="316">
        <v>3</v>
      </c>
      <c r="F101" s="312" t="s">
        <v>174</v>
      </c>
      <c r="G101" s="48">
        <v>23742.748</v>
      </c>
      <c r="H101" s="49">
        <v>5935.857</v>
      </c>
      <c r="I101" s="49">
        <v>5935.241</v>
      </c>
      <c r="J101" s="49">
        <v>5935.8249999999998</v>
      </c>
      <c r="K101" s="50">
        <v>5935.8249999999998</v>
      </c>
      <c r="L101" s="51">
        <v>0</v>
      </c>
      <c r="M101" s="52">
        <v>0</v>
      </c>
      <c r="N101" s="52">
        <v>23612</v>
      </c>
      <c r="O101" s="52">
        <v>17325</v>
      </c>
      <c r="P101" s="52">
        <v>3400</v>
      </c>
      <c r="Q101" s="53">
        <v>0</v>
      </c>
      <c r="R101" s="51">
        <v>0</v>
      </c>
      <c r="S101" s="52">
        <v>0</v>
      </c>
      <c r="T101" s="52">
        <v>5903</v>
      </c>
      <c r="U101" s="52">
        <v>4331</v>
      </c>
      <c r="V101" s="52">
        <v>850</v>
      </c>
      <c r="W101" s="53">
        <v>0</v>
      </c>
      <c r="X101" s="51">
        <v>0</v>
      </c>
      <c r="Y101" s="52">
        <v>0</v>
      </c>
      <c r="Z101" s="52">
        <v>5903</v>
      </c>
      <c r="AA101" s="52">
        <v>4331</v>
      </c>
      <c r="AB101" s="52">
        <v>850</v>
      </c>
      <c r="AC101" s="53">
        <v>0</v>
      </c>
      <c r="AD101" s="51">
        <v>0</v>
      </c>
      <c r="AE101" s="52">
        <v>0</v>
      </c>
      <c r="AF101" s="52">
        <v>5903</v>
      </c>
      <c r="AG101" s="52">
        <v>4331</v>
      </c>
      <c r="AH101" s="52">
        <v>850</v>
      </c>
      <c r="AI101" s="53">
        <v>0</v>
      </c>
      <c r="AJ101" s="51">
        <v>0</v>
      </c>
      <c r="AK101" s="52">
        <v>0</v>
      </c>
      <c r="AL101" s="52">
        <v>5903</v>
      </c>
      <c r="AM101" s="52">
        <v>4332</v>
      </c>
      <c r="AN101" s="52">
        <v>850</v>
      </c>
      <c r="AO101" s="53">
        <v>0</v>
      </c>
    </row>
    <row r="102" spans="1:41" ht="36.950000000000003" customHeight="1" x14ac:dyDescent="0.25">
      <c r="A102" s="313">
        <v>3</v>
      </c>
      <c r="B102" s="314">
        <v>502611</v>
      </c>
      <c r="C102" s="315">
        <v>262601</v>
      </c>
      <c r="D102" s="317" t="s">
        <v>134</v>
      </c>
      <c r="E102" s="316">
        <v>1</v>
      </c>
      <c r="F102" s="312" t="s">
        <v>12</v>
      </c>
      <c r="G102" s="48">
        <v>41902.591999999997</v>
      </c>
      <c r="H102" s="49">
        <v>10475.647999999999</v>
      </c>
      <c r="I102" s="49">
        <v>10475.648999999999</v>
      </c>
      <c r="J102" s="49">
        <v>10475.647000000001</v>
      </c>
      <c r="K102" s="50">
        <v>10475.647999999999</v>
      </c>
      <c r="L102" s="51">
        <v>128</v>
      </c>
      <c r="M102" s="52">
        <v>0</v>
      </c>
      <c r="N102" s="52">
        <v>0</v>
      </c>
      <c r="O102" s="52">
        <v>0</v>
      </c>
      <c r="P102" s="52">
        <v>0</v>
      </c>
      <c r="Q102" s="53">
        <v>0</v>
      </c>
      <c r="R102" s="51">
        <v>32</v>
      </c>
      <c r="S102" s="52">
        <v>0</v>
      </c>
      <c r="T102" s="52">
        <v>0</v>
      </c>
      <c r="U102" s="52">
        <v>0</v>
      </c>
      <c r="V102" s="52">
        <v>0</v>
      </c>
      <c r="W102" s="53">
        <v>0</v>
      </c>
      <c r="X102" s="51">
        <v>32</v>
      </c>
      <c r="Y102" s="52">
        <v>0</v>
      </c>
      <c r="Z102" s="52">
        <v>0</v>
      </c>
      <c r="AA102" s="52">
        <v>0</v>
      </c>
      <c r="AB102" s="52">
        <v>0</v>
      </c>
      <c r="AC102" s="53">
        <v>0</v>
      </c>
      <c r="AD102" s="51">
        <v>32</v>
      </c>
      <c r="AE102" s="52">
        <v>0</v>
      </c>
      <c r="AF102" s="52">
        <v>0</v>
      </c>
      <c r="AG102" s="52">
        <v>0</v>
      </c>
      <c r="AH102" s="52">
        <v>0</v>
      </c>
      <c r="AI102" s="53">
        <v>0</v>
      </c>
      <c r="AJ102" s="51">
        <v>32</v>
      </c>
      <c r="AK102" s="52">
        <v>0</v>
      </c>
      <c r="AL102" s="52">
        <v>0</v>
      </c>
      <c r="AM102" s="52">
        <v>0</v>
      </c>
      <c r="AN102" s="52">
        <v>0</v>
      </c>
      <c r="AO102" s="53">
        <v>0</v>
      </c>
    </row>
    <row r="103" spans="1:41" ht="36.950000000000003" customHeight="1" x14ac:dyDescent="0.25">
      <c r="A103" s="313">
        <v>3</v>
      </c>
      <c r="B103" s="314">
        <v>502611</v>
      </c>
      <c r="C103" s="315">
        <v>262601</v>
      </c>
      <c r="D103" s="317" t="s">
        <v>134</v>
      </c>
      <c r="E103" s="316">
        <v>2</v>
      </c>
      <c r="F103" s="312" t="s">
        <v>173</v>
      </c>
      <c r="G103" s="48">
        <v>1102.1179999999999</v>
      </c>
      <c r="H103" s="49">
        <v>300.57600000000002</v>
      </c>
      <c r="I103" s="49">
        <v>200.387</v>
      </c>
      <c r="J103" s="49">
        <v>300.577</v>
      </c>
      <c r="K103" s="50">
        <v>300.57799999999997</v>
      </c>
      <c r="L103" s="51">
        <v>0</v>
      </c>
      <c r="M103" s="52">
        <v>15</v>
      </c>
      <c r="N103" s="52">
        <v>0</v>
      </c>
      <c r="O103" s="52">
        <v>0</v>
      </c>
      <c r="P103" s="52">
        <v>0</v>
      </c>
      <c r="Q103" s="53">
        <v>0</v>
      </c>
      <c r="R103" s="51">
        <v>0</v>
      </c>
      <c r="S103" s="52">
        <v>4</v>
      </c>
      <c r="T103" s="52">
        <v>0</v>
      </c>
      <c r="U103" s="52">
        <v>0</v>
      </c>
      <c r="V103" s="52">
        <v>0</v>
      </c>
      <c r="W103" s="53">
        <v>0</v>
      </c>
      <c r="X103" s="51">
        <v>0</v>
      </c>
      <c r="Y103" s="52">
        <v>4</v>
      </c>
      <c r="Z103" s="52">
        <v>0</v>
      </c>
      <c r="AA103" s="52">
        <v>0</v>
      </c>
      <c r="AB103" s="52">
        <v>0</v>
      </c>
      <c r="AC103" s="53">
        <v>0</v>
      </c>
      <c r="AD103" s="51">
        <v>0</v>
      </c>
      <c r="AE103" s="52">
        <v>4</v>
      </c>
      <c r="AF103" s="52">
        <v>0</v>
      </c>
      <c r="AG103" s="52">
        <v>0</v>
      </c>
      <c r="AH103" s="52">
        <v>0</v>
      </c>
      <c r="AI103" s="53">
        <v>0</v>
      </c>
      <c r="AJ103" s="51">
        <v>0</v>
      </c>
      <c r="AK103" s="52">
        <v>3</v>
      </c>
      <c r="AL103" s="52">
        <v>0</v>
      </c>
      <c r="AM103" s="52">
        <v>0</v>
      </c>
      <c r="AN103" s="52">
        <v>0</v>
      </c>
      <c r="AO103" s="53">
        <v>0</v>
      </c>
    </row>
    <row r="104" spans="1:41" ht="36.950000000000003" customHeight="1" x14ac:dyDescent="0.25">
      <c r="A104" s="313">
        <v>3</v>
      </c>
      <c r="B104" s="314">
        <v>502611</v>
      </c>
      <c r="C104" s="315">
        <v>262601</v>
      </c>
      <c r="D104" s="317" t="s">
        <v>134</v>
      </c>
      <c r="E104" s="316">
        <v>3</v>
      </c>
      <c r="F104" s="312" t="s">
        <v>174</v>
      </c>
      <c r="G104" s="48">
        <v>32280.212000000003</v>
      </c>
      <c r="H104" s="49">
        <v>10455.083000000001</v>
      </c>
      <c r="I104" s="49">
        <v>7275.049</v>
      </c>
      <c r="J104" s="49">
        <v>7275.04</v>
      </c>
      <c r="K104" s="50">
        <v>7275.04</v>
      </c>
      <c r="L104" s="51">
        <v>0</v>
      </c>
      <c r="M104" s="52">
        <v>0</v>
      </c>
      <c r="N104" s="52">
        <v>30554</v>
      </c>
      <c r="O104" s="52">
        <v>3247</v>
      </c>
      <c r="P104" s="52">
        <v>6110</v>
      </c>
      <c r="Q104" s="53">
        <v>0</v>
      </c>
      <c r="R104" s="51">
        <v>0</v>
      </c>
      <c r="S104" s="52">
        <v>0</v>
      </c>
      <c r="T104" s="52">
        <v>9896</v>
      </c>
      <c r="U104" s="52">
        <v>1051</v>
      </c>
      <c r="V104" s="52">
        <v>1979</v>
      </c>
      <c r="W104" s="53">
        <v>0</v>
      </c>
      <c r="X104" s="51">
        <v>0</v>
      </c>
      <c r="Y104" s="52">
        <v>0</v>
      </c>
      <c r="Z104" s="52">
        <v>6886</v>
      </c>
      <c r="AA104" s="52">
        <v>732</v>
      </c>
      <c r="AB104" s="52">
        <v>1377</v>
      </c>
      <c r="AC104" s="53">
        <v>0</v>
      </c>
      <c r="AD104" s="51">
        <v>0</v>
      </c>
      <c r="AE104" s="52">
        <v>0</v>
      </c>
      <c r="AF104" s="52">
        <v>6886</v>
      </c>
      <c r="AG104" s="52">
        <v>732</v>
      </c>
      <c r="AH104" s="52">
        <v>1377</v>
      </c>
      <c r="AI104" s="53">
        <v>0</v>
      </c>
      <c r="AJ104" s="51">
        <v>0</v>
      </c>
      <c r="AK104" s="52">
        <v>0</v>
      </c>
      <c r="AL104" s="52">
        <v>6886</v>
      </c>
      <c r="AM104" s="52">
        <v>732</v>
      </c>
      <c r="AN104" s="52">
        <v>1377</v>
      </c>
      <c r="AO104" s="53">
        <v>0</v>
      </c>
    </row>
    <row r="105" spans="1:41" ht="36.950000000000003" customHeight="1" x14ac:dyDescent="0.25">
      <c r="A105" s="313">
        <v>3</v>
      </c>
      <c r="B105" s="314">
        <v>502612</v>
      </c>
      <c r="C105" s="315">
        <v>262701</v>
      </c>
      <c r="D105" s="317" t="s">
        <v>732</v>
      </c>
      <c r="E105" s="316">
        <v>1</v>
      </c>
      <c r="F105" s="312" t="s">
        <v>12</v>
      </c>
      <c r="G105" s="48">
        <v>21270.052</v>
      </c>
      <c r="H105" s="49">
        <v>5297.7979999999998</v>
      </c>
      <c r="I105" s="49">
        <v>5297.7839999999997</v>
      </c>
      <c r="J105" s="49">
        <v>5337.2349999999997</v>
      </c>
      <c r="K105" s="50">
        <v>5337.2349999999997</v>
      </c>
      <c r="L105" s="51">
        <v>800</v>
      </c>
      <c r="M105" s="52">
        <v>0</v>
      </c>
      <c r="N105" s="52">
        <v>0</v>
      </c>
      <c r="O105" s="52">
        <v>0</v>
      </c>
      <c r="P105" s="52">
        <v>0</v>
      </c>
      <c r="Q105" s="53">
        <v>0</v>
      </c>
      <c r="R105" s="51">
        <v>200</v>
      </c>
      <c r="S105" s="52">
        <v>0</v>
      </c>
      <c r="T105" s="52">
        <v>0</v>
      </c>
      <c r="U105" s="52">
        <v>0</v>
      </c>
      <c r="V105" s="52">
        <v>0</v>
      </c>
      <c r="W105" s="53">
        <v>0</v>
      </c>
      <c r="X105" s="51">
        <v>200</v>
      </c>
      <c r="Y105" s="52">
        <v>0</v>
      </c>
      <c r="Z105" s="52">
        <v>0</v>
      </c>
      <c r="AA105" s="52">
        <v>0</v>
      </c>
      <c r="AB105" s="52">
        <v>0</v>
      </c>
      <c r="AC105" s="53">
        <v>0</v>
      </c>
      <c r="AD105" s="51">
        <v>200</v>
      </c>
      <c r="AE105" s="52">
        <v>0</v>
      </c>
      <c r="AF105" s="52">
        <v>0</v>
      </c>
      <c r="AG105" s="52">
        <v>0</v>
      </c>
      <c r="AH105" s="52">
        <v>0</v>
      </c>
      <c r="AI105" s="53">
        <v>0</v>
      </c>
      <c r="AJ105" s="51">
        <v>200</v>
      </c>
      <c r="AK105" s="52">
        <v>0</v>
      </c>
      <c r="AL105" s="52">
        <v>0</v>
      </c>
      <c r="AM105" s="52">
        <v>0</v>
      </c>
      <c r="AN105" s="52">
        <v>0</v>
      </c>
      <c r="AO105" s="53">
        <v>0</v>
      </c>
    </row>
    <row r="106" spans="1:41" ht="36.950000000000003" customHeight="1" x14ac:dyDescent="0.25">
      <c r="A106" s="313">
        <v>3</v>
      </c>
      <c r="B106" s="314">
        <v>502612</v>
      </c>
      <c r="C106" s="315">
        <v>262701</v>
      </c>
      <c r="D106" s="317" t="s">
        <v>732</v>
      </c>
      <c r="E106" s="316">
        <v>3</v>
      </c>
      <c r="F106" s="312" t="s">
        <v>174</v>
      </c>
      <c r="G106" s="48">
        <v>28171.452000000001</v>
      </c>
      <c r="H106" s="49">
        <v>7031.8680000000004</v>
      </c>
      <c r="I106" s="49">
        <v>7043.8670000000002</v>
      </c>
      <c r="J106" s="49">
        <v>7047.8590000000004</v>
      </c>
      <c r="K106" s="50">
        <v>7047.8580000000002</v>
      </c>
      <c r="L106" s="51">
        <v>0</v>
      </c>
      <c r="M106" s="52">
        <v>0</v>
      </c>
      <c r="N106" s="52">
        <v>15066</v>
      </c>
      <c r="O106" s="52">
        <v>6925</v>
      </c>
      <c r="P106" s="52">
        <v>370</v>
      </c>
      <c r="Q106" s="53">
        <v>0</v>
      </c>
      <c r="R106" s="51">
        <v>0</v>
      </c>
      <c r="S106" s="52">
        <v>0</v>
      </c>
      <c r="T106" s="52">
        <v>3767</v>
      </c>
      <c r="U106" s="52">
        <v>1731</v>
      </c>
      <c r="V106" s="52">
        <v>93</v>
      </c>
      <c r="W106" s="53">
        <v>0</v>
      </c>
      <c r="X106" s="51">
        <v>0</v>
      </c>
      <c r="Y106" s="52">
        <v>0</v>
      </c>
      <c r="Z106" s="52">
        <v>3767</v>
      </c>
      <c r="AA106" s="52">
        <v>1731</v>
      </c>
      <c r="AB106" s="52">
        <v>93</v>
      </c>
      <c r="AC106" s="53">
        <v>0</v>
      </c>
      <c r="AD106" s="51">
        <v>0</v>
      </c>
      <c r="AE106" s="52">
        <v>0</v>
      </c>
      <c r="AF106" s="52">
        <v>3767</v>
      </c>
      <c r="AG106" s="52">
        <v>1731</v>
      </c>
      <c r="AH106" s="52">
        <v>93</v>
      </c>
      <c r="AI106" s="53">
        <v>0</v>
      </c>
      <c r="AJ106" s="51">
        <v>0</v>
      </c>
      <c r="AK106" s="52">
        <v>0</v>
      </c>
      <c r="AL106" s="52">
        <v>3765</v>
      </c>
      <c r="AM106" s="52">
        <v>1732</v>
      </c>
      <c r="AN106" s="52">
        <v>91</v>
      </c>
      <c r="AO106" s="53">
        <v>0</v>
      </c>
    </row>
    <row r="107" spans="1:41" ht="36.950000000000003" customHeight="1" x14ac:dyDescent="0.25">
      <c r="A107" s="313">
        <v>6</v>
      </c>
      <c r="B107" s="314">
        <v>502701</v>
      </c>
      <c r="C107" s="315">
        <v>270101</v>
      </c>
      <c r="D107" s="317" t="s">
        <v>85</v>
      </c>
      <c r="E107" s="316">
        <v>3</v>
      </c>
      <c r="F107" s="312" t="s">
        <v>174</v>
      </c>
      <c r="G107" s="48">
        <v>8810.8420000000006</v>
      </c>
      <c r="H107" s="49">
        <v>2199.3969999999999</v>
      </c>
      <c r="I107" s="49">
        <v>2199.5450000000001</v>
      </c>
      <c r="J107" s="49">
        <v>2205.9499999999998</v>
      </c>
      <c r="K107" s="50">
        <v>2205.9499999999998</v>
      </c>
      <c r="L107" s="51">
        <v>0</v>
      </c>
      <c r="M107" s="52">
        <v>0</v>
      </c>
      <c r="N107" s="52">
        <v>6171</v>
      </c>
      <c r="O107" s="52">
        <v>1499.8999999999996</v>
      </c>
      <c r="P107" s="52">
        <v>8208</v>
      </c>
      <c r="Q107" s="53">
        <v>0</v>
      </c>
      <c r="R107" s="51">
        <v>0</v>
      </c>
      <c r="S107" s="52">
        <v>0</v>
      </c>
      <c r="T107" s="52">
        <v>1543</v>
      </c>
      <c r="U107" s="52">
        <v>375</v>
      </c>
      <c r="V107" s="52">
        <v>2052</v>
      </c>
      <c r="W107" s="53">
        <v>0</v>
      </c>
      <c r="X107" s="51">
        <v>0</v>
      </c>
      <c r="Y107" s="52">
        <v>0</v>
      </c>
      <c r="Z107" s="52">
        <v>1543</v>
      </c>
      <c r="AA107" s="52">
        <v>375</v>
      </c>
      <c r="AB107" s="52">
        <v>2052</v>
      </c>
      <c r="AC107" s="53">
        <v>0</v>
      </c>
      <c r="AD107" s="51">
        <v>0</v>
      </c>
      <c r="AE107" s="52">
        <v>0</v>
      </c>
      <c r="AF107" s="52">
        <v>1543</v>
      </c>
      <c r="AG107" s="52">
        <v>375</v>
      </c>
      <c r="AH107" s="52">
        <v>2052</v>
      </c>
      <c r="AI107" s="53">
        <v>0</v>
      </c>
      <c r="AJ107" s="51">
        <v>0</v>
      </c>
      <c r="AK107" s="52">
        <v>0</v>
      </c>
      <c r="AL107" s="52">
        <v>1542</v>
      </c>
      <c r="AM107" s="52">
        <v>374.89999999999964</v>
      </c>
      <c r="AN107" s="52">
        <v>2052</v>
      </c>
      <c r="AO107" s="53">
        <v>0</v>
      </c>
    </row>
    <row r="108" spans="1:41" ht="36.950000000000003" customHeight="1" x14ac:dyDescent="0.25">
      <c r="A108" s="313">
        <v>1</v>
      </c>
      <c r="B108" s="314">
        <v>502801</v>
      </c>
      <c r="C108" s="315">
        <v>280101</v>
      </c>
      <c r="D108" s="317" t="s">
        <v>35</v>
      </c>
      <c r="E108" s="316">
        <v>3</v>
      </c>
      <c r="F108" s="312" t="s">
        <v>174</v>
      </c>
      <c r="G108" s="48">
        <v>20345.527999999998</v>
      </c>
      <c r="H108" s="49">
        <v>5085.2870000000003</v>
      </c>
      <c r="I108" s="49">
        <v>5082.1760000000004</v>
      </c>
      <c r="J108" s="49">
        <v>5089.0320000000002</v>
      </c>
      <c r="K108" s="50">
        <v>5089.0330000000004</v>
      </c>
      <c r="L108" s="51">
        <v>0</v>
      </c>
      <c r="M108" s="52">
        <v>0</v>
      </c>
      <c r="N108" s="52">
        <v>9560</v>
      </c>
      <c r="O108" s="52">
        <v>3807</v>
      </c>
      <c r="P108" s="52">
        <v>2130</v>
      </c>
      <c r="Q108" s="53">
        <v>0</v>
      </c>
      <c r="R108" s="51">
        <v>0</v>
      </c>
      <c r="S108" s="52">
        <v>0</v>
      </c>
      <c r="T108" s="52">
        <v>2390</v>
      </c>
      <c r="U108" s="52">
        <v>952</v>
      </c>
      <c r="V108" s="52">
        <v>533</v>
      </c>
      <c r="W108" s="53">
        <v>0</v>
      </c>
      <c r="X108" s="51">
        <v>0</v>
      </c>
      <c r="Y108" s="52">
        <v>0</v>
      </c>
      <c r="Z108" s="52">
        <v>2390</v>
      </c>
      <c r="AA108" s="52">
        <v>952</v>
      </c>
      <c r="AB108" s="52">
        <v>533</v>
      </c>
      <c r="AC108" s="53">
        <v>0</v>
      </c>
      <c r="AD108" s="51">
        <v>0</v>
      </c>
      <c r="AE108" s="52">
        <v>0</v>
      </c>
      <c r="AF108" s="52">
        <v>2390</v>
      </c>
      <c r="AG108" s="52">
        <v>952</v>
      </c>
      <c r="AH108" s="52">
        <v>533</v>
      </c>
      <c r="AI108" s="53">
        <v>0</v>
      </c>
      <c r="AJ108" s="51">
        <v>0</v>
      </c>
      <c r="AK108" s="52">
        <v>0</v>
      </c>
      <c r="AL108" s="52">
        <v>2390</v>
      </c>
      <c r="AM108" s="52">
        <v>951</v>
      </c>
      <c r="AN108" s="52">
        <v>531</v>
      </c>
      <c r="AO108" s="53">
        <v>0</v>
      </c>
    </row>
    <row r="109" spans="1:41" ht="36.950000000000003" customHeight="1" x14ac:dyDescent="0.25">
      <c r="A109" s="313">
        <v>1</v>
      </c>
      <c r="B109" s="314">
        <v>502812</v>
      </c>
      <c r="C109" s="315">
        <v>281301</v>
      </c>
      <c r="D109" s="317" t="s">
        <v>136</v>
      </c>
      <c r="E109" s="316">
        <v>3</v>
      </c>
      <c r="F109" s="312" t="s">
        <v>174</v>
      </c>
      <c r="G109" s="48">
        <v>8788.6470000000008</v>
      </c>
      <c r="H109" s="49">
        <v>2193.39</v>
      </c>
      <c r="I109" s="49">
        <v>2190.8969999999999</v>
      </c>
      <c r="J109" s="49">
        <v>2202.1799999999998</v>
      </c>
      <c r="K109" s="50">
        <v>2202.1799999999998</v>
      </c>
      <c r="L109" s="51">
        <v>0</v>
      </c>
      <c r="M109" s="52">
        <v>0</v>
      </c>
      <c r="N109" s="52">
        <v>1173</v>
      </c>
      <c r="O109" s="52">
        <v>260</v>
      </c>
      <c r="P109" s="52">
        <v>5230</v>
      </c>
      <c r="Q109" s="53">
        <v>0</v>
      </c>
      <c r="R109" s="51">
        <v>0</v>
      </c>
      <c r="S109" s="52">
        <v>0</v>
      </c>
      <c r="T109" s="52">
        <v>293</v>
      </c>
      <c r="U109" s="52">
        <v>65</v>
      </c>
      <c r="V109" s="52">
        <v>1308</v>
      </c>
      <c r="W109" s="53">
        <v>0</v>
      </c>
      <c r="X109" s="51">
        <v>0</v>
      </c>
      <c r="Y109" s="52">
        <v>0</v>
      </c>
      <c r="Z109" s="52">
        <v>293</v>
      </c>
      <c r="AA109" s="52">
        <v>65</v>
      </c>
      <c r="AB109" s="52">
        <v>1308</v>
      </c>
      <c r="AC109" s="53">
        <v>0</v>
      </c>
      <c r="AD109" s="51">
        <v>0</v>
      </c>
      <c r="AE109" s="52">
        <v>0</v>
      </c>
      <c r="AF109" s="52">
        <v>293</v>
      </c>
      <c r="AG109" s="52">
        <v>65</v>
      </c>
      <c r="AH109" s="52">
        <v>1308</v>
      </c>
      <c r="AI109" s="53">
        <v>0</v>
      </c>
      <c r="AJ109" s="51">
        <v>0</v>
      </c>
      <c r="AK109" s="52">
        <v>0</v>
      </c>
      <c r="AL109" s="52">
        <v>294</v>
      </c>
      <c r="AM109" s="52">
        <v>65</v>
      </c>
      <c r="AN109" s="52">
        <v>1306</v>
      </c>
      <c r="AO109" s="53">
        <v>0</v>
      </c>
    </row>
    <row r="110" spans="1:41" ht="36.950000000000003" customHeight="1" x14ac:dyDescent="0.25">
      <c r="A110" s="313">
        <v>1</v>
      </c>
      <c r="B110" s="314">
        <v>502815</v>
      </c>
      <c r="C110" s="315">
        <v>281601</v>
      </c>
      <c r="D110" s="317" t="s">
        <v>137</v>
      </c>
      <c r="E110" s="316">
        <v>1</v>
      </c>
      <c r="F110" s="312" t="s">
        <v>12</v>
      </c>
      <c r="G110" s="48">
        <v>78555.989999999991</v>
      </c>
      <c r="H110" s="49">
        <v>19638.994999999999</v>
      </c>
      <c r="I110" s="49">
        <v>19638.994999999999</v>
      </c>
      <c r="J110" s="49">
        <v>19639</v>
      </c>
      <c r="K110" s="50">
        <v>19639</v>
      </c>
      <c r="L110" s="51">
        <v>192</v>
      </c>
      <c r="M110" s="52">
        <v>0</v>
      </c>
      <c r="N110" s="52">
        <v>0</v>
      </c>
      <c r="O110" s="52">
        <v>0</v>
      </c>
      <c r="P110" s="52">
        <v>0</v>
      </c>
      <c r="Q110" s="53">
        <v>0</v>
      </c>
      <c r="R110" s="51">
        <v>48</v>
      </c>
      <c r="S110" s="52">
        <v>0</v>
      </c>
      <c r="T110" s="52">
        <v>0</v>
      </c>
      <c r="U110" s="52">
        <v>0</v>
      </c>
      <c r="V110" s="52">
        <v>0</v>
      </c>
      <c r="W110" s="53">
        <v>0</v>
      </c>
      <c r="X110" s="51">
        <v>48</v>
      </c>
      <c r="Y110" s="52">
        <v>0</v>
      </c>
      <c r="Z110" s="52">
        <v>0</v>
      </c>
      <c r="AA110" s="52">
        <v>0</v>
      </c>
      <c r="AB110" s="52">
        <v>0</v>
      </c>
      <c r="AC110" s="53">
        <v>0</v>
      </c>
      <c r="AD110" s="51">
        <v>48</v>
      </c>
      <c r="AE110" s="52">
        <v>0</v>
      </c>
      <c r="AF110" s="52">
        <v>0</v>
      </c>
      <c r="AG110" s="52">
        <v>0</v>
      </c>
      <c r="AH110" s="52">
        <v>0</v>
      </c>
      <c r="AI110" s="53">
        <v>0</v>
      </c>
      <c r="AJ110" s="51">
        <v>48</v>
      </c>
      <c r="AK110" s="52">
        <v>0</v>
      </c>
      <c r="AL110" s="52">
        <v>0</v>
      </c>
      <c r="AM110" s="52">
        <v>0</v>
      </c>
      <c r="AN110" s="52">
        <v>0</v>
      </c>
      <c r="AO110" s="53">
        <v>0</v>
      </c>
    </row>
    <row r="111" spans="1:41" ht="36.950000000000003" customHeight="1" x14ac:dyDescent="0.25">
      <c r="A111" s="313">
        <v>1</v>
      </c>
      <c r="B111" s="314">
        <v>502815</v>
      </c>
      <c r="C111" s="315">
        <v>281601</v>
      </c>
      <c r="D111" s="317" t="s">
        <v>137</v>
      </c>
      <c r="E111" s="316">
        <v>2</v>
      </c>
      <c r="F111" s="312" t="s">
        <v>173</v>
      </c>
      <c r="G111" s="48">
        <v>5672.9949999999999</v>
      </c>
      <c r="H111" s="49">
        <v>1418.2439999999999</v>
      </c>
      <c r="I111" s="49">
        <v>1418.251</v>
      </c>
      <c r="J111" s="49">
        <v>1418.25</v>
      </c>
      <c r="K111" s="50">
        <v>1418.25</v>
      </c>
      <c r="L111" s="51">
        <v>0</v>
      </c>
      <c r="M111" s="52">
        <v>73</v>
      </c>
      <c r="N111" s="52">
        <v>0</v>
      </c>
      <c r="O111" s="52">
        <v>0</v>
      </c>
      <c r="P111" s="52">
        <v>0</v>
      </c>
      <c r="Q111" s="53">
        <v>0</v>
      </c>
      <c r="R111" s="51">
        <v>0</v>
      </c>
      <c r="S111" s="52">
        <v>18</v>
      </c>
      <c r="T111" s="52">
        <v>0</v>
      </c>
      <c r="U111" s="52">
        <v>0</v>
      </c>
      <c r="V111" s="52">
        <v>0</v>
      </c>
      <c r="W111" s="53">
        <v>0</v>
      </c>
      <c r="X111" s="51">
        <v>0</v>
      </c>
      <c r="Y111" s="52">
        <v>18</v>
      </c>
      <c r="Z111" s="52">
        <v>0</v>
      </c>
      <c r="AA111" s="52">
        <v>0</v>
      </c>
      <c r="AB111" s="52">
        <v>0</v>
      </c>
      <c r="AC111" s="53">
        <v>0</v>
      </c>
      <c r="AD111" s="51">
        <v>0</v>
      </c>
      <c r="AE111" s="52">
        <v>18</v>
      </c>
      <c r="AF111" s="52">
        <v>0</v>
      </c>
      <c r="AG111" s="52">
        <v>0</v>
      </c>
      <c r="AH111" s="52">
        <v>0</v>
      </c>
      <c r="AI111" s="53">
        <v>0</v>
      </c>
      <c r="AJ111" s="51">
        <v>0</v>
      </c>
      <c r="AK111" s="52">
        <v>19</v>
      </c>
      <c r="AL111" s="52">
        <v>0</v>
      </c>
      <c r="AM111" s="52">
        <v>0</v>
      </c>
      <c r="AN111" s="52">
        <v>0</v>
      </c>
      <c r="AO111" s="53">
        <v>0</v>
      </c>
    </row>
    <row r="112" spans="1:41" ht="36.950000000000003" customHeight="1" x14ac:dyDescent="0.25">
      <c r="A112" s="313">
        <v>1</v>
      </c>
      <c r="B112" s="314">
        <v>502815</v>
      </c>
      <c r="C112" s="315">
        <v>281601</v>
      </c>
      <c r="D112" s="317" t="s">
        <v>137</v>
      </c>
      <c r="E112" s="316">
        <v>3</v>
      </c>
      <c r="F112" s="312" t="s">
        <v>174</v>
      </c>
      <c r="G112" s="48">
        <v>70123.50499999999</v>
      </c>
      <c r="H112" s="49">
        <v>17502.705999999998</v>
      </c>
      <c r="I112" s="49">
        <v>17497.886999999999</v>
      </c>
      <c r="J112" s="49">
        <v>17561.455999999998</v>
      </c>
      <c r="K112" s="50">
        <v>17561.455999999998</v>
      </c>
      <c r="L112" s="51">
        <v>0</v>
      </c>
      <c r="M112" s="52">
        <v>0</v>
      </c>
      <c r="N112" s="52">
        <v>62275</v>
      </c>
      <c r="O112" s="52">
        <v>6605.5</v>
      </c>
      <c r="P112" s="52">
        <v>12455</v>
      </c>
      <c r="Q112" s="53">
        <v>0</v>
      </c>
      <c r="R112" s="51">
        <v>0</v>
      </c>
      <c r="S112" s="52">
        <v>0</v>
      </c>
      <c r="T112" s="52">
        <v>15569</v>
      </c>
      <c r="U112" s="52">
        <v>1651</v>
      </c>
      <c r="V112" s="52">
        <v>3114</v>
      </c>
      <c r="W112" s="53">
        <v>0</v>
      </c>
      <c r="X112" s="51">
        <v>0</v>
      </c>
      <c r="Y112" s="52">
        <v>0</v>
      </c>
      <c r="Z112" s="52">
        <v>15569</v>
      </c>
      <c r="AA112" s="52">
        <v>1651</v>
      </c>
      <c r="AB112" s="52">
        <v>3114</v>
      </c>
      <c r="AC112" s="53">
        <v>0</v>
      </c>
      <c r="AD112" s="51">
        <v>0</v>
      </c>
      <c r="AE112" s="52">
        <v>0</v>
      </c>
      <c r="AF112" s="52">
        <v>15569</v>
      </c>
      <c r="AG112" s="52">
        <v>1651</v>
      </c>
      <c r="AH112" s="52">
        <v>3114</v>
      </c>
      <c r="AI112" s="53">
        <v>0</v>
      </c>
      <c r="AJ112" s="51">
        <v>0</v>
      </c>
      <c r="AK112" s="52">
        <v>0</v>
      </c>
      <c r="AL112" s="52">
        <v>15568</v>
      </c>
      <c r="AM112" s="52">
        <v>1652.5</v>
      </c>
      <c r="AN112" s="52">
        <v>3113</v>
      </c>
      <c r="AO112" s="53">
        <v>0</v>
      </c>
    </row>
    <row r="113" spans="1:41" ht="36.950000000000003" customHeight="1" x14ac:dyDescent="0.25">
      <c r="A113" s="313">
        <v>1</v>
      </c>
      <c r="B113" s="314">
        <v>502816</v>
      </c>
      <c r="C113" s="315">
        <v>281701</v>
      </c>
      <c r="D113" s="317" t="s">
        <v>138</v>
      </c>
      <c r="E113" s="316">
        <v>2</v>
      </c>
      <c r="F113" s="312" t="s">
        <v>173</v>
      </c>
      <c r="G113" s="48">
        <v>21106.080000000002</v>
      </c>
      <c r="H113" s="49">
        <v>5276.52</v>
      </c>
      <c r="I113" s="49">
        <v>5276.51</v>
      </c>
      <c r="J113" s="49">
        <v>5276.5249999999996</v>
      </c>
      <c r="K113" s="50">
        <v>5276.5249999999996</v>
      </c>
      <c r="L113" s="51">
        <v>0</v>
      </c>
      <c r="M113" s="52">
        <v>250</v>
      </c>
      <c r="N113" s="52">
        <v>0</v>
      </c>
      <c r="O113" s="52">
        <v>0</v>
      </c>
      <c r="P113" s="52">
        <v>0</v>
      </c>
      <c r="Q113" s="53">
        <v>0</v>
      </c>
      <c r="R113" s="51">
        <v>0</v>
      </c>
      <c r="S113" s="52">
        <v>63</v>
      </c>
      <c r="T113" s="52">
        <v>0</v>
      </c>
      <c r="U113" s="52">
        <v>0</v>
      </c>
      <c r="V113" s="52">
        <v>0</v>
      </c>
      <c r="W113" s="53">
        <v>0</v>
      </c>
      <c r="X113" s="51">
        <v>0</v>
      </c>
      <c r="Y113" s="52">
        <v>63</v>
      </c>
      <c r="Z113" s="52">
        <v>0</v>
      </c>
      <c r="AA113" s="52">
        <v>0</v>
      </c>
      <c r="AB113" s="52">
        <v>0</v>
      </c>
      <c r="AC113" s="53">
        <v>0</v>
      </c>
      <c r="AD113" s="51">
        <v>0</v>
      </c>
      <c r="AE113" s="52">
        <v>63</v>
      </c>
      <c r="AF113" s="52">
        <v>0</v>
      </c>
      <c r="AG113" s="52">
        <v>0</v>
      </c>
      <c r="AH113" s="52">
        <v>0</v>
      </c>
      <c r="AI113" s="53">
        <v>0</v>
      </c>
      <c r="AJ113" s="51">
        <v>0</v>
      </c>
      <c r="AK113" s="52">
        <v>61</v>
      </c>
      <c r="AL113" s="52">
        <v>0</v>
      </c>
      <c r="AM113" s="52">
        <v>0</v>
      </c>
      <c r="AN113" s="52">
        <v>0</v>
      </c>
      <c r="AO113" s="53">
        <v>0</v>
      </c>
    </row>
    <row r="114" spans="1:41" ht="36.950000000000003" customHeight="1" x14ac:dyDescent="0.25">
      <c r="A114" s="313">
        <v>1</v>
      </c>
      <c r="B114" s="314">
        <v>502816</v>
      </c>
      <c r="C114" s="315">
        <v>281701</v>
      </c>
      <c r="D114" s="317" t="s">
        <v>138</v>
      </c>
      <c r="E114" s="316">
        <v>3</v>
      </c>
      <c r="F114" s="312" t="s">
        <v>174</v>
      </c>
      <c r="G114" s="48">
        <v>29024.563000000002</v>
      </c>
      <c r="H114" s="49">
        <v>7252.951</v>
      </c>
      <c r="I114" s="49">
        <v>7254.6120000000001</v>
      </c>
      <c r="J114" s="49">
        <v>7258.5</v>
      </c>
      <c r="K114" s="50">
        <v>7258.5</v>
      </c>
      <c r="L114" s="51">
        <v>0</v>
      </c>
      <c r="M114" s="52">
        <v>0</v>
      </c>
      <c r="N114" s="52">
        <v>16661</v>
      </c>
      <c r="O114" s="52">
        <v>9786</v>
      </c>
      <c r="P114" s="52">
        <v>2260</v>
      </c>
      <c r="Q114" s="53">
        <v>0</v>
      </c>
      <c r="R114" s="51">
        <v>0</v>
      </c>
      <c r="S114" s="52">
        <v>0</v>
      </c>
      <c r="T114" s="52">
        <v>4165</v>
      </c>
      <c r="U114" s="52">
        <v>2447</v>
      </c>
      <c r="V114" s="52">
        <v>565</v>
      </c>
      <c r="W114" s="53">
        <v>0</v>
      </c>
      <c r="X114" s="51">
        <v>0</v>
      </c>
      <c r="Y114" s="52">
        <v>0</v>
      </c>
      <c r="Z114" s="52">
        <v>4165</v>
      </c>
      <c r="AA114" s="52">
        <v>2447</v>
      </c>
      <c r="AB114" s="52">
        <v>565</v>
      </c>
      <c r="AC114" s="53">
        <v>0</v>
      </c>
      <c r="AD114" s="51">
        <v>0</v>
      </c>
      <c r="AE114" s="52">
        <v>0</v>
      </c>
      <c r="AF114" s="52">
        <v>4165</v>
      </c>
      <c r="AG114" s="52">
        <v>2447</v>
      </c>
      <c r="AH114" s="52">
        <v>565</v>
      </c>
      <c r="AI114" s="53">
        <v>0</v>
      </c>
      <c r="AJ114" s="51">
        <v>0</v>
      </c>
      <c r="AK114" s="52">
        <v>0</v>
      </c>
      <c r="AL114" s="52">
        <v>4166</v>
      </c>
      <c r="AM114" s="52">
        <v>2445</v>
      </c>
      <c r="AN114" s="52">
        <v>565</v>
      </c>
      <c r="AO114" s="53">
        <v>0</v>
      </c>
    </row>
    <row r="115" spans="1:41" ht="36.950000000000003" customHeight="1" x14ac:dyDescent="0.25">
      <c r="A115" s="313">
        <v>1</v>
      </c>
      <c r="B115" s="314">
        <v>502824</v>
      </c>
      <c r="C115" s="315">
        <v>282401</v>
      </c>
      <c r="D115" s="317" t="s">
        <v>733</v>
      </c>
      <c r="E115" s="316">
        <v>1</v>
      </c>
      <c r="F115" s="312" t="s">
        <v>12</v>
      </c>
      <c r="G115" s="48">
        <v>542363.65699999989</v>
      </c>
      <c r="H115" s="49">
        <v>135536.552</v>
      </c>
      <c r="I115" s="49">
        <v>135609.01999999999</v>
      </c>
      <c r="J115" s="49">
        <v>135609.04199999999</v>
      </c>
      <c r="K115" s="50">
        <v>135609.04300000001</v>
      </c>
      <c r="L115" s="51">
        <v>1298</v>
      </c>
      <c r="M115" s="52">
        <v>0</v>
      </c>
      <c r="N115" s="52">
        <v>0</v>
      </c>
      <c r="O115" s="52">
        <v>0</v>
      </c>
      <c r="P115" s="52">
        <v>0</v>
      </c>
      <c r="Q115" s="53">
        <v>0</v>
      </c>
      <c r="R115" s="51">
        <v>325</v>
      </c>
      <c r="S115" s="52">
        <v>0</v>
      </c>
      <c r="T115" s="52">
        <v>0</v>
      </c>
      <c r="U115" s="52">
        <v>0</v>
      </c>
      <c r="V115" s="52">
        <v>0</v>
      </c>
      <c r="W115" s="53">
        <v>0</v>
      </c>
      <c r="X115" s="51">
        <v>325</v>
      </c>
      <c r="Y115" s="52">
        <v>0</v>
      </c>
      <c r="Z115" s="52">
        <v>0</v>
      </c>
      <c r="AA115" s="52">
        <v>0</v>
      </c>
      <c r="AB115" s="52">
        <v>0</v>
      </c>
      <c r="AC115" s="53">
        <v>0</v>
      </c>
      <c r="AD115" s="51">
        <v>325</v>
      </c>
      <c r="AE115" s="52">
        <v>0</v>
      </c>
      <c r="AF115" s="52">
        <v>0</v>
      </c>
      <c r="AG115" s="52">
        <v>0</v>
      </c>
      <c r="AH115" s="52">
        <v>0</v>
      </c>
      <c r="AI115" s="53">
        <v>0</v>
      </c>
      <c r="AJ115" s="51">
        <v>323</v>
      </c>
      <c r="AK115" s="52">
        <v>0</v>
      </c>
      <c r="AL115" s="52">
        <v>0</v>
      </c>
      <c r="AM115" s="52">
        <v>0</v>
      </c>
      <c r="AN115" s="52">
        <v>0</v>
      </c>
      <c r="AO115" s="53">
        <v>0</v>
      </c>
    </row>
    <row r="116" spans="1:41" ht="36.950000000000003" customHeight="1" x14ac:dyDescent="0.25">
      <c r="A116" s="313">
        <v>6</v>
      </c>
      <c r="B116" s="314">
        <v>502901</v>
      </c>
      <c r="C116" s="315">
        <v>290101</v>
      </c>
      <c r="D116" s="317" t="s">
        <v>86</v>
      </c>
      <c r="E116" s="316">
        <v>3</v>
      </c>
      <c r="F116" s="312" t="s">
        <v>174</v>
      </c>
      <c r="G116" s="48">
        <v>12047.710000000001</v>
      </c>
      <c r="H116" s="49">
        <v>3012.038</v>
      </c>
      <c r="I116" s="49">
        <v>3011.6129999999998</v>
      </c>
      <c r="J116" s="49">
        <v>3012.029</v>
      </c>
      <c r="K116" s="50">
        <v>3012.03</v>
      </c>
      <c r="L116" s="51">
        <v>0</v>
      </c>
      <c r="M116" s="52">
        <v>0</v>
      </c>
      <c r="N116" s="52">
        <v>6522</v>
      </c>
      <c r="O116" s="52">
        <v>1112</v>
      </c>
      <c r="P116" s="52">
        <v>1936</v>
      </c>
      <c r="Q116" s="53">
        <v>0</v>
      </c>
      <c r="R116" s="51">
        <v>0</v>
      </c>
      <c r="S116" s="52">
        <v>0</v>
      </c>
      <c r="T116" s="52">
        <v>1631</v>
      </c>
      <c r="U116" s="52">
        <v>278</v>
      </c>
      <c r="V116" s="52">
        <v>484</v>
      </c>
      <c r="W116" s="53">
        <v>0</v>
      </c>
      <c r="X116" s="51">
        <v>0</v>
      </c>
      <c r="Y116" s="52">
        <v>0</v>
      </c>
      <c r="Z116" s="52">
        <v>1631</v>
      </c>
      <c r="AA116" s="52">
        <v>278</v>
      </c>
      <c r="AB116" s="52">
        <v>484</v>
      </c>
      <c r="AC116" s="53">
        <v>0</v>
      </c>
      <c r="AD116" s="51">
        <v>0</v>
      </c>
      <c r="AE116" s="52">
        <v>0</v>
      </c>
      <c r="AF116" s="52">
        <v>1631</v>
      </c>
      <c r="AG116" s="52">
        <v>278</v>
      </c>
      <c r="AH116" s="52">
        <v>484</v>
      </c>
      <c r="AI116" s="53">
        <v>0</v>
      </c>
      <c r="AJ116" s="51">
        <v>0</v>
      </c>
      <c r="AK116" s="52">
        <v>0</v>
      </c>
      <c r="AL116" s="52">
        <v>1629</v>
      </c>
      <c r="AM116" s="52">
        <v>278</v>
      </c>
      <c r="AN116" s="52">
        <v>484</v>
      </c>
      <c r="AO116" s="53">
        <v>0</v>
      </c>
    </row>
    <row r="117" spans="1:41" ht="36.950000000000003" customHeight="1" x14ac:dyDescent="0.25">
      <c r="A117" s="313">
        <v>6</v>
      </c>
      <c r="B117" s="314">
        <v>502904</v>
      </c>
      <c r="C117" s="315">
        <v>290501</v>
      </c>
      <c r="D117" s="317" t="s">
        <v>87</v>
      </c>
      <c r="E117" s="316">
        <v>3</v>
      </c>
      <c r="F117" s="312" t="s">
        <v>174</v>
      </c>
      <c r="G117" s="48">
        <v>0</v>
      </c>
      <c r="H117" s="49">
        <v>0</v>
      </c>
      <c r="I117" s="49">
        <v>0</v>
      </c>
      <c r="J117" s="49">
        <v>0</v>
      </c>
      <c r="K117" s="50">
        <v>0</v>
      </c>
      <c r="L117" s="51">
        <v>0</v>
      </c>
      <c r="M117" s="52">
        <v>0</v>
      </c>
      <c r="N117" s="52">
        <v>0</v>
      </c>
      <c r="O117" s="52">
        <v>0</v>
      </c>
      <c r="P117" s="52">
        <v>0</v>
      </c>
      <c r="Q117" s="53">
        <v>0</v>
      </c>
      <c r="R117" s="51">
        <v>0</v>
      </c>
      <c r="S117" s="52">
        <v>0</v>
      </c>
      <c r="T117" s="52">
        <v>0</v>
      </c>
      <c r="U117" s="52">
        <v>0</v>
      </c>
      <c r="V117" s="52">
        <v>0</v>
      </c>
      <c r="W117" s="53">
        <v>0</v>
      </c>
      <c r="X117" s="51">
        <v>0</v>
      </c>
      <c r="Y117" s="52">
        <v>0</v>
      </c>
      <c r="Z117" s="52">
        <v>0</v>
      </c>
      <c r="AA117" s="52">
        <v>0</v>
      </c>
      <c r="AB117" s="52">
        <v>0</v>
      </c>
      <c r="AC117" s="53">
        <v>0</v>
      </c>
      <c r="AD117" s="51">
        <v>0</v>
      </c>
      <c r="AE117" s="52">
        <v>0</v>
      </c>
      <c r="AF117" s="52">
        <v>0</v>
      </c>
      <c r="AG117" s="52">
        <v>0</v>
      </c>
      <c r="AH117" s="52">
        <v>0</v>
      </c>
      <c r="AI117" s="53">
        <v>0</v>
      </c>
      <c r="AJ117" s="51">
        <v>0</v>
      </c>
      <c r="AK117" s="52">
        <v>0</v>
      </c>
      <c r="AL117" s="52">
        <v>0</v>
      </c>
      <c r="AM117" s="52">
        <v>0</v>
      </c>
      <c r="AN117" s="52">
        <v>0</v>
      </c>
      <c r="AO117" s="53">
        <v>0</v>
      </c>
    </row>
    <row r="118" spans="1:41" ht="36.950000000000003" customHeight="1" x14ac:dyDescent="0.25">
      <c r="A118" s="313">
        <v>6</v>
      </c>
      <c r="B118" s="314">
        <v>502905</v>
      </c>
      <c r="C118" s="315">
        <v>290601</v>
      </c>
      <c r="D118" s="317" t="s">
        <v>88</v>
      </c>
      <c r="E118" s="316">
        <v>3</v>
      </c>
      <c r="F118" s="312" t="s">
        <v>174</v>
      </c>
      <c r="G118" s="48">
        <v>848.98099999999999</v>
      </c>
      <c r="H118" s="49">
        <v>212.24100000000001</v>
      </c>
      <c r="I118" s="49">
        <v>212.245</v>
      </c>
      <c r="J118" s="49">
        <v>212.24799999999999</v>
      </c>
      <c r="K118" s="50">
        <v>212.24700000000001</v>
      </c>
      <c r="L118" s="51">
        <v>0</v>
      </c>
      <c r="M118" s="52">
        <v>0</v>
      </c>
      <c r="N118" s="52">
        <v>1084</v>
      </c>
      <c r="O118" s="52">
        <v>520</v>
      </c>
      <c r="P118" s="52">
        <v>54</v>
      </c>
      <c r="Q118" s="53">
        <v>0</v>
      </c>
      <c r="R118" s="51">
        <v>0</v>
      </c>
      <c r="S118" s="52">
        <v>0</v>
      </c>
      <c r="T118" s="52">
        <v>271</v>
      </c>
      <c r="U118" s="52">
        <v>130</v>
      </c>
      <c r="V118" s="52">
        <v>14</v>
      </c>
      <c r="W118" s="53">
        <v>0</v>
      </c>
      <c r="X118" s="51">
        <v>0</v>
      </c>
      <c r="Y118" s="52">
        <v>0</v>
      </c>
      <c r="Z118" s="52">
        <v>271</v>
      </c>
      <c r="AA118" s="52">
        <v>130</v>
      </c>
      <c r="AB118" s="52">
        <v>14</v>
      </c>
      <c r="AC118" s="53">
        <v>0</v>
      </c>
      <c r="AD118" s="51">
        <v>0</v>
      </c>
      <c r="AE118" s="52">
        <v>0</v>
      </c>
      <c r="AF118" s="52">
        <v>271</v>
      </c>
      <c r="AG118" s="52">
        <v>130</v>
      </c>
      <c r="AH118" s="52">
        <v>14</v>
      </c>
      <c r="AI118" s="53">
        <v>0</v>
      </c>
      <c r="AJ118" s="51">
        <v>0</v>
      </c>
      <c r="AK118" s="52">
        <v>0</v>
      </c>
      <c r="AL118" s="52">
        <v>271</v>
      </c>
      <c r="AM118" s="52">
        <v>130</v>
      </c>
      <c r="AN118" s="52">
        <v>12</v>
      </c>
      <c r="AO118" s="53">
        <v>0</v>
      </c>
    </row>
    <row r="119" spans="1:41" ht="36.950000000000003" customHeight="1" x14ac:dyDescent="0.25">
      <c r="A119" s="313">
        <v>6</v>
      </c>
      <c r="B119" s="314">
        <v>502909</v>
      </c>
      <c r="C119" s="315">
        <v>291101</v>
      </c>
      <c r="D119" s="317" t="s">
        <v>146</v>
      </c>
      <c r="E119" s="316">
        <v>1</v>
      </c>
      <c r="F119" s="312" t="s">
        <v>12</v>
      </c>
      <c r="G119" s="48">
        <v>318536.82199999999</v>
      </c>
      <c r="H119" s="49">
        <v>79500.775999999998</v>
      </c>
      <c r="I119" s="49">
        <v>79652.381999999998</v>
      </c>
      <c r="J119" s="49">
        <v>79691.831999999995</v>
      </c>
      <c r="K119" s="50">
        <v>79691.831999999995</v>
      </c>
      <c r="L119" s="51">
        <v>3485</v>
      </c>
      <c r="M119" s="52">
        <v>0</v>
      </c>
      <c r="N119" s="52">
        <v>0</v>
      </c>
      <c r="O119" s="52">
        <v>0</v>
      </c>
      <c r="P119" s="52">
        <v>0</v>
      </c>
      <c r="Q119" s="53">
        <v>0</v>
      </c>
      <c r="R119" s="51">
        <v>871</v>
      </c>
      <c r="S119" s="52">
        <v>0</v>
      </c>
      <c r="T119" s="52">
        <v>0</v>
      </c>
      <c r="U119" s="52">
        <v>0</v>
      </c>
      <c r="V119" s="52">
        <v>0</v>
      </c>
      <c r="W119" s="53">
        <v>0</v>
      </c>
      <c r="X119" s="51">
        <v>871</v>
      </c>
      <c r="Y119" s="52">
        <v>0</v>
      </c>
      <c r="Z119" s="52">
        <v>0</v>
      </c>
      <c r="AA119" s="52">
        <v>0</v>
      </c>
      <c r="AB119" s="52">
        <v>0</v>
      </c>
      <c r="AC119" s="53">
        <v>0</v>
      </c>
      <c r="AD119" s="51">
        <v>871</v>
      </c>
      <c r="AE119" s="52">
        <v>0</v>
      </c>
      <c r="AF119" s="52">
        <v>0</v>
      </c>
      <c r="AG119" s="52">
        <v>0</v>
      </c>
      <c r="AH119" s="52">
        <v>0</v>
      </c>
      <c r="AI119" s="53">
        <v>0</v>
      </c>
      <c r="AJ119" s="51">
        <v>872</v>
      </c>
      <c r="AK119" s="52">
        <v>0</v>
      </c>
      <c r="AL119" s="52">
        <v>0</v>
      </c>
      <c r="AM119" s="52">
        <v>0</v>
      </c>
      <c r="AN119" s="52">
        <v>0</v>
      </c>
      <c r="AO119" s="53">
        <v>0</v>
      </c>
    </row>
    <row r="120" spans="1:41" ht="36.950000000000003" customHeight="1" x14ac:dyDescent="0.25">
      <c r="A120" s="313">
        <v>6</v>
      </c>
      <c r="B120" s="314">
        <v>502909</v>
      </c>
      <c r="C120" s="315">
        <v>291101</v>
      </c>
      <c r="D120" s="317" t="s">
        <v>146</v>
      </c>
      <c r="E120" s="316">
        <v>2</v>
      </c>
      <c r="F120" s="312" t="s">
        <v>173</v>
      </c>
      <c r="G120" s="48">
        <v>16452.703000000001</v>
      </c>
      <c r="H120" s="49">
        <v>4113.1750000000002</v>
      </c>
      <c r="I120" s="49">
        <v>4113.1850000000004</v>
      </c>
      <c r="J120" s="49">
        <v>4113.1710000000003</v>
      </c>
      <c r="K120" s="50">
        <v>4113.1719999999996</v>
      </c>
      <c r="L120" s="51">
        <v>0</v>
      </c>
      <c r="M120" s="52">
        <v>350</v>
      </c>
      <c r="N120" s="52">
        <v>0</v>
      </c>
      <c r="O120" s="52">
        <v>0</v>
      </c>
      <c r="P120" s="52">
        <v>0</v>
      </c>
      <c r="Q120" s="53">
        <v>0</v>
      </c>
      <c r="R120" s="51">
        <v>0</v>
      </c>
      <c r="S120" s="52">
        <v>88</v>
      </c>
      <c r="T120" s="52">
        <v>0</v>
      </c>
      <c r="U120" s="52">
        <v>0</v>
      </c>
      <c r="V120" s="52">
        <v>0</v>
      </c>
      <c r="W120" s="53">
        <v>0</v>
      </c>
      <c r="X120" s="51">
        <v>0</v>
      </c>
      <c r="Y120" s="52">
        <v>88</v>
      </c>
      <c r="Z120" s="52">
        <v>0</v>
      </c>
      <c r="AA120" s="52">
        <v>0</v>
      </c>
      <c r="AB120" s="52">
        <v>0</v>
      </c>
      <c r="AC120" s="53">
        <v>0</v>
      </c>
      <c r="AD120" s="51">
        <v>0</v>
      </c>
      <c r="AE120" s="52">
        <v>88</v>
      </c>
      <c r="AF120" s="52">
        <v>0</v>
      </c>
      <c r="AG120" s="52">
        <v>0</v>
      </c>
      <c r="AH120" s="52">
        <v>0</v>
      </c>
      <c r="AI120" s="53">
        <v>0</v>
      </c>
      <c r="AJ120" s="51">
        <v>0</v>
      </c>
      <c r="AK120" s="52">
        <v>86</v>
      </c>
      <c r="AL120" s="52">
        <v>0</v>
      </c>
      <c r="AM120" s="52">
        <v>0</v>
      </c>
      <c r="AN120" s="52">
        <v>0</v>
      </c>
      <c r="AO120" s="53">
        <v>0</v>
      </c>
    </row>
    <row r="121" spans="1:41" ht="36.950000000000003" customHeight="1" x14ac:dyDescent="0.25">
      <c r="A121" s="313">
        <v>6</v>
      </c>
      <c r="B121" s="314">
        <v>502909</v>
      </c>
      <c r="C121" s="315">
        <v>291101</v>
      </c>
      <c r="D121" s="317" t="s">
        <v>146</v>
      </c>
      <c r="E121" s="316">
        <v>3</v>
      </c>
      <c r="F121" s="312" t="s">
        <v>174</v>
      </c>
      <c r="G121" s="48">
        <v>37598.06</v>
      </c>
      <c r="H121" s="49">
        <v>9332.6129999999994</v>
      </c>
      <c r="I121" s="49">
        <v>9416.1029999999992</v>
      </c>
      <c r="J121" s="49">
        <v>9424.6720000000005</v>
      </c>
      <c r="K121" s="50">
        <v>9424.6720000000005</v>
      </c>
      <c r="L121" s="51">
        <v>0</v>
      </c>
      <c r="M121" s="52">
        <v>0</v>
      </c>
      <c r="N121" s="52">
        <v>25660</v>
      </c>
      <c r="O121" s="52">
        <v>12858</v>
      </c>
      <c r="P121" s="52">
        <v>6748</v>
      </c>
      <c r="Q121" s="53">
        <v>0</v>
      </c>
      <c r="R121" s="51">
        <v>0</v>
      </c>
      <c r="S121" s="52">
        <v>0</v>
      </c>
      <c r="T121" s="52">
        <v>6415</v>
      </c>
      <c r="U121" s="52">
        <v>3215</v>
      </c>
      <c r="V121" s="52">
        <v>1687</v>
      </c>
      <c r="W121" s="53">
        <v>0</v>
      </c>
      <c r="X121" s="51">
        <v>0</v>
      </c>
      <c r="Y121" s="52">
        <v>0</v>
      </c>
      <c r="Z121" s="52">
        <v>6415</v>
      </c>
      <c r="AA121" s="52">
        <v>3215</v>
      </c>
      <c r="AB121" s="52">
        <v>1687</v>
      </c>
      <c r="AC121" s="53">
        <v>0</v>
      </c>
      <c r="AD121" s="51">
        <v>0</v>
      </c>
      <c r="AE121" s="52">
        <v>0</v>
      </c>
      <c r="AF121" s="52">
        <v>6415</v>
      </c>
      <c r="AG121" s="52">
        <v>3215</v>
      </c>
      <c r="AH121" s="52">
        <v>1687</v>
      </c>
      <c r="AI121" s="53">
        <v>0</v>
      </c>
      <c r="AJ121" s="51">
        <v>0</v>
      </c>
      <c r="AK121" s="52">
        <v>0</v>
      </c>
      <c r="AL121" s="52">
        <v>6415</v>
      </c>
      <c r="AM121" s="52">
        <v>3213</v>
      </c>
      <c r="AN121" s="52">
        <v>1687</v>
      </c>
      <c r="AO121" s="53">
        <v>0</v>
      </c>
    </row>
    <row r="122" spans="1:41" ht="36.950000000000003" customHeight="1" x14ac:dyDescent="0.25">
      <c r="A122" s="313">
        <v>2</v>
      </c>
      <c r="B122" s="314">
        <v>503001</v>
      </c>
      <c r="C122" s="315">
        <v>300101</v>
      </c>
      <c r="D122" s="317" t="s">
        <v>80</v>
      </c>
      <c r="E122" s="316">
        <v>1</v>
      </c>
      <c r="F122" s="312" t="s">
        <v>12</v>
      </c>
      <c r="G122" s="48">
        <v>198086.79900000003</v>
      </c>
      <c r="H122" s="49">
        <v>49528.614999999998</v>
      </c>
      <c r="I122" s="49">
        <v>49501.006999999998</v>
      </c>
      <c r="J122" s="49">
        <v>49528.588000000003</v>
      </c>
      <c r="K122" s="50">
        <v>49528.589</v>
      </c>
      <c r="L122" s="51">
        <v>2739</v>
      </c>
      <c r="M122" s="52">
        <v>0</v>
      </c>
      <c r="N122" s="52">
        <v>0</v>
      </c>
      <c r="O122" s="52">
        <v>0</v>
      </c>
      <c r="P122" s="52">
        <v>0</v>
      </c>
      <c r="Q122" s="53">
        <v>0</v>
      </c>
      <c r="R122" s="51">
        <v>685</v>
      </c>
      <c r="S122" s="52">
        <v>0</v>
      </c>
      <c r="T122" s="52">
        <v>0</v>
      </c>
      <c r="U122" s="52">
        <v>0</v>
      </c>
      <c r="V122" s="52">
        <v>0</v>
      </c>
      <c r="W122" s="53">
        <v>0</v>
      </c>
      <c r="X122" s="51">
        <v>685</v>
      </c>
      <c r="Y122" s="52">
        <v>0</v>
      </c>
      <c r="Z122" s="52">
        <v>0</v>
      </c>
      <c r="AA122" s="52">
        <v>0</v>
      </c>
      <c r="AB122" s="52">
        <v>0</v>
      </c>
      <c r="AC122" s="53">
        <v>0</v>
      </c>
      <c r="AD122" s="51">
        <v>685</v>
      </c>
      <c r="AE122" s="52">
        <v>0</v>
      </c>
      <c r="AF122" s="52">
        <v>0</v>
      </c>
      <c r="AG122" s="52">
        <v>0</v>
      </c>
      <c r="AH122" s="52">
        <v>0</v>
      </c>
      <c r="AI122" s="53">
        <v>0</v>
      </c>
      <c r="AJ122" s="51">
        <v>684</v>
      </c>
      <c r="AK122" s="52">
        <v>0</v>
      </c>
      <c r="AL122" s="52">
        <v>0</v>
      </c>
      <c r="AM122" s="52">
        <v>0</v>
      </c>
      <c r="AN122" s="52">
        <v>0</v>
      </c>
      <c r="AO122" s="53">
        <v>0</v>
      </c>
    </row>
    <row r="123" spans="1:41" ht="36.950000000000003" customHeight="1" x14ac:dyDescent="0.25">
      <c r="A123" s="313">
        <v>2</v>
      </c>
      <c r="B123" s="314">
        <v>503001</v>
      </c>
      <c r="C123" s="315">
        <v>300101</v>
      </c>
      <c r="D123" s="317" t="s">
        <v>80</v>
      </c>
      <c r="E123" s="316">
        <v>2</v>
      </c>
      <c r="F123" s="312" t="s">
        <v>173</v>
      </c>
      <c r="G123" s="48">
        <v>13319.862999999999</v>
      </c>
      <c r="H123" s="49">
        <v>3329.953</v>
      </c>
      <c r="I123" s="49">
        <v>3329.97</v>
      </c>
      <c r="J123" s="49">
        <v>3329.97</v>
      </c>
      <c r="K123" s="50">
        <v>3329.97</v>
      </c>
      <c r="L123" s="51">
        <v>0</v>
      </c>
      <c r="M123" s="52">
        <v>436</v>
      </c>
      <c r="N123" s="52">
        <v>0</v>
      </c>
      <c r="O123" s="52">
        <v>0</v>
      </c>
      <c r="P123" s="52">
        <v>0</v>
      </c>
      <c r="Q123" s="53">
        <v>0</v>
      </c>
      <c r="R123" s="51">
        <v>0</v>
      </c>
      <c r="S123" s="52">
        <v>109</v>
      </c>
      <c r="T123" s="52">
        <v>0</v>
      </c>
      <c r="U123" s="52">
        <v>0</v>
      </c>
      <c r="V123" s="52">
        <v>0</v>
      </c>
      <c r="W123" s="53">
        <v>0</v>
      </c>
      <c r="X123" s="51">
        <v>0</v>
      </c>
      <c r="Y123" s="52">
        <v>109</v>
      </c>
      <c r="Z123" s="52">
        <v>0</v>
      </c>
      <c r="AA123" s="52">
        <v>0</v>
      </c>
      <c r="AB123" s="52">
        <v>0</v>
      </c>
      <c r="AC123" s="53">
        <v>0</v>
      </c>
      <c r="AD123" s="51">
        <v>0</v>
      </c>
      <c r="AE123" s="52">
        <v>109</v>
      </c>
      <c r="AF123" s="52">
        <v>0</v>
      </c>
      <c r="AG123" s="52">
        <v>0</v>
      </c>
      <c r="AH123" s="52">
        <v>0</v>
      </c>
      <c r="AI123" s="53">
        <v>0</v>
      </c>
      <c r="AJ123" s="51">
        <v>0</v>
      </c>
      <c r="AK123" s="52">
        <v>109</v>
      </c>
      <c r="AL123" s="52">
        <v>0</v>
      </c>
      <c r="AM123" s="52">
        <v>0</v>
      </c>
      <c r="AN123" s="52">
        <v>0</v>
      </c>
      <c r="AO123" s="53">
        <v>0</v>
      </c>
    </row>
    <row r="124" spans="1:41" ht="36.950000000000003" customHeight="1" x14ac:dyDescent="0.25">
      <c r="A124" s="313">
        <v>2</v>
      </c>
      <c r="B124" s="314">
        <v>503001</v>
      </c>
      <c r="C124" s="315">
        <v>300101</v>
      </c>
      <c r="D124" s="317" t="s">
        <v>80</v>
      </c>
      <c r="E124" s="316">
        <v>3</v>
      </c>
      <c r="F124" s="312" t="s">
        <v>174</v>
      </c>
      <c r="G124" s="48">
        <v>50005.677000000003</v>
      </c>
      <c r="H124" s="49">
        <v>12490.806</v>
      </c>
      <c r="I124" s="49">
        <v>12481.413</v>
      </c>
      <c r="J124" s="49">
        <v>12516.728999999999</v>
      </c>
      <c r="K124" s="50">
        <v>12516.728999999999</v>
      </c>
      <c r="L124" s="51">
        <v>0</v>
      </c>
      <c r="M124" s="52">
        <v>0</v>
      </c>
      <c r="N124" s="52">
        <v>45390</v>
      </c>
      <c r="O124" s="52">
        <v>19758.199999999997</v>
      </c>
      <c r="P124" s="52">
        <v>7649</v>
      </c>
      <c r="Q124" s="53">
        <v>0</v>
      </c>
      <c r="R124" s="51">
        <v>0</v>
      </c>
      <c r="S124" s="52">
        <v>0</v>
      </c>
      <c r="T124" s="52">
        <v>11348</v>
      </c>
      <c r="U124" s="52">
        <v>4940</v>
      </c>
      <c r="V124" s="52">
        <v>1912</v>
      </c>
      <c r="W124" s="53">
        <v>0</v>
      </c>
      <c r="X124" s="51">
        <v>0</v>
      </c>
      <c r="Y124" s="52">
        <v>0</v>
      </c>
      <c r="Z124" s="52">
        <v>11348</v>
      </c>
      <c r="AA124" s="52">
        <v>4940</v>
      </c>
      <c r="AB124" s="52">
        <v>1912</v>
      </c>
      <c r="AC124" s="53">
        <v>0</v>
      </c>
      <c r="AD124" s="51">
        <v>0</v>
      </c>
      <c r="AE124" s="52">
        <v>0</v>
      </c>
      <c r="AF124" s="52">
        <v>11348</v>
      </c>
      <c r="AG124" s="52">
        <v>4940</v>
      </c>
      <c r="AH124" s="52">
        <v>1912</v>
      </c>
      <c r="AI124" s="53">
        <v>0</v>
      </c>
      <c r="AJ124" s="51">
        <v>0</v>
      </c>
      <c r="AK124" s="52">
        <v>0</v>
      </c>
      <c r="AL124" s="52">
        <v>11346</v>
      </c>
      <c r="AM124" s="52">
        <v>4938.1999999999971</v>
      </c>
      <c r="AN124" s="52">
        <v>1913</v>
      </c>
      <c r="AO124" s="53">
        <v>0</v>
      </c>
    </row>
    <row r="125" spans="1:41" ht="36.950000000000003" customHeight="1" x14ac:dyDescent="0.25">
      <c r="A125" s="313">
        <v>2</v>
      </c>
      <c r="B125" s="314">
        <v>507001</v>
      </c>
      <c r="C125" s="315">
        <v>300301</v>
      </c>
      <c r="D125" s="317" t="s">
        <v>95</v>
      </c>
      <c r="E125" s="316">
        <v>3</v>
      </c>
      <c r="F125" s="312" t="s">
        <v>174</v>
      </c>
      <c r="G125" s="48">
        <v>7401.7779999999993</v>
      </c>
      <c r="H125" s="49">
        <v>1851.0909999999999</v>
      </c>
      <c r="I125" s="49">
        <v>1848.403</v>
      </c>
      <c r="J125" s="49">
        <v>1851.1420000000001</v>
      </c>
      <c r="K125" s="50">
        <v>1851.1420000000001</v>
      </c>
      <c r="L125" s="51">
        <v>0</v>
      </c>
      <c r="M125" s="52">
        <v>0</v>
      </c>
      <c r="N125" s="52">
        <v>3121</v>
      </c>
      <c r="O125" s="52">
        <v>2728.6</v>
      </c>
      <c r="P125" s="52">
        <v>810</v>
      </c>
      <c r="Q125" s="53">
        <v>0</v>
      </c>
      <c r="R125" s="51">
        <v>0</v>
      </c>
      <c r="S125" s="52">
        <v>0</v>
      </c>
      <c r="T125" s="52">
        <v>780</v>
      </c>
      <c r="U125" s="52">
        <v>682</v>
      </c>
      <c r="V125" s="52">
        <v>203</v>
      </c>
      <c r="W125" s="53">
        <v>0</v>
      </c>
      <c r="X125" s="51">
        <v>0</v>
      </c>
      <c r="Y125" s="52">
        <v>0</v>
      </c>
      <c r="Z125" s="52">
        <v>780</v>
      </c>
      <c r="AA125" s="52">
        <v>682</v>
      </c>
      <c r="AB125" s="52">
        <v>203</v>
      </c>
      <c r="AC125" s="53">
        <v>0</v>
      </c>
      <c r="AD125" s="51">
        <v>0</v>
      </c>
      <c r="AE125" s="52">
        <v>0</v>
      </c>
      <c r="AF125" s="52">
        <v>780</v>
      </c>
      <c r="AG125" s="52">
        <v>682</v>
      </c>
      <c r="AH125" s="52">
        <v>203</v>
      </c>
      <c r="AI125" s="53">
        <v>0</v>
      </c>
      <c r="AJ125" s="51">
        <v>0</v>
      </c>
      <c r="AK125" s="52">
        <v>0</v>
      </c>
      <c r="AL125" s="52">
        <v>781</v>
      </c>
      <c r="AM125" s="52">
        <v>682.59999999999991</v>
      </c>
      <c r="AN125" s="52">
        <v>201</v>
      </c>
      <c r="AO125" s="53">
        <v>0</v>
      </c>
    </row>
    <row r="126" spans="1:41" ht="36.950000000000003" customHeight="1" x14ac:dyDescent="0.25">
      <c r="A126" s="313">
        <v>6</v>
      </c>
      <c r="B126" s="314">
        <v>503122</v>
      </c>
      <c r="C126" s="315">
        <v>310101</v>
      </c>
      <c r="D126" s="317" t="s">
        <v>65</v>
      </c>
      <c r="E126" s="316">
        <v>3</v>
      </c>
      <c r="F126" s="312" t="s">
        <v>174</v>
      </c>
      <c r="G126" s="48">
        <v>3572.2069999999999</v>
      </c>
      <c r="H126" s="49">
        <v>893.76099999999997</v>
      </c>
      <c r="I126" s="49">
        <v>890.94600000000003</v>
      </c>
      <c r="J126" s="49">
        <v>893.75</v>
      </c>
      <c r="K126" s="50">
        <v>893.75</v>
      </c>
      <c r="L126" s="51">
        <v>0</v>
      </c>
      <c r="M126" s="52">
        <v>0</v>
      </c>
      <c r="N126" s="52">
        <v>3369</v>
      </c>
      <c r="O126" s="52">
        <v>1020</v>
      </c>
      <c r="P126" s="52">
        <v>0</v>
      </c>
      <c r="Q126" s="53">
        <v>0</v>
      </c>
      <c r="R126" s="51">
        <v>0</v>
      </c>
      <c r="S126" s="52">
        <v>0</v>
      </c>
      <c r="T126" s="52">
        <v>842</v>
      </c>
      <c r="U126" s="52">
        <v>255</v>
      </c>
      <c r="V126" s="52">
        <v>0</v>
      </c>
      <c r="W126" s="53">
        <v>0</v>
      </c>
      <c r="X126" s="51">
        <v>0</v>
      </c>
      <c r="Y126" s="52">
        <v>0</v>
      </c>
      <c r="Z126" s="52">
        <v>842</v>
      </c>
      <c r="AA126" s="52">
        <v>255</v>
      </c>
      <c r="AB126" s="52">
        <v>0</v>
      </c>
      <c r="AC126" s="53">
        <v>0</v>
      </c>
      <c r="AD126" s="51">
        <v>0</v>
      </c>
      <c r="AE126" s="52">
        <v>0</v>
      </c>
      <c r="AF126" s="52">
        <v>842</v>
      </c>
      <c r="AG126" s="52">
        <v>255</v>
      </c>
      <c r="AH126" s="52">
        <v>0</v>
      </c>
      <c r="AI126" s="53">
        <v>0</v>
      </c>
      <c r="AJ126" s="51">
        <v>0</v>
      </c>
      <c r="AK126" s="52">
        <v>0</v>
      </c>
      <c r="AL126" s="52">
        <v>843</v>
      </c>
      <c r="AM126" s="52">
        <v>255</v>
      </c>
      <c r="AN126" s="52">
        <v>0</v>
      </c>
      <c r="AO126" s="53">
        <v>0</v>
      </c>
    </row>
    <row r="127" spans="1:41" ht="36.950000000000003" customHeight="1" x14ac:dyDescent="0.25">
      <c r="A127" s="313">
        <v>6</v>
      </c>
      <c r="B127" s="314">
        <v>503107</v>
      </c>
      <c r="C127" s="315">
        <v>311001</v>
      </c>
      <c r="D127" s="317" t="s">
        <v>64</v>
      </c>
      <c r="E127" s="316">
        <v>1</v>
      </c>
      <c r="F127" s="312" t="s">
        <v>12</v>
      </c>
      <c r="G127" s="48">
        <v>12948.050999999999</v>
      </c>
      <c r="H127" s="49">
        <v>2970.3130000000001</v>
      </c>
      <c r="I127" s="49">
        <v>4037.1129999999998</v>
      </c>
      <c r="J127" s="49">
        <v>2970.3119999999999</v>
      </c>
      <c r="K127" s="50">
        <v>2970.3130000000001</v>
      </c>
      <c r="L127" s="51">
        <v>90</v>
      </c>
      <c r="M127" s="52">
        <v>0</v>
      </c>
      <c r="N127" s="52">
        <v>0</v>
      </c>
      <c r="O127" s="52">
        <v>0</v>
      </c>
      <c r="P127" s="52">
        <v>0</v>
      </c>
      <c r="Q127" s="53">
        <v>0</v>
      </c>
      <c r="R127" s="51">
        <v>23</v>
      </c>
      <c r="S127" s="52">
        <v>0</v>
      </c>
      <c r="T127" s="52">
        <v>0</v>
      </c>
      <c r="U127" s="52">
        <v>0</v>
      </c>
      <c r="V127" s="52">
        <v>0</v>
      </c>
      <c r="W127" s="53">
        <v>0</v>
      </c>
      <c r="X127" s="51">
        <v>23</v>
      </c>
      <c r="Y127" s="52">
        <v>0</v>
      </c>
      <c r="Z127" s="52">
        <v>0</v>
      </c>
      <c r="AA127" s="52">
        <v>0</v>
      </c>
      <c r="AB127" s="52">
        <v>0</v>
      </c>
      <c r="AC127" s="53">
        <v>0</v>
      </c>
      <c r="AD127" s="51">
        <v>23</v>
      </c>
      <c r="AE127" s="52">
        <v>0</v>
      </c>
      <c r="AF127" s="52">
        <v>0</v>
      </c>
      <c r="AG127" s="52">
        <v>0</v>
      </c>
      <c r="AH127" s="52">
        <v>0</v>
      </c>
      <c r="AI127" s="53">
        <v>0</v>
      </c>
      <c r="AJ127" s="51">
        <v>21</v>
      </c>
      <c r="AK127" s="52">
        <v>0</v>
      </c>
      <c r="AL127" s="52">
        <v>0</v>
      </c>
      <c r="AM127" s="52">
        <v>0</v>
      </c>
      <c r="AN127" s="52">
        <v>0</v>
      </c>
      <c r="AO127" s="53">
        <v>0</v>
      </c>
    </row>
    <row r="128" spans="1:41" ht="36.950000000000003" customHeight="1" x14ac:dyDescent="0.25">
      <c r="A128" s="313">
        <v>6</v>
      </c>
      <c r="B128" s="314">
        <v>503107</v>
      </c>
      <c r="C128" s="315">
        <v>311001</v>
      </c>
      <c r="D128" s="317" t="s">
        <v>64</v>
      </c>
      <c r="E128" s="316">
        <v>3</v>
      </c>
      <c r="F128" s="312" t="s">
        <v>174</v>
      </c>
      <c r="G128" s="48">
        <v>4872.0630000000001</v>
      </c>
      <c r="H128" s="49">
        <v>1215.5319999999999</v>
      </c>
      <c r="I128" s="49">
        <v>1218.8720000000001</v>
      </c>
      <c r="J128" s="49">
        <v>1218.83</v>
      </c>
      <c r="K128" s="50">
        <v>1218.829</v>
      </c>
      <c r="L128" s="51">
        <v>0</v>
      </c>
      <c r="M128" s="52">
        <v>0</v>
      </c>
      <c r="N128" s="52">
        <v>517</v>
      </c>
      <c r="O128" s="52">
        <v>1650</v>
      </c>
      <c r="P128" s="52">
        <v>955</v>
      </c>
      <c r="Q128" s="53">
        <v>0</v>
      </c>
      <c r="R128" s="51">
        <v>0</v>
      </c>
      <c r="S128" s="52">
        <v>0</v>
      </c>
      <c r="T128" s="52">
        <v>129</v>
      </c>
      <c r="U128" s="52">
        <v>413</v>
      </c>
      <c r="V128" s="52">
        <v>239</v>
      </c>
      <c r="W128" s="53">
        <v>0</v>
      </c>
      <c r="X128" s="51">
        <v>0</v>
      </c>
      <c r="Y128" s="52">
        <v>0</v>
      </c>
      <c r="Z128" s="52">
        <v>129</v>
      </c>
      <c r="AA128" s="52">
        <v>413</v>
      </c>
      <c r="AB128" s="52">
        <v>239</v>
      </c>
      <c r="AC128" s="53">
        <v>0</v>
      </c>
      <c r="AD128" s="51">
        <v>0</v>
      </c>
      <c r="AE128" s="52">
        <v>0</v>
      </c>
      <c r="AF128" s="52">
        <v>129</v>
      </c>
      <c r="AG128" s="52">
        <v>413</v>
      </c>
      <c r="AH128" s="52">
        <v>239</v>
      </c>
      <c r="AI128" s="53">
        <v>0</v>
      </c>
      <c r="AJ128" s="51">
        <v>0</v>
      </c>
      <c r="AK128" s="52">
        <v>0</v>
      </c>
      <c r="AL128" s="52">
        <v>130</v>
      </c>
      <c r="AM128" s="52">
        <v>411</v>
      </c>
      <c r="AN128" s="52">
        <v>238</v>
      </c>
      <c r="AO128" s="53">
        <v>0</v>
      </c>
    </row>
    <row r="129" spans="1:41" ht="36.950000000000003" customHeight="1" x14ac:dyDescent="0.25">
      <c r="A129" s="313">
        <v>6</v>
      </c>
      <c r="B129" s="314">
        <v>503119</v>
      </c>
      <c r="C129" s="315">
        <v>312201</v>
      </c>
      <c r="D129" s="317" t="s">
        <v>734</v>
      </c>
      <c r="E129" s="316">
        <v>1</v>
      </c>
      <c r="F129" s="312" t="s">
        <v>12</v>
      </c>
      <c r="G129" s="48">
        <v>36489.574999999997</v>
      </c>
      <c r="H129" s="49">
        <v>9122.402</v>
      </c>
      <c r="I129" s="49">
        <v>9122.3860000000004</v>
      </c>
      <c r="J129" s="49">
        <v>9122.393</v>
      </c>
      <c r="K129" s="50">
        <v>9122.3940000000002</v>
      </c>
      <c r="L129" s="51">
        <v>747</v>
      </c>
      <c r="M129" s="52">
        <v>0</v>
      </c>
      <c r="N129" s="52">
        <v>0</v>
      </c>
      <c r="O129" s="52">
        <v>0</v>
      </c>
      <c r="P129" s="52">
        <v>0</v>
      </c>
      <c r="Q129" s="53">
        <v>0</v>
      </c>
      <c r="R129" s="51">
        <v>187</v>
      </c>
      <c r="S129" s="52">
        <v>0</v>
      </c>
      <c r="T129" s="52">
        <v>0</v>
      </c>
      <c r="U129" s="52">
        <v>0</v>
      </c>
      <c r="V129" s="52">
        <v>0</v>
      </c>
      <c r="W129" s="53">
        <v>0</v>
      </c>
      <c r="X129" s="51">
        <v>187</v>
      </c>
      <c r="Y129" s="52">
        <v>0</v>
      </c>
      <c r="Z129" s="52">
        <v>0</v>
      </c>
      <c r="AA129" s="52">
        <v>0</v>
      </c>
      <c r="AB129" s="52">
        <v>0</v>
      </c>
      <c r="AC129" s="53">
        <v>0</v>
      </c>
      <c r="AD129" s="51">
        <v>187</v>
      </c>
      <c r="AE129" s="52">
        <v>0</v>
      </c>
      <c r="AF129" s="52">
        <v>0</v>
      </c>
      <c r="AG129" s="52">
        <v>0</v>
      </c>
      <c r="AH129" s="52">
        <v>0</v>
      </c>
      <c r="AI129" s="53">
        <v>0</v>
      </c>
      <c r="AJ129" s="51">
        <v>186</v>
      </c>
      <c r="AK129" s="52">
        <v>0</v>
      </c>
      <c r="AL129" s="52">
        <v>0</v>
      </c>
      <c r="AM129" s="52">
        <v>0</v>
      </c>
      <c r="AN129" s="52">
        <v>0</v>
      </c>
      <c r="AO129" s="53">
        <v>0</v>
      </c>
    </row>
    <row r="130" spans="1:41" ht="36.950000000000003" customHeight="1" x14ac:dyDescent="0.25">
      <c r="A130" s="313">
        <v>6</v>
      </c>
      <c r="B130" s="314">
        <v>503119</v>
      </c>
      <c r="C130" s="315">
        <v>312201</v>
      </c>
      <c r="D130" s="317" t="s">
        <v>144</v>
      </c>
      <c r="E130" s="316">
        <v>2</v>
      </c>
      <c r="F130" s="312" t="s">
        <v>173</v>
      </c>
      <c r="G130" s="48">
        <v>1432.126</v>
      </c>
      <c r="H130" s="49">
        <v>358.03</v>
      </c>
      <c r="I130" s="49">
        <v>358.03300000000002</v>
      </c>
      <c r="J130" s="49">
        <v>358.03199999999998</v>
      </c>
      <c r="K130" s="50">
        <v>358.03100000000001</v>
      </c>
      <c r="L130" s="51">
        <v>0</v>
      </c>
      <c r="M130" s="52">
        <v>65</v>
      </c>
      <c r="N130" s="52">
        <v>0</v>
      </c>
      <c r="O130" s="52">
        <v>0</v>
      </c>
      <c r="P130" s="52">
        <v>0</v>
      </c>
      <c r="Q130" s="53">
        <v>0</v>
      </c>
      <c r="R130" s="51">
        <v>0</v>
      </c>
      <c r="S130" s="52">
        <v>16</v>
      </c>
      <c r="T130" s="52">
        <v>0</v>
      </c>
      <c r="U130" s="52">
        <v>0</v>
      </c>
      <c r="V130" s="52">
        <v>0</v>
      </c>
      <c r="W130" s="53">
        <v>0</v>
      </c>
      <c r="X130" s="51">
        <v>0</v>
      </c>
      <c r="Y130" s="52">
        <v>16</v>
      </c>
      <c r="Z130" s="52">
        <v>0</v>
      </c>
      <c r="AA130" s="52">
        <v>0</v>
      </c>
      <c r="AB130" s="52">
        <v>0</v>
      </c>
      <c r="AC130" s="53">
        <v>0</v>
      </c>
      <c r="AD130" s="51">
        <v>0</v>
      </c>
      <c r="AE130" s="52">
        <v>16</v>
      </c>
      <c r="AF130" s="52">
        <v>0</v>
      </c>
      <c r="AG130" s="52">
        <v>0</v>
      </c>
      <c r="AH130" s="52">
        <v>0</v>
      </c>
      <c r="AI130" s="53">
        <v>0</v>
      </c>
      <c r="AJ130" s="51">
        <v>0</v>
      </c>
      <c r="AK130" s="52">
        <v>17</v>
      </c>
      <c r="AL130" s="52">
        <v>0</v>
      </c>
      <c r="AM130" s="52">
        <v>0</v>
      </c>
      <c r="AN130" s="52">
        <v>0</v>
      </c>
      <c r="AO130" s="53">
        <v>0</v>
      </c>
    </row>
    <row r="131" spans="1:41" ht="36.950000000000003" customHeight="1" x14ac:dyDescent="0.25">
      <c r="A131" s="313">
        <v>6</v>
      </c>
      <c r="B131" s="314">
        <v>503119</v>
      </c>
      <c r="C131" s="315">
        <v>312201</v>
      </c>
      <c r="D131" s="317" t="s">
        <v>734</v>
      </c>
      <c r="E131" s="316">
        <v>3</v>
      </c>
      <c r="F131" s="312" t="s">
        <v>174</v>
      </c>
      <c r="G131" s="48">
        <v>18819.275999999998</v>
      </c>
      <c r="H131" s="49">
        <v>4704.3779999999997</v>
      </c>
      <c r="I131" s="49">
        <v>4705.0479999999998</v>
      </c>
      <c r="J131" s="49">
        <v>4704.9250000000002</v>
      </c>
      <c r="K131" s="50">
        <v>4704.9250000000002</v>
      </c>
      <c r="L131" s="51">
        <v>0</v>
      </c>
      <c r="M131" s="52">
        <v>0</v>
      </c>
      <c r="N131" s="52">
        <v>8500</v>
      </c>
      <c r="O131" s="52">
        <v>6000</v>
      </c>
      <c r="P131" s="52">
        <v>8690</v>
      </c>
      <c r="Q131" s="53">
        <v>0</v>
      </c>
      <c r="R131" s="51">
        <v>0</v>
      </c>
      <c r="S131" s="52">
        <v>0</v>
      </c>
      <c r="T131" s="52">
        <v>2125</v>
      </c>
      <c r="U131" s="52">
        <v>1500</v>
      </c>
      <c r="V131" s="52">
        <v>2173</v>
      </c>
      <c r="W131" s="53">
        <v>0</v>
      </c>
      <c r="X131" s="51">
        <v>0</v>
      </c>
      <c r="Y131" s="52">
        <v>0</v>
      </c>
      <c r="Z131" s="52">
        <v>2125</v>
      </c>
      <c r="AA131" s="52">
        <v>1500</v>
      </c>
      <c r="AB131" s="52">
        <v>2173</v>
      </c>
      <c r="AC131" s="53">
        <v>0</v>
      </c>
      <c r="AD131" s="51">
        <v>0</v>
      </c>
      <c r="AE131" s="52">
        <v>0</v>
      </c>
      <c r="AF131" s="52">
        <v>2125</v>
      </c>
      <c r="AG131" s="52">
        <v>1500</v>
      </c>
      <c r="AH131" s="52">
        <v>2173</v>
      </c>
      <c r="AI131" s="53">
        <v>0</v>
      </c>
      <c r="AJ131" s="51">
        <v>0</v>
      </c>
      <c r="AK131" s="52">
        <v>0</v>
      </c>
      <c r="AL131" s="52">
        <v>2125</v>
      </c>
      <c r="AM131" s="52">
        <v>1500</v>
      </c>
      <c r="AN131" s="52">
        <v>2171</v>
      </c>
      <c r="AO131" s="53">
        <v>0</v>
      </c>
    </row>
    <row r="132" spans="1:41" ht="36.950000000000003" customHeight="1" x14ac:dyDescent="0.25">
      <c r="A132" s="313">
        <v>6</v>
      </c>
      <c r="B132" s="314">
        <v>503120</v>
      </c>
      <c r="C132" s="315">
        <v>312301</v>
      </c>
      <c r="D132" s="317" t="s">
        <v>735</v>
      </c>
      <c r="E132" s="316">
        <v>3</v>
      </c>
      <c r="F132" s="312" t="s">
        <v>174</v>
      </c>
      <c r="G132" s="48">
        <v>75739.634000000005</v>
      </c>
      <c r="H132" s="49">
        <v>18935.203000000001</v>
      </c>
      <c r="I132" s="49">
        <v>18928.323</v>
      </c>
      <c r="J132" s="49">
        <v>18938.054</v>
      </c>
      <c r="K132" s="50">
        <v>18938.054</v>
      </c>
      <c r="L132" s="51">
        <v>0</v>
      </c>
      <c r="M132" s="52">
        <v>0</v>
      </c>
      <c r="N132" s="52">
        <v>32025</v>
      </c>
      <c r="O132" s="52">
        <v>3400.5</v>
      </c>
      <c r="P132" s="52">
        <v>6405</v>
      </c>
      <c r="Q132" s="53">
        <v>0</v>
      </c>
      <c r="R132" s="51">
        <v>0</v>
      </c>
      <c r="S132" s="52">
        <v>0</v>
      </c>
      <c r="T132" s="52">
        <v>8006</v>
      </c>
      <c r="U132" s="52">
        <v>850</v>
      </c>
      <c r="V132" s="52">
        <v>1601</v>
      </c>
      <c r="W132" s="53">
        <v>0</v>
      </c>
      <c r="X132" s="51">
        <v>0</v>
      </c>
      <c r="Y132" s="52">
        <v>0</v>
      </c>
      <c r="Z132" s="52">
        <v>8006</v>
      </c>
      <c r="AA132" s="52">
        <v>850</v>
      </c>
      <c r="AB132" s="52">
        <v>1601</v>
      </c>
      <c r="AC132" s="53">
        <v>0</v>
      </c>
      <c r="AD132" s="51">
        <v>0</v>
      </c>
      <c r="AE132" s="52">
        <v>0</v>
      </c>
      <c r="AF132" s="52">
        <v>8006</v>
      </c>
      <c r="AG132" s="52">
        <v>850</v>
      </c>
      <c r="AH132" s="52">
        <v>1601</v>
      </c>
      <c r="AI132" s="53">
        <v>0</v>
      </c>
      <c r="AJ132" s="51">
        <v>0</v>
      </c>
      <c r="AK132" s="52">
        <v>0</v>
      </c>
      <c r="AL132" s="52">
        <v>8007</v>
      </c>
      <c r="AM132" s="52">
        <v>850.5</v>
      </c>
      <c r="AN132" s="52">
        <v>1602</v>
      </c>
      <c r="AO132" s="53">
        <v>0</v>
      </c>
    </row>
    <row r="133" spans="1:41" ht="36.950000000000003" customHeight="1" x14ac:dyDescent="0.25">
      <c r="A133" s="313">
        <v>4</v>
      </c>
      <c r="B133" s="314">
        <v>503201</v>
      </c>
      <c r="C133" s="315">
        <v>320101</v>
      </c>
      <c r="D133" s="317" t="s">
        <v>698</v>
      </c>
      <c r="E133" s="316">
        <v>3</v>
      </c>
      <c r="F133" s="312" t="s">
        <v>174</v>
      </c>
      <c r="G133" s="48">
        <v>12239.923000000001</v>
      </c>
      <c r="H133" s="49">
        <v>3057.5790000000002</v>
      </c>
      <c r="I133" s="49">
        <v>3039.2190000000001</v>
      </c>
      <c r="J133" s="49">
        <v>3071.5619999999999</v>
      </c>
      <c r="K133" s="50">
        <v>3071.5630000000001</v>
      </c>
      <c r="L133" s="51">
        <v>0</v>
      </c>
      <c r="M133" s="52">
        <v>0</v>
      </c>
      <c r="N133" s="52">
        <v>6491</v>
      </c>
      <c r="O133" s="52">
        <v>4035.1000000000004</v>
      </c>
      <c r="P133" s="52">
        <v>4269</v>
      </c>
      <c r="Q133" s="53">
        <v>0</v>
      </c>
      <c r="R133" s="51">
        <v>0</v>
      </c>
      <c r="S133" s="52">
        <v>0</v>
      </c>
      <c r="T133" s="52">
        <v>1623</v>
      </c>
      <c r="U133" s="52">
        <v>1009</v>
      </c>
      <c r="V133" s="52">
        <v>1067</v>
      </c>
      <c r="W133" s="53">
        <v>0</v>
      </c>
      <c r="X133" s="51">
        <v>0</v>
      </c>
      <c r="Y133" s="52">
        <v>0</v>
      </c>
      <c r="Z133" s="52">
        <v>1623</v>
      </c>
      <c r="AA133" s="52">
        <v>1009</v>
      </c>
      <c r="AB133" s="52">
        <v>1067</v>
      </c>
      <c r="AC133" s="53">
        <v>0</v>
      </c>
      <c r="AD133" s="51">
        <v>0</v>
      </c>
      <c r="AE133" s="52">
        <v>0</v>
      </c>
      <c r="AF133" s="52">
        <v>1623</v>
      </c>
      <c r="AG133" s="52">
        <v>1009</v>
      </c>
      <c r="AH133" s="52">
        <v>1067</v>
      </c>
      <c r="AI133" s="53">
        <v>0</v>
      </c>
      <c r="AJ133" s="51">
        <v>0</v>
      </c>
      <c r="AK133" s="52">
        <v>0</v>
      </c>
      <c r="AL133" s="52">
        <v>1622</v>
      </c>
      <c r="AM133" s="52">
        <v>1008.1000000000004</v>
      </c>
      <c r="AN133" s="52">
        <v>1068</v>
      </c>
      <c r="AO133" s="53">
        <v>0</v>
      </c>
    </row>
    <row r="134" spans="1:41" ht="36.950000000000003" customHeight="1" x14ac:dyDescent="0.25">
      <c r="A134" s="313">
        <v>2</v>
      </c>
      <c r="B134" s="314">
        <v>503301</v>
      </c>
      <c r="C134" s="315">
        <v>330101</v>
      </c>
      <c r="D134" s="317" t="s">
        <v>52</v>
      </c>
      <c r="E134" s="316">
        <v>3</v>
      </c>
      <c r="F134" s="312" t="s">
        <v>174</v>
      </c>
      <c r="G134" s="48">
        <v>179.02699999999999</v>
      </c>
      <c r="H134" s="49">
        <v>59.677</v>
      </c>
      <c r="I134" s="49">
        <v>0</v>
      </c>
      <c r="J134" s="49">
        <v>59.674999999999997</v>
      </c>
      <c r="K134" s="50">
        <v>59.674999999999997</v>
      </c>
      <c r="L134" s="51">
        <v>0</v>
      </c>
      <c r="M134" s="52">
        <v>0</v>
      </c>
      <c r="N134" s="52">
        <v>221</v>
      </c>
      <c r="O134" s="52">
        <v>29</v>
      </c>
      <c r="P134" s="52">
        <v>70</v>
      </c>
      <c r="Q134" s="53">
        <v>0</v>
      </c>
      <c r="R134" s="51">
        <v>0</v>
      </c>
      <c r="S134" s="52">
        <v>0</v>
      </c>
      <c r="T134" s="52">
        <v>55</v>
      </c>
      <c r="U134" s="52">
        <v>7</v>
      </c>
      <c r="V134" s="52">
        <v>18</v>
      </c>
      <c r="W134" s="53">
        <v>0</v>
      </c>
      <c r="X134" s="51">
        <v>0</v>
      </c>
      <c r="Y134" s="52">
        <v>0</v>
      </c>
      <c r="Z134" s="52">
        <v>55</v>
      </c>
      <c r="AA134" s="52">
        <v>7</v>
      </c>
      <c r="AB134" s="52">
        <v>18</v>
      </c>
      <c r="AC134" s="53">
        <v>0</v>
      </c>
      <c r="AD134" s="51">
        <v>0</v>
      </c>
      <c r="AE134" s="52">
        <v>0</v>
      </c>
      <c r="AF134" s="52">
        <v>55</v>
      </c>
      <c r="AG134" s="52">
        <v>7</v>
      </c>
      <c r="AH134" s="52">
        <v>18</v>
      </c>
      <c r="AI134" s="53">
        <v>0</v>
      </c>
      <c r="AJ134" s="51">
        <v>0</v>
      </c>
      <c r="AK134" s="52">
        <v>0</v>
      </c>
      <c r="AL134" s="52">
        <v>56</v>
      </c>
      <c r="AM134" s="52">
        <v>8</v>
      </c>
      <c r="AN134" s="52">
        <v>16</v>
      </c>
      <c r="AO134" s="53">
        <v>0</v>
      </c>
    </row>
    <row r="135" spans="1:41" ht="36.950000000000003" customHeight="1" x14ac:dyDescent="0.25">
      <c r="A135" s="313">
        <v>2</v>
      </c>
      <c r="B135" s="314">
        <v>503302</v>
      </c>
      <c r="C135" s="315">
        <v>330201</v>
      </c>
      <c r="D135" s="317" t="s">
        <v>53</v>
      </c>
      <c r="E135" s="316">
        <v>3</v>
      </c>
      <c r="F135" s="312" t="s">
        <v>174</v>
      </c>
      <c r="G135" s="48">
        <v>1200.7729999999999</v>
      </c>
      <c r="H135" s="49">
        <v>300.505</v>
      </c>
      <c r="I135" s="49">
        <v>299.26799999999997</v>
      </c>
      <c r="J135" s="49">
        <v>300.5</v>
      </c>
      <c r="K135" s="50">
        <v>300.5</v>
      </c>
      <c r="L135" s="51">
        <v>0</v>
      </c>
      <c r="M135" s="52">
        <v>0</v>
      </c>
      <c r="N135" s="52">
        <v>525</v>
      </c>
      <c r="O135" s="52">
        <v>0</v>
      </c>
      <c r="P135" s="52">
        <v>1025</v>
      </c>
      <c r="Q135" s="53">
        <v>0</v>
      </c>
      <c r="R135" s="51">
        <v>0</v>
      </c>
      <c r="S135" s="52">
        <v>0</v>
      </c>
      <c r="T135" s="52">
        <v>131</v>
      </c>
      <c r="U135" s="52">
        <v>0</v>
      </c>
      <c r="V135" s="52">
        <v>256</v>
      </c>
      <c r="W135" s="53">
        <v>0</v>
      </c>
      <c r="X135" s="51">
        <v>0</v>
      </c>
      <c r="Y135" s="52">
        <v>0</v>
      </c>
      <c r="Z135" s="52">
        <v>131</v>
      </c>
      <c r="AA135" s="52">
        <v>0</v>
      </c>
      <c r="AB135" s="52">
        <v>256</v>
      </c>
      <c r="AC135" s="53">
        <v>0</v>
      </c>
      <c r="AD135" s="51">
        <v>0</v>
      </c>
      <c r="AE135" s="52">
        <v>0</v>
      </c>
      <c r="AF135" s="52">
        <v>131</v>
      </c>
      <c r="AG135" s="52">
        <v>0</v>
      </c>
      <c r="AH135" s="52">
        <v>256</v>
      </c>
      <c r="AI135" s="53">
        <v>0</v>
      </c>
      <c r="AJ135" s="51">
        <v>0</v>
      </c>
      <c r="AK135" s="52">
        <v>0</v>
      </c>
      <c r="AL135" s="52">
        <v>132</v>
      </c>
      <c r="AM135" s="52">
        <v>0</v>
      </c>
      <c r="AN135" s="52">
        <v>257</v>
      </c>
      <c r="AO135" s="53">
        <v>0</v>
      </c>
    </row>
    <row r="136" spans="1:41" ht="36.950000000000003" customHeight="1" x14ac:dyDescent="0.25">
      <c r="A136" s="313">
        <v>2</v>
      </c>
      <c r="B136" s="314">
        <v>503303</v>
      </c>
      <c r="C136" s="315">
        <v>330301</v>
      </c>
      <c r="D136" s="317" t="s">
        <v>54</v>
      </c>
      <c r="E136" s="316">
        <v>3</v>
      </c>
      <c r="F136" s="312" t="s">
        <v>174</v>
      </c>
      <c r="G136" s="48">
        <v>936.577</v>
      </c>
      <c r="H136" s="49">
        <v>234.142</v>
      </c>
      <c r="I136" s="49">
        <v>234.14099999999999</v>
      </c>
      <c r="J136" s="49">
        <v>234.14699999999999</v>
      </c>
      <c r="K136" s="50">
        <v>234.14699999999999</v>
      </c>
      <c r="L136" s="51">
        <v>0</v>
      </c>
      <c r="M136" s="52">
        <v>0</v>
      </c>
      <c r="N136" s="52">
        <v>348</v>
      </c>
      <c r="O136" s="52">
        <v>138</v>
      </c>
      <c r="P136" s="52">
        <v>42</v>
      </c>
      <c r="Q136" s="53">
        <v>0</v>
      </c>
      <c r="R136" s="51">
        <v>0</v>
      </c>
      <c r="S136" s="52">
        <v>0</v>
      </c>
      <c r="T136" s="52">
        <v>87</v>
      </c>
      <c r="U136" s="52">
        <v>35</v>
      </c>
      <c r="V136" s="52">
        <v>11</v>
      </c>
      <c r="W136" s="53">
        <v>0</v>
      </c>
      <c r="X136" s="51">
        <v>0</v>
      </c>
      <c r="Y136" s="52">
        <v>0</v>
      </c>
      <c r="Z136" s="52">
        <v>87</v>
      </c>
      <c r="AA136" s="52">
        <v>35</v>
      </c>
      <c r="AB136" s="52">
        <v>11</v>
      </c>
      <c r="AC136" s="53">
        <v>0</v>
      </c>
      <c r="AD136" s="51">
        <v>0</v>
      </c>
      <c r="AE136" s="52">
        <v>0</v>
      </c>
      <c r="AF136" s="52">
        <v>87</v>
      </c>
      <c r="AG136" s="52">
        <v>35</v>
      </c>
      <c r="AH136" s="52">
        <v>11</v>
      </c>
      <c r="AI136" s="53">
        <v>0</v>
      </c>
      <c r="AJ136" s="51">
        <v>0</v>
      </c>
      <c r="AK136" s="52">
        <v>0</v>
      </c>
      <c r="AL136" s="52">
        <v>87</v>
      </c>
      <c r="AM136" s="52">
        <v>33</v>
      </c>
      <c r="AN136" s="52">
        <v>9</v>
      </c>
      <c r="AO136" s="53">
        <v>0</v>
      </c>
    </row>
    <row r="137" spans="1:41" ht="36.950000000000003" customHeight="1" x14ac:dyDescent="0.25">
      <c r="A137" s="313">
        <v>2</v>
      </c>
      <c r="B137" s="314">
        <v>503309</v>
      </c>
      <c r="C137" s="315">
        <v>330901</v>
      </c>
      <c r="D137" s="317" t="s">
        <v>55</v>
      </c>
      <c r="E137" s="316">
        <v>3</v>
      </c>
      <c r="F137" s="312" t="s">
        <v>174</v>
      </c>
      <c r="G137" s="48">
        <v>377.46099999999996</v>
      </c>
      <c r="H137" s="49">
        <v>94.373999999999995</v>
      </c>
      <c r="I137" s="49">
        <v>94.361999999999995</v>
      </c>
      <c r="J137" s="49">
        <v>94.361999999999995</v>
      </c>
      <c r="K137" s="50">
        <v>94.363</v>
      </c>
      <c r="L137" s="51">
        <v>0</v>
      </c>
      <c r="M137" s="52">
        <v>0</v>
      </c>
      <c r="N137" s="52">
        <v>830</v>
      </c>
      <c r="O137" s="52">
        <v>0</v>
      </c>
      <c r="P137" s="52">
        <v>6</v>
      </c>
      <c r="Q137" s="53">
        <v>0</v>
      </c>
      <c r="R137" s="51">
        <v>0</v>
      </c>
      <c r="S137" s="52">
        <v>0</v>
      </c>
      <c r="T137" s="52">
        <v>208</v>
      </c>
      <c r="U137" s="52">
        <v>0</v>
      </c>
      <c r="V137" s="52">
        <v>2</v>
      </c>
      <c r="W137" s="53">
        <v>0</v>
      </c>
      <c r="X137" s="51">
        <v>0</v>
      </c>
      <c r="Y137" s="52">
        <v>0</v>
      </c>
      <c r="Z137" s="52">
        <v>208</v>
      </c>
      <c r="AA137" s="52">
        <v>0</v>
      </c>
      <c r="AB137" s="52">
        <v>2</v>
      </c>
      <c r="AC137" s="53">
        <v>0</v>
      </c>
      <c r="AD137" s="51">
        <v>0</v>
      </c>
      <c r="AE137" s="52">
        <v>0</v>
      </c>
      <c r="AF137" s="52">
        <v>208</v>
      </c>
      <c r="AG137" s="52">
        <v>0</v>
      </c>
      <c r="AH137" s="52">
        <v>2</v>
      </c>
      <c r="AI137" s="53">
        <v>0</v>
      </c>
      <c r="AJ137" s="51">
        <v>0</v>
      </c>
      <c r="AK137" s="52">
        <v>0</v>
      </c>
      <c r="AL137" s="52">
        <v>206</v>
      </c>
      <c r="AM137" s="52">
        <v>0</v>
      </c>
      <c r="AN137" s="52">
        <v>0</v>
      </c>
      <c r="AO137" s="53">
        <v>0</v>
      </c>
    </row>
    <row r="138" spans="1:41" ht="36.950000000000003" customHeight="1" x14ac:dyDescent="0.25">
      <c r="A138" s="313">
        <v>2</v>
      </c>
      <c r="B138" s="314">
        <v>503312</v>
      </c>
      <c r="C138" s="315">
        <v>331201</v>
      </c>
      <c r="D138" s="317" t="s">
        <v>56</v>
      </c>
      <c r="E138" s="316">
        <v>3</v>
      </c>
      <c r="F138" s="312" t="s">
        <v>174</v>
      </c>
      <c r="G138" s="48">
        <v>250.685</v>
      </c>
      <c r="H138" s="49">
        <v>62.676000000000002</v>
      </c>
      <c r="I138" s="49">
        <v>62.661999999999999</v>
      </c>
      <c r="J138" s="49">
        <v>62.673999999999999</v>
      </c>
      <c r="K138" s="50">
        <v>62.673000000000002</v>
      </c>
      <c r="L138" s="51">
        <v>0</v>
      </c>
      <c r="M138" s="52">
        <v>0</v>
      </c>
      <c r="N138" s="52">
        <v>168</v>
      </c>
      <c r="O138" s="52">
        <v>7</v>
      </c>
      <c r="P138" s="52">
        <v>10</v>
      </c>
      <c r="Q138" s="53">
        <v>0</v>
      </c>
      <c r="R138" s="51">
        <v>0</v>
      </c>
      <c r="S138" s="52">
        <v>0</v>
      </c>
      <c r="T138" s="52">
        <v>42</v>
      </c>
      <c r="U138" s="52">
        <v>2</v>
      </c>
      <c r="V138" s="52">
        <v>3</v>
      </c>
      <c r="W138" s="53">
        <v>0</v>
      </c>
      <c r="X138" s="51">
        <v>0</v>
      </c>
      <c r="Y138" s="52">
        <v>0</v>
      </c>
      <c r="Z138" s="52">
        <v>42</v>
      </c>
      <c r="AA138" s="52">
        <v>2</v>
      </c>
      <c r="AB138" s="52">
        <v>3</v>
      </c>
      <c r="AC138" s="53">
        <v>0</v>
      </c>
      <c r="AD138" s="51">
        <v>0</v>
      </c>
      <c r="AE138" s="52">
        <v>0</v>
      </c>
      <c r="AF138" s="52">
        <v>42</v>
      </c>
      <c r="AG138" s="52">
        <v>2</v>
      </c>
      <c r="AH138" s="52">
        <v>3</v>
      </c>
      <c r="AI138" s="53">
        <v>0</v>
      </c>
      <c r="AJ138" s="51">
        <v>0</v>
      </c>
      <c r="AK138" s="52">
        <v>0</v>
      </c>
      <c r="AL138" s="52">
        <v>42</v>
      </c>
      <c r="AM138" s="52">
        <v>1</v>
      </c>
      <c r="AN138" s="52">
        <v>1</v>
      </c>
      <c r="AO138" s="53">
        <v>0</v>
      </c>
    </row>
    <row r="139" spans="1:41" ht="36.950000000000003" customHeight="1" x14ac:dyDescent="0.25">
      <c r="A139" s="313">
        <v>2</v>
      </c>
      <c r="B139" s="314">
        <v>506508</v>
      </c>
      <c r="C139" s="315">
        <v>332601</v>
      </c>
      <c r="D139" s="317" t="s">
        <v>58</v>
      </c>
      <c r="E139" s="316">
        <v>1</v>
      </c>
      <c r="F139" s="312" t="s">
        <v>12</v>
      </c>
      <c r="G139" s="48">
        <v>8829.7060000000001</v>
      </c>
      <c r="H139" s="49">
        <v>2207.4290000000001</v>
      </c>
      <c r="I139" s="49">
        <v>2207.4259999999999</v>
      </c>
      <c r="J139" s="49">
        <v>2207.4250000000002</v>
      </c>
      <c r="K139" s="50">
        <v>2207.4259999999999</v>
      </c>
      <c r="L139" s="51">
        <v>85</v>
      </c>
      <c r="M139" s="52">
        <v>0</v>
      </c>
      <c r="N139" s="52">
        <v>0</v>
      </c>
      <c r="O139" s="52">
        <v>0</v>
      </c>
      <c r="P139" s="52">
        <v>0</v>
      </c>
      <c r="Q139" s="53">
        <v>0</v>
      </c>
      <c r="R139" s="51">
        <v>21</v>
      </c>
      <c r="S139" s="52">
        <v>0</v>
      </c>
      <c r="T139" s="52">
        <v>0</v>
      </c>
      <c r="U139" s="52">
        <v>0</v>
      </c>
      <c r="V139" s="52">
        <v>0</v>
      </c>
      <c r="W139" s="53">
        <v>0</v>
      </c>
      <c r="X139" s="51">
        <v>21</v>
      </c>
      <c r="Y139" s="52">
        <v>0</v>
      </c>
      <c r="Z139" s="52">
        <v>0</v>
      </c>
      <c r="AA139" s="52">
        <v>0</v>
      </c>
      <c r="AB139" s="52">
        <v>0</v>
      </c>
      <c r="AC139" s="53">
        <v>0</v>
      </c>
      <c r="AD139" s="51">
        <v>21</v>
      </c>
      <c r="AE139" s="52">
        <v>0</v>
      </c>
      <c r="AF139" s="52">
        <v>0</v>
      </c>
      <c r="AG139" s="52">
        <v>0</v>
      </c>
      <c r="AH139" s="52">
        <v>0</v>
      </c>
      <c r="AI139" s="53">
        <v>0</v>
      </c>
      <c r="AJ139" s="51">
        <v>22</v>
      </c>
      <c r="AK139" s="52">
        <v>0</v>
      </c>
      <c r="AL139" s="52">
        <v>0</v>
      </c>
      <c r="AM139" s="52">
        <v>0</v>
      </c>
      <c r="AN139" s="52">
        <v>0</v>
      </c>
      <c r="AO139" s="53">
        <v>0</v>
      </c>
    </row>
    <row r="140" spans="1:41" ht="36.950000000000003" customHeight="1" x14ac:dyDescent="0.25">
      <c r="A140" s="313">
        <v>2</v>
      </c>
      <c r="B140" s="314">
        <v>506508</v>
      </c>
      <c r="C140" s="315">
        <v>332601</v>
      </c>
      <c r="D140" s="317" t="s">
        <v>58</v>
      </c>
      <c r="E140" s="316">
        <v>2</v>
      </c>
      <c r="F140" s="312" t="s">
        <v>173</v>
      </c>
      <c r="G140" s="48">
        <v>3751.6880000000001</v>
      </c>
      <c r="H140" s="49">
        <v>937.92200000000003</v>
      </c>
      <c r="I140" s="49">
        <v>937.92200000000003</v>
      </c>
      <c r="J140" s="49">
        <v>937.92200000000003</v>
      </c>
      <c r="K140" s="50">
        <v>937.92200000000003</v>
      </c>
      <c r="L140" s="51">
        <v>0</v>
      </c>
      <c r="M140" s="52">
        <v>159</v>
      </c>
      <c r="N140" s="52">
        <v>0</v>
      </c>
      <c r="O140" s="52">
        <v>0</v>
      </c>
      <c r="P140" s="52">
        <v>0</v>
      </c>
      <c r="Q140" s="53">
        <v>0</v>
      </c>
      <c r="R140" s="51">
        <v>0</v>
      </c>
      <c r="S140" s="52">
        <v>40</v>
      </c>
      <c r="T140" s="52">
        <v>0</v>
      </c>
      <c r="U140" s="52">
        <v>0</v>
      </c>
      <c r="V140" s="52">
        <v>0</v>
      </c>
      <c r="W140" s="53">
        <v>0</v>
      </c>
      <c r="X140" s="51">
        <v>0</v>
      </c>
      <c r="Y140" s="52">
        <v>40</v>
      </c>
      <c r="Z140" s="52">
        <v>0</v>
      </c>
      <c r="AA140" s="52">
        <v>0</v>
      </c>
      <c r="AB140" s="52">
        <v>0</v>
      </c>
      <c r="AC140" s="53">
        <v>0</v>
      </c>
      <c r="AD140" s="51">
        <v>0</v>
      </c>
      <c r="AE140" s="52">
        <v>40</v>
      </c>
      <c r="AF140" s="52">
        <v>0</v>
      </c>
      <c r="AG140" s="52">
        <v>0</v>
      </c>
      <c r="AH140" s="52">
        <v>0</v>
      </c>
      <c r="AI140" s="53">
        <v>0</v>
      </c>
      <c r="AJ140" s="51">
        <v>0</v>
      </c>
      <c r="AK140" s="52">
        <v>39</v>
      </c>
      <c r="AL140" s="52">
        <v>0</v>
      </c>
      <c r="AM140" s="52">
        <v>0</v>
      </c>
      <c r="AN140" s="52">
        <v>0</v>
      </c>
      <c r="AO140" s="53">
        <v>0</v>
      </c>
    </row>
    <row r="141" spans="1:41" ht="36.950000000000003" customHeight="1" x14ac:dyDescent="0.25">
      <c r="A141" s="313">
        <v>2</v>
      </c>
      <c r="B141" s="314">
        <v>506508</v>
      </c>
      <c r="C141" s="315">
        <v>332601</v>
      </c>
      <c r="D141" s="317" t="s">
        <v>58</v>
      </c>
      <c r="E141" s="316">
        <v>3</v>
      </c>
      <c r="F141" s="312" t="s">
        <v>174</v>
      </c>
      <c r="G141" s="48">
        <v>5569.9430000000002</v>
      </c>
      <c r="H141" s="49">
        <v>1389.49</v>
      </c>
      <c r="I141" s="49">
        <v>1381.933</v>
      </c>
      <c r="J141" s="49">
        <v>1399.26</v>
      </c>
      <c r="K141" s="50">
        <v>1399.26</v>
      </c>
      <c r="L141" s="51">
        <v>0</v>
      </c>
      <c r="M141" s="52">
        <v>0</v>
      </c>
      <c r="N141" s="52">
        <v>9650</v>
      </c>
      <c r="O141" s="52">
        <v>600</v>
      </c>
      <c r="P141" s="52">
        <v>1300</v>
      </c>
      <c r="Q141" s="53">
        <v>0</v>
      </c>
      <c r="R141" s="51">
        <v>0</v>
      </c>
      <c r="S141" s="52">
        <v>0</v>
      </c>
      <c r="T141" s="52">
        <v>2413</v>
      </c>
      <c r="U141" s="52">
        <v>150</v>
      </c>
      <c r="V141" s="52">
        <v>325</v>
      </c>
      <c r="W141" s="53">
        <v>0</v>
      </c>
      <c r="X141" s="51">
        <v>0</v>
      </c>
      <c r="Y141" s="52">
        <v>0</v>
      </c>
      <c r="Z141" s="52">
        <v>2413</v>
      </c>
      <c r="AA141" s="52">
        <v>150</v>
      </c>
      <c r="AB141" s="52">
        <v>325</v>
      </c>
      <c r="AC141" s="53">
        <v>0</v>
      </c>
      <c r="AD141" s="51">
        <v>0</v>
      </c>
      <c r="AE141" s="52">
        <v>0</v>
      </c>
      <c r="AF141" s="52">
        <v>2413</v>
      </c>
      <c r="AG141" s="52">
        <v>150</v>
      </c>
      <c r="AH141" s="52">
        <v>325</v>
      </c>
      <c r="AI141" s="53">
        <v>0</v>
      </c>
      <c r="AJ141" s="51">
        <v>0</v>
      </c>
      <c r="AK141" s="52">
        <v>0</v>
      </c>
      <c r="AL141" s="52">
        <v>2411</v>
      </c>
      <c r="AM141" s="52">
        <v>150</v>
      </c>
      <c r="AN141" s="52">
        <v>325</v>
      </c>
      <c r="AO141" s="53">
        <v>0</v>
      </c>
    </row>
    <row r="142" spans="1:41" ht="36.950000000000003" customHeight="1" x14ac:dyDescent="0.25">
      <c r="A142" s="313">
        <v>2</v>
      </c>
      <c r="B142" s="314">
        <v>503322</v>
      </c>
      <c r="C142" s="315">
        <v>333501</v>
      </c>
      <c r="D142" s="317" t="s">
        <v>141</v>
      </c>
      <c r="E142" s="316">
        <v>1</v>
      </c>
      <c r="F142" s="312" t="s">
        <v>12</v>
      </c>
      <c r="G142" s="48">
        <v>291395.72200000001</v>
      </c>
      <c r="H142" s="49">
        <v>72868.759999999995</v>
      </c>
      <c r="I142" s="49">
        <v>72545.782000000007</v>
      </c>
      <c r="J142" s="49">
        <v>72990.59</v>
      </c>
      <c r="K142" s="50">
        <v>72990.59</v>
      </c>
      <c r="L142" s="51">
        <v>3088</v>
      </c>
      <c r="M142" s="52">
        <v>0</v>
      </c>
      <c r="N142" s="52">
        <v>0</v>
      </c>
      <c r="O142" s="52">
        <v>0</v>
      </c>
      <c r="P142" s="52">
        <v>0</v>
      </c>
      <c r="Q142" s="53">
        <v>0</v>
      </c>
      <c r="R142" s="51">
        <v>772</v>
      </c>
      <c r="S142" s="52">
        <v>0</v>
      </c>
      <c r="T142" s="52">
        <v>0</v>
      </c>
      <c r="U142" s="52">
        <v>0</v>
      </c>
      <c r="V142" s="52">
        <v>0</v>
      </c>
      <c r="W142" s="53">
        <v>0</v>
      </c>
      <c r="X142" s="51">
        <v>772</v>
      </c>
      <c r="Y142" s="52">
        <v>0</v>
      </c>
      <c r="Z142" s="52">
        <v>0</v>
      </c>
      <c r="AA142" s="52">
        <v>0</v>
      </c>
      <c r="AB142" s="52">
        <v>0</v>
      </c>
      <c r="AC142" s="53">
        <v>0</v>
      </c>
      <c r="AD142" s="51">
        <v>772</v>
      </c>
      <c r="AE142" s="52">
        <v>0</v>
      </c>
      <c r="AF142" s="52">
        <v>0</v>
      </c>
      <c r="AG142" s="52">
        <v>0</v>
      </c>
      <c r="AH142" s="52">
        <v>0</v>
      </c>
      <c r="AI142" s="53">
        <v>0</v>
      </c>
      <c r="AJ142" s="51">
        <v>772</v>
      </c>
      <c r="AK142" s="52">
        <v>0</v>
      </c>
      <c r="AL142" s="52">
        <v>0</v>
      </c>
      <c r="AM142" s="52">
        <v>0</v>
      </c>
      <c r="AN142" s="52">
        <v>0</v>
      </c>
      <c r="AO142" s="53">
        <v>0</v>
      </c>
    </row>
    <row r="143" spans="1:41" ht="36.950000000000003" customHeight="1" x14ac:dyDescent="0.25">
      <c r="A143" s="313">
        <v>2</v>
      </c>
      <c r="B143" s="314">
        <v>503322</v>
      </c>
      <c r="C143" s="315">
        <v>333501</v>
      </c>
      <c r="D143" s="317" t="s">
        <v>141</v>
      </c>
      <c r="E143" s="316">
        <v>2</v>
      </c>
      <c r="F143" s="312" t="s">
        <v>173</v>
      </c>
      <c r="G143" s="48">
        <v>50435.146999999997</v>
      </c>
      <c r="H143" s="49">
        <v>12612.111999999999</v>
      </c>
      <c r="I143" s="49">
        <v>12585.11</v>
      </c>
      <c r="J143" s="49">
        <v>12618.962</v>
      </c>
      <c r="K143" s="50">
        <v>12618.963</v>
      </c>
      <c r="L143" s="51">
        <v>0</v>
      </c>
      <c r="M143" s="52">
        <v>661</v>
      </c>
      <c r="N143" s="52">
        <v>0</v>
      </c>
      <c r="O143" s="52">
        <v>0</v>
      </c>
      <c r="P143" s="52">
        <v>0</v>
      </c>
      <c r="Q143" s="53">
        <v>0</v>
      </c>
      <c r="R143" s="51">
        <v>0</v>
      </c>
      <c r="S143" s="52">
        <v>165</v>
      </c>
      <c r="T143" s="52">
        <v>0</v>
      </c>
      <c r="U143" s="52">
        <v>0</v>
      </c>
      <c r="V143" s="52">
        <v>0</v>
      </c>
      <c r="W143" s="53">
        <v>0</v>
      </c>
      <c r="X143" s="51">
        <v>0</v>
      </c>
      <c r="Y143" s="52">
        <v>165</v>
      </c>
      <c r="Z143" s="52">
        <v>0</v>
      </c>
      <c r="AA143" s="52">
        <v>0</v>
      </c>
      <c r="AB143" s="52">
        <v>0</v>
      </c>
      <c r="AC143" s="53">
        <v>0</v>
      </c>
      <c r="AD143" s="51">
        <v>0</v>
      </c>
      <c r="AE143" s="52">
        <v>165</v>
      </c>
      <c r="AF143" s="52">
        <v>0</v>
      </c>
      <c r="AG143" s="52">
        <v>0</v>
      </c>
      <c r="AH143" s="52">
        <v>0</v>
      </c>
      <c r="AI143" s="53">
        <v>0</v>
      </c>
      <c r="AJ143" s="51">
        <v>0</v>
      </c>
      <c r="AK143" s="52">
        <v>166</v>
      </c>
      <c r="AL143" s="52">
        <v>0</v>
      </c>
      <c r="AM143" s="52">
        <v>0</v>
      </c>
      <c r="AN143" s="52">
        <v>0</v>
      </c>
      <c r="AO143" s="53">
        <v>0</v>
      </c>
    </row>
    <row r="144" spans="1:41" ht="36.950000000000003" customHeight="1" x14ac:dyDescent="0.25">
      <c r="A144" s="313">
        <v>2</v>
      </c>
      <c r="B144" s="314">
        <v>503322</v>
      </c>
      <c r="C144" s="315">
        <v>333501</v>
      </c>
      <c r="D144" s="317" t="s">
        <v>141</v>
      </c>
      <c r="E144" s="316">
        <v>3</v>
      </c>
      <c r="F144" s="312" t="s">
        <v>174</v>
      </c>
      <c r="G144" s="48">
        <v>55543.591</v>
      </c>
      <c r="H144" s="49">
        <v>13844.311</v>
      </c>
      <c r="I144" s="49">
        <v>13842.47</v>
      </c>
      <c r="J144" s="49">
        <v>13928.405000000001</v>
      </c>
      <c r="K144" s="50">
        <v>13928.405000000001</v>
      </c>
      <c r="L144" s="51">
        <v>0</v>
      </c>
      <c r="M144" s="52">
        <v>0</v>
      </c>
      <c r="N144" s="52">
        <v>40000</v>
      </c>
      <c r="O144" s="52">
        <v>30700</v>
      </c>
      <c r="P144" s="52">
        <v>23000</v>
      </c>
      <c r="Q144" s="53">
        <v>0</v>
      </c>
      <c r="R144" s="51">
        <v>0</v>
      </c>
      <c r="S144" s="52">
        <v>0</v>
      </c>
      <c r="T144" s="52">
        <v>10000</v>
      </c>
      <c r="U144" s="52">
        <v>7675</v>
      </c>
      <c r="V144" s="52">
        <v>5750</v>
      </c>
      <c r="W144" s="53">
        <v>0</v>
      </c>
      <c r="X144" s="51">
        <v>0</v>
      </c>
      <c r="Y144" s="52">
        <v>0</v>
      </c>
      <c r="Z144" s="52">
        <v>10000</v>
      </c>
      <c r="AA144" s="52">
        <v>7675</v>
      </c>
      <c r="AB144" s="52">
        <v>5750</v>
      </c>
      <c r="AC144" s="53">
        <v>0</v>
      </c>
      <c r="AD144" s="51">
        <v>0</v>
      </c>
      <c r="AE144" s="52">
        <v>0</v>
      </c>
      <c r="AF144" s="52">
        <v>10000</v>
      </c>
      <c r="AG144" s="52">
        <v>7675</v>
      </c>
      <c r="AH144" s="52">
        <v>5750</v>
      </c>
      <c r="AI144" s="53">
        <v>0</v>
      </c>
      <c r="AJ144" s="51">
        <v>0</v>
      </c>
      <c r="AK144" s="52">
        <v>0</v>
      </c>
      <c r="AL144" s="52">
        <v>10000</v>
      </c>
      <c r="AM144" s="52">
        <v>7675</v>
      </c>
      <c r="AN144" s="52">
        <v>5750</v>
      </c>
      <c r="AO144" s="53">
        <v>0</v>
      </c>
    </row>
    <row r="145" spans="1:41" s="369" customFormat="1" ht="36.950000000000003" customHeight="1" x14ac:dyDescent="0.25">
      <c r="A145" s="313">
        <v>2</v>
      </c>
      <c r="B145" s="314">
        <v>506512</v>
      </c>
      <c r="C145" s="315">
        <v>333601</v>
      </c>
      <c r="D145" s="317" t="s">
        <v>142</v>
      </c>
      <c r="E145" s="316">
        <v>1</v>
      </c>
      <c r="F145" s="312" t="s">
        <v>12</v>
      </c>
      <c r="G145" s="48">
        <v>94843.088999999993</v>
      </c>
      <c r="H145" s="49">
        <v>21657.455999999998</v>
      </c>
      <c r="I145" s="49">
        <v>26665.097000000002</v>
      </c>
      <c r="J145" s="49">
        <v>24863.080999999998</v>
      </c>
      <c r="K145" s="50">
        <v>21657.455000000002</v>
      </c>
      <c r="L145" s="51">
        <v>298</v>
      </c>
      <c r="M145" s="52">
        <v>0</v>
      </c>
      <c r="N145" s="52">
        <v>0</v>
      </c>
      <c r="O145" s="52">
        <v>0</v>
      </c>
      <c r="P145" s="52">
        <v>0</v>
      </c>
      <c r="Q145" s="53">
        <v>0</v>
      </c>
      <c r="R145" s="51">
        <v>75</v>
      </c>
      <c r="S145" s="52">
        <v>0</v>
      </c>
      <c r="T145" s="52">
        <v>0</v>
      </c>
      <c r="U145" s="52">
        <v>0</v>
      </c>
      <c r="V145" s="52">
        <v>0</v>
      </c>
      <c r="W145" s="53">
        <v>0</v>
      </c>
      <c r="X145" s="51">
        <v>75</v>
      </c>
      <c r="Y145" s="52">
        <v>0</v>
      </c>
      <c r="Z145" s="52">
        <v>0</v>
      </c>
      <c r="AA145" s="52">
        <v>0</v>
      </c>
      <c r="AB145" s="52">
        <v>0</v>
      </c>
      <c r="AC145" s="53">
        <v>0</v>
      </c>
      <c r="AD145" s="51">
        <v>75</v>
      </c>
      <c r="AE145" s="52">
        <v>0</v>
      </c>
      <c r="AF145" s="52">
        <v>0</v>
      </c>
      <c r="AG145" s="52">
        <v>0</v>
      </c>
      <c r="AH145" s="52">
        <v>0</v>
      </c>
      <c r="AI145" s="53">
        <v>0</v>
      </c>
      <c r="AJ145" s="51">
        <v>73</v>
      </c>
      <c r="AK145" s="52">
        <v>0</v>
      </c>
      <c r="AL145" s="52">
        <v>0</v>
      </c>
      <c r="AM145" s="52">
        <v>0</v>
      </c>
      <c r="AN145" s="52">
        <v>0</v>
      </c>
      <c r="AO145" s="53">
        <v>0</v>
      </c>
    </row>
    <row r="146" spans="1:41" s="369" customFormat="1" ht="36.950000000000003" customHeight="1" x14ac:dyDescent="0.25">
      <c r="A146" s="313">
        <v>2</v>
      </c>
      <c r="B146" s="314">
        <v>506512</v>
      </c>
      <c r="C146" s="315">
        <v>333601</v>
      </c>
      <c r="D146" s="317" t="s">
        <v>142</v>
      </c>
      <c r="E146" s="316">
        <v>2</v>
      </c>
      <c r="F146" s="312" t="s">
        <v>173</v>
      </c>
      <c r="G146" s="48">
        <v>8587.0689999999995</v>
      </c>
      <c r="H146" s="49">
        <v>2146.768</v>
      </c>
      <c r="I146" s="49">
        <v>2146.7689999999998</v>
      </c>
      <c r="J146" s="49">
        <v>2146.7660000000001</v>
      </c>
      <c r="K146" s="50">
        <v>2146.7660000000001</v>
      </c>
      <c r="L146" s="51">
        <v>0</v>
      </c>
      <c r="M146" s="52">
        <v>87</v>
      </c>
      <c r="N146" s="52">
        <v>0</v>
      </c>
      <c r="O146" s="52">
        <v>0</v>
      </c>
      <c r="P146" s="52">
        <v>0</v>
      </c>
      <c r="Q146" s="53">
        <v>0</v>
      </c>
      <c r="R146" s="51">
        <v>0</v>
      </c>
      <c r="S146" s="52">
        <v>22</v>
      </c>
      <c r="T146" s="52">
        <v>0</v>
      </c>
      <c r="U146" s="52">
        <v>0</v>
      </c>
      <c r="V146" s="52">
        <v>0</v>
      </c>
      <c r="W146" s="53">
        <v>0</v>
      </c>
      <c r="X146" s="51">
        <v>0</v>
      </c>
      <c r="Y146" s="52">
        <v>22</v>
      </c>
      <c r="Z146" s="52">
        <v>0</v>
      </c>
      <c r="AA146" s="52">
        <v>0</v>
      </c>
      <c r="AB146" s="52">
        <v>0</v>
      </c>
      <c r="AC146" s="53">
        <v>0</v>
      </c>
      <c r="AD146" s="51">
        <v>0</v>
      </c>
      <c r="AE146" s="52">
        <v>22</v>
      </c>
      <c r="AF146" s="52">
        <v>0</v>
      </c>
      <c r="AG146" s="52">
        <v>0</v>
      </c>
      <c r="AH146" s="52">
        <v>0</v>
      </c>
      <c r="AI146" s="53">
        <v>0</v>
      </c>
      <c r="AJ146" s="51">
        <v>0</v>
      </c>
      <c r="AK146" s="52">
        <v>21</v>
      </c>
      <c r="AL146" s="52">
        <v>0</v>
      </c>
      <c r="AM146" s="52">
        <v>0</v>
      </c>
      <c r="AN146" s="52">
        <v>0</v>
      </c>
      <c r="AO146" s="53">
        <v>0</v>
      </c>
    </row>
    <row r="147" spans="1:41" s="369" customFormat="1" ht="36.950000000000003" customHeight="1" x14ac:dyDescent="0.25">
      <c r="A147" s="313">
        <v>2</v>
      </c>
      <c r="B147" s="314">
        <v>506512</v>
      </c>
      <c r="C147" s="315">
        <v>333601</v>
      </c>
      <c r="D147" s="317" t="s">
        <v>142</v>
      </c>
      <c r="E147" s="316">
        <v>3</v>
      </c>
      <c r="F147" s="312" t="s">
        <v>174</v>
      </c>
      <c r="G147" s="48">
        <v>35875.464</v>
      </c>
      <c r="H147" s="49">
        <v>8963.6020000000008</v>
      </c>
      <c r="I147" s="49">
        <v>8960.1020000000008</v>
      </c>
      <c r="J147" s="49">
        <v>8975.8799999999992</v>
      </c>
      <c r="K147" s="50">
        <v>8975.8799999999992</v>
      </c>
      <c r="L147" s="51">
        <v>0</v>
      </c>
      <c r="M147" s="52">
        <v>0</v>
      </c>
      <c r="N147" s="52">
        <v>32915</v>
      </c>
      <c r="O147" s="52">
        <v>3494.3000000000029</v>
      </c>
      <c r="P147" s="52">
        <v>6583</v>
      </c>
      <c r="Q147" s="53">
        <v>0</v>
      </c>
      <c r="R147" s="51">
        <v>0</v>
      </c>
      <c r="S147" s="52">
        <v>0</v>
      </c>
      <c r="T147" s="52">
        <v>8229</v>
      </c>
      <c r="U147" s="52">
        <v>874</v>
      </c>
      <c r="V147" s="52">
        <v>1646</v>
      </c>
      <c r="W147" s="53">
        <v>0</v>
      </c>
      <c r="X147" s="51">
        <v>0</v>
      </c>
      <c r="Y147" s="52">
        <v>0</v>
      </c>
      <c r="Z147" s="52">
        <v>8229</v>
      </c>
      <c r="AA147" s="52">
        <v>874</v>
      </c>
      <c r="AB147" s="52">
        <v>1646</v>
      </c>
      <c r="AC147" s="53">
        <v>0</v>
      </c>
      <c r="AD147" s="51">
        <v>0</v>
      </c>
      <c r="AE147" s="52">
        <v>0</v>
      </c>
      <c r="AF147" s="52">
        <v>8229</v>
      </c>
      <c r="AG147" s="52">
        <v>874</v>
      </c>
      <c r="AH147" s="52">
        <v>1646</v>
      </c>
      <c r="AI147" s="53">
        <v>0</v>
      </c>
      <c r="AJ147" s="51">
        <v>0</v>
      </c>
      <c r="AK147" s="52">
        <v>0</v>
      </c>
      <c r="AL147" s="52">
        <v>8228</v>
      </c>
      <c r="AM147" s="52">
        <v>872.30000000000291</v>
      </c>
      <c r="AN147" s="52">
        <v>1645</v>
      </c>
      <c r="AO147" s="53">
        <v>0</v>
      </c>
    </row>
    <row r="148" spans="1:41" ht="36.950000000000003" customHeight="1" x14ac:dyDescent="0.25">
      <c r="A148" s="313">
        <v>2</v>
      </c>
      <c r="B148" s="314">
        <v>503401</v>
      </c>
      <c r="C148" s="315">
        <v>340101</v>
      </c>
      <c r="D148" s="317" t="s">
        <v>81</v>
      </c>
      <c r="E148" s="316">
        <v>3</v>
      </c>
      <c r="F148" s="312" t="s">
        <v>174</v>
      </c>
      <c r="G148" s="48">
        <v>1007.789</v>
      </c>
      <c r="H148" s="49">
        <v>251.95400000000001</v>
      </c>
      <c r="I148" s="49">
        <v>251.93899999999999</v>
      </c>
      <c r="J148" s="49">
        <v>251.94800000000001</v>
      </c>
      <c r="K148" s="50">
        <v>251.94800000000001</v>
      </c>
      <c r="L148" s="51">
        <v>0</v>
      </c>
      <c r="M148" s="52">
        <v>0</v>
      </c>
      <c r="N148" s="52">
        <v>0</v>
      </c>
      <c r="O148" s="52">
        <v>260</v>
      </c>
      <c r="P148" s="52">
        <v>560</v>
      </c>
      <c r="Q148" s="53">
        <v>0</v>
      </c>
      <c r="R148" s="51">
        <v>0</v>
      </c>
      <c r="S148" s="52">
        <v>0</v>
      </c>
      <c r="T148" s="52">
        <v>0</v>
      </c>
      <c r="U148" s="52">
        <v>65</v>
      </c>
      <c r="V148" s="52">
        <v>140</v>
      </c>
      <c r="W148" s="53">
        <v>0</v>
      </c>
      <c r="X148" s="51">
        <v>0</v>
      </c>
      <c r="Y148" s="52">
        <v>0</v>
      </c>
      <c r="Z148" s="52">
        <v>0</v>
      </c>
      <c r="AA148" s="52">
        <v>65</v>
      </c>
      <c r="AB148" s="52">
        <v>140</v>
      </c>
      <c r="AC148" s="53">
        <v>0</v>
      </c>
      <c r="AD148" s="51">
        <v>0</v>
      </c>
      <c r="AE148" s="52">
        <v>0</v>
      </c>
      <c r="AF148" s="52">
        <v>0</v>
      </c>
      <c r="AG148" s="52">
        <v>65</v>
      </c>
      <c r="AH148" s="52">
        <v>140</v>
      </c>
      <c r="AI148" s="53">
        <v>0</v>
      </c>
      <c r="AJ148" s="51">
        <v>0</v>
      </c>
      <c r="AK148" s="52">
        <v>0</v>
      </c>
      <c r="AL148" s="52">
        <v>0</v>
      </c>
      <c r="AM148" s="52">
        <v>65</v>
      </c>
      <c r="AN148" s="52">
        <v>140</v>
      </c>
      <c r="AO148" s="53">
        <v>0</v>
      </c>
    </row>
    <row r="149" spans="1:41" ht="36.950000000000003" customHeight="1" x14ac:dyDescent="0.25">
      <c r="A149" s="313">
        <v>2</v>
      </c>
      <c r="B149" s="314">
        <v>503402</v>
      </c>
      <c r="C149" s="315">
        <v>340107</v>
      </c>
      <c r="D149" s="317" t="s">
        <v>82</v>
      </c>
      <c r="E149" s="316">
        <v>1</v>
      </c>
      <c r="F149" s="312" t="s">
        <v>12</v>
      </c>
      <c r="G149" s="48">
        <v>10328.896000000001</v>
      </c>
      <c r="H149" s="49">
        <v>2582.2240000000002</v>
      </c>
      <c r="I149" s="49">
        <v>2582.2240000000002</v>
      </c>
      <c r="J149" s="49">
        <v>2582.2240000000002</v>
      </c>
      <c r="K149" s="50">
        <v>2582.2240000000002</v>
      </c>
      <c r="L149" s="51">
        <v>94</v>
      </c>
      <c r="M149" s="52">
        <v>0</v>
      </c>
      <c r="N149" s="52">
        <v>0</v>
      </c>
      <c r="O149" s="52">
        <v>0</v>
      </c>
      <c r="P149" s="52">
        <v>0</v>
      </c>
      <c r="Q149" s="53">
        <v>0</v>
      </c>
      <c r="R149" s="51">
        <v>24</v>
      </c>
      <c r="S149" s="52">
        <v>0</v>
      </c>
      <c r="T149" s="52">
        <v>0</v>
      </c>
      <c r="U149" s="52">
        <v>0</v>
      </c>
      <c r="V149" s="52">
        <v>0</v>
      </c>
      <c r="W149" s="53">
        <v>0</v>
      </c>
      <c r="X149" s="51">
        <v>24</v>
      </c>
      <c r="Y149" s="52">
        <v>0</v>
      </c>
      <c r="Z149" s="52">
        <v>0</v>
      </c>
      <c r="AA149" s="52">
        <v>0</v>
      </c>
      <c r="AB149" s="52">
        <v>0</v>
      </c>
      <c r="AC149" s="53">
        <v>0</v>
      </c>
      <c r="AD149" s="51">
        <v>24</v>
      </c>
      <c r="AE149" s="52">
        <v>0</v>
      </c>
      <c r="AF149" s="52">
        <v>0</v>
      </c>
      <c r="AG149" s="52">
        <v>0</v>
      </c>
      <c r="AH149" s="52">
        <v>0</v>
      </c>
      <c r="AI149" s="53">
        <v>0</v>
      </c>
      <c r="AJ149" s="51">
        <v>22</v>
      </c>
      <c r="AK149" s="52">
        <v>0</v>
      </c>
      <c r="AL149" s="52">
        <v>0</v>
      </c>
      <c r="AM149" s="52">
        <v>0</v>
      </c>
      <c r="AN149" s="52">
        <v>0</v>
      </c>
      <c r="AO149" s="53">
        <v>0</v>
      </c>
    </row>
    <row r="150" spans="1:41" ht="36.950000000000003" customHeight="1" x14ac:dyDescent="0.25">
      <c r="A150" s="313">
        <v>2</v>
      </c>
      <c r="B150" s="314">
        <v>503402</v>
      </c>
      <c r="C150" s="315">
        <v>340107</v>
      </c>
      <c r="D150" s="317" t="s">
        <v>82</v>
      </c>
      <c r="E150" s="316">
        <v>3</v>
      </c>
      <c r="F150" s="312" t="s">
        <v>174</v>
      </c>
      <c r="G150" s="48">
        <v>3606.9960000000001</v>
      </c>
      <c r="H150" s="49">
        <v>902.053</v>
      </c>
      <c r="I150" s="49">
        <v>899.74300000000005</v>
      </c>
      <c r="J150" s="49">
        <v>902.6</v>
      </c>
      <c r="K150" s="50">
        <v>902.6</v>
      </c>
      <c r="L150" s="51">
        <v>0</v>
      </c>
      <c r="M150" s="52">
        <v>0</v>
      </c>
      <c r="N150" s="52">
        <v>2193</v>
      </c>
      <c r="O150" s="52">
        <v>1044</v>
      </c>
      <c r="P150" s="52">
        <v>646</v>
      </c>
      <c r="Q150" s="53">
        <v>0</v>
      </c>
      <c r="R150" s="51">
        <v>0</v>
      </c>
      <c r="S150" s="52">
        <v>0</v>
      </c>
      <c r="T150" s="52">
        <v>548</v>
      </c>
      <c r="U150" s="52">
        <v>261</v>
      </c>
      <c r="V150" s="52">
        <v>162</v>
      </c>
      <c r="W150" s="53">
        <v>0</v>
      </c>
      <c r="X150" s="51">
        <v>0</v>
      </c>
      <c r="Y150" s="52">
        <v>0</v>
      </c>
      <c r="Z150" s="52">
        <v>548</v>
      </c>
      <c r="AA150" s="52">
        <v>261</v>
      </c>
      <c r="AB150" s="52">
        <v>162</v>
      </c>
      <c r="AC150" s="53">
        <v>0</v>
      </c>
      <c r="AD150" s="51">
        <v>0</v>
      </c>
      <c r="AE150" s="52">
        <v>0</v>
      </c>
      <c r="AF150" s="52">
        <v>548</v>
      </c>
      <c r="AG150" s="52">
        <v>261</v>
      </c>
      <c r="AH150" s="52">
        <v>162</v>
      </c>
      <c r="AI150" s="53">
        <v>0</v>
      </c>
      <c r="AJ150" s="51">
        <v>0</v>
      </c>
      <c r="AK150" s="52">
        <v>0</v>
      </c>
      <c r="AL150" s="52">
        <v>549</v>
      </c>
      <c r="AM150" s="52">
        <v>261</v>
      </c>
      <c r="AN150" s="52">
        <v>160</v>
      </c>
      <c r="AO150" s="53">
        <v>0</v>
      </c>
    </row>
    <row r="151" spans="1:41" ht="36.950000000000003" customHeight="1" x14ac:dyDescent="0.25">
      <c r="A151" s="313">
        <v>2</v>
      </c>
      <c r="B151" s="314">
        <v>506801</v>
      </c>
      <c r="C151" s="315">
        <v>340201</v>
      </c>
      <c r="D151" s="317" t="s">
        <v>84</v>
      </c>
      <c r="E151" s="316">
        <v>2</v>
      </c>
      <c r="F151" s="312" t="s">
        <v>173</v>
      </c>
      <c r="G151" s="48">
        <v>11585.691000000001</v>
      </c>
      <c r="H151" s="49">
        <v>2896.4259999999999</v>
      </c>
      <c r="I151" s="49">
        <v>2896.4209999999998</v>
      </c>
      <c r="J151" s="49">
        <v>2896.422</v>
      </c>
      <c r="K151" s="50">
        <v>2896.422</v>
      </c>
      <c r="L151" s="51">
        <v>0</v>
      </c>
      <c r="M151" s="52">
        <v>207</v>
      </c>
      <c r="N151" s="52">
        <v>0</v>
      </c>
      <c r="O151" s="52">
        <v>0</v>
      </c>
      <c r="P151" s="52">
        <v>0</v>
      </c>
      <c r="Q151" s="53">
        <v>0</v>
      </c>
      <c r="R151" s="51">
        <v>0</v>
      </c>
      <c r="S151" s="52">
        <v>52</v>
      </c>
      <c r="T151" s="52">
        <v>0</v>
      </c>
      <c r="U151" s="52">
        <v>0</v>
      </c>
      <c r="V151" s="52">
        <v>0</v>
      </c>
      <c r="W151" s="53">
        <v>0</v>
      </c>
      <c r="X151" s="51">
        <v>0</v>
      </c>
      <c r="Y151" s="52">
        <v>52</v>
      </c>
      <c r="Z151" s="52">
        <v>0</v>
      </c>
      <c r="AA151" s="52">
        <v>0</v>
      </c>
      <c r="AB151" s="52">
        <v>0</v>
      </c>
      <c r="AC151" s="53">
        <v>0</v>
      </c>
      <c r="AD151" s="51">
        <v>0</v>
      </c>
      <c r="AE151" s="52">
        <v>52</v>
      </c>
      <c r="AF151" s="52">
        <v>0</v>
      </c>
      <c r="AG151" s="52">
        <v>0</v>
      </c>
      <c r="AH151" s="52">
        <v>0</v>
      </c>
      <c r="AI151" s="53">
        <v>0</v>
      </c>
      <c r="AJ151" s="51">
        <v>0</v>
      </c>
      <c r="AK151" s="52">
        <v>51</v>
      </c>
      <c r="AL151" s="52">
        <v>0</v>
      </c>
      <c r="AM151" s="52">
        <v>0</v>
      </c>
      <c r="AN151" s="52">
        <v>0</v>
      </c>
      <c r="AO151" s="53">
        <v>0</v>
      </c>
    </row>
    <row r="152" spans="1:41" ht="36.950000000000003" customHeight="1" x14ac:dyDescent="0.25">
      <c r="A152" s="313">
        <v>2</v>
      </c>
      <c r="B152" s="314">
        <v>506801</v>
      </c>
      <c r="C152" s="315">
        <v>340201</v>
      </c>
      <c r="D152" s="317" t="s">
        <v>84</v>
      </c>
      <c r="E152" s="316">
        <v>3</v>
      </c>
      <c r="F152" s="312" t="s">
        <v>174</v>
      </c>
      <c r="G152" s="48">
        <v>5439.8440000000001</v>
      </c>
      <c r="H152" s="49">
        <v>1359.95</v>
      </c>
      <c r="I152" s="49">
        <v>1359.9390000000001</v>
      </c>
      <c r="J152" s="49">
        <v>1359.9770000000001</v>
      </c>
      <c r="K152" s="50">
        <v>1359.9780000000001</v>
      </c>
      <c r="L152" s="51">
        <v>0</v>
      </c>
      <c r="M152" s="52">
        <v>0</v>
      </c>
      <c r="N152" s="52">
        <v>4563</v>
      </c>
      <c r="O152" s="52">
        <v>1449.5</v>
      </c>
      <c r="P152" s="52">
        <v>1400</v>
      </c>
      <c r="Q152" s="53">
        <v>0</v>
      </c>
      <c r="R152" s="51">
        <v>0</v>
      </c>
      <c r="S152" s="52">
        <v>0</v>
      </c>
      <c r="T152" s="52">
        <v>1141</v>
      </c>
      <c r="U152" s="52">
        <v>362</v>
      </c>
      <c r="V152" s="52">
        <v>350</v>
      </c>
      <c r="W152" s="53">
        <v>0</v>
      </c>
      <c r="X152" s="51">
        <v>0</v>
      </c>
      <c r="Y152" s="52">
        <v>0</v>
      </c>
      <c r="Z152" s="52">
        <v>1141</v>
      </c>
      <c r="AA152" s="52">
        <v>362</v>
      </c>
      <c r="AB152" s="52">
        <v>350</v>
      </c>
      <c r="AC152" s="53">
        <v>0</v>
      </c>
      <c r="AD152" s="51">
        <v>0</v>
      </c>
      <c r="AE152" s="52">
        <v>0</v>
      </c>
      <c r="AF152" s="52">
        <v>1141</v>
      </c>
      <c r="AG152" s="52">
        <v>362</v>
      </c>
      <c r="AH152" s="52">
        <v>350</v>
      </c>
      <c r="AI152" s="53">
        <v>0</v>
      </c>
      <c r="AJ152" s="51">
        <v>0</v>
      </c>
      <c r="AK152" s="52">
        <v>0</v>
      </c>
      <c r="AL152" s="52">
        <v>1140</v>
      </c>
      <c r="AM152" s="52">
        <v>363.5</v>
      </c>
      <c r="AN152" s="52">
        <v>350</v>
      </c>
      <c r="AO152" s="53">
        <v>0</v>
      </c>
    </row>
    <row r="153" spans="1:41" ht="36.950000000000003" customHeight="1" x14ac:dyDescent="0.25">
      <c r="A153" s="313">
        <v>2</v>
      </c>
      <c r="B153" s="314">
        <v>503403</v>
      </c>
      <c r="C153" s="315">
        <v>340401</v>
      </c>
      <c r="D153" s="317" t="s">
        <v>736</v>
      </c>
      <c r="E153" s="316">
        <v>1</v>
      </c>
      <c r="F153" s="312" t="s">
        <v>12</v>
      </c>
      <c r="G153" s="48">
        <v>147466.44</v>
      </c>
      <c r="H153" s="49">
        <v>36703.267</v>
      </c>
      <c r="I153" s="49">
        <v>36882.462</v>
      </c>
      <c r="J153" s="49">
        <v>36940.356</v>
      </c>
      <c r="K153" s="50">
        <v>36940.355000000003</v>
      </c>
      <c r="L153" s="51">
        <v>1846</v>
      </c>
      <c r="M153" s="52">
        <v>0</v>
      </c>
      <c r="N153" s="52">
        <v>0</v>
      </c>
      <c r="O153" s="52">
        <v>0</v>
      </c>
      <c r="P153" s="52">
        <v>0</v>
      </c>
      <c r="Q153" s="53">
        <v>0</v>
      </c>
      <c r="R153" s="51">
        <v>462</v>
      </c>
      <c r="S153" s="52">
        <v>0</v>
      </c>
      <c r="T153" s="52">
        <v>0</v>
      </c>
      <c r="U153" s="52">
        <v>0</v>
      </c>
      <c r="V153" s="52">
        <v>0</v>
      </c>
      <c r="W153" s="53">
        <v>0</v>
      </c>
      <c r="X153" s="51">
        <v>462</v>
      </c>
      <c r="Y153" s="52">
        <v>0</v>
      </c>
      <c r="Z153" s="52">
        <v>0</v>
      </c>
      <c r="AA153" s="52">
        <v>0</v>
      </c>
      <c r="AB153" s="52">
        <v>0</v>
      </c>
      <c r="AC153" s="53">
        <v>0</v>
      </c>
      <c r="AD153" s="51">
        <v>462</v>
      </c>
      <c r="AE153" s="52">
        <v>0</v>
      </c>
      <c r="AF153" s="52">
        <v>0</v>
      </c>
      <c r="AG153" s="52">
        <v>0</v>
      </c>
      <c r="AH153" s="52">
        <v>0</v>
      </c>
      <c r="AI153" s="53">
        <v>0</v>
      </c>
      <c r="AJ153" s="51">
        <v>460</v>
      </c>
      <c r="AK153" s="52">
        <v>0</v>
      </c>
      <c r="AL153" s="52">
        <v>0</v>
      </c>
      <c r="AM153" s="52">
        <v>0</v>
      </c>
      <c r="AN153" s="52">
        <v>0</v>
      </c>
      <c r="AO153" s="53">
        <v>0</v>
      </c>
    </row>
    <row r="154" spans="1:41" ht="36.950000000000003" customHeight="1" x14ac:dyDescent="0.25">
      <c r="A154" s="313">
        <v>2</v>
      </c>
      <c r="B154" s="314">
        <v>503403</v>
      </c>
      <c r="C154" s="315">
        <v>340401</v>
      </c>
      <c r="D154" s="317" t="s">
        <v>736</v>
      </c>
      <c r="E154" s="316">
        <v>3</v>
      </c>
      <c r="F154" s="312" t="s">
        <v>174</v>
      </c>
      <c r="G154" s="48">
        <v>17763.84</v>
      </c>
      <c r="H154" s="49">
        <v>4440.585</v>
      </c>
      <c r="I154" s="49">
        <v>4438.7939999999999</v>
      </c>
      <c r="J154" s="49">
        <v>4442.2299999999996</v>
      </c>
      <c r="K154" s="50">
        <v>4442.2309999999998</v>
      </c>
      <c r="L154" s="51">
        <v>0</v>
      </c>
      <c r="M154" s="52">
        <v>0</v>
      </c>
      <c r="N154" s="52">
        <v>6100</v>
      </c>
      <c r="O154" s="52">
        <v>13790</v>
      </c>
      <c r="P154" s="52">
        <v>1755</v>
      </c>
      <c r="Q154" s="53">
        <v>0</v>
      </c>
      <c r="R154" s="51">
        <v>0</v>
      </c>
      <c r="S154" s="52">
        <v>0</v>
      </c>
      <c r="T154" s="52">
        <v>1525</v>
      </c>
      <c r="U154" s="52">
        <v>3448</v>
      </c>
      <c r="V154" s="52">
        <v>439</v>
      </c>
      <c r="W154" s="53">
        <v>0</v>
      </c>
      <c r="X154" s="51">
        <v>0</v>
      </c>
      <c r="Y154" s="52">
        <v>0</v>
      </c>
      <c r="Z154" s="52">
        <v>1525</v>
      </c>
      <c r="AA154" s="52">
        <v>3448</v>
      </c>
      <c r="AB154" s="52">
        <v>439</v>
      </c>
      <c r="AC154" s="53">
        <v>0</v>
      </c>
      <c r="AD154" s="51">
        <v>0</v>
      </c>
      <c r="AE154" s="52">
        <v>0</v>
      </c>
      <c r="AF154" s="52">
        <v>1525</v>
      </c>
      <c r="AG154" s="52">
        <v>3448</v>
      </c>
      <c r="AH154" s="52">
        <v>439</v>
      </c>
      <c r="AI154" s="53">
        <v>0</v>
      </c>
      <c r="AJ154" s="51">
        <v>0</v>
      </c>
      <c r="AK154" s="52">
        <v>0</v>
      </c>
      <c r="AL154" s="52">
        <v>1525</v>
      </c>
      <c r="AM154" s="52">
        <v>3446</v>
      </c>
      <c r="AN154" s="52">
        <v>438</v>
      </c>
      <c r="AO154" s="53">
        <v>0</v>
      </c>
    </row>
    <row r="155" spans="1:41" ht="36.950000000000003" customHeight="1" x14ac:dyDescent="0.25">
      <c r="A155" s="313">
        <v>5</v>
      </c>
      <c r="B155" s="314">
        <v>503601</v>
      </c>
      <c r="C155" s="315">
        <v>360101</v>
      </c>
      <c r="D155" s="317" t="s">
        <v>14</v>
      </c>
      <c r="E155" s="316">
        <v>1</v>
      </c>
      <c r="F155" s="312" t="s">
        <v>12</v>
      </c>
      <c r="G155" s="48">
        <v>5330.41</v>
      </c>
      <c r="H155" s="49">
        <v>1332.6</v>
      </c>
      <c r="I155" s="49">
        <v>1332.604</v>
      </c>
      <c r="J155" s="49">
        <v>1332.6030000000001</v>
      </c>
      <c r="K155" s="50">
        <v>1332.6030000000001</v>
      </c>
      <c r="L155" s="51">
        <v>80</v>
      </c>
      <c r="M155" s="52">
        <v>0</v>
      </c>
      <c r="N155" s="52">
        <v>0</v>
      </c>
      <c r="O155" s="52">
        <v>0</v>
      </c>
      <c r="P155" s="52">
        <v>0</v>
      </c>
      <c r="Q155" s="53">
        <v>0</v>
      </c>
      <c r="R155" s="51">
        <v>20</v>
      </c>
      <c r="S155" s="52">
        <v>0</v>
      </c>
      <c r="T155" s="52">
        <v>0</v>
      </c>
      <c r="U155" s="52">
        <v>0</v>
      </c>
      <c r="V155" s="52">
        <v>0</v>
      </c>
      <c r="W155" s="53">
        <v>0</v>
      </c>
      <c r="X155" s="51">
        <v>20</v>
      </c>
      <c r="Y155" s="52">
        <v>0</v>
      </c>
      <c r="Z155" s="52">
        <v>0</v>
      </c>
      <c r="AA155" s="52">
        <v>0</v>
      </c>
      <c r="AB155" s="52">
        <v>0</v>
      </c>
      <c r="AC155" s="53">
        <v>0</v>
      </c>
      <c r="AD155" s="51">
        <v>20</v>
      </c>
      <c r="AE155" s="52">
        <v>0</v>
      </c>
      <c r="AF155" s="52">
        <v>0</v>
      </c>
      <c r="AG155" s="52">
        <v>0</v>
      </c>
      <c r="AH155" s="52">
        <v>0</v>
      </c>
      <c r="AI155" s="53">
        <v>0</v>
      </c>
      <c r="AJ155" s="51">
        <v>20</v>
      </c>
      <c r="AK155" s="52">
        <v>0</v>
      </c>
      <c r="AL155" s="52">
        <v>0</v>
      </c>
      <c r="AM155" s="52">
        <v>0</v>
      </c>
      <c r="AN155" s="52">
        <v>0</v>
      </c>
      <c r="AO155" s="53">
        <v>0</v>
      </c>
    </row>
    <row r="156" spans="1:41" ht="36.950000000000003" customHeight="1" x14ac:dyDescent="0.25">
      <c r="A156" s="313">
        <v>5</v>
      </c>
      <c r="B156" s="314">
        <v>503606</v>
      </c>
      <c r="C156" s="315">
        <v>360701</v>
      </c>
      <c r="D156" s="317" t="s">
        <v>15</v>
      </c>
      <c r="E156" s="316">
        <v>3</v>
      </c>
      <c r="F156" s="312" t="s">
        <v>174</v>
      </c>
      <c r="G156" s="48">
        <v>1352.538</v>
      </c>
      <c r="H156" s="49">
        <v>368.87400000000002</v>
      </c>
      <c r="I156" s="49">
        <v>245.91399999999999</v>
      </c>
      <c r="J156" s="49">
        <v>368.875</v>
      </c>
      <c r="K156" s="50">
        <v>368.875</v>
      </c>
      <c r="L156" s="51">
        <v>0</v>
      </c>
      <c r="M156" s="52">
        <v>0</v>
      </c>
      <c r="N156" s="52">
        <v>1205</v>
      </c>
      <c r="O156" s="52">
        <v>1970</v>
      </c>
      <c r="P156" s="52">
        <v>250</v>
      </c>
      <c r="Q156" s="53">
        <v>0</v>
      </c>
      <c r="R156" s="51">
        <v>0</v>
      </c>
      <c r="S156" s="52">
        <v>0</v>
      </c>
      <c r="T156" s="52">
        <v>301</v>
      </c>
      <c r="U156" s="52">
        <v>493</v>
      </c>
      <c r="V156" s="52">
        <v>63</v>
      </c>
      <c r="W156" s="53">
        <v>0</v>
      </c>
      <c r="X156" s="51">
        <v>0</v>
      </c>
      <c r="Y156" s="52">
        <v>0</v>
      </c>
      <c r="Z156" s="52">
        <v>301</v>
      </c>
      <c r="AA156" s="52">
        <v>493</v>
      </c>
      <c r="AB156" s="52">
        <v>63</v>
      </c>
      <c r="AC156" s="53">
        <v>0</v>
      </c>
      <c r="AD156" s="51">
        <v>0</v>
      </c>
      <c r="AE156" s="52">
        <v>0</v>
      </c>
      <c r="AF156" s="52">
        <v>301</v>
      </c>
      <c r="AG156" s="52">
        <v>493</v>
      </c>
      <c r="AH156" s="52">
        <v>63</v>
      </c>
      <c r="AI156" s="53">
        <v>0</v>
      </c>
      <c r="AJ156" s="51">
        <v>0</v>
      </c>
      <c r="AK156" s="52">
        <v>0</v>
      </c>
      <c r="AL156" s="52">
        <v>302</v>
      </c>
      <c r="AM156" s="52">
        <v>491</v>
      </c>
      <c r="AN156" s="52">
        <v>61</v>
      </c>
      <c r="AO156" s="53">
        <v>0</v>
      </c>
    </row>
    <row r="157" spans="1:41" ht="36.950000000000003" customHeight="1" x14ac:dyDescent="0.25">
      <c r="A157" s="313">
        <v>5</v>
      </c>
      <c r="B157" s="314">
        <v>503607</v>
      </c>
      <c r="C157" s="315">
        <v>360801</v>
      </c>
      <c r="D157" s="317" t="s">
        <v>16</v>
      </c>
      <c r="E157" s="316">
        <v>3</v>
      </c>
      <c r="F157" s="312" t="s">
        <v>174</v>
      </c>
      <c r="G157" s="48">
        <v>1225.925</v>
      </c>
      <c r="H157" s="49">
        <v>306.48399999999998</v>
      </c>
      <c r="I157" s="49">
        <v>306.48099999999999</v>
      </c>
      <c r="J157" s="49">
        <v>306.48</v>
      </c>
      <c r="K157" s="50">
        <v>306.48</v>
      </c>
      <c r="L157" s="51">
        <v>0</v>
      </c>
      <c r="M157" s="52">
        <v>0</v>
      </c>
      <c r="N157" s="52">
        <v>1300</v>
      </c>
      <c r="O157" s="52">
        <v>44</v>
      </c>
      <c r="P157" s="52">
        <v>0</v>
      </c>
      <c r="Q157" s="53">
        <v>0</v>
      </c>
      <c r="R157" s="51">
        <v>0</v>
      </c>
      <c r="S157" s="52">
        <v>0</v>
      </c>
      <c r="T157" s="52">
        <v>325</v>
      </c>
      <c r="U157" s="52">
        <v>11</v>
      </c>
      <c r="V157" s="52">
        <v>0</v>
      </c>
      <c r="W157" s="53">
        <v>0</v>
      </c>
      <c r="X157" s="51">
        <v>0</v>
      </c>
      <c r="Y157" s="52">
        <v>0</v>
      </c>
      <c r="Z157" s="52">
        <v>325</v>
      </c>
      <c r="AA157" s="52">
        <v>11</v>
      </c>
      <c r="AB157" s="52">
        <v>0</v>
      </c>
      <c r="AC157" s="53">
        <v>0</v>
      </c>
      <c r="AD157" s="51">
        <v>0</v>
      </c>
      <c r="AE157" s="52">
        <v>0</v>
      </c>
      <c r="AF157" s="52">
        <v>325</v>
      </c>
      <c r="AG157" s="52">
        <v>11</v>
      </c>
      <c r="AH157" s="52">
        <v>0</v>
      </c>
      <c r="AI157" s="53">
        <v>0</v>
      </c>
      <c r="AJ157" s="51">
        <v>0</v>
      </c>
      <c r="AK157" s="52">
        <v>0</v>
      </c>
      <c r="AL157" s="52">
        <v>325</v>
      </c>
      <c r="AM157" s="52">
        <v>11</v>
      </c>
      <c r="AN157" s="52">
        <v>0</v>
      </c>
      <c r="AO157" s="53">
        <v>0</v>
      </c>
    </row>
    <row r="158" spans="1:41" ht="36.950000000000003" customHeight="1" x14ac:dyDescent="0.25">
      <c r="A158" s="313">
        <v>5</v>
      </c>
      <c r="B158" s="314">
        <v>503612</v>
      </c>
      <c r="C158" s="315">
        <v>361401</v>
      </c>
      <c r="D158" s="317" t="s">
        <v>737</v>
      </c>
      <c r="E158" s="316">
        <v>3</v>
      </c>
      <c r="F158" s="312" t="s">
        <v>174</v>
      </c>
      <c r="G158" s="48">
        <v>31086.489999999998</v>
      </c>
      <c r="H158" s="49">
        <v>7770.8289999999997</v>
      </c>
      <c r="I158" s="49">
        <v>7769.8860000000004</v>
      </c>
      <c r="J158" s="49">
        <v>7772.8869999999997</v>
      </c>
      <c r="K158" s="50">
        <v>7772.8879999999999</v>
      </c>
      <c r="L158" s="51">
        <v>0</v>
      </c>
      <c r="M158" s="52">
        <v>0</v>
      </c>
      <c r="N158" s="52">
        <v>21565</v>
      </c>
      <c r="O158" s="52">
        <v>4400</v>
      </c>
      <c r="P158" s="52">
        <v>2350</v>
      </c>
      <c r="Q158" s="53">
        <v>0</v>
      </c>
      <c r="R158" s="51">
        <v>0</v>
      </c>
      <c r="S158" s="52">
        <v>0</v>
      </c>
      <c r="T158" s="52">
        <v>5391</v>
      </c>
      <c r="U158" s="52">
        <v>1100</v>
      </c>
      <c r="V158" s="52">
        <v>588</v>
      </c>
      <c r="W158" s="53">
        <v>0</v>
      </c>
      <c r="X158" s="51">
        <v>0</v>
      </c>
      <c r="Y158" s="52">
        <v>0</v>
      </c>
      <c r="Z158" s="52">
        <v>5391</v>
      </c>
      <c r="AA158" s="52">
        <v>1100</v>
      </c>
      <c r="AB158" s="52">
        <v>588</v>
      </c>
      <c r="AC158" s="53">
        <v>0</v>
      </c>
      <c r="AD158" s="51">
        <v>0</v>
      </c>
      <c r="AE158" s="52">
        <v>0</v>
      </c>
      <c r="AF158" s="52">
        <v>5391</v>
      </c>
      <c r="AG158" s="52">
        <v>1100</v>
      </c>
      <c r="AH158" s="52">
        <v>588</v>
      </c>
      <c r="AI158" s="53">
        <v>0</v>
      </c>
      <c r="AJ158" s="51">
        <v>0</v>
      </c>
      <c r="AK158" s="52">
        <v>0</v>
      </c>
      <c r="AL158" s="52">
        <v>5392</v>
      </c>
      <c r="AM158" s="52">
        <v>1100</v>
      </c>
      <c r="AN158" s="52">
        <v>586</v>
      </c>
      <c r="AO158" s="53">
        <v>0</v>
      </c>
    </row>
    <row r="159" spans="1:41" ht="36.950000000000003" customHeight="1" x14ac:dyDescent="0.25">
      <c r="A159" s="313">
        <v>5</v>
      </c>
      <c r="B159" s="314">
        <v>503616</v>
      </c>
      <c r="C159" s="315">
        <v>361901</v>
      </c>
      <c r="D159" s="317" t="s">
        <v>132</v>
      </c>
      <c r="E159" s="316">
        <v>1</v>
      </c>
      <c r="F159" s="312" t="s">
        <v>12</v>
      </c>
      <c r="G159" s="48">
        <v>56394.853000000003</v>
      </c>
      <c r="H159" s="49">
        <v>14098.724</v>
      </c>
      <c r="I159" s="49">
        <v>14098.714</v>
      </c>
      <c r="J159" s="49">
        <v>14098.707</v>
      </c>
      <c r="K159" s="50">
        <v>14098.708000000001</v>
      </c>
      <c r="L159" s="51">
        <v>979</v>
      </c>
      <c r="M159" s="52">
        <v>0</v>
      </c>
      <c r="N159" s="52">
        <v>0</v>
      </c>
      <c r="O159" s="52">
        <v>0</v>
      </c>
      <c r="P159" s="52">
        <v>0</v>
      </c>
      <c r="Q159" s="53">
        <v>0</v>
      </c>
      <c r="R159" s="51">
        <v>245</v>
      </c>
      <c r="S159" s="52">
        <v>0</v>
      </c>
      <c r="T159" s="52">
        <v>0</v>
      </c>
      <c r="U159" s="52">
        <v>0</v>
      </c>
      <c r="V159" s="52">
        <v>0</v>
      </c>
      <c r="W159" s="53">
        <v>0</v>
      </c>
      <c r="X159" s="51">
        <v>245</v>
      </c>
      <c r="Y159" s="52">
        <v>0</v>
      </c>
      <c r="Z159" s="52">
        <v>0</v>
      </c>
      <c r="AA159" s="52">
        <v>0</v>
      </c>
      <c r="AB159" s="52">
        <v>0</v>
      </c>
      <c r="AC159" s="53">
        <v>0</v>
      </c>
      <c r="AD159" s="51">
        <v>245</v>
      </c>
      <c r="AE159" s="52">
        <v>0</v>
      </c>
      <c r="AF159" s="52">
        <v>0</v>
      </c>
      <c r="AG159" s="52">
        <v>0</v>
      </c>
      <c r="AH159" s="52">
        <v>0</v>
      </c>
      <c r="AI159" s="53">
        <v>0</v>
      </c>
      <c r="AJ159" s="51">
        <v>244</v>
      </c>
      <c r="AK159" s="52">
        <v>0</v>
      </c>
      <c r="AL159" s="52">
        <v>0</v>
      </c>
      <c r="AM159" s="52">
        <v>0</v>
      </c>
      <c r="AN159" s="52">
        <v>0</v>
      </c>
      <c r="AO159" s="53">
        <v>0</v>
      </c>
    </row>
    <row r="160" spans="1:41" ht="36.950000000000003" customHeight="1" x14ac:dyDescent="0.25">
      <c r="A160" s="313">
        <v>5</v>
      </c>
      <c r="B160" s="314">
        <v>503616</v>
      </c>
      <c r="C160" s="315">
        <v>361901</v>
      </c>
      <c r="D160" s="317" t="s">
        <v>132</v>
      </c>
      <c r="E160" s="316">
        <v>2</v>
      </c>
      <c r="F160" s="312" t="s">
        <v>173</v>
      </c>
      <c r="G160" s="48">
        <v>10673.074999999999</v>
      </c>
      <c r="H160" s="49">
        <v>2668.261</v>
      </c>
      <c r="I160" s="49">
        <v>2668.2840000000001</v>
      </c>
      <c r="J160" s="49">
        <v>2668.2649999999999</v>
      </c>
      <c r="K160" s="50">
        <v>2668.2649999999999</v>
      </c>
      <c r="L160" s="51">
        <v>0</v>
      </c>
      <c r="M160" s="52">
        <v>310</v>
      </c>
      <c r="N160" s="52">
        <v>0</v>
      </c>
      <c r="O160" s="52">
        <v>0</v>
      </c>
      <c r="P160" s="52">
        <v>0</v>
      </c>
      <c r="Q160" s="53">
        <v>0</v>
      </c>
      <c r="R160" s="51">
        <v>0</v>
      </c>
      <c r="S160" s="52">
        <v>78</v>
      </c>
      <c r="T160" s="52">
        <v>0</v>
      </c>
      <c r="U160" s="52">
        <v>0</v>
      </c>
      <c r="V160" s="52">
        <v>0</v>
      </c>
      <c r="W160" s="53">
        <v>0</v>
      </c>
      <c r="X160" s="51">
        <v>0</v>
      </c>
      <c r="Y160" s="52">
        <v>78</v>
      </c>
      <c r="Z160" s="52">
        <v>0</v>
      </c>
      <c r="AA160" s="52">
        <v>0</v>
      </c>
      <c r="AB160" s="52">
        <v>0</v>
      </c>
      <c r="AC160" s="53">
        <v>0</v>
      </c>
      <c r="AD160" s="51">
        <v>0</v>
      </c>
      <c r="AE160" s="52">
        <v>78</v>
      </c>
      <c r="AF160" s="52">
        <v>0</v>
      </c>
      <c r="AG160" s="52">
        <v>0</v>
      </c>
      <c r="AH160" s="52">
        <v>0</v>
      </c>
      <c r="AI160" s="53">
        <v>0</v>
      </c>
      <c r="AJ160" s="51">
        <v>0</v>
      </c>
      <c r="AK160" s="52">
        <v>76</v>
      </c>
      <c r="AL160" s="52">
        <v>0</v>
      </c>
      <c r="AM160" s="52">
        <v>0</v>
      </c>
      <c r="AN160" s="52">
        <v>0</v>
      </c>
      <c r="AO160" s="53">
        <v>0</v>
      </c>
    </row>
    <row r="161" spans="1:41" ht="36.950000000000003" customHeight="1" x14ac:dyDescent="0.25">
      <c r="A161" s="313">
        <v>5</v>
      </c>
      <c r="B161" s="314">
        <v>503616</v>
      </c>
      <c r="C161" s="315">
        <v>361901</v>
      </c>
      <c r="D161" s="317" t="s">
        <v>132</v>
      </c>
      <c r="E161" s="316">
        <v>3</v>
      </c>
      <c r="F161" s="312" t="s">
        <v>174</v>
      </c>
      <c r="G161" s="48">
        <v>42189.817999999999</v>
      </c>
      <c r="H161" s="49">
        <v>10544.794</v>
      </c>
      <c r="I161" s="49">
        <v>10544.359</v>
      </c>
      <c r="J161" s="49">
        <v>10550.332</v>
      </c>
      <c r="K161" s="50">
        <v>10550.333000000001</v>
      </c>
      <c r="L161" s="51">
        <v>0</v>
      </c>
      <c r="M161" s="52">
        <v>0</v>
      </c>
      <c r="N161" s="52">
        <v>7658</v>
      </c>
      <c r="O161" s="52">
        <v>26043</v>
      </c>
      <c r="P161" s="52">
        <v>2098</v>
      </c>
      <c r="Q161" s="53">
        <v>0</v>
      </c>
      <c r="R161" s="51">
        <v>0</v>
      </c>
      <c r="S161" s="52">
        <v>0</v>
      </c>
      <c r="T161" s="52">
        <v>1915</v>
      </c>
      <c r="U161" s="52">
        <v>6511</v>
      </c>
      <c r="V161" s="52">
        <v>525</v>
      </c>
      <c r="W161" s="53">
        <v>0</v>
      </c>
      <c r="X161" s="51">
        <v>0</v>
      </c>
      <c r="Y161" s="52">
        <v>0</v>
      </c>
      <c r="Z161" s="52">
        <v>1915</v>
      </c>
      <c r="AA161" s="52">
        <v>6511</v>
      </c>
      <c r="AB161" s="52">
        <v>525</v>
      </c>
      <c r="AC161" s="53">
        <v>0</v>
      </c>
      <c r="AD161" s="51">
        <v>0</v>
      </c>
      <c r="AE161" s="52">
        <v>0</v>
      </c>
      <c r="AF161" s="52">
        <v>1915</v>
      </c>
      <c r="AG161" s="52">
        <v>6511</v>
      </c>
      <c r="AH161" s="52">
        <v>525</v>
      </c>
      <c r="AI161" s="53">
        <v>0</v>
      </c>
      <c r="AJ161" s="51">
        <v>0</v>
      </c>
      <c r="AK161" s="52">
        <v>0</v>
      </c>
      <c r="AL161" s="52">
        <v>1913</v>
      </c>
      <c r="AM161" s="52">
        <v>6510</v>
      </c>
      <c r="AN161" s="52">
        <v>523</v>
      </c>
      <c r="AO161" s="53">
        <v>0</v>
      </c>
    </row>
    <row r="162" spans="1:41" ht="36.950000000000003" customHeight="1" x14ac:dyDescent="0.25">
      <c r="A162" s="313">
        <v>5</v>
      </c>
      <c r="B162" s="314">
        <v>503617</v>
      </c>
      <c r="C162" s="315">
        <v>362001</v>
      </c>
      <c r="D162" s="317" t="s">
        <v>738</v>
      </c>
      <c r="E162" s="316">
        <v>3</v>
      </c>
      <c r="F162" s="312" t="s">
        <v>174</v>
      </c>
      <c r="G162" s="48">
        <v>86349.652000000002</v>
      </c>
      <c r="H162" s="49">
        <v>20358.218000000001</v>
      </c>
      <c r="I162" s="49">
        <v>25258.679</v>
      </c>
      <c r="J162" s="49">
        <v>20366.378000000001</v>
      </c>
      <c r="K162" s="50">
        <v>20366.377</v>
      </c>
      <c r="L162" s="51">
        <v>0</v>
      </c>
      <c r="M162" s="52">
        <v>0</v>
      </c>
      <c r="N162" s="52">
        <v>38250</v>
      </c>
      <c r="O162" s="52">
        <v>4065</v>
      </c>
      <c r="P162" s="52">
        <v>7650</v>
      </c>
      <c r="Q162" s="53">
        <v>0</v>
      </c>
      <c r="R162" s="51">
        <v>0</v>
      </c>
      <c r="S162" s="52">
        <v>0</v>
      </c>
      <c r="T162" s="52">
        <v>9563</v>
      </c>
      <c r="U162" s="52">
        <v>1016</v>
      </c>
      <c r="V162" s="52">
        <v>1913</v>
      </c>
      <c r="W162" s="53">
        <v>0</v>
      </c>
      <c r="X162" s="51">
        <v>0</v>
      </c>
      <c r="Y162" s="52">
        <v>0</v>
      </c>
      <c r="Z162" s="52">
        <v>9563</v>
      </c>
      <c r="AA162" s="52">
        <v>1016</v>
      </c>
      <c r="AB162" s="52">
        <v>1913</v>
      </c>
      <c r="AC162" s="53">
        <v>0</v>
      </c>
      <c r="AD162" s="51">
        <v>0</v>
      </c>
      <c r="AE162" s="52">
        <v>0</v>
      </c>
      <c r="AF162" s="52">
        <v>9563</v>
      </c>
      <c r="AG162" s="52">
        <v>1016</v>
      </c>
      <c r="AH162" s="52">
        <v>1913</v>
      </c>
      <c r="AI162" s="53">
        <v>0</v>
      </c>
      <c r="AJ162" s="51">
        <v>0</v>
      </c>
      <c r="AK162" s="52">
        <v>0</v>
      </c>
      <c r="AL162" s="52">
        <v>9561</v>
      </c>
      <c r="AM162" s="52">
        <v>1017</v>
      </c>
      <c r="AN162" s="52">
        <v>1911</v>
      </c>
      <c r="AO162" s="53">
        <v>0</v>
      </c>
    </row>
    <row r="163" spans="1:41" ht="36.950000000000003" customHeight="1" x14ac:dyDescent="0.25">
      <c r="A163" s="313">
        <v>1</v>
      </c>
      <c r="B163" s="314">
        <v>503701</v>
      </c>
      <c r="C163" s="315">
        <v>370101</v>
      </c>
      <c r="D163" s="317" t="s">
        <v>40</v>
      </c>
      <c r="E163" s="316">
        <v>1</v>
      </c>
      <c r="F163" s="312" t="s">
        <v>12</v>
      </c>
      <c r="G163" s="48">
        <v>3195.7489999999998</v>
      </c>
      <c r="H163" s="49">
        <v>798.93899999999996</v>
      </c>
      <c r="I163" s="49">
        <v>798.93499999999995</v>
      </c>
      <c r="J163" s="49">
        <v>798.93700000000001</v>
      </c>
      <c r="K163" s="50">
        <v>798.93799999999999</v>
      </c>
      <c r="L163" s="51">
        <v>75</v>
      </c>
      <c r="M163" s="52">
        <v>0</v>
      </c>
      <c r="N163" s="52">
        <v>0</v>
      </c>
      <c r="O163" s="52">
        <v>0</v>
      </c>
      <c r="P163" s="52">
        <v>0</v>
      </c>
      <c r="Q163" s="53">
        <v>0</v>
      </c>
      <c r="R163" s="51">
        <v>19</v>
      </c>
      <c r="S163" s="52">
        <v>0</v>
      </c>
      <c r="T163" s="52">
        <v>0</v>
      </c>
      <c r="U163" s="52">
        <v>0</v>
      </c>
      <c r="V163" s="52">
        <v>0</v>
      </c>
      <c r="W163" s="53">
        <v>0</v>
      </c>
      <c r="X163" s="51">
        <v>19</v>
      </c>
      <c r="Y163" s="52">
        <v>0</v>
      </c>
      <c r="Z163" s="52">
        <v>0</v>
      </c>
      <c r="AA163" s="52">
        <v>0</v>
      </c>
      <c r="AB163" s="52">
        <v>0</v>
      </c>
      <c r="AC163" s="53">
        <v>0</v>
      </c>
      <c r="AD163" s="51">
        <v>19</v>
      </c>
      <c r="AE163" s="52">
        <v>0</v>
      </c>
      <c r="AF163" s="52">
        <v>0</v>
      </c>
      <c r="AG163" s="52">
        <v>0</v>
      </c>
      <c r="AH163" s="52">
        <v>0</v>
      </c>
      <c r="AI163" s="53">
        <v>0</v>
      </c>
      <c r="AJ163" s="51">
        <v>18</v>
      </c>
      <c r="AK163" s="52">
        <v>0</v>
      </c>
      <c r="AL163" s="52">
        <v>0</v>
      </c>
      <c r="AM163" s="52">
        <v>0</v>
      </c>
      <c r="AN163" s="52">
        <v>0</v>
      </c>
      <c r="AO163" s="53">
        <v>0</v>
      </c>
    </row>
    <row r="164" spans="1:41" ht="36.950000000000003" customHeight="1" x14ac:dyDescent="0.25">
      <c r="A164" s="313">
        <v>1</v>
      </c>
      <c r="B164" s="314">
        <v>503701</v>
      </c>
      <c r="C164" s="315">
        <v>370101</v>
      </c>
      <c r="D164" s="317" t="s">
        <v>40</v>
      </c>
      <c r="E164" s="316">
        <v>3</v>
      </c>
      <c r="F164" s="312" t="s">
        <v>174</v>
      </c>
      <c r="G164" s="48">
        <v>18716.008999999998</v>
      </c>
      <c r="H164" s="49">
        <v>4675.8159999999998</v>
      </c>
      <c r="I164" s="49">
        <v>4668.5879999999997</v>
      </c>
      <c r="J164" s="49">
        <v>4685.8019999999997</v>
      </c>
      <c r="K164" s="50">
        <v>4685.8029999999999</v>
      </c>
      <c r="L164" s="51">
        <v>0</v>
      </c>
      <c r="M164" s="52">
        <v>0</v>
      </c>
      <c r="N164" s="52">
        <v>3807</v>
      </c>
      <c r="O164" s="52">
        <v>11201</v>
      </c>
      <c r="P164" s="52">
        <v>256</v>
      </c>
      <c r="Q164" s="53">
        <v>0</v>
      </c>
      <c r="R164" s="51">
        <v>0</v>
      </c>
      <c r="S164" s="52">
        <v>0</v>
      </c>
      <c r="T164" s="52">
        <v>952</v>
      </c>
      <c r="U164" s="52">
        <v>2800</v>
      </c>
      <c r="V164" s="52">
        <v>64</v>
      </c>
      <c r="W164" s="53">
        <v>0</v>
      </c>
      <c r="X164" s="51">
        <v>0</v>
      </c>
      <c r="Y164" s="52">
        <v>0</v>
      </c>
      <c r="Z164" s="52">
        <v>952</v>
      </c>
      <c r="AA164" s="52">
        <v>2800</v>
      </c>
      <c r="AB164" s="52">
        <v>64</v>
      </c>
      <c r="AC164" s="53">
        <v>0</v>
      </c>
      <c r="AD164" s="51">
        <v>0</v>
      </c>
      <c r="AE164" s="52">
        <v>0</v>
      </c>
      <c r="AF164" s="52">
        <v>952</v>
      </c>
      <c r="AG164" s="52">
        <v>2800</v>
      </c>
      <c r="AH164" s="52">
        <v>64</v>
      </c>
      <c r="AI164" s="53">
        <v>0</v>
      </c>
      <c r="AJ164" s="51">
        <v>0</v>
      </c>
      <c r="AK164" s="52">
        <v>0</v>
      </c>
      <c r="AL164" s="52">
        <v>951</v>
      </c>
      <c r="AM164" s="52">
        <v>2801</v>
      </c>
      <c r="AN164" s="52">
        <v>64</v>
      </c>
      <c r="AO164" s="53">
        <v>0</v>
      </c>
    </row>
    <row r="165" spans="1:41" ht="36.950000000000003" customHeight="1" x14ac:dyDescent="0.25">
      <c r="A165" s="313">
        <v>3</v>
      </c>
      <c r="B165" s="314">
        <v>503801</v>
      </c>
      <c r="C165" s="315">
        <v>380101</v>
      </c>
      <c r="D165" s="317" t="s">
        <v>32</v>
      </c>
      <c r="E165" s="316">
        <v>1</v>
      </c>
      <c r="F165" s="312" t="s">
        <v>12</v>
      </c>
      <c r="G165" s="48">
        <v>66001.204999999987</v>
      </c>
      <c r="H165" s="49">
        <v>16500.303</v>
      </c>
      <c r="I165" s="49">
        <v>16500.309000000001</v>
      </c>
      <c r="J165" s="49">
        <v>16500.295999999998</v>
      </c>
      <c r="K165" s="50">
        <v>16500.296999999999</v>
      </c>
      <c r="L165" s="51">
        <v>640</v>
      </c>
      <c r="M165" s="52">
        <v>0</v>
      </c>
      <c r="N165" s="52">
        <v>0</v>
      </c>
      <c r="O165" s="52">
        <v>0</v>
      </c>
      <c r="P165" s="52">
        <v>0</v>
      </c>
      <c r="Q165" s="53">
        <v>0</v>
      </c>
      <c r="R165" s="51">
        <v>160</v>
      </c>
      <c r="S165" s="52">
        <v>0</v>
      </c>
      <c r="T165" s="52">
        <v>0</v>
      </c>
      <c r="U165" s="52">
        <v>0</v>
      </c>
      <c r="V165" s="52">
        <v>0</v>
      </c>
      <c r="W165" s="53">
        <v>0</v>
      </c>
      <c r="X165" s="51">
        <v>160</v>
      </c>
      <c r="Y165" s="52">
        <v>0</v>
      </c>
      <c r="Z165" s="52">
        <v>0</v>
      </c>
      <c r="AA165" s="52">
        <v>0</v>
      </c>
      <c r="AB165" s="52">
        <v>0</v>
      </c>
      <c r="AC165" s="53">
        <v>0</v>
      </c>
      <c r="AD165" s="51">
        <v>160</v>
      </c>
      <c r="AE165" s="52">
        <v>0</v>
      </c>
      <c r="AF165" s="52">
        <v>0</v>
      </c>
      <c r="AG165" s="52">
        <v>0</v>
      </c>
      <c r="AH165" s="52">
        <v>0</v>
      </c>
      <c r="AI165" s="53">
        <v>0</v>
      </c>
      <c r="AJ165" s="51">
        <v>160</v>
      </c>
      <c r="AK165" s="52">
        <v>0</v>
      </c>
      <c r="AL165" s="52">
        <v>0</v>
      </c>
      <c r="AM165" s="52">
        <v>0</v>
      </c>
      <c r="AN165" s="52">
        <v>0</v>
      </c>
      <c r="AO165" s="53">
        <v>0</v>
      </c>
    </row>
    <row r="166" spans="1:41" ht="36.950000000000003" customHeight="1" x14ac:dyDescent="0.25">
      <c r="A166" s="313">
        <v>3</v>
      </c>
      <c r="B166" s="314">
        <v>503801</v>
      </c>
      <c r="C166" s="315">
        <v>380101</v>
      </c>
      <c r="D166" s="317" t="s">
        <v>32</v>
      </c>
      <c r="E166" s="316">
        <v>3</v>
      </c>
      <c r="F166" s="312" t="s">
        <v>174</v>
      </c>
      <c r="G166" s="48">
        <v>45041.406999999999</v>
      </c>
      <c r="H166" s="49">
        <v>9134.6779999999999</v>
      </c>
      <c r="I166" s="49">
        <v>11960.941000000001</v>
      </c>
      <c r="J166" s="49">
        <v>11972.894</v>
      </c>
      <c r="K166" s="50">
        <v>11972.894</v>
      </c>
      <c r="L166" s="51">
        <v>0</v>
      </c>
      <c r="M166" s="52">
        <v>0</v>
      </c>
      <c r="N166" s="52">
        <v>49043</v>
      </c>
      <c r="O166" s="52">
        <v>12946.899999999998</v>
      </c>
      <c r="P166" s="52">
        <v>6450</v>
      </c>
      <c r="Q166" s="53">
        <v>0</v>
      </c>
      <c r="R166" s="51">
        <v>0</v>
      </c>
      <c r="S166" s="52">
        <v>0</v>
      </c>
      <c r="T166" s="52">
        <v>10003</v>
      </c>
      <c r="U166" s="52">
        <v>2997</v>
      </c>
      <c r="V166" s="52">
        <v>1161</v>
      </c>
      <c r="W166" s="53">
        <v>0</v>
      </c>
      <c r="X166" s="51">
        <v>0</v>
      </c>
      <c r="Y166" s="52">
        <v>0</v>
      </c>
      <c r="Z166" s="52">
        <v>13013</v>
      </c>
      <c r="AA166" s="52">
        <v>3316</v>
      </c>
      <c r="AB166" s="52">
        <v>1763</v>
      </c>
      <c r="AC166" s="53">
        <v>0</v>
      </c>
      <c r="AD166" s="51">
        <v>0</v>
      </c>
      <c r="AE166" s="52">
        <v>0</v>
      </c>
      <c r="AF166" s="52">
        <v>13013</v>
      </c>
      <c r="AG166" s="52">
        <v>3316</v>
      </c>
      <c r="AH166" s="52">
        <v>1763</v>
      </c>
      <c r="AI166" s="53">
        <v>0</v>
      </c>
      <c r="AJ166" s="51">
        <v>0</v>
      </c>
      <c r="AK166" s="52">
        <v>0</v>
      </c>
      <c r="AL166" s="52">
        <v>13014</v>
      </c>
      <c r="AM166" s="52">
        <v>3317.8999999999978</v>
      </c>
      <c r="AN166" s="52">
        <v>1763</v>
      </c>
      <c r="AO166" s="53">
        <v>0</v>
      </c>
    </row>
    <row r="167" spans="1:41" ht="36.950000000000003" customHeight="1" x14ac:dyDescent="0.25">
      <c r="A167" s="313">
        <v>2</v>
      </c>
      <c r="B167" s="314">
        <v>503901</v>
      </c>
      <c r="C167" s="315">
        <v>390101</v>
      </c>
      <c r="D167" s="317" t="s">
        <v>79</v>
      </c>
      <c r="E167" s="316">
        <v>3</v>
      </c>
      <c r="F167" s="312" t="s">
        <v>174</v>
      </c>
      <c r="G167" s="48">
        <v>34138.502999999997</v>
      </c>
      <c r="H167" s="49">
        <v>8519.7209999999995</v>
      </c>
      <c r="I167" s="49">
        <v>8494.0669999999991</v>
      </c>
      <c r="J167" s="49">
        <v>8562.357</v>
      </c>
      <c r="K167" s="50">
        <v>8562.3580000000002</v>
      </c>
      <c r="L167" s="51">
        <v>0</v>
      </c>
      <c r="M167" s="52">
        <v>0</v>
      </c>
      <c r="N167" s="52">
        <v>5822</v>
      </c>
      <c r="O167" s="52">
        <v>4712.3</v>
      </c>
      <c r="P167" s="52">
        <v>916</v>
      </c>
      <c r="Q167" s="53">
        <v>0</v>
      </c>
      <c r="R167" s="51">
        <v>0</v>
      </c>
      <c r="S167" s="52">
        <v>0</v>
      </c>
      <c r="T167" s="52">
        <v>1456</v>
      </c>
      <c r="U167" s="52">
        <v>1178</v>
      </c>
      <c r="V167" s="52">
        <v>229</v>
      </c>
      <c r="W167" s="53">
        <v>0</v>
      </c>
      <c r="X167" s="51">
        <v>0</v>
      </c>
      <c r="Y167" s="52">
        <v>0</v>
      </c>
      <c r="Z167" s="52">
        <v>1456</v>
      </c>
      <c r="AA167" s="52">
        <v>1178</v>
      </c>
      <c r="AB167" s="52">
        <v>229</v>
      </c>
      <c r="AC167" s="53">
        <v>0</v>
      </c>
      <c r="AD167" s="51">
        <v>0</v>
      </c>
      <c r="AE167" s="52">
        <v>0</v>
      </c>
      <c r="AF167" s="52">
        <v>1456</v>
      </c>
      <c r="AG167" s="52">
        <v>1178</v>
      </c>
      <c r="AH167" s="52">
        <v>229</v>
      </c>
      <c r="AI167" s="53">
        <v>0</v>
      </c>
      <c r="AJ167" s="51">
        <v>0</v>
      </c>
      <c r="AK167" s="52">
        <v>0</v>
      </c>
      <c r="AL167" s="52">
        <v>1454</v>
      </c>
      <c r="AM167" s="52">
        <v>1178.3000000000002</v>
      </c>
      <c r="AN167" s="52">
        <v>229</v>
      </c>
      <c r="AO167" s="53">
        <v>0</v>
      </c>
    </row>
    <row r="168" spans="1:41" ht="36.950000000000003" customHeight="1" x14ac:dyDescent="0.25">
      <c r="A168" s="313">
        <v>6</v>
      </c>
      <c r="B168" s="314">
        <v>504001</v>
      </c>
      <c r="C168" s="315">
        <v>400101</v>
      </c>
      <c r="D168" s="317" t="s">
        <v>89</v>
      </c>
      <c r="E168" s="316">
        <v>2</v>
      </c>
      <c r="F168" s="312" t="s">
        <v>173</v>
      </c>
      <c r="G168" s="48">
        <v>1208.279</v>
      </c>
      <c r="H168" s="49">
        <v>302.06900000000002</v>
      </c>
      <c r="I168" s="49">
        <v>302.072</v>
      </c>
      <c r="J168" s="49">
        <v>302.06900000000002</v>
      </c>
      <c r="K168" s="50">
        <v>302.06900000000002</v>
      </c>
      <c r="L168" s="51">
        <v>0</v>
      </c>
      <c r="M168" s="52">
        <v>72</v>
      </c>
      <c r="N168" s="52">
        <v>0</v>
      </c>
      <c r="O168" s="52">
        <v>0</v>
      </c>
      <c r="P168" s="52">
        <v>0</v>
      </c>
      <c r="Q168" s="53">
        <v>0</v>
      </c>
      <c r="R168" s="51">
        <v>0</v>
      </c>
      <c r="S168" s="52">
        <v>18</v>
      </c>
      <c r="T168" s="52">
        <v>0</v>
      </c>
      <c r="U168" s="52">
        <v>0</v>
      </c>
      <c r="V168" s="52">
        <v>0</v>
      </c>
      <c r="W168" s="53">
        <v>0</v>
      </c>
      <c r="X168" s="51">
        <v>0</v>
      </c>
      <c r="Y168" s="52">
        <v>18</v>
      </c>
      <c r="Z168" s="52">
        <v>0</v>
      </c>
      <c r="AA168" s="52">
        <v>0</v>
      </c>
      <c r="AB168" s="52">
        <v>0</v>
      </c>
      <c r="AC168" s="53">
        <v>0</v>
      </c>
      <c r="AD168" s="51">
        <v>0</v>
      </c>
      <c r="AE168" s="52">
        <v>18</v>
      </c>
      <c r="AF168" s="52">
        <v>0</v>
      </c>
      <c r="AG168" s="52">
        <v>0</v>
      </c>
      <c r="AH168" s="52">
        <v>0</v>
      </c>
      <c r="AI168" s="53">
        <v>0</v>
      </c>
      <c r="AJ168" s="51">
        <v>0</v>
      </c>
      <c r="AK168" s="52">
        <v>18</v>
      </c>
      <c r="AL168" s="52">
        <v>0</v>
      </c>
      <c r="AM168" s="52">
        <v>0</v>
      </c>
      <c r="AN168" s="52">
        <v>0</v>
      </c>
      <c r="AO168" s="53">
        <v>0</v>
      </c>
    </row>
    <row r="169" spans="1:41" ht="36.950000000000003" customHeight="1" x14ac:dyDescent="0.25">
      <c r="A169" s="313">
        <v>6</v>
      </c>
      <c r="B169" s="314">
        <v>504001</v>
      </c>
      <c r="C169" s="315">
        <v>400101</v>
      </c>
      <c r="D169" s="317" t="s">
        <v>89</v>
      </c>
      <c r="E169" s="316">
        <v>3</v>
      </c>
      <c r="F169" s="312" t="s">
        <v>174</v>
      </c>
      <c r="G169" s="48">
        <v>15392.869000000001</v>
      </c>
      <c r="H169" s="49">
        <v>3830.4960000000001</v>
      </c>
      <c r="I169" s="49">
        <v>3808.8710000000001</v>
      </c>
      <c r="J169" s="49">
        <v>3876.7510000000002</v>
      </c>
      <c r="K169" s="50">
        <v>3876.7510000000002</v>
      </c>
      <c r="L169" s="51">
        <v>0</v>
      </c>
      <c r="M169" s="52">
        <v>0</v>
      </c>
      <c r="N169" s="52">
        <v>15306</v>
      </c>
      <c r="O169" s="52">
        <v>4004.1000000000004</v>
      </c>
      <c r="P169" s="52">
        <v>700</v>
      </c>
      <c r="Q169" s="53">
        <v>0</v>
      </c>
      <c r="R169" s="51">
        <v>0</v>
      </c>
      <c r="S169" s="52">
        <v>0</v>
      </c>
      <c r="T169" s="52">
        <v>3827</v>
      </c>
      <c r="U169" s="52">
        <v>1001</v>
      </c>
      <c r="V169" s="52">
        <v>175</v>
      </c>
      <c r="W169" s="53">
        <v>0</v>
      </c>
      <c r="X169" s="51">
        <v>0</v>
      </c>
      <c r="Y169" s="52">
        <v>0</v>
      </c>
      <c r="Z169" s="52">
        <v>3827</v>
      </c>
      <c r="AA169" s="52">
        <v>1001</v>
      </c>
      <c r="AB169" s="52">
        <v>175</v>
      </c>
      <c r="AC169" s="53">
        <v>0</v>
      </c>
      <c r="AD169" s="51">
        <v>0</v>
      </c>
      <c r="AE169" s="52">
        <v>0</v>
      </c>
      <c r="AF169" s="52">
        <v>3827</v>
      </c>
      <c r="AG169" s="52">
        <v>1001</v>
      </c>
      <c r="AH169" s="52">
        <v>175</v>
      </c>
      <c r="AI169" s="53">
        <v>0</v>
      </c>
      <c r="AJ169" s="51">
        <v>0</v>
      </c>
      <c r="AK169" s="52">
        <v>0</v>
      </c>
      <c r="AL169" s="52">
        <v>3825</v>
      </c>
      <c r="AM169" s="52">
        <v>1001.1000000000004</v>
      </c>
      <c r="AN169" s="52">
        <v>175</v>
      </c>
      <c r="AO169" s="53">
        <v>0</v>
      </c>
    </row>
    <row r="170" spans="1:41" ht="36.950000000000003" customHeight="1" x14ac:dyDescent="0.25">
      <c r="A170" s="313">
        <v>6</v>
      </c>
      <c r="B170" s="314">
        <v>504002</v>
      </c>
      <c r="C170" s="315">
        <v>400201</v>
      </c>
      <c r="D170" s="317" t="s">
        <v>90</v>
      </c>
      <c r="E170" s="316">
        <v>3</v>
      </c>
      <c r="F170" s="312" t="s">
        <v>174</v>
      </c>
      <c r="G170" s="48">
        <v>2110.9920000000002</v>
      </c>
      <c r="H170" s="49">
        <v>525.20299999999997</v>
      </c>
      <c r="I170" s="49">
        <v>527.03899999999999</v>
      </c>
      <c r="J170" s="49">
        <v>529.375</v>
      </c>
      <c r="K170" s="50">
        <v>529.375</v>
      </c>
      <c r="L170" s="51">
        <v>0</v>
      </c>
      <c r="M170" s="52">
        <v>0</v>
      </c>
      <c r="N170" s="52">
        <v>1500</v>
      </c>
      <c r="O170" s="52">
        <v>1680</v>
      </c>
      <c r="P170" s="52">
        <v>120</v>
      </c>
      <c r="Q170" s="53">
        <v>0</v>
      </c>
      <c r="R170" s="51">
        <v>0</v>
      </c>
      <c r="S170" s="52">
        <v>0</v>
      </c>
      <c r="T170" s="52">
        <v>375</v>
      </c>
      <c r="U170" s="52">
        <v>420</v>
      </c>
      <c r="V170" s="52">
        <v>30</v>
      </c>
      <c r="W170" s="53">
        <v>0</v>
      </c>
      <c r="X170" s="51">
        <v>0</v>
      </c>
      <c r="Y170" s="52">
        <v>0</v>
      </c>
      <c r="Z170" s="52">
        <v>375</v>
      </c>
      <c r="AA170" s="52">
        <v>420</v>
      </c>
      <c r="AB170" s="52">
        <v>30</v>
      </c>
      <c r="AC170" s="53">
        <v>0</v>
      </c>
      <c r="AD170" s="51">
        <v>0</v>
      </c>
      <c r="AE170" s="52">
        <v>0</v>
      </c>
      <c r="AF170" s="52">
        <v>375</v>
      </c>
      <c r="AG170" s="52">
        <v>420</v>
      </c>
      <c r="AH170" s="52">
        <v>30</v>
      </c>
      <c r="AI170" s="53">
        <v>0</v>
      </c>
      <c r="AJ170" s="51">
        <v>0</v>
      </c>
      <c r="AK170" s="52">
        <v>0</v>
      </c>
      <c r="AL170" s="52">
        <v>375</v>
      </c>
      <c r="AM170" s="52">
        <v>420</v>
      </c>
      <c r="AN170" s="52">
        <v>30</v>
      </c>
      <c r="AO170" s="53">
        <v>0</v>
      </c>
    </row>
    <row r="171" spans="1:41" ht="36.950000000000003" customHeight="1" x14ac:dyDescent="0.25">
      <c r="A171" s="313">
        <v>6</v>
      </c>
      <c r="B171" s="314">
        <v>504005</v>
      </c>
      <c r="C171" s="315">
        <v>400501</v>
      </c>
      <c r="D171" s="317" t="s">
        <v>739</v>
      </c>
      <c r="E171" s="316">
        <v>1</v>
      </c>
      <c r="F171" s="312" t="s">
        <v>12</v>
      </c>
      <c r="G171" s="48">
        <v>300247.06100000005</v>
      </c>
      <c r="H171" s="49">
        <v>75034.460999999996</v>
      </c>
      <c r="I171" s="49">
        <v>74884.69</v>
      </c>
      <c r="J171" s="49">
        <v>75163.955000000002</v>
      </c>
      <c r="K171" s="50">
        <v>75163.955000000002</v>
      </c>
      <c r="L171" s="51">
        <v>3459</v>
      </c>
      <c r="M171" s="52">
        <v>0</v>
      </c>
      <c r="N171" s="52">
        <v>0</v>
      </c>
      <c r="O171" s="52">
        <v>0</v>
      </c>
      <c r="P171" s="52">
        <v>0</v>
      </c>
      <c r="Q171" s="53">
        <v>0</v>
      </c>
      <c r="R171" s="51">
        <v>865</v>
      </c>
      <c r="S171" s="52">
        <v>0</v>
      </c>
      <c r="T171" s="52">
        <v>0</v>
      </c>
      <c r="U171" s="52">
        <v>0</v>
      </c>
      <c r="V171" s="52">
        <v>0</v>
      </c>
      <c r="W171" s="53">
        <v>0</v>
      </c>
      <c r="X171" s="51">
        <v>865</v>
      </c>
      <c r="Y171" s="52">
        <v>0</v>
      </c>
      <c r="Z171" s="52">
        <v>0</v>
      </c>
      <c r="AA171" s="52">
        <v>0</v>
      </c>
      <c r="AB171" s="52">
        <v>0</v>
      </c>
      <c r="AC171" s="53">
        <v>0</v>
      </c>
      <c r="AD171" s="51">
        <v>865</v>
      </c>
      <c r="AE171" s="52">
        <v>0</v>
      </c>
      <c r="AF171" s="52">
        <v>0</v>
      </c>
      <c r="AG171" s="52">
        <v>0</v>
      </c>
      <c r="AH171" s="52">
        <v>0</v>
      </c>
      <c r="AI171" s="53">
        <v>0</v>
      </c>
      <c r="AJ171" s="51">
        <v>864</v>
      </c>
      <c r="AK171" s="52">
        <v>0</v>
      </c>
      <c r="AL171" s="52">
        <v>0</v>
      </c>
      <c r="AM171" s="52">
        <v>0</v>
      </c>
      <c r="AN171" s="52">
        <v>0</v>
      </c>
      <c r="AO171" s="53">
        <v>0</v>
      </c>
    </row>
    <row r="172" spans="1:41" ht="36.950000000000003" customHeight="1" x14ac:dyDescent="0.25">
      <c r="A172" s="313">
        <v>1</v>
      </c>
      <c r="B172" s="314">
        <v>504101</v>
      </c>
      <c r="C172" s="315">
        <v>410101</v>
      </c>
      <c r="D172" s="317" t="s">
        <v>41</v>
      </c>
      <c r="E172" s="316">
        <v>3</v>
      </c>
      <c r="F172" s="312" t="s">
        <v>174</v>
      </c>
      <c r="G172" s="48">
        <v>2526.9480000000003</v>
      </c>
      <c r="H172" s="49">
        <v>631.73599999999999</v>
      </c>
      <c r="I172" s="49">
        <v>631.74199999999996</v>
      </c>
      <c r="J172" s="49">
        <v>631.73500000000001</v>
      </c>
      <c r="K172" s="50">
        <v>631.73500000000001</v>
      </c>
      <c r="L172" s="51">
        <v>0</v>
      </c>
      <c r="M172" s="52">
        <v>0</v>
      </c>
      <c r="N172" s="52">
        <v>624</v>
      </c>
      <c r="O172" s="52">
        <v>1076</v>
      </c>
      <c r="P172" s="52">
        <v>386</v>
      </c>
      <c r="Q172" s="53">
        <v>0</v>
      </c>
      <c r="R172" s="51">
        <v>0</v>
      </c>
      <c r="S172" s="52">
        <v>0</v>
      </c>
      <c r="T172" s="52">
        <v>156</v>
      </c>
      <c r="U172" s="52">
        <v>269</v>
      </c>
      <c r="V172" s="52">
        <v>97</v>
      </c>
      <c r="W172" s="53">
        <v>0</v>
      </c>
      <c r="X172" s="51">
        <v>0</v>
      </c>
      <c r="Y172" s="52">
        <v>0</v>
      </c>
      <c r="Z172" s="52">
        <v>156</v>
      </c>
      <c r="AA172" s="52">
        <v>269</v>
      </c>
      <c r="AB172" s="52">
        <v>97</v>
      </c>
      <c r="AC172" s="53">
        <v>0</v>
      </c>
      <c r="AD172" s="51">
        <v>0</v>
      </c>
      <c r="AE172" s="52">
        <v>0</v>
      </c>
      <c r="AF172" s="52">
        <v>156</v>
      </c>
      <c r="AG172" s="52">
        <v>269</v>
      </c>
      <c r="AH172" s="52">
        <v>97</v>
      </c>
      <c r="AI172" s="53">
        <v>0</v>
      </c>
      <c r="AJ172" s="51">
        <v>0</v>
      </c>
      <c r="AK172" s="52">
        <v>0</v>
      </c>
      <c r="AL172" s="52">
        <v>156</v>
      </c>
      <c r="AM172" s="52">
        <v>269</v>
      </c>
      <c r="AN172" s="52">
        <v>95</v>
      </c>
      <c r="AO172" s="53">
        <v>0</v>
      </c>
    </row>
    <row r="173" spans="1:41" ht="36.950000000000003" customHeight="1" x14ac:dyDescent="0.25">
      <c r="A173" s="313">
        <v>1</v>
      </c>
      <c r="B173" s="314">
        <v>504114</v>
      </c>
      <c r="C173" s="315">
        <v>411401</v>
      </c>
      <c r="D173" s="317" t="s">
        <v>42</v>
      </c>
      <c r="E173" s="316">
        <v>1</v>
      </c>
      <c r="F173" s="312" t="s">
        <v>12</v>
      </c>
      <c r="G173" s="48">
        <v>3965.9940000000001</v>
      </c>
      <c r="H173" s="49">
        <v>991.49599999999998</v>
      </c>
      <c r="I173" s="49">
        <v>991.49800000000005</v>
      </c>
      <c r="J173" s="49">
        <v>991.5</v>
      </c>
      <c r="K173" s="50">
        <v>991.5</v>
      </c>
      <c r="L173" s="51">
        <v>90</v>
      </c>
      <c r="M173" s="52">
        <v>0</v>
      </c>
      <c r="N173" s="52">
        <v>0</v>
      </c>
      <c r="O173" s="52">
        <v>0</v>
      </c>
      <c r="P173" s="52">
        <v>0</v>
      </c>
      <c r="Q173" s="53">
        <v>0</v>
      </c>
      <c r="R173" s="51">
        <v>23</v>
      </c>
      <c r="S173" s="52">
        <v>0</v>
      </c>
      <c r="T173" s="52">
        <v>0</v>
      </c>
      <c r="U173" s="52">
        <v>0</v>
      </c>
      <c r="V173" s="52">
        <v>0</v>
      </c>
      <c r="W173" s="53">
        <v>0</v>
      </c>
      <c r="X173" s="51">
        <v>23</v>
      </c>
      <c r="Y173" s="52">
        <v>0</v>
      </c>
      <c r="Z173" s="52">
        <v>0</v>
      </c>
      <c r="AA173" s="52">
        <v>0</v>
      </c>
      <c r="AB173" s="52">
        <v>0</v>
      </c>
      <c r="AC173" s="53">
        <v>0</v>
      </c>
      <c r="AD173" s="51">
        <v>23</v>
      </c>
      <c r="AE173" s="52">
        <v>0</v>
      </c>
      <c r="AF173" s="52">
        <v>0</v>
      </c>
      <c r="AG173" s="52">
        <v>0</v>
      </c>
      <c r="AH173" s="52">
        <v>0</v>
      </c>
      <c r="AI173" s="53">
        <v>0</v>
      </c>
      <c r="AJ173" s="51">
        <v>21</v>
      </c>
      <c r="AK173" s="52">
        <v>0</v>
      </c>
      <c r="AL173" s="52">
        <v>0</v>
      </c>
      <c r="AM173" s="52">
        <v>0</v>
      </c>
      <c r="AN173" s="52">
        <v>0</v>
      </c>
      <c r="AO173" s="53">
        <v>0</v>
      </c>
    </row>
    <row r="174" spans="1:41" ht="36.950000000000003" customHeight="1" x14ac:dyDescent="0.25">
      <c r="A174" s="313">
        <v>1</v>
      </c>
      <c r="B174" s="314">
        <v>504114</v>
      </c>
      <c r="C174" s="315">
        <v>411401</v>
      </c>
      <c r="D174" s="317" t="s">
        <v>42</v>
      </c>
      <c r="E174" s="316">
        <v>3</v>
      </c>
      <c r="F174" s="312" t="s">
        <v>174</v>
      </c>
      <c r="G174" s="48">
        <v>9348.1180000000004</v>
      </c>
      <c r="H174" s="49">
        <v>2337.9090000000001</v>
      </c>
      <c r="I174" s="49">
        <v>2334.3589999999999</v>
      </c>
      <c r="J174" s="49">
        <v>2337.9250000000002</v>
      </c>
      <c r="K174" s="50">
        <v>2337.9250000000002</v>
      </c>
      <c r="L174" s="51">
        <v>0</v>
      </c>
      <c r="M174" s="52">
        <v>0</v>
      </c>
      <c r="N174" s="52">
        <v>4313</v>
      </c>
      <c r="O174" s="52">
        <v>2378</v>
      </c>
      <c r="P174" s="52">
        <v>4418</v>
      </c>
      <c r="Q174" s="53">
        <v>0</v>
      </c>
      <c r="R174" s="51">
        <v>0</v>
      </c>
      <c r="S174" s="52">
        <v>0</v>
      </c>
      <c r="T174" s="52">
        <v>1078</v>
      </c>
      <c r="U174" s="52">
        <v>595</v>
      </c>
      <c r="V174" s="52">
        <v>1105</v>
      </c>
      <c r="W174" s="53">
        <v>0</v>
      </c>
      <c r="X174" s="51">
        <v>0</v>
      </c>
      <c r="Y174" s="52">
        <v>0</v>
      </c>
      <c r="Z174" s="52">
        <v>1078</v>
      </c>
      <c r="AA174" s="52">
        <v>595</v>
      </c>
      <c r="AB174" s="52">
        <v>1105</v>
      </c>
      <c r="AC174" s="53">
        <v>0</v>
      </c>
      <c r="AD174" s="51">
        <v>0</v>
      </c>
      <c r="AE174" s="52">
        <v>0</v>
      </c>
      <c r="AF174" s="52">
        <v>1078</v>
      </c>
      <c r="AG174" s="52">
        <v>595</v>
      </c>
      <c r="AH174" s="52">
        <v>1105</v>
      </c>
      <c r="AI174" s="53">
        <v>0</v>
      </c>
      <c r="AJ174" s="51">
        <v>0</v>
      </c>
      <c r="AK174" s="52">
        <v>0</v>
      </c>
      <c r="AL174" s="52">
        <v>1079</v>
      </c>
      <c r="AM174" s="52">
        <v>593</v>
      </c>
      <c r="AN174" s="52">
        <v>1103</v>
      </c>
      <c r="AO174" s="53">
        <v>0</v>
      </c>
    </row>
    <row r="175" spans="1:41" ht="36.950000000000003" customHeight="1" x14ac:dyDescent="0.25">
      <c r="A175" s="313">
        <v>1</v>
      </c>
      <c r="B175" s="314">
        <v>504119</v>
      </c>
      <c r="C175" s="315">
        <v>412101</v>
      </c>
      <c r="D175" s="317" t="s">
        <v>740</v>
      </c>
      <c r="E175" s="316">
        <v>2</v>
      </c>
      <c r="F175" s="312" t="s">
        <v>173</v>
      </c>
      <c r="G175" s="48">
        <v>7264.067</v>
      </c>
      <c r="H175" s="49">
        <v>1816.0139999999999</v>
      </c>
      <c r="I175" s="49">
        <v>1816.0229999999999</v>
      </c>
      <c r="J175" s="49">
        <v>1816.0150000000001</v>
      </c>
      <c r="K175" s="50">
        <v>1816.0150000000001</v>
      </c>
      <c r="L175" s="51">
        <v>0</v>
      </c>
      <c r="M175" s="52">
        <v>58</v>
      </c>
      <c r="N175" s="52">
        <v>0</v>
      </c>
      <c r="O175" s="52">
        <v>0</v>
      </c>
      <c r="P175" s="52">
        <v>0</v>
      </c>
      <c r="Q175" s="53">
        <v>0</v>
      </c>
      <c r="R175" s="51">
        <v>0</v>
      </c>
      <c r="S175" s="52">
        <v>15</v>
      </c>
      <c r="T175" s="52">
        <v>0</v>
      </c>
      <c r="U175" s="52">
        <v>0</v>
      </c>
      <c r="V175" s="52">
        <v>0</v>
      </c>
      <c r="W175" s="53">
        <v>0</v>
      </c>
      <c r="X175" s="51">
        <v>0</v>
      </c>
      <c r="Y175" s="52">
        <v>15</v>
      </c>
      <c r="Z175" s="52">
        <v>0</v>
      </c>
      <c r="AA175" s="52">
        <v>0</v>
      </c>
      <c r="AB175" s="52">
        <v>0</v>
      </c>
      <c r="AC175" s="53">
        <v>0</v>
      </c>
      <c r="AD175" s="51">
        <v>0</v>
      </c>
      <c r="AE175" s="52">
        <v>15</v>
      </c>
      <c r="AF175" s="52">
        <v>0</v>
      </c>
      <c r="AG175" s="52">
        <v>0</v>
      </c>
      <c r="AH175" s="52">
        <v>0</v>
      </c>
      <c r="AI175" s="53">
        <v>0</v>
      </c>
      <c r="AJ175" s="51">
        <v>0</v>
      </c>
      <c r="AK175" s="52">
        <v>13</v>
      </c>
      <c r="AL175" s="52">
        <v>0</v>
      </c>
      <c r="AM175" s="52">
        <v>0</v>
      </c>
      <c r="AN175" s="52">
        <v>0</v>
      </c>
      <c r="AO175" s="53">
        <v>0</v>
      </c>
    </row>
    <row r="176" spans="1:41" ht="36.950000000000003" customHeight="1" x14ac:dyDescent="0.25">
      <c r="A176" s="313">
        <v>1</v>
      </c>
      <c r="B176" s="314">
        <v>504119</v>
      </c>
      <c r="C176" s="315">
        <v>412101</v>
      </c>
      <c r="D176" s="317" t="s">
        <v>740</v>
      </c>
      <c r="E176" s="316">
        <v>3</v>
      </c>
      <c r="F176" s="312" t="s">
        <v>174</v>
      </c>
      <c r="G176" s="48">
        <v>49333.19</v>
      </c>
      <c r="H176" s="49">
        <v>12331.227000000001</v>
      </c>
      <c r="I176" s="49">
        <v>12325.13</v>
      </c>
      <c r="J176" s="49">
        <v>12338.415999999999</v>
      </c>
      <c r="K176" s="50">
        <v>12338.416999999999</v>
      </c>
      <c r="L176" s="51">
        <v>0</v>
      </c>
      <c r="M176" s="52">
        <v>0</v>
      </c>
      <c r="N176" s="52">
        <v>24465</v>
      </c>
      <c r="O176" s="52">
        <v>2595.3000000000029</v>
      </c>
      <c r="P176" s="52">
        <v>4893</v>
      </c>
      <c r="Q176" s="53">
        <v>0</v>
      </c>
      <c r="R176" s="51">
        <v>0</v>
      </c>
      <c r="S176" s="52">
        <v>0</v>
      </c>
      <c r="T176" s="52">
        <v>6116</v>
      </c>
      <c r="U176" s="52">
        <v>649</v>
      </c>
      <c r="V176" s="52">
        <v>1223</v>
      </c>
      <c r="W176" s="53">
        <v>0</v>
      </c>
      <c r="X176" s="51">
        <v>0</v>
      </c>
      <c r="Y176" s="52">
        <v>0</v>
      </c>
      <c r="Z176" s="52">
        <v>6116</v>
      </c>
      <c r="AA176" s="52">
        <v>649</v>
      </c>
      <c r="AB176" s="52">
        <v>1223</v>
      </c>
      <c r="AC176" s="53">
        <v>0</v>
      </c>
      <c r="AD176" s="51">
        <v>0</v>
      </c>
      <c r="AE176" s="52">
        <v>0</v>
      </c>
      <c r="AF176" s="52">
        <v>6116</v>
      </c>
      <c r="AG176" s="52">
        <v>649</v>
      </c>
      <c r="AH176" s="52">
        <v>1223</v>
      </c>
      <c r="AI176" s="53">
        <v>0</v>
      </c>
      <c r="AJ176" s="51">
        <v>0</v>
      </c>
      <c r="AK176" s="52">
        <v>0</v>
      </c>
      <c r="AL176" s="52">
        <v>6117</v>
      </c>
      <c r="AM176" s="52">
        <v>648.30000000000291</v>
      </c>
      <c r="AN176" s="52">
        <v>1224</v>
      </c>
      <c r="AO176" s="53">
        <v>0</v>
      </c>
    </row>
    <row r="177" spans="1:41" ht="36.950000000000003" customHeight="1" x14ac:dyDescent="0.25">
      <c r="A177" s="313">
        <v>1</v>
      </c>
      <c r="B177" s="314">
        <v>504120</v>
      </c>
      <c r="C177" s="315">
        <v>412201</v>
      </c>
      <c r="D177" s="317" t="s">
        <v>741</v>
      </c>
      <c r="E177" s="316">
        <v>1</v>
      </c>
      <c r="F177" s="312" t="s">
        <v>12</v>
      </c>
      <c r="G177" s="48">
        <v>501987.49199999997</v>
      </c>
      <c r="H177" s="49">
        <v>125354.198</v>
      </c>
      <c r="I177" s="49">
        <v>125544.439</v>
      </c>
      <c r="J177" s="49">
        <v>125544.428</v>
      </c>
      <c r="K177" s="50">
        <v>125544.427</v>
      </c>
      <c r="L177" s="51">
        <v>5137</v>
      </c>
      <c r="M177" s="52">
        <v>0</v>
      </c>
      <c r="N177" s="52">
        <v>0</v>
      </c>
      <c r="O177" s="52">
        <v>0</v>
      </c>
      <c r="P177" s="52">
        <v>0</v>
      </c>
      <c r="Q177" s="53">
        <v>0</v>
      </c>
      <c r="R177" s="51">
        <v>1284</v>
      </c>
      <c r="S177" s="52">
        <v>0</v>
      </c>
      <c r="T177" s="52">
        <v>0</v>
      </c>
      <c r="U177" s="52">
        <v>0</v>
      </c>
      <c r="V177" s="52">
        <v>0</v>
      </c>
      <c r="W177" s="53">
        <v>0</v>
      </c>
      <c r="X177" s="51">
        <v>1284</v>
      </c>
      <c r="Y177" s="52">
        <v>0</v>
      </c>
      <c r="Z177" s="52">
        <v>0</v>
      </c>
      <c r="AA177" s="52">
        <v>0</v>
      </c>
      <c r="AB177" s="52">
        <v>0</v>
      </c>
      <c r="AC177" s="53">
        <v>0</v>
      </c>
      <c r="AD177" s="51">
        <v>1284</v>
      </c>
      <c r="AE177" s="52">
        <v>0</v>
      </c>
      <c r="AF177" s="52">
        <v>0</v>
      </c>
      <c r="AG177" s="52">
        <v>0</v>
      </c>
      <c r="AH177" s="52">
        <v>0</v>
      </c>
      <c r="AI177" s="53">
        <v>0</v>
      </c>
      <c r="AJ177" s="51">
        <v>1285</v>
      </c>
      <c r="AK177" s="52">
        <v>0</v>
      </c>
      <c r="AL177" s="52">
        <v>0</v>
      </c>
      <c r="AM177" s="52">
        <v>0</v>
      </c>
      <c r="AN177" s="52">
        <v>0</v>
      </c>
      <c r="AO177" s="53">
        <v>0</v>
      </c>
    </row>
    <row r="178" spans="1:41" ht="36.950000000000003" customHeight="1" x14ac:dyDescent="0.25">
      <c r="A178" s="313">
        <v>1</v>
      </c>
      <c r="B178" s="314">
        <v>504120</v>
      </c>
      <c r="C178" s="315">
        <v>412201</v>
      </c>
      <c r="D178" s="317" t="s">
        <v>741</v>
      </c>
      <c r="E178" s="316">
        <v>3</v>
      </c>
      <c r="F178" s="312" t="s">
        <v>174</v>
      </c>
      <c r="G178" s="48">
        <v>22746.609000000004</v>
      </c>
      <c r="H178" s="49">
        <v>5687.3689999999997</v>
      </c>
      <c r="I178" s="49">
        <v>5682.6180000000004</v>
      </c>
      <c r="J178" s="49">
        <v>5688.3109999999997</v>
      </c>
      <c r="K178" s="50">
        <v>5688.3109999999997</v>
      </c>
      <c r="L178" s="51">
        <v>0</v>
      </c>
      <c r="M178" s="52">
        <v>0</v>
      </c>
      <c r="N178" s="52">
        <v>13600</v>
      </c>
      <c r="O178" s="52">
        <v>11440</v>
      </c>
      <c r="P178" s="52">
        <v>5538</v>
      </c>
      <c r="Q178" s="53">
        <v>0</v>
      </c>
      <c r="R178" s="51">
        <v>0</v>
      </c>
      <c r="S178" s="52">
        <v>0</v>
      </c>
      <c r="T178" s="52">
        <v>3400</v>
      </c>
      <c r="U178" s="52">
        <v>2860</v>
      </c>
      <c r="V178" s="52">
        <v>1385</v>
      </c>
      <c r="W178" s="53">
        <v>0</v>
      </c>
      <c r="X178" s="51">
        <v>0</v>
      </c>
      <c r="Y178" s="52">
        <v>0</v>
      </c>
      <c r="Z178" s="52">
        <v>3400</v>
      </c>
      <c r="AA178" s="52">
        <v>2860</v>
      </c>
      <c r="AB178" s="52">
        <v>1385</v>
      </c>
      <c r="AC178" s="53">
        <v>0</v>
      </c>
      <c r="AD178" s="51">
        <v>0</v>
      </c>
      <c r="AE178" s="52">
        <v>0</v>
      </c>
      <c r="AF178" s="52">
        <v>3400</v>
      </c>
      <c r="AG178" s="52">
        <v>2860</v>
      </c>
      <c r="AH178" s="52">
        <v>1385</v>
      </c>
      <c r="AI178" s="53">
        <v>0</v>
      </c>
      <c r="AJ178" s="51">
        <v>0</v>
      </c>
      <c r="AK178" s="52">
        <v>0</v>
      </c>
      <c r="AL178" s="52">
        <v>3400</v>
      </c>
      <c r="AM178" s="52">
        <v>2860</v>
      </c>
      <c r="AN178" s="52">
        <v>1383</v>
      </c>
      <c r="AO178" s="53">
        <v>0</v>
      </c>
    </row>
    <row r="179" spans="1:41" ht="36.950000000000003" customHeight="1" x14ac:dyDescent="0.25">
      <c r="A179" s="313">
        <v>5</v>
      </c>
      <c r="B179" s="314">
        <v>504201</v>
      </c>
      <c r="C179" s="315">
        <v>420101</v>
      </c>
      <c r="D179" s="317" t="s">
        <v>76</v>
      </c>
      <c r="E179" s="316">
        <v>3</v>
      </c>
      <c r="F179" s="312" t="s">
        <v>174</v>
      </c>
      <c r="G179" s="48">
        <v>8073.7749999999996</v>
      </c>
      <c r="H179" s="49">
        <v>2015.62</v>
      </c>
      <c r="I179" s="49">
        <v>2019.0150000000001</v>
      </c>
      <c r="J179" s="49">
        <v>2019.57</v>
      </c>
      <c r="K179" s="50">
        <v>2019.57</v>
      </c>
      <c r="L179" s="51">
        <v>0</v>
      </c>
      <c r="M179" s="52">
        <v>0</v>
      </c>
      <c r="N179" s="52">
        <v>5145</v>
      </c>
      <c r="O179" s="52">
        <v>2316.5</v>
      </c>
      <c r="P179" s="52">
        <v>1842</v>
      </c>
      <c r="Q179" s="53">
        <v>0</v>
      </c>
      <c r="R179" s="51">
        <v>0</v>
      </c>
      <c r="S179" s="52">
        <v>0</v>
      </c>
      <c r="T179" s="52">
        <v>1286</v>
      </c>
      <c r="U179" s="52">
        <v>579</v>
      </c>
      <c r="V179" s="52">
        <v>461</v>
      </c>
      <c r="W179" s="53">
        <v>0</v>
      </c>
      <c r="X179" s="51">
        <v>0</v>
      </c>
      <c r="Y179" s="52">
        <v>0</v>
      </c>
      <c r="Z179" s="52">
        <v>1286</v>
      </c>
      <c r="AA179" s="52">
        <v>579</v>
      </c>
      <c r="AB179" s="52">
        <v>461</v>
      </c>
      <c r="AC179" s="53">
        <v>0</v>
      </c>
      <c r="AD179" s="51">
        <v>0</v>
      </c>
      <c r="AE179" s="52">
        <v>0</v>
      </c>
      <c r="AF179" s="52">
        <v>1286</v>
      </c>
      <c r="AG179" s="52">
        <v>579</v>
      </c>
      <c r="AH179" s="52">
        <v>461</v>
      </c>
      <c r="AI179" s="53">
        <v>0</v>
      </c>
      <c r="AJ179" s="51">
        <v>0</v>
      </c>
      <c r="AK179" s="52">
        <v>0</v>
      </c>
      <c r="AL179" s="52">
        <v>1287</v>
      </c>
      <c r="AM179" s="52">
        <v>579.5</v>
      </c>
      <c r="AN179" s="52">
        <v>459</v>
      </c>
      <c r="AO179" s="53">
        <v>0</v>
      </c>
    </row>
    <row r="180" spans="1:41" ht="36.950000000000003" customHeight="1" x14ac:dyDescent="0.25">
      <c r="A180" s="313">
        <v>5</v>
      </c>
      <c r="B180" s="314">
        <v>504403</v>
      </c>
      <c r="C180" s="315">
        <v>440101</v>
      </c>
      <c r="D180" s="317" t="s">
        <v>17</v>
      </c>
      <c r="E180" s="316">
        <v>1</v>
      </c>
      <c r="F180" s="312" t="s">
        <v>12</v>
      </c>
      <c r="G180" s="48">
        <v>3542.7</v>
      </c>
      <c r="H180" s="49">
        <v>885.67499999999995</v>
      </c>
      <c r="I180" s="49">
        <v>885.67499999999995</v>
      </c>
      <c r="J180" s="49">
        <v>885.67499999999995</v>
      </c>
      <c r="K180" s="50">
        <v>885.67499999999995</v>
      </c>
      <c r="L180" s="51">
        <v>85</v>
      </c>
      <c r="M180" s="52">
        <v>0</v>
      </c>
      <c r="N180" s="52">
        <v>0</v>
      </c>
      <c r="O180" s="52">
        <v>0</v>
      </c>
      <c r="P180" s="52">
        <v>0</v>
      </c>
      <c r="Q180" s="53">
        <v>0</v>
      </c>
      <c r="R180" s="51">
        <v>21</v>
      </c>
      <c r="S180" s="52">
        <v>0</v>
      </c>
      <c r="T180" s="52">
        <v>0</v>
      </c>
      <c r="U180" s="52">
        <v>0</v>
      </c>
      <c r="V180" s="52">
        <v>0</v>
      </c>
      <c r="W180" s="53">
        <v>0</v>
      </c>
      <c r="X180" s="51">
        <v>21</v>
      </c>
      <c r="Y180" s="52">
        <v>0</v>
      </c>
      <c r="Z180" s="52">
        <v>0</v>
      </c>
      <c r="AA180" s="52">
        <v>0</v>
      </c>
      <c r="AB180" s="52">
        <v>0</v>
      </c>
      <c r="AC180" s="53">
        <v>0</v>
      </c>
      <c r="AD180" s="51">
        <v>21</v>
      </c>
      <c r="AE180" s="52">
        <v>0</v>
      </c>
      <c r="AF180" s="52">
        <v>0</v>
      </c>
      <c r="AG180" s="52">
        <v>0</v>
      </c>
      <c r="AH180" s="52">
        <v>0</v>
      </c>
      <c r="AI180" s="53">
        <v>0</v>
      </c>
      <c r="AJ180" s="51">
        <v>22</v>
      </c>
      <c r="AK180" s="52">
        <v>0</v>
      </c>
      <c r="AL180" s="52">
        <v>0</v>
      </c>
      <c r="AM180" s="52">
        <v>0</v>
      </c>
      <c r="AN180" s="52">
        <v>0</v>
      </c>
      <c r="AO180" s="53">
        <v>0</v>
      </c>
    </row>
    <row r="181" spans="1:41" ht="36.950000000000003" customHeight="1" x14ac:dyDescent="0.25">
      <c r="A181" s="313">
        <v>5</v>
      </c>
      <c r="B181" s="314">
        <v>504406</v>
      </c>
      <c r="C181" s="315">
        <v>440108</v>
      </c>
      <c r="D181" s="317" t="s">
        <v>742</v>
      </c>
      <c r="E181" s="316">
        <v>3</v>
      </c>
      <c r="F181" s="312" t="s">
        <v>174</v>
      </c>
      <c r="G181" s="48">
        <v>23116.831999999999</v>
      </c>
      <c r="H181" s="49">
        <v>5779.6490000000003</v>
      </c>
      <c r="I181" s="49">
        <v>5777.8639999999996</v>
      </c>
      <c r="J181" s="49">
        <v>5779.66</v>
      </c>
      <c r="K181" s="50">
        <v>5779.6589999999997</v>
      </c>
      <c r="L181" s="51">
        <v>0</v>
      </c>
      <c r="M181" s="52">
        <v>0</v>
      </c>
      <c r="N181" s="52">
        <v>10154</v>
      </c>
      <c r="O181" s="52">
        <v>310</v>
      </c>
      <c r="P181" s="52">
        <v>1909</v>
      </c>
      <c r="Q181" s="53">
        <v>0</v>
      </c>
      <c r="R181" s="51">
        <v>0</v>
      </c>
      <c r="S181" s="52">
        <v>0</v>
      </c>
      <c r="T181" s="52">
        <v>2539</v>
      </c>
      <c r="U181" s="52">
        <v>78</v>
      </c>
      <c r="V181" s="52">
        <v>477</v>
      </c>
      <c r="W181" s="53">
        <v>0</v>
      </c>
      <c r="X181" s="51">
        <v>0</v>
      </c>
      <c r="Y181" s="52">
        <v>0</v>
      </c>
      <c r="Z181" s="52">
        <v>2539</v>
      </c>
      <c r="AA181" s="52">
        <v>78</v>
      </c>
      <c r="AB181" s="52">
        <v>477</v>
      </c>
      <c r="AC181" s="53">
        <v>0</v>
      </c>
      <c r="AD181" s="51">
        <v>0</v>
      </c>
      <c r="AE181" s="52">
        <v>0</v>
      </c>
      <c r="AF181" s="52">
        <v>2539</v>
      </c>
      <c r="AG181" s="52">
        <v>78</v>
      </c>
      <c r="AH181" s="52">
        <v>477</v>
      </c>
      <c r="AI181" s="53">
        <v>0</v>
      </c>
      <c r="AJ181" s="51">
        <v>0</v>
      </c>
      <c r="AK181" s="52">
        <v>0</v>
      </c>
      <c r="AL181" s="52">
        <v>2537</v>
      </c>
      <c r="AM181" s="52">
        <v>76</v>
      </c>
      <c r="AN181" s="52">
        <v>478</v>
      </c>
      <c r="AO181" s="53">
        <v>0</v>
      </c>
    </row>
    <row r="182" spans="1:41" ht="36.950000000000003" customHeight="1" x14ac:dyDescent="0.25">
      <c r="A182" s="313">
        <v>5</v>
      </c>
      <c r="B182" s="314">
        <v>504411</v>
      </c>
      <c r="C182" s="315">
        <v>440901</v>
      </c>
      <c r="D182" s="317" t="s">
        <v>743</v>
      </c>
      <c r="E182" s="316">
        <v>1</v>
      </c>
      <c r="F182" s="312" t="s">
        <v>12</v>
      </c>
      <c r="G182" s="48">
        <v>48019.422999999995</v>
      </c>
      <c r="H182" s="49">
        <v>0</v>
      </c>
      <c r="I182" s="49">
        <v>15999.142</v>
      </c>
      <c r="J182" s="49">
        <v>16010.14</v>
      </c>
      <c r="K182" s="50">
        <v>16010.141</v>
      </c>
      <c r="L182" s="51">
        <v>469</v>
      </c>
      <c r="M182" s="52">
        <v>0</v>
      </c>
      <c r="N182" s="52">
        <v>0</v>
      </c>
      <c r="O182" s="52">
        <v>0</v>
      </c>
      <c r="P182" s="52">
        <v>0</v>
      </c>
      <c r="Q182" s="53">
        <v>0</v>
      </c>
      <c r="R182" s="51">
        <v>0</v>
      </c>
      <c r="S182" s="52">
        <v>0</v>
      </c>
      <c r="T182" s="52">
        <v>0</v>
      </c>
      <c r="U182" s="52">
        <v>0</v>
      </c>
      <c r="V182" s="52">
        <v>0</v>
      </c>
      <c r="W182" s="53">
        <v>0</v>
      </c>
      <c r="X182" s="51">
        <v>156</v>
      </c>
      <c r="Y182" s="52">
        <v>0</v>
      </c>
      <c r="Z182" s="52">
        <v>0</v>
      </c>
      <c r="AA182" s="52">
        <v>0</v>
      </c>
      <c r="AB182" s="52">
        <v>0</v>
      </c>
      <c r="AC182" s="53">
        <v>0</v>
      </c>
      <c r="AD182" s="51">
        <v>156</v>
      </c>
      <c r="AE182" s="52">
        <v>0</v>
      </c>
      <c r="AF182" s="52">
        <v>0</v>
      </c>
      <c r="AG182" s="52">
        <v>0</v>
      </c>
      <c r="AH182" s="52">
        <v>0</v>
      </c>
      <c r="AI182" s="53">
        <v>0</v>
      </c>
      <c r="AJ182" s="51">
        <v>157</v>
      </c>
      <c r="AK182" s="52">
        <v>0</v>
      </c>
      <c r="AL182" s="52">
        <v>0</v>
      </c>
      <c r="AM182" s="52">
        <v>0</v>
      </c>
      <c r="AN182" s="52">
        <v>0</v>
      </c>
      <c r="AO182" s="53">
        <v>0</v>
      </c>
    </row>
    <row r="183" spans="1:41" ht="36.950000000000003" customHeight="1" x14ac:dyDescent="0.25">
      <c r="A183" s="313">
        <v>5</v>
      </c>
      <c r="B183" s="314">
        <v>504411</v>
      </c>
      <c r="C183" s="315">
        <v>440901</v>
      </c>
      <c r="D183" s="317" t="s">
        <v>743</v>
      </c>
      <c r="E183" s="316">
        <v>3</v>
      </c>
      <c r="F183" s="312" t="s">
        <v>174</v>
      </c>
      <c r="G183" s="48">
        <v>43711.02</v>
      </c>
      <c r="H183" s="49">
        <v>10909.55</v>
      </c>
      <c r="I183" s="49">
        <v>10927.52</v>
      </c>
      <c r="J183" s="49">
        <v>10936.975</v>
      </c>
      <c r="K183" s="50">
        <v>10936.975</v>
      </c>
      <c r="L183" s="51">
        <v>0</v>
      </c>
      <c r="M183" s="52">
        <v>0</v>
      </c>
      <c r="N183" s="52">
        <v>9650</v>
      </c>
      <c r="O183" s="52">
        <v>0</v>
      </c>
      <c r="P183" s="52">
        <v>16663</v>
      </c>
      <c r="Q183" s="53">
        <v>0</v>
      </c>
      <c r="R183" s="51">
        <v>0</v>
      </c>
      <c r="S183" s="52">
        <v>0</v>
      </c>
      <c r="T183" s="52">
        <v>2413</v>
      </c>
      <c r="U183" s="52">
        <v>0</v>
      </c>
      <c r="V183" s="52">
        <v>4166</v>
      </c>
      <c r="W183" s="53">
        <v>0</v>
      </c>
      <c r="X183" s="51">
        <v>0</v>
      </c>
      <c r="Y183" s="52">
        <v>0</v>
      </c>
      <c r="Z183" s="52">
        <v>2413</v>
      </c>
      <c r="AA183" s="52">
        <v>0</v>
      </c>
      <c r="AB183" s="52">
        <v>4166</v>
      </c>
      <c r="AC183" s="53">
        <v>0</v>
      </c>
      <c r="AD183" s="51">
        <v>0</v>
      </c>
      <c r="AE183" s="52">
        <v>0</v>
      </c>
      <c r="AF183" s="52">
        <v>2413</v>
      </c>
      <c r="AG183" s="52">
        <v>0</v>
      </c>
      <c r="AH183" s="52">
        <v>4166</v>
      </c>
      <c r="AI183" s="53">
        <v>0</v>
      </c>
      <c r="AJ183" s="51">
        <v>0</v>
      </c>
      <c r="AK183" s="52">
        <v>0</v>
      </c>
      <c r="AL183" s="52">
        <v>2411</v>
      </c>
      <c r="AM183" s="52">
        <v>0</v>
      </c>
      <c r="AN183" s="52">
        <v>4165</v>
      </c>
      <c r="AO183" s="53">
        <v>0</v>
      </c>
    </row>
    <row r="184" spans="1:41" ht="36.950000000000003" customHeight="1" x14ac:dyDescent="0.25">
      <c r="A184" s="313">
        <v>5</v>
      </c>
      <c r="B184" s="314">
        <v>504412</v>
      </c>
      <c r="C184" s="315">
        <v>441001</v>
      </c>
      <c r="D184" s="317" t="s">
        <v>744</v>
      </c>
      <c r="E184" s="316">
        <v>1</v>
      </c>
      <c r="F184" s="312" t="s">
        <v>12</v>
      </c>
      <c r="G184" s="48">
        <v>30703.103000000003</v>
      </c>
      <c r="H184" s="49">
        <v>7675.7619999999997</v>
      </c>
      <c r="I184" s="49">
        <v>7675.7910000000002</v>
      </c>
      <c r="J184" s="49">
        <v>7675.7749999999996</v>
      </c>
      <c r="K184" s="50">
        <v>7675.7749999999996</v>
      </c>
      <c r="L184" s="51">
        <v>850</v>
      </c>
      <c r="M184" s="52">
        <v>0</v>
      </c>
      <c r="N184" s="52">
        <v>0</v>
      </c>
      <c r="O184" s="52">
        <v>0</v>
      </c>
      <c r="P184" s="52">
        <v>0</v>
      </c>
      <c r="Q184" s="53">
        <v>0</v>
      </c>
      <c r="R184" s="51">
        <v>213</v>
      </c>
      <c r="S184" s="52">
        <v>0</v>
      </c>
      <c r="T184" s="52">
        <v>0</v>
      </c>
      <c r="U184" s="52">
        <v>0</v>
      </c>
      <c r="V184" s="52">
        <v>0</v>
      </c>
      <c r="W184" s="53">
        <v>0</v>
      </c>
      <c r="X184" s="51">
        <v>213</v>
      </c>
      <c r="Y184" s="52">
        <v>0</v>
      </c>
      <c r="Z184" s="52">
        <v>0</v>
      </c>
      <c r="AA184" s="52">
        <v>0</v>
      </c>
      <c r="AB184" s="52">
        <v>0</v>
      </c>
      <c r="AC184" s="53">
        <v>0</v>
      </c>
      <c r="AD184" s="51">
        <v>213</v>
      </c>
      <c r="AE184" s="52">
        <v>0</v>
      </c>
      <c r="AF184" s="52">
        <v>0</v>
      </c>
      <c r="AG184" s="52">
        <v>0</v>
      </c>
      <c r="AH184" s="52">
        <v>0</v>
      </c>
      <c r="AI184" s="53">
        <v>0</v>
      </c>
      <c r="AJ184" s="51">
        <v>211</v>
      </c>
      <c r="AK184" s="52">
        <v>0</v>
      </c>
      <c r="AL184" s="52">
        <v>0</v>
      </c>
      <c r="AM184" s="52">
        <v>0</v>
      </c>
      <c r="AN184" s="52">
        <v>0</v>
      </c>
      <c r="AO184" s="53">
        <v>0</v>
      </c>
    </row>
    <row r="185" spans="1:41" ht="36.950000000000003" customHeight="1" x14ac:dyDescent="0.25">
      <c r="A185" s="313">
        <v>5</v>
      </c>
      <c r="B185" s="314">
        <v>504412</v>
      </c>
      <c r="C185" s="315">
        <v>441001</v>
      </c>
      <c r="D185" s="317" t="s">
        <v>744</v>
      </c>
      <c r="E185" s="316">
        <v>3</v>
      </c>
      <c r="F185" s="312" t="s">
        <v>174</v>
      </c>
      <c r="G185" s="48">
        <v>10673.390000000001</v>
      </c>
      <c r="H185" s="49">
        <v>2667.3229999999999</v>
      </c>
      <c r="I185" s="49">
        <v>2668.6170000000002</v>
      </c>
      <c r="J185" s="49">
        <v>2668.7249999999999</v>
      </c>
      <c r="K185" s="50">
        <v>2668.7249999999999</v>
      </c>
      <c r="L185" s="51">
        <v>0</v>
      </c>
      <c r="M185" s="52">
        <v>0</v>
      </c>
      <c r="N185" s="52">
        <v>5600</v>
      </c>
      <c r="O185" s="52">
        <v>2500</v>
      </c>
      <c r="P185" s="52">
        <v>1708</v>
      </c>
      <c r="Q185" s="53">
        <v>0</v>
      </c>
      <c r="R185" s="51">
        <v>0</v>
      </c>
      <c r="S185" s="52">
        <v>0</v>
      </c>
      <c r="T185" s="52">
        <v>1400</v>
      </c>
      <c r="U185" s="52">
        <v>625</v>
      </c>
      <c r="V185" s="52">
        <v>427</v>
      </c>
      <c r="W185" s="53">
        <v>0</v>
      </c>
      <c r="X185" s="51">
        <v>0</v>
      </c>
      <c r="Y185" s="52">
        <v>0</v>
      </c>
      <c r="Z185" s="52">
        <v>1400</v>
      </c>
      <c r="AA185" s="52">
        <v>625</v>
      </c>
      <c r="AB185" s="52">
        <v>427</v>
      </c>
      <c r="AC185" s="53">
        <v>0</v>
      </c>
      <c r="AD185" s="51">
        <v>0</v>
      </c>
      <c r="AE185" s="52">
        <v>0</v>
      </c>
      <c r="AF185" s="52">
        <v>1400</v>
      </c>
      <c r="AG185" s="52">
        <v>625</v>
      </c>
      <c r="AH185" s="52">
        <v>427</v>
      </c>
      <c r="AI185" s="53">
        <v>0</v>
      </c>
      <c r="AJ185" s="51">
        <v>0</v>
      </c>
      <c r="AK185" s="52">
        <v>0</v>
      </c>
      <c r="AL185" s="52">
        <v>1400</v>
      </c>
      <c r="AM185" s="52">
        <v>625</v>
      </c>
      <c r="AN185" s="52">
        <v>427</v>
      </c>
      <c r="AO185" s="53">
        <v>0</v>
      </c>
    </row>
    <row r="186" spans="1:41" ht="36.950000000000003" customHeight="1" x14ac:dyDescent="0.25">
      <c r="A186" s="313">
        <v>7</v>
      </c>
      <c r="B186" s="314">
        <v>504501</v>
      </c>
      <c r="C186" s="315">
        <v>450101</v>
      </c>
      <c r="D186" s="317" t="s">
        <v>46</v>
      </c>
      <c r="E186" s="316">
        <v>1</v>
      </c>
      <c r="F186" s="312" t="s">
        <v>12</v>
      </c>
      <c r="G186" s="48">
        <v>7052.29</v>
      </c>
      <c r="H186" s="49">
        <v>1763.0730000000001</v>
      </c>
      <c r="I186" s="49">
        <v>1763.0719999999999</v>
      </c>
      <c r="J186" s="49">
        <v>1763.0719999999999</v>
      </c>
      <c r="K186" s="50">
        <v>1763.0730000000001</v>
      </c>
      <c r="L186" s="51">
        <v>100</v>
      </c>
      <c r="M186" s="52">
        <v>0</v>
      </c>
      <c r="N186" s="52">
        <v>0</v>
      </c>
      <c r="O186" s="52">
        <v>0</v>
      </c>
      <c r="P186" s="52">
        <v>0</v>
      </c>
      <c r="Q186" s="53">
        <v>0</v>
      </c>
      <c r="R186" s="51">
        <v>25</v>
      </c>
      <c r="S186" s="52">
        <v>0</v>
      </c>
      <c r="T186" s="52">
        <v>0</v>
      </c>
      <c r="U186" s="52">
        <v>0</v>
      </c>
      <c r="V186" s="52">
        <v>0</v>
      </c>
      <c r="W186" s="53">
        <v>0</v>
      </c>
      <c r="X186" s="51">
        <v>25</v>
      </c>
      <c r="Y186" s="52">
        <v>0</v>
      </c>
      <c r="Z186" s="52">
        <v>0</v>
      </c>
      <c r="AA186" s="52">
        <v>0</v>
      </c>
      <c r="AB186" s="52">
        <v>0</v>
      </c>
      <c r="AC186" s="53">
        <v>0</v>
      </c>
      <c r="AD186" s="51">
        <v>25</v>
      </c>
      <c r="AE186" s="52">
        <v>0</v>
      </c>
      <c r="AF186" s="52">
        <v>0</v>
      </c>
      <c r="AG186" s="52">
        <v>0</v>
      </c>
      <c r="AH186" s="52">
        <v>0</v>
      </c>
      <c r="AI186" s="53">
        <v>0</v>
      </c>
      <c r="AJ186" s="51">
        <v>25</v>
      </c>
      <c r="AK186" s="52">
        <v>0</v>
      </c>
      <c r="AL186" s="52">
        <v>0</v>
      </c>
      <c r="AM186" s="52">
        <v>0</v>
      </c>
      <c r="AN186" s="52">
        <v>0</v>
      </c>
      <c r="AO186" s="53">
        <v>0</v>
      </c>
    </row>
    <row r="187" spans="1:41" ht="36.950000000000003" customHeight="1" x14ac:dyDescent="0.25">
      <c r="A187" s="313">
        <v>7</v>
      </c>
      <c r="B187" s="314">
        <v>504501</v>
      </c>
      <c r="C187" s="315">
        <v>450101</v>
      </c>
      <c r="D187" s="317" t="s">
        <v>47</v>
      </c>
      <c r="E187" s="316">
        <v>2</v>
      </c>
      <c r="F187" s="312" t="s">
        <v>173</v>
      </c>
      <c r="G187" s="48">
        <v>3387.3780000000002</v>
      </c>
      <c r="H187" s="49">
        <v>846.84100000000001</v>
      </c>
      <c r="I187" s="49">
        <v>846.84500000000003</v>
      </c>
      <c r="J187" s="49">
        <v>846.846</v>
      </c>
      <c r="K187" s="50">
        <v>846.846</v>
      </c>
      <c r="L187" s="51">
        <v>0</v>
      </c>
      <c r="M187" s="52">
        <v>210</v>
      </c>
      <c r="N187" s="52">
        <v>0</v>
      </c>
      <c r="O187" s="52">
        <v>0</v>
      </c>
      <c r="P187" s="52">
        <v>0</v>
      </c>
      <c r="Q187" s="53">
        <v>0</v>
      </c>
      <c r="R187" s="51">
        <v>0</v>
      </c>
      <c r="S187" s="52">
        <v>53</v>
      </c>
      <c r="T187" s="52">
        <v>0</v>
      </c>
      <c r="U187" s="52">
        <v>0</v>
      </c>
      <c r="V187" s="52">
        <v>0</v>
      </c>
      <c r="W187" s="53">
        <v>0</v>
      </c>
      <c r="X187" s="51">
        <v>0</v>
      </c>
      <c r="Y187" s="52">
        <v>53</v>
      </c>
      <c r="Z187" s="52">
        <v>0</v>
      </c>
      <c r="AA187" s="52">
        <v>0</v>
      </c>
      <c r="AB187" s="52">
        <v>0</v>
      </c>
      <c r="AC187" s="53">
        <v>0</v>
      </c>
      <c r="AD187" s="51">
        <v>0</v>
      </c>
      <c r="AE187" s="52">
        <v>53</v>
      </c>
      <c r="AF187" s="52">
        <v>0</v>
      </c>
      <c r="AG187" s="52">
        <v>0</v>
      </c>
      <c r="AH187" s="52">
        <v>0</v>
      </c>
      <c r="AI187" s="53">
        <v>0</v>
      </c>
      <c r="AJ187" s="51">
        <v>0</v>
      </c>
      <c r="AK187" s="52">
        <v>51</v>
      </c>
      <c r="AL187" s="52">
        <v>0</v>
      </c>
      <c r="AM187" s="52">
        <v>0</v>
      </c>
      <c r="AN187" s="52">
        <v>0</v>
      </c>
      <c r="AO187" s="53">
        <v>0</v>
      </c>
    </row>
    <row r="188" spans="1:41" ht="36.950000000000003" customHeight="1" x14ac:dyDescent="0.25">
      <c r="A188" s="313">
        <v>7</v>
      </c>
      <c r="B188" s="314">
        <v>504501</v>
      </c>
      <c r="C188" s="315">
        <v>450101</v>
      </c>
      <c r="D188" s="317" t="s">
        <v>46</v>
      </c>
      <c r="E188" s="316">
        <v>3</v>
      </c>
      <c r="F188" s="312" t="s">
        <v>174</v>
      </c>
      <c r="G188" s="48">
        <v>28457.262999999999</v>
      </c>
      <c r="H188" s="49">
        <v>7067.1390000000001</v>
      </c>
      <c r="I188" s="49">
        <v>7066.4970000000003</v>
      </c>
      <c r="J188" s="49">
        <v>7161.8140000000003</v>
      </c>
      <c r="K188" s="50">
        <v>7161.8130000000001</v>
      </c>
      <c r="L188" s="51">
        <v>0</v>
      </c>
      <c r="M188" s="52">
        <v>0</v>
      </c>
      <c r="N188" s="52">
        <v>26905</v>
      </c>
      <c r="O188" s="52">
        <v>7366.2000000000007</v>
      </c>
      <c r="P188" s="52">
        <v>5227</v>
      </c>
      <c r="Q188" s="53">
        <v>0</v>
      </c>
      <c r="R188" s="51">
        <v>0</v>
      </c>
      <c r="S188" s="52">
        <v>0</v>
      </c>
      <c r="T188" s="52">
        <v>6726</v>
      </c>
      <c r="U188" s="52">
        <v>1842</v>
      </c>
      <c r="V188" s="52">
        <v>1307</v>
      </c>
      <c r="W188" s="53">
        <v>0</v>
      </c>
      <c r="X188" s="51">
        <v>0</v>
      </c>
      <c r="Y188" s="52">
        <v>0</v>
      </c>
      <c r="Z188" s="52">
        <v>6726</v>
      </c>
      <c r="AA188" s="52">
        <v>1842</v>
      </c>
      <c r="AB188" s="52">
        <v>1307</v>
      </c>
      <c r="AC188" s="53">
        <v>0</v>
      </c>
      <c r="AD188" s="51">
        <v>0</v>
      </c>
      <c r="AE188" s="52">
        <v>0</v>
      </c>
      <c r="AF188" s="52">
        <v>6726</v>
      </c>
      <c r="AG188" s="52">
        <v>1842</v>
      </c>
      <c r="AH188" s="52">
        <v>1307</v>
      </c>
      <c r="AI188" s="53">
        <v>0</v>
      </c>
      <c r="AJ188" s="51">
        <v>0</v>
      </c>
      <c r="AK188" s="52">
        <v>0</v>
      </c>
      <c r="AL188" s="52">
        <v>6727</v>
      </c>
      <c r="AM188" s="52">
        <v>1840.2000000000007</v>
      </c>
      <c r="AN188" s="52">
        <v>1306</v>
      </c>
      <c r="AO188" s="53">
        <v>0</v>
      </c>
    </row>
    <row r="189" spans="1:41" ht="36.950000000000003" customHeight="1" x14ac:dyDescent="0.25">
      <c r="A189" s="313">
        <v>7</v>
      </c>
      <c r="B189" s="314">
        <v>504503</v>
      </c>
      <c r="C189" s="315">
        <v>450201</v>
      </c>
      <c r="D189" s="317" t="s">
        <v>48</v>
      </c>
      <c r="E189" s="316">
        <v>3</v>
      </c>
      <c r="F189" s="312" t="s">
        <v>174</v>
      </c>
      <c r="G189" s="48">
        <v>2213.2389999999996</v>
      </c>
      <c r="H189" s="49">
        <v>552.48</v>
      </c>
      <c r="I189" s="49">
        <v>553.31399999999996</v>
      </c>
      <c r="J189" s="49">
        <v>553.72299999999996</v>
      </c>
      <c r="K189" s="50">
        <v>553.72199999999998</v>
      </c>
      <c r="L189" s="51">
        <v>0</v>
      </c>
      <c r="M189" s="52">
        <v>0</v>
      </c>
      <c r="N189" s="52">
        <v>420</v>
      </c>
      <c r="O189" s="52">
        <v>90</v>
      </c>
      <c r="P189" s="52">
        <v>470</v>
      </c>
      <c r="Q189" s="53">
        <v>0</v>
      </c>
      <c r="R189" s="51">
        <v>0</v>
      </c>
      <c r="S189" s="52">
        <v>0</v>
      </c>
      <c r="T189" s="52">
        <v>105</v>
      </c>
      <c r="U189" s="52">
        <v>23</v>
      </c>
      <c r="V189" s="52">
        <v>118</v>
      </c>
      <c r="W189" s="53">
        <v>0</v>
      </c>
      <c r="X189" s="51">
        <v>0</v>
      </c>
      <c r="Y189" s="52">
        <v>0</v>
      </c>
      <c r="Z189" s="52">
        <v>105</v>
      </c>
      <c r="AA189" s="52">
        <v>23</v>
      </c>
      <c r="AB189" s="52">
        <v>118</v>
      </c>
      <c r="AC189" s="53">
        <v>0</v>
      </c>
      <c r="AD189" s="51">
        <v>0</v>
      </c>
      <c r="AE189" s="52">
        <v>0</v>
      </c>
      <c r="AF189" s="52">
        <v>105</v>
      </c>
      <c r="AG189" s="52">
        <v>23</v>
      </c>
      <c r="AH189" s="52">
        <v>118</v>
      </c>
      <c r="AI189" s="53">
        <v>0</v>
      </c>
      <c r="AJ189" s="51">
        <v>0</v>
      </c>
      <c r="AK189" s="52">
        <v>0</v>
      </c>
      <c r="AL189" s="52">
        <v>105</v>
      </c>
      <c r="AM189" s="52">
        <v>21</v>
      </c>
      <c r="AN189" s="52">
        <v>116</v>
      </c>
      <c r="AO189" s="53">
        <v>0</v>
      </c>
    </row>
    <row r="190" spans="1:41" ht="36.950000000000003" customHeight="1" x14ac:dyDescent="0.25">
      <c r="A190" s="313">
        <v>5</v>
      </c>
      <c r="B190" s="314">
        <v>504601</v>
      </c>
      <c r="C190" s="315">
        <v>460101</v>
      </c>
      <c r="D190" s="317" t="s">
        <v>77</v>
      </c>
      <c r="E190" s="316">
        <v>1</v>
      </c>
      <c r="F190" s="312" t="s">
        <v>12</v>
      </c>
      <c r="G190" s="48">
        <v>2750.6779999999999</v>
      </c>
      <c r="H190" s="49">
        <v>750.18499999999995</v>
      </c>
      <c r="I190" s="49">
        <v>500.12299999999999</v>
      </c>
      <c r="J190" s="49">
        <v>750.18499999999995</v>
      </c>
      <c r="K190" s="50">
        <v>750.18499999999995</v>
      </c>
      <c r="L190" s="51">
        <v>60</v>
      </c>
      <c r="M190" s="52">
        <v>0</v>
      </c>
      <c r="N190" s="52">
        <v>0</v>
      </c>
      <c r="O190" s="52">
        <v>0</v>
      </c>
      <c r="P190" s="52">
        <v>0</v>
      </c>
      <c r="Q190" s="53">
        <v>0</v>
      </c>
      <c r="R190" s="51">
        <v>15</v>
      </c>
      <c r="S190" s="52">
        <v>0</v>
      </c>
      <c r="T190" s="52">
        <v>0</v>
      </c>
      <c r="U190" s="52">
        <v>0</v>
      </c>
      <c r="V190" s="52">
        <v>0</v>
      </c>
      <c r="W190" s="53">
        <v>0</v>
      </c>
      <c r="X190" s="51">
        <v>15</v>
      </c>
      <c r="Y190" s="52">
        <v>0</v>
      </c>
      <c r="Z190" s="52">
        <v>0</v>
      </c>
      <c r="AA190" s="52">
        <v>0</v>
      </c>
      <c r="AB190" s="52">
        <v>0</v>
      </c>
      <c r="AC190" s="53">
        <v>0</v>
      </c>
      <c r="AD190" s="51">
        <v>15</v>
      </c>
      <c r="AE190" s="52">
        <v>0</v>
      </c>
      <c r="AF190" s="52">
        <v>0</v>
      </c>
      <c r="AG190" s="52">
        <v>0</v>
      </c>
      <c r="AH190" s="52">
        <v>0</v>
      </c>
      <c r="AI190" s="53">
        <v>0</v>
      </c>
      <c r="AJ190" s="51">
        <v>15</v>
      </c>
      <c r="AK190" s="52">
        <v>0</v>
      </c>
      <c r="AL190" s="52">
        <v>0</v>
      </c>
      <c r="AM190" s="52">
        <v>0</v>
      </c>
      <c r="AN190" s="52">
        <v>0</v>
      </c>
      <c r="AO190" s="53">
        <v>0</v>
      </c>
    </row>
    <row r="191" spans="1:41" ht="36.950000000000003" customHeight="1" x14ac:dyDescent="0.25">
      <c r="A191" s="313">
        <v>5</v>
      </c>
      <c r="B191" s="314">
        <v>504601</v>
      </c>
      <c r="C191" s="315">
        <v>460101</v>
      </c>
      <c r="D191" s="317" t="s">
        <v>77</v>
      </c>
      <c r="E191" s="316">
        <v>3</v>
      </c>
      <c r="F191" s="312" t="s">
        <v>174</v>
      </c>
      <c r="G191" s="48">
        <v>18958.024000000001</v>
      </c>
      <c r="H191" s="49">
        <v>4738.3540000000003</v>
      </c>
      <c r="I191" s="49">
        <v>4733.3140000000003</v>
      </c>
      <c r="J191" s="49">
        <v>4743.1779999999999</v>
      </c>
      <c r="K191" s="50">
        <v>4743.1779999999999</v>
      </c>
      <c r="L191" s="51">
        <v>0</v>
      </c>
      <c r="M191" s="52">
        <v>0</v>
      </c>
      <c r="N191" s="52">
        <v>16112</v>
      </c>
      <c r="O191" s="52">
        <v>2374</v>
      </c>
      <c r="P191" s="52">
        <v>502</v>
      </c>
      <c r="Q191" s="53">
        <v>0</v>
      </c>
      <c r="R191" s="51">
        <v>0</v>
      </c>
      <c r="S191" s="52">
        <v>0</v>
      </c>
      <c r="T191" s="52">
        <v>4028</v>
      </c>
      <c r="U191" s="52">
        <v>594</v>
      </c>
      <c r="V191" s="52">
        <v>126</v>
      </c>
      <c r="W191" s="53">
        <v>0</v>
      </c>
      <c r="X191" s="51">
        <v>0</v>
      </c>
      <c r="Y191" s="52">
        <v>0</v>
      </c>
      <c r="Z191" s="52">
        <v>4028</v>
      </c>
      <c r="AA191" s="52">
        <v>594</v>
      </c>
      <c r="AB191" s="52">
        <v>126</v>
      </c>
      <c r="AC191" s="53">
        <v>0</v>
      </c>
      <c r="AD191" s="51">
        <v>0</v>
      </c>
      <c r="AE191" s="52">
        <v>0</v>
      </c>
      <c r="AF191" s="52">
        <v>4028</v>
      </c>
      <c r="AG191" s="52">
        <v>594</v>
      </c>
      <c r="AH191" s="52">
        <v>126</v>
      </c>
      <c r="AI191" s="53">
        <v>0</v>
      </c>
      <c r="AJ191" s="51">
        <v>0</v>
      </c>
      <c r="AK191" s="52">
        <v>0</v>
      </c>
      <c r="AL191" s="52">
        <v>4028</v>
      </c>
      <c r="AM191" s="52">
        <v>592</v>
      </c>
      <c r="AN191" s="52">
        <v>124</v>
      </c>
      <c r="AO191" s="53">
        <v>0</v>
      </c>
    </row>
    <row r="192" spans="1:41" ht="36.950000000000003" customHeight="1" x14ac:dyDescent="0.25">
      <c r="A192" s="313">
        <v>5</v>
      </c>
      <c r="B192" s="314">
        <v>504614</v>
      </c>
      <c r="C192" s="315">
        <v>461401</v>
      </c>
      <c r="D192" s="317" t="s">
        <v>745</v>
      </c>
      <c r="E192" s="316">
        <v>1</v>
      </c>
      <c r="F192" s="312" t="s">
        <v>12</v>
      </c>
      <c r="G192" s="48">
        <v>60957.741000000002</v>
      </c>
      <c r="H192" s="49">
        <v>15239.433000000001</v>
      </c>
      <c r="I192" s="49">
        <v>15239.433000000001</v>
      </c>
      <c r="J192" s="49">
        <v>15239.437</v>
      </c>
      <c r="K192" s="50">
        <v>15239.438</v>
      </c>
      <c r="L192" s="51">
        <v>700</v>
      </c>
      <c r="M192" s="52">
        <v>0</v>
      </c>
      <c r="N192" s="52">
        <v>0</v>
      </c>
      <c r="O192" s="52">
        <v>0</v>
      </c>
      <c r="P192" s="52">
        <v>0</v>
      </c>
      <c r="Q192" s="53">
        <v>0</v>
      </c>
      <c r="R192" s="51">
        <v>175</v>
      </c>
      <c r="S192" s="52">
        <v>0</v>
      </c>
      <c r="T192" s="52">
        <v>0</v>
      </c>
      <c r="U192" s="52">
        <v>0</v>
      </c>
      <c r="V192" s="52">
        <v>0</v>
      </c>
      <c r="W192" s="53">
        <v>0</v>
      </c>
      <c r="X192" s="51">
        <v>175</v>
      </c>
      <c r="Y192" s="52">
        <v>0</v>
      </c>
      <c r="Z192" s="52">
        <v>0</v>
      </c>
      <c r="AA192" s="52">
        <v>0</v>
      </c>
      <c r="AB192" s="52">
        <v>0</v>
      </c>
      <c r="AC192" s="53">
        <v>0</v>
      </c>
      <c r="AD192" s="51">
        <v>175</v>
      </c>
      <c r="AE192" s="52">
        <v>0</v>
      </c>
      <c r="AF192" s="52">
        <v>0</v>
      </c>
      <c r="AG192" s="52">
        <v>0</v>
      </c>
      <c r="AH192" s="52">
        <v>0</v>
      </c>
      <c r="AI192" s="53">
        <v>0</v>
      </c>
      <c r="AJ192" s="51">
        <v>175</v>
      </c>
      <c r="AK192" s="52">
        <v>0</v>
      </c>
      <c r="AL192" s="52">
        <v>0</v>
      </c>
      <c r="AM192" s="52">
        <v>0</v>
      </c>
      <c r="AN192" s="52">
        <v>0</v>
      </c>
      <c r="AO192" s="53">
        <v>0</v>
      </c>
    </row>
    <row r="193" spans="1:41" ht="36.950000000000003" customHeight="1" x14ac:dyDescent="0.25">
      <c r="A193" s="313">
        <v>5</v>
      </c>
      <c r="B193" s="314">
        <v>504614</v>
      </c>
      <c r="C193" s="315">
        <v>461401</v>
      </c>
      <c r="D193" s="317" t="s">
        <v>745</v>
      </c>
      <c r="E193" s="316">
        <v>3</v>
      </c>
      <c r="F193" s="312" t="s">
        <v>174</v>
      </c>
      <c r="G193" s="48">
        <v>26475.310999999998</v>
      </c>
      <c r="H193" s="49">
        <v>6617.2190000000001</v>
      </c>
      <c r="I193" s="49">
        <v>6613.2749999999996</v>
      </c>
      <c r="J193" s="49">
        <v>6622.4089999999997</v>
      </c>
      <c r="K193" s="50">
        <v>6622.4080000000004</v>
      </c>
      <c r="L193" s="51">
        <v>0</v>
      </c>
      <c r="M193" s="52">
        <v>0</v>
      </c>
      <c r="N193" s="52">
        <v>2887</v>
      </c>
      <c r="O193" s="52">
        <v>19383</v>
      </c>
      <c r="P193" s="52">
        <v>7532</v>
      </c>
      <c r="Q193" s="53">
        <v>0</v>
      </c>
      <c r="R193" s="51">
        <v>0</v>
      </c>
      <c r="S193" s="52">
        <v>0</v>
      </c>
      <c r="T193" s="52">
        <v>722</v>
      </c>
      <c r="U193" s="52">
        <v>4846</v>
      </c>
      <c r="V193" s="52">
        <v>1883</v>
      </c>
      <c r="W193" s="53">
        <v>0</v>
      </c>
      <c r="X193" s="51">
        <v>0</v>
      </c>
      <c r="Y193" s="52">
        <v>0</v>
      </c>
      <c r="Z193" s="52">
        <v>722</v>
      </c>
      <c r="AA193" s="52">
        <v>4846</v>
      </c>
      <c r="AB193" s="52">
        <v>1883</v>
      </c>
      <c r="AC193" s="53">
        <v>0</v>
      </c>
      <c r="AD193" s="51">
        <v>0</v>
      </c>
      <c r="AE193" s="52">
        <v>0</v>
      </c>
      <c r="AF193" s="52">
        <v>722</v>
      </c>
      <c r="AG193" s="52">
        <v>4846</v>
      </c>
      <c r="AH193" s="52">
        <v>1883</v>
      </c>
      <c r="AI193" s="53">
        <v>0</v>
      </c>
      <c r="AJ193" s="51">
        <v>0</v>
      </c>
      <c r="AK193" s="52">
        <v>0</v>
      </c>
      <c r="AL193" s="52">
        <v>721</v>
      </c>
      <c r="AM193" s="52">
        <v>4845</v>
      </c>
      <c r="AN193" s="52">
        <v>1883</v>
      </c>
      <c r="AO193" s="53">
        <v>0</v>
      </c>
    </row>
    <row r="194" spans="1:41" ht="36.950000000000003" customHeight="1" x14ac:dyDescent="0.25">
      <c r="A194" s="313">
        <v>7</v>
      </c>
      <c r="B194" s="314">
        <v>504701</v>
      </c>
      <c r="C194" s="315">
        <v>470101</v>
      </c>
      <c r="D194" s="317" t="s">
        <v>73</v>
      </c>
      <c r="E194" s="316">
        <v>2</v>
      </c>
      <c r="F194" s="312" t="s">
        <v>173</v>
      </c>
      <c r="G194" s="48">
        <v>2746.0790000000002</v>
      </c>
      <c r="H194" s="49">
        <v>686.52</v>
      </c>
      <c r="I194" s="49">
        <v>686.51900000000001</v>
      </c>
      <c r="J194" s="49">
        <v>686.52</v>
      </c>
      <c r="K194" s="50">
        <v>686.52</v>
      </c>
      <c r="L194" s="51">
        <v>0</v>
      </c>
      <c r="M194" s="52">
        <v>180</v>
      </c>
      <c r="N194" s="52">
        <v>0</v>
      </c>
      <c r="O194" s="52">
        <v>0</v>
      </c>
      <c r="P194" s="52">
        <v>0</v>
      </c>
      <c r="Q194" s="53">
        <v>0</v>
      </c>
      <c r="R194" s="51">
        <v>0</v>
      </c>
      <c r="S194" s="52">
        <v>45</v>
      </c>
      <c r="T194" s="52">
        <v>0</v>
      </c>
      <c r="U194" s="52">
        <v>0</v>
      </c>
      <c r="V194" s="52">
        <v>0</v>
      </c>
      <c r="W194" s="53">
        <v>0</v>
      </c>
      <c r="X194" s="51">
        <v>0</v>
      </c>
      <c r="Y194" s="52">
        <v>45</v>
      </c>
      <c r="Z194" s="52">
        <v>0</v>
      </c>
      <c r="AA194" s="52">
        <v>0</v>
      </c>
      <c r="AB194" s="52">
        <v>0</v>
      </c>
      <c r="AC194" s="53">
        <v>0</v>
      </c>
      <c r="AD194" s="51">
        <v>0</v>
      </c>
      <c r="AE194" s="52">
        <v>45</v>
      </c>
      <c r="AF194" s="52">
        <v>0</v>
      </c>
      <c r="AG194" s="52">
        <v>0</v>
      </c>
      <c r="AH194" s="52">
        <v>0</v>
      </c>
      <c r="AI194" s="53">
        <v>0</v>
      </c>
      <c r="AJ194" s="51">
        <v>0</v>
      </c>
      <c r="AK194" s="52">
        <v>45</v>
      </c>
      <c r="AL194" s="52">
        <v>0</v>
      </c>
      <c r="AM194" s="52">
        <v>0</v>
      </c>
      <c r="AN194" s="52">
        <v>0</v>
      </c>
      <c r="AO194" s="53">
        <v>0</v>
      </c>
    </row>
    <row r="195" spans="1:41" ht="36.950000000000003" customHeight="1" x14ac:dyDescent="0.25">
      <c r="A195" s="313">
        <v>7</v>
      </c>
      <c r="B195" s="314">
        <v>504701</v>
      </c>
      <c r="C195" s="315">
        <v>470101</v>
      </c>
      <c r="D195" s="317" t="s">
        <v>73</v>
      </c>
      <c r="E195" s="316">
        <v>3</v>
      </c>
      <c r="F195" s="312" t="s">
        <v>174</v>
      </c>
      <c r="G195" s="48">
        <v>12099.395</v>
      </c>
      <c r="H195" s="49">
        <v>3027.2570000000001</v>
      </c>
      <c r="I195" s="49">
        <v>3016.558</v>
      </c>
      <c r="J195" s="49">
        <v>3027.79</v>
      </c>
      <c r="K195" s="50">
        <v>3027.79</v>
      </c>
      <c r="L195" s="51">
        <v>0</v>
      </c>
      <c r="M195" s="52">
        <v>0</v>
      </c>
      <c r="N195" s="52">
        <v>11975</v>
      </c>
      <c r="O195" s="52">
        <v>4065.3999999999996</v>
      </c>
      <c r="P195" s="52">
        <v>1898</v>
      </c>
      <c r="Q195" s="53">
        <v>0</v>
      </c>
      <c r="R195" s="51">
        <v>0</v>
      </c>
      <c r="S195" s="52">
        <v>0</v>
      </c>
      <c r="T195" s="52">
        <v>2994</v>
      </c>
      <c r="U195" s="52">
        <v>1016</v>
      </c>
      <c r="V195" s="52">
        <v>475</v>
      </c>
      <c r="W195" s="53">
        <v>0</v>
      </c>
      <c r="X195" s="51">
        <v>0</v>
      </c>
      <c r="Y195" s="52">
        <v>0</v>
      </c>
      <c r="Z195" s="52">
        <v>2994</v>
      </c>
      <c r="AA195" s="52">
        <v>1016</v>
      </c>
      <c r="AB195" s="52">
        <v>475</v>
      </c>
      <c r="AC195" s="53">
        <v>0</v>
      </c>
      <c r="AD195" s="51">
        <v>0</v>
      </c>
      <c r="AE195" s="52">
        <v>0</v>
      </c>
      <c r="AF195" s="52">
        <v>2994</v>
      </c>
      <c r="AG195" s="52">
        <v>1016</v>
      </c>
      <c r="AH195" s="52">
        <v>475</v>
      </c>
      <c r="AI195" s="53">
        <v>0</v>
      </c>
      <c r="AJ195" s="51">
        <v>0</v>
      </c>
      <c r="AK195" s="52">
        <v>0</v>
      </c>
      <c r="AL195" s="52">
        <v>2993</v>
      </c>
      <c r="AM195" s="52">
        <v>1017.3999999999996</v>
      </c>
      <c r="AN195" s="52">
        <v>473</v>
      </c>
      <c r="AO195" s="53">
        <v>0</v>
      </c>
    </row>
    <row r="196" spans="1:41" ht="36.950000000000003" customHeight="1" x14ac:dyDescent="0.25">
      <c r="A196" s="313">
        <v>1</v>
      </c>
      <c r="B196" s="314">
        <v>504901</v>
      </c>
      <c r="C196" s="315">
        <v>490101</v>
      </c>
      <c r="D196" s="317" t="s">
        <v>36</v>
      </c>
      <c r="E196" s="316">
        <v>3</v>
      </c>
      <c r="F196" s="312" t="s">
        <v>174</v>
      </c>
      <c r="G196" s="48">
        <v>22888.518000000004</v>
      </c>
      <c r="H196" s="49">
        <v>5721.6570000000002</v>
      </c>
      <c r="I196" s="49">
        <v>5722.3069999999998</v>
      </c>
      <c r="J196" s="49">
        <v>5722.277</v>
      </c>
      <c r="K196" s="50">
        <v>5722.277</v>
      </c>
      <c r="L196" s="51">
        <v>0</v>
      </c>
      <c r="M196" s="52">
        <v>0</v>
      </c>
      <c r="N196" s="52">
        <v>10416</v>
      </c>
      <c r="O196" s="52">
        <v>7251.7999999999993</v>
      </c>
      <c r="P196" s="52">
        <v>10258</v>
      </c>
      <c r="Q196" s="53">
        <v>0</v>
      </c>
      <c r="R196" s="51">
        <v>0</v>
      </c>
      <c r="S196" s="52">
        <v>0</v>
      </c>
      <c r="T196" s="52">
        <v>2604</v>
      </c>
      <c r="U196" s="52">
        <v>1813</v>
      </c>
      <c r="V196" s="52">
        <v>2565</v>
      </c>
      <c r="W196" s="53">
        <v>0</v>
      </c>
      <c r="X196" s="51">
        <v>0</v>
      </c>
      <c r="Y196" s="52">
        <v>0</v>
      </c>
      <c r="Z196" s="52">
        <v>2604</v>
      </c>
      <c r="AA196" s="52">
        <v>1813</v>
      </c>
      <c r="AB196" s="52">
        <v>2565</v>
      </c>
      <c r="AC196" s="53">
        <v>0</v>
      </c>
      <c r="AD196" s="51">
        <v>0</v>
      </c>
      <c r="AE196" s="52">
        <v>0</v>
      </c>
      <c r="AF196" s="52">
        <v>2604</v>
      </c>
      <c r="AG196" s="52">
        <v>1813</v>
      </c>
      <c r="AH196" s="52">
        <v>2565</v>
      </c>
      <c r="AI196" s="53">
        <v>0</v>
      </c>
      <c r="AJ196" s="51">
        <v>0</v>
      </c>
      <c r="AK196" s="52">
        <v>0</v>
      </c>
      <c r="AL196" s="52">
        <v>2604</v>
      </c>
      <c r="AM196" s="52">
        <v>1812.7999999999993</v>
      </c>
      <c r="AN196" s="52">
        <v>2563</v>
      </c>
      <c r="AO196" s="53">
        <v>0</v>
      </c>
    </row>
    <row r="197" spans="1:41" ht="36.950000000000003" customHeight="1" x14ac:dyDescent="0.25">
      <c r="A197" s="313">
        <v>7</v>
      </c>
      <c r="B197" s="314">
        <v>505009</v>
      </c>
      <c r="C197" s="315">
        <v>501001</v>
      </c>
      <c r="D197" s="317" t="s">
        <v>746</v>
      </c>
      <c r="E197" s="316">
        <v>3</v>
      </c>
      <c r="F197" s="312" t="s">
        <v>174</v>
      </c>
      <c r="G197" s="48">
        <v>18102.870999999999</v>
      </c>
      <c r="H197" s="49">
        <v>4526.9889999999996</v>
      </c>
      <c r="I197" s="49">
        <v>4521.7520000000004</v>
      </c>
      <c r="J197" s="49">
        <v>4527.0649999999996</v>
      </c>
      <c r="K197" s="50">
        <v>4527.0649999999996</v>
      </c>
      <c r="L197" s="51">
        <v>0</v>
      </c>
      <c r="M197" s="52">
        <v>0</v>
      </c>
      <c r="N197" s="52">
        <v>14836</v>
      </c>
      <c r="O197" s="52">
        <v>2136</v>
      </c>
      <c r="P197" s="52">
        <v>2596</v>
      </c>
      <c r="Q197" s="53">
        <v>0</v>
      </c>
      <c r="R197" s="51">
        <v>0</v>
      </c>
      <c r="S197" s="52">
        <v>0</v>
      </c>
      <c r="T197" s="52">
        <v>3709</v>
      </c>
      <c r="U197" s="52">
        <v>534</v>
      </c>
      <c r="V197" s="52">
        <v>649</v>
      </c>
      <c r="W197" s="53">
        <v>0</v>
      </c>
      <c r="X197" s="51">
        <v>0</v>
      </c>
      <c r="Y197" s="52">
        <v>0</v>
      </c>
      <c r="Z197" s="52">
        <v>3709</v>
      </c>
      <c r="AA197" s="52">
        <v>534</v>
      </c>
      <c r="AB197" s="52">
        <v>649</v>
      </c>
      <c r="AC197" s="53">
        <v>0</v>
      </c>
      <c r="AD197" s="51">
        <v>0</v>
      </c>
      <c r="AE197" s="52">
        <v>0</v>
      </c>
      <c r="AF197" s="52">
        <v>3709</v>
      </c>
      <c r="AG197" s="52">
        <v>534</v>
      </c>
      <c r="AH197" s="52">
        <v>649</v>
      </c>
      <c r="AI197" s="53">
        <v>0</v>
      </c>
      <c r="AJ197" s="51">
        <v>0</v>
      </c>
      <c r="AK197" s="52">
        <v>0</v>
      </c>
      <c r="AL197" s="52">
        <v>3709</v>
      </c>
      <c r="AM197" s="52">
        <v>534</v>
      </c>
      <c r="AN197" s="52">
        <v>649</v>
      </c>
      <c r="AO197" s="53">
        <v>0</v>
      </c>
    </row>
    <row r="198" spans="1:41" ht="36.950000000000003" customHeight="1" x14ac:dyDescent="0.25">
      <c r="A198" s="313">
        <v>7</v>
      </c>
      <c r="B198" s="314">
        <v>505015</v>
      </c>
      <c r="C198" s="315">
        <v>501601</v>
      </c>
      <c r="D198" s="317" t="s">
        <v>747</v>
      </c>
      <c r="E198" s="316">
        <v>1</v>
      </c>
      <c r="F198" s="312" t="s">
        <v>12</v>
      </c>
      <c r="G198" s="48">
        <v>99651.051999999996</v>
      </c>
      <c r="H198" s="49">
        <v>24912.766</v>
      </c>
      <c r="I198" s="49">
        <v>24912.746999999999</v>
      </c>
      <c r="J198" s="49">
        <v>24912.77</v>
      </c>
      <c r="K198" s="50">
        <v>24912.769</v>
      </c>
      <c r="L198" s="51">
        <v>1997</v>
      </c>
      <c r="M198" s="52">
        <v>0</v>
      </c>
      <c r="N198" s="52">
        <v>0</v>
      </c>
      <c r="O198" s="52">
        <v>0</v>
      </c>
      <c r="P198" s="52">
        <v>0</v>
      </c>
      <c r="Q198" s="53">
        <v>0</v>
      </c>
      <c r="R198" s="51">
        <v>499</v>
      </c>
      <c r="S198" s="52">
        <v>0</v>
      </c>
      <c r="T198" s="52">
        <v>0</v>
      </c>
      <c r="U198" s="52">
        <v>0</v>
      </c>
      <c r="V198" s="52">
        <v>0</v>
      </c>
      <c r="W198" s="53">
        <v>0</v>
      </c>
      <c r="X198" s="51">
        <v>499</v>
      </c>
      <c r="Y198" s="52">
        <v>0</v>
      </c>
      <c r="Z198" s="52">
        <v>0</v>
      </c>
      <c r="AA198" s="52">
        <v>0</v>
      </c>
      <c r="AB198" s="52">
        <v>0</v>
      </c>
      <c r="AC198" s="53">
        <v>0</v>
      </c>
      <c r="AD198" s="51">
        <v>499</v>
      </c>
      <c r="AE198" s="52">
        <v>0</v>
      </c>
      <c r="AF198" s="52">
        <v>0</v>
      </c>
      <c r="AG198" s="52">
        <v>0</v>
      </c>
      <c r="AH198" s="52">
        <v>0</v>
      </c>
      <c r="AI198" s="53">
        <v>0</v>
      </c>
      <c r="AJ198" s="51">
        <v>500</v>
      </c>
      <c r="AK198" s="52">
        <v>0</v>
      </c>
      <c r="AL198" s="52">
        <v>0</v>
      </c>
      <c r="AM198" s="52">
        <v>0</v>
      </c>
      <c r="AN198" s="52">
        <v>0</v>
      </c>
      <c r="AO198" s="53">
        <v>0</v>
      </c>
    </row>
    <row r="199" spans="1:41" ht="36.950000000000003" customHeight="1" x14ac:dyDescent="0.25">
      <c r="A199" s="313">
        <v>7</v>
      </c>
      <c r="B199" s="314">
        <v>505015</v>
      </c>
      <c r="C199" s="315">
        <v>501601</v>
      </c>
      <c r="D199" s="317" t="s">
        <v>747</v>
      </c>
      <c r="E199" s="316">
        <v>3</v>
      </c>
      <c r="F199" s="312" t="s">
        <v>174</v>
      </c>
      <c r="G199" s="48">
        <v>34447.735000000001</v>
      </c>
      <c r="H199" s="49">
        <v>8628.6090000000004</v>
      </c>
      <c r="I199" s="49">
        <v>8552.8889999999992</v>
      </c>
      <c r="J199" s="49">
        <v>8633.1190000000006</v>
      </c>
      <c r="K199" s="50">
        <v>8633.1180000000004</v>
      </c>
      <c r="L199" s="51">
        <v>0</v>
      </c>
      <c r="M199" s="52">
        <v>0</v>
      </c>
      <c r="N199" s="52">
        <v>23300</v>
      </c>
      <c r="O199" s="52">
        <v>16163</v>
      </c>
      <c r="P199" s="52">
        <v>6103</v>
      </c>
      <c r="Q199" s="53">
        <v>0</v>
      </c>
      <c r="R199" s="51">
        <v>0</v>
      </c>
      <c r="S199" s="52">
        <v>0</v>
      </c>
      <c r="T199" s="52">
        <v>5825</v>
      </c>
      <c r="U199" s="52">
        <v>4041</v>
      </c>
      <c r="V199" s="52">
        <v>1526</v>
      </c>
      <c r="W199" s="53">
        <v>0</v>
      </c>
      <c r="X199" s="51">
        <v>0</v>
      </c>
      <c r="Y199" s="52">
        <v>0</v>
      </c>
      <c r="Z199" s="52">
        <v>5825</v>
      </c>
      <c r="AA199" s="52">
        <v>4041</v>
      </c>
      <c r="AB199" s="52">
        <v>1526</v>
      </c>
      <c r="AC199" s="53">
        <v>0</v>
      </c>
      <c r="AD199" s="51">
        <v>0</v>
      </c>
      <c r="AE199" s="52">
        <v>0</v>
      </c>
      <c r="AF199" s="52">
        <v>5825</v>
      </c>
      <c r="AG199" s="52">
        <v>4041</v>
      </c>
      <c r="AH199" s="52">
        <v>1526</v>
      </c>
      <c r="AI199" s="53">
        <v>0</v>
      </c>
      <c r="AJ199" s="51">
        <v>0</v>
      </c>
      <c r="AK199" s="52">
        <v>0</v>
      </c>
      <c r="AL199" s="52">
        <v>5825</v>
      </c>
      <c r="AM199" s="52">
        <v>4040</v>
      </c>
      <c r="AN199" s="52">
        <v>1525</v>
      </c>
      <c r="AO199" s="53">
        <v>0</v>
      </c>
    </row>
    <row r="200" spans="1:41" ht="36.950000000000003" customHeight="1" x14ac:dyDescent="0.25">
      <c r="A200" s="313">
        <v>5</v>
      </c>
      <c r="B200" s="314">
        <v>505102</v>
      </c>
      <c r="C200" s="315">
        <v>510201</v>
      </c>
      <c r="D200" s="317" t="s">
        <v>18</v>
      </c>
      <c r="E200" s="316">
        <v>3</v>
      </c>
      <c r="F200" s="312" t="s">
        <v>174</v>
      </c>
      <c r="G200" s="48">
        <v>26055.087</v>
      </c>
      <c r="H200" s="49">
        <v>6482.4380000000001</v>
      </c>
      <c r="I200" s="49">
        <v>6494.8130000000001</v>
      </c>
      <c r="J200" s="49">
        <v>6538.9179999999997</v>
      </c>
      <c r="K200" s="50">
        <v>6538.9179999999997</v>
      </c>
      <c r="L200" s="51">
        <v>0</v>
      </c>
      <c r="M200" s="52">
        <v>0</v>
      </c>
      <c r="N200" s="52">
        <v>16035</v>
      </c>
      <c r="O200" s="52">
        <v>10362.1</v>
      </c>
      <c r="P200" s="52">
        <v>3942</v>
      </c>
      <c r="Q200" s="53">
        <v>0</v>
      </c>
      <c r="R200" s="51">
        <v>0</v>
      </c>
      <c r="S200" s="52">
        <v>0</v>
      </c>
      <c r="T200" s="52">
        <v>4009</v>
      </c>
      <c r="U200" s="52">
        <v>2591</v>
      </c>
      <c r="V200" s="52">
        <v>986</v>
      </c>
      <c r="W200" s="53">
        <v>0</v>
      </c>
      <c r="X200" s="51">
        <v>0</v>
      </c>
      <c r="Y200" s="52">
        <v>0</v>
      </c>
      <c r="Z200" s="52">
        <v>4009</v>
      </c>
      <c r="AA200" s="52">
        <v>2591</v>
      </c>
      <c r="AB200" s="52">
        <v>986</v>
      </c>
      <c r="AC200" s="53">
        <v>0</v>
      </c>
      <c r="AD200" s="51">
        <v>0</v>
      </c>
      <c r="AE200" s="52">
        <v>0</v>
      </c>
      <c r="AF200" s="52">
        <v>4009</v>
      </c>
      <c r="AG200" s="52">
        <v>2591</v>
      </c>
      <c r="AH200" s="52">
        <v>986</v>
      </c>
      <c r="AI200" s="53">
        <v>0</v>
      </c>
      <c r="AJ200" s="51">
        <v>0</v>
      </c>
      <c r="AK200" s="52">
        <v>0</v>
      </c>
      <c r="AL200" s="52">
        <v>4008</v>
      </c>
      <c r="AM200" s="52">
        <v>2589.1000000000004</v>
      </c>
      <c r="AN200" s="52">
        <v>984</v>
      </c>
      <c r="AO200" s="53">
        <v>0</v>
      </c>
    </row>
    <row r="201" spans="1:41" ht="36.950000000000003" customHeight="1" x14ac:dyDescent="0.25">
      <c r="A201" s="313">
        <v>5</v>
      </c>
      <c r="B201" s="314">
        <v>505103</v>
      </c>
      <c r="C201" s="315">
        <v>510301</v>
      </c>
      <c r="D201" s="317" t="s">
        <v>19</v>
      </c>
      <c r="E201" s="316">
        <v>3</v>
      </c>
      <c r="F201" s="312" t="s">
        <v>174</v>
      </c>
      <c r="G201" s="48">
        <v>3344.1259999999997</v>
      </c>
      <c r="H201" s="49">
        <v>835.71600000000001</v>
      </c>
      <c r="I201" s="49">
        <v>836.13400000000001</v>
      </c>
      <c r="J201" s="49">
        <v>836.13800000000003</v>
      </c>
      <c r="K201" s="50">
        <v>836.13800000000003</v>
      </c>
      <c r="L201" s="51">
        <v>0</v>
      </c>
      <c r="M201" s="52">
        <v>0</v>
      </c>
      <c r="N201" s="52">
        <v>80</v>
      </c>
      <c r="O201" s="52">
        <v>920</v>
      </c>
      <c r="P201" s="52">
        <v>1280</v>
      </c>
      <c r="Q201" s="53">
        <v>0</v>
      </c>
      <c r="R201" s="51">
        <v>0</v>
      </c>
      <c r="S201" s="52">
        <v>0</v>
      </c>
      <c r="T201" s="52">
        <v>20</v>
      </c>
      <c r="U201" s="52">
        <v>230</v>
      </c>
      <c r="V201" s="52">
        <v>320</v>
      </c>
      <c r="W201" s="53">
        <v>0</v>
      </c>
      <c r="X201" s="51">
        <v>0</v>
      </c>
      <c r="Y201" s="52">
        <v>0</v>
      </c>
      <c r="Z201" s="52">
        <v>20</v>
      </c>
      <c r="AA201" s="52">
        <v>230</v>
      </c>
      <c r="AB201" s="52">
        <v>320</v>
      </c>
      <c r="AC201" s="53">
        <v>0</v>
      </c>
      <c r="AD201" s="51">
        <v>0</v>
      </c>
      <c r="AE201" s="52">
        <v>0</v>
      </c>
      <c r="AF201" s="52">
        <v>20</v>
      </c>
      <c r="AG201" s="52">
        <v>230</v>
      </c>
      <c r="AH201" s="52">
        <v>320</v>
      </c>
      <c r="AI201" s="53">
        <v>0</v>
      </c>
      <c r="AJ201" s="51">
        <v>0</v>
      </c>
      <c r="AK201" s="52">
        <v>0</v>
      </c>
      <c r="AL201" s="52">
        <v>20</v>
      </c>
      <c r="AM201" s="52">
        <v>230</v>
      </c>
      <c r="AN201" s="52">
        <v>320</v>
      </c>
      <c r="AO201" s="53">
        <v>0</v>
      </c>
    </row>
    <row r="202" spans="1:41" ht="36.950000000000003" customHeight="1" x14ac:dyDescent="0.25">
      <c r="A202" s="313">
        <v>5</v>
      </c>
      <c r="B202" s="314">
        <v>505108</v>
      </c>
      <c r="C202" s="315">
        <v>510801</v>
      </c>
      <c r="D202" s="317" t="s">
        <v>748</v>
      </c>
      <c r="E202" s="316">
        <v>1</v>
      </c>
      <c r="F202" s="312" t="s">
        <v>12</v>
      </c>
      <c r="G202" s="48">
        <v>566666.74300000002</v>
      </c>
      <c r="H202" s="49">
        <v>141470.302</v>
      </c>
      <c r="I202" s="49">
        <v>141732.141</v>
      </c>
      <c r="J202" s="49">
        <v>141732.15</v>
      </c>
      <c r="K202" s="50">
        <v>141732.15</v>
      </c>
      <c r="L202" s="51">
        <v>2334</v>
      </c>
      <c r="M202" s="52">
        <v>0</v>
      </c>
      <c r="N202" s="52">
        <v>0</v>
      </c>
      <c r="O202" s="52">
        <v>0</v>
      </c>
      <c r="P202" s="52">
        <v>0</v>
      </c>
      <c r="Q202" s="53">
        <v>0</v>
      </c>
      <c r="R202" s="51">
        <v>584</v>
      </c>
      <c r="S202" s="52">
        <v>0</v>
      </c>
      <c r="T202" s="52">
        <v>0</v>
      </c>
      <c r="U202" s="52">
        <v>0</v>
      </c>
      <c r="V202" s="52">
        <v>0</v>
      </c>
      <c r="W202" s="53">
        <v>0</v>
      </c>
      <c r="X202" s="51">
        <v>584</v>
      </c>
      <c r="Y202" s="52">
        <v>0</v>
      </c>
      <c r="Z202" s="52">
        <v>0</v>
      </c>
      <c r="AA202" s="52">
        <v>0</v>
      </c>
      <c r="AB202" s="52">
        <v>0</v>
      </c>
      <c r="AC202" s="53">
        <v>0</v>
      </c>
      <c r="AD202" s="51">
        <v>584</v>
      </c>
      <c r="AE202" s="52">
        <v>0</v>
      </c>
      <c r="AF202" s="52">
        <v>0</v>
      </c>
      <c r="AG202" s="52">
        <v>0</v>
      </c>
      <c r="AH202" s="52">
        <v>0</v>
      </c>
      <c r="AI202" s="53">
        <v>0</v>
      </c>
      <c r="AJ202" s="51">
        <v>582</v>
      </c>
      <c r="AK202" s="52">
        <v>0</v>
      </c>
      <c r="AL202" s="52">
        <v>0</v>
      </c>
      <c r="AM202" s="52">
        <v>0</v>
      </c>
      <c r="AN202" s="52">
        <v>0</v>
      </c>
      <c r="AO202" s="53">
        <v>0</v>
      </c>
    </row>
    <row r="203" spans="1:41" ht="36.950000000000003" customHeight="1" x14ac:dyDescent="0.25">
      <c r="A203" s="313">
        <v>4</v>
      </c>
      <c r="B203" s="314">
        <v>505201</v>
      </c>
      <c r="C203" s="315">
        <v>520101</v>
      </c>
      <c r="D203" s="317" t="s">
        <v>57</v>
      </c>
      <c r="E203" s="316">
        <v>3</v>
      </c>
      <c r="F203" s="312" t="s">
        <v>174</v>
      </c>
      <c r="G203" s="48">
        <v>29119.080999999998</v>
      </c>
      <c r="H203" s="49">
        <v>7244.3919999999998</v>
      </c>
      <c r="I203" s="49">
        <v>7207.5879999999997</v>
      </c>
      <c r="J203" s="49">
        <v>7333.55</v>
      </c>
      <c r="K203" s="50">
        <v>7333.5510000000004</v>
      </c>
      <c r="L203" s="51">
        <v>0</v>
      </c>
      <c r="M203" s="52">
        <v>0</v>
      </c>
      <c r="N203" s="52">
        <v>10048</v>
      </c>
      <c r="O203" s="52">
        <v>16432.599999999999</v>
      </c>
      <c r="P203" s="52">
        <v>1169</v>
      </c>
      <c r="Q203" s="53">
        <v>0</v>
      </c>
      <c r="R203" s="51">
        <v>0</v>
      </c>
      <c r="S203" s="52">
        <v>0</v>
      </c>
      <c r="T203" s="52">
        <v>2512</v>
      </c>
      <c r="U203" s="52">
        <v>4108</v>
      </c>
      <c r="V203" s="52">
        <v>292</v>
      </c>
      <c r="W203" s="53">
        <v>0</v>
      </c>
      <c r="X203" s="51">
        <v>0</v>
      </c>
      <c r="Y203" s="52">
        <v>0</v>
      </c>
      <c r="Z203" s="52">
        <v>2512</v>
      </c>
      <c r="AA203" s="52">
        <v>4108</v>
      </c>
      <c r="AB203" s="52">
        <v>292</v>
      </c>
      <c r="AC203" s="53">
        <v>0</v>
      </c>
      <c r="AD203" s="51">
        <v>0</v>
      </c>
      <c r="AE203" s="52">
        <v>0</v>
      </c>
      <c r="AF203" s="52">
        <v>2512</v>
      </c>
      <c r="AG203" s="52">
        <v>4108</v>
      </c>
      <c r="AH203" s="52">
        <v>292</v>
      </c>
      <c r="AI203" s="53">
        <v>0</v>
      </c>
      <c r="AJ203" s="51">
        <v>0</v>
      </c>
      <c r="AK203" s="52">
        <v>0</v>
      </c>
      <c r="AL203" s="52">
        <v>2512</v>
      </c>
      <c r="AM203" s="52">
        <v>4108.5999999999985</v>
      </c>
      <c r="AN203" s="52">
        <v>293</v>
      </c>
      <c r="AO203" s="53">
        <v>0</v>
      </c>
    </row>
    <row r="204" spans="1:41" ht="36.950000000000003" customHeight="1" x14ac:dyDescent="0.25">
      <c r="A204" s="313">
        <v>4</v>
      </c>
      <c r="B204" s="314">
        <v>506601</v>
      </c>
      <c r="C204" s="315">
        <v>520201</v>
      </c>
      <c r="D204" s="317" t="s">
        <v>59</v>
      </c>
      <c r="E204" s="316">
        <v>3</v>
      </c>
      <c r="F204" s="312" t="s">
        <v>174</v>
      </c>
      <c r="G204" s="48">
        <v>5962.1390000000001</v>
      </c>
      <c r="H204" s="49">
        <v>1490.5530000000001</v>
      </c>
      <c r="I204" s="49">
        <v>1490.5309999999999</v>
      </c>
      <c r="J204" s="49">
        <v>1490.528</v>
      </c>
      <c r="K204" s="50">
        <v>1490.527</v>
      </c>
      <c r="L204" s="51">
        <v>0</v>
      </c>
      <c r="M204" s="52">
        <v>0</v>
      </c>
      <c r="N204" s="52">
        <v>6820</v>
      </c>
      <c r="O204" s="52">
        <v>1930</v>
      </c>
      <c r="P204" s="52">
        <v>1676</v>
      </c>
      <c r="Q204" s="53">
        <v>0</v>
      </c>
      <c r="R204" s="51">
        <v>0</v>
      </c>
      <c r="S204" s="52">
        <v>0</v>
      </c>
      <c r="T204" s="52">
        <v>1705</v>
      </c>
      <c r="U204" s="52">
        <v>483</v>
      </c>
      <c r="V204" s="52">
        <v>419</v>
      </c>
      <c r="W204" s="53">
        <v>0</v>
      </c>
      <c r="X204" s="51">
        <v>0</v>
      </c>
      <c r="Y204" s="52">
        <v>0</v>
      </c>
      <c r="Z204" s="52">
        <v>1705</v>
      </c>
      <c r="AA204" s="52">
        <v>483</v>
      </c>
      <c r="AB204" s="52">
        <v>419</v>
      </c>
      <c r="AC204" s="53">
        <v>0</v>
      </c>
      <c r="AD204" s="51">
        <v>0</v>
      </c>
      <c r="AE204" s="52">
        <v>0</v>
      </c>
      <c r="AF204" s="52">
        <v>1705</v>
      </c>
      <c r="AG204" s="52">
        <v>483</v>
      </c>
      <c r="AH204" s="52">
        <v>419</v>
      </c>
      <c r="AI204" s="53">
        <v>0</v>
      </c>
      <c r="AJ204" s="51">
        <v>0</v>
      </c>
      <c r="AK204" s="52">
        <v>0</v>
      </c>
      <c r="AL204" s="52">
        <v>1705</v>
      </c>
      <c r="AM204" s="52">
        <v>481</v>
      </c>
      <c r="AN204" s="52">
        <v>419</v>
      </c>
      <c r="AO204" s="53">
        <v>0</v>
      </c>
    </row>
    <row r="205" spans="1:41" ht="36.950000000000003" customHeight="1" x14ac:dyDescent="0.25">
      <c r="A205" s="313">
        <v>4</v>
      </c>
      <c r="B205" s="314">
        <v>505202</v>
      </c>
      <c r="C205" s="315">
        <v>520401</v>
      </c>
      <c r="D205" s="317" t="s">
        <v>749</v>
      </c>
      <c r="E205" s="316">
        <v>1</v>
      </c>
      <c r="F205" s="312" t="s">
        <v>12</v>
      </c>
      <c r="G205" s="48">
        <v>115688.51400000001</v>
      </c>
      <c r="H205" s="49">
        <v>28922.146000000001</v>
      </c>
      <c r="I205" s="49">
        <v>28922.108</v>
      </c>
      <c r="J205" s="49">
        <v>28922.13</v>
      </c>
      <c r="K205" s="50">
        <v>28922.13</v>
      </c>
      <c r="L205" s="51">
        <v>1125</v>
      </c>
      <c r="M205" s="52">
        <v>0</v>
      </c>
      <c r="N205" s="52">
        <v>0</v>
      </c>
      <c r="O205" s="52">
        <v>0</v>
      </c>
      <c r="P205" s="52">
        <v>0</v>
      </c>
      <c r="Q205" s="53">
        <v>0</v>
      </c>
      <c r="R205" s="51">
        <v>281</v>
      </c>
      <c r="S205" s="52">
        <v>0</v>
      </c>
      <c r="T205" s="52">
        <v>0</v>
      </c>
      <c r="U205" s="52">
        <v>0</v>
      </c>
      <c r="V205" s="52">
        <v>0</v>
      </c>
      <c r="W205" s="53">
        <v>0</v>
      </c>
      <c r="X205" s="51">
        <v>281</v>
      </c>
      <c r="Y205" s="52">
        <v>0</v>
      </c>
      <c r="Z205" s="52">
        <v>0</v>
      </c>
      <c r="AA205" s="52">
        <v>0</v>
      </c>
      <c r="AB205" s="52">
        <v>0</v>
      </c>
      <c r="AC205" s="53">
        <v>0</v>
      </c>
      <c r="AD205" s="51">
        <v>281</v>
      </c>
      <c r="AE205" s="52">
        <v>0</v>
      </c>
      <c r="AF205" s="52">
        <v>0</v>
      </c>
      <c r="AG205" s="52">
        <v>0</v>
      </c>
      <c r="AH205" s="52">
        <v>0</v>
      </c>
      <c r="AI205" s="53">
        <v>0</v>
      </c>
      <c r="AJ205" s="51">
        <v>282</v>
      </c>
      <c r="AK205" s="52">
        <v>0</v>
      </c>
      <c r="AL205" s="52">
        <v>0</v>
      </c>
      <c r="AM205" s="52">
        <v>0</v>
      </c>
      <c r="AN205" s="52">
        <v>0</v>
      </c>
      <c r="AO205" s="53">
        <v>0</v>
      </c>
    </row>
    <row r="206" spans="1:41" ht="36.950000000000003" customHeight="1" x14ac:dyDescent="0.25">
      <c r="A206" s="313">
        <v>6</v>
      </c>
      <c r="B206" s="314">
        <v>505301</v>
      </c>
      <c r="C206" s="315">
        <v>530101</v>
      </c>
      <c r="D206" s="317" t="s">
        <v>49</v>
      </c>
      <c r="E206" s="316">
        <v>2</v>
      </c>
      <c r="F206" s="312" t="s">
        <v>173</v>
      </c>
      <c r="G206" s="48">
        <v>1409.7370000000001</v>
      </c>
      <c r="H206" s="49">
        <v>361.77499999999998</v>
      </c>
      <c r="I206" s="49">
        <v>324.41199999999998</v>
      </c>
      <c r="J206" s="49">
        <v>361.77499999999998</v>
      </c>
      <c r="K206" s="50">
        <v>361.77499999999998</v>
      </c>
      <c r="L206" s="51">
        <v>0</v>
      </c>
      <c r="M206" s="52">
        <v>122</v>
      </c>
      <c r="N206" s="52">
        <v>0</v>
      </c>
      <c r="O206" s="52">
        <v>0</v>
      </c>
      <c r="P206" s="52">
        <v>0</v>
      </c>
      <c r="Q206" s="53">
        <v>0</v>
      </c>
      <c r="R206" s="51">
        <v>0</v>
      </c>
      <c r="S206" s="52">
        <v>31</v>
      </c>
      <c r="T206" s="52">
        <v>0</v>
      </c>
      <c r="U206" s="52">
        <v>0</v>
      </c>
      <c r="V206" s="52">
        <v>0</v>
      </c>
      <c r="W206" s="53">
        <v>0</v>
      </c>
      <c r="X206" s="51">
        <v>0</v>
      </c>
      <c r="Y206" s="52">
        <v>31</v>
      </c>
      <c r="Z206" s="52">
        <v>0</v>
      </c>
      <c r="AA206" s="52">
        <v>0</v>
      </c>
      <c r="AB206" s="52">
        <v>0</v>
      </c>
      <c r="AC206" s="53">
        <v>0</v>
      </c>
      <c r="AD206" s="51">
        <v>0</v>
      </c>
      <c r="AE206" s="52">
        <v>31</v>
      </c>
      <c r="AF206" s="52">
        <v>0</v>
      </c>
      <c r="AG206" s="52">
        <v>0</v>
      </c>
      <c r="AH206" s="52">
        <v>0</v>
      </c>
      <c r="AI206" s="53">
        <v>0</v>
      </c>
      <c r="AJ206" s="51">
        <v>0</v>
      </c>
      <c r="AK206" s="52">
        <v>29</v>
      </c>
      <c r="AL206" s="52">
        <v>0</v>
      </c>
      <c r="AM206" s="52">
        <v>0</v>
      </c>
      <c r="AN206" s="52">
        <v>0</v>
      </c>
      <c r="AO206" s="53">
        <v>0</v>
      </c>
    </row>
    <row r="207" spans="1:41" ht="36.950000000000003" customHeight="1" x14ac:dyDescent="0.25">
      <c r="A207" s="313">
        <v>6</v>
      </c>
      <c r="B207" s="314">
        <v>505301</v>
      </c>
      <c r="C207" s="315">
        <v>530101</v>
      </c>
      <c r="D207" s="317" t="s">
        <v>49</v>
      </c>
      <c r="E207" s="316">
        <v>3</v>
      </c>
      <c r="F207" s="312" t="s">
        <v>174</v>
      </c>
      <c r="G207" s="48">
        <v>3413.5150000000003</v>
      </c>
      <c r="H207" s="49">
        <v>852.52599999999995</v>
      </c>
      <c r="I207" s="49">
        <v>847.33900000000006</v>
      </c>
      <c r="J207" s="49">
        <v>856.82500000000005</v>
      </c>
      <c r="K207" s="50">
        <v>856.82500000000005</v>
      </c>
      <c r="L207" s="51">
        <v>0</v>
      </c>
      <c r="M207" s="52">
        <v>0</v>
      </c>
      <c r="N207" s="52">
        <v>3400</v>
      </c>
      <c r="O207" s="52">
        <v>2550</v>
      </c>
      <c r="P207" s="52">
        <v>500</v>
      </c>
      <c r="Q207" s="53">
        <v>0</v>
      </c>
      <c r="R207" s="51">
        <v>0</v>
      </c>
      <c r="S207" s="52">
        <v>0</v>
      </c>
      <c r="T207" s="52">
        <v>850</v>
      </c>
      <c r="U207" s="52">
        <v>638</v>
      </c>
      <c r="V207" s="52">
        <v>125</v>
      </c>
      <c r="W207" s="53">
        <v>0</v>
      </c>
      <c r="X207" s="51">
        <v>0</v>
      </c>
      <c r="Y207" s="52">
        <v>0</v>
      </c>
      <c r="Z207" s="52">
        <v>850</v>
      </c>
      <c r="AA207" s="52">
        <v>638</v>
      </c>
      <c r="AB207" s="52">
        <v>125</v>
      </c>
      <c r="AC207" s="53">
        <v>0</v>
      </c>
      <c r="AD207" s="51">
        <v>0</v>
      </c>
      <c r="AE207" s="52">
        <v>0</v>
      </c>
      <c r="AF207" s="52">
        <v>850</v>
      </c>
      <c r="AG207" s="52">
        <v>638</v>
      </c>
      <c r="AH207" s="52">
        <v>125</v>
      </c>
      <c r="AI207" s="53">
        <v>0</v>
      </c>
      <c r="AJ207" s="51">
        <v>0</v>
      </c>
      <c r="AK207" s="52">
        <v>0</v>
      </c>
      <c r="AL207" s="52">
        <v>850</v>
      </c>
      <c r="AM207" s="52">
        <v>636</v>
      </c>
      <c r="AN207" s="52">
        <v>125</v>
      </c>
      <c r="AO207" s="53">
        <v>0</v>
      </c>
    </row>
    <row r="208" spans="1:41" ht="36.950000000000003" customHeight="1" x14ac:dyDescent="0.25">
      <c r="A208" s="313">
        <v>1</v>
      </c>
      <c r="B208" s="314">
        <v>506401</v>
      </c>
      <c r="C208" s="315">
        <v>540601</v>
      </c>
      <c r="D208" s="317" t="s">
        <v>38</v>
      </c>
      <c r="E208" s="316">
        <v>3</v>
      </c>
      <c r="F208" s="312" t="s">
        <v>174</v>
      </c>
      <c r="G208" s="48">
        <v>339.12799999999999</v>
      </c>
      <c r="H208" s="49">
        <v>84.783000000000001</v>
      </c>
      <c r="I208" s="49">
        <v>84.775000000000006</v>
      </c>
      <c r="J208" s="49">
        <v>84.784999999999997</v>
      </c>
      <c r="K208" s="50">
        <v>84.784999999999997</v>
      </c>
      <c r="L208" s="51">
        <v>0</v>
      </c>
      <c r="M208" s="52">
        <v>0</v>
      </c>
      <c r="N208" s="52">
        <v>39</v>
      </c>
      <c r="O208" s="52">
        <v>9</v>
      </c>
      <c r="P208" s="52">
        <v>267</v>
      </c>
      <c r="Q208" s="53">
        <v>0</v>
      </c>
      <c r="R208" s="51">
        <v>0</v>
      </c>
      <c r="S208" s="52">
        <v>0</v>
      </c>
      <c r="T208" s="52">
        <v>10</v>
      </c>
      <c r="U208" s="52">
        <v>2</v>
      </c>
      <c r="V208" s="52">
        <v>67</v>
      </c>
      <c r="W208" s="53">
        <v>0</v>
      </c>
      <c r="X208" s="51">
        <v>0</v>
      </c>
      <c r="Y208" s="52">
        <v>0</v>
      </c>
      <c r="Z208" s="52">
        <v>10</v>
      </c>
      <c r="AA208" s="52">
        <v>2</v>
      </c>
      <c r="AB208" s="52">
        <v>67</v>
      </c>
      <c r="AC208" s="53">
        <v>0</v>
      </c>
      <c r="AD208" s="51">
        <v>0</v>
      </c>
      <c r="AE208" s="52">
        <v>0</v>
      </c>
      <c r="AF208" s="52">
        <v>10</v>
      </c>
      <c r="AG208" s="52">
        <v>2</v>
      </c>
      <c r="AH208" s="52">
        <v>67</v>
      </c>
      <c r="AI208" s="53">
        <v>0</v>
      </c>
      <c r="AJ208" s="51">
        <v>0</v>
      </c>
      <c r="AK208" s="52">
        <v>0</v>
      </c>
      <c r="AL208" s="52">
        <v>9</v>
      </c>
      <c r="AM208" s="52">
        <v>3</v>
      </c>
      <c r="AN208" s="52">
        <v>66</v>
      </c>
      <c r="AO208" s="53">
        <v>0</v>
      </c>
    </row>
    <row r="209" spans="1:41" ht="36.950000000000003" customHeight="1" x14ac:dyDescent="0.25">
      <c r="A209" s="313">
        <v>1</v>
      </c>
      <c r="B209" s="314">
        <v>505408</v>
      </c>
      <c r="C209" s="315">
        <v>540901</v>
      </c>
      <c r="D209" s="317" t="s">
        <v>37</v>
      </c>
      <c r="E209" s="316">
        <v>1</v>
      </c>
      <c r="F209" s="312" t="s">
        <v>12</v>
      </c>
      <c r="G209" s="48">
        <v>9749.4959999999992</v>
      </c>
      <c r="H209" s="49">
        <v>2437.3739999999998</v>
      </c>
      <c r="I209" s="49">
        <v>2437.3719999999998</v>
      </c>
      <c r="J209" s="49">
        <v>2437.375</v>
      </c>
      <c r="K209" s="50">
        <v>2437.375</v>
      </c>
      <c r="L209" s="51">
        <v>100</v>
      </c>
      <c r="M209" s="52">
        <v>0</v>
      </c>
      <c r="N209" s="52">
        <v>0</v>
      </c>
      <c r="O209" s="52">
        <v>0</v>
      </c>
      <c r="P209" s="52">
        <v>0</v>
      </c>
      <c r="Q209" s="53">
        <v>0</v>
      </c>
      <c r="R209" s="51">
        <v>25</v>
      </c>
      <c r="S209" s="52">
        <v>0</v>
      </c>
      <c r="T209" s="52">
        <v>0</v>
      </c>
      <c r="U209" s="52">
        <v>0</v>
      </c>
      <c r="V209" s="52">
        <v>0</v>
      </c>
      <c r="W209" s="53">
        <v>0</v>
      </c>
      <c r="X209" s="51">
        <v>25</v>
      </c>
      <c r="Y209" s="52">
        <v>0</v>
      </c>
      <c r="Z209" s="52">
        <v>0</v>
      </c>
      <c r="AA209" s="52">
        <v>0</v>
      </c>
      <c r="AB209" s="52">
        <v>0</v>
      </c>
      <c r="AC209" s="53">
        <v>0</v>
      </c>
      <c r="AD209" s="51">
        <v>25</v>
      </c>
      <c r="AE209" s="52">
        <v>0</v>
      </c>
      <c r="AF209" s="52">
        <v>0</v>
      </c>
      <c r="AG209" s="52">
        <v>0</v>
      </c>
      <c r="AH209" s="52">
        <v>0</v>
      </c>
      <c r="AI209" s="53">
        <v>0</v>
      </c>
      <c r="AJ209" s="51">
        <v>25</v>
      </c>
      <c r="AK209" s="52">
        <v>0</v>
      </c>
      <c r="AL209" s="52">
        <v>0</v>
      </c>
      <c r="AM209" s="52">
        <v>0</v>
      </c>
      <c r="AN209" s="52">
        <v>0</v>
      </c>
      <c r="AO209" s="53">
        <v>0</v>
      </c>
    </row>
    <row r="210" spans="1:41" ht="36.950000000000003" customHeight="1" x14ac:dyDescent="0.25">
      <c r="A210" s="313">
        <v>1</v>
      </c>
      <c r="B210" s="314">
        <v>505408</v>
      </c>
      <c r="C210" s="315">
        <v>540901</v>
      </c>
      <c r="D210" s="317" t="s">
        <v>37</v>
      </c>
      <c r="E210" s="316">
        <v>3</v>
      </c>
      <c r="F210" s="312" t="s">
        <v>174</v>
      </c>
      <c r="G210" s="48">
        <v>9206.5390000000007</v>
      </c>
      <c r="H210" s="49">
        <v>2301.5279999999998</v>
      </c>
      <c r="I210" s="49">
        <v>2300.3110000000001</v>
      </c>
      <c r="J210" s="49">
        <v>2302.35</v>
      </c>
      <c r="K210" s="50">
        <v>2302.35</v>
      </c>
      <c r="L210" s="51">
        <v>0</v>
      </c>
      <c r="M210" s="52">
        <v>0</v>
      </c>
      <c r="N210" s="52">
        <v>11780</v>
      </c>
      <c r="O210" s="52">
        <v>219</v>
      </c>
      <c r="P210" s="52">
        <v>2759</v>
      </c>
      <c r="Q210" s="53">
        <v>0</v>
      </c>
      <c r="R210" s="51">
        <v>0</v>
      </c>
      <c r="S210" s="52">
        <v>0</v>
      </c>
      <c r="T210" s="52">
        <v>2945</v>
      </c>
      <c r="U210" s="52">
        <v>55</v>
      </c>
      <c r="V210" s="52">
        <v>690</v>
      </c>
      <c r="W210" s="53">
        <v>0</v>
      </c>
      <c r="X210" s="51">
        <v>0</v>
      </c>
      <c r="Y210" s="52">
        <v>0</v>
      </c>
      <c r="Z210" s="52">
        <v>2945</v>
      </c>
      <c r="AA210" s="52">
        <v>55</v>
      </c>
      <c r="AB210" s="52">
        <v>690</v>
      </c>
      <c r="AC210" s="53">
        <v>0</v>
      </c>
      <c r="AD210" s="51">
        <v>0</v>
      </c>
      <c r="AE210" s="52">
        <v>0</v>
      </c>
      <c r="AF210" s="52">
        <v>2945</v>
      </c>
      <c r="AG210" s="52">
        <v>55</v>
      </c>
      <c r="AH210" s="52">
        <v>690</v>
      </c>
      <c r="AI210" s="53">
        <v>0</v>
      </c>
      <c r="AJ210" s="51">
        <v>0</v>
      </c>
      <c r="AK210" s="52">
        <v>0</v>
      </c>
      <c r="AL210" s="52">
        <v>2945</v>
      </c>
      <c r="AM210" s="52">
        <v>54</v>
      </c>
      <c r="AN210" s="52">
        <v>689</v>
      </c>
      <c r="AO210" s="53">
        <v>0</v>
      </c>
    </row>
    <row r="211" spans="1:41" ht="36.950000000000003" customHeight="1" x14ac:dyDescent="0.25">
      <c r="A211" s="313">
        <v>1</v>
      </c>
      <c r="B211" s="314">
        <v>505418</v>
      </c>
      <c r="C211" s="315">
        <v>542001</v>
      </c>
      <c r="D211" s="317" t="s">
        <v>750</v>
      </c>
      <c r="E211" s="316">
        <v>1</v>
      </c>
      <c r="F211" s="312" t="s">
        <v>12</v>
      </c>
      <c r="G211" s="48">
        <v>70398.811999999991</v>
      </c>
      <c r="H211" s="49">
        <v>17599.682000000001</v>
      </c>
      <c r="I211" s="49">
        <v>17599.73</v>
      </c>
      <c r="J211" s="49">
        <v>17599.7</v>
      </c>
      <c r="K211" s="50">
        <v>17599.7</v>
      </c>
      <c r="L211" s="51">
        <v>1575</v>
      </c>
      <c r="M211" s="52">
        <v>0</v>
      </c>
      <c r="N211" s="52">
        <v>0</v>
      </c>
      <c r="O211" s="52">
        <v>0</v>
      </c>
      <c r="P211" s="52">
        <v>0</v>
      </c>
      <c r="Q211" s="53">
        <v>0</v>
      </c>
      <c r="R211" s="51">
        <v>394</v>
      </c>
      <c r="S211" s="52">
        <v>0</v>
      </c>
      <c r="T211" s="52">
        <v>0</v>
      </c>
      <c r="U211" s="52">
        <v>0</v>
      </c>
      <c r="V211" s="52">
        <v>0</v>
      </c>
      <c r="W211" s="53">
        <v>0</v>
      </c>
      <c r="X211" s="51">
        <v>394</v>
      </c>
      <c r="Y211" s="52">
        <v>0</v>
      </c>
      <c r="Z211" s="52">
        <v>0</v>
      </c>
      <c r="AA211" s="52">
        <v>0</v>
      </c>
      <c r="AB211" s="52">
        <v>0</v>
      </c>
      <c r="AC211" s="53">
        <v>0</v>
      </c>
      <c r="AD211" s="51">
        <v>394</v>
      </c>
      <c r="AE211" s="52">
        <v>0</v>
      </c>
      <c r="AF211" s="52">
        <v>0</v>
      </c>
      <c r="AG211" s="52">
        <v>0</v>
      </c>
      <c r="AH211" s="52">
        <v>0</v>
      </c>
      <c r="AI211" s="53">
        <v>0</v>
      </c>
      <c r="AJ211" s="51">
        <v>393</v>
      </c>
      <c r="AK211" s="52">
        <v>0</v>
      </c>
      <c r="AL211" s="52">
        <v>0</v>
      </c>
      <c r="AM211" s="52">
        <v>0</v>
      </c>
      <c r="AN211" s="52">
        <v>0</v>
      </c>
      <c r="AO211" s="53">
        <v>0</v>
      </c>
    </row>
    <row r="212" spans="1:41" ht="36.950000000000003" customHeight="1" x14ac:dyDescent="0.25">
      <c r="A212" s="313">
        <v>1</v>
      </c>
      <c r="B212" s="314">
        <v>505418</v>
      </c>
      <c r="C212" s="315">
        <v>542001</v>
      </c>
      <c r="D212" s="317" t="s">
        <v>750</v>
      </c>
      <c r="E212" s="316">
        <v>3</v>
      </c>
      <c r="F212" s="312" t="s">
        <v>174</v>
      </c>
      <c r="G212" s="48">
        <v>10670.046</v>
      </c>
      <c r="H212" s="49">
        <v>2667.5230000000001</v>
      </c>
      <c r="I212" s="49">
        <v>2667.473</v>
      </c>
      <c r="J212" s="49">
        <v>2667.5250000000001</v>
      </c>
      <c r="K212" s="50">
        <v>2667.5250000000001</v>
      </c>
      <c r="L212" s="51">
        <v>0</v>
      </c>
      <c r="M212" s="52">
        <v>0</v>
      </c>
      <c r="N212" s="52">
        <v>6803</v>
      </c>
      <c r="O212" s="52">
        <v>6997</v>
      </c>
      <c r="P212" s="52">
        <v>3172</v>
      </c>
      <c r="Q212" s="53">
        <v>0</v>
      </c>
      <c r="R212" s="51">
        <v>0</v>
      </c>
      <c r="S212" s="52">
        <v>0</v>
      </c>
      <c r="T212" s="52">
        <v>1701</v>
      </c>
      <c r="U212" s="52">
        <v>1749</v>
      </c>
      <c r="V212" s="52">
        <v>793</v>
      </c>
      <c r="W212" s="53">
        <v>0</v>
      </c>
      <c r="X212" s="51">
        <v>0</v>
      </c>
      <c r="Y212" s="52">
        <v>0</v>
      </c>
      <c r="Z212" s="52">
        <v>1701</v>
      </c>
      <c r="AA212" s="52">
        <v>1749</v>
      </c>
      <c r="AB212" s="52">
        <v>793</v>
      </c>
      <c r="AC212" s="53">
        <v>0</v>
      </c>
      <c r="AD212" s="51">
        <v>0</v>
      </c>
      <c r="AE212" s="52">
        <v>0</v>
      </c>
      <c r="AF212" s="52">
        <v>1701</v>
      </c>
      <c r="AG212" s="52">
        <v>1749</v>
      </c>
      <c r="AH212" s="52">
        <v>793</v>
      </c>
      <c r="AI212" s="53">
        <v>0</v>
      </c>
      <c r="AJ212" s="51">
        <v>0</v>
      </c>
      <c r="AK212" s="52">
        <v>0</v>
      </c>
      <c r="AL212" s="52">
        <v>1700</v>
      </c>
      <c r="AM212" s="52">
        <v>1750</v>
      </c>
      <c r="AN212" s="52">
        <v>793</v>
      </c>
      <c r="AO212" s="53">
        <v>0</v>
      </c>
    </row>
    <row r="213" spans="1:41" ht="36.950000000000003" customHeight="1" x14ac:dyDescent="0.25">
      <c r="A213" s="313">
        <v>1</v>
      </c>
      <c r="B213" s="314">
        <v>505419</v>
      </c>
      <c r="C213" s="315">
        <v>542101</v>
      </c>
      <c r="D213" s="317" t="s">
        <v>751</v>
      </c>
      <c r="E213" s="316">
        <v>1</v>
      </c>
      <c r="F213" s="312" t="s">
        <v>12</v>
      </c>
      <c r="G213" s="48">
        <v>49603.714</v>
      </c>
      <c r="H213" s="49">
        <v>12400.934999999999</v>
      </c>
      <c r="I213" s="49">
        <v>12400.912</v>
      </c>
      <c r="J213" s="49">
        <v>12400.933000000001</v>
      </c>
      <c r="K213" s="50">
        <v>12400.933999999999</v>
      </c>
      <c r="L213" s="51">
        <v>452</v>
      </c>
      <c r="M213" s="52">
        <v>0</v>
      </c>
      <c r="N213" s="52">
        <v>0</v>
      </c>
      <c r="O213" s="52">
        <v>0</v>
      </c>
      <c r="P213" s="52">
        <v>0</v>
      </c>
      <c r="Q213" s="53">
        <v>0</v>
      </c>
      <c r="R213" s="51">
        <v>113</v>
      </c>
      <c r="S213" s="52">
        <v>0</v>
      </c>
      <c r="T213" s="52">
        <v>0</v>
      </c>
      <c r="U213" s="52">
        <v>0</v>
      </c>
      <c r="V213" s="52">
        <v>0</v>
      </c>
      <c r="W213" s="53">
        <v>0</v>
      </c>
      <c r="X213" s="51">
        <v>113</v>
      </c>
      <c r="Y213" s="52">
        <v>0</v>
      </c>
      <c r="Z213" s="52">
        <v>0</v>
      </c>
      <c r="AA213" s="52">
        <v>0</v>
      </c>
      <c r="AB213" s="52">
        <v>0</v>
      </c>
      <c r="AC213" s="53">
        <v>0</v>
      </c>
      <c r="AD213" s="51">
        <v>113</v>
      </c>
      <c r="AE213" s="52">
        <v>0</v>
      </c>
      <c r="AF213" s="52">
        <v>0</v>
      </c>
      <c r="AG213" s="52">
        <v>0</v>
      </c>
      <c r="AH213" s="52">
        <v>0</v>
      </c>
      <c r="AI213" s="53">
        <v>0</v>
      </c>
      <c r="AJ213" s="51">
        <v>113</v>
      </c>
      <c r="AK213" s="52">
        <v>0</v>
      </c>
      <c r="AL213" s="52">
        <v>0</v>
      </c>
      <c r="AM213" s="52">
        <v>0</v>
      </c>
      <c r="AN213" s="52">
        <v>0</v>
      </c>
      <c r="AO213" s="53">
        <v>0</v>
      </c>
    </row>
    <row r="214" spans="1:41" ht="36.950000000000003" customHeight="1" x14ac:dyDescent="0.25">
      <c r="A214" s="313">
        <v>1</v>
      </c>
      <c r="B214" s="314">
        <v>505419</v>
      </c>
      <c r="C214" s="315">
        <v>542101</v>
      </c>
      <c r="D214" s="317" t="s">
        <v>751</v>
      </c>
      <c r="E214" s="316">
        <v>3</v>
      </c>
      <c r="F214" s="312" t="s">
        <v>174</v>
      </c>
      <c r="G214" s="48">
        <v>39425.335999999996</v>
      </c>
      <c r="H214" s="49">
        <v>9856.2870000000003</v>
      </c>
      <c r="I214" s="49">
        <v>9851.2000000000007</v>
      </c>
      <c r="J214" s="49">
        <v>9858.9240000000009</v>
      </c>
      <c r="K214" s="50">
        <v>9858.9249999999993</v>
      </c>
      <c r="L214" s="51">
        <v>0</v>
      </c>
      <c r="M214" s="52">
        <v>0</v>
      </c>
      <c r="N214" s="52">
        <v>4346</v>
      </c>
      <c r="O214" s="52">
        <v>4804</v>
      </c>
      <c r="P214" s="52">
        <v>20850</v>
      </c>
      <c r="Q214" s="53">
        <v>0</v>
      </c>
      <c r="R214" s="51">
        <v>0</v>
      </c>
      <c r="S214" s="52">
        <v>0</v>
      </c>
      <c r="T214" s="52">
        <v>1087</v>
      </c>
      <c r="U214" s="52">
        <v>1201</v>
      </c>
      <c r="V214" s="52">
        <v>5213</v>
      </c>
      <c r="W214" s="53">
        <v>0</v>
      </c>
      <c r="X214" s="51">
        <v>0</v>
      </c>
      <c r="Y214" s="52">
        <v>0</v>
      </c>
      <c r="Z214" s="52">
        <v>1087</v>
      </c>
      <c r="AA214" s="52">
        <v>1201</v>
      </c>
      <c r="AB214" s="52">
        <v>5213</v>
      </c>
      <c r="AC214" s="53">
        <v>0</v>
      </c>
      <c r="AD214" s="51">
        <v>0</v>
      </c>
      <c r="AE214" s="52">
        <v>0</v>
      </c>
      <c r="AF214" s="52">
        <v>1087</v>
      </c>
      <c r="AG214" s="52">
        <v>1201</v>
      </c>
      <c r="AH214" s="52">
        <v>5213</v>
      </c>
      <c r="AI214" s="53">
        <v>0</v>
      </c>
      <c r="AJ214" s="51">
        <v>0</v>
      </c>
      <c r="AK214" s="52">
        <v>0</v>
      </c>
      <c r="AL214" s="52">
        <v>1085</v>
      </c>
      <c r="AM214" s="52">
        <v>1201</v>
      </c>
      <c r="AN214" s="52">
        <v>5211</v>
      </c>
      <c r="AO214" s="53">
        <v>0</v>
      </c>
    </row>
    <row r="215" spans="1:41" ht="36.950000000000003" customHeight="1" x14ac:dyDescent="0.25">
      <c r="A215" s="313">
        <v>7</v>
      </c>
      <c r="B215" s="314">
        <v>505501</v>
      </c>
      <c r="C215" s="315">
        <v>550101</v>
      </c>
      <c r="D215" s="317" t="s">
        <v>83</v>
      </c>
      <c r="E215" s="316">
        <v>1</v>
      </c>
      <c r="F215" s="312" t="s">
        <v>12</v>
      </c>
      <c r="G215" s="48">
        <v>220747.353</v>
      </c>
      <c r="H215" s="49">
        <v>55186.837</v>
      </c>
      <c r="I215" s="49">
        <v>55186.838000000003</v>
      </c>
      <c r="J215" s="49">
        <v>55186.839</v>
      </c>
      <c r="K215" s="50">
        <v>55186.839</v>
      </c>
      <c r="L215" s="51">
        <v>1433</v>
      </c>
      <c r="M215" s="52">
        <v>0</v>
      </c>
      <c r="N215" s="52">
        <v>0</v>
      </c>
      <c r="O215" s="52">
        <v>0</v>
      </c>
      <c r="P215" s="52">
        <v>0</v>
      </c>
      <c r="Q215" s="53">
        <v>0</v>
      </c>
      <c r="R215" s="51">
        <v>358</v>
      </c>
      <c r="S215" s="52">
        <v>0</v>
      </c>
      <c r="T215" s="52">
        <v>0</v>
      </c>
      <c r="U215" s="52">
        <v>0</v>
      </c>
      <c r="V215" s="52">
        <v>0</v>
      </c>
      <c r="W215" s="53">
        <v>0</v>
      </c>
      <c r="X215" s="51">
        <v>358</v>
      </c>
      <c r="Y215" s="52">
        <v>0</v>
      </c>
      <c r="Z215" s="52">
        <v>0</v>
      </c>
      <c r="AA215" s="52">
        <v>0</v>
      </c>
      <c r="AB215" s="52">
        <v>0</v>
      </c>
      <c r="AC215" s="53">
        <v>0</v>
      </c>
      <c r="AD215" s="51">
        <v>358</v>
      </c>
      <c r="AE215" s="52">
        <v>0</v>
      </c>
      <c r="AF215" s="52">
        <v>0</v>
      </c>
      <c r="AG215" s="52">
        <v>0</v>
      </c>
      <c r="AH215" s="52">
        <v>0</v>
      </c>
      <c r="AI215" s="53">
        <v>0</v>
      </c>
      <c r="AJ215" s="51">
        <v>359</v>
      </c>
      <c r="AK215" s="52">
        <v>0</v>
      </c>
      <c r="AL215" s="52">
        <v>0</v>
      </c>
      <c r="AM215" s="52">
        <v>0</v>
      </c>
      <c r="AN215" s="52">
        <v>0</v>
      </c>
      <c r="AO215" s="53">
        <v>0</v>
      </c>
    </row>
    <row r="216" spans="1:41" ht="36.950000000000003" customHeight="1" x14ac:dyDescent="0.25">
      <c r="A216" s="313">
        <v>7</v>
      </c>
      <c r="B216" s="314">
        <v>505501</v>
      </c>
      <c r="C216" s="315">
        <v>550101</v>
      </c>
      <c r="D216" s="317" t="s">
        <v>83</v>
      </c>
      <c r="E216" s="316">
        <v>2</v>
      </c>
      <c r="F216" s="312" t="s">
        <v>173</v>
      </c>
      <c r="G216" s="48">
        <v>25990.764999999999</v>
      </c>
      <c r="H216" s="49">
        <v>6500.0889999999999</v>
      </c>
      <c r="I216" s="49">
        <v>6490.4949999999999</v>
      </c>
      <c r="J216" s="49">
        <v>6500.0910000000003</v>
      </c>
      <c r="K216" s="50">
        <v>6500.09</v>
      </c>
      <c r="L216" s="51">
        <v>0</v>
      </c>
      <c r="M216" s="52">
        <v>528</v>
      </c>
      <c r="N216" s="52">
        <v>0</v>
      </c>
      <c r="O216" s="52">
        <v>0</v>
      </c>
      <c r="P216" s="52">
        <v>0</v>
      </c>
      <c r="Q216" s="53">
        <v>0</v>
      </c>
      <c r="R216" s="51">
        <v>0</v>
      </c>
      <c r="S216" s="52">
        <v>132</v>
      </c>
      <c r="T216" s="52">
        <v>0</v>
      </c>
      <c r="U216" s="52">
        <v>0</v>
      </c>
      <c r="V216" s="52">
        <v>0</v>
      </c>
      <c r="W216" s="53">
        <v>0</v>
      </c>
      <c r="X216" s="51">
        <v>0</v>
      </c>
      <c r="Y216" s="52">
        <v>132</v>
      </c>
      <c r="Z216" s="52">
        <v>0</v>
      </c>
      <c r="AA216" s="52">
        <v>0</v>
      </c>
      <c r="AB216" s="52">
        <v>0</v>
      </c>
      <c r="AC216" s="53">
        <v>0</v>
      </c>
      <c r="AD216" s="51">
        <v>0</v>
      </c>
      <c r="AE216" s="52">
        <v>132</v>
      </c>
      <c r="AF216" s="52">
        <v>0</v>
      </c>
      <c r="AG216" s="52">
        <v>0</v>
      </c>
      <c r="AH216" s="52">
        <v>0</v>
      </c>
      <c r="AI216" s="53">
        <v>0</v>
      </c>
      <c r="AJ216" s="51">
        <v>0</v>
      </c>
      <c r="AK216" s="52">
        <v>132</v>
      </c>
      <c r="AL216" s="52">
        <v>0</v>
      </c>
      <c r="AM216" s="52">
        <v>0</v>
      </c>
      <c r="AN216" s="52">
        <v>0</v>
      </c>
      <c r="AO216" s="53">
        <v>0</v>
      </c>
    </row>
    <row r="217" spans="1:41" ht="36.950000000000003" customHeight="1" x14ac:dyDescent="0.25">
      <c r="A217" s="313">
        <v>7</v>
      </c>
      <c r="B217" s="314">
        <v>505501</v>
      </c>
      <c r="C217" s="315">
        <v>550101</v>
      </c>
      <c r="D217" s="317" t="s">
        <v>83</v>
      </c>
      <c r="E217" s="316">
        <v>3</v>
      </c>
      <c r="F217" s="312" t="s">
        <v>174</v>
      </c>
      <c r="G217" s="48">
        <v>31953.712000000003</v>
      </c>
      <c r="H217" s="49">
        <v>7985.6549999999997</v>
      </c>
      <c r="I217" s="49">
        <v>7984.973</v>
      </c>
      <c r="J217" s="49">
        <v>7991.5420000000004</v>
      </c>
      <c r="K217" s="50">
        <v>7991.5420000000004</v>
      </c>
      <c r="L217" s="51">
        <v>0</v>
      </c>
      <c r="M217" s="52">
        <v>0</v>
      </c>
      <c r="N217" s="52">
        <v>22876</v>
      </c>
      <c r="O217" s="52">
        <v>12619.400000000001</v>
      </c>
      <c r="P217" s="52">
        <v>5484</v>
      </c>
      <c r="Q217" s="53">
        <v>0</v>
      </c>
      <c r="R217" s="51">
        <v>0</v>
      </c>
      <c r="S217" s="52">
        <v>0</v>
      </c>
      <c r="T217" s="52">
        <v>5719</v>
      </c>
      <c r="U217" s="52">
        <v>3155</v>
      </c>
      <c r="V217" s="52">
        <v>1371</v>
      </c>
      <c r="W217" s="53">
        <v>0</v>
      </c>
      <c r="X217" s="51">
        <v>0</v>
      </c>
      <c r="Y217" s="52">
        <v>0</v>
      </c>
      <c r="Z217" s="52">
        <v>5719</v>
      </c>
      <c r="AA217" s="52">
        <v>3155</v>
      </c>
      <c r="AB217" s="52">
        <v>1371</v>
      </c>
      <c r="AC217" s="53">
        <v>0</v>
      </c>
      <c r="AD217" s="51">
        <v>0</v>
      </c>
      <c r="AE217" s="52">
        <v>0</v>
      </c>
      <c r="AF217" s="52">
        <v>5719</v>
      </c>
      <c r="AG217" s="52">
        <v>3155</v>
      </c>
      <c r="AH217" s="52">
        <v>1371</v>
      </c>
      <c r="AI217" s="53">
        <v>0</v>
      </c>
      <c r="AJ217" s="51">
        <v>0</v>
      </c>
      <c r="AK217" s="52">
        <v>0</v>
      </c>
      <c r="AL217" s="52">
        <v>5719</v>
      </c>
      <c r="AM217" s="52">
        <v>3154.4000000000015</v>
      </c>
      <c r="AN217" s="52">
        <v>1371</v>
      </c>
      <c r="AO217" s="53">
        <v>0</v>
      </c>
    </row>
    <row r="218" spans="1:41" ht="36.950000000000003" customHeight="1" x14ac:dyDescent="0.25">
      <c r="A218" s="313">
        <v>6</v>
      </c>
      <c r="B218" s="314">
        <v>505801</v>
      </c>
      <c r="C218" s="315">
        <v>580201</v>
      </c>
      <c r="D218" s="317" t="s">
        <v>66</v>
      </c>
      <c r="E218" s="316">
        <v>3</v>
      </c>
      <c r="F218" s="312" t="s">
        <v>174</v>
      </c>
      <c r="G218" s="48">
        <v>6401.607</v>
      </c>
      <c r="H218" s="49">
        <v>1600.3989999999999</v>
      </c>
      <c r="I218" s="49">
        <v>1600.4079999999999</v>
      </c>
      <c r="J218" s="49">
        <v>1600.4</v>
      </c>
      <c r="K218" s="50">
        <v>1600.4</v>
      </c>
      <c r="L218" s="51">
        <v>0</v>
      </c>
      <c r="M218" s="52">
        <v>0</v>
      </c>
      <c r="N218" s="52">
        <v>4160</v>
      </c>
      <c r="O218" s="52">
        <v>2283.5</v>
      </c>
      <c r="P218" s="52">
        <v>1324</v>
      </c>
      <c r="Q218" s="53">
        <v>0</v>
      </c>
      <c r="R218" s="51">
        <v>0</v>
      </c>
      <c r="S218" s="52">
        <v>0</v>
      </c>
      <c r="T218" s="52">
        <v>1040</v>
      </c>
      <c r="U218" s="52">
        <v>571</v>
      </c>
      <c r="V218" s="52">
        <v>331</v>
      </c>
      <c r="W218" s="53">
        <v>0</v>
      </c>
      <c r="X218" s="51">
        <v>0</v>
      </c>
      <c r="Y218" s="52">
        <v>0</v>
      </c>
      <c r="Z218" s="52">
        <v>1040</v>
      </c>
      <c r="AA218" s="52">
        <v>571</v>
      </c>
      <c r="AB218" s="52">
        <v>331</v>
      </c>
      <c r="AC218" s="53">
        <v>0</v>
      </c>
      <c r="AD218" s="51">
        <v>0</v>
      </c>
      <c r="AE218" s="52">
        <v>0</v>
      </c>
      <c r="AF218" s="52">
        <v>1040</v>
      </c>
      <c r="AG218" s="52">
        <v>571</v>
      </c>
      <c r="AH218" s="52">
        <v>331</v>
      </c>
      <c r="AI218" s="53">
        <v>0</v>
      </c>
      <c r="AJ218" s="51">
        <v>0</v>
      </c>
      <c r="AK218" s="52">
        <v>0</v>
      </c>
      <c r="AL218" s="52">
        <v>1040</v>
      </c>
      <c r="AM218" s="52">
        <v>570.5</v>
      </c>
      <c r="AN218" s="52">
        <v>331</v>
      </c>
      <c r="AO218" s="53">
        <v>0</v>
      </c>
    </row>
    <row r="219" spans="1:41" ht="36.950000000000003" customHeight="1" x14ac:dyDescent="0.25">
      <c r="A219" s="313">
        <v>6</v>
      </c>
      <c r="B219" s="314">
        <v>505802</v>
      </c>
      <c r="C219" s="315">
        <v>580301</v>
      </c>
      <c r="D219" s="317" t="s">
        <v>67</v>
      </c>
      <c r="E219" s="316">
        <v>3</v>
      </c>
      <c r="F219" s="312" t="s">
        <v>174</v>
      </c>
      <c r="G219" s="48">
        <v>3582.9629999999997</v>
      </c>
      <c r="H219" s="49">
        <v>895.84</v>
      </c>
      <c r="I219" s="49">
        <v>894.47199999999998</v>
      </c>
      <c r="J219" s="49">
        <v>896.32500000000005</v>
      </c>
      <c r="K219" s="50">
        <v>896.32600000000002</v>
      </c>
      <c r="L219" s="51">
        <v>0</v>
      </c>
      <c r="M219" s="52">
        <v>0</v>
      </c>
      <c r="N219" s="52">
        <v>2580</v>
      </c>
      <c r="O219" s="52">
        <v>1195</v>
      </c>
      <c r="P219" s="52">
        <v>500</v>
      </c>
      <c r="Q219" s="53">
        <v>0</v>
      </c>
      <c r="R219" s="51">
        <v>0</v>
      </c>
      <c r="S219" s="52">
        <v>0</v>
      </c>
      <c r="T219" s="52">
        <v>645</v>
      </c>
      <c r="U219" s="52">
        <v>299</v>
      </c>
      <c r="V219" s="52">
        <v>125</v>
      </c>
      <c r="W219" s="53">
        <v>0</v>
      </c>
      <c r="X219" s="51">
        <v>0</v>
      </c>
      <c r="Y219" s="52">
        <v>0</v>
      </c>
      <c r="Z219" s="52">
        <v>645</v>
      </c>
      <c r="AA219" s="52">
        <v>299</v>
      </c>
      <c r="AB219" s="52">
        <v>125</v>
      </c>
      <c r="AC219" s="53">
        <v>0</v>
      </c>
      <c r="AD219" s="51">
        <v>0</v>
      </c>
      <c r="AE219" s="52">
        <v>0</v>
      </c>
      <c r="AF219" s="52">
        <v>645</v>
      </c>
      <c r="AG219" s="52">
        <v>299</v>
      </c>
      <c r="AH219" s="52">
        <v>125</v>
      </c>
      <c r="AI219" s="53">
        <v>0</v>
      </c>
      <c r="AJ219" s="51">
        <v>0</v>
      </c>
      <c r="AK219" s="52">
        <v>0</v>
      </c>
      <c r="AL219" s="52">
        <v>645</v>
      </c>
      <c r="AM219" s="52">
        <v>298</v>
      </c>
      <c r="AN219" s="52">
        <v>125</v>
      </c>
      <c r="AO219" s="53">
        <v>0</v>
      </c>
    </row>
    <row r="220" spans="1:41" ht="36.950000000000003" customHeight="1" x14ac:dyDescent="0.25">
      <c r="A220" s="313">
        <v>3</v>
      </c>
      <c r="B220" s="314">
        <v>505901</v>
      </c>
      <c r="C220" s="315">
        <v>590101</v>
      </c>
      <c r="D220" s="317" t="s">
        <v>33</v>
      </c>
      <c r="E220" s="316">
        <v>3</v>
      </c>
      <c r="F220" s="312" t="s">
        <v>174</v>
      </c>
      <c r="G220" s="48">
        <v>3998.0230000000001</v>
      </c>
      <c r="H220" s="49">
        <v>999.46500000000003</v>
      </c>
      <c r="I220" s="49">
        <v>999.55799999999999</v>
      </c>
      <c r="J220" s="49">
        <v>999.5</v>
      </c>
      <c r="K220" s="50">
        <v>999.5</v>
      </c>
      <c r="L220" s="51">
        <v>0</v>
      </c>
      <c r="M220" s="52">
        <v>0</v>
      </c>
      <c r="N220" s="52">
        <v>4656</v>
      </c>
      <c r="O220" s="52">
        <v>1158.5999999999999</v>
      </c>
      <c r="P220" s="52">
        <v>490</v>
      </c>
      <c r="Q220" s="53">
        <v>0</v>
      </c>
      <c r="R220" s="51">
        <v>0</v>
      </c>
      <c r="S220" s="52">
        <v>0</v>
      </c>
      <c r="T220" s="52">
        <v>1164</v>
      </c>
      <c r="U220" s="52">
        <v>290</v>
      </c>
      <c r="V220" s="52">
        <v>123</v>
      </c>
      <c r="W220" s="53">
        <v>0</v>
      </c>
      <c r="X220" s="51">
        <v>0</v>
      </c>
      <c r="Y220" s="52">
        <v>0</v>
      </c>
      <c r="Z220" s="52">
        <v>1164</v>
      </c>
      <c r="AA220" s="52">
        <v>290</v>
      </c>
      <c r="AB220" s="52">
        <v>123</v>
      </c>
      <c r="AC220" s="53">
        <v>0</v>
      </c>
      <c r="AD220" s="51">
        <v>0</v>
      </c>
      <c r="AE220" s="52">
        <v>0</v>
      </c>
      <c r="AF220" s="52">
        <v>1164</v>
      </c>
      <c r="AG220" s="52">
        <v>290</v>
      </c>
      <c r="AH220" s="52">
        <v>123</v>
      </c>
      <c r="AI220" s="53">
        <v>0</v>
      </c>
      <c r="AJ220" s="51">
        <v>0</v>
      </c>
      <c r="AK220" s="52">
        <v>0</v>
      </c>
      <c r="AL220" s="52">
        <v>1164</v>
      </c>
      <c r="AM220" s="52">
        <v>288.59999999999991</v>
      </c>
      <c r="AN220" s="52">
        <v>121</v>
      </c>
      <c r="AO220" s="53">
        <v>0</v>
      </c>
    </row>
    <row r="221" spans="1:41" ht="36.950000000000003" customHeight="1" x14ac:dyDescent="0.25">
      <c r="A221" s="313">
        <v>5</v>
      </c>
      <c r="B221" s="314">
        <v>506001</v>
      </c>
      <c r="C221" s="315">
        <v>600101</v>
      </c>
      <c r="D221" s="317" t="s">
        <v>20</v>
      </c>
      <c r="E221" s="316">
        <v>1</v>
      </c>
      <c r="F221" s="312" t="s">
        <v>12</v>
      </c>
      <c r="G221" s="48">
        <v>21294.993999999999</v>
      </c>
      <c r="H221" s="49">
        <v>5323.7460000000001</v>
      </c>
      <c r="I221" s="49">
        <v>5323.7529999999997</v>
      </c>
      <c r="J221" s="49">
        <v>5323.7470000000003</v>
      </c>
      <c r="K221" s="50">
        <v>5323.7479999999996</v>
      </c>
      <c r="L221" s="51">
        <v>600</v>
      </c>
      <c r="M221" s="52">
        <v>0</v>
      </c>
      <c r="N221" s="52">
        <v>0</v>
      </c>
      <c r="O221" s="52">
        <v>0</v>
      </c>
      <c r="P221" s="52">
        <v>0</v>
      </c>
      <c r="Q221" s="53">
        <v>0</v>
      </c>
      <c r="R221" s="51">
        <v>150</v>
      </c>
      <c r="S221" s="52">
        <v>0</v>
      </c>
      <c r="T221" s="52">
        <v>0</v>
      </c>
      <c r="U221" s="52">
        <v>0</v>
      </c>
      <c r="V221" s="52">
        <v>0</v>
      </c>
      <c r="W221" s="53">
        <v>0</v>
      </c>
      <c r="X221" s="51">
        <v>150</v>
      </c>
      <c r="Y221" s="52">
        <v>0</v>
      </c>
      <c r="Z221" s="52">
        <v>0</v>
      </c>
      <c r="AA221" s="52">
        <v>0</v>
      </c>
      <c r="AB221" s="52">
        <v>0</v>
      </c>
      <c r="AC221" s="53">
        <v>0</v>
      </c>
      <c r="AD221" s="51">
        <v>150</v>
      </c>
      <c r="AE221" s="52">
        <v>0</v>
      </c>
      <c r="AF221" s="52">
        <v>0</v>
      </c>
      <c r="AG221" s="52">
        <v>0</v>
      </c>
      <c r="AH221" s="52">
        <v>0</v>
      </c>
      <c r="AI221" s="53">
        <v>0</v>
      </c>
      <c r="AJ221" s="51">
        <v>150</v>
      </c>
      <c r="AK221" s="52">
        <v>0</v>
      </c>
      <c r="AL221" s="52">
        <v>0</v>
      </c>
      <c r="AM221" s="52">
        <v>0</v>
      </c>
      <c r="AN221" s="52">
        <v>0</v>
      </c>
      <c r="AO221" s="53">
        <v>0</v>
      </c>
    </row>
    <row r="222" spans="1:41" ht="36.950000000000003" customHeight="1" x14ac:dyDescent="0.25">
      <c r="A222" s="313">
        <v>5</v>
      </c>
      <c r="B222" s="314">
        <v>506001</v>
      </c>
      <c r="C222" s="315">
        <v>600101</v>
      </c>
      <c r="D222" s="317" t="s">
        <v>20</v>
      </c>
      <c r="E222" s="316">
        <v>3</v>
      </c>
      <c r="F222" s="312" t="s">
        <v>174</v>
      </c>
      <c r="G222" s="48">
        <v>8333.6490000000013</v>
      </c>
      <c r="H222" s="49">
        <v>2082.5630000000001</v>
      </c>
      <c r="I222" s="49">
        <v>2083.326</v>
      </c>
      <c r="J222" s="49">
        <v>2083.88</v>
      </c>
      <c r="K222" s="50">
        <v>2083.88</v>
      </c>
      <c r="L222" s="51">
        <v>0</v>
      </c>
      <c r="M222" s="52">
        <v>0</v>
      </c>
      <c r="N222" s="52">
        <v>5183</v>
      </c>
      <c r="O222" s="52">
        <v>2923.3</v>
      </c>
      <c r="P222" s="52">
        <v>2482</v>
      </c>
      <c r="Q222" s="53">
        <v>0</v>
      </c>
      <c r="R222" s="51">
        <v>0</v>
      </c>
      <c r="S222" s="52">
        <v>0</v>
      </c>
      <c r="T222" s="52">
        <v>1296</v>
      </c>
      <c r="U222" s="52">
        <v>731</v>
      </c>
      <c r="V222" s="52">
        <v>621</v>
      </c>
      <c r="W222" s="53">
        <v>0</v>
      </c>
      <c r="X222" s="51">
        <v>0</v>
      </c>
      <c r="Y222" s="52">
        <v>0</v>
      </c>
      <c r="Z222" s="52">
        <v>1296</v>
      </c>
      <c r="AA222" s="52">
        <v>731</v>
      </c>
      <c r="AB222" s="52">
        <v>621</v>
      </c>
      <c r="AC222" s="53">
        <v>0</v>
      </c>
      <c r="AD222" s="51">
        <v>0</v>
      </c>
      <c r="AE222" s="52">
        <v>0</v>
      </c>
      <c r="AF222" s="52">
        <v>1296</v>
      </c>
      <c r="AG222" s="52">
        <v>731</v>
      </c>
      <c r="AH222" s="52">
        <v>621</v>
      </c>
      <c r="AI222" s="53">
        <v>0</v>
      </c>
      <c r="AJ222" s="51">
        <v>0</v>
      </c>
      <c r="AK222" s="52">
        <v>0</v>
      </c>
      <c r="AL222" s="52">
        <v>1295</v>
      </c>
      <c r="AM222" s="52">
        <v>730.30000000000018</v>
      </c>
      <c r="AN222" s="52">
        <v>619</v>
      </c>
      <c r="AO222" s="53">
        <v>0</v>
      </c>
    </row>
    <row r="223" spans="1:41" ht="36.950000000000003" customHeight="1" x14ac:dyDescent="0.25">
      <c r="A223" s="313">
        <v>5</v>
      </c>
      <c r="B223" s="314">
        <v>506101</v>
      </c>
      <c r="C223" s="315">
        <v>610101</v>
      </c>
      <c r="D223" s="317" t="s">
        <v>94</v>
      </c>
      <c r="E223" s="316">
        <v>3</v>
      </c>
      <c r="F223" s="312" t="s">
        <v>174</v>
      </c>
      <c r="G223" s="48">
        <v>5029.3829999999998</v>
      </c>
      <c r="H223" s="49">
        <v>1255.8309999999999</v>
      </c>
      <c r="I223" s="49">
        <v>1256.5909999999999</v>
      </c>
      <c r="J223" s="49">
        <v>1258.48</v>
      </c>
      <c r="K223" s="50">
        <v>1258.481</v>
      </c>
      <c r="L223" s="51">
        <v>0</v>
      </c>
      <c r="M223" s="52">
        <v>0</v>
      </c>
      <c r="N223" s="52">
        <v>5815</v>
      </c>
      <c r="O223" s="52">
        <v>1725.5</v>
      </c>
      <c r="P223" s="52">
        <v>390</v>
      </c>
      <c r="Q223" s="53">
        <v>0</v>
      </c>
      <c r="R223" s="51">
        <v>0</v>
      </c>
      <c r="S223" s="52">
        <v>0</v>
      </c>
      <c r="T223" s="52">
        <v>1454</v>
      </c>
      <c r="U223" s="52">
        <v>431</v>
      </c>
      <c r="V223" s="52">
        <v>98</v>
      </c>
      <c r="W223" s="53">
        <v>0</v>
      </c>
      <c r="X223" s="51">
        <v>0</v>
      </c>
      <c r="Y223" s="52">
        <v>0</v>
      </c>
      <c r="Z223" s="52">
        <v>1454</v>
      </c>
      <c r="AA223" s="52">
        <v>431</v>
      </c>
      <c r="AB223" s="52">
        <v>98</v>
      </c>
      <c r="AC223" s="53">
        <v>0</v>
      </c>
      <c r="AD223" s="51">
        <v>0</v>
      </c>
      <c r="AE223" s="52">
        <v>0</v>
      </c>
      <c r="AF223" s="52">
        <v>1454</v>
      </c>
      <c r="AG223" s="52">
        <v>431</v>
      </c>
      <c r="AH223" s="52">
        <v>98</v>
      </c>
      <c r="AI223" s="53">
        <v>0</v>
      </c>
      <c r="AJ223" s="51">
        <v>0</v>
      </c>
      <c r="AK223" s="52">
        <v>0</v>
      </c>
      <c r="AL223" s="52">
        <v>1453</v>
      </c>
      <c r="AM223" s="52">
        <v>432.5</v>
      </c>
      <c r="AN223" s="52">
        <v>96</v>
      </c>
      <c r="AO223" s="53">
        <v>0</v>
      </c>
    </row>
    <row r="224" spans="1:41" ht="36.950000000000003" customHeight="1" x14ac:dyDescent="0.25">
      <c r="A224" s="313">
        <v>1</v>
      </c>
      <c r="B224" s="314">
        <v>506403</v>
      </c>
      <c r="C224" s="315">
        <v>640101</v>
      </c>
      <c r="D224" s="317" t="s">
        <v>139</v>
      </c>
      <c r="E224" s="316">
        <v>2</v>
      </c>
      <c r="F224" s="312" t="s">
        <v>173</v>
      </c>
      <c r="G224" s="48">
        <v>10477.58</v>
      </c>
      <c r="H224" s="49">
        <v>2619.3969999999999</v>
      </c>
      <c r="I224" s="49">
        <v>2619.3829999999998</v>
      </c>
      <c r="J224" s="49">
        <v>2619.4</v>
      </c>
      <c r="K224" s="50">
        <v>2619.4</v>
      </c>
      <c r="L224" s="51">
        <v>0</v>
      </c>
      <c r="M224" s="52">
        <v>214</v>
      </c>
      <c r="N224" s="52">
        <v>0</v>
      </c>
      <c r="O224" s="52">
        <v>0</v>
      </c>
      <c r="P224" s="52">
        <v>0</v>
      </c>
      <c r="Q224" s="53">
        <v>0</v>
      </c>
      <c r="R224" s="51">
        <v>0</v>
      </c>
      <c r="S224" s="52">
        <v>54</v>
      </c>
      <c r="T224" s="52">
        <v>0</v>
      </c>
      <c r="U224" s="52">
        <v>0</v>
      </c>
      <c r="V224" s="52">
        <v>0</v>
      </c>
      <c r="W224" s="53">
        <v>0</v>
      </c>
      <c r="X224" s="51">
        <v>0</v>
      </c>
      <c r="Y224" s="52">
        <v>54</v>
      </c>
      <c r="Z224" s="52">
        <v>0</v>
      </c>
      <c r="AA224" s="52">
        <v>0</v>
      </c>
      <c r="AB224" s="52">
        <v>0</v>
      </c>
      <c r="AC224" s="53">
        <v>0</v>
      </c>
      <c r="AD224" s="51">
        <v>0</v>
      </c>
      <c r="AE224" s="52">
        <v>54</v>
      </c>
      <c r="AF224" s="52">
        <v>0</v>
      </c>
      <c r="AG224" s="52">
        <v>0</v>
      </c>
      <c r="AH224" s="52">
        <v>0</v>
      </c>
      <c r="AI224" s="53">
        <v>0</v>
      </c>
      <c r="AJ224" s="51">
        <v>0</v>
      </c>
      <c r="AK224" s="52">
        <v>52</v>
      </c>
      <c r="AL224" s="52">
        <v>0</v>
      </c>
      <c r="AM224" s="52">
        <v>0</v>
      </c>
      <c r="AN224" s="52">
        <v>0</v>
      </c>
      <c r="AO224" s="53">
        <v>0</v>
      </c>
    </row>
    <row r="225" spans="1:41" ht="36.950000000000003" customHeight="1" x14ac:dyDescent="0.25">
      <c r="A225" s="313">
        <v>1</v>
      </c>
      <c r="B225" s="314">
        <v>506403</v>
      </c>
      <c r="C225" s="315">
        <v>640101</v>
      </c>
      <c r="D225" s="317" t="s">
        <v>139</v>
      </c>
      <c r="E225" s="316">
        <v>3</v>
      </c>
      <c r="F225" s="312" t="s">
        <v>174</v>
      </c>
      <c r="G225" s="48">
        <v>2795.8389999999999</v>
      </c>
      <c r="H225" s="49">
        <v>698.95</v>
      </c>
      <c r="I225" s="49">
        <v>698.96100000000001</v>
      </c>
      <c r="J225" s="49">
        <v>698.96400000000006</v>
      </c>
      <c r="K225" s="50">
        <v>698.96400000000006</v>
      </c>
      <c r="L225" s="51">
        <v>0</v>
      </c>
      <c r="M225" s="52">
        <v>0</v>
      </c>
      <c r="N225" s="52">
        <v>1650</v>
      </c>
      <c r="O225" s="52">
        <v>0</v>
      </c>
      <c r="P225" s="52">
        <v>810</v>
      </c>
      <c r="Q225" s="53">
        <v>0</v>
      </c>
      <c r="R225" s="51">
        <v>0</v>
      </c>
      <c r="S225" s="52">
        <v>0</v>
      </c>
      <c r="T225" s="52">
        <v>413</v>
      </c>
      <c r="U225" s="52">
        <v>0</v>
      </c>
      <c r="V225" s="52">
        <v>203</v>
      </c>
      <c r="W225" s="53">
        <v>0</v>
      </c>
      <c r="X225" s="51">
        <v>0</v>
      </c>
      <c r="Y225" s="52">
        <v>0</v>
      </c>
      <c r="Z225" s="52">
        <v>413</v>
      </c>
      <c r="AA225" s="52">
        <v>0</v>
      </c>
      <c r="AB225" s="52">
        <v>203</v>
      </c>
      <c r="AC225" s="53">
        <v>0</v>
      </c>
      <c r="AD225" s="51">
        <v>0</v>
      </c>
      <c r="AE225" s="52">
        <v>0</v>
      </c>
      <c r="AF225" s="52">
        <v>413</v>
      </c>
      <c r="AG225" s="52">
        <v>0</v>
      </c>
      <c r="AH225" s="52">
        <v>203</v>
      </c>
      <c r="AI225" s="53">
        <v>0</v>
      </c>
      <c r="AJ225" s="51">
        <v>0</v>
      </c>
      <c r="AK225" s="52">
        <v>0</v>
      </c>
      <c r="AL225" s="52">
        <v>411</v>
      </c>
      <c r="AM225" s="52">
        <v>0</v>
      </c>
      <c r="AN225" s="52">
        <v>201</v>
      </c>
      <c r="AO225" s="53">
        <v>0</v>
      </c>
    </row>
    <row r="226" spans="1:41" ht="36.950000000000003" customHeight="1" x14ac:dyDescent="0.25">
      <c r="A226" s="313" t="s">
        <v>92</v>
      </c>
      <c r="B226" s="314">
        <v>509625</v>
      </c>
      <c r="C226" s="315">
        <v>962501</v>
      </c>
      <c r="D226" s="317" t="s">
        <v>147</v>
      </c>
      <c r="E226" s="316">
        <v>1</v>
      </c>
      <c r="F226" s="312" t="s">
        <v>12</v>
      </c>
      <c r="G226" s="48">
        <v>500385.76399999997</v>
      </c>
      <c r="H226" s="49">
        <v>125096.446</v>
      </c>
      <c r="I226" s="49">
        <v>125096.454</v>
      </c>
      <c r="J226" s="49">
        <v>125096.432</v>
      </c>
      <c r="K226" s="50">
        <v>125096.432</v>
      </c>
      <c r="L226" s="51">
        <v>4571</v>
      </c>
      <c r="M226" s="52">
        <v>0</v>
      </c>
      <c r="N226" s="52">
        <v>0</v>
      </c>
      <c r="O226" s="52">
        <v>0</v>
      </c>
      <c r="P226" s="52">
        <v>0</v>
      </c>
      <c r="Q226" s="53">
        <v>0</v>
      </c>
      <c r="R226" s="51">
        <v>1101</v>
      </c>
      <c r="S226" s="52">
        <v>0</v>
      </c>
      <c r="T226" s="52">
        <v>0</v>
      </c>
      <c r="U226" s="52">
        <v>0</v>
      </c>
      <c r="V226" s="52">
        <v>0</v>
      </c>
      <c r="W226" s="53">
        <v>0</v>
      </c>
      <c r="X226" s="51">
        <v>1156</v>
      </c>
      <c r="Y226" s="52">
        <v>0</v>
      </c>
      <c r="Z226" s="52">
        <v>0</v>
      </c>
      <c r="AA226" s="52">
        <v>0</v>
      </c>
      <c r="AB226" s="52">
        <v>0</v>
      </c>
      <c r="AC226" s="53">
        <v>0</v>
      </c>
      <c r="AD226" s="51">
        <v>1157</v>
      </c>
      <c r="AE226" s="52">
        <v>0</v>
      </c>
      <c r="AF226" s="52">
        <v>0</v>
      </c>
      <c r="AG226" s="52">
        <v>0</v>
      </c>
      <c r="AH226" s="52">
        <v>0</v>
      </c>
      <c r="AI226" s="53">
        <v>0</v>
      </c>
      <c r="AJ226" s="51">
        <v>1157</v>
      </c>
      <c r="AK226" s="52">
        <v>0</v>
      </c>
      <c r="AL226" s="52">
        <v>0</v>
      </c>
      <c r="AM226" s="52">
        <v>0</v>
      </c>
      <c r="AN226" s="52">
        <v>0</v>
      </c>
      <c r="AO226" s="53">
        <v>0</v>
      </c>
    </row>
    <row r="227" spans="1:41" ht="36.950000000000003" customHeight="1" x14ac:dyDescent="0.25">
      <c r="A227" s="313" t="s">
        <v>92</v>
      </c>
      <c r="B227" s="314">
        <v>509625</v>
      </c>
      <c r="C227" s="315">
        <v>962501</v>
      </c>
      <c r="D227" s="317" t="s">
        <v>147</v>
      </c>
      <c r="E227" s="316">
        <v>2</v>
      </c>
      <c r="F227" s="312" t="s">
        <v>173</v>
      </c>
      <c r="G227" s="48">
        <v>13644.825000000001</v>
      </c>
      <c r="H227" s="49">
        <v>3411.2069999999999</v>
      </c>
      <c r="I227" s="49">
        <v>3411.2049999999999</v>
      </c>
      <c r="J227" s="49">
        <v>3411.2069999999999</v>
      </c>
      <c r="K227" s="50">
        <v>3411.2060000000001</v>
      </c>
      <c r="L227" s="51">
        <v>0</v>
      </c>
      <c r="M227" s="52">
        <v>448</v>
      </c>
      <c r="N227" s="52">
        <v>0</v>
      </c>
      <c r="O227" s="52">
        <v>0</v>
      </c>
      <c r="P227" s="52">
        <v>0</v>
      </c>
      <c r="Q227" s="53">
        <v>0</v>
      </c>
      <c r="R227" s="51">
        <v>0</v>
      </c>
      <c r="S227" s="52">
        <v>80</v>
      </c>
      <c r="T227" s="52">
        <v>0</v>
      </c>
      <c r="U227" s="52">
        <v>0</v>
      </c>
      <c r="V227" s="52">
        <v>0</v>
      </c>
      <c r="W227" s="53">
        <v>0</v>
      </c>
      <c r="X227" s="51">
        <v>0</v>
      </c>
      <c r="Y227" s="52">
        <v>122</v>
      </c>
      <c r="Z227" s="52">
        <v>0</v>
      </c>
      <c r="AA227" s="52">
        <v>0</v>
      </c>
      <c r="AB227" s="52">
        <v>0</v>
      </c>
      <c r="AC227" s="53">
        <v>0</v>
      </c>
      <c r="AD227" s="51">
        <v>0</v>
      </c>
      <c r="AE227" s="52">
        <v>123</v>
      </c>
      <c r="AF227" s="52">
        <v>0</v>
      </c>
      <c r="AG227" s="52">
        <v>0</v>
      </c>
      <c r="AH227" s="52">
        <v>0</v>
      </c>
      <c r="AI227" s="53">
        <v>0</v>
      </c>
      <c r="AJ227" s="51">
        <v>0</v>
      </c>
      <c r="AK227" s="52">
        <v>123</v>
      </c>
      <c r="AL227" s="52">
        <v>0</v>
      </c>
      <c r="AM227" s="52">
        <v>0</v>
      </c>
      <c r="AN227" s="52">
        <v>0</v>
      </c>
      <c r="AO227" s="53">
        <v>0</v>
      </c>
    </row>
    <row r="228" spans="1:41" ht="36.950000000000003" customHeight="1" x14ac:dyDescent="0.25">
      <c r="A228" s="313" t="s">
        <v>92</v>
      </c>
      <c r="B228" s="314">
        <v>509625</v>
      </c>
      <c r="C228" s="315">
        <v>962501</v>
      </c>
      <c r="D228" s="317" t="s">
        <v>147</v>
      </c>
      <c r="E228" s="316">
        <v>3</v>
      </c>
      <c r="F228" s="312" t="s">
        <v>174</v>
      </c>
      <c r="G228" s="48">
        <v>22716.827000000001</v>
      </c>
      <c r="H228" s="49">
        <v>5680.933</v>
      </c>
      <c r="I228" s="49">
        <v>5673.9250000000002</v>
      </c>
      <c r="J228" s="49">
        <v>5680.9849999999997</v>
      </c>
      <c r="K228" s="50">
        <v>5680.9840000000004</v>
      </c>
      <c r="L228" s="51">
        <v>0</v>
      </c>
      <c r="M228" s="52">
        <v>0</v>
      </c>
      <c r="N228" s="52">
        <v>1038</v>
      </c>
      <c r="O228" s="52">
        <v>9479</v>
      </c>
      <c r="P228" s="52">
        <v>3295</v>
      </c>
      <c r="Q228" s="53">
        <v>0</v>
      </c>
      <c r="R228" s="51">
        <v>0</v>
      </c>
      <c r="S228" s="52">
        <v>0</v>
      </c>
      <c r="T228" s="52">
        <v>260</v>
      </c>
      <c r="U228" s="52">
        <v>2370</v>
      </c>
      <c r="V228" s="52">
        <v>824</v>
      </c>
      <c r="W228" s="53">
        <v>0</v>
      </c>
      <c r="X228" s="51">
        <v>0</v>
      </c>
      <c r="Y228" s="52">
        <v>0</v>
      </c>
      <c r="Z228" s="52">
        <v>260</v>
      </c>
      <c r="AA228" s="52">
        <v>2370</v>
      </c>
      <c r="AB228" s="52">
        <v>824</v>
      </c>
      <c r="AC228" s="53">
        <v>0</v>
      </c>
      <c r="AD228" s="51">
        <v>0</v>
      </c>
      <c r="AE228" s="52">
        <v>0</v>
      </c>
      <c r="AF228" s="52">
        <v>260</v>
      </c>
      <c r="AG228" s="52">
        <v>2370</v>
      </c>
      <c r="AH228" s="52">
        <v>824</v>
      </c>
      <c r="AI228" s="53">
        <v>0</v>
      </c>
      <c r="AJ228" s="51">
        <v>0</v>
      </c>
      <c r="AK228" s="52">
        <v>0</v>
      </c>
      <c r="AL228" s="52">
        <v>258</v>
      </c>
      <c r="AM228" s="52">
        <v>2369</v>
      </c>
      <c r="AN228" s="52">
        <v>823</v>
      </c>
      <c r="AO228" s="53">
        <v>0</v>
      </c>
    </row>
    <row r="229" spans="1:41" ht="36.950000000000003" customHeight="1" x14ac:dyDescent="0.25">
      <c r="A229" s="313">
        <v>5</v>
      </c>
      <c r="B229" s="314">
        <v>509627</v>
      </c>
      <c r="C229" s="315">
        <v>962701</v>
      </c>
      <c r="D229" s="317" t="s">
        <v>752</v>
      </c>
      <c r="E229" s="316">
        <v>1</v>
      </c>
      <c r="F229" s="312" t="s">
        <v>12</v>
      </c>
      <c r="G229" s="48">
        <v>144070.11000000002</v>
      </c>
      <c r="H229" s="49">
        <v>33246.957000000002</v>
      </c>
      <c r="I229" s="49">
        <v>36941.042000000001</v>
      </c>
      <c r="J229" s="49">
        <v>36941.055999999997</v>
      </c>
      <c r="K229" s="50">
        <v>36941.055</v>
      </c>
      <c r="L229" s="51">
        <v>1300</v>
      </c>
      <c r="M229" s="52">
        <v>0</v>
      </c>
      <c r="N229" s="52">
        <v>0</v>
      </c>
      <c r="O229" s="52">
        <v>0</v>
      </c>
      <c r="P229" s="52">
        <v>0</v>
      </c>
      <c r="Q229" s="53">
        <v>0</v>
      </c>
      <c r="R229" s="51">
        <v>300</v>
      </c>
      <c r="S229" s="52">
        <v>0</v>
      </c>
      <c r="T229" s="52">
        <v>0</v>
      </c>
      <c r="U229" s="52">
        <v>0</v>
      </c>
      <c r="V229" s="52">
        <v>0</v>
      </c>
      <c r="W229" s="53">
        <v>0</v>
      </c>
      <c r="X229" s="51">
        <v>333</v>
      </c>
      <c r="Y229" s="52">
        <v>0</v>
      </c>
      <c r="Z229" s="52">
        <v>0</v>
      </c>
      <c r="AA229" s="52">
        <v>0</v>
      </c>
      <c r="AB229" s="52">
        <v>0</v>
      </c>
      <c r="AC229" s="53">
        <v>0</v>
      </c>
      <c r="AD229" s="51">
        <v>333</v>
      </c>
      <c r="AE229" s="52">
        <v>0</v>
      </c>
      <c r="AF229" s="52">
        <v>0</v>
      </c>
      <c r="AG229" s="52">
        <v>0</v>
      </c>
      <c r="AH229" s="52">
        <v>0</v>
      </c>
      <c r="AI229" s="53">
        <v>0</v>
      </c>
      <c r="AJ229" s="51">
        <v>334</v>
      </c>
      <c r="AK229" s="52">
        <v>0</v>
      </c>
      <c r="AL229" s="52">
        <v>0</v>
      </c>
      <c r="AM229" s="52">
        <v>0</v>
      </c>
      <c r="AN229" s="52">
        <v>0</v>
      </c>
      <c r="AO229" s="53">
        <v>0</v>
      </c>
    </row>
    <row r="230" spans="1:41" ht="36.950000000000003" customHeight="1" x14ac:dyDescent="0.25">
      <c r="A230" s="313">
        <v>5</v>
      </c>
      <c r="B230" s="314">
        <v>509627</v>
      </c>
      <c r="C230" s="315">
        <v>962701</v>
      </c>
      <c r="D230" s="317" t="s">
        <v>752</v>
      </c>
      <c r="E230" s="316">
        <v>3</v>
      </c>
      <c r="F230" s="312" t="s">
        <v>174</v>
      </c>
      <c r="G230" s="48">
        <v>25006.080999999998</v>
      </c>
      <c r="H230" s="49">
        <v>6248.6369999999997</v>
      </c>
      <c r="I230" s="49">
        <v>6251.3549999999996</v>
      </c>
      <c r="J230" s="49">
        <v>6253.0439999999999</v>
      </c>
      <c r="K230" s="50">
        <v>6253.0450000000001</v>
      </c>
      <c r="L230" s="51">
        <v>0</v>
      </c>
      <c r="M230" s="52">
        <v>0</v>
      </c>
      <c r="N230" s="52">
        <v>12300</v>
      </c>
      <c r="O230" s="52">
        <v>19800</v>
      </c>
      <c r="P230" s="52">
        <v>4000</v>
      </c>
      <c r="Q230" s="53">
        <v>0</v>
      </c>
      <c r="R230" s="51">
        <v>0</v>
      </c>
      <c r="S230" s="52">
        <v>0</v>
      </c>
      <c r="T230" s="52">
        <v>3075</v>
      </c>
      <c r="U230" s="52">
        <v>4950</v>
      </c>
      <c r="V230" s="52">
        <v>1000</v>
      </c>
      <c r="W230" s="53">
        <v>0</v>
      </c>
      <c r="X230" s="51">
        <v>0</v>
      </c>
      <c r="Y230" s="52">
        <v>0</v>
      </c>
      <c r="Z230" s="52">
        <v>3075</v>
      </c>
      <c r="AA230" s="52">
        <v>4950</v>
      </c>
      <c r="AB230" s="52">
        <v>1000</v>
      </c>
      <c r="AC230" s="53">
        <v>0</v>
      </c>
      <c r="AD230" s="51">
        <v>0</v>
      </c>
      <c r="AE230" s="52">
        <v>0</v>
      </c>
      <c r="AF230" s="52">
        <v>3075</v>
      </c>
      <c r="AG230" s="52">
        <v>4950</v>
      </c>
      <c r="AH230" s="52">
        <v>1000</v>
      </c>
      <c r="AI230" s="53">
        <v>0</v>
      </c>
      <c r="AJ230" s="51">
        <v>0</v>
      </c>
      <c r="AK230" s="52">
        <v>0</v>
      </c>
      <c r="AL230" s="52">
        <v>3075</v>
      </c>
      <c r="AM230" s="52">
        <v>4950</v>
      </c>
      <c r="AN230" s="52">
        <v>1000</v>
      </c>
      <c r="AO230" s="53">
        <v>0</v>
      </c>
    </row>
    <row r="231" spans="1:41" ht="36.950000000000003" customHeight="1" x14ac:dyDescent="0.25">
      <c r="A231" s="313" t="s">
        <v>92</v>
      </c>
      <c r="B231" s="314">
        <v>509910</v>
      </c>
      <c r="C231" s="315">
        <v>991001</v>
      </c>
      <c r="D231" s="317" t="s">
        <v>753</v>
      </c>
      <c r="E231" s="316">
        <v>3</v>
      </c>
      <c r="F231" s="312" t="s">
        <v>174</v>
      </c>
      <c r="G231" s="48">
        <v>42980.411</v>
      </c>
      <c r="H231" s="49">
        <v>10741.65</v>
      </c>
      <c r="I231" s="49">
        <v>10745.273999999999</v>
      </c>
      <c r="J231" s="49">
        <v>10746.743</v>
      </c>
      <c r="K231" s="50">
        <v>10746.744000000001</v>
      </c>
      <c r="L231" s="51">
        <v>0</v>
      </c>
      <c r="M231" s="52">
        <v>0</v>
      </c>
      <c r="N231" s="52">
        <v>1300</v>
      </c>
      <c r="O231" s="52">
        <v>1010</v>
      </c>
      <c r="P231" s="52">
        <v>4800</v>
      </c>
      <c r="Q231" s="53">
        <v>0</v>
      </c>
      <c r="R231" s="51">
        <v>0</v>
      </c>
      <c r="S231" s="52">
        <v>0</v>
      </c>
      <c r="T231" s="52">
        <v>325</v>
      </c>
      <c r="U231" s="52">
        <v>253</v>
      </c>
      <c r="V231" s="52">
        <v>1200</v>
      </c>
      <c r="W231" s="53">
        <v>0</v>
      </c>
      <c r="X231" s="51">
        <v>0</v>
      </c>
      <c r="Y231" s="52">
        <v>0</v>
      </c>
      <c r="Z231" s="52">
        <v>325</v>
      </c>
      <c r="AA231" s="52">
        <v>253</v>
      </c>
      <c r="AB231" s="52">
        <v>1200</v>
      </c>
      <c r="AC231" s="53">
        <v>0</v>
      </c>
      <c r="AD231" s="51">
        <v>0</v>
      </c>
      <c r="AE231" s="52">
        <v>0</v>
      </c>
      <c r="AF231" s="52">
        <v>325</v>
      </c>
      <c r="AG231" s="52">
        <v>253</v>
      </c>
      <c r="AH231" s="52">
        <v>1200</v>
      </c>
      <c r="AI231" s="53">
        <v>0</v>
      </c>
      <c r="AJ231" s="51">
        <v>0</v>
      </c>
      <c r="AK231" s="52">
        <v>0</v>
      </c>
      <c r="AL231" s="52">
        <v>325</v>
      </c>
      <c r="AM231" s="52">
        <v>251</v>
      </c>
      <c r="AN231" s="52">
        <v>1200</v>
      </c>
      <c r="AO231" s="53">
        <v>0</v>
      </c>
    </row>
    <row r="232" spans="1:41" ht="36.950000000000003" customHeight="1" x14ac:dyDescent="0.25">
      <c r="A232" s="313" t="s">
        <v>92</v>
      </c>
      <c r="B232" s="320">
        <v>509907</v>
      </c>
      <c r="C232" s="321">
        <v>990701</v>
      </c>
      <c r="D232" s="317" t="s">
        <v>578</v>
      </c>
      <c r="E232" s="316">
        <v>3</v>
      </c>
      <c r="F232" s="312" t="s">
        <v>174</v>
      </c>
      <c r="G232" s="48">
        <v>355.72699999999998</v>
      </c>
      <c r="H232" s="49">
        <v>89.251999999999995</v>
      </c>
      <c r="I232" s="49">
        <v>87.974999999999994</v>
      </c>
      <c r="J232" s="49">
        <v>89.25</v>
      </c>
      <c r="K232" s="50">
        <v>89.25</v>
      </c>
      <c r="L232" s="51">
        <v>0</v>
      </c>
      <c r="M232" s="52">
        <v>0</v>
      </c>
      <c r="N232" s="52">
        <v>0</v>
      </c>
      <c r="O232" s="52">
        <v>600</v>
      </c>
      <c r="P232" s="52">
        <v>0</v>
      </c>
      <c r="Q232" s="53">
        <v>0</v>
      </c>
      <c r="R232" s="51">
        <v>0</v>
      </c>
      <c r="S232" s="52">
        <v>0</v>
      </c>
      <c r="T232" s="52">
        <v>0</v>
      </c>
      <c r="U232" s="52">
        <v>150</v>
      </c>
      <c r="V232" s="52">
        <v>0</v>
      </c>
      <c r="W232" s="53">
        <v>0</v>
      </c>
      <c r="X232" s="51">
        <v>0</v>
      </c>
      <c r="Y232" s="52">
        <v>0</v>
      </c>
      <c r="Z232" s="52">
        <v>0</v>
      </c>
      <c r="AA232" s="52">
        <v>150</v>
      </c>
      <c r="AB232" s="52">
        <v>0</v>
      </c>
      <c r="AC232" s="53">
        <v>0</v>
      </c>
      <c r="AD232" s="51">
        <v>0</v>
      </c>
      <c r="AE232" s="52">
        <v>0</v>
      </c>
      <c r="AF232" s="52">
        <v>0</v>
      </c>
      <c r="AG232" s="52">
        <v>150</v>
      </c>
      <c r="AH232" s="52">
        <v>0</v>
      </c>
      <c r="AI232" s="53">
        <v>0</v>
      </c>
      <c r="AJ232" s="51">
        <v>0</v>
      </c>
      <c r="AK232" s="52">
        <v>0</v>
      </c>
      <c r="AL232" s="52">
        <v>0</v>
      </c>
      <c r="AM232" s="52">
        <v>150</v>
      </c>
      <c r="AN232" s="52">
        <v>0</v>
      </c>
      <c r="AO232" s="53">
        <v>0</v>
      </c>
    </row>
    <row r="233" spans="1:41" ht="36.950000000000003" customHeight="1" x14ac:dyDescent="0.25">
      <c r="A233" s="313" t="s">
        <v>92</v>
      </c>
      <c r="B233" s="314">
        <v>509911</v>
      </c>
      <c r="C233" s="315">
        <v>991101</v>
      </c>
      <c r="D233" s="317" t="s">
        <v>754</v>
      </c>
      <c r="E233" s="316">
        <v>1</v>
      </c>
      <c r="F233" s="312" t="s">
        <v>12</v>
      </c>
      <c r="G233" s="48">
        <v>619776.06300000008</v>
      </c>
      <c r="H233" s="49">
        <v>154944.016</v>
      </c>
      <c r="I233" s="49">
        <v>154944.014</v>
      </c>
      <c r="J233" s="49">
        <v>154944.01699999999</v>
      </c>
      <c r="K233" s="50">
        <v>154944.016</v>
      </c>
      <c r="L233" s="51">
        <v>1402</v>
      </c>
      <c r="M233" s="52">
        <v>0</v>
      </c>
      <c r="N233" s="52">
        <v>0</v>
      </c>
      <c r="O233" s="52">
        <v>0</v>
      </c>
      <c r="P233" s="52">
        <v>0</v>
      </c>
      <c r="Q233" s="53">
        <v>0</v>
      </c>
      <c r="R233" s="51">
        <v>351</v>
      </c>
      <c r="S233" s="52">
        <v>0</v>
      </c>
      <c r="T233" s="52">
        <v>0</v>
      </c>
      <c r="U233" s="52">
        <v>0</v>
      </c>
      <c r="V233" s="52">
        <v>0</v>
      </c>
      <c r="W233" s="53">
        <v>0</v>
      </c>
      <c r="X233" s="51">
        <v>351</v>
      </c>
      <c r="Y233" s="52">
        <v>0</v>
      </c>
      <c r="Z233" s="52">
        <v>0</v>
      </c>
      <c r="AA233" s="52">
        <v>0</v>
      </c>
      <c r="AB233" s="52">
        <v>0</v>
      </c>
      <c r="AC233" s="53">
        <v>0</v>
      </c>
      <c r="AD233" s="51">
        <v>351</v>
      </c>
      <c r="AE233" s="52">
        <v>0</v>
      </c>
      <c r="AF233" s="52">
        <v>0</v>
      </c>
      <c r="AG233" s="52">
        <v>0</v>
      </c>
      <c r="AH233" s="52">
        <v>0</v>
      </c>
      <c r="AI233" s="53">
        <v>0</v>
      </c>
      <c r="AJ233" s="51">
        <v>349</v>
      </c>
      <c r="AK233" s="52">
        <v>0</v>
      </c>
      <c r="AL233" s="52">
        <v>0</v>
      </c>
      <c r="AM233" s="52">
        <v>0</v>
      </c>
      <c r="AN233" s="52">
        <v>0</v>
      </c>
      <c r="AO233" s="53">
        <v>0</v>
      </c>
    </row>
    <row r="234" spans="1:41" ht="36.950000000000003" customHeight="1" x14ac:dyDescent="0.25">
      <c r="A234" s="313" t="s">
        <v>92</v>
      </c>
      <c r="B234" s="314">
        <v>509911</v>
      </c>
      <c r="C234" s="315">
        <v>991101</v>
      </c>
      <c r="D234" s="317" t="s">
        <v>754</v>
      </c>
      <c r="E234" s="316">
        <v>3</v>
      </c>
      <c r="F234" s="312" t="s">
        <v>174</v>
      </c>
      <c r="G234" s="48">
        <v>60667.266999999993</v>
      </c>
      <c r="H234" s="49">
        <v>15167.656999999999</v>
      </c>
      <c r="I234" s="49">
        <v>15162.13</v>
      </c>
      <c r="J234" s="49">
        <v>15168.74</v>
      </c>
      <c r="K234" s="50">
        <v>15168.74</v>
      </c>
      <c r="L234" s="51">
        <v>0</v>
      </c>
      <c r="M234" s="52">
        <v>0</v>
      </c>
      <c r="N234" s="52">
        <v>3630</v>
      </c>
      <c r="O234" s="52">
        <v>10876.300000000003</v>
      </c>
      <c r="P234" s="52">
        <v>4653</v>
      </c>
      <c r="Q234" s="53">
        <v>0</v>
      </c>
      <c r="R234" s="51">
        <v>0</v>
      </c>
      <c r="S234" s="52">
        <v>0</v>
      </c>
      <c r="T234" s="52">
        <v>908</v>
      </c>
      <c r="U234" s="52">
        <v>2719</v>
      </c>
      <c r="V234" s="52">
        <v>1163</v>
      </c>
      <c r="W234" s="53">
        <v>0</v>
      </c>
      <c r="X234" s="51">
        <v>0</v>
      </c>
      <c r="Y234" s="52">
        <v>0</v>
      </c>
      <c r="Z234" s="52">
        <v>908</v>
      </c>
      <c r="AA234" s="52">
        <v>2719</v>
      </c>
      <c r="AB234" s="52">
        <v>1163</v>
      </c>
      <c r="AC234" s="53">
        <v>0</v>
      </c>
      <c r="AD234" s="51">
        <v>0</v>
      </c>
      <c r="AE234" s="52">
        <v>0</v>
      </c>
      <c r="AF234" s="52">
        <v>908</v>
      </c>
      <c r="AG234" s="52">
        <v>2719</v>
      </c>
      <c r="AH234" s="52">
        <v>1163</v>
      </c>
      <c r="AI234" s="53">
        <v>0</v>
      </c>
      <c r="AJ234" s="51">
        <v>0</v>
      </c>
      <c r="AK234" s="52">
        <v>0</v>
      </c>
      <c r="AL234" s="52">
        <v>906</v>
      </c>
      <c r="AM234" s="52">
        <v>2719.3000000000029</v>
      </c>
      <c r="AN234" s="52">
        <v>1164</v>
      </c>
      <c r="AO234" s="53">
        <v>0</v>
      </c>
    </row>
    <row r="235" spans="1:41" ht="36.950000000000003" customHeight="1" x14ac:dyDescent="0.25">
      <c r="A235" s="313" t="s">
        <v>92</v>
      </c>
      <c r="B235" s="314">
        <v>509912</v>
      </c>
      <c r="C235" s="315">
        <v>991201</v>
      </c>
      <c r="D235" s="317" t="s">
        <v>755</v>
      </c>
      <c r="E235" s="316">
        <v>3</v>
      </c>
      <c r="F235" s="312" t="s">
        <v>174</v>
      </c>
      <c r="G235" s="48">
        <v>87275.054000000004</v>
      </c>
      <c r="H235" s="49">
        <v>21816.005000000001</v>
      </c>
      <c r="I235" s="49">
        <v>21817.137999999999</v>
      </c>
      <c r="J235" s="49">
        <v>21820.955999999998</v>
      </c>
      <c r="K235" s="50">
        <v>21820.955000000002</v>
      </c>
      <c r="L235" s="51">
        <v>0</v>
      </c>
      <c r="M235" s="52">
        <v>0</v>
      </c>
      <c r="N235" s="52">
        <v>12050</v>
      </c>
      <c r="O235" s="52">
        <v>1250</v>
      </c>
      <c r="P235" s="52">
        <v>1660</v>
      </c>
      <c r="Q235" s="53">
        <v>0</v>
      </c>
      <c r="R235" s="51">
        <v>0</v>
      </c>
      <c r="S235" s="52">
        <v>0</v>
      </c>
      <c r="T235" s="52">
        <v>3013</v>
      </c>
      <c r="U235" s="52">
        <v>313</v>
      </c>
      <c r="V235" s="52">
        <v>415</v>
      </c>
      <c r="W235" s="53">
        <v>0</v>
      </c>
      <c r="X235" s="51">
        <v>0</v>
      </c>
      <c r="Y235" s="52">
        <v>0</v>
      </c>
      <c r="Z235" s="52">
        <v>3013</v>
      </c>
      <c r="AA235" s="52">
        <v>313</v>
      </c>
      <c r="AB235" s="52">
        <v>415</v>
      </c>
      <c r="AC235" s="53">
        <v>0</v>
      </c>
      <c r="AD235" s="51">
        <v>0</v>
      </c>
      <c r="AE235" s="52">
        <v>0</v>
      </c>
      <c r="AF235" s="52">
        <v>3013</v>
      </c>
      <c r="AG235" s="52">
        <v>313</v>
      </c>
      <c r="AH235" s="52">
        <v>415</v>
      </c>
      <c r="AI235" s="53">
        <v>0</v>
      </c>
      <c r="AJ235" s="51">
        <v>0</v>
      </c>
      <c r="AK235" s="52">
        <v>0</v>
      </c>
      <c r="AL235" s="52">
        <v>3011</v>
      </c>
      <c r="AM235" s="52">
        <v>311</v>
      </c>
      <c r="AN235" s="52">
        <v>415</v>
      </c>
      <c r="AO235" s="53">
        <v>0</v>
      </c>
    </row>
    <row r="236" spans="1:41" ht="36.950000000000003" customHeight="1" x14ac:dyDescent="0.25">
      <c r="A236" s="313" t="s">
        <v>92</v>
      </c>
      <c r="B236" s="314">
        <v>509913</v>
      </c>
      <c r="C236" s="315">
        <v>991301</v>
      </c>
      <c r="D236" s="317" t="s">
        <v>93</v>
      </c>
      <c r="E236" s="316">
        <v>1</v>
      </c>
      <c r="F236" s="312" t="s">
        <v>12</v>
      </c>
      <c r="G236" s="48">
        <v>188517.01799999998</v>
      </c>
      <c r="H236" s="49">
        <v>47129.254999999997</v>
      </c>
      <c r="I236" s="49">
        <v>47129.254999999997</v>
      </c>
      <c r="J236" s="49">
        <v>47129.254000000001</v>
      </c>
      <c r="K236" s="50">
        <v>47129.254000000001</v>
      </c>
      <c r="L236" s="51">
        <v>1615</v>
      </c>
      <c r="M236" s="52">
        <v>0</v>
      </c>
      <c r="N236" s="52">
        <v>0</v>
      </c>
      <c r="O236" s="52">
        <v>0</v>
      </c>
      <c r="P236" s="52">
        <v>0</v>
      </c>
      <c r="Q236" s="53">
        <v>0</v>
      </c>
      <c r="R236" s="51">
        <v>404</v>
      </c>
      <c r="S236" s="52">
        <v>0</v>
      </c>
      <c r="T236" s="52">
        <v>0</v>
      </c>
      <c r="U236" s="52">
        <v>0</v>
      </c>
      <c r="V236" s="52">
        <v>0</v>
      </c>
      <c r="W236" s="53">
        <v>0</v>
      </c>
      <c r="X236" s="51">
        <v>404</v>
      </c>
      <c r="Y236" s="52">
        <v>0</v>
      </c>
      <c r="Z236" s="52">
        <v>0</v>
      </c>
      <c r="AA236" s="52">
        <v>0</v>
      </c>
      <c r="AB236" s="52">
        <v>0</v>
      </c>
      <c r="AC236" s="53">
        <v>0</v>
      </c>
      <c r="AD236" s="51">
        <v>404</v>
      </c>
      <c r="AE236" s="52">
        <v>0</v>
      </c>
      <c r="AF236" s="52">
        <v>0</v>
      </c>
      <c r="AG236" s="52">
        <v>0</v>
      </c>
      <c r="AH236" s="52">
        <v>0</v>
      </c>
      <c r="AI236" s="53">
        <v>0</v>
      </c>
      <c r="AJ236" s="51">
        <v>403</v>
      </c>
      <c r="AK236" s="52">
        <v>0</v>
      </c>
      <c r="AL236" s="52">
        <v>0</v>
      </c>
      <c r="AM236" s="52">
        <v>0</v>
      </c>
      <c r="AN236" s="52">
        <v>0</v>
      </c>
      <c r="AO236" s="53">
        <v>0</v>
      </c>
    </row>
    <row r="237" spans="1:41" ht="36.950000000000003" customHeight="1" thickBot="1" x14ac:dyDescent="0.3">
      <c r="A237" s="313" t="s">
        <v>92</v>
      </c>
      <c r="B237" s="314">
        <v>509913</v>
      </c>
      <c r="C237" s="315">
        <v>991301</v>
      </c>
      <c r="D237" s="317" t="s">
        <v>93</v>
      </c>
      <c r="E237" s="316">
        <v>3</v>
      </c>
      <c r="F237" s="312" t="s">
        <v>174</v>
      </c>
      <c r="G237" s="48">
        <v>738.00900000000001</v>
      </c>
      <c r="H237" s="49">
        <v>184.50299999999999</v>
      </c>
      <c r="I237" s="49">
        <v>184.506</v>
      </c>
      <c r="J237" s="49">
        <v>184.5</v>
      </c>
      <c r="K237" s="50">
        <v>184.5</v>
      </c>
      <c r="L237" s="51">
        <v>0</v>
      </c>
      <c r="M237" s="52">
        <v>0</v>
      </c>
      <c r="N237" s="52">
        <v>0</v>
      </c>
      <c r="O237" s="52">
        <v>500</v>
      </c>
      <c r="P237" s="52">
        <v>0</v>
      </c>
      <c r="Q237" s="53">
        <v>0</v>
      </c>
      <c r="R237" s="51">
        <v>0</v>
      </c>
      <c r="S237" s="52">
        <v>0</v>
      </c>
      <c r="T237" s="52">
        <v>0</v>
      </c>
      <c r="U237" s="52">
        <v>125</v>
      </c>
      <c r="V237" s="52">
        <v>0</v>
      </c>
      <c r="W237" s="53">
        <v>0</v>
      </c>
      <c r="X237" s="51">
        <v>0</v>
      </c>
      <c r="Y237" s="52">
        <v>0</v>
      </c>
      <c r="Z237" s="52">
        <v>0</v>
      </c>
      <c r="AA237" s="52">
        <v>125</v>
      </c>
      <c r="AB237" s="52">
        <v>0</v>
      </c>
      <c r="AC237" s="53">
        <v>0</v>
      </c>
      <c r="AD237" s="51">
        <v>0</v>
      </c>
      <c r="AE237" s="52">
        <v>0</v>
      </c>
      <c r="AF237" s="52">
        <v>0</v>
      </c>
      <c r="AG237" s="52">
        <v>125</v>
      </c>
      <c r="AH237" s="52">
        <v>0</v>
      </c>
      <c r="AI237" s="53">
        <v>0</v>
      </c>
      <c r="AJ237" s="51">
        <v>0</v>
      </c>
      <c r="AK237" s="52">
        <v>0</v>
      </c>
      <c r="AL237" s="52">
        <v>0</v>
      </c>
      <c r="AM237" s="52">
        <v>125</v>
      </c>
      <c r="AN237" s="52">
        <v>0</v>
      </c>
      <c r="AO237" s="53">
        <v>0</v>
      </c>
    </row>
    <row r="238" spans="1:41" ht="14.25" customHeight="1" thickBot="1" x14ac:dyDescent="0.3">
      <c r="A238" s="272"/>
      <c r="B238" s="273"/>
      <c r="C238" s="273"/>
      <c r="D238" s="256" t="s">
        <v>175</v>
      </c>
      <c r="E238" s="274"/>
      <c r="F238" s="274"/>
      <c r="G238" s="275">
        <f>SUM(G9:G237)</f>
        <v>10367658.078999994</v>
      </c>
      <c r="H238" s="253">
        <f t="shared" ref="H238:AO238" si="0">SUM(H9:H237)</f>
        <v>2572297.2539999988</v>
      </c>
      <c r="I238" s="253">
        <f t="shared" si="0"/>
        <v>2601630.6030000001</v>
      </c>
      <c r="J238" s="253">
        <f t="shared" si="0"/>
        <v>2598467.9129999997</v>
      </c>
      <c r="K238" s="254">
        <f t="shared" si="0"/>
        <v>2595262.3090000004</v>
      </c>
      <c r="L238" s="250">
        <f t="shared" si="0"/>
        <v>66661</v>
      </c>
      <c r="M238" s="251">
        <f t="shared" si="0"/>
        <v>6875</v>
      </c>
      <c r="N238" s="251">
        <f t="shared" si="0"/>
        <v>1317450</v>
      </c>
      <c r="O238" s="251">
        <f t="shared" si="0"/>
        <v>629694</v>
      </c>
      <c r="P238" s="251">
        <f t="shared" si="0"/>
        <v>435754</v>
      </c>
      <c r="Q238" s="252">
        <f t="shared" si="0"/>
        <v>18453</v>
      </c>
      <c r="R238" s="250">
        <f t="shared" si="0"/>
        <v>16562</v>
      </c>
      <c r="S238" s="251">
        <f t="shared" si="0"/>
        <v>1691</v>
      </c>
      <c r="T238" s="251">
        <f t="shared" si="0"/>
        <v>329374</v>
      </c>
      <c r="U238" s="251">
        <f t="shared" si="0"/>
        <v>157437</v>
      </c>
      <c r="V238" s="251">
        <f t="shared" si="0"/>
        <v>108961</v>
      </c>
      <c r="W238" s="252">
        <f t="shared" si="0"/>
        <v>4613</v>
      </c>
      <c r="X238" s="250">
        <f t="shared" si="0"/>
        <v>16734</v>
      </c>
      <c r="Y238" s="251">
        <f t="shared" si="0"/>
        <v>1733</v>
      </c>
      <c r="Z238" s="251">
        <f t="shared" si="0"/>
        <v>329374</v>
      </c>
      <c r="AA238" s="251">
        <f t="shared" si="0"/>
        <v>157437</v>
      </c>
      <c r="AB238" s="251">
        <f t="shared" si="0"/>
        <v>108961</v>
      </c>
      <c r="AC238" s="252">
        <f t="shared" si="0"/>
        <v>4613</v>
      </c>
      <c r="AD238" s="250">
        <f t="shared" si="0"/>
        <v>16702</v>
      </c>
      <c r="AE238" s="251">
        <f t="shared" si="0"/>
        <v>1734</v>
      </c>
      <c r="AF238" s="251">
        <f t="shared" si="0"/>
        <v>329374</v>
      </c>
      <c r="AG238" s="251">
        <f t="shared" si="0"/>
        <v>157437</v>
      </c>
      <c r="AH238" s="251">
        <f t="shared" si="0"/>
        <v>108961</v>
      </c>
      <c r="AI238" s="252">
        <f t="shared" si="0"/>
        <v>4613</v>
      </c>
      <c r="AJ238" s="250">
        <f t="shared" si="0"/>
        <v>16663</v>
      </c>
      <c r="AK238" s="251">
        <f t="shared" si="0"/>
        <v>1717</v>
      </c>
      <c r="AL238" s="251">
        <f t="shared" si="0"/>
        <v>329328</v>
      </c>
      <c r="AM238" s="251">
        <f t="shared" si="0"/>
        <v>157383</v>
      </c>
      <c r="AN238" s="251">
        <f t="shared" si="0"/>
        <v>108871</v>
      </c>
      <c r="AO238" s="252">
        <f t="shared" si="0"/>
        <v>4614</v>
      </c>
    </row>
    <row r="240" spans="1:41" ht="14.25" customHeight="1" x14ac:dyDescent="0.25">
      <c r="G240" s="501"/>
    </row>
    <row r="242" spans="7:11" ht="14.25" customHeight="1" x14ac:dyDescent="0.25">
      <c r="G242" s="500"/>
      <c r="H242" s="500"/>
      <c r="I242" s="500"/>
      <c r="J242" s="500"/>
      <c r="K242" s="500"/>
    </row>
    <row r="246" spans="7:11" ht="14.25" customHeight="1" x14ac:dyDescent="0.25">
      <c r="G246" s="500"/>
      <c r="H246" s="500"/>
      <c r="I246" s="500"/>
      <c r="J246" s="500"/>
      <c r="K246" s="500"/>
    </row>
  </sheetData>
  <autoFilter ref="A8:AO238"/>
  <customSheetViews>
    <customSheetView guid="{0BF1B18C-0CF0-44AE-B4E4-FACCD28AA6F3}" scale="60" showAutoFilter="1">
      <pane xSplit="6" ySplit="8" topLeftCell="G9" activePane="bottomRight" state="frozen"/>
      <selection pane="bottomRight" activeCell="AO238" sqref="A9:AO238"/>
      <pageMargins left="0.7" right="0.7" top="0.75" bottom="0.75" header="0.3" footer="0.3"/>
      <pageSetup paperSize="9" orientation="portrait" r:id="rId1"/>
      <autoFilter ref="A8:AO238"/>
    </customSheetView>
    <customSheetView guid="{73FB4389-870D-4631-BB77-E7C48C680E07}" scale="60" showAutoFilter="1">
      <pane xSplit="6" ySplit="8" topLeftCell="L9" activePane="bottomRight" state="frozen"/>
      <selection pane="bottomRight" activeCell="AO238" sqref="A9:AO238"/>
      <pageMargins left="0.7" right="0.7" top="0.75" bottom="0.75" header="0.3" footer="0.3"/>
      <pageSetup paperSize="9" orientation="portrait" r:id="rId2"/>
      <autoFilter ref="A8:AO238"/>
    </customSheetView>
    <customSheetView guid="{AE1BA67E-6559-4DC6-8737-C3127296BA9C}" scale="60" showAutoFilter="1">
      <pane xSplit="6" ySplit="8" topLeftCell="G134" activePane="bottomRight" state="frozen"/>
      <selection pane="bottomRight" activeCell="A145" sqref="A145:XFD147"/>
      <pageMargins left="0.7" right="0.7" top="0.75" bottom="0.75" header="0.3" footer="0.3"/>
      <pageSetup paperSize="9" orientation="portrait" r:id="rId3"/>
      <autoFilter ref="A8:AO238"/>
    </customSheetView>
    <customSheetView guid="{3A7C223C-D1B4-4553-8B3A-2D2965BCF60A}" scale="60" showAutoFilter="1">
      <pane xSplit="6" ySplit="8" topLeftCell="G9" activePane="bottomRight" state="frozen"/>
      <selection pane="bottomRight" activeCell="AO238" sqref="A9:AO238"/>
      <pageMargins left="0.7" right="0.7" top="0.75" bottom="0.75" header="0.3" footer="0.3"/>
      <pageSetup paperSize="9" orientation="portrait" r:id="rId4"/>
      <autoFilter ref="A8:AO238"/>
    </customSheetView>
    <customSheetView guid="{8777C987-C1B9-4C05-BD1A-63370C121BEE}" scale="60" showAutoFilter="1">
      <pane xSplit="6" ySplit="8" topLeftCell="L9" activePane="bottomRight" state="frozen"/>
      <selection pane="bottomRight" activeCell="AO238" sqref="A9:AO238"/>
      <pageMargins left="0.7" right="0.7" top="0.75" bottom="0.75" header="0.3" footer="0.3"/>
      <pageSetup paperSize="9" orientation="portrait" r:id="rId5"/>
      <autoFilter ref="A8:AO238"/>
    </customSheetView>
    <customSheetView guid="{6924C9E4-8B1E-478E-B761-4499919451ED}" scale="60" showAutoFilter="1">
      <pane xSplit="4" ySplit="8" topLeftCell="G9" activePane="bottomRight" state="frozen"/>
      <selection pane="bottomRight" activeCell="AO238" sqref="A9:AO238"/>
      <pageMargins left="0.7" right="0.7" top="0.75" bottom="0.75" header="0.3" footer="0.3"/>
      <pageSetup paperSize="9" orientation="portrait" r:id="rId6"/>
      <autoFilter ref="A8:AO238"/>
    </customSheetView>
    <customSheetView guid="{B464BFEF-746B-4CF8-BD65-531E80E6EE14}" scale="60" showAutoFilter="1">
      <pane xSplit="6" ySplit="8" topLeftCell="L9" activePane="bottomRight" state="frozen"/>
      <selection pane="bottomRight" activeCell="AO238" sqref="A9:AO238"/>
      <pageMargins left="0.7" right="0.7" top="0.75" bottom="0.75" header="0.3" footer="0.3"/>
      <pageSetup paperSize="9" orientation="portrait" r:id="rId7"/>
      <autoFilter ref="A8:AO238"/>
    </customSheetView>
  </customSheetViews>
  <mergeCells count="42">
    <mergeCell ref="P7:P8"/>
    <mergeCell ref="R7:R8"/>
    <mergeCell ref="S7:S8"/>
    <mergeCell ref="T7:V7"/>
    <mergeCell ref="W7:W8"/>
    <mergeCell ref="X7:X8"/>
    <mergeCell ref="Y7:Y8"/>
    <mergeCell ref="X6:AC6"/>
    <mergeCell ref="AD6:AI6"/>
    <mergeCell ref="AJ6:AO6"/>
    <mergeCell ref="AJ7:AJ8"/>
    <mergeCell ref="AK7:AK8"/>
    <mergeCell ref="AL7:AN7"/>
    <mergeCell ref="AO7:AO8"/>
    <mergeCell ref="Z7:AB7"/>
    <mergeCell ref="AC7:AC8"/>
    <mergeCell ref="AD7:AD8"/>
    <mergeCell ref="AE7:AE8"/>
    <mergeCell ref="AF7:AH7"/>
    <mergeCell ref="AI7:AI8"/>
    <mergeCell ref="O7:O8"/>
    <mergeCell ref="G5:K5"/>
    <mergeCell ref="L5:Q5"/>
    <mergeCell ref="R5:AO5"/>
    <mergeCell ref="G6:G8"/>
    <mergeCell ref="H6:K6"/>
    <mergeCell ref="L6:L8"/>
    <mergeCell ref="M6:M8"/>
    <mergeCell ref="N6:P6"/>
    <mergeCell ref="Q6:Q8"/>
    <mergeCell ref="R6:W6"/>
    <mergeCell ref="H7:H8"/>
    <mergeCell ref="I7:I8"/>
    <mergeCell ref="J7:J8"/>
    <mergeCell ref="K7:K8"/>
    <mergeCell ref="N7:N8"/>
    <mergeCell ref="F5:F8"/>
    <mergeCell ref="A5:A8"/>
    <mergeCell ref="B5:B8"/>
    <mergeCell ref="C5:C8"/>
    <mergeCell ref="D5:D8"/>
    <mergeCell ref="E5:E8"/>
  </mergeCells>
  <conditionalFormatting sqref="A1:AN1 AP1:XFD1 A3:XFD1048576">
    <cfRule type="cellIs" dxfId="6" priority="3" operator="lessThan">
      <formula>0</formula>
    </cfRule>
  </conditionalFormatting>
  <conditionalFormatting sqref="AO1">
    <cfRule type="cellIs" dxfId="5" priority="2" operator="lessThan">
      <formula>0</formula>
    </cfRule>
  </conditionalFormatting>
  <conditionalFormatting sqref="A2:XFD2">
    <cfRule type="cellIs" dxfId="4" priority="1" operator="lessThan">
      <formula>0</formula>
    </cfRule>
  </conditionalFormatting>
  <pageMargins left="0.7" right="0.7" top="0.75" bottom="0.75" header="0.3" footer="0.3"/>
  <pageSetup paperSize="9" orientation="portrait" r:id="rId8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348"/>
  <sheetViews>
    <sheetView tabSelected="1" zoomScale="80" zoomScaleNormal="80" workbookViewId="0">
      <pane xSplit="6" ySplit="5" topLeftCell="G6" activePane="bottomRight" state="frozen"/>
      <selection activeCell="H22" sqref="H22"/>
      <selection pane="topRight" activeCell="H22" sqref="H22"/>
      <selection pane="bottomLeft" activeCell="H22" sqref="H22"/>
      <selection pane="bottomRight" activeCell="K4342" sqref="K4342"/>
    </sheetView>
  </sheetViews>
  <sheetFormatPr defaultRowHeight="12.75" outlineLevelRow="2" x14ac:dyDescent="0.2"/>
  <cols>
    <col min="1" max="1" width="11" style="164" customWidth="1"/>
    <col min="2" max="3" width="9.140625" style="3"/>
    <col min="4" max="4" width="43.140625" style="1" customWidth="1"/>
    <col min="5" max="5" width="9.28515625" style="345" customWidth="1"/>
    <col min="6" max="6" width="27.7109375" style="346" customWidth="1"/>
    <col min="7" max="7" width="14.42578125" style="175" customWidth="1"/>
    <col min="8" max="9" width="12.7109375" style="175" customWidth="1"/>
    <col min="10" max="10" width="12.85546875" style="175" customWidth="1"/>
    <col min="11" max="13" width="12.7109375" style="175" customWidth="1"/>
    <col min="14" max="14" width="15.42578125" style="216" customWidth="1"/>
    <col min="15" max="19" width="14.7109375" style="175" customWidth="1"/>
    <col min="20" max="20" width="20" style="216" customWidth="1"/>
    <col min="21" max="22" width="9.140625" style="1"/>
    <col min="23" max="23" width="12" style="1" bestFit="1" customWidth="1"/>
    <col min="24" max="16384" width="9.140625" style="1"/>
  </cols>
  <sheetData>
    <row r="1" spans="1:21" ht="15.75" x14ac:dyDescent="0.2">
      <c r="A1" s="323" t="s">
        <v>2439</v>
      </c>
      <c r="N1" s="175"/>
      <c r="O1" s="216"/>
      <c r="T1" s="324" t="s">
        <v>2442</v>
      </c>
    </row>
    <row r="2" spans="1:21" x14ac:dyDescent="0.2">
      <c r="A2" s="325" t="s">
        <v>2443</v>
      </c>
      <c r="N2" s="175"/>
      <c r="O2" s="216"/>
      <c r="T2" s="175"/>
      <c r="U2" s="216"/>
    </row>
    <row r="3" spans="1:21" ht="13.5" thickBot="1" x14ac:dyDescent="0.25">
      <c r="N3" s="175"/>
      <c r="O3" s="216"/>
      <c r="T3" s="175"/>
      <c r="U3" s="216"/>
    </row>
    <row r="4" spans="1:21" s="174" customFormat="1" x14ac:dyDescent="0.25">
      <c r="A4" s="795" t="s">
        <v>1</v>
      </c>
      <c r="B4" s="797" t="s">
        <v>2</v>
      </c>
      <c r="C4" s="797" t="s">
        <v>3</v>
      </c>
      <c r="D4" s="797" t="s">
        <v>131</v>
      </c>
      <c r="E4" s="800" t="s">
        <v>150</v>
      </c>
      <c r="F4" s="802" t="s">
        <v>162</v>
      </c>
      <c r="G4" s="789" t="s">
        <v>703</v>
      </c>
      <c r="H4" s="790"/>
      <c r="I4" s="790"/>
      <c r="J4" s="790"/>
      <c r="K4" s="790"/>
      <c r="L4" s="790"/>
      <c r="M4" s="790"/>
      <c r="N4" s="791"/>
      <c r="O4" s="792" t="s">
        <v>702</v>
      </c>
      <c r="P4" s="793"/>
      <c r="Q4" s="793"/>
      <c r="R4" s="793"/>
      <c r="S4" s="793"/>
      <c r="T4" s="794"/>
    </row>
    <row r="5" spans="1:21" ht="51.75" outlineLevel="1" thickBot="1" x14ac:dyDescent="0.25">
      <c r="A5" s="796"/>
      <c r="B5" s="798"/>
      <c r="C5" s="798"/>
      <c r="D5" s="799"/>
      <c r="E5" s="801"/>
      <c r="F5" s="803"/>
      <c r="G5" s="298" t="s">
        <v>708</v>
      </c>
      <c r="H5" s="127" t="s">
        <v>170</v>
      </c>
      <c r="I5" s="127" t="s">
        <v>709</v>
      </c>
      <c r="J5" s="127" t="s">
        <v>699</v>
      </c>
      <c r="K5" s="127" t="s">
        <v>700</v>
      </c>
      <c r="L5" s="127" t="s">
        <v>710</v>
      </c>
      <c r="M5" s="283" t="s">
        <v>177</v>
      </c>
      <c r="N5" s="299" t="s">
        <v>125</v>
      </c>
      <c r="O5" s="309" t="s">
        <v>711</v>
      </c>
      <c r="P5" s="285" t="s">
        <v>170</v>
      </c>
      <c r="Q5" s="285" t="s">
        <v>699</v>
      </c>
      <c r="R5" s="285" t="s">
        <v>700</v>
      </c>
      <c r="S5" s="284" t="s">
        <v>177</v>
      </c>
      <c r="T5" s="286" t="s">
        <v>125</v>
      </c>
    </row>
    <row r="6" spans="1:21" ht="25.5" outlineLevel="2" x14ac:dyDescent="0.2">
      <c r="A6" s="287">
        <f>VLOOKUP(C6,Округа!B:C,2,FALSE)</f>
        <v>7</v>
      </c>
      <c r="B6" s="8">
        <v>501801</v>
      </c>
      <c r="C6" s="8">
        <v>180101</v>
      </c>
      <c r="D6" s="9" t="s">
        <v>502</v>
      </c>
      <c r="E6" s="347">
        <v>1</v>
      </c>
      <c r="F6" s="348" t="s">
        <v>12</v>
      </c>
      <c r="G6" s="300">
        <f>SUMIFS('Круглосуточный стационар'!J:J,'Круглосуточный стационар'!D:D,СВОД!C6,'Круглосуточный стационар'!F:F,СВОД!E6)/2+SUMIFS(ВМП!J:J,ВМП!D:D,СВОД!C6,ВМП!F:F,СВОД!E6)/2+SUMIFS('Дневной стационар'!J:J,'Дневной стационар'!D:D,СВОД!C6,'Дневной стационар'!F:F,СВОД!E6)/2+SUMIFS(ЭКО!H:H,ЭКО!D:D,СВОД!C6,ЭКО!F:F,СВОД!E6)+SUMIFS(Диализ!J:J,Диализ!E:E,СВОД!C6,Диализ!G:G,СВОД!E6)</f>
        <v>2051</v>
      </c>
      <c r="H6" s="278">
        <f>SUMIFS(Поликлиника!H:H,Поликлиника!D:D,СВОД!C6,Поликлиника!F:F,СВОД!E6)</f>
        <v>0</v>
      </c>
      <c r="I6" s="278">
        <f>SUMIFS(Поликлиника!BA:BA,Поликлиника!D:D,СВОД!C6,Поликлиника!F:F,СВОД!E6)</f>
        <v>0</v>
      </c>
      <c r="J6" s="278">
        <f>SUMIFS(Поликлиника!BF:BF,Поликлиника!D:D,СВОД!C6,Поликлиника!F:F,СВОД!E6)</f>
        <v>0</v>
      </c>
      <c r="K6" s="278">
        <f>SUMIFS(Поликлиника!BU:BU,Поликлиника!D:D,СВОД!C6,Поликлиника!F:F,СВОД!E6)</f>
        <v>0</v>
      </c>
      <c r="L6" s="278">
        <f>SUMIFS(Услуги!H:H,Услуги!D:D,СВОД!C6,Услуги!F:F,СВОД!E6)+SUMIFS(Услуги!M:M,Услуги!D:D,СВОД!C6,Услуги!F:F,СВОД!E6)+SUMIFS(Услуги!R:R,Услуги!D:D,СВОД!C6,Услуги!F:F,СВОД!E6)+SUMIFS(Услуги!W:W,Услуги!D:D,СВОД!C6,Услуги!F:F,СВОД!E6)+SUMIFS(Услуги!AB:AB,Услуги!D:D,СВОД!C6,Услуги!F:F,СВОД!E6)+SUMIFS(Услуги!AG:AG,Услуги!D:D,СВОД!C6,Услуги!F:F,СВОД!E6)+SUMIFS(Услуги!AL:AL,Услуги!D:D,СВОД!C6,Услуги!F:F,СВОД!E6)+SUMIFS(Услуги!AQ:AQ,Услуги!D:D,СВОД!C6,Услуги!F:F,СВОД!E6)</f>
        <v>0</v>
      </c>
      <c r="M6" s="278">
        <f>SUMIFS('Скорая мед. помощь'!J:J,'Скорая мед. помощь'!E:E,СВОД!C6,'Скорая мед. помощь'!G:G,СВОД!E6)</f>
        <v>0</v>
      </c>
      <c r="N6" s="301">
        <f>SUMIFS('Круглосуточный стационар'!O:O,'Круглосуточный стационар'!D:D,СВОД!C6,'Круглосуточный стационар'!F:F,СВОД!E6)+SUMIFS(ВМП!O:O,ВМП!D:D,СВОД!C6,ВМП!F:F,СВОД!E6)+SUMIFS('Дневной стационар'!O:O,'Дневной стационар'!D:D,СВОД!C6,'Дневной стационар'!F:F,СВОД!E6)+SUMIFS(ЭКО!M:M,ЭКО!D:D,СВОД!C6,ЭКО!F:F,СВОД!E6)+SUMIFS(Диализ!O:O,Диализ!E:E,СВОД!C6,Диализ!G:G,СВОД!E6)+SUMIFS(Поликлиника!CT:CT,Поликлиника!D:D,СВОД!C6,Поликлиника!F:F,СВОД!E6)+SUMIFS('Скорая мед. помощь'!O:O,'Скорая мед. помощь'!E:E,СВОД!C6,'Скорая мед. помощь'!G:G,СВОД!E6)+SUMIFS(Услуги!AV:AV,Услуги!D:D,СВОД!C6,Услуги!F:F,СВОД!E6)</f>
        <v>30627.931916918307</v>
      </c>
      <c r="O6" s="300">
        <f>SUMIFS(Сверхбаза!L:L,Сверхбаза!C:C,СВОД!C6,Сверхбаза!E:E,СВОД!E6)+SUMIFS(Сверхбаза!M:M,Сверхбаза!C:C,СВОД!C6,Сверхбаза!E:E,СВОД!E6)</f>
        <v>0</v>
      </c>
      <c r="P6" s="278">
        <f>SUMIFS(Сверхбаза!N:N,Сверхбаза!C:C,СВОД!C6,Сверхбаза!E:E,СВОД!E6)</f>
        <v>0</v>
      </c>
      <c r="Q6" s="278">
        <f>SUMIFS(Сверхбаза!P:P,Сверхбаза!C:C,СВОД!C6,Сверхбаза!E:E,СВОД!E6)</f>
        <v>0</v>
      </c>
      <c r="R6" s="278">
        <f>SUMIFS(Сверхбаза!O:O,Сверхбаза!C:C,СВОД!C6,Сверхбаза!E:E,СВОД!E6)</f>
        <v>0</v>
      </c>
      <c r="S6" s="278">
        <f>SUMIFS(Сверхбаза!Q:Q,Сверхбаза!C:C,СВОД!C6,Сверхбаза!E:E,СВОД!E6)</f>
        <v>0</v>
      </c>
      <c r="T6" s="301">
        <f>SUMIFS(Сверхбаза!G:G,Сверхбаза!C:C,СВОД!C6,Сверхбаза!E:E,СВОД!E6)</f>
        <v>0</v>
      </c>
    </row>
    <row r="7" spans="1:21" ht="25.5" outlineLevel="2" x14ac:dyDescent="0.2">
      <c r="A7" s="288">
        <f>VLOOKUP(C7,Округа!B:C,2,FALSE)</f>
        <v>7</v>
      </c>
      <c r="B7" s="361">
        <v>501801</v>
      </c>
      <c r="C7" s="361">
        <v>180101</v>
      </c>
      <c r="D7" s="5" t="s">
        <v>502</v>
      </c>
      <c r="E7" s="349">
        <v>13</v>
      </c>
      <c r="F7" s="350" t="s">
        <v>704</v>
      </c>
      <c r="G7" s="302">
        <f>SUMIFS('Круглосуточный стационар'!J:J,'Круглосуточный стационар'!D:D,СВОД!C7,'Круглосуточный стационар'!F:F,СВОД!E7)/2+SUMIFS(ВМП!J:J,ВМП!D:D,СВОД!C7,ВМП!F:F,СВОД!E7)/2+SUMIFS('Дневной стационар'!J:J,'Дневной стационар'!D:D,СВОД!C7,'Дневной стационар'!F:F,СВОД!E7)/2+SUMIFS(ЭКО!H:H,ЭКО!D:D,СВОД!C7,ЭКО!F:F,СВОД!E7)+SUMIFS(Диализ!J:J,Диализ!E:E,СВОД!C7,Диализ!G:G,СВОД!E7)</f>
        <v>0</v>
      </c>
      <c r="H7" s="276">
        <f>SUMIFS(Поликлиника!H:H,Поликлиника!D:D,СВОД!C7,Поликлиника!F:F,СВОД!E7)</f>
        <v>0</v>
      </c>
      <c r="I7" s="276">
        <f>SUMIFS(Поликлиника!BA:BA,Поликлиника!D:D,СВОД!C7,Поликлиника!F:F,СВОД!E7)</f>
        <v>0</v>
      </c>
      <c r="J7" s="276">
        <f>SUMIFS(Поликлиника!BF:BF,Поликлиника!D:D,СВОД!C7,Поликлиника!F:F,СВОД!E7)</f>
        <v>0</v>
      </c>
      <c r="K7" s="276">
        <f>SUMIFS(Поликлиника!BU:BU,Поликлиника!D:D,СВОД!C7,Поликлиника!F:F,СВОД!E7)</f>
        <v>0</v>
      </c>
      <c r="L7" s="276">
        <f>SUMIFS(Услуги!H:H,Услуги!D:D,СВОД!C7,Услуги!F:F,СВОД!E7)+SUMIFS(Услуги!M:M,Услуги!D:D,СВОД!C7,Услуги!F:F,СВОД!E7)+SUMIFS(Услуги!R:R,Услуги!D:D,СВОД!C7,Услуги!F:F,СВОД!E7)+SUMIFS(Услуги!W:W,Услуги!D:D,СВОД!C7,Услуги!F:F,СВОД!E7)+SUMIFS(Услуги!AB:AB,Услуги!D:D,СВОД!C7,Услуги!F:F,СВОД!E7)+SUMIFS(Услуги!AG:AG,Услуги!D:D,СВОД!C7,Услуги!F:F,СВОД!E7)+SUMIFS(Услуги!AL:AL,Услуги!D:D,СВОД!C7,Услуги!F:F,СВОД!E7)+SUMIFS(Услуги!AQ:AQ,Услуги!D:D,СВОД!C7,Услуги!F:F,СВОД!E7)</f>
        <v>0</v>
      </c>
      <c r="M7" s="276">
        <f>SUMIFS('Скорая мед. помощь'!J:J,'Скорая мед. помощь'!E:E,СВОД!C7,'Скорая мед. помощь'!G:G,СВОД!E7)</f>
        <v>0</v>
      </c>
      <c r="N7" s="303">
        <f>SUMIFS('Круглосуточный стационар'!O:O,'Круглосуточный стационар'!D:D,СВОД!C7,'Круглосуточный стационар'!F:F,СВОД!E7)+SUMIFS(ВМП!O:O,ВМП!D:D,СВОД!C7,ВМП!F:F,СВОД!E7)+SUMIFS('Дневной стационар'!O:O,'Дневной стационар'!D:D,СВОД!C7,'Дневной стационар'!F:F,СВОД!E7)+SUMIFS(ЭКО!M:M,ЭКО!D:D,СВОД!C7,ЭКО!F:F,СВОД!E7)+SUMIFS(Диализ!O:O,Диализ!E:E,СВОД!C7,Диализ!G:G,СВОД!E7)+SUMIFS(Поликлиника!CT:CT,Поликлиника!D:D,СВОД!C7,Поликлиника!F:F,СВОД!E7)+SUMIFS('Скорая мед. помощь'!O:O,'Скорая мед. помощь'!E:E,СВОД!C7,'Скорая мед. помощь'!G:G,СВОД!E7)+SUMIFS(Услуги!AV:AV,Услуги!D:D,СВОД!C7,Услуги!F:F,СВОД!E7)</f>
        <v>0</v>
      </c>
      <c r="O7" s="302">
        <f>SUMIFS(Сверхбаза!L:L,Сверхбаза!C:C,СВОД!C7,Сверхбаза!E:E,СВОД!E7)+SUMIFS(Сверхбаза!M:M,Сверхбаза!C:C,СВОД!C7,Сверхбаза!E:E,СВОД!E7)</f>
        <v>0</v>
      </c>
      <c r="P7" s="276">
        <f>SUMIFS(Сверхбаза!N:N,Сверхбаза!C:C,СВОД!C7,Сверхбаза!E:E,СВОД!E7)</f>
        <v>0</v>
      </c>
      <c r="Q7" s="276">
        <f>SUMIFS(Сверхбаза!P:P,Сверхбаза!C:C,СВОД!C7,Сверхбаза!E:E,СВОД!E7)</f>
        <v>0</v>
      </c>
      <c r="R7" s="276">
        <f>SUMIFS(Сверхбаза!O:O,Сверхбаза!C:C,СВОД!C7,Сверхбаза!E:E,СВОД!E7)</f>
        <v>0</v>
      </c>
      <c r="S7" s="276">
        <f>SUMIFS(Сверхбаза!Q:Q,Сверхбаза!C:C,СВОД!C7,Сверхбаза!E:E,СВОД!E7)</f>
        <v>0</v>
      </c>
      <c r="T7" s="303">
        <f>SUMIFS(Сверхбаза!G:G,Сверхбаза!C:C,СВОД!C7,Сверхбаза!E:E,СВОД!E7)</f>
        <v>0</v>
      </c>
    </row>
    <row r="8" spans="1:21" ht="25.5" outlineLevel="2" x14ac:dyDescent="0.2">
      <c r="A8" s="288">
        <f>VLOOKUP(C8,Округа!B:C,2,FALSE)</f>
        <v>7</v>
      </c>
      <c r="B8" s="361">
        <v>501801</v>
      </c>
      <c r="C8" s="361">
        <v>180101</v>
      </c>
      <c r="D8" s="5" t="s">
        <v>502</v>
      </c>
      <c r="E8" s="349">
        <v>2</v>
      </c>
      <c r="F8" s="350" t="s">
        <v>173</v>
      </c>
      <c r="G8" s="302">
        <f>SUMIFS('Круглосуточный стационар'!J:J,'Круглосуточный стационар'!D:D,СВОД!C8,'Круглосуточный стационар'!F:F,СВОД!E8)/2+SUMIFS(ВМП!J:J,ВМП!D:D,СВОД!C8,ВМП!F:F,СВОД!E8)/2+SUMIFS('Дневной стационар'!J:J,'Дневной стационар'!D:D,СВОД!C8,'Дневной стационар'!F:F,СВОД!E8)/2+SUMIFS(ЭКО!H:H,ЭКО!D:D,СВОД!C8,ЭКО!F:F,СВОД!E8)+SUMIFS(Диализ!J:J,Диализ!E:E,СВОД!C8,Диализ!G:G,СВОД!E8)</f>
        <v>4848</v>
      </c>
      <c r="H8" s="276">
        <f>SUMIFS(Поликлиника!H:H,Поликлиника!D:D,СВОД!C8,Поликлиника!F:F,СВОД!E8)</f>
        <v>0</v>
      </c>
      <c r="I8" s="276">
        <f>SUMIFS(Поликлиника!BA:BA,Поликлиника!D:D,СВОД!C8,Поликлиника!F:F,СВОД!E8)</f>
        <v>0</v>
      </c>
      <c r="J8" s="276">
        <f>SUMIFS(Поликлиника!BF:BF,Поликлиника!D:D,СВОД!C8,Поликлиника!F:F,СВОД!E8)</f>
        <v>0</v>
      </c>
      <c r="K8" s="276">
        <f>SUMIFS(Поликлиника!BU:BU,Поликлиника!D:D,СВОД!C8,Поликлиника!F:F,СВОД!E8)</f>
        <v>0</v>
      </c>
      <c r="L8" s="276">
        <f>SUMIFS(Услуги!H:H,Услуги!D:D,СВОД!C8,Услуги!F:F,СВОД!E8)+SUMIFS(Услуги!M:M,Услуги!D:D,СВОД!C8,Услуги!F:F,СВОД!E8)+SUMIFS(Услуги!R:R,Услуги!D:D,СВОД!C8,Услуги!F:F,СВОД!E8)+SUMIFS(Услуги!W:W,Услуги!D:D,СВОД!C8,Услуги!F:F,СВОД!E8)+SUMIFS(Услуги!AB:AB,Услуги!D:D,СВОД!C8,Услуги!F:F,СВОД!E8)+SUMIFS(Услуги!AG:AG,Услуги!D:D,СВОД!C8,Услуги!F:F,СВОД!E8)+SUMIFS(Услуги!AL:AL,Услуги!D:D,СВОД!C8,Услуги!F:F,СВОД!E8)+SUMIFS(Услуги!AQ:AQ,Услуги!D:D,СВОД!C8,Услуги!F:F,СВОД!E8)</f>
        <v>0</v>
      </c>
      <c r="M8" s="276">
        <f>SUMIFS('Скорая мед. помощь'!J:J,'Скорая мед. помощь'!E:E,СВОД!C8,'Скорая мед. помощь'!G:G,СВОД!E8)</f>
        <v>0</v>
      </c>
      <c r="N8" s="303">
        <f>SUMIFS('Круглосуточный стационар'!O:O,'Круглосуточный стационар'!D:D,СВОД!C8,'Круглосуточный стационар'!F:F,СВОД!E8)+SUMIFS(ВМП!O:O,ВМП!D:D,СВОД!C8,ВМП!F:F,СВОД!E8)+SUMIFS('Дневной стационар'!O:O,'Дневной стационар'!D:D,СВОД!C8,'Дневной стационар'!F:F,СВОД!E8)+SUMIFS(ЭКО!M:M,ЭКО!D:D,СВОД!C8,ЭКО!F:F,СВОД!E8)+SUMIFS(Диализ!O:O,Диализ!E:E,СВОД!C8,Диализ!G:G,СВОД!E8)+SUMIFS(Поликлиника!CT:CT,Поликлиника!D:D,СВОД!C8,Поликлиника!F:F,СВОД!E8)+SUMIFS('Скорая мед. помощь'!O:O,'Скорая мед. помощь'!E:E,СВОД!C8,'Скорая мед. помощь'!G:G,СВОД!E8)+SUMIFS(Услуги!AV:AV,Услуги!D:D,СВОД!C8,Услуги!F:F,СВОД!E8)</f>
        <v>31476.596150000005</v>
      </c>
      <c r="O8" s="302">
        <f>SUMIFS(Сверхбаза!L:L,Сверхбаза!C:C,СВОД!C8,Сверхбаза!E:E,СВОД!E8)+SUMIFS(Сверхбаза!M:M,Сверхбаза!C:C,СВОД!C8,Сверхбаза!E:E,СВОД!E8)</f>
        <v>0</v>
      </c>
      <c r="P8" s="276">
        <f>SUMIFS(Сверхбаза!N:N,Сверхбаза!C:C,СВОД!C8,Сверхбаза!E:E,СВОД!E8)</f>
        <v>0</v>
      </c>
      <c r="Q8" s="276">
        <f>SUMIFS(Сверхбаза!P:P,Сверхбаза!C:C,СВОД!C8,Сверхбаза!E:E,СВОД!E8)</f>
        <v>0</v>
      </c>
      <c r="R8" s="276">
        <f>SUMIFS(Сверхбаза!O:O,Сверхбаза!C:C,СВОД!C8,Сверхбаза!E:E,СВОД!E8)</f>
        <v>0</v>
      </c>
      <c r="S8" s="276">
        <f>SUMIFS(Сверхбаза!Q:Q,Сверхбаза!C:C,СВОД!C8,Сверхбаза!E:E,СВОД!E8)</f>
        <v>0</v>
      </c>
      <c r="T8" s="303">
        <f>SUMIFS(Сверхбаза!G:G,Сверхбаза!C:C,СВОД!C8,Сверхбаза!E:E,СВОД!E8)</f>
        <v>0</v>
      </c>
    </row>
    <row r="9" spans="1:21" ht="25.5" outlineLevel="2" x14ac:dyDescent="0.2">
      <c r="A9" s="288">
        <f>VLOOKUP(C9,Округа!B:C,2,FALSE)</f>
        <v>7</v>
      </c>
      <c r="B9" s="361">
        <v>501801</v>
      </c>
      <c r="C9" s="361">
        <v>180101</v>
      </c>
      <c r="D9" s="5" t="s">
        <v>502</v>
      </c>
      <c r="E9" s="349">
        <v>6</v>
      </c>
      <c r="F9" s="350" t="s">
        <v>705</v>
      </c>
      <c r="G9" s="302">
        <f>SUMIFS('Круглосуточный стационар'!J:J,'Круглосуточный стационар'!D:D,СВОД!C9,'Круглосуточный стационар'!F:F,СВОД!E9)/2+SUMIFS(ВМП!J:J,ВМП!D:D,СВОД!C9,ВМП!F:F,СВОД!E9)/2+SUMIFS('Дневной стационар'!J:J,'Дневной стационар'!D:D,СВОД!C9,'Дневной стационар'!F:F,СВОД!E9)/2+SUMIFS(ЭКО!H:H,ЭКО!D:D,СВОД!C9,ЭКО!F:F,СВОД!E9)+SUMIFS(Диализ!J:J,Диализ!E:E,СВОД!C9,Диализ!G:G,СВОД!E9)</f>
        <v>0</v>
      </c>
      <c r="H9" s="276">
        <f>SUMIFS(Поликлиника!H:H,Поликлиника!D:D,СВОД!C9,Поликлиника!F:F,СВОД!E9)</f>
        <v>0</v>
      </c>
      <c r="I9" s="276">
        <f>SUMIFS(Поликлиника!BA:BA,Поликлиника!D:D,СВОД!C9,Поликлиника!F:F,СВОД!E9)</f>
        <v>0</v>
      </c>
      <c r="J9" s="276">
        <f>SUMIFS(Поликлиника!BF:BF,Поликлиника!D:D,СВОД!C9,Поликлиника!F:F,СВОД!E9)</f>
        <v>0</v>
      </c>
      <c r="K9" s="276">
        <f>SUMIFS(Поликлиника!BU:BU,Поликлиника!D:D,СВОД!C9,Поликлиника!F:F,СВОД!E9)</f>
        <v>0</v>
      </c>
      <c r="L9" s="276">
        <f>SUMIFS(Услуги!H:H,Услуги!D:D,СВОД!C9,Услуги!F:F,СВОД!E9)+SUMIFS(Услуги!M:M,Услуги!D:D,СВОД!C9,Услуги!F:F,СВОД!E9)+SUMIFS(Услуги!R:R,Услуги!D:D,СВОД!C9,Услуги!F:F,СВОД!E9)+SUMIFS(Услуги!W:W,Услуги!D:D,СВОД!C9,Услуги!F:F,СВОД!E9)+SUMIFS(Услуги!AB:AB,Услуги!D:D,СВОД!C9,Услуги!F:F,СВОД!E9)+SUMIFS(Услуги!AG:AG,Услуги!D:D,СВОД!C9,Услуги!F:F,СВОД!E9)+SUMIFS(Услуги!AL:AL,Услуги!D:D,СВОД!C9,Услуги!F:F,СВОД!E9)+SUMIFS(Услуги!AQ:AQ,Услуги!D:D,СВОД!C9,Услуги!F:F,СВОД!E9)</f>
        <v>0</v>
      </c>
      <c r="M9" s="276">
        <f>SUMIFS('Скорая мед. помощь'!J:J,'Скорая мед. помощь'!E:E,СВОД!C9,'Скорая мед. помощь'!G:G,СВОД!E9)</f>
        <v>0</v>
      </c>
      <c r="N9" s="303">
        <f>SUMIFS('Круглосуточный стационар'!O:O,'Круглосуточный стационар'!D:D,СВОД!C9,'Круглосуточный стационар'!F:F,СВОД!E9)+SUMIFS(ВМП!O:O,ВМП!D:D,СВОД!C9,ВМП!F:F,СВОД!E9)+SUMIFS('Дневной стационар'!O:O,'Дневной стационар'!D:D,СВОД!C9,'Дневной стационар'!F:F,СВОД!E9)+SUMIFS(ЭКО!M:M,ЭКО!D:D,СВОД!C9,ЭКО!F:F,СВОД!E9)+SUMIFS(Диализ!O:O,Диализ!E:E,СВОД!C9,Диализ!G:G,СВОД!E9)+SUMIFS(Поликлиника!CT:CT,Поликлиника!D:D,СВОД!C9,Поликлиника!F:F,СВОД!E9)+SUMIFS('Скорая мед. помощь'!O:O,'Скорая мед. помощь'!E:E,СВОД!C9,'Скорая мед. помощь'!G:G,СВОД!E9)+SUMIFS(Услуги!AV:AV,Услуги!D:D,СВОД!C9,Услуги!F:F,СВОД!E9)</f>
        <v>0</v>
      </c>
      <c r="O9" s="302">
        <f>SUMIFS(Сверхбаза!L:L,Сверхбаза!C:C,СВОД!C9,Сверхбаза!E:E,СВОД!E9)+SUMIFS(Сверхбаза!M:M,Сверхбаза!C:C,СВОД!C9,Сверхбаза!E:E,СВОД!E9)</f>
        <v>0</v>
      </c>
      <c r="P9" s="276">
        <f>SUMIFS(Сверхбаза!N:N,Сверхбаза!C:C,СВОД!C9,Сверхбаза!E:E,СВОД!E9)</f>
        <v>0</v>
      </c>
      <c r="Q9" s="276">
        <f>SUMIFS(Сверхбаза!P:P,Сверхбаза!C:C,СВОД!C9,Сверхбаза!E:E,СВОД!E9)</f>
        <v>0</v>
      </c>
      <c r="R9" s="276">
        <f>SUMIFS(Сверхбаза!O:O,Сверхбаза!C:C,СВОД!C9,Сверхбаза!E:E,СВОД!E9)</f>
        <v>0</v>
      </c>
      <c r="S9" s="276">
        <f>SUMIFS(Сверхбаза!Q:Q,Сверхбаза!C:C,СВОД!C9,Сверхбаза!E:E,СВОД!E9)</f>
        <v>0</v>
      </c>
      <c r="T9" s="303">
        <f>SUMIFS(Сверхбаза!G:G,Сверхбаза!C:C,СВОД!C9,Сверхбаза!E:E,СВОД!E9)</f>
        <v>0</v>
      </c>
    </row>
    <row r="10" spans="1:21" ht="25.5" outlineLevel="2" x14ac:dyDescent="0.2">
      <c r="A10" s="288">
        <f>VLOOKUP(C10,Округа!B:C,2,FALSE)</f>
        <v>7</v>
      </c>
      <c r="B10" s="361">
        <v>501801</v>
      </c>
      <c r="C10" s="361">
        <v>180101</v>
      </c>
      <c r="D10" s="5" t="s">
        <v>502</v>
      </c>
      <c r="E10" s="349">
        <v>3</v>
      </c>
      <c r="F10" s="350" t="s">
        <v>174</v>
      </c>
      <c r="G10" s="302">
        <f>SUMIFS('Круглосуточный стационар'!J:J,'Круглосуточный стационар'!D:D,СВОД!C10,'Круглосуточный стационар'!F:F,СВОД!E10)/2+SUMIFS(ВМП!J:J,ВМП!D:D,СВОД!C10,ВМП!F:F,СВОД!E10)/2+SUMIFS('Дневной стационар'!J:J,'Дневной стационар'!D:D,СВОД!C10,'Дневной стационар'!F:F,СВОД!E10)/2+SUMIFS(ЭКО!H:H,ЭКО!D:D,СВОД!C10,ЭКО!F:F,СВОД!E10)+SUMIFS(Диализ!J:J,Диализ!E:E,СВОД!C10,Диализ!G:G,СВОД!E10)</f>
        <v>0</v>
      </c>
      <c r="H10" s="276">
        <f>SUMIFS(Поликлиника!H:H,Поликлиника!D:D,СВОД!C10,Поликлиника!F:F,СВОД!E10)</f>
        <v>35158.655689204919</v>
      </c>
      <c r="I10" s="276">
        <f>SUMIFS(Поликлиника!BA:BA,Поликлиника!D:D,СВОД!C10,Поликлиника!F:F,СВОД!E10)</f>
        <v>17039.45988699979</v>
      </c>
      <c r="J10" s="276">
        <f>SUMIFS(Поликлиника!BF:BF,Поликлиника!D:D,СВОД!C10,Поликлиника!F:F,СВОД!E10)</f>
        <v>61591.352790801757</v>
      </c>
      <c r="K10" s="276">
        <f>SUMIFS(Поликлиника!BU:BU,Поликлиника!D:D,СВОД!C10,Поликлиника!F:F,СВОД!E10)</f>
        <v>27959</v>
      </c>
      <c r="L10" s="276">
        <f>SUMIFS(Услуги!H:H,Услуги!D:D,СВОД!C10,Услуги!F:F,СВОД!E10)+SUMIFS(Услуги!M:M,Услуги!D:D,СВОД!C10,Услуги!F:F,СВОД!E10)+SUMIFS(Услуги!R:R,Услуги!D:D,СВОД!C10,Услуги!F:F,СВОД!E10)+SUMIFS(Услуги!W:W,Услуги!D:D,СВОД!C10,Услуги!F:F,СВОД!E10)+SUMIFS(Услуги!AB:AB,Услуги!D:D,СВОД!C10,Услуги!F:F,СВОД!E10)+SUMIFS(Услуги!AG:AG,Услуги!D:D,СВОД!C10,Услуги!F:F,СВОД!E10)+SUMIFS(Услуги!AL:AL,Услуги!D:D,СВОД!C10,Услуги!F:F,СВОД!E10)+SUMIFS(Услуги!AQ:AQ,Услуги!D:D,СВОД!C10,Услуги!F:F,СВОД!E10)</f>
        <v>0</v>
      </c>
      <c r="M10" s="276">
        <f>SUMIFS('Скорая мед. помощь'!J:J,'Скорая мед. помощь'!E:E,СВОД!C10,'Скорая мед. помощь'!G:G,СВОД!E10)</f>
        <v>0</v>
      </c>
      <c r="N10" s="303">
        <f>SUMIFS('Круглосуточный стационар'!O:O,'Круглосуточный стационар'!D:D,СВОД!C10,'Круглосуточный стационар'!F:F,СВОД!E10)+SUMIFS(ВМП!O:O,ВМП!D:D,СВОД!C10,ВМП!F:F,СВОД!E10)+SUMIFS('Дневной стационар'!O:O,'Дневной стационар'!D:D,СВОД!C10,'Дневной стационар'!F:F,СВОД!E10)+SUMIFS(ЭКО!M:M,ЭКО!D:D,СВОД!C10,ЭКО!F:F,СВОД!E10)+SUMIFS(Диализ!O:O,Диализ!E:E,СВОД!C10,Диализ!G:G,СВОД!E10)+SUMIFS(Поликлиника!CT:CT,Поликлиника!D:D,СВОД!C10,Поликлиника!F:F,СВОД!E10)+SUMIFS('Скорая мед. помощь'!O:O,'Скорая мед. помощь'!E:E,СВОД!C10,'Скорая мед. помощь'!G:G,СВОД!E10)+SUMIFS(Услуги!AV:AV,Услуги!D:D,СВОД!C10,Услуги!F:F,СВОД!E10)</f>
        <v>113513.3242489804</v>
      </c>
      <c r="O10" s="302">
        <f>SUMIFS(Сверхбаза!L:L,Сверхбаза!C:C,СВОД!C10,Сверхбаза!E:E,СВОД!E10)+SUMIFS(Сверхбаза!M:M,Сверхбаза!C:C,СВОД!C10,Сверхбаза!E:E,СВОД!E10)</f>
        <v>0</v>
      </c>
      <c r="P10" s="276">
        <f>SUMIFS(Сверхбаза!N:N,Сверхбаза!C:C,СВОД!C10,Сверхбаза!E:E,СВОД!E10)</f>
        <v>5865</v>
      </c>
      <c r="Q10" s="276">
        <f>SUMIFS(Сверхбаза!P:P,Сверхбаза!C:C,СВОД!C10,Сверхбаза!E:E,СВОД!E10)</f>
        <v>1352</v>
      </c>
      <c r="R10" s="276">
        <f>SUMIFS(Сверхбаза!O:O,Сверхбаза!C:C,СВОД!C10,Сверхбаза!E:E,СВОД!E10)</f>
        <v>670.70000000000073</v>
      </c>
      <c r="S10" s="276">
        <f>SUMIFS(Сверхбаза!Q:Q,Сверхбаза!C:C,СВОД!C10,Сверхбаза!E:E,СВОД!E10)</f>
        <v>0</v>
      </c>
      <c r="T10" s="303">
        <f>SUMIFS(Сверхбаза!G:G,Сверхбаза!C:C,СВОД!C10,Сверхбаза!E:E,СВОД!E10)</f>
        <v>10850.886</v>
      </c>
    </row>
    <row r="11" spans="1:21" ht="25.5" outlineLevel="2" x14ac:dyDescent="0.2">
      <c r="A11" s="288">
        <f>VLOOKUP(C11,Округа!B:C,2,FALSE)</f>
        <v>7</v>
      </c>
      <c r="B11" s="361">
        <v>501801</v>
      </c>
      <c r="C11" s="361">
        <v>180101</v>
      </c>
      <c r="D11" s="5" t="s">
        <v>502</v>
      </c>
      <c r="E11" s="349">
        <v>7</v>
      </c>
      <c r="F11" s="350" t="s">
        <v>706</v>
      </c>
      <c r="G11" s="302">
        <f>SUMIFS('Круглосуточный стационар'!J:J,'Круглосуточный стационар'!D:D,СВОД!C11,'Круглосуточный стационар'!F:F,СВОД!E11)/2+SUMIFS(ВМП!J:J,ВМП!D:D,СВОД!C11,ВМП!F:F,СВОД!E11)/2+SUMIFS('Дневной стационар'!J:J,'Дневной стационар'!D:D,СВОД!C11,'Дневной стационар'!F:F,СВОД!E11)/2+SUMIFS(ЭКО!H:H,ЭКО!D:D,СВОД!C11,ЭКО!F:F,СВОД!E11)+SUMIFS(Диализ!J:J,Диализ!E:E,СВОД!C11,Диализ!G:G,СВОД!E11)</f>
        <v>0</v>
      </c>
      <c r="H11" s="276">
        <f>SUMIFS(Поликлиника!H:H,Поликлиника!D:D,СВОД!C11,Поликлиника!F:F,СВОД!E11)</f>
        <v>0</v>
      </c>
      <c r="I11" s="276">
        <f>SUMIFS(Поликлиника!BA:BA,Поликлиника!D:D,СВОД!C11,Поликлиника!F:F,СВОД!E11)</f>
        <v>0</v>
      </c>
      <c r="J11" s="276">
        <f>SUMIFS(Поликлиника!BF:BF,Поликлиника!D:D,СВОД!C11,Поликлиника!F:F,СВОД!E11)</f>
        <v>0</v>
      </c>
      <c r="K11" s="276">
        <f>SUMIFS(Поликлиника!BU:BU,Поликлиника!D:D,СВОД!C11,Поликлиника!F:F,СВОД!E11)</f>
        <v>0</v>
      </c>
      <c r="L11" s="276">
        <f>SUMIFS(Услуги!H:H,Услуги!D:D,СВОД!C11,Услуги!F:F,СВОД!E11)+SUMIFS(Услуги!M:M,Услуги!D:D,СВОД!C11,Услуги!F:F,СВОД!E11)+SUMIFS(Услуги!R:R,Услуги!D:D,СВОД!C11,Услуги!F:F,СВОД!E11)+SUMIFS(Услуги!W:W,Услуги!D:D,СВОД!C11,Услуги!F:F,СВОД!E11)+SUMIFS(Услуги!AB:AB,Услуги!D:D,СВОД!C11,Услуги!F:F,СВОД!E11)+SUMIFS(Услуги!AG:AG,Услуги!D:D,СВОД!C11,Услуги!F:F,СВОД!E11)+SUMIFS(Услуги!AL:AL,Услуги!D:D,СВОД!C11,Услуги!F:F,СВОД!E11)+SUMIFS(Услуги!AQ:AQ,Услуги!D:D,СВОД!C11,Услуги!F:F,СВОД!E11)</f>
        <v>0</v>
      </c>
      <c r="M11" s="276">
        <f>SUMIFS('Скорая мед. помощь'!J:J,'Скорая мед. помощь'!E:E,СВОД!C11,'Скорая мед. помощь'!G:G,СВОД!E11)</f>
        <v>0</v>
      </c>
      <c r="N11" s="303">
        <f>SUMIFS('Круглосуточный стационар'!O:O,'Круглосуточный стационар'!D:D,СВОД!C11,'Круглосуточный стационар'!F:F,СВОД!E11)+SUMIFS(ВМП!O:O,ВМП!D:D,СВОД!C11,ВМП!F:F,СВОД!E11)+SUMIFS('Дневной стационар'!O:O,'Дневной стационар'!D:D,СВОД!C11,'Дневной стационар'!F:F,СВОД!E11)+SUMIFS(ЭКО!M:M,ЭКО!D:D,СВОД!C11,ЭКО!F:F,СВОД!E11)+SUMIFS(Диализ!O:O,Диализ!E:E,СВОД!C11,Диализ!G:G,СВОД!E11)+SUMIFS(Поликлиника!CT:CT,Поликлиника!D:D,СВОД!C11,Поликлиника!F:F,СВОД!E11)+SUMIFS('Скорая мед. помощь'!O:O,'Скорая мед. помощь'!E:E,СВОД!C11,'Скорая мед. помощь'!G:G,СВОД!E11)+SUMIFS(Услуги!AV:AV,Услуги!D:D,СВОД!C11,Услуги!F:F,СВОД!E11)</f>
        <v>0</v>
      </c>
      <c r="O11" s="302">
        <f>SUMIFS(Сверхбаза!L:L,Сверхбаза!C:C,СВОД!C11,Сверхбаза!E:E,СВОД!E11)+SUMIFS(Сверхбаза!M:M,Сверхбаза!C:C,СВОД!C11,Сверхбаза!E:E,СВОД!E11)</f>
        <v>0</v>
      </c>
      <c r="P11" s="276">
        <f>SUMIFS(Сверхбаза!N:N,Сверхбаза!C:C,СВОД!C11,Сверхбаза!E:E,СВОД!E11)</f>
        <v>0</v>
      </c>
      <c r="Q11" s="276">
        <f>SUMIFS(Сверхбаза!P:P,Сверхбаза!C:C,СВОД!C11,Сверхбаза!E:E,СВОД!E11)</f>
        <v>0</v>
      </c>
      <c r="R11" s="276">
        <f>SUMIFS(Сверхбаза!O:O,Сверхбаза!C:C,СВОД!C11,Сверхбаза!E:E,СВОД!E11)</f>
        <v>0</v>
      </c>
      <c r="S11" s="276">
        <f>SUMIFS(Сверхбаза!Q:Q,Сверхбаза!C:C,СВОД!C11,Сверхбаза!E:E,СВОД!E11)</f>
        <v>0</v>
      </c>
      <c r="T11" s="303">
        <f>SUMIFS(Сверхбаза!G:G,Сверхбаза!C:C,СВОД!C11,Сверхбаза!E:E,СВОД!E11)</f>
        <v>0</v>
      </c>
    </row>
    <row r="12" spans="1:21" ht="25.5" outlineLevel="2" x14ac:dyDescent="0.2">
      <c r="A12" s="288">
        <f>VLOOKUP(C12,Округа!B:C,2,FALSE)</f>
        <v>7</v>
      </c>
      <c r="B12" s="361">
        <v>501801</v>
      </c>
      <c r="C12" s="361">
        <v>180101</v>
      </c>
      <c r="D12" s="5" t="s">
        <v>502</v>
      </c>
      <c r="E12" s="349">
        <v>70</v>
      </c>
      <c r="F12" s="350" t="s">
        <v>707</v>
      </c>
      <c r="G12" s="302">
        <f>SUMIFS('Круглосуточный стационар'!J:J,'Круглосуточный стационар'!D:D,СВОД!C12,'Круглосуточный стационар'!F:F,СВОД!E12)/2+SUMIFS(ВМП!J:J,ВМП!D:D,СВОД!C12,ВМП!F:F,СВОД!E12)/2+SUMIFS('Дневной стационар'!J:J,'Дневной стационар'!D:D,СВОД!C12,'Дневной стационар'!F:F,СВОД!E12)/2+SUMIFS(ЭКО!H:H,ЭКО!D:D,СВОД!C12,ЭКО!F:F,СВОД!E12)+SUMIFS(Диализ!J:J,Диализ!E:E,СВОД!C12,Диализ!G:G,СВОД!E12)</f>
        <v>0</v>
      </c>
      <c r="H12" s="276">
        <f>SUMIFS(Поликлиника!H:H,Поликлиника!D:D,СВОД!C12,Поликлиника!F:F,СВОД!E12)</f>
        <v>0</v>
      </c>
      <c r="I12" s="276">
        <f>SUMIFS(Поликлиника!BA:BA,Поликлиника!D:D,СВОД!C12,Поликлиника!F:F,СВОД!E12)</f>
        <v>0</v>
      </c>
      <c r="J12" s="276">
        <f>SUMIFS(Поликлиника!BF:BF,Поликлиника!D:D,СВОД!C12,Поликлиника!F:F,СВОД!E12)</f>
        <v>0</v>
      </c>
      <c r="K12" s="276">
        <f>SUMIFS(Поликлиника!BU:BU,Поликлиника!D:D,СВОД!C12,Поликлиника!F:F,СВОД!E12)</f>
        <v>0</v>
      </c>
      <c r="L12" s="276">
        <f>SUMIFS(Услуги!H:H,Услуги!D:D,СВОД!C12,Услуги!F:F,СВОД!E12)+SUMIFS(Услуги!M:M,Услуги!D:D,СВОД!C12,Услуги!F:F,СВОД!E12)+SUMIFS(Услуги!R:R,Услуги!D:D,СВОД!C12,Услуги!F:F,СВОД!E12)+SUMIFS(Услуги!W:W,Услуги!D:D,СВОД!C12,Услуги!F:F,СВОД!E12)+SUMIFS(Услуги!AB:AB,Услуги!D:D,СВОД!C12,Услуги!F:F,СВОД!E12)+SUMIFS(Услуги!AG:AG,Услуги!D:D,СВОД!C12,Услуги!F:F,СВОД!E12)+SUMIFS(Услуги!AL:AL,Услуги!D:D,СВОД!C12,Услуги!F:F,СВОД!E12)+SUMIFS(Услуги!AQ:AQ,Услуги!D:D,СВОД!C12,Услуги!F:F,СВОД!E12)</f>
        <v>0</v>
      </c>
      <c r="M12" s="276">
        <f>SUMIFS('Скорая мед. помощь'!J:J,'Скорая мед. помощь'!E:E,СВОД!C12,'Скорая мед. помощь'!G:G,СВОД!E12)</f>
        <v>0</v>
      </c>
      <c r="N12" s="303">
        <f>SUMIFS('Круглосуточный стационар'!O:O,'Круглосуточный стационар'!D:D,СВОД!C12,'Круглосуточный стационар'!F:F,СВОД!E12)+SUMIFS(ВМП!O:O,ВМП!D:D,СВОД!C12,ВМП!F:F,СВОД!E12)+SUMIFS('Дневной стационар'!O:O,'Дневной стационар'!D:D,СВОД!C12,'Дневной стационар'!F:F,СВОД!E12)+SUMIFS(ЭКО!M:M,ЭКО!D:D,СВОД!C12,ЭКО!F:F,СВОД!E12)+SUMIFS(Диализ!O:O,Диализ!E:E,СВОД!C12,Диализ!G:G,СВОД!E12)+SUMIFS(Поликлиника!CT:CT,Поликлиника!D:D,СВОД!C12,Поликлиника!F:F,СВОД!E12)+SUMIFS('Скорая мед. помощь'!O:O,'Скорая мед. помощь'!E:E,СВОД!C12,'Скорая мед. помощь'!G:G,СВОД!E12)+SUMIFS(Услуги!AV:AV,Услуги!D:D,СВОД!C12,Услуги!F:F,СВОД!E12)</f>
        <v>0</v>
      </c>
      <c r="O12" s="302">
        <f>SUMIFS(Сверхбаза!L:L,Сверхбаза!C:C,СВОД!C12,Сверхбаза!E:E,СВОД!E12)+SUMIFS(Сверхбаза!M:M,Сверхбаза!C:C,СВОД!C12,Сверхбаза!E:E,СВОД!E12)</f>
        <v>0</v>
      </c>
      <c r="P12" s="276">
        <f>SUMIFS(Сверхбаза!N:N,Сверхбаза!C:C,СВОД!C12,Сверхбаза!E:E,СВОД!E12)</f>
        <v>0</v>
      </c>
      <c r="Q12" s="276">
        <f>SUMIFS(Сверхбаза!P:P,Сверхбаза!C:C,СВОД!C12,Сверхбаза!E:E,СВОД!E12)</f>
        <v>0</v>
      </c>
      <c r="R12" s="276">
        <f>SUMIFS(Сверхбаза!O:O,Сверхбаза!C:C,СВОД!C12,Сверхбаза!E:E,СВОД!E12)</f>
        <v>0</v>
      </c>
      <c r="S12" s="276">
        <f>SUMIFS(Сверхбаза!Q:Q,Сверхбаза!C:C,СВОД!C12,Сверхбаза!E:E,СВОД!E12)</f>
        <v>0</v>
      </c>
      <c r="T12" s="303">
        <f>SUMIFS(Сверхбаза!G:G,Сверхбаза!C:C,СВОД!C12,Сверхбаза!E:E,СВОД!E12)</f>
        <v>0</v>
      </c>
    </row>
    <row r="13" spans="1:21" ht="25.5" outlineLevel="2" x14ac:dyDescent="0.2">
      <c r="A13" s="288">
        <f>VLOOKUP(C13,Округа!B:C,2,FALSE)</f>
        <v>7</v>
      </c>
      <c r="B13" s="361">
        <v>501801</v>
      </c>
      <c r="C13" s="361">
        <v>180101</v>
      </c>
      <c r="D13" s="5" t="s">
        <v>502</v>
      </c>
      <c r="E13" s="349">
        <v>94</v>
      </c>
      <c r="F13" s="350" t="s">
        <v>157</v>
      </c>
      <c r="G13" s="302">
        <f>SUMIFS('Круглосуточный стационар'!J:J,'Круглосуточный стационар'!D:D,СВОД!C13,'Круглосуточный стационар'!F:F,СВОД!E13)/2+SUMIFS(ВМП!J:J,ВМП!D:D,СВОД!C13,ВМП!F:F,СВОД!E13)/2+SUMIFS('Дневной стационар'!J:J,'Дневной стационар'!D:D,СВОД!C13,'Дневной стационар'!F:F,СВОД!E13)/2+SUMIFS(ЭКО!H:H,ЭКО!D:D,СВОД!C13,ЭКО!F:F,СВОД!E13)+SUMIFS(Диализ!J:J,Диализ!E:E,СВОД!C13,Диализ!G:G,СВОД!E13)</f>
        <v>0</v>
      </c>
      <c r="H13" s="276">
        <f>SUMIFS(Поликлиника!H:H,Поликлиника!D:D,СВОД!C13,Поликлиника!F:F,СВОД!E13)</f>
        <v>0</v>
      </c>
      <c r="I13" s="276">
        <f>SUMIFS(Поликлиника!BA:BA,Поликлиника!D:D,СВОД!C13,Поликлиника!F:F,СВОД!E13)</f>
        <v>0</v>
      </c>
      <c r="J13" s="276">
        <f>SUMIFS(Поликлиника!BF:BF,Поликлиника!D:D,СВОД!C13,Поликлиника!F:F,СВОД!E13)</f>
        <v>0</v>
      </c>
      <c r="K13" s="276">
        <f>SUMIFS(Поликлиника!BU:BU,Поликлиника!D:D,СВОД!C13,Поликлиника!F:F,СВОД!E13)</f>
        <v>0</v>
      </c>
      <c r="L13" s="276">
        <f>SUMIFS(Услуги!H:H,Услуги!D:D,СВОД!C13,Услуги!F:F,СВОД!E13)+SUMIFS(Услуги!M:M,Услуги!D:D,СВОД!C13,Услуги!F:F,СВОД!E13)+SUMIFS(Услуги!R:R,Услуги!D:D,СВОД!C13,Услуги!F:F,СВОД!E13)+SUMIFS(Услуги!W:W,Услуги!D:D,СВОД!C13,Услуги!F:F,СВОД!E13)+SUMIFS(Услуги!AB:AB,Услуги!D:D,СВОД!C13,Услуги!F:F,СВОД!E13)+SUMIFS(Услуги!AG:AG,Услуги!D:D,СВОД!C13,Услуги!F:F,СВОД!E13)+SUMIFS(Услуги!AL:AL,Услуги!D:D,СВОД!C13,Услуги!F:F,СВОД!E13)+SUMIFS(Услуги!AQ:AQ,Услуги!D:D,СВОД!C13,Услуги!F:F,СВОД!E13)</f>
        <v>0</v>
      </c>
      <c r="M13" s="276">
        <f>SUMIFS('Скорая мед. помощь'!J:J,'Скорая мед. помощь'!E:E,СВОД!C13,'Скорая мед. помощь'!G:G,СВОД!E13)</f>
        <v>0</v>
      </c>
      <c r="N13" s="303">
        <f>SUMIFS('Круглосуточный стационар'!O:O,'Круглосуточный стационар'!D:D,СВОД!C13,'Круглосуточный стационар'!F:F,СВОД!E13)+SUMIFS(ВМП!O:O,ВМП!D:D,СВОД!C13,ВМП!F:F,СВОД!E13)+SUMIFS('Дневной стационар'!O:O,'Дневной стационар'!D:D,СВОД!C13,'Дневной стационар'!F:F,СВОД!E13)+SUMIFS(ЭКО!M:M,ЭКО!D:D,СВОД!C13,ЭКО!F:F,СВОД!E13)+SUMIFS(Диализ!O:O,Диализ!E:E,СВОД!C13,Диализ!G:G,СВОД!E13)+SUMIFS(Поликлиника!CT:CT,Поликлиника!D:D,СВОД!C13,Поликлиника!F:F,СВОД!E13)+SUMIFS('Скорая мед. помощь'!O:O,'Скорая мед. помощь'!E:E,СВОД!C13,'Скорая мед. помощь'!G:G,СВОД!E13)+SUMIFS(Услуги!AV:AV,Услуги!D:D,СВОД!C13,Услуги!F:F,СВОД!E13)</f>
        <v>0</v>
      </c>
      <c r="O13" s="302">
        <f>SUMIFS(Сверхбаза!L:L,Сверхбаза!C:C,СВОД!C13,Сверхбаза!E:E,СВОД!E13)+SUMIFS(Сверхбаза!M:M,Сверхбаза!C:C,СВОД!C13,Сверхбаза!E:E,СВОД!E13)</f>
        <v>0</v>
      </c>
      <c r="P13" s="276">
        <f>SUMIFS(Сверхбаза!N:N,Сверхбаза!C:C,СВОД!C13,Сверхбаза!E:E,СВОД!E13)</f>
        <v>0</v>
      </c>
      <c r="Q13" s="276">
        <f>SUMIFS(Сверхбаза!P:P,Сверхбаза!C:C,СВОД!C13,Сверхбаза!E:E,СВОД!E13)</f>
        <v>0</v>
      </c>
      <c r="R13" s="276">
        <f>SUMIFS(Сверхбаза!O:O,Сверхбаза!C:C,СВОД!C13,Сверхбаза!E:E,СВОД!E13)</f>
        <v>0</v>
      </c>
      <c r="S13" s="276">
        <f>SUMIFS(Сверхбаза!Q:Q,Сверхбаза!C:C,СВОД!C13,Сверхбаза!E:E,СВОД!E13)</f>
        <v>0</v>
      </c>
      <c r="T13" s="303">
        <f>SUMIFS(Сверхбаза!G:G,Сверхбаза!C:C,СВОД!C13,Сверхбаза!E:E,СВОД!E13)</f>
        <v>0</v>
      </c>
    </row>
    <row r="14" spans="1:21" outlineLevel="1" x14ac:dyDescent="0.2">
      <c r="A14" s="289"/>
      <c r="B14" s="279"/>
      <c r="C14" s="279" t="str">
        <f>CONCATENATE(C13," ","Итог")</f>
        <v>180101 Итог</v>
      </c>
      <c r="D14" s="280"/>
      <c r="E14" s="351"/>
      <c r="F14" s="352"/>
      <c r="G14" s="304"/>
      <c r="H14" s="281"/>
      <c r="I14" s="281"/>
      <c r="J14" s="281"/>
      <c r="K14" s="281"/>
      <c r="L14" s="281"/>
      <c r="M14" s="281"/>
      <c r="N14" s="305">
        <f>SUBTOTAL(9,N6:N13)</f>
        <v>175617.85231589869</v>
      </c>
      <c r="O14" s="304"/>
      <c r="P14" s="281"/>
      <c r="Q14" s="281"/>
      <c r="R14" s="281"/>
      <c r="S14" s="281"/>
      <c r="T14" s="305">
        <f>SUBTOTAL(9,T6:T13)</f>
        <v>10850.886</v>
      </c>
    </row>
    <row r="15" spans="1:21" ht="25.5" outlineLevel="2" x14ac:dyDescent="0.2">
      <c r="A15" s="287">
        <f>VLOOKUP(C15,Округа!B:C,2,FALSE)</f>
        <v>5</v>
      </c>
      <c r="B15" s="8">
        <v>501802</v>
      </c>
      <c r="C15" s="8">
        <v>180201</v>
      </c>
      <c r="D15" s="9" t="s">
        <v>190</v>
      </c>
      <c r="E15" s="347">
        <v>1</v>
      </c>
      <c r="F15" s="348" t="s">
        <v>12</v>
      </c>
      <c r="G15" s="300">
        <f>SUMIFS('Круглосуточный стационар'!J:J,'Круглосуточный стационар'!D:D,СВОД!C15,'Круглосуточный стационар'!F:F,СВОД!E15)/2+SUMIFS(ВМП!J:J,ВМП!D:D,СВОД!C15,ВМП!F:F,СВОД!E15)/2+SUMIFS('Дневной стационар'!J:J,'Дневной стационар'!D:D,СВОД!C15,'Дневной стационар'!F:F,СВОД!E15)/2+SUMIFS(ЭКО!H:H,ЭКО!D:D,СВОД!C15,ЭКО!F:F,СВОД!E15)+SUMIFS(Диализ!J:J,Диализ!E:E,СВОД!C15,Диализ!G:G,СВОД!E15)</f>
        <v>6942</v>
      </c>
      <c r="H15" s="278">
        <f>SUMIFS(Поликлиника!H:H,Поликлиника!D:D,СВОД!C15,Поликлиника!F:F,СВОД!E15)</f>
        <v>0</v>
      </c>
      <c r="I15" s="278">
        <f>SUMIFS(Поликлиника!BA:BA,Поликлиника!D:D,СВОД!C15,Поликлиника!F:F,СВОД!E15)</f>
        <v>0</v>
      </c>
      <c r="J15" s="278">
        <f>SUMIFS(Поликлиника!BF:BF,Поликлиника!D:D,СВОД!C15,Поликлиника!F:F,СВОД!E15)</f>
        <v>0</v>
      </c>
      <c r="K15" s="278">
        <f>SUMIFS(Поликлиника!BU:BU,Поликлиника!D:D,СВОД!C15,Поликлиника!F:F,СВОД!E15)</f>
        <v>0</v>
      </c>
      <c r="L15" s="278">
        <f>SUMIFS(Услуги!H:H,Услуги!D:D,СВОД!C15,Услуги!F:F,СВОД!E15)+SUMIFS(Услуги!M:M,Услуги!D:D,СВОД!C15,Услуги!F:F,СВОД!E15)+SUMIFS(Услуги!R:R,Услуги!D:D,СВОД!C15,Услуги!F:F,СВОД!E15)+SUMIFS(Услуги!W:W,Услуги!D:D,СВОД!C15,Услуги!F:F,СВОД!E15)+SUMIFS(Услуги!AB:AB,Услуги!D:D,СВОД!C15,Услуги!F:F,СВОД!E15)+SUMIFS(Услуги!AG:AG,Услуги!D:D,СВОД!C15,Услуги!F:F,СВОД!E15)+SUMIFS(Услуги!AL:AL,Услуги!D:D,СВОД!C15,Услуги!F:F,СВОД!E15)+SUMIFS(Услуги!AQ:AQ,Услуги!D:D,СВОД!C15,Услуги!F:F,СВОД!E15)</f>
        <v>0</v>
      </c>
      <c r="M15" s="278">
        <f>SUMIFS('Скорая мед. помощь'!J:J,'Скорая мед. помощь'!E:E,СВОД!C15,'Скорая мед. помощь'!G:G,СВОД!E15)</f>
        <v>0</v>
      </c>
      <c r="N15" s="301">
        <f>SUMIFS('Круглосуточный стационар'!O:O,'Круглосуточный стационар'!D:D,СВОД!C15,'Круглосуточный стационар'!F:F,СВОД!E15)+SUMIFS(ВМП!O:O,ВМП!D:D,СВОД!C15,ВМП!F:F,СВОД!E15)+SUMIFS('Дневной стационар'!O:O,'Дневной стационар'!D:D,СВОД!C15,'Дневной стационар'!F:F,СВОД!E15)+SUMIFS(ЭКО!M:M,ЭКО!D:D,СВОД!C15,ЭКО!F:F,СВОД!E15)+SUMIFS(Диализ!O:O,Диализ!E:E,СВОД!C15,Диализ!G:G,СВОД!E15)+SUMIFS(Поликлиника!CT:CT,Поликлиника!D:D,СВОД!C15,Поликлиника!F:F,СВОД!E15)+SUMIFS('Скорая мед. помощь'!O:O,'Скорая мед. помощь'!E:E,СВОД!C15,'Скорая мед. помощь'!G:G,СВОД!E15)+SUMIFS(Услуги!AV:AV,Услуги!D:D,СВОД!C15,Услуги!F:F,СВОД!E15)</f>
        <v>102780.27403577093</v>
      </c>
      <c r="O15" s="300">
        <f>SUMIFS(Сверхбаза!L:L,Сверхбаза!C:C,СВОД!C15,Сверхбаза!E:E,СВОД!E15)+SUMIFS(Сверхбаза!M:M,Сверхбаза!C:C,СВОД!C15,Сверхбаза!E:E,СВОД!E15)</f>
        <v>0</v>
      </c>
      <c r="P15" s="278">
        <f>SUMIFS(Сверхбаза!N:N,Сверхбаза!C:C,СВОД!C15,Сверхбаза!E:E,СВОД!E15)</f>
        <v>0</v>
      </c>
      <c r="Q15" s="278">
        <f>SUMIFS(Сверхбаза!P:P,Сверхбаза!C:C,СВОД!C15,Сверхбаза!E:E,СВОД!E15)</f>
        <v>0</v>
      </c>
      <c r="R15" s="278">
        <f>SUMIFS(Сверхбаза!O:O,Сверхбаза!C:C,СВОД!C15,Сверхбаза!E:E,СВОД!E15)</f>
        <v>0</v>
      </c>
      <c r="S15" s="278">
        <f>SUMIFS(Сверхбаза!Q:Q,Сверхбаза!C:C,СВОД!C15,Сверхбаза!E:E,СВОД!E15)</f>
        <v>0</v>
      </c>
      <c r="T15" s="301">
        <f>SUMIFS(Сверхбаза!G:G,Сверхбаза!C:C,СВОД!C15,Сверхбаза!E:E,СВОД!E15)</f>
        <v>0</v>
      </c>
    </row>
    <row r="16" spans="1:21" ht="25.5" outlineLevel="2" x14ac:dyDescent="0.2">
      <c r="A16" s="288">
        <f>VLOOKUP(C16,Округа!B:C,2,FALSE)</f>
        <v>5</v>
      </c>
      <c r="B16" s="361">
        <v>501802</v>
      </c>
      <c r="C16" s="361">
        <v>180201</v>
      </c>
      <c r="D16" s="5" t="s">
        <v>190</v>
      </c>
      <c r="E16" s="349">
        <v>13</v>
      </c>
      <c r="F16" s="350" t="s">
        <v>704</v>
      </c>
      <c r="G16" s="302">
        <f>SUMIFS('Круглосуточный стационар'!J:J,'Круглосуточный стационар'!D:D,СВОД!C16,'Круглосуточный стационар'!F:F,СВОД!E16)/2+SUMIFS(ВМП!J:J,ВМП!D:D,СВОД!C16,ВМП!F:F,СВОД!E16)/2+SUMIFS('Дневной стационар'!J:J,'Дневной стационар'!D:D,СВОД!C16,'Дневной стационар'!F:F,СВОД!E16)/2+SUMIFS(ЭКО!H:H,ЭКО!D:D,СВОД!C16,ЭКО!F:F,СВОД!E16)+SUMIFS(Диализ!J:J,Диализ!E:E,СВОД!C16,Диализ!G:G,СВОД!E16)</f>
        <v>0</v>
      </c>
      <c r="H16" s="276">
        <f>SUMIFS(Поликлиника!H:H,Поликлиника!D:D,СВОД!C16,Поликлиника!F:F,СВОД!E16)</f>
        <v>0</v>
      </c>
      <c r="I16" s="276">
        <f>SUMIFS(Поликлиника!BA:BA,Поликлиника!D:D,СВОД!C16,Поликлиника!F:F,СВОД!E16)</f>
        <v>0</v>
      </c>
      <c r="J16" s="276">
        <f>SUMIFS(Поликлиника!BF:BF,Поликлиника!D:D,СВОД!C16,Поликлиника!F:F,СВОД!E16)</f>
        <v>0</v>
      </c>
      <c r="K16" s="276">
        <f>SUMIFS(Поликлиника!BU:BU,Поликлиника!D:D,СВОД!C16,Поликлиника!F:F,СВОД!E16)</f>
        <v>0</v>
      </c>
      <c r="L16" s="276">
        <f>SUMIFS(Услуги!H:H,Услуги!D:D,СВОД!C16,Услуги!F:F,СВОД!E16)+SUMIFS(Услуги!M:M,Услуги!D:D,СВОД!C16,Услуги!F:F,СВОД!E16)+SUMIFS(Услуги!R:R,Услуги!D:D,СВОД!C16,Услуги!F:F,СВОД!E16)+SUMIFS(Услуги!W:W,Услуги!D:D,СВОД!C16,Услуги!F:F,СВОД!E16)+SUMIFS(Услуги!AB:AB,Услуги!D:D,СВОД!C16,Услуги!F:F,СВОД!E16)+SUMIFS(Услуги!AG:AG,Услуги!D:D,СВОД!C16,Услуги!F:F,СВОД!E16)+SUMIFS(Услуги!AL:AL,Услуги!D:D,СВОД!C16,Услуги!F:F,СВОД!E16)+SUMIFS(Услуги!AQ:AQ,Услуги!D:D,СВОД!C16,Услуги!F:F,СВОД!E16)</f>
        <v>0</v>
      </c>
      <c r="M16" s="276">
        <f>SUMIFS('Скорая мед. помощь'!J:J,'Скорая мед. помощь'!E:E,СВОД!C16,'Скорая мед. помощь'!G:G,СВОД!E16)</f>
        <v>0</v>
      </c>
      <c r="N16" s="303">
        <f>SUMIFS('Круглосуточный стационар'!O:O,'Круглосуточный стационар'!D:D,СВОД!C16,'Круглосуточный стационар'!F:F,СВОД!E16)+SUMIFS(ВМП!O:O,ВМП!D:D,СВОД!C16,ВМП!F:F,СВОД!E16)+SUMIFS('Дневной стационар'!O:O,'Дневной стационар'!D:D,СВОД!C16,'Дневной стационар'!F:F,СВОД!E16)+SUMIFS(ЭКО!M:M,ЭКО!D:D,СВОД!C16,ЭКО!F:F,СВОД!E16)+SUMIFS(Диализ!O:O,Диализ!E:E,СВОД!C16,Диализ!G:G,СВОД!E16)+SUMIFS(Поликлиника!CT:CT,Поликлиника!D:D,СВОД!C16,Поликлиника!F:F,СВОД!E16)+SUMIFS('Скорая мед. помощь'!O:O,'Скорая мед. помощь'!E:E,СВОД!C16,'Скорая мед. помощь'!G:G,СВОД!E16)+SUMIFS(Услуги!AV:AV,Услуги!D:D,СВОД!C16,Услуги!F:F,СВОД!E16)</f>
        <v>0</v>
      </c>
      <c r="O16" s="302">
        <f>SUMIFS(Сверхбаза!L:L,Сверхбаза!C:C,СВОД!C16,Сверхбаза!E:E,СВОД!E16)+SUMIFS(Сверхбаза!M:M,Сверхбаза!C:C,СВОД!C16,Сверхбаза!E:E,СВОД!E16)</f>
        <v>0</v>
      </c>
      <c r="P16" s="276">
        <f>SUMIFS(Сверхбаза!N:N,Сверхбаза!C:C,СВОД!C16,Сверхбаза!E:E,СВОД!E16)</f>
        <v>0</v>
      </c>
      <c r="Q16" s="276">
        <f>SUMIFS(Сверхбаза!P:P,Сверхбаза!C:C,СВОД!C16,Сверхбаза!E:E,СВОД!E16)</f>
        <v>0</v>
      </c>
      <c r="R16" s="276">
        <f>SUMIFS(Сверхбаза!O:O,Сверхбаза!C:C,СВОД!C16,Сверхбаза!E:E,СВОД!E16)</f>
        <v>0</v>
      </c>
      <c r="S16" s="276">
        <f>SUMIFS(Сверхбаза!Q:Q,Сверхбаза!C:C,СВОД!C16,Сверхбаза!E:E,СВОД!E16)</f>
        <v>0</v>
      </c>
      <c r="T16" s="303">
        <f>SUMIFS(Сверхбаза!G:G,Сверхбаза!C:C,СВОД!C16,Сверхбаза!E:E,СВОД!E16)</f>
        <v>0</v>
      </c>
    </row>
    <row r="17" spans="1:20" ht="25.5" outlineLevel="2" x14ac:dyDescent="0.2">
      <c r="A17" s="288">
        <f>VLOOKUP(C17,Округа!B:C,2,FALSE)</f>
        <v>5</v>
      </c>
      <c r="B17" s="361">
        <v>501802</v>
      </c>
      <c r="C17" s="361">
        <v>180201</v>
      </c>
      <c r="D17" s="5" t="s">
        <v>190</v>
      </c>
      <c r="E17" s="349">
        <v>2</v>
      </c>
      <c r="F17" s="350" t="s">
        <v>173</v>
      </c>
      <c r="G17" s="302">
        <f>SUMIFS('Круглосуточный стационар'!J:J,'Круглосуточный стационар'!D:D,СВОД!C17,'Круглосуточный стационар'!F:F,СВОД!E17)/2+SUMIFS(ВМП!J:J,ВМП!D:D,СВОД!C17,ВМП!F:F,СВОД!E17)/2+SUMIFS('Дневной стационар'!J:J,'Дневной стационар'!D:D,СВОД!C17,'Дневной стационар'!F:F,СВОД!E17)/2+SUMIFS(ЭКО!H:H,ЭКО!D:D,СВОД!C17,ЭКО!F:F,СВОД!E17)+SUMIFS(Диализ!J:J,Диализ!E:E,СВОД!C17,Диализ!G:G,СВОД!E17)</f>
        <v>1059</v>
      </c>
      <c r="H17" s="276">
        <f>SUMIFS(Поликлиника!H:H,Поликлиника!D:D,СВОД!C17,Поликлиника!F:F,СВОД!E17)</f>
        <v>0</v>
      </c>
      <c r="I17" s="276">
        <f>SUMIFS(Поликлиника!BA:BA,Поликлиника!D:D,СВОД!C17,Поликлиника!F:F,СВОД!E17)</f>
        <v>0</v>
      </c>
      <c r="J17" s="276">
        <f>SUMIFS(Поликлиника!BF:BF,Поликлиника!D:D,СВОД!C17,Поликлиника!F:F,СВОД!E17)</f>
        <v>0</v>
      </c>
      <c r="K17" s="276">
        <f>SUMIFS(Поликлиника!BU:BU,Поликлиника!D:D,СВОД!C17,Поликлиника!F:F,СВОД!E17)</f>
        <v>0</v>
      </c>
      <c r="L17" s="276">
        <f>SUMIFS(Услуги!H:H,Услуги!D:D,СВОД!C17,Услуги!F:F,СВОД!E17)+SUMIFS(Услуги!M:M,Услуги!D:D,СВОД!C17,Услуги!F:F,СВОД!E17)+SUMIFS(Услуги!R:R,Услуги!D:D,СВОД!C17,Услуги!F:F,СВОД!E17)+SUMIFS(Услуги!W:W,Услуги!D:D,СВОД!C17,Услуги!F:F,СВОД!E17)+SUMIFS(Услуги!AB:AB,Услуги!D:D,СВОД!C17,Услуги!F:F,СВОД!E17)+SUMIFS(Услуги!AG:AG,Услуги!D:D,СВОД!C17,Услуги!F:F,СВОД!E17)+SUMIFS(Услуги!AL:AL,Услуги!D:D,СВОД!C17,Услуги!F:F,СВОД!E17)+SUMIFS(Услуги!AQ:AQ,Услуги!D:D,СВОД!C17,Услуги!F:F,СВОД!E17)</f>
        <v>0</v>
      </c>
      <c r="M17" s="276">
        <f>SUMIFS('Скорая мед. помощь'!J:J,'Скорая мед. помощь'!E:E,СВОД!C17,'Скорая мед. помощь'!G:G,СВОД!E17)</f>
        <v>0</v>
      </c>
      <c r="N17" s="303">
        <f>SUMIFS('Круглосуточный стационар'!O:O,'Круглосуточный стационар'!D:D,СВОД!C17,'Круглосуточный стационар'!F:F,СВОД!E17)+SUMIFS(ВМП!O:O,ВМП!D:D,СВОД!C17,ВМП!F:F,СВОД!E17)+SUMIFS('Дневной стационар'!O:O,'Дневной стационар'!D:D,СВОД!C17,'Дневной стационар'!F:F,СВОД!E17)+SUMIFS(ЭКО!M:M,ЭКО!D:D,СВОД!C17,ЭКО!F:F,СВОД!E17)+SUMIFS(Диализ!O:O,Диализ!E:E,СВОД!C17,Диализ!G:G,СВОД!E17)+SUMIFS(Поликлиника!CT:CT,Поликлиника!D:D,СВОД!C17,Поликлиника!F:F,СВОД!E17)+SUMIFS('Скорая мед. помощь'!O:O,'Скорая мед. помощь'!E:E,СВОД!C17,'Скорая мед. помощь'!G:G,СВОД!E17)+SUMIFS(Услуги!AV:AV,Услуги!D:D,СВОД!C17,Услуги!F:F,СВОД!E17)</f>
        <v>6532.5446725000002</v>
      </c>
      <c r="O17" s="302">
        <f>SUMIFS(Сверхбаза!L:L,Сверхбаза!C:C,СВОД!C17,Сверхбаза!E:E,СВОД!E17)+SUMIFS(Сверхбаза!M:M,Сверхбаза!C:C,СВОД!C17,Сверхбаза!E:E,СВОД!E17)</f>
        <v>0</v>
      </c>
      <c r="P17" s="276">
        <f>SUMIFS(Сверхбаза!N:N,Сверхбаза!C:C,СВОД!C17,Сверхбаза!E:E,СВОД!E17)</f>
        <v>0</v>
      </c>
      <c r="Q17" s="276">
        <f>SUMIFS(Сверхбаза!P:P,Сверхбаза!C:C,СВОД!C17,Сверхбаза!E:E,СВОД!E17)</f>
        <v>0</v>
      </c>
      <c r="R17" s="276">
        <f>SUMIFS(Сверхбаза!O:O,Сверхбаза!C:C,СВОД!C17,Сверхбаза!E:E,СВОД!E17)</f>
        <v>0</v>
      </c>
      <c r="S17" s="276">
        <f>SUMIFS(Сверхбаза!Q:Q,Сверхбаза!C:C,СВОД!C17,Сверхбаза!E:E,СВОД!E17)</f>
        <v>0</v>
      </c>
      <c r="T17" s="303">
        <f>SUMIFS(Сверхбаза!G:G,Сверхбаза!C:C,СВОД!C17,Сверхбаза!E:E,СВОД!E17)</f>
        <v>0</v>
      </c>
    </row>
    <row r="18" spans="1:20" ht="25.5" outlineLevel="2" x14ac:dyDescent="0.2">
      <c r="A18" s="288">
        <f>VLOOKUP(C18,Округа!B:C,2,FALSE)</f>
        <v>5</v>
      </c>
      <c r="B18" s="361">
        <v>501802</v>
      </c>
      <c r="C18" s="361">
        <v>180201</v>
      </c>
      <c r="D18" s="5" t="s">
        <v>190</v>
      </c>
      <c r="E18" s="349">
        <v>6</v>
      </c>
      <c r="F18" s="350" t="s">
        <v>705</v>
      </c>
      <c r="G18" s="302">
        <f>SUMIFS('Круглосуточный стационар'!J:J,'Круглосуточный стационар'!D:D,СВОД!C18,'Круглосуточный стационар'!F:F,СВОД!E18)/2+SUMIFS(ВМП!J:J,ВМП!D:D,СВОД!C18,ВМП!F:F,СВОД!E18)/2+SUMIFS('Дневной стационар'!J:J,'Дневной стационар'!D:D,СВОД!C18,'Дневной стационар'!F:F,СВОД!E18)/2+SUMIFS(ЭКО!H:H,ЭКО!D:D,СВОД!C18,ЭКО!F:F,СВОД!E18)+SUMIFS(Диализ!J:J,Диализ!E:E,СВОД!C18,Диализ!G:G,СВОД!E18)</f>
        <v>0</v>
      </c>
      <c r="H18" s="276">
        <f>SUMIFS(Поликлиника!H:H,Поликлиника!D:D,СВОД!C18,Поликлиника!F:F,СВОД!E18)</f>
        <v>0</v>
      </c>
      <c r="I18" s="276">
        <f>SUMIFS(Поликлиника!BA:BA,Поликлиника!D:D,СВОД!C18,Поликлиника!F:F,СВОД!E18)</f>
        <v>0</v>
      </c>
      <c r="J18" s="276">
        <f>SUMIFS(Поликлиника!BF:BF,Поликлиника!D:D,СВОД!C18,Поликлиника!F:F,СВОД!E18)</f>
        <v>0</v>
      </c>
      <c r="K18" s="276">
        <f>SUMIFS(Поликлиника!BU:BU,Поликлиника!D:D,СВОД!C18,Поликлиника!F:F,СВОД!E18)</f>
        <v>0</v>
      </c>
      <c r="L18" s="276">
        <f>SUMIFS(Услуги!H:H,Услуги!D:D,СВОД!C18,Услуги!F:F,СВОД!E18)+SUMIFS(Услуги!M:M,Услуги!D:D,СВОД!C18,Услуги!F:F,СВОД!E18)+SUMIFS(Услуги!R:R,Услуги!D:D,СВОД!C18,Услуги!F:F,СВОД!E18)+SUMIFS(Услуги!W:W,Услуги!D:D,СВОД!C18,Услуги!F:F,СВОД!E18)+SUMIFS(Услуги!AB:AB,Услуги!D:D,СВОД!C18,Услуги!F:F,СВОД!E18)+SUMIFS(Услуги!AG:AG,Услуги!D:D,СВОД!C18,Услуги!F:F,СВОД!E18)+SUMIFS(Услуги!AL:AL,Услуги!D:D,СВОД!C18,Услуги!F:F,СВОД!E18)+SUMIFS(Услуги!AQ:AQ,Услуги!D:D,СВОД!C18,Услуги!F:F,СВОД!E18)</f>
        <v>0</v>
      </c>
      <c r="M18" s="276">
        <f>SUMIFS('Скорая мед. помощь'!J:J,'Скорая мед. помощь'!E:E,СВОД!C18,'Скорая мед. помощь'!G:G,СВОД!E18)</f>
        <v>0</v>
      </c>
      <c r="N18" s="303">
        <f>SUMIFS('Круглосуточный стационар'!O:O,'Круглосуточный стационар'!D:D,СВОД!C18,'Круглосуточный стационар'!F:F,СВОД!E18)+SUMIFS(ВМП!O:O,ВМП!D:D,СВОД!C18,ВМП!F:F,СВОД!E18)+SUMIFS('Дневной стационар'!O:O,'Дневной стационар'!D:D,СВОД!C18,'Дневной стационар'!F:F,СВОД!E18)+SUMIFS(ЭКО!M:M,ЭКО!D:D,СВОД!C18,ЭКО!F:F,СВОД!E18)+SUMIFS(Диализ!O:O,Диализ!E:E,СВОД!C18,Диализ!G:G,СВОД!E18)+SUMIFS(Поликлиника!CT:CT,Поликлиника!D:D,СВОД!C18,Поликлиника!F:F,СВОД!E18)+SUMIFS('Скорая мед. помощь'!O:O,'Скорая мед. помощь'!E:E,СВОД!C18,'Скорая мед. помощь'!G:G,СВОД!E18)+SUMIFS(Услуги!AV:AV,Услуги!D:D,СВОД!C18,Услуги!F:F,СВОД!E18)</f>
        <v>0</v>
      </c>
      <c r="O18" s="302">
        <f>SUMIFS(Сверхбаза!L:L,Сверхбаза!C:C,СВОД!C18,Сверхбаза!E:E,СВОД!E18)+SUMIFS(Сверхбаза!M:M,Сверхбаза!C:C,СВОД!C18,Сверхбаза!E:E,СВОД!E18)</f>
        <v>0</v>
      </c>
      <c r="P18" s="276">
        <f>SUMIFS(Сверхбаза!N:N,Сверхбаза!C:C,СВОД!C18,Сверхбаза!E:E,СВОД!E18)</f>
        <v>0</v>
      </c>
      <c r="Q18" s="276">
        <f>SUMIFS(Сверхбаза!P:P,Сверхбаза!C:C,СВОД!C18,Сверхбаза!E:E,СВОД!E18)</f>
        <v>0</v>
      </c>
      <c r="R18" s="276">
        <f>SUMIFS(Сверхбаза!O:O,Сверхбаза!C:C,СВОД!C18,Сверхбаза!E:E,СВОД!E18)</f>
        <v>0</v>
      </c>
      <c r="S18" s="276">
        <f>SUMIFS(Сверхбаза!Q:Q,Сверхбаза!C:C,СВОД!C18,Сверхбаза!E:E,СВОД!E18)</f>
        <v>0</v>
      </c>
      <c r="T18" s="303">
        <f>SUMIFS(Сверхбаза!G:G,Сверхбаза!C:C,СВОД!C18,Сверхбаза!E:E,СВОД!E18)</f>
        <v>0</v>
      </c>
    </row>
    <row r="19" spans="1:20" ht="25.5" outlineLevel="2" x14ac:dyDescent="0.2">
      <c r="A19" s="288">
        <f>VLOOKUP(C19,Округа!B:C,2,FALSE)</f>
        <v>5</v>
      </c>
      <c r="B19" s="361">
        <v>501802</v>
      </c>
      <c r="C19" s="361">
        <v>180201</v>
      </c>
      <c r="D19" s="5" t="s">
        <v>190</v>
      </c>
      <c r="E19" s="349">
        <v>3</v>
      </c>
      <c r="F19" s="350" t="s">
        <v>174</v>
      </c>
      <c r="G19" s="302">
        <f>SUMIFS('Круглосуточный стационар'!J:J,'Круглосуточный стационар'!D:D,СВОД!C19,'Круглосуточный стационар'!F:F,СВОД!E19)/2+SUMIFS(ВМП!J:J,ВМП!D:D,СВОД!C19,ВМП!F:F,СВОД!E19)/2+SUMIFS('Дневной стационар'!J:J,'Дневной стационар'!D:D,СВОД!C19,'Дневной стационар'!F:F,СВОД!E19)/2+SUMIFS(ЭКО!H:H,ЭКО!D:D,СВОД!C19,ЭКО!F:F,СВОД!E19)+SUMIFS(Диализ!J:J,Диализ!E:E,СВОД!C19,Диализ!G:G,СВОД!E19)</f>
        <v>0</v>
      </c>
      <c r="H19" s="276">
        <f>SUMIFS(Поликлиника!H:H,Поликлиника!D:D,СВОД!C19,Поликлиника!F:F,СВОД!E19)</f>
        <v>30024.46892654628</v>
      </c>
      <c r="I19" s="276">
        <f>SUMIFS(Поликлиника!BA:BA,Поликлиника!D:D,СВОД!C19,Поликлиника!F:F,СВОД!E19)</f>
        <v>15255.799236254365</v>
      </c>
      <c r="J19" s="276">
        <f>SUMIFS(Поликлиника!BF:BF,Поликлиника!D:D,СВОД!C19,Поликлиника!F:F,СВОД!E19)</f>
        <v>55142.841126979059</v>
      </c>
      <c r="K19" s="276">
        <f>SUMIFS(Поликлиника!BU:BU,Поликлиника!D:D,СВОД!C19,Поликлиника!F:F,СВОД!E19)</f>
        <v>26485</v>
      </c>
      <c r="L19" s="276">
        <f>SUMIFS(Услуги!H:H,Услуги!D:D,СВОД!C19,Услуги!F:F,СВОД!E19)+SUMIFS(Услуги!M:M,Услуги!D:D,СВОД!C19,Услуги!F:F,СВОД!E19)+SUMIFS(Услуги!R:R,Услуги!D:D,СВОД!C19,Услуги!F:F,СВОД!E19)+SUMIFS(Услуги!W:W,Услуги!D:D,СВОД!C19,Услуги!F:F,СВОД!E19)+SUMIFS(Услуги!AB:AB,Услуги!D:D,СВОД!C19,Услуги!F:F,СВОД!E19)+SUMIFS(Услуги!AG:AG,Услуги!D:D,СВОД!C19,Услуги!F:F,СВОД!E19)+SUMIFS(Услуги!AL:AL,Услуги!D:D,СВОД!C19,Услуги!F:F,СВОД!E19)+SUMIFS(Услуги!AQ:AQ,Услуги!D:D,СВОД!C19,Услуги!F:F,СВОД!E19)</f>
        <v>3112.2</v>
      </c>
      <c r="M19" s="276">
        <f>SUMIFS('Скорая мед. помощь'!J:J,'Скорая мед. помощь'!E:E,СВОД!C19,'Скорая мед. помощь'!G:G,СВОД!E19)</f>
        <v>0</v>
      </c>
      <c r="N19" s="303">
        <f>SUMIFS('Круглосуточный стационар'!O:O,'Круглосуточный стационар'!D:D,СВОД!C19,'Круглосуточный стационар'!F:F,СВОД!E19)+SUMIFS(ВМП!O:O,ВМП!D:D,СВОД!C19,ВМП!F:F,СВОД!E19)+SUMIFS('Дневной стационар'!O:O,'Дневной стационар'!D:D,СВОД!C19,'Дневной стационар'!F:F,СВОД!E19)+SUMIFS(ЭКО!M:M,ЭКО!D:D,СВОД!C19,ЭКО!F:F,СВОД!E19)+SUMIFS(Диализ!O:O,Диализ!E:E,СВОД!C19,Диализ!G:G,СВОД!E19)+SUMIFS(Поликлиника!CT:CT,Поликлиника!D:D,СВОД!C19,Поликлиника!F:F,СВОД!E19)+SUMIFS('Скорая мед. помощь'!O:O,'Скорая мед. помощь'!E:E,СВОД!C19,'Скорая мед. помощь'!G:G,СВОД!E19)+SUMIFS(Услуги!AV:AV,Услуги!D:D,СВОД!C19,Услуги!F:F,СВОД!E19)</f>
        <v>143203.89838714301</v>
      </c>
      <c r="O19" s="302">
        <f>SUMIFS(Сверхбаза!L:L,Сверхбаза!C:C,СВОД!C19,Сверхбаза!E:E,СВОД!E19)+SUMIFS(Сверхбаза!M:M,Сверхбаза!C:C,СВОД!C19,Сверхбаза!E:E,СВОД!E19)</f>
        <v>0</v>
      </c>
      <c r="P19" s="276">
        <f>SUMIFS(Сверхбаза!N:N,Сверхбаза!C:C,СВОД!C19,Сверхбаза!E:E,СВОД!E19)</f>
        <v>220</v>
      </c>
      <c r="Q19" s="276">
        <f>SUMIFS(Сверхбаза!P:P,Сверхбаза!C:C,СВОД!C19,Сверхбаза!E:E,СВОД!E19)</f>
        <v>10</v>
      </c>
      <c r="R19" s="276">
        <f>SUMIFS(Сверхбаза!O:O,Сверхбаза!C:C,СВОД!C19,Сверхбаза!E:E,СВОД!E19)</f>
        <v>4</v>
      </c>
      <c r="S19" s="276">
        <f>SUMIFS(Сверхбаза!Q:Q,Сверхбаза!C:C,СВОД!C19,Сверхбаза!E:E,СВОД!E19)</f>
        <v>0</v>
      </c>
      <c r="T19" s="303">
        <f>SUMIFS(Сверхбаза!G:G,Сверхбаза!C:C,СВОД!C19,Сверхбаза!E:E,СВОД!E19)</f>
        <v>471.43800000000005</v>
      </c>
    </row>
    <row r="20" spans="1:20" ht="25.5" outlineLevel="2" x14ac:dyDescent="0.2">
      <c r="A20" s="288">
        <f>VLOOKUP(C20,Округа!B:C,2,FALSE)</f>
        <v>5</v>
      </c>
      <c r="B20" s="361">
        <v>501802</v>
      </c>
      <c r="C20" s="361">
        <v>180201</v>
      </c>
      <c r="D20" s="5" t="s">
        <v>190</v>
      </c>
      <c r="E20" s="349">
        <v>7</v>
      </c>
      <c r="F20" s="350" t="s">
        <v>706</v>
      </c>
      <c r="G20" s="302">
        <f>SUMIFS('Круглосуточный стационар'!J:J,'Круглосуточный стационар'!D:D,СВОД!C20,'Круглосуточный стационар'!F:F,СВОД!E20)/2+SUMIFS(ВМП!J:J,ВМП!D:D,СВОД!C20,ВМП!F:F,СВОД!E20)/2+SUMIFS('Дневной стационар'!J:J,'Дневной стационар'!D:D,СВОД!C20,'Дневной стационар'!F:F,СВОД!E20)/2+SUMIFS(ЭКО!H:H,ЭКО!D:D,СВОД!C20,ЭКО!F:F,СВОД!E20)+SUMIFS(Диализ!J:J,Диализ!E:E,СВОД!C20,Диализ!G:G,СВОД!E20)</f>
        <v>0</v>
      </c>
      <c r="H20" s="276">
        <f>SUMIFS(Поликлиника!H:H,Поликлиника!D:D,СВОД!C20,Поликлиника!F:F,СВОД!E20)</f>
        <v>0</v>
      </c>
      <c r="I20" s="276">
        <f>SUMIFS(Поликлиника!BA:BA,Поликлиника!D:D,СВОД!C20,Поликлиника!F:F,СВОД!E20)</f>
        <v>0</v>
      </c>
      <c r="J20" s="276">
        <f>SUMIFS(Поликлиника!BF:BF,Поликлиника!D:D,СВОД!C20,Поликлиника!F:F,СВОД!E20)</f>
        <v>0</v>
      </c>
      <c r="K20" s="276">
        <f>SUMIFS(Поликлиника!BU:BU,Поликлиника!D:D,СВОД!C20,Поликлиника!F:F,СВОД!E20)</f>
        <v>0</v>
      </c>
      <c r="L20" s="276">
        <f>SUMIFS(Услуги!H:H,Услуги!D:D,СВОД!C20,Услуги!F:F,СВОД!E20)+SUMIFS(Услуги!M:M,Услуги!D:D,СВОД!C20,Услуги!F:F,СВОД!E20)+SUMIFS(Услуги!R:R,Услуги!D:D,СВОД!C20,Услуги!F:F,СВОД!E20)+SUMIFS(Услуги!W:W,Услуги!D:D,СВОД!C20,Услуги!F:F,СВОД!E20)+SUMIFS(Услуги!AB:AB,Услуги!D:D,СВОД!C20,Услуги!F:F,СВОД!E20)+SUMIFS(Услуги!AG:AG,Услуги!D:D,СВОД!C20,Услуги!F:F,СВОД!E20)+SUMIFS(Услуги!AL:AL,Услуги!D:D,СВОД!C20,Услуги!F:F,СВОД!E20)+SUMIFS(Услуги!AQ:AQ,Услуги!D:D,СВОД!C20,Услуги!F:F,СВОД!E20)</f>
        <v>0</v>
      </c>
      <c r="M20" s="276">
        <f>SUMIFS('Скорая мед. помощь'!J:J,'Скорая мед. помощь'!E:E,СВОД!C20,'Скорая мед. помощь'!G:G,СВОД!E20)</f>
        <v>0</v>
      </c>
      <c r="N20" s="303">
        <f>SUMIFS('Круглосуточный стационар'!O:O,'Круглосуточный стационар'!D:D,СВОД!C20,'Круглосуточный стационар'!F:F,СВОД!E20)+SUMIFS(ВМП!O:O,ВМП!D:D,СВОД!C20,ВМП!F:F,СВОД!E20)+SUMIFS('Дневной стационар'!O:O,'Дневной стационар'!D:D,СВОД!C20,'Дневной стационар'!F:F,СВОД!E20)+SUMIFS(ЭКО!M:M,ЭКО!D:D,СВОД!C20,ЭКО!F:F,СВОД!E20)+SUMIFS(Диализ!O:O,Диализ!E:E,СВОД!C20,Диализ!G:G,СВОД!E20)+SUMIFS(Поликлиника!CT:CT,Поликлиника!D:D,СВОД!C20,Поликлиника!F:F,СВОД!E20)+SUMIFS('Скорая мед. помощь'!O:O,'Скорая мед. помощь'!E:E,СВОД!C20,'Скорая мед. помощь'!G:G,СВОД!E20)+SUMIFS(Услуги!AV:AV,Услуги!D:D,СВОД!C20,Услуги!F:F,СВОД!E20)</f>
        <v>0</v>
      </c>
      <c r="O20" s="302">
        <f>SUMIFS(Сверхбаза!L:L,Сверхбаза!C:C,СВОД!C20,Сверхбаза!E:E,СВОД!E20)+SUMIFS(Сверхбаза!M:M,Сверхбаза!C:C,СВОД!C20,Сверхбаза!E:E,СВОД!E20)</f>
        <v>0</v>
      </c>
      <c r="P20" s="276">
        <f>SUMIFS(Сверхбаза!N:N,Сверхбаза!C:C,СВОД!C20,Сверхбаза!E:E,СВОД!E20)</f>
        <v>0</v>
      </c>
      <c r="Q20" s="276">
        <f>SUMIFS(Сверхбаза!P:P,Сверхбаза!C:C,СВОД!C20,Сверхбаза!E:E,СВОД!E20)</f>
        <v>0</v>
      </c>
      <c r="R20" s="276">
        <f>SUMIFS(Сверхбаза!O:O,Сверхбаза!C:C,СВОД!C20,Сверхбаза!E:E,СВОД!E20)</f>
        <v>0</v>
      </c>
      <c r="S20" s="276">
        <f>SUMIFS(Сверхбаза!Q:Q,Сверхбаза!C:C,СВОД!C20,Сверхбаза!E:E,СВОД!E20)</f>
        <v>0</v>
      </c>
      <c r="T20" s="303">
        <f>SUMIFS(Сверхбаза!G:G,Сверхбаза!C:C,СВОД!C20,Сверхбаза!E:E,СВОД!E20)</f>
        <v>0</v>
      </c>
    </row>
    <row r="21" spans="1:20" ht="25.5" outlineLevel="2" x14ac:dyDescent="0.2">
      <c r="A21" s="288">
        <f>VLOOKUP(C21,Округа!B:C,2,FALSE)</f>
        <v>5</v>
      </c>
      <c r="B21" s="361">
        <v>501802</v>
      </c>
      <c r="C21" s="361">
        <v>180201</v>
      </c>
      <c r="D21" s="5" t="s">
        <v>190</v>
      </c>
      <c r="E21" s="349">
        <v>70</v>
      </c>
      <c r="F21" s="350" t="s">
        <v>707</v>
      </c>
      <c r="G21" s="302">
        <f>SUMIFS('Круглосуточный стационар'!J:J,'Круглосуточный стационар'!D:D,СВОД!C21,'Круглосуточный стационар'!F:F,СВОД!E21)/2+SUMIFS(ВМП!J:J,ВМП!D:D,СВОД!C21,ВМП!F:F,СВОД!E21)/2+SUMIFS('Дневной стационар'!J:J,'Дневной стационар'!D:D,СВОД!C21,'Дневной стационар'!F:F,СВОД!E21)/2+SUMIFS(ЭКО!H:H,ЭКО!D:D,СВОД!C21,ЭКО!F:F,СВОД!E21)+SUMIFS(Диализ!J:J,Диализ!E:E,СВОД!C21,Диализ!G:G,СВОД!E21)</f>
        <v>0</v>
      </c>
      <c r="H21" s="276">
        <f>SUMIFS(Поликлиника!H:H,Поликлиника!D:D,СВОД!C21,Поликлиника!F:F,СВОД!E21)</f>
        <v>0</v>
      </c>
      <c r="I21" s="276">
        <f>SUMIFS(Поликлиника!BA:BA,Поликлиника!D:D,СВОД!C21,Поликлиника!F:F,СВОД!E21)</f>
        <v>0</v>
      </c>
      <c r="J21" s="276">
        <f>SUMIFS(Поликлиника!BF:BF,Поликлиника!D:D,СВОД!C21,Поликлиника!F:F,СВОД!E21)</f>
        <v>0</v>
      </c>
      <c r="K21" s="276">
        <f>SUMIFS(Поликлиника!BU:BU,Поликлиника!D:D,СВОД!C21,Поликлиника!F:F,СВОД!E21)</f>
        <v>0</v>
      </c>
      <c r="L21" s="276">
        <f>SUMIFS(Услуги!H:H,Услуги!D:D,СВОД!C21,Услуги!F:F,СВОД!E21)+SUMIFS(Услуги!M:M,Услуги!D:D,СВОД!C21,Услуги!F:F,СВОД!E21)+SUMIFS(Услуги!R:R,Услуги!D:D,СВОД!C21,Услуги!F:F,СВОД!E21)+SUMIFS(Услуги!W:W,Услуги!D:D,СВОД!C21,Услуги!F:F,СВОД!E21)+SUMIFS(Услуги!AB:AB,Услуги!D:D,СВОД!C21,Услуги!F:F,СВОД!E21)+SUMIFS(Услуги!AG:AG,Услуги!D:D,СВОД!C21,Услуги!F:F,СВОД!E21)+SUMIFS(Услуги!AL:AL,Услуги!D:D,СВОД!C21,Услуги!F:F,СВОД!E21)+SUMIFS(Услуги!AQ:AQ,Услуги!D:D,СВОД!C21,Услуги!F:F,СВОД!E21)</f>
        <v>0</v>
      </c>
      <c r="M21" s="276">
        <f>SUMIFS('Скорая мед. помощь'!J:J,'Скорая мед. помощь'!E:E,СВОД!C21,'Скорая мед. помощь'!G:G,СВОД!E21)</f>
        <v>0</v>
      </c>
      <c r="N21" s="303">
        <f>SUMIFS('Круглосуточный стационар'!O:O,'Круглосуточный стационар'!D:D,СВОД!C21,'Круглосуточный стационар'!F:F,СВОД!E21)+SUMIFS(ВМП!O:O,ВМП!D:D,СВОД!C21,ВМП!F:F,СВОД!E21)+SUMIFS('Дневной стационар'!O:O,'Дневной стационар'!D:D,СВОД!C21,'Дневной стационар'!F:F,СВОД!E21)+SUMIFS(ЭКО!M:M,ЭКО!D:D,СВОД!C21,ЭКО!F:F,СВОД!E21)+SUMIFS(Диализ!O:O,Диализ!E:E,СВОД!C21,Диализ!G:G,СВОД!E21)+SUMIFS(Поликлиника!CT:CT,Поликлиника!D:D,СВОД!C21,Поликлиника!F:F,СВОД!E21)+SUMIFS('Скорая мед. помощь'!O:O,'Скорая мед. помощь'!E:E,СВОД!C21,'Скорая мед. помощь'!G:G,СВОД!E21)+SUMIFS(Услуги!AV:AV,Услуги!D:D,СВОД!C21,Услуги!F:F,СВОД!E21)</f>
        <v>0</v>
      </c>
      <c r="O21" s="302">
        <f>SUMIFS(Сверхбаза!L:L,Сверхбаза!C:C,СВОД!C21,Сверхбаза!E:E,СВОД!E21)+SUMIFS(Сверхбаза!M:M,Сверхбаза!C:C,СВОД!C21,Сверхбаза!E:E,СВОД!E21)</f>
        <v>0</v>
      </c>
      <c r="P21" s="276">
        <f>SUMIFS(Сверхбаза!N:N,Сверхбаза!C:C,СВОД!C21,Сверхбаза!E:E,СВОД!E21)</f>
        <v>0</v>
      </c>
      <c r="Q21" s="276">
        <f>SUMIFS(Сверхбаза!P:P,Сверхбаза!C:C,СВОД!C21,Сверхбаза!E:E,СВОД!E21)</f>
        <v>0</v>
      </c>
      <c r="R21" s="276">
        <f>SUMIFS(Сверхбаза!O:O,Сверхбаза!C:C,СВОД!C21,Сверхбаза!E:E,СВОД!E21)</f>
        <v>0</v>
      </c>
      <c r="S21" s="276">
        <f>SUMIFS(Сверхбаза!Q:Q,Сверхбаза!C:C,СВОД!C21,Сверхбаза!E:E,СВОД!E21)</f>
        <v>0</v>
      </c>
      <c r="T21" s="303">
        <f>SUMIFS(Сверхбаза!G:G,Сверхбаза!C:C,СВОД!C21,Сверхбаза!E:E,СВОД!E21)</f>
        <v>0</v>
      </c>
    </row>
    <row r="22" spans="1:20" ht="25.5" outlineLevel="2" x14ac:dyDescent="0.2">
      <c r="A22" s="288">
        <f>VLOOKUP(C22,Округа!B:C,2,FALSE)</f>
        <v>5</v>
      </c>
      <c r="B22" s="361">
        <v>501802</v>
      </c>
      <c r="C22" s="361">
        <v>180201</v>
      </c>
      <c r="D22" s="5" t="s">
        <v>190</v>
      </c>
      <c r="E22" s="349">
        <v>94</v>
      </c>
      <c r="F22" s="350" t="s">
        <v>157</v>
      </c>
      <c r="G22" s="302">
        <f>SUMIFS('Круглосуточный стационар'!J:J,'Круглосуточный стационар'!D:D,СВОД!C22,'Круглосуточный стационар'!F:F,СВОД!E22)/2+SUMIFS(ВМП!J:J,ВМП!D:D,СВОД!C22,ВМП!F:F,СВОД!E22)/2+SUMIFS('Дневной стационар'!J:J,'Дневной стационар'!D:D,СВОД!C22,'Дневной стационар'!F:F,СВОД!E22)/2+SUMIFS(ЭКО!H:H,ЭКО!D:D,СВОД!C22,ЭКО!F:F,СВОД!E22)+SUMIFS(Диализ!J:J,Диализ!E:E,СВОД!C22,Диализ!G:G,СВОД!E22)</f>
        <v>0</v>
      </c>
      <c r="H22" s="276">
        <f>SUMIFS(Поликлиника!H:H,Поликлиника!D:D,СВОД!C22,Поликлиника!F:F,СВОД!E22)</f>
        <v>0</v>
      </c>
      <c r="I22" s="276">
        <f>SUMIFS(Поликлиника!BA:BA,Поликлиника!D:D,СВОД!C22,Поликлиника!F:F,СВОД!E22)</f>
        <v>0</v>
      </c>
      <c r="J22" s="276">
        <f>SUMIFS(Поликлиника!BF:BF,Поликлиника!D:D,СВОД!C22,Поликлиника!F:F,СВОД!E22)</f>
        <v>0</v>
      </c>
      <c r="K22" s="276">
        <f>SUMIFS(Поликлиника!BU:BU,Поликлиника!D:D,СВОД!C22,Поликлиника!F:F,СВОД!E22)</f>
        <v>0</v>
      </c>
      <c r="L22" s="276">
        <f>SUMIFS(Услуги!H:H,Услуги!D:D,СВОД!C22,Услуги!F:F,СВОД!E22)+SUMIFS(Услуги!M:M,Услуги!D:D,СВОД!C22,Услуги!F:F,СВОД!E22)+SUMIFS(Услуги!R:R,Услуги!D:D,СВОД!C22,Услуги!F:F,СВОД!E22)+SUMIFS(Услуги!W:W,Услуги!D:D,СВОД!C22,Услуги!F:F,СВОД!E22)+SUMIFS(Услуги!AB:AB,Услуги!D:D,СВОД!C22,Услуги!F:F,СВОД!E22)+SUMIFS(Услуги!AG:AG,Услуги!D:D,СВОД!C22,Услуги!F:F,СВОД!E22)+SUMIFS(Услуги!AL:AL,Услуги!D:D,СВОД!C22,Услуги!F:F,СВОД!E22)+SUMIFS(Услуги!AQ:AQ,Услуги!D:D,СВОД!C22,Услуги!F:F,СВОД!E22)</f>
        <v>0</v>
      </c>
      <c r="M22" s="276">
        <f>SUMIFS('Скорая мед. помощь'!J:J,'Скорая мед. помощь'!E:E,СВОД!C22,'Скорая мед. помощь'!G:G,СВОД!E22)</f>
        <v>0</v>
      </c>
      <c r="N22" s="303">
        <f>SUMIFS('Круглосуточный стационар'!O:O,'Круглосуточный стационар'!D:D,СВОД!C22,'Круглосуточный стационар'!F:F,СВОД!E22)+SUMIFS(ВМП!O:O,ВМП!D:D,СВОД!C22,ВМП!F:F,СВОД!E22)+SUMIFS('Дневной стационар'!O:O,'Дневной стационар'!D:D,СВОД!C22,'Дневной стационар'!F:F,СВОД!E22)+SUMIFS(ЭКО!M:M,ЭКО!D:D,СВОД!C22,ЭКО!F:F,СВОД!E22)+SUMIFS(Диализ!O:O,Диализ!E:E,СВОД!C22,Диализ!G:G,СВОД!E22)+SUMIFS(Поликлиника!CT:CT,Поликлиника!D:D,СВОД!C22,Поликлиника!F:F,СВОД!E22)+SUMIFS('Скорая мед. помощь'!O:O,'Скорая мед. помощь'!E:E,СВОД!C22,'Скорая мед. помощь'!G:G,СВОД!E22)+SUMIFS(Услуги!AV:AV,Услуги!D:D,СВОД!C22,Услуги!F:F,СВОД!E22)</f>
        <v>0</v>
      </c>
      <c r="O22" s="302">
        <f>SUMIFS(Сверхбаза!L:L,Сверхбаза!C:C,СВОД!C22,Сверхбаза!E:E,СВОД!E22)+SUMIFS(Сверхбаза!M:M,Сверхбаза!C:C,СВОД!C22,Сверхбаза!E:E,СВОД!E22)</f>
        <v>0</v>
      </c>
      <c r="P22" s="276">
        <f>SUMIFS(Сверхбаза!N:N,Сверхбаза!C:C,СВОД!C22,Сверхбаза!E:E,СВОД!E22)</f>
        <v>0</v>
      </c>
      <c r="Q22" s="276">
        <f>SUMIFS(Сверхбаза!P:P,Сверхбаза!C:C,СВОД!C22,Сверхбаза!E:E,СВОД!E22)</f>
        <v>0</v>
      </c>
      <c r="R22" s="276">
        <f>SUMIFS(Сверхбаза!O:O,Сверхбаза!C:C,СВОД!C22,Сверхбаза!E:E,СВОД!E22)</f>
        <v>0</v>
      </c>
      <c r="S22" s="276">
        <f>SUMIFS(Сверхбаза!Q:Q,Сверхбаза!C:C,СВОД!C22,Сверхбаза!E:E,СВОД!E22)</f>
        <v>0</v>
      </c>
      <c r="T22" s="303">
        <f>SUMIFS(Сверхбаза!G:G,Сверхбаза!C:C,СВОД!C22,Сверхбаза!E:E,СВОД!E22)</f>
        <v>0</v>
      </c>
    </row>
    <row r="23" spans="1:20" outlineLevel="1" x14ac:dyDescent="0.2">
      <c r="A23" s="289"/>
      <c r="B23" s="279"/>
      <c r="C23" s="279" t="str">
        <f>CONCATENATE(C22," ","Итог")</f>
        <v>180201 Итог</v>
      </c>
      <c r="D23" s="280"/>
      <c r="E23" s="351"/>
      <c r="F23" s="352"/>
      <c r="G23" s="304"/>
      <c r="H23" s="281"/>
      <c r="I23" s="281"/>
      <c r="J23" s="281"/>
      <c r="K23" s="281"/>
      <c r="L23" s="281"/>
      <c r="M23" s="281"/>
      <c r="N23" s="305">
        <f>SUBTOTAL(9,N15:N22)</f>
        <v>252516.71709541394</v>
      </c>
      <c r="O23" s="304"/>
      <c r="P23" s="281"/>
      <c r="Q23" s="281"/>
      <c r="R23" s="281"/>
      <c r="S23" s="281"/>
      <c r="T23" s="305">
        <f>SUBTOTAL(9,T15:T22)</f>
        <v>471.43800000000005</v>
      </c>
    </row>
    <row r="24" spans="1:20" ht="25.5" outlineLevel="2" x14ac:dyDescent="0.2">
      <c r="A24" s="287">
        <f>VLOOKUP(C24,Округа!B:C,2,FALSE)</f>
        <v>5</v>
      </c>
      <c r="B24" s="8">
        <v>503502</v>
      </c>
      <c r="C24" s="8">
        <v>350301</v>
      </c>
      <c r="D24" s="9" t="s">
        <v>191</v>
      </c>
      <c r="E24" s="347">
        <v>1</v>
      </c>
      <c r="F24" s="348" t="s">
        <v>12</v>
      </c>
      <c r="G24" s="300">
        <f>SUMIFS('Круглосуточный стационар'!J:J,'Круглосуточный стационар'!D:D,СВОД!C24,'Круглосуточный стационар'!F:F,СВОД!E24)/2+SUMIFS(ВМП!J:J,ВМП!D:D,СВОД!C24,ВМП!F:F,СВОД!E24)/2+SUMIFS('Дневной стационар'!J:J,'Дневной стационар'!D:D,СВОД!C24,'Дневной стационар'!F:F,СВОД!E24)/2+SUMIFS(ЭКО!H:H,ЭКО!D:D,СВОД!C24,ЭКО!F:F,СВОД!E24)+SUMIFS(Диализ!J:J,Диализ!E:E,СВОД!C24,Диализ!G:G,СВОД!E24)</f>
        <v>2735</v>
      </c>
      <c r="H24" s="278">
        <f>SUMIFS(Поликлиника!H:H,Поликлиника!D:D,СВОД!C24,Поликлиника!F:F,СВОД!E24)</f>
        <v>0</v>
      </c>
      <c r="I24" s="278">
        <f>SUMIFS(Поликлиника!BA:BA,Поликлиника!D:D,СВОД!C24,Поликлиника!F:F,СВОД!E24)</f>
        <v>0</v>
      </c>
      <c r="J24" s="278">
        <f>SUMIFS(Поликлиника!BF:BF,Поликлиника!D:D,СВОД!C24,Поликлиника!F:F,СВОД!E24)</f>
        <v>0</v>
      </c>
      <c r="K24" s="278">
        <f>SUMIFS(Поликлиника!BU:BU,Поликлиника!D:D,СВОД!C24,Поликлиника!F:F,СВОД!E24)</f>
        <v>0</v>
      </c>
      <c r="L24" s="278">
        <f>SUMIFS(Услуги!H:H,Услуги!D:D,СВОД!C24,Услуги!F:F,СВОД!E24)+SUMIFS(Услуги!M:M,Услуги!D:D,СВОД!C24,Услуги!F:F,СВОД!E24)+SUMIFS(Услуги!R:R,Услуги!D:D,СВОД!C24,Услуги!F:F,СВОД!E24)+SUMIFS(Услуги!W:W,Услуги!D:D,СВОД!C24,Услуги!F:F,СВОД!E24)+SUMIFS(Услуги!AB:AB,Услуги!D:D,СВОД!C24,Услуги!F:F,СВОД!E24)+SUMIFS(Услуги!AG:AG,Услуги!D:D,СВОД!C24,Услуги!F:F,СВОД!E24)+SUMIFS(Услуги!AL:AL,Услуги!D:D,СВОД!C24,Услуги!F:F,СВОД!E24)+SUMIFS(Услуги!AQ:AQ,Услуги!D:D,СВОД!C24,Услуги!F:F,СВОД!E24)</f>
        <v>0</v>
      </c>
      <c r="M24" s="278">
        <f>SUMIFS('Скорая мед. помощь'!J:J,'Скорая мед. помощь'!E:E,СВОД!C24,'Скорая мед. помощь'!G:G,СВОД!E24)</f>
        <v>0</v>
      </c>
      <c r="N24" s="301">
        <f>SUMIFS('Круглосуточный стационар'!O:O,'Круглосуточный стационар'!D:D,СВОД!C24,'Круглосуточный стационар'!F:F,СВОД!E24)+SUMIFS(ВМП!O:O,ВМП!D:D,СВОД!C24,ВМП!F:F,СВОД!E24)+SUMIFS('Дневной стационар'!O:O,'Дневной стационар'!D:D,СВОД!C24,'Дневной стационар'!F:F,СВОД!E24)+SUMIFS(ЭКО!M:M,ЭКО!D:D,СВОД!C24,ЭКО!F:F,СВОД!E24)+SUMIFS(Диализ!O:O,Диализ!E:E,СВОД!C24,Диализ!G:G,СВОД!E24)+SUMIFS(Поликлиника!CT:CT,Поликлиника!D:D,СВОД!C24,Поликлиника!F:F,СВОД!E24)+SUMIFS('Скорая мед. помощь'!O:O,'Скорая мед. помощь'!E:E,СВОД!C24,'Скорая мед. помощь'!G:G,СВОД!E24)+SUMIFS(Услуги!AV:AV,Услуги!D:D,СВОД!C24,Услуги!F:F,СВОД!E24)</f>
        <v>50326.416048342631</v>
      </c>
      <c r="O24" s="300">
        <f>SUMIFS(Сверхбаза!L:L,Сверхбаза!C:C,СВОД!C24,Сверхбаза!E:E,СВОД!E24)+SUMIFS(Сверхбаза!M:M,Сверхбаза!C:C,СВОД!C24,Сверхбаза!E:E,СВОД!E24)</f>
        <v>0</v>
      </c>
      <c r="P24" s="278">
        <f>SUMIFS(Сверхбаза!N:N,Сверхбаза!C:C,СВОД!C24,Сверхбаза!E:E,СВОД!E24)</f>
        <v>0</v>
      </c>
      <c r="Q24" s="278">
        <f>SUMIFS(Сверхбаза!P:P,Сверхбаза!C:C,СВОД!C24,Сверхбаза!E:E,СВОД!E24)</f>
        <v>0</v>
      </c>
      <c r="R24" s="278">
        <f>SUMIFS(Сверхбаза!O:O,Сверхбаза!C:C,СВОД!C24,Сверхбаза!E:E,СВОД!E24)</f>
        <v>0</v>
      </c>
      <c r="S24" s="278">
        <f>SUMIFS(Сверхбаза!Q:Q,Сверхбаза!C:C,СВОД!C24,Сверхбаза!E:E,СВОД!E24)</f>
        <v>0</v>
      </c>
      <c r="T24" s="301">
        <f>SUMIFS(Сверхбаза!G:G,Сверхбаза!C:C,СВОД!C24,Сверхбаза!E:E,СВОД!E24)</f>
        <v>0</v>
      </c>
    </row>
    <row r="25" spans="1:20" ht="25.5" outlineLevel="2" x14ac:dyDescent="0.2">
      <c r="A25" s="288">
        <f>VLOOKUP(C25,Округа!B:C,2,FALSE)</f>
        <v>5</v>
      </c>
      <c r="B25" s="361">
        <v>503502</v>
      </c>
      <c r="C25" s="361">
        <v>350301</v>
      </c>
      <c r="D25" s="5" t="s">
        <v>191</v>
      </c>
      <c r="E25" s="349">
        <v>13</v>
      </c>
      <c r="F25" s="350" t="s">
        <v>704</v>
      </c>
      <c r="G25" s="302">
        <f>SUMIFS('Круглосуточный стационар'!J:J,'Круглосуточный стационар'!D:D,СВОД!C25,'Круглосуточный стационар'!F:F,СВОД!E25)/2+SUMIFS(ВМП!J:J,ВМП!D:D,СВОД!C25,ВМП!F:F,СВОД!E25)/2+SUMIFS('Дневной стационар'!J:J,'Дневной стационар'!D:D,СВОД!C25,'Дневной стационар'!F:F,СВОД!E25)/2+SUMIFS(ЭКО!H:H,ЭКО!D:D,СВОД!C25,ЭКО!F:F,СВОД!E25)+SUMIFS(Диализ!J:J,Диализ!E:E,СВОД!C25,Диализ!G:G,СВОД!E25)</f>
        <v>0</v>
      </c>
      <c r="H25" s="276">
        <f>SUMIFS(Поликлиника!H:H,Поликлиника!D:D,СВОД!C25,Поликлиника!F:F,СВОД!E25)</f>
        <v>0</v>
      </c>
      <c r="I25" s="276">
        <f>SUMIFS(Поликлиника!BA:BA,Поликлиника!D:D,СВОД!C25,Поликлиника!F:F,СВОД!E25)</f>
        <v>0</v>
      </c>
      <c r="J25" s="276">
        <f>SUMIFS(Поликлиника!BF:BF,Поликлиника!D:D,СВОД!C25,Поликлиника!F:F,СВОД!E25)</f>
        <v>0</v>
      </c>
      <c r="K25" s="276">
        <f>SUMIFS(Поликлиника!BU:BU,Поликлиника!D:D,СВОД!C25,Поликлиника!F:F,СВОД!E25)</f>
        <v>0</v>
      </c>
      <c r="L25" s="276">
        <f>SUMIFS(Услуги!H:H,Услуги!D:D,СВОД!C25,Услуги!F:F,СВОД!E25)+SUMIFS(Услуги!M:M,Услуги!D:D,СВОД!C25,Услуги!F:F,СВОД!E25)+SUMIFS(Услуги!R:R,Услуги!D:D,СВОД!C25,Услуги!F:F,СВОД!E25)+SUMIFS(Услуги!W:W,Услуги!D:D,СВОД!C25,Услуги!F:F,СВОД!E25)+SUMIFS(Услуги!AB:AB,Услуги!D:D,СВОД!C25,Услуги!F:F,СВОД!E25)+SUMIFS(Услуги!AG:AG,Услуги!D:D,СВОД!C25,Услуги!F:F,СВОД!E25)+SUMIFS(Услуги!AL:AL,Услуги!D:D,СВОД!C25,Услуги!F:F,СВОД!E25)+SUMIFS(Услуги!AQ:AQ,Услуги!D:D,СВОД!C25,Услуги!F:F,СВОД!E25)</f>
        <v>0</v>
      </c>
      <c r="M25" s="276">
        <f>SUMIFS('Скорая мед. помощь'!J:J,'Скорая мед. помощь'!E:E,СВОД!C25,'Скорая мед. помощь'!G:G,СВОД!E25)</f>
        <v>0</v>
      </c>
      <c r="N25" s="303">
        <f>SUMIFS('Круглосуточный стационар'!O:O,'Круглосуточный стационар'!D:D,СВОД!C25,'Круглосуточный стационар'!F:F,СВОД!E25)+SUMIFS(ВМП!O:O,ВМП!D:D,СВОД!C25,ВМП!F:F,СВОД!E25)+SUMIFS('Дневной стационар'!O:O,'Дневной стационар'!D:D,СВОД!C25,'Дневной стационар'!F:F,СВОД!E25)+SUMIFS(ЭКО!M:M,ЭКО!D:D,СВОД!C25,ЭКО!F:F,СВОД!E25)+SUMIFS(Диализ!O:O,Диализ!E:E,СВОД!C25,Диализ!G:G,СВОД!E25)+SUMIFS(Поликлиника!CT:CT,Поликлиника!D:D,СВОД!C25,Поликлиника!F:F,СВОД!E25)+SUMIFS('Скорая мед. помощь'!O:O,'Скорая мед. помощь'!E:E,СВОД!C25,'Скорая мед. помощь'!G:G,СВОД!E25)+SUMIFS(Услуги!AV:AV,Услуги!D:D,СВОД!C25,Услуги!F:F,СВОД!E25)</f>
        <v>0</v>
      </c>
      <c r="O25" s="302">
        <f>SUMIFS(Сверхбаза!L:L,Сверхбаза!C:C,СВОД!C25,Сверхбаза!E:E,СВОД!E25)+SUMIFS(Сверхбаза!M:M,Сверхбаза!C:C,СВОД!C25,Сверхбаза!E:E,СВОД!E25)</f>
        <v>0</v>
      </c>
      <c r="P25" s="276">
        <f>SUMIFS(Сверхбаза!N:N,Сверхбаза!C:C,СВОД!C25,Сверхбаза!E:E,СВОД!E25)</f>
        <v>0</v>
      </c>
      <c r="Q25" s="276">
        <f>SUMIFS(Сверхбаза!P:P,Сверхбаза!C:C,СВОД!C25,Сверхбаза!E:E,СВОД!E25)</f>
        <v>0</v>
      </c>
      <c r="R25" s="276">
        <f>SUMIFS(Сверхбаза!O:O,Сверхбаза!C:C,СВОД!C25,Сверхбаза!E:E,СВОД!E25)</f>
        <v>0</v>
      </c>
      <c r="S25" s="276">
        <f>SUMIFS(Сверхбаза!Q:Q,Сверхбаза!C:C,СВОД!C25,Сверхбаза!E:E,СВОД!E25)</f>
        <v>0</v>
      </c>
      <c r="T25" s="303">
        <f>SUMIFS(Сверхбаза!G:G,Сверхбаза!C:C,СВОД!C25,Сверхбаза!E:E,СВОД!E25)</f>
        <v>0</v>
      </c>
    </row>
    <row r="26" spans="1:20" ht="25.5" outlineLevel="2" x14ac:dyDescent="0.2">
      <c r="A26" s="288">
        <f>VLOOKUP(C26,Округа!B:C,2,FALSE)</f>
        <v>5</v>
      </c>
      <c r="B26" s="361">
        <v>503502</v>
      </c>
      <c r="C26" s="361">
        <v>350301</v>
      </c>
      <c r="D26" s="5" t="s">
        <v>191</v>
      </c>
      <c r="E26" s="349">
        <v>2</v>
      </c>
      <c r="F26" s="350" t="s">
        <v>173</v>
      </c>
      <c r="G26" s="302">
        <f>SUMIFS('Круглосуточный стационар'!J:J,'Круглосуточный стационар'!D:D,СВОД!C26,'Круглосуточный стационар'!F:F,СВОД!E26)/2+SUMIFS(ВМП!J:J,ВМП!D:D,СВОД!C26,ВМП!F:F,СВОД!E26)/2+SUMIFS('Дневной стационар'!J:J,'Дневной стационар'!D:D,СВОД!C26,'Дневной стационар'!F:F,СВОД!E26)/2+SUMIFS(ЭКО!H:H,ЭКО!D:D,СВОД!C26,ЭКО!F:F,СВОД!E26)+SUMIFS(Диализ!J:J,Диализ!E:E,СВОД!C26,Диализ!G:G,СВОД!E26)</f>
        <v>1390</v>
      </c>
      <c r="H26" s="276">
        <f>SUMIFS(Поликлиника!H:H,Поликлиника!D:D,СВОД!C26,Поликлиника!F:F,СВОД!E26)</f>
        <v>0</v>
      </c>
      <c r="I26" s="276">
        <f>SUMIFS(Поликлиника!BA:BA,Поликлиника!D:D,СВОД!C26,Поликлиника!F:F,СВОД!E26)</f>
        <v>0</v>
      </c>
      <c r="J26" s="276">
        <f>SUMIFS(Поликлиника!BF:BF,Поликлиника!D:D,СВОД!C26,Поликлиника!F:F,СВОД!E26)</f>
        <v>0</v>
      </c>
      <c r="K26" s="276">
        <f>SUMIFS(Поликлиника!BU:BU,Поликлиника!D:D,СВОД!C26,Поликлиника!F:F,СВОД!E26)</f>
        <v>0</v>
      </c>
      <c r="L26" s="276">
        <f>SUMIFS(Услуги!H:H,Услуги!D:D,СВОД!C26,Услуги!F:F,СВОД!E26)+SUMIFS(Услуги!M:M,Услуги!D:D,СВОД!C26,Услуги!F:F,СВОД!E26)+SUMIFS(Услуги!R:R,Услуги!D:D,СВОД!C26,Услуги!F:F,СВОД!E26)+SUMIFS(Услуги!W:W,Услуги!D:D,СВОД!C26,Услуги!F:F,СВОД!E26)+SUMIFS(Услуги!AB:AB,Услуги!D:D,СВОД!C26,Услуги!F:F,СВОД!E26)+SUMIFS(Услуги!AG:AG,Услуги!D:D,СВОД!C26,Услуги!F:F,СВОД!E26)+SUMIFS(Услуги!AL:AL,Услуги!D:D,СВОД!C26,Услуги!F:F,СВОД!E26)+SUMIFS(Услуги!AQ:AQ,Услуги!D:D,СВОД!C26,Услуги!F:F,СВОД!E26)</f>
        <v>0</v>
      </c>
      <c r="M26" s="276">
        <f>SUMIFS('Скорая мед. помощь'!J:J,'Скорая мед. помощь'!E:E,СВОД!C26,'Скорая мед. помощь'!G:G,СВОД!E26)</f>
        <v>0</v>
      </c>
      <c r="N26" s="303">
        <f>SUMIFS('Круглосуточный стационар'!O:O,'Круглосуточный стационар'!D:D,СВОД!C26,'Круглосуточный стационар'!F:F,СВОД!E26)+SUMIFS(ВМП!O:O,ВМП!D:D,СВОД!C26,ВМП!F:F,СВОД!E26)+SUMIFS('Дневной стационар'!O:O,'Дневной стационар'!D:D,СВОД!C26,'Дневной стационар'!F:F,СВОД!E26)+SUMIFS(ЭКО!M:M,ЭКО!D:D,СВОД!C26,ЭКО!F:F,СВОД!E26)+SUMIFS(Диализ!O:O,Диализ!E:E,СВОД!C26,Диализ!G:G,СВОД!E26)+SUMIFS(Поликлиника!CT:CT,Поликлиника!D:D,СВОД!C26,Поликлиника!F:F,СВОД!E26)+SUMIFS('Скорая мед. помощь'!O:O,'Скорая мед. помощь'!E:E,СВОД!C26,'Скорая мед. помощь'!G:G,СВОД!E26)+SUMIFS(Услуги!AV:AV,Услуги!D:D,СВОД!C26,Услуги!F:F,СВОД!E26)</f>
        <v>6773.4650571428574</v>
      </c>
      <c r="O26" s="302">
        <f>SUMIFS(Сверхбаза!L:L,Сверхбаза!C:C,СВОД!C26,Сверхбаза!E:E,СВОД!E26)+SUMIFS(Сверхбаза!M:M,Сверхбаза!C:C,СВОД!C26,Сверхбаза!E:E,СВОД!E26)</f>
        <v>0</v>
      </c>
      <c r="P26" s="276">
        <f>SUMIFS(Сверхбаза!N:N,Сверхбаза!C:C,СВОД!C26,Сверхбаза!E:E,СВОД!E26)</f>
        <v>0</v>
      </c>
      <c r="Q26" s="276">
        <f>SUMIFS(Сверхбаза!P:P,Сверхбаза!C:C,СВОД!C26,Сверхбаза!E:E,СВОД!E26)</f>
        <v>0</v>
      </c>
      <c r="R26" s="276">
        <f>SUMIFS(Сверхбаза!O:O,Сверхбаза!C:C,СВОД!C26,Сверхбаза!E:E,СВОД!E26)</f>
        <v>0</v>
      </c>
      <c r="S26" s="276">
        <f>SUMIFS(Сверхбаза!Q:Q,Сверхбаза!C:C,СВОД!C26,Сверхбаза!E:E,СВОД!E26)</f>
        <v>0</v>
      </c>
      <c r="T26" s="303">
        <f>SUMIFS(Сверхбаза!G:G,Сверхбаза!C:C,СВОД!C26,Сверхбаза!E:E,СВОД!E26)</f>
        <v>0</v>
      </c>
    </row>
    <row r="27" spans="1:20" ht="25.5" outlineLevel="2" x14ac:dyDescent="0.2">
      <c r="A27" s="288">
        <f>VLOOKUP(C27,Округа!B:C,2,FALSE)</f>
        <v>5</v>
      </c>
      <c r="B27" s="361">
        <v>503502</v>
      </c>
      <c r="C27" s="361">
        <v>350301</v>
      </c>
      <c r="D27" s="5" t="s">
        <v>191</v>
      </c>
      <c r="E27" s="349">
        <v>6</v>
      </c>
      <c r="F27" s="350" t="s">
        <v>705</v>
      </c>
      <c r="G27" s="302">
        <f>SUMIFS('Круглосуточный стационар'!J:J,'Круглосуточный стационар'!D:D,СВОД!C27,'Круглосуточный стационар'!F:F,СВОД!E27)/2+SUMIFS(ВМП!J:J,ВМП!D:D,СВОД!C27,ВМП!F:F,СВОД!E27)/2+SUMIFS('Дневной стационар'!J:J,'Дневной стационар'!D:D,СВОД!C27,'Дневной стационар'!F:F,СВОД!E27)/2+SUMIFS(ЭКО!H:H,ЭКО!D:D,СВОД!C27,ЭКО!F:F,СВОД!E27)+SUMIFS(Диализ!J:J,Диализ!E:E,СВОД!C27,Диализ!G:G,СВОД!E27)</f>
        <v>0</v>
      </c>
      <c r="H27" s="276">
        <f>SUMIFS(Поликлиника!H:H,Поликлиника!D:D,СВОД!C27,Поликлиника!F:F,СВОД!E27)</f>
        <v>0</v>
      </c>
      <c r="I27" s="276">
        <f>SUMIFS(Поликлиника!BA:BA,Поликлиника!D:D,СВОД!C27,Поликлиника!F:F,СВОД!E27)</f>
        <v>0</v>
      </c>
      <c r="J27" s="276">
        <f>SUMIFS(Поликлиника!BF:BF,Поликлиника!D:D,СВОД!C27,Поликлиника!F:F,СВОД!E27)</f>
        <v>0</v>
      </c>
      <c r="K27" s="276">
        <f>SUMIFS(Поликлиника!BU:BU,Поликлиника!D:D,СВОД!C27,Поликлиника!F:F,СВОД!E27)</f>
        <v>0</v>
      </c>
      <c r="L27" s="276">
        <f>SUMIFS(Услуги!H:H,Услуги!D:D,СВОД!C27,Услуги!F:F,СВОД!E27)+SUMIFS(Услуги!M:M,Услуги!D:D,СВОД!C27,Услуги!F:F,СВОД!E27)+SUMIFS(Услуги!R:R,Услуги!D:D,СВОД!C27,Услуги!F:F,СВОД!E27)+SUMIFS(Услуги!W:W,Услуги!D:D,СВОД!C27,Услуги!F:F,СВОД!E27)+SUMIFS(Услуги!AB:AB,Услуги!D:D,СВОД!C27,Услуги!F:F,СВОД!E27)+SUMIFS(Услуги!AG:AG,Услуги!D:D,СВОД!C27,Услуги!F:F,СВОД!E27)+SUMIFS(Услуги!AL:AL,Услуги!D:D,СВОД!C27,Услуги!F:F,СВОД!E27)+SUMIFS(Услуги!AQ:AQ,Услуги!D:D,СВОД!C27,Услуги!F:F,СВОД!E27)</f>
        <v>0</v>
      </c>
      <c r="M27" s="276">
        <f>SUMIFS('Скорая мед. помощь'!J:J,'Скорая мед. помощь'!E:E,СВОД!C27,'Скорая мед. помощь'!G:G,СВОД!E27)</f>
        <v>0</v>
      </c>
      <c r="N27" s="303">
        <f>SUMIFS('Круглосуточный стационар'!O:O,'Круглосуточный стационар'!D:D,СВОД!C27,'Круглосуточный стационар'!F:F,СВОД!E27)+SUMIFS(ВМП!O:O,ВМП!D:D,СВОД!C27,ВМП!F:F,СВОД!E27)+SUMIFS('Дневной стационар'!O:O,'Дневной стационар'!D:D,СВОД!C27,'Дневной стационар'!F:F,СВОД!E27)+SUMIFS(ЭКО!M:M,ЭКО!D:D,СВОД!C27,ЭКО!F:F,СВОД!E27)+SUMIFS(Диализ!O:O,Диализ!E:E,СВОД!C27,Диализ!G:G,СВОД!E27)+SUMIFS(Поликлиника!CT:CT,Поликлиника!D:D,СВОД!C27,Поликлиника!F:F,СВОД!E27)+SUMIFS('Скорая мед. помощь'!O:O,'Скорая мед. помощь'!E:E,СВОД!C27,'Скорая мед. помощь'!G:G,СВОД!E27)+SUMIFS(Услуги!AV:AV,Услуги!D:D,СВОД!C27,Услуги!F:F,СВОД!E27)</f>
        <v>0</v>
      </c>
      <c r="O27" s="302">
        <f>SUMIFS(Сверхбаза!L:L,Сверхбаза!C:C,СВОД!C27,Сверхбаза!E:E,СВОД!E27)+SUMIFS(Сверхбаза!M:M,Сверхбаза!C:C,СВОД!C27,Сверхбаза!E:E,СВОД!E27)</f>
        <v>0</v>
      </c>
      <c r="P27" s="276">
        <f>SUMIFS(Сверхбаза!N:N,Сверхбаза!C:C,СВОД!C27,Сверхбаза!E:E,СВОД!E27)</f>
        <v>0</v>
      </c>
      <c r="Q27" s="276">
        <f>SUMIFS(Сверхбаза!P:P,Сверхбаза!C:C,СВОД!C27,Сверхбаза!E:E,СВОД!E27)</f>
        <v>0</v>
      </c>
      <c r="R27" s="276">
        <f>SUMIFS(Сверхбаза!O:O,Сверхбаза!C:C,СВОД!C27,Сверхбаза!E:E,СВОД!E27)</f>
        <v>0</v>
      </c>
      <c r="S27" s="276">
        <f>SUMIFS(Сверхбаза!Q:Q,Сверхбаза!C:C,СВОД!C27,Сверхбаза!E:E,СВОД!E27)</f>
        <v>0</v>
      </c>
      <c r="T27" s="303">
        <f>SUMIFS(Сверхбаза!G:G,Сверхбаза!C:C,СВОД!C27,Сверхбаза!E:E,СВОД!E27)</f>
        <v>0</v>
      </c>
    </row>
    <row r="28" spans="1:20" ht="25.5" outlineLevel="2" x14ac:dyDescent="0.2">
      <c r="A28" s="288">
        <f>VLOOKUP(C28,Округа!B:C,2,FALSE)</f>
        <v>5</v>
      </c>
      <c r="B28" s="361">
        <v>503502</v>
      </c>
      <c r="C28" s="361">
        <v>350301</v>
      </c>
      <c r="D28" s="5" t="s">
        <v>191</v>
      </c>
      <c r="E28" s="349">
        <v>3</v>
      </c>
      <c r="F28" s="350" t="s">
        <v>174</v>
      </c>
      <c r="G28" s="302">
        <f>SUMIFS('Круглосуточный стационар'!J:J,'Круглосуточный стационар'!D:D,СВОД!C28,'Круглосуточный стационар'!F:F,СВОД!E28)/2+SUMIFS(ВМП!J:J,ВМП!D:D,СВОД!C28,ВМП!F:F,СВОД!E28)/2+SUMIFS('Дневной стационар'!J:J,'Дневной стационар'!D:D,СВОД!C28,'Дневной стационар'!F:F,СВОД!E28)/2+SUMIFS(ЭКО!H:H,ЭКО!D:D,СВОД!C28,ЭКО!F:F,СВОД!E28)+SUMIFS(Диализ!J:J,Диализ!E:E,СВОД!C28,Диализ!G:G,СВОД!E28)</f>
        <v>0</v>
      </c>
      <c r="H28" s="276">
        <f>SUMIFS(Поликлиника!H:H,Поликлиника!D:D,СВОД!C28,Поликлиника!F:F,СВОД!E28)</f>
        <v>26071.40742648203</v>
      </c>
      <c r="I28" s="276">
        <f>SUMIFS(Поликлиника!BA:BA,Поликлиника!D:D,СВОД!C28,Поликлиника!F:F,СВОД!E28)</f>
        <v>14329.702427196957</v>
      </c>
      <c r="J28" s="276">
        <f>SUMIFS(Поликлиника!BF:BF,Поликлиника!D:D,СВОД!C28,Поликлиника!F:F,СВОД!E28)</f>
        <v>51796.436932600736</v>
      </c>
      <c r="K28" s="276">
        <f>SUMIFS(Поликлиника!BU:BU,Поликлиника!D:D,СВОД!C28,Поликлиника!F:F,СВОД!E28)</f>
        <v>27009</v>
      </c>
      <c r="L28" s="276">
        <f>SUMIFS(Услуги!H:H,Услуги!D:D,СВОД!C28,Услуги!F:F,СВОД!E28)+SUMIFS(Услуги!M:M,Услуги!D:D,СВОД!C28,Услуги!F:F,СВОД!E28)+SUMIFS(Услуги!R:R,Услуги!D:D,СВОД!C28,Услуги!F:F,СВОД!E28)+SUMIFS(Услуги!W:W,Услуги!D:D,СВОД!C28,Услуги!F:F,СВОД!E28)+SUMIFS(Услуги!AB:AB,Услуги!D:D,СВОД!C28,Услуги!F:F,СВОД!E28)+SUMIFS(Услуги!AG:AG,Услуги!D:D,СВОД!C28,Услуги!F:F,СВОД!E28)+SUMIFS(Услуги!AL:AL,Услуги!D:D,СВОД!C28,Услуги!F:F,СВОД!E28)+SUMIFS(Услуги!AQ:AQ,Услуги!D:D,СВОД!C28,Услуги!F:F,СВОД!E28)</f>
        <v>1556.1</v>
      </c>
      <c r="M28" s="276">
        <f>SUMIFS('Скорая мед. помощь'!J:J,'Скорая мед. помощь'!E:E,СВОД!C28,'Скорая мед. помощь'!G:G,СВОД!E28)</f>
        <v>0</v>
      </c>
      <c r="N28" s="303">
        <f>SUMIFS('Круглосуточный стационар'!O:O,'Круглосуточный стационар'!D:D,СВОД!C28,'Круглосуточный стационар'!F:F,СВОД!E28)+SUMIFS(ВМП!O:O,ВМП!D:D,СВОД!C28,ВМП!F:F,СВОД!E28)+SUMIFS('Дневной стационар'!O:O,'Дневной стационар'!D:D,СВОД!C28,'Дневной стационар'!F:F,СВОД!E28)+SUMIFS(ЭКО!M:M,ЭКО!D:D,СВОД!C28,ЭКО!F:F,СВОД!E28)+SUMIFS(Диализ!O:O,Диализ!E:E,СВОД!C28,Диализ!G:G,СВОД!E28)+SUMIFS(Поликлиника!CT:CT,Поликлиника!D:D,СВОД!C28,Поликлиника!F:F,СВОД!E28)+SUMIFS('Скорая мед. помощь'!O:O,'Скорая мед. помощь'!E:E,СВОД!C28,'Скорая мед. помощь'!G:G,СВОД!E28)+SUMIFS(Услуги!AV:AV,Услуги!D:D,СВОД!C28,Услуги!F:F,СВОД!E28)</f>
        <v>104904.09542895935</v>
      </c>
      <c r="O28" s="302">
        <f>SUMIFS(Сверхбаза!L:L,Сверхбаза!C:C,СВОД!C28,Сверхбаза!E:E,СВОД!E28)+SUMIFS(Сверхбаза!M:M,Сверхбаза!C:C,СВОД!C28,Сверхбаза!E:E,СВОД!E28)</f>
        <v>0</v>
      </c>
      <c r="P28" s="276">
        <f>SUMIFS(Сверхбаза!N:N,Сверхбаза!C:C,СВОД!C28,Сверхбаза!E:E,СВОД!E28)</f>
        <v>0</v>
      </c>
      <c r="Q28" s="276">
        <f>SUMIFS(Сверхбаза!P:P,Сверхбаза!C:C,СВОД!C28,Сверхбаза!E:E,СВОД!E28)</f>
        <v>0</v>
      </c>
      <c r="R28" s="276">
        <f>SUMIFS(Сверхбаза!O:O,Сверхбаза!C:C,СВОД!C28,Сверхбаза!E:E,СВОД!E28)</f>
        <v>0</v>
      </c>
      <c r="S28" s="276">
        <f>SUMIFS(Сверхбаза!Q:Q,Сверхбаза!C:C,СВОД!C28,Сверхбаза!E:E,СВОД!E28)</f>
        <v>0</v>
      </c>
      <c r="T28" s="303">
        <f>SUMIFS(Сверхбаза!G:G,Сверхбаза!C:C,СВОД!C28,Сверхбаза!E:E,СВОД!E28)</f>
        <v>0</v>
      </c>
    </row>
    <row r="29" spans="1:20" ht="25.5" outlineLevel="2" x14ac:dyDescent="0.2">
      <c r="A29" s="288">
        <f>VLOOKUP(C29,Округа!B:C,2,FALSE)</f>
        <v>5</v>
      </c>
      <c r="B29" s="361">
        <v>503502</v>
      </c>
      <c r="C29" s="361">
        <v>350301</v>
      </c>
      <c r="D29" s="5" t="s">
        <v>191</v>
      </c>
      <c r="E29" s="349">
        <v>7</v>
      </c>
      <c r="F29" s="350" t="s">
        <v>706</v>
      </c>
      <c r="G29" s="302">
        <f>SUMIFS('Круглосуточный стационар'!J:J,'Круглосуточный стационар'!D:D,СВОД!C29,'Круглосуточный стационар'!F:F,СВОД!E29)/2+SUMIFS(ВМП!J:J,ВМП!D:D,СВОД!C29,ВМП!F:F,СВОД!E29)/2+SUMIFS('Дневной стационар'!J:J,'Дневной стационар'!D:D,СВОД!C29,'Дневной стационар'!F:F,СВОД!E29)/2+SUMIFS(ЭКО!H:H,ЭКО!D:D,СВОД!C29,ЭКО!F:F,СВОД!E29)+SUMIFS(Диализ!J:J,Диализ!E:E,СВОД!C29,Диализ!G:G,СВОД!E29)</f>
        <v>0</v>
      </c>
      <c r="H29" s="276">
        <f>SUMIFS(Поликлиника!H:H,Поликлиника!D:D,СВОД!C29,Поликлиника!F:F,СВОД!E29)</f>
        <v>0</v>
      </c>
      <c r="I29" s="276">
        <f>SUMIFS(Поликлиника!BA:BA,Поликлиника!D:D,СВОД!C29,Поликлиника!F:F,СВОД!E29)</f>
        <v>0</v>
      </c>
      <c r="J29" s="276">
        <f>SUMIFS(Поликлиника!BF:BF,Поликлиника!D:D,СВОД!C29,Поликлиника!F:F,СВОД!E29)</f>
        <v>0</v>
      </c>
      <c r="K29" s="276">
        <f>SUMIFS(Поликлиника!BU:BU,Поликлиника!D:D,СВОД!C29,Поликлиника!F:F,СВОД!E29)</f>
        <v>0</v>
      </c>
      <c r="L29" s="276">
        <f>SUMIFS(Услуги!H:H,Услуги!D:D,СВОД!C29,Услуги!F:F,СВОД!E29)+SUMIFS(Услуги!M:M,Услуги!D:D,СВОД!C29,Услуги!F:F,СВОД!E29)+SUMIFS(Услуги!R:R,Услуги!D:D,СВОД!C29,Услуги!F:F,СВОД!E29)+SUMIFS(Услуги!W:W,Услуги!D:D,СВОД!C29,Услуги!F:F,СВОД!E29)+SUMIFS(Услуги!AB:AB,Услуги!D:D,СВОД!C29,Услуги!F:F,СВОД!E29)+SUMIFS(Услуги!AG:AG,Услуги!D:D,СВОД!C29,Услуги!F:F,СВОД!E29)+SUMIFS(Услуги!AL:AL,Услуги!D:D,СВОД!C29,Услуги!F:F,СВОД!E29)+SUMIFS(Услуги!AQ:AQ,Услуги!D:D,СВОД!C29,Услуги!F:F,СВОД!E29)</f>
        <v>0</v>
      </c>
      <c r="M29" s="276">
        <f>SUMIFS('Скорая мед. помощь'!J:J,'Скорая мед. помощь'!E:E,СВОД!C29,'Скорая мед. помощь'!G:G,СВОД!E29)</f>
        <v>0</v>
      </c>
      <c r="N29" s="303">
        <f>SUMIFS('Круглосуточный стационар'!O:O,'Круглосуточный стационар'!D:D,СВОД!C29,'Круглосуточный стационар'!F:F,СВОД!E29)+SUMIFS(ВМП!O:O,ВМП!D:D,СВОД!C29,ВМП!F:F,СВОД!E29)+SUMIFS('Дневной стационар'!O:O,'Дневной стационар'!D:D,СВОД!C29,'Дневной стационар'!F:F,СВОД!E29)+SUMIFS(ЭКО!M:M,ЭКО!D:D,СВОД!C29,ЭКО!F:F,СВОД!E29)+SUMIFS(Диализ!O:O,Диализ!E:E,СВОД!C29,Диализ!G:G,СВОД!E29)+SUMIFS(Поликлиника!CT:CT,Поликлиника!D:D,СВОД!C29,Поликлиника!F:F,СВОД!E29)+SUMIFS('Скорая мед. помощь'!O:O,'Скорая мед. помощь'!E:E,СВОД!C29,'Скорая мед. помощь'!G:G,СВОД!E29)+SUMIFS(Услуги!AV:AV,Услуги!D:D,СВОД!C29,Услуги!F:F,СВОД!E29)</f>
        <v>0</v>
      </c>
      <c r="O29" s="302">
        <f>SUMIFS(Сверхбаза!L:L,Сверхбаза!C:C,СВОД!C29,Сверхбаза!E:E,СВОД!E29)+SUMIFS(Сверхбаза!M:M,Сверхбаза!C:C,СВОД!C29,Сверхбаза!E:E,СВОД!E29)</f>
        <v>0</v>
      </c>
      <c r="P29" s="276">
        <f>SUMIFS(Сверхбаза!N:N,Сверхбаза!C:C,СВОД!C29,Сверхбаза!E:E,СВОД!E29)</f>
        <v>0</v>
      </c>
      <c r="Q29" s="276">
        <f>SUMIFS(Сверхбаза!P:P,Сверхбаза!C:C,СВОД!C29,Сверхбаза!E:E,СВОД!E29)</f>
        <v>0</v>
      </c>
      <c r="R29" s="276">
        <f>SUMIFS(Сверхбаза!O:O,Сверхбаза!C:C,СВОД!C29,Сверхбаза!E:E,СВОД!E29)</f>
        <v>0</v>
      </c>
      <c r="S29" s="276">
        <f>SUMIFS(Сверхбаза!Q:Q,Сверхбаза!C:C,СВОД!C29,Сверхбаза!E:E,СВОД!E29)</f>
        <v>0</v>
      </c>
      <c r="T29" s="303">
        <f>SUMIFS(Сверхбаза!G:G,Сверхбаза!C:C,СВОД!C29,Сверхбаза!E:E,СВОД!E29)</f>
        <v>0</v>
      </c>
    </row>
    <row r="30" spans="1:20" ht="25.5" outlineLevel="2" x14ac:dyDescent="0.2">
      <c r="A30" s="288">
        <f>VLOOKUP(C30,Округа!B:C,2,FALSE)</f>
        <v>5</v>
      </c>
      <c r="B30" s="361">
        <v>503502</v>
      </c>
      <c r="C30" s="361">
        <v>350301</v>
      </c>
      <c r="D30" s="5" t="s">
        <v>191</v>
      </c>
      <c r="E30" s="349">
        <v>70</v>
      </c>
      <c r="F30" s="350" t="s">
        <v>707</v>
      </c>
      <c r="G30" s="302">
        <f>SUMIFS('Круглосуточный стационар'!J:J,'Круглосуточный стационар'!D:D,СВОД!C30,'Круглосуточный стационар'!F:F,СВОД!E30)/2+SUMIFS(ВМП!J:J,ВМП!D:D,СВОД!C30,ВМП!F:F,СВОД!E30)/2+SUMIFS('Дневной стационар'!J:J,'Дневной стационар'!D:D,СВОД!C30,'Дневной стационар'!F:F,СВОД!E30)/2+SUMIFS(ЭКО!H:H,ЭКО!D:D,СВОД!C30,ЭКО!F:F,СВОД!E30)+SUMIFS(Диализ!J:J,Диализ!E:E,СВОД!C30,Диализ!G:G,СВОД!E30)</f>
        <v>0</v>
      </c>
      <c r="H30" s="276">
        <f>SUMIFS(Поликлиника!H:H,Поликлиника!D:D,СВОД!C30,Поликлиника!F:F,СВОД!E30)</f>
        <v>0</v>
      </c>
      <c r="I30" s="276">
        <f>SUMIFS(Поликлиника!BA:BA,Поликлиника!D:D,СВОД!C30,Поликлиника!F:F,СВОД!E30)</f>
        <v>0</v>
      </c>
      <c r="J30" s="276">
        <f>SUMIFS(Поликлиника!BF:BF,Поликлиника!D:D,СВОД!C30,Поликлиника!F:F,СВОД!E30)</f>
        <v>0</v>
      </c>
      <c r="K30" s="276">
        <f>SUMIFS(Поликлиника!BU:BU,Поликлиника!D:D,СВОД!C30,Поликлиника!F:F,СВОД!E30)</f>
        <v>0</v>
      </c>
      <c r="L30" s="276">
        <f>SUMIFS(Услуги!H:H,Услуги!D:D,СВОД!C30,Услуги!F:F,СВОД!E30)+SUMIFS(Услуги!M:M,Услуги!D:D,СВОД!C30,Услуги!F:F,СВОД!E30)+SUMIFS(Услуги!R:R,Услуги!D:D,СВОД!C30,Услуги!F:F,СВОД!E30)+SUMIFS(Услуги!W:W,Услуги!D:D,СВОД!C30,Услуги!F:F,СВОД!E30)+SUMIFS(Услуги!AB:AB,Услуги!D:D,СВОД!C30,Услуги!F:F,СВОД!E30)+SUMIFS(Услуги!AG:AG,Услуги!D:D,СВОД!C30,Услуги!F:F,СВОД!E30)+SUMIFS(Услуги!AL:AL,Услуги!D:D,СВОД!C30,Услуги!F:F,СВОД!E30)+SUMIFS(Услуги!AQ:AQ,Услуги!D:D,СВОД!C30,Услуги!F:F,СВОД!E30)</f>
        <v>0</v>
      </c>
      <c r="M30" s="276">
        <f>SUMIFS('Скорая мед. помощь'!J:J,'Скорая мед. помощь'!E:E,СВОД!C30,'Скорая мед. помощь'!G:G,СВОД!E30)</f>
        <v>0</v>
      </c>
      <c r="N30" s="303">
        <f>SUMIFS('Круглосуточный стационар'!O:O,'Круглосуточный стационар'!D:D,СВОД!C30,'Круглосуточный стационар'!F:F,СВОД!E30)+SUMIFS(ВМП!O:O,ВМП!D:D,СВОД!C30,ВМП!F:F,СВОД!E30)+SUMIFS('Дневной стационар'!O:O,'Дневной стационар'!D:D,СВОД!C30,'Дневной стационар'!F:F,СВОД!E30)+SUMIFS(ЭКО!M:M,ЭКО!D:D,СВОД!C30,ЭКО!F:F,СВОД!E30)+SUMIFS(Диализ!O:O,Диализ!E:E,СВОД!C30,Диализ!G:G,СВОД!E30)+SUMIFS(Поликлиника!CT:CT,Поликлиника!D:D,СВОД!C30,Поликлиника!F:F,СВОД!E30)+SUMIFS('Скорая мед. помощь'!O:O,'Скорая мед. помощь'!E:E,СВОД!C30,'Скорая мед. помощь'!G:G,СВОД!E30)+SUMIFS(Услуги!AV:AV,Услуги!D:D,СВОД!C30,Услуги!F:F,СВОД!E30)</f>
        <v>0</v>
      </c>
      <c r="O30" s="302">
        <f>SUMIFS(Сверхбаза!L:L,Сверхбаза!C:C,СВОД!C30,Сверхбаза!E:E,СВОД!E30)+SUMIFS(Сверхбаза!M:M,Сверхбаза!C:C,СВОД!C30,Сверхбаза!E:E,СВОД!E30)</f>
        <v>0</v>
      </c>
      <c r="P30" s="276">
        <f>SUMIFS(Сверхбаза!N:N,Сверхбаза!C:C,СВОД!C30,Сверхбаза!E:E,СВОД!E30)</f>
        <v>0</v>
      </c>
      <c r="Q30" s="276">
        <f>SUMIFS(Сверхбаза!P:P,Сверхбаза!C:C,СВОД!C30,Сверхбаза!E:E,СВОД!E30)</f>
        <v>0</v>
      </c>
      <c r="R30" s="276">
        <f>SUMIFS(Сверхбаза!O:O,Сверхбаза!C:C,СВОД!C30,Сверхбаза!E:E,СВОД!E30)</f>
        <v>0</v>
      </c>
      <c r="S30" s="276">
        <f>SUMIFS(Сверхбаза!Q:Q,Сверхбаза!C:C,СВОД!C30,Сверхбаза!E:E,СВОД!E30)</f>
        <v>0</v>
      </c>
      <c r="T30" s="303">
        <f>SUMIFS(Сверхбаза!G:G,Сверхбаза!C:C,СВОД!C30,Сверхбаза!E:E,СВОД!E30)</f>
        <v>0</v>
      </c>
    </row>
    <row r="31" spans="1:20" ht="25.5" outlineLevel="2" x14ac:dyDescent="0.2">
      <c r="A31" s="288">
        <f>VLOOKUP(C31,Округа!B:C,2,FALSE)</f>
        <v>5</v>
      </c>
      <c r="B31" s="361">
        <v>503502</v>
      </c>
      <c r="C31" s="361">
        <v>350301</v>
      </c>
      <c r="D31" s="5" t="s">
        <v>191</v>
      </c>
      <c r="E31" s="349">
        <v>94</v>
      </c>
      <c r="F31" s="350" t="s">
        <v>157</v>
      </c>
      <c r="G31" s="302">
        <f>SUMIFS('Круглосуточный стационар'!J:J,'Круглосуточный стационар'!D:D,СВОД!C31,'Круглосуточный стационар'!F:F,СВОД!E31)/2+SUMIFS(ВМП!J:J,ВМП!D:D,СВОД!C31,ВМП!F:F,СВОД!E31)/2+SUMIFS('Дневной стационар'!J:J,'Дневной стационар'!D:D,СВОД!C31,'Дневной стационар'!F:F,СВОД!E31)/2+SUMIFS(ЭКО!H:H,ЭКО!D:D,СВОД!C31,ЭКО!F:F,СВОД!E31)+SUMIFS(Диализ!J:J,Диализ!E:E,СВОД!C31,Диализ!G:G,СВОД!E31)</f>
        <v>0</v>
      </c>
      <c r="H31" s="276">
        <f>SUMIFS(Поликлиника!H:H,Поликлиника!D:D,СВОД!C31,Поликлиника!F:F,СВОД!E31)</f>
        <v>0</v>
      </c>
      <c r="I31" s="276">
        <f>SUMIFS(Поликлиника!BA:BA,Поликлиника!D:D,СВОД!C31,Поликлиника!F:F,СВОД!E31)</f>
        <v>0</v>
      </c>
      <c r="J31" s="276">
        <f>SUMIFS(Поликлиника!BF:BF,Поликлиника!D:D,СВОД!C31,Поликлиника!F:F,СВОД!E31)</f>
        <v>0</v>
      </c>
      <c r="K31" s="276">
        <f>SUMIFS(Поликлиника!BU:BU,Поликлиника!D:D,СВОД!C31,Поликлиника!F:F,СВОД!E31)</f>
        <v>0</v>
      </c>
      <c r="L31" s="276">
        <f>SUMIFS(Услуги!H:H,Услуги!D:D,СВОД!C31,Услуги!F:F,СВОД!E31)+SUMIFS(Услуги!M:M,Услуги!D:D,СВОД!C31,Услуги!F:F,СВОД!E31)+SUMIFS(Услуги!R:R,Услуги!D:D,СВОД!C31,Услуги!F:F,СВОД!E31)+SUMIFS(Услуги!W:W,Услуги!D:D,СВОД!C31,Услуги!F:F,СВОД!E31)+SUMIFS(Услуги!AB:AB,Услуги!D:D,СВОД!C31,Услуги!F:F,СВОД!E31)+SUMIFS(Услуги!AG:AG,Услуги!D:D,СВОД!C31,Услуги!F:F,СВОД!E31)+SUMIFS(Услуги!AL:AL,Услуги!D:D,СВОД!C31,Услуги!F:F,СВОД!E31)+SUMIFS(Услуги!AQ:AQ,Услуги!D:D,СВОД!C31,Услуги!F:F,СВОД!E31)</f>
        <v>0</v>
      </c>
      <c r="M31" s="276">
        <f>SUMIFS('Скорая мед. помощь'!J:J,'Скорая мед. помощь'!E:E,СВОД!C31,'Скорая мед. помощь'!G:G,СВОД!E31)</f>
        <v>0</v>
      </c>
      <c r="N31" s="303">
        <f>SUMIFS('Круглосуточный стационар'!O:O,'Круглосуточный стационар'!D:D,СВОД!C31,'Круглосуточный стационар'!F:F,СВОД!E31)+SUMIFS(ВМП!O:O,ВМП!D:D,СВОД!C31,ВМП!F:F,СВОД!E31)+SUMIFS('Дневной стационар'!O:O,'Дневной стационар'!D:D,СВОД!C31,'Дневной стационар'!F:F,СВОД!E31)+SUMIFS(ЭКО!M:M,ЭКО!D:D,СВОД!C31,ЭКО!F:F,СВОД!E31)+SUMIFS(Диализ!O:O,Диализ!E:E,СВОД!C31,Диализ!G:G,СВОД!E31)+SUMIFS(Поликлиника!CT:CT,Поликлиника!D:D,СВОД!C31,Поликлиника!F:F,СВОД!E31)+SUMIFS('Скорая мед. помощь'!O:O,'Скорая мед. помощь'!E:E,СВОД!C31,'Скорая мед. помощь'!G:G,СВОД!E31)+SUMIFS(Услуги!AV:AV,Услуги!D:D,СВОД!C31,Услуги!F:F,СВОД!E31)</f>
        <v>0</v>
      </c>
      <c r="O31" s="302">
        <f>SUMIFS(Сверхбаза!L:L,Сверхбаза!C:C,СВОД!C31,Сверхбаза!E:E,СВОД!E31)+SUMIFS(Сверхбаза!M:M,Сверхбаза!C:C,СВОД!C31,Сверхбаза!E:E,СВОД!E31)</f>
        <v>0</v>
      </c>
      <c r="P31" s="276">
        <f>SUMIFS(Сверхбаза!N:N,Сверхбаза!C:C,СВОД!C31,Сверхбаза!E:E,СВОД!E31)</f>
        <v>0</v>
      </c>
      <c r="Q31" s="276">
        <f>SUMIFS(Сверхбаза!P:P,Сверхбаза!C:C,СВОД!C31,Сверхбаза!E:E,СВОД!E31)</f>
        <v>0</v>
      </c>
      <c r="R31" s="276">
        <f>SUMIFS(Сверхбаза!O:O,Сверхбаза!C:C,СВОД!C31,Сверхбаза!E:E,СВОД!E31)</f>
        <v>0</v>
      </c>
      <c r="S31" s="276">
        <f>SUMIFS(Сверхбаза!Q:Q,Сверхбаза!C:C,СВОД!C31,Сверхбаза!E:E,СВОД!E31)</f>
        <v>0</v>
      </c>
      <c r="T31" s="303">
        <f>SUMIFS(Сверхбаза!G:G,Сверхбаза!C:C,СВОД!C31,Сверхбаза!E:E,СВОД!E31)</f>
        <v>0</v>
      </c>
    </row>
    <row r="32" spans="1:20" outlineLevel="1" x14ac:dyDescent="0.2">
      <c r="A32" s="289"/>
      <c r="B32" s="279"/>
      <c r="C32" s="279" t="str">
        <f>CONCATENATE(C31," ","Итог")</f>
        <v>350301 Итог</v>
      </c>
      <c r="D32" s="280"/>
      <c r="E32" s="351"/>
      <c r="F32" s="352"/>
      <c r="G32" s="304"/>
      <c r="H32" s="281"/>
      <c r="I32" s="281"/>
      <c r="J32" s="281"/>
      <c r="K32" s="281"/>
      <c r="L32" s="281"/>
      <c r="M32" s="281"/>
      <c r="N32" s="305">
        <f>SUBTOTAL(9,N24:N31)</f>
        <v>162003.97653444484</v>
      </c>
      <c r="O32" s="304"/>
      <c r="P32" s="281"/>
      <c r="Q32" s="281"/>
      <c r="R32" s="281"/>
      <c r="S32" s="281"/>
      <c r="T32" s="305">
        <f>SUBTOTAL(9,T24:T31)</f>
        <v>0</v>
      </c>
    </row>
    <row r="33" spans="1:20" ht="25.5" outlineLevel="2" x14ac:dyDescent="0.2">
      <c r="A33" s="287">
        <f>VLOOKUP(C33,Округа!B:C,2,FALSE)</f>
        <v>5</v>
      </c>
      <c r="B33" s="8">
        <v>503504</v>
      </c>
      <c r="C33" s="8">
        <v>350701</v>
      </c>
      <c r="D33" s="9" t="s">
        <v>192</v>
      </c>
      <c r="E33" s="347">
        <v>1</v>
      </c>
      <c r="F33" s="348" t="s">
        <v>12</v>
      </c>
      <c r="G33" s="300">
        <f>SUMIFS('Круглосуточный стационар'!J:J,'Круглосуточный стационар'!D:D,СВОД!C33,'Круглосуточный стационар'!F:F,СВОД!E33)/2+SUMIFS(ВМП!J:J,ВМП!D:D,СВОД!C33,ВМП!F:F,СВОД!E33)/2+SUMIFS('Дневной стационар'!J:J,'Дневной стационар'!D:D,СВОД!C33,'Дневной стационар'!F:F,СВОД!E33)/2+SUMIFS(ЭКО!H:H,ЭКО!D:D,СВОД!C33,ЭКО!F:F,СВОД!E33)+SUMIFS(Диализ!J:J,Диализ!E:E,СВОД!C33,Диализ!G:G,СВОД!E33)</f>
        <v>0</v>
      </c>
      <c r="H33" s="278">
        <f>SUMIFS(Поликлиника!H:H,Поликлиника!D:D,СВОД!C33,Поликлиника!F:F,СВОД!E33)</f>
        <v>0</v>
      </c>
      <c r="I33" s="278">
        <f>SUMIFS(Поликлиника!BA:BA,Поликлиника!D:D,СВОД!C33,Поликлиника!F:F,СВОД!E33)</f>
        <v>0</v>
      </c>
      <c r="J33" s="278">
        <f>SUMIFS(Поликлиника!BF:BF,Поликлиника!D:D,СВОД!C33,Поликлиника!F:F,СВОД!E33)</f>
        <v>0</v>
      </c>
      <c r="K33" s="278">
        <f>SUMIFS(Поликлиника!BU:BU,Поликлиника!D:D,СВОД!C33,Поликлиника!F:F,СВОД!E33)</f>
        <v>0</v>
      </c>
      <c r="L33" s="278">
        <f>SUMIFS(Услуги!H:H,Услуги!D:D,СВОД!C33,Услуги!F:F,СВОД!E33)+SUMIFS(Услуги!M:M,Услуги!D:D,СВОД!C33,Услуги!F:F,СВОД!E33)+SUMIFS(Услуги!R:R,Услуги!D:D,СВОД!C33,Услуги!F:F,СВОД!E33)+SUMIFS(Услуги!W:W,Услуги!D:D,СВОД!C33,Услуги!F:F,СВОД!E33)+SUMIFS(Услуги!AB:AB,Услуги!D:D,СВОД!C33,Услуги!F:F,СВОД!E33)+SUMIFS(Услуги!AG:AG,Услуги!D:D,СВОД!C33,Услуги!F:F,СВОД!E33)+SUMIFS(Услуги!AL:AL,Услуги!D:D,СВОД!C33,Услуги!F:F,СВОД!E33)+SUMIFS(Услуги!AQ:AQ,Услуги!D:D,СВОД!C33,Услуги!F:F,СВОД!E33)</f>
        <v>0</v>
      </c>
      <c r="M33" s="278">
        <f>SUMIFS('Скорая мед. помощь'!J:J,'Скорая мед. помощь'!E:E,СВОД!C33,'Скорая мед. помощь'!G:G,СВОД!E33)</f>
        <v>0</v>
      </c>
      <c r="N33" s="301">
        <f>SUMIFS('Круглосуточный стационар'!O:O,'Круглосуточный стационар'!D:D,СВОД!C33,'Круглосуточный стационар'!F:F,СВОД!E33)+SUMIFS(ВМП!O:O,ВМП!D:D,СВОД!C33,ВМП!F:F,СВОД!E33)+SUMIFS('Дневной стационар'!O:O,'Дневной стационар'!D:D,СВОД!C33,'Дневной стационар'!F:F,СВОД!E33)+SUMIFS(ЭКО!M:M,ЭКО!D:D,СВОД!C33,ЭКО!F:F,СВОД!E33)+SUMIFS(Диализ!O:O,Диализ!E:E,СВОД!C33,Диализ!G:G,СВОД!E33)+SUMIFS(Поликлиника!CT:CT,Поликлиника!D:D,СВОД!C33,Поликлиника!F:F,СВОД!E33)+SUMIFS('Скорая мед. помощь'!O:O,'Скорая мед. помощь'!E:E,СВОД!C33,'Скорая мед. помощь'!G:G,СВОД!E33)+SUMIFS(Услуги!AV:AV,Услуги!D:D,СВОД!C33,Услуги!F:F,СВОД!E33)</f>
        <v>0</v>
      </c>
      <c r="O33" s="300">
        <f>SUMIFS(Сверхбаза!L:L,Сверхбаза!C:C,СВОД!C33,Сверхбаза!E:E,СВОД!E33)+SUMIFS(Сверхбаза!M:M,Сверхбаза!C:C,СВОД!C33,Сверхбаза!E:E,СВОД!E33)</f>
        <v>0</v>
      </c>
      <c r="P33" s="278">
        <f>SUMIFS(Сверхбаза!N:N,Сверхбаза!C:C,СВОД!C33,Сверхбаза!E:E,СВОД!E33)</f>
        <v>0</v>
      </c>
      <c r="Q33" s="278">
        <f>SUMIFS(Сверхбаза!P:P,Сверхбаза!C:C,СВОД!C33,Сверхбаза!E:E,СВОД!E33)</f>
        <v>0</v>
      </c>
      <c r="R33" s="278">
        <f>SUMIFS(Сверхбаза!O:O,Сверхбаза!C:C,СВОД!C33,Сверхбаза!E:E,СВОД!E33)</f>
        <v>0</v>
      </c>
      <c r="S33" s="278">
        <f>SUMIFS(Сверхбаза!Q:Q,Сверхбаза!C:C,СВОД!C33,Сверхбаза!E:E,СВОД!E33)</f>
        <v>0</v>
      </c>
      <c r="T33" s="301">
        <f>SUMIFS(Сверхбаза!G:G,Сверхбаза!C:C,СВОД!C33,Сверхбаза!E:E,СВОД!E33)</f>
        <v>0</v>
      </c>
    </row>
    <row r="34" spans="1:20" ht="25.5" outlineLevel="2" x14ac:dyDescent="0.2">
      <c r="A34" s="288">
        <f>VLOOKUP(C34,Округа!B:C,2,FALSE)</f>
        <v>5</v>
      </c>
      <c r="B34" s="361">
        <v>503504</v>
      </c>
      <c r="C34" s="361">
        <v>350701</v>
      </c>
      <c r="D34" s="5" t="s">
        <v>192</v>
      </c>
      <c r="E34" s="349">
        <v>13</v>
      </c>
      <c r="F34" s="350" t="s">
        <v>704</v>
      </c>
      <c r="G34" s="302">
        <f>SUMIFS('Круглосуточный стационар'!J:J,'Круглосуточный стационар'!D:D,СВОД!C34,'Круглосуточный стационар'!F:F,СВОД!E34)/2+SUMIFS(ВМП!J:J,ВМП!D:D,СВОД!C34,ВМП!F:F,СВОД!E34)/2+SUMIFS('Дневной стационар'!J:J,'Дневной стационар'!D:D,СВОД!C34,'Дневной стационар'!F:F,СВОД!E34)/2+SUMIFS(ЭКО!H:H,ЭКО!D:D,СВОД!C34,ЭКО!F:F,СВОД!E34)+SUMIFS(Диализ!J:J,Диализ!E:E,СВОД!C34,Диализ!G:G,СВОД!E34)</f>
        <v>0</v>
      </c>
      <c r="H34" s="276">
        <f>SUMIFS(Поликлиника!H:H,Поликлиника!D:D,СВОД!C34,Поликлиника!F:F,СВОД!E34)</f>
        <v>0</v>
      </c>
      <c r="I34" s="276">
        <f>SUMIFS(Поликлиника!BA:BA,Поликлиника!D:D,СВОД!C34,Поликлиника!F:F,СВОД!E34)</f>
        <v>0</v>
      </c>
      <c r="J34" s="276">
        <f>SUMIFS(Поликлиника!BF:BF,Поликлиника!D:D,СВОД!C34,Поликлиника!F:F,СВОД!E34)</f>
        <v>0</v>
      </c>
      <c r="K34" s="276">
        <f>SUMIFS(Поликлиника!BU:BU,Поликлиника!D:D,СВОД!C34,Поликлиника!F:F,СВОД!E34)</f>
        <v>0</v>
      </c>
      <c r="L34" s="276">
        <f>SUMIFS(Услуги!H:H,Услуги!D:D,СВОД!C34,Услуги!F:F,СВОД!E34)+SUMIFS(Услуги!M:M,Услуги!D:D,СВОД!C34,Услуги!F:F,СВОД!E34)+SUMIFS(Услуги!R:R,Услуги!D:D,СВОД!C34,Услуги!F:F,СВОД!E34)+SUMIFS(Услуги!W:W,Услуги!D:D,СВОД!C34,Услуги!F:F,СВОД!E34)+SUMIFS(Услуги!AB:AB,Услуги!D:D,СВОД!C34,Услуги!F:F,СВОД!E34)+SUMIFS(Услуги!AG:AG,Услуги!D:D,СВОД!C34,Услуги!F:F,СВОД!E34)+SUMIFS(Услуги!AL:AL,Услуги!D:D,СВОД!C34,Услуги!F:F,СВОД!E34)+SUMIFS(Услуги!AQ:AQ,Услуги!D:D,СВОД!C34,Услуги!F:F,СВОД!E34)</f>
        <v>0</v>
      </c>
      <c r="M34" s="276">
        <f>SUMIFS('Скорая мед. помощь'!J:J,'Скорая мед. помощь'!E:E,СВОД!C34,'Скорая мед. помощь'!G:G,СВОД!E34)</f>
        <v>0</v>
      </c>
      <c r="N34" s="303">
        <f>SUMIFS('Круглосуточный стационар'!O:O,'Круглосуточный стационар'!D:D,СВОД!C34,'Круглосуточный стационар'!F:F,СВОД!E34)+SUMIFS(ВМП!O:O,ВМП!D:D,СВОД!C34,ВМП!F:F,СВОД!E34)+SUMIFS('Дневной стационар'!O:O,'Дневной стационар'!D:D,СВОД!C34,'Дневной стационар'!F:F,СВОД!E34)+SUMIFS(ЭКО!M:M,ЭКО!D:D,СВОД!C34,ЭКО!F:F,СВОД!E34)+SUMIFS(Диализ!O:O,Диализ!E:E,СВОД!C34,Диализ!G:G,СВОД!E34)+SUMIFS(Поликлиника!CT:CT,Поликлиника!D:D,СВОД!C34,Поликлиника!F:F,СВОД!E34)+SUMIFS('Скорая мед. помощь'!O:O,'Скорая мед. помощь'!E:E,СВОД!C34,'Скорая мед. помощь'!G:G,СВОД!E34)+SUMIFS(Услуги!AV:AV,Услуги!D:D,СВОД!C34,Услуги!F:F,СВОД!E34)</f>
        <v>0</v>
      </c>
      <c r="O34" s="302">
        <f>SUMIFS(Сверхбаза!L:L,Сверхбаза!C:C,СВОД!C34,Сверхбаза!E:E,СВОД!E34)+SUMIFS(Сверхбаза!M:M,Сверхбаза!C:C,СВОД!C34,Сверхбаза!E:E,СВОД!E34)</f>
        <v>0</v>
      </c>
      <c r="P34" s="276">
        <f>SUMIFS(Сверхбаза!N:N,Сверхбаза!C:C,СВОД!C34,Сверхбаза!E:E,СВОД!E34)</f>
        <v>0</v>
      </c>
      <c r="Q34" s="276">
        <f>SUMIFS(Сверхбаза!P:P,Сверхбаза!C:C,СВОД!C34,Сверхбаза!E:E,СВОД!E34)</f>
        <v>0</v>
      </c>
      <c r="R34" s="276">
        <f>SUMIFS(Сверхбаза!O:O,Сверхбаза!C:C,СВОД!C34,Сверхбаза!E:E,СВОД!E34)</f>
        <v>0</v>
      </c>
      <c r="S34" s="276">
        <f>SUMIFS(Сверхбаза!Q:Q,Сверхбаза!C:C,СВОД!C34,Сверхбаза!E:E,СВОД!E34)</f>
        <v>0</v>
      </c>
      <c r="T34" s="303">
        <f>SUMIFS(Сверхбаза!G:G,Сверхбаза!C:C,СВОД!C34,Сверхбаза!E:E,СВОД!E34)</f>
        <v>0</v>
      </c>
    </row>
    <row r="35" spans="1:20" ht="25.5" outlineLevel="2" x14ac:dyDescent="0.2">
      <c r="A35" s="288">
        <f>VLOOKUP(C35,Округа!B:C,2,FALSE)</f>
        <v>5</v>
      </c>
      <c r="B35" s="361">
        <v>503504</v>
      </c>
      <c r="C35" s="361">
        <v>350701</v>
      </c>
      <c r="D35" s="5" t="s">
        <v>192</v>
      </c>
      <c r="E35" s="349">
        <v>2</v>
      </c>
      <c r="F35" s="350" t="s">
        <v>173</v>
      </c>
      <c r="G35" s="302">
        <f>SUMIFS('Круглосуточный стационар'!J:J,'Круглосуточный стационар'!D:D,СВОД!C35,'Круглосуточный стационар'!F:F,СВОД!E35)/2+SUMIFS(ВМП!J:J,ВМП!D:D,СВОД!C35,ВМП!F:F,СВОД!E35)/2+SUMIFS('Дневной стационар'!J:J,'Дневной стационар'!D:D,СВОД!C35,'Дневной стационар'!F:F,СВОД!E35)/2+SUMIFS(ЭКО!H:H,ЭКО!D:D,СВОД!C35,ЭКО!F:F,СВОД!E35)+SUMIFS(Диализ!J:J,Диализ!E:E,СВОД!C35,Диализ!G:G,СВОД!E35)</f>
        <v>2000</v>
      </c>
      <c r="H35" s="276">
        <f>SUMIFS(Поликлиника!H:H,Поликлиника!D:D,СВОД!C35,Поликлиника!F:F,СВОД!E35)</f>
        <v>0</v>
      </c>
      <c r="I35" s="276">
        <f>SUMIFS(Поликлиника!BA:BA,Поликлиника!D:D,СВОД!C35,Поликлиника!F:F,СВОД!E35)</f>
        <v>0</v>
      </c>
      <c r="J35" s="276">
        <f>SUMIFS(Поликлиника!BF:BF,Поликлиника!D:D,СВОД!C35,Поликлиника!F:F,СВОД!E35)</f>
        <v>0</v>
      </c>
      <c r="K35" s="276">
        <f>SUMIFS(Поликлиника!BU:BU,Поликлиника!D:D,СВОД!C35,Поликлиника!F:F,СВОД!E35)</f>
        <v>0</v>
      </c>
      <c r="L35" s="276">
        <f>SUMIFS(Услуги!H:H,Услуги!D:D,СВОД!C35,Услуги!F:F,СВОД!E35)+SUMIFS(Услуги!M:M,Услуги!D:D,СВОД!C35,Услуги!F:F,СВОД!E35)+SUMIFS(Услуги!R:R,Услуги!D:D,СВОД!C35,Услуги!F:F,СВОД!E35)+SUMIFS(Услуги!W:W,Услуги!D:D,СВОД!C35,Услуги!F:F,СВОД!E35)+SUMIFS(Услуги!AB:AB,Услуги!D:D,СВОД!C35,Услуги!F:F,СВОД!E35)+SUMIFS(Услуги!AG:AG,Услуги!D:D,СВОД!C35,Услуги!F:F,СВОД!E35)+SUMIFS(Услуги!AL:AL,Услуги!D:D,СВОД!C35,Услуги!F:F,СВОД!E35)+SUMIFS(Услуги!AQ:AQ,Услуги!D:D,СВОД!C35,Услуги!F:F,СВОД!E35)</f>
        <v>0</v>
      </c>
      <c r="M35" s="276">
        <f>SUMIFS('Скорая мед. помощь'!J:J,'Скорая мед. помощь'!E:E,СВОД!C35,'Скорая мед. помощь'!G:G,СВОД!E35)</f>
        <v>0</v>
      </c>
      <c r="N35" s="303">
        <f>SUMIFS('Круглосуточный стационар'!O:O,'Круглосуточный стационар'!D:D,СВОД!C35,'Круглосуточный стационар'!F:F,СВОД!E35)+SUMIFS(ВМП!O:O,ВМП!D:D,СВОД!C35,ВМП!F:F,СВОД!E35)+SUMIFS('Дневной стационар'!O:O,'Дневной стационар'!D:D,СВОД!C35,'Дневной стационар'!F:F,СВОД!E35)+SUMIFS(ЭКО!M:M,ЭКО!D:D,СВОД!C35,ЭКО!F:F,СВОД!E35)+SUMIFS(Диализ!O:O,Диализ!E:E,СВОД!C35,Диализ!G:G,СВОД!E35)+SUMIFS(Поликлиника!CT:CT,Поликлиника!D:D,СВОД!C35,Поликлиника!F:F,СВОД!E35)+SUMIFS('Скорая мед. помощь'!O:O,'Скорая мед. помощь'!E:E,СВОД!C35,'Скорая мед. помощь'!G:G,СВОД!E35)+SUMIFS(Услуги!AV:AV,Услуги!D:D,СВОД!C35,Услуги!F:F,СВОД!E35)</f>
        <v>13684.55850256673</v>
      </c>
      <c r="O35" s="302">
        <f>SUMIFS(Сверхбаза!L:L,Сверхбаза!C:C,СВОД!C35,Сверхбаза!E:E,СВОД!E35)+SUMIFS(Сверхбаза!M:M,Сверхбаза!C:C,СВОД!C35,Сверхбаза!E:E,СВОД!E35)</f>
        <v>0</v>
      </c>
      <c r="P35" s="276">
        <f>SUMIFS(Сверхбаза!N:N,Сверхбаза!C:C,СВОД!C35,Сверхбаза!E:E,СВОД!E35)</f>
        <v>0</v>
      </c>
      <c r="Q35" s="276">
        <f>SUMIFS(Сверхбаза!P:P,Сверхбаза!C:C,СВОД!C35,Сверхбаза!E:E,СВОД!E35)</f>
        <v>0</v>
      </c>
      <c r="R35" s="276">
        <f>SUMIFS(Сверхбаза!O:O,Сверхбаза!C:C,СВОД!C35,Сверхбаза!E:E,СВОД!E35)</f>
        <v>0</v>
      </c>
      <c r="S35" s="276">
        <f>SUMIFS(Сверхбаза!Q:Q,Сверхбаза!C:C,СВОД!C35,Сверхбаза!E:E,СВОД!E35)</f>
        <v>0</v>
      </c>
      <c r="T35" s="303">
        <f>SUMIFS(Сверхбаза!G:G,Сверхбаза!C:C,СВОД!C35,Сверхбаза!E:E,СВОД!E35)</f>
        <v>0</v>
      </c>
    </row>
    <row r="36" spans="1:20" ht="25.5" outlineLevel="2" x14ac:dyDescent="0.2">
      <c r="A36" s="288">
        <f>VLOOKUP(C36,Округа!B:C,2,FALSE)</f>
        <v>5</v>
      </c>
      <c r="B36" s="361">
        <v>503504</v>
      </c>
      <c r="C36" s="361">
        <v>350701</v>
      </c>
      <c r="D36" s="5" t="s">
        <v>192</v>
      </c>
      <c r="E36" s="349">
        <v>6</v>
      </c>
      <c r="F36" s="350" t="s">
        <v>705</v>
      </c>
      <c r="G36" s="302">
        <f>SUMIFS('Круглосуточный стационар'!J:J,'Круглосуточный стационар'!D:D,СВОД!C36,'Круглосуточный стационар'!F:F,СВОД!E36)/2+SUMIFS(ВМП!J:J,ВМП!D:D,СВОД!C36,ВМП!F:F,СВОД!E36)/2+SUMIFS('Дневной стационар'!J:J,'Дневной стационар'!D:D,СВОД!C36,'Дневной стационар'!F:F,СВОД!E36)/2+SUMIFS(ЭКО!H:H,ЭКО!D:D,СВОД!C36,ЭКО!F:F,СВОД!E36)+SUMIFS(Диализ!J:J,Диализ!E:E,СВОД!C36,Диализ!G:G,СВОД!E36)</f>
        <v>0</v>
      </c>
      <c r="H36" s="276">
        <f>SUMIFS(Поликлиника!H:H,Поликлиника!D:D,СВОД!C36,Поликлиника!F:F,СВОД!E36)</f>
        <v>0</v>
      </c>
      <c r="I36" s="276">
        <f>SUMIFS(Поликлиника!BA:BA,Поликлиника!D:D,СВОД!C36,Поликлиника!F:F,СВОД!E36)</f>
        <v>0</v>
      </c>
      <c r="J36" s="276">
        <f>SUMIFS(Поликлиника!BF:BF,Поликлиника!D:D,СВОД!C36,Поликлиника!F:F,СВОД!E36)</f>
        <v>0</v>
      </c>
      <c r="K36" s="276">
        <f>SUMIFS(Поликлиника!BU:BU,Поликлиника!D:D,СВОД!C36,Поликлиника!F:F,СВОД!E36)</f>
        <v>0</v>
      </c>
      <c r="L36" s="276">
        <f>SUMIFS(Услуги!H:H,Услуги!D:D,СВОД!C36,Услуги!F:F,СВОД!E36)+SUMIFS(Услуги!M:M,Услуги!D:D,СВОД!C36,Услуги!F:F,СВОД!E36)+SUMIFS(Услуги!R:R,Услуги!D:D,СВОД!C36,Услуги!F:F,СВОД!E36)+SUMIFS(Услуги!W:W,Услуги!D:D,СВОД!C36,Услуги!F:F,СВОД!E36)+SUMIFS(Услуги!AB:AB,Услуги!D:D,СВОД!C36,Услуги!F:F,СВОД!E36)+SUMIFS(Услуги!AG:AG,Услуги!D:D,СВОД!C36,Услуги!F:F,СВОД!E36)+SUMIFS(Услуги!AL:AL,Услуги!D:D,СВОД!C36,Услуги!F:F,СВОД!E36)+SUMIFS(Услуги!AQ:AQ,Услуги!D:D,СВОД!C36,Услуги!F:F,СВОД!E36)</f>
        <v>0</v>
      </c>
      <c r="M36" s="276">
        <f>SUMIFS('Скорая мед. помощь'!J:J,'Скорая мед. помощь'!E:E,СВОД!C36,'Скорая мед. помощь'!G:G,СВОД!E36)</f>
        <v>0</v>
      </c>
      <c r="N36" s="303">
        <f>SUMIFS('Круглосуточный стационар'!O:O,'Круглосуточный стационар'!D:D,СВОД!C36,'Круглосуточный стационар'!F:F,СВОД!E36)+SUMIFS(ВМП!O:O,ВМП!D:D,СВОД!C36,ВМП!F:F,СВОД!E36)+SUMIFS('Дневной стационар'!O:O,'Дневной стационар'!D:D,СВОД!C36,'Дневной стационар'!F:F,СВОД!E36)+SUMIFS(ЭКО!M:M,ЭКО!D:D,СВОД!C36,ЭКО!F:F,СВОД!E36)+SUMIFS(Диализ!O:O,Диализ!E:E,СВОД!C36,Диализ!G:G,СВОД!E36)+SUMIFS(Поликлиника!CT:CT,Поликлиника!D:D,СВОД!C36,Поликлиника!F:F,СВОД!E36)+SUMIFS('Скорая мед. помощь'!O:O,'Скорая мед. помощь'!E:E,СВОД!C36,'Скорая мед. помощь'!G:G,СВОД!E36)+SUMIFS(Услуги!AV:AV,Услуги!D:D,СВОД!C36,Услуги!F:F,СВОД!E36)</f>
        <v>0</v>
      </c>
      <c r="O36" s="302">
        <f>SUMIFS(Сверхбаза!L:L,Сверхбаза!C:C,СВОД!C36,Сверхбаза!E:E,СВОД!E36)+SUMIFS(Сверхбаза!M:M,Сверхбаза!C:C,СВОД!C36,Сверхбаза!E:E,СВОД!E36)</f>
        <v>0</v>
      </c>
      <c r="P36" s="276">
        <f>SUMIFS(Сверхбаза!N:N,Сверхбаза!C:C,СВОД!C36,Сверхбаза!E:E,СВОД!E36)</f>
        <v>0</v>
      </c>
      <c r="Q36" s="276">
        <f>SUMIFS(Сверхбаза!P:P,Сверхбаза!C:C,СВОД!C36,Сверхбаза!E:E,СВОД!E36)</f>
        <v>0</v>
      </c>
      <c r="R36" s="276">
        <f>SUMIFS(Сверхбаза!O:O,Сверхбаза!C:C,СВОД!C36,Сверхбаза!E:E,СВОД!E36)</f>
        <v>0</v>
      </c>
      <c r="S36" s="276">
        <f>SUMIFS(Сверхбаза!Q:Q,Сверхбаза!C:C,СВОД!C36,Сверхбаза!E:E,СВОД!E36)</f>
        <v>0</v>
      </c>
      <c r="T36" s="303">
        <f>SUMIFS(Сверхбаза!G:G,Сверхбаза!C:C,СВОД!C36,Сверхбаза!E:E,СВОД!E36)</f>
        <v>0</v>
      </c>
    </row>
    <row r="37" spans="1:20" ht="25.5" outlineLevel="2" x14ac:dyDescent="0.2">
      <c r="A37" s="288">
        <f>VLOOKUP(C37,Округа!B:C,2,FALSE)</f>
        <v>5</v>
      </c>
      <c r="B37" s="361">
        <v>503504</v>
      </c>
      <c r="C37" s="361">
        <v>350701</v>
      </c>
      <c r="D37" s="5" t="s">
        <v>192</v>
      </c>
      <c r="E37" s="349">
        <v>3</v>
      </c>
      <c r="F37" s="350" t="s">
        <v>174</v>
      </c>
      <c r="G37" s="302">
        <f>SUMIFS('Круглосуточный стационар'!J:J,'Круглосуточный стационар'!D:D,СВОД!C37,'Круглосуточный стационар'!F:F,СВОД!E37)/2+SUMIFS(ВМП!J:J,ВМП!D:D,СВОД!C37,ВМП!F:F,СВОД!E37)/2+SUMIFS('Дневной стационар'!J:J,'Дневной стационар'!D:D,СВОД!C37,'Дневной стационар'!F:F,СВОД!E37)/2+SUMIFS(ЭКО!H:H,ЭКО!D:D,СВОД!C37,ЭКО!F:F,СВОД!E37)+SUMIFS(Диализ!J:J,Диализ!E:E,СВОД!C37,Диализ!G:G,СВОД!E37)</f>
        <v>0</v>
      </c>
      <c r="H37" s="276">
        <f>SUMIFS(Поликлиника!H:H,Поликлиника!D:D,СВОД!C37,Поликлиника!F:F,СВОД!E37)</f>
        <v>45107.445553039317</v>
      </c>
      <c r="I37" s="276">
        <f>SUMIFS(Поликлиника!BA:BA,Поликлиника!D:D,СВОД!C37,Поликлиника!F:F,СВОД!E37)</f>
        <v>34716.834909960628</v>
      </c>
      <c r="J37" s="276">
        <f>SUMIFS(Поликлиника!BF:BF,Поликлиника!D:D,СВОД!C37,Поликлиника!F:F,СВОД!E37)</f>
        <v>78499.451779532581</v>
      </c>
      <c r="K37" s="276">
        <f>SUMIFS(Поликлиника!BU:BU,Поликлиника!D:D,СВОД!C37,Поликлиника!F:F,СВОД!E37)</f>
        <v>48465</v>
      </c>
      <c r="L37" s="276">
        <f>SUMIFS(Услуги!H:H,Услуги!D:D,СВОД!C37,Услуги!F:F,СВОД!E37)+SUMIFS(Услуги!M:M,Услуги!D:D,СВОД!C37,Услуги!F:F,СВОД!E37)+SUMIFS(Услуги!R:R,Услуги!D:D,СВОД!C37,Услуги!F:F,СВОД!E37)+SUMIFS(Услуги!W:W,Услуги!D:D,СВОД!C37,Услуги!F:F,СВОД!E37)+SUMIFS(Услуги!AB:AB,Услуги!D:D,СВОД!C37,Услуги!F:F,СВОД!E37)+SUMIFS(Услуги!AG:AG,Услуги!D:D,СВОД!C37,Услуги!F:F,СВОД!E37)+SUMIFS(Услуги!AL:AL,Услуги!D:D,СВОД!C37,Услуги!F:F,СВОД!E37)+SUMIFS(Услуги!AQ:AQ,Услуги!D:D,СВОД!C37,Услуги!F:F,СВОД!E37)</f>
        <v>3112.2</v>
      </c>
      <c r="M37" s="276">
        <f>SUMIFS('Скорая мед. помощь'!J:J,'Скорая мед. помощь'!E:E,СВОД!C37,'Скорая мед. помощь'!G:G,СВОД!E37)</f>
        <v>0</v>
      </c>
      <c r="N37" s="303">
        <f>SUMIFS('Круглосуточный стационар'!O:O,'Круглосуточный стационар'!D:D,СВОД!C37,'Круглосуточный стационар'!F:F,СВОД!E37)+SUMIFS(ВМП!O:O,ВМП!D:D,СВОД!C37,ВМП!F:F,СВОД!E37)+SUMIFS('Дневной стационар'!O:O,'Дневной стационар'!D:D,СВОД!C37,'Дневной стационар'!F:F,СВОД!E37)+SUMIFS(ЭКО!M:M,ЭКО!D:D,СВОД!C37,ЭКО!F:F,СВОД!E37)+SUMIFS(Диализ!O:O,Диализ!E:E,СВОД!C37,Диализ!G:G,СВОД!E37)+SUMIFS(Поликлиника!CT:CT,Поликлиника!D:D,СВОД!C37,Поликлиника!F:F,СВОД!E37)+SUMIFS('Скорая мед. помощь'!O:O,'Скорая мед. помощь'!E:E,СВОД!C37,'Скорая мед. помощь'!G:G,СВОД!E37)+SUMIFS(Услуги!AV:AV,Услуги!D:D,СВОД!C37,Услуги!F:F,СВОД!E37)</f>
        <v>168785.75136340468</v>
      </c>
      <c r="O37" s="302">
        <f>SUMIFS(Сверхбаза!L:L,Сверхбаза!C:C,СВОД!C37,Сверхбаза!E:E,СВОД!E37)+SUMIFS(Сверхбаза!M:M,Сверхбаза!C:C,СВОД!C37,Сверхбаза!E:E,СВОД!E37)</f>
        <v>0</v>
      </c>
      <c r="P37" s="276">
        <f>SUMIFS(Сверхбаза!N:N,Сверхбаза!C:C,СВОД!C37,Сверхбаза!E:E,СВОД!E37)</f>
        <v>0</v>
      </c>
      <c r="Q37" s="276">
        <f>SUMIFS(Сверхбаза!P:P,Сверхбаза!C:C,СВОД!C37,Сверхбаза!E:E,СВОД!E37)</f>
        <v>0</v>
      </c>
      <c r="R37" s="276">
        <f>SUMIFS(Сверхбаза!O:O,Сверхбаза!C:C,СВОД!C37,Сверхбаза!E:E,СВОД!E37)</f>
        <v>0</v>
      </c>
      <c r="S37" s="276">
        <f>SUMIFS(Сверхбаза!Q:Q,Сверхбаза!C:C,СВОД!C37,Сверхбаза!E:E,СВОД!E37)</f>
        <v>0</v>
      </c>
      <c r="T37" s="303">
        <f>SUMIFS(Сверхбаза!G:G,Сверхбаза!C:C,СВОД!C37,Сверхбаза!E:E,СВОД!E37)</f>
        <v>0</v>
      </c>
    </row>
    <row r="38" spans="1:20" ht="25.5" outlineLevel="2" x14ac:dyDescent="0.2">
      <c r="A38" s="288">
        <f>VLOOKUP(C38,Округа!B:C,2,FALSE)</f>
        <v>5</v>
      </c>
      <c r="B38" s="361">
        <v>503504</v>
      </c>
      <c r="C38" s="361">
        <v>350701</v>
      </c>
      <c r="D38" s="5" t="s">
        <v>192</v>
      </c>
      <c r="E38" s="349">
        <v>7</v>
      </c>
      <c r="F38" s="350" t="s">
        <v>706</v>
      </c>
      <c r="G38" s="302">
        <f>SUMIFS('Круглосуточный стационар'!J:J,'Круглосуточный стационар'!D:D,СВОД!C38,'Круглосуточный стационар'!F:F,СВОД!E38)/2+SUMIFS(ВМП!J:J,ВМП!D:D,СВОД!C38,ВМП!F:F,СВОД!E38)/2+SUMIFS('Дневной стационар'!J:J,'Дневной стационар'!D:D,СВОД!C38,'Дневной стационар'!F:F,СВОД!E38)/2+SUMIFS(ЭКО!H:H,ЭКО!D:D,СВОД!C38,ЭКО!F:F,СВОД!E38)+SUMIFS(Диализ!J:J,Диализ!E:E,СВОД!C38,Диализ!G:G,СВОД!E38)</f>
        <v>0</v>
      </c>
      <c r="H38" s="276">
        <f>SUMIFS(Поликлиника!H:H,Поликлиника!D:D,СВОД!C38,Поликлиника!F:F,СВОД!E38)</f>
        <v>0</v>
      </c>
      <c r="I38" s="276">
        <f>SUMIFS(Поликлиника!BA:BA,Поликлиника!D:D,СВОД!C38,Поликлиника!F:F,СВОД!E38)</f>
        <v>0</v>
      </c>
      <c r="J38" s="276">
        <f>SUMIFS(Поликлиника!BF:BF,Поликлиника!D:D,СВОД!C38,Поликлиника!F:F,СВОД!E38)</f>
        <v>0</v>
      </c>
      <c r="K38" s="276">
        <f>SUMIFS(Поликлиника!BU:BU,Поликлиника!D:D,СВОД!C38,Поликлиника!F:F,СВОД!E38)</f>
        <v>0</v>
      </c>
      <c r="L38" s="276">
        <f>SUMIFS(Услуги!H:H,Услуги!D:D,СВОД!C38,Услуги!F:F,СВОД!E38)+SUMIFS(Услуги!M:M,Услуги!D:D,СВОД!C38,Услуги!F:F,СВОД!E38)+SUMIFS(Услуги!R:R,Услуги!D:D,СВОД!C38,Услуги!F:F,СВОД!E38)+SUMIFS(Услуги!W:W,Услуги!D:D,СВОД!C38,Услуги!F:F,СВОД!E38)+SUMIFS(Услуги!AB:AB,Услуги!D:D,СВОД!C38,Услуги!F:F,СВОД!E38)+SUMIFS(Услуги!AG:AG,Услуги!D:D,СВОД!C38,Услуги!F:F,СВОД!E38)+SUMIFS(Услуги!AL:AL,Услуги!D:D,СВОД!C38,Услуги!F:F,СВОД!E38)+SUMIFS(Услуги!AQ:AQ,Услуги!D:D,СВОД!C38,Услуги!F:F,СВОД!E38)</f>
        <v>0</v>
      </c>
      <c r="M38" s="276">
        <f>SUMIFS('Скорая мед. помощь'!J:J,'Скорая мед. помощь'!E:E,СВОД!C38,'Скорая мед. помощь'!G:G,СВОД!E38)</f>
        <v>0</v>
      </c>
      <c r="N38" s="303">
        <f>SUMIFS('Круглосуточный стационар'!O:O,'Круглосуточный стационар'!D:D,СВОД!C38,'Круглосуточный стационар'!F:F,СВОД!E38)+SUMIFS(ВМП!O:O,ВМП!D:D,СВОД!C38,ВМП!F:F,СВОД!E38)+SUMIFS('Дневной стационар'!O:O,'Дневной стационар'!D:D,СВОД!C38,'Дневной стационар'!F:F,СВОД!E38)+SUMIFS(ЭКО!M:M,ЭКО!D:D,СВОД!C38,ЭКО!F:F,СВОД!E38)+SUMIFS(Диализ!O:O,Диализ!E:E,СВОД!C38,Диализ!G:G,СВОД!E38)+SUMIFS(Поликлиника!CT:CT,Поликлиника!D:D,СВОД!C38,Поликлиника!F:F,СВОД!E38)+SUMIFS('Скорая мед. помощь'!O:O,'Скорая мед. помощь'!E:E,СВОД!C38,'Скорая мед. помощь'!G:G,СВОД!E38)+SUMIFS(Услуги!AV:AV,Услуги!D:D,СВОД!C38,Услуги!F:F,СВОД!E38)</f>
        <v>0</v>
      </c>
      <c r="O38" s="302">
        <f>SUMIFS(Сверхбаза!L:L,Сверхбаза!C:C,СВОД!C38,Сверхбаза!E:E,СВОД!E38)+SUMIFS(Сверхбаза!M:M,Сверхбаза!C:C,СВОД!C38,Сверхбаза!E:E,СВОД!E38)</f>
        <v>0</v>
      </c>
      <c r="P38" s="276">
        <f>SUMIFS(Сверхбаза!N:N,Сверхбаза!C:C,СВОД!C38,Сверхбаза!E:E,СВОД!E38)</f>
        <v>0</v>
      </c>
      <c r="Q38" s="276">
        <f>SUMIFS(Сверхбаза!P:P,Сверхбаза!C:C,СВОД!C38,Сверхбаза!E:E,СВОД!E38)</f>
        <v>0</v>
      </c>
      <c r="R38" s="276">
        <f>SUMIFS(Сверхбаза!O:O,Сверхбаза!C:C,СВОД!C38,Сверхбаза!E:E,СВОД!E38)</f>
        <v>0</v>
      </c>
      <c r="S38" s="276">
        <f>SUMIFS(Сверхбаза!Q:Q,Сверхбаза!C:C,СВОД!C38,Сверхбаза!E:E,СВОД!E38)</f>
        <v>0</v>
      </c>
      <c r="T38" s="303">
        <f>SUMIFS(Сверхбаза!G:G,Сверхбаза!C:C,СВОД!C38,Сверхбаза!E:E,СВОД!E38)</f>
        <v>0</v>
      </c>
    </row>
    <row r="39" spans="1:20" ht="25.5" outlineLevel="2" x14ac:dyDescent="0.2">
      <c r="A39" s="288">
        <f>VLOOKUP(C39,Округа!B:C,2,FALSE)</f>
        <v>5</v>
      </c>
      <c r="B39" s="361">
        <v>503504</v>
      </c>
      <c r="C39" s="361">
        <v>350701</v>
      </c>
      <c r="D39" s="5" t="s">
        <v>192</v>
      </c>
      <c r="E39" s="349">
        <v>70</v>
      </c>
      <c r="F39" s="350" t="s">
        <v>707</v>
      </c>
      <c r="G39" s="302">
        <f>SUMIFS('Круглосуточный стационар'!J:J,'Круглосуточный стационар'!D:D,СВОД!C39,'Круглосуточный стационар'!F:F,СВОД!E39)/2+SUMIFS(ВМП!J:J,ВМП!D:D,СВОД!C39,ВМП!F:F,СВОД!E39)/2+SUMIFS('Дневной стационар'!J:J,'Дневной стационар'!D:D,СВОД!C39,'Дневной стационар'!F:F,СВОД!E39)/2+SUMIFS(ЭКО!H:H,ЭКО!D:D,СВОД!C39,ЭКО!F:F,СВОД!E39)+SUMIFS(Диализ!J:J,Диализ!E:E,СВОД!C39,Диализ!G:G,СВОД!E39)</f>
        <v>0</v>
      </c>
      <c r="H39" s="276">
        <f>SUMIFS(Поликлиника!H:H,Поликлиника!D:D,СВОД!C39,Поликлиника!F:F,СВОД!E39)</f>
        <v>0</v>
      </c>
      <c r="I39" s="276">
        <f>SUMIFS(Поликлиника!BA:BA,Поликлиника!D:D,СВОД!C39,Поликлиника!F:F,СВОД!E39)</f>
        <v>0</v>
      </c>
      <c r="J39" s="276">
        <f>SUMIFS(Поликлиника!BF:BF,Поликлиника!D:D,СВОД!C39,Поликлиника!F:F,СВОД!E39)</f>
        <v>0</v>
      </c>
      <c r="K39" s="276">
        <f>SUMIFS(Поликлиника!BU:BU,Поликлиника!D:D,СВОД!C39,Поликлиника!F:F,СВОД!E39)</f>
        <v>0</v>
      </c>
      <c r="L39" s="276">
        <f>SUMIFS(Услуги!H:H,Услуги!D:D,СВОД!C39,Услуги!F:F,СВОД!E39)+SUMIFS(Услуги!M:M,Услуги!D:D,СВОД!C39,Услуги!F:F,СВОД!E39)+SUMIFS(Услуги!R:R,Услуги!D:D,СВОД!C39,Услуги!F:F,СВОД!E39)+SUMIFS(Услуги!W:W,Услуги!D:D,СВОД!C39,Услуги!F:F,СВОД!E39)+SUMIFS(Услуги!AB:AB,Услуги!D:D,СВОД!C39,Услуги!F:F,СВОД!E39)+SUMIFS(Услуги!AG:AG,Услуги!D:D,СВОД!C39,Услуги!F:F,СВОД!E39)+SUMIFS(Услуги!AL:AL,Услуги!D:D,СВОД!C39,Услуги!F:F,СВОД!E39)+SUMIFS(Услуги!AQ:AQ,Услуги!D:D,СВОД!C39,Услуги!F:F,СВОД!E39)</f>
        <v>0</v>
      </c>
      <c r="M39" s="276">
        <f>SUMIFS('Скорая мед. помощь'!J:J,'Скорая мед. помощь'!E:E,СВОД!C39,'Скорая мед. помощь'!G:G,СВОД!E39)</f>
        <v>0</v>
      </c>
      <c r="N39" s="303">
        <f>SUMIFS('Круглосуточный стационар'!O:O,'Круглосуточный стационар'!D:D,СВОД!C39,'Круглосуточный стационар'!F:F,СВОД!E39)+SUMIFS(ВМП!O:O,ВМП!D:D,СВОД!C39,ВМП!F:F,СВОД!E39)+SUMIFS('Дневной стационар'!O:O,'Дневной стационар'!D:D,СВОД!C39,'Дневной стационар'!F:F,СВОД!E39)+SUMIFS(ЭКО!M:M,ЭКО!D:D,СВОД!C39,ЭКО!F:F,СВОД!E39)+SUMIFS(Диализ!O:O,Диализ!E:E,СВОД!C39,Диализ!G:G,СВОД!E39)+SUMIFS(Поликлиника!CT:CT,Поликлиника!D:D,СВОД!C39,Поликлиника!F:F,СВОД!E39)+SUMIFS('Скорая мед. помощь'!O:O,'Скорая мед. помощь'!E:E,СВОД!C39,'Скорая мед. помощь'!G:G,СВОД!E39)+SUMIFS(Услуги!AV:AV,Услуги!D:D,СВОД!C39,Услуги!F:F,СВОД!E39)</f>
        <v>0</v>
      </c>
      <c r="O39" s="302">
        <f>SUMIFS(Сверхбаза!L:L,Сверхбаза!C:C,СВОД!C39,Сверхбаза!E:E,СВОД!E39)+SUMIFS(Сверхбаза!M:M,Сверхбаза!C:C,СВОД!C39,Сверхбаза!E:E,СВОД!E39)</f>
        <v>0</v>
      </c>
      <c r="P39" s="276">
        <f>SUMIFS(Сверхбаза!N:N,Сверхбаза!C:C,СВОД!C39,Сверхбаза!E:E,СВОД!E39)</f>
        <v>0</v>
      </c>
      <c r="Q39" s="276">
        <f>SUMIFS(Сверхбаза!P:P,Сверхбаза!C:C,СВОД!C39,Сверхбаза!E:E,СВОД!E39)</f>
        <v>0</v>
      </c>
      <c r="R39" s="276">
        <f>SUMIFS(Сверхбаза!O:O,Сверхбаза!C:C,СВОД!C39,Сверхбаза!E:E,СВОД!E39)</f>
        <v>0</v>
      </c>
      <c r="S39" s="276">
        <f>SUMIFS(Сверхбаза!Q:Q,Сверхбаза!C:C,СВОД!C39,Сверхбаза!E:E,СВОД!E39)</f>
        <v>0</v>
      </c>
      <c r="T39" s="303">
        <f>SUMIFS(Сверхбаза!G:G,Сверхбаза!C:C,СВОД!C39,Сверхбаза!E:E,СВОД!E39)</f>
        <v>0</v>
      </c>
    </row>
    <row r="40" spans="1:20" ht="25.5" outlineLevel="2" x14ac:dyDescent="0.2">
      <c r="A40" s="288">
        <f>VLOOKUP(C40,Округа!B:C,2,FALSE)</f>
        <v>5</v>
      </c>
      <c r="B40" s="361">
        <v>503504</v>
      </c>
      <c r="C40" s="361">
        <v>350701</v>
      </c>
      <c r="D40" s="5" t="s">
        <v>192</v>
      </c>
      <c r="E40" s="349">
        <v>94</v>
      </c>
      <c r="F40" s="350" t="s">
        <v>157</v>
      </c>
      <c r="G40" s="302">
        <f>SUMIFS('Круглосуточный стационар'!J:J,'Круглосуточный стационар'!D:D,СВОД!C40,'Круглосуточный стационар'!F:F,СВОД!E40)/2+SUMIFS(ВМП!J:J,ВМП!D:D,СВОД!C40,ВМП!F:F,СВОД!E40)/2+SUMIFS('Дневной стационар'!J:J,'Дневной стационар'!D:D,СВОД!C40,'Дневной стационар'!F:F,СВОД!E40)/2+SUMIFS(ЭКО!H:H,ЭКО!D:D,СВОД!C40,ЭКО!F:F,СВОД!E40)+SUMIFS(Диализ!J:J,Диализ!E:E,СВОД!C40,Диализ!G:G,СВОД!E40)</f>
        <v>0</v>
      </c>
      <c r="H40" s="276">
        <f>SUMIFS(Поликлиника!H:H,Поликлиника!D:D,СВОД!C40,Поликлиника!F:F,СВОД!E40)</f>
        <v>0</v>
      </c>
      <c r="I40" s="276">
        <f>SUMIFS(Поликлиника!BA:BA,Поликлиника!D:D,СВОД!C40,Поликлиника!F:F,СВОД!E40)</f>
        <v>0</v>
      </c>
      <c r="J40" s="276">
        <f>SUMIFS(Поликлиника!BF:BF,Поликлиника!D:D,СВОД!C40,Поликлиника!F:F,СВОД!E40)</f>
        <v>0</v>
      </c>
      <c r="K40" s="276">
        <f>SUMIFS(Поликлиника!BU:BU,Поликлиника!D:D,СВОД!C40,Поликлиника!F:F,СВОД!E40)</f>
        <v>0</v>
      </c>
      <c r="L40" s="276">
        <f>SUMIFS(Услуги!H:H,Услуги!D:D,СВОД!C40,Услуги!F:F,СВОД!E40)+SUMIFS(Услуги!M:M,Услуги!D:D,СВОД!C40,Услуги!F:F,СВОД!E40)+SUMIFS(Услуги!R:R,Услуги!D:D,СВОД!C40,Услуги!F:F,СВОД!E40)+SUMIFS(Услуги!W:W,Услуги!D:D,СВОД!C40,Услуги!F:F,СВОД!E40)+SUMIFS(Услуги!AB:AB,Услуги!D:D,СВОД!C40,Услуги!F:F,СВОД!E40)+SUMIFS(Услуги!AG:AG,Услуги!D:D,СВОД!C40,Услуги!F:F,СВОД!E40)+SUMIFS(Услуги!AL:AL,Услуги!D:D,СВОД!C40,Услуги!F:F,СВОД!E40)+SUMIFS(Услуги!AQ:AQ,Услуги!D:D,СВОД!C40,Услуги!F:F,СВОД!E40)</f>
        <v>0</v>
      </c>
      <c r="M40" s="276">
        <f>SUMIFS('Скорая мед. помощь'!J:J,'Скорая мед. помощь'!E:E,СВОД!C40,'Скорая мед. помощь'!G:G,СВОД!E40)</f>
        <v>0</v>
      </c>
      <c r="N40" s="303">
        <f>SUMIFS('Круглосуточный стационар'!O:O,'Круглосуточный стационар'!D:D,СВОД!C40,'Круглосуточный стационар'!F:F,СВОД!E40)+SUMIFS(ВМП!O:O,ВМП!D:D,СВОД!C40,ВМП!F:F,СВОД!E40)+SUMIFS('Дневной стационар'!O:O,'Дневной стационар'!D:D,СВОД!C40,'Дневной стационар'!F:F,СВОД!E40)+SUMIFS(ЭКО!M:M,ЭКО!D:D,СВОД!C40,ЭКО!F:F,СВОД!E40)+SUMIFS(Диализ!O:O,Диализ!E:E,СВОД!C40,Диализ!G:G,СВОД!E40)+SUMIFS(Поликлиника!CT:CT,Поликлиника!D:D,СВОД!C40,Поликлиника!F:F,СВОД!E40)+SUMIFS('Скорая мед. помощь'!O:O,'Скорая мед. помощь'!E:E,СВОД!C40,'Скорая мед. помощь'!G:G,СВОД!E40)+SUMIFS(Услуги!AV:AV,Услуги!D:D,СВОД!C40,Услуги!F:F,СВОД!E40)</f>
        <v>0</v>
      </c>
      <c r="O40" s="302">
        <f>SUMIFS(Сверхбаза!L:L,Сверхбаза!C:C,СВОД!C40,Сверхбаза!E:E,СВОД!E40)+SUMIFS(Сверхбаза!M:M,Сверхбаза!C:C,СВОД!C40,Сверхбаза!E:E,СВОД!E40)</f>
        <v>0</v>
      </c>
      <c r="P40" s="276">
        <f>SUMIFS(Сверхбаза!N:N,Сверхбаза!C:C,СВОД!C40,Сверхбаза!E:E,СВОД!E40)</f>
        <v>0</v>
      </c>
      <c r="Q40" s="276">
        <f>SUMIFS(Сверхбаза!P:P,Сверхбаза!C:C,СВОД!C40,Сверхбаза!E:E,СВОД!E40)</f>
        <v>0</v>
      </c>
      <c r="R40" s="276">
        <f>SUMIFS(Сверхбаза!O:O,Сверхбаза!C:C,СВОД!C40,Сверхбаза!E:E,СВОД!E40)</f>
        <v>0</v>
      </c>
      <c r="S40" s="276">
        <f>SUMIFS(Сверхбаза!Q:Q,Сверхбаза!C:C,СВОД!C40,Сверхбаза!E:E,СВОД!E40)</f>
        <v>0</v>
      </c>
      <c r="T40" s="303">
        <f>SUMIFS(Сверхбаза!G:G,Сверхбаза!C:C,СВОД!C40,Сверхбаза!E:E,СВОД!E40)</f>
        <v>0</v>
      </c>
    </row>
    <row r="41" spans="1:20" outlineLevel="1" x14ac:dyDescent="0.2">
      <c r="A41" s="289"/>
      <c r="B41" s="279"/>
      <c r="C41" s="279" t="str">
        <f>CONCATENATE(C40," ","Итог")</f>
        <v>350701 Итог</v>
      </c>
      <c r="D41" s="280"/>
      <c r="E41" s="351"/>
      <c r="F41" s="352"/>
      <c r="G41" s="304"/>
      <c r="H41" s="281"/>
      <c r="I41" s="281"/>
      <c r="J41" s="281"/>
      <c r="K41" s="281"/>
      <c r="L41" s="281"/>
      <c r="M41" s="281"/>
      <c r="N41" s="305">
        <f>SUBTOTAL(9,N33:N40)</f>
        <v>182470.30986597142</v>
      </c>
      <c r="O41" s="304"/>
      <c r="P41" s="281"/>
      <c r="Q41" s="281"/>
      <c r="R41" s="281"/>
      <c r="S41" s="281"/>
      <c r="T41" s="305">
        <f>SUBTOTAL(9,T33:T40)</f>
        <v>0</v>
      </c>
    </row>
    <row r="42" spans="1:20" ht="25.5" outlineLevel="2" x14ac:dyDescent="0.2">
      <c r="A42" s="287">
        <f>VLOOKUP(C42,Округа!B:C,2,FALSE)</f>
        <v>5</v>
      </c>
      <c r="B42" s="8">
        <v>503601</v>
      </c>
      <c r="C42" s="8">
        <v>360101</v>
      </c>
      <c r="D42" s="9" t="s">
        <v>318</v>
      </c>
      <c r="E42" s="347">
        <v>1</v>
      </c>
      <c r="F42" s="348" t="s">
        <v>12</v>
      </c>
      <c r="G42" s="300">
        <f>SUMIFS('Круглосуточный стационар'!J:J,'Круглосуточный стационар'!D:D,СВОД!C42,'Круглосуточный стационар'!F:F,СВОД!E42)/2+SUMIFS(ВМП!J:J,ВМП!D:D,СВОД!C42,ВМП!F:F,СВОД!E42)/2+SUMIFS('Дневной стационар'!J:J,'Дневной стационар'!D:D,СВОД!C42,'Дневной стационар'!F:F,СВОД!E42)/2+SUMIFS(ЭКО!H:H,ЭКО!D:D,СВОД!C42,ЭКО!F:F,СВОД!E42)+SUMIFS(Диализ!J:J,Диализ!E:E,СВОД!C42,Диализ!G:G,СВОД!E42)</f>
        <v>23764</v>
      </c>
      <c r="H42" s="278">
        <f>SUMIFS(Поликлиника!H:H,Поликлиника!D:D,СВОД!C42,Поликлиника!F:F,СВОД!E42)</f>
        <v>0</v>
      </c>
      <c r="I42" s="278">
        <f>SUMIFS(Поликлиника!BA:BA,Поликлиника!D:D,СВОД!C42,Поликлиника!F:F,СВОД!E42)</f>
        <v>0</v>
      </c>
      <c r="J42" s="278">
        <f>SUMIFS(Поликлиника!BF:BF,Поликлиника!D:D,СВОД!C42,Поликлиника!F:F,СВОД!E42)</f>
        <v>0</v>
      </c>
      <c r="K42" s="278">
        <f>SUMIFS(Поликлиника!BU:BU,Поликлиника!D:D,СВОД!C42,Поликлиника!F:F,СВОД!E42)</f>
        <v>0</v>
      </c>
      <c r="L42" s="278">
        <f>SUMIFS(Услуги!H:H,Услуги!D:D,СВОД!C42,Услуги!F:F,СВОД!E42)+SUMIFS(Услуги!M:M,Услуги!D:D,СВОД!C42,Услуги!F:F,СВОД!E42)+SUMIFS(Услуги!R:R,Услуги!D:D,СВОД!C42,Услуги!F:F,СВОД!E42)+SUMIFS(Услуги!W:W,Услуги!D:D,СВОД!C42,Услуги!F:F,СВОД!E42)+SUMIFS(Услуги!AB:AB,Услуги!D:D,СВОД!C42,Услуги!F:F,СВОД!E42)+SUMIFS(Услуги!AG:AG,Услуги!D:D,СВОД!C42,Услуги!F:F,СВОД!E42)+SUMIFS(Услуги!AL:AL,Услуги!D:D,СВОД!C42,Услуги!F:F,СВОД!E42)+SUMIFS(Услуги!AQ:AQ,Услуги!D:D,СВОД!C42,Услуги!F:F,СВОД!E42)</f>
        <v>0</v>
      </c>
      <c r="M42" s="278">
        <f>SUMIFS('Скорая мед. помощь'!J:J,'Скорая мед. помощь'!E:E,СВОД!C42,'Скорая мед. помощь'!G:G,СВОД!E42)</f>
        <v>0</v>
      </c>
      <c r="N42" s="301">
        <f>SUMIFS('Круглосуточный стационар'!O:O,'Круглосуточный стационар'!D:D,СВОД!C42,'Круглосуточный стационар'!F:F,СВОД!E42)+SUMIFS(ВМП!O:O,ВМП!D:D,СВОД!C42,ВМП!F:F,СВОД!E42)+SUMIFS('Дневной стационар'!O:O,'Дневной стационар'!D:D,СВОД!C42,'Дневной стационар'!F:F,СВОД!E42)+SUMIFS(ЭКО!M:M,ЭКО!D:D,СВОД!C42,ЭКО!F:F,СВОД!E42)+SUMIFS(Диализ!O:O,Диализ!E:E,СВОД!C42,Диализ!G:G,СВОД!E42)+SUMIFS(Поликлиника!CT:CT,Поликлиника!D:D,СВОД!C42,Поликлиника!F:F,СВОД!E42)+SUMIFS('Скорая мед. помощь'!O:O,'Скорая мед. помощь'!E:E,СВОД!C42,'Скорая мед. помощь'!G:G,СВОД!E42)+SUMIFS(Услуги!AV:AV,Услуги!D:D,СВОД!C42,Услуги!F:F,СВОД!E42)</f>
        <v>690499.37580886402</v>
      </c>
      <c r="O42" s="300">
        <f>SUMIFS(Сверхбаза!L:L,Сверхбаза!C:C,СВОД!C42,Сверхбаза!E:E,СВОД!E42)+SUMIFS(Сверхбаза!M:M,Сверхбаза!C:C,СВОД!C42,Сверхбаза!E:E,СВОД!E42)</f>
        <v>80</v>
      </c>
      <c r="P42" s="278">
        <f>SUMIFS(Сверхбаза!N:N,Сверхбаза!C:C,СВОД!C42,Сверхбаза!E:E,СВОД!E42)</f>
        <v>0</v>
      </c>
      <c r="Q42" s="278">
        <f>SUMIFS(Сверхбаза!P:P,Сверхбаза!C:C,СВОД!C42,Сверхбаза!E:E,СВОД!E42)</f>
        <v>0</v>
      </c>
      <c r="R42" s="278">
        <f>SUMIFS(Сверхбаза!O:O,Сверхбаза!C:C,СВОД!C42,Сверхбаза!E:E,СВОД!E42)</f>
        <v>0</v>
      </c>
      <c r="S42" s="278">
        <f>SUMIFS(Сверхбаза!Q:Q,Сверхбаза!C:C,СВОД!C42,Сверхбаза!E:E,СВОД!E42)</f>
        <v>0</v>
      </c>
      <c r="T42" s="301">
        <f>SUMIFS(Сверхбаза!G:G,Сверхбаза!C:C,СВОД!C42,Сверхбаза!E:E,СВОД!E42)</f>
        <v>5330.41</v>
      </c>
    </row>
    <row r="43" spans="1:20" ht="25.5" outlineLevel="2" x14ac:dyDescent="0.2">
      <c r="A43" s="288">
        <f>VLOOKUP(C43,Округа!B:C,2,FALSE)</f>
        <v>5</v>
      </c>
      <c r="B43" s="361">
        <v>503601</v>
      </c>
      <c r="C43" s="361">
        <v>360101</v>
      </c>
      <c r="D43" s="5" t="s">
        <v>318</v>
      </c>
      <c r="E43" s="349">
        <v>13</v>
      </c>
      <c r="F43" s="350" t="s">
        <v>704</v>
      </c>
      <c r="G43" s="302">
        <f>SUMIFS('Круглосуточный стационар'!J:J,'Круглосуточный стационар'!D:D,СВОД!C43,'Круглосуточный стационар'!F:F,СВОД!E43)/2+SUMIFS(ВМП!J:J,ВМП!D:D,СВОД!C43,ВМП!F:F,СВОД!E43)/2+SUMIFS('Дневной стационар'!J:J,'Дневной стационар'!D:D,СВОД!C43,'Дневной стационар'!F:F,СВОД!E43)/2+SUMIFS(ЭКО!H:H,ЭКО!D:D,СВОД!C43,ЭКО!F:F,СВОД!E43)+SUMIFS(Диализ!J:J,Диализ!E:E,СВОД!C43,Диализ!G:G,СВОД!E43)</f>
        <v>1080</v>
      </c>
      <c r="H43" s="276">
        <f>SUMIFS(Поликлиника!H:H,Поликлиника!D:D,СВОД!C43,Поликлиника!F:F,СВОД!E43)</f>
        <v>0</v>
      </c>
      <c r="I43" s="276">
        <f>SUMIFS(Поликлиника!BA:BA,Поликлиника!D:D,СВОД!C43,Поликлиника!F:F,СВОД!E43)</f>
        <v>0</v>
      </c>
      <c r="J43" s="276">
        <f>SUMIFS(Поликлиника!BF:BF,Поликлиника!D:D,СВОД!C43,Поликлиника!F:F,СВОД!E43)</f>
        <v>0</v>
      </c>
      <c r="K43" s="276">
        <f>SUMIFS(Поликлиника!BU:BU,Поликлиника!D:D,СВОД!C43,Поликлиника!F:F,СВОД!E43)</f>
        <v>0</v>
      </c>
      <c r="L43" s="276">
        <f>SUMIFS(Услуги!H:H,Услуги!D:D,СВОД!C43,Услуги!F:F,СВОД!E43)+SUMIFS(Услуги!M:M,Услуги!D:D,СВОД!C43,Услуги!F:F,СВОД!E43)+SUMIFS(Услуги!R:R,Услуги!D:D,СВОД!C43,Услуги!F:F,СВОД!E43)+SUMIFS(Услуги!W:W,Услуги!D:D,СВОД!C43,Услуги!F:F,СВОД!E43)+SUMIFS(Услуги!AB:AB,Услуги!D:D,СВОД!C43,Услуги!F:F,СВОД!E43)+SUMIFS(Услуги!AG:AG,Услуги!D:D,СВОД!C43,Услуги!F:F,СВОД!E43)+SUMIFS(Услуги!AL:AL,Услуги!D:D,СВОД!C43,Услуги!F:F,СВОД!E43)+SUMIFS(Услуги!AQ:AQ,Услуги!D:D,СВОД!C43,Услуги!F:F,СВОД!E43)</f>
        <v>0</v>
      </c>
      <c r="M43" s="276">
        <f>SUMIFS('Скорая мед. помощь'!J:J,'Скорая мед. помощь'!E:E,СВОД!C43,'Скорая мед. помощь'!G:G,СВОД!E43)</f>
        <v>0</v>
      </c>
      <c r="N43" s="303">
        <f>SUMIFS('Круглосуточный стационар'!O:O,'Круглосуточный стационар'!D:D,СВОД!C43,'Круглосуточный стационар'!F:F,СВОД!E43)+SUMIFS(ВМП!O:O,ВМП!D:D,СВОД!C43,ВМП!F:F,СВОД!E43)+SUMIFS('Дневной стационар'!O:O,'Дневной стационар'!D:D,СВОД!C43,'Дневной стационар'!F:F,СВОД!E43)+SUMIFS(ЭКО!M:M,ЭКО!D:D,СВОД!C43,ЭКО!F:F,СВОД!E43)+SUMIFS(Диализ!O:O,Диализ!E:E,СВОД!C43,Диализ!G:G,СВОД!E43)+SUMIFS(Поликлиника!CT:CT,Поликлиника!D:D,СВОД!C43,Поликлиника!F:F,СВОД!E43)+SUMIFS('Скорая мед. помощь'!O:O,'Скорая мед. помощь'!E:E,СВОД!C43,'Скорая мед. помощь'!G:G,СВОД!E43)+SUMIFS(Услуги!AV:AV,Услуги!D:D,СВОД!C43,Услуги!F:F,СВОД!E43)</f>
        <v>207656.72527681664</v>
      </c>
      <c r="O43" s="302">
        <f>SUMIFS(Сверхбаза!L:L,Сверхбаза!C:C,СВОД!C43,Сверхбаза!E:E,СВОД!E43)+SUMIFS(Сверхбаза!M:M,Сверхбаза!C:C,СВОД!C43,Сверхбаза!E:E,СВОД!E43)</f>
        <v>0</v>
      </c>
      <c r="P43" s="276">
        <f>SUMIFS(Сверхбаза!N:N,Сверхбаза!C:C,СВОД!C43,Сверхбаза!E:E,СВОД!E43)</f>
        <v>0</v>
      </c>
      <c r="Q43" s="276">
        <f>SUMIFS(Сверхбаза!P:P,Сверхбаза!C:C,СВОД!C43,Сверхбаза!E:E,СВОД!E43)</f>
        <v>0</v>
      </c>
      <c r="R43" s="276">
        <f>SUMIFS(Сверхбаза!O:O,Сверхбаза!C:C,СВОД!C43,Сверхбаза!E:E,СВОД!E43)</f>
        <v>0</v>
      </c>
      <c r="S43" s="276">
        <f>SUMIFS(Сверхбаза!Q:Q,Сверхбаза!C:C,СВОД!C43,Сверхбаза!E:E,СВОД!E43)</f>
        <v>0</v>
      </c>
      <c r="T43" s="303">
        <f>SUMIFS(Сверхбаза!G:G,Сверхбаза!C:C,СВОД!C43,Сверхбаза!E:E,СВОД!E43)</f>
        <v>0</v>
      </c>
    </row>
    <row r="44" spans="1:20" ht="25.5" outlineLevel="2" x14ac:dyDescent="0.2">
      <c r="A44" s="288">
        <f>VLOOKUP(C44,Округа!B:C,2,FALSE)</f>
        <v>5</v>
      </c>
      <c r="B44" s="361">
        <v>503601</v>
      </c>
      <c r="C44" s="361">
        <v>360101</v>
      </c>
      <c r="D44" s="5" t="s">
        <v>318</v>
      </c>
      <c r="E44" s="349">
        <v>2</v>
      </c>
      <c r="F44" s="350" t="s">
        <v>173</v>
      </c>
      <c r="G44" s="302">
        <f>SUMIFS('Круглосуточный стационар'!J:J,'Круглосуточный стационар'!D:D,СВОД!C44,'Круглосуточный стационар'!F:F,СВОД!E44)/2+SUMIFS(ВМП!J:J,ВМП!D:D,СВОД!C44,ВМП!F:F,СВОД!E44)/2+SUMIFS('Дневной стационар'!J:J,'Дневной стационар'!D:D,СВОД!C44,'Дневной стационар'!F:F,СВОД!E44)/2+SUMIFS(ЭКО!H:H,ЭКО!D:D,СВОД!C44,ЭКО!F:F,СВОД!E44)+SUMIFS(Диализ!J:J,Диализ!E:E,СВОД!C44,Диализ!G:G,СВОД!E44)</f>
        <v>2362</v>
      </c>
      <c r="H44" s="276">
        <f>SUMIFS(Поликлиника!H:H,Поликлиника!D:D,СВОД!C44,Поликлиника!F:F,СВОД!E44)</f>
        <v>0</v>
      </c>
      <c r="I44" s="276">
        <f>SUMIFS(Поликлиника!BA:BA,Поликлиника!D:D,СВОД!C44,Поликлиника!F:F,СВОД!E44)</f>
        <v>0</v>
      </c>
      <c r="J44" s="276">
        <f>SUMIFS(Поликлиника!BF:BF,Поликлиника!D:D,СВОД!C44,Поликлиника!F:F,СВОД!E44)</f>
        <v>0</v>
      </c>
      <c r="K44" s="276">
        <f>SUMIFS(Поликлиника!BU:BU,Поликлиника!D:D,СВОД!C44,Поликлиника!F:F,СВОД!E44)</f>
        <v>0</v>
      </c>
      <c r="L44" s="276">
        <f>SUMIFS(Услуги!H:H,Услуги!D:D,СВОД!C44,Услуги!F:F,СВОД!E44)+SUMIFS(Услуги!M:M,Услуги!D:D,СВОД!C44,Услуги!F:F,СВОД!E44)+SUMIFS(Услуги!R:R,Услуги!D:D,СВОД!C44,Услуги!F:F,СВОД!E44)+SUMIFS(Услуги!W:W,Услуги!D:D,СВОД!C44,Услуги!F:F,СВОД!E44)+SUMIFS(Услуги!AB:AB,Услуги!D:D,СВОД!C44,Услуги!F:F,СВОД!E44)+SUMIFS(Услуги!AG:AG,Услуги!D:D,СВОД!C44,Услуги!F:F,СВОД!E44)+SUMIFS(Услуги!AL:AL,Услуги!D:D,СВОД!C44,Услуги!F:F,СВОД!E44)+SUMIFS(Услуги!AQ:AQ,Услуги!D:D,СВОД!C44,Услуги!F:F,СВОД!E44)</f>
        <v>0</v>
      </c>
      <c r="M44" s="276">
        <f>SUMIFS('Скорая мед. помощь'!J:J,'Скорая мед. помощь'!E:E,СВОД!C44,'Скорая мед. помощь'!G:G,СВОД!E44)</f>
        <v>0</v>
      </c>
      <c r="N44" s="303">
        <f>SUMIFS('Круглосуточный стационар'!O:O,'Круглосуточный стационар'!D:D,СВОД!C44,'Круглосуточный стационар'!F:F,СВОД!E44)+SUMIFS(ВМП!O:O,ВМП!D:D,СВОД!C44,ВМП!F:F,СВОД!E44)+SUMIFS('Дневной стационар'!O:O,'Дневной стационар'!D:D,СВОД!C44,'Дневной стационар'!F:F,СВОД!E44)+SUMIFS(ЭКО!M:M,ЭКО!D:D,СВОД!C44,ЭКО!F:F,СВОД!E44)+SUMIFS(Диализ!O:O,Диализ!E:E,СВОД!C44,Диализ!G:G,СВОД!E44)+SUMIFS(Поликлиника!CT:CT,Поликлиника!D:D,СВОД!C44,Поликлиника!F:F,СВОД!E44)+SUMIFS('Скорая мед. помощь'!O:O,'Скорая мед. помощь'!E:E,СВОД!C44,'Скорая мед. помощь'!G:G,СВОД!E44)+SUMIFS(Услуги!AV:AV,Услуги!D:D,СВОД!C44,Услуги!F:F,СВОД!E44)</f>
        <v>62171.691340500001</v>
      </c>
      <c r="O44" s="302">
        <f>SUMIFS(Сверхбаза!L:L,Сверхбаза!C:C,СВОД!C44,Сверхбаза!E:E,СВОД!E44)+SUMIFS(Сверхбаза!M:M,Сверхбаза!C:C,СВОД!C44,Сверхбаза!E:E,СВОД!E44)</f>
        <v>0</v>
      </c>
      <c r="P44" s="276">
        <f>SUMIFS(Сверхбаза!N:N,Сверхбаза!C:C,СВОД!C44,Сверхбаза!E:E,СВОД!E44)</f>
        <v>0</v>
      </c>
      <c r="Q44" s="276">
        <f>SUMIFS(Сверхбаза!P:P,Сверхбаза!C:C,СВОД!C44,Сверхбаза!E:E,СВОД!E44)</f>
        <v>0</v>
      </c>
      <c r="R44" s="276">
        <f>SUMIFS(Сверхбаза!O:O,Сверхбаза!C:C,СВОД!C44,Сверхбаза!E:E,СВОД!E44)</f>
        <v>0</v>
      </c>
      <c r="S44" s="276">
        <f>SUMIFS(Сверхбаза!Q:Q,Сверхбаза!C:C,СВОД!C44,Сверхбаза!E:E,СВОД!E44)</f>
        <v>0</v>
      </c>
      <c r="T44" s="303">
        <f>SUMIFS(Сверхбаза!G:G,Сверхбаза!C:C,СВОД!C44,Сверхбаза!E:E,СВОД!E44)</f>
        <v>0</v>
      </c>
    </row>
    <row r="45" spans="1:20" ht="25.5" outlineLevel="2" x14ac:dyDescent="0.2">
      <c r="A45" s="288">
        <f>VLOOKUP(C45,Округа!B:C,2,FALSE)</f>
        <v>5</v>
      </c>
      <c r="B45" s="361">
        <v>503601</v>
      </c>
      <c r="C45" s="361">
        <v>360101</v>
      </c>
      <c r="D45" s="5" t="s">
        <v>318</v>
      </c>
      <c r="E45" s="349">
        <v>6</v>
      </c>
      <c r="F45" s="350" t="s">
        <v>705</v>
      </c>
      <c r="G45" s="302">
        <f>SUMIFS('Круглосуточный стационар'!J:J,'Круглосуточный стационар'!D:D,СВОД!C45,'Круглосуточный стационар'!F:F,СВОД!E45)/2+SUMIFS(ВМП!J:J,ВМП!D:D,СВОД!C45,ВМП!F:F,СВОД!E45)/2+SUMIFS('Дневной стационар'!J:J,'Дневной стационар'!D:D,СВОД!C45,'Дневной стационар'!F:F,СВОД!E45)/2+SUMIFS(ЭКО!H:H,ЭКО!D:D,СВОД!C45,ЭКО!F:F,СВОД!E45)+SUMIFS(Диализ!J:J,Диализ!E:E,СВОД!C45,Диализ!G:G,СВОД!E45)</f>
        <v>0</v>
      </c>
      <c r="H45" s="276">
        <f>SUMIFS(Поликлиника!H:H,Поликлиника!D:D,СВОД!C45,Поликлиника!F:F,СВОД!E45)</f>
        <v>0</v>
      </c>
      <c r="I45" s="276">
        <f>SUMIFS(Поликлиника!BA:BA,Поликлиника!D:D,СВОД!C45,Поликлиника!F:F,СВОД!E45)</f>
        <v>0</v>
      </c>
      <c r="J45" s="276">
        <f>SUMIFS(Поликлиника!BF:BF,Поликлиника!D:D,СВОД!C45,Поликлиника!F:F,СВОД!E45)</f>
        <v>0</v>
      </c>
      <c r="K45" s="276">
        <f>SUMIFS(Поликлиника!BU:BU,Поликлиника!D:D,СВОД!C45,Поликлиника!F:F,СВОД!E45)</f>
        <v>0</v>
      </c>
      <c r="L45" s="276">
        <f>SUMIFS(Услуги!H:H,Услуги!D:D,СВОД!C45,Услуги!F:F,СВОД!E45)+SUMIFS(Услуги!M:M,Услуги!D:D,СВОД!C45,Услуги!F:F,СВОД!E45)+SUMIFS(Услуги!R:R,Услуги!D:D,СВОД!C45,Услуги!F:F,СВОД!E45)+SUMIFS(Услуги!W:W,Услуги!D:D,СВОД!C45,Услуги!F:F,СВОД!E45)+SUMIFS(Услуги!AB:AB,Услуги!D:D,СВОД!C45,Услуги!F:F,СВОД!E45)+SUMIFS(Услуги!AG:AG,Услуги!D:D,СВОД!C45,Услуги!F:F,СВОД!E45)+SUMIFS(Услуги!AL:AL,Услуги!D:D,СВОД!C45,Услуги!F:F,СВОД!E45)+SUMIFS(Услуги!AQ:AQ,Услуги!D:D,СВОД!C45,Услуги!F:F,СВОД!E45)</f>
        <v>0</v>
      </c>
      <c r="M45" s="276">
        <f>SUMIFS('Скорая мед. помощь'!J:J,'Скорая мед. помощь'!E:E,СВОД!C45,'Скорая мед. помощь'!G:G,СВОД!E45)</f>
        <v>0</v>
      </c>
      <c r="N45" s="303">
        <f>SUMIFS('Круглосуточный стационар'!O:O,'Круглосуточный стационар'!D:D,СВОД!C45,'Круглосуточный стационар'!F:F,СВОД!E45)+SUMIFS(ВМП!O:O,ВМП!D:D,СВОД!C45,ВМП!F:F,СВОД!E45)+SUMIFS('Дневной стационар'!O:O,'Дневной стационар'!D:D,СВОД!C45,'Дневной стационар'!F:F,СВОД!E45)+SUMIFS(ЭКО!M:M,ЭКО!D:D,СВОД!C45,ЭКО!F:F,СВОД!E45)+SUMIFS(Диализ!O:O,Диализ!E:E,СВОД!C45,Диализ!G:G,СВОД!E45)+SUMIFS(Поликлиника!CT:CT,Поликлиника!D:D,СВОД!C45,Поликлиника!F:F,СВОД!E45)+SUMIFS('Скорая мед. помощь'!O:O,'Скорая мед. помощь'!E:E,СВОД!C45,'Скорая мед. помощь'!G:G,СВОД!E45)+SUMIFS(Услуги!AV:AV,Услуги!D:D,СВОД!C45,Услуги!F:F,СВОД!E45)</f>
        <v>0</v>
      </c>
      <c r="O45" s="302">
        <f>SUMIFS(Сверхбаза!L:L,Сверхбаза!C:C,СВОД!C45,Сверхбаза!E:E,СВОД!E45)+SUMIFS(Сверхбаза!M:M,Сверхбаза!C:C,СВОД!C45,Сверхбаза!E:E,СВОД!E45)</f>
        <v>0</v>
      </c>
      <c r="P45" s="276">
        <f>SUMIFS(Сверхбаза!N:N,Сверхбаза!C:C,СВОД!C45,Сверхбаза!E:E,СВОД!E45)</f>
        <v>0</v>
      </c>
      <c r="Q45" s="276">
        <f>SUMIFS(Сверхбаза!P:P,Сверхбаза!C:C,СВОД!C45,Сверхбаза!E:E,СВОД!E45)</f>
        <v>0</v>
      </c>
      <c r="R45" s="276">
        <f>SUMIFS(Сверхбаза!O:O,Сверхбаза!C:C,СВОД!C45,Сверхбаза!E:E,СВОД!E45)</f>
        <v>0</v>
      </c>
      <c r="S45" s="276">
        <f>SUMIFS(Сверхбаза!Q:Q,Сверхбаза!C:C,СВОД!C45,Сверхбаза!E:E,СВОД!E45)</f>
        <v>0</v>
      </c>
      <c r="T45" s="303">
        <f>SUMIFS(Сверхбаза!G:G,Сверхбаза!C:C,СВОД!C45,Сверхбаза!E:E,СВОД!E45)</f>
        <v>0</v>
      </c>
    </row>
    <row r="46" spans="1:20" ht="25.5" outlineLevel="2" x14ac:dyDescent="0.2">
      <c r="A46" s="288">
        <f>VLOOKUP(C46,Округа!B:C,2,FALSE)</f>
        <v>5</v>
      </c>
      <c r="B46" s="361">
        <v>503601</v>
      </c>
      <c r="C46" s="361">
        <v>360101</v>
      </c>
      <c r="D46" s="5" t="s">
        <v>318</v>
      </c>
      <c r="E46" s="349">
        <v>3</v>
      </c>
      <c r="F46" s="350" t="s">
        <v>174</v>
      </c>
      <c r="G46" s="302">
        <f>SUMIFS('Круглосуточный стационар'!J:J,'Круглосуточный стационар'!D:D,СВОД!C46,'Круглосуточный стационар'!F:F,СВОД!E46)/2+SUMIFS(ВМП!J:J,ВМП!D:D,СВОД!C46,ВМП!F:F,СВОД!E46)/2+SUMIFS('Дневной стационар'!J:J,'Дневной стационар'!D:D,СВОД!C46,'Дневной стационар'!F:F,СВОД!E46)/2+SUMIFS(ЭКО!H:H,ЭКО!D:D,СВОД!C46,ЭКО!F:F,СВОД!E46)+SUMIFS(Диализ!J:J,Диализ!E:E,СВОД!C46,Диализ!G:G,СВОД!E46)</f>
        <v>0</v>
      </c>
      <c r="H46" s="276">
        <f>SUMIFS(Поликлиника!H:H,Поликлиника!D:D,СВОД!C46,Поликлиника!F:F,СВОД!E46)</f>
        <v>0</v>
      </c>
      <c r="I46" s="276">
        <f>SUMIFS(Поликлиника!BA:BA,Поликлиника!D:D,СВОД!C46,Поликлиника!F:F,СВОД!E46)</f>
        <v>27990</v>
      </c>
      <c r="J46" s="276">
        <f>SUMIFS(Поликлиника!BF:BF,Поликлиника!D:D,СВОД!C46,Поликлиника!F:F,СВОД!E46)</f>
        <v>6380</v>
      </c>
      <c r="K46" s="276">
        <f>SUMIFS(Поликлиника!BU:BU,Поликлиника!D:D,СВОД!C46,Поликлиника!F:F,СВОД!E46)</f>
        <v>21720</v>
      </c>
      <c r="L46" s="276">
        <f>SUMIFS(Услуги!H:H,Услуги!D:D,СВОД!C46,Услуги!F:F,СВОД!E46)+SUMIFS(Услуги!M:M,Услуги!D:D,СВОД!C46,Услуги!F:F,СВОД!E46)+SUMIFS(Услуги!R:R,Услуги!D:D,СВОД!C46,Услуги!F:F,СВОД!E46)+SUMIFS(Услуги!W:W,Услуги!D:D,СВОД!C46,Услуги!F:F,СВОД!E46)+SUMIFS(Услуги!AB:AB,Услуги!D:D,СВОД!C46,Услуги!F:F,СВОД!E46)+SUMIFS(Услуги!AG:AG,Услуги!D:D,СВОД!C46,Услуги!F:F,СВОД!E46)+SUMIFS(Услуги!AL:AL,Услуги!D:D,СВОД!C46,Услуги!F:F,СВОД!E46)+SUMIFS(Услуги!AQ:AQ,Услуги!D:D,СВОД!C46,Услуги!F:F,СВОД!E46)</f>
        <v>3580</v>
      </c>
      <c r="M46" s="276">
        <f>SUMIFS('Скорая мед. помощь'!J:J,'Скорая мед. помощь'!E:E,СВОД!C46,'Скорая мед. помощь'!G:G,СВОД!E46)</f>
        <v>0</v>
      </c>
      <c r="N46" s="303">
        <f>SUMIFS('Круглосуточный стационар'!O:O,'Круглосуточный стационар'!D:D,СВОД!C46,'Круглосуточный стационар'!F:F,СВОД!E46)+SUMIFS(ВМП!O:O,ВМП!D:D,СВОД!C46,ВМП!F:F,СВОД!E46)+SUMIFS('Дневной стационар'!O:O,'Дневной стационар'!D:D,СВОД!C46,'Дневной стационар'!F:F,СВОД!E46)+SUMIFS(ЭКО!M:M,ЭКО!D:D,СВОД!C46,ЭКО!F:F,СВОД!E46)+SUMIFS(Диализ!O:O,Диализ!E:E,СВОД!C46,Диализ!G:G,СВОД!E46)+SUMIFS(Поликлиника!CT:CT,Поликлиника!D:D,СВОД!C46,Поликлиника!F:F,СВОД!E46)+SUMIFS('Скорая мед. помощь'!O:O,'Скорая мед. помощь'!E:E,СВОД!C46,'Скорая мед. помощь'!G:G,СВОД!E46)+SUMIFS(Услуги!AV:AV,Услуги!D:D,СВОД!C46,Услуги!F:F,СВОД!E46)</f>
        <v>43114.308876506831</v>
      </c>
      <c r="O46" s="302">
        <f>SUMIFS(Сверхбаза!L:L,Сверхбаза!C:C,СВОД!C46,Сверхбаза!E:E,СВОД!E46)+SUMIFS(Сверхбаза!M:M,Сверхбаза!C:C,СВОД!C46,Сверхбаза!E:E,СВОД!E46)</f>
        <v>0</v>
      </c>
      <c r="P46" s="276">
        <f>SUMIFS(Сверхбаза!N:N,Сверхбаза!C:C,СВОД!C46,Сверхбаза!E:E,СВОД!E46)</f>
        <v>0</v>
      </c>
      <c r="Q46" s="276">
        <f>SUMIFS(Сверхбаза!P:P,Сверхбаза!C:C,СВОД!C46,Сверхбаза!E:E,СВОД!E46)</f>
        <v>0</v>
      </c>
      <c r="R46" s="276">
        <f>SUMIFS(Сверхбаза!O:O,Сверхбаза!C:C,СВОД!C46,Сверхбаза!E:E,СВОД!E46)</f>
        <v>0</v>
      </c>
      <c r="S46" s="276">
        <f>SUMIFS(Сверхбаза!Q:Q,Сверхбаза!C:C,СВОД!C46,Сверхбаза!E:E,СВОД!E46)</f>
        <v>0</v>
      </c>
      <c r="T46" s="303">
        <f>SUMIFS(Сверхбаза!G:G,Сверхбаза!C:C,СВОД!C46,Сверхбаза!E:E,СВОД!E46)</f>
        <v>0</v>
      </c>
    </row>
    <row r="47" spans="1:20" ht="25.5" outlineLevel="2" x14ac:dyDescent="0.2">
      <c r="A47" s="288">
        <f>VLOOKUP(C47,Округа!B:C,2,FALSE)</f>
        <v>5</v>
      </c>
      <c r="B47" s="361">
        <v>503601</v>
      </c>
      <c r="C47" s="361">
        <v>360101</v>
      </c>
      <c r="D47" s="5" t="s">
        <v>318</v>
      </c>
      <c r="E47" s="349">
        <v>7</v>
      </c>
      <c r="F47" s="350" t="s">
        <v>706</v>
      </c>
      <c r="G47" s="302">
        <f>SUMIFS('Круглосуточный стационар'!J:J,'Круглосуточный стационар'!D:D,СВОД!C47,'Круглосуточный стационар'!F:F,СВОД!E47)/2+SUMIFS(ВМП!J:J,ВМП!D:D,СВОД!C47,ВМП!F:F,СВОД!E47)/2+SUMIFS('Дневной стационар'!J:J,'Дневной стационар'!D:D,СВОД!C47,'Дневной стационар'!F:F,СВОД!E47)/2+SUMIFS(ЭКО!H:H,ЭКО!D:D,СВОД!C47,ЭКО!F:F,СВОД!E47)+SUMIFS(Диализ!J:J,Диализ!E:E,СВОД!C47,Диализ!G:G,СВОД!E47)</f>
        <v>0</v>
      </c>
      <c r="H47" s="276">
        <f>SUMIFS(Поликлиника!H:H,Поликлиника!D:D,СВОД!C47,Поликлиника!F:F,СВОД!E47)</f>
        <v>0</v>
      </c>
      <c r="I47" s="276">
        <f>SUMIFS(Поликлиника!BA:BA,Поликлиника!D:D,СВОД!C47,Поликлиника!F:F,СВОД!E47)</f>
        <v>0</v>
      </c>
      <c r="J47" s="276">
        <f>SUMIFS(Поликлиника!BF:BF,Поликлиника!D:D,СВОД!C47,Поликлиника!F:F,СВОД!E47)</f>
        <v>0</v>
      </c>
      <c r="K47" s="276">
        <f>SUMIFS(Поликлиника!BU:BU,Поликлиника!D:D,СВОД!C47,Поликлиника!F:F,СВОД!E47)</f>
        <v>0</v>
      </c>
      <c r="L47" s="276">
        <f>SUMIFS(Услуги!H:H,Услуги!D:D,СВОД!C47,Услуги!F:F,СВОД!E47)+SUMIFS(Услуги!M:M,Услуги!D:D,СВОД!C47,Услуги!F:F,СВОД!E47)+SUMIFS(Услуги!R:R,Услуги!D:D,СВОД!C47,Услуги!F:F,СВОД!E47)+SUMIFS(Услуги!W:W,Услуги!D:D,СВОД!C47,Услуги!F:F,СВОД!E47)+SUMIFS(Услуги!AB:AB,Услуги!D:D,СВОД!C47,Услуги!F:F,СВОД!E47)+SUMIFS(Услуги!AG:AG,Услуги!D:D,СВОД!C47,Услуги!F:F,СВОД!E47)+SUMIFS(Услуги!AL:AL,Услуги!D:D,СВОД!C47,Услуги!F:F,СВОД!E47)+SUMIFS(Услуги!AQ:AQ,Услуги!D:D,СВОД!C47,Услуги!F:F,СВОД!E47)</f>
        <v>0</v>
      </c>
      <c r="M47" s="276">
        <f>SUMIFS('Скорая мед. помощь'!J:J,'Скорая мед. помощь'!E:E,СВОД!C47,'Скорая мед. помощь'!G:G,СВОД!E47)</f>
        <v>0</v>
      </c>
      <c r="N47" s="303">
        <f>SUMIFS('Круглосуточный стационар'!O:O,'Круглосуточный стационар'!D:D,СВОД!C47,'Круглосуточный стационар'!F:F,СВОД!E47)+SUMIFS(ВМП!O:O,ВМП!D:D,СВОД!C47,ВМП!F:F,СВОД!E47)+SUMIFS('Дневной стационар'!O:O,'Дневной стационар'!D:D,СВОД!C47,'Дневной стационар'!F:F,СВОД!E47)+SUMIFS(ЭКО!M:M,ЭКО!D:D,СВОД!C47,ЭКО!F:F,СВОД!E47)+SUMIFS(Диализ!O:O,Диализ!E:E,СВОД!C47,Диализ!G:G,СВОД!E47)+SUMIFS(Поликлиника!CT:CT,Поликлиника!D:D,СВОД!C47,Поликлиника!F:F,СВОД!E47)+SUMIFS('Скорая мед. помощь'!O:O,'Скорая мед. помощь'!E:E,СВОД!C47,'Скорая мед. помощь'!G:G,СВОД!E47)+SUMIFS(Услуги!AV:AV,Услуги!D:D,СВОД!C47,Услуги!F:F,СВОД!E47)</f>
        <v>0</v>
      </c>
      <c r="O47" s="302">
        <f>SUMIFS(Сверхбаза!L:L,Сверхбаза!C:C,СВОД!C47,Сверхбаза!E:E,СВОД!E47)+SUMIFS(Сверхбаза!M:M,Сверхбаза!C:C,СВОД!C47,Сверхбаза!E:E,СВОД!E47)</f>
        <v>0</v>
      </c>
      <c r="P47" s="276">
        <f>SUMIFS(Сверхбаза!N:N,Сверхбаза!C:C,СВОД!C47,Сверхбаза!E:E,СВОД!E47)</f>
        <v>0</v>
      </c>
      <c r="Q47" s="276">
        <f>SUMIFS(Сверхбаза!P:P,Сверхбаза!C:C,СВОД!C47,Сверхбаза!E:E,СВОД!E47)</f>
        <v>0</v>
      </c>
      <c r="R47" s="276">
        <f>SUMIFS(Сверхбаза!O:O,Сверхбаза!C:C,СВОД!C47,Сверхбаза!E:E,СВОД!E47)</f>
        <v>0</v>
      </c>
      <c r="S47" s="276">
        <f>SUMIFS(Сверхбаза!Q:Q,Сверхбаза!C:C,СВОД!C47,Сверхбаза!E:E,СВОД!E47)</f>
        <v>0</v>
      </c>
      <c r="T47" s="303">
        <f>SUMIFS(Сверхбаза!G:G,Сверхбаза!C:C,СВОД!C47,Сверхбаза!E:E,СВОД!E47)</f>
        <v>0</v>
      </c>
    </row>
    <row r="48" spans="1:20" ht="25.5" outlineLevel="2" x14ac:dyDescent="0.2">
      <c r="A48" s="288">
        <f>VLOOKUP(C48,Округа!B:C,2,FALSE)</f>
        <v>5</v>
      </c>
      <c r="B48" s="361">
        <v>503601</v>
      </c>
      <c r="C48" s="361">
        <v>360101</v>
      </c>
      <c r="D48" s="5" t="s">
        <v>318</v>
      </c>
      <c r="E48" s="349">
        <v>70</v>
      </c>
      <c r="F48" s="350" t="s">
        <v>707</v>
      </c>
      <c r="G48" s="302">
        <f>SUMIFS('Круглосуточный стационар'!J:J,'Круглосуточный стационар'!D:D,СВОД!C48,'Круглосуточный стационар'!F:F,СВОД!E48)/2+SUMIFS(ВМП!J:J,ВМП!D:D,СВОД!C48,ВМП!F:F,СВОД!E48)/2+SUMIFS('Дневной стационар'!J:J,'Дневной стационар'!D:D,СВОД!C48,'Дневной стационар'!F:F,СВОД!E48)/2+SUMIFS(ЭКО!H:H,ЭКО!D:D,СВОД!C48,ЭКО!F:F,СВОД!E48)+SUMIFS(Диализ!J:J,Диализ!E:E,СВОД!C48,Диализ!G:G,СВОД!E48)</f>
        <v>0</v>
      </c>
      <c r="H48" s="276">
        <f>SUMIFS(Поликлиника!H:H,Поликлиника!D:D,СВОД!C48,Поликлиника!F:F,СВОД!E48)</f>
        <v>0</v>
      </c>
      <c r="I48" s="276">
        <f>SUMIFS(Поликлиника!BA:BA,Поликлиника!D:D,СВОД!C48,Поликлиника!F:F,СВОД!E48)</f>
        <v>0</v>
      </c>
      <c r="J48" s="276">
        <f>SUMIFS(Поликлиника!BF:BF,Поликлиника!D:D,СВОД!C48,Поликлиника!F:F,СВОД!E48)</f>
        <v>0</v>
      </c>
      <c r="K48" s="276">
        <f>SUMIFS(Поликлиника!BU:BU,Поликлиника!D:D,СВОД!C48,Поликлиника!F:F,СВОД!E48)</f>
        <v>0</v>
      </c>
      <c r="L48" s="276">
        <f>SUMIFS(Услуги!H:H,Услуги!D:D,СВОД!C48,Услуги!F:F,СВОД!E48)+SUMIFS(Услуги!M:M,Услуги!D:D,СВОД!C48,Услуги!F:F,СВОД!E48)+SUMIFS(Услуги!R:R,Услуги!D:D,СВОД!C48,Услуги!F:F,СВОД!E48)+SUMIFS(Услуги!W:W,Услуги!D:D,СВОД!C48,Услуги!F:F,СВОД!E48)+SUMIFS(Услуги!AB:AB,Услуги!D:D,СВОД!C48,Услуги!F:F,СВОД!E48)+SUMIFS(Услуги!AG:AG,Услуги!D:D,СВОД!C48,Услуги!F:F,СВОД!E48)+SUMIFS(Услуги!AL:AL,Услуги!D:D,СВОД!C48,Услуги!F:F,СВОД!E48)+SUMIFS(Услуги!AQ:AQ,Услуги!D:D,СВОД!C48,Услуги!F:F,СВОД!E48)</f>
        <v>0</v>
      </c>
      <c r="M48" s="276">
        <f>SUMIFS('Скорая мед. помощь'!J:J,'Скорая мед. помощь'!E:E,СВОД!C48,'Скорая мед. помощь'!G:G,СВОД!E48)</f>
        <v>0</v>
      </c>
      <c r="N48" s="303">
        <f>SUMIFS('Круглосуточный стационар'!O:O,'Круглосуточный стационар'!D:D,СВОД!C48,'Круглосуточный стационар'!F:F,СВОД!E48)+SUMIFS(ВМП!O:O,ВМП!D:D,СВОД!C48,ВМП!F:F,СВОД!E48)+SUMIFS('Дневной стационар'!O:O,'Дневной стационар'!D:D,СВОД!C48,'Дневной стационар'!F:F,СВОД!E48)+SUMIFS(ЭКО!M:M,ЭКО!D:D,СВОД!C48,ЭКО!F:F,СВОД!E48)+SUMIFS(Диализ!O:O,Диализ!E:E,СВОД!C48,Диализ!G:G,СВОД!E48)+SUMIFS(Поликлиника!CT:CT,Поликлиника!D:D,СВОД!C48,Поликлиника!F:F,СВОД!E48)+SUMIFS('Скорая мед. помощь'!O:O,'Скорая мед. помощь'!E:E,СВОД!C48,'Скорая мед. помощь'!G:G,СВОД!E48)+SUMIFS(Услуги!AV:AV,Услуги!D:D,СВОД!C48,Услуги!F:F,СВОД!E48)</f>
        <v>0</v>
      </c>
      <c r="O48" s="302">
        <f>SUMIFS(Сверхбаза!L:L,Сверхбаза!C:C,СВОД!C48,Сверхбаза!E:E,СВОД!E48)+SUMIFS(Сверхбаза!M:M,Сверхбаза!C:C,СВОД!C48,Сверхбаза!E:E,СВОД!E48)</f>
        <v>0</v>
      </c>
      <c r="P48" s="276">
        <f>SUMIFS(Сверхбаза!N:N,Сверхбаза!C:C,СВОД!C48,Сверхбаза!E:E,СВОД!E48)</f>
        <v>0</v>
      </c>
      <c r="Q48" s="276">
        <f>SUMIFS(Сверхбаза!P:P,Сверхбаза!C:C,СВОД!C48,Сверхбаза!E:E,СВОД!E48)</f>
        <v>0</v>
      </c>
      <c r="R48" s="276">
        <f>SUMIFS(Сверхбаза!O:O,Сверхбаза!C:C,СВОД!C48,Сверхбаза!E:E,СВОД!E48)</f>
        <v>0</v>
      </c>
      <c r="S48" s="276">
        <f>SUMIFS(Сверхбаза!Q:Q,Сверхбаза!C:C,СВОД!C48,Сверхбаза!E:E,СВОД!E48)</f>
        <v>0</v>
      </c>
      <c r="T48" s="303">
        <f>SUMIFS(Сверхбаза!G:G,Сверхбаза!C:C,СВОД!C48,Сверхбаза!E:E,СВОД!E48)</f>
        <v>0</v>
      </c>
    </row>
    <row r="49" spans="1:20" ht="25.5" outlineLevel="2" x14ac:dyDescent="0.2">
      <c r="A49" s="288">
        <f>VLOOKUP(C49,Округа!B:C,2,FALSE)</f>
        <v>5</v>
      </c>
      <c r="B49" s="361">
        <v>503601</v>
      </c>
      <c r="C49" s="361">
        <v>360101</v>
      </c>
      <c r="D49" s="5" t="s">
        <v>318</v>
      </c>
      <c r="E49" s="349">
        <v>94</v>
      </c>
      <c r="F49" s="350" t="s">
        <v>157</v>
      </c>
      <c r="G49" s="302">
        <f>SUMIFS('Круглосуточный стационар'!J:J,'Круглосуточный стационар'!D:D,СВОД!C49,'Круглосуточный стационар'!F:F,СВОД!E49)/2+SUMIFS(ВМП!J:J,ВМП!D:D,СВОД!C49,ВМП!F:F,СВОД!E49)/2+SUMIFS('Дневной стационар'!J:J,'Дневной стационар'!D:D,СВОД!C49,'Дневной стационар'!F:F,СВОД!E49)/2+SUMIFS(ЭКО!H:H,ЭКО!D:D,СВОД!C49,ЭКО!F:F,СВОД!E49)+SUMIFS(Диализ!J:J,Диализ!E:E,СВОД!C49,Диализ!G:G,СВОД!E49)</f>
        <v>0</v>
      </c>
      <c r="H49" s="276">
        <f>SUMIFS(Поликлиника!H:H,Поликлиника!D:D,СВОД!C49,Поликлиника!F:F,СВОД!E49)</f>
        <v>0</v>
      </c>
      <c r="I49" s="276">
        <f>SUMIFS(Поликлиника!BA:BA,Поликлиника!D:D,СВОД!C49,Поликлиника!F:F,СВОД!E49)</f>
        <v>0</v>
      </c>
      <c r="J49" s="276">
        <f>SUMIFS(Поликлиника!BF:BF,Поликлиника!D:D,СВОД!C49,Поликлиника!F:F,СВОД!E49)</f>
        <v>0</v>
      </c>
      <c r="K49" s="276">
        <f>SUMIFS(Поликлиника!BU:BU,Поликлиника!D:D,СВОД!C49,Поликлиника!F:F,СВОД!E49)</f>
        <v>0</v>
      </c>
      <c r="L49" s="276">
        <f>SUMIFS(Услуги!H:H,Услуги!D:D,СВОД!C49,Услуги!F:F,СВОД!E49)+SUMIFS(Услуги!M:M,Услуги!D:D,СВОД!C49,Услуги!F:F,СВОД!E49)+SUMIFS(Услуги!R:R,Услуги!D:D,СВОД!C49,Услуги!F:F,СВОД!E49)+SUMIFS(Услуги!W:W,Услуги!D:D,СВОД!C49,Услуги!F:F,СВОД!E49)+SUMIFS(Услуги!AB:AB,Услуги!D:D,СВОД!C49,Услуги!F:F,СВОД!E49)+SUMIFS(Услуги!AG:AG,Услуги!D:D,СВОД!C49,Услуги!F:F,СВОД!E49)+SUMIFS(Услуги!AL:AL,Услуги!D:D,СВОД!C49,Услуги!F:F,СВОД!E49)+SUMIFS(Услуги!AQ:AQ,Услуги!D:D,СВОД!C49,Услуги!F:F,СВОД!E49)</f>
        <v>0</v>
      </c>
      <c r="M49" s="276">
        <f>SUMIFS('Скорая мед. помощь'!J:J,'Скорая мед. помощь'!E:E,СВОД!C49,'Скорая мед. помощь'!G:G,СВОД!E49)</f>
        <v>0</v>
      </c>
      <c r="N49" s="303">
        <f>SUMIFS('Круглосуточный стационар'!O:O,'Круглосуточный стационар'!D:D,СВОД!C49,'Круглосуточный стационар'!F:F,СВОД!E49)+SUMIFS(ВМП!O:O,ВМП!D:D,СВОД!C49,ВМП!F:F,СВОД!E49)+SUMIFS('Дневной стационар'!O:O,'Дневной стационар'!D:D,СВОД!C49,'Дневной стационар'!F:F,СВОД!E49)+SUMIFS(ЭКО!M:M,ЭКО!D:D,СВОД!C49,ЭКО!F:F,СВОД!E49)+SUMIFS(Диализ!O:O,Диализ!E:E,СВОД!C49,Диализ!G:G,СВОД!E49)+SUMIFS(Поликлиника!CT:CT,Поликлиника!D:D,СВОД!C49,Поликлиника!F:F,СВОД!E49)+SUMIFS('Скорая мед. помощь'!O:O,'Скорая мед. помощь'!E:E,СВОД!C49,'Скорая мед. помощь'!G:G,СВОД!E49)+SUMIFS(Услуги!AV:AV,Услуги!D:D,СВОД!C49,Услуги!F:F,СВОД!E49)</f>
        <v>0</v>
      </c>
      <c r="O49" s="302">
        <f>SUMIFS(Сверхбаза!L:L,Сверхбаза!C:C,СВОД!C49,Сверхбаза!E:E,СВОД!E49)+SUMIFS(Сверхбаза!M:M,Сверхбаза!C:C,СВОД!C49,Сверхбаза!E:E,СВОД!E49)</f>
        <v>0</v>
      </c>
      <c r="P49" s="276">
        <f>SUMIFS(Сверхбаза!N:N,Сверхбаза!C:C,СВОД!C49,Сверхбаза!E:E,СВОД!E49)</f>
        <v>0</v>
      </c>
      <c r="Q49" s="276">
        <f>SUMIFS(Сверхбаза!P:P,Сверхбаза!C:C,СВОД!C49,Сверхбаза!E:E,СВОД!E49)</f>
        <v>0</v>
      </c>
      <c r="R49" s="276">
        <f>SUMIFS(Сверхбаза!O:O,Сверхбаза!C:C,СВОД!C49,Сверхбаза!E:E,СВОД!E49)</f>
        <v>0</v>
      </c>
      <c r="S49" s="276">
        <f>SUMIFS(Сверхбаза!Q:Q,Сверхбаза!C:C,СВОД!C49,Сверхбаза!E:E,СВОД!E49)</f>
        <v>0</v>
      </c>
      <c r="T49" s="303">
        <f>SUMIFS(Сверхбаза!G:G,Сверхбаза!C:C,СВОД!C49,Сверхбаза!E:E,СВОД!E49)</f>
        <v>0</v>
      </c>
    </row>
    <row r="50" spans="1:20" outlineLevel="1" x14ac:dyDescent="0.2">
      <c r="A50" s="289"/>
      <c r="B50" s="279"/>
      <c r="C50" s="279" t="str">
        <f>CONCATENATE(C49," ","Итог")</f>
        <v>360101 Итог</v>
      </c>
      <c r="D50" s="280"/>
      <c r="E50" s="351"/>
      <c r="F50" s="352"/>
      <c r="G50" s="304"/>
      <c r="H50" s="281"/>
      <c r="I50" s="281"/>
      <c r="J50" s="281"/>
      <c r="K50" s="281"/>
      <c r="L50" s="281"/>
      <c r="M50" s="281"/>
      <c r="N50" s="305">
        <f>SUBTOTAL(9,N42:N49)</f>
        <v>1003442.1013026875</v>
      </c>
      <c r="O50" s="304"/>
      <c r="P50" s="281"/>
      <c r="Q50" s="281"/>
      <c r="R50" s="281"/>
      <c r="S50" s="281"/>
      <c r="T50" s="305">
        <f>SUBTOTAL(9,T42:T49)</f>
        <v>5330.41</v>
      </c>
    </row>
    <row r="51" spans="1:20" ht="25.5" outlineLevel="2" x14ac:dyDescent="0.2">
      <c r="A51" s="287">
        <f>VLOOKUP(C51,Округа!B:C,2,FALSE)</f>
        <v>5</v>
      </c>
      <c r="B51" s="8">
        <v>503602</v>
      </c>
      <c r="C51" s="8">
        <v>360201</v>
      </c>
      <c r="D51" s="9" t="s">
        <v>509</v>
      </c>
      <c r="E51" s="347">
        <v>1</v>
      </c>
      <c r="F51" s="348" t="s">
        <v>12</v>
      </c>
      <c r="G51" s="300">
        <f>SUMIFS('Круглосуточный стационар'!J:J,'Круглосуточный стационар'!D:D,СВОД!C51,'Круглосуточный стационар'!F:F,СВОД!E51)/2+SUMIFS(ВМП!J:J,ВМП!D:D,СВОД!C51,ВМП!F:F,СВОД!E51)/2+SUMIFS('Дневной стационар'!J:J,'Дневной стационар'!D:D,СВОД!C51,'Дневной стационар'!F:F,СВОД!E51)/2+SUMIFS(ЭКО!H:H,ЭКО!D:D,СВОД!C51,ЭКО!F:F,СВОД!E51)+SUMIFS(Диализ!J:J,Диализ!E:E,СВОД!C51,Диализ!G:G,СВОД!E51)</f>
        <v>5790</v>
      </c>
      <c r="H51" s="278">
        <f>SUMIFS(Поликлиника!H:H,Поликлиника!D:D,СВОД!C51,Поликлиника!F:F,СВОД!E51)</f>
        <v>0</v>
      </c>
      <c r="I51" s="278">
        <f>SUMIFS(Поликлиника!BA:BA,Поликлиника!D:D,СВОД!C51,Поликлиника!F:F,СВОД!E51)</f>
        <v>0</v>
      </c>
      <c r="J51" s="278">
        <f>SUMIFS(Поликлиника!BF:BF,Поликлиника!D:D,СВОД!C51,Поликлиника!F:F,СВОД!E51)</f>
        <v>0</v>
      </c>
      <c r="K51" s="278">
        <f>SUMIFS(Поликлиника!BU:BU,Поликлиника!D:D,СВОД!C51,Поликлиника!F:F,СВОД!E51)</f>
        <v>0</v>
      </c>
      <c r="L51" s="278">
        <f>SUMIFS(Услуги!H:H,Услуги!D:D,СВОД!C51,Услуги!F:F,СВОД!E51)+SUMIFS(Услуги!M:M,Услуги!D:D,СВОД!C51,Услуги!F:F,СВОД!E51)+SUMIFS(Услуги!R:R,Услуги!D:D,СВОД!C51,Услуги!F:F,СВОД!E51)+SUMIFS(Услуги!W:W,Услуги!D:D,СВОД!C51,Услуги!F:F,СВОД!E51)+SUMIFS(Услуги!AB:AB,Услуги!D:D,СВОД!C51,Услуги!F:F,СВОД!E51)+SUMIFS(Услуги!AG:AG,Услуги!D:D,СВОД!C51,Услуги!F:F,СВОД!E51)+SUMIFS(Услуги!AL:AL,Услуги!D:D,СВОД!C51,Услуги!F:F,СВОД!E51)+SUMIFS(Услуги!AQ:AQ,Услуги!D:D,СВОД!C51,Услуги!F:F,СВОД!E51)</f>
        <v>0</v>
      </c>
      <c r="M51" s="278">
        <f>SUMIFS('Скорая мед. помощь'!J:J,'Скорая мед. помощь'!E:E,СВОД!C51,'Скорая мед. помощь'!G:G,СВОД!E51)</f>
        <v>0</v>
      </c>
      <c r="N51" s="301">
        <f>SUMIFS('Круглосуточный стационар'!O:O,'Круглосуточный стационар'!D:D,СВОД!C51,'Круглосуточный стационар'!F:F,СВОД!E51)+SUMIFS(ВМП!O:O,ВМП!D:D,СВОД!C51,ВМП!F:F,СВОД!E51)+SUMIFS('Дневной стационар'!O:O,'Дневной стационар'!D:D,СВОД!C51,'Дневной стационар'!F:F,СВОД!E51)+SUMIFS(ЭКО!M:M,ЭКО!D:D,СВОД!C51,ЭКО!F:F,СВОД!E51)+SUMIFS(Диализ!O:O,Диализ!E:E,СВОД!C51,Диализ!G:G,СВОД!E51)+SUMIFS(Поликлиника!CT:CT,Поликлиника!D:D,СВОД!C51,Поликлиника!F:F,СВОД!E51)+SUMIFS('Скорая мед. помощь'!O:O,'Скорая мед. помощь'!E:E,СВОД!C51,'Скорая мед. помощь'!G:G,СВОД!E51)+SUMIFS(Услуги!AV:AV,Услуги!D:D,СВОД!C51,Услуги!F:F,СВОД!E51)</f>
        <v>133988.47738547425</v>
      </c>
      <c r="O51" s="300">
        <f>SUMIFS(Сверхбаза!L:L,Сверхбаза!C:C,СВОД!C51,Сверхбаза!E:E,СВОД!E51)+SUMIFS(Сверхбаза!M:M,Сверхбаза!C:C,СВОД!C51,Сверхбаза!E:E,СВОД!E51)</f>
        <v>0</v>
      </c>
      <c r="P51" s="278">
        <f>SUMIFS(Сверхбаза!N:N,Сверхбаза!C:C,СВОД!C51,Сверхбаза!E:E,СВОД!E51)</f>
        <v>0</v>
      </c>
      <c r="Q51" s="278">
        <f>SUMIFS(Сверхбаза!P:P,Сверхбаза!C:C,СВОД!C51,Сверхбаза!E:E,СВОД!E51)</f>
        <v>0</v>
      </c>
      <c r="R51" s="278">
        <f>SUMIFS(Сверхбаза!O:O,Сверхбаза!C:C,СВОД!C51,Сверхбаза!E:E,СВОД!E51)</f>
        <v>0</v>
      </c>
      <c r="S51" s="278">
        <f>SUMIFS(Сверхбаза!Q:Q,Сверхбаза!C:C,СВОД!C51,Сверхбаза!E:E,СВОД!E51)</f>
        <v>0</v>
      </c>
      <c r="T51" s="301">
        <f>SUMIFS(Сверхбаза!G:G,Сверхбаза!C:C,СВОД!C51,Сверхбаза!E:E,СВОД!E51)</f>
        <v>0</v>
      </c>
    </row>
    <row r="52" spans="1:20" ht="25.5" outlineLevel="2" x14ac:dyDescent="0.2">
      <c r="A52" s="288">
        <f>VLOOKUP(C52,Округа!B:C,2,FALSE)</f>
        <v>5</v>
      </c>
      <c r="B52" s="361">
        <v>503602</v>
      </c>
      <c r="C52" s="361">
        <v>360201</v>
      </c>
      <c r="D52" s="5" t="s">
        <v>509</v>
      </c>
      <c r="E52" s="349">
        <v>13</v>
      </c>
      <c r="F52" s="350" t="s">
        <v>704</v>
      </c>
      <c r="G52" s="302">
        <f>SUMIFS('Круглосуточный стационар'!J:J,'Круглосуточный стационар'!D:D,СВОД!C52,'Круглосуточный стационар'!F:F,СВОД!E52)/2+SUMIFS(ВМП!J:J,ВМП!D:D,СВОД!C52,ВМП!F:F,СВОД!E52)/2+SUMIFS('Дневной стационар'!J:J,'Дневной стационар'!D:D,СВОД!C52,'Дневной стационар'!F:F,СВОД!E52)/2+SUMIFS(ЭКО!H:H,ЭКО!D:D,СВОД!C52,ЭКО!F:F,СВОД!E52)+SUMIFS(Диализ!J:J,Диализ!E:E,СВОД!C52,Диализ!G:G,СВОД!E52)</f>
        <v>0</v>
      </c>
      <c r="H52" s="276">
        <f>SUMIFS(Поликлиника!H:H,Поликлиника!D:D,СВОД!C52,Поликлиника!F:F,СВОД!E52)</f>
        <v>0</v>
      </c>
      <c r="I52" s="276">
        <f>SUMIFS(Поликлиника!BA:BA,Поликлиника!D:D,СВОД!C52,Поликлиника!F:F,СВОД!E52)</f>
        <v>0</v>
      </c>
      <c r="J52" s="276">
        <f>SUMIFS(Поликлиника!BF:BF,Поликлиника!D:D,СВОД!C52,Поликлиника!F:F,СВОД!E52)</f>
        <v>0</v>
      </c>
      <c r="K52" s="276">
        <f>SUMIFS(Поликлиника!BU:BU,Поликлиника!D:D,СВОД!C52,Поликлиника!F:F,СВОД!E52)</f>
        <v>0</v>
      </c>
      <c r="L52" s="276">
        <f>SUMIFS(Услуги!H:H,Услуги!D:D,СВОД!C52,Услуги!F:F,СВОД!E52)+SUMIFS(Услуги!M:M,Услуги!D:D,СВОД!C52,Услуги!F:F,СВОД!E52)+SUMIFS(Услуги!R:R,Услуги!D:D,СВОД!C52,Услуги!F:F,СВОД!E52)+SUMIFS(Услуги!W:W,Услуги!D:D,СВОД!C52,Услуги!F:F,СВОД!E52)+SUMIFS(Услуги!AB:AB,Услуги!D:D,СВОД!C52,Услуги!F:F,СВОД!E52)+SUMIFS(Услуги!AG:AG,Услуги!D:D,СВОД!C52,Услуги!F:F,СВОД!E52)+SUMIFS(Услуги!AL:AL,Услуги!D:D,СВОД!C52,Услуги!F:F,СВОД!E52)+SUMIFS(Услуги!AQ:AQ,Услуги!D:D,СВОД!C52,Услуги!F:F,СВОД!E52)</f>
        <v>0</v>
      </c>
      <c r="M52" s="276">
        <f>SUMIFS('Скорая мед. помощь'!J:J,'Скорая мед. помощь'!E:E,СВОД!C52,'Скорая мед. помощь'!G:G,СВОД!E52)</f>
        <v>0</v>
      </c>
      <c r="N52" s="303">
        <f>SUMIFS('Круглосуточный стационар'!O:O,'Круглосуточный стационар'!D:D,СВОД!C52,'Круглосуточный стационар'!F:F,СВОД!E52)+SUMIFS(ВМП!O:O,ВМП!D:D,СВОД!C52,ВМП!F:F,СВОД!E52)+SUMIFS('Дневной стационар'!O:O,'Дневной стационар'!D:D,СВОД!C52,'Дневной стационар'!F:F,СВОД!E52)+SUMIFS(ЭКО!M:M,ЭКО!D:D,СВОД!C52,ЭКО!F:F,СВОД!E52)+SUMIFS(Диализ!O:O,Диализ!E:E,СВОД!C52,Диализ!G:G,СВОД!E52)+SUMIFS(Поликлиника!CT:CT,Поликлиника!D:D,СВОД!C52,Поликлиника!F:F,СВОД!E52)+SUMIFS('Скорая мед. помощь'!O:O,'Скорая мед. помощь'!E:E,СВОД!C52,'Скорая мед. помощь'!G:G,СВОД!E52)+SUMIFS(Услуги!AV:AV,Услуги!D:D,СВОД!C52,Услуги!F:F,СВОД!E52)</f>
        <v>0</v>
      </c>
      <c r="O52" s="302">
        <f>SUMIFS(Сверхбаза!L:L,Сверхбаза!C:C,СВОД!C52,Сверхбаза!E:E,СВОД!E52)+SUMIFS(Сверхбаза!M:M,Сверхбаза!C:C,СВОД!C52,Сверхбаза!E:E,СВОД!E52)</f>
        <v>0</v>
      </c>
      <c r="P52" s="276">
        <f>SUMIFS(Сверхбаза!N:N,Сверхбаза!C:C,СВОД!C52,Сверхбаза!E:E,СВОД!E52)</f>
        <v>0</v>
      </c>
      <c r="Q52" s="276">
        <f>SUMIFS(Сверхбаза!P:P,Сверхбаза!C:C,СВОД!C52,Сверхбаза!E:E,СВОД!E52)</f>
        <v>0</v>
      </c>
      <c r="R52" s="276">
        <f>SUMIFS(Сверхбаза!O:O,Сверхбаза!C:C,СВОД!C52,Сверхбаза!E:E,СВОД!E52)</f>
        <v>0</v>
      </c>
      <c r="S52" s="276">
        <f>SUMIFS(Сверхбаза!Q:Q,Сверхбаза!C:C,СВОД!C52,Сверхбаза!E:E,СВОД!E52)</f>
        <v>0</v>
      </c>
      <c r="T52" s="303">
        <f>SUMIFS(Сверхбаза!G:G,Сверхбаза!C:C,СВОД!C52,Сверхбаза!E:E,СВОД!E52)</f>
        <v>0</v>
      </c>
    </row>
    <row r="53" spans="1:20" ht="25.5" outlineLevel="2" x14ac:dyDescent="0.2">
      <c r="A53" s="288">
        <f>VLOOKUP(C53,Округа!B:C,2,FALSE)</f>
        <v>5</v>
      </c>
      <c r="B53" s="361">
        <v>503602</v>
      </c>
      <c r="C53" s="361">
        <v>360201</v>
      </c>
      <c r="D53" s="5" t="s">
        <v>509</v>
      </c>
      <c r="E53" s="349">
        <v>2</v>
      </c>
      <c r="F53" s="350" t="s">
        <v>173</v>
      </c>
      <c r="G53" s="302">
        <f>SUMIFS('Круглосуточный стационар'!J:J,'Круглосуточный стационар'!D:D,СВОД!C53,'Круглосуточный стационар'!F:F,СВОД!E53)/2+SUMIFS(ВМП!J:J,ВМП!D:D,СВОД!C53,ВМП!F:F,СВОД!E53)/2+SUMIFS('Дневной стационар'!J:J,'Дневной стационар'!D:D,СВОД!C53,'Дневной стационар'!F:F,СВОД!E53)/2+SUMIFS(ЭКО!H:H,ЭКО!D:D,СВОД!C53,ЭКО!F:F,СВОД!E53)+SUMIFS(Диализ!J:J,Диализ!E:E,СВОД!C53,Диализ!G:G,СВОД!E53)</f>
        <v>949</v>
      </c>
      <c r="H53" s="276">
        <f>SUMIFS(Поликлиника!H:H,Поликлиника!D:D,СВОД!C53,Поликлиника!F:F,СВОД!E53)</f>
        <v>0</v>
      </c>
      <c r="I53" s="276">
        <f>SUMIFS(Поликлиника!BA:BA,Поликлиника!D:D,СВОД!C53,Поликлиника!F:F,СВОД!E53)</f>
        <v>0</v>
      </c>
      <c r="J53" s="276">
        <f>SUMIFS(Поликлиника!BF:BF,Поликлиника!D:D,СВОД!C53,Поликлиника!F:F,СВОД!E53)</f>
        <v>0</v>
      </c>
      <c r="K53" s="276">
        <f>SUMIFS(Поликлиника!BU:BU,Поликлиника!D:D,СВОД!C53,Поликлиника!F:F,СВОД!E53)</f>
        <v>0</v>
      </c>
      <c r="L53" s="276">
        <f>SUMIFS(Услуги!H:H,Услуги!D:D,СВОД!C53,Услуги!F:F,СВОД!E53)+SUMIFS(Услуги!M:M,Услуги!D:D,СВОД!C53,Услуги!F:F,СВОД!E53)+SUMIFS(Услуги!R:R,Услуги!D:D,СВОД!C53,Услуги!F:F,СВОД!E53)+SUMIFS(Услуги!W:W,Услуги!D:D,СВОД!C53,Услуги!F:F,СВОД!E53)+SUMIFS(Услуги!AB:AB,Услуги!D:D,СВОД!C53,Услуги!F:F,СВОД!E53)+SUMIFS(Услуги!AG:AG,Услуги!D:D,СВОД!C53,Услуги!F:F,СВОД!E53)+SUMIFS(Услуги!AL:AL,Услуги!D:D,СВОД!C53,Услуги!F:F,СВОД!E53)+SUMIFS(Услуги!AQ:AQ,Услуги!D:D,СВОД!C53,Услуги!F:F,СВОД!E53)</f>
        <v>0</v>
      </c>
      <c r="M53" s="276">
        <f>SUMIFS('Скорая мед. помощь'!J:J,'Скорая мед. помощь'!E:E,СВОД!C53,'Скорая мед. помощь'!G:G,СВОД!E53)</f>
        <v>0</v>
      </c>
      <c r="N53" s="303">
        <f>SUMIFS('Круглосуточный стационар'!O:O,'Круглосуточный стационар'!D:D,СВОД!C53,'Круглосуточный стационар'!F:F,СВОД!E53)+SUMIFS(ВМП!O:O,ВМП!D:D,СВОД!C53,ВМП!F:F,СВОД!E53)+SUMIFS('Дневной стационар'!O:O,'Дневной стационар'!D:D,СВОД!C53,'Дневной стационар'!F:F,СВОД!E53)+SUMIFS(ЭКО!M:M,ЭКО!D:D,СВОД!C53,ЭКО!F:F,СВОД!E53)+SUMIFS(Диализ!O:O,Диализ!E:E,СВОД!C53,Диализ!G:G,СВОД!E53)+SUMIFS(Поликлиника!CT:CT,Поликлиника!D:D,СВОД!C53,Поликлиника!F:F,СВОД!E53)+SUMIFS('Скорая мед. помощь'!O:O,'Скорая мед. помощь'!E:E,СВОД!C53,'Скорая мед. помощь'!G:G,СВОД!E53)+SUMIFS(Услуги!AV:AV,Услуги!D:D,СВОД!C53,Услуги!F:F,СВОД!E53)</f>
        <v>6595.2441695000007</v>
      </c>
      <c r="O53" s="302">
        <f>SUMIFS(Сверхбаза!L:L,Сверхбаза!C:C,СВОД!C53,Сверхбаза!E:E,СВОД!E53)+SUMIFS(Сверхбаза!M:M,Сверхбаза!C:C,СВОД!C53,Сверхбаза!E:E,СВОД!E53)</f>
        <v>0</v>
      </c>
      <c r="P53" s="276">
        <f>SUMIFS(Сверхбаза!N:N,Сверхбаза!C:C,СВОД!C53,Сверхбаза!E:E,СВОД!E53)</f>
        <v>0</v>
      </c>
      <c r="Q53" s="276">
        <f>SUMIFS(Сверхбаза!P:P,Сверхбаза!C:C,СВОД!C53,Сверхбаза!E:E,СВОД!E53)</f>
        <v>0</v>
      </c>
      <c r="R53" s="276">
        <f>SUMIFS(Сверхбаза!O:O,Сверхбаза!C:C,СВОД!C53,Сверхбаза!E:E,СВОД!E53)</f>
        <v>0</v>
      </c>
      <c r="S53" s="276">
        <f>SUMIFS(Сверхбаза!Q:Q,Сверхбаза!C:C,СВОД!C53,Сверхбаза!E:E,СВОД!E53)</f>
        <v>0</v>
      </c>
      <c r="T53" s="303">
        <f>SUMIFS(Сверхбаза!G:G,Сверхбаза!C:C,СВОД!C53,Сверхбаза!E:E,СВОД!E53)</f>
        <v>0</v>
      </c>
    </row>
    <row r="54" spans="1:20" ht="25.5" outlineLevel="2" x14ac:dyDescent="0.2">
      <c r="A54" s="288">
        <f>VLOOKUP(C54,Округа!B:C,2,FALSE)</f>
        <v>5</v>
      </c>
      <c r="B54" s="361">
        <v>503602</v>
      </c>
      <c r="C54" s="361">
        <v>360201</v>
      </c>
      <c r="D54" s="5" t="s">
        <v>509</v>
      </c>
      <c r="E54" s="349">
        <v>6</v>
      </c>
      <c r="F54" s="350" t="s">
        <v>705</v>
      </c>
      <c r="G54" s="302">
        <f>SUMIFS('Круглосуточный стационар'!J:J,'Круглосуточный стационар'!D:D,СВОД!C54,'Круглосуточный стационар'!F:F,СВОД!E54)/2+SUMIFS(ВМП!J:J,ВМП!D:D,СВОД!C54,ВМП!F:F,СВОД!E54)/2+SUMIFS('Дневной стационар'!J:J,'Дневной стационар'!D:D,СВОД!C54,'Дневной стационар'!F:F,СВОД!E54)/2+SUMIFS(ЭКО!H:H,ЭКО!D:D,СВОД!C54,ЭКО!F:F,СВОД!E54)+SUMIFS(Диализ!J:J,Диализ!E:E,СВОД!C54,Диализ!G:G,СВОД!E54)</f>
        <v>0</v>
      </c>
      <c r="H54" s="276">
        <f>SUMIFS(Поликлиника!H:H,Поликлиника!D:D,СВОД!C54,Поликлиника!F:F,СВОД!E54)</f>
        <v>0</v>
      </c>
      <c r="I54" s="276">
        <f>SUMIFS(Поликлиника!BA:BA,Поликлиника!D:D,СВОД!C54,Поликлиника!F:F,СВОД!E54)</f>
        <v>0</v>
      </c>
      <c r="J54" s="276">
        <f>SUMIFS(Поликлиника!BF:BF,Поликлиника!D:D,СВОД!C54,Поликлиника!F:F,СВОД!E54)</f>
        <v>0</v>
      </c>
      <c r="K54" s="276">
        <f>SUMIFS(Поликлиника!BU:BU,Поликлиника!D:D,СВОД!C54,Поликлиника!F:F,СВОД!E54)</f>
        <v>0</v>
      </c>
      <c r="L54" s="276">
        <f>SUMIFS(Услуги!H:H,Услуги!D:D,СВОД!C54,Услуги!F:F,СВОД!E54)+SUMIFS(Услуги!M:M,Услуги!D:D,СВОД!C54,Услуги!F:F,СВОД!E54)+SUMIFS(Услуги!R:R,Услуги!D:D,СВОД!C54,Услуги!F:F,СВОД!E54)+SUMIFS(Услуги!W:W,Услуги!D:D,СВОД!C54,Услуги!F:F,СВОД!E54)+SUMIFS(Услуги!AB:AB,Услуги!D:D,СВОД!C54,Услуги!F:F,СВОД!E54)+SUMIFS(Услуги!AG:AG,Услуги!D:D,СВОД!C54,Услуги!F:F,СВОД!E54)+SUMIFS(Услуги!AL:AL,Услуги!D:D,СВОД!C54,Услуги!F:F,СВОД!E54)+SUMIFS(Услуги!AQ:AQ,Услуги!D:D,СВОД!C54,Услуги!F:F,СВОД!E54)</f>
        <v>0</v>
      </c>
      <c r="M54" s="276">
        <f>SUMIFS('Скорая мед. помощь'!J:J,'Скорая мед. помощь'!E:E,СВОД!C54,'Скорая мед. помощь'!G:G,СВОД!E54)</f>
        <v>0</v>
      </c>
      <c r="N54" s="303">
        <f>SUMIFS('Круглосуточный стационар'!O:O,'Круглосуточный стационар'!D:D,СВОД!C54,'Круглосуточный стационар'!F:F,СВОД!E54)+SUMIFS(ВМП!O:O,ВМП!D:D,СВОД!C54,ВМП!F:F,СВОД!E54)+SUMIFS('Дневной стационар'!O:O,'Дневной стационар'!D:D,СВОД!C54,'Дневной стационар'!F:F,СВОД!E54)+SUMIFS(ЭКО!M:M,ЭКО!D:D,СВОД!C54,ЭКО!F:F,СВОД!E54)+SUMIFS(Диализ!O:O,Диализ!E:E,СВОД!C54,Диализ!G:G,СВОД!E54)+SUMIFS(Поликлиника!CT:CT,Поликлиника!D:D,СВОД!C54,Поликлиника!F:F,СВОД!E54)+SUMIFS('Скорая мед. помощь'!O:O,'Скорая мед. помощь'!E:E,СВОД!C54,'Скорая мед. помощь'!G:G,СВОД!E54)+SUMIFS(Услуги!AV:AV,Услуги!D:D,СВОД!C54,Услуги!F:F,СВОД!E54)</f>
        <v>0</v>
      </c>
      <c r="O54" s="302">
        <f>SUMIFS(Сверхбаза!L:L,Сверхбаза!C:C,СВОД!C54,Сверхбаза!E:E,СВОД!E54)+SUMIFS(Сверхбаза!M:M,Сверхбаза!C:C,СВОД!C54,Сверхбаза!E:E,СВОД!E54)</f>
        <v>0</v>
      </c>
      <c r="P54" s="276">
        <f>SUMIFS(Сверхбаза!N:N,Сверхбаза!C:C,СВОД!C54,Сверхбаза!E:E,СВОД!E54)</f>
        <v>0</v>
      </c>
      <c r="Q54" s="276">
        <f>SUMIFS(Сверхбаза!P:P,Сверхбаза!C:C,СВОД!C54,Сверхбаза!E:E,СВОД!E54)</f>
        <v>0</v>
      </c>
      <c r="R54" s="276">
        <f>SUMIFS(Сверхбаза!O:O,Сверхбаза!C:C,СВОД!C54,Сверхбаза!E:E,СВОД!E54)</f>
        <v>0</v>
      </c>
      <c r="S54" s="276">
        <f>SUMIFS(Сверхбаза!Q:Q,Сверхбаза!C:C,СВОД!C54,Сверхбаза!E:E,СВОД!E54)</f>
        <v>0</v>
      </c>
      <c r="T54" s="303">
        <f>SUMIFS(Сверхбаза!G:G,Сверхбаза!C:C,СВОД!C54,Сверхбаза!E:E,СВОД!E54)</f>
        <v>0</v>
      </c>
    </row>
    <row r="55" spans="1:20" ht="25.5" outlineLevel="2" x14ac:dyDescent="0.2">
      <c r="A55" s="288">
        <f>VLOOKUP(C55,Округа!B:C,2,FALSE)</f>
        <v>5</v>
      </c>
      <c r="B55" s="361">
        <v>503602</v>
      </c>
      <c r="C55" s="361">
        <v>360201</v>
      </c>
      <c r="D55" s="5" t="s">
        <v>509</v>
      </c>
      <c r="E55" s="349">
        <v>3</v>
      </c>
      <c r="F55" s="350" t="s">
        <v>174</v>
      </c>
      <c r="G55" s="302">
        <f>SUMIFS('Круглосуточный стационар'!J:J,'Круглосуточный стационар'!D:D,СВОД!C55,'Круглосуточный стационар'!F:F,СВОД!E55)/2+SUMIFS(ВМП!J:J,ВМП!D:D,СВОД!C55,ВМП!F:F,СВОД!E55)/2+SUMIFS('Дневной стационар'!J:J,'Дневной стационар'!D:D,СВОД!C55,'Дневной стационар'!F:F,СВОД!E55)/2+SUMIFS(ЭКО!H:H,ЭКО!D:D,СВОД!C55,ЭКО!F:F,СВОД!E55)+SUMIFS(Диализ!J:J,Диализ!E:E,СВОД!C55,Диализ!G:G,СВОД!E55)</f>
        <v>0</v>
      </c>
      <c r="H55" s="276">
        <f>SUMIFS(Поликлиника!H:H,Поликлиника!D:D,СВОД!C55,Поликлиника!F:F,СВОД!E55)</f>
        <v>0</v>
      </c>
      <c r="I55" s="276">
        <f>SUMIFS(Поликлиника!BA:BA,Поликлиника!D:D,СВОД!C55,Поликлиника!F:F,СВОД!E55)</f>
        <v>1500</v>
      </c>
      <c r="J55" s="276">
        <f>SUMIFS(Поликлиника!BF:BF,Поликлиника!D:D,СВОД!C55,Поликлиника!F:F,СВОД!E55)</f>
        <v>0</v>
      </c>
      <c r="K55" s="276">
        <f>SUMIFS(Поликлиника!BU:BU,Поликлиника!D:D,СВОД!C55,Поликлиника!F:F,СВОД!E55)</f>
        <v>0</v>
      </c>
      <c r="L55" s="276">
        <f>SUMIFS(Услуги!H:H,Услуги!D:D,СВОД!C55,Услуги!F:F,СВОД!E55)+SUMIFS(Услуги!M:M,Услуги!D:D,СВОД!C55,Услуги!F:F,СВОД!E55)+SUMIFS(Услуги!R:R,Услуги!D:D,СВОД!C55,Услуги!F:F,СВОД!E55)+SUMIFS(Услуги!W:W,Услуги!D:D,СВОД!C55,Услуги!F:F,СВОД!E55)+SUMIFS(Услуги!AB:AB,Услуги!D:D,СВОД!C55,Услуги!F:F,СВОД!E55)+SUMIFS(Услуги!AG:AG,Услуги!D:D,СВОД!C55,Услуги!F:F,СВОД!E55)+SUMIFS(Услуги!AL:AL,Услуги!D:D,СВОД!C55,Услуги!F:F,СВОД!E55)+SUMIFS(Услуги!AQ:AQ,Услуги!D:D,СВОД!C55,Услуги!F:F,СВОД!E55)</f>
        <v>0</v>
      </c>
      <c r="M55" s="276">
        <f>SUMIFS('Скорая мед. помощь'!J:J,'Скорая мед. помощь'!E:E,СВОД!C55,'Скорая мед. помощь'!G:G,СВОД!E55)</f>
        <v>0</v>
      </c>
      <c r="N55" s="303">
        <f>SUMIFS('Круглосуточный стационар'!O:O,'Круглосуточный стационар'!D:D,СВОД!C55,'Круглосуточный стационар'!F:F,СВОД!E55)+SUMIFS(ВМП!O:O,ВМП!D:D,СВОД!C55,ВМП!F:F,СВОД!E55)+SUMIFS('Дневной стационар'!O:O,'Дневной стационар'!D:D,СВОД!C55,'Дневной стационар'!F:F,СВОД!E55)+SUMIFS(ЭКО!M:M,ЭКО!D:D,СВОД!C55,ЭКО!F:F,СВОД!E55)+SUMIFS(Диализ!O:O,Диализ!E:E,СВОД!C55,Диализ!G:G,СВОД!E55)+SUMIFS(Поликлиника!CT:CT,Поликлиника!D:D,СВОД!C55,Поликлиника!F:F,СВОД!E55)+SUMIFS('Скорая мед. помощь'!O:O,'Скорая мед. помощь'!E:E,СВОД!C55,'Скорая мед. помощь'!G:G,СВОД!E55)+SUMIFS(Услуги!AV:AV,Услуги!D:D,СВОД!C55,Услуги!F:F,СВОД!E55)</f>
        <v>919.5</v>
      </c>
      <c r="O55" s="302">
        <f>SUMIFS(Сверхбаза!L:L,Сверхбаза!C:C,СВОД!C55,Сверхбаза!E:E,СВОД!E55)+SUMIFS(Сверхбаза!M:M,Сверхбаза!C:C,СВОД!C55,Сверхбаза!E:E,СВОД!E55)</f>
        <v>0</v>
      </c>
      <c r="P55" s="276">
        <f>SUMIFS(Сверхбаза!N:N,Сверхбаза!C:C,СВОД!C55,Сверхбаза!E:E,СВОД!E55)</f>
        <v>0</v>
      </c>
      <c r="Q55" s="276">
        <f>SUMIFS(Сверхбаза!P:P,Сверхбаза!C:C,СВОД!C55,Сверхбаза!E:E,СВОД!E55)</f>
        <v>0</v>
      </c>
      <c r="R55" s="276">
        <f>SUMIFS(Сверхбаза!O:O,Сверхбаза!C:C,СВОД!C55,Сверхбаза!E:E,СВОД!E55)</f>
        <v>0</v>
      </c>
      <c r="S55" s="276">
        <f>SUMIFS(Сверхбаза!Q:Q,Сверхбаза!C:C,СВОД!C55,Сверхбаза!E:E,СВОД!E55)</f>
        <v>0</v>
      </c>
      <c r="T55" s="303">
        <f>SUMIFS(Сверхбаза!G:G,Сверхбаза!C:C,СВОД!C55,Сверхбаза!E:E,СВОД!E55)</f>
        <v>0</v>
      </c>
    </row>
    <row r="56" spans="1:20" ht="25.5" outlineLevel="2" x14ac:dyDescent="0.2">
      <c r="A56" s="288">
        <f>VLOOKUP(C56,Округа!B:C,2,FALSE)</f>
        <v>5</v>
      </c>
      <c r="B56" s="361">
        <v>503602</v>
      </c>
      <c r="C56" s="361">
        <v>360201</v>
      </c>
      <c r="D56" s="5" t="s">
        <v>509</v>
      </c>
      <c r="E56" s="349">
        <v>7</v>
      </c>
      <c r="F56" s="350" t="s">
        <v>706</v>
      </c>
      <c r="G56" s="302">
        <f>SUMIFS('Круглосуточный стационар'!J:J,'Круглосуточный стационар'!D:D,СВОД!C56,'Круглосуточный стационар'!F:F,СВОД!E56)/2+SUMIFS(ВМП!J:J,ВМП!D:D,СВОД!C56,ВМП!F:F,СВОД!E56)/2+SUMIFS('Дневной стационар'!J:J,'Дневной стационар'!D:D,СВОД!C56,'Дневной стационар'!F:F,СВОД!E56)/2+SUMIFS(ЭКО!H:H,ЭКО!D:D,СВОД!C56,ЭКО!F:F,СВОД!E56)+SUMIFS(Диализ!J:J,Диализ!E:E,СВОД!C56,Диализ!G:G,СВОД!E56)</f>
        <v>0</v>
      </c>
      <c r="H56" s="276">
        <f>SUMIFS(Поликлиника!H:H,Поликлиника!D:D,СВОД!C56,Поликлиника!F:F,СВОД!E56)</f>
        <v>0</v>
      </c>
      <c r="I56" s="276">
        <f>SUMIFS(Поликлиника!BA:BA,Поликлиника!D:D,СВОД!C56,Поликлиника!F:F,СВОД!E56)</f>
        <v>0</v>
      </c>
      <c r="J56" s="276">
        <f>SUMIFS(Поликлиника!BF:BF,Поликлиника!D:D,СВОД!C56,Поликлиника!F:F,СВОД!E56)</f>
        <v>0</v>
      </c>
      <c r="K56" s="276">
        <f>SUMIFS(Поликлиника!BU:BU,Поликлиника!D:D,СВОД!C56,Поликлиника!F:F,СВОД!E56)</f>
        <v>0</v>
      </c>
      <c r="L56" s="276">
        <f>SUMIFS(Услуги!H:H,Услуги!D:D,СВОД!C56,Услуги!F:F,СВОД!E56)+SUMIFS(Услуги!M:M,Услуги!D:D,СВОД!C56,Услуги!F:F,СВОД!E56)+SUMIFS(Услуги!R:R,Услуги!D:D,СВОД!C56,Услуги!F:F,СВОД!E56)+SUMIFS(Услуги!W:W,Услуги!D:D,СВОД!C56,Услуги!F:F,СВОД!E56)+SUMIFS(Услуги!AB:AB,Услуги!D:D,СВОД!C56,Услуги!F:F,СВОД!E56)+SUMIFS(Услуги!AG:AG,Услуги!D:D,СВОД!C56,Услуги!F:F,СВОД!E56)+SUMIFS(Услуги!AL:AL,Услуги!D:D,СВОД!C56,Услуги!F:F,СВОД!E56)+SUMIFS(Услуги!AQ:AQ,Услуги!D:D,СВОД!C56,Услуги!F:F,СВОД!E56)</f>
        <v>0</v>
      </c>
      <c r="M56" s="276">
        <f>SUMIFS('Скорая мед. помощь'!J:J,'Скорая мед. помощь'!E:E,СВОД!C56,'Скорая мед. помощь'!G:G,СВОД!E56)</f>
        <v>0</v>
      </c>
      <c r="N56" s="303">
        <f>SUMIFS('Круглосуточный стационар'!O:O,'Круглосуточный стационар'!D:D,СВОД!C56,'Круглосуточный стационар'!F:F,СВОД!E56)+SUMIFS(ВМП!O:O,ВМП!D:D,СВОД!C56,ВМП!F:F,СВОД!E56)+SUMIFS('Дневной стационар'!O:O,'Дневной стационар'!D:D,СВОД!C56,'Дневной стационар'!F:F,СВОД!E56)+SUMIFS(ЭКО!M:M,ЭКО!D:D,СВОД!C56,ЭКО!F:F,СВОД!E56)+SUMIFS(Диализ!O:O,Диализ!E:E,СВОД!C56,Диализ!G:G,СВОД!E56)+SUMIFS(Поликлиника!CT:CT,Поликлиника!D:D,СВОД!C56,Поликлиника!F:F,СВОД!E56)+SUMIFS('Скорая мед. помощь'!O:O,'Скорая мед. помощь'!E:E,СВОД!C56,'Скорая мед. помощь'!G:G,СВОД!E56)+SUMIFS(Услуги!AV:AV,Услуги!D:D,СВОД!C56,Услуги!F:F,СВОД!E56)</f>
        <v>0</v>
      </c>
      <c r="O56" s="302">
        <f>SUMIFS(Сверхбаза!L:L,Сверхбаза!C:C,СВОД!C56,Сверхбаза!E:E,СВОД!E56)+SUMIFS(Сверхбаза!M:M,Сверхбаза!C:C,СВОД!C56,Сверхбаза!E:E,СВОД!E56)</f>
        <v>0</v>
      </c>
      <c r="P56" s="276">
        <f>SUMIFS(Сверхбаза!N:N,Сверхбаза!C:C,СВОД!C56,Сверхбаза!E:E,СВОД!E56)</f>
        <v>0</v>
      </c>
      <c r="Q56" s="276">
        <f>SUMIFS(Сверхбаза!P:P,Сверхбаза!C:C,СВОД!C56,Сверхбаза!E:E,СВОД!E56)</f>
        <v>0</v>
      </c>
      <c r="R56" s="276">
        <f>SUMIFS(Сверхбаза!O:O,Сверхбаза!C:C,СВОД!C56,Сверхбаза!E:E,СВОД!E56)</f>
        <v>0</v>
      </c>
      <c r="S56" s="276">
        <f>SUMIFS(Сверхбаза!Q:Q,Сверхбаза!C:C,СВОД!C56,Сверхбаза!E:E,СВОД!E56)</f>
        <v>0</v>
      </c>
      <c r="T56" s="303">
        <f>SUMIFS(Сверхбаза!G:G,Сверхбаза!C:C,СВОД!C56,Сверхбаза!E:E,СВОД!E56)</f>
        <v>0</v>
      </c>
    </row>
    <row r="57" spans="1:20" ht="25.5" outlineLevel="2" x14ac:dyDescent="0.2">
      <c r="A57" s="288">
        <f>VLOOKUP(C57,Округа!B:C,2,FALSE)</f>
        <v>5</v>
      </c>
      <c r="B57" s="361">
        <v>503602</v>
      </c>
      <c r="C57" s="361">
        <v>360201</v>
      </c>
      <c r="D57" s="5" t="s">
        <v>509</v>
      </c>
      <c r="E57" s="349">
        <v>70</v>
      </c>
      <c r="F57" s="350" t="s">
        <v>707</v>
      </c>
      <c r="G57" s="302">
        <f>SUMIFS('Круглосуточный стационар'!J:J,'Круглосуточный стационар'!D:D,СВОД!C57,'Круглосуточный стационар'!F:F,СВОД!E57)/2+SUMIFS(ВМП!J:J,ВМП!D:D,СВОД!C57,ВМП!F:F,СВОД!E57)/2+SUMIFS('Дневной стационар'!J:J,'Дневной стационар'!D:D,СВОД!C57,'Дневной стационар'!F:F,СВОД!E57)/2+SUMIFS(ЭКО!H:H,ЭКО!D:D,СВОД!C57,ЭКО!F:F,СВОД!E57)+SUMIFS(Диализ!J:J,Диализ!E:E,СВОД!C57,Диализ!G:G,СВОД!E57)</f>
        <v>0</v>
      </c>
      <c r="H57" s="276">
        <f>SUMIFS(Поликлиника!H:H,Поликлиника!D:D,СВОД!C57,Поликлиника!F:F,СВОД!E57)</f>
        <v>0</v>
      </c>
      <c r="I57" s="276">
        <f>SUMIFS(Поликлиника!BA:BA,Поликлиника!D:D,СВОД!C57,Поликлиника!F:F,СВОД!E57)</f>
        <v>0</v>
      </c>
      <c r="J57" s="276">
        <f>SUMIFS(Поликлиника!BF:BF,Поликлиника!D:D,СВОД!C57,Поликлиника!F:F,СВОД!E57)</f>
        <v>0</v>
      </c>
      <c r="K57" s="276">
        <f>SUMIFS(Поликлиника!BU:BU,Поликлиника!D:D,СВОД!C57,Поликлиника!F:F,СВОД!E57)</f>
        <v>0</v>
      </c>
      <c r="L57" s="276">
        <f>SUMIFS(Услуги!H:H,Услуги!D:D,СВОД!C57,Услуги!F:F,СВОД!E57)+SUMIFS(Услуги!M:M,Услуги!D:D,СВОД!C57,Услуги!F:F,СВОД!E57)+SUMIFS(Услуги!R:R,Услуги!D:D,СВОД!C57,Услуги!F:F,СВОД!E57)+SUMIFS(Услуги!W:W,Услуги!D:D,СВОД!C57,Услуги!F:F,СВОД!E57)+SUMIFS(Услуги!AB:AB,Услуги!D:D,СВОД!C57,Услуги!F:F,СВОД!E57)+SUMIFS(Услуги!AG:AG,Услуги!D:D,СВОД!C57,Услуги!F:F,СВОД!E57)+SUMIFS(Услуги!AL:AL,Услуги!D:D,СВОД!C57,Услуги!F:F,СВОД!E57)+SUMIFS(Услуги!AQ:AQ,Услуги!D:D,СВОД!C57,Услуги!F:F,СВОД!E57)</f>
        <v>0</v>
      </c>
      <c r="M57" s="276">
        <f>SUMIFS('Скорая мед. помощь'!J:J,'Скорая мед. помощь'!E:E,СВОД!C57,'Скорая мед. помощь'!G:G,СВОД!E57)</f>
        <v>0</v>
      </c>
      <c r="N57" s="303">
        <f>SUMIFS('Круглосуточный стационар'!O:O,'Круглосуточный стационар'!D:D,СВОД!C57,'Круглосуточный стационар'!F:F,СВОД!E57)+SUMIFS(ВМП!O:O,ВМП!D:D,СВОД!C57,ВМП!F:F,СВОД!E57)+SUMIFS('Дневной стационар'!O:O,'Дневной стационар'!D:D,СВОД!C57,'Дневной стационар'!F:F,СВОД!E57)+SUMIFS(ЭКО!M:M,ЭКО!D:D,СВОД!C57,ЭКО!F:F,СВОД!E57)+SUMIFS(Диализ!O:O,Диализ!E:E,СВОД!C57,Диализ!G:G,СВОД!E57)+SUMIFS(Поликлиника!CT:CT,Поликлиника!D:D,СВОД!C57,Поликлиника!F:F,СВОД!E57)+SUMIFS('Скорая мед. помощь'!O:O,'Скорая мед. помощь'!E:E,СВОД!C57,'Скорая мед. помощь'!G:G,СВОД!E57)+SUMIFS(Услуги!AV:AV,Услуги!D:D,СВОД!C57,Услуги!F:F,СВОД!E57)</f>
        <v>0</v>
      </c>
      <c r="O57" s="302">
        <f>SUMIFS(Сверхбаза!L:L,Сверхбаза!C:C,СВОД!C57,Сверхбаза!E:E,СВОД!E57)+SUMIFS(Сверхбаза!M:M,Сверхбаза!C:C,СВОД!C57,Сверхбаза!E:E,СВОД!E57)</f>
        <v>0</v>
      </c>
      <c r="P57" s="276">
        <f>SUMIFS(Сверхбаза!N:N,Сверхбаза!C:C,СВОД!C57,Сверхбаза!E:E,СВОД!E57)</f>
        <v>0</v>
      </c>
      <c r="Q57" s="276">
        <f>SUMIFS(Сверхбаза!P:P,Сверхбаза!C:C,СВОД!C57,Сверхбаза!E:E,СВОД!E57)</f>
        <v>0</v>
      </c>
      <c r="R57" s="276">
        <f>SUMIFS(Сверхбаза!O:O,Сверхбаза!C:C,СВОД!C57,Сверхбаза!E:E,СВОД!E57)</f>
        <v>0</v>
      </c>
      <c r="S57" s="276">
        <f>SUMIFS(Сверхбаза!Q:Q,Сверхбаза!C:C,СВОД!C57,Сверхбаза!E:E,СВОД!E57)</f>
        <v>0</v>
      </c>
      <c r="T57" s="303">
        <f>SUMIFS(Сверхбаза!G:G,Сверхбаза!C:C,СВОД!C57,Сверхбаза!E:E,СВОД!E57)</f>
        <v>0</v>
      </c>
    </row>
    <row r="58" spans="1:20" ht="25.5" outlineLevel="2" x14ac:dyDescent="0.2">
      <c r="A58" s="288">
        <f>VLOOKUP(C58,Округа!B:C,2,FALSE)</f>
        <v>5</v>
      </c>
      <c r="B58" s="361">
        <v>503602</v>
      </c>
      <c r="C58" s="361">
        <v>360201</v>
      </c>
      <c r="D58" s="5" t="s">
        <v>509</v>
      </c>
      <c r="E58" s="349">
        <v>94</v>
      </c>
      <c r="F58" s="350" t="s">
        <v>157</v>
      </c>
      <c r="G58" s="302">
        <f>SUMIFS('Круглосуточный стационар'!J:J,'Круглосуточный стационар'!D:D,СВОД!C58,'Круглосуточный стационар'!F:F,СВОД!E58)/2+SUMIFS(ВМП!J:J,ВМП!D:D,СВОД!C58,ВМП!F:F,СВОД!E58)/2+SUMIFS('Дневной стационар'!J:J,'Дневной стационар'!D:D,СВОД!C58,'Дневной стационар'!F:F,СВОД!E58)/2+SUMIFS(ЭКО!H:H,ЭКО!D:D,СВОД!C58,ЭКО!F:F,СВОД!E58)+SUMIFS(Диализ!J:J,Диализ!E:E,СВОД!C58,Диализ!G:G,СВОД!E58)</f>
        <v>0</v>
      </c>
      <c r="H58" s="276">
        <f>SUMIFS(Поликлиника!H:H,Поликлиника!D:D,СВОД!C58,Поликлиника!F:F,СВОД!E58)</f>
        <v>0</v>
      </c>
      <c r="I58" s="276">
        <f>SUMIFS(Поликлиника!BA:BA,Поликлиника!D:D,СВОД!C58,Поликлиника!F:F,СВОД!E58)</f>
        <v>0</v>
      </c>
      <c r="J58" s="276">
        <f>SUMIFS(Поликлиника!BF:BF,Поликлиника!D:D,СВОД!C58,Поликлиника!F:F,СВОД!E58)</f>
        <v>0</v>
      </c>
      <c r="K58" s="276">
        <f>SUMIFS(Поликлиника!BU:BU,Поликлиника!D:D,СВОД!C58,Поликлиника!F:F,СВОД!E58)</f>
        <v>0</v>
      </c>
      <c r="L58" s="276">
        <f>SUMIFS(Услуги!H:H,Услуги!D:D,СВОД!C58,Услуги!F:F,СВОД!E58)+SUMIFS(Услуги!M:M,Услуги!D:D,СВОД!C58,Услуги!F:F,СВОД!E58)+SUMIFS(Услуги!R:R,Услуги!D:D,СВОД!C58,Услуги!F:F,СВОД!E58)+SUMIFS(Услуги!W:W,Услуги!D:D,СВОД!C58,Услуги!F:F,СВОД!E58)+SUMIFS(Услуги!AB:AB,Услуги!D:D,СВОД!C58,Услуги!F:F,СВОД!E58)+SUMIFS(Услуги!AG:AG,Услуги!D:D,СВОД!C58,Услуги!F:F,СВОД!E58)+SUMIFS(Услуги!AL:AL,Услуги!D:D,СВОД!C58,Услуги!F:F,СВОД!E58)+SUMIFS(Услуги!AQ:AQ,Услуги!D:D,СВОД!C58,Услуги!F:F,СВОД!E58)</f>
        <v>0</v>
      </c>
      <c r="M58" s="276">
        <f>SUMIFS('Скорая мед. помощь'!J:J,'Скорая мед. помощь'!E:E,СВОД!C58,'Скорая мед. помощь'!G:G,СВОД!E58)</f>
        <v>0</v>
      </c>
      <c r="N58" s="303">
        <f>SUMIFS('Круглосуточный стационар'!O:O,'Круглосуточный стационар'!D:D,СВОД!C58,'Круглосуточный стационар'!F:F,СВОД!E58)+SUMIFS(ВМП!O:O,ВМП!D:D,СВОД!C58,ВМП!F:F,СВОД!E58)+SUMIFS('Дневной стационар'!O:O,'Дневной стационар'!D:D,СВОД!C58,'Дневной стационар'!F:F,СВОД!E58)+SUMIFS(ЭКО!M:M,ЭКО!D:D,СВОД!C58,ЭКО!F:F,СВОД!E58)+SUMIFS(Диализ!O:O,Диализ!E:E,СВОД!C58,Диализ!G:G,СВОД!E58)+SUMIFS(Поликлиника!CT:CT,Поликлиника!D:D,СВОД!C58,Поликлиника!F:F,СВОД!E58)+SUMIFS('Скорая мед. помощь'!O:O,'Скорая мед. помощь'!E:E,СВОД!C58,'Скорая мед. помощь'!G:G,СВОД!E58)+SUMIFS(Услуги!AV:AV,Услуги!D:D,СВОД!C58,Услуги!F:F,СВОД!E58)</f>
        <v>0</v>
      </c>
      <c r="O58" s="302">
        <f>SUMIFS(Сверхбаза!L:L,Сверхбаза!C:C,СВОД!C58,Сверхбаза!E:E,СВОД!E58)+SUMIFS(Сверхбаза!M:M,Сверхбаза!C:C,СВОД!C58,Сверхбаза!E:E,СВОД!E58)</f>
        <v>0</v>
      </c>
      <c r="P58" s="276">
        <f>SUMIFS(Сверхбаза!N:N,Сверхбаза!C:C,СВОД!C58,Сверхбаза!E:E,СВОД!E58)</f>
        <v>0</v>
      </c>
      <c r="Q58" s="276">
        <f>SUMIFS(Сверхбаза!P:P,Сверхбаза!C:C,СВОД!C58,Сверхбаза!E:E,СВОД!E58)</f>
        <v>0</v>
      </c>
      <c r="R58" s="276">
        <f>SUMIFS(Сверхбаза!O:O,Сверхбаза!C:C,СВОД!C58,Сверхбаза!E:E,СВОД!E58)</f>
        <v>0</v>
      </c>
      <c r="S58" s="276">
        <f>SUMIFS(Сверхбаза!Q:Q,Сверхбаза!C:C,СВОД!C58,Сверхбаза!E:E,СВОД!E58)</f>
        <v>0</v>
      </c>
      <c r="T58" s="303">
        <f>SUMIFS(Сверхбаза!G:G,Сверхбаза!C:C,СВОД!C58,Сверхбаза!E:E,СВОД!E58)</f>
        <v>0</v>
      </c>
    </row>
    <row r="59" spans="1:20" outlineLevel="1" x14ac:dyDescent="0.2">
      <c r="A59" s="289"/>
      <c r="B59" s="279"/>
      <c r="C59" s="279" t="str">
        <f>CONCATENATE(C58," ","Итог")</f>
        <v>360201 Итог</v>
      </c>
      <c r="D59" s="280"/>
      <c r="E59" s="351"/>
      <c r="F59" s="352"/>
      <c r="G59" s="304"/>
      <c r="H59" s="281"/>
      <c r="I59" s="281"/>
      <c r="J59" s="281"/>
      <c r="K59" s="281"/>
      <c r="L59" s="281"/>
      <c r="M59" s="281"/>
      <c r="N59" s="305">
        <f>SUBTOTAL(9,N51:N58)</f>
        <v>141503.22155497424</v>
      </c>
      <c r="O59" s="304"/>
      <c r="P59" s="281"/>
      <c r="Q59" s="281"/>
      <c r="R59" s="281"/>
      <c r="S59" s="281"/>
      <c r="T59" s="305">
        <f>SUBTOTAL(9,T51:T58)</f>
        <v>0</v>
      </c>
    </row>
    <row r="60" spans="1:20" ht="25.5" outlineLevel="2" x14ac:dyDescent="0.2">
      <c r="A60" s="287">
        <f>VLOOKUP(C60,Округа!B:C,2,FALSE)</f>
        <v>5</v>
      </c>
      <c r="B60" s="8">
        <v>503603</v>
      </c>
      <c r="C60" s="8">
        <v>360301</v>
      </c>
      <c r="D60" s="9" t="s">
        <v>503</v>
      </c>
      <c r="E60" s="347">
        <v>1</v>
      </c>
      <c r="F60" s="348" t="s">
        <v>12</v>
      </c>
      <c r="G60" s="300">
        <f>SUMIFS('Круглосуточный стационар'!J:J,'Круглосуточный стационар'!D:D,СВОД!C60,'Круглосуточный стационар'!F:F,СВОД!E60)/2+SUMIFS(ВМП!J:J,ВМП!D:D,СВОД!C60,ВМП!F:F,СВОД!E60)/2+SUMIFS('Дневной стационар'!J:J,'Дневной стационар'!D:D,СВОД!C60,'Дневной стационар'!F:F,СВОД!E60)/2+SUMIFS(ЭКО!H:H,ЭКО!D:D,СВОД!C60,ЭКО!F:F,СВОД!E60)+SUMIFS(Диализ!J:J,Диализ!E:E,СВОД!C60,Диализ!G:G,СВОД!E60)</f>
        <v>2939</v>
      </c>
      <c r="H60" s="278">
        <f>SUMIFS(Поликлиника!H:H,Поликлиника!D:D,СВОД!C60,Поликлиника!F:F,СВОД!E60)</f>
        <v>0</v>
      </c>
      <c r="I60" s="278">
        <f>SUMIFS(Поликлиника!BA:BA,Поликлиника!D:D,СВОД!C60,Поликлиника!F:F,СВОД!E60)</f>
        <v>0</v>
      </c>
      <c r="J60" s="278">
        <f>SUMIFS(Поликлиника!BF:BF,Поликлиника!D:D,СВОД!C60,Поликлиника!F:F,СВОД!E60)</f>
        <v>0</v>
      </c>
      <c r="K60" s="278">
        <f>SUMIFS(Поликлиника!BU:BU,Поликлиника!D:D,СВОД!C60,Поликлиника!F:F,СВОД!E60)</f>
        <v>0</v>
      </c>
      <c r="L60" s="278">
        <f>SUMIFS(Услуги!H:H,Услуги!D:D,СВОД!C60,Услуги!F:F,СВОД!E60)+SUMIFS(Услуги!M:M,Услуги!D:D,СВОД!C60,Услуги!F:F,СВОД!E60)+SUMIFS(Услуги!R:R,Услуги!D:D,СВОД!C60,Услуги!F:F,СВОД!E60)+SUMIFS(Услуги!W:W,Услуги!D:D,СВОД!C60,Услуги!F:F,СВОД!E60)+SUMIFS(Услуги!AB:AB,Услуги!D:D,СВОД!C60,Услуги!F:F,СВОД!E60)+SUMIFS(Услуги!AG:AG,Услуги!D:D,СВОД!C60,Услуги!F:F,СВОД!E60)+SUMIFS(Услуги!AL:AL,Услуги!D:D,СВОД!C60,Услуги!F:F,СВОД!E60)+SUMIFS(Услуги!AQ:AQ,Услуги!D:D,СВОД!C60,Услуги!F:F,СВОД!E60)</f>
        <v>0</v>
      </c>
      <c r="M60" s="278">
        <f>SUMIFS('Скорая мед. помощь'!J:J,'Скорая мед. помощь'!E:E,СВОД!C60,'Скорая мед. помощь'!G:G,СВОД!E60)</f>
        <v>0</v>
      </c>
      <c r="N60" s="301">
        <f>SUMIFS('Круглосуточный стационар'!O:O,'Круглосуточный стационар'!D:D,СВОД!C60,'Круглосуточный стационар'!F:F,СВОД!E60)+SUMIFS(ВМП!O:O,ВМП!D:D,СВОД!C60,ВМП!F:F,СВОД!E60)+SUMIFS('Дневной стационар'!O:O,'Дневной стационар'!D:D,СВОД!C60,'Дневной стационар'!F:F,СВОД!E60)+SUMIFS(ЭКО!M:M,ЭКО!D:D,СВОД!C60,ЭКО!F:F,СВОД!E60)+SUMIFS(Диализ!O:O,Диализ!E:E,СВОД!C60,Диализ!G:G,СВОД!E60)+SUMIFS(Поликлиника!CT:CT,Поликлиника!D:D,СВОД!C60,Поликлиника!F:F,СВОД!E60)+SUMIFS('Скорая мед. помощь'!O:O,'Скорая мед. помощь'!E:E,СВОД!C60,'Скорая мед. помощь'!G:G,СВОД!E60)+SUMIFS(Услуги!AV:AV,Услуги!D:D,СВОД!C60,Услуги!F:F,СВОД!E60)</f>
        <v>73480.973361764933</v>
      </c>
      <c r="O60" s="300">
        <f>SUMIFS(Сверхбаза!L:L,Сверхбаза!C:C,СВОД!C60,Сверхбаза!E:E,СВОД!E60)+SUMIFS(Сверхбаза!M:M,Сверхбаза!C:C,СВОД!C60,Сверхбаза!E:E,СВОД!E60)</f>
        <v>0</v>
      </c>
      <c r="P60" s="278">
        <f>SUMIFS(Сверхбаза!N:N,Сверхбаза!C:C,СВОД!C60,Сверхбаза!E:E,СВОД!E60)</f>
        <v>0</v>
      </c>
      <c r="Q60" s="278">
        <f>SUMIFS(Сверхбаза!P:P,Сверхбаза!C:C,СВОД!C60,Сверхбаза!E:E,СВОД!E60)</f>
        <v>0</v>
      </c>
      <c r="R60" s="278">
        <f>SUMIFS(Сверхбаза!O:O,Сверхбаза!C:C,СВОД!C60,Сверхбаза!E:E,СВОД!E60)</f>
        <v>0</v>
      </c>
      <c r="S60" s="278">
        <f>SUMIFS(Сверхбаза!Q:Q,Сверхбаза!C:C,СВОД!C60,Сверхбаза!E:E,СВОД!E60)</f>
        <v>0</v>
      </c>
      <c r="T60" s="301">
        <f>SUMIFS(Сверхбаза!G:G,Сверхбаза!C:C,СВОД!C60,Сверхбаза!E:E,СВОД!E60)</f>
        <v>0</v>
      </c>
    </row>
    <row r="61" spans="1:20" ht="25.5" outlineLevel="2" x14ac:dyDescent="0.2">
      <c r="A61" s="288">
        <f>VLOOKUP(C61,Округа!B:C,2,FALSE)</f>
        <v>5</v>
      </c>
      <c r="B61" s="361">
        <v>503603</v>
      </c>
      <c r="C61" s="361">
        <v>360301</v>
      </c>
      <c r="D61" s="5" t="s">
        <v>503</v>
      </c>
      <c r="E61" s="349">
        <v>13</v>
      </c>
      <c r="F61" s="350" t="s">
        <v>704</v>
      </c>
      <c r="G61" s="302">
        <f>SUMIFS('Круглосуточный стационар'!J:J,'Круглосуточный стационар'!D:D,СВОД!C61,'Круглосуточный стационар'!F:F,СВОД!E61)/2+SUMIFS(ВМП!J:J,ВМП!D:D,СВОД!C61,ВМП!F:F,СВОД!E61)/2+SUMIFS('Дневной стационар'!J:J,'Дневной стационар'!D:D,СВОД!C61,'Дневной стационар'!F:F,СВОД!E61)/2+SUMIFS(ЭКО!H:H,ЭКО!D:D,СВОД!C61,ЭКО!F:F,СВОД!E61)+SUMIFS(Диализ!J:J,Диализ!E:E,СВОД!C61,Диализ!G:G,СВОД!E61)</f>
        <v>0</v>
      </c>
      <c r="H61" s="276">
        <f>SUMIFS(Поликлиника!H:H,Поликлиника!D:D,СВОД!C61,Поликлиника!F:F,СВОД!E61)</f>
        <v>0</v>
      </c>
      <c r="I61" s="276">
        <f>SUMIFS(Поликлиника!BA:BA,Поликлиника!D:D,СВОД!C61,Поликлиника!F:F,СВОД!E61)</f>
        <v>0</v>
      </c>
      <c r="J61" s="276">
        <f>SUMIFS(Поликлиника!BF:BF,Поликлиника!D:D,СВОД!C61,Поликлиника!F:F,СВОД!E61)</f>
        <v>0</v>
      </c>
      <c r="K61" s="276">
        <f>SUMIFS(Поликлиника!BU:BU,Поликлиника!D:D,СВОД!C61,Поликлиника!F:F,СВОД!E61)</f>
        <v>0</v>
      </c>
      <c r="L61" s="276">
        <f>SUMIFS(Услуги!H:H,Услуги!D:D,СВОД!C61,Услуги!F:F,СВОД!E61)+SUMIFS(Услуги!M:M,Услуги!D:D,СВОД!C61,Услуги!F:F,СВОД!E61)+SUMIFS(Услуги!R:R,Услуги!D:D,СВОД!C61,Услуги!F:F,СВОД!E61)+SUMIFS(Услуги!W:W,Услуги!D:D,СВОД!C61,Услуги!F:F,СВОД!E61)+SUMIFS(Услуги!AB:AB,Услуги!D:D,СВОД!C61,Услуги!F:F,СВОД!E61)+SUMIFS(Услуги!AG:AG,Услуги!D:D,СВОД!C61,Услуги!F:F,СВОД!E61)+SUMIFS(Услуги!AL:AL,Услуги!D:D,СВОД!C61,Услуги!F:F,СВОД!E61)+SUMIFS(Услуги!AQ:AQ,Услуги!D:D,СВОД!C61,Услуги!F:F,СВОД!E61)</f>
        <v>0</v>
      </c>
      <c r="M61" s="276">
        <f>SUMIFS('Скорая мед. помощь'!J:J,'Скорая мед. помощь'!E:E,СВОД!C61,'Скорая мед. помощь'!G:G,СВОД!E61)</f>
        <v>0</v>
      </c>
      <c r="N61" s="303">
        <f>SUMIFS('Круглосуточный стационар'!O:O,'Круглосуточный стационар'!D:D,СВОД!C61,'Круглосуточный стационар'!F:F,СВОД!E61)+SUMIFS(ВМП!O:O,ВМП!D:D,СВОД!C61,ВМП!F:F,СВОД!E61)+SUMIFS('Дневной стационар'!O:O,'Дневной стационар'!D:D,СВОД!C61,'Дневной стационар'!F:F,СВОД!E61)+SUMIFS(ЭКО!M:M,ЭКО!D:D,СВОД!C61,ЭКО!F:F,СВОД!E61)+SUMIFS(Диализ!O:O,Диализ!E:E,СВОД!C61,Диализ!G:G,СВОД!E61)+SUMIFS(Поликлиника!CT:CT,Поликлиника!D:D,СВОД!C61,Поликлиника!F:F,СВОД!E61)+SUMIFS('Скорая мед. помощь'!O:O,'Скорая мед. помощь'!E:E,СВОД!C61,'Скорая мед. помощь'!G:G,СВОД!E61)+SUMIFS(Услуги!AV:AV,Услуги!D:D,СВОД!C61,Услуги!F:F,СВОД!E61)</f>
        <v>0</v>
      </c>
      <c r="O61" s="302">
        <f>SUMIFS(Сверхбаза!L:L,Сверхбаза!C:C,СВОД!C61,Сверхбаза!E:E,СВОД!E61)+SUMIFS(Сверхбаза!M:M,Сверхбаза!C:C,СВОД!C61,Сверхбаза!E:E,СВОД!E61)</f>
        <v>0</v>
      </c>
      <c r="P61" s="276">
        <f>SUMIFS(Сверхбаза!N:N,Сверхбаза!C:C,СВОД!C61,Сверхбаза!E:E,СВОД!E61)</f>
        <v>0</v>
      </c>
      <c r="Q61" s="276">
        <f>SUMIFS(Сверхбаза!P:P,Сверхбаза!C:C,СВОД!C61,Сверхбаза!E:E,СВОД!E61)</f>
        <v>0</v>
      </c>
      <c r="R61" s="276">
        <f>SUMIFS(Сверхбаза!O:O,Сверхбаза!C:C,СВОД!C61,Сверхбаза!E:E,СВОД!E61)</f>
        <v>0</v>
      </c>
      <c r="S61" s="276">
        <f>SUMIFS(Сверхбаза!Q:Q,Сверхбаза!C:C,СВОД!C61,Сверхбаза!E:E,СВОД!E61)</f>
        <v>0</v>
      </c>
      <c r="T61" s="303">
        <f>SUMIFS(Сверхбаза!G:G,Сверхбаза!C:C,СВОД!C61,Сверхбаза!E:E,СВОД!E61)</f>
        <v>0</v>
      </c>
    </row>
    <row r="62" spans="1:20" ht="25.5" outlineLevel="2" x14ac:dyDescent="0.2">
      <c r="A62" s="288">
        <f>VLOOKUP(C62,Округа!B:C,2,FALSE)</f>
        <v>5</v>
      </c>
      <c r="B62" s="361">
        <v>503603</v>
      </c>
      <c r="C62" s="361">
        <v>360301</v>
      </c>
      <c r="D62" s="5" t="s">
        <v>503</v>
      </c>
      <c r="E62" s="349">
        <v>2</v>
      </c>
      <c r="F62" s="350" t="s">
        <v>173</v>
      </c>
      <c r="G62" s="302">
        <f>SUMIFS('Круглосуточный стационар'!J:J,'Круглосуточный стационар'!D:D,СВОД!C62,'Круглосуточный стационар'!F:F,СВОД!E62)/2+SUMIFS(ВМП!J:J,ВМП!D:D,СВОД!C62,ВМП!F:F,СВОД!E62)/2+SUMIFS('Дневной стационар'!J:J,'Дневной стационар'!D:D,СВОД!C62,'Дневной стационар'!F:F,СВОД!E62)/2+SUMIFS(ЭКО!H:H,ЭКО!D:D,СВОД!C62,ЭКО!F:F,СВОД!E62)+SUMIFS(Диализ!J:J,Диализ!E:E,СВОД!C62,Диализ!G:G,СВОД!E62)</f>
        <v>625</v>
      </c>
      <c r="H62" s="276">
        <f>SUMIFS(Поликлиника!H:H,Поликлиника!D:D,СВОД!C62,Поликлиника!F:F,СВОД!E62)</f>
        <v>0</v>
      </c>
      <c r="I62" s="276">
        <f>SUMIFS(Поликлиника!BA:BA,Поликлиника!D:D,СВОД!C62,Поликлиника!F:F,СВОД!E62)</f>
        <v>0</v>
      </c>
      <c r="J62" s="276">
        <f>SUMIFS(Поликлиника!BF:BF,Поликлиника!D:D,СВОД!C62,Поликлиника!F:F,СВОД!E62)</f>
        <v>0</v>
      </c>
      <c r="K62" s="276">
        <f>SUMIFS(Поликлиника!BU:BU,Поликлиника!D:D,СВОД!C62,Поликлиника!F:F,СВОД!E62)</f>
        <v>0</v>
      </c>
      <c r="L62" s="276">
        <f>SUMIFS(Услуги!H:H,Услуги!D:D,СВОД!C62,Услуги!F:F,СВОД!E62)+SUMIFS(Услуги!M:M,Услуги!D:D,СВОД!C62,Услуги!F:F,СВОД!E62)+SUMIFS(Услуги!R:R,Услуги!D:D,СВОД!C62,Услуги!F:F,СВОД!E62)+SUMIFS(Услуги!W:W,Услуги!D:D,СВОД!C62,Услуги!F:F,СВОД!E62)+SUMIFS(Услуги!AB:AB,Услуги!D:D,СВОД!C62,Услуги!F:F,СВОД!E62)+SUMIFS(Услуги!AG:AG,Услуги!D:D,СВОД!C62,Услуги!F:F,СВОД!E62)+SUMIFS(Услуги!AL:AL,Услуги!D:D,СВОД!C62,Услуги!F:F,СВОД!E62)+SUMIFS(Услуги!AQ:AQ,Услуги!D:D,СВОД!C62,Услуги!F:F,СВОД!E62)</f>
        <v>0</v>
      </c>
      <c r="M62" s="276">
        <f>SUMIFS('Скорая мед. помощь'!J:J,'Скорая мед. помощь'!E:E,СВОД!C62,'Скорая мед. помощь'!G:G,СВОД!E62)</f>
        <v>0</v>
      </c>
      <c r="N62" s="303">
        <f>SUMIFS('Круглосуточный стационар'!O:O,'Круглосуточный стационар'!D:D,СВОД!C62,'Круглосуточный стационар'!F:F,СВОД!E62)+SUMIFS(ВМП!O:O,ВМП!D:D,СВОД!C62,ВМП!F:F,СВОД!E62)+SUMIFS('Дневной стационар'!O:O,'Дневной стационар'!D:D,СВОД!C62,'Дневной стационар'!F:F,СВОД!E62)+SUMIFS(ЭКО!M:M,ЭКО!D:D,СВОД!C62,ЭКО!F:F,СВОД!E62)+SUMIFS(Диализ!O:O,Диализ!E:E,СВОД!C62,Диализ!G:G,СВОД!E62)+SUMIFS(Поликлиника!CT:CT,Поликлиника!D:D,СВОД!C62,Поликлиника!F:F,СВОД!E62)+SUMIFS('Скорая мед. помощь'!O:O,'Скорая мед. помощь'!E:E,СВОД!C62,'Скорая мед. помощь'!G:G,СВОД!E62)+SUMIFS(Услуги!AV:AV,Услуги!D:D,СВОД!C62,Услуги!F:F,СВОД!E62)</f>
        <v>4565.8858500000006</v>
      </c>
      <c r="O62" s="302">
        <f>SUMIFS(Сверхбаза!L:L,Сверхбаза!C:C,СВОД!C62,Сверхбаза!E:E,СВОД!E62)+SUMIFS(Сверхбаза!M:M,Сверхбаза!C:C,СВОД!C62,Сверхбаза!E:E,СВОД!E62)</f>
        <v>0</v>
      </c>
      <c r="P62" s="276">
        <f>SUMIFS(Сверхбаза!N:N,Сверхбаза!C:C,СВОД!C62,Сверхбаза!E:E,СВОД!E62)</f>
        <v>0</v>
      </c>
      <c r="Q62" s="276">
        <f>SUMIFS(Сверхбаза!P:P,Сверхбаза!C:C,СВОД!C62,Сверхбаза!E:E,СВОД!E62)</f>
        <v>0</v>
      </c>
      <c r="R62" s="276">
        <f>SUMIFS(Сверхбаза!O:O,Сверхбаза!C:C,СВОД!C62,Сверхбаза!E:E,СВОД!E62)</f>
        <v>0</v>
      </c>
      <c r="S62" s="276">
        <f>SUMIFS(Сверхбаза!Q:Q,Сверхбаза!C:C,СВОД!C62,Сверхбаза!E:E,СВОД!E62)</f>
        <v>0</v>
      </c>
      <c r="T62" s="303">
        <f>SUMIFS(Сверхбаза!G:G,Сверхбаза!C:C,СВОД!C62,Сверхбаза!E:E,СВОД!E62)</f>
        <v>0</v>
      </c>
    </row>
    <row r="63" spans="1:20" ht="25.5" outlineLevel="2" x14ac:dyDescent="0.2">
      <c r="A63" s="288">
        <f>VLOOKUP(C63,Округа!B:C,2,FALSE)</f>
        <v>5</v>
      </c>
      <c r="B63" s="361">
        <v>503603</v>
      </c>
      <c r="C63" s="361">
        <v>360301</v>
      </c>
      <c r="D63" s="5" t="s">
        <v>503</v>
      </c>
      <c r="E63" s="349">
        <v>6</v>
      </c>
      <c r="F63" s="350" t="s">
        <v>705</v>
      </c>
      <c r="G63" s="302">
        <f>SUMIFS('Круглосуточный стационар'!J:J,'Круглосуточный стационар'!D:D,СВОД!C63,'Круглосуточный стационар'!F:F,СВОД!E63)/2+SUMIFS(ВМП!J:J,ВМП!D:D,СВОД!C63,ВМП!F:F,СВОД!E63)/2+SUMIFS('Дневной стационар'!J:J,'Дневной стационар'!D:D,СВОД!C63,'Дневной стационар'!F:F,СВОД!E63)/2+SUMIFS(ЭКО!H:H,ЭКО!D:D,СВОД!C63,ЭКО!F:F,СВОД!E63)+SUMIFS(Диализ!J:J,Диализ!E:E,СВОД!C63,Диализ!G:G,СВОД!E63)</f>
        <v>0</v>
      </c>
      <c r="H63" s="276">
        <f>SUMIFS(Поликлиника!H:H,Поликлиника!D:D,СВОД!C63,Поликлиника!F:F,СВОД!E63)</f>
        <v>0</v>
      </c>
      <c r="I63" s="276">
        <f>SUMIFS(Поликлиника!BA:BA,Поликлиника!D:D,СВОД!C63,Поликлиника!F:F,СВОД!E63)</f>
        <v>0</v>
      </c>
      <c r="J63" s="276">
        <f>SUMIFS(Поликлиника!BF:BF,Поликлиника!D:D,СВОД!C63,Поликлиника!F:F,СВОД!E63)</f>
        <v>0</v>
      </c>
      <c r="K63" s="276">
        <f>SUMIFS(Поликлиника!BU:BU,Поликлиника!D:D,СВОД!C63,Поликлиника!F:F,СВОД!E63)</f>
        <v>0</v>
      </c>
      <c r="L63" s="276">
        <f>SUMIFS(Услуги!H:H,Услуги!D:D,СВОД!C63,Услуги!F:F,СВОД!E63)+SUMIFS(Услуги!M:M,Услуги!D:D,СВОД!C63,Услуги!F:F,СВОД!E63)+SUMIFS(Услуги!R:R,Услуги!D:D,СВОД!C63,Услуги!F:F,СВОД!E63)+SUMIFS(Услуги!W:W,Услуги!D:D,СВОД!C63,Услуги!F:F,СВОД!E63)+SUMIFS(Услуги!AB:AB,Услуги!D:D,СВОД!C63,Услуги!F:F,СВОД!E63)+SUMIFS(Услуги!AG:AG,Услуги!D:D,СВОД!C63,Услуги!F:F,СВОД!E63)+SUMIFS(Услуги!AL:AL,Услуги!D:D,СВОД!C63,Услуги!F:F,СВОД!E63)+SUMIFS(Услуги!AQ:AQ,Услуги!D:D,СВОД!C63,Услуги!F:F,СВОД!E63)</f>
        <v>0</v>
      </c>
      <c r="M63" s="276">
        <f>SUMIFS('Скорая мед. помощь'!J:J,'Скорая мед. помощь'!E:E,СВОД!C63,'Скорая мед. помощь'!G:G,СВОД!E63)</f>
        <v>0</v>
      </c>
      <c r="N63" s="303">
        <f>SUMIFS('Круглосуточный стационар'!O:O,'Круглосуточный стационар'!D:D,СВОД!C63,'Круглосуточный стационар'!F:F,СВОД!E63)+SUMIFS(ВМП!O:O,ВМП!D:D,СВОД!C63,ВМП!F:F,СВОД!E63)+SUMIFS('Дневной стационар'!O:O,'Дневной стационар'!D:D,СВОД!C63,'Дневной стационар'!F:F,СВОД!E63)+SUMIFS(ЭКО!M:M,ЭКО!D:D,СВОД!C63,ЭКО!F:F,СВОД!E63)+SUMIFS(Диализ!O:O,Диализ!E:E,СВОД!C63,Диализ!G:G,СВОД!E63)+SUMIFS(Поликлиника!CT:CT,Поликлиника!D:D,СВОД!C63,Поликлиника!F:F,СВОД!E63)+SUMIFS('Скорая мед. помощь'!O:O,'Скорая мед. помощь'!E:E,СВОД!C63,'Скорая мед. помощь'!G:G,СВОД!E63)+SUMIFS(Услуги!AV:AV,Услуги!D:D,СВОД!C63,Услуги!F:F,СВОД!E63)</f>
        <v>0</v>
      </c>
      <c r="O63" s="302">
        <f>SUMIFS(Сверхбаза!L:L,Сверхбаза!C:C,СВОД!C63,Сверхбаза!E:E,СВОД!E63)+SUMIFS(Сверхбаза!M:M,Сверхбаза!C:C,СВОД!C63,Сверхбаза!E:E,СВОД!E63)</f>
        <v>0</v>
      </c>
      <c r="P63" s="276">
        <f>SUMIFS(Сверхбаза!N:N,Сверхбаза!C:C,СВОД!C63,Сверхбаза!E:E,СВОД!E63)</f>
        <v>0</v>
      </c>
      <c r="Q63" s="276">
        <f>SUMIFS(Сверхбаза!P:P,Сверхбаза!C:C,СВОД!C63,Сверхбаза!E:E,СВОД!E63)</f>
        <v>0</v>
      </c>
      <c r="R63" s="276">
        <f>SUMIFS(Сверхбаза!O:O,Сверхбаза!C:C,СВОД!C63,Сверхбаза!E:E,СВОД!E63)</f>
        <v>0</v>
      </c>
      <c r="S63" s="276">
        <f>SUMIFS(Сверхбаза!Q:Q,Сверхбаза!C:C,СВОД!C63,Сверхбаза!E:E,СВОД!E63)</f>
        <v>0</v>
      </c>
      <c r="T63" s="303">
        <f>SUMIFS(Сверхбаза!G:G,Сверхбаза!C:C,СВОД!C63,Сверхбаза!E:E,СВОД!E63)</f>
        <v>0</v>
      </c>
    </row>
    <row r="64" spans="1:20" ht="25.5" outlineLevel="2" x14ac:dyDescent="0.2">
      <c r="A64" s="288">
        <f>VLOOKUP(C64,Округа!B:C,2,FALSE)</f>
        <v>5</v>
      </c>
      <c r="B64" s="361">
        <v>503603</v>
      </c>
      <c r="C64" s="361">
        <v>360301</v>
      </c>
      <c r="D64" s="5" t="s">
        <v>503</v>
      </c>
      <c r="E64" s="349">
        <v>3</v>
      </c>
      <c r="F64" s="350" t="s">
        <v>174</v>
      </c>
      <c r="G64" s="302">
        <f>SUMIFS('Круглосуточный стационар'!J:J,'Круглосуточный стационар'!D:D,СВОД!C64,'Круглосуточный стационар'!F:F,СВОД!E64)/2+SUMIFS(ВМП!J:J,ВМП!D:D,СВОД!C64,ВМП!F:F,СВОД!E64)/2+SUMIFS('Дневной стационар'!J:J,'Дневной стационар'!D:D,СВОД!C64,'Дневной стационар'!F:F,СВОД!E64)/2+SUMIFS(ЭКО!H:H,ЭКО!D:D,СВОД!C64,ЭКО!F:F,СВОД!E64)+SUMIFS(Диализ!J:J,Диализ!E:E,СВОД!C64,Диализ!G:G,СВОД!E64)</f>
        <v>0</v>
      </c>
      <c r="H64" s="276">
        <f>SUMIFS(Поликлиника!H:H,Поликлиника!D:D,СВОД!C64,Поликлиника!F:F,СВОД!E64)</f>
        <v>19969.549202291113</v>
      </c>
      <c r="I64" s="276">
        <f>SUMIFS(Поликлиника!BA:BA,Поликлиника!D:D,СВОД!C64,Поликлиника!F:F,СВОД!E64)</f>
        <v>9933.6732702788795</v>
      </c>
      <c r="J64" s="276">
        <f>SUMIFS(Поликлиника!BF:BF,Поликлиника!D:D,СВОД!C64,Поликлиника!F:F,СВОД!E64)</f>
        <v>35906.087318689104</v>
      </c>
      <c r="K64" s="276">
        <f>SUMIFS(Поликлиника!BU:BU,Поликлиника!D:D,СВОД!C64,Поликлиника!F:F,СВОД!E64)</f>
        <v>16826</v>
      </c>
      <c r="L64" s="276">
        <f>SUMIFS(Услуги!H:H,Услуги!D:D,СВОД!C64,Услуги!F:F,СВОД!E64)+SUMIFS(Услуги!M:M,Услуги!D:D,СВОД!C64,Услуги!F:F,СВОД!E64)+SUMIFS(Услуги!R:R,Услуги!D:D,СВОД!C64,Услуги!F:F,СВОД!E64)+SUMIFS(Услуги!W:W,Услуги!D:D,СВОД!C64,Услуги!F:F,СВОД!E64)+SUMIFS(Услуги!AB:AB,Услуги!D:D,СВОД!C64,Услуги!F:F,СВОД!E64)+SUMIFS(Услуги!AG:AG,Услуги!D:D,СВОД!C64,Услуги!F:F,СВОД!E64)+SUMIFS(Услуги!AL:AL,Услуги!D:D,СВОД!C64,Услуги!F:F,СВОД!E64)+SUMIFS(Услуги!AQ:AQ,Услуги!D:D,СВОД!C64,Услуги!F:F,СВОД!E64)</f>
        <v>0</v>
      </c>
      <c r="M64" s="276">
        <f>SUMIFS('Скорая мед. помощь'!J:J,'Скорая мед. помощь'!E:E,СВОД!C64,'Скорая мед. помощь'!G:G,СВОД!E64)</f>
        <v>0</v>
      </c>
      <c r="N64" s="303">
        <f>SUMIFS('Круглосуточный стационар'!O:O,'Круглосуточный стационар'!D:D,СВОД!C64,'Круглосуточный стационар'!F:F,СВОД!E64)+SUMIFS(ВМП!O:O,ВМП!D:D,СВОД!C64,ВМП!F:F,СВОД!E64)+SUMIFS('Дневной стационар'!O:O,'Дневной стационар'!D:D,СВОД!C64,'Дневной стационар'!F:F,СВОД!E64)+SUMIFS(ЭКО!M:M,ЭКО!D:D,СВОД!C64,ЭКО!F:F,СВОД!E64)+SUMIFS(Диализ!O:O,Диализ!E:E,СВОД!C64,Диализ!G:G,СВОД!E64)+SUMIFS(Поликлиника!CT:CT,Поликлиника!D:D,СВОД!C64,Поликлиника!F:F,СВОД!E64)+SUMIFS('Скорая мед. помощь'!O:O,'Скорая мед. помощь'!E:E,СВОД!C64,'Скорая мед. помощь'!G:G,СВОД!E64)+SUMIFS(Услуги!AV:AV,Услуги!D:D,СВОД!C64,Услуги!F:F,СВОД!E64)</f>
        <v>73923.708545680944</v>
      </c>
      <c r="O64" s="302">
        <f>SUMIFS(Сверхбаза!L:L,Сверхбаза!C:C,СВОД!C64,Сверхбаза!E:E,СВОД!E64)+SUMIFS(Сверхбаза!M:M,Сверхбаза!C:C,СВОД!C64,Сверхбаза!E:E,СВОД!E64)</f>
        <v>0</v>
      </c>
      <c r="P64" s="276">
        <f>SUMIFS(Сверхбаза!N:N,Сверхбаза!C:C,СВОД!C64,Сверхбаза!E:E,СВОД!E64)</f>
        <v>0</v>
      </c>
      <c r="Q64" s="276">
        <f>SUMIFS(Сверхбаза!P:P,Сверхбаза!C:C,СВОД!C64,Сверхбаза!E:E,СВОД!E64)</f>
        <v>0</v>
      </c>
      <c r="R64" s="276">
        <f>SUMIFS(Сверхбаза!O:O,Сверхбаза!C:C,СВОД!C64,Сверхбаза!E:E,СВОД!E64)</f>
        <v>0</v>
      </c>
      <c r="S64" s="276">
        <f>SUMIFS(Сверхбаза!Q:Q,Сверхбаза!C:C,СВОД!C64,Сверхбаза!E:E,СВОД!E64)</f>
        <v>0</v>
      </c>
      <c r="T64" s="303">
        <f>SUMIFS(Сверхбаза!G:G,Сверхбаза!C:C,СВОД!C64,Сверхбаза!E:E,СВОД!E64)</f>
        <v>0</v>
      </c>
    </row>
    <row r="65" spans="1:20" ht="25.5" outlineLevel="2" x14ac:dyDescent="0.2">
      <c r="A65" s="288">
        <f>VLOOKUP(C65,Округа!B:C,2,FALSE)</f>
        <v>5</v>
      </c>
      <c r="B65" s="361">
        <v>503603</v>
      </c>
      <c r="C65" s="361">
        <v>360301</v>
      </c>
      <c r="D65" s="5" t="s">
        <v>503</v>
      </c>
      <c r="E65" s="349">
        <v>7</v>
      </c>
      <c r="F65" s="350" t="s">
        <v>706</v>
      </c>
      <c r="G65" s="302">
        <f>SUMIFS('Круглосуточный стационар'!J:J,'Круглосуточный стационар'!D:D,СВОД!C65,'Круглосуточный стационар'!F:F,СВОД!E65)/2+SUMIFS(ВМП!J:J,ВМП!D:D,СВОД!C65,ВМП!F:F,СВОД!E65)/2+SUMIFS('Дневной стационар'!J:J,'Дневной стационар'!D:D,СВОД!C65,'Дневной стационар'!F:F,СВОД!E65)/2+SUMIFS(ЭКО!H:H,ЭКО!D:D,СВОД!C65,ЭКО!F:F,СВОД!E65)+SUMIFS(Диализ!J:J,Диализ!E:E,СВОД!C65,Диализ!G:G,СВОД!E65)</f>
        <v>0</v>
      </c>
      <c r="H65" s="276">
        <f>SUMIFS(Поликлиника!H:H,Поликлиника!D:D,СВОД!C65,Поликлиника!F:F,СВОД!E65)</f>
        <v>0</v>
      </c>
      <c r="I65" s="276">
        <f>SUMIFS(Поликлиника!BA:BA,Поликлиника!D:D,СВОД!C65,Поликлиника!F:F,СВОД!E65)</f>
        <v>0</v>
      </c>
      <c r="J65" s="276">
        <f>SUMIFS(Поликлиника!BF:BF,Поликлиника!D:D,СВОД!C65,Поликлиника!F:F,СВОД!E65)</f>
        <v>0</v>
      </c>
      <c r="K65" s="276">
        <f>SUMIFS(Поликлиника!BU:BU,Поликлиника!D:D,СВОД!C65,Поликлиника!F:F,СВОД!E65)</f>
        <v>0</v>
      </c>
      <c r="L65" s="276">
        <f>SUMIFS(Услуги!H:H,Услуги!D:D,СВОД!C65,Услуги!F:F,СВОД!E65)+SUMIFS(Услуги!M:M,Услуги!D:D,СВОД!C65,Услуги!F:F,СВОД!E65)+SUMIFS(Услуги!R:R,Услуги!D:D,СВОД!C65,Услуги!F:F,СВОД!E65)+SUMIFS(Услуги!W:W,Услуги!D:D,СВОД!C65,Услуги!F:F,СВОД!E65)+SUMIFS(Услуги!AB:AB,Услуги!D:D,СВОД!C65,Услуги!F:F,СВОД!E65)+SUMIFS(Услуги!AG:AG,Услуги!D:D,СВОД!C65,Услуги!F:F,СВОД!E65)+SUMIFS(Услуги!AL:AL,Услуги!D:D,СВОД!C65,Услуги!F:F,СВОД!E65)+SUMIFS(Услуги!AQ:AQ,Услуги!D:D,СВОД!C65,Услуги!F:F,СВОД!E65)</f>
        <v>0</v>
      </c>
      <c r="M65" s="276">
        <f>SUMIFS('Скорая мед. помощь'!J:J,'Скорая мед. помощь'!E:E,СВОД!C65,'Скорая мед. помощь'!G:G,СВОД!E65)</f>
        <v>0</v>
      </c>
      <c r="N65" s="303">
        <f>SUMIFS('Круглосуточный стационар'!O:O,'Круглосуточный стационар'!D:D,СВОД!C65,'Круглосуточный стационар'!F:F,СВОД!E65)+SUMIFS(ВМП!O:O,ВМП!D:D,СВОД!C65,ВМП!F:F,СВОД!E65)+SUMIFS('Дневной стационар'!O:O,'Дневной стационар'!D:D,СВОД!C65,'Дневной стационар'!F:F,СВОД!E65)+SUMIFS(ЭКО!M:M,ЭКО!D:D,СВОД!C65,ЭКО!F:F,СВОД!E65)+SUMIFS(Диализ!O:O,Диализ!E:E,СВОД!C65,Диализ!G:G,СВОД!E65)+SUMIFS(Поликлиника!CT:CT,Поликлиника!D:D,СВОД!C65,Поликлиника!F:F,СВОД!E65)+SUMIFS('Скорая мед. помощь'!O:O,'Скорая мед. помощь'!E:E,СВОД!C65,'Скорая мед. помощь'!G:G,СВОД!E65)+SUMIFS(Услуги!AV:AV,Услуги!D:D,СВОД!C65,Услуги!F:F,СВОД!E65)</f>
        <v>0</v>
      </c>
      <c r="O65" s="302">
        <f>SUMIFS(Сверхбаза!L:L,Сверхбаза!C:C,СВОД!C65,Сверхбаза!E:E,СВОД!E65)+SUMIFS(Сверхбаза!M:M,Сверхбаза!C:C,СВОД!C65,Сверхбаза!E:E,СВОД!E65)</f>
        <v>0</v>
      </c>
      <c r="P65" s="276">
        <f>SUMIFS(Сверхбаза!N:N,Сверхбаза!C:C,СВОД!C65,Сверхбаза!E:E,СВОД!E65)</f>
        <v>0</v>
      </c>
      <c r="Q65" s="276">
        <f>SUMIFS(Сверхбаза!P:P,Сверхбаза!C:C,СВОД!C65,Сверхбаза!E:E,СВОД!E65)</f>
        <v>0</v>
      </c>
      <c r="R65" s="276">
        <f>SUMIFS(Сверхбаза!O:O,Сверхбаза!C:C,СВОД!C65,Сверхбаза!E:E,СВОД!E65)</f>
        <v>0</v>
      </c>
      <c r="S65" s="276">
        <f>SUMIFS(Сверхбаза!Q:Q,Сверхбаза!C:C,СВОД!C65,Сверхбаза!E:E,СВОД!E65)</f>
        <v>0</v>
      </c>
      <c r="T65" s="303">
        <f>SUMIFS(Сверхбаза!G:G,Сверхбаза!C:C,СВОД!C65,Сверхбаза!E:E,СВОД!E65)</f>
        <v>0</v>
      </c>
    </row>
    <row r="66" spans="1:20" ht="25.5" outlineLevel="2" x14ac:dyDescent="0.2">
      <c r="A66" s="288">
        <f>VLOOKUP(C66,Округа!B:C,2,FALSE)</f>
        <v>5</v>
      </c>
      <c r="B66" s="361">
        <v>503603</v>
      </c>
      <c r="C66" s="361">
        <v>360301</v>
      </c>
      <c r="D66" s="5" t="s">
        <v>503</v>
      </c>
      <c r="E66" s="349">
        <v>70</v>
      </c>
      <c r="F66" s="350" t="s">
        <v>707</v>
      </c>
      <c r="G66" s="302">
        <f>SUMIFS('Круглосуточный стационар'!J:J,'Круглосуточный стационар'!D:D,СВОД!C66,'Круглосуточный стационар'!F:F,СВОД!E66)/2+SUMIFS(ВМП!J:J,ВМП!D:D,СВОД!C66,ВМП!F:F,СВОД!E66)/2+SUMIFS('Дневной стационар'!J:J,'Дневной стационар'!D:D,СВОД!C66,'Дневной стационар'!F:F,СВОД!E66)/2+SUMIFS(ЭКО!H:H,ЭКО!D:D,СВОД!C66,ЭКО!F:F,СВОД!E66)+SUMIFS(Диализ!J:J,Диализ!E:E,СВОД!C66,Диализ!G:G,СВОД!E66)</f>
        <v>0</v>
      </c>
      <c r="H66" s="276">
        <f>SUMIFS(Поликлиника!H:H,Поликлиника!D:D,СВОД!C66,Поликлиника!F:F,СВОД!E66)</f>
        <v>0</v>
      </c>
      <c r="I66" s="276">
        <f>SUMIFS(Поликлиника!BA:BA,Поликлиника!D:D,СВОД!C66,Поликлиника!F:F,СВОД!E66)</f>
        <v>0</v>
      </c>
      <c r="J66" s="276">
        <f>SUMIFS(Поликлиника!BF:BF,Поликлиника!D:D,СВОД!C66,Поликлиника!F:F,СВОД!E66)</f>
        <v>0</v>
      </c>
      <c r="K66" s="276">
        <f>SUMIFS(Поликлиника!BU:BU,Поликлиника!D:D,СВОД!C66,Поликлиника!F:F,СВОД!E66)</f>
        <v>0</v>
      </c>
      <c r="L66" s="276">
        <f>SUMIFS(Услуги!H:H,Услуги!D:D,СВОД!C66,Услуги!F:F,СВОД!E66)+SUMIFS(Услуги!M:M,Услуги!D:D,СВОД!C66,Услуги!F:F,СВОД!E66)+SUMIFS(Услуги!R:R,Услуги!D:D,СВОД!C66,Услуги!F:F,СВОД!E66)+SUMIFS(Услуги!W:W,Услуги!D:D,СВОД!C66,Услуги!F:F,СВОД!E66)+SUMIFS(Услуги!AB:AB,Услуги!D:D,СВОД!C66,Услуги!F:F,СВОД!E66)+SUMIFS(Услуги!AG:AG,Услуги!D:D,СВОД!C66,Услуги!F:F,СВОД!E66)+SUMIFS(Услуги!AL:AL,Услуги!D:D,СВОД!C66,Услуги!F:F,СВОД!E66)+SUMIFS(Услуги!AQ:AQ,Услуги!D:D,СВОД!C66,Услуги!F:F,СВОД!E66)</f>
        <v>0</v>
      </c>
      <c r="M66" s="276">
        <f>SUMIFS('Скорая мед. помощь'!J:J,'Скорая мед. помощь'!E:E,СВОД!C66,'Скорая мед. помощь'!G:G,СВОД!E66)</f>
        <v>0</v>
      </c>
      <c r="N66" s="303">
        <f>SUMIFS('Круглосуточный стационар'!O:O,'Круглосуточный стационар'!D:D,СВОД!C66,'Круглосуточный стационар'!F:F,СВОД!E66)+SUMIFS(ВМП!O:O,ВМП!D:D,СВОД!C66,ВМП!F:F,СВОД!E66)+SUMIFS('Дневной стационар'!O:O,'Дневной стационар'!D:D,СВОД!C66,'Дневной стационар'!F:F,СВОД!E66)+SUMIFS(ЭКО!M:M,ЭКО!D:D,СВОД!C66,ЭКО!F:F,СВОД!E66)+SUMIFS(Диализ!O:O,Диализ!E:E,СВОД!C66,Диализ!G:G,СВОД!E66)+SUMIFS(Поликлиника!CT:CT,Поликлиника!D:D,СВОД!C66,Поликлиника!F:F,СВОД!E66)+SUMIFS('Скорая мед. помощь'!O:O,'Скорая мед. помощь'!E:E,СВОД!C66,'Скорая мед. помощь'!G:G,СВОД!E66)+SUMIFS(Услуги!AV:AV,Услуги!D:D,СВОД!C66,Услуги!F:F,СВОД!E66)</f>
        <v>0</v>
      </c>
      <c r="O66" s="302">
        <f>SUMIFS(Сверхбаза!L:L,Сверхбаза!C:C,СВОД!C66,Сверхбаза!E:E,СВОД!E66)+SUMIFS(Сверхбаза!M:M,Сверхбаза!C:C,СВОД!C66,Сверхбаза!E:E,СВОД!E66)</f>
        <v>0</v>
      </c>
      <c r="P66" s="276">
        <f>SUMIFS(Сверхбаза!N:N,Сверхбаза!C:C,СВОД!C66,Сверхбаза!E:E,СВОД!E66)</f>
        <v>0</v>
      </c>
      <c r="Q66" s="276">
        <f>SUMIFS(Сверхбаза!P:P,Сверхбаза!C:C,СВОД!C66,Сверхбаза!E:E,СВОД!E66)</f>
        <v>0</v>
      </c>
      <c r="R66" s="276">
        <f>SUMIFS(Сверхбаза!O:O,Сверхбаза!C:C,СВОД!C66,Сверхбаза!E:E,СВОД!E66)</f>
        <v>0</v>
      </c>
      <c r="S66" s="276">
        <f>SUMIFS(Сверхбаза!Q:Q,Сверхбаза!C:C,СВОД!C66,Сверхбаза!E:E,СВОД!E66)</f>
        <v>0</v>
      </c>
      <c r="T66" s="303">
        <f>SUMIFS(Сверхбаза!G:G,Сверхбаза!C:C,СВОД!C66,Сверхбаза!E:E,СВОД!E66)</f>
        <v>0</v>
      </c>
    </row>
    <row r="67" spans="1:20" ht="25.5" outlineLevel="2" x14ac:dyDescent="0.2">
      <c r="A67" s="288">
        <f>VLOOKUP(C67,Округа!B:C,2,FALSE)</f>
        <v>5</v>
      </c>
      <c r="B67" s="361">
        <v>503603</v>
      </c>
      <c r="C67" s="361">
        <v>360301</v>
      </c>
      <c r="D67" s="5" t="s">
        <v>503</v>
      </c>
      <c r="E67" s="349">
        <v>94</v>
      </c>
      <c r="F67" s="350" t="s">
        <v>157</v>
      </c>
      <c r="G67" s="302">
        <f>SUMIFS('Круглосуточный стационар'!J:J,'Круглосуточный стационар'!D:D,СВОД!C67,'Круглосуточный стационар'!F:F,СВОД!E67)/2+SUMIFS(ВМП!J:J,ВМП!D:D,СВОД!C67,ВМП!F:F,СВОД!E67)/2+SUMIFS('Дневной стационар'!J:J,'Дневной стационар'!D:D,СВОД!C67,'Дневной стационар'!F:F,СВОД!E67)/2+SUMIFS(ЭКО!H:H,ЭКО!D:D,СВОД!C67,ЭКО!F:F,СВОД!E67)+SUMIFS(Диализ!J:J,Диализ!E:E,СВОД!C67,Диализ!G:G,СВОД!E67)</f>
        <v>0</v>
      </c>
      <c r="H67" s="276">
        <f>SUMIFS(Поликлиника!H:H,Поликлиника!D:D,СВОД!C67,Поликлиника!F:F,СВОД!E67)</f>
        <v>0</v>
      </c>
      <c r="I67" s="276">
        <f>SUMIFS(Поликлиника!BA:BA,Поликлиника!D:D,СВОД!C67,Поликлиника!F:F,СВОД!E67)</f>
        <v>0</v>
      </c>
      <c r="J67" s="276">
        <f>SUMIFS(Поликлиника!BF:BF,Поликлиника!D:D,СВОД!C67,Поликлиника!F:F,СВОД!E67)</f>
        <v>0</v>
      </c>
      <c r="K67" s="276">
        <f>SUMIFS(Поликлиника!BU:BU,Поликлиника!D:D,СВОД!C67,Поликлиника!F:F,СВОД!E67)</f>
        <v>0</v>
      </c>
      <c r="L67" s="276">
        <f>SUMIFS(Услуги!H:H,Услуги!D:D,СВОД!C67,Услуги!F:F,СВОД!E67)+SUMIFS(Услуги!M:M,Услуги!D:D,СВОД!C67,Услуги!F:F,СВОД!E67)+SUMIFS(Услуги!R:R,Услуги!D:D,СВОД!C67,Услуги!F:F,СВОД!E67)+SUMIFS(Услуги!W:W,Услуги!D:D,СВОД!C67,Услуги!F:F,СВОД!E67)+SUMIFS(Услуги!AB:AB,Услуги!D:D,СВОД!C67,Услуги!F:F,СВОД!E67)+SUMIFS(Услуги!AG:AG,Услуги!D:D,СВОД!C67,Услуги!F:F,СВОД!E67)+SUMIFS(Услуги!AL:AL,Услуги!D:D,СВОД!C67,Услуги!F:F,СВОД!E67)+SUMIFS(Услуги!AQ:AQ,Услуги!D:D,СВОД!C67,Услуги!F:F,СВОД!E67)</f>
        <v>0</v>
      </c>
      <c r="M67" s="276">
        <f>SUMIFS('Скорая мед. помощь'!J:J,'Скорая мед. помощь'!E:E,СВОД!C67,'Скорая мед. помощь'!G:G,СВОД!E67)</f>
        <v>0</v>
      </c>
      <c r="N67" s="303">
        <f>SUMIFS('Круглосуточный стационар'!O:O,'Круглосуточный стационар'!D:D,СВОД!C67,'Круглосуточный стационар'!F:F,СВОД!E67)+SUMIFS(ВМП!O:O,ВМП!D:D,СВОД!C67,ВМП!F:F,СВОД!E67)+SUMIFS('Дневной стационар'!O:O,'Дневной стационар'!D:D,СВОД!C67,'Дневной стационар'!F:F,СВОД!E67)+SUMIFS(ЭКО!M:M,ЭКО!D:D,СВОД!C67,ЭКО!F:F,СВОД!E67)+SUMIFS(Диализ!O:O,Диализ!E:E,СВОД!C67,Диализ!G:G,СВОД!E67)+SUMIFS(Поликлиника!CT:CT,Поликлиника!D:D,СВОД!C67,Поликлиника!F:F,СВОД!E67)+SUMIFS('Скорая мед. помощь'!O:O,'Скорая мед. помощь'!E:E,СВОД!C67,'Скорая мед. помощь'!G:G,СВОД!E67)+SUMIFS(Услуги!AV:AV,Услуги!D:D,СВОД!C67,Услуги!F:F,СВОД!E67)</f>
        <v>0</v>
      </c>
      <c r="O67" s="302">
        <f>SUMIFS(Сверхбаза!L:L,Сверхбаза!C:C,СВОД!C67,Сверхбаза!E:E,СВОД!E67)+SUMIFS(Сверхбаза!M:M,Сверхбаза!C:C,СВОД!C67,Сверхбаза!E:E,СВОД!E67)</f>
        <v>0</v>
      </c>
      <c r="P67" s="276">
        <f>SUMIFS(Сверхбаза!N:N,Сверхбаза!C:C,СВОД!C67,Сверхбаза!E:E,СВОД!E67)</f>
        <v>0</v>
      </c>
      <c r="Q67" s="276">
        <f>SUMIFS(Сверхбаза!P:P,Сверхбаза!C:C,СВОД!C67,Сверхбаза!E:E,СВОД!E67)</f>
        <v>0</v>
      </c>
      <c r="R67" s="276">
        <f>SUMIFS(Сверхбаза!O:O,Сверхбаза!C:C,СВОД!C67,Сверхбаза!E:E,СВОД!E67)</f>
        <v>0</v>
      </c>
      <c r="S67" s="276">
        <f>SUMIFS(Сверхбаза!Q:Q,Сверхбаза!C:C,СВОД!C67,Сверхбаза!E:E,СВОД!E67)</f>
        <v>0</v>
      </c>
      <c r="T67" s="303">
        <f>SUMIFS(Сверхбаза!G:G,Сверхбаза!C:C,СВОД!C67,Сверхбаза!E:E,СВОД!E67)</f>
        <v>0</v>
      </c>
    </row>
    <row r="68" spans="1:20" outlineLevel="1" x14ac:dyDescent="0.2">
      <c r="A68" s="289"/>
      <c r="B68" s="279"/>
      <c r="C68" s="279" t="str">
        <f>CONCATENATE(C67," ","Итог")</f>
        <v>360301 Итог</v>
      </c>
      <c r="D68" s="280"/>
      <c r="E68" s="351"/>
      <c r="F68" s="352"/>
      <c r="G68" s="304"/>
      <c r="H68" s="281"/>
      <c r="I68" s="281"/>
      <c r="J68" s="281"/>
      <c r="K68" s="281"/>
      <c r="L68" s="281"/>
      <c r="M68" s="281"/>
      <c r="N68" s="305">
        <f>SUBTOTAL(9,N60:N67)</f>
        <v>151970.56775744588</v>
      </c>
      <c r="O68" s="304"/>
      <c r="P68" s="281"/>
      <c r="Q68" s="281"/>
      <c r="R68" s="281"/>
      <c r="S68" s="281"/>
      <c r="T68" s="305">
        <f>SUBTOTAL(9,T60:T67)</f>
        <v>0</v>
      </c>
    </row>
    <row r="69" spans="1:20" ht="25.5" outlineLevel="2" x14ac:dyDescent="0.2">
      <c r="A69" s="287">
        <f>VLOOKUP(C69,Округа!B:C,2,FALSE)</f>
        <v>5</v>
      </c>
      <c r="B69" s="8">
        <v>503604</v>
      </c>
      <c r="C69" s="8">
        <v>360401</v>
      </c>
      <c r="D69" s="9" t="s">
        <v>319</v>
      </c>
      <c r="E69" s="347">
        <v>1</v>
      </c>
      <c r="F69" s="348" t="s">
        <v>12</v>
      </c>
      <c r="G69" s="300">
        <f>SUMIFS('Круглосуточный стационар'!J:J,'Круглосуточный стационар'!D:D,СВОД!C69,'Круглосуточный стационар'!F:F,СВОД!E69)/2+SUMIFS(ВМП!J:J,ВМП!D:D,СВОД!C69,ВМП!F:F,СВОД!E69)/2+SUMIFS('Дневной стационар'!J:J,'Дневной стационар'!D:D,СВОД!C69,'Дневной стационар'!F:F,СВОД!E69)/2+SUMIFS(ЭКО!H:H,ЭКО!D:D,СВОД!C69,ЭКО!F:F,СВОД!E69)+SUMIFS(Диализ!J:J,Диализ!E:E,СВОД!C69,Диализ!G:G,СВОД!E69)</f>
        <v>2765</v>
      </c>
      <c r="H69" s="278">
        <f>SUMIFS(Поликлиника!H:H,Поликлиника!D:D,СВОД!C69,Поликлиника!F:F,СВОД!E69)</f>
        <v>0</v>
      </c>
      <c r="I69" s="278">
        <f>SUMIFS(Поликлиника!BA:BA,Поликлиника!D:D,СВОД!C69,Поликлиника!F:F,СВОД!E69)</f>
        <v>0</v>
      </c>
      <c r="J69" s="278">
        <f>SUMIFS(Поликлиника!BF:BF,Поликлиника!D:D,СВОД!C69,Поликлиника!F:F,СВОД!E69)</f>
        <v>0</v>
      </c>
      <c r="K69" s="278">
        <f>SUMIFS(Поликлиника!BU:BU,Поликлиника!D:D,СВОД!C69,Поликлиника!F:F,СВОД!E69)</f>
        <v>0</v>
      </c>
      <c r="L69" s="278">
        <f>SUMIFS(Услуги!H:H,Услуги!D:D,СВОД!C69,Услуги!F:F,СВОД!E69)+SUMIFS(Услуги!M:M,Услуги!D:D,СВОД!C69,Услуги!F:F,СВОД!E69)+SUMIFS(Услуги!R:R,Услуги!D:D,СВОД!C69,Услуги!F:F,СВОД!E69)+SUMIFS(Услуги!W:W,Услуги!D:D,СВОД!C69,Услуги!F:F,СВОД!E69)+SUMIFS(Услуги!AB:AB,Услуги!D:D,СВОД!C69,Услуги!F:F,СВОД!E69)+SUMIFS(Услуги!AG:AG,Услуги!D:D,СВОД!C69,Услуги!F:F,СВОД!E69)+SUMIFS(Услуги!AL:AL,Услуги!D:D,СВОД!C69,Услуги!F:F,СВОД!E69)+SUMIFS(Услуги!AQ:AQ,Услуги!D:D,СВОД!C69,Услуги!F:F,СВОД!E69)</f>
        <v>0</v>
      </c>
      <c r="M69" s="278">
        <f>SUMIFS('Скорая мед. помощь'!J:J,'Скорая мед. помощь'!E:E,СВОД!C69,'Скорая мед. помощь'!G:G,СВОД!E69)</f>
        <v>0</v>
      </c>
      <c r="N69" s="301">
        <f>SUMIFS('Круглосуточный стационар'!O:O,'Круглосуточный стационар'!D:D,СВОД!C69,'Круглосуточный стационар'!F:F,СВОД!E69)+SUMIFS(ВМП!O:O,ВМП!D:D,СВОД!C69,ВМП!F:F,СВОД!E69)+SUMIFS('Дневной стационар'!O:O,'Дневной стационар'!D:D,СВОД!C69,'Дневной стационар'!F:F,СВОД!E69)+SUMIFS(ЭКО!M:M,ЭКО!D:D,СВОД!C69,ЭКО!F:F,СВОД!E69)+SUMIFS(Диализ!O:O,Диализ!E:E,СВОД!C69,Диализ!G:G,СВОД!E69)+SUMIFS(Поликлиника!CT:CT,Поликлиника!D:D,СВОД!C69,Поликлиника!F:F,СВОД!E69)+SUMIFS('Скорая мед. помощь'!O:O,'Скорая мед. помощь'!E:E,СВОД!C69,'Скорая мед. помощь'!G:G,СВОД!E69)+SUMIFS(Услуги!AV:AV,Услуги!D:D,СВОД!C69,Услуги!F:F,СВОД!E69)</f>
        <v>55165.033079902511</v>
      </c>
      <c r="O69" s="300">
        <f>SUMIFS(Сверхбаза!L:L,Сверхбаза!C:C,СВОД!C69,Сверхбаза!E:E,СВОД!E69)+SUMIFS(Сверхбаза!M:M,Сверхбаза!C:C,СВОД!C69,Сверхбаза!E:E,СВОД!E69)</f>
        <v>0</v>
      </c>
      <c r="P69" s="278">
        <f>SUMIFS(Сверхбаза!N:N,Сверхбаза!C:C,СВОД!C69,Сверхбаза!E:E,СВОД!E69)</f>
        <v>0</v>
      </c>
      <c r="Q69" s="278">
        <f>SUMIFS(Сверхбаза!P:P,Сверхбаза!C:C,СВОД!C69,Сверхбаза!E:E,СВОД!E69)</f>
        <v>0</v>
      </c>
      <c r="R69" s="278">
        <f>SUMIFS(Сверхбаза!O:O,Сверхбаза!C:C,СВОД!C69,Сверхбаза!E:E,СВОД!E69)</f>
        <v>0</v>
      </c>
      <c r="S69" s="278">
        <f>SUMIFS(Сверхбаза!Q:Q,Сверхбаза!C:C,СВОД!C69,Сверхбаза!E:E,СВОД!E69)</f>
        <v>0</v>
      </c>
      <c r="T69" s="301">
        <f>SUMIFS(Сверхбаза!G:G,Сверхбаза!C:C,СВОД!C69,Сверхбаза!E:E,СВОД!E69)</f>
        <v>0</v>
      </c>
    </row>
    <row r="70" spans="1:20" ht="25.5" outlineLevel="2" x14ac:dyDescent="0.2">
      <c r="A70" s="288">
        <f>VLOOKUP(C70,Округа!B:C,2,FALSE)</f>
        <v>5</v>
      </c>
      <c r="B70" s="361">
        <v>503604</v>
      </c>
      <c r="C70" s="361">
        <v>360401</v>
      </c>
      <c r="D70" s="5" t="s">
        <v>319</v>
      </c>
      <c r="E70" s="349">
        <v>13</v>
      </c>
      <c r="F70" s="350" t="s">
        <v>704</v>
      </c>
      <c r="G70" s="302">
        <f>SUMIFS('Круглосуточный стационар'!J:J,'Круглосуточный стационар'!D:D,СВОД!C70,'Круглосуточный стационар'!F:F,СВОД!E70)/2+SUMIFS(ВМП!J:J,ВМП!D:D,СВОД!C70,ВМП!F:F,СВОД!E70)/2+SUMIFS('Дневной стационар'!J:J,'Дневной стационар'!D:D,СВОД!C70,'Дневной стационар'!F:F,СВОД!E70)/2+SUMIFS(ЭКО!H:H,ЭКО!D:D,СВОД!C70,ЭКО!F:F,СВОД!E70)+SUMIFS(Диализ!J:J,Диализ!E:E,СВОД!C70,Диализ!G:G,СВОД!E70)</f>
        <v>260</v>
      </c>
      <c r="H70" s="276">
        <f>SUMIFS(Поликлиника!H:H,Поликлиника!D:D,СВОД!C70,Поликлиника!F:F,СВОД!E70)</f>
        <v>0</v>
      </c>
      <c r="I70" s="276">
        <f>SUMIFS(Поликлиника!BA:BA,Поликлиника!D:D,СВОД!C70,Поликлиника!F:F,СВОД!E70)</f>
        <v>0</v>
      </c>
      <c r="J70" s="276">
        <f>SUMIFS(Поликлиника!BF:BF,Поликлиника!D:D,СВОД!C70,Поликлиника!F:F,СВОД!E70)</f>
        <v>0</v>
      </c>
      <c r="K70" s="276">
        <f>SUMIFS(Поликлиника!BU:BU,Поликлиника!D:D,СВОД!C70,Поликлиника!F:F,СВОД!E70)</f>
        <v>0</v>
      </c>
      <c r="L70" s="276">
        <f>SUMIFS(Услуги!H:H,Услуги!D:D,СВОД!C70,Услуги!F:F,СВОД!E70)+SUMIFS(Услуги!M:M,Услуги!D:D,СВОД!C70,Услуги!F:F,СВОД!E70)+SUMIFS(Услуги!R:R,Услуги!D:D,СВОД!C70,Услуги!F:F,СВОД!E70)+SUMIFS(Услуги!W:W,Услуги!D:D,СВОД!C70,Услуги!F:F,СВОД!E70)+SUMIFS(Услуги!AB:AB,Услуги!D:D,СВОД!C70,Услуги!F:F,СВОД!E70)+SUMIFS(Услуги!AG:AG,Услуги!D:D,СВОД!C70,Услуги!F:F,СВОД!E70)+SUMIFS(Услуги!AL:AL,Услуги!D:D,СВОД!C70,Услуги!F:F,СВОД!E70)+SUMIFS(Услуги!AQ:AQ,Услуги!D:D,СВОД!C70,Услуги!F:F,СВОД!E70)</f>
        <v>0</v>
      </c>
      <c r="M70" s="276">
        <f>SUMIFS('Скорая мед. помощь'!J:J,'Скорая мед. помощь'!E:E,СВОД!C70,'Скорая мед. помощь'!G:G,СВОД!E70)</f>
        <v>0</v>
      </c>
      <c r="N70" s="303">
        <f>SUMIFS('Круглосуточный стационар'!O:O,'Круглосуточный стационар'!D:D,СВОД!C70,'Круглосуточный стационар'!F:F,СВОД!E70)+SUMIFS(ВМП!O:O,ВМП!D:D,СВОД!C70,ВМП!F:F,СВОД!E70)+SUMIFS('Дневной стационар'!O:O,'Дневной стационар'!D:D,СВОД!C70,'Дневной стационар'!F:F,СВОД!E70)+SUMIFS(ЭКО!M:M,ЭКО!D:D,СВОД!C70,ЭКО!F:F,СВОД!E70)+SUMIFS(Диализ!O:O,Диализ!E:E,СВОД!C70,Диализ!G:G,СВОД!E70)+SUMIFS(Поликлиника!CT:CT,Поликлиника!D:D,СВОД!C70,Поликлиника!F:F,СВОД!E70)+SUMIFS('Скорая мед. помощь'!O:O,'Скорая мед. помощь'!E:E,СВОД!C70,'Скорая мед. помощь'!G:G,СВОД!E70)+SUMIFS(Услуги!AV:AV,Услуги!D:D,СВОД!C70,Услуги!F:F,СВОД!E70)</f>
        <v>32558.54</v>
      </c>
      <c r="O70" s="302">
        <f>SUMIFS(Сверхбаза!L:L,Сверхбаза!C:C,СВОД!C70,Сверхбаза!E:E,СВОД!E70)+SUMIFS(Сверхбаза!M:M,Сверхбаза!C:C,СВОД!C70,Сверхбаза!E:E,СВОД!E70)</f>
        <v>0</v>
      </c>
      <c r="P70" s="276">
        <f>SUMIFS(Сверхбаза!N:N,Сверхбаза!C:C,СВОД!C70,Сверхбаза!E:E,СВОД!E70)</f>
        <v>0</v>
      </c>
      <c r="Q70" s="276">
        <f>SUMIFS(Сверхбаза!P:P,Сверхбаза!C:C,СВОД!C70,Сверхбаза!E:E,СВОД!E70)</f>
        <v>0</v>
      </c>
      <c r="R70" s="276">
        <f>SUMIFS(Сверхбаза!O:O,Сверхбаза!C:C,СВОД!C70,Сверхбаза!E:E,СВОД!E70)</f>
        <v>0</v>
      </c>
      <c r="S70" s="276">
        <f>SUMIFS(Сверхбаза!Q:Q,Сверхбаза!C:C,СВОД!C70,Сверхбаза!E:E,СВОД!E70)</f>
        <v>0</v>
      </c>
      <c r="T70" s="303">
        <f>SUMIFS(Сверхбаза!G:G,Сверхбаза!C:C,СВОД!C70,Сверхбаза!E:E,СВОД!E70)</f>
        <v>0</v>
      </c>
    </row>
    <row r="71" spans="1:20" ht="25.5" outlineLevel="2" x14ac:dyDescent="0.2">
      <c r="A71" s="288">
        <f>VLOOKUP(C71,Округа!B:C,2,FALSE)</f>
        <v>5</v>
      </c>
      <c r="B71" s="361">
        <v>503604</v>
      </c>
      <c r="C71" s="361">
        <v>360401</v>
      </c>
      <c r="D71" s="5" t="s">
        <v>319</v>
      </c>
      <c r="E71" s="349">
        <v>2</v>
      </c>
      <c r="F71" s="350" t="s">
        <v>173</v>
      </c>
      <c r="G71" s="302">
        <f>SUMIFS('Круглосуточный стационар'!J:J,'Круглосуточный стационар'!D:D,СВОД!C71,'Круглосуточный стационар'!F:F,СВОД!E71)/2+SUMIFS(ВМП!J:J,ВМП!D:D,СВОД!C71,ВМП!F:F,СВОД!E71)/2+SUMIFS('Дневной стационар'!J:J,'Дневной стационар'!D:D,СВОД!C71,'Дневной стационар'!F:F,СВОД!E71)/2+SUMIFS(ЭКО!H:H,ЭКО!D:D,СВОД!C71,ЭКО!F:F,СВОД!E71)+SUMIFS(Диализ!J:J,Диализ!E:E,СВОД!C71,Диализ!G:G,СВОД!E71)</f>
        <v>2116</v>
      </c>
      <c r="H71" s="276">
        <f>SUMIFS(Поликлиника!H:H,Поликлиника!D:D,СВОД!C71,Поликлиника!F:F,СВОД!E71)</f>
        <v>0</v>
      </c>
      <c r="I71" s="276">
        <f>SUMIFS(Поликлиника!BA:BA,Поликлиника!D:D,СВОД!C71,Поликлиника!F:F,СВОД!E71)</f>
        <v>0</v>
      </c>
      <c r="J71" s="276">
        <f>SUMIFS(Поликлиника!BF:BF,Поликлиника!D:D,СВОД!C71,Поликлиника!F:F,СВОД!E71)</f>
        <v>0</v>
      </c>
      <c r="K71" s="276">
        <f>SUMIFS(Поликлиника!BU:BU,Поликлиника!D:D,СВОД!C71,Поликлиника!F:F,СВОД!E71)</f>
        <v>0</v>
      </c>
      <c r="L71" s="276">
        <f>SUMIFS(Услуги!H:H,Услуги!D:D,СВОД!C71,Услуги!F:F,СВОД!E71)+SUMIFS(Услуги!M:M,Услуги!D:D,СВОД!C71,Услуги!F:F,СВОД!E71)+SUMIFS(Услуги!R:R,Услуги!D:D,СВОД!C71,Услуги!F:F,СВОД!E71)+SUMIFS(Услуги!W:W,Услуги!D:D,СВОД!C71,Услуги!F:F,СВОД!E71)+SUMIFS(Услуги!AB:AB,Услуги!D:D,СВОД!C71,Услуги!F:F,СВОД!E71)+SUMIFS(Услуги!AG:AG,Услуги!D:D,СВОД!C71,Услуги!F:F,СВОД!E71)+SUMIFS(Услуги!AL:AL,Услуги!D:D,СВОД!C71,Услуги!F:F,СВОД!E71)+SUMIFS(Услуги!AQ:AQ,Услуги!D:D,СВОД!C71,Услуги!F:F,СВОД!E71)</f>
        <v>0</v>
      </c>
      <c r="M71" s="276">
        <f>SUMIFS('Скорая мед. помощь'!J:J,'Скорая мед. помощь'!E:E,СВОД!C71,'Скорая мед. помощь'!G:G,СВОД!E71)</f>
        <v>0</v>
      </c>
      <c r="N71" s="303">
        <f>SUMIFS('Круглосуточный стационар'!O:O,'Круглосуточный стационар'!D:D,СВОД!C71,'Круглосуточный стационар'!F:F,СВОД!E71)+SUMIFS(ВМП!O:O,ВМП!D:D,СВОД!C71,ВМП!F:F,СВОД!E71)+SUMIFS('Дневной стационар'!O:O,'Дневной стационар'!D:D,СВОД!C71,'Дневной стационар'!F:F,СВОД!E71)+SUMIFS(ЭКО!M:M,ЭКО!D:D,СВОД!C71,ЭКО!F:F,СВОД!E71)+SUMIFS(Диализ!O:O,Диализ!E:E,СВОД!C71,Диализ!G:G,СВОД!E71)+SUMIFS(Поликлиника!CT:CT,Поликлиника!D:D,СВОД!C71,Поликлиника!F:F,СВОД!E71)+SUMIFS('Скорая мед. помощь'!O:O,'Скорая мед. помощь'!E:E,СВОД!C71,'Скорая мед. помощь'!G:G,СВОД!E71)+SUMIFS(Услуги!AV:AV,Услуги!D:D,СВОД!C71,Услуги!F:F,СВОД!E71)</f>
        <v>14284.5593945</v>
      </c>
      <c r="O71" s="302">
        <f>SUMIFS(Сверхбаза!L:L,Сверхбаза!C:C,СВОД!C71,Сверхбаза!E:E,СВОД!E71)+SUMIFS(Сверхбаза!M:M,Сверхбаза!C:C,СВОД!C71,Сверхбаза!E:E,СВОД!E71)</f>
        <v>0</v>
      </c>
      <c r="P71" s="276">
        <f>SUMIFS(Сверхбаза!N:N,Сверхбаза!C:C,СВОД!C71,Сверхбаза!E:E,СВОД!E71)</f>
        <v>0</v>
      </c>
      <c r="Q71" s="276">
        <f>SUMIFS(Сверхбаза!P:P,Сверхбаза!C:C,СВОД!C71,Сверхбаза!E:E,СВОД!E71)</f>
        <v>0</v>
      </c>
      <c r="R71" s="276">
        <f>SUMIFS(Сверхбаза!O:O,Сверхбаза!C:C,СВОД!C71,Сверхбаза!E:E,СВОД!E71)</f>
        <v>0</v>
      </c>
      <c r="S71" s="276">
        <f>SUMIFS(Сверхбаза!Q:Q,Сверхбаза!C:C,СВОД!C71,Сверхбаза!E:E,СВОД!E71)</f>
        <v>0</v>
      </c>
      <c r="T71" s="303">
        <f>SUMIFS(Сверхбаза!G:G,Сверхбаза!C:C,СВОД!C71,Сверхбаза!E:E,СВОД!E71)</f>
        <v>0</v>
      </c>
    </row>
    <row r="72" spans="1:20" ht="25.5" outlineLevel="2" x14ac:dyDescent="0.2">
      <c r="A72" s="288">
        <f>VLOOKUP(C72,Округа!B:C,2,FALSE)</f>
        <v>5</v>
      </c>
      <c r="B72" s="361">
        <v>503604</v>
      </c>
      <c r="C72" s="361">
        <v>360401</v>
      </c>
      <c r="D72" s="5" t="s">
        <v>319</v>
      </c>
      <c r="E72" s="349">
        <v>6</v>
      </c>
      <c r="F72" s="350" t="s">
        <v>705</v>
      </c>
      <c r="G72" s="302">
        <f>SUMIFS('Круглосуточный стационар'!J:J,'Круглосуточный стационар'!D:D,СВОД!C72,'Круглосуточный стационар'!F:F,СВОД!E72)/2+SUMIFS(ВМП!J:J,ВМП!D:D,СВОД!C72,ВМП!F:F,СВОД!E72)/2+SUMIFS('Дневной стационар'!J:J,'Дневной стационар'!D:D,СВОД!C72,'Дневной стационар'!F:F,СВОД!E72)/2+SUMIFS(ЭКО!H:H,ЭКО!D:D,СВОД!C72,ЭКО!F:F,СВОД!E72)+SUMIFS(Диализ!J:J,Диализ!E:E,СВОД!C72,Диализ!G:G,СВОД!E72)</f>
        <v>0</v>
      </c>
      <c r="H72" s="276">
        <f>SUMIFS(Поликлиника!H:H,Поликлиника!D:D,СВОД!C72,Поликлиника!F:F,СВОД!E72)</f>
        <v>0</v>
      </c>
      <c r="I72" s="276">
        <f>SUMIFS(Поликлиника!BA:BA,Поликлиника!D:D,СВОД!C72,Поликлиника!F:F,СВОД!E72)</f>
        <v>0</v>
      </c>
      <c r="J72" s="276">
        <f>SUMIFS(Поликлиника!BF:BF,Поликлиника!D:D,СВОД!C72,Поликлиника!F:F,СВОД!E72)</f>
        <v>0</v>
      </c>
      <c r="K72" s="276">
        <f>SUMIFS(Поликлиника!BU:BU,Поликлиника!D:D,СВОД!C72,Поликлиника!F:F,СВОД!E72)</f>
        <v>0</v>
      </c>
      <c r="L72" s="276">
        <f>SUMIFS(Услуги!H:H,Услуги!D:D,СВОД!C72,Услуги!F:F,СВОД!E72)+SUMIFS(Услуги!M:M,Услуги!D:D,СВОД!C72,Услуги!F:F,СВОД!E72)+SUMIFS(Услуги!R:R,Услуги!D:D,СВОД!C72,Услуги!F:F,СВОД!E72)+SUMIFS(Услуги!W:W,Услуги!D:D,СВОД!C72,Услуги!F:F,СВОД!E72)+SUMIFS(Услуги!AB:AB,Услуги!D:D,СВОД!C72,Услуги!F:F,СВОД!E72)+SUMIFS(Услуги!AG:AG,Услуги!D:D,СВОД!C72,Услуги!F:F,СВОД!E72)+SUMIFS(Услуги!AL:AL,Услуги!D:D,СВОД!C72,Услуги!F:F,СВОД!E72)+SUMIFS(Услуги!AQ:AQ,Услуги!D:D,СВОД!C72,Услуги!F:F,СВОД!E72)</f>
        <v>0</v>
      </c>
      <c r="M72" s="276">
        <f>SUMIFS('Скорая мед. помощь'!J:J,'Скорая мед. помощь'!E:E,СВОД!C72,'Скорая мед. помощь'!G:G,СВОД!E72)</f>
        <v>0</v>
      </c>
      <c r="N72" s="303">
        <f>SUMIFS('Круглосуточный стационар'!O:O,'Круглосуточный стационар'!D:D,СВОД!C72,'Круглосуточный стационар'!F:F,СВОД!E72)+SUMIFS(ВМП!O:O,ВМП!D:D,СВОД!C72,ВМП!F:F,СВОД!E72)+SUMIFS('Дневной стационар'!O:O,'Дневной стационар'!D:D,СВОД!C72,'Дневной стационар'!F:F,СВОД!E72)+SUMIFS(ЭКО!M:M,ЭКО!D:D,СВОД!C72,ЭКО!F:F,СВОД!E72)+SUMIFS(Диализ!O:O,Диализ!E:E,СВОД!C72,Диализ!G:G,СВОД!E72)+SUMIFS(Поликлиника!CT:CT,Поликлиника!D:D,СВОД!C72,Поликлиника!F:F,СВОД!E72)+SUMIFS('Скорая мед. помощь'!O:O,'Скорая мед. помощь'!E:E,СВОД!C72,'Скорая мед. помощь'!G:G,СВОД!E72)+SUMIFS(Услуги!AV:AV,Услуги!D:D,СВОД!C72,Услуги!F:F,СВОД!E72)</f>
        <v>0</v>
      </c>
      <c r="O72" s="302">
        <f>SUMIFS(Сверхбаза!L:L,Сверхбаза!C:C,СВОД!C72,Сверхбаза!E:E,СВОД!E72)+SUMIFS(Сверхбаза!M:M,Сверхбаза!C:C,СВОД!C72,Сверхбаза!E:E,СВОД!E72)</f>
        <v>0</v>
      </c>
      <c r="P72" s="276">
        <f>SUMIFS(Сверхбаза!N:N,Сверхбаза!C:C,СВОД!C72,Сверхбаза!E:E,СВОД!E72)</f>
        <v>0</v>
      </c>
      <c r="Q72" s="276">
        <f>SUMIFS(Сверхбаза!P:P,Сверхбаза!C:C,СВОД!C72,Сверхбаза!E:E,СВОД!E72)</f>
        <v>0</v>
      </c>
      <c r="R72" s="276">
        <f>SUMIFS(Сверхбаза!O:O,Сверхбаза!C:C,СВОД!C72,Сверхбаза!E:E,СВОД!E72)</f>
        <v>0</v>
      </c>
      <c r="S72" s="276">
        <f>SUMIFS(Сверхбаза!Q:Q,Сверхбаза!C:C,СВОД!C72,Сверхбаза!E:E,СВОД!E72)</f>
        <v>0</v>
      </c>
      <c r="T72" s="303">
        <f>SUMIFS(Сверхбаза!G:G,Сверхбаза!C:C,СВОД!C72,Сверхбаза!E:E,СВОД!E72)</f>
        <v>0</v>
      </c>
    </row>
    <row r="73" spans="1:20" ht="25.5" outlineLevel="2" x14ac:dyDescent="0.2">
      <c r="A73" s="288">
        <f>VLOOKUP(C73,Округа!B:C,2,FALSE)</f>
        <v>5</v>
      </c>
      <c r="B73" s="361">
        <v>503604</v>
      </c>
      <c r="C73" s="361">
        <v>360401</v>
      </c>
      <c r="D73" s="5" t="s">
        <v>319</v>
      </c>
      <c r="E73" s="349">
        <v>3</v>
      </c>
      <c r="F73" s="350" t="s">
        <v>174</v>
      </c>
      <c r="G73" s="302">
        <f>SUMIFS('Круглосуточный стационар'!J:J,'Круглосуточный стационар'!D:D,СВОД!C73,'Круглосуточный стационар'!F:F,СВОД!E73)/2+SUMIFS(ВМП!J:J,ВМП!D:D,СВОД!C73,ВМП!F:F,СВОД!E73)/2+SUMIFS('Дневной стационар'!J:J,'Дневной стационар'!D:D,СВОД!C73,'Дневной стационар'!F:F,СВОД!E73)/2+SUMIFS(ЭКО!H:H,ЭКО!D:D,СВОД!C73,ЭКО!F:F,СВОД!E73)+SUMIFS(Диализ!J:J,Диализ!E:E,СВОД!C73,Диализ!G:G,СВОД!E73)</f>
        <v>0</v>
      </c>
      <c r="H73" s="276">
        <f>SUMIFS(Поликлиника!H:H,Поликлиника!D:D,СВОД!C73,Поликлиника!F:F,СВОД!E73)</f>
        <v>37367.138125612692</v>
      </c>
      <c r="I73" s="276">
        <f>SUMIFS(Поликлиника!BA:BA,Поликлиника!D:D,СВОД!C73,Поликлиника!F:F,СВОД!E73)</f>
        <v>18860.994019712511</v>
      </c>
      <c r="J73" s="276">
        <f>SUMIFS(Поликлиника!BF:BF,Поликлиника!D:D,СВОД!C73,Поликлиника!F:F,СВОД!E73)</f>
        <v>68175.379996380274</v>
      </c>
      <c r="K73" s="276">
        <f>SUMIFS(Поликлиника!BU:BU,Поликлиника!D:D,СВОД!C73,Поликлиника!F:F,СВОД!E73)</f>
        <v>32498</v>
      </c>
      <c r="L73" s="276">
        <f>SUMIFS(Услуги!H:H,Услуги!D:D,СВОД!C73,Услуги!F:F,СВОД!E73)+SUMIFS(Услуги!M:M,Услуги!D:D,СВОД!C73,Услуги!F:F,СВОД!E73)+SUMIFS(Услуги!R:R,Услуги!D:D,СВОД!C73,Услуги!F:F,СВОД!E73)+SUMIFS(Услуги!W:W,Услуги!D:D,СВОД!C73,Услуги!F:F,СВОД!E73)+SUMIFS(Услуги!AB:AB,Услуги!D:D,СВОД!C73,Услуги!F:F,СВОД!E73)+SUMIFS(Услуги!AG:AG,Услуги!D:D,СВОД!C73,Услуги!F:F,СВОД!E73)+SUMIFS(Услуги!AL:AL,Услуги!D:D,СВОД!C73,Услуги!F:F,СВОД!E73)+SUMIFS(Услуги!AQ:AQ,Услуги!D:D,СВОД!C73,Услуги!F:F,СВОД!E73)</f>
        <v>0</v>
      </c>
      <c r="M73" s="276">
        <f>SUMIFS('Скорая мед. помощь'!J:J,'Скорая мед. помощь'!E:E,СВОД!C73,'Скорая мед. помощь'!G:G,СВОД!E73)</f>
        <v>0</v>
      </c>
      <c r="N73" s="303">
        <f>SUMIFS('Круглосуточный стационар'!O:O,'Круглосуточный стационар'!D:D,СВОД!C73,'Круглосуточный стационар'!F:F,СВОД!E73)+SUMIFS(ВМП!O:O,ВМП!D:D,СВОД!C73,ВМП!F:F,СВОД!E73)+SUMIFS('Дневной стационар'!O:O,'Дневной стационар'!D:D,СВОД!C73,'Дневной стационар'!F:F,СВОД!E73)+SUMIFS(ЭКО!M:M,ЭКО!D:D,СВОД!C73,ЭКО!F:F,СВОД!E73)+SUMIFS(Диализ!O:O,Диализ!E:E,СВОД!C73,Диализ!G:G,СВОД!E73)+SUMIFS(Поликлиника!CT:CT,Поликлиника!D:D,СВОД!C73,Поликлиника!F:F,СВОД!E73)+SUMIFS('Скорая мед. помощь'!O:O,'Скорая мед. помощь'!E:E,СВОД!C73,'Скорая мед. помощь'!G:G,СВОД!E73)+SUMIFS(Услуги!AV:AV,Услуги!D:D,СВОД!C73,Услуги!F:F,СВОД!E73)</f>
        <v>121331.30774118988</v>
      </c>
      <c r="O73" s="302">
        <f>SUMIFS(Сверхбаза!L:L,Сверхбаза!C:C,СВОД!C73,Сверхбаза!E:E,СВОД!E73)+SUMIFS(Сверхбаза!M:M,Сверхбаза!C:C,СВОД!C73,Сверхбаза!E:E,СВОД!E73)</f>
        <v>0</v>
      </c>
      <c r="P73" s="276">
        <f>SUMIFS(Сверхбаза!N:N,Сверхбаза!C:C,СВОД!C73,Сверхбаза!E:E,СВОД!E73)</f>
        <v>0</v>
      </c>
      <c r="Q73" s="276">
        <f>SUMIFS(Сверхбаза!P:P,Сверхбаза!C:C,СВОД!C73,Сверхбаза!E:E,СВОД!E73)</f>
        <v>0</v>
      </c>
      <c r="R73" s="276">
        <f>SUMIFS(Сверхбаза!O:O,Сверхбаза!C:C,СВОД!C73,Сверхбаза!E:E,СВОД!E73)</f>
        <v>0</v>
      </c>
      <c r="S73" s="276">
        <f>SUMIFS(Сверхбаза!Q:Q,Сверхбаза!C:C,СВОД!C73,Сверхбаза!E:E,СВОД!E73)</f>
        <v>0</v>
      </c>
      <c r="T73" s="303">
        <f>SUMIFS(Сверхбаза!G:G,Сверхбаза!C:C,СВОД!C73,Сверхбаза!E:E,СВОД!E73)</f>
        <v>0</v>
      </c>
    </row>
    <row r="74" spans="1:20" ht="25.5" outlineLevel="2" x14ac:dyDescent="0.2">
      <c r="A74" s="288">
        <f>VLOOKUP(C74,Округа!B:C,2,FALSE)</f>
        <v>5</v>
      </c>
      <c r="B74" s="361">
        <v>503604</v>
      </c>
      <c r="C74" s="361">
        <v>360401</v>
      </c>
      <c r="D74" s="5" t="s">
        <v>319</v>
      </c>
      <c r="E74" s="349">
        <v>7</v>
      </c>
      <c r="F74" s="350" t="s">
        <v>706</v>
      </c>
      <c r="G74" s="302">
        <f>SUMIFS('Круглосуточный стационар'!J:J,'Круглосуточный стационар'!D:D,СВОД!C74,'Круглосуточный стационар'!F:F,СВОД!E74)/2+SUMIFS(ВМП!J:J,ВМП!D:D,СВОД!C74,ВМП!F:F,СВОД!E74)/2+SUMIFS('Дневной стационар'!J:J,'Дневной стационар'!D:D,СВОД!C74,'Дневной стационар'!F:F,СВОД!E74)/2+SUMIFS(ЭКО!H:H,ЭКО!D:D,СВОД!C74,ЭКО!F:F,СВОД!E74)+SUMIFS(Диализ!J:J,Диализ!E:E,СВОД!C74,Диализ!G:G,СВОД!E74)</f>
        <v>0</v>
      </c>
      <c r="H74" s="276">
        <f>SUMIFS(Поликлиника!H:H,Поликлиника!D:D,СВОД!C74,Поликлиника!F:F,СВОД!E74)</f>
        <v>0</v>
      </c>
      <c r="I74" s="276">
        <f>SUMIFS(Поликлиника!BA:BA,Поликлиника!D:D,СВОД!C74,Поликлиника!F:F,СВОД!E74)</f>
        <v>0</v>
      </c>
      <c r="J74" s="276">
        <f>SUMIFS(Поликлиника!BF:BF,Поликлиника!D:D,СВОД!C74,Поликлиника!F:F,СВОД!E74)</f>
        <v>0</v>
      </c>
      <c r="K74" s="276">
        <f>SUMIFS(Поликлиника!BU:BU,Поликлиника!D:D,СВОД!C74,Поликлиника!F:F,СВОД!E74)</f>
        <v>0</v>
      </c>
      <c r="L74" s="276">
        <f>SUMIFS(Услуги!H:H,Услуги!D:D,СВОД!C74,Услуги!F:F,СВОД!E74)+SUMIFS(Услуги!M:M,Услуги!D:D,СВОД!C74,Услуги!F:F,СВОД!E74)+SUMIFS(Услуги!R:R,Услуги!D:D,СВОД!C74,Услуги!F:F,СВОД!E74)+SUMIFS(Услуги!W:W,Услуги!D:D,СВОД!C74,Услуги!F:F,СВОД!E74)+SUMIFS(Услуги!AB:AB,Услуги!D:D,СВОД!C74,Услуги!F:F,СВОД!E74)+SUMIFS(Услуги!AG:AG,Услуги!D:D,СВОД!C74,Услуги!F:F,СВОД!E74)+SUMIFS(Услуги!AL:AL,Услуги!D:D,СВОД!C74,Услуги!F:F,СВОД!E74)+SUMIFS(Услуги!AQ:AQ,Услуги!D:D,СВОД!C74,Услуги!F:F,СВОД!E74)</f>
        <v>0</v>
      </c>
      <c r="M74" s="276">
        <f>SUMIFS('Скорая мед. помощь'!J:J,'Скорая мед. помощь'!E:E,СВОД!C74,'Скорая мед. помощь'!G:G,СВОД!E74)</f>
        <v>0</v>
      </c>
      <c r="N74" s="303">
        <f>SUMIFS('Круглосуточный стационар'!O:O,'Круглосуточный стационар'!D:D,СВОД!C74,'Круглосуточный стационар'!F:F,СВОД!E74)+SUMIFS(ВМП!O:O,ВМП!D:D,СВОД!C74,ВМП!F:F,СВОД!E74)+SUMIFS('Дневной стационар'!O:O,'Дневной стационар'!D:D,СВОД!C74,'Дневной стационар'!F:F,СВОД!E74)+SUMIFS(ЭКО!M:M,ЭКО!D:D,СВОД!C74,ЭКО!F:F,СВОД!E74)+SUMIFS(Диализ!O:O,Диализ!E:E,СВОД!C74,Диализ!G:G,СВОД!E74)+SUMIFS(Поликлиника!CT:CT,Поликлиника!D:D,СВОД!C74,Поликлиника!F:F,СВОД!E74)+SUMIFS('Скорая мед. помощь'!O:O,'Скорая мед. помощь'!E:E,СВОД!C74,'Скорая мед. помощь'!G:G,СВОД!E74)+SUMIFS(Услуги!AV:AV,Услуги!D:D,СВОД!C74,Услуги!F:F,СВОД!E74)</f>
        <v>0</v>
      </c>
      <c r="O74" s="302">
        <f>SUMIFS(Сверхбаза!L:L,Сверхбаза!C:C,СВОД!C74,Сверхбаза!E:E,СВОД!E74)+SUMIFS(Сверхбаза!M:M,Сверхбаза!C:C,СВОД!C74,Сверхбаза!E:E,СВОД!E74)</f>
        <v>0</v>
      </c>
      <c r="P74" s="276">
        <f>SUMIFS(Сверхбаза!N:N,Сверхбаза!C:C,СВОД!C74,Сверхбаза!E:E,СВОД!E74)</f>
        <v>0</v>
      </c>
      <c r="Q74" s="276">
        <f>SUMIFS(Сверхбаза!P:P,Сверхбаза!C:C,СВОД!C74,Сверхбаза!E:E,СВОД!E74)</f>
        <v>0</v>
      </c>
      <c r="R74" s="276">
        <f>SUMIFS(Сверхбаза!O:O,Сверхбаза!C:C,СВОД!C74,Сверхбаза!E:E,СВОД!E74)</f>
        <v>0</v>
      </c>
      <c r="S74" s="276">
        <f>SUMIFS(Сверхбаза!Q:Q,Сверхбаза!C:C,СВОД!C74,Сверхбаза!E:E,СВОД!E74)</f>
        <v>0</v>
      </c>
      <c r="T74" s="303">
        <f>SUMIFS(Сверхбаза!G:G,Сверхбаза!C:C,СВОД!C74,Сверхбаза!E:E,СВОД!E74)</f>
        <v>0</v>
      </c>
    </row>
    <row r="75" spans="1:20" ht="25.5" outlineLevel="2" x14ac:dyDescent="0.2">
      <c r="A75" s="288">
        <f>VLOOKUP(C75,Округа!B:C,2,FALSE)</f>
        <v>5</v>
      </c>
      <c r="B75" s="361">
        <v>503604</v>
      </c>
      <c r="C75" s="361">
        <v>360401</v>
      </c>
      <c r="D75" s="5" t="s">
        <v>319</v>
      </c>
      <c r="E75" s="349">
        <v>70</v>
      </c>
      <c r="F75" s="350" t="s">
        <v>707</v>
      </c>
      <c r="G75" s="302">
        <f>SUMIFS('Круглосуточный стационар'!J:J,'Круглосуточный стационар'!D:D,СВОД!C75,'Круглосуточный стационар'!F:F,СВОД!E75)/2+SUMIFS(ВМП!J:J,ВМП!D:D,СВОД!C75,ВМП!F:F,СВОД!E75)/2+SUMIFS('Дневной стационар'!J:J,'Дневной стационар'!D:D,СВОД!C75,'Дневной стационар'!F:F,СВОД!E75)/2+SUMIFS(ЭКО!H:H,ЭКО!D:D,СВОД!C75,ЭКО!F:F,СВОД!E75)+SUMIFS(Диализ!J:J,Диализ!E:E,СВОД!C75,Диализ!G:G,СВОД!E75)</f>
        <v>0</v>
      </c>
      <c r="H75" s="276">
        <f>SUMIFS(Поликлиника!H:H,Поликлиника!D:D,СВОД!C75,Поликлиника!F:F,СВОД!E75)</f>
        <v>0</v>
      </c>
      <c r="I75" s="276">
        <f>SUMIFS(Поликлиника!BA:BA,Поликлиника!D:D,СВОД!C75,Поликлиника!F:F,СВОД!E75)</f>
        <v>0</v>
      </c>
      <c r="J75" s="276">
        <f>SUMIFS(Поликлиника!BF:BF,Поликлиника!D:D,СВОД!C75,Поликлиника!F:F,СВОД!E75)</f>
        <v>0</v>
      </c>
      <c r="K75" s="276">
        <f>SUMIFS(Поликлиника!BU:BU,Поликлиника!D:D,СВОД!C75,Поликлиника!F:F,СВОД!E75)</f>
        <v>0</v>
      </c>
      <c r="L75" s="276">
        <f>SUMIFS(Услуги!H:H,Услуги!D:D,СВОД!C75,Услуги!F:F,СВОД!E75)+SUMIFS(Услуги!M:M,Услуги!D:D,СВОД!C75,Услуги!F:F,СВОД!E75)+SUMIFS(Услуги!R:R,Услуги!D:D,СВОД!C75,Услуги!F:F,СВОД!E75)+SUMIFS(Услуги!W:W,Услуги!D:D,СВОД!C75,Услуги!F:F,СВОД!E75)+SUMIFS(Услуги!AB:AB,Услуги!D:D,СВОД!C75,Услуги!F:F,СВОД!E75)+SUMIFS(Услуги!AG:AG,Услуги!D:D,СВОД!C75,Услуги!F:F,СВОД!E75)+SUMIFS(Услуги!AL:AL,Услуги!D:D,СВОД!C75,Услуги!F:F,СВОД!E75)+SUMIFS(Услуги!AQ:AQ,Услуги!D:D,СВОД!C75,Услуги!F:F,СВОД!E75)</f>
        <v>0</v>
      </c>
      <c r="M75" s="276">
        <f>SUMIFS('Скорая мед. помощь'!J:J,'Скорая мед. помощь'!E:E,СВОД!C75,'Скорая мед. помощь'!G:G,СВОД!E75)</f>
        <v>0</v>
      </c>
      <c r="N75" s="303">
        <f>SUMIFS('Круглосуточный стационар'!O:O,'Круглосуточный стационар'!D:D,СВОД!C75,'Круглосуточный стационар'!F:F,СВОД!E75)+SUMIFS(ВМП!O:O,ВМП!D:D,СВОД!C75,ВМП!F:F,СВОД!E75)+SUMIFS('Дневной стационар'!O:O,'Дневной стационар'!D:D,СВОД!C75,'Дневной стационар'!F:F,СВОД!E75)+SUMIFS(ЭКО!M:M,ЭКО!D:D,СВОД!C75,ЭКО!F:F,СВОД!E75)+SUMIFS(Диализ!O:O,Диализ!E:E,СВОД!C75,Диализ!G:G,СВОД!E75)+SUMIFS(Поликлиника!CT:CT,Поликлиника!D:D,СВОД!C75,Поликлиника!F:F,СВОД!E75)+SUMIFS('Скорая мед. помощь'!O:O,'Скорая мед. помощь'!E:E,СВОД!C75,'Скорая мед. помощь'!G:G,СВОД!E75)+SUMIFS(Услуги!AV:AV,Услуги!D:D,СВОД!C75,Услуги!F:F,СВОД!E75)</f>
        <v>0</v>
      </c>
      <c r="O75" s="302">
        <f>SUMIFS(Сверхбаза!L:L,Сверхбаза!C:C,СВОД!C75,Сверхбаза!E:E,СВОД!E75)+SUMIFS(Сверхбаза!M:M,Сверхбаза!C:C,СВОД!C75,Сверхбаза!E:E,СВОД!E75)</f>
        <v>0</v>
      </c>
      <c r="P75" s="276">
        <f>SUMIFS(Сверхбаза!N:N,Сверхбаза!C:C,СВОД!C75,Сверхбаза!E:E,СВОД!E75)</f>
        <v>0</v>
      </c>
      <c r="Q75" s="276">
        <f>SUMIFS(Сверхбаза!P:P,Сверхбаза!C:C,СВОД!C75,Сверхбаза!E:E,СВОД!E75)</f>
        <v>0</v>
      </c>
      <c r="R75" s="276">
        <f>SUMIFS(Сверхбаза!O:O,Сверхбаза!C:C,СВОД!C75,Сверхбаза!E:E,СВОД!E75)</f>
        <v>0</v>
      </c>
      <c r="S75" s="276">
        <f>SUMIFS(Сверхбаза!Q:Q,Сверхбаза!C:C,СВОД!C75,Сверхбаза!E:E,СВОД!E75)</f>
        <v>0</v>
      </c>
      <c r="T75" s="303">
        <f>SUMIFS(Сверхбаза!G:G,Сверхбаза!C:C,СВОД!C75,Сверхбаза!E:E,СВОД!E75)</f>
        <v>0</v>
      </c>
    </row>
    <row r="76" spans="1:20" ht="25.5" outlineLevel="2" x14ac:dyDescent="0.2">
      <c r="A76" s="288">
        <f>VLOOKUP(C76,Округа!B:C,2,FALSE)</f>
        <v>5</v>
      </c>
      <c r="B76" s="361">
        <v>503604</v>
      </c>
      <c r="C76" s="361">
        <v>360401</v>
      </c>
      <c r="D76" s="5" t="s">
        <v>319</v>
      </c>
      <c r="E76" s="349">
        <v>94</v>
      </c>
      <c r="F76" s="350" t="s">
        <v>157</v>
      </c>
      <c r="G76" s="302">
        <f>SUMIFS('Круглосуточный стационар'!J:J,'Круглосуточный стационар'!D:D,СВОД!C76,'Круглосуточный стационар'!F:F,СВОД!E76)/2+SUMIFS(ВМП!J:J,ВМП!D:D,СВОД!C76,ВМП!F:F,СВОД!E76)/2+SUMIFS('Дневной стационар'!J:J,'Дневной стационар'!D:D,СВОД!C76,'Дневной стационар'!F:F,СВОД!E76)/2+SUMIFS(ЭКО!H:H,ЭКО!D:D,СВОД!C76,ЭКО!F:F,СВОД!E76)+SUMIFS(Диализ!J:J,Диализ!E:E,СВОД!C76,Диализ!G:G,СВОД!E76)</f>
        <v>0</v>
      </c>
      <c r="H76" s="276">
        <f>SUMIFS(Поликлиника!H:H,Поликлиника!D:D,СВОД!C76,Поликлиника!F:F,СВОД!E76)</f>
        <v>0</v>
      </c>
      <c r="I76" s="276">
        <f>SUMIFS(Поликлиника!BA:BA,Поликлиника!D:D,СВОД!C76,Поликлиника!F:F,СВОД!E76)</f>
        <v>0</v>
      </c>
      <c r="J76" s="276">
        <f>SUMIFS(Поликлиника!BF:BF,Поликлиника!D:D,СВОД!C76,Поликлиника!F:F,СВОД!E76)</f>
        <v>0</v>
      </c>
      <c r="K76" s="276">
        <f>SUMIFS(Поликлиника!BU:BU,Поликлиника!D:D,СВОД!C76,Поликлиника!F:F,СВОД!E76)</f>
        <v>0</v>
      </c>
      <c r="L76" s="276">
        <f>SUMIFS(Услуги!H:H,Услуги!D:D,СВОД!C76,Услуги!F:F,СВОД!E76)+SUMIFS(Услуги!M:M,Услуги!D:D,СВОД!C76,Услуги!F:F,СВОД!E76)+SUMIFS(Услуги!R:R,Услуги!D:D,СВОД!C76,Услуги!F:F,СВОД!E76)+SUMIFS(Услуги!W:W,Услуги!D:D,СВОД!C76,Услуги!F:F,СВОД!E76)+SUMIFS(Услуги!AB:AB,Услуги!D:D,СВОД!C76,Услуги!F:F,СВОД!E76)+SUMIFS(Услуги!AG:AG,Услуги!D:D,СВОД!C76,Услуги!F:F,СВОД!E76)+SUMIFS(Услуги!AL:AL,Услуги!D:D,СВОД!C76,Услуги!F:F,СВОД!E76)+SUMIFS(Услуги!AQ:AQ,Услуги!D:D,СВОД!C76,Услуги!F:F,СВОД!E76)</f>
        <v>0</v>
      </c>
      <c r="M76" s="276">
        <f>SUMIFS('Скорая мед. помощь'!J:J,'Скорая мед. помощь'!E:E,СВОД!C76,'Скорая мед. помощь'!G:G,СВОД!E76)</f>
        <v>0</v>
      </c>
      <c r="N76" s="303">
        <f>SUMIFS('Круглосуточный стационар'!O:O,'Круглосуточный стационар'!D:D,СВОД!C76,'Круглосуточный стационар'!F:F,СВОД!E76)+SUMIFS(ВМП!O:O,ВМП!D:D,СВОД!C76,ВМП!F:F,СВОД!E76)+SUMIFS('Дневной стационар'!O:O,'Дневной стационар'!D:D,СВОД!C76,'Дневной стационар'!F:F,СВОД!E76)+SUMIFS(ЭКО!M:M,ЭКО!D:D,СВОД!C76,ЭКО!F:F,СВОД!E76)+SUMIFS(Диализ!O:O,Диализ!E:E,СВОД!C76,Диализ!G:G,СВОД!E76)+SUMIFS(Поликлиника!CT:CT,Поликлиника!D:D,СВОД!C76,Поликлиника!F:F,СВОД!E76)+SUMIFS('Скорая мед. помощь'!O:O,'Скорая мед. помощь'!E:E,СВОД!C76,'Скорая мед. помощь'!G:G,СВОД!E76)+SUMIFS(Услуги!AV:AV,Услуги!D:D,СВОД!C76,Услуги!F:F,СВОД!E76)</f>
        <v>0</v>
      </c>
      <c r="O76" s="302">
        <f>SUMIFS(Сверхбаза!L:L,Сверхбаза!C:C,СВОД!C76,Сверхбаза!E:E,СВОД!E76)+SUMIFS(Сверхбаза!M:M,Сверхбаза!C:C,СВОД!C76,Сверхбаза!E:E,СВОД!E76)</f>
        <v>0</v>
      </c>
      <c r="P76" s="276">
        <f>SUMIFS(Сверхбаза!N:N,Сверхбаза!C:C,СВОД!C76,Сверхбаза!E:E,СВОД!E76)</f>
        <v>0</v>
      </c>
      <c r="Q76" s="276">
        <f>SUMIFS(Сверхбаза!P:P,Сверхбаза!C:C,СВОД!C76,Сверхбаза!E:E,СВОД!E76)</f>
        <v>0</v>
      </c>
      <c r="R76" s="276">
        <f>SUMIFS(Сверхбаза!O:O,Сверхбаза!C:C,СВОД!C76,Сверхбаза!E:E,СВОД!E76)</f>
        <v>0</v>
      </c>
      <c r="S76" s="276">
        <f>SUMIFS(Сверхбаза!Q:Q,Сверхбаза!C:C,СВОД!C76,Сверхбаза!E:E,СВОД!E76)</f>
        <v>0</v>
      </c>
      <c r="T76" s="303">
        <f>SUMIFS(Сверхбаза!G:G,Сверхбаза!C:C,СВОД!C76,Сверхбаза!E:E,СВОД!E76)</f>
        <v>0</v>
      </c>
    </row>
    <row r="77" spans="1:20" outlineLevel="1" x14ac:dyDescent="0.2">
      <c r="A77" s="289"/>
      <c r="B77" s="279"/>
      <c r="C77" s="279" t="str">
        <f>CONCATENATE(C76," ","Итог")</f>
        <v>360401 Итог</v>
      </c>
      <c r="D77" s="280"/>
      <c r="E77" s="351"/>
      <c r="F77" s="352"/>
      <c r="G77" s="304"/>
      <c r="H77" s="281"/>
      <c r="I77" s="281"/>
      <c r="J77" s="281"/>
      <c r="K77" s="281"/>
      <c r="L77" s="281"/>
      <c r="M77" s="281"/>
      <c r="N77" s="305">
        <f>SUBTOTAL(9,N69:N76)</f>
        <v>223339.44021559239</v>
      </c>
      <c r="O77" s="304"/>
      <c r="P77" s="281"/>
      <c r="Q77" s="281"/>
      <c r="R77" s="281"/>
      <c r="S77" s="281"/>
      <c r="T77" s="305">
        <f>SUBTOTAL(9,T69:T76)</f>
        <v>0</v>
      </c>
    </row>
    <row r="78" spans="1:20" ht="25.5" outlineLevel="2" x14ac:dyDescent="0.2">
      <c r="A78" s="287">
        <f>VLOOKUP(C78,Округа!B:C,2,FALSE)</f>
        <v>5</v>
      </c>
      <c r="B78" s="8">
        <v>503606</v>
      </c>
      <c r="C78" s="8">
        <v>360701</v>
      </c>
      <c r="D78" s="9" t="s">
        <v>498</v>
      </c>
      <c r="E78" s="347">
        <v>1</v>
      </c>
      <c r="F78" s="348" t="s">
        <v>12</v>
      </c>
      <c r="G78" s="300">
        <f>SUMIFS('Круглосуточный стационар'!J:J,'Круглосуточный стационар'!D:D,СВОД!C78,'Круглосуточный стационар'!F:F,СВОД!E78)/2+SUMIFS(ВМП!J:J,ВМП!D:D,СВОД!C78,ВМП!F:F,СВОД!E78)/2+SUMIFS('Дневной стационар'!J:J,'Дневной стационар'!D:D,СВОД!C78,'Дневной стационар'!F:F,СВОД!E78)/2+SUMIFS(ЭКО!H:H,ЭКО!D:D,СВОД!C78,ЭКО!F:F,СВОД!E78)+SUMIFS(Диализ!J:J,Диализ!E:E,СВОД!C78,Диализ!G:G,СВОД!E78)</f>
        <v>0</v>
      </c>
      <c r="H78" s="278">
        <f>SUMIFS(Поликлиника!H:H,Поликлиника!D:D,СВОД!C78,Поликлиника!F:F,СВОД!E78)</f>
        <v>0</v>
      </c>
      <c r="I78" s="278">
        <f>SUMIFS(Поликлиника!BA:BA,Поликлиника!D:D,СВОД!C78,Поликлиника!F:F,СВОД!E78)</f>
        <v>0</v>
      </c>
      <c r="J78" s="278">
        <f>SUMIFS(Поликлиника!BF:BF,Поликлиника!D:D,СВОД!C78,Поликлиника!F:F,СВОД!E78)</f>
        <v>0</v>
      </c>
      <c r="K78" s="278">
        <f>SUMIFS(Поликлиника!BU:BU,Поликлиника!D:D,СВОД!C78,Поликлиника!F:F,СВОД!E78)</f>
        <v>0</v>
      </c>
      <c r="L78" s="278">
        <f>SUMIFS(Услуги!H:H,Услуги!D:D,СВОД!C78,Услуги!F:F,СВОД!E78)+SUMIFS(Услуги!M:M,Услуги!D:D,СВОД!C78,Услуги!F:F,СВОД!E78)+SUMIFS(Услуги!R:R,Услуги!D:D,СВОД!C78,Услуги!F:F,СВОД!E78)+SUMIFS(Услуги!W:W,Услуги!D:D,СВОД!C78,Услуги!F:F,СВОД!E78)+SUMIFS(Услуги!AB:AB,Услуги!D:D,СВОД!C78,Услуги!F:F,СВОД!E78)+SUMIFS(Услуги!AG:AG,Услуги!D:D,СВОД!C78,Услуги!F:F,СВОД!E78)+SUMIFS(Услуги!AL:AL,Услуги!D:D,СВОД!C78,Услуги!F:F,СВОД!E78)+SUMIFS(Услуги!AQ:AQ,Услуги!D:D,СВОД!C78,Услуги!F:F,СВОД!E78)</f>
        <v>0</v>
      </c>
      <c r="M78" s="278">
        <f>SUMIFS('Скорая мед. помощь'!J:J,'Скорая мед. помощь'!E:E,СВОД!C78,'Скорая мед. помощь'!G:G,СВОД!E78)</f>
        <v>0</v>
      </c>
      <c r="N78" s="301">
        <f>SUMIFS('Круглосуточный стационар'!O:O,'Круглосуточный стационар'!D:D,СВОД!C78,'Круглосуточный стационар'!F:F,СВОД!E78)+SUMIFS(ВМП!O:O,ВМП!D:D,СВОД!C78,ВМП!F:F,СВОД!E78)+SUMIFS('Дневной стационар'!O:O,'Дневной стационар'!D:D,СВОД!C78,'Дневной стационар'!F:F,СВОД!E78)+SUMIFS(ЭКО!M:M,ЭКО!D:D,СВОД!C78,ЭКО!F:F,СВОД!E78)+SUMIFS(Диализ!O:O,Диализ!E:E,СВОД!C78,Диализ!G:G,СВОД!E78)+SUMIFS(Поликлиника!CT:CT,Поликлиника!D:D,СВОД!C78,Поликлиника!F:F,СВОД!E78)+SUMIFS('Скорая мед. помощь'!O:O,'Скорая мед. помощь'!E:E,СВОД!C78,'Скорая мед. помощь'!G:G,СВОД!E78)+SUMIFS(Услуги!AV:AV,Услуги!D:D,СВОД!C78,Услуги!F:F,СВОД!E78)</f>
        <v>0</v>
      </c>
      <c r="O78" s="300">
        <f>SUMIFS(Сверхбаза!L:L,Сверхбаза!C:C,СВОД!C78,Сверхбаза!E:E,СВОД!E78)+SUMIFS(Сверхбаза!M:M,Сверхбаза!C:C,СВОД!C78,Сверхбаза!E:E,СВОД!E78)</f>
        <v>0</v>
      </c>
      <c r="P78" s="278">
        <f>SUMIFS(Сверхбаза!N:N,Сверхбаза!C:C,СВОД!C78,Сверхбаза!E:E,СВОД!E78)</f>
        <v>0</v>
      </c>
      <c r="Q78" s="278">
        <f>SUMIFS(Сверхбаза!P:P,Сверхбаза!C:C,СВОД!C78,Сверхбаза!E:E,СВОД!E78)</f>
        <v>0</v>
      </c>
      <c r="R78" s="278">
        <f>SUMIFS(Сверхбаза!O:O,Сверхбаза!C:C,СВОД!C78,Сверхбаза!E:E,СВОД!E78)</f>
        <v>0</v>
      </c>
      <c r="S78" s="278">
        <f>SUMIFS(Сверхбаза!Q:Q,Сверхбаза!C:C,СВОД!C78,Сверхбаза!E:E,СВОД!E78)</f>
        <v>0</v>
      </c>
      <c r="T78" s="301">
        <f>SUMIFS(Сверхбаза!G:G,Сверхбаза!C:C,СВОД!C78,Сверхбаза!E:E,СВОД!E78)</f>
        <v>0</v>
      </c>
    </row>
    <row r="79" spans="1:20" ht="25.5" outlineLevel="2" x14ac:dyDescent="0.2">
      <c r="A79" s="288">
        <f>VLOOKUP(C79,Округа!B:C,2,FALSE)</f>
        <v>5</v>
      </c>
      <c r="B79" s="361">
        <v>503606</v>
      </c>
      <c r="C79" s="361">
        <v>360701</v>
      </c>
      <c r="D79" s="5" t="s">
        <v>498</v>
      </c>
      <c r="E79" s="349">
        <v>13</v>
      </c>
      <c r="F79" s="350" t="s">
        <v>704</v>
      </c>
      <c r="G79" s="302">
        <f>SUMIFS('Круглосуточный стационар'!J:J,'Круглосуточный стационар'!D:D,СВОД!C79,'Круглосуточный стационар'!F:F,СВОД!E79)/2+SUMIFS(ВМП!J:J,ВМП!D:D,СВОД!C79,ВМП!F:F,СВОД!E79)/2+SUMIFS('Дневной стационар'!J:J,'Дневной стационар'!D:D,СВОД!C79,'Дневной стационар'!F:F,СВОД!E79)/2+SUMIFS(ЭКО!H:H,ЭКО!D:D,СВОД!C79,ЭКО!F:F,СВОД!E79)+SUMIFS(Диализ!J:J,Диализ!E:E,СВОД!C79,Диализ!G:G,СВОД!E79)</f>
        <v>0</v>
      </c>
      <c r="H79" s="276">
        <f>SUMIFS(Поликлиника!H:H,Поликлиника!D:D,СВОД!C79,Поликлиника!F:F,СВОД!E79)</f>
        <v>0</v>
      </c>
      <c r="I79" s="276">
        <f>SUMIFS(Поликлиника!BA:BA,Поликлиника!D:D,СВОД!C79,Поликлиника!F:F,СВОД!E79)</f>
        <v>0</v>
      </c>
      <c r="J79" s="276">
        <f>SUMIFS(Поликлиника!BF:BF,Поликлиника!D:D,СВОД!C79,Поликлиника!F:F,СВОД!E79)</f>
        <v>0</v>
      </c>
      <c r="K79" s="276">
        <f>SUMIFS(Поликлиника!BU:BU,Поликлиника!D:D,СВОД!C79,Поликлиника!F:F,СВОД!E79)</f>
        <v>0</v>
      </c>
      <c r="L79" s="276">
        <f>SUMIFS(Услуги!H:H,Услуги!D:D,СВОД!C79,Услуги!F:F,СВОД!E79)+SUMIFS(Услуги!M:M,Услуги!D:D,СВОД!C79,Услуги!F:F,СВОД!E79)+SUMIFS(Услуги!R:R,Услуги!D:D,СВОД!C79,Услуги!F:F,СВОД!E79)+SUMIFS(Услуги!W:W,Услуги!D:D,СВОД!C79,Услуги!F:F,СВОД!E79)+SUMIFS(Услуги!AB:AB,Услуги!D:D,СВОД!C79,Услуги!F:F,СВОД!E79)+SUMIFS(Услуги!AG:AG,Услуги!D:D,СВОД!C79,Услуги!F:F,СВОД!E79)+SUMIFS(Услуги!AL:AL,Услуги!D:D,СВОД!C79,Услуги!F:F,СВОД!E79)+SUMIFS(Услуги!AQ:AQ,Услуги!D:D,СВОД!C79,Услуги!F:F,СВОД!E79)</f>
        <v>0</v>
      </c>
      <c r="M79" s="276">
        <f>SUMIFS('Скорая мед. помощь'!J:J,'Скорая мед. помощь'!E:E,СВОД!C79,'Скорая мед. помощь'!G:G,СВОД!E79)</f>
        <v>0</v>
      </c>
      <c r="N79" s="303">
        <f>SUMIFS('Круглосуточный стационар'!O:O,'Круглосуточный стационар'!D:D,СВОД!C79,'Круглосуточный стационар'!F:F,СВОД!E79)+SUMIFS(ВМП!O:O,ВМП!D:D,СВОД!C79,ВМП!F:F,СВОД!E79)+SUMIFS('Дневной стационар'!O:O,'Дневной стационар'!D:D,СВОД!C79,'Дневной стационар'!F:F,СВОД!E79)+SUMIFS(ЭКО!M:M,ЭКО!D:D,СВОД!C79,ЭКО!F:F,СВОД!E79)+SUMIFS(Диализ!O:O,Диализ!E:E,СВОД!C79,Диализ!G:G,СВОД!E79)+SUMIFS(Поликлиника!CT:CT,Поликлиника!D:D,СВОД!C79,Поликлиника!F:F,СВОД!E79)+SUMIFS('Скорая мед. помощь'!O:O,'Скорая мед. помощь'!E:E,СВОД!C79,'Скорая мед. помощь'!G:G,СВОД!E79)+SUMIFS(Услуги!AV:AV,Услуги!D:D,СВОД!C79,Услуги!F:F,СВОД!E79)</f>
        <v>0</v>
      </c>
      <c r="O79" s="302">
        <f>SUMIFS(Сверхбаза!L:L,Сверхбаза!C:C,СВОД!C79,Сверхбаза!E:E,СВОД!E79)+SUMIFS(Сверхбаза!M:M,Сверхбаза!C:C,СВОД!C79,Сверхбаза!E:E,СВОД!E79)</f>
        <v>0</v>
      </c>
      <c r="P79" s="276">
        <f>SUMIFS(Сверхбаза!N:N,Сверхбаза!C:C,СВОД!C79,Сверхбаза!E:E,СВОД!E79)</f>
        <v>0</v>
      </c>
      <c r="Q79" s="276">
        <f>SUMIFS(Сверхбаза!P:P,Сверхбаза!C:C,СВОД!C79,Сверхбаза!E:E,СВОД!E79)</f>
        <v>0</v>
      </c>
      <c r="R79" s="276">
        <f>SUMIFS(Сверхбаза!O:O,Сверхбаза!C:C,СВОД!C79,Сверхбаза!E:E,СВОД!E79)</f>
        <v>0</v>
      </c>
      <c r="S79" s="276">
        <f>SUMIFS(Сверхбаза!Q:Q,Сверхбаза!C:C,СВОД!C79,Сверхбаза!E:E,СВОД!E79)</f>
        <v>0</v>
      </c>
      <c r="T79" s="303">
        <f>SUMIFS(Сверхбаза!G:G,Сверхбаза!C:C,СВОД!C79,Сверхбаза!E:E,СВОД!E79)</f>
        <v>0</v>
      </c>
    </row>
    <row r="80" spans="1:20" ht="25.5" outlineLevel="2" x14ac:dyDescent="0.2">
      <c r="A80" s="288">
        <f>VLOOKUP(C80,Округа!B:C,2,FALSE)</f>
        <v>5</v>
      </c>
      <c r="B80" s="361">
        <v>503606</v>
      </c>
      <c r="C80" s="361">
        <v>360701</v>
      </c>
      <c r="D80" s="5" t="s">
        <v>498</v>
      </c>
      <c r="E80" s="349">
        <v>2</v>
      </c>
      <c r="F80" s="350" t="s">
        <v>173</v>
      </c>
      <c r="G80" s="302">
        <f>SUMIFS('Круглосуточный стационар'!J:J,'Круглосуточный стационар'!D:D,СВОД!C80,'Круглосуточный стационар'!F:F,СВОД!E80)/2+SUMIFS(ВМП!J:J,ВМП!D:D,СВОД!C80,ВМП!F:F,СВОД!E80)/2+SUMIFS('Дневной стационар'!J:J,'Дневной стационар'!D:D,СВОД!C80,'Дневной стационар'!F:F,СВОД!E80)/2+SUMIFS(ЭКО!H:H,ЭКО!D:D,СВОД!C80,ЭКО!F:F,СВОД!E80)+SUMIFS(Диализ!J:J,Диализ!E:E,СВОД!C80,Диализ!G:G,СВОД!E80)</f>
        <v>530</v>
      </c>
      <c r="H80" s="276">
        <f>SUMIFS(Поликлиника!H:H,Поликлиника!D:D,СВОД!C80,Поликлиника!F:F,СВОД!E80)</f>
        <v>0</v>
      </c>
      <c r="I80" s="276">
        <f>SUMIFS(Поликлиника!BA:BA,Поликлиника!D:D,СВОД!C80,Поликлиника!F:F,СВОД!E80)</f>
        <v>0</v>
      </c>
      <c r="J80" s="276">
        <f>SUMIFS(Поликлиника!BF:BF,Поликлиника!D:D,СВОД!C80,Поликлиника!F:F,СВОД!E80)</f>
        <v>0</v>
      </c>
      <c r="K80" s="276">
        <f>SUMIFS(Поликлиника!BU:BU,Поликлиника!D:D,СВОД!C80,Поликлиника!F:F,СВОД!E80)</f>
        <v>0</v>
      </c>
      <c r="L80" s="276">
        <f>SUMIFS(Услуги!H:H,Услуги!D:D,СВОД!C80,Услуги!F:F,СВОД!E80)+SUMIFS(Услуги!M:M,Услуги!D:D,СВОД!C80,Услуги!F:F,СВОД!E80)+SUMIFS(Услуги!R:R,Услуги!D:D,СВОД!C80,Услуги!F:F,СВОД!E80)+SUMIFS(Услуги!W:W,Услуги!D:D,СВОД!C80,Услуги!F:F,СВОД!E80)+SUMIFS(Услуги!AB:AB,Услуги!D:D,СВОД!C80,Услуги!F:F,СВОД!E80)+SUMIFS(Услуги!AG:AG,Услуги!D:D,СВОД!C80,Услуги!F:F,СВОД!E80)+SUMIFS(Услуги!AL:AL,Услуги!D:D,СВОД!C80,Услуги!F:F,СВОД!E80)+SUMIFS(Услуги!AQ:AQ,Услуги!D:D,СВОД!C80,Услуги!F:F,СВОД!E80)</f>
        <v>0</v>
      </c>
      <c r="M80" s="276">
        <f>SUMIFS('Скорая мед. помощь'!J:J,'Скорая мед. помощь'!E:E,СВОД!C80,'Скорая мед. помощь'!G:G,СВОД!E80)</f>
        <v>0</v>
      </c>
      <c r="N80" s="303">
        <f>SUMIFS('Круглосуточный стационар'!O:O,'Круглосуточный стационар'!D:D,СВОД!C80,'Круглосуточный стационар'!F:F,СВОД!E80)+SUMIFS(ВМП!O:O,ВМП!D:D,СВОД!C80,ВМП!F:F,СВОД!E80)+SUMIFS('Дневной стационар'!O:O,'Дневной стационар'!D:D,СВОД!C80,'Дневной стационар'!F:F,СВОД!E80)+SUMIFS(ЭКО!M:M,ЭКО!D:D,СВОД!C80,ЭКО!F:F,СВОД!E80)+SUMIFS(Диализ!O:O,Диализ!E:E,СВОД!C80,Диализ!G:G,СВОД!E80)+SUMIFS(Поликлиника!CT:CT,Поликлиника!D:D,СВОД!C80,Поликлиника!F:F,СВОД!E80)+SUMIFS('Скорая мед. помощь'!O:O,'Скорая мед. помощь'!E:E,СВОД!C80,'Скорая мед. помощь'!G:G,СВОД!E80)+SUMIFS(Услуги!AV:AV,Услуги!D:D,СВОД!C80,Услуги!F:F,СВОД!E80)</f>
        <v>3737.0984021052636</v>
      </c>
      <c r="O80" s="302">
        <f>SUMIFS(Сверхбаза!L:L,Сверхбаза!C:C,СВОД!C80,Сверхбаза!E:E,СВОД!E80)+SUMIFS(Сверхбаза!M:M,Сверхбаза!C:C,СВОД!C80,Сверхбаза!E:E,СВОД!E80)</f>
        <v>0</v>
      </c>
      <c r="P80" s="276">
        <f>SUMIFS(Сверхбаза!N:N,Сверхбаза!C:C,СВОД!C80,Сверхбаза!E:E,СВОД!E80)</f>
        <v>0</v>
      </c>
      <c r="Q80" s="276">
        <f>SUMIFS(Сверхбаза!P:P,Сверхбаза!C:C,СВОД!C80,Сверхбаза!E:E,СВОД!E80)</f>
        <v>0</v>
      </c>
      <c r="R80" s="276">
        <f>SUMIFS(Сверхбаза!O:O,Сверхбаза!C:C,СВОД!C80,Сверхбаза!E:E,СВОД!E80)</f>
        <v>0</v>
      </c>
      <c r="S80" s="276">
        <f>SUMIFS(Сверхбаза!Q:Q,Сверхбаза!C:C,СВОД!C80,Сверхбаза!E:E,СВОД!E80)</f>
        <v>0</v>
      </c>
      <c r="T80" s="303">
        <f>SUMIFS(Сверхбаза!G:G,Сверхбаза!C:C,СВОД!C80,Сверхбаза!E:E,СВОД!E80)</f>
        <v>0</v>
      </c>
    </row>
    <row r="81" spans="1:20" ht="25.5" outlineLevel="2" x14ac:dyDescent="0.2">
      <c r="A81" s="288">
        <f>VLOOKUP(C81,Округа!B:C,2,FALSE)</f>
        <v>5</v>
      </c>
      <c r="B81" s="361">
        <v>503606</v>
      </c>
      <c r="C81" s="361">
        <v>360701</v>
      </c>
      <c r="D81" s="5" t="s">
        <v>498</v>
      </c>
      <c r="E81" s="349">
        <v>6</v>
      </c>
      <c r="F81" s="350" t="s">
        <v>705</v>
      </c>
      <c r="G81" s="302">
        <f>SUMIFS('Круглосуточный стационар'!J:J,'Круглосуточный стационар'!D:D,СВОД!C81,'Круглосуточный стационар'!F:F,СВОД!E81)/2+SUMIFS(ВМП!J:J,ВМП!D:D,СВОД!C81,ВМП!F:F,СВОД!E81)/2+SUMIFS('Дневной стационар'!J:J,'Дневной стационар'!D:D,СВОД!C81,'Дневной стационар'!F:F,СВОД!E81)/2+SUMIFS(ЭКО!H:H,ЭКО!D:D,СВОД!C81,ЭКО!F:F,СВОД!E81)+SUMIFS(Диализ!J:J,Диализ!E:E,СВОД!C81,Диализ!G:G,СВОД!E81)</f>
        <v>0</v>
      </c>
      <c r="H81" s="276">
        <f>SUMIFS(Поликлиника!H:H,Поликлиника!D:D,СВОД!C81,Поликлиника!F:F,СВОД!E81)</f>
        <v>0</v>
      </c>
      <c r="I81" s="276">
        <f>SUMIFS(Поликлиника!BA:BA,Поликлиника!D:D,СВОД!C81,Поликлиника!F:F,СВОД!E81)</f>
        <v>0</v>
      </c>
      <c r="J81" s="276">
        <f>SUMIFS(Поликлиника!BF:BF,Поликлиника!D:D,СВОД!C81,Поликлиника!F:F,СВОД!E81)</f>
        <v>0</v>
      </c>
      <c r="K81" s="276">
        <f>SUMIFS(Поликлиника!BU:BU,Поликлиника!D:D,СВОД!C81,Поликлиника!F:F,СВОД!E81)</f>
        <v>0</v>
      </c>
      <c r="L81" s="276">
        <f>SUMIFS(Услуги!H:H,Услуги!D:D,СВОД!C81,Услуги!F:F,СВОД!E81)+SUMIFS(Услуги!M:M,Услуги!D:D,СВОД!C81,Услуги!F:F,СВОД!E81)+SUMIFS(Услуги!R:R,Услуги!D:D,СВОД!C81,Услуги!F:F,СВОД!E81)+SUMIFS(Услуги!W:W,Услуги!D:D,СВОД!C81,Услуги!F:F,СВОД!E81)+SUMIFS(Услуги!AB:AB,Услуги!D:D,СВОД!C81,Услуги!F:F,СВОД!E81)+SUMIFS(Услуги!AG:AG,Услуги!D:D,СВОД!C81,Услуги!F:F,СВОД!E81)+SUMIFS(Услуги!AL:AL,Услуги!D:D,СВОД!C81,Услуги!F:F,СВОД!E81)+SUMIFS(Услуги!AQ:AQ,Услуги!D:D,СВОД!C81,Услуги!F:F,СВОД!E81)</f>
        <v>0</v>
      </c>
      <c r="M81" s="276">
        <f>SUMIFS('Скорая мед. помощь'!J:J,'Скорая мед. помощь'!E:E,СВОД!C81,'Скорая мед. помощь'!G:G,СВОД!E81)</f>
        <v>0</v>
      </c>
      <c r="N81" s="303">
        <f>SUMIFS('Круглосуточный стационар'!O:O,'Круглосуточный стационар'!D:D,СВОД!C81,'Круглосуточный стационар'!F:F,СВОД!E81)+SUMIFS(ВМП!O:O,ВМП!D:D,СВОД!C81,ВМП!F:F,СВОД!E81)+SUMIFS('Дневной стационар'!O:O,'Дневной стационар'!D:D,СВОД!C81,'Дневной стационар'!F:F,СВОД!E81)+SUMIFS(ЭКО!M:M,ЭКО!D:D,СВОД!C81,ЭКО!F:F,СВОД!E81)+SUMIFS(Диализ!O:O,Диализ!E:E,СВОД!C81,Диализ!G:G,СВОД!E81)+SUMIFS(Поликлиника!CT:CT,Поликлиника!D:D,СВОД!C81,Поликлиника!F:F,СВОД!E81)+SUMIFS('Скорая мед. помощь'!O:O,'Скорая мед. помощь'!E:E,СВОД!C81,'Скорая мед. помощь'!G:G,СВОД!E81)+SUMIFS(Услуги!AV:AV,Услуги!D:D,СВОД!C81,Услуги!F:F,СВОД!E81)</f>
        <v>0</v>
      </c>
      <c r="O81" s="302">
        <f>SUMIFS(Сверхбаза!L:L,Сверхбаза!C:C,СВОД!C81,Сверхбаза!E:E,СВОД!E81)+SUMIFS(Сверхбаза!M:M,Сверхбаза!C:C,СВОД!C81,Сверхбаза!E:E,СВОД!E81)</f>
        <v>0</v>
      </c>
      <c r="P81" s="276">
        <f>SUMIFS(Сверхбаза!N:N,Сверхбаза!C:C,СВОД!C81,Сверхбаза!E:E,СВОД!E81)</f>
        <v>0</v>
      </c>
      <c r="Q81" s="276">
        <f>SUMIFS(Сверхбаза!P:P,Сверхбаза!C:C,СВОД!C81,Сверхбаза!E:E,СВОД!E81)</f>
        <v>0</v>
      </c>
      <c r="R81" s="276">
        <f>SUMIFS(Сверхбаза!O:O,Сверхбаза!C:C,СВОД!C81,Сверхбаза!E:E,СВОД!E81)</f>
        <v>0</v>
      </c>
      <c r="S81" s="276">
        <f>SUMIFS(Сверхбаза!Q:Q,Сверхбаза!C:C,СВОД!C81,Сверхбаза!E:E,СВОД!E81)</f>
        <v>0</v>
      </c>
      <c r="T81" s="303">
        <f>SUMIFS(Сверхбаза!G:G,Сверхбаза!C:C,СВОД!C81,Сверхбаза!E:E,СВОД!E81)</f>
        <v>0</v>
      </c>
    </row>
    <row r="82" spans="1:20" ht="25.5" outlineLevel="2" x14ac:dyDescent="0.2">
      <c r="A82" s="288">
        <f>VLOOKUP(C82,Округа!B:C,2,FALSE)</f>
        <v>5</v>
      </c>
      <c r="B82" s="361">
        <v>503606</v>
      </c>
      <c r="C82" s="361">
        <v>360701</v>
      </c>
      <c r="D82" s="5" t="s">
        <v>498</v>
      </c>
      <c r="E82" s="349">
        <v>3</v>
      </c>
      <c r="F82" s="350" t="s">
        <v>174</v>
      </c>
      <c r="G82" s="302">
        <f>SUMIFS('Круглосуточный стационар'!J:J,'Круглосуточный стационар'!D:D,СВОД!C82,'Круглосуточный стационар'!F:F,СВОД!E82)/2+SUMIFS(ВМП!J:J,ВМП!D:D,СВОД!C82,ВМП!F:F,СВОД!E82)/2+SUMIFS('Дневной стационар'!J:J,'Дневной стационар'!D:D,СВОД!C82,'Дневной стационар'!F:F,СВОД!E82)/2+SUMIFS(ЭКО!H:H,ЭКО!D:D,СВОД!C82,ЭКО!F:F,СВОД!E82)+SUMIFS(Диализ!J:J,Диализ!E:E,СВОД!C82,Диализ!G:G,СВОД!E82)</f>
        <v>0</v>
      </c>
      <c r="H82" s="276">
        <f>SUMIFS(Поликлиника!H:H,Поликлиника!D:D,СВОД!C82,Поликлиника!F:F,СВОД!E82)</f>
        <v>23043.9464735492</v>
      </c>
      <c r="I82" s="276">
        <f>SUMIFS(Поликлиника!BA:BA,Поликлиника!D:D,СВОД!C82,Поликлиника!F:F,СВОД!E82)</f>
        <v>10200.591143191239</v>
      </c>
      <c r="J82" s="276">
        <f>SUMIFS(Поликлиника!BF:BF,Поликлиника!D:D,СВОД!C82,Поликлиника!F:F,СВОД!E82)</f>
        <v>37913.289850786656</v>
      </c>
      <c r="K82" s="276">
        <f>SUMIFS(Поликлиника!BU:BU,Поликлиника!D:D,СВОД!C82,Поликлиника!F:F,СВОД!E82)</f>
        <v>14741</v>
      </c>
      <c r="L82" s="276">
        <f>SUMIFS(Услуги!H:H,Услуги!D:D,СВОД!C82,Услуги!F:F,СВОД!E82)+SUMIFS(Услуги!M:M,Услуги!D:D,СВОД!C82,Услуги!F:F,СВОД!E82)+SUMIFS(Услуги!R:R,Услуги!D:D,СВОД!C82,Услуги!F:F,СВОД!E82)+SUMIFS(Услуги!W:W,Услуги!D:D,СВОД!C82,Услуги!F:F,СВОД!E82)+SUMIFS(Услуги!AB:AB,Услуги!D:D,СВОД!C82,Услуги!F:F,СВОД!E82)+SUMIFS(Услуги!AG:AG,Услуги!D:D,СВОД!C82,Услуги!F:F,СВОД!E82)+SUMIFS(Услуги!AL:AL,Услуги!D:D,СВОД!C82,Услуги!F:F,СВОД!E82)+SUMIFS(Услуги!AQ:AQ,Услуги!D:D,СВОД!C82,Услуги!F:F,СВОД!E82)</f>
        <v>0</v>
      </c>
      <c r="M82" s="276">
        <f>SUMIFS('Скорая мед. помощь'!J:J,'Скорая мед. помощь'!E:E,СВОД!C82,'Скорая мед. помощь'!G:G,СВОД!E82)</f>
        <v>0</v>
      </c>
      <c r="N82" s="303">
        <f>SUMIFS('Круглосуточный стационар'!O:O,'Круглосуточный стационар'!D:D,СВОД!C82,'Круглосуточный стационар'!F:F,СВОД!E82)+SUMIFS(ВМП!O:O,ВМП!D:D,СВОД!C82,ВМП!F:F,СВОД!E82)+SUMIFS('Дневной стационар'!O:O,'Дневной стационар'!D:D,СВОД!C82,'Дневной стационар'!F:F,СВОД!E82)+SUMIFS(ЭКО!M:M,ЭКО!D:D,СВОД!C82,ЭКО!F:F,СВОД!E82)+SUMIFS(Диализ!O:O,Диализ!E:E,СВОД!C82,Диализ!G:G,СВОД!E82)+SUMIFS(Поликлиника!CT:CT,Поликлиника!D:D,СВОД!C82,Поликлиника!F:F,СВОД!E82)+SUMIFS('Скорая мед. помощь'!O:O,'Скорая мед. помощь'!E:E,СВОД!C82,'Скорая мед. помощь'!G:G,СВОД!E82)+SUMIFS(Услуги!AV:AV,Услуги!D:D,СВОД!C82,Услуги!F:F,СВОД!E82)</f>
        <v>106614.95103744289</v>
      </c>
      <c r="O82" s="302">
        <f>SUMIFS(Сверхбаза!L:L,Сверхбаза!C:C,СВОД!C82,Сверхбаза!E:E,СВОД!E82)+SUMIFS(Сверхбаза!M:M,Сверхбаза!C:C,СВОД!C82,Сверхбаза!E:E,СВОД!E82)</f>
        <v>0</v>
      </c>
      <c r="P82" s="276">
        <f>SUMIFS(Сверхбаза!N:N,Сверхбаза!C:C,СВОД!C82,Сверхбаза!E:E,СВОД!E82)</f>
        <v>1205</v>
      </c>
      <c r="Q82" s="276">
        <f>SUMIFS(Сверхбаза!P:P,Сверхбаза!C:C,СВОД!C82,Сверхбаза!E:E,СВОД!E82)</f>
        <v>250</v>
      </c>
      <c r="R82" s="276">
        <f>SUMIFS(Сверхбаза!O:O,Сверхбаза!C:C,СВОД!C82,Сверхбаза!E:E,СВОД!E82)</f>
        <v>1970</v>
      </c>
      <c r="S82" s="276">
        <f>SUMIFS(Сверхбаза!Q:Q,Сверхбаза!C:C,СВОД!C82,Сверхбаза!E:E,СВОД!E82)</f>
        <v>0</v>
      </c>
      <c r="T82" s="303">
        <f>SUMIFS(Сверхбаза!G:G,Сверхбаза!C:C,СВОД!C82,Сверхбаза!E:E,СВОД!E82)</f>
        <v>1352.538</v>
      </c>
    </row>
    <row r="83" spans="1:20" ht="25.5" outlineLevel="2" x14ac:dyDescent="0.2">
      <c r="A83" s="288">
        <f>VLOOKUP(C83,Округа!B:C,2,FALSE)</f>
        <v>5</v>
      </c>
      <c r="B83" s="361">
        <v>503606</v>
      </c>
      <c r="C83" s="361">
        <v>360701</v>
      </c>
      <c r="D83" s="5" t="s">
        <v>498</v>
      </c>
      <c r="E83" s="349">
        <v>7</v>
      </c>
      <c r="F83" s="350" t="s">
        <v>706</v>
      </c>
      <c r="G83" s="302">
        <f>SUMIFS('Круглосуточный стационар'!J:J,'Круглосуточный стационар'!D:D,СВОД!C83,'Круглосуточный стационар'!F:F,СВОД!E83)/2+SUMIFS(ВМП!J:J,ВМП!D:D,СВОД!C83,ВМП!F:F,СВОД!E83)/2+SUMIFS('Дневной стационар'!J:J,'Дневной стационар'!D:D,СВОД!C83,'Дневной стационар'!F:F,СВОД!E83)/2+SUMIFS(ЭКО!H:H,ЭКО!D:D,СВОД!C83,ЭКО!F:F,СВОД!E83)+SUMIFS(Диализ!J:J,Диализ!E:E,СВОД!C83,Диализ!G:G,СВОД!E83)</f>
        <v>0</v>
      </c>
      <c r="H83" s="276">
        <f>SUMIFS(Поликлиника!H:H,Поликлиника!D:D,СВОД!C83,Поликлиника!F:F,СВОД!E83)</f>
        <v>0</v>
      </c>
      <c r="I83" s="276">
        <f>SUMIFS(Поликлиника!BA:BA,Поликлиника!D:D,СВОД!C83,Поликлиника!F:F,СВОД!E83)</f>
        <v>0</v>
      </c>
      <c r="J83" s="276">
        <f>SUMIFS(Поликлиника!BF:BF,Поликлиника!D:D,СВОД!C83,Поликлиника!F:F,СВОД!E83)</f>
        <v>0</v>
      </c>
      <c r="K83" s="276">
        <f>SUMIFS(Поликлиника!BU:BU,Поликлиника!D:D,СВОД!C83,Поликлиника!F:F,СВОД!E83)</f>
        <v>0</v>
      </c>
      <c r="L83" s="276">
        <f>SUMIFS(Услуги!H:H,Услуги!D:D,СВОД!C83,Услуги!F:F,СВОД!E83)+SUMIFS(Услуги!M:M,Услуги!D:D,СВОД!C83,Услуги!F:F,СВОД!E83)+SUMIFS(Услуги!R:R,Услуги!D:D,СВОД!C83,Услуги!F:F,СВОД!E83)+SUMIFS(Услуги!W:W,Услуги!D:D,СВОД!C83,Услуги!F:F,СВОД!E83)+SUMIFS(Услуги!AB:AB,Услуги!D:D,СВОД!C83,Услуги!F:F,СВОД!E83)+SUMIFS(Услуги!AG:AG,Услуги!D:D,СВОД!C83,Услуги!F:F,СВОД!E83)+SUMIFS(Услуги!AL:AL,Услуги!D:D,СВОД!C83,Услуги!F:F,СВОД!E83)+SUMIFS(Услуги!AQ:AQ,Услуги!D:D,СВОД!C83,Услуги!F:F,СВОД!E83)</f>
        <v>0</v>
      </c>
      <c r="M83" s="276">
        <f>SUMIFS('Скорая мед. помощь'!J:J,'Скорая мед. помощь'!E:E,СВОД!C83,'Скорая мед. помощь'!G:G,СВОД!E83)</f>
        <v>0</v>
      </c>
      <c r="N83" s="303">
        <f>SUMIFS('Круглосуточный стационар'!O:O,'Круглосуточный стационар'!D:D,СВОД!C83,'Круглосуточный стационар'!F:F,СВОД!E83)+SUMIFS(ВМП!O:O,ВМП!D:D,СВОД!C83,ВМП!F:F,СВОД!E83)+SUMIFS('Дневной стационар'!O:O,'Дневной стационар'!D:D,СВОД!C83,'Дневной стационар'!F:F,СВОД!E83)+SUMIFS(ЭКО!M:M,ЭКО!D:D,СВОД!C83,ЭКО!F:F,СВОД!E83)+SUMIFS(Диализ!O:O,Диализ!E:E,СВОД!C83,Диализ!G:G,СВОД!E83)+SUMIFS(Поликлиника!CT:CT,Поликлиника!D:D,СВОД!C83,Поликлиника!F:F,СВОД!E83)+SUMIFS('Скорая мед. помощь'!O:O,'Скорая мед. помощь'!E:E,СВОД!C83,'Скорая мед. помощь'!G:G,СВОД!E83)+SUMIFS(Услуги!AV:AV,Услуги!D:D,СВОД!C83,Услуги!F:F,СВОД!E83)</f>
        <v>0</v>
      </c>
      <c r="O83" s="302">
        <f>SUMIFS(Сверхбаза!L:L,Сверхбаза!C:C,СВОД!C83,Сверхбаза!E:E,СВОД!E83)+SUMIFS(Сверхбаза!M:M,Сверхбаза!C:C,СВОД!C83,Сверхбаза!E:E,СВОД!E83)</f>
        <v>0</v>
      </c>
      <c r="P83" s="276">
        <f>SUMIFS(Сверхбаза!N:N,Сверхбаза!C:C,СВОД!C83,Сверхбаза!E:E,СВОД!E83)</f>
        <v>0</v>
      </c>
      <c r="Q83" s="276">
        <f>SUMIFS(Сверхбаза!P:P,Сверхбаза!C:C,СВОД!C83,Сверхбаза!E:E,СВОД!E83)</f>
        <v>0</v>
      </c>
      <c r="R83" s="276">
        <f>SUMIFS(Сверхбаза!O:O,Сверхбаза!C:C,СВОД!C83,Сверхбаза!E:E,СВОД!E83)</f>
        <v>0</v>
      </c>
      <c r="S83" s="276">
        <f>SUMIFS(Сверхбаза!Q:Q,Сверхбаза!C:C,СВОД!C83,Сверхбаза!E:E,СВОД!E83)</f>
        <v>0</v>
      </c>
      <c r="T83" s="303">
        <f>SUMIFS(Сверхбаза!G:G,Сверхбаза!C:C,СВОД!C83,Сверхбаза!E:E,СВОД!E83)</f>
        <v>0</v>
      </c>
    </row>
    <row r="84" spans="1:20" ht="25.5" outlineLevel="2" x14ac:dyDescent="0.2">
      <c r="A84" s="288">
        <f>VLOOKUP(C84,Округа!B:C,2,FALSE)</f>
        <v>5</v>
      </c>
      <c r="B84" s="361">
        <v>503606</v>
      </c>
      <c r="C84" s="361">
        <v>360701</v>
      </c>
      <c r="D84" s="5" t="s">
        <v>498</v>
      </c>
      <c r="E84" s="349">
        <v>70</v>
      </c>
      <c r="F84" s="350" t="s">
        <v>707</v>
      </c>
      <c r="G84" s="302">
        <f>SUMIFS('Круглосуточный стационар'!J:J,'Круглосуточный стационар'!D:D,СВОД!C84,'Круглосуточный стационар'!F:F,СВОД!E84)/2+SUMIFS(ВМП!J:J,ВМП!D:D,СВОД!C84,ВМП!F:F,СВОД!E84)/2+SUMIFS('Дневной стационар'!J:J,'Дневной стационар'!D:D,СВОД!C84,'Дневной стационар'!F:F,СВОД!E84)/2+SUMIFS(ЭКО!H:H,ЭКО!D:D,СВОД!C84,ЭКО!F:F,СВОД!E84)+SUMIFS(Диализ!J:J,Диализ!E:E,СВОД!C84,Диализ!G:G,СВОД!E84)</f>
        <v>0</v>
      </c>
      <c r="H84" s="276">
        <f>SUMIFS(Поликлиника!H:H,Поликлиника!D:D,СВОД!C84,Поликлиника!F:F,СВОД!E84)</f>
        <v>0</v>
      </c>
      <c r="I84" s="276">
        <f>SUMIFS(Поликлиника!BA:BA,Поликлиника!D:D,СВОД!C84,Поликлиника!F:F,СВОД!E84)</f>
        <v>0</v>
      </c>
      <c r="J84" s="276">
        <f>SUMIFS(Поликлиника!BF:BF,Поликлиника!D:D,СВОД!C84,Поликлиника!F:F,СВОД!E84)</f>
        <v>0</v>
      </c>
      <c r="K84" s="276">
        <f>SUMIFS(Поликлиника!BU:BU,Поликлиника!D:D,СВОД!C84,Поликлиника!F:F,СВОД!E84)</f>
        <v>0</v>
      </c>
      <c r="L84" s="276">
        <f>SUMIFS(Услуги!H:H,Услуги!D:D,СВОД!C84,Услуги!F:F,СВОД!E84)+SUMIFS(Услуги!M:M,Услуги!D:D,СВОД!C84,Услуги!F:F,СВОД!E84)+SUMIFS(Услуги!R:R,Услуги!D:D,СВОД!C84,Услуги!F:F,СВОД!E84)+SUMIFS(Услуги!W:W,Услуги!D:D,СВОД!C84,Услуги!F:F,СВОД!E84)+SUMIFS(Услуги!AB:AB,Услуги!D:D,СВОД!C84,Услуги!F:F,СВОД!E84)+SUMIFS(Услуги!AG:AG,Услуги!D:D,СВОД!C84,Услуги!F:F,СВОД!E84)+SUMIFS(Услуги!AL:AL,Услуги!D:D,СВОД!C84,Услуги!F:F,СВОД!E84)+SUMIFS(Услуги!AQ:AQ,Услуги!D:D,СВОД!C84,Услуги!F:F,СВОД!E84)</f>
        <v>0</v>
      </c>
      <c r="M84" s="276">
        <f>SUMIFS('Скорая мед. помощь'!J:J,'Скорая мед. помощь'!E:E,СВОД!C84,'Скорая мед. помощь'!G:G,СВОД!E84)</f>
        <v>0</v>
      </c>
      <c r="N84" s="303">
        <f>SUMIFS('Круглосуточный стационар'!O:O,'Круглосуточный стационар'!D:D,СВОД!C84,'Круглосуточный стационар'!F:F,СВОД!E84)+SUMIFS(ВМП!O:O,ВМП!D:D,СВОД!C84,ВМП!F:F,СВОД!E84)+SUMIFS('Дневной стационар'!O:O,'Дневной стационар'!D:D,СВОД!C84,'Дневной стационар'!F:F,СВОД!E84)+SUMIFS(ЭКО!M:M,ЭКО!D:D,СВОД!C84,ЭКО!F:F,СВОД!E84)+SUMIFS(Диализ!O:O,Диализ!E:E,СВОД!C84,Диализ!G:G,СВОД!E84)+SUMIFS(Поликлиника!CT:CT,Поликлиника!D:D,СВОД!C84,Поликлиника!F:F,СВОД!E84)+SUMIFS('Скорая мед. помощь'!O:O,'Скорая мед. помощь'!E:E,СВОД!C84,'Скорая мед. помощь'!G:G,СВОД!E84)+SUMIFS(Услуги!AV:AV,Услуги!D:D,СВОД!C84,Услуги!F:F,СВОД!E84)</f>
        <v>0</v>
      </c>
      <c r="O84" s="302">
        <f>SUMIFS(Сверхбаза!L:L,Сверхбаза!C:C,СВОД!C84,Сверхбаза!E:E,СВОД!E84)+SUMIFS(Сверхбаза!M:M,Сверхбаза!C:C,СВОД!C84,Сверхбаза!E:E,СВОД!E84)</f>
        <v>0</v>
      </c>
      <c r="P84" s="276">
        <f>SUMIFS(Сверхбаза!N:N,Сверхбаза!C:C,СВОД!C84,Сверхбаза!E:E,СВОД!E84)</f>
        <v>0</v>
      </c>
      <c r="Q84" s="276">
        <f>SUMIFS(Сверхбаза!P:P,Сверхбаза!C:C,СВОД!C84,Сверхбаза!E:E,СВОД!E84)</f>
        <v>0</v>
      </c>
      <c r="R84" s="276">
        <f>SUMIFS(Сверхбаза!O:O,Сверхбаза!C:C,СВОД!C84,Сверхбаза!E:E,СВОД!E84)</f>
        <v>0</v>
      </c>
      <c r="S84" s="276">
        <f>SUMIFS(Сверхбаза!Q:Q,Сверхбаза!C:C,СВОД!C84,Сверхбаза!E:E,СВОД!E84)</f>
        <v>0</v>
      </c>
      <c r="T84" s="303">
        <f>SUMIFS(Сверхбаза!G:G,Сверхбаза!C:C,СВОД!C84,Сверхбаза!E:E,СВОД!E84)</f>
        <v>0</v>
      </c>
    </row>
    <row r="85" spans="1:20" ht="25.5" outlineLevel="2" x14ac:dyDescent="0.2">
      <c r="A85" s="288">
        <f>VLOOKUP(C85,Округа!B:C,2,FALSE)</f>
        <v>5</v>
      </c>
      <c r="B85" s="361">
        <v>503606</v>
      </c>
      <c r="C85" s="361">
        <v>360701</v>
      </c>
      <c r="D85" s="5" t="s">
        <v>498</v>
      </c>
      <c r="E85" s="349">
        <v>94</v>
      </c>
      <c r="F85" s="350" t="s">
        <v>157</v>
      </c>
      <c r="G85" s="302">
        <f>SUMIFS('Круглосуточный стационар'!J:J,'Круглосуточный стационар'!D:D,СВОД!C85,'Круглосуточный стационар'!F:F,СВОД!E85)/2+SUMIFS(ВМП!J:J,ВМП!D:D,СВОД!C85,ВМП!F:F,СВОД!E85)/2+SUMIFS('Дневной стационар'!J:J,'Дневной стационар'!D:D,СВОД!C85,'Дневной стационар'!F:F,СВОД!E85)/2+SUMIFS(ЭКО!H:H,ЭКО!D:D,СВОД!C85,ЭКО!F:F,СВОД!E85)+SUMIFS(Диализ!J:J,Диализ!E:E,СВОД!C85,Диализ!G:G,СВОД!E85)</f>
        <v>0</v>
      </c>
      <c r="H85" s="276">
        <f>SUMIFS(Поликлиника!H:H,Поликлиника!D:D,СВОД!C85,Поликлиника!F:F,СВОД!E85)</f>
        <v>0</v>
      </c>
      <c r="I85" s="276">
        <f>SUMIFS(Поликлиника!BA:BA,Поликлиника!D:D,СВОД!C85,Поликлиника!F:F,СВОД!E85)</f>
        <v>0</v>
      </c>
      <c r="J85" s="276">
        <f>SUMIFS(Поликлиника!BF:BF,Поликлиника!D:D,СВОД!C85,Поликлиника!F:F,СВОД!E85)</f>
        <v>0</v>
      </c>
      <c r="K85" s="276">
        <f>SUMIFS(Поликлиника!BU:BU,Поликлиника!D:D,СВОД!C85,Поликлиника!F:F,СВОД!E85)</f>
        <v>0</v>
      </c>
      <c r="L85" s="276">
        <f>SUMIFS(Услуги!H:H,Услуги!D:D,СВОД!C85,Услуги!F:F,СВОД!E85)+SUMIFS(Услуги!M:M,Услуги!D:D,СВОД!C85,Услуги!F:F,СВОД!E85)+SUMIFS(Услуги!R:R,Услуги!D:D,СВОД!C85,Услуги!F:F,СВОД!E85)+SUMIFS(Услуги!W:W,Услуги!D:D,СВОД!C85,Услуги!F:F,СВОД!E85)+SUMIFS(Услуги!AB:AB,Услуги!D:D,СВОД!C85,Услуги!F:F,СВОД!E85)+SUMIFS(Услуги!AG:AG,Услуги!D:D,СВОД!C85,Услуги!F:F,СВОД!E85)+SUMIFS(Услуги!AL:AL,Услуги!D:D,СВОД!C85,Услуги!F:F,СВОД!E85)+SUMIFS(Услуги!AQ:AQ,Услуги!D:D,СВОД!C85,Услуги!F:F,СВОД!E85)</f>
        <v>0</v>
      </c>
      <c r="M85" s="276">
        <f>SUMIFS('Скорая мед. помощь'!J:J,'Скорая мед. помощь'!E:E,СВОД!C85,'Скорая мед. помощь'!G:G,СВОД!E85)</f>
        <v>0</v>
      </c>
      <c r="N85" s="303">
        <f>SUMIFS('Круглосуточный стационар'!O:O,'Круглосуточный стационар'!D:D,СВОД!C85,'Круглосуточный стационар'!F:F,СВОД!E85)+SUMIFS(ВМП!O:O,ВМП!D:D,СВОД!C85,ВМП!F:F,СВОД!E85)+SUMIFS('Дневной стационар'!O:O,'Дневной стационар'!D:D,СВОД!C85,'Дневной стационар'!F:F,СВОД!E85)+SUMIFS(ЭКО!M:M,ЭКО!D:D,СВОД!C85,ЭКО!F:F,СВОД!E85)+SUMIFS(Диализ!O:O,Диализ!E:E,СВОД!C85,Диализ!G:G,СВОД!E85)+SUMIFS(Поликлиника!CT:CT,Поликлиника!D:D,СВОД!C85,Поликлиника!F:F,СВОД!E85)+SUMIFS('Скорая мед. помощь'!O:O,'Скорая мед. помощь'!E:E,СВОД!C85,'Скорая мед. помощь'!G:G,СВОД!E85)+SUMIFS(Услуги!AV:AV,Услуги!D:D,СВОД!C85,Услуги!F:F,СВОД!E85)</f>
        <v>0</v>
      </c>
      <c r="O85" s="302">
        <f>SUMIFS(Сверхбаза!L:L,Сверхбаза!C:C,СВОД!C85,Сверхбаза!E:E,СВОД!E85)+SUMIFS(Сверхбаза!M:M,Сверхбаза!C:C,СВОД!C85,Сверхбаза!E:E,СВОД!E85)</f>
        <v>0</v>
      </c>
      <c r="P85" s="276">
        <f>SUMIFS(Сверхбаза!N:N,Сверхбаза!C:C,СВОД!C85,Сверхбаза!E:E,СВОД!E85)</f>
        <v>0</v>
      </c>
      <c r="Q85" s="276">
        <f>SUMIFS(Сверхбаза!P:P,Сверхбаза!C:C,СВОД!C85,Сверхбаза!E:E,СВОД!E85)</f>
        <v>0</v>
      </c>
      <c r="R85" s="276">
        <f>SUMIFS(Сверхбаза!O:O,Сверхбаза!C:C,СВОД!C85,Сверхбаза!E:E,СВОД!E85)</f>
        <v>0</v>
      </c>
      <c r="S85" s="276">
        <f>SUMIFS(Сверхбаза!Q:Q,Сверхбаза!C:C,СВОД!C85,Сверхбаза!E:E,СВОД!E85)</f>
        <v>0</v>
      </c>
      <c r="T85" s="303">
        <f>SUMIFS(Сверхбаза!G:G,Сверхбаза!C:C,СВОД!C85,Сверхбаза!E:E,СВОД!E85)</f>
        <v>0</v>
      </c>
    </row>
    <row r="86" spans="1:20" outlineLevel="1" x14ac:dyDescent="0.2">
      <c r="A86" s="289"/>
      <c r="B86" s="279"/>
      <c r="C86" s="279" t="str">
        <f>CONCATENATE(C85," ","Итог")</f>
        <v>360701 Итог</v>
      </c>
      <c r="D86" s="280"/>
      <c r="E86" s="351"/>
      <c r="F86" s="352"/>
      <c r="G86" s="304"/>
      <c r="H86" s="281"/>
      <c r="I86" s="281"/>
      <c r="J86" s="281"/>
      <c r="K86" s="281"/>
      <c r="L86" s="281"/>
      <c r="M86" s="281"/>
      <c r="N86" s="305">
        <f>SUBTOTAL(9,N78:N85)</f>
        <v>110352.04943954815</v>
      </c>
      <c r="O86" s="304"/>
      <c r="P86" s="281"/>
      <c r="Q86" s="281"/>
      <c r="R86" s="281"/>
      <c r="S86" s="281"/>
      <c r="T86" s="305">
        <f>SUBTOTAL(9,T78:T85)</f>
        <v>1352.538</v>
      </c>
    </row>
    <row r="87" spans="1:20" ht="25.5" outlineLevel="2" x14ac:dyDescent="0.2">
      <c r="A87" s="287">
        <f>VLOOKUP(C87,Округа!B:C,2,FALSE)</f>
        <v>5</v>
      </c>
      <c r="B87" s="8">
        <v>503607</v>
      </c>
      <c r="C87" s="8">
        <v>360801</v>
      </c>
      <c r="D87" s="9" t="s">
        <v>496</v>
      </c>
      <c r="E87" s="347">
        <v>1</v>
      </c>
      <c r="F87" s="348" t="s">
        <v>12</v>
      </c>
      <c r="G87" s="300">
        <f>SUMIFS('Круглосуточный стационар'!J:J,'Круглосуточный стационар'!D:D,СВОД!C87,'Круглосуточный стационар'!F:F,СВОД!E87)/2+SUMIFS(ВМП!J:J,ВМП!D:D,СВОД!C87,ВМП!F:F,СВОД!E87)/2+SUMIFS('Дневной стационар'!J:J,'Дневной стационар'!D:D,СВОД!C87,'Дневной стационар'!F:F,СВОД!E87)/2+SUMIFS(ЭКО!H:H,ЭКО!D:D,СВОД!C87,ЭКО!F:F,СВОД!E87)+SUMIFS(Диализ!J:J,Диализ!E:E,СВОД!C87,Диализ!G:G,СВОД!E87)</f>
        <v>0</v>
      </c>
      <c r="H87" s="278">
        <f>SUMIFS(Поликлиника!H:H,Поликлиника!D:D,СВОД!C87,Поликлиника!F:F,СВОД!E87)</f>
        <v>0</v>
      </c>
      <c r="I87" s="278">
        <f>SUMIFS(Поликлиника!BA:BA,Поликлиника!D:D,СВОД!C87,Поликлиника!F:F,СВОД!E87)</f>
        <v>0</v>
      </c>
      <c r="J87" s="278">
        <f>SUMIFS(Поликлиника!BF:BF,Поликлиника!D:D,СВОД!C87,Поликлиника!F:F,СВОД!E87)</f>
        <v>0</v>
      </c>
      <c r="K87" s="278">
        <f>SUMIFS(Поликлиника!BU:BU,Поликлиника!D:D,СВОД!C87,Поликлиника!F:F,СВОД!E87)</f>
        <v>0</v>
      </c>
      <c r="L87" s="278">
        <f>SUMIFS(Услуги!H:H,Услуги!D:D,СВОД!C87,Услуги!F:F,СВОД!E87)+SUMIFS(Услуги!M:M,Услуги!D:D,СВОД!C87,Услуги!F:F,СВОД!E87)+SUMIFS(Услуги!R:R,Услуги!D:D,СВОД!C87,Услуги!F:F,СВОД!E87)+SUMIFS(Услуги!W:W,Услуги!D:D,СВОД!C87,Услуги!F:F,СВОД!E87)+SUMIFS(Услуги!AB:AB,Услуги!D:D,СВОД!C87,Услуги!F:F,СВОД!E87)+SUMIFS(Услуги!AG:AG,Услуги!D:D,СВОД!C87,Услуги!F:F,СВОД!E87)+SUMIFS(Услуги!AL:AL,Услуги!D:D,СВОД!C87,Услуги!F:F,СВОД!E87)+SUMIFS(Услуги!AQ:AQ,Услуги!D:D,СВОД!C87,Услуги!F:F,СВОД!E87)</f>
        <v>0</v>
      </c>
      <c r="M87" s="278">
        <f>SUMIFS('Скорая мед. помощь'!J:J,'Скорая мед. помощь'!E:E,СВОД!C87,'Скорая мед. помощь'!G:G,СВОД!E87)</f>
        <v>0</v>
      </c>
      <c r="N87" s="301">
        <f>SUMIFS('Круглосуточный стационар'!O:O,'Круглосуточный стационар'!D:D,СВОД!C87,'Круглосуточный стационар'!F:F,СВОД!E87)+SUMIFS(ВМП!O:O,ВМП!D:D,СВОД!C87,ВМП!F:F,СВОД!E87)+SUMIFS('Дневной стационар'!O:O,'Дневной стационар'!D:D,СВОД!C87,'Дневной стационар'!F:F,СВОД!E87)+SUMIFS(ЭКО!M:M,ЭКО!D:D,СВОД!C87,ЭКО!F:F,СВОД!E87)+SUMIFS(Диализ!O:O,Диализ!E:E,СВОД!C87,Диализ!G:G,СВОД!E87)+SUMIFS(Поликлиника!CT:CT,Поликлиника!D:D,СВОД!C87,Поликлиника!F:F,СВОД!E87)+SUMIFS('Скорая мед. помощь'!O:O,'Скорая мед. помощь'!E:E,СВОД!C87,'Скорая мед. помощь'!G:G,СВОД!E87)+SUMIFS(Услуги!AV:AV,Услуги!D:D,СВОД!C87,Услуги!F:F,СВОД!E87)</f>
        <v>0</v>
      </c>
      <c r="O87" s="300">
        <f>SUMIFS(Сверхбаза!L:L,Сверхбаза!C:C,СВОД!C87,Сверхбаза!E:E,СВОД!E87)+SUMIFS(Сверхбаза!M:M,Сверхбаза!C:C,СВОД!C87,Сверхбаза!E:E,СВОД!E87)</f>
        <v>0</v>
      </c>
      <c r="P87" s="278">
        <f>SUMIFS(Сверхбаза!N:N,Сверхбаза!C:C,СВОД!C87,Сверхбаза!E:E,СВОД!E87)</f>
        <v>0</v>
      </c>
      <c r="Q87" s="278">
        <f>SUMIFS(Сверхбаза!P:P,Сверхбаза!C:C,СВОД!C87,Сверхбаза!E:E,СВОД!E87)</f>
        <v>0</v>
      </c>
      <c r="R87" s="278">
        <f>SUMIFS(Сверхбаза!O:O,Сверхбаза!C:C,СВОД!C87,Сверхбаза!E:E,СВОД!E87)</f>
        <v>0</v>
      </c>
      <c r="S87" s="278">
        <f>SUMIFS(Сверхбаза!Q:Q,Сверхбаза!C:C,СВОД!C87,Сверхбаза!E:E,СВОД!E87)</f>
        <v>0</v>
      </c>
      <c r="T87" s="301">
        <f>SUMIFS(Сверхбаза!G:G,Сверхбаза!C:C,СВОД!C87,Сверхбаза!E:E,СВОД!E87)</f>
        <v>0</v>
      </c>
    </row>
    <row r="88" spans="1:20" ht="25.5" outlineLevel="2" x14ac:dyDescent="0.2">
      <c r="A88" s="288">
        <f>VLOOKUP(C88,Округа!B:C,2,FALSE)</f>
        <v>5</v>
      </c>
      <c r="B88" s="361">
        <v>503607</v>
      </c>
      <c r="C88" s="361">
        <v>360801</v>
      </c>
      <c r="D88" s="5" t="s">
        <v>496</v>
      </c>
      <c r="E88" s="349">
        <v>13</v>
      </c>
      <c r="F88" s="350" t="s">
        <v>704</v>
      </c>
      <c r="G88" s="302">
        <f>SUMIFS('Круглосуточный стационар'!J:J,'Круглосуточный стационар'!D:D,СВОД!C88,'Круглосуточный стационар'!F:F,СВОД!E88)/2+SUMIFS(ВМП!J:J,ВМП!D:D,СВОД!C88,ВМП!F:F,СВОД!E88)/2+SUMIFS('Дневной стационар'!J:J,'Дневной стационар'!D:D,СВОД!C88,'Дневной стационар'!F:F,СВОД!E88)/2+SUMIFS(ЭКО!H:H,ЭКО!D:D,СВОД!C88,ЭКО!F:F,СВОД!E88)+SUMIFS(Диализ!J:J,Диализ!E:E,СВОД!C88,Диализ!G:G,СВОД!E88)</f>
        <v>0</v>
      </c>
      <c r="H88" s="276">
        <f>SUMIFS(Поликлиника!H:H,Поликлиника!D:D,СВОД!C88,Поликлиника!F:F,СВОД!E88)</f>
        <v>0</v>
      </c>
      <c r="I88" s="276">
        <f>SUMIFS(Поликлиника!BA:BA,Поликлиника!D:D,СВОД!C88,Поликлиника!F:F,СВОД!E88)</f>
        <v>0</v>
      </c>
      <c r="J88" s="276">
        <f>SUMIFS(Поликлиника!BF:BF,Поликлиника!D:D,СВОД!C88,Поликлиника!F:F,СВОД!E88)</f>
        <v>0</v>
      </c>
      <c r="K88" s="276">
        <f>SUMIFS(Поликлиника!BU:BU,Поликлиника!D:D,СВОД!C88,Поликлиника!F:F,СВОД!E88)</f>
        <v>0</v>
      </c>
      <c r="L88" s="276">
        <f>SUMIFS(Услуги!H:H,Услуги!D:D,СВОД!C88,Услуги!F:F,СВОД!E88)+SUMIFS(Услуги!M:M,Услуги!D:D,СВОД!C88,Услуги!F:F,СВОД!E88)+SUMIFS(Услуги!R:R,Услуги!D:D,СВОД!C88,Услуги!F:F,СВОД!E88)+SUMIFS(Услуги!W:W,Услуги!D:D,СВОД!C88,Услуги!F:F,СВОД!E88)+SUMIFS(Услуги!AB:AB,Услуги!D:D,СВОД!C88,Услуги!F:F,СВОД!E88)+SUMIFS(Услуги!AG:AG,Услуги!D:D,СВОД!C88,Услуги!F:F,СВОД!E88)+SUMIFS(Услуги!AL:AL,Услуги!D:D,СВОД!C88,Услуги!F:F,СВОД!E88)+SUMIFS(Услуги!AQ:AQ,Услуги!D:D,СВОД!C88,Услуги!F:F,СВОД!E88)</f>
        <v>0</v>
      </c>
      <c r="M88" s="276">
        <f>SUMIFS('Скорая мед. помощь'!J:J,'Скорая мед. помощь'!E:E,СВОД!C88,'Скорая мед. помощь'!G:G,СВОД!E88)</f>
        <v>0</v>
      </c>
      <c r="N88" s="303">
        <f>SUMIFS('Круглосуточный стационар'!O:O,'Круглосуточный стационар'!D:D,СВОД!C88,'Круглосуточный стационар'!F:F,СВОД!E88)+SUMIFS(ВМП!O:O,ВМП!D:D,СВОД!C88,ВМП!F:F,СВОД!E88)+SUMIFS('Дневной стационар'!O:O,'Дневной стационар'!D:D,СВОД!C88,'Дневной стационар'!F:F,СВОД!E88)+SUMIFS(ЭКО!M:M,ЭКО!D:D,СВОД!C88,ЭКО!F:F,СВОД!E88)+SUMIFS(Диализ!O:O,Диализ!E:E,СВОД!C88,Диализ!G:G,СВОД!E88)+SUMIFS(Поликлиника!CT:CT,Поликлиника!D:D,СВОД!C88,Поликлиника!F:F,СВОД!E88)+SUMIFS('Скорая мед. помощь'!O:O,'Скорая мед. помощь'!E:E,СВОД!C88,'Скорая мед. помощь'!G:G,СВОД!E88)+SUMIFS(Услуги!AV:AV,Услуги!D:D,СВОД!C88,Услуги!F:F,СВОД!E88)</f>
        <v>0</v>
      </c>
      <c r="O88" s="302">
        <f>SUMIFS(Сверхбаза!L:L,Сверхбаза!C:C,СВОД!C88,Сверхбаза!E:E,СВОД!E88)+SUMIFS(Сверхбаза!M:M,Сверхбаза!C:C,СВОД!C88,Сверхбаза!E:E,СВОД!E88)</f>
        <v>0</v>
      </c>
      <c r="P88" s="276">
        <f>SUMIFS(Сверхбаза!N:N,Сверхбаза!C:C,СВОД!C88,Сверхбаза!E:E,СВОД!E88)</f>
        <v>0</v>
      </c>
      <c r="Q88" s="276">
        <f>SUMIFS(Сверхбаза!P:P,Сверхбаза!C:C,СВОД!C88,Сверхбаза!E:E,СВОД!E88)</f>
        <v>0</v>
      </c>
      <c r="R88" s="276">
        <f>SUMIFS(Сверхбаза!O:O,Сверхбаза!C:C,СВОД!C88,Сверхбаза!E:E,СВОД!E88)</f>
        <v>0</v>
      </c>
      <c r="S88" s="276">
        <f>SUMIFS(Сверхбаза!Q:Q,Сверхбаза!C:C,СВОД!C88,Сверхбаза!E:E,СВОД!E88)</f>
        <v>0</v>
      </c>
      <c r="T88" s="303">
        <f>SUMIFS(Сверхбаза!G:G,Сверхбаза!C:C,СВОД!C88,Сверхбаза!E:E,СВОД!E88)</f>
        <v>0</v>
      </c>
    </row>
    <row r="89" spans="1:20" ht="25.5" outlineLevel="2" x14ac:dyDescent="0.2">
      <c r="A89" s="288">
        <f>VLOOKUP(C89,Округа!B:C,2,FALSE)</f>
        <v>5</v>
      </c>
      <c r="B89" s="361">
        <v>503607</v>
      </c>
      <c r="C89" s="361">
        <v>360801</v>
      </c>
      <c r="D89" s="5" t="s">
        <v>496</v>
      </c>
      <c r="E89" s="349">
        <v>2</v>
      </c>
      <c r="F89" s="350" t="s">
        <v>173</v>
      </c>
      <c r="G89" s="302">
        <f>SUMIFS('Круглосуточный стационар'!J:J,'Круглосуточный стационар'!D:D,СВОД!C89,'Круглосуточный стационар'!F:F,СВОД!E89)/2+SUMIFS(ВМП!J:J,ВМП!D:D,СВОД!C89,ВМП!F:F,СВОД!E89)/2+SUMIFS('Дневной стационар'!J:J,'Дневной стационар'!D:D,СВОД!C89,'Дневной стационар'!F:F,СВОД!E89)/2+SUMIFS(ЭКО!H:H,ЭКО!D:D,СВОД!C89,ЭКО!F:F,СВОД!E89)+SUMIFS(Диализ!J:J,Диализ!E:E,СВОД!C89,Диализ!G:G,СВОД!E89)</f>
        <v>943</v>
      </c>
      <c r="H89" s="276">
        <f>SUMIFS(Поликлиника!H:H,Поликлиника!D:D,СВОД!C89,Поликлиника!F:F,СВОД!E89)</f>
        <v>0</v>
      </c>
      <c r="I89" s="276">
        <f>SUMIFS(Поликлиника!BA:BA,Поликлиника!D:D,СВОД!C89,Поликлиника!F:F,СВОД!E89)</f>
        <v>0</v>
      </c>
      <c r="J89" s="276">
        <f>SUMIFS(Поликлиника!BF:BF,Поликлиника!D:D,СВОД!C89,Поликлиника!F:F,СВОД!E89)</f>
        <v>0</v>
      </c>
      <c r="K89" s="276">
        <f>SUMIFS(Поликлиника!BU:BU,Поликлиника!D:D,СВОД!C89,Поликлиника!F:F,СВОД!E89)</f>
        <v>0</v>
      </c>
      <c r="L89" s="276">
        <f>SUMIFS(Услуги!H:H,Услуги!D:D,СВОД!C89,Услуги!F:F,СВОД!E89)+SUMIFS(Услуги!M:M,Услуги!D:D,СВОД!C89,Услуги!F:F,СВОД!E89)+SUMIFS(Услуги!R:R,Услуги!D:D,СВОД!C89,Услуги!F:F,СВОД!E89)+SUMIFS(Услуги!W:W,Услуги!D:D,СВОД!C89,Услуги!F:F,СВОД!E89)+SUMIFS(Услуги!AB:AB,Услуги!D:D,СВОД!C89,Услуги!F:F,СВОД!E89)+SUMIFS(Услуги!AG:AG,Услуги!D:D,СВОД!C89,Услуги!F:F,СВОД!E89)+SUMIFS(Услуги!AL:AL,Услуги!D:D,СВОД!C89,Услуги!F:F,СВОД!E89)+SUMIFS(Услуги!AQ:AQ,Услуги!D:D,СВОД!C89,Услуги!F:F,СВОД!E89)</f>
        <v>0</v>
      </c>
      <c r="M89" s="276">
        <f>SUMIFS('Скорая мед. помощь'!J:J,'Скорая мед. помощь'!E:E,СВОД!C89,'Скорая мед. помощь'!G:G,СВОД!E89)</f>
        <v>0</v>
      </c>
      <c r="N89" s="303">
        <f>SUMIFS('Круглосуточный стационар'!O:O,'Круглосуточный стационар'!D:D,СВОД!C89,'Круглосуточный стационар'!F:F,СВОД!E89)+SUMIFS(ВМП!O:O,ВМП!D:D,СВОД!C89,ВМП!F:F,СВОД!E89)+SUMIFS('Дневной стационар'!O:O,'Дневной стационар'!D:D,СВОД!C89,'Дневной стационар'!F:F,СВОД!E89)+SUMIFS(ЭКО!M:M,ЭКО!D:D,СВОД!C89,ЭКО!F:F,СВОД!E89)+SUMIFS(Диализ!O:O,Диализ!E:E,СВОД!C89,Диализ!G:G,СВОД!E89)+SUMIFS(Поликлиника!CT:CT,Поликлиника!D:D,СВОД!C89,Поликлиника!F:F,СВОД!E89)+SUMIFS('Скорая мед. помощь'!O:O,'Скорая мед. помощь'!E:E,СВОД!C89,'Скорая мед. помощь'!G:G,СВОД!E89)+SUMIFS(Услуги!AV:AV,Услуги!D:D,СВОД!C89,Услуги!F:F,СВОД!E89)</f>
        <v>6640.5244304999997</v>
      </c>
      <c r="O89" s="302">
        <f>SUMIFS(Сверхбаза!L:L,Сверхбаза!C:C,СВОД!C89,Сверхбаза!E:E,СВОД!E89)+SUMIFS(Сверхбаза!M:M,Сверхбаза!C:C,СВОД!C89,Сверхбаза!E:E,СВОД!E89)</f>
        <v>0</v>
      </c>
      <c r="P89" s="276">
        <f>SUMIFS(Сверхбаза!N:N,Сверхбаза!C:C,СВОД!C89,Сверхбаза!E:E,СВОД!E89)</f>
        <v>0</v>
      </c>
      <c r="Q89" s="276">
        <f>SUMIFS(Сверхбаза!P:P,Сверхбаза!C:C,СВОД!C89,Сверхбаза!E:E,СВОД!E89)</f>
        <v>0</v>
      </c>
      <c r="R89" s="276">
        <f>SUMIFS(Сверхбаза!O:O,Сверхбаза!C:C,СВОД!C89,Сверхбаза!E:E,СВОД!E89)</f>
        <v>0</v>
      </c>
      <c r="S89" s="276">
        <f>SUMIFS(Сверхбаза!Q:Q,Сверхбаза!C:C,СВОД!C89,Сверхбаза!E:E,СВОД!E89)</f>
        <v>0</v>
      </c>
      <c r="T89" s="303">
        <f>SUMIFS(Сверхбаза!G:G,Сверхбаза!C:C,СВОД!C89,Сверхбаза!E:E,СВОД!E89)</f>
        <v>0</v>
      </c>
    </row>
    <row r="90" spans="1:20" ht="25.5" outlineLevel="2" x14ac:dyDescent="0.2">
      <c r="A90" s="288">
        <f>VLOOKUP(C90,Округа!B:C,2,FALSE)</f>
        <v>5</v>
      </c>
      <c r="B90" s="361">
        <v>503607</v>
      </c>
      <c r="C90" s="361">
        <v>360801</v>
      </c>
      <c r="D90" s="5" t="s">
        <v>496</v>
      </c>
      <c r="E90" s="349">
        <v>6</v>
      </c>
      <c r="F90" s="350" t="s">
        <v>705</v>
      </c>
      <c r="G90" s="302">
        <f>SUMIFS('Круглосуточный стационар'!J:J,'Круглосуточный стационар'!D:D,СВОД!C90,'Круглосуточный стационар'!F:F,СВОД!E90)/2+SUMIFS(ВМП!J:J,ВМП!D:D,СВОД!C90,ВМП!F:F,СВОД!E90)/2+SUMIFS('Дневной стационар'!J:J,'Дневной стационар'!D:D,СВОД!C90,'Дневной стационар'!F:F,СВОД!E90)/2+SUMIFS(ЭКО!H:H,ЭКО!D:D,СВОД!C90,ЭКО!F:F,СВОД!E90)+SUMIFS(Диализ!J:J,Диализ!E:E,СВОД!C90,Диализ!G:G,СВОД!E90)</f>
        <v>0</v>
      </c>
      <c r="H90" s="276">
        <f>SUMIFS(Поликлиника!H:H,Поликлиника!D:D,СВОД!C90,Поликлиника!F:F,СВОД!E90)</f>
        <v>0</v>
      </c>
      <c r="I90" s="276">
        <f>SUMIFS(Поликлиника!BA:BA,Поликлиника!D:D,СВОД!C90,Поликлиника!F:F,СВОД!E90)</f>
        <v>0</v>
      </c>
      <c r="J90" s="276">
        <f>SUMIFS(Поликлиника!BF:BF,Поликлиника!D:D,СВОД!C90,Поликлиника!F:F,СВОД!E90)</f>
        <v>0</v>
      </c>
      <c r="K90" s="276">
        <f>SUMIFS(Поликлиника!BU:BU,Поликлиника!D:D,СВОД!C90,Поликлиника!F:F,СВОД!E90)</f>
        <v>0</v>
      </c>
      <c r="L90" s="276">
        <f>SUMIFS(Услуги!H:H,Услуги!D:D,СВОД!C90,Услуги!F:F,СВОД!E90)+SUMIFS(Услуги!M:M,Услуги!D:D,СВОД!C90,Услуги!F:F,СВОД!E90)+SUMIFS(Услуги!R:R,Услуги!D:D,СВОД!C90,Услуги!F:F,СВОД!E90)+SUMIFS(Услуги!W:W,Услуги!D:D,СВОД!C90,Услуги!F:F,СВОД!E90)+SUMIFS(Услуги!AB:AB,Услуги!D:D,СВОД!C90,Услуги!F:F,СВОД!E90)+SUMIFS(Услуги!AG:AG,Услуги!D:D,СВОД!C90,Услуги!F:F,СВОД!E90)+SUMIFS(Услуги!AL:AL,Услуги!D:D,СВОД!C90,Услуги!F:F,СВОД!E90)+SUMIFS(Услуги!AQ:AQ,Услуги!D:D,СВОД!C90,Услуги!F:F,СВОД!E90)</f>
        <v>0</v>
      </c>
      <c r="M90" s="276">
        <f>SUMIFS('Скорая мед. помощь'!J:J,'Скорая мед. помощь'!E:E,СВОД!C90,'Скорая мед. помощь'!G:G,СВОД!E90)</f>
        <v>0</v>
      </c>
      <c r="N90" s="303">
        <f>SUMIFS('Круглосуточный стационар'!O:O,'Круглосуточный стационар'!D:D,СВОД!C90,'Круглосуточный стационар'!F:F,СВОД!E90)+SUMIFS(ВМП!O:O,ВМП!D:D,СВОД!C90,ВМП!F:F,СВОД!E90)+SUMIFS('Дневной стационар'!O:O,'Дневной стационар'!D:D,СВОД!C90,'Дневной стационар'!F:F,СВОД!E90)+SUMIFS(ЭКО!M:M,ЭКО!D:D,СВОД!C90,ЭКО!F:F,СВОД!E90)+SUMIFS(Диализ!O:O,Диализ!E:E,СВОД!C90,Диализ!G:G,СВОД!E90)+SUMIFS(Поликлиника!CT:CT,Поликлиника!D:D,СВОД!C90,Поликлиника!F:F,СВОД!E90)+SUMIFS('Скорая мед. помощь'!O:O,'Скорая мед. помощь'!E:E,СВОД!C90,'Скорая мед. помощь'!G:G,СВОД!E90)+SUMIFS(Услуги!AV:AV,Услуги!D:D,СВОД!C90,Услуги!F:F,СВОД!E90)</f>
        <v>0</v>
      </c>
      <c r="O90" s="302">
        <f>SUMIFS(Сверхбаза!L:L,Сверхбаза!C:C,СВОД!C90,Сверхбаза!E:E,СВОД!E90)+SUMIFS(Сверхбаза!M:M,Сверхбаза!C:C,СВОД!C90,Сверхбаза!E:E,СВОД!E90)</f>
        <v>0</v>
      </c>
      <c r="P90" s="276">
        <f>SUMIFS(Сверхбаза!N:N,Сверхбаза!C:C,СВОД!C90,Сверхбаза!E:E,СВОД!E90)</f>
        <v>0</v>
      </c>
      <c r="Q90" s="276">
        <f>SUMIFS(Сверхбаза!P:P,Сверхбаза!C:C,СВОД!C90,Сверхбаза!E:E,СВОД!E90)</f>
        <v>0</v>
      </c>
      <c r="R90" s="276">
        <f>SUMIFS(Сверхбаза!O:O,Сверхбаза!C:C,СВОД!C90,Сверхбаза!E:E,СВОД!E90)</f>
        <v>0</v>
      </c>
      <c r="S90" s="276">
        <f>SUMIFS(Сверхбаза!Q:Q,Сверхбаза!C:C,СВОД!C90,Сверхбаза!E:E,СВОД!E90)</f>
        <v>0</v>
      </c>
      <c r="T90" s="303">
        <f>SUMIFS(Сверхбаза!G:G,Сверхбаза!C:C,СВОД!C90,Сверхбаза!E:E,СВОД!E90)</f>
        <v>0</v>
      </c>
    </row>
    <row r="91" spans="1:20" ht="25.5" outlineLevel="2" x14ac:dyDescent="0.2">
      <c r="A91" s="288">
        <f>VLOOKUP(C91,Округа!B:C,2,FALSE)</f>
        <v>5</v>
      </c>
      <c r="B91" s="361">
        <v>503607</v>
      </c>
      <c r="C91" s="361">
        <v>360801</v>
      </c>
      <c r="D91" s="5" t="s">
        <v>496</v>
      </c>
      <c r="E91" s="349">
        <v>3</v>
      </c>
      <c r="F91" s="350" t="s">
        <v>174</v>
      </c>
      <c r="G91" s="302">
        <f>SUMIFS('Круглосуточный стационар'!J:J,'Круглосуточный стационар'!D:D,СВОД!C91,'Круглосуточный стационар'!F:F,СВОД!E91)/2+SUMIFS(ВМП!J:J,ВМП!D:D,СВОД!C91,ВМП!F:F,СВОД!E91)/2+SUMIFS('Дневной стационар'!J:J,'Дневной стационар'!D:D,СВОД!C91,'Дневной стационар'!F:F,СВОД!E91)/2+SUMIFS(ЭКО!H:H,ЭКО!D:D,СВОД!C91,ЭКО!F:F,СВОД!E91)+SUMIFS(Диализ!J:J,Диализ!E:E,СВОД!C91,Диализ!G:G,СВОД!E91)</f>
        <v>0</v>
      </c>
      <c r="H91" s="276">
        <f>SUMIFS(Поликлиника!H:H,Поликлиника!D:D,СВОД!C91,Поликлиника!F:F,СВОД!E91)</f>
        <v>25274.435851963099</v>
      </c>
      <c r="I91" s="276">
        <f>SUMIFS(Поликлиника!BA:BA,Поликлиника!D:D,СВОД!C91,Поликлиника!F:F,СВОД!E91)</f>
        <v>8969.9554691339599</v>
      </c>
      <c r="J91" s="276">
        <f>SUMIFS(Поликлиника!BF:BF,Поликлиника!D:D,СВОД!C91,Поликлиника!F:F,СВОД!E91)</f>
        <v>33423.00602076848</v>
      </c>
      <c r="K91" s="276">
        <f>SUMIFS(Поликлиника!BU:BU,Поликлиника!D:D,СВОД!C91,Поликлиника!F:F,СВОД!E91)</f>
        <v>7952</v>
      </c>
      <c r="L91" s="276">
        <f>SUMIFS(Услуги!H:H,Услуги!D:D,СВОД!C91,Услуги!F:F,СВОД!E91)+SUMIFS(Услуги!M:M,Услуги!D:D,СВОД!C91,Услуги!F:F,СВОД!E91)+SUMIFS(Услуги!R:R,Услуги!D:D,СВОД!C91,Услуги!F:F,СВОД!E91)+SUMIFS(Услуги!W:W,Услуги!D:D,СВОД!C91,Услуги!F:F,СВОД!E91)+SUMIFS(Услуги!AB:AB,Услуги!D:D,СВОД!C91,Услуги!F:F,СВОД!E91)+SUMIFS(Услуги!AG:AG,Услуги!D:D,СВОД!C91,Услуги!F:F,СВОД!E91)+SUMIFS(Услуги!AL:AL,Услуги!D:D,СВОД!C91,Услуги!F:F,СВОД!E91)+SUMIFS(Услуги!AQ:AQ,Услуги!D:D,СВОД!C91,Услуги!F:F,СВОД!E91)</f>
        <v>0</v>
      </c>
      <c r="M91" s="276">
        <f>SUMIFS('Скорая мед. помощь'!J:J,'Скорая мед. помощь'!E:E,СВОД!C91,'Скорая мед. помощь'!G:G,СВОД!E91)</f>
        <v>0</v>
      </c>
      <c r="N91" s="303">
        <f>SUMIFS('Круглосуточный стационар'!O:O,'Круглосуточный стационар'!D:D,СВОД!C91,'Круглосуточный стационар'!F:F,СВОД!E91)+SUMIFS(ВМП!O:O,ВМП!D:D,СВОД!C91,ВМП!F:F,СВОД!E91)+SUMIFS('Дневной стационар'!O:O,'Дневной стационар'!D:D,СВОД!C91,'Дневной стационар'!F:F,СВОД!E91)+SUMIFS(ЭКО!M:M,ЭКО!D:D,СВОД!C91,ЭКО!F:F,СВОД!E91)+SUMIFS(Диализ!O:O,Диализ!E:E,СВОД!C91,Диализ!G:G,СВОД!E91)+SUMIFS(Поликлиника!CT:CT,Поликлиника!D:D,СВОД!C91,Поликлиника!F:F,СВОД!E91)+SUMIFS('Скорая мед. помощь'!O:O,'Скорая мед. помощь'!E:E,СВОД!C91,'Скорая мед. помощь'!G:G,СВОД!E91)+SUMIFS(Услуги!AV:AV,Услуги!D:D,СВОД!C91,Услуги!F:F,СВОД!E91)</f>
        <v>95775.787785912442</v>
      </c>
      <c r="O91" s="302">
        <f>SUMIFS(Сверхбаза!L:L,Сверхбаза!C:C,СВОД!C91,Сверхбаза!E:E,СВОД!E91)+SUMIFS(Сверхбаза!M:M,Сверхбаза!C:C,СВОД!C91,Сверхбаза!E:E,СВОД!E91)</f>
        <v>0</v>
      </c>
      <c r="P91" s="276">
        <f>SUMIFS(Сверхбаза!N:N,Сверхбаза!C:C,СВОД!C91,Сверхбаза!E:E,СВОД!E91)</f>
        <v>1300</v>
      </c>
      <c r="Q91" s="276">
        <f>SUMIFS(Сверхбаза!P:P,Сверхбаза!C:C,СВОД!C91,Сверхбаза!E:E,СВОД!E91)</f>
        <v>0</v>
      </c>
      <c r="R91" s="276">
        <f>SUMIFS(Сверхбаза!O:O,Сверхбаза!C:C,СВОД!C91,Сверхбаза!E:E,СВОД!E91)</f>
        <v>44</v>
      </c>
      <c r="S91" s="276">
        <f>SUMIFS(Сверхбаза!Q:Q,Сверхбаза!C:C,СВОД!C91,Сверхбаза!E:E,СВОД!E91)</f>
        <v>0</v>
      </c>
      <c r="T91" s="303">
        <f>SUMIFS(Сверхбаза!G:G,Сверхбаза!C:C,СВОД!C91,Сверхбаза!E:E,СВОД!E91)</f>
        <v>1225.925</v>
      </c>
    </row>
    <row r="92" spans="1:20" ht="25.5" outlineLevel="2" x14ac:dyDescent="0.2">
      <c r="A92" s="288">
        <f>VLOOKUP(C92,Округа!B:C,2,FALSE)</f>
        <v>5</v>
      </c>
      <c r="B92" s="361">
        <v>503607</v>
      </c>
      <c r="C92" s="361">
        <v>360801</v>
      </c>
      <c r="D92" s="5" t="s">
        <v>496</v>
      </c>
      <c r="E92" s="349">
        <v>7</v>
      </c>
      <c r="F92" s="350" t="s">
        <v>706</v>
      </c>
      <c r="G92" s="302">
        <f>SUMIFS('Круглосуточный стационар'!J:J,'Круглосуточный стационар'!D:D,СВОД!C92,'Круглосуточный стационар'!F:F,СВОД!E92)/2+SUMIFS(ВМП!J:J,ВМП!D:D,СВОД!C92,ВМП!F:F,СВОД!E92)/2+SUMIFS('Дневной стационар'!J:J,'Дневной стационар'!D:D,СВОД!C92,'Дневной стационар'!F:F,СВОД!E92)/2+SUMIFS(ЭКО!H:H,ЭКО!D:D,СВОД!C92,ЭКО!F:F,СВОД!E92)+SUMIFS(Диализ!J:J,Диализ!E:E,СВОД!C92,Диализ!G:G,СВОД!E92)</f>
        <v>0</v>
      </c>
      <c r="H92" s="276">
        <f>SUMIFS(Поликлиника!H:H,Поликлиника!D:D,СВОД!C92,Поликлиника!F:F,СВОД!E92)</f>
        <v>0</v>
      </c>
      <c r="I92" s="276">
        <f>SUMIFS(Поликлиника!BA:BA,Поликлиника!D:D,СВОД!C92,Поликлиника!F:F,СВОД!E92)</f>
        <v>0</v>
      </c>
      <c r="J92" s="276">
        <f>SUMIFS(Поликлиника!BF:BF,Поликлиника!D:D,СВОД!C92,Поликлиника!F:F,СВОД!E92)</f>
        <v>0</v>
      </c>
      <c r="K92" s="276">
        <f>SUMIFS(Поликлиника!BU:BU,Поликлиника!D:D,СВОД!C92,Поликлиника!F:F,СВОД!E92)</f>
        <v>0</v>
      </c>
      <c r="L92" s="276">
        <f>SUMIFS(Услуги!H:H,Услуги!D:D,СВОД!C92,Услуги!F:F,СВОД!E92)+SUMIFS(Услуги!M:M,Услуги!D:D,СВОД!C92,Услуги!F:F,СВОД!E92)+SUMIFS(Услуги!R:R,Услуги!D:D,СВОД!C92,Услуги!F:F,СВОД!E92)+SUMIFS(Услуги!W:W,Услуги!D:D,СВОД!C92,Услуги!F:F,СВОД!E92)+SUMIFS(Услуги!AB:AB,Услуги!D:D,СВОД!C92,Услуги!F:F,СВОД!E92)+SUMIFS(Услуги!AG:AG,Услуги!D:D,СВОД!C92,Услуги!F:F,СВОД!E92)+SUMIFS(Услуги!AL:AL,Услуги!D:D,СВОД!C92,Услуги!F:F,СВОД!E92)+SUMIFS(Услуги!AQ:AQ,Услуги!D:D,СВОД!C92,Услуги!F:F,СВОД!E92)</f>
        <v>0</v>
      </c>
      <c r="M92" s="276">
        <f>SUMIFS('Скорая мед. помощь'!J:J,'Скорая мед. помощь'!E:E,СВОД!C92,'Скорая мед. помощь'!G:G,СВОД!E92)</f>
        <v>0</v>
      </c>
      <c r="N92" s="303">
        <f>SUMIFS('Круглосуточный стационар'!O:O,'Круглосуточный стационар'!D:D,СВОД!C92,'Круглосуточный стационар'!F:F,СВОД!E92)+SUMIFS(ВМП!O:O,ВМП!D:D,СВОД!C92,ВМП!F:F,СВОД!E92)+SUMIFS('Дневной стационар'!O:O,'Дневной стационар'!D:D,СВОД!C92,'Дневной стационар'!F:F,СВОД!E92)+SUMIFS(ЭКО!M:M,ЭКО!D:D,СВОД!C92,ЭКО!F:F,СВОД!E92)+SUMIFS(Диализ!O:O,Диализ!E:E,СВОД!C92,Диализ!G:G,СВОД!E92)+SUMIFS(Поликлиника!CT:CT,Поликлиника!D:D,СВОД!C92,Поликлиника!F:F,СВОД!E92)+SUMIFS('Скорая мед. помощь'!O:O,'Скорая мед. помощь'!E:E,СВОД!C92,'Скорая мед. помощь'!G:G,СВОД!E92)+SUMIFS(Услуги!AV:AV,Услуги!D:D,СВОД!C92,Услуги!F:F,СВОД!E92)</f>
        <v>0</v>
      </c>
      <c r="O92" s="302">
        <f>SUMIFS(Сверхбаза!L:L,Сверхбаза!C:C,СВОД!C92,Сверхбаза!E:E,СВОД!E92)+SUMIFS(Сверхбаза!M:M,Сверхбаза!C:C,СВОД!C92,Сверхбаза!E:E,СВОД!E92)</f>
        <v>0</v>
      </c>
      <c r="P92" s="276">
        <f>SUMIFS(Сверхбаза!N:N,Сверхбаза!C:C,СВОД!C92,Сверхбаза!E:E,СВОД!E92)</f>
        <v>0</v>
      </c>
      <c r="Q92" s="276">
        <f>SUMIFS(Сверхбаза!P:P,Сверхбаза!C:C,СВОД!C92,Сверхбаза!E:E,СВОД!E92)</f>
        <v>0</v>
      </c>
      <c r="R92" s="276">
        <f>SUMIFS(Сверхбаза!O:O,Сверхбаза!C:C,СВОД!C92,Сверхбаза!E:E,СВОД!E92)</f>
        <v>0</v>
      </c>
      <c r="S92" s="276">
        <f>SUMIFS(Сверхбаза!Q:Q,Сверхбаза!C:C,СВОД!C92,Сверхбаза!E:E,СВОД!E92)</f>
        <v>0</v>
      </c>
      <c r="T92" s="303">
        <f>SUMIFS(Сверхбаза!G:G,Сверхбаза!C:C,СВОД!C92,Сверхбаза!E:E,СВОД!E92)</f>
        <v>0</v>
      </c>
    </row>
    <row r="93" spans="1:20" ht="25.5" outlineLevel="2" x14ac:dyDescent="0.2">
      <c r="A93" s="288">
        <f>VLOOKUP(C93,Округа!B:C,2,FALSE)</f>
        <v>5</v>
      </c>
      <c r="B93" s="361">
        <v>503607</v>
      </c>
      <c r="C93" s="361">
        <v>360801</v>
      </c>
      <c r="D93" s="5" t="s">
        <v>496</v>
      </c>
      <c r="E93" s="349">
        <v>70</v>
      </c>
      <c r="F93" s="350" t="s">
        <v>707</v>
      </c>
      <c r="G93" s="302">
        <f>SUMIFS('Круглосуточный стационар'!J:J,'Круглосуточный стационар'!D:D,СВОД!C93,'Круглосуточный стационар'!F:F,СВОД!E93)/2+SUMIFS(ВМП!J:J,ВМП!D:D,СВОД!C93,ВМП!F:F,СВОД!E93)/2+SUMIFS('Дневной стационар'!J:J,'Дневной стационар'!D:D,СВОД!C93,'Дневной стационар'!F:F,СВОД!E93)/2+SUMIFS(ЭКО!H:H,ЭКО!D:D,СВОД!C93,ЭКО!F:F,СВОД!E93)+SUMIFS(Диализ!J:J,Диализ!E:E,СВОД!C93,Диализ!G:G,СВОД!E93)</f>
        <v>0</v>
      </c>
      <c r="H93" s="276">
        <f>SUMIFS(Поликлиника!H:H,Поликлиника!D:D,СВОД!C93,Поликлиника!F:F,СВОД!E93)</f>
        <v>0</v>
      </c>
      <c r="I93" s="276">
        <f>SUMIFS(Поликлиника!BA:BA,Поликлиника!D:D,СВОД!C93,Поликлиника!F:F,СВОД!E93)</f>
        <v>0</v>
      </c>
      <c r="J93" s="276">
        <f>SUMIFS(Поликлиника!BF:BF,Поликлиника!D:D,СВОД!C93,Поликлиника!F:F,СВОД!E93)</f>
        <v>0</v>
      </c>
      <c r="K93" s="276">
        <f>SUMIFS(Поликлиника!BU:BU,Поликлиника!D:D,СВОД!C93,Поликлиника!F:F,СВОД!E93)</f>
        <v>0</v>
      </c>
      <c r="L93" s="276">
        <f>SUMIFS(Услуги!H:H,Услуги!D:D,СВОД!C93,Услуги!F:F,СВОД!E93)+SUMIFS(Услуги!M:M,Услуги!D:D,СВОД!C93,Услуги!F:F,СВОД!E93)+SUMIFS(Услуги!R:R,Услуги!D:D,СВОД!C93,Услуги!F:F,СВОД!E93)+SUMIFS(Услуги!W:W,Услуги!D:D,СВОД!C93,Услуги!F:F,СВОД!E93)+SUMIFS(Услуги!AB:AB,Услуги!D:D,СВОД!C93,Услуги!F:F,СВОД!E93)+SUMIFS(Услуги!AG:AG,Услуги!D:D,СВОД!C93,Услуги!F:F,СВОД!E93)+SUMIFS(Услуги!AL:AL,Услуги!D:D,СВОД!C93,Услуги!F:F,СВОД!E93)+SUMIFS(Услуги!AQ:AQ,Услуги!D:D,СВОД!C93,Услуги!F:F,СВОД!E93)</f>
        <v>0</v>
      </c>
      <c r="M93" s="276">
        <f>SUMIFS('Скорая мед. помощь'!J:J,'Скорая мед. помощь'!E:E,СВОД!C93,'Скорая мед. помощь'!G:G,СВОД!E93)</f>
        <v>0</v>
      </c>
      <c r="N93" s="303">
        <f>SUMIFS('Круглосуточный стационар'!O:O,'Круглосуточный стационар'!D:D,СВОД!C93,'Круглосуточный стационар'!F:F,СВОД!E93)+SUMIFS(ВМП!O:O,ВМП!D:D,СВОД!C93,ВМП!F:F,СВОД!E93)+SUMIFS('Дневной стационар'!O:O,'Дневной стационар'!D:D,СВОД!C93,'Дневной стационар'!F:F,СВОД!E93)+SUMIFS(ЭКО!M:M,ЭКО!D:D,СВОД!C93,ЭКО!F:F,СВОД!E93)+SUMIFS(Диализ!O:O,Диализ!E:E,СВОД!C93,Диализ!G:G,СВОД!E93)+SUMIFS(Поликлиника!CT:CT,Поликлиника!D:D,СВОД!C93,Поликлиника!F:F,СВОД!E93)+SUMIFS('Скорая мед. помощь'!O:O,'Скорая мед. помощь'!E:E,СВОД!C93,'Скорая мед. помощь'!G:G,СВОД!E93)+SUMIFS(Услуги!AV:AV,Услуги!D:D,СВОД!C93,Услуги!F:F,СВОД!E93)</f>
        <v>0</v>
      </c>
      <c r="O93" s="302">
        <f>SUMIFS(Сверхбаза!L:L,Сверхбаза!C:C,СВОД!C93,Сверхбаза!E:E,СВОД!E93)+SUMIFS(Сверхбаза!M:M,Сверхбаза!C:C,СВОД!C93,Сверхбаза!E:E,СВОД!E93)</f>
        <v>0</v>
      </c>
      <c r="P93" s="276">
        <f>SUMIFS(Сверхбаза!N:N,Сверхбаза!C:C,СВОД!C93,Сверхбаза!E:E,СВОД!E93)</f>
        <v>0</v>
      </c>
      <c r="Q93" s="276">
        <f>SUMIFS(Сверхбаза!P:P,Сверхбаза!C:C,СВОД!C93,Сверхбаза!E:E,СВОД!E93)</f>
        <v>0</v>
      </c>
      <c r="R93" s="276">
        <f>SUMIFS(Сверхбаза!O:O,Сверхбаза!C:C,СВОД!C93,Сверхбаза!E:E,СВОД!E93)</f>
        <v>0</v>
      </c>
      <c r="S93" s="276">
        <f>SUMIFS(Сверхбаза!Q:Q,Сверхбаза!C:C,СВОД!C93,Сверхбаза!E:E,СВОД!E93)</f>
        <v>0</v>
      </c>
      <c r="T93" s="303">
        <f>SUMIFS(Сверхбаза!G:G,Сверхбаза!C:C,СВОД!C93,Сверхбаза!E:E,СВОД!E93)</f>
        <v>0</v>
      </c>
    </row>
    <row r="94" spans="1:20" ht="25.5" outlineLevel="2" x14ac:dyDescent="0.2">
      <c r="A94" s="288">
        <f>VLOOKUP(C94,Округа!B:C,2,FALSE)</f>
        <v>5</v>
      </c>
      <c r="B94" s="361">
        <v>503607</v>
      </c>
      <c r="C94" s="361">
        <v>360801</v>
      </c>
      <c r="D94" s="5" t="s">
        <v>496</v>
      </c>
      <c r="E94" s="349">
        <v>94</v>
      </c>
      <c r="F94" s="350" t="s">
        <v>157</v>
      </c>
      <c r="G94" s="302">
        <f>SUMIFS('Круглосуточный стационар'!J:J,'Круглосуточный стационар'!D:D,СВОД!C94,'Круглосуточный стационар'!F:F,СВОД!E94)/2+SUMIFS(ВМП!J:J,ВМП!D:D,СВОД!C94,ВМП!F:F,СВОД!E94)/2+SUMIFS('Дневной стационар'!J:J,'Дневной стационар'!D:D,СВОД!C94,'Дневной стационар'!F:F,СВОД!E94)/2+SUMIFS(ЭКО!H:H,ЭКО!D:D,СВОД!C94,ЭКО!F:F,СВОД!E94)+SUMIFS(Диализ!J:J,Диализ!E:E,СВОД!C94,Диализ!G:G,СВОД!E94)</f>
        <v>0</v>
      </c>
      <c r="H94" s="276">
        <f>SUMIFS(Поликлиника!H:H,Поликлиника!D:D,СВОД!C94,Поликлиника!F:F,СВОД!E94)</f>
        <v>0</v>
      </c>
      <c r="I94" s="276">
        <f>SUMIFS(Поликлиника!BA:BA,Поликлиника!D:D,СВОД!C94,Поликлиника!F:F,СВОД!E94)</f>
        <v>0</v>
      </c>
      <c r="J94" s="276">
        <f>SUMIFS(Поликлиника!BF:BF,Поликлиника!D:D,СВОД!C94,Поликлиника!F:F,СВОД!E94)</f>
        <v>0</v>
      </c>
      <c r="K94" s="276">
        <f>SUMIFS(Поликлиника!BU:BU,Поликлиника!D:D,СВОД!C94,Поликлиника!F:F,СВОД!E94)</f>
        <v>0</v>
      </c>
      <c r="L94" s="276">
        <f>SUMIFS(Услуги!H:H,Услуги!D:D,СВОД!C94,Услуги!F:F,СВОД!E94)+SUMIFS(Услуги!M:M,Услуги!D:D,СВОД!C94,Услуги!F:F,СВОД!E94)+SUMIFS(Услуги!R:R,Услуги!D:D,СВОД!C94,Услуги!F:F,СВОД!E94)+SUMIFS(Услуги!W:W,Услуги!D:D,СВОД!C94,Услуги!F:F,СВОД!E94)+SUMIFS(Услуги!AB:AB,Услуги!D:D,СВОД!C94,Услуги!F:F,СВОД!E94)+SUMIFS(Услуги!AG:AG,Услуги!D:D,СВОД!C94,Услуги!F:F,СВОД!E94)+SUMIFS(Услуги!AL:AL,Услуги!D:D,СВОД!C94,Услуги!F:F,СВОД!E94)+SUMIFS(Услуги!AQ:AQ,Услуги!D:D,СВОД!C94,Услуги!F:F,СВОД!E94)</f>
        <v>0</v>
      </c>
      <c r="M94" s="276">
        <f>SUMIFS('Скорая мед. помощь'!J:J,'Скорая мед. помощь'!E:E,СВОД!C94,'Скорая мед. помощь'!G:G,СВОД!E94)</f>
        <v>0</v>
      </c>
      <c r="N94" s="303">
        <f>SUMIFS('Круглосуточный стационар'!O:O,'Круглосуточный стационар'!D:D,СВОД!C94,'Круглосуточный стационар'!F:F,СВОД!E94)+SUMIFS(ВМП!O:O,ВМП!D:D,СВОД!C94,ВМП!F:F,СВОД!E94)+SUMIFS('Дневной стационар'!O:O,'Дневной стационар'!D:D,СВОД!C94,'Дневной стационар'!F:F,СВОД!E94)+SUMIFS(ЭКО!M:M,ЭКО!D:D,СВОД!C94,ЭКО!F:F,СВОД!E94)+SUMIFS(Диализ!O:O,Диализ!E:E,СВОД!C94,Диализ!G:G,СВОД!E94)+SUMIFS(Поликлиника!CT:CT,Поликлиника!D:D,СВОД!C94,Поликлиника!F:F,СВОД!E94)+SUMIFS('Скорая мед. помощь'!O:O,'Скорая мед. помощь'!E:E,СВОД!C94,'Скорая мед. помощь'!G:G,СВОД!E94)+SUMIFS(Услуги!AV:AV,Услуги!D:D,СВОД!C94,Услуги!F:F,СВОД!E94)</f>
        <v>0</v>
      </c>
      <c r="O94" s="302">
        <f>SUMIFS(Сверхбаза!L:L,Сверхбаза!C:C,СВОД!C94,Сверхбаза!E:E,СВОД!E94)+SUMIFS(Сверхбаза!M:M,Сверхбаза!C:C,СВОД!C94,Сверхбаза!E:E,СВОД!E94)</f>
        <v>0</v>
      </c>
      <c r="P94" s="276">
        <f>SUMIFS(Сверхбаза!N:N,Сверхбаза!C:C,СВОД!C94,Сверхбаза!E:E,СВОД!E94)</f>
        <v>0</v>
      </c>
      <c r="Q94" s="276">
        <f>SUMIFS(Сверхбаза!P:P,Сверхбаза!C:C,СВОД!C94,Сверхбаза!E:E,СВОД!E94)</f>
        <v>0</v>
      </c>
      <c r="R94" s="276">
        <f>SUMIFS(Сверхбаза!O:O,Сверхбаза!C:C,СВОД!C94,Сверхбаза!E:E,СВОД!E94)</f>
        <v>0</v>
      </c>
      <c r="S94" s="276">
        <f>SUMIFS(Сверхбаза!Q:Q,Сверхбаза!C:C,СВОД!C94,Сверхбаза!E:E,СВОД!E94)</f>
        <v>0</v>
      </c>
      <c r="T94" s="303">
        <f>SUMIFS(Сверхбаза!G:G,Сверхбаза!C:C,СВОД!C94,Сверхбаза!E:E,СВОД!E94)</f>
        <v>0</v>
      </c>
    </row>
    <row r="95" spans="1:20" outlineLevel="1" x14ac:dyDescent="0.2">
      <c r="A95" s="289"/>
      <c r="B95" s="279"/>
      <c r="C95" s="279" t="str">
        <f>CONCATENATE(C94," ","Итог")</f>
        <v>360801 Итог</v>
      </c>
      <c r="D95" s="280"/>
      <c r="E95" s="351"/>
      <c r="F95" s="352"/>
      <c r="G95" s="304"/>
      <c r="H95" s="281"/>
      <c r="I95" s="281"/>
      <c r="J95" s="281"/>
      <c r="K95" s="281"/>
      <c r="L95" s="281"/>
      <c r="M95" s="281"/>
      <c r="N95" s="305">
        <f>SUBTOTAL(9,N87:N94)</f>
        <v>102416.31221641244</v>
      </c>
      <c r="O95" s="304"/>
      <c r="P95" s="281"/>
      <c r="Q95" s="281"/>
      <c r="R95" s="281"/>
      <c r="S95" s="281"/>
      <c r="T95" s="305">
        <f>SUBTOTAL(9,T87:T94)</f>
        <v>1225.925</v>
      </c>
    </row>
    <row r="96" spans="1:20" ht="25.5" outlineLevel="2" x14ac:dyDescent="0.2">
      <c r="A96" s="287">
        <f>VLOOKUP(C96,Округа!B:C,2,FALSE)</f>
        <v>5</v>
      </c>
      <c r="B96" s="8">
        <v>503608</v>
      </c>
      <c r="C96" s="8">
        <v>360901</v>
      </c>
      <c r="D96" s="9" t="s">
        <v>481</v>
      </c>
      <c r="E96" s="347">
        <v>1</v>
      </c>
      <c r="F96" s="348" t="s">
        <v>12</v>
      </c>
      <c r="G96" s="300">
        <f>SUMIFS('Круглосуточный стационар'!J:J,'Круглосуточный стационар'!D:D,СВОД!C96,'Круглосуточный стационар'!F:F,СВОД!E96)/2+SUMIFS(ВМП!J:J,ВМП!D:D,СВОД!C96,ВМП!F:F,СВОД!E96)/2+SUMIFS('Дневной стационар'!J:J,'Дневной стационар'!D:D,СВОД!C96,'Дневной стационар'!F:F,СВОД!E96)/2+SUMIFS(ЭКО!H:H,ЭКО!D:D,СВОД!C96,ЭКО!F:F,СВОД!E96)+SUMIFS(Диализ!J:J,Диализ!E:E,СВОД!C96,Диализ!G:G,СВОД!E96)</f>
        <v>0</v>
      </c>
      <c r="H96" s="278">
        <f>SUMIFS(Поликлиника!H:H,Поликлиника!D:D,СВОД!C96,Поликлиника!F:F,СВОД!E96)</f>
        <v>0</v>
      </c>
      <c r="I96" s="278">
        <f>SUMIFS(Поликлиника!BA:BA,Поликлиника!D:D,СВОД!C96,Поликлиника!F:F,СВОД!E96)</f>
        <v>0</v>
      </c>
      <c r="J96" s="278">
        <f>SUMIFS(Поликлиника!BF:BF,Поликлиника!D:D,СВОД!C96,Поликлиника!F:F,СВОД!E96)</f>
        <v>0</v>
      </c>
      <c r="K96" s="278">
        <f>SUMIFS(Поликлиника!BU:BU,Поликлиника!D:D,СВОД!C96,Поликлиника!F:F,СВОД!E96)</f>
        <v>0</v>
      </c>
      <c r="L96" s="278">
        <f>SUMIFS(Услуги!H:H,Услуги!D:D,СВОД!C96,Услуги!F:F,СВОД!E96)+SUMIFS(Услуги!M:M,Услуги!D:D,СВОД!C96,Услуги!F:F,СВОД!E96)+SUMIFS(Услуги!R:R,Услуги!D:D,СВОД!C96,Услуги!F:F,СВОД!E96)+SUMIFS(Услуги!W:W,Услуги!D:D,СВОД!C96,Услуги!F:F,СВОД!E96)+SUMIFS(Услуги!AB:AB,Услуги!D:D,СВОД!C96,Услуги!F:F,СВОД!E96)+SUMIFS(Услуги!AG:AG,Услуги!D:D,СВОД!C96,Услуги!F:F,СВОД!E96)+SUMIFS(Услуги!AL:AL,Услуги!D:D,СВОД!C96,Услуги!F:F,СВОД!E96)+SUMIFS(Услуги!AQ:AQ,Услуги!D:D,СВОД!C96,Услуги!F:F,СВОД!E96)</f>
        <v>0</v>
      </c>
      <c r="M96" s="278">
        <f>SUMIFS('Скорая мед. помощь'!J:J,'Скорая мед. помощь'!E:E,СВОД!C96,'Скорая мед. помощь'!G:G,СВОД!E96)</f>
        <v>0</v>
      </c>
      <c r="N96" s="301">
        <f>SUMIFS('Круглосуточный стационар'!O:O,'Круглосуточный стационар'!D:D,СВОД!C96,'Круглосуточный стационар'!F:F,СВОД!E96)+SUMIFS(ВМП!O:O,ВМП!D:D,СВОД!C96,ВМП!F:F,СВОД!E96)+SUMIFS('Дневной стационар'!O:O,'Дневной стационар'!D:D,СВОД!C96,'Дневной стационар'!F:F,СВОД!E96)+SUMIFS(ЭКО!M:M,ЭКО!D:D,СВОД!C96,ЭКО!F:F,СВОД!E96)+SUMIFS(Диализ!O:O,Диализ!E:E,СВОД!C96,Диализ!G:G,СВОД!E96)+SUMIFS(Поликлиника!CT:CT,Поликлиника!D:D,СВОД!C96,Поликлиника!F:F,СВОД!E96)+SUMIFS('Скорая мед. помощь'!O:O,'Скорая мед. помощь'!E:E,СВОД!C96,'Скорая мед. помощь'!G:G,СВОД!E96)+SUMIFS(Услуги!AV:AV,Услуги!D:D,СВОД!C96,Услуги!F:F,СВОД!E96)</f>
        <v>0</v>
      </c>
      <c r="O96" s="300">
        <f>SUMIFS(Сверхбаза!L:L,Сверхбаза!C:C,СВОД!C96,Сверхбаза!E:E,СВОД!E96)+SUMIFS(Сверхбаза!M:M,Сверхбаза!C:C,СВОД!C96,Сверхбаза!E:E,СВОД!E96)</f>
        <v>0</v>
      </c>
      <c r="P96" s="278">
        <f>SUMIFS(Сверхбаза!N:N,Сверхбаза!C:C,СВОД!C96,Сверхбаза!E:E,СВОД!E96)</f>
        <v>0</v>
      </c>
      <c r="Q96" s="278">
        <f>SUMIFS(Сверхбаза!P:P,Сверхбаза!C:C,СВОД!C96,Сверхбаза!E:E,СВОД!E96)</f>
        <v>0</v>
      </c>
      <c r="R96" s="278">
        <f>SUMIFS(Сверхбаза!O:O,Сверхбаза!C:C,СВОД!C96,Сверхбаза!E:E,СВОД!E96)</f>
        <v>0</v>
      </c>
      <c r="S96" s="278">
        <f>SUMIFS(Сверхбаза!Q:Q,Сверхбаза!C:C,СВОД!C96,Сверхбаза!E:E,СВОД!E96)</f>
        <v>0</v>
      </c>
      <c r="T96" s="301">
        <f>SUMIFS(Сверхбаза!G:G,Сверхбаза!C:C,СВОД!C96,Сверхбаза!E:E,СВОД!E96)</f>
        <v>0</v>
      </c>
    </row>
    <row r="97" spans="1:20" ht="25.5" outlineLevel="2" x14ac:dyDescent="0.2">
      <c r="A97" s="288">
        <f>VLOOKUP(C97,Округа!B:C,2,FALSE)</f>
        <v>5</v>
      </c>
      <c r="B97" s="361">
        <v>503608</v>
      </c>
      <c r="C97" s="361">
        <v>360901</v>
      </c>
      <c r="D97" s="5" t="s">
        <v>481</v>
      </c>
      <c r="E97" s="349">
        <v>13</v>
      </c>
      <c r="F97" s="350" t="s">
        <v>704</v>
      </c>
      <c r="G97" s="302">
        <f>SUMIFS('Круглосуточный стационар'!J:J,'Круглосуточный стационар'!D:D,СВОД!C97,'Круглосуточный стационар'!F:F,СВОД!E97)/2+SUMIFS(ВМП!J:J,ВМП!D:D,СВОД!C97,ВМП!F:F,СВОД!E97)/2+SUMIFS('Дневной стационар'!J:J,'Дневной стационар'!D:D,СВОД!C97,'Дневной стационар'!F:F,СВОД!E97)/2+SUMIFS(ЭКО!H:H,ЭКО!D:D,СВОД!C97,ЭКО!F:F,СВОД!E97)+SUMIFS(Диализ!J:J,Диализ!E:E,СВОД!C97,Диализ!G:G,СВОД!E97)</f>
        <v>0</v>
      </c>
      <c r="H97" s="276">
        <f>SUMIFS(Поликлиника!H:H,Поликлиника!D:D,СВОД!C97,Поликлиника!F:F,СВОД!E97)</f>
        <v>0</v>
      </c>
      <c r="I97" s="276">
        <f>SUMIFS(Поликлиника!BA:BA,Поликлиника!D:D,СВОД!C97,Поликлиника!F:F,СВОД!E97)</f>
        <v>0</v>
      </c>
      <c r="J97" s="276">
        <f>SUMIFS(Поликлиника!BF:BF,Поликлиника!D:D,СВОД!C97,Поликлиника!F:F,СВОД!E97)</f>
        <v>0</v>
      </c>
      <c r="K97" s="276">
        <f>SUMIFS(Поликлиника!BU:BU,Поликлиника!D:D,СВОД!C97,Поликлиника!F:F,СВОД!E97)</f>
        <v>0</v>
      </c>
      <c r="L97" s="276">
        <f>SUMIFS(Услуги!H:H,Услуги!D:D,СВОД!C97,Услуги!F:F,СВОД!E97)+SUMIFS(Услуги!M:M,Услуги!D:D,СВОД!C97,Услуги!F:F,СВОД!E97)+SUMIFS(Услуги!R:R,Услуги!D:D,СВОД!C97,Услуги!F:F,СВОД!E97)+SUMIFS(Услуги!W:W,Услуги!D:D,СВОД!C97,Услуги!F:F,СВОД!E97)+SUMIFS(Услуги!AB:AB,Услуги!D:D,СВОД!C97,Услуги!F:F,СВОД!E97)+SUMIFS(Услуги!AG:AG,Услуги!D:D,СВОД!C97,Услуги!F:F,СВОД!E97)+SUMIFS(Услуги!AL:AL,Услуги!D:D,СВОД!C97,Услуги!F:F,СВОД!E97)+SUMIFS(Услуги!AQ:AQ,Услуги!D:D,СВОД!C97,Услуги!F:F,СВОД!E97)</f>
        <v>0</v>
      </c>
      <c r="M97" s="276">
        <f>SUMIFS('Скорая мед. помощь'!J:J,'Скорая мед. помощь'!E:E,СВОД!C97,'Скорая мед. помощь'!G:G,СВОД!E97)</f>
        <v>0</v>
      </c>
      <c r="N97" s="303">
        <f>SUMIFS('Круглосуточный стационар'!O:O,'Круглосуточный стационар'!D:D,СВОД!C97,'Круглосуточный стационар'!F:F,СВОД!E97)+SUMIFS(ВМП!O:O,ВМП!D:D,СВОД!C97,ВМП!F:F,СВОД!E97)+SUMIFS('Дневной стационар'!O:O,'Дневной стационар'!D:D,СВОД!C97,'Дневной стационар'!F:F,СВОД!E97)+SUMIFS(ЭКО!M:M,ЭКО!D:D,СВОД!C97,ЭКО!F:F,СВОД!E97)+SUMIFS(Диализ!O:O,Диализ!E:E,СВОД!C97,Диализ!G:G,СВОД!E97)+SUMIFS(Поликлиника!CT:CT,Поликлиника!D:D,СВОД!C97,Поликлиника!F:F,СВОД!E97)+SUMIFS('Скорая мед. помощь'!O:O,'Скорая мед. помощь'!E:E,СВОД!C97,'Скорая мед. помощь'!G:G,СВОД!E97)+SUMIFS(Услуги!AV:AV,Услуги!D:D,СВОД!C97,Услуги!F:F,СВОД!E97)</f>
        <v>0</v>
      </c>
      <c r="O97" s="302">
        <f>SUMIFS(Сверхбаза!L:L,Сверхбаза!C:C,СВОД!C97,Сверхбаза!E:E,СВОД!E97)+SUMIFS(Сверхбаза!M:M,Сверхбаза!C:C,СВОД!C97,Сверхбаза!E:E,СВОД!E97)</f>
        <v>0</v>
      </c>
      <c r="P97" s="276">
        <f>SUMIFS(Сверхбаза!N:N,Сверхбаза!C:C,СВОД!C97,Сверхбаза!E:E,СВОД!E97)</f>
        <v>0</v>
      </c>
      <c r="Q97" s="276">
        <f>SUMIFS(Сверхбаза!P:P,Сверхбаза!C:C,СВОД!C97,Сверхбаза!E:E,СВОД!E97)</f>
        <v>0</v>
      </c>
      <c r="R97" s="276">
        <f>SUMIFS(Сверхбаза!O:O,Сверхбаза!C:C,СВОД!C97,Сверхбаза!E:E,СВОД!E97)</f>
        <v>0</v>
      </c>
      <c r="S97" s="276">
        <f>SUMIFS(Сверхбаза!Q:Q,Сверхбаза!C:C,СВОД!C97,Сверхбаза!E:E,СВОД!E97)</f>
        <v>0</v>
      </c>
      <c r="T97" s="303">
        <f>SUMIFS(Сверхбаза!G:G,Сверхбаза!C:C,СВОД!C97,Сверхбаза!E:E,СВОД!E97)</f>
        <v>0</v>
      </c>
    </row>
    <row r="98" spans="1:20" ht="25.5" outlineLevel="2" x14ac:dyDescent="0.2">
      <c r="A98" s="288">
        <f>VLOOKUP(C98,Округа!B:C,2,FALSE)</f>
        <v>5</v>
      </c>
      <c r="B98" s="361">
        <v>503608</v>
      </c>
      <c r="C98" s="361">
        <v>360901</v>
      </c>
      <c r="D98" s="5" t="s">
        <v>481</v>
      </c>
      <c r="E98" s="349">
        <v>2</v>
      </c>
      <c r="F98" s="350" t="s">
        <v>173</v>
      </c>
      <c r="G98" s="302">
        <f>SUMIFS('Круглосуточный стационар'!J:J,'Круглосуточный стационар'!D:D,СВОД!C98,'Круглосуточный стационар'!F:F,СВОД!E98)/2+SUMIFS(ВМП!J:J,ВМП!D:D,СВОД!C98,ВМП!F:F,СВОД!E98)/2+SUMIFS('Дневной стационар'!J:J,'Дневной стационар'!D:D,СВОД!C98,'Дневной стационар'!F:F,СВОД!E98)/2+SUMIFS(ЭКО!H:H,ЭКО!D:D,СВОД!C98,ЭКО!F:F,СВОД!E98)+SUMIFS(Диализ!J:J,Диализ!E:E,СВОД!C98,Диализ!G:G,СВОД!E98)</f>
        <v>324</v>
      </c>
      <c r="H98" s="276">
        <f>SUMIFS(Поликлиника!H:H,Поликлиника!D:D,СВОД!C98,Поликлиника!F:F,СВОД!E98)</f>
        <v>0</v>
      </c>
      <c r="I98" s="276">
        <f>SUMIFS(Поликлиника!BA:BA,Поликлиника!D:D,СВОД!C98,Поликлиника!F:F,СВОД!E98)</f>
        <v>0</v>
      </c>
      <c r="J98" s="276">
        <f>SUMIFS(Поликлиника!BF:BF,Поликлиника!D:D,СВОД!C98,Поликлиника!F:F,СВОД!E98)</f>
        <v>0</v>
      </c>
      <c r="K98" s="276">
        <f>SUMIFS(Поликлиника!BU:BU,Поликлиника!D:D,СВОД!C98,Поликлиника!F:F,СВОД!E98)</f>
        <v>0</v>
      </c>
      <c r="L98" s="276">
        <f>SUMIFS(Услуги!H:H,Услуги!D:D,СВОД!C98,Услуги!F:F,СВОД!E98)+SUMIFS(Услуги!M:M,Услуги!D:D,СВОД!C98,Услуги!F:F,СВОД!E98)+SUMIFS(Услуги!R:R,Услуги!D:D,СВОД!C98,Услуги!F:F,СВОД!E98)+SUMIFS(Услуги!W:W,Услуги!D:D,СВОД!C98,Услуги!F:F,СВОД!E98)+SUMIFS(Услуги!AB:AB,Услуги!D:D,СВОД!C98,Услуги!F:F,СВОД!E98)+SUMIFS(Услуги!AG:AG,Услуги!D:D,СВОД!C98,Услуги!F:F,СВОД!E98)+SUMIFS(Услуги!AL:AL,Услуги!D:D,СВОД!C98,Услуги!F:F,СВОД!E98)+SUMIFS(Услуги!AQ:AQ,Услуги!D:D,СВОД!C98,Услуги!F:F,СВОД!E98)</f>
        <v>0</v>
      </c>
      <c r="M98" s="276">
        <f>SUMIFS('Скорая мед. помощь'!J:J,'Скорая мед. помощь'!E:E,СВОД!C98,'Скорая мед. помощь'!G:G,СВОД!E98)</f>
        <v>0</v>
      </c>
      <c r="N98" s="303">
        <f>SUMIFS('Круглосуточный стационар'!O:O,'Круглосуточный стационар'!D:D,СВОД!C98,'Круглосуточный стационар'!F:F,СВОД!E98)+SUMIFS(ВМП!O:O,ВМП!D:D,СВОД!C98,ВМП!F:F,СВОД!E98)+SUMIFS('Дневной стационар'!O:O,'Дневной стационар'!D:D,СВОД!C98,'Дневной стационар'!F:F,СВОД!E98)+SUMIFS(ЭКО!M:M,ЭКО!D:D,СВОД!C98,ЭКО!F:F,СВОД!E98)+SUMIFS(Диализ!O:O,Диализ!E:E,СВОД!C98,Диализ!G:G,СВОД!E98)+SUMIFS(Поликлиника!CT:CT,Поликлиника!D:D,СВОД!C98,Поликлиника!F:F,СВОД!E98)+SUMIFS('Скорая мед. помощь'!O:O,'Скорая мед. помощь'!E:E,СВОД!C98,'Скорая мед. помощь'!G:G,СВОД!E98)+SUMIFS(Услуги!AV:AV,Услуги!D:D,СВОД!C98,Услуги!F:F,СВОД!E98)</f>
        <v>2281.5799740000002</v>
      </c>
      <c r="O98" s="302">
        <f>SUMIFS(Сверхбаза!L:L,Сверхбаза!C:C,СВОД!C98,Сверхбаза!E:E,СВОД!E98)+SUMIFS(Сверхбаза!M:M,Сверхбаза!C:C,СВОД!C98,Сверхбаза!E:E,СВОД!E98)</f>
        <v>0</v>
      </c>
      <c r="P98" s="276">
        <f>SUMIFS(Сверхбаза!N:N,Сверхбаза!C:C,СВОД!C98,Сверхбаза!E:E,СВОД!E98)</f>
        <v>0</v>
      </c>
      <c r="Q98" s="276">
        <f>SUMIFS(Сверхбаза!P:P,Сверхбаза!C:C,СВОД!C98,Сверхбаза!E:E,СВОД!E98)</f>
        <v>0</v>
      </c>
      <c r="R98" s="276">
        <f>SUMIFS(Сверхбаза!O:O,Сверхбаза!C:C,СВОД!C98,Сверхбаза!E:E,СВОД!E98)</f>
        <v>0</v>
      </c>
      <c r="S98" s="276">
        <f>SUMIFS(Сверхбаза!Q:Q,Сверхбаза!C:C,СВОД!C98,Сверхбаза!E:E,СВОД!E98)</f>
        <v>0</v>
      </c>
      <c r="T98" s="303">
        <f>SUMIFS(Сверхбаза!G:G,Сверхбаза!C:C,СВОД!C98,Сверхбаза!E:E,СВОД!E98)</f>
        <v>0</v>
      </c>
    </row>
    <row r="99" spans="1:20" ht="25.5" outlineLevel="2" x14ac:dyDescent="0.2">
      <c r="A99" s="288">
        <f>VLOOKUP(C99,Округа!B:C,2,FALSE)</f>
        <v>5</v>
      </c>
      <c r="B99" s="361">
        <v>503608</v>
      </c>
      <c r="C99" s="361">
        <v>360901</v>
      </c>
      <c r="D99" s="5" t="s">
        <v>481</v>
      </c>
      <c r="E99" s="349">
        <v>6</v>
      </c>
      <c r="F99" s="350" t="s">
        <v>705</v>
      </c>
      <c r="G99" s="302">
        <f>SUMIFS('Круглосуточный стационар'!J:J,'Круглосуточный стационар'!D:D,СВОД!C99,'Круглосуточный стационар'!F:F,СВОД!E99)/2+SUMIFS(ВМП!J:J,ВМП!D:D,СВОД!C99,ВМП!F:F,СВОД!E99)/2+SUMIFS('Дневной стационар'!J:J,'Дневной стационар'!D:D,СВОД!C99,'Дневной стационар'!F:F,СВОД!E99)/2+SUMIFS(ЭКО!H:H,ЭКО!D:D,СВОД!C99,ЭКО!F:F,СВОД!E99)+SUMIFS(Диализ!J:J,Диализ!E:E,СВОД!C99,Диализ!G:G,СВОД!E99)</f>
        <v>0</v>
      </c>
      <c r="H99" s="276">
        <f>SUMIFS(Поликлиника!H:H,Поликлиника!D:D,СВОД!C99,Поликлиника!F:F,СВОД!E99)</f>
        <v>0</v>
      </c>
      <c r="I99" s="276">
        <f>SUMIFS(Поликлиника!BA:BA,Поликлиника!D:D,СВОД!C99,Поликлиника!F:F,СВОД!E99)</f>
        <v>0</v>
      </c>
      <c r="J99" s="276">
        <f>SUMIFS(Поликлиника!BF:BF,Поликлиника!D:D,СВОД!C99,Поликлиника!F:F,СВОД!E99)</f>
        <v>0</v>
      </c>
      <c r="K99" s="276">
        <f>SUMIFS(Поликлиника!BU:BU,Поликлиника!D:D,СВОД!C99,Поликлиника!F:F,СВОД!E99)</f>
        <v>0</v>
      </c>
      <c r="L99" s="276">
        <f>SUMIFS(Услуги!H:H,Услуги!D:D,СВОД!C99,Услуги!F:F,СВОД!E99)+SUMIFS(Услуги!M:M,Услуги!D:D,СВОД!C99,Услуги!F:F,СВОД!E99)+SUMIFS(Услуги!R:R,Услуги!D:D,СВОД!C99,Услуги!F:F,СВОД!E99)+SUMIFS(Услуги!W:W,Услуги!D:D,СВОД!C99,Услуги!F:F,СВОД!E99)+SUMIFS(Услуги!AB:AB,Услуги!D:D,СВОД!C99,Услуги!F:F,СВОД!E99)+SUMIFS(Услуги!AG:AG,Услуги!D:D,СВОД!C99,Услуги!F:F,СВОД!E99)+SUMIFS(Услуги!AL:AL,Услуги!D:D,СВОД!C99,Услуги!F:F,СВОД!E99)+SUMIFS(Услуги!AQ:AQ,Услуги!D:D,СВОД!C99,Услуги!F:F,СВОД!E99)</f>
        <v>0</v>
      </c>
      <c r="M99" s="276">
        <f>SUMIFS('Скорая мед. помощь'!J:J,'Скорая мед. помощь'!E:E,СВОД!C99,'Скорая мед. помощь'!G:G,СВОД!E99)</f>
        <v>0</v>
      </c>
      <c r="N99" s="303">
        <f>SUMIFS('Круглосуточный стационар'!O:O,'Круглосуточный стационар'!D:D,СВОД!C99,'Круглосуточный стационар'!F:F,СВОД!E99)+SUMIFS(ВМП!O:O,ВМП!D:D,СВОД!C99,ВМП!F:F,СВОД!E99)+SUMIFS('Дневной стационар'!O:O,'Дневной стационар'!D:D,СВОД!C99,'Дневной стационар'!F:F,СВОД!E99)+SUMIFS(ЭКО!M:M,ЭКО!D:D,СВОД!C99,ЭКО!F:F,СВОД!E99)+SUMIFS(Диализ!O:O,Диализ!E:E,СВОД!C99,Диализ!G:G,СВОД!E99)+SUMIFS(Поликлиника!CT:CT,Поликлиника!D:D,СВОД!C99,Поликлиника!F:F,СВОД!E99)+SUMIFS('Скорая мед. помощь'!O:O,'Скорая мед. помощь'!E:E,СВОД!C99,'Скорая мед. помощь'!G:G,СВОД!E99)+SUMIFS(Услуги!AV:AV,Услуги!D:D,СВОД!C99,Услуги!F:F,СВОД!E99)</f>
        <v>0</v>
      </c>
      <c r="O99" s="302">
        <f>SUMIFS(Сверхбаза!L:L,Сверхбаза!C:C,СВОД!C99,Сверхбаза!E:E,СВОД!E99)+SUMIFS(Сверхбаза!M:M,Сверхбаза!C:C,СВОД!C99,Сверхбаза!E:E,СВОД!E99)</f>
        <v>0</v>
      </c>
      <c r="P99" s="276">
        <f>SUMIFS(Сверхбаза!N:N,Сверхбаза!C:C,СВОД!C99,Сверхбаза!E:E,СВОД!E99)</f>
        <v>0</v>
      </c>
      <c r="Q99" s="276">
        <f>SUMIFS(Сверхбаза!P:P,Сверхбаза!C:C,СВОД!C99,Сверхбаза!E:E,СВОД!E99)</f>
        <v>0</v>
      </c>
      <c r="R99" s="276">
        <f>SUMIFS(Сверхбаза!O:O,Сверхбаза!C:C,СВОД!C99,Сверхбаза!E:E,СВОД!E99)</f>
        <v>0</v>
      </c>
      <c r="S99" s="276">
        <f>SUMIFS(Сверхбаза!Q:Q,Сверхбаза!C:C,СВОД!C99,Сверхбаза!E:E,СВОД!E99)</f>
        <v>0</v>
      </c>
      <c r="T99" s="303">
        <f>SUMIFS(Сверхбаза!G:G,Сверхбаза!C:C,СВОД!C99,Сверхбаза!E:E,СВОД!E99)</f>
        <v>0</v>
      </c>
    </row>
    <row r="100" spans="1:20" ht="25.5" outlineLevel="2" x14ac:dyDescent="0.2">
      <c r="A100" s="288">
        <f>VLOOKUP(C100,Округа!B:C,2,FALSE)</f>
        <v>5</v>
      </c>
      <c r="B100" s="361">
        <v>503608</v>
      </c>
      <c r="C100" s="361">
        <v>360901</v>
      </c>
      <c r="D100" s="5" t="s">
        <v>481</v>
      </c>
      <c r="E100" s="349">
        <v>3</v>
      </c>
      <c r="F100" s="350" t="s">
        <v>174</v>
      </c>
      <c r="G100" s="302">
        <f>SUMIFS('Круглосуточный стационар'!J:J,'Круглосуточный стационар'!D:D,СВОД!C100,'Круглосуточный стационар'!F:F,СВОД!E100)/2+SUMIFS(ВМП!J:J,ВМП!D:D,СВОД!C100,ВМП!F:F,СВОД!E100)/2+SUMIFS('Дневной стационар'!J:J,'Дневной стационар'!D:D,СВОД!C100,'Дневной стационар'!F:F,СВОД!E100)/2+SUMIFS(ЭКО!H:H,ЭКО!D:D,СВОД!C100,ЭКО!F:F,СВОД!E100)+SUMIFS(Диализ!J:J,Диализ!E:E,СВОД!C100,Диализ!G:G,СВОД!E100)</f>
        <v>0</v>
      </c>
      <c r="H100" s="276">
        <f>SUMIFS(Поликлиника!H:H,Поликлиника!D:D,СВОД!C100,Поликлиника!F:F,СВОД!E100)</f>
        <v>17738.388206878008</v>
      </c>
      <c r="I100" s="276">
        <f>SUMIFS(Поликлиника!BA:BA,Поликлиника!D:D,СВОД!C100,Поликлиника!F:F,СВОД!E100)</f>
        <v>6539.9928661123631</v>
      </c>
      <c r="J100" s="276">
        <f>SUMIFS(Поликлиника!BF:BF,Поликлиника!D:D,СВОД!C100,Поликлиника!F:F,СВОД!E100)</f>
        <v>24639.60766621475</v>
      </c>
      <c r="K100" s="276">
        <f>SUMIFS(Поликлиника!BU:BU,Поликлиника!D:D,СВОД!C100,Поликлиника!F:F,СВОД!E100)</f>
        <v>6487</v>
      </c>
      <c r="L100" s="276">
        <f>SUMIFS(Услуги!H:H,Услуги!D:D,СВОД!C100,Услуги!F:F,СВОД!E100)+SUMIFS(Услуги!M:M,Услуги!D:D,СВОД!C100,Услуги!F:F,СВОД!E100)+SUMIFS(Услуги!R:R,Услуги!D:D,СВОД!C100,Услуги!F:F,СВОД!E100)+SUMIFS(Услуги!W:W,Услуги!D:D,СВОД!C100,Услуги!F:F,СВОД!E100)+SUMIFS(Услуги!AB:AB,Услуги!D:D,СВОД!C100,Услуги!F:F,СВОД!E100)+SUMIFS(Услуги!AG:AG,Услуги!D:D,СВОД!C100,Услуги!F:F,СВОД!E100)+SUMIFS(Услуги!AL:AL,Услуги!D:D,СВОД!C100,Услуги!F:F,СВОД!E100)+SUMIFS(Услуги!AQ:AQ,Услуги!D:D,СВОД!C100,Услуги!F:F,СВОД!E100)</f>
        <v>0</v>
      </c>
      <c r="M100" s="276">
        <f>SUMIFS('Скорая мед. помощь'!J:J,'Скорая мед. помощь'!E:E,СВОД!C100,'Скорая мед. помощь'!G:G,СВОД!E100)</f>
        <v>0</v>
      </c>
      <c r="N100" s="303">
        <f>SUMIFS('Круглосуточный стационар'!O:O,'Круглосуточный стационар'!D:D,СВОД!C100,'Круглосуточный стационар'!F:F,СВОД!E100)+SUMIFS(ВМП!O:O,ВМП!D:D,СВОД!C100,ВМП!F:F,СВОД!E100)+SUMIFS('Дневной стационар'!O:O,'Дневной стационар'!D:D,СВОД!C100,'Дневной стационар'!F:F,СВОД!E100)+SUMIFS(ЭКО!M:M,ЭКО!D:D,СВОД!C100,ЭКО!F:F,СВОД!E100)+SUMIFS(Диализ!O:O,Диализ!E:E,СВОД!C100,Диализ!G:G,СВОД!E100)+SUMIFS(Поликлиника!CT:CT,Поликлиника!D:D,СВОД!C100,Поликлиника!F:F,СВОД!E100)+SUMIFS('Скорая мед. помощь'!O:O,'Скорая мед. помощь'!E:E,СВОД!C100,'Скорая мед. помощь'!G:G,СВОД!E100)+SUMIFS(Услуги!AV:AV,Услуги!D:D,СВОД!C100,Услуги!F:F,СВОД!E100)</f>
        <v>64487.80404359354</v>
      </c>
      <c r="O100" s="302">
        <f>SUMIFS(Сверхбаза!L:L,Сверхбаза!C:C,СВОД!C100,Сверхбаза!E:E,СВОД!E100)+SUMIFS(Сверхбаза!M:M,Сверхбаза!C:C,СВОД!C100,Сверхбаза!E:E,СВОД!E100)</f>
        <v>0</v>
      </c>
      <c r="P100" s="276">
        <f>SUMIFS(Сверхбаза!N:N,Сверхбаза!C:C,СВОД!C100,Сверхбаза!E:E,СВОД!E100)</f>
        <v>0</v>
      </c>
      <c r="Q100" s="276">
        <f>SUMIFS(Сверхбаза!P:P,Сверхбаза!C:C,СВОД!C100,Сверхбаза!E:E,СВОД!E100)</f>
        <v>0</v>
      </c>
      <c r="R100" s="276">
        <f>SUMIFS(Сверхбаза!O:O,Сверхбаза!C:C,СВОД!C100,Сверхбаза!E:E,СВОД!E100)</f>
        <v>0</v>
      </c>
      <c r="S100" s="276">
        <f>SUMIFS(Сверхбаза!Q:Q,Сверхбаза!C:C,СВОД!C100,Сверхбаза!E:E,СВОД!E100)</f>
        <v>0</v>
      </c>
      <c r="T100" s="303">
        <f>SUMIFS(Сверхбаза!G:G,Сверхбаза!C:C,СВОД!C100,Сверхбаза!E:E,СВОД!E100)</f>
        <v>0</v>
      </c>
    </row>
    <row r="101" spans="1:20" ht="25.5" outlineLevel="2" x14ac:dyDescent="0.2">
      <c r="A101" s="288">
        <f>VLOOKUP(C101,Округа!B:C,2,FALSE)</f>
        <v>5</v>
      </c>
      <c r="B101" s="361">
        <v>503608</v>
      </c>
      <c r="C101" s="361">
        <v>360901</v>
      </c>
      <c r="D101" s="5" t="s">
        <v>481</v>
      </c>
      <c r="E101" s="349">
        <v>7</v>
      </c>
      <c r="F101" s="350" t="s">
        <v>706</v>
      </c>
      <c r="G101" s="302">
        <f>SUMIFS('Круглосуточный стационар'!J:J,'Круглосуточный стационар'!D:D,СВОД!C101,'Круглосуточный стационар'!F:F,СВОД!E101)/2+SUMIFS(ВМП!J:J,ВМП!D:D,СВОД!C101,ВМП!F:F,СВОД!E101)/2+SUMIFS('Дневной стационар'!J:J,'Дневной стационар'!D:D,СВОД!C101,'Дневной стационар'!F:F,СВОД!E101)/2+SUMIFS(ЭКО!H:H,ЭКО!D:D,СВОД!C101,ЭКО!F:F,СВОД!E101)+SUMIFS(Диализ!J:J,Диализ!E:E,СВОД!C101,Диализ!G:G,СВОД!E101)</f>
        <v>0</v>
      </c>
      <c r="H101" s="276">
        <f>SUMIFS(Поликлиника!H:H,Поликлиника!D:D,СВОД!C101,Поликлиника!F:F,СВОД!E101)</f>
        <v>0</v>
      </c>
      <c r="I101" s="276">
        <f>SUMIFS(Поликлиника!BA:BA,Поликлиника!D:D,СВОД!C101,Поликлиника!F:F,СВОД!E101)</f>
        <v>0</v>
      </c>
      <c r="J101" s="276">
        <f>SUMIFS(Поликлиника!BF:BF,Поликлиника!D:D,СВОД!C101,Поликлиника!F:F,СВОД!E101)</f>
        <v>0</v>
      </c>
      <c r="K101" s="276">
        <f>SUMIFS(Поликлиника!BU:BU,Поликлиника!D:D,СВОД!C101,Поликлиника!F:F,СВОД!E101)</f>
        <v>0</v>
      </c>
      <c r="L101" s="276">
        <f>SUMIFS(Услуги!H:H,Услуги!D:D,СВОД!C101,Услуги!F:F,СВОД!E101)+SUMIFS(Услуги!M:M,Услуги!D:D,СВОД!C101,Услуги!F:F,СВОД!E101)+SUMIFS(Услуги!R:R,Услуги!D:D,СВОД!C101,Услуги!F:F,СВОД!E101)+SUMIFS(Услуги!W:W,Услуги!D:D,СВОД!C101,Услуги!F:F,СВОД!E101)+SUMIFS(Услуги!AB:AB,Услуги!D:D,СВОД!C101,Услуги!F:F,СВОД!E101)+SUMIFS(Услуги!AG:AG,Услуги!D:D,СВОД!C101,Услуги!F:F,СВОД!E101)+SUMIFS(Услуги!AL:AL,Услуги!D:D,СВОД!C101,Услуги!F:F,СВОД!E101)+SUMIFS(Услуги!AQ:AQ,Услуги!D:D,СВОД!C101,Услуги!F:F,СВОД!E101)</f>
        <v>0</v>
      </c>
      <c r="M101" s="276">
        <f>SUMIFS('Скорая мед. помощь'!J:J,'Скорая мед. помощь'!E:E,СВОД!C101,'Скорая мед. помощь'!G:G,СВОД!E101)</f>
        <v>0</v>
      </c>
      <c r="N101" s="303">
        <f>SUMIFS('Круглосуточный стационар'!O:O,'Круглосуточный стационар'!D:D,СВОД!C101,'Круглосуточный стационар'!F:F,СВОД!E101)+SUMIFS(ВМП!O:O,ВМП!D:D,СВОД!C101,ВМП!F:F,СВОД!E101)+SUMIFS('Дневной стационар'!O:O,'Дневной стационар'!D:D,СВОД!C101,'Дневной стационар'!F:F,СВОД!E101)+SUMIFS(ЭКО!M:M,ЭКО!D:D,СВОД!C101,ЭКО!F:F,СВОД!E101)+SUMIFS(Диализ!O:O,Диализ!E:E,СВОД!C101,Диализ!G:G,СВОД!E101)+SUMIFS(Поликлиника!CT:CT,Поликлиника!D:D,СВОД!C101,Поликлиника!F:F,СВОД!E101)+SUMIFS('Скорая мед. помощь'!O:O,'Скорая мед. помощь'!E:E,СВОД!C101,'Скорая мед. помощь'!G:G,СВОД!E101)+SUMIFS(Услуги!AV:AV,Услуги!D:D,СВОД!C101,Услуги!F:F,СВОД!E101)</f>
        <v>0</v>
      </c>
      <c r="O101" s="302">
        <f>SUMIFS(Сверхбаза!L:L,Сверхбаза!C:C,СВОД!C101,Сверхбаза!E:E,СВОД!E101)+SUMIFS(Сверхбаза!M:M,Сверхбаза!C:C,СВОД!C101,Сверхбаза!E:E,СВОД!E101)</f>
        <v>0</v>
      </c>
      <c r="P101" s="276">
        <f>SUMIFS(Сверхбаза!N:N,Сверхбаза!C:C,СВОД!C101,Сверхбаза!E:E,СВОД!E101)</f>
        <v>0</v>
      </c>
      <c r="Q101" s="276">
        <f>SUMIFS(Сверхбаза!P:P,Сверхбаза!C:C,СВОД!C101,Сверхбаза!E:E,СВОД!E101)</f>
        <v>0</v>
      </c>
      <c r="R101" s="276">
        <f>SUMIFS(Сверхбаза!O:O,Сверхбаза!C:C,СВОД!C101,Сверхбаза!E:E,СВОД!E101)</f>
        <v>0</v>
      </c>
      <c r="S101" s="276">
        <f>SUMIFS(Сверхбаза!Q:Q,Сверхбаза!C:C,СВОД!C101,Сверхбаза!E:E,СВОД!E101)</f>
        <v>0</v>
      </c>
      <c r="T101" s="303">
        <f>SUMIFS(Сверхбаза!G:G,Сверхбаза!C:C,СВОД!C101,Сверхбаза!E:E,СВОД!E101)</f>
        <v>0</v>
      </c>
    </row>
    <row r="102" spans="1:20" ht="25.5" outlineLevel="2" x14ac:dyDescent="0.2">
      <c r="A102" s="288">
        <f>VLOOKUP(C102,Округа!B:C,2,FALSE)</f>
        <v>5</v>
      </c>
      <c r="B102" s="361">
        <v>503608</v>
      </c>
      <c r="C102" s="361">
        <v>360901</v>
      </c>
      <c r="D102" s="5" t="s">
        <v>481</v>
      </c>
      <c r="E102" s="349">
        <v>70</v>
      </c>
      <c r="F102" s="350" t="s">
        <v>707</v>
      </c>
      <c r="G102" s="302">
        <f>SUMIFS('Круглосуточный стационар'!J:J,'Круглосуточный стационар'!D:D,СВОД!C102,'Круглосуточный стационар'!F:F,СВОД!E102)/2+SUMIFS(ВМП!J:J,ВМП!D:D,СВОД!C102,ВМП!F:F,СВОД!E102)/2+SUMIFS('Дневной стационар'!J:J,'Дневной стационар'!D:D,СВОД!C102,'Дневной стационар'!F:F,СВОД!E102)/2+SUMIFS(ЭКО!H:H,ЭКО!D:D,СВОД!C102,ЭКО!F:F,СВОД!E102)+SUMIFS(Диализ!J:J,Диализ!E:E,СВОД!C102,Диализ!G:G,СВОД!E102)</f>
        <v>0</v>
      </c>
      <c r="H102" s="276">
        <f>SUMIFS(Поликлиника!H:H,Поликлиника!D:D,СВОД!C102,Поликлиника!F:F,СВОД!E102)</f>
        <v>0</v>
      </c>
      <c r="I102" s="276">
        <f>SUMIFS(Поликлиника!BA:BA,Поликлиника!D:D,СВОД!C102,Поликлиника!F:F,СВОД!E102)</f>
        <v>0</v>
      </c>
      <c r="J102" s="276">
        <f>SUMIFS(Поликлиника!BF:BF,Поликлиника!D:D,СВОД!C102,Поликлиника!F:F,СВОД!E102)</f>
        <v>0</v>
      </c>
      <c r="K102" s="276">
        <f>SUMIFS(Поликлиника!BU:BU,Поликлиника!D:D,СВОД!C102,Поликлиника!F:F,СВОД!E102)</f>
        <v>0</v>
      </c>
      <c r="L102" s="276">
        <f>SUMIFS(Услуги!H:H,Услуги!D:D,СВОД!C102,Услуги!F:F,СВОД!E102)+SUMIFS(Услуги!M:M,Услуги!D:D,СВОД!C102,Услуги!F:F,СВОД!E102)+SUMIFS(Услуги!R:R,Услуги!D:D,СВОД!C102,Услуги!F:F,СВОД!E102)+SUMIFS(Услуги!W:W,Услуги!D:D,СВОД!C102,Услуги!F:F,СВОД!E102)+SUMIFS(Услуги!AB:AB,Услуги!D:D,СВОД!C102,Услуги!F:F,СВОД!E102)+SUMIFS(Услуги!AG:AG,Услуги!D:D,СВОД!C102,Услуги!F:F,СВОД!E102)+SUMIFS(Услуги!AL:AL,Услуги!D:D,СВОД!C102,Услуги!F:F,СВОД!E102)+SUMIFS(Услуги!AQ:AQ,Услуги!D:D,СВОД!C102,Услуги!F:F,СВОД!E102)</f>
        <v>0</v>
      </c>
      <c r="M102" s="276">
        <f>SUMIFS('Скорая мед. помощь'!J:J,'Скорая мед. помощь'!E:E,СВОД!C102,'Скорая мед. помощь'!G:G,СВОД!E102)</f>
        <v>0</v>
      </c>
      <c r="N102" s="303">
        <f>SUMIFS('Круглосуточный стационар'!O:O,'Круглосуточный стационар'!D:D,СВОД!C102,'Круглосуточный стационар'!F:F,СВОД!E102)+SUMIFS(ВМП!O:O,ВМП!D:D,СВОД!C102,ВМП!F:F,СВОД!E102)+SUMIFS('Дневной стационар'!O:O,'Дневной стационар'!D:D,СВОД!C102,'Дневной стационар'!F:F,СВОД!E102)+SUMIFS(ЭКО!M:M,ЭКО!D:D,СВОД!C102,ЭКО!F:F,СВОД!E102)+SUMIFS(Диализ!O:O,Диализ!E:E,СВОД!C102,Диализ!G:G,СВОД!E102)+SUMIFS(Поликлиника!CT:CT,Поликлиника!D:D,СВОД!C102,Поликлиника!F:F,СВОД!E102)+SUMIFS('Скорая мед. помощь'!O:O,'Скорая мед. помощь'!E:E,СВОД!C102,'Скорая мед. помощь'!G:G,СВОД!E102)+SUMIFS(Услуги!AV:AV,Услуги!D:D,СВОД!C102,Услуги!F:F,СВОД!E102)</f>
        <v>0</v>
      </c>
      <c r="O102" s="302">
        <f>SUMIFS(Сверхбаза!L:L,Сверхбаза!C:C,СВОД!C102,Сверхбаза!E:E,СВОД!E102)+SUMIFS(Сверхбаза!M:M,Сверхбаза!C:C,СВОД!C102,Сверхбаза!E:E,СВОД!E102)</f>
        <v>0</v>
      </c>
      <c r="P102" s="276">
        <f>SUMIFS(Сверхбаза!N:N,Сверхбаза!C:C,СВОД!C102,Сверхбаза!E:E,СВОД!E102)</f>
        <v>0</v>
      </c>
      <c r="Q102" s="276">
        <f>SUMIFS(Сверхбаза!P:P,Сверхбаза!C:C,СВОД!C102,Сверхбаза!E:E,СВОД!E102)</f>
        <v>0</v>
      </c>
      <c r="R102" s="276">
        <f>SUMIFS(Сверхбаза!O:O,Сверхбаза!C:C,СВОД!C102,Сверхбаза!E:E,СВОД!E102)</f>
        <v>0</v>
      </c>
      <c r="S102" s="276">
        <f>SUMIFS(Сверхбаза!Q:Q,Сверхбаза!C:C,СВОД!C102,Сверхбаза!E:E,СВОД!E102)</f>
        <v>0</v>
      </c>
      <c r="T102" s="303">
        <f>SUMIFS(Сверхбаза!G:G,Сверхбаза!C:C,СВОД!C102,Сверхбаза!E:E,СВОД!E102)</f>
        <v>0</v>
      </c>
    </row>
    <row r="103" spans="1:20" ht="25.5" outlineLevel="2" x14ac:dyDescent="0.2">
      <c r="A103" s="288">
        <f>VLOOKUP(C103,Округа!B:C,2,FALSE)</f>
        <v>5</v>
      </c>
      <c r="B103" s="361">
        <v>503608</v>
      </c>
      <c r="C103" s="361">
        <v>360901</v>
      </c>
      <c r="D103" s="5" t="s">
        <v>481</v>
      </c>
      <c r="E103" s="349">
        <v>94</v>
      </c>
      <c r="F103" s="350" t="s">
        <v>157</v>
      </c>
      <c r="G103" s="302">
        <f>SUMIFS('Круглосуточный стационар'!J:J,'Круглосуточный стационар'!D:D,СВОД!C103,'Круглосуточный стационар'!F:F,СВОД!E103)/2+SUMIFS(ВМП!J:J,ВМП!D:D,СВОД!C103,ВМП!F:F,СВОД!E103)/2+SUMIFS('Дневной стационар'!J:J,'Дневной стационар'!D:D,СВОД!C103,'Дневной стационар'!F:F,СВОД!E103)/2+SUMIFS(ЭКО!H:H,ЭКО!D:D,СВОД!C103,ЭКО!F:F,СВОД!E103)+SUMIFS(Диализ!J:J,Диализ!E:E,СВОД!C103,Диализ!G:G,СВОД!E103)</f>
        <v>0</v>
      </c>
      <c r="H103" s="276">
        <f>SUMIFS(Поликлиника!H:H,Поликлиника!D:D,СВОД!C103,Поликлиника!F:F,СВОД!E103)</f>
        <v>0</v>
      </c>
      <c r="I103" s="276">
        <f>SUMIFS(Поликлиника!BA:BA,Поликлиника!D:D,СВОД!C103,Поликлиника!F:F,СВОД!E103)</f>
        <v>0</v>
      </c>
      <c r="J103" s="276">
        <f>SUMIFS(Поликлиника!BF:BF,Поликлиника!D:D,СВОД!C103,Поликлиника!F:F,СВОД!E103)</f>
        <v>0</v>
      </c>
      <c r="K103" s="276">
        <f>SUMIFS(Поликлиника!BU:BU,Поликлиника!D:D,СВОД!C103,Поликлиника!F:F,СВОД!E103)</f>
        <v>0</v>
      </c>
      <c r="L103" s="276">
        <f>SUMIFS(Услуги!H:H,Услуги!D:D,СВОД!C103,Услуги!F:F,СВОД!E103)+SUMIFS(Услуги!M:M,Услуги!D:D,СВОД!C103,Услуги!F:F,СВОД!E103)+SUMIFS(Услуги!R:R,Услуги!D:D,СВОД!C103,Услуги!F:F,СВОД!E103)+SUMIFS(Услуги!W:W,Услуги!D:D,СВОД!C103,Услуги!F:F,СВОД!E103)+SUMIFS(Услуги!AB:AB,Услуги!D:D,СВОД!C103,Услуги!F:F,СВОД!E103)+SUMIFS(Услуги!AG:AG,Услуги!D:D,СВОД!C103,Услуги!F:F,СВОД!E103)+SUMIFS(Услуги!AL:AL,Услуги!D:D,СВОД!C103,Услуги!F:F,СВОД!E103)+SUMIFS(Услуги!AQ:AQ,Услуги!D:D,СВОД!C103,Услуги!F:F,СВОД!E103)</f>
        <v>0</v>
      </c>
      <c r="M103" s="276">
        <f>SUMIFS('Скорая мед. помощь'!J:J,'Скорая мед. помощь'!E:E,СВОД!C103,'Скорая мед. помощь'!G:G,СВОД!E103)</f>
        <v>0</v>
      </c>
      <c r="N103" s="303">
        <f>SUMIFS('Круглосуточный стационар'!O:O,'Круглосуточный стационар'!D:D,СВОД!C103,'Круглосуточный стационар'!F:F,СВОД!E103)+SUMIFS(ВМП!O:O,ВМП!D:D,СВОД!C103,ВМП!F:F,СВОД!E103)+SUMIFS('Дневной стационар'!O:O,'Дневной стационар'!D:D,СВОД!C103,'Дневной стационар'!F:F,СВОД!E103)+SUMIFS(ЭКО!M:M,ЭКО!D:D,СВОД!C103,ЭКО!F:F,СВОД!E103)+SUMIFS(Диализ!O:O,Диализ!E:E,СВОД!C103,Диализ!G:G,СВОД!E103)+SUMIFS(Поликлиника!CT:CT,Поликлиника!D:D,СВОД!C103,Поликлиника!F:F,СВОД!E103)+SUMIFS('Скорая мед. помощь'!O:O,'Скорая мед. помощь'!E:E,СВОД!C103,'Скорая мед. помощь'!G:G,СВОД!E103)+SUMIFS(Услуги!AV:AV,Услуги!D:D,СВОД!C103,Услуги!F:F,СВОД!E103)</f>
        <v>0</v>
      </c>
      <c r="O103" s="302">
        <f>SUMIFS(Сверхбаза!L:L,Сверхбаза!C:C,СВОД!C103,Сверхбаза!E:E,СВОД!E103)+SUMIFS(Сверхбаза!M:M,Сверхбаза!C:C,СВОД!C103,Сверхбаза!E:E,СВОД!E103)</f>
        <v>0</v>
      </c>
      <c r="P103" s="276">
        <f>SUMIFS(Сверхбаза!N:N,Сверхбаза!C:C,СВОД!C103,Сверхбаза!E:E,СВОД!E103)</f>
        <v>0</v>
      </c>
      <c r="Q103" s="276">
        <f>SUMIFS(Сверхбаза!P:P,Сверхбаза!C:C,СВОД!C103,Сверхбаза!E:E,СВОД!E103)</f>
        <v>0</v>
      </c>
      <c r="R103" s="276">
        <f>SUMIFS(Сверхбаза!O:O,Сверхбаза!C:C,СВОД!C103,Сверхбаза!E:E,СВОД!E103)</f>
        <v>0</v>
      </c>
      <c r="S103" s="276">
        <f>SUMIFS(Сверхбаза!Q:Q,Сверхбаза!C:C,СВОД!C103,Сверхбаза!E:E,СВОД!E103)</f>
        <v>0</v>
      </c>
      <c r="T103" s="303">
        <f>SUMIFS(Сверхбаза!G:G,Сверхбаза!C:C,СВОД!C103,Сверхбаза!E:E,СВОД!E103)</f>
        <v>0</v>
      </c>
    </row>
    <row r="104" spans="1:20" outlineLevel="1" x14ac:dyDescent="0.2">
      <c r="A104" s="289"/>
      <c r="B104" s="279"/>
      <c r="C104" s="279" t="str">
        <f>CONCATENATE(C103," ","Итог")</f>
        <v>360901 Итог</v>
      </c>
      <c r="D104" s="280"/>
      <c r="E104" s="351"/>
      <c r="F104" s="352"/>
      <c r="G104" s="304"/>
      <c r="H104" s="281"/>
      <c r="I104" s="281"/>
      <c r="J104" s="281"/>
      <c r="K104" s="281"/>
      <c r="L104" s="281"/>
      <c r="M104" s="281"/>
      <c r="N104" s="305">
        <f>SUBTOTAL(9,N96:N103)</f>
        <v>66769.384017593547</v>
      </c>
      <c r="O104" s="304"/>
      <c r="P104" s="281"/>
      <c r="Q104" s="281"/>
      <c r="R104" s="281"/>
      <c r="S104" s="281"/>
      <c r="T104" s="305">
        <f>SUBTOTAL(9,T96:T103)</f>
        <v>0</v>
      </c>
    </row>
    <row r="105" spans="1:20" ht="25.5" outlineLevel="2" x14ac:dyDescent="0.2">
      <c r="A105" s="287">
        <f>VLOOKUP(C105,Округа!B:C,2,FALSE)</f>
        <v>5</v>
      </c>
      <c r="B105" s="8">
        <v>503610</v>
      </c>
      <c r="C105" s="8">
        <v>361101</v>
      </c>
      <c r="D105" s="9" t="s">
        <v>193</v>
      </c>
      <c r="E105" s="347">
        <v>1</v>
      </c>
      <c r="F105" s="348" t="s">
        <v>12</v>
      </c>
      <c r="G105" s="300">
        <f>SUMIFS('Круглосуточный стационар'!J:J,'Круглосуточный стационар'!D:D,СВОД!C105,'Круглосуточный стационар'!F:F,СВОД!E105)/2+SUMIFS(ВМП!J:J,ВМП!D:D,СВОД!C105,ВМП!F:F,СВОД!E105)/2+SUMIFS('Дневной стационар'!J:J,'Дневной стационар'!D:D,СВОД!C105,'Дневной стационар'!F:F,СВОД!E105)/2+SUMIFS(ЭКО!H:H,ЭКО!D:D,СВОД!C105,ЭКО!F:F,СВОД!E105)+SUMIFS(Диализ!J:J,Диализ!E:E,СВОД!C105,Диализ!G:G,СВОД!E105)</f>
        <v>0</v>
      </c>
      <c r="H105" s="278">
        <f>SUMIFS(Поликлиника!H:H,Поликлиника!D:D,СВОД!C105,Поликлиника!F:F,СВОД!E105)</f>
        <v>0</v>
      </c>
      <c r="I105" s="278">
        <f>SUMIFS(Поликлиника!BA:BA,Поликлиника!D:D,СВОД!C105,Поликлиника!F:F,СВОД!E105)</f>
        <v>0</v>
      </c>
      <c r="J105" s="278">
        <f>SUMIFS(Поликлиника!BF:BF,Поликлиника!D:D,СВОД!C105,Поликлиника!F:F,СВОД!E105)</f>
        <v>0</v>
      </c>
      <c r="K105" s="278">
        <f>SUMIFS(Поликлиника!BU:BU,Поликлиника!D:D,СВОД!C105,Поликлиника!F:F,СВОД!E105)</f>
        <v>0</v>
      </c>
      <c r="L105" s="278">
        <f>SUMIFS(Услуги!H:H,Услуги!D:D,СВОД!C105,Услуги!F:F,СВОД!E105)+SUMIFS(Услуги!M:M,Услуги!D:D,СВОД!C105,Услуги!F:F,СВОД!E105)+SUMIFS(Услуги!R:R,Услуги!D:D,СВОД!C105,Услуги!F:F,СВОД!E105)+SUMIFS(Услуги!W:W,Услуги!D:D,СВОД!C105,Услуги!F:F,СВОД!E105)+SUMIFS(Услуги!AB:AB,Услуги!D:D,СВОД!C105,Услуги!F:F,СВОД!E105)+SUMIFS(Услуги!AG:AG,Услуги!D:D,СВОД!C105,Услуги!F:F,СВОД!E105)+SUMIFS(Услуги!AL:AL,Услуги!D:D,СВОД!C105,Услуги!F:F,СВОД!E105)+SUMIFS(Услуги!AQ:AQ,Услуги!D:D,СВОД!C105,Услуги!F:F,СВОД!E105)</f>
        <v>0</v>
      </c>
      <c r="M105" s="278">
        <f>SUMIFS('Скорая мед. помощь'!J:J,'Скорая мед. помощь'!E:E,СВОД!C105,'Скорая мед. помощь'!G:G,СВОД!E105)</f>
        <v>0</v>
      </c>
      <c r="N105" s="301">
        <f>SUMIFS('Круглосуточный стационар'!O:O,'Круглосуточный стационар'!D:D,СВОД!C105,'Круглосуточный стационар'!F:F,СВОД!E105)+SUMIFS(ВМП!O:O,ВМП!D:D,СВОД!C105,ВМП!F:F,СВОД!E105)+SUMIFS('Дневной стационар'!O:O,'Дневной стационар'!D:D,СВОД!C105,'Дневной стационар'!F:F,СВОД!E105)+SUMIFS(ЭКО!M:M,ЭКО!D:D,СВОД!C105,ЭКО!F:F,СВОД!E105)+SUMIFS(Диализ!O:O,Диализ!E:E,СВОД!C105,Диализ!G:G,СВОД!E105)+SUMIFS(Поликлиника!CT:CT,Поликлиника!D:D,СВОД!C105,Поликлиника!F:F,СВОД!E105)+SUMIFS('Скорая мед. помощь'!O:O,'Скорая мед. помощь'!E:E,СВОД!C105,'Скорая мед. помощь'!G:G,СВОД!E105)+SUMIFS(Услуги!AV:AV,Услуги!D:D,СВОД!C105,Услуги!F:F,СВОД!E105)</f>
        <v>0</v>
      </c>
      <c r="O105" s="300">
        <f>SUMIFS(Сверхбаза!L:L,Сверхбаза!C:C,СВОД!C105,Сверхбаза!E:E,СВОД!E105)+SUMIFS(Сверхбаза!M:M,Сверхбаза!C:C,СВОД!C105,Сверхбаза!E:E,СВОД!E105)</f>
        <v>0</v>
      </c>
      <c r="P105" s="278">
        <f>SUMIFS(Сверхбаза!N:N,Сверхбаза!C:C,СВОД!C105,Сверхбаза!E:E,СВОД!E105)</f>
        <v>0</v>
      </c>
      <c r="Q105" s="278">
        <f>SUMIFS(Сверхбаза!P:P,Сверхбаза!C:C,СВОД!C105,Сверхбаза!E:E,СВОД!E105)</f>
        <v>0</v>
      </c>
      <c r="R105" s="278">
        <f>SUMIFS(Сверхбаза!O:O,Сверхбаза!C:C,СВОД!C105,Сверхбаза!E:E,СВОД!E105)</f>
        <v>0</v>
      </c>
      <c r="S105" s="278">
        <f>SUMIFS(Сверхбаза!Q:Q,Сверхбаза!C:C,СВОД!C105,Сверхбаза!E:E,СВОД!E105)</f>
        <v>0</v>
      </c>
      <c r="T105" s="301">
        <f>SUMIFS(Сверхбаза!G:G,Сверхбаза!C:C,СВОД!C105,Сверхбаза!E:E,СВОД!E105)</f>
        <v>0</v>
      </c>
    </row>
    <row r="106" spans="1:20" ht="25.5" outlineLevel="2" x14ac:dyDescent="0.2">
      <c r="A106" s="288">
        <f>VLOOKUP(C106,Округа!B:C,2,FALSE)</f>
        <v>5</v>
      </c>
      <c r="B106" s="361">
        <v>503610</v>
      </c>
      <c r="C106" s="361">
        <v>361101</v>
      </c>
      <c r="D106" s="5" t="s">
        <v>193</v>
      </c>
      <c r="E106" s="349">
        <v>13</v>
      </c>
      <c r="F106" s="350" t="s">
        <v>704</v>
      </c>
      <c r="G106" s="302">
        <f>SUMIFS('Круглосуточный стационар'!J:J,'Круглосуточный стационар'!D:D,СВОД!C106,'Круглосуточный стационар'!F:F,СВОД!E106)/2+SUMIFS(ВМП!J:J,ВМП!D:D,СВОД!C106,ВМП!F:F,СВОД!E106)/2+SUMIFS('Дневной стационар'!J:J,'Дневной стационар'!D:D,СВОД!C106,'Дневной стационар'!F:F,СВОД!E106)/2+SUMIFS(ЭКО!H:H,ЭКО!D:D,СВОД!C106,ЭКО!F:F,СВОД!E106)+SUMIFS(Диализ!J:J,Диализ!E:E,СВОД!C106,Диализ!G:G,СВОД!E106)</f>
        <v>0</v>
      </c>
      <c r="H106" s="276">
        <f>SUMIFS(Поликлиника!H:H,Поликлиника!D:D,СВОД!C106,Поликлиника!F:F,СВОД!E106)</f>
        <v>0</v>
      </c>
      <c r="I106" s="276">
        <f>SUMIFS(Поликлиника!BA:BA,Поликлиника!D:D,СВОД!C106,Поликлиника!F:F,СВОД!E106)</f>
        <v>0</v>
      </c>
      <c r="J106" s="276">
        <f>SUMIFS(Поликлиника!BF:BF,Поликлиника!D:D,СВОД!C106,Поликлиника!F:F,СВОД!E106)</f>
        <v>0</v>
      </c>
      <c r="K106" s="276">
        <f>SUMIFS(Поликлиника!BU:BU,Поликлиника!D:D,СВОД!C106,Поликлиника!F:F,СВОД!E106)</f>
        <v>0</v>
      </c>
      <c r="L106" s="276">
        <f>SUMIFS(Услуги!H:H,Услуги!D:D,СВОД!C106,Услуги!F:F,СВОД!E106)+SUMIFS(Услуги!M:M,Услуги!D:D,СВОД!C106,Услуги!F:F,СВОД!E106)+SUMIFS(Услуги!R:R,Услуги!D:D,СВОД!C106,Услуги!F:F,СВОД!E106)+SUMIFS(Услуги!W:W,Услуги!D:D,СВОД!C106,Услуги!F:F,СВОД!E106)+SUMIFS(Услуги!AB:AB,Услуги!D:D,СВОД!C106,Услуги!F:F,СВОД!E106)+SUMIFS(Услуги!AG:AG,Услуги!D:D,СВОД!C106,Услуги!F:F,СВОД!E106)+SUMIFS(Услуги!AL:AL,Услуги!D:D,СВОД!C106,Услуги!F:F,СВОД!E106)+SUMIFS(Услуги!AQ:AQ,Услуги!D:D,СВОД!C106,Услуги!F:F,СВОД!E106)</f>
        <v>0</v>
      </c>
      <c r="M106" s="276">
        <f>SUMIFS('Скорая мед. помощь'!J:J,'Скорая мед. помощь'!E:E,СВОД!C106,'Скорая мед. помощь'!G:G,СВОД!E106)</f>
        <v>0</v>
      </c>
      <c r="N106" s="303">
        <f>SUMIFS('Круглосуточный стационар'!O:O,'Круглосуточный стационар'!D:D,СВОД!C106,'Круглосуточный стационар'!F:F,СВОД!E106)+SUMIFS(ВМП!O:O,ВМП!D:D,СВОД!C106,ВМП!F:F,СВОД!E106)+SUMIFS('Дневной стационар'!O:O,'Дневной стационар'!D:D,СВОД!C106,'Дневной стационар'!F:F,СВОД!E106)+SUMIFS(ЭКО!M:M,ЭКО!D:D,СВОД!C106,ЭКО!F:F,СВОД!E106)+SUMIFS(Диализ!O:O,Диализ!E:E,СВОД!C106,Диализ!G:G,СВОД!E106)+SUMIFS(Поликлиника!CT:CT,Поликлиника!D:D,СВОД!C106,Поликлиника!F:F,СВОД!E106)+SUMIFS('Скорая мед. помощь'!O:O,'Скорая мед. помощь'!E:E,СВОД!C106,'Скорая мед. помощь'!G:G,СВОД!E106)+SUMIFS(Услуги!AV:AV,Услуги!D:D,СВОД!C106,Услуги!F:F,СВОД!E106)</f>
        <v>0</v>
      </c>
      <c r="O106" s="302">
        <f>SUMIFS(Сверхбаза!L:L,Сверхбаза!C:C,СВОД!C106,Сверхбаза!E:E,СВОД!E106)+SUMIFS(Сверхбаза!M:M,Сверхбаза!C:C,СВОД!C106,Сверхбаза!E:E,СВОД!E106)</f>
        <v>0</v>
      </c>
      <c r="P106" s="276">
        <f>SUMIFS(Сверхбаза!N:N,Сверхбаза!C:C,СВОД!C106,Сверхбаза!E:E,СВОД!E106)</f>
        <v>0</v>
      </c>
      <c r="Q106" s="276">
        <f>SUMIFS(Сверхбаза!P:P,Сверхбаза!C:C,СВОД!C106,Сверхбаза!E:E,СВОД!E106)</f>
        <v>0</v>
      </c>
      <c r="R106" s="276">
        <f>SUMIFS(Сверхбаза!O:O,Сверхбаза!C:C,СВОД!C106,Сверхбаза!E:E,СВОД!E106)</f>
        <v>0</v>
      </c>
      <c r="S106" s="276">
        <f>SUMIFS(Сверхбаза!Q:Q,Сверхбаза!C:C,СВОД!C106,Сверхбаза!E:E,СВОД!E106)</f>
        <v>0</v>
      </c>
      <c r="T106" s="303">
        <f>SUMIFS(Сверхбаза!G:G,Сверхбаза!C:C,СВОД!C106,Сверхбаза!E:E,СВОД!E106)</f>
        <v>0</v>
      </c>
    </row>
    <row r="107" spans="1:20" ht="25.5" outlineLevel="2" x14ac:dyDescent="0.2">
      <c r="A107" s="288">
        <f>VLOOKUP(C107,Округа!B:C,2,FALSE)</f>
        <v>5</v>
      </c>
      <c r="B107" s="361">
        <v>503610</v>
      </c>
      <c r="C107" s="361">
        <v>361101</v>
      </c>
      <c r="D107" s="5" t="s">
        <v>193</v>
      </c>
      <c r="E107" s="349">
        <v>2</v>
      </c>
      <c r="F107" s="350" t="s">
        <v>173</v>
      </c>
      <c r="G107" s="302">
        <f>SUMIFS('Круглосуточный стационар'!J:J,'Круглосуточный стационар'!D:D,СВОД!C107,'Круглосуточный стационар'!F:F,СВОД!E107)/2+SUMIFS(ВМП!J:J,ВМП!D:D,СВОД!C107,ВМП!F:F,СВОД!E107)/2+SUMIFS('Дневной стационар'!J:J,'Дневной стационар'!D:D,СВОД!C107,'Дневной стационар'!F:F,СВОД!E107)/2+SUMIFS(ЭКО!H:H,ЭКО!D:D,СВОД!C107,ЭКО!F:F,СВОД!E107)+SUMIFS(Диализ!J:J,Диализ!E:E,СВОД!C107,Диализ!G:G,СВОД!E107)</f>
        <v>0</v>
      </c>
      <c r="H107" s="276">
        <f>SUMIFS(Поликлиника!H:H,Поликлиника!D:D,СВОД!C107,Поликлиника!F:F,СВОД!E107)</f>
        <v>0</v>
      </c>
      <c r="I107" s="276">
        <f>SUMIFS(Поликлиника!BA:BA,Поликлиника!D:D,СВОД!C107,Поликлиника!F:F,СВОД!E107)</f>
        <v>0</v>
      </c>
      <c r="J107" s="276">
        <f>SUMIFS(Поликлиника!BF:BF,Поликлиника!D:D,СВОД!C107,Поликлиника!F:F,СВОД!E107)</f>
        <v>0</v>
      </c>
      <c r="K107" s="276">
        <f>SUMIFS(Поликлиника!BU:BU,Поликлиника!D:D,СВОД!C107,Поликлиника!F:F,СВОД!E107)</f>
        <v>0</v>
      </c>
      <c r="L107" s="276">
        <f>SUMIFS(Услуги!H:H,Услуги!D:D,СВОД!C107,Услуги!F:F,СВОД!E107)+SUMIFS(Услуги!M:M,Услуги!D:D,СВОД!C107,Услуги!F:F,СВОД!E107)+SUMIFS(Услуги!R:R,Услуги!D:D,СВОД!C107,Услуги!F:F,СВОД!E107)+SUMIFS(Услуги!W:W,Услуги!D:D,СВОД!C107,Услуги!F:F,СВОД!E107)+SUMIFS(Услуги!AB:AB,Услуги!D:D,СВОД!C107,Услуги!F:F,СВОД!E107)+SUMIFS(Услуги!AG:AG,Услуги!D:D,СВОД!C107,Услуги!F:F,СВОД!E107)+SUMIFS(Услуги!AL:AL,Услуги!D:D,СВОД!C107,Услуги!F:F,СВОД!E107)+SUMIFS(Услуги!AQ:AQ,Услуги!D:D,СВОД!C107,Услуги!F:F,СВОД!E107)</f>
        <v>0</v>
      </c>
      <c r="M107" s="276">
        <f>SUMIFS('Скорая мед. помощь'!J:J,'Скорая мед. помощь'!E:E,СВОД!C107,'Скорая мед. помощь'!G:G,СВОД!E107)</f>
        <v>0</v>
      </c>
      <c r="N107" s="303">
        <f>SUMIFS('Круглосуточный стационар'!O:O,'Круглосуточный стационар'!D:D,СВОД!C107,'Круглосуточный стационар'!F:F,СВОД!E107)+SUMIFS(ВМП!O:O,ВМП!D:D,СВОД!C107,ВМП!F:F,СВОД!E107)+SUMIFS('Дневной стационар'!O:O,'Дневной стационар'!D:D,СВОД!C107,'Дневной стационар'!F:F,СВОД!E107)+SUMIFS(ЭКО!M:M,ЭКО!D:D,СВОД!C107,ЭКО!F:F,СВОД!E107)+SUMIFS(Диализ!O:O,Диализ!E:E,СВОД!C107,Диализ!G:G,СВОД!E107)+SUMIFS(Поликлиника!CT:CT,Поликлиника!D:D,СВОД!C107,Поликлиника!F:F,СВОД!E107)+SUMIFS('Скорая мед. помощь'!O:O,'Скорая мед. помощь'!E:E,СВОД!C107,'Скорая мед. помощь'!G:G,СВОД!E107)+SUMIFS(Услуги!AV:AV,Услуги!D:D,СВОД!C107,Услуги!F:F,СВОД!E107)</f>
        <v>0</v>
      </c>
      <c r="O107" s="302">
        <f>SUMIFS(Сверхбаза!L:L,Сверхбаза!C:C,СВОД!C107,Сверхбаза!E:E,СВОД!E107)+SUMIFS(Сверхбаза!M:M,Сверхбаза!C:C,СВОД!C107,Сверхбаза!E:E,СВОД!E107)</f>
        <v>0</v>
      </c>
      <c r="P107" s="276">
        <f>SUMIFS(Сверхбаза!N:N,Сверхбаза!C:C,СВОД!C107,Сверхбаза!E:E,СВОД!E107)</f>
        <v>0</v>
      </c>
      <c r="Q107" s="276">
        <f>SUMIFS(Сверхбаза!P:P,Сверхбаза!C:C,СВОД!C107,Сверхбаза!E:E,СВОД!E107)</f>
        <v>0</v>
      </c>
      <c r="R107" s="276">
        <f>SUMIFS(Сверхбаза!O:O,Сверхбаза!C:C,СВОД!C107,Сверхбаза!E:E,СВОД!E107)</f>
        <v>0</v>
      </c>
      <c r="S107" s="276">
        <f>SUMIFS(Сверхбаза!Q:Q,Сверхбаза!C:C,СВОД!C107,Сверхбаза!E:E,СВОД!E107)</f>
        <v>0</v>
      </c>
      <c r="T107" s="303">
        <f>SUMIFS(Сверхбаза!G:G,Сверхбаза!C:C,СВОД!C107,Сверхбаза!E:E,СВОД!E107)</f>
        <v>0</v>
      </c>
    </row>
    <row r="108" spans="1:20" ht="25.5" outlineLevel="2" x14ac:dyDescent="0.2">
      <c r="A108" s="288">
        <f>VLOOKUP(C108,Округа!B:C,2,FALSE)</f>
        <v>5</v>
      </c>
      <c r="B108" s="361">
        <v>503610</v>
      </c>
      <c r="C108" s="361">
        <v>361101</v>
      </c>
      <c r="D108" s="5" t="s">
        <v>193</v>
      </c>
      <c r="E108" s="349">
        <v>6</v>
      </c>
      <c r="F108" s="350" t="s">
        <v>705</v>
      </c>
      <c r="G108" s="302">
        <f>SUMIFS('Круглосуточный стационар'!J:J,'Круглосуточный стационар'!D:D,СВОД!C108,'Круглосуточный стационар'!F:F,СВОД!E108)/2+SUMIFS(ВМП!J:J,ВМП!D:D,СВОД!C108,ВМП!F:F,СВОД!E108)/2+SUMIFS('Дневной стационар'!J:J,'Дневной стационар'!D:D,СВОД!C108,'Дневной стационар'!F:F,СВОД!E108)/2+SUMIFS(ЭКО!H:H,ЭКО!D:D,СВОД!C108,ЭКО!F:F,СВОД!E108)+SUMIFS(Диализ!J:J,Диализ!E:E,СВОД!C108,Диализ!G:G,СВОД!E108)</f>
        <v>0</v>
      </c>
      <c r="H108" s="276">
        <f>SUMIFS(Поликлиника!H:H,Поликлиника!D:D,СВОД!C108,Поликлиника!F:F,СВОД!E108)</f>
        <v>0</v>
      </c>
      <c r="I108" s="276">
        <f>SUMIFS(Поликлиника!BA:BA,Поликлиника!D:D,СВОД!C108,Поликлиника!F:F,СВОД!E108)</f>
        <v>0</v>
      </c>
      <c r="J108" s="276">
        <f>SUMIFS(Поликлиника!BF:BF,Поликлиника!D:D,СВОД!C108,Поликлиника!F:F,СВОД!E108)</f>
        <v>0</v>
      </c>
      <c r="K108" s="276">
        <f>SUMIFS(Поликлиника!BU:BU,Поликлиника!D:D,СВОД!C108,Поликлиника!F:F,СВОД!E108)</f>
        <v>0</v>
      </c>
      <c r="L108" s="276">
        <f>SUMIFS(Услуги!H:H,Услуги!D:D,СВОД!C108,Услуги!F:F,СВОД!E108)+SUMIFS(Услуги!M:M,Услуги!D:D,СВОД!C108,Услуги!F:F,СВОД!E108)+SUMIFS(Услуги!R:R,Услуги!D:D,СВОД!C108,Услуги!F:F,СВОД!E108)+SUMIFS(Услуги!W:W,Услуги!D:D,СВОД!C108,Услуги!F:F,СВОД!E108)+SUMIFS(Услуги!AB:AB,Услуги!D:D,СВОД!C108,Услуги!F:F,СВОД!E108)+SUMIFS(Услуги!AG:AG,Услуги!D:D,СВОД!C108,Услуги!F:F,СВОД!E108)+SUMIFS(Услуги!AL:AL,Услуги!D:D,СВОД!C108,Услуги!F:F,СВОД!E108)+SUMIFS(Услуги!AQ:AQ,Услуги!D:D,СВОД!C108,Услуги!F:F,СВОД!E108)</f>
        <v>0</v>
      </c>
      <c r="M108" s="276">
        <f>SUMIFS('Скорая мед. помощь'!J:J,'Скорая мед. помощь'!E:E,СВОД!C108,'Скорая мед. помощь'!G:G,СВОД!E108)</f>
        <v>0</v>
      </c>
      <c r="N108" s="303">
        <f>SUMIFS('Круглосуточный стационар'!O:O,'Круглосуточный стационар'!D:D,СВОД!C108,'Круглосуточный стационар'!F:F,СВОД!E108)+SUMIFS(ВМП!O:O,ВМП!D:D,СВОД!C108,ВМП!F:F,СВОД!E108)+SUMIFS('Дневной стационар'!O:O,'Дневной стационар'!D:D,СВОД!C108,'Дневной стационар'!F:F,СВОД!E108)+SUMIFS(ЭКО!M:M,ЭКО!D:D,СВОД!C108,ЭКО!F:F,СВОД!E108)+SUMIFS(Диализ!O:O,Диализ!E:E,СВОД!C108,Диализ!G:G,СВОД!E108)+SUMIFS(Поликлиника!CT:CT,Поликлиника!D:D,СВОД!C108,Поликлиника!F:F,СВОД!E108)+SUMIFS('Скорая мед. помощь'!O:O,'Скорая мед. помощь'!E:E,СВОД!C108,'Скорая мед. помощь'!G:G,СВОД!E108)+SUMIFS(Услуги!AV:AV,Услуги!D:D,СВОД!C108,Услуги!F:F,СВОД!E108)</f>
        <v>0</v>
      </c>
      <c r="O108" s="302">
        <f>SUMIFS(Сверхбаза!L:L,Сверхбаза!C:C,СВОД!C108,Сверхбаза!E:E,СВОД!E108)+SUMIFS(Сверхбаза!M:M,Сверхбаза!C:C,СВОД!C108,Сверхбаза!E:E,СВОД!E108)</f>
        <v>0</v>
      </c>
      <c r="P108" s="276">
        <f>SUMIFS(Сверхбаза!N:N,Сверхбаза!C:C,СВОД!C108,Сверхбаза!E:E,СВОД!E108)</f>
        <v>0</v>
      </c>
      <c r="Q108" s="276">
        <f>SUMIFS(Сверхбаза!P:P,Сверхбаза!C:C,СВОД!C108,Сверхбаза!E:E,СВОД!E108)</f>
        <v>0</v>
      </c>
      <c r="R108" s="276">
        <f>SUMIFS(Сверхбаза!O:O,Сверхбаза!C:C,СВОД!C108,Сверхбаза!E:E,СВОД!E108)</f>
        <v>0</v>
      </c>
      <c r="S108" s="276">
        <f>SUMIFS(Сверхбаза!Q:Q,Сверхбаза!C:C,СВОД!C108,Сверхбаза!E:E,СВОД!E108)</f>
        <v>0</v>
      </c>
      <c r="T108" s="303">
        <f>SUMIFS(Сверхбаза!G:G,Сверхбаза!C:C,СВОД!C108,Сверхбаза!E:E,СВОД!E108)</f>
        <v>0</v>
      </c>
    </row>
    <row r="109" spans="1:20" ht="25.5" outlineLevel="2" x14ac:dyDescent="0.2">
      <c r="A109" s="288">
        <f>VLOOKUP(C109,Округа!B:C,2,FALSE)</f>
        <v>5</v>
      </c>
      <c r="B109" s="361">
        <v>503610</v>
      </c>
      <c r="C109" s="361">
        <v>361101</v>
      </c>
      <c r="D109" s="5" t="s">
        <v>193</v>
      </c>
      <c r="E109" s="349">
        <v>3</v>
      </c>
      <c r="F109" s="350" t="s">
        <v>174</v>
      </c>
      <c r="G109" s="302">
        <f>SUMIFS('Круглосуточный стационар'!J:J,'Круглосуточный стационар'!D:D,СВОД!C109,'Круглосуточный стационар'!F:F,СВОД!E109)/2+SUMIFS(ВМП!J:J,ВМП!D:D,СВОД!C109,ВМП!F:F,СВОД!E109)/2+SUMIFS('Дневной стационар'!J:J,'Дневной стационар'!D:D,СВОД!C109,'Дневной стационар'!F:F,СВОД!E109)/2+SUMIFS(ЭКО!H:H,ЭКО!D:D,СВОД!C109,ЭКО!F:F,СВОД!E109)+SUMIFS(Диализ!J:J,Диализ!E:E,СВОД!C109,Диализ!G:G,СВОД!E109)</f>
        <v>0</v>
      </c>
      <c r="H109" s="276">
        <f>SUMIFS(Поликлиника!H:H,Поликлиника!D:D,СВОД!C109,Поликлиника!F:F,СВОД!E109)</f>
        <v>15052</v>
      </c>
      <c r="I109" s="276">
        <f>SUMIFS(Поликлиника!BA:BA,Поликлиника!D:D,СВОД!C109,Поликлиника!F:F,СВОД!E109)</f>
        <v>0</v>
      </c>
      <c r="J109" s="276">
        <f>SUMIFS(Поликлиника!BF:BF,Поликлиника!D:D,СВОД!C109,Поликлиника!F:F,СВОД!E109)</f>
        <v>14350</v>
      </c>
      <c r="K109" s="276">
        <f>SUMIFS(Поликлиника!BU:BU,Поликлиника!D:D,СВОД!C109,Поликлиника!F:F,СВОД!E109)</f>
        <v>18398</v>
      </c>
      <c r="L109" s="276">
        <f>SUMIFS(Услуги!H:H,Услуги!D:D,СВОД!C109,Услуги!F:F,СВОД!E109)+SUMIFS(Услуги!M:M,Услуги!D:D,СВОД!C109,Услуги!F:F,СВОД!E109)+SUMIFS(Услуги!R:R,Услуги!D:D,СВОД!C109,Услуги!F:F,СВОД!E109)+SUMIFS(Услуги!W:W,Услуги!D:D,СВОД!C109,Услуги!F:F,СВОД!E109)+SUMIFS(Услуги!AB:AB,Услуги!D:D,СВОД!C109,Услуги!F:F,СВОД!E109)+SUMIFS(Услуги!AG:AG,Услуги!D:D,СВОД!C109,Услуги!F:F,СВОД!E109)+SUMIFS(Услуги!AL:AL,Услуги!D:D,СВОД!C109,Услуги!F:F,СВОД!E109)+SUMIFS(Услуги!AQ:AQ,Услуги!D:D,СВОД!C109,Услуги!F:F,СВОД!E109)</f>
        <v>0</v>
      </c>
      <c r="M109" s="276">
        <f>SUMIFS('Скорая мед. помощь'!J:J,'Скорая мед. помощь'!E:E,СВОД!C109,'Скорая мед. помощь'!G:G,СВОД!E109)</f>
        <v>0</v>
      </c>
      <c r="N109" s="303">
        <f>SUMIFS('Круглосуточный стационар'!O:O,'Круглосуточный стационар'!D:D,СВОД!C109,'Круглосуточный стационар'!F:F,СВОД!E109)+SUMIFS(ВМП!O:O,ВМП!D:D,СВОД!C109,ВМП!F:F,СВОД!E109)+SUMIFS('Дневной стационар'!O:O,'Дневной стационар'!D:D,СВОД!C109,'Дневной стационар'!F:F,СВОД!E109)+SUMIFS(ЭКО!M:M,ЭКО!D:D,СВОД!C109,ЭКО!F:F,СВОД!E109)+SUMIFS(Диализ!O:O,Диализ!E:E,СВОД!C109,Диализ!G:G,СВОД!E109)+SUMIFS(Поликлиника!CT:CT,Поликлиника!D:D,СВОД!C109,Поликлиника!F:F,СВОД!E109)+SUMIFS('Скорая мед. помощь'!O:O,'Скорая мед. помощь'!E:E,СВОД!C109,'Скорая мед. помощь'!G:G,СВОД!E109)+SUMIFS(Услуги!AV:AV,Услуги!D:D,СВОД!C109,Услуги!F:F,СВОД!E109)</f>
        <v>33931.906470000002</v>
      </c>
      <c r="O109" s="302">
        <f>SUMIFS(Сверхбаза!L:L,Сверхбаза!C:C,СВОД!C109,Сверхбаза!E:E,СВОД!E109)+SUMIFS(Сверхбаза!M:M,Сверхбаза!C:C,СВОД!C109,Сверхбаза!E:E,СВОД!E109)</f>
        <v>0</v>
      </c>
      <c r="P109" s="276">
        <f>SUMIFS(Сверхбаза!N:N,Сверхбаза!C:C,СВОД!C109,Сверхбаза!E:E,СВОД!E109)</f>
        <v>0</v>
      </c>
      <c r="Q109" s="276">
        <f>SUMIFS(Сверхбаза!P:P,Сверхбаза!C:C,СВОД!C109,Сверхбаза!E:E,СВОД!E109)</f>
        <v>0</v>
      </c>
      <c r="R109" s="276">
        <f>SUMIFS(Сверхбаза!O:O,Сверхбаза!C:C,СВОД!C109,Сверхбаза!E:E,СВОД!E109)</f>
        <v>0</v>
      </c>
      <c r="S109" s="276">
        <f>SUMIFS(Сверхбаза!Q:Q,Сверхбаза!C:C,СВОД!C109,Сверхбаза!E:E,СВОД!E109)</f>
        <v>0</v>
      </c>
      <c r="T109" s="303">
        <f>SUMIFS(Сверхбаза!G:G,Сверхбаза!C:C,СВОД!C109,Сверхбаза!E:E,СВОД!E109)</f>
        <v>0</v>
      </c>
    </row>
    <row r="110" spans="1:20" ht="25.5" outlineLevel="2" x14ac:dyDescent="0.2">
      <c r="A110" s="288">
        <f>VLOOKUP(C110,Округа!B:C,2,FALSE)</f>
        <v>5</v>
      </c>
      <c r="B110" s="361">
        <v>503610</v>
      </c>
      <c r="C110" s="361">
        <v>361101</v>
      </c>
      <c r="D110" s="5" t="s">
        <v>193</v>
      </c>
      <c r="E110" s="349">
        <v>7</v>
      </c>
      <c r="F110" s="350" t="s">
        <v>706</v>
      </c>
      <c r="G110" s="302">
        <f>SUMIFS('Круглосуточный стационар'!J:J,'Круглосуточный стационар'!D:D,СВОД!C110,'Круглосуточный стационар'!F:F,СВОД!E110)/2+SUMIFS(ВМП!J:J,ВМП!D:D,СВОД!C110,ВМП!F:F,СВОД!E110)/2+SUMIFS('Дневной стационар'!J:J,'Дневной стационар'!D:D,СВОД!C110,'Дневной стационар'!F:F,СВОД!E110)/2+SUMIFS(ЭКО!H:H,ЭКО!D:D,СВОД!C110,ЭКО!F:F,СВОД!E110)+SUMIFS(Диализ!J:J,Диализ!E:E,СВОД!C110,Диализ!G:G,СВОД!E110)</f>
        <v>0</v>
      </c>
      <c r="H110" s="276">
        <f>SUMIFS(Поликлиника!H:H,Поликлиника!D:D,СВОД!C110,Поликлиника!F:F,СВОД!E110)</f>
        <v>0</v>
      </c>
      <c r="I110" s="276">
        <f>SUMIFS(Поликлиника!BA:BA,Поликлиника!D:D,СВОД!C110,Поликлиника!F:F,СВОД!E110)</f>
        <v>0</v>
      </c>
      <c r="J110" s="276">
        <f>SUMIFS(Поликлиника!BF:BF,Поликлиника!D:D,СВОД!C110,Поликлиника!F:F,СВОД!E110)</f>
        <v>0</v>
      </c>
      <c r="K110" s="276">
        <f>SUMIFS(Поликлиника!BU:BU,Поликлиника!D:D,СВОД!C110,Поликлиника!F:F,СВОД!E110)</f>
        <v>0</v>
      </c>
      <c r="L110" s="276">
        <f>SUMIFS(Услуги!H:H,Услуги!D:D,СВОД!C110,Услуги!F:F,СВОД!E110)+SUMIFS(Услуги!M:M,Услуги!D:D,СВОД!C110,Услуги!F:F,СВОД!E110)+SUMIFS(Услуги!R:R,Услуги!D:D,СВОД!C110,Услуги!F:F,СВОД!E110)+SUMIFS(Услуги!W:W,Услуги!D:D,СВОД!C110,Услуги!F:F,СВОД!E110)+SUMIFS(Услуги!AB:AB,Услуги!D:D,СВОД!C110,Услуги!F:F,СВОД!E110)+SUMIFS(Услуги!AG:AG,Услуги!D:D,СВОД!C110,Услуги!F:F,СВОД!E110)+SUMIFS(Услуги!AL:AL,Услуги!D:D,СВОД!C110,Услуги!F:F,СВОД!E110)+SUMIFS(Услуги!AQ:AQ,Услуги!D:D,СВОД!C110,Услуги!F:F,СВОД!E110)</f>
        <v>0</v>
      </c>
      <c r="M110" s="276">
        <f>SUMIFS('Скорая мед. помощь'!J:J,'Скорая мед. помощь'!E:E,СВОД!C110,'Скорая мед. помощь'!G:G,СВОД!E110)</f>
        <v>0</v>
      </c>
      <c r="N110" s="303">
        <f>SUMIFS('Круглосуточный стационар'!O:O,'Круглосуточный стационар'!D:D,СВОД!C110,'Круглосуточный стационар'!F:F,СВОД!E110)+SUMIFS(ВМП!O:O,ВМП!D:D,СВОД!C110,ВМП!F:F,СВОД!E110)+SUMIFS('Дневной стационар'!O:O,'Дневной стационар'!D:D,СВОД!C110,'Дневной стационар'!F:F,СВОД!E110)+SUMIFS(ЭКО!M:M,ЭКО!D:D,СВОД!C110,ЭКО!F:F,СВОД!E110)+SUMIFS(Диализ!O:O,Диализ!E:E,СВОД!C110,Диализ!G:G,СВОД!E110)+SUMIFS(Поликлиника!CT:CT,Поликлиника!D:D,СВОД!C110,Поликлиника!F:F,СВОД!E110)+SUMIFS('Скорая мед. помощь'!O:O,'Скорая мед. помощь'!E:E,СВОД!C110,'Скорая мед. помощь'!G:G,СВОД!E110)+SUMIFS(Услуги!AV:AV,Услуги!D:D,СВОД!C110,Услуги!F:F,СВОД!E110)</f>
        <v>0</v>
      </c>
      <c r="O110" s="302">
        <f>SUMIFS(Сверхбаза!L:L,Сверхбаза!C:C,СВОД!C110,Сверхбаза!E:E,СВОД!E110)+SUMIFS(Сверхбаза!M:M,Сверхбаза!C:C,СВОД!C110,Сверхбаза!E:E,СВОД!E110)</f>
        <v>0</v>
      </c>
      <c r="P110" s="276">
        <f>SUMIFS(Сверхбаза!N:N,Сверхбаза!C:C,СВОД!C110,Сверхбаза!E:E,СВОД!E110)</f>
        <v>0</v>
      </c>
      <c r="Q110" s="276">
        <f>SUMIFS(Сверхбаза!P:P,Сверхбаза!C:C,СВОД!C110,Сверхбаза!E:E,СВОД!E110)</f>
        <v>0</v>
      </c>
      <c r="R110" s="276">
        <f>SUMIFS(Сверхбаза!O:O,Сверхбаза!C:C,СВОД!C110,Сверхбаза!E:E,СВОД!E110)</f>
        <v>0</v>
      </c>
      <c r="S110" s="276">
        <f>SUMIFS(Сверхбаза!Q:Q,Сверхбаза!C:C,СВОД!C110,Сверхбаза!E:E,СВОД!E110)</f>
        <v>0</v>
      </c>
      <c r="T110" s="303">
        <f>SUMIFS(Сверхбаза!G:G,Сверхбаза!C:C,СВОД!C110,Сверхбаза!E:E,СВОД!E110)</f>
        <v>0</v>
      </c>
    </row>
    <row r="111" spans="1:20" ht="25.5" outlineLevel="2" x14ac:dyDescent="0.2">
      <c r="A111" s="288">
        <f>VLOOKUP(C111,Округа!B:C,2,FALSE)</f>
        <v>5</v>
      </c>
      <c r="B111" s="361">
        <v>503610</v>
      </c>
      <c r="C111" s="361">
        <v>361101</v>
      </c>
      <c r="D111" s="5" t="s">
        <v>193</v>
      </c>
      <c r="E111" s="349">
        <v>70</v>
      </c>
      <c r="F111" s="350" t="s">
        <v>707</v>
      </c>
      <c r="G111" s="302">
        <f>SUMIFS('Круглосуточный стационар'!J:J,'Круглосуточный стационар'!D:D,СВОД!C111,'Круглосуточный стационар'!F:F,СВОД!E111)/2+SUMIFS(ВМП!J:J,ВМП!D:D,СВОД!C111,ВМП!F:F,СВОД!E111)/2+SUMIFS('Дневной стационар'!J:J,'Дневной стационар'!D:D,СВОД!C111,'Дневной стационар'!F:F,СВОД!E111)/2+SUMIFS(ЭКО!H:H,ЭКО!D:D,СВОД!C111,ЭКО!F:F,СВОД!E111)+SUMIFS(Диализ!J:J,Диализ!E:E,СВОД!C111,Диализ!G:G,СВОД!E111)</f>
        <v>0</v>
      </c>
      <c r="H111" s="276">
        <f>SUMIFS(Поликлиника!H:H,Поликлиника!D:D,СВОД!C111,Поликлиника!F:F,СВОД!E111)</f>
        <v>0</v>
      </c>
      <c r="I111" s="276">
        <f>SUMIFS(Поликлиника!BA:BA,Поликлиника!D:D,СВОД!C111,Поликлиника!F:F,СВОД!E111)</f>
        <v>0</v>
      </c>
      <c r="J111" s="276">
        <f>SUMIFS(Поликлиника!BF:BF,Поликлиника!D:D,СВОД!C111,Поликлиника!F:F,СВОД!E111)</f>
        <v>0</v>
      </c>
      <c r="K111" s="276">
        <f>SUMIFS(Поликлиника!BU:BU,Поликлиника!D:D,СВОД!C111,Поликлиника!F:F,СВОД!E111)</f>
        <v>0</v>
      </c>
      <c r="L111" s="276">
        <f>SUMIFS(Услуги!H:H,Услуги!D:D,СВОД!C111,Услуги!F:F,СВОД!E111)+SUMIFS(Услуги!M:M,Услуги!D:D,СВОД!C111,Услуги!F:F,СВОД!E111)+SUMIFS(Услуги!R:R,Услуги!D:D,СВОД!C111,Услуги!F:F,СВОД!E111)+SUMIFS(Услуги!W:W,Услуги!D:D,СВОД!C111,Услуги!F:F,СВОД!E111)+SUMIFS(Услуги!AB:AB,Услуги!D:D,СВОД!C111,Услуги!F:F,СВОД!E111)+SUMIFS(Услуги!AG:AG,Услуги!D:D,СВОД!C111,Услуги!F:F,СВОД!E111)+SUMIFS(Услуги!AL:AL,Услуги!D:D,СВОД!C111,Услуги!F:F,СВОД!E111)+SUMIFS(Услуги!AQ:AQ,Услуги!D:D,СВОД!C111,Услуги!F:F,СВОД!E111)</f>
        <v>0</v>
      </c>
      <c r="M111" s="276">
        <f>SUMIFS('Скорая мед. помощь'!J:J,'Скорая мед. помощь'!E:E,СВОД!C111,'Скорая мед. помощь'!G:G,СВОД!E111)</f>
        <v>0</v>
      </c>
      <c r="N111" s="303">
        <f>SUMIFS('Круглосуточный стационар'!O:O,'Круглосуточный стационар'!D:D,СВОД!C111,'Круглосуточный стационар'!F:F,СВОД!E111)+SUMIFS(ВМП!O:O,ВМП!D:D,СВОД!C111,ВМП!F:F,СВОД!E111)+SUMIFS('Дневной стационар'!O:O,'Дневной стационар'!D:D,СВОД!C111,'Дневной стационар'!F:F,СВОД!E111)+SUMIFS(ЭКО!M:M,ЭКО!D:D,СВОД!C111,ЭКО!F:F,СВОД!E111)+SUMIFS(Диализ!O:O,Диализ!E:E,СВОД!C111,Диализ!G:G,СВОД!E111)+SUMIFS(Поликлиника!CT:CT,Поликлиника!D:D,СВОД!C111,Поликлиника!F:F,СВОД!E111)+SUMIFS('Скорая мед. помощь'!O:O,'Скорая мед. помощь'!E:E,СВОД!C111,'Скорая мед. помощь'!G:G,СВОД!E111)+SUMIFS(Услуги!AV:AV,Услуги!D:D,СВОД!C111,Услуги!F:F,СВОД!E111)</f>
        <v>0</v>
      </c>
      <c r="O111" s="302">
        <f>SUMIFS(Сверхбаза!L:L,Сверхбаза!C:C,СВОД!C111,Сверхбаза!E:E,СВОД!E111)+SUMIFS(Сверхбаза!M:M,Сверхбаза!C:C,СВОД!C111,Сверхбаза!E:E,СВОД!E111)</f>
        <v>0</v>
      </c>
      <c r="P111" s="276">
        <f>SUMIFS(Сверхбаза!N:N,Сверхбаза!C:C,СВОД!C111,Сверхбаза!E:E,СВОД!E111)</f>
        <v>0</v>
      </c>
      <c r="Q111" s="276">
        <f>SUMIFS(Сверхбаза!P:P,Сверхбаза!C:C,СВОД!C111,Сверхбаза!E:E,СВОД!E111)</f>
        <v>0</v>
      </c>
      <c r="R111" s="276">
        <f>SUMIFS(Сверхбаза!O:O,Сверхбаза!C:C,СВОД!C111,Сверхбаза!E:E,СВОД!E111)</f>
        <v>0</v>
      </c>
      <c r="S111" s="276">
        <f>SUMIFS(Сверхбаза!Q:Q,Сверхбаза!C:C,СВОД!C111,Сверхбаза!E:E,СВОД!E111)</f>
        <v>0</v>
      </c>
      <c r="T111" s="303">
        <f>SUMIFS(Сверхбаза!G:G,Сверхбаза!C:C,СВОД!C111,Сверхбаза!E:E,СВОД!E111)</f>
        <v>0</v>
      </c>
    </row>
    <row r="112" spans="1:20" ht="25.5" outlineLevel="2" x14ac:dyDescent="0.2">
      <c r="A112" s="288">
        <f>VLOOKUP(C112,Округа!B:C,2,FALSE)</f>
        <v>5</v>
      </c>
      <c r="B112" s="361">
        <v>503610</v>
      </c>
      <c r="C112" s="361">
        <v>361101</v>
      </c>
      <c r="D112" s="5" t="s">
        <v>193</v>
      </c>
      <c r="E112" s="349">
        <v>94</v>
      </c>
      <c r="F112" s="350" t="s">
        <v>157</v>
      </c>
      <c r="G112" s="302">
        <f>SUMIFS('Круглосуточный стационар'!J:J,'Круглосуточный стационар'!D:D,СВОД!C112,'Круглосуточный стационар'!F:F,СВОД!E112)/2+SUMIFS(ВМП!J:J,ВМП!D:D,СВОД!C112,ВМП!F:F,СВОД!E112)/2+SUMIFS('Дневной стационар'!J:J,'Дневной стационар'!D:D,СВОД!C112,'Дневной стационар'!F:F,СВОД!E112)/2+SUMIFS(ЭКО!H:H,ЭКО!D:D,СВОД!C112,ЭКО!F:F,СВОД!E112)+SUMIFS(Диализ!J:J,Диализ!E:E,СВОД!C112,Диализ!G:G,СВОД!E112)</f>
        <v>0</v>
      </c>
      <c r="H112" s="276">
        <f>SUMIFS(Поликлиника!H:H,Поликлиника!D:D,СВОД!C112,Поликлиника!F:F,СВОД!E112)</f>
        <v>0</v>
      </c>
      <c r="I112" s="276">
        <f>SUMIFS(Поликлиника!BA:BA,Поликлиника!D:D,СВОД!C112,Поликлиника!F:F,СВОД!E112)</f>
        <v>0</v>
      </c>
      <c r="J112" s="276">
        <f>SUMIFS(Поликлиника!BF:BF,Поликлиника!D:D,СВОД!C112,Поликлиника!F:F,СВОД!E112)</f>
        <v>0</v>
      </c>
      <c r="K112" s="276">
        <f>SUMIFS(Поликлиника!BU:BU,Поликлиника!D:D,СВОД!C112,Поликлиника!F:F,СВОД!E112)</f>
        <v>0</v>
      </c>
      <c r="L112" s="276">
        <f>SUMIFS(Услуги!H:H,Услуги!D:D,СВОД!C112,Услуги!F:F,СВОД!E112)+SUMIFS(Услуги!M:M,Услуги!D:D,СВОД!C112,Услуги!F:F,СВОД!E112)+SUMIFS(Услуги!R:R,Услуги!D:D,СВОД!C112,Услуги!F:F,СВОД!E112)+SUMIFS(Услуги!W:W,Услуги!D:D,СВОД!C112,Услуги!F:F,СВОД!E112)+SUMIFS(Услуги!AB:AB,Услуги!D:D,СВОД!C112,Услуги!F:F,СВОД!E112)+SUMIFS(Услуги!AG:AG,Услуги!D:D,СВОД!C112,Услуги!F:F,СВОД!E112)+SUMIFS(Услуги!AL:AL,Услуги!D:D,СВОД!C112,Услуги!F:F,СВОД!E112)+SUMIFS(Услуги!AQ:AQ,Услуги!D:D,СВОД!C112,Услуги!F:F,СВОД!E112)</f>
        <v>0</v>
      </c>
      <c r="M112" s="276">
        <f>SUMIFS('Скорая мед. помощь'!J:J,'Скорая мед. помощь'!E:E,СВОД!C112,'Скорая мед. помощь'!G:G,СВОД!E112)</f>
        <v>0</v>
      </c>
      <c r="N112" s="303">
        <f>SUMIFS('Круглосуточный стационар'!O:O,'Круглосуточный стационар'!D:D,СВОД!C112,'Круглосуточный стационар'!F:F,СВОД!E112)+SUMIFS(ВМП!O:O,ВМП!D:D,СВОД!C112,ВМП!F:F,СВОД!E112)+SUMIFS('Дневной стационар'!O:O,'Дневной стационар'!D:D,СВОД!C112,'Дневной стационар'!F:F,СВОД!E112)+SUMIFS(ЭКО!M:M,ЭКО!D:D,СВОД!C112,ЭКО!F:F,СВОД!E112)+SUMIFS(Диализ!O:O,Диализ!E:E,СВОД!C112,Диализ!G:G,СВОД!E112)+SUMIFS(Поликлиника!CT:CT,Поликлиника!D:D,СВОД!C112,Поликлиника!F:F,СВОД!E112)+SUMIFS('Скорая мед. помощь'!O:O,'Скорая мед. помощь'!E:E,СВОД!C112,'Скорая мед. помощь'!G:G,СВОД!E112)+SUMIFS(Услуги!AV:AV,Услуги!D:D,СВОД!C112,Услуги!F:F,СВОД!E112)</f>
        <v>0</v>
      </c>
      <c r="O112" s="302">
        <f>SUMIFS(Сверхбаза!L:L,Сверхбаза!C:C,СВОД!C112,Сверхбаза!E:E,СВОД!E112)+SUMIFS(Сверхбаза!M:M,Сверхбаза!C:C,СВОД!C112,Сверхбаза!E:E,СВОД!E112)</f>
        <v>0</v>
      </c>
      <c r="P112" s="276">
        <f>SUMIFS(Сверхбаза!N:N,Сверхбаза!C:C,СВОД!C112,Сверхбаза!E:E,СВОД!E112)</f>
        <v>0</v>
      </c>
      <c r="Q112" s="276">
        <f>SUMIFS(Сверхбаза!P:P,Сверхбаза!C:C,СВОД!C112,Сверхбаза!E:E,СВОД!E112)</f>
        <v>0</v>
      </c>
      <c r="R112" s="276">
        <f>SUMIFS(Сверхбаза!O:O,Сверхбаза!C:C,СВОД!C112,Сверхбаза!E:E,СВОД!E112)</f>
        <v>0</v>
      </c>
      <c r="S112" s="276">
        <f>SUMIFS(Сверхбаза!Q:Q,Сверхбаза!C:C,СВОД!C112,Сверхбаза!E:E,СВОД!E112)</f>
        <v>0</v>
      </c>
      <c r="T112" s="303">
        <f>SUMIFS(Сверхбаза!G:G,Сверхбаза!C:C,СВОД!C112,Сверхбаза!E:E,СВОД!E112)</f>
        <v>0</v>
      </c>
    </row>
    <row r="113" spans="1:20" outlineLevel="1" x14ac:dyDescent="0.2">
      <c r="A113" s="289"/>
      <c r="B113" s="279"/>
      <c r="C113" s="279" t="str">
        <f>CONCATENATE(C112," ","Итог")</f>
        <v>361101 Итог</v>
      </c>
      <c r="D113" s="280"/>
      <c r="E113" s="351"/>
      <c r="F113" s="352"/>
      <c r="G113" s="304"/>
      <c r="H113" s="281"/>
      <c r="I113" s="281"/>
      <c r="J113" s="281"/>
      <c r="K113" s="281"/>
      <c r="L113" s="281"/>
      <c r="M113" s="281"/>
      <c r="N113" s="305">
        <f>SUBTOTAL(9,N105:N112)</f>
        <v>33931.906470000002</v>
      </c>
      <c r="O113" s="304"/>
      <c r="P113" s="281"/>
      <c r="Q113" s="281"/>
      <c r="R113" s="281"/>
      <c r="S113" s="281"/>
      <c r="T113" s="305">
        <f>SUBTOTAL(9,T105:T112)</f>
        <v>0</v>
      </c>
    </row>
    <row r="114" spans="1:20" ht="25.5" outlineLevel="2" x14ac:dyDescent="0.2">
      <c r="A114" s="287">
        <f>VLOOKUP(C114,Округа!B:C,2,FALSE)</f>
        <v>5</v>
      </c>
      <c r="B114" s="8">
        <v>503611</v>
      </c>
      <c r="C114" s="8">
        <v>361301</v>
      </c>
      <c r="D114" s="9" t="s">
        <v>414</v>
      </c>
      <c r="E114" s="347">
        <v>1</v>
      </c>
      <c r="F114" s="348" t="s">
        <v>12</v>
      </c>
      <c r="G114" s="300">
        <f>SUMIFS('Круглосуточный стационар'!J:J,'Круглосуточный стационар'!D:D,СВОД!C114,'Круглосуточный стационар'!F:F,СВОД!E114)/2+SUMIFS(ВМП!J:J,ВМП!D:D,СВОД!C114,ВМП!F:F,СВОД!E114)/2+SUMIFS('Дневной стационар'!J:J,'Дневной стационар'!D:D,СВОД!C114,'Дневной стационар'!F:F,СВОД!E114)/2+SUMIFS(ЭКО!H:H,ЭКО!D:D,СВОД!C114,ЭКО!F:F,СВОД!E114)+SUMIFS(Диализ!J:J,Диализ!E:E,СВОД!C114,Диализ!G:G,СВОД!E114)</f>
        <v>0</v>
      </c>
      <c r="H114" s="278">
        <f>SUMIFS(Поликлиника!H:H,Поликлиника!D:D,СВОД!C114,Поликлиника!F:F,СВОД!E114)</f>
        <v>0</v>
      </c>
      <c r="I114" s="278">
        <f>SUMIFS(Поликлиника!BA:BA,Поликлиника!D:D,СВОД!C114,Поликлиника!F:F,СВОД!E114)</f>
        <v>0</v>
      </c>
      <c r="J114" s="278">
        <f>SUMIFS(Поликлиника!BF:BF,Поликлиника!D:D,СВОД!C114,Поликлиника!F:F,СВОД!E114)</f>
        <v>0</v>
      </c>
      <c r="K114" s="278">
        <f>SUMIFS(Поликлиника!BU:BU,Поликлиника!D:D,СВОД!C114,Поликлиника!F:F,СВОД!E114)</f>
        <v>0</v>
      </c>
      <c r="L114" s="278">
        <f>SUMIFS(Услуги!H:H,Услуги!D:D,СВОД!C114,Услуги!F:F,СВОД!E114)+SUMIFS(Услуги!M:M,Услуги!D:D,СВОД!C114,Услуги!F:F,СВОД!E114)+SUMIFS(Услуги!R:R,Услуги!D:D,СВОД!C114,Услуги!F:F,СВОД!E114)+SUMIFS(Услуги!W:W,Услуги!D:D,СВОД!C114,Услуги!F:F,СВОД!E114)+SUMIFS(Услуги!AB:AB,Услуги!D:D,СВОД!C114,Услуги!F:F,СВОД!E114)+SUMIFS(Услуги!AG:AG,Услуги!D:D,СВОД!C114,Услуги!F:F,СВОД!E114)+SUMIFS(Услуги!AL:AL,Услуги!D:D,СВОД!C114,Услуги!F:F,СВОД!E114)+SUMIFS(Услуги!AQ:AQ,Услуги!D:D,СВОД!C114,Услуги!F:F,СВОД!E114)</f>
        <v>0</v>
      </c>
      <c r="M114" s="278">
        <f>SUMIFS('Скорая мед. помощь'!J:J,'Скорая мед. помощь'!E:E,СВОД!C114,'Скорая мед. помощь'!G:G,СВОД!E114)</f>
        <v>0</v>
      </c>
      <c r="N114" s="301">
        <f>SUMIFS('Круглосуточный стационар'!O:O,'Круглосуточный стационар'!D:D,СВОД!C114,'Круглосуточный стационар'!F:F,СВОД!E114)+SUMIFS(ВМП!O:O,ВМП!D:D,СВОД!C114,ВМП!F:F,СВОД!E114)+SUMIFS('Дневной стационар'!O:O,'Дневной стационар'!D:D,СВОД!C114,'Дневной стационар'!F:F,СВОД!E114)+SUMIFS(ЭКО!M:M,ЭКО!D:D,СВОД!C114,ЭКО!F:F,СВОД!E114)+SUMIFS(Диализ!O:O,Диализ!E:E,СВОД!C114,Диализ!G:G,СВОД!E114)+SUMIFS(Поликлиника!CT:CT,Поликлиника!D:D,СВОД!C114,Поликлиника!F:F,СВОД!E114)+SUMIFS('Скорая мед. помощь'!O:O,'Скорая мед. помощь'!E:E,СВОД!C114,'Скорая мед. помощь'!G:G,СВОД!E114)+SUMIFS(Услуги!AV:AV,Услуги!D:D,СВОД!C114,Услуги!F:F,СВОД!E114)</f>
        <v>0</v>
      </c>
      <c r="O114" s="300">
        <f>SUMIFS(Сверхбаза!L:L,Сверхбаза!C:C,СВОД!C114,Сверхбаза!E:E,СВОД!E114)+SUMIFS(Сверхбаза!M:M,Сверхбаза!C:C,СВОД!C114,Сверхбаза!E:E,СВОД!E114)</f>
        <v>0</v>
      </c>
      <c r="P114" s="278">
        <f>SUMIFS(Сверхбаза!N:N,Сверхбаза!C:C,СВОД!C114,Сверхбаза!E:E,СВОД!E114)</f>
        <v>0</v>
      </c>
      <c r="Q114" s="278">
        <f>SUMIFS(Сверхбаза!P:P,Сверхбаза!C:C,СВОД!C114,Сверхбаза!E:E,СВОД!E114)</f>
        <v>0</v>
      </c>
      <c r="R114" s="278">
        <f>SUMIFS(Сверхбаза!O:O,Сверхбаза!C:C,СВОД!C114,Сверхбаза!E:E,СВОД!E114)</f>
        <v>0</v>
      </c>
      <c r="S114" s="278">
        <f>SUMIFS(Сверхбаза!Q:Q,Сверхбаза!C:C,СВОД!C114,Сверхбаза!E:E,СВОД!E114)</f>
        <v>0</v>
      </c>
      <c r="T114" s="301">
        <f>SUMIFS(Сверхбаза!G:G,Сверхбаза!C:C,СВОД!C114,Сверхбаза!E:E,СВОД!E114)</f>
        <v>0</v>
      </c>
    </row>
    <row r="115" spans="1:20" ht="25.5" outlineLevel="2" x14ac:dyDescent="0.2">
      <c r="A115" s="288">
        <f>VLOOKUP(C115,Округа!B:C,2,FALSE)</f>
        <v>5</v>
      </c>
      <c r="B115" s="361">
        <v>503611</v>
      </c>
      <c r="C115" s="361">
        <v>361301</v>
      </c>
      <c r="D115" s="5" t="s">
        <v>414</v>
      </c>
      <c r="E115" s="349">
        <v>13</v>
      </c>
      <c r="F115" s="350" t="s">
        <v>704</v>
      </c>
      <c r="G115" s="302">
        <f>SUMIFS('Круглосуточный стационар'!J:J,'Круглосуточный стационар'!D:D,СВОД!C115,'Круглосуточный стационар'!F:F,СВОД!E115)/2+SUMIFS(ВМП!J:J,ВМП!D:D,СВОД!C115,ВМП!F:F,СВОД!E115)/2+SUMIFS('Дневной стационар'!J:J,'Дневной стационар'!D:D,СВОД!C115,'Дневной стационар'!F:F,СВОД!E115)/2+SUMIFS(ЭКО!H:H,ЭКО!D:D,СВОД!C115,ЭКО!F:F,СВОД!E115)+SUMIFS(Диализ!J:J,Диализ!E:E,СВОД!C115,Диализ!G:G,СВОД!E115)</f>
        <v>0</v>
      </c>
      <c r="H115" s="276">
        <f>SUMIFS(Поликлиника!H:H,Поликлиника!D:D,СВОД!C115,Поликлиника!F:F,СВОД!E115)</f>
        <v>0</v>
      </c>
      <c r="I115" s="276">
        <f>SUMIFS(Поликлиника!BA:BA,Поликлиника!D:D,СВОД!C115,Поликлиника!F:F,СВОД!E115)</f>
        <v>0</v>
      </c>
      <c r="J115" s="276">
        <f>SUMIFS(Поликлиника!BF:BF,Поликлиника!D:D,СВОД!C115,Поликлиника!F:F,СВОД!E115)</f>
        <v>0</v>
      </c>
      <c r="K115" s="276">
        <f>SUMIFS(Поликлиника!BU:BU,Поликлиника!D:D,СВОД!C115,Поликлиника!F:F,СВОД!E115)</f>
        <v>0</v>
      </c>
      <c r="L115" s="276">
        <f>SUMIFS(Услуги!H:H,Услуги!D:D,СВОД!C115,Услуги!F:F,СВОД!E115)+SUMIFS(Услуги!M:M,Услуги!D:D,СВОД!C115,Услуги!F:F,СВОД!E115)+SUMIFS(Услуги!R:R,Услуги!D:D,СВОД!C115,Услуги!F:F,СВОД!E115)+SUMIFS(Услуги!W:W,Услуги!D:D,СВОД!C115,Услуги!F:F,СВОД!E115)+SUMIFS(Услуги!AB:AB,Услуги!D:D,СВОД!C115,Услуги!F:F,СВОД!E115)+SUMIFS(Услуги!AG:AG,Услуги!D:D,СВОД!C115,Услуги!F:F,СВОД!E115)+SUMIFS(Услуги!AL:AL,Услуги!D:D,СВОД!C115,Услуги!F:F,СВОД!E115)+SUMIFS(Услуги!AQ:AQ,Услуги!D:D,СВОД!C115,Услуги!F:F,СВОД!E115)</f>
        <v>0</v>
      </c>
      <c r="M115" s="276">
        <f>SUMIFS('Скорая мед. помощь'!J:J,'Скорая мед. помощь'!E:E,СВОД!C115,'Скорая мед. помощь'!G:G,СВОД!E115)</f>
        <v>0</v>
      </c>
      <c r="N115" s="303">
        <f>SUMIFS('Круглосуточный стационар'!O:O,'Круглосуточный стационар'!D:D,СВОД!C115,'Круглосуточный стационар'!F:F,СВОД!E115)+SUMIFS(ВМП!O:O,ВМП!D:D,СВОД!C115,ВМП!F:F,СВОД!E115)+SUMIFS('Дневной стационар'!O:O,'Дневной стационар'!D:D,СВОД!C115,'Дневной стационар'!F:F,СВОД!E115)+SUMIFS(ЭКО!M:M,ЭКО!D:D,СВОД!C115,ЭКО!F:F,СВОД!E115)+SUMIFS(Диализ!O:O,Диализ!E:E,СВОД!C115,Диализ!G:G,СВОД!E115)+SUMIFS(Поликлиника!CT:CT,Поликлиника!D:D,СВОД!C115,Поликлиника!F:F,СВОД!E115)+SUMIFS('Скорая мед. помощь'!O:O,'Скорая мед. помощь'!E:E,СВОД!C115,'Скорая мед. помощь'!G:G,СВОД!E115)+SUMIFS(Услуги!AV:AV,Услуги!D:D,СВОД!C115,Услуги!F:F,СВОД!E115)</f>
        <v>0</v>
      </c>
      <c r="O115" s="302">
        <f>SUMIFS(Сверхбаза!L:L,Сверхбаза!C:C,СВОД!C115,Сверхбаза!E:E,СВОД!E115)+SUMIFS(Сверхбаза!M:M,Сверхбаза!C:C,СВОД!C115,Сверхбаза!E:E,СВОД!E115)</f>
        <v>0</v>
      </c>
      <c r="P115" s="276">
        <f>SUMIFS(Сверхбаза!N:N,Сверхбаза!C:C,СВОД!C115,Сверхбаза!E:E,СВОД!E115)</f>
        <v>0</v>
      </c>
      <c r="Q115" s="276">
        <f>SUMIFS(Сверхбаза!P:P,Сверхбаза!C:C,СВОД!C115,Сверхбаза!E:E,СВОД!E115)</f>
        <v>0</v>
      </c>
      <c r="R115" s="276">
        <f>SUMIFS(Сверхбаза!O:O,Сверхбаза!C:C,СВОД!C115,Сверхбаза!E:E,СВОД!E115)</f>
        <v>0</v>
      </c>
      <c r="S115" s="276">
        <f>SUMIFS(Сверхбаза!Q:Q,Сверхбаза!C:C,СВОД!C115,Сверхбаза!E:E,СВОД!E115)</f>
        <v>0</v>
      </c>
      <c r="T115" s="303">
        <f>SUMIFS(Сверхбаза!G:G,Сверхбаза!C:C,СВОД!C115,Сверхбаза!E:E,СВОД!E115)</f>
        <v>0</v>
      </c>
    </row>
    <row r="116" spans="1:20" ht="25.5" outlineLevel="2" x14ac:dyDescent="0.2">
      <c r="A116" s="288">
        <f>VLOOKUP(C116,Округа!B:C,2,FALSE)</f>
        <v>5</v>
      </c>
      <c r="B116" s="361">
        <v>503611</v>
      </c>
      <c r="C116" s="361">
        <v>361301</v>
      </c>
      <c r="D116" s="5" t="s">
        <v>414</v>
      </c>
      <c r="E116" s="349">
        <v>2</v>
      </c>
      <c r="F116" s="350" t="s">
        <v>173</v>
      </c>
      <c r="G116" s="302">
        <f>SUMIFS('Круглосуточный стационар'!J:J,'Круглосуточный стационар'!D:D,СВОД!C116,'Круглосуточный стационар'!F:F,СВОД!E116)/2+SUMIFS(ВМП!J:J,ВМП!D:D,СВОД!C116,ВМП!F:F,СВОД!E116)/2+SUMIFS('Дневной стационар'!J:J,'Дневной стационар'!D:D,СВОД!C116,'Дневной стационар'!F:F,СВОД!E116)/2+SUMIFS(ЭКО!H:H,ЭКО!D:D,СВОД!C116,ЭКО!F:F,СВОД!E116)+SUMIFS(Диализ!J:J,Диализ!E:E,СВОД!C116,Диализ!G:G,СВОД!E116)</f>
        <v>0</v>
      </c>
      <c r="H116" s="276">
        <f>SUMIFS(Поликлиника!H:H,Поликлиника!D:D,СВОД!C116,Поликлиника!F:F,СВОД!E116)</f>
        <v>0</v>
      </c>
      <c r="I116" s="276">
        <f>SUMIFS(Поликлиника!BA:BA,Поликлиника!D:D,СВОД!C116,Поликлиника!F:F,СВОД!E116)</f>
        <v>0</v>
      </c>
      <c r="J116" s="276">
        <f>SUMIFS(Поликлиника!BF:BF,Поликлиника!D:D,СВОД!C116,Поликлиника!F:F,СВОД!E116)</f>
        <v>0</v>
      </c>
      <c r="K116" s="276">
        <f>SUMIFS(Поликлиника!BU:BU,Поликлиника!D:D,СВОД!C116,Поликлиника!F:F,СВОД!E116)</f>
        <v>0</v>
      </c>
      <c r="L116" s="276">
        <f>SUMIFS(Услуги!H:H,Услуги!D:D,СВОД!C116,Услуги!F:F,СВОД!E116)+SUMIFS(Услуги!M:M,Услуги!D:D,СВОД!C116,Услуги!F:F,СВОД!E116)+SUMIFS(Услуги!R:R,Услуги!D:D,СВОД!C116,Услуги!F:F,СВОД!E116)+SUMIFS(Услуги!W:W,Услуги!D:D,СВОД!C116,Услуги!F:F,СВОД!E116)+SUMIFS(Услуги!AB:AB,Услуги!D:D,СВОД!C116,Услуги!F:F,СВОД!E116)+SUMIFS(Услуги!AG:AG,Услуги!D:D,СВОД!C116,Услуги!F:F,СВОД!E116)+SUMIFS(Услуги!AL:AL,Услуги!D:D,СВОД!C116,Услуги!F:F,СВОД!E116)+SUMIFS(Услуги!AQ:AQ,Услуги!D:D,СВОД!C116,Услуги!F:F,СВОД!E116)</f>
        <v>0</v>
      </c>
      <c r="M116" s="276">
        <f>SUMIFS('Скорая мед. помощь'!J:J,'Скорая мед. помощь'!E:E,СВОД!C116,'Скорая мед. помощь'!G:G,СВОД!E116)</f>
        <v>0</v>
      </c>
      <c r="N116" s="303">
        <f>SUMIFS('Круглосуточный стационар'!O:O,'Круглосуточный стационар'!D:D,СВОД!C116,'Круглосуточный стационар'!F:F,СВОД!E116)+SUMIFS(ВМП!O:O,ВМП!D:D,СВОД!C116,ВМП!F:F,СВОД!E116)+SUMIFS('Дневной стационар'!O:O,'Дневной стационар'!D:D,СВОД!C116,'Дневной стационар'!F:F,СВОД!E116)+SUMIFS(ЭКО!M:M,ЭКО!D:D,СВОД!C116,ЭКО!F:F,СВОД!E116)+SUMIFS(Диализ!O:O,Диализ!E:E,СВОД!C116,Диализ!G:G,СВОД!E116)+SUMIFS(Поликлиника!CT:CT,Поликлиника!D:D,СВОД!C116,Поликлиника!F:F,СВОД!E116)+SUMIFS('Скорая мед. помощь'!O:O,'Скорая мед. помощь'!E:E,СВОД!C116,'Скорая мед. помощь'!G:G,СВОД!E116)+SUMIFS(Услуги!AV:AV,Услуги!D:D,СВОД!C116,Услуги!F:F,СВОД!E116)</f>
        <v>0</v>
      </c>
      <c r="O116" s="302">
        <f>SUMIFS(Сверхбаза!L:L,Сверхбаза!C:C,СВОД!C116,Сверхбаза!E:E,СВОД!E116)+SUMIFS(Сверхбаза!M:M,Сверхбаза!C:C,СВОД!C116,Сверхбаза!E:E,СВОД!E116)</f>
        <v>0</v>
      </c>
      <c r="P116" s="276">
        <f>SUMIFS(Сверхбаза!N:N,Сверхбаза!C:C,СВОД!C116,Сверхбаза!E:E,СВОД!E116)</f>
        <v>0</v>
      </c>
      <c r="Q116" s="276">
        <f>SUMIFS(Сверхбаза!P:P,Сверхбаза!C:C,СВОД!C116,Сверхбаза!E:E,СВОД!E116)</f>
        <v>0</v>
      </c>
      <c r="R116" s="276">
        <f>SUMIFS(Сверхбаза!O:O,Сверхбаза!C:C,СВОД!C116,Сверхбаза!E:E,СВОД!E116)</f>
        <v>0</v>
      </c>
      <c r="S116" s="276">
        <f>SUMIFS(Сверхбаза!Q:Q,Сверхбаза!C:C,СВОД!C116,Сверхбаза!E:E,СВОД!E116)</f>
        <v>0</v>
      </c>
      <c r="T116" s="303">
        <f>SUMIFS(Сверхбаза!G:G,Сверхбаза!C:C,СВОД!C116,Сверхбаза!E:E,СВОД!E116)</f>
        <v>0</v>
      </c>
    </row>
    <row r="117" spans="1:20" ht="25.5" outlineLevel="2" x14ac:dyDescent="0.2">
      <c r="A117" s="288">
        <f>VLOOKUP(C117,Округа!B:C,2,FALSE)</f>
        <v>5</v>
      </c>
      <c r="B117" s="361">
        <v>503611</v>
      </c>
      <c r="C117" s="361">
        <v>361301</v>
      </c>
      <c r="D117" s="5" t="s">
        <v>414</v>
      </c>
      <c r="E117" s="349">
        <v>6</v>
      </c>
      <c r="F117" s="350" t="s">
        <v>705</v>
      </c>
      <c r="G117" s="302">
        <f>SUMIFS('Круглосуточный стационар'!J:J,'Круглосуточный стационар'!D:D,СВОД!C117,'Круглосуточный стационар'!F:F,СВОД!E117)/2+SUMIFS(ВМП!J:J,ВМП!D:D,СВОД!C117,ВМП!F:F,СВОД!E117)/2+SUMIFS('Дневной стационар'!J:J,'Дневной стационар'!D:D,СВОД!C117,'Дневной стационар'!F:F,СВОД!E117)/2+SUMIFS(ЭКО!H:H,ЭКО!D:D,СВОД!C117,ЭКО!F:F,СВОД!E117)+SUMIFS(Диализ!J:J,Диализ!E:E,СВОД!C117,Диализ!G:G,СВОД!E117)</f>
        <v>0</v>
      </c>
      <c r="H117" s="276">
        <f>SUMIFS(Поликлиника!H:H,Поликлиника!D:D,СВОД!C117,Поликлиника!F:F,СВОД!E117)</f>
        <v>0</v>
      </c>
      <c r="I117" s="276">
        <f>SUMIFS(Поликлиника!BA:BA,Поликлиника!D:D,СВОД!C117,Поликлиника!F:F,СВОД!E117)</f>
        <v>0</v>
      </c>
      <c r="J117" s="276">
        <f>SUMIFS(Поликлиника!BF:BF,Поликлиника!D:D,СВОД!C117,Поликлиника!F:F,СВОД!E117)</f>
        <v>0</v>
      </c>
      <c r="K117" s="276">
        <f>SUMIFS(Поликлиника!BU:BU,Поликлиника!D:D,СВОД!C117,Поликлиника!F:F,СВОД!E117)</f>
        <v>0</v>
      </c>
      <c r="L117" s="276">
        <f>SUMIFS(Услуги!H:H,Услуги!D:D,СВОД!C117,Услуги!F:F,СВОД!E117)+SUMIFS(Услуги!M:M,Услуги!D:D,СВОД!C117,Услуги!F:F,СВОД!E117)+SUMIFS(Услуги!R:R,Услуги!D:D,СВОД!C117,Услуги!F:F,СВОД!E117)+SUMIFS(Услуги!W:W,Услуги!D:D,СВОД!C117,Услуги!F:F,СВОД!E117)+SUMIFS(Услуги!AB:AB,Услуги!D:D,СВОД!C117,Услуги!F:F,СВОД!E117)+SUMIFS(Услуги!AG:AG,Услуги!D:D,СВОД!C117,Услуги!F:F,СВОД!E117)+SUMIFS(Услуги!AL:AL,Услуги!D:D,СВОД!C117,Услуги!F:F,СВОД!E117)+SUMIFS(Услуги!AQ:AQ,Услуги!D:D,СВОД!C117,Услуги!F:F,СВОД!E117)</f>
        <v>0</v>
      </c>
      <c r="M117" s="276">
        <f>SUMIFS('Скорая мед. помощь'!J:J,'Скорая мед. помощь'!E:E,СВОД!C117,'Скорая мед. помощь'!G:G,СВОД!E117)</f>
        <v>0</v>
      </c>
      <c r="N117" s="303">
        <f>SUMIFS('Круглосуточный стационар'!O:O,'Круглосуточный стационар'!D:D,СВОД!C117,'Круглосуточный стационар'!F:F,СВОД!E117)+SUMIFS(ВМП!O:O,ВМП!D:D,СВОД!C117,ВМП!F:F,СВОД!E117)+SUMIFS('Дневной стационар'!O:O,'Дневной стационар'!D:D,СВОД!C117,'Дневной стационар'!F:F,СВОД!E117)+SUMIFS(ЭКО!M:M,ЭКО!D:D,СВОД!C117,ЭКО!F:F,СВОД!E117)+SUMIFS(Диализ!O:O,Диализ!E:E,СВОД!C117,Диализ!G:G,СВОД!E117)+SUMIFS(Поликлиника!CT:CT,Поликлиника!D:D,СВОД!C117,Поликлиника!F:F,СВОД!E117)+SUMIFS('Скорая мед. помощь'!O:O,'Скорая мед. помощь'!E:E,СВОД!C117,'Скорая мед. помощь'!G:G,СВОД!E117)+SUMIFS(Услуги!AV:AV,Услуги!D:D,СВОД!C117,Услуги!F:F,СВОД!E117)</f>
        <v>0</v>
      </c>
      <c r="O117" s="302">
        <f>SUMIFS(Сверхбаза!L:L,Сверхбаза!C:C,СВОД!C117,Сверхбаза!E:E,СВОД!E117)+SUMIFS(Сверхбаза!M:M,Сверхбаза!C:C,СВОД!C117,Сверхбаза!E:E,СВОД!E117)</f>
        <v>0</v>
      </c>
      <c r="P117" s="276">
        <f>SUMIFS(Сверхбаза!N:N,Сверхбаза!C:C,СВОД!C117,Сверхбаза!E:E,СВОД!E117)</f>
        <v>0</v>
      </c>
      <c r="Q117" s="276">
        <f>SUMIFS(Сверхбаза!P:P,Сверхбаза!C:C,СВОД!C117,Сверхбаза!E:E,СВОД!E117)</f>
        <v>0</v>
      </c>
      <c r="R117" s="276">
        <f>SUMIFS(Сверхбаза!O:O,Сверхбаза!C:C,СВОД!C117,Сверхбаза!E:E,СВОД!E117)</f>
        <v>0</v>
      </c>
      <c r="S117" s="276">
        <f>SUMIFS(Сверхбаза!Q:Q,Сверхбаза!C:C,СВОД!C117,Сверхбаза!E:E,СВОД!E117)</f>
        <v>0</v>
      </c>
      <c r="T117" s="303">
        <f>SUMIFS(Сверхбаза!G:G,Сверхбаза!C:C,СВОД!C117,Сверхбаза!E:E,СВОД!E117)</f>
        <v>0</v>
      </c>
    </row>
    <row r="118" spans="1:20" ht="25.5" outlineLevel="2" x14ac:dyDescent="0.2">
      <c r="A118" s="288">
        <f>VLOOKUP(C118,Округа!B:C,2,FALSE)</f>
        <v>5</v>
      </c>
      <c r="B118" s="361">
        <v>503611</v>
      </c>
      <c r="C118" s="361">
        <v>361301</v>
      </c>
      <c r="D118" s="5" t="s">
        <v>414</v>
      </c>
      <c r="E118" s="349">
        <v>3</v>
      </c>
      <c r="F118" s="350" t="s">
        <v>174</v>
      </c>
      <c r="G118" s="302">
        <f>SUMIFS('Круглосуточный стационар'!J:J,'Круглосуточный стационар'!D:D,СВОД!C118,'Круглосуточный стационар'!F:F,СВОД!E118)/2+SUMIFS(ВМП!J:J,ВМП!D:D,СВОД!C118,ВМП!F:F,СВОД!E118)/2+SUMIFS('Дневной стационар'!J:J,'Дневной стационар'!D:D,СВОД!C118,'Дневной стационар'!F:F,СВОД!E118)/2+SUMIFS(ЭКО!H:H,ЭКО!D:D,СВОД!C118,ЭКО!F:F,СВОД!E118)+SUMIFS(Диализ!J:J,Диализ!E:E,СВОД!C118,Диализ!G:G,СВОД!E118)</f>
        <v>0</v>
      </c>
      <c r="H118" s="276">
        <f>SUMIFS(Поликлиника!H:H,Поликлиника!D:D,СВОД!C118,Поликлиника!F:F,СВОД!E118)</f>
        <v>27997</v>
      </c>
      <c r="I118" s="276">
        <f>SUMIFS(Поликлиника!BA:BA,Поликлиника!D:D,СВОД!C118,Поликлиника!F:F,СВОД!E118)</f>
        <v>0</v>
      </c>
      <c r="J118" s="276">
        <f>SUMIFS(Поликлиника!BF:BF,Поликлиника!D:D,СВОД!C118,Поликлиника!F:F,СВОД!E118)</f>
        <v>8765</v>
      </c>
      <c r="K118" s="276">
        <f>SUMIFS(Поликлиника!BU:BU,Поликлиника!D:D,СВОД!C118,Поликлиника!F:F,СВОД!E118)</f>
        <v>34218</v>
      </c>
      <c r="L118" s="276">
        <f>SUMIFS(Услуги!H:H,Услуги!D:D,СВОД!C118,Услуги!F:F,СВОД!E118)+SUMIFS(Услуги!M:M,Услуги!D:D,СВОД!C118,Услуги!F:F,СВОД!E118)+SUMIFS(Услуги!R:R,Услуги!D:D,СВОД!C118,Услуги!F:F,СВОД!E118)+SUMIFS(Услуги!W:W,Услуги!D:D,СВОД!C118,Услуги!F:F,СВОД!E118)+SUMIFS(Услуги!AB:AB,Услуги!D:D,СВОД!C118,Услуги!F:F,СВОД!E118)+SUMIFS(Услуги!AG:AG,Услуги!D:D,СВОД!C118,Услуги!F:F,СВОД!E118)+SUMIFS(Услуги!AL:AL,Услуги!D:D,СВОД!C118,Услуги!F:F,СВОД!E118)+SUMIFS(Услуги!AQ:AQ,Услуги!D:D,СВОД!C118,Услуги!F:F,СВОД!E118)</f>
        <v>0</v>
      </c>
      <c r="M118" s="276">
        <f>SUMIFS('Скорая мед. помощь'!J:J,'Скорая мед. помощь'!E:E,СВОД!C118,'Скорая мед. помощь'!G:G,СВОД!E118)</f>
        <v>0</v>
      </c>
      <c r="N118" s="303">
        <f>SUMIFS('Круглосуточный стационар'!O:O,'Круглосуточный стационар'!D:D,СВОД!C118,'Круглосуточный стационар'!F:F,СВОД!E118)+SUMIFS(ВМП!O:O,ВМП!D:D,СВОД!C118,ВМП!F:F,СВОД!E118)+SUMIFS('Дневной стационар'!O:O,'Дневной стационар'!D:D,СВОД!C118,'Дневной стационар'!F:F,СВОД!E118)+SUMIFS(ЭКО!M:M,ЭКО!D:D,СВОД!C118,ЭКО!F:F,СВОД!E118)+SUMIFS(Диализ!O:O,Диализ!E:E,СВОД!C118,Диализ!G:G,СВОД!E118)+SUMIFS(Поликлиника!CT:CT,Поликлиника!D:D,СВОД!C118,Поликлиника!F:F,СВОД!E118)+SUMIFS('Скорая мед. помощь'!O:O,'Скорая мед. помощь'!E:E,СВОД!C118,'Скорая мед. помощь'!G:G,СВОД!E118)+SUMIFS(Услуги!AV:AV,Услуги!D:D,СВОД!C118,Услуги!F:F,СВОД!E118)</f>
        <v>46938.70566</v>
      </c>
      <c r="O118" s="302">
        <f>SUMIFS(Сверхбаза!L:L,Сверхбаза!C:C,СВОД!C118,Сверхбаза!E:E,СВОД!E118)+SUMIFS(Сверхбаза!M:M,Сверхбаза!C:C,СВОД!C118,Сверхбаза!E:E,СВОД!E118)</f>
        <v>0</v>
      </c>
      <c r="P118" s="276">
        <f>SUMIFS(Сверхбаза!N:N,Сверхбаза!C:C,СВОД!C118,Сверхбаза!E:E,СВОД!E118)</f>
        <v>0</v>
      </c>
      <c r="Q118" s="276">
        <f>SUMIFS(Сверхбаза!P:P,Сверхбаза!C:C,СВОД!C118,Сверхбаза!E:E,СВОД!E118)</f>
        <v>0</v>
      </c>
      <c r="R118" s="276">
        <f>SUMIFS(Сверхбаза!O:O,Сверхбаза!C:C,СВОД!C118,Сверхбаза!E:E,СВОД!E118)</f>
        <v>0</v>
      </c>
      <c r="S118" s="276">
        <f>SUMIFS(Сверхбаза!Q:Q,Сверхбаза!C:C,СВОД!C118,Сверхбаза!E:E,СВОД!E118)</f>
        <v>0</v>
      </c>
      <c r="T118" s="303">
        <f>SUMIFS(Сверхбаза!G:G,Сверхбаза!C:C,СВОД!C118,Сверхбаза!E:E,СВОД!E118)</f>
        <v>0</v>
      </c>
    </row>
    <row r="119" spans="1:20" ht="25.5" outlineLevel="2" x14ac:dyDescent="0.2">
      <c r="A119" s="288">
        <f>VLOOKUP(C119,Округа!B:C,2,FALSE)</f>
        <v>5</v>
      </c>
      <c r="B119" s="361">
        <v>503611</v>
      </c>
      <c r="C119" s="361">
        <v>361301</v>
      </c>
      <c r="D119" s="5" t="s">
        <v>414</v>
      </c>
      <c r="E119" s="349">
        <v>7</v>
      </c>
      <c r="F119" s="350" t="s">
        <v>706</v>
      </c>
      <c r="G119" s="302">
        <f>SUMIFS('Круглосуточный стационар'!J:J,'Круглосуточный стационар'!D:D,СВОД!C119,'Круглосуточный стационар'!F:F,СВОД!E119)/2+SUMIFS(ВМП!J:J,ВМП!D:D,СВОД!C119,ВМП!F:F,СВОД!E119)/2+SUMIFS('Дневной стационар'!J:J,'Дневной стационар'!D:D,СВОД!C119,'Дневной стационар'!F:F,СВОД!E119)/2+SUMIFS(ЭКО!H:H,ЭКО!D:D,СВОД!C119,ЭКО!F:F,СВОД!E119)+SUMIFS(Диализ!J:J,Диализ!E:E,СВОД!C119,Диализ!G:G,СВОД!E119)</f>
        <v>0</v>
      </c>
      <c r="H119" s="276">
        <f>SUMIFS(Поликлиника!H:H,Поликлиника!D:D,СВОД!C119,Поликлиника!F:F,СВОД!E119)</f>
        <v>0</v>
      </c>
      <c r="I119" s="276">
        <f>SUMIFS(Поликлиника!BA:BA,Поликлиника!D:D,СВОД!C119,Поликлиника!F:F,СВОД!E119)</f>
        <v>0</v>
      </c>
      <c r="J119" s="276">
        <f>SUMIFS(Поликлиника!BF:BF,Поликлиника!D:D,СВОД!C119,Поликлиника!F:F,СВОД!E119)</f>
        <v>0</v>
      </c>
      <c r="K119" s="276">
        <f>SUMIFS(Поликлиника!BU:BU,Поликлиника!D:D,СВОД!C119,Поликлиника!F:F,СВОД!E119)</f>
        <v>0</v>
      </c>
      <c r="L119" s="276">
        <f>SUMIFS(Услуги!H:H,Услуги!D:D,СВОД!C119,Услуги!F:F,СВОД!E119)+SUMIFS(Услуги!M:M,Услуги!D:D,СВОД!C119,Услуги!F:F,СВОД!E119)+SUMIFS(Услуги!R:R,Услуги!D:D,СВОД!C119,Услуги!F:F,СВОД!E119)+SUMIFS(Услуги!W:W,Услуги!D:D,СВОД!C119,Услуги!F:F,СВОД!E119)+SUMIFS(Услуги!AB:AB,Услуги!D:D,СВОД!C119,Услуги!F:F,СВОД!E119)+SUMIFS(Услуги!AG:AG,Услуги!D:D,СВОД!C119,Услуги!F:F,СВОД!E119)+SUMIFS(Услуги!AL:AL,Услуги!D:D,СВОД!C119,Услуги!F:F,СВОД!E119)+SUMIFS(Услуги!AQ:AQ,Услуги!D:D,СВОД!C119,Услуги!F:F,СВОД!E119)</f>
        <v>0</v>
      </c>
      <c r="M119" s="276">
        <f>SUMIFS('Скорая мед. помощь'!J:J,'Скорая мед. помощь'!E:E,СВОД!C119,'Скорая мед. помощь'!G:G,СВОД!E119)</f>
        <v>0</v>
      </c>
      <c r="N119" s="303">
        <f>SUMIFS('Круглосуточный стационар'!O:O,'Круглосуточный стационар'!D:D,СВОД!C119,'Круглосуточный стационар'!F:F,СВОД!E119)+SUMIFS(ВМП!O:O,ВМП!D:D,СВОД!C119,ВМП!F:F,СВОД!E119)+SUMIFS('Дневной стационар'!O:O,'Дневной стационар'!D:D,СВОД!C119,'Дневной стационар'!F:F,СВОД!E119)+SUMIFS(ЭКО!M:M,ЭКО!D:D,СВОД!C119,ЭКО!F:F,СВОД!E119)+SUMIFS(Диализ!O:O,Диализ!E:E,СВОД!C119,Диализ!G:G,СВОД!E119)+SUMIFS(Поликлиника!CT:CT,Поликлиника!D:D,СВОД!C119,Поликлиника!F:F,СВОД!E119)+SUMIFS('Скорая мед. помощь'!O:O,'Скорая мед. помощь'!E:E,СВОД!C119,'Скорая мед. помощь'!G:G,СВОД!E119)+SUMIFS(Услуги!AV:AV,Услуги!D:D,СВОД!C119,Услуги!F:F,СВОД!E119)</f>
        <v>0</v>
      </c>
      <c r="O119" s="302">
        <f>SUMIFS(Сверхбаза!L:L,Сверхбаза!C:C,СВОД!C119,Сверхбаза!E:E,СВОД!E119)+SUMIFS(Сверхбаза!M:M,Сверхбаза!C:C,СВОД!C119,Сверхбаза!E:E,СВОД!E119)</f>
        <v>0</v>
      </c>
      <c r="P119" s="276">
        <f>SUMIFS(Сверхбаза!N:N,Сверхбаза!C:C,СВОД!C119,Сверхбаза!E:E,СВОД!E119)</f>
        <v>0</v>
      </c>
      <c r="Q119" s="276">
        <f>SUMIFS(Сверхбаза!P:P,Сверхбаза!C:C,СВОД!C119,Сверхбаза!E:E,СВОД!E119)</f>
        <v>0</v>
      </c>
      <c r="R119" s="276">
        <f>SUMIFS(Сверхбаза!O:O,Сверхбаза!C:C,СВОД!C119,Сверхбаза!E:E,СВОД!E119)</f>
        <v>0</v>
      </c>
      <c r="S119" s="276">
        <f>SUMIFS(Сверхбаза!Q:Q,Сверхбаза!C:C,СВОД!C119,Сверхбаза!E:E,СВОД!E119)</f>
        <v>0</v>
      </c>
      <c r="T119" s="303">
        <f>SUMIFS(Сверхбаза!G:G,Сверхбаза!C:C,СВОД!C119,Сверхбаза!E:E,СВОД!E119)</f>
        <v>0</v>
      </c>
    </row>
    <row r="120" spans="1:20" ht="25.5" outlineLevel="2" x14ac:dyDescent="0.2">
      <c r="A120" s="288">
        <f>VLOOKUP(C120,Округа!B:C,2,FALSE)</f>
        <v>5</v>
      </c>
      <c r="B120" s="361">
        <v>503611</v>
      </c>
      <c r="C120" s="361">
        <v>361301</v>
      </c>
      <c r="D120" s="5" t="s">
        <v>414</v>
      </c>
      <c r="E120" s="349">
        <v>70</v>
      </c>
      <c r="F120" s="350" t="s">
        <v>707</v>
      </c>
      <c r="G120" s="302">
        <f>SUMIFS('Круглосуточный стационар'!J:J,'Круглосуточный стационар'!D:D,СВОД!C120,'Круглосуточный стационар'!F:F,СВОД!E120)/2+SUMIFS(ВМП!J:J,ВМП!D:D,СВОД!C120,ВМП!F:F,СВОД!E120)/2+SUMIFS('Дневной стационар'!J:J,'Дневной стационар'!D:D,СВОД!C120,'Дневной стационар'!F:F,СВОД!E120)/2+SUMIFS(ЭКО!H:H,ЭКО!D:D,СВОД!C120,ЭКО!F:F,СВОД!E120)+SUMIFS(Диализ!J:J,Диализ!E:E,СВОД!C120,Диализ!G:G,СВОД!E120)</f>
        <v>0</v>
      </c>
      <c r="H120" s="276">
        <f>SUMIFS(Поликлиника!H:H,Поликлиника!D:D,СВОД!C120,Поликлиника!F:F,СВОД!E120)</f>
        <v>0</v>
      </c>
      <c r="I120" s="276">
        <f>SUMIFS(Поликлиника!BA:BA,Поликлиника!D:D,СВОД!C120,Поликлиника!F:F,СВОД!E120)</f>
        <v>0</v>
      </c>
      <c r="J120" s="276">
        <f>SUMIFS(Поликлиника!BF:BF,Поликлиника!D:D,СВОД!C120,Поликлиника!F:F,СВОД!E120)</f>
        <v>0</v>
      </c>
      <c r="K120" s="276">
        <f>SUMIFS(Поликлиника!BU:BU,Поликлиника!D:D,СВОД!C120,Поликлиника!F:F,СВОД!E120)</f>
        <v>0</v>
      </c>
      <c r="L120" s="276">
        <f>SUMIFS(Услуги!H:H,Услуги!D:D,СВОД!C120,Услуги!F:F,СВОД!E120)+SUMIFS(Услуги!M:M,Услуги!D:D,СВОД!C120,Услуги!F:F,СВОД!E120)+SUMIFS(Услуги!R:R,Услуги!D:D,СВОД!C120,Услуги!F:F,СВОД!E120)+SUMIFS(Услуги!W:W,Услуги!D:D,СВОД!C120,Услуги!F:F,СВОД!E120)+SUMIFS(Услуги!AB:AB,Услуги!D:D,СВОД!C120,Услуги!F:F,СВОД!E120)+SUMIFS(Услуги!AG:AG,Услуги!D:D,СВОД!C120,Услуги!F:F,СВОД!E120)+SUMIFS(Услуги!AL:AL,Услуги!D:D,СВОД!C120,Услуги!F:F,СВОД!E120)+SUMIFS(Услуги!AQ:AQ,Услуги!D:D,СВОД!C120,Услуги!F:F,СВОД!E120)</f>
        <v>0</v>
      </c>
      <c r="M120" s="276">
        <f>SUMIFS('Скорая мед. помощь'!J:J,'Скорая мед. помощь'!E:E,СВОД!C120,'Скорая мед. помощь'!G:G,СВОД!E120)</f>
        <v>0</v>
      </c>
      <c r="N120" s="303">
        <f>SUMIFS('Круглосуточный стационар'!O:O,'Круглосуточный стационар'!D:D,СВОД!C120,'Круглосуточный стационар'!F:F,СВОД!E120)+SUMIFS(ВМП!O:O,ВМП!D:D,СВОД!C120,ВМП!F:F,СВОД!E120)+SUMIFS('Дневной стационар'!O:O,'Дневной стационар'!D:D,СВОД!C120,'Дневной стационар'!F:F,СВОД!E120)+SUMIFS(ЭКО!M:M,ЭКО!D:D,СВОД!C120,ЭКО!F:F,СВОД!E120)+SUMIFS(Диализ!O:O,Диализ!E:E,СВОД!C120,Диализ!G:G,СВОД!E120)+SUMIFS(Поликлиника!CT:CT,Поликлиника!D:D,СВОД!C120,Поликлиника!F:F,СВОД!E120)+SUMIFS('Скорая мед. помощь'!O:O,'Скорая мед. помощь'!E:E,СВОД!C120,'Скорая мед. помощь'!G:G,СВОД!E120)+SUMIFS(Услуги!AV:AV,Услуги!D:D,СВОД!C120,Услуги!F:F,СВОД!E120)</f>
        <v>0</v>
      </c>
      <c r="O120" s="302">
        <f>SUMIFS(Сверхбаза!L:L,Сверхбаза!C:C,СВОД!C120,Сверхбаза!E:E,СВОД!E120)+SUMIFS(Сверхбаза!M:M,Сверхбаза!C:C,СВОД!C120,Сверхбаза!E:E,СВОД!E120)</f>
        <v>0</v>
      </c>
      <c r="P120" s="276">
        <f>SUMIFS(Сверхбаза!N:N,Сверхбаза!C:C,СВОД!C120,Сверхбаза!E:E,СВОД!E120)</f>
        <v>0</v>
      </c>
      <c r="Q120" s="276">
        <f>SUMIFS(Сверхбаза!P:P,Сверхбаза!C:C,СВОД!C120,Сверхбаза!E:E,СВОД!E120)</f>
        <v>0</v>
      </c>
      <c r="R120" s="276">
        <f>SUMIFS(Сверхбаза!O:O,Сверхбаза!C:C,СВОД!C120,Сверхбаза!E:E,СВОД!E120)</f>
        <v>0</v>
      </c>
      <c r="S120" s="276">
        <f>SUMIFS(Сверхбаза!Q:Q,Сверхбаза!C:C,СВОД!C120,Сверхбаза!E:E,СВОД!E120)</f>
        <v>0</v>
      </c>
      <c r="T120" s="303">
        <f>SUMIFS(Сверхбаза!G:G,Сверхбаза!C:C,СВОД!C120,Сверхбаза!E:E,СВОД!E120)</f>
        <v>0</v>
      </c>
    </row>
    <row r="121" spans="1:20" ht="25.5" outlineLevel="2" x14ac:dyDescent="0.2">
      <c r="A121" s="288">
        <f>VLOOKUP(C121,Округа!B:C,2,FALSE)</f>
        <v>5</v>
      </c>
      <c r="B121" s="361">
        <v>503611</v>
      </c>
      <c r="C121" s="361">
        <v>361301</v>
      </c>
      <c r="D121" s="5" t="s">
        <v>414</v>
      </c>
      <c r="E121" s="349">
        <v>94</v>
      </c>
      <c r="F121" s="350" t="s">
        <v>157</v>
      </c>
      <c r="G121" s="302">
        <f>SUMIFS('Круглосуточный стационар'!J:J,'Круглосуточный стационар'!D:D,СВОД!C121,'Круглосуточный стационар'!F:F,СВОД!E121)/2+SUMIFS(ВМП!J:J,ВМП!D:D,СВОД!C121,ВМП!F:F,СВОД!E121)/2+SUMIFS('Дневной стационар'!J:J,'Дневной стационар'!D:D,СВОД!C121,'Дневной стационар'!F:F,СВОД!E121)/2+SUMIFS(ЭКО!H:H,ЭКО!D:D,СВОД!C121,ЭКО!F:F,СВОД!E121)+SUMIFS(Диализ!J:J,Диализ!E:E,СВОД!C121,Диализ!G:G,СВОД!E121)</f>
        <v>0</v>
      </c>
      <c r="H121" s="276">
        <f>SUMIFS(Поликлиника!H:H,Поликлиника!D:D,СВОД!C121,Поликлиника!F:F,СВОД!E121)</f>
        <v>0</v>
      </c>
      <c r="I121" s="276">
        <f>SUMIFS(Поликлиника!BA:BA,Поликлиника!D:D,СВОД!C121,Поликлиника!F:F,СВОД!E121)</f>
        <v>0</v>
      </c>
      <c r="J121" s="276">
        <f>SUMIFS(Поликлиника!BF:BF,Поликлиника!D:D,СВОД!C121,Поликлиника!F:F,СВОД!E121)</f>
        <v>0</v>
      </c>
      <c r="K121" s="276">
        <f>SUMIFS(Поликлиника!BU:BU,Поликлиника!D:D,СВОД!C121,Поликлиника!F:F,СВОД!E121)</f>
        <v>0</v>
      </c>
      <c r="L121" s="276">
        <f>SUMIFS(Услуги!H:H,Услуги!D:D,СВОД!C121,Услуги!F:F,СВОД!E121)+SUMIFS(Услуги!M:M,Услуги!D:D,СВОД!C121,Услуги!F:F,СВОД!E121)+SUMIFS(Услуги!R:R,Услуги!D:D,СВОД!C121,Услуги!F:F,СВОД!E121)+SUMIFS(Услуги!W:W,Услуги!D:D,СВОД!C121,Услуги!F:F,СВОД!E121)+SUMIFS(Услуги!AB:AB,Услуги!D:D,СВОД!C121,Услуги!F:F,СВОД!E121)+SUMIFS(Услуги!AG:AG,Услуги!D:D,СВОД!C121,Услуги!F:F,СВОД!E121)+SUMIFS(Услуги!AL:AL,Услуги!D:D,СВОД!C121,Услуги!F:F,СВОД!E121)+SUMIFS(Услуги!AQ:AQ,Услуги!D:D,СВОД!C121,Услуги!F:F,СВОД!E121)</f>
        <v>0</v>
      </c>
      <c r="M121" s="276">
        <f>SUMIFS('Скорая мед. помощь'!J:J,'Скорая мед. помощь'!E:E,СВОД!C121,'Скорая мед. помощь'!G:G,СВОД!E121)</f>
        <v>0</v>
      </c>
      <c r="N121" s="303">
        <f>SUMIFS('Круглосуточный стационар'!O:O,'Круглосуточный стационар'!D:D,СВОД!C121,'Круглосуточный стационар'!F:F,СВОД!E121)+SUMIFS(ВМП!O:O,ВМП!D:D,СВОД!C121,ВМП!F:F,СВОД!E121)+SUMIFS('Дневной стационар'!O:O,'Дневной стационар'!D:D,СВОД!C121,'Дневной стационар'!F:F,СВОД!E121)+SUMIFS(ЭКО!M:M,ЭКО!D:D,СВОД!C121,ЭКО!F:F,СВОД!E121)+SUMIFS(Диализ!O:O,Диализ!E:E,СВОД!C121,Диализ!G:G,СВОД!E121)+SUMIFS(Поликлиника!CT:CT,Поликлиника!D:D,СВОД!C121,Поликлиника!F:F,СВОД!E121)+SUMIFS('Скорая мед. помощь'!O:O,'Скорая мед. помощь'!E:E,СВОД!C121,'Скорая мед. помощь'!G:G,СВОД!E121)+SUMIFS(Услуги!AV:AV,Услуги!D:D,СВОД!C121,Услуги!F:F,СВОД!E121)</f>
        <v>0</v>
      </c>
      <c r="O121" s="302">
        <f>SUMIFS(Сверхбаза!L:L,Сверхбаза!C:C,СВОД!C121,Сверхбаза!E:E,СВОД!E121)+SUMIFS(Сверхбаза!M:M,Сверхбаза!C:C,СВОД!C121,Сверхбаза!E:E,СВОД!E121)</f>
        <v>0</v>
      </c>
      <c r="P121" s="276">
        <f>SUMIFS(Сверхбаза!N:N,Сверхбаза!C:C,СВОД!C121,Сверхбаза!E:E,СВОД!E121)</f>
        <v>0</v>
      </c>
      <c r="Q121" s="276">
        <f>SUMIFS(Сверхбаза!P:P,Сверхбаза!C:C,СВОД!C121,Сверхбаза!E:E,СВОД!E121)</f>
        <v>0</v>
      </c>
      <c r="R121" s="276">
        <f>SUMIFS(Сверхбаза!O:O,Сверхбаза!C:C,СВОД!C121,Сверхбаза!E:E,СВОД!E121)</f>
        <v>0</v>
      </c>
      <c r="S121" s="276">
        <f>SUMIFS(Сверхбаза!Q:Q,Сверхбаза!C:C,СВОД!C121,Сверхбаза!E:E,СВОД!E121)</f>
        <v>0</v>
      </c>
      <c r="T121" s="303">
        <f>SUMIFS(Сверхбаза!G:G,Сверхбаза!C:C,СВОД!C121,Сверхбаза!E:E,СВОД!E121)</f>
        <v>0</v>
      </c>
    </row>
    <row r="122" spans="1:20" outlineLevel="1" x14ac:dyDescent="0.2">
      <c r="A122" s="289"/>
      <c r="B122" s="279"/>
      <c r="C122" s="279" t="str">
        <f>CONCATENATE(C121," ","Итог")</f>
        <v>361301 Итог</v>
      </c>
      <c r="D122" s="280"/>
      <c r="E122" s="351"/>
      <c r="F122" s="352"/>
      <c r="G122" s="304"/>
      <c r="H122" s="281"/>
      <c r="I122" s="281"/>
      <c r="J122" s="281"/>
      <c r="K122" s="281"/>
      <c r="L122" s="281"/>
      <c r="M122" s="281"/>
      <c r="N122" s="305">
        <f>SUBTOTAL(9,N114:N121)</f>
        <v>46938.70566</v>
      </c>
      <c r="O122" s="304"/>
      <c r="P122" s="281"/>
      <c r="Q122" s="281"/>
      <c r="R122" s="281"/>
      <c r="S122" s="281"/>
      <c r="T122" s="305">
        <f>SUBTOTAL(9,T114:T121)</f>
        <v>0</v>
      </c>
    </row>
    <row r="123" spans="1:20" ht="25.5" outlineLevel="2" x14ac:dyDescent="0.2">
      <c r="A123" s="287">
        <f>VLOOKUP(C123,Округа!B:C,2,FALSE)</f>
        <v>5</v>
      </c>
      <c r="B123" s="8">
        <v>503612</v>
      </c>
      <c r="C123" s="8">
        <v>361401</v>
      </c>
      <c r="D123" s="9" t="s">
        <v>640</v>
      </c>
      <c r="E123" s="347">
        <v>1</v>
      </c>
      <c r="F123" s="348" t="s">
        <v>12</v>
      </c>
      <c r="G123" s="300">
        <f>SUMIFS('Круглосуточный стационар'!J:J,'Круглосуточный стационар'!D:D,СВОД!C123,'Круглосуточный стационар'!F:F,СВОД!E123)/2+SUMIFS(ВМП!J:J,ВМП!D:D,СВОД!C123,ВМП!F:F,СВОД!E123)/2+SUMIFS('Дневной стационар'!J:J,'Дневной стационар'!D:D,СВОД!C123,'Дневной стационар'!F:F,СВОД!E123)/2+SUMIFS(ЭКО!H:H,ЭКО!D:D,СВОД!C123,ЭКО!F:F,СВОД!E123)+SUMIFS(Диализ!J:J,Диализ!E:E,СВОД!C123,Диализ!G:G,СВОД!E123)</f>
        <v>0</v>
      </c>
      <c r="H123" s="278">
        <f>SUMIFS(Поликлиника!H:H,Поликлиника!D:D,СВОД!C123,Поликлиника!F:F,СВОД!E123)</f>
        <v>0</v>
      </c>
      <c r="I123" s="278">
        <f>SUMIFS(Поликлиника!BA:BA,Поликлиника!D:D,СВОД!C123,Поликлиника!F:F,СВОД!E123)</f>
        <v>0</v>
      </c>
      <c r="J123" s="278">
        <f>SUMIFS(Поликлиника!BF:BF,Поликлиника!D:D,СВОД!C123,Поликлиника!F:F,СВОД!E123)</f>
        <v>0</v>
      </c>
      <c r="K123" s="278">
        <f>SUMIFS(Поликлиника!BU:BU,Поликлиника!D:D,СВОД!C123,Поликлиника!F:F,СВОД!E123)</f>
        <v>0</v>
      </c>
      <c r="L123" s="278">
        <f>SUMIFS(Услуги!H:H,Услуги!D:D,СВОД!C123,Услуги!F:F,СВОД!E123)+SUMIFS(Услуги!M:M,Услуги!D:D,СВОД!C123,Услуги!F:F,СВОД!E123)+SUMIFS(Услуги!R:R,Услуги!D:D,СВОД!C123,Услуги!F:F,СВОД!E123)+SUMIFS(Услуги!W:W,Услуги!D:D,СВОД!C123,Услуги!F:F,СВОД!E123)+SUMIFS(Услуги!AB:AB,Услуги!D:D,СВОД!C123,Услуги!F:F,СВОД!E123)+SUMIFS(Услуги!AG:AG,Услуги!D:D,СВОД!C123,Услуги!F:F,СВОД!E123)+SUMIFS(Услуги!AL:AL,Услуги!D:D,СВОД!C123,Услуги!F:F,СВОД!E123)+SUMIFS(Услуги!AQ:AQ,Услуги!D:D,СВОД!C123,Услуги!F:F,СВОД!E123)</f>
        <v>0</v>
      </c>
      <c r="M123" s="278">
        <f>SUMIFS('Скорая мед. помощь'!J:J,'Скорая мед. помощь'!E:E,СВОД!C123,'Скорая мед. помощь'!G:G,СВОД!E123)</f>
        <v>0</v>
      </c>
      <c r="N123" s="301">
        <f>SUMIFS('Круглосуточный стационар'!O:O,'Круглосуточный стационар'!D:D,СВОД!C123,'Круглосуточный стационар'!F:F,СВОД!E123)+SUMIFS(ВМП!O:O,ВМП!D:D,СВОД!C123,ВМП!F:F,СВОД!E123)+SUMIFS('Дневной стационар'!O:O,'Дневной стационар'!D:D,СВОД!C123,'Дневной стационар'!F:F,СВОД!E123)+SUMIFS(ЭКО!M:M,ЭКО!D:D,СВОД!C123,ЭКО!F:F,СВОД!E123)+SUMIFS(Диализ!O:O,Диализ!E:E,СВОД!C123,Диализ!G:G,СВОД!E123)+SUMIFS(Поликлиника!CT:CT,Поликлиника!D:D,СВОД!C123,Поликлиника!F:F,СВОД!E123)+SUMIFS('Скорая мед. помощь'!O:O,'Скорая мед. помощь'!E:E,СВОД!C123,'Скорая мед. помощь'!G:G,СВОД!E123)+SUMIFS(Услуги!AV:AV,Услуги!D:D,СВОД!C123,Услуги!F:F,СВОД!E123)</f>
        <v>0</v>
      </c>
      <c r="O123" s="300">
        <f>SUMIFS(Сверхбаза!L:L,Сверхбаза!C:C,СВОД!C123,Сверхбаза!E:E,СВОД!E123)+SUMIFS(Сверхбаза!M:M,Сверхбаза!C:C,СВОД!C123,Сверхбаза!E:E,СВОД!E123)</f>
        <v>0</v>
      </c>
      <c r="P123" s="278">
        <f>SUMIFS(Сверхбаза!N:N,Сверхбаза!C:C,СВОД!C123,Сверхбаза!E:E,СВОД!E123)</f>
        <v>0</v>
      </c>
      <c r="Q123" s="278">
        <f>SUMIFS(Сверхбаза!P:P,Сверхбаза!C:C,СВОД!C123,Сверхбаза!E:E,СВОД!E123)</f>
        <v>0</v>
      </c>
      <c r="R123" s="278">
        <f>SUMIFS(Сверхбаза!O:O,Сверхбаза!C:C,СВОД!C123,Сверхбаза!E:E,СВОД!E123)</f>
        <v>0</v>
      </c>
      <c r="S123" s="278">
        <f>SUMIFS(Сверхбаза!Q:Q,Сверхбаза!C:C,СВОД!C123,Сверхбаза!E:E,СВОД!E123)</f>
        <v>0</v>
      </c>
      <c r="T123" s="301">
        <f>SUMIFS(Сверхбаза!G:G,Сверхбаза!C:C,СВОД!C123,Сверхбаза!E:E,СВОД!E123)</f>
        <v>0</v>
      </c>
    </row>
    <row r="124" spans="1:20" ht="25.5" outlineLevel="2" x14ac:dyDescent="0.2">
      <c r="A124" s="288">
        <f>VLOOKUP(C124,Округа!B:C,2,FALSE)</f>
        <v>5</v>
      </c>
      <c r="B124" s="361">
        <v>503612</v>
      </c>
      <c r="C124" s="361">
        <v>361401</v>
      </c>
      <c r="D124" s="5" t="s">
        <v>640</v>
      </c>
      <c r="E124" s="349">
        <v>13</v>
      </c>
      <c r="F124" s="350" t="s">
        <v>704</v>
      </c>
      <c r="G124" s="302">
        <f>SUMIFS('Круглосуточный стационар'!J:J,'Круглосуточный стационар'!D:D,СВОД!C124,'Круглосуточный стационар'!F:F,СВОД!E124)/2+SUMIFS(ВМП!J:J,ВМП!D:D,СВОД!C124,ВМП!F:F,СВОД!E124)/2+SUMIFS('Дневной стационар'!J:J,'Дневной стационар'!D:D,СВОД!C124,'Дневной стационар'!F:F,СВОД!E124)/2+SUMIFS(ЭКО!H:H,ЭКО!D:D,СВОД!C124,ЭКО!F:F,СВОД!E124)+SUMIFS(Диализ!J:J,Диализ!E:E,СВОД!C124,Диализ!G:G,СВОД!E124)</f>
        <v>0</v>
      </c>
      <c r="H124" s="276">
        <f>SUMIFS(Поликлиника!H:H,Поликлиника!D:D,СВОД!C124,Поликлиника!F:F,СВОД!E124)</f>
        <v>0</v>
      </c>
      <c r="I124" s="276">
        <f>SUMIFS(Поликлиника!BA:BA,Поликлиника!D:D,СВОД!C124,Поликлиника!F:F,СВОД!E124)</f>
        <v>0</v>
      </c>
      <c r="J124" s="276">
        <f>SUMIFS(Поликлиника!BF:BF,Поликлиника!D:D,СВОД!C124,Поликлиника!F:F,СВОД!E124)</f>
        <v>0</v>
      </c>
      <c r="K124" s="276">
        <f>SUMIFS(Поликлиника!BU:BU,Поликлиника!D:D,СВОД!C124,Поликлиника!F:F,СВОД!E124)</f>
        <v>0</v>
      </c>
      <c r="L124" s="276">
        <f>SUMIFS(Услуги!H:H,Услуги!D:D,СВОД!C124,Услуги!F:F,СВОД!E124)+SUMIFS(Услуги!M:M,Услуги!D:D,СВОД!C124,Услуги!F:F,СВОД!E124)+SUMIFS(Услуги!R:R,Услуги!D:D,СВОД!C124,Услуги!F:F,СВОД!E124)+SUMIFS(Услуги!W:W,Услуги!D:D,СВОД!C124,Услуги!F:F,СВОД!E124)+SUMIFS(Услуги!AB:AB,Услуги!D:D,СВОД!C124,Услуги!F:F,СВОД!E124)+SUMIFS(Услуги!AG:AG,Услуги!D:D,СВОД!C124,Услуги!F:F,СВОД!E124)+SUMIFS(Услуги!AL:AL,Услуги!D:D,СВОД!C124,Услуги!F:F,СВОД!E124)+SUMIFS(Услуги!AQ:AQ,Услуги!D:D,СВОД!C124,Услуги!F:F,СВОД!E124)</f>
        <v>0</v>
      </c>
      <c r="M124" s="276">
        <f>SUMIFS('Скорая мед. помощь'!J:J,'Скорая мед. помощь'!E:E,СВОД!C124,'Скорая мед. помощь'!G:G,СВОД!E124)</f>
        <v>0</v>
      </c>
      <c r="N124" s="303">
        <f>SUMIFS('Круглосуточный стационар'!O:O,'Круглосуточный стационар'!D:D,СВОД!C124,'Круглосуточный стационар'!F:F,СВОД!E124)+SUMIFS(ВМП!O:O,ВМП!D:D,СВОД!C124,ВМП!F:F,СВОД!E124)+SUMIFS('Дневной стационар'!O:O,'Дневной стационар'!D:D,СВОД!C124,'Дневной стационар'!F:F,СВОД!E124)+SUMIFS(ЭКО!M:M,ЭКО!D:D,СВОД!C124,ЭКО!F:F,СВОД!E124)+SUMIFS(Диализ!O:O,Диализ!E:E,СВОД!C124,Диализ!G:G,СВОД!E124)+SUMIFS(Поликлиника!CT:CT,Поликлиника!D:D,СВОД!C124,Поликлиника!F:F,СВОД!E124)+SUMIFS('Скорая мед. помощь'!O:O,'Скорая мед. помощь'!E:E,СВОД!C124,'Скорая мед. помощь'!G:G,СВОД!E124)+SUMIFS(Услуги!AV:AV,Услуги!D:D,СВОД!C124,Услуги!F:F,СВОД!E124)</f>
        <v>0</v>
      </c>
      <c r="O124" s="302">
        <f>SUMIFS(Сверхбаза!L:L,Сверхбаза!C:C,СВОД!C124,Сверхбаза!E:E,СВОД!E124)+SUMIFS(Сверхбаза!M:M,Сверхбаза!C:C,СВОД!C124,Сверхбаза!E:E,СВОД!E124)</f>
        <v>0</v>
      </c>
      <c r="P124" s="276">
        <f>SUMIFS(Сверхбаза!N:N,Сверхбаза!C:C,СВОД!C124,Сверхбаза!E:E,СВОД!E124)</f>
        <v>0</v>
      </c>
      <c r="Q124" s="276">
        <f>SUMIFS(Сверхбаза!P:P,Сверхбаза!C:C,СВОД!C124,Сверхбаза!E:E,СВОД!E124)</f>
        <v>0</v>
      </c>
      <c r="R124" s="276">
        <f>SUMIFS(Сверхбаза!O:O,Сверхбаза!C:C,СВОД!C124,Сверхбаза!E:E,СВОД!E124)</f>
        <v>0</v>
      </c>
      <c r="S124" s="276">
        <f>SUMIFS(Сверхбаза!Q:Q,Сверхбаза!C:C,СВОД!C124,Сверхбаза!E:E,СВОД!E124)</f>
        <v>0</v>
      </c>
      <c r="T124" s="303">
        <f>SUMIFS(Сверхбаза!G:G,Сверхбаза!C:C,СВОД!C124,Сверхбаза!E:E,СВОД!E124)</f>
        <v>0</v>
      </c>
    </row>
    <row r="125" spans="1:20" ht="25.5" outlineLevel="2" x14ac:dyDescent="0.2">
      <c r="A125" s="288">
        <f>VLOOKUP(C125,Округа!B:C,2,FALSE)</f>
        <v>5</v>
      </c>
      <c r="B125" s="361">
        <v>503612</v>
      </c>
      <c r="C125" s="361">
        <v>361401</v>
      </c>
      <c r="D125" s="5" t="s">
        <v>640</v>
      </c>
      <c r="E125" s="349">
        <v>2</v>
      </c>
      <c r="F125" s="350" t="s">
        <v>173</v>
      </c>
      <c r="G125" s="302">
        <f>SUMIFS('Круглосуточный стационар'!J:J,'Круглосуточный стационар'!D:D,СВОД!C125,'Круглосуточный стационар'!F:F,СВОД!E125)/2+SUMIFS(ВМП!J:J,ВМП!D:D,СВОД!C125,ВМП!F:F,СВОД!E125)/2+SUMIFS('Дневной стационар'!J:J,'Дневной стационар'!D:D,СВОД!C125,'Дневной стационар'!F:F,СВОД!E125)/2+SUMIFS(ЭКО!H:H,ЭКО!D:D,СВОД!C125,ЭКО!F:F,СВОД!E125)+SUMIFS(Диализ!J:J,Диализ!E:E,СВОД!C125,Диализ!G:G,СВОД!E125)</f>
        <v>0</v>
      </c>
      <c r="H125" s="276">
        <f>SUMIFS(Поликлиника!H:H,Поликлиника!D:D,СВОД!C125,Поликлиника!F:F,СВОД!E125)</f>
        <v>0</v>
      </c>
      <c r="I125" s="276">
        <f>SUMIFS(Поликлиника!BA:BA,Поликлиника!D:D,СВОД!C125,Поликлиника!F:F,СВОД!E125)</f>
        <v>0</v>
      </c>
      <c r="J125" s="276">
        <f>SUMIFS(Поликлиника!BF:BF,Поликлиника!D:D,СВОД!C125,Поликлиника!F:F,СВОД!E125)</f>
        <v>0</v>
      </c>
      <c r="K125" s="276">
        <f>SUMIFS(Поликлиника!BU:BU,Поликлиника!D:D,СВОД!C125,Поликлиника!F:F,СВОД!E125)</f>
        <v>0</v>
      </c>
      <c r="L125" s="276">
        <f>SUMIFS(Услуги!H:H,Услуги!D:D,СВОД!C125,Услуги!F:F,СВОД!E125)+SUMIFS(Услуги!M:M,Услуги!D:D,СВОД!C125,Услуги!F:F,СВОД!E125)+SUMIFS(Услуги!R:R,Услуги!D:D,СВОД!C125,Услуги!F:F,СВОД!E125)+SUMIFS(Услуги!W:W,Услуги!D:D,СВОД!C125,Услуги!F:F,СВОД!E125)+SUMIFS(Услуги!AB:AB,Услуги!D:D,СВОД!C125,Услуги!F:F,СВОД!E125)+SUMIFS(Услуги!AG:AG,Услуги!D:D,СВОД!C125,Услуги!F:F,СВОД!E125)+SUMIFS(Услуги!AL:AL,Услуги!D:D,СВОД!C125,Услуги!F:F,СВОД!E125)+SUMIFS(Услуги!AQ:AQ,Услуги!D:D,СВОД!C125,Услуги!F:F,СВОД!E125)</f>
        <v>0</v>
      </c>
      <c r="M125" s="276">
        <f>SUMIFS('Скорая мед. помощь'!J:J,'Скорая мед. помощь'!E:E,СВОД!C125,'Скорая мед. помощь'!G:G,СВОД!E125)</f>
        <v>0</v>
      </c>
      <c r="N125" s="303">
        <f>SUMIFS('Круглосуточный стационар'!O:O,'Круглосуточный стационар'!D:D,СВОД!C125,'Круглосуточный стационар'!F:F,СВОД!E125)+SUMIFS(ВМП!O:O,ВМП!D:D,СВОД!C125,ВМП!F:F,СВОД!E125)+SUMIFS('Дневной стационар'!O:O,'Дневной стационар'!D:D,СВОД!C125,'Дневной стационар'!F:F,СВОД!E125)+SUMIFS(ЭКО!M:M,ЭКО!D:D,СВОД!C125,ЭКО!F:F,СВОД!E125)+SUMIFS(Диализ!O:O,Диализ!E:E,СВОД!C125,Диализ!G:G,СВОД!E125)+SUMIFS(Поликлиника!CT:CT,Поликлиника!D:D,СВОД!C125,Поликлиника!F:F,СВОД!E125)+SUMIFS('Скорая мед. помощь'!O:O,'Скорая мед. помощь'!E:E,СВОД!C125,'Скорая мед. помощь'!G:G,СВОД!E125)+SUMIFS(Услуги!AV:AV,Услуги!D:D,СВОД!C125,Услуги!F:F,СВОД!E125)</f>
        <v>0</v>
      </c>
      <c r="O125" s="302">
        <f>SUMIFS(Сверхбаза!L:L,Сверхбаза!C:C,СВОД!C125,Сверхбаза!E:E,СВОД!E125)+SUMIFS(Сверхбаза!M:M,Сверхбаза!C:C,СВОД!C125,Сверхбаза!E:E,СВОД!E125)</f>
        <v>0</v>
      </c>
      <c r="P125" s="276">
        <f>SUMIFS(Сверхбаза!N:N,Сверхбаза!C:C,СВОД!C125,Сверхбаза!E:E,СВОД!E125)</f>
        <v>0</v>
      </c>
      <c r="Q125" s="276">
        <f>SUMIFS(Сверхбаза!P:P,Сверхбаза!C:C,СВОД!C125,Сверхбаза!E:E,СВОД!E125)</f>
        <v>0</v>
      </c>
      <c r="R125" s="276">
        <f>SUMIFS(Сверхбаза!O:O,Сверхбаза!C:C,СВОД!C125,Сверхбаза!E:E,СВОД!E125)</f>
        <v>0</v>
      </c>
      <c r="S125" s="276">
        <f>SUMIFS(Сверхбаза!Q:Q,Сверхбаза!C:C,СВОД!C125,Сверхбаза!E:E,СВОД!E125)</f>
        <v>0</v>
      </c>
      <c r="T125" s="303">
        <f>SUMIFS(Сверхбаза!G:G,Сверхбаза!C:C,СВОД!C125,Сверхбаза!E:E,СВОД!E125)</f>
        <v>0</v>
      </c>
    </row>
    <row r="126" spans="1:20" ht="25.5" outlineLevel="2" x14ac:dyDescent="0.2">
      <c r="A126" s="288">
        <f>VLOOKUP(C126,Округа!B:C,2,FALSE)</f>
        <v>5</v>
      </c>
      <c r="B126" s="361">
        <v>503612</v>
      </c>
      <c r="C126" s="361">
        <v>361401</v>
      </c>
      <c r="D126" s="5" t="s">
        <v>640</v>
      </c>
      <c r="E126" s="349">
        <v>6</v>
      </c>
      <c r="F126" s="350" t="s">
        <v>705</v>
      </c>
      <c r="G126" s="302">
        <f>SUMIFS('Круглосуточный стационар'!J:J,'Круглосуточный стационар'!D:D,СВОД!C126,'Круглосуточный стационар'!F:F,СВОД!E126)/2+SUMIFS(ВМП!J:J,ВМП!D:D,СВОД!C126,ВМП!F:F,СВОД!E126)/2+SUMIFS('Дневной стационар'!J:J,'Дневной стационар'!D:D,СВОД!C126,'Дневной стационар'!F:F,СВОД!E126)/2+SUMIFS(ЭКО!H:H,ЭКО!D:D,СВОД!C126,ЭКО!F:F,СВОД!E126)+SUMIFS(Диализ!J:J,Диализ!E:E,СВОД!C126,Диализ!G:G,СВОД!E126)</f>
        <v>0</v>
      </c>
      <c r="H126" s="276">
        <f>SUMIFS(Поликлиника!H:H,Поликлиника!D:D,СВОД!C126,Поликлиника!F:F,СВОД!E126)</f>
        <v>0</v>
      </c>
      <c r="I126" s="276">
        <f>SUMIFS(Поликлиника!BA:BA,Поликлиника!D:D,СВОД!C126,Поликлиника!F:F,СВОД!E126)</f>
        <v>0</v>
      </c>
      <c r="J126" s="276">
        <f>SUMIFS(Поликлиника!BF:BF,Поликлиника!D:D,СВОД!C126,Поликлиника!F:F,СВОД!E126)</f>
        <v>0</v>
      </c>
      <c r="K126" s="276">
        <f>SUMIFS(Поликлиника!BU:BU,Поликлиника!D:D,СВОД!C126,Поликлиника!F:F,СВОД!E126)</f>
        <v>0</v>
      </c>
      <c r="L126" s="276">
        <f>SUMIFS(Услуги!H:H,Услуги!D:D,СВОД!C126,Услуги!F:F,СВОД!E126)+SUMIFS(Услуги!M:M,Услуги!D:D,СВОД!C126,Услуги!F:F,СВОД!E126)+SUMIFS(Услуги!R:R,Услуги!D:D,СВОД!C126,Услуги!F:F,СВОД!E126)+SUMIFS(Услуги!W:W,Услуги!D:D,СВОД!C126,Услуги!F:F,СВОД!E126)+SUMIFS(Услуги!AB:AB,Услуги!D:D,СВОД!C126,Услуги!F:F,СВОД!E126)+SUMIFS(Услуги!AG:AG,Услуги!D:D,СВОД!C126,Услуги!F:F,СВОД!E126)+SUMIFS(Услуги!AL:AL,Услуги!D:D,СВОД!C126,Услуги!F:F,СВОД!E126)+SUMIFS(Услуги!AQ:AQ,Услуги!D:D,СВОД!C126,Услуги!F:F,СВОД!E126)</f>
        <v>0</v>
      </c>
      <c r="M126" s="276">
        <f>SUMIFS('Скорая мед. помощь'!J:J,'Скорая мед. помощь'!E:E,СВОД!C126,'Скорая мед. помощь'!G:G,СВОД!E126)</f>
        <v>0</v>
      </c>
      <c r="N126" s="303">
        <f>SUMIFS('Круглосуточный стационар'!O:O,'Круглосуточный стационар'!D:D,СВОД!C126,'Круглосуточный стационар'!F:F,СВОД!E126)+SUMIFS(ВМП!O:O,ВМП!D:D,СВОД!C126,ВМП!F:F,СВОД!E126)+SUMIFS('Дневной стационар'!O:O,'Дневной стационар'!D:D,СВОД!C126,'Дневной стационар'!F:F,СВОД!E126)+SUMIFS(ЭКО!M:M,ЭКО!D:D,СВОД!C126,ЭКО!F:F,СВОД!E126)+SUMIFS(Диализ!O:O,Диализ!E:E,СВОД!C126,Диализ!G:G,СВОД!E126)+SUMIFS(Поликлиника!CT:CT,Поликлиника!D:D,СВОД!C126,Поликлиника!F:F,СВОД!E126)+SUMIFS('Скорая мед. помощь'!O:O,'Скорая мед. помощь'!E:E,СВОД!C126,'Скорая мед. помощь'!G:G,СВОД!E126)+SUMIFS(Услуги!AV:AV,Услуги!D:D,СВОД!C126,Услуги!F:F,СВОД!E126)</f>
        <v>0</v>
      </c>
      <c r="O126" s="302">
        <f>SUMIFS(Сверхбаза!L:L,Сверхбаза!C:C,СВОД!C126,Сверхбаза!E:E,СВОД!E126)+SUMIFS(Сверхбаза!M:M,Сверхбаза!C:C,СВОД!C126,Сверхбаза!E:E,СВОД!E126)</f>
        <v>0</v>
      </c>
      <c r="P126" s="276">
        <f>SUMIFS(Сверхбаза!N:N,Сверхбаза!C:C,СВОД!C126,Сверхбаза!E:E,СВОД!E126)</f>
        <v>0</v>
      </c>
      <c r="Q126" s="276">
        <f>SUMIFS(Сверхбаза!P:P,Сверхбаза!C:C,СВОД!C126,Сверхбаза!E:E,СВОД!E126)</f>
        <v>0</v>
      </c>
      <c r="R126" s="276">
        <f>SUMIFS(Сверхбаза!O:O,Сверхбаза!C:C,СВОД!C126,Сверхбаза!E:E,СВОД!E126)</f>
        <v>0</v>
      </c>
      <c r="S126" s="276">
        <f>SUMIFS(Сверхбаза!Q:Q,Сверхбаза!C:C,СВОД!C126,Сверхбаза!E:E,СВОД!E126)</f>
        <v>0</v>
      </c>
      <c r="T126" s="303">
        <f>SUMIFS(Сверхбаза!G:G,Сверхбаза!C:C,СВОД!C126,Сверхбаза!E:E,СВОД!E126)</f>
        <v>0</v>
      </c>
    </row>
    <row r="127" spans="1:20" ht="25.5" outlineLevel="2" x14ac:dyDescent="0.2">
      <c r="A127" s="288">
        <f>VLOOKUP(C127,Округа!B:C,2,FALSE)</f>
        <v>5</v>
      </c>
      <c r="B127" s="361">
        <v>503612</v>
      </c>
      <c r="C127" s="361">
        <v>361401</v>
      </c>
      <c r="D127" s="5" t="s">
        <v>640</v>
      </c>
      <c r="E127" s="349">
        <v>3</v>
      </c>
      <c r="F127" s="350" t="s">
        <v>174</v>
      </c>
      <c r="G127" s="302">
        <f>SUMIFS('Круглосуточный стационар'!J:J,'Круглосуточный стационар'!D:D,СВОД!C127,'Круглосуточный стационар'!F:F,СВОД!E127)/2+SUMIFS(ВМП!J:J,ВМП!D:D,СВОД!C127,ВМП!F:F,СВОД!E127)/2+SUMIFS('Дневной стационар'!J:J,'Дневной стационар'!D:D,СВОД!C127,'Дневной стационар'!F:F,СВОД!E127)/2+SUMIFS(ЭКО!H:H,ЭКО!D:D,СВОД!C127,ЭКО!F:F,СВОД!E127)+SUMIFS(Диализ!J:J,Диализ!E:E,СВОД!C127,Диализ!G:G,СВОД!E127)</f>
        <v>0</v>
      </c>
      <c r="H127" s="276">
        <f>SUMIFS(Поликлиника!H:H,Поликлиника!D:D,СВОД!C127,Поликлиника!F:F,СВОД!E127)</f>
        <v>17100</v>
      </c>
      <c r="I127" s="276">
        <f>SUMIFS(Поликлиника!BA:BA,Поликлиника!D:D,СВОД!C127,Поликлиника!F:F,СВОД!E127)</f>
        <v>0</v>
      </c>
      <c r="J127" s="276">
        <f>SUMIFS(Поликлиника!BF:BF,Поликлиника!D:D,СВОД!C127,Поликлиника!F:F,СВОД!E127)</f>
        <v>6000</v>
      </c>
      <c r="K127" s="276">
        <f>SUMIFS(Поликлиника!BU:BU,Поликлиника!D:D,СВОД!C127,Поликлиника!F:F,СВОД!E127)</f>
        <v>20900</v>
      </c>
      <c r="L127" s="276">
        <f>SUMIFS(Услуги!H:H,Услуги!D:D,СВОД!C127,Услуги!F:F,СВОД!E127)+SUMIFS(Услуги!M:M,Услуги!D:D,СВОД!C127,Услуги!F:F,СВОД!E127)+SUMIFS(Услуги!R:R,Услуги!D:D,СВОД!C127,Услуги!F:F,СВОД!E127)+SUMIFS(Услуги!W:W,Услуги!D:D,СВОД!C127,Услуги!F:F,СВОД!E127)+SUMIFS(Услуги!AB:AB,Услуги!D:D,СВОД!C127,Услуги!F:F,СВОД!E127)+SUMIFS(Услуги!AG:AG,Услуги!D:D,СВОД!C127,Услуги!F:F,СВОД!E127)+SUMIFS(Услуги!AL:AL,Услуги!D:D,СВОД!C127,Услуги!F:F,СВОД!E127)+SUMIFS(Услуги!AQ:AQ,Услуги!D:D,СВОД!C127,Услуги!F:F,СВОД!E127)</f>
        <v>0</v>
      </c>
      <c r="M127" s="276">
        <f>SUMIFS('Скорая мед. помощь'!J:J,'Скорая мед. помощь'!E:E,СВОД!C127,'Скорая мед. помощь'!G:G,СВОД!E127)</f>
        <v>0</v>
      </c>
      <c r="N127" s="303">
        <f>SUMIFS('Круглосуточный стационар'!O:O,'Круглосуточный стационар'!D:D,СВОД!C127,'Круглосуточный стационар'!F:F,СВОД!E127)+SUMIFS(ВМП!O:O,ВМП!D:D,СВОД!C127,ВМП!F:F,СВОД!E127)+SUMIFS('Дневной стационар'!O:O,'Дневной стационар'!D:D,СВОД!C127,'Дневной стационар'!F:F,СВОД!E127)+SUMIFS(ЭКО!M:M,ЭКО!D:D,СВОД!C127,ЭКО!F:F,СВОД!E127)+SUMIFS(Диализ!O:O,Диализ!E:E,СВОД!C127,Диализ!G:G,СВОД!E127)+SUMIFS(Поликлиника!CT:CT,Поликлиника!D:D,СВОД!C127,Поликлиника!F:F,СВОД!E127)+SUMIFS('Скорая мед. помощь'!O:O,'Скорая мед. помощь'!E:E,СВОД!C127,'Скорая мед. помощь'!G:G,СВОД!E127)+SUMIFS(Услуги!AV:AV,Услуги!D:D,СВОД!C127,Услуги!F:F,СВОД!E127)</f>
        <v>16657.920589141206</v>
      </c>
      <c r="O127" s="302">
        <f>SUMIFS(Сверхбаза!L:L,Сверхбаза!C:C,СВОД!C127,Сверхбаза!E:E,СВОД!E127)+SUMIFS(Сверхбаза!M:M,Сверхбаза!C:C,СВОД!C127,Сверхбаза!E:E,СВОД!E127)</f>
        <v>0</v>
      </c>
      <c r="P127" s="276">
        <f>SUMIFS(Сверхбаза!N:N,Сверхбаза!C:C,СВОД!C127,Сверхбаза!E:E,СВОД!E127)</f>
        <v>21565</v>
      </c>
      <c r="Q127" s="276">
        <f>SUMIFS(Сверхбаза!P:P,Сверхбаза!C:C,СВОД!C127,Сверхбаза!E:E,СВОД!E127)</f>
        <v>2350</v>
      </c>
      <c r="R127" s="276">
        <f>SUMIFS(Сверхбаза!O:O,Сверхбаза!C:C,СВОД!C127,Сверхбаза!E:E,СВОД!E127)</f>
        <v>4400</v>
      </c>
      <c r="S127" s="276">
        <f>SUMIFS(Сверхбаза!Q:Q,Сверхбаза!C:C,СВОД!C127,Сверхбаза!E:E,СВОД!E127)</f>
        <v>0</v>
      </c>
      <c r="T127" s="303">
        <f>SUMIFS(Сверхбаза!G:G,Сверхбаза!C:C,СВОД!C127,Сверхбаза!E:E,СВОД!E127)</f>
        <v>31086.489999999998</v>
      </c>
    </row>
    <row r="128" spans="1:20" ht="25.5" outlineLevel="2" x14ac:dyDescent="0.2">
      <c r="A128" s="288">
        <f>VLOOKUP(C128,Округа!B:C,2,FALSE)</f>
        <v>5</v>
      </c>
      <c r="B128" s="361">
        <v>503612</v>
      </c>
      <c r="C128" s="361">
        <v>361401</v>
      </c>
      <c r="D128" s="5" t="s">
        <v>640</v>
      </c>
      <c r="E128" s="349">
        <v>7</v>
      </c>
      <c r="F128" s="350" t="s">
        <v>706</v>
      </c>
      <c r="G128" s="302">
        <f>SUMIFS('Круглосуточный стационар'!J:J,'Круглосуточный стационар'!D:D,СВОД!C128,'Круглосуточный стационар'!F:F,СВОД!E128)/2+SUMIFS(ВМП!J:J,ВМП!D:D,СВОД!C128,ВМП!F:F,СВОД!E128)/2+SUMIFS('Дневной стационар'!J:J,'Дневной стационар'!D:D,СВОД!C128,'Дневной стационар'!F:F,СВОД!E128)/2+SUMIFS(ЭКО!H:H,ЭКО!D:D,СВОД!C128,ЭКО!F:F,СВОД!E128)+SUMIFS(Диализ!J:J,Диализ!E:E,СВОД!C128,Диализ!G:G,СВОД!E128)</f>
        <v>0</v>
      </c>
      <c r="H128" s="276">
        <f>SUMIFS(Поликлиника!H:H,Поликлиника!D:D,СВОД!C128,Поликлиника!F:F,СВОД!E128)</f>
        <v>0</v>
      </c>
      <c r="I128" s="276">
        <f>SUMIFS(Поликлиника!BA:BA,Поликлиника!D:D,СВОД!C128,Поликлиника!F:F,СВОД!E128)</f>
        <v>0</v>
      </c>
      <c r="J128" s="276">
        <f>SUMIFS(Поликлиника!BF:BF,Поликлиника!D:D,СВОД!C128,Поликлиника!F:F,СВОД!E128)</f>
        <v>0</v>
      </c>
      <c r="K128" s="276">
        <f>SUMIFS(Поликлиника!BU:BU,Поликлиника!D:D,СВОД!C128,Поликлиника!F:F,СВОД!E128)</f>
        <v>0</v>
      </c>
      <c r="L128" s="276">
        <f>SUMIFS(Услуги!H:H,Услуги!D:D,СВОД!C128,Услуги!F:F,СВОД!E128)+SUMIFS(Услуги!M:M,Услуги!D:D,СВОД!C128,Услуги!F:F,СВОД!E128)+SUMIFS(Услуги!R:R,Услуги!D:D,СВОД!C128,Услуги!F:F,СВОД!E128)+SUMIFS(Услуги!W:W,Услуги!D:D,СВОД!C128,Услуги!F:F,СВОД!E128)+SUMIFS(Услуги!AB:AB,Услуги!D:D,СВОД!C128,Услуги!F:F,СВОД!E128)+SUMIFS(Услуги!AG:AG,Услуги!D:D,СВОД!C128,Услуги!F:F,СВОД!E128)+SUMIFS(Услуги!AL:AL,Услуги!D:D,СВОД!C128,Услуги!F:F,СВОД!E128)+SUMIFS(Услуги!AQ:AQ,Услуги!D:D,СВОД!C128,Услуги!F:F,СВОД!E128)</f>
        <v>0</v>
      </c>
      <c r="M128" s="276">
        <f>SUMIFS('Скорая мед. помощь'!J:J,'Скорая мед. помощь'!E:E,СВОД!C128,'Скорая мед. помощь'!G:G,СВОД!E128)</f>
        <v>0</v>
      </c>
      <c r="N128" s="303">
        <f>SUMIFS('Круглосуточный стационар'!O:O,'Круглосуточный стационар'!D:D,СВОД!C128,'Круглосуточный стационар'!F:F,СВОД!E128)+SUMIFS(ВМП!O:O,ВМП!D:D,СВОД!C128,ВМП!F:F,СВОД!E128)+SUMIFS('Дневной стационар'!O:O,'Дневной стационар'!D:D,СВОД!C128,'Дневной стационар'!F:F,СВОД!E128)+SUMIFS(ЭКО!M:M,ЭКО!D:D,СВОД!C128,ЭКО!F:F,СВОД!E128)+SUMIFS(Диализ!O:O,Диализ!E:E,СВОД!C128,Диализ!G:G,СВОД!E128)+SUMIFS(Поликлиника!CT:CT,Поликлиника!D:D,СВОД!C128,Поликлиника!F:F,СВОД!E128)+SUMIFS('Скорая мед. помощь'!O:O,'Скорая мед. помощь'!E:E,СВОД!C128,'Скорая мед. помощь'!G:G,СВОД!E128)+SUMIFS(Услуги!AV:AV,Услуги!D:D,СВОД!C128,Услуги!F:F,СВОД!E128)</f>
        <v>0</v>
      </c>
      <c r="O128" s="302">
        <f>SUMIFS(Сверхбаза!L:L,Сверхбаза!C:C,СВОД!C128,Сверхбаза!E:E,СВОД!E128)+SUMIFS(Сверхбаза!M:M,Сверхбаза!C:C,СВОД!C128,Сверхбаза!E:E,СВОД!E128)</f>
        <v>0</v>
      </c>
      <c r="P128" s="276">
        <f>SUMIFS(Сверхбаза!N:N,Сверхбаза!C:C,СВОД!C128,Сверхбаза!E:E,СВОД!E128)</f>
        <v>0</v>
      </c>
      <c r="Q128" s="276">
        <f>SUMIFS(Сверхбаза!P:P,Сверхбаза!C:C,СВОД!C128,Сверхбаза!E:E,СВОД!E128)</f>
        <v>0</v>
      </c>
      <c r="R128" s="276">
        <f>SUMIFS(Сверхбаза!O:O,Сверхбаза!C:C,СВОД!C128,Сверхбаза!E:E,СВОД!E128)</f>
        <v>0</v>
      </c>
      <c r="S128" s="276">
        <f>SUMIFS(Сверхбаза!Q:Q,Сверхбаза!C:C,СВОД!C128,Сверхбаза!E:E,СВОД!E128)</f>
        <v>0</v>
      </c>
      <c r="T128" s="303">
        <f>SUMIFS(Сверхбаза!G:G,Сверхбаза!C:C,СВОД!C128,Сверхбаза!E:E,СВОД!E128)</f>
        <v>0</v>
      </c>
    </row>
    <row r="129" spans="1:20" ht="25.5" outlineLevel="2" x14ac:dyDescent="0.2">
      <c r="A129" s="288">
        <f>VLOOKUP(C129,Округа!B:C,2,FALSE)</f>
        <v>5</v>
      </c>
      <c r="B129" s="361">
        <v>503612</v>
      </c>
      <c r="C129" s="361">
        <v>361401</v>
      </c>
      <c r="D129" s="5" t="s">
        <v>640</v>
      </c>
      <c r="E129" s="349">
        <v>70</v>
      </c>
      <c r="F129" s="350" t="s">
        <v>707</v>
      </c>
      <c r="G129" s="302">
        <f>SUMIFS('Круглосуточный стационар'!J:J,'Круглосуточный стационар'!D:D,СВОД!C129,'Круглосуточный стационар'!F:F,СВОД!E129)/2+SUMIFS(ВМП!J:J,ВМП!D:D,СВОД!C129,ВМП!F:F,СВОД!E129)/2+SUMIFS('Дневной стационар'!J:J,'Дневной стационар'!D:D,СВОД!C129,'Дневной стационар'!F:F,СВОД!E129)/2+SUMIFS(ЭКО!H:H,ЭКО!D:D,СВОД!C129,ЭКО!F:F,СВОД!E129)+SUMIFS(Диализ!J:J,Диализ!E:E,СВОД!C129,Диализ!G:G,СВОД!E129)</f>
        <v>0</v>
      </c>
      <c r="H129" s="276">
        <f>SUMIFS(Поликлиника!H:H,Поликлиника!D:D,СВОД!C129,Поликлиника!F:F,СВОД!E129)</f>
        <v>0</v>
      </c>
      <c r="I129" s="276">
        <f>SUMIFS(Поликлиника!BA:BA,Поликлиника!D:D,СВОД!C129,Поликлиника!F:F,СВОД!E129)</f>
        <v>0</v>
      </c>
      <c r="J129" s="276">
        <f>SUMIFS(Поликлиника!BF:BF,Поликлиника!D:D,СВОД!C129,Поликлиника!F:F,СВОД!E129)</f>
        <v>0</v>
      </c>
      <c r="K129" s="276">
        <f>SUMIFS(Поликлиника!BU:BU,Поликлиника!D:D,СВОД!C129,Поликлиника!F:F,СВОД!E129)</f>
        <v>0</v>
      </c>
      <c r="L129" s="276">
        <f>SUMIFS(Услуги!H:H,Услуги!D:D,СВОД!C129,Услуги!F:F,СВОД!E129)+SUMIFS(Услуги!M:M,Услуги!D:D,СВОД!C129,Услуги!F:F,СВОД!E129)+SUMIFS(Услуги!R:R,Услуги!D:D,СВОД!C129,Услуги!F:F,СВОД!E129)+SUMIFS(Услуги!W:W,Услуги!D:D,СВОД!C129,Услуги!F:F,СВОД!E129)+SUMIFS(Услуги!AB:AB,Услуги!D:D,СВОД!C129,Услуги!F:F,СВОД!E129)+SUMIFS(Услуги!AG:AG,Услуги!D:D,СВОД!C129,Услуги!F:F,СВОД!E129)+SUMIFS(Услуги!AL:AL,Услуги!D:D,СВОД!C129,Услуги!F:F,СВОД!E129)+SUMIFS(Услуги!AQ:AQ,Услуги!D:D,СВОД!C129,Услуги!F:F,СВОД!E129)</f>
        <v>0</v>
      </c>
      <c r="M129" s="276">
        <f>SUMIFS('Скорая мед. помощь'!J:J,'Скорая мед. помощь'!E:E,СВОД!C129,'Скорая мед. помощь'!G:G,СВОД!E129)</f>
        <v>0</v>
      </c>
      <c r="N129" s="303">
        <f>SUMIFS('Круглосуточный стационар'!O:O,'Круглосуточный стационар'!D:D,СВОД!C129,'Круглосуточный стационар'!F:F,СВОД!E129)+SUMIFS(ВМП!O:O,ВМП!D:D,СВОД!C129,ВМП!F:F,СВОД!E129)+SUMIFS('Дневной стационар'!O:O,'Дневной стационар'!D:D,СВОД!C129,'Дневной стационар'!F:F,СВОД!E129)+SUMIFS(ЭКО!M:M,ЭКО!D:D,СВОД!C129,ЭКО!F:F,СВОД!E129)+SUMIFS(Диализ!O:O,Диализ!E:E,СВОД!C129,Диализ!G:G,СВОД!E129)+SUMIFS(Поликлиника!CT:CT,Поликлиника!D:D,СВОД!C129,Поликлиника!F:F,СВОД!E129)+SUMIFS('Скорая мед. помощь'!O:O,'Скорая мед. помощь'!E:E,СВОД!C129,'Скорая мед. помощь'!G:G,СВОД!E129)+SUMIFS(Услуги!AV:AV,Услуги!D:D,СВОД!C129,Услуги!F:F,СВОД!E129)</f>
        <v>0</v>
      </c>
      <c r="O129" s="302">
        <f>SUMIFS(Сверхбаза!L:L,Сверхбаза!C:C,СВОД!C129,Сверхбаза!E:E,СВОД!E129)+SUMIFS(Сверхбаза!M:M,Сверхбаза!C:C,СВОД!C129,Сверхбаза!E:E,СВОД!E129)</f>
        <v>0</v>
      </c>
      <c r="P129" s="276">
        <f>SUMIFS(Сверхбаза!N:N,Сверхбаза!C:C,СВОД!C129,Сверхбаза!E:E,СВОД!E129)</f>
        <v>0</v>
      </c>
      <c r="Q129" s="276">
        <f>SUMIFS(Сверхбаза!P:P,Сверхбаза!C:C,СВОД!C129,Сверхбаза!E:E,СВОД!E129)</f>
        <v>0</v>
      </c>
      <c r="R129" s="276">
        <f>SUMIFS(Сверхбаза!O:O,Сверхбаза!C:C,СВОД!C129,Сверхбаза!E:E,СВОД!E129)</f>
        <v>0</v>
      </c>
      <c r="S129" s="276">
        <f>SUMIFS(Сверхбаза!Q:Q,Сверхбаза!C:C,СВОД!C129,Сверхбаза!E:E,СВОД!E129)</f>
        <v>0</v>
      </c>
      <c r="T129" s="303">
        <f>SUMIFS(Сверхбаза!G:G,Сверхбаза!C:C,СВОД!C129,Сверхбаза!E:E,СВОД!E129)</f>
        <v>0</v>
      </c>
    </row>
    <row r="130" spans="1:20" ht="25.5" outlineLevel="2" x14ac:dyDescent="0.2">
      <c r="A130" s="288">
        <f>VLOOKUP(C130,Округа!B:C,2,FALSE)</f>
        <v>5</v>
      </c>
      <c r="B130" s="361">
        <v>503612</v>
      </c>
      <c r="C130" s="361">
        <v>361401</v>
      </c>
      <c r="D130" s="5" t="s">
        <v>640</v>
      </c>
      <c r="E130" s="349">
        <v>94</v>
      </c>
      <c r="F130" s="350" t="s">
        <v>157</v>
      </c>
      <c r="G130" s="302">
        <f>SUMIFS('Круглосуточный стационар'!J:J,'Круглосуточный стационар'!D:D,СВОД!C130,'Круглосуточный стационар'!F:F,СВОД!E130)/2+SUMIFS(ВМП!J:J,ВМП!D:D,СВОД!C130,ВМП!F:F,СВОД!E130)/2+SUMIFS('Дневной стационар'!J:J,'Дневной стационар'!D:D,СВОД!C130,'Дневной стационар'!F:F,СВОД!E130)/2+SUMIFS(ЭКО!H:H,ЭКО!D:D,СВОД!C130,ЭКО!F:F,СВОД!E130)+SUMIFS(Диализ!J:J,Диализ!E:E,СВОД!C130,Диализ!G:G,СВОД!E130)</f>
        <v>0</v>
      </c>
      <c r="H130" s="276">
        <f>SUMIFS(Поликлиника!H:H,Поликлиника!D:D,СВОД!C130,Поликлиника!F:F,СВОД!E130)</f>
        <v>0</v>
      </c>
      <c r="I130" s="276">
        <f>SUMIFS(Поликлиника!BA:BA,Поликлиника!D:D,СВОД!C130,Поликлиника!F:F,СВОД!E130)</f>
        <v>0</v>
      </c>
      <c r="J130" s="276">
        <f>SUMIFS(Поликлиника!BF:BF,Поликлиника!D:D,СВОД!C130,Поликлиника!F:F,СВОД!E130)</f>
        <v>0</v>
      </c>
      <c r="K130" s="276">
        <f>SUMIFS(Поликлиника!BU:BU,Поликлиника!D:D,СВОД!C130,Поликлиника!F:F,СВОД!E130)</f>
        <v>0</v>
      </c>
      <c r="L130" s="276">
        <f>SUMIFS(Услуги!H:H,Услуги!D:D,СВОД!C130,Услуги!F:F,СВОД!E130)+SUMIFS(Услуги!M:M,Услуги!D:D,СВОД!C130,Услуги!F:F,СВОД!E130)+SUMIFS(Услуги!R:R,Услуги!D:D,СВОД!C130,Услуги!F:F,СВОД!E130)+SUMIFS(Услуги!W:W,Услуги!D:D,СВОД!C130,Услуги!F:F,СВОД!E130)+SUMIFS(Услуги!AB:AB,Услуги!D:D,СВОД!C130,Услуги!F:F,СВОД!E130)+SUMIFS(Услуги!AG:AG,Услуги!D:D,СВОД!C130,Услуги!F:F,СВОД!E130)+SUMIFS(Услуги!AL:AL,Услуги!D:D,СВОД!C130,Услуги!F:F,СВОД!E130)+SUMIFS(Услуги!AQ:AQ,Услуги!D:D,СВОД!C130,Услуги!F:F,СВОД!E130)</f>
        <v>0</v>
      </c>
      <c r="M130" s="276">
        <f>SUMIFS('Скорая мед. помощь'!J:J,'Скорая мед. помощь'!E:E,СВОД!C130,'Скорая мед. помощь'!G:G,СВОД!E130)</f>
        <v>0</v>
      </c>
      <c r="N130" s="303">
        <f>SUMIFS('Круглосуточный стационар'!O:O,'Круглосуточный стационар'!D:D,СВОД!C130,'Круглосуточный стационар'!F:F,СВОД!E130)+SUMIFS(ВМП!O:O,ВМП!D:D,СВОД!C130,ВМП!F:F,СВОД!E130)+SUMIFS('Дневной стационар'!O:O,'Дневной стационар'!D:D,СВОД!C130,'Дневной стационар'!F:F,СВОД!E130)+SUMIFS(ЭКО!M:M,ЭКО!D:D,СВОД!C130,ЭКО!F:F,СВОД!E130)+SUMIFS(Диализ!O:O,Диализ!E:E,СВОД!C130,Диализ!G:G,СВОД!E130)+SUMIFS(Поликлиника!CT:CT,Поликлиника!D:D,СВОД!C130,Поликлиника!F:F,СВОД!E130)+SUMIFS('Скорая мед. помощь'!O:O,'Скорая мед. помощь'!E:E,СВОД!C130,'Скорая мед. помощь'!G:G,СВОД!E130)+SUMIFS(Услуги!AV:AV,Услуги!D:D,СВОД!C130,Услуги!F:F,СВОД!E130)</f>
        <v>0</v>
      </c>
      <c r="O130" s="302">
        <f>SUMIFS(Сверхбаза!L:L,Сверхбаза!C:C,СВОД!C130,Сверхбаза!E:E,СВОД!E130)+SUMIFS(Сверхбаза!M:M,Сверхбаза!C:C,СВОД!C130,Сверхбаза!E:E,СВОД!E130)</f>
        <v>0</v>
      </c>
      <c r="P130" s="276">
        <f>SUMIFS(Сверхбаза!N:N,Сверхбаза!C:C,СВОД!C130,Сверхбаза!E:E,СВОД!E130)</f>
        <v>0</v>
      </c>
      <c r="Q130" s="276">
        <f>SUMIFS(Сверхбаза!P:P,Сверхбаза!C:C,СВОД!C130,Сверхбаза!E:E,СВОД!E130)</f>
        <v>0</v>
      </c>
      <c r="R130" s="276">
        <f>SUMIFS(Сверхбаза!O:O,Сверхбаза!C:C,СВОД!C130,Сверхбаза!E:E,СВОД!E130)</f>
        <v>0</v>
      </c>
      <c r="S130" s="276">
        <f>SUMIFS(Сверхбаза!Q:Q,Сверхбаза!C:C,СВОД!C130,Сверхбаза!E:E,СВОД!E130)</f>
        <v>0</v>
      </c>
      <c r="T130" s="303">
        <f>SUMIFS(Сверхбаза!G:G,Сверхбаза!C:C,СВОД!C130,Сверхбаза!E:E,СВОД!E130)</f>
        <v>0</v>
      </c>
    </row>
    <row r="131" spans="1:20" outlineLevel="1" x14ac:dyDescent="0.2">
      <c r="A131" s="289"/>
      <c r="B131" s="279"/>
      <c r="C131" s="279" t="str">
        <f>CONCATENATE(C130," ","Итог")</f>
        <v>361401 Итог</v>
      </c>
      <c r="D131" s="280"/>
      <c r="E131" s="351"/>
      <c r="F131" s="352"/>
      <c r="G131" s="304"/>
      <c r="H131" s="281"/>
      <c r="I131" s="281"/>
      <c r="J131" s="281"/>
      <c r="K131" s="281"/>
      <c r="L131" s="281"/>
      <c r="M131" s="281"/>
      <c r="N131" s="305">
        <f>SUBTOTAL(9,N123:N130)</f>
        <v>16657.920589141206</v>
      </c>
      <c r="O131" s="304"/>
      <c r="P131" s="281"/>
      <c r="Q131" s="281"/>
      <c r="R131" s="281"/>
      <c r="S131" s="281"/>
      <c r="T131" s="305">
        <f>SUBTOTAL(9,T123:T130)</f>
        <v>31086.489999999998</v>
      </c>
    </row>
    <row r="132" spans="1:20" ht="25.5" outlineLevel="2" x14ac:dyDescent="0.2">
      <c r="A132" s="287">
        <f>VLOOKUP(C132,Округа!B:C,2,FALSE)</f>
        <v>5</v>
      </c>
      <c r="B132" s="8">
        <v>503613</v>
      </c>
      <c r="C132" s="8">
        <v>361601</v>
      </c>
      <c r="D132" s="9" t="s">
        <v>516</v>
      </c>
      <c r="E132" s="347">
        <v>1</v>
      </c>
      <c r="F132" s="348" t="s">
        <v>12</v>
      </c>
      <c r="G132" s="300">
        <f>SUMIFS('Круглосуточный стационар'!J:J,'Круглосуточный стационар'!D:D,СВОД!C132,'Круглосуточный стационар'!F:F,СВОД!E132)/2+SUMIFS(ВМП!J:J,ВМП!D:D,СВОД!C132,ВМП!F:F,СВОД!E132)/2+SUMIFS('Дневной стационар'!J:J,'Дневной стационар'!D:D,СВОД!C132,'Дневной стационар'!F:F,СВОД!E132)/2+SUMIFS(ЭКО!H:H,ЭКО!D:D,СВОД!C132,ЭКО!F:F,СВОД!E132)+SUMIFS(Диализ!J:J,Диализ!E:E,СВОД!C132,Диализ!G:G,СВОД!E132)</f>
        <v>0</v>
      </c>
      <c r="H132" s="278">
        <f>SUMIFS(Поликлиника!H:H,Поликлиника!D:D,СВОД!C132,Поликлиника!F:F,СВОД!E132)</f>
        <v>0</v>
      </c>
      <c r="I132" s="278">
        <f>SUMIFS(Поликлиника!BA:BA,Поликлиника!D:D,СВОД!C132,Поликлиника!F:F,СВОД!E132)</f>
        <v>0</v>
      </c>
      <c r="J132" s="278">
        <f>SUMIFS(Поликлиника!BF:BF,Поликлиника!D:D,СВОД!C132,Поликлиника!F:F,СВОД!E132)</f>
        <v>0</v>
      </c>
      <c r="K132" s="278">
        <f>SUMIFS(Поликлиника!BU:BU,Поликлиника!D:D,СВОД!C132,Поликлиника!F:F,СВОД!E132)</f>
        <v>0</v>
      </c>
      <c r="L132" s="278">
        <f>SUMIFS(Услуги!H:H,Услуги!D:D,СВОД!C132,Услуги!F:F,СВОД!E132)+SUMIFS(Услуги!M:M,Услуги!D:D,СВОД!C132,Услуги!F:F,СВОД!E132)+SUMIFS(Услуги!R:R,Услуги!D:D,СВОД!C132,Услуги!F:F,СВОД!E132)+SUMIFS(Услуги!W:W,Услуги!D:D,СВОД!C132,Услуги!F:F,СВОД!E132)+SUMIFS(Услуги!AB:AB,Услуги!D:D,СВОД!C132,Услуги!F:F,СВОД!E132)+SUMIFS(Услуги!AG:AG,Услуги!D:D,СВОД!C132,Услуги!F:F,СВОД!E132)+SUMIFS(Услуги!AL:AL,Услуги!D:D,СВОД!C132,Услуги!F:F,СВОД!E132)+SUMIFS(Услуги!AQ:AQ,Услуги!D:D,СВОД!C132,Услуги!F:F,СВОД!E132)</f>
        <v>0</v>
      </c>
      <c r="M132" s="278">
        <f>SUMIFS('Скорая мед. помощь'!J:J,'Скорая мед. помощь'!E:E,СВОД!C132,'Скорая мед. помощь'!G:G,СВОД!E132)</f>
        <v>0</v>
      </c>
      <c r="N132" s="301">
        <f>SUMIFS('Круглосуточный стационар'!O:O,'Круглосуточный стационар'!D:D,СВОД!C132,'Круглосуточный стационар'!F:F,СВОД!E132)+SUMIFS(ВМП!O:O,ВМП!D:D,СВОД!C132,ВМП!F:F,СВОД!E132)+SUMIFS('Дневной стационар'!O:O,'Дневной стационар'!D:D,СВОД!C132,'Дневной стационар'!F:F,СВОД!E132)+SUMIFS(ЭКО!M:M,ЭКО!D:D,СВОД!C132,ЭКО!F:F,СВОД!E132)+SUMIFS(Диализ!O:O,Диализ!E:E,СВОД!C132,Диализ!G:G,СВОД!E132)+SUMIFS(Поликлиника!CT:CT,Поликлиника!D:D,СВОД!C132,Поликлиника!F:F,СВОД!E132)+SUMIFS('Скорая мед. помощь'!O:O,'Скорая мед. помощь'!E:E,СВОД!C132,'Скорая мед. помощь'!G:G,СВОД!E132)+SUMIFS(Услуги!AV:AV,Услуги!D:D,СВОД!C132,Услуги!F:F,СВОД!E132)</f>
        <v>0</v>
      </c>
      <c r="O132" s="300">
        <f>SUMIFS(Сверхбаза!L:L,Сверхбаза!C:C,СВОД!C132,Сверхбаза!E:E,СВОД!E132)+SUMIFS(Сверхбаза!M:M,Сверхбаза!C:C,СВОД!C132,Сверхбаза!E:E,СВОД!E132)</f>
        <v>0</v>
      </c>
      <c r="P132" s="278">
        <f>SUMIFS(Сверхбаза!N:N,Сверхбаза!C:C,СВОД!C132,Сверхбаза!E:E,СВОД!E132)</f>
        <v>0</v>
      </c>
      <c r="Q132" s="278">
        <f>SUMIFS(Сверхбаза!P:P,Сверхбаза!C:C,СВОД!C132,Сверхбаза!E:E,СВОД!E132)</f>
        <v>0</v>
      </c>
      <c r="R132" s="278">
        <f>SUMIFS(Сверхбаза!O:O,Сверхбаза!C:C,СВОД!C132,Сверхбаза!E:E,СВОД!E132)</f>
        <v>0</v>
      </c>
      <c r="S132" s="278">
        <f>SUMIFS(Сверхбаза!Q:Q,Сверхбаза!C:C,СВОД!C132,Сверхбаза!E:E,СВОД!E132)</f>
        <v>0</v>
      </c>
      <c r="T132" s="301">
        <f>SUMIFS(Сверхбаза!G:G,Сверхбаза!C:C,СВОД!C132,Сверхбаза!E:E,СВОД!E132)</f>
        <v>0</v>
      </c>
    </row>
    <row r="133" spans="1:20" ht="25.5" outlineLevel="2" x14ac:dyDescent="0.2">
      <c r="A133" s="288">
        <f>VLOOKUP(C133,Округа!B:C,2,FALSE)</f>
        <v>5</v>
      </c>
      <c r="B133" s="361">
        <v>503613</v>
      </c>
      <c r="C133" s="361">
        <v>361601</v>
      </c>
      <c r="D133" s="5" t="s">
        <v>516</v>
      </c>
      <c r="E133" s="349">
        <v>13</v>
      </c>
      <c r="F133" s="350" t="s">
        <v>704</v>
      </c>
      <c r="G133" s="302">
        <f>SUMIFS('Круглосуточный стационар'!J:J,'Круглосуточный стационар'!D:D,СВОД!C133,'Круглосуточный стационар'!F:F,СВОД!E133)/2+SUMIFS(ВМП!J:J,ВМП!D:D,СВОД!C133,ВМП!F:F,СВОД!E133)/2+SUMIFS('Дневной стационар'!J:J,'Дневной стационар'!D:D,СВОД!C133,'Дневной стационар'!F:F,СВОД!E133)/2+SUMIFS(ЭКО!H:H,ЭКО!D:D,СВОД!C133,ЭКО!F:F,СВОД!E133)+SUMIFS(Диализ!J:J,Диализ!E:E,СВОД!C133,Диализ!G:G,СВОД!E133)</f>
        <v>0</v>
      </c>
      <c r="H133" s="276">
        <f>SUMIFS(Поликлиника!H:H,Поликлиника!D:D,СВОД!C133,Поликлиника!F:F,СВОД!E133)</f>
        <v>0</v>
      </c>
      <c r="I133" s="276">
        <f>SUMIFS(Поликлиника!BA:BA,Поликлиника!D:D,СВОД!C133,Поликлиника!F:F,СВОД!E133)</f>
        <v>0</v>
      </c>
      <c r="J133" s="276">
        <f>SUMIFS(Поликлиника!BF:BF,Поликлиника!D:D,СВОД!C133,Поликлиника!F:F,СВОД!E133)</f>
        <v>0</v>
      </c>
      <c r="K133" s="276">
        <f>SUMIFS(Поликлиника!BU:BU,Поликлиника!D:D,СВОД!C133,Поликлиника!F:F,СВОД!E133)</f>
        <v>0</v>
      </c>
      <c r="L133" s="276">
        <f>SUMIFS(Услуги!H:H,Услуги!D:D,СВОД!C133,Услуги!F:F,СВОД!E133)+SUMIFS(Услуги!M:M,Услуги!D:D,СВОД!C133,Услуги!F:F,СВОД!E133)+SUMIFS(Услуги!R:R,Услуги!D:D,СВОД!C133,Услуги!F:F,СВОД!E133)+SUMIFS(Услуги!W:W,Услуги!D:D,СВОД!C133,Услуги!F:F,СВОД!E133)+SUMIFS(Услуги!AB:AB,Услуги!D:D,СВОД!C133,Услуги!F:F,СВОД!E133)+SUMIFS(Услуги!AG:AG,Услуги!D:D,СВОД!C133,Услуги!F:F,СВОД!E133)+SUMIFS(Услуги!AL:AL,Услуги!D:D,СВОД!C133,Услуги!F:F,СВОД!E133)+SUMIFS(Услуги!AQ:AQ,Услуги!D:D,СВОД!C133,Услуги!F:F,СВОД!E133)</f>
        <v>0</v>
      </c>
      <c r="M133" s="276">
        <f>SUMIFS('Скорая мед. помощь'!J:J,'Скорая мед. помощь'!E:E,СВОД!C133,'Скорая мед. помощь'!G:G,СВОД!E133)</f>
        <v>0</v>
      </c>
      <c r="N133" s="303">
        <f>SUMIFS('Круглосуточный стационар'!O:O,'Круглосуточный стационар'!D:D,СВОД!C133,'Круглосуточный стационар'!F:F,СВОД!E133)+SUMIFS(ВМП!O:O,ВМП!D:D,СВОД!C133,ВМП!F:F,СВОД!E133)+SUMIFS('Дневной стационар'!O:O,'Дневной стационар'!D:D,СВОД!C133,'Дневной стационар'!F:F,СВОД!E133)+SUMIFS(ЭКО!M:M,ЭКО!D:D,СВОД!C133,ЭКО!F:F,СВОД!E133)+SUMIFS(Диализ!O:O,Диализ!E:E,СВОД!C133,Диализ!G:G,СВОД!E133)+SUMIFS(Поликлиника!CT:CT,Поликлиника!D:D,СВОД!C133,Поликлиника!F:F,СВОД!E133)+SUMIFS('Скорая мед. помощь'!O:O,'Скорая мед. помощь'!E:E,СВОД!C133,'Скорая мед. помощь'!G:G,СВОД!E133)+SUMIFS(Услуги!AV:AV,Услуги!D:D,СВОД!C133,Услуги!F:F,СВОД!E133)</f>
        <v>0</v>
      </c>
      <c r="O133" s="302">
        <f>SUMIFS(Сверхбаза!L:L,Сверхбаза!C:C,СВОД!C133,Сверхбаза!E:E,СВОД!E133)+SUMIFS(Сверхбаза!M:M,Сверхбаза!C:C,СВОД!C133,Сверхбаза!E:E,СВОД!E133)</f>
        <v>0</v>
      </c>
      <c r="P133" s="276">
        <f>SUMIFS(Сверхбаза!N:N,Сверхбаза!C:C,СВОД!C133,Сверхбаза!E:E,СВОД!E133)</f>
        <v>0</v>
      </c>
      <c r="Q133" s="276">
        <f>SUMIFS(Сверхбаза!P:P,Сверхбаза!C:C,СВОД!C133,Сверхбаза!E:E,СВОД!E133)</f>
        <v>0</v>
      </c>
      <c r="R133" s="276">
        <f>SUMIFS(Сверхбаза!O:O,Сверхбаза!C:C,СВОД!C133,Сверхбаза!E:E,СВОД!E133)</f>
        <v>0</v>
      </c>
      <c r="S133" s="276">
        <f>SUMIFS(Сверхбаза!Q:Q,Сверхбаза!C:C,СВОД!C133,Сверхбаза!E:E,СВОД!E133)</f>
        <v>0</v>
      </c>
      <c r="T133" s="303">
        <f>SUMIFS(Сверхбаза!G:G,Сверхбаза!C:C,СВОД!C133,Сверхбаза!E:E,СВОД!E133)</f>
        <v>0</v>
      </c>
    </row>
    <row r="134" spans="1:20" ht="25.5" outlineLevel="2" x14ac:dyDescent="0.2">
      <c r="A134" s="288">
        <f>VLOOKUP(C134,Округа!B:C,2,FALSE)</f>
        <v>5</v>
      </c>
      <c r="B134" s="361">
        <v>503613</v>
      </c>
      <c r="C134" s="361">
        <v>361601</v>
      </c>
      <c r="D134" s="5" t="s">
        <v>516</v>
      </c>
      <c r="E134" s="349">
        <v>2</v>
      </c>
      <c r="F134" s="350" t="s">
        <v>173</v>
      </c>
      <c r="G134" s="302">
        <f>SUMIFS('Круглосуточный стационар'!J:J,'Круглосуточный стационар'!D:D,СВОД!C134,'Круглосуточный стационар'!F:F,СВОД!E134)/2+SUMIFS(ВМП!J:J,ВМП!D:D,СВОД!C134,ВМП!F:F,СВОД!E134)/2+SUMIFS('Дневной стационар'!J:J,'Дневной стационар'!D:D,СВОД!C134,'Дневной стационар'!F:F,СВОД!E134)/2+SUMIFS(ЭКО!H:H,ЭКО!D:D,СВОД!C134,ЭКО!F:F,СВОД!E134)+SUMIFS(Диализ!J:J,Диализ!E:E,СВОД!C134,Диализ!G:G,СВОД!E134)</f>
        <v>1569</v>
      </c>
      <c r="H134" s="276">
        <f>SUMIFS(Поликлиника!H:H,Поликлиника!D:D,СВОД!C134,Поликлиника!F:F,СВОД!E134)</f>
        <v>0</v>
      </c>
      <c r="I134" s="276">
        <f>SUMIFS(Поликлиника!BA:BA,Поликлиника!D:D,СВОД!C134,Поликлиника!F:F,СВОД!E134)</f>
        <v>0</v>
      </c>
      <c r="J134" s="276">
        <f>SUMIFS(Поликлиника!BF:BF,Поликлиника!D:D,СВОД!C134,Поликлиника!F:F,СВОД!E134)</f>
        <v>0</v>
      </c>
      <c r="K134" s="276">
        <f>SUMIFS(Поликлиника!BU:BU,Поликлиника!D:D,СВОД!C134,Поликлиника!F:F,СВОД!E134)</f>
        <v>0</v>
      </c>
      <c r="L134" s="276">
        <f>SUMIFS(Услуги!H:H,Услуги!D:D,СВОД!C134,Услуги!F:F,СВОД!E134)+SUMIFS(Услуги!M:M,Услуги!D:D,СВОД!C134,Услуги!F:F,СВОД!E134)+SUMIFS(Услуги!R:R,Услуги!D:D,СВОД!C134,Услуги!F:F,СВОД!E134)+SUMIFS(Услуги!W:W,Услуги!D:D,СВОД!C134,Услуги!F:F,СВОД!E134)+SUMIFS(Услуги!AB:AB,Услуги!D:D,СВОД!C134,Услуги!F:F,СВОД!E134)+SUMIFS(Услуги!AG:AG,Услуги!D:D,СВОД!C134,Услуги!F:F,СВОД!E134)+SUMIFS(Услуги!AL:AL,Услуги!D:D,СВОД!C134,Услуги!F:F,СВОД!E134)+SUMIFS(Услуги!AQ:AQ,Услуги!D:D,СВОД!C134,Услуги!F:F,СВОД!E134)</f>
        <v>0</v>
      </c>
      <c r="M134" s="276">
        <f>SUMIFS('Скорая мед. помощь'!J:J,'Скорая мед. помощь'!E:E,СВОД!C134,'Скорая мед. помощь'!G:G,СВОД!E134)</f>
        <v>0</v>
      </c>
      <c r="N134" s="303">
        <f>SUMIFS('Круглосуточный стационар'!O:O,'Круглосуточный стационар'!D:D,СВОД!C134,'Круглосуточный стационар'!F:F,СВОД!E134)+SUMIFS(ВМП!O:O,ВМП!D:D,СВОД!C134,ВМП!F:F,СВОД!E134)+SUMIFS('Дневной стационар'!O:O,'Дневной стационар'!D:D,СВОД!C134,'Дневной стационар'!F:F,СВОД!E134)+SUMIFS(ЭКО!M:M,ЭКО!D:D,СВОД!C134,ЭКО!F:F,СВОД!E134)+SUMIFS(Диализ!O:O,Диализ!E:E,СВОД!C134,Диализ!G:G,СВОД!E134)+SUMIFS(Поликлиника!CT:CT,Поликлиника!D:D,СВОД!C134,Поликлиника!F:F,СВОД!E134)+SUMIFS('Скорая мед. помощь'!O:O,'Скорая мед. помощь'!E:E,СВОД!C134,'Скорая мед. помощь'!G:G,СВОД!E134)+SUMIFS(Услуги!AV:AV,Услуги!D:D,СВОД!C134,Услуги!F:F,СВОД!E134)</f>
        <v>9613.4991590000009</v>
      </c>
      <c r="O134" s="302">
        <f>SUMIFS(Сверхбаза!L:L,Сверхбаза!C:C,СВОД!C134,Сверхбаза!E:E,СВОД!E134)+SUMIFS(Сверхбаза!M:M,Сверхбаза!C:C,СВОД!C134,Сверхбаза!E:E,СВОД!E134)</f>
        <v>0</v>
      </c>
      <c r="P134" s="276">
        <f>SUMIFS(Сверхбаза!N:N,Сверхбаза!C:C,СВОД!C134,Сверхбаза!E:E,СВОД!E134)</f>
        <v>0</v>
      </c>
      <c r="Q134" s="276">
        <f>SUMIFS(Сверхбаза!P:P,Сверхбаза!C:C,СВОД!C134,Сверхбаза!E:E,СВОД!E134)</f>
        <v>0</v>
      </c>
      <c r="R134" s="276">
        <f>SUMIFS(Сверхбаза!O:O,Сверхбаза!C:C,СВОД!C134,Сверхбаза!E:E,СВОД!E134)</f>
        <v>0</v>
      </c>
      <c r="S134" s="276">
        <f>SUMIFS(Сверхбаза!Q:Q,Сверхбаза!C:C,СВОД!C134,Сверхбаза!E:E,СВОД!E134)</f>
        <v>0</v>
      </c>
      <c r="T134" s="303">
        <f>SUMIFS(Сверхбаза!G:G,Сверхбаза!C:C,СВОД!C134,Сверхбаза!E:E,СВОД!E134)</f>
        <v>0</v>
      </c>
    </row>
    <row r="135" spans="1:20" ht="25.5" outlineLevel="2" x14ac:dyDescent="0.2">
      <c r="A135" s="288">
        <f>VLOOKUP(C135,Округа!B:C,2,FALSE)</f>
        <v>5</v>
      </c>
      <c r="B135" s="361">
        <v>503613</v>
      </c>
      <c r="C135" s="361">
        <v>361601</v>
      </c>
      <c r="D135" s="5" t="s">
        <v>516</v>
      </c>
      <c r="E135" s="349">
        <v>6</v>
      </c>
      <c r="F135" s="350" t="s">
        <v>705</v>
      </c>
      <c r="G135" s="302">
        <f>SUMIFS('Круглосуточный стационар'!J:J,'Круглосуточный стационар'!D:D,СВОД!C135,'Круглосуточный стационар'!F:F,СВОД!E135)/2+SUMIFS(ВМП!J:J,ВМП!D:D,СВОД!C135,ВМП!F:F,СВОД!E135)/2+SUMIFS('Дневной стационар'!J:J,'Дневной стационар'!D:D,СВОД!C135,'Дневной стационар'!F:F,СВОД!E135)/2+SUMIFS(ЭКО!H:H,ЭКО!D:D,СВОД!C135,ЭКО!F:F,СВОД!E135)+SUMIFS(Диализ!J:J,Диализ!E:E,СВОД!C135,Диализ!G:G,СВОД!E135)</f>
        <v>0</v>
      </c>
      <c r="H135" s="276">
        <f>SUMIFS(Поликлиника!H:H,Поликлиника!D:D,СВОД!C135,Поликлиника!F:F,СВОД!E135)</f>
        <v>0</v>
      </c>
      <c r="I135" s="276">
        <f>SUMIFS(Поликлиника!BA:BA,Поликлиника!D:D,СВОД!C135,Поликлиника!F:F,СВОД!E135)</f>
        <v>0</v>
      </c>
      <c r="J135" s="276">
        <f>SUMIFS(Поликлиника!BF:BF,Поликлиника!D:D,СВОД!C135,Поликлиника!F:F,СВОД!E135)</f>
        <v>0</v>
      </c>
      <c r="K135" s="276">
        <f>SUMIFS(Поликлиника!BU:BU,Поликлиника!D:D,СВОД!C135,Поликлиника!F:F,СВОД!E135)</f>
        <v>0</v>
      </c>
      <c r="L135" s="276">
        <f>SUMIFS(Услуги!H:H,Услуги!D:D,СВОД!C135,Услуги!F:F,СВОД!E135)+SUMIFS(Услуги!M:M,Услуги!D:D,СВОД!C135,Услуги!F:F,СВОД!E135)+SUMIFS(Услуги!R:R,Услуги!D:D,СВОД!C135,Услуги!F:F,СВОД!E135)+SUMIFS(Услуги!W:W,Услуги!D:D,СВОД!C135,Услуги!F:F,СВОД!E135)+SUMIFS(Услуги!AB:AB,Услуги!D:D,СВОД!C135,Услуги!F:F,СВОД!E135)+SUMIFS(Услуги!AG:AG,Услуги!D:D,СВОД!C135,Услуги!F:F,СВОД!E135)+SUMIFS(Услуги!AL:AL,Услуги!D:D,СВОД!C135,Услуги!F:F,СВОД!E135)+SUMIFS(Услуги!AQ:AQ,Услуги!D:D,СВОД!C135,Услуги!F:F,СВОД!E135)</f>
        <v>0</v>
      </c>
      <c r="M135" s="276">
        <f>SUMIFS('Скорая мед. помощь'!J:J,'Скорая мед. помощь'!E:E,СВОД!C135,'Скорая мед. помощь'!G:G,СВОД!E135)</f>
        <v>0</v>
      </c>
      <c r="N135" s="303">
        <f>SUMIFS('Круглосуточный стационар'!O:O,'Круглосуточный стационар'!D:D,СВОД!C135,'Круглосуточный стационар'!F:F,СВОД!E135)+SUMIFS(ВМП!O:O,ВМП!D:D,СВОД!C135,ВМП!F:F,СВОД!E135)+SUMIFS('Дневной стационар'!O:O,'Дневной стационар'!D:D,СВОД!C135,'Дневной стационар'!F:F,СВОД!E135)+SUMIFS(ЭКО!M:M,ЭКО!D:D,СВОД!C135,ЭКО!F:F,СВОД!E135)+SUMIFS(Диализ!O:O,Диализ!E:E,СВОД!C135,Диализ!G:G,СВОД!E135)+SUMIFS(Поликлиника!CT:CT,Поликлиника!D:D,СВОД!C135,Поликлиника!F:F,СВОД!E135)+SUMIFS('Скорая мед. помощь'!O:O,'Скорая мед. помощь'!E:E,СВОД!C135,'Скорая мед. помощь'!G:G,СВОД!E135)+SUMIFS(Услуги!AV:AV,Услуги!D:D,СВОД!C135,Услуги!F:F,СВОД!E135)</f>
        <v>0</v>
      </c>
      <c r="O135" s="302">
        <f>SUMIFS(Сверхбаза!L:L,Сверхбаза!C:C,СВОД!C135,Сверхбаза!E:E,СВОД!E135)+SUMIFS(Сверхбаза!M:M,Сверхбаза!C:C,СВОД!C135,Сверхбаза!E:E,СВОД!E135)</f>
        <v>0</v>
      </c>
      <c r="P135" s="276">
        <f>SUMIFS(Сверхбаза!N:N,Сверхбаза!C:C,СВОД!C135,Сверхбаза!E:E,СВОД!E135)</f>
        <v>0</v>
      </c>
      <c r="Q135" s="276">
        <f>SUMIFS(Сверхбаза!P:P,Сверхбаза!C:C,СВОД!C135,Сверхбаза!E:E,СВОД!E135)</f>
        <v>0</v>
      </c>
      <c r="R135" s="276">
        <f>SUMIFS(Сверхбаза!O:O,Сверхбаза!C:C,СВОД!C135,Сверхбаза!E:E,СВОД!E135)</f>
        <v>0</v>
      </c>
      <c r="S135" s="276">
        <f>SUMIFS(Сверхбаза!Q:Q,Сверхбаза!C:C,СВОД!C135,Сверхбаза!E:E,СВОД!E135)</f>
        <v>0</v>
      </c>
      <c r="T135" s="303">
        <f>SUMIFS(Сверхбаза!G:G,Сверхбаза!C:C,СВОД!C135,Сверхбаза!E:E,СВОД!E135)</f>
        <v>0</v>
      </c>
    </row>
    <row r="136" spans="1:20" ht="25.5" outlineLevel="2" x14ac:dyDescent="0.2">
      <c r="A136" s="288">
        <f>VLOOKUP(C136,Округа!B:C,2,FALSE)</f>
        <v>5</v>
      </c>
      <c r="B136" s="361">
        <v>503613</v>
      </c>
      <c r="C136" s="361">
        <v>361601</v>
      </c>
      <c r="D136" s="5" t="s">
        <v>516</v>
      </c>
      <c r="E136" s="349">
        <v>3</v>
      </c>
      <c r="F136" s="350" t="s">
        <v>174</v>
      </c>
      <c r="G136" s="302">
        <f>SUMIFS('Круглосуточный стационар'!J:J,'Круглосуточный стационар'!D:D,СВОД!C136,'Круглосуточный стационар'!F:F,СВОД!E136)/2+SUMIFS(ВМП!J:J,ВМП!D:D,СВОД!C136,ВМП!F:F,СВОД!E136)/2+SUMIFS('Дневной стационар'!J:J,'Дневной стационар'!D:D,СВОД!C136,'Дневной стационар'!F:F,СВОД!E136)/2+SUMIFS(ЭКО!H:H,ЭКО!D:D,СВОД!C136,ЭКО!F:F,СВОД!E136)+SUMIFS(Диализ!J:J,Диализ!E:E,СВОД!C136,Диализ!G:G,СВОД!E136)</f>
        <v>0</v>
      </c>
      <c r="H136" s="276">
        <f>SUMIFS(Поликлиника!H:H,Поликлиника!D:D,СВОД!C136,Поликлиника!F:F,СВОД!E136)</f>
        <v>120825.55659399522</v>
      </c>
      <c r="I136" s="276">
        <f>SUMIFS(Поликлиника!BA:BA,Поликлиника!D:D,СВОД!C136,Поликлиника!F:F,СВОД!E136)</f>
        <v>59971.756945639718</v>
      </c>
      <c r="J136" s="276">
        <f>SUMIFS(Поликлиника!BF:BF,Поликлиника!D:D,СВОД!C136,Поликлиника!F:F,СВОД!E136)</f>
        <v>216774.16371545225</v>
      </c>
      <c r="K136" s="276">
        <f>SUMIFS(Поликлиника!BU:BU,Поликлиника!D:D,СВОД!C136,Поликлиника!F:F,СВОД!E136)</f>
        <v>101320</v>
      </c>
      <c r="L136" s="276">
        <f>SUMIFS(Услуги!H:H,Услуги!D:D,СВОД!C136,Услуги!F:F,СВОД!E136)+SUMIFS(Услуги!M:M,Услуги!D:D,СВОД!C136,Услуги!F:F,СВОД!E136)+SUMIFS(Услуги!R:R,Услуги!D:D,СВОД!C136,Услуги!F:F,СВОД!E136)+SUMIFS(Услуги!W:W,Услуги!D:D,СВОД!C136,Услуги!F:F,СВОД!E136)+SUMIFS(Услуги!AB:AB,Услуги!D:D,СВОД!C136,Услуги!F:F,СВОД!E136)+SUMIFS(Услуги!AG:AG,Услуги!D:D,СВОД!C136,Услуги!F:F,СВОД!E136)+SUMIFS(Услуги!AL:AL,Услуги!D:D,СВОД!C136,Услуги!F:F,СВОД!E136)+SUMIFS(Услуги!AQ:AQ,Услуги!D:D,СВОД!C136,Услуги!F:F,СВОД!E136)</f>
        <v>0</v>
      </c>
      <c r="M136" s="276">
        <f>SUMIFS('Скорая мед. помощь'!J:J,'Скорая мед. помощь'!E:E,СВОД!C136,'Скорая мед. помощь'!G:G,СВОД!E136)</f>
        <v>0</v>
      </c>
      <c r="N136" s="303">
        <f>SUMIFS('Круглосуточный стационар'!O:O,'Круглосуточный стационар'!D:D,СВОД!C136,'Круглосуточный стационар'!F:F,СВОД!E136)+SUMIFS(ВМП!O:O,ВМП!D:D,СВОД!C136,ВМП!F:F,СВОД!E136)+SUMIFS('Дневной стационар'!O:O,'Дневной стационар'!D:D,СВОД!C136,'Дневной стационар'!F:F,СВОД!E136)+SUMIFS(ЭКО!M:M,ЭКО!D:D,СВОД!C136,ЭКО!F:F,СВОД!E136)+SUMIFS(Диализ!O:O,Диализ!E:E,СВОД!C136,Диализ!G:G,СВОД!E136)+SUMIFS(Поликлиника!CT:CT,Поликлиника!D:D,СВОД!C136,Поликлиника!F:F,СВОД!E136)+SUMIFS('Скорая мед. помощь'!O:O,'Скорая мед. помощь'!E:E,СВОД!C136,'Скорая мед. помощь'!G:G,СВОД!E136)+SUMIFS(Услуги!AV:AV,Услуги!D:D,СВОД!C136,Услуги!F:F,СВОД!E136)</f>
        <v>318509.6653379238</v>
      </c>
      <c r="O136" s="302">
        <f>SUMIFS(Сверхбаза!L:L,Сверхбаза!C:C,СВОД!C136,Сверхбаза!E:E,СВОД!E136)+SUMIFS(Сверхбаза!M:M,Сверхбаза!C:C,СВОД!C136,Сверхбаза!E:E,СВОД!E136)</f>
        <v>0</v>
      </c>
      <c r="P136" s="276">
        <f>SUMIFS(Сверхбаза!N:N,Сверхбаза!C:C,СВОД!C136,Сверхбаза!E:E,СВОД!E136)</f>
        <v>0</v>
      </c>
      <c r="Q136" s="276">
        <f>SUMIFS(Сверхбаза!P:P,Сверхбаза!C:C,СВОД!C136,Сверхбаза!E:E,СВОД!E136)</f>
        <v>0</v>
      </c>
      <c r="R136" s="276">
        <f>SUMIFS(Сверхбаза!O:O,Сверхбаза!C:C,СВОД!C136,Сверхбаза!E:E,СВОД!E136)</f>
        <v>0</v>
      </c>
      <c r="S136" s="276">
        <f>SUMIFS(Сверхбаза!Q:Q,Сверхбаза!C:C,СВОД!C136,Сверхбаза!E:E,СВОД!E136)</f>
        <v>0</v>
      </c>
      <c r="T136" s="303">
        <f>SUMIFS(Сверхбаза!G:G,Сверхбаза!C:C,СВОД!C136,Сверхбаза!E:E,СВОД!E136)</f>
        <v>0</v>
      </c>
    </row>
    <row r="137" spans="1:20" ht="25.5" outlineLevel="2" x14ac:dyDescent="0.2">
      <c r="A137" s="288">
        <f>VLOOKUP(C137,Округа!B:C,2,FALSE)</f>
        <v>5</v>
      </c>
      <c r="B137" s="361">
        <v>503613</v>
      </c>
      <c r="C137" s="361">
        <v>361601</v>
      </c>
      <c r="D137" s="5" t="s">
        <v>516</v>
      </c>
      <c r="E137" s="349">
        <v>7</v>
      </c>
      <c r="F137" s="350" t="s">
        <v>706</v>
      </c>
      <c r="G137" s="302">
        <f>SUMIFS('Круглосуточный стационар'!J:J,'Круглосуточный стационар'!D:D,СВОД!C137,'Круглосуточный стационар'!F:F,СВОД!E137)/2+SUMIFS(ВМП!J:J,ВМП!D:D,СВОД!C137,ВМП!F:F,СВОД!E137)/2+SUMIFS('Дневной стационар'!J:J,'Дневной стационар'!D:D,СВОД!C137,'Дневной стационар'!F:F,СВОД!E137)/2+SUMIFS(ЭКО!H:H,ЭКО!D:D,СВОД!C137,ЭКО!F:F,СВОД!E137)+SUMIFS(Диализ!J:J,Диализ!E:E,СВОД!C137,Диализ!G:G,СВОД!E137)</f>
        <v>0</v>
      </c>
      <c r="H137" s="276">
        <f>SUMIFS(Поликлиника!H:H,Поликлиника!D:D,СВОД!C137,Поликлиника!F:F,СВОД!E137)</f>
        <v>0</v>
      </c>
      <c r="I137" s="276">
        <f>SUMIFS(Поликлиника!BA:BA,Поликлиника!D:D,СВОД!C137,Поликлиника!F:F,СВОД!E137)</f>
        <v>0</v>
      </c>
      <c r="J137" s="276">
        <f>SUMIFS(Поликлиника!BF:BF,Поликлиника!D:D,СВОД!C137,Поликлиника!F:F,СВОД!E137)</f>
        <v>0</v>
      </c>
      <c r="K137" s="276">
        <f>SUMIFS(Поликлиника!BU:BU,Поликлиника!D:D,СВОД!C137,Поликлиника!F:F,СВОД!E137)</f>
        <v>0</v>
      </c>
      <c r="L137" s="276">
        <f>SUMIFS(Услуги!H:H,Услуги!D:D,СВОД!C137,Услуги!F:F,СВОД!E137)+SUMIFS(Услуги!M:M,Услуги!D:D,СВОД!C137,Услуги!F:F,СВОД!E137)+SUMIFS(Услуги!R:R,Услуги!D:D,СВОД!C137,Услуги!F:F,СВОД!E137)+SUMIFS(Услуги!W:W,Услуги!D:D,СВОД!C137,Услуги!F:F,СВОД!E137)+SUMIFS(Услуги!AB:AB,Услуги!D:D,СВОД!C137,Услуги!F:F,СВОД!E137)+SUMIFS(Услуги!AG:AG,Услуги!D:D,СВОД!C137,Услуги!F:F,СВОД!E137)+SUMIFS(Услуги!AL:AL,Услуги!D:D,СВОД!C137,Услуги!F:F,СВОД!E137)+SUMIFS(Услуги!AQ:AQ,Услуги!D:D,СВОД!C137,Услуги!F:F,СВОД!E137)</f>
        <v>0</v>
      </c>
      <c r="M137" s="276">
        <f>SUMIFS('Скорая мед. помощь'!J:J,'Скорая мед. помощь'!E:E,СВОД!C137,'Скорая мед. помощь'!G:G,СВОД!E137)</f>
        <v>0</v>
      </c>
      <c r="N137" s="303">
        <f>SUMIFS('Круглосуточный стационар'!O:O,'Круглосуточный стационар'!D:D,СВОД!C137,'Круглосуточный стационар'!F:F,СВОД!E137)+SUMIFS(ВМП!O:O,ВМП!D:D,СВОД!C137,ВМП!F:F,СВОД!E137)+SUMIFS('Дневной стационар'!O:O,'Дневной стационар'!D:D,СВОД!C137,'Дневной стационар'!F:F,СВОД!E137)+SUMIFS(ЭКО!M:M,ЭКО!D:D,СВОД!C137,ЭКО!F:F,СВОД!E137)+SUMIFS(Диализ!O:O,Диализ!E:E,СВОД!C137,Диализ!G:G,СВОД!E137)+SUMIFS(Поликлиника!CT:CT,Поликлиника!D:D,СВОД!C137,Поликлиника!F:F,СВОД!E137)+SUMIFS('Скорая мед. помощь'!O:O,'Скорая мед. помощь'!E:E,СВОД!C137,'Скорая мед. помощь'!G:G,СВОД!E137)+SUMIFS(Услуги!AV:AV,Услуги!D:D,СВОД!C137,Услуги!F:F,СВОД!E137)</f>
        <v>0</v>
      </c>
      <c r="O137" s="302">
        <f>SUMIFS(Сверхбаза!L:L,Сверхбаза!C:C,СВОД!C137,Сверхбаза!E:E,СВОД!E137)+SUMIFS(Сверхбаза!M:M,Сверхбаза!C:C,СВОД!C137,Сверхбаза!E:E,СВОД!E137)</f>
        <v>0</v>
      </c>
      <c r="P137" s="276">
        <f>SUMIFS(Сверхбаза!N:N,Сверхбаза!C:C,СВОД!C137,Сверхбаза!E:E,СВОД!E137)</f>
        <v>0</v>
      </c>
      <c r="Q137" s="276">
        <f>SUMIFS(Сверхбаза!P:P,Сверхбаза!C:C,СВОД!C137,Сверхбаза!E:E,СВОД!E137)</f>
        <v>0</v>
      </c>
      <c r="R137" s="276">
        <f>SUMIFS(Сверхбаза!O:O,Сверхбаза!C:C,СВОД!C137,Сверхбаза!E:E,СВОД!E137)</f>
        <v>0</v>
      </c>
      <c r="S137" s="276">
        <f>SUMIFS(Сверхбаза!Q:Q,Сверхбаза!C:C,СВОД!C137,Сверхбаза!E:E,СВОД!E137)</f>
        <v>0</v>
      </c>
      <c r="T137" s="303">
        <f>SUMIFS(Сверхбаза!G:G,Сверхбаза!C:C,СВОД!C137,Сверхбаза!E:E,СВОД!E137)</f>
        <v>0</v>
      </c>
    </row>
    <row r="138" spans="1:20" ht="25.5" outlineLevel="2" x14ac:dyDescent="0.2">
      <c r="A138" s="288">
        <f>VLOOKUP(C138,Округа!B:C,2,FALSE)</f>
        <v>5</v>
      </c>
      <c r="B138" s="361">
        <v>503613</v>
      </c>
      <c r="C138" s="361">
        <v>361601</v>
      </c>
      <c r="D138" s="5" t="s">
        <v>516</v>
      </c>
      <c r="E138" s="349">
        <v>70</v>
      </c>
      <c r="F138" s="350" t="s">
        <v>707</v>
      </c>
      <c r="G138" s="302">
        <f>SUMIFS('Круглосуточный стационар'!J:J,'Круглосуточный стационар'!D:D,СВОД!C138,'Круглосуточный стационар'!F:F,СВОД!E138)/2+SUMIFS(ВМП!J:J,ВМП!D:D,СВОД!C138,ВМП!F:F,СВОД!E138)/2+SUMIFS('Дневной стационар'!J:J,'Дневной стационар'!D:D,СВОД!C138,'Дневной стационар'!F:F,СВОД!E138)/2+SUMIFS(ЭКО!H:H,ЭКО!D:D,СВОД!C138,ЭКО!F:F,СВОД!E138)+SUMIFS(Диализ!J:J,Диализ!E:E,СВОД!C138,Диализ!G:G,СВОД!E138)</f>
        <v>0</v>
      </c>
      <c r="H138" s="276">
        <f>SUMIFS(Поликлиника!H:H,Поликлиника!D:D,СВОД!C138,Поликлиника!F:F,СВОД!E138)</f>
        <v>0</v>
      </c>
      <c r="I138" s="276">
        <f>SUMIFS(Поликлиника!BA:BA,Поликлиника!D:D,СВОД!C138,Поликлиника!F:F,СВОД!E138)</f>
        <v>0</v>
      </c>
      <c r="J138" s="276">
        <f>SUMIFS(Поликлиника!BF:BF,Поликлиника!D:D,СВОД!C138,Поликлиника!F:F,СВОД!E138)</f>
        <v>0</v>
      </c>
      <c r="K138" s="276">
        <f>SUMIFS(Поликлиника!BU:BU,Поликлиника!D:D,СВОД!C138,Поликлиника!F:F,СВОД!E138)</f>
        <v>0</v>
      </c>
      <c r="L138" s="276">
        <f>SUMIFS(Услуги!H:H,Услуги!D:D,СВОД!C138,Услуги!F:F,СВОД!E138)+SUMIFS(Услуги!M:M,Услуги!D:D,СВОД!C138,Услуги!F:F,СВОД!E138)+SUMIFS(Услуги!R:R,Услуги!D:D,СВОД!C138,Услуги!F:F,СВОД!E138)+SUMIFS(Услуги!W:W,Услуги!D:D,СВОД!C138,Услуги!F:F,СВОД!E138)+SUMIFS(Услуги!AB:AB,Услуги!D:D,СВОД!C138,Услуги!F:F,СВОД!E138)+SUMIFS(Услуги!AG:AG,Услуги!D:D,СВОД!C138,Услуги!F:F,СВОД!E138)+SUMIFS(Услуги!AL:AL,Услуги!D:D,СВОД!C138,Услуги!F:F,СВОД!E138)+SUMIFS(Услуги!AQ:AQ,Услуги!D:D,СВОД!C138,Услуги!F:F,СВОД!E138)</f>
        <v>0</v>
      </c>
      <c r="M138" s="276">
        <f>SUMIFS('Скорая мед. помощь'!J:J,'Скорая мед. помощь'!E:E,СВОД!C138,'Скорая мед. помощь'!G:G,СВОД!E138)</f>
        <v>0</v>
      </c>
      <c r="N138" s="303">
        <f>SUMIFS('Круглосуточный стационар'!O:O,'Круглосуточный стационар'!D:D,СВОД!C138,'Круглосуточный стационар'!F:F,СВОД!E138)+SUMIFS(ВМП!O:O,ВМП!D:D,СВОД!C138,ВМП!F:F,СВОД!E138)+SUMIFS('Дневной стационар'!O:O,'Дневной стационар'!D:D,СВОД!C138,'Дневной стационар'!F:F,СВОД!E138)+SUMIFS(ЭКО!M:M,ЭКО!D:D,СВОД!C138,ЭКО!F:F,СВОД!E138)+SUMIFS(Диализ!O:O,Диализ!E:E,СВОД!C138,Диализ!G:G,СВОД!E138)+SUMIFS(Поликлиника!CT:CT,Поликлиника!D:D,СВОД!C138,Поликлиника!F:F,СВОД!E138)+SUMIFS('Скорая мед. помощь'!O:O,'Скорая мед. помощь'!E:E,СВОД!C138,'Скорая мед. помощь'!G:G,СВОД!E138)+SUMIFS(Услуги!AV:AV,Услуги!D:D,СВОД!C138,Услуги!F:F,СВОД!E138)</f>
        <v>0</v>
      </c>
      <c r="O138" s="302">
        <f>SUMIFS(Сверхбаза!L:L,Сверхбаза!C:C,СВОД!C138,Сверхбаза!E:E,СВОД!E138)+SUMIFS(Сверхбаза!M:M,Сверхбаза!C:C,СВОД!C138,Сверхбаза!E:E,СВОД!E138)</f>
        <v>0</v>
      </c>
      <c r="P138" s="276">
        <f>SUMIFS(Сверхбаза!N:N,Сверхбаза!C:C,СВОД!C138,Сверхбаза!E:E,СВОД!E138)</f>
        <v>0</v>
      </c>
      <c r="Q138" s="276">
        <f>SUMIFS(Сверхбаза!P:P,Сверхбаза!C:C,СВОД!C138,Сверхбаза!E:E,СВОД!E138)</f>
        <v>0</v>
      </c>
      <c r="R138" s="276">
        <f>SUMIFS(Сверхбаза!O:O,Сверхбаза!C:C,СВОД!C138,Сверхбаза!E:E,СВОД!E138)</f>
        <v>0</v>
      </c>
      <c r="S138" s="276">
        <f>SUMIFS(Сверхбаза!Q:Q,Сверхбаза!C:C,СВОД!C138,Сверхбаза!E:E,СВОД!E138)</f>
        <v>0</v>
      </c>
      <c r="T138" s="303">
        <f>SUMIFS(Сверхбаза!G:G,Сверхбаза!C:C,СВОД!C138,Сверхбаза!E:E,СВОД!E138)</f>
        <v>0</v>
      </c>
    </row>
    <row r="139" spans="1:20" ht="25.5" outlineLevel="2" x14ac:dyDescent="0.2">
      <c r="A139" s="288">
        <f>VLOOKUP(C139,Округа!B:C,2,FALSE)</f>
        <v>5</v>
      </c>
      <c r="B139" s="361">
        <v>503613</v>
      </c>
      <c r="C139" s="361">
        <v>361601</v>
      </c>
      <c r="D139" s="5" t="s">
        <v>516</v>
      </c>
      <c r="E139" s="349">
        <v>94</v>
      </c>
      <c r="F139" s="350" t="s">
        <v>157</v>
      </c>
      <c r="G139" s="302">
        <f>SUMIFS('Круглосуточный стационар'!J:J,'Круглосуточный стационар'!D:D,СВОД!C139,'Круглосуточный стационар'!F:F,СВОД!E139)/2+SUMIFS(ВМП!J:J,ВМП!D:D,СВОД!C139,ВМП!F:F,СВОД!E139)/2+SUMIFS('Дневной стационар'!J:J,'Дневной стационар'!D:D,СВОД!C139,'Дневной стационар'!F:F,СВОД!E139)/2+SUMIFS(ЭКО!H:H,ЭКО!D:D,СВОД!C139,ЭКО!F:F,СВОД!E139)+SUMIFS(Диализ!J:J,Диализ!E:E,СВОД!C139,Диализ!G:G,СВОД!E139)</f>
        <v>0</v>
      </c>
      <c r="H139" s="276">
        <f>SUMIFS(Поликлиника!H:H,Поликлиника!D:D,СВОД!C139,Поликлиника!F:F,СВОД!E139)</f>
        <v>0</v>
      </c>
      <c r="I139" s="276">
        <f>SUMIFS(Поликлиника!BA:BA,Поликлиника!D:D,СВОД!C139,Поликлиника!F:F,СВОД!E139)</f>
        <v>0</v>
      </c>
      <c r="J139" s="276">
        <f>SUMIFS(Поликлиника!BF:BF,Поликлиника!D:D,СВОД!C139,Поликлиника!F:F,СВОД!E139)</f>
        <v>0</v>
      </c>
      <c r="K139" s="276">
        <f>SUMIFS(Поликлиника!BU:BU,Поликлиника!D:D,СВОД!C139,Поликлиника!F:F,СВОД!E139)</f>
        <v>0</v>
      </c>
      <c r="L139" s="276">
        <f>SUMIFS(Услуги!H:H,Услуги!D:D,СВОД!C139,Услуги!F:F,СВОД!E139)+SUMIFS(Услуги!M:M,Услуги!D:D,СВОД!C139,Услуги!F:F,СВОД!E139)+SUMIFS(Услуги!R:R,Услуги!D:D,СВОД!C139,Услуги!F:F,СВОД!E139)+SUMIFS(Услуги!W:W,Услуги!D:D,СВОД!C139,Услуги!F:F,СВОД!E139)+SUMIFS(Услуги!AB:AB,Услуги!D:D,СВОД!C139,Услуги!F:F,СВОД!E139)+SUMIFS(Услуги!AG:AG,Услуги!D:D,СВОД!C139,Услуги!F:F,СВОД!E139)+SUMIFS(Услуги!AL:AL,Услуги!D:D,СВОД!C139,Услуги!F:F,СВОД!E139)+SUMIFS(Услуги!AQ:AQ,Услуги!D:D,СВОД!C139,Услуги!F:F,СВОД!E139)</f>
        <v>0</v>
      </c>
      <c r="M139" s="276">
        <f>SUMIFS('Скорая мед. помощь'!J:J,'Скорая мед. помощь'!E:E,СВОД!C139,'Скорая мед. помощь'!G:G,СВОД!E139)</f>
        <v>0</v>
      </c>
      <c r="N139" s="303">
        <f>SUMIFS('Круглосуточный стационар'!O:O,'Круглосуточный стационар'!D:D,СВОД!C139,'Круглосуточный стационар'!F:F,СВОД!E139)+SUMIFS(ВМП!O:O,ВМП!D:D,СВОД!C139,ВМП!F:F,СВОД!E139)+SUMIFS('Дневной стационар'!O:O,'Дневной стационар'!D:D,СВОД!C139,'Дневной стационар'!F:F,СВОД!E139)+SUMIFS(ЭКО!M:M,ЭКО!D:D,СВОД!C139,ЭКО!F:F,СВОД!E139)+SUMIFS(Диализ!O:O,Диализ!E:E,СВОД!C139,Диализ!G:G,СВОД!E139)+SUMIFS(Поликлиника!CT:CT,Поликлиника!D:D,СВОД!C139,Поликлиника!F:F,СВОД!E139)+SUMIFS('Скорая мед. помощь'!O:O,'Скорая мед. помощь'!E:E,СВОД!C139,'Скорая мед. помощь'!G:G,СВОД!E139)+SUMIFS(Услуги!AV:AV,Услуги!D:D,СВОД!C139,Услуги!F:F,СВОД!E139)</f>
        <v>0</v>
      </c>
      <c r="O139" s="302">
        <f>SUMIFS(Сверхбаза!L:L,Сверхбаза!C:C,СВОД!C139,Сверхбаза!E:E,СВОД!E139)+SUMIFS(Сверхбаза!M:M,Сверхбаза!C:C,СВОД!C139,Сверхбаза!E:E,СВОД!E139)</f>
        <v>0</v>
      </c>
      <c r="P139" s="276">
        <f>SUMIFS(Сверхбаза!N:N,Сверхбаза!C:C,СВОД!C139,Сверхбаза!E:E,СВОД!E139)</f>
        <v>0</v>
      </c>
      <c r="Q139" s="276">
        <f>SUMIFS(Сверхбаза!P:P,Сверхбаза!C:C,СВОД!C139,Сверхбаза!E:E,СВОД!E139)</f>
        <v>0</v>
      </c>
      <c r="R139" s="276">
        <f>SUMIFS(Сверхбаза!O:O,Сверхбаза!C:C,СВОД!C139,Сверхбаза!E:E,СВОД!E139)</f>
        <v>0</v>
      </c>
      <c r="S139" s="276">
        <f>SUMIFS(Сверхбаза!Q:Q,Сверхбаза!C:C,СВОД!C139,Сверхбаза!E:E,СВОД!E139)</f>
        <v>0</v>
      </c>
      <c r="T139" s="303">
        <f>SUMIFS(Сверхбаза!G:G,Сверхбаза!C:C,СВОД!C139,Сверхбаза!E:E,СВОД!E139)</f>
        <v>0</v>
      </c>
    </row>
    <row r="140" spans="1:20" outlineLevel="1" x14ac:dyDescent="0.2">
      <c r="A140" s="289"/>
      <c r="B140" s="279"/>
      <c r="C140" s="279" t="str">
        <f>CONCATENATE(C139," ","Итог")</f>
        <v>361601 Итог</v>
      </c>
      <c r="D140" s="280"/>
      <c r="E140" s="351"/>
      <c r="F140" s="352"/>
      <c r="G140" s="304"/>
      <c r="H140" s="281"/>
      <c r="I140" s="281"/>
      <c r="J140" s="281"/>
      <c r="K140" s="281"/>
      <c r="L140" s="281"/>
      <c r="M140" s="281"/>
      <c r="N140" s="305">
        <f>SUBTOTAL(9,N132:N139)</f>
        <v>328123.1644969238</v>
      </c>
      <c r="O140" s="304"/>
      <c r="P140" s="281"/>
      <c r="Q140" s="281"/>
      <c r="R140" s="281"/>
      <c r="S140" s="281"/>
      <c r="T140" s="305">
        <f>SUBTOTAL(9,T132:T139)</f>
        <v>0</v>
      </c>
    </row>
    <row r="141" spans="1:20" outlineLevel="2" x14ac:dyDescent="0.2">
      <c r="A141" s="287">
        <f>VLOOKUP(C141,Округа!B:C,2,FALSE)</f>
        <v>5</v>
      </c>
      <c r="B141" s="8">
        <v>503614</v>
      </c>
      <c r="C141" s="8">
        <v>361701</v>
      </c>
      <c r="D141" s="9" t="s">
        <v>499</v>
      </c>
      <c r="E141" s="347">
        <v>1</v>
      </c>
      <c r="F141" s="348" t="s">
        <v>12</v>
      </c>
      <c r="G141" s="300">
        <f>SUMIFS('Круглосуточный стационар'!J:J,'Круглосуточный стационар'!D:D,СВОД!C141,'Круглосуточный стационар'!F:F,СВОД!E141)/2+SUMIFS(ВМП!J:J,ВМП!D:D,СВОД!C141,ВМП!F:F,СВОД!E141)/2+SUMIFS('Дневной стационар'!J:J,'Дневной стационар'!D:D,СВОД!C141,'Дневной стационар'!F:F,СВОД!E141)/2+SUMIFS(ЭКО!H:H,ЭКО!D:D,СВОД!C141,ЭКО!F:F,СВОД!E141)+SUMIFS(Диализ!J:J,Диализ!E:E,СВОД!C141,Диализ!G:G,СВОД!E141)</f>
        <v>12835</v>
      </c>
      <c r="H141" s="278">
        <f>SUMIFS(Поликлиника!H:H,Поликлиника!D:D,СВОД!C141,Поликлиника!F:F,СВОД!E141)</f>
        <v>0</v>
      </c>
      <c r="I141" s="278">
        <f>SUMIFS(Поликлиника!BA:BA,Поликлиника!D:D,СВОД!C141,Поликлиника!F:F,СВОД!E141)</f>
        <v>0</v>
      </c>
      <c r="J141" s="278">
        <f>SUMIFS(Поликлиника!BF:BF,Поликлиника!D:D,СВОД!C141,Поликлиника!F:F,СВОД!E141)</f>
        <v>0</v>
      </c>
      <c r="K141" s="278">
        <f>SUMIFS(Поликлиника!BU:BU,Поликлиника!D:D,СВОД!C141,Поликлиника!F:F,СВОД!E141)</f>
        <v>0</v>
      </c>
      <c r="L141" s="278">
        <f>SUMIFS(Услуги!H:H,Услуги!D:D,СВОД!C141,Услуги!F:F,СВОД!E141)+SUMIFS(Услуги!M:M,Услуги!D:D,СВОД!C141,Услуги!F:F,СВОД!E141)+SUMIFS(Услуги!R:R,Услуги!D:D,СВОД!C141,Услуги!F:F,СВОД!E141)+SUMIFS(Услуги!W:W,Услуги!D:D,СВОД!C141,Услуги!F:F,СВОД!E141)+SUMIFS(Услуги!AB:AB,Услуги!D:D,СВОД!C141,Услуги!F:F,СВОД!E141)+SUMIFS(Услуги!AG:AG,Услуги!D:D,СВОД!C141,Услуги!F:F,СВОД!E141)+SUMIFS(Услуги!AL:AL,Услуги!D:D,СВОД!C141,Услуги!F:F,СВОД!E141)+SUMIFS(Услуги!AQ:AQ,Услуги!D:D,СВОД!C141,Услуги!F:F,СВОД!E141)</f>
        <v>0</v>
      </c>
      <c r="M141" s="278">
        <f>SUMIFS('Скорая мед. помощь'!J:J,'Скорая мед. помощь'!E:E,СВОД!C141,'Скорая мед. помощь'!G:G,СВОД!E141)</f>
        <v>0</v>
      </c>
      <c r="N141" s="301">
        <f>SUMIFS('Круглосуточный стационар'!O:O,'Круглосуточный стационар'!D:D,СВОД!C141,'Круглосуточный стационар'!F:F,СВОД!E141)+SUMIFS(ВМП!O:O,ВМП!D:D,СВОД!C141,ВМП!F:F,СВОД!E141)+SUMIFS('Дневной стационар'!O:O,'Дневной стационар'!D:D,СВОД!C141,'Дневной стационар'!F:F,СВОД!E141)+SUMIFS(ЭКО!M:M,ЭКО!D:D,СВОД!C141,ЭКО!F:F,СВОД!E141)+SUMIFS(Диализ!O:O,Диализ!E:E,СВОД!C141,Диализ!G:G,СВОД!E141)+SUMIFS(Поликлиника!CT:CT,Поликлиника!D:D,СВОД!C141,Поликлиника!F:F,СВОД!E141)+SUMIFS('Скорая мед. помощь'!O:O,'Скорая мед. помощь'!E:E,СВОД!C141,'Скорая мед. помощь'!G:G,СВОД!E141)+SUMIFS(Услуги!AV:AV,Услуги!D:D,СВОД!C141,Услуги!F:F,СВОД!E141)</f>
        <v>252473.92302993068</v>
      </c>
      <c r="O141" s="300">
        <f>SUMIFS(Сверхбаза!L:L,Сверхбаза!C:C,СВОД!C141,Сверхбаза!E:E,СВОД!E141)+SUMIFS(Сверхбаза!M:M,Сверхбаза!C:C,СВОД!C141,Сверхбаза!E:E,СВОД!E141)</f>
        <v>0</v>
      </c>
      <c r="P141" s="278">
        <f>SUMIFS(Сверхбаза!N:N,Сверхбаза!C:C,СВОД!C141,Сверхбаза!E:E,СВОД!E141)</f>
        <v>0</v>
      </c>
      <c r="Q141" s="278">
        <f>SUMIFS(Сверхбаза!P:P,Сверхбаза!C:C,СВОД!C141,Сверхбаза!E:E,СВОД!E141)</f>
        <v>0</v>
      </c>
      <c r="R141" s="278">
        <f>SUMIFS(Сверхбаза!O:O,Сверхбаза!C:C,СВОД!C141,Сверхбаза!E:E,СВОД!E141)</f>
        <v>0</v>
      </c>
      <c r="S141" s="278">
        <f>SUMIFS(Сверхбаза!Q:Q,Сверхбаза!C:C,СВОД!C141,Сверхбаза!E:E,СВОД!E141)</f>
        <v>0</v>
      </c>
      <c r="T141" s="301">
        <f>SUMIFS(Сверхбаза!G:G,Сверхбаза!C:C,СВОД!C141,Сверхбаза!E:E,СВОД!E141)</f>
        <v>0</v>
      </c>
    </row>
    <row r="142" spans="1:20" ht="25.5" outlineLevel="2" x14ac:dyDescent="0.2">
      <c r="A142" s="288">
        <f>VLOOKUP(C142,Округа!B:C,2,FALSE)</f>
        <v>5</v>
      </c>
      <c r="B142" s="361">
        <v>503614</v>
      </c>
      <c r="C142" s="361">
        <v>361701</v>
      </c>
      <c r="D142" s="5" t="s">
        <v>499</v>
      </c>
      <c r="E142" s="349">
        <v>13</v>
      </c>
      <c r="F142" s="350" t="s">
        <v>704</v>
      </c>
      <c r="G142" s="302">
        <f>SUMIFS('Круглосуточный стационар'!J:J,'Круглосуточный стационар'!D:D,СВОД!C142,'Круглосуточный стационар'!F:F,СВОД!E142)/2+SUMIFS(ВМП!J:J,ВМП!D:D,СВОД!C142,ВМП!F:F,СВОД!E142)/2+SUMIFS('Дневной стационар'!J:J,'Дневной стационар'!D:D,СВОД!C142,'Дневной стационар'!F:F,СВОД!E142)/2+SUMIFS(ЭКО!H:H,ЭКО!D:D,СВОД!C142,ЭКО!F:F,СВОД!E142)+SUMIFS(Диализ!J:J,Диализ!E:E,СВОД!C142,Диализ!G:G,СВОД!E142)</f>
        <v>0</v>
      </c>
      <c r="H142" s="276">
        <f>SUMIFS(Поликлиника!H:H,Поликлиника!D:D,СВОД!C142,Поликлиника!F:F,СВОД!E142)</f>
        <v>0</v>
      </c>
      <c r="I142" s="276">
        <f>SUMIFS(Поликлиника!BA:BA,Поликлиника!D:D,СВОД!C142,Поликлиника!F:F,СВОД!E142)</f>
        <v>0</v>
      </c>
      <c r="J142" s="276">
        <f>SUMIFS(Поликлиника!BF:BF,Поликлиника!D:D,СВОД!C142,Поликлиника!F:F,СВОД!E142)</f>
        <v>0</v>
      </c>
      <c r="K142" s="276">
        <f>SUMIFS(Поликлиника!BU:BU,Поликлиника!D:D,СВОД!C142,Поликлиника!F:F,СВОД!E142)</f>
        <v>0</v>
      </c>
      <c r="L142" s="276">
        <f>SUMIFS(Услуги!H:H,Услуги!D:D,СВОД!C142,Услуги!F:F,СВОД!E142)+SUMIFS(Услуги!M:M,Услуги!D:D,СВОД!C142,Услуги!F:F,СВОД!E142)+SUMIFS(Услуги!R:R,Услуги!D:D,СВОД!C142,Услуги!F:F,СВОД!E142)+SUMIFS(Услуги!W:W,Услуги!D:D,СВОД!C142,Услуги!F:F,СВОД!E142)+SUMIFS(Услуги!AB:AB,Услуги!D:D,СВОД!C142,Услуги!F:F,СВОД!E142)+SUMIFS(Услуги!AG:AG,Услуги!D:D,СВОД!C142,Услуги!F:F,СВОД!E142)+SUMIFS(Услуги!AL:AL,Услуги!D:D,СВОД!C142,Услуги!F:F,СВОД!E142)+SUMIFS(Услуги!AQ:AQ,Услуги!D:D,СВОД!C142,Услуги!F:F,СВОД!E142)</f>
        <v>0</v>
      </c>
      <c r="M142" s="276">
        <f>SUMIFS('Скорая мед. помощь'!J:J,'Скорая мед. помощь'!E:E,СВОД!C142,'Скорая мед. помощь'!G:G,СВОД!E142)</f>
        <v>0</v>
      </c>
      <c r="N142" s="303">
        <f>SUMIFS('Круглосуточный стационар'!O:O,'Круглосуточный стационар'!D:D,СВОД!C142,'Круглосуточный стационар'!F:F,СВОД!E142)+SUMIFS(ВМП!O:O,ВМП!D:D,СВОД!C142,ВМП!F:F,СВОД!E142)+SUMIFS('Дневной стационар'!O:O,'Дневной стационар'!D:D,СВОД!C142,'Дневной стационар'!F:F,СВОД!E142)+SUMIFS(ЭКО!M:M,ЭКО!D:D,СВОД!C142,ЭКО!F:F,СВОД!E142)+SUMIFS(Диализ!O:O,Диализ!E:E,СВОД!C142,Диализ!G:G,СВОД!E142)+SUMIFS(Поликлиника!CT:CT,Поликлиника!D:D,СВОД!C142,Поликлиника!F:F,СВОД!E142)+SUMIFS('Скорая мед. помощь'!O:O,'Скорая мед. помощь'!E:E,СВОД!C142,'Скорая мед. помощь'!G:G,СВОД!E142)+SUMIFS(Услуги!AV:AV,Услуги!D:D,СВОД!C142,Услуги!F:F,СВОД!E142)</f>
        <v>0</v>
      </c>
      <c r="O142" s="302">
        <f>SUMIFS(Сверхбаза!L:L,Сверхбаза!C:C,СВОД!C142,Сверхбаза!E:E,СВОД!E142)+SUMIFS(Сверхбаза!M:M,Сверхбаза!C:C,СВОД!C142,Сверхбаза!E:E,СВОД!E142)</f>
        <v>0</v>
      </c>
      <c r="P142" s="276">
        <f>SUMIFS(Сверхбаза!N:N,Сверхбаза!C:C,СВОД!C142,Сверхбаза!E:E,СВОД!E142)</f>
        <v>0</v>
      </c>
      <c r="Q142" s="276">
        <f>SUMIFS(Сверхбаза!P:P,Сверхбаза!C:C,СВОД!C142,Сверхбаза!E:E,СВОД!E142)</f>
        <v>0</v>
      </c>
      <c r="R142" s="276">
        <f>SUMIFS(Сверхбаза!O:O,Сверхбаза!C:C,СВОД!C142,Сверхбаза!E:E,СВОД!E142)</f>
        <v>0</v>
      </c>
      <c r="S142" s="276">
        <f>SUMIFS(Сверхбаза!Q:Q,Сверхбаза!C:C,СВОД!C142,Сверхбаза!E:E,СВОД!E142)</f>
        <v>0</v>
      </c>
      <c r="T142" s="303">
        <f>SUMIFS(Сверхбаза!G:G,Сверхбаза!C:C,СВОД!C142,Сверхбаза!E:E,СВОД!E142)</f>
        <v>0</v>
      </c>
    </row>
    <row r="143" spans="1:20" outlineLevel="2" x14ac:dyDescent="0.2">
      <c r="A143" s="288">
        <f>VLOOKUP(C143,Округа!B:C,2,FALSE)</f>
        <v>5</v>
      </c>
      <c r="B143" s="361">
        <v>503614</v>
      </c>
      <c r="C143" s="361">
        <v>361701</v>
      </c>
      <c r="D143" s="5" t="s">
        <v>499</v>
      </c>
      <c r="E143" s="349">
        <v>2</v>
      </c>
      <c r="F143" s="350" t="s">
        <v>173</v>
      </c>
      <c r="G143" s="302">
        <f>SUMIFS('Круглосуточный стационар'!J:J,'Круглосуточный стационар'!D:D,СВОД!C143,'Круглосуточный стационар'!F:F,СВОД!E143)/2+SUMIFS(ВМП!J:J,ВМП!D:D,СВОД!C143,ВМП!F:F,СВОД!E143)/2+SUMIFS('Дневной стационар'!J:J,'Дневной стационар'!D:D,СВОД!C143,'Дневной стационар'!F:F,СВОД!E143)/2+SUMIFS(ЭКО!H:H,ЭКО!D:D,СВОД!C143,ЭКО!F:F,СВОД!E143)+SUMIFS(Диализ!J:J,Диализ!E:E,СВОД!C143,Диализ!G:G,СВОД!E143)</f>
        <v>1100</v>
      </c>
      <c r="H143" s="276">
        <f>SUMIFS(Поликлиника!H:H,Поликлиника!D:D,СВОД!C143,Поликлиника!F:F,СВОД!E143)</f>
        <v>0</v>
      </c>
      <c r="I143" s="276">
        <f>SUMIFS(Поликлиника!BA:BA,Поликлиника!D:D,СВОД!C143,Поликлиника!F:F,СВОД!E143)</f>
        <v>0</v>
      </c>
      <c r="J143" s="276">
        <f>SUMIFS(Поликлиника!BF:BF,Поликлиника!D:D,СВОД!C143,Поликлиника!F:F,СВОД!E143)</f>
        <v>0</v>
      </c>
      <c r="K143" s="276">
        <f>SUMIFS(Поликлиника!BU:BU,Поликлиника!D:D,СВОД!C143,Поликлиника!F:F,СВОД!E143)</f>
        <v>0</v>
      </c>
      <c r="L143" s="276">
        <f>SUMIFS(Услуги!H:H,Услуги!D:D,СВОД!C143,Услуги!F:F,СВОД!E143)+SUMIFS(Услуги!M:M,Услуги!D:D,СВОД!C143,Услуги!F:F,СВОД!E143)+SUMIFS(Услуги!R:R,Услуги!D:D,СВОД!C143,Услуги!F:F,СВОД!E143)+SUMIFS(Услуги!W:W,Услуги!D:D,СВОД!C143,Услуги!F:F,СВОД!E143)+SUMIFS(Услуги!AB:AB,Услуги!D:D,СВОД!C143,Услуги!F:F,СВОД!E143)+SUMIFS(Услуги!AG:AG,Услуги!D:D,СВОД!C143,Услуги!F:F,СВОД!E143)+SUMIFS(Услуги!AL:AL,Услуги!D:D,СВОД!C143,Услуги!F:F,СВОД!E143)+SUMIFS(Услуги!AQ:AQ,Услуги!D:D,СВОД!C143,Услуги!F:F,СВОД!E143)</f>
        <v>0</v>
      </c>
      <c r="M143" s="276">
        <f>SUMIFS('Скорая мед. помощь'!J:J,'Скорая мед. помощь'!E:E,СВОД!C143,'Скорая мед. помощь'!G:G,СВОД!E143)</f>
        <v>0</v>
      </c>
      <c r="N143" s="303">
        <f>SUMIFS('Круглосуточный стационар'!O:O,'Круглосуточный стационар'!D:D,СВОД!C143,'Круглосуточный стационар'!F:F,СВОД!E143)+SUMIFS(ВМП!O:O,ВМП!D:D,СВОД!C143,ВМП!F:F,СВОД!E143)+SUMIFS('Дневной стационар'!O:O,'Дневной стационар'!D:D,СВОД!C143,'Дневной стационар'!F:F,СВОД!E143)+SUMIFS(ЭКО!M:M,ЭКО!D:D,СВОД!C143,ЭКО!F:F,СВОД!E143)+SUMIFS(Диализ!O:O,Диализ!E:E,СВОД!C143,Диализ!G:G,СВОД!E143)+SUMIFS(Поликлиника!CT:CT,Поликлиника!D:D,СВОД!C143,Поликлиника!F:F,СВОД!E143)+SUMIFS('Скорая мед. помощь'!O:O,'Скорая мед. помощь'!E:E,СВОД!C143,'Скорая мед. помощь'!G:G,СВОД!E143)+SUMIFS(Услуги!AV:AV,Услуги!D:D,СВОД!C143,Услуги!F:F,СВОД!E143)</f>
        <v>6330.1502</v>
      </c>
      <c r="O143" s="302">
        <f>SUMIFS(Сверхбаза!L:L,Сверхбаза!C:C,СВОД!C143,Сверхбаза!E:E,СВОД!E143)+SUMIFS(Сверхбаза!M:M,Сверхбаза!C:C,СВОД!C143,Сверхбаза!E:E,СВОД!E143)</f>
        <v>0</v>
      </c>
      <c r="P143" s="276">
        <f>SUMIFS(Сверхбаза!N:N,Сверхбаза!C:C,СВОД!C143,Сверхбаза!E:E,СВОД!E143)</f>
        <v>0</v>
      </c>
      <c r="Q143" s="276">
        <f>SUMIFS(Сверхбаза!P:P,Сверхбаза!C:C,СВОД!C143,Сверхбаза!E:E,СВОД!E143)</f>
        <v>0</v>
      </c>
      <c r="R143" s="276">
        <f>SUMIFS(Сверхбаза!O:O,Сверхбаза!C:C,СВОД!C143,Сверхбаза!E:E,СВОД!E143)</f>
        <v>0</v>
      </c>
      <c r="S143" s="276">
        <f>SUMIFS(Сверхбаза!Q:Q,Сверхбаза!C:C,СВОД!C143,Сверхбаза!E:E,СВОД!E143)</f>
        <v>0</v>
      </c>
      <c r="T143" s="303">
        <f>SUMIFS(Сверхбаза!G:G,Сверхбаза!C:C,СВОД!C143,Сверхбаза!E:E,СВОД!E143)</f>
        <v>0</v>
      </c>
    </row>
    <row r="144" spans="1:20" ht="25.5" outlineLevel="2" x14ac:dyDescent="0.2">
      <c r="A144" s="288">
        <f>VLOOKUP(C144,Округа!B:C,2,FALSE)</f>
        <v>5</v>
      </c>
      <c r="B144" s="361">
        <v>503614</v>
      </c>
      <c r="C144" s="361">
        <v>361701</v>
      </c>
      <c r="D144" s="5" t="s">
        <v>499</v>
      </c>
      <c r="E144" s="349">
        <v>6</v>
      </c>
      <c r="F144" s="350" t="s">
        <v>705</v>
      </c>
      <c r="G144" s="302">
        <f>SUMIFS('Круглосуточный стационар'!J:J,'Круглосуточный стационар'!D:D,СВОД!C144,'Круглосуточный стационар'!F:F,СВОД!E144)/2+SUMIFS(ВМП!J:J,ВМП!D:D,СВОД!C144,ВМП!F:F,СВОД!E144)/2+SUMIFS('Дневной стационар'!J:J,'Дневной стационар'!D:D,СВОД!C144,'Дневной стационар'!F:F,СВОД!E144)/2+SUMIFS(ЭКО!H:H,ЭКО!D:D,СВОД!C144,ЭКО!F:F,СВОД!E144)+SUMIFS(Диализ!J:J,Диализ!E:E,СВОД!C144,Диализ!G:G,СВОД!E144)</f>
        <v>0</v>
      </c>
      <c r="H144" s="276">
        <f>SUMIFS(Поликлиника!H:H,Поликлиника!D:D,СВОД!C144,Поликлиника!F:F,СВОД!E144)</f>
        <v>0</v>
      </c>
      <c r="I144" s="276">
        <f>SUMIFS(Поликлиника!BA:BA,Поликлиника!D:D,СВОД!C144,Поликлиника!F:F,СВОД!E144)</f>
        <v>0</v>
      </c>
      <c r="J144" s="276">
        <f>SUMIFS(Поликлиника!BF:BF,Поликлиника!D:D,СВОД!C144,Поликлиника!F:F,СВОД!E144)</f>
        <v>0</v>
      </c>
      <c r="K144" s="276">
        <f>SUMIFS(Поликлиника!BU:BU,Поликлиника!D:D,СВОД!C144,Поликлиника!F:F,СВОД!E144)</f>
        <v>0</v>
      </c>
      <c r="L144" s="276">
        <f>SUMIFS(Услуги!H:H,Услуги!D:D,СВОД!C144,Услуги!F:F,СВОД!E144)+SUMIFS(Услуги!M:M,Услуги!D:D,СВОД!C144,Услуги!F:F,СВОД!E144)+SUMIFS(Услуги!R:R,Услуги!D:D,СВОД!C144,Услуги!F:F,СВОД!E144)+SUMIFS(Услуги!W:W,Услуги!D:D,СВОД!C144,Услуги!F:F,СВОД!E144)+SUMIFS(Услуги!AB:AB,Услуги!D:D,СВОД!C144,Услуги!F:F,СВОД!E144)+SUMIFS(Услуги!AG:AG,Услуги!D:D,СВОД!C144,Услуги!F:F,СВОД!E144)+SUMIFS(Услуги!AL:AL,Услуги!D:D,СВОД!C144,Услуги!F:F,СВОД!E144)+SUMIFS(Услуги!AQ:AQ,Услуги!D:D,СВОД!C144,Услуги!F:F,СВОД!E144)</f>
        <v>0</v>
      </c>
      <c r="M144" s="276">
        <f>SUMIFS('Скорая мед. помощь'!J:J,'Скорая мед. помощь'!E:E,СВОД!C144,'Скорая мед. помощь'!G:G,СВОД!E144)</f>
        <v>0</v>
      </c>
      <c r="N144" s="303">
        <f>SUMIFS('Круглосуточный стационар'!O:O,'Круглосуточный стационар'!D:D,СВОД!C144,'Круглосуточный стационар'!F:F,СВОД!E144)+SUMIFS(ВМП!O:O,ВМП!D:D,СВОД!C144,ВМП!F:F,СВОД!E144)+SUMIFS('Дневной стационар'!O:O,'Дневной стационар'!D:D,СВОД!C144,'Дневной стационар'!F:F,СВОД!E144)+SUMIFS(ЭКО!M:M,ЭКО!D:D,СВОД!C144,ЭКО!F:F,СВОД!E144)+SUMIFS(Диализ!O:O,Диализ!E:E,СВОД!C144,Диализ!G:G,СВОД!E144)+SUMIFS(Поликлиника!CT:CT,Поликлиника!D:D,СВОД!C144,Поликлиника!F:F,СВОД!E144)+SUMIFS('Скорая мед. помощь'!O:O,'Скорая мед. помощь'!E:E,СВОД!C144,'Скорая мед. помощь'!G:G,СВОД!E144)+SUMIFS(Услуги!AV:AV,Услуги!D:D,СВОД!C144,Услуги!F:F,СВОД!E144)</f>
        <v>0</v>
      </c>
      <c r="O144" s="302">
        <f>SUMIFS(Сверхбаза!L:L,Сверхбаза!C:C,СВОД!C144,Сверхбаза!E:E,СВОД!E144)+SUMIFS(Сверхбаза!M:M,Сверхбаза!C:C,СВОД!C144,Сверхбаза!E:E,СВОД!E144)</f>
        <v>0</v>
      </c>
      <c r="P144" s="276">
        <f>SUMIFS(Сверхбаза!N:N,Сверхбаза!C:C,СВОД!C144,Сверхбаза!E:E,СВОД!E144)</f>
        <v>0</v>
      </c>
      <c r="Q144" s="276">
        <f>SUMIFS(Сверхбаза!P:P,Сверхбаза!C:C,СВОД!C144,Сверхбаза!E:E,СВОД!E144)</f>
        <v>0</v>
      </c>
      <c r="R144" s="276">
        <f>SUMIFS(Сверхбаза!O:O,Сверхбаза!C:C,СВОД!C144,Сверхбаза!E:E,СВОД!E144)</f>
        <v>0</v>
      </c>
      <c r="S144" s="276">
        <f>SUMIFS(Сверхбаза!Q:Q,Сверхбаза!C:C,СВОД!C144,Сверхбаза!E:E,СВОД!E144)</f>
        <v>0</v>
      </c>
      <c r="T144" s="303">
        <f>SUMIFS(Сверхбаза!G:G,Сверхбаза!C:C,СВОД!C144,Сверхбаза!E:E,СВОД!E144)</f>
        <v>0</v>
      </c>
    </row>
    <row r="145" spans="1:20" ht="25.5" outlineLevel="2" x14ac:dyDescent="0.2">
      <c r="A145" s="288">
        <f>VLOOKUP(C145,Округа!B:C,2,FALSE)</f>
        <v>5</v>
      </c>
      <c r="B145" s="361">
        <v>503614</v>
      </c>
      <c r="C145" s="361">
        <v>361701</v>
      </c>
      <c r="D145" s="5" t="s">
        <v>499</v>
      </c>
      <c r="E145" s="349">
        <v>3</v>
      </c>
      <c r="F145" s="350" t="s">
        <v>174</v>
      </c>
      <c r="G145" s="302">
        <f>SUMIFS('Круглосуточный стационар'!J:J,'Круглосуточный стационар'!D:D,СВОД!C145,'Круглосуточный стационар'!F:F,СВОД!E145)/2+SUMIFS(ВМП!J:J,ВМП!D:D,СВОД!C145,ВМП!F:F,СВОД!E145)/2+SUMIFS('Дневной стационар'!J:J,'Дневной стационар'!D:D,СВОД!C145,'Дневной стационар'!F:F,СВОД!E145)/2+SUMIFS(ЭКО!H:H,ЭКО!D:D,СВОД!C145,ЭКО!F:F,СВОД!E145)+SUMIFS(Диализ!J:J,Диализ!E:E,СВОД!C145,Диализ!G:G,СВОД!E145)</f>
        <v>0</v>
      </c>
      <c r="H145" s="276">
        <f>SUMIFS(Поликлиника!H:H,Поликлиника!D:D,СВОД!C145,Поликлиника!F:F,СВОД!E145)</f>
        <v>8346</v>
      </c>
      <c r="I145" s="276">
        <f>SUMIFS(Поликлиника!BA:BA,Поликлиника!D:D,СВОД!C145,Поликлиника!F:F,СВОД!E145)</f>
        <v>0</v>
      </c>
      <c r="J145" s="276">
        <f>SUMIFS(Поликлиника!BF:BF,Поликлиника!D:D,СВОД!C145,Поликлиника!F:F,СВОД!E145)</f>
        <v>14310</v>
      </c>
      <c r="K145" s="276">
        <f>SUMIFS(Поликлиника!BU:BU,Поликлиника!D:D,СВОД!C145,Поликлиника!F:F,СВОД!E145)</f>
        <v>15614</v>
      </c>
      <c r="L145" s="276">
        <f>SUMIFS(Услуги!H:H,Услуги!D:D,СВОД!C145,Услуги!F:F,СВОД!E145)+SUMIFS(Услуги!M:M,Услуги!D:D,СВОД!C145,Услуги!F:F,СВОД!E145)+SUMIFS(Услуги!R:R,Услуги!D:D,СВОД!C145,Услуги!F:F,СВОД!E145)+SUMIFS(Услуги!W:W,Услуги!D:D,СВОД!C145,Услуги!F:F,СВОД!E145)+SUMIFS(Услуги!AB:AB,Услуги!D:D,СВОД!C145,Услуги!F:F,СВОД!E145)+SUMIFS(Услуги!AG:AG,Услуги!D:D,СВОД!C145,Услуги!F:F,СВОД!E145)+SUMIFS(Услуги!AL:AL,Услуги!D:D,СВОД!C145,Услуги!F:F,СВОД!E145)+SUMIFS(Услуги!AQ:AQ,Услуги!D:D,СВОД!C145,Услуги!F:F,СВОД!E145)</f>
        <v>9800</v>
      </c>
      <c r="M145" s="276">
        <f>SUMIFS('Скорая мед. помощь'!J:J,'Скорая мед. помощь'!E:E,СВОД!C145,'Скорая мед. помощь'!G:G,СВОД!E145)</f>
        <v>0</v>
      </c>
      <c r="N145" s="303">
        <f>SUMIFS('Круглосуточный стационар'!O:O,'Круглосуточный стационар'!D:D,СВОД!C145,'Круглосуточный стационар'!F:F,СВОД!E145)+SUMIFS(ВМП!O:O,ВМП!D:D,СВОД!C145,ВМП!F:F,СВОД!E145)+SUMIFS('Дневной стационар'!O:O,'Дневной стационар'!D:D,СВОД!C145,'Дневной стационар'!F:F,СВОД!E145)+SUMIFS(ЭКО!M:M,ЭКО!D:D,СВОД!C145,ЭКО!F:F,СВОД!E145)+SUMIFS(Диализ!O:O,Диализ!E:E,СВОД!C145,Диализ!G:G,СВОД!E145)+SUMIFS(Поликлиника!CT:CT,Поликлиника!D:D,СВОД!C145,Поликлиника!F:F,СВОД!E145)+SUMIFS('Скорая мед. помощь'!O:O,'Скорая мед. помощь'!E:E,СВОД!C145,'Скорая мед. помощь'!G:G,СВОД!E145)+SUMIFS(Услуги!AV:AV,Услуги!D:D,СВОД!C145,Услуги!F:F,СВОД!E145)</f>
        <v>33532.072017715866</v>
      </c>
      <c r="O145" s="302">
        <f>SUMIFS(Сверхбаза!L:L,Сверхбаза!C:C,СВОД!C145,Сверхбаза!E:E,СВОД!E145)+SUMIFS(Сверхбаза!M:M,Сверхбаза!C:C,СВОД!C145,Сверхбаза!E:E,СВОД!E145)</f>
        <v>0</v>
      </c>
      <c r="P145" s="276">
        <f>SUMIFS(Сверхбаза!N:N,Сверхбаза!C:C,СВОД!C145,Сверхбаза!E:E,СВОД!E145)</f>
        <v>0</v>
      </c>
      <c r="Q145" s="276">
        <f>SUMIFS(Сверхбаза!P:P,Сверхбаза!C:C,СВОД!C145,Сверхбаза!E:E,СВОД!E145)</f>
        <v>0</v>
      </c>
      <c r="R145" s="276">
        <f>SUMIFS(Сверхбаза!O:O,Сверхбаза!C:C,СВОД!C145,Сверхбаза!E:E,СВОД!E145)</f>
        <v>0</v>
      </c>
      <c r="S145" s="276">
        <f>SUMIFS(Сверхбаза!Q:Q,Сверхбаза!C:C,СВОД!C145,Сверхбаза!E:E,СВОД!E145)</f>
        <v>0</v>
      </c>
      <c r="T145" s="303">
        <f>SUMIFS(Сверхбаза!G:G,Сверхбаза!C:C,СВОД!C145,Сверхбаза!E:E,СВОД!E145)</f>
        <v>0</v>
      </c>
    </row>
    <row r="146" spans="1:20" outlineLevel="2" x14ac:dyDescent="0.2">
      <c r="A146" s="288">
        <f>VLOOKUP(C146,Округа!B:C,2,FALSE)</f>
        <v>5</v>
      </c>
      <c r="B146" s="361">
        <v>503614</v>
      </c>
      <c r="C146" s="361">
        <v>361701</v>
      </c>
      <c r="D146" s="5" t="s">
        <v>499</v>
      </c>
      <c r="E146" s="349">
        <v>7</v>
      </c>
      <c r="F146" s="350" t="s">
        <v>706</v>
      </c>
      <c r="G146" s="302">
        <f>SUMIFS('Круглосуточный стационар'!J:J,'Круглосуточный стационар'!D:D,СВОД!C146,'Круглосуточный стационар'!F:F,СВОД!E146)/2+SUMIFS(ВМП!J:J,ВМП!D:D,СВОД!C146,ВМП!F:F,СВОД!E146)/2+SUMIFS('Дневной стационар'!J:J,'Дневной стационар'!D:D,СВОД!C146,'Дневной стационар'!F:F,СВОД!E146)/2+SUMIFS(ЭКО!H:H,ЭКО!D:D,СВОД!C146,ЭКО!F:F,СВОД!E146)+SUMIFS(Диализ!J:J,Диализ!E:E,СВОД!C146,Диализ!G:G,СВОД!E146)</f>
        <v>0</v>
      </c>
      <c r="H146" s="276">
        <f>SUMIFS(Поликлиника!H:H,Поликлиника!D:D,СВОД!C146,Поликлиника!F:F,СВОД!E146)</f>
        <v>0</v>
      </c>
      <c r="I146" s="276">
        <f>SUMIFS(Поликлиника!BA:BA,Поликлиника!D:D,СВОД!C146,Поликлиника!F:F,СВОД!E146)</f>
        <v>0</v>
      </c>
      <c r="J146" s="276">
        <f>SUMIFS(Поликлиника!BF:BF,Поликлиника!D:D,СВОД!C146,Поликлиника!F:F,СВОД!E146)</f>
        <v>0</v>
      </c>
      <c r="K146" s="276">
        <f>SUMIFS(Поликлиника!BU:BU,Поликлиника!D:D,СВОД!C146,Поликлиника!F:F,СВОД!E146)</f>
        <v>0</v>
      </c>
      <c r="L146" s="276">
        <f>SUMIFS(Услуги!H:H,Услуги!D:D,СВОД!C146,Услуги!F:F,СВОД!E146)+SUMIFS(Услуги!M:M,Услуги!D:D,СВОД!C146,Услуги!F:F,СВОД!E146)+SUMIFS(Услуги!R:R,Услуги!D:D,СВОД!C146,Услуги!F:F,СВОД!E146)+SUMIFS(Услуги!W:W,Услуги!D:D,СВОД!C146,Услуги!F:F,СВОД!E146)+SUMIFS(Услуги!AB:AB,Услуги!D:D,СВОД!C146,Услуги!F:F,СВОД!E146)+SUMIFS(Услуги!AG:AG,Услуги!D:D,СВОД!C146,Услуги!F:F,СВОД!E146)+SUMIFS(Услуги!AL:AL,Услуги!D:D,СВОД!C146,Услуги!F:F,СВОД!E146)+SUMIFS(Услуги!AQ:AQ,Услуги!D:D,СВОД!C146,Услуги!F:F,СВОД!E146)</f>
        <v>0</v>
      </c>
      <c r="M146" s="276">
        <f>SUMIFS('Скорая мед. помощь'!J:J,'Скорая мед. помощь'!E:E,СВОД!C146,'Скорая мед. помощь'!G:G,СВОД!E146)</f>
        <v>0</v>
      </c>
      <c r="N146" s="303">
        <f>SUMIFS('Круглосуточный стационар'!O:O,'Круглосуточный стационар'!D:D,СВОД!C146,'Круглосуточный стационар'!F:F,СВОД!E146)+SUMIFS(ВМП!O:O,ВМП!D:D,СВОД!C146,ВМП!F:F,СВОД!E146)+SUMIFS('Дневной стационар'!O:O,'Дневной стационар'!D:D,СВОД!C146,'Дневной стационар'!F:F,СВОД!E146)+SUMIFS(ЭКО!M:M,ЭКО!D:D,СВОД!C146,ЭКО!F:F,СВОД!E146)+SUMIFS(Диализ!O:O,Диализ!E:E,СВОД!C146,Диализ!G:G,СВОД!E146)+SUMIFS(Поликлиника!CT:CT,Поликлиника!D:D,СВОД!C146,Поликлиника!F:F,СВОД!E146)+SUMIFS('Скорая мед. помощь'!O:O,'Скорая мед. помощь'!E:E,СВОД!C146,'Скорая мед. помощь'!G:G,СВОД!E146)+SUMIFS(Услуги!AV:AV,Услуги!D:D,СВОД!C146,Услуги!F:F,СВОД!E146)</f>
        <v>0</v>
      </c>
      <c r="O146" s="302">
        <f>SUMIFS(Сверхбаза!L:L,Сверхбаза!C:C,СВОД!C146,Сверхбаза!E:E,СВОД!E146)+SUMIFS(Сверхбаза!M:M,Сверхбаза!C:C,СВОД!C146,Сверхбаза!E:E,СВОД!E146)</f>
        <v>0</v>
      </c>
      <c r="P146" s="276">
        <f>SUMIFS(Сверхбаза!N:N,Сверхбаза!C:C,СВОД!C146,Сверхбаза!E:E,СВОД!E146)</f>
        <v>0</v>
      </c>
      <c r="Q146" s="276">
        <f>SUMIFS(Сверхбаза!P:P,Сверхбаза!C:C,СВОД!C146,Сверхбаза!E:E,СВОД!E146)</f>
        <v>0</v>
      </c>
      <c r="R146" s="276">
        <f>SUMIFS(Сверхбаза!O:O,Сверхбаза!C:C,СВОД!C146,Сверхбаза!E:E,СВОД!E146)</f>
        <v>0</v>
      </c>
      <c r="S146" s="276">
        <f>SUMIFS(Сверхбаза!Q:Q,Сверхбаза!C:C,СВОД!C146,Сверхбаза!E:E,СВОД!E146)</f>
        <v>0</v>
      </c>
      <c r="T146" s="303">
        <f>SUMIFS(Сверхбаза!G:G,Сверхбаза!C:C,СВОД!C146,Сверхбаза!E:E,СВОД!E146)</f>
        <v>0</v>
      </c>
    </row>
    <row r="147" spans="1:20" outlineLevel="2" x14ac:dyDescent="0.2">
      <c r="A147" s="288">
        <f>VLOOKUP(C147,Округа!B:C,2,FALSE)</f>
        <v>5</v>
      </c>
      <c r="B147" s="361">
        <v>503614</v>
      </c>
      <c r="C147" s="361">
        <v>361701</v>
      </c>
      <c r="D147" s="5" t="s">
        <v>499</v>
      </c>
      <c r="E147" s="349">
        <v>70</v>
      </c>
      <c r="F147" s="350" t="s">
        <v>707</v>
      </c>
      <c r="G147" s="302">
        <f>SUMIFS('Круглосуточный стационар'!J:J,'Круглосуточный стационар'!D:D,СВОД!C147,'Круглосуточный стационар'!F:F,СВОД!E147)/2+SUMIFS(ВМП!J:J,ВМП!D:D,СВОД!C147,ВМП!F:F,СВОД!E147)/2+SUMIFS('Дневной стационар'!J:J,'Дневной стационар'!D:D,СВОД!C147,'Дневной стационар'!F:F,СВОД!E147)/2+SUMIFS(ЭКО!H:H,ЭКО!D:D,СВОД!C147,ЭКО!F:F,СВОД!E147)+SUMIFS(Диализ!J:J,Диализ!E:E,СВОД!C147,Диализ!G:G,СВОД!E147)</f>
        <v>0</v>
      </c>
      <c r="H147" s="276">
        <f>SUMIFS(Поликлиника!H:H,Поликлиника!D:D,СВОД!C147,Поликлиника!F:F,СВОД!E147)</f>
        <v>0</v>
      </c>
      <c r="I147" s="276">
        <f>SUMIFS(Поликлиника!BA:BA,Поликлиника!D:D,СВОД!C147,Поликлиника!F:F,СВОД!E147)</f>
        <v>0</v>
      </c>
      <c r="J147" s="276">
        <f>SUMIFS(Поликлиника!BF:BF,Поликлиника!D:D,СВОД!C147,Поликлиника!F:F,СВОД!E147)</f>
        <v>0</v>
      </c>
      <c r="K147" s="276">
        <f>SUMIFS(Поликлиника!BU:BU,Поликлиника!D:D,СВОД!C147,Поликлиника!F:F,СВОД!E147)</f>
        <v>0</v>
      </c>
      <c r="L147" s="276">
        <f>SUMIFS(Услуги!H:H,Услуги!D:D,СВОД!C147,Услуги!F:F,СВОД!E147)+SUMIFS(Услуги!M:M,Услуги!D:D,СВОД!C147,Услуги!F:F,СВОД!E147)+SUMIFS(Услуги!R:R,Услуги!D:D,СВОД!C147,Услуги!F:F,СВОД!E147)+SUMIFS(Услуги!W:W,Услуги!D:D,СВОД!C147,Услуги!F:F,СВОД!E147)+SUMIFS(Услуги!AB:AB,Услуги!D:D,СВОД!C147,Услуги!F:F,СВОД!E147)+SUMIFS(Услуги!AG:AG,Услуги!D:D,СВОД!C147,Услуги!F:F,СВОД!E147)+SUMIFS(Услуги!AL:AL,Услуги!D:D,СВОД!C147,Услуги!F:F,СВОД!E147)+SUMIFS(Услуги!AQ:AQ,Услуги!D:D,СВОД!C147,Услуги!F:F,СВОД!E147)</f>
        <v>0</v>
      </c>
      <c r="M147" s="276">
        <f>SUMIFS('Скорая мед. помощь'!J:J,'Скорая мед. помощь'!E:E,СВОД!C147,'Скорая мед. помощь'!G:G,СВОД!E147)</f>
        <v>0</v>
      </c>
      <c r="N147" s="303">
        <f>SUMIFS('Круглосуточный стационар'!O:O,'Круглосуточный стационар'!D:D,СВОД!C147,'Круглосуточный стационар'!F:F,СВОД!E147)+SUMIFS(ВМП!O:O,ВМП!D:D,СВОД!C147,ВМП!F:F,СВОД!E147)+SUMIFS('Дневной стационар'!O:O,'Дневной стационар'!D:D,СВОД!C147,'Дневной стационар'!F:F,СВОД!E147)+SUMIFS(ЭКО!M:M,ЭКО!D:D,СВОД!C147,ЭКО!F:F,СВОД!E147)+SUMIFS(Диализ!O:O,Диализ!E:E,СВОД!C147,Диализ!G:G,СВОД!E147)+SUMIFS(Поликлиника!CT:CT,Поликлиника!D:D,СВОД!C147,Поликлиника!F:F,СВОД!E147)+SUMIFS('Скорая мед. помощь'!O:O,'Скорая мед. помощь'!E:E,СВОД!C147,'Скорая мед. помощь'!G:G,СВОД!E147)+SUMIFS(Услуги!AV:AV,Услуги!D:D,СВОД!C147,Услуги!F:F,СВОД!E147)</f>
        <v>0</v>
      </c>
      <c r="O147" s="302">
        <f>SUMIFS(Сверхбаза!L:L,Сверхбаза!C:C,СВОД!C147,Сверхбаза!E:E,СВОД!E147)+SUMIFS(Сверхбаза!M:M,Сверхбаза!C:C,СВОД!C147,Сверхбаза!E:E,СВОД!E147)</f>
        <v>0</v>
      </c>
      <c r="P147" s="276">
        <f>SUMIFS(Сверхбаза!N:N,Сверхбаза!C:C,СВОД!C147,Сверхбаза!E:E,СВОД!E147)</f>
        <v>0</v>
      </c>
      <c r="Q147" s="276">
        <f>SUMIFS(Сверхбаза!P:P,Сверхбаза!C:C,СВОД!C147,Сверхбаза!E:E,СВОД!E147)</f>
        <v>0</v>
      </c>
      <c r="R147" s="276">
        <f>SUMIFS(Сверхбаза!O:O,Сверхбаза!C:C,СВОД!C147,Сверхбаза!E:E,СВОД!E147)</f>
        <v>0</v>
      </c>
      <c r="S147" s="276">
        <f>SUMIFS(Сверхбаза!Q:Q,Сверхбаза!C:C,СВОД!C147,Сверхбаза!E:E,СВОД!E147)</f>
        <v>0</v>
      </c>
      <c r="T147" s="303">
        <f>SUMIFS(Сверхбаза!G:G,Сверхбаза!C:C,СВОД!C147,Сверхбаза!E:E,СВОД!E147)</f>
        <v>0</v>
      </c>
    </row>
    <row r="148" spans="1:20" outlineLevel="2" x14ac:dyDescent="0.2">
      <c r="A148" s="288">
        <f>VLOOKUP(C148,Округа!B:C,2,FALSE)</f>
        <v>5</v>
      </c>
      <c r="B148" s="361">
        <v>503614</v>
      </c>
      <c r="C148" s="361">
        <v>361701</v>
      </c>
      <c r="D148" s="5" t="s">
        <v>499</v>
      </c>
      <c r="E148" s="349">
        <v>94</v>
      </c>
      <c r="F148" s="350" t="s">
        <v>157</v>
      </c>
      <c r="G148" s="302">
        <f>SUMIFS('Круглосуточный стационар'!J:J,'Круглосуточный стационар'!D:D,СВОД!C148,'Круглосуточный стационар'!F:F,СВОД!E148)/2+SUMIFS(ВМП!J:J,ВМП!D:D,СВОД!C148,ВМП!F:F,СВОД!E148)/2+SUMIFS('Дневной стационар'!J:J,'Дневной стационар'!D:D,СВОД!C148,'Дневной стационар'!F:F,СВОД!E148)/2+SUMIFS(ЭКО!H:H,ЭКО!D:D,СВОД!C148,ЭКО!F:F,СВОД!E148)+SUMIFS(Диализ!J:J,Диализ!E:E,СВОД!C148,Диализ!G:G,СВОД!E148)</f>
        <v>0</v>
      </c>
      <c r="H148" s="276">
        <f>SUMIFS(Поликлиника!H:H,Поликлиника!D:D,СВОД!C148,Поликлиника!F:F,СВОД!E148)</f>
        <v>0</v>
      </c>
      <c r="I148" s="276">
        <f>SUMIFS(Поликлиника!BA:BA,Поликлиника!D:D,СВОД!C148,Поликлиника!F:F,СВОД!E148)</f>
        <v>0</v>
      </c>
      <c r="J148" s="276">
        <f>SUMIFS(Поликлиника!BF:BF,Поликлиника!D:D,СВОД!C148,Поликлиника!F:F,СВОД!E148)</f>
        <v>0</v>
      </c>
      <c r="K148" s="276">
        <f>SUMIFS(Поликлиника!BU:BU,Поликлиника!D:D,СВОД!C148,Поликлиника!F:F,СВОД!E148)</f>
        <v>0</v>
      </c>
      <c r="L148" s="276">
        <f>SUMIFS(Услуги!H:H,Услуги!D:D,СВОД!C148,Услуги!F:F,СВОД!E148)+SUMIFS(Услуги!M:M,Услуги!D:D,СВОД!C148,Услуги!F:F,СВОД!E148)+SUMIFS(Услуги!R:R,Услуги!D:D,СВОД!C148,Услуги!F:F,СВОД!E148)+SUMIFS(Услуги!W:W,Услуги!D:D,СВОД!C148,Услуги!F:F,СВОД!E148)+SUMIFS(Услуги!AB:AB,Услуги!D:D,СВОД!C148,Услуги!F:F,СВОД!E148)+SUMIFS(Услуги!AG:AG,Услуги!D:D,СВОД!C148,Услуги!F:F,СВОД!E148)+SUMIFS(Услуги!AL:AL,Услуги!D:D,СВОД!C148,Услуги!F:F,СВОД!E148)+SUMIFS(Услуги!AQ:AQ,Услуги!D:D,СВОД!C148,Услуги!F:F,СВОД!E148)</f>
        <v>0</v>
      </c>
      <c r="M148" s="276">
        <f>SUMIFS('Скорая мед. помощь'!J:J,'Скорая мед. помощь'!E:E,СВОД!C148,'Скорая мед. помощь'!G:G,СВОД!E148)</f>
        <v>0</v>
      </c>
      <c r="N148" s="303">
        <f>SUMIFS('Круглосуточный стационар'!O:O,'Круглосуточный стационар'!D:D,СВОД!C148,'Круглосуточный стационар'!F:F,СВОД!E148)+SUMIFS(ВМП!O:O,ВМП!D:D,СВОД!C148,ВМП!F:F,СВОД!E148)+SUMIFS('Дневной стационар'!O:O,'Дневной стационар'!D:D,СВОД!C148,'Дневной стационар'!F:F,СВОД!E148)+SUMIFS(ЭКО!M:M,ЭКО!D:D,СВОД!C148,ЭКО!F:F,СВОД!E148)+SUMIFS(Диализ!O:O,Диализ!E:E,СВОД!C148,Диализ!G:G,СВОД!E148)+SUMIFS(Поликлиника!CT:CT,Поликлиника!D:D,СВОД!C148,Поликлиника!F:F,СВОД!E148)+SUMIFS('Скорая мед. помощь'!O:O,'Скорая мед. помощь'!E:E,СВОД!C148,'Скорая мед. помощь'!G:G,СВОД!E148)+SUMIFS(Услуги!AV:AV,Услуги!D:D,СВОД!C148,Услуги!F:F,СВОД!E148)</f>
        <v>0</v>
      </c>
      <c r="O148" s="302">
        <f>SUMIFS(Сверхбаза!L:L,Сверхбаза!C:C,СВОД!C148,Сверхбаза!E:E,СВОД!E148)+SUMIFS(Сверхбаза!M:M,Сверхбаза!C:C,СВОД!C148,Сверхбаза!E:E,СВОД!E148)</f>
        <v>0</v>
      </c>
      <c r="P148" s="276">
        <f>SUMIFS(Сверхбаза!N:N,Сверхбаза!C:C,СВОД!C148,Сверхбаза!E:E,СВОД!E148)</f>
        <v>0</v>
      </c>
      <c r="Q148" s="276">
        <f>SUMIFS(Сверхбаза!P:P,Сверхбаза!C:C,СВОД!C148,Сверхбаза!E:E,СВОД!E148)</f>
        <v>0</v>
      </c>
      <c r="R148" s="276">
        <f>SUMIFS(Сверхбаза!O:O,Сверхбаза!C:C,СВОД!C148,Сверхбаза!E:E,СВОД!E148)</f>
        <v>0</v>
      </c>
      <c r="S148" s="276">
        <f>SUMIFS(Сверхбаза!Q:Q,Сверхбаза!C:C,СВОД!C148,Сверхбаза!E:E,СВОД!E148)</f>
        <v>0</v>
      </c>
      <c r="T148" s="303">
        <f>SUMIFS(Сверхбаза!G:G,Сверхбаза!C:C,СВОД!C148,Сверхбаза!E:E,СВОД!E148)</f>
        <v>0</v>
      </c>
    </row>
    <row r="149" spans="1:20" outlineLevel="1" x14ac:dyDescent="0.2">
      <c r="A149" s="289"/>
      <c r="B149" s="279"/>
      <c r="C149" s="279" t="str">
        <f>CONCATENATE(C148," ","Итог")</f>
        <v>361701 Итог</v>
      </c>
      <c r="D149" s="280"/>
      <c r="E149" s="351"/>
      <c r="F149" s="352"/>
      <c r="G149" s="304"/>
      <c r="H149" s="281"/>
      <c r="I149" s="281"/>
      <c r="J149" s="281"/>
      <c r="K149" s="281"/>
      <c r="L149" s="281"/>
      <c r="M149" s="281"/>
      <c r="N149" s="305">
        <f>SUBTOTAL(9,N141:N148)</f>
        <v>292336.14524764655</v>
      </c>
      <c r="O149" s="304"/>
      <c r="P149" s="281"/>
      <c r="Q149" s="281"/>
      <c r="R149" s="281"/>
      <c r="S149" s="281"/>
      <c r="T149" s="305">
        <f>SUBTOTAL(9,T141:T148)</f>
        <v>0</v>
      </c>
    </row>
    <row r="150" spans="1:20" ht="25.5" outlineLevel="2" x14ac:dyDescent="0.2">
      <c r="A150" s="287">
        <f>VLOOKUP(C150,Округа!B:C,2,FALSE)</f>
        <v>5</v>
      </c>
      <c r="B150" s="8">
        <v>503616</v>
      </c>
      <c r="C150" s="8">
        <v>361901</v>
      </c>
      <c r="D150" s="9" t="s">
        <v>347</v>
      </c>
      <c r="E150" s="347">
        <f t="shared" ref="E150:F157" si="0">E141</f>
        <v>1</v>
      </c>
      <c r="F150" s="348" t="str">
        <f t="shared" si="0"/>
        <v>Круглосуточный стационар</v>
      </c>
      <c r="G150" s="300">
        <f>SUMIFS('Круглосуточный стационар'!J:J,'Круглосуточный стационар'!D:D,СВОД!C150,'Круглосуточный стационар'!F:F,СВОД!E150)/2+SUMIFS(ВМП!J:J,ВМП!D:D,СВОД!C150,ВМП!F:F,СВОД!E150)/2+SUMIFS('Дневной стационар'!J:J,'Дневной стационар'!D:D,СВОД!C150,'Дневной стационар'!F:F,СВОД!E150)/2+SUMIFS(ЭКО!H:H,ЭКО!D:D,СВОД!C150,ЭКО!F:F,СВОД!E150)+SUMIFS(Диализ!J:J,Диализ!E:E,СВОД!C150,Диализ!G:G,СВОД!E150)</f>
        <v>0</v>
      </c>
      <c r="H150" s="278">
        <f>SUMIFS(Поликлиника!H:H,Поликлиника!D:D,СВОД!C150,Поликлиника!F:F,СВОД!E150)</f>
        <v>0</v>
      </c>
      <c r="I150" s="278">
        <f>SUMIFS(Поликлиника!BA:BA,Поликлиника!D:D,СВОД!C150,Поликлиника!F:F,СВОД!E150)</f>
        <v>0</v>
      </c>
      <c r="J150" s="278">
        <f>SUMIFS(Поликлиника!BF:BF,Поликлиника!D:D,СВОД!C150,Поликлиника!F:F,СВОД!E150)</f>
        <v>0</v>
      </c>
      <c r="K150" s="278">
        <f>SUMIFS(Поликлиника!BU:BU,Поликлиника!D:D,СВОД!C150,Поликлиника!F:F,СВОД!E150)</f>
        <v>0</v>
      </c>
      <c r="L150" s="278">
        <f>SUMIFS(Услуги!H:H,Услуги!D:D,СВОД!C150,Услуги!F:F,СВОД!E150)+SUMIFS(Услуги!M:M,Услуги!D:D,СВОД!C150,Услуги!F:F,СВОД!E150)+SUMIFS(Услуги!R:R,Услуги!D:D,СВОД!C150,Услуги!F:F,СВОД!E150)+SUMIFS(Услуги!W:W,Услуги!D:D,СВОД!C150,Услуги!F:F,СВОД!E150)+SUMIFS(Услуги!AB:AB,Услуги!D:D,СВОД!C150,Услуги!F:F,СВОД!E150)+SUMIFS(Услуги!AG:AG,Услуги!D:D,СВОД!C150,Услуги!F:F,СВОД!E150)+SUMIFS(Услуги!AL:AL,Услуги!D:D,СВОД!C150,Услуги!F:F,СВОД!E150)+SUMIFS(Услуги!AQ:AQ,Услуги!D:D,СВОД!C150,Услуги!F:F,СВОД!E150)</f>
        <v>0</v>
      </c>
      <c r="M150" s="278">
        <f>SUMIFS('Скорая мед. помощь'!J:J,'Скорая мед. помощь'!E:E,СВОД!C150,'Скорая мед. помощь'!G:G,СВОД!E150)</f>
        <v>0</v>
      </c>
      <c r="N150" s="301">
        <f>SUMIFS('Круглосуточный стационар'!O:O,'Круглосуточный стационар'!D:D,СВОД!C150,'Круглосуточный стационар'!F:F,СВОД!E150)+SUMIFS(ВМП!O:O,ВМП!D:D,СВОД!C150,ВМП!F:F,СВОД!E150)+SUMIFS('Дневной стационар'!O:O,'Дневной стационар'!D:D,СВОД!C150,'Дневной стационар'!F:F,СВОД!E150)+SUMIFS(ЭКО!M:M,ЭКО!D:D,СВОД!C150,ЭКО!F:F,СВОД!E150)+SUMIFS(Диализ!O:O,Диализ!E:E,СВОД!C150,Диализ!G:G,СВОД!E150)+SUMIFS(Поликлиника!CT:CT,Поликлиника!D:D,СВОД!C150,Поликлиника!F:F,СВОД!E150)+SUMIFS('Скорая мед. помощь'!O:O,'Скорая мед. помощь'!E:E,СВОД!C150,'Скорая мед. помощь'!G:G,СВОД!E150)+SUMIFS(Услуги!AV:AV,Услуги!D:D,СВОД!C150,Услуги!F:F,СВОД!E150)</f>
        <v>0</v>
      </c>
      <c r="O150" s="300">
        <f>SUMIFS(Сверхбаза!L:L,Сверхбаза!C:C,СВОД!C150,Сверхбаза!E:E,СВОД!E150)+SUMIFS(Сверхбаза!M:M,Сверхбаза!C:C,СВОД!C150,Сверхбаза!E:E,СВОД!E150)</f>
        <v>979</v>
      </c>
      <c r="P150" s="278">
        <f>SUMIFS(Сверхбаза!N:N,Сверхбаза!C:C,СВОД!C150,Сверхбаза!E:E,СВОД!E150)</f>
        <v>0</v>
      </c>
      <c r="Q150" s="278">
        <f>SUMIFS(Сверхбаза!P:P,Сверхбаза!C:C,СВОД!C150,Сверхбаза!E:E,СВОД!E150)</f>
        <v>0</v>
      </c>
      <c r="R150" s="278">
        <f>SUMIFS(Сверхбаза!O:O,Сверхбаза!C:C,СВОД!C150,Сверхбаза!E:E,СВОД!E150)</f>
        <v>0</v>
      </c>
      <c r="S150" s="278">
        <f>SUMIFS(Сверхбаза!Q:Q,Сверхбаза!C:C,СВОД!C150,Сверхбаза!E:E,СВОД!E150)</f>
        <v>0</v>
      </c>
      <c r="T150" s="301">
        <f>SUMIFS(Сверхбаза!G:G,Сверхбаза!C:C,СВОД!C150,Сверхбаза!E:E,СВОД!E150)</f>
        <v>56394.853000000003</v>
      </c>
    </row>
    <row r="151" spans="1:20" ht="25.5" outlineLevel="2" x14ac:dyDescent="0.2">
      <c r="A151" s="288">
        <f>VLOOKUP(C151,Округа!B:C,2,FALSE)</f>
        <v>5</v>
      </c>
      <c r="B151" s="361">
        <f t="shared" ref="B151:D157" si="1">B150</f>
        <v>503616</v>
      </c>
      <c r="C151" s="361">
        <f t="shared" si="1"/>
        <v>361901</v>
      </c>
      <c r="D151" s="5" t="str">
        <f t="shared" si="1"/>
        <v>ГАУЗ МО "ПОДОЛЬСКИЙ НАРКОЛОГИЧЕСКИЙ ДИСПАНСЕР"</v>
      </c>
      <c r="E151" s="349">
        <f t="shared" si="0"/>
        <v>13</v>
      </c>
      <c r="F151" s="350" t="str">
        <f t="shared" si="0"/>
        <v>Круглосуточный стационар ВМП</v>
      </c>
      <c r="G151" s="302">
        <f>SUMIFS('Круглосуточный стационар'!J:J,'Круглосуточный стационар'!D:D,СВОД!C151,'Круглосуточный стационар'!F:F,СВОД!E151)/2+SUMIFS(ВМП!J:J,ВМП!D:D,СВОД!C151,ВМП!F:F,СВОД!E151)/2+SUMIFS('Дневной стационар'!J:J,'Дневной стационар'!D:D,СВОД!C151,'Дневной стационар'!F:F,СВОД!E151)/2+SUMIFS(ЭКО!H:H,ЭКО!D:D,СВОД!C151,ЭКО!F:F,СВОД!E151)+SUMIFS(Диализ!J:J,Диализ!E:E,СВОД!C151,Диализ!G:G,СВОД!E151)</f>
        <v>0</v>
      </c>
      <c r="H151" s="276">
        <f>SUMIFS(Поликлиника!H:H,Поликлиника!D:D,СВОД!C151,Поликлиника!F:F,СВОД!E151)</f>
        <v>0</v>
      </c>
      <c r="I151" s="276">
        <f>SUMIFS(Поликлиника!BA:BA,Поликлиника!D:D,СВОД!C151,Поликлиника!F:F,СВОД!E151)</f>
        <v>0</v>
      </c>
      <c r="J151" s="276">
        <f>SUMIFS(Поликлиника!BF:BF,Поликлиника!D:D,СВОД!C151,Поликлиника!F:F,СВОД!E151)</f>
        <v>0</v>
      </c>
      <c r="K151" s="276">
        <f>SUMIFS(Поликлиника!BU:BU,Поликлиника!D:D,СВОД!C151,Поликлиника!F:F,СВОД!E151)</f>
        <v>0</v>
      </c>
      <c r="L151" s="276">
        <f>SUMIFS(Услуги!H:H,Услуги!D:D,СВОД!C151,Услуги!F:F,СВОД!E151)+SUMIFS(Услуги!M:M,Услуги!D:D,СВОД!C151,Услуги!F:F,СВОД!E151)+SUMIFS(Услуги!R:R,Услуги!D:D,СВОД!C151,Услуги!F:F,СВОД!E151)+SUMIFS(Услуги!W:W,Услуги!D:D,СВОД!C151,Услуги!F:F,СВОД!E151)+SUMIFS(Услуги!AB:AB,Услуги!D:D,СВОД!C151,Услуги!F:F,СВОД!E151)+SUMIFS(Услуги!AG:AG,Услуги!D:D,СВОД!C151,Услуги!F:F,СВОД!E151)+SUMIFS(Услуги!AL:AL,Услуги!D:D,СВОД!C151,Услуги!F:F,СВОД!E151)+SUMIFS(Услуги!AQ:AQ,Услуги!D:D,СВОД!C151,Услуги!F:F,СВОД!E151)</f>
        <v>0</v>
      </c>
      <c r="M151" s="276">
        <f>SUMIFS('Скорая мед. помощь'!J:J,'Скорая мед. помощь'!E:E,СВОД!C151,'Скорая мед. помощь'!G:G,СВОД!E151)</f>
        <v>0</v>
      </c>
      <c r="N151" s="303">
        <f>SUMIFS('Круглосуточный стационар'!O:O,'Круглосуточный стационар'!D:D,СВОД!C151,'Круглосуточный стационар'!F:F,СВОД!E151)+SUMIFS(ВМП!O:O,ВМП!D:D,СВОД!C151,ВМП!F:F,СВОД!E151)+SUMIFS('Дневной стационар'!O:O,'Дневной стационар'!D:D,СВОД!C151,'Дневной стационар'!F:F,СВОД!E151)+SUMIFS(ЭКО!M:M,ЭКО!D:D,СВОД!C151,ЭКО!F:F,СВОД!E151)+SUMIFS(Диализ!O:O,Диализ!E:E,СВОД!C151,Диализ!G:G,СВОД!E151)+SUMIFS(Поликлиника!CT:CT,Поликлиника!D:D,СВОД!C151,Поликлиника!F:F,СВОД!E151)+SUMIFS('Скорая мед. помощь'!O:O,'Скорая мед. помощь'!E:E,СВОД!C151,'Скорая мед. помощь'!G:G,СВОД!E151)+SUMIFS(Услуги!AV:AV,Услуги!D:D,СВОД!C151,Услуги!F:F,СВОД!E151)</f>
        <v>0</v>
      </c>
      <c r="O151" s="302">
        <f>SUMIFS(Сверхбаза!L:L,Сверхбаза!C:C,СВОД!C151,Сверхбаза!E:E,СВОД!E151)+SUMIFS(Сверхбаза!M:M,Сверхбаза!C:C,СВОД!C151,Сверхбаза!E:E,СВОД!E151)</f>
        <v>0</v>
      </c>
      <c r="P151" s="276">
        <f>SUMIFS(Сверхбаза!N:N,Сверхбаза!C:C,СВОД!C151,Сверхбаза!E:E,СВОД!E151)</f>
        <v>0</v>
      </c>
      <c r="Q151" s="276">
        <f>SUMIFS(Сверхбаза!P:P,Сверхбаза!C:C,СВОД!C151,Сверхбаза!E:E,СВОД!E151)</f>
        <v>0</v>
      </c>
      <c r="R151" s="276">
        <f>SUMIFS(Сверхбаза!O:O,Сверхбаза!C:C,СВОД!C151,Сверхбаза!E:E,СВОД!E151)</f>
        <v>0</v>
      </c>
      <c r="S151" s="276">
        <f>SUMIFS(Сверхбаза!Q:Q,Сверхбаза!C:C,СВОД!C151,Сверхбаза!E:E,СВОД!E151)</f>
        <v>0</v>
      </c>
      <c r="T151" s="303">
        <f>SUMIFS(Сверхбаза!G:G,Сверхбаза!C:C,СВОД!C151,Сверхбаза!E:E,СВОД!E151)</f>
        <v>0</v>
      </c>
    </row>
    <row r="152" spans="1:20" ht="25.5" outlineLevel="2" x14ac:dyDescent="0.2">
      <c r="A152" s="288">
        <f>VLOOKUP(C152,Округа!B:C,2,FALSE)</f>
        <v>5</v>
      </c>
      <c r="B152" s="361">
        <f t="shared" si="1"/>
        <v>503616</v>
      </c>
      <c r="C152" s="361">
        <f t="shared" si="1"/>
        <v>361901</v>
      </c>
      <c r="D152" s="5" t="str">
        <f t="shared" si="1"/>
        <v>ГАУЗ МО "ПОДОЛЬСКИЙ НАРКОЛОГИЧЕСКИЙ ДИСПАНСЕР"</v>
      </c>
      <c r="E152" s="349">
        <f t="shared" si="0"/>
        <v>2</v>
      </c>
      <c r="F152" s="350" t="str">
        <f t="shared" si="0"/>
        <v>Дневной стационар</v>
      </c>
      <c r="G152" s="302">
        <f>SUMIFS('Круглосуточный стационар'!J:J,'Круглосуточный стационар'!D:D,СВОД!C152,'Круглосуточный стационар'!F:F,СВОД!E152)/2+SUMIFS(ВМП!J:J,ВМП!D:D,СВОД!C152,ВМП!F:F,СВОД!E152)/2+SUMIFS('Дневной стационар'!J:J,'Дневной стационар'!D:D,СВОД!C152,'Дневной стационар'!F:F,СВОД!E152)/2+SUMIFS(ЭКО!H:H,ЭКО!D:D,СВОД!C152,ЭКО!F:F,СВОД!E152)+SUMIFS(Диализ!J:J,Диализ!E:E,СВОД!C152,Диализ!G:G,СВОД!E152)</f>
        <v>0</v>
      </c>
      <c r="H152" s="276">
        <f>SUMIFS(Поликлиника!H:H,Поликлиника!D:D,СВОД!C152,Поликлиника!F:F,СВОД!E152)</f>
        <v>0</v>
      </c>
      <c r="I152" s="276">
        <f>SUMIFS(Поликлиника!BA:BA,Поликлиника!D:D,СВОД!C152,Поликлиника!F:F,СВОД!E152)</f>
        <v>0</v>
      </c>
      <c r="J152" s="276">
        <f>SUMIFS(Поликлиника!BF:BF,Поликлиника!D:D,СВОД!C152,Поликлиника!F:F,СВОД!E152)</f>
        <v>0</v>
      </c>
      <c r="K152" s="276">
        <f>SUMIFS(Поликлиника!BU:BU,Поликлиника!D:D,СВОД!C152,Поликлиника!F:F,СВОД!E152)</f>
        <v>0</v>
      </c>
      <c r="L152" s="276">
        <f>SUMIFS(Услуги!H:H,Услуги!D:D,СВОД!C152,Услуги!F:F,СВОД!E152)+SUMIFS(Услуги!M:M,Услуги!D:D,СВОД!C152,Услуги!F:F,СВОД!E152)+SUMIFS(Услуги!R:R,Услуги!D:D,СВОД!C152,Услуги!F:F,СВОД!E152)+SUMIFS(Услуги!W:W,Услуги!D:D,СВОД!C152,Услуги!F:F,СВОД!E152)+SUMIFS(Услуги!AB:AB,Услуги!D:D,СВОД!C152,Услуги!F:F,СВОД!E152)+SUMIFS(Услуги!AG:AG,Услуги!D:D,СВОД!C152,Услуги!F:F,СВОД!E152)+SUMIFS(Услуги!AL:AL,Услуги!D:D,СВОД!C152,Услуги!F:F,СВОД!E152)+SUMIFS(Услуги!AQ:AQ,Услуги!D:D,СВОД!C152,Услуги!F:F,СВОД!E152)</f>
        <v>0</v>
      </c>
      <c r="M152" s="276">
        <f>SUMIFS('Скорая мед. помощь'!J:J,'Скорая мед. помощь'!E:E,СВОД!C152,'Скорая мед. помощь'!G:G,СВОД!E152)</f>
        <v>0</v>
      </c>
      <c r="N152" s="303">
        <f>SUMIFS('Круглосуточный стационар'!O:O,'Круглосуточный стационар'!D:D,СВОД!C152,'Круглосуточный стационар'!F:F,СВОД!E152)+SUMIFS(ВМП!O:O,ВМП!D:D,СВОД!C152,ВМП!F:F,СВОД!E152)+SUMIFS('Дневной стационар'!O:O,'Дневной стационар'!D:D,СВОД!C152,'Дневной стационар'!F:F,СВОД!E152)+SUMIFS(ЭКО!M:M,ЭКО!D:D,СВОД!C152,ЭКО!F:F,СВОД!E152)+SUMIFS(Диализ!O:O,Диализ!E:E,СВОД!C152,Диализ!G:G,СВОД!E152)+SUMIFS(Поликлиника!CT:CT,Поликлиника!D:D,СВОД!C152,Поликлиника!F:F,СВОД!E152)+SUMIFS('Скорая мед. помощь'!O:O,'Скорая мед. помощь'!E:E,СВОД!C152,'Скорая мед. помощь'!G:G,СВОД!E152)+SUMIFS(Услуги!AV:AV,Услуги!D:D,СВОД!C152,Услуги!F:F,СВОД!E152)</f>
        <v>0</v>
      </c>
      <c r="O152" s="302">
        <f>SUMIFS(Сверхбаза!L:L,Сверхбаза!C:C,СВОД!C152,Сверхбаза!E:E,СВОД!E152)+SUMIFS(Сверхбаза!M:M,Сверхбаза!C:C,СВОД!C152,Сверхбаза!E:E,СВОД!E152)</f>
        <v>310</v>
      </c>
      <c r="P152" s="276">
        <f>SUMIFS(Сверхбаза!N:N,Сверхбаза!C:C,СВОД!C152,Сверхбаза!E:E,СВОД!E152)</f>
        <v>0</v>
      </c>
      <c r="Q152" s="276">
        <f>SUMIFS(Сверхбаза!P:P,Сверхбаза!C:C,СВОД!C152,Сверхбаза!E:E,СВОД!E152)</f>
        <v>0</v>
      </c>
      <c r="R152" s="276">
        <f>SUMIFS(Сверхбаза!O:O,Сверхбаза!C:C,СВОД!C152,Сверхбаза!E:E,СВОД!E152)</f>
        <v>0</v>
      </c>
      <c r="S152" s="276">
        <f>SUMIFS(Сверхбаза!Q:Q,Сверхбаза!C:C,СВОД!C152,Сверхбаза!E:E,СВОД!E152)</f>
        <v>0</v>
      </c>
      <c r="T152" s="303">
        <f>SUMIFS(Сверхбаза!G:G,Сверхбаза!C:C,СВОД!C152,Сверхбаза!E:E,СВОД!E152)</f>
        <v>10673.074999999999</v>
      </c>
    </row>
    <row r="153" spans="1:20" ht="25.5" outlineLevel="2" x14ac:dyDescent="0.2">
      <c r="A153" s="288">
        <f>VLOOKUP(C153,Округа!B:C,2,FALSE)</f>
        <v>5</v>
      </c>
      <c r="B153" s="361">
        <f t="shared" si="1"/>
        <v>503616</v>
      </c>
      <c r="C153" s="361">
        <f t="shared" si="1"/>
        <v>361901</v>
      </c>
      <c r="D153" s="5" t="str">
        <f t="shared" si="1"/>
        <v>ГАУЗ МО "ПОДОЛЬСКИЙ НАРКОЛОГИЧЕСКИЙ ДИСПАНСЕР"</v>
      </c>
      <c r="E153" s="349">
        <f t="shared" si="0"/>
        <v>6</v>
      </c>
      <c r="F153" s="350" t="str">
        <f t="shared" si="0"/>
        <v>Экстракорпоральное оплодотворение</v>
      </c>
      <c r="G153" s="302">
        <f>SUMIFS('Круглосуточный стационар'!J:J,'Круглосуточный стационар'!D:D,СВОД!C153,'Круглосуточный стационар'!F:F,СВОД!E153)/2+SUMIFS(ВМП!J:J,ВМП!D:D,СВОД!C153,ВМП!F:F,СВОД!E153)/2+SUMIFS('Дневной стационар'!J:J,'Дневной стационар'!D:D,СВОД!C153,'Дневной стационар'!F:F,СВОД!E153)/2+SUMIFS(ЭКО!H:H,ЭКО!D:D,СВОД!C153,ЭКО!F:F,СВОД!E153)+SUMIFS(Диализ!J:J,Диализ!E:E,СВОД!C153,Диализ!G:G,СВОД!E153)</f>
        <v>0</v>
      </c>
      <c r="H153" s="276">
        <f>SUMIFS(Поликлиника!H:H,Поликлиника!D:D,СВОД!C153,Поликлиника!F:F,СВОД!E153)</f>
        <v>0</v>
      </c>
      <c r="I153" s="276">
        <f>SUMIFS(Поликлиника!BA:BA,Поликлиника!D:D,СВОД!C153,Поликлиника!F:F,СВОД!E153)</f>
        <v>0</v>
      </c>
      <c r="J153" s="276">
        <f>SUMIFS(Поликлиника!BF:BF,Поликлиника!D:D,СВОД!C153,Поликлиника!F:F,СВОД!E153)</f>
        <v>0</v>
      </c>
      <c r="K153" s="276">
        <f>SUMIFS(Поликлиника!BU:BU,Поликлиника!D:D,СВОД!C153,Поликлиника!F:F,СВОД!E153)</f>
        <v>0</v>
      </c>
      <c r="L153" s="276">
        <f>SUMIFS(Услуги!H:H,Услуги!D:D,СВОД!C153,Услуги!F:F,СВОД!E153)+SUMIFS(Услуги!M:M,Услуги!D:D,СВОД!C153,Услуги!F:F,СВОД!E153)+SUMIFS(Услуги!R:R,Услуги!D:D,СВОД!C153,Услуги!F:F,СВОД!E153)+SUMIFS(Услуги!W:W,Услуги!D:D,СВОД!C153,Услуги!F:F,СВОД!E153)+SUMIFS(Услуги!AB:AB,Услуги!D:D,СВОД!C153,Услуги!F:F,СВОД!E153)+SUMIFS(Услуги!AG:AG,Услуги!D:D,СВОД!C153,Услуги!F:F,СВОД!E153)+SUMIFS(Услуги!AL:AL,Услуги!D:D,СВОД!C153,Услуги!F:F,СВОД!E153)+SUMIFS(Услуги!AQ:AQ,Услуги!D:D,СВОД!C153,Услуги!F:F,СВОД!E153)</f>
        <v>0</v>
      </c>
      <c r="M153" s="276">
        <f>SUMIFS('Скорая мед. помощь'!J:J,'Скорая мед. помощь'!E:E,СВОД!C153,'Скорая мед. помощь'!G:G,СВОД!E153)</f>
        <v>0</v>
      </c>
      <c r="N153" s="303">
        <f>SUMIFS('Круглосуточный стационар'!O:O,'Круглосуточный стационар'!D:D,СВОД!C153,'Круглосуточный стационар'!F:F,СВОД!E153)+SUMIFS(ВМП!O:O,ВМП!D:D,СВОД!C153,ВМП!F:F,СВОД!E153)+SUMIFS('Дневной стационар'!O:O,'Дневной стационар'!D:D,СВОД!C153,'Дневной стационар'!F:F,СВОД!E153)+SUMIFS(ЭКО!M:M,ЭКО!D:D,СВОД!C153,ЭКО!F:F,СВОД!E153)+SUMIFS(Диализ!O:O,Диализ!E:E,СВОД!C153,Диализ!G:G,СВОД!E153)+SUMIFS(Поликлиника!CT:CT,Поликлиника!D:D,СВОД!C153,Поликлиника!F:F,СВОД!E153)+SUMIFS('Скорая мед. помощь'!O:O,'Скорая мед. помощь'!E:E,СВОД!C153,'Скорая мед. помощь'!G:G,СВОД!E153)+SUMIFS(Услуги!AV:AV,Услуги!D:D,СВОД!C153,Услуги!F:F,СВОД!E153)</f>
        <v>0</v>
      </c>
      <c r="O153" s="302">
        <f>SUMIFS(Сверхбаза!L:L,Сверхбаза!C:C,СВОД!C153,Сверхбаза!E:E,СВОД!E153)+SUMIFS(Сверхбаза!M:M,Сверхбаза!C:C,СВОД!C153,Сверхбаза!E:E,СВОД!E153)</f>
        <v>0</v>
      </c>
      <c r="P153" s="276">
        <f>SUMIFS(Сверхбаза!N:N,Сверхбаза!C:C,СВОД!C153,Сверхбаза!E:E,СВОД!E153)</f>
        <v>0</v>
      </c>
      <c r="Q153" s="276">
        <f>SUMIFS(Сверхбаза!P:P,Сверхбаза!C:C,СВОД!C153,Сверхбаза!E:E,СВОД!E153)</f>
        <v>0</v>
      </c>
      <c r="R153" s="276">
        <f>SUMIFS(Сверхбаза!O:O,Сверхбаза!C:C,СВОД!C153,Сверхбаза!E:E,СВОД!E153)</f>
        <v>0</v>
      </c>
      <c r="S153" s="276">
        <f>SUMIFS(Сверхбаза!Q:Q,Сверхбаза!C:C,СВОД!C153,Сверхбаза!E:E,СВОД!E153)</f>
        <v>0</v>
      </c>
      <c r="T153" s="303">
        <f>SUMIFS(Сверхбаза!G:G,Сверхбаза!C:C,СВОД!C153,Сверхбаза!E:E,СВОД!E153)</f>
        <v>0</v>
      </c>
    </row>
    <row r="154" spans="1:20" ht="25.5" outlineLevel="2" x14ac:dyDescent="0.2">
      <c r="A154" s="288">
        <f>VLOOKUP(C154,Округа!B:C,2,FALSE)</f>
        <v>5</v>
      </c>
      <c r="B154" s="361">
        <f t="shared" si="1"/>
        <v>503616</v>
      </c>
      <c r="C154" s="361">
        <f t="shared" si="1"/>
        <v>361901</v>
      </c>
      <c r="D154" s="5" t="str">
        <f t="shared" si="1"/>
        <v>ГАУЗ МО "ПОДОЛЬСКИЙ НАРКОЛОГИЧЕСКИЙ ДИСПАНСЕР"</v>
      </c>
      <c r="E154" s="349">
        <f t="shared" si="0"/>
        <v>3</v>
      </c>
      <c r="F154" s="350" t="str">
        <f t="shared" si="0"/>
        <v>Амбулаторно-поликлиническая помощь</v>
      </c>
      <c r="G154" s="302">
        <f>SUMIFS('Круглосуточный стационар'!J:J,'Круглосуточный стационар'!D:D,СВОД!C154,'Круглосуточный стационар'!F:F,СВОД!E154)/2+SUMIFS(ВМП!J:J,ВМП!D:D,СВОД!C154,ВМП!F:F,СВОД!E154)/2+SUMIFS('Дневной стационар'!J:J,'Дневной стационар'!D:D,СВОД!C154,'Дневной стационар'!F:F,СВОД!E154)/2+SUMIFS(ЭКО!H:H,ЭКО!D:D,СВОД!C154,ЭКО!F:F,СВОД!E154)+SUMIFS(Диализ!J:J,Диализ!E:E,СВОД!C154,Диализ!G:G,СВОД!E154)</f>
        <v>0</v>
      </c>
      <c r="H154" s="276">
        <f>SUMIFS(Поликлиника!H:H,Поликлиника!D:D,СВОД!C154,Поликлиника!F:F,СВОД!E154)</f>
        <v>0</v>
      </c>
      <c r="I154" s="276">
        <f>SUMIFS(Поликлиника!BA:BA,Поликлиника!D:D,СВОД!C154,Поликлиника!F:F,СВОД!E154)</f>
        <v>0</v>
      </c>
      <c r="J154" s="276">
        <f>SUMIFS(Поликлиника!BF:BF,Поликлиника!D:D,СВОД!C154,Поликлиника!F:F,СВОД!E154)</f>
        <v>0</v>
      </c>
      <c r="K154" s="276">
        <f>SUMIFS(Поликлиника!BU:BU,Поликлиника!D:D,СВОД!C154,Поликлиника!F:F,СВОД!E154)</f>
        <v>0</v>
      </c>
      <c r="L154" s="276">
        <f>SUMIFS(Услуги!H:H,Услуги!D:D,СВОД!C154,Услуги!F:F,СВОД!E154)+SUMIFS(Услуги!M:M,Услуги!D:D,СВОД!C154,Услуги!F:F,СВОД!E154)+SUMIFS(Услуги!R:R,Услуги!D:D,СВОД!C154,Услуги!F:F,СВОД!E154)+SUMIFS(Услуги!W:W,Услуги!D:D,СВОД!C154,Услуги!F:F,СВОД!E154)+SUMIFS(Услуги!AB:AB,Услуги!D:D,СВОД!C154,Услуги!F:F,СВОД!E154)+SUMIFS(Услуги!AG:AG,Услуги!D:D,СВОД!C154,Услуги!F:F,СВОД!E154)+SUMIFS(Услуги!AL:AL,Услуги!D:D,СВОД!C154,Услуги!F:F,СВОД!E154)+SUMIFS(Услуги!AQ:AQ,Услуги!D:D,СВОД!C154,Услуги!F:F,СВОД!E154)</f>
        <v>0</v>
      </c>
      <c r="M154" s="276">
        <f>SUMIFS('Скорая мед. помощь'!J:J,'Скорая мед. помощь'!E:E,СВОД!C154,'Скорая мед. помощь'!G:G,СВОД!E154)</f>
        <v>0</v>
      </c>
      <c r="N154" s="303">
        <f>SUMIFS('Круглосуточный стационар'!O:O,'Круглосуточный стационар'!D:D,СВОД!C154,'Круглосуточный стационар'!F:F,СВОД!E154)+SUMIFS(ВМП!O:O,ВМП!D:D,СВОД!C154,ВМП!F:F,СВОД!E154)+SUMIFS('Дневной стационар'!O:O,'Дневной стационар'!D:D,СВОД!C154,'Дневной стационар'!F:F,СВОД!E154)+SUMIFS(ЭКО!M:M,ЭКО!D:D,СВОД!C154,ЭКО!F:F,СВОД!E154)+SUMIFS(Диализ!O:O,Диализ!E:E,СВОД!C154,Диализ!G:G,СВОД!E154)+SUMIFS(Поликлиника!CT:CT,Поликлиника!D:D,СВОД!C154,Поликлиника!F:F,СВОД!E154)+SUMIFS('Скорая мед. помощь'!O:O,'Скорая мед. помощь'!E:E,СВОД!C154,'Скорая мед. помощь'!G:G,СВОД!E154)+SUMIFS(Услуги!AV:AV,Услуги!D:D,СВОД!C154,Услуги!F:F,СВОД!E154)</f>
        <v>0</v>
      </c>
      <c r="O154" s="302">
        <f>SUMIFS(Сверхбаза!L:L,Сверхбаза!C:C,СВОД!C154,Сверхбаза!E:E,СВОД!E154)+SUMIFS(Сверхбаза!M:M,Сверхбаза!C:C,СВОД!C154,Сверхбаза!E:E,СВОД!E154)</f>
        <v>0</v>
      </c>
      <c r="P154" s="276">
        <f>SUMIFS(Сверхбаза!N:N,Сверхбаза!C:C,СВОД!C154,Сверхбаза!E:E,СВОД!E154)</f>
        <v>7658</v>
      </c>
      <c r="Q154" s="276">
        <f>SUMIFS(Сверхбаза!P:P,Сверхбаза!C:C,СВОД!C154,Сверхбаза!E:E,СВОД!E154)</f>
        <v>2098</v>
      </c>
      <c r="R154" s="276">
        <f>SUMIFS(Сверхбаза!O:O,Сверхбаза!C:C,СВОД!C154,Сверхбаза!E:E,СВОД!E154)</f>
        <v>26043</v>
      </c>
      <c r="S154" s="276">
        <f>SUMIFS(Сверхбаза!Q:Q,Сверхбаза!C:C,СВОД!C154,Сверхбаза!E:E,СВОД!E154)</f>
        <v>0</v>
      </c>
      <c r="T154" s="303">
        <f>SUMIFS(Сверхбаза!G:G,Сверхбаза!C:C,СВОД!C154,Сверхбаза!E:E,СВОД!E154)</f>
        <v>42189.817999999999</v>
      </c>
    </row>
    <row r="155" spans="1:20" ht="25.5" outlineLevel="2" x14ac:dyDescent="0.2">
      <c r="A155" s="288">
        <f>VLOOKUP(C155,Округа!B:C,2,FALSE)</f>
        <v>5</v>
      </c>
      <c r="B155" s="361">
        <f t="shared" si="1"/>
        <v>503616</v>
      </c>
      <c r="C155" s="361">
        <f t="shared" si="1"/>
        <v>361901</v>
      </c>
      <c r="D155" s="5" t="str">
        <f t="shared" si="1"/>
        <v>ГАУЗ МО "ПОДОЛЬСКИЙ НАРКОЛОГИЧЕСКИЙ ДИСПАНСЕР"</v>
      </c>
      <c r="E155" s="349">
        <f t="shared" si="0"/>
        <v>7</v>
      </c>
      <c r="F155" s="350" t="str">
        <f t="shared" si="0"/>
        <v>Скорая медицинская помощь</v>
      </c>
      <c r="G155" s="302">
        <f>SUMIFS('Круглосуточный стационар'!J:J,'Круглосуточный стационар'!D:D,СВОД!C155,'Круглосуточный стационар'!F:F,СВОД!E155)/2+SUMIFS(ВМП!J:J,ВМП!D:D,СВОД!C155,ВМП!F:F,СВОД!E155)/2+SUMIFS('Дневной стационар'!J:J,'Дневной стационар'!D:D,СВОД!C155,'Дневной стационар'!F:F,СВОД!E155)/2+SUMIFS(ЭКО!H:H,ЭКО!D:D,СВОД!C155,ЭКО!F:F,СВОД!E155)+SUMIFS(Диализ!J:J,Диализ!E:E,СВОД!C155,Диализ!G:G,СВОД!E155)</f>
        <v>0</v>
      </c>
      <c r="H155" s="276">
        <f>SUMIFS(Поликлиника!H:H,Поликлиника!D:D,СВОД!C155,Поликлиника!F:F,СВОД!E155)</f>
        <v>0</v>
      </c>
      <c r="I155" s="276">
        <f>SUMIFS(Поликлиника!BA:BA,Поликлиника!D:D,СВОД!C155,Поликлиника!F:F,СВОД!E155)</f>
        <v>0</v>
      </c>
      <c r="J155" s="276">
        <f>SUMIFS(Поликлиника!BF:BF,Поликлиника!D:D,СВОД!C155,Поликлиника!F:F,СВОД!E155)</f>
        <v>0</v>
      </c>
      <c r="K155" s="276">
        <f>SUMIFS(Поликлиника!BU:BU,Поликлиника!D:D,СВОД!C155,Поликлиника!F:F,СВОД!E155)</f>
        <v>0</v>
      </c>
      <c r="L155" s="276">
        <f>SUMIFS(Услуги!H:H,Услуги!D:D,СВОД!C155,Услуги!F:F,СВОД!E155)+SUMIFS(Услуги!M:M,Услуги!D:D,СВОД!C155,Услуги!F:F,СВОД!E155)+SUMIFS(Услуги!R:R,Услуги!D:D,СВОД!C155,Услуги!F:F,СВОД!E155)+SUMIFS(Услуги!W:W,Услуги!D:D,СВОД!C155,Услуги!F:F,СВОД!E155)+SUMIFS(Услуги!AB:AB,Услуги!D:D,СВОД!C155,Услуги!F:F,СВОД!E155)+SUMIFS(Услуги!AG:AG,Услуги!D:D,СВОД!C155,Услуги!F:F,СВОД!E155)+SUMIFS(Услуги!AL:AL,Услуги!D:D,СВОД!C155,Услуги!F:F,СВОД!E155)+SUMIFS(Услуги!AQ:AQ,Услуги!D:D,СВОД!C155,Услуги!F:F,СВОД!E155)</f>
        <v>0</v>
      </c>
      <c r="M155" s="276">
        <f>SUMIFS('Скорая мед. помощь'!J:J,'Скорая мед. помощь'!E:E,СВОД!C155,'Скорая мед. помощь'!G:G,СВОД!E155)</f>
        <v>0</v>
      </c>
      <c r="N155" s="303">
        <f>SUMIFS('Круглосуточный стационар'!O:O,'Круглосуточный стационар'!D:D,СВОД!C155,'Круглосуточный стационар'!F:F,СВОД!E155)+SUMIFS(ВМП!O:O,ВМП!D:D,СВОД!C155,ВМП!F:F,СВОД!E155)+SUMIFS('Дневной стационар'!O:O,'Дневной стационар'!D:D,СВОД!C155,'Дневной стационар'!F:F,СВОД!E155)+SUMIFS(ЭКО!M:M,ЭКО!D:D,СВОД!C155,ЭКО!F:F,СВОД!E155)+SUMIFS(Диализ!O:O,Диализ!E:E,СВОД!C155,Диализ!G:G,СВОД!E155)+SUMIFS(Поликлиника!CT:CT,Поликлиника!D:D,СВОД!C155,Поликлиника!F:F,СВОД!E155)+SUMIFS('Скорая мед. помощь'!O:O,'Скорая мед. помощь'!E:E,СВОД!C155,'Скорая мед. помощь'!G:G,СВОД!E155)+SUMIFS(Услуги!AV:AV,Услуги!D:D,СВОД!C155,Услуги!F:F,СВОД!E155)</f>
        <v>0</v>
      </c>
      <c r="O155" s="302">
        <f>SUMIFS(Сверхбаза!L:L,Сверхбаза!C:C,СВОД!C155,Сверхбаза!E:E,СВОД!E155)+SUMIFS(Сверхбаза!M:M,Сверхбаза!C:C,СВОД!C155,Сверхбаза!E:E,СВОД!E155)</f>
        <v>0</v>
      </c>
      <c r="P155" s="276">
        <f>SUMIFS(Сверхбаза!N:N,Сверхбаза!C:C,СВОД!C155,Сверхбаза!E:E,СВОД!E155)</f>
        <v>0</v>
      </c>
      <c r="Q155" s="276">
        <f>SUMIFS(Сверхбаза!P:P,Сверхбаза!C:C,СВОД!C155,Сверхбаза!E:E,СВОД!E155)</f>
        <v>0</v>
      </c>
      <c r="R155" s="276">
        <f>SUMIFS(Сверхбаза!O:O,Сверхбаза!C:C,СВОД!C155,Сверхбаза!E:E,СВОД!E155)</f>
        <v>0</v>
      </c>
      <c r="S155" s="276">
        <f>SUMIFS(Сверхбаза!Q:Q,Сверхбаза!C:C,СВОД!C155,Сверхбаза!E:E,СВОД!E155)</f>
        <v>0</v>
      </c>
      <c r="T155" s="303">
        <f>SUMIFS(Сверхбаза!G:G,Сверхбаза!C:C,СВОД!C155,Сверхбаза!E:E,СВОД!E155)</f>
        <v>0</v>
      </c>
    </row>
    <row r="156" spans="1:20" ht="25.5" outlineLevel="2" x14ac:dyDescent="0.2">
      <c r="A156" s="288">
        <f>VLOOKUP(C156,Округа!B:C,2,FALSE)</f>
        <v>5</v>
      </c>
      <c r="B156" s="361">
        <f t="shared" si="1"/>
        <v>503616</v>
      </c>
      <c r="C156" s="361">
        <f t="shared" si="1"/>
        <v>361901</v>
      </c>
      <c r="D156" s="5" t="str">
        <f t="shared" si="1"/>
        <v>ГАУЗ МО "ПОДОЛЬСКИЙ НАРКОЛОГИЧЕСКИЙ ДИСПАНСЕР"</v>
      </c>
      <c r="E156" s="349">
        <f t="shared" si="0"/>
        <v>70</v>
      </c>
      <c r="F156" s="350" t="str">
        <f t="shared" si="0"/>
        <v>Гемодиализ</v>
      </c>
      <c r="G156" s="302">
        <f>SUMIFS('Круглосуточный стационар'!J:J,'Круглосуточный стационар'!D:D,СВОД!C156,'Круглосуточный стационар'!F:F,СВОД!E156)/2+SUMIFS(ВМП!J:J,ВМП!D:D,СВОД!C156,ВМП!F:F,СВОД!E156)/2+SUMIFS('Дневной стационар'!J:J,'Дневной стационар'!D:D,СВОД!C156,'Дневной стационар'!F:F,СВОД!E156)/2+SUMIFS(ЭКО!H:H,ЭКО!D:D,СВОД!C156,ЭКО!F:F,СВОД!E156)+SUMIFS(Диализ!J:J,Диализ!E:E,СВОД!C156,Диализ!G:G,СВОД!E156)</f>
        <v>0</v>
      </c>
      <c r="H156" s="276">
        <f>SUMIFS(Поликлиника!H:H,Поликлиника!D:D,СВОД!C156,Поликлиника!F:F,СВОД!E156)</f>
        <v>0</v>
      </c>
      <c r="I156" s="276">
        <f>SUMIFS(Поликлиника!BA:BA,Поликлиника!D:D,СВОД!C156,Поликлиника!F:F,СВОД!E156)</f>
        <v>0</v>
      </c>
      <c r="J156" s="276">
        <f>SUMIFS(Поликлиника!BF:BF,Поликлиника!D:D,СВОД!C156,Поликлиника!F:F,СВОД!E156)</f>
        <v>0</v>
      </c>
      <c r="K156" s="276">
        <f>SUMIFS(Поликлиника!BU:BU,Поликлиника!D:D,СВОД!C156,Поликлиника!F:F,СВОД!E156)</f>
        <v>0</v>
      </c>
      <c r="L156" s="276">
        <f>SUMIFS(Услуги!H:H,Услуги!D:D,СВОД!C156,Услуги!F:F,СВОД!E156)+SUMIFS(Услуги!M:M,Услуги!D:D,СВОД!C156,Услуги!F:F,СВОД!E156)+SUMIFS(Услуги!R:R,Услуги!D:D,СВОД!C156,Услуги!F:F,СВОД!E156)+SUMIFS(Услуги!W:W,Услуги!D:D,СВОД!C156,Услуги!F:F,СВОД!E156)+SUMIFS(Услуги!AB:AB,Услуги!D:D,СВОД!C156,Услуги!F:F,СВОД!E156)+SUMIFS(Услуги!AG:AG,Услуги!D:D,СВОД!C156,Услуги!F:F,СВОД!E156)+SUMIFS(Услуги!AL:AL,Услуги!D:D,СВОД!C156,Услуги!F:F,СВОД!E156)+SUMIFS(Услуги!AQ:AQ,Услуги!D:D,СВОД!C156,Услуги!F:F,СВОД!E156)</f>
        <v>0</v>
      </c>
      <c r="M156" s="276">
        <f>SUMIFS('Скорая мед. помощь'!J:J,'Скорая мед. помощь'!E:E,СВОД!C156,'Скорая мед. помощь'!G:G,СВОД!E156)</f>
        <v>0</v>
      </c>
      <c r="N156" s="303">
        <f>SUMIFS('Круглосуточный стационар'!O:O,'Круглосуточный стационар'!D:D,СВОД!C156,'Круглосуточный стационар'!F:F,СВОД!E156)+SUMIFS(ВМП!O:O,ВМП!D:D,СВОД!C156,ВМП!F:F,СВОД!E156)+SUMIFS('Дневной стационар'!O:O,'Дневной стационар'!D:D,СВОД!C156,'Дневной стационар'!F:F,СВОД!E156)+SUMIFS(ЭКО!M:M,ЭКО!D:D,СВОД!C156,ЭКО!F:F,СВОД!E156)+SUMIFS(Диализ!O:O,Диализ!E:E,СВОД!C156,Диализ!G:G,СВОД!E156)+SUMIFS(Поликлиника!CT:CT,Поликлиника!D:D,СВОД!C156,Поликлиника!F:F,СВОД!E156)+SUMIFS('Скорая мед. помощь'!O:O,'Скорая мед. помощь'!E:E,СВОД!C156,'Скорая мед. помощь'!G:G,СВОД!E156)+SUMIFS(Услуги!AV:AV,Услуги!D:D,СВОД!C156,Услуги!F:F,СВОД!E156)</f>
        <v>0</v>
      </c>
      <c r="O156" s="302">
        <f>SUMIFS(Сверхбаза!L:L,Сверхбаза!C:C,СВОД!C156,Сверхбаза!E:E,СВОД!E156)+SUMIFS(Сверхбаза!M:M,Сверхбаза!C:C,СВОД!C156,Сверхбаза!E:E,СВОД!E156)</f>
        <v>0</v>
      </c>
      <c r="P156" s="276">
        <f>SUMIFS(Сверхбаза!N:N,Сверхбаза!C:C,СВОД!C156,Сверхбаза!E:E,СВОД!E156)</f>
        <v>0</v>
      </c>
      <c r="Q156" s="276">
        <f>SUMIFS(Сверхбаза!P:P,Сверхбаза!C:C,СВОД!C156,Сверхбаза!E:E,СВОД!E156)</f>
        <v>0</v>
      </c>
      <c r="R156" s="276">
        <f>SUMIFS(Сверхбаза!O:O,Сверхбаза!C:C,СВОД!C156,Сверхбаза!E:E,СВОД!E156)</f>
        <v>0</v>
      </c>
      <c r="S156" s="276">
        <f>SUMIFS(Сверхбаза!Q:Q,Сверхбаза!C:C,СВОД!C156,Сверхбаза!E:E,СВОД!E156)</f>
        <v>0</v>
      </c>
      <c r="T156" s="303">
        <f>SUMIFS(Сверхбаза!G:G,Сверхбаза!C:C,СВОД!C156,Сверхбаза!E:E,СВОД!E156)</f>
        <v>0</v>
      </c>
    </row>
    <row r="157" spans="1:20" ht="25.5" outlineLevel="2" x14ac:dyDescent="0.2">
      <c r="A157" s="288">
        <f>VLOOKUP(C157,Округа!B:C,2,FALSE)</f>
        <v>5</v>
      </c>
      <c r="B157" s="361">
        <f t="shared" si="1"/>
        <v>503616</v>
      </c>
      <c r="C157" s="361">
        <f t="shared" si="1"/>
        <v>361901</v>
      </c>
      <c r="D157" s="5" t="str">
        <f t="shared" si="1"/>
        <v>ГАУЗ МО "ПОДОЛЬСКИЙ НАРКОЛОГИЧЕСКИЙ ДИСПАНСЕР"</v>
      </c>
      <c r="E157" s="349">
        <f t="shared" si="0"/>
        <v>94</v>
      </c>
      <c r="F157" s="350" t="str">
        <f t="shared" si="0"/>
        <v>Перитониальный диализ</v>
      </c>
      <c r="G157" s="302">
        <f>SUMIFS('Круглосуточный стационар'!J:J,'Круглосуточный стационар'!D:D,СВОД!C157,'Круглосуточный стационар'!F:F,СВОД!E157)/2+SUMIFS(ВМП!J:J,ВМП!D:D,СВОД!C157,ВМП!F:F,СВОД!E157)/2+SUMIFS('Дневной стационар'!J:J,'Дневной стационар'!D:D,СВОД!C157,'Дневной стационар'!F:F,СВОД!E157)/2+SUMIFS(ЭКО!H:H,ЭКО!D:D,СВОД!C157,ЭКО!F:F,СВОД!E157)+SUMIFS(Диализ!J:J,Диализ!E:E,СВОД!C157,Диализ!G:G,СВОД!E157)</f>
        <v>0</v>
      </c>
      <c r="H157" s="276">
        <f>SUMIFS(Поликлиника!H:H,Поликлиника!D:D,СВОД!C157,Поликлиника!F:F,СВОД!E157)</f>
        <v>0</v>
      </c>
      <c r="I157" s="276">
        <f>SUMIFS(Поликлиника!BA:BA,Поликлиника!D:D,СВОД!C157,Поликлиника!F:F,СВОД!E157)</f>
        <v>0</v>
      </c>
      <c r="J157" s="276">
        <f>SUMIFS(Поликлиника!BF:BF,Поликлиника!D:D,СВОД!C157,Поликлиника!F:F,СВОД!E157)</f>
        <v>0</v>
      </c>
      <c r="K157" s="276">
        <f>SUMIFS(Поликлиника!BU:BU,Поликлиника!D:D,СВОД!C157,Поликлиника!F:F,СВОД!E157)</f>
        <v>0</v>
      </c>
      <c r="L157" s="276">
        <f>SUMIFS(Услуги!H:H,Услуги!D:D,СВОД!C157,Услуги!F:F,СВОД!E157)+SUMIFS(Услуги!M:M,Услуги!D:D,СВОД!C157,Услуги!F:F,СВОД!E157)+SUMIFS(Услуги!R:R,Услуги!D:D,СВОД!C157,Услуги!F:F,СВОД!E157)+SUMIFS(Услуги!W:W,Услуги!D:D,СВОД!C157,Услуги!F:F,СВОД!E157)+SUMIFS(Услуги!AB:AB,Услуги!D:D,СВОД!C157,Услуги!F:F,СВОД!E157)+SUMIFS(Услуги!AG:AG,Услуги!D:D,СВОД!C157,Услуги!F:F,СВОД!E157)+SUMIFS(Услуги!AL:AL,Услуги!D:D,СВОД!C157,Услуги!F:F,СВОД!E157)+SUMIFS(Услуги!AQ:AQ,Услуги!D:D,СВОД!C157,Услуги!F:F,СВОД!E157)</f>
        <v>0</v>
      </c>
      <c r="M157" s="276">
        <f>SUMIFS('Скорая мед. помощь'!J:J,'Скорая мед. помощь'!E:E,СВОД!C157,'Скорая мед. помощь'!G:G,СВОД!E157)</f>
        <v>0</v>
      </c>
      <c r="N157" s="303">
        <f>SUMIFS('Круглосуточный стационар'!O:O,'Круглосуточный стационар'!D:D,СВОД!C157,'Круглосуточный стационар'!F:F,СВОД!E157)+SUMIFS(ВМП!O:O,ВМП!D:D,СВОД!C157,ВМП!F:F,СВОД!E157)+SUMIFS('Дневной стационар'!O:O,'Дневной стационар'!D:D,СВОД!C157,'Дневной стационар'!F:F,СВОД!E157)+SUMIFS(ЭКО!M:M,ЭКО!D:D,СВОД!C157,ЭКО!F:F,СВОД!E157)+SUMIFS(Диализ!O:O,Диализ!E:E,СВОД!C157,Диализ!G:G,СВОД!E157)+SUMIFS(Поликлиника!CT:CT,Поликлиника!D:D,СВОД!C157,Поликлиника!F:F,СВОД!E157)+SUMIFS('Скорая мед. помощь'!O:O,'Скорая мед. помощь'!E:E,СВОД!C157,'Скорая мед. помощь'!G:G,СВОД!E157)+SUMIFS(Услуги!AV:AV,Услуги!D:D,СВОД!C157,Услуги!F:F,СВОД!E157)</f>
        <v>0</v>
      </c>
      <c r="O157" s="302">
        <f>SUMIFS(Сверхбаза!L:L,Сверхбаза!C:C,СВОД!C157,Сверхбаза!E:E,СВОД!E157)+SUMIFS(Сверхбаза!M:M,Сверхбаза!C:C,СВОД!C157,Сверхбаза!E:E,СВОД!E157)</f>
        <v>0</v>
      </c>
      <c r="P157" s="276">
        <f>SUMIFS(Сверхбаза!N:N,Сверхбаза!C:C,СВОД!C157,Сверхбаза!E:E,СВОД!E157)</f>
        <v>0</v>
      </c>
      <c r="Q157" s="276">
        <f>SUMIFS(Сверхбаза!P:P,Сверхбаза!C:C,СВОД!C157,Сверхбаза!E:E,СВОД!E157)</f>
        <v>0</v>
      </c>
      <c r="R157" s="276">
        <f>SUMIFS(Сверхбаза!O:O,Сверхбаза!C:C,СВОД!C157,Сверхбаза!E:E,СВОД!E157)</f>
        <v>0</v>
      </c>
      <c r="S157" s="276">
        <f>SUMIFS(Сверхбаза!Q:Q,Сверхбаза!C:C,СВОД!C157,Сверхбаза!E:E,СВОД!E157)</f>
        <v>0</v>
      </c>
      <c r="T157" s="303">
        <f>SUMIFS(Сверхбаза!G:G,Сверхбаза!C:C,СВОД!C157,Сверхбаза!E:E,СВОД!E157)</f>
        <v>0</v>
      </c>
    </row>
    <row r="158" spans="1:20" outlineLevel="1" x14ac:dyDescent="0.2">
      <c r="A158" s="289"/>
      <c r="B158" s="279"/>
      <c r="C158" s="279" t="str">
        <f>CONCATENATE(C157," ","Итог")</f>
        <v>361901 Итог</v>
      </c>
      <c r="D158" s="280"/>
      <c r="E158" s="351"/>
      <c r="F158" s="352"/>
      <c r="G158" s="304"/>
      <c r="H158" s="281"/>
      <c r="I158" s="281"/>
      <c r="J158" s="281"/>
      <c r="K158" s="281"/>
      <c r="L158" s="281"/>
      <c r="M158" s="281"/>
      <c r="N158" s="305">
        <f>SUBTOTAL(9,N150:N157)</f>
        <v>0</v>
      </c>
      <c r="O158" s="304"/>
      <c r="P158" s="281"/>
      <c r="Q158" s="281"/>
      <c r="R158" s="281"/>
      <c r="S158" s="281"/>
      <c r="T158" s="305">
        <f>SUBTOTAL(9,T150:T157)</f>
        <v>109257.746</v>
      </c>
    </row>
    <row r="159" spans="1:20" ht="25.5" outlineLevel="2" x14ac:dyDescent="0.2">
      <c r="A159" s="287">
        <f>VLOOKUP(C159,Округа!B:C,2,FALSE)</f>
        <v>5</v>
      </c>
      <c r="B159" s="8">
        <v>503617</v>
      </c>
      <c r="C159" s="8">
        <v>362001</v>
      </c>
      <c r="D159" s="9" t="s">
        <v>497</v>
      </c>
      <c r="E159" s="347">
        <f t="shared" ref="E159:F166" si="2">E150</f>
        <v>1</v>
      </c>
      <c r="F159" s="348" t="str">
        <f t="shared" si="2"/>
        <v>Круглосуточный стационар</v>
      </c>
      <c r="G159" s="300">
        <f>SUMIFS('Круглосуточный стационар'!J:J,'Круглосуточный стационар'!D:D,СВОД!C159,'Круглосуточный стационар'!F:F,СВОД!E159)/2+SUMIFS(ВМП!J:J,ВМП!D:D,СВОД!C159,ВМП!F:F,СВОД!E159)/2+SUMIFS('Дневной стационар'!J:J,'Дневной стационар'!D:D,СВОД!C159,'Дневной стационар'!F:F,СВОД!E159)/2+SUMIFS(ЭКО!H:H,ЭКО!D:D,СВОД!C159,ЭКО!F:F,СВОД!E159)+SUMIFS(Диализ!J:J,Диализ!E:E,СВОД!C159,Диализ!G:G,СВОД!E159)</f>
        <v>0</v>
      </c>
      <c r="H159" s="278">
        <f>SUMIFS(Поликлиника!H:H,Поликлиника!D:D,СВОД!C159,Поликлиника!F:F,СВОД!E159)</f>
        <v>0</v>
      </c>
      <c r="I159" s="278">
        <f>SUMIFS(Поликлиника!BA:BA,Поликлиника!D:D,СВОД!C159,Поликлиника!F:F,СВОД!E159)</f>
        <v>0</v>
      </c>
      <c r="J159" s="278">
        <f>SUMIFS(Поликлиника!BF:BF,Поликлиника!D:D,СВОД!C159,Поликлиника!F:F,СВОД!E159)</f>
        <v>0</v>
      </c>
      <c r="K159" s="278">
        <f>SUMIFS(Поликлиника!BU:BU,Поликлиника!D:D,СВОД!C159,Поликлиника!F:F,СВОД!E159)</f>
        <v>0</v>
      </c>
      <c r="L159" s="278">
        <f>SUMIFS(Услуги!H:H,Услуги!D:D,СВОД!C159,Услуги!F:F,СВОД!E159)+SUMIFS(Услуги!M:M,Услуги!D:D,СВОД!C159,Услуги!F:F,СВОД!E159)+SUMIFS(Услуги!R:R,Услуги!D:D,СВОД!C159,Услуги!F:F,СВОД!E159)+SUMIFS(Услуги!W:W,Услуги!D:D,СВОД!C159,Услуги!F:F,СВОД!E159)+SUMIFS(Услуги!AB:AB,Услуги!D:D,СВОД!C159,Услуги!F:F,СВОД!E159)+SUMIFS(Услуги!AG:AG,Услуги!D:D,СВОД!C159,Услуги!F:F,СВОД!E159)+SUMIFS(Услуги!AL:AL,Услуги!D:D,СВОД!C159,Услуги!F:F,СВОД!E159)+SUMIFS(Услуги!AQ:AQ,Услуги!D:D,СВОД!C159,Услуги!F:F,СВОД!E159)</f>
        <v>0</v>
      </c>
      <c r="M159" s="278">
        <f>SUMIFS('Скорая мед. помощь'!J:J,'Скорая мед. помощь'!E:E,СВОД!C159,'Скорая мед. помощь'!G:G,СВОД!E159)</f>
        <v>0</v>
      </c>
      <c r="N159" s="301">
        <f>SUMIFS('Круглосуточный стационар'!O:O,'Круглосуточный стационар'!D:D,СВОД!C159,'Круглосуточный стационар'!F:F,СВОД!E159)+SUMIFS(ВМП!O:O,ВМП!D:D,СВОД!C159,ВМП!F:F,СВОД!E159)+SUMIFS('Дневной стационар'!O:O,'Дневной стационар'!D:D,СВОД!C159,'Дневной стационар'!F:F,СВОД!E159)+SUMIFS(ЭКО!M:M,ЭКО!D:D,СВОД!C159,ЭКО!F:F,СВОД!E159)+SUMIFS(Диализ!O:O,Диализ!E:E,СВОД!C159,Диализ!G:G,СВОД!E159)+SUMIFS(Поликлиника!CT:CT,Поликлиника!D:D,СВОД!C159,Поликлиника!F:F,СВОД!E159)+SUMIFS('Скорая мед. помощь'!O:O,'Скорая мед. помощь'!E:E,СВОД!C159,'Скорая мед. помощь'!G:G,СВОД!E159)+SUMIFS(Услуги!AV:AV,Услуги!D:D,СВОД!C159,Услуги!F:F,СВОД!E159)</f>
        <v>0</v>
      </c>
      <c r="O159" s="300">
        <f>SUMIFS(Сверхбаза!L:L,Сверхбаза!C:C,СВОД!C159,Сверхбаза!E:E,СВОД!E159)+SUMIFS(Сверхбаза!M:M,Сверхбаза!C:C,СВОД!C159,Сверхбаза!E:E,СВОД!E159)</f>
        <v>0</v>
      </c>
      <c r="P159" s="278">
        <f>SUMIFS(Сверхбаза!N:N,Сверхбаза!C:C,СВОД!C159,Сверхбаза!E:E,СВОД!E159)</f>
        <v>0</v>
      </c>
      <c r="Q159" s="278">
        <f>SUMIFS(Сверхбаза!P:P,Сверхбаза!C:C,СВОД!C159,Сверхбаза!E:E,СВОД!E159)</f>
        <v>0</v>
      </c>
      <c r="R159" s="278">
        <f>SUMIFS(Сверхбаза!O:O,Сверхбаза!C:C,СВОД!C159,Сверхбаза!E:E,СВОД!E159)</f>
        <v>0</v>
      </c>
      <c r="S159" s="278">
        <f>SUMIFS(Сверхбаза!Q:Q,Сверхбаза!C:C,СВОД!C159,Сверхбаза!E:E,СВОД!E159)</f>
        <v>0</v>
      </c>
      <c r="T159" s="301">
        <f>SUMIFS(Сверхбаза!G:G,Сверхбаза!C:C,СВОД!C159,Сверхбаза!E:E,СВОД!E159)</f>
        <v>0</v>
      </c>
    </row>
    <row r="160" spans="1:20" ht="25.5" outlineLevel="2" x14ac:dyDescent="0.2">
      <c r="A160" s="288">
        <f>VLOOKUP(C160,Округа!B:C,2,FALSE)</f>
        <v>5</v>
      </c>
      <c r="B160" s="361">
        <f t="shared" ref="B160:D166" si="3">B159</f>
        <v>503617</v>
      </c>
      <c r="C160" s="361">
        <f t="shared" si="3"/>
        <v>362001</v>
      </c>
      <c r="D160" s="5" t="str">
        <f t="shared" si="3"/>
        <v>ГБУЗ МО "ПОДОЛЬСКАЯ ТУБЕРКУЛЕЗНАЯ БОЛЬНИЦА"</v>
      </c>
      <c r="E160" s="349">
        <f t="shared" si="2"/>
        <v>13</v>
      </c>
      <c r="F160" s="350" t="str">
        <f t="shared" si="2"/>
        <v>Круглосуточный стационар ВМП</v>
      </c>
      <c r="G160" s="302">
        <f>SUMIFS('Круглосуточный стационар'!J:J,'Круглосуточный стационар'!D:D,СВОД!C160,'Круглосуточный стационар'!F:F,СВОД!E160)/2+SUMIFS(ВМП!J:J,ВМП!D:D,СВОД!C160,ВМП!F:F,СВОД!E160)/2+SUMIFS('Дневной стационар'!J:J,'Дневной стационар'!D:D,СВОД!C160,'Дневной стационар'!F:F,СВОД!E160)/2+SUMIFS(ЭКО!H:H,ЭКО!D:D,СВОД!C160,ЭКО!F:F,СВОД!E160)+SUMIFS(Диализ!J:J,Диализ!E:E,СВОД!C160,Диализ!G:G,СВОД!E160)</f>
        <v>0</v>
      </c>
      <c r="H160" s="276">
        <f>SUMIFS(Поликлиника!H:H,Поликлиника!D:D,СВОД!C160,Поликлиника!F:F,СВОД!E160)</f>
        <v>0</v>
      </c>
      <c r="I160" s="276">
        <f>SUMIFS(Поликлиника!BA:BA,Поликлиника!D:D,СВОД!C160,Поликлиника!F:F,СВОД!E160)</f>
        <v>0</v>
      </c>
      <c r="J160" s="276">
        <f>SUMIFS(Поликлиника!BF:BF,Поликлиника!D:D,СВОД!C160,Поликлиника!F:F,СВОД!E160)</f>
        <v>0</v>
      </c>
      <c r="K160" s="276">
        <f>SUMIFS(Поликлиника!BU:BU,Поликлиника!D:D,СВОД!C160,Поликлиника!F:F,СВОД!E160)</f>
        <v>0</v>
      </c>
      <c r="L160" s="276">
        <f>SUMIFS(Услуги!H:H,Услуги!D:D,СВОД!C160,Услуги!F:F,СВОД!E160)+SUMIFS(Услуги!M:M,Услуги!D:D,СВОД!C160,Услуги!F:F,СВОД!E160)+SUMIFS(Услуги!R:R,Услуги!D:D,СВОД!C160,Услуги!F:F,СВОД!E160)+SUMIFS(Услуги!W:W,Услуги!D:D,СВОД!C160,Услуги!F:F,СВОД!E160)+SUMIFS(Услуги!AB:AB,Услуги!D:D,СВОД!C160,Услуги!F:F,СВОД!E160)+SUMIFS(Услуги!AG:AG,Услуги!D:D,СВОД!C160,Услуги!F:F,СВОД!E160)+SUMIFS(Услуги!AL:AL,Услуги!D:D,СВОД!C160,Услуги!F:F,СВОД!E160)+SUMIFS(Услуги!AQ:AQ,Услуги!D:D,СВОД!C160,Услуги!F:F,СВОД!E160)</f>
        <v>0</v>
      </c>
      <c r="M160" s="276">
        <f>SUMIFS('Скорая мед. помощь'!J:J,'Скорая мед. помощь'!E:E,СВОД!C160,'Скорая мед. помощь'!G:G,СВОД!E160)</f>
        <v>0</v>
      </c>
      <c r="N160" s="303">
        <f>SUMIFS('Круглосуточный стационар'!O:O,'Круглосуточный стационар'!D:D,СВОД!C160,'Круглосуточный стационар'!F:F,СВОД!E160)+SUMIFS(ВМП!O:O,ВМП!D:D,СВОД!C160,ВМП!F:F,СВОД!E160)+SUMIFS('Дневной стационар'!O:O,'Дневной стационар'!D:D,СВОД!C160,'Дневной стационар'!F:F,СВОД!E160)+SUMIFS(ЭКО!M:M,ЭКО!D:D,СВОД!C160,ЭКО!F:F,СВОД!E160)+SUMIFS(Диализ!O:O,Диализ!E:E,СВОД!C160,Диализ!G:G,СВОД!E160)+SUMIFS(Поликлиника!CT:CT,Поликлиника!D:D,СВОД!C160,Поликлиника!F:F,СВОД!E160)+SUMIFS('Скорая мед. помощь'!O:O,'Скорая мед. помощь'!E:E,СВОД!C160,'Скорая мед. помощь'!G:G,СВОД!E160)+SUMIFS(Услуги!AV:AV,Услуги!D:D,СВОД!C160,Услуги!F:F,СВОД!E160)</f>
        <v>0</v>
      </c>
      <c r="O160" s="302">
        <f>SUMIFS(Сверхбаза!L:L,Сверхбаза!C:C,СВОД!C160,Сверхбаза!E:E,СВОД!E160)+SUMIFS(Сверхбаза!M:M,Сверхбаза!C:C,СВОД!C160,Сверхбаза!E:E,СВОД!E160)</f>
        <v>0</v>
      </c>
      <c r="P160" s="276">
        <f>SUMIFS(Сверхбаза!N:N,Сверхбаза!C:C,СВОД!C160,Сверхбаза!E:E,СВОД!E160)</f>
        <v>0</v>
      </c>
      <c r="Q160" s="276">
        <f>SUMIFS(Сверхбаза!P:P,Сверхбаза!C:C,СВОД!C160,Сверхбаза!E:E,СВОД!E160)</f>
        <v>0</v>
      </c>
      <c r="R160" s="276">
        <f>SUMIFS(Сверхбаза!O:O,Сверхбаза!C:C,СВОД!C160,Сверхбаза!E:E,СВОД!E160)</f>
        <v>0</v>
      </c>
      <c r="S160" s="276">
        <f>SUMIFS(Сверхбаза!Q:Q,Сверхбаза!C:C,СВОД!C160,Сверхбаза!E:E,СВОД!E160)</f>
        <v>0</v>
      </c>
      <c r="T160" s="303">
        <f>SUMIFS(Сверхбаза!G:G,Сверхбаза!C:C,СВОД!C160,Сверхбаза!E:E,СВОД!E160)</f>
        <v>0</v>
      </c>
    </row>
    <row r="161" spans="1:20" ht="25.5" outlineLevel="2" x14ac:dyDescent="0.2">
      <c r="A161" s="288">
        <f>VLOOKUP(C161,Округа!B:C,2,FALSE)</f>
        <v>5</v>
      </c>
      <c r="B161" s="361">
        <f t="shared" si="3"/>
        <v>503617</v>
      </c>
      <c r="C161" s="361">
        <f t="shared" si="3"/>
        <v>362001</v>
      </c>
      <c r="D161" s="5" t="str">
        <f t="shared" si="3"/>
        <v>ГБУЗ МО "ПОДОЛЬСКАЯ ТУБЕРКУЛЕЗНАЯ БОЛЬНИЦА"</v>
      </c>
      <c r="E161" s="349">
        <f t="shared" si="2"/>
        <v>2</v>
      </c>
      <c r="F161" s="350" t="str">
        <f t="shared" si="2"/>
        <v>Дневной стационар</v>
      </c>
      <c r="G161" s="302">
        <f>SUMIFS('Круглосуточный стационар'!J:J,'Круглосуточный стационар'!D:D,СВОД!C161,'Круглосуточный стационар'!F:F,СВОД!E161)/2+SUMIFS(ВМП!J:J,ВМП!D:D,СВОД!C161,ВМП!F:F,СВОД!E161)/2+SUMIFS('Дневной стационар'!J:J,'Дневной стационар'!D:D,СВОД!C161,'Дневной стационар'!F:F,СВОД!E161)/2+SUMIFS(ЭКО!H:H,ЭКО!D:D,СВОД!C161,ЭКО!F:F,СВОД!E161)+SUMIFS(Диализ!J:J,Диализ!E:E,СВОД!C161,Диализ!G:G,СВОД!E161)</f>
        <v>0</v>
      </c>
      <c r="H161" s="276">
        <f>SUMIFS(Поликлиника!H:H,Поликлиника!D:D,СВОД!C161,Поликлиника!F:F,СВОД!E161)</f>
        <v>0</v>
      </c>
      <c r="I161" s="276">
        <f>SUMIFS(Поликлиника!BA:BA,Поликлиника!D:D,СВОД!C161,Поликлиника!F:F,СВОД!E161)</f>
        <v>0</v>
      </c>
      <c r="J161" s="276">
        <f>SUMIFS(Поликлиника!BF:BF,Поликлиника!D:D,СВОД!C161,Поликлиника!F:F,СВОД!E161)</f>
        <v>0</v>
      </c>
      <c r="K161" s="276">
        <f>SUMIFS(Поликлиника!BU:BU,Поликлиника!D:D,СВОД!C161,Поликлиника!F:F,СВОД!E161)</f>
        <v>0</v>
      </c>
      <c r="L161" s="276">
        <f>SUMIFS(Услуги!H:H,Услуги!D:D,СВОД!C161,Услуги!F:F,СВОД!E161)+SUMIFS(Услуги!M:M,Услуги!D:D,СВОД!C161,Услуги!F:F,СВОД!E161)+SUMIFS(Услуги!R:R,Услуги!D:D,СВОД!C161,Услуги!F:F,СВОД!E161)+SUMIFS(Услуги!W:W,Услуги!D:D,СВОД!C161,Услуги!F:F,СВОД!E161)+SUMIFS(Услуги!AB:AB,Услуги!D:D,СВОД!C161,Услуги!F:F,СВОД!E161)+SUMIFS(Услуги!AG:AG,Услуги!D:D,СВОД!C161,Услуги!F:F,СВОД!E161)+SUMIFS(Услуги!AL:AL,Услуги!D:D,СВОД!C161,Услуги!F:F,СВОД!E161)+SUMIFS(Услуги!AQ:AQ,Услуги!D:D,СВОД!C161,Услуги!F:F,СВОД!E161)</f>
        <v>0</v>
      </c>
      <c r="M161" s="276">
        <f>SUMIFS('Скорая мед. помощь'!J:J,'Скорая мед. помощь'!E:E,СВОД!C161,'Скорая мед. помощь'!G:G,СВОД!E161)</f>
        <v>0</v>
      </c>
      <c r="N161" s="303">
        <f>SUMIFS('Круглосуточный стационар'!O:O,'Круглосуточный стационар'!D:D,СВОД!C161,'Круглосуточный стационар'!F:F,СВОД!E161)+SUMIFS(ВМП!O:O,ВМП!D:D,СВОД!C161,ВМП!F:F,СВОД!E161)+SUMIFS('Дневной стационар'!O:O,'Дневной стационар'!D:D,СВОД!C161,'Дневной стационар'!F:F,СВОД!E161)+SUMIFS(ЭКО!M:M,ЭКО!D:D,СВОД!C161,ЭКО!F:F,СВОД!E161)+SUMIFS(Диализ!O:O,Диализ!E:E,СВОД!C161,Диализ!G:G,СВОД!E161)+SUMIFS(Поликлиника!CT:CT,Поликлиника!D:D,СВОД!C161,Поликлиника!F:F,СВОД!E161)+SUMIFS('Скорая мед. помощь'!O:O,'Скорая мед. помощь'!E:E,СВОД!C161,'Скорая мед. помощь'!G:G,СВОД!E161)+SUMIFS(Услуги!AV:AV,Услуги!D:D,СВОД!C161,Услуги!F:F,СВОД!E161)</f>
        <v>0</v>
      </c>
      <c r="O161" s="302">
        <f>SUMIFS(Сверхбаза!L:L,Сверхбаза!C:C,СВОД!C161,Сверхбаза!E:E,СВОД!E161)+SUMIFS(Сверхбаза!M:M,Сверхбаза!C:C,СВОД!C161,Сверхбаза!E:E,СВОД!E161)</f>
        <v>0</v>
      </c>
      <c r="P161" s="276">
        <f>SUMIFS(Сверхбаза!N:N,Сверхбаза!C:C,СВОД!C161,Сверхбаза!E:E,СВОД!E161)</f>
        <v>0</v>
      </c>
      <c r="Q161" s="276">
        <f>SUMIFS(Сверхбаза!P:P,Сверхбаза!C:C,СВОД!C161,Сверхбаза!E:E,СВОД!E161)</f>
        <v>0</v>
      </c>
      <c r="R161" s="276">
        <f>SUMIFS(Сверхбаза!O:O,Сверхбаза!C:C,СВОД!C161,Сверхбаза!E:E,СВОД!E161)</f>
        <v>0</v>
      </c>
      <c r="S161" s="276">
        <f>SUMIFS(Сверхбаза!Q:Q,Сверхбаза!C:C,СВОД!C161,Сверхбаза!E:E,СВОД!E161)</f>
        <v>0</v>
      </c>
      <c r="T161" s="303">
        <f>SUMIFS(Сверхбаза!G:G,Сверхбаза!C:C,СВОД!C161,Сверхбаза!E:E,СВОД!E161)</f>
        <v>0</v>
      </c>
    </row>
    <row r="162" spans="1:20" ht="25.5" outlineLevel="2" x14ac:dyDescent="0.2">
      <c r="A162" s="288">
        <f>VLOOKUP(C162,Округа!B:C,2,FALSE)</f>
        <v>5</v>
      </c>
      <c r="B162" s="361">
        <f t="shared" si="3"/>
        <v>503617</v>
      </c>
      <c r="C162" s="361">
        <f t="shared" si="3"/>
        <v>362001</v>
      </c>
      <c r="D162" s="5" t="str">
        <f t="shared" si="3"/>
        <v>ГБУЗ МО "ПОДОЛЬСКАЯ ТУБЕРКУЛЕЗНАЯ БОЛЬНИЦА"</v>
      </c>
      <c r="E162" s="349">
        <f t="shared" si="2"/>
        <v>6</v>
      </c>
      <c r="F162" s="350" t="str">
        <f t="shared" si="2"/>
        <v>Экстракорпоральное оплодотворение</v>
      </c>
      <c r="G162" s="302">
        <f>SUMIFS('Круглосуточный стационар'!J:J,'Круглосуточный стационар'!D:D,СВОД!C162,'Круглосуточный стационар'!F:F,СВОД!E162)/2+SUMIFS(ВМП!J:J,ВМП!D:D,СВОД!C162,ВМП!F:F,СВОД!E162)/2+SUMIFS('Дневной стационар'!J:J,'Дневной стационар'!D:D,СВОД!C162,'Дневной стационар'!F:F,СВОД!E162)/2+SUMIFS(ЭКО!H:H,ЭКО!D:D,СВОД!C162,ЭКО!F:F,СВОД!E162)+SUMIFS(Диализ!J:J,Диализ!E:E,СВОД!C162,Диализ!G:G,СВОД!E162)</f>
        <v>0</v>
      </c>
      <c r="H162" s="276">
        <f>SUMIFS(Поликлиника!H:H,Поликлиника!D:D,СВОД!C162,Поликлиника!F:F,СВОД!E162)</f>
        <v>0</v>
      </c>
      <c r="I162" s="276">
        <f>SUMIFS(Поликлиника!BA:BA,Поликлиника!D:D,СВОД!C162,Поликлиника!F:F,СВОД!E162)</f>
        <v>0</v>
      </c>
      <c r="J162" s="276">
        <f>SUMIFS(Поликлиника!BF:BF,Поликлиника!D:D,СВОД!C162,Поликлиника!F:F,СВОД!E162)</f>
        <v>0</v>
      </c>
      <c r="K162" s="276">
        <f>SUMIFS(Поликлиника!BU:BU,Поликлиника!D:D,СВОД!C162,Поликлиника!F:F,СВОД!E162)</f>
        <v>0</v>
      </c>
      <c r="L162" s="276">
        <f>SUMIFS(Услуги!H:H,Услуги!D:D,СВОД!C162,Услуги!F:F,СВОД!E162)+SUMIFS(Услуги!M:M,Услуги!D:D,СВОД!C162,Услуги!F:F,СВОД!E162)+SUMIFS(Услуги!R:R,Услуги!D:D,СВОД!C162,Услуги!F:F,СВОД!E162)+SUMIFS(Услуги!W:W,Услуги!D:D,СВОД!C162,Услуги!F:F,СВОД!E162)+SUMIFS(Услуги!AB:AB,Услуги!D:D,СВОД!C162,Услуги!F:F,СВОД!E162)+SUMIFS(Услуги!AG:AG,Услуги!D:D,СВОД!C162,Услуги!F:F,СВОД!E162)+SUMIFS(Услуги!AL:AL,Услуги!D:D,СВОД!C162,Услуги!F:F,СВОД!E162)+SUMIFS(Услуги!AQ:AQ,Услуги!D:D,СВОД!C162,Услуги!F:F,СВОД!E162)</f>
        <v>0</v>
      </c>
      <c r="M162" s="276">
        <f>SUMIFS('Скорая мед. помощь'!J:J,'Скорая мед. помощь'!E:E,СВОД!C162,'Скорая мед. помощь'!G:G,СВОД!E162)</f>
        <v>0</v>
      </c>
      <c r="N162" s="303">
        <f>SUMIFS('Круглосуточный стационар'!O:O,'Круглосуточный стационар'!D:D,СВОД!C162,'Круглосуточный стационар'!F:F,СВОД!E162)+SUMIFS(ВМП!O:O,ВМП!D:D,СВОД!C162,ВМП!F:F,СВОД!E162)+SUMIFS('Дневной стационар'!O:O,'Дневной стационар'!D:D,СВОД!C162,'Дневной стационар'!F:F,СВОД!E162)+SUMIFS(ЭКО!M:M,ЭКО!D:D,СВОД!C162,ЭКО!F:F,СВОД!E162)+SUMIFS(Диализ!O:O,Диализ!E:E,СВОД!C162,Диализ!G:G,СВОД!E162)+SUMIFS(Поликлиника!CT:CT,Поликлиника!D:D,СВОД!C162,Поликлиника!F:F,СВОД!E162)+SUMIFS('Скорая мед. помощь'!O:O,'Скорая мед. помощь'!E:E,СВОД!C162,'Скорая мед. помощь'!G:G,СВОД!E162)+SUMIFS(Услуги!AV:AV,Услуги!D:D,СВОД!C162,Услуги!F:F,СВОД!E162)</f>
        <v>0</v>
      </c>
      <c r="O162" s="302">
        <f>SUMIFS(Сверхбаза!L:L,Сверхбаза!C:C,СВОД!C162,Сверхбаза!E:E,СВОД!E162)+SUMIFS(Сверхбаза!M:M,Сверхбаза!C:C,СВОД!C162,Сверхбаза!E:E,СВОД!E162)</f>
        <v>0</v>
      </c>
      <c r="P162" s="276">
        <f>SUMIFS(Сверхбаза!N:N,Сверхбаза!C:C,СВОД!C162,Сверхбаза!E:E,СВОД!E162)</f>
        <v>0</v>
      </c>
      <c r="Q162" s="276">
        <f>SUMIFS(Сверхбаза!P:P,Сверхбаза!C:C,СВОД!C162,Сверхбаза!E:E,СВОД!E162)</f>
        <v>0</v>
      </c>
      <c r="R162" s="276">
        <f>SUMIFS(Сверхбаза!O:O,Сверхбаза!C:C,СВОД!C162,Сверхбаза!E:E,СВОД!E162)</f>
        <v>0</v>
      </c>
      <c r="S162" s="276">
        <f>SUMIFS(Сверхбаза!Q:Q,Сверхбаза!C:C,СВОД!C162,Сверхбаза!E:E,СВОД!E162)</f>
        <v>0</v>
      </c>
      <c r="T162" s="303">
        <f>SUMIFS(Сверхбаза!G:G,Сверхбаза!C:C,СВОД!C162,Сверхбаза!E:E,СВОД!E162)</f>
        <v>0</v>
      </c>
    </row>
    <row r="163" spans="1:20" ht="25.5" outlineLevel="2" x14ac:dyDescent="0.2">
      <c r="A163" s="288">
        <f>VLOOKUP(C163,Округа!B:C,2,FALSE)</f>
        <v>5</v>
      </c>
      <c r="B163" s="361">
        <f t="shared" si="3"/>
        <v>503617</v>
      </c>
      <c r="C163" s="361">
        <f t="shared" si="3"/>
        <v>362001</v>
      </c>
      <c r="D163" s="5" t="str">
        <f t="shared" si="3"/>
        <v>ГБУЗ МО "ПОДОЛЬСКАЯ ТУБЕРКУЛЕЗНАЯ БОЛЬНИЦА"</v>
      </c>
      <c r="E163" s="349">
        <f t="shared" si="2"/>
        <v>3</v>
      </c>
      <c r="F163" s="350" t="str">
        <f t="shared" si="2"/>
        <v>Амбулаторно-поликлиническая помощь</v>
      </c>
      <c r="G163" s="302">
        <f>SUMIFS('Круглосуточный стационар'!J:J,'Круглосуточный стационар'!D:D,СВОД!C163,'Круглосуточный стационар'!F:F,СВОД!E163)/2+SUMIFS(ВМП!J:J,ВМП!D:D,СВОД!C163,ВМП!F:F,СВОД!E163)/2+SUMIFS('Дневной стационар'!J:J,'Дневной стационар'!D:D,СВОД!C163,'Дневной стационар'!F:F,СВОД!E163)/2+SUMIFS(ЭКО!H:H,ЭКО!D:D,СВОД!C163,ЭКО!F:F,СВОД!E163)+SUMIFS(Диализ!J:J,Диализ!E:E,СВОД!C163,Диализ!G:G,СВОД!E163)</f>
        <v>0</v>
      </c>
      <c r="H163" s="276">
        <f>SUMIFS(Поликлиника!H:H,Поликлиника!D:D,СВОД!C163,Поликлиника!F:F,СВОД!E163)</f>
        <v>0</v>
      </c>
      <c r="I163" s="276">
        <f>SUMIFS(Поликлиника!BA:BA,Поликлиника!D:D,СВОД!C163,Поликлиника!F:F,СВОД!E163)</f>
        <v>0</v>
      </c>
      <c r="J163" s="276">
        <f>SUMIFS(Поликлиника!BF:BF,Поликлиника!D:D,СВОД!C163,Поликлиника!F:F,СВОД!E163)</f>
        <v>0</v>
      </c>
      <c r="K163" s="276">
        <f>SUMIFS(Поликлиника!BU:BU,Поликлиника!D:D,СВОД!C163,Поликлиника!F:F,СВОД!E163)</f>
        <v>0</v>
      </c>
      <c r="L163" s="276">
        <f>SUMIFS(Услуги!H:H,Услуги!D:D,СВОД!C163,Услуги!F:F,СВОД!E163)+SUMIFS(Услуги!M:M,Услуги!D:D,СВОД!C163,Услуги!F:F,СВОД!E163)+SUMIFS(Услуги!R:R,Услуги!D:D,СВОД!C163,Услуги!F:F,СВОД!E163)+SUMIFS(Услуги!W:W,Услуги!D:D,СВОД!C163,Услуги!F:F,СВОД!E163)+SUMIFS(Услуги!AB:AB,Услуги!D:D,СВОД!C163,Услуги!F:F,СВОД!E163)+SUMIFS(Услуги!AG:AG,Услуги!D:D,СВОД!C163,Услуги!F:F,СВОД!E163)+SUMIFS(Услуги!AL:AL,Услуги!D:D,СВОД!C163,Услуги!F:F,СВОД!E163)+SUMIFS(Услуги!AQ:AQ,Услуги!D:D,СВОД!C163,Услуги!F:F,СВОД!E163)</f>
        <v>0</v>
      </c>
      <c r="M163" s="276">
        <f>SUMIFS('Скорая мед. помощь'!J:J,'Скорая мед. помощь'!E:E,СВОД!C163,'Скорая мед. помощь'!G:G,СВОД!E163)</f>
        <v>0</v>
      </c>
      <c r="N163" s="303">
        <f>SUMIFS('Круглосуточный стационар'!O:O,'Круглосуточный стационар'!D:D,СВОД!C163,'Круглосуточный стационар'!F:F,СВОД!E163)+SUMIFS(ВМП!O:O,ВМП!D:D,СВОД!C163,ВМП!F:F,СВОД!E163)+SUMIFS('Дневной стационар'!O:O,'Дневной стационар'!D:D,СВОД!C163,'Дневной стационар'!F:F,СВОД!E163)+SUMIFS(ЭКО!M:M,ЭКО!D:D,СВОД!C163,ЭКО!F:F,СВОД!E163)+SUMIFS(Диализ!O:O,Диализ!E:E,СВОД!C163,Диализ!G:G,СВОД!E163)+SUMIFS(Поликлиника!CT:CT,Поликлиника!D:D,СВОД!C163,Поликлиника!F:F,СВОД!E163)+SUMIFS('Скорая мед. помощь'!O:O,'Скорая мед. помощь'!E:E,СВОД!C163,'Скорая мед. помощь'!G:G,СВОД!E163)+SUMIFS(Услуги!AV:AV,Услуги!D:D,СВОД!C163,Услуги!F:F,СВОД!E163)</f>
        <v>0</v>
      </c>
      <c r="O163" s="302">
        <f>SUMIFS(Сверхбаза!L:L,Сверхбаза!C:C,СВОД!C163,Сверхбаза!E:E,СВОД!E163)+SUMIFS(Сверхбаза!M:M,Сверхбаза!C:C,СВОД!C163,Сверхбаза!E:E,СВОД!E163)</f>
        <v>0</v>
      </c>
      <c r="P163" s="276">
        <f>SUMIFS(Сверхбаза!N:N,Сверхбаза!C:C,СВОД!C163,Сверхбаза!E:E,СВОД!E163)</f>
        <v>38250</v>
      </c>
      <c r="Q163" s="276">
        <f>SUMIFS(Сверхбаза!P:P,Сверхбаза!C:C,СВОД!C163,Сверхбаза!E:E,СВОД!E163)</f>
        <v>7650</v>
      </c>
      <c r="R163" s="276">
        <f>SUMIFS(Сверхбаза!O:O,Сверхбаза!C:C,СВОД!C163,Сверхбаза!E:E,СВОД!E163)</f>
        <v>4065</v>
      </c>
      <c r="S163" s="276">
        <f>SUMIFS(Сверхбаза!Q:Q,Сверхбаза!C:C,СВОД!C163,Сверхбаза!E:E,СВОД!E163)</f>
        <v>0</v>
      </c>
      <c r="T163" s="303">
        <f>SUMIFS(Сверхбаза!G:G,Сверхбаза!C:C,СВОД!C163,Сверхбаза!E:E,СВОД!E163)</f>
        <v>86349.652000000002</v>
      </c>
    </row>
    <row r="164" spans="1:20" ht="25.5" outlineLevel="2" x14ac:dyDescent="0.2">
      <c r="A164" s="288">
        <f>VLOOKUP(C164,Округа!B:C,2,FALSE)</f>
        <v>5</v>
      </c>
      <c r="B164" s="361">
        <f t="shared" si="3"/>
        <v>503617</v>
      </c>
      <c r="C164" s="361">
        <f t="shared" si="3"/>
        <v>362001</v>
      </c>
      <c r="D164" s="5" t="str">
        <f t="shared" si="3"/>
        <v>ГБУЗ МО "ПОДОЛЬСКАЯ ТУБЕРКУЛЕЗНАЯ БОЛЬНИЦА"</v>
      </c>
      <c r="E164" s="349">
        <f t="shared" si="2"/>
        <v>7</v>
      </c>
      <c r="F164" s="350" t="str">
        <f t="shared" si="2"/>
        <v>Скорая медицинская помощь</v>
      </c>
      <c r="G164" s="302">
        <f>SUMIFS('Круглосуточный стационар'!J:J,'Круглосуточный стационар'!D:D,СВОД!C164,'Круглосуточный стационар'!F:F,СВОД!E164)/2+SUMIFS(ВМП!J:J,ВМП!D:D,СВОД!C164,ВМП!F:F,СВОД!E164)/2+SUMIFS('Дневной стационар'!J:J,'Дневной стационар'!D:D,СВОД!C164,'Дневной стационар'!F:F,СВОД!E164)/2+SUMIFS(ЭКО!H:H,ЭКО!D:D,СВОД!C164,ЭКО!F:F,СВОД!E164)+SUMIFS(Диализ!J:J,Диализ!E:E,СВОД!C164,Диализ!G:G,СВОД!E164)</f>
        <v>0</v>
      </c>
      <c r="H164" s="276">
        <f>SUMIFS(Поликлиника!H:H,Поликлиника!D:D,СВОД!C164,Поликлиника!F:F,СВОД!E164)</f>
        <v>0</v>
      </c>
      <c r="I164" s="276">
        <f>SUMIFS(Поликлиника!BA:BA,Поликлиника!D:D,СВОД!C164,Поликлиника!F:F,СВОД!E164)</f>
        <v>0</v>
      </c>
      <c r="J164" s="276">
        <f>SUMIFS(Поликлиника!BF:BF,Поликлиника!D:D,СВОД!C164,Поликлиника!F:F,СВОД!E164)</f>
        <v>0</v>
      </c>
      <c r="K164" s="276">
        <f>SUMIFS(Поликлиника!BU:BU,Поликлиника!D:D,СВОД!C164,Поликлиника!F:F,СВОД!E164)</f>
        <v>0</v>
      </c>
      <c r="L164" s="276">
        <f>SUMIFS(Услуги!H:H,Услуги!D:D,СВОД!C164,Услуги!F:F,СВОД!E164)+SUMIFS(Услуги!M:M,Услуги!D:D,СВОД!C164,Услуги!F:F,СВОД!E164)+SUMIFS(Услуги!R:R,Услуги!D:D,СВОД!C164,Услуги!F:F,СВОД!E164)+SUMIFS(Услуги!W:W,Услуги!D:D,СВОД!C164,Услуги!F:F,СВОД!E164)+SUMIFS(Услуги!AB:AB,Услуги!D:D,СВОД!C164,Услуги!F:F,СВОД!E164)+SUMIFS(Услуги!AG:AG,Услуги!D:D,СВОД!C164,Услуги!F:F,СВОД!E164)+SUMIFS(Услуги!AL:AL,Услуги!D:D,СВОД!C164,Услуги!F:F,СВОД!E164)+SUMIFS(Услуги!AQ:AQ,Услуги!D:D,СВОД!C164,Услуги!F:F,СВОД!E164)</f>
        <v>0</v>
      </c>
      <c r="M164" s="276">
        <f>SUMIFS('Скорая мед. помощь'!J:J,'Скорая мед. помощь'!E:E,СВОД!C164,'Скорая мед. помощь'!G:G,СВОД!E164)</f>
        <v>0</v>
      </c>
      <c r="N164" s="303">
        <f>SUMIFS('Круглосуточный стационар'!O:O,'Круглосуточный стационар'!D:D,СВОД!C164,'Круглосуточный стационар'!F:F,СВОД!E164)+SUMIFS(ВМП!O:O,ВМП!D:D,СВОД!C164,ВМП!F:F,СВОД!E164)+SUMIFS('Дневной стационар'!O:O,'Дневной стационар'!D:D,СВОД!C164,'Дневной стационар'!F:F,СВОД!E164)+SUMIFS(ЭКО!M:M,ЭКО!D:D,СВОД!C164,ЭКО!F:F,СВОД!E164)+SUMIFS(Диализ!O:O,Диализ!E:E,СВОД!C164,Диализ!G:G,СВОД!E164)+SUMIFS(Поликлиника!CT:CT,Поликлиника!D:D,СВОД!C164,Поликлиника!F:F,СВОД!E164)+SUMIFS('Скорая мед. помощь'!O:O,'Скорая мед. помощь'!E:E,СВОД!C164,'Скорая мед. помощь'!G:G,СВОД!E164)+SUMIFS(Услуги!AV:AV,Услуги!D:D,СВОД!C164,Услуги!F:F,СВОД!E164)</f>
        <v>0</v>
      </c>
      <c r="O164" s="302">
        <f>SUMIFS(Сверхбаза!L:L,Сверхбаза!C:C,СВОД!C164,Сверхбаза!E:E,СВОД!E164)+SUMIFS(Сверхбаза!M:M,Сверхбаза!C:C,СВОД!C164,Сверхбаза!E:E,СВОД!E164)</f>
        <v>0</v>
      </c>
      <c r="P164" s="276">
        <f>SUMIFS(Сверхбаза!N:N,Сверхбаза!C:C,СВОД!C164,Сверхбаза!E:E,СВОД!E164)</f>
        <v>0</v>
      </c>
      <c r="Q164" s="276">
        <f>SUMIFS(Сверхбаза!P:P,Сверхбаза!C:C,СВОД!C164,Сверхбаза!E:E,СВОД!E164)</f>
        <v>0</v>
      </c>
      <c r="R164" s="276">
        <f>SUMIFS(Сверхбаза!O:O,Сверхбаза!C:C,СВОД!C164,Сверхбаза!E:E,СВОД!E164)</f>
        <v>0</v>
      </c>
      <c r="S164" s="276">
        <f>SUMIFS(Сверхбаза!Q:Q,Сверхбаза!C:C,СВОД!C164,Сверхбаза!E:E,СВОД!E164)</f>
        <v>0</v>
      </c>
      <c r="T164" s="303">
        <f>SUMIFS(Сверхбаза!G:G,Сверхбаза!C:C,СВОД!C164,Сверхбаза!E:E,СВОД!E164)</f>
        <v>0</v>
      </c>
    </row>
    <row r="165" spans="1:20" ht="25.5" outlineLevel="2" x14ac:dyDescent="0.2">
      <c r="A165" s="288">
        <f>VLOOKUP(C165,Округа!B:C,2,FALSE)</f>
        <v>5</v>
      </c>
      <c r="B165" s="361">
        <f t="shared" si="3"/>
        <v>503617</v>
      </c>
      <c r="C165" s="361">
        <f t="shared" si="3"/>
        <v>362001</v>
      </c>
      <c r="D165" s="5" t="str">
        <f t="shared" si="3"/>
        <v>ГБУЗ МО "ПОДОЛЬСКАЯ ТУБЕРКУЛЕЗНАЯ БОЛЬНИЦА"</v>
      </c>
      <c r="E165" s="349">
        <f t="shared" si="2"/>
        <v>70</v>
      </c>
      <c r="F165" s="350" t="str">
        <f t="shared" si="2"/>
        <v>Гемодиализ</v>
      </c>
      <c r="G165" s="302">
        <f>SUMIFS('Круглосуточный стационар'!J:J,'Круглосуточный стационар'!D:D,СВОД!C165,'Круглосуточный стационар'!F:F,СВОД!E165)/2+SUMIFS(ВМП!J:J,ВМП!D:D,СВОД!C165,ВМП!F:F,СВОД!E165)/2+SUMIFS('Дневной стационар'!J:J,'Дневной стационар'!D:D,СВОД!C165,'Дневной стационар'!F:F,СВОД!E165)/2+SUMIFS(ЭКО!H:H,ЭКО!D:D,СВОД!C165,ЭКО!F:F,СВОД!E165)+SUMIFS(Диализ!J:J,Диализ!E:E,СВОД!C165,Диализ!G:G,СВОД!E165)</f>
        <v>0</v>
      </c>
      <c r="H165" s="276">
        <f>SUMIFS(Поликлиника!H:H,Поликлиника!D:D,СВОД!C165,Поликлиника!F:F,СВОД!E165)</f>
        <v>0</v>
      </c>
      <c r="I165" s="276">
        <f>SUMIFS(Поликлиника!BA:BA,Поликлиника!D:D,СВОД!C165,Поликлиника!F:F,СВОД!E165)</f>
        <v>0</v>
      </c>
      <c r="J165" s="276">
        <f>SUMIFS(Поликлиника!BF:BF,Поликлиника!D:D,СВОД!C165,Поликлиника!F:F,СВОД!E165)</f>
        <v>0</v>
      </c>
      <c r="K165" s="276">
        <f>SUMIFS(Поликлиника!BU:BU,Поликлиника!D:D,СВОД!C165,Поликлиника!F:F,СВОД!E165)</f>
        <v>0</v>
      </c>
      <c r="L165" s="276">
        <f>SUMIFS(Услуги!H:H,Услуги!D:D,СВОД!C165,Услуги!F:F,СВОД!E165)+SUMIFS(Услуги!M:M,Услуги!D:D,СВОД!C165,Услуги!F:F,СВОД!E165)+SUMIFS(Услуги!R:R,Услуги!D:D,СВОД!C165,Услуги!F:F,СВОД!E165)+SUMIFS(Услуги!W:W,Услуги!D:D,СВОД!C165,Услуги!F:F,СВОД!E165)+SUMIFS(Услуги!AB:AB,Услуги!D:D,СВОД!C165,Услуги!F:F,СВОД!E165)+SUMIFS(Услуги!AG:AG,Услуги!D:D,СВОД!C165,Услуги!F:F,СВОД!E165)+SUMIFS(Услуги!AL:AL,Услуги!D:D,СВОД!C165,Услуги!F:F,СВОД!E165)+SUMIFS(Услуги!AQ:AQ,Услуги!D:D,СВОД!C165,Услуги!F:F,СВОД!E165)</f>
        <v>0</v>
      </c>
      <c r="M165" s="276">
        <f>SUMIFS('Скорая мед. помощь'!J:J,'Скорая мед. помощь'!E:E,СВОД!C165,'Скорая мед. помощь'!G:G,СВОД!E165)</f>
        <v>0</v>
      </c>
      <c r="N165" s="303">
        <f>SUMIFS('Круглосуточный стационар'!O:O,'Круглосуточный стационар'!D:D,СВОД!C165,'Круглосуточный стационар'!F:F,СВОД!E165)+SUMIFS(ВМП!O:O,ВМП!D:D,СВОД!C165,ВМП!F:F,СВОД!E165)+SUMIFS('Дневной стационар'!O:O,'Дневной стационар'!D:D,СВОД!C165,'Дневной стационар'!F:F,СВОД!E165)+SUMIFS(ЭКО!M:M,ЭКО!D:D,СВОД!C165,ЭКО!F:F,СВОД!E165)+SUMIFS(Диализ!O:O,Диализ!E:E,СВОД!C165,Диализ!G:G,СВОД!E165)+SUMIFS(Поликлиника!CT:CT,Поликлиника!D:D,СВОД!C165,Поликлиника!F:F,СВОД!E165)+SUMIFS('Скорая мед. помощь'!O:O,'Скорая мед. помощь'!E:E,СВОД!C165,'Скорая мед. помощь'!G:G,СВОД!E165)+SUMIFS(Услуги!AV:AV,Услуги!D:D,СВОД!C165,Услуги!F:F,СВОД!E165)</f>
        <v>0</v>
      </c>
      <c r="O165" s="302">
        <f>SUMIFS(Сверхбаза!L:L,Сверхбаза!C:C,СВОД!C165,Сверхбаза!E:E,СВОД!E165)+SUMIFS(Сверхбаза!M:M,Сверхбаза!C:C,СВОД!C165,Сверхбаза!E:E,СВОД!E165)</f>
        <v>0</v>
      </c>
      <c r="P165" s="276">
        <f>SUMIFS(Сверхбаза!N:N,Сверхбаза!C:C,СВОД!C165,Сверхбаза!E:E,СВОД!E165)</f>
        <v>0</v>
      </c>
      <c r="Q165" s="276">
        <f>SUMIFS(Сверхбаза!P:P,Сверхбаза!C:C,СВОД!C165,Сверхбаза!E:E,СВОД!E165)</f>
        <v>0</v>
      </c>
      <c r="R165" s="276">
        <f>SUMIFS(Сверхбаза!O:O,Сверхбаза!C:C,СВОД!C165,Сверхбаза!E:E,СВОД!E165)</f>
        <v>0</v>
      </c>
      <c r="S165" s="276">
        <f>SUMIFS(Сверхбаза!Q:Q,Сверхбаза!C:C,СВОД!C165,Сверхбаза!E:E,СВОД!E165)</f>
        <v>0</v>
      </c>
      <c r="T165" s="303">
        <f>SUMIFS(Сверхбаза!G:G,Сверхбаза!C:C,СВОД!C165,Сверхбаза!E:E,СВОД!E165)</f>
        <v>0</v>
      </c>
    </row>
    <row r="166" spans="1:20" ht="25.5" outlineLevel="2" x14ac:dyDescent="0.2">
      <c r="A166" s="288">
        <f>VLOOKUP(C166,Округа!B:C,2,FALSE)</f>
        <v>5</v>
      </c>
      <c r="B166" s="361">
        <f t="shared" si="3"/>
        <v>503617</v>
      </c>
      <c r="C166" s="361">
        <f t="shared" si="3"/>
        <v>362001</v>
      </c>
      <c r="D166" s="5" t="str">
        <f t="shared" si="3"/>
        <v>ГБУЗ МО "ПОДОЛЬСКАЯ ТУБЕРКУЛЕЗНАЯ БОЛЬНИЦА"</v>
      </c>
      <c r="E166" s="349">
        <f t="shared" si="2"/>
        <v>94</v>
      </c>
      <c r="F166" s="350" t="str">
        <f t="shared" si="2"/>
        <v>Перитониальный диализ</v>
      </c>
      <c r="G166" s="302">
        <f>SUMIFS('Круглосуточный стационар'!J:J,'Круглосуточный стационар'!D:D,СВОД!C166,'Круглосуточный стационар'!F:F,СВОД!E166)/2+SUMIFS(ВМП!J:J,ВМП!D:D,СВОД!C166,ВМП!F:F,СВОД!E166)/2+SUMIFS('Дневной стационар'!J:J,'Дневной стационар'!D:D,СВОД!C166,'Дневной стационар'!F:F,СВОД!E166)/2+SUMIFS(ЭКО!H:H,ЭКО!D:D,СВОД!C166,ЭКО!F:F,СВОД!E166)+SUMIFS(Диализ!J:J,Диализ!E:E,СВОД!C166,Диализ!G:G,СВОД!E166)</f>
        <v>0</v>
      </c>
      <c r="H166" s="276">
        <f>SUMIFS(Поликлиника!H:H,Поликлиника!D:D,СВОД!C166,Поликлиника!F:F,СВОД!E166)</f>
        <v>0</v>
      </c>
      <c r="I166" s="276">
        <f>SUMIFS(Поликлиника!BA:BA,Поликлиника!D:D,СВОД!C166,Поликлиника!F:F,СВОД!E166)</f>
        <v>0</v>
      </c>
      <c r="J166" s="276">
        <f>SUMIFS(Поликлиника!BF:BF,Поликлиника!D:D,СВОД!C166,Поликлиника!F:F,СВОД!E166)</f>
        <v>0</v>
      </c>
      <c r="K166" s="276">
        <f>SUMIFS(Поликлиника!BU:BU,Поликлиника!D:D,СВОД!C166,Поликлиника!F:F,СВОД!E166)</f>
        <v>0</v>
      </c>
      <c r="L166" s="276">
        <f>SUMIFS(Услуги!H:H,Услуги!D:D,СВОД!C166,Услуги!F:F,СВОД!E166)+SUMIFS(Услуги!M:M,Услуги!D:D,СВОД!C166,Услуги!F:F,СВОД!E166)+SUMIFS(Услуги!R:R,Услуги!D:D,СВОД!C166,Услуги!F:F,СВОД!E166)+SUMIFS(Услуги!W:W,Услуги!D:D,СВОД!C166,Услуги!F:F,СВОД!E166)+SUMIFS(Услуги!AB:AB,Услуги!D:D,СВОД!C166,Услуги!F:F,СВОД!E166)+SUMIFS(Услуги!AG:AG,Услуги!D:D,СВОД!C166,Услуги!F:F,СВОД!E166)+SUMIFS(Услуги!AL:AL,Услуги!D:D,СВОД!C166,Услуги!F:F,СВОД!E166)+SUMIFS(Услуги!AQ:AQ,Услуги!D:D,СВОД!C166,Услуги!F:F,СВОД!E166)</f>
        <v>0</v>
      </c>
      <c r="M166" s="276">
        <f>SUMIFS('Скорая мед. помощь'!J:J,'Скорая мед. помощь'!E:E,СВОД!C166,'Скорая мед. помощь'!G:G,СВОД!E166)</f>
        <v>0</v>
      </c>
      <c r="N166" s="303">
        <f>SUMIFS('Круглосуточный стационар'!O:O,'Круглосуточный стационар'!D:D,СВОД!C166,'Круглосуточный стационар'!F:F,СВОД!E166)+SUMIFS(ВМП!O:O,ВМП!D:D,СВОД!C166,ВМП!F:F,СВОД!E166)+SUMIFS('Дневной стационар'!O:O,'Дневной стационар'!D:D,СВОД!C166,'Дневной стационар'!F:F,СВОД!E166)+SUMIFS(ЭКО!M:M,ЭКО!D:D,СВОД!C166,ЭКО!F:F,СВОД!E166)+SUMIFS(Диализ!O:O,Диализ!E:E,СВОД!C166,Диализ!G:G,СВОД!E166)+SUMIFS(Поликлиника!CT:CT,Поликлиника!D:D,СВОД!C166,Поликлиника!F:F,СВОД!E166)+SUMIFS('Скорая мед. помощь'!O:O,'Скорая мед. помощь'!E:E,СВОД!C166,'Скорая мед. помощь'!G:G,СВОД!E166)+SUMIFS(Услуги!AV:AV,Услуги!D:D,СВОД!C166,Услуги!F:F,СВОД!E166)</f>
        <v>0</v>
      </c>
      <c r="O166" s="302">
        <f>SUMIFS(Сверхбаза!L:L,Сверхбаза!C:C,СВОД!C166,Сверхбаза!E:E,СВОД!E166)+SUMIFS(Сверхбаза!M:M,Сверхбаза!C:C,СВОД!C166,Сверхбаза!E:E,СВОД!E166)</f>
        <v>0</v>
      </c>
      <c r="P166" s="276">
        <f>SUMIFS(Сверхбаза!N:N,Сверхбаза!C:C,СВОД!C166,Сверхбаза!E:E,СВОД!E166)</f>
        <v>0</v>
      </c>
      <c r="Q166" s="276">
        <f>SUMIFS(Сверхбаза!P:P,Сверхбаза!C:C,СВОД!C166,Сверхбаза!E:E,СВОД!E166)</f>
        <v>0</v>
      </c>
      <c r="R166" s="276">
        <f>SUMIFS(Сверхбаза!O:O,Сверхбаза!C:C,СВОД!C166,Сверхбаза!E:E,СВОД!E166)</f>
        <v>0</v>
      </c>
      <c r="S166" s="276">
        <f>SUMIFS(Сверхбаза!Q:Q,Сверхбаза!C:C,СВОД!C166,Сверхбаза!E:E,СВОД!E166)</f>
        <v>0</v>
      </c>
      <c r="T166" s="303">
        <f>SUMIFS(Сверхбаза!G:G,Сверхбаза!C:C,СВОД!C166,Сверхбаза!E:E,СВОД!E166)</f>
        <v>0</v>
      </c>
    </row>
    <row r="167" spans="1:20" outlineLevel="1" x14ac:dyDescent="0.2">
      <c r="A167" s="289"/>
      <c r="B167" s="279"/>
      <c r="C167" s="279" t="str">
        <f>CONCATENATE(C166," ","Итог")</f>
        <v>362001 Итог</v>
      </c>
      <c r="D167" s="280"/>
      <c r="E167" s="351"/>
      <c r="F167" s="352"/>
      <c r="G167" s="304"/>
      <c r="H167" s="281"/>
      <c r="I167" s="281"/>
      <c r="J167" s="281"/>
      <c r="K167" s="281"/>
      <c r="L167" s="281"/>
      <c r="M167" s="281"/>
      <c r="N167" s="305">
        <f>SUBTOTAL(9,N159:N166)</f>
        <v>0</v>
      </c>
      <c r="O167" s="304"/>
      <c r="P167" s="281"/>
      <c r="Q167" s="281"/>
      <c r="R167" s="281"/>
      <c r="S167" s="281"/>
      <c r="T167" s="305">
        <f>SUBTOTAL(9,T159:T166)</f>
        <v>86349.652000000002</v>
      </c>
    </row>
    <row r="168" spans="1:20" ht="25.5" outlineLevel="2" x14ac:dyDescent="0.2">
      <c r="A168" s="287">
        <f>VLOOKUP(C168,Округа!B:C,2,FALSE)</f>
        <v>5</v>
      </c>
      <c r="B168" s="8">
        <v>503619</v>
      </c>
      <c r="C168" s="8">
        <v>362201</v>
      </c>
      <c r="D168" s="9" t="s">
        <v>595</v>
      </c>
      <c r="E168" s="347">
        <v>1</v>
      </c>
      <c r="F168" s="348" t="s">
        <v>12</v>
      </c>
      <c r="G168" s="300">
        <f>SUMIFS('Круглосуточный стационар'!J:J,'Круглосуточный стационар'!D:D,СВОД!C168,'Круглосуточный стационар'!F:F,СВОД!E168)/2+SUMIFS(ВМП!J:J,ВМП!D:D,СВОД!C168,ВМП!F:F,СВОД!E168)/2+SUMIFS('Дневной стационар'!J:J,'Дневной стационар'!D:D,СВОД!C168,'Дневной стационар'!F:F,СВОД!E168)/2+SUMIFS(ЭКО!H:H,ЭКО!D:D,СВОД!C168,ЭКО!F:F,СВОД!E168)+SUMIFS(Диализ!J:J,Диализ!E:E,СВОД!C168,Диализ!G:G,СВОД!E168)</f>
        <v>0</v>
      </c>
      <c r="H168" s="278">
        <f>SUMIFS(Поликлиника!H:H,Поликлиника!D:D,СВОД!C168,Поликлиника!F:F,СВОД!E168)</f>
        <v>0</v>
      </c>
      <c r="I168" s="278">
        <f>SUMIFS(Поликлиника!BA:BA,Поликлиника!D:D,СВОД!C168,Поликлиника!F:F,СВОД!E168)</f>
        <v>0</v>
      </c>
      <c r="J168" s="278">
        <f>SUMIFS(Поликлиника!BF:BF,Поликлиника!D:D,СВОД!C168,Поликлиника!F:F,СВОД!E168)</f>
        <v>0</v>
      </c>
      <c r="K168" s="278">
        <f>SUMIFS(Поликлиника!BU:BU,Поликлиника!D:D,СВОД!C168,Поликлиника!F:F,СВОД!E168)</f>
        <v>0</v>
      </c>
      <c r="L168" s="278">
        <f>SUMIFS(Услуги!H:H,Услуги!D:D,СВОД!C168,Услуги!F:F,СВОД!E168)+SUMIFS(Услуги!M:M,Услуги!D:D,СВОД!C168,Услуги!F:F,СВОД!E168)+SUMIFS(Услуги!R:R,Услуги!D:D,СВОД!C168,Услуги!F:F,СВОД!E168)+SUMIFS(Услуги!W:W,Услуги!D:D,СВОД!C168,Услуги!F:F,СВОД!E168)+SUMIFS(Услуги!AB:AB,Услуги!D:D,СВОД!C168,Услуги!F:F,СВОД!E168)+SUMIFS(Услуги!AG:AG,Услуги!D:D,СВОД!C168,Услуги!F:F,СВОД!E168)+SUMIFS(Услуги!AL:AL,Услуги!D:D,СВОД!C168,Услуги!F:F,СВОД!E168)+SUMIFS(Услуги!AQ:AQ,Услуги!D:D,СВОД!C168,Услуги!F:F,СВОД!E168)</f>
        <v>0</v>
      </c>
      <c r="M168" s="278">
        <f>SUMIFS('Скорая мед. помощь'!J:J,'Скорая мед. помощь'!E:E,СВОД!C168,'Скорая мед. помощь'!G:G,СВОД!E168)</f>
        <v>0</v>
      </c>
      <c r="N168" s="301">
        <f>SUMIFS('Круглосуточный стационар'!O:O,'Круглосуточный стационар'!D:D,СВОД!C168,'Круглосуточный стационар'!F:F,СВОД!E168)+SUMIFS(ВМП!O:O,ВМП!D:D,СВОД!C168,ВМП!F:F,СВОД!E168)+SUMIFS('Дневной стационар'!O:O,'Дневной стационар'!D:D,СВОД!C168,'Дневной стационар'!F:F,СВОД!E168)+SUMIFS(ЭКО!M:M,ЭКО!D:D,СВОД!C168,ЭКО!F:F,СВОД!E168)+SUMIFS(Диализ!O:O,Диализ!E:E,СВОД!C168,Диализ!G:G,СВОД!E168)+SUMIFS(Поликлиника!CT:CT,Поликлиника!D:D,СВОД!C168,Поликлиника!F:F,СВОД!E168)+SUMIFS('Скорая мед. помощь'!O:O,'Скорая мед. помощь'!E:E,СВОД!C168,'Скорая мед. помощь'!G:G,СВОД!E168)+SUMIFS(Услуги!AV:AV,Услуги!D:D,СВОД!C168,Услуги!F:F,СВОД!E168)</f>
        <v>0</v>
      </c>
      <c r="O168" s="300">
        <f>SUMIFS(Сверхбаза!L:L,Сверхбаза!C:C,СВОД!C168,Сверхбаза!E:E,СВОД!E168)+SUMIFS(Сверхбаза!M:M,Сверхбаза!C:C,СВОД!C168,Сверхбаза!E:E,СВОД!E168)</f>
        <v>0</v>
      </c>
      <c r="P168" s="278">
        <f>SUMIFS(Сверхбаза!N:N,Сверхбаза!C:C,СВОД!C168,Сверхбаза!E:E,СВОД!E168)</f>
        <v>0</v>
      </c>
      <c r="Q168" s="278">
        <f>SUMIFS(Сверхбаза!P:P,Сверхбаза!C:C,СВОД!C168,Сверхбаза!E:E,СВОД!E168)</f>
        <v>0</v>
      </c>
      <c r="R168" s="278">
        <f>SUMIFS(Сверхбаза!O:O,Сверхбаза!C:C,СВОД!C168,Сверхбаза!E:E,СВОД!E168)</f>
        <v>0</v>
      </c>
      <c r="S168" s="278">
        <f>SUMIFS(Сверхбаза!Q:Q,Сверхбаза!C:C,СВОД!C168,Сверхбаза!E:E,СВОД!E168)</f>
        <v>0</v>
      </c>
      <c r="T168" s="301">
        <f>SUMIFS(Сверхбаза!G:G,Сверхбаза!C:C,СВОД!C168,Сверхбаза!E:E,СВОД!E168)</f>
        <v>0</v>
      </c>
    </row>
    <row r="169" spans="1:20" ht="25.5" outlineLevel="2" x14ac:dyDescent="0.2">
      <c r="A169" s="288">
        <f>VLOOKUP(C169,Округа!B:C,2,FALSE)</f>
        <v>5</v>
      </c>
      <c r="B169" s="361">
        <v>503619</v>
      </c>
      <c r="C169" s="361">
        <v>362201</v>
      </c>
      <c r="D169" s="5" t="s">
        <v>595</v>
      </c>
      <c r="E169" s="349">
        <v>13</v>
      </c>
      <c r="F169" s="350" t="s">
        <v>704</v>
      </c>
      <c r="G169" s="302">
        <f>SUMIFS('Круглосуточный стационар'!J:J,'Круглосуточный стационар'!D:D,СВОД!C169,'Круглосуточный стационар'!F:F,СВОД!E169)/2+SUMIFS(ВМП!J:J,ВМП!D:D,СВОД!C169,ВМП!F:F,СВОД!E169)/2+SUMIFS('Дневной стационар'!J:J,'Дневной стационар'!D:D,СВОД!C169,'Дневной стационар'!F:F,СВОД!E169)/2+SUMIFS(ЭКО!H:H,ЭКО!D:D,СВОД!C169,ЭКО!F:F,СВОД!E169)+SUMIFS(Диализ!J:J,Диализ!E:E,СВОД!C169,Диализ!G:G,СВОД!E169)</f>
        <v>0</v>
      </c>
      <c r="H169" s="276">
        <f>SUMIFS(Поликлиника!H:H,Поликлиника!D:D,СВОД!C169,Поликлиника!F:F,СВОД!E169)</f>
        <v>0</v>
      </c>
      <c r="I169" s="276">
        <f>SUMIFS(Поликлиника!BA:BA,Поликлиника!D:D,СВОД!C169,Поликлиника!F:F,СВОД!E169)</f>
        <v>0</v>
      </c>
      <c r="J169" s="276">
        <f>SUMIFS(Поликлиника!BF:BF,Поликлиника!D:D,СВОД!C169,Поликлиника!F:F,СВОД!E169)</f>
        <v>0</v>
      </c>
      <c r="K169" s="276">
        <f>SUMIFS(Поликлиника!BU:BU,Поликлиника!D:D,СВОД!C169,Поликлиника!F:F,СВОД!E169)</f>
        <v>0</v>
      </c>
      <c r="L169" s="276">
        <f>SUMIFS(Услуги!H:H,Услуги!D:D,СВОД!C169,Услуги!F:F,СВОД!E169)+SUMIFS(Услуги!M:M,Услуги!D:D,СВОД!C169,Услуги!F:F,СВОД!E169)+SUMIFS(Услуги!R:R,Услуги!D:D,СВОД!C169,Услуги!F:F,СВОД!E169)+SUMIFS(Услуги!W:W,Услуги!D:D,СВОД!C169,Услуги!F:F,СВОД!E169)+SUMIFS(Услуги!AB:AB,Услуги!D:D,СВОД!C169,Услуги!F:F,СВОД!E169)+SUMIFS(Услуги!AG:AG,Услуги!D:D,СВОД!C169,Услуги!F:F,СВОД!E169)+SUMIFS(Услуги!AL:AL,Услуги!D:D,СВОД!C169,Услуги!F:F,СВОД!E169)+SUMIFS(Услуги!AQ:AQ,Услуги!D:D,СВОД!C169,Услуги!F:F,СВОД!E169)</f>
        <v>0</v>
      </c>
      <c r="M169" s="276">
        <f>SUMIFS('Скорая мед. помощь'!J:J,'Скорая мед. помощь'!E:E,СВОД!C169,'Скорая мед. помощь'!G:G,СВОД!E169)</f>
        <v>0</v>
      </c>
      <c r="N169" s="303">
        <f>SUMIFS('Круглосуточный стационар'!O:O,'Круглосуточный стационар'!D:D,СВОД!C169,'Круглосуточный стационар'!F:F,СВОД!E169)+SUMIFS(ВМП!O:O,ВМП!D:D,СВОД!C169,ВМП!F:F,СВОД!E169)+SUMIFS('Дневной стационар'!O:O,'Дневной стационар'!D:D,СВОД!C169,'Дневной стационар'!F:F,СВОД!E169)+SUMIFS(ЭКО!M:M,ЭКО!D:D,СВОД!C169,ЭКО!F:F,СВОД!E169)+SUMIFS(Диализ!O:O,Диализ!E:E,СВОД!C169,Диализ!G:G,СВОД!E169)+SUMIFS(Поликлиника!CT:CT,Поликлиника!D:D,СВОД!C169,Поликлиника!F:F,СВОД!E169)+SUMIFS('Скорая мед. помощь'!O:O,'Скорая мед. помощь'!E:E,СВОД!C169,'Скорая мед. помощь'!G:G,СВОД!E169)+SUMIFS(Услуги!AV:AV,Услуги!D:D,СВОД!C169,Услуги!F:F,СВОД!E169)</f>
        <v>0</v>
      </c>
      <c r="O169" s="302">
        <f>SUMIFS(Сверхбаза!L:L,Сверхбаза!C:C,СВОД!C169,Сверхбаза!E:E,СВОД!E169)+SUMIFS(Сверхбаза!M:M,Сверхбаза!C:C,СВОД!C169,Сверхбаза!E:E,СВОД!E169)</f>
        <v>0</v>
      </c>
      <c r="P169" s="276">
        <f>SUMIFS(Сверхбаза!N:N,Сверхбаза!C:C,СВОД!C169,Сверхбаза!E:E,СВОД!E169)</f>
        <v>0</v>
      </c>
      <c r="Q169" s="276">
        <f>SUMIFS(Сверхбаза!P:P,Сверхбаза!C:C,СВОД!C169,Сверхбаза!E:E,СВОД!E169)</f>
        <v>0</v>
      </c>
      <c r="R169" s="276">
        <f>SUMIFS(Сверхбаза!O:O,Сверхбаза!C:C,СВОД!C169,Сверхбаза!E:E,СВОД!E169)</f>
        <v>0</v>
      </c>
      <c r="S169" s="276">
        <f>SUMIFS(Сверхбаза!Q:Q,Сверхбаза!C:C,СВОД!C169,Сверхбаза!E:E,СВОД!E169)</f>
        <v>0</v>
      </c>
      <c r="T169" s="303">
        <f>SUMIFS(Сверхбаза!G:G,Сверхбаза!C:C,СВОД!C169,Сверхбаза!E:E,СВОД!E169)</f>
        <v>0</v>
      </c>
    </row>
    <row r="170" spans="1:20" ht="25.5" outlineLevel="2" x14ac:dyDescent="0.2">
      <c r="A170" s="288">
        <f>VLOOKUP(C170,Округа!B:C,2,FALSE)</f>
        <v>5</v>
      </c>
      <c r="B170" s="361">
        <v>503619</v>
      </c>
      <c r="C170" s="361">
        <v>362201</v>
      </c>
      <c r="D170" s="5" t="s">
        <v>595</v>
      </c>
      <c r="E170" s="349">
        <v>2</v>
      </c>
      <c r="F170" s="350" t="s">
        <v>173</v>
      </c>
      <c r="G170" s="302">
        <f>SUMIFS('Круглосуточный стационар'!J:J,'Круглосуточный стационар'!D:D,СВОД!C170,'Круглосуточный стационар'!F:F,СВОД!E170)/2+SUMIFS(ВМП!J:J,ВМП!D:D,СВОД!C170,ВМП!F:F,СВОД!E170)/2+SUMIFS('Дневной стационар'!J:J,'Дневной стационар'!D:D,СВОД!C170,'Дневной стационар'!F:F,СВОД!E170)/2+SUMIFS(ЭКО!H:H,ЭКО!D:D,СВОД!C170,ЭКО!F:F,СВОД!E170)+SUMIFS(Диализ!J:J,Диализ!E:E,СВОД!C170,Диализ!G:G,СВОД!E170)</f>
        <v>0</v>
      </c>
      <c r="H170" s="276">
        <f>SUMIFS(Поликлиника!H:H,Поликлиника!D:D,СВОД!C170,Поликлиника!F:F,СВОД!E170)</f>
        <v>0</v>
      </c>
      <c r="I170" s="276">
        <f>SUMIFS(Поликлиника!BA:BA,Поликлиника!D:D,СВОД!C170,Поликлиника!F:F,СВОД!E170)</f>
        <v>0</v>
      </c>
      <c r="J170" s="276">
        <f>SUMIFS(Поликлиника!BF:BF,Поликлиника!D:D,СВОД!C170,Поликлиника!F:F,СВОД!E170)</f>
        <v>0</v>
      </c>
      <c r="K170" s="276">
        <f>SUMIFS(Поликлиника!BU:BU,Поликлиника!D:D,СВОД!C170,Поликлиника!F:F,СВОД!E170)</f>
        <v>0</v>
      </c>
      <c r="L170" s="276">
        <f>SUMIFS(Услуги!H:H,Услуги!D:D,СВОД!C170,Услуги!F:F,СВОД!E170)+SUMIFS(Услуги!M:M,Услуги!D:D,СВОД!C170,Услуги!F:F,СВОД!E170)+SUMIFS(Услуги!R:R,Услуги!D:D,СВОД!C170,Услуги!F:F,СВОД!E170)+SUMIFS(Услуги!W:W,Услуги!D:D,СВОД!C170,Услуги!F:F,СВОД!E170)+SUMIFS(Услуги!AB:AB,Услуги!D:D,СВОД!C170,Услуги!F:F,СВОД!E170)+SUMIFS(Услуги!AG:AG,Услуги!D:D,СВОД!C170,Услуги!F:F,СВОД!E170)+SUMIFS(Услуги!AL:AL,Услуги!D:D,СВОД!C170,Услуги!F:F,СВОД!E170)+SUMIFS(Услуги!AQ:AQ,Услуги!D:D,СВОД!C170,Услуги!F:F,СВОД!E170)</f>
        <v>0</v>
      </c>
      <c r="M170" s="276">
        <f>SUMIFS('Скорая мед. помощь'!J:J,'Скорая мед. помощь'!E:E,СВОД!C170,'Скорая мед. помощь'!G:G,СВОД!E170)</f>
        <v>0</v>
      </c>
      <c r="N170" s="303">
        <f>SUMIFS('Круглосуточный стационар'!O:O,'Круглосуточный стационар'!D:D,СВОД!C170,'Круглосуточный стационар'!F:F,СВОД!E170)+SUMIFS(ВМП!O:O,ВМП!D:D,СВОД!C170,ВМП!F:F,СВОД!E170)+SUMIFS('Дневной стационар'!O:O,'Дневной стационар'!D:D,СВОД!C170,'Дневной стационар'!F:F,СВОД!E170)+SUMIFS(ЭКО!M:M,ЭКО!D:D,СВОД!C170,ЭКО!F:F,СВОД!E170)+SUMIFS(Диализ!O:O,Диализ!E:E,СВОД!C170,Диализ!G:G,СВОД!E170)+SUMIFS(Поликлиника!CT:CT,Поликлиника!D:D,СВОД!C170,Поликлиника!F:F,СВОД!E170)+SUMIFS('Скорая мед. помощь'!O:O,'Скорая мед. помощь'!E:E,СВОД!C170,'Скорая мед. помощь'!G:G,СВОД!E170)+SUMIFS(Услуги!AV:AV,Услуги!D:D,СВОД!C170,Услуги!F:F,СВОД!E170)</f>
        <v>0</v>
      </c>
      <c r="O170" s="302">
        <f>SUMIFS(Сверхбаза!L:L,Сверхбаза!C:C,СВОД!C170,Сверхбаза!E:E,СВОД!E170)+SUMIFS(Сверхбаза!M:M,Сверхбаза!C:C,СВОД!C170,Сверхбаза!E:E,СВОД!E170)</f>
        <v>0</v>
      </c>
      <c r="P170" s="276">
        <f>SUMIFS(Сверхбаза!N:N,Сверхбаза!C:C,СВОД!C170,Сверхбаза!E:E,СВОД!E170)</f>
        <v>0</v>
      </c>
      <c r="Q170" s="276">
        <f>SUMIFS(Сверхбаза!P:P,Сверхбаза!C:C,СВОД!C170,Сверхбаза!E:E,СВОД!E170)</f>
        <v>0</v>
      </c>
      <c r="R170" s="276">
        <f>SUMIFS(Сверхбаза!O:O,Сверхбаза!C:C,СВОД!C170,Сверхбаза!E:E,СВОД!E170)</f>
        <v>0</v>
      </c>
      <c r="S170" s="276">
        <f>SUMIFS(Сверхбаза!Q:Q,Сверхбаза!C:C,СВОД!C170,Сверхбаза!E:E,СВОД!E170)</f>
        <v>0</v>
      </c>
      <c r="T170" s="303">
        <f>SUMIFS(Сверхбаза!G:G,Сверхбаза!C:C,СВОД!C170,Сверхбаза!E:E,СВОД!E170)</f>
        <v>0</v>
      </c>
    </row>
    <row r="171" spans="1:20" ht="25.5" outlineLevel="2" x14ac:dyDescent="0.2">
      <c r="A171" s="288">
        <f>VLOOKUP(C171,Округа!B:C,2,FALSE)</f>
        <v>5</v>
      </c>
      <c r="B171" s="361">
        <v>503619</v>
      </c>
      <c r="C171" s="361">
        <v>362201</v>
      </c>
      <c r="D171" s="5" t="s">
        <v>595</v>
      </c>
      <c r="E171" s="349">
        <v>6</v>
      </c>
      <c r="F171" s="350" t="s">
        <v>705</v>
      </c>
      <c r="G171" s="302">
        <f>SUMIFS('Круглосуточный стационар'!J:J,'Круглосуточный стационар'!D:D,СВОД!C171,'Круглосуточный стационар'!F:F,СВОД!E171)/2+SUMIFS(ВМП!J:J,ВМП!D:D,СВОД!C171,ВМП!F:F,СВОД!E171)/2+SUMIFS('Дневной стационар'!J:J,'Дневной стационар'!D:D,СВОД!C171,'Дневной стационар'!F:F,СВОД!E171)/2+SUMIFS(ЭКО!H:H,ЭКО!D:D,СВОД!C171,ЭКО!F:F,СВОД!E171)+SUMIFS(Диализ!J:J,Диализ!E:E,СВОД!C171,Диализ!G:G,СВОД!E171)</f>
        <v>0</v>
      </c>
      <c r="H171" s="276">
        <f>SUMIFS(Поликлиника!H:H,Поликлиника!D:D,СВОД!C171,Поликлиника!F:F,СВОД!E171)</f>
        <v>0</v>
      </c>
      <c r="I171" s="276">
        <f>SUMIFS(Поликлиника!BA:BA,Поликлиника!D:D,СВОД!C171,Поликлиника!F:F,СВОД!E171)</f>
        <v>0</v>
      </c>
      <c r="J171" s="276">
        <f>SUMIFS(Поликлиника!BF:BF,Поликлиника!D:D,СВОД!C171,Поликлиника!F:F,СВОД!E171)</f>
        <v>0</v>
      </c>
      <c r="K171" s="276">
        <f>SUMIFS(Поликлиника!BU:BU,Поликлиника!D:D,СВОД!C171,Поликлиника!F:F,СВОД!E171)</f>
        <v>0</v>
      </c>
      <c r="L171" s="276">
        <f>SUMIFS(Услуги!H:H,Услуги!D:D,СВОД!C171,Услуги!F:F,СВОД!E171)+SUMIFS(Услуги!M:M,Услуги!D:D,СВОД!C171,Услуги!F:F,СВОД!E171)+SUMIFS(Услуги!R:R,Услуги!D:D,СВОД!C171,Услуги!F:F,СВОД!E171)+SUMIFS(Услуги!W:W,Услуги!D:D,СВОД!C171,Услуги!F:F,СВОД!E171)+SUMIFS(Услуги!AB:AB,Услуги!D:D,СВОД!C171,Услуги!F:F,СВОД!E171)+SUMIFS(Услуги!AG:AG,Услуги!D:D,СВОД!C171,Услуги!F:F,СВОД!E171)+SUMIFS(Услуги!AL:AL,Услуги!D:D,СВОД!C171,Услуги!F:F,СВОД!E171)+SUMIFS(Услуги!AQ:AQ,Услуги!D:D,СВОД!C171,Услуги!F:F,СВОД!E171)</f>
        <v>0</v>
      </c>
      <c r="M171" s="276">
        <f>SUMIFS('Скорая мед. помощь'!J:J,'Скорая мед. помощь'!E:E,СВОД!C171,'Скорая мед. помощь'!G:G,СВОД!E171)</f>
        <v>0</v>
      </c>
      <c r="N171" s="303">
        <f>SUMIFS('Круглосуточный стационар'!O:O,'Круглосуточный стационар'!D:D,СВОД!C171,'Круглосуточный стационар'!F:F,СВОД!E171)+SUMIFS(ВМП!O:O,ВМП!D:D,СВОД!C171,ВМП!F:F,СВОД!E171)+SUMIFS('Дневной стационар'!O:O,'Дневной стационар'!D:D,СВОД!C171,'Дневной стационар'!F:F,СВОД!E171)+SUMIFS(ЭКО!M:M,ЭКО!D:D,СВОД!C171,ЭКО!F:F,СВОД!E171)+SUMIFS(Диализ!O:O,Диализ!E:E,СВОД!C171,Диализ!G:G,СВОД!E171)+SUMIFS(Поликлиника!CT:CT,Поликлиника!D:D,СВОД!C171,Поликлиника!F:F,СВОД!E171)+SUMIFS('Скорая мед. помощь'!O:O,'Скорая мед. помощь'!E:E,СВОД!C171,'Скорая мед. помощь'!G:G,СВОД!E171)+SUMIFS(Услуги!AV:AV,Услуги!D:D,СВОД!C171,Услуги!F:F,СВОД!E171)</f>
        <v>0</v>
      </c>
      <c r="O171" s="302">
        <f>SUMIFS(Сверхбаза!L:L,Сверхбаза!C:C,СВОД!C171,Сверхбаза!E:E,СВОД!E171)+SUMIFS(Сверхбаза!M:M,Сверхбаза!C:C,СВОД!C171,Сверхбаза!E:E,СВОД!E171)</f>
        <v>0</v>
      </c>
      <c r="P171" s="276">
        <f>SUMIFS(Сверхбаза!N:N,Сверхбаза!C:C,СВОД!C171,Сверхбаза!E:E,СВОД!E171)</f>
        <v>0</v>
      </c>
      <c r="Q171" s="276">
        <f>SUMIFS(Сверхбаза!P:P,Сверхбаза!C:C,СВОД!C171,Сверхбаза!E:E,СВОД!E171)</f>
        <v>0</v>
      </c>
      <c r="R171" s="276">
        <f>SUMIFS(Сверхбаза!O:O,Сверхбаза!C:C,СВОД!C171,Сверхбаза!E:E,СВОД!E171)</f>
        <v>0</v>
      </c>
      <c r="S171" s="276">
        <f>SUMIFS(Сверхбаза!Q:Q,Сверхбаза!C:C,СВОД!C171,Сверхбаза!E:E,СВОД!E171)</f>
        <v>0</v>
      </c>
      <c r="T171" s="303">
        <f>SUMIFS(Сверхбаза!G:G,Сверхбаза!C:C,СВОД!C171,Сверхбаза!E:E,СВОД!E171)</f>
        <v>0</v>
      </c>
    </row>
    <row r="172" spans="1:20" ht="25.5" outlineLevel="2" x14ac:dyDescent="0.2">
      <c r="A172" s="288">
        <f>VLOOKUP(C172,Округа!B:C,2,FALSE)</f>
        <v>5</v>
      </c>
      <c r="B172" s="361">
        <v>503619</v>
      </c>
      <c r="C172" s="361">
        <v>362201</v>
      </c>
      <c r="D172" s="5" t="s">
        <v>595</v>
      </c>
      <c r="E172" s="349">
        <v>3</v>
      </c>
      <c r="F172" s="350" t="s">
        <v>174</v>
      </c>
      <c r="G172" s="302">
        <f>SUMIFS('Круглосуточный стационар'!J:J,'Круглосуточный стационар'!D:D,СВОД!C172,'Круглосуточный стационар'!F:F,СВОД!E172)/2+SUMIFS(ВМП!J:J,ВМП!D:D,СВОД!C172,ВМП!F:F,СВОД!E172)/2+SUMIFS('Дневной стационар'!J:J,'Дневной стационар'!D:D,СВОД!C172,'Дневной стационар'!F:F,СВОД!E172)/2+SUMIFS(ЭКО!H:H,ЭКО!D:D,СВОД!C172,ЭКО!F:F,СВОД!E172)+SUMIFS(Диализ!J:J,Диализ!E:E,СВОД!C172,Диализ!G:G,СВОД!E172)</f>
        <v>0</v>
      </c>
      <c r="H172" s="276">
        <f>SUMIFS(Поликлиника!H:H,Поликлиника!D:D,СВОД!C172,Поликлиника!F:F,СВОД!E172)</f>
        <v>0</v>
      </c>
      <c r="I172" s="276">
        <f>SUMIFS(Поликлиника!BA:BA,Поликлиника!D:D,СВОД!C172,Поликлиника!F:F,СВОД!E172)</f>
        <v>0</v>
      </c>
      <c r="J172" s="276">
        <f>SUMIFS(Поликлиника!BF:BF,Поликлиника!D:D,СВОД!C172,Поликлиника!F:F,СВОД!E172)</f>
        <v>2500</v>
      </c>
      <c r="K172" s="276">
        <f>SUMIFS(Поликлиника!BU:BU,Поликлиника!D:D,СВОД!C172,Поликлиника!F:F,СВОД!E172)</f>
        <v>2500</v>
      </c>
      <c r="L172" s="276">
        <f>SUMIFS(Услуги!H:H,Услуги!D:D,СВОД!C172,Услуги!F:F,СВОД!E172)+SUMIFS(Услуги!M:M,Услуги!D:D,СВОД!C172,Услуги!F:F,СВОД!E172)+SUMIFS(Услуги!R:R,Услуги!D:D,СВОД!C172,Услуги!F:F,СВОД!E172)+SUMIFS(Услуги!W:W,Услуги!D:D,СВОД!C172,Услуги!F:F,СВОД!E172)+SUMIFS(Услуги!AB:AB,Услуги!D:D,СВОД!C172,Услуги!F:F,СВОД!E172)+SUMIFS(Услуги!AG:AG,Услуги!D:D,СВОД!C172,Услуги!F:F,СВОД!E172)+SUMIFS(Услуги!AL:AL,Услуги!D:D,СВОД!C172,Услуги!F:F,СВОД!E172)+SUMIFS(Услуги!AQ:AQ,Услуги!D:D,СВОД!C172,Услуги!F:F,СВОД!E172)</f>
        <v>0</v>
      </c>
      <c r="M172" s="276">
        <f>SUMIFS('Скорая мед. помощь'!J:J,'Скорая мед. помощь'!E:E,СВОД!C172,'Скорая мед. помощь'!G:G,СВОД!E172)</f>
        <v>0</v>
      </c>
      <c r="N172" s="303">
        <f>SUMIFS('Круглосуточный стационар'!O:O,'Круглосуточный стационар'!D:D,СВОД!C172,'Круглосуточный стационар'!F:F,СВОД!E172)+SUMIFS(ВМП!O:O,ВМП!D:D,СВОД!C172,ВМП!F:F,СВОД!E172)+SUMIFS('Дневной стационар'!O:O,'Дневной стационар'!D:D,СВОД!C172,'Дневной стационар'!F:F,СВОД!E172)+SUMIFS(ЭКО!M:M,ЭКО!D:D,СВОД!C172,ЭКО!F:F,СВОД!E172)+SUMIFS(Диализ!O:O,Диализ!E:E,СВОД!C172,Диализ!G:G,СВОД!E172)+SUMIFS(Поликлиника!CT:CT,Поликлиника!D:D,СВОД!C172,Поликлиника!F:F,СВОД!E172)+SUMIFS('Скорая мед. помощь'!O:O,'Скорая мед. помощь'!E:E,СВОД!C172,'Скорая мед. помощь'!G:G,СВОД!E172)+SUMIFS(Услуги!AV:AV,Услуги!D:D,СВОД!C172,Услуги!F:F,СВОД!E172)</f>
        <v>3641.2285714285713</v>
      </c>
      <c r="O172" s="302">
        <f>SUMIFS(Сверхбаза!L:L,Сверхбаза!C:C,СВОД!C172,Сверхбаза!E:E,СВОД!E172)+SUMIFS(Сверхбаза!M:M,Сверхбаза!C:C,СВОД!C172,Сверхбаза!E:E,СВОД!E172)</f>
        <v>0</v>
      </c>
      <c r="P172" s="276">
        <f>SUMIFS(Сверхбаза!N:N,Сверхбаза!C:C,СВОД!C172,Сверхбаза!E:E,СВОД!E172)</f>
        <v>0</v>
      </c>
      <c r="Q172" s="276">
        <f>SUMIFS(Сверхбаза!P:P,Сверхбаза!C:C,СВОД!C172,Сверхбаза!E:E,СВОД!E172)</f>
        <v>0</v>
      </c>
      <c r="R172" s="276">
        <f>SUMIFS(Сверхбаза!O:O,Сверхбаза!C:C,СВОД!C172,Сверхбаза!E:E,СВОД!E172)</f>
        <v>0</v>
      </c>
      <c r="S172" s="276">
        <f>SUMIFS(Сверхбаза!Q:Q,Сверхбаза!C:C,СВОД!C172,Сверхбаза!E:E,СВОД!E172)</f>
        <v>0</v>
      </c>
      <c r="T172" s="303">
        <f>SUMIFS(Сверхбаза!G:G,Сверхбаза!C:C,СВОД!C172,Сверхбаза!E:E,СВОД!E172)</f>
        <v>0</v>
      </c>
    </row>
    <row r="173" spans="1:20" ht="25.5" outlineLevel="2" x14ac:dyDescent="0.2">
      <c r="A173" s="288">
        <f>VLOOKUP(C173,Округа!B:C,2,FALSE)</f>
        <v>5</v>
      </c>
      <c r="B173" s="361">
        <v>503619</v>
      </c>
      <c r="C173" s="361">
        <v>362201</v>
      </c>
      <c r="D173" s="5" t="s">
        <v>595</v>
      </c>
      <c r="E173" s="349">
        <v>7</v>
      </c>
      <c r="F173" s="350" t="s">
        <v>706</v>
      </c>
      <c r="G173" s="302">
        <f>SUMIFS('Круглосуточный стационар'!J:J,'Круглосуточный стационар'!D:D,СВОД!C173,'Круглосуточный стационар'!F:F,СВОД!E173)/2+SUMIFS(ВМП!J:J,ВМП!D:D,СВОД!C173,ВМП!F:F,СВОД!E173)/2+SUMIFS('Дневной стационар'!J:J,'Дневной стационар'!D:D,СВОД!C173,'Дневной стационар'!F:F,СВОД!E173)/2+SUMIFS(ЭКО!H:H,ЭКО!D:D,СВОД!C173,ЭКО!F:F,СВОД!E173)+SUMIFS(Диализ!J:J,Диализ!E:E,СВОД!C173,Диализ!G:G,СВОД!E173)</f>
        <v>0</v>
      </c>
      <c r="H173" s="276">
        <f>SUMIFS(Поликлиника!H:H,Поликлиника!D:D,СВОД!C173,Поликлиника!F:F,СВОД!E173)</f>
        <v>0</v>
      </c>
      <c r="I173" s="276">
        <f>SUMIFS(Поликлиника!BA:BA,Поликлиника!D:D,СВОД!C173,Поликлиника!F:F,СВОД!E173)</f>
        <v>0</v>
      </c>
      <c r="J173" s="276">
        <f>SUMIFS(Поликлиника!BF:BF,Поликлиника!D:D,СВОД!C173,Поликлиника!F:F,СВОД!E173)</f>
        <v>0</v>
      </c>
      <c r="K173" s="276">
        <f>SUMIFS(Поликлиника!BU:BU,Поликлиника!D:D,СВОД!C173,Поликлиника!F:F,СВОД!E173)</f>
        <v>0</v>
      </c>
      <c r="L173" s="276">
        <f>SUMIFS(Услуги!H:H,Услуги!D:D,СВОД!C173,Услуги!F:F,СВОД!E173)+SUMIFS(Услуги!M:M,Услуги!D:D,СВОД!C173,Услуги!F:F,СВОД!E173)+SUMIFS(Услуги!R:R,Услуги!D:D,СВОД!C173,Услуги!F:F,СВОД!E173)+SUMIFS(Услуги!W:W,Услуги!D:D,СВОД!C173,Услуги!F:F,СВОД!E173)+SUMIFS(Услуги!AB:AB,Услуги!D:D,СВОД!C173,Услуги!F:F,СВОД!E173)+SUMIFS(Услуги!AG:AG,Услуги!D:D,СВОД!C173,Услуги!F:F,СВОД!E173)+SUMIFS(Услуги!AL:AL,Услуги!D:D,СВОД!C173,Услуги!F:F,СВОД!E173)+SUMIFS(Услуги!AQ:AQ,Услуги!D:D,СВОД!C173,Услуги!F:F,СВОД!E173)</f>
        <v>0</v>
      </c>
      <c r="M173" s="276">
        <f>SUMIFS('Скорая мед. помощь'!J:J,'Скорая мед. помощь'!E:E,СВОД!C173,'Скорая мед. помощь'!G:G,СВОД!E173)</f>
        <v>0</v>
      </c>
      <c r="N173" s="303">
        <f>SUMIFS('Круглосуточный стационар'!O:O,'Круглосуточный стационар'!D:D,СВОД!C173,'Круглосуточный стационар'!F:F,СВОД!E173)+SUMIFS(ВМП!O:O,ВМП!D:D,СВОД!C173,ВМП!F:F,СВОД!E173)+SUMIFS('Дневной стационар'!O:O,'Дневной стационар'!D:D,СВОД!C173,'Дневной стационар'!F:F,СВОД!E173)+SUMIFS(ЭКО!M:M,ЭКО!D:D,СВОД!C173,ЭКО!F:F,СВОД!E173)+SUMIFS(Диализ!O:O,Диализ!E:E,СВОД!C173,Диализ!G:G,СВОД!E173)+SUMIFS(Поликлиника!CT:CT,Поликлиника!D:D,СВОД!C173,Поликлиника!F:F,СВОД!E173)+SUMIFS('Скорая мед. помощь'!O:O,'Скорая мед. помощь'!E:E,СВОД!C173,'Скорая мед. помощь'!G:G,СВОД!E173)+SUMIFS(Услуги!AV:AV,Услуги!D:D,СВОД!C173,Услуги!F:F,СВОД!E173)</f>
        <v>0</v>
      </c>
      <c r="O173" s="302">
        <f>SUMIFS(Сверхбаза!L:L,Сверхбаза!C:C,СВОД!C173,Сверхбаза!E:E,СВОД!E173)+SUMIFS(Сверхбаза!M:M,Сверхбаза!C:C,СВОД!C173,Сверхбаза!E:E,СВОД!E173)</f>
        <v>0</v>
      </c>
      <c r="P173" s="276">
        <f>SUMIFS(Сверхбаза!N:N,Сверхбаза!C:C,СВОД!C173,Сверхбаза!E:E,СВОД!E173)</f>
        <v>0</v>
      </c>
      <c r="Q173" s="276">
        <f>SUMIFS(Сверхбаза!P:P,Сверхбаза!C:C,СВОД!C173,Сверхбаза!E:E,СВОД!E173)</f>
        <v>0</v>
      </c>
      <c r="R173" s="276">
        <f>SUMIFS(Сверхбаза!O:O,Сверхбаза!C:C,СВОД!C173,Сверхбаза!E:E,СВОД!E173)</f>
        <v>0</v>
      </c>
      <c r="S173" s="276">
        <f>SUMIFS(Сверхбаза!Q:Q,Сверхбаза!C:C,СВОД!C173,Сверхбаза!E:E,СВОД!E173)</f>
        <v>0</v>
      </c>
      <c r="T173" s="303">
        <f>SUMIFS(Сверхбаза!G:G,Сверхбаза!C:C,СВОД!C173,Сверхбаза!E:E,СВОД!E173)</f>
        <v>0</v>
      </c>
    </row>
    <row r="174" spans="1:20" ht="25.5" outlineLevel="2" x14ac:dyDescent="0.2">
      <c r="A174" s="288">
        <f>VLOOKUP(C174,Округа!B:C,2,FALSE)</f>
        <v>5</v>
      </c>
      <c r="B174" s="361">
        <v>503619</v>
      </c>
      <c r="C174" s="361">
        <v>362201</v>
      </c>
      <c r="D174" s="5" t="s">
        <v>595</v>
      </c>
      <c r="E174" s="349">
        <v>70</v>
      </c>
      <c r="F174" s="350" t="s">
        <v>707</v>
      </c>
      <c r="G174" s="302">
        <f>SUMIFS('Круглосуточный стационар'!J:J,'Круглосуточный стационар'!D:D,СВОД!C174,'Круглосуточный стационар'!F:F,СВОД!E174)/2+SUMIFS(ВМП!J:J,ВМП!D:D,СВОД!C174,ВМП!F:F,СВОД!E174)/2+SUMIFS('Дневной стационар'!J:J,'Дневной стационар'!D:D,СВОД!C174,'Дневной стационар'!F:F,СВОД!E174)/2+SUMIFS(ЭКО!H:H,ЭКО!D:D,СВОД!C174,ЭКО!F:F,СВОД!E174)+SUMIFS(Диализ!J:J,Диализ!E:E,СВОД!C174,Диализ!G:G,СВОД!E174)</f>
        <v>0</v>
      </c>
      <c r="H174" s="276">
        <f>SUMIFS(Поликлиника!H:H,Поликлиника!D:D,СВОД!C174,Поликлиника!F:F,СВОД!E174)</f>
        <v>0</v>
      </c>
      <c r="I174" s="276">
        <f>SUMIFS(Поликлиника!BA:BA,Поликлиника!D:D,СВОД!C174,Поликлиника!F:F,СВОД!E174)</f>
        <v>0</v>
      </c>
      <c r="J174" s="276">
        <f>SUMIFS(Поликлиника!BF:BF,Поликлиника!D:D,СВОД!C174,Поликлиника!F:F,СВОД!E174)</f>
        <v>0</v>
      </c>
      <c r="K174" s="276">
        <f>SUMIFS(Поликлиника!BU:BU,Поликлиника!D:D,СВОД!C174,Поликлиника!F:F,СВОД!E174)</f>
        <v>0</v>
      </c>
      <c r="L174" s="276">
        <f>SUMIFS(Услуги!H:H,Услуги!D:D,СВОД!C174,Услуги!F:F,СВОД!E174)+SUMIFS(Услуги!M:M,Услуги!D:D,СВОД!C174,Услуги!F:F,СВОД!E174)+SUMIFS(Услуги!R:R,Услуги!D:D,СВОД!C174,Услуги!F:F,СВОД!E174)+SUMIFS(Услуги!W:W,Услуги!D:D,СВОД!C174,Услуги!F:F,СВОД!E174)+SUMIFS(Услуги!AB:AB,Услуги!D:D,СВОД!C174,Услуги!F:F,СВОД!E174)+SUMIFS(Услуги!AG:AG,Услуги!D:D,СВОД!C174,Услуги!F:F,СВОД!E174)+SUMIFS(Услуги!AL:AL,Услуги!D:D,СВОД!C174,Услуги!F:F,СВОД!E174)+SUMIFS(Услуги!AQ:AQ,Услуги!D:D,СВОД!C174,Услуги!F:F,СВОД!E174)</f>
        <v>0</v>
      </c>
      <c r="M174" s="276">
        <f>SUMIFS('Скорая мед. помощь'!J:J,'Скорая мед. помощь'!E:E,СВОД!C174,'Скорая мед. помощь'!G:G,СВОД!E174)</f>
        <v>0</v>
      </c>
      <c r="N174" s="303">
        <f>SUMIFS('Круглосуточный стационар'!O:O,'Круглосуточный стационар'!D:D,СВОД!C174,'Круглосуточный стационар'!F:F,СВОД!E174)+SUMIFS(ВМП!O:O,ВМП!D:D,СВОД!C174,ВМП!F:F,СВОД!E174)+SUMIFS('Дневной стационар'!O:O,'Дневной стационар'!D:D,СВОД!C174,'Дневной стационар'!F:F,СВОД!E174)+SUMIFS(ЭКО!M:M,ЭКО!D:D,СВОД!C174,ЭКО!F:F,СВОД!E174)+SUMIFS(Диализ!O:O,Диализ!E:E,СВОД!C174,Диализ!G:G,СВОД!E174)+SUMIFS(Поликлиника!CT:CT,Поликлиника!D:D,СВОД!C174,Поликлиника!F:F,СВОД!E174)+SUMIFS('Скорая мед. помощь'!O:O,'Скорая мед. помощь'!E:E,СВОД!C174,'Скорая мед. помощь'!G:G,СВОД!E174)+SUMIFS(Услуги!AV:AV,Услуги!D:D,СВОД!C174,Услуги!F:F,СВОД!E174)</f>
        <v>0</v>
      </c>
      <c r="O174" s="302">
        <f>SUMIFS(Сверхбаза!L:L,Сверхбаза!C:C,СВОД!C174,Сверхбаза!E:E,СВОД!E174)+SUMIFS(Сверхбаза!M:M,Сверхбаза!C:C,СВОД!C174,Сверхбаза!E:E,СВОД!E174)</f>
        <v>0</v>
      </c>
      <c r="P174" s="276">
        <f>SUMIFS(Сверхбаза!N:N,Сверхбаза!C:C,СВОД!C174,Сверхбаза!E:E,СВОД!E174)</f>
        <v>0</v>
      </c>
      <c r="Q174" s="276">
        <f>SUMIFS(Сверхбаза!P:P,Сверхбаза!C:C,СВОД!C174,Сверхбаза!E:E,СВОД!E174)</f>
        <v>0</v>
      </c>
      <c r="R174" s="276">
        <f>SUMIFS(Сверхбаза!O:O,Сверхбаза!C:C,СВОД!C174,Сверхбаза!E:E,СВОД!E174)</f>
        <v>0</v>
      </c>
      <c r="S174" s="276">
        <f>SUMIFS(Сверхбаза!Q:Q,Сверхбаза!C:C,СВОД!C174,Сверхбаза!E:E,СВОД!E174)</f>
        <v>0</v>
      </c>
      <c r="T174" s="303">
        <f>SUMIFS(Сверхбаза!G:G,Сверхбаза!C:C,СВОД!C174,Сверхбаза!E:E,СВОД!E174)</f>
        <v>0</v>
      </c>
    </row>
    <row r="175" spans="1:20" ht="25.5" outlineLevel="2" x14ac:dyDescent="0.2">
      <c r="A175" s="288">
        <f>VLOOKUP(C175,Округа!B:C,2,FALSE)</f>
        <v>5</v>
      </c>
      <c r="B175" s="361">
        <v>503619</v>
      </c>
      <c r="C175" s="361">
        <v>362201</v>
      </c>
      <c r="D175" s="5" t="s">
        <v>595</v>
      </c>
      <c r="E175" s="349">
        <v>94</v>
      </c>
      <c r="F175" s="350" t="s">
        <v>157</v>
      </c>
      <c r="G175" s="302">
        <f>SUMIFS('Круглосуточный стационар'!J:J,'Круглосуточный стационар'!D:D,СВОД!C175,'Круглосуточный стационар'!F:F,СВОД!E175)/2+SUMIFS(ВМП!J:J,ВМП!D:D,СВОД!C175,ВМП!F:F,СВОД!E175)/2+SUMIFS('Дневной стационар'!J:J,'Дневной стационар'!D:D,СВОД!C175,'Дневной стационар'!F:F,СВОД!E175)/2+SUMIFS(ЭКО!H:H,ЭКО!D:D,СВОД!C175,ЭКО!F:F,СВОД!E175)+SUMIFS(Диализ!J:J,Диализ!E:E,СВОД!C175,Диализ!G:G,СВОД!E175)</f>
        <v>0</v>
      </c>
      <c r="H175" s="276">
        <f>SUMIFS(Поликлиника!H:H,Поликлиника!D:D,СВОД!C175,Поликлиника!F:F,СВОД!E175)</f>
        <v>0</v>
      </c>
      <c r="I175" s="276">
        <f>SUMIFS(Поликлиника!BA:BA,Поликлиника!D:D,СВОД!C175,Поликлиника!F:F,СВОД!E175)</f>
        <v>0</v>
      </c>
      <c r="J175" s="276">
        <f>SUMIFS(Поликлиника!BF:BF,Поликлиника!D:D,СВОД!C175,Поликлиника!F:F,СВОД!E175)</f>
        <v>0</v>
      </c>
      <c r="K175" s="276">
        <f>SUMIFS(Поликлиника!BU:BU,Поликлиника!D:D,СВОД!C175,Поликлиника!F:F,СВОД!E175)</f>
        <v>0</v>
      </c>
      <c r="L175" s="276">
        <f>SUMIFS(Услуги!H:H,Услуги!D:D,СВОД!C175,Услуги!F:F,СВОД!E175)+SUMIFS(Услуги!M:M,Услуги!D:D,СВОД!C175,Услуги!F:F,СВОД!E175)+SUMIFS(Услуги!R:R,Услуги!D:D,СВОД!C175,Услуги!F:F,СВОД!E175)+SUMIFS(Услуги!W:W,Услуги!D:D,СВОД!C175,Услуги!F:F,СВОД!E175)+SUMIFS(Услуги!AB:AB,Услуги!D:D,СВОД!C175,Услуги!F:F,СВОД!E175)+SUMIFS(Услуги!AG:AG,Услуги!D:D,СВОД!C175,Услуги!F:F,СВОД!E175)+SUMIFS(Услуги!AL:AL,Услуги!D:D,СВОД!C175,Услуги!F:F,СВОД!E175)+SUMIFS(Услуги!AQ:AQ,Услуги!D:D,СВОД!C175,Услуги!F:F,СВОД!E175)</f>
        <v>0</v>
      </c>
      <c r="M175" s="276">
        <f>SUMIFS('Скорая мед. помощь'!J:J,'Скорая мед. помощь'!E:E,СВОД!C175,'Скорая мед. помощь'!G:G,СВОД!E175)</f>
        <v>0</v>
      </c>
      <c r="N175" s="303">
        <f>SUMIFS('Круглосуточный стационар'!O:O,'Круглосуточный стационар'!D:D,СВОД!C175,'Круглосуточный стационар'!F:F,СВОД!E175)+SUMIFS(ВМП!O:O,ВМП!D:D,СВОД!C175,ВМП!F:F,СВОД!E175)+SUMIFS('Дневной стационар'!O:O,'Дневной стационар'!D:D,СВОД!C175,'Дневной стационар'!F:F,СВОД!E175)+SUMIFS(ЭКО!M:M,ЭКО!D:D,СВОД!C175,ЭКО!F:F,СВОД!E175)+SUMIFS(Диализ!O:O,Диализ!E:E,СВОД!C175,Диализ!G:G,СВОД!E175)+SUMIFS(Поликлиника!CT:CT,Поликлиника!D:D,СВОД!C175,Поликлиника!F:F,СВОД!E175)+SUMIFS('Скорая мед. помощь'!O:O,'Скорая мед. помощь'!E:E,СВОД!C175,'Скорая мед. помощь'!G:G,СВОД!E175)+SUMIFS(Услуги!AV:AV,Услуги!D:D,СВОД!C175,Услуги!F:F,СВОД!E175)</f>
        <v>0</v>
      </c>
      <c r="O175" s="302">
        <f>SUMIFS(Сверхбаза!L:L,Сверхбаза!C:C,СВОД!C175,Сверхбаза!E:E,СВОД!E175)+SUMIFS(Сверхбаза!M:M,Сверхбаза!C:C,СВОД!C175,Сверхбаза!E:E,СВОД!E175)</f>
        <v>0</v>
      </c>
      <c r="P175" s="276">
        <f>SUMIFS(Сверхбаза!N:N,Сверхбаза!C:C,СВОД!C175,Сверхбаза!E:E,СВОД!E175)</f>
        <v>0</v>
      </c>
      <c r="Q175" s="276">
        <f>SUMIFS(Сверхбаза!P:P,Сверхбаза!C:C,СВОД!C175,Сверхбаза!E:E,СВОД!E175)</f>
        <v>0</v>
      </c>
      <c r="R175" s="276">
        <f>SUMIFS(Сверхбаза!O:O,Сверхбаза!C:C,СВОД!C175,Сверхбаза!E:E,СВОД!E175)</f>
        <v>0</v>
      </c>
      <c r="S175" s="276">
        <f>SUMIFS(Сверхбаза!Q:Q,Сверхбаза!C:C,СВОД!C175,Сверхбаза!E:E,СВОД!E175)</f>
        <v>0</v>
      </c>
      <c r="T175" s="303">
        <f>SUMIFS(Сверхбаза!G:G,Сверхбаза!C:C,СВОД!C175,Сверхбаза!E:E,СВОД!E175)</f>
        <v>0</v>
      </c>
    </row>
    <row r="176" spans="1:20" outlineLevel="1" x14ac:dyDescent="0.2">
      <c r="A176" s="289"/>
      <c r="B176" s="279"/>
      <c r="C176" s="279" t="str">
        <f>CONCATENATE(C175," ","Итог")</f>
        <v>362201 Итог</v>
      </c>
      <c r="D176" s="280"/>
      <c r="E176" s="351"/>
      <c r="F176" s="352"/>
      <c r="G176" s="304"/>
      <c r="H176" s="281"/>
      <c r="I176" s="281"/>
      <c r="J176" s="281"/>
      <c r="K176" s="281"/>
      <c r="L176" s="281"/>
      <c r="M176" s="281"/>
      <c r="N176" s="305">
        <f>SUBTOTAL(9,N168:N175)</f>
        <v>3641.2285714285713</v>
      </c>
      <c r="O176" s="304"/>
      <c r="P176" s="281"/>
      <c r="Q176" s="281"/>
      <c r="R176" s="281"/>
      <c r="S176" s="281"/>
      <c r="T176" s="305">
        <f>SUBTOTAL(9,T168:T175)</f>
        <v>0</v>
      </c>
    </row>
    <row r="177" spans="1:20" outlineLevel="2" x14ac:dyDescent="0.2">
      <c r="A177" s="287">
        <f>VLOOKUP(C177,Округа!B:C,2,FALSE)</f>
        <v>5</v>
      </c>
      <c r="B177" s="8">
        <v>503621</v>
      </c>
      <c r="C177" s="8">
        <v>362401</v>
      </c>
      <c r="D177" s="9" t="s">
        <v>370</v>
      </c>
      <c r="E177" s="347">
        <v>1</v>
      </c>
      <c r="F177" s="348" t="s">
        <v>12</v>
      </c>
      <c r="G177" s="300">
        <f>SUMIFS('Круглосуточный стационар'!J:J,'Круглосуточный стационар'!D:D,СВОД!C177,'Круглосуточный стационар'!F:F,СВОД!E177)/2+SUMIFS(ВМП!J:J,ВМП!D:D,СВОД!C177,ВМП!F:F,СВОД!E177)/2+SUMIFS('Дневной стационар'!J:J,'Дневной стационар'!D:D,СВОД!C177,'Дневной стационар'!F:F,СВОД!E177)/2+SUMIFS(ЭКО!H:H,ЭКО!D:D,СВОД!C177,ЭКО!F:F,СВОД!E177)+SUMIFS(Диализ!J:J,Диализ!E:E,СВОД!C177,Диализ!G:G,СВОД!E177)</f>
        <v>0</v>
      </c>
      <c r="H177" s="278">
        <f>SUMIFS(Поликлиника!H:H,Поликлиника!D:D,СВОД!C177,Поликлиника!F:F,СВОД!E177)</f>
        <v>0</v>
      </c>
      <c r="I177" s="278">
        <f>SUMIFS(Поликлиника!BA:BA,Поликлиника!D:D,СВОД!C177,Поликлиника!F:F,СВОД!E177)</f>
        <v>0</v>
      </c>
      <c r="J177" s="278">
        <f>SUMIFS(Поликлиника!BF:BF,Поликлиника!D:D,СВОД!C177,Поликлиника!F:F,СВОД!E177)</f>
        <v>0</v>
      </c>
      <c r="K177" s="278">
        <f>SUMIFS(Поликлиника!BU:BU,Поликлиника!D:D,СВОД!C177,Поликлиника!F:F,СВОД!E177)</f>
        <v>0</v>
      </c>
      <c r="L177" s="278">
        <f>SUMIFS(Услуги!H:H,Услуги!D:D,СВОД!C177,Услуги!F:F,СВОД!E177)+SUMIFS(Услуги!M:M,Услуги!D:D,СВОД!C177,Услуги!F:F,СВОД!E177)+SUMIFS(Услуги!R:R,Услуги!D:D,СВОД!C177,Услуги!F:F,СВОД!E177)+SUMIFS(Услуги!W:W,Услуги!D:D,СВОД!C177,Услуги!F:F,СВОД!E177)+SUMIFS(Услуги!AB:AB,Услуги!D:D,СВОД!C177,Услуги!F:F,СВОД!E177)+SUMIFS(Услуги!AG:AG,Услуги!D:D,СВОД!C177,Услуги!F:F,СВОД!E177)+SUMIFS(Услуги!AL:AL,Услуги!D:D,СВОД!C177,Услуги!F:F,СВОД!E177)+SUMIFS(Услуги!AQ:AQ,Услуги!D:D,СВОД!C177,Услуги!F:F,СВОД!E177)</f>
        <v>0</v>
      </c>
      <c r="M177" s="278">
        <f>SUMIFS('Скорая мед. помощь'!J:J,'Скорая мед. помощь'!E:E,СВОД!C177,'Скорая мед. помощь'!G:G,СВОД!E177)</f>
        <v>0</v>
      </c>
      <c r="N177" s="301">
        <f>SUMIFS('Круглосуточный стационар'!O:O,'Круглосуточный стационар'!D:D,СВОД!C177,'Круглосуточный стационар'!F:F,СВОД!E177)+SUMIFS(ВМП!O:O,ВМП!D:D,СВОД!C177,ВМП!F:F,СВОД!E177)+SUMIFS('Дневной стационар'!O:O,'Дневной стационар'!D:D,СВОД!C177,'Дневной стационар'!F:F,СВОД!E177)+SUMIFS(ЭКО!M:M,ЭКО!D:D,СВОД!C177,ЭКО!F:F,СВОД!E177)+SUMIFS(Диализ!O:O,Диализ!E:E,СВОД!C177,Диализ!G:G,СВОД!E177)+SUMIFS(Поликлиника!CT:CT,Поликлиника!D:D,СВОД!C177,Поликлиника!F:F,СВОД!E177)+SUMIFS('Скорая мед. помощь'!O:O,'Скорая мед. помощь'!E:E,СВОД!C177,'Скорая мед. помощь'!G:G,СВОД!E177)+SUMIFS(Услуги!AV:AV,Услуги!D:D,СВОД!C177,Услуги!F:F,СВОД!E177)</f>
        <v>0</v>
      </c>
      <c r="O177" s="300">
        <f>SUMIFS(Сверхбаза!L:L,Сверхбаза!C:C,СВОД!C177,Сверхбаза!E:E,СВОД!E177)+SUMIFS(Сверхбаза!M:M,Сверхбаза!C:C,СВОД!C177,Сверхбаза!E:E,СВОД!E177)</f>
        <v>0</v>
      </c>
      <c r="P177" s="278">
        <f>SUMIFS(Сверхбаза!N:N,Сверхбаза!C:C,СВОД!C177,Сверхбаза!E:E,СВОД!E177)</f>
        <v>0</v>
      </c>
      <c r="Q177" s="278">
        <f>SUMIFS(Сверхбаза!P:P,Сверхбаза!C:C,СВОД!C177,Сверхбаза!E:E,СВОД!E177)</f>
        <v>0</v>
      </c>
      <c r="R177" s="278">
        <f>SUMIFS(Сверхбаза!O:O,Сверхбаза!C:C,СВОД!C177,Сверхбаза!E:E,СВОД!E177)</f>
        <v>0</v>
      </c>
      <c r="S177" s="278">
        <f>SUMIFS(Сверхбаза!Q:Q,Сверхбаза!C:C,СВОД!C177,Сверхбаза!E:E,СВОД!E177)</f>
        <v>0</v>
      </c>
      <c r="T177" s="301">
        <f>SUMIFS(Сверхбаза!G:G,Сверхбаза!C:C,СВОД!C177,Сверхбаза!E:E,СВОД!E177)</f>
        <v>0</v>
      </c>
    </row>
    <row r="178" spans="1:20" ht="25.5" outlineLevel="2" x14ac:dyDescent="0.2">
      <c r="A178" s="288">
        <f>VLOOKUP(C178,Округа!B:C,2,FALSE)</f>
        <v>5</v>
      </c>
      <c r="B178" s="361">
        <v>503621</v>
      </c>
      <c r="C178" s="361">
        <v>362401</v>
      </c>
      <c r="D178" s="5" t="s">
        <v>370</v>
      </c>
      <c r="E178" s="349">
        <v>13</v>
      </c>
      <c r="F178" s="350" t="s">
        <v>704</v>
      </c>
      <c r="G178" s="302">
        <f>SUMIFS('Круглосуточный стационар'!J:J,'Круглосуточный стационар'!D:D,СВОД!C178,'Круглосуточный стационар'!F:F,СВОД!E178)/2+SUMIFS(ВМП!J:J,ВМП!D:D,СВОД!C178,ВМП!F:F,СВОД!E178)/2+SUMIFS('Дневной стационар'!J:J,'Дневной стационар'!D:D,СВОД!C178,'Дневной стационар'!F:F,СВОД!E178)/2+SUMIFS(ЭКО!H:H,ЭКО!D:D,СВОД!C178,ЭКО!F:F,СВОД!E178)+SUMIFS(Диализ!J:J,Диализ!E:E,СВОД!C178,Диализ!G:G,СВОД!E178)</f>
        <v>0</v>
      </c>
      <c r="H178" s="276">
        <f>SUMIFS(Поликлиника!H:H,Поликлиника!D:D,СВОД!C178,Поликлиника!F:F,СВОД!E178)</f>
        <v>0</v>
      </c>
      <c r="I178" s="276">
        <f>SUMIFS(Поликлиника!BA:BA,Поликлиника!D:D,СВОД!C178,Поликлиника!F:F,СВОД!E178)</f>
        <v>0</v>
      </c>
      <c r="J178" s="276">
        <f>SUMIFS(Поликлиника!BF:BF,Поликлиника!D:D,СВОД!C178,Поликлиника!F:F,СВОД!E178)</f>
        <v>0</v>
      </c>
      <c r="K178" s="276">
        <f>SUMIFS(Поликлиника!BU:BU,Поликлиника!D:D,СВОД!C178,Поликлиника!F:F,СВОД!E178)</f>
        <v>0</v>
      </c>
      <c r="L178" s="276">
        <f>SUMIFS(Услуги!H:H,Услуги!D:D,СВОД!C178,Услуги!F:F,СВОД!E178)+SUMIFS(Услуги!M:M,Услуги!D:D,СВОД!C178,Услуги!F:F,СВОД!E178)+SUMIFS(Услуги!R:R,Услуги!D:D,СВОД!C178,Услуги!F:F,СВОД!E178)+SUMIFS(Услуги!W:W,Услуги!D:D,СВОД!C178,Услуги!F:F,СВОД!E178)+SUMIFS(Услуги!AB:AB,Услуги!D:D,СВОД!C178,Услуги!F:F,СВОД!E178)+SUMIFS(Услуги!AG:AG,Услуги!D:D,СВОД!C178,Услуги!F:F,СВОД!E178)+SUMIFS(Услуги!AL:AL,Услуги!D:D,СВОД!C178,Услуги!F:F,СВОД!E178)+SUMIFS(Услуги!AQ:AQ,Услуги!D:D,СВОД!C178,Услуги!F:F,СВОД!E178)</f>
        <v>0</v>
      </c>
      <c r="M178" s="276">
        <f>SUMIFS('Скорая мед. помощь'!J:J,'Скорая мед. помощь'!E:E,СВОД!C178,'Скорая мед. помощь'!G:G,СВОД!E178)</f>
        <v>0</v>
      </c>
      <c r="N178" s="303">
        <f>SUMIFS('Круглосуточный стационар'!O:O,'Круглосуточный стационар'!D:D,СВОД!C178,'Круглосуточный стационар'!F:F,СВОД!E178)+SUMIFS(ВМП!O:O,ВМП!D:D,СВОД!C178,ВМП!F:F,СВОД!E178)+SUMIFS('Дневной стационар'!O:O,'Дневной стационар'!D:D,СВОД!C178,'Дневной стационар'!F:F,СВОД!E178)+SUMIFS(ЭКО!M:M,ЭКО!D:D,СВОД!C178,ЭКО!F:F,СВОД!E178)+SUMIFS(Диализ!O:O,Диализ!E:E,СВОД!C178,Диализ!G:G,СВОД!E178)+SUMIFS(Поликлиника!CT:CT,Поликлиника!D:D,СВОД!C178,Поликлиника!F:F,СВОД!E178)+SUMIFS('Скорая мед. помощь'!O:O,'Скорая мед. помощь'!E:E,СВОД!C178,'Скорая мед. помощь'!G:G,СВОД!E178)+SUMIFS(Услуги!AV:AV,Услуги!D:D,СВОД!C178,Услуги!F:F,СВОД!E178)</f>
        <v>0</v>
      </c>
      <c r="O178" s="302">
        <f>SUMIFS(Сверхбаза!L:L,Сверхбаза!C:C,СВОД!C178,Сверхбаза!E:E,СВОД!E178)+SUMIFS(Сверхбаза!M:M,Сверхбаза!C:C,СВОД!C178,Сверхбаза!E:E,СВОД!E178)</f>
        <v>0</v>
      </c>
      <c r="P178" s="276">
        <f>SUMIFS(Сверхбаза!N:N,Сверхбаза!C:C,СВОД!C178,Сверхбаза!E:E,СВОД!E178)</f>
        <v>0</v>
      </c>
      <c r="Q178" s="276">
        <f>SUMIFS(Сверхбаза!P:P,Сверхбаза!C:C,СВОД!C178,Сверхбаза!E:E,СВОД!E178)</f>
        <v>0</v>
      </c>
      <c r="R178" s="276">
        <f>SUMIFS(Сверхбаза!O:O,Сверхбаза!C:C,СВОД!C178,Сверхбаза!E:E,СВОД!E178)</f>
        <v>0</v>
      </c>
      <c r="S178" s="276">
        <f>SUMIFS(Сверхбаза!Q:Q,Сверхбаза!C:C,СВОД!C178,Сверхбаза!E:E,СВОД!E178)</f>
        <v>0</v>
      </c>
      <c r="T178" s="303">
        <f>SUMIFS(Сверхбаза!G:G,Сверхбаза!C:C,СВОД!C178,Сверхбаза!E:E,СВОД!E178)</f>
        <v>0</v>
      </c>
    </row>
    <row r="179" spans="1:20" outlineLevel="2" x14ac:dyDescent="0.2">
      <c r="A179" s="288">
        <f>VLOOKUP(C179,Округа!B:C,2,FALSE)</f>
        <v>5</v>
      </c>
      <c r="B179" s="361">
        <v>503621</v>
      </c>
      <c r="C179" s="361">
        <v>362401</v>
      </c>
      <c r="D179" s="5" t="s">
        <v>370</v>
      </c>
      <c r="E179" s="349">
        <v>2</v>
      </c>
      <c r="F179" s="350" t="s">
        <v>173</v>
      </c>
      <c r="G179" s="302">
        <f>SUMIFS('Круглосуточный стационар'!J:J,'Круглосуточный стационар'!D:D,СВОД!C179,'Круглосуточный стационар'!F:F,СВОД!E179)/2+SUMIFS(ВМП!J:J,ВМП!D:D,СВОД!C179,ВМП!F:F,СВОД!E179)/2+SUMIFS('Дневной стационар'!J:J,'Дневной стационар'!D:D,СВОД!C179,'Дневной стационар'!F:F,СВОД!E179)/2+SUMIFS(ЭКО!H:H,ЭКО!D:D,СВОД!C179,ЭКО!F:F,СВОД!E179)+SUMIFS(Диализ!J:J,Диализ!E:E,СВОД!C179,Диализ!G:G,СВОД!E179)</f>
        <v>0</v>
      </c>
      <c r="H179" s="276">
        <f>SUMIFS(Поликлиника!H:H,Поликлиника!D:D,СВОД!C179,Поликлиника!F:F,СВОД!E179)</f>
        <v>0</v>
      </c>
      <c r="I179" s="276">
        <f>SUMIFS(Поликлиника!BA:BA,Поликлиника!D:D,СВОД!C179,Поликлиника!F:F,СВОД!E179)</f>
        <v>0</v>
      </c>
      <c r="J179" s="276">
        <f>SUMIFS(Поликлиника!BF:BF,Поликлиника!D:D,СВОД!C179,Поликлиника!F:F,СВОД!E179)</f>
        <v>0</v>
      </c>
      <c r="K179" s="276">
        <f>SUMIFS(Поликлиника!BU:BU,Поликлиника!D:D,СВОД!C179,Поликлиника!F:F,СВОД!E179)</f>
        <v>0</v>
      </c>
      <c r="L179" s="276">
        <f>SUMIFS(Услуги!H:H,Услуги!D:D,СВОД!C179,Услуги!F:F,СВОД!E179)+SUMIFS(Услуги!M:M,Услуги!D:D,СВОД!C179,Услуги!F:F,СВОД!E179)+SUMIFS(Услуги!R:R,Услуги!D:D,СВОД!C179,Услуги!F:F,СВОД!E179)+SUMIFS(Услуги!W:W,Услуги!D:D,СВОД!C179,Услуги!F:F,СВОД!E179)+SUMIFS(Услуги!AB:AB,Услуги!D:D,СВОД!C179,Услуги!F:F,СВОД!E179)+SUMIFS(Услуги!AG:AG,Услуги!D:D,СВОД!C179,Услуги!F:F,СВОД!E179)+SUMIFS(Услуги!AL:AL,Услуги!D:D,СВОД!C179,Услуги!F:F,СВОД!E179)+SUMIFS(Услуги!AQ:AQ,Услуги!D:D,СВОД!C179,Услуги!F:F,СВОД!E179)</f>
        <v>0</v>
      </c>
      <c r="M179" s="276">
        <f>SUMIFS('Скорая мед. помощь'!J:J,'Скорая мед. помощь'!E:E,СВОД!C179,'Скорая мед. помощь'!G:G,СВОД!E179)</f>
        <v>0</v>
      </c>
      <c r="N179" s="303">
        <f>SUMIFS('Круглосуточный стационар'!O:O,'Круглосуточный стационар'!D:D,СВОД!C179,'Круглосуточный стационар'!F:F,СВОД!E179)+SUMIFS(ВМП!O:O,ВМП!D:D,СВОД!C179,ВМП!F:F,СВОД!E179)+SUMIFS('Дневной стационар'!O:O,'Дневной стационар'!D:D,СВОД!C179,'Дневной стационар'!F:F,СВОД!E179)+SUMIFS(ЭКО!M:M,ЭКО!D:D,СВОД!C179,ЭКО!F:F,СВОД!E179)+SUMIFS(Диализ!O:O,Диализ!E:E,СВОД!C179,Диализ!G:G,СВОД!E179)+SUMIFS(Поликлиника!CT:CT,Поликлиника!D:D,СВОД!C179,Поликлиника!F:F,СВОД!E179)+SUMIFS('Скорая мед. помощь'!O:O,'Скорая мед. помощь'!E:E,СВОД!C179,'Скорая мед. помощь'!G:G,СВОД!E179)+SUMIFS(Услуги!AV:AV,Услуги!D:D,СВОД!C179,Услуги!F:F,СВОД!E179)</f>
        <v>0</v>
      </c>
      <c r="O179" s="302">
        <f>SUMIFS(Сверхбаза!L:L,Сверхбаза!C:C,СВОД!C179,Сверхбаза!E:E,СВОД!E179)+SUMIFS(Сверхбаза!M:M,Сверхбаза!C:C,СВОД!C179,Сверхбаза!E:E,СВОД!E179)</f>
        <v>0</v>
      </c>
      <c r="P179" s="276">
        <f>SUMIFS(Сверхбаза!N:N,Сверхбаза!C:C,СВОД!C179,Сверхбаза!E:E,СВОД!E179)</f>
        <v>0</v>
      </c>
      <c r="Q179" s="276">
        <f>SUMIFS(Сверхбаза!P:P,Сверхбаза!C:C,СВОД!C179,Сверхбаза!E:E,СВОД!E179)</f>
        <v>0</v>
      </c>
      <c r="R179" s="276">
        <f>SUMIFS(Сверхбаза!O:O,Сверхбаза!C:C,СВОД!C179,Сверхбаза!E:E,СВОД!E179)</f>
        <v>0</v>
      </c>
      <c r="S179" s="276">
        <f>SUMIFS(Сверхбаза!Q:Q,Сверхбаза!C:C,СВОД!C179,Сверхбаза!E:E,СВОД!E179)</f>
        <v>0</v>
      </c>
      <c r="T179" s="303">
        <f>SUMIFS(Сверхбаза!G:G,Сверхбаза!C:C,СВОД!C179,Сверхбаза!E:E,СВОД!E179)</f>
        <v>0</v>
      </c>
    </row>
    <row r="180" spans="1:20" ht="25.5" outlineLevel="2" x14ac:dyDescent="0.2">
      <c r="A180" s="288">
        <f>VLOOKUP(C180,Округа!B:C,2,FALSE)</f>
        <v>5</v>
      </c>
      <c r="B180" s="361">
        <v>503621</v>
      </c>
      <c r="C180" s="361">
        <v>362401</v>
      </c>
      <c r="D180" s="5" t="s">
        <v>370</v>
      </c>
      <c r="E180" s="349">
        <v>6</v>
      </c>
      <c r="F180" s="350" t="s">
        <v>705</v>
      </c>
      <c r="G180" s="302">
        <f>SUMIFS('Круглосуточный стационар'!J:J,'Круглосуточный стационар'!D:D,СВОД!C180,'Круглосуточный стационар'!F:F,СВОД!E180)/2+SUMIFS(ВМП!J:J,ВМП!D:D,СВОД!C180,ВМП!F:F,СВОД!E180)/2+SUMIFS('Дневной стационар'!J:J,'Дневной стационар'!D:D,СВОД!C180,'Дневной стационар'!F:F,СВОД!E180)/2+SUMIFS(ЭКО!H:H,ЭКО!D:D,СВОД!C180,ЭКО!F:F,СВОД!E180)+SUMIFS(Диализ!J:J,Диализ!E:E,СВОД!C180,Диализ!G:G,СВОД!E180)</f>
        <v>0</v>
      </c>
      <c r="H180" s="276">
        <f>SUMIFS(Поликлиника!H:H,Поликлиника!D:D,СВОД!C180,Поликлиника!F:F,СВОД!E180)</f>
        <v>0</v>
      </c>
      <c r="I180" s="276">
        <f>SUMIFS(Поликлиника!BA:BA,Поликлиника!D:D,СВОД!C180,Поликлиника!F:F,СВОД!E180)</f>
        <v>0</v>
      </c>
      <c r="J180" s="276">
        <f>SUMIFS(Поликлиника!BF:BF,Поликлиника!D:D,СВОД!C180,Поликлиника!F:F,СВОД!E180)</f>
        <v>0</v>
      </c>
      <c r="K180" s="276">
        <f>SUMIFS(Поликлиника!BU:BU,Поликлиника!D:D,СВОД!C180,Поликлиника!F:F,СВОД!E180)</f>
        <v>0</v>
      </c>
      <c r="L180" s="276">
        <f>SUMIFS(Услуги!H:H,Услуги!D:D,СВОД!C180,Услуги!F:F,СВОД!E180)+SUMIFS(Услуги!M:M,Услуги!D:D,СВОД!C180,Услуги!F:F,СВОД!E180)+SUMIFS(Услуги!R:R,Услуги!D:D,СВОД!C180,Услуги!F:F,СВОД!E180)+SUMIFS(Услуги!W:W,Услуги!D:D,СВОД!C180,Услуги!F:F,СВОД!E180)+SUMIFS(Услуги!AB:AB,Услуги!D:D,СВОД!C180,Услуги!F:F,СВОД!E180)+SUMIFS(Услуги!AG:AG,Услуги!D:D,СВОД!C180,Услуги!F:F,СВОД!E180)+SUMIFS(Услуги!AL:AL,Услуги!D:D,СВОД!C180,Услуги!F:F,СВОД!E180)+SUMIFS(Услуги!AQ:AQ,Услуги!D:D,СВОД!C180,Услуги!F:F,СВОД!E180)</f>
        <v>0</v>
      </c>
      <c r="M180" s="276">
        <f>SUMIFS('Скорая мед. помощь'!J:J,'Скорая мед. помощь'!E:E,СВОД!C180,'Скорая мед. помощь'!G:G,СВОД!E180)</f>
        <v>0</v>
      </c>
      <c r="N180" s="303">
        <f>SUMIFS('Круглосуточный стационар'!O:O,'Круглосуточный стационар'!D:D,СВОД!C180,'Круглосуточный стационар'!F:F,СВОД!E180)+SUMIFS(ВМП!O:O,ВМП!D:D,СВОД!C180,ВМП!F:F,СВОД!E180)+SUMIFS('Дневной стационар'!O:O,'Дневной стационар'!D:D,СВОД!C180,'Дневной стационар'!F:F,СВОД!E180)+SUMIFS(ЭКО!M:M,ЭКО!D:D,СВОД!C180,ЭКО!F:F,СВОД!E180)+SUMIFS(Диализ!O:O,Диализ!E:E,СВОД!C180,Диализ!G:G,СВОД!E180)+SUMIFS(Поликлиника!CT:CT,Поликлиника!D:D,СВОД!C180,Поликлиника!F:F,СВОД!E180)+SUMIFS('Скорая мед. помощь'!O:O,'Скорая мед. помощь'!E:E,СВОД!C180,'Скорая мед. помощь'!G:G,СВОД!E180)+SUMIFS(Услуги!AV:AV,Услуги!D:D,СВОД!C180,Услуги!F:F,СВОД!E180)</f>
        <v>0</v>
      </c>
      <c r="O180" s="302">
        <f>SUMIFS(Сверхбаза!L:L,Сверхбаза!C:C,СВОД!C180,Сверхбаза!E:E,СВОД!E180)+SUMIFS(Сверхбаза!M:M,Сверхбаза!C:C,СВОД!C180,Сверхбаза!E:E,СВОД!E180)</f>
        <v>0</v>
      </c>
      <c r="P180" s="276">
        <f>SUMIFS(Сверхбаза!N:N,Сверхбаза!C:C,СВОД!C180,Сверхбаза!E:E,СВОД!E180)</f>
        <v>0</v>
      </c>
      <c r="Q180" s="276">
        <f>SUMIFS(Сверхбаза!P:P,Сверхбаза!C:C,СВОД!C180,Сверхбаза!E:E,СВОД!E180)</f>
        <v>0</v>
      </c>
      <c r="R180" s="276">
        <f>SUMIFS(Сверхбаза!O:O,Сверхбаза!C:C,СВОД!C180,Сверхбаза!E:E,СВОД!E180)</f>
        <v>0</v>
      </c>
      <c r="S180" s="276">
        <f>SUMIFS(Сверхбаза!Q:Q,Сверхбаза!C:C,СВОД!C180,Сверхбаза!E:E,СВОД!E180)</f>
        <v>0</v>
      </c>
      <c r="T180" s="303">
        <f>SUMIFS(Сверхбаза!G:G,Сверхбаза!C:C,СВОД!C180,Сверхбаза!E:E,СВОД!E180)</f>
        <v>0</v>
      </c>
    </row>
    <row r="181" spans="1:20" ht="25.5" outlineLevel="2" x14ac:dyDescent="0.2">
      <c r="A181" s="288">
        <f>VLOOKUP(C181,Округа!B:C,2,FALSE)</f>
        <v>5</v>
      </c>
      <c r="B181" s="361">
        <v>503621</v>
      </c>
      <c r="C181" s="361">
        <v>362401</v>
      </c>
      <c r="D181" s="5" t="s">
        <v>370</v>
      </c>
      <c r="E181" s="349">
        <v>3</v>
      </c>
      <c r="F181" s="350" t="s">
        <v>174</v>
      </c>
      <c r="G181" s="302">
        <f>SUMIFS('Круглосуточный стационар'!J:J,'Круглосуточный стационар'!D:D,СВОД!C181,'Круглосуточный стационар'!F:F,СВОД!E181)/2+SUMIFS(ВМП!J:J,ВМП!D:D,СВОД!C181,ВМП!F:F,СВОД!E181)/2+SUMIFS('Дневной стационар'!J:J,'Дневной стационар'!D:D,СВОД!C181,'Дневной стационар'!F:F,СВОД!E181)/2+SUMIFS(ЭКО!H:H,ЭКО!D:D,СВОД!C181,ЭКО!F:F,СВОД!E181)+SUMIFS(Диализ!J:J,Диализ!E:E,СВОД!C181,Диализ!G:G,СВОД!E181)</f>
        <v>0</v>
      </c>
      <c r="H181" s="276">
        <f>SUMIFS(Поликлиника!H:H,Поликлиника!D:D,СВОД!C181,Поликлиника!F:F,СВОД!E181)</f>
        <v>0</v>
      </c>
      <c r="I181" s="276">
        <f>SUMIFS(Поликлиника!BA:BA,Поликлиника!D:D,СВОД!C181,Поликлиника!F:F,СВОД!E181)</f>
        <v>0</v>
      </c>
      <c r="J181" s="276">
        <f>SUMIFS(Поликлиника!BF:BF,Поликлиника!D:D,СВОД!C181,Поликлиника!F:F,СВОД!E181)</f>
        <v>1500</v>
      </c>
      <c r="K181" s="276">
        <f>SUMIFS(Поликлиника!BU:BU,Поликлиника!D:D,СВОД!C181,Поликлиника!F:F,СВОД!E181)</f>
        <v>0</v>
      </c>
      <c r="L181" s="276">
        <f>SUMIFS(Услуги!H:H,Услуги!D:D,СВОД!C181,Услуги!F:F,СВОД!E181)+SUMIFS(Услуги!M:M,Услуги!D:D,СВОД!C181,Услуги!F:F,СВОД!E181)+SUMIFS(Услуги!R:R,Услуги!D:D,СВОД!C181,Услуги!F:F,СВОД!E181)+SUMIFS(Услуги!W:W,Услуги!D:D,СВОД!C181,Услуги!F:F,СВОД!E181)+SUMIFS(Услуги!AB:AB,Услуги!D:D,СВОД!C181,Услуги!F:F,СВОД!E181)+SUMIFS(Услуги!AG:AG,Услуги!D:D,СВОД!C181,Услуги!F:F,СВОД!E181)+SUMIFS(Услуги!AL:AL,Услуги!D:D,СВОД!C181,Услуги!F:F,СВОД!E181)+SUMIFS(Услуги!AQ:AQ,Услуги!D:D,СВОД!C181,Услуги!F:F,СВОД!E181)</f>
        <v>0</v>
      </c>
      <c r="M181" s="276">
        <f>SUMIFS('Скорая мед. помощь'!J:J,'Скорая мед. помощь'!E:E,СВОД!C181,'Скорая мед. помощь'!G:G,СВОД!E181)</f>
        <v>0</v>
      </c>
      <c r="N181" s="303">
        <f>SUMIFS('Круглосуточный стационар'!O:O,'Круглосуточный стационар'!D:D,СВОД!C181,'Круглосуточный стационар'!F:F,СВОД!E181)+SUMIFS(ВМП!O:O,ВМП!D:D,СВОД!C181,ВМП!F:F,СВОД!E181)+SUMIFS('Дневной стационар'!O:O,'Дневной стационар'!D:D,СВОД!C181,'Дневной стационар'!F:F,СВОД!E181)+SUMIFS(ЭКО!M:M,ЭКО!D:D,СВОД!C181,ЭКО!F:F,СВОД!E181)+SUMIFS(Диализ!O:O,Диализ!E:E,СВОД!C181,Диализ!G:G,СВОД!E181)+SUMIFS(Поликлиника!CT:CT,Поликлиника!D:D,СВОД!C181,Поликлиника!F:F,СВОД!E181)+SUMIFS('Скорая мед. помощь'!O:O,'Скорая мед. помощь'!E:E,СВОД!C181,'Скорая мед. помощь'!G:G,СВОД!E181)+SUMIFS(Услуги!AV:AV,Услуги!D:D,СВОД!C181,Услуги!F:F,СВОД!E181)</f>
        <v>1681.38</v>
      </c>
      <c r="O181" s="302">
        <f>SUMIFS(Сверхбаза!L:L,Сверхбаза!C:C,СВОД!C181,Сверхбаза!E:E,СВОД!E181)+SUMIFS(Сверхбаза!M:M,Сверхбаза!C:C,СВОД!C181,Сверхбаза!E:E,СВОД!E181)</f>
        <v>0</v>
      </c>
      <c r="P181" s="276">
        <f>SUMIFS(Сверхбаза!N:N,Сверхбаза!C:C,СВОД!C181,Сверхбаза!E:E,СВОД!E181)</f>
        <v>0</v>
      </c>
      <c r="Q181" s="276">
        <f>SUMIFS(Сверхбаза!P:P,Сверхбаза!C:C,СВОД!C181,Сверхбаза!E:E,СВОД!E181)</f>
        <v>0</v>
      </c>
      <c r="R181" s="276">
        <f>SUMIFS(Сверхбаза!O:O,Сверхбаза!C:C,СВОД!C181,Сверхбаза!E:E,СВОД!E181)</f>
        <v>0</v>
      </c>
      <c r="S181" s="276">
        <f>SUMIFS(Сверхбаза!Q:Q,Сверхбаза!C:C,СВОД!C181,Сверхбаза!E:E,СВОД!E181)</f>
        <v>0</v>
      </c>
      <c r="T181" s="303">
        <f>SUMIFS(Сверхбаза!G:G,Сверхбаза!C:C,СВОД!C181,Сверхбаза!E:E,СВОД!E181)</f>
        <v>0</v>
      </c>
    </row>
    <row r="182" spans="1:20" outlineLevel="2" x14ac:dyDescent="0.2">
      <c r="A182" s="288">
        <f>VLOOKUP(C182,Округа!B:C,2,FALSE)</f>
        <v>5</v>
      </c>
      <c r="B182" s="361">
        <v>503621</v>
      </c>
      <c r="C182" s="361">
        <v>362401</v>
      </c>
      <c r="D182" s="5" t="s">
        <v>370</v>
      </c>
      <c r="E182" s="349">
        <v>7</v>
      </c>
      <c r="F182" s="350" t="s">
        <v>706</v>
      </c>
      <c r="G182" s="302">
        <f>SUMIFS('Круглосуточный стационар'!J:J,'Круглосуточный стационар'!D:D,СВОД!C182,'Круглосуточный стационар'!F:F,СВОД!E182)/2+SUMIFS(ВМП!J:J,ВМП!D:D,СВОД!C182,ВМП!F:F,СВОД!E182)/2+SUMIFS('Дневной стационар'!J:J,'Дневной стационар'!D:D,СВОД!C182,'Дневной стационар'!F:F,СВОД!E182)/2+SUMIFS(ЭКО!H:H,ЭКО!D:D,СВОД!C182,ЭКО!F:F,СВОД!E182)+SUMIFS(Диализ!J:J,Диализ!E:E,СВОД!C182,Диализ!G:G,СВОД!E182)</f>
        <v>0</v>
      </c>
      <c r="H182" s="276">
        <f>SUMIFS(Поликлиника!H:H,Поликлиника!D:D,СВОД!C182,Поликлиника!F:F,СВОД!E182)</f>
        <v>0</v>
      </c>
      <c r="I182" s="276">
        <f>SUMIFS(Поликлиника!BA:BA,Поликлиника!D:D,СВОД!C182,Поликлиника!F:F,СВОД!E182)</f>
        <v>0</v>
      </c>
      <c r="J182" s="276">
        <f>SUMIFS(Поликлиника!BF:BF,Поликлиника!D:D,СВОД!C182,Поликлиника!F:F,СВОД!E182)</f>
        <v>0</v>
      </c>
      <c r="K182" s="276">
        <f>SUMIFS(Поликлиника!BU:BU,Поликлиника!D:D,СВОД!C182,Поликлиника!F:F,СВОД!E182)</f>
        <v>0</v>
      </c>
      <c r="L182" s="276">
        <f>SUMIFS(Услуги!H:H,Услуги!D:D,СВОД!C182,Услуги!F:F,СВОД!E182)+SUMIFS(Услуги!M:M,Услуги!D:D,СВОД!C182,Услуги!F:F,СВОД!E182)+SUMIFS(Услуги!R:R,Услуги!D:D,СВОД!C182,Услуги!F:F,СВОД!E182)+SUMIFS(Услуги!W:W,Услуги!D:D,СВОД!C182,Услуги!F:F,СВОД!E182)+SUMIFS(Услуги!AB:AB,Услуги!D:D,СВОД!C182,Услуги!F:F,СВОД!E182)+SUMIFS(Услуги!AG:AG,Услуги!D:D,СВОД!C182,Услуги!F:F,СВОД!E182)+SUMIFS(Услуги!AL:AL,Услуги!D:D,СВОД!C182,Услуги!F:F,СВОД!E182)+SUMIFS(Услуги!AQ:AQ,Услуги!D:D,СВОД!C182,Услуги!F:F,СВОД!E182)</f>
        <v>0</v>
      </c>
      <c r="M182" s="276">
        <f>SUMIFS('Скорая мед. помощь'!J:J,'Скорая мед. помощь'!E:E,СВОД!C182,'Скорая мед. помощь'!G:G,СВОД!E182)</f>
        <v>0</v>
      </c>
      <c r="N182" s="303">
        <f>SUMIFS('Круглосуточный стационар'!O:O,'Круглосуточный стационар'!D:D,СВОД!C182,'Круглосуточный стационар'!F:F,СВОД!E182)+SUMIFS(ВМП!O:O,ВМП!D:D,СВОД!C182,ВМП!F:F,СВОД!E182)+SUMIFS('Дневной стационар'!O:O,'Дневной стационар'!D:D,СВОД!C182,'Дневной стационар'!F:F,СВОД!E182)+SUMIFS(ЭКО!M:M,ЭКО!D:D,СВОД!C182,ЭКО!F:F,СВОД!E182)+SUMIFS(Диализ!O:O,Диализ!E:E,СВОД!C182,Диализ!G:G,СВОД!E182)+SUMIFS(Поликлиника!CT:CT,Поликлиника!D:D,СВОД!C182,Поликлиника!F:F,СВОД!E182)+SUMIFS('Скорая мед. помощь'!O:O,'Скорая мед. помощь'!E:E,СВОД!C182,'Скорая мед. помощь'!G:G,СВОД!E182)+SUMIFS(Услуги!AV:AV,Услуги!D:D,СВОД!C182,Услуги!F:F,СВОД!E182)</f>
        <v>0</v>
      </c>
      <c r="O182" s="302">
        <f>SUMIFS(Сверхбаза!L:L,Сверхбаза!C:C,СВОД!C182,Сверхбаза!E:E,СВОД!E182)+SUMIFS(Сверхбаза!M:M,Сверхбаза!C:C,СВОД!C182,Сверхбаза!E:E,СВОД!E182)</f>
        <v>0</v>
      </c>
      <c r="P182" s="276">
        <f>SUMIFS(Сверхбаза!N:N,Сверхбаза!C:C,СВОД!C182,Сверхбаза!E:E,СВОД!E182)</f>
        <v>0</v>
      </c>
      <c r="Q182" s="276">
        <f>SUMIFS(Сверхбаза!P:P,Сверхбаза!C:C,СВОД!C182,Сверхбаза!E:E,СВОД!E182)</f>
        <v>0</v>
      </c>
      <c r="R182" s="276">
        <f>SUMIFS(Сверхбаза!O:O,Сверхбаза!C:C,СВОД!C182,Сверхбаза!E:E,СВОД!E182)</f>
        <v>0</v>
      </c>
      <c r="S182" s="276">
        <f>SUMIFS(Сверхбаза!Q:Q,Сверхбаза!C:C,СВОД!C182,Сверхбаза!E:E,СВОД!E182)</f>
        <v>0</v>
      </c>
      <c r="T182" s="303">
        <f>SUMIFS(Сверхбаза!G:G,Сверхбаза!C:C,СВОД!C182,Сверхбаза!E:E,СВОД!E182)</f>
        <v>0</v>
      </c>
    </row>
    <row r="183" spans="1:20" outlineLevel="2" x14ac:dyDescent="0.2">
      <c r="A183" s="288">
        <f>VLOOKUP(C183,Округа!B:C,2,FALSE)</f>
        <v>5</v>
      </c>
      <c r="B183" s="361">
        <v>503621</v>
      </c>
      <c r="C183" s="361">
        <v>362401</v>
      </c>
      <c r="D183" s="5" t="s">
        <v>370</v>
      </c>
      <c r="E183" s="349">
        <v>70</v>
      </c>
      <c r="F183" s="350" t="s">
        <v>707</v>
      </c>
      <c r="G183" s="302">
        <f>SUMIFS('Круглосуточный стационар'!J:J,'Круглосуточный стационар'!D:D,СВОД!C183,'Круглосуточный стационар'!F:F,СВОД!E183)/2+SUMIFS(ВМП!J:J,ВМП!D:D,СВОД!C183,ВМП!F:F,СВОД!E183)/2+SUMIFS('Дневной стационар'!J:J,'Дневной стационар'!D:D,СВОД!C183,'Дневной стационар'!F:F,СВОД!E183)/2+SUMIFS(ЭКО!H:H,ЭКО!D:D,СВОД!C183,ЭКО!F:F,СВОД!E183)+SUMIFS(Диализ!J:J,Диализ!E:E,СВОД!C183,Диализ!G:G,СВОД!E183)</f>
        <v>0</v>
      </c>
      <c r="H183" s="276">
        <f>SUMIFS(Поликлиника!H:H,Поликлиника!D:D,СВОД!C183,Поликлиника!F:F,СВОД!E183)</f>
        <v>0</v>
      </c>
      <c r="I183" s="276">
        <f>SUMIFS(Поликлиника!BA:BA,Поликлиника!D:D,СВОД!C183,Поликлиника!F:F,СВОД!E183)</f>
        <v>0</v>
      </c>
      <c r="J183" s="276">
        <f>SUMIFS(Поликлиника!BF:BF,Поликлиника!D:D,СВОД!C183,Поликлиника!F:F,СВОД!E183)</f>
        <v>0</v>
      </c>
      <c r="K183" s="276">
        <f>SUMIFS(Поликлиника!BU:BU,Поликлиника!D:D,СВОД!C183,Поликлиника!F:F,СВОД!E183)</f>
        <v>0</v>
      </c>
      <c r="L183" s="276">
        <f>SUMIFS(Услуги!H:H,Услуги!D:D,СВОД!C183,Услуги!F:F,СВОД!E183)+SUMIFS(Услуги!M:M,Услуги!D:D,СВОД!C183,Услуги!F:F,СВОД!E183)+SUMIFS(Услуги!R:R,Услуги!D:D,СВОД!C183,Услуги!F:F,СВОД!E183)+SUMIFS(Услуги!W:W,Услуги!D:D,СВОД!C183,Услуги!F:F,СВОД!E183)+SUMIFS(Услуги!AB:AB,Услуги!D:D,СВОД!C183,Услуги!F:F,СВОД!E183)+SUMIFS(Услуги!AG:AG,Услуги!D:D,СВОД!C183,Услуги!F:F,СВОД!E183)+SUMIFS(Услуги!AL:AL,Услуги!D:D,СВОД!C183,Услуги!F:F,СВОД!E183)+SUMIFS(Услуги!AQ:AQ,Услуги!D:D,СВОД!C183,Услуги!F:F,СВОД!E183)</f>
        <v>0</v>
      </c>
      <c r="M183" s="276">
        <f>SUMIFS('Скорая мед. помощь'!J:J,'Скорая мед. помощь'!E:E,СВОД!C183,'Скорая мед. помощь'!G:G,СВОД!E183)</f>
        <v>0</v>
      </c>
      <c r="N183" s="303">
        <f>SUMIFS('Круглосуточный стационар'!O:O,'Круглосуточный стационар'!D:D,СВОД!C183,'Круглосуточный стационар'!F:F,СВОД!E183)+SUMIFS(ВМП!O:O,ВМП!D:D,СВОД!C183,ВМП!F:F,СВОД!E183)+SUMIFS('Дневной стационар'!O:O,'Дневной стационар'!D:D,СВОД!C183,'Дневной стационар'!F:F,СВОД!E183)+SUMIFS(ЭКО!M:M,ЭКО!D:D,СВОД!C183,ЭКО!F:F,СВОД!E183)+SUMIFS(Диализ!O:O,Диализ!E:E,СВОД!C183,Диализ!G:G,СВОД!E183)+SUMIFS(Поликлиника!CT:CT,Поликлиника!D:D,СВОД!C183,Поликлиника!F:F,СВОД!E183)+SUMIFS('Скорая мед. помощь'!O:O,'Скорая мед. помощь'!E:E,СВОД!C183,'Скорая мед. помощь'!G:G,СВОД!E183)+SUMIFS(Услуги!AV:AV,Услуги!D:D,СВОД!C183,Услуги!F:F,СВОД!E183)</f>
        <v>0</v>
      </c>
      <c r="O183" s="302">
        <f>SUMIFS(Сверхбаза!L:L,Сверхбаза!C:C,СВОД!C183,Сверхбаза!E:E,СВОД!E183)+SUMIFS(Сверхбаза!M:M,Сверхбаза!C:C,СВОД!C183,Сверхбаза!E:E,СВОД!E183)</f>
        <v>0</v>
      </c>
      <c r="P183" s="276">
        <f>SUMIFS(Сверхбаза!N:N,Сверхбаза!C:C,СВОД!C183,Сверхбаза!E:E,СВОД!E183)</f>
        <v>0</v>
      </c>
      <c r="Q183" s="276">
        <f>SUMIFS(Сверхбаза!P:P,Сверхбаза!C:C,СВОД!C183,Сверхбаза!E:E,СВОД!E183)</f>
        <v>0</v>
      </c>
      <c r="R183" s="276">
        <f>SUMIFS(Сверхбаза!O:O,Сверхбаза!C:C,СВОД!C183,Сверхбаза!E:E,СВОД!E183)</f>
        <v>0</v>
      </c>
      <c r="S183" s="276">
        <f>SUMIFS(Сверхбаза!Q:Q,Сверхбаза!C:C,СВОД!C183,Сверхбаза!E:E,СВОД!E183)</f>
        <v>0</v>
      </c>
      <c r="T183" s="303">
        <f>SUMIFS(Сверхбаза!G:G,Сверхбаза!C:C,СВОД!C183,Сверхбаза!E:E,СВОД!E183)</f>
        <v>0</v>
      </c>
    </row>
    <row r="184" spans="1:20" outlineLevel="2" x14ac:dyDescent="0.2">
      <c r="A184" s="288">
        <f>VLOOKUP(C184,Округа!B:C,2,FALSE)</f>
        <v>5</v>
      </c>
      <c r="B184" s="361">
        <v>503621</v>
      </c>
      <c r="C184" s="361">
        <v>362401</v>
      </c>
      <c r="D184" s="5" t="s">
        <v>370</v>
      </c>
      <c r="E184" s="349">
        <v>94</v>
      </c>
      <c r="F184" s="350" t="s">
        <v>157</v>
      </c>
      <c r="G184" s="302">
        <f>SUMIFS('Круглосуточный стационар'!J:J,'Круглосуточный стационар'!D:D,СВОД!C184,'Круглосуточный стационар'!F:F,СВОД!E184)/2+SUMIFS(ВМП!J:J,ВМП!D:D,СВОД!C184,ВМП!F:F,СВОД!E184)/2+SUMIFS('Дневной стационар'!J:J,'Дневной стационар'!D:D,СВОД!C184,'Дневной стационар'!F:F,СВОД!E184)/2+SUMIFS(ЭКО!H:H,ЭКО!D:D,СВОД!C184,ЭКО!F:F,СВОД!E184)+SUMIFS(Диализ!J:J,Диализ!E:E,СВОД!C184,Диализ!G:G,СВОД!E184)</f>
        <v>0</v>
      </c>
      <c r="H184" s="276">
        <f>SUMIFS(Поликлиника!H:H,Поликлиника!D:D,СВОД!C184,Поликлиника!F:F,СВОД!E184)</f>
        <v>0</v>
      </c>
      <c r="I184" s="276">
        <f>SUMIFS(Поликлиника!BA:BA,Поликлиника!D:D,СВОД!C184,Поликлиника!F:F,СВОД!E184)</f>
        <v>0</v>
      </c>
      <c r="J184" s="276">
        <f>SUMIFS(Поликлиника!BF:BF,Поликлиника!D:D,СВОД!C184,Поликлиника!F:F,СВОД!E184)</f>
        <v>0</v>
      </c>
      <c r="K184" s="276">
        <f>SUMIFS(Поликлиника!BU:BU,Поликлиника!D:D,СВОД!C184,Поликлиника!F:F,СВОД!E184)</f>
        <v>0</v>
      </c>
      <c r="L184" s="276">
        <f>SUMIFS(Услуги!H:H,Услуги!D:D,СВОД!C184,Услуги!F:F,СВОД!E184)+SUMIFS(Услуги!M:M,Услуги!D:D,СВОД!C184,Услуги!F:F,СВОД!E184)+SUMIFS(Услуги!R:R,Услуги!D:D,СВОД!C184,Услуги!F:F,СВОД!E184)+SUMIFS(Услуги!W:W,Услуги!D:D,СВОД!C184,Услуги!F:F,СВОД!E184)+SUMIFS(Услуги!AB:AB,Услуги!D:D,СВОД!C184,Услуги!F:F,СВОД!E184)+SUMIFS(Услуги!AG:AG,Услуги!D:D,СВОД!C184,Услуги!F:F,СВОД!E184)+SUMIFS(Услуги!AL:AL,Услуги!D:D,СВОД!C184,Услуги!F:F,СВОД!E184)+SUMIFS(Услуги!AQ:AQ,Услуги!D:D,СВОД!C184,Услуги!F:F,СВОД!E184)</f>
        <v>0</v>
      </c>
      <c r="M184" s="276">
        <f>SUMIFS('Скорая мед. помощь'!J:J,'Скорая мед. помощь'!E:E,СВОД!C184,'Скорая мед. помощь'!G:G,СВОД!E184)</f>
        <v>0</v>
      </c>
      <c r="N184" s="303">
        <f>SUMIFS('Круглосуточный стационар'!O:O,'Круглосуточный стационар'!D:D,СВОД!C184,'Круглосуточный стационар'!F:F,СВОД!E184)+SUMIFS(ВМП!O:O,ВМП!D:D,СВОД!C184,ВМП!F:F,СВОД!E184)+SUMIFS('Дневной стационар'!O:O,'Дневной стационар'!D:D,СВОД!C184,'Дневной стационар'!F:F,СВОД!E184)+SUMIFS(ЭКО!M:M,ЭКО!D:D,СВОД!C184,ЭКО!F:F,СВОД!E184)+SUMIFS(Диализ!O:O,Диализ!E:E,СВОД!C184,Диализ!G:G,СВОД!E184)+SUMIFS(Поликлиника!CT:CT,Поликлиника!D:D,СВОД!C184,Поликлиника!F:F,СВОД!E184)+SUMIFS('Скорая мед. помощь'!O:O,'Скорая мед. помощь'!E:E,СВОД!C184,'Скорая мед. помощь'!G:G,СВОД!E184)+SUMIFS(Услуги!AV:AV,Услуги!D:D,СВОД!C184,Услуги!F:F,СВОД!E184)</f>
        <v>0</v>
      </c>
      <c r="O184" s="302">
        <f>SUMIFS(Сверхбаза!L:L,Сверхбаза!C:C,СВОД!C184,Сверхбаза!E:E,СВОД!E184)+SUMIFS(Сверхбаза!M:M,Сверхбаза!C:C,СВОД!C184,Сверхбаза!E:E,СВОД!E184)</f>
        <v>0</v>
      </c>
      <c r="P184" s="276">
        <f>SUMIFS(Сверхбаза!N:N,Сверхбаза!C:C,СВОД!C184,Сверхбаза!E:E,СВОД!E184)</f>
        <v>0</v>
      </c>
      <c r="Q184" s="276">
        <f>SUMIFS(Сверхбаза!P:P,Сверхбаза!C:C,СВОД!C184,Сверхбаза!E:E,СВОД!E184)</f>
        <v>0</v>
      </c>
      <c r="R184" s="276">
        <f>SUMIFS(Сверхбаза!O:O,Сверхбаза!C:C,СВОД!C184,Сверхбаза!E:E,СВОД!E184)</f>
        <v>0</v>
      </c>
      <c r="S184" s="276">
        <f>SUMIFS(Сверхбаза!Q:Q,Сверхбаза!C:C,СВОД!C184,Сверхбаза!E:E,СВОД!E184)</f>
        <v>0</v>
      </c>
      <c r="T184" s="303">
        <f>SUMIFS(Сверхбаза!G:G,Сверхбаза!C:C,СВОД!C184,Сверхбаза!E:E,СВОД!E184)</f>
        <v>0</v>
      </c>
    </row>
    <row r="185" spans="1:20" outlineLevel="1" x14ac:dyDescent="0.2">
      <c r="A185" s="289"/>
      <c r="B185" s="279"/>
      <c r="C185" s="279" t="str">
        <f>CONCATENATE(C184," ","Итог")</f>
        <v>362401 Итог</v>
      </c>
      <c r="D185" s="280"/>
      <c r="E185" s="351"/>
      <c r="F185" s="352"/>
      <c r="G185" s="304"/>
      <c r="H185" s="281"/>
      <c r="I185" s="281"/>
      <c r="J185" s="281"/>
      <c r="K185" s="281"/>
      <c r="L185" s="281"/>
      <c r="M185" s="281"/>
      <c r="N185" s="305">
        <f>SUBTOTAL(9,N177:N184)</f>
        <v>1681.38</v>
      </c>
      <c r="O185" s="304"/>
      <c r="P185" s="281"/>
      <c r="Q185" s="281"/>
      <c r="R185" s="281"/>
      <c r="S185" s="281"/>
      <c r="T185" s="305">
        <f>SUBTOTAL(9,T177:T184)</f>
        <v>0</v>
      </c>
    </row>
    <row r="186" spans="1:20" ht="38.25" outlineLevel="2" x14ac:dyDescent="0.2">
      <c r="A186" s="287">
        <f>VLOOKUP(C186,Округа!B:C,2,FALSE)</f>
        <v>5</v>
      </c>
      <c r="B186" s="8">
        <v>504301</v>
      </c>
      <c r="C186" s="8">
        <v>430101</v>
      </c>
      <c r="D186" s="9" t="s">
        <v>663</v>
      </c>
      <c r="E186" s="347">
        <v>1</v>
      </c>
      <c r="F186" s="348" t="s">
        <v>12</v>
      </c>
      <c r="G186" s="300">
        <f>SUMIFS('Круглосуточный стационар'!J:J,'Круглосуточный стационар'!D:D,СВОД!C186,'Круглосуточный стационар'!F:F,СВОД!E186)/2+SUMIFS(ВМП!J:J,ВМП!D:D,СВОД!C186,ВМП!F:F,СВОД!E186)/2+SUMIFS('Дневной стационар'!J:J,'Дневной стационар'!D:D,СВОД!C186,'Дневной стационар'!F:F,СВОД!E186)/2+SUMIFS(ЭКО!H:H,ЭКО!D:D,СВОД!C186,ЭКО!F:F,СВОД!E186)+SUMIFS(Диализ!J:J,Диализ!E:E,СВОД!C186,Диализ!G:G,СВОД!E186)</f>
        <v>0</v>
      </c>
      <c r="H186" s="278">
        <f>SUMIFS(Поликлиника!H:H,Поликлиника!D:D,СВОД!C186,Поликлиника!F:F,СВОД!E186)</f>
        <v>0</v>
      </c>
      <c r="I186" s="278">
        <f>SUMIFS(Поликлиника!BA:BA,Поликлиника!D:D,СВОД!C186,Поликлиника!F:F,СВОД!E186)</f>
        <v>0</v>
      </c>
      <c r="J186" s="278">
        <f>SUMIFS(Поликлиника!BF:BF,Поликлиника!D:D,СВОД!C186,Поликлиника!F:F,СВОД!E186)</f>
        <v>0</v>
      </c>
      <c r="K186" s="278">
        <f>SUMIFS(Поликлиника!BU:BU,Поликлиника!D:D,СВОД!C186,Поликлиника!F:F,СВОД!E186)</f>
        <v>0</v>
      </c>
      <c r="L186" s="278">
        <f>SUMIFS(Услуги!H:H,Услуги!D:D,СВОД!C186,Услуги!F:F,СВОД!E186)+SUMIFS(Услуги!M:M,Услуги!D:D,СВОД!C186,Услуги!F:F,СВОД!E186)+SUMIFS(Услуги!R:R,Услуги!D:D,СВОД!C186,Услуги!F:F,СВОД!E186)+SUMIFS(Услуги!W:W,Услуги!D:D,СВОД!C186,Услуги!F:F,СВОД!E186)+SUMIFS(Услуги!AB:AB,Услуги!D:D,СВОД!C186,Услуги!F:F,СВОД!E186)+SUMIFS(Услуги!AG:AG,Услуги!D:D,СВОД!C186,Услуги!F:F,СВОД!E186)+SUMIFS(Услуги!AL:AL,Услуги!D:D,СВОД!C186,Услуги!F:F,СВОД!E186)+SUMIFS(Услуги!AQ:AQ,Услуги!D:D,СВОД!C186,Услуги!F:F,СВОД!E186)</f>
        <v>0</v>
      </c>
      <c r="M186" s="278">
        <f>SUMIFS('Скорая мед. помощь'!J:J,'Скорая мед. помощь'!E:E,СВОД!C186,'Скорая мед. помощь'!G:G,СВОД!E186)</f>
        <v>0</v>
      </c>
      <c r="N186" s="301">
        <f>SUMIFS('Круглосуточный стационар'!O:O,'Круглосуточный стационар'!D:D,СВОД!C186,'Круглосуточный стационар'!F:F,СВОД!E186)+SUMIFS(ВМП!O:O,ВМП!D:D,СВОД!C186,ВМП!F:F,СВОД!E186)+SUMIFS('Дневной стационар'!O:O,'Дневной стационар'!D:D,СВОД!C186,'Дневной стационар'!F:F,СВОД!E186)+SUMIFS(ЭКО!M:M,ЭКО!D:D,СВОД!C186,ЭКО!F:F,СВОД!E186)+SUMIFS(Диализ!O:O,Диализ!E:E,СВОД!C186,Диализ!G:G,СВОД!E186)+SUMIFS(Поликлиника!CT:CT,Поликлиника!D:D,СВОД!C186,Поликлиника!F:F,СВОД!E186)+SUMIFS('Скорая мед. помощь'!O:O,'Скорая мед. помощь'!E:E,СВОД!C186,'Скорая мед. помощь'!G:G,СВОД!E186)+SUMIFS(Услуги!AV:AV,Услуги!D:D,СВОД!C186,Услуги!F:F,СВОД!E186)</f>
        <v>0</v>
      </c>
      <c r="O186" s="300">
        <f>SUMIFS(Сверхбаза!L:L,Сверхбаза!C:C,СВОД!C186,Сверхбаза!E:E,СВОД!E186)+SUMIFS(Сверхбаза!M:M,Сверхбаза!C:C,СВОД!C186,Сверхбаза!E:E,СВОД!E186)</f>
        <v>0</v>
      </c>
      <c r="P186" s="278">
        <f>SUMIFS(Сверхбаза!N:N,Сверхбаза!C:C,СВОД!C186,Сверхбаза!E:E,СВОД!E186)</f>
        <v>0</v>
      </c>
      <c r="Q186" s="278">
        <f>SUMIFS(Сверхбаза!P:P,Сверхбаза!C:C,СВОД!C186,Сверхбаза!E:E,СВОД!E186)</f>
        <v>0</v>
      </c>
      <c r="R186" s="278">
        <f>SUMIFS(Сверхбаза!O:O,Сверхбаза!C:C,СВОД!C186,Сверхбаза!E:E,СВОД!E186)</f>
        <v>0</v>
      </c>
      <c r="S186" s="278">
        <f>SUMIFS(Сверхбаза!Q:Q,Сверхбаза!C:C,СВОД!C186,Сверхбаза!E:E,СВОД!E186)</f>
        <v>0</v>
      </c>
      <c r="T186" s="301">
        <f>SUMIFS(Сверхбаза!G:G,Сверхбаза!C:C,СВОД!C186,Сверхбаза!E:E,СВОД!E186)</f>
        <v>0</v>
      </c>
    </row>
    <row r="187" spans="1:20" ht="38.25" outlineLevel="2" x14ac:dyDescent="0.2">
      <c r="A187" s="288">
        <f>VLOOKUP(C187,Округа!B:C,2,FALSE)</f>
        <v>5</v>
      </c>
      <c r="B187" s="361">
        <v>504301</v>
      </c>
      <c r="C187" s="361">
        <v>430101</v>
      </c>
      <c r="D187" s="5" t="s">
        <v>663</v>
      </c>
      <c r="E187" s="349">
        <v>13</v>
      </c>
      <c r="F187" s="350" t="s">
        <v>704</v>
      </c>
      <c r="G187" s="302">
        <f>SUMIFS('Круглосуточный стационар'!J:J,'Круглосуточный стационар'!D:D,СВОД!C187,'Круглосуточный стационар'!F:F,СВОД!E187)/2+SUMIFS(ВМП!J:J,ВМП!D:D,СВОД!C187,ВМП!F:F,СВОД!E187)/2+SUMIFS('Дневной стационар'!J:J,'Дневной стационар'!D:D,СВОД!C187,'Дневной стационар'!F:F,СВОД!E187)/2+SUMIFS(ЭКО!H:H,ЭКО!D:D,СВОД!C187,ЭКО!F:F,СВОД!E187)+SUMIFS(Диализ!J:J,Диализ!E:E,СВОД!C187,Диализ!G:G,СВОД!E187)</f>
        <v>0</v>
      </c>
      <c r="H187" s="276">
        <f>SUMIFS(Поликлиника!H:H,Поликлиника!D:D,СВОД!C187,Поликлиника!F:F,СВОД!E187)</f>
        <v>0</v>
      </c>
      <c r="I187" s="276">
        <f>SUMIFS(Поликлиника!BA:BA,Поликлиника!D:D,СВОД!C187,Поликлиника!F:F,СВОД!E187)</f>
        <v>0</v>
      </c>
      <c r="J187" s="276">
        <f>SUMIFS(Поликлиника!BF:BF,Поликлиника!D:D,СВОД!C187,Поликлиника!F:F,СВОД!E187)</f>
        <v>0</v>
      </c>
      <c r="K187" s="276">
        <f>SUMIFS(Поликлиника!BU:BU,Поликлиника!D:D,СВОД!C187,Поликлиника!F:F,СВОД!E187)</f>
        <v>0</v>
      </c>
      <c r="L187" s="276">
        <f>SUMIFS(Услуги!H:H,Услуги!D:D,СВОД!C187,Услуги!F:F,СВОД!E187)+SUMIFS(Услуги!M:M,Услуги!D:D,СВОД!C187,Услуги!F:F,СВОД!E187)+SUMIFS(Услуги!R:R,Услуги!D:D,СВОД!C187,Услуги!F:F,СВОД!E187)+SUMIFS(Услуги!W:W,Услуги!D:D,СВОД!C187,Услуги!F:F,СВОД!E187)+SUMIFS(Услуги!AB:AB,Услуги!D:D,СВОД!C187,Услуги!F:F,СВОД!E187)+SUMIFS(Услуги!AG:AG,Услуги!D:D,СВОД!C187,Услуги!F:F,СВОД!E187)+SUMIFS(Услуги!AL:AL,Услуги!D:D,СВОД!C187,Услуги!F:F,СВОД!E187)+SUMIFS(Услуги!AQ:AQ,Услуги!D:D,СВОД!C187,Услуги!F:F,СВОД!E187)</f>
        <v>0</v>
      </c>
      <c r="M187" s="276">
        <f>SUMIFS('Скорая мед. помощь'!J:J,'Скорая мед. помощь'!E:E,СВОД!C187,'Скорая мед. помощь'!G:G,СВОД!E187)</f>
        <v>0</v>
      </c>
      <c r="N187" s="303">
        <f>SUMIFS('Круглосуточный стационар'!O:O,'Круглосуточный стационар'!D:D,СВОД!C187,'Круглосуточный стационар'!F:F,СВОД!E187)+SUMIFS(ВМП!O:O,ВМП!D:D,СВОД!C187,ВМП!F:F,СВОД!E187)+SUMIFS('Дневной стационар'!O:O,'Дневной стационар'!D:D,СВОД!C187,'Дневной стационар'!F:F,СВОД!E187)+SUMIFS(ЭКО!M:M,ЭКО!D:D,СВОД!C187,ЭКО!F:F,СВОД!E187)+SUMIFS(Диализ!O:O,Диализ!E:E,СВОД!C187,Диализ!G:G,СВОД!E187)+SUMIFS(Поликлиника!CT:CT,Поликлиника!D:D,СВОД!C187,Поликлиника!F:F,СВОД!E187)+SUMIFS('Скорая мед. помощь'!O:O,'Скорая мед. помощь'!E:E,СВОД!C187,'Скорая мед. помощь'!G:G,СВОД!E187)+SUMIFS(Услуги!AV:AV,Услуги!D:D,СВОД!C187,Услуги!F:F,СВОД!E187)</f>
        <v>0</v>
      </c>
      <c r="O187" s="302">
        <f>SUMIFS(Сверхбаза!L:L,Сверхбаза!C:C,СВОД!C187,Сверхбаза!E:E,СВОД!E187)+SUMIFS(Сверхбаза!M:M,Сверхбаза!C:C,СВОД!C187,Сверхбаза!E:E,СВОД!E187)</f>
        <v>0</v>
      </c>
      <c r="P187" s="276">
        <f>SUMIFS(Сверхбаза!N:N,Сверхбаза!C:C,СВОД!C187,Сверхбаза!E:E,СВОД!E187)</f>
        <v>0</v>
      </c>
      <c r="Q187" s="276">
        <f>SUMIFS(Сверхбаза!P:P,Сверхбаза!C:C,СВОД!C187,Сверхбаза!E:E,СВОД!E187)</f>
        <v>0</v>
      </c>
      <c r="R187" s="276">
        <f>SUMIFS(Сверхбаза!O:O,Сверхбаза!C:C,СВОД!C187,Сверхбаза!E:E,СВОД!E187)</f>
        <v>0</v>
      </c>
      <c r="S187" s="276">
        <f>SUMIFS(Сверхбаза!Q:Q,Сверхбаза!C:C,СВОД!C187,Сверхбаза!E:E,СВОД!E187)</f>
        <v>0</v>
      </c>
      <c r="T187" s="303">
        <f>SUMIFS(Сверхбаза!G:G,Сверхбаза!C:C,СВОД!C187,Сверхбаза!E:E,СВОД!E187)</f>
        <v>0</v>
      </c>
    </row>
    <row r="188" spans="1:20" ht="38.25" outlineLevel="2" x14ac:dyDescent="0.2">
      <c r="A188" s="288">
        <f>VLOOKUP(C188,Округа!B:C,2,FALSE)</f>
        <v>5</v>
      </c>
      <c r="B188" s="361">
        <v>504301</v>
      </c>
      <c r="C188" s="361">
        <v>430101</v>
      </c>
      <c r="D188" s="5" t="s">
        <v>663</v>
      </c>
      <c r="E188" s="349">
        <v>2</v>
      </c>
      <c r="F188" s="350" t="s">
        <v>173</v>
      </c>
      <c r="G188" s="302">
        <f>SUMIFS('Круглосуточный стационар'!J:J,'Круглосуточный стационар'!D:D,СВОД!C188,'Круглосуточный стационар'!F:F,СВОД!E188)/2+SUMIFS(ВМП!J:J,ВМП!D:D,СВОД!C188,ВМП!F:F,СВОД!E188)/2+SUMIFS('Дневной стационар'!J:J,'Дневной стационар'!D:D,СВОД!C188,'Дневной стационар'!F:F,СВОД!E188)/2+SUMIFS(ЭКО!H:H,ЭКО!D:D,СВОД!C188,ЭКО!F:F,СВОД!E188)+SUMIFS(Диализ!J:J,Диализ!E:E,СВОД!C188,Диализ!G:G,СВОД!E188)</f>
        <v>438</v>
      </c>
      <c r="H188" s="276">
        <f>SUMIFS(Поликлиника!H:H,Поликлиника!D:D,СВОД!C188,Поликлиника!F:F,СВОД!E188)</f>
        <v>0</v>
      </c>
      <c r="I188" s="276">
        <f>SUMIFS(Поликлиника!BA:BA,Поликлиника!D:D,СВОД!C188,Поликлиника!F:F,СВОД!E188)</f>
        <v>0</v>
      </c>
      <c r="J188" s="276">
        <f>SUMIFS(Поликлиника!BF:BF,Поликлиника!D:D,СВОД!C188,Поликлиника!F:F,СВОД!E188)</f>
        <v>0</v>
      </c>
      <c r="K188" s="276">
        <f>SUMIFS(Поликлиника!BU:BU,Поликлиника!D:D,СВОД!C188,Поликлиника!F:F,СВОД!E188)</f>
        <v>0</v>
      </c>
      <c r="L188" s="276">
        <f>SUMIFS(Услуги!H:H,Услуги!D:D,СВОД!C188,Услуги!F:F,СВОД!E188)+SUMIFS(Услуги!M:M,Услуги!D:D,СВОД!C188,Услуги!F:F,СВОД!E188)+SUMIFS(Услуги!R:R,Услуги!D:D,СВОД!C188,Услуги!F:F,СВОД!E188)+SUMIFS(Услуги!W:W,Услуги!D:D,СВОД!C188,Услуги!F:F,СВОД!E188)+SUMIFS(Услуги!AB:AB,Услуги!D:D,СВОД!C188,Услуги!F:F,СВОД!E188)+SUMIFS(Услуги!AG:AG,Услуги!D:D,СВОД!C188,Услуги!F:F,СВОД!E188)+SUMIFS(Услуги!AL:AL,Услуги!D:D,СВОД!C188,Услуги!F:F,СВОД!E188)+SUMIFS(Услуги!AQ:AQ,Услуги!D:D,СВОД!C188,Услуги!F:F,СВОД!E188)</f>
        <v>0</v>
      </c>
      <c r="M188" s="276">
        <f>SUMIFS('Скорая мед. помощь'!J:J,'Скорая мед. помощь'!E:E,СВОД!C188,'Скорая мед. помощь'!G:G,СВОД!E188)</f>
        <v>0</v>
      </c>
      <c r="N188" s="303">
        <f>SUMIFS('Круглосуточный стационар'!O:O,'Круглосуточный стационар'!D:D,СВОД!C188,'Круглосуточный стационар'!F:F,СВОД!E188)+SUMIFS(ВМП!O:O,ВМП!D:D,СВОД!C188,ВМП!F:F,СВОД!E188)+SUMIFS('Дневной стационар'!O:O,'Дневной стационар'!D:D,СВОД!C188,'Дневной стационар'!F:F,СВОД!E188)+SUMIFS(ЭКО!M:M,ЭКО!D:D,СВОД!C188,ЭКО!F:F,СВОД!E188)+SUMIFS(Диализ!O:O,Диализ!E:E,СВОД!C188,Диализ!G:G,СВОД!E188)+SUMIFS(Поликлиника!CT:CT,Поликлиника!D:D,СВОД!C188,Поликлиника!F:F,СВОД!E188)+SUMIFS('Скорая мед. помощь'!O:O,'Скорая мед. помощь'!E:E,СВОД!C188,'Скорая мед. помощь'!G:G,СВОД!E188)+SUMIFS(Услуги!AV:AV,Услуги!D:D,СВОД!C188,Услуги!F:F,СВОД!E188)</f>
        <v>2595.058704</v>
      </c>
      <c r="O188" s="302">
        <f>SUMIFS(Сверхбаза!L:L,Сверхбаза!C:C,СВОД!C188,Сверхбаза!E:E,СВОД!E188)+SUMIFS(Сверхбаза!M:M,Сверхбаза!C:C,СВОД!C188,Сверхбаза!E:E,СВОД!E188)</f>
        <v>0</v>
      </c>
      <c r="P188" s="276">
        <f>SUMIFS(Сверхбаза!N:N,Сверхбаза!C:C,СВОД!C188,Сверхбаза!E:E,СВОД!E188)</f>
        <v>0</v>
      </c>
      <c r="Q188" s="276">
        <f>SUMIFS(Сверхбаза!P:P,Сверхбаза!C:C,СВОД!C188,Сверхбаза!E:E,СВОД!E188)</f>
        <v>0</v>
      </c>
      <c r="R188" s="276">
        <f>SUMIFS(Сверхбаза!O:O,Сверхбаза!C:C,СВОД!C188,Сверхбаза!E:E,СВОД!E188)</f>
        <v>0</v>
      </c>
      <c r="S188" s="276">
        <f>SUMIFS(Сверхбаза!Q:Q,Сверхбаза!C:C,СВОД!C188,Сверхбаза!E:E,СВОД!E188)</f>
        <v>0</v>
      </c>
      <c r="T188" s="303">
        <f>SUMIFS(Сверхбаза!G:G,Сверхбаза!C:C,СВОД!C188,Сверхбаза!E:E,СВОД!E188)</f>
        <v>0</v>
      </c>
    </row>
    <row r="189" spans="1:20" ht="38.25" outlineLevel="2" x14ac:dyDescent="0.2">
      <c r="A189" s="288">
        <f>VLOOKUP(C189,Округа!B:C,2,FALSE)</f>
        <v>5</v>
      </c>
      <c r="B189" s="361">
        <v>504301</v>
      </c>
      <c r="C189" s="361">
        <v>430101</v>
      </c>
      <c r="D189" s="5" t="s">
        <v>663</v>
      </c>
      <c r="E189" s="349">
        <v>6</v>
      </c>
      <c r="F189" s="350" t="s">
        <v>705</v>
      </c>
      <c r="G189" s="302">
        <f>SUMIFS('Круглосуточный стационар'!J:J,'Круглосуточный стационар'!D:D,СВОД!C189,'Круглосуточный стационар'!F:F,СВОД!E189)/2+SUMIFS(ВМП!J:J,ВМП!D:D,СВОД!C189,ВМП!F:F,СВОД!E189)/2+SUMIFS('Дневной стационар'!J:J,'Дневной стационар'!D:D,СВОД!C189,'Дневной стационар'!F:F,СВОД!E189)/2+SUMIFS(ЭКО!H:H,ЭКО!D:D,СВОД!C189,ЭКО!F:F,СВОД!E189)+SUMIFS(Диализ!J:J,Диализ!E:E,СВОД!C189,Диализ!G:G,СВОД!E189)</f>
        <v>0</v>
      </c>
      <c r="H189" s="276">
        <f>SUMIFS(Поликлиника!H:H,Поликлиника!D:D,СВОД!C189,Поликлиника!F:F,СВОД!E189)</f>
        <v>0</v>
      </c>
      <c r="I189" s="276">
        <f>SUMIFS(Поликлиника!BA:BA,Поликлиника!D:D,СВОД!C189,Поликлиника!F:F,СВОД!E189)</f>
        <v>0</v>
      </c>
      <c r="J189" s="276">
        <f>SUMIFS(Поликлиника!BF:BF,Поликлиника!D:D,СВОД!C189,Поликлиника!F:F,СВОД!E189)</f>
        <v>0</v>
      </c>
      <c r="K189" s="276">
        <f>SUMIFS(Поликлиника!BU:BU,Поликлиника!D:D,СВОД!C189,Поликлиника!F:F,СВОД!E189)</f>
        <v>0</v>
      </c>
      <c r="L189" s="276">
        <f>SUMIFS(Услуги!H:H,Услуги!D:D,СВОД!C189,Услуги!F:F,СВОД!E189)+SUMIFS(Услуги!M:M,Услуги!D:D,СВОД!C189,Услуги!F:F,СВОД!E189)+SUMIFS(Услуги!R:R,Услуги!D:D,СВОД!C189,Услуги!F:F,СВОД!E189)+SUMIFS(Услуги!W:W,Услуги!D:D,СВОД!C189,Услуги!F:F,СВОД!E189)+SUMIFS(Услуги!AB:AB,Услуги!D:D,СВОД!C189,Услуги!F:F,СВОД!E189)+SUMIFS(Услуги!AG:AG,Услуги!D:D,СВОД!C189,Услуги!F:F,СВОД!E189)+SUMIFS(Услуги!AL:AL,Услуги!D:D,СВОД!C189,Услуги!F:F,СВОД!E189)+SUMIFS(Услуги!AQ:AQ,Услуги!D:D,СВОД!C189,Услуги!F:F,СВОД!E189)</f>
        <v>0</v>
      </c>
      <c r="M189" s="276">
        <f>SUMIFS('Скорая мед. помощь'!J:J,'Скорая мед. помощь'!E:E,СВОД!C189,'Скорая мед. помощь'!G:G,СВОД!E189)</f>
        <v>0</v>
      </c>
      <c r="N189" s="303">
        <f>SUMIFS('Круглосуточный стационар'!O:O,'Круглосуточный стационар'!D:D,СВОД!C189,'Круглосуточный стационар'!F:F,СВОД!E189)+SUMIFS(ВМП!O:O,ВМП!D:D,СВОД!C189,ВМП!F:F,СВОД!E189)+SUMIFS('Дневной стационар'!O:O,'Дневной стационар'!D:D,СВОД!C189,'Дневной стационар'!F:F,СВОД!E189)+SUMIFS(ЭКО!M:M,ЭКО!D:D,СВОД!C189,ЭКО!F:F,СВОД!E189)+SUMIFS(Диализ!O:O,Диализ!E:E,СВОД!C189,Диализ!G:G,СВОД!E189)+SUMIFS(Поликлиника!CT:CT,Поликлиника!D:D,СВОД!C189,Поликлиника!F:F,СВОД!E189)+SUMIFS('Скорая мед. помощь'!O:O,'Скорая мед. помощь'!E:E,СВОД!C189,'Скорая мед. помощь'!G:G,СВОД!E189)+SUMIFS(Услуги!AV:AV,Услуги!D:D,СВОД!C189,Услуги!F:F,СВОД!E189)</f>
        <v>0</v>
      </c>
      <c r="O189" s="302">
        <f>SUMIFS(Сверхбаза!L:L,Сверхбаза!C:C,СВОД!C189,Сверхбаза!E:E,СВОД!E189)+SUMIFS(Сверхбаза!M:M,Сверхбаза!C:C,СВОД!C189,Сверхбаза!E:E,СВОД!E189)</f>
        <v>0</v>
      </c>
      <c r="P189" s="276">
        <f>SUMIFS(Сверхбаза!N:N,Сверхбаза!C:C,СВОД!C189,Сверхбаза!E:E,СВОД!E189)</f>
        <v>0</v>
      </c>
      <c r="Q189" s="276">
        <f>SUMIFS(Сверхбаза!P:P,Сверхбаза!C:C,СВОД!C189,Сверхбаза!E:E,СВОД!E189)</f>
        <v>0</v>
      </c>
      <c r="R189" s="276">
        <f>SUMIFS(Сверхбаза!O:O,Сверхбаза!C:C,СВОД!C189,Сверхбаза!E:E,СВОД!E189)</f>
        <v>0</v>
      </c>
      <c r="S189" s="276">
        <f>SUMIFS(Сверхбаза!Q:Q,Сверхбаза!C:C,СВОД!C189,Сверхбаза!E:E,СВОД!E189)</f>
        <v>0</v>
      </c>
      <c r="T189" s="303">
        <f>SUMIFS(Сверхбаза!G:G,Сверхбаза!C:C,СВОД!C189,Сверхбаза!E:E,СВОД!E189)</f>
        <v>0</v>
      </c>
    </row>
    <row r="190" spans="1:20" ht="38.25" outlineLevel="2" x14ac:dyDescent="0.2">
      <c r="A190" s="288">
        <f>VLOOKUP(C190,Округа!B:C,2,FALSE)</f>
        <v>5</v>
      </c>
      <c r="B190" s="361">
        <v>504301</v>
      </c>
      <c r="C190" s="361">
        <v>430101</v>
      </c>
      <c r="D190" s="5" t="s">
        <v>663</v>
      </c>
      <c r="E190" s="349">
        <v>3</v>
      </c>
      <c r="F190" s="350" t="s">
        <v>174</v>
      </c>
      <c r="G190" s="302">
        <f>SUMIFS('Круглосуточный стационар'!J:J,'Круглосуточный стационар'!D:D,СВОД!C190,'Круглосуточный стационар'!F:F,СВОД!E190)/2+SUMIFS(ВМП!J:J,ВМП!D:D,СВОД!C190,ВМП!F:F,СВОД!E190)/2+SUMIFS('Дневной стационар'!J:J,'Дневной стационар'!D:D,СВОД!C190,'Дневной стационар'!F:F,СВОД!E190)/2+SUMIFS(ЭКО!H:H,ЭКО!D:D,СВОД!C190,ЭКО!F:F,СВОД!E190)+SUMIFS(Диализ!J:J,Диализ!E:E,СВОД!C190,Диализ!G:G,СВОД!E190)</f>
        <v>0</v>
      </c>
      <c r="H190" s="276">
        <f>SUMIFS(Поликлиника!H:H,Поликлиника!D:D,СВОД!C190,Поликлиника!F:F,СВОД!E190)</f>
        <v>5624.7842136402742</v>
      </c>
      <c r="I190" s="276">
        <f>SUMIFS(Поликлиника!BA:BA,Поликлиника!D:D,СВОД!C190,Поликлиника!F:F,СВОД!E190)</f>
        <v>2883.7951269382584</v>
      </c>
      <c r="J190" s="276">
        <f>SUMIFS(Поликлиника!BF:BF,Поликлиника!D:D,СВОД!C190,Поликлиника!F:F,СВОД!E190)</f>
        <v>10424.55609642703</v>
      </c>
      <c r="K190" s="276">
        <f>SUMIFS(Поликлиника!BU:BU,Поликлиника!D:D,СВОД!C190,Поликлиника!F:F,СВОД!E190)</f>
        <v>5058</v>
      </c>
      <c r="L190" s="276">
        <f>SUMIFS(Услуги!H:H,Услуги!D:D,СВОД!C190,Услуги!F:F,СВОД!E190)+SUMIFS(Услуги!M:M,Услуги!D:D,СВОД!C190,Услуги!F:F,СВОД!E190)+SUMIFS(Услуги!R:R,Услуги!D:D,СВОД!C190,Услуги!F:F,СВОД!E190)+SUMIFS(Услуги!W:W,Услуги!D:D,СВОД!C190,Услуги!F:F,СВОД!E190)+SUMIFS(Услуги!AB:AB,Услуги!D:D,СВОД!C190,Услуги!F:F,СВОД!E190)+SUMIFS(Услуги!AG:AG,Услуги!D:D,СВОД!C190,Услуги!F:F,СВОД!E190)+SUMIFS(Услуги!AL:AL,Услуги!D:D,СВОД!C190,Услуги!F:F,СВОД!E190)+SUMIFS(Услуги!AQ:AQ,Услуги!D:D,СВОД!C190,Услуги!F:F,СВОД!E190)</f>
        <v>0</v>
      </c>
      <c r="M190" s="276">
        <f>SUMIFS('Скорая мед. помощь'!J:J,'Скорая мед. помощь'!E:E,СВОД!C190,'Скорая мед. помощь'!G:G,СВОД!E190)</f>
        <v>0</v>
      </c>
      <c r="N190" s="303">
        <f>SUMIFS('Круглосуточный стационар'!O:O,'Круглосуточный стационар'!D:D,СВОД!C190,'Круглосуточный стационар'!F:F,СВОД!E190)+SUMIFS(ВМП!O:O,ВМП!D:D,СВОД!C190,ВМП!F:F,СВОД!E190)+SUMIFS('Дневной стационар'!O:O,'Дневной стационар'!D:D,СВОД!C190,'Дневной стационар'!F:F,СВОД!E190)+SUMIFS(ЭКО!M:M,ЭКО!D:D,СВОД!C190,ЭКО!F:F,СВОД!E190)+SUMIFS(Диализ!O:O,Диализ!E:E,СВОД!C190,Диализ!G:G,СВОД!E190)+SUMIFS(Поликлиника!CT:CT,Поликлиника!D:D,СВОД!C190,Поликлиника!F:F,СВОД!E190)+SUMIFS('Скорая мед. помощь'!O:O,'Скорая мед. помощь'!E:E,СВОД!C190,'Скорая мед. помощь'!G:G,СВОД!E190)+SUMIFS(Услуги!AV:AV,Услуги!D:D,СВОД!C190,Услуги!F:F,СВОД!E190)</f>
        <v>18716.26734517184</v>
      </c>
      <c r="O190" s="302">
        <f>SUMIFS(Сверхбаза!L:L,Сверхбаза!C:C,СВОД!C190,Сверхбаза!E:E,СВОД!E190)+SUMIFS(Сверхбаза!M:M,Сверхбаза!C:C,СВОД!C190,Сверхбаза!E:E,СВОД!E190)</f>
        <v>0</v>
      </c>
      <c r="P190" s="276">
        <f>SUMIFS(Сверхбаза!N:N,Сверхбаза!C:C,СВОД!C190,Сверхбаза!E:E,СВОД!E190)</f>
        <v>0</v>
      </c>
      <c r="Q190" s="276">
        <f>SUMIFS(Сверхбаза!P:P,Сверхбаза!C:C,СВОД!C190,Сверхбаза!E:E,СВОД!E190)</f>
        <v>0</v>
      </c>
      <c r="R190" s="276">
        <f>SUMIFS(Сверхбаза!O:O,Сверхбаза!C:C,СВОД!C190,Сверхбаза!E:E,СВОД!E190)</f>
        <v>0</v>
      </c>
      <c r="S190" s="276">
        <f>SUMIFS(Сверхбаза!Q:Q,Сверхбаза!C:C,СВОД!C190,Сверхбаза!E:E,СВОД!E190)</f>
        <v>0</v>
      </c>
      <c r="T190" s="303">
        <f>SUMIFS(Сверхбаза!G:G,Сверхбаза!C:C,СВОД!C190,Сверхбаза!E:E,СВОД!E190)</f>
        <v>0</v>
      </c>
    </row>
    <row r="191" spans="1:20" ht="38.25" outlineLevel="2" x14ac:dyDescent="0.2">
      <c r="A191" s="288">
        <f>VLOOKUP(C191,Округа!B:C,2,FALSE)</f>
        <v>5</v>
      </c>
      <c r="B191" s="361">
        <v>504301</v>
      </c>
      <c r="C191" s="361">
        <v>430101</v>
      </c>
      <c r="D191" s="5" t="s">
        <v>663</v>
      </c>
      <c r="E191" s="349">
        <v>7</v>
      </c>
      <c r="F191" s="350" t="s">
        <v>706</v>
      </c>
      <c r="G191" s="302">
        <f>SUMIFS('Круглосуточный стационар'!J:J,'Круглосуточный стационар'!D:D,СВОД!C191,'Круглосуточный стационар'!F:F,СВОД!E191)/2+SUMIFS(ВМП!J:J,ВМП!D:D,СВОД!C191,ВМП!F:F,СВОД!E191)/2+SUMIFS('Дневной стационар'!J:J,'Дневной стационар'!D:D,СВОД!C191,'Дневной стационар'!F:F,СВОД!E191)/2+SUMIFS(ЭКО!H:H,ЭКО!D:D,СВОД!C191,ЭКО!F:F,СВОД!E191)+SUMIFS(Диализ!J:J,Диализ!E:E,СВОД!C191,Диализ!G:G,СВОД!E191)</f>
        <v>0</v>
      </c>
      <c r="H191" s="276">
        <f>SUMIFS(Поликлиника!H:H,Поликлиника!D:D,СВОД!C191,Поликлиника!F:F,СВОД!E191)</f>
        <v>0</v>
      </c>
      <c r="I191" s="276">
        <f>SUMIFS(Поликлиника!BA:BA,Поликлиника!D:D,СВОД!C191,Поликлиника!F:F,СВОД!E191)</f>
        <v>0</v>
      </c>
      <c r="J191" s="276">
        <f>SUMIFS(Поликлиника!BF:BF,Поликлиника!D:D,СВОД!C191,Поликлиника!F:F,СВОД!E191)</f>
        <v>0</v>
      </c>
      <c r="K191" s="276">
        <f>SUMIFS(Поликлиника!BU:BU,Поликлиника!D:D,СВОД!C191,Поликлиника!F:F,СВОД!E191)</f>
        <v>0</v>
      </c>
      <c r="L191" s="276">
        <f>SUMIFS(Услуги!H:H,Услуги!D:D,СВОД!C191,Услуги!F:F,СВОД!E191)+SUMIFS(Услуги!M:M,Услуги!D:D,СВОД!C191,Услуги!F:F,СВОД!E191)+SUMIFS(Услуги!R:R,Услуги!D:D,СВОД!C191,Услуги!F:F,СВОД!E191)+SUMIFS(Услуги!W:W,Услуги!D:D,СВОД!C191,Услуги!F:F,СВОД!E191)+SUMIFS(Услуги!AB:AB,Услуги!D:D,СВОД!C191,Услуги!F:F,СВОД!E191)+SUMIFS(Услуги!AG:AG,Услуги!D:D,СВОД!C191,Услуги!F:F,СВОД!E191)+SUMIFS(Услуги!AL:AL,Услуги!D:D,СВОД!C191,Услуги!F:F,СВОД!E191)+SUMIFS(Услуги!AQ:AQ,Услуги!D:D,СВОД!C191,Услуги!F:F,СВОД!E191)</f>
        <v>0</v>
      </c>
      <c r="M191" s="276">
        <f>SUMIFS('Скорая мед. помощь'!J:J,'Скорая мед. помощь'!E:E,СВОД!C191,'Скорая мед. помощь'!G:G,СВОД!E191)</f>
        <v>0</v>
      </c>
      <c r="N191" s="303">
        <f>SUMIFS('Круглосуточный стационар'!O:O,'Круглосуточный стационар'!D:D,СВОД!C191,'Круглосуточный стационар'!F:F,СВОД!E191)+SUMIFS(ВМП!O:O,ВМП!D:D,СВОД!C191,ВМП!F:F,СВОД!E191)+SUMIFS('Дневной стационар'!O:O,'Дневной стационар'!D:D,СВОД!C191,'Дневной стационар'!F:F,СВОД!E191)+SUMIFS(ЭКО!M:M,ЭКО!D:D,СВОД!C191,ЭКО!F:F,СВОД!E191)+SUMIFS(Диализ!O:O,Диализ!E:E,СВОД!C191,Диализ!G:G,СВОД!E191)+SUMIFS(Поликлиника!CT:CT,Поликлиника!D:D,СВОД!C191,Поликлиника!F:F,СВОД!E191)+SUMIFS('Скорая мед. помощь'!O:O,'Скорая мед. помощь'!E:E,СВОД!C191,'Скорая мед. помощь'!G:G,СВОД!E191)+SUMIFS(Услуги!AV:AV,Услуги!D:D,СВОД!C191,Услуги!F:F,СВОД!E191)</f>
        <v>0</v>
      </c>
      <c r="O191" s="302">
        <f>SUMIFS(Сверхбаза!L:L,Сверхбаза!C:C,СВОД!C191,Сверхбаза!E:E,СВОД!E191)+SUMIFS(Сверхбаза!M:M,Сверхбаза!C:C,СВОД!C191,Сверхбаза!E:E,СВОД!E191)</f>
        <v>0</v>
      </c>
      <c r="P191" s="276">
        <f>SUMIFS(Сверхбаза!N:N,Сверхбаза!C:C,СВОД!C191,Сверхбаза!E:E,СВОД!E191)</f>
        <v>0</v>
      </c>
      <c r="Q191" s="276">
        <f>SUMIFS(Сверхбаза!P:P,Сверхбаза!C:C,СВОД!C191,Сверхбаза!E:E,СВОД!E191)</f>
        <v>0</v>
      </c>
      <c r="R191" s="276">
        <f>SUMIFS(Сверхбаза!O:O,Сверхбаза!C:C,СВОД!C191,Сверхбаза!E:E,СВОД!E191)</f>
        <v>0</v>
      </c>
      <c r="S191" s="276">
        <f>SUMIFS(Сверхбаза!Q:Q,Сверхбаза!C:C,СВОД!C191,Сверхбаза!E:E,СВОД!E191)</f>
        <v>0</v>
      </c>
      <c r="T191" s="303">
        <f>SUMIFS(Сверхбаза!G:G,Сверхбаза!C:C,СВОД!C191,Сверхбаза!E:E,СВОД!E191)</f>
        <v>0</v>
      </c>
    </row>
    <row r="192" spans="1:20" ht="38.25" outlineLevel="2" x14ac:dyDescent="0.2">
      <c r="A192" s="288">
        <f>VLOOKUP(C192,Округа!B:C,2,FALSE)</f>
        <v>5</v>
      </c>
      <c r="B192" s="361">
        <v>504301</v>
      </c>
      <c r="C192" s="361">
        <v>430101</v>
      </c>
      <c r="D192" s="5" t="s">
        <v>663</v>
      </c>
      <c r="E192" s="349">
        <v>70</v>
      </c>
      <c r="F192" s="350" t="s">
        <v>707</v>
      </c>
      <c r="G192" s="302">
        <f>SUMIFS('Круглосуточный стационар'!J:J,'Круглосуточный стационар'!D:D,СВОД!C192,'Круглосуточный стационар'!F:F,СВОД!E192)/2+SUMIFS(ВМП!J:J,ВМП!D:D,СВОД!C192,ВМП!F:F,СВОД!E192)/2+SUMIFS('Дневной стационар'!J:J,'Дневной стационар'!D:D,СВОД!C192,'Дневной стационар'!F:F,СВОД!E192)/2+SUMIFS(ЭКО!H:H,ЭКО!D:D,СВОД!C192,ЭКО!F:F,СВОД!E192)+SUMIFS(Диализ!J:J,Диализ!E:E,СВОД!C192,Диализ!G:G,СВОД!E192)</f>
        <v>0</v>
      </c>
      <c r="H192" s="276">
        <f>SUMIFS(Поликлиника!H:H,Поликлиника!D:D,СВОД!C192,Поликлиника!F:F,СВОД!E192)</f>
        <v>0</v>
      </c>
      <c r="I192" s="276">
        <f>SUMIFS(Поликлиника!BA:BA,Поликлиника!D:D,СВОД!C192,Поликлиника!F:F,СВОД!E192)</f>
        <v>0</v>
      </c>
      <c r="J192" s="276">
        <f>SUMIFS(Поликлиника!BF:BF,Поликлиника!D:D,СВОД!C192,Поликлиника!F:F,СВОД!E192)</f>
        <v>0</v>
      </c>
      <c r="K192" s="276">
        <f>SUMIFS(Поликлиника!BU:BU,Поликлиника!D:D,СВОД!C192,Поликлиника!F:F,СВОД!E192)</f>
        <v>0</v>
      </c>
      <c r="L192" s="276">
        <f>SUMIFS(Услуги!H:H,Услуги!D:D,СВОД!C192,Услуги!F:F,СВОД!E192)+SUMIFS(Услуги!M:M,Услуги!D:D,СВОД!C192,Услуги!F:F,СВОД!E192)+SUMIFS(Услуги!R:R,Услуги!D:D,СВОД!C192,Услуги!F:F,СВОД!E192)+SUMIFS(Услуги!W:W,Услуги!D:D,СВОД!C192,Услуги!F:F,СВОД!E192)+SUMIFS(Услуги!AB:AB,Услуги!D:D,СВОД!C192,Услуги!F:F,СВОД!E192)+SUMIFS(Услуги!AG:AG,Услуги!D:D,СВОД!C192,Услуги!F:F,СВОД!E192)+SUMIFS(Услуги!AL:AL,Услуги!D:D,СВОД!C192,Услуги!F:F,СВОД!E192)+SUMIFS(Услуги!AQ:AQ,Услуги!D:D,СВОД!C192,Услуги!F:F,СВОД!E192)</f>
        <v>0</v>
      </c>
      <c r="M192" s="276">
        <f>SUMIFS('Скорая мед. помощь'!J:J,'Скорая мед. помощь'!E:E,СВОД!C192,'Скорая мед. помощь'!G:G,СВОД!E192)</f>
        <v>0</v>
      </c>
      <c r="N192" s="303">
        <f>SUMIFS('Круглосуточный стационар'!O:O,'Круглосуточный стационар'!D:D,СВОД!C192,'Круглосуточный стационар'!F:F,СВОД!E192)+SUMIFS(ВМП!O:O,ВМП!D:D,СВОД!C192,ВМП!F:F,СВОД!E192)+SUMIFS('Дневной стационар'!O:O,'Дневной стационар'!D:D,СВОД!C192,'Дневной стационар'!F:F,СВОД!E192)+SUMIFS(ЭКО!M:M,ЭКО!D:D,СВОД!C192,ЭКО!F:F,СВОД!E192)+SUMIFS(Диализ!O:O,Диализ!E:E,СВОД!C192,Диализ!G:G,СВОД!E192)+SUMIFS(Поликлиника!CT:CT,Поликлиника!D:D,СВОД!C192,Поликлиника!F:F,СВОД!E192)+SUMIFS('Скорая мед. помощь'!O:O,'Скорая мед. помощь'!E:E,СВОД!C192,'Скорая мед. помощь'!G:G,СВОД!E192)+SUMIFS(Услуги!AV:AV,Услуги!D:D,СВОД!C192,Услуги!F:F,СВОД!E192)</f>
        <v>0</v>
      </c>
      <c r="O192" s="302">
        <f>SUMIFS(Сверхбаза!L:L,Сверхбаза!C:C,СВОД!C192,Сверхбаза!E:E,СВОД!E192)+SUMIFS(Сверхбаза!M:M,Сверхбаза!C:C,СВОД!C192,Сверхбаза!E:E,СВОД!E192)</f>
        <v>0</v>
      </c>
      <c r="P192" s="276">
        <f>SUMIFS(Сверхбаза!N:N,Сверхбаза!C:C,СВОД!C192,Сверхбаза!E:E,СВОД!E192)</f>
        <v>0</v>
      </c>
      <c r="Q192" s="276">
        <f>SUMIFS(Сверхбаза!P:P,Сверхбаза!C:C,СВОД!C192,Сверхбаза!E:E,СВОД!E192)</f>
        <v>0</v>
      </c>
      <c r="R192" s="276">
        <f>SUMIFS(Сверхбаза!O:O,Сверхбаза!C:C,СВОД!C192,Сверхбаза!E:E,СВОД!E192)</f>
        <v>0</v>
      </c>
      <c r="S192" s="276">
        <f>SUMIFS(Сверхбаза!Q:Q,Сверхбаза!C:C,СВОД!C192,Сверхбаза!E:E,СВОД!E192)</f>
        <v>0</v>
      </c>
      <c r="T192" s="303">
        <f>SUMIFS(Сверхбаза!G:G,Сверхбаза!C:C,СВОД!C192,Сверхбаза!E:E,СВОД!E192)</f>
        <v>0</v>
      </c>
    </row>
    <row r="193" spans="1:20" ht="38.25" outlineLevel="2" x14ac:dyDescent="0.2">
      <c r="A193" s="288">
        <f>VLOOKUP(C193,Округа!B:C,2,FALSE)</f>
        <v>5</v>
      </c>
      <c r="B193" s="361">
        <v>504301</v>
      </c>
      <c r="C193" s="361">
        <v>430101</v>
      </c>
      <c r="D193" s="5" t="s">
        <v>663</v>
      </c>
      <c r="E193" s="349">
        <v>94</v>
      </c>
      <c r="F193" s="350" t="s">
        <v>157</v>
      </c>
      <c r="G193" s="302">
        <f>SUMIFS('Круглосуточный стационар'!J:J,'Круглосуточный стационар'!D:D,СВОД!C193,'Круглосуточный стационар'!F:F,СВОД!E193)/2+SUMIFS(ВМП!J:J,ВМП!D:D,СВОД!C193,ВМП!F:F,СВОД!E193)/2+SUMIFS('Дневной стационар'!J:J,'Дневной стационар'!D:D,СВОД!C193,'Дневной стационар'!F:F,СВОД!E193)/2+SUMIFS(ЭКО!H:H,ЭКО!D:D,СВОД!C193,ЭКО!F:F,СВОД!E193)+SUMIFS(Диализ!J:J,Диализ!E:E,СВОД!C193,Диализ!G:G,СВОД!E193)</f>
        <v>0</v>
      </c>
      <c r="H193" s="276">
        <f>SUMIFS(Поликлиника!H:H,Поликлиника!D:D,СВОД!C193,Поликлиника!F:F,СВОД!E193)</f>
        <v>0</v>
      </c>
      <c r="I193" s="276">
        <f>SUMIFS(Поликлиника!BA:BA,Поликлиника!D:D,СВОД!C193,Поликлиника!F:F,СВОД!E193)</f>
        <v>0</v>
      </c>
      <c r="J193" s="276">
        <f>SUMIFS(Поликлиника!BF:BF,Поликлиника!D:D,СВОД!C193,Поликлиника!F:F,СВОД!E193)</f>
        <v>0</v>
      </c>
      <c r="K193" s="276">
        <f>SUMIFS(Поликлиника!BU:BU,Поликлиника!D:D,СВОД!C193,Поликлиника!F:F,СВОД!E193)</f>
        <v>0</v>
      </c>
      <c r="L193" s="276">
        <f>SUMIFS(Услуги!H:H,Услуги!D:D,СВОД!C193,Услуги!F:F,СВОД!E193)+SUMIFS(Услуги!M:M,Услуги!D:D,СВОД!C193,Услуги!F:F,СВОД!E193)+SUMIFS(Услуги!R:R,Услуги!D:D,СВОД!C193,Услуги!F:F,СВОД!E193)+SUMIFS(Услуги!W:W,Услуги!D:D,СВОД!C193,Услуги!F:F,СВОД!E193)+SUMIFS(Услуги!AB:AB,Услуги!D:D,СВОД!C193,Услуги!F:F,СВОД!E193)+SUMIFS(Услуги!AG:AG,Услуги!D:D,СВОД!C193,Услуги!F:F,СВОД!E193)+SUMIFS(Услуги!AL:AL,Услуги!D:D,СВОД!C193,Услуги!F:F,СВОД!E193)+SUMIFS(Услуги!AQ:AQ,Услуги!D:D,СВОД!C193,Услуги!F:F,СВОД!E193)</f>
        <v>0</v>
      </c>
      <c r="M193" s="276">
        <f>SUMIFS('Скорая мед. помощь'!J:J,'Скорая мед. помощь'!E:E,СВОД!C193,'Скорая мед. помощь'!G:G,СВОД!E193)</f>
        <v>0</v>
      </c>
      <c r="N193" s="303">
        <f>SUMIFS('Круглосуточный стационар'!O:O,'Круглосуточный стационар'!D:D,СВОД!C193,'Круглосуточный стационар'!F:F,СВОД!E193)+SUMIFS(ВМП!O:O,ВМП!D:D,СВОД!C193,ВМП!F:F,СВОД!E193)+SUMIFS('Дневной стационар'!O:O,'Дневной стационар'!D:D,СВОД!C193,'Дневной стационар'!F:F,СВОД!E193)+SUMIFS(ЭКО!M:M,ЭКО!D:D,СВОД!C193,ЭКО!F:F,СВОД!E193)+SUMIFS(Диализ!O:O,Диализ!E:E,СВОД!C193,Диализ!G:G,СВОД!E193)+SUMIFS(Поликлиника!CT:CT,Поликлиника!D:D,СВОД!C193,Поликлиника!F:F,СВОД!E193)+SUMIFS('Скорая мед. помощь'!O:O,'Скорая мед. помощь'!E:E,СВОД!C193,'Скорая мед. помощь'!G:G,СВОД!E193)+SUMIFS(Услуги!AV:AV,Услуги!D:D,СВОД!C193,Услуги!F:F,СВОД!E193)</f>
        <v>0</v>
      </c>
      <c r="O193" s="302">
        <f>SUMIFS(Сверхбаза!L:L,Сверхбаза!C:C,СВОД!C193,Сверхбаза!E:E,СВОД!E193)+SUMIFS(Сверхбаза!M:M,Сверхбаза!C:C,СВОД!C193,Сверхбаза!E:E,СВОД!E193)</f>
        <v>0</v>
      </c>
      <c r="P193" s="276">
        <f>SUMIFS(Сверхбаза!N:N,Сверхбаза!C:C,СВОД!C193,Сверхбаза!E:E,СВОД!E193)</f>
        <v>0</v>
      </c>
      <c r="Q193" s="276">
        <f>SUMIFS(Сверхбаза!P:P,Сверхбаза!C:C,СВОД!C193,Сверхбаза!E:E,СВОД!E193)</f>
        <v>0</v>
      </c>
      <c r="R193" s="276">
        <f>SUMIFS(Сверхбаза!O:O,Сверхбаза!C:C,СВОД!C193,Сверхбаза!E:E,СВОД!E193)</f>
        <v>0</v>
      </c>
      <c r="S193" s="276">
        <f>SUMIFS(Сверхбаза!Q:Q,Сверхбаза!C:C,СВОД!C193,Сверхбаза!E:E,СВОД!E193)</f>
        <v>0</v>
      </c>
      <c r="T193" s="303">
        <f>SUMIFS(Сверхбаза!G:G,Сверхбаза!C:C,СВОД!C193,Сверхбаза!E:E,СВОД!E193)</f>
        <v>0</v>
      </c>
    </row>
    <row r="194" spans="1:20" outlineLevel="1" x14ac:dyDescent="0.2">
      <c r="A194" s="289"/>
      <c r="B194" s="279"/>
      <c r="C194" s="279" t="str">
        <f>CONCATENATE(C193," ","Итог")</f>
        <v>430101 Итог</v>
      </c>
      <c r="D194" s="280"/>
      <c r="E194" s="351"/>
      <c r="F194" s="352"/>
      <c r="G194" s="304"/>
      <c r="H194" s="281"/>
      <c r="I194" s="281"/>
      <c r="J194" s="281"/>
      <c r="K194" s="281"/>
      <c r="L194" s="281"/>
      <c r="M194" s="281"/>
      <c r="N194" s="305">
        <f>SUBTOTAL(9,N186:N193)</f>
        <v>21311.326049171839</v>
      </c>
      <c r="O194" s="304"/>
      <c r="P194" s="281"/>
      <c r="Q194" s="281"/>
      <c r="R194" s="281"/>
      <c r="S194" s="281"/>
      <c r="T194" s="305">
        <f>SUBTOTAL(9,T186:T193)</f>
        <v>0</v>
      </c>
    </row>
    <row r="195" spans="1:20" ht="25.5" outlineLevel="2" x14ac:dyDescent="0.2">
      <c r="A195" s="287">
        <f>VLOOKUP(C195,Округа!B:C,2,FALSE)</f>
        <v>5</v>
      </c>
      <c r="B195" s="8">
        <v>504302</v>
      </c>
      <c r="C195" s="8">
        <v>430201</v>
      </c>
      <c r="D195" s="9" t="s">
        <v>490</v>
      </c>
      <c r="E195" s="347">
        <v>1</v>
      </c>
      <c r="F195" s="348" t="s">
        <v>12</v>
      </c>
      <c r="G195" s="300">
        <f>SUMIFS('Круглосуточный стационар'!J:J,'Круглосуточный стационар'!D:D,СВОД!C195,'Круглосуточный стационар'!F:F,СВОД!E195)/2+SUMIFS(ВМП!J:J,ВМП!D:D,СВОД!C195,ВМП!F:F,СВОД!E195)/2+SUMIFS('Дневной стационар'!J:J,'Дневной стационар'!D:D,СВОД!C195,'Дневной стационар'!F:F,СВОД!E195)/2+SUMIFS(ЭКО!H:H,ЭКО!D:D,СВОД!C195,ЭКО!F:F,СВОД!E195)+SUMIFS(Диализ!J:J,Диализ!E:E,СВОД!C195,Диализ!G:G,СВОД!E195)</f>
        <v>0</v>
      </c>
      <c r="H195" s="278">
        <f>SUMIFS(Поликлиника!H:H,Поликлиника!D:D,СВОД!C195,Поликлиника!F:F,СВОД!E195)</f>
        <v>0</v>
      </c>
      <c r="I195" s="278">
        <f>SUMIFS(Поликлиника!BA:BA,Поликлиника!D:D,СВОД!C195,Поликлиника!F:F,СВОД!E195)</f>
        <v>0</v>
      </c>
      <c r="J195" s="278">
        <f>SUMIFS(Поликлиника!BF:BF,Поликлиника!D:D,СВОД!C195,Поликлиника!F:F,СВОД!E195)</f>
        <v>0</v>
      </c>
      <c r="K195" s="278">
        <f>SUMIFS(Поликлиника!BU:BU,Поликлиника!D:D,СВОД!C195,Поликлиника!F:F,СВОД!E195)</f>
        <v>0</v>
      </c>
      <c r="L195" s="278">
        <f>SUMIFS(Услуги!H:H,Услуги!D:D,СВОД!C195,Услуги!F:F,СВОД!E195)+SUMIFS(Услуги!M:M,Услуги!D:D,СВОД!C195,Услуги!F:F,СВОД!E195)+SUMIFS(Услуги!R:R,Услуги!D:D,СВОД!C195,Услуги!F:F,СВОД!E195)+SUMIFS(Услуги!W:W,Услуги!D:D,СВОД!C195,Услуги!F:F,СВОД!E195)+SUMIFS(Услуги!AB:AB,Услуги!D:D,СВОД!C195,Услуги!F:F,СВОД!E195)+SUMIFS(Услуги!AG:AG,Услуги!D:D,СВОД!C195,Услуги!F:F,СВОД!E195)+SUMIFS(Услуги!AL:AL,Услуги!D:D,СВОД!C195,Услуги!F:F,СВОД!E195)+SUMIFS(Услуги!AQ:AQ,Услуги!D:D,СВОД!C195,Услуги!F:F,СВОД!E195)</f>
        <v>0</v>
      </c>
      <c r="M195" s="278">
        <f>SUMIFS('Скорая мед. помощь'!J:J,'Скорая мед. помощь'!E:E,СВОД!C195,'Скорая мед. помощь'!G:G,СВОД!E195)</f>
        <v>0</v>
      </c>
      <c r="N195" s="301">
        <f>SUMIFS('Круглосуточный стационар'!O:O,'Круглосуточный стационар'!D:D,СВОД!C195,'Круглосуточный стационар'!F:F,СВОД!E195)+SUMIFS(ВМП!O:O,ВМП!D:D,СВОД!C195,ВМП!F:F,СВОД!E195)+SUMIFS('Дневной стационар'!O:O,'Дневной стационар'!D:D,СВОД!C195,'Дневной стационар'!F:F,СВОД!E195)+SUMIFS(ЭКО!M:M,ЭКО!D:D,СВОД!C195,ЭКО!F:F,СВОД!E195)+SUMIFS(Диализ!O:O,Диализ!E:E,СВОД!C195,Диализ!G:G,СВОД!E195)+SUMIFS(Поликлиника!CT:CT,Поликлиника!D:D,СВОД!C195,Поликлиника!F:F,СВОД!E195)+SUMIFS('Скорая мед. помощь'!O:O,'Скорая мед. помощь'!E:E,СВОД!C195,'Скорая мед. помощь'!G:G,СВОД!E195)+SUMIFS(Услуги!AV:AV,Услуги!D:D,СВОД!C195,Услуги!F:F,СВОД!E195)</f>
        <v>0</v>
      </c>
      <c r="O195" s="300">
        <f>SUMIFS(Сверхбаза!L:L,Сверхбаза!C:C,СВОД!C195,Сверхбаза!E:E,СВОД!E195)+SUMIFS(Сверхбаза!M:M,Сверхбаза!C:C,СВОД!C195,Сверхбаза!E:E,СВОД!E195)</f>
        <v>0</v>
      </c>
      <c r="P195" s="278">
        <f>SUMIFS(Сверхбаза!N:N,Сверхбаза!C:C,СВОД!C195,Сверхбаза!E:E,СВОД!E195)</f>
        <v>0</v>
      </c>
      <c r="Q195" s="278">
        <f>SUMIFS(Сверхбаза!P:P,Сверхбаза!C:C,СВОД!C195,Сверхбаза!E:E,СВОД!E195)</f>
        <v>0</v>
      </c>
      <c r="R195" s="278">
        <f>SUMIFS(Сверхбаза!O:O,Сверхбаза!C:C,СВОД!C195,Сверхбаза!E:E,СВОД!E195)</f>
        <v>0</v>
      </c>
      <c r="S195" s="278">
        <f>SUMIFS(Сверхбаза!Q:Q,Сверхбаза!C:C,СВОД!C195,Сверхбаза!E:E,СВОД!E195)</f>
        <v>0</v>
      </c>
      <c r="T195" s="301">
        <f>SUMIFS(Сверхбаза!G:G,Сверхбаза!C:C,СВОД!C195,Сверхбаза!E:E,СВОД!E195)</f>
        <v>0</v>
      </c>
    </row>
    <row r="196" spans="1:20" ht="25.5" outlineLevel="2" x14ac:dyDescent="0.2">
      <c r="A196" s="288">
        <f>VLOOKUP(C196,Округа!B:C,2,FALSE)</f>
        <v>5</v>
      </c>
      <c r="B196" s="361">
        <v>504302</v>
      </c>
      <c r="C196" s="361">
        <v>430201</v>
      </c>
      <c r="D196" s="5" t="s">
        <v>490</v>
      </c>
      <c r="E196" s="349">
        <v>13</v>
      </c>
      <c r="F196" s="350" t="s">
        <v>704</v>
      </c>
      <c r="G196" s="302">
        <f>SUMIFS('Круглосуточный стационар'!J:J,'Круглосуточный стационар'!D:D,СВОД!C196,'Круглосуточный стационар'!F:F,СВОД!E196)/2+SUMIFS(ВМП!J:J,ВМП!D:D,СВОД!C196,ВМП!F:F,СВОД!E196)/2+SUMIFS('Дневной стационар'!J:J,'Дневной стационар'!D:D,СВОД!C196,'Дневной стационар'!F:F,СВОД!E196)/2+SUMIFS(ЭКО!H:H,ЭКО!D:D,СВОД!C196,ЭКО!F:F,СВОД!E196)+SUMIFS(Диализ!J:J,Диализ!E:E,СВОД!C196,Диализ!G:G,СВОД!E196)</f>
        <v>0</v>
      </c>
      <c r="H196" s="276">
        <f>SUMIFS(Поликлиника!H:H,Поликлиника!D:D,СВОД!C196,Поликлиника!F:F,СВОД!E196)</f>
        <v>0</v>
      </c>
      <c r="I196" s="276">
        <f>SUMIFS(Поликлиника!BA:BA,Поликлиника!D:D,СВОД!C196,Поликлиника!F:F,СВОД!E196)</f>
        <v>0</v>
      </c>
      <c r="J196" s="276">
        <f>SUMIFS(Поликлиника!BF:BF,Поликлиника!D:D,СВОД!C196,Поликлиника!F:F,СВОД!E196)</f>
        <v>0</v>
      </c>
      <c r="K196" s="276">
        <f>SUMIFS(Поликлиника!BU:BU,Поликлиника!D:D,СВОД!C196,Поликлиника!F:F,СВОД!E196)</f>
        <v>0</v>
      </c>
      <c r="L196" s="276">
        <f>SUMIFS(Услуги!H:H,Услуги!D:D,СВОД!C196,Услуги!F:F,СВОД!E196)+SUMIFS(Услуги!M:M,Услуги!D:D,СВОД!C196,Услуги!F:F,СВОД!E196)+SUMIFS(Услуги!R:R,Услуги!D:D,СВОД!C196,Услуги!F:F,СВОД!E196)+SUMIFS(Услуги!W:W,Услуги!D:D,СВОД!C196,Услуги!F:F,СВОД!E196)+SUMIFS(Услуги!AB:AB,Услуги!D:D,СВОД!C196,Услуги!F:F,СВОД!E196)+SUMIFS(Услуги!AG:AG,Услуги!D:D,СВОД!C196,Услуги!F:F,СВОД!E196)+SUMIFS(Услуги!AL:AL,Услуги!D:D,СВОД!C196,Услуги!F:F,СВОД!E196)+SUMIFS(Услуги!AQ:AQ,Услуги!D:D,СВОД!C196,Услуги!F:F,СВОД!E196)</f>
        <v>0</v>
      </c>
      <c r="M196" s="276">
        <f>SUMIFS('Скорая мед. помощь'!J:J,'Скорая мед. помощь'!E:E,СВОД!C196,'Скорая мед. помощь'!G:G,СВОД!E196)</f>
        <v>0</v>
      </c>
      <c r="N196" s="303">
        <f>SUMIFS('Круглосуточный стационар'!O:O,'Круглосуточный стационар'!D:D,СВОД!C196,'Круглосуточный стационар'!F:F,СВОД!E196)+SUMIFS(ВМП!O:O,ВМП!D:D,СВОД!C196,ВМП!F:F,СВОД!E196)+SUMIFS('Дневной стационар'!O:O,'Дневной стационар'!D:D,СВОД!C196,'Дневной стационар'!F:F,СВОД!E196)+SUMIFS(ЭКО!M:M,ЭКО!D:D,СВОД!C196,ЭКО!F:F,СВОД!E196)+SUMIFS(Диализ!O:O,Диализ!E:E,СВОД!C196,Диализ!G:G,СВОД!E196)+SUMIFS(Поликлиника!CT:CT,Поликлиника!D:D,СВОД!C196,Поликлиника!F:F,СВОД!E196)+SUMIFS('Скорая мед. помощь'!O:O,'Скорая мед. помощь'!E:E,СВОД!C196,'Скорая мед. помощь'!G:G,СВОД!E196)+SUMIFS(Услуги!AV:AV,Услуги!D:D,СВОД!C196,Услуги!F:F,СВОД!E196)</f>
        <v>0</v>
      </c>
      <c r="O196" s="302">
        <f>SUMIFS(Сверхбаза!L:L,Сверхбаза!C:C,СВОД!C196,Сверхбаза!E:E,СВОД!E196)+SUMIFS(Сверхбаза!M:M,Сверхбаза!C:C,СВОД!C196,Сверхбаза!E:E,СВОД!E196)</f>
        <v>0</v>
      </c>
      <c r="P196" s="276">
        <f>SUMIFS(Сверхбаза!N:N,Сверхбаза!C:C,СВОД!C196,Сверхбаза!E:E,СВОД!E196)</f>
        <v>0</v>
      </c>
      <c r="Q196" s="276">
        <f>SUMIFS(Сверхбаза!P:P,Сверхбаза!C:C,СВОД!C196,Сверхбаза!E:E,СВОД!E196)</f>
        <v>0</v>
      </c>
      <c r="R196" s="276">
        <f>SUMIFS(Сверхбаза!O:O,Сверхбаза!C:C,СВОД!C196,Сверхбаза!E:E,СВОД!E196)</f>
        <v>0</v>
      </c>
      <c r="S196" s="276">
        <f>SUMIFS(Сверхбаза!Q:Q,Сверхбаза!C:C,СВОД!C196,Сверхбаза!E:E,СВОД!E196)</f>
        <v>0</v>
      </c>
      <c r="T196" s="303">
        <f>SUMIFS(Сверхбаза!G:G,Сверхбаза!C:C,СВОД!C196,Сверхбаза!E:E,СВОД!E196)</f>
        <v>0</v>
      </c>
    </row>
    <row r="197" spans="1:20" ht="25.5" outlineLevel="2" x14ac:dyDescent="0.2">
      <c r="A197" s="288">
        <f>VLOOKUP(C197,Округа!B:C,2,FALSE)</f>
        <v>5</v>
      </c>
      <c r="B197" s="361">
        <v>504302</v>
      </c>
      <c r="C197" s="361">
        <v>430201</v>
      </c>
      <c r="D197" s="5" t="s">
        <v>490</v>
      </c>
      <c r="E197" s="349">
        <v>2</v>
      </c>
      <c r="F197" s="350" t="s">
        <v>173</v>
      </c>
      <c r="G197" s="302">
        <f>SUMIFS('Круглосуточный стационар'!J:J,'Круглосуточный стационар'!D:D,СВОД!C197,'Круглосуточный стационар'!F:F,СВОД!E197)/2+SUMIFS(ВМП!J:J,ВМП!D:D,СВОД!C197,ВМП!F:F,СВОД!E197)/2+SUMIFS('Дневной стационар'!J:J,'Дневной стационар'!D:D,СВОД!C197,'Дневной стационар'!F:F,СВОД!E197)/2+SUMIFS(ЭКО!H:H,ЭКО!D:D,СВОД!C197,ЭКО!F:F,СВОД!E197)+SUMIFS(Диализ!J:J,Диализ!E:E,СВОД!C197,Диализ!G:G,СВОД!E197)</f>
        <v>0</v>
      </c>
      <c r="H197" s="276">
        <f>SUMIFS(Поликлиника!H:H,Поликлиника!D:D,СВОД!C197,Поликлиника!F:F,СВОД!E197)</f>
        <v>0</v>
      </c>
      <c r="I197" s="276">
        <f>SUMIFS(Поликлиника!BA:BA,Поликлиника!D:D,СВОД!C197,Поликлиника!F:F,СВОД!E197)</f>
        <v>0</v>
      </c>
      <c r="J197" s="276">
        <f>SUMIFS(Поликлиника!BF:BF,Поликлиника!D:D,СВОД!C197,Поликлиника!F:F,СВОД!E197)</f>
        <v>0</v>
      </c>
      <c r="K197" s="276">
        <f>SUMIFS(Поликлиника!BU:BU,Поликлиника!D:D,СВОД!C197,Поликлиника!F:F,СВОД!E197)</f>
        <v>0</v>
      </c>
      <c r="L197" s="276">
        <f>SUMIFS(Услуги!H:H,Услуги!D:D,СВОД!C197,Услуги!F:F,СВОД!E197)+SUMIFS(Услуги!M:M,Услуги!D:D,СВОД!C197,Услуги!F:F,СВОД!E197)+SUMIFS(Услуги!R:R,Услуги!D:D,СВОД!C197,Услуги!F:F,СВОД!E197)+SUMIFS(Услуги!W:W,Услуги!D:D,СВОД!C197,Услуги!F:F,СВОД!E197)+SUMIFS(Услуги!AB:AB,Услуги!D:D,СВОД!C197,Услуги!F:F,СВОД!E197)+SUMIFS(Услуги!AG:AG,Услуги!D:D,СВОД!C197,Услуги!F:F,СВОД!E197)+SUMIFS(Услуги!AL:AL,Услуги!D:D,СВОД!C197,Услуги!F:F,СВОД!E197)+SUMIFS(Услуги!AQ:AQ,Услуги!D:D,СВОД!C197,Услуги!F:F,СВОД!E197)</f>
        <v>0</v>
      </c>
      <c r="M197" s="276">
        <f>SUMIFS('Скорая мед. помощь'!J:J,'Скорая мед. помощь'!E:E,СВОД!C197,'Скорая мед. помощь'!G:G,СВОД!E197)</f>
        <v>0</v>
      </c>
      <c r="N197" s="303">
        <f>SUMIFS('Круглосуточный стационар'!O:O,'Круглосуточный стационар'!D:D,СВОД!C197,'Круглосуточный стационар'!F:F,СВОД!E197)+SUMIFS(ВМП!O:O,ВМП!D:D,СВОД!C197,ВМП!F:F,СВОД!E197)+SUMIFS('Дневной стационар'!O:O,'Дневной стационар'!D:D,СВОД!C197,'Дневной стационар'!F:F,СВОД!E197)+SUMIFS(ЭКО!M:M,ЭКО!D:D,СВОД!C197,ЭКО!F:F,СВОД!E197)+SUMIFS(Диализ!O:O,Диализ!E:E,СВОД!C197,Диализ!G:G,СВОД!E197)+SUMIFS(Поликлиника!CT:CT,Поликлиника!D:D,СВОД!C197,Поликлиника!F:F,СВОД!E197)+SUMIFS('Скорая мед. помощь'!O:O,'Скорая мед. помощь'!E:E,СВОД!C197,'Скорая мед. помощь'!G:G,СВОД!E197)+SUMIFS(Услуги!AV:AV,Услуги!D:D,СВОД!C197,Услуги!F:F,СВОД!E197)</f>
        <v>0</v>
      </c>
      <c r="O197" s="302">
        <f>SUMIFS(Сверхбаза!L:L,Сверхбаза!C:C,СВОД!C197,Сверхбаза!E:E,СВОД!E197)+SUMIFS(Сверхбаза!M:M,Сверхбаза!C:C,СВОД!C197,Сверхбаза!E:E,СВОД!E197)</f>
        <v>0</v>
      </c>
      <c r="P197" s="276">
        <f>SUMIFS(Сверхбаза!N:N,Сверхбаза!C:C,СВОД!C197,Сверхбаза!E:E,СВОД!E197)</f>
        <v>0</v>
      </c>
      <c r="Q197" s="276">
        <f>SUMIFS(Сверхбаза!P:P,Сверхбаза!C:C,СВОД!C197,Сверхбаза!E:E,СВОД!E197)</f>
        <v>0</v>
      </c>
      <c r="R197" s="276">
        <f>SUMIFS(Сверхбаза!O:O,Сверхбаза!C:C,СВОД!C197,Сверхбаза!E:E,СВОД!E197)</f>
        <v>0</v>
      </c>
      <c r="S197" s="276">
        <f>SUMIFS(Сверхбаза!Q:Q,Сверхбаза!C:C,СВОД!C197,Сверхбаза!E:E,СВОД!E197)</f>
        <v>0</v>
      </c>
      <c r="T197" s="303">
        <f>SUMIFS(Сверхбаза!G:G,Сверхбаза!C:C,СВОД!C197,Сверхбаза!E:E,СВОД!E197)</f>
        <v>0</v>
      </c>
    </row>
    <row r="198" spans="1:20" ht="25.5" outlineLevel="2" x14ac:dyDescent="0.2">
      <c r="A198" s="288">
        <f>VLOOKUP(C198,Округа!B:C,2,FALSE)</f>
        <v>5</v>
      </c>
      <c r="B198" s="361">
        <v>504302</v>
      </c>
      <c r="C198" s="361">
        <v>430201</v>
      </c>
      <c r="D198" s="5" t="s">
        <v>490</v>
      </c>
      <c r="E198" s="349">
        <v>6</v>
      </c>
      <c r="F198" s="350" t="s">
        <v>705</v>
      </c>
      <c r="G198" s="302">
        <f>SUMIFS('Круглосуточный стационар'!J:J,'Круглосуточный стационар'!D:D,СВОД!C198,'Круглосуточный стационар'!F:F,СВОД!E198)/2+SUMIFS(ВМП!J:J,ВМП!D:D,СВОД!C198,ВМП!F:F,СВОД!E198)/2+SUMIFS('Дневной стационар'!J:J,'Дневной стационар'!D:D,СВОД!C198,'Дневной стационар'!F:F,СВОД!E198)/2+SUMIFS(ЭКО!H:H,ЭКО!D:D,СВОД!C198,ЭКО!F:F,СВОД!E198)+SUMIFS(Диализ!J:J,Диализ!E:E,СВОД!C198,Диализ!G:G,СВОД!E198)</f>
        <v>0</v>
      </c>
      <c r="H198" s="276">
        <f>SUMIFS(Поликлиника!H:H,Поликлиника!D:D,СВОД!C198,Поликлиника!F:F,СВОД!E198)</f>
        <v>0</v>
      </c>
      <c r="I198" s="276">
        <f>SUMIFS(Поликлиника!BA:BA,Поликлиника!D:D,СВОД!C198,Поликлиника!F:F,СВОД!E198)</f>
        <v>0</v>
      </c>
      <c r="J198" s="276">
        <f>SUMIFS(Поликлиника!BF:BF,Поликлиника!D:D,СВОД!C198,Поликлиника!F:F,СВОД!E198)</f>
        <v>0</v>
      </c>
      <c r="K198" s="276">
        <f>SUMIFS(Поликлиника!BU:BU,Поликлиника!D:D,СВОД!C198,Поликлиника!F:F,СВОД!E198)</f>
        <v>0</v>
      </c>
      <c r="L198" s="276">
        <f>SUMIFS(Услуги!H:H,Услуги!D:D,СВОД!C198,Услуги!F:F,СВОД!E198)+SUMIFS(Услуги!M:M,Услуги!D:D,СВОД!C198,Услуги!F:F,СВОД!E198)+SUMIFS(Услуги!R:R,Услуги!D:D,СВОД!C198,Услуги!F:F,СВОД!E198)+SUMIFS(Услуги!W:W,Услуги!D:D,СВОД!C198,Услуги!F:F,СВОД!E198)+SUMIFS(Услуги!AB:AB,Услуги!D:D,СВОД!C198,Услуги!F:F,СВОД!E198)+SUMIFS(Услуги!AG:AG,Услуги!D:D,СВОД!C198,Услуги!F:F,СВОД!E198)+SUMIFS(Услуги!AL:AL,Услуги!D:D,СВОД!C198,Услуги!F:F,СВОД!E198)+SUMIFS(Услуги!AQ:AQ,Услуги!D:D,СВОД!C198,Услуги!F:F,СВОД!E198)</f>
        <v>0</v>
      </c>
      <c r="M198" s="276">
        <f>SUMIFS('Скорая мед. помощь'!J:J,'Скорая мед. помощь'!E:E,СВОД!C198,'Скорая мед. помощь'!G:G,СВОД!E198)</f>
        <v>0</v>
      </c>
      <c r="N198" s="303">
        <f>SUMIFS('Круглосуточный стационар'!O:O,'Круглосуточный стационар'!D:D,СВОД!C198,'Круглосуточный стационар'!F:F,СВОД!E198)+SUMIFS(ВМП!O:O,ВМП!D:D,СВОД!C198,ВМП!F:F,СВОД!E198)+SUMIFS('Дневной стационар'!O:O,'Дневной стационар'!D:D,СВОД!C198,'Дневной стационар'!F:F,СВОД!E198)+SUMIFS(ЭКО!M:M,ЭКО!D:D,СВОД!C198,ЭКО!F:F,СВОД!E198)+SUMIFS(Диализ!O:O,Диализ!E:E,СВОД!C198,Диализ!G:G,СВОД!E198)+SUMIFS(Поликлиника!CT:CT,Поликлиника!D:D,СВОД!C198,Поликлиника!F:F,СВОД!E198)+SUMIFS('Скорая мед. помощь'!O:O,'Скорая мед. помощь'!E:E,СВОД!C198,'Скорая мед. помощь'!G:G,СВОД!E198)+SUMIFS(Услуги!AV:AV,Услуги!D:D,СВОД!C198,Услуги!F:F,СВОД!E198)</f>
        <v>0</v>
      </c>
      <c r="O198" s="302">
        <f>SUMIFS(Сверхбаза!L:L,Сверхбаза!C:C,СВОД!C198,Сверхбаза!E:E,СВОД!E198)+SUMIFS(Сверхбаза!M:M,Сверхбаза!C:C,СВОД!C198,Сверхбаза!E:E,СВОД!E198)</f>
        <v>0</v>
      </c>
      <c r="P198" s="276">
        <f>SUMIFS(Сверхбаза!N:N,Сверхбаза!C:C,СВОД!C198,Сверхбаза!E:E,СВОД!E198)</f>
        <v>0</v>
      </c>
      <c r="Q198" s="276">
        <f>SUMIFS(Сверхбаза!P:P,Сверхбаза!C:C,СВОД!C198,Сверхбаза!E:E,СВОД!E198)</f>
        <v>0</v>
      </c>
      <c r="R198" s="276">
        <f>SUMIFS(Сверхбаза!O:O,Сверхбаза!C:C,СВОД!C198,Сверхбаза!E:E,СВОД!E198)</f>
        <v>0</v>
      </c>
      <c r="S198" s="276">
        <f>SUMIFS(Сверхбаза!Q:Q,Сверхбаза!C:C,СВОД!C198,Сверхбаза!E:E,СВОД!E198)</f>
        <v>0</v>
      </c>
      <c r="T198" s="303">
        <f>SUMIFS(Сверхбаза!G:G,Сверхбаза!C:C,СВОД!C198,Сверхбаза!E:E,СВОД!E198)</f>
        <v>0</v>
      </c>
    </row>
    <row r="199" spans="1:20" ht="25.5" outlineLevel="2" x14ac:dyDescent="0.2">
      <c r="A199" s="288">
        <f>VLOOKUP(C199,Округа!B:C,2,FALSE)</f>
        <v>5</v>
      </c>
      <c r="B199" s="361">
        <v>504302</v>
      </c>
      <c r="C199" s="361">
        <v>430201</v>
      </c>
      <c r="D199" s="5" t="s">
        <v>490</v>
      </c>
      <c r="E199" s="349">
        <v>3</v>
      </c>
      <c r="F199" s="350" t="s">
        <v>174</v>
      </c>
      <c r="G199" s="302">
        <f>SUMIFS('Круглосуточный стационар'!J:J,'Круглосуточный стационар'!D:D,СВОД!C199,'Круглосуточный стационар'!F:F,СВОД!E199)/2+SUMIFS(ВМП!J:J,ВМП!D:D,СВОД!C199,ВМП!F:F,СВОД!E199)/2+SUMIFS('Дневной стационар'!J:J,'Дневной стационар'!D:D,СВОД!C199,'Дневной стационар'!F:F,СВОД!E199)/2+SUMIFS(ЭКО!H:H,ЭКО!D:D,СВОД!C199,ЭКО!F:F,СВОД!E199)+SUMIFS(Диализ!J:J,Диализ!E:E,СВОД!C199,Диализ!G:G,СВОД!E199)</f>
        <v>0</v>
      </c>
      <c r="H199" s="276">
        <f>SUMIFS(Поликлиника!H:H,Поликлиника!D:D,СВОД!C199,Поликлиника!F:F,СВОД!E199)</f>
        <v>7653</v>
      </c>
      <c r="I199" s="276">
        <f>SUMIFS(Поликлиника!BA:BA,Поликлиника!D:D,СВОД!C199,Поликлиника!F:F,СВОД!E199)</f>
        <v>0</v>
      </c>
      <c r="J199" s="276">
        <f>SUMIFS(Поликлиника!BF:BF,Поликлиника!D:D,СВОД!C199,Поликлиника!F:F,СВОД!E199)</f>
        <v>2753</v>
      </c>
      <c r="K199" s="276">
        <f>SUMIFS(Поликлиника!BU:BU,Поликлиника!D:D,СВОД!C199,Поликлиника!F:F,СВОД!E199)</f>
        <v>9354</v>
      </c>
      <c r="L199" s="276">
        <f>SUMIFS(Услуги!H:H,Услуги!D:D,СВОД!C199,Услуги!F:F,СВОД!E199)+SUMIFS(Услуги!M:M,Услуги!D:D,СВОД!C199,Услуги!F:F,СВОД!E199)+SUMIFS(Услуги!R:R,Услуги!D:D,СВОД!C199,Услуги!F:F,СВОД!E199)+SUMIFS(Услуги!W:W,Услуги!D:D,СВОД!C199,Услуги!F:F,СВОД!E199)+SUMIFS(Услуги!AB:AB,Услуги!D:D,СВОД!C199,Услуги!F:F,СВОД!E199)+SUMIFS(Услуги!AG:AG,Услуги!D:D,СВОД!C199,Услуги!F:F,СВОД!E199)+SUMIFS(Услуги!AL:AL,Услуги!D:D,СВОД!C199,Услуги!F:F,СВОД!E199)+SUMIFS(Услуги!AQ:AQ,Услуги!D:D,СВОД!C199,Услуги!F:F,СВОД!E199)</f>
        <v>0</v>
      </c>
      <c r="M199" s="276">
        <f>SUMIFS('Скорая мед. помощь'!J:J,'Скорая мед. помощь'!E:E,СВОД!C199,'Скорая мед. помощь'!G:G,СВОД!E199)</f>
        <v>0</v>
      </c>
      <c r="N199" s="303">
        <f>SUMIFS('Круглосуточный стационар'!O:O,'Круглосуточный стационар'!D:D,СВОД!C199,'Круглосуточный стационар'!F:F,СВОД!E199)+SUMIFS(ВМП!O:O,ВМП!D:D,СВОД!C199,ВМП!F:F,СВОД!E199)+SUMIFS('Дневной стационар'!O:O,'Дневной стационар'!D:D,СВОД!C199,'Дневной стационар'!F:F,СВОД!E199)+SUMIFS(ЭКО!M:M,ЭКО!D:D,СВОД!C199,ЭКО!F:F,СВОД!E199)+SUMIFS(Диализ!O:O,Диализ!E:E,СВОД!C199,Диализ!G:G,СВОД!E199)+SUMIFS(Поликлиника!CT:CT,Поликлиника!D:D,СВОД!C199,Поликлиника!F:F,СВОД!E199)+SUMIFS('Скорая мед. помощь'!O:O,'Скорая мед. помощь'!E:E,СВОД!C199,'Скорая мед. помощь'!G:G,СВОД!E199)+SUMIFS(Услуги!AV:AV,Услуги!D:D,СВОД!C199,Услуги!F:F,СВОД!E199)</f>
        <v>21905.884192499998</v>
      </c>
      <c r="O199" s="302">
        <f>SUMIFS(Сверхбаза!L:L,Сверхбаза!C:C,СВОД!C199,Сверхбаза!E:E,СВОД!E199)+SUMIFS(Сверхбаза!M:M,Сверхбаза!C:C,СВОД!C199,Сверхбаза!E:E,СВОД!E199)</f>
        <v>0</v>
      </c>
      <c r="P199" s="276">
        <f>SUMIFS(Сверхбаза!N:N,Сверхбаза!C:C,СВОД!C199,Сверхбаза!E:E,СВОД!E199)</f>
        <v>0</v>
      </c>
      <c r="Q199" s="276">
        <f>SUMIFS(Сверхбаза!P:P,Сверхбаза!C:C,СВОД!C199,Сверхбаза!E:E,СВОД!E199)</f>
        <v>0</v>
      </c>
      <c r="R199" s="276">
        <f>SUMIFS(Сверхбаза!O:O,Сверхбаза!C:C,СВОД!C199,Сверхбаза!E:E,СВОД!E199)</f>
        <v>0</v>
      </c>
      <c r="S199" s="276">
        <f>SUMIFS(Сверхбаза!Q:Q,Сверхбаза!C:C,СВОД!C199,Сверхбаза!E:E,СВОД!E199)</f>
        <v>0</v>
      </c>
      <c r="T199" s="303">
        <f>SUMIFS(Сверхбаза!G:G,Сверхбаза!C:C,СВОД!C199,Сверхбаза!E:E,СВОД!E199)</f>
        <v>0</v>
      </c>
    </row>
    <row r="200" spans="1:20" ht="25.5" outlineLevel="2" x14ac:dyDescent="0.2">
      <c r="A200" s="288">
        <f>VLOOKUP(C200,Округа!B:C,2,FALSE)</f>
        <v>5</v>
      </c>
      <c r="B200" s="361">
        <v>504302</v>
      </c>
      <c r="C200" s="361">
        <v>430201</v>
      </c>
      <c r="D200" s="5" t="s">
        <v>490</v>
      </c>
      <c r="E200" s="349">
        <v>7</v>
      </c>
      <c r="F200" s="350" t="s">
        <v>706</v>
      </c>
      <c r="G200" s="302">
        <f>SUMIFS('Круглосуточный стационар'!J:J,'Круглосуточный стационар'!D:D,СВОД!C200,'Круглосуточный стационар'!F:F,СВОД!E200)/2+SUMIFS(ВМП!J:J,ВМП!D:D,СВОД!C200,ВМП!F:F,СВОД!E200)/2+SUMIFS('Дневной стационар'!J:J,'Дневной стационар'!D:D,СВОД!C200,'Дневной стационар'!F:F,СВОД!E200)/2+SUMIFS(ЭКО!H:H,ЭКО!D:D,СВОД!C200,ЭКО!F:F,СВОД!E200)+SUMIFS(Диализ!J:J,Диализ!E:E,СВОД!C200,Диализ!G:G,СВОД!E200)</f>
        <v>0</v>
      </c>
      <c r="H200" s="276">
        <f>SUMIFS(Поликлиника!H:H,Поликлиника!D:D,СВОД!C200,Поликлиника!F:F,СВОД!E200)</f>
        <v>0</v>
      </c>
      <c r="I200" s="276">
        <f>SUMIFS(Поликлиника!BA:BA,Поликлиника!D:D,СВОД!C200,Поликлиника!F:F,СВОД!E200)</f>
        <v>0</v>
      </c>
      <c r="J200" s="276">
        <f>SUMIFS(Поликлиника!BF:BF,Поликлиника!D:D,СВОД!C200,Поликлиника!F:F,СВОД!E200)</f>
        <v>0</v>
      </c>
      <c r="K200" s="276">
        <f>SUMIFS(Поликлиника!BU:BU,Поликлиника!D:D,СВОД!C200,Поликлиника!F:F,СВОД!E200)</f>
        <v>0</v>
      </c>
      <c r="L200" s="276">
        <f>SUMIFS(Услуги!H:H,Услуги!D:D,СВОД!C200,Услуги!F:F,СВОД!E200)+SUMIFS(Услуги!M:M,Услуги!D:D,СВОД!C200,Услуги!F:F,СВОД!E200)+SUMIFS(Услуги!R:R,Услуги!D:D,СВОД!C200,Услуги!F:F,СВОД!E200)+SUMIFS(Услуги!W:W,Услуги!D:D,СВОД!C200,Услуги!F:F,СВОД!E200)+SUMIFS(Услуги!AB:AB,Услуги!D:D,СВОД!C200,Услуги!F:F,СВОД!E200)+SUMIFS(Услуги!AG:AG,Услуги!D:D,СВОД!C200,Услуги!F:F,СВОД!E200)+SUMIFS(Услуги!AL:AL,Услуги!D:D,СВОД!C200,Услуги!F:F,СВОД!E200)+SUMIFS(Услуги!AQ:AQ,Услуги!D:D,СВОД!C200,Услуги!F:F,СВОД!E200)</f>
        <v>0</v>
      </c>
      <c r="M200" s="276">
        <f>SUMIFS('Скорая мед. помощь'!J:J,'Скорая мед. помощь'!E:E,СВОД!C200,'Скорая мед. помощь'!G:G,СВОД!E200)</f>
        <v>0</v>
      </c>
      <c r="N200" s="303">
        <f>SUMIFS('Круглосуточный стационар'!O:O,'Круглосуточный стационар'!D:D,СВОД!C200,'Круглосуточный стационар'!F:F,СВОД!E200)+SUMIFS(ВМП!O:O,ВМП!D:D,СВОД!C200,ВМП!F:F,СВОД!E200)+SUMIFS('Дневной стационар'!O:O,'Дневной стационар'!D:D,СВОД!C200,'Дневной стационар'!F:F,СВОД!E200)+SUMIFS(ЭКО!M:M,ЭКО!D:D,СВОД!C200,ЭКО!F:F,СВОД!E200)+SUMIFS(Диализ!O:O,Диализ!E:E,СВОД!C200,Диализ!G:G,СВОД!E200)+SUMIFS(Поликлиника!CT:CT,Поликлиника!D:D,СВОД!C200,Поликлиника!F:F,СВОД!E200)+SUMIFS('Скорая мед. помощь'!O:O,'Скорая мед. помощь'!E:E,СВОД!C200,'Скорая мед. помощь'!G:G,СВОД!E200)+SUMIFS(Услуги!AV:AV,Услуги!D:D,СВОД!C200,Услуги!F:F,СВОД!E200)</f>
        <v>0</v>
      </c>
      <c r="O200" s="302">
        <f>SUMIFS(Сверхбаза!L:L,Сверхбаза!C:C,СВОД!C200,Сверхбаза!E:E,СВОД!E200)+SUMIFS(Сверхбаза!M:M,Сверхбаза!C:C,СВОД!C200,Сверхбаза!E:E,СВОД!E200)</f>
        <v>0</v>
      </c>
      <c r="P200" s="276">
        <f>SUMIFS(Сверхбаза!N:N,Сверхбаза!C:C,СВОД!C200,Сверхбаза!E:E,СВОД!E200)</f>
        <v>0</v>
      </c>
      <c r="Q200" s="276">
        <f>SUMIFS(Сверхбаза!P:P,Сверхбаза!C:C,СВОД!C200,Сверхбаза!E:E,СВОД!E200)</f>
        <v>0</v>
      </c>
      <c r="R200" s="276">
        <f>SUMIFS(Сверхбаза!O:O,Сверхбаза!C:C,СВОД!C200,Сверхбаза!E:E,СВОД!E200)</f>
        <v>0</v>
      </c>
      <c r="S200" s="276">
        <f>SUMIFS(Сверхбаза!Q:Q,Сверхбаза!C:C,СВОД!C200,Сверхбаза!E:E,СВОД!E200)</f>
        <v>0</v>
      </c>
      <c r="T200" s="303">
        <f>SUMIFS(Сверхбаза!G:G,Сверхбаза!C:C,СВОД!C200,Сверхбаза!E:E,СВОД!E200)</f>
        <v>0</v>
      </c>
    </row>
    <row r="201" spans="1:20" ht="25.5" outlineLevel="2" x14ac:dyDescent="0.2">
      <c r="A201" s="288">
        <f>VLOOKUP(C201,Округа!B:C,2,FALSE)</f>
        <v>5</v>
      </c>
      <c r="B201" s="361">
        <v>504302</v>
      </c>
      <c r="C201" s="361">
        <v>430201</v>
      </c>
      <c r="D201" s="5" t="s">
        <v>490</v>
      </c>
      <c r="E201" s="349">
        <v>70</v>
      </c>
      <c r="F201" s="350" t="s">
        <v>707</v>
      </c>
      <c r="G201" s="302">
        <f>SUMIFS('Круглосуточный стационар'!J:J,'Круглосуточный стационар'!D:D,СВОД!C201,'Круглосуточный стационар'!F:F,СВОД!E201)/2+SUMIFS(ВМП!J:J,ВМП!D:D,СВОД!C201,ВМП!F:F,СВОД!E201)/2+SUMIFS('Дневной стационар'!J:J,'Дневной стационар'!D:D,СВОД!C201,'Дневной стационар'!F:F,СВОД!E201)/2+SUMIFS(ЭКО!H:H,ЭКО!D:D,СВОД!C201,ЭКО!F:F,СВОД!E201)+SUMIFS(Диализ!J:J,Диализ!E:E,СВОД!C201,Диализ!G:G,СВОД!E201)</f>
        <v>0</v>
      </c>
      <c r="H201" s="276">
        <f>SUMIFS(Поликлиника!H:H,Поликлиника!D:D,СВОД!C201,Поликлиника!F:F,СВОД!E201)</f>
        <v>0</v>
      </c>
      <c r="I201" s="276">
        <f>SUMIFS(Поликлиника!BA:BA,Поликлиника!D:D,СВОД!C201,Поликлиника!F:F,СВОД!E201)</f>
        <v>0</v>
      </c>
      <c r="J201" s="276">
        <f>SUMIFS(Поликлиника!BF:BF,Поликлиника!D:D,СВОД!C201,Поликлиника!F:F,СВОД!E201)</f>
        <v>0</v>
      </c>
      <c r="K201" s="276">
        <f>SUMIFS(Поликлиника!BU:BU,Поликлиника!D:D,СВОД!C201,Поликлиника!F:F,СВОД!E201)</f>
        <v>0</v>
      </c>
      <c r="L201" s="276">
        <f>SUMIFS(Услуги!H:H,Услуги!D:D,СВОД!C201,Услуги!F:F,СВОД!E201)+SUMIFS(Услуги!M:M,Услуги!D:D,СВОД!C201,Услуги!F:F,СВОД!E201)+SUMIFS(Услуги!R:R,Услуги!D:D,СВОД!C201,Услуги!F:F,СВОД!E201)+SUMIFS(Услуги!W:W,Услуги!D:D,СВОД!C201,Услуги!F:F,СВОД!E201)+SUMIFS(Услуги!AB:AB,Услуги!D:D,СВОД!C201,Услуги!F:F,СВОД!E201)+SUMIFS(Услуги!AG:AG,Услуги!D:D,СВОД!C201,Услуги!F:F,СВОД!E201)+SUMIFS(Услуги!AL:AL,Услуги!D:D,СВОД!C201,Услуги!F:F,СВОД!E201)+SUMIFS(Услуги!AQ:AQ,Услуги!D:D,СВОД!C201,Услуги!F:F,СВОД!E201)</f>
        <v>0</v>
      </c>
      <c r="M201" s="276">
        <f>SUMIFS('Скорая мед. помощь'!J:J,'Скорая мед. помощь'!E:E,СВОД!C201,'Скорая мед. помощь'!G:G,СВОД!E201)</f>
        <v>0</v>
      </c>
      <c r="N201" s="303">
        <f>SUMIFS('Круглосуточный стационар'!O:O,'Круглосуточный стационар'!D:D,СВОД!C201,'Круглосуточный стационар'!F:F,СВОД!E201)+SUMIFS(ВМП!O:O,ВМП!D:D,СВОД!C201,ВМП!F:F,СВОД!E201)+SUMIFS('Дневной стационар'!O:O,'Дневной стационар'!D:D,СВОД!C201,'Дневной стационар'!F:F,СВОД!E201)+SUMIFS(ЭКО!M:M,ЭКО!D:D,СВОД!C201,ЭКО!F:F,СВОД!E201)+SUMIFS(Диализ!O:O,Диализ!E:E,СВОД!C201,Диализ!G:G,СВОД!E201)+SUMIFS(Поликлиника!CT:CT,Поликлиника!D:D,СВОД!C201,Поликлиника!F:F,СВОД!E201)+SUMIFS('Скорая мед. помощь'!O:O,'Скорая мед. помощь'!E:E,СВОД!C201,'Скорая мед. помощь'!G:G,СВОД!E201)+SUMIFS(Услуги!AV:AV,Услуги!D:D,СВОД!C201,Услуги!F:F,СВОД!E201)</f>
        <v>0</v>
      </c>
      <c r="O201" s="302">
        <f>SUMIFS(Сверхбаза!L:L,Сверхбаза!C:C,СВОД!C201,Сверхбаза!E:E,СВОД!E201)+SUMIFS(Сверхбаза!M:M,Сверхбаза!C:C,СВОД!C201,Сверхбаза!E:E,СВОД!E201)</f>
        <v>0</v>
      </c>
      <c r="P201" s="276">
        <f>SUMIFS(Сверхбаза!N:N,Сверхбаза!C:C,СВОД!C201,Сверхбаза!E:E,СВОД!E201)</f>
        <v>0</v>
      </c>
      <c r="Q201" s="276">
        <f>SUMIFS(Сверхбаза!P:P,Сверхбаза!C:C,СВОД!C201,Сверхбаза!E:E,СВОД!E201)</f>
        <v>0</v>
      </c>
      <c r="R201" s="276">
        <f>SUMIFS(Сверхбаза!O:O,Сверхбаза!C:C,СВОД!C201,Сверхбаза!E:E,СВОД!E201)</f>
        <v>0</v>
      </c>
      <c r="S201" s="276">
        <f>SUMIFS(Сверхбаза!Q:Q,Сверхбаза!C:C,СВОД!C201,Сверхбаза!E:E,СВОД!E201)</f>
        <v>0</v>
      </c>
      <c r="T201" s="303">
        <f>SUMIFS(Сверхбаза!G:G,Сверхбаза!C:C,СВОД!C201,Сверхбаза!E:E,СВОД!E201)</f>
        <v>0</v>
      </c>
    </row>
    <row r="202" spans="1:20" ht="25.5" outlineLevel="2" x14ac:dyDescent="0.2">
      <c r="A202" s="288">
        <f>VLOOKUP(C202,Округа!B:C,2,FALSE)</f>
        <v>5</v>
      </c>
      <c r="B202" s="361">
        <v>504302</v>
      </c>
      <c r="C202" s="361">
        <v>430201</v>
      </c>
      <c r="D202" s="5" t="s">
        <v>490</v>
      </c>
      <c r="E202" s="349">
        <v>94</v>
      </c>
      <c r="F202" s="350" t="s">
        <v>157</v>
      </c>
      <c r="G202" s="302">
        <f>SUMIFS('Круглосуточный стационар'!J:J,'Круглосуточный стационар'!D:D,СВОД!C202,'Круглосуточный стационар'!F:F,СВОД!E202)/2+SUMIFS(ВМП!J:J,ВМП!D:D,СВОД!C202,ВМП!F:F,СВОД!E202)/2+SUMIFS('Дневной стационар'!J:J,'Дневной стационар'!D:D,СВОД!C202,'Дневной стационар'!F:F,СВОД!E202)/2+SUMIFS(ЭКО!H:H,ЭКО!D:D,СВОД!C202,ЭКО!F:F,СВОД!E202)+SUMIFS(Диализ!J:J,Диализ!E:E,СВОД!C202,Диализ!G:G,СВОД!E202)</f>
        <v>0</v>
      </c>
      <c r="H202" s="276">
        <f>SUMIFS(Поликлиника!H:H,Поликлиника!D:D,СВОД!C202,Поликлиника!F:F,СВОД!E202)</f>
        <v>0</v>
      </c>
      <c r="I202" s="276">
        <f>SUMIFS(Поликлиника!BA:BA,Поликлиника!D:D,СВОД!C202,Поликлиника!F:F,СВОД!E202)</f>
        <v>0</v>
      </c>
      <c r="J202" s="276">
        <f>SUMIFS(Поликлиника!BF:BF,Поликлиника!D:D,СВОД!C202,Поликлиника!F:F,СВОД!E202)</f>
        <v>0</v>
      </c>
      <c r="K202" s="276">
        <f>SUMIFS(Поликлиника!BU:BU,Поликлиника!D:D,СВОД!C202,Поликлиника!F:F,СВОД!E202)</f>
        <v>0</v>
      </c>
      <c r="L202" s="276">
        <f>SUMIFS(Услуги!H:H,Услуги!D:D,СВОД!C202,Услуги!F:F,СВОД!E202)+SUMIFS(Услуги!M:M,Услуги!D:D,СВОД!C202,Услуги!F:F,СВОД!E202)+SUMIFS(Услуги!R:R,Услуги!D:D,СВОД!C202,Услуги!F:F,СВОД!E202)+SUMIFS(Услуги!W:W,Услуги!D:D,СВОД!C202,Услуги!F:F,СВОД!E202)+SUMIFS(Услуги!AB:AB,Услуги!D:D,СВОД!C202,Услуги!F:F,СВОД!E202)+SUMIFS(Услуги!AG:AG,Услуги!D:D,СВОД!C202,Услуги!F:F,СВОД!E202)+SUMIFS(Услуги!AL:AL,Услуги!D:D,СВОД!C202,Услуги!F:F,СВОД!E202)+SUMIFS(Услуги!AQ:AQ,Услуги!D:D,СВОД!C202,Услуги!F:F,СВОД!E202)</f>
        <v>0</v>
      </c>
      <c r="M202" s="276">
        <f>SUMIFS('Скорая мед. помощь'!J:J,'Скорая мед. помощь'!E:E,СВОД!C202,'Скорая мед. помощь'!G:G,СВОД!E202)</f>
        <v>0</v>
      </c>
      <c r="N202" s="303">
        <f>SUMIFS('Круглосуточный стационар'!O:O,'Круглосуточный стационар'!D:D,СВОД!C202,'Круглосуточный стационар'!F:F,СВОД!E202)+SUMIFS(ВМП!O:O,ВМП!D:D,СВОД!C202,ВМП!F:F,СВОД!E202)+SUMIFS('Дневной стационар'!O:O,'Дневной стационар'!D:D,СВОД!C202,'Дневной стационар'!F:F,СВОД!E202)+SUMIFS(ЭКО!M:M,ЭКО!D:D,СВОД!C202,ЭКО!F:F,СВОД!E202)+SUMIFS(Диализ!O:O,Диализ!E:E,СВОД!C202,Диализ!G:G,СВОД!E202)+SUMIFS(Поликлиника!CT:CT,Поликлиника!D:D,СВОД!C202,Поликлиника!F:F,СВОД!E202)+SUMIFS('Скорая мед. помощь'!O:O,'Скорая мед. помощь'!E:E,СВОД!C202,'Скорая мед. помощь'!G:G,СВОД!E202)+SUMIFS(Услуги!AV:AV,Услуги!D:D,СВОД!C202,Услуги!F:F,СВОД!E202)</f>
        <v>0</v>
      </c>
      <c r="O202" s="302">
        <f>SUMIFS(Сверхбаза!L:L,Сверхбаза!C:C,СВОД!C202,Сверхбаза!E:E,СВОД!E202)+SUMIFS(Сверхбаза!M:M,Сверхбаза!C:C,СВОД!C202,Сверхбаза!E:E,СВОД!E202)</f>
        <v>0</v>
      </c>
      <c r="P202" s="276">
        <f>SUMIFS(Сверхбаза!N:N,Сверхбаза!C:C,СВОД!C202,Сверхбаза!E:E,СВОД!E202)</f>
        <v>0</v>
      </c>
      <c r="Q202" s="276">
        <f>SUMIFS(Сверхбаза!P:P,Сверхбаза!C:C,СВОД!C202,Сверхбаза!E:E,СВОД!E202)</f>
        <v>0</v>
      </c>
      <c r="R202" s="276">
        <f>SUMIFS(Сверхбаза!O:O,Сверхбаза!C:C,СВОД!C202,Сверхбаза!E:E,СВОД!E202)</f>
        <v>0</v>
      </c>
      <c r="S202" s="276">
        <f>SUMIFS(Сверхбаза!Q:Q,Сверхбаза!C:C,СВОД!C202,Сверхбаза!E:E,СВОД!E202)</f>
        <v>0</v>
      </c>
      <c r="T202" s="303">
        <f>SUMIFS(Сверхбаза!G:G,Сверхбаза!C:C,СВОД!C202,Сверхбаза!E:E,СВОД!E202)</f>
        <v>0</v>
      </c>
    </row>
    <row r="203" spans="1:20" outlineLevel="1" x14ac:dyDescent="0.2">
      <c r="A203" s="289"/>
      <c r="B203" s="279"/>
      <c r="C203" s="279" t="str">
        <f>CONCATENATE(C202," ","Итог")</f>
        <v>430201 Итог</v>
      </c>
      <c r="D203" s="280"/>
      <c r="E203" s="351"/>
      <c r="F203" s="352"/>
      <c r="G203" s="304"/>
      <c r="H203" s="281"/>
      <c r="I203" s="281"/>
      <c r="J203" s="281"/>
      <c r="K203" s="281"/>
      <c r="L203" s="281"/>
      <c r="M203" s="281"/>
      <c r="N203" s="305">
        <f>SUBTOTAL(9,N195:N202)</f>
        <v>21905.884192499998</v>
      </c>
      <c r="O203" s="304"/>
      <c r="P203" s="281"/>
      <c r="Q203" s="281"/>
      <c r="R203" s="281"/>
      <c r="S203" s="281"/>
      <c r="T203" s="305">
        <f>SUBTOTAL(9,T195:T202)</f>
        <v>0</v>
      </c>
    </row>
    <row r="204" spans="1:20" ht="25.5" outlineLevel="2" x14ac:dyDescent="0.2">
      <c r="A204" s="287">
        <f>VLOOKUP(C204,Округа!B:C,2,FALSE)</f>
        <v>5</v>
      </c>
      <c r="B204" s="8">
        <v>504403</v>
      </c>
      <c r="C204" s="8">
        <v>440101</v>
      </c>
      <c r="D204" s="9" t="s">
        <v>491</v>
      </c>
      <c r="E204" s="347">
        <v>1</v>
      </c>
      <c r="F204" s="348" t="s">
        <v>12</v>
      </c>
      <c r="G204" s="300">
        <f>SUMIFS('Круглосуточный стационар'!J:J,'Круглосуточный стационар'!D:D,СВОД!C204,'Круглосуточный стационар'!F:F,СВОД!E204)/2+SUMIFS(ВМП!J:J,ВМП!D:D,СВОД!C204,ВМП!F:F,СВОД!E204)/2+SUMIFS('Дневной стационар'!J:J,'Дневной стационар'!D:D,СВОД!C204,'Дневной стационар'!F:F,СВОД!E204)/2+SUMIFS(ЭКО!H:H,ЭКО!D:D,СВОД!C204,ЭКО!F:F,СВОД!E204)+SUMIFS(Диализ!J:J,Диализ!E:E,СВОД!C204,Диализ!G:G,СВОД!E204)</f>
        <v>15569</v>
      </c>
      <c r="H204" s="278">
        <f>SUMIFS(Поликлиника!H:H,Поликлиника!D:D,СВОД!C204,Поликлиника!F:F,СВОД!E204)</f>
        <v>0</v>
      </c>
      <c r="I204" s="278">
        <f>SUMIFS(Поликлиника!BA:BA,Поликлиника!D:D,СВОД!C204,Поликлиника!F:F,СВОД!E204)</f>
        <v>0</v>
      </c>
      <c r="J204" s="278">
        <f>SUMIFS(Поликлиника!BF:BF,Поликлиника!D:D,СВОД!C204,Поликлиника!F:F,СВОД!E204)</f>
        <v>0</v>
      </c>
      <c r="K204" s="278">
        <f>SUMIFS(Поликлиника!BU:BU,Поликлиника!D:D,СВОД!C204,Поликлиника!F:F,СВОД!E204)</f>
        <v>0</v>
      </c>
      <c r="L204" s="278">
        <f>SUMIFS(Услуги!H:H,Услуги!D:D,СВОД!C204,Услуги!F:F,СВОД!E204)+SUMIFS(Услуги!M:M,Услуги!D:D,СВОД!C204,Услуги!F:F,СВОД!E204)+SUMIFS(Услуги!R:R,Услуги!D:D,СВОД!C204,Услуги!F:F,СВОД!E204)+SUMIFS(Услуги!W:W,Услуги!D:D,СВОД!C204,Услуги!F:F,СВОД!E204)+SUMIFS(Услуги!AB:AB,Услуги!D:D,СВОД!C204,Услуги!F:F,СВОД!E204)+SUMIFS(Услуги!AG:AG,Услуги!D:D,СВОД!C204,Услуги!F:F,СВОД!E204)+SUMIFS(Услуги!AL:AL,Услуги!D:D,СВОД!C204,Услуги!F:F,СВОД!E204)+SUMIFS(Услуги!AQ:AQ,Услуги!D:D,СВОД!C204,Услуги!F:F,СВОД!E204)</f>
        <v>0</v>
      </c>
      <c r="M204" s="278">
        <f>SUMIFS('Скорая мед. помощь'!J:J,'Скорая мед. помощь'!E:E,СВОД!C204,'Скорая мед. помощь'!G:G,СВОД!E204)</f>
        <v>0</v>
      </c>
      <c r="N204" s="301">
        <f>SUMIFS('Круглосуточный стационар'!O:O,'Круглосуточный стационар'!D:D,СВОД!C204,'Круглосуточный стационар'!F:F,СВОД!E204)+SUMIFS(ВМП!O:O,ВМП!D:D,СВОД!C204,ВМП!F:F,СВОД!E204)+SUMIFS('Дневной стационар'!O:O,'Дневной стационар'!D:D,СВОД!C204,'Дневной стационар'!F:F,СВОД!E204)+SUMIFS(ЭКО!M:M,ЭКО!D:D,СВОД!C204,ЭКО!F:F,СВОД!E204)+SUMIFS(Диализ!O:O,Диализ!E:E,СВОД!C204,Диализ!G:G,СВОД!E204)+SUMIFS(Поликлиника!CT:CT,Поликлиника!D:D,СВОД!C204,Поликлиника!F:F,СВОД!E204)+SUMIFS('Скорая мед. помощь'!O:O,'Скорая мед. помощь'!E:E,СВОД!C204,'Скорая мед. помощь'!G:G,СВОД!E204)+SUMIFS(Услуги!AV:AV,Услуги!D:D,СВОД!C204,Услуги!F:F,СВОД!E204)</f>
        <v>243763.62693972877</v>
      </c>
      <c r="O204" s="300">
        <f>SUMIFS(Сверхбаза!L:L,Сверхбаза!C:C,СВОД!C204,Сверхбаза!E:E,СВОД!E204)+SUMIFS(Сверхбаза!M:M,Сверхбаза!C:C,СВОД!C204,Сверхбаза!E:E,СВОД!E204)</f>
        <v>85</v>
      </c>
      <c r="P204" s="278">
        <f>SUMIFS(Сверхбаза!N:N,Сверхбаза!C:C,СВОД!C204,Сверхбаза!E:E,СВОД!E204)</f>
        <v>0</v>
      </c>
      <c r="Q204" s="278">
        <f>SUMIFS(Сверхбаза!P:P,Сверхбаза!C:C,СВОД!C204,Сверхбаза!E:E,СВОД!E204)</f>
        <v>0</v>
      </c>
      <c r="R204" s="278">
        <f>SUMIFS(Сверхбаза!O:O,Сверхбаза!C:C,СВОД!C204,Сверхбаза!E:E,СВОД!E204)</f>
        <v>0</v>
      </c>
      <c r="S204" s="278">
        <f>SUMIFS(Сверхбаза!Q:Q,Сверхбаза!C:C,СВОД!C204,Сверхбаза!E:E,СВОД!E204)</f>
        <v>0</v>
      </c>
      <c r="T204" s="301">
        <f>SUMIFS(Сверхбаза!G:G,Сверхбаза!C:C,СВОД!C204,Сверхбаза!E:E,СВОД!E204)</f>
        <v>3542.7</v>
      </c>
    </row>
    <row r="205" spans="1:20" ht="25.5" outlineLevel="2" x14ac:dyDescent="0.2">
      <c r="A205" s="288">
        <f>VLOOKUP(C205,Округа!B:C,2,FALSE)</f>
        <v>5</v>
      </c>
      <c r="B205" s="361">
        <v>504403</v>
      </c>
      <c r="C205" s="361">
        <v>440101</v>
      </c>
      <c r="D205" s="5" t="s">
        <v>491</v>
      </c>
      <c r="E205" s="349">
        <v>13</v>
      </c>
      <c r="F205" s="350" t="s">
        <v>704</v>
      </c>
      <c r="G205" s="302">
        <f>SUMIFS('Круглосуточный стационар'!J:J,'Круглосуточный стационар'!D:D,СВОД!C205,'Круглосуточный стационар'!F:F,СВОД!E205)/2+SUMIFS(ВМП!J:J,ВМП!D:D,СВОД!C205,ВМП!F:F,СВОД!E205)/2+SUMIFS('Дневной стационар'!J:J,'Дневной стационар'!D:D,СВОД!C205,'Дневной стационар'!F:F,СВОД!E205)/2+SUMIFS(ЭКО!H:H,ЭКО!D:D,СВОД!C205,ЭКО!F:F,СВОД!E205)+SUMIFS(Диализ!J:J,Диализ!E:E,СВОД!C205,Диализ!G:G,СВОД!E205)</f>
        <v>0</v>
      </c>
      <c r="H205" s="276">
        <f>SUMIFS(Поликлиника!H:H,Поликлиника!D:D,СВОД!C205,Поликлиника!F:F,СВОД!E205)</f>
        <v>0</v>
      </c>
      <c r="I205" s="276">
        <f>SUMIFS(Поликлиника!BA:BA,Поликлиника!D:D,СВОД!C205,Поликлиника!F:F,СВОД!E205)</f>
        <v>0</v>
      </c>
      <c r="J205" s="276">
        <f>SUMIFS(Поликлиника!BF:BF,Поликлиника!D:D,СВОД!C205,Поликлиника!F:F,СВОД!E205)</f>
        <v>0</v>
      </c>
      <c r="K205" s="276">
        <f>SUMIFS(Поликлиника!BU:BU,Поликлиника!D:D,СВОД!C205,Поликлиника!F:F,СВОД!E205)</f>
        <v>0</v>
      </c>
      <c r="L205" s="276">
        <f>SUMIFS(Услуги!H:H,Услуги!D:D,СВОД!C205,Услуги!F:F,СВОД!E205)+SUMIFS(Услуги!M:M,Услуги!D:D,СВОД!C205,Услуги!F:F,СВОД!E205)+SUMIFS(Услуги!R:R,Услуги!D:D,СВОД!C205,Услуги!F:F,СВОД!E205)+SUMIFS(Услуги!W:W,Услуги!D:D,СВОД!C205,Услуги!F:F,СВОД!E205)+SUMIFS(Услуги!AB:AB,Услуги!D:D,СВОД!C205,Услуги!F:F,СВОД!E205)+SUMIFS(Услуги!AG:AG,Услуги!D:D,СВОД!C205,Услуги!F:F,СВОД!E205)+SUMIFS(Услуги!AL:AL,Услуги!D:D,СВОД!C205,Услуги!F:F,СВОД!E205)+SUMIFS(Услуги!AQ:AQ,Услуги!D:D,СВОД!C205,Услуги!F:F,СВОД!E205)</f>
        <v>0</v>
      </c>
      <c r="M205" s="276">
        <f>SUMIFS('Скорая мед. помощь'!J:J,'Скорая мед. помощь'!E:E,СВОД!C205,'Скорая мед. помощь'!G:G,СВОД!E205)</f>
        <v>0</v>
      </c>
      <c r="N205" s="303">
        <f>SUMIFS('Круглосуточный стационар'!O:O,'Круглосуточный стационар'!D:D,СВОД!C205,'Круглосуточный стационар'!F:F,СВОД!E205)+SUMIFS(ВМП!O:O,ВМП!D:D,СВОД!C205,ВМП!F:F,СВОД!E205)+SUMIFS('Дневной стационар'!O:O,'Дневной стационар'!D:D,СВОД!C205,'Дневной стационар'!F:F,СВОД!E205)+SUMIFS(ЭКО!M:M,ЭКО!D:D,СВОД!C205,ЭКО!F:F,СВОД!E205)+SUMIFS(Диализ!O:O,Диализ!E:E,СВОД!C205,Диализ!G:G,СВОД!E205)+SUMIFS(Поликлиника!CT:CT,Поликлиника!D:D,СВОД!C205,Поликлиника!F:F,СВОД!E205)+SUMIFS('Скорая мед. помощь'!O:O,'Скорая мед. помощь'!E:E,СВОД!C205,'Скорая мед. помощь'!G:G,СВОД!E205)+SUMIFS(Услуги!AV:AV,Услуги!D:D,СВОД!C205,Услуги!F:F,СВОД!E205)</f>
        <v>0</v>
      </c>
      <c r="O205" s="302">
        <f>SUMIFS(Сверхбаза!L:L,Сверхбаза!C:C,СВОД!C205,Сверхбаза!E:E,СВОД!E205)+SUMIFS(Сверхбаза!M:M,Сверхбаза!C:C,СВОД!C205,Сверхбаза!E:E,СВОД!E205)</f>
        <v>0</v>
      </c>
      <c r="P205" s="276">
        <f>SUMIFS(Сверхбаза!N:N,Сверхбаза!C:C,СВОД!C205,Сверхбаза!E:E,СВОД!E205)</f>
        <v>0</v>
      </c>
      <c r="Q205" s="276">
        <f>SUMIFS(Сверхбаза!P:P,Сверхбаза!C:C,СВОД!C205,Сверхбаза!E:E,СВОД!E205)</f>
        <v>0</v>
      </c>
      <c r="R205" s="276">
        <f>SUMIFS(Сверхбаза!O:O,Сверхбаза!C:C,СВОД!C205,Сверхбаза!E:E,СВОД!E205)</f>
        <v>0</v>
      </c>
      <c r="S205" s="276">
        <f>SUMIFS(Сверхбаза!Q:Q,Сверхбаза!C:C,СВОД!C205,Сверхбаза!E:E,СВОД!E205)</f>
        <v>0</v>
      </c>
      <c r="T205" s="303">
        <f>SUMIFS(Сверхбаза!G:G,Сверхбаза!C:C,СВОД!C205,Сверхбаза!E:E,СВОД!E205)</f>
        <v>0</v>
      </c>
    </row>
    <row r="206" spans="1:20" ht="25.5" outlineLevel="2" x14ac:dyDescent="0.2">
      <c r="A206" s="288">
        <f>VLOOKUP(C206,Округа!B:C,2,FALSE)</f>
        <v>5</v>
      </c>
      <c r="B206" s="361">
        <v>504403</v>
      </c>
      <c r="C206" s="361">
        <v>440101</v>
      </c>
      <c r="D206" s="5" t="s">
        <v>491</v>
      </c>
      <c r="E206" s="349">
        <v>2</v>
      </c>
      <c r="F206" s="350" t="s">
        <v>173</v>
      </c>
      <c r="G206" s="302">
        <f>SUMIFS('Круглосуточный стационар'!J:J,'Круглосуточный стационар'!D:D,СВОД!C206,'Круглосуточный стационар'!F:F,СВОД!E206)/2+SUMIFS(ВМП!J:J,ВМП!D:D,СВОД!C206,ВМП!F:F,СВОД!E206)/2+SUMIFS('Дневной стационар'!J:J,'Дневной стационар'!D:D,СВОД!C206,'Дневной стационар'!F:F,СВОД!E206)/2+SUMIFS(ЭКО!H:H,ЭКО!D:D,СВОД!C206,ЭКО!F:F,СВОД!E206)+SUMIFS(Диализ!J:J,Диализ!E:E,СВОД!C206,Диализ!G:G,СВОД!E206)</f>
        <v>1987</v>
      </c>
      <c r="H206" s="276">
        <f>SUMIFS(Поликлиника!H:H,Поликлиника!D:D,СВОД!C206,Поликлиника!F:F,СВОД!E206)</f>
        <v>0</v>
      </c>
      <c r="I206" s="276">
        <f>SUMIFS(Поликлиника!BA:BA,Поликлиника!D:D,СВОД!C206,Поликлиника!F:F,СВОД!E206)</f>
        <v>0</v>
      </c>
      <c r="J206" s="276">
        <f>SUMIFS(Поликлиника!BF:BF,Поликлиника!D:D,СВОД!C206,Поликлиника!F:F,СВОД!E206)</f>
        <v>0</v>
      </c>
      <c r="K206" s="276">
        <f>SUMIFS(Поликлиника!BU:BU,Поликлиника!D:D,СВОД!C206,Поликлиника!F:F,СВОД!E206)</f>
        <v>0</v>
      </c>
      <c r="L206" s="276">
        <f>SUMIFS(Услуги!H:H,Услуги!D:D,СВОД!C206,Услуги!F:F,СВОД!E206)+SUMIFS(Услуги!M:M,Услуги!D:D,СВОД!C206,Услуги!F:F,СВОД!E206)+SUMIFS(Услуги!R:R,Услуги!D:D,СВОД!C206,Услуги!F:F,СВОД!E206)+SUMIFS(Услуги!W:W,Услуги!D:D,СВОД!C206,Услуги!F:F,СВОД!E206)+SUMIFS(Услуги!AB:AB,Услуги!D:D,СВОД!C206,Услуги!F:F,СВОД!E206)+SUMIFS(Услуги!AG:AG,Услуги!D:D,СВОД!C206,Услуги!F:F,СВОД!E206)+SUMIFS(Услуги!AL:AL,Услуги!D:D,СВОД!C206,Услуги!F:F,СВОД!E206)+SUMIFS(Услуги!AQ:AQ,Услуги!D:D,СВОД!C206,Услуги!F:F,СВОД!E206)</f>
        <v>0</v>
      </c>
      <c r="M206" s="276">
        <f>SUMIFS('Скорая мед. помощь'!J:J,'Скорая мед. помощь'!E:E,СВОД!C206,'Скорая мед. помощь'!G:G,СВОД!E206)</f>
        <v>0</v>
      </c>
      <c r="N206" s="303">
        <f>SUMIFS('Круглосуточный стационар'!O:O,'Круглосуточный стационар'!D:D,СВОД!C206,'Круглосуточный стационар'!F:F,СВОД!E206)+SUMIFS(ВМП!O:O,ВМП!D:D,СВОД!C206,ВМП!F:F,СВОД!E206)+SUMIFS('Дневной стационар'!O:O,'Дневной стационар'!D:D,СВОД!C206,'Дневной стационар'!F:F,СВОД!E206)+SUMIFS(ЭКО!M:M,ЭКО!D:D,СВОД!C206,ЭКО!F:F,СВОД!E206)+SUMIFS(Диализ!O:O,Диализ!E:E,СВОД!C206,Диализ!G:G,СВОД!E206)+SUMIFS(Поликлиника!CT:CT,Поликлиника!D:D,СВОД!C206,Поликлиника!F:F,СВОД!E206)+SUMIFS('Скорая мед. помощь'!O:O,'Скорая мед. помощь'!E:E,СВОД!C206,'Скорая мед. помощь'!G:G,СВОД!E206)+SUMIFS(Услуги!AV:AV,Услуги!D:D,СВОД!C206,Услуги!F:F,СВОД!E206)</f>
        <v>10909.892718499999</v>
      </c>
      <c r="O206" s="302">
        <f>SUMIFS(Сверхбаза!L:L,Сверхбаза!C:C,СВОД!C206,Сверхбаза!E:E,СВОД!E206)+SUMIFS(Сверхбаза!M:M,Сверхбаза!C:C,СВОД!C206,Сверхбаза!E:E,СВОД!E206)</f>
        <v>0</v>
      </c>
      <c r="P206" s="276">
        <f>SUMIFS(Сверхбаза!N:N,Сверхбаза!C:C,СВОД!C206,Сверхбаза!E:E,СВОД!E206)</f>
        <v>0</v>
      </c>
      <c r="Q206" s="276">
        <f>SUMIFS(Сверхбаза!P:P,Сверхбаза!C:C,СВОД!C206,Сверхбаза!E:E,СВОД!E206)</f>
        <v>0</v>
      </c>
      <c r="R206" s="276">
        <f>SUMIFS(Сверхбаза!O:O,Сверхбаза!C:C,СВОД!C206,Сверхбаза!E:E,СВОД!E206)</f>
        <v>0</v>
      </c>
      <c r="S206" s="276">
        <f>SUMIFS(Сверхбаза!Q:Q,Сверхбаза!C:C,СВОД!C206,Сверхбаза!E:E,СВОД!E206)</f>
        <v>0</v>
      </c>
      <c r="T206" s="303">
        <f>SUMIFS(Сверхбаза!G:G,Сверхбаза!C:C,СВОД!C206,Сверхбаза!E:E,СВОД!E206)</f>
        <v>0</v>
      </c>
    </row>
    <row r="207" spans="1:20" ht="25.5" outlineLevel="2" x14ac:dyDescent="0.2">
      <c r="A207" s="288">
        <f>VLOOKUP(C207,Округа!B:C,2,FALSE)</f>
        <v>5</v>
      </c>
      <c r="B207" s="361">
        <v>504403</v>
      </c>
      <c r="C207" s="361">
        <v>440101</v>
      </c>
      <c r="D207" s="5" t="s">
        <v>491</v>
      </c>
      <c r="E207" s="349">
        <v>6</v>
      </c>
      <c r="F207" s="350" t="s">
        <v>705</v>
      </c>
      <c r="G207" s="302">
        <f>SUMIFS('Круглосуточный стационар'!J:J,'Круглосуточный стационар'!D:D,СВОД!C207,'Круглосуточный стационар'!F:F,СВОД!E207)/2+SUMIFS(ВМП!J:J,ВМП!D:D,СВОД!C207,ВМП!F:F,СВОД!E207)/2+SUMIFS('Дневной стационар'!J:J,'Дневной стационар'!D:D,СВОД!C207,'Дневной стационар'!F:F,СВОД!E207)/2+SUMIFS(ЭКО!H:H,ЭКО!D:D,СВОД!C207,ЭКО!F:F,СВОД!E207)+SUMIFS(Диализ!J:J,Диализ!E:E,СВОД!C207,Диализ!G:G,СВОД!E207)</f>
        <v>0</v>
      </c>
      <c r="H207" s="276">
        <f>SUMIFS(Поликлиника!H:H,Поликлиника!D:D,СВОД!C207,Поликлиника!F:F,СВОД!E207)</f>
        <v>0</v>
      </c>
      <c r="I207" s="276">
        <f>SUMIFS(Поликлиника!BA:BA,Поликлиника!D:D,СВОД!C207,Поликлиника!F:F,СВОД!E207)</f>
        <v>0</v>
      </c>
      <c r="J207" s="276">
        <f>SUMIFS(Поликлиника!BF:BF,Поликлиника!D:D,СВОД!C207,Поликлиника!F:F,СВОД!E207)</f>
        <v>0</v>
      </c>
      <c r="K207" s="276">
        <f>SUMIFS(Поликлиника!BU:BU,Поликлиника!D:D,СВОД!C207,Поликлиника!F:F,СВОД!E207)</f>
        <v>0</v>
      </c>
      <c r="L207" s="276">
        <f>SUMIFS(Услуги!H:H,Услуги!D:D,СВОД!C207,Услуги!F:F,СВОД!E207)+SUMIFS(Услуги!M:M,Услуги!D:D,СВОД!C207,Услуги!F:F,СВОД!E207)+SUMIFS(Услуги!R:R,Услуги!D:D,СВОД!C207,Услуги!F:F,СВОД!E207)+SUMIFS(Услуги!W:W,Услуги!D:D,СВОД!C207,Услуги!F:F,СВОД!E207)+SUMIFS(Услуги!AB:AB,Услуги!D:D,СВОД!C207,Услуги!F:F,СВОД!E207)+SUMIFS(Услуги!AG:AG,Услуги!D:D,СВОД!C207,Услуги!F:F,СВОД!E207)+SUMIFS(Услуги!AL:AL,Услуги!D:D,СВОД!C207,Услуги!F:F,СВОД!E207)+SUMIFS(Услуги!AQ:AQ,Услуги!D:D,СВОД!C207,Услуги!F:F,СВОД!E207)</f>
        <v>0</v>
      </c>
      <c r="M207" s="276">
        <f>SUMIFS('Скорая мед. помощь'!J:J,'Скорая мед. помощь'!E:E,СВОД!C207,'Скорая мед. помощь'!G:G,СВОД!E207)</f>
        <v>0</v>
      </c>
      <c r="N207" s="303">
        <f>SUMIFS('Круглосуточный стационар'!O:O,'Круглосуточный стационар'!D:D,СВОД!C207,'Круглосуточный стационар'!F:F,СВОД!E207)+SUMIFS(ВМП!O:O,ВМП!D:D,СВОД!C207,ВМП!F:F,СВОД!E207)+SUMIFS('Дневной стационар'!O:O,'Дневной стационар'!D:D,СВОД!C207,'Дневной стационар'!F:F,СВОД!E207)+SUMIFS(ЭКО!M:M,ЭКО!D:D,СВОД!C207,ЭКО!F:F,СВОД!E207)+SUMIFS(Диализ!O:O,Диализ!E:E,СВОД!C207,Диализ!G:G,СВОД!E207)+SUMIFS(Поликлиника!CT:CT,Поликлиника!D:D,СВОД!C207,Поликлиника!F:F,СВОД!E207)+SUMIFS('Скорая мед. помощь'!O:O,'Скорая мед. помощь'!E:E,СВОД!C207,'Скорая мед. помощь'!G:G,СВОД!E207)+SUMIFS(Услуги!AV:AV,Услуги!D:D,СВОД!C207,Услуги!F:F,СВОД!E207)</f>
        <v>0</v>
      </c>
      <c r="O207" s="302">
        <f>SUMIFS(Сверхбаза!L:L,Сверхбаза!C:C,СВОД!C207,Сверхбаза!E:E,СВОД!E207)+SUMIFS(Сверхбаза!M:M,Сверхбаза!C:C,СВОД!C207,Сверхбаза!E:E,СВОД!E207)</f>
        <v>0</v>
      </c>
      <c r="P207" s="276">
        <f>SUMIFS(Сверхбаза!N:N,Сверхбаза!C:C,СВОД!C207,Сверхбаза!E:E,СВОД!E207)</f>
        <v>0</v>
      </c>
      <c r="Q207" s="276">
        <f>SUMIFS(Сверхбаза!P:P,Сверхбаза!C:C,СВОД!C207,Сверхбаза!E:E,СВОД!E207)</f>
        <v>0</v>
      </c>
      <c r="R207" s="276">
        <f>SUMIFS(Сверхбаза!O:O,Сверхбаза!C:C,СВОД!C207,Сверхбаза!E:E,СВОД!E207)</f>
        <v>0</v>
      </c>
      <c r="S207" s="276">
        <f>SUMIFS(Сверхбаза!Q:Q,Сверхбаза!C:C,СВОД!C207,Сверхбаза!E:E,СВОД!E207)</f>
        <v>0</v>
      </c>
      <c r="T207" s="303">
        <f>SUMIFS(Сверхбаза!G:G,Сверхбаза!C:C,СВОД!C207,Сверхбаза!E:E,СВОД!E207)</f>
        <v>0</v>
      </c>
    </row>
    <row r="208" spans="1:20" ht="25.5" outlineLevel="2" x14ac:dyDescent="0.2">
      <c r="A208" s="288">
        <f>VLOOKUP(C208,Округа!B:C,2,FALSE)</f>
        <v>5</v>
      </c>
      <c r="B208" s="361">
        <v>504403</v>
      </c>
      <c r="C208" s="361">
        <v>440101</v>
      </c>
      <c r="D208" s="5" t="s">
        <v>491</v>
      </c>
      <c r="E208" s="349">
        <v>3</v>
      </c>
      <c r="F208" s="350" t="s">
        <v>174</v>
      </c>
      <c r="G208" s="302">
        <f>SUMIFS('Круглосуточный стационар'!J:J,'Круглосуточный стационар'!D:D,СВОД!C208,'Круглосуточный стационар'!F:F,СВОД!E208)/2+SUMIFS(ВМП!J:J,ВМП!D:D,СВОД!C208,ВМП!F:F,СВОД!E208)/2+SUMIFS('Дневной стационар'!J:J,'Дневной стационар'!D:D,СВОД!C208,'Дневной стационар'!F:F,СВОД!E208)/2+SUMIFS(ЭКО!H:H,ЭКО!D:D,СВОД!C208,ЭКО!F:F,СВОД!E208)+SUMIFS(Диализ!J:J,Диализ!E:E,СВОД!C208,Диализ!G:G,СВОД!E208)</f>
        <v>0</v>
      </c>
      <c r="H208" s="276">
        <f>SUMIFS(Поликлиника!H:H,Поликлиника!D:D,СВОД!C208,Поликлиника!F:F,СВОД!E208)</f>
        <v>123064.35867673755</v>
      </c>
      <c r="I208" s="276">
        <f>SUMIFS(Поликлиника!BA:BA,Поликлиника!D:D,СВОД!C208,Поликлиника!F:F,СВОД!E208)</f>
        <v>56694.714065073749</v>
      </c>
      <c r="J208" s="276">
        <f>SUMIFS(Поликлиника!BF:BF,Поликлиника!D:D,СВОД!C208,Поликлиника!F:F,СВОД!E208)</f>
        <v>210173.54277006688</v>
      </c>
      <c r="K208" s="276">
        <f>SUMIFS(Поликлиника!BU:BU,Поликлиника!D:D,СВОД!C208,Поликлиника!F:F,СВОД!E208)</f>
        <v>92317</v>
      </c>
      <c r="L208" s="276">
        <f>SUMIFS(Услуги!H:H,Услуги!D:D,СВОД!C208,Услуги!F:F,СВОД!E208)+SUMIFS(Услуги!M:M,Услуги!D:D,СВОД!C208,Услуги!F:F,СВОД!E208)+SUMIFS(Услуги!R:R,Услуги!D:D,СВОД!C208,Услуги!F:F,СВОД!E208)+SUMIFS(Услуги!W:W,Услуги!D:D,СВОД!C208,Услуги!F:F,СВОД!E208)+SUMIFS(Услуги!AB:AB,Услуги!D:D,СВОД!C208,Услуги!F:F,СВОД!E208)+SUMIFS(Услуги!AG:AG,Услуги!D:D,СВОД!C208,Услуги!F:F,СВОД!E208)+SUMIFS(Услуги!AL:AL,Услуги!D:D,СВОД!C208,Услуги!F:F,СВОД!E208)+SUMIFS(Услуги!AQ:AQ,Услуги!D:D,СВОД!C208,Услуги!F:F,СВОД!E208)</f>
        <v>3890.25</v>
      </c>
      <c r="M208" s="276">
        <f>SUMIFS('Скорая мед. помощь'!J:J,'Скорая мед. помощь'!E:E,СВОД!C208,'Скорая мед. помощь'!G:G,СВОД!E208)</f>
        <v>0</v>
      </c>
      <c r="N208" s="303">
        <f>SUMIFS('Круглосуточный стационар'!O:O,'Круглосуточный стационар'!D:D,СВОД!C208,'Круглосуточный стационар'!F:F,СВОД!E208)+SUMIFS(ВМП!O:O,ВМП!D:D,СВОД!C208,ВМП!F:F,СВОД!E208)+SUMIFS('Дневной стационар'!O:O,'Дневной стационар'!D:D,СВОД!C208,'Дневной стационар'!F:F,СВОД!E208)+SUMIFS(ЭКО!M:M,ЭКО!D:D,СВОД!C208,ЭКО!F:F,СВОД!E208)+SUMIFS(Диализ!O:O,Диализ!E:E,СВОД!C208,Диализ!G:G,СВОД!E208)+SUMIFS(Поликлиника!CT:CT,Поликлиника!D:D,СВОД!C208,Поликлиника!F:F,СВОД!E208)+SUMIFS('Скорая мед. помощь'!O:O,'Скорая мед. помощь'!E:E,СВОД!C208,'Скорая мед. помощь'!G:G,СВОД!E208)+SUMIFS(Услуги!AV:AV,Услуги!D:D,СВОД!C208,Услуги!F:F,СВОД!E208)</f>
        <v>424154.36715055694</v>
      </c>
      <c r="O208" s="302">
        <f>SUMIFS(Сверхбаза!L:L,Сверхбаза!C:C,СВОД!C208,Сверхбаза!E:E,СВОД!E208)+SUMIFS(Сверхбаза!M:M,Сверхбаза!C:C,СВОД!C208,Сверхбаза!E:E,СВОД!E208)</f>
        <v>0</v>
      </c>
      <c r="P208" s="276">
        <f>SUMIFS(Сверхбаза!N:N,Сверхбаза!C:C,СВОД!C208,Сверхбаза!E:E,СВОД!E208)</f>
        <v>0</v>
      </c>
      <c r="Q208" s="276">
        <f>SUMIFS(Сверхбаза!P:P,Сверхбаза!C:C,СВОД!C208,Сверхбаза!E:E,СВОД!E208)</f>
        <v>0</v>
      </c>
      <c r="R208" s="276">
        <f>SUMIFS(Сверхбаза!O:O,Сверхбаза!C:C,СВОД!C208,Сверхбаза!E:E,СВОД!E208)</f>
        <v>0</v>
      </c>
      <c r="S208" s="276">
        <f>SUMIFS(Сверхбаза!Q:Q,Сверхбаза!C:C,СВОД!C208,Сверхбаза!E:E,СВОД!E208)</f>
        <v>0</v>
      </c>
      <c r="T208" s="303">
        <f>SUMIFS(Сверхбаза!G:G,Сверхбаза!C:C,СВОД!C208,Сверхбаза!E:E,СВОД!E208)</f>
        <v>0</v>
      </c>
    </row>
    <row r="209" spans="1:20" ht="25.5" outlineLevel="2" x14ac:dyDescent="0.2">
      <c r="A209" s="288">
        <f>VLOOKUP(C209,Округа!B:C,2,FALSE)</f>
        <v>5</v>
      </c>
      <c r="B209" s="361">
        <v>504403</v>
      </c>
      <c r="C209" s="361">
        <v>440101</v>
      </c>
      <c r="D209" s="5" t="s">
        <v>491</v>
      </c>
      <c r="E209" s="349">
        <v>7</v>
      </c>
      <c r="F209" s="350" t="s">
        <v>706</v>
      </c>
      <c r="G209" s="302">
        <f>SUMIFS('Круглосуточный стационар'!J:J,'Круглосуточный стационар'!D:D,СВОД!C209,'Круглосуточный стационар'!F:F,СВОД!E209)/2+SUMIFS(ВМП!J:J,ВМП!D:D,СВОД!C209,ВМП!F:F,СВОД!E209)/2+SUMIFS('Дневной стационар'!J:J,'Дневной стационар'!D:D,СВОД!C209,'Дневной стационар'!F:F,СВОД!E209)/2+SUMIFS(ЭКО!H:H,ЭКО!D:D,СВОД!C209,ЭКО!F:F,СВОД!E209)+SUMIFS(Диализ!J:J,Диализ!E:E,СВОД!C209,Диализ!G:G,СВОД!E209)</f>
        <v>0</v>
      </c>
      <c r="H209" s="276">
        <f>SUMIFS(Поликлиника!H:H,Поликлиника!D:D,СВОД!C209,Поликлиника!F:F,СВОД!E209)</f>
        <v>0</v>
      </c>
      <c r="I209" s="276">
        <f>SUMIFS(Поликлиника!BA:BA,Поликлиника!D:D,СВОД!C209,Поликлиника!F:F,СВОД!E209)</f>
        <v>0</v>
      </c>
      <c r="J209" s="276">
        <f>SUMIFS(Поликлиника!BF:BF,Поликлиника!D:D,СВОД!C209,Поликлиника!F:F,СВОД!E209)</f>
        <v>0</v>
      </c>
      <c r="K209" s="276">
        <f>SUMIFS(Поликлиника!BU:BU,Поликлиника!D:D,СВОД!C209,Поликлиника!F:F,СВОД!E209)</f>
        <v>0</v>
      </c>
      <c r="L209" s="276">
        <f>SUMIFS(Услуги!H:H,Услуги!D:D,СВОД!C209,Услуги!F:F,СВОД!E209)+SUMIFS(Услуги!M:M,Услуги!D:D,СВОД!C209,Услуги!F:F,СВОД!E209)+SUMIFS(Услуги!R:R,Услуги!D:D,СВОД!C209,Услуги!F:F,СВОД!E209)+SUMIFS(Услуги!W:W,Услуги!D:D,СВОД!C209,Услуги!F:F,СВОД!E209)+SUMIFS(Услуги!AB:AB,Услуги!D:D,СВОД!C209,Услуги!F:F,СВОД!E209)+SUMIFS(Услуги!AG:AG,Услуги!D:D,СВОД!C209,Услуги!F:F,СВОД!E209)+SUMIFS(Услуги!AL:AL,Услуги!D:D,СВОД!C209,Услуги!F:F,СВОД!E209)+SUMIFS(Услуги!AQ:AQ,Услуги!D:D,СВОД!C209,Услуги!F:F,СВОД!E209)</f>
        <v>0</v>
      </c>
      <c r="M209" s="276">
        <f>SUMIFS('Скорая мед. помощь'!J:J,'Скорая мед. помощь'!E:E,СВОД!C209,'Скорая мед. помощь'!G:G,СВОД!E209)</f>
        <v>0</v>
      </c>
      <c r="N209" s="303">
        <f>SUMIFS('Круглосуточный стационар'!O:O,'Круглосуточный стационар'!D:D,СВОД!C209,'Круглосуточный стационар'!F:F,СВОД!E209)+SUMIFS(ВМП!O:O,ВМП!D:D,СВОД!C209,ВМП!F:F,СВОД!E209)+SUMIFS('Дневной стационар'!O:O,'Дневной стационар'!D:D,СВОД!C209,'Дневной стационар'!F:F,СВОД!E209)+SUMIFS(ЭКО!M:M,ЭКО!D:D,СВОД!C209,ЭКО!F:F,СВОД!E209)+SUMIFS(Диализ!O:O,Диализ!E:E,СВОД!C209,Диализ!G:G,СВОД!E209)+SUMIFS(Поликлиника!CT:CT,Поликлиника!D:D,СВОД!C209,Поликлиника!F:F,СВОД!E209)+SUMIFS('Скорая мед. помощь'!O:O,'Скорая мед. помощь'!E:E,СВОД!C209,'Скорая мед. помощь'!G:G,СВОД!E209)+SUMIFS(Услуги!AV:AV,Услуги!D:D,СВОД!C209,Услуги!F:F,СВОД!E209)</f>
        <v>0</v>
      </c>
      <c r="O209" s="302">
        <f>SUMIFS(Сверхбаза!L:L,Сверхбаза!C:C,СВОД!C209,Сверхбаза!E:E,СВОД!E209)+SUMIFS(Сверхбаза!M:M,Сверхбаза!C:C,СВОД!C209,Сверхбаза!E:E,СВОД!E209)</f>
        <v>0</v>
      </c>
      <c r="P209" s="276">
        <f>SUMIFS(Сверхбаза!N:N,Сверхбаза!C:C,СВОД!C209,Сверхбаза!E:E,СВОД!E209)</f>
        <v>0</v>
      </c>
      <c r="Q209" s="276">
        <f>SUMIFS(Сверхбаза!P:P,Сверхбаза!C:C,СВОД!C209,Сверхбаза!E:E,СВОД!E209)</f>
        <v>0</v>
      </c>
      <c r="R209" s="276">
        <f>SUMIFS(Сверхбаза!O:O,Сверхбаза!C:C,СВОД!C209,Сверхбаза!E:E,СВОД!E209)</f>
        <v>0</v>
      </c>
      <c r="S209" s="276">
        <f>SUMIFS(Сверхбаза!Q:Q,Сверхбаза!C:C,СВОД!C209,Сверхбаза!E:E,СВОД!E209)</f>
        <v>0</v>
      </c>
      <c r="T209" s="303">
        <f>SUMIFS(Сверхбаза!G:G,Сверхбаза!C:C,СВОД!C209,Сверхбаза!E:E,СВОД!E209)</f>
        <v>0</v>
      </c>
    </row>
    <row r="210" spans="1:20" ht="25.5" outlineLevel="2" x14ac:dyDescent="0.2">
      <c r="A210" s="288">
        <f>VLOOKUP(C210,Округа!B:C,2,FALSE)</f>
        <v>5</v>
      </c>
      <c r="B210" s="361">
        <v>504403</v>
      </c>
      <c r="C210" s="361">
        <v>440101</v>
      </c>
      <c r="D210" s="5" t="s">
        <v>491</v>
      </c>
      <c r="E210" s="349">
        <v>70</v>
      </c>
      <c r="F210" s="350" t="s">
        <v>707</v>
      </c>
      <c r="G210" s="302">
        <f>SUMIFS('Круглосуточный стационар'!J:J,'Круглосуточный стационар'!D:D,СВОД!C210,'Круглосуточный стационар'!F:F,СВОД!E210)/2+SUMIFS(ВМП!J:J,ВМП!D:D,СВОД!C210,ВМП!F:F,СВОД!E210)/2+SUMIFS('Дневной стационар'!J:J,'Дневной стационар'!D:D,СВОД!C210,'Дневной стационар'!F:F,СВОД!E210)/2+SUMIFS(ЭКО!H:H,ЭКО!D:D,СВОД!C210,ЭКО!F:F,СВОД!E210)+SUMIFS(Диализ!J:J,Диализ!E:E,СВОД!C210,Диализ!G:G,СВОД!E210)</f>
        <v>0</v>
      </c>
      <c r="H210" s="276">
        <f>SUMIFS(Поликлиника!H:H,Поликлиника!D:D,СВОД!C210,Поликлиника!F:F,СВОД!E210)</f>
        <v>0</v>
      </c>
      <c r="I210" s="276">
        <f>SUMIFS(Поликлиника!BA:BA,Поликлиника!D:D,СВОД!C210,Поликлиника!F:F,СВОД!E210)</f>
        <v>0</v>
      </c>
      <c r="J210" s="276">
        <f>SUMIFS(Поликлиника!BF:BF,Поликлиника!D:D,СВОД!C210,Поликлиника!F:F,СВОД!E210)</f>
        <v>0</v>
      </c>
      <c r="K210" s="276">
        <f>SUMIFS(Поликлиника!BU:BU,Поликлиника!D:D,СВОД!C210,Поликлиника!F:F,СВОД!E210)</f>
        <v>0</v>
      </c>
      <c r="L210" s="276">
        <f>SUMIFS(Услуги!H:H,Услуги!D:D,СВОД!C210,Услуги!F:F,СВОД!E210)+SUMIFS(Услуги!M:M,Услуги!D:D,СВОД!C210,Услуги!F:F,СВОД!E210)+SUMIFS(Услуги!R:R,Услуги!D:D,СВОД!C210,Услуги!F:F,СВОД!E210)+SUMIFS(Услуги!W:W,Услуги!D:D,СВОД!C210,Услуги!F:F,СВОД!E210)+SUMIFS(Услуги!AB:AB,Услуги!D:D,СВОД!C210,Услуги!F:F,СВОД!E210)+SUMIFS(Услуги!AG:AG,Услуги!D:D,СВОД!C210,Услуги!F:F,СВОД!E210)+SUMIFS(Услуги!AL:AL,Услуги!D:D,СВОД!C210,Услуги!F:F,СВОД!E210)+SUMIFS(Услуги!AQ:AQ,Услуги!D:D,СВОД!C210,Услуги!F:F,СВОД!E210)</f>
        <v>0</v>
      </c>
      <c r="M210" s="276">
        <f>SUMIFS('Скорая мед. помощь'!J:J,'Скорая мед. помощь'!E:E,СВОД!C210,'Скорая мед. помощь'!G:G,СВОД!E210)</f>
        <v>0</v>
      </c>
      <c r="N210" s="303">
        <f>SUMIFS('Круглосуточный стационар'!O:O,'Круглосуточный стационар'!D:D,СВОД!C210,'Круглосуточный стационар'!F:F,СВОД!E210)+SUMIFS(ВМП!O:O,ВМП!D:D,СВОД!C210,ВМП!F:F,СВОД!E210)+SUMIFS('Дневной стационар'!O:O,'Дневной стационар'!D:D,СВОД!C210,'Дневной стационар'!F:F,СВОД!E210)+SUMIFS(ЭКО!M:M,ЭКО!D:D,СВОД!C210,ЭКО!F:F,СВОД!E210)+SUMIFS(Диализ!O:O,Диализ!E:E,СВОД!C210,Диализ!G:G,СВОД!E210)+SUMIFS(Поликлиника!CT:CT,Поликлиника!D:D,СВОД!C210,Поликлиника!F:F,СВОД!E210)+SUMIFS('Скорая мед. помощь'!O:O,'Скорая мед. помощь'!E:E,СВОД!C210,'Скорая мед. помощь'!G:G,СВОД!E210)+SUMIFS(Услуги!AV:AV,Услуги!D:D,СВОД!C210,Услуги!F:F,СВОД!E210)</f>
        <v>0</v>
      </c>
      <c r="O210" s="302">
        <f>SUMIFS(Сверхбаза!L:L,Сверхбаза!C:C,СВОД!C210,Сверхбаза!E:E,СВОД!E210)+SUMIFS(Сверхбаза!M:M,Сверхбаза!C:C,СВОД!C210,Сверхбаза!E:E,СВОД!E210)</f>
        <v>0</v>
      </c>
      <c r="P210" s="276">
        <f>SUMIFS(Сверхбаза!N:N,Сверхбаза!C:C,СВОД!C210,Сверхбаза!E:E,СВОД!E210)</f>
        <v>0</v>
      </c>
      <c r="Q210" s="276">
        <f>SUMIFS(Сверхбаза!P:P,Сверхбаза!C:C,СВОД!C210,Сверхбаза!E:E,СВОД!E210)</f>
        <v>0</v>
      </c>
      <c r="R210" s="276">
        <f>SUMIFS(Сверхбаза!O:O,Сверхбаза!C:C,СВОД!C210,Сверхбаза!E:E,СВОД!E210)</f>
        <v>0</v>
      </c>
      <c r="S210" s="276">
        <f>SUMIFS(Сверхбаза!Q:Q,Сверхбаза!C:C,СВОД!C210,Сверхбаза!E:E,СВОД!E210)</f>
        <v>0</v>
      </c>
      <c r="T210" s="303">
        <f>SUMIFS(Сверхбаза!G:G,Сверхбаза!C:C,СВОД!C210,Сверхбаза!E:E,СВОД!E210)</f>
        <v>0</v>
      </c>
    </row>
    <row r="211" spans="1:20" ht="25.5" outlineLevel="2" x14ac:dyDescent="0.2">
      <c r="A211" s="288">
        <f>VLOOKUP(C211,Округа!B:C,2,FALSE)</f>
        <v>5</v>
      </c>
      <c r="B211" s="361">
        <v>504403</v>
      </c>
      <c r="C211" s="361">
        <v>440101</v>
      </c>
      <c r="D211" s="5" t="s">
        <v>491</v>
      </c>
      <c r="E211" s="349">
        <v>94</v>
      </c>
      <c r="F211" s="350" t="s">
        <v>157</v>
      </c>
      <c r="G211" s="302">
        <f>SUMIFS('Круглосуточный стационар'!J:J,'Круглосуточный стационар'!D:D,СВОД!C211,'Круглосуточный стационар'!F:F,СВОД!E211)/2+SUMIFS(ВМП!J:J,ВМП!D:D,СВОД!C211,ВМП!F:F,СВОД!E211)/2+SUMIFS('Дневной стационар'!J:J,'Дневной стационар'!D:D,СВОД!C211,'Дневной стационар'!F:F,СВОД!E211)/2+SUMIFS(ЭКО!H:H,ЭКО!D:D,СВОД!C211,ЭКО!F:F,СВОД!E211)+SUMIFS(Диализ!J:J,Диализ!E:E,СВОД!C211,Диализ!G:G,СВОД!E211)</f>
        <v>0</v>
      </c>
      <c r="H211" s="276">
        <f>SUMIFS(Поликлиника!H:H,Поликлиника!D:D,СВОД!C211,Поликлиника!F:F,СВОД!E211)</f>
        <v>0</v>
      </c>
      <c r="I211" s="276">
        <f>SUMIFS(Поликлиника!BA:BA,Поликлиника!D:D,СВОД!C211,Поликлиника!F:F,СВОД!E211)</f>
        <v>0</v>
      </c>
      <c r="J211" s="276">
        <f>SUMIFS(Поликлиника!BF:BF,Поликлиника!D:D,СВОД!C211,Поликлиника!F:F,СВОД!E211)</f>
        <v>0</v>
      </c>
      <c r="K211" s="276">
        <f>SUMIFS(Поликлиника!BU:BU,Поликлиника!D:D,СВОД!C211,Поликлиника!F:F,СВОД!E211)</f>
        <v>0</v>
      </c>
      <c r="L211" s="276">
        <f>SUMIFS(Услуги!H:H,Услуги!D:D,СВОД!C211,Услуги!F:F,СВОД!E211)+SUMIFS(Услуги!M:M,Услуги!D:D,СВОД!C211,Услуги!F:F,СВОД!E211)+SUMIFS(Услуги!R:R,Услуги!D:D,СВОД!C211,Услуги!F:F,СВОД!E211)+SUMIFS(Услуги!W:W,Услуги!D:D,СВОД!C211,Услуги!F:F,СВОД!E211)+SUMIFS(Услуги!AB:AB,Услуги!D:D,СВОД!C211,Услуги!F:F,СВОД!E211)+SUMIFS(Услуги!AG:AG,Услуги!D:D,СВОД!C211,Услуги!F:F,СВОД!E211)+SUMIFS(Услуги!AL:AL,Услуги!D:D,СВОД!C211,Услуги!F:F,СВОД!E211)+SUMIFS(Услуги!AQ:AQ,Услуги!D:D,СВОД!C211,Услуги!F:F,СВОД!E211)</f>
        <v>0</v>
      </c>
      <c r="M211" s="276">
        <f>SUMIFS('Скорая мед. помощь'!J:J,'Скорая мед. помощь'!E:E,СВОД!C211,'Скорая мед. помощь'!G:G,СВОД!E211)</f>
        <v>0</v>
      </c>
      <c r="N211" s="303">
        <f>SUMIFS('Круглосуточный стационар'!O:O,'Круглосуточный стационар'!D:D,СВОД!C211,'Круглосуточный стационар'!F:F,СВОД!E211)+SUMIFS(ВМП!O:O,ВМП!D:D,СВОД!C211,ВМП!F:F,СВОД!E211)+SUMIFS('Дневной стационар'!O:O,'Дневной стационар'!D:D,СВОД!C211,'Дневной стационар'!F:F,СВОД!E211)+SUMIFS(ЭКО!M:M,ЭКО!D:D,СВОД!C211,ЭКО!F:F,СВОД!E211)+SUMIFS(Диализ!O:O,Диализ!E:E,СВОД!C211,Диализ!G:G,СВОД!E211)+SUMIFS(Поликлиника!CT:CT,Поликлиника!D:D,СВОД!C211,Поликлиника!F:F,СВОД!E211)+SUMIFS('Скорая мед. помощь'!O:O,'Скорая мед. помощь'!E:E,СВОД!C211,'Скорая мед. помощь'!G:G,СВОД!E211)+SUMIFS(Услуги!AV:AV,Услуги!D:D,СВОД!C211,Услуги!F:F,СВОД!E211)</f>
        <v>0</v>
      </c>
      <c r="O211" s="302">
        <f>SUMIFS(Сверхбаза!L:L,Сверхбаза!C:C,СВОД!C211,Сверхбаза!E:E,СВОД!E211)+SUMIFS(Сверхбаза!M:M,Сверхбаза!C:C,СВОД!C211,Сверхбаза!E:E,СВОД!E211)</f>
        <v>0</v>
      </c>
      <c r="P211" s="276">
        <f>SUMIFS(Сверхбаза!N:N,Сверхбаза!C:C,СВОД!C211,Сверхбаза!E:E,СВОД!E211)</f>
        <v>0</v>
      </c>
      <c r="Q211" s="276">
        <f>SUMIFS(Сверхбаза!P:P,Сверхбаза!C:C,СВОД!C211,Сверхбаза!E:E,СВОД!E211)</f>
        <v>0</v>
      </c>
      <c r="R211" s="276">
        <f>SUMIFS(Сверхбаза!O:O,Сверхбаза!C:C,СВОД!C211,Сверхбаза!E:E,СВОД!E211)</f>
        <v>0</v>
      </c>
      <c r="S211" s="276">
        <f>SUMIFS(Сверхбаза!Q:Q,Сверхбаза!C:C,СВОД!C211,Сверхбаза!E:E,СВОД!E211)</f>
        <v>0</v>
      </c>
      <c r="T211" s="303">
        <f>SUMIFS(Сверхбаза!G:G,Сверхбаза!C:C,СВОД!C211,Сверхбаза!E:E,СВОД!E211)</f>
        <v>0</v>
      </c>
    </row>
    <row r="212" spans="1:20" outlineLevel="1" x14ac:dyDescent="0.2">
      <c r="A212" s="289"/>
      <c r="B212" s="279"/>
      <c r="C212" s="279" t="str">
        <f>CONCATENATE(C211," ","Итог")</f>
        <v>440101 Итог</v>
      </c>
      <c r="D212" s="280"/>
      <c r="E212" s="351"/>
      <c r="F212" s="352"/>
      <c r="G212" s="304"/>
      <c r="H212" s="281"/>
      <c r="I212" s="281"/>
      <c r="J212" s="281"/>
      <c r="K212" s="281"/>
      <c r="L212" s="281"/>
      <c r="M212" s="281"/>
      <c r="N212" s="305">
        <f>SUBTOTAL(9,N204:N211)</f>
        <v>678827.88680878573</v>
      </c>
      <c r="O212" s="304"/>
      <c r="P212" s="281"/>
      <c r="Q212" s="281"/>
      <c r="R212" s="281"/>
      <c r="S212" s="281"/>
      <c r="T212" s="305">
        <f>SUBTOTAL(9,T204:T211)</f>
        <v>3542.7</v>
      </c>
    </row>
    <row r="213" spans="1:20" ht="25.5" outlineLevel="2" x14ac:dyDescent="0.2">
      <c r="A213" s="287">
        <f>VLOOKUP(C213,Округа!B:C,2,FALSE)</f>
        <v>5</v>
      </c>
      <c r="B213" s="8">
        <v>504404</v>
      </c>
      <c r="C213" s="8">
        <v>440103</v>
      </c>
      <c r="D213" s="9" t="s">
        <v>488</v>
      </c>
      <c r="E213" s="347">
        <v>1</v>
      </c>
      <c r="F213" s="348" t="s">
        <v>12</v>
      </c>
      <c r="G213" s="300">
        <f>SUMIFS('Круглосуточный стационар'!J:J,'Круглосуточный стационар'!D:D,СВОД!C213,'Круглосуточный стационар'!F:F,СВОД!E213)/2+SUMIFS(ВМП!J:J,ВМП!D:D,СВОД!C213,ВМП!F:F,СВОД!E213)/2+SUMIFS('Дневной стационар'!J:J,'Дневной стационар'!D:D,СВОД!C213,'Дневной стационар'!F:F,СВОД!E213)/2+SUMIFS(ЭКО!H:H,ЭКО!D:D,СВОД!C213,ЭКО!F:F,СВОД!E213)+SUMIFS(Диализ!J:J,Диализ!E:E,СВОД!C213,Диализ!G:G,СВОД!E213)</f>
        <v>5500</v>
      </c>
      <c r="H213" s="278">
        <f>SUMIFS(Поликлиника!H:H,Поликлиника!D:D,СВОД!C213,Поликлиника!F:F,СВОД!E213)</f>
        <v>0</v>
      </c>
      <c r="I213" s="278">
        <f>SUMIFS(Поликлиника!BA:BA,Поликлиника!D:D,СВОД!C213,Поликлиника!F:F,СВОД!E213)</f>
        <v>0</v>
      </c>
      <c r="J213" s="278">
        <f>SUMIFS(Поликлиника!BF:BF,Поликлиника!D:D,СВОД!C213,Поликлиника!F:F,СВОД!E213)</f>
        <v>0</v>
      </c>
      <c r="K213" s="278">
        <f>SUMIFS(Поликлиника!BU:BU,Поликлиника!D:D,СВОД!C213,Поликлиника!F:F,СВОД!E213)</f>
        <v>0</v>
      </c>
      <c r="L213" s="278">
        <f>SUMIFS(Услуги!H:H,Услуги!D:D,СВОД!C213,Услуги!F:F,СВОД!E213)+SUMIFS(Услуги!M:M,Услуги!D:D,СВОД!C213,Услуги!F:F,СВОД!E213)+SUMIFS(Услуги!R:R,Услуги!D:D,СВОД!C213,Услуги!F:F,СВОД!E213)+SUMIFS(Услуги!W:W,Услуги!D:D,СВОД!C213,Услуги!F:F,СВОД!E213)+SUMIFS(Услуги!AB:AB,Услуги!D:D,СВОД!C213,Услуги!F:F,СВОД!E213)+SUMIFS(Услуги!AG:AG,Услуги!D:D,СВОД!C213,Услуги!F:F,СВОД!E213)+SUMIFS(Услуги!AL:AL,Услуги!D:D,СВОД!C213,Услуги!F:F,СВОД!E213)+SUMIFS(Услуги!AQ:AQ,Услуги!D:D,СВОД!C213,Услуги!F:F,СВОД!E213)</f>
        <v>0</v>
      </c>
      <c r="M213" s="278">
        <f>SUMIFS('Скорая мед. помощь'!J:J,'Скорая мед. помощь'!E:E,СВОД!C213,'Скорая мед. помощь'!G:G,СВОД!E213)</f>
        <v>0</v>
      </c>
      <c r="N213" s="301">
        <f>SUMIFS('Круглосуточный стационар'!O:O,'Круглосуточный стационар'!D:D,СВОД!C213,'Круглосуточный стационар'!F:F,СВОД!E213)+SUMIFS(ВМП!O:O,ВМП!D:D,СВОД!C213,ВМП!F:F,СВОД!E213)+SUMIFS('Дневной стационар'!O:O,'Дневной стационар'!D:D,СВОД!C213,'Дневной стационар'!F:F,СВОД!E213)+SUMIFS(ЭКО!M:M,ЭКО!D:D,СВОД!C213,ЭКО!F:F,СВОД!E213)+SUMIFS(Диализ!O:O,Диализ!E:E,СВОД!C213,Диализ!G:G,СВОД!E213)+SUMIFS(Поликлиника!CT:CT,Поликлиника!D:D,СВОД!C213,Поликлиника!F:F,СВОД!E213)+SUMIFS('Скорая мед. помощь'!O:O,'Скорая мед. помощь'!E:E,СВОД!C213,'Скорая мед. помощь'!G:G,СВОД!E213)+SUMIFS(Услуги!AV:AV,Услуги!D:D,СВОД!C213,Услуги!F:F,СВОД!E213)</f>
        <v>85930.497185250933</v>
      </c>
      <c r="O213" s="300">
        <f>SUMIFS(Сверхбаза!L:L,Сверхбаза!C:C,СВОД!C213,Сверхбаза!E:E,СВОД!E213)+SUMIFS(Сверхбаза!M:M,Сверхбаза!C:C,СВОД!C213,Сверхбаза!E:E,СВОД!E213)</f>
        <v>0</v>
      </c>
      <c r="P213" s="278">
        <f>SUMIFS(Сверхбаза!N:N,Сверхбаза!C:C,СВОД!C213,Сверхбаза!E:E,СВОД!E213)</f>
        <v>0</v>
      </c>
      <c r="Q213" s="278">
        <f>SUMIFS(Сверхбаза!P:P,Сверхбаза!C:C,СВОД!C213,Сверхбаза!E:E,СВОД!E213)</f>
        <v>0</v>
      </c>
      <c r="R213" s="278">
        <f>SUMIFS(Сверхбаза!O:O,Сверхбаза!C:C,СВОД!C213,Сверхбаза!E:E,СВОД!E213)</f>
        <v>0</v>
      </c>
      <c r="S213" s="278">
        <f>SUMIFS(Сверхбаза!Q:Q,Сверхбаза!C:C,СВОД!C213,Сверхбаза!E:E,СВОД!E213)</f>
        <v>0</v>
      </c>
      <c r="T213" s="301">
        <f>SUMIFS(Сверхбаза!G:G,Сверхбаза!C:C,СВОД!C213,Сверхбаза!E:E,СВОД!E213)</f>
        <v>0</v>
      </c>
    </row>
    <row r="214" spans="1:20" ht="25.5" outlineLevel="2" x14ac:dyDescent="0.2">
      <c r="A214" s="288">
        <f>VLOOKUP(C214,Округа!B:C,2,FALSE)</f>
        <v>5</v>
      </c>
      <c r="B214" s="361">
        <v>504404</v>
      </c>
      <c r="C214" s="361">
        <v>440103</v>
      </c>
      <c r="D214" s="5" t="s">
        <v>488</v>
      </c>
      <c r="E214" s="349">
        <v>13</v>
      </c>
      <c r="F214" s="350" t="s">
        <v>704</v>
      </c>
      <c r="G214" s="302">
        <f>SUMIFS('Круглосуточный стационар'!J:J,'Круглосуточный стационар'!D:D,СВОД!C214,'Круглосуточный стационар'!F:F,СВОД!E214)/2+SUMIFS(ВМП!J:J,ВМП!D:D,СВОД!C214,ВМП!F:F,СВОД!E214)/2+SUMIFS('Дневной стационар'!J:J,'Дневной стационар'!D:D,СВОД!C214,'Дневной стационар'!F:F,СВОД!E214)/2+SUMIFS(ЭКО!H:H,ЭКО!D:D,СВОД!C214,ЭКО!F:F,СВОД!E214)+SUMIFS(Диализ!J:J,Диализ!E:E,СВОД!C214,Диализ!G:G,СВОД!E214)</f>
        <v>0</v>
      </c>
      <c r="H214" s="276">
        <f>SUMIFS(Поликлиника!H:H,Поликлиника!D:D,СВОД!C214,Поликлиника!F:F,СВОД!E214)</f>
        <v>0</v>
      </c>
      <c r="I214" s="276">
        <f>SUMIFS(Поликлиника!BA:BA,Поликлиника!D:D,СВОД!C214,Поликлиника!F:F,СВОД!E214)</f>
        <v>0</v>
      </c>
      <c r="J214" s="276">
        <f>SUMIFS(Поликлиника!BF:BF,Поликлиника!D:D,СВОД!C214,Поликлиника!F:F,СВОД!E214)</f>
        <v>0</v>
      </c>
      <c r="K214" s="276">
        <f>SUMIFS(Поликлиника!BU:BU,Поликлиника!D:D,СВОД!C214,Поликлиника!F:F,СВОД!E214)</f>
        <v>0</v>
      </c>
      <c r="L214" s="276">
        <f>SUMIFS(Услуги!H:H,Услуги!D:D,СВОД!C214,Услуги!F:F,СВОД!E214)+SUMIFS(Услуги!M:M,Услуги!D:D,СВОД!C214,Услуги!F:F,СВОД!E214)+SUMIFS(Услуги!R:R,Услуги!D:D,СВОД!C214,Услуги!F:F,СВОД!E214)+SUMIFS(Услуги!W:W,Услуги!D:D,СВОД!C214,Услуги!F:F,СВОД!E214)+SUMIFS(Услуги!AB:AB,Услуги!D:D,СВОД!C214,Услуги!F:F,СВОД!E214)+SUMIFS(Услуги!AG:AG,Услуги!D:D,СВОД!C214,Услуги!F:F,СВОД!E214)+SUMIFS(Услуги!AL:AL,Услуги!D:D,СВОД!C214,Услуги!F:F,СВОД!E214)+SUMIFS(Услуги!AQ:AQ,Услуги!D:D,СВОД!C214,Услуги!F:F,СВОД!E214)</f>
        <v>0</v>
      </c>
      <c r="M214" s="276">
        <f>SUMIFS('Скорая мед. помощь'!J:J,'Скорая мед. помощь'!E:E,СВОД!C214,'Скорая мед. помощь'!G:G,СВОД!E214)</f>
        <v>0</v>
      </c>
      <c r="N214" s="303">
        <f>SUMIFS('Круглосуточный стационар'!O:O,'Круглосуточный стационар'!D:D,СВОД!C214,'Круглосуточный стационар'!F:F,СВОД!E214)+SUMIFS(ВМП!O:O,ВМП!D:D,СВОД!C214,ВМП!F:F,СВОД!E214)+SUMIFS('Дневной стационар'!O:O,'Дневной стационар'!D:D,СВОД!C214,'Дневной стационар'!F:F,СВОД!E214)+SUMIFS(ЭКО!M:M,ЭКО!D:D,СВОД!C214,ЭКО!F:F,СВОД!E214)+SUMIFS(Диализ!O:O,Диализ!E:E,СВОД!C214,Диализ!G:G,СВОД!E214)+SUMIFS(Поликлиника!CT:CT,Поликлиника!D:D,СВОД!C214,Поликлиника!F:F,СВОД!E214)+SUMIFS('Скорая мед. помощь'!O:O,'Скорая мед. помощь'!E:E,СВОД!C214,'Скорая мед. помощь'!G:G,СВОД!E214)+SUMIFS(Услуги!AV:AV,Услуги!D:D,СВОД!C214,Услуги!F:F,СВОД!E214)</f>
        <v>0</v>
      </c>
      <c r="O214" s="302">
        <f>SUMIFS(Сверхбаза!L:L,Сверхбаза!C:C,СВОД!C214,Сверхбаза!E:E,СВОД!E214)+SUMIFS(Сверхбаза!M:M,Сверхбаза!C:C,СВОД!C214,Сверхбаза!E:E,СВОД!E214)</f>
        <v>0</v>
      </c>
      <c r="P214" s="276">
        <f>SUMIFS(Сверхбаза!N:N,Сверхбаза!C:C,СВОД!C214,Сверхбаза!E:E,СВОД!E214)</f>
        <v>0</v>
      </c>
      <c r="Q214" s="276">
        <f>SUMIFS(Сверхбаза!P:P,Сверхбаза!C:C,СВОД!C214,Сверхбаза!E:E,СВОД!E214)</f>
        <v>0</v>
      </c>
      <c r="R214" s="276">
        <f>SUMIFS(Сверхбаза!O:O,Сверхбаза!C:C,СВОД!C214,Сверхбаза!E:E,СВОД!E214)</f>
        <v>0</v>
      </c>
      <c r="S214" s="276">
        <f>SUMIFS(Сверхбаза!Q:Q,Сверхбаза!C:C,СВОД!C214,Сверхбаза!E:E,СВОД!E214)</f>
        <v>0</v>
      </c>
      <c r="T214" s="303">
        <f>SUMIFS(Сверхбаза!G:G,Сверхбаза!C:C,СВОД!C214,Сверхбаза!E:E,СВОД!E214)</f>
        <v>0</v>
      </c>
    </row>
    <row r="215" spans="1:20" ht="25.5" outlineLevel="2" x14ac:dyDescent="0.2">
      <c r="A215" s="288">
        <f>VLOOKUP(C215,Округа!B:C,2,FALSE)</f>
        <v>5</v>
      </c>
      <c r="B215" s="361">
        <v>504404</v>
      </c>
      <c r="C215" s="361">
        <v>440103</v>
      </c>
      <c r="D215" s="5" t="s">
        <v>488</v>
      </c>
      <c r="E215" s="349">
        <v>2</v>
      </c>
      <c r="F215" s="350" t="s">
        <v>173</v>
      </c>
      <c r="G215" s="302">
        <f>SUMIFS('Круглосуточный стационар'!J:J,'Круглосуточный стационар'!D:D,СВОД!C215,'Круглосуточный стационар'!F:F,СВОД!E215)/2+SUMIFS(ВМП!J:J,ВМП!D:D,СВОД!C215,ВМП!F:F,СВОД!E215)/2+SUMIFS('Дневной стационар'!J:J,'Дневной стационар'!D:D,СВОД!C215,'Дневной стационар'!F:F,СВОД!E215)/2+SUMIFS(ЭКО!H:H,ЭКО!D:D,СВОД!C215,ЭКО!F:F,СВОД!E215)+SUMIFS(Диализ!J:J,Диализ!E:E,СВОД!C215,Диализ!G:G,СВОД!E215)</f>
        <v>0</v>
      </c>
      <c r="H215" s="276">
        <f>SUMIFS(Поликлиника!H:H,Поликлиника!D:D,СВОД!C215,Поликлиника!F:F,СВОД!E215)</f>
        <v>0</v>
      </c>
      <c r="I215" s="276">
        <f>SUMIFS(Поликлиника!BA:BA,Поликлиника!D:D,СВОД!C215,Поликлиника!F:F,СВОД!E215)</f>
        <v>0</v>
      </c>
      <c r="J215" s="276">
        <f>SUMIFS(Поликлиника!BF:BF,Поликлиника!D:D,СВОД!C215,Поликлиника!F:F,СВОД!E215)</f>
        <v>0</v>
      </c>
      <c r="K215" s="276">
        <f>SUMIFS(Поликлиника!BU:BU,Поликлиника!D:D,СВОД!C215,Поликлиника!F:F,СВОД!E215)</f>
        <v>0</v>
      </c>
      <c r="L215" s="276">
        <f>SUMIFS(Услуги!H:H,Услуги!D:D,СВОД!C215,Услуги!F:F,СВОД!E215)+SUMIFS(Услуги!M:M,Услуги!D:D,СВОД!C215,Услуги!F:F,СВОД!E215)+SUMIFS(Услуги!R:R,Услуги!D:D,СВОД!C215,Услуги!F:F,СВОД!E215)+SUMIFS(Услуги!W:W,Услуги!D:D,СВОД!C215,Услуги!F:F,СВОД!E215)+SUMIFS(Услуги!AB:AB,Услуги!D:D,СВОД!C215,Услуги!F:F,СВОД!E215)+SUMIFS(Услуги!AG:AG,Услуги!D:D,СВОД!C215,Услуги!F:F,СВОД!E215)+SUMIFS(Услуги!AL:AL,Услуги!D:D,СВОД!C215,Услуги!F:F,СВОД!E215)+SUMIFS(Услуги!AQ:AQ,Услуги!D:D,СВОД!C215,Услуги!F:F,СВОД!E215)</f>
        <v>0</v>
      </c>
      <c r="M215" s="276">
        <f>SUMIFS('Скорая мед. помощь'!J:J,'Скорая мед. помощь'!E:E,СВОД!C215,'Скорая мед. помощь'!G:G,СВОД!E215)</f>
        <v>0</v>
      </c>
      <c r="N215" s="303">
        <f>SUMIFS('Круглосуточный стационар'!O:O,'Круглосуточный стационар'!D:D,СВОД!C215,'Круглосуточный стационар'!F:F,СВОД!E215)+SUMIFS(ВМП!O:O,ВМП!D:D,СВОД!C215,ВМП!F:F,СВОД!E215)+SUMIFS('Дневной стационар'!O:O,'Дневной стационар'!D:D,СВОД!C215,'Дневной стационар'!F:F,СВОД!E215)+SUMIFS(ЭКО!M:M,ЭКО!D:D,СВОД!C215,ЭКО!F:F,СВОД!E215)+SUMIFS(Диализ!O:O,Диализ!E:E,СВОД!C215,Диализ!G:G,СВОД!E215)+SUMIFS(Поликлиника!CT:CT,Поликлиника!D:D,СВОД!C215,Поликлиника!F:F,СВОД!E215)+SUMIFS('Скорая мед. помощь'!O:O,'Скорая мед. помощь'!E:E,СВОД!C215,'Скорая мед. помощь'!G:G,СВОД!E215)+SUMIFS(Услуги!AV:AV,Услуги!D:D,СВОД!C215,Услуги!F:F,СВОД!E215)</f>
        <v>0</v>
      </c>
      <c r="O215" s="302">
        <f>SUMIFS(Сверхбаза!L:L,Сверхбаза!C:C,СВОД!C215,Сверхбаза!E:E,СВОД!E215)+SUMIFS(Сверхбаза!M:M,Сверхбаза!C:C,СВОД!C215,Сверхбаза!E:E,СВОД!E215)</f>
        <v>0</v>
      </c>
      <c r="P215" s="276">
        <f>SUMIFS(Сверхбаза!N:N,Сверхбаза!C:C,СВОД!C215,Сверхбаза!E:E,СВОД!E215)</f>
        <v>0</v>
      </c>
      <c r="Q215" s="276">
        <f>SUMIFS(Сверхбаза!P:P,Сверхбаза!C:C,СВОД!C215,Сверхбаза!E:E,СВОД!E215)</f>
        <v>0</v>
      </c>
      <c r="R215" s="276">
        <f>SUMIFS(Сверхбаза!O:O,Сверхбаза!C:C,СВОД!C215,Сверхбаза!E:E,СВОД!E215)</f>
        <v>0</v>
      </c>
      <c r="S215" s="276">
        <f>SUMIFS(Сверхбаза!Q:Q,Сверхбаза!C:C,СВОД!C215,Сверхбаза!E:E,СВОД!E215)</f>
        <v>0</v>
      </c>
      <c r="T215" s="303">
        <f>SUMIFS(Сверхбаза!G:G,Сверхбаза!C:C,СВОД!C215,Сверхбаза!E:E,СВОД!E215)</f>
        <v>0</v>
      </c>
    </row>
    <row r="216" spans="1:20" ht="25.5" outlineLevel="2" x14ac:dyDescent="0.2">
      <c r="A216" s="288">
        <f>VLOOKUP(C216,Округа!B:C,2,FALSE)</f>
        <v>5</v>
      </c>
      <c r="B216" s="361">
        <v>504404</v>
      </c>
      <c r="C216" s="361">
        <v>440103</v>
      </c>
      <c r="D216" s="5" t="s">
        <v>488</v>
      </c>
      <c r="E216" s="349">
        <v>6</v>
      </c>
      <c r="F216" s="350" t="s">
        <v>705</v>
      </c>
      <c r="G216" s="302">
        <f>SUMIFS('Круглосуточный стационар'!J:J,'Круглосуточный стационар'!D:D,СВОД!C216,'Круглосуточный стационар'!F:F,СВОД!E216)/2+SUMIFS(ВМП!J:J,ВМП!D:D,СВОД!C216,ВМП!F:F,СВОД!E216)/2+SUMIFS('Дневной стационар'!J:J,'Дневной стационар'!D:D,СВОД!C216,'Дневной стационар'!F:F,СВОД!E216)/2+SUMIFS(ЭКО!H:H,ЭКО!D:D,СВОД!C216,ЭКО!F:F,СВОД!E216)+SUMIFS(Диализ!J:J,Диализ!E:E,СВОД!C216,Диализ!G:G,СВОД!E216)</f>
        <v>0</v>
      </c>
      <c r="H216" s="276">
        <f>SUMIFS(Поликлиника!H:H,Поликлиника!D:D,СВОД!C216,Поликлиника!F:F,СВОД!E216)</f>
        <v>0</v>
      </c>
      <c r="I216" s="276">
        <f>SUMIFS(Поликлиника!BA:BA,Поликлиника!D:D,СВОД!C216,Поликлиника!F:F,СВОД!E216)</f>
        <v>0</v>
      </c>
      <c r="J216" s="276">
        <f>SUMIFS(Поликлиника!BF:BF,Поликлиника!D:D,СВОД!C216,Поликлиника!F:F,СВОД!E216)</f>
        <v>0</v>
      </c>
      <c r="K216" s="276">
        <f>SUMIFS(Поликлиника!BU:BU,Поликлиника!D:D,СВОД!C216,Поликлиника!F:F,СВОД!E216)</f>
        <v>0</v>
      </c>
      <c r="L216" s="276">
        <f>SUMIFS(Услуги!H:H,Услуги!D:D,СВОД!C216,Услуги!F:F,СВОД!E216)+SUMIFS(Услуги!M:M,Услуги!D:D,СВОД!C216,Услуги!F:F,СВОД!E216)+SUMIFS(Услуги!R:R,Услуги!D:D,СВОД!C216,Услуги!F:F,СВОД!E216)+SUMIFS(Услуги!W:W,Услуги!D:D,СВОД!C216,Услуги!F:F,СВОД!E216)+SUMIFS(Услуги!AB:AB,Услуги!D:D,СВОД!C216,Услуги!F:F,СВОД!E216)+SUMIFS(Услуги!AG:AG,Услуги!D:D,СВОД!C216,Услуги!F:F,СВОД!E216)+SUMIFS(Услуги!AL:AL,Услуги!D:D,СВОД!C216,Услуги!F:F,СВОД!E216)+SUMIFS(Услуги!AQ:AQ,Услуги!D:D,СВОД!C216,Услуги!F:F,СВОД!E216)</f>
        <v>0</v>
      </c>
      <c r="M216" s="276">
        <f>SUMIFS('Скорая мед. помощь'!J:J,'Скорая мед. помощь'!E:E,СВОД!C216,'Скорая мед. помощь'!G:G,СВОД!E216)</f>
        <v>0</v>
      </c>
      <c r="N216" s="303">
        <f>SUMIFS('Круглосуточный стационар'!O:O,'Круглосуточный стационар'!D:D,СВОД!C216,'Круглосуточный стационар'!F:F,СВОД!E216)+SUMIFS(ВМП!O:O,ВМП!D:D,СВОД!C216,ВМП!F:F,СВОД!E216)+SUMIFS('Дневной стационар'!O:O,'Дневной стационар'!D:D,СВОД!C216,'Дневной стационар'!F:F,СВОД!E216)+SUMIFS(ЭКО!M:M,ЭКО!D:D,СВОД!C216,ЭКО!F:F,СВОД!E216)+SUMIFS(Диализ!O:O,Диализ!E:E,СВОД!C216,Диализ!G:G,СВОД!E216)+SUMIFS(Поликлиника!CT:CT,Поликлиника!D:D,СВОД!C216,Поликлиника!F:F,СВОД!E216)+SUMIFS('Скорая мед. помощь'!O:O,'Скорая мед. помощь'!E:E,СВОД!C216,'Скорая мед. помощь'!G:G,СВОД!E216)+SUMIFS(Услуги!AV:AV,Услуги!D:D,СВОД!C216,Услуги!F:F,СВОД!E216)</f>
        <v>0</v>
      </c>
      <c r="O216" s="302">
        <f>SUMIFS(Сверхбаза!L:L,Сверхбаза!C:C,СВОД!C216,Сверхбаза!E:E,СВОД!E216)+SUMIFS(Сверхбаза!M:M,Сверхбаза!C:C,СВОД!C216,Сверхбаза!E:E,СВОД!E216)</f>
        <v>0</v>
      </c>
      <c r="P216" s="276">
        <f>SUMIFS(Сверхбаза!N:N,Сверхбаза!C:C,СВОД!C216,Сверхбаза!E:E,СВОД!E216)</f>
        <v>0</v>
      </c>
      <c r="Q216" s="276">
        <f>SUMIFS(Сверхбаза!P:P,Сверхбаза!C:C,СВОД!C216,Сверхбаза!E:E,СВОД!E216)</f>
        <v>0</v>
      </c>
      <c r="R216" s="276">
        <f>SUMIFS(Сверхбаза!O:O,Сверхбаза!C:C,СВОД!C216,Сверхбаза!E:E,СВОД!E216)</f>
        <v>0</v>
      </c>
      <c r="S216" s="276">
        <f>SUMIFS(Сверхбаза!Q:Q,Сверхбаза!C:C,СВОД!C216,Сверхбаза!E:E,СВОД!E216)</f>
        <v>0</v>
      </c>
      <c r="T216" s="303">
        <f>SUMIFS(Сверхбаза!G:G,Сверхбаза!C:C,СВОД!C216,Сверхбаза!E:E,СВОД!E216)</f>
        <v>0</v>
      </c>
    </row>
    <row r="217" spans="1:20" ht="25.5" outlineLevel="2" x14ac:dyDescent="0.2">
      <c r="A217" s="288">
        <f>VLOOKUP(C217,Округа!B:C,2,FALSE)</f>
        <v>5</v>
      </c>
      <c r="B217" s="361">
        <v>504404</v>
      </c>
      <c r="C217" s="361">
        <v>440103</v>
      </c>
      <c r="D217" s="5" t="s">
        <v>488</v>
      </c>
      <c r="E217" s="349">
        <v>3</v>
      </c>
      <c r="F217" s="350" t="s">
        <v>174</v>
      </c>
      <c r="G217" s="302">
        <f>SUMIFS('Круглосуточный стационар'!J:J,'Круглосуточный стационар'!D:D,СВОД!C217,'Круглосуточный стационар'!F:F,СВОД!E217)/2+SUMIFS(ВМП!J:J,ВМП!D:D,СВОД!C217,ВМП!F:F,СВОД!E217)/2+SUMIFS('Дневной стационар'!J:J,'Дневной стационар'!D:D,СВОД!C217,'Дневной стационар'!F:F,СВОД!E217)/2+SUMIFS(ЭКО!H:H,ЭКО!D:D,СВОД!C217,ЭКО!F:F,СВОД!E217)+SUMIFS(Диализ!J:J,Диализ!E:E,СВОД!C217,Диализ!G:G,СВОД!E217)</f>
        <v>0</v>
      </c>
      <c r="H217" s="276">
        <f>SUMIFS(Поликлиника!H:H,Поликлиника!D:D,СВОД!C217,Поликлиника!F:F,СВОД!E217)</f>
        <v>7879</v>
      </c>
      <c r="I217" s="276">
        <f>SUMIFS(Поликлиника!BA:BA,Поликлиника!D:D,СВОД!C217,Поликлиника!F:F,СВОД!E217)</f>
        <v>0</v>
      </c>
      <c r="J217" s="276">
        <f>SUMIFS(Поликлиника!BF:BF,Поликлиника!D:D,СВОД!C217,Поликлиника!F:F,СВОД!E217)</f>
        <v>5800</v>
      </c>
      <c r="K217" s="276">
        <f>SUMIFS(Поликлиника!BU:BU,Поликлиника!D:D,СВОД!C217,Поликлиника!F:F,СВОД!E217)</f>
        <v>9631</v>
      </c>
      <c r="L217" s="276">
        <f>SUMIFS(Услуги!H:H,Услуги!D:D,СВОД!C217,Услуги!F:F,СВОД!E217)+SUMIFS(Услуги!M:M,Услуги!D:D,СВОД!C217,Услуги!F:F,СВОД!E217)+SUMIFS(Услуги!R:R,Услуги!D:D,СВОД!C217,Услуги!F:F,СВОД!E217)+SUMIFS(Услуги!W:W,Услуги!D:D,СВОД!C217,Услуги!F:F,СВОД!E217)+SUMIFS(Услуги!AB:AB,Услуги!D:D,СВОД!C217,Услуги!F:F,СВОД!E217)+SUMIFS(Услуги!AG:AG,Услуги!D:D,СВОД!C217,Услуги!F:F,СВОД!E217)+SUMIFS(Услуги!AL:AL,Услуги!D:D,СВОД!C217,Услуги!F:F,СВОД!E217)+SUMIFS(Услуги!AQ:AQ,Услуги!D:D,СВОД!C217,Услуги!F:F,СВОД!E217)</f>
        <v>1890</v>
      </c>
      <c r="M217" s="276">
        <f>SUMIFS('Скорая мед. помощь'!J:J,'Скорая мед. помощь'!E:E,СВОД!C217,'Скорая мед. помощь'!G:G,СВОД!E217)</f>
        <v>0</v>
      </c>
      <c r="N217" s="303">
        <f>SUMIFS('Круглосуточный стационар'!O:O,'Круглосуточный стационар'!D:D,СВОД!C217,'Круглосуточный стационар'!F:F,СВОД!E217)+SUMIFS(ВМП!O:O,ВМП!D:D,СВОД!C217,ВМП!F:F,СВОД!E217)+SUMIFS('Дневной стационар'!O:O,'Дневной стационар'!D:D,СВОД!C217,'Дневной стационар'!F:F,СВОД!E217)+SUMIFS(ЭКО!M:M,ЭКО!D:D,СВОД!C217,ЭКО!F:F,СВОД!E217)+SUMIFS(Диализ!O:O,Диализ!E:E,СВОД!C217,Диализ!G:G,СВОД!E217)+SUMIFS(Поликлиника!CT:CT,Поликлиника!D:D,СВОД!C217,Поликлиника!F:F,СВОД!E217)+SUMIFS('Скорая мед. помощь'!O:O,'Скорая мед. помощь'!E:E,СВОД!C217,'Скорая мед. помощь'!G:G,СВОД!E217)+SUMIFS(Услуги!AV:AV,Услуги!D:D,СВОД!C217,Услуги!F:F,СВОД!E217)</f>
        <v>14203.554452260603</v>
      </c>
      <c r="O217" s="302">
        <f>SUMIFS(Сверхбаза!L:L,Сверхбаза!C:C,СВОД!C217,Сверхбаза!E:E,СВОД!E217)+SUMIFS(Сверхбаза!M:M,Сверхбаза!C:C,СВОД!C217,Сверхбаза!E:E,СВОД!E217)</f>
        <v>0</v>
      </c>
      <c r="P217" s="276">
        <f>SUMIFS(Сверхбаза!N:N,Сверхбаза!C:C,СВОД!C217,Сверхбаза!E:E,СВОД!E217)</f>
        <v>0</v>
      </c>
      <c r="Q217" s="276">
        <f>SUMIFS(Сверхбаза!P:P,Сверхбаза!C:C,СВОД!C217,Сверхбаза!E:E,СВОД!E217)</f>
        <v>0</v>
      </c>
      <c r="R217" s="276">
        <f>SUMIFS(Сверхбаза!O:O,Сверхбаза!C:C,СВОД!C217,Сверхбаза!E:E,СВОД!E217)</f>
        <v>0</v>
      </c>
      <c r="S217" s="276">
        <f>SUMIFS(Сверхбаза!Q:Q,Сверхбаза!C:C,СВОД!C217,Сверхбаза!E:E,СВОД!E217)</f>
        <v>0</v>
      </c>
      <c r="T217" s="303">
        <f>SUMIFS(Сверхбаза!G:G,Сверхбаза!C:C,СВОД!C217,Сверхбаза!E:E,СВОД!E217)</f>
        <v>0</v>
      </c>
    </row>
    <row r="218" spans="1:20" ht="25.5" outlineLevel="2" x14ac:dyDescent="0.2">
      <c r="A218" s="288">
        <f>VLOOKUP(C218,Округа!B:C,2,FALSE)</f>
        <v>5</v>
      </c>
      <c r="B218" s="361">
        <v>504404</v>
      </c>
      <c r="C218" s="361">
        <v>440103</v>
      </c>
      <c r="D218" s="5" t="s">
        <v>488</v>
      </c>
      <c r="E218" s="349">
        <v>7</v>
      </c>
      <c r="F218" s="350" t="s">
        <v>706</v>
      </c>
      <c r="G218" s="302">
        <f>SUMIFS('Круглосуточный стационар'!J:J,'Круглосуточный стационар'!D:D,СВОД!C218,'Круглосуточный стационар'!F:F,СВОД!E218)/2+SUMIFS(ВМП!J:J,ВМП!D:D,СВОД!C218,ВМП!F:F,СВОД!E218)/2+SUMIFS('Дневной стационар'!J:J,'Дневной стационар'!D:D,СВОД!C218,'Дневной стационар'!F:F,СВОД!E218)/2+SUMIFS(ЭКО!H:H,ЭКО!D:D,СВОД!C218,ЭКО!F:F,СВОД!E218)+SUMIFS(Диализ!J:J,Диализ!E:E,СВОД!C218,Диализ!G:G,СВОД!E218)</f>
        <v>0</v>
      </c>
      <c r="H218" s="276">
        <f>SUMIFS(Поликлиника!H:H,Поликлиника!D:D,СВОД!C218,Поликлиника!F:F,СВОД!E218)</f>
        <v>0</v>
      </c>
      <c r="I218" s="276">
        <f>SUMIFS(Поликлиника!BA:BA,Поликлиника!D:D,СВОД!C218,Поликлиника!F:F,СВОД!E218)</f>
        <v>0</v>
      </c>
      <c r="J218" s="276">
        <f>SUMIFS(Поликлиника!BF:BF,Поликлиника!D:D,СВОД!C218,Поликлиника!F:F,СВОД!E218)</f>
        <v>0</v>
      </c>
      <c r="K218" s="276">
        <f>SUMIFS(Поликлиника!BU:BU,Поликлиника!D:D,СВОД!C218,Поликлиника!F:F,СВОД!E218)</f>
        <v>0</v>
      </c>
      <c r="L218" s="276">
        <f>SUMIFS(Услуги!H:H,Услуги!D:D,СВОД!C218,Услуги!F:F,СВОД!E218)+SUMIFS(Услуги!M:M,Услуги!D:D,СВОД!C218,Услуги!F:F,СВОД!E218)+SUMIFS(Услуги!R:R,Услуги!D:D,СВОД!C218,Услуги!F:F,СВОД!E218)+SUMIFS(Услуги!W:W,Услуги!D:D,СВОД!C218,Услуги!F:F,СВОД!E218)+SUMIFS(Услуги!AB:AB,Услуги!D:D,СВОД!C218,Услуги!F:F,СВОД!E218)+SUMIFS(Услуги!AG:AG,Услуги!D:D,СВОД!C218,Услуги!F:F,СВОД!E218)+SUMIFS(Услуги!AL:AL,Услуги!D:D,СВОД!C218,Услуги!F:F,СВОД!E218)+SUMIFS(Услуги!AQ:AQ,Услуги!D:D,СВОД!C218,Услуги!F:F,СВОД!E218)</f>
        <v>0</v>
      </c>
      <c r="M218" s="276">
        <f>SUMIFS('Скорая мед. помощь'!J:J,'Скорая мед. помощь'!E:E,СВОД!C218,'Скорая мед. помощь'!G:G,СВОД!E218)</f>
        <v>0</v>
      </c>
      <c r="N218" s="303">
        <f>SUMIFS('Круглосуточный стационар'!O:O,'Круглосуточный стационар'!D:D,СВОД!C218,'Круглосуточный стационар'!F:F,СВОД!E218)+SUMIFS(ВМП!O:O,ВМП!D:D,СВОД!C218,ВМП!F:F,СВОД!E218)+SUMIFS('Дневной стационар'!O:O,'Дневной стационар'!D:D,СВОД!C218,'Дневной стационар'!F:F,СВОД!E218)+SUMIFS(ЭКО!M:M,ЭКО!D:D,СВОД!C218,ЭКО!F:F,СВОД!E218)+SUMIFS(Диализ!O:O,Диализ!E:E,СВОД!C218,Диализ!G:G,СВОД!E218)+SUMIFS(Поликлиника!CT:CT,Поликлиника!D:D,СВОД!C218,Поликлиника!F:F,СВОД!E218)+SUMIFS('Скорая мед. помощь'!O:O,'Скорая мед. помощь'!E:E,СВОД!C218,'Скорая мед. помощь'!G:G,СВОД!E218)+SUMIFS(Услуги!AV:AV,Услуги!D:D,СВОД!C218,Услуги!F:F,СВОД!E218)</f>
        <v>0</v>
      </c>
      <c r="O218" s="302">
        <f>SUMIFS(Сверхбаза!L:L,Сверхбаза!C:C,СВОД!C218,Сверхбаза!E:E,СВОД!E218)+SUMIFS(Сверхбаза!M:M,Сверхбаза!C:C,СВОД!C218,Сверхбаза!E:E,СВОД!E218)</f>
        <v>0</v>
      </c>
      <c r="P218" s="276">
        <f>SUMIFS(Сверхбаза!N:N,Сверхбаза!C:C,СВОД!C218,Сверхбаза!E:E,СВОД!E218)</f>
        <v>0</v>
      </c>
      <c r="Q218" s="276">
        <f>SUMIFS(Сверхбаза!P:P,Сверхбаза!C:C,СВОД!C218,Сверхбаза!E:E,СВОД!E218)</f>
        <v>0</v>
      </c>
      <c r="R218" s="276">
        <f>SUMIFS(Сверхбаза!O:O,Сверхбаза!C:C,СВОД!C218,Сверхбаза!E:E,СВОД!E218)</f>
        <v>0</v>
      </c>
      <c r="S218" s="276">
        <f>SUMIFS(Сверхбаза!Q:Q,Сверхбаза!C:C,СВОД!C218,Сверхбаза!E:E,СВОД!E218)</f>
        <v>0</v>
      </c>
      <c r="T218" s="303">
        <f>SUMIFS(Сверхбаза!G:G,Сверхбаза!C:C,СВОД!C218,Сверхбаза!E:E,СВОД!E218)</f>
        <v>0</v>
      </c>
    </row>
    <row r="219" spans="1:20" ht="25.5" outlineLevel="2" x14ac:dyDescent="0.2">
      <c r="A219" s="288">
        <f>VLOOKUP(C219,Округа!B:C,2,FALSE)</f>
        <v>5</v>
      </c>
      <c r="B219" s="361">
        <v>504404</v>
      </c>
      <c r="C219" s="361">
        <v>440103</v>
      </c>
      <c r="D219" s="5" t="s">
        <v>488</v>
      </c>
      <c r="E219" s="349">
        <v>70</v>
      </c>
      <c r="F219" s="350" t="s">
        <v>707</v>
      </c>
      <c r="G219" s="302">
        <f>SUMIFS('Круглосуточный стационар'!J:J,'Круглосуточный стационар'!D:D,СВОД!C219,'Круглосуточный стационар'!F:F,СВОД!E219)/2+SUMIFS(ВМП!J:J,ВМП!D:D,СВОД!C219,ВМП!F:F,СВОД!E219)/2+SUMIFS('Дневной стационар'!J:J,'Дневной стационар'!D:D,СВОД!C219,'Дневной стационар'!F:F,СВОД!E219)/2+SUMIFS(ЭКО!H:H,ЭКО!D:D,СВОД!C219,ЭКО!F:F,СВОД!E219)+SUMIFS(Диализ!J:J,Диализ!E:E,СВОД!C219,Диализ!G:G,СВОД!E219)</f>
        <v>0</v>
      </c>
      <c r="H219" s="276">
        <f>SUMIFS(Поликлиника!H:H,Поликлиника!D:D,СВОД!C219,Поликлиника!F:F,СВОД!E219)</f>
        <v>0</v>
      </c>
      <c r="I219" s="276">
        <f>SUMIFS(Поликлиника!BA:BA,Поликлиника!D:D,СВОД!C219,Поликлиника!F:F,СВОД!E219)</f>
        <v>0</v>
      </c>
      <c r="J219" s="276">
        <f>SUMIFS(Поликлиника!BF:BF,Поликлиника!D:D,СВОД!C219,Поликлиника!F:F,СВОД!E219)</f>
        <v>0</v>
      </c>
      <c r="K219" s="276">
        <f>SUMIFS(Поликлиника!BU:BU,Поликлиника!D:D,СВОД!C219,Поликлиника!F:F,СВОД!E219)</f>
        <v>0</v>
      </c>
      <c r="L219" s="276">
        <f>SUMIFS(Услуги!H:H,Услуги!D:D,СВОД!C219,Услуги!F:F,СВОД!E219)+SUMIFS(Услуги!M:M,Услуги!D:D,СВОД!C219,Услуги!F:F,СВОД!E219)+SUMIFS(Услуги!R:R,Услуги!D:D,СВОД!C219,Услуги!F:F,СВОД!E219)+SUMIFS(Услуги!W:W,Услуги!D:D,СВОД!C219,Услуги!F:F,СВОД!E219)+SUMIFS(Услуги!AB:AB,Услуги!D:D,СВОД!C219,Услуги!F:F,СВОД!E219)+SUMIFS(Услуги!AG:AG,Услуги!D:D,СВОД!C219,Услуги!F:F,СВОД!E219)+SUMIFS(Услуги!AL:AL,Услуги!D:D,СВОД!C219,Услуги!F:F,СВОД!E219)+SUMIFS(Услуги!AQ:AQ,Услуги!D:D,СВОД!C219,Услуги!F:F,СВОД!E219)</f>
        <v>0</v>
      </c>
      <c r="M219" s="276">
        <f>SUMIFS('Скорая мед. помощь'!J:J,'Скорая мед. помощь'!E:E,СВОД!C219,'Скорая мед. помощь'!G:G,СВОД!E219)</f>
        <v>0</v>
      </c>
      <c r="N219" s="303">
        <f>SUMIFS('Круглосуточный стационар'!O:O,'Круглосуточный стационар'!D:D,СВОД!C219,'Круглосуточный стационар'!F:F,СВОД!E219)+SUMIFS(ВМП!O:O,ВМП!D:D,СВОД!C219,ВМП!F:F,СВОД!E219)+SUMIFS('Дневной стационар'!O:O,'Дневной стационар'!D:D,СВОД!C219,'Дневной стационар'!F:F,СВОД!E219)+SUMIFS(ЭКО!M:M,ЭКО!D:D,СВОД!C219,ЭКО!F:F,СВОД!E219)+SUMIFS(Диализ!O:O,Диализ!E:E,СВОД!C219,Диализ!G:G,СВОД!E219)+SUMIFS(Поликлиника!CT:CT,Поликлиника!D:D,СВОД!C219,Поликлиника!F:F,СВОД!E219)+SUMIFS('Скорая мед. помощь'!O:O,'Скорая мед. помощь'!E:E,СВОД!C219,'Скорая мед. помощь'!G:G,СВОД!E219)+SUMIFS(Услуги!AV:AV,Услуги!D:D,СВОД!C219,Услуги!F:F,СВОД!E219)</f>
        <v>0</v>
      </c>
      <c r="O219" s="302">
        <f>SUMIFS(Сверхбаза!L:L,Сверхбаза!C:C,СВОД!C219,Сверхбаза!E:E,СВОД!E219)+SUMIFS(Сверхбаза!M:M,Сверхбаза!C:C,СВОД!C219,Сверхбаза!E:E,СВОД!E219)</f>
        <v>0</v>
      </c>
      <c r="P219" s="276">
        <f>SUMIFS(Сверхбаза!N:N,Сверхбаза!C:C,СВОД!C219,Сверхбаза!E:E,СВОД!E219)</f>
        <v>0</v>
      </c>
      <c r="Q219" s="276">
        <f>SUMIFS(Сверхбаза!P:P,Сверхбаза!C:C,СВОД!C219,Сверхбаза!E:E,СВОД!E219)</f>
        <v>0</v>
      </c>
      <c r="R219" s="276">
        <f>SUMIFS(Сверхбаза!O:O,Сверхбаза!C:C,СВОД!C219,Сверхбаза!E:E,СВОД!E219)</f>
        <v>0</v>
      </c>
      <c r="S219" s="276">
        <f>SUMIFS(Сверхбаза!Q:Q,Сверхбаза!C:C,СВОД!C219,Сверхбаза!E:E,СВОД!E219)</f>
        <v>0</v>
      </c>
      <c r="T219" s="303">
        <f>SUMIFS(Сверхбаза!G:G,Сверхбаза!C:C,СВОД!C219,Сверхбаза!E:E,СВОД!E219)</f>
        <v>0</v>
      </c>
    </row>
    <row r="220" spans="1:20" ht="25.5" outlineLevel="2" x14ac:dyDescent="0.2">
      <c r="A220" s="288">
        <f>VLOOKUP(C220,Округа!B:C,2,FALSE)</f>
        <v>5</v>
      </c>
      <c r="B220" s="361">
        <v>504404</v>
      </c>
      <c r="C220" s="361">
        <v>440103</v>
      </c>
      <c r="D220" s="5" t="s">
        <v>488</v>
      </c>
      <c r="E220" s="349">
        <v>94</v>
      </c>
      <c r="F220" s="350" t="s">
        <v>157</v>
      </c>
      <c r="G220" s="302">
        <f>SUMIFS('Круглосуточный стационар'!J:J,'Круглосуточный стационар'!D:D,СВОД!C220,'Круглосуточный стационар'!F:F,СВОД!E220)/2+SUMIFS(ВМП!J:J,ВМП!D:D,СВОД!C220,ВМП!F:F,СВОД!E220)/2+SUMIFS('Дневной стационар'!J:J,'Дневной стационар'!D:D,СВОД!C220,'Дневной стационар'!F:F,СВОД!E220)/2+SUMIFS(ЭКО!H:H,ЭКО!D:D,СВОД!C220,ЭКО!F:F,СВОД!E220)+SUMIFS(Диализ!J:J,Диализ!E:E,СВОД!C220,Диализ!G:G,СВОД!E220)</f>
        <v>0</v>
      </c>
      <c r="H220" s="276">
        <f>SUMIFS(Поликлиника!H:H,Поликлиника!D:D,СВОД!C220,Поликлиника!F:F,СВОД!E220)</f>
        <v>0</v>
      </c>
      <c r="I220" s="276">
        <f>SUMIFS(Поликлиника!BA:BA,Поликлиника!D:D,СВОД!C220,Поликлиника!F:F,СВОД!E220)</f>
        <v>0</v>
      </c>
      <c r="J220" s="276">
        <f>SUMIFS(Поликлиника!BF:BF,Поликлиника!D:D,СВОД!C220,Поликлиника!F:F,СВОД!E220)</f>
        <v>0</v>
      </c>
      <c r="K220" s="276">
        <f>SUMIFS(Поликлиника!BU:BU,Поликлиника!D:D,СВОД!C220,Поликлиника!F:F,СВОД!E220)</f>
        <v>0</v>
      </c>
      <c r="L220" s="276">
        <f>SUMIFS(Услуги!H:H,Услуги!D:D,СВОД!C220,Услуги!F:F,СВОД!E220)+SUMIFS(Услуги!M:M,Услуги!D:D,СВОД!C220,Услуги!F:F,СВОД!E220)+SUMIFS(Услуги!R:R,Услуги!D:D,СВОД!C220,Услуги!F:F,СВОД!E220)+SUMIFS(Услуги!W:W,Услуги!D:D,СВОД!C220,Услуги!F:F,СВОД!E220)+SUMIFS(Услуги!AB:AB,Услуги!D:D,СВОД!C220,Услуги!F:F,СВОД!E220)+SUMIFS(Услуги!AG:AG,Услуги!D:D,СВОД!C220,Услуги!F:F,СВОД!E220)+SUMIFS(Услуги!AL:AL,Услуги!D:D,СВОД!C220,Услуги!F:F,СВОД!E220)+SUMIFS(Услуги!AQ:AQ,Услуги!D:D,СВОД!C220,Услуги!F:F,СВОД!E220)</f>
        <v>0</v>
      </c>
      <c r="M220" s="276">
        <f>SUMIFS('Скорая мед. помощь'!J:J,'Скорая мед. помощь'!E:E,СВОД!C220,'Скорая мед. помощь'!G:G,СВОД!E220)</f>
        <v>0</v>
      </c>
      <c r="N220" s="303">
        <f>SUMIFS('Круглосуточный стационар'!O:O,'Круглосуточный стационар'!D:D,СВОД!C220,'Круглосуточный стационар'!F:F,СВОД!E220)+SUMIFS(ВМП!O:O,ВМП!D:D,СВОД!C220,ВМП!F:F,СВОД!E220)+SUMIFS('Дневной стационар'!O:O,'Дневной стационар'!D:D,СВОД!C220,'Дневной стационар'!F:F,СВОД!E220)+SUMIFS(ЭКО!M:M,ЭКО!D:D,СВОД!C220,ЭКО!F:F,СВОД!E220)+SUMIFS(Диализ!O:O,Диализ!E:E,СВОД!C220,Диализ!G:G,СВОД!E220)+SUMIFS(Поликлиника!CT:CT,Поликлиника!D:D,СВОД!C220,Поликлиника!F:F,СВОД!E220)+SUMIFS('Скорая мед. помощь'!O:O,'Скорая мед. помощь'!E:E,СВОД!C220,'Скорая мед. помощь'!G:G,СВОД!E220)+SUMIFS(Услуги!AV:AV,Услуги!D:D,СВОД!C220,Услуги!F:F,СВОД!E220)</f>
        <v>0</v>
      </c>
      <c r="O220" s="302">
        <f>SUMIFS(Сверхбаза!L:L,Сверхбаза!C:C,СВОД!C220,Сверхбаза!E:E,СВОД!E220)+SUMIFS(Сверхбаза!M:M,Сверхбаза!C:C,СВОД!C220,Сверхбаза!E:E,СВОД!E220)</f>
        <v>0</v>
      </c>
      <c r="P220" s="276">
        <f>SUMIFS(Сверхбаза!N:N,Сверхбаза!C:C,СВОД!C220,Сверхбаза!E:E,СВОД!E220)</f>
        <v>0</v>
      </c>
      <c r="Q220" s="276">
        <f>SUMIFS(Сверхбаза!P:P,Сверхбаза!C:C,СВОД!C220,Сверхбаза!E:E,СВОД!E220)</f>
        <v>0</v>
      </c>
      <c r="R220" s="276">
        <f>SUMIFS(Сверхбаза!O:O,Сверхбаза!C:C,СВОД!C220,Сверхбаза!E:E,СВОД!E220)</f>
        <v>0</v>
      </c>
      <c r="S220" s="276">
        <f>SUMIFS(Сверхбаза!Q:Q,Сверхбаза!C:C,СВОД!C220,Сверхбаза!E:E,СВОД!E220)</f>
        <v>0</v>
      </c>
      <c r="T220" s="303">
        <f>SUMIFS(Сверхбаза!G:G,Сверхбаза!C:C,СВОД!C220,Сверхбаза!E:E,СВОД!E220)</f>
        <v>0</v>
      </c>
    </row>
    <row r="221" spans="1:20" outlineLevel="1" x14ac:dyDescent="0.2">
      <c r="A221" s="289"/>
      <c r="B221" s="279"/>
      <c r="C221" s="279" t="str">
        <f>CONCATENATE(C220," ","Итог")</f>
        <v>440103 Итог</v>
      </c>
      <c r="D221" s="280"/>
      <c r="E221" s="351"/>
      <c r="F221" s="352"/>
      <c r="G221" s="304"/>
      <c r="H221" s="281"/>
      <c r="I221" s="281"/>
      <c r="J221" s="281"/>
      <c r="K221" s="281"/>
      <c r="L221" s="281"/>
      <c r="M221" s="281"/>
      <c r="N221" s="305">
        <f>SUBTOTAL(9,N213:N220)</f>
        <v>100134.05163751154</v>
      </c>
      <c r="O221" s="304"/>
      <c r="P221" s="281"/>
      <c r="Q221" s="281"/>
      <c r="R221" s="281"/>
      <c r="S221" s="281"/>
      <c r="T221" s="305">
        <f>SUBTOTAL(9,T213:T220)</f>
        <v>0</v>
      </c>
    </row>
    <row r="222" spans="1:20" ht="25.5" outlineLevel="2" x14ac:dyDescent="0.2">
      <c r="A222" s="287">
        <f>VLOOKUP(C222,Округа!B:C,2,FALSE)</f>
        <v>5</v>
      </c>
      <c r="B222" s="8">
        <v>504405</v>
      </c>
      <c r="C222" s="8">
        <v>440107</v>
      </c>
      <c r="D222" s="9" t="s">
        <v>507</v>
      </c>
      <c r="E222" s="347">
        <v>1</v>
      </c>
      <c r="F222" s="348" t="s">
        <v>12</v>
      </c>
      <c r="G222" s="300">
        <f>SUMIFS('Круглосуточный стационар'!J:J,'Круглосуточный стационар'!D:D,СВОД!C222,'Круглосуточный стационар'!F:F,СВОД!E222)/2+SUMIFS(ВМП!J:J,ВМП!D:D,СВОД!C222,ВМП!F:F,СВОД!E222)/2+SUMIFS('Дневной стационар'!J:J,'Дневной стационар'!D:D,СВОД!C222,'Дневной стационар'!F:F,СВОД!E222)/2+SUMIFS(ЭКО!H:H,ЭКО!D:D,СВОД!C222,ЭКО!F:F,СВОД!E222)+SUMIFS(Диализ!J:J,Диализ!E:E,СВОД!C222,Диализ!G:G,СВОД!E222)</f>
        <v>0</v>
      </c>
      <c r="H222" s="278">
        <f>SUMIFS(Поликлиника!H:H,Поликлиника!D:D,СВОД!C222,Поликлиника!F:F,СВОД!E222)</f>
        <v>0</v>
      </c>
      <c r="I222" s="278">
        <f>SUMIFS(Поликлиника!BA:BA,Поликлиника!D:D,СВОД!C222,Поликлиника!F:F,СВОД!E222)</f>
        <v>0</v>
      </c>
      <c r="J222" s="278">
        <f>SUMIFS(Поликлиника!BF:BF,Поликлиника!D:D,СВОД!C222,Поликлиника!F:F,СВОД!E222)</f>
        <v>0</v>
      </c>
      <c r="K222" s="278">
        <f>SUMIFS(Поликлиника!BU:BU,Поликлиника!D:D,СВОД!C222,Поликлиника!F:F,СВОД!E222)</f>
        <v>0</v>
      </c>
      <c r="L222" s="278">
        <f>SUMIFS(Услуги!H:H,Услуги!D:D,СВОД!C222,Услуги!F:F,СВОД!E222)+SUMIFS(Услуги!M:M,Услуги!D:D,СВОД!C222,Услуги!F:F,СВОД!E222)+SUMIFS(Услуги!R:R,Услуги!D:D,СВОД!C222,Услуги!F:F,СВОД!E222)+SUMIFS(Услуги!W:W,Услуги!D:D,СВОД!C222,Услуги!F:F,СВОД!E222)+SUMIFS(Услуги!AB:AB,Услуги!D:D,СВОД!C222,Услуги!F:F,СВОД!E222)+SUMIFS(Услуги!AG:AG,Услуги!D:D,СВОД!C222,Услуги!F:F,СВОД!E222)+SUMIFS(Услуги!AL:AL,Услуги!D:D,СВОД!C222,Услуги!F:F,СВОД!E222)+SUMIFS(Услуги!AQ:AQ,Услуги!D:D,СВОД!C222,Услуги!F:F,СВОД!E222)</f>
        <v>0</v>
      </c>
      <c r="M222" s="278">
        <f>SUMIFS('Скорая мед. помощь'!J:J,'Скорая мед. помощь'!E:E,СВОД!C222,'Скорая мед. помощь'!G:G,СВОД!E222)</f>
        <v>0</v>
      </c>
      <c r="N222" s="301">
        <f>SUMIFS('Круглосуточный стационар'!O:O,'Круглосуточный стационар'!D:D,СВОД!C222,'Круглосуточный стационар'!F:F,СВОД!E222)+SUMIFS(ВМП!O:O,ВМП!D:D,СВОД!C222,ВМП!F:F,СВОД!E222)+SUMIFS('Дневной стационар'!O:O,'Дневной стационар'!D:D,СВОД!C222,'Дневной стационар'!F:F,СВОД!E222)+SUMIFS(ЭКО!M:M,ЭКО!D:D,СВОД!C222,ЭКО!F:F,СВОД!E222)+SUMIFS(Диализ!O:O,Диализ!E:E,СВОД!C222,Диализ!G:G,СВОД!E222)+SUMIFS(Поликлиника!CT:CT,Поликлиника!D:D,СВОД!C222,Поликлиника!F:F,СВОД!E222)+SUMIFS('Скорая мед. помощь'!O:O,'Скорая мед. помощь'!E:E,СВОД!C222,'Скорая мед. помощь'!G:G,СВОД!E222)+SUMIFS(Услуги!AV:AV,Услуги!D:D,СВОД!C222,Услуги!F:F,СВОД!E222)</f>
        <v>0</v>
      </c>
      <c r="O222" s="300">
        <f>SUMIFS(Сверхбаза!L:L,Сверхбаза!C:C,СВОД!C222,Сверхбаза!E:E,СВОД!E222)+SUMIFS(Сверхбаза!M:M,Сверхбаза!C:C,СВОД!C222,Сверхбаза!E:E,СВОД!E222)</f>
        <v>0</v>
      </c>
      <c r="P222" s="278">
        <f>SUMIFS(Сверхбаза!N:N,Сверхбаза!C:C,СВОД!C222,Сверхбаза!E:E,СВОД!E222)</f>
        <v>0</v>
      </c>
      <c r="Q222" s="278">
        <f>SUMIFS(Сверхбаза!P:P,Сверхбаза!C:C,СВОД!C222,Сверхбаза!E:E,СВОД!E222)</f>
        <v>0</v>
      </c>
      <c r="R222" s="278">
        <f>SUMIFS(Сверхбаза!O:O,Сверхбаза!C:C,СВОД!C222,Сверхбаза!E:E,СВОД!E222)</f>
        <v>0</v>
      </c>
      <c r="S222" s="278">
        <f>SUMIFS(Сверхбаза!Q:Q,Сверхбаза!C:C,СВОД!C222,Сверхбаза!E:E,СВОД!E222)</f>
        <v>0</v>
      </c>
      <c r="T222" s="301">
        <f>SUMIFS(Сверхбаза!G:G,Сверхбаза!C:C,СВОД!C222,Сверхбаза!E:E,СВОД!E222)</f>
        <v>0</v>
      </c>
    </row>
    <row r="223" spans="1:20" ht="25.5" outlineLevel="2" x14ac:dyDescent="0.2">
      <c r="A223" s="288">
        <f>VLOOKUP(C223,Округа!B:C,2,FALSE)</f>
        <v>5</v>
      </c>
      <c r="B223" s="361">
        <v>504405</v>
      </c>
      <c r="C223" s="361">
        <v>440107</v>
      </c>
      <c r="D223" s="5" t="s">
        <v>507</v>
      </c>
      <c r="E223" s="349">
        <v>13</v>
      </c>
      <c r="F223" s="350" t="s">
        <v>704</v>
      </c>
      <c r="G223" s="302">
        <f>SUMIFS('Круглосуточный стационар'!J:J,'Круглосуточный стационар'!D:D,СВОД!C223,'Круглосуточный стационар'!F:F,СВОД!E223)/2+SUMIFS(ВМП!J:J,ВМП!D:D,СВОД!C223,ВМП!F:F,СВОД!E223)/2+SUMIFS('Дневной стационар'!J:J,'Дневной стационар'!D:D,СВОД!C223,'Дневной стационар'!F:F,СВОД!E223)/2+SUMIFS(ЭКО!H:H,ЭКО!D:D,СВОД!C223,ЭКО!F:F,СВОД!E223)+SUMIFS(Диализ!J:J,Диализ!E:E,СВОД!C223,Диализ!G:G,СВОД!E223)</f>
        <v>0</v>
      </c>
      <c r="H223" s="276">
        <f>SUMIFS(Поликлиника!H:H,Поликлиника!D:D,СВОД!C223,Поликлиника!F:F,СВОД!E223)</f>
        <v>0</v>
      </c>
      <c r="I223" s="276">
        <f>SUMIFS(Поликлиника!BA:BA,Поликлиника!D:D,СВОД!C223,Поликлиника!F:F,СВОД!E223)</f>
        <v>0</v>
      </c>
      <c r="J223" s="276">
        <f>SUMIFS(Поликлиника!BF:BF,Поликлиника!D:D,СВОД!C223,Поликлиника!F:F,СВОД!E223)</f>
        <v>0</v>
      </c>
      <c r="K223" s="276">
        <f>SUMIFS(Поликлиника!BU:BU,Поликлиника!D:D,СВОД!C223,Поликлиника!F:F,СВОД!E223)</f>
        <v>0</v>
      </c>
      <c r="L223" s="276">
        <f>SUMIFS(Услуги!H:H,Услуги!D:D,СВОД!C223,Услуги!F:F,СВОД!E223)+SUMIFS(Услуги!M:M,Услуги!D:D,СВОД!C223,Услуги!F:F,СВОД!E223)+SUMIFS(Услуги!R:R,Услуги!D:D,СВОД!C223,Услуги!F:F,СВОД!E223)+SUMIFS(Услуги!W:W,Услуги!D:D,СВОД!C223,Услуги!F:F,СВОД!E223)+SUMIFS(Услуги!AB:AB,Услуги!D:D,СВОД!C223,Услуги!F:F,СВОД!E223)+SUMIFS(Услуги!AG:AG,Услуги!D:D,СВОД!C223,Услуги!F:F,СВОД!E223)+SUMIFS(Услуги!AL:AL,Услуги!D:D,СВОД!C223,Услуги!F:F,СВОД!E223)+SUMIFS(Услуги!AQ:AQ,Услуги!D:D,СВОД!C223,Услуги!F:F,СВОД!E223)</f>
        <v>0</v>
      </c>
      <c r="M223" s="276">
        <f>SUMIFS('Скорая мед. помощь'!J:J,'Скорая мед. помощь'!E:E,СВОД!C223,'Скорая мед. помощь'!G:G,СВОД!E223)</f>
        <v>0</v>
      </c>
      <c r="N223" s="303">
        <f>SUMIFS('Круглосуточный стационар'!O:O,'Круглосуточный стационар'!D:D,СВОД!C223,'Круглосуточный стационар'!F:F,СВОД!E223)+SUMIFS(ВМП!O:O,ВМП!D:D,СВОД!C223,ВМП!F:F,СВОД!E223)+SUMIFS('Дневной стационар'!O:O,'Дневной стационар'!D:D,СВОД!C223,'Дневной стационар'!F:F,СВОД!E223)+SUMIFS(ЭКО!M:M,ЭКО!D:D,СВОД!C223,ЭКО!F:F,СВОД!E223)+SUMIFS(Диализ!O:O,Диализ!E:E,СВОД!C223,Диализ!G:G,СВОД!E223)+SUMIFS(Поликлиника!CT:CT,Поликлиника!D:D,СВОД!C223,Поликлиника!F:F,СВОД!E223)+SUMIFS('Скорая мед. помощь'!O:O,'Скорая мед. помощь'!E:E,СВОД!C223,'Скорая мед. помощь'!G:G,СВОД!E223)+SUMIFS(Услуги!AV:AV,Услуги!D:D,СВОД!C223,Услуги!F:F,СВОД!E223)</f>
        <v>0</v>
      </c>
      <c r="O223" s="302">
        <f>SUMIFS(Сверхбаза!L:L,Сверхбаза!C:C,СВОД!C223,Сверхбаза!E:E,СВОД!E223)+SUMIFS(Сверхбаза!M:M,Сверхбаза!C:C,СВОД!C223,Сверхбаза!E:E,СВОД!E223)</f>
        <v>0</v>
      </c>
      <c r="P223" s="276">
        <f>SUMIFS(Сверхбаза!N:N,Сверхбаза!C:C,СВОД!C223,Сверхбаза!E:E,СВОД!E223)</f>
        <v>0</v>
      </c>
      <c r="Q223" s="276">
        <f>SUMIFS(Сверхбаза!P:P,Сверхбаза!C:C,СВОД!C223,Сверхбаза!E:E,СВОД!E223)</f>
        <v>0</v>
      </c>
      <c r="R223" s="276">
        <f>SUMIFS(Сверхбаза!O:O,Сверхбаза!C:C,СВОД!C223,Сверхбаза!E:E,СВОД!E223)</f>
        <v>0</v>
      </c>
      <c r="S223" s="276">
        <f>SUMIFS(Сверхбаза!Q:Q,Сверхбаза!C:C,СВОД!C223,Сверхбаза!E:E,СВОД!E223)</f>
        <v>0</v>
      </c>
      <c r="T223" s="303">
        <f>SUMIFS(Сверхбаза!G:G,Сверхбаза!C:C,СВОД!C223,Сверхбаза!E:E,СВОД!E223)</f>
        <v>0</v>
      </c>
    </row>
    <row r="224" spans="1:20" ht="25.5" outlineLevel="2" x14ac:dyDescent="0.2">
      <c r="A224" s="288">
        <f>VLOOKUP(C224,Округа!B:C,2,FALSE)</f>
        <v>5</v>
      </c>
      <c r="B224" s="361">
        <v>504405</v>
      </c>
      <c r="C224" s="361">
        <v>440107</v>
      </c>
      <c r="D224" s="5" t="s">
        <v>507</v>
      </c>
      <c r="E224" s="349">
        <v>2</v>
      </c>
      <c r="F224" s="350" t="s">
        <v>173</v>
      </c>
      <c r="G224" s="302">
        <f>SUMIFS('Круглосуточный стационар'!J:J,'Круглосуточный стационар'!D:D,СВОД!C224,'Круглосуточный стационар'!F:F,СВОД!E224)/2+SUMIFS(ВМП!J:J,ВМП!D:D,СВОД!C224,ВМП!F:F,СВОД!E224)/2+SUMIFS('Дневной стационар'!J:J,'Дневной стационар'!D:D,СВОД!C224,'Дневной стационар'!F:F,СВОД!E224)/2+SUMIFS(ЭКО!H:H,ЭКО!D:D,СВОД!C224,ЭКО!F:F,СВОД!E224)+SUMIFS(Диализ!J:J,Диализ!E:E,СВОД!C224,Диализ!G:G,СВОД!E224)</f>
        <v>0</v>
      </c>
      <c r="H224" s="276">
        <f>SUMIFS(Поликлиника!H:H,Поликлиника!D:D,СВОД!C224,Поликлиника!F:F,СВОД!E224)</f>
        <v>0</v>
      </c>
      <c r="I224" s="276">
        <f>SUMIFS(Поликлиника!BA:BA,Поликлиника!D:D,СВОД!C224,Поликлиника!F:F,СВОД!E224)</f>
        <v>0</v>
      </c>
      <c r="J224" s="276">
        <f>SUMIFS(Поликлиника!BF:BF,Поликлиника!D:D,СВОД!C224,Поликлиника!F:F,СВОД!E224)</f>
        <v>0</v>
      </c>
      <c r="K224" s="276">
        <f>SUMIFS(Поликлиника!BU:BU,Поликлиника!D:D,СВОД!C224,Поликлиника!F:F,СВОД!E224)</f>
        <v>0</v>
      </c>
      <c r="L224" s="276">
        <f>SUMIFS(Услуги!H:H,Услуги!D:D,СВОД!C224,Услуги!F:F,СВОД!E224)+SUMIFS(Услуги!M:M,Услуги!D:D,СВОД!C224,Услуги!F:F,СВОД!E224)+SUMIFS(Услуги!R:R,Услуги!D:D,СВОД!C224,Услуги!F:F,СВОД!E224)+SUMIFS(Услуги!W:W,Услуги!D:D,СВОД!C224,Услуги!F:F,СВОД!E224)+SUMIFS(Услуги!AB:AB,Услуги!D:D,СВОД!C224,Услуги!F:F,СВОД!E224)+SUMIFS(Услуги!AG:AG,Услуги!D:D,СВОД!C224,Услуги!F:F,СВОД!E224)+SUMIFS(Услуги!AL:AL,Услуги!D:D,СВОД!C224,Услуги!F:F,СВОД!E224)+SUMIFS(Услуги!AQ:AQ,Услуги!D:D,СВОД!C224,Услуги!F:F,СВОД!E224)</f>
        <v>0</v>
      </c>
      <c r="M224" s="276">
        <f>SUMIFS('Скорая мед. помощь'!J:J,'Скорая мед. помощь'!E:E,СВОД!C224,'Скорая мед. помощь'!G:G,СВОД!E224)</f>
        <v>0</v>
      </c>
      <c r="N224" s="303">
        <f>SUMIFS('Круглосуточный стационар'!O:O,'Круглосуточный стационар'!D:D,СВОД!C224,'Круглосуточный стационар'!F:F,СВОД!E224)+SUMIFS(ВМП!O:O,ВМП!D:D,СВОД!C224,ВМП!F:F,СВОД!E224)+SUMIFS('Дневной стационар'!O:O,'Дневной стационар'!D:D,СВОД!C224,'Дневной стационар'!F:F,СВОД!E224)+SUMIFS(ЭКО!M:M,ЭКО!D:D,СВОД!C224,ЭКО!F:F,СВОД!E224)+SUMIFS(Диализ!O:O,Диализ!E:E,СВОД!C224,Диализ!G:G,СВОД!E224)+SUMIFS(Поликлиника!CT:CT,Поликлиника!D:D,СВОД!C224,Поликлиника!F:F,СВОД!E224)+SUMIFS('Скорая мед. помощь'!O:O,'Скорая мед. помощь'!E:E,СВОД!C224,'Скорая мед. помощь'!G:G,СВОД!E224)+SUMIFS(Услуги!AV:AV,Услуги!D:D,СВОД!C224,Услуги!F:F,СВОД!E224)</f>
        <v>0</v>
      </c>
      <c r="O224" s="302">
        <f>SUMIFS(Сверхбаза!L:L,Сверхбаза!C:C,СВОД!C224,Сверхбаза!E:E,СВОД!E224)+SUMIFS(Сверхбаза!M:M,Сверхбаза!C:C,СВОД!C224,Сверхбаза!E:E,СВОД!E224)</f>
        <v>0</v>
      </c>
      <c r="P224" s="276">
        <f>SUMIFS(Сверхбаза!N:N,Сверхбаза!C:C,СВОД!C224,Сверхбаза!E:E,СВОД!E224)</f>
        <v>0</v>
      </c>
      <c r="Q224" s="276">
        <f>SUMIFS(Сверхбаза!P:P,Сверхбаза!C:C,СВОД!C224,Сверхбаза!E:E,СВОД!E224)</f>
        <v>0</v>
      </c>
      <c r="R224" s="276">
        <f>SUMIFS(Сверхбаза!O:O,Сверхбаза!C:C,СВОД!C224,Сверхбаза!E:E,СВОД!E224)</f>
        <v>0</v>
      </c>
      <c r="S224" s="276">
        <f>SUMIFS(Сверхбаза!Q:Q,Сверхбаза!C:C,СВОД!C224,Сверхбаза!E:E,СВОД!E224)</f>
        <v>0</v>
      </c>
      <c r="T224" s="303">
        <f>SUMIFS(Сверхбаза!G:G,Сверхбаза!C:C,СВОД!C224,Сверхбаза!E:E,СВОД!E224)</f>
        <v>0</v>
      </c>
    </row>
    <row r="225" spans="1:20" ht="25.5" outlineLevel="2" x14ac:dyDescent="0.2">
      <c r="A225" s="288">
        <f>VLOOKUP(C225,Округа!B:C,2,FALSE)</f>
        <v>5</v>
      </c>
      <c r="B225" s="361">
        <v>504405</v>
      </c>
      <c r="C225" s="361">
        <v>440107</v>
      </c>
      <c r="D225" s="5" t="s">
        <v>507</v>
      </c>
      <c r="E225" s="349">
        <v>6</v>
      </c>
      <c r="F225" s="350" t="s">
        <v>705</v>
      </c>
      <c r="G225" s="302">
        <f>SUMIFS('Круглосуточный стационар'!J:J,'Круглосуточный стационар'!D:D,СВОД!C225,'Круглосуточный стационар'!F:F,СВОД!E225)/2+SUMIFS(ВМП!J:J,ВМП!D:D,СВОД!C225,ВМП!F:F,СВОД!E225)/2+SUMIFS('Дневной стационар'!J:J,'Дневной стационар'!D:D,СВОД!C225,'Дневной стационар'!F:F,СВОД!E225)/2+SUMIFS(ЭКО!H:H,ЭКО!D:D,СВОД!C225,ЭКО!F:F,СВОД!E225)+SUMIFS(Диализ!J:J,Диализ!E:E,СВОД!C225,Диализ!G:G,СВОД!E225)</f>
        <v>0</v>
      </c>
      <c r="H225" s="276">
        <f>SUMIFS(Поликлиника!H:H,Поликлиника!D:D,СВОД!C225,Поликлиника!F:F,СВОД!E225)</f>
        <v>0</v>
      </c>
      <c r="I225" s="276">
        <f>SUMIFS(Поликлиника!BA:BA,Поликлиника!D:D,СВОД!C225,Поликлиника!F:F,СВОД!E225)</f>
        <v>0</v>
      </c>
      <c r="J225" s="276">
        <f>SUMIFS(Поликлиника!BF:BF,Поликлиника!D:D,СВОД!C225,Поликлиника!F:F,СВОД!E225)</f>
        <v>0</v>
      </c>
      <c r="K225" s="276">
        <f>SUMIFS(Поликлиника!BU:BU,Поликлиника!D:D,СВОД!C225,Поликлиника!F:F,СВОД!E225)</f>
        <v>0</v>
      </c>
      <c r="L225" s="276">
        <f>SUMIFS(Услуги!H:H,Услуги!D:D,СВОД!C225,Услуги!F:F,СВОД!E225)+SUMIFS(Услуги!M:M,Услуги!D:D,СВОД!C225,Услуги!F:F,СВОД!E225)+SUMIFS(Услуги!R:R,Услуги!D:D,СВОД!C225,Услуги!F:F,СВОД!E225)+SUMIFS(Услуги!W:W,Услуги!D:D,СВОД!C225,Услуги!F:F,СВОД!E225)+SUMIFS(Услуги!AB:AB,Услуги!D:D,СВОД!C225,Услуги!F:F,СВОД!E225)+SUMIFS(Услуги!AG:AG,Услуги!D:D,СВОД!C225,Услуги!F:F,СВОД!E225)+SUMIFS(Услуги!AL:AL,Услуги!D:D,СВОД!C225,Услуги!F:F,СВОД!E225)+SUMIFS(Услуги!AQ:AQ,Услуги!D:D,СВОД!C225,Услуги!F:F,СВОД!E225)</f>
        <v>0</v>
      </c>
      <c r="M225" s="276">
        <f>SUMIFS('Скорая мед. помощь'!J:J,'Скорая мед. помощь'!E:E,СВОД!C225,'Скорая мед. помощь'!G:G,СВОД!E225)</f>
        <v>0</v>
      </c>
      <c r="N225" s="303">
        <f>SUMIFS('Круглосуточный стационар'!O:O,'Круглосуточный стационар'!D:D,СВОД!C225,'Круглосуточный стационар'!F:F,СВОД!E225)+SUMIFS(ВМП!O:O,ВМП!D:D,СВОД!C225,ВМП!F:F,СВОД!E225)+SUMIFS('Дневной стационар'!O:O,'Дневной стационар'!D:D,СВОД!C225,'Дневной стационар'!F:F,СВОД!E225)+SUMIFS(ЭКО!M:M,ЭКО!D:D,СВОД!C225,ЭКО!F:F,СВОД!E225)+SUMIFS(Диализ!O:O,Диализ!E:E,СВОД!C225,Диализ!G:G,СВОД!E225)+SUMIFS(Поликлиника!CT:CT,Поликлиника!D:D,СВОД!C225,Поликлиника!F:F,СВОД!E225)+SUMIFS('Скорая мед. помощь'!O:O,'Скорая мед. помощь'!E:E,СВОД!C225,'Скорая мед. помощь'!G:G,СВОД!E225)+SUMIFS(Услуги!AV:AV,Услуги!D:D,СВОД!C225,Услуги!F:F,СВОД!E225)</f>
        <v>0</v>
      </c>
      <c r="O225" s="302">
        <f>SUMIFS(Сверхбаза!L:L,Сверхбаза!C:C,СВОД!C225,Сверхбаза!E:E,СВОД!E225)+SUMIFS(Сверхбаза!M:M,Сверхбаза!C:C,СВОД!C225,Сверхбаза!E:E,СВОД!E225)</f>
        <v>0</v>
      </c>
      <c r="P225" s="276">
        <f>SUMIFS(Сверхбаза!N:N,Сверхбаза!C:C,СВОД!C225,Сверхбаза!E:E,СВОД!E225)</f>
        <v>0</v>
      </c>
      <c r="Q225" s="276">
        <f>SUMIFS(Сверхбаза!P:P,Сверхбаза!C:C,СВОД!C225,Сверхбаза!E:E,СВОД!E225)</f>
        <v>0</v>
      </c>
      <c r="R225" s="276">
        <f>SUMIFS(Сверхбаза!O:O,Сверхбаза!C:C,СВОД!C225,Сверхбаза!E:E,СВОД!E225)</f>
        <v>0</v>
      </c>
      <c r="S225" s="276">
        <f>SUMIFS(Сверхбаза!Q:Q,Сверхбаза!C:C,СВОД!C225,Сверхбаза!E:E,СВОД!E225)</f>
        <v>0</v>
      </c>
      <c r="T225" s="303">
        <f>SUMIFS(Сверхбаза!G:G,Сверхбаза!C:C,СВОД!C225,Сверхбаза!E:E,СВОД!E225)</f>
        <v>0</v>
      </c>
    </row>
    <row r="226" spans="1:20" ht="25.5" outlineLevel="2" x14ac:dyDescent="0.2">
      <c r="A226" s="288">
        <f>VLOOKUP(C226,Округа!B:C,2,FALSE)</f>
        <v>5</v>
      </c>
      <c r="B226" s="361">
        <v>504405</v>
      </c>
      <c r="C226" s="361">
        <v>440107</v>
      </c>
      <c r="D226" s="5" t="s">
        <v>507</v>
      </c>
      <c r="E226" s="349">
        <v>3</v>
      </c>
      <c r="F226" s="350" t="s">
        <v>174</v>
      </c>
      <c r="G226" s="302">
        <f>SUMIFS('Круглосуточный стационар'!J:J,'Круглосуточный стационар'!D:D,СВОД!C226,'Круглосуточный стационар'!F:F,СВОД!E226)/2+SUMIFS(ВМП!J:J,ВМП!D:D,СВОД!C226,ВМП!F:F,СВОД!E226)/2+SUMIFS('Дневной стационар'!J:J,'Дневной стационар'!D:D,СВОД!C226,'Дневной стационар'!F:F,СВОД!E226)/2+SUMIFS(ЭКО!H:H,ЭКО!D:D,СВОД!C226,ЭКО!F:F,СВОД!E226)+SUMIFS(Диализ!J:J,Диализ!E:E,СВОД!C226,Диализ!G:G,СВОД!E226)</f>
        <v>0</v>
      </c>
      <c r="H226" s="276">
        <f>SUMIFS(Поликлиника!H:H,Поликлиника!D:D,СВОД!C226,Поликлиника!F:F,СВОД!E226)</f>
        <v>18336</v>
      </c>
      <c r="I226" s="276">
        <f>SUMIFS(Поликлиника!BA:BA,Поликлиника!D:D,СВОД!C226,Поликлиника!F:F,СВОД!E226)</f>
        <v>0</v>
      </c>
      <c r="J226" s="276">
        <f>SUMIFS(Поликлиника!BF:BF,Поликлиника!D:D,СВОД!C226,Поликлиника!F:F,СВОД!E226)</f>
        <v>21728</v>
      </c>
      <c r="K226" s="276">
        <f>SUMIFS(Поликлиника!BU:BU,Поликлиника!D:D,СВОД!C226,Поликлиника!F:F,СВОД!E226)</f>
        <v>22411</v>
      </c>
      <c r="L226" s="276">
        <f>SUMIFS(Услуги!H:H,Услуги!D:D,СВОД!C226,Услуги!F:F,СВОД!E226)+SUMIFS(Услуги!M:M,Услуги!D:D,СВОД!C226,Услуги!F:F,СВОД!E226)+SUMIFS(Услуги!R:R,Услуги!D:D,СВОД!C226,Услуги!F:F,СВОД!E226)+SUMIFS(Услуги!W:W,Услуги!D:D,СВОД!C226,Услуги!F:F,СВОД!E226)+SUMIFS(Услуги!AB:AB,Услуги!D:D,СВОД!C226,Услуги!F:F,СВОД!E226)+SUMIFS(Услуги!AG:AG,Услуги!D:D,СВОД!C226,Услуги!F:F,СВОД!E226)+SUMIFS(Услуги!AL:AL,Услуги!D:D,СВОД!C226,Услуги!F:F,СВОД!E226)+SUMIFS(Услуги!AQ:AQ,Услуги!D:D,СВОД!C226,Услуги!F:F,СВОД!E226)</f>
        <v>0</v>
      </c>
      <c r="M226" s="276">
        <f>SUMIFS('Скорая мед. помощь'!J:J,'Скорая мед. помощь'!E:E,СВОД!C226,'Скорая мед. помощь'!G:G,СВОД!E226)</f>
        <v>0</v>
      </c>
      <c r="N226" s="303">
        <f>SUMIFS('Круглосуточный стационар'!O:O,'Круглосуточный стационар'!D:D,СВОД!C226,'Круглосуточный стационар'!F:F,СВОД!E226)+SUMIFS(ВМП!O:O,ВМП!D:D,СВОД!C226,ВМП!F:F,СВОД!E226)+SUMIFS('Дневной стационар'!O:O,'Дневной стационар'!D:D,СВОД!C226,'Дневной стационар'!F:F,СВОД!E226)+SUMIFS(ЭКО!M:M,ЭКО!D:D,СВОД!C226,ЭКО!F:F,СВОД!E226)+SUMIFS(Диализ!O:O,Диализ!E:E,СВОД!C226,Диализ!G:G,СВОД!E226)+SUMIFS(Поликлиника!CT:CT,Поликлиника!D:D,СВОД!C226,Поликлиника!F:F,СВОД!E226)+SUMIFS('Скорая мед. помощь'!O:O,'Скорая мед. помощь'!E:E,СВОД!C226,'Скорая мед. помощь'!G:G,СВОД!E226)+SUMIFS(Услуги!AV:AV,Услуги!D:D,СВОД!C226,Услуги!F:F,СВОД!E226)</f>
        <v>61965.852794999999</v>
      </c>
      <c r="O226" s="302">
        <f>SUMIFS(Сверхбаза!L:L,Сверхбаза!C:C,СВОД!C226,Сверхбаза!E:E,СВОД!E226)+SUMIFS(Сверхбаза!M:M,Сверхбаза!C:C,СВОД!C226,Сверхбаза!E:E,СВОД!E226)</f>
        <v>0</v>
      </c>
      <c r="P226" s="276">
        <f>SUMIFS(Сверхбаза!N:N,Сверхбаза!C:C,СВОД!C226,Сверхбаза!E:E,СВОД!E226)</f>
        <v>0</v>
      </c>
      <c r="Q226" s="276">
        <f>SUMIFS(Сверхбаза!P:P,Сверхбаза!C:C,СВОД!C226,Сверхбаза!E:E,СВОД!E226)</f>
        <v>0</v>
      </c>
      <c r="R226" s="276">
        <f>SUMIFS(Сверхбаза!O:O,Сверхбаза!C:C,СВОД!C226,Сверхбаза!E:E,СВОД!E226)</f>
        <v>0</v>
      </c>
      <c r="S226" s="276">
        <f>SUMIFS(Сверхбаза!Q:Q,Сверхбаза!C:C,СВОД!C226,Сверхбаза!E:E,СВОД!E226)</f>
        <v>0</v>
      </c>
      <c r="T226" s="303">
        <f>SUMIFS(Сверхбаза!G:G,Сверхбаза!C:C,СВОД!C226,Сверхбаза!E:E,СВОД!E226)</f>
        <v>0</v>
      </c>
    </row>
    <row r="227" spans="1:20" ht="25.5" outlineLevel="2" x14ac:dyDescent="0.2">
      <c r="A227" s="288">
        <f>VLOOKUP(C227,Округа!B:C,2,FALSE)</f>
        <v>5</v>
      </c>
      <c r="B227" s="361">
        <v>504405</v>
      </c>
      <c r="C227" s="361">
        <v>440107</v>
      </c>
      <c r="D227" s="5" t="s">
        <v>507</v>
      </c>
      <c r="E227" s="349">
        <v>7</v>
      </c>
      <c r="F227" s="350" t="s">
        <v>706</v>
      </c>
      <c r="G227" s="302">
        <f>SUMIFS('Круглосуточный стационар'!J:J,'Круглосуточный стационар'!D:D,СВОД!C227,'Круглосуточный стационар'!F:F,СВОД!E227)/2+SUMIFS(ВМП!J:J,ВМП!D:D,СВОД!C227,ВМП!F:F,СВОД!E227)/2+SUMIFS('Дневной стационар'!J:J,'Дневной стационар'!D:D,СВОД!C227,'Дневной стационар'!F:F,СВОД!E227)/2+SUMIFS(ЭКО!H:H,ЭКО!D:D,СВОД!C227,ЭКО!F:F,СВОД!E227)+SUMIFS(Диализ!J:J,Диализ!E:E,СВОД!C227,Диализ!G:G,СВОД!E227)</f>
        <v>0</v>
      </c>
      <c r="H227" s="276">
        <f>SUMIFS(Поликлиника!H:H,Поликлиника!D:D,СВОД!C227,Поликлиника!F:F,СВОД!E227)</f>
        <v>0</v>
      </c>
      <c r="I227" s="276">
        <f>SUMIFS(Поликлиника!BA:BA,Поликлиника!D:D,СВОД!C227,Поликлиника!F:F,СВОД!E227)</f>
        <v>0</v>
      </c>
      <c r="J227" s="276">
        <f>SUMIFS(Поликлиника!BF:BF,Поликлиника!D:D,СВОД!C227,Поликлиника!F:F,СВОД!E227)</f>
        <v>0</v>
      </c>
      <c r="K227" s="276">
        <f>SUMIFS(Поликлиника!BU:BU,Поликлиника!D:D,СВОД!C227,Поликлиника!F:F,СВОД!E227)</f>
        <v>0</v>
      </c>
      <c r="L227" s="276">
        <f>SUMIFS(Услуги!H:H,Услуги!D:D,СВОД!C227,Услуги!F:F,СВОД!E227)+SUMIFS(Услуги!M:M,Услуги!D:D,СВОД!C227,Услуги!F:F,СВОД!E227)+SUMIFS(Услуги!R:R,Услуги!D:D,СВОД!C227,Услуги!F:F,СВОД!E227)+SUMIFS(Услуги!W:W,Услуги!D:D,СВОД!C227,Услуги!F:F,СВОД!E227)+SUMIFS(Услуги!AB:AB,Услуги!D:D,СВОД!C227,Услуги!F:F,СВОД!E227)+SUMIFS(Услуги!AG:AG,Услуги!D:D,СВОД!C227,Услуги!F:F,СВОД!E227)+SUMIFS(Услуги!AL:AL,Услуги!D:D,СВОД!C227,Услуги!F:F,СВОД!E227)+SUMIFS(Услуги!AQ:AQ,Услуги!D:D,СВОД!C227,Услуги!F:F,СВОД!E227)</f>
        <v>0</v>
      </c>
      <c r="M227" s="276">
        <f>SUMIFS('Скорая мед. помощь'!J:J,'Скорая мед. помощь'!E:E,СВОД!C227,'Скорая мед. помощь'!G:G,СВОД!E227)</f>
        <v>0</v>
      </c>
      <c r="N227" s="303">
        <f>SUMIFS('Круглосуточный стационар'!O:O,'Круглосуточный стационар'!D:D,СВОД!C227,'Круглосуточный стационар'!F:F,СВОД!E227)+SUMIFS(ВМП!O:O,ВМП!D:D,СВОД!C227,ВМП!F:F,СВОД!E227)+SUMIFS('Дневной стационар'!O:O,'Дневной стационар'!D:D,СВОД!C227,'Дневной стационар'!F:F,СВОД!E227)+SUMIFS(ЭКО!M:M,ЭКО!D:D,СВОД!C227,ЭКО!F:F,СВОД!E227)+SUMIFS(Диализ!O:O,Диализ!E:E,СВОД!C227,Диализ!G:G,СВОД!E227)+SUMIFS(Поликлиника!CT:CT,Поликлиника!D:D,СВОД!C227,Поликлиника!F:F,СВОД!E227)+SUMIFS('Скорая мед. помощь'!O:O,'Скорая мед. помощь'!E:E,СВОД!C227,'Скорая мед. помощь'!G:G,СВОД!E227)+SUMIFS(Услуги!AV:AV,Услуги!D:D,СВОД!C227,Услуги!F:F,СВОД!E227)</f>
        <v>0</v>
      </c>
      <c r="O227" s="302">
        <f>SUMIFS(Сверхбаза!L:L,Сверхбаза!C:C,СВОД!C227,Сверхбаза!E:E,СВОД!E227)+SUMIFS(Сверхбаза!M:M,Сверхбаза!C:C,СВОД!C227,Сверхбаза!E:E,СВОД!E227)</f>
        <v>0</v>
      </c>
      <c r="P227" s="276">
        <f>SUMIFS(Сверхбаза!N:N,Сверхбаза!C:C,СВОД!C227,Сверхбаза!E:E,СВОД!E227)</f>
        <v>0</v>
      </c>
      <c r="Q227" s="276">
        <f>SUMIFS(Сверхбаза!P:P,Сверхбаза!C:C,СВОД!C227,Сверхбаза!E:E,СВОД!E227)</f>
        <v>0</v>
      </c>
      <c r="R227" s="276">
        <f>SUMIFS(Сверхбаза!O:O,Сверхбаза!C:C,СВОД!C227,Сверхбаза!E:E,СВОД!E227)</f>
        <v>0</v>
      </c>
      <c r="S227" s="276">
        <f>SUMIFS(Сверхбаза!Q:Q,Сверхбаза!C:C,СВОД!C227,Сверхбаза!E:E,СВОД!E227)</f>
        <v>0</v>
      </c>
      <c r="T227" s="303">
        <f>SUMIFS(Сверхбаза!G:G,Сверхбаза!C:C,СВОД!C227,Сверхбаза!E:E,СВОД!E227)</f>
        <v>0</v>
      </c>
    </row>
    <row r="228" spans="1:20" ht="25.5" outlineLevel="2" x14ac:dyDescent="0.2">
      <c r="A228" s="288">
        <f>VLOOKUP(C228,Округа!B:C,2,FALSE)</f>
        <v>5</v>
      </c>
      <c r="B228" s="361">
        <v>504405</v>
      </c>
      <c r="C228" s="361">
        <v>440107</v>
      </c>
      <c r="D228" s="5" t="s">
        <v>507</v>
      </c>
      <c r="E228" s="349">
        <v>70</v>
      </c>
      <c r="F228" s="350" t="s">
        <v>707</v>
      </c>
      <c r="G228" s="302">
        <f>SUMIFS('Круглосуточный стационар'!J:J,'Круглосуточный стационар'!D:D,СВОД!C228,'Круглосуточный стационар'!F:F,СВОД!E228)/2+SUMIFS(ВМП!J:J,ВМП!D:D,СВОД!C228,ВМП!F:F,СВОД!E228)/2+SUMIFS('Дневной стационар'!J:J,'Дневной стационар'!D:D,СВОД!C228,'Дневной стационар'!F:F,СВОД!E228)/2+SUMIFS(ЭКО!H:H,ЭКО!D:D,СВОД!C228,ЭКО!F:F,СВОД!E228)+SUMIFS(Диализ!J:J,Диализ!E:E,СВОД!C228,Диализ!G:G,СВОД!E228)</f>
        <v>0</v>
      </c>
      <c r="H228" s="276">
        <f>SUMIFS(Поликлиника!H:H,Поликлиника!D:D,СВОД!C228,Поликлиника!F:F,СВОД!E228)</f>
        <v>0</v>
      </c>
      <c r="I228" s="276">
        <f>SUMIFS(Поликлиника!BA:BA,Поликлиника!D:D,СВОД!C228,Поликлиника!F:F,СВОД!E228)</f>
        <v>0</v>
      </c>
      <c r="J228" s="276">
        <f>SUMIFS(Поликлиника!BF:BF,Поликлиника!D:D,СВОД!C228,Поликлиника!F:F,СВОД!E228)</f>
        <v>0</v>
      </c>
      <c r="K228" s="276">
        <f>SUMIFS(Поликлиника!BU:BU,Поликлиника!D:D,СВОД!C228,Поликлиника!F:F,СВОД!E228)</f>
        <v>0</v>
      </c>
      <c r="L228" s="276">
        <f>SUMIFS(Услуги!H:H,Услуги!D:D,СВОД!C228,Услуги!F:F,СВОД!E228)+SUMIFS(Услуги!M:M,Услуги!D:D,СВОД!C228,Услуги!F:F,СВОД!E228)+SUMIFS(Услуги!R:R,Услуги!D:D,СВОД!C228,Услуги!F:F,СВОД!E228)+SUMIFS(Услуги!W:W,Услуги!D:D,СВОД!C228,Услуги!F:F,СВОД!E228)+SUMIFS(Услуги!AB:AB,Услуги!D:D,СВОД!C228,Услуги!F:F,СВОД!E228)+SUMIFS(Услуги!AG:AG,Услуги!D:D,СВОД!C228,Услуги!F:F,СВОД!E228)+SUMIFS(Услуги!AL:AL,Услуги!D:D,СВОД!C228,Услуги!F:F,СВОД!E228)+SUMIFS(Услуги!AQ:AQ,Услуги!D:D,СВОД!C228,Услуги!F:F,СВОД!E228)</f>
        <v>0</v>
      </c>
      <c r="M228" s="276">
        <f>SUMIFS('Скорая мед. помощь'!J:J,'Скорая мед. помощь'!E:E,СВОД!C228,'Скорая мед. помощь'!G:G,СВОД!E228)</f>
        <v>0</v>
      </c>
      <c r="N228" s="303">
        <f>SUMIFS('Круглосуточный стационар'!O:O,'Круглосуточный стационар'!D:D,СВОД!C228,'Круглосуточный стационар'!F:F,СВОД!E228)+SUMIFS(ВМП!O:O,ВМП!D:D,СВОД!C228,ВМП!F:F,СВОД!E228)+SUMIFS('Дневной стационар'!O:O,'Дневной стационар'!D:D,СВОД!C228,'Дневной стационар'!F:F,СВОД!E228)+SUMIFS(ЭКО!M:M,ЭКО!D:D,СВОД!C228,ЭКО!F:F,СВОД!E228)+SUMIFS(Диализ!O:O,Диализ!E:E,СВОД!C228,Диализ!G:G,СВОД!E228)+SUMIFS(Поликлиника!CT:CT,Поликлиника!D:D,СВОД!C228,Поликлиника!F:F,СВОД!E228)+SUMIFS('Скорая мед. помощь'!O:O,'Скорая мед. помощь'!E:E,СВОД!C228,'Скорая мед. помощь'!G:G,СВОД!E228)+SUMIFS(Услуги!AV:AV,Услуги!D:D,СВОД!C228,Услуги!F:F,СВОД!E228)</f>
        <v>0</v>
      </c>
      <c r="O228" s="302">
        <f>SUMIFS(Сверхбаза!L:L,Сверхбаза!C:C,СВОД!C228,Сверхбаза!E:E,СВОД!E228)+SUMIFS(Сверхбаза!M:M,Сверхбаза!C:C,СВОД!C228,Сверхбаза!E:E,СВОД!E228)</f>
        <v>0</v>
      </c>
      <c r="P228" s="276">
        <f>SUMIFS(Сверхбаза!N:N,Сверхбаза!C:C,СВОД!C228,Сверхбаза!E:E,СВОД!E228)</f>
        <v>0</v>
      </c>
      <c r="Q228" s="276">
        <f>SUMIFS(Сверхбаза!P:P,Сверхбаза!C:C,СВОД!C228,Сверхбаза!E:E,СВОД!E228)</f>
        <v>0</v>
      </c>
      <c r="R228" s="276">
        <f>SUMIFS(Сверхбаза!O:O,Сверхбаза!C:C,СВОД!C228,Сверхбаза!E:E,СВОД!E228)</f>
        <v>0</v>
      </c>
      <c r="S228" s="276">
        <f>SUMIFS(Сверхбаза!Q:Q,Сверхбаза!C:C,СВОД!C228,Сверхбаза!E:E,СВОД!E228)</f>
        <v>0</v>
      </c>
      <c r="T228" s="303">
        <f>SUMIFS(Сверхбаза!G:G,Сверхбаза!C:C,СВОД!C228,Сверхбаза!E:E,СВОД!E228)</f>
        <v>0</v>
      </c>
    </row>
    <row r="229" spans="1:20" ht="25.5" outlineLevel="2" x14ac:dyDescent="0.2">
      <c r="A229" s="288">
        <f>VLOOKUP(C229,Округа!B:C,2,FALSE)</f>
        <v>5</v>
      </c>
      <c r="B229" s="361">
        <v>504405</v>
      </c>
      <c r="C229" s="361">
        <v>440107</v>
      </c>
      <c r="D229" s="5" t="s">
        <v>507</v>
      </c>
      <c r="E229" s="349">
        <v>94</v>
      </c>
      <c r="F229" s="350" t="s">
        <v>157</v>
      </c>
      <c r="G229" s="302">
        <f>SUMIFS('Круглосуточный стационар'!J:J,'Круглосуточный стационар'!D:D,СВОД!C229,'Круглосуточный стационар'!F:F,СВОД!E229)/2+SUMIFS(ВМП!J:J,ВМП!D:D,СВОД!C229,ВМП!F:F,СВОД!E229)/2+SUMIFS('Дневной стационар'!J:J,'Дневной стационар'!D:D,СВОД!C229,'Дневной стационар'!F:F,СВОД!E229)/2+SUMIFS(ЭКО!H:H,ЭКО!D:D,СВОД!C229,ЭКО!F:F,СВОД!E229)+SUMIFS(Диализ!J:J,Диализ!E:E,СВОД!C229,Диализ!G:G,СВОД!E229)</f>
        <v>0</v>
      </c>
      <c r="H229" s="276">
        <f>SUMIFS(Поликлиника!H:H,Поликлиника!D:D,СВОД!C229,Поликлиника!F:F,СВОД!E229)</f>
        <v>0</v>
      </c>
      <c r="I229" s="276">
        <f>SUMIFS(Поликлиника!BA:BA,Поликлиника!D:D,СВОД!C229,Поликлиника!F:F,СВОД!E229)</f>
        <v>0</v>
      </c>
      <c r="J229" s="276">
        <f>SUMIFS(Поликлиника!BF:BF,Поликлиника!D:D,СВОД!C229,Поликлиника!F:F,СВОД!E229)</f>
        <v>0</v>
      </c>
      <c r="K229" s="276">
        <f>SUMIFS(Поликлиника!BU:BU,Поликлиника!D:D,СВОД!C229,Поликлиника!F:F,СВОД!E229)</f>
        <v>0</v>
      </c>
      <c r="L229" s="276">
        <f>SUMIFS(Услуги!H:H,Услуги!D:D,СВОД!C229,Услуги!F:F,СВОД!E229)+SUMIFS(Услуги!M:M,Услуги!D:D,СВОД!C229,Услуги!F:F,СВОД!E229)+SUMIFS(Услуги!R:R,Услуги!D:D,СВОД!C229,Услуги!F:F,СВОД!E229)+SUMIFS(Услуги!W:W,Услуги!D:D,СВОД!C229,Услуги!F:F,СВОД!E229)+SUMIFS(Услуги!AB:AB,Услуги!D:D,СВОД!C229,Услуги!F:F,СВОД!E229)+SUMIFS(Услуги!AG:AG,Услуги!D:D,СВОД!C229,Услуги!F:F,СВОД!E229)+SUMIFS(Услуги!AL:AL,Услуги!D:D,СВОД!C229,Услуги!F:F,СВОД!E229)+SUMIFS(Услуги!AQ:AQ,Услуги!D:D,СВОД!C229,Услуги!F:F,СВОД!E229)</f>
        <v>0</v>
      </c>
      <c r="M229" s="276">
        <f>SUMIFS('Скорая мед. помощь'!J:J,'Скорая мед. помощь'!E:E,СВОД!C229,'Скорая мед. помощь'!G:G,СВОД!E229)</f>
        <v>0</v>
      </c>
      <c r="N229" s="303">
        <f>SUMIFS('Круглосуточный стационар'!O:O,'Круглосуточный стационар'!D:D,СВОД!C229,'Круглосуточный стационар'!F:F,СВОД!E229)+SUMIFS(ВМП!O:O,ВМП!D:D,СВОД!C229,ВМП!F:F,СВОД!E229)+SUMIFS('Дневной стационар'!O:O,'Дневной стационар'!D:D,СВОД!C229,'Дневной стационар'!F:F,СВОД!E229)+SUMIFS(ЭКО!M:M,ЭКО!D:D,СВОД!C229,ЭКО!F:F,СВОД!E229)+SUMIFS(Диализ!O:O,Диализ!E:E,СВОД!C229,Диализ!G:G,СВОД!E229)+SUMIFS(Поликлиника!CT:CT,Поликлиника!D:D,СВОД!C229,Поликлиника!F:F,СВОД!E229)+SUMIFS('Скорая мед. помощь'!O:O,'Скорая мед. помощь'!E:E,СВОД!C229,'Скорая мед. помощь'!G:G,СВОД!E229)+SUMIFS(Услуги!AV:AV,Услуги!D:D,СВОД!C229,Услуги!F:F,СВОД!E229)</f>
        <v>0</v>
      </c>
      <c r="O229" s="302">
        <f>SUMIFS(Сверхбаза!L:L,Сверхбаза!C:C,СВОД!C229,Сверхбаза!E:E,СВОД!E229)+SUMIFS(Сверхбаза!M:M,Сверхбаза!C:C,СВОД!C229,Сверхбаза!E:E,СВОД!E229)</f>
        <v>0</v>
      </c>
      <c r="P229" s="276">
        <f>SUMIFS(Сверхбаза!N:N,Сверхбаза!C:C,СВОД!C229,Сверхбаза!E:E,СВОД!E229)</f>
        <v>0</v>
      </c>
      <c r="Q229" s="276">
        <f>SUMIFS(Сверхбаза!P:P,Сверхбаза!C:C,СВОД!C229,Сверхбаза!E:E,СВОД!E229)</f>
        <v>0</v>
      </c>
      <c r="R229" s="276">
        <f>SUMIFS(Сверхбаза!O:O,Сверхбаза!C:C,СВОД!C229,Сверхбаза!E:E,СВОД!E229)</f>
        <v>0</v>
      </c>
      <c r="S229" s="276">
        <f>SUMIFS(Сверхбаза!Q:Q,Сверхбаза!C:C,СВОД!C229,Сверхбаза!E:E,СВОД!E229)</f>
        <v>0</v>
      </c>
      <c r="T229" s="303">
        <f>SUMIFS(Сверхбаза!G:G,Сверхбаза!C:C,СВОД!C229,Сверхбаза!E:E,СВОД!E229)</f>
        <v>0</v>
      </c>
    </row>
    <row r="230" spans="1:20" outlineLevel="1" x14ac:dyDescent="0.2">
      <c r="A230" s="289"/>
      <c r="B230" s="279"/>
      <c r="C230" s="279" t="str">
        <f>CONCATENATE(C229," ","Итог")</f>
        <v>440107 Итог</v>
      </c>
      <c r="D230" s="280"/>
      <c r="E230" s="351"/>
      <c r="F230" s="352"/>
      <c r="G230" s="304"/>
      <c r="H230" s="281"/>
      <c r="I230" s="281"/>
      <c r="J230" s="281"/>
      <c r="K230" s="281"/>
      <c r="L230" s="281"/>
      <c r="M230" s="281"/>
      <c r="N230" s="305">
        <f>SUBTOTAL(9,N222:N229)</f>
        <v>61965.852794999999</v>
      </c>
      <c r="O230" s="304"/>
      <c r="P230" s="281"/>
      <c r="Q230" s="281"/>
      <c r="R230" s="281"/>
      <c r="S230" s="281"/>
      <c r="T230" s="305">
        <f>SUBTOTAL(9,T222:T229)</f>
        <v>0</v>
      </c>
    </row>
    <row r="231" spans="1:20" ht="25.5" outlineLevel="2" x14ac:dyDescent="0.2">
      <c r="A231" s="287">
        <f>VLOOKUP(C231,Округа!B:C,2,FALSE)</f>
        <v>5</v>
      </c>
      <c r="B231" s="8">
        <v>504406</v>
      </c>
      <c r="C231" s="8">
        <v>440108</v>
      </c>
      <c r="D231" s="9" t="s">
        <v>415</v>
      </c>
      <c r="E231" s="347">
        <v>1</v>
      </c>
      <c r="F231" s="348" t="s">
        <v>12</v>
      </c>
      <c r="G231" s="300">
        <f>SUMIFS('Круглосуточный стационар'!J:J,'Круглосуточный стационар'!D:D,СВОД!C231,'Круглосуточный стационар'!F:F,СВОД!E231)/2+SUMIFS(ВМП!J:J,ВМП!D:D,СВОД!C231,ВМП!F:F,СВОД!E231)/2+SUMIFS('Дневной стационар'!J:J,'Дневной стационар'!D:D,СВОД!C231,'Дневной стационар'!F:F,СВОД!E231)/2+SUMIFS(ЭКО!H:H,ЭКО!D:D,СВОД!C231,ЭКО!F:F,СВОД!E231)+SUMIFS(Диализ!J:J,Диализ!E:E,СВОД!C231,Диализ!G:G,СВОД!E231)</f>
        <v>0</v>
      </c>
      <c r="H231" s="278">
        <f>SUMIFS(Поликлиника!H:H,Поликлиника!D:D,СВОД!C231,Поликлиника!F:F,СВОД!E231)</f>
        <v>0</v>
      </c>
      <c r="I231" s="278">
        <f>SUMIFS(Поликлиника!BA:BA,Поликлиника!D:D,СВОД!C231,Поликлиника!F:F,СВОД!E231)</f>
        <v>0</v>
      </c>
      <c r="J231" s="278">
        <f>SUMIFS(Поликлиника!BF:BF,Поликлиника!D:D,СВОД!C231,Поликлиника!F:F,СВОД!E231)</f>
        <v>0</v>
      </c>
      <c r="K231" s="278">
        <f>SUMIFS(Поликлиника!BU:BU,Поликлиника!D:D,СВОД!C231,Поликлиника!F:F,СВОД!E231)</f>
        <v>0</v>
      </c>
      <c r="L231" s="278">
        <f>SUMIFS(Услуги!H:H,Услуги!D:D,СВОД!C231,Услуги!F:F,СВОД!E231)+SUMIFS(Услуги!M:M,Услуги!D:D,СВОД!C231,Услуги!F:F,СВОД!E231)+SUMIFS(Услуги!R:R,Услуги!D:D,СВОД!C231,Услуги!F:F,СВОД!E231)+SUMIFS(Услуги!W:W,Услуги!D:D,СВОД!C231,Услуги!F:F,СВОД!E231)+SUMIFS(Услуги!AB:AB,Услуги!D:D,СВОД!C231,Услуги!F:F,СВОД!E231)+SUMIFS(Услуги!AG:AG,Услуги!D:D,СВОД!C231,Услуги!F:F,СВОД!E231)+SUMIFS(Услуги!AL:AL,Услуги!D:D,СВОД!C231,Услуги!F:F,СВОД!E231)+SUMIFS(Услуги!AQ:AQ,Услуги!D:D,СВОД!C231,Услуги!F:F,СВОД!E231)</f>
        <v>0</v>
      </c>
      <c r="M231" s="278">
        <f>SUMIFS('Скорая мед. помощь'!J:J,'Скорая мед. помощь'!E:E,СВОД!C231,'Скорая мед. помощь'!G:G,СВОД!E231)</f>
        <v>0</v>
      </c>
      <c r="N231" s="301">
        <f>SUMIFS('Круглосуточный стационар'!O:O,'Круглосуточный стационар'!D:D,СВОД!C231,'Круглосуточный стационар'!F:F,СВОД!E231)+SUMIFS(ВМП!O:O,ВМП!D:D,СВОД!C231,ВМП!F:F,СВОД!E231)+SUMIFS('Дневной стационар'!O:O,'Дневной стационар'!D:D,СВОД!C231,'Дневной стационар'!F:F,СВОД!E231)+SUMIFS(ЭКО!M:M,ЭКО!D:D,СВОД!C231,ЭКО!F:F,СВОД!E231)+SUMIFS(Диализ!O:O,Диализ!E:E,СВОД!C231,Диализ!G:G,СВОД!E231)+SUMIFS(Поликлиника!CT:CT,Поликлиника!D:D,СВОД!C231,Поликлиника!F:F,СВОД!E231)+SUMIFS('Скорая мед. помощь'!O:O,'Скорая мед. помощь'!E:E,СВОД!C231,'Скорая мед. помощь'!G:G,СВОД!E231)+SUMIFS(Услуги!AV:AV,Услуги!D:D,СВОД!C231,Услуги!F:F,СВОД!E231)</f>
        <v>0</v>
      </c>
      <c r="O231" s="300">
        <f>SUMIFS(Сверхбаза!L:L,Сверхбаза!C:C,СВОД!C231,Сверхбаза!E:E,СВОД!E231)+SUMIFS(Сверхбаза!M:M,Сверхбаза!C:C,СВОД!C231,Сверхбаза!E:E,СВОД!E231)</f>
        <v>0</v>
      </c>
      <c r="P231" s="278">
        <f>SUMIFS(Сверхбаза!N:N,Сверхбаза!C:C,СВОД!C231,Сверхбаза!E:E,СВОД!E231)</f>
        <v>0</v>
      </c>
      <c r="Q231" s="278">
        <f>SUMIFS(Сверхбаза!P:P,Сверхбаза!C:C,СВОД!C231,Сверхбаза!E:E,СВОД!E231)</f>
        <v>0</v>
      </c>
      <c r="R231" s="278">
        <f>SUMIFS(Сверхбаза!O:O,Сверхбаза!C:C,СВОД!C231,Сверхбаза!E:E,СВОД!E231)</f>
        <v>0</v>
      </c>
      <c r="S231" s="278">
        <f>SUMIFS(Сверхбаза!Q:Q,Сверхбаза!C:C,СВОД!C231,Сверхбаза!E:E,СВОД!E231)</f>
        <v>0</v>
      </c>
      <c r="T231" s="301">
        <f>SUMIFS(Сверхбаза!G:G,Сверхбаза!C:C,СВОД!C231,Сверхбаза!E:E,СВОД!E231)</f>
        <v>0</v>
      </c>
    </row>
    <row r="232" spans="1:20" ht="25.5" outlineLevel="2" x14ac:dyDescent="0.2">
      <c r="A232" s="288">
        <f>VLOOKUP(C232,Округа!B:C,2,FALSE)</f>
        <v>5</v>
      </c>
      <c r="B232" s="361">
        <v>504406</v>
      </c>
      <c r="C232" s="361">
        <v>440108</v>
      </c>
      <c r="D232" s="5" t="s">
        <v>415</v>
      </c>
      <c r="E232" s="349">
        <v>13</v>
      </c>
      <c r="F232" s="350" t="s">
        <v>704</v>
      </c>
      <c r="G232" s="302">
        <f>SUMIFS('Круглосуточный стационар'!J:J,'Круглосуточный стационар'!D:D,СВОД!C232,'Круглосуточный стационар'!F:F,СВОД!E232)/2+SUMIFS(ВМП!J:J,ВМП!D:D,СВОД!C232,ВМП!F:F,СВОД!E232)/2+SUMIFS('Дневной стационар'!J:J,'Дневной стационар'!D:D,СВОД!C232,'Дневной стационар'!F:F,СВОД!E232)/2+SUMIFS(ЭКО!H:H,ЭКО!D:D,СВОД!C232,ЭКО!F:F,СВОД!E232)+SUMIFS(Диализ!J:J,Диализ!E:E,СВОД!C232,Диализ!G:G,СВОД!E232)</f>
        <v>0</v>
      </c>
      <c r="H232" s="276">
        <f>SUMIFS(Поликлиника!H:H,Поликлиника!D:D,СВОД!C232,Поликлиника!F:F,СВОД!E232)</f>
        <v>0</v>
      </c>
      <c r="I232" s="276">
        <f>SUMIFS(Поликлиника!BA:BA,Поликлиника!D:D,СВОД!C232,Поликлиника!F:F,СВОД!E232)</f>
        <v>0</v>
      </c>
      <c r="J232" s="276">
        <f>SUMIFS(Поликлиника!BF:BF,Поликлиника!D:D,СВОД!C232,Поликлиника!F:F,СВОД!E232)</f>
        <v>0</v>
      </c>
      <c r="K232" s="276">
        <f>SUMIFS(Поликлиника!BU:BU,Поликлиника!D:D,СВОД!C232,Поликлиника!F:F,СВОД!E232)</f>
        <v>0</v>
      </c>
      <c r="L232" s="276">
        <f>SUMIFS(Услуги!H:H,Услуги!D:D,СВОД!C232,Услуги!F:F,СВОД!E232)+SUMIFS(Услуги!M:M,Услуги!D:D,СВОД!C232,Услуги!F:F,СВОД!E232)+SUMIFS(Услуги!R:R,Услуги!D:D,СВОД!C232,Услуги!F:F,СВОД!E232)+SUMIFS(Услуги!W:W,Услуги!D:D,СВОД!C232,Услуги!F:F,СВОД!E232)+SUMIFS(Услуги!AB:AB,Услуги!D:D,СВОД!C232,Услуги!F:F,СВОД!E232)+SUMIFS(Услуги!AG:AG,Услуги!D:D,СВОД!C232,Услуги!F:F,СВОД!E232)+SUMIFS(Услуги!AL:AL,Услуги!D:D,СВОД!C232,Услуги!F:F,СВОД!E232)+SUMIFS(Услуги!AQ:AQ,Услуги!D:D,СВОД!C232,Услуги!F:F,СВОД!E232)</f>
        <v>0</v>
      </c>
      <c r="M232" s="276">
        <f>SUMIFS('Скорая мед. помощь'!J:J,'Скорая мед. помощь'!E:E,СВОД!C232,'Скорая мед. помощь'!G:G,СВОД!E232)</f>
        <v>0</v>
      </c>
      <c r="N232" s="303">
        <f>SUMIFS('Круглосуточный стационар'!O:O,'Круглосуточный стационар'!D:D,СВОД!C232,'Круглосуточный стационар'!F:F,СВОД!E232)+SUMIFS(ВМП!O:O,ВМП!D:D,СВОД!C232,ВМП!F:F,СВОД!E232)+SUMIFS('Дневной стационар'!O:O,'Дневной стационар'!D:D,СВОД!C232,'Дневной стационар'!F:F,СВОД!E232)+SUMIFS(ЭКО!M:M,ЭКО!D:D,СВОД!C232,ЭКО!F:F,СВОД!E232)+SUMIFS(Диализ!O:O,Диализ!E:E,СВОД!C232,Диализ!G:G,СВОД!E232)+SUMIFS(Поликлиника!CT:CT,Поликлиника!D:D,СВОД!C232,Поликлиника!F:F,СВОД!E232)+SUMIFS('Скорая мед. помощь'!O:O,'Скорая мед. помощь'!E:E,СВОД!C232,'Скорая мед. помощь'!G:G,СВОД!E232)+SUMIFS(Услуги!AV:AV,Услуги!D:D,СВОД!C232,Услуги!F:F,СВОД!E232)</f>
        <v>0</v>
      </c>
      <c r="O232" s="302">
        <f>SUMIFS(Сверхбаза!L:L,Сверхбаза!C:C,СВОД!C232,Сверхбаза!E:E,СВОД!E232)+SUMIFS(Сверхбаза!M:M,Сверхбаза!C:C,СВОД!C232,Сверхбаза!E:E,СВОД!E232)</f>
        <v>0</v>
      </c>
      <c r="P232" s="276">
        <f>SUMIFS(Сверхбаза!N:N,Сверхбаза!C:C,СВОД!C232,Сверхбаза!E:E,СВОД!E232)</f>
        <v>0</v>
      </c>
      <c r="Q232" s="276">
        <f>SUMIFS(Сверхбаза!P:P,Сверхбаза!C:C,СВОД!C232,Сверхбаза!E:E,СВОД!E232)</f>
        <v>0</v>
      </c>
      <c r="R232" s="276">
        <f>SUMIFS(Сверхбаза!O:O,Сверхбаза!C:C,СВОД!C232,Сверхбаза!E:E,СВОД!E232)</f>
        <v>0</v>
      </c>
      <c r="S232" s="276">
        <f>SUMIFS(Сверхбаза!Q:Q,Сверхбаза!C:C,СВОД!C232,Сверхбаза!E:E,СВОД!E232)</f>
        <v>0</v>
      </c>
      <c r="T232" s="303">
        <f>SUMIFS(Сверхбаза!G:G,Сверхбаза!C:C,СВОД!C232,Сверхбаза!E:E,СВОД!E232)</f>
        <v>0</v>
      </c>
    </row>
    <row r="233" spans="1:20" ht="25.5" outlineLevel="2" x14ac:dyDescent="0.2">
      <c r="A233" s="288">
        <f>VLOOKUP(C233,Округа!B:C,2,FALSE)</f>
        <v>5</v>
      </c>
      <c r="B233" s="361">
        <v>504406</v>
      </c>
      <c r="C233" s="361">
        <v>440108</v>
      </c>
      <c r="D233" s="5" t="s">
        <v>415</v>
      </c>
      <c r="E233" s="349">
        <v>2</v>
      </c>
      <c r="F233" s="350" t="s">
        <v>173</v>
      </c>
      <c r="G233" s="302">
        <f>SUMIFS('Круглосуточный стационар'!J:J,'Круглосуточный стационар'!D:D,СВОД!C233,'Круглосуточный стационар'!F:F,СВОД!E233)/2+SUMIFS(ВМП!J:J,ВМП!D:D,СВОД!C233,ВМП!F:F,СВОД!E233)/2+SUMIFS('Дневной стационар'!J:J,'Дневной стационар'!D:D,СВОД!C233,'Дневной стационар'!F:F,СВОД!E233)/2+SUMIFS(ЭКО!H:H,ЭКО!D:D,СВОД!C233,ЭКО!F:F,СВОД!E233)+SUMIFS(Диализ!J:J,Диализ!E:E,СВОД!C233,Диализ!G:G,СВОД!E233)</f>
        <v>0</v>
      </c>
      <c r="H233" s="276">
        <f>SUMIFS(Поликлиника!H:H,Поликлиника!D:D,СВОД!C233,Поликлиника!F:F,СВОД!E233)</f>
        <v>0</v>
      </c>
      <c r="I233" s="276">
        <f>SUMIFS(Поликлиника!BA:BA,Поликлиника!D:D,СВОД!C233,Поликлиника!F:F,СВОД!E233)</f>
        <v>0</v>
      </c>
      <c r="J233" s="276">
        <f>SUMIFS(Поликлиника!BF:BF,Поликлиника!D:D,СВОД!C233,Поликлиника!F:F,СВОД!E233)</f>
        <v>0</v>
      </c>
      <c r="K233" s="276">
        <f>SUMIFS(Поликлиника!BU:BU,Поликлиника!D:D,СВОД!C233,Поликлиника!F:F,СВОД!E233)</f>
        <v>0</v>
      </c>
      <c r="L233" s="276">
        <f>SUMIFS(Услуги!H:H,Услуги!D:D,СВОД!C233,Услуги!F:F,СВОД!E233)+SUMIFS(Услуги!M:M,Услуги!D:D,СВОД!C233,Услуги!F:F,СВОД!E233)+SUMIFS(Услуги!R:R,Услуги!D:D,СВОД!C233,Услуги!F:F,СВОД!E233)+SUMIFS(Услуги!W:W,Услуги!D:D,СВОД!C233,Услуги!F:F,СВОД!E233)+SUMIFS(Услуги!AB:AB,Услуги!D:D,СВОД!C233,Услуги!F:F,СВОД!E233)+SUMIFS(Услуги!AG:AG,Услуги!D:D,СВОД!C233,Услуги!F:F,СВОД!E233)+SUMIFS(Услуги!AL:AL,Услуги!D:D,СВОД!C233,Услуги!F:F,СВОД!E233)+SUMIFS(Услуги!AQ:AQ,Услуги!D:D,СВОД!C233,Услуги!F:F,СВОД!E233)</f>
        <v>0</v>
      </c>
      <c r="M233" s="276">
        <f>SUMIFS('Скорая мед. помощь'!J:J,'Скорая мед. помощь'!E:E,СВОД!C233,'Скорая мед. помощь'!G:G,СВОД!E233)</f>
        <v>0</v>
      </c>
      <c r="N233" s="303">
        <f>SUMIFS('Круглосуточный стационар'!O:O,'Круглосуточный стационар'!D:D,СВОД!C233,'Круглосуточный стационар'!F:F,СВОД!E233)+SUMIFS(ВМП!O:O,ВМП!D:D,СВОД!C233,ВМП!F:F,СВОД!E233)+SUMIFS('Дневной стационар'!O:O,'Дневной стационар'!D:D,СВОД!C233,'Дневной стационар'!F:F,СВОД!E233)+SUMIFS(ЭКО!M:M,ЭКО!D:D,СВОД!C233,ЭКО!F:F,СВОД!E233)+SUMIFS(Диализ!O:O,Диализ!E:E,СВОД!C233,Диализ!G:G,СВОД!E233)+SUMIFS(Поликлиника!CT:CT,Поликлиника!D:D,СВОД!C233,Поликлиника!F:F,СВОД!E233)+SUMIFS('Скорая мед. помощь'!O:O,'Скорая мед. помощь'!E:E,СВОД!C233,'Скорая мед. помощь'!G:G,СВОД!E233)+SUMIFS(Услуги!AV:AV,Услуги!D:D,СВОД!C233,Услуги!F:F,СВОД!E233)</f>
        <v>0</v>
      </c>
      <c r="O233" s="302">
        <f>SUMIFS(Сверхбаза!L:L,Сверхбаза!C:C,СВОД!C233,Сверхбаза!E:E,СВОД!E233)+SUMIFS(Сверхбаза!M:M,Сверхбаза!C:C,СВОД!C233,Сверхбаза!E:E,СВОД!E233)</f>
        <v>0</v>
      </c>
      <c r="P233" s="276">
        <f>SUMIFS(Сверхбаза!N:N,Сверхбаза!C:C,СВОД!C233,Сверхбаза!E:E,СВОД!E233)</f>
        <v>0</v>
      </c>
      <c r="Q233" s="276">
        <f>SUMIFS(Сверхбаза!P:P,Сверхбаза!C:C,СВОД!C233,Сверхбаза!E:E,СВОД!E233)</f>
        <v>0</v>
      </c>
      <c r="R233" s="276">
        <f>SUMIFS(Сверхбаза!O:O,Сверхбаза!C:C,СВОД!C233,Сверхбаза!E:E,СВОД!E233)</f>
        <v>0</v>
      </c>
      <c r="S233" s="276">
        <f>SUMIFS(Сверхбаза!Q:Q,Сверхбаза!C:C,СВОД!C233,Сверхбаза!E:E,СВОД!E233)</f>
        <v>0</v>
      </c>
      <c r="T233" s="303">
        <f>SUMIFS(Сверхбаза!G:G,Сверхбаза!C:C,СВОД!C233,Сверхбаза!E:E,СВОД!E233)</f>
        <v>0</v>
      </c>
    </row>
    <row r="234" spans="1:20" ht="25.5" outlineLevel="2" x14ac:dyDescent="0.2">
      <c r="A234" s="288">
        <f>VLOOKUP(C234,Округа!B:C,2,FALSE)</f>
        <v>5</v>
      </c>
      <c r="B234" s="361">
        <v>504406</v>
      </c>
      <c r="C234" s="361">
        <v>440108</v>
      </c>
      <c r="D234" s="5" t="s">
        <v>415</v>
      </c>
      <c r="E234" s="349">
        <v>6</v>
      </c>
      <c r="F234" s="350" t="s">
        <v>705</v>
      </c>
      <c r="G234" s="302">
        <f>SUMIFS('Круглосуточный стационар'!J:J,'Круглосуточный стационар'!D:D,СВОД!C234,'Круглосуточный стационар'!F:F,СВОД!E234)/2+SUMIFS(ВМП!J:J,ВМП!D:D,СВОД!C234,ВМП!F:F,СВОД!E234)/2+SUMIFS('Дневной стационар'!J:J,'Дневной стационар'!D:D,СВОД!C234,'Дневной стационар'!F:F,СВОД!E234)/2+SUMIFS(ЭКО!H:H,ЭКО!D:D,СВОД!C234,ЭКО!F:F,СВОД!E234)+SUMIFS(Диализ!J:J,Диализ!E:E,СВОД!C234,Диализ!G:G,СВОД!E234)</f>
        <v>0</v>
      </c>
      <c r="H234" s="276">
        <f>SUMIFS(Поликлиника!H:H,Поликлиника!D:D,СВОД!C234,Поликлиника!F:F,СВОД!E234)</f>
        <v>0</v>
      </c>
      <c r="I234" s="276">
        <f>SUMIFS(Поликлиника!BA:BA,Поликлиника!D:D,СВОД!C234,Поликлиника!F:F,СВОД!E234)</f>
        <v>0</v>
      </c>
      <c r="J234" s="276">
        <f>SUMIFS(Поликлиника!BF:BF,Поликлиника!D:D,СВОД!C234,Поликлиника!F:F,СВОД!E234)</f>
        <v>0</v>
      </c>
      <c r="K234" s="276">
        <f>SUMIFS(Поликлиника!BU:BU,Поликлиника!D:D,СВОД!C234,Поликлиника!F:F,СВОД!E234)</f>
        <v>0</v>
      </c>
      <c r="L234" s="276">
        <f>SUMIFS(Услуги!H:H,Услуги!D:D,СВОД!C234,Услуги!F:F,СВОД!E234)+SUMIFS(Услуги!M:M,Услуги!D:D,СВОД!C234,Услуги!F:F,СВОД!E234)+SUMIFS(Услуги!R:R,Услуги!D:D,СВОД!C234,Услуги!F:F,СВОД!E234)+SUMIFS(Услуги!W:W,Услуги!D:D,СВОД!C234,Услуги!F:F,СВОД!E234)+SUMIFS(Услуги!AB:AB,Услуги!D:D,СВОД!C234,Услуги!F:F,СВОД!E234)+SUMIFS(Услуги!AG:AG,Услуги!D:D,СВОД!C234,Услуги!F:F,СВОД!E234)+SUMIFS(Услуги!AL:AL,Услуги!D:D,СВОД!C234,Услуги!F:F,СВОД!E234)+SUMIFS(Услуги!AQ:AQ,Услуги!D:D,СВОД!C234,Услуги!F:F,СВОД!E234)</f>
        <v>0</v>
      </c>
      <c r="M234" s="276">
        <f>SUMIFS('Скорая мед. помощь'!J:J,'Скорая мед. помощь'!E:E,СВОД!C234,'Скорая мед. помощь'!G:G,СВОД!E234)</f>
        <v>0</v>
      </c>
      <c r="N234" s="303">
        <f>SUMIFS('Круглосуточный стационар'!O:O,'Круглосуточный стационар'!D:D,СВОД!C234,'Круглосуточный стационар'!F:F,СВОД!E234)+SUMIFS(ВМП!O:O,ВМП!D:D,СВОД!C234,ВМП!F:F,СВОД!E234)+SUMIFS('Дневной стационар'!O:O,'Дневной стационар'!D:D,СВОД!C234,'Дневной стационар'!F:F,СВОД!E234)+SUMIFS(ЭКО!M:M,ЭКО!D:D,СВОД!C234,ЭКО!F:F,СВОД!E234)+SUMIFS(Диализ!O:O,Диализ!E:E,СВОД!C234,Диализ!G:G,СВОД!E234)+SUMIFS(Поликлиника!CT:CT,Поликлиника!D:D,СВОД!C234,Поликлиника!F:F,СВОД!E234)+SUMIFS('Скорая мед. помощь'!O:O,'Скорая мед. помощь'!E:E,СВОД!C234,'Скорая мед. помощь'!G:G,СВОД!E234)+SUMIFS(Услуги!AV:AV,Услуги!D:D,СВОД!C234,Услуги!F:F,СВОД!E234)</f>
        <v>0</v>
      </c>
      <c r="O234" s="302">
        <f>SUMIFS(Сверхбаза!L:L,Сверхбаза!C:C,СВОД!C234,Сверхбаза!E:E,СВОД!E234)+SUMIFS(Сверхбаза!M:M,Сверхбаза!C:C,СВОД!C234,Сверхбаза!E:E,СВОД!E234)</f>
        <v>0</v>
      </c>
      <c r="P234" s="276">
        <f>SUMIFS(Сверхбаза!N:N,Сверхбаза!C:C,СВОД!C234,Сверхбаза!E:E,СВОД!E234)</f>
        <v>0</v>
      </c>
      <c r="Q234" s="276">
        <f>SUMIFS(Сверхбаза!P:P,Сверхбаза!C:C,СВОД!C234,Сверхбаза!E:E,СВОД!E234)</f>
        <v>0</v>
      </c>
      <c r="R234" s="276">
        <f>SUMIFS(Сверхбаза!O:O,Сверхбаза!C:C,СВОД!C234,Сверхбаза!E:E,СВОД!E234)</f>
        <v>0</v>
      </c>
      <c r="S234" s="276">
        <f>SUMIFS(Сверхбаза!Q:Q,Сверхбаза!C:C,СВОД!C234,Сверхбаза!E:E,СВОД!E234)</f>
        <v>0</v>
      </c>
      <c r="T234" s="303">
        <f>SUMIFS(Сверхбаза!G:G,Сверхбаза!C:C,СВОД!C234,Сверхбаза!E:E,СВОД!E234)</f>
        <v>0</v>
      </c>
    </row>
    <row r="235" spans="1:20" ht="25.5" outlineLevel="2" x14ac:dyDescent="0.2">
      <c r="A235" s="288">
        <f>VLOOKUP(C235,Округа!B:C,2,FALSE)</f>
        <v>5</v>
      </c>
      <c r="B235" s="361">
        <v>504406</v>
      </c>
      <c r="C235" s="361">
        <v>440108</v>
      </c>
      <c r="D235" s="5" t="s">
        <v>415</v>
      </c>
      <c r="E235" s="349">
        <v>3</v>
      </c>
      <c r="F235" s="350" t="s">
        <v>174</v>
      </c>
      <c r="G235" s="302">
        <f>SUMIFS('Круглосуточный стационар'!J:J,'Круглосуточный стационар'!D:D,СВОД!C235,'Круглосуточный стационар'!F:F,СВОД!E235)/2+SUMIFS(ВМП!J:J,ВМП!D:D,СВОД!C235,ВМП!F:F,СВОД!E235)/2+SUMIFS('Дневной стационар'!J:J,'Дневной стационар'!D:D,СВОД!C235,'Дневной стационар'!F:F,СВОД!E235)/2+SUMIFS(ЭКО!H:H,ЭКО!D:D,СВОД!C235,ЭКО!F:F,СВОД!E235)+SUMIFS(Диализ!J:J,Диализ!E:E,СВОД!C235,Диализ!G:G,СВОД!E235)</f>
        <v>0</v>
      </c>
      <c r="H235" s="276">
        <f>SUMIFS(Поликлиника!H:H,Поликлиника!D:D,СВОД!C235,Поликлиника!F:F,СВОД!E235)</f>
        <v>11615</v>
      </c>
      <c r="I235" s="276">
        <f>SUMIFS(Поликлиника!BA:BA,Поликлиника!D:D,СВОД!C235,Поликлиника!F:F,СВОД!E235)</f>
        <v>0</v>
      </c>
      <c r="J235" s="276">
        <f>SUMIFS(Поликлиника!BF:BF,Поликлиника!D:D,СВОД!C235,Поликлиника!F:F,СВОД!E235)</f>
        <v>7509</v>
      </c>
      <c r="K235" s="276">
        <f>SUMIFS(Поликлиника!BU:BU,Поликлиника!D:D,СВОД!C235,Поликлиника!F:F,СВОД!E235)</f>
        <v>14196</v>
      </c>
      <c r="L235" s="276">
        <f>SUMIFS(Услуги!H:H,Услуги!D:D,СВОД!C235,Услуги!F:F,СВОД!E235)+SUMIFS(Услуги!M:M,Услуги!D:D,СВОД!C235,Услуги!F:F,СВОД!E235)+SUMIFS(Услуги!R:R,Услуги!D:D,СВОД!C235,Услуги!F:F,СВОД!E235)+SUMIFS(Услуги!W:W,Услуги!D:D,СВОД!C235,Услуги!F:F,СВОД!E235)+SUMIFS(Услуги!AB:AB,Услуги!D:D,СВОД!C235,Услуги!F:F,СВОД!E235)+SUMIFS(Услуги!AG:AG,Услуги!D:D,СВОД!C235,Услуги!F:F,СВОД!E235)+SUMIFS(Услуги!AL:AL,Услуги!D:D,СВОД!C235,Услуги!F:F,СВОД!E235)+SUMIFS(Услуги!AQ:AQ,Услуги!D:D,СВОД!C235,Услуги!F:F,СВОД!E235)</f>
        <v>0</v>
      </c>
      <c r="M235" s="276">
        <f>SUMIFS('Скорая мед. помощь'!J:J,'Скорая мед. помощь'!E:E,СВОД!C235,'Скорая мед. помощь'!G:G,СВОД!E235)</f>
        <v>0</v>
      </c>
      <c r="N235" s="303">
        <f>SUMIFS('Круглосуточный стационар'!O:O,'Круглосуточный стационар'!D:D,СВОД!C235,'Круглосуточный стационар'!F:F,СВОД!E235)+SUMIFS(ВМП!O:O,ВМП!D:D,СВОД!C235,ВМП!F:F,СВОД!E235)+SUMIFS('Дневной стационар'!O:O,'Дневной стационар'!D:D,СВОД!C235,'Дневной стационар'!F:F,СВОД!E235)+SUMIFS(ЭКО!M:M,ЭКО!D:D,СВОД!C235,ЭКО!F:F,СВОД!E235)+SUMIFS(Диализ!O:O,Диализ!E:E,СВОД!C235,Диализ!G:G,СВОД!E235)+SUMIFS(Поликлиника!CT:CT,Поликлиника!D:D,СВОД!C235,Поликлиника!F:F,СВОД!E235)+SUMIFS('Скорая мед. помощь'!O:O,'Скорая мед. помощь'!E:E,СВОД!C235,'Скорая мед. помощь'!G:G,СВОД!E235)+SUMIFS(Услуги!AV:AV,Услуги!D:D,СВОД!C235,Услуги!F:F,СВОД!E235)</f>
        <v>16648.081300454982</v>
      </c>
      <c r="O235" s="302">
        <f>SUMIFS(Сверхбаза!L:L,Сверхбаза!C:C,СВОД!C235,Сверхбаза!E:E,СВОД!E235)+SUMIFS(Сверхбаза!M:M,Сверхбаза!C:C,СВОД!C235,Сверхбаза!E:E,СВОД!E235)</f>
        <v>0</v>
      </c>
      <c r="P235" s="276">
        <f>SUMIFS(Сверхбаза!N:N,Сверхбаза!C:C,СВОД!C235,Сверхбаза!E:E,СВОД!E235)</f>
        <v>10154</v>
      </c>
      <c r="Q235" s="276">
        <f>SUMIFS(Сверхбаза!P:P,Сверхбаза!C:C,СВОД!C235,Сверхбаза!E:E,СВОД!E235)</f>
        <v>1909</v>
      </c>
      <c r="R235" s="276">
        <f>SUMIFS(Сверхбаза!O:O,Сверхбаза!C:C,СВОД!C235,Сверхбаза!E:E,СВОД!E235)</f>
        <v>310</v>
      </c>
      <c r="S235" s="276">
        <f>SUMIFS(Сверхбаза!Q:Q,Сверхбаза!C:C,СВОД!C235,Сверхбаза!E:E,СВОД!E235)</f>
        <v>0</v>
      </c>
      <c r="T235" s="303">
        <f>SUMIFS(Сверхбаза!G:G,Сверхбаза!C:C,СВОД!C235,Сверхбаза!E:E,СВОД!E235)</f>
        <v>23116.831999999999</v>
      </c>
    </row>
    <row r="236" spans="1:20" ht="25.5" outlineLevel="2" x14ac:dyDescent="0.2">
      <c r="A236" s="288">
        <f>VLOOKUP(C236,Округа!B:C,2,FALSE)</f>
        <v>5</v>
      </c>
      <c r="B236" s="361">
        <v>504406</v>
      </c>
      <c r="C236" s="361">
        <v>440108</v>
      </c>
      <c r="D236" s="5" t="s">
        <v>415</v>
      </c>
      <c r="E236" s="349">
        <v>7</v>
      </c>
      <c r="F236" s="350" t="s">
        <v>706</v>
      </c>
      <c r="G236" s="302">
        <f>SUMIFS('Круглосуточный стационар'!J:J,'Круглосуточный стационар'!D:D,СВОД!C236,'Круглосуточный стационар'!F:F,СВОД!E236)/2+SUMIFS(ВМП!J:J,ВМП!D:D,СВОД!C236,ВМП!F:F,СВОД!E236)/2+SUMIFS('Дневной стационар'!J:J,'Дневной стационар'!D:D,СВОД!C236,'Дневной стационар'!F:F,СВОД!E236)/2+SUMIFS(ЭКО!H:H,ЭКО!D:D,СВОД!C236,ЭКО!F:F,СВОД!E236)+SUMIFS(Диализ!J:J,Диализ!E:E,СВОД!C236,Диализ!G:G,СВОД!E236)</f>
        <v>0</v>
      </c>
      <c r="H236" s="276">
        <f>SUMIFS(Поликлиника!H:H,Поликлиника!D:D,СВОД!C236,Поликлиника!F:F,СВОД!E236)</f>
        <v>0</v>
      </c>
      <c r="I236" s="276">
        <f>SUMIFS(Поликлиника!BA:BA,Поликлиника!D:D,СВОД!C236,Поликлиника!F:F,СВОД!E236)</f>
        <v>0</v>
      </c>
      <c r="J236" s="276">
        <f>SUMIFS(Поликлиника!BF:BF,Поликлиника!D:D,СВОД!C236,Поликлиника!F:F,СВОД!E236)</f>
        <v>0</v>
      </c>
      <c r="K236" s="276">
        <f>SUMIFS(Поликлиника!BU:BU,Поликлиника!D:D,СВОД!C236,Поликлиника!F:F,СВОД!E236)</f>
        <v>0</v>
      </c>
      <c r="L236" s="276">
        <f>SUMIFS(Услуги!H:H,Услуги!D:D,СВОД!C236,Услуги!F:F,СВОД!E236)+SUMIFS(Услуги!M:M,Услуги!D:D,СВОД!C236,Услуги!F:F,СВОД!E236)+SUMIFS(Услуги!R:R,Услуги!D:D,СВОД!C236,Услуги!F:F,СВОД!E236)+SUMIFS(Услуги!W:W,Услуги!D:D,СВОД!C236,Услуги!F:F,СВОД!E236)+SUMIFS(Услуги!AB:AB,Услуги!D:D,СВОД!C236,Услуги!F:F,СВОД!E236)+SUMIFS(Услуги!AG:AG,Услуги!D:D,СВОД!C236,Услуги!F:F,СВОД!E236)+SUMIFS(Услуги!AL:AL,Услуги!D:D,СВОД!C236,Услуги!F:F,СВОД!E236)+SUMIFS(Услуги!AQ:AQ,Услуги!D:D,СВОД!C236,Услуги!F:F,СВОД!E236)</f>
        <v>0</v>
      </c>
      <c r="M236" s="276">
        <f>SUMIFS('Скорая мед. помощь'!J:J,'Скорая мед. помощь'!E:E,СВОД!C236,'Скорая мед. помощь'!G:G,СВОД!E236)</f>
        <v>0</v>
      </c>
      <c r="N236" s="303">
        <f>SUMIFS('Круглосуточный стационар'!O:O,'Круглосуточный стационар'!D:D,СВОД!C236,'Круглосуточный стационар'!F:F,СВОД!E236)+SUMIFS(ВМП!O:O,ВМП!D:D,СВОД!C236,ВМП!F:F,СВОД!E236)+SUMIFS('Дневной стационар'!O:O,'Дневной стационар'!D:D,СВОД!C236,'Дневной стационар'!F:F,СВОД!E236)+SUMIFS(ЭКО!M:M,ЭКО!D:D,СВОД!C236,ЭКО!F:F,СВОД!E236)+SUMIFS(Диализ!O:O,Диализ!E:E,СВОД!C236,Диализ!G:G,СВОД!E236)+SUMIFS(Поликлиника!CT:CT,Поликлиника!D:D,СВОД!C236,Поликлиника!F:F,СВОД!E236)+SUMIFS('Скорая мед. помощь'!O:O,'Скорая мед. помощь'!E:E,СВОД!C236,'Скорая мед. помощь'!G:G,СВОД!E236)+SUMIFS(Услуги!AV:AV,Услуги!D:D,СВОД!C236,Услуги!F:F,СВОД!E236)</f>
        <v>0</v>
      </c>
      <c r="O236" s="302">
        <f>SUMIFS(Сверхбаза!L:L,Сверхбаза!C:C,СВОД!C236,Сверхбаза!E:E,СВОД!E236)+SUMIFS(Сверхбаза!M:M,Сверхбаза!C:C,СВОД!C236,Сверхбаза!E:E,СВОД!E236)</f>
        <v>0</v>
      </c>
      <c r="P236" s="276">
        <f>SUMIFS(Сверхбаза!N:N,Сверхбаза!C:C,СВОД!C236,Сверхбаза!E:E,СВОД!E236)</f>
        <v>0</v>
      </c>
      <c r="Q236" s="276">
        <f>SUMIFS(Сверхбаза!P:P,Сверхбаза!C:C,СВОД!C236,Сверхбаза!E:E,СВОД!E236)</f>
        <v>0</v>
      </c>
      <c r="R236" s="276">
        <f>SUMIFS(Сверхбаза!O:O,Сверхбаза!C:C,СВОД!C236,Сверхбаза!E:E,СВОД!E236)</f>
        <v>0</v>
      </c>
      <c r="S236" s="276">
        <f>SUMIFS(Сверхбаза!Q:Q,Сверхбаза!C:C,СВОД!C236,Сверхбаза!E:E,СВОД!E236)</f>
        <v>0</v>
      </c>
      <c r="T236" s="303">
        <f>SUMIFS(Сверхбаза!G:G,Сверхбаза!C:C,СВОД!C236,Сверхбаза!E:E,СВОД!E236)</f>
        <v>0</v>
      </c>
    </row>
    <row r="237" spans="1:20" ht="25.5" outlineLevel="2" x14ac:dyDescent="0.2">
      <c r="A237" s="288">
        <f>VLOOKUP(C237,Округа!B:C,2,FALSE)</f>
        <v>5</v>
      </c>
      <c r="B237" s="361">
        <v>504406</v>
      </c>
      <c r="C237" s="361">
        <v>440108</v>
      </c>
      <c r="D237" s="5" t="s">
        <v>415</v>
      </c>
      <c r="E237" s="349">
        <v>70</v>
      </c>
      <c r="F237" s="350" t="s">
        <v>707</v>
      </c>
      <c r="G237" s="302">
        <f>SUMIFS('Круглосуточный стационар'!J:J,'Круглосуточный стационар'!D:D,СВОД!C237,'Круглосуточный стационар'!F:F,СВОД!E237)/2+SUMIFS(ВМП!J:J,ВМП!D:D,СВОД!C237,ВМП!F:F,СВОД!E237)/2+SUMIFS('Дневной стационар'!J:J,'Дневной стационар'!D:D,СВОД!C237,'Дневной стационар'!F:F,СВОД!E237)/2+SUMIFS(ЭКО!H:H,ЭКО!D:D,СВОД!C237,ЭКО!F:F,СВОД!E237)+SUMIFS(Диализ!J:J,Диализ!E:E,СВОД!C237,Диализ!G:G,СВОД!E237)</f>
        <v>0</v>
      </c>
      <c r="H237" s="276">
        <f>SUMIFS(Поликлиника!H:H,Поликлиника!D:D,СВОД!C237,Поликлиника!F:F,СВОД!E237)</f>
        <v>0</v>
      </c>
      <c r="I237" s="276">
        <f>SUMIFS(Поликлиника!BA:BA,Поликлиника!D:D,СВОД!C237,Поликлиника!F:F,СВОД!E237)</f>
        <v>0</v>
      </c>
      <c r="J237" s="276">
        <f>SUMIFS(Поликлиника!BF:BF,Поликлиника!D:D,СВОД!C237,Поликлиника!F:F,СВОД!E237)</f>
        <v>0</v>
      </c>
      <c r="K237" s="276">
        <f>SUMIFS(Поликлиника!BU:BU,Поликлиника!D:D,СВОД!C237,Поликлиника!F:F,СВОД!E237)</f>
        <v>0</v>
      </c>
      <c r="L237" s="276">
        <f>SUMIFS(Услуги!H:H,Услуги!D:D,СВОД!C237,Услуги!F:F,СВОД!E237)+SUMIFS(Услуги!M:M,Услуги!D:D,СВОД!C237,Услуги!F:F,СВОД!E237)+SUMIFS(Услуги!R:R,Услуги!D:D,СВОД!C237,Услуги!F:F,СВОД!E237)+SUMIFS(Услуги!W:W,Услуги!D:D,СВОД!C237,Услуги!F:F,СВОД!E237)+SUMIFS(Услуги!AB:AB,Услуги!D:D,СВОД!C237,Услуги!F:F,СВОД!E237)+SUMIFS(Услуги!AG:AG,Услуги!D:D,СВОД!C237,Услуги!F:F,СВОД!E237)+SUMIFS(Услуги!AL:AL,Услуги!D:D,СВОД!C237,Услуги!F:F,СВОД!E237)+SUMIFS(Услуги!AQ:AQ,Услуги!D:D,СВОД!C237,Услуги!F:F,СВОД!E237)</f>
        <v>0</v>
      </c>
      <c r="M237" s="276">
        <f>SUMIFS('Скорая мед. помощь'!J:J,'Скорая мед. помощь'!E:E,СВОД!C237,'Скорая мед. помощь'!G:G,СВОД!E237)</f>
        <v>0</v>
      </c>
      <c r="N237" s="303">
        <f>SUMIFS('Круглосуточный стационар'!O:O,'Круглосуточный стационар'!D:D,СВОД!C237,'Круглосуточный стационар'!F:F,СВОД!E237)+SUMIFS(ВМП!O:O,ВМП!D:D,СВОД!C237,ВМП!F:F,СВОД!E237)+SUMIFS('Дневной стационар'!O:O,'Дневной стационар'!D:D,СВОД!C237,'Дневной стационар'!F:F,СВОД!E237)+SUMIFS(ЭКО!M:M,ЭКО!D:D,СВОД!C237,ЭКО!F:F,СВОД!E237)+SUMIFS(Диализ!O:O,Диализ!E:E,СВОД!C237,Диализ!G:G,СВОД!E237)+SUMIFS(Поликлиника!CT:CT,Поликлиника!D:D,СВОД!C237,Поликлиника!F:F,СВОД!E237)+SUMIFS('Скорая мед. помощь'!O:O,'Скорая мед. помощь'!E:E,СВОД!C237,'Скорая мед. помощь'!G:G,СВОД!E237)+SUMIFS(Услуги!AV:AV,Услуги!D:D,СВОД!C237,Услуги!F:F,СВОД!E237)</f>
        <v>0</v>
      </c>
      <c r="O237" s="302">
        <f>SUMIFS(Сверхбаза!L:L,Сверхбаза!C:C,СВОД!C237,Сверхбаза!E:E,СВОД!E237)+SUMIFS(Сверхбаза!M:M,Сверхбаза!C:C,СВОД!C237,Сверхбаза!E:E,СВОД!E237)</f>
        <v>0</v>
      </c>
      <c r="P237" s="276">
        <f>SUMIFS(Сверхбаза!N:N,Сверхбаза!C:C,СВОД!C237,Сверхбаза!E:E,СВОД!E237)</f>
        <v>0</v>
      </c>
      <c r="Q237" s="276">
        <f>SUMIFS(Сверхбаза!P:P,Сверхбаза!C:C,СВОД!C237,Сверхбаза!E:E,СВОД!E237)</f>
        <v>0</v>
      </c>
      <c r="R237" s="276">
        <f>SUMIFS(Сверхбаза!O:O,Сверхбаза!C:C,СВОД!C237,Сверхбаза!E:E,СВОД!E237)</f>
        <v>0</v>
      </c>
      <c r="S237" s="276">
        <f>SUMIFS(Сверхбаза!Q:Q,Сверхбаза!C:C,СВОД!C237,Сверхбаза!E:E,СВОД!E237)</f>
        <v>0</v>
      </c>
      <c r="T237" s="303">
        <f>SUMIFS(Сверхбаза!G:G,Сверхбаза!C:C,СВОД!C237,Сверхбаза!E:E,СВОД!E237)</f>
        <v>0</v>
      </c>
    </row>
    <row r="238" spans="1:20" ht="25.5" outlineLevel="2" x14ac:dyDescent="0.2">
      <c r="A238" s="288">
        <f>VLOOKUP(C238,Округа!B:C,2,FALSE)</f>
        <v>5</v>
      </c>
      <c r="B238" s="361">
        <v>504406</v>
      </c>
      <c r="C238" s="361">
        <v>440108</v>
      </c>
      <c r="D238" s="5" t="s">
        <v>415</v>
      </c>
      <c r="E238" s="349">
        <v>94</v>
      </c>
      <c r="F238" s="350" t="s">
        <v>157</v>
      </c>
      <c r="G238" s="302">
        <f>SUMIFS('Круглосуточный стационар'!J:J,'Круглосуточный стационар'!D:D,СВОД!C238,'Круглосуточный стационар'!F:F,СВОД!E238)/2+SUMIFS(ВМП!J:J,ВМП!D:D,СВОД!C238,ВМП!F:F,СВОД!E238)/2+SUMIFS('Дневной стационар'!J:J,'Дневной стационар'!D:D,СВОД!C238,'Дневной стационар'!F:F,СВОД!E238)/2+SUMIFS(ЭКО!H:H,ЭКО!D:D,СВОД!C238,ЭКО!F:F,СВОД!E238)+SUMIFS(Диализ!J:J,Диализ!E:E,СВОД!C238,Диализ!G:G,СВОД!E238)</f>
        <v>0</v>
      </c>
      <c r="H238" s="276">
        <f>SUMIFS(Поликлиника!H:H,Поликлиника!D:D,СВОД!C238,Поликлиника!F:F,СВОД!E238)</f>
        <v>0</v>
      </c>
      <c r="I238" s="276">
        <f>SUMIFS(Поликлиника!BA:BA,Поликлиника!D:D,СВОД!C238,Поликлиника!F:F,СВОД!E238)</f>
        <v>0</v>
      </c>
      <c r="J238" s="276">
        <f>SUMIFS(Поликлиника!BF:BF,Поликлиника!D:D,СВОД!C238,Поликлиника!F:F,СВОД!E238)</f>
        <v>0</v>
      </c>
      <c r="K238" s="276">
        <f>SUMIFS(Поликлиника!BU:BU,Поликлиника!D:D,СВОД!C238,Поликлиника!F:F,СВОД!E238)</f>
        <v>0</v>
      </c>
      <c r="L238" s="276">
        <f>SUMIFS(Услуги!H:H,Услуги!D:D,СВОД!C238,Услуги!F:F,СВОД!E238)+SUMIFS(Услуги!M:M,Услуги!D:D,СВОД!C238,Услуги!F:F,СВОД!E238)+SUMIFS(Услуги!R:R,Услуги!D:D,СВОД!C238,Услуги!F:F,СВОД!E238)+SUMIFS(Услуги!W:W,Услуги!D:D,СВОД!C238,Услуги!F:F,СВОД!E238)+SUMIFS(Услуги!AB:AB,Услуги!D:D,СВОД!C238,Услуги!F:F,СВОД!E238)+SUMIFS(Услуги!AG:AG,Услуги!D:D,СВОД!C238,Услуги!F:F,СВОД!E238)+SUMIFS(Услуги!AL:AL,Услуги!D:D,СВОД!C238,Услуги!F:F,СВОД!E238)+SUMIFS(Услуги!AQ:AQ,Услуги!D:D,СВОД!C238,Услуги!F:F,СВОД!E238)</f>
        <v>0</v>
      </c>
      <c r="M238" s="276">
        <f>SUMIFS('Скорая мед. помощь'!J:J,'Скорая мед. помощь'!E:E,СВОД!C238,'Скорая мед. помощь'!G:G,СВОД!E238)</f>
        <v>0</v>
      </c>
      <c r="N238" s="303">
        <f>SUMIFS('Круглосуточный стационар'!O:O,'Круглосуточный стационар'!D:D,СВОД!C238,'Круглосуточный стационар'!F:F,СВОД!E238)+SUMIFS(ВМП!O:O,ВМП!D:D,СВОД!C238,ВМП!F:F,СВОД!E238)+SUMIFS('Дневной стационар'!O:O,'Дневной стационар'!D:D,СВОД!C238,'Дневной стационар'!F:F,СВОД!E238)+SUMIFS(ЭКО!M:M,ЭКО!D:D,СВОД!C238,ЭКО!F:F,СВОД!E238)+SUMIFS(Диализ!O:O,Диализ!E:E,СВОД!C238,Диализ!G:G,СВОД!E238)+SUMIFS(Поликлиника!CT:CT,Поликлиника!D:D,СВОД!C238,Поликлиника!F:F,СВОД!E238)+SUMIFS('Скорая мед. помощь'!O:O,'Скорая мед. помощь'!E:E,СВОД!C238,'Скорая мед. помощь'!G:G,СВОД!E238)+SUMIFS(Услуги!AV:AV,Услуги!D:D,СВОД!C238,Услуги!F:F,СВОД!E238)</f>
        <v>0</v>
      </c>
      <c r="O238" s="302">
        <f>SUMIFS(Сверхбаза!L:L,Сверхбаза!C:C,СВОД!C238,Сверхбаза!E:E,СВОД!E238)+SUMIFS(Сверхбаза!M:M,Сверхбаза!C:C,СВОД!C238,Сверхбаза!E:E,СВОД!E238)</f>
        <v>0</v>
      </c>
      <c r="P238" s="276">
        <f>SUMIFS(Сверхбаза!N:N,Сверхбаза!C:C,СВОД!C238,Сверхбаза!E:E,СВОД!E238)</f>
        <v>0</v>
      </c>
      <c r="Q238" s="276">
        <f>SUMIFS(Сверхбаза!P:P,Сверхбаза!C:C,СВОД!C238,Сверхбаза!E:E,СВОД!E238)</f>
        <v>0</v>
      </c>
      <c r="R238" s="276">
        <f>SUMIFS(Сверхбаза!O:O,Сверхбаза!C:C,СВОД!C238,Сверхбаза!E:E,СВОД!E238)</f>
        <v>0</v>
      </c>
      <c r="S238" s="276">
        <f>SUMIFS(Сверхбаза!Q:Q,Сверхбаза!C:C,СВОД!C238,Сверхбаза!E:E,СВОД!E238)</f>
        <v>0</v>
      </c>
      <c r="T238" s="303">
        <f>SUMIFS(Сверхбаза!G:G,Сверхбаза!C:C,СВОД!C238,Сверхбаза!E:E,СВОД!E238)</f>
        <v>0</v>
      </c>
    </row>
    <row r="239" spans="1:20" outlineLevel="1" x14ac:dyDescent="0.2">
      <c r="A239" s="289"/>
      <c r="B239" s="279"/>
      <c r="C239" s="279" t="str">
        <f>CONCATENATE(C238," ","Итог")</f>
        <v>440108 Итог</v>
      </c>
      <c r="D239" s="280"/>
      <c r="E239" s="351"/>
      <c r="F239" s="352"/>
      <c r="G239" s="304"/>
      <c r="H239" s="281"/>
      <c r="I239" s="281"/>
      <c r="J239" s="281"/>
      <c r="K239" s="281"/>
      <c r="L239" s="281"/>
      <c r="M239" s="281"/>
      <c r="N239" s="305">
        <f>SUBTOTAL(9,N231:N238)</f>
        <v>16648.081300454982</v>
      </c>
      <c r="O239" s="304"/>
      <c r="P239" s="281"/>
      <c r="Q239" s="281"/>
      <c r="R239" s="281"/>
      <c r="S239" s="281"/>
      <c r="T239" s="305">
        <f>SUBTOTAL(9,T231:T238)</f>
        <v>23116.831999999999</v>
      </c>
    </row>
    <row r="240" spans="1:20" ht="38.25" outlineLevel="2" x14ac:dyDescent="0.2">
      <c r="A240" s="287">
        <f>VLOOKUP(C240,Округа!B:C,2,FALSE)</f>
        <v>5</v>
      </c>
      <c r="B240" s="8">
        <v>504407</v>
      </c>
      <c r="C240" s="8">
        <v>440201</v>
      </c>
      <c r="D240" s="9" t="s">
        <v>426</v>
      </c>
      <c r="E240" s="347">
        <v>1</v>
      </c>
      <c r="F240" s="348" t="s">
        <v>12</v>
      </c>
      <c r="G240" s="300">
        <f>SUMIFS('Круглосуточный стационар'!J:J,'Круглосуточный стационар'!D:D,СВОД!C240,'Круглосуточный стационар'!F:F,СВОД!E240)/2+SUMIFS(ВМП!J:J,ВМП!D:D,СВОД!C240,ВМП!F:F,СВОД!E240)/2+SUMIFS('Дневной стационар'!J:J,'Дневной стационар'!D:D,СВОД!C240,'Дневной стационар'!F:F,СВОД!E240)/2+SUMIFS(ЭКО!H:H,ЭКО!D:D,СВОД!C240,ЭКО!F:F,СВОД!E240)+SUMIFS(Диализ!J:J,Диализ!E:E,СВОД!C240,Диализ!G:G,СВОД!E240)</f>
        <v>0</v>
      </c>
      <c r="H240" s="278">
        <f>SUMIFS(Поликлиника!H:H,Поликлиника!D:D,СВОД!C240,Поликлиника!F:F,СВОД!E240)</f>
        <v>0</v>
      </c>
      <c r="I240" s="278">
        <f>SUMIFS(Поликлиника!BA:BA,Поликлиника!D:D,СВОД!C240,Поликлиника!F:F,СВОД!E240)</f>
        <v>0</v>
      </c>
      <c r="J240" s="278">
        <f>SUMIFS(Поликлиника!BF:BF,Поликлиника!D:D,СВОД!C240,Поликлиника!F:F,СВОД!E240)</f>
        <v>0</v>
      </c>
      <c r="K240" s="278">
        <f>SUMIFS(Поликлиника!BU:BU,Поликлиника!D:D,СВОД!C240,Поликлиника!F:F,СВОД!E240)</f>
        <v>0</v>
      </c>
      <c r="L240" s="278">
        <f>SUMIFS(Услуги!H:H,Услуги!D:D,СВОД!C240,Услуги!F:F,СВОД!E240)+SUMIFS(Услуги!M:M,Услуги!D:D,СВОД!C240,Услуги!F:F,СВОД!E240)+SUMIFS(Услуги!R:R,Услуги!D:D,СВОД!C240,Услуги!F:F,СВОД!E240)+SUMIFS(Услуги!W:W,Услуги!D:D,СВОД!C240,Услуги!F:F,СВОД!E240)+SUMIFS(Услуги!AB:AB,Услуги!D:D,СВОД!C240,Услуги!F:F,СВОД!E240)+SUMIFS(Услуги!AG:AG,Услуги!D:D,СВОД!C240,Услуги!F:F,СВОД!E240)+SUMIFS(Услуги!AL:AL,Услуги!D:D,СВОД!C240,Услуги!F:F,СВОД!E240)+SUMIFS(Услуги!AQ:AQ,Услуги!D:D,СВОД!C240,Услуги!F:F,СВОД!E240)</f>
        <v>0</v>
      </c>
      <c r="M240" s="278">
        <f>SUMIFS('Скорая мед. помощь'!J:J,'Скорая мед. помощь'!E:E,СВОД!C240,'Скорая мед. помощь'!G:G,СВОД!E240)</f>
        <v>0</v>
      </c>
      <c r="N240" s="301">
        <f>SUMIFS('Круглосуточный стационар'!O:O,'Круглосуточный стационар'!D:D,СВОД!C240,'Круглосуточный стационар'!F:F,СВОД!E240)+SUMIFS(ВМП!O:O,ВМП!D:D,СВОД!C240,ВМП!F:F,СВОД!E240)+SUMIFS('Дневной стационар'!O:O,'Дневной стационар'!D:D,СВОД!C240,'Дневной стационар'!F:F,СВОД!E240)+SUMIFS(ЭКО!M:M,ЭКО!D:D,СВОД!C240,ЭКО!F:F,СВОД!E240)+SUMIFS(Диализ!O:O,Диализ!E:E,СВОД!C240,Диализ!G:G,СВОД!E240)+SUMIFS(Поликлиника!CT:CT,Поликлиника!D:D,СВОД!C240,Поликлиника!F:F,СВОД!E240)+SUMIFS('Скорая мед. помощь'!O:O,'Скорая мед. помощь'!E:E,СВОД!C240,'Скорая мед. помощь'!G:G,СВОД!E240)+SUMIFS(Услуги!AV:AV,Услуги!D:D,СВОД!C240,Услуги!F:F,СВОД!E240)</f>
        <v>0</v>
      </c>
      <c r="O240" s="300">
        <f>SUMIFS(Сверхбаза!L:L,Сверхбаза!C:C,СВОД!C240,Сверхбаза!E:E,СВОД!E240)+SUMIFS(Сверхбаза!M:M,Сверхбаза!C:C,СВОД!C240,Сверхбаза!E:E,СВОД!E240)</f>
        <v>0</v>
      </c>
      <c r="P240" s="278">
        <f>SUMIFS(Сверхбаза!N:N,Сверхбаза!C:C,СВОД!C240,Сверхбаза!E:E,СВОД!E240)</f>
        <v>0</v>
      </c>
      <c r="Q240" s="278">
        <f>SUMIFS(Сверхбаза!P:P,Сверхбаза!C:C,СВОД!C240,Сверхбаза!E:E,СВОД!E240)</f>
        <v>0</v>
      </c>
      <c r="R240" s="278">
        <f>SUMIFS(Сверхбаза!O:O,Сверхбаза!C:C,СВОД!C240,Сверхбаза!E:E,СВОД!E240)</f>
        <v>0</v>
      </c>
      <c r="S240" s="278">
        <f>SUMIFS(Сверхбаза!Q:Q,Сверхбаза!C:C,СВОД!C240,Сверхбаза!E:E,СВОД!E240)</f>
        <v>0</v>
      </c>
      <c r="T240" s="301">
        <f>SUMIFS(Сверхбаза!G:G,Сверхбаза!C:C,СВОД!C240,Сверхбаза!E:E,СВОД!E240)</f>
        <v>0</v>
      </c>
    </row>
    <row r="241" spans="1:20" ht="38.25" outlineLevel="2" x14ac:dyDescent="0.2">
      <c r="A241" s="288">
        <f>VLOOKUP(C241,Округа!B:C,2,FALSE)</f>
        <v>5</v>
      </c>
      <c r="B241" s="361">
        <v>504407</v>
      </c>
      <c r="C241" s="361">
        <v>440201</v>
      </c>
      <c r="D241" s="5" t="s">
        <v>426</v>
      </c>
      <c r="E241" s="349">
        <v>13</v>
      </c>
      <c r="F241" s="350" t="s">
        <v>704</v>
      </c>
      <c r="G241" s="302">
        <f>SUMIFS('Круглосуточный стационар'!J:J,'Круглосуточный стационар'!D:D,СВОД!C241,'Круглосуточный стационар'!F:F,СВОД!E241)/2+SUMIFS(ВМП!J:J,ВМП!D:D,СВОД!C241,ВМП!F:F,СВОД!E241)/2+SUMIFS('Дневной стационар'!J:J,'Дневной стационар'!D:D,СВОД!C241,'Дневной стационар'!F:F,СВОД!E241)/2+SUMIFS(ЭКО!H:H,ЭКО!D:D,СВОД!C241,ЭКО!F:F,СВОД!E241)+SUMIFS(Диализ!J:J,Диализ!E:E,СВОД!C241,Диализ!G:G,СВОД!E241)</f>
        <v>0</v>
      </c>
      <c r="H241" s="276">
        <f>SUMIFS(Поликлиника!H:H,Поликлиника!D:D,СВОД!C241,Поликлиника!F:F,СВОД!E241)</f>
        <v>0</v>
      </c>
      <c r="I241" s="276">
        <f>SUMIFS(Поликлиника!BA:BA,Поликлиника!D:D,СВОД!C241,Поликлиника!F:F,СВОД!E241)</f>
        <v>0</v>
      </c>
      <c r="J241" s="276">
        <f>SUMIFS(Поликлиника!BF:BF,Поликлиника!D:D,СВОД!C241,Поликлиника!F:F,СВОД!E241)</f>
        <v>0</v>
      </c>
      <c r="K241" s="276">
        <f>SUMIFS(Поликлиника!BU:BU,Поликлиника!D:D,СВОД!C241,Поликлиника!F:F,СВОД!E241)</f>
        <v>0</v>
      </c>
      <c r="L241" s="276">
        <f>SUMIFS(Услуги!H:H,Услуги!D:D,СВОД!C241,Услуги!F:F,СВОД!E241)+SUMIFS(Услуги!M:M,Услуги!D:D,СВОД!C241,Услуги!F:F,СВОД!E241)+SUMIFS(Услуги!R:R,Услуги!D:D,СВОД!C241,Услуги!F:F,СВОД!E241)+SUMIFS(Услуги!W:W,Услуги!D:D,СВОД!C241,Услуги!F:F,СВОД!E241)+SUMIFS(Услуги!AB:AB,Услуги!D:D,СВОД!C241,Услуги!F:F,СВОД!E241)+SUMIFS(Услуги!AG:AG,Услуги!D:D,СВОД!C241,Услуги!F:F,СВОД!E241)+SUMIFS(Услуги!AL:AL,Услуги!D:D,СВОД!C241,Услуги!F:F,СВОД!E241)+SUMIFS(Услуги!AQ:AQ,Услуги!D:D,СВОД!C241,Услуги!F:F,СВОД!E241)</f>
        <v>0</v>
      </c>
      <c r="M241" s="276">
        <f>SUMIFS('Скорая мед. помощь'!J:J,'Скорая мед. помощь'!E:E,СВОД!C241,'Скорая мед. помощь'!G:G,СВОД!E241)</f>
        <v>0</v>
      </c>
      <c r="N241" s="303">
        <f>SUMIFS('Круглосуточный стационар'!O:O,'Круглосуточный стационар'!D:D,СВОД!C241,'Круглосуточный стационар'!F:F,СВОД!E241)+SUMIFS(ВМП!O:O,ВМП!D:D,СВОД!C241,ВМП!F:F,СВОД!E241)+SUMIFS('Дневной стационар'!O:O,'Дневной стационар'!D:D,СВОД!C241,'Дневной стационар'!F:F,СВОД!E241)+SUMIFS(ЭКО!M:M,ЭКО!D:D,СВОД!C241,ЭКО!F:F,СВОД!E241)+SUMIFS(Диализ!O:O,Диализ!E:E,СВОД!C241,Диализ!G:G,СВОД!E241)+SUMIFS(Поликлиника!CT:CT,Поликлиника!D:D,СВОД!C241,Поликлиника!F:F,СВОД!E241)+SUMIFS('Скорая мед. помощь'!O:O,'Скорая мед. помощь'!E:E,СВОД!C241,'Скорая мед. помощь'!G:G,СВОД!E241)+SUMIFS(Услуги!AV:AV,Услуги!D:D,СВОД!C241,Услуги!F:F,СВОД!E241)</f>
        <v>0</v>
      </c>
      <c r="O241" s="302">
        <f>SUMIFS(Сверхбаза!L:L,Сверхбаза!C:C,СВОД!C241,Сверхбаза!E:E,СВОД!E241)+SUMIFS(Сверхбаза!M:M,Сверхбаза!C:C,СВОД!C241,Сверхбаза!E:E,СВОД!E241)</f>
        <v>0</v>
      </c>
      <c r="P241" s="276">
        <f>SUMIFS(Сверхбаза!N:N,Сверхбаза!C:C,СВОД!C241,Сверхбаза!E:E,СВОД!E241)</f>
        <v>0</v>
      </c>
      <c r="Q241" s="276">
        <f>SUMIFS(Сверхбаза!P:P,Сверхбаза!C:C,СВОД!C241,Сверхбаза!E:E,СВОД!E241)</f>
        <v>0</v>
      </c>
      <c r="R241" s="276">
        <f>SUMIFS(Сверхбаза!O:O,Сверхбаза!C:C,СВОД!C241,Сверхбаза!E:E,СВОД!E241)</f>
        <v>0</v>
      </c>
      <c r="S241" s="276">
        <f>SUMIFS(Сверхбаза!Q:Q,Сверхбаза!C:C,СВОД!C241,Сверхбаза!E:E,СВОД!E241)</f>
        <v>0</v>
      </c>
      <c r="T241" s="303">
        <f>SUMIFS(Сверхбаза!G:G,Сверхбаза!C:C,СВОД!C241,Сверхбаза!E:E,СВОД!E241)</f>
        <v>0</v>
      </c>
    </row>
    <row r="242" spans="1:20" ht="38.25" outlineLevel="2" x14ac:dyDescent="0.2">
      <c r="A242" s="288">
        <f>VLOOKUP(C242,Округа!B:C,2,FALSE)</f>
        <v>5</v>
      </c>
      <c r="B242" s="361">
        <v>504407</v>
      </c>
      <c r="C242" s="361">
        <v>440201</v>
      </c>
      <c r="D242" s="5" t="s">
        <v>426</v>
      </c>
      <c r="E242" s="349">
        <v>2</v>
      </c>
      <c r="F242" s="350" t="s">
        <v>173</v>
      </c>
      <c r="G242" s="302">
        <f>SUMIFS('Круглосуточный стационар'!J:J,'Круглосуточный стационар'!D:D,СВОД!C242,'Круглосуточный стационар'!F:F,СВОД!E242)/2+SUMIFS(ВМП!J:J,ВМП!D:D,СВОД!C242,ВМП!F:F,СВОД!E242)/2+SUMIFS('Дневной стационар'!J:J,'Дневной стационар'!D:D,СВОД!C242,'Дневной стационар'!F:F,СВОД!E242)/2+SUMIFS(ЭКО!H:H,ЭКО!D:D,СВОД!C242,ЭКО!F:F,СВОД!E242)+SUMIFS(Диализ!J:J,Диализ!E:E,СВОД!C242,Диализ!G:G,СВОД!E242)</f>
        <v>834</v>
      </c>
      <c r="H242" s="276">
        <f>SUMIFS(Поликлиника!H:H,Поликлиника!D:D,СВОД!C242,Поликлиника!F:F,СВОД!E242)</f>
        <v>0</v>
      </c>
      <c r="I242" s="276">
        <f>SUMIFS(Поликлиника!BA:BA,Поликлиника!D:D,СВОД!C242,Поликлиника!F:F,СВОД!E242)</f>
        <v>0</v>
      </c>
      <c r="J242" s="276">
        <f>SUMIFS(Поликлиника!BF:BF,Поликлиника!D:D,СВОД!C242,Поликлиника!F:F,СВОД!E242)</f>
        <v>0</v>
      </c>
      <c r="K242" s="276">
        <f>SUMIFS(Поликлиника!BU:BU,Поликлиника!D:D,СВОД!C242,Поликлиника!F:F,СВОД!E242)</f>
        <v>0</v>
      </c>
      <c r="L242" s="276">
        <f>SUMIFS(Услуги!H:H,Услуги!D:D,СВОД!C242,Услуги!F:F,СВОД!E242)+SUMIFS(Услуги!M:M,Услуги!D:D,СВОД!C242,Услуги!F:F,СВОД!E242)+SUMIFS(Услуги!R:R,Услуги!D:D,СВОД!C242,Услуги!F:F,СВОД!E242)+SUMIFS(Услуги!W:W,Услуги!D:D,СВОД!C242,Услуги!F:F,СВОД!E242)+SUMIFS(Услуги!AB:AB,Услуги!D:D,СВОД!C242,Услуги!F:F,СВОД!E242)+SUMIFS(Услуги!AG:AG,Услуги!D:D,СВОД!C242,Услуги!F:F,СВОД!E242)+SUMIFS(Услуги!AL:AL,Услуги!D:D,СВОД!C242,Услуги!F:F,СВОД!E242)+SUMIFS(Услуги!AQ:AQ,Услуги!D:D,СВОД!C242,Услуги!F:F,СВОД!E242)</f>
        <v>0</v>
      </c>
      <c r="M242" s="276">
        <f>SUMIFS('Скорая мед. помощь'!J:J,'Скорая мед. помощь'!E:E,СВОД!C242,'Скорая мед. помощь'!G:G,СВОД!E242)</f>
        <v>0</v>
      </c>
      <c r="N242" s="303">
        <f>SUMIFS('Круглосуточный стационар'!O:O,'Круглосуточный стационар'!D:D,СВОД!C242,'Круглосуточный стационар'!F:F,СВОД!E242)+SUMIFS(ВМП!O:O,ВМП!D:D,СВОД!C242,ВМП!F:F,СВОД!E242)+SUMIFS('Дневной стационар'!O:O,'Дневной стационар'!D:D,СВОД!C242,'Дневной стационар'!F:F,СВОД!E242)+SUMIFS(ЭКО!M:M,ЭКО!D:D,СВОД!C242,ЭКО!F:F,СВОД!E242)+SUMIFS(Диализ!O:O,Диализ!E:E,СВОД!C242,Диализ!G:G,СВОД!E242)+SUMIFS(Поликлиника!CT:CT,Поликлиника!D:D,СВОД!C242,Поликлиника!F:F,СВОД!E242)+SUMIFS('Скорая мед. помощь'!O:O,'Скорая мед. помощь'!E:E,СВОД!C242,'Скорая мед. помощь'!G:G,СВОД!E242)+SUMIFS(Услуги!AV:AV,Услуги!D:D,СВОД!C242,Услуги!F:F,СВОД!E242)</f>
        <v>6036.5099789999995</v>
      </c>
      <c r="O242" s="302">
        <f>SUMIFS(Сверхбаза!L:L,Сверхбаза!C:C,СВОД!C242,Сверхбаза!E:E,СВОД!E242)+SUMIFS(Сверхбаза!M:M,Сверхбаза!C:C,СВОД!C242,Сверхбаза!E:E,СВОД!E242)</f>
        <v>0</v>
      </c>
      <c r="P242" s="276">
        <f>SUMIFS(Сверхбаза!N:N,Сверхбаза!C:C,СВОД!C242,Сверхбаза!E:E,СВОД!E242)</f>
        <v>0</v>
      </c>
      <c r="Q242" s="276">
        <f>SUMIFS(Сверхбаза!P:P,Сверхбаза!C:C,СВОД!C242,Сверхбаза!E:E,СВОД!E242)</f>
        <v>0</v>
      </c>
      <c r="R242" s="276">
        <f>SUMIFS(Сверхбаза!O:O,Сверхбаза!C:C,СВОД!C242,Сверхбаза!E:E,СВОД!E242)</f>
        <v>0</v>
      </c>
      <c r="S242" s="276">
        <f>SUMIFS(Сверхбаза!Q:Q,Сверхбаза!C:C,СВОД!C242,Сверхбаза!E:E,СВОД!E242)</f>
        <v>0</v>
      </c>
      <c r="T242" s="303">
        <f>SUMIFS(Сверхбаза!G:G,Сверхбаза!C:C,СВОД!C242,Сверхбаза!E:E,СВОД!E242)</f>
        <v>0</v>
      </c>
    </row>
    <row r="243" spans="1:20" ht="38.25" outlineLevel="2" x14ac:dyDescent="0.2">
      <c r="A243" s="288">
        <f>VLOOKUP(C243,Округа!B:C,2,FALSE)</f>
        <v>5</v>
      </c>
      <c r="B243" s="361">
        <v>504407</v>
      </c>
      <c r="C243" s="361">
        <v>440201</v>
      </c>
      <c r="D243" s="5" t="s">
        <v>426</v>
      </c>
      <c r="E243" s="349">
        <v>6</v>
      </c>
      <c r="F243" s="350" t="s">
        <v>705</v>
      </c>
      <c r="G243" s="302">
        <f>SUMIFS('Круглосуточный стационар'!J:J,'Круглосуточный стационар'!D:D,СВОД!C243,'Круглосуточный стационар'!F:F,СВОД!E243)/2+SUMIFS(ВМП!J:J,ВМП!D:D,СВОД!C243,ВМП!F:F,СВОД!E243)/2+SUMIFS('Дневной стационар'!J:J,'Дневной стационар'!D:D,СВОД!C243,'Дневной стационар'!F:F,СВОД!E243)/2+SUMIFS(ЭКО!H:H,ЭКО!D:D,СВОД!C243,ЭКО!F:F,СВОД!E243)+SUMIFS(Диализ!J:J,Диализ!E:E,СВОД!C243,Диализ!G:G,СВОД!E243)</f>
        <v>0</v>
      </c>
      <c r="H243" s="276">
        <f>SUMIFS(Поликлиника!H:H,Поликлиника!D:D,СВОД!C243,Поликлиника!F:F,СВОД!E243)</f>
        <v>0</v>
      </c>
      <c r="I243" s="276">
        <f>SUMIFS(Поликлиника!BA:BA,Поликлиника!D:D,СВОД!C243,Поликлиника!F:F,СВОД!E243)</f>
        <v>0</v>
      </c>
      <c r="J243" s="276">
        <f>SUMIFS(Поликлиника!BF:BF,Поликлиника!D:D,СВОД!C243,Поликлиника!F:F,СВОД!E243)</f>
        <v>0</v>
      </c>
      <c r="K243" s="276">
        <f>SUMIFS(Поликлиника!BU:BU,Поликлиника!D:D,СВОД!C243,Поликлиника!F:F,СВОД!E243)</f>
        <v>0</v>
      </c>
      <c r="L243" s="276">
        <f>SUMIFS(Услуги!H:H,Услуги!D:D,СВОД!C243,Услуги!F:F,СВОД!E243)+SUMIFS(Услуги!M:M,Услуги!D:D,СВОД!C243,Услуги!F:F,СВОД!E243)+SUMIFS(Услуги!R:R,Услуги!D:D,СВОД!C243,Услуги!F:F,СВОД!E243)+SUMIFS(Услуги!W:W,Услуги!D:D,СВОД!C243,Услуги!F:F,СВОД!E243)+SUMIFS(Услуги!AB:AB,Услуги!D:D,СВОД!C243,Услуги!F:F,СВОД!E243)+SUMIFS(Услуги!AG:AG,Услуги!D:D,СВОД!C243,Услуги!F:F,СВОД!E243)+SUMIFS(Услуги!AL:AL,Услуги!D:D,СВОД!C243,Услуги!F:F,СВОД!E243)+SUMIFS(Услуги!AQ:AQ,Услуги!D:D,СВОД!C243,Услуги!F:F,СВОД!E243)</f>
        <v>0</v>
      </c>
      <c r="M243" s="276">
        <f>SUMIFS('Скорая мед. помощь'!J:J,'Скорая мед. помощь'!E:E,СВОД!C243,'Скорая мед. помощь'!G:G,СВОД!E243)</f>
        <v>0</v>
      </c>
      <c r="N243" s="303">
        <f>SUMIFS('Круглосуточный стационар'!O:O,'Круглосуточный стационар'!D:D,СВОД!C243,'Круглосуточный стационар'!F:F,СВОД!E243)+SUMIFS(ВМП!O:O,ВМП!D:D,СВОД!C243,ВМП!F:F,СВОД!E243)+SUMIFS('Дневной стационар'!O:O,'Дневной стационар'!D:D,СВОД!C243,'Дневной стационар'!F:F,СВОД!E243)+SUMIFS(ЭКО!M:M,ЭКО!D:D,СВОД!C243,ЭКО!F:F,СВОД!E243)+SUMIFS(Диализ!O:O,Диализ!E:E,СВОД!C243,Диализ!G:G,СВОД!E243)+SUMIFS(Поликлиника!CT:CT,Поликлиника!D:D,СВОД!C243,Поликлиника!F:F,СВОД!E243)+SUMIFS('Скорая мед. помощь'!O:O,'Скорая мед. помощь'!E:E,СВОД!C243,'Скорая мед. помощь'!G:G,СВОД!E243)+SUMIFS(Услуги!AV:AV,Услуги!D:D,СВОД!C243,Услуги!F:F,СВОД!E243)</f>
        <v>0</v>
      </c>
      <c r="O243" s="302">
        <f>SUMIFS(Сверхбаза!L:L,Сверхбаза!C:C,СВОД!C243,Сверхбаза!E:E,СВОД!E243)+SUMIFS(Сверхбаза!M:M,Сверхбаза!C:C,СВОД!C243,Сверхбаза!E:E,СВОД!E243)</f>
        <v>0</v>
      </c>
      <c r="P243" s="276">
        <f>SUMIFS(Сверхбаза!N:N,Сверхбаза!C:C,СВОД!C243,Сверхбаза!E:E,СВОД!E243)</f>
        <v>0</v>
      </c>
      <c r="Q243" s="276">
        <f>SUMIFS(Сверхбаза!P:P,Сверхбаза!C:C,СВОД!C243,Сверхбаза!E:E,СВОД!E243)</f>
        <v>0</v>
      </c>
      <c r="R243" s="276">
        <f>SUMIFS(Сверхбаза!O:O,Сверхбаза!C:C,СВОД!C243,Сверхбаза!E:E,СВОД!E243)</f>
        <v>0</v>
      </c>
      <c r="S243" s="276">
        <f>SUMIFS(Сверхбаза!Q:Q,Сверхбаза!C:C,СВОД!C243,Сверхбаза!E:E,СВОД!E243)</f>
        <v>0</v>
      </c>
      <c r="T243" s="303">
        <f>SUMIFS(Сверхбаза!G:G,Сверхбаза!C:C,СВОД!C243,Сверхбаза!E:E,СВОД!E243)</f>
        <v>0</v>
      </c>
    </row>
    <row r="244" spans="1:20" ht="38.25" outlineLevel="2" x14ac:dyDescent="0.2">
      <c r="A244" s="288">
        <f>VLOOKUP(C244,Округа!B:C,2,FALSE)</f>
        <v>5</v>
      </c>
      <c r="B244" s="361">
        <v>504407</v>
      </c>
      <c r="C244" s="361">
        <v>440201</v>
      </c>
      <c r="D244" s="5" t="s">
        <v>426</v>
      </c>
      <c r="E244" s="349">
        <v>3</v>
      </c>
      <c r="F244" s="350" t="s">
        <v>174</v>
      </c>
      <c r="G244" s="302">
        <f>SUMIFS('Круглосуточный стационар'!J:J,'Круглосуточный стационар'!D:D,СВОД!C244,'Круглосуточный стационар'!F:F,СВОД!E244)/2+SUMIFS(ВМП!J:J,ВМП!D:D,СВОД!C244,ВМП!F:F,СВОД!E244)/2+SUMIFS('Дневной стационар'!J:J,'Дневной стационар'!D:D,СВОД!C244,'Дневной стационар'!F:F,СВОД!E244)/2+SUMIFS(ЭКО!H:H,ЭКО!D:D,СВОД!C244,ЭКО!F:F,СВОД!E244)+SUMIFS(Диализ!J:J,Диализ!E:E,СВОД!C244,Диализ!G:G,СВОД!E244)</f>
        <v>0</v>
      </c>
      <c r="H244" s="276">
        <f>SUMIFS(Поликлиника!H:H,Поликлиника!D:D,СВОД!C244,Поликлиника!F:F,СВОД!E244)</f>
        <v>6978.7072606898582</v>
      </c>
      <c r="I244" s="276">
        <f>SUMIFS(Поликлиника!BA:BA,Поликлиника!D:D,СВОД!C244,Поликлиника!F:F,СВОД!E244)</f>
        <v>1518.6268246757613</v>
      </c>
      <c r="J244" s="276">
        <f>SUMIFS(Поликлиника!BF:BF,Поликлиника!D:D,СВОД!C244,Поликлиника!F:F,СВОД!E244)</f>
        <v>12717.257813071355</v>
      </c>
      <c r="K244" s="276">
        <f>SUMIFS(Поликлиника!BU:BU,Поликлиника!D:D,СВОД!C244,Поликлиника!F:F,СВОД!E244)</f>
        <v>6053</v>
      </c>
      <c r="L244" s="276">
        <f>SUMIFS(Услуги!H:H,Услуги!D:D,СВОД!C244,Услуги!F:F,СВОД!E244)+SUMIFS(Услуги!M:M,Услуги!D:D,СВОД!C244,Услуги!F:F,СВОД!E244)+SUMIFS(Услуги!R:R,Услуги!D:D,СВОД!C244,Услуги!F:F,СВОД!E244)+SUMIFS(Услуги!W:W,Услуги!D:D,СВОД!C244,Услуги!F:F,СВОД!E244)+SUMIFS(Услуги!AB:AB,Услуги!D:D,СВОД!C244,Услуги!F:F,СВОД!E244)+SUMIFS(Услуги!AG:AG,Услуги!D:D,СВОД!C244,Услуги!F:F,СВОД!E244)+SUMIFS(Услуги!AL:AL,Услуги!D:D,СВОД!C244,Услуги!F:F,СВОД!E244)+SUMIFS(Услуги!AQ:AQ,Услуги!D:D,СВОД!C244,Услуги!F:F,СВОД!E244)</f>
        <v>0</v>
      </c>
      <c r="M244" s="276">
        <f>SUMIFS('Скорая мед. помощь'!J:J,'Скорая мед. помощь'!E:E,СВОД!C244,'Скорая мед. помощь'!G:G,СВОД!E244)</f>
        <v>0</v>
      </c>
      <c r="N244" s="303">
        <f>SUMIFS('Круглосуточный стационар'!O:O,'Круглосуточный стационар'!D:D,СВОД!C244,'Круглосуточный стационар'!F:F,СВОД!E244)+SUMIFS(ВМП!O:O,ВМП!D:D,СВОД!C244,ВМП!F:F,СВОД!E244)+SUMIFS('Дневной стационар'!O:O,'Дневной стационар'!D:D,СВОД!C244,'Дневной стационар'!F:F,СВОД!E244)+SUMIFS(ЭКО!M:M,ЭКО!D:D,СВОД!C244,ЭКО!F:F,СВОД!E244)+SUMIFS(Диализ!O:O,Диализ!E:E,СВОД!C244,Диализ!G:G,СВОД!E244)+SUMIFS(Поликлиника!CT:CT,Поликлиника!D:D,СВОД!C244,Поликлиника!F:F,СВОД!E244)+SUMIFS('Скорая мед. помощь'!O:O,'Скорая мед. помощь'!E:E,СВОД!C244,'Скорая мед. помощь'!G:G,СВОД!E244)+SUMIFS(Услуги!AV:AV,Услуги!D:D,СВОД!C244,Услуги!F:F,СВОД!E244)</f>
        <v>17946.978673666064</v>
      </c>
      <c r="O244" s="302">
        <f>SUMIFS(Сверхбаза!L:L,Сверхбаза!C:C,СВОД!C244,Сверхбаза!E:E,СВОД!E244)+SUMIFS(Сверхбаза!M:M,Сверхбаза!C:C,СВОД!C244,Сверхбаза!E:E,СВОД!E244)</f>
        <v>0</v>
      </c>
      <c r="P244" s="276">
        <f>SUMIFS(Сверхбаза!N:N,Сверхбаза!C:C,СВОД!C244,Сверхбаза!E:E,СВОД!E244)</f>
        <v>0</v>
      </c>
      <c r="Q244" s="276">
        <f>SUMIFS(Сверхбаза!P:P,Сверхбаза!C:C,СВОД!C244,Сверхбаза!E:E,СВОД!E244)</f>
        <v>0</v>
      </c>
      <c r="R244" s="276">
        <f>SUMIFS(Сверхбаза!O:O,Сверхбаза!C:C,СВОД!C244,Сверхбаза!E:E,СВОД!E244)</f>
        <v>0</v>
      </c>
      <c r="S244" s="276">
        <f>SUMIFS(Сверхбаза!Q:Q,Сверхбаза!C:C,СВОД!C244,Сверхбаза!E:E,СВОД!E244)</f>
        <v>0</v>
      </c>
      <c r="T244" s="303">
        <f>SUMIFS(Сверхбаза!G:G,Сверхбаза!C:C,СВОД!C244,Сверхбаза!E:E,СВОД!E244)</f>
        <v>0</v>
      </c>
    </row>
    <row r="245" spans="1:20" ht="38.25" outlineLevel="2" x14ac:dyDescent="0.2">
      <c r="A245" s="288">
        <f>VLOOKUP(C245,Округа!B:C,2,FALSE)</f>
        <v>5</v>
      </c>
      <c r="B245" s="361">
        <v>504407</v>
      </c>
      <c r="C245" s="361">
        <v>440201</v>
      </c>
      <c r="D245" s="5" t="s">
        <v>426</v>
      </c>
      <c r="E245" s="349">
        <v>7</v>
      </c>
      <c r="F245" s="350" t="s">
        <v>706</v>
      </c>
      <c r="G245" s="302">
        <f>SUMIFS('Круглосуточный стационар'!J:J,'Круглосуточный стационар'!D:D,СВОД!C245,'Круглосуточный стационар'!F:F,СВОД!E245)/2+SUMIFS(ВМП!J:J,ВМП!D:D,СВОД!C245,ВМП!F:F,СВОД!E245)/2+SUMIFS('Дневной стационар'!J:J,'Дневной стационар'!D:D,СВОД!C245,'Дневной стационар'!F:F,СВОД!E245)/2+SUMIFS(ЭКО!H:H,ЭКО!D:D,СВОД!C245,ЭКО!F:F,СВОД!E245)+SUMIFS(Диализ!J:J,Диализ!E:E,СВОД!C245,Диализ!G:G,СВОД!E245)</f>
        <v>0</v>
      </c>
      <c r="H245" s="276">
        <f>SUMIFS(Поликлиника!H:H,Поликлиника!D:D,СВОД!C245,Поликлиника!F:F,СВОД!E245)</f>
        <v>0</v>
      </c>
      <c r="I245" s="276">
        <f>SUMIFS(Поликлиника!BA:BA,Поликлиника!D:D,СВОД!C245,Поликлиника!F:F,СВОД!E245)</f>
        <v>0</v>
      </c>
      <c r="J245" s="276">
        <f>SUMIFS(Поликлиника!BF:BF,Поликлиника!D:D,СВОД!C245,Поликлиника!F:F,СВОД!E245)</f>
        <v>0</v>
      </c>
      <c r="K245" s="276">
        <f>SUMIFS(Поликлиника!BU:BU,Поликлиника!D:D,СВОД!C245,Поликлиника!F:F,СВОД!E245)</f>
        <v>0</v>
      </c>
      <c r="L245" s="276">
        <f>SUMIFS(Услуги!H:H,Услуги!D:D,СВОД!C245,Услуги!F:F,СВОД!E245)+SUMIFS(Услуги!M:M,Услуги!D:D,СВОД!C245,Услуги!F:F,СВОД!E245)+SUMIFS(Услуги!R:R,Услуги!D:D,СВОД!C245,Услуги!F:F,СВОД!E245)+SUMIFS(Услуги!W:W,Услуги!D:D,СВОД!C245,Услуги!F:F,СВОД!E245)+SUMIFS(Услуги!AB:AB,Услуги!D:D,СВОД!C245,Услуги!F:F,СВОД!E245)+SUMIFS(Услуги!AG:AG,Услуги!D:D,СВОД!C245,Услуги!F:F,СВОД!E245)+SUMIFS(Услуги!AL:AL,Услуги!D:D,СВОД!C245,Услуги!F:F,СВОД!E245)+SUMIFS(Услуги!AQ:AQ,Услуги!D:D,СВОД!C245,Услуги!F:F,СВОД!E245)</f>
        <v>0</v>
      </c>
      <c r="M245" s="276">
        <f>SUMIFS('Скорая мед. помощь'!J:J,'Скорая мед. помощь'!E:E,СВОД!C245,'Скорая мед. помощь'!G:G,СВОД!E245)</f>
        <v>0</v>
      </c>
      <c r="N245" s="303">
        <f>SUMIFS('Круглосуточный стационар'!O:O,'Круглосуточный стационар'!D:D,СВОД!C245,'Круглосуточный стационар'!F:F,СВОД!E245)+SUMIFS(ВМП!O:O,ВМП!D:D,СВОД!C245,ВМП!F:F,СВОД!E245)+SUMIFS('Дневной стационар'!O:O,'Дневной стационар'!D:D,СВОД!C245,'Дневной стационар'!F:F,СВОД!E245)+SUMIFS(ЭКО!M:M,ЭКО!D:D,СВОД!C245,ЭКО!F:F,СВОД!E245)+SUMIFS(Диализ!O:O,Диализ!E:E,СВОД!C245,Диализ!G:G,СВОД!E245)+SUMIFS(Поликлиника!CT:CT,Поликлиника!D:D,СВОД!C245,Поликлиника!F:F,СВОД!E245)+SUMIFS('Скорая мед. помощь'!O:O,'Скорая мед. помощь'!E:E,СВОД!C245,'Скорая мед. помощь'!G:G,СВОД!E245)+SUMIFS(Услуги!AV:AV,Услуги!D:D,СВОД!C245,Услуги!F:F,СВОД!E245)</f>
        <v>0</v>
      </c>
      <c r="O245" s="302">
        <f>SUMIFS(Сверхбаза!L:L,Сверхбаза!C:C,СВОД!C245,Сверхбаза!E:E,СВОД!E245)+SUMIFS(Сверхбаза!M:M,Сверхбаза!C:C,СВОД!C245,Сверхбаза!E:E,СВОД!E245)</f>
        <v>0</v>
      </c>
      <c r="P245" s="276">
        <f>SUMIFS(Сверхбаза!N:N,Сверхбаза!C:C,СВОД!C245,Сверхбаза!E:E,СВОД!E245)</f>
        <v>0</v>
      </c>
      <c r="Q245" s="276">
        <f>SUMIFS(Сверхбаза!P:P,Сверхбаза!C:C,СВОД!C245,Сверхбаза!E:E,СВОД!E245)</f>
        <v>0</v>
      </c>
      <c r="R245" s="276">
        <f>SUMIFS(Сверхбаза!O:O,Сверхбаза!C:C,СВОД!C245,Сверхбаза!E:E,СВОД!E245)</f>
        <v>0</v>
      </c>
      <c r="S245" s="276">
        <f>SUMIFS(Сверхбаза!Q:Q,Сверхбаза!C:C,СВОД!C245,Сверхбаза!E:E,СВОД!E245)</f>
        <v>0</v>
      </c>
      <c r="T245" s="303">
        <f>SUMIFS(Сверхбаза!G:G,Сверхбаза!C:C,СВОД!C245,Сверхбаза!E:E,СВОД!E245)</f>
        <v>0</v>
      </c>
    </row>
    <row r="246" spans="1:20" ht="38.25" outlineLevel="2" x14ac:dyDescent="0.2">
      <c r="A246" s="288">
        <f>VLOOKUP(C246,Округа!B:C,2,FALSE)</f>
        <v>5</v>
      </c>
      <c r="B246" s="361">
        <v>504407</v>
      </c>
      <c r="C246" s="361">
        <v>440201</v>
      </c>
      <c r="D246" s="5" t="s">
        <v>426</v>
      </c>
      <c r="E246" s="349">
        <v>70</v>
      </c>
      <c r="F246" s="350" t="s">
        <v>707</v>
      </c>
      <c r="G246" s="302">
        <f>SUMIFS('Круглосуточный стационар'!J:J,'Круглосуточный стационар'!D:D,СВОД!C246,'Круглосуточный стационар'!F:F,СВОД!E246)/2+SUMIFS(ВМП!J:J,ВМП!D:D,СВОД!C246,ВМП!F:F,СВОД!E246)/2+SUMIFS('Дневной стационар'!J:J,'Дневной стационар'!D:D,СВОД!C246,'Дневной стационар'!F:F,СВОД!E246)/2+SUMIFS(ЭКО!H:H,ЭКО!D:D,СВОД!C246,ЭКО!F:F,СВОД!E246)+SUMIFS(Диализ!J:J,Диализ!E:E,СВОД!C246,Диализ!G:G,СВОД!E246)</f>
        <v>0</v>
      </c>
      <c r="H246" s="276">
        <f>SUMIFS(Поликлиника!H:H,Поликлиника!D:D,СВОД!C246,Поликлиника!F:F,СВОД!E246)</f>
        <v>0</v>
      </c>
      <c r="I246" s="276">
        <f>SUMIFS(Поликлиника!BA:BA,Поликлиника!D:D,СВОД!C246,Поликлиника!F:F,СВОД!E246)</f>
        <v>0</v>
      </c>
      <c r="J246" s="276">
        <f>SUMIFS(Поликлиника!BF:BF,Поликлиника!D:D,СВОД!C246,Поликлиника!F:F,СВОД!E246)</f>
        <v>0</v>
      </c>
      <c r="K246" s="276">
        <f>SUMIFS(Поликлиника!BU:BU,Поликлиника!D:D,СВОД!C246,Поликлиника!F:F,СВОД!E246)</f>
        <v>0</v>
      </c>
      <c r="L246" s="276">
        <f>SUMIFS(Услуги!H:H,Услуги!D:D,СВОД!C246,Услуги!F:F,СВОД!E246)+SUMIFS(Услуги!M:M,Услуги!D:D,СВОД!C246,Услуги!F:F,СВОД!E246)+SUMIFS(Услуги!R:R,Услуги!D:D,СВОД!C246,Услуги!F:F,СВОД!E246)+SUMIFS(Услуги!W:W,Услуги!D:D,СВОД!C246,Услуги!F:F,СВОД!E246)+SUMIFS(Услуги!AB:AB,Услуги!D:D,СВОД!C246,Услуги!F:F,СВОД!E246)+SUMIFS(Услуги!AG:AG,Услуги!D:D,СВОД!C246,Услуги!F:F,СВОД!E246)+SUMIFS(Услуги!AL:AL,Услуги!D:D,СВОД!C246,Услуги!F:F,СВОД!E246)+SUMIFS(Услуги!AQ:AQ,Услуги!D:D,СВОД!C246,Услуги!F:F,СВОД!E246)</f>
        <v>0</v>
      </c>
      <c r="M246" s="276">
        <f>SUMIFS('Скорая мед. помощь'!J:J,'Скорая мед. помощь'!E:E,СВОД!C246,'Скорая мед. помощь'!G:G,СВОД!E246)</f>
        <v>0</v>
      </c>
      <c r="N246" s="303">
        <f>SUMIFS('Круглосуточный стационар'!O:O,'Круглосуточный стационар'!D:D,СВОД!C246,'Круглосуточный стационар'!F:F,СВОД!E246)+SUMIFS(ВМП!O:O,ВМП!D:D,СВОД!C246,ВМП!F:F,СВОД!E246)+SUMIFS('Дневной стационар'!O:O,'Дневной стационар'!D:D,СВОД!C246,'Дневной стационар'!F:F,СВОД!E246)+SUMIFS(ЭКО!M:M,ЭКО!D:D,СВОД!C246,ЭКО!F:F,СВОД!E246)+SUMIFS(Диализ!O:O,Диализ!E:E,СВОД!C246,Диализ!G:G,СВОД!E246)+SUMIFS(Поликлиника!CT:CT,Поликлиника!D:D,СВОД!C246,Поликлиника!F:F,СВОД!E246)+SUMIFS('Скорая мед. помощь'!O:O,'Скорая мед. помощь'!E:E,СВОД!C246,'Скорая мед. помощь'!G:G,СВОД!E246)+SUMIFS(Услуги!AV:AV,Услуги!D:D,СВОД!C246,Услуги!F:F,СВОД!E246)</f>
        <v>0</v>
      </c>
      <c r="O246" s="302">
        <f>SUMIFS(Сверхбаза!L:L,Сверхбаза!C:C,СВОД!C246,Сверхбаза!E:E,СВОД!E246)+SUMIFS(Сверхбаза!M:M,Сверхбаза!C:C,СВОД!C246,Сверхбаза!E:E,СВОД!E246)</f>
        <v>0</v>
      </c>
      <c r="P246" s="276">
        <f>SUMIFS(Сверхбаза!N:N,Сверхбаза!C:C,СВОД!C246,Сверхбаза!E:E,СВОД!E246)</f>
        <v>0</v>
      </c>
      <c r="Q246" s="276">
        <f>SUMIFS(Сверхбаза!P:P,Сверхбаза!C:C,СВОД!C246,Сверхбаза!E:E,СВОД!E246)</f>
        <v>0</v>
      </c>
      <c r="R246" s="276">
        <f>SUMIFS(Сверхбаза!O:O,Сверхбаза!C:C,СВОД!C246,Сверхбаза!E:E,СВОД!E246)</f>
        <v>0</v>
      </c>
      <c r="S246" s="276">
        <f>SUMIFS(Сверхбаза!Q:Q,Сверхбаза!C:C,СВОД!C246,Сверхбаза!E:E,СВОД!E246)</f>
        <v>0</v>
      </c>
      <c r="T246" s="303">
        <f>SUMIFS(Сверхбаза!G:G,Сверхбаза!C:C,СВОД!C246,Сверхбаза!E:E,СВОД!E246)</f>
        <v>0</v>
      </c>
    </row>
    <row r="247" spans="1:20" ht="38.25" outlineLevel="2" x14ac:dyDescent="0.2">
      <c r="A247" s="288">
        <f>VLOOKUP(C247,Округа!B:C,2,FALSE)</f>
        <v>5</v>
      </c>
      <c r="B247" s="361">
        <v>504407</v>
      </c>
      <c r="C247" s="361">
        <v>440201</v>
      </c>
      <c r="D247" s="5" t="s">
        <v>426</v>
      </c>
      <c r="E247" s="349">
        <v>94</v>
      </c>
      <c r="F247" s="350" t="s">
        <v>157</v>
      </c>
      <c r="G247" s="302">
        <f>SUMIFS('Круглосуточный стационар'!J:J,'Круглосуточный стационар'!D:D,СВОД!C247,'Круглосуточный стационар'!F:F,СВОД!E247)/2+SUMIFS(ВМП!J:J,ВМП!D:D,СВОД!C247,ВМП!F:F,СВОД!E247)/2+SUMIFS('Дневной стационар'!J:J,'Дневной стационар'!D:D,СВОД!C247,'Дневной стационар'!F:F,СВОД!E247)/2+SUMIFS(ЭКО!H:H,ЭКО!D:D,СВОД!C247,ЭКО!F:F,СВОД!E247)+SUMIFS(Диализ!J:J,Диализ!E:E,СВОД!C247,Диализ!G:G,СВОД!E247)</f>
        <v>0</v>
      </c>
      <c r="H247" s="276">
        <f>SUMIFS(Поликлиника!H:H,Поликлиника!D:D,СВОД!C247,Поликлиника!F:F,СВОД!E247)</f>
        <v>0</v>
      </c>
      <c r="I247" s="276">
        <f>SUMIFS(Поликлиника!BA:BA,Поликлиника!D:D,СВОД!C247,Поликлиника!F:F,СВОД!E247)</f>
        <v>0</v>
      </c>
      <c r="J247" s="276">
        <f>SUMIFS(Поликлиника!BF:BF,Поликлиника!D:D,СВОД!C247,Поликлиника!F:F,СВОД!E247)</f>
        <v>0</v>
      </c>
      <c r="K247" s="276">
        <f>SUMIFS(Поликлиника!BU:BU,Поликлиника!D:D,СВОД!C247,Поликлиника!F:F,СВОД!E247)</f>
        <v>0</v>
      </c>
      <c r="L247" s="276">
        <f>SUMIFS(Услуги!H:H,Услуги!D:D,СВОД!C247,Услуги!F:F,СВОД!E247)+SUMIFS(Услуги!M:M,Услуги!D:D,СВОД!C247,Услуги!F:F,СВОД!E247)+SUMIFS(Услуги!R:R,Услуги!D:D,СВОД!C247,Услуги!F:F,СВОД!E247)+SUMIFS(Услуги!W:W,Услуги!D:D,СВОД!C247,Услуги!F:F,СВОД!E247)+SUMIFS(Услуги!AB:AB,Услуги!D:D,СВОД!C247,Услуги!F:F,СВОД!E247)+SUMIFS(Услуги!AG:AG,Услуги!D:D,СВОД!C247,Услуги!F:F,СВОД!E247)+SUMIFS(Услуги!AL:AL,Услуги!D:D,СВОД!C247,Услуги!F:F,СВОД!E247)+SUMIFS(Услуги!AQ:AQ,Услуги!D:D,СВОД!C247,Услуги!F:F,СВОД!E247)</f>
        <v>0</v>
      </c>
      <c r="M247" s="276">
        <f>SUMIFS('Скорая мед. помощь'!J:J,'Скорая мед. помощь'!E:E,СВОД!C247,'Скорая мед. помощь'!G:G,СВОД!E247)</f>
        <v>0</v>
      </c>
      <c r="N247" s="303">
        <f>SUMIFS('Круглосуточный стационар'!O:O,'Круглосуточный стационар'!D:D,СВОД!C247,'Круглосуточный стационар'!F:F,СВОД!E247)+SUMIFS(ВМП!O:O,ВМП!D:D,СВОД!C247,ВМП!F:F,СВОД!E247)+SUMIFS('Дневной стационар'!O:O,'Дневной стационар'!D:D,СВОД!C247,'Дневной стационар'!F:F,СВОД!E247)+SUMIFS(ЭКО!M:M,ЭКО!D:D,СВОД!C247,ЭКО!F:F,СВОД!E247)+SUMIFS(Диализ!O:O,Диализ!E:E,СВОД!C247,Диализ!G:G,СВОД!E247)+SUMIFS(Поликлиника!CT:CT,Поликлиника!D:D,СВОД!C247,Поликлиника!F:F,СВОД!E247)+SUMIFS('Скорая мед. помощь'!O:O,'Скорая мед. помощь'!E:E,СВОД!C247,'Скорая мед. помощь'!G:G,СВОД!E247)+SUMIFS(Услуги!AV:AV,Услуги!D:D,СВОД!C247,Услуги!F:F,СВОД!E247)</f>
        <v>0</v>
      </c>
      <c r="O247" s="302">
        <f>SUMIFS(Сверхбаза!L:L,Сверхбаза!C:C,СВОД!C247,Сверхбаза!E:E,СВОД!E247)+SUMIFS(Сверхбаза!M:M,Сверхбаза!C:C,СВОД!C247,Сверхбаза!E:E,СВОД!E247)</f>
        <v>0</v>
      </c>
      <c r="P247" s="276">
        <f>SUMIFS(Сверхбаза!N:N,Сверхбаза!C:C,СВОД!C247,Сверхбаза!E:E,СВОД!E247)</f>
        <v>0</v>
      </c>
      <c r="Q247" s="276">
        <f>SUMIFS(Сверхбаза!P:P,Сверхбаза!C:C,СВОД!C247,Сверхбаза!E:E,СВОД!E247)</f>
        <v>0</v>
      </c>
      <c r="R247" s="276">
        <f>SUMIFS(Сверхбаза!O:O,Сверхбаза!C:C,СВОД!C247,Сверхбаза!E:E,СВОД!E247)</f>
        <v>0</v>
      </c>
      <c r="S247" s="276">
        <f>SUMIFS(Сверхбаза!Q:Q,Сверхбаза!C:C,СВОД!C247,Сверхбаза!E:E,СВОД!E247)</f>
        <v>0</v>
      </c>
      <c r="T247" s="303">
        <f>SUMIFS(Сверхбаза!G:G,Сверхбаза!C:C,СВОД!C247,Сверхбаза!E:E,СВОД!E247)</f>
        <v>0</v>
      </c>
    </row>
    <row r="248" spans="1:20" outlineLevel="1" x14ac:dyDescent="0.2">
      <c r="A248" s="289"/>
      <c r="B248" s="279"/>
      <c r="C248" s="279" t="str">
        <f>CONCATENATE(C247," ","Итог")</f>
        <v>440201 Итог</v>
      </c>
      <c r="D248" s="280"/>
      <c r="E248" s="351"/>
      <c r="F248" s="352"/>
      <c r="G248" s="304"/>
      <c r="H248" s="281"/>
      <c r="I248" s="281"/>
      <c r="J248" s="281"/>
      <c r="K248" s="281"/>
      <c r="L248" s="281"/>
      <c r="M248" s="281"/>
      <c r="N248" s="305">
        <f>SUBTOTAL(9,N240:N247)</f>
        <v>23983.488652666063</v>
      </c>
      <c r="O248" s="304"/>
      <c r="P248" s="281"/>
      <c r="Q248" s="281"/>
      <c r="R248" s="281"/>
      <c r="S248" s="281"/>
      <c r="T248" s="305">
        <f>SUBTOTAL(9,T240:T247)</f>
        <v>0</v>
      </c>
    </row>
    <row r="249" spans="1:20" ht="25.5" outlineLevel="2" x14ac:dyDescent="0.2">
      <c r="A249" s="287">
        <f>VLOOKUP(C249,Округа!B:C,2,FALSE)</f>
        <v>5</v>
      </c>
      <c r="B249" s="8">
        <v>504408</v>
      </c>
      <c r="C249" s="8">
        <v>440501</v>
      </c>
      <c r="D249" s="9" t="s">
        <v>484</v>
      </c>
      <c r="E249" s="347">
        <v>1</v>
      </c>
      <c r="F249" s="348" t="s">
        <v>12</v>
      </c>
      <c r="G249" s="300">
        <f>SUMIFS('Круглосуточный стационар'!J:J,'Круглосуточный стационар'!D:D,СВОД!C249,'Круглосуточный стационар'!F:F,СВОД!E249)/2+SUMIFS(ВМП!J:J,ВМП!D:D,СВОД!C249,ВМП!F:F,СВОД!E249)/2+SUMIFS('Дневной стационар'!J:J,'Дневной стационар'!D:D,СВОД!C249,'Дневной стационар'!F:F,СВОД!E249)/2+SUMIFS(ЭКО!H:H,ЭКО!D:D,СВОД!C249,ЭКО!F:F,СВОД!E249)+SUMIFS(Диализ!J:J,Диализ!E:E,СВОД!C249,Диализ!G:G,СВОД!E249)</f>
        <v>5858</v>
      </c>
      <c r="H249" s="278">
        <f>SUMIFS(Поликлиника!H:H,Поликлиника!D:D,СВОД!C249,Поликлиника!F:F,СВОД!E249)</f>
        <v>0</v>
      </c>
      <c r="I249" s="278">
        <f>SUMIFS(Поликлиника!BA:BA,Поликлиника!D:D,СВОД!C249,Поликлиника!F:F,СВОД!E249)</f>
        <v>0</v>
      </c>
      <c r="J249" s="278">
        <f>SUMIFS(Поликлиника!BF:BF,Поликлиника!D:D,СВОД!C249,Поликлиника!F:F,СВОД!E249)</f>
        <v>0</v>
      </c>
      <c r="K249" s="278">
        <f>SUMIFS(Поликлиника!BU:BU,Поликлиника!D:D,СВОД!C249,Поликлиника!F:F,СВОД!E249)</f>
        <v>0</v>
      </c>
      <c r="L249" s="278">
        <f>SUMIFS(Услуги!H:H,Услуги!D:D,СВОД!C249,Услуги!F:F,СВОД!E249)+SUMIFS(Услуги!M:M,Услуги!D:D,СВОД!C249,Услуги!F:F,СВОД!E249)+SUMIFS(Услуги!R:R,Услуги!D:D,СВОД!C249,Услуги!F:F,СВОД!E249)+SUMIFS(Услуги!W:W,Услуги!D:D,СВОД!C249,Услуги!F:F,СВОД!E249)+SUMIFS(Услуги!AB:AB,Услуги!D:D,СВОД!C249,Услуги!F:F,СВОД!E249)+SUMIFS(Услуги!AG:AG,Услуги!D:D,СВОД!C249,Услуги!F:F,СВОД!E249)+SUMIFS(Услуги!AL:AL,Услуги!D:D,СВОД!C249,Услуги!F:F,СВОД!E249)+SUMIFS(Услуги!AQ:AQ,Услуги!D:D,СВОД!C249,Услуги!F:F,СВОД!E249)</f>
        <v>0</v>
      </c>
      <c r="M249" s="278">
        <f>SUMIFS('Скорая мед. помощь'!J:J,'Скорая мед. помощь'!E:E,СВОД!C249,'Скорая мед. помощь'!G:G,СВОД!E249)</f>
        <v>0</v>
      </c>
      <c r="N249" s="301">
        <f>SUMIFS('Круглосуточный стационар'!O:O,'Круглосуточный стационар'!D:D,СВОД!C249,'Круглосуточный стационар'!F:F,СВОД!E249)+SUMIFS(ВМП!O:O,ВМП!D:D,СВОД!C249,ВМП!F:F,СВОД!E249)+SUMIFS('Дневной стационар'!O:O,'Дневной стационар'!D:D,СВОД!C249,'Дневной стационар'!F:F,СВОД!E249)+SUMIFS(ЭКО!M:M,ЭКО!D:D,СВОД!C249,ЭКО!F:F,СВОД!E249)+SUMIFS(Диализ!O:O,Диализ!E:E,СВОД!C249,Диализ!G:G,СВОД!E249)+SUMIFS(Поликлиника!CT:CT,Поликлиника!D:D,СВОД!C249,Поликлиника!F:F,СВОД!E249)+SUMIFS('Скорая мед. помощь'!O:O,'Скорая мед. помощь'!E:E,СВОД!C249,'Скорая мед. помощь'!G:G,СВОД!E249)+SUMIFS(Услуги!AV:AV,Услуги!D:D,СВОД!C249,Услуги!F:F,СВОД!E249)</f>
        <v>159370.9824859667</v>
      </c>
      <c r="O249" s="300">
        <f>SUMIFS(Сверхбаза!L:L,Сверхбаза!C:C,СВОД!C249,Сверхбаза!E:E,СВОД!E249)+SUMIFS(Сверхбаза!M:M,Сверхбаза!C:C,СВОД!C249,Сверхбаза!E:E,СВОД!E249)</f>
        <v>0</v>
      </c>
      <c r="P249" s="278">
        <f>SUMIFS(Сверхбаза!N:N,Сверхбаза!C:C,СВОД!C249,Сверхбаза!E:E,СВОД!E249)</f>
        <v>0</v>
      </c>
      <c r="Q249" s="278">
        <f>SUMIFS(Сверхбаза!P:P,Сверхбаза!C:C,СВОД!C249,Сверхбаза!E:E,СВОД!E249)</f>
        <v>0</v>
      </c>
      <c r="R249" s="278">
        <f>SUMIFS(Сверхбаза!O:O,Сверхбаза!C:C,СВОД!C249,Сверхбаза!E:E,СВОД!E249)</f>
        <v>0</v>
      </c>
      <c r="S249" s="278">
        <f>SUMIFS(Сверхбаза!Q:Q,Сверхбаза!C:C,СВОД!C249,Сверхбаза!E:E,СВОД!E249)</f>
        <v>0</v>
      </c>
      <c r="T249" s="301">
        <f>SUMIFS(Сверхбаза!G:G,Сверхбаза!C:C,СВОД!C249,Сверхбаза!E:E,СВОД!E249)</f>
        <v>0</v>
      </c>
    </row>
    <row r="250" spans="1:20" ht="25.5" outlineLevel="2" x14ac:dyDescent="0.2">
      <c r="A250" s="288">
        <f>VLOOKUP(C250,Округа!B:C,2,FALSE)</f>
        <v>5</v>
      </c>
      <c r="B250" s="361">
        <v>504408</v>
      </c>
      <c r="C250" s="361">
        <v>440501</v>
      </c>
      <c r="D250" s="5" t="s">
        <v>484</v>
      </c>
      <c r="E250" s="349">
        <v>13</v>
      </c>
      <c r="F250" s="350" t="s">
        <v>704</v>
      </c>
      <c r="G250" s="302">
        <f>SUMIFS('Круглосуточный стационар'!J:J,'Круглосуточный стационар'!D:D,СВОД!C250,'Круглосуточный стационар'!F:F,СВОД!E250)/2+SUMIFS(ВМП!J:J,ВМП!D:D,СВОД!C250,ВМП!F:F,СВОД!E250)/2+SUMIFS('Дневной стационар'!J:J,'Дневной стационар'!D:D,СВОД!C250,'Дневной стационар'!F:F,СВОД!E250)/2+SUMIFS(ЭКО!H:H,ЭКО!D:D,СВОД!C250,ЭКО!F:F,СВОД!E250)+SUMIFS(Диализ!J:J,Диализ!E:E,СВОД!C250,Диализ!G:G,СВОД!E250)</f>
        <v>0</v>
      </c>
      <c r="H250" s="276">
        <f>SUMIFS(Поликлиника!H:H,Поликлиника!D:D,СВОД!C250,Поликлиника!F:F,СВОД!E250)</f>
        <v>0</v>
      </c>
      <c r="I250" s="276">
        <f>SUMIFS(Поликлиника!BA:BA,Поликлиника!D:D,СВОД!C250,Поликлиника!F:F,СВОД!E250)</f>
        <v>0</v>
      </c>
      <c r="J250" s="276">
        <f>SUMIFS(Поликлиника!BF:BF,Поликлиника!D:D,СВОД!C250,Поликлиника!F:F,СВОД!E250)</f>
        <v>0</v>
      </c>
      <c r="K250" s="276">
        <f>SUMIFS(Поликлиника!BU:BU,Поликлиника!D:D,СВОД!C250,Поликлиника!F:F,СВОД!E250)</f>
        <v>0</v>
      </c>
      <c r="L250" s="276">
        <f>SUMIFS(Услуги!H:H,Услуги!D:D,СВОД!C250,Услуги!F:F,СВОД!E250)+SUMIFS(Услуги!M:M,Услуги!D:D,СВОД!C250,Услуги!F:F,СВОД!E250)+SUMIFS(Услуги!R:R,Услуги!D:D,СВОД!C250,Услуги!F:F,СВОД!E250)+SUMIFS(Услуги!W:W,Услуги!D:D,СВОД!C250,Услуги!F:F,СВОД!E250)+SUMIFS(Услуги!AB:AB,Услуги!D:D,СВОД!C250,Услуги!F:F,СВОД!E250)+SUMIFS(Услуги!AG:AG,Услуги!D:D,СВОД!C250,Услуги!F:F,СВОД!E250)+SUMIFS(Услуги!AL:AL,Услуги!D:D,СВОД!C250,Услуги!F:F,СВОД!E250)+SUMIFS(Услуги!AQ:AQ,Услуги!D:D,СВОД!C250,Услуги!F:F,СВОД!E250)</f>
        <v>0</v>
      </c>
      <c r="M250" s="276">
        <f>SUMIFS('Скорая мед. помощь'!J:J,'Скорая мед. помощь'!E:E,СВОД!C250,'Скорая мед. помощь'!G:G,СВОД!E250)</f>
        <v>0</v>
      </c>
      <c r="N250" s="303">
        <f>SUMIFS('Круглосуточный стационар'!O:O,'Круглосуточный стационар'!D:D,СВОД!C250,'Круглосуточный стационар'!F:F,СВОД!E250)+SUMIFS(ВМП!O:O,ВМП!D:D,СВОД!C250,ВМП!F:F,СВОД!E250)+SUMIFS('Дневной стационар'!O:O,'Дневной стационар'!D:D,СВОД!C250,'Дневной стационар'!F:F,СВОД!E250)+SUMIFS(ЭКО!M:M,ЭКО!D:D,СВОД!C250,ЭКО!F:F,СВОД!E250)+SUMIFS(Диализ!O:O,Диализ!E:E,СВОД!C250,Диализ!G:G,СВОД!E250)+SUMIFS(Поликлиника!CT:CT,Поликлиника!D:D,СВОД!C250,Поликлиника!F:F,СВОД!E250)+SUMIFS('Скорая мед. помощь'!O:O,'Скорая мед. помощь'!E:E,СВОД!C250,'Скорая мед. помощь'!G:G,СВОД!E250)+SUMIFS(Услуги!AV:AV,Услуги!D:D,СВОД!C250,Услуги!F:F,СВОД!E250)</f>
        <v>0</v>
      </c>
      <c r="O250" s="302">
        <f>SUMIFS(Сверхбаза!L:L,Сверхбаза!C:C,СВОД!C250,Сверхбаза!E:E,СВОД!E250)+SUMIFS(Сверхбаза!M:M,Сверхбаза!C:C,СВОД!C250,Сверхбаза!E:E,СВОД!E250)</f>
        <v>0</v>
      </c>
      <c r="P250" s="276">
        <f>SUMIFS(Сверхбаза!N:N,Сверхбаза!C:C,СВОД!C250,Сверхбаза!E:E,СВОД!E250)</f>
        <v>0</v>
      </c>
      <c r="Q250" s="276">
        <f>SUMIFS(Сверхбаза!P:P,Сверхбаза!C:C,СВОД!C250,Сверхбаза!E:E,СВОД!E250)</f>
        <v>0</v>
      </c>
      <c r="R250" s="276">
        <f>SUMIFS(Сверхбаза!O:O,Сверхбаза!C:C,СВОД!C250,Сверхбаза!E:E,СВОД!E250)</f>
        <v>0</v>
      </c>
      <c r="S250" s="276">
        <f>SUMIFS(Сверхбаза!Q:Q,Сверхбаза!C:C,СВОД!C250,Сверхбаза!E:E,СВОД!E250)</f>
        <v>0</v>
      </c>
      <c r="T250" s="303">
        <f>SUMIFS(Сверхбаза!G:G,Сверхбаза!C:C,СВОД!C250,Сверхбаза!E:E,СВОД!E250)</f>
        <v>0</v>
      </c>
    </row>
    <row r="251" spans="1:20" ht="25.5" outlineLevel="2" x14ac:dyDescent="0.2">
      <c r="A251" s="288">
        <f>VLOOKUP(C251,Округа!B:C,2,FALSE)</f>
        <v>5</v>
      </c>
      <c r="B251" s="361">
        <v>504408</v>
      </c>
      <c r="C251" s="361">
        <v>440501</v>
      </c>
      <c r="D251" s="5" t="s">
        <v>484</v>
      </c>
      <c r="E251" s="349">
        <v>2</v>
      </c>
      <c r="F251" s="350" t="s">
        <v>173</v>
      </c>
      <c r="G251" s="302">
        <f>SUMIFS('Круглосуточный стационар'!J:J,'Круглосуточный стационар'!D:D,СВОД!C251,'Круглосуточный стационар'!F:F,СВОД!E251)/2+SUMIFS(ВМП!J:J,ВМП!D:D,СВОД!C251,ВМП!F:F,СВОД!E251)/2+SUMIFS('Дневной стационар'!J:J,'Дневной стационар'!D:D,СВОД!C251,'Дневной стационар'!F:F,СВОД!E251)/2+SUMIFS(ЭКО!H:H,ЭКО!D:D,СВОД!C251,ЭКО!F:F,СВОД!E251)+SUMIFS(Диализ!J:J,Диализ!E:E,СВОД!C251,Диализ!G:G,СВОД!E251)</f>
        <v>1100</v>
      </c>
      <c r="H251" s="276">
        <f>SUMIFS(Поликлиника!H:H,Поликлиника!D:D,СВОД!C251,Поликлиника!F:F,СВОД!E251)</f>
        <v>0</v>
      </c>
      <c r="I251" s="276">
        <f>SUMIFS(Поликлиника!BA:BA,Поликлиника!D:D,СВОД!C251,Поликлиника!F:F,СВОД!E251)</f>
        <v>0</v>
      </c>
      <c r="J251" s="276">
        <f>SUMIFS(Поликлиника!BF:BF,Поликлиника!D:D,СВОД!C251,Поликлиника!F:F,СВОД!E251)</f>
        <v>0</v>
      </c>
      <c r="K251" s="276">
        <f>SUMIFS(Поликлиника!BU:BU,Поликлиника!D:D,СВОД!C251,Поликлиника!F:F,СВОД!E251)</f>
        <v>0</v>
      </c>
      <c r="L251" s="276">
        <f>SUMIFS(Услуги!H:H,Услуги!D:D,СВОД!C251,Услуги!F:F,СВОД!E251)+SUMIFS(Услуги!M:M,Услуги!D:D,СВОД!C251,Услуги!F:F,СВОД!E251)+SUMIFS(Услуги!R:R,Услуги!D:D,СВОД!C251,Услуги!F:F,СВОД!E251)+SUMIFS(Услуги!W:W,Услуги!D:D,СВОД!C251,Услуги!F:F,СВОД!E251)+SUMIFS(Услуги!AB:AB,Услуги!D:D,СВОД!C251,Услуги!F:F,СВОД!E251)+SUMIFS(Услуги!AG:AG,Услуги!D:D,СВОД!C251,Услуги!F:F,СВОД!E251)+SUMIFS(Услуги!AL:AL,Услуги!D:D,СВОД!C251,Услуги!F:F,СВОД!E251)+SUMIFS(Услуги!AQ:AQ,Услуги!D:D,СВОД!C251,Услуги!F:F,СВОД!E251)</f>
        <v>0</v>
      </c>
      <c r="M251" s="276">
        <f>SUMIFS('Скорая мед. помощь'!J:J,'Скорая мед. помощь'!E:E,СВОД!C251,'Скорая мед. помощь'!G:G,СВОД!E251)</f>
        <v>0</v>
      </c>
      <c r="N251" s="303">
        <f>SUMIFS('Круглосуточный стационар'!O:O,'Круглосуточный стационар'!D:D,СВОД!C251,'Круглосуточный стационар'!F:F,СВОД!E251)+SUMIFS(ВМП!O:O,ВМП!D:D,СВОД!C251,ВМП!F:F,СВОД!E251)+SUMIFS('Дневной стационар'!O:O,'Дневной стационар'!D:D,СВОД!C251,'Дневной стационар'!F:F,СВОД!E251)+SUMIFS(ЭКО!M:M,ЭКО!D:D,СВОД!C251,ЭКО!F:F,СВОД!E251)+SUMIFS(Диализ!O:O,Диализ!E:E,СВОД!C251,Диализ!G:G,СВОД!E251)+SUMIFS(Поликлиника!CT:CT,Поликлиника!D:D,СВОД!C251,Поликлиника!F:F,СВОД!E251)+SUMIFS('Скорая мед. помощь'!O:O,'Скорая мед. помощь'!E:E,СВОД!C251,'Скорая мед. помощь'!G:G,СВОД!E251)+SUMIFS(Услуги!AV:AV,Услуги!D:D,СВОД!C251,Услуги!F:F,СВОД!E251)</f>
        <v>6163.5672999999997</v>
      </c>
      <c r="O251" s="302">
        <f>SUMIFS(Сверхбаза!L:L,Сверхбаза!C:C,СВОД!C251,Сверхбаза!E:E,СВОД!E251)+SUMIFS(Сверхбаза!M:M,Сверхбаза!C:C,СВОД!C251,Сверхбаза!E:E,СВОД!E251)</f>
        <v>0</v>
      </c>
      <c r="P251" s="276">
        <f>SUMIFS(Сверхбаза!N:N,Сверхбаза!C:C,СВОД!C251,Сверхбаза!E:E,СВОД!E251)</f>
        <v>0</v>
      </c>
      <c r="Q251" s="276">
        <f>SUMIFS(Сверхбаза!P:P,Сверхбаза!C:C,СВОД!C251,Сверхбаза!E:E,СВОД!E251)</f>
        <v>0</v>
      </c>
      <c r="R251" s="276">
        <f>SUMIFS(Сверхбаза!O:O,Сверхбаза!C:C,СВОД!C251,Сверхбаза!E:E,СВОД!E251)</f>
        <v>0</v>
      </c>
      <c r="S251" s="276">
        <f>SUMIFS(Сверхбаза!Q:Q,Сверхбаза!C:C,СВОД!C251,Сверхбаза!E:E,СВОД!E251)</f>
        <v>0</v>
      </c>
      <c r="T251" s="303">
        <f>SUMIFS(Сверхбаза!G:G,Сверхбаза!C:C,СВОД!C251,Сверхбаза!E:E,СВОД!E251)</f>
        <v>0</v>
      </c>
    </row>
    <row r="252" spans="1:20" ht="25.5" outlineLevel="2" x14ac:dyDescent="0.2">
      <c r="A252" s="288">
        <f>VLOOKUP(C252,Округа!B:C,2,FALSE)</f>
        <v>5</v>
      </c>
      <c r="B252" s="361">
        <v>504408</v>
      </c>
      <c r="C252" s="361">
        <v>440501</v>
      </c>
      <c r="D252" s="5" t="s">
        <v>484</v>
      </c>
      <c r="E252" s="349">
        <v>6</v>
      </c>
      <c r="F252" s="350" t="s">
        <v>705</v>
      </c>
      <c r="G252" s="302">
        <f>SUMIFS('Круглосуточный стационар'!J:J,'Круглосуточный стационар'!D:D,СВОД!C252,'Круглосуточный стационар'!F:F,СВОД!E252)/2+SUMIFS(ВМП!J:J,ВМП!D:D,СВОД!C252,ВМП!F:F,СВОД!E252)/2+SUMIFS('Дневной стационар'!J:J,'Дневной стационар'!D:D,СВОД!C252,'Дневной стационар'!F:F,СВОД!E252)/2+SUMIFS(ЭКО!H:H,ЭКО!D:D,СВОД!C252,ЭКО!F:F,СВОД!E252)+SUMIFS(Диализ!J:J,Диализ!E:E,СВОД!C252,Диализ!G:G,СВОД!E252)</f>
        <v>0</v>
      </c>
      <c r="H252" s="276">
        <f>SUMIFS(Поликлиника!H:H,Поликлиника!D:D,СВОД!C252,Поликлиника!F:F,СВОД!E252)</f>
        <v>0</v>
      </c>
      <c r="I252" s="276">
        <f>SUMIFS(Поликлиника!BA:BA,Поликлиника!D:D,СВОД!C252,Поликлиника!F:F,СВОД!E252)</f>
        <v>0</v>
      </c>
      <c r="J252" s="276">
        <f>SUMIFS(Поликлиника!BF:BF,Поликлиника!D:D,СВОД!C252,Поликлиника!F:F,СВОД!E252)</f>
        <v>0</v>
      </c>
      <c r="K252" s="276">
        <f>SUMIFS(Поликлиника!BU:BU,Поликлиника!D:D,СВОД!C252,Поликлиника!F:F,СВОД!E252)</f>
        <v>0</v>
      </c>
      <c r="L252" s="276">
        <f>SUMIFS(Услуги!H:H,Услуги!D:D,СВОД!C252,Услуги!F:F,СВОД!E252)+SUMIFS(Услуги!M:M,Услуги!D:D,СВОД!C252,Услуги!F:F,СВОД!E252)+SUMIFS(Услуги!R:R,Услуги!D:D,СВОД!C252,Услуги!F:F,СВОД!E252)+SUMIFS(Услуги!W:W,Услуги!D:D,СВОД!C252,Услуги!F:F,СВОД!E252)+SUMIFS(Услуги!AB:AB,Услуги!D:D,СВОД!C252,Услуги!F:F,СВОД!E252)+SUMIFS(Услуги!AG:AG,Услуги!D:D,СВОД!C252,Услуги!F:F,СВОД!E252)+SUMIFS(Услуги!AL:AL,Услуги!D:D,СВОД!C252,Услуги!F:F,СВОД!E252)+SUMIFS(Услуги!AQ:AQ,Услуги!D:D,СВОД!C252,Услуги!F:F,СВОД!E252)</f>
        <v>0</v>
      </c>
      <c r="M252" s="276">
        <f>SUMIFS('Скорая мед. помощь'!J:J,'Скорая мед. помощь'!E:E,СВОД!C252,'Скорая мед. помощь'!G:G,СВОД!E252)</f>
        <v>0</v>
      </c>
      <c r="N252" s="303">
        <f>SUMIFS('Круглосуточный стационар'!O:O,'Круглосуточный стационар'!D:D,СВОД!C252,'Круглосуточный стационар'!F:F,СВОД!E252)+SUMIFS(ВМП!O:O,ВМП!D:D,СВОД!C252,ВМП!F:F,СВОД!E252)+SUMIFS('Дневной стационар'!O:O,'Дневной стационар'!D:D,СВОД!C252,'Дневной стационар'!F:F,СВОД!E252)+SUMIFS(ЭКО!M:M,ЭКО!D:D,СВОД!C252,ЭКО!F:F,СВОД!E252)+SUMIFS(Диализ!O:O,Диализ!E:E,СВОД!C252,Диализ!G:G,СВОД!E252)+SUMIFS(Поликлиника!CT:CT,Поликлиника!D:D,СВОД!C252,Поликлиника!F:F,СВОД!E252)+SUMIFS('Скорая мед. помощь'!O:O,'Скорая мед. помощь'!E:E,СВОД!C252,'Скорая мед. помощь'!G:G,СВОД!E252)+SUMIFS(Услуги!AV:AV,Услуги!D:D,СВОД!C252,Услуги!F:F,СВОД!E252)</f>
        <v>0</v>
      </c>
      <c r="O252" s="302">
        <f>SUMIFS(Сверхбаза!L:L,Сверхбаза!C:C,СВОД!C252,Сверхбаза!E:E,СВОД!E252)+SUMIFS(Сверхбаза!M:M,Сверхбаза!C:C,СВОД!C252,Сверхбаза!E:E,СВОД!E252)</f>
        <v>0</v>
      </c>
      <c r="P252" s="276">
        <f>SUMIFS(Сверхбаза!N:N,Сверхбаза!C:C,СВОД!C252,Сверхбаза!E:E,СВОД!E252)</f>
        <v>0</v>
      </c>
      <c r="Q252" s="276">
        <f>SUMIFS(Сверхбаза!P:P,Сверхбаза!C:C,СВОД!C252,Сверхбаза!E:E,СВОД!E252)</f>
        <v>0</v>
      </c>
      <c r="R252" s="276">
        <f>SUMIFS(Сверхбаза!O:O,Сверхбаза!C:C,СВОД!C252,Сверхбаза!E:E,СВОД!E252)</f>
        <v>0</v>
      </c>
      <c r="S252" s="276">
        <f>SUMIFS(Сверхбаза!Q:Q,Сверхбаза!C:C,СВОД!C252,Сверхбаза!E:E,СВОД!E252)</f>
        <v>0</v>
      </c>
      <c r="T252" s="303">
        <f>SUMIFS(Сверхбаза!G:G,Сверхбаза!C:C,СВОД!C252,Сверхбаза!E:E,СВОД!E252)</f>
        <v>0</v>
      </c>
    </row>
    <row r="253" spans="1:20" ht="25.5" outlineLevel="2" x14ac:dyDescent="0.2">
      <c r="A253" s="288">
        <f>VLOOKUP(C253,Округа!B:C,2,FALSE)</f>
        <v>5</v>
      </c>
      <c r="B253" s="361">
        <v>504408</v>
      </c>
      <c r="C253" s="361">
        <v>440501</v>
      </c>
      <c r="D253" s="5" t="s">
        <v>484</v>
      </c>
      <c r="E253" s="349">
        <v>3</v>
      </c>
      <c r="F253" s="350" t="s">
        <v>174</v>
      </c>
      <c r="G253" s="302">
        <f>SUMIFS('Круглосуточный стационар'!J:J,'Круглосуточный стационар'!D:D,СВОД!C253,'Круглосуточный стационар'!F:F,СВОД!E253)/2+SUMIFS(ВМП!J:J,ВМП!D:D,СВОД!C253,ВМП!F:F,СВОД!E253)/2+SUMIFS('Дневной стационар'!J:J,'Дневной стационар'!D:D,СВОД!C253,'Дневной стационар'!F:F,СВОД!E253)/2+SUMIFS(ЭКО!H:H,ЭКО!D:D,СВОД!C253,ЭКО!F:F,СВОД!E253)+SUMIFS(Диализ!J:J,Диализ!E:E,СВОД!C253,Диализ!G:G,СВОД!E253)</f>
        <v>0</v>
      </c>
      <c r="H253" s="276">
        <f>SUMIFS(Поликлиника!H:H,Поликлиника!D:D,СВОД!C253,Поликлиника!F:F,СВОД!E253)</f>
        <v>18377.802819649274</v>
      </c>
      <c r="I253" s="276">
        <f>SUMIFS(Поликлиника!BA:BA,Поликлиника!D:D,СВОД!C253,Поликлиника!F:F,СВОД!E253)</f>
        <v>13648.885894479288</v>
      </c>
      <c r="J253" s="276">
        <f>SUMIFS(Поликлиника!BF:BF,Поликлиника!D:D,СВОД!C253,Поликлиника!F:F,СВОД!E253)</f>
        <v>36860.227357582102</v>
      </c>
      <c r="K253" s="276">
        <f>SUMIFS(Поликлиника!BU:BU,Поликлиника!D:D,СВОД!C253,Поликлиника!F:F,СВОД!E253)</f>
        <v>19396</v>
      </c>
      <c r="L253" s="276">
        <f>SUMIFS(Услуги!H:H,Услуги!D:D,СВОД!C253,Услуги!F:F,СВОД!E253)+SUMIFS(Услуги!M:M,Услуги!D:D,СВОД!C253,Услуги!F:F,СВОД!E253)+SUMIFS(Услуги!R:R,Услуги!D:D,СВОД!C253,Услуги!F:F,СВОД!E253)+SUMIFS(Услуги!W:W,Услуги!D:D,СВОД!C253,Услуги!F:F,СВОД!E253)+SUMIFS(Услуги!AB:AB,Услуги!D:D,СВОД!C253,Услуги!F:F,СВОД!E253)+SUMIFS(Услуги!AG:AG,Услуги!D:D,СВОД!C253,Услуги!F:F,СВОД!E253)+SUMIFS(Услуги!AL:AL,Услуги!D:D,СВОД!C253,Услуги!F:F,СВОД!E253)+SUMIFS(Услуги!AQ:AQ,Услуги!D:D,СВОД!C253,Услуги!F:F,СВОД!E253)</f>
        <v>1556.1</v>
      </c>
      <c r="M253" s="276">
        <f>SUMIFS('Скорая мед. помощь'!J:J,'Скорая мед. помощь'!E:E,СВОД!C253,'Скорая мед. помощь'!G:G,СВОД!E253)</f>
        <v>0</v>
      </c>
      <c r="N253" s="303">
        <f>SUMIFS('Круглосуточный стационар'!O:O,'Круглосуточный стационар'!D:D,СВОД!C253,'Круглосуточный стационар'!F:F,СВОД!E253)+SUMIFS(ВМП!O:O,ВМП!D:D,СВОД!C253,ВМП!F:F,СВОД!E253)+SUMIFS('Дневной стационар'!O:O,'Дневной стационар'!D:D,СВОД!C253,'Дневной стационар'!F:F,СВОД!E253)+SUMIFS(ЭКО!M:M,ЭКО!D:D,СВОД!C253,ЭКО!F:F,СВОД!E253)+SUMIFS(Диализ!O:O,Диализ!E:E,СВОД!C253,Диализ!G:G,СВОД!E253)+SUMIFS(Поликлиника!CT:CT,Поликлиника!D:D,СВОД!C253,Поликлиника!F:F,СВОД!E253)+SUMIFS('Скорая мед. помощь'!O:O,'Скорая мед. помощь'!E:E,СВОД!C253,'Скорая мед. помощь'!G:G,СВОД!E253)+SUMIFS(Услуги!AV:AV,Услуги!D:D,СВОД!C253,Услуги!F:F,СВОД!E253)</f>
        <v>68523.628387898032</v>
      </c>
      <c r="O253" s="302">
        <f>SUMIFS(Сверхбаза!L:L,Сверхбаза!C:C,СВОД!C253,Сверхбаза!E:E,СВОД!E253)+SUMIFS(Сверхбаза!M:M,Сверхбаза!C:C,СВОД!C253,Сверхбаза!E:E,СВОД!E253)</f>
        <v>0</v>
      </c>
      <c r="P253" s="276">
        <f>SUMIFS(Сверхбаза!N:N,Сверхбаза!C:C,СВОД!C253,Сверхбаза!E:E,СВОД!E253)</f>
        <v>0</v>
      </c>
      <c r="Q253" s="276">
        <f>SUMIFS(Сверхбаза!P:P,Сверхбаза!C:C,СВОД!C253,Сверхбаза!E:E,СВОД!E253)</f>
        <v>0</v>
      </c>
      <c r="R253" s="276">
        <f>SUMIFS(Сверхбаза!O:O,Сверхбаза!C:C,СВОД!C253,Сверхбаза!E:E,СВОД!E253)</f>
        <v>0</v>
      </c>
      <c r="S253" s="276">
        <f>SUMIFS(Сверхбаза!Q:Q,Сверхбаза!C:C,СВОД!C253,Сверхбаза!E:E,СВОД!E253)</f>
        <v>0</v>
      </c>
      <c r="T253" s="303">
        <f>SUMIFS(Сверхбаза!G:G,Сверхбаза!C:C,СВОД!C253,Сверхбаза!E:E,СВОД!E253)</f>
        <v>0</v>
      </c>
    </row>
    <row r="254" spans="1:20" ht="25.5" outlineLevel="2" x14ac:dyDescent="0.2">
      <c r="A254" s="288">
        <f>VLOOKUP(C254,Округа!B:C,2,FALSE)</f>
        <v>5</v>
      </c>
      <c r="B254" s="361">
        <v>504408</v>
      </c>
      <c r="C254" s="361">
        <v>440501</v>
      </c>
      <c r="D254" s="5" t="s">
        <v>484</v>
      </c>
      <c r="E254" s="349">
        <v>7</v>
      </c>
      <c r="F254" s="350" t="s">
        <v>706</v>
      </c>
      <c r="G254" s="302">
        <f>SUMIFS('Круглосуточный стационар'!J:J,'Круглосуточный стационар'!D:D,СВОД!C254,'Круглосуточный стационар'!F:F,СВОД!E254)/2+SUMIFS(ВМП!J:J,ВМП!D:D,СВОД!C254,ВМП!F:F,СВОД!E254)/2+SUMIFS('Дневной стационар'!J:J,'Дневной стационар'!D:D,СВОД!C254,'Дневной стационар'!F:F,СВОД!E254)/2+SUMIFS(ЭКО!H:H,ЭКО!D:D,СВОД!C254,ЭКО!F:F,СВОД!E254)+SUMIFS(Диализ!J:J,Диализ!E:E,СВОД!C254,Диализ!G:G,СВОД!E254)</f>
        <v>0</v>
      </c>
      <c r="H254" s="276">
        <f>SUMIFS(Поликлиника!H:H,Поликлиника!D:D,СВОД!C254,Поликлиника!F:F,СВОД!E254)</f>
        <v>0</v>
      </c>
      <c r="I254" s="276">
        <f>SUMIFS(Поликлиника!BA:BA,Поликлиника!D:D,СВОД!C254,Поликлиника!F:F,СВОД!E254)</f>
        <v>0</v>
      </c>
      <c r="J254" s="276">
        <f>SUMIFS(Поликлиника!BF:BF,Поликлиника!D:D,СВОД!C254,Поликлиника!F:F,СВОД!E254)</f>
        <v>0</v>
      </c>
      <c r="K254" s="276">
        <f>SUMIFS(Поликлиника!BU:BU,Поликлиника!D:D,СВОД!C254,Поликлиника!F:F,СВОД!E254)</f>
        <v>0</v>
      </c>
      <c r="L254" s="276">
        <f>SUMIFS(Услуги!H:H,Услуги!D:D,СВОД!C254,Услуги!F:F,СВОД!E254)+SUMIFS(Услуги!M:M,Услуги!D:D,СВОД!C254,Услуги!F:F,СВОД!E254)+SUMIFS(Услуги!R:R,Услуги!D:D,СВОД!C254,Услуги!F:F,СВОД!E254)+SUMIFS(Услуги!W:W,Услуги!D:D,СВОД!C254,Услуги!F:F,СВОД!E254)+SUMIFS(Услуги!AB:AB,Услуги!D:D,СВОД!C254,Услуги!F:F,СВОД!E254)+SUMIFS(Услуги!AG:AG,Услуги!D:D,СВОД!C254,Услуги!F:F,СВОД!E254)+SUMIFS(Услуги!AL:AL,Услуги!D:D,СВОД!C254,Услуги!F:F,СВОД!E254)+SUMIFS(Услуги!AQ:AQ,Услуги!D:D,СВОД!C254,Услуги!F:F,СВОД!E254)</f>
        <v>0</v>
      </c>
      <c r="M254" s="276">
        <f>SUMIFS('Скорая мед. помощь'!J:J,'Скорая мед. помощь'!E:E,СВОД!C254,'Скорая мед. помощь'!G:G,СВОД!E254)</f>
        <v>0</v>
      </c>
      <c r="N254" s="303">
        <f>SUMIFS('Круглосуточный стационар'!O:O,'Круглосуточный стационар'!D:D,СВОД!C254,'Круглосуточный стационар'!F:F,СВОД!E254)+SUMIFS(ВМП!O:O,ВМП!D:D,СВОД!C254,ВМП!F:F,СВОД!E254)+SUMIFS('Дневной стационар'!O:O,'Дневной стационар'!D:D,СВОД!C254,'Дневной стационар'!F:F,СВОД!E254)+SUMIFS(ЭКО!M:M,ЭКО!D:D,СВОД!C254,ЭКО!F:F,СВОД!E254)+SUMIFS(Диализ!O:O,Диализ!E:E,СВОД!C254,Диализ!G:G,СВОД!E254)+SUMIFS(Поликлиника!CT:CT,Поликлиника!D:D,СВОД!C254,Поликлиника!F:F,СВОД!E254)+SUMIFS('Скорая мед. помощь'!O:O,'Скорая мед. помощь'!E:E,СВОД!C254,'Скорая мед. помощь'!G:G,СВОД!E254)+SUMIFS(Услуги!AV:AV,Услуги!D:D,СВОД!C254,Услуги!F:F,СВОД!E254)</f>
        <v>0</v>
      </c>
      <c r="O254" s="302">
        <f>SUMIFS(Сверхбаза!L:L,Сверхбаза!C:C,СВОД!C254,Сверхбаза!E:E,СВОД!E254)+SUMIFS(Сверхбаза!M:M,Сверхбаза!C:C,СВОД!C254,Сверхбаза!E:E,СВОД!E254)</f>
        <v>0</v>
      </c>
      <c r="P254" s="276">
        <f>SUMIFS(Сверхбаза!N:N,Сверхбаза!C:C,СВОД!C254,Сверхбаза!E:E,СВОД!E254)</f>
        <v>0</v>
      </c>
      <c r="Q254" s="276">
        <f>SUMIFS(Сверхбаза!P:P,Сверхбаза!C:C,СВОД!C254,Сверхбаза!E:E,СВОД!E254)</f>
        <v>0</v>
      </c>
      <c r="R254" s="276">
        <f>SUMIFS(Сверхбаза!O:O,Сверхбаза!C:C,СВОД!C254,Сверхбаза!E:E,СВОД!E254)</f>
        <v>0</v>
      </c>
      <c r="S254" s="276">
        <f>SUMIFS(Сверхбаза!Q:Q,Сверхбаза!C:C,СВОД!C254,Сверхбаза!E:E,СВОД!E254)</f>
        <v>0</v>
      </c>
      <c r="T254" s="303">
        <f>SUMIFS(Сверхбаза!G:G,Сверхбаза!C:C,СВОД!C254,Сверхбаза!E:E,СВОД!E254)</f>
        <v>0</v>
      </c>
    </row>
    <row r="255" spans="1:20" ht="25.5" outlineLevel="2" x14ac:dyDescent="0.2">
      <c r="A255" s="288">
        <f>VLOOKUP(C255,Округа!B:C,2,FALSE)</f>
        <v>5</v>
      </c>
      <c r="B255" s="361">
        <v>504408</v>
      </c>
      <c r="C255" s="361">
        <v>440501</v>
      </c>
      <c r="D255" s="5" t="s">
        <v>484</v>
      </c>
      <c r="E255" s="349">
        <v>70</v>
      </c>
      <c r="F255" s="350" t="s">
        <v>707</v>
      </c>
      <c r="G255" s="302">
        <f>SUMIFS('Круглосуточный стационар'!J:J,'Круглосуточный стационар'!D:D,СВОД!C255,'Круглосуточный стационар'!F:F,СВОД!E255)/2+SUMIFS(ВМП!J:J,ВМП!D:D,СВОД!C255,ВМП!F:F,СВОД!E255)/2+SUMIFS('Дневной стационар'!J:J,'Дневной стационар'!D:D,СВОД!C255,'Дневной стационар'!F:F,СВОД!E255)/2+SUMIFS(ЭКО!H:H,ЭКО!D:D,СВОД!C255,ЭКО!F:F,СВОД!E255)+SUMIFS(Диализ!J:J,Диализ!E:E,СВОД!C255,Диализ!G:G,СВОД!E255)</f>
        <v>0</v>
      </c>
      <c r="H255" s="276">
        <f>SUMIFS(Поликлиника!H:H,Поликлиника!D:D,СВОД!C255,Поликлиника!F:F,СВОД!E255)</f>
        <v>0</v>
      </c>
      <c r="I255" s="276">
        <f>SUMIFS(Поликлиника!BA:BA,Поликлиника!D:D,СВОД!C255,Поликлиника!F:F,СВОД!E255)</f>
        <v>0</v>
      </c>
      <c r="J255" s="276">
        <f>SUMIFS(Поликлиника!BF:BF,Поликлиника!D:D,СВОД!C255,Поликлиника!F:F,СВОД!E255)</f>
        <v>0</v>
      </c>
      <c r="K255" s="276">
        <f>SUMIFS(Поликлиника!BU:BU,Поликлиника!D:D,СВОД!C255,Поликлиника!F:F,СВОД!E255)</f>
        <v>0</v>
      </c>
      <c r="L255" s="276">
        <f>SUMIFS(Услуги!H:H,Услуги!D:D,СВОД!C255,Услуги!F:F,СВОД!E255)+SUMIFS(Услуги!M:M,Услуги!D:D,СВОД!C255,Услуги!F:F,СВОД!E255)+SUMIFS(Услуги!R:R,Услуги!D:D,СВОД!C255,Услуги!F:F,СВОД!E255)+SUMIFS(Услуги!W:W,Услуги!D:D,СВОД!C255,Услуги!F:F,СВОД!E255)+SUMIFS(Услуги!AB:AB,Услуги!D:D,СВОД!C255,Услуги!F:F,СВОД!E255)+SUMIFS(Услуги!AG:AG,Услуги!D:D,СВОД!C255,Услуги!F:F,СВОД!E255)+SUMIFS(Услуги!AL:AL,Услуги!D:D,СВОД!C255,Услуги!F:F,СВОД!E255)+SUMIFS(Услуги!AQ:AQ,Услуги!D:D,СВОД!C255,Услуги!F:F,СВОД!E255)</f>
        <v>0</v>
      </c>
      <c r="M255" s="276">
        <f>SUMIFS('Скорая мед. помощь'!J:J,'Скорая мед. помощь'!E:E,СВОД!C255,'Скорая мед. помощь'!G:G,СВОД!E255)</f>
        <v>0</v>
      </c>
      <c r="N255" s="303">
        <f>SUMIFS('Круглосуточный стационар'!O:O,'Круглосуточный стационар'!D:D,СВОД!C255,'Круглосуточный стационар'!F:F,СВОД!E255)+SUMIFS(ВМП!O:O,ВМП!D:D,СВОД!C255,ВМП!F:F,СВОД!E255)+SUMIFS('Дневной стационар'!O:O,'Дневной стационар'!D:D,СВОД!C255,'Дневной стационар'!F:F,СВОД!E255)+SUMIFS(ЭКО!M:M,ЭКО!D:D,СВОД!C255,ЭКО!F:F,СВОД!E255)+SUMIFS(Диализ!O:O,Диализ!E:E,СВОД!C255,Диализ!G:G,СВОД!E255)+SUMIFS(Поликлиника!CT:CT,Поликлиника!D:D,СВОД!C255,Поликлиника!F:F,СВОД!E255)+SUMIFS('Скорая мед. помощь'!O:O,'Скорая мед. помощь'!E:E,СВОД!C255,'Скорая мед. помощь'!G:G,СВОД!E255)+SUMIFS(Услуги!AV:AV,Услуги!D:D,СВОД!C255,Услуги!F:F,СВОД!E255)</f>
        <v>0</v>
      </c>
      <c r="O255" s="302">
        <f>SUMIFS(Сверхбаза!L:L,Сверхбаза!C:C,СВОД!C255,Сверхбаза!E:E,СВОД!E255)+SUMIFS(Сверхбаза!M:M,Сверхбаза!C:C,СВОД!C255,Сверхбаза!E:E,СВОД!E255)</f>
        <v>0</v>
      </c>
      <c r="P255" s="276">
        <f>SUMIFS(Сверхбаза!N:N,Сверхбаза!C:C,СВОД!C255,Сверхбаза!E:E,СВОД!E255)</f>
        <v>0</v>
      </c>
      <c r="Q255" s="276">
        <f>SUMIFS(Сверхбаза!P:P,Сверхбаза!C:C,СВОД!C255,Сверхбаза!E:E,СВОД!E255)</f>
        <v>0</v>
      </c>
      <c r="R255" s="276">
        <f>SUMIFS(Сверхбаза!O:O,Сверхбаза!C:C,СВОД!C255,Сверхбаза!E:E,СВОД!E255)</f>
        <v>0</v>
      </c>
      <c r="S255" s="276">
        <f>SUMIFS(Сверхбаза!Q:Q,Сверхбаза!C:C,СВОД!C255,Сверхбаза!E:E,СВОД!E255)</f>
        <v>0</v>
      </c>
      <c r="T255" s="303">
        <f>SUMIFS(Сверхбаза!G:G,Сверхбаза!C:C,СВОД!C255,Сверхбаза!E:E,СВОД!E255)</f>
        <v>0</v>
      </c>
    </row>
    <row r="256" spans="1:20" ht="25.5" outlineLevel="2" x14ac:dyDescent="0.2">
      <c r="A256" s="288">
        <f>VLOOKUP(C256,Округа!B:C,2,FALSE)</f>
        <v>5</v>
      </c>
      <c r="B256" s="361">
        <v>504408</v>
      </c>
      <c r="C256" s="361">
        <v>440501</v>
      </c>
      <c r="D256" s="5" t="s">
        <v>484</v>
      </c>
      <c r="E256" s="349">
        <v>94</v>
      </c>
      <c r="F256" s="350" t="s">
        <v>157</v>
      </c>
      <c r="G256" s="302">
        <f>SUMIFS('Круглосуточный стационар'!J:J,'Круглосуточный стационар'!D:D,СВОД!C256,'Круглосуточный стационар'!F:F,СВОД!E256)/2+SUMIFS(ВМП!J:J,ВМП!D:D,СВОД!C256,ВМП!F:F,СВОД!E256)/2+SUMIFS('Дневной стационар'!J:J,'Дневной стационар'!D:D,СВОД!C256,'Дневной стационар'!F:F,СВОД!E256)/2+SUMIFS(ЭКО!H:H,ЭКО!D:D,СВОД!C256,ЭКО!F:F,СВОД!E256)+SUMIFS(Диализ!J:J,Диализ!E:E,СВОД!C256,Диализ!G:G,СВОД!E256)</f>
        <v>0</v>
      </c>
      <c r="H256" s="276">
        <f>SUMIFS(Поликлиника!H:H,Поликлиника!D:D,СВОД!C256,Поликлиника!F:F,СВОД!E256)</f>
        <v>0</v>
      </c>
      <c r="I256" s="276">
        <f>SUMIFS(Поликлиника!BA:BA,Поликлиника!D:D,СВОД!C256,Поликлиника!F:F,СВОД!E256)</f>
        <v>0</v>
      </c>
      <c r="J256" s="276">
        <f>SUMIFS(Поликлиника!BF:BF,Поликлиника!D:D,СВОД!C256,Поликлиника!F:F,СВОД!E256)</f>
        <v>0</v>
      </c>
      <c r="K256" s="276">
        <f>SUMIFS(Поликлиника!BU:BU,Поликлиника!D:D,СВОД!C256,Поликлиника!F:F,СВОД!E256)</f>
        <v>0</v>
      </c>
      <c r="L256" s="276">
        <f>SUMIFS(Услуги!H:H,Услуги!D:D,СВОД!C256,Услуги!F:F,СВОД!E256)+SUMIFS(Услуги!M:M,Услуги!D:D,СВОД!C256,Услуги!F:F,СВОД!E256)+SUMIFS(Услуги!R:R,Услуги!D:D,СВОД!C256,Услуги!F:F,СВОД!E256)+SUMIFS(Услуги!W:W,Услуги!D:D,СВОД!C256,Услуги!F:F,СВОД!E256)+SUMIFS(Услуги!AB:AB,Услуги!D:D,СВОД!C256,Услуги!F:F,СВОД!E256)+SUMIFS(Услуги!AG:AG,Услуги!D:D,СВОД!C256,Услуги!F:F,СВОД!E256)+SUMIFS(Услуги!AL:AL,Услуги!D:D,СВОД!C256,Услуги!F:F,СВОД!E256)+SUMIFS(Услуги!AQ:AQ,Услуги!D:D,СВОД!C256,Услуги!F:F,СВОД!E256)</f>
        <v>0</v>
      </c>
      <c r="M256" s="276">
        <f>SUMIFS('Скорая мед. помощь'!J:J,'Скорая мед. помощь'!E:E,СВОД!C256,'Скорая мед. помощь'!G:G,СВОД!E256)</f>
        <v>0</v>
      </c>
      <c r="N256" s="303">
        <f>SUMIFS('Круглосуточный стационар'!O:O,'Круглосуточный стационар'!D:D,СВОД!C256,'Круглосуточный стационар'!F:F,СВОД!E256)+SUMIFS(ВМП!O:O,ВМП!D:D,СВОД!C256,ВМП!F:F,СВОД!E256)+SUMIFS('Дневной стационар'!O:O,'Дневной стационар'!D:D,СВОД!C256,'Дневной стационар'!F:F,СВОД!E256)+SUMIFS(ЭКО!M:M,ЭКО!D:D,СВОД!C256,ЭКО!F:F,СВОД!E256)+SUMIFS(Диализ!O:O,Диализ!E:E,СВОД!C256,Диализ!G:G,СВОД!E256)+SUMIFS(Поликлиника!CT:CT,Поликлиника!D:D,СВОД!C256,Поликлиника!F:F,СВОД!E256)+SUMIFS('Скорая мед. помощь'!O:O,'Скорая мед. помощь'!E:E,СВОД!C256,'Скорая мед. помощь'!G:G,СВОД!E256)+SUMIFS(Услуги!AV:AV,Услуги!D:D,СВОД!C256,Услуги!F:F,СВОД!E256)</f>
        <v>0</v>
      </c>
      <c r="O256" s="302">
        <f>SUMIFS(Сверхбаза!L:L,Сверхбаза!C:C,СВОД!C256,Сверхбаза!E:E,СВОД!E256)+SUMIFS(Сверхбаза!M:M,Сверхбаза!C:C,СВОД!C256,Сверхбаза!E:E,СВОД!E256)</f>
        <v>0</v>
      </c>
      <c r="P256" s="276">
        <f>SUMIFS(Сверхбаза!N:N,Сверхбаза!C:C,СВОД!C256,Сверхбаза!E:E,СВОД!E256)</f>
        <v>0</v>
      </c>
      <c r="Q256" s="276">
        <f>SUMIFS(Сверхбаза!P:P,Сверхбаза!C:C,СВОД!C256,Сверхбаза!E:E,СВОД!E256)</f>
        <v>0</v>
      </c>
      <c r="R256" s="276">
        <f>SUMIFS(Сверхбаза!O:O,Сверхбаза!C:C,СВОД!C256,Сверхбаза!E:E,СВОД!E256)</f>
        <v>0</v>
      </c>
      <c r="S256" s="276">
        <f>SUMIFS(Сверхбаза!Q:Q,Сверхбаза!C:C,СВОД!C256,Сверхбаза!E:E,СВОД!E256)</f>
        <v>0</v>
      </c>
      <c r="T256" s="303">
        <f>SUMIFS(Сверхбаза!G:G,Сверхбаза!C:C,СВОД!C256,Сверхбаза!E:E,СВОД!E256)</f>
        <v>0</v>
      </c>
    </row>
    <row r="257" spans="1:20" outlineLevel="1" x14ac:dyDescent="0.2">
      <c r="A257" s="289"/>
      <c r="B257" s="279"/>
      <c r="C257" s="279" t="str">
        <f>CONCATENATE(C256," ","Итог")</f>
        <v>440501 Итог</v>
      </c>
      <c r="D257" s="280"/>
      <c r="E257" s="351"/>
      <c r="F257" s="352"/>
      <c r="G257" s="304"/>
      <c r="H257" s="281"/>
      <c r="I257" s="281"/>
      <c r="J257" s="281"/>
      <c r="K257" s="281"/>
      <c r="L257" s="281"/>
      <c r="M257" s="281"/>
      <c r="N257" s="305">
        <f>SUBTOTAL(9,N249:N256)</f>
        <v>234058.17817386473</v>
      </c>
      <c r="O257" s="304"/>
      <c r="P257" s="281"/>
      <c r="Q257" s="281"/>
      <c r="R257" s="281"/>
      <c r="S257" s="281"/>
      <c r="T257" s="305">
        <f>SUBTOTAL(9,T249:T256)</f>
        <v>0</v>
      </c>
    </row>
    <row r="258" spans="1:20" ht="38.25" outlineLevel="2" x14ac:dyDescent="0.2">
      <c r="A258" s="287">
        <f>VLOOKUP(C258,Округа!B:C,2,FALSE)</f>
        <v>5</v>
      </c>
      <c r="B258" s="8">
        <v>504410</v>
      </c>
      <c r="C258" s="8">
        <v>440701</v>
      </c>
      <c r="D258" s="9" t="s">
        <v>486</v>
      </c>
      <c r="E258" s="347">
        <v>1</v>
      </c>
      <c r="F258" s="348" t="s">
        <v>12</v>
      </c>
      <c r="G258" s="300">
        <f>SUMIFS('Круглосуточный стационар'!J:J,'Круглосуточный стационар'!D:D,СВОД!C258,'Круглосуточный стационар'!F:F,СВОД!E258)/2+SUMIFS(ВМП!J:J,ВМП!D:D,СВОД!C258,ВМП!F:F,СВОД!E258)/2+SUMIFS('Дневной стационар'!J:J,'Дневной стационар'!D:D,СВОД!C258,'Дневной стационар'!F:F,СВОД!E258)/2+SUMIFS(ЭКО!H:H,ЭКО!D:D,СВОД!C258,ЭКО!F:F,СВОД!E258)+SUMIFS(Диализ!J:J,Диализ!E:E,СВОД!C258,Диализ!G:G,СВОД!E258)</f>
        <v>0</v>
      </c>
      <c r="H258" s="278">
        <f>SUMIFS(Поликлиника!H:H,Поликлиника!D:D,СВОД!C258,Поликлиника!F:F,СВОД!E258)</f>
        <v>0</v>
      </c>
      <c r="I258" s="278">
        <f>SUMIFS(Поликлиника!BA:BA,Поликлиника!D:D,СВОД!C258,Поликлиника!F:F,СВОД!E258)</f>
        <v>0</v>
      </c>
      <c r="J258" s="278">
        <f>SUMIFS(Поликлиника!BF:BF,Поликлиника!D:D,СВОД!C258,Поликлиника!F:F,СВОД!E258)</f>
        <v>0</v>
      </c>
      <c r="K258" s="278">
        <f>SUMIFS(Поликлиника!BU:BU,Поликлиника!D:D,СВОД!C258,Поликлиника!F:F,СВОД!E258)</f>
        <v>0</v>
      </c>
      <c r="L258" s="278">
        <f>SUMIFS(Услуги!H:H,Услуги!D:D,СВОД!C258,Услуги!F:F,СВОД!E258)+SUMIFS(Услуги!M:M,Услуги!D:D,СВОД!C258,Услуги!F:F,СВОД!E258)+SUMIFS(Услуги!R:R,Услуги!D:D,СВОД!C258,Услуги!F:F,СВОД!E258)+SUMIFS(Услуги!W:W,Услуги!D:D,СВОД!C258,Услуги!F:F,СВОД!E258)+SUMIFS(Услуги!AB:AB,Услуги!D:D,СВОД!C258,Услуги!F:F,СВОД!E258)+SUMIFS(Услуги!AG:AG,Услуги!D:D,СВОД!C258,Услуги!F:F,СВОД!E258)+SUMIFS(Услуги!AL:AL,Услуги!D:D,СВОД!C258,Услуги!F:F,СВОД!E258)+SUMIFS(Услуги!AQ:AQ,Услуги!D:D,СВОД!C258,Услуги!F:F,СВОД!E258)</f>
        <v>0</v>
      </c>
      <c r="M258" s="278">
        <f>SUMIFS('Скорая мед. помощь'!J:J,'Скорая мед. помощь'!E:E,СВОД!C258,'Скорая мед. помощь'!G:G,СВОД!E258)</f>
        <v>0</v>
      </c>
      <c r="N258" s="301">
        <f>SUMIFS('Круглосуточный стационар'!O:O,'Круглосуточный стационар'!D:D,СВОД!C258,'Круглосуточный стационар'!F:F,СВОД!E258)+SUMIFS(ВМП!O:O,ВМП!D:D,СВОД!C258,ВМП!F:F,СВОД!E258)+SUMIFS('Дневной стационар'!O:O,'Дневной стационар'!D:D,СВОД!C258,'Дневной стационар'!F:F,СВОД!E258)+SUMIFS(ЭКО!M:M,ЭКО!D:D,СВОД!C258,ЭКО!F:F,СВОД!E258)+SUMIFS(Диализ!O:O,Диализ!E:E,СВОД!C258,Диализ!G:G,СВОД!E258)+SUMIFS(Поликлиника!CT:CT,Поликлиника!D:D,СВОД!C258,Поликлиника!F:F,СВОД!E258)+SUMIFS('Скорая мед. помощь'!O:O,'Скорая мед. помощь'!E:E,СВОД!C258,'Скорая мед. помощь'!G:G,СВОД!E258)+SUMIFS(Услуги!AV:AV,Услуги!D:D,СВОД!C258,Услуги!F:F,СВОД!E258)</f>
        <v>0</v>
      </c>
      <c r="O258" s="300">
        <f>SUMIFS(Сверхбаза!L:L,Сверхбаза!C:C,СВОД!C258,Сверхбаза!E:E,СВОД!E258)+SUMIFS(Сверхбаза!M:M,Сверхбаза!C:C,СВОД!C258,Сверхбаза!E:E,СВОД!E258)</f>
        <v>0</v>
      </c>
      <c r="P258" s="278">
        <f>SUMIFS(Сверхбаза!N:N,Сверхбаза!C:C,СВОД!C258,Сверхбаза!E:E,СВОД!E258)</f>
        <v>0</v>
      </c>
      <c r="Q258" s="278">
        <f>SUMIFS(Сверхбаза!P:P,Сверхбаза!C:C,СВОД!C258,Сверхбаза!E:E,СВОД!E258)</f>
        <v>0</v>
      </c>
      <c r="R258" s="278">
        <f>SUMIFS(Сверхбаза!O:O,Сверхбаза!C:C,СВОД!C258,Сверхбаза!E:E,СВОД!E258)</f>
        <v>0</v>
      </c>
      <c r="S258" s="278">
        <f>SUMIFS(Сверхбаза!Q:Q,Сверхбаза!C:C,СВОД!C258,Сверхбаза!E:E,СВОД!E258)</f>
        <v>0</v>
      </c>
      <c r="T258" s="301">
        <f>SUMIFS(Сверхбаза!G:G,Сверхбаза!C:C,СВОД!C258,Сверхбаза!E:E,СВОД!E258)</f>
        <v>0</v>
      </c>
    </row>
    <row r="259" spans="1:20" ht="38.25" outlineLevel="2" x14ac:dyDescent="0.2">
      <c r="A259" s="288">
        <f>VLOOKUP(C259,Округа!B:C,2,FALSE)</f>
        <v>5</v>
      </c>
      <c r="B259" s="361">
        <v>504410</v>
      </c>
      <c r="C259" s="361">
        <v>440701</v>
      </c>
      <c r="D259" s="5" t="s">
        <v>486</v>
      </c>
      <c r="E259" s="349">
        <v>13</v>
      </c>
      <c r="F259" s="350" t="s">
        <v>704</v>
      </c>
      <c r="G259" s="302">
        <f>SUMIFS('Круглосуточный стационар'!J:J,'Круглосуточный стационар'!D:D,СВОД!C259,'Круглосуточный стационар'!F:F,СВОД!E259)/2+SUMIFS(ВМП!J:J,ВМП!D:D,СВОД!C259,ВМП!F:F,СВОД!E259)/2+SUMIFS('Дневной стационар'!J:J,'Дневной стационар'!D:D,СВОД!C259,'Дневной стационар'!F:F,СВОД!E259)/2+SUMIFS(ЭКО!H:H,ЭКО!D:D,СВОД!C259,ЭКО!F:F,СВОД!E259)+SUMIFS(Диализ!J:J,Диализ!E:E,СВОД!C259,Диализ!G:G,СВОД!E259)</f>
        <v>0</v>
      </c>
      <c r="H259" s="276">
        <f>SUMIFS(Поликлиника!H:H,Поликлиника!D:D,СВОД!C259,Поликлиника!F:F,СВОД!E259)</f>
        <v>0</v>
      </c>
      <c r="I259" s="276">
        <f>SUMIFS(Поликлиника!BA:BA,Поликлиника!D:D,СВОД!C259,Поликлиника!F:F,СВОД!E259)</f>
        <v>0</v>
      </c>
      <c r="J259" s="276">
        <f>SUMIFS(Поликлиника!BF:BF,Поликлиника!D:D,СВОД!C259,Поликлиника!F:F,СВОД!E259)</f>
        <v>0</v>
      </c>
      <c r="K259" s="276">
        <f>SUMIFS(Поликлиника!BU:BU,Поликлиника!D:D,СВОД!C259,Поликлиника!F:F,СВОД!E259)</f>
        <v>0</v>
      </c>
      <c r="L259" s="276">
        <f>SUMIFS(Услуги!H:H,Услуги!D:D,СВОД!C259,Услуги!F:F,СВОД!E259)+SUMIFS(Услуги!M:M,Услуги!D:D,СВОД!C259,Услуги!F:F,СВОД!E259)+SUMIFS(Услуги!R:R,Услуги!D:D,СВОД!C259,Услуги!F:F,СВОД!E259)+SUMIFS(Услуги!W:W,Услуги!D:D,СВОД!C259,Услуги!F:F,СВОД!E259)+SUMIFS(Услуги!AB:AB,Услуги!D:D,СВОД!C259,Услуги!F:F,СВОД!E259)+SUMIFS(Услуги!AG:AG,Услуги!D:D,СВОД!C259,Услуги!F:F,СВОД!E259)+SUMIFS(Услуги!AL:AL,Услуги!D:D,СВОД!C259,Услуги!F:F,СВОД!E259)+SUMIFS(Услуги!AQ:AQ,Услуги!D:D,СВОД!C259,Услуги!F:F,СВОД!E259)</f>
        <v>0</v>
      </c>
      <c r="M259" s="276">
        <f>SUMIFS('Скорая мед. помощь'!J:J,'Скорая мед. помощь'!E:E,СВОД!C259,'Скорая мед. помощь'!G:G,СВОД!E259)</f>
        <v>0</v>
      </c>
      <c r="N259" s="303">
        <f>SUMIFS('Круглосуточный стационар'!O:O,'Круглосуточный стационар'!D:D,СВОД!C259,'Круглосуточный стационар'!F:F,СВОД!E259)+SUMIFS(ВМП!O:O,ВМП!D:D,СВОД!C259,ВМП!F:F,СВОД!E259)+SUMIFS('Дневной стационар'!O:O,'Дневной стационар'!D:D,СВОД!C259,'Дневной стационар'!F:F,СВОД!E259)+SUMIFS(ЭКО!M:M,ЭКО!D:D,СВОД!C259,ЭКО!F:F,СВОД!E259)+SUMIFS(Диализ!O:O,Диализ!E:E,СВОД!C259,Диализ!G:G,СВОД!E259)+SUMIFS(Поликлиника!CT:CT,Поликлиника!D:D,СВОД!C259,Поликлиника!F:F,СВОД!E259)+SUMIFS('Скорая мед. помощь'!O:O,'Скорая мед. помощь'!E:E,СВОД!C259,'Скорая мед. помощь'!G:G,СВОД!E259)+SUMIFS(Услуги!AV:AV,Услуги!D:D,СВОД!C259,Услуги!F:F,СВОД!E259)</f>
        <v>0</v>
      </c>
      <c r="O259" s="302">
        <f>SUMIFS(Сверхбаза!L:L,Сверхбаза!C:C,СВОД!C259,Сверхбаза!E:E,СВОД!E259)+SUMIFS(Сверхбаза!M:M,Сверхбаза!C:C,СВОД!C259,Сверхбаза!E:E,СВОД!E259)</f>
        <v>0</v>
      </c>
      <c r="P259" s="276">
        <f>SUMIFS(Сверхбаза!N:N,Сверхбаза!C:C,СВОД!C259,Сверхбаза!E:E,СВОД!E259)</f>
        <v>0</v>
      </c>
      <c r="Q259" s="276">
        <f>SUMIFS(Сверхбаза!P:P,Сверхбаза!C:C,СВОД!C259,Сверхбаза!E:E,СВОД!E259)</f>
        <v>0</v>
      </c>
      <c r="R259" s="276">
        <f>SUMIFS(Сверхбаза!O:O,Сверхбаза!C:C,СВОД!C259,Сверхбаза!E:E,СВОД!E259)</f>
        <v>0</v>
      </c>
      <c r="S259" s="276">
        <f>SUMIFS(Сверхбаза!Q:Q,Сверхбаза!C:C,СВОД!C259,Сверхбаза!E:E,СВОД!E259)</f>
        <v>0</v>
      </c>
      <c r="T259" s="303">
        <f>SUMIFS(Сверхбаза!G:G,Сверхбаза!C:C,СВОД!C259,Сверхбаза!E:E,СВОД!E259)</f>
        <v>0</v>
      </c>
    </row>
    <row r="260" spans="1:20" ht="38.25" outlineLevel="2" x14ac:dyDescent="0.2">
      <c r="A260" s="288">
        <f>VLOOKUP(C260,Округа!B:C,2,FALSE)</f>
        <v>5</v>
      </c>
      <c r="B260" s="361">
        <v>504410</v>
      </c>
      <c r="C260" s="361">
        <v>440701</v>
      </c>
      <c r="D260" s="5" t="s">
        <v>486</v>
      </c>
      <c r="E260" s="349">
        <v>2</v>
      </c>
      <c r="F260" s="350" t="s">
        <v>173</v>
      </c>
      <c r="G260" s="302">
        <f>SUMIFS('Круглосуточный стационар'!J:J,'Круглосуточный стационар'!D:D,СВОД!C260,'Круглосуточный стационар'!F:F,СВОД!E260)/2+SUMIFS(ВМП!J:J,ВМП!D:D,СВОД!C260,ВМП!F:F,СВОД!E260)/2+SUMIFS('Дневной стационар'!J:J,'Дневной стационар'!D:D,СВОД!C260,'Дневной стационар'!F:F,СВОД!E260)/2+SUMIFS(ЭКО!H:H,ЭКО!D:D,СВОД!C260,ЭКО!F:F,СВОД!E260)+SUMIFS(Диализ!J:J,Диализ!E:E,СВОД!C260,Диализ!G:G,СВОД!E260)</f>
        <v>250</v>
      </c>
      <c r="H260" s="276">
        <f>SUMIFS(Поликлиника!H:H,Поликлиника!D:D,СВОД!C260,Поликлиника!F:F,СВОД!E260)</f>
        <v>0</v>
      </c>
      <c r="I260" s="276">
        <f>SUMIFS(Поликлиника!BA:BA,Поликлиника!D:D,СВОД!C260,Поликлиника!F:F,СВОД!E260)</f>
        <v>0</v>
      </c>
      <c r="J260" s="276">
        <f>SUMIFS(Поликлиника!BF:BF,Поликлиника!D:D,СВОД!C260,Поликлиника!F:F,СВОД!E260)</f>
        <v>0</v>
      </c>
      <c r="K260" s="276">
        <f>SUMIFS(Поликлиника!BU:BU,Поликлиника!D:D,СВОД!C260,Поликлиника!F:F,СВОД!E260)</f>
        <v>0</v>
      </c>
      <c r="L260" s="276">
        <f>SUMIFS(Услуги!H:H,Услуги!D:D,СВОД!C260,Услуги!F:F,СВОД!E260)+SUMIFS(Услуги!M:M,Услуги!D:D,СВОД!C260,Услуги!F:F,СВОД!E260)+SUMIFS(Услуги!R:R,Услуги!D:D,СВОД!C260,Услуги!F:F,СВОД!E260)+SUMIFS(Услуги!W:W,Услуги!D:D,СВОД!C260,Услуги!F:F,СВОД!E260)+SUMIFS(Услуги!AB:AB,Услуги!D:D,СВОД!C260,Услуги!F:F,СВОД!E260)+SUMIFS(Услуги!AG:AG,Услуги!D:D,СВОД!C260,Услуги!F:F,СВОД!E260)+SUMIFS(Услуги!AL:AL,Услуги!D:D,СВОД!C260,Услуги!F:F,СВОД!E260)+SUMIFS(Услуги!AQ:AQ,Услуги!D:D,СВОД!C260,Услуги!F:F,СВОД!E260)</f>
        <v>0</v>
      </c>
      <c r="M260" s="276">
        <f>SUMIFS('Скорая мед. помощь'!J:J,'Скорая мед. помощь'!E:E,СВОД!C260,'Скорая мед. помощь'!G:G,СВОД!E260)</f>
        <v>0</v>
      </c>
      <c r="N260" s="303">
        <f>SUMIFS('Круглосуточный стационар'!O:O,'Круглосуточный стационар'!D:D,СВОД!C260,'Круглосуточный стационар'!F:F,СВОД!E260)+SUMIFS(ВМП!O:O,ВМП!D:D,СВОД!C260,ВМП!F:F,СВОД!E260)+SUMIFS('Дневной стационар'!O:O,'Дневной стационар'!D:D,СВОД!C260,'Дневной стационар'!F:F,СВОД!E260)+SUMIFS(ЭКО!M:M,ЭКО!D:D,СВОД!C260,ЭКО!F:F,СВОД!E260)+SUMIFS(Диализ!O:O,Диализ!E:E,СВОД!C260,Диализ!G:G,СВОД!E260)+SUMIFS(Поликлиника!CT:CT,Поликлиника!D:D,СВОД!C260,Поликлиника!F:F,СВОД!E260)+SUMIFS('Скорая мед. помощь'!O:O,'Скорая мед. помощь'!E:E,СВОД!C260,'Скорая мед. помощь'!G:G,СВОД!E260)+SUMIFS(Услуги!AV:AV,Услуги!D:D,СВОД!C260,Услуги!F:F,СВОД!E260)</f>
        <v>1400.8107500000001</v>
      </c>
      <c r="O260" s="302">
        <f>SUMIFS(Сверхбаза!L:L,Сверхбаза!C:C,СВОД!C260,Сверхбаза!E:E,СВОД!E260)+SUMIFS(Сверхбаза!M:M,Сверхбаза!C:C,СВОД!C260,Сверхбаза!E:E,СВОД!E260)</f>
        <v>0</v>
      </c>
      <c r="P260" s="276">
        <f>SUMIFS(Сверхбаза!N:N,Сверхбаза!C:C,СВОД!C260,Сверхбаза!E:E,СВОД!E260)</f>
        <v>0</v>
      </c>
      <c r="Q260" s="276">
        <f>SUMIFS(Сверхбаза!P:P,Сверхбаза!C:C,СВОД!C260,Сверхбаза!E:E,СВОД!E260)</f>
        <v>0</v>
      </c>
      <c r="R260" s="276">
        <f>SUMIFS(Сверхбаза!O:O,Сверхбаза!C:C,СВОД!C260,Сверхбаза!E:E,СВОД!E260)</f>
        <v>0</v>
      </c>
      <c r="S260" s="276">
        <f>SUMIFS(Сверхбаза!Q:Q,Сверхбаза!C:C,СВОД!C260,Сверхбаза!E:E,СВОД!E260)</f>
        <v>0</v>
      </c>
      <c r="T260" s="303">
        <f>SUMIFS(Сверхбаза!G:G,Сверхбаза!C:C,СВОД!C260,Сверхбаза!E:E,СВОД!E260)</f>
        <v>0</v>
      </c>
    </row>
    <row r="261" spans="1:20" ht="38.25" outlineLevel="2" x14ac:dyDescent="0.2">
      <c r="A261" s="288">
        <f>VLOOKUP(C261,Округа!B:C,2,FALSE)</f>
        <v>5</v>
      </c>
      <c r="B261" s="361">
        <v>504410</v>
      </c>
      <c r="C261" s="361">
        <v>440701</v>
      </c>
      <c r="D261" s="5" t="s">
        <v>486</v>
      </c>
      <c r="E261" s="349">
        <v>6</v>
      </c>
      <c r="F261" s="350" t="s">
        <v>705</v>
      </c>
      <c r="G261" s="302">
        <f>SUMIFS('Круглосуточный стационар'!J:J,'Круглосуточный стационар'!D:D,СВОД!C261,'Круглосуточный стационар'!F:F,СВОД!E261)/2+SUMIFS(ВМП!J:J,ВМП!D:D,СВОД!C261,ВМП!F:F,СВОД!E261)/2+SUMIFS('Дневной стационар'!J:J,'Дневной стационар'!D:D,СВОД!C261,'Дневной стационар'!F:F,СВОД!E261)/2+SUMIFS(ЭКО!H:H,ЭКО!D:D,СВОД!C261,ЭКО!F:F,СВОД!E261)+SUMIFS(Диализ!J:J,Диализ!E:E,СВОД!C261,Диализ!G:G,СВОД!E261)</f>
        <v>0</v>
      </c>
      <c r="H261" s="276">
        <f>SUMIFS(Поликлиника!H:H,Поликлиника!D:D,СВОД!C261,Поликлиника!F:F,СВОД!E261)</f>
        <v>0</v>
      </c>
      <c r="I261" s="276">
        <f>SUMIFS(Поликлиника!BA:BA,Поликлиника!D:D,СВОД!C261,Поликлиника!F:F,СВОД!E261)</f>
        <v>0</v>
      </c>
      <c r="J261" s="276">
        <f>SUMIFS(Поликлиника!BF:BF,Поликлиника!D:D,СВОД!C261,Поликлиника!F:F,СВОД!E261)</f>
        <v>0</v>
      </c>
      <c r="K261" s="276">
        <f>SUMIFS(Поликлиника!BU:BU,Поликлиника!D:D,СВОД!C261,Поликлиника!F:F,СВОД!E261)</f>
        <v>0</v>
      </c>
      <c r="L261" s="276">
        <f>SUMIFS(Услуги!H:H,Услуги!D:D,СВОД!C261,Услуги!F:F,СВОД!E261)+SUMIFS(Услуги!M:M,Услуги!D:D,СВОД!C261,Услуги!F:F,СВОД!E261)+SUMIFS(Услуги!R:R,Услуги!D:D,СВОД!C261,Услуги!F:F,СВОД!E261)+SUMIFS(Услуги!W:W,Услуги!D:D,СВОД!C261,Услуги!F:F,СВОД!E261)+SUMIFS(Услуги!AB:AB,Услуги!D:D,СВОД!C261,Услуги!F:F,СВОД!E261)+SUMIFS(Услуги!AG:AG,Услуги!D:D,СВОД!C261,Услуги!F:F,СВОД!E261)+SUMIFS(Услуги!AL:AL,Услуги!D:D,СВОД!C261,Услуги!F:F,СВОД!E261)+SUMIFS(Услуги!AQ:AQ,Услуги!D:D,СВОД!C261,Услуги!F:F,СВОД!E261)</f>
        <v>0</v>
      </c>
      <c r="M261" s="276">
        <f>SUMIFS('Скорая мед. помощь'!J:J,'Скорая мед. помощь'!E:E,СВОД!C261,'Скорая мед. помощь'!G:G,СВОД!E261)</f>
        <v>0</v>
      </c>
      <c r="N261" s="303">
        <f>SUMIFS('Круглосуточный стационар'!O:O,'Круглосуточный стационар'!D:D,СВОД!C261,'Круглосуточный стационар'!F:F,СВОД!E261)+SUMIFS(ВМП!O:O,ВМП!D:D,СВОД!C261,ВМП!F:F,СВОД!E261)+SUMIFS('Дневной стационар'!O:O,'Дневной стационар'!D:D,СВОД!C261,'Дневной стационар'!F:F,СВОД!E261)+SUMIFS(ЭКО!M:M,ЭКО!D:D,СВОД!C261,ЭКО!F:F,СВОД!E261)+SUMIFS(Диализ!O:O,Диализ!E:E,СВОД!C261,Диализ!G:G,СВОД!E261)+SUMIFS(Поликлиника!CT:CT,Поликлиника!D:D,СВОД!C261,Поликлиника!F:F,СВОД!E261)+SUMIFS('Скорая мед. помощь'!O:O,'Скорая мед. помощь'!E:E,СВОД!C261,'Скорая мед. помощь'!G:G,СВОД!E261)+SUMIFS(Услуги!AV:AV,Услуги!D:D,СВОД!C261,Услуги!F:F,СВОД!E261)</f>
        <v>0</v>
      </c>
      <c r="O261" s="302">
        <f>SUMIFS(Сверхбаза!L:L,Сверхбаза!C:C,СВОД!C261,Сверхбаза!E:E,СВОД!E261)+SUMIFS(Сверхбаза!M:M,Сверхбаза!C:C,СВОД!C261,Сверхбаза!E:E,СВОД!E261)</f>
        <v>0</v>
      </c>
      <c r="P261" s="276">
        <f>SUMIFS(Сверхбаза!N:N,Сверхбаза!C:C,СВОД!C261,Сверхбаза!E:E,СВОД!E261)</f>
        <v>0</v>
      </c>
      <c r="Q261" s="276">
        <f>SUMIFS(Сверхбаза!P:P,Сверхбаза!C:C,СВОД!C261,Сверхбаза!E:E,СВОД!E261)</f>
        <v>0</v>
      </c>
      <c r="R261" s="276">
        <f>SUMIFS(Сверхбаза!O:O,Сверхбаза!C:C,СВОД!C261,Сверхбаза!E:E,СВОД!E261)</f>
        <v>0</v>
      </c>
      <c r="S261" s="276">
        <f>SUMIFS(Сверхбаза!Q:Q,Сверхбаза!C:C,СВОД!C261,Сверхбаза!E:E,СВОД!E261)</f>
        <v>0</v>
      </c>
      <c r="T261" s="303">
        <f>SUMIFS(Сверхбаза!G:G,Сверхбаза!C:C,СВОД!C261,Сверхбаза!E:E,СВОД!E261)</f>
        <v>0</v>
      </c>
    </row>
    <row r="262" spans="1:20" ht="38.25" outlineLevel="2" x14ac:dyDescent="0.2">
      <c r="A262" s="288">
        <f>VLOOKUP(C262,Округа!B:C,2,FALSE)</f>
        <v>5</v>
      </c>
      <c r="B262" s="361">
        <v>504410</v>
      </c>
      <c r="C262" s="361">
        <v>440701</v>
      </c>
      <c r="D262" s="5" t="s">
        <v>486</v>
      </c>
      <c r="E262" s="349">
        <v>3</v>
      </c>
      <c r="F262" s="350" t="s">
        <v>174</v>
      </c>
      <c r="G262" s="302">
        <f>SUMIFS('Круглосуточный стационар'!J:J,'Круглосуточный стационар'!D:D,СВОД!C262,'Круглосуточный стационар'!F:F,СВОД!E262)/2+SUMIFS(ВМП!J:J,ВМП!D:D,СВОД!C262,ВМП!F:F,СВОД!E262)/2+SUMIFS('Дневной стационар'!J:J,'Дневной стационар'!D:D,СВОД!C262,'Дневной стационар'!F:F,СВОД!E262)/2+SUMIFS(ЭКО!H:H,ЭКО!D:D,СВОД!C262,ЭКО!F:F,СВОД!E262)+SUMIFS(Диализ!J:J,Диализ!E:E,СВОД!C262,Диализ!G:G,СВОД!E262)</f>
        <v>0</v>
      </c>
      <c r="H262" s="276">
        <f>SUMIFS(Поликлиника!H:H,Поликлиника!D:D,СВОД!C262,Поликлиника!F:F,СВОД!E262)</f>
        <v>7645.4199528899971</v>
      </c>
      <c r="I262" s="276">
        <f>SUMIFS(Поликлиника!BA:BA,Поликлиника!D:D,СВОД!C262,Поликлиника!F:F,СВОД!E262)</f>
        <v>3512.3145776812121</v>
      </c>
      <c r="J262" s="276">
        <f>SUMIFS(Поликлиника!BF:BF,Поликлиника!D:D,СВОД!C262,Поликлиника!F:F,СВОД!E262)</f>
        <v>12695.132826662242</v>
      </c>
      <c r="K262" s="276">
        <f>SUMIFS(Поликлиника!BU:BU,Поликлиника!D:D,СВОД!C262,Поликлиника!F:F,СВОД!E262)</f>
        <v>5364</v>
      </c>
      <c r="L262" s="276">
        <f>SUMIFS(Услуги!H:H,Услуги!D:D,СВОД!C262,Услуги!F:F,СВОД!E262)+SUMIFS(Услуги!M:M,Услуги!D:D,СВОД!C262,Услуги!F:F,СВОД!E262)+SUMIFS(Услуги!R:R,Услуги!D:D,СВОД!C262,Услуги!F:F,СВОД!E262)+SUMIFS(Услуги!W:W,Услуги!D:D,СВОД!C262,Услуги!F:F,СВОД!E262)+SUMIFS(Услуги!AB:AB,Услуги!D:D,СВОД!C262,Услуги!F:F,СВОД!E262)+SUMIFS(Услуги!AG:AG,Услуги!D:D,СВОД!C262,Услуги!F:F,СВОД!E262)+SUMIFS(Услуги!AL:AL,Услуги!D:D,СВОД!C262,Услуги!F:F,СВОД!E262)+SUMIFS(Услуги!AQ:AQ,Услуги!D:D,СВОД!C262,Услуги!F:F,СВОД!E262)</f>
        <v>0</v>
      </c>
      <c r="M262" s="276">
        <f>SUMIFS('Скорая мед. помощь'!J:J,'Скорая мед. помощь'!E:E,СВОД!C262,'Скорая мед. помощь'!G:G,СВОД!E262)</f>
        <v>0</v>
      </c>
      <c r="N262" s="303">
        <f>SUMIFS('Круглосуточный стационар'!O:O,'Круглосуточный стационар'!D:D,СВОД!C262,'Круглосуточный стационар'!F:F,СВОД!E262)+SUMIFS(ВМП!O:O,ВМП!D:D,СВОД!C262,ВМП!F:F,СВОД!E262)+SUMIFS('Дневной стационар'!O:O,'Дневной стационар'!D:D,СВОД!C262,'Дневной стационар'!F:F,СВОД!E262)+SUMIFS(ЭКО!M:M,ЭКО!D:D,СВОД!C262,ЭКО!F:F,СВОД!E262)+SUMIFS(Диализ!O:O,Диализ!E:E,СВОД!C262,Диализ!G:G,СВОД!E262)+SUMIFS(Поликлиника!CT:CT,Поликлиника!D:D,СВОД!C262,Поликлиника!F:F,СВОД!E262)+SUMIFS('Скорая мед. помощь'!O:O,'Скорая мед. помощь'!E:E,СВОД!C262,'Скорая мед. помощь'!G:G,СВОД!E262)+SUMIFS(Услуги!AV:AV,Услуги!D:D,СВОД!C262,Услуги!F:F,СВОД!E262)</f>
        <v>20324.554614454504</v>
      </c>
      <c r="O262" s="302">
        <f>SUMIFS(Сверхбаза!L:L,Сверхбаза!C:C,СВОД!C262,Сверхбаза!E:E,СВОД!E262)+SUMIFS(Сверхбаза!M:M,Сверхбаза!C:C,СВОД!C262,Сверхбаза!E:E,СВОД!E262)</f>
        <v>0</v>
      </c>
      <c r="P262" s="276">
        <f>SUMIFS(Сверхбаза!N:N,Сверхбаза!C:C,СВОД!C262,Сверхбаза!E:E,СВОД!E262)</f>
        <v>0</v>
      </c>
      <c r="Q262" s="276">
        <f>SUMIFS(Сверхбаза!P:P,Сверхбаза!C:C,СВОД!C262,Сверхбаза!E:E,СВОД!E262)</f>
        <v>0</v>
      </c>
      <c r="R262" s="276">
        <f>SUMIFS(Сверхбаза!O:O,Сверхбаза!C:C,СВОД!C262,Сверхбаза!E:E,СВОД!E262)</f>
        <v>0</v>
      </c>
      <c r="S262" s="276">
        <f>SUMIFS(Сверхбаза!Q:Q,Сверхбаза!C:C,СВОД!C262,Сверхбаза!E:E,СВОД!E262)</f>
        <v>0</v>
      </c>
      <c r="T262" s="303">
        <f>SUMIFS(Сверхбаза!G:G,Сверхбаза!C:C,СВОД!C262,Сверхбаза!E:E,СВОД!E262)</f>
        <v>0</v>
      </c>
    </row>
    <row r="263" spans="1:20" ht="38.25" outlineLevel="2" x14ac:dyDescent="0.2">
      <c r="A263" s="288">
        <f>VLOOKUP(C263,Округа!B:C,2,FALSE)</f>
        <v>5</v>
      </c>
      <c r="B263" s="361">
        <v>504410</v>
      </c>
      <c r="C263" s="361">
        <v>440701</v>
      </c>
      <c r="D263" s="5" t="s">
        <v>486</v>
      </c>
      <c r="E263" s="349">
        <v>7</v>
      </c>
      <c r="F263" s="350" t="s">
        <v>706</v>
      </c>
      <c r="G263" s="302">
        <f>SUMIFS('Круглосуточный стационар'!J:J,'Круглосуточный стационар'!D:D,СВОД!C263,'Круглосуточный стационар'!F:F,СВОД!E263)/2+SUMIFS(ВМП!J:J,ВМП!D:D,СВОД!C263,ВМП!F:F,СВОД!E263)/2+SUMIFS('Дневной стационар'!J:J,'Дневной стационар'!D:D,СВОД!C263,'Дневной стационар'!F:F,СВОД!E263)/2+SUMIFS(ЭКО!H:H,ЭКО!D:D,СВОД!C263,ЭКО!F:F,СВОД!E263)+SUMIFS(Диализ!J:J,Диализ!E:E,СВОД!C263,Диализ!G:G,СВОД!E263)</f>
        <v>0</v>
      </c>
      <c r="H263" s="276">
        <f>SUMIFS(Поликлиника!H:H,Поликлиника!D:D,СВОД!C263,Поликлиника!F:F,СВОД!E263)</f>
        <v>0</v>
      </c>
      <c r="I263" s="276">
        <f>SUMIFS(Поликлиника!BA:BA,Поликлиника!D:D,СВОД!C263,Поликлиника!F:F,СВОД!E263)</f>
        <v>0</v>
      </c>
      <c r="J263" s="276">
        <f>SUMIFS(Поликлиника!BF:BF,Поликлиника!D:D,СВОД!C263,Поликлиника!F:F,СВОД!E263)</f>
        <v>0</v>
      </c>
      <c r="K263" s="276">
        <f>SUMIFS(Поликлиника!BU:BU,Поликлиника!D:D,СВОД!C263,Поликлиника!F:F,СВОД!E263)</f>
        <v>0</v>
      </c>
      <c r="L263" s="276">
        <f>SUMIFS(Услуги!H:H,Услуги!D:D,СВОД!C263,Услуги!F:F,СВОД!E263)+SUMIFS(Услуги!M:M,Услуги!D:D,СВОД!C263,Услуги!F:F,СВОД!E263)+SUMIFS(Услуги!R:R,Услуги!D:D,СВОД!C263,Услуги!F:F,СВОД!E263)+SUMIFS(Услуги!W:W,Услуги!D:D,СВОД!C263,Услуги!F:F,СВОД!E263)+SUMIFS(Услуги!AB:AB,Услуги!D:D,СВОД!C263,Услуги!F:F,СВОД!E263)+SUMIFS(Услуги!AG:AG,Услуги!D:D,СВОД!C263,Услуги!F:F,СВОД!E263)+SUMIFS(Услуги!AL:AL,Услуги!D:D,СВОД!C263,Услуги!F:F,СВОД!E263)+SUMIFS(Услуги!AQ:AQ,Услуги!D:D,СВОД!C263,Услуги!F:F,СВОД!E263)</f>
        <v>0</v>
      </c>
      <c r="M263" s="276">
        <f>SUMIFS('Скорая мед. помощь'!J:J,'Скорая мед. помощь'!E:E,СВОД!C263,'Скорая мед. помощь'!G:G,СВОД!E263)</f>
        <v>0</v>
      </c>
      <c r="N263" s="303">
        <f>SUMIFS('Круглосуточный стационар'!O:O,'Круглосуточный стационар'!D:D,СВОД!C263,'Круглосуточный стационар'!F:F,СВОД!E263)+SUMIFS(ВМП!O:O,ВМП!D:D,СВОД!C263,ВМП!F:F,СВОД!E263)+SUMIFS('Дневной стационар'!O:O,'Дневной стационар'!D:D,СВОД!C263,'Дневной стационар'!F:F,СВОД!E263)+SUMIFS(ЭКО!M:M,ЭКО!D:D,СВОД!C263,ЭКО!F:F,СВОД!E263)+SUMIFS(Диализ!O:O,Диализ!E:E,СВОД!C263,Диализ!G:G,СВОД!E263)+SUMIFS(Поликлиника!CT:CT,Поликлиника!D:D,СВОД!C263,Поликлиника!F:F,СВОД!E263)+SUMIFS('Скорая мед. помощь'!O:O,'Скорая мед. помощь'!E:E,СВОД!C263,'Скорая мед. помощь'!G:G,СВОД!E263)+SUMIFS(Услуги!AV:AV,Услуги!D:D,СВОД!C263,Услуги!F:F,СВОД!E263)</f>
        <v>0</v>
      </c>
      <c r="O263" s="302">
        <f>SUMIFS(Сверхбаза!L:L,Сверхбаза!C:C,СВОД!C263,Сверхбаза!E:E,СВОД!E263)+SUMIFS(Сверхбаза!M:M,Сверхбаза!C:C,СВОД!C263,Сверхбаза!E:E,СВОД!E263)</f>
        <v>0</v>
      </c>
      <c r="P263" s="276">
        <f>SUMIFS(Сверхбаза!N:N,Сверхбаза!C:C,СВОД!C263,Сверхбаза!E:E,СВОД!E263)</f>
        <v>0</v>
      </c>
      <c r="Q263" s="276">
        <f>SUMIFS(Сверхбаза!P:P,Сверхбаза!C:C,СВОД!C263,Сверхбаза!E:E,СВОД!E263)</f>
        <v>0</v>
      </c>
      <c r="R263" s="276">
        <f>SUMIFS(Сверхбаза!O:O,Сверхбаза!C:C,СВОД!C263,Сверхбаза!E:E,СВОД!E263)</f>
        <v>0</v>
      </c>
      <c r="S263" s="276">
        <f>SUMIFS(Сверхбаза!Q:Q,Сверхбаза!C:C,СВОД!C263,Сверхбаза!E:E,СВОД!E263)</f>
        <v>0</v>
      </c>
      <c r="T263" s="303">
        <f>SUMIFS(Сверхбаза!G:G,Сверхбаза!C:C,СВОД!C263,Сверхбаза!E:E,СВОД!E263)</f>
        <v>0</v>
      </c>
    </row>
    <row r="264" spans="1:20" ht="38.25" outlineLevel="2" x14ac:dyDescent="0.2">
      <c r="A264" s="288">
        <f>VLOOKUP(C264,Округа!B:C,2,FALSE)</f>
        <v>5</v>
      </c>
      <c r="B264" s="361">
        <v>504410</v>
      </c>
      <c r="C264" s="361">
        <v>440701</v>
      </c>
      <c r="D264" s="5" t="s">
        <v>486</v>
      </c>
      <c r="E264" s="349">
        <v>70</v>
      </c>
      <c r="F264" s="350" t="s">
        <v>707</v>
      </c>
      <c r="G264" s="302">
        <f>SUMIFS('Круглосуточный стационар'!J:J,'Круглосуточный стационар'!D:D,СВОД!C264,'Круглосуточный стационар'!F:F,СВОД!E264)/2+SUMIFS(ВМП!J:J,ВМП!D:D,СВОД!C264,ВМП!F:F,СВОД!E264)/2+SUMIFS('Дневной стационар'!J:J,'Дневной стационар'!D:D,СВОД!C264,'Дневной стационар'!F:F,СВОД!E264)/2+SUMIFS(ЭКО!H:H,ЭКО!D:D,СВОД!C264,ЭКО!F:F,СВОД!E264)+SUMIFS(Диализ!J:J,Диализ!E:E,СВОД!C264,Диализ!G:G,СВОД!E264)</f>
        <v>0</v>
      </c>
      <c r="H264" s="276">
        <f>SUMIFS(Поликлиника!H:H,Поликлиника!D:D,СВОД!C264,Поликлиника!F:F,СВОД!E264)</f>
        <v>0</v>
      </c>
      <c r="I264" s="276">
        <f>SUMIFS(Поликлиника!BA:BA,Поликлиника!D:D,СВОД!C264,Поликлиника!F:F,СВОД!E264)</f>
        <v>0</v>
      </c>
      <c r="J264" s="276">
        <f>SUMIFS(Поликлиника!BF:BF,Поликлиника!D:D,СВОД!C264,Поликлиника!F:F,СВОД!E264)</f>
        <v>0</v>
      </c>
      <c r="K264" s="276">
        <f>SUMIFS(Поликлиника!BU:BU,Поликлиника!D:D,СВОД!C264,Поликлиника!F:F,СВОД!E264)</f>
        <v>0</v>
      </c>
      <c r="L264" s="276">
        <f>SUMIFS(Услуги!H:H,Услуги!D:D,СВОД!C264,Услуги!F:F,СВОД!E264)+SUMIFS(Услуги!M:M,Услуги!D:D,СВОД!C264,Услуги!F:F,СВОД!E264)+SUMIFS(Услуги!R:R,Услуги!D:D,СВОД!C264,Услуги!F:F,СВОД!E264)+SUMIFS(Услуги!W:W,Услуги!D:D,СВОД!C264,Услуги!F:F,СВОД!E264)+SUMIFS(Услуги!AB:AB,Услуги!D:D,СВОД!C264,Услуги!F:F,СВОД!E264)+SUMIFS(Услуги!AG:AG,Услуги!D:D,СВОД!C264,Услуги!F:F,СВОД!E264)+SUMIFS(Услуги!AL:AL,Услуги!D:D,СВОД!C264,Услуги!F:F,СВОД!E264)+SUMIFS(Услуги!AQ:AQ,Услуги!D:D,СВОД!C264,Услуги!F:F,СВОД!E264)</f>
        <v>0</v>
      </c>
      <c r="M264" s="276">
        <f>SUMIFS('Скорая мед. помощь'!J:J,'Скорая мед. помощь'!E:E,СВОД!C264,'Скорая мед. помощь'!G:G,СВОД!E264)</f>
        <v>0</v>
      </c>
      <c r="N264" s="303">
        <f>SUMIFS('Круглосуточный стационар'!O:O,'Круглосуточный стационар'!D:D,СВОД!C264,'Круглосуточный стационар'!F:F,СВОД!E264)+SUMIFS(ВМП!O:O,ВМП!D:D,СВОД!C264,ВМП!F:F,СВОД!E264)+SUMIFS('Дневной стационар'!O:O,'Дневной стационар'!D:D,СВОД!C264,'Дневной стационар'!F:F,СВОД!E264)+SUMIFS(ЭКО!M:M,ЭКО!D:D,СВОД!C264,ЭКО!F:F,СВОД!E264)+SUMIFS(Диализ!O:O,Диализ!E:E,СВОД!C264,Диализ!G:G,СВОД!E264)+SUMIFS(Поликлиника!CT:CT,Поликлиника!D:D,СВОД!C264,Поликлиника!F:F,СВОД!E264)+SUMIFS('Скорая мед. помощь'!O:O,'Скорая мед. помощь'!E:E,СВОД!C264,'Скорая мед. помощь'!G:G,СВОД!E264)+SUMIFS(Услуги!AV:AV,Услуги!D:D,СВОД!C264,Услуги!F:F,СВОД!E264)</f>
        <v>0</v>
      </c>
      <c r="O264" s="302">
        <f>SUMIFS(Сверхбаза!L:L,Сверхбаза!C:C,СВОД!C264,Сверхбаза!E:E,СВОД!E264)+SUMIFS(Сверхбаза!M:M,Сверхбаза!C:C,СВОД!C264,Сверхбаза!E:E,СВОД!E264)</f>
        <v>0</v>
      </c>
      <c r="P264" s="276">
        <f>SUMIFS(Сверхбаза!N:N,Сверхбаза!C:C,СВОД!C264,Сверхбаза!E:E,СВОД!E264)</f>
        <v>0</v>
      </c>
      <c r="Q264" s="276">
        <f>SUMIFS(Сверхбаза!P:P,Сверхбаза!C:C,СВОД!C264,Сверхбаза!E:E,СВОД!E264)</f>
        <v>0</v>
      </c>
      <c r="R264" s="276">
        <f>SUMIFS(Сверхбаза!O:O,Сверхбаза!C:C,СВОД!C264,Сверхбаза!E:E,СВОД!E264)</f>
        <v>0</v>
      </c>
      <c r="S264" s="276">
        <f>SUMIFS(Сверхбаза!Q:Q,Сверхбаза!C:C,СВОД!C264,Сверхбаза!E:E,СВОД!E264)</f>
        <v>0</v>
      </c>
      <c r="T264" s="303">
        <f>SUMIFS(Сверхбаза!G:G,Сверхбаза!C:C,СВОД!C264,Сверхбаза!E:E,СВОД!E264)</f>
        <v>0</v>
      </c>
    </row>
    <row r="265" spans="1:20" ht="38.25" outlineLevel="2" x14ac:dyDescent="0.2">
      <c r="A265" s="288">
        <f>VLOOKUP(C265,Округа!B:C,2,FALSE)</f>
        <v>5</v>
      </c>
      <c r="B265" s="361">
        <v>504410</v>
      </c>
      <c r="C265" s="361">
        <v>440701</v>
      </c>
      <c r="D265" s="5" t="s">
        <v>486</v>
      </c>
      <c r="E265" s="349">
        <v>94</v>
      </c>
      <c r="F265" s="350" t="s">
        <v>157</v>
      </c>
      <c r="G265" s="302">
        <f>SUMIFS('Круглосуточный стационар'!J:J,'Круглосуточный стационар'!D:D,СВОД!C265,'Круглосуточный стационар'!F:F,СВОД!E265)/2+SUMIFS(ВМП!J:J,ВМП!D:D,СВОД!C265,ВМП!F:F,СВОД!E265)/2+SUMIFS('Дневной стационар'!J:J,'Дневной стационар'!D:D,СВОД!C265,'Дневной стационар'!F:F,СВОД!E265)/2+SUMIFS(ЭКО!H:H,ЭКО!D:D,СВОД!C265,ЭКО!F:F,СВОД!E265)+SUMIFS(Диализ!J:J,Диализ!E:E,СВОД!C265,Диализ!G:G,СВОД!E265)</f>
        <v>0</v>
      </c>
      <c r="H265" s="276">
        <f>SUMIFS(Поликлиника!H:H,Поликлиника!D:D,СВОД!C265,Поликлиника!F:F,СВОД!E265)</f>
        <v>0</v>
      </c>
      <c r="I265" s="276">
        <f>SUMIFS(Поликлиника!BA:BA,Поликлиника!D:D,СВОД!C265,Поликлиника!F:F,СВОД!E265)</f>
        <v>0</v>
      </c>
      <c r="J265" s="276">
        <f>SUMIFS(Поликлиника!BF:BF,Поликлиника!D:D,СВОД!C265,Поликлиника!F:F,СВОД!E265)</f>
        <v>0</v>
      </c>
      <c r="K265" s="276">
        <f>SUMIFS(Поликлиника!BU:BU,Поликлиника!D:D,СВОД!C265,Поликлиника!F:F,СВОД!E265)</f>
        <v>0</v>
      </c>
      <c r="L265" s="276">
        <f>SUMIFS(Услуги!H:H,Услуги!D:D,СВОД!C265,Услуги!F:F,СВОД!E265)+SUMIFS(Услуги!M:M,Услуги!D:D,СВОД!C265,Услуги!F:F,СВОД!E265)+SUMIFS(Услуги!R:R,Услуги!D:D,СВОД!C265,Услуги!F:F,СВОД!E265)+SUMIFS(Услуги!W:W,Услуги!D:D,СВОД!C265,Услуги!F:F,СВОД!E265)+SUMIFS(Услуги!AB:AB,Услуги!D:D,СВОД!C265,Услуги!F:F,СВОД!E265)+SUMIFS(Услуги!AG:AG,Услуги!D:D,СВОД!C265,Услуги!F:F,СВОД!E265)+SUMIFS(Услуги!AL:AL,Услуги!D:D,СВОД!C265,Услуги!F:F,СВОД!E265)+SUMIFS(Услуги!AQ:AQ,Услуги!D:D,СВОД!C265,Услуги!F:F,СВОД!E265)</f>
        <v>0</v>
      </c>
      <c r="M265" s="276">
        <f>SUMIFS('Скорая мед. помощь'!J:J,'Скорая мед. помощь'!E:E,СВОД!C265,'Скорая мед. помощь'!G:G,СВОД!E265)</f>
        <v>0</v>
      </c>
      <c r="N265" s="303">
        <f>SUMIFS('Круглосуточный стационар'!O:O,'Круглосуточный стационар'!D:D,СВОД!C265,'Круглосуточный стационар'!F:F,СВОД!E265)+SUMIFS(ВМП!O:O,ВМП!D:D,СВОД!C265,ВМП!F:F,СВОД!E265)+SUMIFS('Дневной стационар'!O:O,'Дневной стационар'!D:D,СВОД!C265,'Дневной стационар'!F:F,СВОД!E265)+SUMIFS(ЭКО!M:M,ЭКО!D:D,СВОД!C265,ЭКО!F:F,СВОД!E265)+SUMIFS(Диализ!O:O,Диализ!E:E,СВОД!C265,Диализ!G:G,СВОД!E265)+SUMIFS(Поликлиника!CT:CT,Поликлиника!D:D,СВОД!C265,Поликлиника!F:F,СВОД!E265)+SUMIFS('Скорая мед. помощь'!O:O,'Скорая мед. помощь'!E:E,СВОД!C265,'Скорая мед. помощь'!G:G,СВОД!E265)+SUMIFS(Услуги!AV:AV,Услуги!D:D,СВОД!C265,Услуги!F:F,СВОД!E265)</f>
        <v>0</v>
      </c>
      <c r="O265" s="302">
        <f>SUMIFS(Сверхбаза!L:L,Сверхбаза!C:C,СВОД!C265,Сверхбаза!E:E,СВОД!E265)+SUMIFS(Сверхбаза!M:M,Сверхбаза!C:C,СВОД!C265,Сверхбаза!E:E,СВОД!E265)</f>
        <v>0</v>
      </c>
      <c r="P265" s="276">
        <f>SUMIFS(Сверхбаза!N:N,Сверхбаза!C:C,СВОД!C265,Сверхбаза!E:E,СВОД!E265)</f>
        <v>0</v>
      </c>
      <c r="Q265" s="276">
        <f>SUMIFS(Сверхбаза!P:P,Сверхбаза!C:C,СВОД!C265,Сверхбаза!E:E,СВОД!E265)</f>
        <v>0</v>
      </c>
      <c r="R265" s="276">
        <f>SUMIFS(Сверхбаза!O:O,Сверхбаза!C:C,СВОД!C265,Сверхбаза!E:E,СВОД!E265)</f>
        <v>0</v>
      </c>
      <c r="S265" s="276">
        <f>SUMIFS(Сверхбаза!Q:Q,Сверхбаза!C:C,СВОД!C265,Сверхбаза!E:E,СВОД!E265)</f>
        <v>0</v>
      </c>
      <c r="T265" s="303">
        <f>SUMIFS(Сверхбаза!G:G,Сверхбаза!C:C,СВОД!C265,Сверхбаза!E:E,СВОД!E265)</f>
        <v>0</v>
      </c>
    </row>
    <row r="266" spans="1:20" outlineLevel="1" x14ac:dyDescent="0.2">
      <c r="A266" s="289"/>
      <c r="B266" s="279"/>
      <c r="C266" s="279" t="str">
        <f>CONCATENATE(C265," ","Итог")</f>
        <v>440701 Итог</v>
      </c>
      <c r="D266" s="280"/>
      <c r="E266" s="351"/>
      <c r="F266" s="352"/>
      <c r="G266" s="304"/>
      <c r="H266" s="281"/>
      <c r="I266" s="281"/>
      <c r="J266" s="281"/>
      <c r="K266" s="281"/>
      <c r="L266" s="281"/>
      <c r="M266" s="281"/>
      <c r="N266" s="305">
        <f>SUBTOTAL(9,N258:N265)</f>
        <v>21725.365364454505</v>
      </c>
      <c r="O266" s="304"/>
      <c r="P266" s="281"/>
      <c r="Q266" s="281"/>
      <c r="R266" s="281"/>
      <c r="S266" s="281"/>
      <c r="T266" s="305">
        <f>SUBTOTAL(9,T258:T265)</f>
        <v>0</v>
      </c>
    </row>
    <row r="267" spans="1:20" ht="25.5" outlineLevel="2" x14ac:dyDescent="0.2">
      <c r="A267" s="287">
        <f>VLOOKUP(C267,Округа!B:C,2,FALSE)</f>
        <v>5</v>
      </c>
      <c r="B267" s="8">
        <v>504401</v>
      </c>
      <c r="C267" s="8">
        <v>440801</v>
      </c>
      <c r="D267" s="9" t="s">
        <v>489</v>
      </c>
      <c r="E267" s="347">
        <v>1</v>
      </c>
      <c r="F267" s="348" t="s">
        <v>12</v>
      </c>
      <c r="G267" s="300">
        <f>SUMIFS('Круглосуточный стационар'!J:J,'Круглосуточный стационар'!D:D,СВОД!C267,'Круглосуточный стационар'!F:F,СВОД!E267)/2+SUMIFS(ВМП!J:J,ВМП!D:D,СВОД!C267,ВМП!F:F,СВОД!E267)/2+SUMIFS('Дневной стационар'!J:J,'Дневной стационар'!D:D,СВОД!C267,'Дневной стационар'!F:F,СВОД!E267)/2+SUMIFS(ЭКО!H:H,ЭКО!D:D,СВОД!C267,ЭКО!F:F,СВОД!E267)+SUMIFS(Диализ!J:J,Диализ!E:E,СВОД!C267,Диализ!G:G,СВОД!E267)</f>
        <v>0</v>
      </c>
      <c r="H267" s="278">
        <f>SUMIFS(Поликлиника!H:H,Поликлиника!D:D,СВОД!C267,Поликлиника!F:F,СВОД!E267)</f>
        <v>0</v>
      </c>
      <c r="I267" s="278">
        <f>SUMIFS(Поликлиника!BA:BA,Поликлиника!D:D,СВОД!C267,Поликлиника!F:F,СВОД!E267)</f>
        <v>0</v>
      </c>
      <c r="J267" s="278">
        <f>SUMIFS(Поликлиника!BF:BF,Поликлиника!D:D,СВОД!C267,Поликлиника!F:F,СВОД!E267)</f>
        <v>0</v>
      </c>
      <c r="K267" s="278">
        <f>SUMIFS(Поликлиника!BU:BU,Поликлиника!D:D,СВОД!C267,Поликлиника!F:F,СВОД!E267)</f>
        <v>0</v>
      </c>
      <c r="L267" s="278">
        <f>SUMIFS(Услуги!H:H,Услуги!D:D,СВОД!C267,Услуги!F:F,СВОД!E267)+SUMIFS(Услуги!M:M,Услуги!D:D,СВОД!C267,Услуги!F:F,СВОД!E267)+SUMIFS(Услуги!R:R,Услуги!D:D,СВОД!C267,Услуги!F:F,СВОД!E267)+SUMIFS(Услуги!W:W,Услуги!D:D,СВОД!C267,Услуги!F:F,СВОД!E267)+SUMIFS(Услуги!AB:AB,Услуги!D:D,СВОД!C267,Услуги!F:F,СВОД!E267)+SUMIFS(Услуги!AG:AG,Услуги!D:D,СВОД!C267,Услуги!F:F,СВОД!E267)+SUMIFS(Услуги!AL:AL,Услуги!D:D,СВОД!C267,Услуги!F:F,СВОД!E267)+SUMIFS(Услуги!AQ:AQ,Услуги!D:D,СВОД!C267,Услуги!F:F,СВОД!E267)</f>
        <v>0</v>
      </c>
      <c r="M267" s="278">
        <f>SUMIFS('Скорая мед. помощь'!J:J,'Скорая мед. помощь'!E:E,СВОД!C267,'Скорая мед. помощь'!G:G,СВОД!E267)</f>
        <v>0</v>
      </c>
      <c r="N267" s="301">
        <f>SUMIFS('Круглосуточный стационар'!O:O,'Круглосуточный стационар'!D:D,СВОД!C267,'Круглосуточный стационар'!F:F,СВОД!E267)+SUMIFS(ВМП!O:O,ВМП!D:D,СВОД!C267,ВМП!F:F,СВОД!E267)+SUMIFS('Дневной стационар'!O:O,'Дневной стационар'!D:D,СВОД!C267,'Дневной стационар'!F:F,СВОД!E267)+SUMIFS(ЭКО!M:M,ЭКО!D:D,СВОД!C267,ЭКО!F:F,СВОД!E267)+SUMIFS(Диализ!O:O,Диализ!E:E,СВОД!C267,Диализ!G:G,СВОД!E267)+SUMIFS(Поликлиника!CT:CT,Поликлиника!D:D,СВОД!C267,Поликлиника!F:F,СВОД!E267)+SUMIFS('Скорая мед. помощь'!O:O,'Скорая мед. помощь'!E:E,СВОД!C267,'Скорая мед. помощь'!G:G,СВОД!E267)+SUMIFS(Услуги!AV:AV,Услуги!D:D,СВОД!C267,Услуги!F:F,СВОД!E267)</f>
        <v>0</v>
      </c>
      <c r="O267" s="300">
        <f>SUMIFS(Сверхбаза!L:L,Сверхбаза!C:C,СВОД!C267,Сверхбаза!E:E,СВОД!E267)+SUMIFS(Сверхбаза!M:M,Сверхбаза!C:C,СВОД!C267,Сверхбаза!E:E,СВОД!E267)</f>
        <v>0</v>
      </c>
      <c r="P267" s="278">
        <f>SUMIFS(Сверхбаза!N:N,Сверхбаза!C:C,СВОД!C267,Сверхбаза!E:E,СВОД!E267)</f>
        <v>0</v>
      </c>
      <c r="Q267" s="278">
        <f>SUMIFS(Сверхбаза!P:P,Сверхбаза!C:C,СВОД!C267,Сверхбаза!E:E,СВОД!E267)</f>
        <v>0</v>
      </c>
      <c r="R267" s="278">
        <f>SUMIFS(Сверхбаза!O:O,Сверхбаза!C:C,СВОД!C267,Сверхбаза!E:E,СВОД!E267)</f>
        <v>0</v>
      </c>
      <c r="S267" s="278">
        <f>SUMIFS(Сверхбаза!Q:Q,Сверхбаза!C:C,СВОД!C267,Сверхбаза!E:E,СВОД!E267)</f>
        <v>0</v>
      </c>
      <c r="T267" s="301">
        <f>SUMIFS(Сверхбаза!G:G,Сверхбаза!C:C,СВОД!C267,Сверхбаза!E:E,СВОД!E267)</f>
        <v>0</v>
      </c>
    </row>
    <row r="268" spans="1:20" ht="25.5" outlineLevel="2" x14ac:dyDescent="0.2">
      <c r="A268" s="288">
        <f>VLOOKUP(C268,Округа!B:C,2,FALSE)</f>
        <v>5</v>
      </c>
      <c r="B268" s="361">
        <v>504401</v>
      </c>
      <c r="C268" s="361">
        <v>440801</v>
      </c>
      <c r="D268" s="5" t="s">
        <v>489</v>
      </c>
      <c r="E268" s="349">
        <v>13</v>
      </c>
      <c r="F268" s="350" t="s">
        <v>704</v>
      </c>
      <c r="G268" s="302">
        <f>SUMIFS('Круглосуточный стационар'!J:J,'Круглосуточный стационар'!D:D,СВОД!C268,'Круглосуточный стационар'!F:F,СВОД!E268)/2+SUMIFS(ВМП!J:J,ВМП!D:D,СВОД!C268,ВМП!F:F,СВОД!E268)/2+SUMIFS('Дневной стационар'!J:J,'Дневной стационар'!D:D,СВОД!C268,'Дневной стационар'!F:F,СВОД!E268)/2+SUMIFS(ЭКО!H:H,ЭКО!D:D,СВОД!C268,ЭКО!F:F,СВОД!E268)+SUMIFS(Диализ!J:J,Диализ!E:E,СВОД!C268,Диализ!G:G,СВОД!E268)</f>
        <v>0</v>
      </c>
      <c r="H268" s="276">
        <f>SUMIFS(Поликлиника!H:H,Поликлиника!D:D,СВОД!C268,Поликлиника!F:F,СВОД!E268)</f>
        <v>0</v>
      </c>
      <c r="I268" s="276">
        <f>SUMIFS(Поликлиника!BA:BA,Поликлиника!D:D,СВОД!C268,Поликлиника!F:F,СВОД!E268)</f>
        <v>0</v>
      </c>
      <c r="J268" s="276">
        <f>SUMIFS(Поликлиника!BF:BF,Поликлиника!D:D,СВОД!C268,Поликлиника!F:F,СВОД!E268)</f>
        <v>0</v>
      </c>
      <c r="K268" s="276">
        <f>SUMIFS(Поликлиника!BU:BU,Поликлиника!D:D,СВОД!C268,Поликлиника!F:F,СВОД!E268)</f>
        <v>0</v>
      </c>
      <c r="L268" s="276">
        <f>SUMIFS(Услуги!H:H,Услуги!D:D,СВОД!C268,Услуги!F:F,СВОД!E268)+SUMIFS(Услуги!M:M,Услуги!D:D,СВОД!C268,Услуги!F:F,СВОД!E268)+SUMIFS(Услуги!R:R,Услуги!D:D,СВОД!C268,Услуги!F:F,СВОД!E268)+SUMIFS(Услуги!W:W,Услуги!D:D,СВОД!C268,Услуги!F:F,СВОД!E268)+SUMIFS(Услуги!AB:AB,Услуги!D:D,СВОД!C268,Услуги!F:F,СВОД!E268)+SUMIFS(Услуги!AG:AG,Услуги!D:D,СВОД!C268,Услуги!F:F,СВОД!E268)+SUMIFS(Услуги!AL:AL,Услуги!D:D,СВОД!C268,Услуги!F:F,СВОД!E268)+SUMIFS(Услуги!AQ:AQ,Услуги!D:D,СВОД!C268,Услуги!F:F,СВОД!E268)</f>
        <v>0</v>
      </c>
      <c r="M268" s="276">
        <f>SUMIFS('Скорая мед. помощь'!J:J,'Скорая мед. помощь'!E:E,СВОД!C268,'Скорая мед. помощь'!G:G,СВОД!E268)</f>
        <v>0</v>
      </c>
      <c r="N268" s="303">
        <f>SUMIFS('Круглосуточный стационар'!O:O,'Круглосуточный стационар'!D:D,СВОД!C268,'Круглосуточный стационар'!F:F,СВОД!E268)+SUMIFS(ВМП!O:O,ВМП!D:D,СВОД!C268,ВМП!F:F,СВОД!E268)+SUMIFS('Дневной стационар'!O:O,'Дневной стационар'!D:D,СВОД!C268,'Дневной стационар'!F:F,СВОД!E268)+SUMIFS(ЭКО!M:M,ЭКО!D:D,СВОД!C268,ЭКО!F:F,СВОД!E268)+SUMIFS(Диализ!O:O,Диализ!E:E,СВОД!C268,Диализ!G:G,СВОД!E268)+SUMIFS(Поликлиника!CT:CT,Поликлиника!D:D,СВОД!C268,Поликлиника!F:F,СВОД!E268)+SUMIFS('Скорая мед. помощь'!O:O,'Скорая мед. помощь'!E:E,СВОД!C268,'Скорая мед. помощь'!G:G,СВОД!E268)+SUMIFS(Услуги!AV:AV,Услуги!D:D,СВОД!C268,Услуги!F:F,СВОД!E268)</f>
        <v>0</v>
      </c>
      <c r="O268" s="302">
        <f>SUMIFS(Сверхбаза!L:L,Сверхбаза!C:C,СВОД!C268,Сверхбаза!E:E,СВОД!E268)+SUMIFS(Сверхбаза!M:M,Сверхбаза!C:C,СВОД!C268,Сверхбаза!E:E,СВОД!E268)</f>
        <v>0</v>
      </c>
      <c r="P268" s="276">
        <f>SUMIFS(Сверхбаза!N:N,Сверхбаза!C:C,СВОД!C268,Сверхбаза!E:E,СВОД!E268)</f>
        <v>0</v>
      </c>
      <c r="Q268" s="276">
        <f>SUMIFS(Сверхбаза!P:P,Сверхбаза!C:C,СВОД!C268,Сверхбаза!E:E,СВОД!E268)</f>
        <v>0</v>
      </c>
      <c r="R268" s="276">
        <f>SUMIFS(Сверхбаза!O:O,Сверхбаза!C:C,СВОД!C268,Сверхбаза!E:E,СВОД!E268)</f>
        <v>0</v>
      </c>
      <c r="S268" s="276">
        <f>SUMIFS(Сверхбаза!Q:Q,Сверхбаза!C:C,СВОД!C268,Сверхбаза!E:E,СВОД!E268)</f>
        <v>0</v>
      </c>
      <c r="T268" s="303">
        <f>SUMIFS(Сверхбаза!G:G,Сверхбаза!C:C,СВОД!C268,Сверхбаза!E:E,СВОД!E268)</f>
        <v>0</v>
      </c>
    </row>
    <row r="269" spans="1:20" ht="25.5" outlineLevel="2" x14ac:dyDescent="0.2">
      <c r="A269" s="288">
        <f>VLOOKUP(C269,Округа!B:C,2,FALSE)</f>
        <v>5</v>
      </c>
      <c r="B269" s="361">
        <v>504401</v>
      </c>
      <c r="C269" s="361">
        <v>440801</v>
      </c>
      <c r="D269" s="5" t="s">
        <v>489</v>
      </c>
      <c r="E269" s="349">
        <v>2</v>
      </c>
      <c r="F269" s="350" t="s">
        <v>173</v>
      </c>
      <c r="G269" s="302">
        <f>SUMIFS('Круглосуточный стационар'!J:J,'Круглосуточный стационар'!D:D,СВОД!C269,'Круглосуточный стационар'!F:F,СВОД!E269)/2+SUMIFS(ВМП!J:J,ВМП!D:D,СВОД!C269,ВМП!F:F,СВОД!E269)/2+SUMIFS('Дневной стационар'!J:J,'Дневной стационар'!D:D,СВОД!C269,'Дневной стационар'!F:F,СВОД!E269)/2+SUMIFS(ЭКО!H:H,ЭКО!D:D,СВОД!C269,ЭКО!F:F,СВОД!E269)+SUMIFS(Диализ!J:J,Диализ!E:E,СВОД!C269,Диализ!G:G,СВОД!E269)</f>
        <v>0</v>
      </c>
      <c r="H269" s="276">
        <f>SUMIFS(Поликлиника!H:H,Поликлиника!D:D,СВОД!C269,Поликлиника!F:F,СВОД!E269)</f>
        <v>0</v>
      </c>
      <c r="I269" s="276">
        <f>SUMIFS(Поликлиника!BA:BA,Поликлиника!D:D,СВОД!C269,Поликлиника!F:F,СВОД!E269)</f>
        <v>0</v>
      </c>
      <c r="J269" s="276">
        <f>SUMIFS(Поликлиника!BF:BF,Поликлиника!D:D,СВОД!C269,Поликлиника!F:F,СВОД!E269)</f>
        <v>0</v>
      </c>
      <c r="K269" s="276">
        <f>SUMIFS(Поликлиника!BU:BU,Поликлиника!D:D,СВОД!C269,Поликлиника!F:F,СВОД!E269)</f>
        <v>0</v>
      </c>
      <c r="L269" s="276">
        <f>SUMIFS(Услуги!H:H,Услуги!D:D,СВОД!C269,Услуги!F:F,СВОД!E269)+SUMIFS(Услуги!M:M,Услуги!D:D,СВОД!C269,Услуги!F:F,СВОД!E269)+SUMIFS(Услуги!R:R,Услуги!D:D,СВОД!C269,Услуги!F:F,СВОД!E269)+SUMIFS(Услуги!W:W,Услуги!D:D,СВОД!C269,Услуги!F:F,СВОД!E269)+SUMIFS(Услуги!AB:AB,Услуги!D:D,СВОД!C269,Услуги!F:F,СВОД!E269)+SUMIFS(Услуги!AG:AG,Услуги!D:D,СВОД!C269,Услуги!F:F,СВОД!E269)+SUMIFS(Услуги!AL:AL,Услуги!D:D,СВОД!C269,Услуги!F:F,СВОД!E269)+SUMIFS(Услуги!AQ:AQ,Услуги!D:D,СВОД!C269,Услуги!F:F,СВОД!E269)</f>
        <v>0</v>
      </c>
      <c r="M269" s="276">
        <f>SUMIFS('Скорая мед. помощь'!J:J,'Скорая мед. помощь'!E:E,СВОД!C269,'Скорая мед. помощь'!G:G,СВОД!E269)</f>
        <v>0</v>
      </c>
      <c r="N269" s="303">
        <f>SUMIFS('Круглосуточный стационар'!O:O,'Круглосуточный стационар'!D:D,СВОД!C269,'Круглосуточный стационар'!F:F,СВОД!E269)+SUMIFS(ВМП!O:O,ВМП!D:D,СВОД!C269,ВМП!F:F,СВОД!E269)+SUMIFS('Дневной стационар'!O:O,'Дневной стационар'!D:D,СВОД!C269,'Дневной стационар'!F:F,СВОД!E269)+SUMIFS(ЭКО!M:M,ЭКО!D:D,СВОД!C269,ЭКО!F:F,СВОД!E269)+SUMIFS(Диализ!O:O,Диализ!E:E,СВОД!C269,Диализ!G:G,СВОД!E269)+SUMIFS(Поликлиника!CT:CT,Поликлиника!D:D,СВОД!C269,Поликлиника!F:F,СВОД!E269)+SUMIFS('Скорая мед. помощь'!O:O,'Скорая мед. помощь'!E:E,СВОД!C269,'Скорая мед. помощь'!G:G,СВОД!E269)+SUMIFS(Услуги!AV:AV,Услуги!D:D,СВОД!C269,Услуги!F:F,СВОД!E269)</f>
        <v>0</v>
      </c>
      <c r="O269" s="302">
        <f>SUMIFS(Сверхбаза!L:L,Сверхбаза!C:C,СВОД!C269,Сверхбаза!E:E,СВОД!E269)+SUMIFS(Сверхбаза!M:M,Сверхбаза!C:C,СВОД!C269,Сверхбаза!E:E,СВОД!E269)</f>
        <v>0</v>
      </c>
      <c r="P269" s="276">
        <f>SUMIFS(Сверхбаза!N:N,Сверхбаза!C:C,СВОД!C269,Сверхбаза!E:E,СВОД!E269)</f>
        <v>0</v>
      </c>
      <c r="Q269" s="276">
        <f>SUMIFS(Сверхбаза!P:P,Сверхбаза!C:C,СВОД!C269,Сверхбаза!E:E,СВОД!E269)</f>
        <v>0</v>
      </c>
      <c r="R269" s="276">
        <f>SUMIFS(Сверхбаза!O:O,Сверхбаза!C:C,СВОД!C269,Сверхбаза!E:E,СВОД!E269)</f>
        <v>0</v>
      </c>
      <c r="S269" s="276">
        <f>SUMIFS(Сверхбаза!Q:Q,Сверхбаза!C:C,СВОД!C269,Сверхбаза!E:E,СВОД!E269)</f>
        <v>0</v>
      </c>
      <c r="T269" s="303">
        <f>SUMIFS(Сверхбаза!G:G,Сверхбаза!C:C,СВОД!C269,Сверхбаза!E:E,СВОД!E269)</f>
        <v>0</v>
      </c>
    </row>
    <row r="270" spans="1:20" ht="25.5" outlineLevel="2" x14ac:dyDescent="0.2">
      <c r="A270" s="288">
        <f>VLOOKUP(C270,Округа!B:C,2,FALSE)</f>
        <v>5</v>
      </c>
      <c r="B270" s="361">
        <v>504401</v>
      </c>
      <c r="C270" s="361">
        <v>440801</v>
      </c>
      <c r="D270" s="5" t="s">
        <v>489</v>
      </c>
      <c r="E270" s="349">
        <v>6</v>
      </c>
      <c r="F270" s="350" t="s">
        <v>705</v>
      </c>
      <c r="G270" s="302">
        <f>SUMIFS('Круглосуточный стационар'!J:J,'Круглосуточный стационар'!D:D,СВОД!C270,'Круглосуточный стационар'!F:F,СВОД!E270)/2+SUMIFS(ВМП!J:J,ВМП!D:D,СВОД!C270,ВМП!F:F,СВОД!E270)/2+SUMIFS('Дневной стационар'!J:J,'Дневной стационар'!D:D,СВОД!C270,'Дневной стационар'!F:F,СВОД!E270)/2+SUMIFS(ЭКО!H:H,ЭКО!D:D,СВОД!C270,ЭКО!F:F,СВОД!E270)+SUMIFS(Диализ!J:J,Диализ!E:E,СВОД!C270,Диализ!G:G,СВОД!E270)</f>
        <v>0</v>
      </c>
      <c r="H270" s="276">
        <f>SUMIFS(Поликлиника!H:H,Поликлиника!D:D,СВОД!C270,Поликлиника!F:F,СВОД!E270)</f>
        <v>0</v>
      </c>
      <c r="I270" s="276">
        <f>SUMIFS(Поликлиника!BA:BA,Поликлиника!D:D,СВОД!C270,Поликлиника!F:F,СВОД!E270)</f>
        <v>0</v>
      </c>
      <c r="J270" s="276">
        <f>SUMIFS(Поликлиника!BF:BF,Поликлиника!D:D,СВОД!C270,Поликлиника!F:F,СВОД!E270)</f>
        <v>0</v>
      </c>
      <c r="K270" s="276">
        <f>SUMIFS(Поликлиника!BU:BU,Поликлиника!D:D,СВОД!C270,Поликлиника!F:F,СВОД!E270)</f>
        <v>0</v>
      </c>
      <c r="L270" s="276">
        <f>SUMIFS(Услуги!H:H,Услуги!D:D,СВОД!C270,Услуги!F:F,СВОД!E270)+SUMIFS(Услуги!M:M,Услуги!D:D,СВОД!C270,Услуги!F:F,СВОД!E270)+SUMIFS(Услуги!R:R,Услуги!D:D,СВОД!C270,Услуги!F:F,СВОД!E270)+SUMIFS(Услуги!W:W,Услуги!D:D,СВОД!C270,Услуги!F:F,СВОД!E270)+SUMIFS(Услуги!AB:AB,Услуги!D:D,СВОД!C270,Услуги!F:F,СВОД!E270)+SUMIFS(Услуги!AG:AG,Услуги!D:D,СВОД!C270,Услуги!F:F,СВОД!E270)+SUMIFS(Услуги!AL:AL,Услуги!D:D,СВОД!C270,Услуги!F:F,СВОД!E270)+SUMIFS(Услуги!AQ:AQ,Услуги!D:D,СВОД!C270,Услуги!F:F,СВОД!E270)</f>
        <v>0</v>
      </c>
      <c r="M270" s="276">
        <f>SUMIFS('Скорая мед. помощь'!J:J,'Скорая мед. помощь'!E:E,СВОД!C270,'Скорая мед. помощь'!G:G,СВОД!E270)</f>
        <v>0</v>
      </c>
      <c r="N270" s="303">
        <f>SUMIFS('Круглосуточный стационар'!O:O,'Круглосуточный стационар'!D:D,СВОД!C270,'Круглосуточный стационар'!F:F,СВОД!E270)+SUMIFS(ВМП!O:O,ВМП!D:D,СВОД!C270,ВМП!F:F,СВОД!E270)+SUMIFS('Дневной стационар'!O:O,'Дневной стационар'!D:D,СВОД!C270,'Дневной стационар'!F:F,СВОД!E270)+SUMIFS(ЭКО!M:M,ЭКО!D:D,СВОД!C270,ЭКО!F:F,СВОД!E270)+SUMIFS(Диализ!O:O,Диализ!E:E,СВОД!C270,Диализ!G:G,СВОД!E270)+SUMIFS(Поликлиника!CT:CT,Поликлиника!D:D,СВОД!C270,Поликлиника!F:F,СВОД!E270)+SUMIFS('Скорая мед. помощь'!O:O,'Скорая мед. помощь'!E:E,СВОД!C270,'Скорая мед. помощь'!G:G,СВОД!E270)+SUMIFS(Услуги!AV:AV,Услуги!D:D,СВОД!C270,Услуги!F:F,СВОД!E270)</f>
        <v>0</v>
      </c>
      <c r="O270" s="302">
        <f>SUMIFS(Сверхбаза!L:L,Сверхбаза!C:C,СВОД!C270,Сверхбаза!E:E,СВОД!E270)+SUMIFS(Сверхбаза!M:M,Сверхбаза!C:C,СВОД!C270,Сверхбаза!E:E,СВОД!E270)</f>
        <v>0</v>
      </c>
      <c r="P270" s="276">
        <f>SUMIFS(Сверхбаза!N:N,Сверхбаза!C:C,СВОД!C270,Сверхбаза!E:E,СВОД!E270)</f>
        <v>0</v>
      </c>
      <c r="Q270" s="276">
        <f>SUMIFS(Сверхбаза!P:P,Сверхбаза!C:C,СВОД!C270,Сверхбаза!E:E,СВОД!E270)</f>
        <v>0</v>
      </c>
      <c r="R270" s="276">
        <f>SUMIFS(Сверхбаза!O:O,Сверхбаза!C:C,СВОД!C270,Сверхбаза!E:E,СВОД!E270)</f>
        <v>0</v>
      </c>
      <c r="S270" s="276">
        <f>SUMIFS(Сверхбаза!Q:Q,Сверхбаза!C:C,СВОД!C270,Сверхбаза!E:E,СВОД!E270)</f>
        <v>0</v>
      </c>
      <c r="T270" s="303">
        <f>SUMIFS(Сверхбаза!G:G,Сверхбаза!C:C,СВОД!C270,Сверхбаза!E:E,СВОД!E270)</f>
        <v>0</v>
      </c>
    </row>
    <row r="271" spans="1:20" ht="25.5" outlineLevel="2" x14ac:dyDescent="0.2">
      <c r="A271" s="288">
        <f>VLOOKUP(C271,Округа!B:C,2,FALSE)</f>
        <v>5</v>
      </c>
      <c r="B271" s="361">
        <v>504401</v>
      </c>
      <c r="C271" s="361">
        <v>440801</v>
      </c>
      <c r="D271" s="5" t="s">
        <v>489</v>
      </c>
      <c r="E271" s="349">
        <v>3</v>
      </c>
      <c r="F271" s="350" t="s">
        <v>174</v>
      </c>
      <c r="G271" s="302">
        <f>SUMIFS('Круглосуточный стационар'!J:J,'Круглосуточный стационар'!D:D,СВОД!C271,'Круглосуточный стационар'!F:F,СВОД!E271)/2+SUMIFS(ВМП!J:J,ВМП!D:D,СВОД!C271,ВМП!F:F,СВОД!E271)/2+SUMIFS('Дневной стационар'!J:J,'Дневной стационар'!D:D,СВОД!C271,'Дневной стационар'!F:F,СВОД!E271)/2+SUMIFS(ЭКО!H:H,ЭКО!D:D,СВОД!C271,ЭКО!F:F,СВОД!E271)+SUMIFS(Диализ!J:J,Диализ!E:E,СВОД!C271,Диализ!G:G,СВОД!E271)</f>
        <v>0</v>
      </c>
      <c r="H271" s="276">
        <f>SUMIFS(Поликлиника!H:H,Поликлиника!D:D,СВОД!C271,Поликлиника!F:F,СВОД!E271)</f>
        <v>14788.070007822356</v>
      </c>
      <c r="I271" s="276">
        <f>SUMIFS(Поликлиника!BA:BA,Поликлиника!D:D,СВОД!C271,Поликлиника!F:F,СВОД!E271)</f>
        <v>7353.7677486496241</v>
      </c>
      <c r="J271" s="276">
        <f>SUMIFS(Поликлиника!BF:BF,Поликлиника!D:D,СВОД!C271,Поликлиника!F:F,СВОД!E271)</f>
        <v>26580.405547248014</v>
      </c>
      <c r="K271" s="276">
        <f>SUMIFS(Поликлиника!BU:BU,Поликлиника!D:D,СВОД!C271,Поликлиника!F:F,СВОД!E271)</f>
        <v>12451</v>
      </c>
      <c r="L271" s="276">
        <f>SUMIFS(Услуги!H:H,Услуги!D:D,СВОД!C271,Услуги!F:F,СВОД!E271)+SUMIFS(Услуги!M:M,Услуги!D:D,СВОД!C271,Услуги!F:F,СВОД!E271)+SUMIFS(Услуги!R:R,Услуги!D:D,СВОД!C271,Услуги!F:F,СВОД!E271)+SUMIFS(Услуги!W:W,Услуги!D:D,СВОД!C271,Услуги!F:F,СВОД!E271)+SUMIFS(Услуги!AB:AB,Услуги!D:D,СВОД!C271,Услуги!F:F,СВОД!E271)+SUMIFS(Услуги!AG:AG,Услуги!D:D,СВОД!C271,Услуги!F:F,СВОД!E271)+SUMIFS(Услуги!AL:AL,Услуги!D:D,СВОД!C271,Услуги!F:F,СВОД!E271)+SUMIFS(Услуги!AQ:AQ,Услуги!D:D,СВОД!C271,Услуги!F:F,СВОД!E271)</f>
        <v>0</v>
      </c>
      <c r="M271" s="276">
        <f>SUMIFS('Скорая мед. помощь'!J:J,'Скорая мед. помощь'!E:E,СВОД!C271,'Скорая мед. помощь'!G:G,СВОД!E271)</f>
        <v>0</v>
      </c>
      <c r="N271" s="303">
        <f>SUMIFS('Круглосуточный стационар'!O:O,'Круглосуточный стационар'!D:D,СВОД!C271,'Круглосуточный стационар'!F:F,СВОД!E271)+SUMIFS(ВМП!O:O,ВМП!D:D,СВОД!C271,ВМП!F:F,СВОД!E271)+SUMIFS('Дневной стационар'!O:O,'Дневной стационар'!D:D,СВОД!C271,'Дневной стационар'!F:F,СВОД!E271)+SUMIFS(ЭКО!M:M,ЭКО!D:D,СВОД!C271,ЭКО!F:F,СВОД!E271)+SUMIFS(Диализ!O:O,Диализ!E:E,СВОД!C271,Диализ!G:G,СВОД!E271)+SUMIFS(Поликлиника!CT:CT,Поликлиника!D:D,СВОД!C271,Поликлиника!F:F,СВОД!E271)+SUMIFS('Скорая мед. помощь'!O:O,'Скорая мед. помощь'!E:E,СВОД!C271,'Скорая мед. помощь'!G:G,СВОД!E271)+SUMIFS(Услуги!AV:AV,Услуги!D:D,СВОД!C271,Услуги!F:F,СВОД!E271)</f>
        <v>43592.923175484357</v>
      </c>
      <c r="O271" s="302">
        <f>SUMIFS(Сверхбаза!L:L,Сверхбаза!C:C,СВОД!C271,Сверхбаза!E:E,СВОД!E271)+SUMIFS(Сверхбаза!M:M,Сверхбаза!C:C,СВОД!C271,Сверхбаза!E:E,СВОД!E271)</f>
        <v>0</v>
      </c>
      <c r="P271" s="276">
        <f>SUMIFS(Сверхбаза!N:N,Сверхбаза!C:C,СВОД!C271,Сверхбаза!E:E,СВОД!E271)</f>
        <v>0</v>
      </c>
      <c r="Q271" s="276">
        <f>SUMIFS(Сверхбаза!P:P,Сверхбаза!C:C,СВОД!C271,Сверхбаза!E:E,СВОД!E271)</f>
        <v>0</v>
      </c>
      <c r="R271" s="276">
        <f>SUMIFS(Сверхбаза!O:O,Сверхбаза!C:C,СВОД!C271,Сверхбаза!E:E,СВОД!E271)</f>
        <v>0</v>
      </c>
      <c r="S271" s="276">
        <f>SUMIFS(Сверхбаза!Q:Q,Сверхбаза!C:C,СВОД!C271,Сверхбаза!E:E,СВОД!E271)</f>
        <v>0</v>
      </c>
      <c r="T271" s="303">
        <f>SUMIFS(Сверхбаза!G:G,Сверхбаза!C:C,СВОД!C271,Сверхбаза!E:E,СВОД!E271)</f>
        <v>0</v>
      </c>
    </row>
    <row r="272" spans="1:20" ht="25.5" outlineLevel="2" x14ac:dyDescent="0.2">
      <c r="A272" s="288">
        <f>VLOOKUP(C272,Округа!B:C,2,FALSE)</f>
        <v>5</v>
      </c>
      <c r="B272" s="361">
        <v>504401</v>
      </c>
      <c r="C272" s="361">
        <v>440801</v>
      </c>
      <c r="D272" s="5" t="s">
        <v>489</v>
      </c>
      <c r="E272" s="349">
        <v>7</v>
      </c>
      <c r="F272" s="350" t="s">
        <v>706</v>
      </c>
      <c r="G272" s="302">
        <f>SUMIFS('Круглосуточный стационар'!J:J,'Круглосуточный стационар'!D:D,СВОД!C272,'Круглосуточный стационар'!F:F,СВОД!E272)/2+SUMIFS(ВМП!J:J,ВМП!D:D,СВОД!C272,ВМП!F:F,СВОД!E272)/2+SUMIFS('Дневной стационар'!J:J,'Дневной стационар'!D:D,СВОД!C272,'Дневной стационар'!F:F,СВОД!E272)/2+SUMIFS(ЭКО!H:H,ЭКО!D:D,СВОД!C272,ЭКО!F:F,СВОД!E272)+SUMIFS(Диализ!J:J,Диализ!E:E,СВОД!C272,Диализ!G:G,СВОД!E272)</f>
        <v>0</v>
      </c>
      <c r="H272" s="276">
        <f>SUMIFS(Поликлиника!H:H,Поликлиника!D:D,СВОД!C272,Поликлиника!F:F,СВОД!E272)</f>
        <v>0</v>
      </c>
      <c r="I272" s="276">
        <f>SUMIFS(Поликлиника!BA:BA,Поликлиника!D:D,СВОД!C272,Поликлиника!F:F,СВОД!E272)</f>
        <v>0</v>
      </c>
      <c r="J272" s="276">
        <f>SUMIFS(Поликлиника!BF:BF,Поликлиника!D:D,СВОД!C272,Поликлиника!F:F,СВОД!E272)</f>
        <v>0</v>
      </c>
      <c r="K272" s="276">
        <f>SUMIFS(Поликлиника!BU:BU,Поликлиника!D:D,СВОД!C272,Поликлиника!F:F,СВОД!E272)</f>
        <v>0</v>
      </c>
      <c r="L272" s="276">
        <f>SUMIFS(Услуги!H:H,Услуги!D:D,СВОД!C272,Услуги!F:F,СВОД!E272)+SUMIFS(Услуги!M:M,Услуги!D:D,СВОД!C272,Услуги!F:F,СВОД!E272)+SUMIFS(Услуги!R:R,Услуги!D:D,СВОД!C272,Услуги!F:F,СВОД!E272)+SUMIFS(Услуги!W:W,Услуги!D:D,СВОД!C272,Услуги!F:F,СВОД!E272)+SUMIFS(Услуги!AB:AB,Услуги!D:D,СВОД!C272,Услуги!F:F,СВОД!E272)+SUMIFS(Услуги!AG:AG,Услуги!D:D,СВОД!C272,Услуги!F:F,СВОД!E272)+SUMIFS(Услуги!AL:AL,Услуги!D:D,СВОД!C272,Услуги!F:F,СВОД!E272)+SUMIFS(Услуги!AQ:AQ,Услуги!D:D,СВОД!C272,Услуги!F:F,СВОД!E272)</f>
        <v>0</v>
      </c>
      <c r="M272" s="276">
        <f>SUMIFS('Скорая мед. помощь'!J:J,'Скорая мед. помощь'!E:E,СВОД!C272,'Скорая мед. помощь'!G:G,СВОД!E272)</f>
        <v>0</v>
      </c>
      <c r="N272" s="303">
        <f>SUMIFS('Круглосуточный стационар'!O:O,'Круглосуточный стационар'!D:D,СВОД!C272,'Круглосуточный стационар'!F:F,СВОД!E272)+SUMIFS(ВМП!O:O,ВМП!D:D,СВОД!C272,ВМП!F:F,СВОД!E272)+SUMIFS('Дневной стационар'!O:O,'Дневной стационар'!D:D,СВОД!C272,'Дневной стационар'!F:F,СВОД!E272)+SUMIFS(ЭКО!M:M,ЭКО!D:D,СВОД!C272,ЭКО!F:F,СВОД!E272)+SUMIFS(Диализ!O:O,Диализ!E:E,СВОД!C272,Диализ!G:G,СВОД!E272)+SUMIFS(Поликлиника!CT:CT,Поликлиника!D:D,СВОД!C272,Поликлиника!F:F,СВОД!E272)+SUMIFS('Скорая мед. помощь'!O:O,'Скорая мед. помощь'!E:E,СВОД!C272,'Скорая мед. помощь'!G:G,СВОД!E272)+SUMIFS(Услуги!AV:AV,Услуги!D:D,СВОД!C272,Услуги!F:F,СВОД!E272)</f>
        <v>0</v>
      </c>
      <c r="O272" s="302">
        <f>SUMIFS(Сверхбаза!L:L,Сверхбаза!C:C,СВОД!C272,Сверхбаза!E:E,СВОД!E272)+SUMIFS(Сверхбаза!M:M,Сверхбаза!C:C,СВОД!C272,Сверхбаза!E:E,СВОД!E272)</f>
        <v>0</v>
      </c>
      <c r="P272" s="276">
        <f>SUMIFS(Сверхбаза!N:N,Сверхбаза!C:C,СВОД!C272,Сверхбаза!E:E,СВОД!E272)</f>
        <v>0</v>
      </c>
      <c r="Q272" s="276">
        <f>SUMIFS(Сверхбаза!P:P,Сверхбаза!C:C,СВОД!C272,Сверхбаза!E:E,СВОД!E272)</f>
        <v>0</v>
      </c>
      <c r="R272" s="276">
        <f>SUMIFS(Сверхбаза!O:O,Сверхбаза!C:C,СВОД!C272,Сверхбаза!E:E,СВОД!E272)</f>
        <v>0</v>
      </c>
      <c r="S272" s="276">
        <f>SUMIFS(Сверхбаза!Q:Q,Сверхбаза!C:C,СВОД!C272,Сверхбаза!E:E,СВОД!E272)</f>
        <v>0</v>
      </c>
      <c r="T272" s="303">
        <f>SUMIFS(Сверхбаза!G:G,Сверхбаза!C:C,СВОД!C272,Сверхбаза!E:E,СВОД!E272)</f>
        <v>0</v>
      </c>
    </row>
    <row r="273" spans="1:20" ht="25.5" outlineLevel="2" x14ac:dyDescent="0.2">
      <c r="A273" s="288">
        <f>VLOOKUP(C273,Округа!B:C,2,FALSE)</f>
        <v>5</v>
      </c>
      <c r="B273" s="361">
        <v>504401</v>
      </c>
      <c r="C273" s="361">
        <v>440801</v>
      </c>
      <c r="D273" s="5" t="s">
        <v>489</v>
      </c>
      <c r="E273" s="349">
        <v>70</v>
      </c>
      <c r="F273" s="350" t="s">
        <v>707</v>
      </c>
      <c r="G273" s="302">
        <f>SUMIFS('Круглосуточный стационар'!J:J,'Круглосуточный стационар'!D:D,СВОД!C273,'Круглосуточный стационар'!F:F,СВОД!E273)/2+SUMIFS(ВМП!J:J,ВМП!D:D,СВОД!C273,ВМП!F:F,СВОД!E273)/2+SUMIFS('Дневной стационар'!J:J,'Дневной стационар'!D:D,СВОД!C273,'Дневной стационар'!F:F,СВОД!E273)/2+SUMIFS(ЭКО!H:H,ЭКО!D:D,СВОД!C273,ЭКО!F:F,СВОД!E273)+SUMIFS(Диализ!J:J,Диализ!E:E,СВОД!C273,Диализ!G:G,СВОД!E273)</f>
        <v>0</v>
      </c>
      <c r="H273" s="276">
        <f>SUMIFS(Поликлиника!H:H,Поликлиника!D:D,СВОД!C273,Поликлиника!F:F,СВОД!E273)</f>
        <v>0</v>
      </c>
      <c r="I273" s="276">
        <f>SUMIFS(Поликлиника!BA:BA,Поликлиника!D:D,СВОД!C273,Поликлиника!F:F,СВОД!E273)</f>
        <v>0</v>
      </c>
      <c r="J273" s="276">
        <f>SUMIFS(Поликлиника!BF:BF,Поликлиника!D:D,СВОД!C273,Поликлиника!F:F,СВОД!E273)</f>
        <v>0</v>
      </c>
      <c r="K273" s="276">
        <f>SUMIFS(Поликлиника!BU:BU,Поликлиника!D:D,СВОД!C273,Поликлиника!F:F,СВОД!E273)</f>
        <v>0</v>
      </c>
      <c r="L273" s="276">
        <f>SUMIFS(Услуги!H:H,Услуги!D:D,СВОД!C273,Услуги!F:F,СВОД!E273)+SUMIFS(Услуги!M:M,Услуги!D:D,СВОД!C273,Услуги!F:F,СВОД!E273)+SUMIFS(Услуги!R:R,Услуги!D:D,СВОД!C273,Услуги!F:F,СВОД!E273)+SUMIFS(Услуги!W:W,Услуги!D:D,СВОД!C273,Услуги!F:F,СВОД!E273)+SUMIFS(Услуги!AB:AB,Услуги!D:D,СВОД!C273,Услуги!F:F,СВОД!E273)+SUMIFS(Услуги!AG:AG,Услуги!D:D,СВОД!C273,Услуги!F:F,СВОД!E273)+SUMIFS(Услуги!AL:AL,Услуги!D:D,СВОД!C273,Услуги!F:F,СВОД!E273)+SUMIFS(Услуги!AQ:AQ,Услуги!D:D,СВОД!C273,Услуги!F:F,СВОД!E273)</f>
        <v>0</v>
      </c>
      <c r="M273" s="276">
        <f>SUMIFS('Скорая мед. помощь'!J:J,'Скорая мед. помощь'!E:E,СВОД!C273,'Скорая мед. помощь'!G:G,СВОД!E273)</f>
        <v>0</v>
      </c>
      <c r="N273" s="303">
        <f>SUMIFS('Круглосуточный стационар'!O:O,'Круглосуточный стационар'!D:D,СВОД!C273,'Круглосуточный стационар'!F:F,СВОД!E273)+SUMIFS(ВМП!O:O,ВМП!D:D,СВОД!C273,ВМП!F:F,СВОД!E273)+SUMIFS('Дневной стационар'!O:O,'Дневной стационар'!D:D,СВОД!C273,'Дневной стационар'!F:F,СВОД!E273)+SUMIFS(ЭКО!M:M,ЭКО!D:D,СВОД!C273,ЭКО!F:F,СВОД!E273)+SUMIFS(Диализ!O:O,Диализ!E:E,СВОД!C273,Диализ!G:G,СВОД!E273)+SUMIFS(Поликлиника!CT:CT,Поликлиника!D:D,СВОД!C273,Поликлиника!F:F,СВОД!E273)+SUMIFS('Скорая мед. помощь'!O:O,'Скорая мед. помощь'!E:E,СВОД!C273,'Скорая мед. помощь'!G:G,СВОД!E273)+SUMIFS(Услуги!AV:AV,Услуги!D:D,СВОД!C273,Услуги!F:F,СВОД!E273)</f>
        <v>0</v>
      </c>
      <c r="O273" s="302">
        <f>SUMIFS(Сверхбаза!L:L,Сверхбаза!C:C,СВОД!C273,Сверхбаза!E:E,СВОД!E273)+SUMIFS(Сверхбаза!M:M,Сверхбаза!C:C,СВОД!C273,Сверхбаза!E:E,СВОД!E273)</f>
        <v>0</v>
      </c>
      <c r="P273" s="276">
        <f>SUMIFS(Сверхбаза!N:N,Сверхбаза!C:C,СВОД!C273,Сверхбаза!E:E,СВОД!E273)</f>
        <v>0</v>
      </c>
      <c r="Q273" s="276">
        <f>SUMIFS(Сверхбаза!P:P,Сверхбаза!C:C,СВОД!C273,Сверхбаза!E:E,СВОД!E273)</f>
        <v>0</v>
      </c>
      <c r="R273" s="276">
        <f>SUMIFS(Сверхбаза!O:O,Сверхбаза!C:C,СВОД!C273,Сверхбаза!E:E,СВОД!E273)</f>
        <v>0</v>
      </c>
      <c r="S273" s="276">
        <f>SUMIFS(Сверхбаза!Q:Q,Сверхбаза!C:C,СВОД!C273,Сверхбаза!E:E,СВОД!E273)</f>
        <v>0</v>
      </c>
      <c r="T273" s="303">
        <f>SUMIFS(Сверхбаза!G:G,Сверхбаза!C:C,СВОД!C273,Сверхбаза!E:E,СВОД!E273)</f>
        <v>0</v>
      </c>
    </row>
    <row r="274" spans="1:20" ht="25.5" outlineLevel="2" x14ac:dyDescent="0.2">
      <c r="A274" s="288">
        <f>VLOOKUP(C274,Округа!B:C,2,FALSE)</f>
        <v>5</v>
      </c>
      <c r="B274" s="361">
        <v>504401</v>
      </c>
      <c r="C274" s="361">
        <v>440801</v>
      </c>
      <c r="D274" s="5" t="s">
        <v>489</v>
      </c>
      <c r="E274" s="349">
        <v>94</v>
      </c>
      <c r="F274" s="350" t="s">
        <v>157</v>
      </c>
      <c r="G274" s="302">
        <f>SUMIFS('Круглосуточный стационар'!J:J,'Круглосуточный стационар'!D:D,СВОД!C274,'Круглосуточный стационар'!F:F,СВОД!E274)/2+SUMIFS(ВМП!J:J,ВМП!D:D,СВОД!C274,ВМП!F:F,СВОД!E274)/2+SUMIFS('Дневной стационар'!J:J,'Дневной стационар'!D:D,СВОД!C274,'Дневной стационар'!F:F,СВОД!E274)/2+SUMIFS(ЭКО!H:H,ЭКО!D:D,СВОД!C274,ЭКО!F:F,СВОД!E274)+SUMIFS(Диализ!J:J,Диализ!E:E,СВОД!C274,Диализ!G:G,СВОД!E274)</f>
        <v>0</v>
      </c>
      <c r="H274" s="276">
        <f>SUMIFS(Поликлиника!H:H,Поликлиника!D:D,СВОД!C274,Поликлиника!F:F,СВОД!E274)</f>
        <v>0</v>
      </c>
      <c r="I274" s="276">
        <f>SUMIFS(Поликлиника!BA:BA,Поликлиника!D:D,СВОД!C274,Поликлиника!F:F,СВОД!E274)</f>
        <v>0</v>
      </c>
      <c r="J274" s="276">
        <f>SUMIFS(Поликлиника!BF:BF,Поликлиника!D:D,СВОД!C274,Поликлиника!F:F,СВОД!E274)</f>
        <v>0</v>
      </c>
      <c r="K274" s="276">
        <f>SUMIFS(Поликлиника!BU:BU,Поликлиника!D:D,СВОД!C274,Поликлиника!F:F,СВОД!E274)</f>
        <v>0</v>
      </c>
      <c r="L274" s="276">
        <f>SUMIFS(Услуги!H:H,Услуги!D:D,СВОД!C274,Услуги!F:F,СВОД!E274)+SUMIFS(Услуги!M:M,Услуги!D:D,СВОД!C274,Услуги!F:F,СВОД!E274)+SUMIFS(Услуги!R:R,Услуги!D:D,СВОД!C274,Услуги!F:F,СВОД!E274)+SUMIFS(Услуги!W:W,Услуги!D:D,СВОД!C274,Услуги!F:F,СВОД!E274)+SUMIFS(Услуги!AB:AB,Услуги!D:D,СВОД!C274,Услуги!F:F,СВОД!E274)+SUMIFS(Услуги!AG:AG,Услуги!D:D,СВОД!C274,Услуги!F:F,СВОД!E274)+SUMIFS(Услуги!AL:AL,Услуги!D:D,СВОД!C274,Услуги!F:F,СВОД!E274)+SUMIFS(Услуги!AQ:AQ,Услуги!D:D,СВОД!C274,Услуги!F:F,СВОД!E274)</f>
        <v>0</v>
      </c>
      <c r="M274" s="276">
        <f>SUMIFS('Скорая мед. помощь'!J:J,'Скорая мед. помощь'!E:E,СВОД!C274,'Скорая мед. помощь'!G:G,СВОД!E274)</f>
        <v>0</v>
      </c>
      <c r="N274" s="303">
        <f>SUMIFS('Круглосуточный стационар'!O:O,'Круглосуточный стационар'!D:D,СВОД!C274,'Круглосуточный стационар'!F:F,СВОД!E274)+SUMIFS(ВМП!O:O,ВМП!D:D,СВОД!C274,ВМП!F:F,СВОД!E274)+SUMIFS('Дневной стационар'!O:O,'Дневной стационар'!D:D,СВОД!C274,'Дневной стационар'!F:F,СВОД!E274)+SUMIFS(ЭКО!M:M,ЭКО!D:D,СВОД!C274,ЭКО!F:F,СВОД!E274)+SUMIFS(Диализ!O:O,Диализ!E:E,СВОД!C274,Диализ!G:G,СВОД!E274)+SUMIFS(Поликлиника!CT:CT,Поликлиника!D:D,СВОД!C274,Поликлиника!F:F,СВОД!E274)+SUMIFS('Скорая мед. помощь'!O:O,'Скорая мед. помощь'!E:E,СВОД!C274,'Скорая мед. помощь'!G:G,СВОД!E274)+SUMIFS(Услуги!AV:AV,Услуги!D:D,СВОД!C274,Услуги!F:F,СВОД!E274)</f>
        <v>0</v>
      </c>
      <c r="O274" s="302">
        <f>SUMIFS(Сверхбаза!L:L,Сверхбаза!C:C,СВОД!C274,Сверхбаза!E:E,СВОД!E274)+SUMIFS(Сверхбаза!M:M,Сверхбаза!C:C,СВОД!C274,Сверхбаза!E:E,СВОД!E274)</f>
        <v>0</v>
      </c>
      <c r="P274" s="276">
        <f>SUMIFS(Сверхбаза!N:N,Сверхбаза!C:C,СВОД!C274,Сверхбаза!E:E,СВОД!E274)</f>
        <v>0</v>
      </c>
      <c r="Q274" s="276">
        <f>SUMIFS(Сверхбаза!P:P,Сверхбаза!C:C,СВОД!C274,Сверхбаза!E:E,СВОД!E274)</f>
        <v>0</v>
      </c>
      <c r="R274" s="276">
        <f>SUMIFS(Сверхбаза!O:O,Сверхбаза!C:C,СВОД!C274,Сверхбаза!E:E,СВОД!E274)</f>
        <v>0</v>
      </c>
      <c r="S274" s="276">
        <f>SUMIFS(Сверхбаза!Q:Q,Сверхбаза!C:C,СВОД!C274,Сверхбаза!E:E,СВОД!E274)</f>
        <v>0</v>
      </c>
      <c r="T274" s="303">
        <f>SUMIFS(Сверхбаза!G:G,Сверхбаза!C:C,СВОД!C274,Сверхбаза!E:E,СВОД!E274)</f>
        <v>0</v>
      </c>
    </row>
    <row r="275" spans="1:20" outlineLevel="1" x14ac:dyDescent="0.2">
      <c r="A275" s="289"/>
      <c r="B275" s="279"/>
      <c r="C275" s="279" t="str">
        <f>CONCATENATE(C274," ","Итог")</f>
        <v>440801 Итог</v>
      </c>
      <c r="D275" s="280"/>
      <c r="E275" s="351"/>
      <c r="F275" s="352"/>
      <c r="G275" s="304"/>
      <c r="H275" s="281"/>
      <c r="I275" s="281"/>
      <c r="J275" s="281"/>
      <c r="K275" s="281"/>
      <c r="L275" s="281"/>
      <c r="M275" s="281"/>
      <c r="N275" s="305">
        <f>SUBTOTAL(9,N267:N274)</f>
        <v>43592.923175484357</v>
      </c>
      <c r="O275" s="304"/>
      <c r="P275" s="281"/>
      <c r="Q275" s="281"/>
      <c r="R275" s="281"/>
      <c r="S275" s="281"/>
      <c r="T275" s="305">
        <f>SUBTOTAL(9,T267:T274)</f>
        <v>0</v>
      </c>
    </row>
    <row r="276" spans="1:20" ht="25.5" outlineLevel="2" x14ac:dyDescent="0.2">
      <c r="A276" s="287">
        <f>VLOOKUP(C276,Округа!B:C,2,FALSE)</f>
        <v>5</v>
      </c>
      <c r="B276" s="8">
        <v>504411</v>
      </c>
      <c r="C276" s="8">
        <v>440901</v>
      </c>
      <c r="D276" s="9" t="s">
        <v>485</v>
      </c>
      <c r="E276" s="347">
        <v>1</v>
      </c>
      <c r="F276" s="348" t="s">
        <v>12</v>
      </c>
      <c r="G276" s="300">
        <f>SUMIFS('Круглосуточный стационар'!J:J,'Круглосуточный стационар'!D:D,СВОД!C276,'Круглосуточный стационар'!F:F,СВОД!E276)/2+SUMIFS(ВМП!J:J,ВМП!D:D,СВОД!C276,ВМП!F:F,СВОД!E276)/2+SUMIFS('Дневной стационар'!J:J,'Дневной стационар'!D:D,СВОД!C276,'Дневной стационар'!F:F,СВОД!E276)/2+SUMIFS(ЭКО!H:H,ЭКО!D:D,СВОД!C276,ЭКО!F:F,СВОД!E276)+SUMIFS(Диализ!J:J,Диализ!E:E,СВОД!C276,Диализ!G:G,СВОД!E276)</f>
        <v>0</v>
      </c>
      <c r="H276" s="278">
        <f>SUMIFS(Поликлиника!H:H,Поликлиника!D:D,СВОД!C276,Поликлиника!F:F,СВОД!E276)</f>
        <v>0</v>
      </c>
      <c r="I276" s="278">
        <f>SUMIFS(Поликлиника!BA:BA,Поликлиника!D:D,СВОД!C276,Поликлиника!F:F,СВОД!E276)</f>
        <v>0</v>
      </c>
      <c r="J276" s="278">
        <f>SUMIFS(Поликлиника!BF:BF,Поликлиника!D:D,СВОД!C276,Поликлиника!F:F,СВОД!E276)</f>
        <v>0</v>
      </c>
      <c r="K276" s="278">
        <f>SUMIFS(Поликлиника!BU:BU,Поликлиника!D:D,СВОД!C276,Поликлиника!F:F,СВОД!E276)</f>
        <v>0</v>
      </c>
      <c r="L276" s="278">
        <f>SUMIFS(Услуги!H:H,Услуги!D:D,СВОД!C276,Услуги!F:F,СВОД!E276)+SUMIFS(Услуги!M:M,Услуги!D:D,СВОД!C276,Услуги!F:F,СВОД!E276)+SUMIFS(Услуги!R:R,Услуги!D:D,СВОД!C276,Услуги!F:F,СВОД!E276)+SUMIFS(Услуги!W:W,Услуги!D:D,СВОД!C276,Услуги!F:F,СВОД!E276)+SUMIFS(Услуги!AB:AB,Услуги!D:D,СВОД!C276,Услуги!F:F,СВОД!E276)+SUMIFS(Услуги!AG:AG,Услуги!D:D,СВОД!C276,Услуги!F:F,СВОД!E276)+SUMIFS(Услуги!AL:AL,Услуги!D:D,СВОД!C276,Услуги!F:F,СВОД!E276)+SUMIFS(Услуги!AQ:AQ,Услуги!D:D,СВОД!C276,Услуги!F:F,СВОД!E276)</f>
        <v>0</v>
      </c>
      <c r="M276" s="278">
        <f>SUMIFS('Скорая мед. помощь'!J:J,'Скорая мед. помощь'!E:E,СВОД!C276,'Скорая мед. помощь'!G:G,СВОД!E276)</f>
        <v>0</v>
      </c>
      <c r="N276" s="301">
        <f>SUMIFS('Круглосуточный стационар'!O:O,'Круглосуточный стационар'!D:D,СВОД!C276,'Круглосуточный стационар'!F:F,СВОД!E276)+SUMIFS(ВМП!O:O,ВМП!D:D,СВОД!C276,ВМП!F:F,СВОД!E276)+SUMIFS('Дневной стационар'!O:O,'Дневной стационар'!D:D,СВОД!C276,'Дневной стационар'!F:F,СВОД!E276)+SUMIFS(ЭКО!M:M,ЭКО!D:D,СВОД!C276,ЭКО!F:F,СВОД!E276)+SUMIFS(Диализ!O:O,Диализ!E:E,СВОД!C276,Диализ!G:G,СВОД!E276)+SUMIFS(Поликлиника!CT:CT,Поликлиника!D:D,СВОД!C276,Поликлиника!F:F,СВОД!E276)+SUMIFS('Скорая мед. помощь'!O:O,'Скорая мед. помощь'!E:E,СВОД!C276,'Скорая мед. помощь'!G:G,СВОД!E276)+SUMIFS(Услуги!AV:AV,Услуги!D:D,СВОД!C276,Услуги!F:F,СВОД!E276)</f>
        <v>0</v>
      </c>
      <c r="O276" s="300">
        <f>SUMIFS(Сверхбаза!L:L,Сверхбаза!C:C,СВОД!C276,Сверхбаза!E:E,СВОД!E276)+SUMIFS(Сверхбаза!M:M,Сверхбаза!C:C,СВОД!C276,Сверхбаза!E:E,СВОД!E276)</f>
        <v>469</v>
      </c>
      <c r="P276" s="278">
        <f>SUMIFS(Сверхбаза!N:N,Сверхбаза!C:C,СВОД!C276,Сверхбаза!E:E,СВОД!E276)</f>
        <v>0</v>
      </c>
      <c r="Q276" s="278">
        <f>SUMIFS(Сверхбаза!P:P,Сверхбаза!C:C,СВОД!C276,Сверхбаза!E:E,СВОД!E276)</f>
        <v>0</v>
      </c>
      <c r="R276" s="278">
        <f>SUMIFS(Сверхбаза!O:O,Сверхбаза!C:C,СВОД!C276,Сверхбаза!E:E,СВОД!E276)</f>
        <v>0</v>
      </c>
      <c r="S276" s="278">
        <f>SUMIFS(Сверхбаза!Q:Q,Сверхбаза!C:C,СВОД!C276,Сверхбаза!E:E,СВОД!E276)</f>
        <v>0</v>
      </c>
      <c r="T276" s="301">
        <f>SUMIFS(Сверхбаза!G:G,Сверхбаза!C:C,СВОД!C276,Сверхбаза!E:E,СВОД!E276)</f>
        <v>48019.422999999995</v>
      </c>
    </row>
    <row r="277" spans="1:20" ht="25.5" outlineLevel="2" x14ac:dyDescent="0.2">
      <c r="A277" s="288">
        <f>VLOOKUP(C277,Округа!B:C,2,FALSE)</f>
        <v>5</v>
      </c>
      <c r="B277" s="361">
        <f t="shared" ref="B277:D283" si="4">B276</f>
        <v>504411</v>
      </c>
      <c r="C277" s="361">
        <f t="shared" si="4"/>
        <v>440901</v>
      </c>
      <c r="D277" s="5" t="str">
        <f t="shared" si="4"/>
        <v>ГБУЗ МО "ПСИХИАТРИЧЕСКАЯ БОЛЬНИЦА №7"</v>
      </c>
      <c r="E277" s="349">
        <v>13</v>
      </c>
      <c r="F277" s="350" t="s">
        <v>704</v>
      </c>
      <c r="G277" s="302">
        <f>SUMIFS('Круглосуточный стационар'!J:J,'Круглосуточный стационар'!D:D,СВОД!C277,'Круглосуточный стационар'!F:F,СВОД!E277)/2+SUMIFS(ВМП!J:J,ВМП!D:D,СВОД!C277,ВМП!F:F,СВОД!E277)/2+SUMIFS('Дневной стационар'!J:J,'Дневной стационар'!D:D,СВОД!C277,'Дневной стационар'!F:F,СВОД!E277)/2+SUMIFS(ЭКО!H:H,ЭКО!D:D,СВОД!C277,ЭКО!F:F,СВОД!E277)+SUMIFS(Диализ!J:J,Диализ!E:E,СВОД!C277,Диализ!G:G,СВОД!E277)</f>
        <v>0</v>
      </c>
      <c r="H277" s="276">
        <f>SUMIFS(Поликлиника!H:H,Поликлиника!D:D,СВОД!C277,Поликлиника!F:F,СВОД!E277)</f>
        <v>0</v>
      </c>
      <c r="I277" s="276">
        <f>SUMIFS(Поликлиника!BA:BA,Поликлиника!D:D,СВОД!C277,Поликлиника!F:F,СВОД!E277)</f>
        <v>0</v>
      </c>
      <c r="J277" s="276">
        <f>SUMIFS(Поликлиника!BF:BF,Поликлиника!D:D,СВОД!C277,Поликлиника!F:F,СВОД!E277)</f>
        <v>0</v>
      </c>
      <c r="K277" s="276">
        <f>SUMIFS(Поликлиника!BU:BU,Поликлиника!D:D,СВОД!C277,Поликлиника!F:F,СВОД!E277)</f>
        <v>0</v>
      </c>
      <c r="L277" s="276">
        <f>SUMIFS(Услуги!H:H,Услуги!D:D,СВОД!C277,Услуги!F:F,СВОД!E277)+SUMIFS(Услуги!M:M,Услуги!D:D,СВОД!C277,Услуги!F:F,СВОД!E277)+SUMIFS(Услуги!R:R,Услуги!D:D,СВОД!C277,Услуги!F:F,СВОД!E277)+SUMIFS(Услуги!W:W,Услуги!D:D,СВОД!C277,Услуги!F:F,СВОД!E277)+SUMIFS(Услуги!AB:AB,Услуги!D:D,СВОД!C277,Услуги!F:F,СВОД!E277)+SUMIFS(Услуги!AG:AG,Услуги!D:D,СВОД!C277,Услуги!F:F,СВОД!E277)+SUMIFS(Услуги!AL:AL,Услуги!D:D,СВОД!C277,Услуги!F:F,СВОД!E277)+SUMIFS(Услуги!AQ:AQ,Услуги!D:D,СВОД!C277,Услуги!F:F,СВОД!E277)</f>
        <v>0</v>
      </c>
      <c r="M277" s="276">
        <f>SUMIFS('Скорая мед. помощь'!J:J,'Скорая мед. помощь'!E:E,СВОД!C277,'Скорая мед. помощь'!G:G,СВОД!E277)</f>
        <v>0</v>
      </c>
      <c r="N277" s="303">
        <f>SUMIFS('Круглосуточный стационар'!O:O,'Круглосуточный стационар'!D:D,СВОД!C277,'Круглосуточный стационар'!F:F,СВОД!E277)+SUMIFS(ВМП!O:O,ВМП!D:D,СВОД!C277,ВМП!F:F,СВОД!E277)+SUMIFS('Дневной стационар'!O:O,'Дневной стационар'!D:D,СВОД!C277,'Дневной стационар'!F:F,СВОД!E277)+SUMIFS(ЭКО!M:M,ЭКО!D:D,СВОД!C277,ЭКО!F:F,СВОД!E277)+SUMIFS(Диализ!O:O,Диализ!E:E,СВОД!C277,Диализ!G:G,СВОД!E277)+SUMIFS(Поликлиника!CT:CT,Поликлиника!D:D,СВОД!C277,Поликлиника!F:F,СВОД!E277)+SUMIFS('Скорая мед. помощь'!O:O,'Скорая мед. помощь'!E:E,СВОД!C277,'Скорая мед. помощь'!G:G,СВОД!E277)+SUMIFS(Услуги!AV:AV,Услуги!D:D,СВОД!C277,Услуги!F:F,СВОД!E277)</f>
        <v>0</v>
      </c>
      <c r="O277" s="302">
        <f>SUMIFS(Сверхбаза!L:L,Сверхбаза!C:C,СВОД!C277,Сверхбаза!E:E,СВОД!E277)+SUMIFS(Сверхбаза!M:M,Сверхбаза!C:C,СВОД!C277,Сверхбаза!E:E,СВОД!E277)</f>
        <v>0</v>
      </c>
      <c r="P277" s="276">
        <f>SUMIFS(Сверхбаза!N:N,Сверхбаза!C:C,СВОД!C277,Сверхбаза!E:E,СВОД!E277)</f>
        <v>0</v>
      </c>
      <c r="Q277" s="276">
        <f>SUMIFS(Сверхбаза!P:P,Сверхбаза!C:C,СВОД!C277,Сверхбаза!E:E,СВОД!E277)</f>
        <v>0</v>
      </c>
      <c r="R277" s="276">
        <f>SUMIFS(Сверхбаза!O:O,Сверхбаза!C:C,СВОД!C277,Сверхбаза!E:E,СВОД!E277)</f>
        <v>0</v>
      </c>
      <c r="S277" s="276">
        <f>SUMIFS(Сверхбаза!Q:Q,Сверхбаза!C:C,СВОД!C277,Сверхбаза!E:E,СВОД!E277)</f>
        <v>0</v>
      </c>
      <c r="T277" s="303">
        <f>SUMIFS(Сверхбаза!G:G,Сверхбаза!C:C,СВОД!C277,Сверхбаза!E:E,СВОД!E277)</f>
        <v>0</v>
      </c>
    </row>
    <row r="278" spans="1:20" ht="25.5" outlineLevel="2" x14ac:dyDescent="0.2">
      <c r="A278" s="288">
        <f>VLOOKUP(C278,Округа!B:C,2,FALSE)</f>
        <v>5</v>
      </c>
      <c r="B278" s="361">
        <f t="shared" si="4"/>
        <v>504411</v>
      </c>
      <c r="C278" s="361">
        <f t="shared" si="4"/>
        <v>440901</v>
      </c>
      <c r="D278" s="5" t="str">
        <f t="shared" si="4"/>
        <v>ГБУЗ МО "ПСИХИАТРИЧЕСКАЯ БОЛЬНИЦА №7"</v>
      </c>
      <c r="E278" s="349">
        <v>2</v>
      </c>
      <c r="F278" s="350" t="s">
        <v>173</v>
      </c>
      <c r="G278" s="302">
        <f>SUMIFS('Круглосуточный стационар'!J:J,'Круглосуточный стационар'!D:D,СВОД!C278,'Круглосуточный стационар'!F:F,СВОД!E278)/2+SUMIFS(ВМП!J:J,ВМП!D:D,СВОД!C278,ВМП!F:F,СВОД!E278)/2+SUMIFS('Дневной стационар'!J:J,'Дневной стационар'!D:D,СВОД!C278,'Дневной стационар'!F:F,СВОД!E278)/2+SUMIFS(ЭКО!H:H,ЭКО!D:D,СВОД!C278,ЭКО!F:F,СВОД!E278)+SUMIFS(Диализ!J:J,Диализ!E:E,СВОД!C278,Диализ!G:G,СВОД!E278)</f>
        <v>0</v>
      </c>
      <c r="H278" s="276">
        <f>SUMIFS(Поликлиника!H:H,Поликлиника!D:D,СВОД!C278,Поликлиника!F:F,СВОД!E278)</f>
        <v>0</v>
      </c>
      <c r="I278" s="276">
        <f>SUMIFS(Поликлиника!BA:BA,Поликлиника!D:D,СВОД!C278,Поликлиника!F:F,СВОД!E278)</f>
        <v>0</v>
      </c>
      <c r="J278" s="276">
        <f>SUMIFS(Поликлиника!BF:BF,Поликлиника!D:D,СВОД!C278,Поликлиника!F:F,СВОД!E278)</f>
        <v>0</v>
      </c>
      <c r="K278" s="276">
        <f>SUMIFS(Поликлиника!BU:BU,Поликлиника!D:D,СВОД!C278,Поликлиника!F:F,СВОД!E278)</f>
        <v>0</v>
      </c>
      <c r="L278" s="276">
        <f>SUMIFS(Услуги!H:H,Услуги!D:D,СВОД!C278,Услуги!F:F,СВОД!E278)+SUMIFS(Услуги!M:M,Услуги!D:D,СВОД!C278,Услуги!F:F,СВОД!E278)+SUMIFS(Услуги!R:R,Услуги!D:D,СВОД!C278,Услуги!F:F,СВОД!E278)+SUMIFS(Услуги!W:W,Услуги!D:D,СВОД!C278,Услуги!F:F,СВОД!E278)+SUMIFS(Услуги!AB:AB,Услуги!D:D,СВОД!C278,Услуги!F:F,СВОД!E278)+SUMIFS(Услуги!AG:AG,Услуги!D:D,СВОД!C278,Услуги!F:F,СВОД!E278)+SUMIFS(Услуги!AL:AL,Услуги!D:D,СВОД!C278,Услуги!F:F,СВОД!E278)+SUMIFS(Услуги!AQ:AQ,Услуги!D:D,СВОД!C278,Услуги!F:F,СВОД!E278)</f>
        <v>0</v>
      </c>
      <c r="M278" s="276">
        <f>SUMIFS('Скорая мед. помощь'!J:J,'Скорая мед. помощь'!E:E,СВОД!C278,'Скорая мед. помощь'!G:G,СВОД!E278)</f>
        <v>0</v>
      </c>
      <c r="N278" s="303">
        <f>SUMIFS('Круглосуточный стационар'!O:O,'Круглосуточный стационар'!D:D,СВОД!C278,'Круглосуточный стационар'!F:F,СВОД!E278)+SUMIFS(ВМП!O:O,ВМП!D:D,СВОД!C278,ВМП!F:F,СВОД!E278)+SUMIFS('Дневной стационар'!O:O,'Дневной стационар'!D:D,СВОД!C278,'Дневной стационар'!F:F,СВОД!E278)+SUMIFS(ЭКО!M:M,ЭКО!D:D,СВОД!C278,ЭКО!F:F,СВОД!E278)+SUMIFS(Диализ!O:O,Диализ!E:E,СВОД!C278,Диализ!G:G,СВОД!E278)+SUMIFS(Поликлиника!CT:CT,Поликлиника!D:D,СВОД!C278,Поликлиника!F:F,СВОД!E278)+SUMIFS('Скорая мед. помощь'!O:O,'Скорая мед. помощь'!E:E,СВОД!C278,'Скорая мед. помощь'!G:G,СВОД!E278)+SUMIFS(Услуги!AV:AV,Услуги!D:D,СВОД!C278,Услуги!F:F,СВОД!E278)</f>
        <v>0</v>
      </c>
      <c r="O278" s="302">
        <f>SUMIFS(Сверхбаза!L:L,Сверхбаза!C:C,СВОД!C278,Сверхбаза!E:E,СВОД!E278)+SUMIFS(Сверхбаза!M:M,Сверхбаза!C:C,СВОД!C278,Сверхбаза!E:E,СВОД!E278)</f>
        <v>0</v>
      </c>
      <c r="P278" s="276">
        <f>SUMIFS(Сверхбаза!N:N,Сверхбаза!C:C,СВОД!C278,Сверхбаза!E:E,СВОД!E278)</f>
        <v>0</v>
      </c>
      <c r="Q278" s="276">
        <f>SUMIFS(Сверхбаза!P:P,Сверхбаза!C:C,СВОД!C278,Сверхбаза!E:E,СВОД!E278)</f>
        <v>0</v>
      </c>
      <c r="R278" s="276">
        <f>SUMIFS(Сверхбаза!O:O,Сверхбаза!C:C,СВОД!C278,Сверхбаза!E:E,СВОД!E278)</f>
        <v>0</v>
      </c>
      <c r="S278" s="276">
        <f>SUMIFS(Сверхбаза!Q:Q,Сверхбаза!C:C,СВОД!C278,Сверхбаза!E:E,СВОД!E278)</f>
        <v>0</v>
      </c>
      <c r="T278" s="303">
        <f>SUMIFS(Сверхбаза!G:G,Сверхбаза!C:C,СВОД!C278,Сверхбаза!E:E,СВОД!E278)</f>
        <v>0</v>
      </c>
    </row>
    <row r="279" spans="1:20" ht="25.5" outlineLevel="2" x14ac:dyDescent="0.2">
      <c r="A279" s="288">
        <f>VLOOKUP(C279,Округа!B:C,2,FALSE)</f>
        <v>5</v>
      </c>
      <c r="B279" s="361">
        <f t="shared" si="4"/>
        <v>504411</v>
      </c>
      <c r="C279" s="361">
        <f t="shared" si="4"/>
        <v>440901</v>
      </c>
      <c r="D279" s="5" t="str">
        <f t="shared" si="4"/>
        <v>ГБУЗ МО "ПСИХИАТРИЧЕСКАЯ БОЛЬНИЦА №7"</v>
      </c>
      <c r="E279" s="349">
        <v>6</v>
      </c>
      <c r="F279" s="350" t="s">
        <v>705</v>
      </c>
      <c r="G279" s="302">
        <f>SUMIFS('Круглосуточный стационар'!J:J,'Круглосуточный стационар'!D:D,СВОД!C279,'Круглосуточный стационар'!F:F,СВОД!E279)/2+SUMIFS(ВМП!J:J,ВМП!D:D,СВОД!C279,ВМП!F:F,СВОД!E279)/2+SUMIFS('Дневной стационар'!J:J,'Дневной стационар'!D:D,СВОД!C279,'Дневной стационар'!F:F,СВОД!E279)/2+SUMIFS(ЭКО!H:H,ЭКО!D:D,СВОД!C279,ЭКО!F:F,СВОД!E279)+SUMIFS(Диализ!J:J,Диализ!E:E,СВОД!C279,Диализ!G:G,СВОД!E279)</f>
        <v>0</v>
      </c>
      <c r="H279" s="276">
        <f>SUMIFS(Поликлиника!H:H,Поликлиника!D:D,СВОД!C279,Поликлиника!F:F,СВОД!E279)</f>
        <v>0</v>
      </c>
      <c r="I279" s="276">
        <f>SUMIFS(Поликлиника!BA:BA,Поликлиника!D:D,СВОД!C279,Поликлиника!F:F,СВОД!E279)</f>
        <v>0</v>
      </c>
      <c r="J279" s="276">
        <f>SUMIFS(Поликлиника!BF:BF,Поликлиника!D:D,СВОД!C279,Поликлиника!F:F,СВОД!E279)</f>
        <v>0</v>
      </c>
      <c r="K279" s="276">
        <f>SUMIFS(Поликлиника!BU:BU,Поликлиника!D:D,СВОД!C279,Поликлиника!F:F,СВОД!E279)</f>
        <v>0</v>
      </c>
      <c r="L279" s="276">
        <f>SUMIFS(Услуги!H:H,Услуги!D:D,СВОД!C279,Услуги!F:F,СВОД!E279)+SUMIFS(Услуги!M:M,Услуги!D:D,СВОД!C279,Услуги!F:F,СВОД!E279)+SUMIFS(Услуги!R:R,Услуги!D:D,СВОД!C279,Услуги!F:F,СВОД!E279)+SUMIFS(Услуги!W:W,Услуги!D:D,СВОД!C279,Услуги!F:F,СВОД!E279)+SUMIFS(Услуги!AB:AB,Услуги!D:D,СВОД!C279,Услуги!F:F,СВОД!E279)+SUMIFS(Услуги!AG:AG,Услуги!D:D,СВОД!C279,Услуги!F:F,СВОД!E279)+SUMIFS(Услуги!AL:AL,Услуги!D:D,СВОД!C279,Услуги!F:F,СВОД!E279)+SUMIFS(Услуги!AQ:AQ,Услуги!D:D,СВОД!C279,Услуги!F:F,СВОД!E279)</f>
        <v>0</v>
      </c>
      <c r="M279" s="276">
        <f>SUMIFS('Скорая мед. помощь'!J:J,'Скорая мед. помощь'!E:E,СВОД!C279,'Скорая мед. помощь'!G:G,СВОД!E279)</f>
        <v>0</v>
      </c>
      <c r="N279" s="303">
        <f>SUMIFS('Круглосуточный стационар'!O:O,'Круглосуточный стационар'!D:D,СВОД!C279,'Круглосуточный стационар'!F:F,СВОД!E279)+SUMIFS(ВМП!O:O,ВМП!D:D,СВОД!C279,ВМП!F:F,СВОД!E279)+SUMIFS('Дневной стационар'!O:O,'Дневной стационар'!D:D,СВОД!C279,'Дневной стационар'!F:F,СВОД!E279)+SUMIFS(ЭКО!M:M,ЭКО!D:D,СВОД!C279,ЭКО!F:F,СВОД!E279)+SUMIFS(Диализ!O:O,Диализ!E:E,СВОД!C279,Диализ!G:G,СВОД!E279)+SUMIFS(Поликлиника!CT:CT,Поликлиника!D:D,СВОД!C279,Поликлиника!F:F,СВОД!E279)+SUMIFS('Скорая мед. помощь'!O:O,'Скорая мед. помощь'!E:E,СВОД!C279,'Скорая мед. помощь'!G:G,СВОД!E279)+SUMIFS(Услуги!AV:AV,Услуги!D:D,СВОД!C279,Услуги!F:F,СВОД!E279)</f>
        <v>0</v>
      </c>
      <c r="O279" s="302">
        <f>SUMIFS(Сверхбаза!L:L,Сверхбаза!C:C,СВОД!C279,Сверхбаза!E:E,СВОД!E279)+SUMIFS(Сверхбаза!M:M,Сверхбаза!C:C,СВОД!C279,Сверхбаза!E:E,СВОД!E279)</f>
        <v>0</v>
      </c>
      <c r="P279" s="276">
        <f>SUMIFS(Сверхбаза!N:N,Сверхбаза!C:C,СВОД!C279,Сверхбаза!E:E,СВОД!E279)</f>
        <v>0</v>
      </c>
      <c r="Q279" s="276">
        <f>SUMIFS(Сверхбаза!P:P,Сверхбаза!C:C,СВОД!C279,Сверхбаза!E:E,СВОД!E279)</f>
        <v>0</v>
      </c>
      <c r="R279" s="276">
        <f>SUMIFS(Сверхбаза!O:O,Сверхбаза!C:C,СВОД!C279,Сверхбаза!E:E,СВОД!E279)</f>
        <v>0</v>
      </c>
      <c r="S279" s="276">
        <f>SUMIFS(Сверхбаза!Q:Q,Сверхбаза!C:C,СВОД!C279,Сверхбаза!E:E,СВОД!E279)</f>
        <v>0</v>
      </c>
      <c r="T279" s="303">
        <f>SUMIFS(Сверхбаза!G:G,Сверхбаза!C:C,СВОД!C279,Сверхбаза!E:E,СВОД!E279)</f>
        <v>0</v>
      </c>
    </row>
    <row r="280" spans="1:20" ht="25.5" outlineLevel="2" x14ac:dyDescent="0.2">
      <c r="A280" s="288">
        <f>VLOOKUP(C280,Округа!B:C,2,FALSE)</f>
        <v>5</v>
      </c>
      <c r="B280" s="361">
        <f t="shared" si="4"/>
        <v>504411</v>
      </c>
      <c r="C280" s="361">
        <f t="shared" si="4"/>
        <v>440901</v>
      </c>
      <c r="D280" s="5" t="str">
        <f t="shared" si="4"/>
        <v>ГБУЗ МО "ПСИХИАТРИЧЕСКАЯ БОЛЬНИЦА №7"</v>
      </c>
      <c r="E280" s="349">
        <v>3</v>
      </c>
      <c r="F280" s="350" t="s">
        <v>174</v>
      </c>
      <c r="G280" s="302">
        <f>SUMIFS('Круглосуточный стационар'!J:J,'Круглосуточный стационар'!D:D,СВОД!C280,'Круглосуточный стационар'!F:F,СВОД!E280)/2+SUMIFS(ВМП!J:J,ВМП!D:D,СВОД!C280,ВМП!F:F,СВОД!E280)/2+SUMIFS('Дневной стационар'!J:J,'Дневной стационар'!D:D,СВОД!C280,'Дневной стационар'!F:F,СВОД!E280)/2+SUMIFS(ЭКО!H:H,ЭКО!D:D,СВОД!C280,ЭКО!F:F,СВОД!E280)+SUMIFS(Диализ!J:J,Диализ!E:E,СВОД!C280,Диализ!G:G,СВОД!E280)</f>
        <v>0</v>
      </c>
      <c r="H280" s="276">
        <f>SUMIFS(Поликлиника!H:H,Поликлиника!D:D,СВОД!C280,Поликлиника!F:F,СВОД!E280)</f>
        <v>0</v>
      </c>
      <c r="I280" s="276">
        <f>SUMIFS(Поликлиника!BA:BA,Поликлиника!D:D,СВОД!C280,Поликлиника!F:F,СВОД!E280)</f>
        <v>0</v>
      </c>
      <c r="J280" s="276">
        <f>SUMIFS(Поликлиника!BF:BF,Поликлиника!D:D,СВОД!C280,Поликлиника!F:F,СВОД!E280)</f>
        <v>0</v>
      </c>
      <c r="K280" s="276">
        <f>SUMIFS(Поликлиника!BU:BU,Поликлиника!D:D,СВОД!C280,Поликлиника!F:F,СВОД!E280)</f>
        <v>0</v>
      </c>
      <c r="L280" s="276">
        <f>SUMIFS(Услуги!H:H,Услуги!D:D,СВОД!C280,Услуги!F:F,СВОД!E280)+SUMIFS(Услуги!M:M,Услуги!D:D,СВОД!C280,Услуги!F:F,СВОД!E280)+SUMIFS(Услуги!R:R,Услуги!D:D,СВОД!C280,Услуги!F:F,СВОД!E280)+SUMIFS(Услуги!W:W,Услуги!D:D,СВОД!C280,Услуги!F:F,СВОД!E280)+SUMIFS(Услуги!AB:AB,Услуги!D:D,СВОД!C280,Услуги!F:F,СВОД!E280)+SUMIFS(Услуги!AG:AG,Услуги!D:D,СВОД!C280,Услуги!F:F,СВОД!E280)+SUMIFS(Услуги!AL:AL,Услуги!D:D,СВОД!C280,Услуги!F:F,СВОД!E280)+SUMIFS(Услуги!AQ:AQ,Услуги!D:D,СВОД!C280,Услуги!F:F,СВОД!E280)</f>
        <v>0</v>
      </c>
      <c r="M280" s="276">
        <f>SUMIFS('Скорая мед. помощь'!J:J,'Скорая мед. помощь'!E:E,СВОД!C280,'Скорая мед. помощь'!G:G,СВОД!E280)</f>
        <v>0</v>
      </c>
      <c r="N280" s="303">
        <f>SUMIFS('Круглосуточный стационар'!O:O,'Круглосуточный стационар'!D:D,СВОД!C280,'Круглосуточный стационар'!F:F,СВОД!E280)+SUMIFS(ВМП!O:O,ВМП!D:D,СВОД!C280,ВМП!F:F,СВОД!E280)+SUMIFS('Дневной стационар'!O:O,'Дневной стационар'!D:D,СВОД!C280,'Дневной стационар'!F:F,СВОД!E280)+SUMIFS(ЭКО!M:M,ЭКО!D:D,СВОД!C280,ЭКО!F:F,СВОД!E280)+SUMIFS(Диализ!O:O,Диализ!E:E,СВОД!C280,Диализ!G:G,СВОД!E280)+SUMIFS(Поликлиника!CT:CT,Поликлиника!D:D,СВОД!C280,Поликлиника!F:F,СВОД!E280)+SUMIFS('Скорая мед. помощь'!O:O,'Скорая мед. помощь'!E:E,СВОД!C280,'Скорая мед. помощь'!G:G,СВОД!E280)+SUMIFS(Услуги!AV:AV,Услуги!D:D,СВОД!C280,Услуги!F:F,СВОД!E280)</f>
        <v>0</v>
      </c>
      <c r="O280" s="302">
        <f>SUMIFS(Сверхбаза!L:L,Сверхбаза!C:C,СВОД!C280,Сверхбаза!E:E,СВОД!E280)+SUMIFS(Сверхбаза!M:M,Сверхбаза!C:C,СВОД!C280,Сверхбаза!E:E,СВОД!E280)</f>
        <v>0</v>
      </c>
      <c r="P280" s="276">
        <f>SUMIFS(Сверхбаза!N:N,Сверхбаза!C:C,СВОД!C280,Сверхбаза!E:E,СВОД!E280)</f>
        <v>9650</v>
      </c>
      <c r="Q280" s="276">
        <f>SUMIFS(Сверхбаза!P:P,Сверхбаза!C:C,СВОД!C280,Сверхбаза!E:E,СВОД!E280)</f>
        <v>16663</v>
      </c>
      <c r="R280" s="276">
        <f>SUMIFS(Сверхбаза!O:O,Сверхбаза!C:C,СВОД!C280,Сверхбаза!E:E,СВОД!E280)</f>
        <v>0</v>
      </c>
      <c r="S280" s="276">
        <f>SUMIFS(Сверхбаза!Q:Q,Сверхбаза!C:C,СВОД!C280,Сверхбаза!E:E,СВОД!E280)</f>
        <v>0</v>
      </c>
      <c r="T280" s="303">
        <f>SUMIFS(Сверхбаза!G:G,Сверхбаза!C:C,СВОД!C280,Сверхбаза!E:E,СВОД!E280)</f>
        <v>43711.02</v>
      </c>
    </row>
    <row r="281" spans="1:20" ht="25.5" outlineLevel="2" x14ac:dyDescent="0.2">
      <c r="A281" s="288">
        <f>VLOOKUP(C281,Округа!B:C,2,FALSE)</f>
        <v>5</v>
      </c>
      <c r="B281" s="361">
        <f t="shared" si="4"/>
        <v>504411</v>
      </c>
      <c r="C281" s="361">
        <f t="shared" si="4"/>
        <v>440901</v>
      </c>
      <c r="D281" s="5" t="str">
        <f t="shared" si="4"/>
        <v>ГБУЗ МО "ПСИХИАТРИЧЕСКАЯ БОЛЬНИЦА №7"</v>
      </c>
      <c r="E281" s="349">
        <v>7</v>
      </c>
      <c r="F281" s="350" t="s">
        <v>706</v>
      </c>
      <c r="G281" s="302">
        <f>SUMIFS('Круглосуточный стационар'!J:J,'Круглосуточный стационар'!D:D,СВОД!C281,'Круглосуточный стационар'!F:F,СВОД!E281)/2+SUMIFS(ВМП!J:J,ВМП!D:D,СВОД!C281,ВМП!F:F,СВОД!E281)/2+SUMIFS('Дневной стационар'!J:J,'Дневной стационар'!D:D,СВОД!C281,'Дневной стационар'!F:F,СВОД!E281)/2+SUMIFS(ЭКО!H:H,ЭКО!D:D,СВОД!C281,ЭКО!F:F,СВОД!E281)+SUMIFS(Диализ!J:J,Диализ!E:E,СВОД!C281,Диализ!G:G,СВОД!E281)</f>
        <v>0</v>
      </c>
      <c r="H281" s="276">
        <f>SUMIFS(Поликлиника!H:H,Поликлиника!D:D,СВОД!C281,Поликлиника!F:F,СВОД!E281)</f>
        <v>0</v>
      </c>
      <c r="I281" s="276">
        <f>SUMIFS(Поликлиника!BA:BA,Поликлиника!D:D,СВОД!C281,Поликлиника!F:F,СВОД!E281)</f>
        <v>0</v>
      </c>
      <c r="J281" s="276">
        <f>SUMIFS(Поликлиника!BF:BF,Поликлиника!D:D,СВОД!C281,Поликлиника!F:F,СВОД!E281)</f>
        <v>0</v>
      </c>
      <c r="K281" s="276">
        <f>SUMIFS(Поликлиника!BU:BU,Поликлиника!D:D,СВОД!C281,Поликлиника!F:F,СВОД!E281)</f>
        <v>0</v>
      </c>
      <c r="L281" s="276">
        <f>SUMIFS(Услуги!H:H,Услуги!D:D,СВОД!C281,Услуги!F:F,СВОД!E281)+SUMIFS(Услуги!M:M,Услуги!D:D,СВОД!C281,Услуги!F:F,СВОД!E281)+SUMIFS(Услуги!R:R,Услуги!D:D,СВОД!C281,Услуги!F:F,СВОД!E281)+SUMIFS(Услуги!W:W,Услуги!D:D,СВОД!C281,Услуги!F:F,СВОД!E281)+SUMIFS(Услуги!AB:AB,Услуги!D:D,СВОД!C281,Услуги!F:F,СВОД!E281)+SUMIFS(Услуги!AG:AG,Услуги!D:D,СВОД!C281,Услуги!F:F,СВОД!E281)+SUMIFS(Услуги!AL:AL,Услуги!D:D,СВОД!C281,Услуги!F:F,СВОД!E281)+SUMIFS(Услуги!AQ:AQ,Услуги!D:D,СВОД!C281,Услуги!F:F,СВОД!E281)</f>
        <v>0</v>
      </c>
      <c r="M281" s="276">
        <f>SUMIFS('Скорая мед. помощь'!J:J,'Скорая мед. помощь'!E:E,СВОД!C281,'Скорая мед. помощь'!G:G,СВОД!E281)</f>
        <v>0</v>
      </c>
      <c r="N281" s="303">
        <f>SUMIFS('Круглосуточный стационар'!O:O,'Круглосуточный стационар'!D:D,СВОД!C281,'Круглосуточный стационар'!F:F,СВОД!E281)+SUMIFS(ВМП!O:O,ВМП!D:D,СВОД!C281,ВМП!F:F,СВОД!E281)+SUMIFS('Дневной стационар'!O:O,'Дневной стационар'!D:D,СВОД!C281,'Дневной стационар'!F:F,СВОД!E281)+SUMIFS(ЭКО!M:M,ЭКО!D:D,СВОД!C281,ЭКО!F:F,СВОД!E281)+SUMIFS(Диализ!O:O,Диализ!E:E,СВОД!C281,Диализ!G:G,СВОД!E281)+SUMIFS(Поликлиника!CT:CT,Поликлиника!D:D,СВОД!C281,Поликлиника!F:F,СВОД!E281)+SUMIFS('Скорая мед. помощь'!O:O,'Скорая мед. помощь'!E:E,СВОД!C281,'Скорая мед. помощь'!G:G,СВОД!E281)+SUMIFS(Услуги!AV:AV,Услуги!D:D,СВОД!C281,Услуги!F:F,СВОД!E281)</f>
        <v>0</v>
      </c>
      <c r="O281" s="302">
        <f>SUMIFS(Сверхбаза!L:L,Сверхбаза!C:C,СВОД!C281,Сверхбаза!E:E,СВОД!E281)+SUMIFS(Сверхбаза!M:M,Сверхбаза!C:C,СВОД!C281,Сверхбаза!E:E,СВОД!E281)</f>
        <v>0</v>
      </c>
      <c r="P281" s="276">
        <f>SUMIFS(Сверхбаза!N:N,Сверхбаза!C:C,СВОД!C281,Сверхбаза!E:E,СВОД!E281)</f>
        <v>0</v>
      </c>
      <c r="Q281" s="276">
        <f>SUMIFS(Сверхбаза!P:P,Сверхбаза!C:C,СВОД!C281,Сверхбаза!E:E,СВОД!E281)</f>
        <v>0</v>
      </c>
      <c r="R281" s="276">
        <f>SUMIFS(Сверхбаза!O:O,Сверхбаза!C:C,СВОД!C281,Сверхбаза!E:E,СВОД!E281)</f>
        <v>0</v>
      </c>
      <c r="S281" s="276">
        <f>SUMIFS(Сверхбаза!Q:Q,Сверхбаза!C:C,СВОД!C281,Сверхбаза!E:E,СВОД!E281)</f>
        <v>0</v>
      </c>
      <c r="T281" s="303">
        <f>SUMIFS(Сверхбаза!G:G,Сверхбаза!C:C,СВОД!C281,Сверхбаза!E:E,СВОД!E281)</f>
        <v>0</v>
      </c>
    </row>
    <row r="282" spans="1:20" ht="25.5" outlineLevel="2" x14ac:dyDescent="0.2">
      <c r="A282" s="288">
        <f>VLOOKUP(C282,Округа!B:C,2,FALSE)</f>
        <v>5</v>
      </c>
      <c r="B282" s="361">
        <f t="shared" si="4"/>
        <v>504411</v>
      </c>
      <c r="C282" s="361">
        <f t="shared" si="4"/>
        <v>440901</v>
      </c>
      <c r="D282" s="5" t="str">
        <f t="shared" si="4"/>
        <v>ГБУЗ МО "ПСИХИАТРИЧЕСКАЯ БОЛЬНИЦА №7"</v>
      </c>
      <c r="E282" s="349">
        <v>70</v>
      </c>
      <c r="F282" s="350" t="s">
        <v>707</v>
      </c>
      <c r="G282" s="302">
        <f>SUMIFS('Круглосуточный стационар'!J:J,'Круглосуточный стационар'!D:D,СВОД!C282,'Круглосуточный стационар'!F:F,СВОД!E282)/2+SUMIFS(ВМП!J:J,ВМП!D:D,СВОД!C282,ВМП!F:F,СВОД!E282)/2+SUMIFS('Дневной стационар'!J:J,'Дневной стационар'!D:D,СВОД!C282,'Дневной стационар'!F:F,СВОД!E282)/2+SUMIFS(ЭКО!H:H,ЭКО!D:D,СВОД!C282,ЭКО!F:F,СВОД!E282)+SUMIFS(Диализ!J:J,Диализ!E:E,СВОД!C282,Диализ!G:G,СВОД!E282)</f>
        <v>0</v>
      </c>
      <c r="H282" s="276">
        <f>SUMIFS(Поликлиника!H:H,Поликлиника!D:D,СВОД!C282,Поликлиника!F:F,СВОД!E282)</f>
        <v>0</v>
      </c>
      <c r="I282" s="276">
        <f>SUMIFS(Поликлиника!BA:BA,Поликлиника!D:D,СВОД!C282,Поликлиника!F:F,СВОД!E282)</f>
        <v>0</v>
      </c>
      <c r="J282" s="276">
        <f>SUMIFS(Поликлиника!BF:BF,Поликлиника!D:D,СВОД!C282,Поликлиника!F:F,СВОД!E282)</f>
        <v>0</v>
      </c>
      <c r="K282" s="276">
        <f>SUMIFS(Поликлиника!BU:BU,Поликлиника!D:D,СВОД!C282,Поликлиника!F:F,СВОД!E282)</f>
        <v>0</v>
      </c>
      <c r="L282" s="276">
        <f>SUMIFS(Услуги!H:H,Услуги!D:D,СВОД!C282,Услуги!F:F,СВОД!E282)+SUMIFS(Услуги!M:M,Услуги!D:D,СВОД!C282,Услуги!F:F,СВОД!E282)+SUMIFS(Услуги!R:R,Услуги!D:D,СВОД!C282,Услуги!F:F,СВОД!E282)+SUMIFS(Услуги!W:W,Услуги!D:D,СВОД!C282,Услуги!F:F,СВОД!E282)+SUMIFS(Услуги!AB:AB,Услуги!D:D,СВОД!C282,Услуги!F:F,СВОД!E282)+SUMIFS(Услуги!AG:AG,Услуги!D:D,СВОД!C282,Услуги!F:F,СВОД!E282)+SUMIFS(Услуги!AL:AL,Услуги!D:D,СВОД!C282,Услуги!F:F,СВОД!E282)+SUMIFS(Услуги!AQ:AQ,Услуги!D:D,СВОД!C282,Услуги!F:F,СВОД!E282)</f>
        <v>0</v>
      </c>
      <c r="M282" s="276">
        <f>SUMIFS('Скорая мед. помощь'!J:J,'Скорая мед. помощь'!E:E,СВОД!C282,'Скорая мед. помощь'!G:G,СВОД!E282)</f>
        <v>0</v>
      </c>
      <c r="N282" s="303">
        <f>SUMIFS('Круглосуточный стационар'!O:O,'Круглосуточный стационар'!D:D,СВОД!C282,'Круглосуточный стационар'!F:F,СВОД!E282)+SUMIFS(ВМП!O:O,ВМП!D:D,СВОД!C282,ВМП!F:F,СВОД!E282)+SUMIFS('Дневной стационар'!O:O,'Дневной стационар'!D:D,СВОД!C282,'Дневной стационар'!F:F,СВОД!E282)+SUMIFS(ЭКО!M:M,ЭКО!D:D,СВОД!C282,ЭКО!F:F,СВОД!E282)+SUMIFS(Диализ!O:O,Диализ!E:E,СВОД!C282,Диализ!G:G,СВОД!E282)+SUMIFS(Поликлиника!CT:CT,Поликлиника!D:D,СВОД!C282,Поликлиника!F:F,СВОД!E282)+SUMIFS('Скорая мед. помощь'!O:O,'Скорая мед. помощь'!E:E,СВОД!C282,'Скорая мед. помощь'!G:G,СВОД!E282)+SUMIFS(Услуги!AV:AV,Услуги!D:D,СВОД!C282,Услуги!F:F,СВОД!E282)</f>
        <v>0</v>
      </c>
      <c r="O282" s="302">
        <f>SUMIFS(Сверхбаза!L:L,Сверхбаза!C:C,СВОД!C282,Сверхбаза!E:E,СВОД!E282)+SUMIFS(Сверхбаза!M:M,Сверхбаза!C:C,СВОД!C282,Сверхбаза!E:E,СВОД!E282)</f>
        <v>0</v>
      </c>
      <c r="P282" s="276">
        <f>SUMIFS(Сверхбаза!N:N,Сверхбаза!C:C,СВОД!C282,Сверхбаза!E:E,СВОД!E282)</f>
        <v>0</v>
      </c>
      <c r="Q282" s="276">
        <f>SUMIFS(Сверхбаза!P:P,Сверхбаза!C:C,СВОД!C282,Сверхбаза!E:E,СВОД!E282)</f>
        <v>0</v>
      </c>
      <c r="R282" s="276">
        <f>SUMIFS(Сверхбаза!O:O,Сверхбаза!C:C,СВОД!C282,Сверхбаза!E:E,СВОД!E282)</f>
        <v>0</v>
      </c>
      <c r="S282" s="276">
        <f>SUMIFS(Сверхбаза!Q:Q,Сверхбаза!C:C,СВОД!C282,Сверхбаза!E:E,СВОД!E282)</f>
        <v>0</v>
      </c>
      <c r="T282" s="303">
        <f>SUMIFS(Сверхбаза!G:G,Сверхбаза!C:C,СВОД!C282,Сверхбаза!E:E,СВОД!E282)</f>
        <v>0</v>
      </c>
    </row>
    <row r="283" spans="1:20" ht="25.5" outlineLevel="2" x14ac:dyDescent="0.2">
      <c r="A283" s="288">
        <f>VLOOKUP(C283,Округа!B:C,2,FALSE)</f>
        <v>5</v>
      </c>
      <c r="B283" s="361">
        <f t="shared" si="4"/>
        <v>504411</v>
      </c>
      <c r="C283" s="361">
        <f t="shared" si="4"/>
        <v>440901</v>
      </c>
      <c r="D283" s="5" t="str">
        <f t="shared" si="4"/>
        <v>ГБУЗ МО "ПСИХИАТРИЧЕСКАЯ БОЛЬНИЦА №7"</v>
      </c>
      <c r="E283" s="349">
        <v>94</v>
      </c>
      <c r="F283" s="350" t="s">
        <v>157</v>
      </c>
      <c r="G283" s="302">
        <f>SUMIFS('Круглосуточный стационар'!J:J,'Круглосуточный стационар'!D:D,СВОД!C283,'Круглосуточный стационар'!F:F,СВОД!E283)/2+SUMIFS(ВМП!J:J,ВМП!D:D,СВОД!C283,ВМП!F:F,СВОД!E283)/2+SUMIFS('Дневной стационар'!J:J,'Дневной стационар'!D:D,СВОД!C283,'Дневной стационар'!F:F,СВОД!E283)/2+SUMIFS(ЭКО!H:H,ЭКО!D:D,СВОД!C283,ЭКО!F:F,СВОД!E283)+SUMIFS(Диализ!J:J,Диализ!E:E,СВОД!C283,Диализ!G:G,СВОД!E283)</f>
        <v>0</v>
      </c>
      <c r="H283" s="276">
        <f>SUMIFS(Поликлиника!H:H,Поликлиника!D:D,СВОД!C283,Поликлиника!F:F,СВОД!E283)</f>
        <v>0</v>
      </c>
      <c r="I283" s="276">
        <f>SUMIFS(Поликлиника!BA:BA,Поликлиника!D:D,СВОД!C283,Поликлиника!F:F,СВОД!E283)</f>
        <v>0</v>
      </c>
      <c r="J283" s="276">
        <f>SUMIFS(Поликлиника!BF:BF,Поликлиника!D:D,СВОД!C283,Поликлиника!F:F,СВОД!E283)</f>
        <v>0</v>
      </c>
      <c r="K283" s="276">
        <f>SUMIFS(Поликлиника!BU:BU,Поликлиника!D:D,СВОД!C283,Поликлиника!F:F,СВОД!E283)</f>
        <v>0</v>
      </c>
      <c r="L283" s="276">
        <f>SUMIFS(Услуги!H:H,Услуги!D:D,СВОД!C283,Услуги!F:F,СВОД!E283)+SUMIFS(Услуги!M:M,Услуги!D:D,СВОД!C283,Услуги!F:F,СВОД!E283)+SUMIFS(Услуги!R:R,Услуги!D:D,СВОД!C283,Услуги!F:F,СВОД!E283)+SUMIFS(Услуги!W:W,Услуги!D:D,СВОД!C283,Услуги!F:F,СВОД!E283)+SUMIFS(Услуги!AB:AB,Услуги!D:D,СВОД!C283,Услуги!F:F,СВОД!E283)+SUMIFS(Услуги!AG:AG,Услуги!D:D,СВОД!C283,Услуги!F:F,СВОД!E283)+SUMIFS(Услуги!AL:AL,Услуги!D:D,СВОД!C283,Услуги!F:F,СВОД!E283)+SUMIFS(Услуги!AQ:AQ,Услуги!D:D,СВОД!C283,Услуги!F:F,СВОД!E283)</f>
        <v>0</v>
      </c>
      <c r="M283" s="276">
        <f>SUMIFS('Скорая мед. помощь'!J:J,'Скорая мед. помощь'!E:E,СВОД!C283,'Скорая мед. помощь'!G:G,СВОД!E283)</f>
        <v>0</v>
      </c>
      <c r="N283" s="303">
        <f>SUMIFS('Круглосуточный стационар'!O:O,'Круглосуточный стационар'!D:D,СВОД!C283,'Круглосуточный стационар'!F:F,СВОД!E283)+SUMIFS(ВМП!O:O,ВМП!D:D,СВОД!C283,ВМП!F:F,СВОД!E283)+SUMIFS('Дневной стационар'!O:O,'Дневной стационар'!D:D,СВОД!C283,'Дневной стационар'!F:F,СВОД!E283)+SUMIFS(ЭКО!M:M,ЭКО!D:D,СВОД!C283,ЭКО!F:F,СВОД!E283)+SUMIFS(Диализ!O:O,Диализ!E:E,СВОД!C283,Диализ!G:G,СВОД!E283)+SUMIFS(Поликлиника!CT:CT,Поликлиника!D:D,СВОД!C283,Поликлиника!F:F,СВОД!E283)+SUMIFS('Скорая мед. помощь'!O:O,'Скорая мед. помощь'!E:E,СВОД!C283,'Скорая мед. помощь'!G:G,СВОД!E283)+SUMIFS(Услуги!AV:AV,Услуги!D:D,СВОД!C283,Услуги!F:F,СВОД!E283)</f>
        <v>0</v>
      </c>
      <c r="O283" s="302">
        <f>SUMIFS(Сверхбаза!L:L,Сверхбаза!C:C,СВОД!C283,Сверхбаза!E:E,СВОД!E283)+SUMIFS(Сверхбаза!M:M,Сверхбаза!C:C,СВОД!C283,Сверхбаза!E:E,СВОД!E283)</f>
        <v>0</v>
      </c>
      <c r="P283" s="276">
        <f>SUMIFS(Сверхбаза!N:N,Сверхбаза!C:C,СВОД!C283,Сверхбаза!E:E,СВОД!E283)</f>
        <v>0</v>
      </c>
      <c r="Q283" s="276">
        <f>SUMIFS(Сверхбаза!P:P,Сверхбаза!C:C,СВОД!C283,Сверхбаза!E:E,СВОД!E283)</f>
        <v>0</v>
      </c>
      <c r="R283" s="276">
        <f>SUMIFS(Сверхбаза!O:O,Сверхбаза!C:C,СВОД!C283,Сверхбаза!E:E,СВОД!E283)</f>
        <v>0</v>
      </c>
      <c r="S283" s="276">
        <f>SUMIFS(Сверхбаза!Q:Q,Сверхбаза!C:C,СВОД!C283,Сверхбаза!E:E,СВОД!E283)</f>
        <v>0</v>
      </c>
      <c r="T283" s="303">
        <f>SUMIFS(Сверхбаза!G:G,Сверхбаза!C:C,СВОД!C283,Сверхбаза!E:E,СВОД!E283)</f>
        <v>0</v>
      </c>
    </row>
    <row r="284" spans="1:20" outlineLevel="1" x14ac:dyDescent="0.2">
      <c r="A284" s="289"/>
      <c r="B284" s="279"/>
      <c r="C284" s="279" t="str">
        <f>CONCATENATE(C283," ","Итог")</f>
        <v>440901 Итог</v>
      </c>
      <c r="D284" s="280"/>
      <c r="E284" s="351"/>
      <c r="F284" s="352"/>
      <c r="G284" s="304"/>
      <c r="H284" s="281"/>
      <c r="I284" s="281"/>
      <c r="J284" s="281"/>
      <c r="K284" s="281"/>
      <c r="L284" s="281"/>
      <c r="M284" s="281"/>
      <c r="N284" s="305">
        <f>SUBTOTAL(9,N276:N283)</f>
        <v>0</v>
      </c>
      <c r="O284" s="304"/>
      <c r="P284" s="281"/>
      <c r="Q284" s="281"/>
      <c r="R284" s="281"/>
      <c r="S284" s="281"/>
      <c r="T284" s="305">
        <f>SUBTOTAL(9,T276:T283)</f>
        <v>91730.442999999999</v>
      </c>
    </row>
    <row r="285" spans="1:20" ht="25.5" outlineLevel="2" x14ac:dyDescent="0.2">
      <c r="A285" s="287">
        <f>VLOOKUP(C285,Округа!B:C,2,FALSE)</f>
        <v>5</v>
      </c>
      <c r="B285" s="8">
        <v>504412</v>
      </c>
      <c r="C285" s="8">
        <v>441001</v>
      </c>
      <c r="D285" s="9" t="s">
        <v>508</v>
      </c>
      <c r="E285" s="347">
        <f t="shared" ref="E285:F292" si="5">E276</f>
        <v>1</v>
      </c>
      <c r="F285" s="348" t="str">
        <f t="shared" si="5"/>
        <v>Круглосуточный стационар</v>
      </c>
      <c r="G285" s="300">
        <f>SUMIFS('Круглосуточный стационар'!J:J,'Круглосуточный стационар'!D:D,СВОД!C285,'Круглосуточный стационар'!F:F,СВОД!E285)/2+SUMIFS(ВМП!J:J,ВМП!D:D,СВОД!C285,ВМП!F:F,СВОД!E285)/2+SUMIFS('Дневной стационар'!J:J,'Дневной стационар'!D:D,СВОД!C285,'Дневной стационар'!F:F,СВОД!E285)/2+SUMIFS(ЭКО!H:H,ЭКО!D:D,СВОД!C285,ЭКО!F:F,СВОД!E285)+SUMIFS(Диализ!J:J,Диализ!E:E,СВОД!C285,Диализ!G:G,СВОД!E285)</f>
        <v>0</v>
      </c>
      <c r="H285" s="278">
        <f>SUMIFS(Поликлиника!H:H,Поликлиника!D:D,СВОД!C285,Поликлиника!F:F,СВОД!E285)</f>
        <v>0</v>
      </c>
      <c r="I285" s="278">
        <f>SUMIFS(Поликлиника!BA:BA,Поликлиника!D:D,СВОД!C285,Поликлиника!F:F,СВОД!E285)</f>
        <v>0</v>
      </c>
      <c r="J285" s="278">
        <f>SUMIFS(Поликлиника!BF:BF,Поликлиника!D:D,СВОД!C285,Поликлиника!F:F,СВОД!E285)</f>
        <v>0</v>
      </c>
      <c r="K285" s="278">
        <f>SUMIFS(Поликлиника!BU:BU,Поликлиника!D:D,СВОД!C285,Поликлиника!F:F,СВОД!E285)</f>
        <v>0</v>
      </c>
      <c r="L285" s="278">
        <f>SUMIFS(Услуги!H:H,Услуги!D:D,СВОД!C285,Услуги!F:F,СВОД!E285)+SUMIFS(Услуги!M:M,Услуги!D:D,СВОД!C285,Услуги!F:F,СВОД!E285)+SUMIFS(Услуги!R:R,Услуги!D:D,СВОД!C285,Услуги!F:F,СВОД!E285)+SUMIFS(Услуги!W:W,Услуги!D:D,СВОД!C285,Услуги!F:F,СВОД!E285)+SUMIFS(Услуги!AB:AB,Услуги!D:D,СВОД!C285,Услуги!F:F,СВОД!E285)+SUMIFS(Услуги!AG:AG,Услуги!D:D,СВОД!C285,Услуги!F:F,СВОД!E285)+SUMIFS(Услуги!AL:AL,Услуги!D:D,СВОД!C285,Услуги!F:F,СВОД!E285)+SUMIFS(Услуги!AQ:AQ,Услуги!D:D,СВОД!C285,Услуги!F:F,СВОД!E285)</f>
        <v>0</v>
      </c>
      <c r="M285" s="278">
        <f>SUMIFS('Скорая мед. помощь'!J:J,'Скорая мед. помощь'!E:E,СВОД!C285,'Скорая мед. помощь'!G:G,СВОД!E285)</f>
        <v>0</v>
      </c>
      <c r="N285" s="301">
        <f>SUMIFS('Круглосуточный стационар'!O:O,'Круглосуточный стационар'!D:D,СВОД!C285,'Круглосуточный стационар'!F:F,СВОД!E285)+SUMIFS(ВМП!O:O,ВМП!D:D,СВОД!C285,ВМП!F:F,СВОД!E285)+SUMIFS('Дневной стационар'!O:O,'Дневной стационар'!D:D,СВОД!C285,'Дневной стационар'!F:F,СВОД!E285)+SUMIFS(ЭКО!M:M,ЭКО!D:D,СВОД!C285,ЭКО!F:F,СВОД!E285)+SUMIFS(Диализ!O:O,Диализ!E:E,СВОД!C285,Диализ!G:G,СВОД!E285)+SUMIFS(Поликлиника!CT:CT,Поликлиника!D:D,СВОД!C285,Поликлиника!F:F,СВОД!E285)+SUMIFS('Скорая мед. помощь'!O:O,'Скорая мед. помощь'!E:E,СВОД!C285,'Скорая мед. помощь'!G:G,СВОД!E285)+SUMIFS(Услуги!AV:AV,Услуги!D:D,СВОД!C285,Услуги!F:F,СВОД!E285)</f>
        <v>0</v>
      </c>
      <c r="O285" s="300">
        <f>SUMIFS(Сверхбаза!L:L,Сверхбаза!C:C,СВОД!C285,Сверхбаза!E:E,СВОД!E285)+SUMIFS(Сверхбаза!M:M,Сверхбаза!C:C,СВОД!C285,Сверхбаза!E:E,СВОД!E285)</f>
        <v>850</v>
      </c>
      <c r="P285" s="278">
        <f>SUMIFS(Сверхбаза!N:N,Сверхбаза!C:C,СВОД!C285,Сверхбаза!E:E,СВОД!E285)</f>
        <v>0</v>
      </c>
      <c r="Q285" s="278">
        <f>SUMIFS(Сверхбаза!P:P,Сверхбаза!C:C,СВОД!C285,Сверхбаза!E:E,СВОД!E285)</f>
        <v>0</v>
      </c>
      <c r="R285" s="278">
        <f>SUMIFS(Сверхбаза!O:O,Сверхбаза!C:C,СВОД!C285,Сверхбаза!E:E,СВОД!E285)</f>
        <v>0</v>
      </c>
      <c r="S285" s="278">
        <f>SUMIFS(Сверхбаза!Q:Q,Сверхбаза!C:C,СВОД!C285,Сверхбаза!E:E,СВОД!E285)</f>
        <v>0</v>
      </c>
      <c r="T285" s="301">
        <f>SUMIFS(Сверхбаза!G:G,Сверхбаза!C:C,СВОД!C285,Сверхбаза!E:E,СВОД!E285)</f>
        <v>30703.103000000003</v>
      </c>
    </row>
    <row r="286" spans="1:20" ht="25.5" outlineLevel="2" x14ac:dyDescent="0.2">
      <c r="A286" s="288">
        <f>VLOOKUP(C286,Округа!B:C,2,FALSE)</f>
        <v>5</v>
      </c>
      <c r="B286" s="361">
        <f t="shared" ref="B286:D292" si="6">B285</f>
        <v>504412</v>
      </c>
      <c r="C286" s="361">
        <f t="shared" si="6"/>
        <v>441001</v>
      </c>
      <c r="D286" s="5" t="str">
        <f t="shared" si="6"/>
        <v>ГБУЗ МО "СЕРПУХОВСКИЙ НАРКОЛОГИЧЕСКИЙ ДИСПАНСЕР"</v>
      </c>
      <c r="E286" s="349">
        <f t="shared" si="5"/>
        <v>13</v>
      </c>
      <c r="F286" s="350" t="str">
        <f t="shared" si="5"/>
        <v>Круглосуточный стационар ВМП</v>
      </c>
      <c r="G286" s="302">
        <f>SUMIFS('Круглосуточный стационар'!J:J,'Круглосуточный стационар'!D:D,СВОД!C286,'Круглосуточный стационар'!F:F,СВОД!E286)/2+SUMIFS(ВМП!J:J,ВМП!D:D,СВОД!C286,ВМП!F:F,СВОД!E286)/2+SUMIFS('Дневной стационар'!J:J,'Дневной стационар'!D:D,СВОД!C286,'Дневной стационар'!F:F,СВОД!E286)/2+SUMIFS(ЭКО!H:H,ЭКО!D:D,СВОД!C286,ЭКО!F:F,СВОД!E286)+SUMIFS(Диализ!J:J,Диализ!E:E,СВОД!C286,Диализ!G:G,СВОД!E286)</f>
        <v>0</v>
      </c>
      <c r="H286" s="276">
        <f>SUMIFS(Поликлиника!H:H,Поликлиника!D:D,СВОД!C286,Поликлиника!F:F,СВОД!E286)</f>
        <v>0</v>
      </c>
      <c r="I286" s="276">
        <f>SUMIFS(Поликлиника!BA:BA,Поликлиника!D:D,СВОД!C286,Поликлиника!F:F,СВОД!E286)</f>
        <v>0</v>
      </c>
      <c r="J286" s="276">
        <f>SUMIFS(Поликлиника!BF:BF,Поликлиника!D:D,СВОД!C286,Поликлиника!F:F,СВОД!E286)</f>
        <v>0</v>
      </c>
      <c r="K286" s="276">
        <f>SUMIFS(Поликлиника!BU:BU,Поликлиника!D:D,СВОД!C286,Поликлиника!F:F,СВОД!E286)</f>
        <v>0</v>
      </c>
      <c r="L286" s="276">
        <f>SUMIFS(Услуги!H:H,Услуги!D:D,СВОД!C286,Услуги!F:F,СВОД!E286)+SUMIFS(Услуги!M:M,Услуги!D:D,СВОД!C286,Услуги!F:F,СВОД!E286)+SUMIFS(Услуги!R:R,Услуги!D:D,СВОД!C286,Услуги!F:F,СВОД!E286)+SUMIFS(Услуги!W:W,Услуги!D:D,СВОД!C286,Услуги!F:F,СВОД!E286)+SUMIFS(Услуги!AB:AB,Услуги!D:D,СВОД!C286,Услуги!F:F,СВОД!E286)+SUMIFS(Услуги!AG:AG,Услуги!D:D,СВОД!C286,Услуги!F:F,СВОД!E286)+SUMIFS(Услуги!AL:AL,Услуги!D:D,СВОД!C286,Услуги!F:F,СВОД!E286)+SUMIFS(Услуги!AQ:AQ,Услуги!D:D,СВОД!C286,Услуги!F:F,СВОД!E286)</f>
        <v>0</v>
      </c>
      <c r="M286" s="276">
        <f>SUMIFS('Скорая мед. помощь'!J:J,'Скорая мед. помощь'!E:E,СВОД!C286,'Скорая мед. помощь'!G:G,СВОД!E286)</f>
        <v>0</v>
      </c>
      <c r="N286" s="303">
        <f>SUMIFS('Круглосуточный стационар'!O:O,'Круглосуточный стационар'!D:D,СВОД!C286,'Круглосуточный стационар'!F:F,СВОД!E286)+SUMIFS(ВМП!O:O,ВМП!D:D,СВОД!C286,ВМП!F:F,СВОД!E286)+SUMIFS('Дневной стационар'!O:O,'Дневной стационар'!D:D,СВОД!C286,'Дневной стационар'!F:F,СВОД!E286)+SUMIFS(ЭКО!M:M,ЭКО!D:D,СВОД!C286,ЭКО!F:F,СВОД!E286)+SUMIFS(Диализ!O:O,Диализ!E:E,СВОД!C286,Диализ!G:G,СВОД!E286)+SUMIFS(Поликлиника!CT:CT,Поликлиника!D:D,СВОД!C286,Поликлиника!F:F,СВОД!E286)+SUMIFS('Скорая мед. помощь'!O:O,'Скорая мед. помощь'!E:E,СВОД!C286,'Скорая мед. помощь'!G:G,СВОД!E286)+SUMIFS(Услуги!AV:AV,Услуги!D:D,СВОД!C286,Услуги!F:F,СВОД!E286)</f>
        <v>0</v>
      </c>
      <c r="O286" s="302">
        <f>SUMIFS(Сверхбаза!L:L,Сверхбаза!C:C,СВОД!C286,Сверхбаза!E:E,СВОД!E286)+SUMIFS(Сверхбаза!M:M,Сверхбаза!C:C,СВОД!C286,Сверхбаза!E:E,СВОД!E286)</f>
        <v>0</v>
      </c>
      <c r="P286" s="276">
        <f>SUMIFS(Сверхбаза!N:N,Сверхбаза!C:C,СВОД!C286,Сверхбаза!E:E,СВОД!E286)</f>
        <v>0</v>
      </c>
      <c r="Q286" s="276">
        <f>SUMIFS(Сверхбаза!P:P,Сверхбаза!C:C,СВОД!C286,Сверхбаза!E:E,СВОД!E286)</f>
        <v>0</v>
      </c>
      <c r="R286" s="276">
        <f>SUMIFS(Сверхбаза!O:O,Сверхбаза!C:C,СВОД!C286,Сверхбаза!E:E,СВОД!E286)</f>
        <v>0</v>
      </c>
      <c r="S286" s="276">
        <f>SUMIFS(Сверхбаза!Q:Q,Сверхбаза!C:C,СВОД!C286,Сверхбаза!E:E,СВОД!E286)</f>
        <v>0</v>
      </c>
      <c r="T286" s="303">
        <f>SUMIFS(Сверхбаза!G:G,Сверхбаза!C:C,СВОД!C286,Сверхбаза!E:E,СВОД!E286)</f>
        <v>0</v>
      </c>
    </row>
    <row r="287" spans="1:20" ht="25.5" outlineLevel="2" x14ac:dyDescent="0.2">
      <c r="A287" s="288">
        <f>VLOOKUP(C287,Округа!B:C,2,FALSE)</f>
        <v>5</v>
      </c>
      <c r="B287" s="361">
        <f t="shared" si="6"/>
        <v>504412</v>
      </c>
      <c r="C287" s="361">
        <f t="shared" si="6"/>
        <v>441001</v>
      </c>
      <c r="D287" s="5" t="str">
        <f t="shared" si="6"/>
        <v>ГБУЗ МО "СЕРПУХОВСКИЙ НАРКОЛОГИЧЕСКИЙ ДИСПАНСЕР"</v>
      </c>
      <c r="E287" s="349">
        <f t="shared" si="5"/>
        <v>2</v>
      </c>
      <c r="F287" s="350" t="str">
        <f t="shared" si="5"/>
        <v>Дневной стационар</v>
      </c>
      <c r="G287" s="302">
        <f>SUMIFS('Круглосуточный стационар'!J:J,'Круглосуточный стационар'!D:D,СВОД!C287,'Круглосуточный стационар'!F:F,СВОД!E287)/2+SUMIFS(ВМП!J:J,ВМП!D:D,СВОД!C287,ВМП!F:F,СВОД!E287)/2+SUMIFS('Дневной стационар'!J:J,'Дневной стационар'!D:D,СВОД!C287,'Дневной стационар'!F:F,СВОД!E287)/2+SUMIFS(ЭКО!H:H,ЭКО!D:D,СВОД!C287,ЭКО!F:F,СВОД!E287)+SUMIFS(Диализ!J:J,Диализ!E:E,СВОД!C287,Диализ!G:G,СВОД!E287)</f>
        <v>0</v>
      </c>
      <c r="H287" s="276">
        <f>SUMIFS(Поликлиника!H:H,Поликлиника!D:D,СВОД!C287,Поликлиника!F:F,СВОД!E287)</f>
        <v>0</v>
      </c>
      <c r="I287" s="276">
        <f>SUMIFS(Поликлиника!BA:BA,Поликлиника!D:D,СВОД!C287,Поликлиника!F:F,СВОД!E287)</f>
        <v>0</v>
      </c>
      <c r="J287" s="276">
        <f>SUMIFS(Поликлиника!BF:BF,Поликлиника!D:D,СВОД!C287,Поликлиника!F:F,СВОД!E287)</f>
        <v>0</v>
      </c>
      <c r="K287" s="276">
        <f>SUMIFS(Поликлиника!BU:BU,Поликлиника!D:D,СВОД!C287,Поликлиника!F:F,СВОД!E287)</f>
        <v>0</v>
      </c>
      <c r="L287" s="276">
        <f>SUMIFS(Услуги!H:H,Услуги!D:D,СВОД!C287,Услуги!F:F,СВОД!E287)+SUMIFS(Услуги!M:M,Услуги!D:D,СВОД!C287,Услуги!F:F,СВОД!E287)+SUMIFS(Услуги!R:R,Услуги!D:D,СВОД!C287,Услуги!F:F,СВОД!E287)+SUMIFS(Услуги!W:W,Услуги!D:D,СВОД!C287,Услуги!F:F,СВОД!E287)+SUMIFS(Услуги!AB:AB,Услуги!D:D,СВОД!C287,Услуги!F:F,СВОД!E287)+SUMIFS(Услуги!AG:AG,Услуги!D:D,СВОД!C287,Услуги!F:F,СВОД!E287)+SUMIFS(Услуги!AL:AL,Услуги!D:D,СВОД!C287,Услуги!F:F,СВОД!E287)+SUMIFS(Услуги!AQ:AQ,Услуги!D:D,СВОД!C287,Услуги!F:F,СВОД!E287)</f>
        <v>0</v>
      </c>
      <c r="M287" s="276">
        <f>SUMIFS('Скорая мед. помощь'!J:J,'Скорая мед. помощь'!E:E,СВОД!C287,'Скорая мед. помощь'!G:G,СВОД!E287)</f>
        <v>0</v>
      </c>
      <c r="N287" s="303">
        <f>SUMIFS('Круглосуточный стационар'!O:O,'Круглосуточный стационар'!D:D,СВОД!C287,'Круглосуточный стационар'!F:F,СВОД!E287)+SUMIFS(ВМП!O:O,ВМП!D:D,СВОД!C287,ВМП!F:F,СВОД!E287)+SUMIFS('Дневной стационар'!O:O,'Дневной стационар'!D:D,СВОД!C287,'Дневной стационар'!F:F,СВОД!E287)+SUMIFS(ЭКО!M:M,ЭКО!D:D,СВОД!C287,ЭКО!F:F,СВОД!E287)+SUMIFS(Диализ!O:O,Диализ!E:E,СВОД!C287,Диализ!G:G,СВОД!E287)+SUMIFS(Поликлиника!CT:CT,Поликлиника!D:D,СВОД!C287,Поликлиника!F:F,СВОД!E287)+SUMIFS('Скорая мед. помощь'!O:O,'Скорая мед. помощь'!E:E,СВОД!C287,'Скорая мед. помощь'!G:G,СВОД!E287)+SUMIFS(Услуги!AV:AV,Услуги!D:D,СВОД!C287,Услуги!F:F,СВОД!E287)</f>
        <v>0</v>
      </c>
      <c r="O287" s="302">
        <f>SUMIFS(Сверхбаза!L:L,Сверхбаза!C:C,СВОД!C287,Сверхбаза!E:E,СВОД!E287)+SUMIFS(Сверхбаза!M:M,Сверхбаза!C:C,СВОД!C287,Сверхбаза!E:E,СВОД!E287)</f>
        <v>0</v>
      </c>
      <c r="P287" s="276">
        <f>SUMIFS(Сверхбаза!N:N,Сверхбаза!C:C,СВОД!C287,Сверхбаза!E:E,СВОД!E287)</f>
        <v>0</v>
      </c>
      <c r="Q287" s="276">
        <f>SUMIFS(Сверхбаза!P:P,Сверхбаза!C:C,СВОД!C287,Сверхбаза!E:E,СВОД!E287)</f>
        <v>0</v>
      </c>
      <c r="R287" s="276">
        <f>SUMIFS(Сверхбаза!O:O,Сверхбаза!C:C,СВОД!C287,Сверхбаза!E:E,СВОД!E287)</f>
        <v>0</v>
      </c>
      <c r="S287" s="276">
        <f>SUMIFS(Сверхбаза!Q:Q,Сверхбаза!C:C,СВОД!C287,Сверхбаза!E:E,СВОД!E287)</f>
        <v>0</v>
      </c>
      <c r="T287" s="303">
        <f>SUMIFS(Сверхбаза!G:G,Сверхбаза!C:C,СВОД!C287,Сверхбаза!E:E,СВОД!E287)</f>
        <v>0</v>
      </c>
    </row>
    <row r="288" spans="1:20" ht="25.5" outlineLevel="2" x14ac:dyDescent="0.2">
      <c r="A288" s="288">
        <f>VLOOKUP(C288,Округа!B:C,2,FALSE)</f>
        <v>5</v>
      </c>
      <c r="B288" s="361">
        <f t="shared" si="6"/>
        <v>504412</v>
      </c>
      <c r="C288" s="361">
        <f t="shared" si="6"/>
        <v>441001</v>
      </c>
      <c r="D288" s="5" t="str">
        <f t="shared" si="6"/>
        <v>ГБУЗ МО "СЕРПУХОВСКИЙ НАРКОЛОГИЧЕСКИЙ ДИСПАНСЕР"</v>
      </c>
      <c r="E288" s="349">
        <f t="shared" si="5"/>
        <v>6</v>
      </c>
      <c r="F288" s="350" t="str">
        <f t="shared" si="5"/>
        <v>Экстракорпоральное оплодотворение</v>
      </c>
      <c r="G288" s="302">
        <f>SUMIFS('Круглосуточный стационар'!J:J,'Круглосуточный стационар'!D:D,СВОД!C288,'Круглосуточный стационар'!F:F,СВОД!E288)/2+SUMIFS(ВМП!J:J,ВМП!D:D,СВОД!C288,ВМП!F:F,СВОД!E288)/2+SUMIFS('Дневной стационар'!J:J,'Дневной стационар'!D:D,СВОД!C288,'Дневной стационар'!F:F,СВОД!E288)/2+SUMIFS(ЭКО!H:H,ЭКО!D:D,СВОД!C288,ЭКО!F:F,СВОД!E288)+SUMIFS(Диализ!J:J,Диализ!E:E,СВОД!C288,Диализ!G:G,СВОД!E288)</f>
        <v>0</v>
      </c>
      <c r="H288" s="276">
        <f>SUMIFS(Поликлиника!H:H,Поликлиника!D:D,СВОД!C288,Поликлиника!F:F,СВОД!E288)</f>
        <v>0</v>
      </c>
      <c r="I288" s="276">
        <f>SUMIFS(Поликлиника!BA:BA,Поликлиника!D:D,СВОД!C288,Поликлиника!F:F,СВОД!E288)</f>
        <v>0</v>
      </c>
      <c r="J288" s="276">
        <f>SUMIFS(Поликлиника!BF:BF,Поликлиника!D:D,СВОД!C288,Поликлиника!F:F,СВОД!E288)</f>
        <v>0</v>
      </c>
      <c r="K288" s="276">
        <f>SUMIFS(Поликлиника!BU:BU,Поликлиника!D:D,СВОД!C288,Поликлиника!F:F,СВОД!E288)</f>
        <v>0</v>
      </c>
      <c r="L288" s="276">
        <f>SUMIFS(Услуги!H:H,Услуги!D:D,СВОД!C288,Услуги!F:F,СВОД!E288)+SUMIFS(Услуги!M:M,Услуги!D:D,СВОД!C288,Услуги!F:F,СВОД!E288)+SUMIFS(Услуги!R:R,Услуги!D:D,СВОД!C288,Услуги!F:F,СВОД!E288)+SUMIFS(Услуги!W:W,Услуги!D:D,СВОД!C288,Услуги!F:F,СВОД!E288)+SUMIFS(Услуги!AB:AB,Услуги!D:D,СВОД!C288,Услуги!F:F,СВОД!E288)+SUMIFS(Услуги!AG:AG,Услуги!D:D,СВОД!C288,Услуги!F:F,СВОД!E288)+SUMIFS(Услуги!AL:AL,Услуги!D:D,СВОД!C288,Услуги!F:F,СВОД!E288)+SUMIFS(Услуги!AQ:AQ,Услуги!D:D,СВОД!C288,Услуги!F:F,СВОД!E288)</f>
        <v>0</v>
      </c>
      <c r="M288" s="276">
        <f>SUMIFS('Скорая мед. помощь'!J:J,'Скорая мед. помощь'!E:E,СВОД!C288,'Скорая мед. помощь'!G:G,СВОД!E288)</f>
        <v>0</v>
      </c>
      <c r="N288" s="303">
        <f>SUMIFS('Круглосуточный стационар'!O:O,'Круглосуточный стационар'!D:D,СВОД!C288,'Круглосуточный стационар'!F:F,СВОД!E288)+SUMIFS(ВМП!O:O,ВМП!D:D,СВОД!C288,ВМП!F:F,СВОД!E288)+SUMIFS('Дневной стационар'!O:O,'Дневной стационар'!D:D,СВОД!C288,'Дневной стационар'!F:F,СВОД!E288)+SUMIFS(ЭКО!M:M,ЭКО!D:D,СВОД!C288,ЭКО!F:F,СВОД!E288)+SUMIFS(Диализ!O:O,Диализ!E:E,СВОД!C288,Диализ!G:G,СВОД!E288)+SUMIFS(Поликлиника!CT:CT,Поликлиника!D:D,СВОД!C288,Поликлиника!F:F,СВОД!E288)+SUMIFS('Скорая мед. помощь'!O:O,'Скорая мед. помощь'!E:E,СВОД!C288,'Скорая мед. помощь'!G:G,СВОД!E288)+SUMIFS(Услуги!AV:AV,Услуги!D:D,СВОД!C288,Услуги!F:F,СВОД!E288)</f>
        <v>0</v>
      </c>
      <c r="O288" s="302">
        <f>SUMIFS(Сверхбаза!L:L,Сверхбаза!C:C,СВОД!C288,Сверхбаза!E:E,СВОД!E288)+SUMIFS(Сверхбаза!M:M,Сверхбаза!C:C,СВОД!C288,Сверхбаза!E:E,СВОД!E288)</f>
        <v>0</v>
      </c>
      <c r="P288" s="276">
        <f>SUMIFS(Сверхбаза!N:N,Сверхбаза!C:C,СВОД!C288,Сверхбаза!E:E,СВОД!E288)</f>
        <v>0</v>
      </c>
      <c r="Q288" s="276">
        <f>SUMIFS(Сверхбаза!P:P,Сверхбаза!C:C,СВОД!C288,Сверхбаза!E:E,СВОД!E288)</f>
        <v>0</v>
      </c>
      <c r="R288" s="276">
        <f>SUMIFS(Сверхбаза!O:O,Сверхбаза!C:C,СВОД!C288,Сверхбаза!E:E,СВОД!E288)</f>
        <v>0</v>
      </c>
      <c r="S288" s="276">
        <f>SUMIFS(Сверхбаза!Q:Q,Сверхбаза!C:C,СВОД!C288,Сверхбаза!E:E,СВОД!E288)</f>
        <v>0</v>
      </c>
      <c r="T288" s="303">
        <f>SUMIFS(Сверхбаза!G:G,Сверхбаза!C:C,СВОД!C288,Сверхбаза!E:E,СВОД!E288)</f>
        <v>0</v>
      </c>
    </row>
    <row r="289" spans="1:20" ht="25.5" outlineLevel="2" x14ac:dyDescent="0.2">
      <c r="A289" s="288">
        <f>VLOOKUP(C289,Округа!B:C,2,FALSE)</f>
        <v>5</v>
      </c>
      <c r="B289" s="361">
        <f t="shared" si="6"/>
        <v>504412</v>
      </c>
      <c r="C289" s="361">
        <f t="shared" si="6"/>
        <v>441001</v>
      </c>
      <c r="D289" s="5" t="str">
        <f t="shared" si="6"/>
        <v>ГБУЗ МО "СЕРПУХОВСКИЙ НАРКОЛОГИЧЕСКИЙ ДИСПАНСЕР"</v>
      </c>
      <c r="E289" s="349">
        <f t="shared" si="5"/>
        <v>3</v>
      </c>
      <c r="F289" s="350" t="str">
        <f t="shared" si="5"/>
        <v>Амбулаторно-поликлиническая помощь</v>
      </c>
      <c r="G289" s="302">
        <f>SUMIFS('Круглосуточный стационар'!J:J,'Круглосуточный стационар'!D:D,СВОД!C289,'Круглосуточный стационар'!F:F,СВОД!E289)/2+SUMIFS(ВМП!J:J,ВМП!D:D,СВОД!C289,ВМП!F:F,СВОД!E289)/2+SUMIFS('Дневной стационар'!J:J,'Дневной стационар'!D:D,СВОД!C289,'Дневной стационар'!F:F,СВОД!E289)/2+SUMIFS(ЭКО!H:H,ЭКО!D:D,СВОД!C289,ЭКО!F:F,СВОД!E289)+SUMIFS(Диализ!J:J,Диализ!E:E,СВОД!C289,Диализ!G:G,СВОД!E289)</f>
        <v>0</v>
      </c>
      <c r="H289" s="276">
        <f>SUMIFS(Поликлиника!H:H,Поликлиника!D:D,СВОД!C289,Поликлиника!F:F,СВОД!E289)</f>
        <v>0</v>
      </c>
      <c r="I289" s="276">
        <f>SUMIFS(Поликлиника!BA:BA,Поликлиника!D:D,СВОД!C289,Поликлиника!F:F,СВОД!E289)</f>
        <v>0</v>
      </c>
      <c r="J289" s="276">
        <f>SUMIFS(Поликлиника!BF:BF,Поликлиника!D:D,СВОД!C289,Поликлиника!F:F,СВОД!E289)</f>
        <v>0</v>
      </c>
      <c r="K289" s="276">
        <f>SUMIFS(Поликлиника!BU:BU,Поликлиника!D:D,СВОД!C289,Поликлиника!F:F,СВОД!E289)</f>
        <v>0</v>
      </c>
      <c r="L289" s="276">
        <f>SUMIFS(Услуги!H:H,Услуги!D:D,СВОД!C289,Услуги!F:F,СВОД!E289)+SUMIFS(Услуги!M:M,Услуги!D:D,СВОД!C289,Услуги!F:F,СВОД!E289)+SUMIFS(Услуги!R:R,Услуги!D:D,СВОД!C289,Услуги!F:F,СВОД!E289)+SUMIFS(Услуги!W:W,Услуги!D:D,СВОД!C289,Услуги!F:F,СВОД!E289)+SUMIFS(Услуги!AB:AB,Услуги!D:D,СВОД!C289,Услуги!F:F,СВОД!E289)+SUMIFS(Услуги!AG:AG,Услуги!D:D,СВОД!C289,Услуги!F:F,СВОД!E289)+SUMIFS(Услуги!AL:AL,Услуги!D:D,СВОД!C289,Услуги!F:F,СВОД!E289)+SUMIFS(Услуги!AQ:AQ,Услуги!D:D,СВОД!C289,Услуги!F:F,СВОД!E289)</f>
        <v>0</v>
      </c>
      <c r="M289" s="276">
        <f>SUMIFS('Скорая мед. помощь'!J:J,'Скорая мед. помощь'!E:E,СВОД!C289,'Скорая мед. помощь'!G:G,СВОД!E289)</f>
        <v>0</v>
      </c>
      <c r="N289" s="303">
        <f>SUMIFS('Круглосуточный стационар'!O:O,'Круглосуточный стационар'!D:D,СВОД!C289,'Круглосуточный стационар'!F:F,СВОД!E289)+SUMIFS(ВМП!O:O,ВМП!D:D,СВОД!C289,ВМП!F:F,СВОД!E289)+SUMIFS('Дневной стационар'!O:O,'Дневной стационар'!D:D,СВОД!C289,'Дневной стационар'!F:F,СВОД!E289)+SUMIFS(ЭКО!M:M,ЭКО!D:D,СВОД!C289,ЭКО!F:F,СВОД!E289)+SUMIFS(Диализ!O:O,Диализ!E:E,СВОД!C289,Диализ!G:G,СВОД!E289)+SUMIFS(Поликлиника!CT:CT,Поликлиника!D:D,СВОД!C289,Поликлиника!F:F,СВОД!E289)+SUMIFS('Скорая мед. помощь'!O:O,'Скорая мед. помощь'!E:E,СВОД!C289,'Скорая мед. помощь'!G:G,СВОД!E289)+SUMIFS(Услуги!AV:AV,Услуги!D:D,СВОД!C289,Услуги!F:F,СВОД!E289)</f>
        <v>0</v>
      </c>
      <c r="O289" s="302">
        <f>SUMIFS(Сверхбаза!L:L,Сверхбаза!C:C,СВОД!C289,Сверхбаза!E:E,СВОД!E289)+SUMIFS(Сверхбаза!M:M,Сверхбаза!C:C,СВОД!C289,Сверхбаза!E:E,СВОД!E289)</f>
        <v>0</v>
      </c>
      <c r="P289" s="276">
        <f>SUMIFS(Сверхбаза!N:N,Сверхбаза!C:C,СВОД!C289,Сверхбаза!E:E,СВОД!E289)</f>
        <v>5600</v>
      </c>
      <c r="Q289" s="276">
        <f>SUMIFS(Сверхбаза!P:P,Сверхбаза!C:C,СВОД!C289,Сверхбаза!E:E,СВОД!E289)</f>
        <v>1708</v>
      </c>
      <c r="R289" s="276">
        <f>SUMIFS(Сверхбаза!O:O,Сверхбаза!C:C,СВОД!C289,Сверхбаза!E:E,СВОД!E289)</f>
        <v>2500</v>
      </c>
      <c r="S289" s="276">
        <f>SUMIFS(Сверхбаза!Q:Q,Сверхбаза!C:C,СВОД!C289,Сверхбаза!E:E,СВОД!E289)</f>
        <v>0</v>
      </c>
      <c r="T289" s="303">
        <f>SUMIFS(Сверхбаза!G:G,Сверхбаза!C:C,СВОД!C289,Сверхбаза!E:E,СВОД!E289)</f>
        <v>10673.390000000001</v>
      </c>
    </row>
    <row r="290" spans="1:20" ht="25.5" outlineLevel="2" x14ac:dyDescent="0.2">
      <c r="A290" s="288">
        <f>VLOOKUP(C290,Округа!B:C,2,FALSE)</f>
        <v>5</v>
      </c>
      <c r="B290" s="361">
        <f t="shared" si="6"/>
        <v>504412</v>
      </c>
      <c r="C290" s="361">
        <f t="shared" si="6"/>
        <v>441001</v>
      </c>
      <c r="D290" s="5" t="str">
        <f t="shared" si="6"/>
        <v>ГБУЗ МО "СЕРПУХОВСКИЙ НАРКОЛОГИЧЕСКИЙ ДИСПАНСЕР"</v>
      </c>
      <c r="E290" s="349">
        <f t="shared" si="5"/>
        <v>7</v>
      </c>
      <c r="F290" s="350" t="str">
        <f t="shared" si="5"/>
        <v>Скорая медицинская помощь</v>
      </c>
      <c r="G290" s="302">
        <f>SUMIFS('Круглосуточный стационар'!J:J,'Круглосуточный стационар'!D:D,СВОД!C290,'Круглосуточный стационар'!F:F,СВОД!E290)/2+SUMIFS(ВМП!J:J,ВМП!D:D,СВОД!C290,ВМП!F:F,СВОД!E290)/2+SUMIFS('Дневной стационар'!J:J,'Дневной стационар'!D:D,СВОД!C290,'Дневной стационар'!F:F,СВОД!E290)/2+SUMIFS(ЭКО!H:H,ЭКО!D:D,СВОД!C290,ЭКО!F:F,СВОД!E290)+SUMIFS(Диализ!J:J,Диализ!E:E,СВОД!C290,Диализ!G:G,СВОД!E290)</f>
        <v>0</v>
      </c>
      <c r="H290" s="276">
        <f>SUMIFS(Поликлиника!H:H,Поликлиника!D:D,СВОД!C290,Поликлиника!F:F,СВОД!E290)</f>
        <v>0</v>
      </c>
      <c r="I290" s="276">
        <f>SUMIFS(Поликлиника!BA:BA,Поликлиника!D:D,СВОД!C290,Поликлиника!F:F,СВОД!E290)</f>
        <v>0</v>
      </c>
      <c r="J290" s="276">
        <f>SUMIFS(Поликлиника!BF:BF,Поликлиника!D:D,СВОД!C290,Поликлиника!F:F,СВОД!E290)</f>
        <v>0</v>
      </c>
      <c r="K290" s="276">
        <f>SUMIFS(Поликлиника!BU:BU,Поликлиника!D:D,СВОД!C290,Поликлиника!F:F,СВОД!E290)</f>
        <v>0</v>
      </c>
      <c r="L290" s="276">
        <f>SUMIFS(Услуги!H:H,Услуги!D:D,СВОД!C290,Услуги!F:F,СВОД!E290)+SUMIFS(Услуги!M:M,Услуги!D:D,СВОД!C290,Услуги!F:F,СВОД!E290)+SUMIFS(Услуги!R:R,Услуги!D:D,СВОД!C290,Услуги!F:F,СВОД!E290)+SUMIFS(Услуги!W:W,Услуги!D:D,СВОД!C290,Услуги!F:F,СВОД!E290)+SUMIFS(Услуги!AB:AB,Услуги!D:D,СВОД!C290,Услуги!F:F,СВОД!E290)+SUMIFS(Услуги!AG:AG,Услуги!D:D,СВОД!C290,Услуги!F:F,СВОД!E290)+SUMIFS(Услуги!AL:AL,Услуги!D:D,СВОД!C290,Услуги!F:F,СВОД!E290)+SUMIFS(Услуги!AQ:AQ,Услуги!D:D,СВОД!C290,Услуги!F:F,СВОД!E290)</f>
        <v>0</v>
      </c>
      <c r="M290" s="276">
        <f>SUMIFS('Скорая мед. помощь'!J:J,'Скорая мед. помощь'!E:E,СВОД!C290,'Скорая мед. помощь'!G:G,СВОД!E290)</f>
        <v>0</v>
      </c>
      <c r="N290" s="303">
        <f>SUMIFS('Круглосуточный стационар'!O:O,'Круглосуточный стационар'!D:D,СВОД!C290,'Круглосуточный стационар'!F:F,СВОД!E290)+SUMIFS(ВМП!O:O,ВМП!D:D,СВОД!C290,ВМП!F:F,СВОД!E290)+SUMIFS('Дневной стационар'!O:O,'Дневной стационар'!D:D,СВОД!C290,'Дневной стационар'!F:F,СВОД!E290)+SUMIFS(ЭКО!M:M,ЭКО!D:D,СВОД!C290,ЭКО!F:F,СВОД!E290)+SUMIFS(Диализ!O:O,Диализ!E:E,СВОД!C290,Диализ!G:G,СВОД!E290)+SUMIFS(Поликлиника!CT:CT,Поликлиника!D:D,СВОД!C290,Поликлиника!F:F,СВОД!E290)+SUMIFS('Скорая мед. помощь'!O:O,'Скорая мед. помощь'!E:E,СВОД!C290,'Скорая мед. помощь'!G:G,СВОД!E290)+SUMIFS(Услуги!AV:AV,Услуги!D:D,СВОД!C290,Услуги!F:F,СВОД!E290)</f>
        <v>0</v>
      </c>
      <c r="O290" s="302">
        <f>SUMIFS(Сверхбаза!L:L,Сверхбаза!C:C,СВОД!C290,Сверхбаза!E:E,СВОД!E290)+SUMIFS(Сверхбаза!M:M,Сверхбаза!C:C,СВОД!C290,Сверхбаза!E:E,СВОД!E290)</f>
        <v>0</v>
      </c>
      <c r="P290" s="276">
        <f>SUMIFS(Сверхбаза!N:N,Сверхбаза!C:C,СВОД!C290,Сверхбаза!E:E,СВОД!E290)</f>
        <v>0</v>
      </c>
      <c r="Q290" s="276">
        <f>SUMIFS(Сверхбаза!P:P,Сверхбаза!C:C,СВОД!C290,Сверхбаза!E:E,СВОД!E290)</f>
        <v>0</v>
      </c>
      <c r="R290" s="276">
        <f>SUMIFS(Сверхбаза!O:O,Сверхбаза!C:C,СВОД!C290,Сверхбаза!E:E,СВОД!E290)</f>
        <v>0</v>
      </c>
      <c r="S290" s="276">
        <f>SUMIFS(Сверхбаза!Q:Q,Сверхбаза!C:C,СВОД!C290,Сверхбаза!E:E,СВОД!E290)</f>
        <v>0</v>
      </c>
      <c r="T290" s="303">
        <f>SUMIFS(Сверхбаза!G:G,Сверхбаза!C:C,СВОД!C290,Сверхбаза!E:E,СВОД!E290)</f>
        <v>0</v>
      </c>
    </row>
    <row r="291" spans="1:20" ht="25.5" outlineLevel="2" x14ac:dyDescent="0.2">
      <c r="A291" s="288">
        <f>VLOOKUP(C291,Округа!B:C,2,FALSE)</f>
        <v>5</v>
      </c>
      <c r="B291" s="361">
        <f t="shared" si="6"/>
        <v>504412</v>
      </c>
      <c r="C291" s="361">
        <f t="shared" si="6"/>
        <v>441001</v>
      </c>
      <c r="D291" s="5" t="str">
        <f t="shared" si="6"/>
        <v>ГБУЗ МО "СЕРПУХОВСКИЙ НАРКОЛОГИЧЕСКИЙ ДИСПАНСЕР"</v>
      </c>
      <c r="E291" s="349">
        <f t="shared" si="5"/>
        <v>70</v>
      </c>
      <c r="F291" s="350" t="str">
        <f t="shared" si="5"/>
        <v>Гемодиализ</v>
      </c>
      <c r="G291" s="302">
        <f>SUMIFS('Круглосуточный стационар'!J:J,'Круглосуточный стационар'!D:D,СВОД!C291,'Круглосуточный стационар'!F:F,СВОД!E291)/2+SUMIFS(ВМП!J:J,ВМП!D:D,СВОД!C291,ВМП!F:F,СВОД!E291)/2+SUMIFS('Дневной стационар'!J:J,'Дневной стационар'!D:D,СВОД!C291,'Дневной стационар'!F:F,СВОД!E291)/2+SUMIFS(ЭКО!H:H,ЭКО!D:D,СВОД!C291,ЭКО!F:F,СВОД!E291)+SUMIFS(Диализ!J:J,Диализ!E:E,СВОД!C291,Диализ!G:G,СВОД!E291)</f>
        <v>0</v>
      </c>
      <c r="H291" s="276">
        <f>SUMIFS(Поликлиника!H:H,Поликлиника!D:D,СВОД!C291,Поликлиника!F:F,СВОД!E291)</f>
        <v>0</v>
      </c>
      <c r="I291" s="276">
        <f>SUMIFS(Поликлиника!BA:BA,Поликлиника!D:D,СВОД!C291,Поликлиника!F:F,СВОД!E291)</f>
        <v>0</v>
      </c>
      <c r="J291" s="276">
        <f>SUMIFS(Поликлиника!BF:BF,Поликлиника!D:D,СВОД!C291,Поликлиника!F:F,СВОД!E291)</f>
        <v>0</v>
      </c>
      <c r="K291" s="276">
        <f>SUMIFS(Поликлиника!BU:BU,Поликлиника!D:D,СВОД!C291,Поликлиника!F:F,СВОД!E291)</f>
        <v>0</v>
      </c>
      <c r="L291" s="276">
        <f>SUMIFS(Услуги!H:H,Услуги!D:D,СВОД!C291,Услуги!F:F,СВОД!E291)+SUMIFS(Услуги!M:M,Услуги!D:D,СВОД!C291,Услуги!F:F,СВОД!E291)+SUMIFS(Услуги!R:R,Услуги!D:D,СВОД!C291,Услуги!F:F,СВОД!E291)+SUMIFS(Услуги!W:W,Услуги!D:D,СВОД!C291,Услуги!F:F,СВОД!E291)+SUMIFS(Услуги!AB:AB,Услуги!D:D,СВОД!C291,Услуги!F:F,СВОД!E291)+SUMIFS(Услуги!AG:AG,Услуги!D:D,СВОД!C291,Услуги!F:F,СВОД!E291)+SUMIFS(Услуги!AL:AL,Услуги!D:D,СВОД!C291,Услуги!F:F,СВОД!E291)+SUMIFS(Услуги!AQ:AQ,Услуги!D:D,СВОД!C291,Услуги!F:F,СВОД!E291)</f>
        <v>0</v>
      </c>
      <c r="M291" s="276">
        <f>SUMIFS('Скорая мед. помощь'!J:J,'Скорая мед. помощь'!E:E,СВОД!C291,'Скорая мед. помощь'!G:G,СВОД!E291)</f>
        <v>0</v>
      </c>
      <c r="N291" s="303">
        <f>SUMIFS('Круглосуточный стационар'!O:O,'Круглосуточный стационар'!D:D,СВОД!C291,'Круглосуточный стационар'!F:F,СВОД!E291)+SUMIFS(ВМП!O:O,ВМП!D:D,СВОД!C291,ВМП!F:F,СВОД!E291)+SUMIFS('Дневной стационар'!O:O,'Дневной стационар'!D:D,СВОД!C291,'Дневной стационар'!F:F,СВОД!E291)+SUMIFS(ЭКО!M:M,ЭКО!D:D,СВОД!C291,ЭКО!F:F,СВОД!E291)+SUMIFS(Диализ!O:O,Диализ!E:E,СВОД!C291,Диализ!G:G,СВОД!E291)+SUMIFS(Поликлиника!CT:CT,Поликлиника!D:D,СВОД!C291,Поликлиника!F:F,СВОД!E291)+SUMIFS('Скорая мед. помощь'!O:O,'Скорая мед. помощь'!E:E,СВОД!C291,'Скорая мед. помощь'!G:G,СВОД!E291)+SUMIFS(Услуги!AV:AV,Услуги!D:D,СВОД!C291,Услуги!F:F,СВОД!E291)</f>
        <v>0</v>
      </c>
      <c r="O291" s="302">
        <f>SUMIFS(Сверхбаза!L:L,Сверхбаза!C:C,СВОД!C291,Сверхбаза!E:E,СВОД!E291)+SUMIFS(Сверхбаза!M:M,Сверхбаза!C:C,СВОД!C291,Сверхбаза!E:E,СВОД!E291)</f>
        <v>0</v>
      </c>
      <c r="P291" s="276">
        <f>SUMIFS(Сверхбаза!N:N,Сверхбаза!C:C,СВОД!C291,Сверхбаза!E:E,СВОД!E291)</f>
        <v>0</v>
      </c>
      <c r="Q291" s="276">
        <f>SUMIFS(Сверхбаза!P:P,Сверхбаза!C:C,СВОД!C291,Сверхбаза!E:E,СВОД!E291)</f>
        <v>0</v>
      </c>
      <c r="R291" s="276">
        <f>SUMIFS(Сверхбаза!O:O,Сверхбаза!C:C,СВОД!C291,Сверхбаза!E:E,СВОД!E291)</f>
        <v>0</v>
      </c>
      <c r="S291" s="276">
        <f>SUMIFS(Сверхбаза!Q:Q,Сверхбаза!C:C,СВОД!C291,Сверхбаза!E:E,СВОД!E291)</f>
        <v>0</v>
      </c>
      <c r="T291" s="303">
        <f>SUMIFS(Сверхбаза!G:G,Сверхбаза!C:C,СВОД!C291,Сверхбаза!E:E,СВОД!E291)</f>
        <v>0</v>
      </c>
    </row>
    <row r="292" spans="1:20" ht="25.5" outlineLevel="2" x14ac:dyDescent="0.2">
      <c r="A292" s="288">
        <f>VLOOKUP(C292,Округа!B:C,2,FALSE)</f>
        <v>5</v>
      </c>
      <c r="B292" s="361">
        <f t="shared" si="6"/>
        <v>504412</v>
      </c>
      <c r="C292" s="361">
        <f t="shared" si="6"/>
        <v>441001</v>
      </c>
      <c r="D292" s="5" t="str">
        <f t="shared" si="6"/>
        <v>ГБУЗ МО "СЕРПУХОВСКИЙ НАРКОЛОГИЧЕСКИЙ ДИСПАНСЕР"</v>
      </c>
      <c r="E292" s="349">
        <f t="shared" si="5"/>
        <v>94</v>
      </c>
      <c r="F292" s="350" t="str">
        <f t="shared" si="5"/>
        <v>Перитониальный диализ</v>
      </c>
      <c r="G292" s="302">
        <f>SUMIFS('Круглосуточный стационар'!J:J,'Круглосуточный стационар'!D:D,СВОД!C292,'Круглосуточный стационар'!F:F,СВОД!E292)/2+SUMIFS(ВМП!J:J,ВМП!D:D,СВОД!C292,ВМП!F:F,СВОД!E292)/2+SUMIFS('Дневной стационар'!J:J,'Дневной стационар'!D:D,СВОД!C292,'Дневной стационар'!F:F,СВОД!E292)/2+SUMIFS(ЭКО!H:H,ЭКО!D:D,СВОД!C292,ЭКО!F:F,СВОД!E292)+SUMIFS(Диализ!J:J,Диализ!E:E,СВОД!C292,Диализ!G:G,СВОД!E292)</f>
        <v>0</v>
      </c>
      <c r="H292" s="276">
        <f>SUMIFS(Поликлиника!H:H,Поликлиника!D:D,СВОД!C292,Поликлиника!F:F,СВОД!E292)</f>
        <v>0</v>
      </c>
      <c r="I292" s="276">
        <f>SUMIFS(Поликлиника!BA:BA,Поликлиника!D:D,СВОД!C292,Поликлиника!F:F,СВОД!E292)</f>
        <v>0</v>
      </c>
      <c r="J292" s="276">
        <f>SUMIFS(Поликлиника!BF:BF,Поликлиника!D:D,СВОД!C292,Поликлиника!F:F,СВОД!E292)</f>
        <v>0</v>
      </c>
      <c r="K292" s="276">
        <f>SUMIFS(Поликлиника!BU:BU,Поликлиника!D:D,СВОД!C292,Поликлиника!F:F,СВОД!E292)</f>
        <v>0</v>
      </c>
      <c r="L292" s="276">
        <f>SUMIFS(Услуги!H:H,Услуги!D:D,СВОД!C292,Услуги!F:F,СВОД!E292)+SUMIFS(Услуги!M:M,Услуги!D:D,СВОД!C292,Услуги!F:F,СВОД!E292)+SUMIFS(Услуги!R:R,Услуги!D:D,СВОД!C292,Услуги!F:F,СВОД!E292)+SUMIFS(Услуги!W:W,Услуги!D:D,СВОД!C292,Услуги!F:F,СВОД!E292)+SUMIFS(Услуги!AB:AB,Услуги!D:D,СВОД!C292,Услуги!F:F,СВОД!E292)+SUMIFS(Услуги!AG:AG,Услуги!D:D,СВОД!C292,Услуги!F:F,СВОД!E292)+SUMIFS(Услуги!AL:AL,Услуги!D:D,СВОД!C292,Услуги!F:F,СВОД!E292)+SUMIFS(Услуги!AQ:AQ,Услуги!D:D,СВОД!C292,Услуги!F:F,СВОД!E292)</f>
        <v>0</v>
      </c>
      <c r="M292" s="276">
        <f>SUMIFS('Скорая мед. помощь'!J:J,'Скорая мед. помощь'!E:E,СВОД!C292,'Скорая мед. помощь'!G:G,СВОД!E292)</f>
        <v>0</v>
      </c>
      <c r="N292" s="303">
        <f>SUMIFS('Круглосуточный стационар'!O:O,'Круглосуточный стационар'!D:D,СВОД!C292,'Круглосуточный стационар'!F:F,СВОД!E292)+SUMIFS(ВМП!O:O,ВМП!D:D,СВОД!C292,ВМП!F:F,СВОД!E292)+SUMIFS('Дневной стационар'!O:O,'Дневной стационар'!D:D,СВОД!C292,'Дневной стационар'!F:F,СВОД!E292)+SUMIFS(ЭКО!M:M,ЭКО!D:D,СВОД!C292,ЭКО!F:F,СВОД!E292)+SUMIFS(Диализ!O:O,Диализ!E:E,СВОД!C292,Диализ!G:G,СВОД!E292)+SUMIFS(Поликлиника!CT:CT,Поликлиника!D:D,СВОД!C292,Поликлиника!F:F,СВОД!E292)+SUMIFS('Скорая мед. помощь'!O:O,'Скорая мед. помощь'!E:E,СВОД!C292,'Скорая мед. помощь'!G:G,СВОД!E292)+SUMIFS(Услуги!AV:AV,Услуги!D:D,СВОД!C292,Услуги!F:F,СВОД!E292)</f>
        <v>0</v>
      </c>
      <c r="O292" s="302">
        <f>SUMIFS(Сверхбаза!L:L,Сверхбаза!C:C,СВОД!C292,Сверхбаза!E:E,СВОД!E292)+SUMIFS(Сверхбаза!M:M,Сверхбаза!C:C,СВОД!C292,Сверхбаза!E:E,СВОД!E292)</f>
        <v>0</v>
      </c>
      <c r="P292" s="276">
        <f>SUMIFS(Сверхбаза!N:N,Сверхбаза!C:C,СВОД!C292,Сверхбаза!E:E,СВОД!E292)</f>
        <v>0</v>
      </c>
      <c r="Q292" s="276">
        <f>SUMIFS(Сверхбаза!P:P,Сверхбаза!C:C,СВОД!C292,Сверхбаза!E:E,СВОД!E292)</f>
        <v>0</v>
      </c>
      <c r="R292" s="276">
        <f>SUMIFS(Сверхбаза!O:O,Сверхбаза!C:C,СВОД!C292,Сверхбаза!E:E,СВОД!E292)</f>
        <v>0</v>
      </c>
      <c r="S292" s="276">
        <f>SUMIFS(Сверхбаза!Q:Q,Сверхбаза!C:C,СВОД!C292,Сверхбаза!E:E,СВОД!E292)</f>
        <v>0</v>
      </c>
      <c r="T292" s="303">
        <f>SUMIFS(Сверхбаза!G:G,Сверхбаза!C:C,СВОД!C292,Сверхбаза!E:E,СВОД!E292)</f>
        <v>0</v>
      </c>
    </row>
    <row r="293" spans="1:20" outlineLevel="1" x14ac:dyDescent="0.2">
      <c r="A293" s="289"/>
      <c r="B293" s="279"/>
      <c r="C293" s="279" t="str">
        <f>CONCATENATE(C292," ","Итог")</f>
        <v>441001 Итог</v>
      </c>
      <c r="D293" s="280"/>
      <c r="E293" s="351"/>
      <c r="F293" s="352"/>
      <c r="G293" s="304"/>
      <c r="H293" s="281"/>
      <c r="I293" s="281"/>
      <c r="J293" s="281"/>
      <c r="K293" s="281"/>
      <c r="L293" s="281"/>
      <c r="M293" s="281"/>
      <c r="N293" s="305">
        <f>SUBTOTAL(9,N285:N292)</f>
        <v>0</v>
      </c>
      <c r="O293" s="304"/>
      <c r="P293" s="281"/>
      <c r="Q293" s="281"/>
      <c r="R293" s="281"/>
      <c r="S293" s="281"/>
      <c r="T293" s="305">
        <f>SUBTOTAL(9,T285:T292)</f>
        <v>41376.493000000002</v>
      </c>
    </row>
    <row r="294" spans="1:20" outlineLevel="2" x14ac:dyDescent="0.2">
      <c r="A294" s="287">
        <f>VLOOKUP(C294,Округа!B:C,2,FALSE)</f>
        <v>5</v>
      </c>
      <c r="B294" s="8">
        <v>504413</v>
      </c>
      <c r="C294" s="8">
        <v>441101</v>
      </c>
      <c r="D294" s="9" t="s">
        <v>365</v>
      </c>
      <c r="E294" s="347">
        <v>1</v>
      </c>
      <c r="F294" s="348" t="s">
        <v>12</v>
      </c>
      <c r="G294" s="300">
        <f>SUMIFS('Круглосуточный стационар'!J:J,'Круглосуточный стационар'!D:D,СВОД!C294,'Круглосуточный стационар'!F:F,СВОД!E294)/2+SUMIFS(ВМП!J:J,ВМП!D:D,СВОД!C294,ВМП!F:F,СВОД!E294)/2+SUMIFS('Дневной стационар'!J:J,'Дневной стационар'!D:D,СВОД!C294,'Дневной стационар'!F:F,СВОД!E294)/2+SUMIFS(ЭКО!H:H,ЭКО!D:D,СВОД!C294,ЭКО!F:F,СВОД!E294)+SUMIFS(Диализ!J:J,Диализ!E:E,СВОД!C294,Диализ!G:G,СВОД!E294)</f>
        <v>0</v>
      </c>
      <c r="H294" s="278">
        <f>SUMIFS(Поликлиника!H:H,Поликлиника!D:D,СВОД!C294,Поликлиника!F:F,СВОД!E294)</f>
        <v>0</v>
      </c>
      <c r="I294" s="278">
        <f>SUMIFS(Поликлиника!BA:BA,Поликлиника!D:D,СВОД!C294,Поликлиника!F:F,СВОД!E294)</f>
        <v>0</v>
      </c>
      <c r="J294" s="278">
        <f>SUMIFS(Поликлиника!BF:BF,Поликлиника!D:D,СВОД!C294,Поликлиника!F:F,СВОД!E294)</f>
        <v>0</v>
      </c>
      <c r="K294" s="278">
        <f>SUMIFS(Поликлиника!BU:BU,Поликлиника!D:D,СВОД!C294,Поликлиника!F:F,СВОД!E294)</f>
        <v>0</v>
      </c>
      <c r="L294" s="278">
        <f>SUMIFS(Услуги!H:H,Услуги!D:D,СВОД!C294,Услуги!F:F,СВОД!E294)+SUMIFS(Услуги!M:M,Услуги!D:D,СВОД!C294,Услуги!F:F,СВОД!E294)+SUMIFS(Услуги!R:R,Услуги!D:D,СВОД!C294,Услуги!F:F,СВОД!E294)+SUMIFS(Услуги!W:W,Услуги!D:D,СВОД!C294,Услуги!F:F,СВОД!E294)+SUMIFS(Услуги!AB:AB,Услуги!D:D,СВОД!C294,Услуги!F:F,СВОД!E294)+SUMIFS(Услуги!AG:AG,Услуги!D:D,СВОД!C294,Услуги!F:F,СВОД!E294)+SUMIFS(Услуги!AL:AL,Услуги!D:D,СВОД!C294,Услуги!F:F,СВОД!E294)+SUMIFS(Услуги!AQ:AQ,Услуги!D:D,СВОД!C294,Услуги!F:F,СВОД!E294)</f>
        <v>0</v>
      </c>
      <c r="M294" s="278">
        <f>SUMIFS('Скорая мед. помощь'!J:J,'Скорая мед. помощь'!E:E,СВОД!C294,'Скорая мед. помощь'!G:G,СВОД!E294)</f>
        <v>0</v>
      </c>
      <c r="N294" s="301">
        <f>SUMIFS('Круглосуточный стационар'!O:O,'Круглосуточный стационар'!D:D,СВОД!C294,'Круглосуточный стационар'!F:F,СВОД!E294)+SUMIFS(ВМП!O:O,ВМП!D:D,СВОД!C294,ВМП!F:F,СВОД!E294)+SUMIFS('Дневной стационар'!O:O,'Дневной стационар'!D:D,СВОД!C294,'Дневной стационар'!F:F,СВОД!E294)+SUMIFS(ЭКО!M:M,ЭКО!D:D,СВОД!C294,ЭКО!F:F,СВОД!E294)+SUMIFS(Диализ!O:O,Диализ!E:E,СВОД!C294,Диализ!G:G,СВОД!E294)+SUMIFS(Поликлиника!CT:CT,Поликлиника!D:D,СВОД!C294,Поликлиника!F:F,СВОД!E294)+SUMIFS('Скорая мед. помощь'!O:O,'Скорая мед. помощь'!E:E,СВОД!C294,'Скорая мед. помощь'!G:G,СВОД!E294)+SUMIFS(Услуги!AV:AV,Услуги!D:D,СВОД!C294,Услуги!F:F,СВОД!E294)</f>
        <v>0</v>
      </c>
      <c r="O294" s="300">
        <f>SUMIFS(Сверхбаза!L:L,Сверхбаза!C:C,СВОД!C294,Сверхбаза!E:E,СВОД!E294)+SUMIFS(Сверхбаза!M:M,Сверхбаза!C:C,СВОД!C294,Сверхбаза!E:E,СВОД!E294)</f>
        <v>0</v>
      </c>
      <c r="P294" s="278">
        <f>SUMIFS(Сверхбаза!N:N,Сверхбаза!C:C,СВОД!C294,Сверхбаза!E:E,СВОД!E294)</f>
        <v>0</v>
      </c>
      <c r="Q294" s="278">
        <f>SUMIFS(Сверхбаза!P:P,Сверхбаза!C:C,СВОД!C294,Сверхбаза!E:E,СВОД!E294)</f>
        <v>0</v>
      </c>
      <c r="R294" s="278">
        <f>SUMIFS(Сверхбаза!O:O,Сверхбаза!C:C,СВОД!C294,Сверхбаза!E:E,СВОД!E294)</f>
        <v>0</v>
      </c>
      <c r="S294" s="278">
        <f>SUMIFS(Сверхбаза!Q:Q,Сверхбаза!C:C,СВОД!C294,Сверхбаза!E:E,СВОД!E294)</f>
        <v>0</v>
      </c>
      <c r="T294" s="301">
        <f>SUMIFS(Сверхбаза!G:G,Сверхбаза!C:C,СВОД!C294,Сверхбаза!E:E,СВОД!E294)</f>
        <v>0</v>
      </c>
    </row>
    <row r="295" spans="1:20" ht="25.5" outlineLevel="2" x14ac:dyDescent="0.2">
      <c r="A295" s="288">
        <f>VLOOKUP(C295,Округа!B:C,2,FALSE)</f>
        <v>5</v>
      </c>
      <c r="B295" s="361">
        <v>504413</v>
      </c>
      <c r="C295" s="361">
        <v>441101</v>
      </c>
      <c r="D295" s="5" t="s">
        <v>365</v>
      </c>
      <c r="E295" s="349">
        <v>13</v>
      </c>
      <c r="F295" s="350" t="s">
        <v>704</v>
      </c>
      <c r="G295" s="302">
        <f>SUMIFS('Круглосуточный стационар'!J:J,'Круглосуточный стационар'!D:D,СВОД!C295,'Круглосуточный стационар'!F:F,СВОД!E295)/2+SUMIFS(ВМП!J:J,ВМП!D:D,СВОД!C295,ВМП!F:F,СВОД!E295)/2+SUMIFS('Дневной стационар'!J:J,'Дневной стационар'!D:D,СВОД!C295,'Дневной стационар'!F:F,СВОД!E295)/2+SUMIFS(ЭКО!H:H,ЭКО!D:D,СВОД!C295,ЭКО!F:F,СВОД!E295)+SUMIFS(Диализ!J:J,Диализ!E:E,СВОД!C295,Диализ!G:G,СВОД!E295)</f>
        <v>0</v>
      </c>
      <c r="H295" s="276">
        <f>SUMIFS(Поликлиника!H:H,Поликлиника!D:D,СВОД!C295,Поликлиника!F:F,СВОД!E295)</f>
        <v>0</v>
      </c>
      <c r="I295" s="276">
        <f>SUMIFS(Поликлиника!BA:BA,Поликлиника!D:D,СВОД!C295,Поликлиника!F:F,СВОД!E295)</f>
        <v>0</v>
      </c>
      <c r="J295" s="276">
        <f>SUMIFS(Поликлиника!BF:BF,Поликлиника!D:D,СВОД!C295,Поликлиника!F:F,СВОД!E295)</f>
        <v>0</v>
      </c>
      <c r="K295" s="276">
        <f>SUMIFS(Поликлиника!BU:BU,Поликлиника!D:D,СВОД!C295,Поликлиника!F:F,СВОД!E295)</f>
        <v>0</v>
      </c>
      <c r="L295" s="276">
        <f>SUMIFS(Услуги!H:H,Услуги!D:D,СВОД!C295,Услуги!F:F,СВОД!E295)+SUMIFS(Услуги!M:M,Услуги!D:D,СВОД!C295,Услуги!F:F,СВОД!E295)+SUMIFS(Услуги!R:R,Услуги!D:D,СВОД!C295,Услуги!F:F,СВОД!E295)+SUMIFS(Услуги!W:W,Услуги!D:D,СВОД!C295,Услуги!F:F,СВОД!E295)+SUMIFS(Услуги!AB:AB,Услуги!D:D,СВОД!C295,Услуги!F:F,СВОД!E295)+SUMIFS(Услуги!AG:AG,Услуги!D:D,СВОД!C295,Услуги!F:F,СВОД!E295)+SUMIFS(Услуги!AL:AL,Услуги!D:D,СВОД!C295,Услуги!F:F,СВОД!E295)+SUMIFS(Услуги!AQ:AQ,Услуги!D:D,СВОД!C295,Услуги!F:F,СВОД!E295)</f>
        <v>0</v>
      </c>
      <c r="M295" s="276">
        <f>SUMIFS('Скорая мед. помощь'!J:J,'Скорая мед. помощь'!E:E,СВОД!C295,'Скорая мед. помощь'!G:G,СВОД!E295)</f>
        <v>0</v>
      </c>
      <c r="N295" s="303">
        <f>SUMIFS('Круглосуточный стационар'!O:O,'Круглосуточный стационар'!D:D,СВОД!C295,'Круглосуточный стационар'!F:F,СВОД!E295)+SUMIFS(ВМП!O:O,ВМП!D:D,СВОД!C295,ВМП!F:F,СВОД!E295)+SUMIFS('Дневной стационар'!O:O,'Дневной стационар'!D:D,СВОД!C295,'Дневной стационар'!F:F,СВОД!E295)+SUMIFS(ЭКО!M:M,ЭКО!D:D,СВОД!C295,ЭКО!F:F,СВОД!E295)+SUMIFS(Диализ!O:O,Диализ!E:E,СВОД!C295,Диализ!G:G,СВОД!E295)+SUMIFS(Поликлиника!CT:CT,Поликлиника!D:D,СВОД!C295,Поликлиника!F:F,СВОД!E295)+SUMIFS('Скорая мед. помощь'!O:O,'Скорая мед. помощь'!E:E,СВОД!C295,'Скорая мед. помощь'!G:G,СВОД!E295)+SUMIFS(Услуги!AV:AV,Услуги!D:D,СВОД!C295,Услуги!F:F,СВОД!E295)</f>
        <v>0</v>
      </c>
      <c r="O295" s="302">
        <f>SUMIFS(Сверхбаза!L:L,Сверхбаза!C:C,СВОД!C295,Сверхбаза!E:E,СВОД!E295)+SUMIFS(Сверхбаза!M:M,Сверхбаза!C:C,СВОД!C295,Сверхбаза!E:E,СВОД!E295)</f>
        <v>0</v>
      </c>
      <c r="P295" s="276">
        <f>SUMIFS(Сверхбаза!N:N,Сверхбаза!C:C,СВОД!C295,Сверхбаза!E:E,СВОД!E295)</f>
        <v>0</v>
      </c>
      <c r="Q295" s="276">
        <f>SUMIFS(Сверхбаза!P:P,Сверхбаза!C:C,СВОД!C295,Сверхбаза!E:E,СВОД!E295)</f>
        <v>0</v>
      </c>
      <c r="R295" s="276">
        <f>SUMIFS(Сверхбаза!O:O,Сверхбаза!C:C,СВОД!C295,Сверхбаза!E:E,СВОД!E295)</f>
        <v>0</v>
      </c>
      <c r="S295" s="276">
        <f>SUMIFS(Сверхбаза!Q:Q,Сверхбаза!C:C,СВОД!C295,Сверхбаза!E:E,СВОД!E295)</f>
        <v>0</v>
      </c>
      <c r="T295" s="303">
        <f>SUMIFS(Сверхбаза!G:G,Сверхбаза!C:C,СВОД!C295,Сверхбаза!E:E,СВОД!E295)</f>
        <v>0</v>
      </c>
    </row>
    <row r="296" spans="1:20" outlineLevel="2" x14ac:dyDescent="0.2">
      <c r="A296" s="288">
        <f>VLOOKUP(C296,Округа!B:C,2,FALSE)</f>
        <v>5</v>
      </c>
      <c r="B296" s="361">
        <v>504413</v>
      </c>
      <c r="C296" s="361">
        <v>441101</v>
      </c>
      <c r="D296" s="5" t="s">
        <v>365</v>
      </c>
      <c r="E296" s="349">
        <v>2</v>
      </c>
      <c r="F296" s="350" t="s">
        <v>173</v>
      </c>
      <c r="G296" s="302">
        <f>SUMIFS('Круглосуточный стационар'!J:J,'Круглосуточный стационар'!D:D,СВОД!C296,'Круглосуточный стационар'!F:F,СВОД!E296)/2+SUMIFS(ВМП!J:J,ВМП!D:D,СВОД!C296,ВМП!F:F,СВОД!E296)/2+SUMIFS('Дневной стационар'!J:J,'Дневной стационар'!D:D,СВОД!C296,'Дневной стационар'!F:F,СВОД!E296)/2+SUMIFS(ЭКО!H:H,ЭКО!D:D,СВОД!C296,ЭКО!F:F,СВОД!E296)+SUMIFS(Диализ!J:J,Диализ!E:E,СВОД!C296,Диализ!G:G,СВОД!E296)</f>
        <v>0</v>
      </c>
      <c r="H296" s="276">
        <f>SUMIFS(Поликлиника!H:H,Поликлиника!D:D,СВОД!C296,Поликлиника!F:F,СВОД!E296)</f>
        <v>0</v>
      </c>
      <c r="I296" s="276">
        <f>SUMIFS(Поликлиника!BA:BA,Поликлиника!D:D,СВОД!C296,Поликлиника!F:F,СВОД!E296)</f>
        <v>0</v>
      </c>
      <c r="J296" s="276">
        <f>SUMIFS(Поликлиника!BF:BF,Поликлиника!D:D,СВОД!C296,Поликлиника!F:F,СВОД!E296)</f>
        <v>0</v>
      </c>
      <c r="K296" s="276">
        <f>SUMIFS(Поликлиника!BU:BU,Поликлиника!D:D,СВОД!C296,Поликлиника!F:F,СВОД!E296)</f>
        <v>0</v>
      </c>
      <c r="L296" s="276">
        <f>SUMIFS(Услуги!H:H,Услуги!D:D,СВОД!C296,Услуги!F:F,СВОД!E296)+SUMIFS(Услуги!M:M,Услуги!D:D,СВОД!C296,Услуги!F:F,СВОД!E296)+SUMIFS(Услуги!R:R,Услуги!D:D,СВОД!C296,Услуги!F:F,СВОД!E296)+SUMIFS(Услуги!W:W,Услуги!D:D,СВОД!C296,Услуги!F:F,СВОД!E296)+SUMIFS(Услуги!AB:AB,Услуги!D:D,СВОД!C296,Услуги!F:F,СВОД!E296)+SUMIFS(Услуги!AG:AG,Услуги!D:D,СВОД!C296,Услуги!F:F,СВОД!E296)+SUMIFS(Услуги!AL:AL,Услуги!D:D,СВОД!C296,Услуги!F:F,СВОД!E296)+SUMIFS(Услуги!AQ:AQ,Услуги!D:D,СВОД!C296,Услуги!F:F,СВОД!E296)</f>
        <v>0</v>
      </c>
      <c r="M296" s="276">
        <f>SUMIFS('Скорая мед. помощь'!J:J,'Скорая мед. помощь'!E:E,СВОД!C296,'Скорая мед. помощь'!G:G,СВОД!E296)</f>
        <v>0</v>
      </c>
      <c r="N296" s="303">
        <f>SUMIFS('Круглосуточный стационар'!O:O,'Круглосуточный стационар'!D:D,СВОД!C296,'Круглосуточный стационар'!F:F,СВОД!E296)+SUMIFS(ВМП!O:O,ВМП!D:D,СВОД!C296,ВМП!F:F,СВОД!E296)+SUMIFS('Дневной стационар'!O:O,'Дневной стационар'!D:D,СВОД!C296,'Дневной стационар'!F:F,СВОД!E296)+SUMIFS(ЭКО!M:M,ЭКО!D:D,СВОД!C296,ЭКО!F:F,СВОД!E296)+SUMIFS(Диализ!O:O,Диализ!E:E,СВОД!C296,Диализ!G:G,СВОД!E296)+SUMIFS(Поликлиника!CT:CT,Поликлиника!D:D,СВОД!C296,Поликлиника!F:F,СВОД!E296)+SUMIFS('Скорая мед. помощь'!O:O,'Скорая мед. помощь'!E:E,СВОД!C296,'Скорая мед. помощь'!G:G,СВОД!E296)+SUMIFS(Услуги!AV:AV,Услуги!D:D,СВОД!C296,Услуги!F:F,СВОД!E296)</f>
        <v>0</v>
      </c>
      <c r="O296" s="302">
        <f>SUMIFS(Сверхбаза!L:L,Сверхбаза!C:C,СВОД!C296,Сверхбаза!E:E,СВОД!E296)+SUMIFS(Сверхбаза!M:M,Сверхбаза!C:C,СВОД!C296,Сверхбаза!E:E,СВОД!E296)</f>
        <v>0</v>
      </c>
      <c r="P296" s="276">
        <f>SUMIFS(Сверхбаза!N:N,Сверхбаза!C:C,СВОД!C296,Сверхбаза!E:E,СВОД!E296)</f>
        <v>0</v>
      </c>
      <c r="Q296" s="276">
        <f>SUMIFS(Сверхбаза!P:P,Сверхбаза!C:C,СВОД!C296,Сверхбаза!E:E,СВОД!E296)</f>
        <v>0</v>
      </c>
      <c r="R296" s="276">
        <f>SUMIFS(Сверхбаза!O:O,Сверхбаза!C:C,СВОД!C296,Сверхбаза!E:E,СВОД!E296)</f>
        <v>0</v>
      </c>
      <c r="S296" s="276">
        <f>SUMIFS(Сверхбаза!Q:Q,Сверхбаза!C:C,СВОД!C296,Сверхбаза!E:E,СВОД!E296)</f>
        <v>0</v>
      </c>
      <c r="T296" s="303">
        <f>SUMIFS(Сверхбаза!G:G,Сверхбаза!C:C,СВОД!C296,Сверхбаза!E:E,СВОД!E296)</f>
        <v>0</v>
      </c>
    </row>
    <row r="297" spans="1:20" ht="25.5" outlineLevel="2" x14ac:dyDescent="0.2">
      <c r="A297" s="288">
        <f>VLOOKUP(C297,Округа!B:C,2,FALSE)</f>
        <v>5</v>
      </c>
      <c r="B297" s="361">
        <v>504413</v>
      </c>
      <c r="C297" s="361">
        <v>441101</v>
      </c>
      <c r="D297" s="5" t="s">
        <v>365</v>
      </c>
      <c r="E297" s="349">
        <v>6</v>
      </c>
      <c r="F297" s="350" t="s">
        <v>705</v>
      </c>
      <c r="G297" s="302">
        <f>SUMIFS('Круглосуточный стационар'!J:J,'Круглосуточный стационар'!D:D,СВОД!C297,'Круглосуточный стационар'!F:F,СВОД!E297)/2+SUMIFS(ВМП!J:J,ВМП!D:D,СВОД!C297,ВМП!F:F,СВОД!E297)/2+SUMIFS('Дневной стационар'!J:J,'Дневной стационар'!D:D,СВОД!C297,'Дневной стационар'!F:F,СВОД!E297)/2+SUMIFS(ЭКО!H:H,ЭКО!D:D,СВОД!C297,ЭКО!F:F,СВОД!E297)+SUMIFS(Диализ!J:J,Диализ!E:E,СВОД!C297,Диализ!G:G,СВОД!E297)</f>
        <v>0</v>
      </c>
      <c r="H297" s="276">
        <f>SUMIFS(Поликлиника!H:H,Поликлиника!D:D,СВОД!C297,Поликлиника!F:F,СВОД!E297)</f>
        <v>0</v>
      </c>
      <c r="I297" s="276">
        <f>SUMIFS(Поликлиника!BA:BA,Поликлиника!D:D,СВОД!C297,Поликлиника!F:F,СВОД!E297)</f>
        <v>0</v>
      </c>
      <c r="J297" s="276">
        <f>SUMIFS(Поликлиника!BF:BF,Поликлиника!D:D,СВОД!C297,Поликлиника!F:F,СВОД!E297)</f>
        <v>0</v>
      </c>
      <c r="K297" s="276">
        <f>SUMIFS(Поликлиника!BU:BU,Поликлиника!D:D,СВОД!C297,Поликлиника!F:F,СВОД!E297)</f>
        <v>0</v>
      </c>
      <c r="L297" s="276">
        <f>SUMIFS(Услуги!H:H,Услуги!D:D,СВОД!C297,Услуги!F:F,СВОД!E297)+SUMIFS(Услуги!M:M,Услуги!D:D,СВОД!C297,Услуги!F:F,СВОД!E297)+SUMIFS(Услуги!R:R,Услуги!D:D,СВОД!C297,Услуги!F:F,СВОД!E297)+SUMIFS(Услуги!W:W,Услуги!D:D,СВОД!C297,Услуги!F:F,СВОД!E297)+SUMIFS(Услуги!AB:AB,Услуги!D:D,СВОД!C297,Услуги!F:F,СВОД!E297)+SUMIFS(Услуги!AG:AG,Услуги!D:D,СВОД!C297,Услуги!F:F,СВОД!E297)+SUMIFS(Услуги!AL:AL,Услуги!D:D,СВОД!C297,Услуги!F:F,СВОД!E297)+SUMIFS(Услуги!AQ:AQ,Услуги!D:D,СВОД!C297,Услуги!F:F,СВОД!E297)</f>
        <v>0</v>
      </c>
      <c r="M297" s="276">
        <f>SUMIFS('Скорая мед. помощь'!J:J,'Скорая мед. помощь'!E:E,СВОД!C297,'Скорая мед. помощь'!G:G,СВОД!E297)</f>
        <v>0</v>
      </c>
      <c r="N297" s="303">
        <f>SUMIFS('Круглосуточный стационар'!O:O,'Круглосуточный стационар'!D:D,СВОД!C297,'Круглосуточный стационар'!F:F,СВОД!E297)+SUMIFS(ВМП!O:O,ВМП!D:D,СВОД!C297,ВМП!F:F,СВОД!E297)+SUMIFS('Дневной стационар'!O:O,'Дневной стационар'!D:D,СВОД!C297,'Дневной стационар'!F:F,СВОД!E297)+SUMIFS(ЭКО!M:M,ЭКО!D:D,СВОД!C297,ЭКО!F:F,СВОД!E297)+SUMIFS(Диализ!O:O,Диализ!E:E,СВОД!C297,Диализ!G:G,СВОД!E297)+SUMIFS(Поликлиника!CT:CT,Поликлиника!D:D,СВОД!C297,Поликлиника!F:F,СВОД!E297)+SUMIFS('Скорая мед. помощь'!O:O,'Скорая мед. помощь'!E:E,СВОД!C297,'Скорая мед. помощь'!G:G,СВОД!E297)+SUMIFS(Услуги!AV:AV,Услуги!D:D,СВОД!C297,Услуги!F:F,СВОД!E297)</f>
        <v>0</v>
      </c>
      <c r="O297" s="302">
        <f>SUMIFS(Сверхбаза!L:L,Сверхбаза!C:C,СВОД!C297,Сверхбаза!E:E,СВОД!E297)+SUMIFS(Сверхбаза!M:M,Сверхбаза!C:C,СВОД!C297,Сверхбаза!E:E,СВОД!E297)</f>
        <v>0</v>
      </c>
      <c r="P297" s="276">
        <f>SUMIFS(Сверхбаза!N:N,Сверхбаза!C:C,СВОД!C297,Сверхбаза!E:E,СВОД!E297)</f>
        <v>0</v>
      </c>
      <c r="Q297" s="276">
        <f>SUMIFS(Сверхбаза!P:P,Сверхбаза!C:C,СВОД!C297,Сверхбаза!E:E,СВОД!E297)</f>
        <v>0</v>
      </c>
      <c r="R297" s="276">
        <f>SUMIFS(Сверхбаза!O:O,Сверхбаза!C:C,СВОД!C297,Сверхбаза!E:E,СВОД!E297)</f>
        <v>0</v>
      </c>
      <c r="S297" s="276">
        <f>SUMIFS(Сверхбаза!Q:Q,Сверхбаза!C:C,СВОД!C297,Сверхбаза!E:E,СВОД!E297)</f>
        <v>0</v>
      </c>
      <c r="T297" s="303">
        <f>SUMIFS(Сверхбаза!G:G,Сверхбаза!C:C,СВОД!C297,Сверхбаза!E:E,СВОД!E297)</f>
        <v>0</v>
      </c>
    </row>
    <row r="298" spans="1:20" ht="25.5" outlineLevel="2" x14ac:dyDescent="0.2">
      <c r="A298" s="288">
        <f>VLOOKUP(C298,Округа!B:C,2,FALSE)</f>
        <v>5</v>
      </c>
      <c r="B298" s="361">
        <v>504413</v>
      </c>
      <c r="C298" s="361">
        <v>441101</v>
      </c>
      <c r="D298" s="5" t="s">
        <v>365</v>
      </c>
      <c r="E298" s="349">
        <v>3</v>
      </c>
      <c r="F298" s="350" t="s">
        <v>174</v>
      </c>
      <c r="G298" s="302">
        <f>SUMIFS('Круглосуточный стационар'!J:J,'Круглосуточный стационар'!D:D,СВОД!C298,'Круглосуточный стационар'!F:F,СВОД!E298)/2+SUMIFS(ВМП!J:J,ВМП!D:D,СВОД!C298,ВМП!F:F,СВОД!E298)/2+SUMIFS('Дневной стационар'!J:J,'Дневной стационар'!D:D,СВОД!C298,'Дневной стационар'!F:F,СВОД!E298)/2+SUMIFS(ЭКО!H:H,ЭКО!D:D,СВОД!C298,ЭКО!F:F,СВОД!E298)+SUMIFS(Диализ!J:J,Диализ!E:E,СВОД!C298,Диализ!G:G,СВОД!E298)</f>
        <v>0</v>
      </c>
      <c r="H298" s="276">
        <f>SUMIFS(Поликлиника!H:H,Поликлиника!D:D,СВОД!C298,Поликлиника!F:F,СВОД!E298)</f>
        <v>0</v>
      </c>
      <c r="I298" s="276">
        <f>SUMIFS(Поликлиника!BA:BA,Поликлиника!D:D,СВОД!C298,Поликлиника!F:F,СВОД!E298)</f>
        <v>0</v>
      </c>
      <c r="J298" s="276">
        <f>SUMIFS(Поликлиника!BF:BF,Поликлиника!D:D,СВОД!C298,Поликлиника!F:F,СВОД!E298)</f>
        <v>0</v>
      </c>
      <c r="K298" s="276">
        <f>SUMIFS(Поликлиника!BU:BU,Поликлиника!D:D,СВОД!C298,Поликлиника!F:F,СВОД!E298)</f>
        <v>0</v>
      </c>
      <c r="L298" s="276">
        <f>SUMIFS(Услуги!H:H,Услуги!D:D,СВОД!C298,Услуги!F:F,СВОД!E298)+SUMIFS(Услуги!M:M,Услуги!D:D,СВОД!C298,Услуги!F:F,СВОД!E298)+SUMIFS(Услуги!R:R,Услуги!D:D,СВОД!C298,Услуги!F:F,СВОД!E298)+SUMIFS(Услуги!W:W,Услуги!D:D,СВОД!C298,Услуги!F:F,СВОД!E298)+SUMIFS(Услуги!AB:AB,Услуги!D:D,СВОД!C298,Услуги!F:F,СВОД!E298)+SUMIFS(Услуги!AG:AG,Услуги!D:D,СВОД!C298,Услуги!F:F,СВОД!E298)+SUMIFS(Услуги!AL:AL,Услуги!D:D,СВОД!C298,Услуги!F:F,СВОД!E298)+SUMIFS(Услуги!AQ:AQ,Услуги!D:D,СВОД!C298,Услуги!F:F,СВОД!E298)</f>
        <v>0</v>
      </c>
      <c r="M298" s="276">
        <f>SUMIFS('Скорая мед. помощь'!J:J,'Скорая мед. помощь'!E:E,СВОД!C298,'Скорая мед. помощь'!G:G,СВОД!E298)</f>
        <v>0</v>
      </c>
      <c r="N298" s="303">
        <f>SUMIFS('Круглосуточный стационар'!O:O,'Круглосуточный стационар'!D:D,СВОД!C298,'Круглосуточный стационар'!F:F,СВОД!E298)+SUMIFS(ВМП!O:O,ВМП!D:D,СВОД!C298,ВМП!F:F,СВОД!E298)+SUMIFS('Дневной стационар'!O:O,'Дневной стационар'!D:D,СВОД!C298,'Дневной стационар'!F:F,СВОД!E298)+SUMIFS(ЭКО!M:M,ЭКО!D:D,СВОД!C298,ЭКО!F:F,СВОД!E298)+SUMIFS(Диализ!O:O,Диализ!E:E,СВОД!C298,Диализ!G:G,СВОД!E298)+SUMIFS(Поликлиника!CT:CT,Поликлиника!D:D,СВОД!C298,Поликлиника!F:F,СВОД!E298)+SUMIFS('Скорая мед. помощь'!O:O,'Скорая мед. помощь'!E:E,СВОД!C298,'Скорая мед. помощь'!G:G,СВОД!E298)+SUMIFS(Услуги!AV:AV,Услуги!D:D,СВОД!C298,Услуги!F:F,СВОД!E298)</f>
        <v>0</v>
      </c>
      <c r="O298" s="302">
        <f>SUMIFS(Сверхбаза!L:L,Сверхбаза!C:C,СВОД!C298,Сверхбаза!E:E,СВОД!E298)+SUMIFS(Сверхбаза!M:M,Сверхбаза!C:C,СВОД!C298,Сверхбаза!E:E,СВОД!E298)</f>
        <v>0</v>
      </c>
      <c r="P298" s="276">
        <f>SUMIFS(Сверхбаза!N:N,Сверхбаза!C:C,СВОД!C298,Сверхбаза!E:E,СВОД!E298)</f>
        <v>0</v>
      </c>
      <c r="Q298" s="276">
        <f>SUMIFS(Сверхбаза!P:P,Сверхбаза!C:C,СВОД!C298,Сверхбаза!E:E,СВОД!E298)</f>
        <v>0</v>
      </c>
      <c r="R298" s="276">
        <f>SUMIFS(Сверхбаза!O:O,Сверхбаза!C:C,СВОД!C298,Сверхбаза!E:E,СВОД!E298)</f>
        <v>0</v>
      </c>
      <c r="S298" s="276">
        <f>SUMIFS(Сверхбаза!Q:Q,Сверхбаза!C:C,СВОД!C298,Сверхбаза!E:E,СВОД!E298)</f>
        <v>0</v>
      </c>
      <c r="T298" s="303">
        <f>SUMIFS(Сверхбаза!G:G,Сверхбаза!C:C,СВОД!C298,Сверхбаза!E:E,СВОД!E298)</f>
        <v>0</v>
      </c>
    </row>
    <row r="299" spans="1:20" outlineLevel="2" x14ac:dyDescent="0.2">
      <c r="A299" s="288">
        <f>VLOOKUP(C299,Округа!B:C,2,FALSE)</f>
        <v>5</v>
      </c>
      <c r="B299" s="361">
        <v>504413</v>
      </c>
      <c r="C299" s="361">
        <v>441101</v>
      </c>
      <c r="D299" s="5" t="s">
        <v>365</v>
      </c>
      <c r="E299" s="349">
        <v>7</v>
      </c>
      <c r="F299" s="350" t="s">
        <v>706</v>
      </c>
      <c r="G299" s="302">
        <f>SUMIFS('Круглосуточный стационар'!J:J,'Круглосуточный стационар'!D:D,СВОД!C299,'Круглосуточный стационар'!F:F,СВОД!E299)/2+SUMIFS(ВМП!J:J,ВМП!D:D,СВОД!C299,ВМП!F:F,СВОД!E299)/2+SUMIFS('Дневной стационар'!J:J,'Дневной стационар'!D:D,СВОД!C299,'Дневной стационар'!F:F,СВОД!E299)/2+SUMIFS(ЭКО!H:H,ЭКО!D:D,СВОД!C299,ЭКО!F:F,СВОД!E299)+SUMIFS(Диализ!J:J,Диализ!E:E,СВОД!C299,Диализ!G:G,СВОД!E299)</f>
        <v>0</v>
      </c>
      <c r="H299" s="276">
        <f>SUMIFS(Поликлиника!H:H,Поликлиника!D:D,СВОД!C299,Поликлиника!F:F,СВОД!E299)</f>
        <v>0</v>
      </c>
      <c r="I299" s="276">
        <f>SUMIFS(Поликлиника!BA:BA,Поликлиника!D:D,СВОД!C299,Поликлиника!F:F,СВОД!E299)</f>
        <v>0</v>
      </c>
      <c r="J299" s="276">
        <f>SUMIFS(Поликлиника!BF:BF,Поликлиника!D:D,СВОД!C299,Поликлиника!F:F,СВОД!E299)</f>
        <v>0</v>
      </c>
      <c r="K299" s="276">
        <f>SUMIFS(Поликлиника!BU:BU,Поликлиника!D:D,СВОД!C299,Поликлиника!F:F,СВОД!E299)</f>
        <v>0</v>
      </c>
      <c r="L299" s="276">
        <f>SUMIFS(Услуги!H:H,Услуги!D:D,СВОД!C299,Услуги!F:F,СВОД!E299)+SUMIFS(Услуги!M:M,Услуги!D:D,СВОД!C299,Услуги!F:F,СВОД!E299)+SUMIFS(Услуги!R:R,Услуги!D:D,СВОД!C299,Услуги!F:F,СВОД!E299)+SUMIFS(Услуги!W:W,Услуги!D:D,СВОД!C299,Услуги!F:F,СВОД!E299)+SUMIFS(Услуги!AB:AB,Услуги!D:D,СВОД!C299,Услуги!F:F,СВОД!E299)+SUMIFS(Услуги!AG:AG,Услуги!D:D,СВОД!C299,Услуги!F:F,СВОД!E299)+SUMIFS(Услуги!AL:AL,Услуги!D:D,СВОД!C299,Услуги!F:F,СВОД!E299)+SUMIFS(Услуги!AQ:AQ,Услуги!D:D,СВОД!C299,Услуги!F:F,СВОД!E299)</f>
        <v>0</v>
      </c>
      <c r="M299" s="276">
        <f>SUMIFS('Скорая мед. помощь'!J:J,'Скорая мед. помощь'!E:E,СВОД!C299,'Скорая мед. помощь'!G:G,СВОД!E299)</f>
        <v>0</v>
      </c>
      <c r="N299" s="303">
        <f>SUMIFS('Круглосуточный стационар'!O:O,'Круглосуточный стационар'!D:D,СВОД!C299,'Круглосуточный стационар'!F:F,СВОД!E299)+SUMIFS(ВМП!O:O,ВМП!D:D,СВОД!C299,ВМП!F:F,СВОД!E299)+SUMIFS('Дневной стационар'!O:O,'Дневной стационар'!D:D,СВОД!C299,'Дневной стационар'!F:F,СВОД!E299)+SUMIFS(ЭКО!M:M,ЭКО!D:D,СВОД!C299,ЭКО!F:F,СВОД!E299)+SUMIFS(Диализ!O:O,Диализ!E:E,СВОД!C299,Диализ!G:G,СВОД!E299)+SUMIFS(Поликлиника!CT:CT,Поликлиника!D:D,СВОД!C299,Поликлиника!F:F,СВОД!E299)+SUMIFS('Скорая мед. помощь'!O:O,'Скорая мед. помощь'!E:E,СВОД!C299,'Скорая мед. помощь'!G:G,СВОД!E299)+SUMIFS(Услуги!AV:AV,Услуги!D:D,СВОД!C299,Услуги!F:F,СВОД!E299)</f>
        <v>0</v>
      </c>
      <c r="O299" s="302">
        <f>SUMIFS(Сверхбаза!L:L,Сверхбаза!C:C,СВОД!C299,Сверхбаза!E:E,СВОД!E299)+SUMIFS(Сверхбаза!M:M,Сверхбаза!C:C,СВОД!C299,Сверхбаза!E:E,СВОД!E299)</f>
        <v>0</v>
      </c>
      <c r="P299" s="276">
        <f>SUMIFS(Сверхбаза!N:N,Сверхбаза!C:C,СВОД!C299,Сверхбаза!E:E,СВОД!E299)</f>
        <v>0</v>
      </c>
      <c r="Q299" s="276">
        <f>SUMIFS(Сверхбаза!P:P,Сверхбаза!C:C,СВОД!C299,Сверхбаза!E:E,СВОД!E299)</f>
        <v>0</v>
      </c>
      <c r="R299" s="276">
        <f>SUMIFS(Сверхбаза!O:O,Сверхбаза!C:C,СВОД!C299,Сверхбаза!E:E,СВОД!E299)</f>
        <v>0</v>
      </c>
      <c r="S299" s="276">
        <f>SUMIFS(Сверхбаза!Q:Q,Сверхбаза!C:C,СВОД!C299,Сверхбаза!E:E,СВОД!E299)</f>
        <v>0</v>
      </c>
      <c r="T299" s="303">
        <f>SUMIFS(Сверхбаза!G:G,Сверхбаза!C:C,СВОД!C299,Сверхбаза!E:E,СВОД!E299)</f>
        <v>0</v>
      </c>
    </row>
    <row r="300" spans="1:20" outlineLevel="2" x14ac:dyDescent="0.2">
      <c r="A300" s="288">
        <f>VLOOKUP(C300,Округа!B:C,2,FALSE)</f>
        <v>5</v>
      </c>
      <c r="B300" s="361">
        <v>504413</v>
      </c>
      <c r="C300" s="361">
        <v>441101</v>
      </c>
      <c r="D300" s="5" t="s">
        <v>365</v>
      </c>
      <c r="E300" s="349">
        <v>70</v>
      </c>
      <c r="F300" s="350" t="s">
        <v>707</v>
      </c>
      <c r="G300" s="302">
        <f>SUMIFS('Круглосуточный стационар'!J:J,'Круглосуточный стационар'!D:D,СВОД!C300,'Круглосуточный стационар'!F:F,СВОД!E300)/2+SUMIFS(ВМП!J:J,ВМП!D:D,СВОД!C300,ВМП!F:F,СВОД!E300)/2+SUMIFS('Дневной стационар'!J:J,'Дневной стационар'!D:D,СВОД!C300,'Дневной стационар'!F:F,СВОД!E300)/2+SUMIFS(ЭКО!H:H,ЭКО!D:D,СВОД!C300,ЭКО!F:F,СВОД!E300)+SUMIFS(Диализ!J:J,Диализ!E:E,СВОД!C300,Диализ!G:G,СВОД!E300)</f>
        <v>21203</v>
      </c>
      <c r="H300" s="276">
        <f>SUMIFS(Поликлиника!H:H,Поликлиника!D:D,СВОД!C300,Поликлиника!F:F,СВОД!E300)</f>
        <v>0</v>
      </c>
      <c r="I300" s="276">
        <f>SUMIFS(Поликлиника!BA:BA,Поликлиника!D:D,СВОД!C300,Поликлиника!F:F,СВОД!E300)</f>
        <v>0</v>
      </c>
      <c r="J300" s="276">
        <f>SUMIFS(Поликлиника!BF:BF,Поликлиника!D:D,СВОД!C300,Поликлиника!F:F,СВОД!E300)</f>
        <v>0</v>
      </c>
      <c r="K300" s="276">
        <f>SUMIFS(Поликлиника!BU:BU,Поликлиника!D:D,СВОД!C300,Поликлиника!F:F,СВОД!E300)</f>
        <v>0</v>
      </c>
      <c r="L300" s="276">
        <f>SUMIFS(Услуги!H:H,Услуги!D:D,СВОД!C300,Услуги!F:F,СВОД!E300)+SUMIFS(Услуги!M:M,Услуги!D:D,СВОД!C300,Услуги!F:F,СВОД!E300)+SUMIFS(Услуги!R:R,Услуги!D:D,СВОД!C300,Услуги!F:F,СВОД!E300)+SUMIFS(Услуги!W:W,Услуги!D:D,СВОД!C300,Услуги!F:F,СВОД!E300)+SUMIFS(Услуги!AB:AB,Услуги!D:D,СВОД!C300,Услуги!F:F,СВОД!E300)+SUMIFS(Услуги!AG:AG,Услуги!D:D,СВОД!C300,Услуги!F:F,СВОД!E300)+SUMIFS(Услуги!AL:AL,Услуги!D:D,СВОД!C300,Услуги!F:F,СВОД!E300)+SUMIFS(Услуги!AQ:AQ,Услуги!D:D,СВОД!C300,Услуги!F:F,СВОД!E300)</f>
        <v>0</v>
      </c>
      <c r="M300" s="276">
        <f>SUMIFS('Скорая мед. помощь'!J:J,'Скорая мед. помощь'!E:E,СВОД!C300,'Скорая мед. помощь'!G:G,СВОД!E300)</f>
        <v>0</v>
      </c>
      <c r="N300" s="303">
        <f>SUMIFS('Круглосуточный стационар'!O:O,'Круглосуточный стационар'!D:D,СВОД!C300,'Круглосуточный стационар'!F:F,СВОД!E300)+SUMIFS(ВМП!O:O,ВМП!D:D,СВОД!C300,ВМП!F:F,СВОД!E300)+SUMIFS('Дневной стационар'!O:O,'Дневной стационар'!D:D,СВОД!C300,'Дневной стационар'!F:F,СВОД!E300)+SUMIFS(ЭКО!M:M,ЭКО!D:D,СВОД!C300,ЭКО!F:F,СВОД!E300)+SUMIFS(Диализ!O:O,Диализ!E:E,СВОД!C300,Диализ!G:G,СВОД!E300)+SUMIFS(Поликлиника!CT:CT,Поликлиника!D:D,СВОД!C300,Поликлиника!F:F,СВОД!E300)+SUMIFS('Скорая мед. помощь'!O:O,'Скорая мед. помощь'!E:E,СВОД!C300,'Скорая мед. помощь'!G:G,СВОД!E300)+SUMIFS(Услуги!AV:AV,Услуги!D:D,СВОД!C300,Услуги!F:F,СВОД!E300)</f>
        <v>116404.27</v>
      </c>
      <c r="O300" s="302">
        <f>SUMIFS(Сверхбаза!L:L,Сверхбаза!C:C,СВОД!C300,Сверхбаза!E:E,СВОД!E300)+SUMIFS(Сверхбаза!M:M,Сверхбаза!C:C,СВОД!C300,Сверхбаза!E:E,СВОД!E300)</f>
        <v>0</v>
      </c>
      <c r="P300" s="276">
        <f>SUMIFS(Сверхбаза!N:N,Сверхбаза!C:C,СВОД!C300,Сверхбаза!E:E,СВОД!E300)</f>
        <v>0</v>
      </c>
      <c r="Q300" s="276">
        <f>SUMIFS(Сверхбаза!P:P,Сверхбаза!C:C,СВОД!C300,Сверхбаза!E:E,СВОД!E300)</f>
        <v>0</v>
      </c>
      <c r="R300" s="276">
        <f>SUMIFS(Сверхбаза!O:O,Сверхбаза!C:C,СВОД!C300,Сверхбаза!E:E,СВОД!E300)</f>
        <v>0</v>
      </c>
      <c r="S300" s="276">
        <f>SUMIFS(Сверхбаза!Q:Q,Сверхбаза!C:C,СВОД!C300,Сверхбаза!E:E,СВОД!E300)</f>
        <v>0</v>
      </c>
      <c r="T300" s="303">
        <f>SUMIFS(Сверхбаза!G:G,Сверхбаза!C:C,СВОД!C300,Сверхбаза!E:E,СВОД!E300)</f>
        <v>0</v>
      </c>
    </row>
    <row r="301" spans="1:20" outlineLevel="2" x14ac:dyDescent="0.2">
      <c r="A301" s="288">
        <f>VLOOKUP(C301,Округа!B:C,2,FALSE)</f>
        <v>5</v>
      </c>
      <c r="B301" s="361">
        <v>504413</v>
      </c>
      <c r="C301" s="361">
        <v>441101</v>
      </c>
      <c r="D301" s="5" t="s">
        <v>365</v>
      </c>
      <c r="E301" s="349">
        <v>94</v>
      </c>
      <c r="F301" s="350" t="s">
        <v>157</v>
      </c>
      <c r="G301" s="302">
        <f>SUMIFS('Круглосуточный стационар'!J:J,'Круглосуточный стационар'!D:D,СВОД!C301,'Круглосуточный стационар'!F:F,СВОД!E301)/2+SUMIFS(ВМП!J:J,ВМП!D:D,СВОД!C301,ВМП!F:F,СВОД!E301)/2+SUMIFS('Дневной стационар'!J:J,'Дневной стационар'!D:D,СВОД!C301,'Дневной стационар'!F:F,СВОД!E301)/2+SUMIFS(ЭКО!H:H,ЭКО!D:D,СВОД!C301,ЭКО!F:F,СВОД!E301)+SUMIFS(Диализ!J:J,Диализ!E:E,СВОД!C301,Диализ!G:G,СВОД!E301)</f>
        <v>0</v>
      </c>
      <c r="H301" s="276">
        <f>SUMIFS(Поликлиника!H:H,Поликлиника!D:D,СВОД!C301,Поликлиника!F:F,СВОД!E301)</f>
        <v>0</v>
      </c>
      <c r="I301" s="276">
        <f>SUMIFS(Поликлиника!BA:BA,Поликлиника!D:D,СВОД!C301,Поликлиника!F:F,СВОД!E301)</f>
        <v>0</v>
      </c>
      <c r="J301" s="276">
        <f>SUMIFS(Поликлиника!BF:BF,Поликлиника!D:D,СВОД!C301,Поликлиника!F:F,СВОД!E301)</f>
        <v>0</v>
      </c>
      <c r="K301" s="276">
        <f>SUMIFS(Поликлиника!BU:BU,Поликлиника!D:D,СВОД!C301,Поликлиника!F:F,СВОД!E301)</f>
        <v>0</v>
      </c>
      <c r="L301" s="276">
        <f>SUMIFS(Услуги!H:H,Услуги!D:D,СВОД!C301,Услуги!F:F,СВОД!E301)+SUMIFS(Услуги!M:M,Услуги!D:D,СВОД!C301,Услуги!F:F,СВОД!E301)+SUMIFS(Услуги!R:R,Услуги!D:D,СВОД!C301,Услуги!F:F,СВОД!E301)+SUMIFS(Услуги!W:W,Услуги!D:D,СВОД!C301,Услуги!F:F,СВОД!E301)+SUMIFS(Услуги!AB:AB,Услуги!D:D,СВОД!C301,Услуги!F:F,СВОД!E301)+SUMIFS(Услуги!AG:AG,Услуги!D:D,СВОД!C301,Услуги!F:F,СВОД!E301)+SUMIFS(Услуги!AL:AL,Услуги!D:D,СВОД!C301,Услуги!F:F,СВОД!E301)+SUMIFS(Услуги!AQ:AQ,Услуги!D:D,СВОД!C301,Услуги!F:F,СВОД!E301)</f>
        <v>0</v>
      </c>
      <c r="M301" s="276">
        <f>SUMIFS('Скорая мед. помощь'!J:J,'Скорая мед. помощь'!E:E,СВОД!C301,'Скорая мед. помощь'!G:G,СВОД!E301)</f>
        <v>0</v>
      </c>
      <c r="N301" s="303">
        <f>SUMIFS('Круглосуточный стационар'!O:O,'Круглосуточный стационар'!D:D,СВОД!C301,'Круглосуточный стационар'!F:F,СВОД!E301)+SUMIFS(ВМП!O:O,ВМП!D:D,СВОД!C301,ВМП!F:F,СВОД!E301)+SUMIFS('Дневной стационар'!O:O,'Дневной стационар'!D:D,СВОД!C301,'Дневной стационар'!F:F,СВОД!E301)+SUMIFS(ЭКО!M:M,ЭКО!D:D,СВОД!C301,ЭКО!F:F,СВОД!E301)+SUMIFS(Диализ!O:O,Диализ!E:E,СВОД!C301,Диализ!G:G,СВОД!E301)+SUMIFS(Поликлиника!CT:CT,Поликлиника!D:D,СВОД!C301,Поликлиника!F:F,СВОД!E301)+SUMIFS('Скорая мед. помощь'!O:O,'Скорая мед. помощь'!E:E,СВОД!C301,'Скорая мед. помощь'!G:G,СВОД!E301)+SUMIFS(Услуги!AV:AV,Услуги!D:D,СВОД!C301,Услуги!F:F,СВОД!E301)</f>
        <v>0</v>
      </c>
      <c r="O301" s="302">
        <f>SUMIFS(Сверхбаза!L:L,Сверхбаза!C:C,СВОД!C301,Сверхбаза!E:E,СВОД!E301)+SUMIFS(Сверхбаза!M:M,Сверхбаза!C:C,СВОД!C301,Сверхбаза!E:E,СВОД!E301)</f>
        <v>0</v>
      </c>
      <c r="P301" s="276">
        <f>SUMIFS(Сверхбаза!N:N,Сверхбаза!C:C,СВОД!C301,Сверхбаза!E:E,СВОД!E301)</f>
        <v>0</v>
      </c>
      <c r="Q301" s="276">
        <f>SUMIFS(Сверхбаза!P:P,Сверхбаза!C:C,СВОД!C301,Сверхбаза!E:E,СВОД!E301)</f>
        <v>0</v>
      </c>
      <c r="R301" s="276">
        <f>SUMIFS(Сверхбаза!O:O,Сверхбаза!C:C,СВОД!C301,Сверхбаза!E:E,СВОД!E301)</f>
        <v>0</v>
      </c>
      <c r="S301" s="276">
        <f>SUMIFS(Сверхбаза!Q:Q,Сверхбаза!C:C,СВОД!C301,Сверхбаза!E:E,СВОД!E301)</f>
        <v>0</v>
      </c>
      <c r="T301" s="303">
        <f>SUMIFS(Сверхбаза!G:G,Сверхбаза!C:C,СВОД!C301,Сверхбаза!E:E,СВОД!E301)</f>
        <v>0</v>
      </c>
    </row>
    <row r="302" spans="1:20" outlineLevel="1" x14ac:dyDescent="0.2">
      <c r="A302" s="289"/>
      <c r="B302" s="279"/>
      <c r="C302" s="279" t="str">
        <f>CONCATENATE(C301," ","Итог")</f>
        <v>441101 Итог</v>
      </c>
      <c r="D302" s="280"/>
      <c r="E302" s="351"/>
      <c r="F302" s="352"/>
      <c r="G302" s="304"/>
      <c r="H302" s="281"/>
      <c r="I302" s="281"/>
      <c r="J302" s="281"/>
      <c r="K302" s="281"/>
      <c r="L302" s="281"/>
      <c r="M302" s="281"/>
      <c r="N302" s="305">
        <f>SUBTOTAL(9,N294:N301)</f>
        <v>116404.27</v>
      </c>
      <c r="O302" s="304"/>
      <c r="P302" s="281"/>
      <c r="Q302" s="281"/>
      <c r="R302" s="281"/>
      <c r="S302" s="281"/>
      <c r="T302" s="305">
        <f>SUBTOTAL(9,T294:T301)</f>
        <v>0</v>
      </c>
    </row>
    <row r="303" spans="1:20" outlineLevel="2" x14ac:dyDescent="0.2">
      <c r="A303" s="287">
        <f>VLOOKUP(C303,Округа!B:C,2,FALSE)</f>
        <v>5</v>
      </c>
      <c r="B303" s="8">
        <v>504414</v>
      </c>
      <c r="C303" s="8">
        <v>441201</v>
      </c>
      <c r="D303" s="9" t="s">
        <v>387</v>
      </c>
      <c r="E303" s="347">
        <v>1</v>
      </c>
      <c r="F303" s="348" t="s">
        <v>12</v>
      </c>
      <c r="G303" s="300">
        <f>SUMIFS('Круглосуточный стационар'!J:J,'Круглосуточный стационар'!D:D,СВОД!C303,'Круглосуточный стационар'!F:F,СВОД!E303)/2+SUMIFS(ВМП!J:J,ВМП!D:D,СВОД!C303,ВМП!F:F,СВОД!E303)/2+SUMIFS('Дневной стационар'!J:J,'Дневной стационар'!D:D,СВОД!C303,'Дневной стационар'!F:F,СВОД!E303)/2+SUMIFS(ЭКО!H:H,ЭКО!D:D,СВОД!C303,ЭКО!F:F,СВОД!E303)+SUMIFS(Диализ!J:J,Диализ!E:E,СВОД!C303,Диализ!G:G,СВОД!E303)</f>
        <v>0</v>
      </c>
      <c r="H303" s="278">
        <f>SUMIFS(Поликлиника!H:H,Поликлиника!D:D,СВОД!C303,Поликлиника!F:F,СВОД!E303)</f>
        <v>0</v>
      </c>
      <c r="I303" s="278">
        <f>SUMIFS(Поликлиника!BA:BA,Поликлиника!D:D,СВОД!C303,Поликлиника!F:F,СВОД!E303)</f>
        <v>0</v>
      </c>
      <c r="J303" s="278">
        <f>SUMIFS(Поликлиника!BF:BF,Поликлиника!D:D,СВОД!C303,Поликлиника!F:F,СВОД!E303)</f>
        <v>0</v>
      </c>
      <c r="K303" s="278">
        <f>SUMIFS(Поликлиника!BU:BU,Поликлиника!D:D,СВОД!C303,Поликлиника!F:F,СВОД!E303)</f>
        <v>0</v>
      </c>
      <c r="L303" s="278">
        <f>SUMIFS(Услуги!H:H,Услуги!D:D,СВОД!C303,Услуги!F:F,СВОД!E303)+SUMIFS(Услуги!M:M,Услуги!D:D,СВОД!C303,Услуги!F:F,СВОД!E303)+SUMIFS(Услуги!R:R,Услуги!D:D,СВОД!C303,Услуги!F:F,СВОД!E303)+SUMIFS(Услуги!W:W,Услуги!D:D,СВОД!C303,Услуги!F:F,СВОД!E303)+SUMIFS(Услуги!AB:AB,Услуги!D:D,СВОД!C303,Услуги!F:F,СВОД!E303)+SUMIFS(Услуги!AG:AG,Услуги!D:D,СВОД!C303,Услуги!F:F,СВОД!E303)+SUMIFS(Услуги!AL:AL,Услуги!D:D,СВОД!C303,Услуги!F:F,СВОД!E303)+SUMIFS(Услуги!AQ:AQ,Услуги!D:D,СВОД!C303,Услуги!F:F,СВОД!E303)</f>
        <v>0</v>
      </c>
      <c r="M303" s="278">
        <f>SUMIFS('Скорая мед. помощь'!J:J,'Скорая мед. помощь'!E:E,СВОД!C303,'Скорая мед. помощь'!G:G,СВОД!E303)</f>
        <v>0</v>
      </c>
      <c r="N303" s="301">
        <f>SUMIFS('Круглосуточный стационар'!O:O,'Круглосуточный стационар'!D:D,СВОД!C303,'Круглосуточный стационар'!F:F,СВОД!E303)+SUMIFS(ВМП!O:O,ВМП!D:D,СВОД!C303,ВМП!F:F,СВОД!E303)+SUMIFS('Дневной стационар'!O:O,'Дневной стационар'!D:D,СВОД!C303,'Дневной стационар'!F:F,СВОД!E303)+SUMIFS(ЭКО!M:M,ЭКО!D:D,СВОД!C303,ЭКО!F:F,СВОД!E303)+SUMIFS(Диализ!O:O,Диализ!E:E,СВОД!C303,Диализ!G:G,СВОД!E303)+SUMIFS(Поликлиника!CT:CT,Поликлиника!D:D,СВОД!C303,Поликлиника!F:F,СВОД!E303)+SUMIFS('Скорая мед. помощь'!O:O,'Скорая мед. помощь'!E:E,СВОД!C303,'Скорая мед. помощь'!G:G,СВОД!E303)+SUMIFS(Услуги!AV:AV,Услуги!D:D,СВОД!C303,Услуги!F:F,СВОД!E303)</f>
        <v>0</v>
      </c>
      <c r="O303" s="300">
        <f>SUMIFS(Сверхбаза!L:L,Сверхбаза!C:C,СВОД!C303,Сверхбаза!E:E,СВОД!E303)+SUMIFS(Сверхбаза!M:M,Сверхбаза!C:C,СВОД!C303,Сверхбаза!E:E,СВОД!E303)</f>
        <v>0</v>
      </c>
      <c r="P303" s="278">
        <f>SUMIFS(Сверхбаза!N:N,Сверхбаза!C:C,СВОД!C303,Сверхбаза!E:E,СВОД!E303)</f>
        <v>0</v>
      </c>
      <c r="Q303" s="278">
        <f>SUMIFS(Сверхбаза!P:P,Сверхбаза!C:C,СВОД!C303,Сверхбаза!E:E,СВОД!E303)</f>
        <v>0</v>
      </c>
      <c r="R303" s="278">
        <f>SUMIFS(Сверхбаза!O:O,Сверхбаза!C:C,СВОД!C303,Сверхбаза!E:E,СВОД!E303)</f>
        <v>0</v>
      </c>
      <c r="S303" s="278">
        <f>SUMIFS(Сверхбаза!Q:Q,Сверхбаза!C:C,СВОД!C303,Сверхбаза!E:E,СВОД!E303)</f>
        <v>0</v>
      </c>
      <c r="T303" s="301">
        <f>SUMIFS(Сверхбаза!G:G,Сверхбаза!C:C,СВОД!C303,Сверхбаза!E:E,СВОД!E303)</f>
        <v>0</v>
      </c>
    </row>
    <row r="304" spans="1:20" ht="25.5" outlineLevel="2" x14ac:dyDescent="0.2">
      <c r="A304" s="288">
        <f>VLOOKUP(C304,Округа!B:C,2,FALSE)</f>
        <v>5</v>
      </c>
      <c r="B304" s="361">
        <v>504414</v>
      </c>
      <c r="C304" s="361">
        <v>441201</v>
      </c>
      <c r="D304" s="5" t="s">
        <v>387</v>
      </c>
      <c r="E304" s="349">
        <v>13</v>
      </c>
      <c r="F304" s="350" t="s">
        <v>704</v>
      </c>
      <c r="G304" s="302">
        <f>SUMIFS('Круглосуточный стационар'!J:J,'Круглосуточный стационар'!D:D,СВОД!C304,'Круглосуточный стационар'!F:F,СВОД!E304)/2+SUMIFS(ВМП!J:J,ВМП!D:D,СВОД!C304,ВМП!F:F,СВОД!E304)/2+SUMIFS('Дневной стационар'!J:J,'Дневной стационар'!D:D,СВОД!C304,'Дневной стационар'!F:F,СВОД!E304)/2+SUMIFS(ЭКО!H:H,ЭКО!D:D,СВОД!C304,ЭКО!F:F,СВОД!E304)+SUMIFS(Диализ!J:J,Диализ!E:E,СВОД!C304,Диализ!G:G,СВОД!E304)</f>
        <v>0</v>
      </c>
      <c r="H304" s="276">
        <f>SUMIFS(Поликлиника!H:H,Поликлиника!D:D,СВОД!C304,Поликлиника!F:F,СВОД!E304)</f>
        <v>0</v>
      </c>
      <c r="I304" s="276">
        <f>SUMIFS(Поликлиника!BA:BA,Поликлиника!D:D,СВОД!C304,Поликлиника!F:F,СВОД!E304)</f>
        <v>0</v>
      </c>
      <c r="J304" s="276">
        <f>SUMIFS(Поликлиника!BF:BF,Поликлиника!D:D,СВОД!C304,Поликлиника!F:F,СВОД!E304)</f>
        <v>0</v>
      </c>
      <c r="K304" s="276">
        <f>SUMIFS(Поликлиника!BU:BU,Поликлиника!D:D,СВОД!C304,Поликлиника!F:F,СВОД!E304)</f>
        <v>0</v>
      </c>
      <c r="L304" s="276">
        <f>SUMIFS(Услуги!H:H,Услуги!D:D,СВОД!C304,Услуги!F:F,СВОД!E304)+SUMIFS(Услуги!M:M,Услуги!D:D,СВОД!C304,Услуги!F:F,СВОД!E304)+SUMIFS(Услуги!R:R,Услуги!D:D,СВОД!C304,Услуги!F:F,СВОД!E304)+SUMIFS(Услуги!W:W,Услуги!D:D,СВОД!C304,Услуги!F:F,СВОД!E304)+SUMIFS(Услуги!AB:AB,Услуги!D:D,СВОД!C304,Услуги!F:F,СВОД!E304)+SUMIFS(Услуги!AG:AG,Услуги!D:D,СВОД!C304,Услуги!F:F,СВОД!E304)+SUMIFS(Услуги!AL:AL,Услуги!D:D,СВОД!C304,Услуги!F:F,СВОД!E304)+SUMIFS(Услуги!AQ:AQ,Услуги!D:D,СВОД!C304,Услуги!F:F,СВОД!E304)</f>
        <v>0</v>
      </c>
      <c r="M304" s="276">
        <f>SUMIFS('Скорая мед. помощь'!J:J,'Скорая мед. помощь'!E:E,СВОД!C304,'Скорая мед. помощь'!G:G,СВОД!E304)</f>
        <v>0</v>
      </c>
      <c r="N304" s="303">
        <f>SUMIFS('Круглосуточный стационар'!O:O,'Круглосуточный стационар'!D:D,СВОД!C304,'Круглосуточный стационар'!F:F,СВОД!E304)+SUMIFS(ВМП!O:O,ВМП!D:D,СВОД!C304,ВМП!F:F,СВОД!E304)+SUMIFS('Дневной стационар'!O:O,'Дневной стационар'!D:D,СВОД!C304,'Дневной стационар'!F:F,СВОД!E304)+SUMIFS(ЭКО!M:M,ЭКО!D:D,СВОД!C304,ЭКО!F:F,СВОД!E304)+SUMIFS(Диализ!O:O,Диализ!E:E,СВОД!C304,Диализ!G:G,СВОД!E304)+SUMIFS(Поликлиника!CT:CT,Поликлиника!D:D,СВОД!C304,Поликлиника!F:F,СВОД!E304)+SUMIFS('Скорая мед. помощь'!O:O,'Скорая мед. помощь'!E:E,СВОД!C304,'Скорая мед. помощь'!G:G,СВОД!E304)+SUMIFS(Услуги!AV:AV,Услуги!D:D,СВОД!C304,Услуги!F:F,СВОД!E304)</f>
        <v>0</v>
      </c>
      <c r="O304" s="302">
        <f>SUMIFS(Сверхбаза!L:L,Сверхбаза!C:C,СВОД!C304,Сверхбаза!E:E,СВОД!E304)+SUMIFS(Сверхбаза!M:M,Сверхбаза!C:C,СВОД!C304,Сверхбаза!E:E,СВОД!E304)</f>
        <v>0</v>
      </c>
      <c r="P304" s="276">
        <f>SUMIFS(Сверхбаза!N:N,Сверхбаза!C:C,СВОД!C304,Сверхбаза!E:E,СВОД!E304)</f>
        <v>0</v>
      </c>
      <c r="Q304" s="276">
        <f>SUMIFS(Сверхбаза!P:P,Сверхбаза!C:C,СВОД!C304,Сверхбаза!E:E,СВОД!E304)</f>
        <v>0</v>
      </c>
      <c r="R304" s="276">
        <f>SUMIFS(Сверхбаза!O:O,Сверхбаза!C:C,СВОД!C304,Сверхбаза!E:E,СВОД!E304)</f>
        <v>0</v>
      </c>
      <c r="S304" s="276">
        <f>SUMIFS(Сверхбаза!Q:Q,Сверхбаза!C:C,СВОД!C304,Сверхбаза!E:E,СВОД!E304)</f>
        <v>0</v>
      </c>
      <c r="T304" s="303">
        <f>SUMIFS(Сверхбаза!G:G,Сверхбаза!C:C,СВОД!C304,Сверхбаза!E:E,СВОД!E304)</f>
        <v>0</v>
      </c>
    </row>
    <row r="305" spans="1:20" outlineLevel="2" x14ac:dyDescent="0.2">
      <c r="A305" s="288">
        <f>VLOOKUP(C305,Округа!B:C,2,FALSE)</f>
        <v>5</v>
      </c>
      <c r="B305" s="361">
        <v>504414</v>
      </c>
      <c r="C305" s="361">
        <v>441201</v>
      </c>
      <c r="D305" s="5" t="s">
        <v>387</v>
      </c>
      <c r="E305" s="349">
        <v>2</v>
      </c>
      <c r="F305" s="350" t="s">
        <v>173</v>
      </c>
      <c r="G305" s="302">
        <f>SUMIFS('Круглосуточный стационар'!J:J,'Круглосуточный стационар'!D:D,СВОД!C305,'Круглосуточный стационар'!F:F,СВОД!E305)/2+SUMIFS(ВМП!J:J,ВМП!D:D,СВОД!C305,ВМП!F:F,СВОД!E305)/2+SUMIFS('Дневной стационар'!J:J,'Дневной стационар'!D:D,СВОД!C305,'Дневной стационар'!F:F,СВОД!E305)/2+SUMIFS(ЭКО!H:H,ЭКО!D:D,СВОД!C305,ЭКО!F:F,СВОД!E305)+SUMIFS(Диализ!J:J,Диализ!E:E,СВОД!C305,Диализ!G:G,СВОД!E305)</f>
        <v>0</v>
      </c>
      <c r="H305" s="276">
        <f>SUMIFS(Поликлиника!H:H,Поликлиника!D:D,СВОД!C305,Поликлиника!F:F,СВОД!E305)</f>
        <v>0</v>
      </c>
      <c r="I305" s="276">
        <f>SUMIFS(Поликлиника!BA:BA,Поликлиника!D:D,СВОД!C305,Поликлиника!F:F,СВОД!E305)</f>
        <v>0</v>
      </c>
      <c r="J305" s="276">
        <f>SUMIFS(Поликлиника!BF:BF,Поликлиника!D:D,СВОД!C305,Поликлиника!F:F,СВОД!E305)</f>
        <v>0</v>
      </c>
      <c r="K305" s="276">
        <f>SUMIFS(Поликлиника!BU:BU,Поликлиника!D:D,СВОД!C305,Поликлиника!F:F,СВОД!E305)</f>
        <v>0</v>
      </c>
      <c r="L305" s="276">
        <f>SUMIFS(Услуги!H:H,Услуги!D:D,СВОД!C305,Услуги!F:F,СВОД!E305)+SUMIFS(Услуги!M:M,Услуги!D:D,СВОД!C305,Услуги!F:F,СВОД!E305)+SUMIFS(Услуги!R:R,Услуги!D:D,СВОД!C305,Услуги!F:F,СВОД!E305)+SUMIFS(Услуги!W:W,Услуги!D:D,СВОД!C305,Услуги!F:F,СВОД!E305)+SUMIFS(Услуги!AB:AB,Услуги!D:D,СВОД!C305,Услуги!F:F,СВОД!E305)+SUMIFS(Услуги!AG:AG,Услуги!D:D,СВОД!C305,Услуги!F:F,СВОД!E305)+SUMIFS(Услуги!AL:AL,Услуги!D:D,СВОД!C305,Услуги!F:F,СВОД!E305)+SUMIFS(Услуги!AQ:AQ,Услуги!D:D,СВОД!C305,Услуги!F:F,СВОД!E305)</f>
        <v>0</v>
      </c>
      <c r="M305" s="276">
        <f>SUMIFS('Скорая мед. помощь'!J:J,'Скорая мед. помощь'!E:E,СВОД!C305,'Скорая мед. помощь'!G:G,СВОД!E305)</f>
        <v>0</v>
      </c>
      <c r="N305" s="303">
        <f>SUMIFS('Круглосуточный стационар'!O:O,'Круглосуточный стационар'!D:D,СВОД!C305,'Круглосуточный стационар'!F:F,СВОД!E305)+SUMIFS(ВМП!O:O,ВМП!D:D,СВОД!C305,ВМП!F:F,СВОД!E305)+SUMIFS('Дневной стационар'!O:O,'Дневной стационар'!D:D,СВОД!C305,'Дневной стационар'!F:F,СВОД!E305)+SUMIFS(ЭКО!M:M,ЭКО!D:D,СВОД!C305,ЭКО!F:F,СВОД!E305)+SUMIFS(Диализ!O:O,Диализ!E:E,СВОД!C305,Диализ!G:G,СВОД!E305)+SUMIFS(Поликлиника!CT:CT,Поликлиника!D:D,СВОД!C305,Поликлиника!F:F,СВОД!E305)+SUMIFS('Скорая мед. помощь'!O:O,'Скорая мед. помощь'!E:E,СВОД!C305,'Скорая мед. помощь'!G:G,СВОД!E305)+SUMIFS(Услуги!AV:AV,Услуги!D:D,СВОД!C305,Услуги!F:F,СВОД!E305)</f>
        <v>0</v>
      </c>
      <c r="O305" s="302">
        <f>SUMIFS(Сверхбаза!L:L,Сверхбаза!C:C,СВОД!C305,Сверхбаза!E:E,СВОД!E305)+SUMIFS(Сверхбаза!M:M,Сверхбаза!C:C,СВОД!C305,Сверхбаза!E:E,СВОД!E305)</f>
        <v>0</v>
      </c>
      <c r="P305" s="276">
        <f>SUMIFS(Сверхбаза!N:N,Сверхбаза!C:C,СВОД!C305,Сверхбаза!E:E,СВОД!E305)</f>
        <v>0</v>
      </c>
      <c r="Q305" s="276">
        <f>SUMIFS(Сверхбаза!P:P,Сверхбаза!C:C,СВОД!C305,Сверхбаза!E:E,СВОД!E305)</f>
        <v>0</v>
      </c>
      <c r="R305" s="276">
        <f>SUMIFS(Сверхбаза!O:O,Сверхбаза!C:C,СВОД!C305,Сверхбаза!E:E,СВОД!E305)</f>
        <v>0</v>
      </c>
      <c r="S305" s="276">
        <f>SUMIFS(Сверхбаза!Q:Q,Сверхбаза!C:C,СВОД!C305,Сверхбаза!E:E,СВОД!E305)</f>
        <v>0</v>
      </c>
      <c r="T305" s="303">
        <f>SUMIFS(Сверхбаза!G:G,Сверхбаза!C:C,СВОД!C305,Сверхбаза!E:E,СВОД!E305)</f>
        <v>0</v>
      </c>
    </row>
    <row r="306" spans="1:20" ht="25.5" outlineLevel="2" x14ac:dyDescent="0.2">
      <c r="A306" s="288">
        <f>VLOOKUP(C306,Округа!B:C,2,FALSE)</f>
        <v>5</v>
      </c>
      <c r="B306" s="361">
        <v>504414</v>
      </c>
      <c r="C306" s="361">
        <v>441201</v>
      </c>
      <c r="D306" s="5" t="s">
        <v>387</v>
      </c>
      <c r="E306" s="349">
        <v>6</v>
      </c>
      <c r="F306" s="350" t="s">
        <v>705</v>
      </c>
      <c r="G306" s="302">
        <f>SUMIFS('Круглосуточный стационар'!J:J,'Круглосуточный стационар'!D:D,СВОД!C306,'Круглосуточный стационар'!F:F,СВОД!E306)/2+SUMIFS(ВМП!J:J,ВМП!D:D,СВОД!C306,ВМП!F:F,СВОД!E306)/2+SUMIFS('Дневной стационар'!J:J,'Дневной стационар'!D:D,СВОД!C306,'Дневной стационар'!F:F,СВОД!E306)/2+SUMIFS(ЭКО!H:H,ЭКО!D:D,СВОД!C306,ЭКО!F:F,СВОД!E306)+SUMIFS(Диализ!J:J,Диализ!E:E,СВОД!C306,Диализ!G:G,СВОД!E306)</f>
        <v>0</v>
      </c>
      <c r="H306" s="276">
        <f>SUMIFS(Поликлиника!H:H,Поликлиника!D:D,СВОД!C306,Поликлиника!F:F,СВОД!E306)</f>
        <v>0</v>
      </c>
      <c r="I306" s="276">
        <f>SUMIFS(Поликлиника!BA:BA,Поликлиника!D:D,СВОД!C306,Поликлиника!F:F,СВОД!E306)</f>
        <v>0</v>
      </c>
      <c r="J306" s="276">
        <f>SUMIFS(Поликлиника!BF:BF,Поликлиника!D:D,СВОД!C306,Поликлиника!F:F,СВОД!E306)</f>
        <v>0</v>
      </c>
      <c r="K306" s="276">
        <f>SUMIFS(Поликлиника!BU:BU,Поликлиника!D:D,СВОД!C306,Поликлиника!F:F,СВОД!E306)</f>
        <v>0</v>
      </c>
      <c r="L306" s="276">
        <f>SUMIFS(Услуги!H:H,Услуги!D:D,СВОД!C306,Услуги!F:F,СВОД!E306)+SUMIFS(Услуги!M:M,Услуги!D:D,СВОД!C306,Услуги!F:F,СВОД!E306)+SUMIFS(Услуги!R:R,Услуги!D:D,СВОД!C306,Услуги!F:F,СВОД!E306)+SUMIFS(Услуги!W:W,Услуги!D:D,СВОД!C306,Услуги!F:F,СВОД!E306)+SUMIFS(Услуги!AB:AB,Услуги!D:D,СВОД!C306,Услуги!F:F,СВОД!E306)+SUMIFS(Услуги!AG:AG,Услуги!D:D,СВОД!C306,Услуги!F:F,СВОД!E306)+SUMIFS(Услуги!AL:AL,Услуги!D:D,СВОД!C306,Услуги!F:F,СВОД!E306)+SUMIFS(Услуги!AQ:AQ,Услуги!D:D,СВОД!C306,Услуги!F:F,СВОД!E306)</f>
        <v>0</v>
      </c>
      <c r="M306" s="276">
        <f>SUMIFS('Скорая мед. помощь'!J:J,'Скорая мед. помощь'!E:E,СВОД!C306,'Скорая мед. помощь'!G:G,СВОД!E306)</f>
        <v>0</v>
      </c>
      <c r="N306" s="303">
        <f>SUMIFS('Круглосуточный стационар'!O:O,'Круглосуточный стационар'!D:D,СВОД!C306,'Круглосуточный стационар'!F:F,СВОД!E306)+SUMIFS(ВМП!O:O,ВМП!D:D,СВОД!C306,ВМП!F:F,СВОД!E306)+SUMIFS('Дневной стационар'!O:O,'Дневной стационар'!D:D,СВОД!C306,'Дневной стационар'!F:F,СВОД!E306)+SUMIFS(ЭКО!M:M,ЭКО!D:D,СВОД!C306,ЭКО!F:F,СВОД!E306)+SUMIFS(Диализ!O:O,Диализ!E:E,СВОД!C306,Диализ!G:G,СВОД!E306)+SUMIFS(Поликлиника!CT:CT,Поликлиника!D:D,СВОД!C306,Поликлиника!F:F,СВОД!E306)+SUMIFS('Скорая мед. помощь'!O:O,'Скорая мед. помощь'!E:E,СВОД!C306,'Скорая мед. помощь'!G:G,СВОД!E306)+SUMIFS(Услуги!AV:AV,Услуги!D:D,СВОД!C306,Услуги!F:F,СВОД!E306)</f>
        <v>0</v>
      </c>
      <c r="O306" s="302">
        <f>SUMIFS(Сверхбаза!L:L,Сверхбаза!C:C,СВОД!C306,Сверхбаза!E:E,СВОД!E306)+SUMIFS(Сверхбаза!M:M,Сверхбаза!C:C,СВОД!C306,Сверхбаза!E:E,СВОД!E306)</f>
        <v>0</v>
      </c>
      <c r="P306" s="276">
        <f>SUMIFS(Сверхбаза!N:N,Сверхбаза!C:C,СВОД!C306,Сверхбаза!E:E,СВОД!E306)</f>
        <v>0</v>
      </c>
      <c r="Q306" s="276">
        <f>SUMIFS(Сверхбаза!P:P,Сверхбаза!C:C,СВОД!C306,Сверхбаза!E:E,СВОД!E306)</f>
        <v>0</v>
      </c>
      <c r="R306" s="276">
        <f>SUMIFS(Сверхбаза!O:O,Сверхбаза!C:C,СВОД!C306,Сверхбаза!E:E,СВОД!E306)</f>
        <v>0</v>
      </c>
      <c r="S306" s="276">
        <f>SUMIFS(Сверхбаза!Q:Q,Сверхбаза!C:C,СВОД!C306,Сверхбаза!E:E,СВОД!E306)</f>
        <v>0</v>
      </c>
      <c r="T306" s="303">
        <f>SUMIFS(Сверхбаза!G:G,Сверхбаза!C:C,СВОД!C306,Сверхбаза!E:E,СВОД!E306)</f>
        <v>0</v>
      </c>
    </row>
    <row r="307" spans="1:20" ht="25.5" outlineLevel="2" x14ac:dyDescent="0.2">
      <c r="A307" s="288">
        <f>VLOOKUP(C307,Округа!B:C,2,FALSE)</f>
        <v>5</v>
      </c>
      <c r="B307" s="361">
        <v>504414</v>
      </c>
      <c r="C307" s="361">
        <v>441201</v>
      </c>
      <c r="D307" s="5" t="s">
        <v>387</v>
      </c>
      <c r="E307" s="349">
        <v>3</v>
      </c>
      <c r="F307" s="350" t="s">
        <v>174</v>
      </c>
      <c r="G307" s="302">
        <f>SUMIFS('Круглосуточный стационар'!J:J,'Круглосуточный стационар'!D:D,СВОД!C307,'Круглосуточный стационар'!F:F,СВОД!E307)/2+SUMIFS(ВМП!J:J,ВМП!D:D,СВОД!C307,ВМП!F:F,СВОД!E307)/2+SUMIFS('Дневной стационар'!J:J,'Дневной стационар'!D:D,СВОД!C307,'Дневной стационар'!F:F,СВОД!E307)/2+SUMIFS(ЭКО!H:H,ЭКО!D:D,СВОД!C307,ЭКО!F:F,СВОД!E307)+SUMIFS(Диализ!J:J,Диализ!E:E,СВОД!C307,Диализ!G:G,СВОД!E307)</f>
        <v>0</v>
      </c>
      <c r="H307" s="276">
        <f>SUMIFS(Поликлиника!H:H,Поликлиника!D:D,СВОД!C307,Поликлиника!F:F,СВОД!E307)</f>
        <v>0</v>
      </c>
      <c r="I307" s="276">
        <f>SUMIFS(Поликлиника!BA:BA,Поликлиника!D:D,СВОД!C307,Поликлиника!F:F,СВОД!E307)</f>
        <v>0</v>
      </c>
      <c r="J307" s="276">
        <f>SUMIFS(Поликлиника!BF:BF,Поликлиника!D:D,СВОД!C307,Поликлиника!F:F,СВОД!E307)</f>
        <v>1500</v>
      </c>
      <c r="K307" s="276">
        <f>SUMIFS(Поликлиника!BU:BU,Поликлиника!D:D,СВОД!C307,Поликлиника!F:F,СВОД!E307)</f>
        <v>0</v>
      </c>
      <c r="L307" s="276">
        <f>SUMIFS(Услуги!H:H,Услуги!D:D,СВОД!C307,Услуги!F:F,СВОД!E307)+SUMIFS(Услуги!M:M,Услуги!D:D,СВОД!C307,Услуги!F:F,СВОД!E307)+SUMIFS(Услуги!R:R,Услуги!D:D,СВОД!C307,Услуги!F:F,СВОД!E307)+SUMIFS(Услуги!W:W,Услуги!D:D,СВОД!C307,Услуги!F:F,СВОД!E307)+SUMIFS(Услуги!AB:AB,Услуги!D:D,СВОД!C307,Услуги!F:F,СВОД!E307)+SUMIFS(Услуги!AG:AG,Услуги!D:D,СВОД!C307,Услуги!F:F,СВОД!E307)+SUMIFS(Услуги!AL:AL,Услуги!D:D,СВОД!C307,Услуги!F:F,СВОД!E307)+SUMIFS(Услуги!AQ:AQ,Услуги!D:D,СВОД!C307,Услуги!F:F,СВОД!E307)</f>
        <v>0</v>
      </c>
      <c r="M307" s="276">
        <f>SUMIFS('Скорая мед. помощь'!J:J,'Скорая мед. помощь'!E:E,СВОД!C307,'Скорая мед. помощь'!G:G,СВОД!E307)</f>
        <v>0</v>
      </c>
      <c r="N307" s="303">
        <f>SUMIFS('Круглосуточный стационар'!O:O,'Круглосуточный стационар'!D:D,СВОД!C307,'Круглосуточный стационар'!F:F,СВОД!E307)+SUMIFS(ВМП!O:O,ВМП!D:D,СВОД!C307,ВМП!F:F,СВОД!E307)+SUMIFS('Дневной стационар'!O:O,'Дневной стационар'!D:D,СВОД!C307,'Дневной стационар'!F:F,СВОД!E307)+SUMIFS(ЭКО!M:M,ЭКО!D:D,СВОД!C307,ЭКО!F:F,СВОД!E307)+SUMIFS(Диализ!O:O,Диализ!E:E,СВОД!C307,Диализ!G:G,СВОД!E307)+SUMIFS(Поликлиника!CT:CT,Поликлиника!D:D,СВОД!C307,Поликлиника!F:F,СВОД!E307)+SUMIFS('Скорая мед. помощь'!O:O,'Скорая мед. помощь'!E:E,СВОД!C307,'Скорая мед. помощь'!G:G,СВОД!E307)+SUMIFS(Услуги!AV:AV,Услуги!D:D,СВОД!C307,Услуги!F:F,СВОД!E307)</f>
        <v>1779.8493861693864</v>
      </c>
      <c r="O307" s="302">
        <f>SUMIFS(Сверхбаза!L:L,Сверхбаза!C:C,СВОД!C307,Сверхбаза!E:E,СВОД!E307)+SUMIFS(Сверхбаза!M:M,Сверхбаза!C:C,СВОД!C307,Сверхбаза!E:E,СВОД!E307)</f>
        <v>0</v>
      </c>
      <c r="P307" s="276">
        <f>SUMIFS(Сверхбаза!N:N,Сверхбаза!C:C,СВОД!C307,Сверхбаза!E:E,СВОД!E307)</f>
        <v>0</v>
      </c>
      <c r="Q307" s="276">
        <f>SUMIFS(Сверхбаза!P:P,Сверхбаза!C:C,СВОД!C307,Сверхбаза!E:E,СВОД!E307)</f>
        <v>0</v>
      </c>
      <c r="R307" s="276">
        <f>SUMIFS(Сверхбаза!O:O,Сверхбаза!C:C,СВОД!C307,Сверхбаза!E:E,СВОД!E307)</f>
        <v>0</v>
      </c>
      <c r="S307" s="276">
        <f>SUMIFS(Сверхбаза!Q:Q,Сверхбаза!C:C,СВОД!C307,Сверхбаза!E:E,СВОД!E307)</f>
        <v>0</v>
      </c>
      <c r="T307" s="303">
        <f>SUMIFS(Сверхбаза!G:G,Сверхбаза!C:C,СВОД!C307,Сверхбаза!E:E,СВОД!E307)</f>
        <v>0</v>
      </c>
    </row>
    <row r="308" spans="1:20" outlineLevel="2" x14ac:dyDescent="0.2">
      <c r="A308" s="288">
        <f>VLOOKUP(C308,Округа!B:C,2,FALSE)</f>
        <v>5</v>
      </c>
      <c r="B308" s="361">
        <v>504414</v>
      </c>
      <c r="C308" s="361">
        <v>441201</v>
      </c>
      <c r="D308" s="5" t="s">
        <v>387</v>
      </c>
      <c r="E308" s="349">
        <v>7</v>
      </c>
      <c r="F308" s="350" t="s">
        <v>706</v>
      </c>
      <c r="G308" s="302">
        <f>SUMIFS('Круглосуточный стационар'!J:J,'Круглосуточный стационар'!D:D,СВОД!C308,'Круглосуточный стационар'!F:F,СВОД!E308)/2+SUMIFS(ВМП!J:J,ВМП!D:D,СВОД!C308,ВМП!F:F,СВОД!E308)/2+SUMIFS('Дневной стационар'!J:J,'Дневной стационар'!D:D,СВОД!C308,'Дневной стационар'!F:F,СВОД!E308)/2+SUMIFS(ЭКО!H:H,ЭКО!D:D,СВОД!C308,ЭКО!F:F,СВОД!E308)+SUMIFS(Диализ!J:J,Диализ!E:E,СВОД!C308,Диализ!G:G,СВОД!E308)</f>
        <v>0</v>
      </c>
      <c r="H308" s="276">
        <f>SUMIFS(Поликлиника!H:H,Поликлиника!D:D,СВОД!C308,Поликлиника!F:F,СВОД!E308)</f>
        <v>0</v>
      </c>
      <c r="I308" s="276">
        <f>SUMIFS(Поликлиника!BA:BA,Поликлиника!D:D,СВОД!C308,Поликлиника!F:F,СВОД!E308)</f>
        <v>0</v>
      </c>
      <c r="J308" s="276">
        <f>SUMIFS(Поликлиника!BF:BF,Поликлиника!D:D,СВОД!C308,Поликлиника!F:F,СВОД!E308)</f>
        <v>0</v>
      </c>
      <c r="K308" s="276">
        <f>SUMIFS(Поликлиника!BU:BU,Поликлиника!D:D,СВОД!C308,Поликлиника!F:F,СВОД!E308)</f>
        <v>0</v>
      </c>
      <c r="L308" s="276">
        <f>SUMIFS(Услуги!H:H,Услуги!D:D,СВОД!C308,Услуги!F:F,СВОД!E308)+SUMIFS(Услуги!M:M,Услуги!D:D,СВОД!C308,Услуги!F:F,СВОД!E308)+SUMIFS(Услуги!R:R,Услуги!D:D,СВОД!C308,Услуги!F:F,СВОД!E308)+SUMIFS(Услуги!W:W,Услуги!D:D,СВОД!C308,Услуги!F:F,СВОД!E308)+SUMIFS(Услуги!AB:AB,Услуги!D:D,СВОД!C308,Услуги!F:F,СВОД!E308)+SUMIFS(Услуги!AG:AG,Услуги!D:D,СВОД!C308,Услуги!F:F,СВОД!E308)+SUMIFS(Услуги!AL:AL,Услуги!D:D,СВОД!C308,Услуги!F:F,СВОД!E308)+SUMIFS(Услуги!AQ:AQ,Услуги!D:D,СВОД!C308,Услуги!F:F,СВОД!E308)</f>
        <v>0</v>
      </c>
      <c r="M308" s="276">
        <f>SUMIFS('Скорая мед. помощь'!J:J,'Скорая мед. помощь'!E:E,СВОД!C308,'Скорая мед. помощь'!G:G,СВОД!E308)</f>
        <v>0</v>
      </c>
      <c r="N308" s="303">
        <f>SUMIFS('Круглосуточный стационар'!O:O,'Круглосуточный стационар'!D:D,СВОД!C308,'Круглосуточный стационар'!F:F,СВОД!E308)+SUMIFS(ВМП!O:O,ВМП!D:D,СВОД!C308,ВМП!F:F,СВОД!E308)+SUMIFS('Дневной стационар'!O:O,'Дневной стационар'!D:D,СВОД!C308,'Дневной стационар'!F:F,СВОД!E308)+SUMIFS(ЭКО!M:M,ЭКО!D:D,СВОД!C308,ЭКО!F:F,СВОД!E308)+SUMIFS(Диализ!O:O,Диализ!E:E,СВОД!C308,Диализ!G:G,СВОД!E308)+SUMIFS(Поликлиника!CT:CT,Поликлиника!D:D,СВОД!C308,Поликлиника!F:F,СВОД!E308)+SUMIFS('Скорая мед. помощь'!O:O,'Скорая мед. помощь'!E:E,СВОД!C308,'Скорая мед. помощь'!G:G,СВОД!E308)+SUMIFS(Услуги!AV:AV,Услуги!D:D,СВОД!C308,Услуги!F:F,СВОД!E308)</f>
        <v>0</v>
      </c>
      <c r="O308" s="302">
        <f>SUMIFS(Сверхбаза!L:L,Сверхбаза!C:C,СВОД!C308,Сверхбаза!E:E,СВОД!E308)+SUMIFS(Сверхбаза!M:M,Сверхбаза!C:C,СВОД!C308,Сверхбаза!E:E,СВОД!E308)</f>
        <v>0</v>
      </c>
      <c r="P308" s="276">
        <f>SUMIFS(Сверхбаза!N:N,Сверхбаза!C:C,СВОД!C308,Сверхбаза!E:E,СВОД!E308)</f>
        <v>0</v>
      </c>
      <c r="Q308" s="276">
        <f>SUMIFS(Сверхбаза!P:P,Сверхбаза!C:C,СВОД!C308,Сверхбаза!E:E,СВОД!E308)</f>
        <v>0</v>
      </c>
      <c r="R308" s="276">
        <f>SUMIFS(Сверхбаза!O:O,Сверхбаза!C:C,СВОД!C308,Сверхбаза!E:E,СВОД!E308)</f>
        <v>0</v>
      </c>
      <c r="S308" s="276">
        <f>SUMIFS(Сверхбаза!Q:Q,Сверхбаза!C:C,СВОД!C308,Сверхбаза!E:E,СВОД!E308)</f>
        <v>0</v>
      </c>
      <c r="T308" s="303">
        <f>SUMIFS(Сверхбаза!G:G,Сверхбаза!C:C,СВОД!C308,Сверхбаза!E:E,СВОД!E308)</f>
        <v>0</v>
      </c>
    </row>
    <row r="309" spans="1:20" outlineLevel="2" x14ac:dyDescent="0.2">
      <c r="A309" s="288">
        <f>VLOOKUP(C309,Округа!B:C,2,FALSE)</f>
        <v>5</v>
      </c>
      <c r="B309" s="361">
        <v>504414</v>
      </c>
      <c r="C309" s="361">
        <v>441201</v>
      </c>
      <c r="D309" s="5" t="s">
        <v>387</v>
      </c>
      <c r="E309" s="349">
        <v>70</v>
      </c>
      <c r="F309" s="350" t="s">
        <v>707</v>
      </c>
      <c r="G309" s="302">
        <f>SUMIFS('Круглосуточный стационар'!J:J,'Круглосуточный стационар'!D:D,СВОД!C309,'Круглосуточный стационар'!F:F,СВОД!E309)/2+SUMIFS(ВМП!J:J,ВМП!D:D,СВОД!C309,ВМП!F:F,СВОД!E309)/2+SUMIFS('Дневной стационар'!J:J,'Дневной стационар'!D:D,СВОД!C309,'Дневной стационар'!F:F,СВОД!E309)/2+SUMIFS(ЭКО!H:H,ЭКО!D:D,СВОД!C309,ЭКО!F:F,СВОД!E309)+SUMIFS(Диализ!J:J,Диализ!E:E,СВОД!C309,Диализ!G:G,СВОД!E309)</f>
        <v>0</v>
      </c>
      <c r="H309" s="276">
        <f>SUMIFS(Поликлиника!H:H,Поликлиника!D:D,СВОД!C309,Поликлиника!F:F,СВОД!E309)</f>
        <v>0</v>
      </c>
      <c r="I309" s="276">
        <f>SUMIFS(Поликлиника!BA:BA,Поликлиника!D:D,СВОД!C309,Поликлиника!F:F,СВОД!E309)</f>
        <v>0</v>
      </c>
      <c r="J309" s="276">
        <f>SUMIFS(Поликлиника!BF:BF,Поликлиника!D:D,СВОД!C309,Поликлиника!F:F,СВОД!E309)</f>
        <v>0</v>
      </c>
      <c r="K309" s="276">
        <f>SUMIFS(Поликлиника!BU:BU,Поликлиника!D:D,СВОД!C309,Поликлиника!F:F,СВОД!E309)</f>
        <v>0</v>
      </c>
      <c r="L309" s="276">
        <f>SUMIFS(Услуги!H:H,Услуги!D:D,СВОД!C309,Услуги!F:F,СВОД!E309)+SUMIFS(Услуги!M:M,Услуги!D:D,СВОД!C309,Услуги!F:F,СВОД!E309)+SUMIFS(Услуги!R:R,Услуги!D:D,СВОД!C309,Услуги!F:F,СВОД!E309)+SUMIFS(Услуги!W:W,Услуги!D:D,СВОД!C309,Услуги!F:F,СВОД!E309)+SUMIFS(Услуги!AB:AB,Услуги!D:D,СВОД!C309,Услуги!F:F,СВОД!E309)+SUMIFS(Услуги!AG:AG,Услуги!D:D,СВОД!C309,Услуги!F:F,СВОД!E309)+SUMIFS(Услуги!AL:AL,Услуги!D:D,СВОД!C309,Услуги!F:F,СВОД!E309)+SUMIFS(Услуги!AQ:AQ,Услуги!D:D,СВОД!C309,Услуги!F:F,СВОД!E309)</f>
        <v>0</v>
      </c>
      <c r="M309" s="276">
        <f>SUMIFS('Скорая мед. помощь'!J:J,'Скорая мед. помощь'!E:E,СВОД!C309,'Скорая мед. помощь'!G:G,СВОД!E309)</f>
        <v>0</v>
      </c>
      <c r="N309" s="303">
        <f>SUMIFS('Круглосуточный стационар'!O:O,'Круглосуточный стационар'!D:D,СВОД!C309,'Круглосуточный стационар'!F:F,СВОД!E309)+SUMIFS(ВМП!O:O,ВМП!D:D,СВОД!C309,ВМП!F:F,СВОД!E309)+SUMIFS('Дневной стационар'!O:O,'Дневной стационар'!D:D,СВОД!C309,'Дневной стационар'!F:F,СВОД!E309)+SUMIFS(ЭКО!M:M,ЭКО!D:D,СВОД!C309,ЭКО!F:F,СВОД!E309)+SUMIFS(Диализ!O:O,Диализ!E:E,СВОД!C309,Диализ!G:G,СВОД!E309)+SUMIFS(Поликлиника!CT:CT,Поликлиника!D:D,СВОД!C309,Поликлиника!F:F,СВОД!E309)+SUMIFS('Скорая мед. помощь'!O:O,'Скорая мед. помощь'!E:E,СВОД!C309,'Скорая мед. помощь'!G:G,СВОД!E309)+SUMIFS(Услуги!AV:AV,Услуги!D:D,СВОД!C309,Услуги!F:F,СВОД!E309)</f>
        <v>0</v>
      </c>
      <c r="O309" s="302">
        <f>SUMIFS(Сверхбаза!L:L,Сверхбаза!C:C,СВОД!C309,Сверхбаза!E:E,СВОД!E309)+SUMIFS(Сверхбаза!M:M,Сверхбаза!C:C,СВОД!C309,Сверхбаза!E:E,СВОД!E309)</f>
        <v>0</v>
      </c>
      <c r="P309" s="276">
        <f>SUMIFS(Сверхбаза!N:N,Сверхбаза!C:C,СВОД!C309,Сверхбаза!E:E,СВОД!E309)</f>
        <v>0</v>
      </c>
      <c r="Q309" s="276">
        <f>SUMIFS(Сверхбаза!P:P,Сверхбаза!C:C,СВОД!C309,Сверхбаза!E:E,СВОД!E309)</f>
        <v>0</v>
      </c>
      <c r="R309" s="276">
        <f>SUMIFS(Сверхбаза!O:O,Сверхбаза!C:C,СВОД!C309,Сверхбаза!E:E,СВОД!E309)</f>
        <v>0</v>
      </c>
      <c r="S309" s="276">
        <f>SUMIFS(Сверхбаза!Q:Q,Сверхбаза!C:C,СВОД!C309,Сверхбаза!E:E,СВОД!E309)</f>
        <v>0</v>
      </c>
      <c r="T309" s="303">
        <f>SUMIFS(Сверхбаза!G:G,Сверхбаза!C:C,СВОД!C309,Сверхбаза!E:E,СВОД!E309)</f>
        <v>0</v>
      </c>
    </row>
    <row r="310" spans="1:20" outlineLevel="2" x14ac:dyDescent="0.2">
      <c r="A310" s="288">
        <f>VLOOKUP(C310,Округа!B:C,2,FALSE)</f>
        <v>5</v>
      </c>
      <c r="B310" s="361">
        <v>504414</v>
      </c>
      <c r="C310" s="361">
        <v>441201</v>
      </c>
      <c r="D310" s="5" t="s">
        <v>387</v>
      </c>
      <c r="E310" s="349">
        <v>94</v>
      </c>
      <c r="F310" s="350" t="s">
        <v>157</v>
      </c>
      <c r="G310" s="302">
        <f>SUMIFS('Круглосуточный стационар'!J:J,'Круглосуточный стационар'!D:D,СВОД!C310,'Круглосуточный стационар'!F:F,СВОД!E310)/2+SUMIFS(ВМП!J:J,ВМП!D:D,СВОД!C310,ВМП!F:F,СВОД!E310)/2+SUMIFS('Дневной стационар'!J:J,'Дневной стационар'!D:D,СВОД!C310,'Дневной стационар'!F:F,СВОД!E310)/2+SUMIFS(ЭКО!H:H,ЭКО!D:D,СВОД!C310,ЭКО!F:F,СВОД!E310)+SUMIFS(Диализ!J:J,Диализ!E:E,СВОД!C310,Диализ!G:G,СВОД!E310)</f>
        <v>0</v>
      </c>
      <c r="H310" s="276">
        <f>SUMIFS(Поликлиника!H:H,Поликлиника!D:D,СВОД!C310,Поликлиника!F:F,СВОД!E310)</f>
        <v>0</v>
      </c>
      <c r="I310" s="276">
        <f>SUMIFS(Поликлиника!BA:BA,Поликлиника!D:D,СВОД!C310,Поликлиника!F:F,СВОД!E310)</f>
        <v>0</v>
      </c>
      <c r="J310" s="276">
        <f>SUMIFS(Поликлиника!BF:BF,Поликлиника!D:D,СВОД!C310,Поликлиника!F:F,СВОД!E310)</f>
        <v>0</v>
      </c>
      <c r="K310" s="276">
        <f>SUMIFS(Поликлиника!BU:BU,Поликлиника!D:D,СВОД!C310,Поликлиника!F:F,СВОД!E310)</f>
        <v>0</v>
      </c>
      <c r="L310" s="276">
        <f>SUMIFS(Услуги!H:H,Услуги!D:D,СВОД!C310,Услуги!F:F,СВОД!E310)+SUMIFS(Услуги!M:M,Услуги!D:D,СВОД!C310,Услуги!F:F,СВОД!E310)+SUMIFS(Услуги!R:R,Услуги!D:D,СВОД!C310,Услуги!F:F,СВОД!E310)+SUMIFS(Услуги!W:W,Услуги!D:D,СВОД!C310,Услуги!F:F,СВОД!E310)+SUMIFS(Услуги!AB:AB,Услуги!D:D,СВОД!C310,Услуги!F:F,СВОД!E310)+SUMIFS(Услуги!AG:AG,Услуги!D:D,СВОД!C310,Услуги!F:F,СВОД!E310)+SUMIFS(Услуги!AL:AL,Услуги!D:D,СВОД!C310,Услуги!F:F,СВОД!E310)+SUMIFS(Услуги!AQ:AQ,Услуги!D:D,СВОД!C310,Услуги!F:F,СВОД!E310)</f>
        <v>0</v>
      </c>
      <c r="M310" s="276">
        <f>SUMIFS('Скорая мед. помощь'!J:J,'Скорая мед. помощь'!E:E,СВОД!C310,'Скорая мед. помощь'!G:G,СВОД!E310)</f>
        <v>0</v>
      </c>
      <c r="N310" s="303">
        <f>SUMIFS('Круглосуточный стационар'!O:O,'Круглосуточный стационар'!D:D,СВОД!C310,'Круглосуточный стационар'!F:F,СВОД!E310)+SUMIFS(ВМП!O:O,ВМП!D:D,СВОД!C310,ВМП!F:F,СВОД!E310)+SUMIFS('Дневной стационар'!O:O,'Дневной стационар'!D:D,СВОД!C310,'Дневной стационар'!F:F,СВОД!E310)+SUMIFS(ЭКО!M:M,ЭКО!D:D,СВОД!C310,ЭКО!F:F,СВОД!E310)+SUMIFS(Диализ!O:O,Диализ!E:E,СВОД!C310,Диализ!G:G,СВОД!E310)+SUMIFS(Поликлиника!CT:CT,Поликлиника!D:D,СВОД!C310,Поликлиника!F:F,СВОД!E310)+SUMIFS('Скорая мед. помощь'!O:O,'Скорая мед. помощь'!E:E,СВОД!C310,'Скорая мед. помощь'!G:G,СВОД!E310)+SUMIFS(Услуги!AV:AV,Услуги!D:D,СВОД!C310,Услуги!F:F,СВОД!E310)</f>
        <v>0</v>
      </c>
      <c r="O310" s="302">
        <f>SUMIFS(Сверхбаза!L:L,Сверхбаза!C:C,СВОД!C310,Сверхбаза!E:E,СВОД!E310)+SUMIFS(Сверхбаза!M:M,Сверхбаза!C:C,СВОД!C310,Сверхбаза!E:E,СВОД!E310)</f>
        <v>0</v>
      </c>
      <c r="P310" s="276">
        <f>SUMIFS(Сверхбаза!N:N,Сверхбаза!C:C,СВОД!C310,Сверхбаза!E:E,СВОД!E310)</f>
        <v>0</v>
      </c>
      <c r="Q310" s="276">
        <f>SUMIFS(Сверхбаза!P:P,Сверхбаза!C:C,СВОД!C310,Сверхбаза!E:E,СВОД!E310)</f>
        <v>0</v>
      </c>
      <c r="R310" s="276">
        <f>SUMIFS(Сверхбаза!O:O,Сверхбаза!C:C,СВОД!C310,Сверхбаза!E:E,СВОД!E310)</f>
        <v>0</v>
      </c>
      <c r="S310" s="276">
        <f>SUMIFS(Сверхбаза!Q:Q,Сверхбаза!C:C,СВОД!C310,Сверхбаза!E:E,СВОД!E310)</f>
        <v>0</v>
      </c>
      <c r="T310" s="303">
        <f>SUMIFS(Сверхбаза!G:G,Сверхбаза!C:C,СВОД!C310,Сверхбаза!E:E,СВОД!E310)</f>
        <v>0</v>
      </c>
    </row>
    <row r="311" spans="1:20" outlineLevel="1" x14ac:dyDescent="0.2">
      <c r="A311" s="289"/>
      <c r="B311" s="279"/>
      <c r="C311" s="279" t="str">
        <f>CONCATENATE(C310," ","Итог")</f>
        <v>441201 Итог</v>
      </c>
      <c r="D311" s="280"/>
      <c r="E311" s="351"/>
      <c r="F311" s="352"/>
      <c r="G311" s="304"/>
      <c r="H311" s="281"/>
      <c r="I311" s="281"/>
      <c r="J311" s="281"/>
      <c r="K311" s="281"/>
      <c r="L311" s="281"/>
      <c r="M311" s="281"/>
      <c r="N311" s="305">
        <f>SUBTOTAL(9,N303:N310)</f>
        <v>1779.8493861693864</v>
      </c>
      <c r="O311" s="304"/>
      <c r="P311" s="281"/>
      <c r="Q311" s="281"/>
      <c r="R311" s="281"/>
      <c r="S311" s="281"/>
      <c r="T311" s="305">
        <f>SUBTOTAL(9,T303:T310)</f>
        <v>0</v>
      </c>
    </row>
    <row r="312" spans="1:20" ht="25.5" outlineLevel="2" x14ac:dyDescent="0.2">
      <c r="A312" s="287">
        <f>VLOOKUP(C312,Округа!B:C,2,FALSE)</f>
        <v>5</v>
      </c>
      <c r="B312" s="8">
        <v>505101</v>
      </c>
      <c r="C312" s="8">
        <v>510101</v>
      </c>
      <c r="D312" s="9" t="s">
        <v>493</v>
      </c>
      <c r="E312" s="347">
        <v>1</v>
      </c>
      <c r="F312" s="348" t="s">
        <v>12</v>
      </c>
      <c r="G312" s="300">
        <f>SUMIFS('Круглосуточный стационар'!J:J,'Круглосуточный стационар'!D:D,СВОД!C312,'Круглосуточный стационар'!F:F,СВОД!E312)/2+SUMIFS(ВМП!J:J,ВМП!D:D,СВОД!C312,ВМП!F:F,СВОД!E312)/2+SUMIFS('Дневной стационар'!J:J,'Дневной стационар'!D:D,СВОД!C312,'Дневной стационар'!F:F,СВОД!E312)/2+SUMIFS(ЭКО!H:H,ЭКО!D:D,СВОД!C312,ЭКО!F:F,СВОД!E312)+SUMIFS(Диализ!J:J,Диализ!E:E,СВОД!C312,Диализ!G:G,СВОД!E312)</f>
        <v>7882</v>
      </c>
      <c r="H312" s="278">
        <f>SUMIFS(Поликлиника!H:H,Поликлиника!D:D,СВОД!C312,Поликлиника!F:F,СВОД!E312)</f>
        <v>0</v>
      </c>
      <c r="I312" s="278">
        <f>SUMIFS(Поликлиника!BA:BA,Поликлиника!D:D,СВОД!C312,Поликлиника!F:F,СВОД!E312)</f>
        <v>0</v>
      </c>
      <c r="J312" s="278">
        <f>SUMIFS(Поликлиника!BF:BF,Поликлиника!D:D,СВОД!C312,Поликлиника!F:F,СВОД!E312)</f>
        <v>0</v>
      </c>
      <c r="K312" s="278">
        <f>SUMIFS(Поликлиника!BU:BU,Поликлиника!D:D,СВОД!C312,Поликлиника!F:F,СВОД!E312)</f>
        <v>0</v>
      </c>
      <c r="L312" s="278">
        <f>SUMIFS(Услуги!H:H,Услуги!D:D,СВОД!C312,Услуги!F:F,СВОД!E312)+SUMIFS(Услуги!M:M,Услуги!D:D,СВОД!C312,Услуги!F:F,СВОД!E312)+SUMIFS(Услуги!R:R,Услуги!D:D,СВОД!C312,Услуги!F:F,СВОД!E312)+SUMIFS(Услуги!W:W,Услуги!D:D,СВОД!C312,Услуги!F:F,СВОД!E312)+SUMIFS(Услуги!AB:AB,Услуги!D:D,СВОД!C312,Услуги!F:F,СВОД!E312)+SUMIFS(Услуги!AG:AG,Услуги!D:D,СВОД!C312,Услуги!F:F,СВОД!E312)+SUMIFS(Услуги!AL:AL,Услуги!D:D,СВОД!C312,Услуги!F:F,СВОД!E312)+SUMIFS(Услуги!AQ:AQ,Услуги!D:D,СВОД!C312,Услуги!F:F,СВОД!E312)</f>
        <v>0</v>
      </c>
      <c r="M312" s="278">
        <f>SUMIFS('Скорая мед. помощь'!J:J,'Скорая мед. помощь'!E:E,СВОД!C312,'Скорая мед. помощь'!G:G,СВОД!E312)</f>
        <v>0</v>
      </c>
      <c r="N312" s="301">
        <f>SUMIFS('Круглосуточный стационар'!O:O,'Круглосуточный стационар'!D:D,СВОД!C312,'Круглосуточный стационар'!F:F,СВОД!E312)+SUMIFS(ВМП!O:O,ВМП!D:D,СВОД!C312,ВМП!F:F,СВОД!E312)+SUMIFS('Дневной стационар'!O:O,'Дневной стационар'!D:D,СВОД!C312,'Дневной стационар'!F:F,СВОД!E312)+SUMIFS(ЭКО!M:M,ЭКО!D:D,СВОД!C312,ЭКО!F:F,СВОД!E312)+SUMIFS(Диализ!O:O,Диализ!E:E,СВОД!C312,Диализ!G:G,СВОД!E312)+SUMIFS(Поликлиника!CT:CT,Поликлиника!D:D,СВОД!C312,Поликлиника!F:F,СВОД!E312)+SUMIFS('Скорая мед. помощь'!O:O,'Скорая мед. помощь'!E:E,СВОД!C312,'Скорая мед. помощь'!G:G,СВОД!E312)+SUMIFS(Услуги!AV:AV,Услуги!D:D,СВОД!C312,Услуги!F:F,СВОД!E312)</f>
        <v>135130.05625788186</v>
      </c>
      <c r="O312" s="300">
        <f>SUMIFS(Сверхбаза!L:L,Сверхбаза!C:C,СВОД!C312,Сверхбаза!E:E,СВОД!E312)+SUMIFS(Сверхбаза!M:M,Сверхбаза!C:C,СВОД!C312,Сверхбаза!E:E,СВОД!E312)</f>
        <v>0</v>
      </c>
      <c r="P312" s="278">
        <f>SUMIFS(Сверхбаза!N:N,Сверхбаза!C:C,СВОД!C312,Сверхбаза!E:E,СВОД!E312)</f>
        <v>0</v>
      </c>
      <c r="Q312" s="278">
        <f>SUMIFS(Сверхбаза!P:P,Сверхбаза!C:C,СВОД!C312,Сверхбаза!E:E,СВОД!E312)</f>
        <v>0</v>
      </c>
      <c r="R312" s="278">
        <f>SUMIFS(Сверхбаза!O:O,Сверхбаза!C:C,СВОД!C312,Сверхбаза!E:E,СВОД!E312)</f>
        <v>0</v>
      </c>
      <c r="S312" s="278">
        <f>SUMIFS(Сверхбаза!Q:Q,Сверхбаза!C:C,СВОД!C312,Сверхбаза!E:E,СВОД!E312)</f>
        <v>0</v>
      </c>
      <c r="T312" s="301">
        <f>SUMIFS(Сверхбаза!G:G,Сверхбаза!C:C,СВОД!C312,Сверхбаза!E:E,СВОД!E312)</f>
        <v>0</v>
      </c>
    </row>
    <row r="313" spans="1:20" ht="25.5" outlineLevel="2" x14ac:dyDescent="0.2">
      <c r="A313" s="288">
        <f>VLOOKUP(C313,Округа!B:C,2,FALSE)</f>
        <v>5</v>
      </c>
      <c r="B313" s="361">
        <v>505101</v>
      </c>
      <c r="C313" s="361">
        <v>510101</v>
      </c>
      <c r="D313" s="5" t="s">
        <v>493</v>
      </c>
      <c r="E313" s="349">
        <v>13</v>
      </c>
      <c r="F313" s="350" t="s">
        <v>704</v>
      </c>
      <c r="G313" s="302">
        <f>SUMIFS('Круглосуточный стационар'!J:J,'Круглосуточный стационар'!D:D,СВОД!C313,'Круглосуточный стационар'!F:F,СВОД!E313)/2+SUMIFS(ВМП!J:J,ВМП!D:D,СВОД!C313,ВМП!F:F,СВОД!E313)/2+SUMIFS('Дневной стационар'!J:J,'Дневной стационар'!D:D,СВОД!C313,'Дневной стационар'!F:F,СВОД!E313)/2+SUMIFS(ЭКО!H:H,ЭКО!D:D,СВОД!C313,ЭКО!F:F,СВОД!E313)+SUMIFS(Диализ!J:J,Диализ!E:E,СВОД!C313,Диализ!G:G,СВОД!E313)</f>
        <v>0</v>
      </c>
      <c r="H313" s="276">
        <f>SUMIFS(Поликлиника!H:H,Поликлиника!D:D,СВОД!C313,Поликлиника!F:F,СВОД!E313)</f>
        <v>0</v>
      </c>
      <c r="I313" s="276">
        <f>SUMIFS(Поликлиника!BA:BA,Поликлиника!D:D,СВОД!C313,Поликлиника!F:F,СВОД!E313)</f>
        <v>0</v>
      </c>
      <c r="J313" s="276">
        <f>SUMIFS(Поликлиника!BF:BF,Поликлиника!D:D,СВОД!C313,Поликлиника!F:F,СВОД!E313)</f>
        <v>0</v>
      </c>
      <c r="K313" s="276">
        <f>SUMIFS(Поликлиника!BU:BU,Поликлиника!D:D,СВОД!C313,Поликлиника!F:F,СВОД!E313)</f>
        <v>0</v>
      </c>
      <c r="L313" s="276">
        <f>SUMIFS(Услуги!H:H,Услуги!D:D,СВОД!C313,Услуги!F:F,СВОД!E313)+SUMIFS(Услуги!M:M,Услуги!D:D,СВОД!C313,Услуги!F:F,СВОД!E313)+SUMIFS(Услуги!R:R,Услуги!D:D,СВОД!C313,Услуги!F:F,СВОД!E313)+SUMIFS(Услуги!W:W,Услуги!D:D,СВОД!C313,Услуги!F:F,СВОД!E313)+SUMIFS(Услуги!AB:AB,Услуги!D:D,СВОД!C313,Услуги!F:F,СВОД!E313)+SUMIFS(Услуги!AG:AG,Услуги!D:D,СВОД!C313,Услуги!F:F,СВОД!E313)+SUMIFS(Услуги!AL:AL,Услуги!D:D,СВОД!C313,Услуги!F:F,СВОД!E313)+SUMIFS(Услуги!AQ:AQ,Услуги!D:D,СВОД!C313,Услуги!F:F,СВОД!E313)</f>
        <v>0</v>
      </c>
      <c r="M313" s="276">
        <f>SUMIFS('Скорая мед. помощь'!J:J,'Скорая мед. помощь'!E:E,СВОД!C313,'Скорая мед. помощь'!G:G,СВОД!E313)</f>
        <v>0</v>
      </c>
      <c r="N313" s="303">
        <f>SUMIFS('Круглосуточный стационар'!O:O,'Круглосуточный стационар'!D:D,СВОД!C313,'Круглосуточный стационар'!F:F,СВОД!E313)+SUMIFS(ВМП!O:O,ВМП!D:D,СВОД!C313,ВМП!F:F,СВОД!E313)+SUMIFS('Дневной стационар'!O:O,'Дневной стационар'!D:D,СВОД!C313,'Дневной стационар'!F:F,СВОД!E313)+SUMIFS(ЭКО!M:M,ЭКО!D:D,СВОД!C313,ЭКО!F:F,СВОД!E313)+SUMIFS(Диализ!O:O,Диализ!E:E,СВОД!C313,Диализ!G:G,СВОД!E313)+SUMIFS(Поликлиника!CT:CT,Поликлиника!D:D,СВОД!C313,Поликлиника!F:F,СВОД!E313)+SUMIFS('Скорая мед. помощь'!O:O,'Скорая мед. помощь'!E:E,СВОД!C313,'Скорая мед. помощь'!G:G,СВОД!E313)+SUMIFS(Услуги!AV:AV,Услуги!D:D,СВОД!C313,Услуги!F:F,СВОД!E313)</f>
        <v>0</v>
      </c>
      <c r="O313" s="302">
        <f>SUMIFS(Сверхбаза!L:L,Сверхбаза!C:C,СВОД!C313,Сверхбаза!E:E,СВОД!E313)+SUMIFS(Сверхбаза!M:M,Сверхбаза!C:C,СВОД!C313,Сверхбаза!E:E,СВОД!E313)</f>
        <v>0</v>
      </c>
      <c r="P313" s="276">
        <f>SUMIFS(Сверхбаза!N:N,Сверхбаза!C:C,СВОД!C313,Сверхбаза!E:E,СВОД!E313)</f>
        <v>0</v>
      </c>
      <c r="Q313" s="276">
        <f>SUMIFS(Сверхбаза!P:P,Сверхбаза!C:C,СВОД!C313,Сверхбаза!E:E,СВОД!E313)</f>
        <v>0</v>
      </c>
      <c r="R313" s="276">
        <f>SUMIFS(Сверхбаза!O:O,Сверхбаза!C:C,СВОД!C313,Сверхбаза!E:E,СВОД!E313)</f>
        <v>0</v>
      </c>
      <c r="S313" s="276">
        <f>SUMIFS(Сверхбаза!Q:Q,Сверхбаза!C:C,СВОД!C313,Сверхбаза!E:E,СВОД!E313)</f>
        <v>0</v>
      </c>
      <c r="T313" s="303">
        <f>SUMIFS(Сверхбаза!G:G,Сверхбаза!C:C,СВОД!C313,Сверхбаза!E:E,СВОД!E313)</f>
        <v>0</v>
      </c>
    </row>
    <row r="314" spans="1:20" ht="25.5" outlineLevel="2" x14ac:dyDescent="0.2">
      <c r="A314" s="288">
        <f>VLOOKUP(C314,Округа!B:C,2,FALSE)</f>
        <v>5</v>
      </c>
      <c r="B314" s="361">
        <v>505101</v>
      </c>
      <c r="C314" s="361">
        <v>510101</v>
      </c>
      <c r="D314" s="5" t="s">
        <v>493</v>
      </c>
      <c r="E314" s="349">
        <v>2</v>
      </c>
      <c r="F314" s="350" t="s">
        <v>173</v>
      </c>
      <c r="G314" s="302">
        <f>SUMIFS('Круглосуточный стационар'!J:J,'Круглосуточный стационар'!D:D,СВОД!C314,'Круглосуточный стационар'!F:F,СВОД!E314)/2+SUMIFS(ВМП!J:J,ВМП!D:D,СВОД!C314,ВМП!F:F,СВОД!E314)/2+SUMIFS('Дневной стационар'!J:J,'Дневной стационар'!D:D,СВОД!C314,'Дневной стационар'!F:F,СВОД!E314)/2+SUMIFS(ЭКО!H:H,ЭКО!D:D,СВОД!C314,ЭКО!F:F,СВОД!E314)+SUMIFS(Диализ!J:J,Диализ!E:E,СВОД!C314,Диализ!G:G,СВОД!E314)</f>
        <v>1500</v>
      </c>
      <c r="H314" s="276">
        <f>SUMIFS(Поликлиника!H:H,Поликлиника!D:D,СВОД!C314,Поликлиника!F:F,СВОД!E314)</f>
        <v>0</v>
      </c>
      <c r="I314" s="276">
        <f>SUMIFS(Поликлиника!BA:BA,Поликлиника!D:D,СВОД!C314,Поликлиника!F:F,СВОД!E314)</f>
        <v>0</v>
      </c>
      <c r="J314" s="276">
        <f>SUMIFS(Поликлиника!BF:BF,Поликлиника!D:D,СВОД!C314,Поликлиника!F:F,СВОД!E314)</f>
        <v>0</v>
      </c>
      <c r="K314" s="276">
        <f>SUMIFS(Поликлиника!BU:BU,Поликлиника!D:D,СВОД!C314,Поликлиника!F:F,СВОД!E314)</f>
        <v>0</v>
      </c>
      <c r="L314" s="276">
        <f>SUMIFS(Услуги!H:H,Услуги!D:D,СВОД!C314,Услуги!F:F,СВОД!E314)+SUMIFS(Услуги!M:M,Услуги!D:D,СВОД!C314,Услуги!F:F,СВОД!E314)+SUMIFS(Услуги!R:R,Услуги!D:D,СВОД!C314,Услуги!F:F,СВОД!E314)+SUMIFS(Услуги!W:W,Услуги!D:D,СВОД!C314,Услуги!F:F,СВОД!E314)+SUMIFS(Услуги!AB:AB,Услуги!D:D,СВОД!C314,Услуги!F:F,СВОД!E314)+SUMIFS(Услуги!AG:AG,Услуги!D:D,СВОД!C314,Услуги!F:F,СВОД!E314)+SUMIFS(Услуги!AL:AL,Услуги!D:D,СВОД!C314,Услуги!F:F,СВОД!E314)+SUMIFS(Услуги!AQ:AQ,Услуги!D:D,СВОД!C314,Услуги!F:F,СВОД!E314)</f>
        <v>0</v>
      </c>
      <c r="M314" s="276">
        <f>SUMIFS('Скорая мед. помощь'!J:J,'Скорая мед. помощь'!E:E,СВОД!C314,'Скорая мед. помощь'!G:G,СВОД!E314)</f>
        <v>0</v>
      </c>
      <c r="N314" s="303">
        <f>SUMIFS('Круглосуточный стационар'!O:O,'Круглосуточный стационар'!D:D,СВОД!C314,'Круглосуточный стационар'!F:F,СВОД!E314)+SUMIFS(ВМП!O:O,ВМП!D:D,СВОД!C314,ВМП!F:F,СВОД!E314)+SUMIFS('Дневной стационар'!O:O,'Дневной стационар'!D:D,СВОД!C314,'Дневной стационар'!F:F,СВОД!E314)+SUMIFS(ЭКО!M:M,ЭКО!D:D,СВОД!C314,ЭКО!F:F,СВОД!E314)+SUMIFS(Диализ!O:O,Диализ!E:E,СВОД!C314,Диализ!G:G,СВОД!E314)+SUMIFS(Поликлиника!CT:CT,Поликлиника!D:D,СВОД!C314,Поликлиника!F:F,СВОД!E314)+SUMIFS('Скорая мед. помощь'!O:O,'Скорая мед. помощь'!E:E,СВОД!C314,'Скорая мед. помощь'!G:G,СВОД!E314)+SUMIFS(Услуги!AV:AV,Услуги!D:D,СВОД!C314,Услуги!F:F,СВОД!E314)</f>
        <v>10059.335574999999</v>
      </c>
      <c r="O314" s="302">
        <f>SUMIFS(Сверхбаза!L:L,Сверхбаза!C:C,СВОД!C314,Сверхбаза!E:E,СВОД!E314)+SUMIFS(Сверхбаза!M:M,Сверхбаза!C:C,СВОД!C314,Сверхбаза!E:E,СВОД!E314)</f>
        <v>0</v>
      </c>
      <c r="P314" s="276">
        <f>SUMIFS(Сверхбаза!N:N,Сверхбаза!C:C,СВОД!C314,Сверхбаза!E:E,СВОД!E314)</f>
        <v>0</v>
      </c>
      <c r="Q314" s="276">
        <f>SUMIFS(Сверхбаза!P:P,Сверхбаза!C:C,СВОД!C314,Сверхбаза!E:E,СВОД!E314)</f>
        <v>0</v>
      </c>
      <c r="R314" s="276">
        <f>SUMIFS(Сверхбаза!O:O,Сверхбаза!C:C,СВОД!C314,Сверхбаза!E:E,СВОД!E314)</f>
        <v>0</v>
      </c>
      <c r="S314" s="276">
        <f>SUMIFS(Сверхбаза!Q:Q,Сверхбаза!C:C,СВОД!C314,Сверхбаза!E:E,СВОД!E314)</f>
        <v>0</v>
      </c>
      <c r="T314" s="303">
        <f>SUMIFS(Сверхбаза!G:G,Сверхбаза!C:C,СВОД!C314,Сверхбаза!E:E,СВОД!E314)</f>
        <v>0</v>
      </c>
    </row>
    <row r="315" spans="1:20" ht="25.5" outlineLevel="2" x14ac:dyDescent="0.2">
      <c r="A315" s="288">
        <f>VLOOKUP(C315,Округа!B:C,2,FALSE)</f>
        <v>5</v>
      </c>
      <c r="B315" s="361">
        <v>505101</v>
      </c>
      <c r="C315" s="361">
        <v>510101</v>
      </c>
      <c r="D315" s="5" t="s">
        <v>493</v>
      </c>
      <c r="E315" s="349">
        <v>6</v>
      </c>
      <c r="F315" s="350" t="s">
        <v>705</v>
      </c>
      <c r="G315" s="302">
        <f>SUMIFS('Круглосуточный стационар'!J:J,'Круглосуточный стационар'!D:D,СВОД!C315,'Круглосуточный стационар'!F:F,СВОД!E315)/2+SUMIFS(ВМП!J:J,ВМП!D:D,СВОД!C315,ВМП!F:F,СВОД!E315)/2+SUMIFS('Дневной стационар'!J:J,'Дневной стационар'!D:D,СВОД!C315,'Дневной стационар'!F:F,СВОД!E315)/2+SUMIFS(ЭКО!H:H,ЭКО!D:D,СВОД!C315,ЭКО!F:F,СВОД!E315)+SUMIFS(Диализ!J:J,Диализ!E:E,СВОД!C315,Диализ!G:G,СВОД!E315)</f>
        <v>0</v>
      </c>
      <c r="H315" s="276">
        <f>SUMIFS(Поликлиника!H:H,Поликлиника!D:D,СВОД!C315,Поликлиника!F:F,СВОД!E315)</f>
        <v>0</v>
      </c>
      <c r="I315" s="276">
        <f>SUMIFS(Поликлиника!BA:BA,Поликлиника!D:D,СВОД!C315,Поликлиника!F:F,СВОД!E315)</f>
        <v>0</v>
      </c>
      <c r="J315" s="276">
        <f>SUMIFS(Поликлиника!BF:BF,Поликлиника!D:D,СВОД!C315,Поликлиника!F:F,СВОД!E315)</f>
        <v>0</v>
      </c>
      <c r="K315" s="276">
        <f>SUMIFS(Поликлиника!BU:BU,Поликлиника!D:D,СВОД!C315,Поликлиника!F:F,СВОД!E315)</f>
        <v>0</v>
      </c>
      <c r="L315" s="276">
        <f>SUMIFS(Услуги!H:H,Услуги!D:D,СВОД!C315,Услуги!F:F,СВОД!E315)+SUMIFS(Услуги!M:M,Услуги!D:D,СВОД!C315,Услуги!F:F,СВОД!E315)+SUMIFS(Услуги!R:R,Услуги!D:D,СВОД!C315,Услуги!F:F,СВОД!E315)+SUMIFS(Услуги!W:W,Услуги!D:D,СВОД!C315,Услуги!F:F,СВОД!E315)+SUMIFS(Услуги!AB:AB,Услуги!D:D,СВОД!C315,Услуги!F:F,СВОД!E315)+SUMIFS(Услуги!AG:AG,Услуги!D:D,СВОД!C315,Услуги!F:F,СВОД!E315)+SUMIFS(Услуги!AL:AL,Услуги!D:D,СВОД!C315,Услуги!F:F,СВОД!E315)+SUMIFS(Услуги!AQ:AQ,Услуги!D:D,СВОД!C315,Услуги!F:F,СВОД!E315)</f>
        <v>0</v>
      </c>
      <c r="M315" s="276">
        <f>SUMIFS('Скорая мед. помощь'!J:J,'Скорая мед. помощь'!E:E,СВОД!C315,'Скорая мед. помощь'!G:G,СВОД!E315)</f>
        <v>0</v>
      </c>
      <c r="N315" s="303">
        <f>SUMIFS('Круглосуточный стационар'!O:O,'Круглосуточный стационар'!D:D,СВОД!C315,'Круглосуточный стационар'!F:F,СВОД!E315)+SUMIFS(ВМП!O:O,ВМП!D:D,СВОД!C315,ВМП!F:F,СВОД!E315)+SUMIFS('Дневной стационар'!O:O,'Дневной стационар'!D:D,СВОД!C315,'Дневной стационар'!F:F,СВОД!E315)+SUMIFS(ЭКО!M:M,ЭКО!D:D,СВОД!C315,ЭКО!F:F,СВОД!E315)+SUMIFS(Диализ!O:O,Диализ!E:E,СВОД!C315,Диализ!G:G,СВОД!E315)+SUMIFS(Поликлиника!CT:CT,Поликлиника!D:D,СВОД!C315,Поликлиника!F:F,СВОД!E315)+SUMIFS('Скорая мед. помощь'!O:O,'Скорая мед. помощь'!E:E,СВОД!C315,'Скорая мед. помощь'!G:G,СВОД!E315)+SUMIFS(Услуги!AV:AV,Услуги!D:D,СВОД!C315,Услуги!F:F,СВОД!E315)</f>
        <v>0</v>
      </c>
      <c r="O315" s="302">
        <f>SUMIFS(Сверхбаза!L:L,Сверхбаза!C:C,СВОД!C315,Сверхбаза!E:E,СВОД!E315)+SUMIFS(Сверхбаза!M:M,Сверхбаза!C:C,СВОД!C315,Сверхбаза!E:E,СВОД!E315)</f>
        <v>0</v>
      </c>
      <c r="P315" s="276">
        <f>SUMIFS(Сверхбаза!N:N,Сверхбаза!C:C,СВОД!C315,Сверхбаза!E:E,СВОД!E315)</f>
        <v>0</v>
      </c>
      <c r="Q315" s="276">
        <f>SUMIFS(Сверхбаза!P:P,Сверхбаза!C:C,СВОД!C315,Сверхбаза!E:E,СВОД!E315)</f>
        <v>0</v>
      </c>
      <c r="R315" s="276">
        <f>SUMIFS(Сверхбаза!O:O,Сверхбаза!C:C,СВОД!C315,Сверхбаза!E:E,СВОД!E315)</f>
        <v>0</v>
      </c>
      <c r="S315" s="276">
        <f>SUMIFS(Сверхбаза!Q:Q,Сверхбаза!C:C,СВОД!C315,Сверхбаза!E:E,СВОД!E315)</f>
        <v>0</v>
      </c>
      <c r="T315" s="303">
        <f>SUMIFS(Сверхбаза!G:G,Сверхбаза!C:C,СВОД!C315,Сверхбаза!E:E,СВОД!E315)</f>
        <v>0</v>
      </c>
    </row>
    <row r="316" spans="1:20" ht="25.5" outlineLevel="2" x14ac:dyDescent="0.2">
      <c r="A316" s="288">
        <f>VLOOKUP(C316,Округа!B:C,2,FALSE)</f>
        <v>5</v>
      </c>
      <c r="B316" s="361">
        <v>505101</v>
      </c>
      <c r="C316" s="361">
        <v>510101</v>
      </c>
      <c r="D316" s="5" t="s">
        <v>493</v>
      </c>
      <c r="E316" s="349">
        <v>3</v>
      </c>
      <c r="F316" s="350" t="s">
        <v>174</v>
      </c>
      <c r="G316" s="302">
        <f>SUMIFS('Круглосуточный стационар'!J:J,'Круглосуточный стационар'!D:D,СВОД!C316,'Круглосуточный стационар'!F:F,СВОД!E316)/2+SUMIFS(ВМП!J:J,ВМП!D:D,СВОД!C316,ВМП!F:F,СВОД!E316)/2+SUMIFS('Дневной стационар'!J:J,'Дневной стационар'!D:D,СВОД!C316,'Дневной стационар'!F:F,СВОД!E316)/2+SUMIFS(ЭКО!H:H,ЭКО!D:D,СВОД!C316,ЭКО!F:F,СВОД!E316)+SUMIFS(Диализ!J:J,Диализ!E:E,СВОД!C316,Диализ!G:G,СВОД!E316)</f>
        <v>0</v>
      </c>
      <c r="H316" s="276">
        <f>SUMIFS(Поликлиника!H:H,Поликлиника!D:D,СВОД!C316,Поликлиника!F:F,СВОД!E316)</f>
        <v>11471</v>
      </c>
      <c r="I316" s="276">
        <f>SUMIFS(Поликлиника!BA:BA,Поликлиника!D:D,СВОД!C316,Поликлиника!F:F,СВОД!E316)</f>
        <v>11320</v>
      </c>
      <c r="J316" s="276">
        <f>SUMIFS(Поликлиника!BF:BF,Поликлиника!D:D,СВОД!C316,Поликлиника!F:F,СВОД!E316)</f>
        <v>14400</v>
      </c>
      <c r="K316" s="276">
        <f>SUMIFS(Поликлиника!BU:BU,Поликлиника!D:D,СВОД!C316,Поликлиника!F:F,СВОД!E316)</f>
        <v>14689</v>
      </c>
      <c r="L316" s="276">
        <f>SUMIFS(Услуги!H:H,Услуги!D:D,СВОД!C316,Услуги!F:F,СВОД!E316)+SUMIFS(Услуги!M:M,Услуги!D:D,СВОД!C316,Услуги!F:F,СВОД!E316)+SUMIFS(Услуги!R:R,Услуги!D:D,СВОД!C316,Услуги!F:F,СВОД!E316)+SUMIFS(Услуги!W:W,Услуги!D:D,СВОД!C316,Услуги!F:F,СВОД!E316)+SUMIFS(Услуги!AB:AB,Услуги!D:D,СВОД!C316,Услуги!F:F,СВОД!E316)+SUMIFS(Услуги!AG:AG,Услуги!D:D,СВОД!C316,Услуги!F:F,СВОД!E316)+SUMIFS(Услуги!AL:AL,Услуги!D:D,СВОД!C316,Услуги!F:F,СВОД!E316)+SUMIFS(Услуги!AQ:AQ,Услуги!D:D,СВОД!C316,Услуги!F:F,СВОД!E316)</f>
        <v>3300</v>
      </c>
      <c r="M316" s="276">
        <f>SUMIFS('Скорая мед. помощь'!J:J,'Скорая мед. помощь'!E:E,СВОД!C316,'Скорая мед. помощь'!G:G,СВОД!E316)</f>
        <v>0</v>
      </c>
      <c r="N316" s="303">
        <f>SUMIFS('Круглосуточный стационар'!O:O,'Круглосуточный стационар'!D:D,СВОД!C316,'Круглосуточный стационар'!F:F,СВОД!E316)+SUMIFS(ВМП!O:O,ВМП!D:D,СВОД!C316,ВМП!F:F,СВОД!E316)+SUMIFS('Дневной стационар'!O:O,'Дневной стационар'!D:D,СВОД!C316,'Дневной стационар'!F:F,СВОД!E316)+SUMIFS(ЭКО!M:M,ЭКО!D:D,СВОД!C316,ЭКО!F:F,СВОД!E316)+SUMIFS(Диализ!O:O,Диализ!E:E,СВОД!C316,Диализ!G:G,СВОД!E316)+SUMIFS(Поликлиника!CT:CT,Поликлиника!D:D,СВОД!C316,Поликлиника!F:F,СВОД!E316)+SUMIFS('Скорая мед. помощь'!O:O,'Скорая мед. помощь'!E:E,СВОД!C316,'Скорая мед. помощь'!G:G,СВОД!E316)+SUMIFS(Услуги!AV:AV,Услуги!D:D,СВОД!C316,Услуги!F:F,СВОД!E316)</f>
        <v>35553.098609531196</v>
      </c>
      <c r="O316" s="302">
        <f>SUMIFS(Сверхбаза!L:L,Сверхбаза!C:C,СВОД!C316,Сверхбаза!E:E,СВОД!E316)+SUMIFS(Сверхбаза!M:M,Сверхбаза!C:C,СВОД!C316,Сверхбаза!E:E,СВОД!E316)</f>
        <v>0</v>
      </c>
      <c r="P316" s="276">
        <f>SUMIFS(Сверхбаза!N:N,Сверхбаза!C:C,СВОД!C316,Сверхбаза!E:E,СВОД!E316)</f>
        <v>0</v>
      </c>
      <c r="Q316" s="276">
        <f>SUMIFS(Сверхбаза!P:P,Сверхбаза!C:C,СВОД!C316,Сверхбаза!E:E,СВОД!E316)</f>
        <v>0</v>
      </c>
      <c r="R316" s="276">
        <f>SUMIFS(Сверхбаза!O:O,Сверхбаза!C:C,СВОД!C316,Сверхбаза!E:E,СВОД!E316)</f>
        <v>0</v>
      </c>
      <c r="S316" s="276">
        <f>SUMIFS(Сверхбаза!Q:Q,Сверхбаза!C:C,СВОД!C316,Сверхбаза!E:E,СВОД!E316)</f>
        <v>0</v>
      </c>
      <c r="T316" s="303">
        <f>SUMIFS(Сверхбаза!G:G,Сверхбаза!C:C,СВОД!C316,Сверхбаза!E:E,СВОД!E316)</f>
        <v>0</v>
      </c>
    </row>
    <row r="317" spans="1:20" ht="25.5" outlineLevel="2" x14ac:dyDescent="0.2">
      <c r="A317" s="288">
        <f>VLOOKUP(C317,Округа!B:C,2,FALSE)</f>
        <v>5</v>
      </c>
      <c r="B317" s="361">
        <v>505101</v>
      </c>
      <c r="C317" s="361">
        <v>510101</v>
      </c>
      <c r="D317" s="5" t="s">
        <v>493</v>
      </c>
      <c r="E317" s="349">
        <v>7</v>
      </c>
      <c r="F317" s="350" t="s">
        <v>706</v>
      </c>
      <c r="G317" s="302">
        <f>SUMIFS('Круглосуточный стационар'!J:J,'Круглосуточный стационар'!D:D,СВОД!C317,'Круглосуточный стационар'!F:F,СВОД!E317)/2+SUMIFS(ВМП!J:J,ВМП!D:D,СВОД!C317,ВМП!F:F,СВОД!E317)/2+SUMIFS('Дневной стационар'!J:J,'Дневной стационар'!D:D,СВОД!C317,'Дневной стационар'!F:F,СВОД!E317)/2+SUMIFS(ЭКО!H:H,ЭКО!D:D,СВОД!C317,ЭКО!F:F,СВОД!E317)+SUMIFS(Диализ!J:J,Диализ!E:E,СВОД!C317,Диализ!G:G,СВОД!E317)</f>
        <v>0</v>
      </c>
      <c r="H317" s="276">
        <f>SUMIFS(Поликлиника!H:H,Поликлиника!D:D,СВОД!C317,Поликлиника!F:F,СВОД!E317)</f>
        <v>0</v>
      </c>
      <c r="I317" s="276">
        <f>SUMIFS(Поликлиника!BA:BA,Поликлиника!D:D,СВОД!C317,Поликлиника!F:F,СВОД!E317)</f>
        <v>0</v>
      </c>
      <c r="J317" s="276">
        <f>SUMIFS(Поликлиника!BF:BF,Поликлиника!D:D,СВОД!C317,Поликлиника!F:F,СВОД!E317)</f>
        <v>0</v>
      </c>
      <c r="K317" s="276">
        <f>SUMIFS(Поликлиника!BU:BU,Поликлиника!D:D,СВОД!C317,Поликлиника!F:F,СВОД!E317)</f>
        <v>0</v>
      </c>
      <c r="L317" s="276">
        <f>SUMIFS(Услуги!H:H,Услуги!D:D,СВОД!C317,Услуги!F:F,СВОД!E317)+SUMIFS(Услуги!M:M,Услуги!D:D,СВОД!C317,Услуги!F:F,СВОД!E317)+SUMIFS(Услуги!R:R,Услуги!D:D,СВОД!C317,Услуги!F:F,СВОД!E317)+SUMIFS(Услуги!W:W,Услуги!D:D,СВОД!C317,Услуги!F:F,СВОД!E317)+SUMIFS(Услуги!AB:AB,Услуги!D:D,СВОД!C317,Услуги!F:F,СВОД!E317)+SUMIFS(Услуги!AG:AG,Услуги!D:D,СВОД!C317,Услуги!F:F,СВОД!E317)+SUMIFS(Услуги!AL:AL,Услуги!D:D,СВОД!C317,Услуги!F:F,СВОД!E317)+SUMIFS(Услуги!AQ:AQ,Услуги!D:D,СВОД!C317,Услуги!F:F,СВОД!E317)</f>
        <v>0</v>
      </c>
      <c r="M317" s="276">
        <f>SUMIFS('Скорая мед. помощь'!J:J,'Скорая мед. помощь'!E:E,СВОД!C317,'Скорая мед. помощь'!G:G,СВОД!E317)</f>
        <v>0</v>
      </c>
      <c r="N317" s="303">
        <f>SUMIFS('Круглосуточный стационар'!O:O,'Круглосуточный стационар'!D:D,СВОД!C317,'Круглосуточный стационар'!F:F,СВОД!E317)+SUMIFS(ВМП!O:O,ВМП!D:D,СВОД!C317,ВМП!F:F,СВОД!E317)+SUMIFS('Дневной стационар'!O:O,'Дневной стационар'!D:D,СВОД!C317,'Дневной стационар'!F:F,СВОД!E317)+SUMIFS(ЭКО!M:M,ЭКО!D:D,СВОД!C317,ЭКО!F:F,СВОД!E317)+SUMIFS(Диализ!O:O,Диализ!E:E,СВОД!C317,Диализ!G:G,СВОД!E317)+SUMIFS(Поликлиника!CT:CT,Поликлиника!D:D,СВОД!C317,Поликлиника!F:F,СВОД!E317)+SUMIFS('Скорая мед. помощь'!O:O,'Скорая мед. помощь'!E:E,СВОД!C317,'Скорая мед. помощь'!G:G,СВОД!E317)+SUMIFS(Услуги!AV:AV,Услуги!D:D,СВОД!C317,Услуги!F:F,СВОД!E317)</f>
        <v>0</v>
      </c>
      <c r="O317" s="302">
        <f>SUMIFS(Сверхбаза!L:L,Сверхбаза!C:C,СВОД!C317,Сверхбаза!E:E,СВОД!E317)+SUMIFS(Сверхбаза!M:M,Сверхбаза!C:C,СВОД!C317,Сверхбаза!E:E,СВОД!E317)</f>
        <v>0</v>
      </c>
      <c r="P317" s="276">
        <f>SUMIFS(Сверхбаза!N:N,Сверхбаза!C:C,СВОД!C317,Сверхбаза!E:E,СВОД!E317)</f>
        <v>0</v>
      </c>
      <c r="Q317" s="276">
        <f>SUMIFS(Сверхбаза!P:P,Сверхбаза!C:C,СВОД!C317,Сверхбаза!E:E,СВОД!E317)</f>
        <v>0</v>
      </c>
      <c r="R317" s="276">
        <f>SUMIFS(Сверхбаза!O:O,Сверхбаза!C:C,СВОД!C317,Сверхбаза!E:E,СВОД!E317)</f>
        <v>0</v>
      </c>
      <c r="S317" s="276">
        <f>SUMIFS(Сверхбаза!Q:Q,Сверхбаза!C:C,СВОД!C317,Сверхбаза!E:E,СВОД!E317)</f>
        <v>0</v>
      </c>
      <c r="T317" s="303">
        <f>SUMIFS(Сверхбаза!G:G,Сверхбаза!C:C,СВОД!C317,Сверхбаза!E:E,СВОД!E317)</f>
        <v>0</v>
      </c>
    </row>
    <row r="318" spans="1:20" ht="25.5" outlineLevel="2" x14ac:dyDescent="0.2">
      <c r="A318" s="288">
        <f>VLOOKUP(C318,Округа!B:C,2,FALSE)</f>
        <v>5</v>
      </c>
      <c r="B318" s="361">
        <v>505101</v>
      </c>
      <c r="C318" s="361">
        <v>510101</v>
      </c>
      <c r="D318" s="5" t="s">
        <v>493</v>
      </c>
      <c r="E318" s="349">
        <v>70</v>
      </c>
      <c r="F318" s="350" t="s">
        <v>707</v>
      </c>
      <c r="G318" s="302">
        <f>SUMIFS('Круглосуточный стационар'!J:J,'Круглосуточный стационар'!D:D,СВОД!C318,'Круглосуточный стационар'!F:F,СВОД!E318)/2+SUMIFS(ВМП!J:J,ВМП!D:D,СВОД!C318,ВМП!F:F,СВОД!E318)/2+SUMIFS('Дневной стационар'!J:J,'Дневной стационар'!D:D,СВОД!C318,'Дневной стационар'!F:F,СВОД!E318)/2+SUMIFS(ЭКО!H:H,ЭКО!D:D,СВОД!C318,ЭКО!F:F,СВОД!E318)+SUMIFS(Диализ!J:J,Диализ!E:E,СВОД!C318,Диализ!G:G,СВОД!E318)</f>
        <v>0</v>
      </c>
      <c r="H318" s="276">
        <f>SUMIFS(Поликлиника!H:H,Поликлиника!D:D,СВОД!C318,Поликлиника!F:F,СВОД!E318)</f>
        <v>0</v>
      </c>
      <c r="I318" s="276">
        <f>SUMIFS(Поликлиника!BA:BA,Поликлиника!D:D,СВОД!C318,Поликлиника!F:F,СВОД!E318)</f>
        <v>0</v>
      </c>
      <c r="J318" s="276">
        <f>SUMIFS(Поликлиника!BF:BF,Поликлиника!D:D,СВОД!C318,Поликлиника!F:F,СВОД!E318)</f>
        <v>0</v>
      </c>
      <c r="K318" s="276">
        <f>SUMIFS(Поликлиника!BU:BU,Поликлиника!D:D,СВОД!C318,Поликлиника!F:F,СВОД!E318)</f>
        <v>0</v>
      </c>
      <c r="L318" s="276">
        <f>SUMIFS(Услуги!H:H,Услуги!D:D,СВОД!C318,Услуги!F:F,СВОД!E318)+SUMIFS(Услуги!M:M,Услуги!D:D,СВОД!C318,Услуги!F:F,СВОД!E318)+SUMIFS(Услуги!R:R,Услуги!D:D,СВОД!C318,Услуги!F:F,СВОД!E318)+SUMIFS(Услуги!W:W,Услуги!D:D,СВОД!C318,Услуги!F:F,СВОД!E318)+SUMIFS(Услуги!AB:AB,Услуги!D:D,СВОД!C318,Услуги!F:F,СВОД!E318)+SUMIFS(Услуги!AG:AG,Услуги!D:D,СВОД!C318,Услуги!F:F,СВОД!E318)+SUMIFS(Услуги!AL:AL,Услуги!D:D,СВОД!C318,Услуги!F:F,СВОД!E318)+SUMIFS(Услуги!AQ:AQ,Услуги!D:D,СВОД!C318,Услуги!F:F,СВОД!E318)</f>
        <v>0</v>
      </c>
      <c r="M318" s="276">
        <f>SUMIFS('Скорая мед. помощь'!J:J,'Скорая мед. помощь'!E:E,СВОД!C318,'Скорая мед. помощь'!G:G,СВОД!E318)</f>
        <v>0</v>
      </c>
      <c r="N318" s="303">
        <f>SUMIFS('Круглосуточный стационар'!O:O,'Круглосуточный стационар'!D:D,СВОД!C318,'Круглосуточный стационар'!F:F,СВОД!E318)+SUMIFS(ВМП!O:O,ВМП!D:D,СВОД!C318,ВМП!F:F,СВОД!E318)+SUMIFS('Дневной стационар'!O:O,'Дневной стационар'!D:D,СВОД!C318,'Дневной стационар'!F:F,СВОД!E318)+SUMIFS(ЭКО!M:M,ЭКО!D:D,СВОД!C318,ЭКО!F:F,СВОД!E318)+SUMIFS(Диализ!O:O,Диализ!E:E,СВОД!C318,Диализ!G:G,СВОД!E318)+SUMIFS(Поликлиника!CT:CT,Поликлиника!D:D,СВОД!C318,Поликлиника!F:F,СВОД!E318)+SUMIFS('Скорая мед. помощь'!O:O,'Скорая мед. помощь'!E:E,СВОД!C318,'Скорая мед. помощь'!G:G,СВОД!E318)+SUMIFS(Услуги!AV:AV,Услуги!D:D,СВОД!C318,Услуги!F:F,СВОД!E318)</f>
        <v>0</v>
      </c>
      <c r="O318" s="302">
        <f>SUMIFS(Сверхбаза!L:L,Сверхбаза!C:C,СВОД!C318,Сверхбаза!E:E,СВОД!E318)+SUMIFS(Сверхбаза!M:M,Сверхбаза!C:C,СВОД!C318,Сверхбаза!E:E,СВОД!E318)</f>
        <v>0</v>
      </c>
      <c r="P318" s="276">
        <f>SUMIFS(Сверхбаза!N:N,Сверхбаза!C:C,СВОД!C318,Сверхбаза!E:E,СВОД!E318)</f>
        <v>0</v>
      </c>
      <c r="Q318" s="276">
        <f>SUMIFS(Сверхбаза!P:P,Сверхбаза!C:C,СВОД!C318,Сверхбаза!E:E,СВОД!E318)</f>
        <v>0</v>
      </c>
      <c r="R318" s="276">
        <f>SUMIFS(Сверхбаза!O:O,Сверхбаза!C:C,СВОД!C318,Сверхбаза!E:E,СВОД!E318)</f>
        <v>0</v>
      </c>
      <c r="S318" s="276">
        <f>SUMIFS(Сверхбаза!Q:Q,Сверхбаза!C:C,СВОД!C318,Сверхбаза!E:E,СВОД!E318)</f>
        <v>0</v>
      </c>
      <c r="T318" s="303">
        <f>SUMIFS(Сверхбаза!G:G,Сверхбаза!C:C,СВОД!C318,Сверхбаза!E:E,СВОД!E318)</f>
        <v>0</v>
      </c>
    </row>
    <row r="319" spans="1:20" ht="25.5" outlineLevel="2" x14ac:dyDescent="0.2">
      <c r="A319" s="288">
        <f>VLOOKUP(C319,Округа!B:C,2,FALSE)</f>
        <v>5</v>
      </c>
      <c r="B319" s="361">
        <v>505101</v>
      </c>
      <c r="C319" s="361">
        <v>510101</v>
      </c>
      <c r="D319" s="5" t="s">
        <v>493</v>
      </c>
      <c r="E319" s="349">
        <v>94</v>
      </c>
      <c r="F319" s="350" t="s">
        <v>157</v>
      </c>
      <c r="G319" s="302">
        <f>SUMIFS('Круглосуточный стационар'!J:J,'Круглосуточный стационар'!D:D,СВОД!C319,'Круглосуточный стационар'!F:F,СВОД!E319)/2+SUMIFS(ВМП!J:J,ВМП!D:D,СВОД!C319,ВМП!F:F,СВОД!E319)/2+SUMIFS('Дневной стационар'!J:J,'Дневной стационар'!D:D,СВОД!C319,'Дневной стационар'!F:F,СВОД!E319)/2+SUMIFS(ЭКО!H:H,ЭКО!D:D,СВОД!C319,ЭКО!F:F,СВОД!E319)+SUMIFS(Диализ!J:J,Диализ!E:E,СВОД!C319,Диализ!G:G,СВОД!E319)</f>
        <v>0</v>
      </c>
      <c r="H319" s="276">
        <f>SUMIFS(Поликлиника!H:H,Поликлиника!D:D,СВОД!C319,Поликлиника!F:F,СВОД!E319)</f>
        <v>0</v>
      </c>
      <c r="I319" s="276">
        <f>SUMIFS(Поликлиника!BA:BA,Поликлиника!D:D,СВОД!C319,Поликлиника!F:F,СВОД!E319)</f>
        <v>0</v>
      </c>
      <c r="J319" s="276">
        <f>SUMIFS(Поликлиника!BF:BF,Поликлиника!D:D,СВОД!C319,Поликлиника!F:F,СВОД!E319)</f>
        <v>0</v>
      </c>
      <c r="K319" s="276">
        <f>SUMIFS(Поликлиника!BU:BU,Поликлиника!D:D,СВОД!C319,Поликлиника!F:F,СВОД!E319)</f>
        <v>0</v>
      </c>
      <c r="L319" s="276">
        <f>SUMIFS(Услуги!H:H,Услуги!D:D,СВОД!C319,Услуги!F:F,СВОД!E319)+SUMIFS(Услуги!M:M,Услуги!D:D,СВОД!C319,Услуги!F:F,СВОД!E319)+SUMIFS(Услуги!R:R,Услуги!D:D,СВОД!C319,Услуги!F:F,СВОД!E319)+SUMIFS(Услуги!W:W,Услуги!D:D,СВОД!C319,Услуги!F:F,СВОД!E319)+SUMIFS(Услуги!AB:AB,Услуги!D:D,СВОД!C319,Услуги!F:F,СВОД!E319)+SUMIFS(Услуги!AG:AG,Услуги!D:D,СВОД!C319,Услуги!F:F,СВОД!E319)+SUMIFS(Услуги!AL:AL,Услуги!D:D,СВОД!C319,Услуги!F:F,СВОД!E319)+SUMIFS(Услуги!AQ:AQ,Услуги!D:D,СВОД!C319,Услуги!F:F,СВОД!E319)</f>
        <v>0</v>
      </c>
      <c r="M319" s="276">
        <f>SUMIFS('Скорая мед. помощь'!J:J,'Скорая мед. помощь'!E:E,СВОД!C319,'Скорая мед. помощь'!G:G,СВОД!E319)</f>
        <v>0</v>
      </c>
      <c r="N319" s="303">
        <f>SUMIFS('Круглосуточный стационар'!O:O,'Круглосуточный стационар'!D:D,СВОД!C319,'Круглосуточный стационар'!F:F,СВОД!E319)+SUMIFS(ВМП!O:O,ВМП!D:D,СВОД!C319,ВМП!F:F,СВОД!E319)+SUMIFS('Дневной стационар'!O:O,'Дневной стационар'!D:D,СВОД!C319,'Дневной стационар'!F:F,СВОД!E319)+SUMIFS(ЭКО!M:M,ЭКО!D:D,СВОД!C319,ЭКО!F:F,СВОД!E319)+SUMIFS(Диализ!O:O,Диализ!E:E,СВОД!C319,Диализ!G:G,СВОД!E319)+SUMIFS(Поликлиника!CT:CT,Поликлиника!D:D,СВОД!C319,Поликлиника!F:F,СВОД!E319)+SUMIFS('Скорая мед. помощь'!O:O,'Скорая мед. помощь'!E:E,СВОД!C319,'Скорая мед. помощь'!G:G,СВОД!E319)+SUMIFS(Услуги!AV:AV,Услуги!D:D,СВОД!C319,Услуги!F:F,СВОД!E319)</f>
        <v>0</v>
      </c>
      <c r="O319" s="302">
        <f>SUMIFS(Сверхбаза!L:L,Сверхбаза!C:C,СВОД!C319,Сверхбаза!E:E,СВОД!E319)+SUMIFS(Сверхбаза!M:M,Сверхбаза!C:C,СВОД!C319,Сверхбаза!E:E,СВОД!E319)</f>
        <v>0</v>
      </c>
      <c r="P319" s="276">
        <f>SUMIFS(Сверхбаза!N:N,Сверхбаза!C:C,СВОД!C319,Сверхбаза!E:E,СВОД!E319)</f>
        <v>0</v>
      </c>
      <c r="Q319" s="276">
        <f>SUMIFS(Сверхбаза!P:P,Сверхбаза!C:C,СВОД!C319,Сверхбаза!E:E,СВОД!E319)</f>
        <v>0</v>
      </c>
      <c r="R319" s="276">
        <f>SUMIFS(Сверхбаза!O:O,Сверхбаза!C:C,СВОД!C319,Сверхбаза!E:E,СВОД!E319)</f>
        <v>0</v>
      </c>
      <c r="S319" s="276">
        <f>SUMIFS(Сверхбаза!Q:Q,Сверхбаза!C:C,СВОД!C319,Сверхбаза!E:E,СВОД!E319)</f>
        <v>0</v>
      </c>
      <c r="T319" s="303">
        <f>SUMIFS(Сверхбаза!G:G,Сверхбаза!C:C,СВОД!C319,Сверхбаза!E:E,СВОД!E319)</f>
        <v>0</v>
      </c>
    </row>
    <row r="320" spans="1:20" outlineLevel="1" x14ac:dyDescent="0.2">
      <c r="A320" s="289"/>
      <c r="B320" s="279"/>
      <c r="C320" s="279" t="str">
        <f>CONCATENATE(C319," ","Итог")</f>
        <v>510101 Итог</v>
      </c>
      <c r="D320" s="280"/>
      <c r="E320" s="351"/>
      <c r="F320" s="352"/>
      <c r="G320" s="304"/>
      <c r="H320" s="281"/>
      <c r="I320" s="281"/>
      <c r="J320" s="281"/>
      <c r="K320" s="281"/>
      <c r="L320" s="281"/>
      <c r="M320" s="281"/>
      <c r="N320" s="305">
        <f>SUBTOTAL(9,N312:N319)</f>
        <v>180742.49044241308</v>
      </c>
      <c r="O320" s="304"/>
      <c r="P320" s="281"/>
      <c r="Q320" s="281"/>
      <c r="R320" s="281"/>
      <c r="S320" s="281"/>
      <c r="T320" s="305">
        <f>SUBTOTAL(9,T312:T319)</f>
        <v>0</v>
      </c>
    </row>
    <row r="321" spans="1:20" ht="25.5" outlineLevel="2" x14ac:dyDescent="0.2">
      <c r="A321" s="287">
        <f>VLOOKUP(C321,Округа!B:C,2,FALSE)</f>
        <v>5</v>
      </c>
      <c r="B321" s="8">
        <v>505102</v>
      </c>
      <c r="C321" s="8">
        <v>510201</v>
      </c>
      <c r="D321" s="9" t="s">
        <v>492</v>
      </c>
      <c r="E321" s="347">
        <v>1</v>
      </c>
      <c r="F321" s="348" t="s">
        <v>12</v>
      </c>
      <c r="G321" s="300">
        <f>SUMIFS('Круглосуточный стационар'!J:J,'Круглосуточный стационар'!D:D,СВОД!C321,'Круглосуточный стационар'!F:F,СВОД!E321)/2+SUMIFS(ВМП!J:J,ВМП!D:D,СВОД!C321,ВМП!F:F,СВОД!E321)/2+SUMIFS('Дневной стационар'!J:J,'Дневной стационар'!D:D,СВОД!C321,'Дневной стационар'!F:F,СВОД!E321)/2+SUMIFS(ЭКО!H:H,ЭКО!D:D,СВОД!C321,ЭКО!F:F,СВОД!E321)+SUMIFS(Диализ!J:J,Диализ!E:E,СВОД!C321,Диализ!G:G,СВОД!E321)</f>
        <v>0</v>
      </c>
      <c r="H321" s="278">
        <f>SUMIFS(Поликлиника!H:H,Поликлиника!D:D,СВОД!C321,Поликлиника!F:F,СВОД!E321)</f>
        <v>0</v>
      </c>
      <c r="I321" s="278">
        <f>SUMIFS(Поликлиника!BA:BA,Поликлиника!D:D,СВОД!C321,Поликлиника!F:F,СВОД!E321)</f>
        <v>0</v>
      </c>
      <c r="J321" s="278">
        <f>SUMIFS(Поликлиника!BF:BF,Поликлиника!D:D,СВОД!C321,Поликлиника!F:F,СВОД!E321)</f>
        <v>0</v>
      </c>
      <c r="K321" s="278">
        <f>SUMIFS(Поликлиника!BU:BU,Поликлиника!D:D,СВОД!C321,Поликлиника!F:F,СВОД!E321)</f>
        <v>0</v>
      </c>
      <c r="L321" s="278">
        <f>SUMIFS(Услуги!H:H,Услуги!D:D,СВОД!C321,Услуги!F:F,СВОД!E321)+SUMIFS(Услуги!M:M,Услуги!D:D,СВОД!C321,Услуги!F:F,СВОД!E321)+SUMIFS(Услуги!R:R,Услуги!D:D,СВОД!C321,Услуги!F:F,СВОД!E321)+SUMIFS(Услуги!W:W,Услуги!D:D,СВОД!C321,Услуги!F:F,СВОД!E321)+SUMIFS(Услуги!AB:AB,Услуги!D:D,СВОД!C321,Услуги!F:F,СВОД!E321)+SUMIFS(Услуги!AG:AG,Услуги!D:D,СВОД!C321,Услуги!F:F,СВОД!E321)+SUMIFS(Услуги!AL:AL,Услуги!D:D,СВОД!C321,Услуги!F:F,СВОД!E321)+SUMIFS(Услуги!AQ:AQ,Услуги!D:D,СВОД!C321,Услуги!F:F,СВОД!E321)</f>
        <v>0</v>
      </c>
      <c r="M321" s="278">
        <f>SUMIFS('Скорая мед. помощь'!J:J,'Скорая мед. помощь'!E:E,СВОД!C321,'Скорая мед. помощь'!G:G,СВОД!E321)</f>
        <v>0</v>
      </c>
      <c r="N321" s="301">
        <f>SUMIFS('Круглосуточный стационар'!O:O,'Круглосуточный стационар'!D:D,СВОД!C321,'Круглосуточный стационар'!F:F,СВОД!E321)+SUMIFS(ВМП!O:O,ВМП!D:D,СВОД!C321,ВМП!F:F,СВОД!E321)+SUMIFS('Дневной стационар'!O:O,'Дневной стационар'!D:D,СВОД!C321,'Дневной стационар'!F:F,СВОД!E321)+SUMIFS(ЭКО!M:M,ЭКО!D:D,СВОД!C321,ЭКО!F:F,СВОД!E321)+SUMIFS(Диализ!O:O,Диализ!E:E,СВОД!C321,Диализ!G:G,СВОД!E321)+SUMIFS(Поликлиника!CT:CT,Поликлиника!D:D,СВОД!C321,Поликлиника!F:F,СВОД!E321)+SUMIFS('Скорая мед. помощь'!O:O,'Скорая мед. помощь'!E:E,СВОД!C321,'Скорая мед. помощь'!G:G,СВОД!E321)+SUMIFS(Услуги!AV:AV,Услуги!D:D,СВОД!C321,Услуги!F:F,СВОД!E321)</f>
        <v>0</v>
      </c>
      <c r="O321" s="300">
        <f>SUMIFS(Сверхбаза!L:L,Сверхбаза!C:C,СВОД!C321,Сверхбаза!E:E,СВОД!E321)+SUMIFS(Сверхбаза!M:M,Сверхбаза!C:C,СВОД!C321,Сверхбаза!E:E,СВОД!E321)</f>
        <v>0</v>
      </c>
      <c r="P321" s="278">
        <f>SUMIFS(Сверхбаза!N:N,Сверхбаза!C:C,СВОД!C321,Сверхбаза!E:E,СВОД!E321)</f>
        <v>0</v>
      </c>
      <c r="Q321" s="278">
        <f>SUMIFS(Сверхбаза!P:P,Сверхбаза!C:C,СВОД!C321,Сверхбаза!E:E,СВОД!E321)</f>
        <v>0</v>
      </c>
      <c r="R321" s="278">
        <f>SUMIFS(Сверхбаза!O:O,Сверхбаза!C:C,СВОД!C321,Сверхбаза!E:E,СВОД!E321)</f>
        <v>0</v>
      </c>
      <c r="S321" s="278">
        <f>SUMIFS(Сверхбаза!Q:Q,Сверхбаза!C:C,СВОД!C321,Сверхбаза!E:E,СВОД!E321)</f>
        <v>0</v>
      </c>
      <c r="T321" s="301">
        <f>SUMIFS(Сверхбаза!G:G,Сверхбаза!C:C,СВОД!C321,Сверхбаза!E:E,СВОД!E321)</f>
        <v>0</v>
      </c>
    </row>
    <row r="322" spans="1:20" ht="25.5" outlineLevel="2" x14ac:dyDescent="0.2">
      <c r="A322" s="288">
        <f>VLOOKUP(C322,Округа!B:C,2,FALSE)</f>
        <v>5</v>
      </c>
      <c r="B322" s="361">
        <v>505102</v>
      </c>
      <c r="C322" s="361">
        <v>510201</v>
      </c>
      <c r="D322" s="5" t="s">
        <v>492</v>
      </c>
      <c r="E322" s="349">
        <v>13</v>
      </c>
      <c r="F322" s="350" t="s">
        <v>704</v>
      </c>
      <c r="G322" s="302">
        <f>SUMIFS('Круглосуточный стационар'!J:J,'Круглосуточный стационар'!D:D,СВОД!C322,'Круглосуточный стационар'!F:F,СВОД!E322)/2+SUMIFS(ВМП!J:J,ВМП!D:D,СВОД!C322,ВМП!F:F,СВОД!E322)/2+SUMIFS('Дневной стационар'!J:J,'Дневной стационар'!D:D,СВОД!C322,'Дневной стационар'!F:F,СВОД!E322)/2+SUMIFS(ЭКО!H:H,ЭКО!D:D,СВОД!C322,ЭКО!F:F,СВОД!E322)+SUMIFS(Диализ!J:J,Диализ!E:E,СВОД!C322,Диализ!G:G,СВОД!E322)</f>
        <v>0</v>
      </c>
      <c r="H322" s="276">
        <f>SUMIFS(Поликлиника!H:H,Поликлиника!D:D,СВОД!C322,Поликлиника!F:F,СВОД!E322)</f>
        <v>0</v>
      </c>
      <c r="I322" s="276">
        <f>SUMIFS(Поликлиника!BA:BA,Поликлиника!D:D,СВОД!C322,Поликлиника!F:F,СВОД!E322)</f>
        <v>0</v>
      </c>
      <c r="J322" s="276">
        <f>SUMIFS(Поликлиника!BF:BF,Поликлиника!D:D,СВОД!C322,Поликлиника!F:F,СВОД!E322)</f>
        <v>0</v>
      </c>
      <c r="K322" s="276">
        <f>SUMIFS(Поликлиника!BU:BU,Поликлиника!D:D,СВОД!C322,Поликлиника!F:F,СВОД!E322)</f>
        <v>0</v>
      </c>
      <c r="L322" s="276">
        <f>SUMIFS(Услуги!H:H,Услуги!D:D,СВОД!C322,Услуги!F:F,СВОД!E322)+SUMIFS(Услуги!M:M,Услуги!D:D,СВОД!C322,Услуги!F:F,СВОД!E322)+SUMIFS(Услуги!R:R,Услуги!D:D,СВОД!C322,Услуги!F:F,СВОД!E322)+SUMIFS(Услуги!W:W,Услуги!D:D,СВОД!C322,Услуги!F:F,СВОД!E322)+SUMIFS(Услуги!AB:AB,Услуги!D:D,СВОД!C322,Услуги!F:F,СВОД!E322)+SUMIFS(Услуги!AG:AG,Услуги!D:D,СВОД!C322,Услуги!F:F,СВОД!E322)+SUMIFS(Услуги!AL:AL,Услуги!D:D,СВОД!C322,Услуги!F:F,СВОД!E322)+SUMIFS(Услуги!AQ:AQ,Услуги!D:D,СВОД!C322,Услуги!F:F,СВОД!E322)</f>
        <v>0</v>
      </c>
      <c r="M322" s="276">
        <f>SUMIFS('Скорая мед. помощь'!J:J,'Скорая мед. помощь'!E:E,СВОД!C322,'Скорая мед. помощь'!G:G,СВОД!E322)</f>
        <v>0</v>
      </c>
      <c r="N322" s="303">
        <f>SUMIFS('Круглосуточный стационар'!O:O,'Круглосуточный стационар'!D:D,СВОД!C322,'Круглосуточный стационар'!F:F,СВОД!E322)+SUMIFS(ВМП!O:O,ВМП!D:D,СВОД!C322,ВМП!F:F,СВОД!E322)+SUMIFS('Дневной стационар'!O:O,'Дневной стационар'!D:D,СВОД!C322,'Дневной стационар'!F:F,СВОД!E322)+SUMIFS(ЭКО!M:M,ЭКО!D:D,СВОД!C322,ЭКО!F:F,СВОД!E322)+SUMIFS(Диализ!O:O,Диализ!E:E,СВОД!C322,Диализ!G:G,СВОД!E322)+SUMIFS(Поликлиника!CT:CT,Поликлиника!D:D,СВОД!C322,Поликлиника!F:F,СВОД!E322)+SUMIFS('Скорая мед. помощь'!O:O,'Скорая мед. помощь'!E:E,СВОД!C322,'Скорая мед. помощь'!G:G,СВОД!E322)+SUMIFS(Услуги!AV:AV,Услуги!D:D,СВОД!C322,Услуги!F:F,СВОД!E322)</f>
        <v>0</v>
      </c>
      <c r="O322" s="302">
        <f>SUMIFS(Сверхбаза!L:L,Сверхбаза!C:C,СВОД!C322,Сверхбаза!E:E,СВОД!E322)+SUMIFS(Сверхбаза!M:M,Сверхбаза!C:C,СВОД!C322,Сверхбаза!E:E,СВОД!E322)</f>
        <v>0</v>
      </c>
      <c r="P322" s="276">
        <f>SUMIFS(Сверхбаза!N:N,Сверхбаза!C:C,СВОД!C322,Сверхбаза!E:E,СВОД!E322)</f>
        <v>0</v>
      </c>
      <c r="Q322" s="276">
        <f>SUMIFS(Сверхбаза!P:P,Сверхбаза!C:C,СВОД!C322,Сверхбаза!E:E,СВОД!E322)</f>
        <v>0</v>
      </c>
      <c r="R322" s="276">
        <f>SUMIFS(Сверхбаза!O:O,Сверхбаза!C:C,СВОД!C322,Сверхбаза!E:E,СВОД!E322)</f>
        <v>0</v>
      </c>
      <c r="S322" s="276">
        <f>SUMIFS(Сверхбаза!Q:Q,Сверхбаза!C:C,СВОД!C322,Сверхбаза!E:E,СВОД!E322)</f>
        <v>0</v>
      </c>
      <c r="T322" s="303">
        <f>SUMIFS(Сверхбаза!G:G,Сверхбаза!C:C,СВОД!C322,Сверхбаза!E:E,СВОД!E322)</f>
        <v>0</v>
      </c>
    </row>
    <row r="323" spans="1:20" ht="25.5" outlineLevel="2" x14ac:dyDescent="0.2">
      <c r="A323" s="288">
        <f>VLOOKUP(C323,Округа!B:C,2,FALSE)</f>
        <v>5</v>
      </c>
      <c r="B323" s="361">
        <v>505102</v>
      </c>
      <c r="C323" s="361">
        <v>510201</v>
      </c>
      <c r="D323" s="5" t="s">
        <v>492</v>
      </c>
      <c r="E323" s="349">
        <v>2</v>
      </c>
      <c r="F323" s="350" t="s">
        <v>173</v>
      </c>
      <c r="G323" s="302">
        <f>SUMIFS('Круглосуточный стационар'!J:J,'Круглосуточный стационар'!D:D,СВОД!C323,'Круглосуточный стационар'!F:F,СВОД!E323)/2+SUMIFS(ВМП!J:J,ВМП!D:D,СВОД!C323,ВМП!F:F,СВОД!E323)/2+SUMIFS('Дневной стационар'!J:J,'Дневной стационар'!D:D,СВОД!C323,'Дневной стационар'!F:F,СВОД!E323)/2+SUMIFS(ЭКО!H:H,ЭКО!D:D,СВОД!C323,ЭКО!F:F,СВОД!E323)+SUMIFS(Диализ!J:J,Диализ!E:E,СВОД!C323,Диализ!G:G,СВОД!E323)</f>
        <v>1281</v>
      </c>
      <c r="H323" s="276">
        <f>SUMIFS(Поликлиника!H:H,Поликлиника!D:D,СВОД!C323,Поликлиника!F:F,СВОД!E323)</f>
        <v>0</v>
      </c>
      <c r="I323" s="276">
        <f>SUMIFS(Поликлиника!BA:BA,Поликлиника!D:D,СВОД!C323,Поликлиника!F:F,СВОД!E323)</f>
        <v>0</v>
      </c>
      <c r="J323" s="276">
        <f>SUMIFS(Поликлиника!BF:BF,Поликлиника!D:D,СВОД!C323,Поликлиника!F:F,СВОД!E323)</f>
        <v>0</v>
      </c>
      <c r="K323" s="276">
        <f>SUMIFS(Поликлиника!BU:BU,Поликлиника!D:D,СВОД!C323,Поликлиника!F:F,СВОД!E323)</f>
        <v>0</v>
      </c>
      <c r="L323" s="276">
        <f>SUMIFS(Услуги!H:H,Услуги!D:D,СВОД!C323,Услуги!F:F,СВОД!E323)+SUMIFS(Услуги!M:M,Услуги!D:D,СВОД!C323,Услуги!F:F,СВОД!E323)+SUMIFS(Услуги!R:R,Услуги!D:D,СВОД!C323,Услуги!F:F,СВОД!E323)+SUMIFS(Услуги!W:W,Услуги!D:D,СВОД!C323,Услуги!F:F,СВОД!E323)+SUMIFS(Услуги!AB:AB,Услуги!D:D,СВОД!C323,Услуги!F:F,СВОД!E323)+SUMIFS(Услуги!AG:AG,Услуги!D:D,СВОД!C323,Услуги!F:F,СВОД!E323)+SUMIFS(Услуги!AL:AL,Услуги!D:D,СВОД!C323,Услуги!F:F,СВОД!E323)+SUMIFS(Услуги!AQ:AQ,Услуги!D:D,СВОД!C323,Услуги!F:F,СВОД!E323)</f>
        <v>0</v>
      </c>
      <c r="M323" s="276">
        <f>SUMIFS('Скорая мед. помощь'!J:J,'Скорая мед. помощь'!E:E,СВОД!C323,'Скорая мед. помощь'!G:G,СВОД!E323)</f>
        <v>0</v>
      </c>
      <c r="N323" s="303">
        <f>SUMIFS('Круглосуточный стационар'!O:O,'Круглосуточный стационар'!D:D,СВОД!C323,'Круглосуточный стационар'!F:F,СВОД!E323)+SUMIFS(ВМП!O:O,ВМП!D:D,СВОД!C323,ВМП!F:F,СВОД!E323)+SUMIFS('Дневной стационар'!O:O,'Дневной стационар'!D:D,СВОД!C323,'Дневной стационар'!F:F,СВОД!E323)+SUMIFS(ЭКО!M:M,ЭКО!D:D,СВОД!C323,ЭКО!F:F,СВОД!E323)+SUMIFS(Диализ!O:O,Диализ!E:E,СВОД!C323,Диализ!G:G,СВОД!E323)+SUMIFS(Поликлиника!CT:CT,Поликлиника!D:D,СВОД!C323,Поликлиника!F:F,СВОД!E323)+SUMIFS('Скорая мед. помощь'!O:O,'Скорая мед. помощь'!E:E,СВОД!C323,'Скорая мед. помощь'!G:G,СВОД!E323)+SUMIFS(Услуги!AV:AV,Услуги!D:D,СВОД!C323,Услуги!F:F,СВОД!E323)</f>
        <v>8048.5285329999997</v>
      </c>
      <c r="O323" s="302">
        <f>SUMIFS(Сверхбаза!L:L,Сверхбаза!C:C,СВОД!C323,Сверхбаза!E:E,СВОД!E323)+SUMIFS(Сверхбаза!M:M,Сверхбаза!C:C,СВОД!C323,Сверхбаза!E:E,СВОД!E323)</f>
        <v>0</v>
      </c>
      <c r="P323" s="276">
        <f>SUMIFS(Сверхбаза!N:N,Сверхбаза!C:C,СВОД!C323,Сверхбаза!E:E,СВОД!E323)</f>
        <v>0</v>
      </c>
      <c r="Q323" s="276">
        <f>SUMIFS(Сверхбаза!P:P,Сверхбаза!C:C,СВОД!C323,Сверхбаза!E:E,СВОД!E323)</f>
        <v>0</v>
      </c>
      <c r="R323" s="276">
        <f>SUMIFS(Сверхбаза!O:O,Сверхбаза!C:C,СВОД!C323,Сверхбаза!E:E,СВОД!E323)</f>
        <v>0</v>
      </c>
      <c r="S323" s="276">
        <f>SUMIFS(Сверхбаза!Q:Q,Сверхбаза!C:C,СВОД!C323,Сверхбаза!E:E,СВОД!E323)</f>
        <v>0</v>
      </c>
      <c r="T323" s="303">
        <f>SUMIFS(Сверхбаза!G:G,Сверхбаза!C:C,СВОД!C323,Сверхбаза!E:E,СВОД!E323)</f>
        <v>0</v>
      </c>
    </row>
    <row r="324" spans="1:20" ht="25.5" outlineLevel="2" x14ac:dyDescent="0.2">
      <c r="A324" s="288">
        <f>VLOOKUP(C324,Округа!B:C,2,FALSE)</f>
        <v>5</v>
      </c>
      <c r="B324" s="361">
        <v>505102</v>
      </c>
      <c r="C324" s="361">
        <v>510201</v>
      </c>
      <c r="D324" s="5" t="s">
        <v>492</v>
      </c>
      <c r="E324" s="349">
        <v>6</v>
      </c>
      <c r="F324" s="350" t="s">
        <v>705</v>
      </c>
      <c r="G324" s="302">
        <f>SUMIFS('Круглосуточный стационар'!J:J,'Круглосуточный стационар'!D:D,СВОД!C324,'Круглосуточный стационар'!F:F,СВОД!E324)/2+SUMIFS(ВМП!J:J,ВМП!D:D,СВОД!C324,ВМП!F:F,СВОД!E324)/2+SUMIFS('Дневной стационар'!J:J,'Дневной стационар'!D:D,СВОД!C324,'Дневной стационар'!F:F,СВОД!E324)/2+SUMIFS(ЭКО!H:H,ЭКО!D:D,СВОД!C324,ЭКО!F:F,СВОД!E324)+SUMIFS(Диализ!J:J,Диализ!E:E,СВОД!C324,Диализ!G:G,СВОД!E324)</f>
        <v>0</v>
      </c>
      <c r="H324" s="276">
        <f>SUMIFS(Поликлиника!H:H,Поликлиника!D:D,СВОД!C324,Поликлиника!F:F,СВОД!E324)</f>
        <v>0</v>
      </c>
      <c r="I324" s="276">
        <f>SUMIFS(Поликлиника!BA:BA,Поликлиника!D:D,СВОД!C324,Поликлиника!F:F,СВОД!E324)</f>
        <v>0</v>
      </c>
      <c r="J324" s="276">
        <f>SUMIFS(Поликлиника!BF:BF,Поликлиника!D:D,СВОД!C324,Поликлиника!F:F,СВОД!E324)</f>
        <v>0</v>
      </c>
      <c r="K324" s="276">
        <f>SUMIFS(Поликлиника!BU:BU,Поликлиника!D:D,СВОД!C324,Поликлиника!F:F,СВОД!E324)</f>
        <v>0</v>
      </c>
      <c r="L324" s="276">
        <f>SUMIFS(Услуги!H:H,Услуги!D:D,СВОД!C324,Услуги!F:F,СВОД!E324)+SUMIFS(Услуги!M:M,Услуги!D:D,СВОД!C324,Услуги!F:F,СВОД!E324)+SUMIFS(Услуги!R:R,Услуги!D:D,СВОД!C324,Услуги!F:F,СВОД!E324)+SUMIFS(Услуги!W:W,Услуги!D:D,СВОД!C324,Услуги!F:F,СВОД!E324)+SUMIFS(Услуги!AB:AB,Услуги!D:D,СВОД!C324,Услуги!F:F,СВОД!E324)+SUMIFS(Услуги!AG:AG,Услуги!D:D,СВОД!C324,Услуги!F:F,СВОД!E324)+SUMIFS(Услуги!AL:AL,Услуги!D:D,СВОД!C324,Услуги!F:F,СВОД!E324)+SUMIFS(Услуги!AQ:AQ,Услуги!D:D,СВОД!C324,Услуги!F:F,СВОД!E324)</f>
        <v>0</v>
      </c>
      <c r="M324" s="276">
        <f>SUMIFS('Скорая мед. помощь'!J:J,'Скорая мед. помощь'!E:E,СВОД!C324,'Скорая мед. помощь'!G:G,СВОД!E324)</f>
        <v>0</v>
      </c>
      <c r="N324" s="303">
        <f>SUMIFS('Круглосуточный стационар'!O:O,'Круглосуточный стационар'!D:D,СВОД!C324,'Круглосуточный стационар'!F:F,СВОД!E324)+SUMIFS(ВМП!O:O,ВМП!D:D,СВОД!C324,ВМП!F:F,СВОД!E324)+SUMIFS('Дневной стационар'!O:O,'Дневной стационар'!D:D,СВОД!C324,'Дневной стационар'!F:F,СВОД!E324)+SUMIFS(ЭКО!M:M,ЭКО!D:D,СВОД!C324,ЭКО!F:F,СВОД!E324)+SUMIFS(Диализ!O:O,Диализ!E:E,СВОД!C324,Диализ!G:G,СВОД!E324)+SUMIFS(Поликлиника!CT:CT,Поликлиника!D:D,СВОД!C324,Поликлиника!F:F,СВОД!E324)+SUMIFS('Скорая мед. помощь'!O:O,'Скорая мед. помощь'!E:E,СВОД!C324,'Скорая мед. помощь'!G:G,СВОД!E324)+SUMIFS(Услуги!AV:AV,Услуги!D:D,СВОД!C324,Услуги!F:F,СВОД!E324)</f>
        <v>0</v>
      </c>
      <c r="O324" s="302">
        <f>SUMIFS(Сверхбаза!L:L,Сверхбаза!C:C,СВОД!C324,Сверхбаза!E:E,СВОД!E324)+SUMIFS(Сверхбаза!M:M,Сверхбаза!C:C,СВОД!C324,Сверхбаза!E:E,СВОД!E324)</f>
        <v>0</v>
      </c>
      <c r="P324" s="276">
        <f>SUMIFS(Сверхбаза!N:N,Сверхбаза!C:C,СВОД!C324,Сверхбаза!E:E,СВОД!E324)</f>
        <v>0</v>
      </c>
      <c r="Q324" s="276">
        <f>SUMIFS(Сверхбаза!P:P,Сверхбаза!C:C,СВОД!C324,Сверхбаза!E:E,СВОД!E324)</f>
        <v>0</v>
      </c>
      <c r="R324" s="276">
        <f>SUMIFS(Сверхбаза!O:O,Сверхбаза!C:C,СВОД!C324,Сверхбаза!E:E,СВОД!E324)</f>
        <v>0</v>
      </c>
      <c r="S324" s="276">
        <f>SUMIFS(Сверхбаза!Q:Q,Сверхбаза!C:C,СВОД!C324,Сверхбаза!E:E,СВОД!E324)</f>
        <v>0</v>
      </c>
      <c r="T324" s="303">
        <f>SUMIFS(Сверхбаза!G:G,Сверхбаза!C:C,СВОД!C324,Сверхбаза!E:E,СВОД!E324)</f>
        <v>0</v>
      </c>
    </row>
    <row r="325" spans="1:20" ht="25.5" outlineLevel="2" x14ac:dyDescent="0.2">
      <c r="A325" s="288">
        <f>VLOOKUP(C325,Округа!B:C,2,FALSE)</f>
        <v>5</v>
      </c>
      <c r="B325" s="361">
        <v>505102</v>
      </c>
      <c r="C325" s="361">
        <v>510201</v>
      </c>
      <c r="D325" s="5" t="s">
        <v>492</v>
      </c>
      <c r="E325" s="349">
        <v>3</v>
      </c>
      <c r="F325" s="350" t="s">
        <v>174</v>
      </c>
      <c r="G325" s="302">
        <f>SUMIFS('Круглосуточный стационар'!J:J,'Круглосуточный стационар'!D:D,СВОД!C325,'Круглосуточный стационар'!F:F,СВОД!E325)/2+SUMIFS(ВМП!J:J,ВМП!D:D,СВОД!C325,ВМП!F:F,СВОД!E325)/2+SUMIFS('Дневной стационар'!J:J,'Дневной стационар'!D:D,СВОД!C325,'Дневной стационар'!F:F,СВОД!E325)/2+SUMIFS(ЭКО!H:H,ЭКО!D:D,СВОД!C325,ЭКО!F:F,СВОД!E325)+SUMIFS(Диализ!J:J,Диализ!E:E,СВОД!C325,Диализ!G:G,СВОД!E325)</f>
        <v>0</v>
      </c>
      <c r="H325" s="276">
        <f>SUMIFS(Поликлиника!H:H,Поликлиника!D:D,СВОД!C325,Поликлиника!F:F,СВОД!E325)</f>
        <v>88978.618267711427</v>
      </c>
      <c r="I325" s="276">
        <f>SUMIFS(Поликлиника!BA:BA,Поликлиника!D:D,СВОД!C325,Поликлиника!F:F,СВОД!E325)</f>
        <v>44485.109819298988</v>
      </c>
      <c r="J325" s="276">
        <f>SUMIFS(Поликлиника!BF:BF,Поликлиника!D:D,СВОД!C325,Поликлиника!F:F,СВОД!E325)</f>
        <v>160795.18247709546</v>
      </c>
      <c r="K325" s="276">
        <f>SUMIFS(Поликлиника!BU:BU,Поликлиника!D:D,СВОД!C325,Поликлиника!F:F,СВОД!E325)</f>
        <v>83801</v>
      </c>
      <c r="L325" s="276">
        <f>SUMIFS(Услуги!H:H,Услуги!D:D,СВОД!C325,Услуги!F:F,СВОД!E325)+SUMIFS(Услуги!M:M,Услуги!D:D,СВОД!C325,Услуги!F:F,СВОД!E325)+SUMIFS(Услуги!R:R,Услуги!D:D,СВОД!C325,Услуги!F:F,СВОД!E325)+SUMIFS(Услуги!W:W,Услуги!D:D,СВОД!C325,Услуги!F:F,СВОД!E325)+SUMIFS(Услуги!AB:AB,Услуги!D:D,СВОД!C325,Услуги!F:F,СВОД!E325)+SUMIFS(Услуги!AG:AG,Услуги!D:D,СВОД!C325,Услуги!F:F,СВОД!E325)+SUMIFS(Услуги!AL:AL,Услуги!D:D,СВОД!C325,Услуги!F:F,СВОД!E325)+SUMIFS(Услуги!AQ:AQ,Услуги!D:D,СВОД!C325,Услуги!F:F,СВОД!E325)</f>
        <v>0</v>
      </c>
      <c r="M325" s="276">
        <f>SUMIFS('Скорая мед. помощь'!J:J,'Скорая мед. помощь'!E:E,СВОД!C325,'Скорая мед. помощь'!G:G,СВОД!E325)</f>
        <v>0</v>
      </c>
      <c r="N325" s="303">
        <f>SUMIFS('Круглосуточный стационар'!O:O,'Круглосуточный стационар'!D:D,СВОД!C325,'Круглосуточный стационар'!F:F,СВОД!E325)+SUMIFS(ВМП!O:O,ВМП!D:D,СВОД!C325,ВМП!F:F,СВОД!E325)+SUMIFS('Дневной стационар'!O:O,'Дневной стационар'!D:D,СВОД!C325,'Дневной стационар'!F:F,СВОД!E325)+SUMIFS(ЭКО!M:M,ЭКО!D:D,СВОД!C325,ЭКО!F:F,СВОД!E325)+SUMIFS(Диализ!O:O,Диализ!E:E,СВОД!C325,Диализ!G:G,СВОД!E325)+SUMIFS(Поликлиника!CT:CT,Поликлиника!D:D,СВОД!C325,Поликлиника!F:F,СВОД!E325)+SUMIFS('Скорая мед. помощь'!O:O,'Скорая мед. помощь'!E:E,СВОД!C325,'Скорая мед. помощь'!G:G,СВОД!E325)+SUMIFS(Услуги!AV:AV,Услуги!D:D,СВОД!C325,Услуги!F:F,СВОД!E325)</f>
        <v>318217.12154631148</v>
      </c>
      <c r="O325" s="302">
        <f>SUMIFS(Сверхбаза!L:L,Сверхбаза!C:C,СВОД!C325,Сверхбаза!E:E,СВОД!E325)+SUMIFS(Сверхбаза!M:M,Сверхбаза!C:C,СВОД!C325,Сверхбаза!E:E,СВОД!E325)</f>
        <v>0</v>
      </c>
      <c r="P325" s="276">
        <f>SUMIFS(Сверхбаза!N:N,Сверхбаза!C:C,СВОД!C325,Сверхбаза!E:E,СВОД!E325)</f>
        <v>16035</v>
      </c>
      <c r="Q325" s="276">
        <f>SUMIFS(Сверхбаза!P:P,Сверхбаза!C:C,СВОД!C325,Сверхбаза!E:E,СВОД!E325)</f>
        <v>3942</v>
      </c>
      <c r="R325" s="276">
        <f>SUMIFS(Сверхбаза!O:O,Сверхбаза!C:C,СВОД!C325,Сверхбаза!E:E,СВОД!E325)</f>
        <v>10362.1</v>
      </c>
      <c r="S325" s="276">
        <f>SUMIFS(Сверхбаза!Q:Q,Сверхбаза!C:C,СВОД!C325,Сверхбаза!E:E,СВОД!E325)</f>
        <v>0</v>
      </c>
      <c r="T325" s="303">
        <f>SUMIFS(Сверхбаза!G:G,Сверхбаза!C:C,СВОД!C325,Сверхбаза!E:E,СВОД!E325)</f>
        <v>26055.087</v>
      </c>
    </row>
    <row r="326" spans="1:20" ht="25.5" outlineLevel="2" x14ac:dyDescent="0.2">
      <c r="A326" s="288">
        <f>VLOOKUP(C326,Округа!B:C,2,FALSE)</f>
        <v>5</v>
      </c>
      <c r="B326" s="361">
        <v>505102</v>
      </c>
      <c r="C326" s="361">
        <v>510201</v>
      </c>
      <c r="D326" s="5" t="s">
        <v>492</v>
      </c>
      <c r="E326" s="349">
        <v>7</v>
      </c>
      <c r="F326" s="350" t="s">
        <v>706</v>
      </c>
      <c r="G326" s="302">
        <f>SUMIFS('Круглосуточный стационар'!J:J,'Круглосуточный стационар'!D:D,СВОД!C326,'Круглосуточный стационар'!F:F,СВОД!E326)/2+SUMIFS(ВМП!J:J,ВМП!D:D,СВОД!C326,ВМП!F:F,СВОД!E326)/2+SUMIFS('Дневной стационар'!J:J,'Дневной стационар'!D:D,СВОД!C326,'Дневной стационар'!F:F,СВОД!E326)/2+SUMIFS(ЭКО!H:H,ЭКО!D:D,СВОД!C326,ЭКО!F:F,СВОД!E326)+SUMIFS(Диализ!J:J,Диализ!E:E,СВОД!C326,Диализ!G:G,СВОД!E326)</f>
        <v>0</v>
      </c>
      <c r="H326" s="276">
        <f>SUMIFS(Поликлиника!H:H,Поликлиника!D:D,СВОД!C326,Поликлиника!F:F,СВОД!E326)</f>
        <v>0</v>
      </c>
      <c r="I326" s="276">
        <f>SUMIFS(Поликлиника!BA:BA,Поликлиника!D:D,СВОД!C326,Поликлиника!F:F,СВОД!E326)</f>
        <v>0</v>
      </c>
      <c r="J326" s="276">
        <f>SUMIFS(Поликлиника!BF:BF,Поликлиника!D:D,СВОД!C326,Поликлиника!F:F,СВОД!E326)</f>
        <v>0</v>
      </c>
      <c r="K326" s="276">
        <f>SUMIFS(Поликлиника!BU:BU,Поликлиника!D:D,СВОД!C326,Поликлиника!F:F,СВОД!E326)</f>
        <v>0</v>
      </c>
      <c r="L326" s="276">
        <f>SUMIFS(Услуги!H:H,Услуги!D:D,СВОД!C326,Услуги!F:F,СВОД!E326)+SUMIFS(Услуги!M:M,Услуги!D:D,СВОД!C326,Услуги!F:F,СВОД!E326)+SUMIFS(Услуги!R:R,Услуги!D:D,СВОД!C326,Услуги!F:F,СВОД!E326)+SUMIFS(Услуги!W:W,Услуги!D:D,СВОД!C326,Услуги!F:F,СВОД!E326)+SUMIFS(Услуги!AB:AB,Услуги!D:D,СВОД!C326,Услуги!F:F,СВОД!E326)+SUMIFS(Услуги!AG:AG,Услуги!D:D,СВОД!C326,Услуги!F:F,СВОД!E326)+SUMIFS(Услуги!AL:AL,Услуги!D:D,СВОД!C326,Услуги!F:F,СВОД!E326)+SUMIFS(Услуги!AQ:AQ,Услуги!D:D,СВОД!C326,Услуги!F:F,СВОД!E326)</f>
        <v>0</v>
      </c>
      <c r="M326" s="276">
        <f>SUMIFS('Скорая мед. помощь'!J:J,'Скорая мед. помощь'!E:E,СВОД!C326,'Скорая мед. помощь'!G:G,СВОД!E326)</f>
        <v>0</v>
      </c>
      <c r="N326" s="303">
        <f>SUMIFS('Круглосуточный стационар'!O:O,'Круглосуточный стационар'!D:D,СВОД!C326,'Круглосуточный стационар'!F:F,СВОД!E326)+SUMIFS(ВМП!O:O,ВМП!D:D,СВОД!C326,ВМП!F:F,СВОД!E326)+SUMIFS('Дневной стационар'!O:O,'Дневной стационар'!D:D,СВОД!C326,'Дневной стационар'!F:F,СВОД!E326)+SUMIFS(ЭКО!M:M,ЭКО!D:D,СВОД!C326,ЭКО!F:F,СВОД!E326)+SUMIFS(Диализ!O:O,Диализ!E:E,СВОД!C326,Диализ!G:G,СВОД!E326)+SUMIFS(Поликлиника!CT:CT,Поликлиника!D:D,СВОД!C326,Поликлиника!F:F,СВОД!E326)+SUMIFS('Скорая мед. помощь'!O:O,'Скорая мед. помощь'!E:E,СВОД!C326,'Скорая мед. помощь'!G:G,СВОД!E326)+SUMIFS(Услуги!AV:AV,Услуги!D:D,СВОД!C326,Услуги!F:F,СВОД!E326)</f>
        <v>0</v>
      </c>
      <c r="O326" s="302">
        <f>SUMIFS(Сверхбаза!L:L,Сверхбаза!C:C,СВОД!C326,Сверхбаза!E:E,СВОД!E326)+SUMIFS(Сверхбаза!M:M,Сверхбаза!C:C,СВОД!C326,Сверхбаза!E:E,СВОД!E326)</f>
        <v>0</v>
      </c>
      <c r="P326" s="276">
        <f>SUMIFS(Сверхбаза!N:N,Сверхбаза!C:C,СВОД!C326,Сверхбаза!E:E,СВОД!E326)</f>
        <v>0</v>
      </c>
      <c r="Q326" s="276">
        <f>SUMIFS(Сверхбаза!P:P,Сверхбаза!C:C,СВОД!C326,Сверхбаза!E:E,СВОД!E326)</f>
        <v>0</v>
      </c>
      <c r="R326" s="276">
        <f>SUMIFS(Сверхбаза!O:O,Сверхбаза!C:C,СВОД!C326,Сверхбаза!E:E,СВОД!E326)</f>
        <v>0</v>
      </c>
      <c r="S326" s="276">
        <f>SUMIFS(Сверхбаза!Q:Q,Сверхбаза!C:C,СВОД!C326,Сверхбаза!E:E,СВОД!E326)</f>
        <v>0</v>
      </c>
      <c r="T326" s="303">
        <f>SUMIFS(Сверхбаза!G:G,Сверхбаза!C:C,СВОД!C326,Сверхбаза!E:E,СВОД!E326)</f>
        <v>0</v>
      </c>
    </row>
    <row r="327" spans="1:20" ht="25.5" outlineLevel="2" x14ac:dyDescent="0.2">
      <c r="A327" s="288">
        <f>VLOOKUP(C327,Округа!B:C,2,FALSE)</f>
        <v>5</v>
      </c>
      <c r="B327" s="361">
        <v>505102</v>
      </c>
      <c r="C327" s="361">
        <v>510201</v>
      </c>
      <c r="D327" s="5" t="s">
        <v>492</v>
      </c>
      <c r="E327" s="349">
        <v>70</v>
      </c>
      <c r="F327" s="350" t="s">
        <v>707</v>
      </c>
      <c r="G327" s="302">
        <f>SUMIFS('Круглосуточный стационар'!J:J,'Круглосуточный стационар'!D:D,СВОД!C327,'Круглосуточный стационар'!F:F,СВОД!E327)/2+SUMIFS(ВМП!J:J,ВМП!D:D,СВОД!C327,ВМП!F:F,СВОД!E327)/2+SUMIFS('Дневной стационар'!J:J,'Дневной стационар'!D:D,СВОД!C327,'Дневной стационар'!F:F,СВОД!E327)/2+SUMIFS(ЭКО!H:H,ЭКО!D:D,СВОД!C327,ЭКО!F:F,СВОД!E327)+SUMIFS(Диализ!J:J,Диализ!E:E,СВОД!C327,Диализ!G:G,СВОД!E327)</f>
        <v>0</v>
      </c>
      <c r="H327" s="276">
        <f>SUMIFS(Поликлиника!H:H,Поликлиника!D:D,СВОД!C327,Поликлиника!F:F,СВОД!E327)</f>
        <v>0</v>
      </c>
      <c r="I327" s="276">
        <f>SUMIFS(Поликлиника!BA:BA,Поликлиника!D:D,СВОД!C327,Поликлиника!F:F,СВОД!E327)</f>
        <v>0</v>
      </c>
      <c r="J327" s="276">
        <f>SUMIFS(Поликлиника!BF:BF,Поликлиника!D:D,СВОД!C327,Поликлиника!F:F,СВОД!E327)</f>
        <v>0</v>
      </c>
      <c r="K327" s="276">
        <f>SUMIFS(Поликлиника!BU:BU,Поликлиника!D:D,СВОД!C327,Поликлиника!F:F,СВОД!E327)</f>
        <v>0</v>
      </c>
      <c r="L327" s="276">
        <f>SUMIFS(Услуги!H:H,Услуги!D:D,СВОД!C327,Услуги!F:F,СВОД!E327)+SUMIFS(Услуги!M:M,Услуги!D:D,СВОД!C327,Услуги!F:F,СВОД!E327)+SUMIFS(Услуги!R:R,Услуги!D:D,СВОД!C327,Услуги!F:F,СВОД!E327)+SUMIFS(Услуги!W:W,Услуги!D:D,СВОД!C327,Услуги!F:F,СВОД!E327)+SUMIFS(Услуги!AB:AB,Услуги!D:D,СВОД!C327,Услуги!F:F,СВОД!E327)+SUMIFS(Услуги!AG:AG,Услуги!D:D,СВОД!C327,Услуги!F:F,СВОД!E327)+SUMIFS(Услуги!AL:AL,Услуги!D:D,СВОД!C327,Услуги!F:F,СВОД!E327)+SUMIFS(Услуги!AQ:AQ,Услуги!D:D,СВОД!C327,Услуги!F:F,СВОД!E327)</f>
        <v>0</v>
      </c>
      <c r="M327" s="276">
        <f>SUMIFS('Скорая мед. помощь'!J:J,'Скорая мед. помощь'!E:E,СВОД!C327,'Скорая мед. помощь'!G:G,СВОД!E327)</f>
        <v>0</v>
      </c>
      <c r="N327" s="303">
        <f>SUMIFS('Круглосуточный стационар'!O:O,'Круглосуточный стационар'!D:D,СВОД!C327,'Круглосуточный стационар'!F:F,СВОД!E327)+SUMIFS(ВМП!O:O,ВМП!D:D,СВОД!C327,ВМП!F:F,СВОД!E327)+SUMIFS('Дневной стационар'!O:O,'Дневной стационар'!D:D,СВОД!C327,'Дневной стационар'!F:F,СВОД!E327)+SUMIFS(ЭКО!M:M,ЭКО!D:D,СВОД!C327,ЭКО!F:F,СВОД!E327)+SUMIFS(Диализ!O:O,Диализ!E:E,СВОД!C327,Диализ!G:G,СВОД!E327)+SUMIFS(Поликлиника!CT:CT,Поликлиника!D:D,СВОД!C327,Поликлиника!F:F,СВОД!E327)+SUMIFS('Скорая мед. помощь'!O:O,'Скорая мед. помощь'!E:E,СВОД!C327,'Скорая мед. помощь'!G:G,СВОД!E327)+SUMIFS(Услуги!AV:AV,Услуги!D:D,СВОД!C327,Услуги!F:F,СВОД!E327)</f>
        <v>0</v>
      </c>
      <c r="O327" s="302">
        <f>SUMIFS(Сверхбаза!L:L,Сверхбаза!C:C,СВОД!C327,Сверхбаза!E:E,СВОД!E327)+SUMIFS(Сверхбаза!M:M,Сверхбаза!C:C,СВОД!C327,Сверхбаза!E:E,СВОД!E327)</f>
        <v>0</v>
      </c>
      <c r="P327" s="276">
        <f>SUMIFS(Сверхбаза!N:N,Сверхбаза!C:C,СВОД!C327,Сверхбаза!E:E,СВОД!E327)</f>
        <v>0</v>
      </c>
      <c r="Q327" s="276">
        <f>SUMIFS(Сверхбаза!P:P,Сверхбаза!C:C,СВОД!C327,Сверхбаза!E:E,СВОД!E327)</f>
        <v>0</v>
      </c>
      <c r="R327" s="276">
        <f>SUMIFS(Сверхбаза!O:O,Сверхбаза!C:C,СВОД!C327,Сверхбаза!E:E,СВОД!E327)</f>
        <v>0</v>
      </c>
      <c r="S327" s="276">
        <f>SUMIFS(Сверхбаза!Q:Q,Сверхбаза!C:C,СВОД!C327,Сверхбаза!E:E,СВОД!E327)</f>
        <v>0</v>
      </c>
      <c r="T327" s="303">
        <f>SUMIFS(Сверхбаза!G:G,Сверхбаза!C:C,СВОД!C327,Сверхбаза!E:E,СВОД!E327)</f>
        <v>0</v>
      </c>
    </row>
    <row r="328" spans="1:20" ht="25.5" outlineLevel="2" x14ac:dyDescent="0.2">
      <c r="A328" s="288">
        <f>VLOOKUP(C328,Округа!B:C,2,FALSE)</f>
        <v>5</v>
      </c>
      <c r="B328" s="361">
        <v>505102</v>
      </c>
      <c r="C328" s="361">
        <v>510201</v>
      </c>
      <c r="D328" s="5" t="s">
        <v>492</v>
      </c>
      <c r="E328" s="349">
        <v>94</v>
      </c>
      <c r="F328" s="350" t="s">
        <v>157</v>
      </c>
      <c r="G328" s="302">
        <f>SUMIFS('Круглосуточный стационар'!J:J,'Круглосуточный стационар'!D:D,СВОД!C328,'Круглосуточный стационар'!F:F,СВОД!E328)/2+SUMIFS(ВМП!J:J,ВМП!D:D,СВОД!C328,ВМП!F:F,СВОД!E328)/2+SUMIFS('Дневной стационар'!J:J,'Дневной стационар'!D:D,СВОД!C328,'Дневной стационар'!F:F,СВОД!E328)/2+SUMIFS(ЭКО!H:H,ЭКО!D:D,СВОД!C328,ЭКО!F:F,СВОД!E328)+SUMIFS(Диализ!J:J,Диализ!E:E,СВОД!C328,Диализ!G:G,СВОД!E328)</f>
        <v>0</v>
      </c>
      <c r="H328" s="276">
        <f>SUMIFS(Поликлиника!H:H,Поликлиника!D:D,СВОД!C328,Поликлиника!F:F,СВОД!E328)</f>
        <v>0</v>
      </c>
      <c r="I328" s="276">
        <f>SUMIFS(Поликлиника!BA:BA,Поликлиника!D:D,СВОД!C328,Поликлиника!F:F,СВОД!E328)</f>
        <v>0</v>
      </c>
      <c r="J328" s="276">
        <f>SUMIFS(Поликлиника!BF:BF,Поликлиника!D:D,СВОД!C328,Поликлиника!F:F,СВОД!E328)</f>
        <v>0</v>
      </c>
      <c r="K328" s="276">
        <f>SUMIFS(Поликлиника!BU:BU,Поликлиника!D:D,СВОД!C328,Поликлиника!F:F,СВОД!E328)</f>
        <v>0</v>
      </c>
      <c r="L328" s="276">
        <f>SUMIFS(Услуги!H:H,Услуги!D:D,СВОД!C328,Услуги!F:F,СВОД!E328)+SUMIFS(Услуги!M:M,Услуги!D:D,СВОД!C328,Услуги!F:F,СВОД!E328)+SUMIFS(Услуги!R:R,Услуги!D:D,СВОД!C328,Услуги!F:F,СВОД!E328)+SUMIFS(Услуги!W:W,Услуги!D:D,СВОД!C328,Услуги!F:F,СВОД!E328)+SUMIFS(Услуги!AB:AB,Услуги!D:D,СВОД!C328,Услуги!F:F,СВОД!E328)+SUMIFS(Услуги!AG:AG,Услуги!D:D,СВОД!C328,Услуги!F:F,СВОД!E328)+SUMIFS(Услуги!AL:AL,Услуги!D:D,СВОД!C328,Услуги!F:F,СВОД!E328)+SUMIFS(Услуги!AQ:AQ,Услуги!D:D,СВОД!C328,Услуги!F:F,СВОД!E328)</f>
        <v>0</v>
      </c>
      <c r="M328" s="276">
        <f>SUMIFS('Скорая мед. помощь'!J:J,'Скорая мед. помощь'!E:E,СВОД!C328,'Скорая мед. помощь'!G:G,СВОД!E328)</f>
        <v>0</v>
      </c>
      <c r="N328" s="303">
        <f>SUMIFS('Круглосуточный стационар'!O:O,'Круглосуточный стационар'!D:D,СВОД!C328,'Круглосуточный стационар'!F:F,СВОД!E328)+SUMIFS(ВМП!O:O,ВМП!D:D,СВОД!C328,ВМП!F:F,СВОД!E328)+SUMIFS('Дневной стационар'!O:O,'Дневной стационар'!D:D,СВОД!C328,'Дневной стационар'!F:F,СВОД!E328)+SUMIFS(ЭКО!M:M,ЭКО!D:D,СВОД!C328,ЭКО!F:F,СВОД!E328)+SUMIFS(Диализ!O:O,Диализ!E:E,СВОД!C328,Диализ!G:G,СВОД!E328)+SUMIFS(Поликлиника!CT:CT,Поликлиника!D:D,СВОД!C328,Поликлиника!F:F,СВОД!E328)+SUMIFS('Скорая мед. помощь'!O:O,'Скорая мед. помощь'!E:E,СВОД!C328,'Скорая мед. помощь'!G:G,СВОД!E328)+SUMIFS(Услуги!AV:AV,Услуги!D:D,СВОД!C328,Услуги!F:F,СВОД!E328)</f>
        <v>0</v>
      </c>
      <c r="O328" s="302">
        <f>SUMIFS(Сверхбаза!L:L,Сверхбаза!C:C,СВОД!C328,Сверхбаза!E:E,СВОД!E328)+SUMIFS(Сверхбаза!M:M,Сверхбаза!C:C,СВОД!C328,Сверхбаза!E:E,СВОД!E328)</f>
        <v>0</v>
      </c>
      <c r="P328" s="276">
        <f>SUMIFS(Сверхбаза!N:N,Сверхбаза!C:C,СВОД!C328,Сверхбаза!E:E,СВОД!E328)</f>
        <v>0</v>
      </c>
      <c r="Q328" s="276">
        <f>SUMIFS(Сверхбаза!P:P,Сверхбаза!C:C,СВОД!C328,Сверхбаза!E:E,СВОД!E328)</f>
        <v>0</v>
      </c>
      <c r="R328" s="276">
        <f>SUMIFS(Сверхбаза!O:O,Сверхбаза!C:C,СВОД!C328,Сверхбаза!E:E,СВОД!E328)</f>
        <v>0</v>
      </c>
      <c r="S328" s="276">
        <f>SUMIFS(Сверхбаза!Q:Q,Сверхбаза!C:C,СВОД!C328,Сверхбаза!E:E,СВОД!E328)</f>
        <v>0</v>
      </c>
      <c r="T328" s="303">
        <f>SUMIFS(Сверхбаза!G:G,Сверхбаза!C:C,СВОД!C328,Сверхбаза!E:E,СВОД!E328)</f>
        <v>0</v>
      </c>
    </row>
    <row r="329" spans="1:20" outlineLevel="1" x14ac:dyDescent="0.2">
      <c r="A329" s="289"/>
      <c r="B329" s="279"/>
      <c r="C329" s="279" t="str">
        <f>CONCATENATE(C328," ","Итог")</f>
        <v>510201 Итог</v>
      </c>
      <c r="D329" s="280"/>
      <c r="E329" s="351"/>
      <c r="F329" s="352"/>
      <c r="G329" s="304"/>
      <c r="H329" s="281"/>
      <c r="I329" s="281"/>
      <c r="J329" s="281"/>
      <c r="K329" s="281"/>
      <c r="L329" s="281"/>
      <c r="M329" s="281"/>
      <c r="N329" s="305">
        <f>SUBTOTAL(9,N321:N328)</f>
        <v>326265.65007931145</v>
      </c>
      <c r="O329" s="304"/>
      <c r="P329" s="281"/>
      <c r="Q329" s="281"/>
      <c r="R329" s="281"/>
      <c r="S329" s="281"/>
      <c r="T329" s="305">
        <f>SUBTOTAL(9,T321:T328)</f>
        <v>26055.087</v>
      </c>
    </row>
    <row r="330" spans="1:20" ht="25.5" outlineLevel="2" x14ac:dyDescent="0.2">
      <c r="A330" s="287">
        <f>VLOOKUP(C330,Округа!B:C,2,FALSE)</f>
        <v>5</v>
      </c>
      <c r="B330" s="8">
        <v>505103</v>
      </c>
      <c r="C330" s="8">
        <v>510301</v>
      </c>
      <c r="D330" s="9" t="s">
        <v>525</v>
      </c>
      <c r="E330" s="347">
        <v>1</v>
      </c>
      <c r="F330" s="348" t="s">
        <v>12</v>
      </c>
      <c r="G330" s="300">
        <f>SUMIFS('Круглосуточный стационар'!J:J,'Круглосуточный стационар'!D:D,СВОД!C330,'Круглосуточный стационар'!F:F,СВОД!E330)/2+SUMIFS(ВМП!J:J,ВМП!D:D,СВОД!C330,ВМП!F:F,СВОД!E330)/2+SUMIFS('Дневной стационар'!J:J,'Дневной стационар'!D:D,СВОД!C330,'Дневной стационар'!F:F,СВОД!E330)/2+SUMIFS(ЭКО!H:H,ЭКО!D:D,СВОД!C330,ЭКО!F:F,СВОД!E330)+SUMIFS(Диализ!J:J,Диализ!E:E,СВОД!C330,Диализ!G:G,СВОД!E330)</f>
        <v>6200</v>
      </c>
      <c r="H330" s="278">
        <f>SUMIFS(Поликлиника!H:H,Поликлиника!D:D,СВОД!C330,Поликлиника!F:F,СВОД!E330)</f>
        <v>0</v>
      </c>
      <c r="I330" s="278">
        <f>SUMIFS(Поликлиника!BA:BA,Поликлиника!D:D,СВОД!C330,Поликлиника!F:F,СВОД!E330)</f>
        <v>0</v>
      </c>
      <c r="J330" s="278">
        <f>SUMIFS(Поликлиника!BF:BF,Поликлиника!D:D,СВОД!C330,Поликлиника!F:F,СВОД!E330)</f>
        <v>0</v>
      </c>
      <c r="K330" s="278">
        <f>SUMIFS(Поликлиника!BU:BU,Поликлиника!D:D,СВОД!C330,Поликлиника!F:F,СВОД!E330)</f>
        <v>0</v>
      </c>
      <c r="L330" s="278">
        <f>SUMIFS(Услуги!H:H,Услуги!D:D,СВОД!C330,Услуги!F:F,СВОД!E330)+SUMIFS(Услуги!M:M,Услуги!D:D,СВОД!C330,Услуги!F:F,СВОД!E330)+SUMIFS(Услуги!R:R,Услуги!D:D,СВОД!C330,Услуги!F:F,СВОД!E330)+SUMIFS(Услуги!W:W,Услуги!D:D,СВОД!C330,Услуги!F:F,СВОД!E330)+SUMIFS(Услуги!AB:AB,Услуги!D:D,СВОД!C330,Услуги!F:F,СВОД!E330)+SUMIFS(Услуги!AG:AG,Услуги!D:D,СВОД!C330,Услуги!F:F,СВОД!E330)+SUMIFS(Услуги!AL:AL,Услуги!D:D,СВОД!C330,Услуги!F:F,СВОД!E330)+SUMIFS(Услуги!AQ:AQ,Услуги!D:D,СВОД!C330,Услуги!F:F,СВОД!E330)</f>
        <v>0</v>
      </c>
      <c r="M330" s="278">
        <f>SUMIFS('Скорая мед. помощь'!J:J,'Скорая мед. помощь'!E:E,СВОД!C330,'Скорая мед. помощь'!G:G,СВОД!E330)</f>
        <v>0</v>
      </c>
      <c r="N330" s="301">
        <f>SUMIFS('Круглосуточный стационар'!O:O,'Круглосуточный стационар'!D:D,СВОД!C330,'Круглосуточный стационар'!F:F,СВОД!E330)+SUMIFS(ВМП!O:O,ВМП!D:D,СВОД!C330,ВМП!F:F,СВОД!E330)+SUMIFS('Дневной стационар'!O:O,'Дневной стационар'!D:D,СВОД!C330,'Дневной стационар'!F:F,СВОД!E330)+SUMIFS(ЭКО!M:M,ЭКО!D:D,СВОД!C330,ЭКО!F:F,СВОД!E330)+SUMIFS(Диализ!O:O,Диализ!E:E,СВОД!C330,Диализ!G:G,СВОД!E330)+SUMIFS(Поликлиника!CT:CT,Поликлиника!D:D,СВОД!C330,Поликлиника!F:F,СВОД!E330)+SUMIFS('Скорая мед. помощь'!O:O,'Скорая мед. помощь'!E:E,СВОД!C330,'Скорая мед. помощь'!G:G,СВОД!E330)+SUMIFS(Услуги!AV:AV,Услуги!D:D,СВОД!C330,Услуги!F:F,СВОД!E330)</f>
        <v>108533.46858343984</v>
      </c>
      <c r="O330" s="300">
        <f>SUMIFS(Сверхбаза!L:L,Сверхбаза!C:C,СВОД!C330,Сверхбаза!E:E,СВОД!E330)+SUMIFS(Сверхбаза!M:M,Сверхбаза!C:C,СВОД!C330,Сверхбаза!E:E,СВОД!E330)</f>
        <v>0</v>
      </c>
      <c r="P330" s="278">
        <f>SUMIFS(Сверхбаза!N:N,Сверхбаза!C:C,СВОД!C330,Сверхбаза!E:E,СВОД!E330)</f>
        <v>0</v>
      </c>
      <c r="Q330" s="278">
        <f>SUMIFS(Сверхбаза!P:P,Сверхбаза!C:C,СВОД!C330,Сверхбаза!E:E,СВОД!E330)</f>
        <v>0</v>
      </c>
      <c r="R330" s="278">
        <f>SUMIFS(Сверхбаза!O:O,Сверхбаза!C:C,СВОД!C330,Сверхбаза!E:E,СВОД!E330)</f>
        <v>0</v>
      </c>
      <c r="S330" s="278">
        <f>SUMIFS(Сверхбаза!Q:Q,Сверхбаза!C:C,СВОД!C330,Сверхбаза!E:E,СВОД!E330)</f>
        <v>0</v>
      </c>
      <c r="T330" s="301">
        <f>SUMIFS(Сверхбаза!G:G,Сверхбаза!C:C,СВОД!C330,Сверхбаза!E:E,СВОД!E330)</f>
        <v>0</v>
      </c>
    </row>
    <row r="331" spans="1:20" ht="25.5" outlineLevel="2" x14ac:dyDescent="0.2">
      <c r="A331" s="288">
        <f>VLOOKUP(C331,Округа!B:C,2,FALSE)</f>
        <v>5</v>
      </c>
      <c r="B331" s="361">
        <v>505103</v>
      </c>
      <c r="C331" s="361">
        <v>510301</v>
      </c>
      <c r="D331" s="5" t="s">
        <v>525</v>
      </c>
      <c r="E331" s="349">
        <v>13</v>
      </c>
      <c r="F331" s="350" t="s">
        <v>704</v>
      </c>
      <c r="G331" s="302">
        <f>SUMIFS('Круглосуточный стационар'!J:J,'Круглосуточный стационар'!D:D,СВОД!C331,'Круглосуточный стационар'!F:F,СВОД!E331)/2+SUMIFS(ВМП!J:J,ВМП!D:D,СВОД!C331,ВМП!F:F,СВОД!E331)/2+SUMIFS('Дневной стационар'!J:J,'Дневной стационар'!D:D,СВОД!C331,'Дневной стационар'!F:F,СВОД!E331)/2+SUMIFS(ЭКО!H:H,ЭКО!D:D,СВОД!C331,ЭКО!F:F,СВОД!E331)+SUMIFS(Диализ!J:J,Диализ!E:E,СВОД!C331,Диализ!G:G,СВОД!E331)</f>
        <v>0</v>
      </c>
      <c r="H331" s="276">
        <f>SUMIFS(Поликлиника!H:H,Поликлиника!D:D,СВОД!C331,Поликлиника!F:F,СВОД!E331)</f>
        <v>0</v>
      </c>
      <c r="I331" s="276">
        <f>SUMIFS(Поликлиника!BA:BA,Поликлиника!D:D,СВОД!C331,Поликлиника!F:F,СВОД!E331)</f>
        <v>0</v>
      </c>
      <c r="J331" s="276">
        <f>SUMIFS(Поликлиника!BF:BF,Поликлиника!D:D,СВОД!C331,Поликлиника!F:F,СВОД!E331)</f>
        <v>0</v>
      </c>
      <c r="K331" s="276">
        <f>SUMIFS(Поликлиника!BU:BU,Поликлиника!D:D,СВОД!C331,Поликлиника!F:F,СВОД!E331)</f>
        <v>0</v>
      </c>
      <c r="L331" s="276">
        <f>SUMIFS(Услуги!H:H,Услуги!D:D,СВОД!C331,Услуги!F:F,СВОД!E331)+SUMIFS(Услуги!M:M,Услуги!D:D,СВОД!C331,Услуги!F:F,СВОД!E331)+SUMIFS(Услуги!R:R,Услуги!D:D,СВОД!C331,Услуги!F:F,СВОД!E331)+SUMIFS(Услуги!W:W,Услуги!D:D,СВОД!C331,Услуги!F:F,СВОД!E331)+SUMIFS(Услуги!AB:AB,Услуги!D:D,СВОД!C331,Услуги!F:F,СВОД!E331)+SUMIFS(Услуги!AG:AG,Услуги!D:D,СВОД!C331,Услуги!F:F,СВОД!E331)+SUMIFS(Услуги!AL:AL,Услуги!D:D,СВОД!C331,Услуги!F:F,СВОД!E331)+SUMIFS(Услуги!AQ:AQ,Услуги!D:D,СВОД!C331,Услуги!F:F,СВОД!E331)</f>
        <v>0</v>
      </c>
      <c r="M331" s="276">
        <f>SUMIFS('Скорая мед. помощь'!J:J,'Скорая мед. помощь'!E:E,СВОД!C331,'Скорая мед. помощь'!G:G,СВОД!E331)</f>
        <v>0</v>
      </c>
      <c r="N331" s="303">
        <f>SUMIFS('Круглосуточный стационар'!O:O,'Круглосуточный стационар'!D:D,СВОД!C331,'Круглосуточный стационар'!F:F,СВОД!E331)+SUMIFS(ВМП!O:O,ВМП!D:D,СВОД!C331,ВМП!F:F,СВОД!E331)+SUMIFS('Дневной стационар'!O:O,'Дневной стационар'!D:D,СВОД!C331,'Дневной стационар'!F:F,СВОД!E331)+SUMIFS(ЭКО!M:M,ЭКО!D:D,СВОД!C331,ЭКО!F:F,СВОД!E331)+SUMIFS(Диализ!O:O,Диализ!E:E,СВОД!C331,Диализ!G:G,СВОД!E331)+SUMIFS(Поликлиника!CT:CT,Поликлиника!D:D,СВОД!C331,Поликлиника!F:F,СВОД!E331)+SUMIFS('Скорая мед. помощь'!O:O,'Скорая мед. помощь'!E:E,СВОД!C331,'Скорая мед. помощь'!G:G,СВОД!E331)+SUMIFS(Услуги!AV:AV,Услуги!D:D,СВОД!C331,Услуги!F:F,СВОД!E331)</f>
        <v>0</v>
      </c>
      <c r="O331" s="302">
        <f>SUMIFS(Сверхбаза!L:L,Сверхбаза!C:C,СВОД!C331,Сверхбаза!E:E,СВОД!E331)+SUMIFS(Сверхбаза!M:M,Сверхбаза!C:C,СВОД!C331,Сверхбаза!E:E,СВОД!E331)</f>
        <v>0</v>
      </c>
      <c r="P331" s="276">
        <f>SUMIFS(Сверхбаза!N:N,Сверхбаза!C:C,СВОД!C331,Сверхбаза!E:E,СВОД!E331)</f>
        <v>0</v>
      </c>
      <c r="Q331" s="276">
        <f>SUMIFS(Сверхбаза!P:P,Сверхбаза!C:C,СВОД!C331,Сверхбаза!E:E,СВОД!E331)</f>
        <v>0</v>
      </c>
      <c r="R331" s="276">
        <f>SUMIFS(Сверхбаза!O:O,Сверхбаза!C:C,СВОД!C331,Сверхбаза!E:E,СВОД!E331)</f>
        <v>0</v>
      </c>
      <c r="S331" s="276">
        <f>SUMIFS(Сверхбаза!Q:Q,Сверхбаза!C:C,СВОД!C331,Сверхбаза!E:E,СВОД!E331)</f>
        <v>0</v>
      </c>
      <c r="T331" s="303">
        <f>SUMIFS(Сверхбаза!G:G,Сверхбаза!C:C,СВОД!C331,Сверхбаза!E:E,СВОД!E331)</f>
        <v>0</v>
      </c>
    </row>
    <row r="332" spans="1:20" ht="25.5" outlineLevel="2" x14ac:dyDescent="0.2">
      <c r="A332" s="288">
        <f>VLOOKUP(C332,Округа!B:C,2,FALSE)</f>
        <v>5</v>
      </c>
      <c r="B332" s="361">
        <v>505103</v>
      </c>
      <c r="C332" s="361">
        <v>510301</v>
      </c>
      <c r="D332" s="5" t="s">
        <v>525</v>
      </c>
      <c r="E332" s="349">
        <v>2</v>
      </c>
      <c r="F332" s="350" t="s">
        <v>173</v>
      </c>
      <c r="G332" s="302">
        <f>SUMIFS('Круглосуточный стационар'!J:J,'Круглосуточный стационар'!D:D,СВОД!C332,'Круглосуточный стационар'!F:F,СВОД!E332)/2+SUMIFS(ВМП!J:J,ВМП!D:D,СВОД!C332,ВМП!F:F,СВОД!E332)/2+SUMIFS('Дневной стационар'!J:J,'Дневной стационар'!D:D,СВОД!C332,'Дневной стационар'!F:F,СВОД!E332)/2+SUMIFS(ЭКО!H:H,ЭКО!D:D,СВОД!C332,ЭКО!F:F,СВОД!E332)+SUMIFS(Диализ!J:J,Диализ!E:E,СВОД!C332,Диализ!G:G,СВОД!E332)</f>
        <v>1695</v>
      </c>
      <c r="H332" s="276">
        <f>SUMIFS(Поликлиника!H:H,Поликлиника!D:D,СВОД!C332,Поликлиника!F:F,СВОД!E332)</f>
        <v>0</v>
      </c>
      <c r="I332" s="276">
        <f>SUMIFS(Поликлиника!BA:BA,Поликлиника!D:D,СВОД!C332,Поликлиника!F:F,СВОД!E332)</f>
        <v>0</v>
      </c>
      <c r="J332" s="276">
        <f>SUMIFS(Поликлиника!BF:BF,Поликлиника!D:D,СВОД!C332,Поликлиника!F:F,СВОД!E332)</f>
        <v>0</v>
      </c>
      <c r="K332" s="276">
        <f>SUMIFS(Поликлиника!BU:BU,Поликлиника!D:D,СВОД!C332,Поликлиника!F:F,СВОД!E332)</f>
        <v>0</v>
      </c>
      <c r="L332" s="276">
        <f>SUMIFS(Услуги!H:H,Услуги!D:D,СВОД!C332,Услуги!F:F,СВОД!E332)+SUMIFS(Услуги!M:M,Услуги!D:D,СВОД!C332,Услуги!F:F,СВОД!E332)+SUMIFS(Услуги!R:R,Услуги!D:D,СВОД!C332,Услуги!F:F,СВОД!E332)+SUMIFS(Услуги!W:W,Услуги!D:D,СВОД!C332,Услуги!F:F,СВОД!E332)+SUMIFS(Услуги!AB:AB,Услуги!D:D,СВОД!C332,Услуги!F:F,СВОД!E332)+SUMIFS(Услуги!AG:AG,Услуги!D:D,СВОД!C332,Услуги!F:F,СВОД!E332)+SUMIFS(Услуги!AL:AL,Услуги!D:D,СВОД!C332,Услуги!F:F,СВОД!E332)+SUMIFS(Услуги!AQ:AQ,Услуги!D:D,СВОД!C332,Услуги!F:F,СВОД!E332)</f>
        <v>0</v>
      </c>
      <c r="M332" s="276">
        <f>SUMIFS('Скорая мед. помощь'!J:J,'Скорая мед. помощь'!E:E,СВОД!C332,'Скорая мед. помощь'!G:G,СВОД!E332)</f>
        <v>0</v>
      </c>
      <c r="N332" s="303">
        <f>SUMIFS('Круглосуточный стационар'!O:O,'Круглосуточный стационар'!D:D,СВОД!C332,'Круглосуточный стационар'!F:F,СВОД!E332)+SUMIFS(ВМП!O:O,ВМП!D:D,СВОД!C332,ВМП!F:F,СВОД!E332)+SUMIFS('Дневной стационар'!O:O,'Дневной стационар'!D:D,СВОД!C332,'Дневной стационар'!F:F,СВОД!E332)+SUMIFS(ЭКО!M:M,ЭКО!D:D,СВОД!C332,ЭКО!F:F,СВОД!E332)+SUMIFS(Диализ!O:O,Диализ!E:E,СВОД!C332,Диализ!G:G,СВОД!E332)+SUMIFS(Поликлиника!CT:CT,Поликлиника!D:D,СВОД!C332,Поликлиника!F:F,СВОД!E332)+SUMIFS('Скорая мед. помощь'!O:O,'Скорая мед. помощь'!E:E,СВОД!C332,'Скорая мед. помощь'!G:G,СВОД!E332)+SUMIFS(Услуги!AV:AV,Услуги!D:D,СВОД!C332,Услуги!F:F,СВОД!E332)</f>
        <v>11149.696375</v>
      </c>
      <c r="O332" s="302">
        <f>SUMIFS(Сверхбаза!L:L,Сверхбаза!C:C,СВОД!C332,Сверхбаза!E:E,СВОД!E332)+SUMIFS(Сверхбаза!M:M,Сверхбаза!C:C,СВОД!C332,Сверхбаза!E:E,СВОД!E332)</f>
        <v>0</v>
      </c>
      <c r="P332" s="276">
        <f>SUMIFS(Сверхбаза!N:N,Сверхбаза!C:C,СВОД!C332,Сверхбаза!E:E,СВОД!E332)</f>
        <v>0</v>
      </c>
      <c r="Q332" s="276">
        <f>SUMIFS(Сверхбаза!P:P,Сверхбаза!C:C,СВОД!C332,Сверхбаза!E:E,СВОД!E332)</f>
        <v>0</v>
      </c>
      <c r="R332" s="276">
        <f>SUMIFS(Сверхбаза!O:O,Сверхбаза!C:C,СВОД!C332,Сверхбаза!E:E,СВОД!E332)</f>
        <v>0</v>
      </c>
      <c r="S332" s="276">
        <f>SUMIFS(Сверхбаза!Q:Q,Сверхбаза!C:C,СВОД!C332,Сверхбаза!E:E,СВОД!E332)</f>
        <v>0</v>
      </c>
      <c r="T332" s="303">
        <f>SUMIFS(Сверхбаза!G:G,Сверхбаза!C:C,СВОД!C332,Сверхбаза!E:E,СВОД!E332)</f>
        <v>0</v>
      </c>
    </row>
    <row r="333" spans="1:20" ht="25.5" outlineLevel="2" x14ac:dyDescent="0.2">
      <c r="A333" s="288">
        <f>VLOOKUP(C333,Округа!B:C,2,FALSE)</f>
        <v>5</v>
      </c>
      <c r="B333" s="361">
        <v>505103</v>
      </c>
      <c r="C333" s="361">
        <v>510301</v>
      </c>
      <c r="D333" s="5" t="s">
        <v>525</v>
      </c>
      <c r="E333" s="349">
        <v>6</v>
      </c>
      <c r="F333" s="350" t="s">
        <v>705</v>
      </c>
      <c r="G333" s="302">
        <f>SUMIFS('Круглосуточный стационар'!J:J,'Круглосуточный стационар'!D:D,СВОД!C333,'Круглосуточный стационар'!F:F,СВОД!E333)/2+SUMIFS(ВМП!J:J,ВМП!D:D,СВОД!C333,ВМП!F:F,СВОД!E333)/2+SUMIFS('Дневной стационар'!J:J,'Дневной стационар'!D:D,СВОД!C333,'Дневной стационар'!F:F,СВОД!E333)/2+SUMIFS(ЭКО!H:H,ЭКО!D:D,СВОД!C333,ЭКО!F:F,СВОД!E333)+SUMIFS(Диализ!J:J,Диализ!E:E,СВОД!C333,Диализ!G:G,СВОД!E333)</f>
        <v>0</v>
      </c>
      <c r="H333" s="276">
        <f>SUMIFS(Поликлиника!H:H,Поликлиника!D:D,СВОД!C333,Поликлиника!F:F,СВОД!E333)</f>
        <v>0</v>
      </c>
      <c r="I333" s="276">
        <f>SUMIFS(Поликлиника!BA:BA,Поликлиника!D:D,СВОД!C333,Поликлиника!F:F,СВОД!E333)</f>
        <v>0</v>
      </c>
      <c r="J333" s="276">
        <f>SUMIFS(Поликлиника!BF:BF,Поликлиника!D:D,СВОД!C333,Поликлиника!F:F,СВОД!E333)</f>
        <v>0</v>
      </c>
      <c r="K333" s="276">
        <f>SUMIFS(Поликлиника!BU:BU,Поликлиника!D:D,СВОД!C333,Поликлиника!F:F,СВОД!E333)</f>
        <v>0</v>
      </c>
      <c r="L333" s="276">
        <f>SUMIFS(Услуги!H:H,Услуги!D:D,СВОД!C333,Услуги!F:F,СВОД!E333)+SUMIFS(Услуги!M:M,Услуги!D:D,СВОД!C333,Услуги!F:F,СВОД!E333)+SUMIFS(Услуги!R:R,Услуги!D:D,СВОД!C333,Услуги!F:F,СВОД!E333)+SUMIFS(Услуги!W:W,Услуги!D:D,СВОД!C333,Услуги!F:F,СВОД!E333)+SUMIFS(Услуги!AB:AB,Услуги!D:D,СВОД!C333,Услуги!F:F,СВОД!E333)+SUMIFS(Услуги!AG:AG,Услуги!D:D,СВОД!C333,Услуги!F:F,СВОД!E333)+SUMIFS(Услуги!AL:AL,Услуги!D:D,СВОД!C333,Услуги!F:F,СВОД!E333)+SUMIFS(Услуги!AQ:AQ,Услуги!D:D,СВОД!C333,Услуги!F:F,СВОД!E333)</f>
        <v>0</v>
      </c>
      <c r="M333" s="276">
        <f>SUMIFS('Скорая мед. помощь'!J:J,'Скорая мед. помощь'!E:E,СВОД!C333,'Скорая мед. помощь'!G:G,СВОД!E333)</f>
        <v>0</v>
      </c>
      <c r="N333" s="303">
        <f>SUMIFS('Круглосуточный стационар'!O:O,'Круглосуточный стационар'!D:D,СВОД!C333,'Круглосуточный стационар'!F:F,СВОД!E333)+SUMIFS(ВМП!O:O,ВМП!D:D,СВОД!C333,ВМП!F:F,СВОД!E333)+SUMIFS('Дневной стационар'!O:O,'Дневной стационар'!D:D,СВОД!C333,'Дневной стационар'!F:F,СВОД!E333)+SUMIFS(ЭКО!M:M,ЭКО!D:D,СВОД!C333,ЭКО!F:F,СВОД!E333)+SUMIFS(Диализ!O:O,Диализ!E:E,СВОД!C333,Диализ!G:G,СВОД!E333)+SUMIFS(Поликлиника!CT:CT,Поликлиника!D:D,СВОД!C333,Поликлиника!F:F,СВОД!E333)+SUMIFS('Скорая мед. помощь'!O:O,'Скорая мед. помощь'!E:E,СВОД!C333,'Скорая мед. помощь'!G:G,СВОД!E333)+SUMIFS(Услуги!AV:AV,Услуги!D:D,СВОД!C333,Услуги!F:F,СВОД!E333)</f>
        <v>0</v>
      </c>
      <c r="O333" s="302">
        <f>SUMIFS(Сверхбаза!L:L,Сверхбаза!C:C,СВОД!C333,Сверхбаза!E:E,СВОД!E333)+SUMIFS(Сверхбаза!M:M,Сверхбаза!C:C,СВОД!C333,Сверхбаза!E:E,СВОД!E333)</f>
        <v>0</v>
      </c>
      <c r="P333" s="276">
        <f>SUMIFS(Сверхбаза!N:N,Сверхбаза!C:C,СВОД!C333,Сверхбаза!E:E,СВОД!E333)</f>
        <v>0</v>
      </c>
      <c r="Q333" s="276">
        <f>SUMIFS(Сверхбаза!P:P,Сверхбаза!C:C,СВОД!C333,Сверхбаза!E:E,СВОД!E333)</f>
        <v>0</v>
      </c>
      <c r="R333" s="276">
        <f>SUMIFS(Сверхбаза!O:O,Сверхбаза!C:C,СВОД!C333,Сверхбаза!E:E,СВОД!E333)</f>
        <v>0</v>
      </c>
      <c r="S333" s="276">
        <f>SUMIFS(Сверхбаза!Q:Q,Сверхбаза!C:C,СВОД!C333,Сверхбаза!E:E,СВОД!E333)</f>
        <v>0</v>
      </c>
      <c r="T333" s="303">
        <f>SUMIFS(Сверхбаза!G:G,Сверхбаза!C:C,СВОД!C333,Сверхбаза!E:E,СВОД!E333)</f>
        <v>0</v>
      </c>
    </row>
    <row r="334" spans="1:20" ht="25.5" outlineLevel="2" x14ac:dyDescent="0.2">
      <c r="A334" s="288">
        <f>VLOOKUP(C334,Округа!B:C,2,FALSE)</f>
        <v>5</v>
      </c>
      <c r="B334" s="361">
        <v>505103</v>
      </c>
      <c r="C334" s="361">
        <v>510301</v>
      </c>
      <c r="D334" s="5" t="s">
        <v>525</v>
      </c>
      <c r="E334" s="349">
        <v>3</v>
      </c>
      <c r="F334" s="350" t="s">
        <v>174</v>
      </c>
      <c r="G334" s="302">
        <f>SUMIFS('Круглосуточный стационар'!J:J,'Круглосуточный стационар'!D:D,СВОД!C334,'Круглосуточный стационар'!F:F,СВОД!E334)/2+SUMIFS(ВМП!J:J,ВМП!D:D,СВОД!C334,ВМП!F:F,СВОД!E334)/2+SUMIFS('Дневной стационар'!J:J,'Дневной стационар'!D:D,СВОД!C334,'Дневной стационар'!F:F,СВОД!E334)/2+SUMIFS(ЭКО!H:H,ЭКО!D:D,СВОД!C334,ЭКО!F:F,СВОД!E334)+SUMIFS(Диализ!J:J,Диализ!E:E,СВОД!C334,Диализ!G:G,СВОД!E334)</f>
        <v>0</v>
      </c>
      <c r="H334" s="276">
        <f>SUMIFS(Поликлиника!H:H,Поликлиника!D:D,СВОД!C334,Поликлиника!F:F,СВОД!E334)</f>
        <v>27800.263473042862</v>
      </c>
      <c r="I334" s="276">
        <f>SUMIFS(Поликлиника!BA:BA,Поликлиника!D:D,СВОД!C334,Поликлиника!F:F,СВОД!E334)</f>
        <v>12938.302839684218</v>
      </c>
      <c r="J334" s="276">
        <f>SUMIFS(Поликлиника!BF:BF,Поликлиника!D:D,СВОД!C334,Поликлиника!F:F,СВОД!E334)</f>
        <v>46768.533771129827</v>
      </c>
      <c r="K334" s="276">
        <f>SUMIFS(Поликлиника!BU:BU,Поликлиника!D:D,СВОД!C334,Поликлиника!F:F,СВОД!E334)</f>
        <v>20127</v>
      </c>
      <c r="L334" s="276">
        <f>SUMIFS(Услуги!H:H,Услуги!D:D,СВОД!C334,Услуги!F:F,СВОД!E334)+SUMIFS(Услуги!M:M,Услуги!D:D,СВОД!C334,Услуги!F:F,СВОД!E334)+SUMIFS(Услуги!R:R,Услуги!D:D,СВОД!C334,Услуги!F:F,СВОД!E334)+SUMIFS(Услуги!W:W,Услуги!D:D,СВОД!C334,Услуги!F:F,СВОД!E334)+SUMIFS(Услуги!AB:AB,Услуги!D:D,СВОД!C334,Услуги!F:F,СВОД!E334)+SUMIFS(Услуги!AG:AG,Услуги!D:D,СВОД!C334,Услуги!F:F,СВОД!E334)+SUMIFS(Услуги!AL:AL,Услуги!D:D,СВОД!C334,Услуги!F:F,СВОД!E334)+SUMIFS(Услуги!AQ:AQ,Услуги!D:D,СВОД!C334,Услуги!F:F,СВОД!E334)</f>
        <v>1000</v>
      </c>
      <c r="M334" s="276">
        <f>SUMIFS('Скорая мед. помощь'!J:J,'Скорая мед. помощь'!E:E,СВОД!C334,'Скорая мед. помощь'!G:G,СВОД!E334)</f>
        <v>0</v>
      </c>
      <c r="N334" s="303">
        <f>SUMIFS('Круглосуточный стационар'!O:O,'Круглосуточный стационар'!D:D,СВОД!C334,'Круглосуточный стационар'!F:F,СВОД!E334)+SUMIFS(ВМП!O:O,ВМП!D:D,СВОД!C334,ВМП!F:F,СВОД!E334)+SUMIFS('Дневной стационар'!O:O,'Дневной стационар'!D:D,СВОД!C334,'Дневной стационар'!F:F,СВОД!E334)+SUMIFS(ЭКО!M:M,ЭКО!D:D,СВОД!C334,ЭКО!F:F,СВОД!E334)+SUMIFS(Диализ!O:O,Диализ!E:E,СВОД!C334,Диализ!G:G,СВОД!E334)+SUMIFS(Поликлиника!CT:CT,Поликлиника!D:D,СВОД!C334,Поликлиника!F:F,СВОД!E334)+SUMIFS('Скорая мед. помощь'!O:O,'Скорая мед. помощь'!E:E,СВОД!C334,'Скорая мед. помощь'!G:G,СВОД!E334)+SUMIFS(Услуги!AV:AV,Услуги!D:D,СВОД!C334,Услуги!F:F,СВОД!E334)</f>
        <v>87678.624641797767</v>
      </c>
      <c r="O334" s="302">
        <f>SUMIFS(Сверхбаза!L:L,Сверхбаза!C:C,СВОД!C334,Сверхбаза!E:E,СВОД!E334)+SUMIFS(Сверхбаза!M:M,Сверхбаза!C:C,СВОД!C334,Сверхбаза!E:E,СВОД!E334)</f>
        <v>0</v>
      </c>
      <c r="P334" s="276">
        <f>SUMIFS(Сверхбаза!N:N,Сверхбаза!C:C,СВОД!C334,Сверхбаза!E:E,СВОД!E334)</f>
        <v>80</v>
      </c>
      <c r="Q334" s="276">
        <f>SUMIFS(Сверхбаза!P:P,Сверхбаза!C:C,СВОД!C334,Сверхбаза!E:E,СВОД!E334)</f>
        <v>1280</v>
      </c>
      <c r="R334" s="276">
        <f>SUMIFS(Сверхбаза!O:O,Сверхбаза!C:C,СВОД!C334,Сверхбаза!E:E,СВОД!E334)</f>
        <v>920</v>
      </c>
      <c r="S334" s="276">
        <f>SUMIFS(Сверхбаза!Q:Q,Сверхбаза!C:C,СВОД!C334,Сверхбаза!E:E,СВОД!E334)</f>
        <v>0</v>
      </c>
      <c r="T334" s="303">
        <f>SUMIFS(Сверхбаза!G:G,Сверхбаза!C:C,СВОД!C334,Сверхбаза!E:E,СВОД!E334)</f>
        <v>3344.1259999999997</v>
      </c>
    </row>
    <row r="335" spans="1:20" ht="25.5" outlineLevel="2" x14ac:dyDescent="0.2">
      <c r="A335" s="288">
        <f>VLOOKUP(C335,Округа!B:C,2,FALSE)</f>
        <v>5</v>
      </c>
      <c r="B335" s="361">
        <v>505103</v>
      </c>
      <c r="C335" s="361">
        <v>510301</v>
      </c>
      <c r="D335" s="5" t="s">
        <v>525</v>
      </c>
      <c r="E335" s="349">
        <v>7</v>
      </c>
      <c r="F335" s="350" t="s">
        <v>706</v>
      </c>
      <c r="G335" s="302">
        <f>SUMIFS('Круглосуточный стационар'!J:J,'Круглосуточный стационар'!D:D,СВОД!C335,'Круглосуточный стационар'!F:F,СВОД!E335)/2+SUMIFS(ВМП!J:J,ВМП!D:D,СВОД!C335,ВМП!F:F,СВОД!E335)/2+SUMIFS('Дневной стационар'!J:J,'Дневной стационар'!D:D,СВОД!C335,'Дневной стационар'!F:F,СВОД!E335)/2+SUMIFS(ЭКО!H:H,ЭКО!D:D,СВОД!C335,ЭКО!F:F,СВОД!E335)+SUMIFS(Диализ!J:J,Диализ!E:E,СВОД!C335,Диализ!G:G,СВОД!E335)</f>
        <v>0</v>
      </c>
      <c r="H335" s="276">
        <f>SUMIFS(Поликлиника!H:H,Поликлиника!D:D,СВОД!C335,Поликлиника!F:F,СВОД!E335)</f>
        <v>0</v>
      </c>
      <c r="I335" s="276">
        <f>SUMIFS(Поликлиника!BA:BA,Поликлиника!D:D,СВОД!C335,Поликлиника!F:F,СВОД!E335)</f>
        <v>0</v>
      </c>
      <c r="J335" s="276">
        <f>SUMIFS(Поликлиника!BF:BF,Поликлиника!D:D,СВОД!C335,Поликлиника!F:F,СВОД!E335)</f>
        <v>0</v>
      </c>
      <c r="K335" s="276">
        <f>SUMIFS(Поликлиника!BU:BU,Поликлиника!D:D,СВОД!C335,Поликлиника!F:F,СВОД!E335)</f>
        <v>0</v>
      </c>
      <c r="L335" s="276">
        <f>SUMIFS(Услуги!H:H,Услуги!D:D,СВОД!C335,Услуги!F:F,СВОД!E335)+SUMIFS(Услуги!M:M,Услуги!D:D,СВОД!C335,Услуги!F:F,СВОД!E335)+SUMIFS(Услуги!R:R,Услуги!D:D,СВОД!C335,Услуги!F:F,СВОД!E335)+SUMIFS(Услуги!W:W,Услуги!D:D,СВОД!C335,Услуги!F:F,СВОД!E335)+SUMIFS(Услуги!AB:AB,Услуги!D:D,СВОД!C335,Услуги!F:F,СВОД!E335)+SUMIFS(Услуги!AG:AG,Услуги!D:D,СВОД!C335,Услуги!F:F,СВОД!E335)+SUMIFS(Услуги!AL:AL,Услуги!D:D,СВОД!C335,Услуги!F:F,СВОД!E335)+SUMIFS(Услуги!AQ:AQ,Услуги!D:D,СВОД!C335,Услуги!F:F,СВОД!E335)</f>
        <v>0</v>
      </c>
      <c r="M335" s="276">
        <f>SUMIFS('Скорая мед. помощь'!J:J,'Скорая мед. помощь'!E:E,СВОД!C335,'Скорая мед. помощь'!G:G,СВОД!E335)</f>
        <v>0</v>
      </c>
      <c r="N335" s="303">
        <f>SUMIFS('Круглосуточный стационар'!O:O,'Круглосуточный стационар'!D:D,СВОД!C335,'Круглосуточный стационар'!F:F,СВОД!E335)+SUMIFS(ВМП!O:O,ВМП!D:D,СВОД!C335,ВМП!F:F,СВОД!E335)+SUMIFS('Дневной стационар'!O:O,'Дневной стационар'!D:D,СВОД!C335,'Дневной стационар'!F:F,СВОД!E335)+SUMIFS(ЭКО!M:M,ЭКО!D:D,СВОД!C335,ЭКО!F:F,СВОД!E335)+SUMIFS(Диализ!O:O,Диализ!E:E,СВОД!C335,Диализ!G:G,СВОД!E335)+SUMIFS(Поликлиника!CT:CT,Поликлиника!D:D,СВОД!C335,Поликлиника!F:F,СВОД!E335)+SUMIFS('Скорая мед. помощь'!O:O,'Скорая мед. помощь'!E:E,СВОД!C335,'Скорая мед. помощь'!G:G,СВОД!E335)+SUMIFS(Услуги!AV:AV,Услуги!D:D,СВОД!C335,Услуги!F:F,СВОД!E335)</f>
        <v>0</v>
      </c>
      <c r="O335" s="302">
        <f>SUMIFS(Сверхбаза!L:L,Сверхбаза!C:C,СВОД!C335,Сверхбаза!E:E,СВОД!E335)+SUMIFS(Сверхбаза!M:M,Сверхбаза!C:C,СВОД!C335,Сверхбаза!E:E,СВОД!E335)</f>
        <v>0</v>
      </c>
      <c r="P335" s="276">
        <f>SUMIFS(Сверхбаза!N:N,Сверхбаза!C:C,СВОД!C335,Сверхбаза!E:E,СВОД!E335)</f>
        <v>0</v>
      </c>
      <c r="Q335" s="276">
        <f>SUMIFS(Сверхбаза!P:P,Сверхбаза!C:C,СВОД!C335,Сверхбаза!E:E,СВОД!E335)</f>
        <v>0</v>
      </c>
      <c r="R335" s="276">
        <f>SUMIFS(Сверхбаза!O:O,Сверхбаза!C:C,СВОД!C335,Сверхбаза!E:E,СВОД!E335)</f>
        <v>0</v>
      </c>
      <c r="S335" s="276">
        <f>SUMIFS(Сверхбаза!Q:Q,Сверхбаза!C:C,СВОД!C335,Сверхбаза!E:E,СВОД!E335)</f>
        <v>0</v>
      </c>
      <c r="T335" s="303">
        <f>SUMIFS(Сверхбаза!G:G,Сверхбаза!C:C,СВОД!C335,Сверхбаза!E:E,СВОД!E335)</f>
        <v>0</v>
      </c>
    </row>
    <row r="336" spans="1:20" ht="25.5" outlineLevel="2" x14ac:dyDescent="0.2">
      <c r="A336" s="288">
        <f>VLOOKUP(C336,Округа!B:C,2,FALSE)</f>
        <v>5</v>
      </c>
      <c r="B336" s="361">
        <v>505103</v>
      </c>
      <c r="C336" s="361">
        <v>510301</v>
      </c>
      <c r="D336" s="5" t="s">
        <v>525</v>
      </c>
      <c r="E336" s="349">
        <v>70</v>
      </c>
      <c r="F336" s="350" t="s">
        <v>707</v>
      </c>
      <c r="G336" s="302">
        <f>SUMIFS('Круглосуточный стационар'!J:J,'Круглосуточный стационар'!D:D,СВОД!C336,'Круглосуточный стационар'!F:F,СВОД!E336)/2+SUMIFS(ВМП!J:J,ВМП!D:D,СВОД!C336,ВМП!F:F,СВОД!E336)/2+SUMIFS('Дневной стационар'!J:J,'Дневной стационар'!D:D,СВОД!C336,'Дневной стационар'!F:F,СВОД!E336)/2+SUMIFS(ЭКО!H:H,ЭКО!D:D,СВОД!C336,ЭКО!F:F,СВОД!E336)+SUMIFS(Диализ!J:J,Диализ!E:E,СВОД!C336,Диализ!G:G,СВОД!E336)</f>
        <v>0</v>
      </c>
      <c r="H336" s="276">
        <f>SUMIFS(Поликлиника!H:H,Поликлиника!D:D,СВОД!C336,Поликлиника!F:F,СВОД!E336)</f>
        <v>0</v>
      </c>
      <c r="I336" s="276">
        <f>SUMIFS(Поликлиника!BA:BA,Поликлиника!D:D,СВОД!C336,Поликлиника!F:F,СВОД!E336)</f>
        <v>0</v>
      </c>
      <c r="J336" s="276">
        <f>SUMIFS(Поликлиника!BF:BF,Поликлиника!D:D,СВОД!C336,Поликлиника!F:F,СВОД!E336)</f>
        <v>0</v>
      </c>
      <c r="K336" s="276">
        <f>SUMIFS(Поликлиника!BU:BU,Поликлиника!D:D,СВОД!C336,Поликлиника!F:F,СВОД!E336)</f>
        <v>0</v>
      </c>
      <c r="L336" s="276">
        <f>SUMIFS(Услуги!H:H,Услуги!D:D,СВОД!C336,Услуги!F:F,СВОД!E336)+SUMIFS(Услуги!M:M,Услуги!D:D,СВОД!C336,Услуги!F:F,СВОД!E336)+SUMIFS(Услуги!R:R,Услуги!D:D,СВОД!C336,Услуги!F:F,СВОД!E336)+SUMIFS(Услуги!W:W,Услуги!D:D,СВОД!C336,Услуги!F:F,СВОД!E336)+SUMIFS(Услуги!AB:AB,Услуги!D:D,СВОД!C336,Услуги!F:F,СВОД!E336)+SUMIFS(Услуги!AG:AG,Услуги!D:D,СВОД!C336,Услуги!F:F,СВОД!E336)+SUMIFS(Услуги!AL:AL,Услуги!D:D,СВОД!C336,Услуги!F:F,СВОД!E336)+SUMIFS(Услуги!AQ:AQ,Услуги!D:D,СВОД!C336,Услуги!F:F,СВОД!E336)</f>
        <v>0</v>
      </c>
      <c r="M336" s="276">
        <f>SUMIFS('Скорая мед. помощь'!J:J,'Скорая мед. помощь'!E:E,СВОД!C336,'Скорая мед. помощь'!G:G,СВОД!E336)</f>
        <v>0</v>
      </c>
      <c r="N336" s="303">
        <f>SUMIFS('Круглосуточный стационар'!O:O,'Круглосуточный стационар'!D:D,СВОД!C336,'Круглосуточный стационар'!F:F,СВОД!E336)+SUMIFS(ВМП!O:O,ВМП!D:D,СВОД!C336,ВМП!F:F,СВОД!E336)+SUMIFS('Дневной стационар'!O:O,'Дневной стационар'!D:D,СВОД!C336,'Дневной стационар'!F:F,СВОД!E336)+SUMIFS(ЭКО!M:M,ЭКО!D:D,СВОД!C336,ЭКО!F:F,СВОД!E336)+SUMIFS(Диализ!O:O,Диализ!E:E,СВОД!C336,Диализ!G:G,СВОД!E336)+SUMIFS(Поликлиника!CT:CT,Поликлиника!D:D,СВОД!C336,Поликлиника!F:F,СВОД!E336)+SUMIFS('Скорая мед. помощь'!O:O,'Скорая мед. помощь'!E:E,СВОД!C336,'Скорая мед. помощь'!G:G,СВОД!E336)+SUMIFS(Услуги!AV:AV,Услуги!D:D,СВОД!C336,Услуги!F:F,СВОД!E336)</f>
        <v>0</v>
      </c>
      <c r="O336" s="302">
        <f>SUMIFS(Сверхбаза!L:L,Сверхбаза!C:C,СВОД!C336,Сверхбаза!E:E,СВОД!E336)+SUMIFS(Сверхбаза!M:M,Сверхбаза!C:C,СВОД!C336,Сверхбаза!E:E,СВОД!E336)</f>
        <v>0</v>
      </c>
      <c r="P336" s="276">
        <f>SUMIFS(Сверхбаза!N:N,Сверхбаза!C:C,СВОД!C336,Сверхбаза!E:E,СВОД!E336)</f>
        <v>0</v>
      </c>
      <c r="Q336" s="276">
        <f>SUMIFS(Сверхбаза!P:P,Сверхбаза!C:C,СВОД!C336,Сверхбаза!E:E,СВОД!E336)</f>
        <v>0</v>
      </c>
      <c r="R336" s="276">
        <f>SUMIFS(Сверхбаза!O:O,Сверхбаза!C:C,СВОД!C336,Сверхбаза!E:E,СВОД!E336)</f>
        <v>0</v>
      </c>
      <c r="S336" s="276">
        <f>SUMIFS(Сверхбаза!Q:Q,Сверхбаза!C:C,СВОД!C336,Сверхбаза!E:E,СВОД!E336)</f>
        <v>0</v>
      </c>
      <c r="T336" s="303">
        <f>SUMIFS(Сверхбаза!G:G,Сверхбаза!C:C,СВОД!C336,Сверхбаза!E:E,СВОД!E336)</f>
        <v>0</v>
      </c>
    </row>
    <row r="337" spans="1:20" ht="25.5" outlineLevel="2" x14ac:dyDescent="0.2">
      <c r="A337" s="288">
        <f>VLOOKUP(C337,Округа!B:C,2,FALSE)</f>
        <v>5</v>
      </c>
      <c r="B337" s="361">
        <v>505103</v>
      </c>
      <c r="C337" s="361">
        <v>510301</v>
      </c>
      <c r="D337" s="5" t="s">
        <v>525</v>
      </c>
      <c r="E337" s="349">
        <v>94</v>
      </c>
      <c r="F337" s="350" t="s">
        <v>157</v>
      </c>
      <c r="G337" s="302">
        <f>SUMIFS('Круглосуточный стационар'!J:J,'Круглосуточный стационар'!D:D,СВОД!C337,'Круглосуточный стационар'!F:F,СВОД!E337)/2+SUMIFS(ВМП!J:J,ВМП!D:D,СВОД!C337,ВМП!F:F,СВОД!E337)/2+SUMIFS('Дневной стационар'!J:J,'Дневной стационар'!D:D,СВОД!C337,'Дневной стационар'!F:F,СВОД!E337)/2+SUMIFS(ЭКО!H:H,ЭКО!D:D,СВОД!C337,ЭКО!F:F,СВОД!E337)+SUMIFS(Диализ!J:J,Диализ!E:E,СВОД!C337,Диализ!G:G,СВОД!E337)</f>
        <v>0</v>
      </c>
      <c r="H337" s="276">
        <f>SUMIFS(Поликлиника!H:H,Поликлиника!D:D,СВОД!C337,Поликлиника!F:F,СВОД!E337)</f>
        <v>0</v>
      </c>
      <c r="I337" s="276">
        <f>SUMIFS(Поликлиника!BA:BA,Поликлиника!D:D,СВОД!C337,Поликлиника!F:F,СВОД!E337)</f>
        <v>0</v>
      </c>
      <c r="J337" s="276">
        <f>SUMIFS(Поликлиника!BF:BF,Поликлиника!D:D,СВОД!C337,Поликлиника!F:F,СВОД!E337)</f>
        <v>0</v>
      </c>
      <c r="K337" s="276">
        <f>SUMIFS(Поликлиника!BU:BU,Поликлиника!D:D,СВОД!C337,Поликлиника!F:F,СВОД!E337)</f>
        <v>0</v>
      </c>
      <c r="L337" s="276">
        <f>SUMIFS(Услуги!H:H,Услуги!D:D,СВОД!C337,Услуги!F:F,СВОД!E337)+SUMIFS(Услуги!M:M,Услуги!D:D,СВОД!C337,Услуги!F:F,СВОД!E337)+SUMIFS(Услуги!R:R,Услуги!D:D,СВОД!C337,Услуги!F:F,СВОД!E337)+SUMIFS(Услуги!W:W,Услуги!D:D,СВОД!C337,Услуги!F:F,СВОД!E337)+SUMIFS(Услуги!AB:AB,Услуги!D:D,СВОД!C337,Услуги!F:F,СВОД!E337)+SUMIFS(Услуги!AG:AG,Услуги!D:D,СВОД!C337,Услуги!F:F,СВОД!E337)+SUMIFS(Услуги!AL:AL,Услуги!D:D,СВОД!C337,Услуги!F:F,СВОД!E337)+SUMIFS(Услуги!AQ:AQ,Услуги!D:D,СВОД!C337,Услуги!F:F,СВОД!E337)</f>
        <v>0</v>
      </c>
      <c r="M337" s="276">
        <f>SUMIFS('Скорая мед. помощь'!J:J,'Скорая мед. помощь'!E:E,СВОД!C337,'Скорая мед. помощь'!G:G,СВОД!E337)</f>
        <v>0</v>
      </c>
      <c r="N337" s="303">
        <f>SUMIFS('Круглосуточный стационар'!O:O,'Круглосуточный стационар'!D:D,СВОД!C337,'Круглосуточный стационар'!F:F,СВОД!E337)+SUMIFS(ВМП!O:O,ВМП!D:D,СВОД!C337,ВМП!F:F,СВОД!E337)+SUMIFS('Дневной стационар'!O:O,'Дневной стационар'!D:D,СВОД!C337,'Дневной стационар'!F:F,СВОД!E337)+SUMIFS(ЭКО!M:M,ЭКО!D:D,СВОД!C337,ЭКО!F:F,СВОД!E337)+SUMIFS(Диализ!O:O,Диализ!E:E,СВОД!C337,Диализ!G:G,СВОД!E337)+SUMIFS(Поликлиника!CT:CT,Поликлиника!D:D,СВОД!C337,Поликлиника!F:F,СВОД!E337)+SUMIFS('Скорая мед. помощь'!O:O,'Скорая мед. помощь'!E:E,СВОД!C337,'Скорая мед. помощь'!G:G,СВОД!E337)+SUMIFS(Услуги!AV:AV,Услуги!D:D,СВОД!C337,Услуги!F:F,СВОД!E337)</f>
        <v>0</v>
      </c>
      <c r="O337" s="302">
        <f>SUMIFS(Сверхбаза!L:L,Сверхбаза!C:C,СВОД!C337,Сверхбаза!E:E,СВОД!E337)+SUMIFS(Сверхбаза!M:M,Сверхбаза!C:C,СВОД!C337,Сверхбаза!E:E,СВОД!E337)</f>
        <v>0</v>
      </c>
      <c r="P337" s="276">
        <f>SUMIFS(Сверхбаза!N:N,Сверхбаза!C:C,СВОД!C337,Сверхбаза!E:E,СВОД!E337)</f>
        <v>0</v>
      </c>
      <c r="Q337" s="276">
        <f>SUMIFS(Сверхбаза!P:P,Сверхбаза!C:C,СВОД!C337,Сверхбаза!E:E,СВОД!E337)</f>
        <v>0</v>
      </c>
      <c r="R337" s="276">
        <f>SUMIFS(Сверхбаза!O:O,Сверхбаза!C:C,СВОД!C337,Сверхбаза!E:E,СВОД!E337)</f>
        <v>0</v>
      </c>
      <c r="S337" s="276">
        <f>SUMIFS(Сверхбаза!Q:Q,Сверхбаза!C:C,СВОД!C337,Сверхбаза!E:E,СВОД!E337)</f>
        <v>0</v>
      </c>
      <c r="T337" s="303">
        <f>SUMIFS(Сверхбаза!G:G,Сверхбаза!C:C,СВОД!C337,Сверхбаза!E:E,СВОД!E337)</f>
        <v>0</v>
      </c>
    </row>
    <row r="338" spans="1:20" outlineLevel="1" x14ac:dyDescent="0.2">
      <c r="A338" s="289"/>
      <c r="B338" s="279"/>
      <c r="C338" s="279" t="str">
        <f>CONCATENATE(C337," ","Итог")</f>
        <v>510301 Итог</v>
      </c>
      <c r="D338" s="280"/>
      <c r="E338" s="351"/>
      <c r="F338" s="352"/>
      <c r="G338" s="304"/>
      <c r="H338" s="281"/>
      <c r="I338" s="281"/>
      <c r="J338" s="281"/>
      <c r="K338" s="281"/>
      <c r="L338" s="281"/>
      <c r="M338" s="281"/>
      <c r="N338" s="305">
        <f>SUBTOTAL(9,N330:N337)</f>
        <v>207361.78960023762</v>
      </c>
      <c r="O338" s="304"/>
      <c r="P338" s="281"/>
      <c r="Q338" s="281"/>
      <c r="R338" s="281"/>
      <c r="S338" s="281"/>
      <c r="T338" s="305">
        <f>SUBTOTAL(9,T330:T337)</f>
        <v>3344.1259999999997</v>
      </c>
    </row>
    <row r="339" spans="1:20" outlineLevel="2" x14ac:dyDescent="0.2">
      <c r="A339" s="287">
        <f>VLOOKUP(C339,Округа!B:C,2,FALSE)</f>
        <v>5</v>
      </c>
      <c r="B339" s="8">
        <v>505105</v>
      </c>
      <c r="C339" s="8">
        <v>510501</v>
      </c>
      <c r="D339" s="9" t="s">
        <v>665</v>
      </c>
      <c r="E339" s="347">
        <v>1</v>
      </c>
      <c r="F339" s="348" t="s">
        <v>12</v>
      </c>
      <c r="G339" s="300">
        <f>SUMIFS('Круглосуточный стационар'!J:J,'Круглосуточный стационар'!D:D,СВОД!C339,'Круглосуточный стационар'!F:F,СВОД!E339)/2+SUMIFS(ВМП!J:J,ВМП!D:D,СВОД!C339,ВМП!F:F,СВОД!E339)/2+SUMIFS('Дневной стационар'!J:J,'Дневной стационар'!D:D,СВОД!C339,'Дневной стационар'!F:F,СВОД!E339)/2+SUMIFS(ЭКО!H:H,ЭКО!D:D,СВОД!C339,ЭКО!F:F,СВОД!E339)+SUMIFS(Диализ!J:J,Диализ!E:E,СВОД!C339,Диализ!G:G,СВОД!E339)</f>
        <v>106</v>
      </c>
      <c r="H339" s="278">
        <f>SUMIFS(Поликлиника!H:H,Поликлиника!D:D,СВОД!C339,Поликлиника!F:F,СВОД!E339)</f>
        <v>0</v>
      </c>
      <c r="I339" s="278">
        <f>SUMIFS(Поликлиника!BA:BA,Поликлиника!D:D,СВОД!C339,Поликлиника!F:F,СВОД!E339)</f>
        <v>0</v>
      </c>
      <c r="J339" s="278">
        <f>SUMIFS(Поликлиника!BF:BF,Поликлиника!D:D,СВОД!C339,Поликлиника!F:F,СВОД!E339)</f>
        <v>0</v>
      </c>
      <c r="K339" s="278">
        <f>SUMIFS(Поликлиника!BU:BU,Поликлиника!D:D,СВОД!C339,Поликлиника!F:F,СВОД!E339)</f>
        <v>0</v>
      </c>
      <c r="L339" s="278">
        <f>SUMIFS(Услуги!H:H,Услуги!D:D,СВОД!C339,Услуги!F:F,СВОД!E339)+SUMIFS(Услуги!M:M,Услуги!D:D,СВОД!C339,Услуги!F:F,СВОД!E339)+SUMIFS(Услуги!R:R,Услуги!D:D,СВОД!C339,Услуги!F:F,СВОД!E339)+SUMIFS(Услуги!W:W,Услуги!D:D,СВОД!C339,Услуги!F:F,СВОД!E339)+SUMIFS(Услуги!AB:AB,Услуги!D:D,СВОД!C339,Услуги!F:F,СВОД!E339)+SUMIFS(Услуги!AG:AG,Услуги!D:D,СВОД!C339,Услуги!F:F,СВОД!E339)+SUMIFS(Услуги!AL:AL,Услуги!D:D,СВОД!C339,Услуги!F:F,СВОД!E339)+SUMIFS(Услуги!AQ:AQ,Услуги!D:D,СВОД!C339,Услуги!F:F,СВОД!E339)</f>
        <v>0</v>
      </c>
      <c r="M339" s="278">
        <f>SUMIFS('Скорая мед. помощь'!J:J,'Скорая мед. помощь'!E:E,СВОД!C339,'Скорая мед. помощь'!G:G,СВОД!E339)</f>
        <v>0</v>
      </c>
      <c r="N339" s="301">
        <f>SUMIFS('Круглосуточный стационар'!O:O,'Круглосуточный стационар'!D:D,СВОД!C339,'Круглосуточный стационар'!F:F,СВОД!E339)+SUMIFS(ВМП!O:O,ВМП!D:D,СВОД!C339,ВМП!F:F,СВОД!E339)+SUMIFS('Дневной стационар'!O:O,'Дневной стационар'!D:D,СВОД!C339,'Дневной стационар'!F:F,СВОД!E339)+SUMIFS(ЭКО!M:M,ЭКО!D:D,СВОД!C339,ЭКО!F:F,СВОД!E339)+SUMIFS(Диализ!O:O,Диализ!E:E,СВОД!C339,Диализ!G:G,СВОД!E339)+SUMIFS(Поликлиника!CT:CT,Поликлиника!D:D,СВОД!C339,Поликлиника!F:F,СВОД!E339)+SUMIFS('Скорая мед. помощь'!O:O,'Скорая мед. помощь'!E:E,СВОД!C339,'Скорая мед. помощь'!G:G,СВОД!E339)+SUMIFS(Услуги!AV:AV,Услуги!D:D,СВОД!C339,Услуги!F:F,СВОД!E339)</f>
        <v>1291.3210845652172</v>
      </c>
      <c r="O339" s="300">
        <f>SUMIFS(Сверхбаза!L:L,Сверхбаза!C:C,СВОД!C339,Сверхбаза!E:E,СВОД!E339)+SUMIFS(Сверхбаза!M:M,Сверхбаза!C:C,СВОД!C339,Сверхбаза!E:E,СВОД!E339)</f>
        <v>0</v>
      </c>
      <c r="P339" s="278">
        <f>SUMIFS(Сверхбаза!N:N,Сверхбаза!C:C,СВОД!C339,Сверхбаза!E:E,СВОД!E339)</f>
        <v>0</v>
      </c>
      <c r="Q339" s="278">
        <f>SUMIFS(Сверхбаза!P:P,Сверхбаза!C:C,СВОД!C339,Сверхбаза!E:E,СВОД!E339)</f>
        <v>0</v>
      </c>
      <c r="R339" s="278">
        <f>SUMIFS(Сверхбаза!O:O,Сверхбаза!C:C,СВОД!C339,Сверхбаза!E:E,СВОД!E339)</f>
        <v>0</v>
      </c>
      <c r="S339" s="278">
        <f>SUMIFS(Сверхбаза!Q:Q,Сверхбаза!C:C,СВОД!C339,Сверхбаза!E:E,СВОД!E339)</f>
        <v>0</v>
      </c>
      <c r="T339" s="301">
        <f>SUMIFS(Сверхбаза!G:G,Сверхбаза!C:C,СВОД!C339,Сверхбаза!E:E,СВОД!E339)</f>
        <v>0</v>
      </c>
    </row>
    <row r="340" spans="1:20" ht="25.5" outlineLevel="2" x14ac:dyDescent="0.2">
      <c r="A340" s="288">
        <f>VLOOKUP(C340,Округа!B:C,2,FALSE)</f>
        <v>5</v>
      </c>
      <c r="B340" s="361">
        <v>505105</v>
      </c>
      <c r="C340" s="361">
        <v>510501</v>
      </c>
      <c r="D340" s="5" t="s">
        <v>665</v>
      </c>
      <c r="E340" s="349">
        <v>13</v>
      </c>
      <c r="F340" s="350" t="s">
        <v>704</v>
      </c>
      <c r="G340" s="302">
        <f>SUMIFS('Круглосуточный стационар'!J:J,'Круглосуточный стационар'!D:D,СВОД!C340,'Круглосуточный стационар'!F:F,СВОД!E340)/2+SUMIFS(ВМП!J:J,ВМП!D:D,СВОД!C340,ВМП!F:F,СВОД!E340)/2+SUMIFS('Дневной стационар'!J:J,'Дневной стационар'!D:D,СВОД!C340,'Дневной стационар'!F:F,СВОД!E340)/2+SUMIFS(ЭКО!H:H,ЭКО!D:D,СВОД!C340,ЭКО!F:F,СВОД!E340)+SUMIFS(Диализ!J:J,Диализ!E:E,СВОД!C340,Диализ!G:G,СВОД!E340)</f>
        <v>0</v>
      </c>
      <c r="H340" s="276">
        <f>SUMIFS(Поликлиника!H:H,Поликлиника!D:D,СВОД!C340,Поликлиника!F:F,СВОД!E340)</f>
        <v>0</v>
      </c>
      <c r="I340" s="276">
        <f>SUMIFS(Поликлиника!BA:BA,Поликлиника!D:D,СВОД!C340,Поликлиника!F:F,СВОД!E340)</f>
        <v>0</v>
      </c>
      <c r="J340" s="276">
        <f>SUMIFS(Поликлиника!BF:BF,Поликлиника!D:D,СВОД!C340,Поликлиника!F:F,СВОД!E340)</f>
        <v>0</v>
      </c>
      <c r="K340" s="276">
        <f>SUMIFS(Поликлиника!BU:BU,Поликлиника!D:D,СВОД!C340,Поликлиника!F:F,СВОД!E340)</f>
        <v>0</v>
      </c>
      <c r="L340" s="276">
        <f>SUMIFS(Услуги!H:H,Услуги!D:D,СВОД!C340,Услуги!F:F,СВОД!E340)+SUMIFS(Услуги!M:M,Услуги!D:D,СВОД!C340,Услуги!F:F,СВОД!E340)+SUMIFS(Услуги!R:R,Услуги!D:D,СВОД!C340,Услуги!F:F,СВОД!E340)+SUMIFS(Услуги!W:W,Услуги!D:D,СВОД!C340,Услуги!F:F,СВОД!E340)+SUMIFS(Услуги!AB:AB,Услуги!D:D,СВОД!C340,Услуги!F:F,СВОД!E340)+SUMIFS(Услуги!AG:AG,Услуги!D:D,СВОД!C340,Услуги!F:F,СВОД!E340)+SUMIFS(Услуги!AL:AL,Услуги!D:D,СВОД!C340,Услуги!F:F,СВОД!E340)+SUMIFS(Услуги!AQ:AQ,Услуги!D:D,СВОД!C340,Услуги!F:F,СВОД!E340)</f>
        <v>0</v>
      </c>
      <c r="M340" s="276">
        <f>SUMIFS('Скорая мед. помощь'!J:J,'Скорая мед. помощь'!E:E,СВОД!C340,'Скорая мед. помощь'!G:G,СВОД!E340)</f>
        <v>0</v>
      </c>
      <c r="N340" s="303">
        <f>SUMIFS('Круглосуточный стационар'!O:O,'Круглосуточный стационар'!D:D,СВОД!C340,'Круглосуточный стационар'!F:F,СВОД!E340)+SUMIFS(ВМП!O:O,ВМП!D:D,СВОД!C340,ВМП!F:F,СВОД!E340)+SUMIFS('Дневной стационар'!O:O,'Дневной стационар'!D:D,СВОД!C340,'Дневной стационар'!F:F,СВОД!E340)+SUMIFS(ЭКО!M:M,ЭКО!D:D,СВОД!C340,ЭКО!F:F,СВОД!E340)+SUMIFS(Диализ!O:O,Диализ!E:E,СВОД!C340,Диализ!G:G,СВОД!E340)+SUMIFS(Поликлиника!CT:CT,Поликлиника!D:D,СВОД!C340,Поликлиника!F:F,СВОД!E340)+SUMIFS('Скорая мед. помощь'!O:O,'Скорая мед. помощь'!E:E,СВОД!C340,'Скорая мед. помощь'!G:G,СВОД!E340)+SUMIFS(Услуги!AV:AV,Услуги!D:D,СВОД!C340,Услуги!F:F,СВОД!E340)</f>
        <v>0</v>
      </c>
      <c r="O340" s="302">
        <f>SUMIFS(Сверхбаза!L:L,Сверхбаза!C:C,СВОД!C340,Сверхбаза!E:E,СВОД!E340)+SUMIFS(Сверхбаза!M:M,Сверхбаза!C:C,СВОД!C340,Сверхбаза!E:E,СВОД!E340)</f>
        <v>0</v>
      </c>
      <c r="P340" s="276">
        <f>SUMIFS(Сверхбаза!N:N,Сверхбаза!C:C,СВОД!C340,Сверхбаза!E:E,СВОД!E340)</f>
        <v>0</v>
      </c>
      <c r="Q340" s="276">
        <f>SUMIFS(Сверхбаза!P:P,Сверхбаза!C:C,СВОД!C340,Сверхбаза!E:E,СВОД!E340)</f>
        <v>0</v>
      </c>
      <c r="R340" s="276">
        <f>SUMIFS(Сверхбаза!O:O,Сверхбаза!C:C,СВОД!C340,Сверхбаза!E:E,СВОД!E340)</f>
        <v>0</v>
      </c>
      <c r="S340" s="276">
        <f>SUMIFS(Сверхбаза!Q:Q,Сверхбаза!C:C,СВОД!C340,Сверхбаза!E:E,СВОД!E340)</f>
        <v>0</v>
      </c>
      <c r="T340" s="303">
        <f>SUMIFS(Сверхбаза!G:G,Сверхбаза!C:C,СВОД!C340,Сверхбаза!E:E,СВОД!E340)</f>
        <v>0</v>
      </c>
    </row>
    <row r="341" spans="1:20" outlineLevel="2" x14ac:dyDescent="0.2">
      <c r="A341" s="288">
        <f>VLOOKUP(C341,Округа!B:C,2,FALSE)</f>
        <v>5</v>
      </c>
      <c r="B341" s="361">
        <v>505105</v>
      </c>
      <c r="C341" s="361">
        <v>510501</v>
      </c>
      <c r="D341" s="5" t="s">
        <v>665</v>
      </c>
      <c r="E341" s="349">
        <v>2</v>
      </c>
      <c r="F341" s="350" t="s">
        <v>173</v>
      </c>
      <c r="G341" s="302">
        <f>SUMIFS('Круглосуточный стационар'!J:J,'Круглосуточный стационар'!D:D,СВОД!C341,'Круглосуточный стационар'!F:F,СВОД!E341)/2+SUMIFS(ВМП!J:J,ВМП!D:D,СВОД!C341,ВМП!F:F,СВОД!E341)/2+SUMIFS('Дневной стационар'!J:J,'Дневной стационар'!D:D,СВОД!C341,'Дневной стационар'!F:F,СВОД!E341)/2+SUMIFS(ЭКО!H:H,ЭКО!D:D,СВОД!C341,ЭКО!F:F,СВОД!E341)+SUMIFS(Диализ!J:J,Диализ!E:E,СВОД!C341,Диализ!G:G,СВОД!E341)</f>
        <v>0</v>
      </c>
      <c r="H341" s="276">
        <f>SUMIFS(Поликлиника!H:H,Поликлиника!D:D,СВОД!C341,Поликлиника!F:F,СВОД!E341)</f>
        <v>0</v>
      </c>
      <c r="I341" s="276">
        <f>SUMIFS(Поликлиника!BA:BA,Поликлиника!D:D,СВОД!C341,Поликлиника!F:F,СВОД!E341)</f>
        <v>0</v>
      </c>
      <c r="J341" s="276">
        <f>SUMIFS(Поликлиника!BF:BF,Поликлиника!D:D,СВОД!C341,Поликлиника!F:F,СВОД!E341)</f>
        <v>0</v>
      </c>
      <c r="K341" s="276">
        <f>SUMIFS(Поликлиника!BU:BU,Поликлиника!D:D,СВОД!C341,Поликлиника!F:F,СВОД!E341)</f>
        <v>0</v>
      </c>
      <c r="L341" s="276">
        <f>SUMIFS(Услуги!H:H,Услуги!D:D,СВОД!C341,Услуги!F:F,СВОД!E341)+SUMIFS(Услуги!M:M,Услуги!D:D,СВОД!C341,Услуги!F:F,СВОД!E341)+SUMIFS(Услуги!R:R,Услуги!D:D,СВОД!C341,Услуги!F:F,СВОД!E341)+SUMIFS(Услуги!W:W,Услуги!D:D,СВОД!C341,Услуги!F:F,СВОД!E341)+SUMIFS(Услуги!AB:AB,Услуги!D:D,СВОД!C341,Услуги!F:F,СВОД!E341)+SUMIFS(Услуги!AG:AG,Услуги!D:D,СВОД!C341,Услуги!F:F,СВОД!E341)+SUMIFS(Услуги!AL:AL,Услуги!D:D,СВОД!C341,Услуги!F:F,СВОД!E341)+SUMIFS(Услуги!AQ:AQ,Услуги!D:D,СВОД!C341,Услуги!F:F,СВОД!E341)</f>
        <v>0</v>
      </c>
      <c r="M341" s="276">
        <f>SUMIFS('Скорая мед. помощь'!J:J,'Скорая мед. помощь'!E:E,СВОД!C341,'Скорая мед. помощь'!G:G,СВОД!E341)</f>
        <v>0</v>
      </c>
      <c r="N341" s="303">
        <f>SUMIFS('Круглосуточный стационар'!O:O,'Круглосуточный стационар'!D:D,СВОД!C341,'Круглосуточный стационар'!F:F,СВОД!E341)+SUMIFS(ВМП!O:O,ВМП!D:D,СВОД!C341,ВМП!F:F,СВОД!E341)+SUMIFS('Дневной стационар'!O:O,'Дневной стационар'!D:D,СВОД!C341,'Дневной стационар'!F:F,СВОД!E341)+SUMIFS(ЭКО!M:M,ЭКО!D:D,СВОД!C341,ЭКО!F:F,СВОД!E341)+SUMIFS(Диализ!O:O,Диализ!E:E,СВОД!C341,Диализ!G:G,СВОД!E341)+SUMIFS(Поликлиника!CT:CT,Поликлиника!D:D,СВОД!C341,Поликлиника!F:F,СВОД!E341)+SUMIFS('Скорая мед. помощь'!O:O,'Скорая мед. помощь'!E:E,СВОД!C341,'Скорая мед. помощь'!G:G,СВОД!E341)+SUMIFS(Услуги!AV:AV,Услуги!D:D,СВОД!C341,Услуги!F:F,СВОД!E341)</f>
        <v>0</v>
      </c>
      <c r="O341" s="302">
        <f>SUMIFS(Сверхбаза!L:L,Сверхбаза!C:C,СВОД!C341,Сверхбаза!E:E,СВОД!E341)+SUMIFS(Сверхбаза!M:M,Сверхбаза!C:C,СВОД!C341,Сверхбаза!E:E,СВОД!E341)</f>
        <v>0</v>
      </c>
      <c r="P341" s="276">
        <f>SUMIFS(Сверхбаза!N:N,Сверхбаза!C:C,СВОД!C341,Сверхбаза!E:E,СВОД!E341)</f>
        <v>0</v>
      </c>
      <c r="Q341" s="276">
        <f>SUMIFS(Сверхбаза!P:P,Сверхбаза!C:C,СВОД!C341,Сверхбаза!E:E,СВОД!E341)</f>
        <v>0</v>
      </c>
      <c r="R341" s="276">
        <f>SUMIFS(Сверхбаза!O:O,Сверхбаза!C:C,СВОД!C341,Сверхбаза!E:E,СВОД!E341)</f>
        <v>0</v>
      </c>
      <c r="S341" s="276">
        <f>SUMIFS(Сверхбаза!Q:Q,Сверхбаза!C:C,СВОД!C341,Сверхбаза!E:E,СВОД!E341)</f>
        <v>0</v>
      </c>
      <c r="T341" s="303">
        <f>SUMIFS(Сверхбаза!G:G,Сверхбаза!C:C,СВОД!C341,Сверхбаза!E:E,СВОД!E341)</f>
        <v>0</v>
      </c>
    </row>
    <row r="342" spans="1:20" ht="25.5" outlineLevel="2" x14ac:dyDescent="0.2">
      <c r="A342" s="288">
        <f>VLOOKUP(C342,Округа!B:C,2,FALSE)</f>
        <v>5</v>
      </c>
      <c r="B342" s="361">
        <v>505105</v>
      </c>
      <c r="C342" s="361">
        <v>510501</v>
      </c>
      <c r="D342" s="5" t="s">
        <v>665</v>
      </c>
      <c r="E342" s="349">
        <v>6</v>
      </c>
      <c r="F342" s="350" t="s">
        <v>705</v>
      </c>
      <c r="G342" s="302">
        <f>SUMIFS('Круглосуточный стационар'!J:J,'Круглосуточный стационар'!D:D,СВОД!C342,'Круглосуточный стационар'!F:F,СВОД!E342)/2+SUMIFS(ВМП!J:J,ВМП!D:D,СВОД!C342,ВМП!F:F,СВОД!E342)/2+SUMIFS('Дневной стационар'!J:J,'Дневной стационар'!D:D,СВОД!C342,'Дневной стационар'!F:F,СВОД!E342)/2+SUMIFS(ЭКО!H:H,ЭКО!D:D,СВОД!C342,ЭКО!F:F,СВОД!E342)+SUMIFS(Диализ!J:J,Диализ!E:E,СВОД!C342,Диализ!G:G,СВОД!E342)</f>
        <v>0</v>
      </c>
      <c r="H342" s="276">
        <f>SUMIFS(Поликлиника!H:H,Поликлиника!D:D,СВОД!C342,Поликлиника!F:F,СВОД!E342)</f>
        <v>0</v>
      </c>
      <c r="I342" s="276">
        <f>SUMIFS(Поликлиника!BA:BA,Поликлиника!D:D,СВОД!C342,Поликлиника!F:F,СВОД!E342)</f>
        <v>0</v>
      </c>
      <c r="J342" s="276">
        <f>SUMIFS(Поликлиника!BF:BF,Поликлиника!D:D,СВОД!C342,Поликлиника!F:F,СВОД!E342)</f>
        <v>0</v>
      </c>
      <c r="K342" s="276">
        <f>SUMIFS(Поликлиника!BU:BU,Поликлиника!D:D,СВОД!C342,Поликлиника!F:F,СВОД!E342)</f>
        <v>0</v>
      </c>
      <c r="L342" s="276">
        <f>SUMIFS(Услуги!H:H,Услуги!D:D,СВОД!C342,Услуги!F:F,СВОД!E342)+SUMIFS(Услуги!M:M,Услуги!D:D,СВОД!C342,Услуги!F:F,СВОД!E342)+SUMIFS(Услуги!R:R,Услуги!D:D,СВОД!C342,Услуги!F:F,СВОД!E342)+SUMIFS(Услуги!W:W,Услуги!D:D,СВОД!C342,Услуги!F:F,СВОД!E342)+SUMIFS(Услуги!AB:AB,Услуги!D:D,СВОД!C342,Услуги!F:F,СВОД!E342)+SUMIFS(Услуги!AG:AG,Услуги!D:D,СВОД!C342,Услуги!F:F,СВОД!E342)+SUMIFS(Услуги!AL:AL,Услуги!D:D,СВОД!C342,Услуги!F:F,СВОД!E342)+SUMIFS(Услуги!AQ:AQ,Услуги!D:D,СВОД!C342,Услуги!F:F,СВОД!E342)</f>
        <v>0</v>
      </c>
      <c r="M342" s="276">
        <f>SUMIFS('Скорая мед. помощь'!J:J,'Скорая мед. помощь'!E:E,СВОД!C342,'Скорая мед. помощь'!G:G,СВОД!E342)</f>
        <v>0</v>
      </c>
      <c r="N342" s="303">
        <f>SUMIFS('Круглосуточный стационар'!O:O,'Круглосуточный стационар'!D:D,СВОД!C342,'Круглосуточный стационар'!F:F,СВОД!E342)+SUMIFS(ВМП!O:O,ВМП!D:D,СВОД!C342,ВМП!F:F,СВОД!E342)+SUMIFS('Дневной стационар'!O:O,'Дневной стационар'!D:D,СВОД!C342,'Дневной стационар'!F:F,СВОД!E342)+SUMIFS(ЭКО!M:M,ЭКО!D:D,СВОД!C342,ЭКО!F:F,СВОД!E342)+SUMIFS(Диализ!O:O,Диализ!E:E,СВОД!C342,Диализ!G:G,СВОД!E342)+SUMIFS(Поликлиника!CT:CT,Поликлиника!D:D,СВОД!C342,Поликлиника!F:F,СВОД!E342)+SUMIFS('Скорая мед. помощь'!O:O,'Скорая мед. помощь'!E:E,СВОД!C342,'Скорая мед. помощь'!G:G,СВОД!E342)+SUMIFS(Услуги!AV:AV,Услуги!D:D,СВОД!C342,Услуги!F:F,СВОД!E342)</f>
        <v>0</v>
      </c>
      <c r="O342" s="302">
        <f>SUMIFS(Сверхбаза!L:L,Сверхбаза!C:C,СВОД!C342,Сверхбаза!E:E,СВОД!E342)+SUMIFS(Сверхбаза!M:M,Сверхбаза!C:C,СВОД!C342,Сверхбаза!E:E,СВОД!E342)</f>
        <v>0</v>
      </c>
      <c r="P342" s="276">
        <f>SUMIFS(Сверхбаза!N:N,Сверхбаза!C:C,СВОД!C342,Сверхбаза!E:E,СВОД!E342)</f>
        <v>0</v>
      </c>
      <c r="Q342" s="276">
        <f>SUMIFS(Сверхбаза!P:P,Сверхбаза!C:C,СВОД!C342,Сверхбаза!E:E,СВОД!E342)</f>
        <v>0</v>
      </c>
      <c r="R342" s="276">
        <f>SUMIFS(Сверхбаза!O:O,Сверхбаза!C:C,СВОД!C342,Сверхбаза!E:E,СВОД!E342)</f>
        <v>0</v>
      </c>
      <c r="S342" s="276">
        <f>SUMIFS(Сверхбаза!Q:Q,Сверхбаза!C:C,СВОД!C342,Сверхбаза!E:E,СВОД!E342)</f>
        <v>0</v>
      </c>
      <c r="T342" s="303">
        <f>SUMIFS(Сверхбаза!G:G,Сверхбаза!C:C,СВОД!C342,Сверхбаза!E:E,СВОД!E342)</f>
        <v>0</v>
      </c>
    </row>
    <row r="343" spans="1:20" ht="25.5" outlineLevel="2" x14ac:dyDescent="0.2">
      <c r="A343" s="288">
        <f>VLOOKUP(C343,Округа!B:C,2,FALSE)</f>
        <v>5</v>
      </c>
      <c r="B343" s="361">
        <v>505105</v>
      </c>
      <c r="C343" s="361">
        <v>510501</v>
      </c>
      <c r="D343" s="5" t="s">
        <v>665</v>
      </c>
      <c r="E343" s="349">
        <v>3</v>
      </c>
      <c r="F343" s="350" t="s">
        <v>174</v>
      </c>
      <c r="G343" s="302">
        <f>SUMIFS('Круглосуточный стационар'!J:J,'Круглосуточный стационар'!D:D,СВОД!C343,'Круглосуточный стационар'!F:F,СВОД!E343)/2+SUMIFS(ВМП!J:J,ВМП!D:D,СВОД!C343,ВМП!F:F,СВОД!E343)/2+SUMIFS('Дневной стационар'!J:J,'Дневной стационар'!D:D,СВОД!C343,'Дневной стационар'!F:F,СВОД!E343)/2+SUMIFS(ЭКО!H:H,ЭКО!D:D,СВОД!C343,ЭКО!F:F,СВОД!E343)+SUMIFS(Диализ!J:J,Диализ!E:E,СВОД!C343,Диализ!G:G,СВОД!E343)</f>
        <v>0</v>
      </c>
      <c r="H343" s="276">
        <f>SUMIFS(Поликлиника!H:H,Поликлиника!D:D,СВОД!C343,Поликлиника!F:F,СВОД!E343)</f>
        <v>7539.0967690575599</v>
      </c>
      <c r="I343" s="276">
        <f>SUMIFS(Поликлиника!BA:BA,Поликлиника!D:D,СВОД!C343,Поликлиника!F:F,СВОД!E343)</f>
        <v>2452.1382482514368</v>
      </c>
      <c r="J343" s="276">
        <f>SUMIFS(Поликлиника!BF:BF,Поликлиника!D:D,СВОД!C343,Поликлиника!F:F,СВОД!E343)</f>
        <v>13297.116831876856</v>
      </c>
      <c r="K343" s="276">
        <f>SUMIFS(Поликлиника!BU:BU,Поликлиника!D:D,СВОД!C343,Поликлиника!F:F,СВОД!E343)</f>
        <v>6088</v>
      </c>
      <c r="L343" s="276">
        <f>SUMIFS(Услуги!H:H,Услуги!D:D,СВОД!C343,Услуги!F:F,СВОД!E343)+SUMIFS(Услуги!M:M,Услуги!D:D,СВОД!C343,Услуги!F:F,СВОД!E343)+SUMIFS(Услуги!R:R,Услуги!D:D,СВОД!C343,Услуги!F:F,СВОД!E343)+SUMIFS(Услуги!W:W,Услуги!D:D,СВОД!C343,Услуги!F:F,СВОД!E343)+SUMIFS(Услуги!AB:AB,Услуги!D:D,СВОД!C343,Услуги!F:F,СВОД!E343)+SUMIFS(Услуги!AG:AG,Услуги!D:D,СВОД!C343,Услуги!F:F,СВОД!E343)+SUMIFS(Услуги!AL:AL,Услуги!D:D,СВОД!C343,Услуги!F:F,СВОД!E343)+SUMIFS(Услуги!AQ:AQ,Услуги!D:D,СВОД!C343,Услуги!F:F,СВОД!E343)</f>
        <v>0</v>
      </c>
      <c r="M343" s="276">
        <f>SUMIFS('Скорая мед. помощь'!J:J,'Скорая мед. помощь'!E:E,СВОД!C343,'Скорая мед. помощь'!G:G,СВОД!E343)</f>
        <v>0</v>
      </c>
      <c r="N343" s="303">
        <f>SUMIFS('Круглосуточный стационар'!O:O,'Круглосуточный стационар'!D:D,СВОД!C343,'Круглосуточный стационар'!F:F,СВОД!E343)+SUMIFS(ВМП!O:O,ВМП!D:D,СВОД!C343,ВМП!F:F,СВОД!E343)+SUMIFS('Дневной стационар'!O:O,'Дневной стационар'!D:D,СВОД!C343,'Дневной стационар'!F:F,СВОД!E343)+SUMIFS(ЭКО!M:M,ЭКО!D:D,СВОД!C343,ЭКО!F:F,СВОД!E343)+SUMIFS(Диализ!O:O,Диализ!E:E,СВОД!C343,Диализ!G:G,СВОД!E343)+SUMIFS(Поликлиника!CT:CT,Поликлиника!D:D,СВОД!C343,Поликлиника!F:F,СВОД!E343)+SUMIFS('Скорая мед. помощь'!O:O,'Скорая мед. помощь'!E:E,СВОД!C343,'Скорая мед. помощь'!G:G,СВОД!E343)+SUMIFS(Услуги!AV:AV,Услуги!D:D,СВОД!C343,Услуги!F:F,СВОД!E343)</f>
        <v>18655.23942617813</v>
      </c>
      <c r="O343" s="302">
        <f>SUMIFS(Сверхбаза!L:L,Сверхбаза!C:C,СВОД!C343,Сверхбаза!E:E,СВОД!E343)+SUMIFS(Сверхбаза!M:M,Сверхбаза!C:C,СВОД!C343,Сверхбаза!E:E,СВОД!E343)</f>
        <v>0</v>
      </c>
      <c r="P343" s="276">
        <f>SUMIFS(Сверхбаза!N:N,Сверхбаза!C:C,СВОД!C343,Сверхбаза!E:E,СВОД!E343)</f>
        <v>0</v>
      </c>
      <c r="Q343" s="276">
        <f>SUMIFS(Сверхбаза!P:P,Сверхбаза!C:C,СВОД!C343,Сверхбаза!E:E,СВОД!E343)</f>
        <v>0</v>
      </c>
      <c r="R343" s="276">
        <f>SUMIFS(Сверхбаза!O:O,Сверхбаза!C:C,СВОД!C343,Сверхбаза!E:E,СВОД!E343)</f>
        <v>0</v>
      </c>
      <c r="S343" s="276">
        <f>SUMIFS(Сверхбаза!Q:Q,Сверхбаза!C:C,СВОД!C343,Сверхбаза!E:E,СВОД!E343)</f>
        <v>0</v>
      </c>
      <c r="T343" s="303">
        <f>SUMIFS(Сверхбаза!G:G,Сверхбаза!C:C,СВОД!C343,Сверхбаза!E:E,СВОД!E343)</f>
        <v>0</v>
      </c>
    </row>
    <row r="344" spans="1:20" outlineLevel="2" x14ac:dyDescent="0.2">
      <c r="A344" s="288">
        <f>VLOOKUP(C344,Округа!B:C,2,FALSE)</f>
        <v>5</v>
      </c>
      <c r="B344" s="361">
        <v>505105</v>
      </c>
      <c r="C344" s="361">
        <v>510501</v>
      </c>
      <c r="D344" s="5" t="s">
        <v>665</v>
      </c>
      <c r="E344" s="349">
        <v>7</v>
      </c>
      <c r="F344" s="350" t="s">
        <v>706</v>
      </c>
      <c r="G344" s="302">
        <f>SUMIFS('Круглосуточный стационар'!J:J,'Круглосуточный стационар'!D:D,СВОД!C344,'Круглосуточный стационар'!F:F,СВОД!E344)/2+SUMIFS(ВМП!J:J,ВМП!D:D,СВОД!C344,ВМП!F:F,СВОД!E344)/2+SUMIFS('Дневной стационар'!J:J,'Дневной стационар'!D:D,СВОД!C344,'Дневной стационар'!F:F,СВОД!E344)/2+SUMIFS(ЭКО!H:H,ЭКО!D:D,СВОД!C344,ЭКО!F:F,СВОД!E344)+SUMIFS(Диализ!J:J,Диализ!E:E,СВОД!C344,Диализ!G:G,СВОД!E344)</f>
        <v>0</v>
      </c>
      <c r="H344" s="276">
        <f>SUMIFS(Поликлиника!H:H,Поликлиника!D:D,СВОД!C344,Поликлиника!F:F,СВОД!E344)</f>
        <v>0</v>
      </c>
      <c r="I344" s="276">
        <f>SUMIFS(Поликлиника!BA:BA,Поликлиника!D:D,СВОД!C344,Поликлиника!F:F,СВОД!E344)</f>
        <v>0</v>
      </c>
      <c r="J344" s="276">
        <f>SUMIFS(Поликлиника!BF:BF,Поликлиника!D:D,СВОД!C344,Поликлиника!F:F,СВОД!E344)</f>
        <v>0</v>
      </c>
      <c r="K344" s="276">
        <f>SUMIFS(Поликлиника!BU:BU,Поликлиника!D:D,СВОД!C344,Поликлиника!F:F,СВОД!E344)</f>
        <v>0</v>
      </c>
      <c r="L344" s="276">
        <f>SUMIFS(Услуги!H:H,Услуги!D:D,СВОД!C344,Услуги!F:F,СВОД!E344)+SUMIFS(Услуги!M:M,Услуги!D:D,СВОД!C344,Услуги!F:F,СВОД!E344)+SUMIFS(Услуги!R:R,Услуги!D:D,СВОД!C344,Услуги!F:F,СВОД!E344)+SUMIFS(Услуги!W:W,Услуги!D:D,СВОД!C344,Услуги!F:F,СВОД!E344)+SUMIFS(Услуги!AB:AB,Услуги!D:D,СВОД!C344,Услуги!F:F,СВОД!E344)+SUMIFS(Услуги!AG:AG,Услуги!D:D,СВОД!C344,Услуги!F:F,СВОД!E344)+SUMIFS(Услуги!AL:AL,Услуги!D:D,СВОД!C344,Услуги!F:F,СВОД!E344)+SUMIFS(Услуги!AQ:AQ,Услуги!D:D,СВОД!C344,Услуги!F:F,СВОД!E344)</f>
        <v>0</v>
      </c>
      <c r="M344" s="276">
        <f>SUMIFS('Скорая мед. помощь'!J:J,'Скорая мед. помощь'!E:E,СВОД!C344,'Скорая мед. помощь'!G:G,СВОД!E344)</f>
        <v>0</v>
      </c>
      <c r="N344" s="303">
        <f>SUMIFS('Круглосуточный стационар'!O:O,'Круглосуточный стационар'!D:D,СВОД!C344,'Круглосуточный стационар'!F:F,СВОД!E344)+SUMIFS(ВМП!O:O,ВМП!D:D,СВОД!C344,ВМП!F:F,СВОД!E344)+SUMIFS('Дневной стационар'!O:O,'Дневной стационар'!D:D,СВОД!C344,'Дневной стационар'!F:F,СВОД!E344)+SUMIFS(ЭКО!M:M,ЭКО!D:D,СВОД!C344,ЭКО!F:F,СВОД!E344)+SUMIFS(Диализ!O:O,Диализ!E:E,СВОД!C344,Диализ!G:G,СВОД!E344)+SUMIFS(Поликлиника!CT:CT,Поликлиника!D:D,СВОД!C344,Поликлиника!F:F,СВОД!E344)+SUMIFS('Скорая мед. помощь'!O:O,'Скорая мед. помощь'!E:E,СВОД!C344,'Скорая мед. помощь'!G:G,СВОД!E344)+SUMIFS(Услуги!AV:AV,Услуги!D:D,СВОД!C344,Услуги!F:F,СВОД!E344)</f>
        <v>0</v>
      </c>
      <c r="O344" s="302">
        <f>SUMIFS(Сверхбаза!L:L,Сверхбаза!C:C,СВОД!C344,Сверхбаза!E:E,СВОД!E344)+SUMIFS(Сверхбаза!M:M,Сверхбаза!C:C,СВОД!C344,Сверхбаза!E:E,СВОД!E344)</f>
        <v>0</v>
      </c>
      <c r="P344" s="276">
        <f>SUMIFS(Сверхбаза!N:N,Сверхбаза!C:C,СВОД!C344,Сверхбаза!E:E,СВОД!E344)</f>
        <v>0</v>
      </c>
      <c r="Q344" s="276">
        <f>SUMIFS(Сверхбаза!P:P,Сверхбаза!C:C,СВОД!C344,Сверхбаза!E:E,СВОД!E344)</f>
        <v>0</v>
      </c>
      <c r="R344" s="276">
        <f>SUMIFS(Сверхбаза!O:O,Сверхбаза!C:C,СВОД!C344,Сверхбаза!E:E,СВОД!E344)</f>
        <v>0</v>
      </c>
      <c r="S344" s="276">
        <f>SUMIFS(Сверхбаза!Q:Q,Сверхбаза!C:C,СВОД!C344,Сверхбаза!E:E,СВОД!E344)</f>
        <v>0</v>
      </c>
      <c r="T344" s="303">
        <f>SUMIFS(Сверхбаза!G:G,Сверхбаза!C:C,СВОД!C344,Сверхбаза!E:E,СВОД!E344)</f>
        <v>0</v>
      </c>
    </row>
    <row r="345" spans="1:20" outlineLevel="2" x14ac:dyDescent="0.2">
      <c r="A345" s="288">
        <f>VLOOKUP(C345,Округа!B:C,2,FALSE)</f>
        <v>5</v>
      </c>
      <c r="B345" s="361">
        <v>505105</v>
      </c>
      <c r="C345" s="361">
        <v>510501</v>
      </c>
      <c r="D345" s="5" t="s">
        <v>665</v>
      </c>
      <c r="E345" s="349">
        <v>70</v>
      </c>
      <c r="F345" s="350" t="s">
        <v>707</v>
      </c>
      <c r="G345" s="302">
        <f>SUMIFS('Круглосуточный стационар'!J:J,'Круглосуточный стационар'!D:D,СВОД!C345,'Круглосуточный стационар'!F:F,СВОД!E345)/2+SUMIFS(ВМП!J:J,ВМП!D:D,СВОД!C345,ВМП!F:F,СВОД!E345)/2+SUMIFS('Дневной стационар'!J:J,'Дневной стационар'!D:D,СВОД!C345,'Дневной стационар'!F:F,СВОД!E345)/2+SUMIFS(ЭКО!H:H,ЭКО!D:D,СВОД!C345,ЭКО!F:F,СВОД!E345)+SUMIFS(Диализ!J:J,Диализ!E:E,СВОД!C345,Диализ!G:G,СВОД!E345)</f>
        <v>0</v>
      </c>
      <c r="H345" s="276">
        <f>SUMIFS(Поликлиника!H:H,Поликлиника!D:D,СВОД!C345,Поликлиника!F:F,СВОД!E345)</f>
        <v>0</v>
      </c>
      <c r="I345" s="276">
        <f>SUMIFS(Поликлиника!BA:BA,Поликлиника!D:D,СВОД!C345,Поликлиника!F:F,СВОД!E345)</f>
        <v>0</v>
      </c>
      <c r="J345" s="276">
        <f>SUMIFS(Поликлиника!BF:BF,Поликлиника!D:D,СВОД!C345,Поликлиника!F:F,СВОД!E345)</f>
        <v>0</v>
      </c>
      <c r="K345" s="276">
        <f>SUMIFS(Поликлиника!BU:BU,Поликлиника!D:D,СВОД!C345,Поликлиника!F:F,СВОД!E345)</f>
        <v>0</v>
      </c>
      <c r="L345" s="276">
        <f>SUMIFS(Услуги!H:H,Услуги!D:D,СВОД!C345,Услуги!F:F,СВОД!E345)+SUMIFS(Услуги!M:M,Услуги!D:D,СВОД!C345,Услуги!F:F,СВОД!E345)+SUMIFS(Услуги!R:R,Услуги!D:D,СВОД!C345,Услуги!F:F,СВОД!E345)+SUMIFS(Услуги!W:W,Услуги!D:D,СВОД!C345,Услуги!F:F,СВОД!E345)+SUMIFS(Услуги!AB:AB,Услуги!D:D,СВОД!C345,Услуги!F:F,СВОД!E345)+SUMIFS(Услуги!AG:AG,Услуги!D:D,СВОД!C345,Услуги!F:F,СВОД!E345)+SUMIFS(Услуги!AL:AL,Услуги!D:D,СВОД!C345,Услуги!F:F,СВОД!E345)+SUMIFS(Услуги!AQ:AQ,Услуги!D:D,СВОД!C345,Услуги!F:F,СВОД!E345)</f>
        <v>0</v>
      </c>
      <c r="M345" s="276">
        <f>SUMIFS('Скорая мед. помощь'!J:J,'Скорая мед. помощь'!E:E,СВОД!C345,'Скорая мед. помощь'!G:G,СВОД!E345)</f>
        <v>0</v>
      </c>
      <c r="N345" s="303">
        <f>SUMIFS('Круглосуточный стационар'!O:O,'Круглосуточный стационар'!D:D,СВОД!C345,'Круглосуточный стационар'!F:F,СВОД!E345)+SUMIFS(ВМП!O:O,ВМП!D:D,СВОД!C345,ВМП!F:F,СВОД!E345)+SUMIFS('Дневной стационар'!O:O,'Дневной стационар'!D:D,СВОД!C345,'Дневной стационар'!F:F,СВОД!E345)+SUMIFS(ЭКО!M:M,ЭКО!D:D,СВОД!C345,ЭКО!F:F,СВОД!E345)+SUMIFS(Диализ!O:O,Диализ!E:E,СВОД!C345,Диализ!G:G,СВОД!E345)+SUMIFS(Поликлиника!CT:CT,Поликлиника!D:D,СВОД!C345,Поликлиника!F:F,СВОД!E345)+SUMIFS('Скорая мед. помощь'!O:O,'Скорая мед. помощь'!E:E,СВОД!C345,'Скорая мед. помощь'!G:G,СВОД!E345)+SUMIFS(Услуги!AV:AV,Услуги!D:D,СВОД!C345,Услуги!F:F,СВОД!E345)</f>
        <v>0</v>
      </c>
      <c r="O345" s="302">
        <f>SUMIFS(Сверхбаза!L:L,Сверхбаза!C:C,СВОД!C345,Сверхбаза!E:E,СВОД!E345)+SUMIFS(Сверхбаза!M:M,Сверхбаза!C:C,СВОД!C345,Сверхбаза!E:E,СВОД!E345)</f>
        <v>0</v>
      </c>
      <c r="P345" s="276">
        <f>SUMIFS(Сверхбаза!N:N,Сверхбаза!C:C,СВОД!C345,Сверхбаза!E:E,СВОД!E345)</f>
        <v>0</v>
      </c>
      <c r="Q345" s="276">
        <f>SUMIFS(Сверхбаза!P:P,Сверхбаза!C:C,СВОД!C345,Сверхбаза!E:E,СВОД!E345)</f>
        <v>0</v>
      </c>
      <c r="R345" s="276">
        <f>SUMIFS(Сверхбаза!O:O,Сверхбаза!C:C,СВОД!C345,Сверхбаза!E:E,СВОД!E345)</f>
        <v>0</v>
      </c>
      <c r="S345" s="276">
        <f>SUMIFS(Сверхбаза!Q:Q,Сверхбаза!C:C,СВОД!C345,Сверхбаза!E:E,СВОД!E345)</f>
        <v>0</v>
      </c>
      <c r="T345" s="303">
        <f>SUMIFS(Сверхбаза!G:G,Сверхбаза!C:C,СВОД!C345,Сверхбаза!E:E,СВОД!E345)</f>
        <v>0</v>
      </c>
    </row>
    <row r="346" spans="1:20" outlineLevel="2" x14ac:dyDescent="0.2">
      <c r="A346" s="288">
        <f>VLOOKUP(C346,Округа!B:C,2,FALSE)</f>
        <v>5</v>
      </c>
      <c r="B346" s="361">
        <v>505105</v>
      </c>
      <c r="C346" s="361">
        <v>510501</v>
      </c>
      <c r="D346" s="5" t="s">
        <v>665</v>
      </c>
      <c r="E346" s="349">
        <v>94</v>
      </c>
      <c r="F346" s="350" t="s">
        <v>157</v>
      </c>
      <c r="G346" s="302">
        <f>SUMIFS('Круглосуточный стационар'!J:J,'Круглосуточный стационар'!D:D,СВОД!C346,'Круглосуточный стационар'!F:F,СВОД!E346)/2+SUMIFS(ВМП!J:J,ВМП!D:D,СВОД!C346,ВМП!F:F,СВОД!E346)/2+SUMIFS('Дневной стационар'!J:J,'Дневной стационар'!D:D,СВОД!C346,'Дневной стационар'!F:F,СВОД!E346)/2+SUMIFS(ЭКО!H:H,ЭКО!D:D,СВОД!C346,ЭКО!F:F,СВОД!E346)+SUMIFS(Диализ!J:J,Диализ!E:E,СВОД!C346,Диализ!G:G,СВОД!E346)</f>
        <v>0</v>
      </c>
      <c r="H346" s="276">
        <f>SUMIFS(Поликлиника!H:H,Поликлиника!D:D,СВОД!C346,Поликлиника!F:F,СВОД!E346)</f>
        <v>0</v>
      </c>
      <c r="I346" s="276">
        <f>SUMIFS(Поликлиника!BA:BA,Поликлиника!D:D,СВОД!C346,Поликлиника!F:F,СВОД!E346)</f>
        <v>0</v>
      </c>
      <c r="J346" s="276">
        <f>SUMIFS(Поликлиника!BF:BF,Поликлиника!D:D,СВОД!C346,Поликлиника!F:F,СВОД!E346)</f>
        <v>0</v>
      </c>
      <c r="K346" s="276">
        <f>SUMIFS(Поликлиника!BU:BU,Поликлиника!D:D,СВОД!C346,Поликлиника!F:F,СВОД!E346)</f>
        <v>0</v>
      </c>
      <c r="L346" s="276">
        <f>SUMIFS(Услуги!H:H,Услуги!D:D,СВОД!C346,Услуги!F:F,СВОД!E346)+SUMIFS(Услуги!M:M,Услуги!D:D,СВОД!C346,Услуги!F:F,СВОД!E346)+SUMIFS(Услуги!R:R,Услуги!D:D,СВОД!C346,Услуги!F:F,СВОД!E346)+SUMIFS(Услуги!W:W,Услуги!D:D,СВОД!C346,Услуги!F:F,СВОД!E346)+SUMIFS(Услуги!AB:AB,Услуги!D:D,СВОД!C346,Услуги!F:F,СВОД!E346)+SUMIFS(Услуги!AG:AG,Услуги!D:D,СВОД!C346,Услуги!F:F,СВОД!E346)+SUMIFS(Услуги!AL:AL,Услуги!D:D,СВОД!C346,Услуги!F:F,СВОД!E346)+SUMIFS(Услуги!AQ:AQ,Услуги!D:D,СВОД!C346,Услуги!F:F,СВОД!E346)</f>
        <v>0</v>
      </c>
      <c r="M346" s="276">
        <f>SUMIFS('Скорая мед. помощь'!J:J,'Скорая мед. помощь'!E:E,СВОД!C346,'Скорая мед. помощь'!G:G,СВОД!E346)</f>
        <v>0</v>
      </c>
      <c r="N346" s="303">
        <f>SUMIFS('Круглосуточный стационар'!O:O,'Круглосуточный стационар'!D:D,СВОД!C346,'Круглосуточный стационар'!F:F,СВОД!E346)+SUMIFS(ВМП!O:O,ВМП!D:D,СВОД!C346,ВМП!F:F,СВОД!E346)+SUMIFS('Дневной стационар'!O:O,'Дневной стационар'!D:D,СВОД!C346,'Дневной стационар'!F:F,СВОД!E346)+SUMIFS(ЭКО!M:M,ЭКО!D:D,СВОД!C346,ЭКО!F:F,СВОД!E346)+SUMIFS(Диализ!O:O,Диализ!E:E,СВОД!C346,Диализ!G:G,СВОД!E346)+SUMIFS(Поликлиника!CT:CT,Поликлиника!D:D,СВОД!C346,Поликлиника!F:F,СВОД!E346)+SUMIFS('Скорая мед. помощь'!O:O,'Скорая мед. помощь'!E:E,СВОД!C346,'Скорая мед. помощь'!G:G,СВОД!E346)+SUMIFS(Услуги!AV:AV,Услуги!D:D,СВОД!C346,Услуги!F:F,СВОД!E346)</f>
        <v>0</v>
      </c>
      <c r="O346" s="302">
        <f>SUMIFS(Сверхбаза!L:L,Сверхбаза!C:C,СВОД!C346,Сверхбаза!E:E,СВОД!E346)+SUMIFS(Сверхбаза!M:M,Сверхбаза!C:C,СВОД!C346,Сверхбаза!E:E,СВОД!E346)</f>
        <v>0</v>
      </c>
      <c r="P346" s="276">
        <f>SUMIFS(Сверхбаза!N:N,Сверхбаза!C:C,СВОД!C346,Сверхбаза!E:E,СВОД!E346)</f>
        <v>0</v>
      </c>
      <c r="Q346" s="276">
        <f>SUMIFS(Сверхбаза!P:P,Сверхбаза!C:C,СВОД!C346,Сверхбаза!E:E,СВОД!E346)</f>
        <v>0</v>
      </c>
      <c r="R346" s="276">
        <f>SUMIFS(Сверхбаза!O:O,Сверхбаза!C:C,СВОД!C346,Сверхбаза!E:E,СВОД!E346)</f>
        <v>0</v>
      </c>
      <c r="S346" s="276">
        <f>SUMIFS(Сверхбаза!Q:Q,Сверхбаза!C:C,СВОД!C346,Сверхбаза!E:E,СВОД!E346)</f>
        <v>0</v>
      </c>
      <c r="T346" s="303">
        <f>SUMIFS(Сверхбаза!G:G,Сверхбаза!C:C,СВОД!C346,Сверхбаза!E:E,СВОД!E346)</f>
        <v>0</v>
      </c>
    </row>
    <row r="347" spans="1:20" outlineLevel="1" x14ac:dyDescent="0.2">
      <c r="A347" s="289"/>
      <c r="B347" s="279"/>
      <c r="C347" s="279" t="str">
        <f>CONCATENATE(C346," ","Итог")</f>
        <v>510501 Итог</v>
      </c>
      <c r="D347" s="280"/>
      <c r="E347" s="351"/>
      <c r="F347" s="352"/>
      <c r="G347" s="304"/>
      <c r="H347" s="281"/>
      <c r="I347" s="281"/>
      <c r="J347" s="281"/>
      <c r="K347" s="281"/>
      <c r="L347" s="281"/>
      <c r="M347" s="281"/>
      <c r="N347" s="305">
        <f>SUBTOTAL(9,N339:N346)</f>
        <v>19946.560510743348</v>
      </c>
      <c r="O347" s="304"/>
      <c r="P347" s="281"/>
      <c r="Q347" s="281"/>
      <c r="R347" s="281"/>
      <c r="S347" s="281"/>
      <c r="T347" s="305">
        <f>SUBTOTAL(9,T339:T346)</f>
        <v>0</v>
      </c>
    </row>
    <row r="348" spans="1:20" ht="25.5" outlineLevel="2" x14ac:dyDescent="0.2">
      <c r="A348" s="287">
        <f>VLOOKUP(C348,Округа!B:C,2,FALSE)</f>
        <v>5</v>
      </c>
      <c r="B348" s="8">
        <v>505108</v>
      </c>
      <c r="C348" s="8">
        <v>510801</v>
      </c>
      <c r="D348" s="9" t="s">
        <v>483</v>
      </c>
      <c r="E348" s="347">
        <f t="shared" ref="E348:F355" si="7">E339</f>
        <v>1</v>
      </c>
      <c r="F348" s="348" t="str">
        <f t="shared" si="7"/>
        <v>Круглосуточный стационар</v>
      </c>
      <c r="G348" s="300">
        <f>SUMIFS('Круглосуточный стационар'!J:J,'Круглосуточный стационар'!D:D,СВОД!C348,'Круглосуточный стационар'!F:F,СВОД!E348)/2+SUMIFS(ВМП!J:J,ВМП!D:D,СВОД!C348,ВМП!F:F,СВОД!E348)/2+SUMIFS('Дневной стационар'!J:J,'Дневной стационар'!D:D,СВОД!C348,'Дневной стационар'!F:F,СВОД!E348)/2+SUMIFS(ЭКО!H:H,ЭКО!D:D,СВОД!C348,ЭКО!F:F,СВОД!E348)+SUMIFS(Диализ!J:J,Диализ!E:E,СВОД!C348,Диализ!G:G,СВОД!E348)</f>
        <v>0</v>
      </c>
      <c r="H348" s="278">
        <f>SUMIFS(Поликлиника!H:H,Поликлиника!D:D,СВОД!C348,Поликлиника!F:F,СВОД!E348)</f>
        <v>0</v>
      </c>
      <c r="I348" s="278">
        <f>SUMIFS(Поликлиника!BA:BA,Поликлиника!D:D,СВОД!C348,Поликлиника!F:F,СВОД!E348)</f>
        <v>0</v>
      </c>
      <c r="J348" s="278">
        <f>SUMIFS(Поликлиника!BF:BF,Поликлиника!D:D,СВОД!C348,Поликлиника!F:F,СВОД!E348)</f>
        <v>0</v>
      </c>
      <c r="K348" s="278">
        <f>SUMIFS(Поликлиника!BU:BU,Поликлиника!D:D,СВОД!C348,Поликлиника!F:F,СВОД!E348)</f>
        <v>0</v>
      </c>
      <c r="L348" s="278">
        <f>SUMIFS(Услуги!H:H,Услуги!D:D,СВОД!C348,Услуги!F:F,СВОД!E348)+SUMIFS(Услуги!M:M,Услуги!D:D,СВОД!C348,Услуги!F:F,СВОД!E348)+SUMIFS(Услуги!R:R,Услуги!D:D,СВОД!C348,Услуги!F:F,СВОД!E348)+SUMIFS(Услуги!W:W,Услуги!D:D,СВОД!C348,Услуги!F:F,СВОД!E348)+SUMIFS(Услуги!AB:AB,Услуги!D:D,СВОД!C348,Услуги!F:F,СВОД!E348)+SUMIFS(Услуги!AG:AG,Услуги!D:D,СВОД!C348,Услуги!F:F,СВОД!E348)+SUMIFS(Услуги!AL:AL,Услуги!D:D,СВОД!C348,Услуги!F:F,СВОД!E348)+SUMIFS(Услуги!AQ:AQ,Услуги!D:D,СВОД!C348,Услуги!F:F,СВОД!E348)</f>
        <v>0</v>
      </c>
      <c r="M348" s="278">
        <f>SUMIFS('Скорая мед. помощь'!J:J,'Скорая мед. помощь'!E:E,СВОД!C348,'Скорая мед. помощь'!G:G,СВОД!E348)</f>
        <v>0</v>
      </c>
      <c r="N348" s="301">
        <f>SUMIFS('Круглосуточный стационар'!O:O,'Круглосуточный стационар'!D:D,СВОД!C348,'Круглосуточный стационар'!F:F,СВОД!E348)+SUMIFS(ВМП!O:O,ВМП!D:D,СВОД!C348,ВМП!F:F,СВОД!E348)+SUMIFS('Дневной стационар'!O:O,'Дневной стационар'!D:D,СВОД!C348,'Дневной стационар'!F:F,СВОД!E348)+SUMIFS(ЭКО!M:M,ЭКО!D:D,СВОД!C348,ЭКО!F:F,СВОД!E348)+SUMIFS(Диализ!O:O,Диализ!E:E,СВОД!C348,Диализ!G:G,СВОД!E348)+SUMIFS(Поликлиника!CT:CT,Поликлиника!D:D,СВОД!C348,Поликлиника!F:F,СВОД!E348)+SUMIFS('Скорая мед. помощь'!O:O,'Скорая мед. помощь'!E:E,СВОД!C348,'Скорая мед. помощь'!G:G,СВОД!E348)+SUMIFS(Услуги!AV:AV,Услуги!D:D,СВОД!C348,Услуги!F:F,СВОД!E348)</f>
        <v>0</v>
      </c>
      <c r="O348" s="300">
        <f>SUMIFS(Сверхбаза!L:L,Сверхбаза!C:C,СВОД!C348,Сверхбаза!E:E,СВОД!E348)+SUMIFS(Сверхбаза!M:M,Сверхбаза!C:C,СВОД!C348,Сверхбаза!E:E,СВОД!E348)</f>
        <v>2334</v>
      </c>
      <c r="P348" s="278">
        <f>SUMIFS(Сверхбаза!N:N,Сверхбаза!C:C,СВОД!C348,Сверхбаза!E:E,СВОД!E348)</f>
        <v>0</v>
      </c>
      <c r="Q348" s="278">
        <f>SUMIFS(Сверхбаза!P:P,Сверхбаза!C:C,СВОД!C348,Сверхбаза!E:E,СВОД!E348)</f>
        <v>0</v>
      </c>
      <c r="R348" s="278">
        <f>SUMIFS(Сверхбаза!O:O,Сверхбаза!C:C,СВОД!C348,Сверхбаза!E:E,СВОД!E348)</f>
        <v>0</v>
      </c>
      <c r="S348" s="278">
        <f>SUMIFS(Сверхбаза!Q:Q,Сверхбаза!C:C,СВОД!C348,Сверхбаза!E:E,СВОД!E348)</f>
        <v>0</v>
      </c>
      <c r="T348" s="301">
        <f>SUMIFS(Сверхбаза!G:G,Сверхбаза!C:C,СВОД!C348,Сверхбаза!E:E,СВОД!E348)</f>
        <v>566666.74300000002</v>
      </c>
    </row>
    <row r="349" spans="1:20" ht="25.5" outlineLevel="2" x14ac:dyDescent="0.2">
      <c r="A349" s="288">
        <f>VLOOKUP(C349,Округа!B:C,2,FALSE)</f>
        <v>5</v>
      </c>
      <c r="B349" s="361">
        <f t="shared" ref="B349:D355" si="8">B348</f>
        <v>505108</v>
      </c>
      <c r="C349" s="361">
        <f t="shared" si="8"/>
        <v>510801</v>
      </c>
      <c r="D349" s="5" t="str">
        <f t="shared" si="8"/>
        <v>ГБУЗ МО "ПСИХИАТРИЧЕСКАЯ БОЛЬНИЦА № 2 ИМЕНИ В.И. ЯКОВЕНКО"</v>
      </c>
      <c r="E349" s="349">
        <f t="shared" si="7"/>
        <v>13</v>
      </c>
      <c r="F349" s="350" t="str">
        <f t="shared" si="7"/>
        <v>Круглосуточный стационар ВМП</v>
      </c>
      <c r="G349" s="302">
        <f>SUMIFS('Круглосуточный стационар'!J:J,'Круглосуточный стационар'!D:D,СВОД!C349,'Круглосуточный стационар'!F:F,СВОД!E349)/2+SUMIFS(ВМП!J:J,ВМП!D:D,СВОД!C349,ВМП!F:F,СВОД!E349)/2+SUMIFS('Дневной стационар'!J:J,'Дневной стационар'!D:D,СВОД!C349,'Дневной стационар'!F:F,СВОД!E349)/2+SUMIFS(ЭКО!H:H,ЭКО!D:D,СВОД!C349,ЭКО!F:F,СВОД!E349)+SUMIFS(Диализ!J:J,Диализ!E:E,СВОД!C349,Диализ!G:G,СВОД!E349)</f>
        <v>0</v>
      </c>
      <c r="H349" s="276">
        <f>SUMIFS(Поликлиника!H:H,Поликлиника!D:D,СВОД!C349,Поликлиника!F:F,СВОД!E349)</f>
        <v>0</v>
      </c>
      <c r="I349" s="276">
        <f>SUMIFS(Поликлиника!BA:BA,Поликлиника!D:D,СВОД!C349,Поликлиника!F:F,СВОД!E349)</f>
        <v>0</v>
      </c>
      <c r="J349" s="276">
        <f>SUMIFS(Поликлиника!BF:BF,Поликлиника!D:D,СВОД!C349,Поликлиника!F:F,СВОД!E349)</f>
        <v>0</v>
      </c>
      <c r="K349" s="276">
        <f>SUMIFS(Поликлиника!BU:BU,Поликлиника!D:D,СВОД!C349,Поликлиника!F:F,СВОД!E349)</f>
        <v>0</v>
      </c>
      <c r="L349" s="276">
        <f>SUMIFS(Услуги!H:H,Услуги!D:D,СВОД!C349,Услуги!F:F,СВОД!E349)+SUMIFS(Услуги!M:M,Услуги!D:D,СВОД!C349,Услуги!F:F,СВОД!E349)+SUMIFS(Услуги!R:R,Услуги!D:D,СВОД!C349,Услуги!F:F,СВОД!E349)+SUMIFS(Услуги!W:W,Услуги!D:D,СВОД!C349,Услуги!F:F,СВОД!E349)+SUMIFS(Услуги!AB:AB,Услуги!D:D,СВОД!C349,Услуги!F:F,СВОД!E349)+SUMIFS(Услуги!AG:AG,Услуги!D:D,СВОД!C349,Услуги!F:F,СВОД!E349)+SUMIFS(Услуги!AL:AL,Услуги!D:D,СВОД!C349,Услуги!F:F,СВОД!E349)+SUMIFS(Услуги!AQ:AQ,Услуги!D:D,СВОД!C349,Услуги!F:F,СВОД!E349)</f>
        <v>0</v>
      </c>
      <c r="M349" s="276">
        <f>SUMIFS('Скорая мед. помощь'!J:J,'Скорая мед. помощь'!E:E,СВОД!C349,'Скорая мед. помощь'!G:G,СВОД!E349)</f>
        <v>0</v>
      </c>
      <c r="N349" s="303">
        <f>SUMIFS('Круглосуточный стационар'!O:O,'Круглосуточный стационар'!D:D,СВОД!C349,'Круглосуточный стационар'!F:F,СВОД!E349)+SUMIFS(ВМП!O:O,ВМП!D:D,СВОД!C349,ВМП!F:F,СВОД!E349)+SUMIFS('Дневной стационар'!O:O,'Дневной стационар'!D:D,СВОД!C349,'Дневной стационар'!F:F,СВОД!E349)+SUMIFS(ЭКО!M:M,ЭКО!D:D,СВОД!C349,ЭКО!F:F,СВОД!E349)+SUMIFS(Диализ!O:O,Диализ!E:E,СВОД!C349,Диализ!G:G,СВОД!E349)+SUMIFS(Поликлиника!CT:CT,Поликлиника!D:D,СВОД!C349,Поликлиника!F:F,СВОД!E349)+SUMIFS('Скорая мед. помощь'!O:O,'Скорая мед. помощь'!E:E,СВОД!C349,'Скорая мед. помощь'!G:G,СВОД!E349)+SUMIFS(Услуги!AV:AV,Услуги!D:D,СВОД!C349,Услуги!F:F,СВОД!E349)</f>
        <v>0</v>
      </c>
      <c r="O349" s="302">
        <f>SUMIFS(Сверхбаза!L:L,Сверхбаза!C:C,СВОД!C349,Сверхбаза!E:E,СВОД!E349)+SUMIFS(Сверхбаза!M:M,Сверхбаза!C:C,СВОД!C349,Сверхбаза!E:E,СВОД!E349)</f>
        <v>0</v>
      </c>
      <c r="P349" s="276">
        <f>SUMIFS(Сверхбаза!N:N,Сверхбаза!C:C,СВОД!C349,Сверхбаза!E:E,СВОД!E349)</f>
        <v>0</v>
      </c>
      <c r="Q349" s="276">
        <f>SUMIFS(Сверхбаза!P:P,Сверхбаза!C:C,СВОД!C349,Сверхбаза!E:E,СВОД!E349)</f>
        <v>0</v>
      </c>
      <c r="R349" s="276">
        <f>SUMIFS(Сверхбаза!O:O,Сверхбаза!C:C,СВОД!C349,Сверхбаза!E:E,СВОД!E349)</f>
        <v>0</v>
      </c>
      <c r="S349" s="276">
        <f>SUMIFS(Сверхбаза!Q:Q,Сверхбаза!C:C,СВОД!C349,Сверхбаза!E:E,СВОД!E349)</f>
        <v>0</v>
      </c>
      <c r="T349" s="303">
        <f>SUMIFS(Сверхбаза!G:G,Сверхбаза!C:C,СВОД!C349,Сверхбаза!E:E,СВОД!E349)</f>
        <v>0</v>
      </c>
    </row>
    <row r="350" spans="1:20" ht="25.5" outlineLevel="2" x14ac:dyDescent="0.2">
      <c r="A350" s="288">
        <f>VLOOKUP(C350,Округа!B:C,2,FALSE)</f>
        <v>5</v>
      </c>
      <c r="B350" s="361">
        <f t="shared" si="8"/>
        <v>505108</v>
      </c>
      <c r="C350" s="361">
        <f t="shared" si="8"/>
        <v>510801</v>
      </c>
      <c r="D350" s="5" t="str">
        <f t="shared" si="8"/>
        <v>ГБУЗ МО "ПСИХИАТРИЧЕСКАЯ БОЛЬНИЦА № 2 ИМЕНИ В.И. ЯКОВЕНКО"</v>
      </c>
      <c r="E350" s="349">
        <f t="shared" si="7"/>
        <v>2</v>
      </c>
      <c r="F350" s="350" t="str">
        <f t="shared" si="7"/>
        <v>Дневной стационар</v>
      </c>
      <c r="G350" s="302">
        <f>SUMIFS('Круглосуточный стационар'!J:J,'Круглосуточный стационар'!D:D,СВОД!C350,'Круглосуточный стационар'!F:F,СВОД!E350)/2+SUMIFS(ВМП!J:J,ВМП!D:D,СВОД!C350,ВМП!F:F,СВОД!E350)/2+SUMIFS('Дневной стационар'!J:J,'Дневной стационар'!D:D,СВОД!C350,'Дневной стационар'!F:F,СВОД!E350)/2+SUMIFS(ЭКО!H:H,ЭКО!D:D,СВОД!C350,ЭКО!F:F,СВОД!E350)+SUMIFS(Диализ!J:J,Диализ!E:E,СВОД!C350,Диализ!G:G,СВОД!E350)</f>
        <v>0</v>
      </c>
      <c r="H350" s="276">
        <f>SUMIFS(Поликлиника!H:H,Поликлиника!D:D,СВОД!C350,Поликлиника!F:F,СВОД!E350)</f>
        <v>0</v>
      </c>
      <c r="I350" s="276">
        <f>SUMIFS(Поликлиника!BA:BA,Поликлиника!D:D,СВОД!C350,Поликлиника!F:F,СВОД!E350)</f>
        <v>0</v>
      </c>
      <c r="J350" s="276">
        <f>SUMIFS(Поликлиника!BF:BF,Поликлиника!D:D,СВОД!C350,Поликлиника!F:F,СВОД!E350)</f>
        <v>0</v>
      </c>
      <c r="K350" s="276">
        <f>SUMIFS(Поликлиника!BU:BU,Поликлиника!D:D,СВОД!C350,Поликлиника!F:F,СВОД!E350)</f>
        <v>0</v>
      </c>
      <c r="L350" s="276">
        <f>SUMIFS(Услуги!H:H,Услуги!D:D,СВОД!C350,Услуги!F:F,СВОД!E350)+SUMIFS(Услуги!M:M,Услуги!D:D,СВОД!C350,Услуги!F:F,СВОД!E350)+SUMIFS(Услуги!R:R,Услуги!D:D,СВОД!C350,Услуги!F:F,СВОД!E350)+SUMIFS(Услуги!W:W,Услуги!D:D,СВОД!C350,Услуги!F:F,СВОД!E350)+SUMIFS(Услуги!AB:AB,Услуги!D:D,СВОД!C350,Услуги!F:F,СВОД!E350)+SUMIFS(Услуги!AG:AG,Услуги!D:D,СВОД!C350,Услуги!F:F,СВОД!E350)+SUMIFS(Услуги!AL:AL,Услуги!D:D,СВОД!C350,Услуги!F:F,СВОД!E350)+SUMIFS(Услуги!AQ:AQ,Услуги!D:D,СВОД!C350,Услуги!F:F,СВОД!E350)</f>
        <v>0</v>
      </c>
      <c r="M350" s="276">
        <f>SUMIFS('Скорая мед. помощь'!J:J,'Скорая мед. помощь'!E:E,СВОД!C350,'Скорая мед. помощь'!G:G,СВОД!E350)</f>
        <v>0</v>
      </c>
      <c r="N350" s="303">
        <f>SUMIFS('Круглосуточный стационар'!O:O,'Круглосуточный стационар'!D:D,СВОД!C350,'Круглосуточный стационар'!F:F,СВОД!E350)+SUMIFS(ВМП!O:O,ВМП!D:D,СВОД!C350,ВМП!F:F,СВОД!E350)+SUMIFS('Дневной стационар'!O:O,'Дневной стационар'!D:D,СВОД!C350,'Дневной стационар'!F:F,СВОД!E350)+SUMIFS(ЭКО!M:M,ЭКО!D:D,СВОД!C350,ЭКО!F:F,СВОД!E350)+SUMIFS(Диализ!O:O,Диализ!E:E,СВОД!C350,Диализ!G:G,СВОД!E350)+SUMIFS(Поликлиника!CT:CT,Поликлиника!D:D,СВОД!C350,Поликлиника!F:F,СВОД!E350)+SUMIFS('Скорая мед. помощь'!O:O,'Скорая мед. помощь'!E:E,СВОД!C350,'Скорая мед. помощь'!G:G,СВОД!E350)+SUMIFS(Услуги!AV:AV,Услуги!D:D,СВОД!C350,Услуги!F:F,СВОД!E350)</f>
        <v>0</v>
      </c>
      <c r="O350" s="302">
        <f>SUMIFS(Сверхбаза!L:L,Сверхбаза!C:C,СВОД!C350,Сверхбаза!E:E,СВОД!E350)+SUMIFS(Сверхбаза!M:M,Сверхбаза!C:C,СВОД!C350,Сверхбаза!E:E,СВОД!E350)</f>
        <v>0</v>
      </c>
      <c r="P350" s="276">
        <f>SUMIFS(Сверхбаза!N:N,Сверхбаза!C:C,СВОД!C350,Сверхбаза!E:E,СВОД!E350)</f>
        <v>0</v>
      </c>
      <c r="Q350" s="276">
        <f>SUMIFS(Сверхбаза!P:P,Сверхбаза!C:C,СВОД!C350,Сверхбаза!E:E,СВОД!E350)</f>
        <v>0</v>
      </c>
      <c r="R350" s="276">
        <f>SUMIFS(Сверхбаза!O:O,Сверхбаза!C:C,СВОД!C350,Сверхбаза!E:E,СВОД!E350)</f>
        <v>0</v>
      </c>
      <c r="S350" s="276">
        <f>SUMIFS(Сверхбаза!Q:Q,Сверхбаза!C:C,СВОД!C350,Сверхбаза!E:E,СВОД!E350)</f>
        <v>0</v>
      </c>
      <c r="T350" s="303">
        <f>SUMIFS(Сверхбаза!G:G,Сверхбаза!C:C,СВОД!C350,Сверхбаза!E:E,СВОД!E350)</f>
        <v>0</v>
      </c>
    </row>
    <row r="351" spans="1:20" ht="25.5" outlineLevel="2" x14ac:dyDescent="0.2">
      <c r="A351" s="288">
        <f>VLOOKUP(C351,Округа!B:C,2,FALSE)</f>
        <v>5</v>
      </c>
      <c r="B351" s="361">
        <f t="shared" si="8"/>
        <v>505108</v>
      </c>
      <c r="C351" s="361">
        <f t="shared" si="8"/>
        <v>510801</v>
      </c>
      <c r="D351" s="5" t="str">
        <f t="shared" si="8"/>
        <v>ГБУЗ МО "ПСИХИАТРИЧЕСКАЯ БОЛЬНИЦА № 2 ИМЕНИ В.И. ЯКОВЕНКО"</v>
      </c>
      <c r="E351" s="349">
        <f t="shared" si="7"/>
        <v>6</v>
      </c>
      <c r="F351" s="350" t="str">
        <f t="shared" si="7"/>
        <v>Экстракорпоральное оплодотворение</v>
      </c>
      <c r="G351" s="302">
        <f>SUMIFS('Круглосуточный стационар'!J:J,'Круглосуточный стационар'!D:D,СВОД!C351,'Круглосуточный стационар'!F:F,СВОД!E351)/2+SUMIFS(ВМП!J:J,ВМП!D:D,СВОД!C351,ВМП!F:F,СВОД!E351)/2+SUMIFS('Дневной стационар'!J:J,'Дневной стационар'!D:D,СВОД!C351,'Дневной стационар'!F:F,СВОД!E351)/2+SUMIFS(ЭКО!H:H,ЭКО!D:D,СВОД!C351,ЭКО!F:F,СВОД!E351)+SUMIFS(Диализ!J:J,Диализ!E:E,СВОД!C351,Диализ!G:G,СВОД!E351)</f>
        <v>0</v>
      </c>
      <c r="H351" s="276">
        <f>SUMIFS(Поликлиника!H:H,Поликлиника!D:D,СВОД!C351,Поликлиника!F:F,СВОД!E351)</f>
        <v>0</v>
      </c>
      <c r="I351" s="276">
        <f>SUMIFS(Поликлиника!BA:BA,Поликлиника!D:D,СВОД!C351,Поликлиника!F:F,СВОД!E351)</f>
        <v>0</v>
      </c>
      <c r="J351" s="276">
        <f>SUMIFS(Поликлиника!BF:BF,Поликлиника!D:D,СВОД!C351,Поликлиника!F:F,СВОД!E351)</f>
        <v>0</v>
      </c>
      <c r="K351" s="276">
        <f>SUMIFS(Поликлиника!BU:BU,Поликлиника!D:D,СВОД!C351,Поликлиника!F:F,СВОД!E351)</f>
        <v>0</v>
      </c>
      <c r="L351" s="276">
        <f>SUMIFS(Услуги!H:H,Услуги!D:D,СВОД!C351,Услуги!F:F,СВОД!E351)+SUMIFS(Услуги!M:M,Услуги!D:D,СВОД!C351,Услуги!F:F,СВОД!E351)+SUMIFS(Услуги!R:R,Услуги!D:D,СВОД!C351,Услуги!F:F,СВОД!E351)+SUMIFS(Услуги!W:W,Услуги!D:D,СВОД!C351,Услуги!F:F,СВОД!E351)+SUMIFS(Услуги!AB:AB,Услуги!D:D,СВОД!C351,Услуги!F:F,СВОД!E351)+SUMIFS(Услуги!AG:AG,Услуги!D:D,СВОД!C351,Услуги!F:F,СВОД!E351)+SUMIFS(Услуги!AL:AL,Услуги!D:D,СВОД!C351,Услуги!F:F,СВОД!E351)+SUMIFS(Услуги!AQ:AQ,Услуги!D:D,СВОД!C351,Услуги!F:F,СВОД!E351)</f>
        <v>0</v>
      </c>
      <c r="M351" s="276">
        <f>SUMIFS('Скорая мед. помощь'!J:J,'Скорая мед. помощь'!E:E,СВОД!C351,'Скорая мед. помощь'!G:G,СВОД!E351)</f>
        <v>0</v>
      </c>
      <c r="N351" s="303">
        <f>SUMIFS('Круглосуточный стационар'!O:O,'Круглосуточный стационар'!D:D,СВОД!C351,'Круглосуточный стационар'!F:F,СВОД!E351)+SUMIFS(ВМП!O:O,ВМП!D:D,СВОД!C351,ВМП!F:F,СВОД!E351)+SUMIFS('Дневной стационар'!O:O,'Дневной стационар'!D:D,СВОД!C351,'Дневной стационар'!F:F,СВОД!E351)+SUMIFS(ЭКО!M:M,ЭКО!D:D,СВОД!C351,ЭКО!F:F,СВОД!E351)+SUMIFS(Диализ!O:O,Диализ!E:E,СВОД!C351,Диализ!G:G,СВОД!E351)+SUMIFS(Поликлиника!CT:CT,Поликлиника!D:D,СВОД!C351,Поликлиника!F:F,СВОД!E351)+SUMIFS('Скорая мед. помощь'!O:O,'Скорая мед. помощь'!E:E,СВОД!C351,'Скорая мед. помощь'!G:G,СВОД!E351)+SUMIFS(Услуги!AV:AV,Услуги!D:D,СВОД!C351,Услуги!F:F,СВОД!E351)</f>
        <v>0</v>
      </c>
      <c r="O351" s="302">
        <f>SUMIFS(Сверхбаза!L:L,Сверхбаза!C:C,СВОД!C351,Сверхбаза!E:E,СВОД!E351)+SUMIFS(Сверхбаза!M:M,Сверхбаза!C:C,СВОД!C351,Сверхбаза!E:E,СВОД!E351)</f>
        <v>0</v>
      </c>
      <c r="P351" s="276">
        <f>SUMIFS(Сверхбаза!N:N,Сверхбаза!C:C,СВОД!C351,Сверхбаза!E:E,СВОД!E351)</f>
        <v>0</v>
      </c>
      <c r="Q351" s="276">
        <f>SUMIFS(Сверхбаза!P:P,Сверхбаза!C:C,СВОД!C351,Сверхбаза!E:E,СВОД!E351)</f>
        <v>0</v>
      </c>
      <c r="R351" s="276">
        <f>SUMIFS(Сверхбаза!O:O,Сверхбаза!C:C,СВОД!C351,Сверхбаза!E:E,СВОД!E351)</f>
        <v>0</v>
      </c>
      <c r="S351" s="276">
        <f>SUMIFS(Сверхбаза!Q:Q,Сверхбаза!C:C,СВОД!C351,Сверхбаза!E:E,СВОД!E351)</f>
        <v>0</v>
      </c>
      <c r="T351" s="303">
        <f>SUMIFS(Сверхбаза!G:G,Сверхбаза!C:C,СВОД!C351,Сверхбаза!E:E,СВОД!E351)</f>
        <v>0</v>
      </c>
    </row>
    <row r="352" spans="1:20" ht="25.5" outlineLevel="2" x14ac:dyDescent="0.2">
      <c r="A352" s="288">
        <f>VLOOKUP(C352,Округа!B:C,2,FALSE)</f>
        <v>5</v>
      </c>
      <c r="B352" s="361">
        <f t="shared" si="8"/>
        <v>505108</v>
      </c>
      <c r="C352" s="361">
        <f t="shared" si="8"/>
        <v>510801</v>
      </c>
      <c r="D352" s="5" t="str">
        <f t="shared" si="8"/>
        <v>ГБУЗ МО "ПСИХИАТРИЧЕСКАЯ БОЛЬНИЦА № 2 ИМЕНИ В.И. ЯКОВЕНКО"</v>
      </c>
      <c r="E352" s="349">
        <f t="shared" si="7"/>
        <v>3</v>
      </c>
      <c r="F352" s="350" t="str">
        <f t="shared" si="7"/>
        <v>Амбулаторно-поликлиническая помощь</v>
      </c>
      <c r="G352" s="302">
        <f>SUMIFS('Круглосуточный стационар'!J:J,'Круглосуточный стационар'!D:D,СВОД!C352,'Круглосуточный стационар'!F:F,СВОД!E352)/2+SUMIFS(ВМП!J:J,ВМП!D:D,СВОД!C352,ВМП!F:F,СВОД!E352)/2+SUMIFS('Дневной стационар'!J:J,'Дневной стационар'!D:D,СВОД!C352,'Дневной стационар'!F:F,СВОД!E352)/2+SUMIFS(ЭКО!H:H,ЭКО!D:D,СВОД!C352,ЭКО!F:F,СВОД!E352)+SUMIFS(Диализ!J:J,Диализ!E:E,СВОД!C352,Диализ!G:G,СВОД!E352)</f>
        <v>0</v>
      </c>
      <c r="H352" s="276">
        <f>SUMIFS(Поликлиника!H:H,Поликлиника!D:D,СВОД!C352,Поликлиника!F:F,СВОД!E352)</f>
        <v>0</v>
      </c>
      <c r="I352" s="276">
        <f>SUMIFS(Поликлиника!BA:BA,Поликлиника!D:D,СВОД!C352,Поликлиника!F:F,СВОД!E352)</f>
        <v>0</v>
      </c>
      <c r="J352" s="276">
        <f>SUMIFS(Поликлиника!BF:BF,Поликлиника!D:D,СВОД!C352,Поликлиника!F:F,СВОД!E352)</f>
        <v>0</v>
      </c>
      <c r="K352" s="276">
        <f>SUMIFS(Поликлиника!BU:BU,Поликлиника!D:D,СВОД!C352,Поликлиника!F:F,СВОД!E352)</f>
        <v>0</v>
      </c>
      <c r="L352" s="276">
        <f>SUMIFS(Услуги!H:H,Услуги!D:D,СВОД!C352,Услуги!F:F,СВОД!E352)+SUMIFS(Услуги!M:M,Услуги!D:D,СВОД!C352,Услуги!F:F,СВОД!E352)+SUMIFS(Услуги!R:R,Услуги!D:D,СВОД!C352,Услуги!F:F,СВОД!E352)+SUMIFS(Услуги!W:W,Услуги!D:D,СВОД!C352,Услуги!F:F,СВОД!E352)+SUMIFS(Услуги!AB:AB,Услуги!D:D,СВОД!C352,Услуги!F:F,СВОД!E352)+SUMIFS(Услуги!AG:AG,Услуги!D:D,СВОД!C352,Услуги!F:F,СВОД!E352)+SUMIFS(Услуги!AL:AL,Услуги!D:D,СВОД!C352,Услуги!F:F,СВОД!E352)+SUMIFS(Услуги!AQ:AQ,Услуги!D:D,СВОД!C352,Услуги!F:F,СВОД!E352)</f>
        <v>0</v>
      </c>
      <c r="M352" s="276">
        <f>SUMIFS('Скорая мед. помощь'!J:J,'Скорая мед. помощь'!E:E,СВОД!C352,'Скорая мед. помощь'!G:G,СВОД!E352)</f>
        <v>0</v>
      </c>
      <c r="N352" s="303">
        <f>SUMIFS('Круглосуточный стационар'!O:O,'Круглосуточный стационар'!D:D,СВОД!C352,'Круглосуточный стационар'!F:F,СВОД!E352)+SUMIFS(ВМП!O:O,ВМП!D:D,СВОД!C352,ВМП!F:F,СВОД!E352)+SUMIFS('Дневной стационар'!O:O,'Дневной стационар'!D:D,СВОД!C352,'Дневной стационар'!F:F,СВОД!E352)+SUMIFS(ЭКО!M:M,ЭКО!D:D,СВОД!C352,ЭКО!F:F,СВОД!E352)+SUMIFS(Диализ!O:O,Диализ!E:E,СВОД!C352,Диализ!G:G,СВОД!E352)+SUMIFS(Поликлиника!CT:CT,Поликлиника!D:D,СВОД!C352,Поликлиника!F:F,СВОД!E352)+SUMIFS('Скорая мед. помощь'!O:O,'Скорая мед. помощь'!E:E,СВОД!C352,'Скорая мед. помощь'!G:G,СВОД!E352)+SUMIFS(Услуги!AV:AV,Услуги!D:D,СВОД!C352,Услуги!F:F,СВОД!E352)</f>
        <v>0</v>
      </c>
      <c r="O352" s="302">
        <f>SUMIFS(Сверхбаза!L:L,Сверхбаза!C:C,СВОД!C352,Сверхбаза!E:E,СВОД!E352)+SUMIFS(Сверхбаза!M:M,Сверхбаза!C:C,СВОД!C352,Сверхбаза!E:E,СВОД!E352)</f>
        <v>0</v>
      </c>
      <c r="P352" s="276">
        <f>SUMIFS(Сверхбаза!N:N,Сверхбаза!C:C,СВОД!C352,Сверхбаза!E:E,СВОД!E352)</f>
        <v>0</v>
      </c>
      <c r="Q352" s="276">
        <f>SUMIFS(Сверхбаза!P:P,Сверхбаза!C:C,СВОД!C352,Сверхбаза!E:E,СВОД!E352)</f>
        <v>0</v>
      </c>
      <c r="R352" s="276">
        <f>SUMIFS(Сверхбаза!O:O,Сверхбаза!C:C,СВОД!C352,Сверхбаза!E:E,СВОД!E352)</f>
        <v>0</v>
      </c>
      <c r="S352" s="276">
        <f>SUMIFS(Сверхбаза!Q:Q,Сверхбаза!C:C,СВОД!C352,Сверхбаза!E:E,СВОД!E352)</f>
        <v>0</v>
      </c>
      <c r="T352" s="303">
        <f>SUMIFS(Сверхбаза!G:G,Сверхбаза!C:C,СВОД!C352,Сверхбаза!E:E,СВОД!E352)</f>
        <v>0</v>
      </c>
    </row>
    <row r="353" spans="1:20" ht="25.5" outlineLevel="2" x14ac:dyDescent="0.2">
      <c r="A353" s="288">
        <f>VLOOKUP(C353,Округа!B:C,2,FALSE)</f>
        <v>5</v>
      </c>
      <c r="B353" s="361">
        <f t="shared" si="8"/>
        <v>505108</v>
      </c>
      <c r="C353" s="361">
        <f t="shared" si="8"/>
        <v>510801</v>
      </c>
      <c r="D353" s="5" t="str">
        <f t="shared" si="8"/>
        <v>ГБУЗ МО "ПСИХИАТРИЧЕСКАЯ БОЛЬНИЦА № 2 ИМЕНИ В.И. ЯКОВЕНКО"</v>
      </c>
      <c r="E353" s="349">
        <f t="shared" si="7"/>
        <v>7</v>
      </c>
      <c r="F353" s="350" t="str">
        <f t="shared" si="7"/>
        <v>Скорая медицинская помощь</v>
      </c>
      <c r="G353" s="302">
        <f>SUMIFS('Круглосуточный стационар'!J:J,'Круглосуточный стационар'!D:D,СВОД!C353,'Круглосуточный стационар'!F:F,СВОД!E353)/2+SUMIFS(ВМП!J:J,ВМП!D:D,СВОД!C353,ВМП!F:F,СВОД!E353)/2+SUMIFS('Дневной стационар'!J:J,'Дневной стационар'!D:D,СВОД!C353,'Дневной стационар'!F:F,СВОД!E353)/2+SUMIFS(ЭКО!H:H,ЭКО!D:D,СВОД!C353,ЭКО!F:F,СВОД!E353)+SUMIFS(Диализ!J:J,Диализ!E:E,СВОД!C353,Диализ!G:G,СВОД!E353)</f>
        <v>0</v>
      </c>
      <c r="H353" s="276">
        <f>SUMIFS(Поликлиника!H:H,Поликлиника!D:D,СВОД!C353,Поликлиника!F:F,СВОД!E353)</f>
        <v>0</v>
      </c>
      <c r="I353" s="276">
        <f>SUMIFS(Поликлиника!BA:BA,Поликлиника!D:D,СВОД!C353,Поликлиника!F:F,СВОД!E353)</f>
        <v>0</v>
      </c>
      <c r="J353" s="276">
        <f>SUMIFS(Поликлиника!BF:BF,Поликлиника!D:D,СВОД!C353,Поликлиника!F:F,СВОД!E353)</f>
        <v>0</v>
      </c>
      <c r="K353" s="276">
        <f>SUMIFS(Поликлиника!BU:BU,Поликлиника!D:D,СВОД!C353,Поликлиника!F:F,СВОД!E353)</f>
        <v>0</v>
      </c>
      <c r="L353" s="276">
        <f>SUMIFS(Услуги!H:H,Услуги!D:D,СВОД!C353,Услуги!F:F,СВОД!E353)+SUMIFS(Услуги!M:M,Услуги!D:D,СВОД!C353,Услуги!F:F,СВОД!E353)+SUMIFS(Услуги!R:R,Услуги!D:D,СВОД!C353,Услуги!F:F,СВОД!E353)+SUMIFS(Услуги!W:W,Услуги!D:D,СВОД!C353,Услуги!F:F,СВОД!E353)+SUMIFS(Услуги!AB:AB,Услуги!D:D,СВОД!C353,Услуги!F:F,СВОД!E353)+SUMIFS(Услуги!AG:AG,Услуги!D:D,СВОД!C353,Услуги!F:F,СВОД!E353)+SUMIFS(Услуги!AL:AL,Услуги!D:D,СВОД!C353,Услуги!F:F,СВОД!E353)+SUMIFS(Услуги!AQ:AQ,Услуги!D:D,СВОД!C353,Услуги!F:F,СВОД!E353)</f>
        <v>0</v>
      </c>
      <c r="M353" s="276">
        <f>SUMIFS('Скорая мед. помощь'!J:J,'Скорая мед. помощь'!E:E,СВОД!C353,'Скорая мед. помощь'!G:G,СВОД!E353)</f>
        <v>0</v>
      </c>
      <c r="N353" s="303">
        <f>SUMIFS('Круглосуточный стационар'!O:O,'Круглосуточный стационар'!D:D,СВОД!C353,'Круглосуточный стационар'!F:F,СВОД!E353)+SUMIFS(ВМП!O:O,ВМП!D:D,СВОД!C353,ВМП!F:F,СВОД!E353)+SUMIFS('Дневной стационар'!O:O,'Дневной стационар'!D:D,СВОД!C353,'Дневной стационар'!F:F,СВОД!E353)+SUMIFS(ЭКО!M:M,ЭКО!D:D,СВОД!C353,ЭКО!F:F,СВОД!E353)+SUMIFS(Диализ!O:O,Диализ!E:E,СВОД!C353,Диализ!G:G,СВОД!E353)+SUMIFS(Поликлиника!CT:CT,Поликлиника!D:D,СВОД!C353,Поликлиника!F:F,СВОД!E353)+SUMIFS('Скорая мед. помощь'!O:O,'Скорая мед. помощь'!E:E,СВОД!C353,'Скорая мед. помощь'!G:G,СВОД!E353)+SUMIFS(Услуги!AV:AV,Услуги!D:D,СВОД!C353,Услуги!F:F,СВОД!E353)</f>
        <v>0</v>
      </c>
      <c r="O353" s="302">
        <f>SUMIFS(Сверхбаза!L:L,Сверхбаза!C:C,СВОД!C353,Сверхбаза!E:E,СВОД!E353)+SUMIFS(Сверхбаза!M:M,Сверхбаза!C:C,СВОД!C353,Сверхбаза!E:E,СВОД!E353)</f>
        <v>0</v>
      </c>
      <c r="P353" s="276">
        <f>SUMIFS(Сверхбаза!N:N,Сверхбаза!C:C,СВОД!C353,Сверхбаза!E:E,СВОД!E353)</f>
        <v>0</v>
      </c>
      <c r="Q353" s="276">
        <f>SUMIFS(Сверхбаза!P:P,Сверхбаза!C:C,СВОД!C353,Сверхбаза!E:E,СВОД!E353)</f>
        <v>0</v>
      </c>
      <c r="R353" s="276">
        <f>SUMIFS(Сверхбаза!O:O,Сверхбаза!C:C,СВОД!C353,Сверхбаза!E:E,СВОД!E353)</f>
        <v>0</v>
      </c>
      <c r="S353" s="276">
        <f>SUMIFS(Сверхбаза!Q:Q,Сверхбаза!C:C,СВОД!C353,Сверхбаза!E:E,СВОД!E353)</f>
        <v>0</v>
      </c>
      <c r="T353" s="303">
        <f>SUMIFS(Сверхбаза!G:G,Сверхбаза!C:C,СВОД!C353,Сверхбаза!E:E,СВОД!E353)</f>
        <v>0</v>
      </c>
    </row>
    <row r="354" spans="1:20" ht="25.5" outlineLevel="2" x14ac:dyDescent="0.2">
      <c r="A354" s="288">
        <f>VLOOKUP(C354,Округа!B:C,2,FALSE)</f>
        <v>5</v>
      </c>
      <c r="B354" s="361">
        <f t="shared" si="8"/>
        <v>505108</v>
      </c>
      <c r="C354" s="361">
        <f t="shared" si="8"/>
        <v>510801</v>
      </c>
      <c r="D354" s="5" t="str">
        <f t="shared" si="8"/>
        <v>ГБУЗ МО "ПСИХИАТРИЧЕСКАЯ БОЛЬНИЦА № 2 ИМЕНИ В.И. ЯКОВЕНКО"</v>
      </c>
      <c r="E354" s="349">
        <f t="shared" si="7"/>
        <v>70</v>
      </c>
      <c r="F354" s="350" t="str">
        <f t="shared" si="7"/>
        <v>Гемодиализ</v>
      </c>
      <c r="G354" s="302">
        <f>SUMIFS('Круглосуточный стационар'!J:J,'Круглосуточный стационар'!D:D,СВОД!C354,'Круглосуточный стационар'!F:F,СВОД!E354)/2+SUMIFS(ВМП!J:J,ВМП!D:D,СВОД!C354,ВМП!F:F,СВОД!E354)/2+SUMIFS('Дневной стационар'!J:J,'Дневной стационар'!D:D,СВОД!C354,'Дневной стационар'!F:F,СВОД!E354)/2+SUMIFS(ЭКО!H:H,ЭКО!D:D,СВОД!C354,ЭКО!F:F,СВОД!E354)+SUMIFS(Диализ!J:J,Диализ!E:E,СВОД!C354,Диализ!G:G,СВОД!E354)</f>
        <v>0</v>
      </c>
      <c r="H354" s="276">
        <f>SUMIFS(Поликлиника!H:H,Поликлиника!D:D,СВОД!C354,Поликлиника!F:F,СВОД!E354)</f>
        <v>0</v>
      </c>
      <c r="I354" s="276">
        <f>SUMIFS(Поликлиника!BA:BA,Поликлиника!D:D,СВОД!C354,Поликлиника!F:F,СВОД!E354)</f>
        <v>0</v>
      </c>
      <c r="J354" s="276">
        <f>SUMIFS(Поликлиника!BF:BF,Поликлиника!D:D,СВОД!C354,Поликлиника!F:F,СВОД!E354)</f>
        <v>0</v>
      </c>
      <c r="K354" s="276">
        <f>SUMIFS(Поликлиника!BU:BU,Поликлиника!D:D,СВОД!C354,Поликлиника!F:F,СВОД!E354)</f>
        <v>0</v>
      </c>
      <c r="L354" s="276">
        <f>SUMIFS(Услуги!H:H,Услуги!D:D,СВОД!C354,Услуги!F:F,СВОД!E354)+SUMIFS(Услуги!M:M,Услуги!D:D,СВОД!C354,Услуги!F:F,СВОД!E354)+SUMIFS(Услуги!R:R,Услуги!D:D,СВОД!C354,Услуги!F:F,СВОД!E354)+SUMIFS(Услуги!W:W,Услуги!D:D,СВОД!C354,Услуги!F:F,СВОД!E354)+SUMIFS(Услуги!AB:AB,Услуги!D:D,СВОД!C354,Услуги!F:F,СВОД!E354)+SUMIFS(Услуги!AG:AG,Услуги!D:D,СВОД!C354,Услуги!F:F,СВОД!E354)+SUMIFS(Услуги!AL:AL,Услуги!D:D,СВОД!C354,Услуги!F:F,СВОД!E354)+SUMIFS(Услуги!AQ:AQ,Услуги!D:D,СВОД!C354,Услуги!F:F,СВОД!E354)</f>
        <v>0</v>
      </c>
      <c r="M354" s="276">
        <f>SUMIFS('Скорая мед. помощь'!J:J,'Скорая мед. помощь'!E:E,СВОД!C354,'Скорая мед. помощь'!G:G,СВОД!E354)</f>
        <v>0</v>
      </c>
      <c r="N354" s="303">
        <f>SUMIFS('Круглосуточный стационар'!O:O,'Круглосуточный стационар'!D:D,СВОД!C354,'Круглосуточный стационар'!F:F,СВОД!E354)+SUMIFS(ВМП!O:O,ВМП!D:D,СВОД!C354,ВМП!F:F,СВОД!E354)+SUMIFS('Дневной стационар'!O:O,'Дневной стационар'!D:D,СВОД!C354,'Дневной стационар'!F:F,СВОД!E354)+SUMIFS(ЭКО!M:M,ЭКО!D:D,СВОД!C354,ЭКО!F:F,СВОД!E354)+SUMIFS(Диализ!O:O,Диализ!E:E,СВОД!C354,Диализ!G:G,СВОД!E354)+SUMIFS(Поликлиника!CT:CT,Поликлиника!D:D,СВОД!C354,Поликлиника!F:F,СВОД!E354)+SUMIFS('Скорая мед. помощь'!O:O,'Скорая мед. помощь'!E:E,СВОД!C354,'Скорая мед. помощь'!G:G,СВОД!E354)+SUMIFS(Услуги!AV:AV,Услуги!D:D,СВОД!C354,Услуги!F:F,СВОД!E354)</f>
        <v>0</v>
      </c>
      <c r="O354" s="302">
        <f>SUMIFS(Сверхбаза!L:L,Сверхбаза!C:C,СВОД!C354,Сверхбаза!E:E,СВОД!E354)+SUMIFS(Сверхбаза!M:M,Сверхбаза!C:C,СВОД!C354,Сверхбаза!E:E,СВОД!E354)</f>
        <v>0</v>
      </c>
      <c r="P354" s="276">
        <f>SUMIFS(Сверхбаза!N:N,Сверхбаза!C:C,СВОД!C354,Сверхбаза!E:E,СВОД!E354)</f>
        <v>0</v>
      </c>
      <c r="Q354" s="276">
        <f>SUMIFS(Сверхбаза!P:P,Сверхбаза!C:C,СВОД!C354,Сверхбаза!E:E,СВОД!E354)</f>
        <v>0</v>
      </c>
      <c r="R354" s="276">
        <f>SUMIFS(Сверхбаза!O:O,Сверхбаза!C:C,СВОД!C354,Сверхбаза!E:E,СВОД!E354)</f>
        <v>0</v>
      </c>
      <c r="S354" s="276">
        <f>SUMIFS(Сверхбаза!Q:Q,Сверхбаза!C:C,СВОД!C354,Сверхбаза!E:E,СВОД!E354)</f>
        <v>0</v>
      </c>
      <c r="T354" s="303">
        <f>SUMIFS(Сверхбаза!G:G,Сверхбаза!C:C,СВОД!C354,Сверхбаза!E:E,СВОД!E354)</f>
        <v>0</v>
      </c>
    </row>
    <row r="355" spans="1:20" ht="25.5" outlineLevel="2" x14ac:dyDescent="0.2">
      <c r="A355" s="288">
        <f>VLOOKUP(C355,Округа!B:C,2,FALSE)</f>
        <v>5</v>
      </c>
      <c r="B355" s="361">
        <f t="shared" si="8"/>
        <v>505108</v>
      </c>
      <c r="C355" s="361">
        <f t="shared" si="8"/>
        <v>510801</v>
      </c>
      <c r="D355" s="5" t="str">
        <f t="shared" si="8"/>
        <v>ГБУЗ МО "ПСИХИАТРИЧЕСКАЯ БОЛЬНИЦА № 2 ИМЕНИ В.И. ЯКОВЕНКО"</v>
      </c>
      <c r="E355" s="349">
        <f t="shared" si="7"/>
        <v>94</v>
      </c>
      <c r="F355" s="350" t="str">
        <f t="shared" si="7"/>
        <v>Перитониальный диализ</v>
      </c>
      <c r="G355" s="302">
        <f>SUMIFS('Круглосуточный стационар'!J:J,'Круглосуточный стационар'!D:D,СВОД!C355,'Круглосуточный стационар'!F:F,СВОД!E355)/2+SUMIFS(ВМП!J:J,ВМП!D:D,СВОД!C355,ВМП!F:F,СВОД!E355)/2+SUMIFS('Дневной стационар'!J:J,'Дневной стационар'!D:D,СВОД!C355,'Дневной стационар'!F:F,СВОД!E355)/2+SUMIFS(ЭКО!H:H,ЭКО!D:D,СВОД!C355,ЭКО!F:F,СВОД!E355)+SUMIFS(Диализ!J:J,Диализ!E:E,СВОД!C355,Диализ!G:G,СВОД!E355)</f>
        <v>0</v>
      </c>
      <c r="H355" s="276">
        <f>SUMIFS(Поликлиника!H:H,Поликлиника!D:D,СВОД!C355,Поликлиника!F:F,СВОД!E355)</f>
        <v>0</v>
      </c>
      <c r="I355" s="276">
        <f>SUMIFS(Поликлиника!BA:BA,Поликлиника!D:D,СВОД!C355,Поликлиника!F:F,СВОД!E355)</f>
        <v>0</v>
      </c>
      <c r="J355" s="276">
        <f>SUMIFS(Поликлиника!BF:BF,Поликлиника!D:D,СВОД!C355,Поликлиника!F:F,СВОД!E355)</f>
        <v>0</v>
      </c>
      <c r="K355" s="276">
        <f>SUMIFS(Поликлиника!BU:BU,Поликлиника!D:D,СВОД!C355,Поликлиника!F:F,СВОД!E355)</f>
        <v>0</v>
      </c>
      <c r="L355" s="276">
        <f>SUMIFS(Услуги!H:H,Услуги!D:D,СВОД!C355,Услуги!F:F,СВОД!E355)+SUMIFS(Услуги!M:M,Услуги!D:D,СВОД!C355,Услуги!F:F,СВОД!E355)+SUMIFS(Услуги!R:R,Услуги!D:D,СВОД!C355,Услуги!F:F,СВОД!E355)+SUMIFS(Услуги!W:W,Услуги!D:D,СВОД!C355,Услуги!F:F,СВОД!E355)+SUMIFS(Услуги!AB:AB,Услуги!D:D,СВОД!C355,Услуги!F:F,СВОД!E355)+SUMIFS(Услуги!AG:AG,Услуги!D:D,СВОД!C355,Услуги!F:F,СВОД!E355)+SUMIFS(Услуги!AL:AL,Услуги!D:D,СВОД!C355,Услуги!F:F,СВОД!E355)+SUMIFS(Услуги!AQ:AQ,Услуги!D:D,СВОД!C355,Услуги!F:F,СВОД!E355)</f>
        <v>0</v>
      </c>
      <c r="M355" s="276">
        <f>SUMIFS('Скорая мед. помощь'!J:J,'Скорая мед. помощь'!E:E,СВОД!C355,'Скорая мед. помощь'!G:G,СВОД!E355)</f>
        <v>0</v>
      </c>
      <c r="N355" s="303">
        <f>SUMIFS('Круглосуточный стационар'!O:O,'Круглосуточный стационар'!D:D,СВОД!C355,'Круглосуточный стационар'!F:F,СВОД!E355)+SUMIFS(ВМП!O:O,ВМП!D:D,СВОД!C355,ВМП!F:F,СВОД!E355)+SUMIFS('Дневной стационар'!O:O,'Дневной стационар'!D:D,СВОД!C355,'Дневной стационар'!F:F,СВОД!E355)+SUMIFS(ЭКО!M:M,ЭКО!D:D,СВОД!C355,ЭКО!F:F,СВОД!E355)+SUMIFS(Диализ!O:O,Диализ!E:E,СВОД!C355,Диализ!G:G,СВОД!E355)+SUMIFS(Поликлиника!CT:CT,Поликлиника!D:D,СВОД!C355,Поликлиника!F:F,СВОД!E355)+SUMIFS('Скорая мед. помощь'!O:O,'Скорая мед. помощь'!E:E,СВОД!C355,'Скорая мед. помощь'!G:G,СВОД!E355)+SUMIFS(Услуги!AV:AV,Услуги!D:D,СВОД!C355,Услуги!F:F,СВОД!E355)</f>
        <v>0</v>
      </c>
      <c r="O355" s="302">
        <f>SUMIFS(Сверхбаза!L:L,Сверхбаза!C:C,СВОД!C355,Сверхбаза!E:E,СВОД!E355)+SUMIFS(Сверхбаза!M:M,Сверхбаза!C:C,СВОД!C355,Сверхбаза!E:E,СВОД!E355)</f>
        <v>0</v>
      </c>
      <c r="P355" s="276">
        <f>SUMIFS(Сверхбаза!N:N,Сверхбаза!C:C,СВОД!C355,Сверхбаза!E:E,СВОД!E355)</f>
        <v>0</v>
      </c>
      <c r="Q355" s="276">
        <f>SUMIFS(Сверхбаза!P:P,Сверхбаза!C:C,СВОД!C355,Сверхбаза!E:E,СВОД!E355)</f>
        <v>0</v>
      </c>
      <c r="R355" s="276">
        <f>SUMIFS(Сверхбаза!O:O,Сверхбаза!C:C,СВОД!C355,Сверхбаза!E:E,СВОД!E355)</f>
        <v>0</v>
      </c>
      <c r="S355" s="276">
        <f>SUMIFS(Сверхбаза!Q:Q,Сверхбаза!C:C,СВОД!C355,Сверхбаза!E:E,СВОД!E355)</f>
        <v>0</v>
      </c>
      <c r="T355" s="303">
        <f>SUMIFS(Сверхбаза!G:G,Сверхбаза!C:C,СВОД!C355,Сверхбаза!E:E,СВОД!E355)</f>
        <v>0</v>
      </c>
    </row>
    <row r="356" spans="1:20" outlineLevel="1" x14ac:dyDescent="0.2">
      <c r="A356" s="289"/>
      <c r="B356" s="279"/>
      <c r="C356" s="279" t="str">
        <f>CONCATENATE(C355," ","Итог")</f>
        <v>510801 Итог</v>
      </c>
      <c r="D356" s="280"/>
      <c r="E356" s="351"/>
      <c r="F356" s="352"/>
      <c r="G356" s="304"/>
      <c r="H356" s="281"/>
      <c r="I356" s="281"/>
      <c r="J356" s="281"/>
      <c r="K356" s="281"/>
      <c r="L356" s="281"/>
      <c r="M356" s="281"/>
      <c r="N356" s="305">
        <f>SUBTOTAL(9,N348:N355)</f>
        <v>0</v>
      </c>
      <c r="O356" s="304"/>
      <c r="P356" s="281"/>
      <c r="Q356" s="281"/>
      <c r="R356" s="281"/>
      <c r="S356" s="281"/>
      <c r="T356" s="305">
        <f>SUBTOTAL(9,T348:T355)</f>
        <v>566666.74300000002</v>
      </c>
    </row>
    <row r="357" spans="1:20" ht="25.5" outlineLevel="2" x14ac:dyDescent="0.2">
      <c r="A357" s="287">
        <f>VLOOKUP(C357,Округа!B:C,2,FALSE)</f>
        <v>5</v>
      </c>
      <c r="B357" s="8">
        <v>506001</v>
      </c>
      <c r="C357" s="8">
        <v>600101</v>
      </c>
      <c r="D357" s="9" t="s">
        <v>510</v>
      </c>
      <c r="E357" s="347">
        <v>1</v>
      </c>
      <c r="F357" s="348" t="s">
        <v>12</v>
      </c>
      <c r="G357" s="300">
        <f>SUMIFS('Круглосуточный стационар'!J:J,'Круглосуточный стационар'!D:D,СВОД!C357,'Круглосуточный стационар'!F:F,СВОД!E357)/2+SUMIFS(ВМП!J:J,ВМП!D:D,СВОД!C357,ВМП!F:F,СВОД!E357)/2+SUMIFS('Дневной стационар'!J:J,'Дневной стационар'!D:D,СВОД!C357,'Дневной стационар'!F:F,СВОД!E357)/2+SUMIFS(ЭКО!H:H,ЭКО!D:D,СВОД!C357,ЭКО!F:F,СВОД!E357)+SUMIFS(Диализ!J:J,Диализ!E:E,СВОД!C357,Диализ!G:G,СВОД!E357)</f>
        <v>6532</v>
      </c>
      <c r="H357" s="278">
        <f>SUMIFS(Поликлиника!H:H,Поликлиника!D:D,СВОД!C357,Поликлиника!F:F,СВОД!E357)</f>
        <v>0</v>
      </c>
      <c r="I357" s="278">
        <f>SUMIFS(Поликлиника!BA:BA,Поликлиника!D:D,СВОД!C357,Поликлиника!F:F,СВОД!E357)</f>
        <v>0</v>
      </c>
      <c r="J357" s="278">
        <f>SUMIFS(Поликлиника!BF:BF,Поликлиника!D:D,СВОД!C357,Поликлиника!F:F,СВОД!E357)</f>
        <v>0</v>
      </c>
      <c r="K357" s="278">
        <f>SUMIFS(Поликлиника!BU:BU,Поликлиника!D:D,СВОД!C357,Поликлиника!F:F,СВОД!E357)</f>
        <v>0</v>
      </c>
      <c r="L357" s="278">
        <f>SUMIFS(Услуги!H:H,Услуги!D:D,СВОД!C357,Услуги!F:F,СВОД!E357)+SUMIFS(Услуги!M:M,Услуги!D:D,СВОД!C357,Услуги!F:F,СВОД!E357)+SUMIFS(Услуги!R:R,Услуги!D:D,СВОД!C357,Услуги!F:F,СВОД!E357)+SUMIFS(Услуги!W:W,Услуги!D:D,СВОД!C357,Услуги!F:F,СВОД!E357)+SUMIFS(Услуги!AB:AB,Услуги!D:D,СВОД!C357,Услуги!F:F,СВОД!E357)+SUMIFS(Услуги!AG:AG,Услуги!D:D,СВОД!C357,Услуги!F:F,СВОД!E357)+SUMIFS(Услуги!AL:AL,Услуги!D:D,СВОД!C357,Услуги!F:F,СВОД!E357)+SUMIFS(Услуги!AQ:AQ,Услуги!D:D,СВОД!C357,Услуги!F:F,СВОД!E357)</f>
        <v>0</v>
      </c>
      <c r="M357" s="278">
        <f>SUMIFS('Скорая мед. помощь'!J:J,'Скорая мед. помощь'!E:E,СВОД!C357,'Скорая мед. помощь'!G:G,СВОД!E357)</f>
        <v>0</v>
      </c>
      <c r="N357" s="301">
        <f>SUMIFS('Круглосуточный стационар'!O:O,'Круглосуточный стационар'!D:D,СВОД!C357,'Круглосуточный стационар'!F:F,СВОД!E357)+SUMIFS(ВМП!O:O,ВМП!D:D,СВОД!C357,ВМП!F:F,СВОД!E357)+SUMIFS('Дневной стационар'!O:O,'Дневной стационар'!D:D,СВОД!C357,'Дневной стационар'!F:F,СВОД!E357)+SUMIFS(ЭКО!M:M,ЭКО!D:D,СВОД!C357,ЭКО!F:F,СВОД!E357)+SUMIFS(Диализ!O:O,Диализ!E:E,СВОД!C357,Диализ!G:G,СВОД!E357)+SUMIFS(Поликлиника!CT:CT,Поликлиника!D:D,СВОД!C357,Поликлиника!F:F,СВОД!E357)+SUMIFS('Скорая мед. помощь'!O:O,'Скорая мед. помощь'!E:E,СВОД!C357,'Скорая мед. помощь'!G:G,СВОД!E357)+SUMIFS(Услуги!AV:AV,Услуги!D:D,СВОД!C357,Услуги!F:F,СВОД!E357)</f>
        <v>143448.93638334074</v>
      </c>
      <c r="O357" s="300">
        <f>SUMIFS(Сверхбаза!L:L,Сверхбаза!C:C,СВОД!C357,Сверхбаза!E:E,СВОД!E357)+SUMIFS(Сверхбаза!M:M,Сверхбаза!C:C,СВОД!C357,Сверхбаза!E:E,СВОД!E357)</f>
        <v>600</v>
      </c>
      <c r="P357" s="278">
        <f>SUMIFS(Сверхбаза!N:N,Сверхбаза!C:C,СВОД!C357,Сверхбаза!E:E,СВОД!E357)</f>
        <v>0</v>
      </c>
      <c r="Q357" s="278">
        <f>SUMIFS(Сверхбаза!P:P,Сверхбаза!C:C,СВОД!C357,Сверхбаза!E:E,СВОД!E357)</f>
        <v>0</v>
      </c>
      <c r="R357" s="278">
        <f>SUMIFS(Сверхбаза!O:O,Сверхбаза!C:C,СВОД!C357,Сверхбаза!E:E,СВОД!E357)</f>
        <v>0</v>
      </c>
      <c r="S357" s="278">
        <f>SUMIFS(Сверхбаза!Q:Q,Сверхбаза!C:C,СВОД!C357,Сверхбаза!E:E,СВОД!E357)</f>
        <v>0</v>
      </c>
      <c r="T357" s="301">
        <f>SUMIFS(Сверхбаза!G:G,Сверхбаза!C:C,СВОД!C357,Сверхбаза!E:E,СВОД!E357)</f>
        <v>21294.993999999999</v>
      </c>
    </row>
    <row r="358" spans="1:20" ht="25.5" outlineLevel="2" x14ac:dyDescent="0.2">
      <c r="A358" s="288">
        <f>VLOOKUP(C358,Округа!B:C,2,FALSE)</f>
        <v>5</v>
      </c>
      <c r="B358" s="361">
        <v>506001</v>
      </c>
      <c r="C358" s="361">
        <v>600101</v>
      </c>
      <c r="D358" s="5" t="s">
        <v>510</v>
      </c>
      <c r="E358" s="349">
        <v>13</v>
      </c>
      <c r="F358" s="350" t="s">
        <v>704</v>
      </c>
      <c r="G358" s="302">
        <f>SUMIFS('Круглосуточный стационар'!J:J,'Круглосуточный стационар'!D:D,СВОД!C358,'Круглосуточный стационар'!F:F,СВОД!E358)/2+SUMIFS(ВМП!J:J,ВМП!D:D,СВОД!C358,ВМП!F:F,СВОД!E358)/2+SUMIFS('Дневной стационар'!J:J,'Дневной стационар'!D:D,СВОД!C358,'Дневной стационар'!F:F,СВОД!E358)/2+SUMIFS(ЭКО!H:H,ЭКО!D:D,СВОД!C358,ЭКО!F:F,СВОД!E358)+SUMIFS(Диализ!J:J,Диализ!E:E,СВОД!C358,Диализ!G:G,СВОД!E358)</f>
        <v>0</v>
      </c>
      <c r="H358" s="276">
        <f>SUMIFS(Поликлиника!H:H,Поликлиника!D:D,СВОД!C358,Поликлиника!F:F,СВОД!E358)</f>
        <v>0</v>
      </c>
      <c r="I358" s="276">
        <f>SUMIFS(Поликлиника!BA:BA,Поликлиника!D:D,СВОД!C358,Поликлиника!F:F,СВОД!E358)</f>
        <v>0</v>
      </c>
      <c r="J358" s="276">
        <f>SUMIFS(Поликлиника!BF:BF,Поликлиника!D:D,СВОД!C358,Поликлиника!F:F,СВОД!E358)</f>
        <v>0</v>
      </c>
      <c r="K358" s="276">
        <f>SUMIFS(Поликлиника!BU:BU,Поликлиника!D:D,СВОД!C358,Поликлиника!F:F,СВОД!E358)</f>
        <v>0</v>
      </c>
      <c r="L358" s="276">
        <f>SUMIFS(Услуги!H:H,Услуги!D:D,СВОД!C358,Услуги!F:F,СВОД!E358)+SUMIFS(Услуги!M:M,Услуги!D:D,СВОД!C358,Услуги!F:F,СВОД!E358)+SUMIFS(Услуги!R:R,Услуги!D:D,СВОД!C358,Услуги!F:F,СВОД!E358)+SUMIFS(Услуги!W:W,Услуги!D:D,СВОД!C358,Услуги!F:F,СВОД!E358)+SUMIFS(Услуги!AB:AB,Услуги!D:D,СВОД!C358,Услуги!F:F,СВОД!E358)+SUMIFS(Услуги!AG:AG,Услуги!D:D,СВОД!C358,Услуги!F:F,СВОД!E358)+SUMIFS(Услуги!AL:AL,Услуги!D:D,СВОД!C358,Услуги!F:F,СВОД!E358)+SUMIFS(Услуги!AQ:AQ,Услуги!D:D,СВОД!C358,Услуги!F:F,СВОД!E358)</f>
        <v>0</v>
      </c>
      <c r="M358" s="276">
        <f>SUMIFS('Скорая мед. помощь'!J:J,'Скорая мед. помощь'!E:E,СВОД!C358,'Скорая мед. помощь'!G:G,СВОД!E358)</f>
        <v>0</v>
      </c>
      <c r="N358" s="303">
        <f>SUMIFS('Круглосуточный стационар'!O:O,'Круглосуточный стационар'!D:D,СВОД!C358,'Круглосуточный стационар'!F:F,СВОД!E358)+SUMIFS(ВМП!O:O,ВМП!D:D,СВОД!C358,ВМП!F:F,СВОД!E358)+SUMIFS('Дневной стационар'!O:O,'Дневной стационар'!D:D,СВОД!C358,'Дневной стационар'!F:F,СВОД!E358)+SUMIFS(ЭКО!M:M,ЭКО!D:D,СВОД!C358,ЭКО!F:F,СВОД!E358)+SUMIFS(Диализ!O:O,Диализ!E:E,СВОД!C358,Диализ!G:G,СВОД!E358)+SUMIFS(Поликлиника!CT:CT,Поликлиника!D:D,СВОД!C358,Поликлиника!F:F,СВОД!E358)+SUMIFS('Скорая мед. помощь'!O:O,'Скорая мед. помощь'!E:E,СВОД!C358,'Скорая мед. помощь'!G:G,СВОД!E358)+SUMIFS(Услуги!AV:AV,Услуги!D:D,СВОД!C358,Услуги!F:F,СВОД!E358)</f>
        <v>0</v>
      </c>
      <c r="O358" s="302">
        <f>SUMIFS(Сверхбаза!L:L,Сверхбаза!C:C,СВОД!C358,Сверхбаза!E:E,СВОД!E358)+SUMIFS(Сверхбаза!M:M,Сверхбаза!C:C,СВОД!C358,Сверхбаза!E:E,СВОД!E358)</f>
        <v>0</v>
      </c>
      <c r="P358" s="276">
        <f>SUMIFS(Сверхбаза!N:N,Сверхбаза!C:C,СВОД!C358,Сверхбаза!E:E,СВОД!E358)</f>
        <v>0</v>
      </c>
      <c r="Q358" s="276">
        <f>SUMIFS(Сверхбаза!P:P,Сверхбаза!C:C,СВОД!C358,Сверхбаза!E:E,СВОД!E358)</f>
        <v>0</v>
      </c>
      <c r="R358" s="276">
        <f>SUMIFS(Сверхбаза!O:O,Сверхбаза!C:C,СВОД!C358,Сверхбаза!E:E,СВОД!E358)</f>
        <v>0</v>
      </c>
      <c r="S358" s="276">
        <f>SUMIFS(Сверхбаза!Q:Q,Сверхбаза!C:C,СВОД!C358,Сверхбаза!E:E,СВОД!E358)</f>
        <v>0</v>
      </c>
      <c r="T358" s="303">
        <f>SUMIFS(Сверхбаза!G:G,Сверхбаза!C:C,СВОД!C358,Сверхбаза!E:E,СВОД!E358)</f>
        <v>0</v>
      </c>
    </row>
    <row r="359" spans="1:20" ht="25.5" outlineLevel="2" x14ac:dyDescent="0.2">
      <c r="A359" s="288">
        <f>VLOOKUP(C359,Округа!B:C,2,FALSE)</f>
        <v>5</v>
      </c>
      <c r="B359" s="361">
        <v>506001</v>
      </c>
      <c r="C359" s="361">
        <v>600101</v>
      </c>
      <c r="D359" s="5" t="s">
        <v>510</v>
      </c>
      <c r="E359" s="349">
        <v>2</v>
      </c>
      <c r="F359" s="350" t="s">
        <v>173</v>
      </c>
      <c r="G359" s="302">
        <f>SUMIFS('Круглосуточный стационар'!J:J,'Круглосуточный стационар'!D:D,СВОД!C359,'Круглосуточный стационар'!F:F,СВОД!E359)/2+SUMIFS(ВМП!J:J,ВМП!D:D,СВОД!C359,ВМП!F:F,СВОД!E359)/2+SUMIFS('Дневной стационар'!J:J,'Дневной стационар'!D:D,СВОД!C359,'Дневной стационар'!F:F,СВОД!E359)/2+SUMIFS(ЭКО!H:H,ЭКО!D:D,СВОД!C359,ЭКО!F:F,СВОД!E359)+SUMIFS(Диализ!J:J,Диализ!E:E,СВОД!C359,Диализ!G:G,СВОД!E359)</f>
        <v>1911</v>
      </c>
      <c r="H359" s="276">
        <f>SUMIFS(Поликлиника!H:H,Поликлиника!D:D,СВОД!C359,Поликлиника!F:F,СВОД!E359)</f>
        <v>0</v>
      </c>
      <c r="I359" s="276">
        <f>SUMIFS(Поликлиника!BA:BA,Поликлиника!D:D,СВОД!C359,Поликлиника!F:F,СВОД!E359)</f>
        <v>0</v>
      </c>
      <c r="J359" s="276">
        <f>SUMIFS(Поликлиника!BF:BF,Поликлиника!D:D,СВОД!C359,Поликлиника!F:F,СВОД!E359)</f>
        <v>0</v>
      </c>
      <c r="K359" s="276">
        <f>SUMIFS(Поликлиника!BU:BU,Поликлиника!D:D,СВОД!C359,Поликлиника!F:F,СВОД!E359)</f>
        <v>0</v>
      </c>
      <c r="L359" s="276">
        <f>SUMIFS(Услуги!H:H,Услуги!D:D,СВОД!C359,Услуги!F:F,СВОД!E359)+SUMIFS(Услуги!M:M,Услуги!D:D,СВОД!C359,Услуги!F:F,СВОД!E359)+SUMIFS(Услуги!R:R,Услуги!D:D,СВОД!C359,Услуги!F:F,СВОД!E359)+SUMIFS(Услуги!W:W,Услуги!D:D,СВОД!C359,Услуги!F:F,СВОД!E359)+SUMIFS(Услуги!AB:AB,Услуги!D:D,СВОД!C359,Услуги!F:F,СВОД!E359)+SUMIFS(Услуги!AG:AG,Услуги!D:D,СВОД!C359,Услуги!F:F,СВОД!E359)+SUMIFS(Услуги!AL:AL,Услуги!D:D,СВОД!C359,Услуги!F:F,СВОД!E359)+SUMIFS(Услуги!AQ:AQ,Услуги!D:D,СВОД!C359,Услуги!F:F,СВОД!E359)</f>
        <v>0</v>
      </c>
      <c r="M359" s="276">
        <f>SUMIFS('Скорая мед. помощь'!J:J,'Скорая мед. помощь'!E:E,СВОД!C359,'Скорая мед. помощь'!G:G,СВОД!E359)</f>
        <v>0</v>
      </c>
      <c r="N359" s="303">
        <f>SUMIFS('Круглосуточный стационар'!O:O,'Круглосуточный стационар'!D:D,СВОД!C359,'Круглосуточный стационар'!F:F,СВОД!E359)+SUMIFS(ВМП!O:O,ВМП!D:D,СВОД!C359,ВМП!F:F,СВОД!E359)+SUMIFS('Дневной стационар'!O:O,'Дневной стационар'!D:D,СВОД!C359,'Дневной стационар'!F:F,СВОД!E359)+SUMIFS(ЭКО!M:M,ЭКО!D:D,СВОД!C359,ЭКО!F:F,СВОД!E359)+SUMIFS(Диализ!O:O,Диализ!E:E,СВОД!C359,Диализ!G:G,СВОД!E359)+SUMIFS(Поликлиника!CT:CT,Поликлиника!D:D,СВОД!C359,Поликлиника!F:F,СВОД!E359)+SUMIFS('Скорая мед. помощь'!O:O,'Скорая мед. помощь'!E:E,СВОД!C359,'Скорая мед. помощь'!G:G,СВОД!E359)+SUMIFS(Услуги!AV:AV,Услуги!D:D,СВОД!C359,Услуги!F:F,СВОД!E359)</f>
        <v>12579.230975945784</v>
      </c>
      <c r="O359" s="302">
        <f>SUMIFS(Сверхбаза!L:L,Сверхбаза!C:C,СВОД!C359,Сверхбаза!E:E,СВОД!E359)+SUMIFS(Сверхбаза!M:M,Сверхбаза!C:C,СВОД!C359,Сверхбаза!E:E,СВОД!E359)</f>
        <v>0</v>
      </c>
      <c r="P359" s="276">
        <f>SUMIFS(Сверхбаза!N:N,Сверхбаза!C:C,СВОД!C359,Сверхбаза!E:E,СВОД!E359)</f>
        <v>0</v>
      </c>
      <c r="Q359" s="276">
        <f>SUMIFS(Сверхбаза!P:P,Сверхбаза!C:C,СВОД!C359,Сверхбаза!E:E,СВОД!E359)</f>
        <v>0</v>
      </c>
      <c r="R359" s="276">
        <f>SUMIFS(Сверхбаза!O:O,Сверхбаза!C:C,СВОД!C359,Сверхбаза!E:E,СВОД!E359)</f>
        <v>0</v>
      </c>
      <c r="S359" s="276">
        <f>SUMIFS(Сверхбаза!Q:Q,Сверхбаза!C:C,СВОД!C359,Сверхбаза!E:E,СВОД!E359)</f>
        <v>0</v>
      </c>
      <c r="T359" s="303">
        <f>SUMIFS(Сверхбаза!G:G,Сверхбаза!C:C,СВОД!C359,Сверхбаза!E:E,СВОД!E359)</f>
        <v>0</v>
      </c>
    </row>
    <row r="360" spans="1:20" ht="25.5" outlineLevel="2" x14ac:dyDescent="0.2">
      <c r="A360" s="288">
        <f>VLOOKUP(C360,Округа!B:C,2,FALSE)</f>
        <v>5</v>
      </c>
      <c r="B360" s="361">
        <v>506001</v>
      </c>
      <c r="C360" s="361">
        <v>600101</v>
      </c>
      <c r="D360" s="5" t="s">
        <v>510</v>
      </c>
      <c r="E360" s="349">
        <v>6</v>
      </c>
      <c r="F360" s="350" t="s">
        <v>705</v>
      </c>
      <c r="G360" s="302">
        <f>SUMIFS('Круглосуточный стационар'!J:J,'Круглосуточный стационар'!D:D,СВОД!C360,'Круглосуточный стационар'!F:F,СВОД!E360)/2+SUMIFS(ВМП!J:J,ВМП!D:D,СВОД!C360,ВМП!F:F,СВОД!E360)/2+SUMIFS('Дневной стационар'!J:J,'Дневной стационар'!D:D,СВОД!C360,'Дневной стационар'!F:F,СВОД!E360)/2+SUMIFS(ЭКО!H:H,ЭКО!D:D,СВОД!C360,ЭКО!F:F,СВОД!E360)+SUMIFS(Диализ!J:J,Диализ!E:E,СВОД!C360,Диализ!G:G,СВОД!E360)</f>
        <v>0</v>
      </c>
      <c r="H360" s="276">
        <f>SUMIFS(Поликлиника!H:H,Поликлиника!D:D,СВОД!C360,Поликлиника!F:F,СВОД!E360)</f>
        <v>0</v>
      </c>
      <c r="I360" s="276">
        <f>SUMIFS(Поликлиника!BA:BA,Поликлиника!D:D,СВОД!C360,Поликлиника!F:F,СВОД!E360)</f>
        <v>0</v>
      </c>
      <c r="J360" s="276">
        <f>SUMIFS(Поликлиника!BF:BF,Поликлиника!D:D,СВОД!C360,Поликлиника!F:F,СВОД!E360)</f>
        <v>0</v>
      </c>
      <c r="K360" s="276">
        <f>SUMIFS(Поликлиника!BU:BU,Поликлиника!D:D,СВОД!C360,Поликлиника!F:F,СВОД!E360)</f>
        <v>0</v>
      </c>
      <c r="L360" s="276">
        <f>SUMIFS(Услуги!H:H,Услуги!D:D,СВОД!C360,Услуги!F:F,СВОД!E360)+SUMIFS(Услуги!M:M,Услуги!D:D,СВОД!C360,Услуги!F:F,СВОД!E360)+SUMIFS(Услуги!R:R,Услуги!D:D,СВОД!C360,Услуги!F:F,СВОД!E360)+SUMIFS(Услуги!W:W,Услуги!D:D,СВОД!C360,Услуги!F:F,СВОД!E360)+SUMIFS(Услуги!AB:AB,Услуги!D:D,СВОД!C360,Услуги!F:F,СВОД!E360)+SUMIFS(Услуги!AG:AG,Услуги!D:D,СВОД!C360,Услуги!F:F,СВОД!E360)+SUMIFS(Услуги!AL:AL,Услуги!D:D,СВОД!C360,Услуги!F:F,СВОД!E360)+SUMIFS(Услуги!AQ:AQ,Услуги!D:D,СВОД!C360,Услуги!F:F,СВОД!E360)</f>
        <v>0</v>
      </c>
      <c r="M360" s="276">
        <f>SUMIFS('Скорая мед. помощь'!J:J,'Скорая мед. помощь'!E:E,СВОД!C360,'Скорая мед. помощь'!G:G,СВОД!E360)</f>
        <v>0</v>
      </c>
      <c r="N360" s="303">
        <f>SUMIFS('Круглосуточный стационар'!O:O,'Круглосуточный стационар'!D:D,СВОД!C360,'Круглосуточный стационар'!F:F,СВОД!E360)+SUMIFS(ВМП!O:O,ВМП!D:D,СВОД!C360,ВМП!F:F,СВОД!E360)+SUMIFS('Дневной стационар'!O:O,'Дневной стационар'!D:D,СВОД!C360,'Дневной стационар'!F:F,СВОД!E360)+SUMIFS(ЭКО!M:M,ЭКО!D:D,СВОД!C360,ЭКО!F:F,СВОД!E360)+SUMIFS(Диализ!O:O,Диализ!E:E,СВОД!C360,Диализ!G:G,СВОД!E360)+SUMIFS(Поликлиника!CT:CT,Поликлиника!D:D,СВОД!C360,Поликлиника!F:F,СВОД!E360)+SUMIFS('Скорая мед. помощь'!O:O,'Скорая мед. помощь'!E:E,СВОД!C360,'Скорая мед. помощь'!G:G,СВОД!E360)+SUMIFS(Услуги!AV:AV,Услуги!D:D,СВОД!C360,Услуги!F:F,СВОД!E360)</f>
        <v>0</v>
      </c>
      <c r="O360" s="302">
        <f>SUMIFS(Сверхбаза!L:L,Сверхбаза!C:C,СВОД!C360,Сверхбаза!E:E,СВОД!E360)+SUMIFS(Сверхбаза!M:M,Сверхбаза!C:C,СВОД!C360,Сверхбаза!E:E,СВОД!E360)</f>
        <v>0</v>
      </c>
      <c r="P360" s="276">
        <f>SUMIFS(Сверхбаза!N:N,Сверхбаза!C:C,СВОД!C360,Сверхбаза!E:E,СВОД!E360)</f>
        <v>0</v>
      </c>
      <c r="Q360" s="276">
        <f>SUMIFS(Сверхбаза!P:P,Сверхбаза!C:C,СВОД!C360,Сверхбаза!E:E,СВОД!E360)</f>
        <v>0</v>
      </c>
      <c r="R360" s="276">
        <f>SUMIFS(Сверхбаза!O:O,Сверхбаза!C:C,СВОД!C360,Сверхбаза!E:E,СВОД!E360)</f>
        <v>0</v>
      </c>
      <c r="S360" s="276">
        <f>SUMIFS(Сверхбаза!Q:Q,Сверхбаза!C:C,СВОД!C360,Сверхбаза!E:E,СВОД!E360)</f>
        <v>0</v>
      </c>
      <c r="T360" s="303">
        <f>SUMIFS(Сверхбаза!G:G,Сверхбаза!C:C,СВОД!C360,Сверхбаза!E:E,СВОД!E360)</f>
        <v>0</v>
      </c>
    </row>
    <row r="361" spans="1:20" ht="25.5" outlineLevel="2" x14ac:dyDescent="0.2">
      <c r="A361" s="288">
        <f>VLOOKUP(C361,Округа!B:C,2,FALSE)</f>
        <v>5</v>
      </c>
      <c r="B361" s="361">
        <v>506001</v>
      </c>
      <c r="C361" s="361">
        <v>600101</v>
      </c>
      <c r="D361" s="5" t="s">
        <v>510</v>
      </c>
      <c r="E361" s="349">
        <v>3</v>
      </c>
      <c r="F361" s="350" t="s">
        <v>174</v>
      </c>
      <c r="G361" s="302">
        <f>SUMIFS('Круглосуточный стационар'!J:J,'Круглосуточный стационар'!D:D,СВОД!C361,'Круглосуточный стационар'!F:F,СВОД!E361)/2+SUMIFS(ВМП!J:J,ВМП!D:D,СВОД!C361,ВМП!F:F,СВОД!E361)/2+SUMIFS('Дневной стационар'!J:J,'Дневной стационар'!D:D,СВОД!C361,'Дневной стационар'!F:F,СВОД!E361)/2+SUMIFS(ЭКО!H:H,ЭКО!D:D,СВОД!C361,ЭКО!F:F,СВОД!E361)+SUMIFS(Диализ!J:J,Диализ!E:E,СВОД!C361,Диализ!G:G,СВОД!E361)</f>
        <v>0</v>
      </c>
      <c r="H361" s="276">
        <f>SUMIFS(Поликлиника!H:H,Поликлиника!D:D,СВОД!C361,Поликлиника!F:F,СВОД!E361)</f>
        <v>35258.03125432384</v>
      </c>
      <c r="I361" s="276">
        <f>SUMIFS(Поликлиника!BA:BA,Поликлиника!D:D,СВОД!C361,Поликлиника!F:F,СВОД!E361)</f>
        <v>17147.669835477776</v>
      </c>
      <c r="J361" s="276">
        <f>SUMIFS(Поликлиника!BF:BF,Поликлиника!D:D,СВОД!C361,Поликлиника!F:F,СВОД!E361)</f>
        <v>61982.227550696087</v>
      </c>
      <c r="K361" s="276">
        <f>SUMIFS(Поликлиника!BU:BU,Поликлиника!D:D,СВОД!C361,Поликлиника!F:F,СВОД!E361)</f>
        <v>28260</v>
      </c>
      <c r="L361" s="276">
        <f>SUMIFS(Услуги!H:H,Услуги!D:D,СВОД!C361,Услуги!F:F,СВОД!E361)+SUMIFS(Услуги!M:M,Услуги!D:D,СВОД!C361,Услуги!F:F,СВОД!E361)+SUMIFS(Услуги!R:R,Услуги!D:D,СВОД!C361,Услуги!F:F,СВОД!E361)+SUMIFS(Услуги!W:W,Услуги!D:D,СВОД!C361,Услуги!F:F,СВОД!E361)+SUMIFS(Услуги!AB:AB,Услуги!D:D,СВОД!C361,Услуги!F:F,СВОД!E361)+SUMIFS(Услуги!AG:AG,Услуги!D:D,СВОД!C361,Услуги!F:F,СВОД!E361)+SUMIFS(Услуги!AL:AL,Услуги!D:D,СВОД!C361,Услуги!F:F,СВОД!E361)+SUMIFS(Услуги!AQ:AQ,Услуги!D:D,СВОД!C361,Услуги!F:F,СВОД!E361)</f>
        <v>0</v>
      </c>
      <c r="M361" s="276">
        <f>SUMIFS('Скорая мед. помощь'!J:J,'Скорая мед. помощь'!E:E,СВОД!C361,'Скорая мед. помощь'!G:G,СВОД!E361)</f>
        <v>0</v>
      </c>
      <c r="N361" s="303">
        <f>SUMIFS('Круглосуточный стационар'!O:O,'Круглосуточный стационар'!D:D,СВОД!C361,'Круглосуточный стационар'!F:F,СВОД!E361)+SUMIFS(ВМП!O:O,ВМП!D:D,СВОД!C361,ВМП!F:F,СВОД!E361)+SUMIFS('Дневной стационар'!O:O,'Дневной стационар'!D:D,СВОД!C361,'Дневной стационар'!F:F,СВОД!E361)+SUMIFS(ЭКО!M:M,ЭКО!D:D,СВОД!C361,ЭКО!F:F,СВОД!E361)+SUMIFS(Диализ!O:O,Диализ!E:E,СВОД!C361,Диализ!G:G,СВОД!E361)+SUMIFS(Поликлиника!CT:CT,Поликлиника!D:D,СВОД!C361,Поликлиника!F:F,СВОД!E361)+SUMIFS('Скорая мед. помощь'!O:O,'Скорая мед. помощь'!E:E,СВОД!C361,'Скорая мед. помощь'!G:G,СВОД!E361)+SUMIFS(Услуги!AV:AV,Услуги!D:D,СВОД!C361,Услуги!F:F,СВОД!E361)</f>
        <v>118628.23091770743</v>
      </c>
      <c r="O361" s="302">
        <f>SUMIFS(Сверхбаза!L:L,Сверхбаза!C:C,СВОД!C361,Сверхбаза!E:E,СВОД!E361)+SUMIFS(Сверхбаза!M:M,Сверхбаза!C:C,СВОД!C361,Сверхбаза!E:E,СВОД!E361)</f>
        <v>0</v>
      </c>
      <c r="P361" s="276">
        <f>SUMIFS(Сверхбаза!N:N,Сверхбаза!C:C,СВОД!C361,Сверхбаза!E:E,СВОД!E361)</f>
        <v>5183</v>
      </c>
      <c r="Q361" s="276">
        <f>SUMIFS(Сверхбаза!P:P,Сверхбаза!C:C,СВОД!C361,Сверхбаза!E:E,СВОД!E361)</f>
        <v>2482</v>
      </c>
      <c r="R361" s="276">
        <f>SUMIFS(Сверхбаза!O:O,Сверхбаза!C:C,СВОД!C361,Сверхбаза!E:E,СВОД!E361)</f>
        <v>2923.3</v>
      </c>
      <c r="S361" s="276">
        <f>SUMIFS(Сверхбаза!Q:Q,Сверхбаза!C:C,СВОД!C361,Сверхбаза!E:E,СВОД!E361)</f>
        <v>0</v>
      </c>
      <c r="T361" s="303">
        <f>SUMIFS(Сверхбаза!G:G,Сверхбаза!C:C,СВОД!C361,Сверхбаза!E:E,СВОД!E361)</f>
        <v>8333.6490000000013</v>
      </c>
    </row>
    <row r="362" spans="1:20" ht="25.5" outlineLevel="2" x14ac:dyDescent="0.2">
      <c r="A362" s="288">
        <f>VLOOKUP(C362,Округа!B:C,2,FALSE)</f>
        <v>5</v>
      </c>
      <c r="B362" s="361">
        <v>506001</v>
      </c>
      <c r="C362" s="361">
        <v>600101</v>
      </c>
      <c r="D362" s="5" t="s">
        <v>510</v>
      </c>
      <c r="E362" s="349">
        <v>7</v>
      </c>
      <c r="F362" s="350" t="s">
        <v>706</v>
      </c>
      <c r="G362" s="302">
        <f>SUMIFS('Круглосуточный стационар'!J:J,'Круглосуточный стационар'!D:D,СВОД!C362,'Круглосуточный стационар'!F:F,СВОД!E362)/2+SUMIFS(ВМП!J:J,ВМП!D:D,СВОД!C362,ВМП!F:F,СВОД!E362)/2+SUMIFS('Дневной стационар'!J:J,'Дневной стационар'!D:D,СВОД!C362,'Дневной стационар'!F:F,СВОД!E362)/2+SUMIFS(ЭКО!H:H,ЭКО!D:D,СВОД!C362,ЭКО!F:F,СВОД!E362)+SUMIFS(Диализ!J:J,Диализ!E:E,СВОД!C362,Диализ!G:G,СВОД!E362)</f>
        <v>0</v>
      </c>
      <c r="H362" s="276">
        <f>SUMIFS(Поликлиника!H:H,Поликлиника!D:D,СВОД!C362,Поликлиника!F:F,СВОД!E362)</f>
        <v>0</v>
      </c>
      <c r="I362" s="276">
        <f>SUMIFS(Поликлиника!BA:BA,Поликлиника!D:D,СВОД!C362,Поликлиника!F:F,СВОД!E362)</f>
        <v>0</v>
      </c>
      <c r="J362" s="276">
        <f>SUMIFS(Поликлиника!BF:BF,Поликлиника!D:D,СВОД!C362,Поликлиника!F:F,СВОД!E362)</f>
        <v>0</v>
      </c>
      <c r="K362" s="276">
        <f>SUMIFS(Поликлиника!BU:BU,Поликлиника!D:D,СВОД!C362,Поликлиника!F:F,СВОД!E362)</f>
        <v>0</v>
      </c>
      <c r="L362" s="276">
        <f>SUMIFS(Услуги!H:H,Услуги!D:D,СВОД!C362,Услуги!F:F,СВОД!E362)+SUMIFS(Услуги!M:M,Услуги!D:D,СВОД!C362,Услуги!F:F,СВОД!E362)+SUMIFS(Услуги!R:R,Услуги!D:D,СВОД!C362,Услуги!F:F,СВОД!E362)+SUMIFS(Услуги!W:W,Услуги!D:D,СВОД!C362,Услуги!F:F,СВОД!E362)+SUMIFS(Услуги!AB:AB,Услуги!D:D,СВОД!C362,Услуги!F:F,СВОД!E362)+SUMIFS(Услуги!AG:AG,Услуги!D:D,СВОД!C362,Услуги!F:F,СВОД!E362)+SUMIFS(Услуги!AL:AL,Услуги!D:D,СВОД!C362,Услуги!F:F,СВОД!E362)+SUMIFS(Услуги!AQ:AQ,Услуги!D:D,СВОД!C362,Услуги!F:F,СВОД!E362)</f>
        <v>0</v>
      </c>
      <c r="M362" s="276">
        <f>SUMIFS('Скорая мед. помощь'!J:J,'Скорая мед. помощь'!E:E,СВОД!C362,'Скорая мед. помощь'!G:G,СВОД!E362)</f>
        <v>0</v>
      </c>
      <c r="N362" s="303">
        <f>SUMIFS('Круглосуточный стационар'!O:O,'Круглосуточный стационар'!D:D,СВОД!C362,'Круглосуточный стационар'!F:F,СВОД!E362)+SUMIFS(ВМП!O:O,ВМП!D:D,СВОД!C362,ВМП!F:F,СВОД!E362)+SUMIFS('Дневной стационар'!O:O,'Дневной стационар'!D:D,СВОД!C362,'Дневной стационар'!F:F,СВОД!E362)+SUMIFS(ЭКО!M:M,ЭКО!D:D,СВОД!C362,ЭКО!F:F,СВОД!E362)+SUMIFS(Диализ!O:O,Диализ!E:E,СВОД!C362,Диализ!G:G,СВОД!E362)+SUMIFS(Поликлиника!CT:CT,Поликлиника!D:D,СВОД!C362,Поликлиника!F:F,СВОД!E362)+SUMIFS('Скорая мед. помощь'!O:O,'Скорая мед. помощь'!E:E,СВОД!C362,'Скорая мед. помощь'!G:G,СВОД!E362)+SUMIFS(Услуги!AV:AV,Услуги!D:D,СВОД!C362,Услуги!F:F,СВОД!E362)</f>
        <v>0</v>
      </c>
      <c r="O362" s="302">
        <f>SUMIFS(Сверхбаза!L:L,Сверхбаза!C:C,СВОД!C362,Сверхбаза!E:E,СВОД!E362)+SUMIFS(Сверхбаза!M:M,Сверхбаза!C:C,СВОД!C362,Сверхбаза!E:E,СВОД!E362)</f>
        <v>0</v>
      </c>
      <c r="P362" s="276">
        <f>SUMIFS(Сверхбаза!N:N,Сверхбаза!C:C,СВОД!C362,Сверхбаза!E:E,СВОД!E362)</f>
        <v>0</v>
      </c>
      <c r="Q362" s="276">
        <f>SUMIFS(Сверхбаза!P:P,Сверхбаза!C:C,СВОД!C362,Сверхбаза!E:E,СВОД!E362)</f>
        <v>0</v>
      </c>
      <c r="R362" s="276">
        <f>SUMIFS(Сверхбаза!O:O,Сверхбаза!C:C,СВОД!C362,Сверхбаза!E:E,СВОД!E362)</f>
        <v>0</v>
      </c>
      <c r="S362" s="276">
        <f>SUMIFS(Сверхбаза!Q:Q,Сверхбаза!C:C,СВОД!C362,Сверхбаза!E:E,СВОД!E362)</f>
        <v>0</v>
      </c>
      <c r="T362" s="303">
        <f>SUMIFS(Сверхбаза!G:G,Сверхбаза!C:C,СВОД!C362,Сверхбаза!E:E,СВОД!E362)</f>
        <v>0</v>
      </c>
    </row>
    <row r="363" spans="1:20" ht="25.5" outlineLevel="2" x14ac:dyDescent="0.2">
      <c r="A363" s="288">
        <f>VLOOKUP(C363,Округа!B:C,2,FALSE)</f>
        <v>5</v>
      </c>
      <c r="B363" s="361">
        <v>506001</v>
      </c>
      <c r="C363" s="361">
        <v>600101</v>
      </c>
      <c r="D363" s="5" t="s">
        <v>510</v>
      </c>
      <c r="E363" s="349">
        <v>70</v>
      </c>
      <c r="F363" s="350" t="s">
        <v>707</v>
      </c>
      <c r="G363" s="302">
        <f>SUMIFS('Круглосуточный стационар'!J:J,'Круглосуточный стационар'!D:D,СВОД!C363,'Круглосуточный стационар'!F:F,СВОД!E363)/2+SUMIFS(ВМП!J:J,ВМП!D:D,СВОД!C363,ВМП!F:F,СВОД!E363)/2+SUMIFS('Дневной стационар'!J:J,'Дневной стационар'!D:D,СВОД!C363,'Дневной стационар'!F:F,СВОД!E363)/2+SUMIFS(ЭКО!H:H,ЭКО!D:D,СВОД!C363,ЭКО!F:F,СВОД!E363)+SUMIFS(Диализ!J:J,Диализ!E:E,СВОД!C363,Диализ!G:G,СВОД!E363)</f>
        <v>0</v>
      </c>
      <c r="H363" s="276">
        <f>SUMIFS(Поликлиника!H:H,Поликлиника!D:D,СВОД!C363,Поликлиника!F:F,СВОД!E363)</f>
        <v>0</v>
      </c>
      <c r="I363" s="276">
        <f>SUMIFS(Поликлиника!BA:BA,Поликлиника!D:D,СВОД!C363,Поликлиника!F:F,СВОД!E363)</f>
        <v>0</v>
      </c>
      <c r="J363" s="276">
        <f>SUMIFS(Поликлиника!BF:BF,Поликлиника!D:D,СВОД!C363,Поликлиника!F:F,СВОД!E363)</f>
        <v>0</v>
      </c>
      <c r="K363" s="276">
        <f>SUMIFS(Поликлиника!BU:BU,Поликлиника!D:D,СВОД!C363,Поликлиника!F:F,СВОД!E363)</f>
        <v>0</v>
      </c>
      <c r="L363" s="276">
        <f>SUMIFS(Услуги!H:H,Услуги!D:D,СВОД!C363,Услуги!F:F,СВОД!E363)+SUMIFS(Услуги!M:M,Услуги!D:D,СВОД!C363,Услуги!F:F,СВОД!E363)+SUMIFS(Услуги!R:R,Услуги!D:D,СВОД!C363,Услуги!F:F,СВОД!E363)+SUMIFS(Услуги!W:W,Услуги!D:D,СВОД!C363,Услуги!F:F,СВОД!E363)+SUMIFS(Услуги!AB:AB,Услуги!D:D,СВОД!C363,Услуги!F:F,СВОД!E363)+SUMIFS(Услуги!AG:AG,Услуги!D:D,СВОД!C363,Услуги!F:F,СВОД!E363)+SUMIFS(Услуги!AL:AL,Услуги!D:D,СВОД!C363,Услуги!F:F,СВОД!E363)+SUMIFS(Услуги!AQ:AQ,Услуги!D:D,СВОД!C363,Услуги!F:F,СВОД!E363)</f>
        <v>0</v>
      </c>
      <c r="M363" s="276">
        <f>SUMIFS('Скорая мед. помощь'!J:J,'Скорая мед. помощь'!E:E,СВОД!C363,'Скорая мед. помощь'!G:G,СВОД!E363)</f>
        <v>0</v>
      </c>
      <c r="N363" s="303">
        <f>SUMIFS('Круглосуточный стационар'!O:O,'Круглосуточный стационар'!D:D,СВОД!C363,'Круглосуточный стационар'!F:F,СВОД!E363)+SUMIFS(ВМП!O:O,ВМП!D:D,СВОД!C363,ВМП!F:F,СВОД!E363)+SUMIFS('Дневной стационар'!O:O,'Дневной стационар'!D:D,СВОД!C363,'Дневной стационар'!F:F,СВОД!E363)+SUMIFS(ЭКО!M:M,ЭКО!D:D,СВОД!C363,ЭКО!F:F,СВОД!E363)+SUMIFS(Диализ!O:O,Диализ!E:E,СВОД!C363,Диализ!G:G,СВОД!E363)+SUMIFS(Поликлиника!CT:CT,Поликлиника!D:D,СВОД!C363,Поликлиника!F:F,СВОД!E363)+SUMIFS('Скорая мед. помощь'!O:O,'Скорая мед. помощь'!E:E,СВОД!C363,'Скорая мед. помощь'!G:G,СВОД!E363)+SUMIFS(Услуги!AV:AV,Услуги!D:D,СВОД!C363,Услуги!F:F,СВОД!E363)</f>
        <v>0</v>
      </c>
      <c r="O363" s="302">
        <f>SUMIFS(Сверхбаза!L:L,Сверхбаза!C:C,СВОД!C363,Сверхбаза!E:E,СВОД!E363)+SUMIFS(Сверхбаза!M:M,Сверхбаза!C:C,СВОД!C363,Сверхбаза!E:E,СВОД!E363)</f>
        <v>0</v>
      </c>
      <c r="P363" s="276">
        <f>SUMIFS(Сверхбаза!N:N,Сверхбаза!C:C,СВОД!C363,Сверхбаза!E:E,СВОД!E363)</f>
        <v>0</v>
      </c>
      <c r="Q363" s="276">
        <f>SUMIFS(Сверхбаза!P:P,Сверхбаза!C:C,СВОД!C363,Сверхбаза!E:E,СВОД!E363)</f>
        <v>0</v>
      </c>
      <c r="R363" s="276">
        <f>SUMIFS(Сверхбаза!O:O,Сверхбаза!C:C,СВОД!C363,Сверхбаза!E:E,СВОД!E363)</f>
        <v>0</v>
      </c>
      <c r="S363" s="276">
        <f>SUMIFS(Сверхбаза!Q:Q,Сверхбаза!C:C,СВОД!C363,Сверхбаза!E:E,СВОД!E363)</f>
        <v>0</v>
      </c>
      <c r="T363" s="303">
        <f>SUMIFS(Сверхбаза!G:G,Сверхбаза!C:C,СВОД!C363,Сверхбаза!E:E,СВОД!E363)</f>
        <v>0</v>
      </c>
    </row>
    <row r="364" spans="1:20" ht="25.5" outlineLevel="2" x14ac:dyDescent="0.2">
      <c r="A364" s="288">
        <f>VLOOKUP(C364,Округа!B:C,2,FALSE)</f>
        <v>5</v>
      </c>
      <c r="B364" s="361">
        <v>506001</v>
      </c>
      <c r="C364" s="361">
        <v>600101</v>
      </c>
      <c r="D364" s="5" t="s">
        <v>510</v>
      </c>
      <c r="E364" s="349">
        <v>94</v>
      </c>
      <c r="F364" s="350" t="s">
        <v>157</v>
      </c>
      <c r="G364" s="302">
        <f>SUMIFS('Круглосуточный стационар'!J:J,'Круглосуточный стационар'!D:D,СВОД!C364,'Круглосуточный стационар'!F:F,СВОД!E364)/2+SUMIFS(ВМП!J:J,ВМП!D:D,СВОД!C364,ВМП!F:F,СВОД!E364)/2+SUMIFS('Дневной стационар'!J:J,'Дневной стационар'!D:D,СВОД!C364,'Дневной стационар'!F:F,СВОД!E364)/2+SUMIFS(ЭКО!H:H,ЭКО!D:D,СВОД!C364,ЭКО!F:F,СВОД!E364)+SUMIFS(Диализ!J:J,Диализ!E:E,СВОД!C364,Диализ!G:G,СВОД!E364)</f>
        <v>0</v>
      </c>
      <c r="H364" s="276">
        <f>SUMIFS(Поликлиника!H:H,Поликлиника!D:D,СВОД!C364,Поликлиника!F:F,СВОД!E364)</f>
        <v>0</v>
      </c>
      <c r="I364" s="276">
        <f>SUMIFS(Поликлиника!BA:BA,Поликлиника!D:D,СВОД!C364,Поликлиника!F:F,СВОД!E364)</f>
        <v>0</v>
      </c>
      <c r="J364" s="276">
        <f>SUMIFS(Поликлиника!BF:BF,Поликлиника!D:D,СВОД!C364,Поликлиника!F:F,СВОД!E364)</f>
        <v>0</v>
      </c>
      <c r="K364" s="276">
        <f>SUMIFS(Поликлиника!BU:BU,Поликлиника!D:D,СВОД!C364,Поликлиника!F:F,СВОД!E364)</f>
        <v>0</v>
      </c>
      <c r="L364" s="276">
        <f>SUMIFS(Услуги!H:H,Услуги!D:D,СВОД!C364,Услуги!F:F,СВОД!E364)+SUMIFS(Услуги!M:M,Услуги!D:D,СВОД!C364,Услуги!F:F,СВОД!E364)+SUMIFS(Услуги!R:R,Услуги!D:D,СВОД!C364,Услуги!F:F,СВОД!E364)+SUMIFS(Услуги!W:W,Услуги!D:D,СВОД!C364,Услуги!F:F,СВОД!E364)+SUMIFS(Услуги!AB:AB,Услуги!D:D,СВОД!C364,Услуги!F:F,СВОД!E364)+SUMIFS(Услуги!AG:AG,Услуги!D:D,СВОД!C364,Услуги!F:F,СВОД!E364)+SUMIFS(Услуги!AL:AL,Услуги!D:D,СВОД!C364,Услуги!F:F,СВОД!E364)+SUMIFS(Услуги!AQ:AQ,Услуги!D:D,СВОД!C364,Услуги!F:F,СВОД!E364)</f>
        <v>0</v>
      </c>
      <c r="M364" s="276">
        <f>SUMIFS('Скорая мед. помощь'!J:J,'Скорая мед. помощь'!E:E,СВОД!C364,'Скорая мед. помощь'!G:G,СВОД!E364)</f>
        <v>0</v>
      </c>
      <c r="N364" s="303">
        <f>SUMIFS('Круглосуточный стационар'!O:O,'Круглосуточный стационар'!D:D,СВОД!C364,'Круглосуточный стационар'!F:F,СВОД!E364)+SUMIFS(ВМП!O:O,ВМП!D:D,СВОД!C364,ВМП!F:F,СВОД!E364)+SUMIFS('Дневной стационар'!O:O,'Дневной стационар'!D:D,СВОД!C364,'Дневной стационар'!F:F,СВОД!E364)+SUMIFS(ЭКО!M:M,ЭКО!D:D,СВОД!C364,ЭКО!F:F,СВОД!E364)+SUMIFS(Диализ!O:O,Диализ!E:E,СВОД!C364,Диализ!G:G,СВОД!E364)+SUMIFS(Поликлиника!CT:CT,Поликлиника!D:D,СВОД!C364,Поликлиника!F:F,СВОД!E364)+SUMIFS('Скорая мед. помощь'!O:O,'Скорая мед. помощь'!E:E,СВОД!C364,'Скорая мед. помощь'!G:G,СВОД!E364)+SUMIFS(Услуги!AV:AV,Услуги!D:D,СВОД!C364,Услуги!F:F,СВОД!E364)</f>
        <v>0</v>
      </c>
      <c r="O364" s="302">
        <f>SUMIFS(Сверхбаза!L:L,Сверхбаза!C:C,СВОД!C364,Сверхбаза!E:E,СВОД!E364)+SUMIFS(Сверхбаза!M:M,Сверхбаза!C:C,СВОД!C364,Сверхбаза!E:E,СВОД!E364)</f>
        <v>0</v>
      </c>
      <c r="P364" s="276">
        <f>SUMIFS(Сверхбаза!N:N,Сверхбаза!C:C,СВОД!C364,Сверхбаза!E:E,СВОД!E364)</f>
        <v>0</v>
      </c>
      <c r="Q364" s="276">
        <f>SUMIFS(Сверхбаза!P:P,Сверхбаза!C:C,СВОД!C364,Сверхбаза!E:E,СВОД!E364)</f>
        <v>0</v>
      </c>
      <c r="R364" s="276">
        <f>SUMIFS(Сверхбаза!O:O,Сверхбаза!C:C,СВОД!C364,Сверхбаза!E:E,СВОД!E364)</f>
        <v>0</v>
      </c>
      <c r="S364" s="276">
        <f>SUMIFS(Сверхбаза!Q:Q,Сверхбаза!C:C,СВОД!C364,Сверхбаза!E:E,СВОД!E364)</f>
        <v>0</v>
      </c>
      <c r="T364" s="303">
        <f>SUMIFS(Сверхбаза!G:G,Сверхбаза!C:C,СВОД!C364,Сверхбаза!E:E,СВОД!E364)</f>
        <v>0</v>
      </c>
    </row>
    <row r="365" spans="1:20" outlineLevel="1" x14ac:dyDescent="0.2">
      <c r="A365" s="289"/>
      <c r="B365" s="279"/>
      <c r="C365" s="279" t="str">
        <f>CONCATENATE(C364," ","Итог")</f>
        <v>600101 Итог</v>
      </c>
      <c r="D365" s="280"/>
      <c r="E365" s="351"/>
      <c r="F365" s="352"/>
      <c r="G365" s="304"/>
      <c r="H365" s="281"/>
      <c r="I365" s="281"/>
      <c r="J365" s="281"/>
      <c r="K365" s="281"/>
      <c r="L365" s="281"/>
      <c r="M365" s="281"/>
      <c r="N365" s="305">
        <f>SUBTOTAL(9,N357:N364)</f>
        <v>274656.39827699395</v>
      </c>
      <c r="O365" s="304"/>
      <c r="P365" s="281"/>
      <c r="Q365" s="281"/>
      <c r="R365" s="281"/>
      <c r="S365" s="281"/>
      <c r="T365" s="305">
        <f>SUBTOTAL(9,T357:T364)</f>
        <v>29628.643</v>
      </c>
    </row>
    <row r="366" spans="1:20" ht="38.25" outlineLevel="2" x14ac:dyDescent="0.2">
      <c r="A366" s="287">
        <f>VLOOKUP(C366,Округа!B:C,2,FALSE)</f>
        <v>5</v>
      </c>
      <c r="B366" s="8">
        <v>506002</v>
      </c>
      <c r="C366" s="8">
        <v>600202</v>
      </c>
      <c r="D366" s="9" t="s">
        <v>427</v>
      </c>
      <c r="E366" s="347">
        <v>1</v>
      </c>
      <c r="F366" s="348" t="s">
        <v>12</v>
      </c>
      <c r="G366" s="300">
        <f>SUMIFS('Круглосуточный стационар'!J:J,'Круглосуточный стационар'!D:D,СВОД!C366,'Круглосуточный стационар'!F:F,СВОД!E366)/2+SUMIFS(ВМП!J:J,ВМП!D:D,СВОД!C366,ВМП!F:F,СВОД!E366)/2+SUMIFS('Дневной стационар'!J:J,'Дневной стационар'!D:D,СВОД!C366,'Дневной стационар'!F:F,СВОД!E366)/2+SUMIFS(ЭКО!H:H,ЭКО!D:D,СВОД!C366,ЭКО!F:F,СВОД!E366)+SUMIFS(Диализ!J:J,Диализ!E:E,СВОД!C366,Диализ!G:G,СВОД!E366)</f>
        <v>0</v>
      </c>
      <c r="H366" s="278">
        <f>SUMIFS(Поликлиника!H:H,Поликлиника!D:D,СВОД!C366,Поликлиника!F:F,СВОД!E366)</f>
        <v>0</v>
      </c>
      <c r="I366" s="278">
        <f>SUMIFS(Поликлиника!BA:BA,Поликлиника!D:D,СВОД!C366,Поликлиника!F:F,СВОД!E366)</f>
        <v>0</v>
      </c>
      <c r="J366" s="278">
        <f>SUMIFS(Поликлиника!BF:BF,Поликлиника!D:D,СВОД!C366,Поликлиника!F:F,СВОД!E366)</f>
        <v>0</v>
      </c>
      <c r="K366" s="278">
        <f>SUMIFS(Поликлиника!BU:BU,Поликлиника!D:D,СВОД!C366,Поликлиника!F:F,СВОД!E366)</f>
        <v>0</v>
      </c>
      <c r="L366" s="278">
        <f>SUMIFS(Услуги!H:H,Услуги!D:D,СВОД!C366,Услуги!F:F,СВОД!E366)+SUMIFS(Услуги!M:M,Услуги!D:D,СВОД!C366,Услуги!F:F,СВОД!E366)+SUMIFS(Услуги!R:R,Услуги!D:D,СВОД!C366,Услуги!F:F,СВОД!E366)+SUMIFS(Услуги!W:W,Услуги!D:D,СВОД!C366,Услуги!F:F,СВОД!E366)+SUMIFS(Услуги!AB:AB,Услуги!D:D,СВОД!C366,Услуги!F:F,СВОД!E366)+SUMIFS(Услуги!AG:AG,Услуги!D:D,СВОД!C366,Услуги!F:F,СВОД!E366)+SUMIFS(Услуги!AL:AL,Услуги!D:D,СВОД!C366,Услуги!F:F,СВОД!E366)+SUMIFS(Услуги!AQ:AQ,Услуги!D:D,СВОД!C366,Услуги!F:F,СВОД!E366)</f>
        <v>0</v>
      </c>
      <c r="M366" s="278">
        <f>SUMIFS('Скорая мед. помощь'!J:J,'Скорая мед. помощь'!E:E,СВОД!C366,'Скорая мед. помощь'!G:G,СВОД!E366)</f>
        <v>0</v>
      </c>
      <c r="N366" s="301">
        <f>SUMIFS('Круглосуточный стационар'!O:O,'Круглосуточный стационар'!D:D,СВОД!C366,'Круглосуточный стационар'!F:F,СВОД!E366)+SUMIFS(ВМП!O:O,ВМП!D:D,СВОД!C366,ВМП!F:F,СВОД!E366)+SUMIFS('Дневной стационар'!O:O,'Дневной стационар'!D:D,СВОД!C366,'Дневной стационар'!F:F,СВОД!E366)+SUMIFS(ЭКО!M:M,ЭКО!D:D,СВОД!C366,ЭКО!F:F,СВОД!E366)+SUMIFS(Диализ!O:O,Диализ!E:E,СВОД!C366,Диализ!G:G,СВОД!E366)+SUMIFS(Поликлиника!CT:CT,Поликлиника!D:D,СВОД!C366,Поликлиника!F:F,СВОД!E366)+SUMIFS('Скорая мед. помощь'!O:O,'Скорая мед. помощь'!E:E,СВОД!C366,'Скорая мед. помощь'!G:G,СВОД!E366)+SUMIFS(Услуги!AV:AV,Услуги!D:D,СВОД!C366,Услуги!F:F,СВОД!E366)</f>
        <v>0</v>
      </c>
      <c r="O366" s="300">
        <f>SUMIFS(Сверхбаза!L:L,Сверхбаза!C:C,СВОД!C366,Сверхбаза!E:E,СВОД!E366)+SUMIFS(Сверхбаза!M:M,Сверхбаза!C:C,СВОД!C366,Сверхбаза!E:E,СВОД!E366)</f>
        <v>0</v>
      </c>
      <c r="P366" s="278">
        <f>SUMIFS(Сверхбаза!N:N,Сверхбаза!C:C,СВОД!C366,Сверхбаза!E:E,СВОД!E366)</f>
        <v>0</v>
      </c>
      <c r="Q366" s="278">
        <f>SUMIFS(Сверхбаза!P:P,Сверхбаза!C:C,СВОД!C366,Сверхбаза!E:E,СВОД!E366)</f>
        <v>0</v>
      </c>
      <c r="R366" s="278">
        <f>SUMIFS(Сверхбаза!O:O,Сверхбаза!C:C,СВОД!C366,Сверхбаза!E:E,СВОД!E366)</f>
        <v>0</v>
      </c>
      <c r="S366" s="278">
        <f>SUMIFS(Сверхбаза!Q:Q,Сверхбаза!C:C,СВОД!C366,Сверхбаза!E:E,СВОД!E366)</f>
        <v>0</v>
      </c>
      <c r="T366" s="301">
        <f>SUMIFS(Сверхбаза!G:G,Сверхбаза!C:C,СВОД!C366,Сверхбаза!E:E,СВОД!E366)</f>
        <v>0</v>
      </c>
    </row>
    <row r="367" spans="1:20" ht="38.25" outlineLevel="2" x14ac:dyDescent="0.2">
      <c r="A367" s="288">
        <f>VLOOKUP(C367,Округа!B:C,2,FALSE)</f>
        <v>5</v>
      </c>
      <c r="B367" s="361">
        <v>506002</v>
      </c>
      <c r="C367" s="361">
        <v>600202</v>
      </c>
      <c r="D367" s="5" t="s">
        <v>427</v>
      </c>
      <c r="E367" s="349">
        <v>13</v>
      </c>
      <c r="F367" s="350" t="s">
        <v>704</v>
      </c>
      <c r="G367" s="302">
        <f>SUMIFS('Круглосуточный стационар'!J:J,'Круглосуточный стационар'!D:D,СВОД!C367,'Круглосуточный стационар'!F:F,СВОД!E367)/2+SUMIFS(ВМП!J:J,ВМП!D:D,СВОД!C367,ВМП!F:F,СВОД!E367)/2+SUMIFS('Дневной стационар'!J:J,'Дневной стационар'!D:D,СВОД!C367,'Дневной стационар'!F:F,СВОД!E367)/2+SUMIFS(ЭКО!H:H,ЭКО!D:D,СВОД!C367,ЭКО!F:F,СВОД!E367)+SUMIFS(Диализ!J:J,Диализ!E:E,СВОД!C367,Диализ!G:G,СВОД!E367)</f>
        <v>0</v>
      </c>
      <c r="H367" s="276">
        <f>SUMIFS(Поликлиника!H:H,Поликлиника!D:D,СВОД!C367,Поликлиника!F:F,СВОД!E367)</f>
        <v>0</v>
      </c>
      <c r="I367" s="276">
        <f>SUMIFS(Поликлиника!BA:BA,Поликлиника!D:D,СВОД!C367,Поликлиника!F:F,СВОД!E367)</f>
        <v>0</v>
      </c>
      <c r="J367" s="276">
        <f>SUMIFS(Поликлиника!BF:BF,Поликлиника!D:D,СВОД!C367,Поликлиника!F:F,СВОД!E367)</f>
        <v>0</v>
      </c>
      <c r="K367" s="276">
        <f>SUMIFS(Поликлиника!BU:BU,Поликлиника!D:D,СВОД!C367,Поликлиника!F:F,СВОД!E367)</f>
        <v>0</v>
      </c>
      <c r="L367" s="276">
        <f>SUMIFS(Услуги!H:H,Услуги!D:D,СВОД!C367,Услуги!F:F,СВОД!E367)+SUMIFS(Услуги!M:M,Услуги!D:D,СВОД!C367,Услуги!F:F,СВОД!E367)+SUMIFS(Услуги!R:R,Услуги!D:D,СВОД!C367,Услуги!F:F,СВОД!E367)+SUMIFS(Услуги!W:W,Услуги!D:D,СВОД!C367,Услуги!F:F,СВОД!E367)+SUMIFS(Услуги!AB:AB,Услуги!D:D,СВОД!C367,Услуги!F:F,СВОД!E367)+SUMIFS(Услуги!AG:AG,Услуги!D:D,СВОД!C367,Услуги!F:F,СВОД!E367)+SUMIFS(Услуги!AL:AL,Услуги!D:D,СВОД!C367,Услуги!F:F,СВОД!E367)+SUMIFS(Услуги!AQ:AQ,Услуги!D:D,СВОД!C367,Услуги!F:F,СВОД!E367)</f>
        <v>0</v>
      </c>
      <c r="M367" s="276">
        <f>SUMIFS('Скорая мед. помощь'!J:J,'Скорая мед. помощь'!E:E,СВОД!C367,'Скорая мед. помощь'!G:G,СВОД!E367)</f>
        <v>0</v>
      </c>
      <c r="N367" s="303">
        <f>SUMIFS('Круглосуточный стационар'!O:O,'Круглосуточный стационар'!D:D,СВОД!C367,'Круглосуточный стационар'!F:F,СВОД!E367)+SUMIFS(ВМП!O:O,ВМП!D:D,СВОД!C367,ВМП!F:F,СВОД!E367)+SUMIFS('Дневной стационар'!O:O,'Дневной стационар'!D:D,СВОД!C367,'Дневной стационар'!F:F,СВОД!E367)+SUMIFS(ЭКО!M:M,ЭКО!D:D,СВОД!C367,ЭКО!F:F,СВОД!E367)+SUMIFS(Диализ!O:O,Диализ!E:E,СВОД!C367,Диализ!G:G,СВОД!E367)+SUMIFS(Поликлиника!CT:CT,Поликлиника!D:D,СВОД!C367,Поликлиника!F:F,СВОД!E367)+SUMIFS('Скорая мед. помощь'!O:O,'Скорая мед. помощь'!E:E,СВОД!C367,'Скорая мед. помощь'!G:G,СВОД!E367)+SUMIFS(Услуги!AV:AV,Услуги!D:D,СВОД!C367,Услуги!F:F,СВОД!E367)</f>
        <v>0</v>
      </c>
      <c r="O367" s="302">
        <f>SUMIFS(Сверхбаза!L:L,Сверхбаза!C:C,СВОД!C367,Сверхбаза!E:E,СВОД!E367)+SUMIFS(Сверхбаза!M:M,Сверхбаза!C:C,СВОД!C367,Сверхбаза!E:E,СВОД!E367)</f>
        <v>0</v>
      </c>
      <c r="P367" s="276">
        <f>SUMIFS(Сверхбаза!N:N,Сверхбаза!C:C,СВОД!C367,Сверхбаза!E:E,СВОД!E367)</f>
        <v>0</v>
      </c>
      <c r="Q367" s="276">
        <f>SUMIFS(Сверхбаза!P:P,Сверхбаза!C:C,СВОД!C367,Сверхбаза!E:E,СВОД!E367)</f>
        <v>0</v>
      </c>
      <c r="R367" s="276">
        <f>SUMIFS(Сверхбаза!O:O,Сверхбаза!C:C,СВОД!C367,Сверхбаза!E:E,СВОД!E367)</f>
        <v>0</v>
      </c>
      <c r="S367" s="276">
        <f>SUMIFS(Сверхбаза!Q:Q,Сверхбаза!C:C,СВОД!C367,Сверхбаза!E:E,СВОД!E367)</f>
        <v>0</v>
      </c>
      <c r="T367" s="303">
        <f>SUMIFS(Сверхбаза!G:G,Сверхбаза!C:C,СВОД!C367,Сверхбаза!E:E,СВОД!E367)</f>
        <v>0</v>
      </c>
    </row>
    <row r="368" spans="1:20" ht="38.25" outlineLevel="2" x14ac:dyDescent="0.2">
      <c r="A368" s="288">
        <f>VLOOKUP(C368,Округа!B:C,2,FALSE)</f>
        <v>5</v>
      </c>
      <c r="B368" s="361">
        <v>506002</v>
      </c>
      <c r="C368" s="361">
        <v>600202</v>
      </c>
      <c r="D368" s="5" t="s">
        <v>427</v>
      </c>
      <c r="E368" s="349">
        <v>2</v>
      </c>
      <c r="F368" s="350" t="s">
        <v>173</v>
      </c>
      <c r="G368" s="302">
        <f>SUMIFS('Круглосуточный стационар'!J:J,'Круглосуточный стационар'!D:D,СВОД!C368,'Круглосуточный стационар'!F:F,СВОД!E368)/2+SUMIFS(ВМП!J:J,ВМП!D:D,СВОД!C368,ВМП!F:F,СВОД!E368)/2+SUMIFS('Дневной стационар'!J:J,'Дневной стационар'!D:D,СВОД!C368,'Дневной стационар'!F:F,СВОД!E368)/2+SUMIFS(ЭКО!H:H,ЭКО!D:D,СВОД!C368,ЭКО!F:F,СВОД!E368)+SUMIFS(Диализ!J:J,Диализ!E:E,СВОД!C368,Диализ!G:G,СВОД!E368)</f>
        <v>275</v>
      </c>
      <c r="H368" s="276">
        <f>SUMIFS(Поликлиника!H:H,Поликлиника!D:D,СВОД!C368,Поликлиника!F:F,СВОД!E368)</f>
        <v>0</v>
      </c>
      <c r="I368" s="276">
        <f>SUMIFS(Поликлиника!BA:BA,Поликлиника!D:D,СВОД!C368,Поликлиника!F:F,СВОД!E368)</f>
        <v>0</v>
      </c>
      <c r="J368" s="276">
        <f>SUMIFS(Поликлиника!BF:BF,Поликлиника!D:D,СВОД!C368,Поликлиника!F:F,СВОД!E368)</f>
        <v>0</v>
      </c>
      <c r="K368" s="276">
        <f>SUMIFS(Поликлиника!BU:BU,Поликлиника!D:D,СВОД!C368,Поликлиника!F:F,СВОД!E368)</f>
        <v>0</v>
      </c>
      <c r="L368" s="276">
        <f>SUMIFS(Услуги!H:H,Услуги!D:D,СВОД!C368,Услуги!F:F,СВОД!E368)+SUMIFS(Услуги!M:M,Услуги!D:D,СВОД!C368,Услуги!F:F,СВОД!E368)+SUMIFS(Услуги!R:R,Услуги!D:D,СВОД!C368,Услуги!F:F,СВОД!E368)+SUMIFS(Услуги!W:W,Услуги!D:D,СВОД!C368,Услуги!F:F,СВОД!E368)+SUMIFS(Услуги!AB:AB,Услуги!D:D,СВОД!C368,Услуги!F:F,СВОД!E368)+SUMIFS(Услуги!AG:AG,Услуги!D:D,СВОД!C368,Услуги!F:F,СВОД!E368)+SUMIFS(Услуги!AL:AL,Услуги!D:D,СВОД!C368,Услуги!F:F,СВОД!E368)+SUMIFS(Услуги!AQ:AQ,Услуги!D:D,СВОД!C368,Услуги!F:F,СВОД!E368)</f>
        <v>0</v>
      </c>
      <c r="M368" s="276">
        <f>SUMIFS('Скорая мед. помощь'!J:J,'Скорая мед. помощь'!E:E,СВОД!C368,'Скорая мед. помощь'!G:G,СВОД!E368)</f>
        <v>0</v>
      </c>
      <c r="N368" s="303">
        <f>SUMIFS('Круглосуточный стационар'!O:O,'Круглосуточный стационар'!D:D,СВОД!C368,'Круглосуточный стационар'!F:F,СВОД!E368)+SUMIFS(ВМП!O:O,ВМП!D:D,СВОД!C368,ВМП!F:F,СВОД!E368)+SUMIFS('Дневной стационар'!O:O,'Дневной стационар'!D:D,СВОД!C368,'Дневной стационар'!F:F,СВОД!E368)+SUMIFS(ЭКО!M:M,ЭКО!D:D,СВОД!C368,ЭКО!F:F,СВОД!E368)+SUMIFS(Диализ!O:O,Диализ!E:E,СВОД!C368,Диализ!G:G,СВОД!E368)+SUMIFS(Поликлиника!CT:CT,Поликлиника!D:D,СВОД!C368,Поликлиника!F:F,СВОД!E368)+SUMIFS('Скорая мед. помощь'!O:O,'Скорая мед. помощь'!E:E,СВОД!C368,'Скорая мед. помощь'!G:G,СВОД!E368)+SUMIFS(Услуги!AV:AV,Услуги!D:D,СВОД!C368,Услуги!F:F,СВОД!E368)</f>
        <v>1716.9396624999999</v>
      </c>
      <c r="O368" s="302">
        <f>SUMIFS(Сверхбаза!L:L,Сверхбаза!C:C,СВОД!C368,Сверхбаза!E:E,СВОД!E368)+SUMIFS(Сверхбаза!M:M,Сверхбаза!C:C,СВОД!C368,Сверхбаза!E:E,СВОД!E368)</f>
        <v>0</v>
      </c>
      <c r="P368" s="276">
        <f>SUMIFS(Сверхбаза!N:N,Сверхбаза!C:C,СВОД!C368,Сверхбаза!E:E,СВОД!E368)</f>
        <v>0</v>
      </c>
      <c r="Q368" s="276">
        <f>SUMIFS(Сверхбаза!P:P,Сверхбаза!C:C,СВОД!C368,Сверхбаза!E:E,СВОД!E368)</f>
        <v>0</v>
      </c>
      <c r="R368" s="276">
        <f>SUMIFS(Сверхбаза!O:O,Сверхбаза!C:C,СВОД!C368,Сверхбаза!E:E,СВОД!E368)</f>
        <v>0</v>
      </c>
      <c r="S368" s="276">
        <f>SUMIFS(Сверхбаза!Q:Q,Сверхбаза!C:C,СВОД!C368,Сверхбаза!E:E,СВОД!E368)</f>
        <v>0</v>
      </c>
      <c r="T368" s="303">
        <f>SUMIFS(Сверхбаза!G:G,Сверхбаза!C:C,СВОД!C368,Сверхбаза!E:E,СВОД!E368)</f>
        <v>0</v>
      </c>
    </row>
    <row r="369" spans="1:20" ht="38.25" outlineLevel="2" x14ac:dyDescent="0.2">
      <c r="A369" s="288">
        <f>VLOOKUP(C369,Округа!B:C,2,FALSE)</f>
        <v>5</v>
      </c>
      <c r="B369" s="361">
        <v>506002</v>
      </c>
      <c r="C369" s="361">
        <v>600202</v>
      </c>
      <c r="D369" s="5" t="s">
        <v>427</v>
      </c>
      <c r="E369" s="349">
        <v>6</v>
      </c>
      <c r="F369" s="350" t="s">
        <v>705</v>
      </c>
      <c r="G369" s="302">
        <f>SUMIFS('Круглосуточный стационар'!J:J,'Круглосуточный стационар'!D:D,СВОД!C369,'Круглосуточный стационар'!F:F,СВОД!E369)/2+SUMIFS(ВМП!J:J,ВМП!D:D,СВОД!C369,ВМП!F:F,СВОД!E369)/2+SUMIFS('Дневной стационар'!J:J,'Дневной стационар'!D:D,СВОД!C369,'Дневной стационар'!F:F,СВОД!E369)/2+SUMIFS(ЭКО!H:H,ЭКО!D:D,СВОД!C369,ЭКО!F:F,СВОД!E369)+SUMIFS(Диализ!J:J,Диализ!E:E,СВОД!C369,Диализ!G:G,СВОД!E369)</f>
        <v>0</v>
      </c>
      <c r="H369" s="276">
        <f>SUMIFS(Поликлиника!H:H,Поликлиника!D:D,СВОД!C369,Поликлиника!F:F,СВОД!E369)</f>
        <v>0</v>
      </c>
      <c r="I369" s="276">
        <f>SUMIFS(Поликлиника!BA:BA,Поликлиника!D:D,СВОД!C369,Поликлиника!F:F,СВОД!E369)</f>
        <v>0</v>
      </c>
      <c r="J369" s="276">
        <f>SUMIFS(Поликлиника!BF:BF,Поликлиника!D:D,СВОД!C369,Поликлиника!F:F,СВОД!E369)</f>
        <v>0</v>
      </c>
      <c r="K369" s="276">
        <f>SUMIFS(Поликлиника!BU:BU,Поликлиника!D:D,СВОД!C369,Поликлиника!F:F,СВОД!E369)</f>
        <v>0</v>
      </c>
      <c r="L369" s="276">
        <f>SUMIFS(Услуги!H:H,Услуги!D:D,СВОД!C369,Услуги!F:F,СВОД!E369)+SUMIFS(Услуги!M:M,Услуги!D:D,СВОД!C369,Услуги!F:F,СВОД!E369)+SUMIFS(Услуги!R:R,Услуги!D:D,СВОД!C369,Услуги!F:F,СВОД!E369)+SUMIFS(Услуги!W:W,Услуги!D:D,СВОД!C369,Услуги!F:F,СВОД!E369)+SUMIFS(Услуги!AB:AB,Услуги!D:D,СВОД!C369,Услуги!F:F,СВОД!E369)+SUMIFS(Услуги!AG:AG,Услуги!D:D,СВОД!C369,Услуги!F:F,СВОД!E369)+SUMIFS(Услуги!AL:AL,Услуги!D:D,СВОД!C369,Услуги!F:F,СВОД!E369)+SUMIFS(Услуги!AQ:AQ,Услуги!D:D,СВОД!C369,Услуги!F:F,СВОД!E369)</f>
        <v>0</v>
      </c>
      <c r="M369" s="276">
        <f>SUMIFS('Скорая мед. помощь'!J:J,'Скорая мед. помощь'!E:E,СВОД!C369,'Скорая мед. помощь'!G:G,СВОД!E369)</f>
        <v>0</v>
      </c>
      <c r="N369" s="303">
        <f>SUMIFS('Круглосуточный стационар'!O:O,'Круглосуточный стационар'!D:D,СВОД!C369,'Круглосуточный стационар'!F:F,СВОД!E369)+SUMIFS(ВМП!O:O,ВМП!D:D,СВОД!C369,ВМП!F:F,СВОД!E369)+SUMIFS('Дневной стационар'!O:O,'Дневной стационар'!D:D,СВОД!C369,'Дневной стационар'!F:F,СВОД!E369)+SUMIFS(ЭКО!M:M,ЭКО!D:D,СВОД!C369,ЭКО!F:F,СВОД!E369)+SUMIFS(Диализ!O:O,Диализ!E:E,СВОД!C369,Диализ!G:G,СВОД!E369)+SUMIFS(Поликлиника!CT:CT,Поликлиника!D:D,СВОД!C369,Поликлиника!F:F,СВОД!E369)+SUMIFS('Скорая мед. помощь'!O:O,'Скорая мед. помощь'!E:E,СВОД!C369,'Скорая мед. помощь'!G:G,СВОД!E369)+SUMIFS(Услуги!AV:AV,Услуги!D:D,СВОД!C369,Услуги!F:F,СВОД!E369)</f>
        <v>0</v>
      </c>
      <c r="O369" s="302">
        <f>SUMIFS(Сверхбаза!L:L,Сверхбаза!C:C,СВОД!C369,Сверхбаза!E:E,СВОД!E369)+SUMIFS(Сверхбаза!M:M,Сверхбаза!C:C,СВОД!C369,Сверхбаза!E:E,СВОД!E369)</f>
        <v>0</v>
      </c>
      <c r="P369" s="276">
        <f>SUMIFS(Сверхбаза!N:N,Сверхбаза!C:C,СВОД!C369,Сверхбаза!E:E,СВОД!E369)</f>
        <v>0</v>
      </c>
      <c r="Q369" s="276">
        <f>SUMIFS(Сверхбаза!P:P,Сверхбаза!C:C,СВОД!C369,Сверхбаза!E:E,СВОД!E369)</f>
        <v>0</v>
      </c>
      <c r="R369" s="276">
        <f>SUMIFS(Сверхбаза!O:O,Сверхбаза!C:C,СВОД!C369,Сверхбаза!E:E,СВОД!E369)</f>
        <v>0</v>
      </c>
      <c r="S369" s="276">
        <f>SUMIFS(Сверхбаза!Q:Q,Сверхбаза!C:C,СВОД!C369,Сверхбаза!E:E,СВОД!E369)</f>
        <v>0</v>
      </c>
      <c r="T369" s="303">
        <f>SUMIFS(Сверхбаза!G:G,Сверхбаза!C:C,СВОД!C369,Сверхбаза!E:E,СВОД!E369)</f>
        <v>0</v>
      </c>
    </row>
    <row r="370" spans="1:20" ht="38.25" outlineLevel="2" x14ac:dyDescent="0.2">
      <c r="A370" s="288">
        <f>VLOOKUP(C370,Округа!B:C,2,FALSE)</f>
        <v>5</v>
      </c>
      <c r="B370" s="361">
        <v>506002</v>
      </c>
      <c r="C370" s="361">
        <v>600202</v>
      </c>
      <c r="D370" s="5" t="s">
        <v>427</v>
      </c>
      <c r="E370" s="349">
        <v>3</v>
      </c>
      <c r="F370" s="350" t="s">
        <v>174</v>
      </c>
      <c r="G370" s="302">
        <f>SUMIFS('Круглосуточный стационар'!J:J,'Круглосуточный стационар'!D:D,СВОД!C370,'Круглосуточный стационар'!F:F,СВОД!E370)/2+SUMIFS(ВМП!J:J,ВМП!D:D,СВОД!C370,ВМП!F:F,СВОД!E370)/2+SUMIFS('Дневной стационар'!J:J,'Дневной стационар'!D:D,СВОД!C370,'Дневной стационар'!F:F,СВОД!E370)/2+SUMIFS(ЭКО!H:H,ЭКО!D:D,СВОД!C370,ЭКО!F:F,СВОД!E370)+SUMIFS(Диализ!J:J,Диализ!E:E,СВОД!C370,Диализ!G:G,СВОД!E370)</f>
        <v>0</v>
      </c>
      <c r="H370" s="276">
        <f>SUMIFS(Поликлиника!H:H,Поликлиника!D:D,СВОД!C370,Поликлиника!F:F,СВОД!E370)</f>
        <v>4518.103629349831</v>
      </c>
      <c r="I370" s="276">
        <f>SUMIFS(Поликлиника!BA:BA,Поликлиника!D:D,СВОД!C370,Поликлиника!F:F,СВОД!E370)</f>
        <v>1647.6955731512717</v>
      </c>
      <c r="J370" s="276">
        <f>SUMIFS(Поликлиника!BF:BF,Поликлиника!D:D,СВОД!C370,Поликлиника!F:F,СВОД!E370)</f>
        <v>8934.8070115467617</v>
      </c>
      <c r="K370" s="276">
        <f>SUMIFS(Поликлиника!BU:BU,Поликлиника!D:D,СВОД!C370,Поликлиника!F:F,СВОД!E370)</f>
        <v>4638</v>
      </c>
      <c r="L370" s="276">
        <f>SUMIFS(Услуги!H:H,Услуги!D:D,СВОД!C370,Услуги!F:F,СВОД!E370)+SUMIFS(Услуги!M:M,Услуги!D:D,СВОД!C370,Услуги!F:F,СВОД!E370)+SUMIFS(Услуги!R:R,Услуги!D:D,СВОД!C370,Услуги!F:F,СВОД!E370)+SUMIFS(Услуги!W:W,Услуги!D:D,СВОД!C370,Услуги!F:F,СВОД!E370)+SUMIFS(Услуги!AB:AB,Услуги!D:D,СВОД!C370,Услуги!F:F,СВОД!E370)+SUMIFS(Услуги!AG:AG,Услуги!D:D,СВОД!C370,Услуги!F:F,СВОД!E370)+SUMIFS(Услуги!AL:AL,Услуги!D:D,СВОД!C370,Услуги!F:F,СВОД!E370)+SUMIFS(Услуги!AQ:AQ,Услуги!D:D,СВОД!C370,Услуги!F:F,СВОД!E370)</f>
        <v>0</v>
      </c>
      <c r="M370" s="276">
        <f>SUMIFS('Скорая мед. помощь'!J:J,'Скорая мед. помощь'!E:E,СВОД!C370,'Скорая мед. помощь'!G:G,СВОД!E370)</f>
        <v>0</v>
      </c>
      <c r="N370" s="303">
        <f>SUMIFS('Круглосуточный стационар'!O:O,'Круглосуточный стационар'!D:D,СВОД!C370,'Круглосуточный стационар'!F:F,СВОД!E370)+SUMIFS(ВМП!O:O,ВМП!D:D,СВОД!C370,ВМП!F:F,СВОД!E370)+SUMIFS('Дневной стационар'!O:O,'Дневной стационар'!D:D,СВОД!C370,'Дневной стационар'!F:F,СВОД!E370)+SUMIFS(ЭКО!M:M,ЭКО!D:D,СВОД!C370,ЭКО!F:F,СВОД!E370)+SUMIFS(Диализ!O:O,Диализ!E:E,СВОД!C370,Диализ!G:G,СВОД!E370)+SUMIFS(Поликлиника!CT:CT,Поликлиника!D:D,СВОД!C370,Поликлиника!F:F,СВОД!E370)+SUMIFS('Скорая мед. помощь'!O:O,'Скорая мед. помощь'!E:E,СВОД!C370,'Скорая мед. помощь'!G:G,СВОД!E370)+SUMIFS(Услуги!AV:AV,Услуги!D:D,СВОД!C370,Услуги!F:F,СВОД!E370)</f>
        <v>13148.082621936032</v>
      </c>
      <c r="O370" s="302">
        <f>SUMIFS(Сверхбаза!L:L,Сверхбаза!C:C,СВОД!C370,Сверхбаза!E:E,СВОД!E370)+SUMIFS(Сверхбаза!M:M,Сверхбаза!C:C,СВОД!C370,Сверхбаза!E:E,СВОД!E370)</f>
        <v>0</v>
      </c>
      <c r="P370" s="276">
        <f>SUMIFS(Сверхбаза!N:N,Сверхбаза!C:C,СВОД!C370,Сверхбаза!E:E,СВОД!E370)</f>
        <v>0</v>
      </c>
      <c r="Q370" s="276">
        <f>SUMIFS(Сверхбаза!P:P,Сверхбаза!C:C,СВОД!C370,Сверхбаза!E:E,СВОД!E370)</f>
        <v>0</v>
      </c>
      <c r="R370" s="276">
        <f>SUMIFS(Сверхбаза!O:O,Сверхбаза!C:C,СВОД!C370,Сверхбаза!E:E,СВОД!E370)</f>
        <v>0</v>
      </c>
      <c r="S370" s="276">
        <f>SUMIFS(Сверхбаза!Q:Q,Сверхбаза!C:C,СВОД!C370,Сверхбаза!E:E,СВОД!E370)</f>
        <v>0</v>
      </c>
      <c r="T370" s="303">
        <f>SUMIFS(Сверхбаза!G:G,Сверхбаза!C:C,СВОД!C370,Сверхбаза!E:E,СВОД!E370)</f>
        <v>0</v>
      </c>
    </row>
    <row r="371" spans="1:20" ht="38.25" outlineLevel="2" x14ac:dyDescent="0.2">
      <c r="A371" s="288">
        <f>VLOOKUP(C371,Округа!B:C,2,FALSE)</f>
        <v>5</v>
      </c>
      <c r="B371" s="361">
        <v>506002</v>
      </c>
      <c r="C371" s="361">
        <v>600202</v>
      </c>
      <c r="D371" s="5" t="s">
        <v>427</v>
      </c>
      <c r="E371" s="349">
        <v>7</v>
      </c>
      <c r="F371" s="350" t="s">
        <v>706</v>
      </c>
      <c r="G371" s="302">
        <f>SUMIFS('Круглосуточный стационар'!J:J,'Круглосуточный стационар'!D:D,СВОД!C371,'Круглосуточный стационар'!F:F,СВОД!E371)/2+SUMIFS(ВМП!J:J,ВМП!D:D,СВОД!C371,ВМП!F:F,СВОД!E371)/2+SUMIFS('Дневной стационар'!J:J,'Дневной стационар'!D:D,СВОД!C371,'Дневной стационар'!F:F,СВОД!E371)/2+SUMIFS(ЭКО!H:H,ЭКО!D:D,СВОД!C371,ЭКО!F:F,СВОД!E371)+SUMIFS(Диализ!J:J,Диализ!E:E,СВОД!C371,Диализ!G:G,СВОД!E371)</f>
        <v>0</v>
      </c>
      <c r="H371" s="276">
        <f>SUMIFS(Поликлиника!H:H,Поликлиника!D:D,СВОД!C371,Поликлиника!F:F,СВОД!E371)</f>
        <v>0</v>
      </c>
      <c r="I371" s="276">
        <f>SUMIFS(Поликлиника!BA:BA,Поликлиника!D:D,СВОД!C371,Поликлиника!F:F,СВОД!E371)</f>
        <v>0</v>
      </c>
      <c r="J371" s="276">
        <f>SUMIFS(Поликлиника!BF:BF,Поликлиника!D:D,СВОД!C371,Поликлиника!F:F,СВОД!E371)</f>
        <v>0</v>
      </c>
      <c r="K371" s="276">
        <f>SUMIFS(Поликлиника!BU:BU,Поликлиника!D:D,СВОД!C371,Поликлиника!F:F,СВОД!E371)</f>
        <v>0</v>
      </c>
      <c r="L371" s="276">
        <f>SUMIFS(Услуги!H:H,Услуги!D:D,СВОД!C371,Услуги!F:F,СВОД!E371)+SUMIFS(Услуги!M:M,Услуги!D:D,СВОД!C371,Услуги!F:F,СВОД!E371)+SUMIFS(Услуги!R:R,Услуги!D:D,СВОД!C371,Услуги!F:F,СВОД!E371)+SUMIFS(Услуги!W:W,Услуги!D:D,СВОД!C371,Услуги!F:F,СВОД!E371)+SUMIFS(Услуги!AB:AB,Услуги!D:D,СВОД!C371,Услуги!F:F,СВОД!E371)+SUMIFS(Услуги!AG:AG,Услуги!D:D,СВОД!C371,Услуги!F:F,СВОД!E371)+SUMIFS(Услуги!AL:AL,Услуги!D:D,СВОД!C371,Услуги!F:F,СВОД!E371)+SUMIFS(Услуги!AQ:AQ,Услуги!D:D,СВОД!C371,Услуги!F:F,СВОД!E371)</f>
        <v>0</v>
      </c>
      <c r="M371" s="276">
        <f>SUMIFS('Скорая мед. помощь'!J:J,'Скорая мед. помощь'!E:E,СВОД!C371,'Скорая мед. помощь'!G:G,СВОД!E371)</f>
        <v>0</v>
      </c>
      <c r="N371" s="303">
        <f>SUMIFS('Круглосуточный стационар'!O:O,'Круглосуточный стационар'!D:D,СВОД!C371,'Круглосуточный стационар'!F:F,СВОД!E371)+SUMIFS(ВМП!O:O,ВМП!D:D,СВОД!C371,ВМП!F:F,СВОД!E371)+SUMIFS('Дневной стационар'!O:O,'Дневной стационар'!D:D,СВОД!C371,'Дневной стационар'!F:F,СВОД!E371)+SUMIFS(ЭКО!M:M,ЭКО!D:D,СВОД!C371,ЭКО!F:F,СВОД!E371)+SUMIFS(Диализ!O:O,Диализ!E:E,СВОД!C371,Диализ!G:G,СВОД!E371)+SUMIFS(Поликлиника!CT:CT,Поликлиника!D:D,СВОД!C371,Поликлиника!F:F,СВОД!E371)+SUMIFS('Скорая мед. помощь'!O:O,'Скорая мед. помощь'!E:E,СВОД!C371,'Скорая мед. помощь'!G:G,СВОД!E371)+SUMIFS(Услуги!AV:AV,Услуги!D:D,СВОД!C371,Услуги!F:F,СВОД!E371)</f>
        <v>0</v>
      </c>
      <c r="O371" s="302">
        <f>SUMIFS(Сверхбаза!L:L,Сверхбаза!C:C,СВОД!C371,Сверхбаза!E:E,СВОД!E371)+SUMIFS(Сверхбаза!M:M,Сверхбаза!C:C,СВОД!C371,Сверхбаза!E:E,СВОД!E371)</f>
        <v>0</v>
      </c>
      <c r="P371" s="276">
        <f>SUMIFS(Сверхбаза!N:N,Сверхбаза!C:C,СВОД!C371,Сверхбаза!E:E,СВОД!E371)</f>
        <v>0</v>
      </c>
      <c r="Q371" s="276">
        <f>SUMIFS(Сверхбаза!P:P,Сверхбаза!C:C,СВОД!C371,Сверхбаза!E:E,СВОД!E371)</f>
        <v>0</v>
      </c>
      <c r="R371" s="276">
        <f>SUMIFS(Сверхбаза!O:O,Сверхбаза!C:C,СВОД!C371,Сверхбаза!E:E,СВОД!E371)</f>
        <v>0</v>
      </c>
      <c r="S371" s="276">
        <f>SUMIFS(Сверхбаза!Q:Q,Сверхбаза!C:C,СВОД!C371,Сверхбаза!E:E,СВОД!E371)</f>
        <v>0</v>
      </c>
      <c r="T371" s="303">
        <f>SUMIFS(Сверхбаза!G:G,Сверхбаза!C:C,СВОД!C371,Сверхбаза!E:E,СВОД!E371)</f>
        <v>0</v>
      </c>
    </row>
    <row r="372" spans="1:20" ht="38.25" outlineLevel="2" x14ac:dyDescent="0.2">
      <c r="A372" s="288">
        <f>VLOOKUP(C372,Округа!B:C,2,FALSE)</f>
        <v>5</v>
      </c>
      <c r="B372" s="361">
        <v>506002</v>
      </c>
      <c r="C372" s="361">
        <v>600202</v>
      </c>
      <c r="D372" s="5" t="s">
        <v>427</v>
      </c>
      <c r="E372" s="349">
        <v>70</v>
      </c>
      <c r="F372" s="350" t="s">
        <v>707</v>
      </c>
      <c r="G372" s="302">
        <f>SUMIFS('Круглосуточный стационар'!J:J,'Круглосуточный стационар'!D:D,СВОД!C372,'Круглосуточный стационар'!F:F,СВОД!E372)/2+SUMIFS(ВМП!J:J,ВМП!D:D,СВОД!C372,ВМП!F:F,СВОД!E372)/2+SUMIFS('Дневной стационар'!J:J,'Дневной стационар'!D:D,СВОД!C372,'Дневной стационар'!F:F,СВОД!E372)/2+SUMIFS(ЭКО!H:H,ЭКО!D:D,СВОД!C372,ЭКО!F:F,СВОД!E372)+SUMIFS(Диализ!J:J,Диализ!E:E,СВОД!C372,Диализ!G:G,СВОД!E372)</f>
        <v>0</v>
      </c>
      <c r="H372" s="276">
        <f>SUMIFS(Поликлиника!H:H,Поликлиника!D:D,СВОД!C372,Поликлиника!F:F,СВОД!E372)</f>
        <v>0</v>
      </c>
      <c r="I372" s="276">
        <f>SUMIFS(Поликлиника!BA:BA,Поликлиника!D:D,СВОД!C372,Поликлиника!F:F,СВОД!E372)</f>
        <v>0</v>
      </c>
      <c r="J372" s="276">
        <f>SUMIFS(Поликлиника!BF:BF,Поликлиника!D:D,СВОД!C372,Поликлиника!F:F,СВОД!E372)</f>
        <v>0</v>
      </c>
      <c r="K372" s="276">
        <f>SUMIFS(Поликлиника!BU:BU,Поликлиника!D:D,СВОД!C372,Поликлиника!F:F,СВОД!E372)</f>
        <v>0</v>
      </c>
      <c r="L372" s="276">
        <f>SUMIFS(Услуги!H:H,Услуги!D:D,СВОД!C372,Услуги!F:F,СВОД!E372)+SUMIFS(Услуги!M:M,Услуги!D:D,СВОД!C372,Услуги!F:F,СВОД!E372)+SUMIFS(Услуги!R:R,Услуги!D:D,СВОД!C372,Услуги!F:F,СВОД!E372)+SUMIFS(Услуги!W:W,Услуги!D:D,СВОД!C372,Услуги!F:F,СВОД!E372)+SUMIFS(Услуги!AB:AB,Услуги!D:D,СВОД!C372,Услуги!F:F,СВОД!E372)+SUMIFS(Услуги!AG:AG,Услуги!D:D,СВОД!C372,Услуги!F:F,СВОД!E372)+SUMIFS(Услуги!AL:AL,Услуги!D:D,СВОД!C372,Услуги!F:F,СВОД!E372)+SUMIFS(Услуги!AQ:AQ,Услуги!D:D,СВОД!C372,Услуги!F:F,СВОД!E372)</f>
        <v>0</v>
      </c>
      <c r="M372" s="276">
        <f>SUMIFS('Скорая мед. помощь'!J:J,'Скорая мед. помощь'!E:E,СВОД!C372,'Скорая мед. помощь'!G:G,СВОД!E372)</f>
        <v>0</v>
      </c>
      <c r="N372" s="303">
        <f>SUMIFS('Круглосуточный стационар'!O:O,'Круглосуточный стационар'!D:D,СВОД!C372,'Круглосуточный стационар'!F:F,СВОД!E372)+SUMIFS(ВМП!O:O,ВМП!D:D,СВОД!C372,ВМП!F:F,СВОД!E372)+SUMIFS('Дневной стационар'!O:O,'Дневной стационар'!D:D,СВОД!C372,'Дневной стационар'!F:F,СВОД!E372)+SUMIFS(ЭКО!M:M,ЭКО!D:D,СВОД!C372,ЭКО!F:F,СВОД!E372)+SUMIFS(Диализ!O:O,Диализ!E:E,СВОД!C372,Диализ!G:G,СВОД!E372)+SUMIFS(Поликлиника!CT:CT,Поликлиника!D:D,СВОД!C372,Поликлиника!F:F,СВОД!E372)+SUMIFS('Скорая мед. помощь'!O:O,'Скорая мед. помощь'!E:E,СВОД!C372,'Скорая мед. помощь'!G:G,СВОД!E372)+SUMIFS(Услуги!AV:AV,Услуги!D:D,СВОД!C372,Услуги!F:F,СВОД!E372)</f>
        <v>0</v>
      </c>
      <c r="O372" s="302">
        <f>SUMIFS(Сверхбаза!L:L,Сверхбаза!C:C,СВОД!C372,Сверхбаза!E:E,СВОД!E372)+SUMIFS(Сверхбаза!M:M,Сверхбаза!C:C,СВОД!C372,Сверхбаза!E:E,СВОД!E372)</f>
        <v>0</v>
      </c>
      <c r="P372" s="276">
        <f>SUMIFS(Сверхбаза!N:N,Сверхбаза!C:C,СВОД!C372,Сверхбаза!E:E,СВОД!E372)</f>
        <v>0</v>
      </c>
      <c r="Q372" s="276">
        <f>SUMIFS(Сверхбаза!P:P,Сверхбаза!C:C,СВОД!C372,Сверхбаза!E:E,СВОД!E372)</f>
        <v>0</v>
      </c>
      <c r="R372" s="276">
        <f>SUMIFS(Сверхбаза!O:O,Сверхбаза!C:C,СВОД!C372,Сверхбаза!E:E,СВОД!E372)</f>
        <v>0</v>
      </c>
      <c r="S372" s="276">
        <f>SUMIFS(Сверхбаза!Q:Q,Сверхбаза!C:C,СВОД!C372,Сверхбаза!E:E,СВОД!E372)</f>
        <v>0</v>
      </c>
      <c r="T372" s="303">
        <f>SUMIFS(Сверхбаза!G:G,Сверхбаза!C:C,СВОД!C372,Сверхбаза!E:E,СВОД!E372)</f>
        <v>0</v>
      </c>
    </row>
    <row r="373" spans="1:20" ht="38.25" outlineLevel="2" x14ac:dyDescent="0.2">
      <c r="A373" s="288">
        <f>VLOOKUP(C373,Округа!B:C,2,FALSE)</f>
        <v>5</v>
      </c>
      <c r="B373" s="361">
        <v>506002</v>
      </c>
      <c r="C373" s="361">
        <v>600202</v>
      </c>
      <c r="D373" s="5" t="s">
        <v>427</v>
      </c>
      <c r="E373" s="349">
        <v>94</v>
      </c>
      <c r="F373" s="350" t="s">
        <v>157</v>
      </c>
      <c r="G373" s="302">
        <f>SUMIFS('Круглосуточный стационар'!J:J,'Круглосуточный стационар'!D:D,СВОД!C373,'Круглосуточный стационар'!F:F,СВОД!E373)/2+SUMIFS(ВМП!J:J,ВМП!D:D,СВОД!C373,ВМП!F:F,СВОД!E373)/2+SUMIFS('Дневной стационар'!J:J,'Дневной стационар'!D:D,СВОД!C373,'Дневной стационар'!F:F,СВОД!E373)/2+SUMIFS(ЭКО!H:H,ЭКО!D:D,СВОД!C373,ЭКО!F:F,СВОД!E373)+SUMIFS(Диализ!J:J,Диализ!E:E,СВОД!C373,Диализ!G:G,СВОД!E373)</f>
        <v>0</v>
      </c>
      <c r="H373" s="276">
        <f>SUMIFS(Поликлиника!H:H,Поликлиника!D:D,СВОД!C373,Поликлиника!F:F,СВОД!E373)</f>
        <v>0</v>
      </c>
      <c r="I373" s="276">
        <f>SUMIFS(Поликлиника!BA:BA,Поликлиника!D:D,СВОД!C373,Поликлиника!F:F,СВОД!E373)</f>
        <v>0</v>
      </c>
      <c r="J373" s="276">
        <f>SUMIFS(Поликлиника!BF:BF,Поликлиника!D:D,СВОД!C373,Поликлиника!F:F,СВОД!E373)</f>
        <v>0</v>
      </c>
      <c r="K373" s="276">
        <f>SUMIFS(Поликлиника!BU:BU,Поликлиника!D:D,СВОД!C373,Поликлиника!F:F,СВОД!E373)</f>
        <v>0</v>
      </c>
      <c r="L373" s="276">
        <f>SUMIFS(Услуги!H:H,Услуги!D:D,СВОД!C373,Услуги!F:F,СВОД!E373)+SUMIFS(Услуги!M:M,Услуги!D:D,СВОД!C373,Услуги!F:F,СВОД!E373)+SUMIFS(Услуги!R:R,Услуги!D:D,СВОД!C373,Услуги!F:F,СВОД!E373)+SUMIFS(Услуги!W:W,Услуги!D:D,СВОД!C373,Услуги!F:F,СВОД!E373)+SUMIFS(Услуги!AB:AB,Услуги!D:D,СВОД!C373,Услуги!F:F,СВОД!E373)+SUMIFS(Услуги!AG:AG,Услуги!D:D,СВОД!C373,Услуги!F:F,СВОД!E373)+SUMIFS(Услуги!AL:AL,Услуги!D:D,СВОД!C373,Услуги!F:F,СВОД!E373)+SUMIFS(Услуги!AQ:AQ,Услуги!D:D,СВОД!C373,Услуги!F:F,СВОД!E373)</f>
        <v>0</v>
      </c>
      <c r="M373" s="276">
        <f>SUMIFS('Скорая мед. помощь'!J:J,'Скорая мед. помощь'!E:E,СВОД!C373,'Скорая мед. помощь'!G:G,СВОД!E373)</f>
        <v>0</v>
      </c>
      <c r="N373" s="303">
        <f>SUMIFS('Круглосуточный стационар'!O:O,'Круглосуточный стационар'!D:D,СВОД!C373,'Круглосуточный стационар'!F:F,СВОД!E373)+SUMIFS(ВМП!O:O,ВМП!D:D,СВОД!C373,ВМП!F:F,СВОД!E373)+SUMIFS('Дневной стационар'!O:O,'Дневной стационар'!D:D,СВОД!C373,'Дневной стационар'!F:F,СВОД!E373)+SUMIFS(ЭКО!M:M,ЭКО!D:D,СВОД!C373,ЭКО!F:F,СВОД!E373)+SUMIFS(Диализ!O:O,Диализ!E:E,СВОД!C373,Диализ!G:G,СВОД!E373)+SUMIFS(Поликлиника!CT:CT,Поликлиника!D:D,СВОД!C373,Поликлиника!F:F,СВОД!E373)+SUMIFS('Скорая мед. помощь'!O:O,'Скорая мед. помощь'!E:E,СВОД!C373,'Скорая мед. помощь'!G:G,СВОД!E373)+SUMIFS(Услуги!AV:AV,Услуги!D:D,СВОД!C373,Услуги!F:F,СВОД!E373)</f>
        <v>0</v>
      </c>
      <c r="O373" s="302">
        <f>SUMIFS(Сверхбаза!L:L,Сверхбаза!C:C,СВОД!C373,Сверхбаза!E:E,СВОД!E373)+SUMIFS(Сверхбаза!M:M,Сверхбаза!C:C,СВОД!C373,Сверхбаза!E:E,СВОД!E373)</f>
        <v>0</v>
      </c>
      <c r="P373" s="276">
        <f>SUMIFS(Сверхбаза!N:N,Сверхбаза!C:C,СВОД!C373,Сверхбаза!E:E,СВОД!E373)</f>
        <v>0</v>
      </c>
      <c r="Q373" s="276">
        <f>SUMIFS(Сверхбаза!P:P,Сверхбаза!C:C,СВОД!C373,Сверхбаза!E:E,СВОД!E373)</f>
        <v>0</v>
      </c>
      <c r="R373" s="276">
        <f>SUMIFS(Сверхбаза!O:O,Сверхбаза!C:C,СВОД!C373,Сверхбаза!E:E,СВОД!E373)</f>
        <v>0</v>
      </c>
      <c r="S373" s="276">
        <f>SUMIFS(Сверхбаза!Q:Q,Сверхбаза!C:C,СВОД!C373,Сверхбаза!E:E,СВОД!E373)</f>
        <v>0</v>
      </c>
      <c r="T373" s="303">
        <f>SUMIFS(Сверхбаза!G:G,Сверхбаза!C:C,СВОД!C373,Сверхбаза!E:E,СВОД!E373)</f>
        <v>0</v>
      </c>
    </row>
    <row r="374" spans="1:20" outlineLevel="1" x14ac:dyDescent="0.2">
      <c r="A374" s="289"/>
      <c r="B374" s="279"/>
      <c r="C374" s="279" t="str">
        <f>CONCATENATE(C373," ","Итог")</f>
        <v>600202 Итог</v>
      </c>
      <c r="D374" s="280"/>
      <c r="E374" s="351"/>
      <c r="F374" s="352"/>
      <c r="G374" s="304"/>
      <c r="H374" s="281"/>
      <c r="I374" s="281"/>
      <c r="J374" s="281"/>
      <c r="K374" s="281"/>
      <c r="L374" s="281"/>
      <c r="M374" s="281"/>
      <c r="N374" s="305">
        <f>SUBTOTAL(9,N366:N373)</f>
        <v>14865.022284436032</v>
      </c>
      <c r="O374" s="304"/>
      <c r="P374" s="281"/>
      <c r="Q374" s="281"/>
      <c r="R374" s="281"/>
      <c r="S374" s="281"/>
      <c r="T374" s="305">
        <f>SUBTOTAL(9,T366:T373)</f>
        <v>0</v>
      </c>
    </row>
    <row r="375" spans="1:20" ht="38.25" outlineLevel="2" x14ac:dyDescent="0.2">
      <c r="A375" s="287">
        <f>VLOOKUP(C375,Округа!B:C,2,FALSE)</f>
        <v>5</v>
      </c>
      <c r="B375" s="8">
        <v>506101</v>
      </c>
      <c r="C375" s="8">
        <v>610101</v>
      </c>
      <c r="D375" s="9" t="s">
        <v>661</v>
      </c>
      <c r="E375" s="347">
        <v>1</v>
      </c>
      <c r="F375" s="348" t="s">
        <v>12</v>
      </c>
      <c r="G375" s="300">
        <f>SUMIFS('Круглосуточный стационар'!J:J,'Круглосуточный стационар'!D:D,СВОД!C375,'Круглосуточный стационар'!F:F,СВОД!E375)/2+SUMIFS(ВМП!J:J,ВМП!D:D,СВОД!C375,ВМП!F:F,СВОД!E375)/2+SUMIFS('Дневной стационар'!J:J,'Дневной стационар'!D:D,СВОД!C375,'Дневной стационар'!F:F,СВОД!E375)/2+SUMIFS(ЭКО!H:H,ЭКО!D:D,СВОД!C375,ЭКО!F:F,СВОД!E375)+SUMIFS(Диализ!J:J,Диализ!E:E,СВОД!C375,Диализ!G:G,СВОД!E375)</f>
        <v>4175</v>
      </c>
      <c r="H375" s="278">
        <f>SUMIFS(Поликлиника!H:H,Поликлиника!D:D,СВОД!C375,Поликлиника!F:F,СВОД!E375)</f>
        <v>0</v>
      </c>
      <c r="I375" s="278">
        <f>SUMIFS(Поликлиника!BA:BA,Поликлиника!D:D,СВОД!C375,Поликлиника!F:F,СВОД!E375)</f>
        <v>0</v>
      </c>
      <c r="J375" s="278">
        <f>SUMIFS(Поликлиника!BF:BF,Поликлиника!D:D,СВОД!C375,Поликлиника!F:F,СВОД!E375)</f>
        <v>0</v>
      </c>
      <c r="K375" s="278">
        <f>SUMIFS(Поликлиника!BU:BU,Поликлиника!D:D,СВОД!C375,Поликлиника!F:F,СВОД!E375)</f>
        <v>0</v>
      </c>
      <c r="L375" s="278">
        <f>SUMIFS(Услуги!H:H,Услуги!D:D,СВОД!C375,Услуги!F:F,СВОД!E375)+SUMIFS(Услуги!M:M,Услуги!D:D,СВОД!C375,Услуги!F:F,СВОД!E375)+SUMIFS(Услуги!R:R,Услуги!D:D,СВОД!C375,Услуги!F:F,СВОД!E375)+SUMIFS(Услуги!W:W,Услуги!D:D,СВОД!C375,Услуги!F:F,СВОД!E375)+SUMIFS(Услуги!AB:AB,Услуги!D:D,СВОД!C375,Услуги!F:F,СВОД!E375)+SUMIFS(Услуги!AG:AG,Услуги!D:D,СВОД!C375,Услуги!F:F,СВОД!E375)+SUMIFS(Услуги!AL:AL,Услуги!D:D,СВОД!C375,Услуги!F:F,СВОД!E375)+SUMIFS(Услуги!AQ:AQ,Услуги!D:D,СВОД!C375,Услуги!F:F,СВОД!E375)</f>
        <v>0</v>
      </c>
      <c r="M375" s="278">
        <f>SUMIFS('Скорая мед. помощь'!J:J,'Скорая мед. помощь'!E:E,СВОД!C375,'Скорая мед. помощь'!G:G,СВОД!E375)</f>
        <v>0</v>
      </c>
      <c r="N375" s="301">
        <f>SUMIFS('Круглосуточный стационар'!O:O,'Круглосуточный стационар'!D:D,СВОД!C375,'Круглосуточный стационар'!F:F,СВОД!E375)+SUMIFS(ВМП!O:O,ВМП!D:D,СВОД!C375,ВМП!F:F,СВОД!E375)+SUMIFS('Дневной стационар'!O:O,'Дневной стационар'!D:D,СВОД!C375,'Дневной стационар'!F:F,СВОД!E375)+SUMIFS(ЭКО!M:M,ЭКО!D:D,СВОД!C375,ЭКО!F:F,СВОД!E375)+SUMIFS(Диализ!O:O,Диализ!E:E,СВОД!C375,Диализ!G:G,СВОД!E375)+SUMIFS(Поликлиника!CT:CT,Поликлиника!D:D,СВОД!C375,Поликлиника!F:F,СВОД!E375)+SUMIFS('Скорая мед. помощь'!O:O,'Скорая мед. помощь'!E:E,СВОД!C375,'Скорая мед. помощь'!G:G,СВОД!E375)+SUMIFS(Услуги!AV:AV,Услуги!D:D,СВОД!C375,Услуги!F:F,СВОД!E375)</f>
        <v>75897.74167190952</v>
      </c>
      <c r="O375" s="300">
        <f>SUMIFS(Сверхбаза!L:L,Сверхбаза!C:C,СВОД!C375,Сверхбаза!E:E,СВОД!E375)+SUMIFS(Сверхбаза!M:M,Сверхбаза!C:C,СВОД!C375,Сверхбаза!E:E,СВОД!E375)</f>
        <v>0</v>
      </c>
      <c r="P375" s="278">
        <f>SUMIFS(Сверхбаза!N:N,Сверхбаза!C:C,СВОД!C375,Сверхбаза!E:E,СВОД!E375)</f>
        <v>0</v>
      </c>
      <c r="Q375" s="278">
        <f>SUMIFS(Сверхбаза!P:P,Сверхбаза!C:C,СВОД!C375,Сверхбаза!E:E,СВОД!E375)</f>
        <v>0</v>
      </c>
      <c r="R375" s="278">
        <f>SUMIFS(Сверхбаза!O:O,Сверхбаза!C:C,СВОД!C375,Сверхбаза!E:E,СВОД!E375)</f>
        <v>0</v>
      </c>
      <c r="S375" s="278">
        <f>SUMIFS(Сверхбаза!Q:Q,Сверхбаза!C:C,СВОД!C375,Сверхбаза!E:E,СВОД!E375)</f>
        <v>0</v>
      </c>
      <c r="T375" s="301">
        <f>SUMIFS(Сверхбаза!G:G,Сверхбаза!C:C,СВОД!C375,Сверхбаза!E:E,СВОД!E375)</f>
        <v>0</v>
      </c>
    </row>
    <row r="376" spans="1:20" ht="38.25" outlineLevel="2" x14ac:dyDescent="0.2">
      <c r="A376" s="288">
        <f>VLOOKUP(C376,Округа!B:C,2,FALSE)</f>
        <v>5</v>
      </c>
      <c r="B376" s="361">
        <v>506101</v>
      </c>
      <c r="C376" s="361">
        <v>610101</v>
      </c>
      <c r="D376" s="5" t="s">
        <v>661</v>
      </c>
      <c r="E376" s="349">
        <v>13</v>
      </c>
      <c r="F376" s="350" t="s">
        <v>704</v>
      </c>
      <c r="G376" s="302">
        <f>SUMIFS('Круглосуточный стационар'!J:J,'Круглосуточный стационар'!D:D,СВОД!C376,'Круглосуточный стационар'!F:F,СВОД!E376)/2+SUMIFS(ВМП!J:J,ВМП!D:D,СВОД!C376,ВМП!F:F,СВОД!E376)/2+SUMIFS('Дневной стационар'!J:J,'Дневной стационар'!D:D,СВОД!C376,'Дневной стационар'!F:F,СВОД!E376)/2+SUMIFS(ЭКО!H:H,ЭКО!D:D,СВОД!C376,ЭКО!F:F,СВОД!E376)+SUMIFS(Диализ!J:J,Диализ!E:E,СВОД!C376,Диализ!G:G,СВОД!E376)</f>
        <v>0</v>
      </c>
      <c r="H376" s="276">
        <f>SUMIFS(Поликлиника!H:H,Поликлиника!D:D,СВОД!C376,Поликлиника!F:F,СВОД!E376)</f>
        <v>0</v>
      </c>
      <c r="I376" s="276">
        <f>SUMIFS(Поликлиника!BA:BA,Поликлиника!D:D,СВОД!C376,Поликлиника!F:F,СВОД!E376)</f>
        <v>0</v>
      </c>
      <c r="J376" s="276">
        <f>SUMIFS(Поликлиника!BF:BF,Поликлиника!D:D,СВОД!C376,Поликлиника!F:F,СВОД!E376)</f>
        <v>0</v>
      </c>
      <c r="K376" s="276">
        <f>SUMIFS(Поликлиника!BU:BU,Поликлиника!D:D,СВОД!C376,Поликлиника!F:F,СВОД!E376)</f>
        <v>0</v>
      </c>
      <c r="L376" s="276">
        <f>SUMIFS(Услуги!H:H,Услуги!D:D,СВОД!C376,Услуги!F:F,СВОД!E376)+SUMIFS(Услуги!M:M,Услуги!D:D,СВОД!C376,Услуги!F:F,СВОД!E376)+SUMIFS(Услуги!R:R,Услуги!D:D,СВОД!C376,Услуги!F:F,СВОД!E376)+SUMIFS(Услуги!W:W,Услуги!D:D,СВОД!C376,Услуги!F:F,СВОД!E376)+SUMIFS(Услуги!AB:AB,Услуги!D:D,СВОД!C376,Услуги!F:F,СВОД!E376)+SUMIFS(Услуги!AG:AG,Услуги!D:D,СВОД!C376,Услуги!F:F,СВОД!E376)+SUMIFS(Услуги!AL:AL,Услуги!D:D,СВОД!C376,Услуги!F:F,СВОД!E376)+SUMIFS(Услуги!AQ:AQ,Услуги!D:D,СВОД!C376,Услуги!F:F,СВОД!E376)</f>
        <v>0</v>
      </c>
      <c r="M376" s="276">
        <f>SUMIFS('Скорая мед. помощь'!J:J,'Скорая мед. помощь'!E:E,СВОД!C376,'Скорая мед. помощь'!G:G,СВОД!E376)</f>
        <v>0</v>
      </c>
      <c r="N376" s="303">
        <f>SUMIFS('Круглосуточный стационар'!O:O,'Круглосуточный стационар'!D:D,СВОД!C376,'Круглосуточный стационар'!F:F,СВОД!E376)+SUMIFS(ВМП!O:O,ВМП!D:D,СВОД!C376,ВМП!F:F,СВОД!E376)+SUMIFS('Дневной стационар'!O:O,'Дневной стационар'!D:D,СВОД!C376,'Дневной стационар'!F:F,СВОД!E376)+SUMIFS(ЭКО!M:M,ЭКО!D:D,СВОД!C376,ЭКО!F:F,СВОД!E376)+SUMIFS(Диализ!O:O,Диализ!E:E,СВОД!C376,Диализ!G:G,СВОД!E376)+SUMIFS(Поликлиника!CT:CT,Поликлиника!D:D,СВОД!C376,Поликлиника!F:F,СВОД!E376)+SUMIFS('Скорая мед. помощь'!O:O,'Скорая мед. помощь'!E:E,СВОД!C376,'Скорая мед. помощь'!G:G,СВОД!E376)+SUMIFS(Услуги!AV:AV,Услуги!D:D,СВОД!C376,Услуги!F:F,СВОД!E376)</f>
        <v>0</v>
      </c>
      <c r="O376" s="302">
        <f>SUMIFS(Сверхбаза!L:L,Сверхбаза!C:C,СВОД!C376,Сверхбаза!E:E,СВОД!E376)+SUMIFS(Сверхбаза!M:M,Сверхбаза!C:C,СВОД!C376,Сверхбаза!E:E,СВОД!E376)</f>
        <v>0</v>
      </c>
      <c r="P376" s="276">
        <f>SUMIFS(Сверхбаза!N:N,Сверхбаза!C:C,СВОД!C376,Сверхбаза!E:E,СВОД!E376)</f>
        <v>0</v>
      </c>
      <c r="Q376" s="276">
        <f>SUMIFS(Сверхбаза!P:P,Сверхбаза!C:C,СВОД!C376,Сверхбаза!E:E,СВОД!E376)</f>
        <v>0</v>
      </c>
      <c r="R376" s="276">
        <f>SUMIFS(Сверхбаза!O:O,Сверхбаза!C:C,СВОД!C376,Сверхбаза!E:E,СВОД!E376)</f>
        <v>0</v>
      </c>
      <c r="S376" s="276">
        <f>SUMIFS(Сверхбаза!Q:Q,Сверхбаза!C:C,СВОД!C376,Сверхбаза!E:E,СВОД!E376)</f>
        <v>0</v>
      </c>
      <c r="T376" s="303">
        <f>SUMIFS(Сверхбаза!G:G,Сверхбаза!C:C,СВОД!C376,Сверхбаза!E:E,СВОД!E376)</f>
        <v>0</v>
      </c>
    </row>
    <row r="377" spans="1:20" ht="38.25" outlineLevel="2" x14ac:dyDescent="0.2">
      <c r="A377" s="288">
        <f>VLOOKUP(C377,Округа!B:C,2,FALSE)</f>
        <v>5</v>
      </c>
      <c r="B377" s="361">
        <v>506101</v>
      </c>
      <c r="C377" s="361">
        <v>610101</v>
      </c>
      <c r="D377" s="5" t="s">
        <v>661</v>
      </c>
      <c r="E377" s="349">
        <v>2</v>
      </c>
      <c r="F377" s="350" t="s">
        <v>173</v>
      </c>
      <c r="G377" s="302">
        <f>SUMIFS('Круглосуточный стационар'!J:J,'Круглосуточный стационар'!D:D,СВОД!C377,'Круглосуточный стационар'!F:F,СВОД!E377)/2+SUMIFS(ВМП!J:J,ВМП!D:D,СВОД!C377,ВМП!F:F,СВОД!E377)/2+SUMIFS('Дневной стационар'!J:J,'Дневной стационар'!D:D,СВОД!C377,'Дневной стационар'!F:F,СВОД!E377)/2+SUMIFS(ЭКО!H:H,ЭКО!D:D,СВОД!C377,ЭКО!F:F,СВОД!E377)+SUMIFS(Диализ!J:J,Диализ!E:E,СВОД!C377,Диализ!G:G,СВОД!E377)</f>
        <v>650</v>
      </c>
      <c r="H377" s="276">
        <f>SUMIFS(Поликлиника!H:H,Поликлиника!D:D,СВОД!C377,Поликлиника!F:F,СВОД!E377)</f>
        <v>0</v>
      </c>
      <c r="I377" s="276">
        <f>SUMIFS(Поликлиника!BA:BA,Поликлиника!D:D,СВОД!C377,Поликлиника!F:F,СВОД!E377)</f>
        <v>0</v>
      </c>
      <c r="J377" s="276">
        <f>SUMIFS(Поликлиника!BF:BF,Поликлиника!D:D,СВОД!C377,Поликлиника!F:F,СВОД!E377)</f>
        <v>0</v>
      </c>
      <c r="K377" s="276">
        <f>SUMIFS(Поликлиника!BU:BU,Поликлиника!D:D,СВОД!C377,Поликлиника!F:F,СВОД!E377)</f>
        <v>0</v>
      </c>
      <c r="L377" s="276">
        <f>SUMIFS(Услуги!H:H,Услуги!D:D,СВОД!C377,Услуги!F:F,СВОД!E377)+SUMIFS(Услуги!M:M,Услуги!D:D,СВОД!C377,Услуги!F:F,СВОД!E377)+SUMIFS(Услуги!R:R,Услуги!D:D,СВОД!C377,Услуги!F:F,СВОД!E377)+SUMIFS(Услуги!W:W,Услуги!D:D,СВОД!C377,Услуги!F:F,СВОД!E377)+SUMIFS(Услуги!AB:AB,Услуги!D:D,СВОД!C377,Услуги!F:F,СВОД!E377)+SUMIFS(Услуги!AG:AG,Услуги!D:D,СВОД!C377,Услуги!F:F,СВОД!E377)+SUMIFS(Услуги!AL:AL,Услуги!D:D,СВОД!C377,Услуги!F:F,СВОД!E377)+SUMIFS(Услуги!AQ:AQ,Услуги!D:D,СВОД!C377,Услуги!F:F,СВОД!E377)</f>
        <v>0</v>
      </c>
      <c r="M377" s="276">
        <f>SUMIFS('Скорая мед. помощь'!J:J,'Скорая мед. помощь'!E:E,СВОД!C377,'Скорая мед. помощь'!G:G,СВОД!E377)</f>
        <v>0</v>
      </c>
      <c r="N377" s="303">
        <f>SUMIFS('Круглосуточный стационар'!O:O,'Круглосуточный стационар'!D:D,СВОД!C377,'Круглосуточный стационар'!F:F,СВОД!E377)+SUMIFS(ВМП!O:O,ВМП!D:D,СВОД!C377,ВМП!F:F,СВОД!E377)+SUMIFS('Дневной стационар'!O:O,'Дневной стационар'!D:D,СВОД!C377,'Дневной стационар'!F:F,СВОД!E377)+SUMIFS(ЭКО!M:M,ЭКО!D:D,СВОД!C377,ЭКО!F:F,СВОД!E377)+SUMIFS(Диализ!O:O,Диализ!E:E,СВОД!C377,Диализ!G:G,СВОД!E377)+SUMIFS(Поликлиника!CT:CT,Поликлиника!D:D,СВОД!C377,Поликлиника!F:F,СВОД!E377)+SUMIFS('Скорая мед. помощь'!O:O,'Скорая мед. помощь'!E:E,СВОД!C377,'Скорая мед. помощь'!G:G,СВОД!E377)+SUMIFS(Услуги!AV:AV,Услуги!D:D,СВОД!C377,Услуги!F:F,СВОД!E377)</f>
        <v>4282.6949199999999</v>
      </c>
      <c r="O377" s="302">
        <f>SUMIFS(Сверхбаза!L:L,Сверхбаза!C:C,СВОД!C377,Сверхбаза!E:E,СВОД!E377)+SUMIFS(Сверхбаза!M:M,Сверхбаза!C:C,СВОД!C377,Сверхбаза!E:E,СВОД!E377)</f>
        <v>0</v>
      </c>
      <c r="P377" s="276">
        <f>SUMIFS(Сверхбаза!N:N,Сверхбаза!C:C,СВОД!C377,Сверхбаза!E:E,СВОД!E377)</f>
        <v>0</v>
      </c>
      <c r="Q377" s="276">
        <f>SUMIFS(Сверхбаза!P:P,Сверхбаза!C:C,СВОД!C377,Сверхбаза!E:E,СВОД!E377)</f>
        <v>0</v>
      </c>
      <c r="R377" s="276">
        <f>SUMIFS(Сверхбаза!O:O,Сверхбаза!C:C,СВОД!C377,Сверхбаза!E:E,СВОД!E377)</f>
        <v>0</v>
      </c>
      <c r="S377" s="276">
        <f>SUMIFS(Сверхбаза!Q:Q,Сверхбаза!C:C,СВОД!C377,Сверхбаза!E:E,СВОД!E377)</f>
        <v>0</v>
      </c>
      <c r="T377" s="303">
        <f>SUMIFS(Сверхбаза!G:G,Сверхбаза!C:C,СВОД!C377,Сверхбаза!E:E,СВОД!E377)</f>
        <v>0</v>
      </c>
    </row>
    <row r="378" spans="1:20" ht="38.25" outlineLevel="2" x14ac:dyDescent="0.2">
      <c r="A378" s="288">
        <f>VLOOKUP(C378,Округа!B:C,2,FALSE)</f>
        <v>5</v>
      </c>
      <c r="B378" s="361">
        <v>506101</v>
      </c>
      <c r="C378" s="361">
        <v>610101</v>
      </c>
      <c r="D378" s="5" t="s">
        <v>661</v>
      </c>
      <c r="E378" s="349">
        <v>6</v>
      </c>
      <c r="F378" s="350" t="s">
        <v>705</v>
      </c>
      <c r="G378" s="302">
        <f>SUMIFS('Круглосуточный стационар'!J:J,'Круглосуточный стационар'!D:D,СВОД!C378,'Круглосуточный стационар'!F:F,СВОД!E378)/2+SUMIFS(ВМП!J:J,ВМП!D:D,СВОД!C378,ВМП!F:F,СВОД!E378)/2+SUMIFS('Дневной стационар'!J:J,'Дневной стационар'!D:D,СВОД!C378,'Дневной стационар'!F:F,СВОД!E378)/2+SUMIFS(ЭКО!H:H,ЭКО!D:D,СВОД!C378,ЭКО!F:F,СВОД!E378)+SUMIFS(Диализ!J:J,Диализ!E:E,СВОД!C378,Диализ!G:G,СВОД!E378)</f>
        <v>0</v>
      </c>
      <c r="H378" s="276">
        <f>SUMIFS(Поликлиника!H:H,Поликлиника!D:D,СВОД!C378,Поликлиника!F:F,СВОД!E378)</f>
        <v>0</v>
      </c>
      <c r="I378" s="276">
        <f>SUMIFS(Поликлиника!BA:BA,Поликлиника!D:D,СВОД!C378,Поликлиника!F:F,СВОД!E378)</f>
        <v>0</v>
      </c>
      <c r="J378" s="276">
        <f>SUMIFS(Поликлиника!BF:BF,Поликлиника!D:D,СВОД!C378,Поликлиника!F:F,СВОД!E378)</f>
        <v>0</v>
      </c>
      <c r="K378" s="276">
        <f>SUMIFS(Поликлиника!BU:BU,Поликлиника!D:D,СВОД!C378,Поликлиника!F:F,СВОД!E378)</f>
        <v>0</v>
      </c>
      <c r="L378" s="276">
        <f>SUMIFS(Услуги!H:H,Услуги!D:D,СВОД!C378,Услуги!F:F,СВОД!E378)+SUMIFS(Услуги!M:M,Услуги!D:D,СВОД!C378,Услуги!F:F,СВОД!E378)+SUMIFS(Услуги!R:R,Услуги!D:D,СВОД!C378,Услуги!F:F,СВОД!E378)+SUMIFS(Услуги!W:W,Услуги!D:D,СВОД!C378,Услуги!F:F,СВОД!E378)+SUMIFS(Услуги!AB:AB,Услуги!D:D,СВОД!C378,Услуги!F:F,СВОД!E378)+SUMIFS(Услуги!AG:AG,Услуги!D:D,СВОД!C378,Услуги!F:F,СВОД!E378)+SUMIFS(Услуги!AL:AL,Услуги!D:D,СВОД!C378,Услуги!F:F,СВОД!E378)+SUMIFS(Услуги!AQ:AQ,Услуги!D:D,СВОД!C378,Услуги!F:F,СВОД!E378)</f>
        <v>0</v>
      </c>
      <c r="M378" s="276">
        <f>SUMIFS('Скорая мед. помощь'!J:J,'Скорая мед. помощь'!E:E,СВОД!C378,'Скорая мед. помощь'!G:G,СВОД!E378)</f>
        <v>0</v>
      </c>
      <c r="N378" s="303">
        <f>SUMIFS('Круглосуточный стационар'!O:O,'Круглосуточный стационар'!D:D,СВОД!C378,'Круглосуточный стационар'!F:F,СВОД!E378)+SUMIFS(ВМП!O:O,ВМП!D:D,СВОД!C378,ВМП!F:F,СВОД!E378)+SUMIFS('Дневной стационар'!O:O,'Дневной стационар'!D:D,СВОД!C378,'Дневной стационар'!F:F,СВОД!E378)+SUMIFS(ЭКО!M:M,ЭКО!D:D,СВОД!C378,ЭКО!F:F,СВОД!E378)+SUMIFS(Диализ!O:O,Диализ!E:E,СВОД!C378,Диализ!G:G,СВОД!E378)+SUMIFS(Поликлиника!CT:CT,Поликлиника!D:D,СВОД!C378,Поликлиника!F:F,СВОД!E378)+SUMIFS('Скорая мед. помощь'!O:O,'Скорая мед. помощь'!E:E,СВОД!C378,'Скорая мед. помощь'!G:G,СВОД!E378)+SUMIFS(Услуги!AV:AV,Услуги!D:D,СВОД!C378,Услуги!F:F,СВОД!E378)</f>
        <v>0</v>
      </c>
      <c r="O378" s="302">
        <f>SUMIFS(Сверхбаза!L:L,Сверхбаза!C:C,СВОД!C378,Сверхбаза!E:E,СВОД!E378)+SUMIFS(Сверхбаза!M:M,Сверхбаза!C:C,СВОД!C378,Сверхбаза!E:E,СВОД!E378)</f>
        <v>0</v>
      </c>
      <c r="P378" s="276">
        <f>SUMIFS(Сверхбаза!N:N,Сверхбаза!C:C,СВОД!C378,Сверхбаза!E:E,СВОД!E378)</f>
        <v>0</v>
      </c>
      <c r="Q378" s="276">
        <f>SUMIFS(Сверхбаза!P:P,Сверхбаза!C:C,СВОД!C378,Сверхбаза!E:E,СВОД!E378)</f>
        <v>0</v>
      </c>
      <c r="R378" s="276">
        <f>SUMIFS(Сверхбаза!O:O,Сверхбаза!C:C,СВОД!C378,Сверхбаза!E:E,СВОД!E378)</f>
        <v>0</v>
      </c>
      <c r="S378" s="276">
        <f>SUMIFS(Сверхбаза!Q:Q,Сверхбаза!C:C,СВОД!C378,Сверхбаза!E:E,СВОД!E378)</f>
        <v>0</v>
      </c>
      <c r="T378" s="303">
        <f>SUMIFS(Сверхбаза!G:G,Сверхбаза!C:C,СВОД!C378,Сверхбаза!E:E,СВОД!E378)</f>
        <v>0</v>
      </c>
    </row>
    <row r="379" spans="1:20" ht="38.25" outlineLevel="2" x14ac:dyDescent="0.2">
      <c r="A379" s="288">
        <f>VLOOKUP(C379,Округа!B:C,2,FALSE)</f>
        <v>5</v>
      </c>
      <c r="B379" s="361">
        <v>506101</v>
      </c>
      <c r="C379" s="361">
        <v>610101</v>
      </c>
      <c r="D379" s="5" t="s">
        <v>661</v>
      </c>
      <c r="E379" s="349">
        <v>3</v>
      </c>
      <c r="F379" s="350" t="s">
        <v>174</v>
      </c>
      <c r="G379" s="302">
        <f>SUMIFS('Круглосуточный стационар'!J:J,'Круглосуточный стационар'!D:D,СВОД!C379,'Круглосуточный стационар'!F:F,СВОД!E379)/2+SUMIFS(ВМП!J:J,ВМП!D:D,СВОД!C379,ВМП!F:F,СВОД!E379)/2+SUMIFS('Дневной стационар'!J:J,'Дневной стационар'!D:D,СВОД!C379,'Дневной стационар'!F:F,СВОД!E379)/2+SUMIFS(ЭКО!H:H,ЭКО!D:D,СВОД!C379,ЭКО!F:F,СВОД!E379)+SUMIFS(Диализ!J:J,Диализ!E:E,СВОД!C379,Диализ!G:G,СВОД!E379)</f>
        <v>0</v>
      </c>
      <c r="H379" s="276">
        <f>SUMIFS(Поликлиника!H:H,Поликлиника!D:D,СВОД!C379,Поликлиника!F:F,СВОД!E379)</f>
        <v>22955.651625523191</v>
      </c>
      <c r="I379" s="276">
        <f>SUMIFS(Поликлиника!BA:BA,Поликлиника!D:D,СВОД!C379,Поликлиника!F:F,СВОД!E379)</f>
        <v>12555.059272158027</v>
      </c>
      <c r="J379" s="276">
        <f>SUMIFS(Поликлиника!BF:BF,Поликлиника!D:D,СВОД!C379,Поликлиника!F:F,СВОД!E379)</f>
        <v>45381.112748391708</v>
      </c>
      <c r="K379" s="276">
        <f>SUMIFS(Поликлиника!BU:BU,Поликлиника!D:D,СВОД!C379,Поликлиника!F:F,СВОД!E379)</f>
        <v>23550</v>
      </c>
      <c r="L379" s="276">
        <f>SUMIFS(Услуги!H:H,Услуги!D:D,СВОД!C379,Услуги!F:F,СВОД!E379)+SUMIFS(Услуги!M:M,Услуги!D:D,СВОД!C379,Услуги!F:F,СВОД!E379)+SUMIFS(Услуги!R:R,Услуги!D:D,СВОД!C379,Услуги!F:F,СВОД!E379)+SUMIFS(Услуги!W:W,Услуги!D:D,СВОД!C379,Услуги!F:F,СВОД!E379)+SUMIFS(Услуги!AB:AB,Услуги!D:D,СВОД!C379,Услуги!F:F,СВОД!E379)+SUMIFS(Услуги!AG:AG,Услуги!D:D,СВОД!C379,Услуги!F:F,СВОД!E379)+SUMIFS(Услуги!AL:AL,Услуги!D:D,СВОД!C379,Услуги!F:F,СВОД!E379)+SUMIFS(Услуги!AQ:AQ,Услуги!D:D,СВОД!C379,Услуги!F:F,СВОД!E379)</f>
        <v>1556.1</v>
      </c>
      <c r="M379" s="276">
        <f>SUMIFS('Скорая мед. помощь'!J:J,'Скорая мед. помощь'!E:E,СВОД!C379,'Скорая мед. помощь'!G:G,СВОД!E379)</f>
        <v>0</v>
      </c>
      <c r="N379" s="303">
        <f>SUMIFS('Круглосуточный стационар'!O:O,'Круглосуточный стационар'!D:D,СВОД!C379,'Круглосуточный стационар'!F:F,СВОД!E379)+SUMIFS(ВМП!O:O,ВМП!D:D,СВОД!C379,ВМП!F:F,СВОД!E379)+SUMIFS('Дневной стационар'!O:O,'Дневной стационар'!D:D,СВОД!C379,'Дневной стационар'!F:F,СВОД!E379)+SUMIFS(ЭКО!M:M,ЭКО!D:D,СВОД!C379,ЭКО!F:F,СВОД!E379)+SUMIFS(Диализ!O:O,Диализ!E:E,СВОД!C379,Диализ!G:G,СВОД!E379)+SUMIFS(Поликлиника!CT:CT,Поликлиника!D:D,СВОД!C379,Поликлиника!F:F,СВОД!E379)+SUMIFS('Скорая мед. помощь'!O:O,'Скорая мед. помощь'!E:E,СВОД!C379,'Скорая мед. помощь'!G:G,СВОД!E379)+SUMIFS(Услуги!AV:AV,Услуги!D:D,СВОД!C379,Услуги!F:F,СВОД!E379)</f>
        <v>79390.995180334052</v>
      </c>
      <c r="O379" s="302">
        <f>SUMIFS(Сверхбаза!L:L,Сверхбаза!C:C,СВОД!C379,Сверхбаза!E:E,СВОД!E379)+SUMIFS(Сверхбаза!M:M,Сверхбаза!C:C,СВОД!C379,Сверхбаза!E:E,СВОД!E379)</f>
        <v>0</v>
      </c>
      <c r="P379" s="276">
        <f>SUMIFS(Сверхбаза!N:N,Сверхбаза!C:C,СВОД!C379,Сверхбаза!E:E,СВОД!E379)</f>
        <v>5815</v>
      </c>
      <c r="Q379" s="276">
        <f>SUMIFS(Сверхбаза!P:P,Сверхбаза!C:C,СВОД!C379,Сверхбаза!E:E,СВОД!E379)</f>
        <v>390</v>
      </c>
      <c r="R379" s="276">
        <f>SUMIFS(Сверхбаза!O:O,Сверхбаза!C:C,СВОД!C379,Сверхбаза!E:E,СВОД!E379)</f>
        <v>1725.5</v>
      </c>
      <c r="S379" s="276">
        <f>SUMIFS(Сверхбаза!Q:Q,Сверхбаза!C:C,СВОД!C379,Сверхбаза!E:E,СВОД!E379)</f>
        <v>0</v>
      </c>
      <c r="T379" s="303">
        <f>SUMIFS(Сверхбаза!G:G,Сверхбаза!C:C,СВОД!C379,Сверхбаза!E:E,СВОД!E379)</f>
        <v>5029.3829999999998</v>
      </c>
    </row>
    <row r="380" spans="1:20" ht="38.25" outlineLevel="2" x14ac:dyDescent="0.2">
      <c r="A380" s="288">
        <f>VLOOKUP(C380,Округа!B:C,2,FALSE)</f>
        <v>5</v>
      </c>
      <c r="B380" s="361">
        <v>506101</v>
      </c>
      <c r="C380" s="361">
        <v>610101</v>
      </c>
      <c r="D380" s="5" t="s">
        <v>661</v>
      </c>
      <c r="E380" s="349">
        <v>7</v>
      </c>
      <c r="F380" s="350" t="s">
        <v>706</v>
      </c>
      <c r="G380" s="302">
        <f>SUMIFS('Круглосуточный стационар'!J:J,'Круглосуточный стационар'!D:D,СВОД!C380,'Круглосуточный стационар'!F:F,СВОД!E380)/2+SUMIFS(ВМП!J:J,ВМП!D:D,СВОД!C380,ВМП!F:F,СВОД!E380)/2+SUMIFS('Дневной стационар'!J:J,'Дневной стационар'!D:D,СВОД!C380,'Дневной стационар'!F:F,СВОД!E380)/2+SUMIFS(ЭКО!H:H,ЭКО!D:D,СВОД!C380,ЭКО!F:F,СВОД!E380)+SUMIFS(Диализ!J:J,Диализ!E:E,СВОД!C380,Диализ!G:G,СВОД!E380)</f>
        <v>0</v>
      </c>
      <c r="H380" s="276">
        <f>SUMIFS(Поликлиника!H:H,Поликлиника!D:D,СВОД!C380,Поликлиника!F:F,СВОД!E380)</f>
        <v>0</v>
      </c>
      <c r="I380" s="276">
        <f>SUMIFS(Поликлиника!BA:BA,Поликлиника!D:D,СВОД!C380,Поликлиника!F:F,СВОД!E380)</f>
        <v>0</v>
      </c>
      <c r="J380" s="276">
        <f>SUMIFS(Поликлиника!BF:BF,Поликлиника!D:D,СВОД!C380,Поликлиника!F:F,СВОД!E380)</f>
        <v>0</v>
      </c>
      <c r="K380" s="276">
        <f>SUMIFS(Поликлиника!BU:BU,Поликлиника!D:D,СВОД!C380,Поликлиника!F:F,СВОД!E380)</f>
        <v>0</v>
      </c>
      <c r="L380" s="276">
        <f>SUMIFS(Услуги!H:H,Услуги!D:D,СВОД!C380,Услуги!F:F,СВОД!E380)+SUMIFS(Услуги!M:M,Услуги!D:D,СВОД!C380,Услуги!F:F,СВОД!E380)+SUMIFS(Услуги!R:R,Услуги!D:D,СВОД!C380,Услуги!F:F,СВОД!E380)+SUMIFS(Услуги!W:W,Услуги!D:D,СВОД!C380,Услуги!F:F,СВОД!E380)+SUMIFS(Услуги!AB:AB,Услуги!D:D,СВОД!C380,Услуги!F:F,СВОД!E380)+SUMIFS(Услуги!AG:AG,Услуги!D:D,СВОД!C380,Услуги!F:F,СВОД!E380)+SUMIFS(Услуги!AL:AL,Услуги!D:D,СВОД!C380,Услуги!F:F,СВОД!E380)+SUMIFS(Услуги!AQ:AQ,Услуги!D:D,СВОД!C380,Услуги!F:F,СВОД!E380)</f>
        <v>0</v>
      </c>
      <c r="M380" s="276">
        <f>SUMIFS('Скорая мед. помощь'!J:J,'Скорая мед. помощь'!E:E,СВОД!C380,'Скорая мед. помощь'!G:G,СВОД!E380)</f>
        <v>7191</v>
      </c>
      <c r="N380" s="303">
        <f>SUMIFS('Круглосуточный стационар'!O:O,'Круглосуточный стационар'!D:D,СВОД!C380,'Круглосуточный стационар'!F:F,СВОД!E380)+SUMIFS(ВМП!O:O,ВМП!D:D,СВОД!C380,ВМП!F:F,СВОД!E380)+SUMIFS('Дневной стационар'!O:O,'Дневной стационар'!D:D,СВОД!C380,'Дневной стационар'!F:F,СВОД!E380)+SUMIFS(ЭКО!M:M,ЭКО!D:D,СВОД!C380,ЭКО!F:F,СВОД!E380)+SUMIFS(Диализ!O:O,Диализ!E:E,СВОД!C380,Диализ!G:G,СВОД!E380)+SUMIFS(Поликлиника!CT:CT,Поликлиника!D:D,СВОД!C380,Поликлиника!F:F,СВОД!E380)+SUMIFS('Скорая мед. помощь'!O:O,'Скорая мед. помощь'!E:E,СВОД!C380,'Скорая мед. помощь'!G:G,СВОД!E380)+SUMIFS(Услуги!AV:AV,Услуги!D:D,СВОД!C380,Услуги!F:F,СВОД!E380)</f>
        <v>18729.274878479999</v>
      </c>
      <c r="O380" s="302">
        <f>SUMIFS(Сверхбаза!L:L,Сверхбаза!C:C,СВОД!C380,Сверхбаза!E:E,СВОД!E380)+SUMIFS(Сверхбаза!M:M,Сверхбаза!C:C,СВОД!C380,Сверхбаза!E:E,СВОД!E380)</f>
        <v>0</v>
      </c>
      <c r="P380" s="276">
        <f>SUMIFS(Сверхбаза!N:N,Сверхбаза!C:C,СВОД!C380,Сверхбаза!E:E,СВОД!E380)</f>
        <v>0</v>
      </c>
      <c r="Q380" s="276">
        <f>SUMIFS(Сверхбаза!P:P,Сверхбаза!C:C,СВОД!C380,Сверхбаза!E:E,СВОД!E380)</f>
        <v>0</v>
      </c>
      <c r="R380" s="276">
        <f>SUMIFS(Сверхбаза!O:O,Сверхбаза!C:C,СВОД!C380,Сверхбаза!E:E,СВОД!E380)</f>
        <v>0</v>
      </c>
      <c r="S380" s="276">
        <f>SUMIFS(Сверхбаза!Q:Q,Сверхбаза!C:C,СВОД!C380,Сверхбаза!E:E,СВОД!E380)</f>
        <v>0</v>
      </c>
      <c r="T380" s="303">
        <f>SUMIFS(Сверхбаза!G:G,Сверхбаза!C:C,СВОД!C380,Сверхбаза!E:E,СВОД!E380)</f>
        <v>0</v>
      </c>
    </row>
    <row r="381" spans="1:20" ht="38.25" outlineLevel="2" x14ac:dyDescent="0.2">
      <c r="A381" s="288">
        <f>VLOOKUP(C381,Округа!B:C,2,FALSE)</f>
        <v>5</v>
      </c>
      <c r="B381" s="361">
        <v>506101</v>
      </c>
      <c r="C381" s="361">
        <v>610101</v>
      </c>
      <c r="D381" s="5" t="s">
        <v>661</v>
      </c>
      <c r="E381" s="349">
        <v>70</v>
      </c>
      <c r="F381" s="350" t="s">
        <v>707</v>
      </c>
      <c r="G381" s="302">
        <f>SUMIFS('Круглосуточный стационар'!J:J,'Круглосуточный стационар'!D:D,СВОД!C381,'Круглосуточный стационар'!F:F,СВОД!E381)/2+SUMIFS(ВМП!J:J,ВМП!D:D,СВОД!C381,ВМП!F:F,СВОД!E381)/2+SUMIFS('Дневной стационар'!J:J,'Дневной стационар'!D:D,СВОД!C381,'Дневной стационар'!F:F,СВОД!E381)/2+SUMIFS(ЭКО!H:H,ЭКО!D:D,СВОД!C381,ЭКО!F:F,СВОД!E381)+SUMIFS(Диализ!J:J,Диализ!E:E,СВОД!C381,Диализ!G:G,СВОД!E381)</f>
        <v>0</v>
      </c>
      <c r="H381" s="276">
        <f>SUMIFS(Поликлиника!H:H,Поликлиника!D:D,СВОД!C381,Поликлиника!F:F,СВОД!E381)</f>
        <v>0</v>
      </c>
      <c r="I381" s="276">
        <f>SUMIFS(Поликлиника!BA:BA,Поликлиника!D:D,СВОД!C381,Поликлиника!F:F,СВОД!E381)</f>
        <v>0</v>
      </c>
      <c r="J381" s="276">
        <f>SUMIFS(Поликлиника!BF:BF,Поликлиника!D:D,СВОД!C381,Поликлиника!F:F,СВОД!E381)</f>
        <v>0</v>
      </c>
      <c r="K381" s="276">
        <f>SUMIFS(Поликлиника!BU:BU,Поликлиника!D:D,СВОД!C381,Поликлиника!F:F,СВОД!E381)</f>
        <v>0</v>
      </c>
      <c r="L381" s="276">
        <f>SUMIFS(Услуги!H:H,Услуги!D:D,СВОД!C381,Услуги!F:F,СВОД!E381)+SUMIFS(Услуги!M:M,Услуги!D:D,СВОД!C381,Услуги!F:F,СВОД!E381)+SUMIFS(Услуги!R:R,Услуги!D:D,СВОД!C381,Услуги!F:F,СВОД!E381)+SUMIFS(Услуги!W:W,Услуги!D:D,СВОД!C381,Услуги!F:F,СВОД!E381)+SUMIFS(Услуги!AB:AB,Услуги!D:D,СВОД!C381,Услуги!F:F,СВОД!E381)+SUMIFS(Услуги!AG:AG,Услуги!D:D,СВОД!C381,Услуги!F:F,СВОД!E381)+SUMIFS(Услуги!AL:AL,Услуги!D:D,СВОД!C381,Услуги!F:F,СВОД!E381)+SUMIFS(Услуги!AQ:AQ,Услуги!D:D,СВОД!C381,Услуги!F:F,СВОД!E381)</f>
        <v>0</v>
      </c>
      <c r="M381" s="276">
        <f>SUMIFS('Скорая мед. помощь'!J:J,'Скорая мед. помощь'!E:E,СВОД!C381,'Скорая мед. помощь'!G:G,СВОД!E381)</f>
        <v>0</v>
      </c>
      <c r="N381" s="303">
        <f>SUMIFS('Круглосуточный стационар'!O:O,'Круглосуточный стационар'!D:D,СВОД!C381,'Круглосуточный стационар'!F:F,СВОД!E381)+SUMIFS(ВМП!O:O,ВМП!D:D,СВОД!C381,ВМП!F:F,СВОД!E381)+SUMIFS('Дневной стационар'!O:O,'Дневной стационар'!D:D,СВОД!C381,'Дневной стационар'!F:F,СВОД!E381)+SUMIFS(ЭКО!M:M,ЭКО!D:D,СВОД!C381,ЭКО!F:F,СВОД!E381)+SUMIFS(Диализ!O:O,Диализ!E:E,СВОД!C381,Диализ!G:G,СВОД!E381)+SUMIFS(Поликлиника!CT:CT,Поликлиника!D:D,СВОД!C381,Поликлиника!F:F,СВОД!E381)+SUMIFS('Скорая мед. помощь'!O:O,'Скорая мед. помощь'!E:E,СВОД!C381,'Скорая мед. помощь'!G:G,СВОД!E381)+SUMIFS(Услуги!AV:AV,Услуги!D:D,СВОД!C381,Услуги!F:F,СВОД!E381)</f>
        <v>0</v>
      </c>
      <c r="O381" s="302">
        <f>SUMIFS(Сверхбаза!L:L,Сверхбаза!C:C,СВОД!C381,Сверхбаза!E:E,СВОД!E381)+SUMIFS(Сверхбаза!M:M,Сверхбаза!C:C,СВОД!C381,Сверхбаза!E:E,СВОД!E381)</f>
        <v>0</v>
      </c>
      <c r="P381" s="276">
        <f>SUMIFS(Сверхбаза!N:N,Сверхбаза!C:C,СВОД!C381,Сверхбаза!E:E,СВОД!E381)</f>
        <v>0</v>
      </c>
      <c r="Q381" s="276">
        <f>SUMIFS(Сверхбаза!P:P,Сверхбаза!C:C,СВОД!C381,Сверхбаза!E:E,СВОД!E381)</f>
        <v>0</v>
      </c>
      <c r="R381" s="276">
        <f>SUMIFS(Сверхбаза!O:O,Сверхбаза!C:C,СВОД!C381,Сверхбаза!E:E,СВОД!E381)</f>
        <v>0</v>
      </c>
      <c r="S381" s="276">
        <f>SUMIFS(Сверхбаза!Q:Q,Сверхбаза!C:C,СВОД!C381,Сверхбаза!E:E,СВОД!E381)</f>
        <v>0</v>
      </c>
      <c r="T381" s="303">
        <f>SUMIFS(Сверхбаза!G:G,Сверхбаза!C:C,СВОД!C381,Сверхбаза!E:E,СВОД!E381)</f>
        <v>0</v>
      </c>
    </row>
    <row r="382" spans="1:20" ht="38.25" outlineLevel="2" x14ac:dyDescent="0.2">
      <c r="A382" s="288">
        <f>VLOOKUP(C382,Округа!B:C,2,FALSE)</f>
        <v>5</v>
      </c>
      <c r="B382" s="361">
        <v>506101</v>
      </c>
      <c r="C382" s="361">
        <v>610101</v>
      </c>
      <c r="D382" s="5" t="s">
        <v>661</v>
      </c>
      <c r="E382" s="349">
        <v>94</v>
      </c>
      <c r="F382" s="350" t="s">
        <v>157</v>
      </c>
      <c r="G382" s="302">
        <f>SUMIFS('Круглосуточный стационар'!J:J,'Круглосуточный стационар'!D:D,СВОД!C382,'Круглосуточный стационар'!F:F,СВОД!E382)/2+SUMIFS(ВМП!J:J,ВМП!D:D,СВОД!C382,ВМП!F:F,СВОД!E382)/2+SUMIFS('Дневной стационар'!J:J,'Дневной стационар'!D:D,СВОД!C382,'Дневной стационар'!F:F,СВОД!E382)/2+SUMIFS(ЭКО!H:H,ЭКО!D:D,СВОД!C382,ЭКО!F:F,СВОД!E382)+SUMIFS(Диализ!J:J,Диализ!E:E,СВОД!C382,Диализ!G:G,СВОД!E382)</f>
        <v>0</v>
      </c>
      <c r="H382" s="276">
        <f>SUMIFS(Поликлиника!H:H,Поликлиника!D:D,СВОД!C382,Поликлиника!F:F,СВОД!E382)</f>
        <v>0</v>
      </c>
      <c r="I382" s="276">
        <f>SUMIFS(Поликлиника!BA:BA,Поликлиника!D:D,СВОД!C382,Поликлиника!F:F,СВОД!E382)</f>
        <v>0</v>
      </c>
      <c r="J382" s="276">
        <f>SUMIFS(Поликлиника!BF:BF,Поликлиника!D:D,СВОД!C382,Поликлиника!F:F,СВОД!E382)</f>
        <v>0</v>
      </c>
      <c r="K382" s="276">
        <f>SUMIFS(Поликлиника!BU:BU,Поликлиника!D:D,СВОД!C382,Поликлиника!F:F,СВОД!E382)</f>
        <v>0</v>
      </c>
      <c r="L382" s="276">
        <f>SUMIFS(Услуги!H:H,Услуги!D:D,СВОД!C382,Услуги!F:F,СВОД!E382)+SUMIFS(Услуги!M:M,Услуги!D:D,СВОД!C382,Услуги!F:F,СВОД!E382)+SUMIFS(Услуги!R:R,Услуги!D:D,СВОД!C382,Услуги!F:F,СВОД!E382)+SUMIFS(Услуги!W:W,Услуги!D:D,СВОД!C382,Услуги!F:F,СВОД!E382)+SUMIFS(Услуги!AB:AB,Услуги!D:D,СВОД!C382,Услуги!F:F,СВОД!E382)+SUMIFS(Услуги!AG:AG,Услуги!D:D,СВОД!C382,Услуги!F:F,СВОД!E382)+SUMIFS(Услуги!AL:AL,Услуги!D:D,СВОД!C382,Услуги!F:F,СВОД!E382)+SUMIFS(Услуги!AQ:AQ,Услуги!D:D,СВОД!C382,Услуги!F:F,СВОД!E382)</f>
        <v>0</v>
      </c>
      <c r="M382" s="276">
        <f>SUMIFS('Скорая мед. помощь'!J:J,'Скорая мед. помощь'!E:E,СВОД!C382,'Скорая мед. помощь'!G:G,СВОД!E382)</f>
        <v>0</v>
      </c>
      <c r="N382" s="303">
        <f>SUMIFS('Круглосуточный стационар'!O:O,'Круглосуточный стационар'!D:D,СВОД!C382,'Круглосуточный стационар'!F:F,СВОД!E382)+SUMIFS(ВМП!O:O,ВМП!D:D,СВОД!C382,ВМП!F:F,СВОД!E382)+SUMIFS('Дневной стационар'!O:O,'Дневной стационар'!D:D,СВОД!C382,'Дневной стационар'!F:F,СВОД!E382)+SUMIFS(ЭКО!M:M,ЭКО!D:D,СВОД!C382,ЭКО!F:F,СВОД!E382)+SUMIFS(Диализ!O:O,Диализ!E:E,СВОД!C382,Диализ!G:G,СВОД!E382)+SUMIFS(Поликлиника!CT:CT,Поликлиника!D:D,СВОД!C382,Поликлиника!F:F,СВОД!E382)+SUMIFS('Скорая мед. помощь'!O:O,'Скорая мед. помощь'!E:E,СВОД!C382,'Скорая мед. помощь'!G:G,СВОД!E382)+SUMIFS(Услуги!AV:AV,Услуги!D:D,СВОД!C382,Услуги!F:F,СВОД!E382)</f>
        <v>0</v>
      </c>
      <c r="O382" s="302">
        <f>SUMIFS(Сверхбаза!L:L,Сверхбаза!C:C,СВОД!C382,Сверхбаза!E:E,СВОД!E382)+SUMIFS(Сверхбаза!M:M,Сверхбаза!C:C,СВОД!C382,Сверхбаза!E:E,СВОД!E382)</f>
        <v>0</v>
      </c>
      <c r="P382" s="276">
        <f>SUMIFS(Сверхбаза!N:N,Сверхбаза!C:C,СВОД!C382,Сверхбаза!E:E,СВОД!E382)</f>
        <v>0</v>
      </c>
      <c r="Q382" s="276">
        <f>SUMIFS(Сверхбаза!P:P,Сверхбаза!C:C,СВОД!C382,Сверхбаза!E:E,СВОД!E382)</f>
        <v>0</v>
      </c>
      <c r="R382" s="276">
        <f>SUMIFS(Сверхбаза!O:O,Сверхбаза!C:C,СВОД!C382,Сверхбаза!E:E,СВОД!E382)</f>
        <v>0</v>
      </c>
      <c r="S382" s="276">
        <f>SUMIFS(Сверхбаза!Q:Q,Сверхбаза!C:C,СВОД!C382,Сверхбаза!E:E,СВОД!E382)</f>
        <v>0</v>
      </c>
      <c r="T382" s="303">
        <f>SUMIFS(Сверхбаза!G:G,Сверхбаза!C:C,СВОД!C382,Сверхбаза!E:E,СВОД!E382)</f>
        <v>0</v>
      </c>
    </row>
    <row r="383" spans="1:20" outlineLevel="1" x14ac:dyDescent="0.2">
      <c r="A383" s="289"/>
      <c r="B383" s="279"/>
      <c r="C383" s="279" t="str">
        <f>CONCATENATE(C382," ","Итог")</f>
        <v>610101 Итог</v>
      </c>
      <c r="D383" s="280"/>
      <c r="E383" s="351"/>
      <c r="F383" s="352"/>
      <c r="G383" s="304"/>
      <c r="H383" s="281"/>
      <c r="I383" s="281"/>
      <c r="J383" s="281"/>
      <c r="K383" s="281"/>
      <c r="L383" s="281"/>
      <c r="M383" s="281"/>
      <c r="N383" s="305">
        <f>SUBTOTAL(9,N375:N382)</f>
        <v>178300.70665072359</v>
      </c>
      <c r="O383" s="304"/>
      <c r="P383" s="281"/>
      <c r="Q383" s="281"/>
      <c r="R383" s="281"/>
      <c r="S383" s="281"/>
      <c r="T383" s="305">
        <f>SUBTOTAL(9,T375:T382)</f>
        <v>5029.3829999999998</v>
      </c>
    </row>
    <row r="384" spans="1:20" ht="38.25" outlineLevel="2" x14ac:dyDescent="0.2">
      <c r="A384" s="287">
        <f>VLOOKUP(C384,Округа!B:C,2,FALSE)</f>
        <v>5</v>
      </c>
      <c r="B384" s="8">
        <v>509103</v>
      </c>
      <c r="C384" s="8">
        <v>910801</v>
      </c>
      <c r="D384" s="9" t="s">
        <v>673</v>
      </c>
      <c r="E384" s="347">
        <v>1</v>
      </c>
      <c r="F384" s="348" t="s">
        <v>12</v>
      </c>
      <c r="G384" s="300">
        <f>SUMIFS('Круглосуточный стационар'!J:J,'Круглосуточный стационар'!D:D,СВОД!C384,'Круглосуточный стационар'!F:F,СВОД!E384)/2+SUMIFS(ВМП!J:J,ВМП!D:D,СВОД!C384,ВМП!F:F,СВОД!E384)/2+SUMIFS('Дневной стационар'!J:J,'Дневной стационар'!D:D,СВОД!C384,'Дневной стационар'!F:F,СВОД!E384)/2+SUMIFS(ЭКО!H:H,ЭКО!D:D,СВОД!C384,ЭКО!F:F,СВОД!E384)+SUMIFS(Диализ!J:J,Диализ!E:E,СВОД!C384,Диализ!G:G,СВОД!E384)</f>
        <v>3448</v>
      </c>
      <c r="H384" s="278">
        <f>SUMIFS(Поликлиника!H:H,Поликлиника!D:D,СВОД!C384,Поликлиника!F:F,СВОД!E384)</f>
        <v>0</v>
      </c>
      <c r="I384" s="278">
        <f>SUMIFS(Поликлиника!BA:BA,Поликлиника!D:D,СВОД!C384,Поликлиника!F:F,СВОД!E384)</f>
        <v>0</v>
      </c>
      <c r="J384" s="278">
        <f>SUMIFS(Поликлиника!BF:BF,Поликлиника!D:D,СВОД!C384,Поликлиника!F:F,СВОД!E384)</f>
        <v>0</v>
      </c>
      <c r="K384" s="278">
        <f>SUMIFS(Поликлиника!BU:BU,Поликлиника!D:D,СВОД!C384,Поликлиника!F:F,СВОД!E384)</f>
        <v>0</v>
      </c>
      <c r="L384" s="278">
        <f>SUMIFS(Услуги!H:H,Услуги!D:D,СВОД!C384,Услуги!F:F,СВОД!E384)+SUMIFS(Услуги!M:M,Услуги!D:D,СВОД!C384,Услуги!F:F,СВОД!E384)+SUMIFS(Услуги!R:R,Услуги!D:D,СВОД!C384,Услуги!F:F,СВОД!E384)+SUMIFS(Услуги!W:W,Услуги!D:D,СВОД!C384,Услуги!F:F,СВОД!E384)+SUMIFS(Услуги!AB:AB,Услуги!D:D,СВОД!C384,Услуги!F:F,СВОД!E384)+SUMIFS(Услуги!AG:AG,Услуги!D:D,СВОД!C384,Услуги!F:F,СВОД!E384)+SUMIFS(Услуги!AL:AL,Услуги!D:D,СВОД!C384,Услуги!F:F,СВОД!E384)+SUMIFS(Услуги!AQ:AQ,Услуги!D:D,СВОД!C384,Услуги!F:F,СВОД!E384)</f>
        <v>0</v>
      </c>
      <c r="M384" s="278">
        <f>SUMIFS('Скорая мед. помощь'!J:J,'Скорая мед. помощь'!E:E,СВОД!C384,'Скорая мед. помощь'!G:G,СВОД!E384)</f>
        <v>0</v>
      </c>
      <c r="N384" s="301">
        <f>SUMIFS('Круглосуточный стационар'!O:O,'Круглосуточный стационар'!D:D,СВОД!C384,'Круглосуточный стационар'!F:F,СВОД!E384)+SUMIFS(ВМП!O:O,ВМП!D:D,СВОД!C384,ВМП!F:F,СВОД!E384)+SUMIFS('Дневной стационар'!O:O,'Дневной стационар'!D:D,СВОД!C384,'Дневной стационар'!F:F,СВОД!E384)+SUMIFS(ЭКО!M:M,ЭКО!D:D,СВОД!C384,ЭКО!F:F,СВОД!E384)+SUMIFS(Диализ!O:O,Диализ!E:E,СВОД!C384,Диализ!G:G,СВОД!E384)+SUMIFS(Поликлиника!CT:CT,Поликлиника!D:D,СВОД!C384,Поликлиника!F:F,СВОД!E384)+SUMIFS('Скорая мед. помощь'!O:O,'Скорая мед. помощь'!E:E,СВОД!C384,'Скорая мед. помощь'!G:G,СВОД!E384)+SUMIFS(Услуги!AV:AV,Услуги!D:D,СВОД!C384,Услуги!F:F,СВОД!E384)</f>
        <v>68373.424717939182</v>
      </c>
      <c r="O384" s="300">
        <f>SUMIFS(Сверхбаза!L:L,Сверхбаза!C:C,СВОД!C384,Сверхбаза!E:E,СВОД!E384)+SUMIFS(Сверхбаза!M:M,Сверхбаза!C:C,СВОД!C384,Сверхбаза!E:E,СВОД!E384)</f>
        <v>0</v>
      </c>
      <c r="P384" s="278">
        <f>SUMIFS(Сверхбаза!N:N,Сверхбаза!C:C,СВОД!C384,Сверхбаза!E:E,СВОД!E384)</f>
        <v>0</v>
      </c>
      <c r="Q384" s="278">
        <f>SUMIFS(Сверхбаза!P:P,Сверхбаза!C:C,СВОД!C384,Сверхбаза!E:E,СВОД!E384)</f>
        <v>0</v>
      </c>
      <c r="R384" s="278">
        <f>SUMIFS(Сверхбаза!O:O,Сверхбаза!C:C,СВОД!C384,Сверхбаза!E:E,СВОД!E384)</f>
        <v>0</v>
      </c>
      <c r="S384" s="278">
        <f>SUMIFS(Сверхбаза!Q:Q,Сверхбаза!C:C,СВОД!C384,Сверхбаза!E:E,СВОД!E384)</f>
        <v>0</v>
      </c>
      <c r="T384" s="301">
        <f>SUMIFS(Сверхбаза!G:G,Сверхбаза!C:C,СВОД!C384,Сверхбаза!E:E,СВОД!E384)</f>
        <v>0</v>
      </c>
    </row>
    <row r="385" spans="1:20" ht="38.25" outlineLevel="2" x14ac:dyDescent="0.2">
      <c r="A385" s="288">
        <f>VLOOKUP(C385,Округа!B:C,2,FALSE)</f>
        <v>5</v>
      </c>
      <c r="B385" s="361">
        <v>509103</v>
      </c>
      <c r="C385" s="361">
        <v>910801</v>
      </c>
      <c r="D385" s="5" t="s">
        <v>673</v>
      </c>
      <c r="E385" s="349">
        <v>13</v>
      </c>
      <c r="F385" s="350" t="s">
        <v>704</v>
      </c>
      <c r="G385" s="302">
        <f>SUMIFS('Круглосуточный стационар'!J:J,'Круглосуточный стационар'!D:D,СВОД!C385,'Круглосуточный стационар'!F:F,СВОД!E385)/2+SUMIFS(ВМП!J:J,ВМП!D:D,СВОД!C385,ВМП!F:F,СВОД!E385)/2+SUMIFS('Дневной стационар'!J:J,'Дневной стационар'!D:D,СВОД!C385,'Дневной стационар'!F:F,СВОД!E385)/2+SUMIFS(ЭКО!H:H,ЭКО!D:D,СВОД!C385,ЭКО!F:F,СВОД!E385)+SUMIFS(Диализ!J:J,Диализ!E:E,СВОД!C385,Диализ!G:G,СВОД!E385)</f>
        <v>0</v>
      </c>
      <c r="H385" s="276">
        <f>SUMIFS(Поликлиника!H:H,Поликлиника!D:D,СВОД!C385,Поликлиника!F:F,СВОД!E385)</f>
        <v>0</v>
      </c>
      <c r="I385" s="276">
        <f>SUMIFS(Поликлиника!BA:BA,Поликлиника!D:D,СВОД!C385,Поликлиника!F:F,СВОД!E385)</f>
        <v>0</v>
      </c>
      <c r="J385" s="276">
        <f>SUMIFS(Поликлиника!BF:BF,Поликлиника!D:D,СВОД!C385,Поликлиника!F:F,СВОД!E385)</f>
        <v>0</v>
      </c>
      <c r="K385" s="276">
        <f>SUMIFS(Поликлиника!BU:BU,Поликлиника!D:D,СВОД!C385,Поликлиника!F:F,СВОД!E385)</f>
        <v>0</v>
      </c>
      <c r="L385" s="276">
        <f>SUMIFS(Услуги!H:H,Услуги!D:D,СВОД!C385,Услуги!F:F,СВОД!E385)+SUMIFS(Услуги!M:M,Услуги!D:D,СВОД!C385,Услуги!F:F,СВОД!E385)+SUMIFS(Услуги!R:R,Услуги!D:D,СВОД!C385,Услуги!F:F,СВОД!E385)+SUMIFS(Услуги!W:W,Услуги!D:D,СВОД!C385,Услуги!F:F,СВОД!E385)+SUMIFS(Услуги!AB:AB,Услуги!D:D,СВОД!C385,Услуги!F:F,СВОД!E385)+SUMIFS(Услуги!AG:AG,Услуги!D:D,СВОД!C385,Услуги!F:F,СВОД!E385)+SUMIFS(Услуги!AL:AL,Услуги!D:D,СВОД!C385,Услуги!F:F,СВОД!E385)+SUMIFS(Услуги!AQ:AQ,Услуги!D:D,СВОД!C385,Услуги!F:F,СВОД!E385)</f>
        <v>0</v>
      </c>
      <c r="M385" s="276">
        <f>SUMIFS('Скорая мед. помощь'!J:J,'Скорая мед. помощь'!E:E,СВОД!C385,'Скорая мед. помощь'!G:G,СВОД!E385)</f>
        <v>0</v>
      </c>
      <c r="N385" s="303">
        <f>SUMIFS('Круглосуточный стационар'!O:O,'Круглосуточный стационар'!D:D,СВОД!C385,'Круглосуточный стационар'!F:F,СВОД!E385)+SUMIFS(ВМП!O:O,ВМП!D:D,СВОД!C385,ВМП!F:F,СВОД!E385)+SUMIFS('Дневной стационар'!O:O,'Дневной стационар'!D:D,СВОД!C385,'Дневной стационар'!F:F,СВОД!E385)+SUMIFS(ЭКО!M:M,ЭКО!D:D,СВОД!C385,ЭКО!F:F,СВОД!E385)+SUMIFS(Диализ!O:O,Диализ!E:E,СВОД!C385,Диализ!G:G,СВОД!E385)+SUMIFS(Поликлиника!CT:CT,Поликлиника!D:D,СВОД!C385,Поликлиника!F:F,СВОД!E385)+SUMIFS('Скорая мед. помощь'!O:O,'Скорая мед. помощь'!E:E,СВОД!C385,'Скорая мед. помощь'!G:G,СВОД!E385)+SUMIFS(Услуги!AV:AV,Услуги!D:D,СВОД!C385,Услуги!F:F,СВОД!E385)</f>
        <v>0</v>
      </c>
      <c r="O385" s="302">
        <f>SUMIFS(Сверхбаза!L:L,Сверхбаза!C:C,СВОД!C385,Сверхбаза!E:E,СВОД!E385)+SUMIFS(Сверхбаза!M:M,Сверхбаза!C:C,СВОД!C385,Сверхбаза!E:E,СВОД!E385)</f>
        <v>0</v>
      </c>
      <c r="P385" s="276">
        <f>SUMIFS(Сверхбаза!N:N,Сверхбаза!C:C,СВОД!C385,Сверхбаза!E:E,СВОД!E385)</f>
        <v>0</v>
      </c>
      <c r="Q385" s="276">
        <f>SUMIFS(Сверхбаза!P:P,Сверхбаза!C:C,СВОД!C385,Сверхбаза!E:E,СВОД!E385)</f>
        <v>0</v>
      </c>
      <c r="R385" s="276">
        <f>SUMIFS(Сверхбаза!O:O,Сверхбаза!C:C,СВОД!C385,Сверхбаза!E:E,СВОД!E385)</f>
        <v>0</v>
      </c>
      <c r="S385" s="276">
        <f>SUMIFS(Сверхбаза!Q:Q,Сверхбаза!C:C,СВОД!C385,Сверхбаза!E:E,СВОД!E385)</f>
        <v>0</v>
      </c>
      <c r="T385" s="303">
        <f>SUMIFS(Сверхбаза!G:G,Сверхбаза!C:C,СВОД!C385,Сверхбаза!E:E,СВОД!E385)</f>
        <v>0</v>
      </c>
    </row>
    <row r="386" spans="1:20" ht="38.25" outlineLevel="2" x14ac:dyDescent="0.2">
      <c r="A386" s="288">
        <f>VLOOKUP(C386,Округа!B:C,2,FALSE)</f>
        <v>5</v>
      </c>
      <c r="B386" s="361">
        <v>509103</v>
      </c>
      <c r="C386" s="361">
        <v>910801</v>
      </c>
      <c r="D386" s="5" t="s">
        <v>673</v>
      </c>
      <c r="E386" s="349">
        <v>2</v>
      </c>
      <c r="F386" s="350" t="s">
        <v>173</v>
      </c>
      <c r="G386" s="302">
        <f>SUMIFS('Круглосуточный стационар'!J:J,'Круглосуточный стационар'!D:D,СВОД!C386,'Круглосуточный стационар'!F:F,СВОД!E386)/2+SUMIFS(ВМП!J:J,ВМП!D:D,СВОД!C386,ВМП!F:F,СВОД!E386)/2+SUMIFS('Дневной стационар'!J:J,'Дневной стационар'!D:D,СВОД!C386,'Дневной стационар'!F:F,СВОД!E386)/2+SUMIFS(ЭКО!H:H,ЭКО!D:D,СВОД!C386,ЭКО!F:F,СВОД!E386)+SUMIFS(Диализ!J:J,Диализ!E:E,СВОД!C386,Диализ!G:G,СВОД!E386)</f>
        <v>0</v>
      </c>
      <c r="H386" s="276">
        <f>SUMIFS(Поликлиника!H:H,Поликлиника!D:D,СВОД!C386,Поликлиника!F:F,СВОД!E386)</f>
        <v>0</v>
      </c>
      <c r="I386" s="276">
        <f>SUMIFS(Поликлиника!BA:BA,Поликлиника!D:D,СВОД!C386,Поликлиника!F:F,СВОД!E386)</f>
        <v>0</v>
      </c>
      <c r="J386" s="276">
        <f>SUMIFS(Поликлиника!BF:BF,Поликлиника!D:D,СВОД!C386,Поликлиника!F:F,СВОД!E386)</f>
        <v>0</v>
      </c>
      <c r="K386" s="276">
        <f>SUMIFS(Поликлиника!BU:BU,Поликлиника!D:D,СВОД!C386,Поликлиника!F:F,СВОД!E386)</f>
        <v>0</v>
      </c>
      <c r="L386" s="276">
        <f>SUMIFS(Услуги!H:H,Услуги!D:D,СВОД!C386,Услуги!F:F,СВОД!E386)+SUMIFS(Услуги!M:M,Услуги!D:D,СВОД!C386,Услуги!F:F,СВОД!E386)+SUMIFS(Услуги!R:R,Услуги!D:D,СВОД!C386,Услуги!F:F,СВОД!E386)+SUMIFS(Услуги!W:W,Услуги!D:D,СВОД!C386,Услуги!F:F,СВОД!E386)+SUMIFS(Услуги!AB:AB,Услуги!D:D,СВОД!C386,Услуги!F:F,СВОД!E386)+SUMIFS(Услуги!AG:AG,Услуги!D:D,СВОД!C386,Услуги!F:F,СВОД!E386)+SUMIFS(Услуги!AL:AL,Услуги!D:D,СВОД!C386,Услуги!F:F,СВОД!E386)+SUMIFS(Услуги!AQ:AQ,Услуги!D:D,СВОД!C386,Услуги!F:F,СВОД!E386)</f>
        <v>0</v>
      </c>
      <c r="M386" s="276">
        <f>SUMIFS('Скорая мед. помощь'!J:J,'Скорая мед. помощь'!E:E,СВОД!C386,'Скорая мед. помощь'!G:G,СВОД!E386)</f>
        <v>0</v>
      </c>
      <c r="N386" s="303">
        <f>SUMIFS('Круглосуточный стационар'!O:O,'Круглосуточный стационар'!D:D,СВОД!C386,'Круглосуточный стационар'!F:F,СВОД!E386)+SUMIFS(ВМП!O:O,ВМП!D:D,СВОД!C386,ВМП!F:F,СВОД!E386)+SUMIFS('Дневной стационар'!O:O,'Дневной стационар'!D:D,СВОД!C386,'Дневной стационар'!F:F,СВОД!E386)+SUMIFS(ЭКО!M:M,ЭКО!D:D,СВОД!C386,ЭКО!F:F,СВОД!E386)+SUMIFS(Диализ!O:O,Диализ!E:E,СВОД!C386,Диализ!G:G,СВОД!E386)+SUMIFS(Поликлиника!CT:CT,Поликлиника!D:D,СВОД!C386,Поликлиника!F:F,СВОД!E386)+SUMIFS('Скорая мед. помощь'!O:O,'Скорая мед. помощь'!E:E,СВОД!C386,'Скорая мед. помощь'!G:G,СВОД!E386)+SUMIFS(Услуги!AV:AV,Услуги!D:D,СВОД!C386,Услуги!F:F,СВОД!E386)</f>
        <v>0</v>
      </c>
      <c r="O386" s="302">
        <f>SUMIFS(Сверхбаза!L:L,Сверхбаза!C:C,СВОД!C386,Сверхбаза!E:E,СВОД!E386)+SUMIFS(Сверхбаза!M:M,Сверхбаза!C:C,СВОД!C386,Сверхбаза!E:E,СВОД!E386)</f>
        <v>0</v>
      </c>
      <c r="P386" s="276">
        <f>SUMIFS(Сверхбаза!N:N,Сверхбаза!C:C,СВОД!C386,Сверхбаза!E:E,СВОД!E386)</f>
        <v>0</v>
      </c>
      <c r="Q386" s="276">
        <f>SUMIFS(Сверхбаза!P:P,Сверхбаза!C:C,СВОД!C386,Сверхбаза!E:E,СВОД!E386)</f>
        <v>0</v>
      </c>
      <c r="R386" s="276">
        <f>SUMIFS(Сверхбаза!O:O,Сверхбаза!C:C,СВОД!C386,Сверхбаза!E:E,СВОД!E386)</f>
        <v>0</v>
      </c>
      <c r="S386" s="276">
        <f>SUMIFS(Сверхбаза!Q:Q,Сверхбаза!C:C,СВОД!C386,Сверхбаза!E:E,СВОД!E386)</f>
        <v>0</v>
      </c>
      <c r="T386" s="303">
        <f>SUMIFS(Сверхбаза!G:G,Сверхбаза!C:C,СВОД!C386,Сверхбаза!E:E,СВОД!E386)</f>
        <v>0</v>
      </c>
    </row>
    <row r="387" spans="1:20" ht="38.25" outlineLevel="2" x14ac:dyDescent="0.2">
      <c r="A387" s="288">
        <f>VLOOKUP(C387,Округа!B:C,2,FALSE)</f>
        <v>5</v>
      </c>
      <c r="B387" s="361">
        <v>509103</v>
      </c>
      <c r="C387" s="361">
        <v>910801</v>
      </c>
      <c r="D387" s="5" t="s">
        <v>673</v>
      </c>
      <c r="E387" s="349">
        <v>6</v>
      </c>
      <c r="F387" s="350" t="s">
        <v>705</v>
      </c>
      <c r="G387" s="302">
        <f>SUMIFS('Круглосуточный стационар'!J:J,'Круглосуточный стационар'!D:D,СВОД!C387,'Круглосуточный стационар'!F:F,СВОД!E387)/2+SUMIFS(ВМП!J:J,ВМП!D:D,СВОД!C387,ВМП!F:F,СВОД!E387)/2+SUMIFS('Дневной стационар'!J:J,'Дневной стационар'!D:D,СВОД!C387,'Дневной стационар'!F:F,СВОД!E387)/2+SUMIFS(ЭКО!H:H,ЭКО!D:D,СВОД!C387,ЭКО!F:F,СВОД!E387)+SUMIFS(Диализ!J:J,Диализ!E:E,СВОД!C387,Диализ!G:G,СВОД!E387)</f>
        <v>0</v>
      </c>
      <c r="H387" s="276">
        <f>SUMIFS(Поликлиника!H:H,Поликлиника!D:D,СВОД!C387,Поликлиника!F:F,СВОД!E387)</f>
        <v>0</v>
      </c>
      <c r="I387" s="276">
        <f>SUMIFS(Поликлиника!BA:BA,Поликлиника!D:D,СВОД!C387,Поликлиника!F:F,СВОД!E387)</f>
        <v>0</v>
      </c>
      <c r="J387" s="276">
        <f>SUMIFS(Поликлиника!BF:BF,Поликлиника!D:D,СВОД!C387,Поликлиника!F:F,СВОД!E387)</f>
        <v>0</v>
      </c>
      <c r="K387" s="276">
        <f>SUMIFS(Поликлиника!BU:BU,Поликлиника!D:D,СВОД!C387,Поликлиника!F:F,СВОД!E387)</f>
        <v>0</v>
      </c>
      <c r="L387" s="276">
        <f>SUMIFS(Услуги!H:H,Услуги!D:D,СВОД!C387,Услуги!F:F,СВОД!E387)+SUMIFS(Услуги!M:M,Услуги!D:D,СВОД!C387,Услуги!F:F,СВОД!E387)+SUMIFS(Услуги!R:R,Услуги!D:D,СВОД!C387,Услуги!F:F,СВОД!E387)+SUMIFS(Услуги!W:W,Услуги!D:D,СВОД!C387,Услуги!F:F,СВОД!E387)+SUMIFS(Услуги!AB:AB,Услуги!D:D,СВОД!C387,Услуги!F:F,СВОД!E387)+SUMIFS(Услуги!AG:AG,Услуги!D:D,СВОД!C387,Услуги!F:F,СВОД!E387)+SUMIFS(Услуги!AL:AL,Услуги!D:D,СВОД!C387,Услуги!F:F,СВОД!E387)+SUMIFS(Услуги!AQ:AQ,Услуги!D:D,СВОД!C387,Услуги!F:F,СВОД!E387)</f>
        <v>0</v>
      </c>
      <c r="M387" s="276">
        <f>SUMIFS('Скорая мед. помощь'!J:J,'Скорая мед. помощь'!E:E,СВОД!C387,'Скорая мед. помощь'!G:G,СВОД!E387)</f>
        <v>0</v>
      </c>
      <c r="N387" s="303">
        <f>SUMIFS('Круглосуточный стационар'!O:O,'Круглосуточный стационар'!D:D,СВОД!C387,'Круглосуточный стационар'!F:F,СВОД!E387)+SUMIFS(ВМП!O:O,ВМП!D:D,СВОД!C387,ВМП!F:F,СВОД!E387)+SUMIFS('Дневной стационар'!O:O,'Дневной стационар'!D:D,СВОД!C387,'Дневной стационар'!F:F,СВОД!E387)+SUMIFS(ЭКО!M:M,ЭКО!D:D,СВОД!C387,ЭКО!F:F,СВОД!E387)+SUMIFS(Диализ!O:O,Диализ!E:E,СВОД!C387,Диализ!G:G,СВОД!E387)+SUMIFS(Поликлиника!CT:CT,Поликлиника!D:D,СВОД!C387,Поликлиника!F:F,СВОД!E387)+SUMIFS('Скорая мед. помощь'!O:O,'Скорая мед. помощь'!E:E,СВОД!C387,'Скорая мед. помощь'!G:G,СВОД!E387)+SUMIFS(Услуги!AV:AV,Услуги!D:D,СВОД!C387,Услуги!F:F,СВОД!E387)</f>
        <v>0</v>
      </c>
      <c r="O387" s="302">
        <f>SUMIFS(Сверхбаза!L:L,Сверхбаза!C:C,СВОД!C387,Сверхбаза!E:E,СВОД!E387)+SUMIFS(Сверхбаза!M:M,Сверхбаза!C:C,СВОД!C387,Сверхбаза!E:E,СВОД!E387)</f>
        <v>0</v>
      </c>
      <c r="P387" s="276">
        <f>SUMIFS(Сверхбаза!N:N,Сверхбаза!C:C,СВОД!C387,Сверхбаза!E:E,СВОД!E387)</f>
        <v>0</v>
      </c>
      <c r="Q387" s="276">
        <f>SUMIFS(Сверхбаза!P:P,Сверхбаза!C:C,СВОД!C387,Сверхбаза!E:E,СВОД!E387)</f>
        <v>0</v>
      </c>
      <c r="R387" s="276">
        <f>SUMIFS(Сверхбаза!O:O,Сверхбаза!C:C,СВОД!C387,Сверхбаза!E:E,СВОД!E387)</f>
        <v>0</v>
      </c>
      <c r="S387" s="276">
        <f>SUMIFS(Сверхбаза!Q:Q,Сверхбаза!C:C,СВОД!C387,Сверхбаза!E:E,СВОД!E387)</f>
        <v>0</v>
      </c>
      <c r="T387" s="303">
        <f>SUMIFS(Сверхбаза!G:G,Сверхбаза!C:C,СВОД!C387,Сверхбаза!E:E,СВОД!E387)</f>
        <v>0</v>
      </c>
    </row>
    <row r="388" spans="1:20" ht="38.25" outlineLevel="2" x14ac:dyDescent="0.2">
      <c r="A388" s="288">
        <f>VLOOKUP(C388,Округа!B:C,2,FALSE)</f>
        <v>5</v>
      </c>
      <c r="B388" s="361">
        <v>509103</v>
      </c>
      <c r="C388" s="361">
        <v>910801</v>
      </c>
      <c r="D388" s="5" t="s">
        <v>673</v>
      </c>
      <c r="E388" s="349">
        <v>3</v>
      </c>
      <c r="F388" s="350" t="s">
        <v>174</v>
      </c>
      <c r="G388" s="302">
        <f>SUMIFS('Круглосуточный стационар'!J:J,'Круглосуточный стационар'!D:D,СВОД!C388,'Круглосуточный стационар'!F:F,СВОД!E388)/2+SUMIFS(ВМП!J:J,ВМП!D:D,СВОД!C388,ВМП!F:F,СВОД!E388)/2+SUMIFS('Дневной стационар'!J:J,'Дневной стационар'!D:D,СВОД!C388,'Дневной стационар'!F:F,СВОД!E388)/2+SUMIFS(ЭКО!H:H,ЭКО!D:D,СВОД!C388,ЭКО!F:F,СВОД!E388)+SUMIFS(Диализ!J:J,Диализ!E:E,СВОД!C388,Диализ!G:G,СВОД!E388)</f>
        <v>0</v>
      </c>
      <c r="H388" s="276">
        <f>SUMIFS(Поликлиника!H:H,Поликлиника!D:D,СВОД!C388,Поликлиника!F:F,СВОД!E388)</f>
        <v>0</v>
      </c>
      <c r="I388" s="276">
        <f>SUMIFS(Поликлиника!BA:BA,Поликлиника!D:D,СВОД!C388,Поликлиника!F:F,СВОД!E388)</f>
        <v>0</v>
      </c>
      <c r="J388" s="276">
        <f>SUMIFS(Поликлиника!BF:BF,Поликлиника!D:D,СВОД!C388,Поликлиника!F:F,СВОД!E388)</f>
        <v>263</v>
      </c>
      <c r="K388" s="276">
        <f>SUMIFS(Поликлиника!BU:BU,Поликлиника!D:D,СВОД!C388,Поликлиника!F:F,СВОД!E388)</f>
        <v>3127</v>
      </c>
      <c r="L388" s="276">
        <f>SUMIFS(Услуги!H:H,Услуги!D:D,СВОД!C388,Услуги!F:F,СВОД!E388)+SUMIFS(Услуги!M:M,Услуги!D:D,СВОД!C388,Услуги!F:F,СВОД!E388)+SUMIFS(Услуги!R:R,Услуги!D:D,СВОД!C388,Услуги!F:F,СВОД!E388)+SUMIFS(Услуги!W:W,Услуги!D:D,СВОД!C388,Услуги!F:F,СВОД!E388)+SUMIFS(Услуги!AB:AB,Услуги!D:D,СВОД!C388,Услуги!F:F,СВОД!E388)+SUMIFS(Услуги!AG:AG,Услуги!D:D,СВОД!C388,Услуги!F:F,СВОД!E388)+SUMIFS(Услуги!AL:AL,Услуги!D:D,СВОД!C388,Услуги!F:F,СВОД!E388)+SUMIFS(Услуги!AQ:AQ,Услуги!D:D,СВОД!C388,Услуги!F:F,СВОД!E388)</f>
        <v>0</v>
      </c>
      <c r="M388" s="276">
        <f>SUMIFS('Скорая мед. помощь'!J:J,'Скорая мед. помощь'!E:E,СВОД!C388,'Скорая мед. помощь'!G:G,СВОД!E388)</f>
        <v>0</v>
      </c>
      <c r="N388" s="303">
        <f>SUMIFS('Круглосуточный стационар'!O:O,'Круглосуточный стационар'!D:D,СВОД!C388,'Круглосуточный стационар'!F:F,СВОД!E388)+SUMIFS(ВМП!O:O,ВМП!D:D,СВОД!C388,ВМП!F:F,СВОД!E388)+SUMIFS('Дневной стационар'!O:O,'Дневной стационар'!D:D,СВОД!C388,'Дневной стационар'!F:F,СВОД!E388)+SUMIFS(ЭКО!M:M,ЭКО!D:D,СВОД!C388,ЭКО!F:F,СВОД!E388)+SUMIFS(Диализ!O:O,Диализ!E:E,СВОД!C388,Диализ!G:G,СВОД!E388)+SUMIFS(Поликлиника!CT:CT,Поликлиника!D:D,СВОД!C388,Поликлиника!F:F,СВОД!E388)+SUMIFS('Скорая мед. помощь'!O:O,'Скорая мед. помощь'!E:E,СВОД!C388,'Скорая мед. помощь'!G:G,СВОД!E388)+SUMIFS(Услуги!AV:AV,Услуги!D:D,СВОД!C388,Услуги!F:F,СВОД!E388)</f>
        <v>1499.7760867912646</v>
      </c>
      <c r="O388" s="302">
        <f>SUMIFS(Сверхбаза!L:L,Сверхбаза!C:C,СВОД!C388,Сверхбаза!E:E,СВОД!E388)+SUMIFS(Сверхбаза!M:M,Сверхбаза!C:C,СВОД!C388,Сверхбаза!E:E,СВОД!E388)</f>
        <v>0</v>
      </c>
      <c r="P388" s="276">
        <f>SUMIFS(Сверхбаза!N:N,Сверхбаза!C:C,СВОД!C388,Сверхбаза!E:E,СВОД!E388)</f>
        <v>0</v>
      </c>
      <c r="Q388" s="276">
        <f>SUMIFS(Сверхбаза!P:P,Сверхбаза!C:C,СВОД!C388,Сверхбаза!E:E,СВОД!E388)</f>
        <v>0</v>
      </c>
      <c r="R388" s="276">
        <f>SUMIFS(Сверхбаза!O:O,Сверхбаза!C:C,СВОД!C388,Сверхбаза!E:E,СВОД!E388)</f>
        <v>0</v>
      </c>
      <c r="S388" s="276">
        <f>SUMIFS(Сверхбаза!Q:Q,Сверхбаза!C:C,СВОД!C388,Сверхбаза!E:E,СВОД!E388)</f>
        <v>0</v>
      </c>
      <c r="T388" s="303">
        <f>SUMIFS(Сверхбаза!G:G,Сверхбаза!C:C,СВОД!C388,Сверхбаза!E:E,СВОД!E388)</f>
        <v>0</v>
      </c>
    </row>
    <row r="389" spans="1:20" ht="38.25" outlineLevel="2" x14ac:dyDescent="0.2">
      <c r="A389" s="288">
        <f>VLOOKUP(C389,Округа!B:C,2,FALSE)</f>
        <v>5</v>
      </c>
      <c r="B389" s="361">
        <v>509103</v>
      </c>
      <c r="C389" s="361">
        <v>910801</v>
      </c>
      <c r="D389" s="5" t="s">
        <v>673</v>
      </c>
      <c r="E389" s="349">
        <v>7</v>
      </c>
      <c r="F389" s="350" t="s">
        <v>706</v>
      </c>
      <c r="G389" s="302">
        <f>SUMIFS('Круглосуточный стационар'!J:J,'Круглосуточный стационар'!D:D,СВОД!C389,'Круглосуточный стационар'!F:F,СВОД!E389)/2+SUMIFS(ВМП!J:J,ВМП!D:D,СВОД!C389,ВМП!F:F,СВОД!E389)/2+SUMIFS('Дневной стационар'!J:J,'Дневной стационар'!D:D,СВОД!C389,'Дневной стационар'!F:F,СВОД!E389)/2+SUMIFS(ЭКО!H:H,ЭКО!D:D,СВОД!C389,ЭКО!F:F,СВОД!E389)+SUMIFS(Диализ!J:J,Диализ!E:E,СВОД!C389,Диализ!G:G,СВОД!E389)</f>
        <v>0</v>
      </c>
      <c r="H389" s="276">
        <f>SUMIFS(Поликлиника!H:H,Поликлиника!D:D,СВОД!C389,Поликлиника!F:F,СВОД!E389)</f>
        <v>0</v>
      </c>
      <c r="I389" s="276">
        <f>SUMIFS(Поликлиника!BA:BA,Поликлиника!D:D,СВОД!C389,Поликлиника!F:F,СВОД!E389)</f>
        <v>0</v>
      </c>
      <c r="J389" s="276">
        <f>SUMIFS(Поликлиника!BF:BF,Поликлиника!D:D,СВОД!C389,Поликлиника!F:F,СВОД!E389)</f>
        <v>0</v>
      </c>
      <c r="K389" s="276">
        <f>SUMIFS(Поликлиника!BU:BU,Поликлиника!D:D,СВОД!C389,Поликлиника!F:F,СВОД!E389)</f>
        <v>0</v>
      </c>
      <c r="L389" s="276">
        <f>SUMIFS(Услуги!H:H,Услуги!D:D,СВОД!C389,Услуги!F:F,СВОД!E389)+SUMIFS(Услуги!M:M,Услуги!D:D,СВОД!C389,Услуги!F:F,СВОД!E389)+SUMIFS(Услуги!R:R,Услуги!D:D,СВОД!C389,Услуги!F:F,СВОД!E389)+SUMIFS(Услуги!W:W,Услуги!D:D,СВОД!C389,Услуги!F:F,СВОД!E389)+SUMIFS(Услуги!AB:AB,Услуги!D:D,СВОД!C389,Услуги!F:F,СВОД!E389)+SUMIFS(Услуги!AG:AG,Услуги!D:D,СВОД!C389,Услуги!F:F,СВОД!E389)+SUMIFS(Услуги!AL:AL,Услуги!D:D,СВОД!C389,Услуги!F:F,СВОД!E389)+SUMIFS(Услуги!AQ:AQ,Услуги!D:D,СВОД!C389,Услуги!F:F,СВОД!E389)</f>
        <v>0</v>
      </c>
      <c r="M389" s="276">
        <f>SUMIFS('Скорая мед. помощь'!J:J,'Скорая мед. помощь'!E:E,СВОД!C389,'Скорая мед. помощь'!G:G,СВОД!E389)</f>
        <v>0</v>
      </c>
      <c r="N389" s="303">
        <f>SUMIFS('Круглосуточный стационар'!O:O,'Круглосуточный стационар'!D:D,СВОД!C389,'Круглосуточный стационар'!F:F,СВОД!E389)+SUMIFS(ВМП!O:O,ВМП!D:D,СВОД!C389,ВМП!F:F,СВОД!E389)+SUMIFS('Дневной стационар'!O:O,'Дневной стационар'!D:D,СВОД!C389,'Дневной стационар'!F:F,СВОД!E389)+SUMIFS(ЭКО!M:M,ЭКО!D:D,СВОД!C389,ЭКО!F:F,СВОД!E389)+SUMIFS(Диализ!O:O,Диализ!E:E,СВОД!C389,Диализ!G:G,СВОД!E389)+SUMIFS(Поликлиника!CT:CT,Поликлиника!D:D,СВОД!C389,Поликлиника!F:F,СВОД!E389)+SUMIFS('Скорая мед. помощь'!O:O,'Скорая мед. помощь'!E:E,СВОД!C389,'Скорая мед. помощь'!G:G,СВОД!E389)+SUMIFS(Услуги!AV:AV,Услуги!D:D,СВОД!C389,Услуги!F:F,СВОД!E389)</f>
        <v>0</v>
      </c>
      <c r="O389" s="302">
        <f>SUMIFS(Сверхбаза!L:L,Сверхбаза!C:C,СВОД!C389,Сверхбаза!E:E,СВОД!E389)+SUMIFS(Сверхбаза!M:M,Сверхбаза!C:C,СВОД!C389,Сверхбаза!E:E,СВОД!E389)</f>
        <v>0</v>
      </c>
      <c r="P389" s="276">
        <f>SUMIFS(Сверхбаза!N:N,Сверхбаза!C:C,СВОД!C389,Сверхбаза!E:E,СВОД!E389)</f>
        <v>0</v>
      </c>
      <c r="Q389" s="276">
        <f>SUMIFS(Сверхбаза!P:P,Сверхбаза!C:C,СВОД!C389,Сверхбаза!E:E,СВОД!E389)</f>
        <v>0</v>
      </c>
      <c r="R389" s="276">
        <f>SUMIFS(Сверхбаза!O:O,Сверхбаза!C:C,СВОД!C389,Сверхбаза!E:E,СВОД!E389)</f>
        <v>0</v>
      </c>
      <c r="S389" s="276">
        <f>SUMIFS(Сверхбаза!Q:Q,Сверхбаза!C:C,СВОД!C389,Сверхбаза!E:E,СВОД!E389)</f>
        <v>0</v>
      </c>
      <c r="T389" s="303">
        <f>SUMIFS(Сверхбаза!G:G,Сверхбаза!C:C,СВОД!C389,Сверхбаза!E:E,СВОД!E389)</f>
        <v>0</v>
      </c>
    </row>
    <row r="390" spans="1:20" ht="38.25" outlineLevel="2" x14ac:dyDescent="0.2">
      <c r="A390" s="288">
        <f>VLOOKUP(C390,Округа!B:C,2,FALSE)</f>
        <v>5</v>
      </c>
      <c r="B390" s="361">
        <v>509103</v>
      </c>
      <c r="C390" s="361">
        <v>910801</v>
      </c>
      <c r="D390" s="5" t="s">
        <v>673</v>
      </c>
      <c r="E390" s="349">
        <v>70</v>
      </c>
      <c r="F390" s="350" t="s">
        <v>707</v>
      </c>
      <c r="G390" s="302">
        <f>SUMIFS('Круглосуточный стационар'!J:J,'Круглосуточный стационар'!D:D,СВОД!C390,'Круглосуточный стационар'!F:F,СВОД!E390)/2+SUMIFS(ВМП!J:J,ВМП!D:D,СВОД!C390,ВМП!F:F,СВОД!E390)/2+SUMIFS('Дневной стационар'!J:J,'Дневной стационар'!D:D,СВОД!C390,'Дневной стационар'!F:F,СВОД!E390)/2+SUMIFS(ЭКО!H:H,ЭКО!D:D,СВОД!C390,ЭКО!F:F,СВОД!E390)+SUMIFS(Диализ!J:J,Диализ!E:E,СВОД!C390,Диализ!G:G,СВОД!E390)</f>
        <v>0</v>
      </c>
      <c r="H390" s="276">
        <f>SUMIFS(Поликлиника!H:H,Поликлиника!D:D,СВОД!C390,Поликлиника!F:F,СВОД!E390)</f>
        <v>0</v>
      </c>
      <c r="I390" s="276">
        <f>SUMIFS(Поликлиника!BA:BA,Поликлиника!D:D,СВОД!C390,Поликлиника!F:F,СВОД!E390)</f>
        <v>0</v>
      </c>
      <c r="J390" s="276">
        <f>SUMIFS(Поликлиника!BF:BF,Поликлиника!D:D,СВОД!C390,Поликлиника!F:F,СВОД!E390)</f>
        <v>0</v>
      </c>
      <c r="K390" s="276">
        <f>SUMIFS(Поликлиника!BU:BU,Поликлиника!D:D,СВОД!C390,Поликлиника!F:F,СВОД!E390)</f>
        <v>0</v>
      </c>
      <c r="L390" s="276">
        <f>SUMIFS(Услуги!H:H,Услуги!D:D,СВОД!C390,Услуги!F:F,СВОД!E390)+SUMIFS(Услуги!M:M,Услуги!D:D,СВОД!C390,Услуги!F:F,СВОД!E390)+SUMIFS(Услуги!R:R,Услуги!D:D,СВОД!C390,Услуги!F:F,СВОД!E390)+SUMIFS(Услуги!W:W,Услуги!D:D,СВОД!C390,Услуги!F:F,СВОД!E390)+SUMIFS(Услуги!AB:AB,Услуги!D:D,СВОД!C390,Услуги!F:F,СВОД!E390)+SUMIFS(Услуги!AG:AG,Услуги!D:D,СВОД!C390,Услуги!F:F,СВОД!E390)+SUMIFS(Услуги!AL:AL,Услуги!D:D,СВОД!C390,Услуги!F:F,СВОД!E390)+SUMIFS(Услуги!AQ:AQ,Услуги!D:D,СВОД!C390,Услуги!F:F,СВОД!E390)</f>
        <v>0</v>
      </c>
      <c r="M390" s="276">
        <f>SUMIFS('Скорая мед. помощь'!J:J,'Скорая мед. помощь'!E:E,СВОД!C390,'Скорая мед. помощь'!G:G,СВОД!E390)</f>
        <v>0</v>
      </c>
      <c r="N390" s="303">
        <f>SUMIFS('Круглосуточный стационар'!O:O,'Круглосуточный стационар'!D:D,СВОД!C390,'Круглосуточный стационар'!F:F,СВОД!E390)+SUMIFS(ВМП!O:O,ВМП!D:D,СВОД!C390,ВМП!F:F,СВОД!E390)+SUMIFS('Дневной стационар'!O:O,'Дневной стационар'!D:D,СВОД!C390,'Дневной стационар'!F:F,СВОД!E390)+SUMIFS(ЭКО!M:M,ЭКО!D:D,СВОД!C390,ЭКО!F:F,СВОД!E390)+SUMIFS(Диализ!O:O,Диализ!E:E,СВОД!C390,Диализ!G:G,СВОД!E390)+SUMIFS(Поликлиника!CT:CT,Поликлиника!D:D,СВОД!C390,Поликлиника!F:F,СВОД!E390)+SUMIFS('Скорая мед. помощь'!O:O,'Скорая мед. помощь'!E:E,СВОД!C390,'Скорая мед. помощь'!G:G,СВОД!E390)+SUMIFS(Услуги!AV:AV,Услуги!D:D,СВОД!C390,Услуги!F:F,СВОД!E390)</f>
        <v>0</v>
      </c>
      <c r="O390" s="302">
        <f>SUMIFS(Сверхбаза!L:L,Сверхбаза!C:C,СВОД!C390,Сверхбаза!E:E,СВОД!E390)+SUMIFS(Сверхбаза!M:M,Сверхбаза!C:C,СВОД!C390,Сверхбаза!E:E,СВОД!E390)</f>
        <v>0</v>
      </c>
      <c r="P390" s="276">
        <f>SUMIFS(Сверхбаза!N:N,Сверхбаза!C:C,СВОД!C390,Сверхбаза!E:E,СВОД!E390)</f>
        <v>0</v>
      </c>
      <c r="Q390" s="276">
        <f>SUMIFS(Сверхбаза!P:P,Сверхбаза!C:C,СВОД!C390,Сверхбаза!E:E,СВОД!E390)</f>
        <v>0</v>
      </c>
      <c r="R390" s="276">
        <f>SUMIFS(Сверхбаза!O:O,Сверхбаза!C:C,СВОД!C390,Сверхбаза!E:E,СВОД!E390)</f>
        <v>0</v>
      </c>
      <c r="S390" s="276">
        <f>SUMIFS(Сверхбаза!Q:Q,Сверхбаза!C:C,СВОД!C390,Сверхбаза!E:E,СВОД!E390)</f>
        <v>0</v>
      </c>
      <c r="T390" s="303">
        <f>SUMIFS(Сверхбаза!G:G,Сверхбаза!C:C,СВОД!C390,Сверхбаза!E:E,СВОД!E390)</f>
        <v>0</v>
      </c>
    </row>
    <row r="391" spans="1:20" ht="38.25" outlineLevel="2" x14ac:dyDescent="0.2">
      <c r="A391" s="288">
        <f>VLOOKUP(C391,Округа!B:C,2,FALSE)</f>
        <v>5</v>
      </c>
      <c r="B391" s="361">
        <v>509103</v>
      </c>
      <c r="C391" s="361">
        <v>910801</v>
      </c>
      <c r="D391" s="5" t="s">
        <v>673</v>
      </c>
      <c r="E391" s="349">
        <v>94</v>
      </c>
      <c r="F391" s="350" t="s">
        <v>157</v>
      </c>
      <c r="G391" s="302">
        <f>SUMIFS('Круглосуточный стационар'!J:J,'Круглосуточный стационар'!D:D,СВОД!C391,'Круглосуточный стационар'!F:F,СВОД!E391)/2+SUMIFS(ВМП!J:J,ВМП!D:D,СВОД!C391,ВМП!F:F,СВОД!E391)/2+SUMIFS('Дневной стационар'!J:J,'Дневной стационар'!D:D,СВОД!C391,'Дневной стационар'!F:F,СВОД!E391)/2+SUMIFS(ЭКО!H:H,ЭКО!D:D,СВОД!C391,ЭКО!F:F,СВОД!E391)+SUMIFS(Диализ!J:J,Диализ!E:E,СВОД!C391,Диализ!G:G,СВОД!E391)</f>
        <v>0</v>
      </c>
      <c r="H391" s="276">
        <f>SUMIFS(Поликлиника!H:H,Поликлиника!D:D,СВОД!C391,Поликлиника!F:F,СВОД!E391)</f>
        <v>0</v>
      </c>
      <c r="I391" s="276">
        <f>SUMIFS(Поликлиника!BA:BA,Поликлиника!D:D,СВОД!C391,Поликлиника!F:F,СВОД!E391)</f>
        <v>0</v>
      </c>
      <c r="J391" s="276">
        <f>SUMIFS(Поликлиника!BF:BF,Поликлиника!D:D,СВОД!C391,Поликлиника!F:F,СВОД!E391)</f>
        <v>0</v>
      </c>
      <c r="K391" s="276">
        <f>SUMIFS(Поликлиника!BU:BU,Поликлиника!D:D,СВОД!C391,Поликлиника!F:F,СВОД!E391)</f>
        <v>0</v>
      </c>
      <c r="L391" s="276">
        <f>SUMIFS(Услуги!H:H,Услуги!D:D,СВОД!C391,Услуги!F:F,СВОД!E391)+SUMIFS(Услуги!M:M,Услуги!D:D,СВОД!C391,Услуги!F:F,СВОД!E391)+SUMIFS(Услуги!R:R,Услуги!D:D,СВОД!C391,Услуги!F:F,СВОД!E391)+SUMIFS(Услуги!W:W,Услуги!D:D,СВОД!C391,Услуги!F:F,СВОД!E391)+SUMIFS(Услуги!AB:AB,Услуги!D:D,СВОД!C391,Услуги!F:F,СВОД!E391)+SUMIFS(Услуги!AG:AG,Услуги!D:D,СВОД!C391,Услуги!F:F,СВОД!E391)+SUMIFS(Услуги!AL:AL,Услуги!D:D,СВОД!C391,Услуги!F:F,СВОД!E391)+SUMIFS(Услуги!AQ:AQ,Услуги!D:D,СВОД!C391,Услуги!F:F,СВОД!E391)</f>
        <v>0</v>
      </c>
      <c r="M391" s="276">
        <f>SUMIFS('Скорая мед. помощь'!J:J,'Скорая мед. помощь'!E:E,СВОД!C391,'Скорая мед. помощь'!G:G,СВОД!E391)</f>
        <v>0</v>
      </c>
      <c r="N391" s="303">
        <f>SUMIFS('Круглосуточный стационар'!O:O,'Круглосуточный стационар'!D:D,СВОД!C391,'Круглосуточный стационар'!F:F,СВОД!E391)+SUMIFS(ВМП!O:O,ВМП!D:D,СВОД!C391,ВМП!F:F,СВОД!E391)+SUMIFS('Дневной стационар'!O:O,'Дневной стационар'!D:D,СВОД!C391,'Дневной стационар'!F:F,СВОД!E391)+SUMIFS(ЭКО!M:M,ЭКО!D:D,СВОД!C391,ЭКО!F:F,СВОД!E391)+SUMIFS(Диализ!O:O,Диализ!E:E,СВОД!C391,Диализ!G:G,СВОД!E391)+SUMIFS(Поликлиника!CT:CT,Поликлиника!D:D,СВОД!C391,Поликлиника!F:F,СВОД!E391)+SUMIFS('Скорая мед. помощь'!O:O,'Скорая мед. помощь'!E:E,СВОД!C391,'Скорая мед. помощь'!G:G,СВОД!E391)+SUMIFS(Услуги!AV:AV,Услуги!D:D,СВОД!C391,Услуги!F:F,СВОД!E391)</f>
        <v>0</v>
      </c>
      <c r="O391" s="302">
        <f>SUMIFS(Сверхбаза!L:L,Сверхбаза!C:C,СВОД!C391,Сверхбаза!E:E,СВОД!E391)+SUMIFS(Сверхбаза!M:M,Сверхбаза!C:C,СВОД!C391,Сверхбаза!E:E,СВОД!E391)</f>
        <v>0</v>
      </c>
      <c r="P391" s="276">
        <f>SUMIFS(Сверхбаза!N:N,Сверхбаза!C:C,СВОД!C391,Сверхбаза!E:E,СВОД!E391)</f>
        <v>0</v>
      </c>
      <c r="Q391" s="276">
        <f>SUMIFS(Сверхбаза!P:P,Сверхбаза!C:C,СВОД!C391,Сверхбаза!E:E,СВОД!E391)</f>
        <v>0</v>
      </c>
      <c r="R391" s="276">
        <f>SUMIFS(Сверхбаза!O:O,Сверхбаза!C:C,СВОД!C391,Сверхбаза!E:E,СВОД!E391)</f>
        <v>0</v>
      </c>
      <c r="S391" s="276">
        <f>SUMIFS(Сверхбаза!Q:Q,Сверхбаза!C:C,СВОД!C391,Сверхбаза!E:E,СВОД!E391)</f>
        <v>0</v>
      </c>
      <c r="T391" s="303">
        <f>SUMIFS(Сверхбаза!G:G,Сверхбаза!C:C,СВОД!C391,Сверхбаза!E:E,СВОД!E391)</f>
        <v>0</v>
      </c>
    </row>
    <row r="392" spans="1:20" outlineLevel="1" x14ac:dyDescent="0.2">
      <c r="A392" s="289"/>
      <c r="B392" s="279"/>
      <c r="C392" s="279" t="str">
        <f>CONCATENATE(C391," ","Итог")</f>
        <v>910801 Итог</v>
      </c>
      <c r="D392" s="280"/>
      <c r="E392" s="351"/>
      <c r="F392" s="352"/>
      <c r="G392" s="304"/>
      <c r="H392" s="281"/>
      <c r="I392" s="281"/>
      <c r="J392" s="281"/>
      <c r="K392" s="281"/>
      <c r="L392" s="281"/>
      <c r="M392" s="281"/>
      <c r="N392" s="305">
        <f>SUBTOTAL(9,N384:N391)</f>
        <v>69873.200804730441</v>
      </c>
      <c r="O392" s="304"/>
      <c r="P392" s="281"/>
      <c r="Q392" s="281"/>
      <c r="R392" s="281"/>
      <c r="S392" s="281"/>
      <c r="T392" s="305">
        <f>SUBTOTAL(9,T384:T391)</f>
        <v>0</v>
      </c>
    </row>
    <row r="393" spans="1:20" ht="25.5" outlineLevel="2" x14ac:dyDescent="0.2">
      <c r="A393" s="287">
        <f>VLOOKUP(C393,Округа!B:C,2,FALSE)</f>
        <v>5</v>
      </c>
      <c r="B393" s="8">
        <v>509627</v>
      </c>
      <c r="C393" s="8">
        <v>962701</v>
      </c>
      <c r="D393" s="9" t="s">
        <v>494</v>
      </c>
      <c r="E393" s="347">
        <f t="shared" ref="E393:F400" si="9">E384</f>
        <v>1</v>
      </c>
      <c r="F393" s="348" t="str">
        <f t="shared" si="9"/>
        <v>Круглосуточный стационар</v>
      </c>
      <c r="G393" s="300">
        <f>SUMIFS('Круглосуточный стационар'!J:J,'Круглосуточный стационар'!D:D,СВОД!C393,'Круглосуточный стационар'!F:F,СВОД!E393)/2+SUMIFS(ВМП!J:J,ВМП!D:D,СВОД!C393,ВМП!F:F,СВОД!E393)/2+SUMIFS('Дневной стационар'!J:J,'Дневной стационар'!D:D,СВОД!C393,'Дневной стационар'!F:F,СВОД!E393)/2+SUMIFS(ЭКО!H:H,ЭКО!D:D,СВОД!C393,ЭКО!F:F,СВОД!E393)+SUMIFS(Диализ!J:J,Диализ!E:E,СВОД!C393,Диализ!G:G,СВОД!E393)</f>
        <v>0</v>
      </c>
      <c r="H393" s="278">
        <f>SUMIFS(Поликлиника!H:H,Поликлиника!D:D,СВОД!C393,Поликлиника!F:F,СВОД!E393)</f>
        <v>0</v>
      </c>
      <c r="I393" s="278">
        <f>SUMIFS(Поликлиника!BA:BA,Поликлиника!D:D,СВОД!C393,Поликлиника!F:F,СВОД!E393)</f>
        <v>0</v>
      </c>
      <c r="J393" s="278">
        <f>SUMIFS(Поликлиника!BF:BF,Поликлиника!D:D,СВОД!C393,Поликлиника!F:F,СВОД!E393)</f>
        <v>0</v>
      </c>
      <c r="K393" s="278">
        <f>SUMIFS(Поликлиника!BU:BU,Поликлиника!D:D,СВОД!C393,Поликлиника!F:F,СВОД!E393)</f>
        <v>0</v>
      </c>
      <c r="L393" s="278">
        <f>SUMIFS(Услуги!H:H,Услуги!D:D,СВОД!C393,Услуги!F:F,СВОД!E393)+SUMIFS(Услуги!M:M,Услуги!D:D,СВОД!C393,Услуги!F:F,СВОД!E393)+SUMIFS(Услуги!R:R,Услуги!D:D,СВОД!C393,Услуги!F:F,СВОД!E393)+SUMIFS(Услуги!W:W,Услуги!D:D,СВОД!C393,Услуги!F:F,СВОД!E393)+SUMIFS(Услуги!AB:AB,Услуги!D:D,СВОД!C393,Услуги!F:F,СВОД!E393)+SUMIFS(Услуги!AG:AG,Услуги!D:D,СВОД!C393,Услуги!F:F,СВОД!E393)+SUMIFS(Услуги!AL:AL,Услуги!D:D,СВОД!C393,Услуги!F:F,СВОД!E393)+SUMIFS(Услуги!AQ:AQ,Услуги!D:D,СВОД!C393,Услуги!F:F,СВОД!E393)</f>
        <v>0</v>
      </c>
      <c r="M393" s="278">
        <f>SUMIFS('Скорая мед. помощь'!J:J,'Скорая мед. помощь'!E:E,СВОД!C393,'Скорая мед. помощь'!G:G,СВОД!E393)</f>
        <v>0</v>
      </c>
      <c r="N393" s="301">
        <f>SUMIFS('Круглосуточный стационар'!O:O,'Круглосуточный стационар'!D:D,СВОД!C393,'Круглосуточный стационар'!F:F,СВОД!E393)+SUMIFS(ВМП!O:O,ВМП!D:D,СВОД!C393,ВМП!F:F,СВОД!E393)+SUMIFS('Дневной стационар'!O:O,'Дневной стационар'!D:D,СВОД!C393,'Дневной стационар'!F:F,СВОД!E393)+SUMIFS(ЭКО!M:M,ЭКО!D:D,СВОД!C393,ЭКО!F:F,СВОД!E393)+SUMIFS(Диализ!O:O,Диализ!E:E,СВОД!C393,Диализ!G:G,СВОД!E393)+SUMIFS(Поликлиника!CT:CT,Поликлиника!D:D,СВОД!C393,Поликлиника!F:F,СВОД!E393)+SUMIFS('Скорая мед. помощь'!O:O,'Скорая мед. помощь'!E:E,СВОД!C393,'Скорая мед. помощь'!G:G,СВОД!E393)+SUMIFS(Услуги!AV:AV,Услуги!D:D,СВОД!C393,Услуги!F:F,СВОД!E393)</f>
        <v>0</v>
      </c>
      <c r="O393" s="300">
        <f>SUMIFS(Сверхбаза!L:L,Сверхбаза!C:C,СВОД!C393,Сверхбаза!E:E,СВОД!E393)+SUMIFS(Сверхбаза!M:M,Сверхбаза!C:C,СВОД!C393,Сверхбаза!E:E,СВОД!E393)</f>
        <v>1300</v>
      </c>
      <c r="P393" s="278">
        <f>SUMIFS(Сверхбаза!N:N,Сверхбаза!C:C,СВОД!C393,Сверхбаза!E:E,СВОД!E393)</f>
        <v>0</v>
      </c>
      <c r="Q393" s="278">
        <f>SUMIFS(Сверхбаза!P:P,Сверхбаза!C:C,СВОД!C393,Сверхбаза!E:E,СВОД!E393)</f>
        <v>0</v>
      </c>
      <c r="R393" s="278">
        <f>SUMIFS(Сверхбаза!O:O,Сверхбаза!C:C,СВОД!C393,Сверхбаза!E:E,СВОД!E393)</f>
        <v>0</v>
      </c>
      <c r="S393" s="278">
        <f>SUMIFS(Сверхбаза!Q:Q,Сверхбаза!C:C,СВОД!C393,Сверхбаза!E:E,СВОД!E393)</f>
        <v>0</v>
      </c>
      <c r="T393" s="301">
        <f>SUMIFS(Сверхбаза!G:G,Сверхбаза!C:C,СВОД!C393,Сверхбаза!E:E,СВОД!E393)</f>
        <v>144070.11000000002</v>
      </c>
    </row>
    <row r="394" spans="1:20" ht="25.5" outlineLevel="2" x14ac:dyDescent="0.2">
      <c r="A394" s="288">
        <f>VLOOKUP(C394,Округа!B:C,2,FALSE)</f>
        <v>5</v>
      </c>
      <c r="B394" s="361">
        <f t="shared" ref="B394:D400" si="10">B393</f>
        <v>509627</v>
      </c>
      <c r="C394" s="361">
        <f t="shared" si="10"/>
        <v>962701</v>
      </c>
      <c r="D394" s="5" t="str">
        <f t="shared" si="10"/>
        <v>ГБУЗ МО "ПСИХИАТРИЧЕСКАЯ БОЛЬНИЦА № 17"</v>
      </c>
      <c r="E394" s="349">
        <f t="shared" si="9"/>
        <v>13</v>
      </c>
      <c r="F394" s="350" t="str">
        <f t="shared" si="9"/>
        <v>Круглосуточный стационар ВМП</v>
      </c>
      <c r="G394" s="302">
        <f>SUMIFS('Круглосуточный стационар'!J:J,'Круглосуточный стационар'!D:D,СВОД!C394,'Круглосуточный стационар'!F:F,СВОД!E394)/2+SUMIFS(ВМП!J:J,ВМП!D:D,СВОД!C394,ВМП!F:F,СВОД!E394)/2+SUMIFS('Дневной стационар'!J:J,'Дневной стационар'!D:D,СВОД!C394,'Дневной стационар'!F:F,СВОД!E394)/2+SUMIFS(ЭКО!H:H,ЭКО!D:D,СВОД!C394,ЭКО!F:F,СВОД!E394)+SUMIFS(Диализ!J:J,Диализ!E:E,СВОД!C394,Диализ!G:G,СВОД!E394)</f>
        <v>0</v>
      </c>
      <c r="H394" s="276">
        <f>SUMIFS(Поликлиника!H:H,Поликлиника!D:D,СВОД!C394,Поликлиника!F:F,СВОД!E394)</f>
        <v>0</v>
      </c>
      <c r="I394" s="276">
        <f>SUMIFS(Поликлиника!BA:BA,Поликлиника!D:D,СВОД!C394,Поликлиника!F:F,СВОД!E394)</f>
        <v>0</v>
      </c>
      <c r="J394" s="276">
        <f>SUMIFS(Поликлиника!BF:BF,Поликлиника!D:D,СВОД!C394,Поликлиника!F:F,СВОД!E394)</f>
        <v>0</v>
      </c>
      <c r="K394" s="276">
        <f>SUMIFS(Поликлиника!BU:BU,Поликлиника!D:D,СВОД!C394,Поликлиника!F:F,СВОД!E394)</f>
        <v>0</v>
      </c>
      <c r="L394" s="276">
        <f>SUMIFS(Услуги!H:H,Услуги!D:D,СВОД!C394,Услуги!F:F,СВОД!E394)+SUMIFS(Услуги!M:M,Услуги!D:D,СВОД!C394,Услуги!F:F,СВОД!E394)+SUMIFS(Услуги!R:R,Услуги!D:D,СВОД!C394,Услуги!F:F,СВОД!E394)+SUMIFS(Услуги!W:W,Услуги!D:D,СВОД!C394,Услуги!F:F,СВОД!E394)+SUMIFS(Услуги!AB:AB,Услуги!D:D,СВОД!C394,Услуги!F:F,СВОД!E394)+SUMIFS(Услуги!AG:AG,Услуги!D:D,СВОД!C394,Услуги!F:F,СВОД!E394)+SUMIFS(Услуги!AL:AL,Услуги!D:D,СВОД!C394,Услуги!F:F,СВОД!E394)+SUMIFS(Услуги!AQ:AQ,Услуги!D:D,СВОД!C394,Услуги!F:F,СВОД!E394)</f>
        <v>0</v>
      </c>
      <c r="M394" s="276">
        <f>SUMIFS('Скорая мед. помощь'!J:J,'Скорая мед. помощь'!E:E,СВОД!C394,'Скорая мед. помощь'!G:G,СВОД!E394)</f>
        <v>0</v>
      </c>
      <c r="N394" s="303">
        <f>SUMIFS('Круглосуточный стационар'!O:O,'Круглосуточный стационар'!D:D,СВОД!C394,'Круглосуточный стационар'!F:F,СВОД!E394)+SUMIFS(ВМП!O:O,ВМП!D:D,СВОД!C394,ВМП!F:F,СВОД!E394)+SUMIFS('Дневной стационар'!O:O,'Дневной стационар'!D:D,СВОД!C394,'Дневной стационар'!F:F,СВОД!E394)+SUMIFS(ЭКО!M:M,ЭКО!D:D,СВОД!C394,ЭКО!F:F,СВОД!E394)+SUMIFS(Диализ!O:O,Диализ!E:E,СВОД!C394,Диализ!G:G,СВОД!E394)+SUMIFS(Поликлиника!CT:CT,Поликлиника!D:D,СВОД!C394,Поликлиника!F:F,СВОД!E394)+SUMIFS('Скорая мед. помощь'!O:O,'Скорая мед. помощь'!E:E,СВОД!C394,'Скорая мед. помощь'!G:G,СВОД!E394)+SUMIFS(Услуги!AV:AV,Услуги!D:D,СВОД!C394,Услуги!F:F,СВОД!E394)</f>
        <v>0</v>
      </c>
      <c r="O394" s="302">
        <f>SUMIFS(Сверхбаза!L:L,Сверхбаза!C:C,СВОД!C394,Сверхбаза!E:E,СВОД!E394)+SUMIFS(Сверхбаза!M:M,Сверхбаза!C:C,СВОД!C394,Сверхбаза!E:E,СВОД!E394)</f>
        <v>0</v>
      </c>
      <c r="P394" s="276">
        <f>SUMIFS(Сверхбаза!N:N,Сверхбаза!C:C,СВОД!C394,Сверхбаза!E:E,СВОД!E394)</f>
        <v>0</v>
      </c>
      <c r="Q394" s="276">
        <f>SUMIFS(Сверхбаза!P:P,Сверхбаза!C:C,СВОД!C394,Сверхбаза!E:E,СВОД!E394)</f>
        <v>0</v>
      </c>
      <c r="R394" s="276">
        <f>SUMIFS(Сверхбаза!O:O,Сверхбаза!C:C,СВОД!C394,Сверхбаза!E:E,СВОД!E394)</f>
        <v>0</v>
      </c>
      <c r="S394" s="276">
        <f>SUMIFS(Сверхбаза!Q:Q,Сверхбаза!C:C,СВОД!C394,Сверхбаза!E:E,СВОД!E394)</f>
        <v>0</v>
      </c>
      <c r="T394" s="303">
        <f>SUMIFS(Сверхбаза!G:G,Сверхбаза!C:C,СВОД!C394,Сверхбаза!E:E,СВОД!E394)</f>
        <v>0</v>
      </c>
    </row>
    <row r="395" spans="1:20" ht="25.5" outlineLevel="2" x14ac:dyDescent="0.2">
      <c r="A395" s="288">
        <f>VLOOKUP(C395,Округа!B:C,2,FALSE)</f>
        <v>5</v>
      </c>
      <c r="B395" s="361">
        <f t="shared" si="10"/>
        <v>509627</v>
      </c>
      <c r="C395" s="361">
        <f t="shared" si="10"/>
        <v>962701</v>
      </c>
      <c r="D395" s="5" t="str">
        <f t="shared" si="10"/>
        <v>ГБУЗ МО "ПСИХИАТРИЧЕСКАЯ БОЛЬНИЦА № 17"</v>
      </c>
      <c r="E395" s="349">
        <f t="shared" si="9"/>
        <v>2</v>
      </c>
      <c r="F395" s="350" t="str">
        <f t="shared" si="9"/>
        <v>Дневной стационар</v>
      </c>
      <c r="G395" s="302">
        <f>SUMIFS('Круглосуточный стационар'!J:J,'Круглосуточный стационар'!D:D,СВОД!C395,'Круглосуточный стационар'!F:F,СВОД!E395)/2+SUMIFS(ВМП!J:J,ВМП!D:D,СВОД!C395,ВМП!F:F,СВОД!E395)/2+SUMIFS('Дневной стационар'!J:J,'Дневной стационар'!D:D,СВОД!C395,'Дневной стационар'!F:F,СВОД!E395)/2+SUMIFS(ЭКО!H:H,ЭКО!D:D,СВОД!C395,ЭКО!F:F,СВОД!E395)+SUMIFS(Диализ!J:J,Диализ!E:E,СВОД!C395,Диализ!G:G,СВОД!E395)</f>
        <v>0</v>
      </c>
      <c r="H395" s="276">
        <f>SUMIFS(Поликлиника!H:H,Поликлиника!D:D,СВОД!C395,Поликлиника!F:F,СВОД!E395)</f>
        <v>0</v>
      </c>
      <c r="I395" s="276">
        <f>SUMIFS(Поликлиника!BA:BA,Поликлиника!D:D,СВОД!C395,Поликлиника!F:F,СВОД!E395)</f>
        <v>0</v>
      </c>
      <c r="J395" s="276">
        <f>SUMIFS(Поликлиника!BF:BF,Поликлиника!D:D,СВОД!C395,Поликлиника!F:F,СВОД!E395)</f>
        <v>0</v>
      </c>
      <c r="K395" s="276">
        <f>SUMIFS(Поликлиника!BU:BU,Поликлиника!D:D,СВОД!C395,Поликлиника!F:F,СВОД!E395)</f>
        <v>0</v>
      </c>
      <c r="L395" s="276">
        <f>SUMIFS(Услуги!H:H,Услуги!D:D,СВОД!C395,Услуги!F:F,СВОД!E395)+SUMIFS(Услуги!M:M,Услуги!D:D,СВОД!C395,Услуги!F:F,СВОД!E395)+SUMIFS(Услуги!R:R,Услуги!D:D,СВОД!C395,Услуги!F:F,СВОД!E395)+SUMIFS(Услуги!W:W,Услуги!D:D,СВОД!C395,Услуги!F:F,СВОД!E395)+SUMIFS(Услуги!AB:AB,Услуги!D:D,СВОД!C395,Услуги!F:F,СВОД!E395)+SUMIFS(Услуги!AG:AG,Услуги!D:D,СВОД!C395,Услуги!F:F,СВОД!E395)+SUMIFS(Услуги!AL:AL,Услуги!D:D,СВОД!C395,Услуги!F:F,СВОД!E395)+SUMIFS(Услуги!AQ:AQ,Услуги!D:D,СВОД!C395,Услуги!F:F,СВОД!E395)</f>
        <v>0</v>
      </c>
      <c r="M395" s="276">
        <f>SUMIFS('Скорая мед. помощь'!J:J,'Скорая мед. помощь'!E:E,СВОД!C395,'Скорая мед. помощь'!G:G,СВОД!E395)</f>
        <v>0</v>
      </c>
      <c r="N395" s="303">
        <f>SUMIFS('Круглосуточный стационар'!O:O,'Круглосуточный стационар'!D:D,СВОД!C395,'Круглосуточный стационар'!F:F,СВОД!E395)+SUMIFS(ВМП!O:O,ВМП!D:D,СВОД!C395,ВМП!F:F,СВОД!E395)+SUMIFS('Дневной стационар'!O:O,'Дневной стационар'!D:D,СВОД!C395,'Дневной стационар'!F:F,СВОД!E395)+SUMIFS(ЭКО!M:M,ЭКО!D:D,СВОД!C395,ЭКО!F:F,СВОД!E395)+SUMIFS(Диализ!O:O,Диализ!E:E,СВОД!C395,Диализ!G:G,СВОД!E395)+SUMIFS(Поликлиника!CT:CT,Поликлиника!D:D,СВОД!C395,Поликлиника!F:F,СВОД!E395)+SUMIFS('Скорая мед. помощь'!O:O,'Скорая мед. помощь'!E:E,СВОД!C395,'Скорая мед. помощь'!G:G,СВОД!E395)+SUMIFS(Услуги!AV:AV,Услуги!D:D,СВОД!C395,Услуги!F:F,СВОД!E395)</f>
        <v>0</v>
      </c>
      <c r="O395" s="302">
        <f>SUMIFS(Сверхбаза!L:L,Сверхбаза!C:C,СВОД!C395,Сверхбаза!E:E,СВОД!E395)+SUMIFS(Сверхбаза!M:M,Сверхбаза!C:C,СВОД!C395,Сверхбаза!E:E,СВОД!E395)</f>
        <v>0</v>
      </c>
      <c r="P395" s="276">
        <f>SUMIFS(Сверхбаза!N:N,Сверхбаза!C:C,СВОД!C395,Сверхбаза!E:E,СВОД!E395)</f>
        <v>0</v>
      </c>
      <c r="Q395" s="276">
        <f>SUMIFS(Сверхбаза!P:P,Сверхбаза!C:C,СВОД!C395,Сверхбаза!E:E,СВОД!E395)</f>
        <v>0</v>
      </c>
      <c r="R395" s="276">
        <f>SUMIFS(Сверхбаза!O:O,Сверхбаза!C:C,СВОД!C395,Сверхбаза!E:E,СВОД!E395)</f>
        <v>0</v>
      </c>
      <c r="S395" s="276">
        <f>SUMIFS(Сверхбаза!Q:Q,Сверхбаза!C:C,СВОД!C395,Сверхбаза!E:E,СВОД!E395)</f>
        <v>0</v>
      </c>
      <c r="T395" s="303">
        <f>SUMIFS(Сверхбаза!G:G,Сверхбаза!C:C,СВОД!C395,Сверхбаза!E:E,СВОД!E395)</f>
        <v>0</v>
      </c>
    </row>
    <row r="396" spans="1:20" ht="25.5" outlineLevel="2" x14ac:dyDescent="0.2">
      <c r="A396" s="288">
        <f>VLOOKUP(C396,Округа!B:C,2,FALSE)</f>
        <v>5</v>
      </c>
      <c r="B396" s="361">
        <f t="shared" si="10"/>
        <v>509627</v>
      </c>
      <c r="C396" s="361">
        <f t="shared" si="10"/>
        <v>962701</v>
      </c>
      <c r="D396" s="5" t="str">
        <f t="shared" si="10"/>
        <v>ГБУЗ МО "ПСИХИАТРИЧЕСКАЯ БОЛЬНИЦА № 17"</v>
      </c>
      <c r="E396" s="349">
        <f t="shared" si="9"/>
        <v>6</v>
      </c>
      <c r="F396" s="350" t="str">
        <f t="shared" si="9"/>
        <v>Экстракорпоральное оплодотворение</v>
      </c>
      <c r="G396" s="302">
        <f>SUMIFS('Круглосуточный стационар'!J:J,'Круглосуточный стационар'!D:D,СВОД!C396,'Круглосуточный стационар'!F:F,СВОД!E396)/2+SUMIFS(ВМП!J:J,ВМП!D:D,СВОД!C396,ВМП!F:F,СВОД!E396)/2+SUMIFS('Дневной стационар'!J:J,'Дневной стационар'!D:D,СВОД!C396,'Дневной стационар'!F:F,СВОД!E396)/2+SUMIFS(ЭКО!H:H,ЭКО!D:D,СВОД!C396,ЭКО!F:F,СВОД!E396)+SUMIFS(Диализ!J:J,Диализ!E:E,СВОД!C396,Диализ!G:G,СВОД!E396)</f>
        <v>0</v>
      </c>
      <c r="H396" s="276">
        <f>SUMIFS(Поликлиника!H:H,Поликлиника!D:D,СВОД!C396,Поликлиника!F:F,СВОД!E396)</f>
        <v>0</v>
      </c>
      <c r="I396" s="276">
        <f>SUMIFS(Поликлиника!BA:BA,Поликлиника!D:D,СВОД!C396,Поликлиника!F:F,СВОД!E396)</f>
        <v>0</v>
      </c>
      <c r="J396" s="276">
        <f>SUMIFS(Поликлиника!BF:BF,Поликлиника!D:D,СВОД!C396,Поликлиника!F:F,СВОД!E396)</f>
        <v>0</v>
      </c>
      <c r="K396" s="276">
        <f>SUMIFS(Поликлиника!BU:BU,Поликлиника!D:D,СВОД!C396,Поликлиника!F:F,СВОД!E396)</f>
        <v>0</v>
      </c>
      <c r="L396" s="276">
        <f>SUMIFS(Услуги!H:H,Услуги!D:D,СВОД!C396,Услуги!F:F,СВОД!E396)+SUMIFS(Услуги!M:M,Услуги!D:D,СВОД!C396,Услуги!F:F,СВОД!E396)+SUMIFS(Услуги!R:R,Услуги!D:D,СВОД!C396,Услуги!F:F,СВОД!E396)+SUMIFS(Услуги!W:W,Услуги!D:D,СВОД!C396,Услуги!F:F,СВОД!E396)+SUMIFS(Услуги!AB:AB,Услуги!D:D,СВОД!C396,Услуги!F:F,СВОД!E396)+SUMIFS(Услуги!AG:AG,Услуги!D:D,СВОД!C396,Услуги!F:F,СВОД!E396)+SUMIFS(Услуги!AL:AL,Услуги!D:D,СВОД!C396,Услуги!F:F,СВОД!E396)+SUMIFS(Услуги!AQ:AQ,Услуги!D:D,СВОД!C396,Услуги!F:F,СВОД!E396)</f>
        <v>0</v>
      </c>
      <c r="M396" s="276">
        <f>SUMIFS('Скорая мед. помощь'!J:J,'Скорая мед. помощь'!E:E,СВОД!C396,'Скорая мед. помощь'!G:G,СВОД!E396)</f>
        <v>0</v>
      </c>
      <c r="N396" s="303">
        <f>SUMIFS('Круглосуточный стационар'!O:O,'Круглосуточный стационар'!D:D,СВОД!C396,'Круглосуточный стационар'!F:F,СВОД!E396)+SUMIFS(ВМП!O:O,ВМП!D:D,СВОД!C396,ВМП!F:F,СВОД!E396)+SUMIFS('Дневной стационар'!O:O,'Дневной стационар'!D:D,СВОД!C396,'Дневной стационар'!F:F,СВОД!E396)+SUMIFS(ЭКО!M:M,ЭКО!D:D,СВОД!C396,ЭКО!F:F,СВОД!E396)+SUMIFS(Диализ!O:O,Диализ!E:E,СВОД!C396,Диализ!G:G,СВОД!E396)+SUMIFS(Поликлиника!CT:CT,Поликлиника!D:D,СВОД!C396,Поликлиника!F:F,СВОД!E396)+SUMIFS('Скорая мед. помощь'!O:O,'Скорая мед. помощь'!E:E,СВОД!C396,'Скорая мед. помощь'!G:G,СВОД!E396)+SUMIFS(Услуги!AV:AV,Услуги!D:D,СВОД!C396,Услуги!F:F,СВОД!E396)</f>
        <v>0</v>
      </c>
      <c r="O396" s="302">
        <f>SUMIFS(Сверхбаза!L:L,Сверхбаза!C:C,СВОД!C396,Сверхбаза!E:E,СВОД!E396)+SUMIFS(Сверхбаза!M:M,Сверхбаза!C:C,СВОД!C396,Сверхбаза!E:E,СВОД!E396)</f>
        <v>0</v>
      </c>
      <c r="P396" s="276">
        <f>SUMIFS(Сверхбаза!N:N,Сверхбаза!C:C,СВОД!C396,Сверхбаза!E:E,СВОД!E396)</f>
        <v>0</v>
      </c>
      <c r="Q396" s="276">
        <f>SUMIFS(Сверхбаза!P:P,Сверхбаза!C:C,СВОД!C396,Сверхбаза!E:E,СВОД!E396)</f>
        <v>0</v>
      </c>
      <c r="R396" s="276">
        <f>SUMIFS(Сверхбаза!O:O,Сверхбаза!C:C,СВОД!C396,Сверхбаза!E:E,СВОД!E396)</f>
        <v>0</v>
      </c>
      <c r="S396" s="276">
        <f>SUMIFS(Сверхбаза!Q:Q,Сверхбаза!C:C,СВОД!C396,Сверхбаза!E:E,СВОД!E396)</f>
        <v>0</v>
      </c>
      <c r="T396" s="303">
        <f>SUMIFS(Сверхбаза!G:G,Сверхбаза!C:C,СВОД!C396,Сверхбаза!E:E,СВОД!E396)</f>
        <v>0</v>
      </c>
    </row>
    <row r="397" spans="1:20" ht="25.5" outlineLevel="2" x14ac:dyDescent="0.2">
      <c r="A397" s="288">
        <f>VLOOKUP(C397,Округа!B:C,2,FALSE)</f>
        <v>5</v>
      </c>
      <c r="B397" s="361">
        <f t="shared" si="10"/>
        <v>509627</v>
      </c>
      <c r="C397" s="361">
        <f t="shared" si="10"/>
        <v>962701</v>
      </c>
      <c r="D397" s="5" t="str">
        <f t="shared" si="10"/>
        <v>ГБУЗ МО "ПСИХИАТРИЧЕСКАЯ БОЛЬНИЦА № 17"</v>
      </c>
      <c r="E397" s="349">
        <f t="shared" si="9"/>
        <v>3</v>
      </c>
      <c r="F397" s="350" t="str">
        <f t="shared" si="9"/>
        <v>Амбулаторно-поликлиническая помощь</v>
      </c>
      <c r="G397" s="302">
        <f>SUMIFS('Круглосуточный стационар'!J:J,'Круглосуточный стационар'!D:D,СВОД!C397,'Круглосуточный стационар'!F:F,СВОД!E397)/2+SUMIFS(ВМП!J:J,ВМП!D:D,СВОД!C397,ВМП!F:F,СВОД!E397)/2+SUMIFS('Дневной стационар'!J:J,'Дневной стационар'!D:D,СВОД!C397,'Дневной стационар'!F:F,СВОД!E397)/2+SUMIFS(ЭКО!H:H,ЭКО!D:D,СВОД!C397,ЭКО!F:F,СВОД!E397)+SUMIFS(Диализ!J:J,Диализ!E:E,СВОД!C397,Диализ!G:G,СВОД!E397)</f>
        <v>0</v>
      </c>
      <c r="H397" s="276">
        <f>SUMIFS(Поликлиника!H:H,Поликлиника!D:D,СВОД!C397,Поликлиника!F:F,СВОД!E397)</f>
        <v>0</v>
      </c>
      <c r="I397" s="276">
        <f>SUMIFS(Поликлиника!BA:BA,Поликлиника!D:D,СВОД!C397,Поликлиника!F:F,СВОД!E397)</f>
        <v>0</v>
      </c>
      <c r="J397" s="276">
        <f>SUMIFS(Поликлиника!BF:BF,Поликлиника!D:D,СВОД!C397,Поликлиника!F:F,СВОД!E397)</f>
        <v>0</v>
      </c>
      <c r="K397" s="276">
        <f>SUMIFS(Поликлиника!BU:BU,Поликлиника!D:D,СВОД!C397,Поликлиника!F:F,СВОД!E397)</f>
        <v>0</v>
      </c>
      <c r="L397" s="276">
        <f>SUMIFS(Услуги!H:H,Услуги!D:D,СВОД!C397,Услуги!F:F,СВОД!E397)+SUMIFS(Услуги!M:M,Услуги!D:D,СВОД!C397,Услуги!F:F,СВОД!E397)+SUMIFS(Услуги!R:R,Услуги!D:D,СВОД!C397,Услуги!F:F,СВОД!E397)+SUMIFS(Услуги!W:W,Услуги!D:D,СВОД!C397,Услуги!F:F,СВОД!E397)+SUMIFS(Услуги!AB:AB,Услуги!D:D,СВОД!C397,Услуги!F:F,СВОД!E397)+SUMIFS(Услуги!AG:AG,Услуги!D:D,СВОД!C397,Услуги!F:F,СВОД!E397)+SUMIFS(Услуги!AL:AL,Услуги!D:D,СВОД!C397,Услуги!F:F,СВОД!E397)+SUMIFS(Услуги!AQ:AQ,Услуги!D:D,СВОД!C397,Услуги!F:F,СВОД!E397)</f>
        <v>0</v>
      </c>
      <c r="M397" s="276">
        <f>SUMIFS('Скорая мед. помощь'!J:J,'Скорая мед. помощь'!E:E,СВОД!C397,'Скорая мед. помощь'!G:G,СВОД!E397)</f>
        <v>0</v>
      </c>
      <c r="N397" s="303">
        <f>SUMIFS('Круглосуточный стационар'!O:O,'Круглосуточный стационар'!D:D,СВОД!C397,'Круглосуточный стационар'!F:F,СВОД!E397)+SUMIFS(ВМП!O:O,ВМП!D:D,СВОД!C397,ВМП!F:F,СВОД!E397)+SUMIFS('Дневной стационар'!O:O,'Дневной стационар'!D:D,СВОД!C397,'Дневной стационар'!F:F,СВОД!E397)+SUMIFS(ЭКО!M:M,ЭКО!D:D,СВОД!C397,ЭКО!F:F,СВОД!E397)+SUMIFS(Диализ!O:O,Диализ!E:E,СВОД!C397,Диализ!G:G,СВОД!E397)+SUMIFS(Поликлиника!CT:CT,Поликлиника!D:D,СВОД!C397,Поликлиника!F:F,СВОД!E397)+SUMIFS('Скорая мед. помощь'!O:O,'Скорая мед. помощь'!E:E,СВОД!C397,'Скорая мед. помощь'!G:G,СВОД!E397)+SUMIFS(Услуги!AV:AV,Услуги!D:D,СВОД!C397,Услуги!F:F,СВОД!E397)</f>
        <v>0</v>
      </c>
      <c r="O397" s="302">
        <f>SUMIFS(Сверхбаза!L:L,Сверхбаза!C:C,СВОД!C397,Сверхбаза!E:E,СВОД!E397)+SUMIFS(Сверхбаза!M:M,Сверхбаза!C:C,СВОД!C397,Сверхбаза!E:E,СВОД!E397)</f>
        <v>0</v>
      </c>
      <c r="P397" s="276">
        <f>SUMIFS(Сверхбаза!N:N,Сверхбаза!C:C,СВОД!C397,Сверхбаза!E:E,СВОД!E397)</f>
        <v>12300</v>
      </c>
      <c r="Q397" s="276">
        <f>SUMIFS(Сверхбаза!P:P,Сверхбаза!C:C,СВОД!C397,Сверхбаза!E:E,СВОД!E397)</f>
        <v>4000</v>
      </c>
      <c r="R397" s="276">
        <f>SUMIFS(Сверхбаза!O:O,Сверхбаза!C:C,СВОД!C397,Сверхбаза!E:E,СВОД!E397)</f>
        <v>19800</v>
      </c>
      <c r="S397" s="276">
        <f>SUMIFS(Сверхбаза!Q:Q,Сверхбаза!C:C,СВОД!C397,Сверхбаза!E:E,СВОД!E397)</f>
        <v>0</v>
      </c>
      <c r="T397" s="303">
        <f>SUMIFS(Сверхбаза!G:G,Сверхбаза!C:C,СВОД!C397,Сверхбаза!E:E,СВОД!E397)</f>
        <v>25006.080999999998</v>
      </c>
    </row>
    <row r="398" spans="1:20" ht="25.5" outlineLevel="2" x14ac:dyDescent="0.2">
      <c r="A398" s="288">
        <f>VLOOKUP(C398,Округа!B:C,2,FALSE)</f>
        <v>5</v>
      </c>
      <c r="B398" s="361">
        <f t="shared" si="10"/>
        <v>509627</v>
      </c>
      <c r="C398" s="361">
        <f t="shared" si="10"/>
        <v>962701</v>
      </c>
      <c r="D398" s="5" t="str">
        <f t="shared" si="10"/>
        <v>ГБУЗ МО "ПСИХИАТРИЧЕСКАЯ БОЛЬНИЦА № 17"</v>
      </c>
      <c r="E398" s="349">
        <f t="shared" si="9"/>
        <v>7</v>
      </c>
      <c r="F398" s="350" t="str">
        <f t="shared" si="9"/>
        <v>Скорая медицинская помощь</v>
      </c>
      <c r="G398" s="302">
        <f>SUMIFS('Круглосуточный стационар'!J:J,'Круглосуточный стационар'!D:D,СВОД!C398,'Круглосуточный стационар'!F:F,СВОД!E398)/2+SUMIFS(ВМП!J:J,ВМП!D:D,СВОД!C398,ВМП!F:F,СВОД!E398)/2+SUMIFS('Дневной стационар'!J:J,'Дневной стационар'!D:D,СВОД!C398,'Дневной стационар'!F:F,СВОД!E398)/2+SUMIFS(ЭКО!H:H,ЭКО!D:D,СВОД!C398,ЭКО!F:F,СВОД!E398)+SUMIFS(Диализ!J:J,Диализ!E:E,СВОД!C398,Диализ!G:G,СВОД!E398)</f>
        <v>0</v>
      </c>
      <c r="H398" s="276">
        <f>SUMIFS(Поликлиника!H:H,Поликлиника!D:D,СВОД!C398,Поликлиника!F:F,СВОД!E398)</f>
        <v>0</v>
      </c>
      <c r="I398" s="276">
        <f>SUMIFS(Поликлиника!BA:BA,Поликлиника!D:D,СВОД!C398,Поликлиника!F:F,СВОД!E398)</f>
        <v>0</v>
      </c>
      <c r="J398" s="276">
        <f>SUMIFS(Поликлиника!BF:BF,Поликлиника!D:D,СВОД!C398,Поликлиника!F:F,СВОД!E398)</f>
        <v>0</v>
      </c>
      <c r="K398" s="276">
        <f>SUMIFS(Поликлиника!BU:BU,Поликлиника!D:D,СВОД!C398,Поликлиника!F:F,СВОД!E398)</f>
        <v>0</v>
      </c>
      <c r="L398" s="276">
        <f>SUMIFS(Услуги!H:H,Услуги!D:D,СВОД!C398,Услуги!F:F,СВОД!E398)+SUMIFS(Услуги!M:M,Услуги!D:D,СВОД!C398,Услуги!F:F,СВОД!E398)+SUMIFS(Услуги!R:R,Услуги!D:D,СВОД!C398,Услуги!F:F,СВОД!E398)+SUMIFS(Услуги!W:W,Услуги!D:D,СВОД!C398,Услуги!F:F,СВОД!E398)+SUMIFS(Услуги!AB:AB,Услуги!D:D,СВОД!C398,Услуги!F:F,СВОД!E398)+SUMIFS(Услуги!AG:AG,Услуги!D:D,СВОД!C398,Услуги!F:F,СВОД!E398)+SUMIFS(Услуги!AL:AL,Услуги!D:D,СВОД!C398,Услуги!F:F,СВОД!E398)+SUMIFS(Услуги!AQ:AQ,Услуги!D:D,СВОД!C398,Услуги!F:F,СВОД!E398)</f>
        <v>0</v>
      </c>
      <c r="M398" s="276">
        <f>SUMIFS('Скорая мед. помощь'!J:J,'Скорая мед. помощь'!E:E,СВОД!C398,'Скорая мед. помощь'!G:G,СВОД!E398)</f>
        <v>0</v>
      </c>
      <c r="N398" s="303">
        <f>SUMIFS('Круглосуточный стационар'!O:O,'Круглосуточный стационар'!D:D,СВОД!C398,'Круглосуточный стационар'!F:F,СВОД!E398)+SUMIFS(ВМП!O:O,ВМП!D:D,СВОД!C398,ВМП!F:F,СВОД!E398)+SUMIFS('Дневной стационар'!O:O,'Дневной стационар'!D:D,СВОД!C398,'Дневной стационар'!F:F,СВОД!E398)+SUMIFS(ЭКО!M:M,ЭКО!D:D,СВОД!C398,ЭКО!F:F,СВОД!E398)+SUMIFS(Диализ!O:O,Диализ!E:E,СВОД!C398,Диализ!G:G,СВОД!E398)+SUMIFS(Поликлиника!CT:CT,Поликлиника!D:D,СВОД!C398,Поликлиника!F:F,СВОД!E398)+SUMIFS('Скорая мед. помощь'!O:O,'Скорая мед. помощь'!E:E,СВОД!C398,'Скорая мед. помощь'!G:G,СВОД!E398)+SUMIFS(Услуги!AV:AV,Услуги!D:D,СВОД!C398,Услуги!F:F,СВОД!E398)</f>
        <v>0</v>
      </c>
      <c r="O398" s="302">
        <f>SUMIFS(Сверхбаза!L:L,Сверхбаза!C:C,СВОД!C398,Сверхбаза!E:E,СВОД!E398)+SUMIFS(Сверхбаза!M:M,Сверхбаза!C:C,СВОД!C398,Сверхбаза!E:E,СВОД!E398)</f>
        <v>0</v>
      </c>
      <c r="P398" s="276">
        <f>SUMIFS(Сверхбаза!N:N,Сверхбаза!C:C,СВОД!C398,Сверхбаза!E:E,СВОД!E398)</f>
        <v>0</v>
      </c>
      <c r="Q398" s="276">
        <f>SUMIFS(Сверхбаза!P:P,Сверхбаза!C:C,СВОД!C398,Сверхбаза!E:E,СВОД!E398)</f>
        <v>0</v>
      </c>
      <c r="R398" s="276">
        <f>SUMIFS(Сверхбаза!O:O,Сверхбаза!C:C,СВОД!C398,Сверхбаза!E:E,СВОД!E398)</f>
        <v>0</v>
      </c>
      <c r="S398" s="276">
        <f>SUMIFS(Сверхбаза!Q:Q,Сверхбаза!C:C,СВОД!C398,Сверхбаза!E:E,СВОД!E398)</f>
        <v>0</v>
      </c>
      <c r="T398" s="303">
        <f>SUMIFS(Сверхбаза!G:G,Сверхбаза!C:C,СВОД!C398,Сверхбаза!E:E,СВОД!E398)</f>
        <v>0</v>
      </c>
    </row>
    <row r="399" spans="1:20" ht="25.5" outlineLevel="2" x14ac:dyDescent="0.2">
      <c r="A399" s="288">
        <f>VLOOKUP(C399,Округа!B:C,2,FALSE)</f>
        <v>5</v>
      </c>
      <c r="B399" s="361">
        <f t="shared" si="10"/>
        <v>509627</v>
      </c>
      <c r="C399" s="361">
        <f t="shared" si="10"/>
        <v>962701</v>
      </c>
      <c r="D399" s="5" t="str">
        <f t="shared" si="10"/>
        <v>ГБУЗ МО "ПСИХИАТРИЧЕСКАЯ БОЛЬНИЦА № 17"</v>
      </c>
      <c r="E399" s="349">
        <f t="shared" si="9"/>
        <v>70</v>
      </c>
      <c r="F399" s="350" t="str">
        <f t="shared" si="9"/>
        <v>Гемодиализ</v>
      </c>
      <c r="G399" s="302">
        <f>SUMIFS('Круглосуточный стационар'!J:J,'Круглосуточный стационар'!D:D,СВОД!C399,'Круглосуточный стационар'!F:F,СВОД!E399)/2+SUMIFS(ВМП!J:J,ВМП!D:D,СВОД!C399,ВМП!F:F,СВОД!E399)/2+SUMIFS('Дневной стационар'!J:J,'Дневной стационар'!D:D,СВОД!C399,'Дневной стационар'!F:F,СВОД!E399)/2+SUMIFS(ЭКО!H:H,ЭКО!D:D,СВОД!C399,ЭКО!F:F,СВОД!E399)+SUMIFS(Диализ!J:J,Диализ!E:E,СВОД!C399,Диализ!G:G,СВОД!E399)</f>
        <v>0</v>
      </c>
      <c r="H399" s="276">
        <f>SUMIFS(Поликлиника!H:H,Поликлиника!D:D,СВОД!C399,Поликлиника!F:F,СВОД!E399)</f>
        <v>0</v>
      </c>
      <c r="I399" s="276">
        <f>SUMIFS(Поликлиника!BA:BA,Поликлиника!D:D,СВОД!C399,Поликлиника!F:F,СВОД!E399)</f>
        <v>0</v>
      </c>
      <c r="J399" s="276">
        <f>SUMIFS(Поликлиника!BF:BF,Поликлиника!D:D,СВОД!C399,Поликлиника!F:F,СВОД!E399)</f>
        <v>0</v>
      </c>
      <c r="K399" s="276">
        <f>SUMIFS(Поликлиника!BU:BU,Поликлиника!D:D,СВОД!C399,Поликлиника!F:F,СВОД!E399)</f>
        <v>0</v>
      </c>
      <c r="L399" s="276">
        <f>SUMIFS(Услуги!H:H,Услуги!D:D,СВОД!C399,Услуги!F:F,СВОД!E399)+SUMIFS(Услуги!M:M,Услуги!D:D,СВОД!C399,Услуги!F:F,СВОД!E399)+SUMIFS(Услуги!R:R,Услуги!D:D,СВОД!C399,Услуги!F:F,СВОД!E399)+SUMIFS(Услуги!W:W,Услуги!D:D,СВОД!C399,Услуги!F:F,СВОД!E399)+SUMIFS(Услуги!AB:AB,Услуги!D:D,СВОД!C399,Услуги!F:F,СВОД!E399)+SUMIFS(Услуги!AG:AG,Услуги!D:D,СВОД!C399,Услуги!F:F,СВОД!E399)+SUMIFS(Услуги!AL:AL,Услуги!D:D,СВОД!C399,Услуги!F:F,СВОД!E399)+SUMIFS(Услуги!AQ:AQ,Услуги!D:D,СВОД!C399,Услуги!F:F,СВОД!E399)</f>
        <v>0</v>
      </c>
      <c r="M399" s="276">
        <f>SUMIFS('Скорая мед. помощь'!J:J,'Скорая мед. помощь'!E:E,СВОД!C399,'Скорая мед. помощь'!G:G,СВОД!E399)</f>
        <v>0</v>
      </c>
      <c r="N399" s="303">
        <f>SUMIFS('Круглосуточный стационар'!O:O,'Круглосуточный стационар'!D:D,СВОД!C399,'Круглосуточный стационар'!F:F,СВОД!E399)+SUMIFS(ВМП!O:O,ВМП!D:D,СВОД!C399,ВМП!F:F,СВОД!E399)+SUMIFS('Дневной стационар'!O:O,'Дневной стационар'!D:D,СВОД!C399,'Дневной стационар'!F:F,СВОД!E399)+SUMIFS(ЭКО!M:M,ЭКО!D:D,СВОД!C399,ЭКО!F:F,СВОД!E399)+SUMIFS(Диализ!O:O,Диализ!E:E,СВОД!C399,Диализ!G:G,СВОД!E399)+SUMIFS(Поликлиника!CT:CT,Поликлиника!D:D,СВОД!C399,Поликлиника!F:F,СВОД!E399)+SUMIFS('Скорая мед. помощь'!O:O,'Скорая мед. помощь'!E:E,СВОД!C399,'Скорая мед. помощь'!G:G,СВОД!E399)+SUMIFS(Услуги!AV:AV,Услуги!D:D,СВОД!C399,Услуги!F:F,СВОД!E399)</f>
        <v>0</v>
      </c>
      <c r="O399" s="302">
        <f>SUMIFS(Сверхбаза!L:L,Сверхбаза!C:C,СВОД!C399,Сверхбаза!E:E,СВОД!E399)+SUMIFS(Сверхбаза!M:M,Сверхбаза!C:C,СВОД!C399,Сверхбаза!E:E,СВОД!E399)</f>
        <v>0</v>
      </c>
      <c r="P399" s="276">
        <f>SUMIFS(Сверхбаза!N:N,Сверхбаза!C:C,СВОД!C399,Сверхбаза!E:E,СВОД!E399)</f>
        <v>0</v>
      </c>
      <c r="Q399" s="276">
        <f>SUMIFS(Сверхбаза!P:P,Сверхбаза!C:C,СВОД!C399,Сверхбаза!E:E,СВОД!E399)</f>
        <v>0</v>
      </c>
      <c r="R399" s="276">
        <f>SUMIFS(Сверхбаза!O:O,Сверхбаза!C:C,СВОД!C399,Сверхбаза!E:E,СВОД!E399)</f>
        <v>0</v>
      </c>
      <c r="S399" s="276">
        <f>SUMIFS(Сверхбаза!Q:Q,Сверхбаза!C:C,СВОД!C399,Сверхбаза!E:E,СВОД!E399)</f>
        <v>0</v>
      </c>
      <c r="T399" s="303">
        <f>SUMIFS(Сверхбаза!G:G,Сверхбаза!C:C,СВОД!C399,Сверхбаза!E:E,СВОД!E399)</f>
        <v>0</v>
      </c>
    </row>
    <row r="400" spans="1:20" ht="25.5" outlineLevel="2" x14ac:dyDescent="0.2">
      <c r="A400" s="288">
        <f>VLOOKUP(C400,Округа!B:C,2,FALSE)</f>
        <v>5</v>
      </c>
      <c r="B400" s="361">
        <f t="shared" si="10"/>
        <v>509627</v>
      </c>
      <c r="C400" s="361">
        <f t="shared" si="10"/>
        <v>962701</v>
      </c>
      <c r="D400" s="5" t="str">
        <f t="shared" si="10"/>
        <v>ГБУЗ МО "ПСИХИАТРИЧЕСКАЯ БОЛЬНИЦА № 17"</v>
      </c>
      <c r="E400" s="349">
        <f t="shared" si="9"/>
        <v>94</v>
      </c>
      <c r="F400" s="350" t="str">
        <f t="shared" si="9"/>
        <v>Перитониальный диализ</v>
      </c>
      <c r="G400" s="302">
        <f>SUMIFS('Круглосуточный стационар'!J:J,'Круглосуточный стационар'!D:D,СВОД!C400,'Круглосуточный стационар'!F:F,СВОД!E400)/2+SUMIFS(ВМП!J:J,ВМП!D:D,СВОД!C400,ВМП!F:F,СВОД!E400)/2+SUMIFS('Дневной стационар'!J:J,'Дневной стационар'!D:D,СВОД!C400,'Дневной стационар'!F:F,СВОД!E400)/2+SUMIFS(ЭКО!H:H,ЭКО!D:D,СВОД!C400,ЭКО!F:F,СВОД!E400)+SUMIFS(Диализ!J:J,Диализ!E:E,СВОД!C400,Диализ!G:G,СВОД!E400)</f>
        <v>0</v>
      </c>
      <c r="H400" s="276">
        <f>SUMIFS(Поликлиника!H:H,Поликлиника!D:D,СВОД!C400,Поликлиника!F:F,СВОД!E400)</f>
        <v>0</v>
      </c>
      <c r="I400" s="276">
        <f>SUMIFS(Поликлиника!BA:BA,Поликлиника!D:D,СВОД!C400,Поликлиника!F:F,СВОД!E400)</f>
        <v>0</v>
      </c>
      <c r="J400" s="276">
        <f>SUMIFS(Поликлиника!BF:BF,Поликлиника!D:D,СВОД!C400,Поликлиника!F:F,СВОД!E400)</f>
        <v>0</v>
      </c>
      <c r="K400" s="276">
        <f>SUMIFS(Поликлиника!BU:BU,Поликлиника!D:D,СВОД!C400,Поликлиника!F:F,СВОД!E400)</f>
        <v>0</v>
      </c>
      <c r="L400" s="276">
        <f>SUMIFS(Услуги!H:H,Услуги!D:D,СВОД!C400,Услуги!F:F,СВОД!E400)+SUMIFS(Услуги!M:M,Услуги!D:D,СВОД!C400,Услуги!F:F,СВОД!E400)+SUMIFS(Услуги!R:R,Услуги!D:D,СВОД!C400,Услуги!F:F,СВОД!E400)+SUMIFS(Услуги!W:W,Услуги!D:D,СВОД!C400,Услуги!F:F,СВОД!E400)+SUMIFS(Услуги!AB:AB,Услуги!D:D,СВОД!C400,Услуги!F:F,СВОД!E400)+SUMIFS(Услуги!AG:AG,Услуги!D:D,СВОД!C400,Услуги!F:F,СВОД!E400)+SUMIFS(Услуги!AL:AL,Услуги!D:D,СВОД!C400,Услуги!F:F,СВОД!E400)+SUMIFS(Услуги!AQ:AQ,Услуги!D:D,СВОД!C400,Услуги!F:F,СВОД!E400)</f>
        <v>0</v>
      </c>
      <c r="M400" s="276">
        <f>SUMIFS('Скорая мед. помощь'!J:J,'Скорая мед. помощь'!E:E,СВОД!C400,'Скорая мед. помощь'!G:G,СВОД!E400)</f>
        <v>0</v>
      </c>
      <c r="N400" s="303">
        <f>SUMIFS('Круглосуточный стационар'!O:O,'Круглосуточный стационар'!D:D,СВОД!C400,'Круглосуточный стационар'!F:F,СВОД!E400)+SUMIFS(ВМП!O:O,ВМП!D:D,СВОД!C400,ВМП!F:F,СВОД!E400)+SUMIFS('Дневной стационар'!O:O,'Дневной стационар'!D:D,СВОД!C400,'Дневной стационар'!F:F,СВОД!E400)+SUMIFS(ЭКО!M:M,ЭКО!D:D,СВОД!C400,ЭКО!F:F,СВОД!E400)+SUMIFS(Диализ!O:O,Диализ!E:E,СВОД!C400,Диализ!G:G,СВОД!E400)+SUMIFS(Поликлиника!CT:CT,Поликлиника!D:D,СВОД!C400,Поликлиника!F:F,СВОД!E400)+SUMIFS('Скорая мед. помощь'!O:O,'Скорая мед. помощь'!E:E,СВОД!C400,'Скорая мед. помощь'!G:G,СВОД!E400)+SUMIFS(Услуги!AV:AV,Услуги!D:D,СВОД!C400,Услуги!F:F,СВОД!E400)</f>
        <v>0</v>
      </c>
      <c r="O400" s="302">
        <f>SUMIFS(Сверхбаза!L:L,Сверхбаза!C:C,СВОД!C400,Сверхбаза!E:E,СВОД!E400)+SUMIFS(Сверхбаза!M:M,Сверхбаза!C:C,СВОД!C400,Сверхбаза!E:E,СВОД!E400)</f>
        <v>0</v>
      </c>
      <c r="P400" s="276">
        <f>SUMIFS(Сверхбаза!N:N,Сверхбаза!C:C,СВОД!C400,Сверхбаза!E:E,СВОД!E400)</f>
        <v>0</v>
      </c>
      <c r="Q400" s="276">
        <f>SUMIFS(Сверхбаза!P:P,Сверхбаза!C:C,СВОД!C400,Сверхбаза!E:E,СВОД!E400)</f>
        <v>0</v>
      </c>
      <c r="R400" s="276">
        <f>SUMIFS(Сверхбаза!O:O,Сверхбаза!C:C,СВОД!C400,Сверхбаза!E:E,СВОД!E400)</f>
        <v>0</v>
      </c>
      <c r="S400" s="276">
        <f>SUMIFS(Сверхбаза!Q:Q,Сверхбаза!C:C,СВОД!C400,Сверхбаза!E:E,СВОД!E400)</f>
        <v>0</v>
      </c>
      <c r="T400" s="303">
        <f>SUMIFS(Сверхбаза!G:G,Сверхбаза!C:C,СВОД!C400,Сверхбаза!E:E,СВОД!E400)</f>
        <v>0</v>
      </c>
    </row>
    <row r="401" spans="1:20" outlineLevel="1" x14ac:dyDescent="0.2">
      <c r="A401" s="289"/>
      <c r="B401" s="279"/>
      <c r="C401" s="279" t="str">
        <f>CONCATENATE(C400," ","Итог")</f>
        <v>962701 Итог</v>
      </c>
      <c r="D401" s="280"/>
      <c r="E401" s="351"/>
      <c r="F401" s="352"/>
      <c r="G401" s="304"/>
      <c r="H401" s="281"/>
      <c r="I401" s="281"/>
      <c r="J401" s="281"/>
      <c r="K401" s="281"/>
      <c r="L401" s="281"/>
      <c r="M401" s="281"/>
      <c r="N401" s="305">
        <f>SUBTOTAL(9,N393:N400)</f>
        <v>0</v>
      </c>
      <c r="O401" s="304"/>
      <c r="P401" s="281"/>
      <c r="Q401" s="281"/>
      <c r="R401" s="281"/>
      <c r="S401" s="281"/>
      <c r="T401" s="305">
        <f>SUBTOTAL(9,T393:T400)</f>
        <v>169076.19100000002</v>
      </c>
    </row>
    <row r="402" spans="1:20" ht="25.5" outlineLevel="2" x14ac:dyDescent="0.2">
      <c r="A402" s="287">
        <f>VLOOKUP(C402,Округа!B:C,2,FALSE)</f>
        <v>4</v>
      </c>
      <c r="B402" s="8">
        <v>500308</v>
      </c>
      <c r="C402" s="8">
        <v>30101</v>
      </c>
      <c r="D402" s="9" t="s">
        <v>572</v>
      </c>
      <c r="E402" s="347">
        <v>1</v>
      </c>
      <c r="F402" s="348" t="s">
        <v>12</v>
      </c>
      <c r="G402" s="300">
        <f>SUMIFS('Круглосуточный стационар'!J:J,'Круглосуточный стационар'!D:D,СВОД!C402,'Круглосуточный стационар'!F:F,СВОД!E402)/2+SUMIFS(ВМП!J:J,ВМП!D:D,СВОД!C402,ВМП!F:F,СВОД!E402)/2+SUMIFS('Дневной стационар'!J:J,'Дневной стационар'!D:D,СВОД!C402,'Дневной стационар'!F:F,СВОД!E402)/2+SUMIFS(ЭКО!H:H,ЭКО!D:D,СВОД!C402,ЭКО!F:F,СВОД!E402)+SUMIFS(Диализ!J:J,Диализ!E:E,СВОД!C402,Диализ!G:G,СВОД!E402)</f>
        <v>13692</v>
      </c>
      <c r="H402" s="278">
        <f>SUMIFS(Поликлиника!H:H,Поликлиника!D:D,СВОД!C402,Поликлиника!F:F,СВОД!E402)</f>
        <v>0</v>
      </c>
      <c r="I402" s="278">
        <f>SUMIFS(Поликлиника!BA:BA,Поликлиника!D:D,СВОД!C402,Поликлиника!F:F,СВОД!E402)</f>
        <v>0</v>
      </c>
      <c r="J402" s="278">
        <f>SUMIFS(Поликлиника!BF:BF,Поликлиника!D:D,СВОД!C402,Поликлиника!F:F,СВОД!E402)</f>
        <v>0</v>
      </c>
      <c r="K402" s="278">
        <f>SUMIFS(Поликлиника!BU:BU,Поликлиника!D:D,СВОД!C402,Поликлиника!F:F,СВОД!E402)</f>
        <v>0</v>
      </c>
      <c r="L402" s="278">
        <f>SUMIFS(Услуги!H:H,Услуги!D:D,СВОД!C402,Услуги!F:F,СВОД!E402)+SUMIFS(Услуги!M:M,Услуги!D:D,СВОД!C402,Услуги!F:F,СВОД!E402)+SUMIFS(Услуги!R:R,Услуги!D:D,СВОД!C402,Услуги!F:F,СВОД!E402)+SUMIFS(Услуги!W:W,Услуги!D:D,СВОД!C402,Услуги!F:F,СВОД!E402)+SUMIFS(Услуги!AB:AB,Услуги!D:D,СВОД!C402,Услуги!F:F,СВОД!E402)+SUMIFS(Услуги!AG:AG,Услуги!D:D,СВОД!C402,Услуги!F:F,СВОД!E402)+SUMIFS(Услуги!AL:AL,Услуги!D:D,СВОД!C402,Услуги!F:F,СВОД!E402)+SUMIFS(Услуги!AQ:AQ,Услуги!D:D,СВОД!C402,Услуги!F:F,СВОД!E402)</f>
        <v>0</v>
      </c>
      <c r="M402" s="278">
        <f>SUMIFS('Скорая мед. помощь'!J:J,'Скорая мед. помощь'!E:E,СВОД!C402,'Скорая мед. помощь'!G:G,СВОД!E402)</f>
        <v>0</v>
      </c>
      <c r="N402" s="301">
        <f>SUMIFS('Круглосуточный стационар'!O:O,'Круглосуточный стационар'!D:D,СВОД!C402,'Круглосуточный стационар'!F:F,СВОД!E402)+SUMIFS(ВМП!O:O,ВМП!D:D,СВОД!C402,ВМП!F:F,СВОД!E402)+SUMIFS('Дневной стационар'!O:O,'Дневной стационар'!D:D,СВОД!C402,'Дневной стационар'!F:F,СВОД!E402)+SUMIFS(ЭКО!M:M,ЭКО!D:D,СВОД!C402,ЭКО!F:F,СВОД!E402)+SUMIFS(Диализ!O:O,Диализ!E:E,СВОД!C402,Диализ!G:G,СВОД!E402)+SUMIFS(Поликлиника!CT:CT,Поликлиника!D:D,СВОД!C402,Поликлиника!F:F,СВОД!E402)+SUMIFS('Скорая мед. помощь'!O:O,'Скорая мед. помощь'!E:E,СВОД!C402,'Скорая мед. помощь'!G:G,СВОД!E402)+SUMIFS(Услуги!AV:AV,Услуги!D:D,СВОД!C402,Услуги!F:F,СВОД!E402)</f>
        <v>226736.30891690252</v>
      </c>
      <c r="O402" s="300">
        <f>SUMIFS(Сверхбаза!L:L,Сверхбаза!C:C,СВОД!C402,Сверхбаза!E:E,СВОД!E402)+SUMIFS(Сверхбаза!M:M,Сверхбаза!C:C,СВОД!C402,Сверхбаза!E:E,СВОД!E402)</f>
        <v>0</v>
      </c>
      <c r="P402" s="278">
        <f>SUMIFS(Сверхбаза!N:N,Сверхбаза!C:C,СВОД!C402,Сверхбаза!E:E,СВОД!E402)</f>
        <v>0</v>
      </c>
      <c r="Q402" s="278">
        <f>SUMIFS(Сверхбаза!P:P,Сверхбаза!C:C,СВОД!C402,Сверхбаза!E:E,СВОД!E402)</f>
        <v>0</v>
      </c>
      <c r="R402" s="278">
        <f>SUMIFS(Сверхбаза!O:O,Сверхбаза!C:C,СВОД!C402,Сверхбаза!E:E,СВОД!E402)</f>
        <v>0</v>
      </c>
      <c r="S402" s="278">
        <f>SUMIFS(Сверхбаза!Q:Q,Сверхбаза!C:C,СВОД!C402,Сверхбаза!E:E,СВОД!E402)</f>
        <v>0</v>
      </c>
      <c r="T402" s="301">
        <f>SUMIFS(Сверхбаза!G:G,Сверхбаза!C:C,СВОД!C402,Сверхбаза!E:E,СВОД!E402)</f>
        <v>0</v>
      </c>
    </row>
    <row r="403" spans="1:20" ht="25.5" outlineLevel="2" x14ac:dyDescent="0.2">
      <c r="A403" s="288">
        <f>VLOOKUP(C403,Округа!B:C,2,FALSE)</f>
        <v>4</v>
      </c>
      <c r="B403" s="361">
        <v>500308</v>
      </c>
      <c r="C403" s="361">
        <v>30101</v>
      </c>
      <c r="D403" s="5" t="s">
        <v>572</v>
      </c>
      <c r="E403" s="349">
        <v>13</v>
      </c>
      <c r="F403" s="350" t="s">
        <v>704</v>
      </c>
      <c r="G403" s="302">
        <f>SUMIFS('Круглосуточный стационар'!J:J,'Круглосуточный стационар'!D:D,СВОД!C403,'Круглосуточный стационар'!F:F,СВОД!E403)/2+SUMIFS(ВМП!J:J,ВМП!D:D,СВОД!C403,ВМП!F:F,СВОД!E403)/2+SUMIFS('Дневной стационар'!J:J,'Дневной стационар'!D:D,СВОД!C403,'Дневной стационар'!F:F,СВОД!E403)/2+SUMIFS(ЭКО!H:H,ЭКО!D:D,СВОД!C403,ЭКО!F:F,СВОД!E403)+SUMIFS(Диализ!J:J,Диализ!E:E,СВОД!C403,Диализ!G:G,СВОД!E403)</f>
        <v>0</v>
      </c>
      <c r="H403" s="276">
        <f>SUMIFS(Поликлиника!H:H,Поликлиника!D:D,СВОД!C403,Поликлиника!F:F,СВОД!E403)</f>
        <v>0</v>
      </c>
      <c r="I403" s="276">
        <f>SUMIFS(Поликлиника!BA:BA,Поликлиника!D:D,СВОД!C403,Поликлиника!F:F,СВОД!E403)</f>
        <v>0</v>
      </c>
      <c r="J403" s="276">
        <f>SUMIFS(Поликлиника!BF:BF,Поликлиника!D:D,СВОД!C403,Поликлиника!F:F,СВОД!E403)</f>
        <v>0</v>
      </c>
      <c r="K403" s="276">
        <f>SUMIFS(Поликлиника!BU:BU,Поликлиника!D:D,СВОД!C403,Поликлиника!F:F,СВОД!E403)</f>
        <v>0</v>
      </c>
      <c r="L403" s="276">
        <f>SUMIFS(Услуги!H:H,Услуги!D:D,СВОД!C403,Услуги!F:F,СВОД!E403)+SUMIFS(Услуги!M:M,Услуги!D:D,СВОД!C403,Услуги!F:F,СВОД!E403)+SUMIFS(Услуги!R:R,Услуги!D:D,СВОД!C403,Услуги!F:F,СВОД!E403)+SUMIFS(Услуги!W:W,Услуги!D:D,СВОД!C403,Услуги!F:F,СВОД!E403)+SUMIFS(Услуги!AB:AB,Услуги!D:D,СВОД!C403,Услуги!F:F,СВОД!E403)+SUMIFS(Услуги!AG:AG,Услуги!D:D,СВОД!C403,Услуги!F:F,СВОД!E403)+SUMIFS(Услуги!AL:AL,Услуги!D:D,СВОД!C403,Услуги!F:F,СВОД!E403)+SUMIFS(Услуги!AQ:AQ,Услуги!D:D,СВОД!C403,Услуги!F:F,СВОД!E403)</f>
        <v>0</v>
      </c>
      <c r="M403" s="276">
        <f>SUMIFS('Скорая мед. помощь'!J:J,'Скорая мед. помощь'!E:E,СВОД!C403,'Скорая мед. помощь'!G:G,СВОД!E403)</f>
        <v>0</v>
      </c>
      <c r="N403" s="303">
        <f>SUMIFS('Круглосуточный стационар'!O:O,'Круглосуточный стационар'!D:D,СВОД!C403,'Круглосуточный стационар'!F:F,СВОД!E403)+SUMIFS(ВМП!O:O,ВМП!D:D,СВОД!C403,ВМП!F:F,СВОД!E403)+SUMIFS('Дневной стационар'!O:O,'Дневной стационар'!D:D,СВОД!C403,'Дневной стационар'!F:F,СВОД!E403)+SUMIFS(ЭКО!M:M,ЭКО!D:D,СВОД!C403,ЭКО!F:F,СВОД!E403)+SUMIFS(Диализ!O:O,Диализ!E:E,СВОД!C403,Диализ!G:G,СВОД!E403)+SUMIFS(Поликлиника!CT:CT,Поликлиника!D:D,СВОД!C403,Поликлиника!F:F,СВОД!E403)+SUMIFS('Скорая мед. помощь'!O:O,'Скорая мед. помощь'!E:E,СВОД!C403,'Скорая мед. помощь'!G:G,СВОД!E403)+SUMIFS(Услуги!AV:AV,Услуги!D:D,СВОД!C403,Услуги!F:F,СВОД!E403)</f>
        <v>0</v>
      </c>
      <c r="O403" s="302">
        <f>SUMIFS(Сверхбаза!L:L,Сверхбаза!C:C,СВОД!C403,Сверхбаза!E:E,СВОД!E403)+SUMIFS(Сверхбаза!M:M,Сверхбаза!C:C,СВОД!C403,Сверхбаза!E:E,СВОД!E403)</f>
        <v>0</v>
      </c>
      <c r="P403" s="276">
        <f>SUMIFS(Сверхбаза!N:N,Сверхбаза!C:C,СВОД!C403,Сверхбаза!E:E,СВОД!E403)</f>
        <v>0</v>
      </c>
      <c r="Q403" s="276">
        <f>SUMIFS(Сверхбаза!P:P,Сверхбаза!C:C,СВОД!C403,Сверхбаза!E:E,СВОД!E403)</f>
        <v>0</v>
      </c>
      <c r="R403" s="276">
        <f>SUMIFS(Сверхбаза!O:O,Сверхбаза!C:C,СВОД!C403,Сверхбаза!E:E,СВОД!E403)</f>
        <v>0</v>
      </c>
      <c r="S403" s="276">
        <f>SUMIFS(Сверхбаза!Q:Q,Сверхбаза!C:C,СВОД!C403,Сверхбаза!E:E,СВОД!E403)</f>
        <v>0</v>
      </c>
      <c r="T403" s="303">
        <f>SUMIFS(Сверхбаза!G:G,Сверхбаза!C:C,СВОД!C403,Сверхбаза!E:E,СВОД!E403)</f>
        <v>0</v>
      </c>
    </row>
    <row r="404" spans="1:20" ht="25.5" outlineLevel="2" x14ac:dyDescent="0.2">
      <c r="A404" s="288">
        <f>VLOOKUP(C404,Округа!B:C,2,FALSE)</f>
        <v>4</v>
      </c>
      <c r="B404" s="361">
        <v>500308</v>
      </c>
      <c r="C404" s="361">
        <v>30101</v>
      </c>
      <c r="D404" s="5" t="s">
        <v>572</v>
      </c>
      <c r="E404" s="349">
        <v>2</v>
      </c>
      <c r="F404" s="350" t="s">
        <v>173</v>
      </c>
      <c r="G404" s="302">
        <f>SUMIFS('Круглосуточный стационар'!J:J,'Круглосуточный стационар'!D:D,СВОД!C404,'Круглосуточный стационар'!F:F,СВОД!E404)/2+SUMIFS(ВМП!J:J,ВМП!D:D,СВОД!C404,ВМП!F:F,СВОД!E404)/2+SUMIFS('Дневной стационар'!J:J,'Дневной стационар'!D:D,СВОД!C404,'Дневной стационар'!F:F,СВОД!E404)/2+SUMIFS(ЭКО!H:H,ЭКО!D:D,СВОД!C404,ЭКО!F:F,СВОД!E404)+SUMIFS(Диализ!J:J,Диализ!E:E,СВОД!C404,Диализ!G:G,СВОД!E404)</f>
        <v>5480</v>
      </c>
      <c r="H404" s="276">
        <f>SUMIFS(Поликлиника!H:H,Поликлиника!D:D,СВОД!C404,Поликлиника!F:F,СВОД!E404)</f>
        <v>0</v>
      </c>
      <c r="I404" s="276">
        <f>SUMIFS(Поликлиника!BA:BA,Поликлиника!D:D,СВОД!C404,Поликлиника!F:F,СВОД!E404)</f>
        <v>0</v>
      </c>
      <c r="J404" s="276">
        <f>SUMIFS(Поликлиника!BF:BF,Поликлиника!D:D,СВОД!C404,Поликлиника!F:F,СВОД!E404)</f>
        <v>0</v>
      </c>
      <c r="K404" s="276">
        <f>SUMIFS(Поликлиника!BU:BU,Поликлиника!D:D,СВОД!C404,Поликлиника!F:F,СВОД!E404)</f>
        <v>0</v>
      </c>
      <c r="L404" s="276">
        <f>SUMIFS(Услуги!H:H,Услуги!D:D,СВОД!C404,Услуги!F:F,СВОД!E404)+SUMIFS(Услуги!M:M,Услуги!D:D,СВОД!C404,Услуги!F:F,СВОД!E404)+SUMIFS(Услуги!R:R,Услуги!D:D,СВОД!C404,Услуги!F:F,СВОД!E404)+SUMIFS(Услуги!W:W,Услуги!D:D,СВОД!C404,Услуги!F:F,СВОД!E404)+SUMIFS(Услуги!AB:AB,Услуги!D:D,СВОД!C404,Услуги!F:F,СВОД!E404)+SUMIFS(Услуги!AG:AG,Услуги!D:D,СВОД!C404,Услуги!F:F,СВОД!E404)+SUMIFS(Услуги!AL:AL,Услуги!D:D,СВОД!C404,Услуги!F:F,СВОД!E404)+SUMIFS(Услуги!AQ:AQ,Услуги!D:D,СВОД!C404,Услуги!F:F,СВОД!E404)</f>
        <v>0</v>
      </c>
      <c r="M404" s="276">
        <f>SUMIFS('Скорая мед. помощь'!J:J,'Скорая мед. помощь'!E:E,СВОД!C404,'Скорая мед. помощь'!G:G,СВОД!E404)</f>
        <v>0</v>
      </c>
      <c r="N404" s="303">
        <f>SUMIFS('Круглосуточный стационар'!O:O,'Круглосуточный стационар'!D:D,СВОД!C404,'Круглосуточный стационар'!F:F,СВОД!E404)+SUMIFS(ВМП!O:O,ВМП!D:D,СВОД!C404,ВМП!F:F,СВОД!E404)+SUMIFS('Дневной стационар'!O:O,'Дневной стационар'!D:D,СВОД!C404,'Дневной стационар'!F:F,СВОД!E404)+SUMIFS(ЭКО!M:M,ЭКО!D:D,СВОД!C404,ЭКО!F:F,СВОД!E404)+SUMIFS(Диализ!O:O,Диализ!E:E,СВОД!C404,Диализ!G:G,СВОД!E404)+SUMIFS(Поликлиника!CT:CT,Поликлиника!D:D,СВОД!C404,Поликлиника!F:F,СВОД!E404)+SUMIFS('Скорая мед. помощь'!O:O,'Скорая мед. помощь'!E:E,СВОД!C404,'Скорая мед. помощь'!G:G,СВОД!E404)+SUMIFS(Услуги!AV:AV,Услуги!D:D,СВОД!C404,Услуги!F:F,СВОД!E404)</f>
        <v>35380.693570000003</v>
      </c>
      <c r="O404" s="302">
        <f>SUMIFS(Сверхбаза!L:L,Сверхбаза!C:C,СВОД!C404,Сверхбаза!E:E,СВОД!E404)+SUMIFS(Сверхбаза!M:M,Сверхбаза!C:C,СВОД!C404,Сверхбаза!E:E,СВОД!E404)</f>
        <v>31</v>
      </c>
      <c r="P404" s="276">
        <f>SUMIFS(Сверхбаза!N:N,Сверхбаза!C:C,СВОД!C404,Сверхбаза!E:E,СВОД!E404)</f>
        <v>0</v>
      </c>
      <c r="Q404" s="276">
        <f>SUMIFS(Сверхбаза!P:P,Сверхбаза!C:C,СВОД!C404,Сверхбаза!E:E,СВОД!E404)</f>
        <v>0</v>
      </c>
      <c r="R404" s="276">
        <f>SUMIFS(Сверхбаза!O:O,Сверхбаза!C:C,СВОД!C404,Сверхбаза!E:E,СВОД!E404)</f>
        <v>0</v>
      </c>
      <c r="S404" s="276">
        <f>SUMIFS(Сверхбаза!Q:Q,Сверхбаза!C:C,СВОД!C404,Сверхбаза!E:E,СВОД!E404)</f>
        <v>0</v>
      </c>
      <c r="T404" s="303">
        <f>SUMIFS(Сверхбаза!G:G,Сверхбаза!C:C,СВОД!C404,Сверхбаза!E:E,СВОД!E404)</f>
        <v>2285.7370000000001</v>
      </c>
    </row>
    <row r="405" spans="1:20" ht="25.5" outlineLevel="2" x14ac:dyDescent="0.2">
      <c r="A405" s="288">
        <f>VLOOKUP(C405,Округа!B:C,2,FALSE)</f>
        <v>4</v>
      </c>
      <c r="B405" s="361">
        <v>500308</v>
      </c>
      <c r="C405" s="361">
        <v>30101</v>
      </c>
      <c r="D405" s="5" t="s">
        <v>572</v>
      </c>
      <c r="E405" s="349">
        <v>6</v>
      </c>
      <c r="F405" s="350" t="s">
        <v>705</v>
      </c>
      <c r="G405" s="302">
        <f>SUMIFS('Круглосуточный стационар'!J:J,'Круглосуточный стационар'!D:D,СВОД!C405,'Круглосуточный стационар'!F:F,СВОД!E405)/2+SUMIFS(ВМП!J:J,ВМП!D:D,СВОД!C405,ВМП!F:F,СВОД!E405)/2+SUMIFS('Дневной стационар'!J:J,'Дневной стационар'!D:D,СВОД!C405,'Дневной стационар'!F:F,СВОД!E405)/2+SUMIFS(ЭКО!H:H,ЭКО!D:D,СВОД!C405,ЭКО!F:F,СВОД!E405)+SUMIFS(Диализ!J:J,Диализ!E:E,СВОД!C405,Диализ!G:G,СВОД!E405)</f>
        <v>0</v>
      </c>
      <c r="H405" s="276">
        <f>SUMIFS(Поликлиника!H:H,Поликлиника!D:D,СВОД!C405,Поликлиника!F:F,СВОД!E405)</f>
        <v>0</v>
      </c>
      <c r="I405" s="276">
        <f>SUMIFS(Поликлиника!BA:BA,Поликлиника!D:D,СВОД!C405,Поликлиника!F:F,СВОД!E405)</f>
        <v>0</v>
      </c>
      <c r="J405" s="276">
        <f>SUMIFS(Поликлиника!BF:BF,Поликлиника!D:D,СВОД!C405,Поликлиника!F:F,СВОД!E405)</f>
        <v>0</v>
      </c>
      <c r="K405" s="276">
        <f>SUMIFS(Поликлиника!BU:BU,Поликлиника!D:D,СВОД!C405,Поликлиника!F:F,СВОД!E405)</f>
        <v>0</v>
      </c>
      <c r="L405" s="276">
        <f>SUMIFS(Услуги!H:H,Услуги!D:D,СВОД!C405,Услуги!F:F,СВОД!E405)+SUMIFS(Услуги!M:M,Услуги!D:D,СВОД!C405,Услуги!F:F,СВОД!E405)+SUMIFS(Услуги!R:R,Услуги!D:D,СВОД!C405,Услуги!F:F,СВОД!E405)+SUMIFS(Услуги!W:W,Услуги!D:D,СВОД!C405,Услуги!F:F,СВОД!E405)+SUMIFS(Услуги!AB:AB,Услуги!D:D,СВОД!C405,Услуги!F:F,СВОД!E405)+SUMIFS(Услуги!AG:AG,Услуги!D:D,СВОД!C405,Услуги!F:F,СВОД!E405)+SUMIFS(Услуги!AL:AL,Услуги!D:D,СВОД!C405,Услуги!F:F,СВОД!E405)+SUMIFS(Услуги!AQ:AQ,Услуги!D:D,СВОД!C405,Услуги!F:F,СВОД!E405)</f>
        <v>0</v>
      </c>
      <c r="M405" s="276">
        <f>SUMIFS('Скорая мед. помощь'!J:J,'Скорая мед. помощь'!E:E,СВОД!C405,'Скорая мед. помощь'!G:G,СВОД!E405)</f>
        <v>0</v>
      </c>
      <c r="N405" s="303">
        <f>SUMIFS('Круглосуточный стационар'!O:O,'Круглосуточный стационар'!D:D,СВОД!C405,'Круглосуточный стационар'!F:F,СВОД!E405)+SUMIFS(ВМП!O:O,ВМП!D:D,СВОД!C405,ВМП!F:F,СВОД!E405)+SUMIFS('Дневной стационар'!O:O,'Дневной стационар'!D:D,СВОД!C405,'Дневной стационар'!F:F,СВОД!E405)+SUMIFS(ЭКО!M:M,ЭКО!D:D,СВОД!C405,ЭКО!F:F,СВОД!E405)+SUMIFS(Диализ!O:O,Диализ!E:E,СВОД!C405,Диализ!G:G,СВОД!E405)+SUMIFS(Поликлиника!CT:CT,Поликлиника!D:D,СВОД!C405,Поликлиника!F:F,СВОД!E405)+SUMIFS('Скорая мед. помощь'!O:O,'Скорая мед. помощь'!E:E,СВОД!C405,'Скорая мед. помощь'!G:G,СВОД!E405)+SUMIFS(Услуги!AV:AV,Услуги!D:D,СВОД!C405,Услуги!F:F,СВОД!E405)</f>
        <v>0</v>
      </c>
      <c r="O405" s="302">
        <f>SUMIFS(Сверхбаза!L:L,Сверхбаза!C:C,СВОД!C405,Сверхбаза!E:E,СВОД!E405)+SUMIFS(Сверхбаза!M:M,Сверхбаза!C:C,СВОД!C405,Сверхбаза!E:E,СВОД!E405)</f>
        <v>0</v>
      </c>
      <c r="P405" s="276">
        <f>SUMIFS(Сверхбаза!N:N,Сверхбаза!C:C,СВОД!C405,Сверхбаза!E:E,СВОД!E405)</f>
        <v>0</v>
      </c>
      <c r="Q405" s="276">
        <f>SUMIFS(Сверхбаза!P:P,Сверхбаза!C:C,СВОД!C405,Сверхбаза!E:E,СВОД!E405)</f>
        <v>0</v>
      </c>
      <c r="R405" s="276">
        <f>SUMIFS(Сверхбаза!O:O,Сверхбаза!C:C,СВОД!C405,Сверхбаза!E:E,СВОД!E405)</f>
        <v>0</v>
      </c>
      <c r="S405" s="276">
        <f>SUMIFS(Сверхбаза!Q:Q,Сверхбаза!C:C,СВОД!C405,Сверхбаза!E:E,СВОД!E405)</f>
        <v>0</v>
      </c>
      <c r="T405" s="303">
        <f>SUMIFS(Сверхбаза!G:G,Сверхбаза!C:C,СВОД!C405,Сверхбаза!E:E,СВОД!E405)</f>
        <v>0</v>
      </c>
    </row>
    <row r="406" spans="1:20" ht="25.5" outlineLevel="2" x14ac:dyDescent="0.2">
      <c r="A406" s="288">
        <f>VLOOKUP(C406,Округа!B:C,2,FALSE)</f>
        <v>4</v>
      </c>
      <c r="B406" s="361">
        <v>500308</v>
      </c>
      <c r="C406" s="361">
        <v>30101</v>
      </c>
      <c r="D406" s="5" t="s">
        <v>572</v>
      </c>
      <c r="E406" s="349">
        <v>3</v>
      </c>
      <c r="F406" s="350" t="s">
        <v>174</v>
      </c>
      <c r="G406" s="302">
        <f>SUMIFS('Круглосуточный стационар'!J:J,'Круглосуточный стационар'!D:D,СВОД!C406,'Круглосуточный стационар'!F:F,СВОД!E406)/2+SUMIFS(ВМП!J:J,ВМП!D:D,СВОД!C406,ВМП!F:F,СВОД!E406)/2+SUMIFS('Дневной стационар'!J:J,'Дневной стационар'!D:D,СВОД!C406,'Дневной стационар'!F:F,СВОД!E406)/2+SUMIFS(ЭКО!H:H,ЭКО!D:D,СВОД!C406,ЭКО!F:F,СВОД!E406)+SUMIFS(Диализ!J:J,Диализ!E:E,СВОД!C406,Диализ!G:G,СВОД!E406)</f>
        <v>0</v>
      </c>
      <c r="H406" s="276">
        <f>SUMIFS(Поликлиника!H:H,Поликлиника!D:D,СВОД!C406,Поликлиника!F:F,СВОД!E406)</f>
        <v>107632.23061149879</v>
      </c>
      <c r="I406" s="276">
        <f>SUMIFS(Поликлиника!BA:BA,Поликлиника!D:D,СВОД!C406,Поликлиника!F:F,СВОД!E406)</f>
        <v>60649</v>
      </c>
      <c r="J406" s="276">
        <f>SUMIFS(Поликлиника!BF:BF,Поликлиника!D:D,СВОД!C406,Поликлиника!F:F,СВОД!E406)</f>
        <v>202778</v>
      </c>
      <c r="K406" s="276">
        <f>SUMIFS(Поликлиника!BU:BU,Поликлиника!D:D,СВОД!C406,Поликлиника!F:F,СВОД!E406)</f>
        <v>98472</v>
      </c>
      <c r="L406" s="276">
        <f>SUMIFS(Услуги!H:H,Услуги!D:D,СВОД!C406,Услуги!F:F,СВОД!E406)+SUMIFS(Услуги!M:M,Услуги!D:D,СВОД!C406,Услуги!F:F,СВОД!E406)+SUMIFS(Услуги!R:R,Услуги!D:D,СВОД!C406,Услуги!F:F,СВОД!E406)+SUMIFS(Услуги!W:W,Услуги!D:D,СВОД!C406,Услуги!F:F,СВОД!E406)+SUMIFS(Услуги!AB:AB,Услуги!D:D,СВОД!C406,Услуги!F:F,СВОД!E406)+SUMIFS(Услуги!AG:AG,Услуги!D:D,СВОД!C406,Услуги!F:F,СВОД!E406)+SUMIFS(Услуги!AL:AL,Услуги!D:D,СВОД!C406,Услуги!F:F,СВОД!E406)+SUMIFS(Услуги!AQ:AQ,Услуги!D:D,СВОД!C406,Услуги!F:F,СВОД!E406)</f>
        <v>0</v>
      </c>
      <c r="M406" s="276">
        <f>SUMIFS('Скорая мед. помощь'!J:J,'Скорая мед. помощь'!E:E,СВОД!C406,'Скорая мед. помощь'!G:G,СВОД!E406)</f>
        <v>0</v>
      </c>
      <c r="N406" s="303">
        <f>SUMIFS('Круглосуточный стационар'!O:O,'Круглосуточный стационар'!D:D,СВОД!C406,'Круглосуточный стационар'!F:F,СВОД!E406)+SUMIFS(ВМП!O:O,ВМП!D:D,СВОД!C406,ВМП!F:F,СВОД!E406)+SUMIFS('Дневной стационар'!O:O,'Дневной стационар'!D:D,СВОД!C406,'Дневной стационар'!F:F,СВОД!E406)+SUMIFS(ЭКО!M:M,ЭКО!D:D,СВОД!C406,ЭКО!F:F,СВОД!E406)+SUMIFS(Диализ!O:O,Диализ!E:E,СВОД!C406,Диализ!G:G,СВОД!E406)+SUMIFS(Поликлиника!CT:CT,Поликлиника!D:D,СВОД!C406,Поликлиника!F:F,СВОД!E406)+SUMIFS('Скорая мед. помощь'!O:O,'Скорая мед. помощь'!E:E,СВОД!C406,'Скорая мед. помощь'!G:G,СВОД!E406)+SUMIFS(Услуги!AV:AV,Услуги!D:D,СВОД!C406,Услуги!F:F,СВОД!E406)</f>
        <v>379567.18044604536</v>
      </c>
      <c r="O406" s="302">
        <f>SUMIFS(Сверхбаза!L:L,Сверхбаза!C:C,СВОД!C406,Сверхбаза!E:E,СВОД!E406)+SUMIFS(Сверхбаза!M:M,Сверхбаза!C:C,СВОД!C406,Сверхбаза!E:E,СВОД!E406)</f>
        <v>0</v>
      </c>
      <c r="P406" s="276">
        <f>SUMIFS(Сверхбаза!N:N,Сверхбаза!C:C,СВОД!C406,Сверхбаза!E:E,СВОД!E406)</f>
        <v>23090</v>
      </c>
      <c r="Q406" s="276">
        <f>SUMIFS(Сверхбаза!P:P,Сверхбаза!C:C,СВОД!C406,Сверхбаза!E:E,СВОД!E406)</f>
        <v>4303</v>
      </c>
      <c r="R406" s="276">
        <f>SUMIFS(Сверхбаза!O:O,Сверхбаза!C:C,СВОД!C406,Сверхбаза!E:E,СВОД!E406)</f>
        <v>12803.3</v>
      </c>
      <c r="S406" s="276">
        <f>SUMIFS(Сверхбаза!Q:Q,Сверхбаза!C:C,СВОД!C406,Сверхбаза!E:E,СВОД!E406)</f>
        <v>0</v>
      </c>
      <c r="T406" s="303">
        <f>SUMIFS(Сверхбаза!G:G,Сверхбаза!C:C,СВОД!C406,Сверхбаза!E:E,СВОД!E406)</f>
        <v>31813.349000000002</v>
      </c>
    </row>
    <row r="407" spans="1:20" ht="25.5" outlineLevel="2" x14ac:dyDescent="0.2">
      <c r="A407" s="288">
        <f>VLOOKUP(C407,Округа!B:C,2,FALSE)</f>
        <v>4</v>
      </c>
      <c r="B407" s="361">
        <v>500308</v>
      </c>
      <c r="C407" s="361">
        <v>30101</v>
      </c>
      <c r="D407" s="5" t="s">
        <v>572</v>
      </c>
      <c r="E407" s="349">
        <v>7</v>
      </c>
      <c r="F407" s="350" t="s">
        <v>706</v>
      </c>
      <c r="G407" s="302">
        <f>SUMIFS('Круглосуточный стационар'!J:J,'Круглосуточный стационар'!D:D,СВОД!C407,'Круглосуточный стационар'!F:F,СВОД!E407)/2+SUMIFS(ВМП!J:J,ВМП!D:D,СВОД!C407,ВМП!F:F,СВОД!E407)/2+SUMIFS('Дневной стационар'!J:J,'Дневной стационар'!D:D,СВОД!C407,'Дневной стационар'!F:F,СВОД!E407)/2+SUMIFS(ЭКО!H:H,ЭКО!D:D,СВОД!C407,ЭКО!F:F,СВОД!E407)+SUMIFS(Диализ!J:J,Диализ!E:E,СВОД!C407,Диализ!G:G,СВОД!E407)</f>
        <v>0</v>
      </c>
      <c r="H407" s="276">
        <f>SUMIFS(Поликлиника!H:H,Поликлиника!D:D,СВОД!C407,Поликлиника!F:F,СВОД!E407)</f>
        <v>0</v>
      </c>
      <c r="I407" s="276">
        <f>SUMIFS(Поликлиника!BA:BA,Поликлиника!D:D,СВОД!C407,Поликлиника!F:F,СВОД!E407)</f>
        <v>0</v>
      </c>
      <c r="J407" s="276">
        <f>SUMIFS(Поликлиника!BF:BF,Поликлиника!D:D,СВОД!C407,Поликлиника!F:F,СВОД!E407)</f>
        <v>0</v>
      </c>
      <c r="K407" s="276">
        <f>SUMIFS(Поликлиника!BU:BU,Поликлиника!D:D,СВОД!C407,Поликлиника!F:F,СВОД!E407)</f>
        <v>0</v>
      </c>
      <c r="L407" s="276">
        <f>SUMIFS(Услуги!H:H,Услуги!D:D,СВОД!C407,Услуги!F:F,СВОД!E407)+SUMIFS(Услуги!M:M,Услуги!D:D,СВОД!C407,Услуги!F:F,СВОД!E407)+SUMIFS(Услуги!R:R,Услуги!D:D,СВОД!C407,Услуги!F:F,СВОД!E407)+SUMIFS(Услуги!W:W,Услуги!D:D,СВОД!C407,Услуги!F:F,СВОД!E407)+SUMIFS(Услуги!AB:AB,Услуги!D:D,СВОД!C407,Услуги!F:F,СВОД!E407)+SUMIFS(Услуги!AG:AG,Услуги!D:D,СВОД!C407,Услуги!F:F,СВОД!E407)+SUMIFS(Услуги!AL:AL,Услуги!D:D,СВОД!C407,Услуги!F:F,СВОД!E407)+SUMIFS(Услуги!AQ:AQ,Услуги!D:D,СВОД!C407,Услуги!F:F,СВОД!E407)</f>
        <v>0</v>
      </c>
      <c r="M407" s="276">
        <f>SUMIFS('Скорая мед. помощь'!J:J,'Скорая мед. помощь'!E:E,СВОД!C407,'Скорая мед. помощь'!G:G,СВОД!E407)</f>
        <v>0</v>
      </c>
      <c r="N407" s="303">
        <f>SUMIFS('Круглосуточный стационар'!O:O,'Круглосуточный стационар'!D:D,СВОД!C407,'Круглосуточный стационар'!F:F,СВОД!E407)+SUMIFS(ВМП!O:O,ВМП!D:D,СВОД!C407,ВМП!F:F,СВОД!E407)+SUMIFS('Дневной стационар'!O:O,'Дневной стационар'!D:D,СВОД!C407,'Дневной стационар'!F:F,СВОД!E407)+SUMIFS(ЭКО!M:M,ЭКО!D:D,СВОД!C407,ЭКО!F:F,СВОД!E407)+SUMIFS(Диализ!O:O,Диализ!E:E,СВОД!C407,Диализ!G:G,СВОД!E407)+SUMIFS(Поликлиника!CT:CT,Поликлиника!D:D,СВОД!C407,Поликлиника!F:F,СВОД!E407)+SUMIFS('Скорая мед. помощь'!O:O,'Скорая мед. помощь'!E:E,СВОД!C407,'Скорая мед. помощь'!G:G,СВОД!E407)+SUMIFS(Услуги!AV:AV,Услуги!D:D,СВОД!C407,Услуги!F:F,СВОД!E407)</f>
        <v>0</v>
      </c>
      <c r="O407" s="302">
        <f>SUMIFS(Сверхбаза!L:L,Сверхбаза!C:C,СВОД!C407,Сверхбаза!E:E,СВОД!E407)+SUMIFS(Сверхбаза!M:M,Сверхбаза!C:C,СВОД!C407,Сверхбаза!E:E,СВОД!E407)</f>
        <v>0</v>
      </c>
      <c r="P407" s="276">
        <f>SUMIFS(Сверхбаза!N:N,Сверхбаза!C:C,СВОД!C407,Сверхбаза!E:E,СВОД!E407)</f>
        <v>0</v>
      </c>
      <c r="Q407" s="276">
        <f>SUMIFS(Сверхбаза!P:P,Сверхбаза!C:C,СВОД!C407,Сверхбаза!E:E,СВОД!E407)</f>
        <v>0</v>
      </c>
      <c r="R407" s="276">
        <f>SUMIFS(Сверхбаза!O:O,Сверхбаза!C:C,СВОД!C407,Сверхбаза!E:E,СВОД!E407)</f>
        <v>0</v>
      </c>
      <c r="S407" s="276">
        <f>SUMIFS(Сверхбаза!Q:Q,Сверхбаза!C:C,СВОД!C407,Сверхбаза!E:E,СВОД!E407)</f>
        <v>0</v>
      </c>
      <c r="T407" s="303">
        <f>SUMIFS(Сверхбаза!G:G,Сверхбаза!C:C,СВОД!C407,Сверхбаза!E:E,СВОД!E407)</f>
        <v>0</v>
      </c>
    </row>
    <row r="408" spans="1:20" ht="25.5" outlineLevel="2" x14ac:dyDescent="0.2">
      <c r="A408" s="288">
        <f>VLOOKUP(C408,Округа!B:C,2,FALSE)</f>
        <v>4</v>
      </c>
      <c r="B408" s="361">
        <v>500308</v>
      </c>
      <c r="C408" s="361">
        <v>30101</v>
      </c>
      <c r="D408" s="5" t="s">
        <v>572</v>
      </c>
      <c r="E408" s="349">
        <v>70</v>
      </c>
      <c r="F408" s="350" t="s">
        <v>707</v>
      </c>
      <c r="G408" s="302">
        <f>SUMIFS('Круглосуточный стационар'!J:J,'Круглосуточный стационар'!D:D,СВОД!C408,'Круглосуточный стационар'!F:F,СВОД!E408)/2+SUMIFS(ВМП!J:J,ВМП!D:D,СВОД!C408,ВМП!F:F,СВОД!E408)/2+SUMIFS('Дневной стационар'!J:J,'Дневной стационар'!D:D,СВОД!C408,'Дневной стационар'!F:F,СВОД!E408)/2+SUMIFS(ЭКО!H:H,ЭКО!D:D,СВОД!C408,ЭКО!F:F,СВОД!E408)+SUMIFS(Диализ!J:J,Диализ!E:E,СВОД!C408,Диализ!G:G,СВОД!E408)</f>
        <v>0</v>
      </c>
      <c r="H408" s="276">
        <f>SUMIFS(Поликлиника!H:H,Поликлиника!D:D,СВОД!C408,Поликлиника!F:F,СВОД!E408)</f>
        <v>0</v>
      </c>
      <c r="I408" s="276">
        <f>SUMIFS(Поликлиника!BA:BA,Поликлиника!D:D,СВОД!C408,Поликлиника!F:F,СВОД!E408)</f>
        <v>0</v>
      </c>
      <c r="J408" s="276">
        <f>SUMIFS(Поликлиника!BF:BF,Поликлиника!D:D,СВОД!C408,Поликлиника!F:F,СВОД!E408)</f>
        <v>0</v>
      </c>
      <c r="K408" s="276">
        <f>SUMIFS(Поликлиника!BU:BU,Поликлиника!D:D,СВОД!C408,Поликлиника!F:F,СВОД!E408)</f>
        <v>0</v>
      </c>
      <c r="L408" s="276">
        <f>SUMIFS(Услуги!H:H,Услуги!D:D,СВОД!C408,Услуги!F:F,СВОД!E408)+SUMIFS(Услуги!M:M,Услуги!D:D,СВОД!C408,Услуги!F:F,СВОД!E408)+SUMIFS(Услуги!R:R,Услуги!D:D,СВОД!C408,Услуги!F:F,СВОД!E408)+SUMIFS(Услуги!W:W,Услуги!D:D,СВОД!C408,Услуги!F:F,СВОД!E408)+SUMIFS(Услуги!AB:AB,Услуги!D:D,СВОД!C408,Услуги!F:F,СВОД!E408)+SUMIFS(Услуги!AG:AG,Услуги!D:D,СВОД!C408,Услуги!F:F,СВОД!E408)+SUMIFS(Услуги!AL:AL,Услуги!D:D,СВОД!C408,Услуги!F:F,СВОД!E408)+SUMIFS(Услуги!AQ:AQ,Услуги!D:D,СВОД!C408,Услуги!F:F,СВОД!E408)</f>
        <v>0</v>
      </c>
      <c r="M408" s="276">
        <f>SUMIFS('Скорая мед. помощь'!J:J,'Скорая мед. помощь'!E:E,СВОД!C408,'Скорая мед. помощь'!G:G,СВОД!E408)</f>
        <v>0</v>
      </c>
      <c r="N408" s="303">
        <f>SUMIFS('Круглосуточный стационар'!O:O,'Круглосуточный стационар'!D:D,СВОД!C408,'Круглосуточный стационар'!F:F,СВОД!E408)+SUMIFS(ВМП!O:O,ВМП!D:D,СВОД!C408,ВМП!F:F,СВОД!E408)+SUMIFS('Дневной стационар'!O:O,'Дневной стационар'!D:D,СВОД!C408,'Дневной стационар'!F:F,СВОД!E408)+SUMIFS(ЭКО!M:M,ЭКО!D:D,СВОД!C408,ЭКО!F:F,СВОД!E408)+SUMIFS(Диализ!O:O,Диализ!E:E,СВОД!C408,Диализ!G:G,СВОД!E408)+SUMIFS(Поликлиника!CT:CT,Поликлиника!D:D,СВОД!C408,Поликлиника!F:F,СВОД!E408)+SUMIFS('Скорая мед. помощь'!O:O,'Скорая мед. помощь'!E:E,СВОД!C408,'Скорая мед. помощь'!G:G,СВОД!E408)+SUMIFS(Услуги!AV:AV,Услуги!D:D,СВОД!C408,Услуги!F:F,СВОД!E408)</f>
        <v>0</v>
      </c>
      <c r="O408" s="302">
        <f>SUMIFS(Сверхбаза!L:L,Сверхбаза!C:C,СВОД!C408,Сверхбаза!E:E,СВОД!E408)+SUMIFS(Сверхбаза!M:M,Сверхбаза!C:C,СВОД!C408,Сверхбаза!E:E,СВОД!E408)</f>
        <v>0</v>
      </c>
      <c r="P408" s="276">
        <f>SUMIFS(Сверхбаза!N:N,Сверхбаза!C:C,СВОД!C408,Сверхбаза!E:E,СВОД!E408)</f>
        <v>0</v>
      </c>
      <c r="Q408" s="276">
        <f>SUMIFS(Сверхбаза!P:P,Сверхбаза!C:C,СВОД!C408,Сверхбаза!E:E,СВОД!E408)</f>
        <v>0</v>
      </c>
      <c r="R408" s="276">
        <f>SUMIFS(Сверхбаза!O:O,Сверхбаза!C:C,СВОД!C408,Сверхбаза!E:E,СВОД!E408)</f>
        <v>0</v>
      </c>
      <c r="S408" s="276">
        <f>SUMIFS(Сверхбаза!Q:Q,Сверхбаза!C:C,СВОД!C408,Сверхбаза!E:E,СВОД!E408)</f>
        <v>0</v>
      </c>
      <c r="T408" s="303">
        <f>SUMIFS(Сверхбаза!G:G,Сверхбаза!C:C,СВОД!C408,Сверхбаза!E:E,СВОД!E408)</f>
        <v>0</v>
      </c>
    </row>
    <row r="409" spans="1:20" ht="25.5" outlineLevel="2" x14ac:dyDescent="0.2">
      <c r="A409" s="288">
        <f>VLOOKUP(C409,Округа!B:C,2,FALSE)</f>
        <v>4</v>
      </c>
      <c r="B409" s="361">
        <v>500308</v>
      </c>
      <c r="C409" s="361">
        <v>30101</v>
      </c>
      <c r="D409" s="5" t="s">
        <v>572</v>
      </c>
      <c r="E409" s="349">
        <v>94</v>
      </c>
      <c r="F409" s="350" t="s">
        <v>157</v>
      </c>
      <c r="G409" s="302">
        <f>SUMIFS('Круглосуточный стационар'!J:J,'Круглосуточный стационар'!D:D,СВОД!C409,'Круглосуточный стационар'!F:F,СВОД!E409)/2+SUMIFS(ВМП!J:J,ВМП!D:D,СВОД!C409,ВМП!F:F,СВОД!E409)/2+SUMIFS('Дневной стационар'!J:J,'Дневной стационар'!D:D,СВОД!C409,'Дневной стационар'!F:F,СВОД!E409)/2+SUMIFS(ЭКО!H:H,ЭКО!D:D,СВОД!C409,ЭКО!F:F,СВОД!E409)+SUMIFS(Диализ!J:J,Диализ!E:E,СВОД!C409,Диализ!G:G,СВОД!E409)</f>
        <v>0</v>
      </c>
      <c r="H409" s="276">
        <f>SUMIFS(Поликлиника!H:H,Поликлиника!D:D,СВОД!C409,Поликлиника!F:F,СВОД!E409)</f>
        <v>0</v>
      </c>
      <c r="I409" s="276">
        <f>SUMIFS(Поликлиника!BA:BA,Поликлиника!D:D,СВОД!C409,Поликлиника!F:F,СВОД!E409)</f>
        <v>0</v>
      </c>
      <c r="J409" s="276">
        <f>SUMIFS(Поликлиника!BF:BF,Поликлиника!D:D,СВОД!C409,Поликлиника!F:F,СВОД!E409)</f>
        <v>0</v>
      </c>
      <c r="K409" s="276">
        <f>SUMIFS(Поликлиника!BU:BU,Поликлиника!D:D,СВОД!C409,Поликлиника!F:F,СВОД!E409)</f>
        <v>0</v>
      </c>
      <c r="L409" s="276">
        <f>SUMIFS(Услуги!H:H,Услуги!D:D,СВОД!C409,Услуги!F:F,СВОД!E409)+SUMIFS(Услуги!M:M,Услуги!D:D,СВОД!C409,Услуги!F:F,СВОД!E409)+SUMIFS(Услуги!R:R,Услуги!D:D,СВОД!C409,Услуги!F:F,СВОД!E409)+SUMIFS(Услуги!W:W,Услуги!D:D,СВОД!C409,Услуги!F:F,СВОД!E409)+SUMIFS(Услуги!AB:AB,Услуги!D:D,СВОД!C409,Услуги!F:F,СВОД!E409)+SUMIFS(Услуги!AG:AG,Услуги!D:D,СВОД!C409,Услуги!F:F,СВОД!E409)+SUMIFS(Услуги!AL:AL,Услуги!D:D,СВОД!C409,Услуги!F:F,СВОД!E409)+SUMIFS(Услуги!AQ:AQ,Услуги!D:D,СВОД!C409,Услуги!F:F,СВОД!E409)</f>
        <v>0</v>
      </c>
      <c r="M409" s="276">
        <f>SUMIFS('Скорая мед. помощь'!J:J,'Скорая мед. помощь'!E:E,СВОД!C409,'Скорая мед. помощь'!G:G,СВОД!E409)</f>
        <v>0</v>
      </c>
      <c r="N409" s="303">
        <f>SUMIFS('Круглосуточный стационар'!O:O,'Круглосуточный стационар'!D:D,СВОД!C409,'Круглосуточный стационар'!F:F,СВОД!E409)+SUMIFS(ВМП!O:O,ВМП!D:D,СВОД!C409,ВМП!F:F,СВОД!E409)+SUMIFS('Дневной стационар'!O:O,'Дневной стационар'!D:D,СВОД!C409,'Дневной стационар'!F:F,СВОД!E409)+SUMIFS(ЭКО!M:M,ЭКО!D:D,СВОД!C409,ЭКО!F:F,СВОД!E409)+SUMIFS(Диализ!O:O,Диализ!E:E,СВОД!C409,Диализ!G:G,СВОД!E409)+SUMIFS(Поликлиника!CT:CT,Поликлиника!D:D,СВОД!C409,Поликлиника!F:F,СВОД!E409)+SUMIFS('Скорая мед. помощь'!O:O,'Скорая мед. помощь'!E:E,СВОД!C409,'Скорая мед. помощь'!G:G,СВОД!E409)+SUMIFS(Услуги!AV:AV,Услуги!D:D,СВОД!C409,Услуги!F:F,СВОД!E409)</f>
        <v>0</v>
      </c>
      <c r="O409" s="302">
        <f>SUMIFS(Сверхбаза!L:L,Сверхбаза!C:C,СВОД!C409,Сверхбаза!E:E,СВОД!E409)+SUMIFS(Сверхбаза!M:M,Сверхбаза!C:C,СВОД!C409,Сверхбаза!E:E,СВОД!E409)</f>
        <v>0</v>
      </c>
      <c r="P409" s="276">
        <f>SUMIFS(Сверхбаза!N:N,Сверхбаза!C:C,СВОД!C409,Сверхбаза!E:E,СВОД!E409)</f>
        <v>0</v>
      </c>
      <c r="Q409" s="276">
        <f>SUMIFS(Сверхбаза!P:P,Сверхбаза!C:C,СВОД!C409,Сверхбаза!E:E,СВОД!E409)</f>
        <v>0</v>
      </c>
      <c r="R409" s="276">
        <f>SUMIFS(Сверхбаза!O:O,Сверхбаза!C:C,СВОД!C409,Сверхбаза!E:E,СВОД!E409)</f>
        <v>0</v>
      </c>
      <c r="S409" s="276">
        <f>SUMIFS(Сверхбаза!Q:Q,Сверхбаза!C:C,СВОД!C409,Сверхбаза!E:E,СВОД!E409)</f>
        <v>0</v>
      </c>
      <c r="T409" s="303">
        <f>SUMIFS(Сверхбаза!G:G,Сверхбаза!C:C,СВОД!C409,Сверхбаза!E:E,СВОД!E409)</f>
        <v>0</v>
      </c>
    </row>
    <row r="410" spans="1:20" outlineLevel="1" x14ac:dyDescent="0.2">
      <c r="A410" s="289"/>
      <c r="B410" s="279"/>
      <c r="C410" s="279" t="str">
        <f>CONCATENATE(C409," ","Итог")</f>
        <v>30101 Итог</v>
      </c>
      <c r="D410" s="280"/>
      <c r="E410" s="351"/>
      <c r="F410" s="352"/>
      <c r="G410" s="304"/>
      <c r="H410" s="281"/>
      <c r="I410" s="281"/>
      <c r="J410" s="281"/>
      <c r="K410" s="281"/>
      <c r="L410" s="281"/>
      <c r="M410" s="281"/>
      <c r="N410" s="305">
        <f>SUBTOTAL(9,N402:N409)</f>
        <v>641684.18293294788</v>
      </c>
      <c r="O410" s="304"/>
      <c r="P410" s="281"/>
      <c r="Q410" s="281"/>
      <c r="R410" s="281"/>
      <c r="S410" s="281"/>
      <c r="T410" s="305">
        <f>SUBTOTAL(9,T402:T409)</f>
        <v>34099.086000000003</v>
      </c>
    </row>
    <row r="411" spans="1:20" ht="25.5" outlineLevel="2" x14ac:dyDescent="0.2">
      <c r="A411" s="287">
        <f>VLOOKUP(C411,Округа!B:C,2,FALSE)</f>
        <v>4</v>
      </c>
      <c r="B411" s="8">
        <v>500302</v>
      </c>
      <c r="C411" s="8">
        <v>30201</v>
      </c>
      <c r="D411" s="9" t="s">
        <v>335</v>
      </c>
      <c r="E411" s="347">
        <v>1</v>
      </c>
      <c r="F411" s="348" t="s">
        <v>12</v>
      </c>
      <c r="G411" s="300">
        <f>SUMIFS('Круглосуточный стационар'!J:J,'Круглосуточный стационар'!D:D,СВОД!C411,'Круглосуточный стационар'!F:F,СВОД!E411)/2+SUMIFS(ВМП!J:J,ВМП!D:D,СВОД!C411,ВМП!F:F,СВОД!E411)/2+SUMIFS('Дневной стационар'!J:J,'Дневной стационар'!D:D,СВОД!C411,'Дневной стационар'!F:F,СВОД!E411)/2+SUMIFS(ЭКО!H:H,ЭКО!D:D,СВОД!C411,ЭКО!F:F,СВОД!E411)+SUMIFS(Диализ!J:J,Диализ!E:E,СВОД!C411,Диализ!G:G,СВОД!E411)</f>
        <v>8838</v>
      </c>
      <c r="H411" s="278">
        <f>SUMIFS(Поликлиника!H:H,Поликлиника!D:D,СВОД!C411,Поликлиника!F:F,СВОД!E411)</f>
        <v>0</v>
      </c>
      <c r="I411" s="278">
        <f>SUMIFS(Поликлиника!BA:BA,Поликлиника!D:D,СВОД!C411,Поликлиника!F:F,СВОД!E411)</f>
        <v>0</v>
      </c>
      <c r="J411" s="278">
        <f>SUMIFS(Поликлиника!BF:BF,Поликлиника!D:D,СВОД!C411,Поликлиника!F:F,СВОД!E411)</f>
        <v>0</v>
      </c>
      <c r="K411" s="278">
        <f>SUMIFS(Поликлиника!BU:BU,Поликлиника!D:D,СВОД!C411,Поликлиника!F:F,СВОД!E411)</f>
        <v>0</v>
      </c>
      <c r="L411" s="278">
        <f>SUMIFS(Услуги!H:H,Услуги!D:D,СВОД!C411,Услуги!F:F,СВОД!E411)+SUMIFS(Услуги!M:M,Услуги!D:D,СВОД!C411,Услуги!F:F,СВОД!E411)+SUMIFS(Услуги!R:R,Услуги!D:D,СВОД!C411,Услуги!F:F,СВОД!E411)+SUMIFS(Услуги!W:W,Услуги!D:D,СВОД!C411,Услуги!F:F,СВОД!E411)+SUMIFS(Услуги!AB:AB,Услуги!D:D,СВОД!C411,Услуги!F:F,СВОД!E411)+SUMIFS(Услуги!AG:AG,Услуги!D:D,СВОД!C411,Услуги!F:F,СВОД!E411)+SUMIFS(Услуги!AL:AL,Услуги!D:D,СВОД!C411,Услуги!F:F,СВОД!E411)+SUMIFS(Услуги!AQ:AQ,Услуги!D:D,СВОД!C411,Услуги!F:F,СВОД!E411)</f>
        <v>0</v>
      </c>
      <c r="M411" s="278">
        <f>SUMIFS('Скорая мед. помощь'!J:J,'Скорая мед. помощь'!E:E,СВОД!C411,'Скорая мед. помощь'!G:G,СВОД!E411)</f>
        <v>0</v>
      </c>
      <c r="N411" s="301">
        <f>SUMIFS('Круглосуточный стационар'!O:O,'Круглосуточный стационар'!D:D,СВОД!C411,'Круглосуточный стационар'!F:F,СВОД!E411)+SUMIFS(ВМП!O:O,ВМП!D:D,СВОД!C411,ВМП!F:F,СВОД!E411)+SUMIFS('Дневной стационар'!O:O,'Дневной стационар'!D:D,СВОД!C411,'Дневной стационар'!F:F,СВОД!E411)+SUMIFS(ЭКО!M:M,ЭКО!D:D,СВОД!C411,ЭКО!F:F,СВОД!E411)+SUMIFS(Диализ!O:O,Диализ!E:E,СВОД!C411,Диализ!G:G,СВОД!E411)+SUMIFS(Поликлиника!CT:CT,Поликлиника!D:D,СВОД!C411,Поликлиника!F:F,СВОД!E411)+SUMIFS('Скорая мед. помощь'!O:O,'Скорая мед. помощь'!E:E,СВОД!C411,'Скорая мед. помощь'!G:G,СВОД!E411)+SUMIFS(Услуги!AV:AV,Услуги!D:D,СВОД!C411,Услуги!F:F,СВОД!E411)</f>
        <v>226928.93150778467</v>
      </c>
      <c r="O411" s="300">
        <f>SUMIFS(Сверхбаза!L:L,Сверхбаза!C:C,СВОД!C411,Сверхбаза!E:E,СВОД!E411)+SUMIFS(Сверхбаза!M:M,Сверхбаза!C:C,СВОД!C411,Сверхбаза!E:E,СВОД!E411)</f>
        <v>0</v>
      </c>
      <c r="P411" s="278">
        <f>SUMIFS(Сверхбаза!N:N,Сверхбаза!C:C,СВОД!C411,Сверхбаза!E:E,СВОД!E411)</f>
        <v>0</v>
      </c>
      <c r="Q411" s="278">
        <f>SUMIFS(Сверхбаза!P:P,Сверхбаза!C:C,СВОД!C411,Сверхбаза!E:E,СВОД!E411)</f>
        <v>0</v>
      </c>
      <c r="R411" s="278">
        <f>SUMIFS(Сверхбаза!O:O,Сверхбаза!C:C,СВОД!C411,Сверхбаза!E:E,СВОД!E411)</f>
        <v>0</v>
      </c>
      <c r="S411" s="278">
        <f>SUMIFS(Сверхбаза!Q:Q,Сверхбаза!C:C,СВОД!C411,Сверхбаза!E:E,СВОД!E411)</f>
        <v>0</v>
      </c>
      <c r="T411" s="301">
        <f>SUMIFS(Сверхбаза!G:G,Сверхбаза!C:C,СВОД!C411,Сверхбаза!E:E,СВОД!E411)</f>
        <v>0</v>
      </c>
    </row>
    <row r="412" spans="1:20" ht="25.5" outlineLevel="2" x14ac:dyDescent="0.2">
      <c r="A412" s="288">
        <f>VLOOKUP(C412,Округа!B:C,2,FALSE)</f>
        <v>4</v>
      </c>
      <c r="B412" s="361">
        <v>500302</v>
      </c>
      <c r="C412" s="361">
        <v>30201</v>
      </c>
      <c r="D412" s="5" t="s">
        <v>335</v>
      </c>
      <c r="E412" s="349">
        <v>13</v>
      </c>
      <c r="F412" s="350" t="s">
        <v>704</v>
      </c>
      <c r="G412" s="302">
        <f>SUMIFS('Круглосуточный стационар'!J:J,'Круглосуточный стационар'!D:D,СВОД!C412,'Круглосуточный стационар'!F:F,СВОД!E412)/2+SUMIFS(ВМП!J:J,ВМП!D:D,СВОД!C412,ВМП!F:F,СВОД!E412)/2+SUMIFS('Дневной стационар'!J:J,'Дневной стационар'!D:D,СВОД!C412,'Дневной стационар'!F:F,СВОД!E412)/2+SUMIFS(ЭКО!H:H,ЭКО!D:D,СВОД!C412,ЭКО!F:F,СВОД!E412)+SUMIFS(Диализ!J:J,Диализ!E:E,СВОД!C412,Диализ!G:G,СВОД!E412)</f>
        <v>0</v>
      </c>
      <c r="H412" s="276">
        <f>SUMIFS(Поликлиника!H:H,Поликлиника!D:D,СВОД!C412,Поликлиника!F:F,СВОД!E412)</f>
        <v>0</v>
      </c>
      <c r="I412" s="276">
        <f>SUMIFS(Поликлиника!BA:BA,Поликлиника!D:D,СВОД!C412,Поликлиника!F:F,СВОД!E412)</f>
        <v>0</v>
      </c>
      <c r="J412" s="276">
        <f>SUMIFS(Поликлиника!BF:BF,Поликлиника!D:D,СВОД!C412,Поликлиника!F:F,СВОД!E412)</f>
        <v>0</v>
      </c>
      <c r="K412" s="276">
        <f>SUMIFS(Поликлиника!BU:BU,Поликлиника!D:D,СВОД!C412,Поликлиника!F:F,СВОД!E412)</f>
        <v>0</v>
      </c>
      <c r="L412" s="276">
        <f>SUMIFS(Услуги!H:H,Услуги!D:D,СВОД!C412,Услуги!F:F,СВОД!E412)+SUMIFS(Услуги!M:M,Услуги!D:D,СВОД!C412,Услуги!F:F,СВОД!E412)+SUMIFS(Услуги!R:R,Услуги!D:D,СВОД!C412,Услуги!F:F,СВОД!E412)+SUMIFS(Услуги!W:W,Услуги!D:D,СВОД!C412,Услуги!F:F,СВОД!E412)+SUMIFS(Услуги!AB:AB,Услуги!D:D,СВОД!C412,Услуги!F:F,СВОД!E412)+SUMIFS(Услуги!AG:AG,Услуги!D:D,СВОД!C412,Услуги!F:F,СВОД!E412)+SUMIFS(Услуги!AL:AL,Услуги!D:D,СВОД!C412,Услуги!F:F,СВОД!E412)+SUMIFS(Услуги!AQ:AQ,Услуги!D:D,СВОД!C412,Услуги!F:F,СВОД!E412)</f>
        <v>0</v>
      </c>
      <c r="M412" s="276">
        <f>SUMIFS('Скорая мед. помощь'!J:J,'Скорая мед. помощь'!E:E,СВОД!C412,'Скорая мед. помощь'!G:G,СВОД!E412)</f>
        <v>0</v>
      </c>
      <c r="N412" s="303">
        <f>SUMIFS('Круглосуточный стационар'!O:O,'Круглосуточный стационар'!D:D,СВОД!C412,'Круглосуточный стационар'!F:F,СВОД!E412)+SUMIFS(ВМП!O:O,ВМП!D:D,СВОД!C412,ВМП!F:F,СВОД!E412)+SUMIFS('Дневной стационар'!O:O,'Дневной стационар'!D:D,СВОД!C412,'Дневной стационар'!F:F,СВОД!E412)+SUMIFS(ЭКО!M:M,ЭКО!D:D,СВОД!C412,ЭКО!F:F,СВОД!E412)+SUMIFS(Диализ!O:O,Диализ!E:E,СВОД!C412,Диализ!G:G,СВОД!E412)+SUMIFS(Поликлиника!CT:CT,Поликлиника!D:D,СВОД!C412,Поликлиника!F:F,СВОД!E412)+SUMIFS('Скорая мед. помощь'!O:O,'Скорая мед. помощь'!E:E,СВОД!C412,'Скорая мед. помощь'!G:G,СВОД!E412)+SUMIFS(Услуги!AV:AV,Услуги!D:D,СВОД!C412,Услуги!F:F,СВОД!E412)</f>
        <v>0</v>
      </c>
      <c r="O412" s="302">
        <f>SUMIFS(Сверхбаза!L:L,Сверхбаза!C:C,СВОД!C412,Сверхбаза!E:E,СВОД!E412)+SUMIFS(Сверхбаза!M:M,Сверхбаза!C:C,СВОД!C412,Сверхбаза!E:E,СВОД!E412)</f>
        <v>0</v>
      </c>
      <c r="P412" s="276">
        <f>SUMIFS(Сверхбаза!N:N,Сверхбаза!C:C,СВОД!C412,Сверхбаза!E:E,СВОД!E412)</f>
        <v>0</v>
      </c>
      <c r="Q412" s="276">
        <f>SUMIFS(Сверхбаза!P:P,Сверхбаза!C:C,СВОД!C412,Сверхбаза!E:E,СВОД!E412)</f>
        <v>0</v>
      </c>
      <c r="R412" s="276">
        <f>SUMIFS(Сверхбаза!O:O,Сверхбаза!C:C,СВОД!C412,Сверхбаза!E:E,СВОД!E412)</f>
        <v>0</v>
      </c>
      <c r="S412" s="276">
        <f>SUMIFS(Сверхбаза!Q:Q,Сверхбаза!C:C,СВОД!C412,Сверхбаза!E:E,СВОД!E412)</f>
        <v>0</v>
      </c>
      <c r="T412" s="303">
        <f>SUMIFS(Сверхбаза!G:G,Сверхбаза!C:C,СВОД!C412,Сверхбаза!E:E,СВОД!E412)</f>
        <v>0</v>
      </c>
    </row>
    <row r="413" spans="1:20" ht="25.5" outlineLevel="2" x14ac:dyDescent="0.2">
      <c r="A413" s="288">
        <f>VLOOKUP(C413,Округа!B:C,2,FALSE)</f>
        <v>4</v>
      </c>
      <c r="B413" s="361">
        <v>500302</v>
      </c>
      <c r="C413" s="361">
        <v>30201</v>
      </c>
      <c r="D413" s="5" t="s">
        <v>335</v>
      </c>
      <c r="E413" s="349">
        <v>2</v>
      </c>
      <c r="F413" s="350" t="s">
        <v>173</v>
      </c>
      <c r="G413" s="302">
        <f>SUMIFS('Круглосуточный стационар'!J:J,'Круглосуточный стационар'!D:D,СВОД!C413,'Круглосуточный стационар'!F:F,СВОД!E413)/2+SUMIFS(ВМП!J:J,ВМП!D:D,СВОД!C413,ВМП!F:F,СВОД!E413)/2+SUMIFS('Дневной стационар'!J:J,'Дневной стационар'!D:D,СВОД!C413,'Дневной стационар'!F:F,СВОД!E413)/2+SUMIFS(ЭКО!H:H,ЭКО!D:D,СВОД!C413,ЭКО!F:F,СВОД!E413)+SUMIFS(Диализ!J:J,Диализ!E:E,СВОД!C413,Диализ!G:G,СВОД!E413)</f>
        <v>2532</v>
      </c>
      <c r="H413" s="276">
        <f>SUMIFS(Поликлиника!H:H,Поликлиника!D:D,СВОД!C413,Поликлиника!F:F,СВОД!E413)</f>
        <v>0</v>
      </c>
      <c r="I413" s="276">
        <f>SUMIFS(Поликлиника!BA:BA,Поликлиника!D:D,СВОД!C413,Поликлиника!F:F,СВОД!E413)</f>
        <v>0</v>
      </c>
      <c r="J413" s="276">
        <f>SUMIFS(Поликлиника!BF:BF,Поликлиника!D:D,СВОД!C413,Поликлиника!F:F,СВОД!E413)</f>
        <v>0</v>
      </c>
      <c r="K413" s="276">
        <f>SUMIFS(Поликлиника!BU:BU,Поликлиника!D:D,СВОД!C413,Поликлиника!F:F,СВОД!E413)</f>
        <v>0</v>
      </c>
      <c r="L413" s="276">
        <f>SUMIFS(Услуги!H:H,Услуги!D:D,СВОД!C413,Услуги!F:F,СВОД!E413)+SUMIFS(Услуги!M:M,Услуги!D:D,СВОД!C413,Услуги!F:F,СВОД!E413)+SUMIFS(Услуги!R:R,Услуги!D:D,СВОД!C413,Услуги!F:F,СВОД!E413)+SUMIFS(Услуги!W:W,Услуги!D:D,СВОД!C413,Услуги!F:F,СВОД!E413)+SUMIFS(Услуги!AB:AB,Услуги!D:D,СВОД!C413,Услуги!F:F,СВОД!E413)+SUMIFS(Услуги!AG:AG,Услуги!D:D,СВОД!C413,Услуги!F:F,СВОД!E413)+SUMIFS(Услуги!AL:AL,Услуги!D:D,СВОД!C413,Услуги!F:F,СВОД!E413)+SUMIFS(Услуги!AQ:AQ,Услуги!D:D,СВОД!C413,Услуги!F:F,СВОД!E413)</f>
        <v>0</v>
      </c>
      <c r="M413" s="276">
        <f>SUMIFS('Скорая мед. помощь'!J:J,'Скорая мед. помощь'!E:E,СВОД!C413,'Скорая мед. помощь'!G:G,СВОД!E413)</f>
        <v>0</v>
      </c>
      <c r="N413" s="303">
        <f>SUMIFS('Круглосуточный стационар'!O:O,'Круглосуточный стационар'!D:D,СВОД!C413,'Круглосуточный стационар'!F:F,СВОД!E413)+SUMIFS(ВМП!O:O,ВМП!D:D,СВОД!C413,ВМП!F:F,СВОД!E413)+SUMIFS('Дневной стационар'!O:O,'Дневной стационар'!D:D,СВОД!C413,'Дневной стационар'!F:F,СВОД!E413)+SUMIFS(ЭКО!M:M,ЭКО!D:D,СВОД!C413,ЭКО!F:F,СВОД!E413)+SUMIFS(Диализ!O:O,Диализ!E:E,СВОД!C413,Диализ!G:G,СВОД!E413)+SUMIFS(Поликлиника!CT:CT,Поликлиника!D:D,СВОД!C413,Поликлиника!F:F,СВОД!E413)+SUMIFS('Скорая мед. помощь'!O:O,'Скорая мед. помощь'!E:E,СВОД!C413,'Скорая мед. помощь'!G:G,СВОД!E413)+SUMIFS(Услуги!AV:AV,Услуги!D:D,СВОД!C413,Услуги!F:F,СВОД!E413)</f>
        <v>16935.120492000002</v>
      </c>
      <c r="O413" s="302">
        <f>SUMIFS(Сверхбаза!L:L,Сверхбаза!C:C,СВОД!C413,Сверхбаза!E:E,СВОД!E413)+SUMIFS(Сверхбаза!M:M,Сверхбаза!C:C,СВОД!C413,Сверхбаза!E:E,СВОД!E413)</f>
        <v>0</v>
      </c>
      <c r="P413" s="276">
        <f>SUMIFS(Сверхбаза!N:N,Сверхбаза!C:C,СВОД!C413,Сверхбаза!E:E,СВОД!E413)</f>
        <v>0</v>
      </c>
      <c r="Q413" s="276">
        <f>SUMIFS(Сверхбаза!P:P,Сверхбаза!C:C,СВОД!C413,Сверхбаза!E:E,СВОД!E413)</f>
        <v>0</v>
      </c>
      <c r="R413" s="276">
        <f>SUMIFS(Сверхбаза!O:O,Сверхбаза!C:C,СВОД!C413,Сверхбаза!E:E,СВОД!E413)</f>
        <v>0</v>
      </c>
      <c r="S413" s="276">
        <f>SUMIFS(Сверхбаза!Q:Q,Сверхбаза!C:C,СВОД!C413,Сверхбаза!E:E,СВОД!E413)</f>
        <v>0</v>
      </c>
      <c r="T413" s="303">
        <f>SUMIFS(Сверхбаза!G:G,Сверхбаза!C:C,СВОД!C413,Сверхбаза!E:E,СВОД!E413)</f>
        <v>0</v>
      </c>
    </row>
    <row r="414" spans="1:20" ht="25.5" outlineLevel="2" x14ac:dyDescent="0.2">
      <c r="A414" s="288">
        <f>VLOOKUP(C414,Округа!B:C,2,FALSE)</f>
        <v>4</v>
      </c>
      <c r="B414" s="361">
        <v>500302</v>
      </c>
      <c r="C414" s="361">
        <v>30201</v>
      </c>
      <c r="D414" s="5" t="s">
        <v>335</v>
      </c>
      <c r="E414" s="349">
        <v>6</v>
      </c>
      <c r="F414" s="350" t="s">
        <v>705</v>
      </c>
      <c r="G414" s="302">
        <f>SUMIFS('Круглосуточный стационар'!J:J,'Круглосуточный стационар'!D:D,СВОД!C414,'Круглосуточный стационар'!F:F,СВОД!E414)/2+SUMIFS(ВМП!J:J,ВМП!D:D,СВОД!C414,ВМП!F:F,СВОД!E414)/2+SUMIFS('Дневной стационар'!J:J,'Дневной стационар'!D:D,СВОД!C414,'Дневной стационар'!F:F,СВОД!E414)/2+SUMIFS(ЭКО!H:H,ЭКО!D:D,СВОД!C414,ЭКО!F:F,СВОД!E414)+SUMIFS(Диализ!J:J,Диализ!E:E,СВОД!C414,Диализ!G:G,СВОД!E414)</f>
        <v>0</v>
      </c>
      <c r="H414" s="276">
        <f>SUMIFS(Поликлиника!H:H,Поликлиника!D:D,СВОД!C414,Поликлиника!F:F,СВОД!E414)</f>
        <v>0</v>
      </c>
      <c r="I414" s="276">
        <f>SUMIFS(Поликлиника!BA:BA,Поликлиника!D:D,СВОД!C414,Поликлиника!F:F,СВОД!E414)</f>
        <v>0</v>
      </c>
      <c r="J414" s="276">
        <f>SUMIFS(Поликлиника!BF:BF,Поликлиника!D:D,СВОД!C414,Поликлиника!F:F,СВОД!E414)</f>
        <v>0</v>
      </c>
      <c r="K414" s="276">
        <f>SUMIFS(Поликлиника!BU:BU,Поликлиника!D:D,СВОД!C414,Поликлиника!F:F,СВОД!E414)</f>
        <v>0</v>
      </c>
      <c r="L414" s="276">
        <f>SUMIFS(Услуги!H:H,Услуги!D:D,СВОД!C414,Услуги!F:F,СВОД!E414)+SUMIFS(Услуги!M:M,Услуги!D:D,СВОД!C414,Услуги!F:F,СВОД!E414)+SUMIFS(Услуги!R:R,Услуги!D:D,СВОД!C414,Услуги!F:F,СВОД!E414)+SUMIFS(Услуги!W:W,Услуги!D:D,СВОД!C414,Услуги!F:F,СВОД!E414)+SUMIFS(Услуги!AB:AB,Услуги!D:D,СВОД!C414,Услуги!F:F,СВОД!E414)+SUMIFS(Услуги!AG:AG,Услуги!D:D,СВОД!C414,Услуги!F:F,СВОД!E414)+SUMIFS(Услуги!AL:AL,Услуги!D:D,СВОД!C414,Услуги!F:F,СВОД!E414)+SUMIFS(Услуги!AQ:AQ,Услуги!D:D,СВОД!C414,Услуги!F:F,СВОД!E414)</f>
        <v>0</v>
      </c>
      <c r="M414" s="276">
        <f>SUMIFS('Скорая мед. помощь'!J:J,'Скорая мед. помощь'!E:E,СВОД!C414,'Скорая мед. помощь'!G:G,СВОД!E414)</f>
        <v>0</v>
      </c>
      <c r="N414" s="303">
        <f>SUMIFS('Круглосуточный стационар'!O:O,'Круглосуточный стационар'!D:D,СВОД!C414,'Круглосуточный стационар'!F:F,СВОД!E414)+SUMIFS(ВМП!O:O,ВМП!D:D,СВОД!C414,ВМП!F:F,СВОД!E414)+SUMIFS('Дневной стационар'!O:O,'Дневной стационар'!D:D,СВОД!C414,'Дневной стационар'!F:F,СВОД!E414)+SUMIFS(ЭКО!M:M,ЭКО!D:D,СВОД!C414,ЭКО!F:F,СВОД!E414)+SUMIFS(Диализ!O:O,Диализ!E:E,СВОД!C414,Диализ!G:G,СВОД!E414)+SUMIFS(Поликлиника!CT:CT,Поликлиника!D:D,СВОД!C414,Поликлиника!F:F,СВОД!E414)+SUMIFS('Скорая мед. помощь'!O:O,'Скорая мед. помощь'!E:E,СВОД!C414,'Скорая мед. помощь'!G:G,СВОД!E414)+SUMIFS(Услуги!AV:AV,Услуги!D:D,СВОД!C414,Услуги!F:F,СВОД!E414)</f>
        <v>0</v>
      </c>
      <c r="O414" s="302">
        <f>SUMIFS(Сверхбаза!L:L,Сверхбаза!C:C,СВОД!C414,Сверхбаза!E:E,СВОД!E414)+SUMIFS(Сверхбаза!M:M,Сверхбаза!C:C,СВОД!C414,Сверхбаза!E:E,СВОД!E414)</f>
        <v>0</v>
      </c>
      <c r="P414" s="276">
        <f>SUMIFS(Сверхбаза!N:N,Сверхбаза!C:C,СВОД!C414,Сверхбаза!E:E,СВОД!E414)</f>
        <v>0</v>
      </c>
      <c r="Q414" s="276">
        <f>SUMIFS(Сверхбаза!P:P,Сверхбаза!C:C,СВОД!C414,Сверхбаза!E:E,СВОД!E414)</f>
        <v>0</v>
      </c>
      <c r="R414" s="276">
        <f>SUMIFS(Сверхбаза!O:O,Сверхбаза!C:C,СВОД!C414,Сверхбаза!E:E,СВОД!E414)</f>
        <v>0</v>
      </c>
      <c r="S414" s="276">
        <f>SUMIFS(Сверхбаза!Q:Q,Сверхбаза!C:C,СВОД!C414,Сверхбаза!E:E,СВОД!E414)</f>
        <v>0</v>
      </c>
      <c r="T414" s="303">
        <f>SUMIFS(Сверхбаза!G:G,Сверхбаза!C:C,СВОД!C414,Сверхбаза!E:E,СВОД!E414)</f>
        <v>0</v>
      </c>
    </row>
    <row r="415" spans="1:20" ht="25.5" outlineLevel="2" x14ac:dyDescent="0.2">
      <c r="A415" s="288">
        <f>VLOOKUP(C415,Округа!B:C,2,FALSE)</f>
        <v>4</v>
      </c>
      <c r="B415" s="361">
        <v>500302</v>
      </c>
      <c r="C415" s="361">
        <v>30201</v>
      </c>
      <c r="D415" s="5" t="s">
        <v>335</v>
      </c>
      <c r="E415" s="349">
        <v>3</v>
      </c>
      <c r="F415" s="350" t="s">
        <v>174</v>
      </c>
      <c r="G415" s="302">
        <f>SUMIFS('Круглосуточный стационар'!J:J,'Круглосуточный стационар'!D:D,СВОД!C415,'Круглосуточный стационар'!F:F,СВОД!E415)/2+SUMIFS(ВМП!J:J,ВМП!D:D,СВОД!C415,ВМП!F:F,СВОД!E415)/2+SUMIFS('Дневной стационар'!J:J,'Дневной стационар'!D:D,СВОД!C415,'Дневной стационар'!F:F,СВОД!E415)/2+SUMIFS(ЭКО!H:H,ЭКО!D:D,СВОД!C415,ЭКО!F:F,СВОД!E415)+SUMIFS(Диализ!J:J,Диализ!E:E,СВОД!C415,Диализ!G:G,СВОД!E415)</f>
        <v>0</v>
      </c>
      <c r="H415" s="276">
        <f>SUMIFS(Поликлиника!H:H,Поликлиника!D:D,СВОД!C415,Поликлиника!F:F,СВОД!E415)</f>
        <v>43823</v>
      </c>
      <c r="I415" s="276">
        <f>SUMIFS(Поликлиника!BA:BA,Поликлиника!D:D,СВОД!C415,Поликлиника!F:F,СВОД!E415)</f>
        <v>23611</v>
      </c>
      <c r="J415" s="276">
        <f>SUMIFS(Поликлиника!BF:BF,Поликлиника!D:D,СВОД!C415,Поликлиника!F:F,СВОД!E415)</f>
        <v>78945</v>
      </c>
      <c r="K415" s="276">
        <f>SUMIFS(Поликлиника!BU:BU,Поликлиника!D:D,СВОД!C415,Поликлиника!F:F,СВОД!E415)</f>
        <v>37133</v>
      </c>
      <c r="L415" s="276">
        <f>SUMIFS(Услуги!H:H,Услуги!D:D,СВОД!C415,Услуги!F:F,СВОД!E415)+SUMIFS(Услуги!M:M,Услуги!D:D,СВОД!C415,Услуги!F:F,СВОД!E415)+SUMIFS(Услуги!R:R,Услуги!D:D,СВОД!C415,Услуги!F:F,СВОД!E415)+SUMIFS(Услуги!W:W,Услуги!D:D,СВОД!C415,Услуги!F:F,СВОД!E415)+SUMIFS(Услуги!AB:AB,Услуги!D:D,СВОД!C415,Услуги!F:F,СВОД!E415)+SUMIFS(Услуги!AG:AG,Услуги!D:D,СВОД!C415,Услуги!F:F,СВОД!E415)+SUMIFS(Услуги!AL:AL,Услуги!D:D,СВОД!C415,Услуги!F:F,СВОД!E415)+SUMIFS(Услуги!AQ:AQ,Услуги!D:D,СВОД!C415,Услуги!F:F,СВОД!E415)</f>
        <v>0</v>
      </c>
      <c r="M415" s="276">
        <f>SUMIFS('Скорая мед. помощь'!J:J,'Скорая мед. помощь'!E:E,СВОД!C415,'Скорая мед. помощь'!G:G,СВОД!E415)</f>
        <v>0</v>
      </c>
      <c r="N415" s="303">
        <f>SUMIFS('Круглосуточный стационар'!O:O,'Круглосуточный стационар'!D:D,СВОД!C415,'Круглосуточный стационар'!F:F,СВОД!E415)+SUMIFS(ВМП!O:O,ВМП!D:D,СВОД!C415,ВМП!F:F,СВОД!E415)+SUMIFS('Дневной стационар'!O:O,'Дневной стационар'!D:D,СВОД!C415,'Дневной стационар'!F:F,СВОД!E415)+SUMIFS(ЭКО!M:M,ЭКО!D:D,СВОД!C415,ЭКО!F:F,СВОД!E415)+SUMIFS(Диализ!O:O,Диализ!E:E,СВОД!C415,Диализ!G:G,СВОД!E415)+SUMIFS(Поликлиника!CT:CT,Поликлиника!D:D,СВОД!C415,Поликлиника!F:F,СВОД!E415)+SUMIFS('Скорая мед. помощь'!O:O,'Скорая мед. помощь'!E:E,СВОД!C415,'Скорая мед. помощь'!G:G,СВОД!E415)+SUMIFS(Услуги!AV:AV,Услуги!D:D,СВОД!C415,Услуги!F:F,СВОД!E415)</f>
        <v>173522.20312810622</v>
      </c>
      <c r="O415" s="302">
        <f>SUMIFS(Сверхбаза!L:L,Сверхбаза!C:C,СВОД!C415,Сверхбаза!E:E,СВОД!E415)+SUMIFS(Сверхбаза!M:M,Сверхбаза!C:C,СВОД!C415,Сверхбаза!E:E,СВОД!E415)</f>
        <v>0</v>
      </c>
      <c r="P415" s="276">
        <f>SUMIFS(Сверхбаза!N:N,Сверхбаза!C:C,СВОД!C415,Сверхбаза!E:E,СВОД!E415)</f>
        <v>0</v>
      </c>
      <c r="Q415" s="276">
        <f>SUMIFS(Сверхбаза!P:P,Сверхбаза!C:C,СВОД!C415,Сверхбаза!E:E,СВОД!E415)</f>
        <v>0</v>
      </c>
      <c r="R415" s="276">
        <f>SUMIFS(Сверхбаза!O:O,Сверхбаза!C:C,СВОД!C415,Сверхбаза!E:E,СВОД!E415)</f>
        <v>0</v>
      </c>
      <c r="S415" s="276">
        <f>SUMIFS(Сверхбаза!Q:Q,Сверхбаза!C:C,СВОД!C415,Сверхбаза!E:E,СВОД!E415)</f>
        <v>0</v>
      </c>
      <c r="T415" s="303">
        <f>SUMIFS(Сверхбаза!G:G,Сверхбаза!C:C,СВОД!C415,Сверхбаза!E:E,СВОД!E415)</f>
        <v>0</v>
      </c>
    </row>
    <row r="416" spans="1:20" ht="25.5" outlineLevel="2" x14ac:dyDescent="0.2">
      <c r="A416" s="288">
        <f>VLOOKUP(C416,Округа!B:C,2,FALSE)</f>
        <v>4</v>
      </c>
      <c r="B416" s="361">
        <v>500302</v>
      </c>
      <c r="C416" s="361">
        <v>30201</v>
      </c>
      <c r="D416" s="5" t="s">
        <v>335</v>
      </c>
      <c r="E416" s="349">
        <v>7</v>
      </c>
      <c r="F416" s="350" t="s">
        <v>706</v>
      </c>
      <c r="G416" s="302">
        <f>SUMIFS('Круглосуточный стационар'!J:J,'Круглосуточный стационар'!D:D,СВОД!C416,'Круглосуточный стационар'!F:F,СВОД!E416)/2+SUMIFS(ВМП!J:J,ВМП!D:D,СВОД!C416,ВМП!F:F,СВОД!E416)/2+SUMIFS('Дневной стационар'!J:J,'Дневной стационар'!D:D,СВОД!C416,'Дневной стационар'!F:F,СВОД!E416)/2+SUMIFS(ЭКО!H:H,ЭКО!D:D,СВОД!C416,ЭКО!F:F,СВОД!E416)+SUMIFS(Диализ!J:J,Диализ!E:E,СВОД!C416,Диализ!G:G,СВОД!E416)</f>
        <v>0</v>
      </c>
      <c r="H416" s="276">
        <f>SUMIFS(Поликлиника!H:H,Поликлиника!D:D,СВОД!C416,Поликлиника!F:F,СВОД!E416)</f>
        <v>0</v>
      </c>
      <c r="I416" s="276">
        <f>SUMIFS(Поликлиника!BA:BA,Поликлиника!D:D,СВОД!C416,Поликлиника!F:F,СВОД!E416)</f>
        <v>0</v>
      </c>
      <c r="J416" s="276">
        <f>SUMIFS(Поликлиника!BF:BF,Поликлиника!D:D,СВОД!C416,Поликлиника!F:F,СВОД!E416)</f>
        <v>0</v>
      </c>
      <c r="K416" s="276">
        <f>SUMIFS(Поликлиника!BU:BU,Поликлиника!D:D,СВОД!C416,Поликлиника!F:F,СВОД!E416)</f>
        <v>0</v>
      </c>
      <c r="L416" s="276">
        <f>SUMIFS(Услуги!H:H,Услуги!D:D,СВОД!C416,Услуги!F:F,СВОД!E416)+SUMIFS(Услуги!M:M,Услуги!D:D,СВОД!C416,Услуги!F:F,СВОД!E416)+SUMIFS(Услуги!R:R,Услуги!D:D,СВОД!C416,Услуги!F:F,СВОД!E416)+SUMIFS(Услуги!W:W,Услуги!D:D,СВОД!C416,Услуги!F:F,СВОД!E416)+SUMIFS(Услуги!AB:AB,Услуги!D:D,СВОД!C416,Услуги!F:F,СВОД!E416)+SUMIFS(Услуги!AG:AG,Услуги!D:D,СВОД!C416,Услуги!F:F,СВОД!E416)+SUMIFS(Услуги!AL:AL,Услуги!D:D,СВОД!C416,Услуги!F:F,СВОД!E416)+SUMIFS(Услуги!AQ:AQ,Услуги!D:D,СВОД!C416,Услуги!F:F,СВОД!E416)</f>
        <v>0</v>
      </c>
      <c r="M416" s="276">
        <f>SUMIFS('Скорая мед. помощь'!J:J,'Скорая мед. помощь'!E:E,СВОД!C416,'Скорая мед. помощь'!G:G,СВОД!E416)</f>
        <v>0</v>
      </c>
      <c r="N416" s="303">
        <f>SUMIFS('Круглосуточный стационар'!O:O,'Круглосуточный стационар'!D:D,СВОД!C416,'Круглосуточный стационар'!F:F,СВОД!E416)+SUMIFS(ВМП!O:O,ВМП!D:D,СВОД!C416,ВМП!F:F,СВОД!E416)+SUMIFS('Дневной стационар'!O:O,'Дневной стационар'!D:D,СВОД!C416,'Дневной стационар'!F:F,СВОД!E416)+SUMIFS(ЭКО!M:M,ЭКО!D:D,СВОД!C416,ЭКО!F:F,СВОД!E416)+SUMIFS(Диализ!O:O,Диализ!E:E,СВОД!C416,Диализ!G:G,СВОД!E416)+SUMIFS(Поликлиника!CT:CT,Поликлиника!D:D,СВОД!C416,Поликлиника!F:F,СВОД!E416)+SUMIFS('Скорая мед. помощь'!O:O,'Скорая мед. помощь'!E:E,СВОД!C416,'Скорая мед. помощь'!G:G,СВОД!E416)+SUMIFS(Услуги!AV:AV,Услуги!D:D,СВОД!C416,Услуги!F:F,СВОД!E416)</f>
        <v>0</v>
      </c>
      <c r="O416" s="302">
        <f>SUMIFS(Сверхбаза!L:L,Сверхбаза!C:C,СВОД!C416,Сверхбаза!E:E,СВОД!E416)+SUMIFS(Сверхбаза!M:M,Сверхбаза!C:C,СВОД!C416,Сверхбаза!E:E,СВОД!E416)</f>
        <v>0</v>
      </c>
      <c r="P416" s="276">
        <f>SUMIFS(Сверхбаза!N:N,Сверхбаза!C:C,СВОД!C416,Сверхбаза!E:E,СВОД!E416)</f>
        <v>0</v>
      </c>
      <c r="Q416" s="276">
        <f>SUMIFS(Сверхбаза!P:P,Сверхбаза!C:C,СВОД!C416,Сверхбаза!E:E,СВОД!E416)</f>
        <v>0</v>
      </c>
      <c r="R416" s="276">
        <f>SUMIFS(Сверхбаза!O:O,Сверхбаза!C:C,СВОД!C416,Сверхбаза!E:E,СВОД!E416)</f>
        <v>0</v>
      </c>
      <c r="S416" s="276">
        <f>SUMIFS(Сверхбаза!Q:Q,Сверхбаза!C:C,СВОД!C416,Сверхбаза!E:E,СВОД!E416)</f>
        <v>0</v>
      </c>
      <c r="T416" s="303">
        <f>SUMIFS(Сверхбаза!G:G,Сверхбаза!C:C,СВОД!C416,Сверхбаза!E:E,СВОД!E416)</f>
        <v>0</v>
      </c>
    </row>
    <row r="417" spans="1:20" ht="25.5" outlineLevel="2" x14ac:dyDescent="0.2">
      <c r="A417" s="288">
        <f>VLOOKUP(C417,Округа!B:C,2,FALSE)</f>
        <v>4</v>
      </c>
      <c r="B417" s="361">
        <v>500302</v>
      </c>
      <c r="C417" s="361">
        <v>30201</v>
      </c>
      <c r="D417" s="5" t="s">
        <v>335</v>
      </c>
      <c r="E417" s="349">
        <v>70</v>
      </c>
      <c r="F417" s="350" t="s">
        <v>707</v>
      </c>
      <c r="G417" s="302">
        <f>SUMIFS('Круглосуточный стационар'!J:J,'Круглосуточный стационар'!D:D,СВОД!C417,'Круглосуточный стационар'!F:F,СВОД!E417)/2+SUMIFS(ВМП!J:J,ВМП!D:D,СВОД!C417,ВМП!F:F,СВОД!E417)/2+SUMIFS('Дневной стационар'!J:J,'Дневной стационар'!D:D,СВОД!C417,'Дневной стационар'!F:F,СВОД!E417)/2+SUMIFS(ЭКО!H:H,ЭКО!D:D,СВОД!C417,ЭКО!F:F,СВОД!E417)+SUMIFS(Диализ!J:J,Диализ!E:E,СВОД!C417,Диализ!G:G,СВОД!E417)</f>
        <v>0</v>
      </c>
      <c r="H417" s="276">
        <f>SUMIFS(Поликлиника!H:H,Поликлиника!D:D,СВОД!C417,Поликлиника!F:F,СВОД!E417)</f>
        <v>0</v>
      </c>
      <c r="I417" s="276">
        <f>SUMIFS(Поликлиника!BA:BA,Поликлиника!D:D,СВОД!C417,Поликлиника!F:F,СВОД!E417)</f>
        <v>0</v>
      </c>
      <c r="J417" s="276">
        <f>SUMIFS(Поликлиника!BF:BF,Поликлиника!D:D,СВОД!C417,Поликлиника!F:F,СВОД!E417)</f>
        <v>0</v>
      </c>
      <c r="K417" s="276">
        <f>SUMIFS(Поликлиника!BU:BU,Поликлиника!D:D,СВОД!C417,Поликлиника!F:F,СВОД!E417)</f>
        <v>0</v>
      </c>
      <c r="L417" s="276">
        <f>SUMIFS(Услуги!H:H,Услуги!D:D,СВОД!C417,Услуги!F:F,СВОД!E417)+SUMIFS(Услуги!M:M,Услуги!D:D,СВОД!C417,Услуги!F:F,СВОД!E417)+SUMIFS(Услуги!R:R,Услуги!D:D,СВОД!C417,Услуги!F:F,СВОД!E417)+SUMIFS(Услуги!W:W,Услуги!D:D,СВОД!C417,Услуги!F:F,СВОД!E417)+SUMIFS(Услуги!AB:AB,Услуги!D:D,СВОД!C417,Услуги!F:F,СВОД!E417)+SUMIFS(Услуги!AG:AG,Услуги!D:D,СВОД!C417,Услуги!F:F,СВОД!E417)+SUMIFS(Услуги!AL:AL,Услуги!D:D,СВОД!C417,Услуги!F:F,СВОД!E417)+SUMIFS(Услуги!AQ:AQ,Услуги!D:D,СВОД!C417,Услуги!F:F,СВОД!E417)</f>
        <v>0</v>
      </c>
      <c r="M417" s="276">
        <f>SUMIFS('Скорая мед. помощь'!J:J,'Скорая мед. помощь'!E:E,СВОД!C417,'Скорая мед. помощь'!G:G,СВОД!E417)</f>
        <v>0</v>
      </c>
      <c r="N417" s="303">
        <f>SUMIFS('Круглосуточный стационар'!O:O,'Круглосуточный стационар'!D:D,СВОД!C417,'Круглосуточный стационар'!F:F,СВОД!E417)+SUMIFS(ВМП!O:O,ВМП!D:D,СВОД!C417,ВМП!F:F,СВОД!E417)+SUMIFS('Дневной стационар'!O:O,'Дневной стационар'!D:D,СВОД!C417,'Дневной стационар'!F:F,СВОД!E417)+SUMIFS(ЭКО!M:M,ЭКО!D:D,СВОД!C417,ЭКО!F:F,СВОД!E417)+SUMIFS(Диализ!O:O,Диализ!E:E,СВОД!C417,Диализ!G:G,СВОД!E417)+SUMIFS(Поликлиника!CT:CT,Поликлиника!D:D,СВОД!C417,Поликлиника!F:F,СВОД!E417)+SUMIFS('Скорая мед. помощь'!O:O,'Скорая мед. помощь'!E:E,СВОД!C417,'Скорая мед. помощь'!G:G,СВОД!E417)+SUMIFS(Услуги!AV:AV,Услуги!D:D,СВОД!C417,Услуги!F:F,СВОД!E417)</f>
        <v>0</v>
      </c>
      <c r="O417" s="302">
        <f>SUMIFS(Сверхбаза!L:L,Сверхбаза!C:C,СВОД!C417,Сверхбаза!E:E,СВОД!E417)+SUMIFS(Сверхбаза!M:M,Сверхбаза!C:C,СВОД!C417,Сверхбаза!E:E,СВОД!E417)</f>
        <v>0</v>
      </c>
      <c r="P417" s="276">
        <f>SUMIFS(Сверхбаза!N:N,Сверхбаза!C:C,СВОД!C417,Сверхбаза!E:E,СВОД!E417)</f>
        <v>0</v>
      </c>
      <c r="Q417" s="276">
        <f>SUMIFS(Сверхбаза!P:P,Сверхбаза!C:C,СВОД!C417,Сверхбаза!E:E,СВОД!E417)</f>
        <v>0</v>
      </c>
      <c r="R417" s="276">
        <f>SUMIFS(Сверхбаза!O:O,Сверхбаза!C:C,СВОД!C417,Сверхбаза!E:E,СВОД!E417)</f>
        <v>0</v>
      </c>
      <c r="S417" s="276">
        <f>SUMIFS(Сверхбаза!Q:Q,Сверхбаза!C:C,СВОД!C417,Сверхбаза!E:E,СВОД!E417)</f>
        <v>0</v>
      </c>
      <c r="T417" s="303">
        <f>SUMIFS(Сверхбаза!G:G,Сверхбаза!C:C,СВОД!C417,Сверхбаза!E:E,СВОД!E417)</f>
        <v>0</v>
      </c>
    </row>
    <row r="418" spans="1:20" ht="25.5" outlineLevel="2" x14ac:dyDescent="0.2">
      <c r="A418" s="288">
        <f>VLOOKUP(C418,Округа!B:C,2,FALSE)</f>
        <v>4</v>
      </c>
      <c r="B418" s="361">
        <v>500302</v>
      </c>
      <c r="C418" s="361">
        <v>30201</v>
      </c>
      <c r="D418" s="5" t="s">
        <v>335</v>
      </c>
      <c r="E418" s="349">
        <v>94</v>
      </c>
      <c r="F418" s="350" t="s">
        <v>157</v>
      </c>
      <c r="G418" s="302">
        <f>SUMIFS('Круглосуточный стационар'!J:J,'Круглосуточный стационар'!D:D,СВОД!C418,'Круглосуточный стационар'!F:F,СВОД!E418)/2+SUMIFS(ВМП!J:J,ВМП!D:D,СВОД!C418,ВМП!F:F,СВОД!E418)/2+SUMIFS('Дневной стационар'!J:J,'Дневной стационар'!D:D,СВОД!C418,'Дневной стационар'!F:F,СВОД!E418)/2+SUMIFS(ЭКО!H:H,ЭКО!D:D,СВОД!C418,ЭКО!F:F,СВОД!E418)+SUMIFS(Диализ!J:J,Диализ!E:E,СВОД!C418,Диализ!G:G,СВОД!E418)</f>
        <v>0</v>
      </c>
      <c r="H418" s="276">
        <f>SUMIFS(Поликлиника!H:H,Поликлиника!D:D,СВОД!C418,Поликлиника!F:F,СВОД!E418)</f>
        <v>0</v>
      </c>
      <c r="I418" s="276">
        <f>SUMIFS(Поликлиника!BA:BA,Поликлиника!D:D,СВОД!C418,Поликлиника!F:F,СВОД!E418)</f>
        <v>0</v>
      </c>
      <c r="J418" s="276">
        <f>SUMIFS(Поликлиника!BF:BF,Поликлиника!D:D,СВОД!C418,Поликлиника!F:F,СВОД!E418)</f>
        <v>0</v>
      </c>
      <c r="K418" s="276">
        <f>SUMIFS(Поликлиника!BU:BU,Поликлиника!D:D,СВОД!C418,Поликлиника!F:F,СВОД!E418)</f>
        <v>0</v>
      </c>
      <c r="L418" s="276">
        <f>SUMIFS(Услуги!H:H,Услуги!D:D,СВОД!C418,Услуги!F:F,СВОД!E418)+SUMIFS(Услуги!M:M,Услуги!D:D,СВОД!C418,Услуги!F:F,СВОД!E418)+SUMIFS(Услуги!R:R,Услуги!D:D,СВОД!C418,Услуги!F:F,СВОД!E418)+SUMIFS(Услуги!W:W,Услуги!D:D,СВОД!C418,Услуги!F:F,СВОД!E418)+SUMIFS(Услуги!AB:AB,Услуги!D:D,СВОД!C418,Услуги!F:F,СВОД!E418)+SUMIFS(Услуги!AG:AG,Услуги!D:D,СВОД!C418,Услуги!F:F,СВОД!E418)+SUMIFS(Услуги!AL:AL,Услуги!D:D,СВОД!C418,Услуги!F:F,СВОД!E418)+SUMIFS(Услуги!AQ:AQ,Услуги!D:D,СВОД!C418,Услуги!F:F,СВОД!E418)</f>
        <v>0</v>
      </c>
      <c r="M418" s="276">
        <f>SUMIFS('Скорая мед. помощь'!J:J,'Скорая мед. помощь'!E:E,СВОД!C418,'Скорая мед. помощь'!G:G,СВОД!E418)</f>
        <v>0</v>
      </c>
      <c r="N418" s="303">
        <f>SUMIFS('Круглосуточный стационар'!O:O,'Круглосуточный стационар'!D:D,СВОД!C418,'Круглосуточный стационар'!F:F,СВОД!E418)+SUMIFS(ВМП!O:O,ВМП!D:D,СВОД!C418,ВМП!F:F,СВОД!E418)+SUMIFS('Дневной стационар'!O:O,'Дневной стационар'!D:D,СВОД!C418,'Дневной стационар'!F:F,СВОД!E418)+SUMIFS(ЭКО!M:M,ЭКО!D:D,СВОД!C418,ЭКО!F:F,СВОД!E418)+SUMIFS(Диализ!O:O,Диализ!E:E,СВОД!C418,Диализ!G:G,СВОД!E418)+SUMIFS(Поликлиника!CT:CT,Поликлиника!D:D,СВОД!C418,Поликлиника!F:F,СВОД!E418)+SUMIFS('Скорая мед. помощь'!O:O,'Скорая мед. помощь'!E:E,СВОД!C418,'Скорая мед. помощь'!G:G,СВОД!E418)+SUMIFS(Услуги!AV:AV,Услуги!D:D,СВОД!C418,Услуги!F:F,СВОД!E418)</f>
        <v>0</v>
      </c>
      <c r="O418" s="302">
        <f>SUMIFS(Сверхбаза!L:L,Сверхбаза!C:C,СВОД!C418,Сверхбаза!E:E,СВОД!E418)+SUMIFS(Сверхбаза!M:M,Сверхбаза!C:C,СВОД!C418,Сверхбаза!E:E,СВОД!E418)</f>
        <v>0</v>
      </c>
      <c r="P418" s="276">
        <f>SUMIFS(Сверхбаза!N:N,Сверхбаза!C:C,СВОД!C418,Сверхбаза!E:E,СВОД!E418)</f>
        <v>0</v>
      </c>
      <c r="Q418" s="276">
        <f>SUMIFS(Сверхбаза!P:P,Сверхбаза!C:C,СВОД!C418,Сверхбаза!E:E,СВОД!E418)</f>
        <v>0</v>
      </c>
      <c r="R418" s="276">
        <f>SUMIFS(Сверхбаза!O:O,Сверхбаза!C:C,СВОД!C418,Сверхбаза!E:E,СВОД!E418)</f>
        <v>0</v>
      </c>
      <c r="S418" s="276">
        <f>SUMIFS(Сверхбаза!Q:Q,Сверхбаза!C:C,СВОД!C418,Сверхбаза!E:E,СВОД!E418)</f>
        <v>0</v>
      </c>
      <c r="T418" s="303">
        <f>SUMIFS(Сверхбаза!G:G,Сверхбаза!C:C,СВОД!C418,Сверхбаза!E:E,СВОД!E418)</f>
        <v>0</v>
      </c>
    </row>
    <row r="419" spans="1:20" outlineLevel="1" x14ac:dyDescent="0.2">
      <c r="A419" s="289"/>
      <c r="B419" s="279"/>
      <c r="C419" s="279" t="str">
        <f>CONCATENATE(C418," ","Итог")</f>
        <v>30201 Итог</v>
      </c>
      <c r="D419" s="280"/>
      <c r="E419" s="351"/>
      <c r="F419" s="352"/>
      <c r="G419" s="304"/>
      <c r="H419" s="281"/>
      <c r="I419" s="281"/>
      <c r="J419" s="281"/>
      <c r="K419" s="281"/>
      <c r="L419" s="281"/>
      <c r="M419" s="281"/>
      <c r="N419" s="305">
        <f>SUBTOTAL(9,N411:N418)</f>
        <v>417386.25512789085</v>
      </c>
      <c r="O419" s="304"/>
      <c r="P419" s="281"/>
      <c r="Q419" s="281"/>
      <c r="R419" s="281"/>
      <c r="S419" s="281"/>
      <c r="T419" s="305">
        <f>SUBTOTAL(9,T411:T418)</f>
        <v>0</v>
      </c>
    </row>
    <row r="420" spans="1:20" ht="25.5" outlineLevel="2" x14ac:dyDescent="0.2">
      <c r="A420" s="287">
        <f>VLOOKUP(C420,Округа!B:C,2,FALSE)</f>
        <v>4</v>
      </c>
      <c r="B420" s="8">
        <v>500305</v>
      </c>
      <c r="C420" s="8">
        <v>31301</v>
      </c>
      <c r="D420" s="9" t="s">
        <v>194</v>
      </c>
      <c r="E420" s="347">
        <v>1</v>
      </c>
      <c r="F420" s="348" t="s">
        <v>12</v>
      </c>
      <c r="G420" s="300">
        <f>SUMIFS('Круглосуточный стационар'!J:J,'Круглосуточный стационар'!D:D,СВОД!C420,'Круглосуточный стационар'!F:F,СВОД!E420)/2+SUMIFS(ВМП!J:J,ВМП!D:D,СВОД!C420,ВМП!F:F,СВОД!E420)/2+SUMIFS('Дневной стационар'!J:J,'Дневной стационар'!D:D,СВОД!C420,'Дневной стационар'!F:F,СВОД!E420)/2+SUMIFS(ЭКО!H:H,ЭКО!D:D,СВОД!C420,ЭКО!F:F,СВОД!E420)+SUMIFS(Диализ!J:J,Диализ!E:E,СВОД!C420,Диализ!G:G,СВОД!E420)</f>
        <v>0</v>
      </c>
      <c r="H420" s="278">
        <f>SUMIFS(Поликлиника!H:H,Поликлиника!D:D,СВОД!C420,Поликлиника!F:F,СВОД!E420)</f>
        <v>0</v>
      </c>
      <c r="I420" s="278">
        <f>SUMIFS(Поликлиника!BA:BA,Поликлиника!D:D,СВОД!C420,Поликлиника!F:F,СВОД!E420)</f>
        <v>0</v>
      </c>
      <c r="J420" s="278">
        <f>SUMIFS(Поликлиника!BF:BF,Поликлиника!D:D,СВОД!C420,Поликлиника!F:F,СВОД!E420)</f>
        <v>0</v>
      </c>
      <c r="K420" s="278">
        <f>SUMIFS(Поликлиника!BU:BU,Поликлиника!D:D,СВОД!C420,Поликлиника!F:F,СВОД!E420)</f>
        <v>0</v>
      </c>
      <c r="L420" s="278">
        <f>SUMIFS(Услуги!H:H,Услуги!D:D,СВОД!C420,Услуги!F:F,СВОД!E420)+SUMIFS(Услуги!M:M,Услуги!D:D,СВОД!C420,Услуги!F:F,СВОД!E420)+SUMIFS(Услуги!R:R,Услуги!D:D,СВОД!C420,Услуги!F:F,СВОД!E420)+SUMIFS(Услуги!W:W,Услуги!D:D,СВОД!C420,Услуги!F:F,СВОД!E420)+SUMIFS(Услуги!AB:AB,Услуги!D:D,СВОД!C420,Услуги!F:F,СВОД!E420)+SUMIFS(Услуги!AG:AG,Услуги!D:D,СВОД!C420,Услуги!F:F,СВОД!E420)+SUMIFS(Услуги!AL:AL,Услуги!D:D,СВОД!C420,Услуги!F:F,СВОД!E420)+SUMIFS(Услуги!AQ:AQ,Услуги!D:D,СВОД!C420,Услуги!F:F,СВОД!E420)</f>
        <v>0</v>
      </c>
      <c r="M420" s="278">
        <f>SUMIFS('Скорая мед. помощь'!J:J,'Скорая мед. помощь'!E:E,СВОД!C420,'Скорая мед. помощь'!G:G,СВОД!E420)</f>
        <v>0</v>
      </c>
      <c r="N420" s="301">
        <f>SUMIFS('Круглосуточный стационар'!O:O,'Круглосуточный стационар'!D:D,СВОД!C420,'Круглосуточный стационар'!F:F,СВОД!E420)+SUMIFS(ВМП!O:O,ВМП!D:D,СВОД!C420,ВМП!F:F,СВОД!E420)+SUMIFS('Дневной стационар'!O:O,'Дневной стационар'!D:D,СВОД!C420,'Дневной стационар'!F:F,СВОД!E420)+SUMIFS(ЭКО!M:M,ЭКО!D:D,СВОД!C420,ЭКО!F:F,СВОД!E420)+SUMIFS(Диализ!O:O,Диализ!E:E,СВОД!C420,Диализ!G:G,СВОД!E420)+SUMIFS(Поликлиника!CT:CT,Поликлиника!D:D,СВОД!C420,Поликлиника!F:F,СВОД!E420)+SUMIFS('Скорая мед. помощь'!O:O,'Скорая мед. помощь'!E:E,СВОД!C420,'Скорая мед. помощь'!G:G,СВОД!E420)+SUMIFS(Услуги!AV:AV,Услуги!D:D,СВОД!C420,Услуги!F:F,СВОД!E420)</f>
        <v>0</v>
      </c>
      <c r="O420" s="300">
        <f>SUMIFS(Сверхбаза!L:L,Сверхбаза!C:C,СВОД!C420,Сверхбаза!E:E,СВОД!E420)+SUMIFS(Сверхбаза!M:M,Сверхбаза!C:C,СВОД!C420,Сверхбаза!E:E,СВОД!E420)</f>
        <v>0</v>
      </c>
      <c r="P420" s="278">
        <f>SUMIFS(Сверхбаза!N:N,Сверхбаза!C:C,СВОД!C420,Сверхбаза!E:E,СВОД!E420)</f>
        <v>0</v>
      </c>
      <c r="Q420" s="278">
        <f>SUMIFS(Сверхбаза!P:P,Сверхбаза!C:C,СВОД!C420,Сверхбаза!E:E,СВОД!E420)</f>
        <v>0</v>
      </c>
      <c r="R420" s="278">
        <f>SUMIFS(Сверхбаза!O:O,Сверхбаза!C:C,СВОД!C420,Сверхбаза!E:E,СВОД!E420)</f>
        <v>0</v>
      </c>
      <c r="S420" s="278">
        <f>SUMIFS(Сверхбаза!Q:Q,Сверхбаза!C:C,СВОД!C420,Сверхбаза!E:E,СВОД!E420)</f>
        <v>0</v>
      </c>
      <c r="T420" s="301">
        <f>SUMIFS(Сверхбаза!G:G,Сверхбаза!C:C,СВОД!C420,Сверхбаза!E:E,СВОД!E420)</f>
        <v>0</v>
      </c>
    </row>
    <row r="421" spans="1:20" ht="25.5" outlineLevel="2" x14ac:dyDescent="0.2">
      <c r="A421" s="288">
        <f>VLOOKUP(C421,Округа!B:C,2,FALSE)</f>
        <v>4</v>
      </c>
      <c r="B421" s="361">
        <v>500305</v>
      </c>
      <c r="C421" s="361">
        <v>31301</v>
      </c>
      <c r="D421" s="5" t="s">
        <v>194</v>
      </c>
      <c r="E421" s="349">
        <v>13</v>
      </c>
      <c r="F421" s="350" t="s">
        <v>704</v>
      </c>
      <c r="G421" s="302">
        <f>SUMIFS('Круглосуточный стационар'!J:J,'Круглосуточный стационар'!D:D,СВОД!C421,'Круглосуточный стационар'!F:F,СВОД!E421)/2+SUMIFS(ВМП!J:J,ВМП!D:D,СВОД!C421,ВМП!F:F,СВОД!E421)/2+SUMIFS('Дневной стационар'!J:J,'Дневной стационар'!D:D,СВОД!C421,'Дневной стационар'!F:F,СВОД!E421)/2+SUMIFS(ЭКО!H:H,ЭКО!D:D,СВОД!C421,ЭКО!F:F,СВОД!E421)+SUMIFS(Диализ!J:J,Диализ!E:E,СВОД!C421,Диализ!G:G,СВОД!E421)</f>
        <v>0</v>
      </c>
      <c r="H421" s="276">
        <f>SUMIFS(Поликлиника!H:H,Поликлиника!D:D,СВОД!C421,Поликлиника!F:F,СВОД!E421)</f>
        <v>0</v>
      </c>
      <c r="I421" s="276">
        <f>SUMIFS(Поликлиника!BA:BA,Поликлиника!D:D,СВОД!C421,Поликлиника!F:F,СВОД!E421)</f>
        <v>0</v>
      </c>
      <c r="J421" s="276">
        <f>SUMIFS(Поликлиника!BF:BF,Поликлиника!D:D,СВОД!C421,Поликлиника!F:F,СВОД!E421)</f>
        <v>0</v>
      </c>
      <c r="K421" s="276">
        <f>SUMIFS(Поликлиника!BU:BU,Поликлиника!D:D,СВОД!C421,Поликлиника!F:F,СВОД!E421)</f>
        <v>0</v>
      </c>
      <c r="L421" s="276">
        <f>SUMIFS(Услуги!H:H,Услуги!D:D,СВОД!C421,Услуги!F:F,СВОД!E421)+SUMIFS(Услуги!M:M,Услуги!D:D,СВОД!C421,Услуги!F:F,СВОД!E421)+SUMIFS(Услуги!R:R,Услуги!D:D,СВОД!C421,Услуги!F:F,СВОД!E421)+SUMIFS(Услуги!W:W,Услуги!D:D,СВОД!C421,Услуги!F:F,СВОД!E421)+SUMIFS(Услуги!AB:AB,Услуги!D:D,СВОД!C421,Услуги!F:F,СВОД!E421)+SUMIFS(Услуги!AG:AG,Услуги!D:D,СВОД!C421,Услуги!F:F,СВОД!E421)+SUMIFS(Услуги!AL:AL,Услуги!D:D,СВОД!C421,Услуги!F:F,СВОД!E421)+SUMIFS(Услуги!AQ:AQ,Услуги!D:D,СВОД!C421,Услуги!F:F,СВОД!E421)</f>
        <v>0</v>
      </c>
      <c r="M421" s="276">
        <f>SUMIFS('Скорая мед. помощь'!J:J,'Скорая мед. помощь'!E:E,СВОД!C421,'Скорая мед. помощь'!G:G,СВОД!E421)</f>
        <v>0</v>
      </c>
      <c r="N421" s="303">
        <f>SUMIFS('Круглосуточный стационар'!O:O,'Круглосуточный стационар'!D:D,СВОД!C421,'Круглосуточный стационар'!F:F,СВОД!E421)+SUMIFS(ВМП!O:O,ВМП!D:D,СВОД!C421,ВМП!F:F,СВОД!E421)+SUMIFS('Дневной стационар'!O:O,'Дневной стационар'!D:D,СВОД!C421,'Дневной стационар'!F:F,СВОД!E421)+SUMIFS(ЭКО!M:M,ЭКО!D:D,СВОД!C421,ЭКО!F:F,СВОД!E421)+SUMIFS(Диализ!O:O,Диализ!E:E,СВОД!C421,Диализ!G:G,СВОД!E421)+SUMIFS(Поликлиника!CT:CT,Поликлиника!D:D,СВОД!C421,Поликлиника!F:F,СВОД!E421)+SUMIFS('Скорая мед. помощь'!O:O,'Скорая мед. помощь'!E:E,СВОД!C421,'Скорая мед. помощь'!G:G,СВОД!E421)+SUMIFS(Услуги!AV:AV,Услуги!D:D,СВОД!C421,Услуги!F:F,СВОД!E421)</f>
        <v>0</v>
      </c>
      <c r="O421" s="302">
        <f>SUMIFS(Сверхбаза!L:L,Сверхбаза!C:C,СВОД!C421,Сверхбаза!E:E,СВОД!E421)+SUMIFS(Сверхбаза!M:M,Сверхбаза!C:C,СВОД!C421,Сверхбаза!E:E,СВОД!E421)</f>
        <v>0</v>
      </c>
      <c r="P421" s="276">
        <f>SUMIFS(Сверхбаза!N:N,Сверхбаза!C:C,СВОД!C421,Сверхбаза!E:E,СВОД!E421)</f>
        <v>0</v>
      </c>
      <c r="Q421" s="276">
        <f>SUMIFS(Сверхбаза!P:P,Сверхбаза!C:C,СВОД!C421,Сверхбаза!E:E,СВОД!E421)</f>
        <v>0</v>
      </c>
      <c r="R421" s="276">
        <f>SUMIFS(Сверхбаза!O:O,Сверхбаза!C:C,СВОД!C421,Сверхбаза!E:E,СВОД!E421)</f>
        <v>0</v>
      </c>
      <c r="S421" s="276">
        <f>SUMIFS(Сверхбаза!Q:Q,Сверхбаза!C:C,СВОД!C421,Сверхбаза!E:E,СВОД!E421)</f>
        <v>0</v>
      </c>
      <c r="T421" s="303">
        <f>SUMIFS(Сверхбаза!G:G,Сверхбаза!C:C,СВОД!C421,Сверхбаза!E:E,СВОД!E421)</f>
        <v>0</v>
      </c>
    </row>
    <row r="422" spans="1:20" ht="25.5" outlineLevel="2" x14ac:dyDescent="0.2">
      <c r="A422" s="288">
        <f>VLOOKUP(C422,Округа!B:C,2,FALSE)</f>
        <v>4</v>
      </c>
      <c r="B422" s="361">
        <v>500305</v>
      </c>
      <c r="C422" s="361">
        <v>31301</v>
      </c>
      <c r="D422" s="5" t="s">
        <v>194</v>
      </c>
      <c r="E422" s="349">
        <v>2</v>
      </c>
      <c r="F422" s="350" t="s">
        <v>173</v>
      </c>
      <c r="G422" s="302">
        <f>SUMIFS('Круглосуточный стационар'!J:J,'Круглосуточный стационар'!D:D,СВОД!C422,'Круглосуточный стационар'!F:F,СВОД!E422)/2+SUMIFS(ВМП!J:J,ВМП!D:D,СВОД!C422,ВМП!F:F,СВОД!E422)/2+SUMIFS('Дневной стационар'!J:J,'Дневной стационар'!D:D,СВОД!C422,'Дневной стационар'!F:F,СВОД!E422)/2+SUMIFS(ЭКО!H:H,ЭКО!D:D,СВОД!C422,ЭКО!F:F,СВОД!E422)+SUMIFS(Диализ!J:J,Диализ!E:E,СВОД!C422,Диализ!G:G,СВОД!E422)</f>
        <v>0</v>
      </c>
      <c r="H422" s="276">
        <f>SUMIFS(Поликлиника!H:H,Поликлиника!D:D,СВОД!C422,Поликлиника!F:F,СВОД!E422)</f>
        <v>0</v>
      </c>
      <c r="I422" s="276">
        <f>SUMIFS(Поликлиника!BA:BA,Поликлиника!D:D,СВОД!C422,Поликлиника!F:F,СВОД!E422)</f>
        <v>0</v>
      </c>
      <c r="J422" s="276">
        <f>SUMIFS(Поликлиника!BF:BF,Поликлиника!D:D,СВОД!C422,Поликлиника!F:F,СВОД!E422)</f>
        <v>0</v>
      </c>
      <c r="K422" s="276">
        <f>SUMIFS(Поликлиника!BU:BU,Поликлиника!D:D,СВОД!C422,Поликлиника!F:F,СВОД!E422)</f>
        <v>0</v>
      </c>
      <c r="L422" s="276">
        <f>SUMIFS(Услуги!H:H,Услуги!D:D,СВОД!C422,Услуги!F:F,СВОД!E422)+SUMIFS(Услуги!M:M,Услуги!D:D,СВОД!C422,Услуги!F:F,СВОД!E422)+SUMIFS(Услуги!R:R,Услуги!D:D,СВОД!C422,Услуги!F:F,СВОД!E422)+SUMIFS(Услуги!W:W,Услуги!D:D,СВОД!C422,Услуги!F:F,СВОД!E422)+SUMIFS(Услуги!AB:AB,Услуги!D:D,СВОД!C422,Услуги!F:F,СВОД!E422)+SUMIFS(Услуги!AG:AG,Услуги!D:D,СВОД!C422,Услуги!F:F,СВОД!E422)+SUMIFS(Услуги!AL:AL,Услуги!D:D,СВОД!C422,Услуги!F:F,СВОД!E422)+SUMIFS(Услуги!AQ:AQ,Услуги!D:D,СВОД!C422,Услуги!F:F,СВОД!E422)</f>
        <v>0</v>
      </c>
      <c r="M422" s="276">
        <f>SUMIFS('Скорая мед. помощь'!J:J,'Скорая мед. помощь'!E:E,СВОД!C422,'Скорая мед. помощь'!G:G,СВОД!E422)</f>
        <v>0</v>
      </c>
      <c r="N422" s="303">
        <f>SUMIFS('Круглосуточный стационар'!O:O,'Круглосуточный стационар'!D:D,СВОД!C422,'Круглосуточный стационар'!F:F,СВОД!E422)+SUMIFS(ВМП!O:O,ВМП!D:D,СВОД!C422,ВМП!F:F,СВОД!E422)+SUMIFS('Дневной стационар'!O:O,'Дневной стационар'!D:D,СВОД!C422,'Дневной стационар'!F:F,СВОД!E422)+SUMIFS(ЭКО!M:M,ЭКО!D:D,СВОД!C422,ЭКО!F:F,СВОД!E422)+SUMIFS(Диализ!O:O,Диализ!E:E,СВОД!C422,Диализ!G:G,СВОД!E422)+SUMIFS(Поликлиника!CT:CT,Поликлиника!D:D,СВОД!C422,Поликлиника!F:F,СВОД!E422)+SUMIFS('Скорая мед. помощь'!O:O,'Скорая мед. помощь'!E:E,СВОД!C422,'Скорая мед. помощь'!G:G,СВОД!E422)+SUMIFS(Услуги!AV:AV,Услуги!D:D,СВОД!C422,Услуги!F:F,СВОД!E422)</f>
        <v>0</v>
      </c>
      <c r="O422" s="302">
        <f>SUMIFS(Сверхбаза!L:L,Сверхбаза!C:C,СВОД!C422,Сверхбаза!E:E,СВОД!E422)+SUMIFS(Сверхбаза!M:M,Сверхбаза!C:C,СВОД!C422,Сверхбаза!E:E,СВОД!E422)</f>
        <v>0</v>
      </c>
      <c r="P422" s="276">
        <f>SUMIFS(Сверхбаза!N:N,Сверхбаза!C:C,СВОД!C422,Сверхбаза!E:E,СВОД!E422)</f>
        <v>0</v>
      </c>
      <c r="Q422" s="276">
        <f>SUMIFS(Сверхбаза!P:P,Сверхбаза!C:C,СВОД!C422,Сверхбаза!E:E,СВОД!E422)</f>
        <v>0</v>
      </c>
      <c r="R422" s="276">
        <f>SUMIFS(Сверхбаза!O:O,Сверхбаза!C:C,СВОД!C422,Сверхбаза!E:E,СВОД!E422)</f>
        <v>0</v>
      </c>
      <c r="S422" s="276">
        <f>SUMIFS(Сверхбаза!Q:Q,Сверхбаза!C:C,СВОД!C422,Сверхбаза!E:E,СВОД!E422)</f>
        <v>0</v>
      </c>
      <c r="T422" s="303">
        <f>SUMIFS(Сверхбаза!G:G,Сверхбаза!C:C,СВОД!C422,Сверхбаза!E:E,СВОД!E422)</f>
        <v>0</v>
      </c>
    </row>
    <row r="423" spans="1:20" ht="25.5" outlineLevel="2" x14ac:dyDescent="0.2">
      <c r="A423" s="288">
        <f>VLOOKUP(C423,Округа!B:C,2,FALSE)</f>
        <v>4</v>
      </c>
      <c r="B423" s="361">
        <v>500305</v>
      </c>
      <c r="C423" s="361">
        <v>31301</v>
      </c>
      <c r="D423" s="5" t="s">
        <v>194</v>
      </c>
      <c r="E423" s="349">
        <v>6</v>
      </c>
      <c r="F423" s="350" t="s">
        <v>705</v>
      </c>
      <c r="G423" s="302">
        <f>SUMIFS('Круглосуточный стационар'!J:J,'Круглосуточный стационар'!D:D,СВОД!C423,'Круглосуточный стационар'!F:F,СВОД!E423)/2+SUMIFS(ВМП!J:J,ВМП!D:D,СВОД!C423,ВМП!F:F,СВОД!E423)/2+SUMIFS('Дневной стационар'!J:J,'Дневной стационар'!D:D,СВОД!C423,'Дневной стационар'!F:F,СВОД!E423)/2+SUMIFS(ЭКО!H:H,ЭКО!D:D,СВОД!C423,ЭКО!F:F,СВОД!E423)+SUMIFS(Диализ!J:J,Диализ!E:E,СВОД!C423,Диализ!G:G,СВОД!E423)</f>
        <v>0</v>
      </c>
      <c r="H423" s="276">
        <f>SUMIFS(Поликлиника!H:H,Поликлиника!D:D,СВОД!C423,Поликлиника!F:F,СВОД!E423)</f>
        <v>0</v>
      </c>
      <c r="I423" s="276">
        <f>SUMIFS(Поликлиника!BA:BA,Поликлиника!D:D,СВОД!C423,Поликлиника!F:F,СВОД!E423)</f>
        <v>0</v>
      </c>
      <c r="J423" s="276">
        <f>SUMIFS(Поликлиника!BF:BF,Поликлиника!D:D,СВОД!C423,Поликлиника!F:F,СВОД!E423)</f>
        <v>0</v>
      </c>
      <c r="K423" s="276">
        <f>SUMIFS(Поликлиника!BU:BU,Поликлиника!D:D,СВОД!C423,Поликлиника!F:F,СВОД!E423)</f>
        <v>0</v>
      </c>
      <c r="L423" s="276">
        <f>SUMIFS(Услуги!H:H,Услуги!D:D,СВОД!C423,Услуги!F:F,СВОД!E423)+SUMIFS(Услуги!M:M,Услуги!D:D,СВОД!C423,Услуги!F:F,СВОД!E423)+SUMIFS(Услуги!R:R,Услуги!D:D,СВОД!C423,Услуги!F:F,СВОД!E423)+SUMIFS(Услуги!W:W,Услуги!D:D,СВОД!C423,Услуги!F:F,СВОД!E423)+SUMIFS(Услуги!AB:AB,Услуги!D:D,СВОД!C423,Услуги!F:F,СВОД!E423)+SUMIFS(Услуги!AG:AG,Услуги!D:D,СВОД!C423,Услуги!F:F,СВОД!E423)+SUMIFS(Услуги!AL:AL,Услуги!D:D,СВОД!C423,Услуги!F:F,СВОД!E423)+SUMIFS(Услуги!AQ:AQ,Услуги!D:D,СВОД!C423,Услуги!F:F,СВОД!E423)</f>
        <v>0</v>
      </c>
      <c r="M423" s="276">
        <f>SUMIFS('Скорая мед. помощь'!J:J,'Скорая мед. помощь'!E:E,СВОД!C423,'Скорая мед. помощь'!G:G,СВОД!E423)</f>
        <v>0</v>
      </c>
      <c r="N423" s="303">
        <f>SUMIFS('Круглосуточный стационар'!O:O,'Круглосуточный стационар'!D:D,СВОД!C423,'Круглосуточный стационар'!F:F,СВОД!E423)+SUMIFS(ВМП!O:O,ВМП!D:D,СВОД!C423,ВМП!F:F,СВОД!E423)+SUMIFS('Дневной стационар'!O:O,'Дневной стационар'!D:D,СВОД!C423,'Дневной стационар'!F:F,СВОД!E423)+SUMIFS(ЭКО!M:M,ЭКО!D:D,СВОД!C423,ЭКО!F:F,СВОД!E423)+SUMIFS(Диализ!O:O,Диализ!E:E,СВОД!C423,Диализ!G:G,СВОД!E423)+SUMIFS(Поликлиника!CT:CT,Поликлиника!D:D,СВОД!C423,Поликлиника!F:F,СВОД!E423)+SUMIFS('Скорая мед. помощь'!O:O,'Скорая мед. помощь'!E:E,СВОД!C423,'Скорая мед. помощь'!G:G,СВОД!E423)+SUMIFS(Услуги!AV:AV,Услуги!D:D,СВОД!C423,Услуги!F:F,СВОД!E423)</f>
        <v>0</v>
      </c>
      <c r="O423" s="302">
        <f>SUMIFS(Сверхбаза!L:L,Сверхбаза!C:C,СВОД!C423,Сверхбаза!E:E,СВОД!E423)+SUMIFS(Сверхбаза!M:M,Сверхбаза!C:C,СВОД!C423,Сверхбаза!E:E,СВОД!E423)</f>
        <v>0</v>
      </c>
      <c r="P423" s="276">
        <f>SUMIFS(Сверхбаза!N:N,Сверхбаза!C:C,СВОД!C423,Сверхбаза!E:E,СВОД!E423)</f>
        <v>0</v>
      </c>
      <c r="Q423" s="276">
        <f>SUMIFS(Сверхбаза!P:P,Сверхбаза!C:C,СВОД!C423,Сверхбаза!E:E,СВОД!E423)</f>
        <v>0</v>
      </c>
      <c r="R423" s="276">
        <f>SUMIFS(Сверхбаза!O:O,Сверхбаза!C:C,СВОД!C423,Сверхбаза!E:E,СВОД!E423)</f>
        <v>0</v>
      </c>
      <c r="S423" s="276">
        <f>SUMIFS(Сверхбаза!Q:Q,Сверхбаза!C:C,СВОД!C423,Сверхбаза!E:E,СВОД!E423)</f>
        <v>0</v>
      </c>
      <c r="T423" s="303">
        <f>SUMIFS(Сверхбаза!G:G,Сверхбаза!C:C,СВОД!C423,Сверхбаза!E:E,СВОД!E423)</f>
        <v>0</v>
      </c>
    </row>
    <row r="424" spans="1:20" ht="25.5" outlineLevel="2" x14ac:dyDescent="0.2">
      <c r="A424" s="288">
        <f>VLOOKUP(C424,Округа!B:C,2,FALSE)</f>
        <v>4</v>
      </c>
      <c r="B424" s="361">
        <v>500305</v>
      </c>
      <c r="C424" s="361">
        <v>31301</v>
      </c>
      <c r="D424" s="5" t="s">
        <v>194</v>
      </c>
      <c r="E424" s="349">
        <v>3</v>
      </c>
      <c r="F424" s="350" t="s">
        <v>174</v>
      </c>
      <c r="G424" s="302">
        <f>SUMIFS('Круглосуточный стационар'!J:J,'Круглосуточный стационар'!D:D,СВОД!C424,'Круглосуточный стационар'!F:F,СВОД!E424)/2+SUMIFS(ВМП!J:J,ВМП!D:D,СВОД!C424,ВМП!F:F,СВОД!E424)/2+SUMIFS('Дневной стационар'!J:J,'Дневной стационар'!D:D,СВОД!C424,'Дневной стационар'!F:F,СВОД!E424)/2+SUMIFS(ЭКО!H:H,ЭКО!D:D,СВОД!C424,ЭКО!F:F,СВОД!E424)+SUMIFS(Диализ!J:J,Диализ!E:E,СВОД!C424,Диализ!G:G,СВОД!E424)</f>
        <v>0</v>
      </c>
      <c r="H424" s="276">
        <f>SUMIFS(Поликлиника!H:H,Поликлиника!D:D,СВОД!C424,Поликлиника!F:F,СВОД!E424)</f>
        <v>27981</v>
      </c>
      <c r="I424" s="276">
        <f>SUMIFS(Поликлиника!BA:BA,Поликлиника!D:D,СВОД!C424,Поликлиника!F:F,СВОД!E424)</f>
        <v>0</v>
      </c>
      <c r="J424" s="276">
        <f>SUMIFS(Поликлиника!BF:BF,Поликлиника!D:D,СВОД!C424,Поликлиника!F:F,СВОД!E424)</f>
        <v>13842</v>
      </c>
      <c r="K424" s="276">
        <f>SUMIFS(Поликлиника!BU:BU,Поликлиника!D:D,СВОД!C424,Поликлиника!F:F,СВОД!E424)</f>
        <v>34199</v>
      </c>
      <c r="L424" s="276">
        <f>SUMIFS(Услуги!H:H,Услуги!D:D,СВОД!C424,Услуги!F:F,СВОД!E424)+SUMIFS(Услуги!M:M,Услуги!D:D,СВОД!C424,Услуги!F:F,СВОД!E424)+SUMIFS(Услуги!R:R,Услуги!D:D,СВОД!C424,Услуги!F:F,СВОД!E424)+SUMIFS(Услуги!W:W,Услуги!D:D,СВОД!C424,Услуги!F:F,СВОД!E424)+SUMIFS(Услуги!AB:AB,Услуги!D:D,СВОД!C424,Услуги!F:F,СВОД!E424)+SUMIFS(Услуги!AG:AG,Услуги!D:D,СВОД!C424,Услуги!F:F,СВОД!E424)+SUMIFS(Услуги!AL:AL,Услуги!D:D,СВОД!C424,Услуги!F:F,СВОД!E424)+SUMIFS(Услуги!AQ:AQ,Услуги!D:D,СВОД!C424,Услуги!F:F,СВОД!E424)</f>
        <v>0</v>
      </c>
      <c r="M424" s="276">
        <f>SUMIFS('Скорая мед. помощь'!J:J,'Скорая мед. помощь'!E:E,СВОД!C424,'Скорая мед. помощь'!G:G,СВОД!E424)</f>
        <v>0</v>
      </c>
      <c r="N424" s="303">
        <f>SUMIFS('Круглосуточный стационар'!O:O,'Круглосуточный стационар'!D:D,СВОД!C424,'Круглосуточный стационар'!F:F,СВОД!E424)+SUMIFS(ВМП!O:O,ВМП!D:D,СВОД!C424,ВМП!F:F,СВОД!E424)+SUMIFS('Дневной стационар'!O:O,'Дневной стационар'!D:D,СВОД!C424,'Дневной стационар'!F:F,СВОД!E424)+SUMIFS(ЭКО!M:M,ЭКО!D:D,СВОД!C424,ЭКО!F:F,СВОД!E424)+SUMIFS(Диализ!O:O,Диализ!E:E,СВОД!C424,Диализ!G:G,СВОД!E424)+SUMIFS(Поликлиника!CT:CT,Поликлиника!D:D,СВОД!C424,Поликлиника!F:F,СВОД!E424)+SUMIFS('Скорая мед. помощь'!O:O,'Скорая мед. помощь'!E:E,СВОД!C424,'Скорая мед. помощь'!G:G,СВОД!E424)+SUMIFS(Услуги!AV:AV,Услуги!D:D,СВОД!C424,Услуги!F:F,СВОД!E424)</f>
        <v>58325.166899999997</v>
      </c>
      <c r="O424" s="302">
        <f>SUMIFS(Сверхбаза!L:L,Сверхбаза!C:C,СВОД!C424,Сверхбаза!E:E,СВОД!E424)+SUMIFS(Сверхбаза!M:M,Сверхбаза!C:C,СВОД!C424,Сверхбаза!E:E,СВОД!E424)</f>
        <v>0</v>
      </c>
      <c r="P424" s="276">
        <f>SUMIFS(Сверхбаза!N:N,Сверхбаза!C:C,СВОД!C424,Сверхбаза!E:E,СВОД!E424)</f>
        <v>0</v>
      </c>
      <c r="Q424" s="276">
        <f>SUMIFS(Сверхбаза!P:P,Сверхбаза!C:C,СВОД!C424,Сверхбаза!E:E,СВОД!E424)</f>
        <v>0</v>
      </c>
      <c r="R424" s="276">
        <f>SUMIFS(Сверхбаза!O:O,Сверхбаза!C:C,СВОД!C424,Сверхбаза!E:E,СВОД!E424)</f>
        <v>0</v>
      </c>
      <c r="S424" s="276">
        <f>SUMIFS(Сверхбаза!Q:Q,Сверхбаза!C:C,СВОД!C424,Сверхбаза!E:E,СВОД!E424)</f>
        <v>0</v>
      </c>
      <c r="T424" s="303">
        <f>SUMIFS(Сверхбаза!G:G,Сверхбаза!C:C,СВОД!C424,Сверхбаза!E:E,СВОД!E424)</f>
        <v>0</v>
      </c>
    </row>
    <row r="425" spans="1:20" ht="25.5" outlineLevel="2" x14ac:dyDescent="0.2">
      <c r="A425" s="288">
        <f>VLOOKUP(C425,Округа!B:C,2,FALSE)</f>
        <v>4</v>
      </c>
      <c r="B425" s="361">
        <v>500305</v>
      </c>
      <c r="C425" s="361">
        <v>31301</v>
      </c>
      <c r="D425" s="5" t="s">
        <v>194</v>
      </c>
      <c r="E425" s="349">
        <v>7</v>
      </c>
      <c r="F425" s="350" t="s">
        <v>706</v>
      </c>
      <c r="G425" s="302">
        <f>SUMIFS('Круглосуточный стационар'!J:J,'Круглосуточный стационар'!D:D,СВОД!C425,'Круглосуточный стационар'!F:F,СВОД!E425)/2+SUMIFS(ВМП!J:J,ВМП!D:D,СВОД!C425,ВМП!F:F,СВОД!E425)/2+SUMIFS('Дневной стационар'!J:J,'Дневной стационар'!D:D,СВОД!C425,'Дневной стационар'!F:F,СВОД!E425)/2+SUMIFS(ЭКО!H:H,ЭКО!D:D,СВОД!C425,ЭКО!F:F,СВОД!E425)+SUMIFS(Диализ!J:J,Диализ!E:E,СВОД!C425,Диализ!G:G,СВОД!E425)</f>
        <v>0</v>
      </c>
      <c r="H425" s="276">
        <f>SUMIFS(Поликлиника!H:H,Поликлиника!D:D,СВОД!C425,Поликлиника!F:F,СВОД!E425)</f>
        <v>0</v>
      </c>
      <c r="I425" s="276">
        <f>SUMIFS(Поликлиника!BA:BA,Поликлиника!D:D,СВОД!C425,Поликлиника!F:F,СВОД!E425)</f>
        <v>0</v>
      </c>
      <c r="J425" s="276">
        <f>SUMIFS(Поликлиника!BF:BF,Поликлиника!D:D,СВОД!C425,Поликлиника!F:F,СВОД!E425)</f>
        <v>0</v>
      </c>
      <c r="K425" s="276">
        <f>SUMIFS(Поликлиника!BU:BU,Поликлиника!D:D,СВОД!C425,Поликлиника!F:F,СВОД!E425)</f>
        <v>0</v>
      </c>
      <c r="L425" s="276">
        <f>SUMIFS(Услуги!H:H,Услуги!D:D,СВОД!C425,Услуги!F:F,СВОД!E425)+SUMIFS(Услуги!M:M,Услуги!D:D,СВОД!C425,Услуги!F:F,СВОД!E425)+SUMIFS(Услуги!R:R,Услуги!D:D,СВОД!C425,Услуги!F:F,СВОД!E425)+SUMIFS(Услуги!W:W,Услуги!D:D,СВОД!C425,Услуги!F:F,СВОД!E425)+SUMIFS(Услуги!AB:AB,Услуги!D:D,СВОД!C425,Услуги!F:F,СВОД!E425)+SUMIFS(Услуги!AG:AG,Услуги!D:D,СВОД!C425,Услуги!F:F,СВОД!E425)+SUMIFS(Услуги!AL:AL,Услуги!D:D,СВОД!C425,Услуги!F:F,СВОД!E425)+SUMIFS(Услуги!AQ:AQ,Услуги!D:D,СВОД!C425,Услуги!F:F,СВОД!E425)</f>
        <v>0</v>
      </c>
      <c r="M425" s="276">
        <f>SUMIFS('Скорая мед. помощь'!J:J,'Скорая мед. помощь'!E:E,СВОД!C425,'Скорая мед. помощь'!G:G,СВОД!E425)</f>
        <v>0</v>
      </c>
      <c r="N425" s="303">
        <f>SUMIFS('Круглосуточный стационар'!O:O,'Круглосуточный стационар'!D:D,СВОД!C425,'Круглосуточный стационар'!F:F,СВОД!E425)+SUMIFS(ВМП!O:O,ВМП!D:D,СВОД!C425,ВМП!F:F,СВОД!E425)+SUMIFS('Дневной стационар'!O:O,'Дневной стационар'!D:D,СВОД!C425,'Дневной стационар'!F:F,СВОД!E425)+SUMIFS(ЭКО!M:M,ЭКО!D:D,СВОД!C425,ЭКО!F:F,СВОД!E425)+SUMIFS(Диализ!O:O,Диализ!E:E,СВОД!C425,Диализ!G:G,СВОД!E425)+SUMIFS(Поликлиника!CT:CT,Поликлиника!D:D,СВОД!C425,Поликлиника!F:F,СВОД!E425)+SUMIFS('Скорая мед. помощь'!O:O,'Скорая мед. помощь'!E:E,СВОД!C425,'Скорая мед. помощь'!G:G,СВОД!E425)+SUMIFS(Услуги!AV:AV,Услуги!D:D,СВОД!C425,Услуги!F:F,СВОД!E425)</f>
        <v>0</v>
      </c>
      <c r="O425" s="302">
        <f>SUMIFS(Сверхбаза!L:L,Сверхбаза!C:C,СВОД!C425,Сверхбаза!E:E,СВОД!E425)+SUMIFS(Сверхбаза!M:M,Сверхбаза!C:C,СВОД!C425,Сверхбаза!E:E,СВОД!E425)</f>
        <v>0</v>
      </c>
      <c r="P425" s="276">
        <f>SUMIFS(Сверхбаза!N:N,Сверхбаза!C:C,СВОД!C425,Сверхбаза!E:E,СВОД!E425)</f>
        <v>0</v>
      </c>
      <c r="Q425" s="276">
        <f>SUMIFS(Сверхбаза!P:P,Сверхбаза!C:C,СВОД!C425,Сверхбаза!E:E,СВОД!E425)</f>
        <v>0</v>
      </c>
      <c r="R425" s="276">
        <f>SUMIFS(Сверхбаза!O:O,Сверхбаза!C:C,СВОД!C425,Сверхбаза!E:E,СВОД!E425)</f>
        <v>0</v>
      </c>
      <c r="S425" s="276">
        <f>SUMIFS(Сверхбаза!Q:Q,Сверхбаза!C:C,СВОД!C425,Сверхбаза!E:E,СВОД!E425)</f>
        <v>0</v>
      </c>
      <c r="T425" s="303">
        <f>SUMIFS(Сверхбаза!G:G,Сверхбаза!C:C,СВОД!C425,Сверхбаза!E:E,СВОД!E425)</f>
        <v>0</v>
      </c>
    </row>
    <row r="426" spans="1:20" ht="25.5" outlineLevel="2" x14ac:dyDescent="0.2">
      <c r="A426" s="288">
        <f>VLOOKUP(C426,Округа!B:C,2,FALSE)</f>
        <v>4</v>
      </c>
      <c r="B426" s="361">
        <v>500305</v>
      </c>
      <c r="C426" s="361">
        <v>31301</v>
      </c>
      <c r="D426" s="5" t="s">
        <v>194</v>
      </c>
      <c r="E426" s="349">
        <v>70</v>
      </c>
      <c r="F426" s="350" t="s">
        <v>707</v>
      </c>
      <c r="G426" s="302">
        <f>SUMIFS('Круглосуточный стационар'!J:J,'Круглосуточный стационар'!D:D,СВОД!C426,'Круглосуточный стационар'!F:F,СВОД!E426)/2+SUMIFS(ВМП!J:J,ВМП!D:D,СВОД!C426,ВМП!F:F,СВОД!E426)/2+SUMIFS('Дневной стационар'!J:J,'Дневной стационар'!D:D,СВОД!C426,'Дневной стационар'!F:F,СВОД!E426)/2+SUMIFS(ЭКО!H:H,ЭКО!D:D,СВОД!C426,ЭКО!F:F,СВОД!E426)+SUMIFS(Диализ!J:J,Диализ!E:E,СВОД!C426,Диализ!G:G,СВОД!E426)</f>
        <v>0</v>
      </c>
      <c r="H426" s="276">
        <f>SUMIFS(Поликлиника!H:H,Поликлиника!D:D,СВОД!C426,Поликлиника!F:F,СВОД!E426)</f>
        <v>0</v>
      </c>
      <c r="I426" s="276">
        <f>SUMIFS(Поликлиника!BA:BA,Поликлиника!D:D,СВОД!C426,Поликлиника!F:F,СВОД!E426)</f>
        <v>0</v>
      </c>
      <c r="J426" s="276">
        <f>SUMIFS(Поликлиника!BF:BF,Поликлиника!D:D,СВОД!C426,Поликлиника!F:F,СВОД!E426)</f>
        <v>0</v>
      </c>
      <c r="K426" s="276">
        <f>SUMIFS(Поликлиника!BU:BU,Поликлиника!D:D,СВОД!C426,Поликлиника!F:F,СВОД!E426)</f>
        <v>0</v>
      </c>
      <c r="L426" s="276">
        <f>SUMIFS(Услуги!H:H,Услуги!D:D,СВОД!C426,Услуги!F:F,СВОД!E426)+SUMIFS(Услуги!M:M,Услуги!D:D,СВОД!C426,Услуги!F:F,СВОД!E426)+SUMIFS(Услуги!R:R,Услуги!D:D,СВОД!C426,Услуги!F:F,СВОД!E426)+SUMIFS(Услуги!W:W,Услуги!D:D,СВОД!C426,Услуги!F:F,СВОД!E426)+SUMIFS(Услуги!AB:AB,Услуги!D:D,СВОД!C426,Услуги!F:F,СВОД!E426)+SUMIFS(Услуги!AG:AG,Услуги!D:D,СВОД!C426,Услуги!F:F,СВОД!E426)+SUMIFS(Услуги!AL:AL,Услуги!D:D,СВОД!C426,Услуги!F:F,СВОД!E426)+SUMIFS(Услуги!AQ:AQ,Услуги!D:D,СВОД!C426,Услуги!F:F,СВОД!E426)</f>
        <v>0</v>
      </c>
      <c r="M426" s="276">
        <f>SUMIFS('Скорая мед. помощь'!J:J,'Скорая мед. помощь'!E:E,СВОД!C426,'Скорая мед. помощь'!G:G,СВОД!E426)</f>
        <v>0</v>
      </c>
      <c r="N426" s="303">
        <f>SUMIFS('Круглосуточный стационар'!O:O,'Круглосуточный стационар'!D:D,СВОД!C426,'Круглосуточный стационар'!F:F,СВОД!E426)+SUMIFS(ВМП!O:O,ВМП!D:D,СВОД!C426,ВМП!F:F,СВОД!E426)+SUMIFS('Дневной стационар'!O:O,'Дневной стационар'!D:D,СВОД!C426,'Дневной стационар'!F:F,СВОД!E426)+SUMIFS(ЭКО!M:M,ЭКО!D:D,СВОД!C426,ЭКО!F:F,СВОД!E426)+SUMIFS(Диализ!O:O,Диализ!E:E,СВОД!C426,Диализ!G:G,СВОД!E426)+SUMIFS(Поликлиника!CT:CT,Поликлиника!D:D,СВОД!C426,Поликлиника!F:F,СВОД!E426)+SUMIFS('Скорая мед. помощь'!O:O,'Скорая мед. помощь'!E:E,СВОД!C426,'Скорая мед. помощь'!G:G,СВОД!E426)+SUMIFS(Услуги!AV:AV,Услуги!D:D,СВОД!C426,Услуги!F:F,СВОД!E426)</f>
        <v>0</v>
      </c>
      <c r="O426" s="302">
        <f>SUMIFS(Сверхбаза!L:L,Сверхбаза!C:C,СВОД!C426,Сверхбаза!E:E,СВОД!E426)+SUMIFS(Сверхбаза!M:M,Сверхбаза!C:C,СВОД!C426,Сверхбаза!E:E,СВОД!E426)</f>
        <v>0</v>
      </c>
      <c r="P426" s="276">
        <f>SUMIFS(Сверхбаза!N:N,Сверхбаза!C:C,СВОД!C426,Сверхбаза!E:E,СВОД!E426)</f>
        <v>0</v>
      </c>
      <c r="Q426" s="276">
        <f>SUMIFS(Сверхбаза!P:P,Сверхбаза!C:C,СВОД!C426,Сверхбаза!E:E,СВОД!E426)</f>
        <v>0</v>
      </c>
      <c r="R426" s="276">
        <f>SUMIFS(Сверхбаза!O:O,Сверхбаза!C:C,СВОД!C426,Сверхбаза!E:E,СВОД!E426)</f>
        <v>0</v>
      </c>
      <c r="S426" s="276">
        <f>SUMIFS(Сверхбаза!Q:Q,Сверхбаза!C:C,СВОД!C426,Сверхбаза!E:E,СВОД!E426)</f>
        <v>0</v>
      </c>
      <c r="T426" s="303">
        <f>SUMIFS(Сверхбаза!G:G,Сверхбаза!C:C,СВОД!C426,Сверхбаза!E:E,СВОД!E426)</f>
        <v>0</v>
      </c>
    </row>
    <row r="427" spans="1:20" ht="25.5" outlineLevel="2" x14ac:dyDescent="0.2">
      <c r="A427" s="288">
        <f>VLOOKUP(C427,Округа!B:C,2,FALSE)</f>
        <v>4</v>
      </c>
      <c r="B427" s="361">
        <v>500305</v>
      </c>
      <c r="C427" s="361">
        <v>31301</v>
      </c>
      <c r="D427" s="5" t="s">
        <v>194</v>
      </c>
      <c r="E427" s="349">
        <v>94</v>
      </c>
      <c r="F427" s="350" t="s">
        <v>157</v>
      </c>
      <c r="G427" s="302">
        <f>SUMIFS('Круглосуточный стационар'!J:J,'Круглосуточный стационар'!D:D,СВОД!C427,'Круглосуточный стационар'!F:F,СВОД!E427)/2+SUMIFS(ВМП!J:J,ВМП!D:D,СВОД!C427,ВМП!F:F,СВОД!E427)/2+SUMIFS('Дневной стационар'!J:J,'Дневной стационар'!D:D,СВОД!C427,'Дневной стационар'!F:F,СВОД!E427)/2+SUMIFS(ЭКО!H:H,ЭКО!D:D,СВОД!C427,ЭКО!F:F,СВОД!E427)+SUMIFS(Диализ!J:J,Диализ!E:E,СВОД!C427,Диализ!G:G,СВОД!E427)</f>
        <v>0</v>
      </c>
      <c r="H427" s="276">
        <f>SUMIFS(Поликлиника!H:H,Поликлиника!D:D,СВОД!C427,Поликлиника!F:F,СВОД!E427)</f>
        <v>0</v>
      </c>
      <c r="I427" s="276">
        <f>SUMIFS(Поликлиника!BA:BA,Поликлиника!D:D,СВОД!C427,Поликлиника!F:F,СВОД!E427)</f>
        <v>0</v>
      </c>
      <c r="J427" s="276">
        <f>SUMIFS(Поликлиника!BF:BF,Поликлиника!D:D,СВОД!C427,Поликлиника!F:F,СВОД!E427)</f>
        <v>0</v>
      </c>
      <c r="K427" s="276">
        <f>SUMIFS(Поликлиника!BU:BU,Поликлиника!D:D,СВОД!C427,Поликлиника!F:F,СВОД!E427)</f>
        <v>0</v>
      </c>
      <c r="L427" s="276">
        <f>SUMIFS(Услуги!H:H,Услуги!D:D,СВОД!C427,Услуги!F:F,СВОД!E427)+SUMIFS(Услуги!M:M,Услуги!D:D,СВОД!C427,Услуги!F:F,СВОД!E427)+SUMIFS(Услуги!R:R,Услуги!D:D,СВОД!C427,Услуги!F:F,СВОД!E427)+SUMIFS(Услуги!W:W,Услуги!D:D,СВОД!C427,Услуги!F:F,СВОД!E427)+SUMIFS(Услуги!AB:AB,Услуги!D:D,СВОД!C427,Услуги!F:F,СВОД!E427)+SUMIFS(Услуги!AG:AG,Услуги!D:D,СВОД!C427,Услуги!F:F,СВОД!E427)+SUMIFS(Услуги!AL:AL,Услуги!D:D,СВОД!C427,Услуги!F:F,СВОД!E427)+SUMIFS(Услуги!AQ:AQ,Услуги!D:D,СВОД!C427,Услуги!F:F,СВОД!E427)</f>
        <v>0</v>
      </c>
      <c r="M427" s="276">
        <f>SUMIFS('Скорая мед. помощь'!J:J,'Скорая мед. помощь'!E:E,СВОД!C427,'Скорая мед. помощь'!G:G,СВОД!E427)</f>
        <v>0</v>
      </c>
      <c r="N427" s="303">
        <f>SUMIFS('Круглосуточный стационар'!O:O,'Круглосуточный стационар'!D:D,СВОД!C427,'Круглосуточный стационар'!F:F,СВОД!E427)+SUMIFS(ВМП!O:O,ВМП!D:D,СВОД!C427,ВМП!F:F,СВОД!E427)+SUMIFS('Дневной стационар'!O:O,'Дневной стационар'!D:D,СВОД!C427,'Дневной стационар'!F:F,СВОД!E427)+SUMIFS(ЭКО!M:M,ЭКО!D:D,СВОД!C427,ЭКО!F:F,СВОД!E427)+SUMIFS(Диализ!O:O,Диализ!E:E,СВОД!C427,Диализ!G:G,СВОД!E427)+SUMIFS(Поликлиника!CT:CT,Поликлиника!D:D,СВОД!C427,Поликлиника!F:F,СВОД!E427)+SUMIFS('Скорая мед. помощь'!O:O,'Скорая мед. помощь'!E:E,СВОД!C427,'Скорая мед. помощь'!G:G,СВОД!E427)+SUMIFS(Услуги!AV:AV,Услуги!D:D,СВОД!C427,Услуги!F:F,СВОД!E427)</f>
        <v>0</v>
      </c>
      <c r="O427" s="302">
        <f>SUMIFS(Сверхбаза!L:L,Сверхбаза!C:C,СВОД!C427,Сверхбаза!E:E,СВОД!E427)+SUMIFS(Сверхбаза!M:M,Сверхбаза!C:C,СВОД!C427,Сверхбаза!E:E,СВОД!E427)</f>
        <v>0</v>
      </c>
      <c r="P427" s="276">
        <f>SUMIFS(Сверхбаза!N:N,Сверхбаза!C:C,СВОД!C427,Сверхбаза!E:E,СВОД!E427)</f>
        <v>0</v>
      </c>
      <c r="Q427" s="276">
        <f>SUMIFS(Сверхбаза!P:P,Сверхбаза!C:C,СВОД!C427,Сверхбаза!E:E,СВОД!E427)</f>
        <v>0</v>
      </c>
      <c r="R427" s="276">
        <f>SUMIFS(Сверхбаза!O:O,Сверхбаза!C:C,СВОД!C427,Сверхбаза!E:E,СВОД!E427)</f>
        <v>0</v>
      </c>
      <c r="S427" s="276">
        <f>SUMIFS(Сверхбаза!Q:Q,Сверхбаза!C:C,СВОД!C427,Сверхбаза!E:E,СВОД!E427)</f>
        <v>0</v>
      </c>
      <c r="T427" s="303">
        <f>SUMIFS(Сверхбаза!G:G,Сверхбаза!C:C,СВОД!C427,Сверхбаза!E:E,СВОД!E427)</f>
        <v>0</v>
      </c>
    </row>
    <row r="428" spans="1:20" outlineLevel="1" x14ac:dyDescent="0.2">
      <c r="A428" s="289"/>
      <c r="B428" s="279"/>
      <c r="C428" s="279" t="str">
        <f>CONCATENATE(C427," ","Итог")</f>
        <v>31301 Итог</v>
      </c>
      <c r="D428" s="280"/>
      <c r="E428" s="351"/>
      <c r="F428" s="352"/>
      <c r="G428" s="304"/>
      <c r="H428" s="281"/>
      <c r="I428" s="281"/>
      <c r="J428" s="281"/>
      <c r="K428" s="281"/>
      <c r="L428" s="281"/>
      <c r="M428" s="281"/>
      <c r="N428" s="305">
        <f>SUBTOTAL(9,N420:N427)</f>
        <v>58325.166899999997</v>
      </c>
      <c r="O428" s="304"/>
      <c r="P428" s="281"/>
      <c r="Q428" s="281"/>
      <c r="R428" s="281"/>
      <c r="S428" s="281"/>
      <c r="T428" s="305">
        <f>SUBTOTAL(9,T420:T427)</f>
        <v>0</v>
      </c>
    </row>
    <row r="429" spans="1:20" outlineLevel="2" x14ac:dyDescent="0.2">
      <c r="A429" s="287">
        <f>VLOOKUP(C429,Округа!B:C,2,FALSE)</f>
        <v>4</v>
      </c>
      <c r="B429" s="8">
        <v>500307</v>
      </c>
      <c r="C429" s="8">
        <v>31501</v>
      </c>
      <c r="D429" s="9" t="s">
        <v>367</v>
      </c>
      <c r="E429" s="347">
        <v>1</v>
      </c>
      <c r="F429" s="348" t="s">
        <v>12</v>
      </c>
      <c r="G429" s="300">
        <f>SUMIFS('Круглосуточный стационар'!J:J,'Круглосуточный стационар'!D:D,СВОД!C429,'Круглосуточный стационар'!F:F,СВОД!E429)/2+SUMIFS(ВМП!J:J,ВМП!D:D,СВОД!C429,ВМП!F:F,СВОД!E429)/2+SUMIFS('Дневной стационар'!J:J,'Дневной стационар'!D:D,СВОД!C429,'Дневной стационар'!F:F,СВОД!E429)/2+SUMIFS(ЭКО!H:H,ЭКО!D:D,СВОД!C429,ЭКО!F:F,СВОД!E429)+SUMIFS(Диализ!J:J,Диализ!E:E,СВОД!C429,Диализ!G:G,СВОД!E429)</f>
        <v>0</v>
      </c>
      <c r="H429" s="278">
        <f>SUMIFS(Поликлиника!H:H,Поликлиника!D:D,СВОД!C429,Поликлиника!F:F,СВОД!E429)</f>
        <v>0</v>
      </c>
      <c r="I429" s="278">
        <f>SUMIFS(Поликлиника!BA:BA,Поликлиника!D:D,СВОД!C429,Поликлиника!F:F,СВОД!E429)</f>
        <v>0</v>
      </c>
      <c r="J429" s="278">
        <f>SUMIFS(Поликлиника!BF:BF,Поликлиника!D:D,СВОД!C429,Поликлиника!F:F,СВОД!E429)</f>
        <v>0</v>
      </c>
      <c r="K429" s="278">
        <f>SUMIFS(Поликлиника!BU:BU,Поликлиника!D:D,СВОД!C429,Поликлиника!F:F,СВОД!E429)</f>
        <v>0</v>
      </c>
      <c r="L429" s="278">
        <f>SUMIFS(Услуги!H:H,Услуги!D:D,СВОД!C429,Услуги!F:F,СВОД!E429)+SUMIFS(Услуги!M:M,Услуги!D:D,СВОД!C429,Услуги!F:F,СВОД!E429)+SUMIFS(Услуги!R:R,Услуги!D:D,СВОД!C429,Услуги!F:F,СВОД!E429)+SUMIFS(Услуги!W:W,Услуги!D:D,СВОД!C429,Услуги!F:F,СВОД!E429)+SUMIFS(Услуги!AB:AB,Услуги!D:D,СВОД!C429,Услуги!F:F,СВОД!E429)+SUMIFS(Услуги!AG:AG,Услуги!D:D,СВОД!C429,Услуги!F:F,СВОД!E429)+SUMIFS(Услуги!AL:AL,Услуги!D:D,СВОД!C429,Услуги!F:F,СВОД!E429)+SUMIFS(Услуги!AQ:AQ,Услуги!D:D,СВОД!C429,Услуги!F:F,СВОД!E429)</f>
        <v>0</v>
      </c>
      <c r="M429" s="278">
        <f>SUMIFS('Скорая мед. помощь'!J:J,'Скорая мед. помощь'!E:E,СВОД!C429,'Скорая мед. помощь'!G:G,СВОД!E429)</f>
        <v>0</v>
      </c>
      <c r="N429" s="301">
        <f>SUMIFS('Круглосуточный стационар'!O:O,'Круглосуточный стационар'!D:D,СВОД!C429,'Круглосуточный стационар'!F:F,СВОД!E429)+SUMIFS(ВМП!O:O,ВМП!D:D,СВОД!C429,ВМП!F:F,СВОД!E429)+SUMIFS('Дневной стационар'!O:O,'Дневной стационар'!D:D,СВОД!C429,'Дневной стационар'!F:F,СВОД!E429)+SUMIFS(ЭКО!M:M,ЭКО!D:D,СВОД!C429,ЭКО!F:F,СВОД!E429)+SUMIFS(Диализ!O:O,Диализ!E:E,СВОД!C429,Диализ!G:G,СВОД!E429)+SUMIFS(Поликлиника!CT:CT,Поликлиника!D:D,СВОД!C429,Поликлиника!F:F,СВОД!E429)+SUMIFS('Скорая мед. помощь'!O:O,'Скорая мед. помощь'!E:E,СВОД!C429,'Скорая мед. помощь'!G:G,СВОД!E429)+SUMIFS(Услуги!AV:AV,Услуги!D:D,СВОД!C429,Услуги!F:F,СВОД!E429)</f>
        <v>0</v>
      </c>
      <c r="O429" s="300">
        <f>SUMIFS(Сверхбаза!L:L,Сверхбаза!C:C,СВОД!C429,Сверхбаза!E:E,СВОД!E429)+SUMIFS(Сверхбаза!M:M,Сверхбаза!C:C,СВОД!C429,Сверхбаза!E:E,СВОД!E429)</f>
        <v>0</v>
      </c>
      <c r="P429" s="278">
        <f>SUMIFS(Сверхбаза!N:N,Сверхбаза!C:C,СВОД!C429,Сверхбаза!E:E,СВОД!E429)</f>
        <v>0</v>
      </c>
      <c r="Q429" s="278">
        <f>SUMIFS(Сверхбаза!P:P,Сверхбаза!C:C,СВОД!C429,Сверхбаза!E:E,СВОД!E429)</f>
        <v>0</v>
      </c>
      <c r="R429" s="278">
        <f>SUMIFS(Сверхбаза!O:O,Сверхбаза!C:C,СВОД!C429,Сверхбаза!E:E,СВОД!E429)</f>
        <v>0</v>
      </c>
      <c r="S429" s="278">
        <f>SUMIFS(Сверхбаза!Q:Q,Сверхбаза!C:C,СВОД!C429,Сверхбаза!E:E,СВОД!E429)</f>
        <v>0</v>
      </c>
      <c r="T429" s="301">
        <f>SUMIFS(Сверхбаза!G:G,Сверхбаза!C:C,СВОД!C429,Сверхбаза!E:E,СВОД!E429)</f>
        <v>0</v>
      </c>
    </row>
    <row r="430" spans="1:20" ht="25.5" outlineLevel="2" x14ac:dyDescent="0.2">
      <c r="A430" s="288">
        <f>VLOOKUP(C430,Округа!B:C,2,FALSE)</f>
        <v>4</v>
      </c>
      <c r="B430" s="361">
        <v>500307</v>
      </c>
      <c r="C430" s="361">
        <v>31501</v>
      </c>
      <c r="D430" s="5" t="s">
        <v>367</v>
      </c>
      <c r="E430" s="349">
        <v>13</v>
      </c>
      <c r="F430" s="350" t="s">
        <v>704</v>
      </c>
      <c r="G430" s="302">
        <f>SUMIFS('Круглосуточный стационар'!J:J,'Круглосуточный стационар'!D:D,СВОД!C430,'Круглосуточный стационар'!F:F,СВОД!E430)/2+SUMIFS(ВМП!J:J,ВМП!D:D,СВОД!C430,ВМП!F:F,СВОД!E430)/2+SUMIFS('Дневной стационар'!J:J,'Дневной стационар'!D:D,СВОД!C430,'Дневной стационар'!F:F,СВОД!E430)/2+SUMIFS(ЭКО!H:H,ЭКО!D:D,СВОД!C430,ЭКО!F:F,СВОД!E430)+SUMIFS(Диализ!J:J,Диализ!E:E,СВОД!C430,Диализ!G:G,СВОД!E430)</f>
        <v>0</v>
      </c>
      <c r="H430" s="276">
        <f>SUMIFS(Поликлиника!H:H,Поликлиника!D:D,СВОД!C430,Поликлиника!F:F,СВОД!E430)</f>
        <v>0</v>
      </c>
      <c r="I430" s="276">
        <f>SUMIFS(Поликлиника!BA:BA,Поликлиника!D:D,СВОД!C430,Поликлиника!F:F,СВОД!E430)</f>
        <v>0</v>
      </c>
      <c r="J430" s="276">
        <f>SUMIFS(Поликлиника!BF:BF,Поликлиника!D:D,СВОД!C430,Поликлиника!F:F,СВОД!E430)</f>
        <v>0</v>
      </c>
      <c r="K430" s="276">
        <f>SUMIFS(Поликлиника!BU:BU,Поликлиника!D:D,СВОД!C430,Поликлиника!F:F,СВОД!E430)</f>
        <v>0</v>
      </c>
      <c r="L430" s="276">
        <f>SUMIFS(Услуги!H:H,Услуги!D:D,СВОД!C430,Услуги!F:F,СВОД!E430)+SUMIFS(Услуги!M:M,Услуги!D:D,СВОД!C430,Услуги!F:F,СВОД!E430)+SUMIFS(Услуги!R:R,Услуги!D:D,СВОД!C430,Услуги!F:F,СВОД!E430)+SUMIFS(Услуги!W:W,Услуги!D:D,СВОД!C430,Услуги!F:F,СВОД!E430)+SUMIFS(Услуги!AB:AB,Услуги!D:D,СВОД!C430,Услуги!F:F,СВОД!E430)+SUMIFS(Услуги!AG:AG,Услуги!D:D,СВОД!C430,Услуги!F:F,СВОД!E430)+SUMIFS(Услуги!AL:AL,Услуги!D:D,СВОД!C430,Услуги!F:F,СВОД!E430)+SUMIFS(Услуги!AQ:AQ,Услуги!D:D,СВОД!C430,Услуги!F:F,СВОД!E430)</f>
        <v>0</v>
      </c>
      <c r="M430" s="276">
        <f>SUMIFS('Скорая мед. помощь'!J:J,'Скорая мед. помощь'!E:E,СВОД!C430,'Скорая мед. помощь'!G:G,СВОД!E430)</f>
        <v>0</v>
      </c>
      <c r="N430" s="303">
        <f>SUMIFS('Круглосуточный стационар'!O:O,'Круглосуточный стационар'!D:D,СВОД!C430,'Круглосуточный стационар'!F:F,СВОД!E430)+SUMIFS(ВМП!O:O,ВМП!D:D,СВОД!C430,ВМП!F:F,СВОД!E430)+SUMIFS('Дневной стационар'!O:O,'Дневной стационар'!D:D,СВОД!C430,'Дневной стационар'!F:F,СВОД!E430)+SUMIFS(ЭКО!M:M,ЭКО!D:D,СВОД!C430,ЭКО!F:F,СВОД!E430)+SUMIFS(Диализ!O:O,Диализ!E:E,СВОД!C430,Диализ!G:G,СВОД!E430)+SUMIFS(Поликлиника!CT:CT,Поликлиника!D:D,СВОД!C430,Поликлиника!F:F,СВОД!E430)+SUMIFS('Скорая мед. помощь'!O:O,'Скорая мед. помощь'!E:E,СВОД!C430,'Скорая мед. помощь'!G:G,СВОД!E430)+SUMIFS(Услуги!AV:AV,Услуги!D:D,СВОД!C430,Услуги!F:F,СВОД!E430)</f>
        <v>0</v>
      </c>
      <c r="O430" s="302">
        <f>SUMIFS(Сверхбаза!L:L,Сверхбаза!C:C,СВОД!C430,Сверхбаза!E:E,СВОД!E430)+SUMIFS(Сверхбаза!M:M,Сверхбаза!C:C,СВОД!C430,Сверхбаза!E:E,СВОД!E430)</f>
        <v>0</v>
      </c>
      <c r="P430" s="276">
        <f>SUMIFS(Сверхбаза!N:N,Сверхбаза!C:C,СВОД!C430,Сверхбаза!E:E,СВОД!E430)</f>
        <v>0</v>
      </c>
      <c r="Q430" s="276">
        <f>SUMIFS(Сверхбаза!P:P,Сверхбаза!C:C,СВОД!C430,Сверхбаза!E:E,СВОД!E430)</f>
        <v>0</v>
      </c>
      <c r="R430" s="276">
        <f>SUMIFS(Сверхбаза!O:O,Сверхбаза!C:C,СВОД!C430,Сверхбаза!E:E,СВОД!E430)</f>
        <v>0</v>
      </c>
      <c r="S430" s="276">
        <f>SUMIFS(Сверхбаза!Q:Q,Сверхбаза!C:C,СВОД!C430,Сверхбаза!E:E,СВОД!E430)</f>
        <v>0</v>
      </c>
      <c r="T430" s="303">
        <f>SUMIFS(Сверхбаза!G:G,Сверхбаза!C:C,СВОД!C430,Сверхбаза!E:E,СВОД!E430)</f>
        <v>0</v>
      </c>
    </row>
    <row r="431" spans="1:20" outlineLevel="2" x14ac:dyDescent="0.2">
      <c r="A431" s="288">
        <f>VLOOKUP(C431,Округа!B:C,2,FALSE)</f>
        <v>4</v>
      </c>
      <c r="B431" s="361">
        <v>500307</v>
      </c>
      <c r="C431" s="361">
        <v>31501</v>
      </c>
      <c r="D431" s="5" t="s">
        <v>367</v>
      </c>
      <c r="E431" s="349">
        <v>2</v>
      </c>
      <c r="F431" s="350" t="s">
        <v>173</v>
      </c>
      <c r="G431" s="302">
        <f>SUMIFS('Круглосуточный стационар'!J:J,'Круглосуточный стационар'!D:D,СВОД!C431,'Круглосуточный стационар'!F:F,СВОД!E431)/2+SUMIFS(ВМП!J:J,ВМП!D:D,СВОД!C431,ВМП!F:F,СВОД!E431)/2+SUMIFS('Дневной стационар'!J:J,'Дневной стационар'!D:D,СВОД!C431,'Дневной стационар'!F:F,СВОД!E431)/2+SUMIFS(ЭКО!H:H,ЭКО!D:D,СВОД!C431,ЭКО!F:F,СВОД!E431)+SUMIFS(Диализ!J:J,Диализ!E:E,СВОД!C431,Диализ!G:G,СВОД!E431)</f>
        <v>0</v>
      </c>
      <c r="H431" s="276">
        <f>SUMIFS(Поликлиника!H:H,Поликлиника!D:D,СВОД!C431,Поликлиника!F:F,СВОД!E431)</f>
        <v>0</v>
      </c>
      <c r="I431" s="276">
        <f>SUMIFS(Поликлиника!BA:BA,Поликлиника!D:D,СВОД!C431,Поликлиника!F:F,СВОД!E431)</f>
        <v>0</v>
      </c>
      <c r="J431" s="276">
        <f>SUMIFS(Поликлиника!BF:BF,Поликлиника!D:D,СВОД!C431,Поликлиника!F:F,СВОД!E431)</f>
        <v>0</v>
      </c>
      <c r="K431" s="276">
        <f>SUMIFS(Поликлиника!BU:BU,Поликлиника!D:D,СВОД!C431,Поликлиника!F:F,СВОД!E431)</f>
        <v>0</v>
      </c>
      <c r="L431" s="276">
        <f>SUMIFS(Услуги!H:H,Услуги!D:D,СВОД!C431,Услуги!F:F,СВОД!E431)+SUMIFS(Услуги!M:M,Услуги!D:D,СВОД!C431,Услуги!F:F,СВОД!E431)+SUMIFS(Услуги!R:R,Услуги!D:D,СВОД!C431,Услуги!F:F,СВОД!E431)+SUMIFS(Услуги!W:W,Услуги!D:D,СВОД!C431,Услуги!F:F,СВОД!E431)+SUMIFS(Услуги!AB:AB,Услуги!D:D,СВОД!C431,Услуги!F:F,СВОД!E431)+SUMIFS(Услуги!AG:AG,Услуги!D:D,СВОД!C431,Услуги!F:F,СВОД!E431)+SUMIFS(Услуги!AL:AL,Услуги!D:D,СВОД!C431,Услуги!F:F,СВОД!E431)+SUMIFS(Услуги!AQ:AQ,Услуги!D:D,СВОД!C431,Услуги!F:F,СВОД!E431)</f>
        <v>0</v>
      </c>
      <c r="M431" s="276">
        <f>SUMIFS('Скорая мед. помощь'!J:J,'Скорая мед. помощь'!E:E,СВОД!C431,'Скорая мед. помощь'!G:G,СВОД!E431)</f>
        <v>0</v>
      </c>
      <c r="N431" s="303">
        <f>SUMIFS('Круглосуточный стационар'!O:O,'Круглосуточный стационар'!D:D,СВОД!C431,'Круглосуточный стационар'!F:F,СВОД!E431)+SUMIFS(ВМП!O:O,ВМП!D:D,СВОД!C431,ВМП!F:F,СВОД!E431)+SUMIFS('Дневной стационар'!O:O,'Дневной стационар'!D:D,СВОД!C431,'Дневной стационар'!F:F,СВОД!E431)+SUMIFS(ЭКО!M:M,ЭКО!D:D,СВОД!C431,ЭКО!F:F,СВОД!E431)+SUMIFS(Диализ!O:O,Диализ!E:E,СВОД!C431,Диализ!G:G,СВОД!E431)+SUMIFS(Поликлиника!CT:CT,Поликлиника!D:D,СВОД!C431,Поликлиника!F:F,СВОД!E431)+SUMIFS('Скорая мед. помощь'!O:O,'Скорая мед. помощь'!E:E,СВОД!C431,'Скорая мед. помощь'!G:G,СВОД!E431)+SUMIFS(Услуги!AV:AV,Услуги!D:D,СВОД!C431,Услуги!F:F,СВОД!E431)</f>
        <v>0</v>
      </c>
      <c r="O431" s="302">
        <f>SUMIFS(Сверхбаза!L:L,Сверхбаза!C:C,СВОД!C431,Сверхбаза!E:E,СВОД!E431)+SUMIFS(Сверхбаза!M:M,Сверхбаза!C:C,СВОД!C431,Сверхбаза!E:E,СВОД!E431)</f>
        <v>0</v>
      </c>
      <c r="P431" s="276">
        <f>SUMIFS(Сверхбаза!N:N,Сверхбаза!C:C,СВОД!C431,Сверхбаза!E:E,СВОД!E431)</f>
        <v>0</v>
      </c>
      <c r="Q431" s="276">
        <f>SUMIFS(Сверхбаза!P:P,Сверхбаза!C:C,СВОД!C431,Сверхбаза!E:E,СВОД!E431)</f>
        <v>0</v>
      </c>
      <c r="R431" s="276">
        <f>SUMIFS(Сверхбаза!O:O,Сверхбаза!C:C,СВОД!C431,Сверхбаза!E:E,СВОД!E431)</f>
        <v>0</v>
      </c>
      <c r="S431" s="276">
        <f>SUMIFS(Сверхбаза!Q:Q,Сверхбаза!C:C,СВОД!C431,Сверхбаза!E:E,СВОД!E431)</f>
        <v>0</v>
      </c>
      <c r="T431" s="303">
        <f>SUMIFS(Сверхбаза!G:G,Сверхбаза!C:C,СВОД!C431,Сверхбаза!E:E,СВОД!E431)</f>
        <v>0</v>
      </c>
    </row>
    <row r="432" spans="1:20" ht="25.5" outlineLevel="2" x14ac:dyDescent="0.2">
      <c r="A432" s="288">
        <f>VLOOKUP(C432,Округа!B:C,2,FALSE)</f>
        <v>4</v>
      </c>
      <c r="B432" s="361">
        <v>500307</v>
      </c>
      <c r="C432" s="361">
        <v>31501</v>
      </c>
      <c r="D432" s="5" t="s">
        <v>367</v>
      </c>
      <c r="E432" s="349">
        <v>6</v>
      </c>
      <c r="F432" s="350" t="s">
        <v>705</v>
      </c>
      <c r="G432" s="302">
        <f>SUMIFS('Круглосуточный стационар'!J:J,'Круглосуточный стационар'!D:D,СВОД!C432,'Круглосуточный стационар'!F:F,СВОД!E432)/2+SUMIFS(ВМП!J:J,ВМП!D:D,СВОД!C432,ВМП!F:F,СВОД!E432)/2+SUMIFS('Дневной стационар'!J:J,'Дневной стационар'!D:D,СВОД!C432,'Дневной стационар'!F:F,СВОД!E432)/2+SUMIFS(ЭКО!H:H,ЭКО!D:D,СВОД!C432,ЭКО!F:F,СВОД!E432)+SUMIFS(Диализ!J:J,Диализ!E:E,СВОД!C432,Диализ!G:G,СВОД!E432)</f>
        <v>0</v>
      </c>
      <c r="H432" s="276">
        <f>SUMIFS(Поликлиника!H:H,Поликлиника!D:D,СВОД!C432,Поликлиника!F:F,СВОД!E432)</f>
        <v>0</v>
      </c>
      <c r="I432" s="276">
        <f>SUMIFS(Поликлиника!BA:BA,Поликлиника!D:D,СВОД!C432,Поликлиника!F:F,СВОД!E432)</f>
        <v>0</v>
      </c>
      <c r="J432" s="276">
        <f>SUMIFS(Поликлиника!BF:BF,Поликлиника!D:D,СВОД!C432,Поликлиника!F:F,СВОД!E432)</f>
        <v>0</v>
      </c>
      <c r="K432" s="276">
        <f>SUMIFS(Поликлиника!BU:BU,Поликлиника!D:D,СВОД!C432,Поликлиника!F:F,СВОД!E432)</f>
        <v>0</v>
      </c>
      <c r="L432" s="276">
        <f>SUMIFS(Услуги!H:H,Услуги!D:D,СВОД!C432,Услуги!F:F,СВОД!E432)+SUMIFS(Услуги!M:M,Услуги!D:D,СВОД!C432,Услуги!F:F,СВОД!E432)+SUMIFS(Услуги!R:R,Услуги!D:D,СВОД!C432,Услуги!F:F,СВОД!E432)+SUMIFS(Услуги!W:W,Услуги!D:D,СВОД!C432,Услуги!F:F,СВОД!E432)+SUMIFS(Услуги!AB:AB,Услуги!D:D,СВОД!C432,Услуги!F:F,СВОД!E432)+SUMIFS(Услуги!AG:AG,Услуги!D:D,СВОД!C432,Услуги!F:F,СВОД!E432)+SUMIFS(Услуги!AL:AL,Услуги!D:D,СВОД!C432,Услуги!F:F,СВОД!E432)+SUMIFS(Услуги!AQ:AQ,Услуги!D:D,СВОД!C432,Услуги!F:F,СВОД!E432)</f>
        <v>0</v>
      </c>
      <c r="M432" s="276">
        <f>SUMIFS('Скорая мед. помощь'!J:J,'Скорая мед. помощь'!E:E,СВОД!C432,'Скорая мед. помощь'!G:G,СВОД!E432)</f>
        <v>0</v>
      </c>
      <c r="N432" s="303">
        <f>SUMIFS('Круглосуточный стационар'!O:O,'Круглосуточный стационар'!D:D,СВОД!C432,'Круглосуточный стационар'!F:F,СВОД!E432)+SUMIFS(ВМП!O:O,ВМП!D:D,СВОД!C432,ВМП!F:F,СВОД!E432)+SUMIFS('Дневной стационар'!O:O,'Дневной стационар'!D:D,СВОД!C432,'Дневной стационар'!F:F,СВОД!E432)+SUMIFS(ЭКО!M:M,ЭКО!D:D,СВОД!C432,ЭКО!F:F,СВОД!E432)+SUMIFS(Диализ!O:O,Диализ!E:E,СВОД!C432,Диализ!G:G,СВОД!E432)+SUMIFS(Поликлиника!CT:CT,Поликлиника!D:D,СВОД!C432,Поликлиника!F:F,СВОД!E432)+SUMIFS('Скорая мед. помощь'!O:O,'Скорая мед. помощь'!E:E,СВОД!C432,'Скорая мед. помощь'!G:G,СВОД!E432)+SUMIFS(Услуги!AV:AV,Услуги!D:D,СВОД!C432,Услуги!F:F,СВОД!E432)</f>
        <v>0</v>
      </c>
      <c r="O432" s="302">
        <f>SUMIFS(Сверхбаза!L:L,Сверхбаза!C:C,СВОД!C432,Сверхбаза!E:E,СВОД!E432)+SUMIFS(Сверхбаза!M:M,Сверхбаза!C:C,СВОД!C432,Сверхбаза!E:E,СВОД!E432)</f>
        <v>0</v>
      </c>
      <c r="P432" s="276">
        <f>SUMIFS(Сверхбаза!N:N,Сверхбаза!C:C,СВОД!C432,Сверхбаза!E:E,СВОД!E432)</f>
        <v>0</v>
      </c>
      <c r="Q432" s="276">
        <f>SUMIFS(Сверхбаза!P:P,Сверхбаза!C:C,СВОД!C432,Сверхбаза!E:E,СВОД!E432)</f>
        <v>0</v>
      </c>
      <c r="R432" s="276">
        <f>SUMIFS(Сверхбаза!O:O,Сверхбаза!C:C,СВОД!C432,Сверхбаза!E:E,СВОД!E432)</f>
        <v>0</v>
      </c>
      <c r="S432" s="276">
        <f>SUMIFS(Сверхбаза!Q:Q,Сверхбаза!C:C,СВОД!C432,Сверхбаза!E:E,СВОД!E432)</f>
        <v>0</v>
      </c>
      <c r="T432" s="303">
        <f>SUMIFS(Сверхбаза!G:G,Сверхбаза!C:C,СВОД!C432,Сверхбаза!E:E,СВОД!E432)</f>
        <v>0</v>
      </c>
    </row>
    <row r="433" spans="1:20" ht="25.5" outlineLevel="2" x14ac:dyDescent="0.2">
      <c r="A433" s="288">
        <f>VLOOKUP(C433,Округа!B:C,2,FALSE)</f>
        <v>4</v>
      </c>
      <c r="B433" s="361">
        <v>500307</v>
      </c>
      <c r="C433" s="361">
        <v>31501</v>
      </c>
      <c r="D433" s="5" t="s">
        <v>367</v>
      </c>
      <c r="E433" s="349">
        <v>3</v>
      </c>
      <c r="F433" s="350" t="s">
        <v>174</v>
      </c>
      <c r="G433" s="302">
        <f>SUMIFS('Круглосуточный стационар'!J:J,'Круглосуточный стационар'!D:D,СВОД!C433,'Круглосуточный стационар'!F:F,СВОД!E433)/2+SUMIFS(ВМП!J:J,ВМП!D:D,СВОД!C433,ВМП!F:F,СВОД!E433)/2+SUMIFS('Дневной стационар'!J:J,'Дневной стационар'!D:D,СВОД!C433,'Дневной стационар'!F:F,СВОД!E433)/2+SUMIFS(ЭКО!H:H,ЭКО!D:D,СВОД!C433,ЭКО!F:F,СВОД!E433)+SUMIFS(Диализ!J:J,Диализ!E:E,СВОД!C433,Диализ!G:G,СВОД!E433)</f>
        <v>0</v>
      </c>
      <c r="H433" s="276">
        <f>SUMIFS(Поликлиника!H:H,Поликлиника!D:D,СВОД!C433,Поликлиника!F:F,СВОД!E433)</f>
        <v>0</v>
      </c>
      <c r="I433" s="276">
        <f>SUMIFS(Поликлиника!BA:BA,Поликлиника!D:D,СВОД!C433,Поликлиника!F:F,СВОД!E433)</f>
        <v>0</v>
      </c>
      <c r="J433" s="276">
        <f>SUMIFS(Поликлиника!BF:BF,Поликлиника!D:D,СВОД!C433,Поликлиника!F:F,СВОД!E433)</f>
        <v>0</v>
      </c>
      <c r="K433" s="276">
        <f>SUMIFS(Поликлиника!BU:BU,Поликлиника!D:D,СВОД!C433,Поликлиника!F:F,СВОД!E433)</f>
        <v>0</v>
      </c>
      <c r="L433" s="276">
        <f>SUMIFS(Услуги!H:H,Услуги!D:D,СВОД!C433,Услуги!F:F,СВОД!E433)+SUMIFS(Услуги!M:M,Услуги!D:D,СВОД!C433,Услуги!F:F,СВОД!E433)+SUMIFS(Услуги!R:R,Услуги!D:D,СВОД!C433,Услуги!F:F,СВОД!E433)+SUMIFS(Услуги!W:W,Услуги!D:D,СВОД!C433,Услуги!F:F,СВОД!E433)+SUMIFS(Услуги!AB:AB,Услуги!D:D,СВОД!C433,Услуги!F:F,СВОД!E433)+SUMIFS(Услуги!AG:AG,Услуги!D:D,СВОД!C433,Услуги!F:F,СВОД!E433)+SUMIFS(Услуги!AL:AL,Услуги!D:D,СВОД!C433,Услуги!F:F,СВОД!E433)+SUMIFS(Услуги!AQ:AQ,Услуги!D:D,СВОД!C433,Услуги!F:F,СВОД!E433)</f>
        <v>2937.44</v>
      </c>
      <c r="M433" s="276">
        <f>SUMIFS('Скорая мед. помощь'!J:J,'Скорая мед. помощь'!E:E,СВОД!C433,'Скорая мед. помощь'!G:G,СВОД!E433)</f>
        <v>0</v>
      </c>
      <c r="N433" s="303">
        <f>SUMIFS('Круглосуточный стационар'!O:O,'Круглосуточный стационар'!D:D,СВОД!C433,'Круглосуточный стационар'!F:F,СВОД!E433)+SUMIFS(ВМП!O:O,ВМП!D:D,СВОД!C433,ВМП!F:F,СВОД!E433)+SUMIFS('Дневной стационар'!O:O,'Дневной стационар'!D:D,СВОД!C433,'Дневной стационар'!F:F,СВОД!E433)+SUMIFS(ЭКО!M:M,ЭКО!D:D,СВОД!C433,ЭКО!F:F,СВОД!E433)+SUMIFS(Диализ!O:O,Диализ!E:E,СВОД!C433,Диализ!G:G,СВОД!E433)+SUMIFS(Поликлиника!CT:CT,Поликлиника!D:D,СВОД!C433,Поликлиника!F:F,СВОД!E433)+SUMIFS('Скорая мед. помощь'!O:O,'Скорая мед. помощь'!E:E,СВОД!C433,'Скорая мед. помощь'!G:G,СВОД!E433)+SUMIFS(Услуги!AV:AV,Услуги!D:D,СВОД!C433,Услуги!F:F,СВОД!E433)</f>
        <v>6774.3256000000001</v>
      </c>
      <c r="O433" s="302">
        <f>SUMIFS(Сверхбаза!L:L,Сверхбаза!C:C,СВОД!C433,Сверхбаза!E:E,СВОД!E433)+SUMIFS(Сверхбаза!M:M,Сверхбаза!C:C,СВОД!C433,Сверхбаза!E:E,СВОД!E433)</f>
        <v>0</v>
      </c>
      <c r="P433" s="276">
        <f>SUMIFS(Сверхбаза!N:N,Сверхбаза!C:C,СВОД!C433,Сверхбаза!E:E,СВОД!E433)</f>
        <v>0</v>
      </c>
      <c r="Q433" s="276">
        <f>SUMIFS(Сверхбаза!P:P,Сверхбаза!C:C,СВОД!C433,Сверхбаза!E:E,СВОД!E433)</f>
        <v>0</v>
      </c>
      <c r="R433" s="276">
        <f>SUMIFS(Сверхбаза!O:O,Сверхбаза!C:C,СВОД!C433,Сверхбаза!E:E,СВОД!E433)</f>
        <v>0</v>
      </c>
      <c r="S433" s="276">
        <f>SUMIFS(Сверхбаза!Q:Q,Сверхбаза!C:C,СВОД!C433,Сверхбаза!E:E,СВОД!E433)</f>
        <v>0</v>
      </c>
      <c r="T433" s="303">
        <f>SUMIFS(Сверхбаза!G:G,Сверхбаза!C:C,СВОД!C433,Сверхбаза!E:E,СВОД!E433)</f>
        <v>0</v>
      </c>
    </row>
    <row r="434" spans="1:20" outlineLevel="2" x14ac:dyDescent="0.2">
      <c r="A434" s="288">
        <f>VLOOKUP(C434,Округа!B:C,2,FALSE)</f>
        <v>4</v>
      </c>
      <c r="B434" s="361">
        <v>500307</v>
      </c>
      <c r="C434" s="361">
        <v>31501</v>
      </c>
      <c r="D434" s="5" t="s">
        <v>367</v>
      </c>
      <c r="E434" s="349">
        <v>7</v>
      </c>
      <c r="F434" s="350" t="s">
        <v>706</v>
      </c>
      <c r="G434" s="302">
        <f>SUMIFS('Круглосуточный стационар'!J:J,'Круглосуточный стационар'!D:D,СВОД!C434,'Круглосуточный стационар'!F:F,СВОД!E434)/2+SUMIFS(ВМП!J:J,ВМП!D:D,СВОД!C434,ВМП!F:F,СВОД!E434)/2+SUMIFS('Дневной стационар'!J:J,'Дневной стационар'!D:D,СВОД!C434,'Дневной стационар'!F:F,СВОД!E434)/2+SUMIFS(ЭКО!H:H,ЭКО!D:D,СВОД!C434,ЭКО!F:F,СВОД!E434)+SUMIFS(Диализ!J:J,Диализ!E:E,СВОД!C434,Диализ!G:G,СВОД!E434)</f>
        <v>0</v>
      </c>
      <c r="H434" s="276">
        <f>SUMIFS(Поликлиника!H:H,Поликлиника!D:D,СВОД!C434,Поликлиника!F:F,СВОД!E434)</f>
        <v>0</v>
      </c>
      <c r="I434" s="276">
        <f>SUMIFS(Поликлиника!BA:BA,Поликлиника!D:D,СВОД!C434,Поликлиника!F:F,СВОД!E434)</f>
        <v>0</v>
      </c>
      <c r="J434" s="276">
        <f>SUMIFS(Поликлиника!BF:BF,Поликлиника!D:D,СВОД!C434,Поликлиника!F:F,СВОД!E434)</f>
        <v>0</v>
      </c>
      <c r="K434" s="276">
        <f>SUMIFS(Поликлиника!BU:BU,Поликлиника!D:D,СВОД!C434,Поликлиника!F:F,СВОД!E434)</f>
        <v>0</v>
      </c>
      <c r="L434" s="276">
        <f>SUMIFS(Услуги!H:H,Услуги!D:D,СВОД!C434,Услуги!F:F,СВОД!E434)+SUMIFS(Услуги!M:M,Услуги!D:D,СВОД!C434,Услуги!F:F,СВОД!E434)+SUMIFS(Услуги!R:R,Услуги!D:D,СВОД!C434,Услуги!F:F,СВОД!E434)+SUMIFS(Услуги!W:W,Услуги!D:D,СВОД!C434,Услуги!F:F,СВОД!E434)+SUMIFS(Услуги!AB:AB,Услуги!D:D,СВОД!C434,Услуги!F:F,СВОД!E434)+SUMIFS(Услуги!AG:AG,Услуги!D:D,СВОД!C434,Услуги!F:F,СВОД!E434)+SUMIFS(Услуги!AL:AL,Услуги!D:D,СВОД!C434,Услуги!F:F,СВОД!E434)+SUMIFS(Услуги!AQ:AQ,Услуги!D:D,СВОД!C434,Услуги!F:F,СВОД!E434)</f>
        <v>0</v>
      </c>
      <c r="M434" s="276">
        <f>SUMIFS('Скорая мед. помощь'!J:J,'Скорая мед. помощь'!E:E,СВОД!C434,'Скорая мед. помощь'!G:G,СВОД!E434)</f>
        <v>0</v>
      </c>
      <c r="N434" s="303">
        <f>SUMIFS('Круглосуточный стационар'!O:O,'Круглосуточный стационар'!D:D,СВОД!C434,'Круглосуточный стационар'!F:F,СВОД!E434)+SUMIFS(ВМП!O:O,ВМП!D:D,СВОД!C434,ВМП!F:F,СВОД!E434)+SUMIFS('Дневной стационар'!O:O,'Дневной стационар'!D:D,СВОД!C434,'Дневной стационар'!F:F,СВОД!E434)+SUMIFS(ЭКО!M:M,ЭКО!D:D,СВОД!C434,ЭКО!F:F,СВОД!E434)+SUMIFS(Диализ!O:O,Диализ!E:E,СВОД!C434,Диализ!G:G,СВОД!E434)+SUMIFS(Поликлиника!CT:CT,Поликлиника!D:D,СВОД!C434,Поликлиника!F:F,СВОД!E434)+SUMIFS('Скорая мед. помощь'!O:O,'Скорая мед. помощь'!E:E,СВОД!C434,'Скорая мед. помощь'!G:G,СВОД!E434)+SUMIFS(Услуги!AV:AV,Услуги!D:D,СВОД!C434,Услуги!F:F,СВОД!E434)</f>
        <v>0</v>
      </c>
      <c r="O434" s="302">
        <f>SUMIFS(Сверхбаза!L:L,Сверхбаза!C:C,СВОД!C434,Сверхбаза!E:E,СВОД!E434)+SUMIFS(Сверхбаза!M:M,Сверхбаза!C:C,СВОД!C434,Сверхбаза!E:E,СВОД!E434)</f>
        <v>0</v>
      </c>
      <c r="P434" s="276">
        <f>SUMIFS(Сверхбаза!N:N,Сверхбаза!C:C,СВОД!C434,Сверхбаза!E:E,СВОД!E434)</f>
        <v>0</v>
      </c>
      <c r="Q434" s="276">
        <f>SUMIFS(Сверхбаза!P:P,Сверхбаза!C:C,СВОД!C434,Сверхбаза!E:E,СВОД!E434)</f>
        <v>0</v>
      </c>
      <c r="R434" s="276">
        <f>SUMIFS(Сверхбаза!O:O,Сверхбаза!C:C,СВОД!C434,Сверхбаза!E:E,СВОД!E434)</f>
        <v>0</v>
      </c>
      <c r="S434" s="276">
        <f>SUMIFS(Сверхбаза!Q:Q,Сверхбаза!C:C,СВОД!C434,Сверхбаза!E:E,СВОД!E434)</f>
        <v>0</v>
      </c>
      <c r="T434" s="303">
        <f>SUMIFS(Сверхбаза!G:G,Сверхбаза!C:C,СВОД!C434,Сверхбаза!E:E,СВОД!E434)</f>
        <v>0</v>
      </c>
    </row>
    <row r="435" spans="1:20" outlineLevel="2" x14ac:dyDescent="0.2">
      <c r="A435" s="288">
        <f>VLOOKUP(C435,Округа!B:C,2,FALSE)</f>
        <v>4</v>
      </c>
      <c r="B435" s="361">
        <v>500307</v>
      </c>
      <c r="C435" s="361">
        <v>31501</v>
      </c>
      <c r="D435" s="5" t="s">
        <v>367</v>
      </c>
      <c r="E435" s="349">
        <v>70</v>
      </c>
      <c r="F435" s="350" t="s">
        <v>707</v>
      </c>
      <c r="G435" s="302">
        <f>SUMIFS('Круглосуточный стационар'!J:J,'Круглосуточный стационар'!D:D,СВОД!C435,'Круглосуточный стационар'!F:F,СВОД!E435)/2+SUMIFS(ВМП!J:J,ВМП!D:D,СВОД!C435,ВМП!F:F,СВОД!E435)/2+SUMIFS('Дневной стационар'!J:J,'Дневной стационар'!D:D,СВОД!C435,'Дневной стационар'!F:F,СВОД!E435)/2+SUMIFS(ЭКО!H:H,ЭКО!D:D,СВОД!C435,ЭКО!F:F,СВОД!E435)+SUMIFS(Диализ!J:J,Диализ!E:E,СВОД!C435,Диализ!G:G,СВОД!E435)</f>
        <v>0</v>
      </c>
      <c r="H435" s="276">
        <f>SUMIFS(Поликлиника!H:H,Поликлиника!D:D,СВОД!C435,Поликлиника!F:F,СВОД!E435)</f>
        <v>0</v>
      </c>
      <c r="I435" s="276">
        <f>SUMIFS(Поликлиника!BA:BA,Поликлиника!D:D,СВОД!C435,Поликлиника!F:F,СВОД!E435)</f>
        <v>0</v>
      </c>
      <c r="J435" s="276">
        <f>SUMIFS(Поликлиника!BF:BF,Поликлиника!D:D,СВОД!C435,Поликлиника!F:F,СВОД!E435)</f>
        <v>0</v>
      </c>
      <c r="K435" s="276">
        <f>SUMIFS(Поликлиника!BU:BU,Поликлиника!D:D,СВОД!C435,Поликлиника!F:F,СВОД!E435)</f>
        <v>0</v>
      </c>
      <c r="L435" s="276">
        <f>SUMIFS(Услуги!H:H,Услуги!D:D,СВОД!C435,Услуги!F:F,СВОД!E435)+SUMIFS(Услуги!M:M,Услуги!D:D,СВОД!C435,Услуги!F:F,СВОД!E435)+SUMIFS(Услуги!R:R,Услуги!D:D,СВОД!C435,Услуги!F:F,СВОД!E435)+SUMIFS(Услуги!W:W,Услуги!D:D,СВОД!C435,Услуги!F:F,СВОД!E435)+SUMIFS(Услуги!AB:AB,Услуги!D:D,СВОД!C435,Услуги!F:F,СВОД!E435)+SUMIFS(Услуги!AG:AG,Услуги!D:D,СВОД!C435,Услуги!F:F,СВОД!E435)+SUMIFS(Услуги!AL:AL,Услуги!D:D,СВОД!C435,Услуги!F:F,СВОД!E435)+SUMIFS(Услуги!AQ:AQ,Услуги!D:D,СВОД!C435,Услуги!F:F,СВОД!E435)</f>
        <v>0</v>
      </c>
      <c r="M435" s="276">
        <f>SUMIFS('Скорая мед. помощь'!J:J,'Скорая мед. помощь'!E:E,СВОД!C435,'Скорая мед. помощь'!G:G,СВОД!E435)</f>
        <v>0</v>
      </c>
      <c r="N435" s="303">
        <f>SUMIFS('Круглосуточный стационар'!O:O,'Круглосуточный стационар'!D:D,СВОД!C435,'Круглосуточный стационар'!F:F,СВОД!E435)+SUMIFS(ВМП!O:O,ВМП!D:D,СВОД!C435,ВМП!F:F,СВОД!E435)+SUMIFS('Дневной стационар'!O:O,'Дневной стационар'!D:D,СВОД!C435,'Дневной стационар'!F:F,СВОД!E435)+SUMIFS(ЭКО!M:M,ЭКО!D:D,СВОД!C435,ЭКО!F:F,СВОД!E435)+SUMIFS(Диализ!O:O,Диализ!E:E,СВОД!C435,Диализ!G:G,СВОД!E435)+SUMIFS(Поликлиника!CT:CT,Поликлиника!D:D,СВОД!C435,Поликлиника!F:F,СВОД!E435)+SUMIFS('Скорая мед. помощь'!O:O,'Скорая мед. помощь'!E:E,СВОД!C435,'Скорая мед. помощь'!G:G,СВОД!E435)+SUMIFS(Услуги!AV:AV,Услуги!D:D,СВОД!C435,Услуги!F:F,СВОД!E435)</f>
        <v>0</v>
      </c>
      <c r="O435" s="302">
        <f>SUMIFS(Сверхбаза!L:L,Сверхбаза!C:C,СВОД!C435,Сверхбаза!E:E,СВОД!E435)+SUMIFS(Сверхбаза!M:M,Сверхбаза!C:C,СВОД!C435,Сверхбаза!E:E,СВОД!E435)</f>
        <v>0</v>
      </c>
      <c r="P435" s="276">
        <f>SUMIFS(Сверхбаза!N:N,Сверхбаза!C:C,СВОД!C435,Сверхбаза!E:E,СВОД!E435)</f>
        <v>0</v>
      </c>
      <c r="Q435" s="276">
        <f>SUMIFS(Сверхбаза!P:P,Сверхбаза!C:C,СВОД!C435,Сверхбаза!E:E,СВОД!E435)</f>
        <v>0</v>
      </c>
      <c r="R435" s="276">
        <f>SUMIFS(Сверхбаза!O:O,Сверхбаза!C:C,СВОД!C435,Сверхбаза!E:E,СВОД!E435)</f>
        <v>0</v>
      </c>
      <c r="S435" s="276">
        <f>SUMIFS(Сверхбаза!Q:Q,Сверхбаза!C:C,СВОД!C435,Сверхбаза!E:E,СВОД!E435)</f>
        <v>0</v>
      </c>
      <c r="T435" s="303">
        <f>SUMIFS(Сверхбаза!G:G,Сверхбаза!C:C,СВОД!C435,Сверхбаза!E:E,СВОД!E435)</f>
        <v>0</v>
      </c>
    </row>
    <row r="436" spans="1:20" outlineLevel="2" x14ac:dyDescent="0.2">
      <c r="A436" s="288">
        <f>VLOOKUP(C436,Округа!B:C,2,FALSE)</f>
        <v>4</v>
      </c>
      <c r="B436" s="361">
        <v>500307</v>
      </c>
      <c r="C436" s="361">
        <v>31501</v>
      </c>
      <c r="D436" s="5" t="s">
        <v>367</v>
      </c>
      <c r="E436" s="349">
        <v>94</v>
      </c>
      <c r="F436" s="350" t="s">
        <v>157</v>
      </c>
      <c r="G436" s="302">
        <f>SUMIFS('Круглосуточный стационар'!J:J,'Круглосуточный стационар'!D:D,СВОД!C436,'Круглосуточный стационар'!F:F,СВОД!E436)/2+SUMIFS(ВМП!J:J,ВМП!D:D,СВОД!C436,ВМП!F:F,СВОД!E436)/2+SUMIFS('Дневной стационар'!J:J,'Дневной стационар'!D:D,СВОД!C436,'Дневной стационар'!F:F,СВОД!E436)/2+SUMIFS(ЭКО!H:H,ЭКО!D:D,СВОД!C436,ЭКО!F:F,СВОД!E436)+SUMIFS(Диализ!J:J,Диализ!E:E,СВОД!C436,Диализ!G:G,СВОД!E436)</f>
        <v>0</v>
      </c>
      <c r="H436" s="276">
        <f>SUMIFS(Поликлиника!H:H,Поликлиника!D:D,СВОД!C436,Поликлиника!F:F,СВОД!E436)</f>
        <v>0</v>
      </c>
      <c r="I436" s="276">
        <f>SUMIFS(Поликлиника!BA:BA,Поликлиника!D:D,СВОД!C436,Поликлиника!F:F,СВОД!E436)</f>
        <v>0</v>
      </c>
      <c r="J436" s="276">
        <f>SUMIFS(Поликлиника!BF:BF,Поликлиника!D:D,СВОД!C436,Поликлиника!F:F,СВОД!E436)</f>
        <v>0</v>
      </c>
      <c r="K436" s="276">
        <f>SUMIFS(Поликлиника!BU:BU,Поликлиника!D:D,СВОД!C436,Поликлиника!F:F,СВОД!E436)</f>
        <v>0</v>
      </c>
      <c r="L436" s="276">
        <f>SUMIFS(Услуги!H:H,Услуги!D:D,СВОД!C436,Услуги!F:F,СВОД!E436)+SUMIFS(Услуги!M:M,Услуги!D:D,СВОД!C436,Услуги!F:F,СВОД!E436)+SUMIFS(Услуги!R:R,Услуги!D:D,СВОД!C436,Услуги!F:F,СВОД!E436)+SUMIFS(Услуги!W:W,Услуги!D:D,СВОД!C436,Услуги!F:F,СВОД!E436)+SUMIFS(Услуги!AB:AB,Услуги!D:D,СВОД!C436,Услуги!F:F,СВОД!E436)+SUMIFS(Услуги!AG:AG,Услуги!D:D,СВОД!C436,Услуги!F:F,СВОД!E436)+SUMIFS(Услуги!AL:AL,Услуги!D:D,СВОД!C436,Услуги!F:F,СВОД!E436)+SUMIFS(Услуги!AQ:AQ,Услуги!D:D,СВОД!C436,Услуги!F:F,СВОД!E436)</f>
        <v>0</v>
      </c>
      <c r="M436" s="276">
        <f>SUMIFS('Скорая мед. помощь'!J:J,'Скорая мед. помощь'!E:E,СВОД!C436,'Скорая мед. помощь'!G:G,СВОД!E436)</f>
        <v>0</v>
      </c>
      <c r="N436" s="303">
        <f>SUMIFS('Круглосуточный стационар'!O:O,'Круглосуточный стационар'!D:D,СВОД!C436,'Круглосуточный стационар'!F:F,СВОД!E436)+SUMIFS(ВМП!O:O,ВМП!D:D,СВОД!C436,ВМП!F:F,СВОД!E436)+SUMIFS('Дневной стационар'!O:O,'Дневной стационар'!D:D,СВОД!C436,'Дневной стационар'!F:F,СВОД!E436)+SUMIFS(ЭКО!M:M,ЭКО!D:D,СВОД!C436,ЭКО!F:F,СВОД!E436)+SUMIFS(Диализ!O:O,Диализ!E:E,СВОД!C436,Диализ!G:G,СВОД!E436)+SUMIFS(Поликлиника!CT:CT,Поликлиника!D:D,СВОД!C436,Поликлиника!F:F,СВОД!E436)+SUMIFS('Скорая мед. помощь'!O:O,'Скорая мед. помощь'!E:E,СВОД!C436,'Скорая мед. помощь'!G:G,СВОД!E436)+SUMIFS(Услуги!AV:AV,Услуги!D:D,СВОД!C436,Услуги!F:F,СВОД!E436)</f>
        <v>0</v>
      </c>
      <c r="O436" s="302">
        <f>SUMIFS(Сверхбаза!L:L,Сверхбаза!C:C,СВОД!C436,Сверхбаза!E:E,СВОД!E436)+SUMIFS(Сверхбаза!M:M,Сверхбаза!C:C,СВОД!C436,Сверхбаза!E:E,СВОД!E436)</f>
        <v>0</v>
      </c>
      <c r="P436" s="276">
        <f>SUMIFS(Сверхбаза!N:N,Сверхбаза!C:C,СВОД!C436,Сверхбаза!E:E,СВОД!E436)</f>
        <v>0</v>
      </c>
      <c r="Q436" s="276">
        <f>SUMIFS(Сверхбаза!P:P,Сверхбаза!C:C,СВОД!C436,Сверхбаза!E:E,СВОД!E436)</f>
        <v>0</v>
      </c>
      <c r="R436" s="276">
        <f>SUMIFS(Сверхбаза!O:O,Сверхбаза!C:C,СВОД!C436,Сверхбаза!E:E,СВОД!E436)</f>
        <v>0</v>
      </c>
      <c r="S436" s="276">
        <f>SUMIFS(Сверхбаза!Q:Q,Сверхбаза!C:C,СВОД!C436,Сверхбаза!E:E,СВОД!E436)</f>
        <v>0</v>
      </c>
      <c r="T436" s="303">
        <f>SUMIFS(Сверхбаза!G:G,Сверхбаза!C:C,СВОД!C436,Сверхбаза!E:E,СВОД!E436)</f>
        <v>0</v>
      </c>
    </row>
    <row r="437" spans="1:20" outlineLevel="1" x14ac:dyDescent="0.2">
      <c r="A437" s="289"/>
      <c r="B437" s="279"/>
      <c r="C437" s="279" t="str">
        <f>CONCATENATE(C436," ","Итог")</f>
        <v>31501 Итог</v>
      </c>
      <c r="D437" s="280"/>
      <c r="E437" s="351"/>
      <c r="F437" s="352"/>
      <c r="G437" s="304"/>
      <c r="H437" s="281"/>
      <c r="I437" s="281"/>
      <c r="J437" s="281"/>
      <c r="K437" s="281"/>
      <c r="L437" s="281"/>
      <c r="M437" s="281"/>
      <c r="N437" s="305">
        <f>SUBTOTAL(9,N429:N436)</f>
        <v>6774.3256000000001</v>
      </c>
      <c r="O437" s="304"/>
      <c r="P437" s="281"/>
      <c r="Q437" s="281"/>
      <c r="R437" s="281"/>
      <c r="S437" s="281"/>
      <c r="T437" s="305">
        <f>SUBTOTAL(9,T429:T436)</f>
        <v>0</v>
      </c>
    </row>
    <row r="438" spans="1:20" outlineLevel="2" x14ac:dyDescent="0.2">
      <c r="A438" s="287">
        <f>VLOOKUP(C438,Округа!B:C,2,FALSE)</f>
        <v>4</v>
      </c>
      <c r="B438" s="8">
        <v>500316</v>
      </c>
      <c r="C438" s="8">
        <v>31601</v>
      </c>
      <c r="D438" s="9" t="s">
        <v>598</v>
      </c>
      <c r="E438" s="347">
        <v>1</v>
      </c>
      <c r="F438" s="348" t="s">
        <v>12</v>
      </c>
      <c r="G438" s="300">
        <f>SUMIFS('Круглосуточный стационар'!J:J,'Круглосуточный стационар'!D:D,СВОД!C438,'Круглосуточный стационар'!F:F,СВОД!E438)/2+SUMIFS(ВМП!J:J,ВМП!D:D,СВОД!C438,ВМП!F:F,СВОД!E438)/2+SUMIFS('Дневной стационар'!J:J,'Дневной стационар'!D:D,СВОД!C438,'Дневной стационар'!F:F,СВОД!E438)/2+SUMIFS(ЭКО!H:H,ЭКО!D:D,СВОД!C438,ЭКО!F:F,СВОД!E438)+SUMIFS(Диализ!J:J,Диализ!E:E,СВОД!C438,Диализ!G:G,СВОД!E438)</f>
        <v>0</v>
      </c>
      <c r="H438" s="278">
        <f>SUMIFS(Поликлиника!H:H,Поликлиника!D:D,СВОД!C438,Поликлиника!F:F,СВОД!E438)</f>
        <v>0</v>
      </c>
      <c r="I438" s="278">
        <f>SUMIFS(Поликлиника!BA:BA,Поликлиника!D:D,СВОД!C438,Поликлиника!F:F,СВОД!E438)</f>
        <v>0</v>
      </c>
      <c r="J438" s="278">
        <f>SUMIFS(Поликлиника!BF:BF,Поликлиника!D:D,СВОД!C438,Поликлиника!F:F,СВОД!E438)</f>
        <v>0</v>
      </c>
      <c r="K438" s="278">
        <f>SUMIFS(Поликлиника!BU:BU,Поликлиника!D:D,СВОД!C438,Поликлиника!F:F,СВОД!E438)</f>
        <v>0</v>
      </c>
      <c r="L438" s="278">
        <f>SUMIFS(Услуги!H:H,Услуги!D:D,СВОД!C438,Услуги!F:F,СВОД!E438)+SUMIFS(Услуги!M:M,Услуги!D:D,СВОД!C438,Услуги!F:F,СВОД!E438)+SUMIFS(Услуги!R:R,Услуги!D:D,СВОД!C438,Услуги!F:F,СВОД!E438)+SUMIFS(Услуги!W:W,Услуги!D:D,СВОД!C438,Услуги!F:F,СВОД!E438)+SUMIFS(Услуги!AB:AB,Услуги!D:D,СВОД!C438,Услуги!F:F,СВОД!E438)+SUMIFS(Услуги!AG:AG,Услуги!D:D,СВОД!C438,Услуги!F:F,СВОД!E438)+SUMIFS(Услуги!AL:AL,Услуги!D:D,СВОД!C438,Услуги!F:F,СВОД!E438)+SUMIFS(Услуги!AQ:AQ,Услуги!D:D,СВОД!C438,Услуги!F:F,СВОД!E438)</f>
        <v>0</v>
      </c>
      <c r="M438" s="278">
        <f>SUMIFS('Скорая мед. помощь'!J:J,'Скорая мед. помощь'!E:E,СВОД!C438,'Скорая мед. помощь'!G:G,СВОД!E438)</f>
        <v>0</v>
      </c>
      <c r="N438" s="301">
        <f>SUMIFS('Круглосуточный стационар'!O:O,'Круглосуточный стационар'!D:D,СВОД!C438,'Круглосуточный стационар'!F:F,СВОД!E438)+SUMIFS(ВМП!O:O,ВМП!D:D,СВОД!C438,ВМП!F:F,СВОД!E438)+SUMIFS('Дневной стационар'!O:O,'Дневной стационар'!D:D,СВОД!C438,'Дневной стационар'!F:F,СВОД!E438)+SUMIFS(ЭКО!M:M,ЭКО!D:D,СВОД!C438,ЭКО!F:F,СВОД!E438)+SUMIFS(Диализ!O:O,Диализ!E:E,СВОД!C438,Диализ!G:G,СВОД!E438)+SUMIFS(Поликлиника!CT:CT,Поликлиника!D:D,СВОД!C438,Поликлиника!F:F,СВОД!E438)+SUMIFS('Скорая мед. помощь'!O:O,'Скорая мед. помощь'!E:E,СВОД!C438,'Скорая мед. помощь'!G:G,СВОД!E438)+SUMIFS(Услуги!AV:AV,Услуги!D:D,СВОД!C438,Услуги!F:F,СВОД!E438)</f>
        <v>0</v>
      </c>
      <c r="O438" s="300">
        <f>SUMIFS(Сверхбаза!L:L,Сверхбаза!C:C,СВОД!C438,Сверхбаза!E:E,СВОД!E438)+SUMIFS(Сверхбаза!M:M,Сверхбаза!C:C,СВОД!C438,Сверхбаза!E:E,СВОД!E438)</f>
        <v>0</v>
      </c>
      <c r="P438" s="278">
        <f>SUMIFS(Сверхбаза!N:N,Сверхбаза!C:C,СВОД!C438,Сверхбаза!E:E,СВОД!E438)</f>
        <v>0</v>
      </c>
      <c r="Q438" s="278">
        <f>SUMIFS(Сверхбаза!P:P,Сверхбаза!C:C,СВОД!C438,Сверхбаза!E:E,СВОД!E438)</f>
        <v>0</v>
      </c>
      <c r="R438" s="278">
        <f>SUMIFS(Сверхбаза!O:O,Сверхбаза!C:C,СВОД!C438,Сверхбаза!E:E,СВОД!E438)</f>
        <v>0</v>
      </c>
      <c r="S438" s="278">
        <f>SUMIFS(Сверхбаза!Q:Q,Сверхбаза!C:C,СВОД!C438,Сверхбаза!E:E,СВОД!E438)</f>
        <v>0</v>
      </c>
      <c r="T438" s="301">
        <f>SUMIFS(Сверхбаза!G:G,Сверхбаза!C:C,СВОД!C438,Сверхбаза!E:E,СВОД!E438)</f>
        <v>0</v>
      </c>
    </row>
    <row r="439" spans="1:20" ht="25.5" outlineLevel="2" x14ac:dyDescent="0.2">
      <c r="A439" s="288">
        <f>VLOOKUP(C439,Округа!B:C,2,FALSE)</f>
        <v>4</v>
      </c>
      <c r="B439" s="361">
        <v>500316</v>
      </c>
      <c r="C439" s="361">
        <v>31601</v>
      </c>
      <c r="D439" s="5" t="s">
        <v>598</v>
      </c>
      <c r="E439" s="349">
        <v>13</v>
      </c>
      <c r="F439" s="350" t="s">
        <v>704</v>
      </c>
      <c r="G439" s="302">
        <f>SUMIFS('Круглосуточный стационар'!J:J,'Круглосуточный стационар'!D:D,СВОД!C439,'Круглосуточный стационар'!F:F,СВОД!E439)/2+SUMIFS(ВМП!J:J,ВМП!D:D,СВОД!C439,ВМП!F:F,СВОД!E439)/2+SUMIFS('Дневной стационар'!J:J,'Дневной стационар'!D:D,СВОД!C439,'Дневной стационар'!F:F,СВОД!E439)/2+SUMIFS(ЭКО!H:H,ЭКО!D:D,СВОД!C439,ЭКО!F:F,СВОД!E439)+SUMIFS(Диализ!J:J,Диализ!E:E,СВОД!C439,Диализ!G:G,СВОД!E439)</f>
        <v>0</v>
      </c>
      <c r="H439" s="276">
        <f>SUMIFS(Поликлиника!H:H,Поликлиника!D:D,СВОД!C439,Поликлиника!F:F,СВОД!E439)</f>
        <v>0</v>
      </c>
      <c r="I439" s="276">
        <f>SUMIFS(Поликлиника!BA:BA,Поликлиника!D:D,СВОД!C439,Поликлиника!F:F,СВОД!E439)</f>
        <v>0</v>
      </c>
      <c r="J439" s="276">
        <f>SUMIFS(Поликлиника!BF:BF,Поликлиника!D:D,СВОД!C439,Поликлиника!F:F,СВОД!E439)</f>
        <v>0</v>
      </c>
      <c r="K439" s="276">
        <f>SUMIFS(Поликлиника!BU:BU,Поликлиника!D:D,СВОД!C439,Поликлиника!F:F,СВОД!E439)</f>
        <v>0</v>
      </c>
      <c r="L439" s="276">
        <f>SUMIFS(Услуги!H:H,Услуги!D:D,СВОД!C439,Услуги!F:F,СВОД!E439)+SUMIFS(Услуги!M:M,Услуги!D:D,СВОД!C439,Услуги!F:F,СВОД!E439)+SUMIFS(Услуги!R:R,Услуги!D:D,СВОД!C439,Услуги!F:F,СВОД!E439)+SUMIFS(Услуги!W:W,Услуги!D:D,СВОД!C439,Услуги!F:F,СВОД!E439)+SUMIFS(Услуги!AB:AB,Услуги!D:D,СВОД!C439,Услуги!F:F,СВОД!E439)+SUMIFS(Услуги!AG:AG,Услуги!D:D,СВОД!C439,Услуги!F:F,СВОД!E439)+SUMIFS(Услуги!AL:AL,Услуги!D:D,СВОД!C439,Услуги!F:F,СВОД!E439)+SUMIFS(Услуги!AQ:AQ,Услуги!D:D,СВОД!C439,Услуги!F:F,СВОД!E439)</f>
        <v>0</v>
      </c>
      <c r="M439" s="276">
        <f>SUMIFS('Скорая мед. помощь'!J:J,'Скорая мед. помощь'!E:E,СВОД!C439,'Скорая мед. помощь'!G:G,СВОД!E439)</f>
        <v>0</v>
      </c>
      <c r="N439" s="303">
        <f>SUMIFS('Круглосуточный стационар'!O:O,'Круглосуточный стационар'!D:D,СВОД!C439,'Круглосуточный стационар'!F:F,СВОД!E439)+SUMIFS(ВМП!O:O,ВМП!D:D,СВОД!C439,ВМП!F:F,СВОД!E439)+SUMIFS('Дневной стационар'!O:O,'Дневной стационар'!D:D,СВОД!C439,'Дневной стационар'!F:F,СВОД!E439)+SUMIFS(ЭКО!M:M,ЭКО!D:D,СВОД!C439,ЭКО!F:F,СВОД!E439)+SUMIFS(Диализ!O:O,Диализ!E:E,СВОД!C439,Диализ!G:G,СВОД!E439)+SUMIFS(Поликлиника!CT:CT,Поликлиника!D:D,СВОД!C439,Поликлиника!F:F,СВОД!E439)+SUMIFS('Скорая мед. помощь'!O:O,'Скорая мед. помощь'!E:E,СВОД!C439,'Скорая мед. помощь'!G:G,СВОД!E439)+SUMIFS(Услуги!AV:AV,Услуги!D:D,СВОД!C439,Услуги!F:F,СВОД!E439)</f>
        <v>0</v>
      </c>
      <c r="O439" s="302">
        <f>SUMIFS(Сверхбаза!L:L,Сверхбаза!C:C,СВОД!C439,Сверхбаза!E:E,СВОД!E439)+SUMIFS(Сверхбаза!M:M,Сверхбаза!C:C,СВОД!C439,Сверхбаза!E:E,СВОД!E439)</f>
        <v>0</v>
      </c>
      <c r="P439" s="276">
        <f>SUMIFS(Сверхбаза!N:N,Сверхбаза!C:C,СВОД!C439,Сверхбаза!E:E,СВОД!E439)</f>
        <v>0</v>
      </c>
      <c r="Q439" s="276">
        <f>SUMIFS(Сверхбаза!P:P,Сверхбаза!C:C,СВОД!C439,Сверхбаза!E:E,СВОД!E439)</f>
        <v>0</v>
      </c>
      <c r="R439" s="276">
        <f>SUMIFS(Сверхбаза!O:O,Сверхбаза!C:C,СВОД!C439,Сверхбаза!E:E,СВОД!E439)</f>
        <v>0</v>
      </c>
      <c r="S439" s="276">
        <f>SUMIFS(Сверхбаза!Q:Q,Сверхбаза!C:C,СВОД!C439,Сверхбаза!E:E,СВОД!E439)</f>
        <v>0</v>
      </c>
      <c r="T439" s="303">
        <f>SUMIFS(Сверхбаза!G:G,Сверхбаза!C:C,СВОД!C439,Сверхбаза!E:E,СВОД!E439)</f>
        <v>0</v>
      </c>
    </row>
    <row r="440" spans="1:20" outlineLevel="2" x14ac:dyDescent="0.2">
      <c r="A440" s="288">
        <f>VLOOKUP(C440,Округа!B:C,2,FALSE)</f>
        <v>4</v>
      </c>
      <c r="B440" s="361">
        <v>500316</v>
      </c>
      <c r="C440" s="361">
        <v>31601</v>
      </c>
      <c r="D440" s="5" t="s">
        <v>598</v>
      </c>
      <c r="E440" s="349">
        <v>2</v>
      </c>
      <c r="F440" s="350" t="s">
        <v>173</v>
      </c>
      <c r="G440" s="302">
        <f>SUMIFS('Круглосуточный стационар'!J:J,'Круглосуточный стационар'!D:D,СВОД!C440,'Круглосуточный стационар'!F:F,СВОД!E440)/2+SUMIFS(ВМП!J:J,ВМП!D:D,СВОД!C440,ВМП!F:F,СВОД!E440)/2+SUMIFS('Дневной стационар'!J:J,'Дневной стационар'!D:D,СВОД!C440,'Дневной стационар'!F:F,СВОД!E440)/2+SUMIFS(ЭКО!H:H,ЭКО!D:D,СВОД!C440,ЭКО!F:F,СВОД!E440)+SUMIFS(Диализ!J:J,Диализ!E:E,СВОД!C440,Диализ!G:G,СВОД!E440)</f>
        <v>0</v>
      </c>
      <c r="H440" s="276">
        <f>SUMIFS(Поликлиника!H:H,Поликлиника!D:D,СВОД!C440,Поликлиника!F:F,СВОД!E440)</f>
        <v>0</v>
      </c>
      <c r="I440" s="276">
        <f>SUMIFS(Поликлиника!BA:BA,Поликлиника!D:D,СВОД!C440,Поликлиника!F:F,СВОД!E440)</f>
        <v>0</v>
      </c>
      <c r="J440" s="276">
        <f>SUMIFS(Поликлиника!BF:BF,Поликлиника!D:D,СВОД!C440,Поликлиника!F:F,СВОД!E440)</f>
        <v>0</v>
      </c>
      <c r="K440" s="276">
        <f>SUMIFS(Поликлиника!BU:BU,Поликлиника!D:D,СВОД!C440,Поликлиника!F:F,СВОД!E440)</f>
        <v>0</v>
      </c>
      <c r="L440" s="276">
        <f>SUMIFS(Услуги!H:H,Услуги!D:D,СВОД!C440,Услуги!F:F,СВОД!E440)+SUMIFS(Услуги!M:M,Услуги!D:D,СВОД!C440,Услуги!F:F,СВОД!E440)+SUMIFS(Услуги!R:R,Услуги!D:D,СВОД!C440,Услуги!F:F,СВОД!E440)+SUMIFS(Услуги!W:W,Услуги!D:D,СВОД!C440,Услуги!F:F,СВОД!E440)+SUMIFS(Услуги!AB:AB,Услуги!D:D,СВОД!C440,Услуги!F:F,СВОД!E440)+SUMIFS(Услуги!AG:AG,Услуги!D:D,СВОД!C440,Услуги!F:F,СВОД!E440)+SUMIFS(Услуги!AL:AL,Услуги!D:D,СВОД!C440,Услуги!F:F,СВОД!E440)+SUMIFS(Услуги!AQ:AQ,Услуги!D:D,СВОД!C440,Услуги!F:F,СВОД!E440)</f>
        <v>0</v>
      </c>
      <c r="M440" s="276">
        <f>SUMIFS('Скорая мед. помощь'!J:J,'Скорая мед. помощь'!E:E,СВОД!C440,'Скорая мед. помощь'!G:G,СВОД!E440)</f>
        <v>0</v>
      </c>
      <c r="N440" s="303">
        <f>SUMIFS('Круглосуточный стационар'!O:O,'Круглосуточный стационар'!D:D,СВОД!C440,'Круглосуточный стационар'!F:F,СВОД!E440)+SUMIFS(ВМП!O:O,ВМП!D:D,СВОД!C440,ВМП!F:F,СВОД!E440)+SUMIFS('Дневной стационар'!O:O,'Дневной стационар'!D:D,СВОД!C440,'Дневной стационар'!F:F,СВОД!E440)+SUMIFS(ЭКО!M:M,ЭКО!D:D,СВОД!C440,ЭКО!F:F,СВОД!E440)+SUMIFS(Диализ!O:O,Диализ!E:E,СВОД!C440,Диализ!G:G,СВОД!E440)+SUMIFS(Поликлиника!CT:CT,Поликлиника!D:D,СВОД!C440,Поликлиника!F:F,СВОД!E440)+SUMIFS('Скорая мед. помощь'!O:O,'Скорая мед. помощь'!E:E,СВОД!C440,'Скорая мед. помощь'!G:G,СВОД!E440)+SUMIFS(Услуги!AV:AV,Услуги!D:D,СВОД!C440,Услуги!F:F,СВОД!E440)</f>
        <v>0</v>
      </c>
      <c r="O440" s="302">
        <f>SUMIFS(Сверхбаза!L:L,Сверхбаза!C:C,СВОД!C440,Сверхбаза!E:E,СВОД!E440)+SUMIFS(Сверхбаза!M:M,Сверхбаза!C:C,СВОД!C440,Сверхбаза!E:E,СВОД!E440)</f>
        <v>0</v>
      </c>
      <c r="P440" s="276">
        <f>SUMIFS(Сверхбаза!N:N,Сверхбаза!C:C,СВОД!C440,Сверхбаза!E:E,СВОД!E440)</f>
        <v>0</v>
      </c>
      <c r="Q440" s="276">
        <f>SUMIFS(Сверхбаза!P:P,Сверхбаза!C:C,СВОД!C440,Сверхбаза!E:E,СВОД!E440)</f>
        <v>0</v>
      </c>
      <c r="R440" s="276">
        <f>SUMIFS(Сверхбаза!O:O,Сверхбаза!C:C,СВОД!C440,Сверхбаза!E:E,СВОД!E440)</f>
        <v>0</v>
      </c>
      <c r="S440" s="276">
        <f>SUMIFS(Сверхбаза!Q:Q,Сверхбаза!C:C,СВОД!C440,Сверхбаза!E:E,СВОД!E440)</f>
        <v>0</v>
      </c>
      <c r="T440" s="303">
        <f>SUMIFS(Сверхбаза!G:G,Сверхбаза!C:C,СВОД!C440,Сверхбаза!E:E,СВОД!E440)</f>
        <v>0</v>
      </c>
    </row>
    <row r="441" spans="1:20" ht="25.5" outlineLevel="2" x14ac:dyDescent="0.2">
      <c r="A441" s="288">
        <f>VLOOKUP(C441,Округа!B:C,2,FALSE)</f>
        <v>4</v>
      </c>
      <c r="B441" s="361">
        <v>500316</v>
      </c>
      <c r="C441" s="361">
        <v>31601</v>
      </c>
      <c r="D441" s="5" t="s">
        <v>598</v>
      </c>
      <c r="E441" s="349">
        <v>6</v>
      </c>
      <c r="F441" s="350" t="s">
        <v>705</v>
      </c>
      <c r="G441" s="302">
        <f>SUMIFS('Круглосуточный стационар'!J:J,'Круглосуточный стационар'!D:D,СВОД!C441,'Круглосуточный стационар'!F:F,СВОД!E441)/2+SUMIFS(ВМП!J:J,ВМП!D:D,СВОД!C441,ВМП!F:F,СВОД!E441)/2+SUMIFS('Дневной стационар'!J:J,'Дневной стационар'!D:D,СВОД!C441,'Дневной стационар'!F:F,СВОД!E441)/2+SUMIFS(ЭКО!H:H,ЭКО!D:D,СВОД!C441,ЭКО!F:F,СВОД!E441)+SUMIFS(Диализ!J:J,Диализ!E:E,СВОД!C441,Диализ!G:G,СВОД!E441)</f>
        <v>0</v>
      </c>
      <c r="H441" s="276">
        <f>SUMIFS(Поликлиника!H:H,Поликлиника!D:D,СВОД!C441,Поликлиника!F:F,СВОД!E441)</f>
        <v>0</v>
      </c>
      <c r="I441" s="276">
        <f>SUMIFS(Поликлиника!BA:BA,Поликлиника!D:D,СВОД!C441,Поликлиника!F:F,СВОД!E441)</f>
        <v>0</v>
      </c>
      <c r="J441" s="276">
        <f>SUMIFS(Поликлиника!BF:BF,Поликлиника!D:D,СВОД!C441,Поликлиника!F:F,СВОД!E441)</f>
        <v>0</v>
      </c>
      <c r="K441" s="276">
        <f>SUMIFS(Поликлиника!BU:BU,Поликлиника!D:D,СВОД!C441,Поликлиника!F:F,СВОД!E441)</f>
        <v>0</v>
      </c>
      <c r="L441" s="276">
        <f>SUMIFS(Услуги!H:H,Услуги!D:D,СВОД!C441,Услуги!F:F,СВОД!E441)+SUMIFS(Услуги!M:M,Услуги!D:D,СВОД!C441,Услуги!F:F,СВОД!E441)+SUMIFS(Услуги!R:R,Услуги!D:D,СВОД!C441,Услуги!F:F,СВОД!E441)+SUMIFS(Услуги!W:W,Услуги!D:D,СВОД!C441,Услуги!F:F,СВОД!E441)+SUMIFS(Услуги!AB:AB,Услуги!D:D,СВОД!C441,Услуги!F:F,СВОД!E441)+SUMIFS(Услуги!AG:AG,Услуги!D:D,СВОД!C441,Услуги!F:F,СВОД!E441)+SUMIFS(Услуги!AL:AL,Услуги!D:D,СВОД!C441,Услуги!F:F,СВОД!E441)+SUMIFS(Услуги!AQ:AQ,Услуги!D:D,СВОД!C441,Услуги!F:F,СВОД!E441)</f>
        <v>0</v>
      </c>
      <c r="M441" s="276">
        <f>SUMIFS('Скорая мед. помощь'!J:J,'Скорая мед. помощь'!E:E,СВОД!C441,'Скорая мед. помощь'!G:G,СВОД!E441)</f>
        <v>0</v>
      </c>
      <c r="N441" s="303">
        <f>SUMIFS('Круглосуточный стационар'!O:O,'Круглосуточный стационар'!D:D,СВОД!C441,'Круглосуточный стационар'!F:F,СВОД!E441)+SUMIFS(ВМП!O:O,ВМП!D:D,СВОД!C441,ВМП!F:F,СВОД!E441)+SUMIFS('Дневной стационар'!O:O,'Дневной стационар'!D:D,СВОД!C441,'Дневной стационар'!F:F,СВОД!E441)+SUMIFS(ЭКО!M:M,ЭКО!D:D,СВОД!C441,ЭКО!F:F,СВОД!E441)+SUMIFS(Диализ!O:O,Диализ!E:E,СВОД!C441,Диализ!G:G,СВОД!E441)+SUMIFS(Поликлиника!CT:CT,Поликлиника!D:D,СВОД!C441,Поликлиника!F:F,СВОД!E441)+SUMIFS('Скорая мед. помощь'!O:O,'Скорая мед. помощь'!E:E,СВОД!C441,'Скорая мед. помощь'!G:G,СВОД!E441)+SUMIFS(Услуги!AV:AV,Услуги!D:D,СВОД!C441,Услуги!F:F,СВОД!E441)</f>
        <v>0</v>
      </c>
      <c r="O441" s="302">
        <f>SUMIFS(Сверхбаза!L:L,Сверхбаза!C:C,СВОД!C441,Сверхбаза!E:E,СВОД!E441)+SUMIFS(Сверхбаза!M:M,Сверхбаза!C:C,СВОД!C441,Сверхбаза!E:E,СВОД!E441)</f>
        <v>0</v>
      </c>
      <c r="P441" s="276">
        <f>SUMIFS(Сверхбаза!N:N,Сверхбаза!C:C,СВОД!C441,Сверхбаза!E:E,СВОД!E441)</f>
        <v>0</v>
      </c>
      <c r="Q441" s="276">
        <f>SUMIFS(Сверхбаза!P:P,Сверхбаза!C:C,СВОД!C441,Сверхбаза!E:E,СВОД!E441)</f>
        <v>0</v>
      </c>
      <c r="R441" s="276">
        <f>SUMIFS(Сверхбаза!O:O,Сверхбаза!C:C,СВОД!C441,Сверхбаза!E:E,СВОД!E441)</f>
        <v>0</v>
      </c>
      <c r="S441" s="276">
        <f>SUMIFS(Сверхбаза!Q:Q,Сверхбаза!C:C,СВОД!C441,Сверхбаза!E:E,СВОД!E441)</f>
        <v>0</v>
      </c>
      <c r="T441" s="303">
        <f>SUMIFS(Сверхбаза!G:G,Сверхбаза!C:C,СВОД!C441,Сверхбаза!E:E,СВОД!E441)</f>
        <v>0</v>
      </c>
    </row>
    <row r="442" spans="1:20" ht="25.5" outlineLevel="2" x14ac:dyDescent="0.2">
      <c r="A442" s="288">
        <f>VLOOKUP(C442,Округа!B:C,2,FALSE)</f>
        <v>4</v>
      </c>
      <c r="B442" s="361">
        <v>500316</v>
      </c>
      <c r="C442" s="361">
        <v>31601</v>
      </c>
      <c r="D442" s="5" t="s">
        <v>598</v>
      </c>
      <c r="E442" s="349">
        <v>3</v>
      </c>
      <c r="F442" s="350" t="s">
        <v>174</v>
      </c>
      <c r="G442" s="302">
        <f>SUMIFS('Круглосуточный стационар'!J:J,'Круглосуточный стационар'!D:D,СВОД!C442,'Круглосуточный стационар'!F:F,СВОД!E442)/2+SUMIFS(ВМП!J:J,ВМП!D:D,СВОД!C442,ВМП!F:F,СВОД!E442)/2+SUMIFS('Дневной стационар'!J:J,'Дневной стационар'!D:D,СВОД!C442,'Дневной стационар'!F:F,СВОД!E442)/2+SUMIFS(ЭКО!H:H,ЭКО!D:D,СВОД!C442,ЭКО!F:F,СВОД!E442)+SUMIFS(Диализ!J:J,Диализ!E:E,СВОД!C442,Диализ!G:G,СВОД!E442)</f>
        <v>0</v>
      </c>
      <c r="H442" s="276">
        <f>SUMIFS(Поликлиника!H:H,Поликлиника!D:D,СВОД!C442,Поликлиника!F:F,СВОД!E442)</f>
        <v>0</v>
      </c>
      <c r="I442" s="276">
        <f>SUMIFS(Поликлиника!BA:BA,Поликлиника!D:D,СВОД!C442,Поликлиника!F:F,СВОД!E442)</f>
        <v>0</v>
      </c>
      <c r="J442" s="276">
        <f>SUMIFS(Поликлиника!BF:BF,Поликлиника!D:D,СВОД!C442,Поликлиника!F:F,СВОД!E442)</f>
        <v>0</v>
      </c>
      <c r="K442" s="276">
        <f>SUMIFS(Поликлиника!BU:BU,Поликлиника!D:D,СВОД!C442,Поликлиника!F:F,СВОД!E442)</f>
        <v>0</v>
      </c>
      <c r="L442" s="276">
        <f>SUMIFS(Услуги!H:H,Услуги!D:D,СВОД!C442,Услуги!F:F,СВОД!E442)+SUMIFS(Услуги!M:M,Услуги!D:D,СВОД!C442,Услуги!F:F,СВОД!E442)+SUMIFS(Услуги!R:R,Услуги!D:D,СВОД!C442,Услуги!F:F,СВОД!E442)+SUMIFS(Услуги!W:W,Услуги!D:D,СВОД!C442,Услуги!F:F,СВОД!E442)+SUMIFS(Услуги!AB:AB,Услуги!D:D,СВОД!C442,Услуги!F:F,СВОД!E442)+SUMIFS(Услуги!AG:AG,Услуги!D:D,СВОД!C442,Услуги!F:F,СВОД!E442)+SUMIFS(Услуги!AL:AL,Услуги!D:D,СВОД!C442,Услуги!F:F,СВОД!E442)+SUMIFS(Услуги!AQ:AQ,Услуги!D:D,СВОД!C442,Услуги!F:F,СВОД!E442)</f>
        <v>0</v>
      </c>
      <c r="M442" s="276">
        <f>SUMIFS('Скорая мед. помощь'!J:J,'Скорая мед. помощь'!E:E,СВОД!C442,'Скорая мед. помощь'!G:G,СВОД!E442)</f>
        <v>0</v>
      </c>
      <c r="N442" s="303">
        <f>SUMIFS('Круглосуточный стационар'!O:O,'Круглосуточный стационар'!D:D,СВОД!C442,'Круглосуточный стационар'!F:F,СВОД!E442)+SUMIFS(ВМП!O:O,ВМП!D:D,СВОД!C442,ВМП!F:F,СВОД!E442)+SUMIFS('Дневной стационар'!O:O,'Дневной стационар'!D:D,СВОД!C442,'Дневной стационар'!F:F,СВОД!E442)+SUMIFS(ЭКО!M:M,ЭКО!D:D,СВОД!C442,ЭКО!F:F,СВОД!E442)+SUMIFS(Диализ!O:O,Диализ!E:E,СВОД!C442,Диализ!G:G,СВОД!E442)+SUMIFS(Поликлиника!CT:CT,Поликлиника!D:D,СВОД!C442,Поликлиника!F:F,СВОД!E442)+SUMIFS('Скорая мед. помощь'!O:O,'Скорая мед. помощь'!E:E,СВОД!C442,'Скорая мед. помощь'!G:G,СВОД!E442)+SUMIFS(Услуги!AV:AV,Услуги!D:D,СВОД!C442,Услуги!F:F,СВОД!E442)</f>
        <v>0</v>
      </c>
      <c r="O442" s="302">
        <f>SUMIFS(Сверхбаза!L:L,Сверхбаза!C:C,СВОД!C442,Сверхбаза!E:E,СВОД!E442)+SUMIFS(Сверхбаза!M:M,Сверхбаза!C:C,СВОД!C442,Сверхбаза!E:E,СВОД!E442)</f>
        <v>0</v>
      </c>
      <c r="P442" s="276">
        <f>SUMIFS(Сверхбаза!N:N,Сверхбаза!C:C,СВОД!C442,Сверхбаза!E:E,СВОД!E442)</f>
        <v>0</v>
      </c>
      <c r="Q442" s="276">
        <f>SUMIFS(Сверхбаза!P:P,Сверхбаза!C:C,СВОД!C442,Сверхбаза!E:E,СВОД!E442)</f>
        <v>0</v>
      </c>
      <c r="R442" s="276">
        <f>SUMIFS(Сверхбаза!O:O,Сверхбаза!C:C,СВОД!C442,Сверхбаза!E:E,СВОД!E442)</f>
        <v>0</v>
      </c>
      <c r="S442" s="276">
        <f>SUMIFS(Сверхбаза!Q:Q,Сверхбаза!C:C,СВОД!C442,Сверхбаза!E:E,СВОД!E442)</f>
        <v>0</v>
      </c>
      <c r="T442" s="303">
        <f>SUMIFS(Сверхбаза!G:G,Сверхбаза!C:C,СВОД!C442,Сверхбаза!E:E,СВОД!E442)</f>
        <v>0</v>
      </c>
    </row>
    <row r="443" spans="1:20" outlineLevel="2" x14ac:dyDescent="0.2">
      <c r="A443" s="288">
        <f>VLOOKUP(C443,Округа!B:C,2,FALSE)</f>
        <v>4</v>
      </c>
      <c r="B443" s="361">
        <v>500316</v>
      </c>
      <c r="C443" s="361">
        <v>31601</v>
      </c>
      <c r="D443" s="5" t="s">
        <v>598</v>
      </c>
      <c r="E443" s="349">
        <v>7</v>
      </c>
      <c r="F443" s="350" t="s">
        <v>706</v>
      </c>
      <c r="G443" s="302">
        <f>SUMIFS('Круглосуточный стационар'!J:J,'Круглосуточный стационар'!D:D,СВОД!C443,'Круглосуточный стационар'!F:F,СВОД!E443)/2+SUMIFS(ВМП!J:J,ВМП!D:D,СВОД!C443,ВМП!F:F,СВОД!E443)/2+SUMIFS('Дневной стационар'!J:J,'Дневной стационар'!D:D,СВОД!C443,'Дневной стационар'!F:F,СВОД!E443)/2+SUMIFS(ЭКО!H:H,ЭКО!D:D,СВОД!C443,ЭКО!F:F,СВОД!E443)+SUMIFS(Диализ!J:J,Диализ!E:E,СВОД!C443,Диализ!G:G,СВОД!E443)</f>
        <v>0</v>
      </c>
      <c r="H443" s="276">
        <f>SUMIFS(Поликлиника!H:H,Поликлиника!D:D,СВОД!C443,Поликлиника!F:F,СВОД!E443)</f>
        <v>0</v>
      </c>
      <c r="I443" s="276">
        <f>SUMIFS(Поликлиника!BA:BA,Поликлиника!D:D,СВОД!C443,Поликлиника!F:F,СВОД!E443)</f>
        <v>0</v>
      </c>
      <c r="J443" s="276">
        <f>SUMIFS(Поликлиника!BF:BF,Поликлиника!D:D,СВОД!C443,Поликлиника!F:F,СВОД!E443)</f>
        <v>0</v>
      </c>
      <c r="K443" s="276">
        <f>SUMIFS(Поликлиника!BU:BU,Поликлиника!D:D,СВОД!C443,Поликлиника!F:F,СВОД!E443)</f>
        <v>0</v>
      </c>
      <c r="L443" s="276">
        <f>SUMIFS(Услуги!H:H,Услуги!D:D,СВОД!C443,Услуги!F:F,СВОД!E443)+SUMIFS(Услуги!M:M,Услуги!D:D,СВОД!C443,Услуги!F:F,СВОД!E443)+SUMIFS(Услуги!R:R,Услуги!D:D,СВОД!C443,Услуги!F:F,СВОД!E443)+SUMIFS(Услуги!W:W,Услуги!D:D,СВОД!C443,Услуги!F:F,СВОД!E443)+SUMIFS(Услуги!AB:AB,Услуги!D:D,СВОД!C443,Услуги!F:F,СВОД!E443)+SUMIFS(Услуги!AG:AG,Услуги!D:D,СВОД!C443,Услуги!F:F,СВОД!E443)+SUMIFS(Услуги!AL:AL,Услуги!D:D,СВОД!C443,Услуги!F:F,СВОД!E443)+SUMIFS(Услуги!AQ:AQ,Услуги!D:D,СВОД!C443,Услуги!F:F,СВОД!E443)</f>
        <v>0</v>
      </c>
      <c r="M443" s="276">
        <f>SUMIFS('Скорая мед. помощь'!J:J,'Скорая мед. помощь'!E:E,СВОД!C443,'Скорая мед. помощь'!G:G,СВОД!E443)</f>
        <v>0</v>
      </c>
      <c r="N443" s="303">
        <f>SUMIFS('Круглосуточный стационар'!O:O,'Круглосуточный стационар'!D:D,СВОД!C443,'Круглосуточный стационар'!F:F,СВОД!E443)+SUMIFS(ВМП!O:O,ВМП!D:D,СВОД!C443,ВМП!F:F,СВОД!E443)+SUMIFS('Дневной стационар'!O:O,'Дневной стационар'!D:D,СВОД!C443,'Дневной стационар'!F:F,СВОД!E443)+SUMIFS(ЭКО!M:M,ЭКО!D:D,СВОД!C443,ЭКО!F:F,СВОД!E443)+SUMIFS(Диализ!O:O,Диализ!E:E,СВОД!C443,Диализ!G:G,СВОД!E443)+SUMIFS(Поликлиника!CT:CT,Поликлиника!D:D,СВОД!C443,Поликлиника!F:F,СВОД!E443)+SUMIFS('Скорая мед. помощь'!O:O,'Скорая мед. помощь'!E:E,СВОД!C443,'Скорая мед. помощь'!G:G,СВОД!E443)+SUMIFS(Услуги!AV:AV,Услуги!D:D,СВОД!C443,Услуги!F:F,СВОД!E443)</f>
        <v>0</v>
      </c>
      <c r="O443" s="302">
        <f>SUMIFS(Сверхбаза!L:L,Сверхбаза!C:C,СВОД!C443,Сверхбаза!E:E,СВОД!E443)+SUMIFS(Сверхбаза!M:M,Сверхбаза!C:C,СВОД!C443,Сверхбаза!E:E,СВОД!E443)</f>
        <v>0</v>
      </c>
      <c r="P443" s="276">
        <f>SUMIFS(Сверхбаза!N:N,Сверхбаза!C:C,СВОД!C443,Сверхбаза!E:E,СВОД!E443)</f>
        <v>0</v>
      </c>
      <c r="Q443" s="276">
        <f>SUMIFS(Сверхбаза!P:P,Сверхбаза!C:C,СВОД!C443,Сверхбаза!E:E,СВОД!E443)</f>
        <v>0</v>
      </c>
      <c r="R443" s="276">
        <f>SUMIFS(Сверхбаза!O:O,Сверхбаза!C:C,СВОД!C443,Сверхбаза!E:E,СВОД!E443)</f>
        <v>0</v>
      </c>
      <c r="S443" s="276">
        <f>SUMIFS(Сверхбаза!Q:Q,Сверхбаза!C:C,СВОД!C443,Сверхбаза!E:E,СВОД!E443)</f>
        <v>0</v>
      </c>
      <c r="T443" s="303">
        <f>SUMIFS(Сверхбаза!G:G,Сверхбаза!C:C,СВОД!C443,Сверхбаза!E:E,СВОД!E443)</f>
        <v>0</v>
      </c>
    </row>
    <row r="444" spans="1:20" outlineLevel="2" x14ac:dyDescent="0.2">
      <c r="A444" s="288">
        <f>VLOOKUP(C444,Округа!B:C,2,FALSE)</f>
        <v>4</v>
      </c>
      <c r="B444" s="361">
        <v>500316</v>
      </c>
      <c r="C444" s="361">
        <v>31601</v>
      </c>
      <c r="D444" s="5" t="s">
        <v>598</v>
      </c>
      <c r="E444" s="349">
        <v>70</v>
      </c>
      <c r="F444" s="350" t="s">
        <v>707</v>
      </c>
      <c r="G444" s="302">
        <f>SUMIFS('Круглосуточный стационар'!J:J,'Круглосуточный стационар'!D:D,СВОД!C444,'Круглосуточный стационар'!F:F,СВОД!E444)/2+SUMIFS(ВМП!J:J,ВМП!D:D,СВОД!C444,ВМП!F:F,СВОД!E444)/2+SUMIFS('Дневной стационар'!J:J,'Дневной стационар'!D:D,СВОД!C444,'Дневной стационар'!F:F,СВОД!E444)/2+SUMIFS(ЭКО!H:H,ЭКО!D:D,СВОД!C444,ЭКО!F:F,СВОД!E444)+SUMIFS(Диализ!J:J,Диализ!E:E,СВОД!C444,Диализ!G:G,СВОД!E444)</f>
        <v>0</v>
      </c>
      <c r="H444" s="276">
        <f>SUMIFS(Поликлиника!H:H,Поликлиника!D:D,СВОД!C444,Поликлиника!F:F,СВОД!E444)</f>
        <v>0</v>
      </c>
      <c r="I444" s="276">
        <f>SUMIFS(Поликлиника!BA:BA,Поликлиника!D:D,СВОД!C444,Поликлиника!F:F,СВОД!E444)</f>
        <v>0</v>
      </c>
      <c r="J444" s="276">
        <f>SUMIFS(Поликлиника!BF:BF,Поликлиника!D:D,СВОД!C444,Поликлиника!F:F,СВОД!E444)</f>
        <v>0</v>
      </c>
      <c r="K444" s="276">
        <f>SUMIFS(Поликлиника!BU:BU,Поликлиника!D:D,СВОД!C444,Поликлиника!F:F,СВОД!E444)</f>
        <v>0</v>
      </c>
      <c r="L444" s="276">
        <f>SUMIFS(Услуги!H:H,Услуги!D:D,СВОД!C444,Услуги!F:F,СВОД!E444)+SUMIFS(Услуги!M:M,Услуги!D:D,СВОД!C444,Услуги!F:F,СВОД!E444)+SUMIFS(Услуги!R:R,Услуги!D:D,СВОД!C444,Услуги!F:F,СВОД!E444)+SUMIFS(Услуги!W:W,Услуги!D:D,СВОД!C444,Услуги!F:F,СВОД!E444)+SUMIFS(Услуги!AB:AB,Услуги!D:D,СВОД!C444,Услуги!F:F,СВОД!E444)+SUMIFS(Услуги!AG:AG,Услуги!D:D,СВОД!C444,Услуги!F:F,СВОД!E444)+SUMIFS(Услуги!AL:AL,Услуги!D:D,СВОД!C444,Услуги!F:F,СВОД!E444)+SUMIFS(Услуги!AQ:AQ,Услуги!D:D,СВОД!C444,Услуги!F:F,СВОД!E444)</f>
        <v>0</v>
      </c>
      <c r="M444" s="276">
        <f>SUMIFS('Скорая мед. помощь'!J:J,'Скорая мед. помощь'!E:E,СВОД!C444,'Скорая мед. помощь'!G:G,СВОД!E444)</f>
        <v>0</v>
      </c>
      <c r="N444" s="303">
        <f>SUMIFS('Круглосуточный стационар'!O:O,'Круглосуточный стационар'!D:D,СВОД!C444,'Круглосуточный стационар'!F:F,СВОД!E444)+SUMIFS(ВМП!O:O,ВМП!D:D,СВОД!C444,ВМП!F:F,СВОД!E444)+SUMIFS('Дневной стационар'!O:O,'Дневной стационар'!D:D,СВОД!C444,'Дневной стационар'!F:F,СВОД!E444)+SUMIFS(ЭКО!M:M,ЭКО!D:D,СВОД!C444,ЭКО!F:F,СВОД!E444)+SUMIFS(Диализ!O:O,Диализ!E:E,СВОД!C444,Диализ!G:G,СВОД!E444)+SUMIFS(Поликлиника!CT:CT,Поликлиника!D:D,СВОД!C444,Поликлиника!F:F,СВОД!E444)+SUMIFS('Скорая мед. помощь'!O:O,'Скорая мед. помощь'!E:E,СВОД!C444,'Скорая мед. помощь'!G:G,СВОД!E444)+SUMIFS(Услуги!AV:AV,Услуги!D:D,СВОД!C444,Услуги!F:F,СВОД!E444)</f>
        <v>0</v>
      </c>
      <c r="O444" s="302">
        <f>SUMIFS(Сверхбаза!L:L,Сверхбаза!C:C,СВОД!C444,Сверхбаза!E:E,СВОД!E444)+SUMIFS(Сверхбаза!M:M,Сверхбаза!C:C,СВОД!C444,Сверхбаза!E:E,СВОД!E444)</f>
        <v>0</v>
      </c>
      <c r="P444" s="276">
        <f>SUMIFS(Сверхбаза!N:N,Сверхбаза!C:C,СВОД!C444,Сверхбаза!E:E,СВОД!E444)</f>
        <v>0</v>
      </c>
      <c r="Q444" s="276">
        <f>SUMIFS(Сверхбаза!P:P,Сверхбаза!C:C,СВОД!C444,Сверхбаза!E:E,СВОД!E444)</f>
        <v>0</v>
      </c>
      <c r="R444" s="276">
        <f>SUMIFS(Сверхбаза!O:O,Сверхбаза!C:C,СВОД!C444,Сверхбаза!E:E,СВОД!E444)</f>
        <v>0</v>
      </c>
      <c r="S444" s="276">
        <f>SUMIFS(Сверхбаза!Q:Q,Сверхбаза!C:C,СВОД!C444,Сверхбаза!E:E,СВОД!E444)</f>
        <v>0</v>
      </c>
      <c r="T444" s="303">
        <f>SUMIFS(Сверхбаза!G:G,Сверхбаза!C:C,СВОД!C444,Сверхбаза!E:E,СВОД!E444)</f>
        <v>0</v>
      </c>
    </row>
    <row r="445" spans="1:20" outlineLevel="2" x14ac:dyDescent="0.2">
      <c r="A445" s="288">
        <f>VLOOKUP(C445,Округа!B:C,2,FALSE)</f>
        <v>4</v>
      </c>
      <c r="B445" s="361">
        <v>500316</v>
      </c>
      <c r="C445" s="361">
        <v>31601</v>
      </c>
      <c r="D445" s="5" t="s">
        <v>598</v>
      </c>
      <c r="E445" s="349">
        <v>94</v>
      </c>
      <c r="F445" s="350" t="s">
        <v>157</v>
      </c>
      <c r="G445" s="302">
        <f>SUMIFS('Круглосуточный стационар'!J:J,'Круглосуточный стационар'!D:D,СВОД!C445,'Круглосуточный стационар'!F:F,СВОД!E445)/2+SUMIFS(ВМП!J:J,ВМП!D:D,СВОД!C445,ВМП!F:F,СВОД!E445)/2+SUMIFS('Дневной стационар'!J:J,'Дневной стационар'!D:D,СВОД!C445,'Дневной стационар'!F:F,СВОД!E445)/2+SUMIFS(ЭКО!H:H,ЭКО!D:D,СВОД!C445,ЭКО!F:F,СВОД!E445)+SUMIFS(Диализ!J:J,Диализ!E:E,СВОД!C445,Диализ!G:G,СВОД!E445)</f>
        <v>0</v>
      </c>
      <c r="H445" s="276">
        <f>SUMIFS(Поликлиника!H:H,Поликлиника!D:D,СВОД!C445,Поликлиника!F:F,СВОД!E445)</f>
        <v>0</v>
      </c>
      <c r="I445" s="276">
        <f>SUMIFS(Поликлиника!BA:BA,Поликлиника!D:D,СВОД!C445,Поликлиника!F:F,СВОД!E445)</f>
        <v>0</v>
      </c>
      <c r="J445" s="276">
        <f>SUMIFS(Поликлиника!BF:BF,Поликлиника!D:D,СВОД!C445,Поликлиника!F:F,СВОД!E445)</f>
        <v>0</v>
      </c>
      <c r="K445" s="276">
        <f>SUMIFS(Поликлиника!BU:BU,Поликлиника!D:D,СВОД!C445,Поликлиника!F:F,СВОД!E445)</f>
        <v>0</v>
      </c>
      <c r="L445" s="276">
        <f>SUMIFS(Услуги!H:H,Услуги!D:D,СВОД!C445,Услуги!F:F,СВОД!E445)+SUMIFS(Услуги!M:M,Услуги!D:D,СВОД!C445,Услуги!F:F,СВОД!E445)+SUMIFS(Услуги!R:R,Услуги!D:D,СВОД!C445,Услуги!F:F,СВОД!E445)+SUMIFS(Услуги!W:W,Услуги!D:D,СВОД!C445,Услуги!F:F,СВОД!E445)+SUMIFS(Услуги!AB:AB,Услуги!D:D,СВОД!C445,Услуги!F:F,СВОД!E445)+SUMIFS(Услуги!AG:AG,Услуги!D:D,СВОД!C445,Услуги!F:F,СВОД!E445)+SUMIFS(Услуги!AL:AL,Услуги!D:D,СВОД!C445,Услуги!F:F,СВОД!E445)+SUMIFS(Услуги!AQ:AQ,Услуги!D:D,СВОД!C445,Услуги!F:F,СВОД!E445)</f>
        <v>0</v>
      </c>
      <c r="M445" s="276">
        <f>SUMIFS('Скорая мед. помощь'!J:J,'Скорая мед. помощь'!E:E,СВОД!C445,'Скорая мед. помощь'!G:G,СВОД!E445)</f>
        <v>0</v>
      </c>
      <c r="N445" s="303">
        <f>SUMIFS('Круглосуточный стационар'!O:O,'Круглосуточный стационар'!D:D,СВОД!C445,'Круглосуточный стационар'!F:F,СВОД!E445)+SUMIFS(ВМП!O:O,ВМП!D:D,СВОД!C445,ВМП!F:F,СВОД!E445)+SUMIFS('Дневной стационар'!O:O,'Дневной стационар'!D:D,СВОД!C445,'Дневной стационар'!F:F,СВОД!E445)+SUMIFS(ЭКО!M:M,ЭКО!D:D,СВОД!C445,ЭКО!F:F,СВОД!E445)+SUMIFS(Диализ!O:O,Диализ!E:E,СВОД!C445,Диализ!G:G,СВОД!E445)+SUMIFS(Поликлиника!CT:CT,Поликлиника!D:D,СВОД!C445,Поликлиника!F:F,СВОД!E445)+SUMIFS('Скорая мед. помощь'!O:O,'Скорая мед. помощь'!E:E,СВОД!C445,'Скорая мед. помощь'!G:G,СВОД!E445)+SUMIFS(Услуги!AV:AV,Услуги!D:D,СВОД!C445,Услуги!F:F,СВОД!E445)</f>
        <v>0</v>
      </c>
      <c r="O445" s="302">
        <f>SUMIFS(Сверхбаза!L:L,Сверхбаза!C:C,СВОД!C445,Сверхбаза!E:E,СВОД!E445)+SUMIFS(Сверхбаза!M:M,Сверхбаза!C:C,СВОД!C445,Сверхбаза!E:E,СВОД!E445)</f>
        <v>0</v>
      </c>
      <c r="P445" s="276">
        <f>SUMIFS(Сверхбаза!N:N,Сверхбаза!C:C,СВОД!C445,Сверхбаза!E:E,СВОД!E445)</f>
        <v>0</v>
      </c>
      <c r="Q445" s="276">
        <f>SUMIFS(Сверхбаза!P:P,Сверхбаза!C:C,СВОД!C445,Сверхбаза!E:E,СВОД!E445)</f>
        <v>0</v>
      </c>
      <c r="R445" s="276">
        <f>SUMIFS(Сверхбаза!O:O,Сверхбаза!C:C,СВОД!C445,Сверхбаза!E:E,СВОД!E445)</f>
        <v>0</v>
      </c>
      <c r="S445" s="276">
        <f>SUMIFS(Сверхбаза!Q:Q,Сверхбаза!C:C,СВОД!C445,Сверхбаза!E:E,СВОД!E445)</f>
        <v>0</v>
      </c>
      <c r="T445" s="303">
        <f>SUMIFS(Сверхбаза!G:G,Сверхбаза!C:C,СВОД!C445,Сверхбаза!E:E,СВОД!E445)</f>
        <v>0</v>
      </c>
    </row>
    <row r="446" spans="1:20" outlineLevel="1" x14ac:dyDescent="0.2">
      <c r="A446" s="289"/>
      <c r="B446" s="279"/>
      <c r="C446" s="279" t="str">
        <f>CONCATENATE(C445," ","Итог")</f>
        <v>31601 Итог</v>
      </c>
      <c r="D446" s="280"/>
      <c r="E446" s="351"/>
      <c r="F446" s="352"/>
      <c r="G446" s="304"/>
      <c r="H446" s="281"/>
      <c r="I446" s="281"/>
      <c r="J446" s="281"/>
      <c r="K446" s="281"/>
      <c r="L446" s="281"/>
      <c r="M446" s="281"/>
      <c r="N446" s="305">
        <f>SUBTOTAL(9,N438:N445)</f>
        <v>0</v>
      </c>
      <c r="O446" s="304"/>
      <c r="P446" s="281"/>
      <c r="Q446" s="281"/>
      <c r="R446" s="281"/>
      <c r="S446" s="281"/>
      <c r="T446" s="305">
        <f>SUBTOTAL(9,T438:T445)</f>
        <v>0</v>
      </c>
    </row>
    <row r="447" spans="1:20" outlineLevel="2" x14ac:dyDescent="0.2">
      <c r="A447" s="287">
        <f>VLOOKUP(C447,Округа!B:C,2,FALSE)</f>
        <v>4</v>
      </c>
      <c r="B447" s="8">
        <v>500317</v>
      </c>
      <c r="C447" s="8">
        <v>31701</v>
      </c>
      <c r="D447" s="9" t="s">
        <v>195</v>
      </c>
      <c r="E447" s="347">
        <v>1</v>
      </c>
      <c r="F447" s="348" t="s">
        <v>12</v>
      </c>
      <c r="G447" s="300">
        <f>SUMIFS('Круглосуточный стационар'!J:J,'Круглосуточный стационар'!D:D,СВОД!C447,'Круглосуточный стационар'!F:F,СВОД!E447)/2+SUMIFS(ВМП!J:J,ВМП!D:D,СВОД!C447,ВМП!F:F,СВОД!E447)/2+SUMIFS('Дневной стационар'!J:J,'Дневной стационар'!D:D,СВОД!C447,'Дневной стационар'!F:F,СВОД!E447)/2+SUMIFS(ЭКО!H:H,ЭКО!D:D,СВОД!C447,ЭКО!F:F,СВОД!E447)+SUMIFS(Диализ!J:J,Диализ!E:E,СВОД!C447,Диализ!G:G,СВОД!E447)</f>
        <v>0</v>
      </c>
      <c r="H447" s="278">
        <f>SUMIFS(Поликлиника!H:H,Поликлиника!D:D,СВОД!C447,Поликлиника!F:F,СВОД!E447)</f>
        <v>0</v>
      </c>
      <c r="I447" s="278">
        <f>SUMIFS(Поликлиника!BA:BA,Поликлиника!D:D,СВОД!C447,Поликлиника!F:F,СВОД!E447)</f>
        <v>0</v>
      </c>
      <c r="J447" s="278">
        <f>SUMIFS(Поликлиника!BF:BF,Поликлиника!D:D,СВОД!C447,Поликлиника!F:F,СВОД!E447)</f>
        <v>0</v>
      </c>
      <c r="K447" s="278">
        <f>SUMIFS(Поликлиника!BU:BU,Поликлиника!D:D,СВОД!C447,Поликлиника!F:F,СВОД!E447)</f>
        <v>0</v>
      </c>
      <c r="L447" s="278">
        <f>SUMIFS(Услуги!H:H,Услуги!D:D,СВОД!C447,Услуги!F:F,СВОД!E447)+SUMIFS(Услуги!M:M,Услуги!D:D,СВОД!C447,Услуги!F:F,СВОД!E447)+SUMIFS(Услуги!R:R,Услуги!D:D,СВОД!C447,Услуги!F:F,СВОД!E447)+SUMIFS(Услуги!W:W,Услуги!D:D,СВОД!C447,Услуги!F:F,СВОД!E447)+SUMIFS(Услуги!AB:AB,Услуги!D:D,СВОД!C447,Услуги!F:F,СВОД!E447)+SUMIFS(Услуги!AG:AG,Услуги!D:D,СВОД!C447,Услуги!F:F,СВОД!E447)+SUMIFS(Услуги!AL:AL,Услуги!D:D,СВОД!C447,Услуги!F:F,СВОД!E447)+SUMIFS(Услуги!AQ:AQ,Услуги!D:D,СВОД!C447,Услуги!F:F,СВОД!E447)</f>
        <v>0</v>
      </c>
      <c r="M447" s="278">
        <f>SUMIFS('Скорая мед. помощь'!J:J,'Скорая мед. помощь'!E:E,СВОД!C447,'Скорая мед. помощь'!G:G,СВОД!E447)</f>
        <v>0</v>
      </c>
      <c r="N447" s="301">
        <f>SUMIFS('Круглосуточный стационар'!O:O,'Круглосуточный стационар'!D:D,СВОД!C447,'Круглосуточный стационар'!F:F,СВОД!E447)+SUMIFS(ВМП!O:O,ВМП!D:D,СВОД!C447,ВМП!F:F,СВОД!E447)+SUMIFS('Дневной стационар'!O:O,'Дневной стационар'!D:D,СВОД!C447,'Дневной стационар'!F:F,СВОД!E447)+SUMIFS(ЭКО!M:M,ЭКО!D:D,СВОД!C447,ЭКО!F:F,СВОД!E447)+SUMIFS(Диализ!O:O,Диализ!E:E,СВОД!C447,Диализ!G:G,СВОД!E447)+SUMIFS(Поликлиника!CT:CT,Поликлиника!D:D,СВОД!C447,Поликлиника!F:F,СВОД!E447)+SUMIFS('Скорая мед. помощь'!O:O,'Скорая мед. помощь'!E:E,СВОД!C447,'Скорая мед. помощь'!G:G,СВОД!E447)+SUMIFS(Услуги!AV:AV,Услуги!D:D,СВОД!C447,Услуги!F:F,СВОД!E447)</f>
        <v>0</v>
      </c>
      <c r="O447" s="300">
        <f>SUMIFS(Сверхбаза!L:L,Сверхбаза!C:C,СВОД!C447,Сверхбаза!E:E,СВОД!E447)+SUMIFS(Сверхбаза!M:M,Сверхбаза!C:C,СВОД!C447,Сверхбаза!E:E,СВОД!E447)</f>
        <v>0</v>
      </c>
      <c r="P447" s="278">
        <f>SUMIFS(Сверхбаза!N:N,Сверхбаза!C:C,СВОД!C447,Сверхбаза!E:E,СВОД!E447)</f>
        <v>0</v>
      </c>
      <c r="Q447" s="278">
        <f>SUMIFS(Сверхбаза!P:P,Сверхбаза!C:C,СВОД!C447,Сверхбаза!E:E,СВОД!E447)</f>
        <v>0</v>
      </c>
      <c r="R447" s="278">
        <f>SUMIFS(Сверхбаза!O:O,Сверхбаза!C:C,СВОД!C447,Сверхбаза!E:E,СВОД!E447)</f>
        <v>0</v>
      </c>
      <c r="S447" s="278">
        <f>SUMIFS(Сверхбаза!Q:Q,Сверхбаза!C:C,СВОД!C447,Сверхбаза!E:E,СВОД!E447)</f>
        <v>0</v>
      </c>
      <c r="T447" s="301">
        <f>SUMIFS(Сверхбаза!G:G,Сверхбаза!C:C,СВОД!C447,Сверхбаза!E:E,СВОД!E447)</f>
        <v>0</v>
      </c>
    </row>
    <row r="448" spans="1:20" ht="25.5" outlineLevel="2" x14ac:dyDescent="0.2">
      <c r="A448" s="288">
        <f>VLOOKUP(C448,Округа!B:C,2,FALSE)</f>
        <v>4</v>
      </c>
      <c r="B448" s="361">
        <v>500317</v>
      </c>
      <c r="C448" s="361">
        <v>31701</v>
      </c>
      <c r="D448" s="5" t="s">
        <v>195</v>
      </c>
      <c r="E448" s="349">
        <v>13</v>
      </c>
      <c r="F448" s="350" t="s">
        <v>704</v>
      </c>
      <c r="G448" s="302">
        <f>SUMIFS('Круглосуточный стационар'!J:J,'Круглосуточный стационар'!D:D,СВОД!C448,'Круглосуточный стационар'!F:F,СВОД!E448)/2+SUMIFS(ВМП!J:J,ВМП!D:D,СВОД!C448,ВМП!F:F,СВОД!E448)/2+SUMIFS('Дневной стационар'!J:J,'Дневной стационар'!D:D,СВОД!C448,'Дневной стационар'!F:F,СВОД!E448)/2+SUMIFS(ЭКО!H:H,ЭКО!D:D,СВОД!C448,ЭКО!F:F,СВОД!E448)+SUMIFS(Диализ!J:J,Диализ!E:E,СВОД!C448,Диализ!G:G,СВОД!E448)</f>
        <v>0</v>
      </c>
      <c r="H448" s="276">
        <f>SUMIFS(Поликлиника!H:H,Поликлиника!D:D,СВОД!C448,Поликлиника!F:F,СВОД!E448)</f>
        <v>0</v>
      </c>
      <c r="I448" s="276">
        <f>SUMIFS(Поликлиника!BA:BA,Поликлиника!D:D,СВОД!C448,Поликлиника!F:F,СВОД!E448)</f>
        <v>0</v>
      </c>
      <c r="J448" s="276">
        <f>SUMIFS(Поликлиника!BF:BF,Поликлиника!D:D,СВОД!C448,Поликлиника!F:F,СВОД!E448)</f>
        <v>0</v>
      </c>
      <c r="K448" s="276">
        <f>SUMIFS(Поликлиника!BU:BU,Поликлиника!D:D,СВОД!C448,Поликлиника!F:F,СВОД!E448)</f>
        <v>0</v>
      </c>
      <c r="L448" s="276">
        <f>SUMIFS(Услуги!H:H,Услуги!D:D,СВОД!C448,Услуги!F:F,СВОД!E448)+SUMIFS(Услуги!M:M,Услуги!D:D,СВОД!C448,Услуги!F:F,СВОД!E448)+SUMIFS(Услуги!R:R,Услуги!D:D,СВОД!C448,Услуги!F:F,СВОД!E448)+SUMIFS(Услуги!W:W,Услуги!D:D,СВОД!C448,Услуги!F:F,СВОД!E448)+SUMIFS(Услуги!AB:AB,Услуги!D:D,СВОД!C448,Услуги!F:F,СВОД!E448)+SUMIFS(Услуги!AG:AG,Услуги!D:D,СВОД!C448,Услуги!F:F,СВОД!E448)+SUMIFS(Услуги!AL:AL,Услуги!D:D,СВОД!C448,Услуги!F:F,СВОД!E448)+SUMIFS(Услуги!AQ:AQ,Услуги!D:D,СВОД!C448,Услуги!F:F,СВОД!E448)</f>
        <v>0</v>
      </c>
      <c r="M448" s="276">
        <f>SUMIFS('Скорая мед. помощь'!J:J,'Скорая мед. помощь'!E:E,СВОД!C448,'Скорая мед. помощь'!G:G,СВОД!E448)</f>
        <v>0</v>
      </c>
      <c r="N448" s="303">
        <f>SUMIFS('Круглосуточный стационар'!O:O,'Круглосуточный стационар'!D:D,СВОД!C448,'Круглосуточный стационар'!F:F,СВОД!E448)+SUMIFS(ВМП!O:O,ВМП!D:D,СВОД!C448,ВМП!F:F,СВОД!E448)+SUMIFS('Дневной стационар'!O:O,'Дневной стационар'!D:D,СВОД!C448,'Дневной стационар'!F:F,СВОД!E448)+SUMIFS(ЭКО!M:M,ЭКО!D:D,СВОД!C448,ЭКО!F:F,СВОД!E448)+SUMIFS(Диализ!O:O,Диализ!E:E,СВОД!C448,Диализ!G:G,СВОД!E448)+SUMIFS(Поликлиника!CT:CT,Поликлиника!D:D,СВОД!C448,Поликлиника!F:F,СВОД!E448)+SUMIFS('Скорая мед. помощь'!O:O,'Скорая мед. помощь'!E:E,СВОД!C448,'Скорая мед. помощь'!G:G,СВОД!E448)+SUMIFS(Услуги!AV:AV,Услуги!D:D,СВОД!C448,Услуги!F:F,СВОД!E448)</f>
        <v>0</v>
      </c>
      <c r="O448" s="302">
        <f>SUMIFS(Сверхбаза!L:L,Сверхбаза!C:C,СВОД!C448,Сверхбаза!E:E,СВОД!E448)+SUMIFS(Сверхбаза!M:M,Сверхбаза!C:C,СВОД!C448,Сверхбаза!E:E,СВОД!E448)</f>
        <v>0</v>
      </c>
      <c r="P448" s="276">
        <f>SUMIFS(Сверхбаза!N:N,Сверхбаза!C:C,СВОД!C448,Сверхбаза!E:E,СВОД!E448)</f>
        <v>0</v>
      </c>
      <c r="Q448" s="276">
        <f>SUMIFS(Сверхбаза!P:P,Сверхбаза!C:C,СВОД!C448,Сверхбаза!E:E,СВОД!E448)</f>
        <v>0</v>
      </c>
      <c r="R448" s="276">
        <f>SUMIFS(Сверхбаза!O:O,Сверхбаза!C:C,СВОД!C448,Сверхбаза!E:E,СВОД!E448)</f>
        <v>0</v>
      </c>
      <c r="S448" s="276">
        <f>SUMIFS(Сверхбаза!Q:Q,Сверхбаза!C:C,СВОД!C448,Сверхбаза!E:E,СВОД!E448)</f>
        <v>0</v>
      </c>
      <c r="T448" s="303">
        <f>SUMIFS(Сверхбаза!G:G,Сверхбаза!C:C,СВОД!C448,Сверхбаза!E:E,СВОД!E448)</f>
        <v>0</v>
      </c>
    </row>
    <row r="449" spans="1:20" outlineLevel="2" x14ac:dyDescent="0.2">
      <c r="A449" s="288">
        <f>VLOOKUP(C449,Округа!B:C,2,FALSE)</f>
        <v>4</v>
      </c>
      <c r="B449" s="361">
        <v>500317</v>
      </c>
      <c r="C449" s="361">
        <v>31701</v>
      </c>
      <c r="D449" s="5" t="s">
        <v>195</v>
      </c>
      <c r="E449" s="349">
        <v>2</v>
      </c>
      <c r="F449" s="350" t="s">
        <v>173</v>
      </c>
      <c r="G449" s="302">
        <f>SUMIFS('Круглосуточный стационар'!J:J,'Круглосуточный стационар'!D:D,СВОД!C449,'Круглосуточный стационар'!F:F,СВОД!E449)/2+SUMIFS(ВМП!J:J,ВМП!D:D,СВОД!C449,ВМП!F:F,СВОД!E449)/2+SUMIFS('Дневной стационар'!J:J,'Дневной стационар'!D:D,СВОД!C449,'Дневной стационар'!F:F,СВОД!E449)/2+SUMIFS(ЭКО!H:H,ЭКО!D:D,СВОД!C449,ЭКО!F:F,СВОД!E449)+SUMIFS(Диализ!J:J,Диализ!E:E,СВОД!C449,Диализ!G:G,СВОД!E449)</f>
        <v>0</v>
      </c>
      <c r="H449" s="276">
        <f>SUMIFS(Поликлиника!H:H,Поликлиника!D:D,СВОД!C449,Поликлиника!F:F,СВОД!E449)</f>
        <v>0</v>
      </c>
      <c r="I449" s="276">
        <f>SUMIFS(Поликлиника!BA:BA,Поликлиника!D:D,СВОД!C449,Поликлиника!F:F,СВОД!E449)</f>
        <v>0</v>
      </c>
      <c r="J449" s="276">
        <f>SUMIFS(Поликлиника!BF:BF,Поликлиника!D:D,СВОД!C449,Поликлиника!F:F,СВОД!E449)</f>
        <v>0</v>
      </c>
      <c r="K449" s="276">
        <f>SUMIFS(Поликлиника!BU:BU,Поликлиника!D:D,СВОД!C449,Поликлиника!F:F,СВОД!E449)</f>
        <v>0</v>
      </c>
      <c r="L449" s="276">
        <f>SUMIFS(Услуги!H:H,Услуги!D:D,СВОД!C449,Услуги!F:F,СВОД!E449)+SUMIFS(Услуги!M:M,Услуги!D:D,СВОД!C449,Услуги!F:F,СВОД!E449)+SUMIFS(Услуги!R:R,Услуги!D:D,СВОД!C449,Услуги!F:F,СВОД!E449)+SUMIFS(Услуги!W:W,Услуги!D:D,СВОД!C449,Услуги!F:F,СВОД!E449)+SUMIFS(Услуги!AB:AB,Услуги!D:D,СВОД!C449,Услуги!F:F,СВОД!E449)+SUMIFS(Услуги!AG:AG,Услуги!D:D,СВОД!C449,Услуги!F:F,СВОД!E449)+SUMIFS(Услуги!AL:AL,Услуги!D:D,СВОД!C449,Услуги!F:F,СВОД!E449)+SUMIFS(Услуги!AQ:AQ,Услуги!D:D,СВОД!C449,Услуги!F:F,СВОД!E449)</f>
        <v>0</v>
      </c>
      <c r="M449" s="276">
        <f>SUMIFS('Скорая мед. помощь'!J:J,'Скорая мед. помощь'!E:E,СВОД!C449,'Скорая мед. помощь'!G:G,СВОД!E449)</f>
        <v>0</v>
      </c>
      <c r="N449" s="303">
        <f>SUMIFS('Круглосуточный стационар'!O:O,'Круглосуточный стационар'!D:D,СВОД!C449,'Круглосуточный стационар'!F:F,СВОД!E449)+SUMIFS(ВМП!O:O,ВМП!D:D,СВОД!C449,ВМП!F:F,СВОД!E449)+SUMIFS('Дневной стационар'!O:O,'Дневной стационар'!D:D,СВОД!C449,'Дневной стационар'!F:F,СВОД!E449)+SUMIFS(ЭКО!M:M,ЭКО!D:D,СВОД!C449,ЭКО!F:F,СВОД!E449)+SUMIFS(Диализ!O:O,Диализ!E:E,СВОД!C449,Диализ!G:G,СВОД!E449)+SUMIFS(Поликлиника!CT:CT,Поликлиника!D:D,СВОД!C449,Поликлиника!F:F,СВОД!E449)+SUMIFS('Скорая мед. помощь'!O:O,'Скорая мед. помощь'!E:E,СВОД!C449,'Скорая мед. помощь'!G:G,СВОД!E449)+SUMIFS(Услуги!AV:AV,Услуги!D:D,СВОД!C449,Услуги!F:F,СВОД!E449)</f>
        <v>0</v>
      </c>
      <c r="O449" s="302">
        <f>SUMIFS(Сверхбаза!L:L,Сверхбаза!C:C,СВОД!C449,Сверхбаза!E:E,СВОД!E449)+SUMIFS(Сверхбаза!M:M,Сверхбаза!C:C,СВОД!C449,Сверхбаза!E:E,СВОД!E449)</f>
        <v>0</v>
      </c>
      <c r="P449" s="276">
        <f>SUMIFS(Сверхбаза!N:N,Сверхбаза!C:C,СВОД!C449,Сверхбаза!E:E,СВОД!E449)</f>
        <v>0</v>
      </c>
      <c r="Q449" s="276">
        <f>SUMIFS(Сверхбаза!P:P,Сверхбаза!C:C,СВОД!C449,Сверхбаза!E:E,СВОД!E449)</f>
        <v>0</v>
      </c>
      <c r="R449" s="276">
        <f>SUMIFS(Сверхбаза!O:O,Сверхбаза!C:C,СВОД!C449,Сверхбаза!E:E,СВОД!E449)</f>
        <v>0</v>
      </c>
      <c r="S449" s="276">
        <f>SUMIFS(Сверхбаза!Q:Q,Сверхбаза!C:C,СВОД!C449,Сверхбаза!E:E,СВОД!E449)</f>
        <v>0</v>
      </c>
      <c r="T449" s="303">
        <f>SUMIFS(Сверхбаза!G:G,Сверхбаза!C:C,СВОД!C449,Сверхбаза!E:E,СВОД!E449)</f>
        <v>0</v>
      </c>
    </row>
    <row r="450" spans="1:20" ht="25.5" outlineLevel="2" x14ac:dyDescent="0.2">
      <c r="A450" s="288">
        <f>VLOOKUP(C450,Округа!B:C,2,FALSE)</f>
        <v>4</v>
      </c>
      <c r="B450" s="361">
        <v>500317</v>
      </c>
      <c r="C450" s="361">
        <v>31701</v>
      </c>
      <c r="D450" s="5" t="s">
        <v>195</v>
      </c>
      <c r="E450" s="349">
        <v>6</v>
      </c>
      <c r="F450" s="350" t="s">
        <v>705</v>
      </c>
      <c r="G450" s="302">
        <f>SUMIFS('Круглосуточный стационар'!J:J,'Круглосуточный стационар'!D:D,СВОД!C450,'Круглосуточный стационар'!F:F,СВОД!E450)/2+SUMIFS(ВМП!J:J,ВМП!D:D,СВОД!C450,ВМП!F:F,СВОД!E450)/2+SUMIFS('Дневной стационар'!J:J,'Дневной стационар'!D:D,СВОД!C450,'Дневной стационар'!F:F,СВОД!E450)/2+SUMIFS(ЭКО!H:H,ЭКО!D:D,СВОД!C450,ЭКО!F:F,СВОД!E450)+SUMIFS(Диализ!J:J,Диализ!E:E,СВОД!C450,Диализ!G:G,СВОД!E450)</f>
        <v>0</v>
      </c>
      <c r="H450" s="276">
        <f>SUMIFS(Поликлиника!H:H,Поликлиника!D:D,СВОД!C450,Поликлиника!F:F,СВОД!E450)</f>
        <v>0</v>
      </c>
      <c r="I450" s="276">
        <f>SUMIFS(Поликлиника!BA:BA,Поликлиника!D:D,СВОД!C450,Поликлиника!F:F,СВОД!E450)</f>
        <v>0</v>
      </c>
      <c r="J450" s="276">
        <f>SUMIFS(Поликлиника!BF:BF,Поликлиника!D:D,СВОД!C450,Поликлиника!F:F,СВОД!E450)</f>
        <v>0</v>
      </c>
      <c r="K450" s="276">
        <f>SUMIFS(Поликлиника!BU:BU,Поликлиника!D:D,СВОД!C450,Поликлиника!F:F,СВОД!E450)</f>
        <v>0</v>
      </c>
      <c r="L450" s="276">
        <f>SUMIFS(Услуги!H:H,Услуги!D:D,СВОД!C450,Услуги!F:F,СВОД!E450)+SUMIFS(Услуги!M:M,Услуги!D:D,СВОД!C450,Услуги!F:F,СВОД!E450)+SUMIFS(Услуги!R:R,Услуги!D:D,СВОД!C450,Услуги!F:F,СВОД!E450)+SUMIFS(Услуги!W:W,Услуги!D:D,СВОД!C450,Услуги!F:F,СВОД!E450)+SUMIFS(Услуги!AB:AB,Услуги!D:D,СВОД!C450,Услуги!F:F,СВОД!E450)+SUMIFS(Услуги!AG:AG,Услуги!D:D,СВОД!C450,Услуги!F:F,СВОД!E450)+SUMIFS(Услуги!AL:AL,Услуги!D:D,СВОД!C450,Услуги!F:F,СВОД!E450)+SUMIFS(Услуги!AQ:AQ,Услуги!D:D,СВОД!C450,Услуги!F:F,СВОД!E450)</f>
        <v>0</v>
      </c>
      <c r="M450" s="276">
        <f>SUMIFS('Скорая мед. помощь'!J:J,'Скорая мед. помощь'!E:E,СВОД!C450,'Скорая мед. помощь'!G:G,СВОД!E450)</f>
        <v>0</v>
      </c>
      <c r="N450" s="303">
        <f>SUMIFS('Круглосуточный стационар'!O:O,'Круглосуточный стационар'!D:D,СВОД!C450,'Круглосуточный стационар'!F:F,СВОД!E450)+SUMIFS(ВМП!O:O,ВМП!D:D,СВОД!C450,ВМП!F:F,СВОД!E450)+SUMIFS('Дневной стационар'!O:O,'Дневной стационар'!D:D,СВОД!C450,'Дневной стационар'!F:F,СВОД!E450)+SUMIFS(ЭКО!M:M,ЭКО!D:D,СВОД!C450,ЭКО!F:F,СВОД!E450)+SUMIFS(Диализ!O:O,Диализ!E:E,СВОД!C450,Диализ!G:G,СВОД!E450)+SUMIFS(Поликлиника!CT:CT,Поликлиника!D:D,СВОД!C450,Поликлиника!F:F,СВОД!E450)+SUMIFS('Скорая мед. помощь'!O:O,'Скорая мед. помощь'!E:E,СВОД!C450,'Скорая мед. помощь'!G:G,СВОД!E450)+SUMIFS(Услуги!AV:AV,Услуги!D:D,СВОД!C450,Услуги!F:F,СВОД!E450)</f>
        <v>0</v>
      </c>
      <c r="O450" s="302">
        <f>SUMIFS(Сверхбаза!L:L,Сверхбаза!C:C,СВОД!C450,Сверхбаза!E:E,СВОД!E450)+SUMIFS(Сверхбаза!M:M,Сверхбаза!C:C,СВОД!C450,Сверхбаза!E:E,СВОД!E450)</f>
        <v>0</v>
      </c>
      <c r="P450" s="276">
        <f>SUMIFS(Сверхбаза!N:N,Сверхбаза!C:C,СВОД!C450,Сверхбаза!E:E,СВОД!E450)</f>
        <v>0</v>
      </c>
      <c r="Q450" s="276">
        <f>SUMIFS(Сверхбаза!P:P,Сверхбаза!C:C,СВОД!C450,Сверхбаза!E:E,СВОД!E450)</f>
        <v>0</v>
      </c>
      <c r="R450" s="276">
        <f>SUMIFS(Сверхбаза!O:O,Сверхбаза!C:C,СВОД!C450,Сверхбаза!E:E,СВОД!E450)</f>
        <v>0</v>
      </c>
      <c r="S450" s="276">
        <f>SUMIFS(Сверхбаза!Q:Q,Сверхбаза!C:C,СВОД!C450,Сверхбаза!E:E,СВОД!E450)</f>
        <v>0</v>
      </c>
      <c r="T450" s="303">
        <f>SUMIFS(Сверхбаза!G:G,Сверхбаза!C:C,СВОД!C450,Сверхбаза!E:E,СВОД!E450)</f>
        <v>0</v>
      </c>
    </row>
    <row r="451" spans="1:20" ht="25.5" outlineLevel="2" x14ac:dyDescent="0.2">
      <c r="A451" s="288">
        <f>VLOOKUP(C451,Округа!B:C,2,FALSE)</f>
        <v>4</v>
      </c>
      <c r="B451" s="361">
        <v>500317</v>
      </c>
      <c r="C451" s="361">
        <v>31701</v>
      </c>
      <c r="D451" s="5" t="s">
        <v>195</v>
      </c>
      <c r="E451" s="349">
        <v>3</v>
      </c>
      <c r="F451" s="350" t="s">
        <v>174</v>
      </c>
      <c r="G451" s="302">
        <f>SUMIFS('Круглосуточный стационар'!J:J,'Круглосуточный стационар'!D:D,СВОД!C451,'Круглосуточный стационар'!F:F,СВОД!E451)/2+SUMIFS(ВМП!J:J,ВМП!D:D,СВОД!C451,ВМП!F:F,СВОД!E451)/2+SUMIFS('Дневной стационар'!J:J,'Дневной стационар'!D:D,СВОД!C451,'Дневной стационар'!F:F,СВОД!E451)/2+SUMIFS(ЭКО!H:H,ЭКО!D:D,СВОД!C451,ЭКО!F:F,СВОД!E451)+SUMIFS(Диализ!J:J,Диализ!E:E,СВОД!C451,Диализ!G:G,СВОД!E451)</f>
        <v>0</v>
      </c>
      <c r="H451" s="276">
        <f>SUMIFS(Поликлиника!H:H,Поликлиника!D:D,СВОД!C451,Поликлиника!F:F,СВОД!E451)</f>
        <v>0</v>
      </c>
      <c r="I451" s="276">
        <f>SUMIFS(Поликлиника!BA:BA,Поликлиника!D:D,СВОД!C451,Поликлиника!F:F,СВОД!E451)</f>
        <v>0</v>
      </c>
      <c r="J451" s="276">
        <f>SUMIFS(Поликлиника!BF:BF,Поликлиника!D:D,СВОД!C451,Поликлиника!F:F,СВОД!E451)</f>
        <v>600</v>
      </c>
      <c r="K451" s="276">
        <f>SUMIFS(Поликлиника!BU:BU,Поликлиника!D:D,СВОД!C451,Поликлиника!F:F,СВОД!E451)</f>
        <v>300</v>
      </c>
      <c r="L451" s="276">
        <f>SUMIFS(Услуги!H:H,Услуги!D:D,СВОД!C451,Услуги!F:F,СВОД!E451)+SUMIFS(Услуги!M:M,Услуги!D:D,СВОД!C451,Услуги!F:F,СВОД!E451)+SUMIFS(Услуги!R:R,Услуги!D:D,СВОД!C451,Услуги!F:F,СВОД!E451)+SUMIFS(Услуги!W:W,Услуги!D:D,СВОД!C451,Услуги!F:F,СВОД!E451)+SUMIFS(Услуги!AB:AB,Услуги!D:D,СВОД!C451,Услуги!F:F,СВОД!E451)+SUMIFS(Услуги!AG:AG,Услуги!D:D,СВОД!C451,Услуги!F:F,СВОД!E451)+SUMIFS(Услуги!AL:AL,Услуги!D:D,СВОД!C451,Услуги!F:F,СВОД!E451)+SUMIFS(Услуги!AQ:AQ,Услуги!D:D,СВОД!C451,Услуги!F:F,СВОД!E451)</f>
        <v>0</v>
      </c>
      <c r="M451" s="276">
        <f>SUMIFS('Скорая мед. помощь'!J:J,'Скорая мед. помощь'!E:E,СВОД!C451,'Скорая мед. помощь'!G:G,СВОД!E451)</f>
        <v>0</v>
      </c>
      <c r="N451" s="303">
        <f>SUMIFS('Круглосуточный стационар'!O:O,'Круглосуточный стационар'!D:D,СВОД!C451,'Круглосуточный стационар'!F:F,СВОД!E451)+SUMIFS(ВМП!O:O,ВМП!D:D,СВОД!C451,ВМП!F:F,СВОД!E451)+SUMIFS('Дневной стационар'!O:O,'Дневной стационар'!D:D,СВОД!C451,'Дневной стационар'!F:F,СВОД!E451)+SUMIFS(ЭКО!M:M,ЭКО!D:D,СВОД!C451,ЭКО!F:F,СВОД!E451)+SUMIFS(Диализ!O:O,Диализ!E:E,СВОД!C451,Диализ!G:G,СВОД!E451)+SUMIFS(Поликлиника!CT:CT,Поликлиника!D:D,СВОД!C451,Поликлиника!F:F,СВОД!E451)+SUMIFS('Скорая мед. помощь'!O:O,'Скорая мед. помощь'!E:E,СВОД!C451,'Скорая мед. помощь'!G:G,СВОД!E451)+SUMIFS(Услуги!AV:AV,Услуги!D:D,СВОД!C451,Услуги!F:F,СВОД!E451)</f>
        <v>796.60338054049737</v>
      </c>
      <c r="O451" s="302">
        <f>SUMIFS(Сверхбаза!L:L,Сверхбаза!C:C,СВОД!C451,Сверхбаза!E:E,СВОД!E451)+SUMIFS(Сверхбаза!M:M,Сверхбаза!C:C,СВОД!C451,Сверхбаза!E:E,СВОД!E451)</f>
        <v>0</v>
      </c>
      <c r="P451" s="276">
        <f>SUMIFS(Сверхбаза!N:N,Сверхбаза!C:C,СВОД!C451,Сверхбаза!E:E,СВОД!E451)</f>
        <v>0</v>
      </c>
      <c r="Q451" s="276">
        <f>SUMIFS(Сверхбаза!P:P,Сверхбаза!C:C,СВОД!C451,Сверхбаза!E:E,СВОД!E451)</f>
        <v>0</v>
      </c>
      <c r="R451" s="276">
        <f>SUMIFS(Сверхбаза!O:O,Сверхбаза!C:C,СВОД!C451,Сверхбаза!E:E,СВОД!E451)</f>
        <v>0</v>
      </c>
      <c r="S451" s="276">
        <f>SUMIFS(Сверхбаза!Q:Q,Сверхбаза!C:C,СВОД!C451,Сверхбаза!E:E,СВОД!E451)</f>
        <v>0</v>
      </c>
      <c r="T451" s="303">
        <f>SUMIFS(Сверхбаза!G:G,Сверхбаза!C:C,СВОД!C451,Сверхбаза!E:E,СВОД!E451)</f>
        <v>0</v>
      </c>
    </row>
    <row r="452" spans="1:20" outlineLevel="2" x14ac:dyDescent="0.2">
      <c r="A452" s="288">
        <f>VLOOKUP(C452,Округа!B:C,2,FALSE)</f>
        <v>4</v>
      </c>
      <c r="B452" s="361">
        <v>500317</v>
      </c>
      <c r="C452" s="361">
        <v>31701</v>
      </c>
      <c r="D452" s="5" t="s">
        <v>195</v>
      </c>
      <c r="E452" s="349">
        <v>7</v>
      </c>
      <c r="F452" s="350" t="s">
        <v>706</v>
      </c>
      <c r="G452" s="302">
        <f>SUMIFS('Круглосуточный стационар'!J:J,'Круглосуточный стационар'!D:D,СВОД!C452,'Круглосуточный стационар'!F:F,СВОД!E452)/2+SUMIFS(ВМП!J:J,ВМП!D:D,СВОД!C452,ВМП!F:F,СВОД!E452)/2+SUMIFS('Дневной стационар'!J:J,'Дневной стационар'!D:D,СВОД!C452,'Дневной стационар'!F:F,СВОД!E452)/2+SUMIFS(ЭКО!H:H,ЭКО!D:D,СВОД!C452,ЭКО!F:F,СВОД!E452)+SUMIFS(Диализ!J:J,Диализ!E:E,СВОД!C452,Диализ!G:G,СВОД!E452)</f>
        <v>0</v>
      </c>
      <c r="H452" s="276">
        <f>SUMIFS(Поликлиника!H:H,Поликлиника!D:D,СВОД!C452,Поликлиника!F:F,СВОД!E452)</f>
        <v>0</v>
      </c>
      <c r="I452" s="276">
        <f>SUMIFS(Поликлиника!BA:BA,Поликлиника!D:D,СВОД!C452,Поликлиника!F:F,СВОД!E452)</f>
        <v>0</v>
      </c>
      <c r="J452" s="276">
        <f>SUMIFS(Поликлиника!BF:BF,Поликлиника!D:D,СВОД!C452,Поликлиника!F:F,СВОД!E452)</f>
        <v>0</v>
      </c>
      <c r="K452" s="276">
        <f>SUMIFS(Поликлиника!BU:BU,Поликлиника!D:D,СВОД!C452,Поликлиника!F:F,СВОД!E452)</f>
        <v>0</v>
      </c>
      <c r="L452" s="276">
        <f>SUMIFS(Услуги!H:H,Услуги!D:D,СВОД!C452,Услуги!F:F,СВОД!E452)+SUMIFS(Услуги!M:M,Услуги!D:D,СВОД!C452,Услуги!F:F,СВОД!E452)+SUMIFS(Услуги!R:R,Услуги!D:D,СВОД!C452,Услуги!F:F,СВОД!E452)+SUMIFS(Услуги!W:W,Услуги!D:D,СВОД!C452,Услуги!F:F,СВОД!E452)+SUMIFS(Услуги!AB:AB,Услуги!D:D,СВОД!C452,Услуги!F:F,СВОД!E452)+SUMIFS(Услуги!AG:AG,Услуги!D:D,СВОД!C452,Услуги!F:F,СВОД!E452)+SUMIFS(Услуги!AL:AL,Услуги!D:D,СВОД!C452,Услуги!F:F,СВОД!E452)+SUMIFS(Услуги!AQ:AQ,Услуги!D:D,СВОД!C452,Услуги!F:F,СВОД!E452)</f>
        <v>0</v>
      </c>
      <c r="M452" s="276">
        <f>SUMIFS('Скорая мед. помощь'!J:J,'Скорая мед. помощь'!E:E,СВОД!C452,'Скорая мед. помощь'!G:G,СВОД!E452)</f>
        <v>0</v>
      </c>
      <c r="N452" s="303">
        <f>SUMIFS('Круглосуточный стационар'!O:O,'Круглосуточный стационар'!D:D,СВОД!C452,'Круглосуточный стационар'!F:F,СВОД!E452)+SUMIFS(ВМП!O:O,ВМП!D:D,СВОД!C452,ВМП!F:F,СВОД!E452)+SUMIFS('Дневной стационар'!O:O,'Дневной стационар'!D:D,СВОД!C452,'Дневной стационар'!F:F,СВОД!E452)+SUMIFS(ЭКО!M:M,ЭКО!D:D,СВОД!C452,ЭКО!F:F,СВОД!E452)+SUMIFS(Диализ!O:O,Диализ!E:E,СВОД!C452,Диализ!G:G,СВОД!E452)+SUMIFS(Поликлиника!CT:CT,Поликлиника!D:D,СВОД!C452,Поликлиника!F:F,СВОД!E452)+SUMIFS('Скорая мед. помощь'!O:O,'Скорая мед. помощь'!E:E,СВОД!C452,'Скорая мед. помощь'!G:G,СВОД!E452)+SUMIFS(Услуги!AV:AV,Услуги!D:D,СВОД!C452,Услуги!F:F,СВОД!E452)</f>
        <v>0</v>
      </c>
      <c r="O452" s="302">
        <f>SUMIFS(Сверхбаза!L:L,Сверхбаза!C:C,СВОД!C452,Сверхбаза!E:E,СВОД!E452)+SUMIFS(Сверхбаза!M:M,Сверхбаза!C:C,СВОД!C452,Сверхбаза!E:E,СВОД!E452)</f>
        <v>0</v>
      </c>
      <c r="P452" s="276">
        <f>SUMIFS(Сверхбаза!N:N,Сверхбаза!C:C,СВОД!C452,Сверхбаза!E:E,СВОД!E452)</f>
        <v>0</v>
      </c>
      <c r="Q452" s="276">
        <f>SUMIFS(Сверхбаза!P:P,Сверхбаза!C:C,СВОД!C452,Сверхбаза!E:E,СВОД!E452)</f>
        <v>0</v>
      </c>
      <c r="R452" s="276">
        <f>SUMIFS(Сверхбаза!O:O,Сверхбаза!C:C,СВОД!C452,Сверхбаза!E:E,СВОД!E452)</f>
        <v>0</v>
      </c>
      <c r="S452" s="276">
        <f>SUMIFS(Сверхбаза!Q:Q,Сверхбаза!C:C,СВОД!C452,Сверхбаза!E:E,СВОД!E452)</f>
        <v>0</v>
      </c>
      <c r="T452" s="303">
        <f>SUMIFS(Сверхбаза!G:G,Сверхбаза!C:C,СВОД!C452,Сверхбаза!E:E,СВОД!E452)</f>
        <v>0</v>
      </c>
    </row>
    <row r="453" spans="1:20" outlineLevel="2" x14ac:dyDescent="0.2">
      <c r="A453" s="288">
        <f>VLOOKUP(C453,Округа!B:C,2,FALSE)</f>
        <v>4</v>
      </c>
      <c r="B453" s="361">
        <v>500317</v>
      </c>
      <c r="C453" s="361">
        <v>31701</v>
      </c>
      <c r="D453" s="5" t="s">
        <v>195</v>
      </c>
      <c r="E453" s="349">
        <v>70</v>
      </c>
      <c r="F453" s="350" t="s">
        <v>707</v>
      </c>
      <c r="G453" s="302">
        <f>SUMIFS('Круглосуточный стационар'!J:J,'Круглосуточный стационар'!D:D,СВОД!C453,'Круглосуточный стационар'!F:F,СВОД!E453)/2+SUMIFS(ВМП!J:J,ВМП!D:D,СВОД!C453,ВМП!F:F,СВОД!E453)/2+SUMIFS('Дневной стационар'!J:J,'Дневной стационар'!D:D,СВОД!C453,'Дневной стационар'!F:F,СВОД!E453)/2+SUMIFS(ЭКО!H:H,ЭКО!D:D,СВОД!C453,ЭКО!F:F,СВОД!E453)+SUMIFS(Диализ!J:J,Диализ!E:E,СВОД!C453,Диализ!G:G,СВОД!E453)</f>
        <v>0</v>
      </c>
      <c r="H453" s="276">
        <f>SUMIFS(Поликлиника!H:H,Поликлиника!D:D,СВОД!C453,Поликлиника!F:F,СВОД!E453)</f>
        <v>0</v>
      </c>
      <c r="I453" s="276">
        <f>SUMIFS(Поликлиника!BA:BA,Поликлиника!D:D,СВОД!C453,Поликлиника!F:F,СВОД!E453)</f>
        <v>0</v>
      </c>
      <c r="J453" s="276">
        <f>SUMIFS(Поликлиника!BF:BF,Поликлиника!D:D,СВОД!C453,Поликлиника!F:F,СВОД!E453)</f>
        <v>0</v>
      </c>
      <c r="K453" s="276">
        <f>SUMIFS(Поликлиника!BU:BU,Поликлиника!D:D,СВОД!C453,Поликлиника!F:F,СВОД!E453)</f>
        <v>0</v>
      </c>
      <c r="L453" s="276">
        <f>SUMIFS(Услуги!H:H,Услуги!D:D,СВОД!C453,Услуги!F:F,СВОД!E453)+SUMIFS(Услуги!M:M,Услуги!D:D,СВОД!C453,Услуги!F:F,СВОД!E453)+SUMIFS(Услуги!R:R,Услуги!D:D,СВОД!C453,Услуги!F:F,СВОД!E453)+SUMIFS(Услуги!W:W,Услуги!D:D,СВОД!C453,Услуги!F:F,СВОД!E453)+SUMIFS(Услуги!AB:AB,Услуги!D:D,СВОД!C453,Услуги!F:F,СВОД!E453)+SUMIFS(Услуги!AG:AG,Услуги!D:D,СВОД!C453,Услуги!F:F,СВОД!E453)+SUMIFS(Услуги!AL:AL,Услуги!D:D,СВОД!C453,Услуги!F:F,СВОД!E453)+SUMIFS(Услуги!AQ:AQ,Услуги!D:D,СВОД!C453,Услуги!F:F,СВОД!E453)</f>
        <v>0</v>
      </c>
      <c r="M453" s="276">
        <f>SUMIFS('Скорая мед. помощь'!J:J,'Скорая мед. помощь'!E:E,СВОД!C453,'Скорая мед. помощь'!G:G,СВОД!E453)</f>
        <v>0</v>
      </c>
      <c r="N453" s="303">
        <f>SUMIFS('Круглосуточный стационар'!O:O,'Круглосуточный стационар'!D:D,СВОД!C453,'Круглосуточный стационар'!F:F,СВОД!E453)+SUMIFS(ВМП!O:O,ВМП!D:D,СВОД!C453,ВМП!F:F,СВОД!E453)+SUMIFS('Дневной стационар'!O:O,'Дневной стационар'!D:D,СВОД!C453,'Дневной стационар'!F:F,СВОД!E453)+SUMIFS(ЭКО!M:M,ЭКО!D:D,СВОД!C453,ЭКО!F:F,СВОД!E453)+SUMIFS(Диализ!O:O,Диализ!E:E,СВОД!C453,Диализ!G:G,СВОД!E453)+SUMIFS(Поликлиника!CT:CT,Поликлиника!D:D,СВОД!C453,Поликлиника!F:F,СВОД!E453)+SUMIFS('Скорая мед. помощь'!O:O,'Скорая мед. помощь'!E:E,СВОД!C453,'Скорая мед. помощь'!G:G,СВОД!E453)+SUMIFS(Услуги!AV:AV,Услуги!D:D,СВОД!C453,Услуги!F:F,СВОД!E453)</f>
        <v>0</v>
      </c>
      <c r="O453" s="302">
        <f>SUMIFS(Сверхбаза!L:L,Сверхбаза!C:C,СВОД!C453,Сверхбаза!E:E,СВОД!E453)+SUMIFS(Сверхбаза!M:M,Сверхбаза!C:C,СВОД!C453,Сверхбаза!E:E,СВОД!E453)</f>
        <v>0</v>
      </c>
      <c r="P453" s="276">
        <f>SUMIFS(Сверхбаза!N:N,Сверхбаза!C:C,СВОД!C453,Сверхбаза!E:E,СВОД!E453)</f>
        <v>0</v>
      </c>
      <c r="Q453" s="276">
        <f>SUMIFS(Сверхбаза!P:P,Сверхбаза!C:C,СВОД!C453,Сверхбаза!E:E,СВОД!E453)</f>
        <v>0</v>
      </c>
      <c r="R453" s="276">
        <f>SUMIFS(Сверхбаза!O:O,Сверхбаза!C:C,СВОД!C453,Сверхбаза!E:E,СВОД!E453)</f>
        <v>0</v>
      </c>
      <c r="S453" s="276">
        <f>SUMIFS(Сверхбаза!Q:Q,Сверхбаза!C:C,СВОД!C453,Сверхбаза!E:E,СВОД!E453)</f>
        <v>0</v>
      </c>
      <c r="T453" s="303">
        <f>SUMIFS(Сверхбаза!G:G,Сверхбаза!C:C,СВОД!C453,Сверхбаза!E:E,СВОД!E453)</f>
        <v>0</v>
      </c>
    </row>
    <row r="454" spans="1:20" outlineLevel="2" x14ac:dyDescent="0.2">
      <c r="A454" s="288">
        <f>VLOOKUP(C454,Округа!B:C,2,FALSE)</f>
        <v>4</v>
      </c>
      <c r="B454" s="361">
        <v>500317</v>
      </c>
      <c r="C454" s="361">
        <v>31701</v>
      </c>
      <c r="D454" s="5" t="s">
        <v>195</v>
      </c>
      <c r="E454" s="349">
        <v>94</v>
      </c>
      <c r="F454" s="350" t="s">
        <v>157</v>
      </c>
      <c r="G454" s="302">
        <f>SUMIFS('Круглосуточный стационар'!J:J,'Круглосуточный стационар'!D:D,СВОД!C454,'Круглосуточный стационар'!F:F,СВОД!E454)/2+SUMIFS(ВМП!J:J,ВМП!D:D,СВОД!C454,ВМП!F:F,СВОД!E454)/2+SUMIFS('Дневной стационар'!J:J,'Дневной стационар'!D:D,СВОД!C454,'Дневной стационар'!F:F,СВОД!E454)/2+SUMIFS(ЭКО!H:H,ЭКО!D:D,СВОД!C454,ЭКО!F:F,СВОД!E454)+SUMIFS(Диализ!J:J,Диализ!E:E,СВОД!C454,Диализ!G:G,СВОД!E454)</f>
        <v>0</v>
      </c>
      <c r="H454" s="276">
        <f>SUMIFS(Поликлиника!H:H,Поликлиника!D:D,СВОД!C454,Поликлиника!F:F,СВОД!E454)</f>
        <v>0</v>
      </c>
      <c r="I454" s="276">
        <f>SUMIFS(Поликлиника!BA:BA,Поликлиника!D:D,СВОД!C454,Поликлиника!F:F,СВОД!E454)</f>
        <v>0</v>
      </c>
      <c r="J454" s="276">
        <f>SUMIFS(Поликлиника!BF:BF,Поликлиника!D:D,СВОД!C454,Поликлиника!F:F,СВОД!E454)</f>
        <v>0</v>
      </c>
      <c r="K454" s="276">
        <f>SUMIFS(Поликлиника!BU:BU,Поликлиника!D:D,СВОД!C454,Поликлиника!F:F,СВОД!E454)</f>
        <v>0</v>
      </c>
      <c r="L454" s="276">
        <f>SUMIFS(Услуги!H:H,Услуги!D:D,СВОД!C454,Услуги!F:F,СВОД!E454)+SUMIFS(Услуги!M:M,Услуги!D:D,СВОД!C454,Услуги!F:F,СВОД!E454)+SUMIFS(Услуги!R:R,Услуги!D:D,СВОД!C454,Услуги!F:F,СВОД!E454)+SUMIFS(Услуги!W:W,Услуги!D:D,СВОД!C454,Услуги!F:F,СВОД!E454)+SUMIFS(Услуги!AB:AB,Услуги!D:D,СВОД!C454,Услуги!F:F,СВОД!E454)+SUMIFS(Услуги!AG:AG,Услуги!D:D,СВОД!C454,Услуги!F:F,СВОД!E454)+SUMIFS(Услуги!AL:AL,Услуги!D:D,СВОД!C454,Услуги!F:F,СВОД!E454)+SUMIFS(Услуги!AQ:AQ,Услуги!D:D,СВОД!C454,Услуги!F:F,СВОД!E454)</f>
        <v>0</v>
      </c>
      <c r="M454" s="276">
        <f>SUMIFS('Скорая мед. помощь'!J:J,'Скорая мед. помощь'!E:E,СВОД!C454,'Скорая мед. помощь'!G:G,СВОД!E454)</f>
        <v>0</v>
      </c>
      <c r="N454" s="303">
        <f>SUMIFS('Круглосуточный стационар'!O:O,'Круглосуточный стационар'!D:D,СВОД!C454,'Круглосуточный стационар'!F:F,СВОД!E454)+SUMIFS(ВМП!O:O,ВМП!D:D,СВОД!C454,ВМП!F:F,СВОД!E454)+SUMIFS('Дневной стационар'!O:O,'Дневной стационар'!D:D,СВОД!C454,'Дневной стационар'!F:F,СВОД!E454)+SUMIFS(ЭКО!M:M,ЭКО!D:D,СВОД!C454,ЭКО!F:F,СВОД!E454)+SUMIFS(Диализ!O:O,Диализ!E:E,СВОД!C454,Диализ!G:G,СВОД!E454)+SUMIFS(Поликлиника!CT:CT,Поликлиника!D:D,СВОД!C454,Поликлиника!F:F,СВОД!E454)+SUMIFS('Скорая мед. помощь'!O:O,'Скорая мед. помощь'!E:E,СВОД!C454,'Скорая мед. помощь'!G:G,СВОД!E454)+SUMIFS(Услуги!AV:AV,Услуги!D:D,СВОД!C454,Услуги!F:F,СВОД!E454)</f>
        <v>0</v>
      </c>
      <c r="O454" s="302">
        <f>SUMIFS(Сверхбаза!L:L,Сверхбаза!C:C,СВОД!C454,Сверхбаза!E:E,СВОД!E454)+SUMIFS(Сверхбаза!M:M,Сверхбаза!C:C,СВОД!C454,Сверхбаза!E:E,СВОД!E454)</f>
        <v>0</v>
      </c>
      <c r="P454" s="276">
        <f>SUMIFS(Сверхбаза!N:N,Сверхбаза!C:C,СВОД!C454,Сверхбаза!E:E,СВОД!E454)</f>
        <v>0</v>
      </c>
      <c r="Q454" s="276">
        <f>SUMIFS(Сверхбаза!P:P,Сверхбаза!C:C,СВОД!C454,Сверхбаза!E:E,СВОД!E454)</f>
        <v>0</v>
      </c>
      <c r="R454" s="276">
        <f>SUMIFS(Сверхбаза!O:O,Сверхбаза!C:C,СВОД!C454,Сверхбаза!E:E,СВОД!E454)</f>
        <v>0</v>
      </c>
      <c r="S454" s="276">
        <f>SUMIFS(Сверхбаза!Q:Q,Сверхбаза!C:C,СВОД!C454,Сверхбаза!E:E,СВОД!E454)</f>
        <v>0</v>
      </c>
      <c r="T454" s="303">
        <f>SUMIFS(Сверхбаза!G:G,Сверхбаза!C:C,СВОД!C454,Сверхбаза!E:E,СВОД!E454)</f>
        <v>0</v>
      </c>
    </row>
    <row r="455" spans="1:20" outlineLevel="1" x14ac:dyDescent="0.2">
      <c r="A455" s="289"/>
      <c r="B455" s="279"/>
      <c r="C455" s="279" t="str">
        <f>CONCATENATE(C454," ","Итог")</f>
        <v>31701 Итог</v>
      </c>
      <c r="D455" s="280"/>
      <c r="E455" s="351"/>
      <c r="F455" s="352"/>
      <c r="G455" s="304"/>
      <c r="H455" s="281"/>
      <c r="I455" s="281"/>
      <c r="J455" s="281"/>
      <c r="K455" s="281"/>
      <c r="L455" s="281"/>
      <c r="M455" s="281"/>
      <c r="N455" s="305">
        <f>SUBTOTAL(9,N447:N454)</f>
        <v>796.60338054049737</v>
      </c>
      <c r="O455" s="304"/>
      <c r="P455" s="281"/>
      <c r="Q455" s="281"/>
      <c r="R455" s="281"/>
      <c r="S455" s="281"/>
      <c r="T455" s="305">
        <f>SUBTOTAL(9,T447:T454)</f>
        <v>0</v>
      </c>
    </row>
    <row r="456" spans="1:20" ht="25.5" outlineLevel="2" x14ac:dyDescent="0.2">
      <c r="A456" s="287">
        <f>VLOOKUP(C456,Округа!B:C,2,FALSE)</f>
        <v>4</v>
      </c>
      <c r="B456" s="8">
        <v>501101</v>
      </c>
      <c r="C456" s="8">
        <v>110101</v>
      </c>
      <c r="D456" s="9" t="s">
        <v>549</v>
      </c>
      <c r="E456" s="347">
        <v>1</v>
      </c>
      <c r="F456" s="348" t="s">
        <v>12</v>
      </c>
      <c r="G456" s="300">
        <f>SUMIFS('Круглосуточный стационар'!J:J,'Круглосуточный стационар'!D:D,СВОД!C456,'Круглосуточный стационар'!F:F,СВОД!E456)/2+SUMIFS(ВМП!J:J,ВМП!D:D,СВОД!C456,ВМП!F:F,СВОД!E456)/2+SUMIFS('Дневной стационар'!J:J,'Дневной стационар'!D:D,СВОД!C456,'Дневной стационар'!F:F,СВОД!E456)/2+SUMIFS(ЭКО!H:H,ЭКО!D:D,СВОД!C456,ЭКО!F:F,СВОД!E456)+SUMIFS(Диализ!J:J,Диализ!E:E,СВОД!C456,Диализ!G:G,СВОД!E456)</f>
        <v>6359</v>
      </c>
      <c r="H456" s="278">
        <f>SUMIFS(Поликлиника!H:H,Поликлиника!D:D,СВОД!C456,Поликлиника!F:F,СВОД!E456)</f>
        <v>0</v>
      </c>
      <c r="I456" s="278">
        <f>SUMIFS(Поликлиника!BA:BA,Поликлиника!D:D,СВОД!C456,Поликлиника!F:F,СВОД!E456)</f>
        <v>0</v>
      </c>
      <c r="J456" s="278">
        <f>SUMIFS(Поликлиника!BF:BF,Поликлиника!D:D,СВОД!C456,Поликлиника!F:F,СВОД!E456)</f>
        <v>0</v>
      </c>
      <c r="K456" s="278">
        <f>SUMIFS(Поликлиника!BU:BU,Поликлиника!D:D,СВОД!C456,Поликлиника!F:F,СВОД!E456)</f>
        <v>0</v>
      </c>
      <c r="L456" s="278">
        <f>SUMIFS(Услуги!H:H,Услуги!D:D,СВОД!C456,Услуги!F:F,СВОД!E456)+SUMIFS(Услуги!M:M,Услуги!D:D,СВОД!C456,Услуги!F:F,СВОД!E456)+SUMIFS(Услуги!R:R,Услуги!D:D,СВОД!C456,Услуги!F:F,СВОД!E456)+SUMIFS(Услуги!W:W,Услуги!D:D,СВОД!C456,Услуги!F:F,СВОД!E456)+SUMIFS(Услуги!AB:AB,Услуги!D:D,СВОД!C456,Услуги!F:F,СВОД!E456)+SUMIFS(Услуги!AG:AG,Услуги!D:D,СВОД!C456,Услуги!F:F,СВОД!E456)+SUMIFS(Услуги!AL:AL,Услуги!D:D,СВОД!C456,Услуги!F:F,СВОД!E456)+SUMIFS(Услуги!AQ:AQ,Услуги!D:D,СВОД!C456,Услуги!F:F,СВОД!E456)</f>
        <v>0</v>
      </c>
      <c r="M456" s="278">
        <f>SUMIFS('Скорая мед. помощь'!J:J,'Скорая мед. помощь'!E:E,СВОД!C456,'Скорая мед. помощь'!G:G,СВОД!E456)</f>
        <v>0</v>
      </c>
      <c r="N456" s="301">
        <f>SUMIFS('Круглосуточный стационар'!O:O,'Круглосуточный стационар'!D:D,СВОД!C456,'Круглосуточный стационар'!F:F,СВОД!E456)+SUMIFS(ВМП!O:O,ВМП!D:D,СВОД!C456,ВМП!F:F,СВОД!E456)+SUMIFS('Дневной стационар'!O:O,'Дневной стационар'!D:D,СВОД!C456,'Дневной стационар'!F:F,СВОД!E456)+SUMIFS(ЭКО!M:M,ЭКО!D:D,СВОД!C456,ЭКО!F:F,СВОД!E456)+SUMIFS(Диализ!O:O,Диализ!E:E,СВОД!C456,Диализ!G:G,СВОД!E456)+SUMIFS(Поликлиника!CT:CT,Поликлиника!D:D,СВОД!C456,Поликлиника!F:F,СВОД!E456)+SUMIFS('Скорая мед. помощь'!O:O,'Скорая мед. помощь'!E:E,СВОД!C456,'Скорая мед. помощь'!G:G,СВОД!E456)+SUMIFS(Услуги!AV:AV,Услуги!D:D,СВОД!C456,Услуги!F:F,СВОД!E456)</f>
        <v>141502.43699559153</v>
      </c>
      <c r="O456" s="300">
        <f>SUMIFS(Сверхбаза!L:L,Сверхбаза!C:C,СВОД!C456,Сверхбаза!E:E,СВОД!E456)+SUMIFS(Сверхбаза!M:M,Сверхбаза!C:C,СВОД!C456,Сверхбаза!E:E,СВОД!E456)</f>
        <v>0</v>
      </c>
      <c r="P456" s="278">
        <f>SUMIFS(Сверхбаза!N:N,Сверхбаза!C:C,СВОД!C456,Сверхбаза!E:E,СВОД!E456)</f>
        <v>0</v>
      </c>
      <c r="Q456" s="278">
        <f>SUMIFS(Сверхбаза!P:P,Сверхбаза!C:C,СВОД!C456,Сверхбаза!E:E,СВОД!E456)</f>
        <v>0</v>
      </c>
      <c r="R456" s="278">
        <f>SUMIFS(Сверхбаза!O:O,Сверхбаза!C:C,СВОД!C456,Сверхбаза!E:E,СВОД!E456)</f>
        <v>0</v>
      </c>
      <c r="S456" s="278">
        <f>SUMIFS(Сверхбаза!Q:Q,Сверхбаза!C:C,СВОД!C456,Сверхбаза!E:E,СВОД!E456)</f>
        <v>0</v>
      </c>
      <c r="T456" s="301">
        <f>SUMIFS(Сверхбаза!G:G,Сверхбаза!C:C,СВОД!C456,Сверхбаза!E:E,СВОД!E456)</f>
        <v>0</v>
      </c>
    </row>
    <row r="457" spans="1:20" ht="25.5" outlineLevel="2" x14ac:dyDescent="0.2">
      <c r="A457" s="288">
        <f>VLOOKUP(C457,Округа!B:C,2,FALSE)</f>
        <v>4</v>
      </c>
      <c r="B457" s="361">
        <v>501101</v>
      </c>
      <c r="C457" s="361">
        <v>110101</v>
      </c>
      <c r="D457" s="5" t="s">
        <v>549</v>
      </c>
      <c r="E457" s="349">
        <v>13</v>
      </c>
      <c r="F457" s="350" t="s">
        <v>704</v>
      </c>
      <c r="G457" s="302">
        <f>SUMIFS('Круглосуточный стационар'!J:J,'Круглосуточный стационар'!D:D,СВОД!C457,'Круглосуточный стационар'!F:F,СВОД!E457)/2+SUMIFS(ВМП!J:J,ВМП!D:D,СВОД!C457,ВМП!F:F,СВОД!E457)/2+SUMIFS('Дневной стационар'!J:J,'Дневной стационар'!D:D,СВОД!C457,'Дневной стационар'!F:F,СВОД!E457)/2+SUMIFS(ЭКО!H:H,ЭКО!D:D,СВОД!C457,ЭКО!F:F,СВОД!E457)+SUMIFS(Диализ!J:J,Диализ!E:E,СВОД!C457,Диализ!G:G,СВОД!E457)</f>
        <v>0</v>
      </c>
      <c r="H457" s="276">
        <f>SUMIFS(Поликлиника!H:H,Поликлиника!D:D,СВОД!C457,Поликлиника!F:F,СВОД!E457)</f>
        <v>0</v>
      </c>
      <c r="I457" s="276">
        <f>SUMIFS(Поликлиника!BA:BA,Поликлиника!D:D,СВОД!C457,Поликлиника!F:F,СВОД!E457)</f>
        <v>0</v>
      </c>
      <c r="J457" s="276">
        <f>SUMIFS(Поликлиника!BF:BF,Поликлиника!D:D,СВОД!C457,Поликлиника!F:F,СВОД!E457)</f>
        <v>0</v>
      </c>
      <c r="K457" s="276">
        <f>SUMIFS(Поликлиника!BU:BU,Поликлиника!D:D,СВОД!C457,Поликлиника!F:F,СВОД!E457)</f>
        <v>0</v>
      </c>
      <c r="L457" s="276">
        <f>SUMIFS(Услуги!H:H,Услуги!D:D,СВОД!C457,Услуги!F:F,СВОД!E457)+SUMIFS(Услуги!M:M,Услуги!D:D,СВОД!C457,Услуги!F:F,СВОД!E457)+SUMIFS(Услуги!R:R,Услуги!D:D,СВОД!C457,Услуги!F:F,СВОД!E457)+SUMIFS(Услуги!W:W,Услуги!D:D,СВОД!C457,Услуги!F:F,СВОД!E457)+SUMIFS(Услуги!AB:AB,Услуги!D:D,СВОД!C457,Услуги!F:F,СВОД!E457)+SUMIFS(Услуги!AG:AG,Услуги!D:D,СВОД!C457,Услуги!F:F,СВОД!E457)+SUMIFS(Услуги!AL:AL,Услуги!D:D,СВОД!C457,Услуги!F:F,СВОД!E457)+SUMIFS(Услуги!AQ:AQ,Услуги!D:D,СВОД!C457,Услуги!F:F,СВОД!E457)</f>
        <v>0</v>
      </c>
      <c r="M457" s="276">
        <f>SUMIFS('Скорая мед. помощь'!J:J,'Скорая мед. помощь'!E:E,СВОД!C457,'Скорая мед. помощь'!G:G,СВОД!E457)</f>
        <v>0</v>
      </c>
      <c r="N457" s="303">
        <f>SUMIFS('Круглосуточный стационар'!O:O,'Круглосуточный стационар'!D:D,СВОД!C457,'Круглосуточный стационар'!F:F,СВОД!E457)+SUMIFS(ВМП!O:O,ВМП!D:D,СВОД!C457,ВМП!F:F,СВОД!E457)+SUMIFS('Дневной стационар'!O:O,'Дневной стационар'!D:D,СВОД!C457,'Дневной стационар'!F:F,СВОД!E457)+SUMIFS(ЭКО!M:M,ЭКО!D:D,СВОД!C457,ЭКО!F:F,СВОД!E457)+SUMIFS(Диализ!O:O,Диализ!E:E,СВОД!C457,Диализ!G:G,СВОД!E457)+SUMIFS(Поликлиника!CT:CT,Поликлиника!D:D,СВОД!C457,Поликлиника!F:F,СВОД!E457)+SUMIFS('Скорая мед. помощь'!O:O,'Скорая мед. помощь'!E:E,СВОД!C457,'Скорая мед. помощь'!G:G,СВОД!E457)+SUMIFS(Услуги!AV:AV,Услуги!D:D,СВОД!C457,Услуги!F:F,СВОД!E457)</f>
        <v>0</v>
      </c>
      <c r="O457" s="302">
        <f>SUMIFS(Сверхбаза!L:L,Сверхбаза!C:C,СВОД!C457,Сверхбаза!E:E,СВОД!E457)+SUMIFS(Сверхбаза!M:M,Сверхбаза!C:C,СВОД!C457,Сверхбаза!E:E,СВОД!E457)</f>
        <v>0</v>
      </c>
      <c r="P457" s="276">
        <f>SUMIFS(Сверхбаза!N:N,Сверхбаза!C:C,СВОД!C457,Сверхбаза!E:E,СВОД!E457)</f>
        <v>0</v>
      </c>
      <c r="Q457" s="276">
        <f>SUMIFS(Сверхбаза!P:P,Сверхбаза!C:C,СВОД!C457,Сверхбаза!E:E,СВОД!E457)</f>
        <v>0</v>
      </c>
      <c r="R457" s="276">
        <f>SUMIFS(Сверхбаза!O:O,Сверхбаза!C:C,СВОД!C457,Сверхбаза!E:E,СВОД!E457)</f>
        <v>0</v>
      </c>
      <c r="S457" s="276">
        <f>SUMIFS(Сверхбаза!Q:Q,Сверхбаза!C:C,СВОД!C457,Сверхбаза!E:E,СВОД!E457)</f>
        <v>0</v>
      </c>
      <c r="T457" s="303">
        <f>SUMIFS(Сверхбаза!G:G,Сверхбаза!C:C,СВОД!C457,Сверхбаза!E:E,СВОД!E457)</f>
        <v>0</v>
      </c>
    </row>
    <row r="458" spans="1:20" ht="25.5" outlineLevel="2" x14ac:dyDescent="0.2">
      <c r="A458" s="288">
        <f>VLOOKUP(C458,Округа!B:C,2,FALSE)</f>
        <v>4</v>
      </c>
      <c r="B458" s="361">
        <v>501101</v>
      </c>
      <c r="C458" s="361">
        <v>110101</v>
      </c>
      <c r="D458" s="5" t="s">
        <v>549</v>
      </c>
      <c r="E458" s="349">
        <v>2</v>
      </c>
      <c r="F458" s="350" t="s">
        <v>173</v>
      </c>
      <c r="G458" s="302">
        <f>SUMIFS('Круглосуточный стационар'!J:J,'Круглосуточный стационар'!D:D,СВОД!C458,'Круглосуточный стационар'!F:F,СВОД!E458)/2+SUMIFS(ВМП!J:J,ВМП!D:D,СВОД!C458,ВМП!F:F,СВОД!E458)/2+SUMIFS('Дневной стационар'!J:J,'Дневной стационар'!D:D,СВОД!C458,'Дневной стационар'!F:F,СВОД!E458)/2+SUMIFS(ЭКО!H:H,ЭКО!D:D,СВОД!C458,ЭКО!F:F,СВОД!E458)+SUMIFS(Диализ!J:J,Диализ!E:E,СВОД!C458,Диализ!G:G,СВОД!E458)</f>
        <v>2485</v>
      </c>
      <c r="H458" s="276">
        <f>SUMIFS(Поликлиника!H:H,Поликлиника!D:D,СВОД!C458,Поликлиника!F:F,СВОД!E458)</f>
        <v>0</v>
      </c>
      <c r="I458" s="276">
        <f>SUMIFS(Поликлиника!BA:BA,Поликлиника!D:D,СВОД!C458,Поликлиника!F:F,СВОД!E458)</f>
        <v>0</v>
      </c>
      <c r="J458" s="276">
        <f>SUMIFS(Поликлиника!BF:BF,Поликлиника!D:D,СВОД!C458,Поликлиника!F:F,СВОД!E458)</f>
        <v>0</v>
      </c>
      <c r="K458" s="276">
        <f>SUMIFS(Поликлиника!BU:BU,Поликлиника!D:D,СВОД!C458,Поликлиника!F:F,СВОД!E458)</f>
        <v>0</v>
      </c>
      <c r="L458" s="276">
        <f>SUMIFS(Услуги!H:H,Услуги!D:D,СВОД!C458,Услуги!F:F,СВОД!E458)+SUMIFS(Услуги!M:M,Услуги!D:D,СВОД!C458,Услуги!F:F,СВОД!E458)+SUMIFS(Услуги!R:R,Услуги!D:D,СВОД!C458,Услуги!F:F,СВОД!E458)+SUMIFS(Услуги!W:W,Услуги!D:D,СВОД!C458,Услуги!F:F,СВОД!E458)+SUMIFS(Услуги!AB:AB,Услуги!D:D,СВОД!C458,Услуги!F:F,СВОД!E458)+SUMIFS(Услуги!AG:AG,Услуги!D:D,СВОД!C458,Услуги!F:F,СВОД!E458)+SUMIFS(Услуги!AL:AL,Услуги!D:D,СВОД!C458,Услуги!F:F,СВОД!E458)+SUMIFS(Услуги!AQ:AQ,Услуги!D:D,СВОД!C458,Услуги!F:F,СВОД!E458)</f>
        <v>0</v>
      </c>
      <c r="M458" s="276">
        <f>SUMIFS('Скорая мед. помощь'!J:J,'Скорая мед. помощь'!E:E,СВОД!C458,'Скорая мед. помощь'!G:G,СВОД!E458)</f>
        <v>0</v>
      </c>
      <c r="N458" s="303">
        <f>SUMIFS('Круглосуточный стационар'!O:O,'Круглосуточный стационар'!D:D,СВОД!C458,'Круглосуточный стационар'!F:F,СВОД!E458)+SUMIFS(ВМП!O:O,ВМП!D:D,СВОД!C458,ВМП!F:F,СВОД!E458)+SUMIFS('Дневной стационар'!O:O,'Дневной стационар'!D:D,СВОД!C458,'Дневной стационар'!F:F,СВОД!E458)+SUMIFS(ЭКО!M:M,ЭКО!D:D,СВОД!C458,ЭКО!F:F,СВОД!E458)+SUMIFS(Диализ!O:O,Диализ!E:E,СВОД!C458,Диализ!G:G,СВОД!E458)+SUMIFS(Поликлиника!CT:CT,Поликлиника!D:D,СВОД!C458,Поликлиника!F:F,СВОД!E458)+SUMIFS('Скорая мед. помощь'!O:O,'Скорая мед. помощь'!E:E,СВОД!C458,'Скорая мед. помощь'!G:G,СВОД!E458)+SUMIFS(Услуги!AV:AV,Услуги!D:D,СВОД!C458,Услуги!F:F,СВОД!E458)</f>
        <v>15918.889082500002</v>
      </c>
      <c r="O458" s="302">
        <f>SUMIFS(Сверхбаза!L:L,Сверхбаза!C:C,СВОД!C458,Сверхбаза!E:E,СВОД!E458)+SUMIFS(Сверхбаза!M:M,Сверхбаза!C:C,СВОД!C458,Сверхбаза!E:E,СВОД!E458)</f>
        <v>0</v>
      </c>
      <c r="P458" s="276">
        <f>SUMIFS(Сверхбаза!N:N,Сверхбаза!C:C,СВОД!C458,Сверхбаза!E:E,СВОД!E458)</f>
        <v>0</v>
      </c>
      <c r="Q458" s="276">
        <f>SUMIFS(Сверхбаза!P:P,Сверхбаза!C:C,СВОД!C458,Сверхбаза!E:E,СВОД!E458)</f>
        <v>0</v>
      </c>
      <c r="R458" s="276">
        <f>SUMIFS(Сверхбаза!O:O,Сверхбаза!C:C,СВОД!C458,Сверхбаза!E:E,СВОД!E458)</f>
        <v>0</v>
      </c>
      <c r="S458" s="276">
        <f>SUMIFS(Сверхбаза!Q:Q,Сверхбаза!C:C,СВОД!C458,Сверхбаза!E:E,СВОД!E458)</f>
        <v>0</v>
      </c>
      <c r="T458" s="303">
        <f>SUMIFS(Сверхбаза!G:G,Сверхбаза!C:C,СВОД!C458,Сверхбаза!E:E,СВОД!E458)</f>
        <v>0</v>
      </c>
    </row>
    <row r="459" spans="1:20" ht="25.5" outlineLevel="2" x14ac:dyDescent="0.2">
      <c r="A459" s="288">
        <f>VLOOKUP(C459,Округа!B:C,2,FALSE)</f>
        <v>4</v>
      </c>
      <c r="B459" s="361">
        <v>501101</v>
      </c>
      <c r="C459" s="361">
        <v>110101</v>
      </c>
      <c r="D459" s="5" t="s">
        <v>549</v>
      </c>
      <c r="E459" s="349">
        <v>6</v>
      </c>
      <c r="F459" s="350" t="s">
        <v>705</v>
      </c>
      <c r="G459" s="302">
        <f>SUMIFS('Круглосуточный стационар'!J:J,'Круглосуточный стационар'!D:D,СВОД!C459,'Круглосуточный стационар'!F:F,СВОД!E459)/2+SUMIFS(ВМП!J:J,ВМП!D:D,СВОД!C459,ВМП!F:F,СВОД!E459)/2+SUMIFS('Дневной стационар'!J:J,'Дневной стационар'!D:D,СВОД!C459,'Дневной стационар'!F:F,СВОД!E459)/2+SUMIFS(ЭКО!H:H,ЭКО!D:D,СВОД!C459,ЭКО!F:F,СВОД!E459)+SUMIFS(Диализ!J:J,Диализ!E:E,СВОД!C459,Диализ!G:G,СВОД!E459)</f>
        <v>0</v>
      </c>
      <c r="H459" s="276">
        <f>SUMIFS(Поликлиника!H:H,Поликлиника!D:D,СВОД!C459,Поликлиника!F:F,СВОД!E459)</f>
        <v>0</v>
      </c>
      <c r="I459" s="276">
        <f>SUMIFS(Поликлиника!BA:BA,Поликлиника!D:D,СВОД!C459,Поликлиника!F:F,СВОД!E459)</f>
        <v>0</v>
      </c>
      <c r="J459" s="276">
        <f>SUMIFS(Поликлиника!BF:BF,Поликлиника!D:D,СВОД!C459,Поликлиника!F:F,СВОД!E459)</f>
        <v>0</v>
      </c>
      <c r="K459" s="276">
        <f>SUMIFS(Поликлиника!BU:BU,Поликлиника!D:D,СВОД!C459,Поликлиника!F:F,СВОД!E459)</f>
        <v>0</v>
      </c>
      <c r="L459" s="276">
        <f>SUMIFS(Услуги!H:H,Услуги!D:D,СВОД!C459,Услуги!F:F,СВОД!E459)+SUMIFS(Услуги!M:M,Услуги!D:D,СВОД!C459,Услуги!F:F,СВОД!E459)+SUMIFS(Услуги!R:R,Услуги!D:D,СВОД!C459,Услуги!F:F,СВОД!E459)+SUMIFS(Услуги!W:W,Услуги!D:D,СВОД!C459,Услуги!F:F,СВОД!E459)+SUMIFS(Услуги!AB:AB,Услуги!D:D,СВОД!C459,Услуги!F:F,СВОД!E459)+SUMIFS(Услуги!AG:AG,Услуги!D:D,СВОД!C459,Услуги!F:F,СВОД!E459)+SUMIFS(Услуги!AL:AL,Услуги!D:D,СВОД!C459,Услуги!F:F,СВОД!E459)+SUMIFS(Услуги!AQ:AQ,Услуги!D:D,СВОД!C459,Услуги!F:F,СВОД!E459)</f>
        <v>0</v>
      </c>
      <c r="M459" s="276">
        <f>SUMIFS('Скорая мед. помощь'!J:J,'Скорая мед. помощь'!E:E,СВОД!C459,'Скорая мед. помощь'!G:G,СВОД!E459)</f>
        <v>0</v>
      </c>
      <c r="N459" s="303">
        <f>SUMIFS('Круглосуточный стационар'!O:O,'Круглосуточный стационар'!D:D,СВОД!C459,'Круглосуточный стационар'!F:F,СВОД!E459)+SUMIFS(ВМП!O:O,ВМП!D:D,СВОД!C459,ВМП!F:F,СВОД!E459)+SUMIFS('Дневной стационар'!O:O,'Дневной стационар'!D:D,СВОД!C459,'Дневной стационар'!F:F,СВОД!E459)+SUMIFS(ЭКО!M:M,ЭКО!D:D,СВОД!C459,ЭКО!F:F,СВОД!E459)+SUMIFS(Диализ!O:O,Диализ!E:E,СВОД!C459,Диализ!G:G,СВОД!E459)+SUMIFS(Поликлиника!CT:CT,Поликлиника!D:D,СВОД!C459,Поликлиника!F:F,СВОД!E459)+SUMIFS('Скорая мед. помощь'!O:O,'Скорая мед. помощь'!E:E,СВОД!C459,'Скорая мед. помощь'!G:G,СВОД!E459)+SUMIFS(Услуги!AV:AV,Услуги!D:D,СВОД!C459,Услуги!F:F,СВОД!E459)</f>
        <v>0</v>
      </c>
      <c r="O459" s="302">
        <f>SUMIFS(Сверхбаза!L:L,Сверхбаза!C:C,СВОД!C459,Сверхбаза!E:E,СВОД!E459)+SUMIFS(Сверхбаза!M:M,Сверхбаза!C:C,СВОД!C459,Сверхбаза!E:E,СВОД!E459)</f>
        <v>0</v>
      </c>
      <c r="P459" s="276">
        <f>SUMIFS(Сверхбаза!N:N,Сверхбаза!C:C,СВОД!C459,Сверхбаза!E:E,СВОД!E459)</f>
        <v>0</v>
      </c>
      <c r="Q459" s="276">
        <f>SUMIFS(Сверхбаза!P:P,Сверхбаза!C:C,СВОД!C459,Сверхбаза!E:E,СВОД!E459)</f>
        <v>0</v>
      </c>
      <c r="R459" s="276">
        <f>SUMIFS(Сверхбаза!O:O,Сверхбаза!C:C,СВОД!C459,Сверхбаза!E:E,СВОД!E459)</f>
        <v>0</v>
      </c>
      <c r="S459" s="276">
        <f>SUMIFS(Сверхбаза!Q:Q,Сверхбаза!C:C,СВОД!C459,Сверхбаза!E:E,СВОД!E459)</f>
        <v>0</v>
      </c>
      <c r="T459" s="303">
        <f>SUMIFS(Сверхбаза!G:G,Сверхбаза!C:C,СВОД!C459,Сверхбаза!E:E,СВОД!E459)</f>
        <v>0</v>
      </c>
    </row>
    <row r="460" spans="1:20" ht="25.5" outlineLevel="2" x14ac:dyDescent="0.2">
      <c r="A460" s="288">
        <f>VLOOKUP(C460,Округа!B:C,2,FALSE)</f>
        <v>4</v>
      </c>
      <c r="B460" s="361">
        <v>501101</v>
      </c>
      <c r="C460" s="361">
        <v>110101</v>
      </c>
      <c r="D460" s="5" t="s">
        <v>549</v>
      </c>
      <c r="E460" s="349">
        <v>3</v>
      </c>
      <c r="F460" s="350" t="s">
        <v>174</v>
      </c>
      <c r="G460" s="302">
        <f>SUMIFS('Круглосуточный стационар'!J:J,'Круглосуточный стационар'!D:D,СВОД!C460,'Круглосуточный стационар'!F:F,СВОД!E460)/2+SUMIFS(ВМП!J:J,ВМП!D:D,СВОД!C460,ВМП!F:F,СВОД!E460)/2+SUMIFS('Дневной стационар'!J:J,'Дневной стационар'!D:D,СВОД!C460,'Дневной стационар'!F:F,СВОД!E460)/2+SUMIFS(ЭКО!H:H,ЭКО!D:D,СВОД!C460,ЭКО!F:F,СВОД!E460)+SUMIFS(Диализ!J:J,Диализ!E:E,СВОД!C460,Диализ!G:G,СВОД!E460)</f>
        <v>0</v>
      </c>
      <c r="H460" s="276">
        <f>SUMIFS(Поликлиника!H:H,Поликлиника!D:D,СВОД!C460,Поликлиника!F:F,СВОД!E460)</f>
        <v>45979.297521101777</v>
      </c>
      <c r="I460" s="276">
        <f>SUMIFS(Поликлиника!BA:BA,Поликлиника!D:D,СВОД!C460,Поликлиника!F:F,СВОД!E460)</f>
        <v>24447</v>
      </c>
      <c r="J460" s="276">
        <f>SUMIFS(Поликлиника!BF:BF,Поликлиника!D:D,СВОД!C460,Поликлиника!F:F,СВОД!E460)</f>
        <v>81129</v>
      </c>
      <c r="K460" s="276">
        <f>SUMIFS(Поликлиника!BU:BU,Поликлиника!D:D,СВОД!C460,Поликлиника!F:F,СВОД!E460)</f>
        <v>37220</v>
      </c>
      <c r="L460" s="276">
        <f>SUMIFS(Услуги!H:H,Услуги!D:D,СВОД!C460,Услуги!F:F,СВОД!E460)+SUMIFS(Услуги!M:M,Услуги!D:D,СВОД!C460,Услуги!F:F,СВОД!E460)+SUMIFS(Услуги!R:R,Услуги!D:D,СВОД!C460,Услуги!F:F,СВОД!E460)+SUMIFS(Услуги!W:W,Услуги!D:D,СВОД!C460,Услуги!F:F,СВОД!E460)+SUMIFS(Услуги!AB:AB,Услуги!D:D,СВОД!C460,Услуги!F:F,СВОД!E460)+SUMIFS(Услуги!AG:AG,Услуги!D:D,СВОД!C460,Услуги!F:F,СВОД!E460)+SUMIFS(Услуги!AL:AL,Услуги!D:D,СВОД!C460,Услуги!F:F,СВОД!E460)+SUMIFS(Услуги!AQ:AQ,Услуги!D:D,СВОД!C460,Услуги!F:F,СВОД!E460)</f>
        <v>0</v>
      </c>
      <c r="M460" s="276">
        <f>SUMIFS('Скорая мед. помощь'!J:J,'Скорая мед. помощь'!E:E,СВОД!C460,'Скорая мед. помощь'!G:G,СВОД!E460)</f>
        <v>0</v>
      </c>
      <c r="N460" s="303">
        <f>SUMIFS('Круглосуточный стационар'!O:O,'Круглосуточный стационар'!D:D,СВОД!C460,'Круглосуточный стационар'!F:F,СВОД!E460)+SUMIFS(ВМП!O:O,ВМП!D:D,СВОД!C460,ВМП!F:F,СВОД!E460)+SUMIFS('Дневной стационар'!O:O,'Дневной стационар'!D:D,СВОД!C460,'Дневной стационар'!F:F,СВОД!E460)+SUMIFS(ЭКО!M:M,ЭКО!D:D,СВОД!C460,ЭКО!F:F,СВОД!E460)+SUMIFS(Диализ!O:O,Диализ!E:E,СВОД!C460,Диализ!G:G,СВОД!E460)+SUMIFS(Поликлиника!CT:CT,Поликлиника!D:D,СВОД!C460,Поликлиника!F:F,СВОД!E460)+SUMIFS('Скорая мед. помощь'!O:O,'Скорая мед. помощь'!E:E,СВОД!C460,'Скорая мед. помощь'!G:G,СВОД!E460)+SUMIFS(Услуги!AV:AV,Услуги!D:D,СВОД!C460,Услуги!F:F,СВОД!E460)</f>
        <v>164395.25886929344</v>
      </c>
      <c r="O460" s="302">
        <f>SUMIFS(Сверхбаза!L:L,Сверхбаза!C:C,СВОД!C460,Сверхбаза!E:E,СВОД!E460)+SUMIFS(Сверхбаза!M:M,Сверхбаза!C:C,СВОД!C460,Сверхбаза!E:E,СВОД!E460)</f>
        <v>0</v>
      </c>
      <c r="P460" s="276">
        <f>SUMIFS(Сверхбаза!N:N,Сверхбаза!C:C,СВОД!C460,Сверхбаза!E:E,СВОД!E460)</f>
        <v>6238</v>
      </c>
      <c r="Q460" s="276">
        <f>SUMIFS(Сверхбаза!P:P,Сверхбаза!C:C,СВОД!C460,Сверхбаза!E:E,СВОД!E460)</f>
        <v>996</v>
      </c>
      <c r="R460" s="276">
        <f>SUMIFS(Сверхбаза!O:O,Сверхбаза!C:C,СВОД!C460,Сверхбаза!E:E,СВОД!E460)</f>
        <v>3568.2</v>
      </c>
      <c r="S460" s="276">
        <f>SUMIFS(Сверхбаза!Q:Q,Сверхбаза!C:C,СВОД!C460,Сверхбаза!E:E,СВОД!E460)</f>
        <v>0</v>
      </c>
      <c r="T460" s="303">
        <f>SUMIFS(Сверхбаза!G:G,Сверхбаза!C:C,СВОД!C460,Сверхбаза!E:E,СВОД!E460)</f>
        <v>12786.316999999999</v>
      </c>
    </row>
    <row r="461" spans="1:20" ht="25.5" outlineLevel="2" x14ac:dyDescent="0.2">
      <c r="A461" s="288">
        <f>VLOOKUP(C461,Округа!B:C,2,FALSE)</f>
        <v>4</v>
      </c>
      <c r="B461" s="361">
        <v>501101</v>
      </c>
      <c r="C461" s="361">
        <v>110101</v>
      </c>
      <c r="D461" s="5" t="s">
        <v>549</v>
      </c>
      <c r="E461" s="349">
        <v>7</v>
      </c>
      <c r="F461" s="350" t="s">
        <v>706</v>
      </c>
      <c r="G461" s="302">
        <f>SUMIFS('Круглосуточный стационар'!J:J,'Круглосуточный стационар'!D:D,СВОД!C461,'Круглосуточный стационар'!F:F,СВОД!E461)/2+SUMIFS(ВМП!J:J,ВМП!D:D,СВОД!C461,ВМП!F:F,СВОД!E461)/2+SUMIFS('Дневной стационар'!J:J,'Дневной стационар'!D:D,СВОД!C461,'Дневной стационар'!F:F,СВОД!E461)/2+SUMIFS(ЭКО!H:H,ЭКО!D:D,СВОД!C461,ЭКО!F:F,СВОД!E461)+SUMIFS(Диализ!J:J,Диализ!E:E,СВОД!C461,Диализ!G:G,СВОД!E461)</f>
        <v>0</v>
      </c>
      <c r="H461" s="276">
        <f>SUMIFS(Поликлиника!H:H,Поликлиника!D:D,СВОД!C461,Поликлиника!F:F,СВОД!E461)</f>
        <v>0</v>
      </c>
      <c r="I461" s="276">
        <f>SUMIFS(Поликлиника!BA:BA,Поликлиника!D:D,СВОД!C461,Поликлиника!F:F,СВОД!E461)</f>
        <v>0</v>
      </c>
      <c r="J461" s="276">
        <f>SUMIFS(Поликлиника!BF:BF,Поликлиника!D:D,СВОД!C461,Поликлиника!F:F,СВОД!E461)</f>
        <v>0</v>
      </c>
      <c r="K461" s="276">
        <f>SUMIFS(Поликлиника!BU:BU,Поликлиника!D:D,СВОД!C461,Поликлиника!F:F,СВОД!E461)</f>
        <v>0</v>
      </c>
      <c r="L461" s="276">
        <f>SUMIFS(Услуги!H:H,Услуги!D:D,СВОД!C461,Услуги!F:F,СВОД!E461)+SUMIFS(Услуги!M:M,Услуги!D:D,СВОД!C461,Услуги!F:F,СВОД!E461)+SUMIFS(Услуги!R:R,Услуги!D:D,СВОД!C461,Услуги!F:F,СВОД!E461)+SUMIFS(Услуги!W:W,Услуги!D:D,СВОД!C461,Услуги!F:F,СВОД!E461)+SUMIFS(Услуги!AB:AB,Услуги!D:D,СВОД!C461,Услуги!F:F,СВОД!E461)+SUMIFS(Услуги!AG:AG,Услуги!D:D,СВОД!C461,Услуги!F:F,СВОД!E461)+SUMIFS(Услуги!AL:AL,Услуги!D:D,СВОД!C461,Услуги!F:F,СВОД!E461)+SUMIFS(Услуги!AQ:AQ,Услуги!D:D,СВОД!C461,Услуги!F:F,СВОД!E461)</f>
        <v>0</v>
      </c>
      <c r="M461" s="276">
        <f>SUMIFS('Скорая мед. помощь'!J:J,'Скорая мед. помощь'!E:E,СВОД!C461,'Скорая мед. помощь'!G:G,СВОД!E461)</f>
        <v>0</v>
      </c>
      <c r="N461" s="303">
        <f>SUMIFS('Круглосуточный стационар'!O:O,'Круглосуточный стационар'!D:D,СВОД!C461,'Круглосуточный стационар'!F:F,СВОД!E461)+SUMIFS(ВМП!O:O,ВМП!D:D,СВОД!C461,ВМП!F:F,СВОД!E461)+SUMIFS('Дневной стационар'!O:O,'Дневной стационар'!D:D,СВОД!C461,'Дневной стационар'!F:F,СВОД!E461)+SUMIFS(ЭКО!M:M,ЭКО!D:D,СВОД!C461,ЭКО!F:F,СВОД!E461)+SUMIFS(Диализ!O:O,Диализ!E:E,СВОД!C461,Диализ!G:G,СВОД!E461)+SUMIFS(Поликлиника!CT:CT,Поликлиника!D:D,СВОД!C461,Поликлиника!F:F,СВОД!E461)+SUMIFS('Скорая мед. помощь'!O:O,'Скорая мед. помощь'!E:E,СВОД!C461,'Скорая мед. помощь'!G:G,СВОД!E461)+SUMIFS(Услуги!AV:AV,Услуги!D:D,СВОД!C461,Услуги!F:F,СВОД!E461)</f>
        <v>0</v>
      </c>
      <c r="O461" s="302">
        <f>SUMIFS(Сверхбаза!L:L,Сверхбаза!C:C,СВОД!C461,Сверхбаза!E:E,СВОД!E461)+SUMIFS(Сверхбаза!M:M,Сверхбаза!C:C,СВОД!C461,Сверхбаза!E:E,СВОД!E461)</f>
        <v>0</v>
      </c>
      <c r="P461" s="276">
        <f>SUMIFS(Сверхбаза!N:N,Сверхбаза!C:C,СВОД!C461,Сверхбаза!E:E,СВОД!E461)</f>
        <v>0</v>
      </c>
      <c r="Q461" s="276">
        <f>SUMIFS(Сверхбаза!P:P,Сверхбаза!C:C,СВОД!C461,Сверхбаза!E:E,СВОД!E461)</f>
        <v>0</v>
      </c>
      <c r="R461" s="276">
        <f>SUMIFS(Сверхбаза!O:O,Сверхбаза!C:C,СВОД!C461,Сверхбаза!E:E,СВОД!E461)</f>
        <v>0</v>
      </c>
      <c r="S461" s="276">
        <f>SUMIFS(Сверхбаза!Q:Q,Сверхбаза!C:C,СВОД!C461,Сверхбаза!E:E,СВОД!E461)</f>
        <v>0</v>
      </c>
      <c r="T461" s="303">
        <f>SUMIFS(Сверхбаза!G:G,Сверхбаза!C:C,СВОД!C461,Сверхбаза!E:E,СВОД!E461)</f>
        <v>0</v>
      </c>
    </row>
    <row r="462" spans="1:20" ht="25.5" outlineLevel="2" x14ac:dyDescent="0.2">
      <c r="A462" s="288">
        <f>VLOOKUP(C462,Округа!B:C,2,FALSE)</f>
        <v>4</v>
      </c>
      <c r="B462" s="361">
        <v>501101</v>
      </c>
      <c r="C462" s="361">
        <v>110101</v>
      </c>
      <c r="D462" s="5" t="s">
        <v>549</v>
      </c>
      <c r="E462" s="349">
        <v>70</v>
      </c>
      <c r="F462" s="350" t="s">
        <v>707</v>
      </c>
      <c r="G462" s="302">
        <f>SUMIFS('Круглосуточный стационар'!J:J,'Круглосуточный стационар'!D:D,СВОД!C462,'Круглосуточный стационар'!F:F,СВОД!E462)/2+SUMIFS(ВМП!J:J,ВМП!D:D,СВОД!C462,ВМП!F:F,СВОД!E462)/2+SUMIFS('Дневной стационар'!J:J,'Дневной стационар'!D:D,СВОД!C462,'Дневной стационар'!F:F,СВОД!E462)/2+SUMIFS(ЭКО!H:H,ЭКО!D:D,СВОД!C462,ЭКО!F:F,СВОД!E462)+SUMIFS(Диализ!J:J,Диализ!E:E,СВОД!C462,Диализ!G:G,СВОД!E462)</f>
        <v>0</v>
      </c>
      <c r="H462" s="276">
        <f>SUMIFS(Поликлиника!H:H,Поликлиника!D:D,СВОД!C462,Поликлиника!F:F,СВОД!E462)</f>
        <v>0</v>
      </c>
      <c r="I462" s="276">
        <f>SUMIFS(Поликлиника!BA:BA,Поликлиника!D:D,СВОД!C462,Поликлиника!F:F,СВОД!E462)</f>
        <v>0</v>
      </c>
      <c r="J462" s="276">
        <f>SUMIFS(Поликлиника!BF:BF,Поликлиника!D:D,СВОД!C462,Поликлиника!F:F,СВОД!E462)</f>
        <v>0</v>
      </c>
      <c r="K462" s="276">
        <f>SUMIFS(Поликлиника!BU:BU,Поликлиника!D:D,СВОД!C462,Поликлиника!F:F,СВОД!E462)</f>
        <v>0</v>
      </c>
      <c r="L462" s="276">
        <f>SUMIFS(Услуги!H:H,Услуги!D:D,СВОД!C462,Услуги!F:F,СВОД!E462)+SUMIFS(Услуги!M:M,Услуги!D:D,СВОД!C462,Услуги!F:F,СВОД!E462)+SUMIFS(Услуги!R:R,Услуги!D:D,СВОД!C462,Услуги!F:F,СВОД!E462)+SUMIFS(Услуги!W:W,Услуги!D:D,СВОД!C462,Услуги!F:F,СВОД!E462)+SUMIFS(Услуги!AB:AB,Услуги!D:D,СВОД!C462,Услуги!F:F,СВОД!E462)+SUMIFS(Услуги!AG:AG,Услуги!D:D,СВОД!C462,Услуги!F:F,СВОД!E462)+SUMIFS(Услуги!AL:AL,Услуги!D:D,СВОД!C462,Услуги!F:F,СВОД!E462)+SUMIFS(Услуги!AQ:AQ,Услуги!D:D,СВОД!C462,Услуги!F:F,СВОД!E462)</f>
        <v>0</v>
      </c>
      <c r="M462" s="276">
        <f>SUMIFS('Скорая мед. помощь'!J:J,'Скорая мед. помощь'!E:E,СВОД!C462,'Скорая мед. помощь'!G:G,СВОД!E462)</f>
        <v>0</v>
      </c>
      <c r="N462" s="303">
        <f>SUMIFS('Круглосуточный стационар'!O:O,'Круглосуточный стационар'!D:D,СВОД!C462,'Круглосуточный стационар'!F:F,СВОД!E462)+SUMIFS(ВМП!O:O,ВМП!D:D,СВОД!C462,ВМП!F:F,СВОД!E462)+SUMIFS('Дневной стационар'!O:O,'Дневной стационар'!D:D,СВОД!C462,'Дневной стационар'!F:F,СВОД!E462)+SUMIFS(ЭКО!M:M,ЭКО!D:D,СВОД!C462,ЭКО!F:F,СВОД!E462)+SUMIFS(Диализ!O:O,Диализ!E:E,СВОД!C462,Диализ!G:G,СВОД!E462)+SUMIFS(Поликлиника!CT:CT,Поликлиника!D:D,СВОД!C462,Поликлиника!F:F,СВОД!E462)+SUMIFS('Скорая мед. помощь'!O:O,'Скорая мед. помощь'!E:E,СВОД!C462,'Скорая мед. помощь'!G:G,СВОД!E462)+SUMIFS(Услуги!AV:AV,Услуги!D:D,СВОД!C462,Услуги!F:F,СВОД!E462)</f>
        <v>0</v>
      </c>
      <c r="O462" s="302">
        <f>SUMIFS(Сверхбаза!L:L,Сверхбаза!C:C,СВОД!C462,Сверхбаза!E:E,СВОД!E462)+SUMIFS(Сверхбаза!M:M,Сверхбаза!C:C,СВОД!C462,Сверхбаза!E:E,СВОД!E462)</f>
        <v>0</v>
      </c>
      <c r="P462" s="276">
        <f>SUMIFS(Сверхбаза!N:N,Сверхбаза!C:C,СВОД!C462,Сверхбаза!E:E,СВОД!E462)</f>
        <v>0</v>
      </c>
      <c r="Q462" s="276">
        <f>SUMIFS(Сверхбаза!P:P,Сверхбаза!C:C,СВОД!C462,Сверхбаза!E:E,СВОД!E462)</f>
        <v>0</v>
      </c>
      <c r="R462" s="276">
        <f>SUMIFS(Сверхбаза!O:O,Сверхбаза!C:C,СВОД!C462,Сверхбаза!E:E,СВОД!E462)</f>
        <v>0</v>
      </c>
      <c r="S462" s="276">
        <f>SUMIFS(Сверхбаза!Q:Q,Сверхбаза!C:C,СВОД!C462,Сверхбаза!E:E,СВОД!E462)</f>
        <v>0</v>
      </c>
      <c r="T462" s="303">
        <f>SUMIFS(Сверхбаза!G:G,Сверхбаза!C:C,СВОД!C462,Сверхбаза!E:E,СВОД!E462)</f>
        <v>0</v>
      </c>
    </row>
    <row r="463" spans="1:20" ht="25.5" outlineLevel="2" x14ac:dyDescent="0.2">
      <c r="A463" s="288">
        <f>VLOOKUP(C463,Округа!B:C,2,FALSE)</f>
        <v>4</v>
      </c>
      <c r="B463" s="361">
        <v>501101</v>
      </c>
      <c r="C463" s="361">
        <v>110101</v>
      </c>
      <c r="D463" s="5" t="s">
        <v>549</v>
      </c>
      <c r="E463" s="349">
        <v>94</v>
      </c>
      <c r="F463" s="350" t="s">
        <v>157</v>
      </c>
      <c r="G463" s="302">
        <f>SUMIFS('Круглосуточный стационар'!J:J,'Круглосуточный стационар'!D:D,СВОД!C463,'Круглосуточный стационар'!F:F,СВОД!E463)/2+SUMIFS(ВМП!J:J,ВМП!D:D,СВОД!C463,ВМП!F:F,СВОД!E463)/2+SUMIFS('Дневной стационар'!J:J,'Дневной стационар'!D:D,СВОД!C463,'Дневной стационар'!F:F,СВОД!E463)/2+SUMIFS(ЭКО!H:H,ЭКО!D:D,СВОД!C463,ЭКО!F:F,СВОД!E463)+SUMIFS(Диализ!J:J,Диализ!E:E,СВОД!C463,Диализ!G:G,СВОД!E463)</f>
        <v>0</v>
      </c>
      <c r="H463" s="276">
        <f>SUMIFS(Поликлиника!H:H,Поликлиника!D:D,СВОД!C463,Поликлиника!F:F,СВОД!E463)</f>
        <v>0</v>
      </c>
      <c r="I463" s="276">
        <f>SUMIFS(Поликлиника!BA:BA,Поликлиника!D:D,СВОД!C463,Поликлиника!F:F,СВОД!E463)</f>
        <v>0</v>
      </c>
      <c r="J463" s="276">
        <f>SUMIFS(Поликлиника!BF:BF,Поликлиника!D:D,СВОД!C463,Поликлиника!F:F,СВОД!E463)</f>
        <v>0</v>
      </c>
      <c r="K463" s="276">
        <f>SUMIFS(Поликлиника!BU:BU,Поликлиника!D:D,СВОД!C463,Поликлиника!F:F,СВОД!E463)</f>
        <v>0</v>
      </c>
      <c r="L463" s="276">
        <f>SUMIFS(Услуги!H:H,Услуги!D:D,СВОД!C463,Услуги!F:F,СВОД!E463)+SUMIFS(Услуги!M:M,Услуги!D:D,СВОД!C463,Услуги!F:F,СВОД!E463)+SUMIFS(Услуги!R:R,Услуги!D:D,СВОД!C463,Услуги!F:F,СВОД!E463)+SUMIFS(Услуги!W:W,Услуги!D:D,СВОД!C463,Услуги!F:F,СВОД!E463)+SUMIFS(Услуги!AB:AB,Услуги!D:D,СВОД!C463,Услуги!F:F,СВОД!E463)+SUMIFS(Услуги!AG:AG,Услуги!D:D,СВОД!C463,Услуги!F:F,СВОД!E463)+SUMIFS(Услуги!AL:AL,Услуги!D:D,СВОД!C463,Услуги!F:F,СВОД!E463)+SUMIFS(Услуги!AQ:AQ,Услуги!D:D,СВОД!C463,Услуги!F:F,СВОД!E463)</f>
        <v>0</v>
      </c>
      <c r="M463" s="276">
        <f>SUMIFS('Скорая мед. помощь'!J:J,'Скорая мед. помощь'!E:E,СВОД!C463,'Скорая мед. помощь'!G:G,СВОД!E463)</f>
        <v>0</v>
      </c>
      <c r="N463" s="303">
        <f>SUMIFS('Круглосуточный стационар'!O:O,'Круглосуточный стационар'!D:D,СВОД!C463,'Круглосуточный стационар'!F:F,СВОД!E463)+SUMIFS(ВМП!O:O,ВМП!D:D,СВОД!C463,ВМП!F:F,СВОД!E463)+SUMIFS('Дневной стационар'!O:O,'Дневной стационар'!D:D,СВОД!C463,'Дневной стационар'!F:F,СВОД!E463)+SUMIFS(ЭКО!M:M,ЭКО!D:D,СВОД!C463,ЭКО!F:F,СВОД!E463)+SUMIFS(Диализ!O:O,Диализ!E:E,СВОД!C463,Диализ!G:G,СВОД!E463)+SUMIFS(Поликлиника!CT:CT,Поликлиника!D:D,СВОД!C463,Поликлиника!F:F,СВОД!E463)+SUMIFS('Скорая мед. помощь'!O:O,'Скорая мед. помощь'!E:E,СВОД!C463,'Скорая мед. помощь'!G:G,СВОД!E463)+SUMIFS(Услуги!AV:AV,Услуги!D:D,СВОД!C463,Услуги!F:F,СВОД!E463)</f>
        <v>0</v>
      </c>
      <c r="O463" s="302">
        <f>SUMIFS(Сверхбаза!L:L,Сверхбаза!C:C,СВОД!C463,Сверхбаза!E:E,СВОД!E463)+SUMIFS(Сверхбаза!M:M,Сверхбаза!C:C,СВОД!C463,Сверхбаза!E:E,СВОД!E463)</f>
        <v>0</v>
      </c>
      <c r="P463" s="276">
        <f>SUMIFS(Сверхбаза!N:N,Сверхбаза!C:C,СВОД!C463,Сверхбаза!E:E,СВОД!E463)</f>
        <v>0</v>
      </c>
      <c r="Q463" s="276">
        <f>SUMIFS(Сверхбаза!P:P,Сверхбаза!C:C,СВОД!C463,Сверхбаза!E:E,СВОД!E463)</f>
        <v>0</v>
      </c>
      <c r="R463" s="276">
        <f>SUMIFS(Сверхбаза!O:O,Сверхбаза!C:C,СВОД!C463,Сверхбаза!E:E,СВОД!E463)</f>
        <v>0</v>
      </c>
      <c r="S463" s="276">
        <f>SUMIFS(Сверхбаза!Q:Q,Сверхбаза!C:C,СВОД!C463,Сверхбаза!E:E,СВОД!E463)</f>
        <v>0</v>
      </c>
      <c r="T463" s="303">
        <f>SUMIFS(Сверхбаза!G:G,Сверхбаза!C:C,СВОД!C463,Сверхбаза!E:E,СВОД!E463)</f>
        <v>0</v>
      </c>
    </row>
    <row r="464" spans="1:20" outlineLevel="1" x14ac:dyDescent="0.2">
      <c r="A464" s="289"/>
      <c r="B464" s="279"/>
      <c r="C464" s="279" t="str">
        <f>CONCATENATE(C463," ","Итог")</f>
        <v>110101 Итог</v>
      </c>
      <c r="D464" s="280"/>
      <c r="E464" s="351"/>
      <c r="F464" s="352"/>
      <c r="G464" s="304"/>
      <c r="H464" s="281"/>
      <c r="I464" s="281"/>
      <c r="J464" s="281"/>
      <c r="K464" s="281"/>
      <c r="L464" s="281"/>
      <c r="M464" s="281"/>
      <c r="N464" s="305">
        <f>SUBTOTAL(9,N456:N463)</f>
        <v>321816.58494738501</v>
      </c>
      <c r="O464" s="304"/>
      <c r="P464" s="281"/>
      <c r="Q464" s="281"/>
      <c r="R464" s="281"/>
      <c r="S464" s="281"/>
      <c r="T464" s="305">
        <f>SUBTOTAL(9,T456:T463)</f>
        <v>12786.316999999999</v>
      </c>
    </row>
    <row r="465" spans="1:20" ht="25.5" outlineLevel="2" x14ac:dyDescent="0.2">
      <c r="A465" s="287">
        <f>VLOOKUP(C465,Округа!B:C,2,FALSE)</f>
        <v>4</v>
      </c>
      <c r="B465" s="8">
        <v>501901</v>
      </c>
      <c r="C465" s="8">
        <v>190101</v>
      </c>
      <c r="D465" s="9" t="s">
        <v>320</v>
      </c>
      <c r="E465" s="347">
        <v>1</v>
      </c>
      <c r="F465" s="348" t="s">
        <v>12</v>
      </c>
      <c r="G465" s="300">
        <f>SUMIFS('Круглосуточный стационар'!J:J,'Круглосуточный стационар'!D:D,СВОД!C465,'Круглосуточный стационар'!F:F,СВОД!E465)/2+SUMIFS(ВМП!J:J,ВМП!D:D,СВОД!C465,ВМП!F:F,СВОД!E465)/2+SUMIFS('Дневной стационар'!J:J,'Дневной стационар'!D:D,СВОД!C465,'Дневной стационар'!F:F,СВОД!E465)/2+SUMIFS(ЭКО!H:H,ЭКО!D:D,СВОД!C465,ЭКО!F:F,СВОД!E465)+SUMIFS(Диализ!J:J,Диализ!E:E,СВОД!C465,Диализ!G:G,СВОД!E465)</f>
        <v>29152</v>
      </c>
      <c r="H465" s="278">
        <f>SUMIFS(Поликлиника!H:H,Поликлиника!D:D,СВОД!C465,Поликлиника!F:F,СВОД!E465)</f>
        <v>0</v>
      </c>
      <c r="I465" s="278">
        <f>SUMIFS(Поликлиника!BA:BA,Поликлиника!D:D,СВОД!C465,Поликлиника!F:F,СВОД!E465)</f>
        <v>0</v>
      </c>
      <c r="J465" s="278">
        <f>SUMIFS(Поликлиника!BF:BF,Поликлиника!D:D,СВОД!C465,Поликлиника!F:F,СВОД!E465)</f>
        <v>0</v>
      </c>
      <c r="K465" s="278">
        <f>SUMIFS(Поликлиника!BU:BU,Поликлиника!D:D,СВОД!C465,Поликлиника!F:F,СВОД!E465)</f>
        <v>0</v>
      </c>
      <c r="L465" s="278">
        <f>SUMIFS(Услуги!H:H,Услуги!D:D,СВОД!C465,Услуги!F:F,СВОД!E465)+SUMIFS(Услуги!M:M,Услуги!D:D,СВОД!C465,Услуги!F:F,СВОД!E465)+SUMIFS(Услуги!R:R,Услуги!D:D,СВОД!C465,Услуги!F:F,СВОД!E465)+SUMIFS(Услуги!W:W,Услуги!D:D,СВОД!C465,Услуги!F:F,СВОД!E465)+SUMIFS(Услуги!AB:AB,Услуги!D:D,СВОД!C465,Услуги!F:F,СВОД!E465)+SUMIFS(Услуги!AG:AG,Услуги!D:D,СВОД!C465,Услуги!F:F,СВОД!E465)+SUMIFS(Услуги!AL:AL,Услуги!D:D,СВОД!C465,Услуги!F:F,СВОД!E465)+SUMIFS(Услуги!AQ:AQ,Услуги!D:D,СВОД!C465,Услуги!F:F,СВОД!E465)</f>
        <v>0</v>
      </c>
      <c r="M465" s="278">
        <f>SUMIFS('Скорая мед. помощь'!J:J,'Скорая мед. помощь'!E:E,СВОД!C465,'Скорая мед. помощь'!G:G,СВОД!E465)</f>
        <v>0</v>
      </c>
      <c r="N465" s="301">
        <f>SUMIFS('Круглосуточный стационар'!O:O,'Круглосуточный стационар'!D:D,СВОД!C465,'Круглосуточный стационар'!F:F,СВОД!E465)+SUMIFS(ВМП!O:O,ВМП!D:D,СВОД!C465,ВМП!F:F,СВОД!E465)+SUMIFS('Дневной стационар'!O:O,'Дневной стационар'!D:D,СВОД!C465,'Дневной стационар'!F:F,СВОД!E465)+SUMIFS(ЭКО!M:M,ЭКО!D:D,СВОД!C465,ЭКО!F:F,СВОД!E465)+SUMIFS(Диализ!O:O,Диализ!E:E,СВОД!C465,Диализ!G:G,СВОД!E465)+SUMIFS(Поликлиника!CT:CT,Поликлиника!D:D,СВОД!C465,Поликлиника!F:F,СВОД!E465)+SUMIFS('Скорая мед. помощь'!O:O,'Скорая мед. помощь'!E:E,СВОД!C465,'Скорая мед. помощь'!G:G,СВОД!E465)+SUMIFS(Услуги!AV:AV,Услуги!D:D,СВОД!C465,Услуги!F:F,СВОД!E465)</f>
        <v>824445.37110266811</v>
      </c>
      <c r="O465" s="300">
        <f>SUMIFS(Сверхбаза!L:L,Сверхбаза!C:C,СВОД!C465,Сверхбаза!E:E,СВОД!E465)+SUMIFS(Сверхбаза!M:M,Сверхбаза!C:C,СВОД!C465,Сверхбаза!E:E,СВОД!E465)</f>
        <v>0</v>
      </c>
      <c r="P465" s="278">
        <f>SUMIFS(Сверхбаза!N:N,Сверхбаза!C:C,СВОД!C465,Сверхбаза!E:E,СВОД!E465)</f>
        <v>0</v>
      </c>
      <c r="Q465" s="278">
        <f>SUMIFS(Сверхбаза!P:P,Сверхбаза!C:C,СВОД!C465,Сверхбаза!E:E,СВОД!E465)</f>
        <v>0</v>
      </c>
      <c r="R465" s="278">
        <f>SUMIFS(Сверхбаза!O:O,Сверхбаза!C:C,СВОД!C465,Сверхбаза!E:E,СВОД!E465)</f>
        <v>0</v>
      </c>
      <c r="S465" s="278">
        <f>SUMIFS(Сверхбаза!Q:Q,Сверхбаза!C:C,СВОД!C465,Сверхбаза!E:E,СВОД!E465)</f>
        <v>0</v>
      </c>
      <c r="T465" s="301">
        <f>SUMIFS(Сверхбаза!G:G,Сверхбаза!C:C,СВОД!C465,Сверхбаза!E:E,СВОД!E465)</f>
        <v>0</v>
      </c>
    </row>
    <row r="466" spans="1:20" ht="25.5" outlineLevel="2" x14ac:dyDescent="0.2">
      <c r="A466" s="288">
        <f>VLOOKUP(C466,Округа!B:C,2,FALSE)</f>
        <v>4</v>
      </c>
      <c r="B466" s="361">
        <v>501901</v>
      </c>
      <c r="C466" s="361">
        <v>190101</v>
      </c>
      <c r="D466" s="5" t="s">
        <v>320</v>
      </c>
      <c r="E466" s="349">
        <v>13</v>
      </c>
      <c r="F466" s="350" t="s">
        <v>704</v>
      </c>
      <c r="G466" s="302">
        <f>SUMIFS('Круглосуточный стационар'!J:J,'Круглосуточный стационар'!D:D,СВОД!C466,'Круглосуточный стационар'!F:F,СВОД!E466)/2+SUMIFS(ВМП!J:J,ВМП!D:D,СВОД!C466,ВМП!F:F,СВОД!E466)/2+SUMIFS('Дневной стационар'!J:J,'Дневной стационар'!D:D,СВОД!C466,'Дневной стационар'!F:F,СВОД!E466)/2+SUMIFS(ЭКО!H:H,ЭКО!D:D,СВОД!C466,ЭКО!F:F,СВОД!E466)+SUMIFS(Диализ!J:J,Диализ!E:E,СВОД!C466,Диализ!G:G,СВОД!E466)</f>
        <v>380</v>
      </c>
      <c r="H466" s="276">
        <f>SUMIFS(Поликлиника!H:H,Поликлиника!D:D,СВОД!C466,Поликлиника!F:F,СВОД!E466)</f>
        <v>0</v>
      </c>
      <c r="I466" s="276">
        <f>SUMIFS(Поликлиника!BA:BA,Поликлиника!D:D,СВОД!C466,Поликлиника!F:F,СВОД!E466)</f>
        <v>0</v>
      </c>
      <c r="J466" s="276">
        <f>SUMIFS(Поликлиника!BF:BF,Поликлиника!D:D,СВОД!C466,Поликлиника!F:F,СВОД!E466)</f>
        <v>0</v>
      </c>
      <c r="K466" s="276">
        <f>SUMIFS(Поликлиника!BU:BU,Поликлиника!D:D,СВОД!C466,Поликлиника!F:F,СВОД!E466)</f>
        <v>0</v>
      </c>
      <c r="L466" s="276">
        <f>SUMIFS(Услуги!H:H,Услуги!D:D,СВОД!C466,Услуги!F:F,СВОД!E466)+SUMIFS(Услуги!M:M,Услуги!D:D,СВОД!C466,Услуги!F:F,СВОД!E466)+SUMIFS(Услуги!R:R,Услуги!D:D,СВОД!C466,Услуги!F:F,СВОД!E466)+SUMIFS(Услуги!W:W,Услуги!D:D,СВОД!C466,Услуги!F:F,СВОД!E466)+SUMIFS(Услуги!AB:AB,Услуги!D:D,СВОД!C466,Услуги!F:F,СВОД!E466)+SUMIFS(Услуги!AG:AG,Услуги!D:D,СВОД!C466,Услуги!F:F,СВОД!E466)+SUMIFS(Услуги!AL:AL,Услуги!D:D,СВОД!C466,Услуги!F:F,СВОД!E466)+SUMIFS(Услуги!AQ:AQ,Услуги!D:D,СВОД!C466,Услуги!F:F,СВОД!E466)</f>
        <v>0</v>
      </c>
      <c r="M466" s="276">
        <f>SUMIFS('Скорая мед. помощь'!J:J,'Скорая мед. помощь'!E:E,СВОД!C466,'Скорая мед. помощь'!G:G,СВОД!E466)</f>
        <v>0</v>
      </c>
      <c r="N466" s="303">
        <f>SUMIFS('Круглосуточный стационар'!O:O,'Круглосуточный стационар'!D:D,СВОД!C466,'Круглосуточный стационар'!F:F,СВОД!E466)+SUMIFS(ВМП!O:O,ВМП!D:D,СВОД!C466,ВМП!F:F,СВОД!E466)+SUMIFS('Дневной стационар'!O:O,'Дневной стационар'!D:D,СВОД!C466,'Дневной стационар'!F:F,СВОД!E466)+SUMIFS(ЭКО!M:M,ЭКО!D:D,СВОД!C466,ЭКО!F:F,СВОД!E466)+SUMIFS(Диализ!O:O,Диализ!E:E,СВОД!C466,Диализ!G:G,СВОД!E466)+SUMIFS(Поликлиника!CT:CT,Поликлиника!D:D,СВОД!C466,Поликлиника!F:F,СВОД!E466)+SUMIFS('Скорая мед. помощь'!O:O,'Скорая мед. помощь'!E:E,СВОД!C466,'Скорая мед. помощь'!G:G,СВОД!E466)+SUMIFS(Услуги!AV:AV,Услуги!D:D,СВОД!C466,Услуги!F:F,СВОД!E466)</f>
        <v>73008.668250000002</v>
      </c>
      <c r="O466" s="302">
        <f>SUMIFS(Сверхбаза!L:L,Сверхбаза!C:C,СВОД!C466,Сверхбаза!E:E,СВОД!E466)+SUMIFS(Сверхбаза!M:M,Сверхбаза!C:C,СВОД!C466,Сверхбаза!E:E,СВОД!E466)</f>
        <v>0</v>
      </c>
      <c r="P466" s="276">
        <f>SUMIFS(Сверхбаза!N:N,Сверхбаза!C:C,СВОД!C466,Сверхбаза!E:E,СВОД!E466)</f>
        <v>0</v>
      </c>
      <c r="Q466" s="276">
        <f>SUMIFS(Сверхбаза!P:P,Сверхбаза!C:C,СВОД!C466,Сверхбаза!E:E,СВОД!E466)</f>
        <v>0</v>
      </c>
      <c r="R466" s="276">
        <f>SUMIFS(Сверхбаза!O:O,Сверхбаза!C:C,СВОД!C466,Сверхбаза!E:E,СВОД!E466)</f>
        <v>0</v>
      </c>
      <c r="S466" s="276">
        <f>SUMIFS(Сверхбаза!Q:Q,Сверхбаза!C:C,СВОД!C466,Сверхбаза!E:E,СВОД!E466)</f>
        <v>0</v>
      </c>
      <c r="T466" s="303">
        <f>SUMIFS(Сверхбаза!G:G,Сверхбаза!C:C,СВОД!C466,Сверхбаза!E:E,СВОД!E466)</f>
        <v>0</v>
      </c>
    </row>
    <row r="467" spans="1:20" ht="25.5" outlineLevel="2" x14ac:dyDescent="0.2">
      <c r="A467" s="288">
        <f>VLOOKUP(C467,Округа!B:C,2,FALSE)</f>
        <v>4</v>
      </c>
      <c r="B467" s="361">
        <v>501901</v>
      </c>
      <c r="C467" s="361">
        <v>190101</v>
      </c>
      <c r="D467" s="5" t="s">
        <v>320</v>
      </c>
      <c r="E467" s="349">
        <v>2</v>
      </c>
      <c r="F467" s="350" t="s">
        <v>173</v>
      </c>
      <c r="G467" s="302">
        <f>SUMIFS('Круглосуточный стационар'!J:J,'Круглосуточный стационар'!D:D,СВОД!C467,'Круглосуточный стационар'!F:F,СВОД!E467)/2+SUMIFS(ВМП!J:J,ВМП!D:D,СВОД!C467,ВМП!F:F,СВОД!E467)/2+SUMIFS('Дневной стационар'!J:J,'Дневной стационар'!D:D,СВОД!C467,'Дневной стационар'!F:F,СВОД!E467)/2+SUMIFS(ЭКО!H:H,ЭКО!D:D,СВОД!C467,ЭКО!F:F,СВОД!E467)+SUMIFS(Диализ!J:J,Диализ!E:E,СВОД!C467,Диализ!G:G,СВОД!E467)</f>
        <v>8293</v>
      </c>
      <c r="H467" s="276">
        <f>SUMIFS(Поликлиника!H:H,Поликлиника!D:D,СВОД!C467,Поликлиника!F:F,СВОД!E467)</f>
        <v>0</v>
      </c>
      <c r="I467" s="276">
        <f>SUMIFS(Поликлиника!BA:BA,Поликлиника!D:D,СВОД!C467,Поликлиника!F:F,СВОД!E467)</f>
        <v>0</v>
      </c>
      <c r="J467" s="276">
        <f>SUMIFS(Поликлиника!BF:BF,Поликлиника!D:D,СВОД!C467,Поликлиника!F:F,СВОД!E467)</f>
        <v>0</v>
      </c>
      <c r="K467" s="276">
        <f>SUMIFS(Поликлиника!BU:BU,Поликлиника!D:D,СВОД!C467,Поликлиника!F:F,СВОД!E467)</f>
        <v>0</v>
      </c>
      <c r="L467" s="276">
        <f>SUMIFS(Услуги!H:H,Услуги!D:D,СВОД!C467,Услуги!F:F,СВОД!E467)+SUMIFS(Услуги!M:M,Услуги!D:D,СВОД!C467,Услуги!F:F,СВОД!E467)+SUMIFS(Услуги!R:R,Услуги!D:D,СВОД!C467,Услуги!F:F,СВОД!E467)+SUMIFS(Услуги!W:W,Услуги!D:D,СВОД!C467,Услуги!F:F,СВОД!E467)+SUMIFS(Услуги!AB:AB,Услуги!D:D,СВОД!C467,Услуги!F:F,СВОД!E467)+SUMIFS(Услуги!AG:AG,Услуги!D:D,СВОД!C467,Услуги!F:F,СВОД!E467)+SUMIFS(Услуги!AL:AL,Услуги!D:D,СВОД!C467,Услуги!F:F,СВОД!E467)+SUMIFS(Услуги!AQ:AQ,Услуги!D:D,СВОД!C467,Услуги!F:F,СВОД!E467)</f>
        <v>0</v>
      </c>
      <c r="M467" s="276">
        <f>SUMIFS('Скорая мед. помощь'!J:J,'Скорая мед. помощь'!E:E,СВОД!C467,'Скорая мед. помощь'!G:G,СВОД!E467)</f>
        <v>0</v>
      </c>
      <c r="N467" s="303">
        <f>SUMIFS('Круглосуточный стационар'!O:O,'Круглосуточный стационар'!D:D,СВОД!C467,'Круглосуточный стационар'!F:F,СВОД!E467)+SUMIFS(ВМП!O:O,ВМП!D:D,СВОД!C467,ВМП!F:F,СВОД!E467)+SUMIFS('Дневной стационар'!O:O,'Дневной стационар'!D:D,СВОД!C467,'Дневной стационар'!F:F,СВОД!E467)+SUMIFS(ЭКО!M:M,ЭКО!D:D,СВОД!C467,ЭКО!F:F,СВОД!E467)+SUMIFS(Диализ!O:O,Диализ!E:E,СВОД!C467,Диализ!G:G,СВОД!E467)+SUMIFS(Поликлиника!CT:CT,Поликлиника!D:D,СВОД!C467,Поликлиника!F:F,СВОД!E467)+SUMIFS('Скорая мед. помощь'!O:O,'Скорая мед. помощь'!E:E,СВОД!C467,'Скорая мед. помощь'!G:G,СВОД!E467)+SUMIFS(Услуги!AV:AV,Услуги!D:D,СВОД!C467,Услуги!F:F,СВОД!E467)</f>
        <v>89836.49214100001</v>
      </c>
      <c r="O467" s="302">
        <f>SUMIFS(Сверхбаза!L:L,Сверхбаза!C:C,СВОД!C467,Сверхбаза!E:E,СВОД!E467)+SUMIFS(Сверхбаза!M:M,Сверхбаза!C:C,СВОД!C467,Сверхбаза!E:E,СВОД!E467)</f>
        <v>0</v>
      </c>
      <c r="P467" s="276">
        <f>SUMIFS(Сверхбаза!N:N,Сверхбаза!C:C,СВОД!C467,Сверхбаза!E:E,СВОД!E467)</f>
        <v>0</v>
      </c>
      <c r="Q467" s="276">
        <f>SUMIFS(Сверхбаза!P:P,Сверхбаза!C:C,СВОД!C467,Сверхбаза!E:E,СВОД!E467)</f>
        <v>0</v>
      </c>
      <c r="R467" s="276">
        <f>SUMIFS(Сверхбаза!O:O,Сверхбаза!C:C,СВОД!C467,Сверхбаза!E:E,СВОД!E467)</f>
        <v>0</v>
      </c>
      <c r="S467" s="276">
        <f>SUMIFS(Сверхбаза!Q:Q,Сверхбаза!C:C,СВОД!C467,Сверхбаза!E:E,СВОД!E467)</f>
        <v>0</v>
      </c>
      <c r="T467" s="303">
        <f>SUMIFS(Сверхбаза!G:G,Сверхбаза!C:C,СВОД!C467,Сверхбаза!E:E,СВОД!E467)</f>
        <v>0</v>
      </c>
    </row>
    <row r="468" spans="1:20" ht="25.5" outlineLevel="2" x14ac:dyDescent="0.2">
      <c r="A468" s="288">
        <f>VLOOKUP(C468,Округа!B:C,2,FALSE)</f>
        <v>4</v>
      </c>
      <c r="B468" s="361">
        <v>501901</v>
      </c>
      <c r="C468" s="361">
        <v>190101</v>
      </c>
      <c r="D468" s="5" t="s">
        <v>320</v>
      </c>
      <c r="E468" s="349">
        <v>6</v>
      </c>
      <c r="F468" s="350" t="s">
        <v>705</v>
      </c>
      <c r="G468" s="302">
        <f>SUMIFS('Круглосуточный стационар'!J:J,'Круглосуточный стационар'!D:D,СВОД!C468,'Круглосуточный стационар'!F:F,СВОД!E468)/2+SUMIFS(ВМП!J:J,ВМП!D:D,СВОД!C468,ВМП!F:F,СВОД!E468)/2+SUMIFS('Дневной стационар'!J:J,'Дневной стационар'!D:D,СВОД!C468,'Дневной стационар'!F:F,СВОД!E468)/2+SUMIFS(ЭКО!H:H,ЭКО!D:D,СВОД!C468,ЭКО!F:F,СВОД!E468)+SUMIFS(Диализ!J:J,Диализ!E:E,СВОД!C468,Диализ!G:G,СВОД!E468)</f>
        <v>0</v>
      </c>
      <c r="H468" s="276">
        <f>SUMIFS(Поликлиника!H:H,Поликлиника!D:D,СВОД!C468,Поликлиника!F:F,СВОД!E468)</f>
        <v>0</v>
      </c>
      <c r="I468" s="276">
        <f>SUMIFS(Поликлиника!BA:BA,Поликлиника!D:D,СВОД!C468,Поликлиника!F:F,СВОД!E468)</f>
        <v>0</v>
      </c>
      <c r="J468" s="276">
        <f>SUMIFS(Поликлиника!BF:BF,Поликлиника!D:D,СВОД!C468,Поликлиника!F:F,СВОД!E468)</f>
        <v>0</v>
      </c>
      <c r="K468" s="276">
        <f>SUMIFS(Поликлиника!BU:BU,Поликлиника!D:D,СВОД!C468,Поликлиника!F:F,СВОД!E468)</f>
        <v>0</v>
      </c>
      <c r="L468" s="276">
        <f>SUMIFS(Услуги!H:H,Услуги!D:D,СВОД!C468,Услуги!F:F,СВОД!E468)+SUMIFS(Услуги!M:M,Услуги!D:D,СВОД!C468,Услуги!F:F,СВОД!E468)+SUMIFS(Услуги!R:R,Услуги!D:D,СВОД!C468,Услуги!F:F,СВОД!E468)+SUMIFS(Услуги!W:W,Услуги!D:D,СВОД!C468,Услуги!F:F,СВОД!E468)+SUMIFS(Услуги!AB:AB,Услуги!D:D,СВОД!C468,Услуги!F:F,СВОД!E468)+SUMIFS(Услуги!AG:AG,Услуги!D:D,СВОД!C468,Услуги!F:F,СВОД!E468)+SUMIFS(Услуги!AL:AL,Услуги!D:D,СВОД!C468,Услуги!F:F,СВОД!E468)+SUMIFS(Услуги!AQ:AQ,Услуги!D:D,СВОД!C468,Услуги!F:F,СВОД!E468)</f>
        <v>0</v>
      </c>
      <c r="M468" s="276">
        <f>SUMIFS('Скорая мед. помощь'!J:J,'Скорая мед. помощь'!E:E,СВОД!C468,'Скорая мед. помощь'!G:G,СВОД!E468)</f>
        <v>0</v>
      </c>
      <c r="N468" s="303">
        <f>SUMIFS('Круглосуточный стационар'!O:O,'Круглосуточный стационар'!D:D,СВОД!C468,'Круглосуточный стационар'!F:F,СВОД!E468)+SUMIFS(ВМП!O:O,ВМП!D:D,СВОД!C468,ВМП!F:F,СВОД!E468)+SUMIFS('Дневной стационар'!O:O,'Дневной стационар'!D:D,СВОД!C468,'Дневной стационар'!F:F,СВОД!E468)+SUMIFS(ЭКО!M:M,ЭКО!D:D,СВОД!C468,ЭКО!F:F,СВОД!E468)+SUMIFS(Диализ!O:O,Диализ!E:E,СВОД!C468,Диализ!G:G,СВОД!E468)+SUMIFS(Поликлиника!CT:CT,Поликлиника!D:D,СВОД!C468,Поликлиника!F:F,СВОД!E468)+SUMIFS('Скорая мед. помощь'!O:O,'Скорая мед. помощь'!E:E,СВОД!C468,'Скорая мед. помощь'!G:G,СВОД!E468)+SUMIFS(Услуги!AV:AV,Услуги!D:D,СВОД!C468,Услуги!F:F,СВОД!E468)</f>
        <v>0</v>
      </c>
      <c r="O468" s="302">
        <f>SUMIFS(Сверхбаза!L:L,Сверхбаза!C:C,СВОД!C468,Сверхбаза!E:E,СВОД!E468)+SUMIFS(Сверхбаза!M:M,Сверхбаза!C:C,СВОД!C468,Сверхбаза!E:E,СВОД!E468)</f>
        <v>0</v>
      </c>
      <c r="P468" s="276">
        <f>SUMIFS(Сверхбаза!N:N,Сверхбаза!C:C,СВОД!C468,Сверхбаза!E:E,СВОД!E468)</f>
        <v>0</v>
      </c>
      <c r="Q468" s="276">
        <f>SUMIFS(Сверхбаза!P:P,Сверхбаза!C:C,СВОД!C468,Сверхбаза!E:E,СВОД!E468)</f>
        <v>0</v>
      </c>
      <c r="R468" s="276">
        <f>SUMIFS(Сверхбаза!O:O,Сверхбаза!C:C,СВОД!C468,Сверхбаза!E:E,СВОД!E468)</f>
        <v>0</v>
      </c>
      <c r="S468" s="276">
        <f>SUMIFS(Сверхбаза!Q:Q,Сверхбаза!C:C,СВОД!C468,Сверхбаза!E:E,СВОД!E468)</f>
        <v>0</v>
      </c>
      <c r="T468" s="303">
        <f>SUMIFS(Сверхбаза!G:G,Сверхбаза!C:C,СВОД!C468,Сверхбаза!E:E,СВОД!E468)</f>
        <v>0</v>
      </c>
    </row>
    <row r="469" spans="1:20" ht="25.5" outlineLevel="2" x14ac:dyDescent="0.2">
      <c r="A469" s="288">
        <f>VLOOKUP(C469,Округа!B:C,2,FALSE)</f>
        <v>4</v>
      </c>
      <c r="B469" s="361">
        <v>501901</v>
      </c>
      <c r="C469" s="361">
        <v>190101</v>
      </c>
      <c r="D469" s="5" t="s">
        <v>320</v>
      </c>
      <c r="E469" s="349">
        <v>3</v>
      </c>
      <c r="F469" s="350" t="s">
        <v>174</v>
      </c>
      <c r="G469" s="302">
        <f>SUMIFS('Круглосуточный стационар'!J:J,'Круглосуточный стационар'!D:D,СВОД!C469,'Круглосуточный стационар'!F:F,СВОД!E469)/2+SUMIFS(ВМП!J:J,ВМП!D:D,СВОД!C469,ВМП!F:F,СВОД!E469)/2+SUMIFS('Дневной стационар'!J:J,'Дневной стационар'!D:D,СВОД!C469,'Дневной стационар'!F:F,СВОД!E469)/2+SUMIFS(ЭКО!H:H,ЭКО!D:D,СВОД!C469,ЭКО!F:F,СВОД!E469)+SUMIFS(Диализ!J:J,Диализ!E:E,СВОД!C469,Диализ!G:G,СВОД!E469)</f>
        <v>0</v>
      </c>
      <c r="H469" s="276">
        <f>SUMIFS(Поликлиника!H:H,Поликлиника!D:D,СВОД!C469,Поликлиника!F:F,СВОД!E469)</f>
        <v>213236</v>
      </c>
      <c r="I469" s="276">
        <f>SUMIFS(Поликлиника!BA:BA,Поликлиника!D:D,СВОД!C469,Поликлиника!F:F,СВОД!E469)</f>
        <v>116736</v>
      </c>
      <c r="J469" s="276">
        <f>SUMIFS(Поликлиника!BF:BF,Поликлиника!D:D,СВОД!C469,Поликлиника!F:F,СВОД!E469)</f>
        <v>387399</v>
      </c>
      <c r="K469" s="276">
        <f>SUMIFS(Поликлиника!BU:BU,Поликлиника!D:D,СВОД!C469,Поликлиника!F:F,СВОД!E469)</f>
        <v>210087</v>
      </c>
      <c r="L469" s="276">
        <f>SUMIFS(Услуги!H:H,Услуги!D:D,СВОД!C469,Услуги!F:F,СВОД!E469)+SUMIFS(Услуги!M:M,Услуги!D:D,СВОД!C469,Услуги!F:F,СВОД!E469)+SUMIFS(Услуги!R:R,Услуги!D:D,СВОД!C469,Услуги!F:F,СВОД!E469)+SUMIFS(Услуги!W:W,Услуги!D:D,СВОД!C469,Услуги!F:F,СВОД!E469)+SUMIFS(Услуги!AB:AB,Услуги!D:D,СВОД!C469,Услуги!F:F,СВОД!E469)+SUMIFS(Услуги!AG:AG,Услуги!D:D,СВОД!C469,Услуги!F:F,СВОД!E469)+SUMIFS(Услуги!AL:AL,Услуги!D:D,СВОД!C469,Услуги!F:F,СВОД!E469)+SUMIFS(Услуги!AQ:AQ,Услуги!D:D,СВОД!C469,Услуги!F:F,СВОД!E469)</f>
        <v>2648</v>
      </c>
      <c r="M469" s="276">
        <f>SUMIFS('Скорая мед. помощь'!J:J,'Скорая мед. помощь'!E:E,СВОД!C469,'Скорая мед. помощь'!G:G,СВОД!E469)</f>
        <v>0</v>
      </c>
      <c r="N469" s="303">
        <f>SUMIFS('Круглосуточный стационар'!O:O,'Круглосуточный стационар'!D:D,СВОД!C469,'Круглосуточный стационар'!F:F,СВОД!E469)+SUMIFS(ВМП!O:O,ВМП!D:D,СВОД!C469,ВМП!F:F,СВОД!E469)+SUMIFS('Дневной стационар'!O:O,'Дневной стационар'!D:D,СВОД!C469,'Дневной стационар'!F:F,СВОД!E469)+SUMIFS(ЭКО!M:M,ЭКО!D:D,СВОД!C469,ЭКО!F:F,СВОД!E469)+SUMIFS(Диализ!O:O,Диализ!E:E,СВОД!C469,Диализ!G:G,СВОД!E469)+SUMIFS(Поликлиника!CT:CT,Поликлиника!D:D,СВОД!C469,Поликлиника!F:F,СВОД!E469)+SUMIFS('Скорая мед. помощь'!O:O,'Скорая мед. помощь'!E:E,СВОД!C469,'Скорая мед. помощь'!G:G,СВОД!E469)+SUMIFS(Услуги!AV:AV,Услуги!D:D,СВОД!C469,Услуги!F:F,СВОД!E469)</f>
        <v>773411.67106733879</v>
      </c>
      <c r="O469" s="302">
        <f>SUMIFS(Сверхбаза!L:L,Сверхбаза!C:C,СВОД!C469,Сверхбаза!E:E,СВОД!E469)+SUMIFS(Сверхбаза!M:M,Сверхбаза!C:C,СВОД!C469,Сверхбаза!E:E,СВОД!E469)</f>
        <v>0</v>
      </c>
      <c r="P469" s="276">
        <f>SUMIFS(Сверхбаза!N:N,Сверхбаза!C:C,СВОД!C469,Сверхбаза!E:E,СВОД!E469)</f>
        <v>442</v>
      </c>
      <c r="Q469" s="276">
        <f>SUMIFS(Сверхбаза!P:P,Сверхбаза!C:C,СВОД!C469,Сверхбаза!E:E,СВОД!E469)</f>
        <v>2166</v>
      </c>
      <c r="R469" s="276">
        <f>SUMIFS(Сверхбаза!O:O,Сверхбаза!C:C,СВОД!C469,Сверхбаза!E:E,СВОД!E469)</f>
        <v>2804</v>
      </c>
      <c r="S469" s="276">
        <f>SUMIFS(Сверхбаза!Q:Q,Сверхбаза!C:C,СВОД!C469,Сверхбаза!E:E,СВОД!E469)</f>
        <v>0</v>
      </c>
      <c r="T469" s="303">
        <f>SUMIFS(Сверхбаза!G:G,Сверхбаза!C:C,СВОД!C469,Сверхбаза!E:E,СВОД!E469)</f>
        <v>6743.3690000000006</v>
      </c>
    </row>
    <row r="470" spans="1:20" ht="25.5" outlineLevel="2" x14ac:dyDescent="0.2">
      <c r="A470" s="288">
        <f>VLOOKUP(C470,Округа!B:C,2,FALSE)</f>
        <v>4</v>
      </c>
      <c r="B470" s="361">
        <v>501901</v>
      </c>
      <c r="C470" s="361">
        <v>190101</v>
      </c>
      <c r="D470" s="5" t="s">
        <v>320</v>
      </c>
      <c r="E470" s="349">
        <v>7</v>
      </c>
      <c r="F470" s="350" t="s">
        <v>706</v>
      </c>
      <c r="G470" s="302">
        <f>SUMIFS('Круглосуточный стационар'!J:J,'Круглосуточный стационар'!D:D,СВОД!C470,'Круглосуточный стационар'!F:F,СВОД!E470)/2+SUMIFS(ВМП!J:J,ВМП!D:D,СВОД!C470,ВМП!F:F,СВОД!E470)/2+SUMIFS('Дневной стационар'!J:J,'Дневной стационар'!D:D,СВОД!C470,'Дневной стационар'!F:F,СВОД!E470)/2+SUMIFS(ЭКО!H:H,ЭКО!D:D,СВОД!C470,ЭКО!F:F,СВОД!E470)+SUMIFS(Диализ!J:J,Диализ!E:E,СВОД!C470,Диализ!G:G,СВОД!E470)</f>
        <v>0</v>
      </c>
      <c r="H470" s="276">
        <f>SUMIFS(Поликлиника!H:H,Поликлиника!D:D,СВОД!C470,Поликлиника!F:F,СВОД!E470)</f>
        <v>0</v>
      </c>
      <c r="I470" s="276">
        <f>SUMIFS(Поликлиника!BA:BA,Поликлиника!D:D,СВОД!C470,Поликлиника!F:F,СВОД!E470)</f>
        <v>0</v>
      </c>
      <c r="J470" s="276">
        <f>SUMIFS(Поликлиника!BF:BF,Поликлиника!D:D,СВОД!C470,Поликлиника!F:F,СВОД!E470)</f>
        <v>0</v>
      </c>
      <c r="K470" s="276">
        <f>SUMIFS(Поликлиника!BU:BU,Поликлиника!D:D,СВОД!C470,Поликлиника!F:F,СВОД!E470)</f>
        <v>0</v>
      </c>
      <c r="L470" s="276">
        <f>SUMIFS(Услуги!H:H,Услуги!D:D,СВОД!C470,Услуги!F:F,СВОД!E470)+SUMIFS(Услуги!M:M,Услуги!D:D,СВОД!C470,Услуги!F:F,СВОД!E470)+SUMIFS(Услуги!R:R,Услуги!D:D,СВОД!C470,Услуги!F:F,СВОД!E470)+SUMIFS(Услуги!W:W,Услуги!D:D,СВОД!C470,Услуги!F:F,СВОД!E470)+SUMIFS(Услуги!AB:AB,Услуги!D:D,СВОД!C470,Услуги!F:F,СВОД!E470)+SUMIFS(Услуги!AG:AG,Услуги!D:D,СВОД!C470,Услуги!F:F,СВОД!E470)+SUMIFS(Услуги!AL:AL,Услуги!D:D,СВОД!C470,Услуги!F:F,СВОД!E470)+SUMIFS(Услуги!AQ:AQ,Услуги!D:D,СВОД!C470,Услуги!F:F,СВОД!E470)</f>
        <v>0</v>
      </c>
      <c r="M470" s="276">
        <f>SUMIFS('Скорая мед. помощь'!J:J,'Скорая мед. помощь'!E:E,СВОД!C470,'Скорая мед. помощь'!G:G,СВОД!E470)</f>
        <v>0</v>
      </c>
      <c r="N470" s="303">
        <f>SUMIFS('Круглосуточный стационар'!O:O,'Круглосуточный стационар'!D:D,СВОД!C470,'Круглосуточный стационар'!F:F,СВОД!E470)+SUMIFS(ВМП!O:O,ВМП!D:D,СВОД!C470,ВМП!F:F,СВОД!E470)+SUMIFS('Дневной стационар'!O:O,'Дневной стационар'!D:D,СВОД!C470,'Дневной стационар'!F:F,СВОД!E470)+SUMIFS(ЭКО!M:M,ЭКО!D:D,СВОД!C470,ЭКО!F:F,СВОД!E470)+SUMIFS(Диализ!O:O,Диализ!E:E,СВОД!C470,Диализ!G:G,СВОД!E470)+SUMIFS(Поликлиника!CT:CT,Поликлиника!D:D,СВОД!C470,Поликлиника!F:F,СВОД!E470)+SUMIFS('Скорая мед. помощь'!O:O,'Скорая мед. помощь'!E:E,СВОД!C470,'Скорая мед. помощь'!G:G,СВОД!E470)+SUMIFS(Услуги!AV:AV,Услуги!D:D,СВОД!C470,Услуги!F:F,СВОД!E470)</f>
        <v>0</v>
      </c>
      <c r="O470" s="302">
        <f>SUMIFS(Сверхбаза!L:L,Сверхбаза!C:C,СВОД!C470,Сверхбаза!E:E,СВОД!E470)+SUMIFS(Сверхбаза!M:M,Сверхбаза!C:C,СВОД!C470,Сверхбаза!E:E,СВОД!E470)</f>
        <v>0</v>
      </c>
      <c r="P470" s="276">
        <f>SUMIFS(Сверхбаза!N:N,Сверхбаза!C:C,СВОД!C470,Сверхбаза!E:E,СВОД!E470)</f>
        <v>0</v>
      </c>
      <c r="Q470" s="276">
        <f>SUMIFS(Сверхбаза!P:P,Сверхбаза!C:C,СВОД!C470,Сверхбаза!E:E,СВОД!E470)</f>
        <v>0</v>
      </c>
      <c r="R470" s="276">
        <f>SUMIFS(Сверхбаза!O:O,Сверхбаза!C:C,СВОД!C470,Сверхбаза!E:E,СВОД!E470)</f>
        <v>0</v>
      </c>
      <c r="S470" s="276">
        <f>SUMIFS(Сверхбаза!Q:Q,Сверхбаза!C:C,СВОД!C470,Сверхбаза!E:E,СВОД!E470)</f>
        <v>0</v>
      </c>
      <c r="T470" s="303">
        <f>SUMIFS(Сверхбаза!G:G,Сверхбаза!C:C,СВОД!C470,Сверхбаза!E:E,СВОД!E470)</f>
        <v>0</v>
      </c>
    </row>
    <row r="471" spans="1:20" ht="25.5" outlineLevel="2" x14ac:dyDescent="0.2">
      <c r="A471" s="288">
        <f>VLOOKUP(C471,Округа!B:C,2,FALSE)</f>
        <v>4</v>
      </c>
      <c r="B471" s="361">
        <v>501901</v>
      </c>
      <c r="C471" s="361">
        <v>190101</v>
      </c>
      <c r="D471" s="5" t="s">
        <v>320</v>
      </c>
      <c r="E471" s="349">
        <v>70</v>
      </c>
      <c r="F471" s="350" t="s">
        <v>707</v>
      </c>
      <c r="G471" s="302">
        <f>SUMIFS('Круглосуточный стационар'!J:J,'Круглосуточный стационар'!D:D,СВОД!C471,'Круглосуточный стационар'!F:F,СВОД!E471)/2+SUMIFS(ВМП!J:J,ВМП!D:D,СВОД!C471,ВМП!F:F,СВОД!E471)/2+SUMIFS('Дневной стационар'!J:J,'Дневной стационар'!D:D,СВОД!C471,'Дневной стационар'!F:F,СВОД!E471)/2+SUMIFS(ЭКО!H:H,ЭКО!D:D,СВОД!C471,ЭКО!F:F,СВОД!E471)+SUMIFS(Диализ!J:J,Диализ!E:E,СВОД!C471,Диализ!G:G,СВОД!E471)</f>
        <v>3899</v>
      </c>
      <c r="H471" s="276">
        <f>SUMIFS(Поликлиника!H:H,Поликлиника!D:D,СВОД!C471,Поликлиника!F:F,СВОД!E471)</f>
        <v>0</v>
      </c>
      <c r="I471" s="276">
        <f>SUMIFS(Поликлиника!BA:BA,Поликлиника!D:D,СВОД!C471,Поликлиника!F:F,СВОД!E471)</f>
        <v>0</v>
      </c>
      <c r="J471" s="276">
        <f>SUMIFS(Поликлиника!BF:BF,Поликлиника!D:D,СВОД!C471,Поликлиника!F:F,СВОД!E471)</f>
        <v>0</v>
      </c>
      <c r="K471" s="276">
        <f>SUMIFS(Поликлиника!BU:BU,Поликлиника!D:D,СВОД!C471,Поликлиника!F:F,СВОД!E471)</f>
        <v>0</v>
      </c>
      <c r="L471" s="276">
        <f>SUMIFS(Услуги!H:H,Услуги!D:D,СВОД!C471,Услуги!F:F,СВОД!E471)+SUMIFS(Услуги!M:M,Услуги!D:D,СВОД!C471,Услуги!F:F,СВОД!E471)+SUMIFS(Услуги!R:R,Услуги!D:D,СВОД!C471,Услуги!F:F,СВОД!E471)+SUMIFS(Услуги!W:W,Услуги!D:D,СВОД!C471,Услуги!F:F,СВОД!E471)+SUMIFS(Услуги!AB:AB,Услуги!D:D,СВОД!C471,Услуги!F:F,СВОД!E471)+SUMIFS(Услуги!AG:AG,Услуги!D:D,СВОД!C471,Услуги!F:F,СВОД!E471)+SUMIFS(Услуги!AL:AL,Услуги!D:D,СВОД!C471,Услуги!F:F,СВОД!E471)+SUMIFS(Услуги!AQ:AQ,Услуги!D:D,СВОД!C471,Услуги!F:F,СВОД!E471)</f>
        <v>0</v>
      </c>
      <c r="M471" s="276">
        <f>SUMIFS('Скорая мед. помощь'!J:J,'Скорая мед. помощь'!E:E,СВОД!C471,'Скорая мед. помощь'!G:G,СВОД!E471)</f>
        <v>0</v>
      </c>
      <c r="N471" s="303">
        <f>SUMIFS('Круглосуточный стационар'!O:O,'Круглосуточный стационар'!D:D,СВОД!C471,'Круглосуточный стационар'!F:F,СВОД!E471)+SUMIFS(ВМП!O:O,ВМП!D:D,СВОД!C471,ВМП!F:F,СВОД!E471)+SUMIFS('Дневной стационар'!O:O,'Дневной стационар'!D:D,СВОД!C471,'Дневной стационар'!F:F,СВОД!E471)+SUMIFS(ЭКО!M:M,ЭКО!D:D,СВОД!C471,ЭКО!F:F,СВОД!E471)+SUMIFS(Диализ!O:O,Диализ!E:E,СВОД!C471,Диализ!G:G,СВОД!E471)+SUMIFS(Поликлиника!CT:CT,Поликлиника!D:D,СВОД!C471,Поликлиника!F:F,СВОД!E471)+SUMIFS('Скорая мед. помощь'!O:O,'Скорая мед. помощь'!E:E,СВОД!C471,'Скорая мед. помощь'!G:G,СВОД!E471)+SUMIFS(Услуги!AV:AV,Услуги!D:D,СВОД!C471,Услуги!F:F,СВОД!E471)</f>
        <v>21405.616666666669</v>
      </c>
      <c r="O471" s="302">
        <f>SUMIFS(Сверхбаза!L:L,Сверхбаза!C:C,СВОД!C471,Сверхбаза!E:E,СВОД!E471)+SUMIFS(Сверхбаза!M:M,Сверхбаза!C:C,СВОД!C471,Сверхбаза!E:E,СВОД!E471)</f>
        <v>0</v>
      </c>
      <c r="P471" s="276">
        <f>SUMIFS(Сверхбаза!N:N,Сверхбаза!C:C,СВОД!C471,Сверхбаза!E:E,СВОД!E471)</f>
        <v>0</v>
      </c>
      <c r="Q471" s="276">
        <f>SUMIFS(Сверхбаза!P:P,Сверхбаза!C:C,СВОД!C471,Сверхбаза!E:E,СВОД!E471)</f>
        <v>0</v>
      </c>
      <c r="R471" s="276">
        <f>SUMIFS(Сверхбаза!O:O,Сверхбаза!C:C,СВОД!C471,Сверхбаза!E:E,СВОД!E471)</f>
        <v>0</v>
      </c>
      <c r="S471" s="276">
        <f>SUMIFS(Сверхбаза!Q:Q,Сверхбаза!C:C,СВОД!C471,Сверхбаза!E:E,СВОД!E471)</f>
        <v>0</v>
      </c>
      <c r="T471" s="303">
        <f>SUMIFS(Сверхбаза!G:G,Сверхбаза!C:C,СВОД!C471,Сверхбаза!E:E,СВОД!E471)</f>
        <v>0</v>
      </c>
    </row>
    <row r="472" spans="1:20" ht="25.5" outlineLevel="2" x14ac:dyDescent="0.2">
      <c r="A472" s="288">
        <f>VLOOKUP(C472,Округа!B:C,2,FALSE)</f>
        <v>4</v>
      </c>
      <c r="B472" s="361">
        <v>501901</v>
      </c>
      <c r="C472" s="361">
        <v>190101</v>
      </c>
      <c r="D472" s="5" t="s">
        <v>320</v>
      </c>
      <c r="E472" s="349">
        <v>94</v>
      </c>
      <c r="F472" s="350" t="s">
        <v>157</v>
      </c>
      <c r="G472" s="302">
        <f>SUMIFS('Круглосуточный стационар'!J:J,'Круглосуточный стационар'!D:D,СВОД!C472,'Круглосуточный стационар'!F:F,СВОД!E472)/2+SUMIFS(ВМП!J:J,ВМП!D:D,СВОД!C472,ВМП!F:F,СВОД!E472)/2+SUMIFS('Дневной стационар'!J:J,'Дневной стационар'!D:D,СВОД!C472,'Дневной стационар'!F:F,СВОД!E472)/2+SUMIFS(ЭКО!H:H,ЭКО!D:D,СВОД!C472,ЭКО!F:F,СВОД!E472)+SUMIFS(Диализ!J:J,Диализ!E:E,СВОД!C472,Диализ!G:G,СВОД!E472)</f>
        <v>0</v>
      </c>
      <c r="H472" s="276">
        <f>SUMIFS(Поликлиника!H:H,Поликлиника!D:D,СВОД!C472,Поликлиника!F:F,СВОД!E472)</f>
        <v>0</v>
      </c>
      <c r="I472" s="276">
        <f>SUMIFS(Поликлиника!BA:BA,Поликлиника!D:D,СВОД!C472,Поликлиника!F:F,СВОД!E472)</f>
        <v>0</v>
      </c>
      <c r="J472" s="276">
        <f>SUMIFS(Поликлиника!BF:BF,Поликлиника!D:D,СВОД!C472,Поликлиника!F:F,СВОД!E472)</f>
        <v>0</v>
      </c>
      <c r="K472" s="276">
        <f>SUMIFS(Поликлиника!BU:BU,Поликлиника!D:D,СВОД!C472,Поликлиника!F:F,СВОД!E472)</f>
        <v>0</v>
      </c>
      <c r="L472" s="276">
        <f>SUMIFS(Услуги!H:H,Услуги!D:D,СВОД!C472,Услуги!F:F,СВОД!E472)+SUMIFS(Услуги!M:M,Услуги!D:D,СВОД!C472,Услуги!F:F,СВОД!E472)+SUMIFS(Услуги!R:R,Услуги!D:D,СВОД!C472,Услуги!F:F,СВОД!E472)+SUMIFS(Услуги!W:W,Услуги!D:D,СВОД!C472,Услуги!F:F,СВОД!E472)+SUMIFS(Услуги!AB:AB,Услуги!D:D,СВОД!C472,Услуги!F:F,СВОД!E472)+SUMIFS(Услуги!AG:AG,Услуги!D:D,СВОД!C472,Услуги!F:F,СВОД!E472)+SUMIFS(Услуги!AL:AL,Услуги!D:D,СВОД!C472,Услуги!F:F,СВОД!E472)+SUMIFS(Услуги!AQ:AQ,Услуги!D:D,СВОД!C472,Услуги!F:F,СВОД!E472)</f>
        <v>0</v>
      </c>
      <c r="M472" s="276">
        <f>SUMIFS('Скорая мед. помощь'!J:J,'Скорая мед. помощь'!E:E,СВОД!C472,'Скорая мед. помощь'!G:G,СВОД!E472)</f>
        <v>0</v>
      </c>
      <c r="N472" s="303">
        <f>SUMIFS('Круглосуточный стационар'!O:O,'Круглосуточный стационар'!D:D,СВОД!C472,'Круглосуточный стационар'!F:F,СВОД!E472)+SUMIFS(ВМП!O:O,ВМП!D:D,СВОД!C472,ВМП!F:F,СВОД!E472)+SUMIFS('Дневной стационар'!O:O,'Дневной стационар'!D:D,СВОД!C472,'Дневной стационар'!F:F,СВОД!E472)+SUMIFS(ЭКО!M:M,ЭКО!D:D,СВОД!C472,ЭКО!F:F,СВОД!E472)+SUMIFS(Диализ!O:O,Диализ!E:E,СВОД!C472,Диализ!G:G,СВОД!E472)+SUMIFS(Поликлиника!CT:CT,Поликлиника!D:D,СВОД!C472,Поликлиника!F:F,СВОД!E472)+SUMIFS('Скорая мед. помощь'!O:O,'Скорая мед. помощь'!E:E,СВОД!C472,'Скорая мед. помощь'!G:G,СВОД!E472)+SUMIFS(Услуги!AV:AV,Услуги!D:D,СВОД!C472,Услуги!F:F,СВОД!E472)</f>
        <v>0</v>
      </c>
      <c r="O472" s="302">
        <f>SUMIFS(Сверхбаза!L:L,Сверхбаза!C:C,СВОД!C472,Сверхбаза!E:E,СВОД!E472)+SUMIFS(Сверхбаза!M:M,Сверхбаза!C:C,СВОД!C472,Сверхбаза!E:E,СВОД!E472)</f>
        <v>0</v>
      </c>
      <c r="P472" s="276">
        <f>SUMIFS(Сверхбаза!N:N,Сверхбаза!C:C,СВОД!C472,Сверхбаза!E:E,СВОД!E472)</f>
        <v>0</v>
      </c>
      <c r="Q472" s="276">
        <f>SUMIFS(Сверхбаза!P:P,Сверхбаза!C:C,СВОД!C472,Сверхбаза!E:E,СВОД!E472)</f>
        <v>0</v>
      </c>
      <c r="R472" s="276">
        <f>SUMIFS(Сверхбаза!O:O,Сверхбаза!C:C,СВОД!C472,Сверхбаза!E:E,СВОД!E472)</f>
        <v>0</v>
      </c>
      <c r="S472" s="276">
        <f>SUMIFS(Сверхбаза!Q:Q,Сверхбаза!C:C,СВОД!C472,Сверхбаза!E:E,СВОД!E472)</f>
        <v>0</v>
      </c>
      <c r="T472" s="303">
        <f>SUMIFS(Сверхбаза!G:G,Сверхбаза!C:C,СВОД!C472,Сверхбаза!E:E,СВОД!E472)</f>
        <v>0</v>
      </c>
    </row>
    <row r="473" spans="1:20" outlineLevel="1" x14ac:dyDescent="0.2">
      <c r="A473" s="289"/>
      <c r="B473" s="279"/>
      <c r="C473" s="279" t="str">
        <f>CONCATENATE(C472," ","Итог")</f>
        <v>190101 Итог</v>
      </c>
      <c r="D473" s="280"/>
      <c r="E473" s="351"/>
      <c r="F473" s="352"/>
      <c r="G473" s="304"/>
      <c r="H473" s="281"/>
      <c r="I473" s="281"/>
      <c r="J473" s="281"/>
      <c r="K473" s="281"/>
      <c r="L473" s="281"/>
      <c r="M473" s="281"/>
      <c r="N473" s="305">
        <f>SUBTOTAL(9,N465:N472)</f>
        <v>1782107.8192276736</v>
      </c>
      <c r="O473" s="304"/>
      <c r="P473" s="281"/>
      <c r="Q473" s="281"/>
      <c r="R473" s="281"/>
      <c r="S473" s="281"/>
      <c r="T473" s="305">
        <f>SUBTOTAL(9,T465:T472)</f>
        <v>6743.3690000000006</v>
      </c>
    </row>
    <row r="474" spans="1:20" ht="25.5" outlineLevel="2" x14ac:dyDescent="0.2">
      <c r="A474" s="287">
        <f>VLOOKUP(C474,Округа!B:C,2,FALSE)</f>
        <v>7</v>
      </c>
      <c r="B474" s="8">
        <v>506303</v>
      </c>
      <c r="C474" s="8">
        <v>190401</v>
      </c>
      <c r="D474" s="9" t="s">
        <v>554</v>
      </c>
      <c r="E474" s="347">
        <f t="shared" ref="E474:F481" si="11">E465</f>
        <v>1</v>
      </c>
      <c r="F474" s="348" t="str">
        <f t="shared" si="11"/>
        <v>Круглосуточный стационар</v>
      </c>
      <c r="G474" s="300">
        <f>SUMIFS('Круглосуточный стационар'!J:J,'Круглосуточный стационар'!D:D,СВОД!C474,'Круглосуточный стационар'!F:F,СВОД!E474)/2+SUMIFS(ВМП!J:J,ВМП!D:D,СВОД!C474,ВМП!F:F,СВОД!E474)/2+SUMIFS('Дневной стационар'!J:J,'Дневной стационар'!D:D,СВОД!C474,'Дневной стационар'!F:F,СВОД!E474)/2+SUMIFS(ЭКО!H:H,ЭКО!D:D,СВОД!C474,ЭКО!F:F,СВОД!E474)+SUMIFS(Диализ!J:J,Диализ!E:E,СВОД!C474,Диализ!G:G,СВОД!E474)</f>
        <v>0</v>
      </c>
      <c r="H474" s="278">
        <f>SUMIFS(Поликлиника!H:H,Поликлиника!D:D,СВОД!C474,Поликлиника!F:F,СВОД!E474)</f>
        <v>0</v>
      </c>
      <c r="I474" s="278">
        <f>SUMIFS(Поликлиника!BA:BA,Поликлиника!D:D,СВОД!C474,Поликлиника!F:F,СВОД!E474)</f>
        <v>0</v>
      </c>
      <c r="J474" s="278">
        <f>SUMIFS(Поликлиника!BF:BF,Поликлиника!D:D,СВОД!C474,Поликлиника!F:F,СВОД!E474)</f>
        <v>0</v>
      </c>
      <c r="K474" s="278">
        <f>SUMIFS(Поликлиника!BU:BU,Поликлиника!D:D,СВОД!C474,Поликлиника!F:F,СВОД!E474)</f>
        <v>0</v>
      </c>
      <c r="L474" s="278">
        <f>SUMIFS(Услуги!H:H,Услуги!D:D,СВОД!C474,Услуги!F:F,СВОД!E474)+SUMIFS(Услуги!M:M,Услуги!D:D,СВОД!C474,Услуги!F:F,СВОД!E474)+SUMIFS(Услуги!R:R,Услуги!D:D,СВОД!C474,Услуги!F:F,СВОД!E474)+SUMIFS(Услуги!W:W,Услуги!D:D,СВОД!C474,Услуги!F:F,СВОД!E474)+SUMIFS(Услуги!AB:AB,Услуги!D:D,СВОД!C474,Услуги!F:F,СВОД!E474)+SUMIFS(Услуги!AG:AG,Услуги!D:D,СВОД!C474,Услуги!F:F,СВОД!E474)+SUMIFS(Услуги!AL:AL,Услуги!D:D,СВОД!C474,Услуги!F:F,СВОД!E474)+SUMIFS(Услуги!AQ:AQ,Услуги!D:D,СВОД!C474,Услуги!F:F,СВОД!E474)</f>
        <v>0</v>
      </c>
      <c r="M474" s="278">
        <f>SUMIFS('Скорая мед. помощь'!J:J,'Скорая мед. помощь'!E:E,СВОД!C474,'Скорая мед. помощь'!G:G,СВОД!E474)</f>
        <v>0</v>
      </c>
      <c r="N474" s="301">
        <f>SUMIFS('Круглосуточный стационар'!O:O,'Круглосуточный стационар'!D:D,СВОД!C474,'Круглосуточный стационар'!F:F,СВОД!E474)+SUMIFS(ВМП!O:O,ВМП!D:D,СВОД!C474,ВМП!F:F,СВОД!E474)+SUMIFS('Дневной стационар'!O:O,'Дневной стационар'!D:D,СВОД!C474,'Дневной стационар'!F:F,СВОД!E474)+SUMIFS(ЭКО!M:M,ЭКО!D:D,СВОД!C474,ЭКО!F:F,СВОД!E474)+SUMIFS(Диализ!O:O,Диализ!E:E,СВОД!C474,Диализ!G:G,СВОД!E474)+SUMIFS(Поликлиника!CT:CT,Поликлиника!D:D,СВОД!C474,Поликлиника!F:F,СВОД!E474)+SUMIFS('Скорая мед. помощь'!O:O,'Скорая мед. помощь'!E:E,СВОД!C474,'Скорая мед. помощь'!G:G,СВОД!E474)+SUMIFS(Услуги!AV:AV,Услуги!D:D,СВОД!C474,Услуги!F:F,СВОД!E474)</f>
        <v>0</v>
      </c>
      <c r="O474" s="300">
        <f>SUMIFS(Сверхбаза!L:L,Сверхбаза!C:C,СВОД!C474,Сверхбаза!E:E,СВОД!E474)+SUMIFS(Сверхбаза!M:M,Сверхбаза!C:C,СВОД!C474,Сверхбаза!E:E,СВОД!E474)</f>
        <v>511</v>
      </c>
      <c r="P474" s="278">
        <f>SUMIFS(Сверхбаза!N:N,Сверхбаза!C:C,СВОД!C474,Сверхбаза!E:E,СВОД!E474)</f>
        <v>0</v>
      </c>
      <c r="Q474" s="278">
        <f>SUMIFS(Сверхбаза!P:P,Сверхбаза!C:C,СВОД!C474,Сверхбаза!E:E,СВОД!E474)</f>
        <v>0</v>
      </c>
      <c r="R474" s="278">
        <f>SUMIFS(Сверхбаза!O:O,Сверхбаза!C:C,СВОД!C474,Сверхбаза!E:E,СВОД!E474)</f>
        <v>0</v>
      </c>
      <c r="S474" s="278">
        <f>SUMIFS(Сверхбаза!Q:Q,Сверхбаза!C:C,СВОД!C474,Сверхбаза!E:E,СВОД!E474)</f>
        <v>0</v>
      </c>
      <c r="T474" s="301">
        <f>SUMIFS(Сверхбаза!G:G,Сверхбаза!C:C,СВОД!C474,Сверхбаза!E:E,СВОД!E474)</f>
        <v>89458.770999999993</v>
      </c>
    </row>
    <row r="475" spans="1:20" ht="25.5" outlineLevel="2" x14ac:dyDescent="0.2">
      <c r="A475" s="288">
        <f>VLOOKUP(C475,Округа!B:C,2,FALSE)</f>
        <v>7</v>
      </c>
      <c r="B475" s="361">
        <f t="shared" ref="B475:D481" si="12">B474</f>
        <v>506303</v>
      </c>
      <c r="C475" s="361">
        <f t="shared" si="12"/>
        <v>190401</v>
      </c>
      <c r="D475" s="5" t="str">
        <f t="shared" si="12"/>
        <v>ГБУЗ МО "КОЛОМЕНСКИЙ ПРОТИВОТУБЕРКУЛЕЗНЫЙ ДИСПАНСЕР"</v>
      </c>
      <c r="E475" s="349">
        <f t="shared" si="11"/>
        <v>13</v>
      </c>
      <c r="F475" s="350" t="str">
        <f t="shared" si="11"/>
        <v>Круглосуточный стационар ВМП</v>
      </c>
      <c r="G475" s="302">
        <f>SUMIFS('Круглосуточный стационар'!J:J,'Круглосуточный стационар'!D:D,СВОД!C475,'Круглосуточный стационар'!F:F,СВОД!E475)/2+SUMIFS(ВМП!J:J,ВМП!D:D,СВОД!C475,ВМП!F:F,СВОД!E475)/2+SUMIFS('Дневной стационар'!J:J,'Дневной стационар'!D:D,СВОД!C475,'Дневной стационар'!F:F,СВОД!E475)/2+SUMIFS(ЭКО!H:H,ЭКО!D:D,СВОД!C475,ЭКО!F:F,СВОД!E475)+SUMIFS(Диализ!J:J,Диализ!E:E,СВОД!C475,Диализ!G:G,СВОД!E475)</f>
        <v>0</v>
      </c>
      <c r="H475" s="276">
        <f>SUMIFS(Поликлиника!H:H,Поликлиника!D:D,СВОД!C475,Поликлиника!F:F,СВОД!E475)</f>
        <v>0</v>
      </c>
      <c r="I475" s="276">
        <f>SUMIFS(Поликлиника!BA:BA,Поликлиника!D:D,СВОД!C475,Поликлиника!F:F,СВОД!E475)</f>
        <v>0</v>
      </c>
      <c r="J475" s="276">
        <f>SUMIFS(Поликлиника!BF:BF,Поликлиника!D:D,СВОД!C475,Поликлиника!F:F,СВОД!E475)</f>
        <v>0</v>
      </c>
      <c r="K475" s="276">
        <f>SUMIFS(Поликлиника!BU:BU,Поликлиника!D:D,СВОД!C475,Поликлиника!F:F,СВОД!E475)</f>
        <v>0</v>
      </c>
      <c r="L475" s="276">
        <f>SUMIFS(Услуги!H:H,Услуги!D:D,СВОД!C475,Услуги!F:F,СВОД!E475)+SUMIFS(Услуги!M:M,Услуги!D:D,СВОД!C475,Услуги!F:F,СВОД!E475)+SUMIFS(Услуги!R:R,Услуги!D:D,СВОД!C475,Услуги!F:F,СВОД!E475)+SUMIFS(Услуги!W:W,Услуги!D:D,СВОД!C475,Услуги!F:F,СВОД!E475)+SUMIFS(Услуги!AB:AB,Услуги!D:D,СВОД!C475,Услуги!F:F,СВОД!E475)+SUMIFS(Услуги!AG:AG,Услуги!D:D,СВОД!C475,Услуги!F:F,СВОД!E475)+SUMIFS(Услуги!AL:AL,Услуги!D:D,СВОД!C475,Услуги!F:F,СВОД!E475)+SUMIFS(Услуги!AQ:AQ,Услуги!D:D,СВОД!C475,Услуги!F:F,СВОД!E475)</f>
        <v>0</v>
      </c>
      <c r="M475" s="276">
        <f>SUMIFS('Скорая мед. помощь'!J:J,'Скорая мед. помощь'!E:E,СВОД!C475,'Скорая мед. помощь'!G:G,СВОД!E475)</f>
        <v>0</v>
      </c>
      <c r="N475" s="303">
        <f>SUMIFS('Круглосуточный стационар'!O:O,'Круглосуточный стационар'!D:D,СВОД!C475,'Круглосуточный стационар'!F:F,СВОД!E475)+SUMIFS(ВМП!O:O,ВМП!D:D,СВОД!C475,ВМП!F:F,СВОД!E475)+SUMIFS('Дневной стационар'!O:O,'Дневной стационар'!D:D,СВОД!C475,'Дневной стационар'!F:F,СВОД!E475)+SUMIFS(ЭКО!M:M,ЭКО!D:D,СВОД!C475,ЭКО!F:F,СВОД!E475)+SUMIFS(Диализ!O:O,Диализ!E:E,СВОД!C475,Диализ!G:G,СВОД!E475)+SUMIFS(Поликлиника!CT:CT,Поликлиника!D:D,СВОД!C475,Поликлиника!F:F,СВОД!E475)+SUMIFS('Скорая мед. помощь'!O:O,'Скорая мед. помощь'!E:E,СВОД!C475,'Скорая мед. помощь'!G:G,СВОД!E475)+SUMIFS(Услуги!AV:AV,Услуги!D:D,СВОД!C475,Услуги!F:F,СВОД!E475)</f>
        <v>0</v>
      </c>
      <c r="O475" s="302">
        <f>SUMIFS(Сверхбаза!L:L,Сверхбаза!C:C,СВОД!C475,Сверхбаза!E:E,СВОД!E475)+SUMIFS(Сверхбаза!M:M,Сверхбаза!C:C,СВОД!C475,Сверхбаза!E:E,СВОД!E475)</f>
        <v>0</v>
      </c>
      <c r="P475" s="276">
        <f>SUMIFS(Сверхбаза!N:N,Сверхбаза!C:C,СВОД!C475,Сверхбаза!E:E,СВОД!E475)</f>
        <v>0</v>
      </c>
      <c r="Q475" s="276">
        <f>SUMIFS(Сверхбаза!P:P,Сверхбаза!C:C,СВОД!C475,Сверхбаза!E:E,СВОД!E475)</f>
        <v>0</v>
      </c>
      <c r="R475" s="276">
        <f>SUMIFS(Сверхбаза!O:O,Сверхбаза!C:C,СВОД!C475,Сверхбаза!E:E,СВОД!E475)</f>
        <v>0</v>
      </c>
      <c r="S475" s="276">
        <f>SUMIFS(Сверхбаза!Q:Q,Сверхбаза!C:C,СВОД!C475,Сверхбаза!E:E,СВОД!E475)</f>
        <v>0</v>
      </c>
      <c r="T475" s="303">
        <f>SUMIFS(Сверхбаза!G:G,Сверхбаза!C:C,СВОД!C475,Сверхбаза!E:E,СВОД!E475)</f>
        <v>0</v>
      </c>
    </row>
    <row r="476" spans="1:20" ht="25.5" outlineLevel="2" x14ac:dyDescent="0.2">
      <c r="A476" s="288">
        <f>VLOOKUP(C476,Округа!B:C,2,FALSE)</f>
        <v>7</v>
      </c>
      <c r="B476" s="361">
        <f t="shared" si="12"/>
        <v>506303</v>
      </c>
      <c r="C476" s="361">
        <f t="shared" si="12"/>
        <v>190401</v>
      </c>
      <c r="D476" s="5" t="str">
        <f t="shared" si="12"/>
        <v>ГБУЗ МО "КОЛОМЕНСКИЙ ПРОТИВОТУБЕРКУЛЕЗНЫЙ ДИСПАНСЕР"</v>
      </c>
      <c r="E476" s="349">
        <f t="shared" si="11"/>
        <v>2</v>
      </c>
      <c r="F476" s="350" t="str">
        <f t="shared" si="11"/>
        <v>Дневной стационар</v>
      </c>
      <c r="G476" s="302">
        <f>SUMIFS('Круглосуточный стационар'!J:J,'Круглосуточный стационар'!D:D,СВОД!C476,'Круглосуточный стационар'!F:F,СВОД!E476)/2+SUMIFS(ВМП!J:J,ВМП!D:D,СВОД!C476,ВМП!F:F,СВОД!E476)/2+SUMIFS('Дневной стационар'!J:J,'Дневной стационар'!D:D,СВОД!C476,'Дневной стационар'!F:F,СВОД!E476)/2+SUMIFS(ЭКО!H:H,ЭКО!D:D,СВОД!C476,ЭКО!F:F,СВОД!E476)+SUMIFS(Диализ!J:J,Диализ!E:E,СВОД!C476,Диализ!G:G,СВОД!E476)</f>
        <v>0</v>
      </c>
      <c r="H476" s="276">
        <f>SUMIFS(Поликлиника!H:H,Поликлиника!D:D,СВОД!C476,Поликлиника!F:F,СВОД!E476)</f>
        <v>0</v>
      </c>
      <c r="I476" s="276">
        <f>SUMIFS(Поликлиника!BA:BA,Поликлиника!D:D,СВОД!C476,Поликлиника!F:F,СВОД!E476)</f>
        <v>0</v>
      </c>
      <c r="J476" s="276">
        <f>SUMIFS(Поликлиника!BF:BF,Поликлиника!D:D,СВОД!C476,Поликлиника!F:F,СВОД!E476)</f>
        <v>0</v>
      </c>
      <c r="K476" s="276">
        <f>SUMIFS(Поликлиника!BU:BU,Поликлиника!D:D,СВОД!C476,Поликлиника!F:F,СВОД!E476)</f>
        <v>0</v>
      </c>
      <c r="L476" s="276">
        <f>SUMIFS(Услуги!H:H,Услуги!D:D,СВОД!C476,Услуги!F:F,СВОД!E476)+SUMIFS(Услуги!M:M,Услуги!D:D,СВОД!C476,Услуги!F:F,СВОД!E476)+SUMIFS(Услуги!R:R,Услуги!D:D,СВОД!C476,Услуги!F:F,СВОД!E476)+SUMIFS(Услуги!W:W,Услуги!D:D,СВОД!C476,Услуги!F:F,СВОД!E476)+SUMIFS(Услуги!AB:AB,Услуги!D:D,СВОД!C476,Услуги!F:F,СВОД!E476)+SUMIFS(Услуги!AG:AG,Услуги!D:D,СВОД!C476,Услуги!F:F,СВОД!E476)+SUMIFS(Услуги!AL:AL,Услуги!D:D,СВОД!C476,Услуги!F:F,СВОД!E476)+SUMIFS(Услуги!AQ:AQ,Услуги!D:D,СВОД!C476,Услуги!F:F,СВОД!E476)</f>
        <v>0</v>
      </c>
      <c r="M476" s="276">
        <f>SUMIFS('Скорая мед. помощь'!J:J,'Скорая мед. помощь'!E:E,СВОД!C476,'Скорая мед. помощь'!G:G,СВОД!E476)</f>
        <v>0</v>
      </c>
      <c r="N476" s="303">
        <f>SUMIFS('Круглосуточный стационар'!O:O,'Круглосуточный стационар'!D:D,СВОД!C476,'Круглосуточный стационар'!F:F,СВОД!E476)+SUMIFS(ВМП!O:O,ВМП!D:D,СВОД!C476,ВМП!F:F,СВОД!E476)+SUMIFS('Дневной стационар'!O:O,'Дневной стационар'!D:D,СВОД!C476,'Дневной стационар'!F:F,СВОД!E476)+SUMIFS(ЭКО!M:M,ЭКО!D:D,СВОД!C476,ЭКО!F:F,СВОД!E476)+SUMIFS(Диализ!O:O,Диализ!E:E,СВОД!C476,Диализ!G:G,СВОД!E476)+SUMIFS(Поликлиника!CT:CT,Поликлиника!D:D,СВОД!C476,Поликлиника!F:F,СВОД!E476)+SUMIFS('Скорая мед. помощь'!O:O,'Скорая мед. помощь'!E:E,СВОД!C476,'Скорая мед. помощь'!G:G,СВОД!E476)+SUMIFS(Услуги!AV:AV,Услуги!D:D,СВОД!C476,Услуги!F:F,СВОД!E476)</f>
        <v>0</v>
      </c>
      <c r="O476" s="302">
        <f>SUMIFS(Сверхбаза!L:L,Сверхбаза!C:C,СВОД!C476,Сверхбаза!E:E,СВОД!E476)+SUMIFS(Сверхбаза!M:M,Сверхбаза!C:C,СВОД!C476,Сверхбаза!E:E,СВОД!E476)</f>
        <v>64</v>
      </c>
      <c r="P476" s="276">
        <f>SUMIFS(Сверхбаза!N:N,Сверхбаза!C:C,СВОД!C476,Сверхбаза!E:E,СВОД!E476)</f>
        <v>0</v>
      </c>
      <c r="Q476" s="276">
        <f>SUMIFS(Сверхбаза!P:P,Сверхбаза!C:C,СВОД!C476,Сверхбаза!E:E,СВОД!E476)</f>
        <v>0</v>
      </c>
      <c r="R476" s="276">
        <f>SUMIFS(Сверхбаза!O:O,Сверхбаза!C:C,СВОД!C476,Сверхбаза!E:E,СВОД!E476)</f>
        <v>0</v>
      </c>
      <c r="S476" s="276">
        <f>SUMIFS(Сверхбаза!Q:Q,Сверхбаза!C:C,СВОД!C476,Сверхбаза!E:E,СВОД!E476)</f>
        <v>0</v>
      </c>
      <c r="T476" s="303">
        <f>SUMIFS(Сверхбаза!G:G,Сверхбаза!C:C,СВОД!C476,Сверхбаза!E:E,СВОД!E476)</f>
        <v>3064.6320000000001</v>
      </c>
    </row>
    <row r="477" spans="1:20" ht="25.5" outlineLevel="2" x14ac:dyDescent="0.2">
      <c r="A477" s="288">
        <f>VLOOKUP(C477,Округа!B:C,2,FALSE)</f>
        <v>7</v>
      </c>
      <c r="B477" s="361">
        <f t="shared" si="12"/>
        <v>506303</v>
      </c>
      <c r="C477" s="361">
        <f t="shared" si="12"/>
        <v>190401</v>
      </c>
      <c r="D477" s="5" t="str">
        <f t="shared" si="12"/>
        <v>ГБУЗ МО "КОЛОМЕНСКИЙ ПРОТИВОТУБЕРКУЛЕЗНЫЙ ДИСПАНСЕР"</v>
      </c>
      <c r="E477" s="349">
        <f t="shared" si="11"/>
        <v>6</v>
      </c>
      <c r="F477" s="350" t="str">
        <f t="shared" si="11"/>
        <v>Экстракорпоральное оплодотворение</v>
      </c>
      <c r="G477" s="302">
        <f>SUMIFS('Круглосуточный стационар'!J:J,'Круглосуточный стационар'!D:D,СВОД!C477,'Круглосуточный стационар'!F:F,СВОД!E477)/2+SUMIFS(ВМП!J:J,ВМП!D:D,СВОД!C477,ВМП!F:F,СВОД!E477)/2+SUMIFS('Дневной стационар'!J:J,'Дневной стационар'!D:D,СВОД!C477,'Дневной стационар'!F:F,СВОД!E477)/2+SUMIFS(ЭКО!H:H,ЭКО!D:D,СВОД!C477,ЭКО!F:F,СВОД!E477)+SUMIFS(Диализ!J:J,Диализ!E:E,СВОД!C477,Диализ!G:G,СВОД!E477)</f>
        <v>0</v>
      </c>
      <c r="H477" s="276">
        <f>SUMIFS(Поликлиника!H:H,Поликлиника!D:D,СВОД!C477,Поликлиника!F:F,СВОД!E477)</f>
        <v>0</v>
      </c>
      <c r="I477" s="276">
        <f>SUMIFS(Поликлиника!BA:BA,Поликлиника!D:D,СВОД!C477,Поликлиника!F:F,СВОД!E477)</f>
        <v>0</v>
      </c>
      <c r="J477" s="276">
        <f>SUMIFS(Поликлиника!BF:BF,Поликлиника!D:D,СВОД!C477,Поликлиника!F:F,СВОД!E477)</f>
        <v>0</v>
      </c>
      <c r="K477" s="276">
        <f>SUMIFS(Поликлиника!BU:BU,Поликлиника!D:D,СВОД!C477,Поликлиника!F:F,СВОД!E477)</f>
        <v>0</v>
      </c>
      <c r="L477" s="276">
        <f>SUMIFS(Услуги!H:H,Услуги!D:D,СВОД!C477,Услуги!F:F,СВОД!E477)+SUMIFS(Услуги!M:M,Услуги!D:D,СВОД!C477,Услуги!F:F,СВОД!E477)+SUMIFS(Услуги!R:R,Услуги!D:D,СВОД!C477,Услуги!F:F,СВОД!E477)+SUMIFS(Услуги!W:W,Услуги!D:D,СВОД!C477,Услуги!F:F,СВОД!E477)+SUMIFS(Услуги!AB:AB,Услуги!D:D,СВОД!C477,Услуги!F:F,СВОД!E477)+SUMIFS(Услуги!AG:AG,Услуги!D:D,СВОД!C477,Услуги!F:F,СВОД!E477)+SUMIFS(Услуги!AL:AL,Услуги!D:D,СВОД!C477,Услуги!F:F,СВОД!E477)+SUMIFS(Услуги!AQ:AQ,Услуги!D:D,СВОД!C477,Услуги!F:F,СВОД!E477)</f>
        <v>0</v>
      </c>
      <c r="M477" s="276">
        <f>SUMIFS('Скорая мед. помощь'!J:J,'Скорая мед. помощь'!E:E,СВОД!C477,'Скорая мед. помощь'!G:G,СВОД!E477)</f>
        <v>0</v>
      </c>
      <c r="N477" s="303">
        <f>SUMIFS('Круглосуточный стационар'!O:O,'Круглосуточный стационар'!D:D,СВОД!C477,'Круглосуточный стационар'!F:F,СВОД!E477)+SUMIFS(ВМП!O:O,ВМП!D:D,СВОД!C477,ВМП!F:F,СВОД!E477)+SUMIFS('Дневной стационар'!O:O,'Дневной стационар'!D:D,СВОД!C477,'Дневной стационар'!F:F,СВОД!E477)+SUMIFS(ЭКО!M:M,ЭКО!D:D,СВОД!C477,ЭКО!F:F,СВОД!E477)+SUMIFS(Диализ!O:O,Диализ!E:E,СВОД!C477,Диализ!G:G,СВОД!E477)+SUMIFS(Поликлиника!CT:CT,Поликлиника!D:D,СВОД!C477,Поликлиника!F:F,СВОД!E477)+SUMIFS('Скорая мед. помощь'!O:O,'Скорая мед. помощь'!E:E,СВОД!C477,'Скорая мед. помощь'!G:G,СВОД!E477)+SUMIFS(Услуги!AV:AV,Услуги!D:D,СВОД!C477,Услуги!F:F,СВОД!E477)</f>
        <v>0</v>
      </c>
      <c r="O477" s="302">
        <f>SUMIFS(Сверхбаза!L:L,Сверхбаза!C:C,СВОД!C477,Сверхбаза!E:E,СВОД!E477)+SUMIFS(Сверхбаза!M:M,Сверхбаза!C:C,СВОД!C477,Сверхбаза!E:E,СВОД!E477)</f>
        <v>0</v>
      </c>
      <c r="P477" s="276">
        <f>SUMIFS(Сверхбаза!N:N,Сверхбаза!C:C,СВОД!C477,Сверхбаза!E:E,СВОД!E477)</f>
        <v>0</v>
      </c>
      <c r="Q477" s="276">
        <f>SUMIFS(Сверхбаза!P:P,Сверхбаза!C:C,СВОД!C477,Сверхбаза!E:E,СВОД!E477)</f>
        <v>0</v>
      </c>
      <c r="R477" s="276">
        <f>SUMIFS(Сверхбаза!O:O,Сверхбаза!C:C,СВОД!C477,Сверхбаза!E:E,СВОД!E477)</f>
        <v>0</v>
      </c>
      <c r="S477" s="276">
        <f>SUMIFS(Сверхбаза!Q:Q,Сверхбаза!C:C,СВОД!C477,Сверхбаза!E:E,СВОД!E477)</f>
        <v>0</v>
      </c>
      <c r="T477" s="303">
        <f>SUMIFS(Сверхбаза!G:G,Сверхбаза!C:C,СВОД!C477,Сверхбаза!E:E,СВОД!E477)</f>
        <v>0</v>
      </c>
    </row>
    <row r="478" spans="1:20" ht="25.5" outlineLevel="2" x14ac:dyDescent="0.2">
      <c r="A478" s="288">
        <f>VLOOKUP(C478,Округа!B:C,2,FALSE)</f>
        <v>7</v>
      </c>
      <c r="B478" s="361">
        <f t="shared" si="12"/>
        <v>506303</v>
      </c>
      <c r="C478" s="361">
        <f t="shared" si="12"/>
        <v>190401</v>
      </c>
      <c r="D478" s="5" t="str">
        <f t="shared" si="12"/>
        <v>ГБУЗ МО "КОЛОМЕНСКИЙ ПРОТИВОТУБЕРКУЛЕЗНЫЙ ДИСПАНСЕР"</v>
      </c>
      <c r="E478" s="349">
        <f t="shared" si="11"/>
        <v>3</v>
      </c>
      <c r="F478" s="350" t="str">
        <f t="shared" si="11"/>
        <v>Амбулаторно-поликлиническая помощь</v>
      </c>
      <c r="G478" s="302">
        <f>SUMIFS('Круглосуточный стационар'!J:J,'Круглосуточный стационар'!D:D,СВОД!C478,'Круглосуточный стационар'!F:F,СВОД!E478)/2+SUMIFS(ВМП!J:J,ВМП!D:D,СВОД!C478,ВМП!F:F,СВОД!E478)/2+SUMIFS('Дневной стационар'!J:J,'Дневной стационар'!D:D,СВОД!C478,'Дневной стационар'!F:F,СВОД!E478)/2+SUMIFS(ЭКО!H:H,ЭКО!D:D,СВОД!C478,ЭКО!F:F,СВОД!E478)+SUMIFS(Диализ!J:J,Диализ!E:E,СВОД!C478,Диализ!G:G,СВОД!E478)</f>
        <v>0</v>
      </c>
      <c r="H478" s="276">
        <f>SUMIFS(Поликлиника!H:H,Поликлиника!D:D,СВОД!C478,Поликлиника!F:F,СВОД!E478)</f>
        <v>0</v>
      </c>
      <c r="I478" s="276">
        <f>SUMIFS(Поликлиника!BA:BA,Поликлиника!D:D,СВОД!C478,Поликлиника!F:F,СВОД!E478)</f>
        <v>0</v>
      </c>
      <c r="J478" s="276">
        <f>SUMIFS(Поликлиника!BF:BF,Поликлиника!D:D,СВОД!C478,Поликлиника!F:F,СВОД!E478)</f>
        <v>0</v>
      </c>
      <c r="K478" s="276">
        <f>SUMIFS(Поликлиника!BU:BU,Поликлиника!D:D,СВОД!C478,Поликлиника!F:F,СВОД!E478)</f>
        <v>0</v>
      </c>
      <c r="L478" s="276">
        <f>SUMIFS(Услуги!H:H,Услуги!D:D,СВОД!C478,Услуги!F:F,СВОД!E478)+SUMIFS(Услуги!M:M,Услуги!D:D,СВОД!C478,Услуги!F:F,СВОД!E478)+SUMIFS(Услуги!R:R,Услуги!D:D,СВОД!C478,Услуги!F:F,СВОД!E478)+SUMIFS(Услуги!W:W,Услуги!D:D,СВОД!C478,Услуги!F:F,СВОД!E478)+SUMIFS(Услуги!AB:AB,Услуги!D:D,СВОД!C478,Услуги!F:F,СВОД!E478)+SUMIFS(Услуги!AG:AG,Услуги!D:D,СВОД!C478,Услуги!F:F,СВОД!E478)+SUMIFS(Услуги!AL:AL,Услуги!D:D,СВОД!C478,Услуги!F:F,СВОД!E478)+SUMIFS(Услуги!AQ:AQ,Услуги!D:D,СВОД!C478,Услуги!F:F,СВОД!E478)</f>
        <v>0</v>
      </c>
      <c r="M478" s="276">
        <f>SUMIFS('Скорая мед. помощь'!J:J,'Скорая мед. помощь'!E:E,СВОД!C478,'Скорая мед. помощь'!G:G,СВОД!E478)</f>
        <v>0</v>
      </c>
      <c r="N478" s="303">
        <f>SUMIFS('Круглосуточный стационар'!O:O,'Круглосуточный стационар'!D:D,СВОД!C478,'Круглосуточный стационар'!F:F,СВОД!E478)+SUMIFS(ВМП!O:O,ВМП!D:D,СВОД!C478,ВМП!F:F,СВОД!E478)+SUMIFS('Дневной стационар'!O:O,'Дневной стационар'!D:D,СВОД!C478,'Дневной стационар'!F:F,СВОД!E478)+SUMIFS(ЭКО!M:M,ЭКО!D:D,СВОД!C478,ЭКО!F:F,СВОД!E478)+SUMIFS(Диализ!O:O,Диализ!E:E,СВОД!C478,Диализ!G:G,СВОД!E478)+SUMIFS(Поликлиника!CT:CT,Поликлиника!D:D,СВОД!C478,Поликлиника!F:F,СВОД!E478)+SUMIFS('Скорая мед. помощь'!O:O,'Скорая мед. помощь'!E:E,СВОД!C478,'Скорая мед. помощь'!G:G,СВОД!E478)+SUMIFS(Услуги!AV:AV,Услуги!D:D,СВОД!C478,Услуги!F:F,СВОД!E478)</f>
        <v>0</v>
      </c>
      <c r="O478" s="302">
        <f>SUMIFS(Сверхбаза!L:L,Сверхбаза!C:C,СВОД!C478,Сверхбаза!E:E,СВОД!E478)+SUMIFS(Сверхбаза!M:M,Сверхбаза!C:C,СВОД!C478,Сверхбаза!E:E,СВОД!E478)</f>
        <v>0</v>
      </c>
      <c r="P478" s="276">
        <f>SUMIFS(Сверхбаза!N:N,Сверхбаза!C:C,СВОД!C478,Сверхбаза!E:E,СВОД!E478)</f>
        <v>19570</v>
      </c>
      <c r="Q478" s="276">
        <f>SUMIFS(Сверхбаза!P:P,Сверхбаза!C:C,СВОД!C478,Сверхбаза!E:E,СВОД!E478)</f>
        <v>3914</v>
      </c>
      <c r="R478" s="276">
        <f>SUMIFS(Сверхбаза!O:O,Сверхбаза!C:C,СВОД!C478,Сверхбаза!E:E,СВОД!E478)</f>
        <v>2079.4000000000015</v>
      </c>
      <c r="S478" s="276">
        <f>SUMIFS(Сверхбаза!Q:Q,Сверхбаза!C:C,СВОД!C478,Сверхбаза!E:E,СВОД!E478)</f>
        <v>0</v>
      </c>
      <c r="T478" s="303">
        <f>SUMIFS(Сверхбаза!G:G,Сверхбаза!C:C,СВОД!C478,Сверхбаза!E:E,СВОД!E478)</f>
        <v>24465.91</v>
      </c>
    </row>
    <row r="479" spans="1:20" ht="25.5" outlineLevel="2" x14ac:dyDescent="0.2">
      <c r="A479" s="288">
        <f>VLOOKUP(C479,Округа!B:C,2,FALSE)</f>
        <v>7</v>
      </c>
      <c r="B479" s="361">
        <f t="shared" si="12"/>
        <v>506303</v>
      </c>
      <c r="C479" s="361">
        <f t="shared" si="12"/>
        <v>190401</v>
      </c>
      <c r="D479" s="5" t="str">
        <f t="shared" si="12"/>
        <v>ГБУЗ МО "КОЛОМЕНСКИЙ ПРОТИВОТУБЕРКУЛЕЗНЫЙ ДИСПАНСЕР"</v>
      </c>
      <c r="E479" s="349">
        <f t="shared" si="11"/>
        <v>7</v>
      </c>
      <c r="F479" s="350" t="str">
        <f t="shared" si="11"/>
        <v>Скорая медицинская помощь</v>
      </c>
      <c r="G479" s="302">
        <f>SUMIFS('Круглосуточный стационар'!J:J,'Круглосуточный стационар'!D:D,СВОД!C479,'Круглосуточный стационар'!F:F,СВОД!E479)/2+SUMIFS(ВМП!J:J,ВМП!D:D,СВОД!C479,ВМП!F:F,СВОД!E479)/2+SUMIFS('Дневной стационар'!J:J,'Дневной стационар'!D:D,СВОД!C479,'Дневной стационар'!F:F,СВОД!E479)/2+SUMIFS(ЭКО!H:H,ЭКО!D:D,СВОД!C479,ЭКО!F:F,СВОД!E479)+SUMIFS(Диализ!J:J,Диализ!E:E,СВОД!C479,Диализ!G:G,СВОД!E479)</f>
        <v>0</v>
      </c>
      <c r="H479" s="276">
        <f>SUMIFS(Поликлиника!H:H,Поликлиника!D:D,СВОД!C479,Поликлиника!F:F,СВОД!E479)</f>
        <v>0</v>
      </c>
      <c r="I479" s="276">
        <f>SUMIFS(Поликлиника!BA:BA,Поликлиника!D:D,СВОД!C479,Поликлиника!F:F,СВОД!E479)</f>
        <v>0</v>
      </c>
      <c r="J479" s="276">
        <f>SUMIFS(Поликлиника!BF:BF,Поликлиника!D:D,СВОД!C479,Поликлиника!F:F,СВОД!E479)</f>
        <v>0</v>
      </c>
      <c r="K479" s="276">
        <f>SUMIFS(Поликлиника!BU:BU,Поликлиника!D:D,СВОД!C479,Поликлиника!F:F,СВОД!E479)</f>
        <v>0</v>
      </c>
      <c r="L479" s="276">
        <f>SUMIFS(Услуги!H:H,Услуги!D:D,СВОД!C479,Услуги!F:F,СВОД!E479)+SUMIFS(Услуги!M:M,Услуги!D:D,СВОД!C479,Услуги!F:F,СВОД!E479)+SUMIFS(Услуги!R:R,Услуги!D:D,СВОД!C479,Услуги!F:F,СВОД!E479)+SUMIFS(Услуги!W:W,Услуги!D:D,СВОД!C479,Услуги!F:F,СВОД!E479)+SUMIFS(Услуги!AB:AB,Услуги!D:D,СВОД!C479,Услуги!F:F,СВОД!E479)+SUMIFS(Услуги!AG:AG,Услуги!D:D,СВОД!C479,Услуги!F:F,СВОД!E479)+SUMIFS(Услуги!AL:AL,Услуги!D:D,СВОД!C479,Услуги!F:F,СВОД!E479)+SUMIFS(Услуги!AQ:AQ,Услуги!D:D,СВОД!C479,Услуги!F:F,СВОД!E479)</f>
        <v>0</v>
      </c>
      <c r="M479" s="276">
        <f>SUMIFS('Скорая мед. помощь'!J:J,'Скорая мед. помощь'!E:E,СВОД!C479,'Скорая мед. помощь'!G:G,СВОД!E479)</f>
        <v>0</v>
      </c>
      <c r="N479" s="303">
        <f>SUMIFS('Круглосуточный стационар'!O:O,'Круглосуточный стационар'!D:D,СВОД!C479,'Круглосуточный стационар'!F:F,СВОД!E479)+SUMIFS(ВМП!O:O,ВМП!D:D,СВОД!C479,ВМП!F:F,СВОД!E479)+SUMIFS('Дневной стационар'!O:O,'Дневной стационар'!D:D,СВОД!C479,'Дневной стационар'!F:F,СВОД!E479)+SUMIFS(ЭКО!M:M,ЭКО!D:D,СВОД!C479,ЭКО!F:F,СВОД!E479)+SUMIFS(Диализ!O:O,Диализ!E:E,СВОД!C479,Диализ!G:G,СВОД!E479)+SUMIFS(Поликлиника!CT:CT,Поликлиника!D:D,СВОД!C479,Поликлиника!F:F,СВОД!E479)+SUMIFS('Скорая мед. помощь'!O:O,'Скорая мед. помощь'!E:E,СВОД!C479,'Скорая мед. помощь'!G:G,СВОД!E479)+SUMIFS(Услуги!AV:AV,Услуги!D:D,СВОД!C479,Услуги!F:F,СВОД!E479)</f>
        <v>0</v>
      </c>
      <c r="O479" s="302">
        <f>SUMIFS(Сверхбаза!L:L,Сверхбаза!C:C,СВОД!C479,Сверхбаза!E:E,СВОД!E479)+SUMIFS(Сверхбаза!M:M,Сверхбаза!C:C,СВОД!C479,Сверхбаза!E:E,СВОД!E479)</f>
        <v>0</v>
      </c>
      <c r="P479" s="276">
        <f>SUMIFS(Сверхбаза!N:N,Сверхбаза!C:C,СВОД!C479,Сверхбаза!E:E,СВОД!E479)</f>
        <v>0</v>
      </c>
      <c r="Q479" s="276">
        <f>SUMIFS(Сверхбаза!P:P,Сверхбаза!C:C,СВОД!C479,Сверхбаза!E:E,СВОД!E479)</f>
        <v>0</v>
      </c>
      <c r="R479" s="276">
        <f>SUMIFS(Сверхбаза!O:O,Сверхбаза!C:C,СВОД!C479,Сверхбаза!E:E,СВОД!E479)</f>
        <v>0</v>
      </c>
      <c r="S479" s="276">
        <f>SUMIFS(Сверхбаза!Q:Q,Сверхбаза!C:C,СВОД!C479,Сверхбаза!E:E,СВОД!E479)</f>
        <v>0</v>
      </c>
      <c r="T479" s="303">
        <f>SUMIFS(Сверхбаза!G:G,Сверхбаза!C:C,СВОД!C479,Сверхбаза!E:E,СВОД!E479)</f>
        <v>0</v>
      </c>
    </row>
    <row r="480" spans="1:20" ht="25.5" outlineLevel="2" x14ac:dyDescent="0.2">
      <c r="A480" s="288">
        <f>VLOOKUP(C480,Округа!B:C,2,FALSE)</f>
        <v>7</v>
      </c>
      <c r="B480" s="361">
        <f t="shared" si="12"/>
        <v>506303</v>
      </c>
      <c r="C480" s="361">
        <f t="shared" si="12"/>
        <v>190401</v>
      </c>
      <c r="D480" s="5" t="str">
        <f t="shared" si="12"/>
        <v>ГБУЗ МО "КОЛОМЕНСКИЙ ПРОТИВОТУБЕРКУЛЕЗНЫЙ ДИСПАНСЕР"</v>
      </c>
      <c r="E480" s="349">
        <f t="shared" si="11"/>
        <v>70</v>
      </c>
      <c r="F480" s="350" t="str">
        <f t="shared" si="11"/>
        <v>Гемодиализ</v>
      </c>
      <c r="G480" s="302">
        <f>SUMIFS('Круглосуточный стационар'!J:J,'Круглосуточный стационар'!D:D,СВОД!C480,'Круглосуточный стационар'!F:F,СВОД!E480)/2+SUMIFS(ВМП!J:J,ВМП!D:D,СВОД!C480,ВМП!F:F,СВОД!E480)/2+SUMIFS('Дневной стационар'!J:J,'Дневной стационар'!D:D,СВОД!C480,'Дневной стационар'!F:F,СВОД!E480)/2+SUMIFS(ЭКО!H:H,ЭКО!D:D,СВОД!C480,ЭКО!F:F,СВОД!E480)+SUMIFS(Диализ!J:J,Диализ!E:E,СВОД!C480,Диализ!G:G,СВОД!E480)</f>
        <v>0</v>
      </c>
      <c r="H480" s="276">
        <f>SUMIFS(Поликлиника!H:H,Поликлиника!D:D,СВОД!C480,Поликлиника!F:F,СВОД!E480)</f>
        <v>0</v>
      </c>
      <c r="I480" s="276">
        <f>SUMIFS(Поликлиника!BA:BA,Поликлиника!D:D,СВОД!C480,Поликлиника!F:F,СВОД!E480)</f>
        <v>0</v>
      </c>
      <c r="J480" s="276">
        <f>SUMIFS(Поликлиника!BF:BF,Поликлиника!D:D,СВОД!C480,Поликлиника!F:F,СВОД!E480)</f>
        <v>0</v>
      </c>
      <c r="K480" s="276">
        <f>SUMIFS(Поликлиника!BU:BU,Поликлиника!D:D,СВОД!C480,Поликлиника!F:F,СВОД!E480)</f>
        <v>0</v>
      </c>
      <c r="L480" s="276">
        <f>SUMIFS(Услуги!H:H,Услуги!D:D,СВОД!C480,Услуги!F:F,СВОД!E480)+SUMIFS(Услуги!M:M,Услуги!D:D,СВОД!C480,Услуги!F:F,СВОД!E480)+SUMIFS(Услуги!R:R,Услуги!D:D,СВОД!C480,Услуги!F:F,СВОД!E480)+SUMIFS(Услуги!W:W,Услуги!D:D,СВОД!C480,Услуги!F:F,СВОД!E480)+SUMIFS(Услуги!AB:AB,Услуги!D:D,СВОД!C480,Услуги!F:F,СВОД!E480)+SUMIFS(Услуги!AG:AG,Услуги!D:D,СВОД!C480,Услуги!F:F,СВОД!E480)+SUMIFS(Услуги!AL:AL,Услуги!D:D,СВОД!C480,Услуги!F:F,СВОД!E480)+SUMIFS(Услуги!AQ:AQ,Услуги!D:D,СВОД!C480,Услуги!F:F,СВОД!E480)</f>
        <v>0</v>
      </c>
      <c r="M480" s="276">
        <f>SUMIFS('Скорая мед. помощь'!J:J,'Скорая мед. помощь'!E:E,СВОД!C480,'Скорая мед. помощь'!G:G,СВОД!E480)</f>
        <v>0</v>
      </c>
      <c r="N480" s="303">
        <f>SUMIFS('Круглосуточный стационар'!O:O,'Круглосуточный стационар'!D:D,СВОД!C480,'Круглосуточный стационар'!F:F,СВОД!E480)+SUMIFS(ВМП!O:O,ВМП!D:D,СВОД!C480,ВМП!F:F,СВОД!E480)+SUMIFS('Дневной стационар'!O:O,'Дневной стационар'!D:D,СВОД!C480,'Дневной стационар'!F:F,СВОД!E480)+SUMIFS(ЭКО!M:M,ЭКО!D:D,СВОД!C480,ЭКО!F:F,СВОД!E480)+SUMIFS(Диализ!O:O,Диализ!E:E,СВОД!C480,Диализ!G:G,СВОД!E480)+SUMIFS(Поликлиника!CT:CT,Поликлиника!D:D,СВОД!C480,Поликлиника!F:F,СВОД!E480)+SUMIFS('Скорая мед. помощь'!O:O,'Скорая мед. помощь'!E:E,СВОД!C480,'Скорая мед. помощь'!G:G,СВОД!E480)+SUMIFS(Услуги!AV:AV,Услуги!D:D,СВОД!C480,Услуги!F:F,СВОД!E480)</f>
        <v>0</v>
      </c>
      <c r="O480" s="302">
        <f>SUMIFS(Сверхбаза!L:L,Сверхбаза!C:C,СВОД!C480,Сверхбаза!E:E,СВОД!E480)+SUMIFS(Сверхбаза!M:M,Сверхбаза!C:C,СВОД!C480,Сверхбаза!E:E,СВОД!E480)</f>
        <v>0</v>
      </c>
      <c r="P480" s="276">
        <f>SUMIFS(Сверхбаза!N:N,Сверхбаза!C:C,СВОД!C480,Сверхбаза!E:E,СВОД!E480)</f>
        <v>0</v>
      </c>
      <c r="Q480" s="276">
        <f>SUMIFS(Сверхбаза!P:P,Сверхбаза!C:C,СВОД!C480,Сверхбаза!E:E,СВОД!E480)</f>
        <v>0</v>
      </c>
      <c r="R480" s="276">
        <f>SUMIFS(Сверхбаза!O:O,Сверхбаза!C:C,СВОД!C480,Сверхбаза!E:E,СВОД!E480)</f>
        <v>0</v>
      </c>
      <c r="S480" s="276">
        <f>SUMIFS(Сверхбаза!Q:Q,Сверхбаза!C:C,СВОД!C480,Сверхбаза!E:E,СВОД!E480)</f>
        <v>0</v>
      </c>
      <c r="T480" s="303">
        <f>SUMIFS(Сверхбаза!G:G,Сверхбаза!C:C,СВОД!C480,Сверхбаза!E:E,СВОД!E480)</f>
        <v>0</v>
      </c>
    </row>
    <row r="481" spans="1:20" ht="25.5" outlineLevel="2" x14ac:dyDescent="0.2">
      <c r="A481" s="288">
        <f>VLOOKUP(C481,Округа!B:C,2,FALSE)</f>
        <v>7</v>
      </c>
      <c r="B481" s="361">
        <f t="shared" si="12"/>
        <v>506303</v>
      </c>
      <c r="C481" s="361">
        <f t="shared" si="12"/>
        <v>190401</v>
      </c>
      <c r="D481" s="5" t="str">
        <f t="shared" si="12"/>
        <v>ГБУЗ МО "КОЛОМЕНСКИЙ ПРОТИВОТУБЕРКУЛЕЗНЫЙ ДИСПАНСЕР"</v>
      </c>
      <c r="E481" s="349">
        <f t="shared" si="11"/>
        <v>94</v>
      </c>
      <c r="F481" s="350" t="str">
        <f t="shared" si="11"/>
        <v>Перитониальный диализ</v>
      </c>
      <c r="G481" s="302">
        <f>SUMIFS('Круглосуточный стационар'!J:J,'Круглосуточный стационар'!D:D,СВОД!C481,'Круглосуточный стационар'!F:F,СВОД!E481)/2+SUMIFS(ВМП!J:J,ВМП!D:D,СВОД!C481,ВМП!F:F,СВОД!E481)/2+SUMIFS('Дневной стационар'!J:J,'Дневной стационар'!D:D,СВОД!C481,'Дневной стационар'!F:F,СВОД!E481)/2+SUMIFS(ЭКО!H:H,ЭКО!D:D,СВОД!C481,ЭКО!F:F,СВОД!E481)+SUMIFS(Диализ!J:J,Диализ!E:E,СВОД!C481,Диализ!G:G,СВОД!E481)</f>
        <v>0</v>
      </c>
      <c r="H481" s="276">
        <f>SUMIFS(Поликлиника!H:H,Поликлиника!D:D,СВОД!C481,Поликлиника!F:F,СВОД!E481)</f>
        <v>0</v>
      </c>
      <c r="I481" s="276">
        <f>SUMIFS(Поликлиника!BA:BA,Поликлиника!D:D,СВОД!C481,Поликлиника!F:F,СВОД!E481)</f>
        <v>0</v>
      </c>
      <c r="J481" s="276">
        <f>SUMIFS(Поликлиника!BF:BF,Поликлиника!D:D,СВОД!C481,Поликлиника!F:F,СВОД!E481)</f>
        <v>0</v>
      </c>
      <c r="K481" s="276">
        <f>SUMIFS(Поликлиника!BU:BU,Поликлиника!D:D,СВОД!C481,Поликлиника!F:F,СВОД!E481)</f>
        <v>0</v>
      </c>
      <c r="L481" s="276">
        <f>SUMIFS(Услуги!H:H,Услуги!D:D,СВОД!C481,Услуги!F:F,СВОД!E481)+SUMIFS(Услуги!M:M,Услуги!D:D,СВОД!C481,Услуги!F:F,СВОД!E481)+SUMIFS(Услуги!R:R,Услуги!D:D,СВОД!C481,Услуги!F:F,СВОД!E481)+SUMIFS(Услуги!W:W,Услуги!D:D,СВОД!C481,Услуги!F:F,СВОД!E481)+SUMIFS(Услуги!AB:AB,Услуги!D:D,СВОД!C481,Услуги!F:F,СВОД!E481)+SUMIFS(Услуги!AG:AG,Услуги!D:D,СВОД!C481,Услуги!F:F,СВОД!E481)+SUMIFS(Услуги!AL:AL,Услуги!D:D,СВОД!C481,Услуги!F:F,СВОД!E481)+SUMIFS(Услуги!AQ:AQ,Услуги!D:D,СВОД!C481,Услуги!F:F,СВОД!E481)</f>
        <v>0</v>
      </c>
      <c r="M481" s="276">
        <f>SUMIFS('Скорая мед. помощь'!J:J,'Скорая мед. помощь'!E:E,СВОД!C481,'Скорая мед. помощь'!G:G,СВОД!E481)</f>
        <v>0</v>
      </c>
      <c r="N481" s="303">
        <f>SUMIFS('Круглосуточный стационар'!O:O,'Круглосуточный стационар'!D:D,СВОД!C481,'Круглосуточный стационар'!F:F,СВОД!E481)+SUMIFS(ВМП!O:O,ВМП!D:D,СВОД!C481,ВМП!F:F,СВОД!E481)+SUMIFS('Дневной стационар'!O:O,'Дневной стационар'!D:D,СВОД!C481,'Дневной стационар'!F:F,СВОД!E481)+SUMIFS(ЭКО!M:M,ЭКО!D:D,СВОД!C481,ЭКО!F:F,СВОД!E481)+SUMIFS(Диализ!O:O,Диализ!E:E,СВОД!C481,Диализ!G:G,СВОД!E481)+SUMIFS(Поликлиника!CT:CT,Поликлиника!D:D,СВОД!C481,Поликлиника!F:F,СВОД!E481)+SUMIFS('Скорая мед. помощь'!O:O,'Скорая мед. помощь'!E:E,СВОД!C481,'Скорая мед. помощь'!G:G,СВОД!E481)+SUMIFS(Услуги!AV:AV,Услуги!D:D,СВОД!C481,Услуги!F:F,СВОД!E481)</f>
        <v>0</v>
      </c>
      <c r="O481" s="302">
        <f>SUMIFS(Сверхбаза!L:L,Сверхбаза!C:C,СВОД!C481,Сверхбаза!E:E,СВОД!E481)+SUMIFS(Сверхбаза!M:M,Сверхбаза!C:C,СВОД!C481,Сверхбаза!E:E,СВОД!E481)</f>
        <v>0</v>
      </c>
      <c r="P481" s="276">
        <f>SUMIFS(Сверхбаза!N:N,Сверхбаза!C:C,СВОД!C481,Сверхбаза!E:E,СВОД!E481)</f>
        <v>0</v>
      </c>
      <c r="Q481" s="276">
        <f>SUMIFS(Сверхбаза!P:P,Сверхбаза!C:C,СВОД!C481,Сверхбаза!E:E,СВОД!E481)</f>
        <v>0</v>
      </c>
      <c r="R481" s="276">
        <f>SUMIFS(Сверхбаза!O:O,Сверхбаза!C:C,СВОД!C481,Сверхбаза!E:E,СВОД!E481)</f>
        <v>0</v>
      </c>
      <c r="S481" s="276">
        <f>SUMIFS(Сверхбаза!Q:Q,Сверхбаза!C:C,СВОД!C481,Сверхбаза!E:E,СВОД!E481)</f>
        <v>0</v>
      </c>
      <c r="T481" s="303">
        <f>SUMIFS(Сверхбаза!G:G,Сверхбаза!C:C,СВОД!C481,Сверхбаза!E:E,СВОД!E481)</f>
        <v>0</v>
      </c>
    </row>
    <row r="482" spans="1:20" outlineLevel="1" x14ac:dyDescent="0.2">
      <c r="A482" s="289"/>
      <c r="B482" s="279"/>
      <c r="C482" s="279" t="str">
        <f>CONCATENATE(C481," ","Итог")</f>
        <v>190401 Итог</v>
      </c>
      <c r="D482" s="280"/>
      <c r="E482" s="351"/>
      <c r="F482" s="352"/>
      <c r="G482" s="304"/>
      <c r="H482" s="281"/>
      <c r="I482" s="281"/>
      <c r="J482" s="281"/>
      <c r="K482" s="281"/>
      <c r="L482" s="281"/>
      <c r="M482" s="281"/>
      <c r="N482" s="305">
        <f>SUBTOTAL(9,N474:N481)</f>
        <v>0</v>
      </c>
      <c r="O482" s="304"/>
      <c r="P482" s="281"/>
      <c r="Q482" s="281"/>
      <c r="R482" s="281"/>
      <c r="S482" s="281"/>
      <c r="T482" s="305">
        <f>SUBTOTAL(9,T474:T481)</f>
        <v>116989.31299999999</v>
      </c>
    </row>
    <row r="483" spans="1:20" ht="25.5" outlineLevel="2" x14ac:dyDescent="0.2">
      <c r="A483" s="287">
        <f>VLOOKUP(C483,Округа!B:C,2,FALSE)</f>
        <v>4</v>
      </c>
      <c r="B483" s="8">
        <v>506304</v>
      </c>
      <c r="C483" s="8">
        <v>190501</v>
      </c>
      <c r="D483" s="9" t="s">
        <v>555</v>
      </c>
      <c r="E483" s="347">
        <f t="shared" ref="E483:F490" si="13">E474</f>
        <v>1</v>
      </c>
      <c r="F483" s="348" t="str">
        <f t="shared" si="13"/>
        <v>Круглосуточный стационар</v>
      </c>
      <c r="G483" s="300">
        <f>SUMIFS('Круглосуточный стационар'!J:J,'Круглосуточный стационар'!D:D,СВОД!C483,'Круглосуточный стационар'!F:F,СВОД!E483)/2+SUMIFS(ВМП!J:J,ВМП!D:D,СВОД!C483,ВМП!F:F,СВОД!E483)/2+SUMIFS('Дневной стационар'!J:J,'Дневной стационар'!D:D,СВОД!C483,'Дневной стационар'!F:F,СВОД!E483)/2+SUMIFS(ЭКО!H:H,ЭКО!D:D,СВОД!C483,ЭКО!F:F,СВОД!E483)+SUMIFS(Диализ!J:J,Диализ!E:E,СВОД!C483,Диализ!G:G,СВОД!E483)</f>
        <v>0</v>
      </c>
      <c r="H483" s="278">
        <f>SUMIFS(Поликлиника!H:H,Поликлиника!D:D,СВОД!C483,Поликлиника!F:F,СВОД!E483)</f>
        <v>0</v>
      </c>
      <c r="I483" s="278">
        <f>SUMIFS(Поликлиника!BA:BA,Поликлиника!D:D,СВОД!C483,Поликлиника!F:F,СВОД!E483)</f>
        <v>0</v>
      </c>
      <c r="J483" s="278">
        <f>SUMIFS(Поликлиника!BF:BF,Поликлиника!D:D,СВОД!C483,Поликлиника!F:F,СВОД!E483)</f>
        <v>0</v>
      </c>
      <c r="K483" s="278">
        <f>SUMIFS(Поликлиника!BU:BU,Поликлиника!D:D,СВОД!C483,Поликлиника!F:F,СВОД!E483)</f>
        <v>0</v>
      </c>
      <c r="L483" s="278">
        <f>SUMIFS(Услуги!H:H,Услуги!D:D,СВОД!C483,Услуги!F:F,СВОД!E483)+SUMIFS(Услуги!M:M,Услуги!D:D,СВОД!C483,Услуги!F:F,СВОД!E483)+SUMIFS(Услуги!R:R,Услуги!D:D,СВОД!C483,Услуги!F:F,СВОД!E483)+SUMIFS(Услуги!W:W,Услуги!D:D,СВОД!C483,Услуги!F:F,СВОД!E483)+SUMIFS(Услуги!AB:AB,Услуги!D:D,СВОД!C483,Услуги!F:F,СВОД!E483)+SUMIFS(Услуги!AG:AG,Услуги!D:D,СВОД!C483,Услуги!F:F,СВОД!E483)+SUMIFS(Услуги!AL:AL,Услуги!D:D,СВОД!C483,Услуги!F:F,СВОД!E483)+SUMIFS(Услуги!AQ:AQ,Услуги!D:D,СВОД!C483,Услуги!F:F,СВОД!E483)</f>
        <v>0</v>
      </c>
      <c r="M483" s="278">
        <f>SUMIFS('Скорая мед. помощь'!J:J,'Скорая мед. помощь'!E:E,СВОД!C483,'Скорая мед. помощь'!G:G,СВОД!E483)</f>
        <v>0</v>
      </c>
      <c r="N483" s="301">
        <f>SUMIFS('Круглосуточный стационар'!O:O,'Круглосуточный стационар'!D:D,СВОД!C483,'Круглосуточный стационар'!F:F,СВОД!E483)+SUMIFS(ВМП!O:O,ВМП!D:D,СВОД!C483,ВМП!F:F,СВОД!E483)+SUMIFS('Дневной стационар'!O:O,'Дневной стационар'!D:D,СВОД!C483,'Дневной стационар'!F:F,СВОД!E483)+SUMIFS(ЭКО!M:M,ЭКО!D:D,СВОД!C483,ЭКО!F:F,СВОД!E483)+SUMIFS(Диализ!O:O,Диализ!E:E,СВОД!C483,Диализ!G:G,СВОД!E483)+SUMIFS(Поликлиника!CT:CT,Поликлиника!D:D,СВОД!C483,Поликлиника!F:F,СВОД!E483)+SUMIFS('Скорая мед. помощь'!O:O,'Скорая мед. помощь'!E:E,СВОД!C483,'Скорая мед. помощь'!G:G,СВОД!E483)+SUMIFS(Услуги!AV:AV,Услуги!D:D,СВОД!C483,Услуги!F:F,СВОД!E483)</f>
        <v>0</v>
      </c>
      <c r="O483" s="300">
        <f>SUMIFS(Сверхбаза!L:L,Сверхбаза!C:C,СВОД!C483,Сверхбаза!E:E,СВОД!E483)+SUMIFS(Сверхбаза!M:M,Сверхбаза!C:C,СВОД!C483,Сверхбаза!E:E,СВОД!E483)</f>
        <v>2842</v>
      </c>
      <c r="P483" s="278">
        <f>SUMIFS(Сверхбаза!N:N,Сверхбаза!C:C,СВОД!C483,Сверхбаза!E:E,СВОД!E483)</f>
        <v>0</v>
      </c>
      <c r="Q483" s="278">
        <f>SUMIFS(Сверхбаза!P:P,Сверхбаза!C:C,СВОД!C483,Сверхбаза!E:E,СВОД!E483)</f>
        <v>0</v>
      </c>
      <c r="R483" s="278">
        <f>SUMIFS(Сверхбаза!O:O,Сверхбаза!C:C,СВОД!C483,Сверхбаза!E:E,СВОД!E483)</f>
        <v>0</v>
      </c>
      <c r="S483" s="278">
        <f>SUMIFS(Сверхбаза!Q:Q,Сверхбаза!C:C,СВОД!C483,Сверхбаза!E:E,СВОД!E483)</f>
        <v>0</v>
      </c>
      <c r="T483" s="301">
        <f>SUMIFS(Сверхбаза!G:G,Сверхбаза!C:C,СВОД!C483,Сверхбаза!E:E,СВОД!E483)</f>
        <v>162506.48800000001</v>
      </c>
    </row>
    <row r="484" spans="1:20" ht="25.5" outlineLevel="2" x14ac:dyDescent="0.2">
      <c r="A484" s="288">
        <f>VLOOKUP(C484,Округа!B:C,2,FALSE)</f>
        <v>4</v>
      </c>
      <c r="B484" s="361">
        <f t="shared" ref="B484:D490" si="14">B483</f>
        <v>506304</v>
      </c>
      <c r="C484" s="361">
        <f t="shared" si="14"/>
        <v>190501</v>
      </c>
      <c r="D484" s="5" t="str">
        <f t="shared" si="14"/>
        <v>ГБУЗ МО "ПСИХИАТРИЧЕСКАЯ БОЛЬНИЦА № 6"</v>
      </c>
      <c r="E484" s="349">
        <f t="shared" si="13"/>
        <v>13</v>
      </c>
      <c r="F484" s="350" t="str">
        <f t="shared" si="13"/>
        <v>Круглосуточный стационар ВМП</v>
      </c>
      <c r="G484" s="302">
        <f>SUMIFS('Круглосуточный стационар'!J:J,'Круглосуточный стационар'!D:D,СВОД!C484,'Круглосуточный стационар'!F:F,СВОД!E484)/2+SUMIFS(ВМП!J:J,ВМП!D:D,СВОД!C484,ВМП!F:F,СВОД!E484)/2+SUMIFS('Дневной стационар'!J:J,'Дневной стационар'!D:D,СВОД!C484,'Дневной стационар'!F:F,СВОД!E484)/2+SUMIFS(ЭКО!H:H,ЭКО!D:D,СВОД!C484,ЭКО!F:F,СВОД!E484)+SUMIFS(Диализ!J:J,Диализ!E:E,СВОД!C484,Диализ!G:G,СВОД!E484)</f>
        <v>0</v>
      </c>
      <c r="H484" s="276">
        <f>SUMIFS(Поликлиника!H:H,Поликлиника!D:D,СВОД!C484,Поликлиника!F:F,СВОД!E484)</f>
        <v>0</v>
      </c>
      <c r="I484" s="276">
        <f>SUMIFS(Поликлиника!BA:BA,Поликлиника!D:D,СВОД!C484,Поликлиника!F:F,СВОД!E484)</f>
        <v>0</v>
      </c>
      <c r="J484" s="276">
        <f>SUMIFS(Поликлиника!BF:BF,Поликлиника!D:D,СВОД!C484,Поликлиника!F:F,СВОД!E484)</f>
        <v>0</v>
      </c>
      <c r="K484" s="276">
        <f>SUMIFS(Поликлиника!BU:BU,Поликлиника!D:D,СВОД!C484,Поликлиника!F:F,СВОД!E484)</f>
        <v>0</v>
      </c>
      <c r="L484" s="276">
        <f>SUMIFS(Услуги!H:H,Услуги!D:D,СВОД!C484,Услуги!F:F,СВОД!E484)+SUMIFS(Услуги!M:M,Услуги!D:D,СВОД!C484,Услуги!F:F,СВОД!E484)+SUMIFS(Услуги!R:R,Услуги!D:D,СВОД!C484,Услуги!F:F,СВОД!E484)+SUMIFS(Услуги!W:W,Услуги!D:D,СВОД!C484,Услуги!F:F,СВОД!E484)+SUMIFS(Услуги!AB:AB,Услуги!D:D,СВОД!C484,Услуги!F:F,СВОД!E484)+SUMIFS(Услуги!AG:AG,Услуги!D:D,СВОД!C484,Услуги!F:F,СВОД!E484)+SUMIFS(Услуги!AL:AL,Услуги!D:D,СВОД!C484,Услуги!F:F,СВОД!E484)+SUMIFS(Услуги!AQ:AQ,Услуги!D:D,СВОД!C484,Услуги!F:F,СВОД!E484)</f>
        <v>0</v>
      </c>
      <c r="M484" s="276">
        <f>SUMIFS('Скорая мед. помощь'!J:J,'Скорая мед. помощь'!E:E,СВОД!C484,'Скорая мед. помощь'!G:G,СВОД!E484)</f>
        <v>0</v>
      </c>
      <c r="N484" s="303">
        <f>SUMIFS('Круглосуточный стационар'!O:O,'Круглосуточный стационар'!D:D,СВОД!C484,'Круглосуточный стационар'!F:F,СВОД!E484)+SUMIFS(ВМП!O:O,ВМП!D:D,СВОД!C484,ВМП!F:F,СВОД!E484)+SUMIFS('Дневной стационар'!O:O,'Дневной стационар'!D:D,СВОД!C484,'Дневной стационар'!F:F,СВОД!E484)+SUMIFS(ЭКО!M:M,ЭКО!D:D,СВОД!C484,ЭКО!F:F,СВОД!E484)+SUMIFS(Диализ!O:O,Диализ!E:E,СВОД!C484,Диализ!G:G,СВОД!E484)+SUMIFS(Поликлиника!CT:CT,Поликлиника!D:D,СВОД!C484,Поликлиника!F:F,СВОД!E484)+SUMIFS('Скорая мед. помощь'!O:O,'Скорая мед. помощь'!E:E,СВОД!C484,'Скорая мед. помощь'!G:G,СВОД!E484)+SUMIFS(Услуги!AV:AV,Услуги!D:D,СВОД!C484,Услуги!F:F,СВОД!E484)</f>
        <v>0</v>
      </c>
      <c r="O484" s="302">
        <f>SUMIFS(Сверхбаза!L:L,Сверхбаза!C:C,СВОД!C484,Сверхбаза!E:E,СВОД!E484)+SUMIFS(Сверхбаза!M:M,Сверхбаза!C:C,СВОД!C484,Сверхбаза!E:E,СВОД!E484)</f>
        <v>0</v>
      </c>
      <c r="P484" s="276">
        <f>SUMIFS(Сверхбаза!N:N,Сверхбаза!C:C,СВОД!C484,Сверхбаза!E:E,СВОД!E484)</f>
        <v>0</v>
      </c>
      <c r="Q484" s="276">
        <f>SUMIFS(Сверхбаза!P:P,Сверхбаза!C:C,СВОД!C484,Сверхбаза!E:E,СВОД!E484)</f>
        <v>0</v>
      </c>
      <c r="R484" s="276">
        <f>SUMIFS(Сверхбаза!O:O,Сверхбаза!C:C,СВОД!C484,Сверхбаза!E:E,СВОД!E484)</f>
        <v>0</v>
      </c>
      <c r="S484" s="276">
        <f>SUMIFS(Сверхбаза!Q:Q,Сверхбаза!C:C,СВОД!C484,Сверхбаза!E:E,СВОД!E484)</f>
        <v>0</v>
      </c>
      <c r="T484" s="303">
        <f>SUMIFS(Сверхбаза!G:G,Сверхбаза!C:C,СВОД!C484,Сверхбаза!E:E,СВОД!E484)</f>
        <v>0</v>
      </c>
    </row>
    <row r="485" spans="1:20" ht="25.5" outlineLevel="2" x14ac:dyDescent="0.2">
      <c r="A485" s="288">
        <f>VLOOKUP(C485,Округа!B:C,2,FALSE)</f>
        <v>4</v>
      </c>
      <c r="B485" s="361">
        <f t="shared" si="14"/>
        <v>506304</v>
      </c>
      <c r="C485" s="361">
        <f t="shared" si="14"/>
        <v>190501</v>
      </c>
      <c r="D485" s="5" t="str">
        <f t="shared" si="14"/>
        <v>ГБУЗ МО "ПСИХИАТРИЧЕСКАЯ БОЛЬНИЦА № 6"</v>
      </c>
      <c r="E485" s="349">
        <f t="shared" si="13"/>
        <v>2</v>
      </c>
      <c r="F485" s="350" t="str">
        <f t="shared" si="13"/>
        <v>Дневной стационар</v>
      </c>
      <c r="G485" s="302">
        <f>SUMIFS('Круглосуточный стационар'!J:J,'Круглосуточный стационар'!D:D,СВОД!C485,'Круглосуточный стационар'!F:F,СВОД!E485)/2+SUMIFS(ВМП!J:J,ВМП!D:D,СВОД!C485,ВМП!F:F,СВОД!E485)/2+SUMIFS('Дневной стационар'!J:J,'Дневной стационар'!D:D,СВОД!C485,'Дневной стационар'!F:F,СВОД!E485)/2+SUMIFS(ЭКО!H:H,ЭКО!D:D,СВОД!C485,ЭКО!F:F,СВОД!E485)+SUMIFS(Диализ!J:J,Диализ!E:E,СВОД!C485,Диализ!G:G,СВОД!E485)</f>
        <v>0</v>
      </c>
      <c r="H485" s="276">
        <f>SUMIFS(Поликлиника!H:H,Поликлиника!D:D,СВОД!C485,Поликлиника!F:F,СВОД!E485)</f>
        <v>0</v>
      </c>
      <c r="I485" s="276">
        <f>SUMIFS(Поликлиника!BA:BA,Поликлиника!D:D,СВОД!C485,Поликлиника!F:F,СВОД!E485)</f>
        <v>0</v>
      </c>
      <c r="J485" s="276">
        <f>SUMIFS(Поликлиника!BF:BF,Поликлиника!D:D,СВОД!C485,Поликлиника!F:F,СВОД!E485)</f>
        <v>0</v>
      </c>
      <c r="K485" s="276">
        <f>SUMIFS(Поликлиника!BU:BU,Поликлиника!D:D,СВОД!C485,Поликлиника!F:F,СВОД!E485)</f>
        <v>0</v>
      </c>
      <c r="L485" s="276">
        <f>SUMIFS(Услуги!H:H,Услуги!D:D,СВОД!C485,Услуги!F:F,СВОД!E485)+SUMIFS(Услуги!M:M,Услуги!D:D,СВОД!C485,Услуги!F:F,СВОД!E485)+SUMIFS(Услуги!R:R,Услуги!D:D,СВОД!C485,Услуги!F:F,СВОД!E485)+SUMIFS(Услуги!W:W,Услуги!D:D,СВОД!C485,Услуги!F:F,СВОД!E485)+SUMIFS(Услуги!AB:AB,Услуги!D:D,СВОД!C485,Услуги!F:F,СВОД!E485)+SUMIFS(Услуги!AG:AG,Услуги!D:D,СВОД!C485,Услуги!F:F,СВОД!E485)+SUMIFS(Услуги!AL:AL,Услуги!D:D,СВОД!C485,Услуги!F:F,СВОД!E485)+SUMIFS(Услуги!AQ:AQ,Услуги!D:D,СВОД!C485,Услуги!F:F,СВОД!E485)</f>
        <v>0</v>
      </c>
      <c r="M485" s="276">
        <f>SUMIFS('Скорая мед. помощь'!J:J,'Скорая мед. помощь'!E:E,СВОД!C485,'Скорая мед. помощь'!G:G,СВОД!E485)</f>
        <v>0</v>
      </c>
      <c r="N485" s="303">
        <f>SUMIFS('Круглосуточный стационар'!O:O,'Круглосуточный стационар'!D:D,СВОД!C485,'Круглосуточный стационар'!F:F,СВОД!E485)+SUMIFS(ВМП!O:O,ВМП!D:D,СВОД!C485,ВМП!F:F,СВОД!E485)+SUMIFS('Дневной стационар'!O:O,'Дневной стационар'!D:D,СВОД!C485,'Дневной стационар'!F:F,СВОД!E485)+SUMIFS(ЭКО!M:M,ЭКО!D:D,СВОД!C485,ЭКО!F:F,СВОД!E485)+SUMIFS(Диализ!O:O,Диализ!E:E,СВОД!C485,Диализ!G:G,СВОД!E485)+SUMIFS(Поликлиника!CT:CT,Поликлиника!D:D,СВОД!C485,Поликлиника!F:F,СВОД!E485)+SUMIFS('Скорая мед. помощь'!O:O,'Скорая мед. помощь'!E:E,СВОД!C485,'Скорая мед. помощь'!G:G,СВОД!E485)+SUMIFS(Услуги!AV:AV,Услуги!D:D,СВОД!C485,Услуги!F:F,СВОД!E485)</f>
        <v>0</v>
      </c>
      <c r="O485" s="302">
        <f>SUMIFS(Сверхбаза!L:L,Сверхбаза!C:C,СВОД!C485,Сверхбаза!E:E,СВОД!E485)+SUMIFS(Сверхбаза!M:M,Сверхбаза!C:C,СВОД!C485,Сверхбаза!E:E,СВОД!E485)</f>
        <v>0</v>
      </c>
      <c r="P485" s="276">
        <f>SUMIFS(Сверхбаза!N:N,Сверхбаза!C:C,СВОД!C485,Сверхбаза!E:E,СВОД!E485)</f>
        <v>0</v>
      </c>
      <c r="Q485" s="276">
        <f>SUMIFS(Сверхбаза!P:P,Сверхбаза!C:C,СВОД!C485,Сверхбаза!E:E,СВОД!E485)</f>
        <v>0</v>
      </c>
      <c r="R485" s="276">
        <f>SUMIFS(Сверхбаза!O:O,Сверхбаза!C:C,СВОД!C485,Сверхбаза!E:E,СВОД!E485)</f>
        <v>0</v>
      </c>
      <c r="S485" s="276">
        <f>SUMIFS(Сверхбаза!Q:Q,Сверхбаза!C:C,СВОД!C485,Сверхбаза!E:E,СВОД!E485)</f>
        <v>0</v>
      </c>
      <c r="T485" s="303">
        <f>SUMIFS(Сверхбаза!G:G,Сверхбаза!C:C,СВОД!C485,Сверхбаза!E:E,СВОД!E485)</f>
        <v>0</v>
      </c>
    </row>
    <row r="486" spans="1:20" ht="25.5" outlineLevel="2" x14ac:dyDescent="0.2">
      <c r="A486" s="288">
        <f>VLOOKUP(C486,Округа!B:C,2,FALSE)</f>
        <v>4</v>
      </c>
      <c r="B486" s="361">
        <f t="shared" si="14"/>
        <v>506304</v>
      </c>
      <c r="C486" s="361">
        <f t="shared" si="14"/>
        <v>190501</v>
      </c>
      <c r="D486" s="5" t="str">
        <f t="shared" si="14"/>
        <v>ГБУЗ МО "ПСИХИАТРИЧЕСКАЯ БОЛЬНИЦА № 6"</v>
      </c>
      <c r="E486" s="349">
        <f t="shared" si="13"/>
        <v>6</v>
      </c>
      <c r="F486" s="350" t="str">
        <f t="shared" si="13"/>
        <v>Экстракорпоральное оплодотворение</v>
      </c>
      <c r="G486" s="302">
        <f>SUMIFS('Круглосуточный стационар'!J:J,'Круглосуточный стационар'!D:D,СВОД!C486,'Круглосуточный стационар'!F:F,СВОД!E486)/2+SUMIFS(ВМП!J:J,ВМП!D:D,СВОД!C486,ВМП!F:F,СВОД!E486)/2+SUMIFS('Дневной стационар'!J:J,'Дневной стационар'!D:D,СВОД!C486,'Дневной стационар'!F:F,СВОД!E486)/2+SUMIFS(ЭКО!H:H,ЭКО!D:D,СВОД!C486,ЭКО!F:F,СВОД!E486)+SUMIFS(Диализ!J:J,Диализ!E:E,СВОД!C486,Диализ!G:G,СВОД!E486)</f>
        <v>0</v>
      </c>
      <c r="H486" s="276">
        <f>SUMIFS(Поликлиника!H:H,Поликлиника!D:D,СВОД!C486,Поликлиника!F:F,СВОД!E486)</f>
        <v>0</v>
      </c>
      <c r="I486" s="276">
        <f>SUMIFS(Поликлиника!BA:BA,Поликлиника!D:D,СВОД!C486,Поликлиника!F:F,СВОД!E486)</f>
        <v>0</v>
      </c>
      <c r="J486" s="276">
        <f>SUMIFS(Поликлиника!BF:BF,Поликлиника!D:D,СВОД!C486,Поликлиника!F:F,СВОД!E486)</f>
        <v>0</v>
      </c>
      <c r="K486" s="276">
        <f>SUMIFS(Поликлиника!BU:BU,Поликлиника!D:D,СВОД!C486,Поликлиника!F:F,СВОД!E486)</f>
        <v>0</v>
      </c>
      <c r="L486" s="276">
        <f>SUMIFS(Услуги!H:H,Услуги!D:D,СВОД!C486,Услуги!F:F,СВОД!E486)+SUMIFS(Услуги!M:M,Услуги!D:D,СВОД!C486,Услуги!F:F,СВОД!E486)+SUMIFS(Услуги!R:R,Услуги!D:D,СВОД!C486,Услуги!F:F,СВОД!E486)+SUMIFS(Услуги!W:W,Услуги!D:D,СВОД!C486,Услуги!F:F,СВОД!E486)+SUMIFS(Услуги!AB:AB,Услуги!D:D,СВОД!C486,Услуги!F:F,СВОД!E486)+SUMIFS(Услуги!AG:AG,Услуги!D:D,СВОД!C486,Услуги!F:F,СВОД!E486)+SUMIFS(Услуги!AL:AL,Услуги!D:D,СВОД!C486,Услуги!F:F,СВОД!E486)+SUMIFS(Услуги!AQ:AQ,Услуги!D:D,СВОД!C486,Услуги!F:F,СВОД!E486)</f>
        <v>0</v>
      </c>
      <c r="M486" s="276">
        <f>SUMIFS('Скорая мед. помощь'!J:J,'Скорая мед. помощь'!E:E,СВОД!C486,'Скорая мед. помощь'!G:G,СВОД!E486)</f>
        <v>0</v>
      </c>
      <c r="N486" s="303">
        <f>SUMIFS('Круглосуточный стационар'!O:O,'Круглосуточный стационар'!D:D,СВОД!C486,'Круглосуточный стационар'!F:F,СВОД!E486)+SUMIFS(ВМП!O:O,ВМП!D:D,СВОД!C486,ВМП!F:F,СВОД!E486)+SUMIFS('Дневной стационар'!O:O,'Дневной стационар'!D:D,СВОД!C486,'Дневной стационар'!F:F,СВОД!E486)+SUMIFS(ЭКО!M:M,ЭКО!D:D,СВОД!C486,ЭКО!F:F,СВОД!E486)+SUMIFS(Диализ!O:O,Диализ!E:E,СВОД!C486,Диализ!G:G,СВОД!E486)+SUMIFS(Поликлиника!CT:CT,Поликлиника!D:D,СВОД!C486,Поликлиника!F:F,СВОД!E486)+SUMIFS('Скорая мед. помощь'!O:O,'Скорая мед. помощь'!E:E,СВОД!C486,'Скорая мед. помощь'!G:G,СВОД!E486)+SUMIFS(Услуги!AV:AV,Услуги!D:D,СВОД!C486,Услуги!F:F,СВОД!E486)</f>
        <v>0</v>
      </c>
      <c r="O486" s="302">
        <f>SUMIFS(Сверхбаза!L:L,Сверхбаза!C:C,СВОД!C486,Сверхбаза!E:E,СВОД!E486)+SUMIFS(Сверхбаза!M:M,Сверхбаза!C:C,СВОД!C486,Сверхбаза!E:E,СВОД!E486)</f>
        <v>0</v>
      </c>
      <c r="P486" s="276">
        <f>SUMIFS(Сверхбаза!N:N,Сверхбаза!C:C,СВОД!C486,Сверхбаза!E:E,СВОД!E486)</f>
        <v>0</v>
      </c>
      <c r="Q486" s="276">
        <f>SUMIFS(Сверхбаза!P:P,Сверхбаза!C:C,СВОД!C486,Сверхбаза!E:E,СВОД!E486)</f>
        <v>0</v>
      </c>
      <c r="R486" s="276">
        <f>SUMIFS(Сверхбаза!O:O,Сверхбаза!C:C,СВОД!C486,Сверхбаза!E:E,СВОД!E486)</f>
        <v>0</v>
      </c>
      <c r="S486" s="276">
        <f>SUMIFS(Сверхбаза!Q:Q,Сверхбаза!C:C,СВОД!C486,Сверхбаза!E:E,СВОД!E486)</f>
        <v>0</v>
      </c>
      <c r="T486" s="303">
        <f>SUMIFS(Сверхбаза!G:G,Сверхбаза!C:C,СВОД!C486,Сверхбаза!E:E,СВОД!E486)</f>
        <v>0</v>
      </c>
    </row>
    <row r="487" spans="1:20" ht="25.5" outlineLevel="2" x14ac:dyDescent="0.2">
      <c r="A487" s="288">
        <f>VLOOKUP(C487,Округа!B:C,2,FALSE)</f>
        <v>4</v>
      </c>
      <c r="B487" s="361">
        <f t="shared" si="14"/>
        <v>506304</v>
      </c>
      <c r="C487" s="361">
        <f t="shared" si="14"/>
        <v>190501</v>
      </c>
      <c r="D487" s="5" t="str">
        <f t="shared" si="14"/>
        <v>ГБУЗ МО "ПСИХИАТРИЧЕСКАЯ БОЛЬНИЦА № 6"</v>
      </c>
      <c r="E487" s="349">
        <f t="shared" si="13"/>
        <v>3</v>
      </c>
      <c r="F487" s="350" t="str">
        <f t="shared" si="13"/>
        <v>Амбулаторно-поликлиническая помощь</v>
      </c>
      <c r="G487" s="302">
        <f>SUMIFS('Круглосуточный стационар'!J:J,'Круглосуточный стационар'!D:D,СВОД!C487,'Круглосуточный стационар'!F:F,СВОД!E487)/2+SUMIFS(ВМП!J:J,ВМП!D:D,СВОД!C487,ВМП!F:F,СВОД!E487)/2+SUMIFS('Дневной стационар'!J:J,'Дневной стационар'!D:D,СВОД!C487,'Дневной стационар'!F:F,СВОД!E487)/2+SUMIFS(ЭКО!H:H,ЭКО!D:D,СВОД!C487,ЭКО!F:F,СВОД!E487)+SUMIFS(Диализ!J:J,Диализ!E:E,СВОД!C487,Диализ!G:G,СВОД!E487)</f>
        <v>0</v>
      </c>
      <c r="H487" s="276">
        <f>SUMIFS(Поликлиника!H:H,Поликлиника!D:D,СВОД!C487,Поликлиника!F:F,СВОД!E487)</f>
        <v>0</v>
      </c>
      <c r="I487" s="276">
        <f>SUMIFS(Поликлиника!BA:BA,Поликлиника!D:D,СВОД!C487,Поликлиника!F:F,СВОД!E487)</f>
        <v>0</v>
      </c>
      <c r="J487" s="276">
        <f>SUMIFS(Поликлиника!BF:BF,Поликлиника!D:D,СВОД!C487,Поликлиника!F:F,СВОД!E487)</f>
        <v>0</v>
      </c>
      <c r="K487" s="276">
        <f>SUMIFS(Поликлиника!BU:BU,Поликлиника!D:D,СВОД!C487,Поликлиника!F:F,СВОД!E487)</f>
        <v>0</v>
      </c>
      <c r="L487" s="276">
        <f>SUMIFS(Услуги!H:H,Услуги!D:D,СВОД!C487,Услуги!F:F,СВОД!E487)+SUMIFS(Услуги!M:M,Услуги!D:D,СВОД!C487,Услуги!F:F,СВОД!E487)+SUMIFS(Услуги!R:R,Услуги!D:D,СВОД!C487,Услуги!F:F,СВОД!E487)+SUMIFS(Услуги!W:W,Услуги!D:D,СВОД!C487,Услуги!F:F,СВОД!E487)+SUMIFS(Услуги!AB:AB,Услуги!D:D,СВОД!C487,Услуги!F:F,СВОД!E487)+SUMIFS(Услуги!AG:AG,Услуги!D:D,СВОД!C487,Услуги!F:F,СВОД!E487)+SUMIFS(Услуги!AL:AL,Услуги!D:D,СВОД!C487,Услуги!F:F,СВОД!E487)+SUMIFS(Услуги!AQ:AQ,Услуги!D:D,СВОД!C487,Услуги!F:F,СВОД!E487)</f>
        <v>0</v>
      </c>
      <c r="M487" s="276">
        <f>SUMIFS('Скорая мед. помощь'!J:J,'Скорая мед. помощь'!E:E,СВОД!C487,'Скорая мед. помощь'!G:G,СВОД!E487)</f>
        <v>0</v>
      </c>
      <c r="N487" s="303">
        <f>SUMIFS('Круглосуточный стационар'!O:O,'Круглосуточный стационар'!D:D,СВОД!C487,'Круглосуточный стационар'!F:F,СВОД!E487)+SUMIFS(ВМП!O:O,ВМП!D:D,СВОД!C487,ВМП!F:F,СВОД!E487)+SUMIFS('Дневной стационар'!O:O,'Дневной стационар'!D:D,СВОД!C487,'Дневной стационар'!F:F,СВОД!E487)+SUMIFS(ЭКО!M:M,ЭКО!D:D,СВОД!C487,ЭКО!F:F,СВОД!E487)+SUMIFS(Диализ!O:O,Диализ!E:E,СВОД!C487,Диализ!G:G,СВОД!E487)+SUMIFS(Поликлиника!CT:CT,Поликлиника!D:D,СВОД!C487,Поликлиника!F:F,СВОД!E487)+SUMIFS('Скорая мед. помощь'!O:O,'Скорая мед. помощь'!E:E,СВОД!C487,'Скорая мед. помощь'!G:G,СВОД!E487)+SUMIFS(Услуги!AV:AV,Услуги!D:D,СВОД!C487,Услуги!F:F,СВОД!E487)</f>
        <v>0</v>
      </c>
      <c r="O487" s="302">
        <f>SUMIFS(Сверхбаза!L:L,Сверхбаза!C:C,СВОД!C487,Сверхбаза!E:E,СВОД!E487)+SUMIFS(Сверхбаза!M:M,Сверхбаза!C:C,СВОД!C487,Сверхбаза!E:E,СВОД!E487)</f>
        <v>0</v>
      </c>
      <c r="P487" s="276">
        <f>SUMIFS(Сверхбаза!N:N,Сверхбаза!C:C,СВОД!C487,Сверхбаза!E:E,СВОД!E487)</f>
        <v>17292</v>
      </c>
      <c r="Q487" s="276">
        <f>SUMIFS(Сверхбаза!P:P,Сверхбаза!C:C,СВОД!C487,Сверхбаза!E:E,СВОД!E487)</f>
        <v>10721</v>
      </c>
      <c r="R487" s="276">
        <f>SUMIFS(Сверхбаза!O:O,Сверхбаза!C:C,СВОД!C487,Сверхбаза!E:E,СВОД!E487)</f>
        <v>6473</v>
      </c>
      <c r="S487" s="276">
        <f>SUMIFS(Сверхбаза!Q:Q,Сверхбаза!C:C,СВОД!C487,Сверхбаза!E:E,СВОД!E487)</f>
        <v>0</v>
      </c>
      <c r="T487" s="303">
        <f>SUMIFS(Сверхбаза!G:G,Сверхбаза!C:C,СВОД!C487,Сверхбаза!E:E,СВОД!E487)</f>
        <v>21508.515000000003</v>
      </c>
    </row>
    <row r="488" spans="1:20" ht="25.5" outlineLevel="2" x14ac:dyDescent="0.2">
      <c r="A488" s="288">
        <f>VLOOKUP(C488,Округа!B:C,2,FALSE)</f>
        <v>4</v>
      </c>
      <c r="B488" s="361">
        <f t="shared" si="14"/>
        <v>506304</v>
      </c>
      <c r="C488" s="361">
        <f t="shared" si="14"/>
        <v>190501</v>
      </c>
      <c r="D488" s="5" t="str">
        <f t="shared" si="14"/>
        <v>ГБУЗ МО "ПСИХИАТРИЧЕСКАЯ БОЛЬНИЦА № 6"</v>
      </c>
      <c r="E488" s="349">
        <f t="shared" si="13"/>
        <v>7</v>
      </c>
      <c r="F488" s="350" t="str">
        <f t="shared" si="13"/>
        <v>Скорая медицинская помощь</v>
      </c>
      <c r="G488" s="302">
        <f>SUMIFS('Круглосуточный стационар'!J:J,'Круглосуточный стационар'!D:D,СВОД!C488,'Круглосуточный стационар'!F:F,СВОД!E488)/2+SUMIFS(ВМП!J:J,ВМП!D:D,СВОД!C488,ВМП!F:F,СВОД!E488)/2+SUMIFS('Дневной стационар'!J:J,'Дневной стационар'!D:D,СВОД!C488,'Дневной стационар'!F:F,СВОД!E488)/2+SUMIFS(ЭКО!H:H,ЭКО!D:D,СВОД!C488,ЭКО!F:F,СВОД!E488)+SUMIFS(Диализ!J:J,Диализ!E:E,СВОД!C488,Диализ!G:G,СВОД!E488)</f>
        <v>0</v>
      </c>
      <c r="H488" s="276">
        <f>SUMIFS(Поликлиника!H:H,Поликлиника!D:D,СВОД!C488,Поликлиника!F:F,СВОД!E488)</f>
        <v>0</v>
      </c>
      <c r="I488" s="276">
        <f>SUMIFS(Поликлиника!BA:BA,Поликлиника!D:D,СВОД!C488,Поликлиника!F:F,СВОД!E488)</f>
        <v>0</v>
      </c>
      <c r="J488" s="276">
        <f>SUMIFS(Поликлиника!BF:BF,Поликлиника!D:D,СВОД!C488,Поликлиника!F:F,СВОД!E488)</f>
        <v>0</v>
      </c>
      <c r="K488" s="276">
        <f>SUMIFS(Поликлиника!BU:BU,Поликлиника!D:D,СВОД!C488,Поликлиника!F:F,СВОД!E488)</f>
        <v>0</v>
      </c>
      <c r="L488" s="276">
        <f>SUMIFS(Услуги!H:H,Услуги!D:D,СВОД!C488,Услуги!F:F,СВОД!E488)+SUMIFS(Услуги!M:M,Услуги!D:D,СВОД!C488,Услуги!F:F,СВОД!E488)+SUMIFS(Услуги!R:R,Услуги!D:D,СВОД!C488,Услуги!F:F,СВОД!E488)+SUMIFS(Услуги!W:W,Услуги!D:D,СВОД!C488,Услуги!F:F,СВОД!E488)+SUMIFS(Услуги!AB:AB,Услуги!D:D,СВОД!C488,Услуги!F:F,СВОД!E488)+SUMIFS(Услуги!AG:AG,Услуги!D:D,СВОД!C488,Услуги!F:F,СВОД!E488)+SUMIFS(Услуги!AL:AL,Услуги!D:D,СВОД!C488,Услуги!F:F,СВОД!E488)+SUMIFS(Услуги!AQ:AQ,Услуги!D:D,СВОД!C488,Услуги!F:F,СВОД!E488)</f>
        <v>0</v>
      </c>
      <c r="M488" s="276">
        <f>SUMIFS('Скорая мед. помощь'!J:J,'Скорая мед. помощь'!E:E,СВОД!C488,'Скорая мед. помощь'!G:G,СВОД!E488)</f>
        <v>0</v>
      </c>
      <c r="N488" s="303">
        <f>SUMIFS('Круглосуточный стационар'!O:O,'Круглосуточный стационар'!D:D,СВОД!C488,'Круглосуточный стационар'!F:F,СВОД!E488)+SUMIFS(ВМП!O:O,ВМП!D:D,СВОД!C488,ВМП!F:F,СВОД!E488)+SUMIFS('Дневной стационар'!O:O,'Дневной стационар'!D:D,СВОД!C488,'Дневной стационар'!F:F,СВОД!E488)+SUMIFS(ЭКО!M:M,ЭКО!D:D,СВОД!C488,ЭКО!F:F,СВОД!E488)+SUMIFS(Диализ!O:O,Диализ!E:E,СВОД!C488,Диализ!G:G,СВОД!E488)+SUMIFS(Поликлиника!CT:CT,Поликлиника!D:D,СВОД!C488,Поликлиника!F:F,СВОД!E488)+SUMIFS('Скорая мед. помощь'!O:O,'Скорая мед. помощь'!E:E,СВОД!C488,'Скорая мед. помощь'!G:G,СВОД!E488)+SUMIFS(Услуги!AV:AV,Услуги!D:D,СВОД!C488,Услуги!F:F,СВОД!E488)</f>
        <v>0</v>
      </c>
      <c r="O488" s="302">
        <f>SUMIFS(Сверхбаза!L:L,Сверхбаза!C:C,СВОД!C488,Сверхбаза!E:E,СВОД!E488)+SUMIFS(Сверхбаза!M:M,Сверхбаза!C:C,СВОД!C488,Сверхбаза!E:E,СВОД!E488)</f>
        <v>0</v>
      </c>
      <c r="P488" s="276">
        <f>SUMIFS(Сверхбаза!N:N,Сверхбаза!C:C,СВОД!C488,Сверхбаза!E:E,СВОД!E488)</f>
        <v>0</v>
      </c>
      <c r="Q488" s="276">
        <f>SUMIFS(Сверхбаза!P:P,Сверхбаза!C:C,СВОД!C488,Сверхбаза!E:E,СВОД!E488)</f>
        <v>0</v>
      </c>
      <c r="R488" s="276">
        <f>SUMIFS(Сверхбаза!O:O,Сверхбаза!C:C,СВОД!C488,Сверхбаза!E:E,СВОД!E488)</f>
        <v>0</v>
      </c>
      <c r="S488" s="276">
        <f>SUMIFS(Сверхбаза!Q:Q,Сверхбаза!C:C,СВОД!C488,Сверхбаза!E:E,СВОД!E488)</f>
        <v>0</v>
      </c>
      <c r="T488" s="303">
        <f>SUMIFS(Сверхбаза!G:G,Сверхбаза!C:C,СВОД!C488,Сверхбаза!E:E,СВОД!E488)</f>
        <v>0</v>
      </c>
    </row>
    <row r="489" spans="1:20" ht="25.5" outlineLevel="2" x14ac:dyDescent="0.2">
      <c r="A489" s="288">
        <f>VLOOKUP(C489,Округа!B:C,2,FALSE)</f>
        <v>4</v>
      </c>
      <c r="B489" s="361">
        <f t="shared" si="14"/>
        <v>506304</v>
      </c>
      <c r="C489" s="361">
        <f t="shared" si="14"/>
        <v>190501</v>
      </c>
      <c r="D489" s="5" t="str">
        <f t="shared" si="14"/>
        <v>ГБУЗ МО "ПСИХИАТРИЧЕСКАЯ БОЛЬНИЦА № 6"</v>
      </c>
      <c r="E489" s="349">
        <f t="shared" si="13"/>
        <v>70</v>
      </c>
      <c r="F489" s="350" t="str">
        <f t="shared" si="13"/>
        <v>Гемодиализ</v>
      </c>
      <c r="G489" s="302">
        <f>SUMIFS('Круглосуточный стационар'!J:J,'Круглосуточный стационар'!D:D,СВОД!C489,'Круглосуточный стационар'!F:F,СВОД!E489)/2+SUMIFS(ВМП!J:J,ВМП!D:D,СВОД!C489,ВМП!F:F,СВОД!E489)/2+SUMIFS('Дневной стационар'!J:J,'Дневной стационар'!D:D,СВОД!C489,'Дневной стационар'!F:F,СВОД!E489)/2+SUMIFS(ЭКО!H:H,ЭКО!D:D,СВОД!C489,ЭКО!F:F,СВОД!E489)+SUMIFS(Диализ!J:J,Диализ!E:E,СВОД!C489,Диализ!G:G,СВОД!E489)</f>
        <v>0</v>
      </c>
      <c r="H489" s="276">
        <f>SUMIFS(Поликлиника!H:H,Поликлиника!D:D,СВОД!C489,Поликлиника!F:F,СВОД!E489)</f>
        <v>0</v>
      </c>
      <c r="I489" s="276">
        <f>SUMIFS(Поликлиника!BA:BA,Поликлиника!D:D,СВОД!C489,Поликлиника!F:F,СВОД!E489)</f>
        <v>0</v>
      </c>
      <c r="J489" s="276">
        <f>SUMIFS(Поликлиника!BF:BF,Поликлиника!D:D,СВОД!C489,Поликлиника!F:F,СВОД!E489)</f>
        <v>0</v>
      </c>
      <c r="K489" s="276">
        <f>SUMIFS(Поликлиника!BU:BU,Поликлиника!D:D,СВОД!C489,Поликлиника!F:F,СВОД!E489)</f>
        <v>0</v>
      </c>
      <c r="L489" s="276">
        <f>SUMIFS(Услуги!H:H,Услуги!D:D,СВОД!C489,Услуги!F:F,СВОД!E489)+SUMIFS(Услуги!M:M,Услуги!D:D,СВОД!C489,Услуги!F:F,СВОД!E489)+SUMIFS(Услуги!R:R,Услуги!D:D,СВОД!C489,Услуги!F:F,СВОД!E489)+SUMIFS(Услуги!W:W,Услуги!D:D,СВОД!C489,Услуги!F:F,СВОД!E489)+SUMIFS(Услуги!AB:AB,Услуги!D:D,СВОД!C489,Услуги!F:F,СВОД!E489)+SUMIFS(Услуги!AG:AG,Услуги!D:D,СВОД!C489,Услуги!F:F,СВОД!E489)+SUMIFS(Услуги!AL:AL,Услуги!D:D,СВОД!C489,Услуги!F:F,СВОД!E489)+SUMIFS(Услуги!AQ:AQ,Услуги!D:D,СВОД!C489,Услуги!F:F,СВОД!E489)</f>
        <v>0</v>
      </c>
      <c r="M489" s="276">
        <f>SUMIFS('Скорая мед. помощь'!J:J,'Скорая мед. помощь'!E:E,СВОД!C489,'Скорая мед. помощь'!G:G,СВОД!E489)</f>
        <v>0</v>
      </c>
      <c r="N489" s="303">
        <f>SUMIFS('Круглосуточный стационар'!O:O,'Круглосуточный стационар'!D:D,СВОД!C489,'Круглосуточный стационар'!F:F,СВОД!E489)+SUMIFS(ВМП!O:O,ВМП!D:D,СВОД!C489,ВМП!F:F,СВОД!E489)+SUMIFS('Дневной стационар'!O:O,'Дневной стационар'!D:D,СВОД!C489,'Дневной стационар'!F:F,СВОД!E489)+SUMIFS(ЭКО!M:M,ЭКО!D:D,СВОД!C489,ЭКО!F:F,СВОД!E489)+SUMIFS(Диализ!O:O,Диализ!E:E,СВОД!C489,Диализ!G:G,СВОД!E489)+SUMIFS(Поликлиника!CT:CT,Поликлиника!D:D,СВОД!C489,Поликлиника!F:F,СВОД!E489)+SUMIFS('Скорая мед. помощь'!O:O,'Скорая мед. помощь'!E:E,СВОД!C489,'Скорая мед. помощь'!G:G,СВОД!E489)+SUMIFS(Услуги!AV:AV,Услуги!D:D,СВОД!C489,Услуги!F:F,СВОД!E489)</f>
        <v>0</v>
      </c>
      <c r="O489" s="302">
        <f>SUMIFS(Сверхбаза!L:L,Сверхбаза!C:C,СВОД!C489,Сверхбаза!E:E,СВОД!E489)+SUMIFS(Сверхбаза!M:M,Сверхбаза!C:C,СВОД!C489,Сверхбаза!E:E,СВОД!E489)</f>
        <v>0</v>
      </c>
      <c r="P489" s="276">
        <f>SUMIFS(Сверхбаза!N:N,Сверхбаза!C:C,СВОД!C489,Сверхбаза!E:E,СВОД!E489)</f>
        <v>0</v>
      </c>
      <c r="Q489" s="276">
        <f>SUMIFS(Сверхбаза!P:P,Сверхбаза!C:C,СВОД!C489,Сверхбаза!E:E,СВОД!E489)</f>
        <v>0</v>
      </c>
      <c r="R489" s="276">
        <f>SUMIFS(Сверхбаза!O:O,Сверхбаза!C:C,СВОД!C489,Сверхбаза!E:E,СВОД!E489)</f>
        <v>0</v>
      </c>
      <c r="S489" s="276">
        <f>SUMIFS(Сверхбаза!Q:Q,Сверхбаза!C:C,СВОД!C489,Сверхбаза!E:E,СВОД!E489)</f>
        <v>0</v>
      </c>
      <c r="T489" s="303">
        <f>SUMIFS(Сверхбаза!G:G,Сверхбаза!C:C,СВОД!C489,Сверхбаза!E:E,СВОД!E489)</f>
        <v>0</v>
      </c>
    </row>
    <row r="490" spans="1:20" ht="25.5" outlineLevel="2" x14ac:dyDescent="0.2">
      <c r="A490" s="288">
        <f>VLOOKUP(C490,Округа!B:C,2,FALSE)</f>
        <v>4</v>
      </c>
      <c r="B490" s="361">
        <f t="shared" si="14"/>
        <v>506304</v>
      </c>
      <c r="C490" s="361">
        <f t="shared" si="14"/>
        <v>190501</v>
      </c>
      <c r="D490" s="5" t="str">
        <f t="shared" si="14"/>
        <v>ГБУЗ МО "ПСИХИАТРИЧЕСКАЯ БОЛЬНИЦА № 6"</v>
      </c>
      <c r="E490" s="349">
        <f t="shared" si="13"/>
        <v>94</v>
      </c>
      <c r="F490" s="350" t="str">
        <f t="shared" si="13"/>
        <v>Перитониальный диализ</v>
      </c>
      <c r="G490" s="302">
        <f>SUMIFS('Круглосуточный стационар'!J:J,'Круглосуточный стационар'!D:D,СВОД!C490,'Круглосуточный стационар'!F:F,СВОД!E490)/2+SUMIFS(ВМП!J:J,ВМП!D:D,СВОД!C490,ВМП!F:F,СВОД!E490)/2+SUMIFS('Дневной стационар'!J:J,'Дневной стационар'!D:D,СВОД!C490,'Дневной стационар'!F:F,СВОД!E490)/2+SUMIFS(ЭКО!H:H,ЭКО!D:D,СВОД!C490,ЭКО!F:F,СВОД!E490)+SUMIFS(Диализ!J:J,Диализ!E:E,СВОД!C490,Диализ!G:G,СВОД!E490)</f>
        <v>0</v>
      </c>
      <c r="H490" s="276">
        <f>SUMIFS(Поликлиника!H:H,Поликлиника!D:D,СВОД!C490,Поликлиника!F:F,СВОД!E490)</f>
        <v>0</v>
      </c>
      <c r="I490" s="276">
        <f>SUMIFS(Поликлиника!BA:BA,Поликлиника!D:D,СВОД!C490,Поликлиника!F:F,СВОД!E490)</f>
        <v>0</v>
      </c>
      <c r="J490" s="276">
        <f>SUMIFS(Поликлиника!BF:BF,Поликлиника!D:D,СВОД!C490,Поликлиника!F:F,СВОД!E490)</f>
        <v>0</v>
      </c>
      <c r="K490" s="276">
        <f>SUMIFS(Поликлиника!BU:BU,Поликлиника!D:D,СВОД!C490,Поликлиника!F:F,СВОД!E490)</f>
        <v>0</v>
      </c>
      <c r="L490" s="276">
        <f>SUMIFS(Услуги!H:H,Услуги!D:D,СВОД!C490,Услуги!F:F,СВОД!E490)+SUMIFS(Услуги!M:M,Услуги!D:D,СВОД!C490,Услуги!F:F,СВОД!E490)+SUMIFS(Услуги!R:R,Услуги!D:D,СВОД!C490,Услуги!F:F,СВОД!E490)+SUMIFS(Услуги!W:W,Услуги!D:D,СВОД!C490,Услуги!F:F,СВОД!E490)+SUMIFS(Услуги!AB:AB,Услуги!D:D,СВОД!C490,Услуги!F:F,СВОД!E490)+SUMIFS(Услуги!AG:AG,Услуги!D:D,СВОД!C490,Услуги!F:F,СВОД!E490)+SUMIFS(Услуги!AL:AL,Услуги!D:D,СВОД!C490,Услуги!F:F,СВОД!E490)+SUMIFS(Услуги!AQ:AQ,Услуги!D:D,СВОД!C490,Услуги!F:F,СВОД!E490)</f>
        <v>0</v>
      </c>
      <c r="M490" s="276">
        <f>SUMIFS('Скорая мед. помощь'!J:J,'Скорая мед. помощь'!E:E,СВОД!C490,'Скорая мед. помощь'!G:G,СВОД!E490)</f>
        <v>0</v>
      </c>
      <c r="N490" s="303">
        <f>SUMIFS('Круглосуточный стационар'!O:O,'Круглосуточный стационар'!D:D,СВОД!C490,'Круглосуточный стационар'!F:F,СВОД!E490)+SUMIFS(ВМП!O:O,ВМП!D:D,СВОД!C490,ВМП!F:F,СВОД!E490)+SUMIFS('Дневной стационар'!O:O,'Дневной стационар'!D:D,СВОД!C490,'Дневной стационар'!F:F,СВОД!E490)+SUMIFS(ЭКО!M:M,ЭКО!D:D,СВОД!C490,ЭКО!F:F,СВОД!E490)+SUMIFS(Диализ!O:O,Диализ!E:E,СВОД!C490,Диализ!G:G,СВОД!E490)+SUMIFS(Поликлиника!CT:CT,Поликлиника!D:D,СВОД!C490,Поликлиника!F:F,СВОД!E490)+SUMIFS('Скорая мед. помощь'!O:O,'Скорая мед. помощь'!E:E,СВОД!C490,'Скорая мед. помощь'!G:G,СВОД!E490)+SUMIFS(Услуги!AV:AV,Услуги!D:D,СВОД!C490,Услуги!F:F,СВОД!E490)</f>
        <v>0</v>
      </c>
      <c r="O490" s="302">
        <f>SUMIFS(Сверхбаза!L:L,Сверхбаза!C:C,СВОД!C490,Сверхбаза!E:E,СВОД!E490)+SUMIFS(Сверхбаза!M:M,Сверхбаза!C:C,СВОД!C490,Сверхбаза!E:E,СВОД!E490)</f>
        <v>0</v>
      </c>
      <c r="P490" s="276">
        <f>SUMIFS(Сверхбаза!N:N,Сверхбаза!C:C,СВОД!C490,Сверхбаза!E:E,СВОД!E490)</f>
        <v>0</v>
      </c>
      <c r="Q490" s="276">
        <f>SUMIFS(Сверхбаза!P:P,Сверхбаза!C:C,СВОД!C490,Сверхбаза!E:E,СВОД!E490)</f>
        <v>0</v>
      </c>
      <c r="R490" s="276">
        <f>SUMIFS(Сверхбаза!O:O,Сверхбаза!C:C,СВОД!C490,Сверхбаза!E:E,СВОД!E490)</f>
        <v>0</v>
      </c>
      <c r="S490" s="276">
        <f>SUMIFS(Сверхбаза!Q:Q,Сверхбаза!C:C,СВОД!C490,Сверхбаза!E:E,СВОД!E490)</f>
        <v>0</v>
      </c>
      <c r="T490" s="303">
        <f>SUMIFS(Сверхбаза!G:G,Сверхбаза!C:C,СВОД!C490,Сверхбаза!E:E,СВОД!E490)</f>
        <v>0</v>
      </c>
    </row>
    <row r="491" spans="1:20" outlineLevel="1" x14ac:dyDescent="0.2">
      <c r="A491" s="289"/>
      <c r="B491" s="279"/>
      <c r="C491" s="279" t="str">
        <f>CONCATENATE(C490," ","Итог")</f>
        <v>190501 Итог</v>
      </c>
      <c r="D491" s="280"/>
      <c r="E491" s="351"/>
      <c r="F491" s="352"/>
      <c r="G491" s="304"/>
      <c r="H491" s="281"/>
      <c r="I491" s="281"/>
      <c r="J491" s="281"/>
      <c r="K491" s="281"/>
      <c r="L491" s="281"/>
      <c r="M491" s="281"/>
      <c r="N491" s="305">
        <f>SUBTOTAL(9,N483:N490)</f>
        <v>0</v>
      </c>
      <c r="O491" s="304"/>
      <c r="P491" s="281"/>
      <c r="Q491" s="281"/>
      <c r="R491" s="281"/>
      <c r="S491" s="281"/>
      <c r="T491" s="305">
        <f>SUBTOTAL(9,T483:T490)</f>
        <v>184015.00300000003</v>
      </c>
    </row>
    <row r="492" spans="1:20" ht="25.5" outlineLevel="2" x14ac:dyDescent="0.2">
      <c r="A492" s="287">
        <f>VLOOKUP(C492,Округа!B:C,2,FALSE)</f>
        <v>7</v>
      </c>
      <c r="B492" s="8">
        <v>506305</v>
      </c>
      <c r="C492" s="8">
        <v>190601</v>
      </c>
      <c r="D492" s="9" t="s">
        <v>624</v>
      </c>
      <c r="E492" s="347">
        <v>1</v>
      </c>
      <c r="F492" s="348" t="s">
        <v>12</v>
      </c>
      <c r="G492" s="300">
        <f>SUMIFS('Круглосуточный стационар'!J:J,'Круглосуточный стационар'!D:D,СВОД!C492,'Круглосуточный стационар'!F:F,СВОД!E492)/2+SUMIFS(ВМП!J:J,ВМП!D:D,СВОД!C492,ВМП!F:F,СВОД!E492)/2+SUMIFS('Дневной стационар'!J:J,'Дневной стационар'!D:D,СВОД!C492,'Дневной стационар'!F:F,СВОД!E492)/2+SUMIFS(ЭКО!H:H,ЭКО!D:D,СВОД!C492,ЭКО!F:F,СВОД!E492)+SUMIFS(Диализ!J:J,Диализ!E:E,СВОД!C492,Диализ!G:G,СВОД!E492)</f>
        <v>0</v>
      </c>
      <c r="H492" s="278">
        <f>SUMIFS(Поликлиника!H:H,Поликлиника!D:D,СВОД!C492,Поликлиника!F:F,СВОД!E492)</f>
        <v>0</v>
      </c>
      <c r="I492" s="278">
        <f>SUMIFS(Поликлиника!BA:BA,Поликлиника!D:D,СВОД!C492,Поликлиника!F:F,СВОД!E492)</f>
        <v>0</v>
      </c>
      <c r="J492" s="278">
        <f>SUMIFS(Поликлиника!BF:BF,Поликлиника!D:D,СВОД!C492,Поликлиника!F:F,СВОД!E492)</f>
        <v>0</v>
      </c>
      <c r="K492" s="278">
        <f>SUMIFS(Поликлиника!BU:BU,Поликлиника!D:D,СВОД!C492,Поликлиника!F:F,СВОД!E492)</f>
        <v>0</v>
      </c>
      <c r="L492" s="278">
        <f>SUMIFS(Услуги!H:H,Услуги!D:D,СВОД!C492,Услуги!F:F,СВОД!E492)+SUMIFS(Услуги!M:M,Услуги!D:D,СВОД!C492,Услуги!F:F,СВОД!E492)+SUMIFS(Услуги!R:R,Услуги!D:D,СВОД!C492,Услуги!F:F,СВОД!E492)+SUMIFS(Услуги!W:W,Услуги!D:D,СВОД!C492,Услуги!F:F,СВОД!E492)+SUMIFS(Услуги!AB:AB,Услуги!D:D,СВОД!C492,Услуги!F:F,СВОД!E492)+SUMIFS(Услуги!AG:AG,Услуги!D:D,СВОД!C492,Услуги!F:F,СВОД!E492)+SUMIFS(Услуги!AL:AL,Услуги!D:D,СВОД!C492,Услуги!F:F,СВОД!E492)+SUMIFS(Услуги!AQ:AQ,Услуги!D:D,СВОД!C492,Услуги!F:F,СВОД!E492)</f>
        <v>0</v>
      </c>
      <c r="M492" s="278">
        <f>SUMIFS('Скорая мед. помощь'!J:J,'Скорая мед. помощь'!E:E,СВОД!C492,'Скорая мед. помощь'!G:G,СВОД!E492)</f>
        <v>0</v>
      </c>
      <c r="N492" s="301">
        <f>SUMIFS('Круглосуточный стационар'!O:O,'Круглосуточный стационар'!D:D,СВОД!C492,'Круглосуточный стационар'!F:F,СВОД!E492)+SUMIFS(ВМП!O:O,ВМП!D:D,СВОД!C492,ВМП!F:F,СВОД!E492)+SUMIFS('Дневной стационар'!O:O,'Дневной стационар'!D:D,СВОД!C492,'Дневной стационар'!F:F,СВОД!E492)+SUMIFS(ЭКО!M:M,ЭКО!D:D,СВОД!C492,ЭКО!F:F,СВОД!E492)+SUMIFS(Диализ!O:O,Диализ!E:E,СВОД!C492,Диализ!G:G,СВОД!E492)+SUMIFS(Поликлиника!CT:CT,Поликлиника!D:D,СВОД!C492,Поликлиника!F:F,СВОД!E492)+SUMIFS('Скорая мед. помощь'!O:O,'Скорая мед. помощь'!E:E,СВОД!C492,'Скорая мед. помощь'!G:G,СВОД!E492)+SUMIFS(Услуги!AV:AV,Услуги!D:D,СВОД!C492,Услуги!F:F,СВОД!E492)</f>
        <v>0</v>
      </c>
      <c r="O492" s="300">
        <f>SUMIFS(Сверхбаза!L:L,Сверхбаза!C:C,СВОД!C492,Сверхбаза!E:E,СВОД!E492)+SUMIFS(Сверхбаза!M:M,Сверхбаза!C:C,СВОД!C492,Сверхбаза!E:E,СВОД!E492)</f>
        <v>0</v>
      </c>
      <c r="P492" s="278">
        <f>SUMIFS(Сверхбаза!N:N,Сверхбаза!C:C,СВОД!C492,Сверхбаза!E:E,СВОД!E492)</f>
        <v>0</v>
      </c>
      <c r="Q492" s="278">
        <f>SUMIFS(Сверхбаза!P:P,Сверхбаза!C:C,СВОД!C492,Сверхбаза!E:E,СВОД!E492)</f>
        <v>0</v>
      </c>
      <c r="R492" s="278">
        <f>SUMIFS(Сверхбаза!O:O,Сверхбаза!C:C,СВОД!C492,Сверхбаза!E:E,СВОД!E492)</f>
        <v>0</v>
      </c>
      <c r="S492" s="278">
        <f>SUMIFS(Сверхбаза!Q:Q,Сверхбаза!C:C,СВОД!C492,Сверхбаза!E:E,СВОД!E492)</f>
        <v>0</v>
      </c>
      <c r="T492" s="301">
        <f>SUMIFS(Сверхбаза!G:G,Сверхбаза!C:C,СВОД!C492,Сверхбаза!E:E,СВОД!E492)</f>
        <v>0</v>
      </c>
    </row>
    <row r="493" spans="1:20" ht="25.5" outlineLevel="2" x14ac:dyDescent="0.2">
      <c r="A493" s="288">
        <f>VLOOKUP(C493,Округа!B:C,2,FALSE)</f>
        <v>7</v>
      </c>
      <c r="B493" s="361">
        <v>506305</v>
      </c>
      <c r="C493" s="361">
        <v>190601</v>
      </c>
      <c r="D493" s="5" t="s">
        <v>624</v>
      </c>
      <c r="E493" s="349">
        <v>13</v>
      </c>
      <c r="F493" s="350" t="s">
        <v>704</v>
      </c>
      <c r="G493" s="302">
        <f>SUMIFS('Круглосуточный стационар'!J:J,'Круглосуточный стационар'!D:D,СВОД!C493,'Круглосуточный стационар'!F:F,СВОД!E493)/2+SUMIFS(ВМП!J:J,ВМП!D:D,СВОД!C493,ВМП!F:F,СВОД!E493)/2+SUMIFS('Дневной стационар'!J:J,'Дневной стационар'!D:D,СВОД!C493,'Дневной стационар'!F:F,СВОД!E493)/2+SUMIFS(ЭКО!H:H,ЭКО!D:D,СВОД!C493,ЭКО!F:F,СВОД!E493)+SUMIFS(Диализ!J:J,Диализ!E:E,СВОД!C493,Диализ!G:G,СВОД!E493)</f>
        <v>0</v>
      </c>
      <c r="H493" s="276">
        <f>SUMIFS(Поликлиника!H:H,Поликлиника!D:D,СВОД!C493,Поликлиника!F:F,СВОД!E493)</f>
        <v>0</v>
      </c>
      <c r="I493" s="276">
        <f>SUMIFS(Поликлиника!BA:BA,Поликлиника!D:D,СВОД!C493,Поликлиника!F:F,СВОД!E493)</f>
        <v>0</v>
      </c>
      <c r="J493" s="276">
        <f>SUMIFS(Поликлиника!BF:BF,Поликлиника!D:D,СВОД!C493,Поликлиника!F:F,СВОД!E493)</f>
        <v>0</v>
      </c>
      <c r="K493" s="276">
        <f>SUMIFS(Поликлиника!BU:BU,Поликлиника!D:D,СВОД!C493,Поликлиника!F:F,СВОД!E493)</f>
        <v>0</v>
      </c>
      <c r="L493" s="276">
        <f>SUMIFS(Услуги!H:H,Услуги!D:D,СВОД!C493,Услуги!F:F,СВОД!E493)+SUMIFS(Услуги!M:M,Услуги!D:D,СВОД!C493,Услуги!F:F,СВОД!E493)+SUMIFS(Услуги!R:R,Услуги!D:D,СВОД!C493,Услуги!F:F,СВОД!E493)+SUMIFS(Услуги!W:W,Услуги!D:D,СВОД!C493,Услуги!F:F,СВОД!E493)+SUMIFS(Услуги!AB:AB,Услуги!D:D,СВОД!C493,Услуги!F:F,СВОД!E493)+SUMIFS(Услуги!AG:AG,Услуги!D:D,СВОД!C493,Услуги!F:F,СВОД!E493)+SUMIFS(Услуги!AL:AL,Услуги!D:D,СВОД!C493,Услуги!F:F,СВОД!E493)+SUMIFS(Услуги!AQ:AQ,Услуги!D:D,СВОД!C493,Услуги!F:F,СВОД!E493)</f>
        <v>0</v>
      </c>
      <c r="M493" s="276">
        <f>SUMIFS('Скорая мед. помощь'!J:J,'Скорая мед. помощь'!E:E,СВОД!C493,'Скорая мед. помощь'!G:G,СВОД!E493)</f>
        <v>0</v>
      </c>
      <c r="N493" s="303">
        <f>SUMIFS('Круглосуточный стационар'!O:O,'Круглосуточный стационар'!D:D,СВОД!C493,'Круглосуточный стационар'!F:F,СВОД!E493)+SUMIFS(ВМП!O:O,ВМП!D:D,СВОД!C493,ВМП!F:F,СВОД!E493)+SUMIFS('Дневной стационар'!O:O,'Дневной стационар'!D:D,СВОД!C493,'Дневной стационар'!F:F,СВОД!E493)+SUMIFS(ЭКО!M:M,ЭКО!D:D,СВОД!C493,ЭКО!F:F,СВОД!E493)+SUMIFS(Диализ!O:O,Диализ!E:E,СВОД!C493,Диализ!G:G,СВОД!E493)+SUMIFS(Поликлиника!CT:CT,Поликлиника!D:D,СВОД!C493,Поликлиника!F:F,СВОД!E493)+SUMIFS('Скорая мед. помощь'!O:O,'Скорая мед. помощь'!E:E,СВОД!C493,'Скорая мед. помощь'!G:G,СВОД!E493)+SUMIFS(Услуги!AV:AV,Услуги!D:D,СВОД!C493,Услуги!F:F,СВОД!E493)</f>
        <v>0</v>
      </c>
      <c r="O493" s="302">
        <f>SUMIFS(Сверхбаза!L:L,Сверхбаза!C:C,СВОД!C493,Сверхбаза!E:E,СВОД!E493)+SUMIFS(Сверхбаза!M:M,Сверхбаза!C:C,СВОД!C493,Сверхбаза!E:E,СВОД!E493)</f>
        <v>0</v>
      </c>
      <c r="P493" s="276">
        <f>SUMIFS(Сверхбаза!N:N,Сверхбаза!C:C,СВОД!C493,Сверхбаза!E:E,СВОД!E493)</f>
        <v>0</v>
      </c>
      <c r="Q493" s="276">
        <f>SUMIFS(Сверхбаза!P:P,Сверхбаза!C:C,СВОД!C493,Сверхбаза!E:E,СВОД!E493)</f>
        <v>0</v>
      </c>
      <c r="R493" s="276">
        <f>SUMIFS(Сверхбаза!O:O,Сверхбаза!C:C,СВОД!C493,Сверхбаза!E:E,СВОД!E493)</f>
        <v>0</v>
      </c>
      <c r="S493" s="276">
        <f>SUMIFS(Сверхбаза!Q:Q,Сверхбаза!C:C,СВОД!C493,Сверхбаза!E:E,СВОД!E493)</f>
        <v>0</v>
      </c>
      <c r="T493" s="303">
        <f>SUMIFS(Сверхбаза!G:G,Сверхбаза!C:C,СВОД!C493,Сверхбаза!E:E,СВОД!E493)</f>
        <v>0</v>
      </c>
    </row>
    <row r="494" spans="1:20" ht="25.5" outlineLevel="2" x14ac:dyDescent="0.2">
      <c r="A494" s="288">
        <f>VLOOKUP(C494,Округа!B:C,2,FALSE)</f>
        <v>7</v>
      </c>
      <c r="B494" s="361">
        <v>506305</v>
      </c>
      <c r="C494" s="361">
        <v>190601</v>
      </c>
      <c r="D494" s="5" t="s">
        <v>624</v>
      </c>
      <c r="E494" s="349">
        <v>2</v>
      </c>
      <c r="F494" s="350" t="s">
        <v>173</v>
      </c>
      <c r="G494" s="302">
        <f>SUMIFS('Круглосуточный стационар'!J:J,'Круглосуточный стационар'!D:D,СВОД!C494,'Круглосуточный стационар'!F:F,СВОД!E494)/2+SUMIFS(ВМП!J:J,ВМП!D:D,СВОД!C494,ВМП!F:F,СВОД!E494)/2+SUMIFS('Дневной стационар'!J:J,'Дневной стационар'!D:D,СВОД!C494,'Дневной стационар'!F:F,СВОД!E494)/2+SUMIFS(ЭКО!H:H,ЭКО!D:D,СВОД!C494,ЭКО!F:F,СВОД!E494)+SUMIFS(Диализ!J:J,Диализ!E:E,СВОД!C494,Диализ!G:G,СВОД!E494)</f>
        <v>0</v>
      </c>
      <c r="H494" s="276">
        <f>SUMIFS(Поликлиника!H:H,Поликлиника!D:D,СВОД!C494,Поликлиника!F:F,СВОД!E494)</f>
        <v>0</v>
      </c>
      <c r="I494" s="276">
        <f>SUMIFS(Поликлиника!BA:BA,Поликлиника!D:D,СВОД!C494,Поликлиника!F:F,СВОД!E494)</f>
        <v>0</v>
      </c>
      <c r="J494" s="276">
        <f>SUMIFS(Поликлиника!BF:BF,Поликлиника!D:D,СВОД!C494,Поликлиника!F:F,СВОД!E494)</f>
        <v>0</v>
      </c>
      <c r="K494" s="276">
        <f>SUMIFS(Поликлиника!BU:BU,Поликлиника!D:D,СВОД!C494,Поликлиника!F:F,СВОД!E494)</f>
        <v>0</v>
      </c>
      <c r="L494" s="276">
        <f>SUMIFS(Услуги!H:H,Услуги!D:D,СВОД!C494,Услуги!F:F,СВОД!E494)+SUMIFS(Услуги!M:M,Услуги!D:D,СВОД!C494,Услуги!F:F,СВОД!E494)+SUMIFS(Услуги!R:R,Услуги!D:D,СВОД!C494,Услуги!F:F,СВОД!E494)+SUMIFS(Услуги!W:W,Услуги!D:D,СВОД!C494,Услуги!F:F,СВОД!E494)+SUMIFS(Услуги!AB:AB,Услуги!D:D,СВОД!C494,Услуги!F:F,СВОД!E494)+SUMIFS(Услуги!AG:AG,Услуги!D:D,СВОД!C494,Услуги!F:F,СВОД!E494)+SUMIFS(Услуги!AL:AL,Услуги!D:D,СВОД!C494,Услуги!F:F,СВОД!E494)+SUMIFS(Услуги!AQ:AQ,Услуги!D:D,СВОД!C494,Услуги!F:F,СВОД!E494)</f>
        <v>0</v>
      </c>
      <c r="M494" s="276">
        <f>SUMIFS('Скорая мед. помощь'!J:J,'Скорая мед. помощь'!E:E,СВОД!C494,'Скорая мед. помощь'!G:G,СВОД!E494)</f>
        <v>0</v>
      </c>
      <c r="N494" s="303">
        <f>SUMIFS('Круглосуточный стационар'!O:O,'Круглосуточный стационар'!D:D,СВОД!C494,'Круглосуточный стационар'!F:F,СВОД!E494)+SUMIFS(ВМП!O:O,ВМП!D:D,СВОД!C494,ВМП!F:F,СВОД!E494)+SUMIFS('Дневной стационар'!O:O,'Дневной стационар'!D:D,СВОД!C494,'Дневной стационар'!F:F,СВОД!E494)+SUMIFS(ЭКО!M:M,ЭКО!D:D,СВОД!C494,ЭКО!F:F,СВОД!E494)+SUMIFS(Диализ!O:O,Диализ!E:E,СВОД!C494,Диализ!G:G,СВОД!E494)+SUMIFS(Поликлиника!CT:CT,Поликлиника!D:D,СВОД!C494,Поликлиника!F:F,СВОД!E494)+SUMIFS('Скорая мед. помощь'!O:O,'Скорая мед. помощь'!E:E,СВОД!C494,'Скорая мед. помощь'!G:G,СВОД!E494)+SUMIFS(Услуги!AV:AV,Услуги!D:D,СВОД!C494,Услуги!F:F,СВОД!E494)</f>
        <v>0</v>
      </c>
      <c r="O494" s="302">
        <f>SUMIFS(Сверхбаза!L:L,Сверхбаза!C:C,СВОД!C494,Сверхбаза!E:E,СВОД!E494)+SUMIFS(Сверхбаза!M:M,Сверхбаза!C:C,СВОД!C494,Сверхбаза!E:E,СВОД!E494)</f>
        <v>0</v>
      </c>
      <c r="P494" s="276">
        <f>SUMIFS(Сверхбаза!N:N,Сверхбаза!C:C,СВОД!C494,Сверхбаза!E:E,СВОД!E494)</f>
        <v>0</v>
      </c>
      <c r="Q494" s="276">
        <f>SUMIFS(Сверхбаза!P:P,Сверхбаза!C:C,СВОД!C494,Сверхбаза!E:E,СВОД!E494)</f>
        <v>0</v>
      </c>
      <c r="R494" s="276">
        <f>SUMIFS(Сверхбаза!O:O,Сверхбаза!C:C,СВОД!C494,Сверхбаза!E:E,СВОД!E494)</f>
        <v>0</v>
      </c>
      <c r="S494" s="276">
        <f>SUMIFS(Сверхбаза!Q:Q,Сверхбаза!C:C,СВОД!C494,Сверхбаза!E:E,СВОД!E494)</f>
        <v>0</v>
      </c>
      <c r="T494" s="303">
        <f>SUMIFS(Сверхбаза!G:G,Сверхбаза!C:C,СВОД!C494,Сверхбаза!E:E,СВОД!E494)</f>
        <v>0</v>
      </c>
    </row>
    <row r="495" spans="1:20" ht="25.5" outlineLevel="2" x14ac:dyDescent="0.2">
      <c r="A495" s="288">
        <f>VLOOKUP(C495,Округа!B:C,2,FALSE)</f>
        <v>7</v>
      </c>
      <c r="B495" s="361">
        <v>506305</v>
      </c>
      <c r="C495" s="361">
        <v>190601</v>
      </c>
      <c r="D495" s="5" t="s">
        <v>624</v>
      </c>
      <c r="E495" s="349">
        <v>6</v>
      </c>
      <c r="F495" s="350" t="s">
        <v>705</v>
      </c>
      <c r="G495" s="302">
        <f>SUMIFS('Круглосуточный стационар'!J:J,'Круглосуточный стационар'!D:D,СВОД!C495,'Круглосуточный стационар'!F:F,СВОД!E495)/2+SUMIFS(ВМП!J:J,ВМП!D:D,СВОД!C495,ВМП!F:F,СВОД!E495)/2+SUMIFS('Дневной стационар'!J:J,'Дневной стационар'!D:D,СВОД!C495,'Дневной стационар'!F:F,СВОД!E495)/2+SUMIFS(ЭКО!H:H,ЭКО!D:D,СВОД!C495,ЭКО!F:F,СВОД!E495)+SUMIFS(Диализ!J:J,Диализ!E:E,СВОД!C495,Диализ!G:G,СВОД!E495)</f>
        <v>0</v>
      </c>
      <c r="H495" s="276">
        <f>SUMIFS(Поликлиника!H:H,Поликлиника!D:D,СВОД!C495,Поликлиника!F:F,СВОД!E495)</f>
        <v>0</v>
      </c>
      <c r="I495" s="276">
        <f>SUMIFS(Поликлиника!BA:BA,Поликлиника!D:D,СВОД!C495,Поликлиника!F:F,СВОД!E495)</f>
        <v>0</v>
      </c>
      <c r="J495" s="276">
        <f>SUMIFS(Поликлиника!BF:BF,Поликлиника!D:D,СВОД!C495,Поликлиника!F:F,СВОД!E495)</f>
        <v>0</v>
      </c>
      <c r="K495" s="276">
        <f>SUMIFS(Поликлиника!BU:BU,Поликлиника!D:D,СВОД!C495,Поликлиника!F:F,СВОД!E495)</f>
        <v>0</v>
      </c>
      <c r="L495" s="276">
        <f>SUMIFS(Услуги!H:H,Услуги!D:D,СВОД!C495,Услуги!F:F,СВОД!E495)+SUMIFS(Услуги!M:M,Услуги!D:D,СВОД!C495,Услуги!F:F,СВОД!E495)+SUMIFS(Услуги!R:R,Услуги!D:D,СВОД!C495,Услуги!F:F,СВОД!E495)+SUMIFS(Услуги!W:W,Услуги!D:D,СВОД!C495,Услуги!F:F,СВОД!E495)+SUMIFS(Услуги!AB:AB,Услуги!D:D,СВОД!C495,Услуги!F:F,СВОД!E495)+SUMIFS(Услуги!AG:AG,Услуги!D:D,СВОД!C495,Услуги!F:F,СВОД!E495)+SUMIFS(Услуги!AL:AL,Услуги!D:D,СВОД!C495,Услуги!F:F,СВОД!E495)+SUMIFS(Услуги!AQ:AQ,Услуги!D:D,СВОД!C495,Услуги!F:F,СВОД!E495)</f>
        <v>0</v>
      </c>
      <c r="M495" s="276">
        <f>SUMIFS('Скорая мед. помощь'!J:J,'Скорая мед. помощь'!E:E,СВОД!C495,'Скорая мед. помощь'!G:G,СВОД!E495)</f>
        <v>0</v>
      </c>
      <c r="N495" s="303">
        <f>SUMIFS('Круглосуточный стационар'!O:O,'Круглосуточный стационар'!D:D,СВОД!C495,'Круглосуточный стационар'!F:F,СВОД!E495)+SUMIFS(ВМП!O:O,ВМП!D:D,СВОД!C495,ВМП!F:F,СВОД!E495)+SUMIFS('Дневной стационар'!O:O,'Дневной стационар'!D:D,СВОД!C495,'Дневной стационар'!F:F,СВОД!E495)+SUMIFS(ЭКО!M:M,ЭКО!D:D,СВОД!C495,ЭКО!F:F,СВОД!E495)+SUMIFS(Диализ!O:O,Диализ!E:E,СВОД!C495,Диализ!G:G,СВОД!E495)+SUMIFS(Поликлиника!CT:CT,Поликлиника!D:D,СВОД!C495,Поликлиника!F:F,СВОД!E495)+SUMIFS('Скорая мед. помощь'!O:O,'Скорая мед. помощь'!E:E,СВОД!C495,'Скорая мед. помощь'!G:G,СВОД!E495)+SUMIFS(Услуги!AV:AV,Услуги!D:D,СВОД!C495,Услуги!F:F,СВОД!E495)</f>
        <v>0</v>
      </c>
      <c r="O495" s="302">
        <f>SUMIFS(Сверхбаза!L:L,Сверхбаза!C:C,СВОД!C495,Сверхбаза!E:E,СВОД!E495)+SUMIFS(Сверхбаза!M:M,Сверхбаза!C:C,СВОД!C495,Сверхбаза!E:E,СВОД!E495)</f>
        <v>0</v>
      </c>
      <c r="P495" s="276">
        <f>SUMIFS(Сверхбаза!N:N,Сверхбаза!C:C,СВОД!C495,Сверхбаза!E:E,СВОД!E495)</f>
        <v>0</v>
      </c>
      <c r="Q495" s="276">
        <f>SUMIFS(Сверхбаза!P:P,Сверхбаза!C:C,СВОД!C495,Сверхбаза!E:E,СВОД!E495)</f>
        <v>0</v>
      </c>
      <c r="R495" s="276">
        <f>SUMIFS(Сверхбаза!O:O,Сверхбаза!C:C,СВОД!C495,Сверхбаза!E:E,СВОД!E495)</f>
        <v>0</v>
      </c>
      <c r="S495" s="276">
        <f>SUMIFS(Сверхбаза!Q:Q,Сверхбаза!C:C,СВОД!C495,Сверхбаза!E:E,СВОД!E495)</f>
        <v>0</v>
      </c>
      <c r="T495" s="303">
        <f>SUMIFS(Сверхбаза!G:G,Сверхбаза!C:C,СВОД!C495,Сверхбаза!E:E,СВОД!E495)</f>
        <v>0</v>
      </c>
    </row>
    <row r="496" spans="1:20" ht="25.5" outlineLevel="2" x14ac:dyDescent="0.2">
      <c r="A496" s="288">
        <f>VLOOKUP(C496,Округа!B:C,2,FALSE)</f>
        <v>7</v>
      </c>
      <c r="B496" s="361">
        <v>506305</v>
      </c>
      <c r="C496" s="361">
        <v>190601</v>
      </c>
      <c r="D496" s="5" t="s">
        <v>624</v>
      </c>
      <c r="E496" s="349">
        <v>3</v>
      </c>
      <c r="F496" s="350" t="s">
        <v>174</v>
      </c>
      <c r="G496" s="302">
        <f>SUMIFS('Круглосуточный стационар'!J:J,'Круглосуточный стационар'!D:D,СВОД!C496,'Круглосуточный стационар'!F:F,СВОД!E496)/2+SUMIFS(ВМП!J:J,ВМП!D:D,СВОД!C496,ВМП!F:F,СВОД!E496)/2+SUMIFS('Дневной стационар'!J:J,'Дневной стационар'!D:D,СВОД!C496,'Дневной стационар'!F:F,СВОД!E496)/2+SUMIFS(ЭКО!H:H,ЭКО!D:D,СВОД!C496,ЭКО!F:F,СВОД!E496)+SUMIFS(Диализ!J:J,Диализ!E:E,СВОД!C496,Диализ!G:G,СВОД!E496)</f>
        <v>0</v>
      </c>
      <c r="H496" s="276">
        <f>SUMIFS(Поликлиника!H:H,Поликлиника!D:D,СВОД!C496,Поликлиника!F:F,СВОД!E496)</f>
        <v>0</v>
      </c>
      <c r="I496" s="276">
        <f>SUMIFS(Поликлиника!BA:BA,Поликлиника!D:D,СВОД!C496,Поликлиника!F:F,СВОД!E496)</f>
        <v>0</v>
      </c>
      <c r="J496" s="276">
        <f>SUMIFS(Поликлиника!BF:BF,Поликлиника!D:D,СВОД!C496,Поликлиника!F:F,СВОД!E496)</f>
        <v>0</v>
      </c>
      <c r="K496" s="276">
        <f>SUMIFS(Поликлиника!BU:BU,Поликлиника!D:D,СВОД!C496,Поликлиника!F:F,СВОД!E496)</f>
        <v>0</v>
      </c>
      <c r="L496" s="276">
        <f>SUMIFS(Услуги!H:H,Услуги!D:D,СВОД!C496,Услуги!F:F,СВОД!E496)+SUMIFS(Услуги!M:M,Услуги!D:D,СВОД!C496,Услуги!F:F,СВОД!E496)+SUMIFS(Услуги!R:R,Услуги!D:D,СВОД!C496,Услуги!F:F,СВОД!E496)+SUMIFS(Услуги!W:W,Услуги!D:D,СВОД!C496,Услуги!F:F,СВОД!E496)+SUMIFS(Услуги!AB:AB,Услуги!D:D,СВОД!C496,Услуги!F:F,СВОД!E496)+SUMIFS(Услуги!AG:AG,Услуги!D:D,СВОД!C496,Услуги!F:F,СВОД!E496)+SUMIFS(Услуги!AL:AL,Услуги!D:D,СВОД!C496,Услуги!F:F,СВОД!E496)+SUMIFS(Услуги!AQ:AQ,Услуги!D:D,СВОД!C496,Услуги!F:F,СВОД!E496)</f>
        <v>2862.08</v>
      </c>
      <c r="M496" s="276">
        <f>SUMIFS('Скорая мед. помощь'!J:J,'Скорая мед. помощь'!E:E,СВОД!C496,'Скорая мед. помощь'!G:G,СВОД!E496)</f>
        <v>0</v>
      </c>
      <c r="N496" s="303">
        <f>SUMIFS('Круглосуточный стационар'!O:O,'Круглосуточный стационар'!D:D,СВОД!C496,'Круглосуточный стационар'!F:F,СВОД!E496)+SUMIFS(ВМП!O:O,ВМП!D:D,СВОД!C496,ВМП!F:F,СВОД!E496)+SUMIFS('Дневной стационар'!O:O,'Дневной стационар'!D:D,СВОД!C496,'Дневной стационар'!F:F,СВОД!E496)+SUMIFS(ЭКО!M:M,ЭКО!D:D,СВОД!C496,ЭКО!F:F,СВОД!E496)+SUMIFS(Диализ!O:O,Диализ!E:E,СВОД!C496,Диализ!G:G,СВОД!E496)+SUMIFS(Поликлиника!CT:CT,Поликлиника!D:D,СВОД!C496,Поликлиника!F:F,СВОД!E496)+SUMIFS('Скорая мед. помощь'!O:O,'Скорая мед. помощь'!E:E,СВОД!C496,'Скорая мед. помощь'!G:G,СВОД!E496)+SUMIFS(Услуги!AV:AV,Услуги!D:D,СВОД!C496,Услуги!F:F,СВОД!E496)</f>
        <v>5337.7791999999999</v>
      </c>
      <c r="O496" s="302">
        <f>SUMIFS(Сверхбаза!L:L,Сверхбаза!C:C,СВОД!C496,Сверхбаза!E:E,СВОД!E496)+SUMIFS(Сверхбаза!M:M,Сверхбаза!C:C,СВОД!C496,Сверхбаза!E:E,СВОД!E496)</f>
        <v>0</v>
      </c>
      <c r="P496" s="276">
        <f>SUMIFS(Сверхбаза!N:N,Сверхбаза!C:C,СВОД!C496,Сверхбаза!E:E,СВОД!E496)</f>
        <v>0</v>
      </c>
      <c r="Q496" s="276">
        <f>SUMIFS(Сверхбаза!P:P,Сверхбаза!C:C,СВОД!C496,Сверхбаза!E:E,СВОД!E496)</f>
        <v>0</v>
      </c>
      <c r="R496" s="276">
        <f>SUMIFS(Сверхбаза!O:O,Сверхбаза!C:C,СВОД!C496,Сверхбаза!E:E,СВОД!E496)</f>
        <v>0</v>
      </c>
      <c r="S496" s="276">
        <f>SUMIFS(Сверхбаза!Q:Q,Сверхбаза!C:C,СВОД!C496,Сверхбаза!E:E,СВОД!E496)</f>
        <v>0</v>
      </c>
      <c r="T496" s="303">
        <f>SUMIFS(Сверхбаза!G:G,Сверхбаза!C:C,СВОД!C496,Сверхбаза!E:E,СВОД!E496)</f>
        <v>0</v>
      </c>
    </row>
    <row r="497" spans="1:20" ht="25.5" outlineLevel="2" x14ac:dyDescent="0.2">
      <c r="A497" s="288">
        <f>VLOOKUP(C497,Округа!B:C,2,FALSE)</f>
        <v>7</v>
      </c>
      <c r="B497" s="361">
        <v>506305</v>
      </c>
      <c r="C497" s="361">
        <v>190601</v>
      </c>
      <c r="D497" s="5" t="s">
        <v>624</v>
      </c>
      <c r="E497" s="349">
        <v>7</v>
      </c>
      <c r="F497" s="350" t="s">
        <v>706</v>
      </c>
      <c r="G497" s="302">
        <f>SUMIFS('Круглосуточный стационар'!J:J,'Круглосуточный стационар'!D:D,СВОД!C497,'Круглосуточный стационар'!F:F,СВОД!E497)/2+SUMIFS(ВМП!J:J,ВМП!D:D,СВОД!C497,ВМП!F:F,СВОД!E497)/2+SUMIFS('Дневной стационар'!J:J,'Дневной стационар'!D:D,СВОД!C497,'Дневной стационар'!F:F,СВОД!E497)/2+SUMIFS(ЭКО!H:H,ЭКО!D:D,СВОД!C497,ЭКО!F:F,СВОД!E497)+SUMIFS(Диализ!J:J,Диализ!E:E,СВОД!C497,Диализ!G:G,СВОД!E497)</f>
        <v>0</v>
      </c>
      <c r="H497" s="276">
        <f>SUMIFS(Поликлиника!H:H,Поликлиника!D:D,СВОД!C497,Поликлиника!F:F,СВОД!E497)</f>
        <v>0</v>
      </c>
      <c r="I497" s="276">
        <f>SUMIFS(Поликлиника!BA:BA,Поликлиника!D:D,СВОД!C497,Поликлиника!F:F,СВОД!E497)</f>
        <v>0</v>
      </c>
      <c r="J497" s="276">
        <f>SUMIFS(Поликлиника!BF:BF,Поликлиника!D:D,СВОД!C497,Поликлиника!F:F,СВОД!E497)</f>
        <v>0</v>
      </c>
      <c r="K497" s="276">
        <f>SUMIFS(Поликлиника!BU:BU,Поликлиника!D:D,СВОД!C497,Поликлиника!F:F,СВОД!E497)</f>
        <v>0</v>
      </c>
      <c r="L497" s="276">
        <f>SUMIFS(Услуги!H:H,Услуги!D:D,СВОД!C497,Услуги!F:F,СВОД!E497)+SUMIFS(Услуги!M:M,Услуги!D:D,СВОД!C497,Услуги!F:F,СВОД!E497)+SUMIFS(Услуги!R:R,Услуги!D:D,СВОД!C497,Услуги!F:F,СВОД!E497)+SUMIFS(Услуги!W:W,Услуги!D:D,СВОД!C497,Услуги!F:F,СВОД!E497)+SUMIFS(Услуги!AB:AB,Услуги!D:D,СВОД!C497,Услуги!F:F,СВОД!E497)+SUMIFS(Услуги!AG:AG,Услуги!D:D,СВОД!C497,Услуги!F:F,СВОД!E497)+SUMIFS(Услуги!AL:AL,Услуги!D:D,СВОД!C497,Услуги!F:F,СВОД!E497)+SUMIFS(Услуги!AQ:AQ,Услуги!D:D,СВОД!C497,Услуги!F:F,СВОД!E497)</f>
        <v>0</v>
      </c>
      <c r="M497" s="276">
        <f>SUMIFS('Скорая мед. помощь'!J:J,'Скорая мед. помощь'!E:E,СВОД!C497,'Скорая мед. помощь'!G:G,СВОД!E497)</f>
        <v>0</v>
      </c>
      <c r="N497" s="303">
        <f>SUMIFS('Круглосуточный стационар'!O:O,'Круглосуточный стационар'!D:D,СВОД!C497,'Круглосуточный стационар'!F:F,СВОД!E497)+SUMIFS(ВМП!O:O,ВМП!D:D,СВОД!C497,ВМП!F:F,СВОД!E497)+SUMIFS('Дневной стационар'!O:O,'Дневной стационар'!D:D,СВОД!C497,'Дневной стационар'!F:F,СВОД!E497)+SUMIFS(ЭКО!M:M,ЭКО!D:D,СВОД!C497,ЭКО!F:F,СВОД!E497)+SUMIFS(Диализ!O:O,Диализ!E:E,СВОД!C497,Диализ!G:G,СВОД!E497)+SUMIFS(Поликлиника!CT:CT,Поликлиника!D:D,СВОД!C497,Поликлиника!F:F,СВОД!E497)+SUMIFS('Скорая мед. помощь'!O:O,'Скорая мед. помощь'!E:E,СВОД!C497,'Скорая мед. помощь'!G:G,СВОД!E497)+SUMIFS(Услуги!AV:AV,Услуги!D:D,СВОД!C497,Услуги!F:F,СВОД!E497)</f>
        <v>0</v>
      </c>
      <c r="O497" s="302">
        <f>SUMIFS(Сверхбаза!L:L,Сверхбаза!C:C,СВОД!C497,Сверхбаза!E:E,СВОД!E497)+SUMIFS(Сверхбаза!M:M,Сверхбаза!C:C,СВОД!C497,Сверхбаза!E:E,СВОД!E497)</f>
        <v>0</v>
      </c>
      <c r="P497" s="276">
        <f>SUMIFS(Сверхбаза!N:N,Сверхбаза!C:C,СВОД!C497,Сверхбаза!E:E,СВОД!E497)</f>
        <v>0</v>
      </c>
      <c r="Q497" s="276">
        <f>SUMIFS(Сверхбаза!P:P,Сверхбаза!C:C,СВОД!C497,Сверхбаза!E:E,СВОД!E497)</f>
        <v>0</v>
      </c>
      <c r="R497" s="276">
        <f>SUMIFS(Сверхбаза!O:O,Сверхбаза!C:C,СВОД!C497,Сверхбаза!E:E,СВОД!E497)</f>
        <v>0</v>
      </c>
      <c r="S497" s="276">
        <f>SUMIFS(Сверхбаза!Q:Q,Сверхбаза!C:C,СВОД!C497,Сверхбаза!E:E,СВОД!E497)</f>
        <v>0</v>
      </c>
      <c r="T497" s="303">
        <f>SUMIFS(Сверхбаза!G:G,Сверхбаза!C:C,СВОД!C497,Сверхбаза!E:E,СВОД!E497)</f>
        <v>0</v>
      </c>
    </row>
    <row r="498" spans="1:20" ht="25.5" outlineLevel="2" x14ac:dyDescent="0.2">
      <c r="A498" s="288">
        <f>VLOOKUP(C498,Округа!B:C,2,FALSE)</f>
        <v>7</v>
      </c>
      <c r="B498" s="361">
        <v>506305</v>
      </c>
      <c r="C498" s="361">
        <v>190601</v>
      </c>
      <c r="D498" s="5" t="s">
        <v>624</v>
      </c>
      <c r="E498" s="349">
        <v>70</v>
      </c>
      <c r="F498" s="350" t="s">
        <v>707</v>
      </c>
      <c r="G498" s="302">
        <f>SUMIFS('Круглосуточный стационар'!J:J,'Круглосуточный стационар'!D:D,СВОД!C498,'Круглосуточный стационар'!F:F,СВОД!E498)/2+SUMIFS(ВМП!J:J,ВМП!D:D,СВОД!C498,ВМП!F:F,СВОД!E498)/2+SUMIFS('Дневной стационар'!J:J,'Дневной стационар'!D:D,СВОД!C498,'Дневной стационар'!F:F,СВОД!E498)/2+SUMIFS(ЭКО!H:H,ЭКО!D:D,СВОД!C498,ЭКО!F:F,СВОД!E498)+SUMIFS(Диализ!J:J,Диализ!E:E,СВОД!C498,Диализ!G:G,СВОД!E498)</f>
        <v>0</v>
      </c>
      <c r="H498" s="276">
        <f>SUMIFS(Поликлиника!H:H,Поликлиника!D:D,СВОД!C498,Поликлиника!F:F,СВОД!E498)</f>
        <v>0</v>
      </c>
      <c r="I498" s="276">
        <f>SUMIFS(Поликлиника!BA:BA,Поликлиника!D:D,СВОД!C498,Поликлиника!F:F,СВОД!E498)</f>
        <v>0</v>
      </c>
      <c r="J498" s="276">
        <f>SUMIFS(Поликлиника!BF:BF,Поликлиника!D:D,СВОД!C498,Поликлиника!F:F,СВОД!E498)</f>
        <v>0</v>
      </c>
      <c r="K498" s="276">
        <f>SUMIFS(Поликлиника!BU:BU,Поликлиника!D:D,СВОД!C498,Поликлиника!F:F,СВОД!E498)</f>
        <v>0</v>
      </c>
      <c r="L498" s="276">
        <f>SUMIFS(Услуги!H:H,Услуги!D:D,СВОД!C498,Услуги!F:F,СВОД!E498)+SUMIFS(Услуги!M:M,Услуги!D:D,СВОД!C498,Услуги!F:F,СВОД!E498)+SUMIFS(Услуги!R:R,Услуги!D:D,СВОД!C498,Услуги!F:F,СВОД!E498)+SUMIFS(Услуги!W:W,Услуги!D:D,СВОД!C498,Услуги!F:F,СВОД!E498)+SUMIFS(Услуги!AB:AB,Услуги!D:D,СВОД!C498,Услуги!F:F,СВОД!E498)+SUMIFS(Услуги!AG:AG,Услуги!D:D,СВОД!C498,Услуги!F:F,СВОД!E498)+SUMIFS(Услуги!AL:AL,Услуги!D:D,СВОД!C498,Услуги!F:F,СВОД!E498)+SUMIFS(Услуги!AQ:AQ,Услуги!D:D,СВОД!C498,Услуги!F:F,СВОД!E498)</f>
        <v>0</v>
      </c>
      <c r="M498" s="276">
        <f>SUMIFS('Скорая мед. помощь'!J:J,'Скорая мед. помощь'!E:E,СВОД!C498,'Скорая мед. помощь'!G:G,СВОД!E498)</f>
        <v>0</v>
      </c>
      <c r="N498" s="303">
        <f>SUMIFS('Круглосуточный стационар'!O:O,'Круглосуточный стационар'!D:D,СВОД!C498,'Круглосуточный стационар'!F:F,СВОД!E498)+SUMIFS(ВМП!O:O,ВМП!D:D,СВОД!C498,ВМП!F:F,СВОД!E498)+SUMIFS('Дневной стационар'!O:O,'Дневной стационар'!D:D,СВОД!C498,'Дневной стационар'!F:F,СВОД!E498)+SUMIFS(ЭКО!M:M,ЭКО!D:D,СВОД!C498,ЭКО!F:F,СВОД!E498)+SUMIFS(Диализ!O:O,Диализ!E:E,СВОД!C498,Диализ!G:G,СВОД!E498)+SUMIFS(Поликлиника!CT:CT,Поликлиника!D:D,СВОД!C498,Поликлиника!F:F,СВОД!E498)+SUMIFS('Скорая мед. помощь'!O:O,'Скорая мед. помощь'!E:E,СВОД!C498,'Скорая мед. помощь'!G:G,СВОД!E498)+SUMIFS(Услуги!AV:AV,Услуги!D:D,СВОД!C498,Услуги!F:F,СВОД!E498)</f>
        <v>0</v>
      </c>
      <c r="O498" s="302">
        <f>SUMIFS(Сверхбаза!L:L,Сверхбаза!C:C,СВОД!C498,Сверхбаза!E:E,СВОД!E498)+SUMIFS(Сверхбаза!M:M,Сверхбаза!C:C,СВОД!C498,Сверхбаза!E:E,СВОД!E498)</f>
        <v>0</v>
      </c>
      <c r="P498" s="276">
        <f>SUMIFS(Сверхбаза!N:N,Сверхбаза!C:C,СВОД!C498,Сверхбаза!E:E,СВОД!E498)</f>
        <v>0</v>
      </c>
      <c r="Q498" s="276">
        <f>SUMIFS(Сверхбаза!P:P,Сверхбаза!C:C,СВОД!C498,Сверхбаза!E:E,СВОД!E498)</f>
        <v>0</v>
      </c>
      <c r="R498" s="276">
        <f>SUMIFS(Сверхбаза!O:O,Сверхбаза!C:C,СВОД!C498,Сверхбаза!E:E,СВОД!E498)</f>
        <v>0</v>
      </c>
      <c r="S498" s="276">
        <f>SUMIFS(Сверхбаза!Q:Q,Сверхбаза!C:C,СВОД!C498,Сверхбаза!E:E,СВОД!E498)</f>
        <v>0</v>
      </c>
      <c r="T498" s="303">
        <f>SUMIFS(Сверхбаза!G:G,Сверхбаза!C:C,СВОД!C498,Сверхбаза!E:E,СВОД!E498)</f>
        <v>0</v>
      </c>
    </row>
    <row r="499" spans="1:20" ht="25.5" outlineLevel="2" x14ac:dyDescent="0.2">
      <c r="A499" s="288">
        <f>VLOOKUP(C499,Округа!B:C,2,FALSE)</f>
        <v>7</v>
      </c>
      <c r="B499" s="361">
        <v>506305</v>
      </c>
      <c r="C499" s="361">
        <v>190601</v>
      </c>
      <c r="D499" s="5" t="s">
        <v>624</v>
      </c>
      <c r="E499" s="349">
        <v>94</v>
      </c>
      <c r="F499" s="350" t="s">
        <v>157</v>
      </c>
      <c r="G499" s="302">
        <f>SUMIFS('Круглосуточный стационар'!J:J,'Круглосуточный стационар'!D:D,СВОД!C499,'Круглосуточный стационар'!F:F,СВОД!E499)/2+SUMIFS(ВМП!J:J,ВМП!D:D,СВОД!C499,ВМП!F:F,СВОД!E499)/2+SUMIFS('Дневной стационар'!J:J,'Дневной стационар'!D:D,СВОД!C499,'Дневной стационар'!F:F,СВОД!E499)/2+SUMIFS(ЭКО!H:H,ЭКО!D:D,СВОД!C499,ЭКО!F:F,СВОД!E499)+SUMIFS(Диализ!J:J,Диализ!E:E,СВОД!C499,Диализ!G:G,СВОД!E499)</f>
        <v>0</v>
      </c>
      <c r="H499" s="276">
        <f>SUMIFS(Поликлиника!H:H,Поликлиника!D:D,СВОД!C499,Поликлиника!F:F,СВОД!E499)</f>
        <v>0</v>
      </c>
      <c r="I499" s="276">
        <f>SUMIFS(Поликлиника!BA:BA,Поликлиника!D:D,СВОД!C499,Поликлиника!F:F,СВОД!E499)</f>
        <v>0</v>
      </c>
      <c r="J499" s="276">
        <f>SUMIFS(Поликлиника!BF:BF,Поликлиника!D:D,СВОД!C499,Поликлиника!F:F,СВОД!E499)</f>
        <v>0</v>
      </c>
      <c r="K499" s="276">
        <f>SUMIFS(Поликлиника!BU:BU,Поликлиника!D:D,СВОД!C499,Поликлиника!F:F,СВОД!E499)</f>
        <v>0</v>
      </c>
      <c r="L499" s="276">
        <f>SUMIFS(Услуги!H:H,Услуги!D:D,СВОД!C499,Услуги!F:F,СВОД!E499)+SUMIFS(Услуги!M:M,Услуги!D:D,СВОД!C499,Услуги!F:F,СВОД!E499)+SUMIFS(Услуги!R:R,Услуги!D:D,СВОД!C499,Услуги!F:F,СВОД!E499)+SUMIFS(Услуги!W:W,Услуги!D:D,СВОД!C499,Услуги!F:F,СВОД!E499)+SUMIFS(Услуги!AB:AB,Услуги!D:D,СВОД!C499,Услуги!F:F,СВОД!E499)+SUMIFS(Услуги!AG:AG,Услуги!D:D,СВОД!C499,Услуги!F:F,СВОД!E499)+SUMIFS(Услуги!AL:AL,Услуги!D:D,СВОД!C499,Услуги!F:F,СВОД!E499)+SUMIFS(Услуги!AQ:AQ,Услуги!D:D,СВОД!C499,Услуги!F:F,СВОД!E499)</f>
        <v>0</v>
      </c>
      <c r="M499" s="276">
        <f>SUMIFS('Скорая мед. помощь'!J:J,'Скорая мед. помощь'!E:E,СВОД!C499,'Скорая мед. помощь'!G:G,СВОД!E499)</f>
        <v>0</v>
      </c>
      <c r="N499" s="303">
        <f>SUMIFS('Круглосуточный стационар'!O:O,'Круглосуточный стационар'!D:D,СВОД!C499,'Круглосуточный стационар'!F:F,СВОД!E499)+SUMIFS(ВМП!O:O,ВМП!D:D,СВОД!C499,ВМП!F:F,СВОД!E499)+SUMIFS('Дневной стационар'!O:O,'Дневной стационар'!D:D,СВОД!C499,'Дневной стационар'!F:F,СВОД!E499)+SUMIFS(ЭКО!M:M,ЭКО!D:D,СВОД!C499,ЭКО!F:F,СВОД!E499)+SUMIFS(Диализ!O:O,Диализ!E:E,СВОД!C499,Диализ!G:G,СВОД!E499)+SUMIFS(Поликлиника!CT:CT,Поликлиника!D:D,СВОД!C499,Поликлиника!F:F,СВОД!E499)+SUMIFS('Скорая мед. помощь'!O:O,'Скорая мед. помощь'!E:E,СВОД!C499,'Скорая мед. помощь'!G:G,СВОД!E499)+SUMIFS(Услуги!AV:AV,Услуги!D:D,СВОД!C499,Услуги!F:F,СВОД!E499)</f>
        <v>0</v>
      </c>
      <c r="O499" s="302">
        <f>SUMIFS(Сверхбаза!L:L,Сверхбаза!C:C,СВОД!C499,Сверхбаза!E:E,СВОД!E499)+SUMIFS(Сверхбаза!M:M,Сверхбаза!C:C,СВОД!C499,Сверхбаза!E:E,СВОД!E499)</f>
        <v>0</v>
      </c>
      <c r="P499" s="276">
        <f>SUMIFS(Сверхбаза!N:N,Сверхбаза!C:C,СВОД!C499,Сверхбаза!E:E,СВОД!E499)</f>
        <v>0</v>
      </c>
      <c r="Q499" s="276">
        <f>SUMIFS(Сверхбаза!P:P,Сверхбаза!C:C,СВОД!C499,Сверхбаза!E:E,СВОД!E499)</f>
        <v>0</v>
      </c>
      <c r="R499" s="276">
        <f>SUMIFS(Сверхбаза!O:O,Сверхбаза!C:C,СВОД!C499,Сверхбаза!E:E,СВОД!E499)</f>
        <v>0</v>
      </c>
      <c r="S499" s="276">
        <f>SUMIFS(Сверхбаза!Q:Q,Сверхбаза!C:C,СВОД!C499,Сверхбаза!E:E,СВОД!E499)</f>
        <v>0</v>
      </c>
      <c r="T499" s="303">
        <f>SUMIFS(Сверхбаза!G:G,Сверхбаза!C:C,СВОД!C499,Сверхбаза!E:E,СВОД!E499)</f>
        <v>0</v>
      </c>
    </row>
    <row r="500" spans="1:20" outlineLevel="1" x14ac:dyDescent="0.2">
      <c r="A500" s="289"/>
      <c r="B500" s="279"/>
      <c r="C500" s="279" t="str">
        <f>CONCATENATE(C499," ","Итог")</f>
        <v>190601 Итог</v>
      </c>
      <c r="D500" s="280"/>
      <c r="E500" s="351"/>
      <c r="F500" s="352"/>
      <c r="G500" s="304"/>
      <c r="H500" s="281"/>
      <c r="I500" s="281"/>
      <c r="J500" s="281"/>
      <c r="K500" s="281"/>
      <c r="L500" s="281"/>
      <c r="M500" s="281"/>
      <c r="N500" s="305">
        <f>SUBTOTAL(9,N492:N499)</f>
        <v>5337.7791999999999</v>
      </c>
      <c r="O500" s="304"/>
      <c r="P500" s="281"/>
      <c r="Q500" s="281"/>
      <c r="R500" s="281"/>
      <c r="S500" s="281"/>
      <c r="T500" s="305">
        <f>SUBTOTAL(9,T492:T499)</f>
        <v>0</v>
      </c>
    </row>
    <row r="501" spans="1:20" outlineLevel="2" x14ac:dyDescent="0.2">
      <c r="A501" s="287">
        <f>VLOOKUP(C501,Округа!B:C,2,FALSE)</f>
        <v>7</v>
      </c>
      <c r="B501" s="8">
        <v>506306</v>
      </c>
      <c r="C501" s="8">
        <v>190701</v>
      </c>
      <c r="D501" s="9" t="s">
        <v>196</v>
      </c>
      <c r="E501" s="347">
        <v>1</v>
      </c>
      <c r="F501" s="348" t="s">
        <v>12</v>
      </c>
      <c r="G501" s="300">
        <f>SUMIFS('Круглосуточный стационар'!J:J,'Круглосуточный стационар'!D:D,СВОД!C501,'Круглосуточный стационар'!F:F,СВОД!E501)/2+SUMIFS(ВМП!J:J,ВМП!D:D,СВОД!C501,ВМП!F:F,СВОД!E501)/2+SUMIFS('Дневной стационар'!J:J,'Дневной стационар'!D:D,СВОД!C501,'Дневной стационар'!F:F,СВОД!E501)/2+SUMIFS(ЭКО!H:H,ЭКО!D:D,СВОД!C501,ЭКО!F:F,СВОД!E501)+SUMIFS(Диализ!J:J,Диализ!E:E,СВОД!C501,Диализ!G:G,СВОД!E501)</f>
        <v>0</v>
      </c>
      <c r="H501" s="278">
        <f>SUMIFS(Поликлиника!H:H,Поликлиника!D:D,СВОД!C501,Поликлиника!F:F,СВОД!E501)</f>
        <v>0</v>
      </c>
      <c r="I501" s="278">
        <f>SUMIFS(Поликлиника!BA:BA,Поликлиника!D:D,СВОД!C501,Поликлиника!F:F,СВОД!E501)</f>
        <v>0</v>
      </c>
      <c r="J501" s="278">
        <f>SUMIFS(Поликлиника!BF:BF,Поликлиника!D:D,СВОД!C501,Поликлиника!F:F,СВОД!E501)</f>
        <v>0</v>
      </c>
      <c r="K501" s="278">
        <f>SUMIFS(Поликлиника!BU:BU,Поликлиника!D:D,СВОД!C501,Поликлиника!F:F,СВОД!E501)</f>
        <v>0</v>
      </c>
      <c r="L501" s="278">
        <f>SUMIFS(Услуги!H:H,Услуги!D:D,СВОД!C501,Услуги!F:F,СВОД!E501)+SUMIFS(Услуги!M:M,Услуги!D:D,СВОД!C501,Услуги!F:F,СВОД!E501)+SUMIFS(Услуги!R:R,Услуги!D:D,СВОД!C501,Услуги!F:F,СВОД!E501)+SUMIFS(Услуги!W:W,Услуги!D:D,СВОД!C501,Услуги!F:F,СВОД!E501)+SUMIFS(Услуги!AB:AB,Услуги!D:D,СВОД!C501,Услуги!F:F,СВОД!E501)+SUMIFS(Услуги!AG:AG,Услуги!D:D,СВОД!C501,Услуги!F:F,СВОД!E501)+SUMIFS(Услуги!AL:AL,Услуги!D:D,СВОД!C501,Услуги!F:F,СВОД!E501)+SUMIFS(Услуги!AQ:AQ,Услуги!D:D,СВОД!C501,Услуги!F:F,СВОД!E501)</f>
        <v>0</v>
      </c>
      <c r="M501" s="278">
        <f>SUMIFS('Скорая мед. помощь'!J:J,'Скорая мед. помощь'!E:E,СВОД!C501,'Скорая мед. помощь'!G:G,СВОД!E501)</f>
        <v>0</v>
      </c>
      <c r="N501" s="301">
        <f>SUMIFS('Круглосуточный стационар'!O:O,'Круглосуточный стационар'!D:D,СВОД!C501,'Круглосуточный стационар'!F:F,СВОД!E501)+SUMIFS(ВМП!O:O,ВМП!D:D,СВОД!C501,ВМП!F:F,СВОД!E501)+SUMIFS('Дневной стационар'!O:O,'Дневной стационар'!D:D,СВОД!C501,'Дневной стационар'!F:F,СВОД!E501)+SUMIFS(ЭКО!M:M,ЭКО!D:D,СВОД!C501,ЭКО!F:F,СВОД!E501)+SUMIFS(Диализ!O:O,Диализ!E:E,СВОД!C501,Диализ!G:G,СВОД!E501)+SUMIFS(Поликлиника!CT:CT,Поликлиника!D:D,СВОД!C501,Поликлиника!F:F,СВОД!E501)+SUMIFS('Скорая мед. помощь'!O:O,'Скорая мед. помощь'!E:E,СВОД!C501,'Скорая мед. помощь'!G:G,СВОД!E501)+SUMIFS(Услуги!AV:AV,Услуги!D:D,СВОД!C501,Услуги!F:F,СВОД!E501)</f>
        <v>0</v>
      </c>
      <c r="O501" s="300">
        <f>SUMIFS(Сверхбаза!L:L,Сверхбаза!C:C,СВОД!C501,Сверхбаза!E:E,СВОД!E501)+SUMIFS(Сверхбаза!M:M,Сверхбаза!C:C,СВОД!C501,Сверхбаза!E:E,СВОД!E501)</f>
        <v>0</v>
      </c>
      <c r="P501" s="278">
        <f>SUMIFS(Сверхбаза!N:N,Сверхбаза!C:C,СВОД!C501,Сверхбаза!E:E,СВОД!E501)</f>
        <v>0</v>
      </c>
      <c r="Q501" s="278">
        <f>SUMIFS(Сверхбаза!P:P,Сверхбаза!C:C,СВОД!C501,Сверхбаза!E:E,СВОД!E501)</f>
        <v>0</v>
      </c>
      <c r="R501" s="278">
        <f>SUMIFS(Сверхбаза!O:O,Сверхбаза!C:C,СВОД!C501,Сверхбаза!E:E,СВОД!E501)</f>
        <v>0</v>
      </c>
      <c r="S501" s="278">
        <f>SUMIFS(Сверхбаза!Q:Q,Сверхбаза!C:C,СВОД!C501,Сверхбаза!E:E,СВОД!E501)</f>
        <v>0</v>
      </c>
      <c r="T501" s="301">
        <f>SUMIFS(Сверхбаза!G:G,Сверхбаза!C:C,СВОД!C501,Сверхбаза!E:E,СВОД!E501)</f>
        <v>0</v>
      </c>
    </row>
    <row r="502" spans="1:20" ht="25.5" outlineLevel="2" x14ac:dyDescent="0.2">
      <c r="A502" s="288">
        <f>VLOOKUP(C502,Округа!B:C,2,FALSE)</f>
        <v>7</v>
      </c>
      <c r="B502" s="361">
        <v>506306</v>
      </c>
      <c r="C502" s="361">
        <v>190701</v>
      </c>
      <c r="D502" s="5" t="s">
        <v>196</v>
      </c>
      <c r="E502" s="349">
        <v>13</v>
      </c>
      <c r="F502" s="350" t="s">
        <v>704</v>
      </c>
      <c r="G502" s="302">
        <f>SUMIFS('Круглосуточный стационар'!J:J,'Круглосуточный стационар'!D:D,СВОД!C502,'Круглосуточный стационар'!F:F,СВОД!E502)/2+SUMIFS(ВМП!J:J,ВМП!D:D,СВОД!C502,ВМП!F:F,СВОД!E502)/2+SUMIFS('Дневной стационар'!J:J,'Дневной стационар'!D:D,СВОД!C502,'Дневной стационар'!F:F,СВОД!E502)/2+SUMIFS(ЭКО!H:H,ЭКО!D:D,СВОД!C502,ЭКО!F:F,СВОД!E502)+SUMIFS(Диализ!J:J,Диализ!E:E,СВОД!C502,Диализ!G:G,СВОД!E502)</f>
        <v>0</v>
      </c>
      <c r="H502" s="276">
        <f>SUMIFS(Поликлиника!H:H,Поликлиника!D:D,СВОД!C502,Поликлиника!F:F,СВОД!E502)</f>
        <v>0</v>
      </c>
      <c r="I502" s="276">
        <f>SUMIFS(Поликлиника!BA:BA,Поликлиника!D:D,СВОД!C502,Поликлиника!F:F,СВОД!E502)</f>
        <v>0</v>
      </c>
      <c r="J502" s="276">
        <f>SUMIFS(Поликлиника!BF:BF,Поликлиника!D:D,СВОД!C502,Поликлиника!F:F,СВОД!E502)</f>
        <v>0</v>
      </c>
      <c r="K502" s="276">
        <f>SUMIFS(Поликлиника!BU:BU,Поликлиника!D:D,СВОД!C502,Поликлиника!F:F,СВОД!E502)</f>
        <v>0</v>
      </c>
      <c r="L502" s="276">
        <f>SUMIFS(Услуги!H:H,Услуги!D:D,СВОД!C502,Услуги!F:F,СВОД!E502)+SUMIFS(Услуги!M:M,Услуги!D:D,СВОД!C502,Услуги!F:F,СВОД!E502)+SUMIFS(Услуги!R:R,Услуги!D:D,СВОД!C502,Услуги!F:F,СВОД!E502)+SUMIFS(Услуги!W:W,Услуги!D:D,СВОД!C502,Услуги!F:F,СВОД!E502)+SUMIFS(Услуги!AB:AB,Услуги!D:D,СВОД!C502,Услуги!F:F,СВОД!E502)+SUMIFS(Услуги!AG:AG,Услуги!D:D,СВОД!C502,Услуги!F:F,СВОД!E502)+SUMIFS(Услуги!AL:AL,Услуги!D:D,СВОД!C502,Услуги!F:F,СВОД!E502)+SUMIFS(Услуги!AQ:AQ,Услуги!D:D,СВОД!C502,Услуги!F:F,СВОД!E502)</f>
        <v>0</v>
      </c>
      <c r="M502" s="276">
        <f>SUMIFS('Скорая мед. помощь'!J:J,'Скорая мед. помощь'!E:E,СВОД!C502,'Скорая мед. помощь'!G:G,СВОД!E502)</f>
        <v>0</v>
      </c>
      <c r="N502" s="303">
        <f>SUMIFS('Круглосуточный стационар'!O:O,'Круглосуточный стационар'!D:D,СВОД!C502,'Круглосуточный стационар'!F:F,СВОД!E502)+SUMIFS(ВМП!O:O,ВМП!D:D,СВОД!C502,ВМП!F:F,СВОД!E502)+SUMIFS('Дневной стационар'!O:O,'Дневной стационар'!D:D,СВОД!C502,'Дневной стационар'!F:F,СВОД!E502)+SUMIFS(ЭКО!M:M,ЭКО!D:D,СВОД!C502,ЭКО!F:F,СВОД!E502)+SUMIFS(Диализ!O:O,Диализ!E:E,СВОД!C502,Диализ!G:G,СВОД!E502)+SUMIFS(Поликлиника!CT:CT,Поликлиника!D:D,СВОД!C502,Поликлиника!F:F,СВОД!E502)+SUMIFS('Скорая мед. помощь'!O:O,'Скорая мед. помощь'!E:E,СВОД!C502,'Скорая мед. помощь'!G:G,СВОД!E502)+SUMIFS(Услуги!AV:AV,Услуги!D:D,СВОД!C502,Услуги!F:F,СВОД!E502)</f>
        <v>0</v>
      </c>
      <c r="O502" s="302">
        <f>SUMIFS(Сверхбаза!L:L,Сверхбаза!C:C,СВОД!C502,Сверхбаза!E:E,СВОД!E502)+SUMIFS(Сверхбаза!M:M,Сверхбаза!C:C,СВОД!C502,Сверхбаза!E:E,СВОД!E502)</f>
        <v>0</v>
      </c>
      <c r="P502" s="276">
        <f>SUMIFS(Сверхбаза!N:N,Сверхбаза!C:C,СВОД!C502,Сверхбаза!E:E,СВОД!E502)</f>
        <v>0</v>
      </c>
      <c r="Q502" s="276">
        <f>SUMIFS(Сверхбаза!P:P,Сверхбаза!C:C,СВОД!C502,Сверхбаза!E:E,СВОД!E502)</f>
        <v>0</v>
      </c>
      <c r="R502" s="276">
        <f>SUMIFS(Сверхбаза!O:O,Сверхбаза!C:C,СВОД!C502,Сверхбаза!E:E,СВОД!E502)</f>
        <v>0</v>
      </c>
      <c r="S502" s="276">
        <f>SUMIFS(Сверхбаза!Q:Q,Сверхбаза!C:C,СВОД!C502,Сверхбаза!E:E,СВОД!E502)</f>
        <v>0</v>
      </c>
      <c r="T502" s="303">
        <f>SUMIFS(Сверхбаза!G:G,Сверхбаза!C:C,СВОД!C502,Сверхбаза!E:E,СВОД!E502)</f>
        <v>0</v>
      </c>
    </row>
    <row r="503" spans="1:20" outlineLevel="2" x14ac:dyDescent="0.2">
      <c r="A503" s="288">
        <f>VLOOKUP(C503,Округа!B:C,2,FALSE)</f>
        <v>7</v>
      </c>
      <c r="B503" s="361">
        <v>506306</v>
      </c>
      <c r="C503" s="361">
        <v>190701</v>
      </c>
      <c r="D503" s="5" t="s">
        <v>196</v>
      </c>
      <c r="E503" s="349">
        <v>2</v>
      </c>
      <c r="F503" s="350" t="s">
        <v>173</v>
      </c>
      <c r="G503" s="302">
        <f>SUMIFS('Круглосуточный стационар'!J:J,'Круглосуточный стационар'!D:D,СВОД!C503,'Круглосуточный стационар'!F:F,СВОД!E503)/2+SUMIFS(ВМП!J:J,ВМП!D:D,СВОД!C503,ВМП!F:F,СВОД!E503)/2+SUMIFS('Дневной стационар'!J:J,'Дневной стационар'!D:D,СВОД!C503,'Дневной стационар'!F:F,СВОД!E503)/2+SUMIFS(ЭКО!H:H,ЭКО!D:D,СВОД!C503,ЭКО!F:F,СВОД!E503)+SUMIFS(Диализ!J:J,Диализ!E:E,СВОД!C503,Диализ!G:G,СВОД!E503)</f>
        <v>0</v>
      </c>
      <c r="H503" s="276">
        <f>SUMIFS(Поликлиника!H:H,Поликлиника!D:D,СВОД!C503,Поликлиника!F:F,СВОД!E503)</f>
        <v>0</v>
      </c>
      <c r="I503" s="276">
        <f>SUMIFS(Поликлиника!BA:BA,Поликлиника!D:D,СВОД!C503,Поликлиника!F:F,СВОД!E503)</f>
        <v>0</v>
      </c>
      <c r="J503" s="276">
        <f>SUMIFS(Поликлиника!BF:BF,Поликлиника!D:D,СВОД!C503,Поликлиника!F:F,СВОД!E503)</f>
        <v>0</v>
      </c>
      <c r="K503" s="276">
        <f>SUMIFS(Поликлиника!BU:BU,Поликлиника!D:D,СВОД!C503,Поликлиника!F:F,СВОД!E503)</f>
        <v>0</v>
      </c>
      <c r="L503" s="276">
        <f>SUMIFS(Услуги!H:H,Услуги!D:D,СВОД!C503,Услуги!F:F,СВОД!E503)+SUMIFS(Услуги!M:M,Услуги!D:D,СВОД!C503,Услуги!F:F,СВОД!E503)+SUMIFS(Услуги!R:R,Услуги!D:D,СВОД!C503,Услуги!F:F,СВОД!E503)+SUMIFS(Услуги!W:W,Услуги!D:D,СВОД!C503,Услуги!F:F,СВОД!E503)+SUMIFS(Услуги!AB:AB,Услуги!D:D,СВОД!C503,Услуги!F:F,СВОД!E503)+SUMIFS(Услуги!AG:AG,Услуги!D:D,СВОД!C503,Услуги!F:F,СВОД!E503)+SUMIFS(Услуги!AL:AL,Услуги!D:D,СВОД!C503,Услуги!F:F,СВОД!E503)+SUMIFS(Услуги!AQ:AQ,Услуги!D:D,СВОД!C503,Услуги!F:F,СВОД!E503)</f>
        <v>0</v>
      </c>
      <c r="M503" s="276">
        <f>SUMIFS('Скорая мед. помощь'!J:J,'Скорая мед. помощь'!E:E,СВОД!C503,'Скорая мед. помощь'!G:G,СВОД!E503)</f>
        <v>0</v>
      </c>
      <c r="N503" s="303">
        <f>SUMIFS('Круглосуточный стационар'!O:O,'Круглосуточный стационар'!D:D,СВОД!C503,'Круглосуточный стационар'!F:F,СВОД!E503)+SUMIFS(ВМП!O:O,ВМП!D:D,СВОД!C503,ВМП!F:F,СВОД!E503)+SUMIFS('Дневной стационар'!O:O,'Дневной стационар'!D:D,СВОД!C503,'Дневной стационар'!F:F,СВОД!E503)+SUMIFS(ЭКО!M:M,ЭКО!D:D,СВОД!C503,ЭКО!F:F,СВОД!E503)+SUMIFS(Диализ!O:O,Диализ!E:E,СВОД!C503,Диализ!G:G,СВОД!E503)+SUMIFS(Поликлиника!CT:CT,Поликлиника!D:D,СВОД!C503,Поликлиника!F:F,СВОД!E503)+SUMIFS('Скорая мед. помощь'!O:O,'Скорая мед. помощь'!E:E,СВОД!C503,'Скорая мед. помощь'!G:G,СВОД!E503)+SUMIFS(Услуги!AV:AV,Услуги!D:D,СВОД!C503,Услуги!F:F,СВОД!E503)</f>
        <v>0</v>
      </c>
      <c r="O503" s="302">
        <f>SUMIFS(Сверхбаза!L:L,Сверхбаза!C:C,СВОД!C503,Сверхбаза!E:E,СВОД!E503)+SUMIFS(Сверхбаза!M:M,Сверхбаза!C:C,СВОД!C503,Сверхбаза!E:E,СВОД!E503)</f>
        <v>0</v>
      </c>
      <c r="P503" s="276">
        <f>SUMIFS(Сверхбаза!N:N,Сверхбаза!C:C,СВОД!C503,Сверхбаза!E:E,СВОД!E503)</f>
        <v>0</v>
      </c>
      <c r="Q503" s="276">
        <f>SUMIFS(Сверхбаза!P:P,Сверхбаза!C:C,СВОД!C503,Сверхбаза!E:E,СВОД!E503)</f>
        <v>0</v>
      </c>
      <c r="R503" s="276">
        <f>SUMIFS(Сверхбаза!O:O,Сверхбаза!C:C,СВОД!C503,Сверхбаза!E:E,СВОД!E503)</f>
        <v>0</v>
      </c>
      <c r="S503" s="276">
        <f>SUMIFS(Сверхбаза!Q:Q,Сверхбаза!C:C,СВОД!C503,Сверхбаза!E:E,СВОД!E503)</f>
        <v>0</v>
      </c>
      <c r="T503" s="303">
        <f>SUMIFS(Сверхбаза!G:G,Сверхбаза!C:C,СВОД!C503,Сверхбаза!E:E,СВОД!E503)</f>
        <v>0</v>
      </c>
    </row>
    <row r="504" spans="1:20" ht="25.5" outlineLevel="2" x14ac:dyDescent="0.2">
      <c r="A504" s="288">
        <f>VLOOKUP(C504,Округа!B:C,2,FALSE)</f>
        <v>7</v>
      </c>
      <c r="B504" s="361">
        <v>506306</v>
      </c>
      <c r="C504" s="361">
        <v>190701</v>
      </c>
      <c r="D504" s="5" t="s">
        <v>196</v>
      </c>
      <c r="E504" s="349">
        <v>6</v>
      </c>
      <c r="F504" s="350" t="s">
        <v>705</v>
      </c>
      <c r="G504" s="302">
        <f>SUMIFS('Круглосуточный стационар'!J:J,'Круглосуточный стационар'!D:D,СВОД!C504,'Круглосуточный стационар'!F:F,СВОД!E504)/2+SUMIFS(ВМП!J:J,ВМП!D:D,СВОД!C504,ВМП!F:F,СВОД!E504)/2+SUMIFS('Дневной стационар'!J:J,'Дневной стационар'!D:D,СВОД!C504,'Дневной стационар'!F:F,СВОД!E504)/2+SUMIFS(ЭКО!H:H,ЭКО!D:D,СВОД!C504,ЭКО!F:F,СВОД!E504)+SUMIFS(Диализ!J:J,Диализ!E:E,СВОД!C504,Диализ!G:G,СВОД!E504)</f>
        <v>0</v>
      </c>
      <c r="H504" s="276">
        <f>SUMIFS(Поликлиника!H:H,Поликлиника!D:D,СВОД!C504,Поликлиника!F:F,СВОД!E504)</f>
        <v>0</v>
      </c>
      <c r="I504" s="276">
        <f>SUMIFS(Поликлиника!BA:BA,Поликлиника!D:D,СВОД!C504,Поликлиника!F:F,СВОД!E504)</f>
        <v>0</v>
      </c>
      <c r="J504" s="276">
        <f>SUMIFS(Поликлиника!BF:BF,Поликлиника!D:D,СВОД!C504,Поликлиника!F:F,СВОД!E504)</f>
        <v>0</v>
      </c>
      <c r="K504" s="276">
        <f>SUMIFS(Поликлиника!BU:BU,Поликлиника!D:D,СВОД!C504,Поликлиника!F:F,СВОД!E504)</f>
        <v>0</v>
      </c>
      <c r="L504" s="276">
        <f>SUMIFS(Услуги!H:H,Услуги!D:D,СВОД!C504,Услуги!F:F,СВОД!E504)+SUMIFS(Услуги!M:M,Услуги!D:D,СВОД!C504,Услуги!F:F,СВОД!E504)+SUMIFS(Услуги!R:R,Услуги!D:D,СВОД!C504,Услуги!F:F,СВОД!E504)+SUMIFS(Услуги!W:W,Услуги!D:D,СВОД!C504,Услуги!F:F,СВОД!E504)+SUMIFS(Услуги!AB:AB,Услуги!D:D,СВОД!C504,Услуги!F:F,СВОД!E504)+SUMIFS(Услуги!AG:AG,Услуги!D:D,СВОД!C504,Услуги!F:F,СВОД!E504)+SUMIFS(Услуги!AL:AL,Услуги!D:D,СВОД!C504,Услуги!F:F,СВОД!E504)+SUMIFS(Услуги!AQ:AQ,Услуги!D:D,СВОД!C504,Услуги!F:F,СВОД!E504)</f>
        <v>0</v>
      </c>
      <c r="M504" s="276">
        <f>SUMIFS('Скорая мед. помощь'!J:J,'Скорая мед. помощь'!E:E,СВОД!C504,'Скорая мед. помощь'!G:G,СВОД!E504)</f>
        <v>0</v>
      </c>
      <c r="N504" s="303">
        <f>SUMIFS('Круглосуточный стационар'!O:O,'Круглосуточный стационар'!D:D,СВОД!C504,'Круглосуточный стационар'!F:F,СВОД!E504)+SUMIFS(ВМП!O:O,ВМП!D:D,СВОД!C504,ВМП!F:F,СВОД!E504)+SUMIFS('Дневной стационар'!O:O,'Дневной стационар'!D:D,СВОД!C504,'Дневной стационар'!F:F,СВОД!E504)+SUMIFS(ЭКО!M:M,ЭКО!D:D,СВОД!C504,ЭКО!F:F,СВОД!E504)+SUMIFS(Диализ!O:O,Диализ!E:E,СВОД!C504,Диализ!G:G,СВОД!E504)+SUMIFS(Поликлиника!CT:CT,Поликлиника!D:D,СВОД!C504,Поликлиника!F:F,СВОД!E504)+SUMIFS('Скорая мед. помощь'!O:O,'Скорая мед. помощь'!E:E,СВОД!C504,'Скорая мед. помощь'!G:G,СВОД!E504)+SUMIFS(Услуги!AV:AV,Услуги!D:D,СВОД!C504,Услуги!F:F,СВОД!E504)</f>
        <v>0</v>
      </c>
      <c r="O504" s="302">
        <f>SUMIFS(Сверхбаза!L:L,Сверхбаза!C:C,СВОД!C504,Сверхбаза!E:E,СВОД!E504)+SUMIFS(Сверхбаза!M:M,Сверхбаза!C:C,СВОД!C504,Сверхбаза!E:E,СВОД!E504)</f>
        <v>0</v>
      </c>
      <c r="P504" s="276">
        <f>SUMIFS(Сверхбаза!N:N,Сверхбаза!C:C,СВОД!C504,Сверхбаза!E:E,СВОД!E504)</f>
        <v>0</v>
      </c>
      <c r="Q504" s="276">
        <f>SUMIFS(Сверхбаза!P:P,Сверхбаза!C:C,СВОД!C504,Сверхбаза!E:E,СВОД!E504)</f>
        <v>0</v>
      </c>
      <c r="R504" s="276">
        <f>SUMIFS(Сверхбаза!O:O,Сверхбаза!C:C,СВОД!C504,Сверхбаза!E:E,СВОД!E504)</f>
        <v>0</v>
      </c>
      <c r="S504" s="276">
        <f>SUMIFS(Сверхбаза!Q:Q,Сверхбаза!C:C,СВОД!C504,Сверхбаза!E:E,СВОД!E504)</f>
        <v>0</v>
      </c>
      <c r="T504" s="303">
        <f>SUMIFS(Сверхбаза!G:G,Сверхбаза!C:C,СВОД!C504,Сверхбаза!E:E,СВОД!E504)</f>
        <v>0</v>
      </c>
    </row>
    <row r="505" spans="1:20" ht="25.5" outlineLevel="2" x14ac:dyDescent="0.2">
      <c r="A505" s="288">
        <f>VLOOKUP(C505,Округа!B:C,2,FALSE)</f>
        <v>7</v>
      </c>
      <c r="B505" s="361">
        <v>506306</v>
      </c>
      <c r="C505" s="361">
        <v>190701</v>
      </c>
      <c r="D505" s="5" t="s">
        <v>196</v>
      </c>
      <c r="E505" s="349">
        <v>3</v>
      </c>
      <c r="F505" s="350" t="s">
        <v>174</v>
      </c>
      <c r="G505" s="302">
        <f>SUMIFS('Круглосуточный стационар'!J:J,'Круглосуточный стационар'!D:D,СВОД!C505,'Круглосуточный стационар'!F:F,СВОД!E505)/2+SUMIFS(ВМП!J:J,ВМП!D:D,СВОД!C505,ВМП!F:F,СВОД!E505)/2+SUMIFS('Дневной стационар'!J:J,'Дневной стационар'!D:D,СВОД!C505,'Дневной стационар'!F:F,СВОД!E505)/2+SUMIFS(ЭКО!H:H,ЭКО!D:D,СВОД!C505,ЭКО!F:F,СВОД!E505)+SUMIFS(Диализ!J:J,Диализ!E:E,СВОД!C505,Диализ!G:G,СВОД!E505)</f>
        <v>0</v>
      </c>
      <c r="H505" s="276">
        <f>SUMIFS(Поликлиника!H:H,Поликлиника!D:D,СВОД!C505,Поликлиника!F:F,СВОД!E505)</f>
        <v>450</v>
      </c>
      <c r="I505" s="276">
        <f>SUMIFS(Поликлиника!BA:BA,Поликлиника!D:D,СВОД!C505,Поликлиника!F:F,СВОД!E505)</f>
        <v>0</v>
      </c>
      <c r="J505" s="276">
        <f>SUMIFS(Поликлиника!BF:BF,Поликлиника!D:D,СВОД!C505,Поликлиника!F:F,СВОД!E505)</f>
        <v>183</v>
      </c>
      <c r="K505" s="276">
        <f>SUMIFS(Поликлиника!BU:BU,Поликлиника!D:D,СВОД!C505,Поликлиника!F:F,СВОД!E505)</f>
        <v>550</v>
      </c>
      <c r="L505" s="276">
        <f>SUMIFS(Услуги!H:H,Услуги!D:D,СВОД!C505,Услуги!F:F,СВОД!E505)+SUMIFS(Услуги!M:M,Услуги!D:D,СВОД!C505,Услуги!F:F,СВОД!E505)+SUMIFS(Услуги!R:R,Услуги!D:D,СВОД!C505,Услуги!F:F,СВОД!E505)+SUMIFS(Услуги!W:W,Услуги!D:D,СВОД!C505,Услуги!F:F,СВОД!E505)+SUMIFS(Услуги!AB:AB,Услуги!D:D,СВОД!C505,Услуги!F:F,СВОД!E505)+SUMIFS(Услуги!AG:AG,Услуги!D:D,СВОД!C505,Услуги!F:F,СВОД!E505)+SUMIFS(Услуги!AL:AL,Услуги!D:D,СВОД!C505,Услуги!F:F,СВОД!E505)+SUMIFS(Услуги!AQ:AQ,Услуги!D:D,СВОД!C505,Услуги!F:F,СВОД!E505)</f>
        <v>0</v>
      </c>
      <c r="M505" s="276">
        <f>SUMIFS('Скорая мед. помощь'!J:J,'Скорая мед. помощь'!E:E,СВОД!C505,'Скорая мед. помощь'!G:G,СВОД!E505)</f>
        <v>0</v>
      </c>
      <c r="N505" s="303">
        <f>SUMIFS('Круглосуточный стационар'!O:O,'Круглосуточный стационар'!D:D,СВОД!C505,'Круглосуточный стационар'!F:F,СВОД!E505)+SUMIFS(ВМП!O:O,ВМП!D:D,СВОД!C505,ВМП!F:F,СВОД!E505)+SUMIFS('Дневной стационар'!O:O,'Дневной стационар'!D:D,СВОД!C505,'Дневной стационар'!F:F,СВОД!E505)+SUMIFS(ЭКО!M:M,ЭКО!D:D,СВОД!C505,ЭКО!F:F,СВОД!E505)+SUMIFS(Диализ!O:O,Диализ!E:E,СВОД!C505,Диализ!G:G,СВОД!E505)+SUMIFS(Поликлиника!CT:CT,Поликлиника!D:D,СВОД!C505,Поликлиника!F:F,СВОД!E505)+SUMIFS('Скорая мед. помощь'!O:O,'Скорая мед. помощь'!E:E,СВОД!C505,'Скорая мед. помощь'!G:G,СВОД!E505)+SUMIFS(Услуги!AV:AV,Услуги!D:D,СВОД!C505,Услуги!F:F,СВОД!E505)</f>
        <v>888.56270999999992</v>
      </c>
      <c r="O505" s="302">
        <f>SUMIFS(Сверхбаза!L:L,Сверхбаза!C:C,СВОД!C505,Сверхбаза!E:E,СВОД!E505)+SUMIFS(Сверхбаза!M:M,Сверхбаза!C:C,СВОД!C505,Сверхбаза!E:E,СВОД!E505)</f>
        <v>0</v>
      </c>
      <c r="P505" s="276">
        <f>SUMIFS(Сверхбаза!N:N,Сверхбаза!C:C,СВОД!C505,Сверхбаза!E:E,СВОД!E505)</f>
        <v>0</v>
      </c>
      <c r="Q505" s="276">
        <f>SUMIFS(Сверхбаза!P:P,Сверхбаза!C:C,СВОД!C505,Сверхбаза!E:E,СВОД!E505)</f>
        <v>0</v>
      </c>
      <c r="R505" s="276">
        <f>SUMIFS(Сверхбаза!O:O,Сверхбаза!C:C,СВОД!C505,Сверхбаза!E:E,СВОД!E505)</f>
        <v>0</v>
      </c>
      <c r="S505" s="276">
        <f>SUMIFS(Сверхбаза!Q:Q,Сверхбаза!C:C,СВОД!C505,Сверхбаза!E:E,СВОД!E505)</f>
        <v>0</v>
      </c>
      <c r="T505" s="303">
        <f>SUMIFS(Сверхбаза!G:G,Сверхбаза!C:C,СВОД!C505,Сверхбаза!E:E,СВОД!E505)</f>
        <v>0</v>
      </c>
    </row>
    <row r="506" spans="1:20" outlineLevel="2" x14ac:dyDescent="0.2">
      <c r="A506" s="288">
        <f>VLOOKUP(C506,Округа!B:C,2,FALSE)</f>
        <v>7</v>
      </c>
      <c r="B506" s="361">
        <v>506306</v>
      </c>
      <c r="C506" s="361">
        <v>190701</v>
      </c>
      <c r="D506" s="5" t="s">
        <v>196</v>
      </c>
      <c r="E506" s="349">
        <v>7</v>
      </c>
      <c r="F506" s="350" t="s">
        <v>706</v>
      </c>
      <c r="G506" s="302">
        <f>SUMIFS('Круглосуточный стационар'!J:J,'Круглосуточный стационар'!D:D,СВОД!C506,'Круглосуточный стационар'!F:F,СВОД!E506)/2+SUMIFS(ВМП!J:J,ВМП!D:D,СВОД!C506,ВМП!F:F,СВОД!E506)/2+SUMIFS('Дневной стационар'!J:J,'Дневной стационар'!D:D,СВОД!C506,'Дневной стационар'!F:F,СВОД!E506)/2+SUMIFS(ЭКО!H:H,ЭКО!D:D,СВОД!C506,ЭКО!F:F,СВОД!E506)+SUMIFS(Диализ!J:J,Диализ!E:E,СВОД!C506,Диализ!G:G,СВОД!E506)</f>
        <v>0</v>
      </c>
      <c r="H506" s="276">
        <f>SUMIFS(Поликлиника!H:H,Поликлиника!D:D,СВОД!C506,Поликлиника!F:F,СВОД!E506)</f>
        <v>0</v>
      </c>
      <c r="I506" s="276">
        <f>SUMIFS(Поликлиника!BA:BA,Поликлиника!D:D,СВОД!C506,Поликлиника!F:F,СВОД!E506)</f>
        <v>0</v>
      </c>
      <c r="J506" s="276">
        <f>SUMIFS(Поликлиника!BF:BF,Поликлиника!D:D,СВОД!C506,Поликлиника!F:F,СВОД!E506)</f>
        <v>0</v>
      </c>
      <c r="K506" s="276">
        <f>SUMIFS(Поликлиника!BU:BU,Поликлиника!D:D,СВОД!C506,Поликлиника!F:F,СВОД!E506)</f>
        <v>0</v>
      </c>
      <c r="L506" s="276">
        <f>SUMIFS(Услуги!H:H,Услуги!D:D,СВОД!C506,Услуги!F:F,СВОД!E506)+SUMIFS(Услуги!M:M,Услуги!D:D,СВОД!C506,Услуги!F:F,СВОД!E506)+SUMIFS(Услуги!R:R,Услуги!D:D,СВОД!C506,Услуги!F:F,СВОД!E506)+SUMIFS(Услуги!W:W,Услуги!D:D,СВОД!C506,Услуги!F:F,СВОД!E506)+SUMIFS(Услуги!AB:AB,Услуги!D:D,СВОД!C506,Услуги!F:F,СВОД!E506)+SUMIFS(Услуги!AG:AG,Услуги!D:D,СВОД!C506,Услуги!F:F,СВОД!E506)+SUMIFS(Услуги!AL:AL,Услуги!D:D,СВОД!C506,Услуги!F:F,СВОД!E506)+SUMIFS(Услуги!AQ:AQ,Услуги!D:D,СВОД!C506,Услуги!F:F,СВОД!E506)</f>
        <v>0</v>
      </c>
      <c r="M506" s="276">
        <f>SUMIFS('Скорая мед. помощь'!J:J,'Скорая мед. помощь'!E:E,СВОД!C506,'Скорая мед. помощь'!G:G,СВОД!E506)</f>
        <v>0</v>
      </c>
      <c r="N506" s="303">
        <f>SUMIFS('Круглосуточный стационар'!O:O,'Круглосуточный стационар'!D:D,СВОД!C506,'Круглосуточный стационар'!F:F,СВОД!E506)+SUMIFS(ВМП!O:O,ВМП!D:D,СВОД!C506,ВМП!F:F,СВОД!E506)+SUMIFS('Дневной стационар'!O:O,'Дневной стационар'!D:D,СВОД!C506,'Дневной стационар'!F:F,СВОД!E506)+SUMIFS(ЭКО!M:M,ЭКО!D:D,СВОД!C506,ЭКО!F:F,СВОД!E506)+SUMIFS(Диализ!O:O,Диализ!E:E,СВОД!C506,Диализ!G:G,СВОД!E506)+SUMIFS(Поликлиника!CT:CT,Поликлиника!D:D,СВОД!C506,Поликлиника!F:F,СВОД!E506)+SUMIFS('Скорая мед. помощь'!O:O,'Скорая мед. помощь'!E:E,СВОД!C506,'Скорая мед. помощь'!G:G,СВОД!E506)+SUMIFS(Услуги!AV:AV,Услуги!D:D,СВОД!C506,Услуги!F:F,СВОД!E506)</f>
        <v>0</v>
      </c>
      <c r="O506" s="302">
        <f>SUMIFS(Сверхбаза!L:L,Сверхбаза!C:C,СВОД!C506,Сверхбаза!E:E,СВОД!E506)+SUMIFS(Сверхбаза!M:M,Сверхбаза!C:C,СВОД!C506,Сверхбаза!E:E,СВОД!E506)</f>
        <v>0</v>
      </c>
      <c r="P506" s="276">
        <f>SUMIFS(Сверхбаза!N:N,Сверхбаза!C:C,СВОД!C506,Сверхбаза!E:E,СВОД!E506)</f>
        <v>0</v>
      </c>
      <c r="Q506" s="276">
        <f>SUMIFS(Сверхбаза!P:P,Сверхбаза!C:C,СВОД!C506,Сверхбаза!E:E,СВОД!E506)</f>
        <v>0</v>
      </c>
      <c r="R506" s="276">
        <f>SUMIFS(Сверхбаза!O:O,Сверхбаза!C:C,СВОД!C506,Сверхбаза!E:E,СВОД!E506)</f>
        <v>0</v>
      </c>
      <c r="S506" s="276">
        <f>SUMIFS(Сверхбаза!Q:Q,Сверхбаза!C:C,СВОД!C506,Сверхбаза!E:E,СВОД!E506)</f>
        <v>0</v>
      </c>
      <c r="T506" s="303">
        <f>SUMIFS(Сверхбаза!G:G,Сверхбаза!C:C,СВОД!C506,Сверхбаза!E:E,СВОД!E506)</f>
        <v>0</v>
      </c>
    </row>
    <row r="507" spans="1:20" outlineLevel="2" x14ac:dyDescent="0.2">
      <c r="A507" s="288">
        <f>VLOOKUP(C507,Округа!B:C,2,FALSE)</f>
        <v>7</v>
      </c>
      <c r="B507" s="361">
        <v>506306</v>
      </c>
      <c r="C507" s="361">
        <v>190701</v>
      </c>
      <c r="D507" s="5" t="s">
        <v>196</v>
      </c>
      <c r="E507" s="349">
        <v>70</v>
      </c>
      <c r="F507" s="350" t="s">
        <v>707</v>
      </c>
      <c r="G507" s="302">
        <f>SUMIFS('Круглосуточный стационар'!J:J,'Круглосуточный стационар'!D:D,СВОД!C507,'Круглосуточный стационар'!F:F,СВОД!E507)/2+SUMIFS(ВМП!J:J,ВМП!D:D,СВОД!C507,ВМП!F:F,СВОД!E507)/2+SUMIFS('Дневной стационар'!J:J,'Дневной стационар'!D:D,СВОД!C507,'Дневной стационар'!F:F,СВОД!E507)/2+SUMIFS(ЭКО!H:H,ЭКО!D:D,СВОД!C507,ЭКО!F:F,СВОД!E507)+SUMIFS(Диализ!J:J,Диализ!E:E,СВОД!C507,Диализ!G:G,СВОД!E507)</f>
        <v>0</v>
      </c>
      <c r="H507" s="276">
        <f>SUMIFS(Поликлиника!H:H,Поликлиника!D:D,СВОД!C507,Поликлиника!F:F,СВОД!E507)</f>
        <v>0</v>
      </c>
      <c r="I507" s="276">
        <f>SUMIFS(Поликлиника!BA:BA,Поликлиника!D:D,СВОД!C507,Поликлиника!F:F,СВОД!E507)</f>
        <v>0</v>
      </c>
      <c r="J507" s="276">
        <f>SUMIFS(Поликлиника!BF:BF,Поликлиника!D:D,СВОД!C507,Поликлиника!F:F,СВОД!E507)</f>
        <v>0</v>
      </c>
      <c r="K507" s="276">
        <f>SUMIFS(Поликлиника!BU:BU,Поликлиника!D:D,СВОД!C507,Поликлиника!F:F,СВОД!E507)</f>
        <v>0</v>
      </c>
      <c r="L507" s="276">
        <f>SUMIFS(Услуги!H:H,Услуги!D:D,СВОД!C507,Услуги!F:F,СВОД!E507)+SUMIFS(Услуги!M:M,Услуги!D:D,СВОД!C507,Услуги!F:F,СВОД!E507)+SUMIFS(Услуги!R:R,Услуги!D:D,СВОД!C507,Услуги!F:F,СВОД!E507)+SUMIFS(Услуги!W:W,Услуги!D:D,СВОД!C507,Услуги!F:F,СВОД!E507)+SUMIFS(Услуги!AB:AB,Услуги!D:D,СВОД!C507,Услуги!F:F,СВОД!E507)+SUMIFS(Услуги!AG:AG,Услуги!D:D,СВОД!C507,Услуги!F:F,СВОД!E507)+SUMIFS(Услуги!AL:AL,Услуги!D:D,СВОД!C507,Услуги!F:F,СВОД!E507)+SUMIFS(Услуги!AQ:AQ,Услуги!D:D,СВОД!C507,Услуги!F:F,СВОД!E507)</f>
        <v>0</v>
      </c>
      <c r="M507" s="276">
        <f>SUMIFS('Скорая мед. помощь'!J:J,'Скорая мед. помощь'!E:E,СВОД!C507,'Скорая мед. помощь'!G:G,СВОД!E507)</f>
        <v>0</v>
      </c>
      <c r="N507" s="303">
        <f>SUMIFS('Круглосуточный стационар'!O:O,'Круглосуточный стационар'!D:D,СВОД!C507,'Круглосуточный стационар'!F:F,СВОД!E507)+SUMIFS(ВМП!O:O,ВМП!D:D,СВОД!C507,ВМП!F:F,СВОД!E507)+SUMIFS('Дневной стационар'!O:O,'Дневной стационар'!D:D,СВОД!C507,'Дневной стационар'!F:F,СВОД!E507)+SUMIFS(ЭКО!M:M,ЭКО!D:D,СВОД!C507,ЭКО!F:F,СВОД!E507)+SUMIFS(Диализ!O:O,Диализ!E:E,СВОД!C507,Диализ!G:G,СВОД!E507)+SUMIFS(Поликлиника!CT:CT,Поликлиника!D:D,СВОД!C507,Поликлиника!F:F,СВОД!E507)+SUMIFS('Скорая мед. помощь'!O:O,'Скорая мед. помощь'!E:E,СВОД!C507,'Скорая мед. помощь'!G:G,СВОД!E507)+SUMIFS(Услуги!AV:AV,Услуги!D:D,СВОД!C507,Услуги!F:F,СВОД!E507)</f>
        <v>0</v>
      </c>
      <c r="O507" s="302">
        <f>SUMIFS(Сверхбаза!L:L,Сверхбаза!C:C,СВОД!C507,Сверхбаза!E:E,СВОД!E507)+SUMIFS(Сверхбаза!M:M,Сверхбаза!C:C,СВОД!C507,Сверхбаза!E:E,СВОД!E507)</f>
        <v>0</v>
      </c>
      <c r="P507" s="276">
        <f>SUMIFS(Сверхбаза!N:N,Сверхбаза!C:C,СВОД!C507,Сверхбаза!E:E,СВОД!E507)</f>
        <v>0</v>
      </c>
      <c r="Q507" s="276">
        <f>SUMIFS(Сверхбаза!P:P,Сверхбаза!C:C,СВОД!C507,Сверхбаза!E:E,СВОД!E507)</f>
        <v>0</v>
      </c>
      <c r="R507" s="276">
        <f>SUMIFS(Сверхбаза!O:O,Сверхбаза!C:C,СВОД!C507,Сверхбаза!E:E,СВОД!E507)</f>
        <v>0</v>
      </c>
      <c r="S507" s="276">
        <f>SUMIFS(Сверхбаза!Q:Q,Сверхбаза!C:C,СВОД!C507,Сверхбаза!E:E,СВОД!E507)</f>
        <v>0</v>
      </c>
      <c r="T507" s="303">
        <f>SUMIFS(Сверхбаза!G:G,Сверхбаза!C:C,СВОД!C507,Сверхбаза!E:E,СВОД!E507)</f>
        <v>0</v>
      </c>
    </row>
    <row r="508" spans="1:20" outlineLevel="2" x14ac:dyDescent="0.2">
      <c r="A508" s="288">
        <f>VLOOKUP(C508,Округа!B:C,2,FALSE)</f>
        <v>7</v>
      </c>
      <c r="B508" s="361">
        <v>506306</v>
      </c>
      <c r="C508" s="361">
        <v>190701</v>
      </c>
      <c r="D508" s="5" t="s">
        <v>196</v>
      </c>
      <c r="E508" s="349">
        <v>94</v>
      </c>
      <c r="F508" s="350" t="s">
        <v>157</v>
      </c>
      <c r="G508" s="302">
        <f>SUMIFS('Круглосуточный стационар'!J:J,'Круглосуточный стационар'!D:D,СВОД!C508,'Круглосуточный стационар'!F:F,СВОД!E508)/2+SUMIFS(ВМП!J:J,ВМП!D:D,СВОД!C508,ВМП!F:F,СВОД!E508)/2+SUMIFS('Дневной стационар'!J:J,'Дневной стационар'!D:D,СВОД!C508,'Дневной стационар'!F:F,СВОД!E508)/2+SUMIFS(ЭКО!H:H,ЭКО!D:D,СВОД!C508,ЭКО!F:F,СВОД!E508)+SUMIFS(Диализ!J:J,Диализ!E:E,СВОД!C508,Диализ!G:G,СВОД!E508)</f>
        <v>0</v>
      </c>
      <c r="H508" s="276">
        <f>SUMIFS(Поликлиника!H:H,Поликлиника!D:D,СВОД!C508,Поликлиника!F:F,СВОД!E508)</f>
        <v>0</v>
      </c>
      <c r="I508" s="276">
        <f>SUMIFS(Поликлиника!BA:BA,Поликлиника!D:D,СВОД!C508,Поликлиника!F:F,СВОД!E508)</f>
        <v>0</v>
      </c>
      <c r="J508" s="276">
        <f>SUMIFS(Поликлиника!BF:BF,Поликлиника!D:D,СВОД!C508,Поликлиника!F:F,СВОД!E508)</f>
        <v>0</v>
      </c>
      <c r="K508" s="276">
        <f>SUMIFS(Поликлиника!BU:BU,Поликлиника!D:D,СВОД!C508,Поликлиника!F:F,СВОД!E508)</f>
        <v>0</v>
      </c>
      <c r="L508" s="276">
        <f>SUMIFS(Услуги!H:H,Услуги!D:D,СВОД!C508,Услуги!F:F,СВОД!E508)+SUMIFS(Услуги!M:M,Услуги!D:D,СВОД!C508,Услуги!F:F,СВОД!E508)+SUMIFS(Услуги!R:R,Услуги!D:D,СВОД!C508,Услуги!F:F,СВОД!E508)+SUMIFS(Услуги!W:W,Услуги!D:D,СВОД!C508,Услуги!F:F,СВОД!E508)+SUMIFS(Услуги!AB:AB,Услуги!D:D,СВОД!C508,Услуги!F:F,СВОД!E508)+SUMIFS(Услуги!AG:AG,Услуги!D:D,СВОД!C508,Услуги!F:F,СВОД!E508)+SUMIFS(Услуги!AL:AL,Услуги!D:D,СВОД!C508,Услуги!F:F,СВОД!E508)+SUMIFS(Услуги!AQ:AQ,Услуги!D:D,СВОД!C508,Услуги!F:F,СВОД!E508)</f>
        <v>0</v>
      </c>
      <c r="M508" s="276">
        <f>SUMIFS('Скорая мед. помощь'!J:J,'Скорая мед. помощь'!E:E,СВОД!C508,'Скорая мед. помощь'!G:G,СВОД!E508)</f>
        <v>0</v>
      </c>
      <c r="N508" s="303">
        <f>SUMIFS('Круглосуточный стационар'!O:O,'Круглосуточный стационар'!D:D,СВОД!C508,'Круглосуточный стационар'!F:F,СВОД!E508)+SUMIFS(ВМП!O:O,ВМП!D:D,СВОД!C508,ВМП!F:F,СВОД!E508)+SUMIFS('Дневной стационар'!O:O,'Дневной стационар'!D:D,СВОД!C508,'Дневной стационар'!F:F,СВОД!E508)+SUMIFS(ЭКО!M:M,ЭКО!D:D,СВОД!C508,ЭКО!F:F,СВОД!E508)+SUMIFS(Диализ!O:O,Диализ!E:E,СВОД!C508,Диализ!G:G,СВОД!E508)+SUMIFS(Поликлиника!CT:CT,Поликлиника!D:D,СВОД!C508,Поликлиника!F:F,СВОД!E508)+SUMIFS('Скорая мед. помощь'!O:O,'Скорая мед. помощь'!E:E,СВОД!C508,'Скорая мед. помощь'!G:G,СВОД!E508)+SUMIFS(Услуги!AV:AV,Услуги!D:D,СВОД!C508,Услуги!F:F,СВОД!E508)</f>
        <v>0</v>
      </c>
      <c r="O508" s="302">
        <f>SUMIFS(Сверхбаза!L:L,Сверхбаза!C:C,СВОД!C508,Сверхбаза!E:E,СВОД!E508)+SUMIFS(Сверхбаза!M:M,Сверхбаза!C:C,СВОД!C508,Сверхбаза!E:E,СВОД!E508)</f>
        <v>0</v>
      </c>
      <c r="P508" s="276">
        <f>SUMIFS(Сверхбаза!N:N,Сверхбаза!C:C,СВОД!C508,Сверхбаза!E:E,СВОД!E508)</f>
        <v>0</v>
      </c>
      <c r="Q508" s="276">
        <f>SUMIFS(Сверхбаза!P:P,Сверхбаза!C:C,СВОД!C508,Сверхбаза!E:E,СВОД!E508)</f>
        <v>0</v>
      </c>
      <c r="R508" s="276">
        <f>SUMIFS(Сверхбаза!O:O,Сверхбаза!C:C,СВОД!C508,Сверхбаза!E:E,СВОД!E508)</f>
        <v>0</v>
      </c>
      <c r="S508" s="276">
        <f>SUMIFS(Сверхбаза!Q:Q,Сверхбаза!C:C,СВОД!C508,Сверхбаза!E:E,СВОД!E508)</f>
        <v>0</v>
      </c>
      <c r="T508" s="303">
        <f>SUMIFS(Сверхбаза!G:G,Сверхбаза!C:C,СВОД!C508,Сверхбаза!E:E,СВОД!E508)</f>
        <v>0</v>
      </c>
    </row>
    <row r="509" spans="1:20" outlineLevel="1" x14ac:dyDescent="0.2">
      <c r="A509" s="289"/>
      <c r="B509" s="279"/>
      <c r="C509" s="279" t="str">
        <f>CONCATENATE(C508," ","Итог")</f>
        <v>190701 Итог</v>
      </c>
      <c r="D509" s="280"/>
      <c r="E509" s="351"/>
      <c r="F509" s="352"/>
      <c r="G509" s="304"/>
      <c r="H509" s="281"/>
      <c r="I509" s="281"/>
      <c r="J509" s="281"/>
      <c r="K509" s="281"/>
      <c r="L509" s="281"/>
      <c r="M509" s="281"/>
      <c r="N509" s="305">
        <f>SUBTOTAL(9,N501:N508)</f>
        <v>888.56270999999992</v>
      </c>
      <c r="O509" s="304"/>
      <c r="P509" s="281"/>
      <c r="Q509" s="281"/>
      <c r="R509" s="281"/>
      <c r="S509" s="281"/>
      <c r="T509" s="305">
        <f>SUBTOTAL(9,T501:T508)</f>
        <v>0</v>
      </c>
    </row>
    <row r="510" spans="1:20" outlineLevel="2" x14ac:dyDescent="0.2">
      <c r="A510" s="287">
        <f>VLOOKUP(C510,Округа!B:C,2,FALSE)</f>
        <v>7</v>
      </c>
      <c r="B510" s="8">
        <v>501912</v>
      </c>
      <c r="C510" s="8">
        <v>191201</v>
      </c>
      <c r="D510" s="9" t="s">
        <v>197</v>
      </c>
      <c r="E510" s="347">
        <v>1</v>
      </c>
      <c r="F510" s="348" t="s">
        <v>12</v>
      </c>
      <c r="G510" s="300">
        <f>SUMIFS('Круглосуточный стационар'!J:J,'Круглосуточный стационар'!D:D,СВОД!C510,'Круглосуточный стационар'!F:F,СВОД!E510)/2+SUMIFS(ВМП!J:J,ВМП!D:D,СВОД!C510,ВМП!F:F,СВОД!E510)/2+SUMIFS('Дневной стационар'!J:J,'Дневной стационар'!D:D,СВОД!C510,'Дневной стационар'!F:F,СВОД!E510)/2+SUMIFS(ЭКО!H:H,ЭКО!D:D,СВОД!C510,ЭКО!F:F,СВОД!E510)+SUMIFS(Диализ!J:J,Диализ!E:E,СВОД!C510,Диализ!G:G,СВОД!E510)</f>
        <v>40</v>
      </c>
      <c r="H510" s="278">
        <f>SUMIFS(Поликлиника!H:H,Поликлиника!D:D,СВОД!C510,Поликлиника!F:F,СВОД!E510)</f>
        <v>0</v>
      </c>
      <c r="I510" s="278">
        <f>SUMIFS(Поликлиника!BA:BA,Поликлиника!D:D,СВОД!C510,Поликлиника!F:F,СВОД!E510)</f>
        <v>0</v>
      </c>
      <c r="J510" s="278">
        <f>SUMIFS(Поликлиника!BF:BF,Поликлиника!D:D,СВОД!C510,Поликлиника!F:F,СВОД!E510)</f>
        <v>0</v>
      </c>
      <c r="K510" s="278">
        <f>SUMIFS(Поликлиника!BU:BU,Поликлиника!D:D,СВОД!C510,Поликлиника!F:F,СВОД!E510)</f>
        <v>0</v>
      </c>
      <c r="L510" s="278">
        <f>SUMIFS(Услуги!H:H,Услуги!D:D,СВОД!C510,Услуги!F:F,СВОД!E510)+SUMIFS(Услуги!M:M,Услуги!D:D,СВОД!C510,Услуги!F:F,СВОД!E510)+SUMIFS(Услуги!R:R,Услуги!D:D,СВОД!C510,Услуги!F:F,СВОД!E510)+SUMIFS(Услуги!W:W,Услуги!D:D,СВОД!C510,Услуги!F:F,СВОД!E510)+SUMIFS(Услуги!AB:AB,Услуги!D:D,СВОД!C510,Услуги!F:F,СВОД!E510)+SUMIFS(Услуги!AG:AG,Услуги!D:D,СВОД!C510,Услуги!F:F,СВОД!E510)+SUMIFS(Услуги!AL:AL,Услуги!D:D,СВОД!C510,Услуги!F:F,СВОД!E510)+SUMIFS(Услуги!AQ:AQ,Услуги!D:D,СВОД!C510,Услуги!F:F,СВОД!E510)</f>
        <v>0</v>
      </c>
      <c r="M510" s="278">
        <f>SUMIFS('Скорая мед. помощь'!J:J,'Скорая мед. помощь'!E:E,СВОД!C510,'Скорая мед. помощь'!G:G,СВОД!E510)</f>
        <v>0</v>
      </c>
      <c r="N510" s="301">
        <f>SUMIFS('Круглосуточный стационар'!O:O,'Круглосуточный стационар'!D:D,СВОД!C510,'Круглосуточный стационар'!F:F,СВОД!E510)+SUMIFS(ВМП!O:O,ВМП!D:D,СВОД!C510,ВМП!F:F,СВОД!E510)+SUMIFS('Дневной стационар'!O:O,'Дневной стационар'!D:D,СВОД!C510,'Дневной стационар'!F:F,СВОД!E510)+SUMIFS(ЭКО!M:M,ЭКО!D:D,СВОД!C510,ЭКО!F:F,СВОД!E510)+SUMIFS(Диализ!O:O,Диализ!E:E,СВОД!C510,Диализ!G:G,СВОД!E510)+SUMIFS(Поликлиника!CT:CT,Поликлиника!D:D,СВОД!C510,Поликлиника!F:F,СВОД!E510)+SUMIFS('Скорая мед. помощь'!O:O,'Скорая мед. помощь'!E:E,СВОД!C510,'Скорая мед. помощь'!G:G,СВОД!E510)+SUMIFS(Услуги!AV:AV,Услуги!D:D,СВОД!C510,Услуги!F:F,СВОД!E510)</f>
        <v>1470.7995539999997</v>
      </c>
      <c r="O510" s="300">
        <f>SUMIFS(Сверхбаза!L:L,Сверхбаза!C:C,СВОД!C510,Сверхбаза!E:E,СВОД!E510)+SUMIFS(Сверхбаза!M:M,Сверхбаза!C:C,СВОД!C510,Сверхбаза!E:E,СВОД!E510)</f>
        <v>0</v>
      </c>
      <c r="P510" s="278">
        <f>SUMIFS(Сверхбаза!N:N,Сверхбаза!C:C,СВОД!C510,Сверхбаза!E:E,СВОД!E510)</f>
        <v>0</v>
      </c>
      <c r="Q510" s="278">
        <f>SUMIFS(Сверхбаза!P:P,Сверхбаза!C:C,СВОД!C510,Сверхбаза!E:E,СВОД!E510)</f>
        <v>0</v>
      </c>
      <c r="R510" s="278">
        <f>SUMIFS(Сверхбаза!O:O,Сверхбаза!C:C,СВОД!C510,Сверхбаза!E:E,СВОД!E510)</f>
        <v>0</v>
      </c>
      <c r="S510" s="278">
        <f>SUMIFS(Сверхбаза!Q:Q,Сверхбаза!C:C,СВОД!C510,Сверхбаза!E:E,СВОД!E510)</f>
        <v>0</v>
      </c>
      <c r="T510" s="301">
        <f>SUMIFS(Сверхбаза!G:G,Сверхбаза!C:C,СВОД!C510,Сверхбаза!E:E,СВОД!E510)</f>
        <v>0</v>
      </c>
    </row>
    <row r="511" spans="1:20" ht="25.5" outlineLevel="2" x14ac:dyDescent="0.2">
      <c r="A511" s="288">
        <f>VLOOKUP(C511,Округа!B:C,2,FALSE)</f>
        <v>7</v>
      </c>
      <c r="B511" s="361">
        <v>501912</v>
      </c>
      <c r="C511" s="361">
        <v>191201</v>
      </c>
      <c r="D511" s="5" t="s">
        <v>197</v>
      </c>
      <c r="E511" s="349">
        <v>13</v>
      </c>
      <c r="F511" s="350" t="s">
        <v>704</v>
      </c>
      <c r="G511" s="302">
        <f>SUMIFS('Круглосуточный стационар'!J:J,'Круглосуточный стационар'!D:D,СВОД!C511,'Круглосуточный стационар'!F:F,СВОД!E511)/2+SUMIFS(ВМП!J:J,ВМП!D:D,СВОД!C511,ВМП!F:F,СВОД!E511)/2+SUMIFS('Дневной стационар'!J:J,'Дневной стационар'!D:D,СВОД!C511,'Дневной стационар'!F:F,СВОД!E511)/2+SUMIFS(ЭКО!H:H,ЭКО!D:D,СВОД!C511,ЭКО!F:F,СВОД!E511)+SUMIFS(Диализ!J:J,Диализ!E:E,СВОД!C511,Диализ!G:G,СВОД!E511)</f>
        <v>0</v>
      </c>
      <c r="H511" s="276">
        <f>SUMIFS(Поликлиника!H:H,Поликлиника!D:D,СВОД!C511,Поликлиника!F:F,СВОД!E511)</f>
        <v>0</v>
      </c>
      <c r="I511" s="276">
        <f>SUMIFS(Поликлиника!BA:BA,Поликлиника!D:D,СВОД!C511,Поликлиника!F:F,СВОД!E511)</f>
        <v>0</v>
      </c>
      <c r="J511" s="276">
        <f>SUMIFS(Поликлиника!BF:BF,Поликлиника!D:D,СВОД!C511,Поликлиника!F:F,СВОД!E511)</f>
        <v>0</v>
      </c>
      <c r="K511" s="276">
        <f>SUMIFS(Поликлиника!BU:BU,Поликлиника!D:D,СВОД!C511,Поликлиника!F:F,СВОД!E511)</f>
        <v>0</v>
      </c>
      <c r="L511" s="276">
        <f>SUMIFS(Услуги!H:H,Услуги!D:D,СВОД!C511,Услуги!F:F,СВОД!E511)+SUMIFS(Услуги!M:M,Услуги!D:D,СВОД!C511,Услуги!F:F,СВОД!E511)+SUMIFS(Услуги!R:R,Услуги!D:D,СВОД!C511,Услуги!F:F,СВОД!E511)+SUMIFS(Услуги!W:W,Услуги!D:D,СВОД!C511,Услуги!F:F,СВОД!E511)+SUMIFS(Услуги!AB:AB,Услуги!D:D,СВОД!C511,Услуги!F:F,СВОД!E511)+SUMIFS(Услуги!AG:AG,Услуги!D:D,СВОД!C511,Услуги!F:F,СВОД!E511)+SUMIFS(Услуги!AL:AL,Услуги!D:D,СВОД!C511,Услуги!F:F,СВОД!E511)+SUMIFS(Услуги!AQ:AQ,Услуги!D:D,СВОД!C511,Услуги!F:F,СВОД!E511)</f>
        <v>0</v>
      </c>
      <c r="M511" s="276">
        <f>SUMIFS('Скорая мед. помощь'!J:J,'Скорая мед. помощь'!E:E,СВОД!C511,'Скорая мед. помощь'!G:G,СВОД!E511)</f>
        <v>0</v>
      </c>
      <c r="N511" s="303">
        <f>SUMIFS('Круглосуточный стационар'!O:O,'Круглосуточный стационар'!D:D,СВОД!C511,'Круглосуточный стационар'!F:F,СВОД!E511)+SUMIFS(ВМП!O:O,ВМП!D:D,СВОД!C511,ВМП!F:F,СВОД!E511)+SUMIFS('Дневной стационар'!O:O,'Дневной стационар'!D:D,СВОД!C511,'Дневной стационар'!F:F,СВОД!E511)+SUMIFS(ЭКО!M:M,ЭКО!D:D,СВОД!C511,ЭКО!F:F,СВОД!E511)+SUMIFS(Диализ!O:O,Диализ!E:E,СВОД!C511,Диализ!G:G,СВОД!E511)+SUMIFS(Поликлиника!CT:CT,Поликлиника!D:D,СВОД!C511,Поликлиника!F:F,СВОД!E511)+SUMIFS('Скорая мед. помощь'!O:O,'Скорая мед. помощь'!E:E,СВОД!C511,'Скорая мед. помощь'!G:G,СВОД!E511)+SUMIFS(Услуги!AV:AV,Услуги!D:D,СВОД!C511,Услуги!F:F,СВОД!E511)</f>
        <v>0</v>
      </c>
      <c r="O511" s="302">
        <f>SUMIFS(Сверхбаза!L:L,Сверхбаза!C:C,СВОД!C511,Сверхбаза!E:E,СВОД!E511)+SUMIFS(Сверхбаза!M:M,Сверхбаза!C:C,СВОД!C511,Сверхбаза!E:E,СВОД!E511)</f>
        <v>0</v>
      </c>
      <c r="P511" s="276">
        <f>SUMIFS(Сверхбаза!N:N,Сверхбаза!C:C,СВОД!C511,Сверхбаза!E:E,СВОД!E511)</f>
        <v>0</v>
      </c>
      <c r="Q511" s="276">
        <f>SUMIFS(Сверхбаза!P:P,Сверхбаза!C:C,СВОД!C511,Сверхбаза!E:E,СВОД!E511)</f>
        <v>0</v>
      </c>
      <c r="R511" s="276">
        <f>SUMIFS(Сверхбаза!O:O,Сверхбаза!C:C,СВОД!C511,Сверхбаза!E:E,СВОД!E511)</f>
        <v>0</v>
      </c>
      <c r="S511" s="276">
        <f>SUMIFS(Сверхбаза!Q:Q,Сверхбаза!C:C,СВОД!C511,Сверхбаза!E:E,СВОД!E511)</f>
        <v>0</v>
      </c>
      <c r="T511" s="303">
        <f>SUMIFS(Сверхбаза!G:G,Сверхбаза!C:C,СВОД!C511,Сверхбаза!E:E,СВОД!E511)</f>
        <v>0</v>
      </c>
    </row>
    <row r="512" spans="1:20" outlineLevel="2" x14ac:dyDescent="0.2">
      <c r="A512" s="288">
        <f>VLOOKUP(C512,Округа!B:C,2,FALSE)</f>
        <v>7</v>
      </c>
      <c r="B512" s="361">
        <v>501912</v>
      </c>
      <c r="C512" s="361">
        <v>191201</v>
      </c>
      <c r="D512" s="5" t="s">
        <v>197</v>
      </c>
      <c r="E512" s="349">
        <v>2</v>
      </c>
      <c r="F512" s="350" t="s">
        <v>173</v>
      </c>
      <c r="G512" s="302">
        <f>SUMIFS('Круглосуточный стационар'!J:J,'Круглосуточный стационар'!D:D,СВОД!C512,'Круглосуточный стационар'!F:F,СВОД!E512)/2+SUMIFS(ВМП!J:J,ВМП!D:D,СВОД!C512,ВМП!F:F,СВОД!E512)/2+SUMIFS('Дневной стационар'!J:J,'Дневной стационар'!D:D,СВОД!C512,'Дневной стационар'!F:F,СВОД!E512)/2+SUMIFS(ЭКО!H:H,ЭКО!D:D,СВОД!C512,ЭКО!F:F,СВОД!E512)+SUMIFS(Диализ!J:J,Диализ!E:E,СВОД!C512,Диализ!G:G,СВОД!E512)</f>
        <v>30</v>
      </c>
      <c r="H512" s="276">
        <f>SUMIFS(Поликлиника!H:H,Поликлиника!D:D,СВОД!C512,Поликлиника!F:F,СВОД!E512)</f>
        <v>0</v>
      </c>
      <c r="I512" s="276">
        <f>SUMIFS(Поликлиника!BA:BA,Поликлиника!D:D,СВОД!C512,Поликлиника!F:F,СВОД!E512)</f>
        <v>0</v>
      </c>
      <c r="J512" s="276">
        <f>SUMIFS(Поликлиника!BF:BF,Поликлиника!D:D,СВОД!C512,Поликлиника!F:F,СВОД!E512)</f>
        <v>0</v>
      </c>
      <c r="K512" s="276">
        <f>SUMIFS(Поликлиника!BU:BU,Поликлиника!D:D,СВОД!C512,Поликлиника!F:F,СВОД!E512)</f>
        <v>0</v>
      </c>
      <c r="L512" s="276">
        <f>SUMIFS(Услуги!H:H,Услуги!D:D,СВОД!C512,Услуги!F:F,СВОД!E512)+SUMIFS(Услуги!M:M,Услуги!D:D,СВОД!C512,Услуги!F:F,СВОД!E512)+SUMIFS(Услуги!R:R,Услуги!D:D,СВОД!C512,Услуги!F:F,СВОД!E512)+SUMIFS(Услуги!W:W,Услуги!D:D,СВОД!C512,Услуги!F:F,СВОД!E512)+SUMIFS(Услуги!AB:AB,Услуги!D:D,СВОД!C512,Услуги!F:F,СВОД!E512)+SUMIFS(Услуги!AG:AG,Услуги!D:D,СВОД!C512,Услуги!F:F,СВОД!E512)+SUMIFS(Услуги!AL:AL,Услуги!D:D,СВОД!C512,Услуги!F:F,СВОД!E512)+SUMIFS(Услуги!AQ:AQ,Услуги!D:D,СВОД!C512,Услуги!F:F,СВОД!E512)</f>
        <v>0</v>
      </c>
      <c r="M512" s="276">
        <f>SUMIFS('Скорая мед. помощь'!J:J,'Скорая мед. помощь'!E:E,СВОД!C512,'Скорая мед. помощь'!G:G,СВОД!E512)</f>
        <v>0</v>
      </c>
      <c r="N512" s="303">
        <f>SUMIFS('Круглосуточный стационар'!O:O,'Круглосуточный стационар'!D:D,СВОД!C512,'Круглосуточный стационар'!F:F,СВОД!E512)+SUMIFS(ВМП!O:O,ВМП!D:D,СВОД!C512,ВМП!F:F,СВОД!E512)+SUMIFS('Дневной стационар'!O:O,'Дневной стационар'!D:D,СВОД!C512,'Дневной стационар'!F:F,СВОД!E512)+SUMIFS(ЭКО!M:M,ЭКО!D:D,СВОД!C512,ЭКО!F:F,СВОД!E512)+SUMIFS(Диализ!O:O,Диализ!E:E,СВОД!C512,Диализ!G:G,СВОД!E512)+SUMIFS(Поликлиника!CT:CT,Поликлиника!D:D,СВОД!C512,Поликлиника!F:F,СВОД!E512)+SUMIFS('Скорая мед. помощь'!O:O,'Скорая мед. помощь'!E:E,СВОД!C512,'Скорая мед. помощь'!G:G,СВОД!E512)+SUMIFS(Услуги!AV:AV,Услуги!D:D,СВОД!C512,Услуги!F:F,СВОД!E512)</f>
        <v>222.61533</v>
      </c>
      <c r="O512" s="302">
        <f>SUMIFS(Сверхбаза!L:L,Сверхбаза!C:C,СВОД!C512,Сверхбаза!E:E,СВОД!E512)+SUMIFS(Сверхбаза!M:M,Сверхбаза!C:C,СВОД!C512,Сверхбаза!E:E,СВОД!E512)</f>
        <v>0</v>
      </c>
      <c r="P512" s="276">
        <f>SUMIFS(Сверхбаза!N:N,Сверхбаза!C:C,СВОД!C512,Сверхбаза!E:E,СВОД!E512)</f>
        <v>0</v>
      </c>
      <c r="Q512" s="276">
        <f>SUMIFS(Сверхбаза!P:P,Сверхбаза!C:C,СВОД!C512,Сверхбаза!E:E,СВОД!E512)</f>
        <v>0</v>
      </c>
      <c r="R512" s="276">
        <f>SUMIFS(Сверхбаза!O:O,Сверхбаза!C:C,СВОД!C512,Сверхбаза!E:E,СВОД!E512)</f>
        <v>0</v>
      </c>
      <c r="S512" s="276">
        <f>SUMIFS(Сверхбаза!Q:Q,Сверхбаза!C:C,СВОД!C512,Сверхбаза!E:E,СВОД!E512)</f>
        <v>0</v>
      </c>
      <c r="T512" s="303">
        <f>SUMIFS(Сверхбаза!G:G,Сверхбаза!C:C,СВОД!C512,Сверхбаза!E:E,СВОД!E512)</f>
        <v>0</v>
      </c>
    </row>
    <row r="513" spans="1:20" ht="25.5" outlineLevel="2" x14ac:dyDescent="0.2">
      <c r="A513" s="288">
        <f>VLOOKUP(C513,Округа!B:C,2,FALSE)</f>
        <v>7</v>
      </c>
      <c r="B513" s="361">
        <v>501912</v>
      </c>
      <c r="C513" s="361">
        <v>191201</v>
      </c>
      <c r="D513" s="5" t="s">
        <v>197</v>
      </c>
      <c r="E513" s="349">
        <v>6</v>
      </c>
      <c r="F513" s="350" t="s">
        <v>705</v>
      </c>
      <c r="G513" s="302">
        <f>SUMIFS('Круглосуточный стационар'!J:J,'Круглосуточный стационар'!D:D,СВОД!C513,'Круглосуточный стационар'!F:F,СВОД!E513)/2+SUMIFS(ВМП!J:J,ВМП!D:D,СВОД!C513,ВМП!F:F,СВОД!E513)/2+SUMIFS('Дневной стационар'!J:J,'Дневной стационар'!D:D,СВОД!C513,'Дневной стационар'!F:F,СВОД!E513)/2+SUMIFS(ЭКО!H:H,ЭКО!D:D,СВОД!C513,ЭКО!F:F,СВОД!E513)+SUMIFS(Диализ!J:J,Диализ!E:E,СВОД!C513,Диализ!G:G,СВОД!E513)</f>
        <v>0</v>
      </c>
      <c r="H513" s="276">
        <f>SUMIFS(Поликлиника!H:H,Поликлиника!D:D,СВОД!C513,Поликлиника!F:F,СВОД!E513)</f>
        <v>0</v>
      </c>
      <c r="I513" s="276">
        <f>SUMIFS(Поликлиника!BA:BA,Поликлиника!D:D,СВОД!C513,Поликлиника!F:F,СВОД!E513)</f>
        <v>0</v>
      </c>
      <c r="J513" s="276">
        <f>SUMIFS(Поликлиника!BF:BF,Поликлиника!D:D,СВОД!C513,Поликлиника!F:F,СВОД!E513)</f>
        <v>0</v>
      </c>
      <c r="K513" s="276">
        <f>SUMIFS(Поликлиника!BU:BU,Поликлиника!D:D,СВОД!C513,Поликлиника!F:F,СВОД!E513)</f>
        <v>0</v>
      </c>
      <c r="L513" s="276">
        <f>SUMIFS(Услуги!H:H,Услуги!D:D,СВОД!C513,Услуги!F:F,СВОД!E513)+SUMIFS(Услуги!M:M,Услуги!D:D,СВОД!C513,Услуги!F:F,СВОД!E513)+SUMIFS(Услуги!R:R,Услуги!D:D,СВОД!C513,Услуги!F:F,СВОД!E513)+SUMIFS(Услуги!W:W,Услуги!D:D,СВОД!C513,Услуги!F:F,СВОД!E513)+SUMIFS(Услуги!AB:AB,Услуги!D:D,СВОД!C513,Услуги!F:F,СВОД!E513)+SUMIFS(Услуги!AG:AG,Услуги!D:D,СВОД!C513,Услуги!F:F,СВОД!E513)+SUMIFS(Услуги!AL:AL,Услуги!D:D,СВОД!C513,Услуги!F:F,СВОД!E513)+SUMIFS(Услуги!AQ:AQ,Услуги!D:D,СВОД!C513,Услуги!F:F,СВОД!E513)</f>
        <v>0</v>
      </c>
      <c r="M513" s="276">
        <f>SUMIFS('Скорая мед. помощь'!J:J,'Скорая мед. помощь'!E:E,СВОД!C513,'Скорая мед. помощь'!G:G,СВОД!E513)</f>
        <v>0</v>
      </c>
      <c r="N513" s="303">
        <f>SUMIFS('Круглосуточный стационар'!O:O,'Круглосуточный стационар'!D:D,СВОД!C513,'Круглосуточный стационар'!F:F,СВОД!E513)+SUMIFS(ВМП!O:O,ВМП!D:D,СВОД!C513,ВМП!F:F,СВОД!E513)+SUMIFS('Дневной стационар'!O:O,'Дневной стационар'!D:D,СВОД!C513,'Дневной стационар'!F:F,СВОД!E513)+SUMIFS(ЭКО!M:M,ЭКО!D:D,СВОД!C513,ЭКО!F:F,СВОД!E513)+SUMIFS(Диализ!O:O,Диализ!E:E,СВОД!C513,Диализ!G:G,СВОД!E513)+SUMIFS(Поликлиника!CT:CT,Поликлиника!D:D,СВОД!C513,Поликлиника!F:F,СВОД!E513)+SUMIFS('Скорая мед. помощь'!O:O,'Скорая мед. помощь'!E:E,СВОД!C513,'Скорая мед. помощь'!G:G,СВОД!E513)+SUMIFS(Услуги!AV:AV,Услуги!D:D,СВОД!C513,Услуги!F:F,СВОД!E513)</f>
        <v>0</v>
      </c>
      <c r="O513" s="302">
        <f>SUMIFS(Сверхбаза!L:L,Сверхбаза!C:C,СВОД!C513,Сверхбаза!E:E,СВОД!E513)+SUMIFS(Сверхбаза!M:M,Сверхбаза!C:C,СВОД!C513,Сверхбаза!E:E,СВОД!E513)</f>
        <v>0</v>
      </c>
      <c r="P513" s="276">
        <f>SUMIFS(Сверхбаза!N:N,Сверхбаза!C:C,СВОД!C513,Сверхбаза!E:E,СВОД!E513)</f>
        <v>0</v>
      </c>
      <c r="Q513" s="276">
        <f>SUMIFS(Сверхбаза!P:P,Сверхбаза!C:C,СВОД!C513,Сверхбаза!E:E,СВОД!E513)</f>
        <v>0</v>
      </c>
      <c r="R513" s="276">
        <f>SUMIFS(Сверхбаза!O:O,Сверхбаза!C:C,СВОД!C513,Сверхбаза!E:E,СВОД!E513)</f>
        <v>0</v>
      </c>
      <c r="S513" s="276">
        <f>SUMIFS(Сверхбаза!Q:Q,Сверхбаза!C:C,СВОД!C513,Сверхбаза!E:E,СВОД!E513)</f>
        <v>0</v>
      </c>
      <c r="T513" s="303">
        <f>SUMIFS(Сверхбаза!G:G,Сверхбаза!C:C,СВОД!C513,Сверхбаза!E:E,СВОД!E513)</f>
        <v>0</v>
      </c>
    </row>
    <row r="514" spans="1:20" ht="25.5" outlineLevel="2" x14ac:dyDescent="0.2">
      <c r="A514" s="288">
        <f>VLOOKUP(C514,Округа!B:C,2,FALSE)</f>
        <v>7</v>
      </c>
      <c r="B514" s="361">
        <v>501912</v>
      </c>
      <c r="C514" s="361">
        <v>191201</v>
      </c>
      <c r="D514" s="5" t="s">
        <v>197</v>
      </c>
      <c r="E514" s="349">
        <v>3</v>
      </c>
      <c r="F514" s="350" t="s">
        <v>174</v>
      </c>
      <c r="G514" s="302">
        <f>SUMIFS('Круглосуточный стационар'!J:J,'Круглосуточный стационар'!D:D,СВОД!C514,'Круглосуточный стационар'!F:F,СВОД!E514)/2+SUMIFS(ВМП!J:J,ВМП!D:D,СВОД!C514,ВМП!F:F,СВОД!E514)/2+SUMIFS('Дневной стационар'!J:J,'Дневной стационар'!D:D,СВОД!C514,'Дневной стационар'!F:F,СВОД!E514)/2+SUMIFS(ЭКО!H:H,ЭКО!D:D,СВОД!C514,ЭКО!F:F,СВОД!E514)+SUMIFS(Диализ!J:J,Диализ!E:E,СВОД!C514,Диализ!G:G,СВОД!E514)</f>
        <v>0</v>
      </c>
      <c r="H514" s="276">
        <f>SUMIFS(Поликлиника!H:H,Поликлиника!D:D,СВОД!C514,Поликлиника!F:F,СВОД!E514)</f>
        <v>0</v>
      </c>
      <c r="I514" s="276">
        <f>SUMIFS(Поликлиника!BA:BA,Поликлиника!D:D,СВОД!C514,Поликлиника!F:F,СВОД!E514)</f>
        <v>0</v>
      </c>
      <c r="J514" s="276">
        <f>SUMIFS(Поликлиника!BF:BF,Поликлиника!D:D,СВОД!C514,Поликлиника!F:F,СВОД!E514)</f>
        <v>1881</v>
      </c>
      <c r="K514" s="276">
        <f>SUMIFS(Поликлиника!BU:BU,Поликлиника!D:D,СВОД!C514,Поликлиника!F:F,СВОД!E514)</f>
        <v>606</v>
      </c>
      <c r="L514" s="276">
        <f>SUMIFS(Услуги!H:H,Услуги!D:D,СВОД!C514,Услуги!F:F,СВОД!E514)+SUMIFS(Услуги!M:M,Услуги!D:D,СВОД!C514,Услуги!F:F,СВОД!E514)+SUMIFS(Услуги!R:R,Услуги!D:D,СВОД!C514,Услуги!F:F,СВОД!E514)+SUMIFS(Услуги!W:W,Услуги!D:D,СВОД!C514,Услуги!F:F,СВОД!E514)+SUMIFS(Услуги!AB:AB,Услуги!D:D,СВОД!C514,Услуги!F:F,СВОД!E514)+SUMIFS(Услуги!AG:AG,Услуги!D:D,СВОД!C514,Услуги!F:F,СВОД!E514)+SUMIFS(Услуги!AL:AL,Услуги!D:D,СВОД!C514,Услуги!F:F,СВОД!E514)+SUMIFS(Услуги!AQ:AQ,Услуги!D:D,СВОД!C514,Услуги!F:F,СВОД!E514)</f>
        <v>0</v>
      </c>
      <c r="M514" s="276">
        <f>SUMIFS('Скорая мед. помощь'!J:J,'Скорая мед. помощь'!E:E,СВОД!C514,'Скорая мед. помощь'!G:G,СВОД!E514)</f>
        <v>0</v>
      </c>
      <c r="N514" s="303">
        <f>SUMIFS('Круглосуточный стационар'!O:O,'Круглосуточный стационар'!D:D,СВОД!C514,'Круглосуточный стационар'!F:F,СВОД!E514)+SUMIFS(ВМП!O:O,ВМП!D:D,СВОД!C514,ВМП!F:F,СВОД!E514)+SUMIFS('Дневной стационар'!O:O,'Дневной стационар'!D:D,СВОД!C514,'Дневной стационар'!F:F,СВОД!E514)+SUMIFS(ЭКО!M:M,ЭКО!D:D,СВОД!C514,ЭКО!F:F,СВОД!E514)+SUMIFS(Диализ!O:O,Диализ!E:E,СВОД!C514,Диализ!G:G,СВОД!E514)+SUMIFS(Поликлиника!CT:CT,Поликлиника!D:D,СВОД!C514,Поликлиника!F:F,СВОД!E514)+SUMIFS('Скорая мед. помощь'!O:O,'Скорая мед. помощь'!E:E,СВОД!C514,'Скорая мед. помощь'!G:G,СВОД!E514)+SUMIFS(Услуги!AV:AV,Услуги!D:D,СВОД!C514,Услуги!F:F,СВОД!E514)</f>
        <v>2317.5097276906226</v>
      </c>
      <c r="O514" s="302">
        <f>SUMIFS(Сверхбаза!L:L,Сверхбаза!C:C,СВОД!C514,Сверхбаза!E:E,СВОД!E514)+SUMIFS(Сверхбаза!M:M,Сверхбаза!C:C,СВОД!C514,Сверхбаза!E:E,СВОД!E514)</f>
        <v>0</v>
      </c>
      <c r="P514" s="276">
        <f>SUMIFS(Сверхбаза!N:N,Сверхбаза!C:C,СВОД!C514,Сверхбаза!E:E,СВОД!E514)</f>
        <v>0</v>
      </c>
      <c r="Q514" s="276">
        <f>SUMIFS(Сверхбаза!P:P,Сверхбаза!C:C,СВОД!C514,Сверхбаза!E:E,СВОД!E514)</f>
        <v>0</v>
      </c>
      <c r="R514" s="276">
        <f>SUMIFS(Сверхбаза!O:O,Сверхбаза!C:C,СВОД!C514,Сверхбаза!E:E,СВОД!E514)</f>
        <v>0</v>
      </c>
      <c r="S514" s="276">
        <f>SUMIFS(Сверхбаза!Q:Q,Сверхбаза!C:C,СВОД!C514,Сверхбаза!E:E,СВОД!E514)</f>
        <v>0</v>
      </c>
      <c r="T514" s="303">
        <f>SUMIFS(Сверхбаза!G:G,Сверхбаза!C:C,СВОД!C514,Сверхбаза!E:E,СВОД!E514)</f>
        <v>0</v>
      </c>
    </row>
    <row r="515" spans="1:20" outlineLevel="2" x14ac:dyDescent="0.2">
      <c r="A515" s="288">
        <f>VLOOKUP(C515,Округа!B:C,2,FALSE)</f>
        <v>7</v>
      </c>
      <c r="B515" s="361">
        <v>501912</v>
      </c>
      <c r="C515" s="361">
        <v>191201</v>
      </c>
      <c r="D515" s="5" t="s">
        <v>197</v>
      </c>
      <c r="E515" s="349">
        <v>7</v>
      </c>
      <c r="F515" s="350" t="s">
        <v>706</v>
      </c>
      <c r="G515" s="302">
        <f>SUMIFS('Круглосуточный стационар'!J:J,'Круглосуточный стационар'!D:D,СВОД!C515,'Круглосуточный стационар'!F:F,СВОД!E515)/2+SUMIFS(ВМП!J:J,ВМП!D:D,СВОД!C515,ВМП!F:F,СВОД!E515)/2+SUMIFS('Дневной стационар'!J:J,'Дневной стационар'!D:D,СВОД!C515,'Дневной стационар'!F:F,СВОД!E515)/2+SUMIFS(ЭКО!H:H,ЭКО!D:D,СВОД!C515,ЭКО!F:F,СВОД!E515)+SUMIFS(Диализ!J:J,Диализ!E:E,СВОД!C515,Диализ!G:G,СВОД!E515)</f>
        <v>0</v>
      </c>
      <c r="H515" s="276">
        <f>SUMIFS(Поликлиника!H:H,Поликлиника!D:D,СВОД!C515,Поликлиника!F:F,СВОД!E515)</f>
        <v>0</v>
      </c>
      <c r="I515" s="276">
        <f>SUMIFS(Поликлиника!BA:BA,Поликлиника!D:D,СВОД!C515,Поликлиника!F:F,СВОД!E515)</f>
        <v>0</v>
      </c>
      <c r="J515" s="276">
        <f>SUMIFS(Поликлиника!BF:BF,Поликлиника!D:D,СВОД!C515,Поликлиника!F:F,СВОД!E515)</f>
        <v>0</v>
      </c>
      <c r="K515" s="276">
        <f>SUMIFS(Поликлиника!BU:BU,Поликлиника!D:D,СВОД!C515,Поликлиника!F:F,СВОД!E515)</f>
        <v>0</v>
      </c>
      <c r="L515" s="276">
        <f>SUMIFS(Услуги!H:H,Услуги!D:D,СВОД!C515,Услуги!F:F,СВОД!E515)+SUMIFS(Услуги!M:M,Услуги!D:D,СВОД!C515,Услуги!F:F,СВОД!E515)+SUMIFS(Услуги!R:R,Услуги!D:D,СВОД!C515,Услуги!F:F,СВОД!E515)+SUMIFS(Услуги!W:W,Услуги!D:D,СВОД!C515,Услуги!F:F,СВОД!E515)+SUMIFS(Услуги!AB:AB,Услуги!D:D,СВОД!C515,Услуги!F:F,СВОД!E515)+SUMIFS(Услуги!AG:AG,Услуги!D:D,СВОД!C515,Услуги!F:F,СВОД!E515)+SUMIFS(Услуги!AL:AL,Услуги!D:D,СВОД!C515,Услуги!F:F,СВОД!E515)+SUMIFS(Услуги!AQ:AQ,Услуги!D:D,СВОД!C515,Услуги!F:F,СВОД!E515)</f>
        <v>0</v>
      </c>
      <c r="M515" s="276">
        <f>SUMIFS('Скорая мед. помощь'!J:J,'Скорая мед. помощь'!E:E,СВОД!C515,'Скорая мед. помощь'!G:G,СВОД!E515)</f>
        <v>0</v>
      </c>
      <c r="N515" s="303">
        <f>SUMIFS('Круглосуточный стационар'!O:O,'Круглосуточный стационар'!D:D,СВОД!C515,'Круглосуточный стационар'!F:F,СВОД!E515)+SUMIFS(ВМП!O:O,ВМП!D:D,СВОД!C515,ВМП!F:F,СВОД!E515)+SUMIFS('Дневной стационар'!O:O,'Дневной стационар'!D:D,СВОД!C515,'Дневной стационар'!F:F,СВОД!E515)+SUMIFS(ЭКО!M:M,ЭКО!D:D,СВОД!C515,ЭКО!F:F,СВОД!E515)+SUMIFS(Диализ!O:O,Диализ!E:E,СВОД!C515,Диализ!G:G,СВОД!E515)+SUMIFS(Поликлиника!CT:CT,Поликлиника!D:D,СВОД!C515,Поликлиника!F:F,СВОД!E515)+SUMIFS('Скорая мед. помощь'!O:O,'Скорая мед. помощь'!E:E,СВОД!C515,'Скорая мед. помощь'!G:G,СВОД!E515)+SUMIFS(Услуги!AV:AV,Услуги!D:D,СВОД!C515,Услуги!F:F,СВОД!E515)</f>
        <v>0</v>
      </c>
      <c r="O515" s="302">
        <f>SUMIFS(Сверхбаза!L:L,Сверхбаза!C:C,СВОД!C515,Сверхбаза!E:E,СВОД!E515)+SUMIFS(Сверхбаза!M:M,Сверхбаза!C:C,СВОД!C515,Сверхбаза!E:E,СВОД!E515)</f>
        <v>0</v>
      </c>
      <c r="P515" s="276">
        <f>SUMIFS(Сверхбаза!N:N,Сверхбаза!C:C,СВОД!C515,Сверхбаза!E:E,СВОД!E515)</f>
        <v>0</v>
      </c>
      <c r="Q515" s="276">
        <f>SUMIFS(Сверхбаза!P:P,Сверхбаза!C:C,СВОД!C515,Сверхбаза!E:E,СВОД!E515)</f>
        <v>0</v>
      </c>
      <c r="R515" s="276">
        <f>SUMIFS(Сверхбаза!O:O,Сверхбаза!C:C,СВОД!C515,Сверхбаза!E:E,СВОД!E515)</f>
        <v>0</v>
      </c>
      <c r="S515" s="276">
        <f>SUMIFS(Сверхбаза!Q:Q,Сверхбаза!C:C,СВОД!C515,Сверхбаза!E:E,СВОД!E515)</f>
        <v>0</v>
      </c>
      <c r="T515" s="303">
        <f>SUMIFS(Сверхбаза!G:G,Сверхбаза!C:C,СВОД!C515,Сверхбаза!E:E,СВОД!E515)</f>
        <v>0</v>
      </c>
    </row>
    <row r="516" spans="1:20" outlineLevel="2" x14ac:dyDescent="0.2">
      <c r="A516" s="288">
        <f>VLOOKUP(C516,Округа!B:C,2,FALSE)</f>
        <v>7</v>
      </c>
      <c r="B516" s="361">
        <v>501912</v>
      </c>
      <c r="C516" s="361">
        <v>191201</v>
      </c>
      <c r="D516" s="5" t="s">
        <v>197</v>
      </c>
      <c r="E516" s="349">
        <v>70</v>
      </c>
      <c r="F516" s="350" t="s">
        <v>707</v>
      </c>
      <c r="G516" s="302">
        <f>SUMIFS('Круглосуточный стационар'!J:J,'Круглосуточный стационар'!D:D,СВОД!C516,'Круглосуточный стационар'!F:F,СВОД!E516)/2+SUMIFS(ВМП!J:J,ВМП!D:D,СВОД!C516,ВМП!F:F,СВОД!E516)/2+SUMIFS('Дневной стационар'!J:J,'Дневной стационар'!D:D,СВОД!C516,'Дневной стационар'!F:F,СВОД!E516)/2+SUMIFS(ЭКО!H:H,ЭКО!D:D,СВОД!C516,ЭКО!F:F,СВОД!E516)+SUMIFS(Диализ!J:J,Диализ!E:E,СВОД!C516,Диализ!G:G,СВОД!E516)</f>
        <v>0</v>
      </c>
      <c r="H516" s="276">
        <f>SUMIFS(Поликлиника!H:H,Поликлиника!D:D,СВОД!C516,Поликлиника!F:F,СВОД!E516)</f>
        <v>0</v>
      </c>
      <c r="I516" s="276">
        <f>SUMIFS(Поликлиника!BA:BA,Поликлиника!D:D,СВОД!C516,Поликлиника!F:F,СВОД!E516)</f>
        <v>0</v>
      </c>
      <c r="J516" s="276">
        <f>SUMIFS(Поликлиника!BF:BF,Поликлиника!D:D,СВОД!C516,Поликлиника!F:F,СВОД!E516)</f>
        <v>0</v>
      </c>
      <c r="K516" s="276">
        <f>SUMIFS(Поликлиника!BU:BU,Поликлиника!D:D,СВОД!C516,Поликлиника!F:F,СВОД!E516)</f>
        <v>0</v>
      </c>
      <c r="L516" s="276">
        <f>SUMIFS(Услуги!H:H,Услуги!D:D,СВОД!C516,Услуги!F:F,СВОД!E516)+SUMIFS(Услуги!M:M,Услуги!D:D,СВОД!C516,Услуги!F:F,СВОД!E516)+SUMIFS(Услуги!R:R,Услуги!D:D,СВОД!C516,Услуги!F:F,СВОД!E516)+SUMIFS(Услуги!W:W,Услуги!D:D,СВОД!C516,Услуги!F:F,СВОД!E516)+SUMIFS(Услуги!AB:AB,Услуги!D:D,СВОД!C516,Услуги!F:F,СВОД!E516)+SUMIFS(Услуги!AG:AG,Услуги!D:D,СВОД!C516,Услуги!F:F,СВОД!E516)+SUMIFS(Услуги!AL:AL,Услуги!D:D,СВОД!C516,Услуги!F:F,СВОД!E516)+SUMIFS(Услуги!AQ:AQ,Услуги!D:D,СВОД!C516,Услуги!F:F,СВОД!E516)</f>
        <v>0</v>
      </c>
      <c r="M516" s="276">
        <f>SUMIFS('Скорая мед. помощь'!J:J,'Скорая мед. помощь'!E:E,СВОД!C516,'Скорая мед. помощь'!G:G,СВОД!E516)</f>
        <v>0</v>
      </c>
      <c r="N516" s="303">
        <f>SUMIFS('Круглосуточный стационар'!O:O,'Круглосуточный стационар'!D:D,СВОД!C516,'Круглосуточный стационар'!F:F,СВОД!E516)+SUMIFS(ВМП!O:O,ВМП!D:D,СВОД!C516,ВМП!F:F,СВОД!E516)+SUMIFS('Дневной стационар'!O:O,'Дневной стационар'!D:D,СВОД!C516,'Дневной стационар'!F:F,СВОД!E516)+SUMIFS(ЭКО!M:M,ЭКО!D:D,СВОД!C516,ЭКО!F:F,СВОД!E516)+SUMIFS(Диализ!O:O,Диализ!E:E,СВОД!C516,Диализ!G:G,СВОД!E516)+SUMIFS(Поликлиника!CT:CT,Поликлиника!D:D,СВОД!C516,Поликлиника!F:F,СВОД!E516)+SUMIFS('Скорая мед. помощь'!O:O,'Скорая мед. помощь'!E:E,СВОД!C516,'Скорая мед. помощь'!G:G,СВОД!E516)+SUMIFS(Услуги!AV:AV,Услуги!D:D,СВОД!C516,Услуги!F:F,СВОД!E516)</f>
        <v>0</v>
      </c>
      <c r="O516" s="302">
        <f>SUMIFS(Сверхбаза!L:L,Сверхбаза!C:C,СВОД!C516,Сверхбаза!E:E,СВОД!E516)+SUMIFS(Сверхбаза!M:M,Сверхбаза!C:C,СВОД!C516,Сверхбаза!E:E,СВОД!E516)</f>
        <v>0</v>
      </c>
      <c r="P516" s="276">
        <f>SUMIFS(Сверхбаза!N:N,Сверхбаза!C:C,СВОД!C516,Сверхбаза!E:E,СВОД!E516)</f>
        <v>0</v>
      </c>
      <c r="Q516" s="276">
        <f>SUMIFS(Сверхбаза!P:P,Сверхбаза!C:C,СВОД!C516,Сверхбаза!E:E,СВОД!E516)</f>
        <v>0</v>
      </c>
      <c r="R516" s="276">
        <f>SUMIFS(Сверхбаза!O:O,Сверхбаза!C:C,СВОД!C516,Сверхбаза!E:E,СВОД!E516)</f>
        <v>0</v>
      </c>
      <c r="S516" s="276">
        <f>SUMIFS(Сверхбаза!Q:Q,Сверхбаза!C:C,СВОД!C516,Сверхбаза!E:E,СВОД!E516)</f>
        <v>0</v>
      </c>
      <c r="T516" s="303">
        <f>SUMIFS(Сверхбаза!G:G,Сверхбаза!C:C,СВОД!C516,Сверхбаза!E:E,СВОД!E516)</f>
        <v>0</v>
      </c>
    </row>
    <row r="517" spans="1:20" outlineLevel="2" x14ac:dyDescent="0.2">
      <c r="A517" s="288">
        <f>VLOOKUP(C517,Округа!B:C,2,FALSE)</f>
        <v>7</v>
      </c>
      <c r="B517" s="361">
        <v>501912</v>
      </c>
      <c r="C517" s="361">
        <v>191201</v>
      </c>
      <c r="D517" s="5" t="s">
        <v>197</v>
      </c>
      <c r="E517" s="349">
        <v>94</v>
      </c>
      <c r="F517" s="350" t="s">
        <v>157</v>
      </c>
      <c r="G517" s="302">
        <f>SUMIFS('Круглосуточный стационар'!J:J,'Круглосуточный стационар'!D:D,СВОД!C517,'Круглосуточный стационар'!F:F,СВОД!E517)/2+SUMIFS(ВМП!J:J,ВМП!D:D,СВОД!C517,ВМП!F:F,СВОД!E517)/2+SUMIFS('Дневной стационар'!J:J,'Дневной стационар'!D:D,СВОД!C517,'Дневной стационар'!F:F,СВОД!E517)/2+SUMIFS(ЭКО!H:H,ЭКО!D:D,СВОД!C517,ЭКО!F:F,СВОД!E517)+SUMIFS(Диализ!J:J,Диализ!E:E,СВОД!C517,Диализ!G:G,СВОД!E517)</f>
        <v>0</v>
      </c>
      <c r="H517" s="276">
        <f>SUMIFS(Поликлиника!H:H,Поликлиника!D:D,СВОД!C517,Поликлиника!F:F,СВОД!E517)</f>
        <v>0</v>
      </c>
      <c r="I517" s="276">
        <f>SUMIFS(Поликлиника!BA:BA,Поликлиника!D:D,СВОД!C517,Поликлиника!F:F,СВОД!E517)</f>
        <v>0</v>
      </c>
      <c r="J517" s="276">
        <f>SUMIFS(Поликлиника!BF:BF,Поликлиника!D:D,СВОД!C517,Поликлиника!F:F,СВОД!E517)</f>
        <v>0</v>
      </c>
      <c r="K517" s="276">
        <f>SUMIFS(Поликлиника!BU:BU,Поликлиника!D:D,СВОД!C517,Поликлиника!F:F,СВОД!E517)</f>
        <v>0</v>
      </c>
      <c r="L517" s="276">
        <f>SUMIFS(Услуги!H:H,Услуги!D:D,СВОД!C517,Услуги!F:F,СВОД!E517)+SUMIFS(Услуги!M:M,Услуги!D:D,СВОД!C517,Услуги!F:F,СВОД!E517)+SUMIFS(Услуги!R:R,Услуги!D:D,СВОД!C517,Услуги!F:F,СВОД!E517)+SUMIFS(Услуги!W:W,Услуги!D:D,СВОД!C517,Услуги!F:F,СВОД!E517)+SUMIFS(Услуги!AB:AB,Услуги!D:D,СВОД!C517,Услуги!F:F,СВОД!E517)+SUMIFS(Услуги!AG:AG,Услуги!D:D,СВОД!C517,Услуги!F:F,СВОД!E517)+SUMIFS(Услуги!AL:AL,Услуги!D:D,СВОД!C517,Услуги!F:F,СВОД!E517)+SUMIFS(Услуги!AQ:AQ,Услуги!D:D,СВОД!C517,Услуги!F:F,СВОД!E517)</f>
        <v>0</v>
      </c>
      <c r="M517" s="276">
        <f>SUMIFS('Скорая мед. помощь'!J:J,'Скорая мед. помощь'!E:E,СВОД!C517,'Скорая мед. помощь'!G:G,СВОД!E517)</f>
        <v>0</v>
      </c>
      <c r="N517" s="303">
        <f>SUMIFS('Круглосуточный стационар'!O:O,'Круглосуточный стационар'!D:D,СВОД!C517,'Круглосуточный стационар'!F:F,СВОД!E517)+SUMIFS(ВМП!O:O,ВМП!D:D,СВОД!C517,ВМП!F:F,СВОД!E517)+SUMIFS('Дневной стационар'!O:O,'Дневной стационар'!D:D,СВОД!C517,'Дневной стационар'!F:F,СВОД!E517)+SUMIFS(ЭКО!M:M,ЭКО!D:D,СВОД!C517,ЭКО!F:F,СВОД!E517)+SUMIFS(Диализ!O:O,Диализ!E:E,СВОД!C517,Диализ!G:G,СВОД!E517)+SUMIFS(Поликлиника!CT:CT,Поликлиника!D:D,СВОД!C517,Поликлиника!F:F,СВОД!E517)+SUMIFS('Скорая мед. помощь'!O:O,'Скорая мед. помощь'!E:E,СВОД!C517,'Скорая мед. помощь'!G:G,СВОД!E517)+SUMIFS(Услуги!AV:AV,Услуги!D:D,СВОД!C517,Услуги!F:F,СВОД!E517)</f>
        <v>0</v>
      </c>
      <c r="O517" s="302">
        <f>SUMIFS(Сверхбаза!L:L,Сверхбаза!C:C,СВОД!C517,Сверхбаза!E:E,СВОД!E517)+SUMIFS(Сверхбаза!M:M,Сверхбаза!C:C,СВОД!C517,Сверхбаза!E:E,СВОД!E517)</f>
        <v>0</v>
      </c>
      <c r="P517" s="276">
        <f>SUMIFS(Сверхбаза!N:N,Сверхбаза!C:C,СВОД!C517,Сверхбаза!E:E,СВОД!E517)</f>
        <v>0</v>
      </c>
      <c r="Q517" s="276">
        <f>SUMIFS(Сверхбаза!P:P,Сверхбаза!C:C,СВОД!C517,Сверхбаза!E:E,СВОД!E517)</f>
        <v>0</v>
      </c>
      <c r="R517" s="276">
        <f>SUMIFS(Сверхбаза!O:O,Сверхбаза!C:C,СВОД!C517,Сверхбаза!E:E,СВОД!E517)</f>
        <v>0</v>
      </c>
      <c r="S517" s="276">
        <f>SUMIFS(Сверхбаза!Q:Q,Сверхбаза!C:C,СВОД!C517,Сверхбаза!E:E,СВОД!E517)</f>
        <v>0</v>
      </c>
      <c r="T517" s="303">
        <f>SUMIFS(Сверхбаза!G:G,Сверхбаза!C:C,СВОД!C517,Сверхбаза!E:E,СВОД!E517)</f>
        <v>0</v>
      </c>
    </row>
    <row r="518" spans="1:20" outlineLevel="1" x14ac:dyDescent="0.2">
      <c r="A518" s="289"/>
      <c r="B518" s="279"/>
      <c r="C518" s="279" t="str">
        <f>CONCATENATE(C517," ","Итог")</f>
        <v>191201 Итог</v>
      </c>
      <c r="D518" s="280"/>
      <c r="E518" s="351"/>
      <c r="F518" s="352"/>
      <c r="G518" s="304"/>
      <c r="H518" s="281"/>
      <c r="I518" s="281"/>
      <c r="J518" s="281"/>
      <c r="K518" s="281"/>
      <c r="L518" s="281"/>
      <c r="M518" s="281"/>
      <c r="N518" s="305">
        <f>SUBTOTAL(9,N510:N517)</f>
        <v>4010.9246116906224</v>
      </c>
      <c r="O518" s="304"/>
      <c r="P518" s="281"/>
      <c r="Q518" s="281"/>
      <c r="R518" s="281"/>
      <c r="S518" s="281"/>
      <c r="T518" s="305">
        <f>SUBTOTAL(9,T510:T517)</f>
        <v>0</v>
      </c>
    </row>
    <row r="519" spans="1:20" outlineLevel="2" x14ac:dyDescent="0.2">
      <c r="A519" s="287">
        <f>VLOOKUP(C519,Округа!B:C,2,FALSE)</f>
        <v>7</v>
      </c>
      <c r="B519" s="8">
        <v>501913</v>
      </c>
      <c r="C519" s="8">
        <v>191301</v>
      </c>
      <c r="D519" s="9" t="s">
        <v>623</v>
      </c>
      <c r="E519" s="347">
        <v>1</v>
      </c>
      <c r="F519" s="348" t="s">
        <v>12</v>
      </c>
      <c r="G519" s="300">
        <f>SUMIFS('Круглосуточный стационар'!J:J,'Круглосуточный стационар'!D:D,СВОД!C519,'Круглосуточный стационар'!F:F,СВОД!E519)/2+SUMIFS(ВМП!J:J,ВМП!D:D,СВОД!C519,ВМП!F:F,СВОД!E519)/2+SUMIFS('Дневной стационар'!J:J,'Дневной стационар'!D:D,СВОД!C519,'Дневной стационар'!F:F,СВОД!E519)/2+SUMIFS(ЭКО!H:H,ЭКО!D:D,СВОД!C519,ЭКО!F:F,СВОД!E519)+SUMIFS(Диализ!J:J,Диализ!E:E,СВОД!C519,Диализ!G:G,СВОД!E519)</f>
        <v>0</v>
      </c>
      <c r="H519" s="278">
        <f>SUMIFS(Поликлиника!H:H,Поликлиника!D:D,СВОД!C519,Поликлиника!F:F,СВОД!E519)</f>
        <v>0</v>
      </c>
      <c r="I519" s="278">
        <f>SUMIFS(Поликлиника!BA:BA,Поликлиника!D:D,СВОД!C519,Поликлиника!F:F,СВОД!E519)</f>
        <v>0</v>
      </c>
      <c r="J519" s="278">
        <f>SUMIFS(Поликлиника!BF:BF,Поликлиника!D:D,СВОД!C519,Поликлиника!F:F,СВОД!E519)</f>
        <v>0</v>
      </c>
      <c r="K519" s="278">
        <f>SUMIFS(Поликлиника!BU:BU,Поликлиника!D:D,СВОД!C519,Поликлиника!F:F,СВОД!E519)</f>
        <v>0</v>
      </c>
      <c r="L519" s="278">
        <f>SUMIFS(Услуги!H:H,Услуги!D:D,СВОД!C519,Услуги!F:F,СВОД!E519)+SUMIFS(Услуги!M:M,Услуги!D:D,СВОД!C519,Услуги!F:F,СВОД!E519)+SUMIFS(Услуги!R:R,Услуги!D:D,СВОД!C519,Услуги!F:F,СВОД!E519)+SUMIFS(Услуги!W:W,Услуги!D:D,СВОД!C519,Услуги!F:F,СВОД!E519)+SUMIFS(Услуги!AB:AB,Услуги!D:D,СВОД!C519,Услуги!F:F,СВОД!E519)+SUMIFS(Услуги!AG:AG,Услуги!D:D,СВОД!C519,Услуги!F:F,СВОД!E519)+SUMIFS(Услуги!AL:AL,Услуги!D:D,СВОД!C519,Услуги!F:F,СВОД!E519)+SUMIFS(Услуги!AQ:AQ,Услуги!D:D,СВОД!C519,Услуги!F:F,СВОД!E519)</f>
        <v>0</v>
      </c>
      <c r="M519" s="278">
        <f>SUMIFS('Скорая мед. помощь'!J:J,'Скорая мед. помощь'!E:E,СВОД!C519,'Скорая мед. помощь'!G:G,СВОД!E519)</f>
        <v>0</v>
      </c>
      <c r="N519" s="301">
        <f>SUMIFS('Круглосуточный стационар'!O:O,'Круглосуточный стационар'!D:D,СВОД!C519,'Круглосуточный стационар'!F:F,СВОД!E519)+SUMIFS(ВМП!O:O,ВМП!D:D,СВОД!C519,ВМП!F:F,СВОД!E519)+SUMIFS('Дневной стационар'!O:O,'Дневной стационар'!D:D,СВОД!C519,'Дневной стационар'!F:F,СВОД!E519)+SUMIFS(ЭКО!M:M,ЭКО!D:D,СВОД!C519,ЭКО!F:F,СВОД!E519)+SUMIFS(Диализ!O:O,Диализ!E:E,СВОД!C519,Диализ!G:G,СВОД!E519)+SUMIFS(Поликлиника!CT:CT,Поликлиника!D:D,СВОД!C519,Поликлиника!F:F,СВОД!E519)+SUMIFS('Скорая мед. помощь'!O:O,'Скорая мед. помощь'!E:E,СВОД!C519,'Скорая мед. помощь'!G:G,СВОД!E519)+SUMIFS(Услуги!AV:AV,Услуги!D:D,СВОД!C519,Услуги!F:F,СВОД!E519)</f>
        <v>0</v>
      </c>
      <c r="O519" s="300">
        <f>SUMIFS(Сверхбаза!L:L,Сверхбаза!C:C,СВОД!C519,Сверхбаза!E:E,СВОД!E519)+SUMIFS(Сверхбаза!M:M,Сверхбаза!C:C,СВОД!C519,Сверхбаза!E:E,СВОД!E519)</f>
        <v>0</v>
      </c>
      <c r="P519" s="278">
        <f>SUMIFS(Сверхбаза!N:N,Сверхбаза!C:C,СВОД!C519,Сверхбаза!E:E,СВОД!E519)</f>
        <v>0</v>
      </c>
      <c r="Q519" s="278">
        <f>SUMIFS(Сверхбаза!P:P,Сверхбаза!C:C,СВОД!C519,Сверхбаза!E:E,СВОД!E519)</f>
        <v>0</v>
      </c>
      <c r="R519" s="278">
        <f>SUMIFS(Сверхбаза!O:O,Сверхбаза!C:C,СВОД!C519,Сверхбаза!E:E,СВОД!E519)</f>
        <v>0</v>
      </c>
      <c r="S519" s="278">
        <f>SUMIFS(Сверхбаза!Q:Q,Сверхбаза!C:C,СВОД!C519,Сверхбаза!E:E,СВОД!E519)</f>
        <v>0</v>
      </c>
      <c r="T519" s="301">
        <f>SUMIFS(Сверхбаза!G:G,Сверхбаза!C:C,СВОД!C519,Сверхбаза!E:E,СВОД!E519)</f>
        <v>0</v>
      </c>
    </row>
    <row r="520" spans="1:20" ht="25.5" outlineLevel="2" x14ac:dyDescent="0.2">
      <c r="A520" s="288">
        <f>VLOOKUP(C520,Округа!B:C,2,FALSE)</f>
        <v>7</v>
      </c>
      <c r="B520" s="361">
        <v>501913</v>
      </c>
      <c r="C520" s="361">
        <v>191301</v>
      </c>
      <c r="D520" s="5" t="s">
        <v>623</v>
      </c>
      <c r="E520" s="349">
        <v>13</v>
      </c>
      <c r="F520" s="350" t="s">
        <v>704</v>
      </c>
      <c r="G520" s="302">
        <f>SUMIFS('Круглосуточный стационар'!J:J,'Круглосуточный стационар'!D:D,СВОД!C520,'Круглосуточный стационар'!F:F,СВОД!E520)/2+SUMIFS(ВМП!J:J,ВМП!D:D,СВОД!C520,ВМП!F:F,СВОД!E520)/2+SUMIFS('Дневной стационар'!J:J,'Дневной стационар'!D:D,СВОД!C520,'Дневной стационар'!F:F,СВОД!E520)/2+SUMIFS(ЭКО!H:H,ЭКО!D:D,СВОД!C520,ЭКО!F:F,СВОД!E520)+SUMIFS(Диализ!J:J,Диализ!E:E,СВОД!C520,Диализ!G:G,СВОД!E520)</f>
        <v>0</v>
      </c>
      <c r="H520" s="276">
        <f>SUMIFS(Поликлиника!H:H,Поликлиника!D:D,СВОД!C520,Поликлиника!F:F,СВОД!E520)</f>
        <v>0</v>
      </c>
      <c r="I520" s="276">
        <f>SUMIFS(Поликлиника!BA:BA,Поликлиника!D:D,СВОД!C520,Поликлиника!F:F,СВОД!E520)</f>
        <v>0</v>
      </c>
      <c r="J520" s="276">
        <f>SUMIFS(Поликлиника!BF:BF,Поликлиника!D:D,СВОД!C520,Поликлиника!F:F,СВОД!E520)</f>
        <v>0</v>
      </c>
      <c r="K520" s="276">
        <f>SUMIFS(Поликлиника!BU:BU,Поликлиника!D:D,СВОД!C520,Поликлиника!F:F,СВОД!E520)</f>
        <v>0</v>
      </c>
      <c r="L520" s="276">
        <f>SUMIFS(Услуги!H:H,Услуги!D:D,СВОД!C520,Услуги!F:F,СВОД!E520)+SUMIFS(Услуги!M:M,Услуги!D:D,СВОД!C520,Услуги!F:F,СВОД!E520)+SUMIFS(Услуги!R:R,Услуги!D:D,СВОД!C520,Услуги!F:F,СВОД!E520)+SUMIFS(Услуги!W:W,Услуги!D:D,СВОД!C520,Услуги!F:F,СВОД!E520)+SUMIFS(Услуги!AB:AB,Услуги!D:D,СВОД!C520,Услуги!F:F,СВОД!E520)+SUMIFS(Услуги!AG:AG,Услуги!D:D,СВОД!C520,Услуги!F:F,СВОД!E520)+SUMIFS(Услуги!AL:AL,Услуги!D:D,СВОД!C520,Услуги!F:F,СВОД!E520)+SUMIFS(Услуги!AQ:AQ,Услуги!D:D,СВОД!C520,Услуги!F:F,СВОД!E520)</f>
        <v>0</v>
      </c>
      <c r="M520" s="276">
        <f>SUMIFS('Скорая мед. помощь'!J:J,'Скорая мед. помощь'!E:E,СВОД!C520,'Скорая мед. помощь'!G:G,СВОД!E520)</f>
        <v>0</v>
      </c>
      <c r="N520" s="303">
        <f>SUMIFS('Круглосуточный стационар'!O:O,'Круглосуточный стационар'!D:D,СВОД!C520,'Круглосуточный стационар'!F:F,СВОД!E520)+SUMIFS(ВМП!O:O,ВМП!D:D,СВОД!C520,ВМП!F:F,СВОД!E520)+SUMIFS('Дневной стационар'!O:O,'Дневной стационар'!D:D,СВОД!C520,'Дневной стационар'!F:F,СВОД!E520)+SUMIFS(ЭКО!M:M,ЭКО!D:D,СВОД!C520,ЭКО!F:F,СВОД!E520)+SUMIFS(Диализ!O:O,Диализ!E:E,СВОД!C520,Диализ!G:G,СВОД!E520)+SUMIFS(Поликлиника!CT:CT,Поликлиника!D:D,СВОД!C520,Поликлиника!F:F,СВОД!E520)+SUMIFS('Скорая мед. помощь'!O:O,'Скорая мед. помощь'!E:E,СВОД!C520,'Скорая мед. помощь'!G:G,СВОД!E520)+SUMIFS(Услуги!AV:AV,Услуги!D:D,СВОД!C520,Услуги!F:F,СВОД!E520)</f>
        <v>0</v>
      </c>
      <c r="O520" s="302">
        <f>SUMIFS(Сверхбаза!L:L,Сверхбаза!C:C,СВОД!C520,Сверхбаза!E:E,СВОД!E520)+SUMIFS(Сверхбаза!M:M,Сверхбаза!C:C,СВОД!C520,Сверхбаза!E:E,СВОД!E520)</f>
        <v>0</v>
      </c>
      <c r="P520" s="276">
        <f>SUMIFS(Сверхбаза!N:N,Сверхбаза!C:C,СВОД!C520,Сверхбаза!E:E,СВОД!E520)</f>
        <v>0</v>
      </c>
      <c r="Q520" s="276">
        <f>SUMIFS(Сверхбаза!P:P,Сверхбаза!C:C,СВОД!C520,Сверхбаза!E:E,СВОД!E520)</f>
        <v>0</v>
      </c>
      <c r="R520" s="276">
        <f>SUMIFS(Сверхбаза!O:O,Сверхбаза!C:C,СВОД!C520,Сверхбаза!E:E,СВОД!E520)</f>
        <v>0</v>
      </c>
      <c r="S520" s="276">
        <f>SUMIFS(Сверхбаза!Q:Q,Сверхбаза!C:C,СВОД!C520,Сверхбаза!E:E,СВОД!E520)</f>
        <v>0</v>
      </c>
      <c r="T520" s="303">
        <f>SUMIFS(Сверхбаза!G:G,Сверхбаза!C:C,СВОД!C520,Сверхбаза!E:E,СВОД!E520)</f>
        <v>0</v>
      </c>
    </row>
    <row r="521" spans="1:20" outlineLevel="2" x14ac:dyDescent="0.2">
      <c r="A521" s="288">
        <f>VLOOKUP(C521,Округа!B:C,2,FALSE)</f>
        <v>7</v>
      </c>
      <c r="B521" s="361">
        <v>501913</v>
      </c>
      <c r="C521" s="361">
        <v>191301</v>
      </c>
      <c r="D521" s="5" t="s">
        <v>623</v>
      </c>
      <c r="E521" s="349">
        <v>2</v>
      </c>
      <c r="F521" s="350" t="s">
        <v>173</v>
      </c>
      <c r="G521" s="302">
        <f>SUMIFS('Круглосуточный стационар'!J:J,'Круглосуточный стационар'!D:D,СВОД!C521,'Круглосуточный стационар'!F:F,СВОД!E521)/2+SUMIFS(ВМП!J:J,ВМП!D:D,СВОД!C521,ВМП!F:F,СВОД!E521)/2+SUMIFS('Дневной стационар'!J:J,'Дневной стационар'!D:D,СВОД!C521,'Дневной стационар'!F:F,СВОД!E521)/2+SUMIFS(ЭКО!H:H,ЭКО!D:D,СВОД!C521,ЭКО!F:F,СВОД!E521)+SUMIFS(Диализ!J:J,Диализ!E:E,СВОД!C521,Диализ!G:G,СВОД!E521)</f>
        <v>0</v>
      </c>
      <c r="H521" s="276">
        <f>SUMIFS(Поликлиника!H:H,Поликлиника!D:D,СВОД!C521,Поликлиника!F:F,СВОД!E521)</f>
        <v>0</v>
      </c>
      <c r="I521" s="276">
        <f>SUMIFS(Поликлиника!BA:BA,Поликлиника!D:D,СВОД!C521,Поликлиника!F:F,СВОД!E521)</f>
        <v>0</v>
      </c>
      <c r="J521" s="276">
        <f>SUMIFS(Поликлиника!BF:BF,Поликлиника!D:D,СВОД!C521,Поликлиника!F:F,СВОД!E521)</f>
        <v>0</v>
      </c>
      <c r="K521" s="276">
        <f>SUMIFS(Поликлиника!BU:BU,Поликлиника!D:D,СВОД!C521,Поликлиника!F:F,СВОД!E521)</f>
        <v>0</v>
      </c>
      <c r="L521" s="276">
        <f>SUMIFS(Услуги!H:H,Услуги!D:D,СВОД!C521,Услуги!F:F,СВОД!E521)+SUMIFS(Услуги!M:M,Услуги!D:D,СВОД!C521,Услуги!F:F,СВОД!E521)+SUMIFS(Услуги!R:R,Услуги!D:D,СВОД!C521,Услуги!F:F,СВОД!E521)+SUMIFS(Услуги!W:W,Услуги!D:D,СВОД!C521,Услуги!F:F,СВОД!E521)+SUMIFS(Услуги!AB:AB,Услуги!D:D,СВОД!C521,Услуги!F:F,СВОД!E521)+SUMIFS(Услуги!AG:AG,Услуги!D:D,СВОД!C521,Услуги!F:F,СВОД!E521)+SUMIFS(Услуги!AL:AL,Услуги!D:D,СВОД!C521,Услуги!F:F,СВОД!E521)+SUMIFS(Услуги!AQ:AQ,Услуги!D:D,СВОД!C521,Услуги!F:F,СВОД!E521)</f>
        <v>0</v>
      </c>
      <c r="M521" s="276">
        <f>SUMIFS('Скорая мед. помощь'!J:J,'Скорая мед. помощь'!E:E,СВОД!C521,'Скорая мед. помощь'!G:G,СВОД!E521)</f>
        <v>0</v>
      </c>
      <c r="N521" s="303">
        <f>SUMIFS('Круглосуточный стационар'!O:O,'Круглосуточный стационар'!D:D,СВОД!C521,'Круглосуточный стационар'!F:F,СВОД!E521)+SUMIFS(ВМП!O:O,ВМП!D:D,СВОД!C521,ВМП!F:F,СВОД!E521)+SUMIFS('Дневной стационар'!O:O,'Дневной стационар'!D:D,СВОД!C521,'Дневной стационар'!F:F,СВОД!E521)+SUMIFS(ЭКО!M:M,ЭКО!D:D,СВОД!C521,ЭКО!F:F,СВОД!E521)+SUMIFS(Диализ!O:O,Диализ!E:E,СВОД!C521,Диализ!G:G,СВОД!E521)+SUMIFS(Поликлиника!CT:CT,Поликлиника!D:D,СВОД!C521,Поликлиника!F:F,СВОД!E521)+SUMIFS('Скорая мед. помощь'!O:O,'Скорая мед. помощь'!E:E,СВОД!C521,'Скорая мед. помощь'!G:G,СВОД!E521)+SUMIFS(Услуги!AV:AV,Услуги!D:D,СВОД!C521,Услуги!F:F,СВОД!E521)</f>
        <v>0</v>
      </c>
      <c r="O521" s="302">
        <f>SUMIFS(Сверхбаза!L:L,Сверхбаза!C:C,СВОД!C521,Сверхбаза!E:E,СВОД!E521)+SUMIFS(Сверхбаза!M:M,Сверхбаза!C:C,СВОД!C521,Сверхбаза!E:E,СВОД!E521)</f>
        <v>0</v>
      </c>
      <c r="P521" s="276">
        <f>SUMIFS(Сверхбаза!N:N,Сверхбаза!C:C,СВОД!C521,Сверхбаза!E:E,СВОД!E521)</f>
        <v>0</v>
      </c>
      <c r="Q521" s="276">
        <f>SUMIFS(Сверхбаза!P:P,Сверхбаза!C:C,СВОД!C521,Сверхбаза!E:E,СВОД!E521)</f>
        <v>0</v>
      </c>
      <c r="R521" s="276">
        <f>SUMIFS(Сверхбаза!O:O,Сверхбаза!C:C,СВОД!C521,Сверхбаза!E:E,СВОД!E521)</f>
        <v>0</v>
      </c>
      <c r="S521" s="276">
        <f>SUMIFS(Сверхбаза!Q:Q,Сверхбаза!C:C,СВОД!C521,Сверхбаза!E:E,СВОД!E521)</f>
        <v>0</v>
      </c>
      <c r="T521" s="303">
        <f>SUMIFS(Сверхбаза!G:G,Сверхбаза!C:C,СВОД!C521,Сверхбаза!E:E,СВОД!E521)</f>
        <v>0</v>
      </c>
    </row>
    <row r="522" spans="1:20" ht="25.5" outlineLevel="2" x14ac:dyDescent="0.2">
      <c r="A522" s="288">
        <f>VLOOKUP(C522,Округа!B:C,2,FALSE)</f>
        <v>7</v>
      </c>
      <c r="B522" s="361">
        <v>501913</v>
      </c>
      <c r="C522" s="361">
        <v>191301</v>
      </c>
      <c r="D522" s="5" t="s">
        <v>623</v>
      </c>
      <c r="E522" s="349">
        <v>6</v>
      </c>
      <c r="F522" s="350" t="s">
        <v>705</v>
      </c>
      <c r="G522" s="302">
        <f>SUMIFS('Круглосуточный стационар'!J:J,'Круглосуточный стационар'!D:D,СВОД!C522,'Круглосуточный стационар'!F:F,СВОД!E522)/2+SUMIFS(ВМП!J:J,ВМП!D:D,СВОД!C522,ВМП!F:F,СВОД!E522)/2+SUMIFS('Дневной стационар'!J:J,'Дневной стационар'!D:D,СВОД!C522,'Дневной стационар'!F:F,СВОД!E522)/2+SUMIFS(ЭКО!H:H,ЭКО!D:D,СВОД!C522,ЭКО!F:F,СВОД!E522)+SUMIFS(Диализ!J:J,Диализ!E:E,СВОД!C522,Диализ!G:G,СВОД!E522)</f>
        <v>0</v>
      </c>
      <c r="H522" s="276">
        <f>SUMIFS(Поликлиника!H:H,Поликлиника!D:D,СВОД!C522,Поликлиника!F:F,СВОД!E522)</f>
        <v>0</v>
      </c>
      <c r="I522" s="276">
        <f>SUMIFS(Поликлиника!BA:BA,Поликлиника!D:D,СВОД!C522,Поликлиника!F:F,СВОД!E522)</f>
        <v>0</v>
      </c>
      <c r="J522" s="276">
        <f>SUMIFS(Поликлиника!BF:BF,Поликлиника!D:D,СВОД!C522,Поликлиника!F:F,СВОД!E522)</f>
        <v>0</v>
      </c>
      <c r="K522" s="276">
        <f>SUMIFS(Поликлиника!BU:BU,Поликлиника!D:D,СВОД!C522,Поликлиника!F:F,СВОД!E522)</f>
        <v>0</v>
      </c>
      <c r="L522" s="276">
        <f>SUMIFS(Услуги!H:H,Услуги!D:D,СВОД!C522,Услуги!F:F,СВОД!E522)+SUMIFS(Услуги!M:M,Услуги!D:D,СВОД!C522,Услуги!F:F,СВОД!E522)+SUMIFS(Услуги!R:R,Услуги!D:D,СВОД!C522,Услуги!F:F,СВОД!E522)+SUMIFS(Услуги!W:W,Услуги!D:D,СВОД!C522,Услуги!F:F,СВОД!E522)+SUMIFS(Услуги!AB:AB,Услуги!D:D,СВОД!C522,Услуги!F:F,СВОД!E522)+SUMIFS(Услуги!AG:AG,Услуги!D:D,СВОД!C522,Услуги!F:F,СВОД!E522)+SUMIFS(Услуги!AL:AL,Услуги!D:D,СВОД!C522,Услуги!F:F,СВОД!E522)+SUMIFS(Услуги!AQ:AQ,Услуги!D:D,СВОД!C522,Услуги!F:F,СВОД!E522)</f>
        <v>0</v>
      </c>
      <c r="M522" s="276">
        <f>SUMIFS('Скорая мед. помощь'!J:J,'Скорая мед. помощь'!E:E,СВОД!C522,'Скорая мед. помощь'!G:G,СВОД!E522)</f>
        <v>0</v>
      </c>
      <c r="N522" s="303">
        <f>SUMIFS('Круглосуточный стационар'!O:O,'Круглосуточный стационар'!D:D,СВОД!C522,'Круглосуточный стационар'!F:F,СВОД!E522)+SUMIFS(ВМП!O:O,ВМП!D:D,СВОД!C522,ВМП!F:F,СВОД!E522)+SUMIFS('Дневной стационар'!O:O,'Дневной стационар'!D:D,СВОД!C522,'Дневной стационар'!F:F,СВОД!E522)+SUMIFS(ЭКО!M:M,ЭКО!D:D,СВОД!C522,ЭКО!F:F,СВОД!E522)+SUMIFS(Диализ!O:O,Диализ!E:E,СВОД!C522,Диализ!G:G,СВОД!E522)+SUMIFS(Поликлиника!CT:CT,Поликлиника!D:D,СВОД!C522,Поликлиника!F:F,СВОД!E522)+SUMIFS('Скорая мед. помощь'!O:O,'Скорая мед. помощь'!E:E,СВОД!C522,'Скорая мед. помощь'!G:G,СВОД!E522)+SUMIFS(Услуги!AV:AV,Услуги!D:D,СВОД!C522,Услуги!F:F,СВОД!E522)</f>
        <v>0</v>
      </c>
      <c r="O522" s="302">
        <f>SUMIFS(Сверхбаза!L:L,Сверхбаза!C:C,СВОД!C522,Сверхбаза!E:E,СВОД!E522)+SUMIFS(Сверхбаза!M:M,Сверхбаза!C:C,СВОД!C522,Сверхбаза!E:E,СВОД!E522)</f>
        <v>0</v>
      </c>
      <c r="P522" s="276">
        <f>SUMIFS(Сверхбаза!N:N,Сверхбаза!C:C,СВОД!C522,Сверхбаза!E:E,СВОД!E522)</f>
        <v>0</v>
      </c>
      <c r="Q522" s="276">
        <f>SUMIFS(Сверхбаза!P:P,Сверхбаза!C:C,СВОД!C522,Сверхбаза!E:E,СВОД!E522)</f>
        <v>0</v>
      </c>
      <c r="R522" s="276">
        <f>SUMIFS(Сверхбаза!O:O,Сверхбаза!C:C,СВОД!C522,Сверхбаза!E:E,СВОД!E522)</f>
        <v>0</v>
      </c>
      <c r="S522" s="276">
        <f>SUMIFS(Сверхбаза!Q:Q,Сверхбаза!C:C,СВОД!C522,Сверхбаза!E:E,СВОД!E522)</f>
        <v>0</v>
      </c>
      <c r="T522" s="303">
        <f>SUMIFS(Сверхбаза!G:G,Сверхбаза!C:C,СВОД!C522,Сверхбаза!E:E,СВОД!E522)</f>
        <v>0</v>
      </c>
    </row>
    <row r="523" spans="1:20" ht="25.5" outlineLevel="2" x14ac:dyDescent="0.2">
      <c r="A523" s="288">
        <f>VLOOKUP(C523,Округа!B:C,2,FALSE)</f>
        <v>7</v>
      </c>
      <c r="B523" s="361">
        <v>501913</v>
      </c>
      <c r="C523" s="361">
        <v>191301</v>
      </c>
      <c r="D523" s="5" t="s">
        <v>623</v>
      </c>
      <c r="E523" s="349">
        <v>3</v>
      </c>
      <c r="F523" s="350" t="s">
        <v>174</v>
      </c>
      <c r="G523" s="302">
        <f>SUMIFS('Круглосуточный стационар'!J:J,'Круглосуточный стационар'!D:D,СВОД!C523,'Круглосуточный стационар'!F:F,СВОД!E523)/2+SUMIFS(ВМП!J:J,ВМП!D:D,СВОД!C523,ВМП!F:F,СВОД!E523)/2+SUMIFS('Дневной стационар'!J:J,'Дневной стационар'!D:D,СВОД!C523,'Дневной стационар'!F:F,СВОД!E523)/2+SUMIFS(ЭКО!H:H,ЭКО!D:D,СВОД!C523,ЭКО!F:F,СВОД!E523)+SUMIFS(Диализ!J:J,Диализ!E:E,СВОД!C523,Диализ!G:G,СВОД!E523)</f>
        <v>0</v>
      </c>
      <c r="H523" s="276">
        <f>SUMIFS(Поликлиника!H:H,Поликлиника!D:D,СВОД!C523,Поликлиника!F:F,СВОД!E523)</f>
        <v>0</v>
      </c>
      <c r="I523" s="276">
        <f>SUMIFS(Поликлиника!BA:BA,Поликлиника!D:D,СВОД!C523,Поликлиника!F:F,СВОД!E523)</f>
        <v>0</v>
      </c>
      <c r="J523" s="276">
        <f>SUMIFS(Поликлиника!BF:BF,Поликлиника!D:D,СВОД!C523,Поликлиника!F:F,СВОД!E523)</f>
        <v>0</v>
      </c>
      <c r="K523" s="276">
        <f>SUMIFS(Поликлиника!BU:BU,Поликлиника!D:D,СВОД!C523,Поликлиника!F:F,СВОД!E523)</f>
        <v>0</v>
      </c>
      <c r="L523" s="276">
        <f>SUMIFS(Услуги!H:H,Услуги!D:D,СВОД!C523,Услуги!F:F,СВОД!E523)+SUMIFS(Услуги!M:M,Услуги!D:D,СВОД!C523,Услуги!F:F,СВОД!E523)+SUMIFS(Услуги!R:R,Услуги!D:D,СВОД!C523,Услуги!F:F,СВОД!E523)+SUMIFS(Услуги!W:W,Услуги!D:D,СВОД!C523,Услуги!F:F,СВОД!E523)+SUMIFS(Услуги!AB:AB,Услуги!D:D,СВОД!C523,Услуги!F:F,СВОД!E523)+SUMIFS(Услуги!AG:AG,Услуги!D:D,СВОД!C523,Услуги!F:F,СВОД!E523)+SUMIFS(Услуги!AL:AL,Услуги!D:D,СВОД!C523,Услуги!F:F,СВОД!E523)+SUMIFS(Услуги!AQ:AQ,Услуги!D:D,СВОД!C523,Услуги!F:F,СВОД!E523)</f>
        <v>0</v>
      </c>
      <c r="M523" s="276">
        <f>SUMIFS('Скорая мед. помощь'!J:J,'Скорая мед. помощь'!E:E,СВОД!C523,'Скорая мед. помощь'!G:G,СВОД!E523)</f>
        <v>0</v>
      </c>
      <c r="N523" s="303">
        <f>SUMIFS('Круглосуточный стационар'!O:O,'Круглосуточный стационар'!D:D,СВОД!C523,'Круглосуточный стационар'!F:F,СВОД!E523)+SUMIFS(ВМП!O:O,ВМП!D:D,СВОД!C523,ВМП!F:F,СВОД!E523)+SUMIFS('Дневной стационар'!O:O,'Дневной стационар'!D:D,СВОД!C523,'Дневной стационар'!F:F,СВОД!E523)+SUMIFS(ЭКО!M:M,ЭКО!D:D,СВОД!C523,ЭКО!F:F,СВОД!E523)+SUMIFS(Диализ!O:O,Диализ!E:E,СВОД!C523,Диализ!G:G,СВОД!E523)+SUMIFS(Поликлиника!CT:CT,Поликлиника!D:D,СВОД!C523,Поликлиника!F:F,СВОД!E523)+SUMIFS('Скорая мед. помощь'!O:O,'Скорая мед. помощь'!E:E,СВОД!C523,'Скорая мед. помощь'!G:G,СВОД!E523)+SUMIFS(Услуги!AV:AV,Услуги!D:D,СВОД!C523,Услуги!F:F,СВОД!E523)</f>
        <v>0</v>
      </c>
      <c r="O523" s="302">
        <f>SUMIFS(Сверхбаза!L:L,Сверхбаза!C:C,СВОД!C523,Сверхбаза!E:E,СВОД!E523)+SUMIFS(Сверхбаза!M:M,Сверхбаза!C:C,СВОД!C523,Сверхбаза!E:E,СВОД!E523)</f>
        <v>0</v>
      </c>
      <c r="P523" s="276">
        <f>SUMIFS(Сверхбаза!N:N,Сверхбаза!C:C,СВОД!C523,Сверхбаза!E:E,СВОД!E523)</f>
        <v>0</v>
      </c>
      <c r="Q523" s="276">
        <f>SUMIFS(Сверхбаза!P:P,Сверхбаза!C:C,СВОД!C523,Сверхбаза!E:E,СВОД!E523)</f>
        <v>0</v>
      </c>
      <c r="R523" s="276">
        <f>SUMIFS(Сверхбаза!O:O,Сверхбаза!C:C,СВОД!C523,Сверхбаза!E:E,СВОД!E523)</f>
        <v>0</v>
      </c>
      <c r="S523" s="276">
        <f>SUMIFS(Сверхбаза!Q:Q,Сверхбаза!C:C,СВОД!C523,Сверхбаза!E:E,СВОД!E523)</f>
        <v>0</v>
      </c>
      <c r="T523" s="303">
        <f>SUMIFS(Сверхбаза!G:G,Сверхбаза!C:C,СВОД!C523,Сверхбаза!E:E,СВОД!E523)</f>
        <v>0</v>
      </c>
    </row>
    <row r="524" spans="1:20" outlineLevel="2" x14ac:dyDescent="0.2">
      <c r="A524" s="288">
        <f>VLOOKUP(C524,Округа!B:C,2,FALSE)</f>
        <v>7</v>
      </c>
      <c r="B524" s="361">
        <v>501913</v>
      </c>
      <c r="C524" s="361">
        <v>191301</v>
      </c>
      <c r="D524" s="5" t="s">
        <v>623</v>
      </c>
      <c r="E524" s="349">
        <v>7</v>
      </c>
      <c r="F524" s="350" t="s">
        <v>706</v>
      </c>
      <c r="G524" s="302">
        <f>SUMIFS('Круглосуточный стационар'!J:J,'Круглосуточный стационар'!D:D,СВОД!C524,'Круглосуточный стационар'!F:F,СВОД!E524)/2+SUMIFS(ВМП!J:J,ВМП!D:D,СВОД!C524,ВМП!F:F,СВОД!E524)/2+SUMIFS('Дневной стационар'!J:J,'Дневной стационар'!D:D,СВОД!C524,'Дневной стационар'!F:F,СВОД!E524)/2+SUMIFS(ЭКО!H:H,ЭКО!D:D,СВОД!C524,ЭКО!F:F,СВОД!E524)+SUMIFS(Диализ!J:J,Диализ!E:E,СВОД!C524,Диализ!G:G,СВОД!E524)</f>
        <v>0</v>
      </c>
      <c r="H524" s="276">
        <f>SUMIFS(Поликлиника!H:H,Поликлиника!D:D,СВОД!C524,Поликлиника!F:F,СВОД!E524)</f>
        <v>0</v>
      </c>
      <c r="I524" s="276">
        <f>SUMIFS(Поликлиника!BA:BA,Поликлиника!D:D,СВОД!C524,Поликлиника!F:F,СВОД!E524)</f>
        <v>0</v>
      </c>
      <c r="J524" s="276">
        <f>SUMIFS(Поликлиника!BF:BF,Поликлиника!D:D,СВОД!C524,Поликлиника!F:F,СВОД!E524)</f>
        <v>0</v>
      </c>
      <c r="K524" s="276">
        <f>SUMIFS(Поликлиника!BU:BU,Поликлиника!D:D,СВОД!C524,Поликлиника!F:F,СВОД!E524)</f>
        <v>0</v>
      </c>
      <c r="L524" s="276">
        <f>SUMIFS(Услуги!H:H,Услуги!D:D,СВОД!C524,Услуги!F:F,СВОД!E524)+SUMIFS(Услуги!M:M,Услуги!D:D,СВОД!C524,Услуги!F:F,СВОД!E524)+SUMIFS(Услуги!R:R,Услуги!D:D,СВОД!C524,Услуги!F:F,СВОД!E524)+SUMIFS(Услуги!W:W,Услуги!D:D,СВОД!C524,Услуги!F:F,СВОД!E524)+SUMIFS(Услуги!AB:AB,Услуги!D:D,СВОД!C524,Услуги!F:F,СВОД!E524)+SUMIFS(Услуги!AG:AG,Услуги!D:D,СВОД!C524,Услуги!F:F,СВОД!E524)+SUMIFS(Услуги!AL:AL,Услуги!D:D,СВОД!C524,Услуги!F:F,СВОД!E524)+SUMIFS(Услуги!AQ:AQ,Услуги!D:D,СВОД!C524,Услуги!F:F,СВОД!E524)</f>
        <v>0</v>
      </c>
      <c r="M524" s="276">
        <f>SUMIFS('Скорая мед. помощь'!J:J,'Скорая мед. помощь'!E:E,СВОД!C524,'Скорая мед. помощь'!G:G,СВОД!E524)</f>
        <v>0</v>
      </c>
      <c r="N524" s="303">
        <f>SUMIFS('Круглосуточный стационар'!O:O,'Круглосуточный стационар'!D:D,СВОД!C524,'Круглосуточный стационар'!F:F,СВОД!E524)+SUMIFS(ВМП!O:O,ВМП!D:D,СВОД!C524,ВМП!F:F,СВОД!E524)+SUMIFS('Дневной стационар'!O:O,'Дневной стационар'!D:D,СВОД!C524,'Дневной стационар'!F:F,СВОД!E524)+SUMIFS(ЭКО!M:M,ЭКО!D:D,СВОД!C524,ЭКО!F:F,СВОД!E524)+SUMIFS(Диализ!O:O,Диализ!E:E,СВОД!C524,Диализ!G:G,СВОД!E524)+SUMIFS(Поликлиника!CT:CT,Поликлиника!D:D,СВОД!C524,Поликлиника!F:F,СВОД!E524)+SUMIFS('Скорая мед. помощь'!O:O,'Скорая мед. помощь'!E:E,СВОД!C524,'Скорая мед. помощь'!G:G,СВОД!E524)+SUMIFS(Услуги!AV:AV,Услуги!D:D,СВОД!C524,Услуги!F:F,СВОД!E524)</f>
        <v>0</v>
      </c>
      <c r="O524" s="302">
        <f>SUMIFS(Сверхбаза!L:L,Сверхбаза!C:C,СВОД!C524,Сверхбаза!E:E,СВОД!E524)+SUMIFS(Сверхбаза!M:M,Сверхбаза!C:C,СВОД!C524,Сверхбаза!E:E,СВОД!E524)</f>
        <v>0</v>
      </c>
      <c r="P524" s="276">
        <f>SUMIFS(Сверхбаза!N:N,Сверхбаза!C:C,СВОД!C524,Сверхбаза!E:E,СВОД!E524)</f>
        <v>0</v>
      </c>
      <c r="Q524" s="276">
        <f>SUMIFS(Сверхбаза!P:P,Сверхбаза!C:C,СВОД!C524,Сверхбаза!E:E,СВОД!E524)</f>
        <v>0</v>
      </c>
      <c r="R524" s="276">
        <f>SUMIFS(Сверхбаза!O:O,Сверхбаза!C:C,СВОД!C524,Сверхбаза!E:E,СВОД!E524)</f>
        <v>0</v>
      </c>
      <c r="S524" s="276">
        <f>SUMIFS(Сверхбаза!Q:Q,Сверхбаза!C:C,СВОД!C524,Сверхбаза!E:E,СВОД!E524)</f>
        <v>0</v>
      </c>
      <c r="T524" s="303">
        <f>SUMIFS(Сверхбаза!G:G,Сверхбаза!C:C,СВОД!C524,Сверхбаза!E:E,СВОД!E524)</f>
        <v>0</v>
      </c>
    </row>
    <row r="525" spans="1:20" outlineLevel="2" x14ac:dyDescent="0.2">
      <c r="A525" s="288">
        <f>VLOOKUP(C525,Округа!B:C,2,FALSE)</f>
        <v>7</v>
      </c>
      <c r="B525" s="361">
        <v>501913</v>
      </c>
      <c r="C525" s="361">
        <v>191301</v>
      </c>
      <c r="D525" s="5" t="s">
        <v>623</v>
      </c>
      <c r="E525" s="349">
        <v>70</v>
      </c>
      <c r="F525" s="350" t="s">
        <v>707</v>
      </c>
      <c r="G525" s="302">
        <f>SUMIFS('Круглосуточный стационар'!J:J,'Круглосуточный стационар'!D:D,СВОД!C525,'Круглосуточный стационар'!F:F,СВОД!E525)/2+SUMIFS(ВМП!J:J,ВМП!D:D,СВОД!C525,ВМП!F:F,СВОД!E525)/2+SUMIFS('Дневной стационар'!J:J,'Дневной стационар'!D:D,СВОД!C525,'Дневной стационар'!F:F,СВОД!E525)/2+SUMIFS(ЭКО!H:H,ЭКО!D:D,СВОД!C525,ЭКО!F:F,СВОД!E525)+SUMIFS(Диализ!J:J,Диализ!E:E,СВОД!C525,Диализ!G:G,СВОД!E525)</f>
        <v>0</v>
      </c>
      <c r="H525" s="276">
        <f>SUMIFS(Поликлиника!H:H,Поликлиника!D:D,СВОД!C525,Поликлиника!F:F,СВОД!E525)</f>
        <v>0</v>
      </c>
      <c r="I525" s="276">
        <f>SUMIFS(Поликлиника!BA:BA,Поликлиника!D:D,СВОД!C525,Поликлиника!F:F,СВОД!E525)</f>
        <v>0</v>
      </c>
      <c r="J525" s="276">
        <f>SUMIFS(Поликлиника!BF:BF,Поликлиника!D:D,СВОД!C525,Поликлиника!F:F,СВОД!E525)</f>
        <v>0</v>
      </c>
      <c r="K525" s="276">
        <f>SUMIFS(Поликлиника!BU:BU,Поликлиника!D:D,СВОД!C525,Поликлиника!F:F,СВОД!E525)</f>
        <v>0</v>
      </c>
      <c r="L525" s="276">
        <f>SUMIFS(Услуги!H:H,Услуги!D:D,СВОД!C525,Услуги!F:F,СВОД!E525)+SUMIFS(Услуги!M:M,Услуги!D:D,СВОД!C525,Услуги!F:F,СВОД!E525)+SUMIFS(Услуги!R:R,Услуги!D:D,СВОД!C525,Услуги!F:F,СВОД!E525)+SUMIFS(Услуги!W:W,Услуги!D:D,СВОД!C525,Услуги!F:F,СВОД!E525)+SUMIFS(Услуги!AB:AB,Услуги!D:D,СВОД!C525,Услуги!F:F,СВОД!E525)+SUMIFS(Услуги!AG:AG,Услуги!D:D,СВОД!C525,Услуги!F:F,СВОД!E525)+SUMIFS(Услуги!AL:AL,Услуги!D:D,СВОД!C525,Услуги!F:F,СВОД!E525)+SUMIFS(Услуги!AQ:AQ,Услуги!D:D,СВОД!C525,Услуги!F:F,СВОД!E525)</f>
        <v>0</v>
      </c>
      <c r="M525" s="276">
        <f>SUMIFS('Скорая мед. помощь'!J:J,'Скорая мед. помощь'!E:E,СВОД!C525,'Скорая мед. помощь'!G:G,СВОД!E525)</f>
        <v>0</v>
      </c>
      <c r="N525" s="303">
        <f>SUMIFS('Круглосуточный стационар'!O:O,'Круглосуточный стационар'!D:D,СВОД!C525,'Круглосуточный стационар'!F:F,СВОД!E525)+SUMIFS(ВМП!O:O,ВМП!D:D,СВОД!C525,ВМП!F:F,СВОД!E525)+SUMIFS('Дневной стационар'!O:O,'Дневной стационар'!D:D,СВОД!C525,'Дневной стационар'!F:F,СВОД!E525)+SUMIFS(ЭКО!M:M,ЭКО!D:D,СВОД!C525,ЭКО!F:F,СВОД!E525)+SUMIFS(Диализ!O:O,Диализ!E:E,СВОД!C525,Диализ!G:G,СВОД!E525)+SUMIFS(Поликлиника!CT:CT,Поликлиника!D:D,СВОД!C525,Поликлиника!F:F,СВОД!E525)+SUMIFS('Скорая мед. помощь'!O:O,'Скорая мед. помощь'!E:E,СВОД!C525,'Скорая мед. помощь'!G:G,СВОД!E525)+SUMIFS(Услуги!AV:AV,Услуги!D:D,СВОД!C525,Услуги!F:F,СВОД!E525)</f>
        <v>0</v>
      </c>
      <c r="O525" s="302">
        <f>SUMIFS(Сверхбаза!L:L,Сверхбаза!C:C,СВОД!C525,Сверхбаза!E:E,СВОД!E525)+SUMIFS(Сверхбаза!M:M,Сверхбаза!C:C,СВОД!C525,Сверхбаза!E:E,СВОД!E525)</f>
        <v>0</v>
      </c>
      <c r="P525" s="276">
        <f>SUMIFS(Сверхбаза!N:N,Сверхбаза!C:C,СВОД!C525,Сверхбаза!E:E,СВОД!E525)</f>
        <v>0</v>
      </c>
      <c r="Q525" s="276">
        <f>SUMIFS(Сверхбаза!P:P,Сверхбаза!C:C,СВОД!C525,Сверхбаза!E:E,СВОД!E525)</f>
        <v>0</v>
      </c>
      <c r="R525" s="276">
        <f>SUMIFS(Сверхбаза!O:O,Сверхбаза!C:C,СВОД!C525,Сверхбаза!E:E,СВОД!E525)</f>
        <v>0</v>
      </c>
      <c r="S525" s="276">
        <f>SUMIFS(Сверхбаза!Q:Q,Сверхбаза!C:C,СВОД!C525,Сверхбаза!E:E,СВОД!E525)</f>
        <v>0</v>
      </c>
      <c r="T525" s="303">
        <f>SUMIFS(Сверхбаза!G:G,Сверхбаза!C:C,СВОД!C525,Сверхбаза!E:E,СВОД!E525)</f>
        <v>0</v>
      </c>
    </row>
    <row r="526" spans="1:20" outlineLevel="2" x14ac:dyDescent="0.2">
      <c r="A526" s="288">
        <f>VLOOKUP(C526,Округа!B:C,2,FALSE)</f>
        <v>7</v>
      </c>
      <c r="B526" s="361">
        <v>501913</v>
      </c>
      <c r="C526" s="361">
        <v>191301</v>
      </c>
      <c r="D526" s="5" t="s">
        <v>623</v>
      </c>
      <c r="E526" s="349">
        <v>94</v>
      </c>
      <c r="F526" s="350" t="s">
        <v>157</v>
      </c>
      <c r="G526" s="302">
        <f>SUMIFS('Круглосуточный стационар'!J:J,'Круглосуточный стационар'!D:D,СВОД!C526,'Круглосуточный стационар'!F:F,СВОД!E526)/2+SUMIFS(ВМП!J:J,ВМП!D:D,СВОД!C526,ВМП!F:F,СВОД!E526)/2+SUMIFS('Дневной стационар'!J:J,'Дневной стационар'!D:D,СВОД!C526,'Дневной стационар'!F:F,СВОД!E526)/2+SUMIFS(ЭКО!H:H,ЭКО!D:D,СВОД!C526,ЭКО!F:F,СВОД!E526)+SUMIFS(Диализ!J:J,Диализ!E:E,СВОД!C526,Диализ!G:G,СВОД!E526)</f>
        <v>0</v>
      </c>
      <c r="H526" s="276">
        <f>SUMIFS(Поликлиника!H:H,Поликлиника!D:D,СВОД!C526,Поликлиника!F:F,СВОД!E526)</f>
        <v>0</v>
      </c>
      <c r="I526" s="276">
        <f>SUMIFS(Поликлиника!BA:BA,Поликлиника!D:D,СВОД!C526,Поликлиника!F:F,СВОД!E526)</f>
        <v>0</v>
      </c>
      <c r="J526" s="276">
        <f>SUMIFS(Поликлиника!BF:BF,Поликлиника!D:D,СВОД!C526,Поликлиника!F:F,СВОД!E526)</f>
        <v>0</v>
      </c>
      <c r="K526" s="276">
        <f>SUMIFS(Поликлиника!BU:BU,Поликлиника!D:D,СВОД!C526,Поликлиника!F:F,СВОД!E526)</f>
        <v>0</v>
      </c>
      <c r="L526" s="276">
        <f>SUMIFS(Услуги!H:H,Услуги!D:D,СВОД!C526,Услуги!F:F,СВОД!E526)+SUMIFS(Услуги!M:M,Услуги!D:D,СВОД!C526,Услуги!F:F,СВОД!E526)+SUMIFS(Услуги!R:R,Услуги!D:D,СВОД!C526,Услуги!F:F,СВОД!E526)+SUMIFS(Услуги!W:W,Услуги!D:D,СВОД!C526,Услуги!F:F,СВОД!E526)+SUMIFS(Услуги!AB:AB,Услуги!D:D,СВОД!C526,Услуги!F:F,СВОД!E526)+SUMIFS(Услуги!AG:AG,Услуги!D:D,СВОД!C526,Услуги!F:F,СВОД!E526)+SUMIFS(Услуги!AL:AL,Услуги!D:D,СВОД!C526,Услуги!F:F,СВОД!E526)+SUMIFS(Услуги!AQ:AQ,Услуги!D:D,СВОД!C526,Услуги!F:F,СВОД!E526)</f>
        <v>0</v>
      </c>
      <c r="M526" s="276">
        <f>SUMIFS('Скорая мед. помощь'!J:J,'Скорая мед. помощь'!E:E,СВОД!C526,'Скорая мед. помощь'!G:G,СВОД!E526)</f>
        <v>0</v>
      </c>
      <c r="N526" s="303">
        <f>SUMIFS('Круглосуточный стационар'!O:O,'Круглосуточный стационар'!D:D,СВОД!C526,'Круглосуточный стационар'!F:F,СВОД!E526)+SUMIFS(ВМП!O:O,ВМП!D:D,СВОД!C526,ВМП!F:F,СВОД!E526)+SUMIFS('Дневной стационар'!O:O,'Дневной стационар'!D:D,СВОД!C526,'Дневной стационар'!F:F,СВОД!E526)+SUMIFS(ЭКО!M:M,ЭКО!D:D,СВОД!C526,ЭКО!F:F,СВОД!E526)+SUMIFS(Диализ!O:O,Диализ!E:E,СВОД!C526,Диализ!G:G,СВОД!E526)+SUMIFS(Поликлиника!CT:CT,Поликлиника!D:D,СВОД!C526,Поликлиника!F:F,СВОД!E526)+SUMIFS('Скорая мед. помощь'!O:O,'Скорая мед. помощь'!E:E,СВОД!C526,'Скорая мед. помощь'!G:G,СВОД!E526)+SUMIFS(Услуги!AV:AV,Услуги!D:D,СВОД!C526,Услуги!F:F,СВОД!E526)</f>
        <v>0</v>
      </c>
      <c r="O526" s="302">
        <f>SUMIFS(Сверхбаза!L:L,Сверхбаза!C:C,СВОД!C526,Сверхбаза!E:E,СВОД!E526)+SUMIFS(Сверхбаза!M:M,Сверхбаза!C:C,СВОД!C526,Сверхбаза!E:E,СВОД!E526)</f>
        <v>0</v>
      </c>
      <c r="P526" s="276">
        <f>SUMIFS(Сверхбаза!N:N,Сверхбаза!C:C,СВОД!C526,Сверхбаза!E:E,СВОД!E526)</f>
        <v>0</v>
      </c>
      <c r="Q526" s="276">
        <f>SUMIFS(Сверхбаза!P:P,Сверхбаза!C:C,СВОД!C526,Сверхбаза!E:E,СВОД!E526)</f>
        <v>0</v>
      </c>
      <c r="R526" s="276">
        <f>SUMIFS(Сверхбаза!O:O,Сверхбаза!C:C,СВОД!C526,Сверхбаза!E:E,СВОД!E526)</f>
        <v>0</v>
      </c>
      <c r="S526" s="276">
        <f>SUMIFS(Сверхбаза!Q:Q,Сверхбаза!C:C,СВОД!C526,Сверхбаза!E:E,СВОД!E526)</f>
        <v>0</v>
      </c>
      <c r="T526" s="303">
        <f>SUMIFS(Сверхбаза!G:G,Сверхбаза!C:C,СВОД!C526,Сверхбаза!E:E,СВОД!E526)</f>
        <v>0</v>
      </c>
    </row>
    <row r="527" spans="1:20" outlineLevel="1" x14ac:dyDescent="0.2">
      <c r="A527" s="289"/>
      <c r="B527" s="279"/>
      <c r="C527" s="279" t="str">
        <f>CONCATENATE(C526," ","Итог")</f>
        <v>191301 Итог</v>
      </c>
      <c r="D527" s="280"/>
      <c r="E527" s="351"/>
      <c r="F527" s="352"/>
      <c r="G527" s="304"/>
      <c r="H527" s="281"/>
      <c r="I527" s="281"/>
      <c r="J527" s="281"/>
      <c r="K527" s="281"/>
      <c r="L527" s="281"/>
      <c r="M527" s="281"/>
      <c r="N527" s="305">
        <f>SUBTOTAL(9,N519:N526)</f>
        <v>0</v>
      </c>
      <c r="O527" s="304"/>
      <c r="P527" s="281"/>
      <c r="Q527" s="281"/>
      <c r="R527" s="281"/>
      <c r="S527" s="281"/>
      <c r="T527" s="305">
        <f>SUBTOTAL(9,T519:T526)</f>
        <v>0</v>
      </c>
    </row>
    <row r="528" spans="1:20" ht="25.5" outlineLevel="2" x14ac:dyDescent="0.2">
      <c r="A528" s="287">
        <f>VLOOKUP(C528,Округа!B:C,2,FALSE)</f>
        <v>4</v>
      </c>
      <c r="B528" s="8">
        <v>501914</v>
      </c>
      <c r="C528" s="8">
        <v>191401</v>
      </c>
      <c r="D528" s="9" t="s">
        <v>581</v>
      </c>
      <c r="E528" s="347">
        <v>1</v>
      </c>
      <c r="F528" s="348" t="s">
        <v>12</v>
      </c>
      <c r="G528" s="300">
        <f>SUMIFS('Круглосуточный стационар'!J:J,'Круглосуточный стационар'!D:D,СВОД!C528,'Круглосуточный стационар'!F:F,СВОД!E528)/2+SUMIFS(ВМП!J:J,ВМП!D:D,СВОД!C528,ВМП!F:F,СВОД!E528)/2+SUMIFS('Дневной стационар'!J:J,'Дневной стационар'!D:D,СВОД!C528,'Дневной стационар'!F:F,СВОД!E528)/2+SUMIFS(ЭКО!H:H,ЭКО!D:D,СВОД!C528,ЭКО!F:F,СВОД!E528)+SUMIFS(Диализ!J:J,Диализ!E:E,СВОД!C528,Диализ!G:G,СВОД!E528)</f>
        <v>9831</v>
      </c>
      <c r="H528" s="278">
        <f>SUMIFS(Поликлиника!H:H,Поликлиника!D:D,СВОД!C528,Поликлиника!F:F,СВОД!E528)</f>
        <v>0</v>
      </c>
      <c r="I528" s="278">
        <f>SUMIFS(Поликлиника!BA:BA,Поликлиника!D:D,СВОД!C528,Поликлиника!F:F,СВОД!E528)</f>
        <v>0</v>
      </c>
      <c r="J528" s="278">
        <f>SUMIFS(Поликлиника!BF:BF,Поликлиника!D:D,СВОД!C528,Поликлиника!F:F,СВОД!E528)</f>
        <v>0</v>
      </c>
      <c r="K528" s="278">
        <f>SUMIFS(Поликлиника!BU:BU,Поликлиника!D:D,СВОД!C528,Поликлиника!F:F,СВОД!E528)</f>
        <v>0</v>
      </c>
      <c r="L528" s="278">
        <f>SUMIFS(Услуги!H:H,Услуги!D:D,СВОД!C528,Услуги!F:F,СВОД!E528)+SUMIFS(Услуги!M:M,Услуги!D:D,СВОД!C528,Услуги!F:F,СВОД!E528)+SUMIFS(Услуги!R:R,Услуги!D:D,СВОД!C528,Услуги!F:F,СВОД!E528)+SUMIFS(Услуги!W:W,Услуги!D:D,СВОД!C528,Услуги!F:F,СВОД!E528)+SUMIFS(Услуги!AB:AB,Услуги!D:D,СВОД!C528,Услуги!F:F,СВОД!E528)+SUMIFS(Услуги!AG:AG,Услуги!D:D,СВОД!C528,Услуги!F:F,СВОД!E528)+SUMIFS(Услуги!AL:AL,Услуги!D:D,СВОД!C528,Услуги!F:F,СВОД!E528)+SUMIFS(Услуги!AQ:AQ,Услуги!D:D,СВОД!C528,Услуги!F:F,СВОД!E528)</f>
        <v>0</v>
      </c>
      <c r="M528" s="278">
        <f>SUMIFS('Скорая мед. помощь'!J:J,'Скорая мед. помощь'!E:E,СВОД!C528,'Скорая мед. помощь'!G:G,СВОД!E528)</f>
        <v>0</v>
      </c>
      <c r="N528" s="301">
        <f>SUMIFS('Круглосуточный стационар'!O:O,'Круглосуточный стационар'!D:D,СВОД!C528,'Круглосуточный стационар'!F:F,СВОД!E528)+SUMIFS(ВМП!O:O,ВМП!D:D,СВОД!C528,ВМП!F:F,СВОД!E528)+SUMIFS('Дневной стационар'!O:O,'Дневной стационар'!D:D,СВОД!C528,'Дневной стационар'!F:F,СВОД!E528)+SUMIFS(ЭКО!M:M,ЭКО!D:D,СВОД!C528,ЭКО!F:F,СВОД!E528)+SUMIFS(Диализ!O:O,Диализ!E:E,СВОД!C528,Диализ!G:G,СВОД!E528)+SUMIFS(Поликлиника!CT:CT,Поликлиника!D:D,СВОД!C528,Поликлиника!F:F,СВОД!E528)+SUMIFS('Скорая мед. помощь'!O:O,'Скорая мед. помощь'!E:E,СВОД!C528,'Скорая мед. помощь'!G:G,СВОД!E528)+SUMIFS(Услуги!AV:AV,Услуги!D:D,СВОД!C528,Услуги!F:F,СВОД!E528)</f>
        <v>249047.24539089826</v>
      </c>
      <c r="O528" s="300">
        <f>SUMIFS(Сверхбаза!L:L,Сверхбаза!C:C,СВОД!C528,Сверхбаза!E:E,СВОД!E528)+SUMIFS(Сверхбаза!M:M,Сверхбаза!C:C,СВОД!C528,Сверхбаза!E:E,СВОД!E528)</f>
        <v>0</v>
      </c>
      <c r="P528" s="278">
        <f>SUMIFS(Сверхбаза!N:N,Сверхбаза!C:C,СВОД!C528,Сверхбаза!E:E,СВОД!E528)</f>
        <v>0</v>
      </c>
      <c r="Q528" s="278">
        <f>SUMIFS(Сверхбаза!P:P,Сверхбаза!C:C,СВОД!C528,Сверхбаза!E:E,СВОД!E528)</f>
        <v>0</v>
      </c>
      <c r="R528" s="278">
        <f>SUMIFS(Сверхбаза!O:O,Сверхбаза!C:C,СВОД!C528,Сверхбаза!E:E,СВОД!E528)</f>
        <v>0</v>
      </c>
      <c r="S528" s="278">
        <f>SUMIFS(Сверхбаза!Q:Q,Сверхбаза!C:C,СВОД!C528,Сверхбаза!E:E,СВОД!E528)</f>
        <v>0</v>
      </c>
      <c r="T528" s="301">
        <f>SUMIFS(Сверхбаза!G:G,Сверхбаза!C:C,СВОД!C528,Сверхбаза!E:E,СВОД!E528)</f>
        <v>0</v>
      </c>
    </row>
    <row r="529" spans="1:20" ht="25.5" outlineLevel="2" x14ac:dyDescent="0.2">
      <c r="A529" s="288">
        <f>VLOOKUP(C529,Округа!B:C,2,FALSE)</f>
        <v>4</v>
      </c>
      <c r="B529" s="361">
        <v>501914</v>
      </c>
      <c r="C529" s="361">
        <v>191401</v>
      </c>
      <c r="D529" s="5" t="s">
        <v>581</v>
      </c>
      <c r="E529" s="349">
        <v>13</v>
      </c>
      <c r="F529" s="350" t="s">
        <v>704</v>
      </c>
      <c r="G529" s="302">
        <f>SUMIFS('Круглосуточный стационар'!J:J,'Круглосуточный стационар'!D:D,СВОД!C529,'Круглосуточный стационар'!F:F,СВОД!E529)/2+SUMIFS(ВМП!J:J,ВМП!D:D,СВОД!C529,ВМП!F:F,СВОД!E529)/2+SUMIFS('Дневной стационар'!J:J,'Дневной стационар'!D:D,СВОД!C529,'Дневной стационар'!F:F,СВОД!E529)/2+SUMIFS(ЭКО!H:H,ЭКО!D:D,СВОД!C529,ЭКО!F:F,СВОД!E529)+SUMIFS(Диализ!J:J,Диализ!E:E,СВОД!C529,Диализ!G:G,СВОД!E529)</f>
        <v>0</v>
      </c>
      <c r="H529" s="276">
        <f>SUMIFS(Поликлиника!H:H,Поликлиника!D:D,СВОД!C529,Поликлиника!F:F,СВОД!E529)</f>
        <v>0</v>
      </c>
      <c r="I529" s="276">
        <f>SUMIFS(Поликлиника!BA:BA,Поликлиника!D:D,СВОД!C529,Поликлиника!F:F,СВОД!E529)</f>
        <v>0</v>
      </c>
      <c r="J529" s="276">
        <f>SUMIFS(Поликлиника!BF:BF,Поликлиника!D:D,СВОД!C529,Поликлиника!F:F,СВОД!E529)</f>
        <v>0</v>
      </c>
      <c r="K529" s="276">
        <f>SUMIFS(Поликлиника!BU:BU,Поликлиника!D:D,СВОД!C529,Поликлиника!F:F,СВОД!E529)</f>
        <v>0</v>
      </c>
      <c r="L529" s="276">
        <f>SUMIFS(Услуги!H:H,Услуги!D:D,СВОД!C529,Услуги!F:F,СВОД!E529)+SUMIFS(Услуги!M:M,Услуги!D:D,СВОД!C529,Услуги!F:F,СВОД!E529)+SUMIFS(Услуги!R:R,Услуги!D:D,СВОД!C529,Услуги!F:F,СВОД!E529)+SUMIFS(Услуги!W:W,Услуги!D:D,СВОД!C529,Услуги!F:F,СВОД!E529)+SUMIFS(Услуги!AB:AB,Услуги!D:D,СВОД!C529,Услуги!F:F,СВОД!E529)+SUMIFS(Услуги!AG:AG,Услуги!D:D,СВОД!C529,Услуги!F:F,СВОД!E529)+SUMIFS(Услуги!AL:AL,Услуги!D:D,СВОД!C529,Услуги!F:F,СВОД!E529)+SUMIFS(Услуги!AQ:AQ,Услуги!D:D,СВОД!C529,Услуги!F:F,СВОД!E529)</f>
        <v>0</v>
      </c>
      <c r="M529" s="276">
        <f>SUMIFS('Скорая мед. помощь'!J:J,'Скорая мед. помощь'!E:E,СВОД!C529,'Скорая мед. помощь'!G:G,СВОД!E529)</f>
        <v>0</v>
      </c>
      <c r="N529" s="303">
        <f>SUMIFS('Круглосуточный стационар'!O:O,'Круглосуточный стационар'!D:D,СВОД!C529,'Круглосуточный стационар'!F:F,СВОД!E529)+SUMIFS(ВМП!O:O,ВМП!D:D,СВОД!C529,ВМП!F:F,СВОД!E529)+SUMIFS('Дневной стационар'!O:O,'Дневной стационар'!D:D,СВОД!C529,'Дневной стационар'!F:F,СВОД!E529)+SUMIFS(ЭКО!M:M,ЭКО!D:D,СВОД!C529,ЭКО!F:F,СВОД!E529)+SUMIFS(Диализ!O:O,Диализ!E:E,СВОД!C529,Диализ!G:G,СВОД!E529)+SUMIFS(Поликлиника!CT:CT,Поликлиника!D:D,СВОД!C529,Поликлиника!F:F,СВОД!E529)+SUMIFS('Скорая мед. помощь'!O:O,'Скорая мед. помощь'!E:E,СВОД!C529,'Скорая мед. помощь'!G:G,СВОД!E529)+SUMIFS(Услуги!AV:AV,Услуги!D:D,СВОД!C529,Услуги!F:F,СВОД!E529)</f>
        <v>0</v>
      </c>
      <c r="O529" s="302">
        <f>SUMIFS(Сверхбаза!L:L,Сверхбаза!C:C,СВОД!C529,Сверхбаза!E:E,СВОД!E529)+SUMIFS(Сверхбаза!M:M,Сверхбаза!C:C,СВОД!C529,Сверхбаза!E:E,СВОД!E529)</f>
        <v>0</v>
      </c>
      <c r="P529" s="276">
        <f>SUMIFS(Сверхбаза!N:N,Сверхбаза!C:C,СВОД!C529,Сверхбаза!E:E,СВОД!E529)</f>
        <v>0</v>
      </c>
      <c r="Q529" s="276">
        <f>SUMIFS(Сверхбаза!P:P,Сверхбаза!C:C,СВОД!C529,Сверхбаза!E:E,СВОД!E529)</f>
        <v>0</v>
      </c>
      <c r="R529" s="276">
        <f>SUMIFS(Сверхбаза!O:O,Сверхбаза!C:C,СВОД!C529,Сверхбаза!E:E,СВОД!E529)</f>
        <v>0</v>
      </c>
      <c r="S529" s="276">
        <f>SUMIFS(Сверхбаза!Q:Q,Сверхбаза!C:C,СВОД!C529,Сверхбаза!E:E,СВОД!E529)</f>
        <v>0</v>
      </c>
      <c r="T529" s="303">
        <f>SUMIFS(Сверхбаза!G:G,Сверхбаза!C:C,СВОД!C529,Сверхбаза!E:E,СВОД!E529)</f>
        <v>0</v>
      </c>
    </row>
    <row r="530" spans="1:20" ht="25.5" outlineLevel="2" x14ac:dyDescent="0.2">
      <c r="A530" s="288">
        <f>VLOOKUP(C530,Округа!B:C,2,FALSE)</f>
        <v>4</v>
      </c>
      <c r="B530" s="361">
        <v>501914</v>
      </c>
      <c r="C530" s="361">
        <v>191401</v>
      </c>
      <c r="D530" s="5" t="s">
        <v>581</v>
      </c>
      <c r="E530" s="349">
        <v>2</v>
      </c>
      <c r="F530" s="350" t="s">
        <v>173</v>
      </c>
      <c r="G530" s="302">
        <f>SUMIFS('Круглосуточный стационар'!J:J,'Круглосуточный стационар'!D:D,СВОД!C530,'Круглосуточный стационар'!F:F,СВОД!E530)/2+SUMIFS(ВМП!J:J,ВМП!D:D,СВОД!C530,ВМП!F:F,СВОД!E530)/2+SUMIFS('Дневной стационар'!J:J,'Дневной стационар'!D:D,СВОД!C530,'Дневной стационар'!F:F,СВОД!E530)/2+SUMIFS(ЭКО!H:H,ЭКО!D:D,СВОД!C530,ЭКО!F:F,СВОД!E530)+SUMIFS(Диализ!J:J,Диализ!E:E,СВОД!C530,Диализ!G:G,СВОД!E530)</f>
        <v>2400</v>
      </c>
      <c r="H530" s="276">
        <f>SUMIFS(Поликлиника!H:H,Поликлиника!D:D,СВОД!C530,Поликлиника!F:F,СВОД!E530)</f>
        <v>0</v>
      </c>
      <c r="I530" s="276">
        <f>SUMIFS(Поликлиника!BA:BA,Поликлиника!D:D,СВОД!C530,Поликлиника!F:F,СВОД!E530)</f>
        <v>0</v>
      </c>
      <c r="J530" s="276">
        <f>SUMIFS(Поликлиника!BF:BF,Поликлиника!D:D,СВОД!C530,Поликлиника!F:F,СВОД!E530)</f>
        <v>0</v>
      </c>
      <c r="K530" s="276">
        <f>SUMIFS(Поликлиника!BU:BU,Поликлиника!D:D,СВОД!C530,Поликлиника!F:F,СВОД!E530)</f>
        <v>0</v>
      </c>
      <c r="L530" s="276">
        <f>SUMIFS(Услуги!H:H,Услуги!D:D,СВОД!C530,Услуги!F:F,СВОД!E530)+SUMIFS(Услуги!M:M,Услуги!D:D,СВОД!C530,Услуги!F:F,СВОД!E530)+SUMIFS(Услуги!R:R,Услуги!D:D,СВОД!C530,Услуги!F:F,СВОД!E530)+SUMIFS(Услуги!W:W,Услуги!D:D,СВОД!C530,Услуги!F:F,СВОД!E530)+SUMIFS(Услуги!AB:AB,Услуги!D:D,СВОД!C530,Услуги!F:F,СВОД!E530)+SUMIFS(Услуги!AG:AG,Услуги!D:D,СВОД!C530,Услуги!F:F,СВОД!E530)+SUMIFS(Услуги!AL:AL,Услуги!D:D,СВОД!C530,Услуги!F:F,СВОД!E530)+SUMIFS(Услуги!AQ:AQ,Услуги!D:D,СВОД!C530,Услуги!F:F,СВОД!E530)</f>
        <v>0</v>
      </c>
      <c r="M530" s="276">
        <f>SUMIFS('Скорая мед. помощь'!J:J,'Скорая мед. помощь'!E:E,СВОД!C530,'Скорая мед. помощь'!G:G,СВОД!E530)</f>
        <v>0</v>
      </c>
      <c r="N530" s="303">
        <f>SUMIFS('Круглосуточный стационар'!O:O,'Круглосуточный стационар'!D:D,СВОД!C530,'Круглосуточный стационар'!F:F,СВОД!E530)+SUMIFS(ВМП!O:O,ВМП!D:D,СВОД!C530,ВМП!F:F,СВОД!E530)+SUMIFS('Дневной стационар'!O:O,'Дневной стационар'!D:D,СВОД!C530,'Дневной стационар'!F:F,СВОД!E530)+SUMIFS(ЭКО!M:M,ЭКО!D:D,СВОД!C530,ЭКО!F:F,СВОД!E530)+SUMIFS(Диализ!O:O,Диализ!E:E,СВОД!C530,Диализ!G:G,СВОД!E530)+SUMIFS(Поликлиника!CT:CT,Поликлиника!D:D,СВОД!C530,Поликлиника!F:F,СВОД!E530)+SUMIFS('Скорая мед. помощь'!O:O,'Скорая мед. помощь'!E:E,СВОД!C530,'Скорая мед. помощь'!G:G,СВОД!E530)+SUMIFS(Услуги!AV:AV,Услуги!D:D,СВОД!C530,Услуги!F:F,СВОД!E530)</f>
        <v>15049.573409742119</v>
      </c>
      <c r="O530" s="302">
        <f>SUMIFS(Сверхбаза!L:L,Сверхбаза!C:C,СВОД!C530,Сверхбаза!E:E,СВОД!E530)+SUMIFS(Сверхбаза!M:M,Сверхбаза!C:C,СВОД!C530,Сверхбаза!E:E,СВОД!E530)</f>
        <v>0</v>
      </c>
      <c r="P530" s="276">
        <f>SUMIFS(Сверхбаза!N:N,Сверхбаза!C:C,СВОД!C530,Сверхбаза!E:E,СВОД!E530)</f>
        <v>0</v>
      </c>
      <c r="Q530" s="276">
        <f>SUMIFS(Сверхбаза!P:P,Сверхбаза!C:C,СВОД!C530,Сверхбаза!E:E,СВОД!E530)</f>
        <v>0</v>
      </c>
      <c r="R530" s="276">
        <f>SUMIFS(Сверхбаза!O:O,Сверхбаза!C:C,СВОД!C530,Сверхбаза!E:E,СВОД!E530)</f>
        <v>0</v>
      </c>
      <c r="S530" s="276">
        <f>SUMIFS(Сверхбаза!Q:Q,Сверхбаза!C:C,СВОД!C530,Сверхбаза!E:E,СВОД!E530)</f>
        <v>0</v>
      </c>
      <c r="T530" s="303">
        <f>SUMIFS(Сверхбаза!G:G,Сверхбаза!C:C,СВОД!C530,Сверхбаза!E:E,СВОД!E530)</f>
        <v>0</v>
      </c>
    </row>
    <row r="531" spans="1:20" ht="25.5" outlineLevel="2" x14ac:dyDescent="0.2">
      <c r="A531" s="288">
        <f>VLOOKUP(C531,Округа!B:C,2,FALSE)</f>
        <v>4</v>
      </c>
      <c r="B531" s="361">
        <v>501914</v>
      </c>
      <c r="C531" s="361">
        <v>191401</v>
      </c>
      <c r="D531" s="5" t="s">
        <v>581</v>
      </c>
      <c r="E531" s="349">
        <v>6</v>
      </c>
      <c r="F531" s="350" t="s">
        <v>705</v>
      </c>
      <c r="G531" s="302">
        <f>SUMIFS('Круглосуточный стационар'!J:J,'Круглосуточный стационар'!D:D,СВОД!C531,'Круглосуточный стационар'!F:F,СВОД!E531)/2+SUMIFS(ВМП!J:J,ВМП!D:D,СВОД!C531,ВМП!F:F,СВОД!E531)/2+SUMIFS('Дневной стационар'!J:J,'Дневной стационар'!D:D,СВОД!C531,'Дневной стационар'!F:F,СВОД!E531)/2+SUMIFS(ЭКО!H:H,ЭКО!D:D,СВОД!C531,ЭКО!F:F,СВОД!E531)+SUMIFS(Диализ!J:J,Диализ!E:E,СВОД!C531,Диализ!G:G,СВОД!E531)</f>
        <v>0</v>
      </c>
      <c r="H531" s="276">
        <f>SUMIFS(Поликлиника!H:H,Поликлиника!D:D,СВОД!C531,Поликлиника!F:F,СВОД!E531)</f>
        <v>0</v>
      </c>
      <c r="I531" s="276">
        <f>SUMIFS(Поликлиника!BA:BA,Поликлиника!D:D,СВОД!C531,Поликлиника!F:F,СВОД!E531)</f>
        <v>0</v>
      </c>
      <c r="J531" s="276">
        <f>SUMIFS(Поликлиника!BF:BF,Поликлиника!D:D,СВОД!C531,Поликлиника!F:F,СВОД!E531)</f>
        <v>0</v>
      </c>
      <c r="K531" s="276">
        <f>SUMIFS(Поликлиника!BU:BU,Поликлиника!D:D,СВОД!C531,Поликлиника!F:F,СВОД!E531)</f>
        <v>0</v>
      </c>
      <c r="L531" s="276">
        <f>SUMIFS(Услуги!H:H,Услуги!D:D,СВОД!C531,Услуги!F:F,СВОД!E531)+SUMIFS(Услуги!M:M,Услуги!D:D,СВОД!C531,Услуги!F:F,СВОД!E531)+SUMIFS(Услуги!R:R,Услуги!D:D,СВОД!C531,Услуги!F:F,СВОД!E531)+SUMIFS(Услуги!W:W,Услуги!D:D,СВОД!C531,Услуги!F:F,СВОД!E531)+SUMIFS(Услуги!AB:AB,Услуги!D:D,СВОД!C531,Услуги!F:F,СВОД!E531)+SUMIFS(Услуги!AG:AG,Услуги!D:D,СВОД!C531,Услуги!F:F,СВОД!E531)+SUMIFS(Услуги!AL:AL,Услуги!D:D,СВОД!C531,Услуги!F:F,СВОД!E531)+SUMIFS(Услуги!AQ:AQ,Услуги!D:D,СВОД!C531,Услуги!F:F,СВОД!E531)</f>
        <v>0</v>
      </c>
      <c r="M531" s="276">
        <f>SUMIFS('Скорая мед. помощь'!J:J,'Скорая мед. помощь'!E:E,СВОД!C531,'Скорая мед. помощь'!G:G,СВОД!E531)</f>
        <v>0</v>
      </c>
      <c r="N531" s="303">
        <f>SUMIFS('Круглосуточный стационар'!O:O,'Круглосуточный стационар'!D:D,СВОД!C531,'Круглосуточный стационар'!F:F,СВОД!E531)+SUMIFS(ВМП!O:O,ВМП!D:D,СВОД!C531,ВМП!F:F,СВОД!E531)+SUMIFS('Дневной стационар'!O:O,'Дневной стационар'!D:D,СВОД!C531,'Дневной стационар'!F:F,СВОД!E531)+SUMIFS(ЭКО!M:M,ЭКО!D:D,СВОД!C531,ЭКО!F:F,СВОД!E531)+SUMIFS(Диализ!O:O,Диализ!E:E,СВОД!C531,Диализ!G:G,СВОД!E531)+SUMIFS(Поликлиника!CT:CT,Поликлиника!D:D,СВОД!C531,Поликлиника!F:F,СВОД!E531)+SUMIFS('Скорая мед. помощь'!O:O,'Скорая мед. помощь'!E:E,СВОД!C531,'Скорая мед. помощь'!G:G,СВОД!E531)+SUMIFS(Услуги!AV:AV,Услуги!D:D,СВОД!C531,Услуги!F:F,СВОД!E531)</f>
        <v>0</v>
      </c>
      <c r="O531" s="302">
        <f>SUMIFS(Сверхбаза!L:L,Сверхбаза!C:C,СВОД!C531,Сверхбаза!E:E,СВОД!E531)+SUMIFS(Сверхбаза!M:M,Сверхбаза!C:C,СВОД!C531,Сверхбаза!E:E,СВОД!E531)</f>
        <v>0</v>
      </c>
      <c r="P531" s="276">
        <f>SUMIFS(Сверхбаза!N:N,Сверхбаза!C:C,СВОД!C531,Сверхбаза!E:E,СВОД!E531)</f>
        <v>0</v>
      </c>
      <c r="Q531" s="276">
        <f>SUMIFS(Сверхбаза!P:P,Сверхбаза!C:C,СВОД!C531,Сверхбаза!E:E,СВОД!E531)</f>
        <v>0</v>
      </c>
      <c r="R531" s="276">
        <f>SUMIFS(Сверхбаза!O:O,Сверхбаза!C:C,СВОД!C531,Сверхбаза!E:E,СВОД!E531)</f>
        <v>0</v>
      </c>
      <c r="S531" s="276">
        <f>SUMIFS(Сверхбаза!Q:Q,Сверхбаза!C:C,СВОД!C531,Сверхбаза!E:E,СВОД!E531)</f>
        <v>0</v>
      </c>
      <c r="T531" s="303">
        <f>SUMIFS(Сверхбаза!G:G,Сверхбаза!C:C,СВОД!C531,Сверхбаза!E:E,СВОД!E531)</f>
        <v>0</v>
      </c>
    </row>
    <row r="532" spans="1:20" ht="25.5" outlineLevel="2" x14ac:dyDescent="0.2">
      <c r="A532" s="288">
        <f>VLOOKUP(C532,Округа!B:C,2,FALSE)</f>
        <v>4</v>
      </c>
      <c r="B532" s="361">
        <v>501914</v>
      </c>
      <c r="C532" s="361">
        <v>191401</v>
      </c>
      <c r="D532" s="5" t="s">
        <v>581</v>
      </c>
      <c r="E532" s="349">
        <v>3</v>
      </c>
      <c r="F532" s="350" t="s">
        <v>174</v>
      </c>
      <c r="G532" s="302">
        <f>SUMIFS('Круглосуточный стационар'!J:J,'Круглосуточный стационар'!D:D,СВОД!C532,'Круглосуточный стационар'!F:F,СВОД!E532)/2+SUMIFS(ВМП!J:J,ВМП!D:D,СВОД!C532,ВМП!F:F,СВОД!E532)/2+SUMIFS('Дневной стационар'!J:J,'Дневной стационар'!D:D,СВОД!C532,'Дневной стационар'!F:F,СВОД!E532)/2+SUMIFS(ЭКО!H:H,ЭКО!D:D,СВОД!C532,ЭКО!F:F,СВОД!E532)+SUMIFS(Диализ!J:J,Диализ!E:E,СВОД!C532,Диализ!G:G,СВОД!E532)</f>
        <v>0</v>
      </c>
      <c r="H532" s="276">
        <f>SUMIFS(Поликлиника!H:H,Поликлиника!D:D,СВОД!C532,Поликлиника!F:F,СВОД!E532)</f>
        <v>27053</v>
      </c>
      <c r="I532" s="276">
        <f>SUMIFS(Поликлиника!BA:BA,Поликлиника!D:D,СВОД!C532,Поликлиника!F:F,СВОД!E532)</f>
        <v>0</v>
      </c>
      <c r="J532" s="276">
        <f>SUMIFS(Поликлиника!BF:BF,Поликлиника!D:D,СВОД!C532,Поликлиника!F:F,СВОД!E532)</f>
        <v>26078</v>
      </c>
      <c r="K532" s="276">
        <f>SUMIFS(Поликлиника!BU:BU,Поликлиника!D:D,СВОД!C532,Поликлиника!F:F,СВОД!E532)</f>
        <v>47842</v>
      </c>
      <c r="L532" s="276">
        <f>SUMIFS(Услуги!H:H,Услуги!D:D,СВОД!C532,Услуги!F:F,СВОД!E532)+SUMIFS(Услуги!M:M,Услуги!D:D,СВОД!C532,Услуги!F:F,СВОД!E532)+SUMIFS(Услуги!R:R,Услуги!D:D,СВОД!C532,Услуги!F:F,СВОД!E532)+SUMIFS(Услуги!W:W,Услуги!D:D,СВОД!C532,Услуги!F:F,СВОД!E532)+SUMIFS(Услуги!AB:AB,Услуги!D:D,СВОД!C532,Услуги!F:F,СВОД!E532)+SUMIFS(Услуги!AG:AG,Услуги!D:D,СВОД!C532,Услуги!F:F,СВОД!E532)+SUMIFS(Услуги!AL:AL,Услуги!D:D,СВОД!C532,Услуги!F:F,СВОД!E532)+SUMIFS(Услуги!AQ:AQ,Услуги!D:D,СВОД!C532,Услуги!F:F,СВОД!E532)</f>
        <v>10889</v>
      </c>
      <c r="M532" s="276">
        <f>SUMIFS('Скорая мед. помощь'!J:J,'Скорая мед. помощь'!E:E,СВОД!C532,'Скорая мед. помощь'!G:G,СВОД!E532)</f>
        <v>0</v>
      </c>
      <c r="N532" s="303">
        <f>SUMIFS('Круглосуточный стационар'!O:O,'Круглосуточный стационар'!D:D,СВОД!C532,'Круглосуточный стационар'!F:F,СВОД!E532)+SUMIFS(ВМП!O:O,ВМП!D:D,СВОД!C532,ВМП!F:F,СВОД!E532)+SUMIFS('Дневной стационар'!O:O,'Дневной стационар'!D:D,СВОД!C532,'Дневной стационар'!F:F,СВОД!E532)+SUMIFS(ЭКО!M:M,ЭКО!D:D,СВОД!C532,ЭКО!F:F,СВОД!E532)+SUMIFS(Диализ!O:O,Диализ!E:E,СВОД!C532,Диализ!G:G,СВОД!E532)+SUMIFS(Поликлиника!CT:CT,Поликлиника!D:D,СВОД!C532,Поликлиника!F:F,СВОД!E532)+SUMIFS('Скорая мед. помощь'!O:O,'Скорая мед. помощь'!E:E,СВОД!C532,'Скорая мед. помощь'!G:G,СВОД!E532)+SUMIFS(Услуги!AV:AV,Услуги!D:D,СВОД!C532,Услуги!F:F,СВОД!E532)</f>
        <v>56177.365024068211</v>
      </c>
      <c r="O532" s="302">
        <f>SUMIFS(Сверхбаза!L:L,Сверхбаза!C:C,СВОД!C532,Сверхбаза!E:E,СВОД!E532)+SUMIFS(Сверхбаза!M:M,Сверхбаза!C:C,СВОД!C532,Сверхбаза!E:E,СВОД!E532)</f>
        <v>0</v>
      </c>
      <c r="P532" s="276">
        <f>SUMIFS(Сверхбаза!N:N,Сверхбаза!C:C,СВОД!C532,Сверхбаза!E:E,СВОД!E532)</f>
        <v>0</v>
      </c>
      <c r="Q532" s="276">
        <f>SUMIFS(Сверхбаза!P:P,Сверхбаза!C:C,СВОД!C532,Сверхбаза!E:E,СВОД!E532)</f>
        <v>0</v>
      </c>
      <c r="R532" s="276">
        <f>SUMIFS(Сверхбаза!O:O,Сверхбаза!C:C,СВОД!C532,Сверхбаза!E:E,СВОД!E532)</f>
        <v>0</v>
      </c>
      <c r="S532" s="276">
        <f>SUMIFS(Сверхбаза!Q:Q,Сверхбаза!C:C,СВОД!C532,Сверхбаза!E:E,СВОД!E532)</f>
        <v>0</v>
      </c>
      <c r="T532" s="303">
        <f>SUMIFS(Сверхбаза!G:G,Сверхбаза!C:C,СВОД!C532,Сверхбаза!E:E,СВОД!E532)</f>
        <v>0</v>
      </c>
    </row>
    <row r="533" spans="1:20" ht="25.5" outlineLevel="2" x14ac:dyDescent="0.2">
      <c r="A533" s="288">
        <f>VLOOKUP(C533,Округа!B:C,2,FALSE)</f>
        <v>4</v>
      </c>
      <c r="B533" s="361">
        <v>501914</v>
      </c>
      <c r="C533" s="361">
        <v>191401</v>
      </c>
      <c r="D533" s="5" t="s">
        <v>581</v>
      </c>
      <c r="E533" s="349">
        <v>7</v>
      </c>
      <c r="F533" s="350" t="s">
        <v>706</v>
      </c>
      <c r="G533" s="302">
        <f>SUMIFS('Круглосуточный стационар'!J:J,'Круглосуточный стационар'!D:D,СВОД!C533,'Круглосуточный стационар'!F:F,СВОД!E533)/2+SUMIFS(ВМП!J:J,ВМП!D:D,СВОД!C533,ВМП!F:F,СВОД!E533)/2+SUMIFS('Дневной стационар'!J:J,'Дневной стационар'!D:D,СВОД!C533,'Дневной стационар'!F:F,СВОД!E533)/2+SUMIFS(ЭКО!H:H,ЭКО!D:D,СВОД!C533,ЭКО!F:F,СВОД!E533)+SUMIFS(Диализ!J:J,Диализ!E:E,СВОД!C533,Диализ!G:G,СВОД!E533)</f>
        <v>0</v>
      </c>
      <c r="H533" s="276">
        <f>SUMIFS(Поликлиника!H:H,Поликлиника!D:D,СВОД!C533,Поликлиника!F:F,СВОД!E533)</f>
        <v>0</v>
      </c>
      <c r="I533" s="276">
        <f>SUMIFS(Поликлиника!BA:BA,Поликлиника!D:D,СВОД!C533,Поликлиника!F:F,СВОД!E533)</f>
        <v>0</v>
      </c>
      <c r="J533" s="276">
        <f>SUMIFS(Поликлиника!BF:BF,Поликлиника!D:D,СВОД!C533,Поликлиника!F:F,СВОД!E533)</f>
        <v>0</v>
      </c>
      <c r="K533" s="276">
        <f>SUMIFS(Поликлиника!BU:BU,Поликлиника!D:D,СВОД!C533,Поликлиника!F:F,СВОД!E533)</f>
        <v>0</v>
      </c>
      <c r="L533" s="276">
        <f>SUMIFS(Услуги!H:H,Услуги!D:D,СВОД!C533,Услуги!F:F,СВОД!E533)+SUMIFS(Услуги!M:M,Услуги!D:D,СВОД!C533,Услуги!F:F,СВОД!E533)+SUMIFS(Услуги!R:R,Услуги!D:D,СВОД!C533,Услуги!F:F,СВОД!E533)+SUMIFS(Услуги!W:W,Услуги!D:D,СВОД!C533,Услуги!F:F,СВОД!E533)+SUMIFS(Услуги!AB:AB,Услуги!D:D,СВОД!C533,Услуги!F:F,СВОД!E533)+SUMIFS(Услуги!AG:AG,Услуги!D:D,СВОД!C533,Услуги!F:F,СВОД!E533)+SUMIFS(Услуги!AL:AL,Услуги!D:D,СВОД!C533,Услуги!F:F,СВОД!E533)+SUMIFS(Услуги!AQ:AQ,Услуги!D:D,СВОД!C533,Услуги!F:F,СВОД!E533)</f>
        <v>0</v>
      </c>
      <c r="M533" s="276">
        <f>SUMIFS('Скорая мед. помощь'!J:J,'Скорая мед. помощь'!E:E,СВОД!C533,'Скорая мед. помощь'!G:G,СВОД!E533)</f>
        <v>0</v>
      </c>
      <c r="N533" s="303">
        <f>SUMIFS('Круглосуточный стационар'!O:O,'Круглосуточный стационар'!D:D,СВОД!C533,'Круглосуточный стационар'!F:F,СВОД!E533)+SUMIFS(ВМП!O:O,ВМП!D:D,СВОД!C533,ВМП!F:F,СВОД!E533)+SUMIFS('Дневной стационар'!O:O,'Дневной стационар'!D:D,СВОД!C533,'Дневной стационар'!F:F,СВОД!E533)+SUMIFS(ЭКО!M:M,ЭКО!D:D,СВОД!C533,ЭКО!F:F,СВОД!E533)+SUMIFS(Диализ!O:O,Диализ!E:E,СВОД!C533,Диализ!G:G,СВОД!E533)+SUMIFS(Поликлиника!CT:CT,Поликлиника!D:D,СВОД!C533,Поликлиника!F:F,СВОД!E533)+SUMIFS('Скорая мед. помощь'!O:O,'Скорая мед. помощь'!E:E,СВОД!C533,'Скорая мед. помощь'!G:G,СВОД!E533)+SUMIFS(Услуги!AV:AV,Услуги!D:D,СВОД!C533,Услуги!F:F,СВОД!E533)</f>
        <v>0</v>
      </c>
      <c r="O533" s="302">
        <f>SUMIFS(Сверхбаза!L:L,Сверхбаза!C:C,СВОД!C533,Сверхбаза!E:E,СВОД!E533)+SUMIFS(Сверхбаза!M:M,Сверхбаза!C:C,СВОД!C533,Сверхбаза!E:E,СВОД!E533)</f>
        <v>0</v>
      </c>
      <c r="P533" s="276">
        <f>SUMIFS(Сверхбаза!N:N,Сверхбаза!C:C,СВОД!C533,Сверхбаза!E:E,СВОД!E533)</f>
        <v>0</v>
      </c>
      <c r="Q533" s="276">
        <f>SUMIFS(Сверхбаза!P:P,Сверхбаза!C:C,СВОД!C533,Сверхбаза!E:E,СВОД!E533)</f>
        <v>0</v>
      </c>
      <c r="R533" s="276">
        <f>SUMIFS(Сверхбаза!O:O,Сверхбаза!C:C,СВОД!C533,Сверхбаза!E:E,СВОД!E533)</f>
        <v>0</v>
      </c>
      <c r="S533" s="276">
        <f>SUMIFS(Сверхбаза!Q:Q,Сверхбаза!C:C,СВОД!C533,Сверхбаза!E:E,СВОД!E533)</f>
        <v>0</v>
      </c>
      <c r="T533" s="303">
        <f>SUMIFS(Сверхбаза!G:G,Сверхбаза!C:C,СВОД!C533,Сверхбаза!E:E,СВОД!E533)</f>
        <v>0</v>
      </c>
    </row>
    <row r="534" spans="1:20" ht="25.5" outlineLevel="2" x14ac:dyDescent="0.2">
      <c r="A534" s="288">
        <f>VLOOKUP(C534,Округа!B:C,2,FALSE)</f>
        <v>4</v>
      </c>
      <c r="B534" s="361">
        <v>501914</v>
      </c>
      <c r="C534" s="361">
        <v>191401</v>
      </c>
      <c r="D534" s="5" t="s">
        <v>581</v>
      </c>
      <c r="E534" s="349">
        <v>70</v>
      </c>
      <c r="F534" s="350" t="s">
        <v>707</v>
      </c>
      <c r="G534" s="302">
        <f>SUMIFS('Круглосуточный стационар'!J:J,'Круглосуточный стационар'!D:D,СВОД!C534,'Круглосуточный стационар'!F:F,СВОД!E534)/2+SUMIFS(ВМП!J:J,ВМП!D:D,СВОД!C534,ВМП!F:F,СВОД!E534)/2+SUMIFS('Дневной стационар'!J:J,'Дневной стационар'!D:D,СВОД!C534,'Дневной стационар'!F:F,СВОД!E534)/2+SUMIFS(ЭКО!H:H,ЭКО!D:D,СВОД!C534,ЭКО!F:F,СВОД!E534)+SUMIFS(Диализ!J:J,Диализ!E:E,СВОД!C534,Диализ!G:G,СВОД!E534)</f>
        <v>0</v>
      </c>
      <c r="H534" s="276">
        <f>SUMIFS(Поликлиника!H:H,Поликлиника!D:D,СВОД!C534,Поликлиника!F:F,СВОД!E534)</f>
        <v>0</v>
      </c>
      <c r="I534" s="276">
        <f>SUMIFS(Поликлиника!BA:BA,Поликлиника!D:D,СВОД!C534,Поликлиника!F:F,СВОД!E534)</f>
        <v>0</v>
      </c>
      <c r="J534" s="276">
        <f>SUMIFS(Поликлиника!BF:BF,Поликлиника!D:D,СВОД!C534,Поликлиника!F:F,СВОД!E534)</f>
        <v>0</v>
      </c>
      <c r="K534" s="276">
        <f>SUMIFS(Поликлиника!BU:BU,Поликлиника!D:D,СВОД!C534,Поликлиника!F:F,СВОД!E534)</f>
        <v>0</v>
      </c>
      <c r="L534" s="276">
        <f>SUMIFS(Услуги!H:H,Услуги!D:D,СВОД!C534,Услуги!F:F,СВОД!E534)+SUMIFS(Услуги!M:M,Услуги!D:D,СВОД!C534,Услуги!F:F,СВОД!E534)+SUMIFS(Услуги!R:R,Услуги!D:D,СВОД!C534,Услуги!F:F,СВОД!E534)+SUMIFS(Услуги!W:W,Услуги!D:D,СВОД!C534,Услуги!F:F,СВОД!E534)+SUMIFS(Услуги!AB:AB,Услуги!D:D,СВОД!C534,Услуги!F:F,СВОД!E534)+SUMIFS(Услуги!AG:AG,Услуги!D:D,СВОД!C534,Услуги!F:F,СВОД!E534)+SUMIFS(Услуги!AL:AL,Услуги!D:D,СВОД!C534,Услуги!F:F,СВОД!E534)+SUMIFS(Услуги!AQ:AQ,Услуги!D:D,СВОД!C534,Услуги!F:F,СВОД!E534)</f>
        <v>0</v>
      </c>
      <c r="M534" s="276">
        <f>SUMIFS('Скорая мед. помощь'!J:J,'Скорая мед. помощь'!E:E,СВОД!C534,'Скорая мед. помощь'!G:G,СВОД!E534)</f>
        <v>0</v>
      </c>
      <c r="N534" s="303">
        <f>SUMIFS('Круглосуточный стационар'!O:O,'Круглосуточный стационар'!D:D,СВОД!C534,'Круглосуточный стационар'!F:F,СВОД!E534)+SUMIFS(ВМП!O:O,ВМП!D:D,СВОД!C534,ВМП!F:F,СВОД!E534)+SUMIFS('Дневной стационар'!O:O,'Дневной стационар'!D:D,СВОД!C534,'Дневной стационар'!F:F,СВОД!E534)+SUMIFS(ЭКО!M:M,ЭКО!D:D,СВОД!C534,ЭКО!F:F,СВОД!E534)+SUMIFS(Диализ!O:O,Диализ!E:E,СВОД!C534,Диализ!G:G,СВОД!E534)+SUMIFS(Поликлиника!CT:CT,Поликлиника!D:D,СВОД!C534,Поликлиника!F:F,СВОД!E534)+SUMIFS('Скорая мед. помощь'!O:O,'Скорая мед. помощь'!E:E,СВОД!C534,'Скорая мед. помощь'!G:G,СВОД!E534)+SUMIFS(Услуги!AV:AV,Услуги!D:D,СВОД!C534,Услуги!F:F,СВОД!E534)</f>
        <v>0</v>
      </c>
      <c r="O534" s="302">
        <f>SUMIFS(Сверхбаза!L:L,Сверхбаза!C:C,СВОД!C534,Сверхбаза!E:E,СВОД!E534)+SUMIFS(Сверхбаза!M:M,Сверхбаза!C:C,СВОД!C534,Сверхбаза!E:E,СВОД!E534)</f>
        <v>0</v>
      </c>
      <c r="P534" s="276">
        <f>SUMIFS(Сверхбаза!N:N,Сверхбаза!C:C,СВОД!C534,Сверхбаза!E:E,СВОД!E534)</f>
        <v>0</v>
      </c>
      <c r="Q534" s="276">
        <f>SUMIFS(Сверхбаза!P:P,Сверхбаза!C:C,СВОД!C534,Сверхбаза!E:E,СВОД!E534)</f>
        <v>0</v>
      </c>
      <c r="R534" s="276">
        <f>SUMIFS(Сверхбаза!O:O,Сверхбаза!C:C,СВОД!C534,Сверхбаза!E:E,СВОД!E534)</f>
        <v>0</v>
      </c>
      <c r="S534" s="276">
        <f>SUMIFS(Сверхбаза!Q:Q,Сверхбаза!C:C,СВОД!C534,Сверхбаза!E:E,СВОД!E534)</f>
        <v>0</v>
      </c>
      <c r="T534" s="303">
        <f>SUMIFS(Сверхбаза!G:G,Сверхбаза!C:C,СВОД!C534,Сверхбаза!E:E,СВОД!E534)</f>
        <v>0</v>
      </c>
    </row>
    <row r="535" spans="1:20" ht="25.5" outlineLevel="2" x14ac:dyDescent="0.2">
      <c r="A535" s="288">
        <f>VLOOKUP(C535,Округа!B:C,2,FALSE)</f>
        <v>4</v>
      </c>
      <c r="B535" s="361">
        <v>501914</v>
      </c>
      <c r="C535" s="361">
        <v>191401</v>
      </c>
      <c r="D535" s="5" t="s">
        <v>581</v>
      </c>
      <c r="E535" s="349">
        <v>94</v>
      </c>
      <c r="F535" s="350" t="s">
        <v>157</v>
      </c>
      <c r="G535" s="302">
        <f>SUMIFS('Круглосуточный стационар'!J:J,'Круглосуточный стационар'!D:D,СВОД!C535,'Круглосуточный стационар'!F:F,СВОД!E535)/2+SUMIFS(ВМП!J:J,ВМП!D:D,СВОД!C535,ВМП!F:F,СВОД!E535)/2+SUMIFS('Дневной стационар'!J:J,'Дневной стационар'!D:D,СВОД!C535,'Дневной стационар'!F:F,СВОД!E535)/2+SUMIFS(ЭКО!H:H,ЭКО!D:D,СВОД!C535,ЭКО!F:F,СВОД!E535)+SUMIFS(Диализ!J:J,Диализ!E:E,СВОД!C535,Диализ!G:G,СВОД!E535)</f>
        <v>0</v>
      </c>
      <c r="H535" s="276">
        <f>SUMIFS(Поликлиника!H:H,Поликлиника!D:D,СВОД!C535,Поликлиника!F:F,СВОД!E535)</f>
        <v>0</v>
      </c>
      <c r="I535" s="276">
        <f>SUMIFS(Поликлиника!BA:BA,Поликлиника!D:D,СВОД!C535,Поликлиника!F:F,СВОД!E535)</f>
        <v>0</v>
      </c>
      <c r="J535" s="276">
        <f>SUMIFS(Поликлиника!BF:BF,Поликлиника!D:D,СВОД!C535,Поликлиника!F:F,СВОД!E535)</f>
        <v>0</v>
      </c>
      <c r="K535" s="276">
        <f>SUMIFS(Поликлиника!BU:BU,Поликлиника!D:D,СВОД!C535,Поликлиника!F:F,СВОД!E535)</f>
        <v>0</v>
      </c>
      <c r="L535" s="276">
        <f>SUMIFS(Услуги!H:H,Услуги!D:D,СВОД!C535,Услуги!F:F,СВОД!E535)+SUMIFS(Услуги!M:M,Услуги!D:D,СВОД!C535,Услуги!F:F,СВОД!E535)+SUMIFS(Услуги!R:R,Услуги!D:D,СВОД!C535,Услуги!F:F,СВОД!E535)+SUMIFS(Услуги!W:W,Услуги!D:D,СВОД!C535,Услуги!F:F,СВОД!E535)+SUMIFS(Услуги!AB:AB,Услуги!D:D,СВОД!C535,Услуги!F:F,СВОД!E535)+SUMIFS(Услуги!AG:AG,Услуги!D:D,СВОД!C535,Услуги!F:F,СВОД!E535)+SUMIFS(Услуги!AL:AL,Услуги!D:D,СВОД!C535,Услуги!F:F,СВОД!E535)+SUMIFS(Услуги!AQ:AQ,Услуги!D:D,СВОД!C535,Услуги!F:F,СВОД!E535)</f>
        <v>0</v>
      </c>
      <c r="M535" s="276">
        <f>SUMIFS('Скорая мед. помощь'!J:J,'Скорая мед. помощь'!E:E,СВОД!C535,'Скорая мед. помощь'!G:G,СВОД!E535)</f>
        <v>0</v>
      </c>
      <c r="N535" s="303">
        <f>SUMIFS('Круглосуточный стационар'!O:O,'Круглосуточный стационар'!D:D,СВОД!C535,'Круглосуточный стационар'!F:F,СВОД!E535)+SUMIFS(ВМП!O:O,ВМП!D:D,СВОД!C535,ВМП!F:F,СВОД!E535)+SUMIFS('Дневной стационар'!O:O,'Дневной стационар'!D:D,СВОД!C535,'Дневной стационар'!F:F,СВОД!E535)+SUMIFS(ЭКО!M:M,ЭКО!D:D,СВОД!C535,ЭКО!F:F,СВОД!E535)+SUMIFS(Диализ!O:O,Диализ!E:E,СВОД!C535,Диализ!G:G,СВОД!E535)+SUMIFS(Поликлиника!CT:CT,Поликлиника!D:D,СВОД!C535,Поликлиника!F:F,СВОД!E535)+SUMIFS('Скорая мед. помощь'!O:O,'Скорая мед. помощь'!E:E,СВОД!C535,'Скорая мед. помощь'!G:G,СВОД!E535)+SUMIFS(Услуги!AV:AV,Услуги!D:D,СВОД!C535,Услуги!F:F,СВОД!E535)</f>
        <v>0</v>
      </c>
      <c r="O535" s="302">
        <f>SUMIFS(Сверхбаза!L:L,Сверхбаза!C:C,СВОД!C535,Сверхбаза!E:E,СВОД!E535)+SUMIFS(Сверхбаза!M:M,Сверхбаза!C:C,СВОД!C535,Сверхбаза!E:E,СВОД!E535)</f>
        <v>0</v>
      </c>
      <c r="P535" s="276">
        <f>SUMIFS(Сверхбаза!N:N,Сверхбаза!C:C,СВОД!C535,Сверхбаза!E:E,СВОД!E535)</f>
        <v>0</v>
      </c>
      <c r="Q535" s="276">
        <f>SUMIFS(Сверхбаза!P:P,Сверхбаза!C:C,СВОД!C535,Сверхбаза!E:E,СВОД!E535)</f>
        <v>0</v>
      </c>
      <c r="R535" s="276">
        <f>SUMIFS(Сверхбаза!O:O,Сверхбаза!C:C,СВОД!C535,Сверхбаза!E:E,СВОД!E535)</f>
        <v>0</v>
      </c>
      <c r="S535" s="276">
        <f>SUMIFS(Сверхбаза!Q:Q,Сверхбаза!C:C,СВОД!C535,Сверхбаза!E:E,СВОД!E535)</f>
        <v>0</v>
      </c>
      <c r="T535" s="303">
        <f>SUMIFS(Сверхбаза!G:G,Сверхбаза!C:C,СВОД!C535,Сверхбаза!E:E,СВОД!E535)</f>
        <v>0</v>
      </c>
    </row>
    <row r="536" spans="1:20" outlineLevel="1" x14ac:dyDescent="0.2">
      <c r="A536" s="289"/>
      <c r="B536" s="279"/>
      <c r="C536" s="279" t="str">
        <f>CONCATENATE(C535," ","Итог")</f>
        <v>191401 Итог</v>
      </c>
      <c r="D536" s="280"/>
      <c r="E536" s="351"/>
      <c r="F536" s="352"/>
      <c r="G536" s="304"/>
      <c r="H536" s="281"/>
      <c r="I536" s="281"/>
      <c r="J536" s="281"/>
      <c r="K536" s="281"/>
      <c r="L536" s="281"/>
      <c r="M536" s="281"/>
      <c r="N536" s="305">
        <f>SUBTOTAL(9,N528:N535)</f>
        <v>320274.18382470857</v>
      </c>
      <c r="O536" s="304"/>
      <c r="P536" s="281"/>
      <c r="Q536" s="281"/>
      <c r="R536" s="281"/>
      <c r="S536" s="281"/>
      <c r="T536" s="305">
        <f>SUBTOTAL(9,T528:T535)</f>
        <v>0</v>
      </c>
    </row>
    <row r="537" spans="1:20" ht="25.5" outlineLevel="2" x14ac:dyDescent="0.2">
      <c r="A537" s="287">
        <f>VLOOKUP(C537,Округа!B:C,2,FALSE)</f>
        <v>4</v>
      </c>
      <c r="B537" s="8">
        <v>502401</v>
      </c>
      <c r="C537" s="8">
        <v>240101</v>
      </c>
      <c r="D537" s="9" t="s">
        <v>563</v>
      </c>
      <c r="E537" s="347">
        <v>1</v>
      </c>
      <c r="F537" s="348" t="s">
        <v>12</v>
      </c>
      <c r="G537" s="300">
        <f>SUMIFS('Круглосуточный стационар'!J:J,'Круглосуточный стационар'!D:D,СВОД!C537,'Круглосуточный стационар'!F:F,СВОД!E537)/2+SUMIFS(ВМП!J:J,ВМП!D:D,СВОД!C537,ВМП!F:F,СВОД!E537)/2+SUMIFS('Дневной стационар'!J:J,'Дневной стационар'!D:D,СВОД!C537,'Дневной стационар'!F:F,СВОД!E537)/2+SUMIFS(ЭКО!H:H,ЭКО!D:D,СВОД!C537,ЭКО!F:F,СВОД!E537)+SUMIFS(Диализ!J:J,Диализ!E:E,СВОД!C537,Диализ!G:G,СВОД!E537)</f>
        <v>12177</v>
      </c>
      <c r="H537" s="278">
        <f>SUMIFS(Поликлиника!H:H,Поликлиника!D:D,СВОД!C537,Поликлиника!F:F,СВОД!E537)</f>
        <v>0</v>
      </c>
      <c r="I537" s="278">
        <f>SUMIFS(Поликлиника!BA:BA,Поликлиника!D:D,СВОД!C537,Поликлиника!F:F,СВОД!E537)</f>
        <v>0</v>
      </c>
      <c r="J537" s="278">
        <f>SUMIFS(Поликлиника!BF:BF,Поликлиника!D:D,СВОД!C537,Поликлиника!F:F,СВОД!E537)</f>
        <v>0</v>
      </c>
      <c r="K537" s="278">
        <f>SUMIFS(Поликлиника!BU:BU,Поликлиника!D:D,СВОД!C537,Поликлиника!F:F,СВОД!E537)</f>
        <v>0</v>
      </c>
      <c r="L537" s="278">
        <f>SUMIFS(Услуги!H:H,Услуги!D:D,СВОД!C537,Услуги!F:F,СВОД!E537)+SUMIFS(Услуги!M:M,Услуги!D:D,СВОД!C537,Услуги!F:F,СВОД!E537)+SUMIFS(Услуги!R:R,Услуги!D:D,СВОД!C537,Услуги!F:F,СВОД!E537)+SUMIFS(Услуги!W:W,Услуги!D:D,СВОД!C537,Услуги!F:F,СВОД!E537)+SUMIFS(Услуги!AB:AB,Услуги!D:D,СВОД!C537,Услуги!F:F,СВОД!E537)+SUMIFS(Услуги!AG:AG,Услуги!D:D,СВОД!C537,Услуги!F:F,СВОД!E537)+SUMIFS(Услуги!AL:AL,Услуги!D:D,СВОД!C537,Услуги!F:F,СВОД!E537)+SUMIFS(Услуги!AQ:AQ,Услуги!D:D,СВОД!C537,Услуги!F:F,СВОД!E537)</f>
        <v>0</v>
      </c>
      <c r="M537" s="278">
        <f>SUMIFS('Скорая мед. помощь'!J:J,'Скорая мед. помощь'!E:E,СВОД!C537,'Скорая мед. помощь'!G:G,СВОД!E537)</f>
        <v>0</v>
      </c>
      <c r="N537" s="301">
        <f>SUMIFS('Круглосуточный стационар'!O:O,'Круглосуточный стационар'!D:D,СВОД!C537,'Круглосуточный стационар'!F:F,СВОД!E537)+SUMIFS(ВМП!O:O,ВМП!D:D,СВОД!C537,ВМП!F:F,СВОД!E537)+SUMIFS('Дневной стационар'!O:O,'Дневной стационар'!D:D,СВОД!C537,'Дневной стационар'!F:F,СВОД!E537)+SUMIFS(ЭКО!M:M,ЭКО!D:D,СВОД!C537,ЭКО!F:F,СВОД!E537)+SUMIFS(Диализ!O:O,Диализ!E:E,СВОД!C537,Диализ!G:G,СВОД!E537)+SUMIFS(Поликлиника!CT:CT,Поликлиника!D:D,СВОД!C537,Поликлиника!F:F,СВОД!E537)+SUMIFS('Скорая мед. помощь'!O:O,'Скорая мед. помощь'!E:E,СВОД!C537,'Скорая мед. помощь'!G:G,СВОД!E537)+SUMIFS(Услуги!AV:AV,Услуги!D:D,СВОД!C537,Услуги!F:F,СВОД!E537)</f>
        <v>285472.31452932896</v>
      </c>
      <c r="O537" s="300">
        <f>SUMIFS(Сверхбаза!L:L,Сверхбаза!C:C,СВОД!C537,Сверхбаза!E:E,СВОД!E537)+SUMIFS(Сверхбаза!M:M,Сверхбаза!C:C,СВОД!C537,Сверхбаза!E:E,СВОД!E537)</f>
        <v>0</v>
      </c>
      <c r="P537" s="278">
        <f>SUMIFS(Сверхбаза!N:N,Сверхбаза!C:C,СВОД!C537,Сверхбаза!E:E,СВОД!E537)</f>
        <v>0</v>
      </c>
      <c r="Q537" s="278">
        <f>SUMIFS(Сверхбаза!P:P,Сверхбаза!C:C,СВОД!C537,Сверхбаза!E:E,СВОД!E537)</f>
        <v>0</v>
      </c>
      <c r="R537" s="278">
        <f>SUMIFS(Сверхбаза!O:O,Сверхбаза!C:C,СВОД!C537,Сверхбаза!E:E,СВОД!E537)</f>
        <v>0</v>
      </c>
      <c r="S537" s="278">
        <f>SUMIFS(Сверхбаза!Q:Q,Сверхбаза!C:C,СВОД!C537,Сверхбаза!E:E,СВОД!E537)</f>
        <v>0</v>
      </c>
      <c r="T537" s="301">
        <f>SUMIFS(Сверхбаза!G:G,Сверхбаза!C:C,СВОД!C537,Сверхбаза!E:E,СВОД!E537)</f>
        <v>0</v>
      </c>
    </row>
    <row r="538" spans="1:20" ht="25.5" outlineLevel="2" x14ac:dyDescent="0.2">
      <c r="A538" s="288">
        <f>VLOOKUP(C538,Округа!B:C,2,FALSE)</f>
        <v>4</v>
      </c>
      <c r="B538" s="361">
        <v>502401</v>
      </c>
      <c r="C538" s="361">
        <v>240101</v>
      </c>
      <c r="D538" s="5" t="s">
        <v>563</v>
      </c>
      <c r="E538" s="349">
        <v>13</v>
      </c>
      <c r="F538" s="350" t="s">
        <v>704</v>
      </c>
      <c r="G538" s="302">
        <f>SUMIFS('Круглосуточный стационар'!J:J,'Круглосуточный стационар'!D:D,СВОД!C538,'Круглосуточный стационар'!F:F,СВОД!E538)/2+SUMIFS(ВМП!J:J,ВМП!D:D,СВОД!C538,ВМП!F:F,СВОД!E538)/2+SUMIFS('Дневной стационар'!J:J,'Дневной стационар'!D:D,СВОД!C538,'Дневной стационар'!F:F,СВОД!E538)/2+SUMIFS(ЭКО!H:H,ЭКО!D:D,СВОД!C538,ЭКО!F:F,СВОД!E538)+SUMIFS(Диализ!J:J,Диализ!E:E,СВОД!C538,Диализ!G:G,СВОД!E538)</f>
        <v>0</v>
      </c>
      <c r="H538" s="276">
        <f>SUMIFS(Поликлиника!H:H,Поликлиника!D:D,СВОД!C538,Поликлиника!F:F,СВОД!E538)</f>
        <v>0</v>
      </c>
      <c r="I538" s="276">
        <f>SUMIFS(Поликлиника!BA:BA,Поликлиника!D:D,СВОД!C538,Поликлиника!F:F,СВОД!E538)</f>
        <v>0</v>
      </c>
      <c r="J538" s="276">
        <f>SUMIFS(Поликлиника!BF:BF,Поликлиника!D:D,СВОД!C538,Поликлиника!F:F,СВОД!E538)</f>
        <v>0</v>
      </c>
      <c r="K538" s="276">
        <f>SUMIFS(Поликлиника!BU:BU,Поликлиника!D:D,СВОД!C538,Поликлиника!F:F,СВОД!E538)</f>
        <v>0</v>
      </c>
      <c r="L538" s="276">
        <f>SUMIFS(Услуги!H:H,Услуги!D:D,СВОД!C538,Услуги!F:F,СВОД!E538)+SUMIFS(Услуги!M:M,Услуги!D:D,СВОД!C538,Услуги!F:F,СВОД!E538)+SUMIFS(Услуги!R:R,Услуги!D:D,СВОД!C538,Услуги!F:F,СВОД!E538)+SUMIFS(Услуги!W:W,Услуги!D:D,СВОД!C538,Услуги!F:F,СВОД!E538)+SUMIFS(Услуги!AB:AB,Услуги!D:D,СВОД!C538,Услуги!F:F,СВОД!E538)+SUMIFS(Услуги!AG:AG,Услуги!D:D,СВОД!C538,Услуги!F:F,СВОД!E538)+SUMIFS(Услуги!AL:AL,Услуги!D:D,СВОД!C538,Услуги!F:F,СВОД!E538)+SUMIFS(Услуги!AQ:AQ,Услуги!D:D,СВОД!C538,Услуги!F:F,СВОД!E538)</f>
        <v>0</v>
      </c>
      <c r="M538" s="276">
        <f>SUMIFS('Скорая мед. помощь'!J:J,'Скорая мед. помощь'!E:E,СВОД!C538,'Скорая мед. помощь'!G:G,СВОД!E538)</f>
        <v>0</v>
      </c>
      <c r="N538" s="303">
        <f>SUMIFS('Круглосуточный стационар'!O:O,'Круглосуточный стационар'!D:D,СВОД!C538,'Круглосуточный стационар'!F:F,СВОД!E538)+SUMIFS(ВМП!O:O,ВМП!D:D,СВОД!C538,ВМП!F:F,СВОД!E538)+SUMIFS('Дневной стационар'!O:O,'Дневной стационар'!D:D,СВОД!C538,'Дневной стационар'!F:F,СВОД!E538)+SUMIFS(ЭКО!M:M,ЭКО!D:D,СВОД!C538,ЭКО!F:F,СВОД!E538)+SUMIFS(Диализ!O:O,Диализ!E:E,СВОД!C538,Диализ!G:G,СВОД!E538)+SUMIFS(Поликлиника!CT:CT,Поликлиника!D:D,СВОД!C538,Поликлиника!F:F,СВОД!E538)+SUMIFS('Скорая мед. помощь'!O:O,'Скорая мед. помощь'!E:E,СВОД!C538,'Скорая мед. помощь'!G:G,СВОД!E538)+SUMIFS(Услуги!AV:AV,Услуги!D:D,СВОД!C538,Услуги!F:F,СВОД!E538)</f>
        <v>0</v>
      </c>
      <c r="O538" s="302">
        <f>SUMIFS(Сверхбаза!L:L,Сверхбаза!C:C,СВОД!C538,Сверхбаза!E:E,СВОД!E538)+SUMIFS(Сверхбаза!M:M,Сверхбаза!C:C,СВОД!C538,Сверхбаза!E:E,СВОД!E538)</f>
        <v>0</v>
      </c>
      <c r="P538" s="276">
        <f>SUMIFS(Сверхбаза!N:N,Сверхбаза!C:C,СВОД!C538,Сверхбаза!E:E,СВОД!E538)</f>
        <v>0</v>
      </c>
      <c r="Q538" s="276">
        <f>SUMIFS(Сверхбаза!P:P,Сверхбаза!C:C,СВОД!C538,Сверхбаза!E:E,СВОД!E538)</f>
        <v>0</v>
      </c>
      <c r="R538" s="276">
        <f>SUMIFS(Сверхбаза!O:O,Сверхбаза!C:C,СВОД!C538,Сверхбаза!E:E,СВОД!E538)</f>
        <v>0</v>
      </c>
      <c r="S538" s="276">
        <f>SUMIFS(Сверхбаза!Q:Q,Сверхбаза!C:C,СВОД!C538,Сверхбаза!E:E,СВОД!E538)</f>
        <v>0</v>
      </c>
      <c r="T538" s="303">
        <f>SUMIFS(Сверхбаза!G:G,Сверхбаза!C:C,СВОД!C538,Сверхбаза!E:E,СВОД!E538)</f>
        <v>0</v>
      </c>
    </row>
    <row r="539" spans="1:20" ht="25.5" outlineLevel="2" x14ac:dyDescent="0.2">
      <c r="A539" s="288">
        <f>VLOOKUP(C539,Округа!B:C,2,FALSE)</f>
        <v>4</v>
      </c>
      <c r="B539" s="361">
        <v>502401</v>
      </c>
      <c r="C539" s="361">
        <v>240101</v>
      </c>
      <c r="D539" s="5" t="s">
        <v>563</v>
      </c>
      <c r="E539" s="349">
        <v>2</v>
      </c>
      <c r="F539" s="350" t="s">
        <v>173</v>
      </c>
      <c r="G539" s="302">
        <f>SUMIFS('Круглосуточный стационар'!J:J,'Круглосуточный стационар'!D:D,СВОД!C539,'Круглосуточный стационар'!F:F,СВОД!E539)/2+SUMIFS(ВМП!J:J,ВМП!D:D,СВОД!C539,ВМП!F:F,СВОД!E539)/2+SUMIFS('Дневной стационар'!J:J,'Дневной стационар'!D:D,СВОД!C539,'Дневной стационар'!F:F,СВОД!E539)/2+SUMIFS(ЭКО!H:H,ЭКО!D:D,СВОД!C539,ЭКО!F:F,СВОД!E539)+SUMIFS(Диализ!J:J,Диализ!E:E,СВОД!C539,Диализ!G:G,СВОД!E539)</f>
        <v>4001</v>
      </c>
      <c r="H539" s="276">
        <f>SUMIFS(Поликлиника!H:H,Поликлиника!D:D,СВОД!C539,Поликлиника!F:F,СВОД!E539)</f>
        <v>0</v>
      </c>
      <c r="I539" s="276">
        <f>SUMIFS(Поликлиника!BA:BA,Поликлиника!D:D,СВОД!C539,Поликлиника!F:F,СВОД!E539)</f>
        <v>0</v>
      </c>
      <c r="J539" s="276">
        <f>SUMIFS(Поликлиника!BF:BF,Поликлиника!D:D,СВОД!C539,Поликлиника!F:F,СВОД!E539)</f>
        <v>0</v>
      </c>
      <c r="K539" s="276">
        <f>SUMIFS(Поликлиника!BU:BU,Поликлиника!D:D,СВОД!C539,Поликлиника!F:F,СВОД!E539)</f>
        <v>0</v>
      </c>
      <c r="L539" s="276">
        <f>SUMIFS(Услуги!H:H,Услуги!D:D,СВОД!C539,Услуги!F:F,СВОД!E539)+SUMIFS(Услуги!M:M,Услуги!D:D,СВОД!C539,Услуги!F:F,СВОД!E539)+SUMIFS(Услуги!R:R,Услуги!D:D,СВОД!C539,Услуги!F:F,СВОД!E539)+SUMIFS(Услуги!W:W,Услуги!D:D,СВОД!C539,Услуги!F:F,СВОД!E539)+SUMIFS(Услуги!AB:AB,Услуги!D:D,СВОД!C539,Услуги!F:F,СВОД!E539)+SUMIFS(Услуги!AG:AG,Услуги!D:D,СВОД!C539,Услуги!F:F,СВОД!E539)+SUMIFS(Услуги!AL:AL,Услуги!D:D,СВОД!C539,Услуги!F:F,СВОД!E539)+SUMIFS(Услуги!AQ:AQ,Услуги!D:D,СВОД!C539,Услуги!F:F,СВОД!E539)</f>
        <v>0</v>
      </c>
      <c r="M539" s="276">
        <f>SUMIFS('Скорая мед. помощь'!J:J,'Скорая мед. помощь'!E:E,СВОД!C539,'Скорая мед. помощь'!G:G,СВОД!E539)</f>
        <v>0</v>
      </c>
      <c r="N539" s="303">
        <f>SUMIFS('Круглосуточный стационар'!O:O,'Круглосуточный стационар'!D:D,СВОД!C539,'Круглосуточный стационар'!F:F,СВОД!E539)+SUMIFS(ВМП!O:O,ВМП!D:D,СВОД!C539,ВМП!F:F,СВОД!E539)+SUMIFS('Дневной стационар'!O:O,'Дневной стационар'!D:D,СВОД!C539,'Дневной стационар'!F:F,СВОД!E539)+SUMIFS(ЭКО!M:M,ЭКО!D:D,СВОД!C539,ЭКО!F:F,СВОД!E539)+SUMIFS(Диализ!O:O,Диализ!E:E,СВОД!C539,Диализ!G:G,СВОД!E539)+SUMIFS(Поликлиника!CT:CT,Поликлиника!D:D,СВОД!C539,Поликлиника!F:F,СВОД!E539)+SUMIFS('Скорая мед. помощь'!O:O,'Скорая мед. помощь'!E:E,СВОД!C539,'Скорая мед. помощь'!G:G,СВОД!E539)+SUMIFS(Услуги!AV:AV,Услуги!D:D,СВОД!C539,Услуги!F:F,СВОД!E539)</f>
        <v>31934.244807999996</v>
      </c>
      <c r="O539" s="302">
        <f>SUMIFS(Сверхбаза!L:L,Сверхбаза!C:C,СВОД!C539,Сверхбаза!E:E,СВОД!E539)+SUMIFS(Сверхбаза!M:M,Сверхбаза!C:C,СВОД!C539,Сверхбаза!E:E,СВОД!E539)</f>
        <v>65</v>
      </c>
      <c r="P539" s="276">
        <f>SUMIFS(Сверхбаза!N:N,Сверхбаза!C:C,СВОД!C539,Сверхбаза!E:E,СВОД!E539)</f>
        <v>0</v>
      </c>
      <c r="Q539" s="276">
        <f>SUMIFS(Сверхбаза!P:P,Сверхбаза!C:C,СВОД!C539,Сверхбаза!E:E,СВОД!E539)</f>
        <v>0</v>
      </c>
      <c r="R539" s="276">
        <f>SUMIFS(Сверхбаза!O:O,Сверхбаза!C:C,СВОД!C539,Сверхбаза!E:E,СВОД!E539)</f>
        <v>0</v>
      </c>
      <c r="S539" s="276">
        <f>SUMIFS(Сверхбаза!Q:Q,Сверхбаза!C:C,СВОД!C539,Сверхбаза!E:E,СВОД!E539)</f>
        <v>0</v>
      </c>
      <c r="T539" s="303">
        <f>SUMIFS(Сверхбаза!G:G,Сверхбаза!C:C,СВОД!C539,Сверхбаза!E:E,СВОД!E539)</f>
        <v>1314.298</v>
      </c>
    </row>
    <row r="540" spans="1:20" ht="25.5" outlineLevel="2" x14ac:dyDescent="0.2">
      <c r="A540" s="288">
        <f>VLOOKUP(C540,Округа!B:C,2,FALSE)</f>
        <v>4</v>
      </c>
      <c r="B540" s="361">
        <v>502401</v>
      </c>
      <c r="C540" s="361">
        <v>240101</v>
      </c>
      <c r="D540" s="5" t="s">
        <v>563</v>
      </c>
      <c r="E540" s="349">
        <v>6</v>
      </c>
      <c r="F540" s="350" t="s">
        <v>705</v>
      </c>
      <c r="G540" s="302">
        <f>SUMIFS('Круглосуточный стационар'!J:J,'Круглосуточный стационар'!D:D,СВОД!C540,'Круглосуточный стационар'!F:F,СВОД!E540)/2+SUMIFS(ВМП!J:J,ВМП!D:D,СВОД!C540,ВМП!F:F,СВОД!E540)/2+SUMIFS('Дневной стационар'!J:J,'Дневной стационар'!D:D,СВОД!C540,'Дневной стационар'!F:F,СВОД!E540)/2+SUMIFS(ЭКО!H:H,ЭКО!D:D,СВОД!C540,ЭКО!F:F,СВОД!E540)+SUMIFS(Диализ!J:J,Диализ!E:E,СВОД!C540,Диализ!G:G,СВОД!E540)</f>
        <v>0</v>
      </c>
      <c r="H540" s="276">
        <f>SUMIFS(Поликлиника!H:H,Поликлиника!D:D,СВОД!C540,Поликлиника!F:F,СВОД!E540)</f>
        <v>0</v>
      </c>
      <c r="I540" s="276">
        <f>SUMIFS(Поликлиника!BA:BA,Поликлиника!D:D,СВОД!C540,Поликлиника!F:F,СВОД!E540)</f>
        <v>0</v>
      </c>
      <c r="J540" s="276">
        <f>SUMIFS(Поликлиника!BF:BF,Поликлиника!D:D,СВОД!C540,Поликлиника!F:F,СВОД!E540)</f>
        <v>0</v>
      </c>
      <c r="K540" s="276">
        <f>SUMIFS(Поликлиника!BU:BU,Поликлиника!D:D,СВОД!C540,Поликлиника!F:F,СВОД!E540)</f>
        <v>0</v>
      </c>
      <c r="L540" s="276">
        <f>SUMIFS(Услуги!H:H,Услуги!D:D,СВОД!C540,Услуги!F:F,СВОД!E540)+SUMIFS(Услуги!M:M,Услуги!D:D,СВОД!C540,Услуги!F:F,СВОД!E540)+SUMIFS(Услуги!R:R,Услуги!D:D,СВОД!C540,Услуги!F:F,СВОД!E540)+SUMIFS(Услуги!W:W,Услуги!D:D,СВОД!C540,Услуги!F:F,СВОД!E540)+SUMIFS(Услуги!AB:AB,Услуги!D:D,СВОД!C540,Услуги!F:F,СВОД!E540)+SUMIFS(Услуги!AG:AG,Услуги!D:D,СВОД!C540,Услуги!F:F,СВОД!E540)+SUMIFS(Услуги!AL:AL,Услуги!D:D,СВОД!C540,Услуги!F:F,СВОД!E540)+SUMIFS(Услуги!AQ:AQ,Услуги!D:D,СВОД!C540,Услуги!F:F,СВОД!E540)</f>
        <v>0</v>
      </c>
      <c r="M540" s="276">
        <f>SUMIFS('Скорая мед. помощь'!J:J,'Скорая мед. помощь'!E:E,СВОД!C540,'Скорая мед. помощь'!G:G,СВОД!E540)</f>
        <v>0</v>
      </c>
      <c r="N540" s="303">
        <f>SUMIFS('Круглосуточный стационар'!O:O,'Круглосуточный стационар'!D:D,СВОД!C540,'Круглосуточный стационар'!F:F,СВОД!E540)+SUMIFS(ВМП!O:O,ВМП!D:D,СВОД!C540,ВМП!F:F,СВОД!E540)+SUMIFS('Дневной стационар'!O:O,'Дневной стационар'!D:D,СВОД!C540,'Дневной стационар'!F:F,СВОД!E540)+SUMIFS(ЭКО!M:M,ЭКО!D:D,СВОД!C540,ЭКО!F:F,СВОД!E540)+SUMIFS(Диализ!O:O,Диализ!E:E,СВОД!C540,Диализ!G:G,СВОД!E540)+SUMIFS(Поликлиника!CT:CT,Поликлиника!D:D,СВОД!C540,Поликлиника!F:F,СВОД!E540)+SUMIFS('Скорая мед. помощь'!O:O,'Скорая мед. помощь'!E:E,СВОД!C540,'Скорая мед. помощь'!G:G,СВОД!E540)+SUMIFS(Услуги!AV:AV,Услуги!D:D,СВОД!C540,Услуги!F:F,СВОД!E540)</f>
        <v>0</v>
      </c>
      <c r="O540" s="302">
        <f>SUMIFS(Сверхбаза!L:L,Сверхбаза!C:C,СВОД!C540,Сверхбаза!E:E,СВОД!E540)+SUMIFS(Сверхбаза!M:M,Сверхбаза!C:C,СВОД!C540,Сверхбаза!E:E,СВОД!E540)</f>
        <v>0</v>
      </c>
      <c r="P540" s="276">
        <f>SUMIFS(Сверхбаза!N:N,Сверхбаза!C:C,СВОД!C540,Сверхбаза!E:E,СВОД!E540)</f>
        <v>0</v>
      </c>
      <c r="Q540" s="276">
        <f>SUMIFS(Сверхбаза!P:P,Сверхбаза!C:C,СВОД!C540,Сверхбаза!E:E,СВОД!E540)</f>
        <v>0</v>
      </c>
      <c r="R540" s="276">
        <f>SUMIFS(Сверхбаза!O:O,Сверхбаза!C:C,СВОД!C540,Сверхбаза!E:E,СВОД!E540)</f>
        <v>0</v>
      </c>
      <c r="S540" s="276">
        <f>SUMIFS(Сверхбаза!Q:Q,Сверхбаза!C:C,СВОД!C540,Сверхбаза!E:E,СВОД!E540)</f>
        <v>0</v>
      </c>
      <c r="T540" s="303">
        <f>SUMIFS(Сверхбаза!G:G,Сверхбаза!C:C,СВОД!C540,Сверхбаза!E:E,СВОД!E540)</f>
        <v>0</v>
      </c>
    </row>
    <row r="541" spans="1:20" ht="25.5" outlineLevel="2" x14ac:dyDescent="0.2">
      <c r="A541" s="288">
        <f>VLOOKUP(C541,Округа!B:C,2,FALSE)</f>
        <v>4</v>
      </c>
      <c r="B541" s="361">
        <v>502401</v>
      </c>
      <c r="C541" s="361">
        <v>240101</v>
      </c>
      <c r="D541" s="5" t="s">
        <v>563</v>
      </c>
      <c r="E541" s="349">
        <v>3</v>
      </c>
      <c r="F541" s="350" t="s">
        <v>174</v>
      </c>
      <c r="G541" s="302">
        <f>SUMIFS('Круглосуточный стационар'!J:J,'Круглосуточный стационар'!D:D,СВОД!C541,'Круглосуточный стационар'!F:F,СВОД!E541)/2+SUMIFS(ВМП!J:J,ВМП!D:D,СВОД!C541,ВМП!F:F,СВОД!E541)/2+SUMIFS('Дневной стационар'!J:J,'Дневной стационар'!D:D,СВОД!C541,'Дневной стационар'!F:F,СВОД!E541)/2+SUMIFS(ЭКО!H:H,ЭКО!D:D,СВОД!C541,ЭКО!F:F,СВОД!E541)+SUMIFS(Диализ!J:J,Диализ!E:E,СВОД!C541,Диализ!G:G,СВОД!E541)</f>
        <v>0</v>
      </c>
      <c r="H541" s="276">
        <f>SUMIFS(Поликлиника!H:H,Поликлиника!D:D,СВОД!C541,Поликлиника!F:F,СВОД!E541)</f>
        <v>68712</v>
      </c>
      <c r="I541" s="276">
        <f>SUMIFS(Поликлиника!BA:BA,Поликлиника!D:D,СВОД!C541,Поликлиника!F:F,СВОД!E541)</f>
        <v>36364</v>
      </c>
      <c r="J541" s="276">
        <f>SUMIFS(Поликлиника!BF:BF,Поликлиника!D:D,СВОД!C541,Поликлиника!F:F,СВОД!E541)</f>
        <v>120675</v>
      </c>
      <c r="K541" s="276">
        <f>SUMIFS(Поликлиника!BU:BU,Поликлиника!D:D,СВОД!C541,Поликлиника!F:F,СВОД!E541)</f>
        <v>63249</v>
      </c>
      <c r="L541" s="276">
        <f>SUMIFS(Услуги!H:H,Услуги!D:D,СВОД!C541,Услуги!F:F,СВОД!E541)+SUMIFS(Услуги!M:M,Услуги!D:D,СВОД!C541,Услуги!F:F,СВОД!E541)+SUMIFS(Услуги!R:R,Услуги!D:D,СВОД!C541,Услуги!F:F,СВОД!E541)+SUMIFS(Услуги!W:W,Услуги!D:D,СВОД!C541,Услуги!F:F,СВОД!E541)+SUMIFS(Услуги!AB:AB,Услуги!D:D,СВОД!C541,Услуги!F:F,СВОД!E541)+SUMIFS(Услуги!AG:AG,Услуги!D:D,СВОД!C541,Услуги!F:F,СВОД!E541)+SUMIFS(Услуги!AL:AL,Услуги!D:D,СВОД!C541,Услуги!F:F,СВОД!E541)+SUMIFS(Услуги!AQ:AQ,Услуги!D:D,СВОД!C541,Услуги!F:F,СВОД!E541)</f>
        <v>4470</v>
      </c>
      <c r="M541" s="276">
        <f>SUMIFS('Скорая мед. помощь'!J:J,'Скорая мед. помощь'!E:E,СВОД!C541,'Скорая мед. помощь'!G:G,СВОД!E541)</f>
        <v>0</v>
      </c>
      <c r="N541" s="303">
        <f>SUMIFS('Круглосуточный стационар'!O:O,'Круглосуточный стационар'!D:D,СВОД!C541,'Круглосуточный стационар'!F:F,СВОД!E541)+SUMIFS(ВМП!O:O,ВМП!D:D,СВОД!C541,ВМП!F:F,СВОД!E541)+SUMIFS('Дневной стационар'!O:O,'Дневной стационар'!D:D,СВОД!C541,'Дневной стационар'!F:F,СВОД!E541)+SUMIFS(ЭКО!M:M,ЭКО!D:D,СВОД!C541,ЭКО!F:F,СВОД!E541)+SUMIFS(Диализ!O:O,Диализ!E:E,СВОД!C541,Диализ!G:G,СВОД!E541)+SUMIFS(Поликлиника!CT:CT,Поликлиника!D:D,СВОД!C541,Поликлиника!F:F,СВОД!E541)+SUMIFS('Скорая мед. помощь'!O:O,'Скорая мед. помощь'!E:E,СВОД!C541,'Скорая мед. помощь'!G:G,СВОД!E541)+SUMIFS(Услуги!AV:AV,Услуги!D:D,СВОД!C541,Услуги!F:F,СВОД!E541)</f>
        <v>243203.99626511396</v>
      </c>
      <c r="O541" s="302">
        <f>SUMIFS(Сверхбаза!L:L,Сверхбаза!C:C,СВОД!C541,Сверхбаза!E:E,СВОД!E541)+SUMIFS(Сверхбаза!M:M,Сверхбаза!C:C,СВОД!C541,Сверхбаза!E:E,СВОД!E541)</f>
        <v>0</v>
      </c>
      <c r="P541" s="276">
        <f>SUMIFS(Сверхбаза!N:N,Сверхбаза!C:C,СВОД!C541,Сверхбаза!E:E,СВОД!E541)</f>
        <v>7655</v>
      </c>
      <c r="Q541" s="276">
        <f>SUMIFS(Сверхбаза!P:P,Сверхбаза!C:C,СВОД!C541,Сверхбаза!E:E,СВОД!E541)</f>
        <v>1366</v>
      </c>
      <c r="R541" s="276">
        <f>SUMIFS(Сверхбаза!O:O,Сверхбаза!C:C,СВОД!C541,Сверхбаза!E:E,СВОД!E541)</f>
        <v>2930.1000000000004</v>
      </c>
      <c r="S541" s="276">
        <f>SUMIFS(Сверхбаза!Q:Q,Сверхбаза!C:C,СВОД!C541,Сверхбаза!E:E,СВОД!E541)</f>
        <v>0</v>
      </c>
      <c r="T541" s="303">
        <f>SUMIFS(Сверхбаза!G:G,Сверхбаза!C:C,СВОД!C541,Сверхбаза!E:E,СВОД!E541)</f>
        <v>9549.7639999999992</v>
      </c>
    </row>
    <row r="542" spans="1:20" ht="25.5" outlineLevel="2" x14ac:dyDescent="0.2">
      <c r="A542" s="288">
        <f>VLOOKUP(C542,Округа!B:C,2,FALSE)</f>
        <v>4</v>
      </c>
      <c r="B542" s="361">
        <v>502401</v>
      </c>
      <c r="C542" s="361">
        <v>240101</v>
      </c>
      <c r="D542" s="5" t="s">
        <v>563</v>
      </c>
      <c r="E542" s="349">
        <v>7</v>
      </c>
      <c r="F542" s="350" t="s">
        <v>706</v>
      </c>
      <c r="G542" s="302">
        <f>SUMIFS('Круглосуточный стационар'!J:J,'Круглосуточный стационар'!D:D,СВОД!C542,'Круглосуточный стационар'!F:F,СВОД!E542)/2+SUMIFS(ВМП!J:J,ВМП!D:D,СВОД!C542,ВМП!F:F,СВОД!E542)/2+SUMIFS('Дневной стационар'!J:J,'Дневной стационар'!D:D,СВОД!C542,'Дневной стационар'!F:F,СВОД!E542)/2+SUMIFS(ЭКО!H:H,ЭКО!D:D,СВОД!C542,ЭКО!F:F,СВОД!E542)+SUMIFS(Диализ!J:J,Диализ!E:E,СВОД!C542,Диализ!G:G,СВОД!E542)</f>
        <v>0</v>
      </c>
      <c r="H542" s="276">
        <f>SUMIFS(Поликлиника!H:H,Поликлиника!D:D,СВОД!C542,Поликлиника!F:F,СВОД!E542)</f>
        <v>0</v>
      </c>
      <c r="I542" s="276">
        <f>SUMIFS(Поликлиника!BA:BA,Поликлиника!D:D,СВОД!C542,Поликлиника!F:F,СВОД!E542)</f>
        <v>0</v>
      </c>
      <c r="J542" s="276">
        <f>SUMIFS(Поликлиника!BF:BF,Поликлиника!D:D,СВОД!C542,Поликлиника!F:F,СВОД!E542)</f>
        <v>0</v>
      </c>
      <c r="K542" s="276">
        <f>SUMIFS(Поликлиника!BU:BU,Поликлиника!D:D,СВОД!C542,Поликлиника!F:F,СВОД!E542)</f>
        <v>0</v>
      </c>
      <c r="L542" s="276">
        <f>SUMIFS(Услуги!H:H,Услуги!D:D,СВОД!C542,Услуги!F:F,СВОД!E542)+SUMIFS(Услуги!M:M,Услуги!D:D,СВОД!C542,Услуги!F:F,СВОД!E542)+SUMIFS(Услуги!R:R,Услуги!D:D,СВОД!C542,Услуги!F:F,СВОД!E542)+SUMIFS(Услуги!W:W,Услуги!D:D,СВОД!C542,Услуги!F:F,СВОД!E542)+SUMIFS(Услуги!AB:AB,Услуги!D:D,СВОД!C542,Услуги!F:F,СВОД!E542)+SUMIFS(Услуги!AG:AG,Услуги!D:D,СВОД!C542,Услуги!F:F,СВОД!E542)+SUMIFS(Услуги!AL:AL,Услуги!D:D,СВОД!C542,Услуги!F:F,СВОД!E542)+SUMIFS(Услуги!AQ:AQ,Услуги!D:D,СВОД!C542,Услуги!F:F,СВОД!E542)</f>
        <v>0</v>
      </c>
      <c r="M542" s="276">
        <f>SUMIFS('Скорая мед. помощь'!J:J,'Скорая мед. помощь'!E:E,СВОД!C542,'Скорая мед. помощь'!G:G,СВОД!E542)</f>
        <v>0</v>
      </c>
      <c r="N542" s="303">
        <f>SUMIFS('Круглосуточный стационар'!O:O,'Круглосуточный стационар'!D:D,СВОД!C542,'Круглосуточный стационар'!F:F,СВОД!E542)+SUMIFS(ВМП!O:O,ВМП!D:D,СВОД!C542,ВМП!F:F,СВОД!E542)+SUMIFS('Дневной стационар'!O:O,'Дневной стационар'!D:D,СВОД!C542,'Дневной стационар'!F:F,СВОД!E542)+SUMIFS(ЭКО!M:M,ЭКО!D:D,СВОД!C542,ЭКО!F:F,СВОД!E542)+SUMIFS(Диализ!O:O,Диализ!E:E,СВОД!C542,Диализ!G:G,СВОД!E542)+SUMIFS(Поликлиника!CT:CT,Поликлиника!D:D,СВОД!C542,Поликлиника!F:F,СВОД!E542)+SUMIFS('Скорая мед. помощь'!O:O,'Скорая мед. помощь'!E:E,СВОД!C542,'Скорая мед. помощь'!G:G,СВОД!E542)+SUMIFS(Услуги!AV:AV,Услуги!D:D,СВОД!C542,Услуги!F:F,СВОД!E542)</f>
        <v>0</v>
      </c>
      <c r="O542" s="302">
        <f>SUMIFS(Сверхбаза!L:L,Сверхбаза!C:C,СВОД!C542,Сверхбаза!E:E,СВОД!E542)+SUMIFS(Сверхбаза!M:M,Сверхбаза!C:C,СВОД!C542,Сверхбаза!E:E,СВОД!E542)</f>
        <v>0</v>
      </c>
      <c r="P542" s="276">
        <f>SUMIFS(Сверхбаза!N:N,Сверхбаза!C:C,СВОД!C542,Сверхбаза!E:E,СВОД!E542)</f>
        <v>0</v>
      </c>
      <c r="Q542" s="276">
        <f>SUMIFS(Сверхбаза!P:P,Сверхбаза!C:C,СВОД!C542,Сверхбаза!E:E,СВОД!E542)</f>
        <v>0</v>
      </c>
      <c r="R542" s="276">
        <f>SUMIFS(Сверхбаза!O:O,Сверхбаза!C:C,СВОД!C542,Сверхбаза!E:E,СВОД!E542)</f>
        <v>0</v>
      </c>
      <c r="S542" s="276">
        <f>SUMIFS(Сверхбаза!Q:Q,Сверхбаза!C:C,СВОД!C542,Сверхбаза!E:E,СВОД!E542)</f>
        <v>0</v>
      </c>
      <c r="T542" s="303">
        <f>SUMIFS(Сверхбаза!G:G,Сверхбаза!C:C,СВОД!C542,Сверхбаза!E:E,СВОД!E542)</f>
        <v>0</v>
      </c>
    </row>
    <row r="543" spans="1:20" ht="25.5" outlineLevel="2" x14ac:dyDescent="0.2">
      <c r="A543" s="288">
        <f>VLOOKUP(C543,Округа!B:C,2,FALSE)</f>
        <v>4</v>
      </c>
      <c r="B543" s="361">
        <v>502401</v>
      </c>
      <c r="C543" s="361">
        <v>240101</v>
      </c>
      <c r="D543" s="5" t="s">
        <v>563</v>
      </c>
      <c r="E543" s="349">
        <v>70</v>
      </c>
      <c r="F543" s="350" t="s">
        <v>707</v>
      </c>
      <c r="G543" s="302">
        <f>SUMIFS('Круглосуточный стационар'!J:J,'Круглосуточный стационар'!D:D,СВОД!C543,'Круглосуточный стационар'!F:F,СВОД!E543)/2+SUMIFS(ВМП!J:J,ВМП!D:D,СВОД!C543,ВМП!F:F,СВОД!E543)/2+SUMIFS('Дневной стационар'!J:J,'Дневной стационар'!D:D,СВОД!C543,'Дневной стационар'!F:F,СВОД!E543)/2+SUMIFS(ЭКО!H:H,ЭКО!D:D,СВОД!C543,ЭКО!F:F,СВОД!E543)+SUMIFS(Диализ!J:J,Диализ!E:E,СВОД!C543,Диализ!G:G,СВОД!E543)</f>
        <v>0</v>
      </c>
      <c r="H543" s="276">
        <f>SUMIFS(Поликлиника!H:H,Поликлиника!D:D,СВОД!C543,Поликлиника!F:F,СВОД!E543)</f>
        <v>0</v>
      </c>
      <c r="I543" s="276">
        <f>SUMIFS(Поликлиника!BA:BA,Поликлиника!D:D,СВОД!C543,Поликлиника!F:F,СВОД!E543)</f>
        <v>0</v>
      </c>
      <c r="J543" s="276">
        <f>SUMIFS(Поликлиника!BF:BF,Поликлиника!D:D,СВОД!C543,Поликлиника!F:F,СВОД!E543)</f>
        <v>0</v>
      </c>
      <c r="K543" s="276">
        <f>SUMIFS(Поликлиника!BU:BU,Поликлиника!D:D,СВОД!C543,Поликлиника!F:F,СВОД!E543)</f>
        <v>0</v>
      </c>
      <c r="L543" s="276">
        <f>SUMIFS(Услуги!H:H,Услуги!D:D,СВОД!C543,Услуги!F:F,СВОД!E543)+SUMIFS(Услуги!M:M,Услуги!D:D,СВОД!C543,Услуги!F:F,СВОД!E543)+SUMIFS(Услуги!R:R,Услуги!D:D,СВОД!C543,Услуги!F:F,СВОД!E543)+SUMIFS(Услуги!W:W,Услуги!D:D,СВОД!C543,Услуги!F:F,СВОД!E543)+SUMIFS(Услуги!AB:AB,Услуги!D:D,СВОД!C543,Услуги!F:F,СВОД!E543)+SUMIFS(Услуги!AG:AG,Услуги!D:D,СВОД!C543,Услуги!F:F,СВОД!E543)+SUMIFS(Услуги!AL:AL,Услуги!D:D,СВОД!C543,Услуги!F:F,СВОД!E543)+SUMIFS(Услуги!AQ:AQ,Услуги!D:D,СВОД!C543,Услуги!F:F,СВОД!E543)</f>
        <v>0</v>
      </c>
      <c r="M543" s="276">
        <f>SUMIFS('Скорая мед. помощь'!J:J,'Скорая мед. помощь'!E:E,СВОД!C543,'Скорая мед. помощь'!G:G,СВОД!E543)</f>
        <v>0</v>
      </c>
      <c r="N543" s="303">
        <f>SUMIFS('Круглосуточный стационар'!O:O,'Круглосуточный стационар'!D:D,СВОД!C543,'Круглосуточный стационар'!F:F,СВОД!E543)+SUMIFS(ВМП!O:O,ВМП!D:D,СВОД!C543,ВМП!F:F,СВОД!E543)+SUMIFS('Дневной стационар'!O:O,'Дневной стационар'!D:D,СВОД!C543,'Дневной стационар'!F:F,СВОД!E543)+SUMIFS(ЭКО!M:M,ЭКО!D:D,СВОД!C543,ЭКО!F:F,СВОД!E543)+SUMIFS(Диализ!O:O,Диализ!E:E,СВОД!C543,Диализ!G:G,СВОД!E543)+SUMIFS(Поликлиника!CT:CT,Поликлиника!D:D,СВОД!C543,Поликлиника!F:F,СВОД!E543)+SUMIFS('Скорая мед. помощь'!O:O,'Скорая мед. помощь'!E:E,СВОД!C543,'Скорая мед. помощь'!G:G,СВОД!E543)+SUMIFS(Услуги!AV:AV,Услуги!D:D,СВОД!C543,Услуги!F:F,СВОД!E543)</f>
        <v>0</v>
      </c>
      <c r="O543" s="302">
        <f>SUMIFS(Сверхбаза!L:L,Сверхбаза!C:C,СВОД!C543,Сверхбаза!E:E,СВОД!E543)+SUMIFS(Сверхбаза!M:M,Сверхбаза!C:C,СВОД!C543,Сверхбаза!E:E,СВОД!E543)</f>
        <v>0</v>
      </c>
      <c r="P543" s="276">
        <f>SUMIFS(Сверхбаза!N:N,Сверхбаза!C:C,СВОД!C543,Сверхбаза!E:E,СВОД!E543)</f>
        <v>0</v>
      </c>
      <c r="Q543" s="276">
        <f>SUMIFS(Сверхбаза!P:P,Сверхбаза!C:C,СВОД!C543,Сверхбаза!E:E,СВОД!E543)</f>
        <v>0</v>
      </c>
      <c r="R543" s="276">
        <f>SUMIFS(Сверхбаза!O:O,Сверхбаза!C:C,СВОД!C543,Сверхбаза!E:E,СВОД!E543)</f>
        <v>0</v>
      </c>
      <c r="S543" s="276">
        <f>SUMIFS(Сверхбаза!Q:Q,Сверхбаза!C:C,СВОД!C543,Сверхбаза!E:E,СВОД!E543)</f>
        <v>0</v>
      </c>
      <c r="T543" s="303">
        <f>SUMIFS(Сверхбаза!G:G,Сверхбаза!C:C,СВОД!C543,Сверхбаза!E:E,СВОД!E543)</f>
        <v>0</v>
      </c>
    </row>
    <row r="544" spans="1:20" ht="25.5" outlineLevel="2" x14ac:dyDescent="0.2">
      <c r="A544" s="288">
        <f>VLOOKUP(C544,Округа!B:C,2,FALSE)</f>
        <v>4</v>
      </c>
      <c r="B544" s="361">
        <v>502401</v>
      </c>
      <c r="C544" s="361">
        <v>240101</v>
      </c>
      <c r="D544" s="5" t="s">
        <v>563</v>
      </c>
      <c r="E544" s="349">
        <v>94</v>
      </c>
      <c r="F544" s="350" t="s">
        <v>157</v>
      </c>
      <c r="G544" s="302">
        <f>SUMIFS('Круглосуточный стационар'!J:J,'Круглосуточный стационар'!D:D,СВОД!C544,'Круглосуточный стационар'!F:F,СВОД!E544)/2+SUMIFS(ВМП!J:J,ВМП!D:D,СВОД!C544,ВМП!F:F,СВОД!E544)/2+SUMIFS('Дневной стационар'!J:J,'Дневной стационар'!D:D,СВОД!C544,'Дневной стационар'!F:F,СВОД!E544)/2+SUMIFS(ЭКО!H:H,ЭКО!D:D,СВОД!C544,ЭКО!F:F,СВОД!E544)+SUMIFS(Диализ!J:J,Диализ!E:E,СВОД!C544,Диализ!G:G,СВОД!E544)</f>
        <v>0</v>
      </c>
      <c r="H544" s="276">
        <f>SUMIFS(Поликлиника!H:H,Поликлиника!D:D,СВОД!C544,Поликлиника!F:F,СВОД!E544)</f>
        <v>0</v>
      </c>
      <c r="I544" s="276">
        <f>SUMIFS(Поликлиника!BA:BA,Поликлиника!D:D,СВОД!C544,Поликлиника!F:F,СВОД!E544)</f>
        <v>0</v>
      </c>
      <c r="J544" s="276">
        <f>SUMIFS(Поликлиника!BF:BF,Поликлиника!D:D,СВОД!C544,Поликлиника!F:F,СВОД!E544)</f>
        <v>0</v>
      </c>
      <c r="K544" s="276">
        <f>SUMIFS(Поликлиника!BU:BU,Поликлиника!D:D,СВОД!C544,Поликлиника!F:F,СВОД!E544)</f>
        <v>0</v>
      </c>
      <c r="L544" s="276">
        <f>SUMIFS(Услуги!H:H,Услуги!D:D,СВОД!C544,Услуги!F:F,СВОД!E544)+SUMIFS(Услуги!M:M,Услуги!D:D,СВОД!C544,Услуги!F:F,СВОД!E544)+SUMIFS(Услуги!R:R,Услуги!D:D,СВОД!C544,Услуги!F:F,СВОД!E544)+SUMIFS(Услуги!W:W,Услуги!D:D,СВОД!C544,Услуги!F:F,СВОД!E544)+SUMIFS(Услуги!AB:AB,Услуги!D:D,СВОД!C544,Услуги!F:F,СВОД!E544)+SUMIFS(Услуги!AG:AG,Услуги!D:D,СВОД!C544,Услуги!F:F,СВОД!E544)+SUMIFS(Услуги!AL:AL,Услуги!D:D,СВОД!C544,Услуги!F:F,СВОД!E544)+SUMIFS(Услуги!AQ:AQ,Услуги!D:D,СВОД!C544,Услуги!F:F,СВОД!E544)</f>
        <v>0</v>
      </c>
      <c r="M544" s="276">
        <f>SUMIFS('Скорая мед. помощь'!J:J,'Скорая мед. помощь'!E:E,СВОД!C544,'Скорая мед. помощь'!G:G,СВОД!E544)</f>
        <v>0</v>
      </c>
      <c r="N544" s="303">
        <f>SUMIFS('Круглосуточный стационар'!O:O,'Круглосуточный стационар'!D:D,СВОД!C544,'Круглосуточный стационар'!F:F,СВОД!E544)+SUMIFS(ВМП!O:O,ВМП!D:D,СВОД!C544,ВМП!F:F,СВОД!E544)+SUMIFS('Дневной стационар'!O:O,'Дневной стационар'!D:D,СВОД!C544,'Дневной стационар'!F:F,СВОД!E544)+SUMIFS(ЭКО!M:M,ЭКО!D:D,СВОД!C544,ЭКО!F:F,СВОД!E544)+SUMIFS(Диализ!O:O,Диализ!E:E,СВОД!C544,Диализ!G:G,СВОД!E544)+SUMIFS(Поликлиника!CT:CT,Поликлиника!D:D,СВОД!C544,Поликлиника!F:F,СВОД!E544)+SUMIFS('Скорая мед. помощь'!O:O,'Скорая мед. помощь'!E:E,СВОД!C544,'Скорая мед. помощь'!G:G,СВОД!E544)+SUMIFS(Услуги!AV:AV,Услуги!D:D,СВОД!C544,Услуги!F:F,СВОД!E544)</f>
        <v>0</v>
      </c>
      <c r="O544" s="302">
        <f>SUMIFS(Сверхбаза!L:L,Сверхбаза!C:C,СВОД!C544,Сверхбаза!E:E,СВОД!E544)+SUMIFS(Сверхбаза!M:M,Сверхбаза!C:C,СВОД!C544,Сверхбаза!E:E,СВОД!E544)</f>
        <v>0</v>
      </c>
      <c r="P544" s="276">
        <f>SUMIFS(Сверхбаза!N:N,Сверхбаза!C:C,СВОД!C544,Сверхбаза!E:E,СВОД!E544)</f>
        <v>0</v>
      </c>
      <c r="Q544" s="276">
        <f>SUMIFS(Сверхбаза!P:P,Сверхбаза!C:C,СВОД!C544,Сверхбаза!E:E,СВОД!E544)</f>
        <v>0</v>
      </c>
      <c r="R544" s="276">
        <f>SUMIFS(Сверхбаза!O:O,Сверхбаза!C:C,СВОД!C544,Сверхбаза!E:E,СВОД!E544)</f>
        <v>0</v>
      </c>
      <c r="S544" s="276">
        <f>SUMIFS(Сверхбаза!Q:Q,Сверхбаза!C:C,СВОД!C544,Сверхбаза!E:E,СВОД!E544)</f>
        <v>0</v>
      </c>
      <c r="T544" s="303">
        <f>SUMIFS(Сверхбаза!G:G,Сверхбаза!C:C,СВОД!C544,Сверхбаза!E:E,СВОД!E544)</f>
        <v>0</v>
      </c>
    </row>
    <row r="545" spans="1:20" outlineLevel="1" x14ac:dyDescent="0.2">
      <c r="A545" s="289"/>
      <c r="B545" s="279"/>
      <c r="C545" s="279" t="str">
        <f>CONCATENATE(C544," ","Итог")</f>
        <v>240101 Итог</v>
      </c>
      <c r="D545" s="280"/>
      <c r="E545" s="351"/>
      <c r="F545" s="352"/>
      <c r="G545" s="304"/>
      <c r="H545" s="281"/>
      <c r="I545" s="281"/>
      <c r="J545" s="281"/>
      <c r="K545" s="281"/>
      <c r="L545" s="281"/>
      <c r="M545" s="281"/>
      <c r="N545" s="305">
        <f>SUBTOTAL(9,N537:N544)</f>
        <v>560610.55560244294</v>
      </c>
      <c r="O545" s="304"/>
      <c r="P545" s="281"/>
      <c r="Q545" s="281"/>
      <c r="R545" s="281"/>
      <c r="S545" s="281"/>
      <c r="T545" s="305">
        <f>SUBTOTAL(9,T537:T544)</f>
        <v>10864.062</v>
      </c>
    </row>
    <row r="546" spans="1:20" ht="25.5" outlineLevel="2" x14ac:dyDescent="0.2">
      <c r="A546" s="287">
        <f>VLOOKUP(C546,Округа!B:C,2,FALSE)</f>
        <v>4</v>
      </c>
      <c r="B546" s="8">
        <v>503201</v>
      </c>
      <c r="C546" s="8">
        <v>320101</v>
      </c>
      <c r="D546" s="9" t="s">
        <v>651</v>
      </c>
      <c r="E546" s="347">
        <v>1</v>
      </c>
      <c r="F546" s="348" t="s">
        <v>12</v>
      </c>
      <c r="G546" s="300">
        <f>SUMIFS('Круглосуточный стационар'!J:J,'Круглосуточный стационар'!D:D,СВОД!C546,'Круглосуточный стационар'!F:F,СВОД!E546)/2+SUMIFS(ВМП!J:J,ВМП!D:D,СВОД!C546,ВМП!F:F,СВОД!E546)/2+SUMIFS('Дневной стационар'!J:J,'Дневной стационар'!D:D,СВОД!C546,'Дневной стационар'!F:F,СВОД!E546)/2+SUMIFS(ЭКО!H:H,ЭКО!D:D,СВОД!C546,ЭКО!F:F,СВОД!E546)+SUMIFS(Диализ!J:J,Диализ!E:E,СВОД!C546,Диализ!G:G,СВОД!E546)</f>
        <v>5730</v>
      </c>
      <c r="H546" s="278">
        <f>SUMIFS(Поликлиника!H:H,Поликлиника!D:D,СВОД!C546,Поликлиника!F:F,СВОД!E546)</f>
        <v>0</v>
      </c>
      <c r="I546" s="278">
        <f>SUMIFS(Поликлиника!BA:BA,Поликлиника!D:D,СВОД!C546,Поликлиника!F:F,СВОД!E546)</f>
        <v>0</v>
      </c>
      <c r="J546" s="278">
        <f>SUMIFS(Поликлиника!BF:BF,Поликлиника!D:D,СВОД!C546,Поликлиника!F:F,СВОД!E546)</f>
        <v>0</v>
      </c>
      <c r="K546" s="278">
        <f>SUMIFS(Поликлиника!BU:BU,Поликлиника!D:D,СВОД!C546,Поликлиника!F:F,СВОД!E546)</f>
        <v>0</v>
      </c>
      <c r="L546" s="278">
        <f>SUMIFS(Услуги!H:H,Услуги!D:D,СВОД!C546,Услуги!F:F,СВОД!E546)+SUMIFS(Услуги!M:M,Услуги!D:D,СВОД!C546,Услуги!F:F,СВОД!E546)+SUMIFS(Услуги!R:R,Услуги!D:D,СВОД!C546,Услуги!F:F,СВОД!E546)+SUMIFS(Услуги!W:W,Услуги!D:D,СВОД!C546,Услуги!F:F,СВОД!E546)+SUMIFS(Услуги!AB:AB,Услуги!D:D,СВОД!C546,Услуги!F:F,СВОД!E546)+SUMIFS(Услуги!AG:AG,Услуги!D:D,СВОД!C546,Услуги!F:F,СВОД!E546)+SUMIFS(Услуги!AL:AL,Услуги!D:D,СВОД!C546,Услуги!F:F,СВОД!E546)+SUMIFS(Услуги!AQ:AQ,Услуги!D:D,СВОД!C546,Услуги!F:F,СВОД!E546)</f>
        <v>0</v>
      </c>
      <c r="M546" s="278">
        <f>SUMIFS('Скорая мед. помощь'!J:J,'Скорая мед. помощь'!E:E,СВОД!C546,'Скорая мед. помощь'!G:G,СВОД!E546)</f>
        <v>0</v>
      </c>
      <c r="N546" s="301">
        <f>SUMIFS('Круглосуточный стационар'!O:O,'Круглосуточный стационар'!D:D,СВОД!C546,'Круглосуточный стационар'!F:F,СВОД!E546)+SUMIFS(ВМП!O:O,ВМП!D:D,СВОД!C546,ВМП!F:F,СВОД!E546)+SUMIFS('Дневной стационар'!O:O,'Дневной стационар'!D:D,СВОД!C546,'Дневной стационар'!F:F,СВОД!E546)+SUMIFS(ЭКО!M:M,ЭКО!D:D,СВОД!C546,ЭКО!F:F,СВОД!E546)+SUMIFS(Диализ!O:O,Диализ!E:E,СВОД!C546,Диализ!G:G,СВОД!E546)+SUMIFS(Поликлиника!CT:CT,Поликлиника!D:D,СВОД!C546,Поликлиника!F:F,СВОД!E546)+SUMIFS('Скорая мед. помощь'!O:O,'Скорая мед. помощь'!E:E,СВОД!C546,'Скорая мед. помощь'!G:G,СВОД!E546)+SUMIFS(Услуги!AV:AV,Услуги!D:D,СВОД!C546,Услуги!F:F,СВОД!E546)</f>
        <v>109831.91141784609</v>
      </c>
      <c r="O546" s="300">
        <f>SUMIFS(Сверхбаза!L:L,Сверхбаза!C:C,СВОД!C546,Сверхбаза!E:E,СВОД!E546)+SUMIFS(Сверхбаза!M:M,Сверхбаза!C:C,СВОД!C546,Сверхбаза!E:E,СВОД!E546)</f>
        <v>0</v>
      </c>
      <c r="P546" s="278">
        <f>SUMIFS(Сверхбаза!N:N,Сверхбаза!C:C,СВОД!C546,Сверхбаза!E:E,СВОД!E546)</f>
        <v>0</v>
      </c>
      <c r="Q546" s="278">
        <f>SUMIFS(Сверхбаза!P:P,Сверхбаза!C:C,СВОД!C546,Сверхбаза!E:E,СВОД!E546)</f>
        <v>0</v>
      </c>
      <c r="R546" s="278">
        <f>SUMIFS(Сверхбаза!O:O,Сверхбаза!C:C,СВОД!C546,Сверхбаза!E:E,СВОД!E546)</f>
        <v>0</v>
      </c>
      <c r="S546" s="278">
        <f>SUMIFS(Сверхбаза!Q:Q,Сверхбаза!C:C,СВОД!C546,Сверхбаза!E:E,СВОД!E546)</f>
        <v>0</v>
      </c>
      <c r="T546" s="301">
        <f>SUMIFS(Сверхбаза!G:G,Сверхбаза!C:C,СВОД!C546,Сверхбаза!E:E,СВОД!E546)</f>
        <v>0</v>
      </c>
    </row>
    <row r="547" spans="1:20" ht="25.5" outlineLevel="2" x14ac:dyDescent="0.2">
      <c r="A547" s="288">
        <f>VLOOKUP(C547,Округа!B:C,2,FALSE)</f>
        <v>4</v>
      </c>
      <c r="B547" s="361">
        <v>503201</v>
      </c>
      <c r="C547" s="361">
        <v>320101</v>
      </c>
      <c r="D547" s="5" t="s">
        <v>651</v>
      </c>
      <c r="E547" s="349">
        <v>13</v>
      </c>
      <c r="F547" s="350" t="s">
        <v>704</v>
      </c>
      <c r="G547" s="302">
        <f>SUMIFS('Круглосуточный стационар'!J:J,'Круглосуточный стационар'!D:D,СВОД!C547,'Круглосуточный стационар'!F:F,СВОД!E547)/2+SUMIFS(ВМП!J:J,ВМП!D:D,СВОД!C547,ВМП!F:F,СВОД!E547)/2+SUMIFS('Дневной стационар'!J:J,'Дневной стационар'!D:D,СВОД!C547,'Дневной стационар'!F:F,СВОД!E547)/2+SUMIFS(ЭКО!H:H,ЭКО!D:D,СВОД!C547,ЭКО!F:F,СВОД!E547)+SUMIFS(Диализ!J:J,Диализ!E:E,СВОД!C547,Диализ!G:G,СВОД!E547)</f>
        <v>0</v>
      </c>
      <c r="H547" s="276">
        <f>SUMIFS(Поликлиника!H:H,Поликлиника!D:D,СВОД!C547,Поликлиника!F:F,СВОД!E547)</f>
        <v>0</v>
      </c>
      <c r="I547" s="276">
        <f>SUMIFS(Поликлиника!BA:BA,Поликлиника!D:D,СВОД!C547,Поликлиника!F:F,СВОД!E547)</f>
        <v>0</v>
      </c>
      <c r="J547" s="276">
        <f>SUMIFS(Поликлиника!BF:BF,Поликлиника!D:D,СВОД!C547,Поликлиника!F:F,СВОД!E547)</f>
        <v>0</v>
      </c>
      <c r="K547" s="276">
        <f>SUMIFS(Поликлиника!BU:BU,Поликлиника!D:D,СВОД!C547,Поликлиника!F:F,СВОД!E547)</f>
        <v>0</v>
      </c>
      <c r="L547" s="276">
        <f>SUMIFS(Услуги!H:H,Услуги!D:D,СВОД!C547,Услуги!F:F,СВОД!E547)+SUMIFS(Услуги!M:M,Услуги!D:D,СВОД!C547,Услуги!F:F,СВОД!E547)+SUMIFS(Услуги!R:R,Услуги!D:D,СВОД!C547,Услуги!F:F,СВОД!E547)+SUMIFS(Услуги!W:W,Услуги!D:D,СВОД!C547,Услуги!F:F,СВОД!E547)+SUMIFS(Услуги!AB:AB,Услуги!D:D,СВОД!C547,Услуги!F:F,СВОД!E547)+SUMIFS(Услуги!AG:AG,Услуги!D:D,СВОД!C547,Услуги!F:F,СВОД!E547)+SUMIFS(Услуги!AL:AL,Услуги!D:D,СВОД!C547,Услуги!F:F,СВОД!E547)+SUMIFS(Услуги!AQ:AQ,Услуги!D:D,СВОД!C547,Услуги!F:F,СВОД!E547)</f>
        <v>0</v>
      </c>
      <c r="M547" s="276">
        <f>SUMIFS('Скорая мед. помощь'!J:J,'Скорая мед. помощь'!E:E,СВОД!C547,'Скорая мед. помощь'!G:G,СВОД!E547)</f>
        <v>0</v>
      </c>
      <c r="N547" s="303">
        <f>SUMIFS('Круглосуточный стационар'!O:O,'Круглосуточный стационар'!D:D,СВОД!C547,'Круглосуточный стационар'!F:F,СВОД!E547)+SUMIFS(ВМП!O:O,ВМП!D:D,СВОД!C547,ВМП!F:F,СВОД!E547)+SUMIFS('Дневной стационар'!O:O,'Дневной стационар'!D:D,СВОД!C547,'Дневной стационар'!F:F,СВОД!E547)+SUMIFS(ЭКО!M:M,ЭКО!D:D,СВОД!C547,ЭКО!F:F,СВОД!E547)+SUMIFS(Диализ!O:O,Диализ!E:E,СВОД!C547,Диализ!G:G,СВОД!E547)+SUMIFS(Поликлиника!CT:CT,Поликлиника!D:D,СВОД!C547,Поликлиника!F:F,СВОД!E547)+SUMIFS('Скорая мед. помощь'!O:O,'Скорая мед. помощь'!E:E,СВОД!C547,'Скорая мед. помощь'!G:G,СВОД!E547)+SUMIFS(Услуги!AV:AV,Услуги!D:D,СВОД!C547,Услуги!F:F,СВОД!E547)</f>
        <v>0</v>
      </c>
      <c r="O547" s="302">
        <f>SUMIFS(Сверхбаза!L:L,Сверхбаза!C:C,СВОД!C547,Сверхбаза!E:E,СВОД!E547)+SUMIFS(Сверхбаза!M:M,Сверхбаза!C:C,СВОД!C547,Сверхбаза!E:E,СВОД!E547)</f>
        <v>0</v>
      </c>
      <c r="P547" s="276">
        <f>SUMIFS(Сверхбаза!N:N,Сверхбаза!C:C,СВОД!C547,Сверхбаза!E:E,СВОД!E547)</f>
        <v>0</v>
      </c>
      <c r="Q547" s="276">
        <f>SUMIFS(Сверхбаза!P:P,Сверхбаза!C:C,СВОД!C547,Сверхбаза!E:E,СВОД!E547)</f>
        <v>0</v>
      </c>
      <c r="R547" s="276">
        <f>SUMIFS(Сверхбаза!O:O,Сверхбаза!C:C,СВОД!C547,Сверхбаза!E:E,СВОД!E547)</f>
        <v>0</v>
      </c>
      <c r="S547" s="276">
        <f>SUMIFS(Сверхбаза!Q:Q,Сверхбаза!C:C,СВОД!C547,Сверхбаза!E:E,СВОД!E547)</f>
        <v>0</v>
      </c>
      <c r="T547" s="303">
        <f>SUMIFS(Сверхбаза!G:G,Сверхбаза!C:C,СВОД!C547,Сверхбаза!E:E,СВОД!E547)</f>
        <v>0</v>
      </c>
    </row>
    <row r="548" spans="1:20" ht="25.5" outlineLevel="2" x14ac:dyDescent="0.2">
      <c r="A548" s="288">
        <f>VLOOKUP(C548,Округа!B:C,2,FALSE)</f>
        <v>4</v>
      </c>
      <c r="B548" s="361">
        <v>503201</v>
      </c>
      <c r="C548" s="361">
        <v>320101</v>
      </c>
      <c r="D548" s="5" t="s">
        <v>651</v>
      </c>
      <c r="E548" s="349">
        <v>2</v>
      </c>
      <c r="F548" s="350" t="s">
        <v>173</v>
      </c>
      <c r="G548" s="302">
        <f>SUMIFS('Круглосуточный стационар'!J:J,'Круглосуточный стационар'!D:D,СВОД!C548,'Круглосуточный стационар'!F:F,СВОД!E548)/2+SUMIFS(ВМП!J:J,ВМП!D:D,СВОД!C548,ВМП!F:F,СВОД!E548)/2+SUMIFS('Дневной стационар'!J:J,'Дневной стационар'!D:D,СВОД!C548,'Дневной стационар'!F:F,СВОД!E548)/2+SUMIFS(ЭКО!H:H,ЭКО!D:D,СВОД!C548,ЭКО!F:F,СВОД!E548)+SUMIFS(Диализ!J:J,Диализ!E:E,СВОД!C548,Диализ!G:G,СВОД!E548)</f>
        <v>3199</v>
      </c>
      <c r="H548" s="276">
        <f>SUMIFS(Поликлиника!H:H,Поликлиника!D:D,СВОД!C548,Поликлиника!F:F,СВОД!E548)</f>
        <v>0</v>
      </c>
      <c r="I548" s="276">
        <f>SUMIFS(Поликлиника!BA:BA,Поликлиника!D:D,СВОД!C548,Поликлиника!F:F,СВОД!E548)</f>
        <v>0</v>
      </c>
      <c r="J548" s="276">
        <f>SUMIFS(Поликлиника!BF:BF,Поликлиника!D:D,СВОД!C548,Поликлиника!F:F,СВОД!E548)</f>
        <v>0</v>
      </c>
      <c r="K548" s="276">
        <f>SUMIFS(Поликлиника!BU:BU,Поликлиника!D:D,СВОД!C548,Поликлиника!F:F,СВОД!E548)</f>
        <v>0</v>
      </c>
      <c r="L548" s="276">
        <f>SUMIFS(Услуги!H:H,Услуги!D:D,СВОД!C548,Услуги!F:F,СВОД!E548)+SUMIFS(Услуги!M:M,Услуги!D:D,СВОД!C548,Услуги!F:F,СВОД!E548)+SUMIFS(Услуги!R:R,Услуги!D:D,СВОД!C548,Услуги!F:F,СВОД!E548)+SUMIFS(Услуги!W:W,Услуги!D:D,СВОД!C548,Услуги!F:F,СВОД!E548)+SUMIFS(Услуги!AB:AB,Услуги!D:D,СВОД!C548,Услуги!F:F,СВОД!E548)+SUMIFS(Услуги!AG:AG,Услуги!D:D,СВОД!C548,Услуги!F:F,СВОД!E548)+SUMIFS(Услуги!AL:AL,Услуги!D:D,СВОД!C548,Услуги!F:F,СВОД!E548)+SUMIFS(Услуги!AQ:AQ,Услуги!D:D,СВОД!C548,Услуги!F:F,СВОД!E548)</f>
        <v>0</v>
      </c>
      <c r="M548" s="276">
        <f>SUMIFS('Скорая мед. помощь'!J:J,'Скорая мед. помощь'!E:E,СВОД!C548,'Скорая мед. помощь'!G:G,СВОД!E548)</f>
        <v>0</v>
      </c>
      <c r="N548" s="303">
        <f>SUMIFS('Круглосуточный стационар'!O:O,'Круглосуточный стационар'!D:D,СВОД!C548,'Круглосуточный стационар'!F:F,СВОД!E548)+SUMIFS(ВМП!O:O,ВМП!D:D,СВОД!C548,ВМП!F:F,СВОД!E548)+SUMIFS('Дневной стационар'!O:O,'Дневной стационар'!D:D,СВОД!C548,'Дневной стационар'!F:F,СВОД!E548)+SUMIFS(ЭКО!M:M,ЭКО!D:D,СВОД!C548,ЭКО!F:F,СВОД!E548)+SUMIFS(Диализ!O:O,Диализ!E:E,СВОД!C548,Диализ!G:G,СВОД!E548)+SUMIFS(Поликлиника!CT:CT,Поликлиника!D:D,СВОД!C548,Поликлиника!F:F,СВОД!E548)+SUMIFS('Скорая мед. помощь'!O:O,'Скорая мед. помощь'!E:E,СВОД!C548,'Скорая мед. помощь'!G:G,СВОД!E548)+SUMIFS(Услуги!AV:AV,Услуги!D:D,СВОД!C548,Услуги!F:F,СВОД!E548)</f>
        <v>25779.127478335569</v>
      </c>
      <c r="O548" s="302">
        <f>SUMIFS(Сверхбаза!L:L,Сверхбаза!C:C,СВОД!C548,Сверхбаза!E:E,СВОД!E548)+SUMIFS(Сверхбаза!M:M,Сверхбаза!C:C,СВОД!C548,Сверхбаза!E:E,СВОД!E548)</f>
        <v>0</v>
      </c>
      <c r="P548" s="276">
        <f>SUMIFS(Сверхбаза!N:N,Сверхбаза!C:C,СВОД!C548,Сверхбаза!E:E,СВОД!E548)</f>
        <v>0</v>
      </c>
      <c r="Q548" s="276">
        <f>SUMIFS(Сверхбаза!P:P,Сверхбаза!C:C,СВОД!C548,Сверхбаза!E:E,СВОД!E548)</f>
        <v>0</v>
      </c>
      <c r="R548" s="276">
        <f>SUMIFS(Сверхбаза!O:O,Сверхбаза!C:C,СВОД!C548,Сверхбаза!E:E,СВОД!E548)</f>
        <v>0</v>
      </c>
      <c r="S548" s="276">
        <f>SUMIFS(Сверхбаза!Q:Q,Сверхбаза!C:C,СВОД!C548,Сверхбаза!E:E,СВОД!E548)</f>
        <v>0</v>
      </c>
      <c r="T548" s="303">
        <f>SUMIFS(Сверхбаза!G:G,Сверхбаза!C:C,СВОД!C548,Сверхбаза!E:E,СВОД!E548)</f>
        <v>0</v>
      </c>
    </row>
    <row r="549" spans="1:20" ht="25.5" outlineLevel="2" x14ac:dyDescent="0.2">
      <c r="A549" s="288">
        <f>VLOOKUP(C549,Округа!B:C,2,FALSE)</f>
        <v>4</v>
      </c>
      <c r="B549" s="361">
        <v>503201</v>
      </c>
      <c r="C549" s="361">
        <v>320101</v>
      </c>
      <c r="D549" s="5" t="s">
        <v>651</v>
      </c>
      <c r="E549" s="349">
        <v>6</v>
      </c>
      <c r="F549" s="350" t="s">
        <v>705</v>
      </c>
      <c r="G549" s="302">
        <f>SUMIFS('Круглосуточный стационар'!J:J,'Круглосуточный стационар'!D:D,СВОД!C549,'Круглосуточный стационар'!F:F,СВОД!E549)/2+SUMIFS(ВМП!J:J,ВМП!D:D,СВОД!C549,ВМП!F:F,СВОД!E549)/2+SUMIFS('Дневной стационар'!J:J,'Дневной стационар'!D:D,СВОД!C549,'Дневной стационар'!F:F,СВОД!E549)/2+SUMIFS(ЭКО!H:H,ЭКО!D:D,СВОД!C549,ЭКО!F:F,СВОД!E549)+SUMIFS(Диализ!J:J,Диализ!E:E,СВОД!C549,Диализ!G:G,СВОД!E549)</f>
        <v>0</v>
      </c>
      <c r="H549" s="276">
        <f>SUMIFS(Поликлиника!H:H,Поликлиника!D:D,СВОД!C549,Поликлиника!F:F,СВОД!E549)</f>
        <v>0</v>
      </c>
      <c r="I549" s="276">
        <f>SUMIFS(Поликлиника!BA:BA,Поликлиника!D:D,СВОД!C549,Поликлиника!F:F,СВОД!E549)</f>
        <v>0</v>
      </c>
      <c r="J549" s="276">
        <f>SUMIFS(Поликлиника!BF:BF,Поликлиника!D:D,СВОД!C549,Поликлиника!F:F,СВОД!E549)</f>
        <v>0</v>
      </c>
      <c r="K549" s="276">
        <f>SUMIFS(Поликлиника!BU:BU,Поликлиника!D:D,СВОД!C549,Поликлиника!F:F,СВОД!E549)</f>
        <v>0</v>
      </c>
      <c r="L549" s="276">
        <f>SUMIFS(Услуги!H:H,Услуги!D:D,СВОД!C549,Услуги!F:F,СВОД!E549)+SUMIFS(Услуги!M:M,Услуги!D:D,СВОД!C549,Услуги!F:F,СВОД!E549)+SUMIFS(Услуги!R:R,Услуги!D:D,СВОД!C549,Услуги!F:F,СВОД!E549)+SUMIFS(Услуги!W:W,Услуги!D:D,СВОД!C549,Услуги!F:F,СВОД!E549)+SUMIFS(Услуги!AB:AB,Услуги!D:D,СВОД!C549,Услуги!F:F,СВОД!E549)+SUMIFS(Услуги!AG:AG,Услуги!D:D,СВОД!C549,Услуги!F:F,СВОД!E549)+SUMIFS(Услуги!AL:AL,Услуги!D:D,СВОД!C549,Услуги!F:F,СВОД!E549)+SUMIFS(Услуги!AQ:AQ,Услуги!D:D,СВОД!C549,Услуги!F:F,СВОД!E549)</f>
        <v>0</v>
      </c>
      <c r="M549" s="276">
        <f>SUMIFS('Скорая мед. помощь'!J:J,'Скорая мед. помощь'!E:E,СВОД!C549,'Скорая мед. помощь'!G:G,СВОД!E549)</f>
        <v>0</v>
      </c>
      <c r="N549" s="303">
        <f>SUMIFS('Круглосуточный стационар'!O:O,'Круглосуточный стационар'!D:D,СВОД!C549,'Круглосуточный стационар'!F:F,СВОД!E549)+SUMIFS(ВМП!O:O,ВМП!D:D,СВОД!C549,ВМП!F:F,СВОД!E549)+SUMIFS('Дневной стационар'!O:O,'Дневной стационар'!D:D,СВОД!C549,'Дневной стационар'!F:F,СВОД!E549)+SUMIFS(ЭКО!M:M,ЭКО!D:D,СВОД!C549,ЭКО!F:F,СВОД!E549)+SUMIFS(Диализ!O:O,Диализ!E:E,СВОД!C549,Диализ!G:G,СВОД!E549)+SUMIFS(Поликлиника!CT:CT,Поликлиника!D:D,СВОД!C549,Поликлиника!F:F,СВОД!E549)+SUMIFS('Скорая мед. помощь'!O:O,'Скорая мед. помощь'!E:E,СВОД!C549,'Скорая мед. помощь'!G:G,СВОД!E549)+SUMIFS(Услуги!AV:AV,Услуги!D:D,СВОД!C549,Услуги!F:F,СВОД!E549)</f>
        <v>0</v>
      </c>
      <c r="O549" s="302">
        <f>SUMIFS(Сверхбаза!L:L,Сверхбаза!C:C,СВОД!C549,Сверхбаза!E:E,СВОД!E549)+SUMIFS(Сверхбаза!M:M,Сверхбаза!C:C,СВОД!C549,Сверхбаза!E:E,СВОД!E549)</f>
        <v>0</v>
      </c>
      <c r="P549" s="276">
        <f>SUMIFS(Сверхбаза!N:N,Сверхбаза!C:C,СВОД!C549,Сверхбаза!E:E,СВОД!E549)</f>
        <v>0</v>
      </c>
      <c r="Q549" s="276">
        <f>SUMIFS(Сверхбаза!P:P,Сверхбаза!C:C,СВОД!C549,Сверхбаза!E:E,СВОД!E549)</f>
        <v>0</v>
      </c>
      <c r="R549" s="276">
        <f>SUMIFS(Сверхбаза!O:O,Сверхбаза!C:C,СВОД!C549,Сверхбаза!E:E,СВОД!E549)</f>
        <v>0</v>
      </c>
      <c r="S549" s="276">
        <f>SUMIFS(Сверхбаза!Q:Q,Сверхбаза!C:C,СВОД!C549,Сверхбаза!E:E,СВОД!E549)</f>
        <v>0</v>
      </c>
      <c r="T549" s="303">
        <f>SUMIFS(Сверхбаза!G:G,Сверхбаза!C:C,СВОД!C549,Сверхбаза!E:E,СВОД!E549)</f>
        <v>0</v>
      </c>
    </row>
    <row r="550" spans="1:20" ht="25.5" outlineLevel="2" x14ac:dyDescent="0.2">
      <c r="A550" s="288">
        <f>VLOOKUP(C550,Округа!B:C,2,FALSE)</f>
        <v>4</v>
      </c>
      <c r="B550" s="361">
        <v>503201</v>
      </c>
      <c r="C550" s="361">
        <v>320101</v>
      </c>
      <c r="D550" s="5" t="s">
        <v>651</v>
      </c>
      <c r="E550" s="349">
        <v>3</v>
      </c>
      <c r="F550" s="350" t="s">
        <v>174</v>
      </c>
      <c r="G550" s="302">
        <f>SUMIFS('Круглосуточный стационар'!J:J,'Круглосуточный стационар'!D:D,СВОД!C550,'Круглосуточный стационар'!F:F,СВОД!E550)/2+SUMIFS(ВМП!J:J,ВМП!D:D,СВОД!C550,ВМП!F:F,СВОД!E550)/2+SUMIFS('Дневной стационар'!J:J,'Дневной стационар'!D:D,СВОД!C550,'Дневной стационар'!F:F,СВОД!E550)/2+SUMIFS(ЭКО!H:H,ЭКО!D:D,СВОД!C550,ЭКО!F:F,СВОД!E550)+SUMIFS(Диализ!J:J,Диализ!E:E,СВОД!C550,Диализ!G:G,СВОД!E550)</f>
        <v>0</v>
      </c>
      <c r="H550" s="276">
        <f>SUMIFS(Поликлиника!H:H,Поликлиника!D:D,СВОД!C550,Поликлиника!F:F,СВОД!E550)</f>
        <v>36659.313355686172</v>
      </c>
      <c r="I550" s="276">
        <f>SUMIFS(Поликлиника!BA:BA,Поликлиника!D:D,СВОД!C550,Поликлиника!F:F,СВОД!E550)</f>
        <v>19779</v>
      </c>
      <c r="J550" s="276">
        <f>SUMIFS(Поликлиника!BF:BF,Поликлиника!D:D,СВОД!C550,Поликлиника!F:F,СВОД!E550)</f>
        <v>65639</v>
      </c>
      <c r="K550" s="276">
        <f>SUMIFS(Поликлиника!BU:BU,Поликлиника!D:D,СВОД!C550,Поликлиника!F:F,СВОД!E550)</f>
        <v>30655</v>
      </c>
      <c r="L550" s="276">
        <f>SUMIFS(Услуги!H:H,Услуги!D:D,СВОД!C550,Услуги!F:F,СВОД!E550)+SUMIFS(Услуги!M:M,Услуги!D:D,СВОД!C550,Услуги!F:F,СВОД!E550)+SUMIFS(Услуги!R:R,Услуги!D:D,СВОД!C550,Услуги!F:F,СВОД!E550)+SUMIFS(Услуги!W:W,Услуги!D:D,СВОД!C550,Услуги!F:F,СВОД!E550)+SUMIFS(Услуги!AB:AB,Услуги!D:D,СВОД!C550,Услуги!F:F,СВОД!E550)+SUMIFS(Услуги!AG:AG,Услуги!D:D,СВОД!C550,Услуги!F:F,СВОД!E550)+SUMIFS(Услуги!AL:AL,Услуги!D:D,СВОД!C550,Услуги!F:F,СВОД!E550)+SUMIFS(Услуги!AQ:AQ,Услуги!D:D,СВОД!C550,Услуги!F:F,СВОД!E550)</f>
        <v>0</v>
      </c>
      <c r="M550" s="276">
        <f>SUMIFS('Скорая мед. помощь'!J:J,'Скорая мед. помощь'!E:E,СВОД!C550,'Скорая мед. помощь'!G:G,СВОД!E550)</f>
        <v>0</v>
      </c>
      <c r="N550" s="303">
        <f>SUMIFS('Круглосуточный стационар'!O:O,'Круглосуточный стационар'!D:D,СВОД!C550,'Круглосуточный стационар'!F:F,СВОД!E550)+SUMIFS(ВМП!O:O,ВМП!D:D,СВОД!C550,ВМП!F:F,СВОД!E550)+SUMIFS('Дневной стационар'!O:O,'Дневной стационар'!D:D,СВОД!C550,'Дневной стационар'!F:F,СВОД!E550)+SUMIFS(ЭКО!M:M,ЭКО!D:D,СВОД!C550,ЭКО!F:F,СВОД!E550)+SUMIFS(Диализ!O:O,Диализ!E:E,СВОД!C550,Диализ!G:G,СВОД!E550)+SUMIFS(Поликлиника!CT:CT,Поликлиника!D:D,СВОД!C550,Поликлиника!F:F,СВОД!E550)+SUMIFS('Скорая мед. помощь'!O:O,'Скорая мед. помощь'!E:E,СВОД!C550,'Скорая мед. помощь'!G:G,СВОД!E550)+SUMIFS(Услуги!AV:AV,Услуги!D:D,СВОД!C550,Услуги!F:F,СВОД!E550)</f>
        <v>134481.58671746845</v>
      </c>
      <c r="O550" s="302">
        <f>SUMIFS(Сверхбаза!L:L,Сверхбаза!C:C,СВОД!C550,Сверхбаза!E:E,СВОД!E550)+SUMIFS(Сверхбаза!M:M,Сверхбаза!C:C,СВОД!C550,Сверхбаза!E:E,СВОД!E550)</f>
        <v>0</v>
      </c>
      <c r="P550" s="276">
        <f>SUMIFS(Сверхбаза!N:N,Сверхбаза!C:C,СВОД!C550,Сверхбаза!E:E,СВОД!E550)</f>
        <v>6491</v>
      </c>
      <c r="Q550" s="276">
        <f>SUMIFS(Сверхбаза!P:P,Сверхбаза!C:C,СВОД!C550,Сверхбаза!E:E,СВОД!E550)</f>
        <v>4269</v>
      </c>
      <c r="R550" s="276">
        <f>SUMIFS(Сверхбаза!O:O,Сверхбаза!C:C,СВОД!C550,Сверхбаза!E:E,СВОД!E550)</f>
        <v>4035.1000000000004</v>
      </c>
      <c r="S550" s="276">
        <f>SUMIFS(Сверхбаза!Q:Q,Сверхбаза!C:C,СВОД!C550,Сверхбаза!E:E,СВОД!E550)</f>
        <v>0</v>
      </c>
      <c r="T550" s="303">
        <f>SUMIFS(Сверхбаза!G:G,Сверхбаза!C:C,СВОД!C550,Сверхбаза!E:E,СВОД!E550)</f>
        <v>12239.923000000001</v>
      </c>
    </row>
    <row r="551" spans="1:20" ht="25.5" outlineLevel="2" x14ac:dyDescent="0.2">
      <c r="A551" s="288">
        <f>VLOOKUP(C551,Округа!B:C,2,FALSE)</f>
        <v>4</v>
      </c>
      <c r="B551" s="361">
        <v>503201</v>
      </c>
      <c r="C551" s="361">
        <v>320101</v>
      </c>
      <c r="D551" s="5" t="s">
        <v>651</v>
      </c>
      <c r="E551" s="349">
        <v>7</v>
      </c>
      <c r="F551" s="350" t="s">
        <v>706</v>
      </c>
      <c r="G551" s="302">
        <f>SUMIFS('Круглосуточный стационар'!J:J,'Круглосуточный стационар'!D:D,СВОД!C551,'Круглосуточный стационар'!F:F,СВОД!E551)/2+SUMIFS(ВМП!J:J,ВМП!D:D,СВОД!C551,ВМП!F:F,СВОД!E551)/2+SUMIFS('Дневной стационар'!J:J,'Дневной стационар'!D:D,СВОД!C551,'Дневной стационар'!F:F,СВОД!E551)/2+SUMIFS(ЭКО!H:H,ЭКО!D:D,СВОД!C551,ЭКО!F:F,СВОД!E551)+SUMIFS(Диализ!J:J,Диализ!E:E,СВОД!C551,Диализ!G:G,СВОД!E551)</f>
        <v>0</v>
      </c>
      <c r="H551" s="276">
        <f>SUMIFS(Поликлиника!H:H,Поликлиника!D:D,СВОД!C551,Поликлиника!F:F,СВОД!E551)</f>
        <v>0</v>
      </c>
      <c r="I551" s="276">
        <f>SUMIFS(Поликлиника!BA:BA,Поликлиника!D:D,СВОД!C551,Поликлиника!F:F,СВОД!E551)</f>
        <v>0</v>
      </c>
      <c r="J551" s="276">
        <f>SUMIFS(Поликлиника!BF:BF,Поликлиника!D:D,СВОД!C551,Поликлиника!F:F,СВОД!E551)</f>
        <v>0</v>
      </c>
      <c r="K551" s="276">
        <f>SUMIFS(Поликлиника!BU:BU,Поликлиника!D:D,СВОД!C551,Поликлиника!F:F,СВОД!E551)</f>
        <v>0</v>
      </c>
      <c r="L551" s="276">
        <f>SUMIFS(Услуги!H:H,Услуги!D:D,СВОД!C551,Услуги!F:F,СВОД!E551)+SUMIFS(Услуги!M:M,Услуги!D:D,СВОД!C551,Услуги!F:F,СВОД!E551)+SUMIFS(Услуги!R:R,Услуги!D:D,СВОД!C551,Услуги!F:F,СВОД!E551)+SUMIFS(Услуги!W:W,Услуги!D:D,СВОД!C551,Услуги!F:F,СВОД!E551)+SUMIFS(Услуги!AB:AB,Услуги!D:D,СВОД!C551,Услуги!F:F,СВОД!E551)+SUMIFS(Услуги!AG:AG,Услуги!D:D,СВОД!C551,Услуги!F:F,СВОД!E551)+SUMIFS(Услуги!AL:AL,Услуги!D:D,СВОД!C551,Услуги!F:F,СВОД!E551)+SUMIFS(Услуги!AQ:AQ,Услуги!D:D,СВОД!C551,Услуги!F:F,СВОД!E551)</f>
        <v>0</v>
      </c>
      <c r="M551" s="276">
        <f>SUMIFS('Скорая мед. помощь'!J:J,'Скорая мед. помощь'!E:E,СВОД!C551,'Скорая мед. помощь'!G:G,СВОД!E551)</f>
        <v>0</v>
      </c>
      <c r="N551" s="303">
        <f>SUMIFS('Круглосуточный стационар'!O:O,'Круглосуточный стационар'!D:D,СВОД!C551,'Круглосуточный стационар'!F:F,СВОД!E551)+SUMIFS(ВМП!O:O,ВМП!D:D,СВОД!C551,ВМП!F:F,СВОД!E551)+SUMIFS('Дневной стационар'!O:O,'Дневной стационар'!D:D,СВОД!C551,'Дневной стационар'!F:F,СВОД!E551)+SUMIFS(ЭКО!M:M,ЭКО!D:D,СВОД!C551,ЭКО!F:F,СВОД!E551)+SUMIFS(Диализ!O:O,Диализ!E:E,СВОД!C551,Диализ!G:G,СВОД!E551)+SUMIFS(Поликлиника!CT:CT,Поликлиника!D:D,СВОД!C551,Поликлиника!F:F,СВОД!E551)+SUMIFS('Скорая мед. помощь'!O:O,'Скорая мед. помощь'!E:E,СВОД!C551,'Скорая мед. помощь'!G:G,СВОД!E551)+SUMIFS(Услуги!AV:AV,Услуги!D:D,СВОД!C551,Услуги!F:F,СВОД!E551)</f>
        <v>0</v>
      </c>
      <c r="O551" s="302">
        <f>SUMIFS(Сверхбаза!L:L,Сверхбаза!C:C,СВОД!C551,Сверхбаза!E:E,СВОД!E551)+SUMIFS(Сверхбаза!M:M,Сверхбаза!C:C,СВОД!C551,Сверхбаза!E:E,СВОД!E551)</f>
        <v>0</v>
      </c>
      <c r="P551" s="276">
        <f>SUMIFS(Сверхбаза!N:N,Сверхбаза!C:C,СВОД!C551,Сверхбаза!E:E,СВОД!E551)</f>
        <v>0</v>
      </c>
      <c r="Q551" s="276">
        <f>SUMIFS(Сверхбаза!P:P,Сверхбаза!C:C,СВОД!C551,Сверхбаза!E:E,СВОД!E551)</f>
        <v>0</v>
      </c>
      <c r="R551" s="276">
        <f>SUMIFS(Сверхбаза!O:O,Сверхбаза!C:C,СВОД!C551,Сверхбаза!E:E,СВОД!E551)</f>
        <v>0</v>
      </c>
      <c r="S551" s="276">
        <f>SUMIFS(Сверхбаза!Q:Q,Сверхбаза!C:C,СВОД!C551,Сверхбаза!E:E,СВОД!E551)</f>
        <v>0</v>
      </c>
      <c r="T551" s="303">
        <f>SUMIFS(Сверхбаза!G:G,Сверхбаза!C:C,СВОД!C551,Сверхбаза!E:E,СВОД!E551)</f>
        <v>0</v>
      </c>
    </row>
    <row r="552" spans="1:20" ht="25.5" outlineLevel="2" x14ac:dyDescent="0.2">
      <c r="A552" s="288">
        <f>VLOOKUP(C552,Округа!B:C,2,FALSE)</f>
        <v>4</v>
      </c>
      <c r="B552" s="361">
        <v>503201</v>
      </c>
      <c r="C552" s="361">
        <v>320101</v>
      </c>
      <c r="D552" s="5" t="s">
        <v>651</v>
      </c>
      <c r="E552" s="349">
        <v>70</v>
      </c>
      <c r="F552" s="350" t="s">
        <v>707</v>
      </c>
      <c r="G552" s="302">
        <f>SUMIFS('Круглосуточный стационар'!J:J,'Круглосуточный стационар'!D:D,СВОД!C552,'Круглосуточный стационар'!F:F,СВОД!E552)/2+SUMIFS(ВМП!J:J,ВМП!D:D,СВОД!C552,ВМП!F:F,СВОД!E552)/2+SUMIFS('Дневной стационар'!J:J,'Дневной стационар'!D:D,СВОД!C552,'Дневной стационар'!F:F,СВОД!E552)/2+SUMIFS(ЭКО!H:H,ЭКО!D:D,СВОД!C552,ЭКО!F:F,СВОД!E552)+SUMIFS(Диализ!J:J,Диализ!E:E,СВОД!C552,Диализ!G:G,СВОД!E552)</f>
        <v>0</v>
      </c>
      <c r="H552" s="276">
        <f>SUMIFS(Поликлиника!H:H,Поликлиника!D:D,СВОД!C552,Поликлиника!F:F,СВОД!E552)</f>
        <v>0</v>
      </c>
      <c r="I552" s="276">
        <f>SUMIFS(Поликлиника!BA:BA,Поликлиника!D:D,СВОД!C552,Поликлиника!F:F,СВОД!E552)</f>
        <v>0</v>
      </c>
      <c r="J552" s="276">
        <f>SUMIFS(Поликлиника!BF:BF,Поликлиника!D:D,СВОД!C552,Поликлиника!F:F,СВОД!E552)</f>
        <v>0</v>
      </c>
      <c r="K552" s="276">
        <f>SUMIFS(Поликлиника!BU:BU,Поликлиника!D:D,СВОД!C552,Поликлиника!F:F,СВОД!E552)</f>
        <v>0</v>
      </c>
      <c r="L552" s="276">
        <f>SUMIFS(Услуги!H:H,Услуги!D:D,СВОД!C552,Услуги!F:F,СВОД!E552)+SUMIFS(Услуги!M:M,Услуги!D:D,СВОД!C552,Услуги!F:F,СВОД!E552)+SUMIFS(Услуги!R:R,Услуги!D:D,СВОД!C552,Услуги!F:F,СВОД!E552)+SUMIFS(Услуги!W:W,Услуги!D:D,СВОД!C552,Услуги!F:F,СВОД!E552)+SUMIFS(Услуги!AB:AB,Услуги!D:D,СВОД!C552,Услуги!F:F,СВОД!E552)+SUMIFS(Услуги!AG:AG,Услуги!D:D,СВОД!C552,Услуги!F:F,СВОД!E552)+SUMIFS(Услуги!AL:AL,Услуги!D:D,СВОД!C552,Услуги!F:F,СВОД!E552)+SUMIFS(Услуги!AQ:AQ,Услуги!D:D,СВОД!C552,Услуги!F:F,СВОД!E552)</f>
        <v>0</v>
      </c>
      <c r="M552" s="276">
        <f>SUMIFS('Скорая мед. помощь'!J:J,'Скорая мед. помощь'!E:E,СВОД!C552,'Скорая мед. помощь'!G:G,СВОД!E552)</f>
        <v>0</v>
      </c>
      <c r="N552" s="303">
        <f>SUMIFS('Круглосуточный стационар'!O:O,'Круглосуточный стационар'!D:D,СВОД!C552,'Круглосуточный стационар'!F:F,СВОД!E552)+SUMIFS(ВМП!O:O,ВМП!D:D,СВОД!C552,ВМП!F:F,СВОД!E552)+SUMIFS('Дневной стационар'!O:O,'Дневной стационар'!D:D,СВОД!C552,'Дневной стационар'!F:F,СВОД!E552)+SUMIFS(ЭКО!M:M,ЭКО!D:D,СВОД!C552,ЭКО!F:F,СВОД!E552)+SUMIFS(Диализ!O:O,Диализ!E:E,СВОД!C552,Диализ!G:G,СВОД!E552)+SUMIFS(Поликлиника!CT:CT,Поликлиника!D:D,СВОД!C552,Поликлиника!F:F,СВОД!E552)+SUMIFS('Скорая мед. помощь'!O:O,'Скорая мед. помощь'!E:E,СВОД!C552,'Скорая мед. помощь'!G:G,СВОД!E552)+SUMIFS(Услуги!AV:AV,Услуги!D:D,СВОД!C552,Услуги!F:F,СВОД!E552)</f>
        <v>0</v>
      </c>
      <c r="O552" s="302">
        <f>SUMIFS(Сверхбаза!L:L,Сверхбаза!C:C,СВОД!C552,Сверхбаза!E:E,СВОД!E552)+SUMIFS(Сверхбаза!M:M,Сверхбаза!C:C,СВОД!C552,Сверхбаза!E:E,СВОД!E552)</f>
        <v>0</v>
      </c>
      <c r="P552" s="276">
        <f>SUMIFS(Сверхбаза!N:N,Сверхбаза!C:C,СВОД!C552,Сверхбаза!E:E,СВОД!E552)</f>
        <v>0</v>
      </c>
      <c r="Q552" s="276">
        <f>SUMIFS(Сверхбаза!P:P,Сверхбаза!C:C,СВОД!C552,Сверхбаза!E:E,СВОД!E552)</f>
        <v>0</v>
      </c>
      <c r="R552" s="276">
        <f>SUMIFS(Сверхбаза!O:O,Сверхбаза!C:C,СВОД!C552,Сверхбаза!E:E,СВОД!E552)</f>
        <v>0</v>
      </c>
      <c r="S552" s="276">
        <f>SUMIFS(Сверхбаза!Q:Q,Сверхбаза!C:C,СВОД!C552,Сверхбаза!E:E,СВОД!E552)</f>
        <v>0</v>
      </c>
      <c r="T552" s="303">
        <f>SUMIFS(Сверхбаза!G:G,Сверхбаза!C:C,СВОД!C552,Сверхбаза!E:E,СВОД!E552)</f>
        <v>0</v>
      </c>
    </row>
    <row r="553" spans="1:20" ht="25.5" outlineLevel="2" x14ac:dyDescent="0.2">
      <c r="A553" s="288">
        <f>VLOOKUP(C553,Округа!B:C,2,FALSE)</f>
        <v>4</v>
      </c>
      <c r="B553" s="361">
        <v>503201</v>
      </c>
      <c r="C553" s="361">
        <v>320101</v>
      </c>
      <c r="D553" s="5" t="s">
        <v>651</v>
      </c>
      <c r="E553" s="349">
        <v>94</v>
      </c>
      <c r="F553" s="350" t="s">
        <v>157</v>
      </c>
      <c r="G553" s="302">
        <f>SUMIFS('Круглосуточный стационар'!J:J,'Круглосуточный стационар'!D:D,СВОД!C553,'Круглосуточный стационар'!F:F,СВОД!E553)/2+SUMIFS(ВМП!J:J,ВМП!D:D,СВОД!C553,ВМП!F:F,СВОД!E553)/2+SUMIFS('Дневной стационар'!J:J,'Дневной стационар'!D:D,СВОД!C553,'Дневной стационар'!F:F,СВОД!E553)/2+SUMIFS(ЭКО!H:H,ЭКО!D:D,СВОД!C553,ЭКО!F:F,СВОД!E553)+SUMIFS(Диализ!J:J,Диализ!E:E,СВОД!C553,Диализ!G:G,СВОД!E553)</f>
        <v>0</v>
      </c>
      <c r="H553" s="276">
        <f>SUMIFS(Поликлиника!H:H,Поликлиника!D:D,СВОД!C553,Поликлиника!F:F,СВОД!E553)</f>
        <v>0</v>
      </c>
      <c r="I553" s="276">
        <f>SUMIFS(Поликлиника!BA:BA,Поликлиника!D:D,СВОД!C553,Поликлиника!F:F,СВОД!E553)</f>
        <v>0</v>
      </c>
      <c r="J553" s="276">
        <f>SUMIFS(Поликлиника!BF:BF,Поликлиника!D:D,СВОД!C553,Поликлиника!F:F,СВОД!E553)</f>
        <v>0</v>
      </c>
      <c r="K553" s="276">
        <f>SUMIFS(Поликлиника!BU:BU,Поликлиника!D:D,СВОД!C553,Поликлиника!F:F,СВОД!E553)</f>
        <v>0</v>
      </c>
      <c r="L553" s="276">
        <f>SUMIFS(Услуги!H:H,Услуги!D:D,СВОД!C553,Услуги!F:F,СВОД!E553)+SUMIFS(Услуги!M:M,Услуги!D:D,СВОД!C553,Услуги!F:F,СВОД!E553)+SUMIFS(Услуги!R:R,Услуги!D:D,СВОД!C553,Услуги!F:F,СВОД!E553)+SUMIFS(Услуги!W:W,Услуги!D:D,СВОД!C553,Услуги!F:F,СВОД!E553)+SUMIFS(Услуги!AB:AB,Услуги!D:D,СВОД!C553,Услуги!F:F,СВОД!E553)+SUMIFS(Услуги!AG:AG,Услуги!D:D,СВОД!C553,Услуги!F:F,СВОД!E553)+SUMIFS(Услуги!AL:AL,Услуги!D:D,СВОД!C553,Услуги!F:F,СВОД!E553)+SUMIFS(Услуги!AQ:AQ,Услуги!D:D,СВОД!C553,Услуги!F:F,СВОД!E553)</f>
        <v>0</v>
      </c>
      <c r="M553" s="276">
        <f>SUMIFS('Скорая мед. помощь'!J:J,'Скорая мед. помощь'!E:E,СВОД!C553,'Скорая мед. помощь'!G:G,СВОД!E553)</f>
        <v>0</v>
      </c>
      <c r="N553" s="303">
        <f>SUMIFS('Круглосуточный стационар'!O:O,'Круглосуточный стационар'!D:D,СВОД!C553,'Круглосуточный стационар'!F:F,СВОД!E553)+SUMIFS(ВМП!O:O,ВМП!D:D,СВОД!C553,ВМП!F:F,СВОД!E553)+SUMIFS('Дневной стационар'!O:O,'Дневной стационар'!D:D,СВОД!C553,'Дневной стационар'!F:F,СВОД!E553)+SUMIFS(ЭКО!M:M,ЭКО!D:D,СВОД!C553,ЭКО!F:F,СВОД!E553)+SUMIFS(Диализ!O:O,Диализ!E:E,СВОД!C553,Диализ!G:G,СВОД!E553)+SUMIFS(Поликлиника!CT:CT,Поликлиника!D:D,СВОД!C553,Поликлиника!F:F,СВОД!E553)+SUMIFS('Скорая мед. помощь'!O:O,'Скорая мед. помощь'!E:E,СВОД!C553,'Скорая мед. помощь'!G:G,СВОД!E553)+SUMIFS(Услуги!AV:AV,Услуги!D:D,СВОД!C553,Услуги!F:F,СВОД!E553)</f>
        <v>0</v>
      </c>
      <c r="O553" s="302">
        <f>SUMIFS(Сверхбаза!L:L,Сверхбаза!C:C,СВОД!C553,Сверхбаза!E:E,СВОД!E553)+SUMIFS(Сверхбаза!M:M,Сверхбаза!C:C,СВОД!C553,Сверхбаза!E:E,СВОД!E553)</f>
        <v>0</v>
      </c>
      <c r="P553" s="276">
        <f>SUMIFS(Сверхбаза!N:N,Сверхбаза!C:C,СВОД!C553,Сверхбаза!E:E,СВОД!E553)</f>
        <v>0</v>
      </c>
      <c r="Q553" s="276">
        <f>SUMIFS(Сверхбаза!P:P,Сверхбаза!C:C,СВОД!C553,Сверхбаза!E:E,СВОД!E553)</f>
        <v>0</v>
      </c>
      <c r="R553" s="276">
        <f>SUMIFS(Сверхбаза!O:O,Сверхбаза!C:C,СВОД!C553,Сверхбаза!E:E,СВОД!E553)</f>
        <v>0</v>
      </c>
      <c r="S553" s="276">
        <f>SUMIFS(Сверхбаза!Q:Q,Сверхбаза!C:C,СВОД!C553,Сверхбаза!E:E,СВОД!E553)</f>
        <v>0</v>
      </c>
      <c r="T553" s="303">
        <f>SUMIFS(Сверхбаза!G:G,Сверхбаза!C:C,СВОД!C553,Сверхбаза!E:E,СВОД!E553)</f>
        <v>0</v>
      </c>
    </row>
    <row r="554" spans="1:20" outlineLevel="1" x14ac:dyDescent="0.2">
      <c r="A554" s="289"/>
      <c r="B554" s="279"/>
      <c r="C554" s="279" t="str">
        <f>CONCATENATE(C553," ","Итог")</f>
        <v>320101 Итог</v>
      </c>
      <c r="D554" s="280"/>
      <c r="E554" s="351"/>
      <c r="F554" s="352"/>
      <c r="G554" s="304"/>
      <c r="H554" s="281"/>
      <c r="I554" s="281"/>
      <c r="J554" s="281"/>
      <c r="K554" s="281"/>
      <c r="L554" s="281"/>
      <c r="M554" s="281"/>
      <c r="N554" s="305">
        <f>SUBTOTAL(9,N546:N553)</f>
        <v>270092.62561365007</v>
      </c>
      <c r="O554" s="304"/>
      <c r="P554" s="281"/>
      <c r="Q554" s="281"/>
      <c r="R554" s="281"/>
      <c r="S554" s="281"/>
      <c r="T554" s="305">
        <f>SUBTOTAL(9,T546:T553)</f>
        <v>12239.923000000001</v>
      </c>
    </row>
    <row r="555" spans="1:20" ht="25.5" outlineLevel="2" x14ac:dyDescent="0.2">
      <c r="A555" s="287">
        <f>VLOOKUP(C555,Округа!B:C,2,FALSE)</f>
        <v>3</v>
      </c>
      <c r="B555" s="8">
        <v>502501</v>
      </c>
      <c r="C555" s="8">
        <v>250101</v>
      </c>
      <c r="D555" s="9" t="s">
        <v>468</v>
      </c>
      <c r="E555" s="347">
        <v>1</v>
      </c>
      <c r="F555" s="348" t="s">
        <v>12</v>
      </c>
      <c r="G555" s="300">
        <f>SUMIFS('Круглосуточный стационар'!J:J,'Круглосуточный стационар'!D:D,СВОД!C555,'Круглосуточный стационар'!F:F,СВОД!E555)/2+SUMIFS(ВМП!J:J,ВМП!D:D,СВОД!C555,ВМП!F:F,СВОД!E555)/2+SUMIFS('Дневной стационар'!J:J,'Дневной стационар'!D:D,СВОД!C555,'Дневной стационар'!F:F,СВОД!E555)/2+SUMIFS(ЭКО!H:H,ЭКО!D:D,СВОД!C555,ЭКО!F:F,СВОД!E555)+SUMIFS(Диализ!J:J,Диализ!E:E,СВОД!C555,Диализ!G:G,СВОД!E555)</f>
        <v>5503</v>
      </c>
      <c r="H555" s="278">
        <f>SUMIFS(Поликлиника!H:H,Поликлиника!D:D,СВОД!C555,Поликлиника!F:F,СВОД!E555)</f>
        <v>0</v>
      </c>
      <c r="I555" s="278">
        <f>SUMIFS(Поликлиника!BA:BA,Поликлиника!D:D,СВОД!C555,Поликлиника!F:F,СВОД!E555)</f>
        <v>0</v>
      </c>
      <c r="J555" s="278">
        <f>SUMIFS(Поликлиника!BF:BF,Поликлиника!D:D,СВОД!C555,Поликлиника!F:F,СВОД!E555)</f>
        <v>0</v>
      </c>
      <c r="K555" s="278">
        <f>SUMIFS(Поликлиника!BU:BU,Поликлиника!D:D,СВОД!C555,Поликлиника!F:F,СВОД!E555)</f>
        <v>0</v>
      </c>
      <c r="L555" s="278">
        <f>SUMIFS(Услуги!H:H,Услуги!D:D,СВОД!C555,Услуги!F:F,СВОД!E555)+SUMIFS(Услуги!M:M,Услуги!D:D,СВОД!C555,Услуги!F:F,СВОД!E555)+SUMIFS(Услуги!R:R,Услуги!D:D,СВОД!C555,Услуги!F:F,СВОД!E555)+SUMIFS(Услуги!W:W,Услуги!D:D,СВОД!C555,Услуги!F:F,СВОД!E555)+SUMIFS(Услуги!AB:AB,Услуги!D:D,СВОД!C555,Услуги!F:F,СВОД!E555)+SUMIFS(Услуги!AG:AG,Услуги!D:D,СВОД!C555,Услуги!F:F,СВОД!E555)+SUMIFS(Услуги!AL:AL,Услуги!D:D,СВОД!C555,Услуги!F:F,СВОД!E555)+SUMIFS(Услуги!AQ:AQ,Услуги!D:D,СВОД!C555,Услуги!F:F,СВОД!E555)</f>
        <v>0</v>
      </c>
      <c r="M555" s="278">
        <f>SUMIFS('Скорая мед. помощь'!J:J,'Скорая мед. помощь'!E:E,СВОД!C555,'Скорая мед. помощь'!G:G,СВОД!E555)</f>
        <v>0</v>
      </c>
      <c r="N555" s="301">
        <f>SUMIFS('Круглосуточный стационар'!O:O,'Круглосуточный стационар'!D:D,СВОД!C555,'Круглосуточный стационар'!F:F,СВОД!E555)+SUMIFS(ВМП!O:O,ВМП!D:D,СВОД!C555,ВМП!F:F,СВОД!E555)+SUMIFS('Дневной стационар'!O:O,'Дневной стационар'!D:D,СВОД!C555,'Дневной стационар'!F:F,СВОД!E555)+SUMIFS(ЭКО!M:M,ЭКО!D:D,СВОД!C555,ЭКО!F:F,СВОД!E555)+SUMIFS(Диализ!O:O,Диализ!E:E,СВОД!C555,Диализ!G:G,СВОД!E555)+SUMIFS(Поликлиника!CT:CT,Поликлиника!D:D,СВОД!C555,Поликлиника!F:F,СВОД!E555)+SUMIFS('Скорая мед. помощь'!O:O,'Скорая мед. помощь'!E:E,СВОД!C555,'Скорая мед. помощь'!G:G,СВОД!E555)+SUMIFS(Услуги!AV:AV,Услуги!D:D,СВОД!C555,Услуги!F:F,СВОД!E555)</f>
        <v>93426.744145708682</v>
      </c>
      <c r="O555" s="300">
        <f>SUMIFS(Сверхбаза!L:L,Сверхбаза!C:C,СВОД!C555,Сверхбаза!E:E,СВОД!E555)+SUMIFS(Сверхбаза!M:M,Сверхбаза!C:C,СВОД!C555,Сверхбаза!E:E,СВОД!E555)</f>
        <v>0</v>
      </c>
      <c r="P555" s="278">
        <f>SUMIFS(Сверхбаза!N:N,Сверхбаза!C:C,СВОД!C555,Сверхбаза!E:E,СВОД!E555)</f>
        <v>0</v>
      </c>
      <c r="Q555" s="278">
        <f>SUMIFS(Сверхбаза!P:P,Сверхбаза!C:C,СВОД!C555,Сверхбаза!E:E,СВОД!E555)</f>
        <v>0</v>
      </c>
      <c r="R555" s="278">
        <f>SUMIFS(Сверхбаза!O:O,Сверхбаза!C:C,СВОД!C555,Сверхбаза!E:E,СВОД!E555)</f>
        <v>0</v>
      </c>
      <c r="S555" s="278">
        <f>SUMIFS(Сверхбаза!Q:Q,Сверхбаза!C:C,СВОД!C555,Сверхбаза!E:E,СВОД!E555)</f>
        <v>0</v>
      </c>
      <c r="T555" s="301">
        <f>SUMIFS(Сверхбаза!G:G,Сверхбаза!C:C,СВОД!C555,Сверхбаза!E:E,СВОД!E555)</f>
        <v>0</v>
      </c>
    </row>
    <row r="556" spans="1:20" ht="25.5" outlineLevel="2" x14ac:dyDescent="0.2">
      <c r="A556" s="288">
        <f>VLOOKUP(C556,Округа!B:C,2,FALSE)</f>
        <v>3</v>
      </c>
      <c r="B556" s="361">
        <v>502501</v>
      </c>
      <c r="C556" s="361">
        <v>250101</v>
      </c>
      <c r="D556" s="5" t="s">
        <v>468</v>
      </c>
      <c r="E556" s="349">
        <v>13</v>
      </c>
      <c r="F556" s="350" t="s">
        <v>704</v>
      </c>
      <c r="G556" s="302">
        <f>SUMIFS('Круглосуточный стационар'!J:J,'Круглосуточный стационар'!D:D,СВОД!C556,'Круглосуточный стационар'!F:F,СВОД!E556)/2+SUMIFS(ВМП!J:J,ВМП!D:D,СВОД!C556,ВМП!F:F,СВОД!E556)/2+SUMIFS('Дневной стационар'!J:J,'Дневной стационар'!D:D,СВОД!C556,'Дневной стационар'!F:F,СВОД!E556)/2+SUMIFS(ЭКО!H:H,ЭКО!D:D,СВОД!C556,ЭКО!F:F,СВОД!E556)+SUMIFS(Диализ!J:J,Диализ!E:E,СВОД!C556,Диализ!G:G,СВОД!E556)</f>
        <v>0</v>
      </c>
      <c r="H556" s="276">
        <f>SUMIFS(Поликлиника!H:H,Поликлиника!D:D,СВОД!C556,Поликлиника!F:F,СВОД!E556)</f>
        <v>0</v>
      </c>
      <c r="I556" s="276">
        <f>SUMIFS(Поликлиника!BA:BA,Поликлиника!D:D,СВОД!C556,Поликлиника!F:F,СВОД!E556)</f>
        <v>0</v>
      </c>
      <c r="J556" s="276">
        <f>SUMIFS(Поликлиника!BF:BF,Поликлиника!D:D,СВОД!C556,Поликлиника!F:F,СВОД!E556)</f>
        <v>0</v>
      </c>
      <c r="K556" s="276">
        <f>SUMIFS(Поликлиника!BU:BU,Поликлиника!D:D,СВОД!C556,Поликлиника!F:F,СВОД!E556)</f>
        <v>0</v>
      </c>
      <c r="L556" s="276">
        <f>SUMIFS(Услуги!H:H,Услуги!D:D,СВОД!C556,Услуги!F:F,СВОД!E556)+SUMIFS(Услуги!M:M,Услуги!D:D,СВОД!C556,Услуги!F:F,СВОД!E556)+SUMIFS(Услуги!R:R,Услуги!D:D,СВОД!C556,Услуги!F:F,СВОД!E556)+SUMIFS(Услуги!W:W,Услуги!D:D,СВОД!C556,Услуги!F:F,СВОД!E556)+SUMIFS(Услуги!AB:AB,Услуги!D:D,СВОД!C556,Услуги!F:F,СВОД!E556)+SUMIFS(Услуги!AG:AG,Услуги!D:D,СВОД!C556,Услуги!F:F,СВОД!E556)+SUMIFS(Услуги!AL:AL,Услуги!D:D,СВОД!C556,Услуги!F:F,СВОД!E556)+SUMIFS(Услуги!AQ:AQ,Услуги!D:D,СВОД!C556,Услуги!F:F,СВОД!E556)</f>
        <v>0</v>
      </c>
      <c r="M556" s="276">
        <f>SUMIFS('Скорая мед. помощь'!J:J,'Скорая мед. помощь'!E:E,СВОД!C556,'Скорая мед. помощь'!G:G,СВОД!E556)</f>
        <v>0</v>
      </c>
      <c r="N556" s="303">
        <f>SUMIFS('Круглосуточный стационар'!O:O,'Круглосуточный стационар'!D:D,СВОД!C556,'Круглосуточный стационар'!F:F,СВОД!E556)+SUMIFS(ВМП!O:O,ВМП!D:D,СВОД!C556,ВМП!F:F,СВОД!E556)+SUMIFS('Дневной стационар'!O:O,'Дневной стационар'!D:D,СВОД!C556,'Дневной стационар'!F:F,СВОД!E556)+SUMIFS(ЭКО!M:M,ЭКО!D:D,СВОД!C556,ЭКО!F:F,СВОД!E556)+SUMIFS(Диализ!O:O,Диализ!E:E,СВОД!C556,Диализ!G:G,СВОД!E556)+SUMIFS(Поликлиника!CT:CT,Поликлиника!D:D,СВОД!C556,Поликлиника!F:F,СВОД!E556)+SUMIFS('Скорая мед. помощь'!O:O,'Скорая мед. помощь'!E:E,СВОД!C556,'Скорая мед. помощь'!G:G,СВОД!E556)+SUMIFS(Услуги!AV:AV,Услуги!D:D,СВОД!C556,Услуги!F:F,СВОД!E556)</f>
        <v>0</v>
      </c>
      <c r="O556" s="302">
        <f>SUMIFS(Сверхбаза!L:L,Сверхбаза!C:C,СВОД!C556,Сверхбаза!E:E,СВОД!E556)+SUMIFS(Сверхбаза!M:M,Сверхбаза!C:C,СВОД!C556,Сверхбаза!E:E,СВОД!E556)</f>
        <v>0</v>
      </c>
      <c r="P556" s="276">
        <f>SUMIFS(Сверхбаза!N:N,Сверхбаза!C:C,СВОД!C556,Сверхбаза!E:E,СВОД!E556)</f>
        <v>0</v>
      </c>
      <c r="Q556" s="276">
        <f>SUMIFS(Сверхбаза!P:P,Сверхбаза!C:C,СВОД!C556,Сверхбаза!E:E,СВОД!E556)</f>
        <v>0</v>
      </c>
      <c r="R556" s="276">
        <f>SUMIFS(Сверхбаза!O:O,Сверхбаза!C:C,СВОД!C556,Сверхбаза!E:E,СВОД!E556)</f>
        <v>0</v>
      </c>
      <c r="S556" s="276">
        <f>SUMIFS(Сверхбаза!Q:Q,Сверхбаза!C:C,СВОД!C556,Сверхбаза!E:E,СВОД!E556)</f>
        <v>0</v>
      </c>
      <c r="T556" s="303">
        <f>SUMIFS(Сверхбаза!G:G,Сверхбаза!C:C,СВОД!C556,Сверхбаза!E:E,СВОД!E556)</f>
        <v>0</v>
      </c>
    </row>
    <row r="557" spans="1:20" ht="25.5" outlineLevel="2" x14ac:dyDescent="0.2">
      <c r="A557" s="288">
        <f>VLOOKUP(C557,Округа!B:C,2,FALSE)</f>
        <v>3</v>
      </c>
      <c r="B557" s="361">
        <v>502501</v>
      </c>
      <c r="C557" s="361">
        <v>250101</v>
      </c>
      <c r="D557" s="5" t="s">
        <v>468</v>
      </c>
      <c r="E557" s="349">
        <v>2</v>
      </c>
      <c r="F557" s="350" t="s">
        <v>173</v>
      </c>
      <c r="G557" s="302">
        <f>SUMIFS('Круглосуточный стационар'!J:J,'Круглосуточный стационар'!D:D,СВОД!C557,'Круглосуточный стационар'!F:F,СВОД!E557)/2+SUMIFS(ВМП!J:J,ВМП!D:D,СВОД!C557,ВМП!F:F,СВОД!E557)/2+SUMIFS('Дневной стационар'!J:J,'Дневной стационар'!D:D,СВОД!C557,'Дневной стационар'!F:F,СВОД!E557)/2+SUMIFS(ЭКО!H:H,ЭКО!D:D,СВОД!C557,ЭКО!F:F,СВОД!E557)+SUMIFS(Диализ!J:J,Диализ!E:E,СВОД!C557,Диализ!G:G,СВОД!E557)</f>
        <v>3017</v>
      </c>
      <c r="H557" s="276">
        <f>SUMIFS(Поликлиника!H:H,Поликлиника!D:D,СВОД!C557,Поликлиника!F:F,СВОД!E557)</f>
        <v>0</v>
      </c>
      <c r="I557" s="276">
        <f>SUMIFS(Поликлиника!BA:BA,Поликлиника!D:D,СВОД!C557,Поликлиника!F:F,СВОД!E557)</f>
        <v>0</v>
      </c>
      <c r="J557" s="276">
        <f>SUMIFS(Поликлиника!BF:BF,Поликлиника!D:D,СВОД!C557,Поликлиника!F:F,СВОД!E557)</f>
        <v>0</v>
      </c>
      <c r="K557" s="276">
        <f>SUMIFS(Поликлиника!BU:BU,Поликлиника!D:D,СВОД!C557,Поликлиника!F:F,СВОД!E557)</f>
        <v>0</v>
      </c>
      <c r="L557" s="276">
        <f>SUMIFS(Услуги!H:H,Услуги!D:D,СВОД!C557,Услуги!F:F,СВОД!E557)+SUMIFS(Услуги!M:M,Услуги!D:D,СВОД!C557,Услуги!F:F,СВОД!E557)+SUMIFS(Услуги!R:R,Услуги!D:D,СВОД!C557,Услуги!F:F,СВОД!E557)+SUMIFS(Услуги!W:W,Услуги!D:D,СВОД!C557,Услуги!F:F,СВОД!E557)+SUMIFS(Услуги!AB:AB,Услуги!D:D,СВОД!C557,Услуги!F:F,СВОД!E557)+SUMIFS(Услуги!AG:AG,Услуги!D:D,СВОД!C557,Услуги!F:F,СВОД!E557)+SUMIFS(Услуги!AL:AL,Услуги!D:D,СВОД!C557,Услуги!F:F,СВОД!E557)+SUMIFS(Услуги!AQ:AQ,Услуги!D:D,СВОД!C557,Услуги!F:F,СВОД!E557)</f>
        <v>0</v>
      </c>
      <c r="M557" s="276">
        <f>SUMIFS('Скорая мед. помощь'!J:J,'Скорая мед. помощь'!E:E,СВОД!C557,'Скорая мед. помощь'!G:G,СВОД!E557)</f>
        <v>0</v>
      </c>
      <c r="N557" s="303">
        <f>SUMIFS('Круглосуточный стационар'!O:O,'Круглосуточный стационар'!D:D,СВОД!C557,'Круглосуточный стационар'!F:F,СВОД!E557)+SUMIFS(ВМП!O:O,ВМП!D:D,СВОД!C557,ВМП!F:F,СВОД!E557)+SUMIFS('Дневной стационар'!O:O,'Дневной стационар'!D:D,СВОД!C557,'Дневной стационар'!F:F,СВОД!E557)+SUMIFS(ЭКО!M:M,ЭКО!D:D,СВОД!C557,ЭКО!F:F,СВОД!E557)+SUMIFS(Диализ!O:O,Диализ!E:E,СВОД!C557,Диализ!G:G,СВОД!E557)+SUMIFS(Поликлиника!CT:CT,Поликлиника!D:D,СВОД!C557,Поликлиника!F:F,СВОД!E557)+SUMIFS('Скорая мед. помощь'!O:O,'Скорая мед. помощь'!E:E,СВОД!C557,'Скорая мед. помощь'!G:G,СВОД!E557)+SUMIFS(Услуги!AV:AV,Услуги!D:D,СВОД!C557,Услуги!F:F,СВОД!E557)</f>
        <v>18315.129583090908</v>
      </c>
      <c r="O557" s="302">
        <f>SUMIFS(Сверхбаза!L:L,Сверхбаза!C:C,СВОД!C557,Сверхбаза!E:E,СВОД!E557)+SUMIFS(Сверхбаза!M:M,Сверхбаза!C:C,СВОД!C557,Сверхбаза!E:E,СВОД!E557)</f>
        <v>0</v>
      </c>
      <c r="P557" s="276">
        <f>SUMIFS(Сверхбаза!N:N,Сверхбаза!C:C,СВОД!C557,Сверхбаза!E:E,СВОД!E557)</f>
        <v>0</v>
      </c>
      <c r="Q557" s="276">
        <f>SUMIFS(Сверхбаза!P:P,Сверхбаза!C:C,СВОД!C557,Сверхбаза!E:E,СВОД!E557)</f>
        <v>0</v>
      </c>
      <c r="R557" s="276">
        <f>SUMIFS(Сверхбаза!O:O,Сверхбаза!C:C,СВОД!C557,Сверхбаза!E:E,СВОД!E557)</f>
        <v>0</v>
      </c>
      <c r="S557" s="276">
        <f>SUMIFS(Сверхбаза!Q:Q,Сверхбаза!C:C,СВОД!C557,Сверхбаза!E:E,СВОД!E557)</f>
        <v>0</v>
      </c>
      <c r="T557" s="303">
        <f>SUMIFS(Сверхбаза!G:G,Сверхбаза!C:C,СВОД!C557,Сверхбаза!E:E,СВОД!E557)</f>
        <v>0</v>
      </c>
    </row>
    <row r="558" spans="1:20" ht="25.5" outlineLevel="2" x14ac:dyDescent="0.2">
      <c r="A558" s="288">
        <f>VLOOKUP(C558,Округа!B:C,2,FALSE)</f>
        <v>3</v>
      </c>
      <c r="B558" s="361">
        <v>502501</v>
      </c>
      <c r="C558" s="361">
        <v>250101</v>
      </c>
      <c r="D558" s="5" t="s">
        <v>468</v>
      </c>
      <c r="E558" s="349">
        <v>6</v>
      </c>
      <c r="F558" s="350" t="s">
        <v>705</v>
      </c>
      <c r="G558" s="302">
        <f>SUMIFS('Круглосуточный стационар'!J:J,'Круглосуточный стационар'!D:D,СВОД!C558,'Круглосуточный стационар'!F:F,СВОД!E558)/2+SUMIFS(ВМП!J:J,ВМП!D:D,СВОД!C558,ВМП!F:F,СВОД!E558)/2+SUMIFS('Дневной стационар'!J:J,'Дневной стационар'!D:D,СВОД!C558,'Дневной стационар'!F:F,СВОД!E558)/2+SUMIFS(ЭКО!H:H,ЭКО!D:D,СВОД!C558,ЭКО!F:F,СВОД!E558)+SUMIFS(Диализ!J:J,Диализ!E:E,СВОД!C558,Диализ!G:G,СВОД!E558)</f>
        <v>0</v>
      </c>
      <c r="H558" s="276">
        <f>SUMIFS(Поликлиника!H:H,Поликлиника!D:D,СВОД!C558,Поликлиника!F:F,СВОД!E558)</f>
        <v>0</v>
      </c>
      <c r="I558" s="276">
        <f>SUMIFS(Поликлиника!BA:BA,Поликлиника!D:D,СВОД!C558,Поликлиника!F:F,СВОД!E558)</f>
        <v>0</v>
      </c>
      <c r="J558" s="276">
        <f>SUMIFS(Поликлиника!BF:BF,Поликлиника!D:D,СВОД!C558,Поликлиника!F:F,СВОД!E558)</f>
        <v>0</v>
      </c>
      <c r="K558" s="276">
        <f>SUMIFS(Поликлиника!BU:BU,Поликлиника!D:D,СВОД!C558,Поликлиника!F:F,СВОД!E558)</f>
        <v>0</v>
      </c>
      <c r="L558" s="276">
        <f>SUMIFS(Услуги!H:H,Услуги!D:D,СВОД!C558,Услуги!F:F,СВОД!E558)+SUMIFS(Услуги!M:M,Услуги!D:D,СВОД!C558,Услуги!F:F,СВОД!E558)+SUMIFS(Услуги!R:R,Услуги!D:D,СВОД!C558,Услуги!F:F,СВОД!E558)+SUMIFS(Услуги!W:W,Услуги!D:D,СВОД!C558,Услуги!F:F,СВОД!E558)+SUMIFS(Услуги!AB:AB,Услуги!D:D,СВОД!C558,Услуги!F:F,СВОД!E558)+SUMIFS(Услуги!AG:AG,Услуги!D:D,СВОД!C558,Услуги!F:F,СВОД!E558)+SUMIFS(Услуги!AL:AL,Услуги!D:D,СВОД!C558,Услуги!F:F,СВОД!E558)+SUMIFS(Услуги!AQ:AQ,Услуги!D:D,СВОД!C558,Услуги!F:F,СВОД!E558)</f>
        <v>0</v>
      </c>
      <c r="M558" s="276">
        <f>SUMIFS('Скорая мед. помощь'!J:J,'Скорая мед. помощь'!E:E,СВОД!C558,'Скорая мед. помощь'!G:G,СВОД!E558)</f>
        <v>0</v>
      </c>
      <c r="N558" s="303">
        <f>SUMIFS('Круглосуточный стационар'!O:O,'Круглосуточный стационар'!D:D,СВОД!C558,'Круглосуточный стационар'!F:F,СВОД!E558)+SUMIFS(ВМП!O:O,ВМП!D:D,СВОД!C558,ВМП!F:F,СВОД!E558)+SUMIFS('Дневной стационар'!O:O,'Дневной стационар'!D:D,СВОД!C558,'Дневной стационар'!F:F,СВОД!E558)+SUMIFS(ЭКО!M:M,ЭКО!D:D,СВОД!C558,ЭКО!F:F,СВОД!E558)+SUMIFS(Диализ!O:O,Диализ!E:E,СВОД!C558,Диализ!G:G,СВОД!E558)+SUMIFS(Поликлиника!CT:CT,Поликлиника!D:D,СВОД!C558,Поликлиника!F:F,СВОД!E558)+SUMIFS('Скорая мед. помощь'!O:O,'Скорая мед. помощь'!E:E,СВОД!C558,'Скорая мед. помощь'!G:G,СВОД!E558)+SUMIFS(Услуги!AV:AV,Услуги!D:D,СВОД!C558,Услуги!F:F,СВОД!E558)</f>
        <v>0</v>
      </c>
      <c r="O558" s="302">
        <f>SUMIFS(Сверхбаза!L:L,Сверхбаза!C:C,СВОД!C558,Сверхбаза!E:E,СВОД!E558)+SUMIFS(Сверхбаза!M:M,Сверхбаза!C:C,СВОД!C558,Сверхбаза!E:E,СВОД!E558)</f>
        <v>0</v>
      </c>
      <c r="P558" s="276">
        <f>SUMIFS(Сверхбаза!N:N,Сверхбаза!C:C,СВОД!C558,Сверхбаза!E:E,СВОД!E558)</f>
        <v>0</v>
      </c>
      <c r="Q558" s="276">
        <f>SUMIFS(Сверхбаза!P:P,Сверхбаза!C:C,СВОД!C558,Сверхбаза!E:E,СВОД!E558)</f>
        <v>0</v>
      </c>
      <c r="R558" s="276">
        <f>SUMIFS(Сверхбаза!O:O,Сверхбаза!C:C,СВОД!C558,Сверхбаза!E:E,СВОД!E558)</f>
        <v>0</v>
      </c>
      <c r="S558" s="276">
        <f>SUMIFS(Сверхбаза!Q:Q,Сверхбаза!C:C,СВОД!C558,Сверхбаза!E:E,СВОД!E558)</f>
        <v>0</v>
      </c>
      <c r="T558" s="303">
        <f>SUMIFS(Сверхбаза!G:G,Сверхбаза!C:C,СВОД!C558,Сверхбаза!E:E,СВОД!E558)</f>
        <v>0</v>
      </c>
    </row>
    <row r="559" spans="1:20" ht="25.5" outlineLevel="2" x14ac:dyDescent="0.2">
      <c r="A559" s="288">
        <f>VLOOKUP(C559,Округа!B:C,2,FALSE)</f>
        <v>3</v>
      </c>
      <c r="B559" s="361">
        <v>502501</v>
      </c>
      <c r="C559" s="361">
        <v>250101</v>
      </c>
      <c r="D559" s="5" t="s">
        <v>468</v>
      </c>
      <c r="E559" s="349">
        <v>3</v>
      </c>
      <c r="F559" s="350" t="s">
        <v>174</v>
      </c>
      <c r="G559" s="302">
        <f>SUMIFS('Круглосуточный стационар'!J:J,'Круглосуточный стационар'!D:D,СВОД!C559,'Круглосуточный стационар'!F:F,СВОД!E559)/2+SUMIFS(ВМП!J:J,ВМП!D:D,СВОД!C559,ВМП!F:F,СВОД!E559)/2+SUMIFS('Дневной стационар'!J:J,'Дневной стационар'!D:D,СВОД!C559,'Дневной стационар'!F:F,СВОД!E559)/2+SUMIFS(ЭКО!H:H,ЭКО!D:D,СВОД!C559,ЭКО!F:F,СВОД!E559)+SUMIFS(Диализ!J:J,Диализ!E:E,СВОД!C559,Диализ!G:G,СВОД!E559)</f>
        <v>0</v>
      </c>
      <c r="H559" s="276">
        <f>SUMIFS(Поликлиника!H:H,Поликлиника!D:D,СВОД!C559,Поликлиника!F:F,СВОД!E559)</f>
        <v>48764</v>
      </c>
      <c r="I559" s="276">
        <f>SUMIFS(Поликлиника!BA:BA,Поликлиника!D:D,СВОД!C559,Поликлиника!F:F,СВОД!E559)</f>
        <v>20000</v>
      </c>
      <c r="J559" s="276">
        <f>SUMIFS(Поликлиника!BF:BF,Поликлиника!D:D,СВОД!C559,Поликлиника!F:F,СВОД!E559)</f>
        <v>86610</v>
      </c>
      <c r="K559" s="276">
        <f>SUMIFS(Поликлиника!BU:BU,Поликлиника!D:D,СВОД!C559,Поликлиника!F:F,СВОД!E559)</f>
        <v>40909</v>
      </c>
      <c r="L559" s="276">
        <f>SUMIFS(Услуги!H:H,Услуги!D:D,СВОД!C559,Услуги!F:F,СВОД!E559)+SUMIFS(Услуги!M:M,Услуги!D:D,СВОД!C559,Услуги!F:F,СВОД!E559)+SUMIFS(Услуги!R:R,Услуги!D:D,СВОД!C559,Услуги!F:F,СВОД!E559)+SUMIFS(Услуги!W:W,Услуги!D:D,СВОД!C559,Услуги!F:F,СВОД!E559)+SUMIFS(Услуги!AB:AB,Услуги!D:D,СВОД!C559,Услуги!F:F,СВОД!E559)+SUMIFS(Услуги!AG:AG,Услуги!D:D,СВОД!C559,Услуги!F:F,СВОД!E559)+SUMIFS(Услуги!AL:AL,Услуги!D:D,СВОД!C559,Услуги!F:F,СВОД!E559)+SUMIFS(Услуги!AQ:AQ,Услуги!D:D,СВОД!C559,Услуги!F:F,СВОД!E559)</f>
        <v>0</v>
      </c>
      <c r="M559" s="276">
        <f>SUMIFS('Скорая мед. помощь'!J:J,'Скорая мед. помощь'!E:E,СВОД!C559,'Скорая мед. помощь'!G:G,СВОД!E559)</f>
        <v>0</v>
      </c>
      <c r="N559" s="303">
        <f>SUMIFS('Круглосуточный стационар'!O:O,'Круглосуточный стационар'!D:D,СВОД!C559,'Круглосуточный стационар'!F:F,СВОД!E559)+SUMIFS(ВМП!O:O,ВМП!D:D,СВОД!C559,ВМП!F:F,СВОД!E559)+SUMIFS('Дневной стационар'!O:O,'Дневной стационар'!D:D,СВОД!C559,'Дневной стационар'!F:F,СВОД!E559)+SUMIFS(ЭКО!M:M,ЭКО!D:D,СВОД!C559,ЭКО!F:F,СВОД!E559)+SUMIFS(Диализ!O:O,Диализ!E:E,СВОД!C559,Диализ!G:G,СВОД!E559)+SUMIFS(Поликлиника!CT:CT,Поликлиника!D:D,СВОД!C559,Поликлиника!F:F,СВОД!E559)+SUMIFS('Скорая мед. помощь'!O:O,'Скорая мед. помощь'!E:E,СВОД!C559,'Скорая мед. помощь'!G:G,СВОД!E559)+SUMIFS(Услуги!AV:AV,Услуги!D:D,СВОД!C559,Услуги!F:F,СВОД!E559)</f>
        <v>153422.15819505381</v>
      </c>
      <c r="O559" s="302">
        <f>SUMIFS(Сверхбаза!L:L,Сверхбаза!C:C,СВОД!C559,Сверхбаза!E:E,СВОД!E559)+SUMIFS(Сверхбаза!M:M,Сверхбаза!C:C,СВОД!C559,Сверхбаза!E:E,СВОД!E559)</f>
        <v>0</v>
      </c>
      <c r="P559" s="276">
        <f>SUMIFS(Сверхбаза!N:N,Сверхбаза!C:C,СВОД!C559,Сверхбаза!E:E,СВОД!E559)</f>
        <v>5200</v>
      </c>
      <c r="Q559" s="276">
        <f>SUMIFS(Сверхбаза!P:P,Сверхбаза!C:C,СВОД!C559,Сверхбаза!E:E,СВОД!E559)</f>
        <v>550</v>
      </c>
      <c r="R559" s="276">
        <f>SUMIFS(Сверхбаза!O:O,Сверхбаза!C:C,СВОД!C559,Сверхбаза!E:E,СВОД!E559)</f>
        <v>2250</v>
      </c>
      <c r="S559" s="276">
        <f>SUMIFS(Сверхбаза!Q:Q,Сверхбаза!C:C,СВОД!C559,Сверхбаза!E:E,СВОД!E559)</f>
        <v>0</v>
      </c>
      <c r="T559" s="303">
        <f>SUMIFS(Сверхбаза!G:G,Сверхбаза!C:C,СВОД!C559,Сверхбаза!E:E,СВОД!E559)</f>
        <v>6226.576</v>
      </c>
    </row>
    <row r="560" spans="1:20" ht="25.5" outlineLevel="2" x14ac:dyDescent="0.2">
      <c r="A560" s="288">
        <f>VLOOKUP(C560,Округа!B:C,2,FALSE)</f>
        <v>3</v>
      </c>
      <c r="B560" s="361">
        <v>502501</v>
      </c>
      <c r="C560" s="361">
        <v>250101</v>
      </c>
      <c r="D560" s="5" t="s">
        <v>468</v>
      </c>
      <c r="E560" s="349">
        <v>7</v>
      </c>
      <c r="F560" s="350" t="s">
        <v>706</v>
      </c>
      <c r="G560" s="302">
        <f>SUMIFS('Круглосуточный стационар'!J:J,'Круглосуточный стационар'!D:D,СВОД!C560,'Круглосуточный стационар'!F:F,СВОД!E560)/2+SUMIFS(ВМП!J:J,ВМП!D:D,СВОД!C560,ВМП!F:F,СВОД!E560)/2+SUMIFS('Дневной стационар'!J:J,'Дневной стационар'!D:D,СВОД!C560,'Дневной стационар'!F:F,СВОД!E560)/2+SUMIFS(ЭКО!H:H,ЭКО!D:D,СВОД!C560,ЭКО!F:F,СВОД!E560)+SUMIFS(Диализ!J:J,Диализ!E:E,СВОД!C560,Диализ!G:G,СВОД!E560)</f>
        <v>0</v>
      </c>
      <c r="H560" s="276">
        <f>SUMIFS(Поликлиника!H:H,Поликлиника!D:D,СВОД!C560,Поликлиника!F:F,СВОД!E560)</f>
        <v>0</v>
      </c>
      <c r="I560" s="276">
        <f>SUMIFS(Поликлиника!BA:BA,Поликлиника!D:D,СВОД!C560,Поликлиника!F:F,СВОД!E560)</f>
        <v>0</v>
      </c>
      <c r="J560" s="276">
        <f>SUMIFS(Поликлиника!BF:BF,Поликлиника!D:D,СВОД!C560,Поликлиника!F:F,СВОД!E560)</f>
        <v>0</v>
      </c>
      <c r="K560" s="276">
        <f>SUMIFS(Поликлиника!BU:BU,Поликлиника!D:D,СВОД!C560,Поликлиника!F:F,СВОД!E560)</f>
        <v>0</v>
      </c>
      <c r="L560" s="276">
        <f>SUMIFS(Услуги!H:H,Услуги!D:D,СВОД!C560,Услуги!F:F,СВОД!E560)+SUMIFS(Услуги!M:M,Услуги!D:D,СВОД!C560,Услуги!F:F,СВОД!E560)+SUMIFS(Услуги!R:R,Услуги!D:D,СВОД!C560,Услуги!F:F,СВОД!E560)+SUMIFS(Услуги!W:W,Услуги!D:D,СВОД!C560,Услуги!F:F,СВОД!E560)+SUMIFS(Услуги!AB:AB,Услуги!D:D,СВОД!C560,Услуги!F:F,СВОД!E560)+SUMIFS(Услуги!AG:AG,Услуги!D:D,СВОД!C560,Услуги!F:F,СВОД!E560)+SUMIFS(Услуги!AL:AL,Услуги!D:D,СВОД!C560,Услуги!F:F,СВОД!E560)+SUMIFS(Услуги!AQ:AQ,Услуги!D:D,СВОД!C560,Услуги!F:F,СВОД!E560)</f>
        <v>0</v>
      </c>
      <c r="M560" s="276">
        <f>SUMIFS('Скорая мед. помощь'!J:J,'Скорая мед. помощь'!E:E,СВОД!C560,'Скорая мед. помощь'!G:G,СВОД!E560)</f>
        <v>0</v>
      </c>
      <c r="N560" s="303">
        <f>SUMIFS('Круглосуточный стационар'!O:O,'Круглосуточный стационар'!D:D,СВОД!C560,'Круглосуточный стационар'!F:F,СВОД!E560)+SUMIFS(ВМП!O:O,ВМП!D:D,СВОД!C560,ВМП!F:F,СВОД!E560)+SUMIFS('Дневной стационар'!O:O,'Дневной стационар'!D:D,СВОД!C560,'Дневной стационар'!F:F,СВОД!E560)+SUMIFS(ЭКО!M:M,ЭКО!D:D,СВОД!C560,ЭКО!F:F,СВОД!E560)+SUMIFS(Диализ!O:O,Диализ!E:E,СВОД!C560,Диализ!G:G,СВОД!E560)+SUMIFS(Поликлиника!CT:CT,Поликлиника!D:D,СВОД!C560,Поликлиника!F:F,СВОД!E560)+SUMIFS('Скорая мед. помощь'!O:O,'Скорая мед. помощь'!E:E,СВОД!C560,'Скорая мед. помощь'!G:G,СВОД!E560)+SUMIFS(Услуги!AV:AV,Услуги!D:D,СВОД!C560,Услуги!F:F,СВОД!E560)</f>
        <v>0</v>
      </c>
      <c r="O560" s="302">
        <f>SUMIFS(Сверхбаза!L:L,Сверхбаза!C:C,СВОД!C560,Сверхбаза!E:E,СВОД!E560)+SUMIFS(Сверхбаза!M:M,Сверхбаза!C:C,СВОД!C560,Сверхбаза!E:E,СВОД!E560)</f>
        <v>0</v>
      </c>
      <c r="P560" s="276">
        <f>SUMIFS(Сверхбаза!N:N,Сверхбаза!C:C,СВОД!C560,Сверхбаза!E:E,СВОД!E560)</f>
        <v>0</v>
      </c>
      <c r="Q560" s="276">
        <f>SUMIFS(Сверхбаза!P:P,Сверхбаза!C:C,СВОД!C560,Сверхбаза!E:E,СВОД!E560)</f>
        <v>0</v>
      </c>
      <c r="R560" s="276">
        <f>SUMIFS(Сверхбаза!O:O,Сверхбаза!C:C,СВОД!C560,Сверхбаза!E:E,СВОД!E560)</f>
        <v>0</v>
      </c>
      <c r="S560" s="276">
        <f>SUMIFS(Сверхбаза!Q:Q,Сверхбаза!C:C,СВОД!C560,Сверхбаза!E:E,СВОД!E560)</f>
        <v>0</v>
      </c>
      <c r="T560" s="303">
        <f>SUMIFS(Сверхбаза!G:G,Сверхбаза!C:C,СВОД!C560,Сверхбаза!E:E,СВОД!E560)</f>
        <v>0</v>
      </c>
    </row>
    <row r="561" spans="1:20" ht="25.5" outlineLevel="2" x14ac:dyDescent="0.2">
      <c r="A561" s="288">
        <f>VLOOKUP(C561,Округа!B:C,2,FALSE)</f>
        <v>3</v>
      </c>
      <c r="B561" s="361">
        <v>502501</v>
      </c>
      <c r="C561" s="361">
        <v>250101</v>
      </c>
      <c r="D561" s="5" t="s">
        <v>468</v>
      </c>
      <c r="E561" s="349">
        <v>70</v>
      </c>
      <c r="F561" s="350" t="s">
        <v>707</v>
      </c>
      <c r="G561" s="302">
        <f>SUMIFS('Круглосуточный стационар'!J:J,'Круглосуточный стационар'!D:D,СВОД!C561,'Круглосуточный стационар'!F:F,СВОД!E561)/2+SUMIFS(ВМП!J:J,ВМП!D:D,СВОД!C561,ВМП!F:F,СВОД!E561)/2+SUMIFS('Дневной стационар'!J:J,'Дневной стационар'!D:D,СВОД!C561,'Дневной стационар'!F:F,СВОД!E561)/2+SUMIFS(ЭКО!H:H,ЭКО!D:D,СВОД!C561,ЭКО!F:F,СВОД!E561)+SUMIFS(Диализ!J:J,Диализ!E:E,СВОД!C561,Диализ!G:G,СВОД!E561)</f>
        <v>0</v>
      </c>
      <c r="H561" s="276">
        <f>SUMIFS(Поликлиника!H:H,Поликлиника!D:D,СВОД!C561,Поликлиника!F:F,СВОД!E561)</f>
        <v>0</v>
      </c>
      <c r="I561" s="276">
        <f>SUMIFS(Поликлиника!BA:BA,Поликлиника!D:D,СВОД!C561,Поликлиника!F:F,СВОД!E561)</f>
        <v>0</v>
      </c>
      <c r="J561" s="276">
        <f>SUMIFS(Поликлиника!BF:BF,Поликлиника!D:D,СВОД!C561,Поликлиника!F:F,СВОД!E561)</f>
        <v>0</v>
      </c>
      <c r="K561" s="276">
        <f>SUMIFS(Поликлиника!BU:BU,Поликлиника!D:D,СВОД!C561,Поликлиника!F:F,СВОД!E561)</f>
        <v>0</v>
      </c>
      <c r="L561" s="276">
        <f>SUMIFS(Услуги!H:H,Услуги!D:D,СВОД!C561,Услуги!F:F,СВОД!E561)+SUMIFS(Услуги!M:M,Услуги!D:D,СВОД!C561,Услуги!F:F,СВОД!E561)+SUMIFS(Услуги!R:R,Услуги!D:D,СВОД!C561,Услуги!F:F,СВОД!E561)+SUMIFS(Услуги!W:W,Услуги!D:D,СВОД!C561,Услуги!F:F,СВОД!E561)+SUMIFS(Услуги!AB:AB,Услуги!D:D,СВОД!C561,Услуги!F:F,СВОД!E561)+SUMIFS(Услуги!AG:AG,Услуги!D:D,СВОД!C561,Услуги!F:F,СВОД!E561)+SUMIFS(Услуги!AL:AL,Услуги!D:D,СВОД!C561,Услуги!F:F,СВОД!E561)+SUMIFS(Услуги!AQ:AQ,Услуги!D:D,СВОД!C561,Услуги!F:F,СВОД!E561)</f>
        <v>0</v>
      </c>
      <c r="M561" s="276">
        <f>SUMIFS('Скорая мед. помощь'!J:J,'Скорая мед. помощь'!E:E,СВОД!C561,'Скорая мед. помощь'!G:G,СВОД!E561)</f>
        <v>0</v>
      </c>
      <c r="N561" s="303">
        <f>SUMIFS('Круглосуточный стационар'!O:O,'Круглосуточный стационар'!D:D,СВОД!C561,'Круглосуточный стационар'!F:F,СВОД!E561)+SUMIFS(ВМП!O:O,ВМП!D:D,СВОД!C561,ВМП!F:F,СВОД!E561)+SUMIFS('Дневной стационар'!O:O,'Дневной стационар'!D:D,СВОД!C561,'Дневной стационар'!F:F,СВОД!E561)+SUMIFS(ЭКО!M:M,ЭКО!D:D,СВОД!C561,ЭКО!F:F,СВОД!E561)+SUMIFS(Диализ!O:O,Диализ!E:E,СВОД!C561,Диализ!G:G,СВОД!E561)+SUMIFS(Поликлиника!CT:CT,Поликлиника!D:D,СВОД!C561,Поликлиника!F:F,СВОД!E561)+SUMIFS('Скорая мед. помощь'!O:O,'Скорая мед. помощь'!E:E,СВОД!C561,'Скорая мед. помощь'!G:G,СВОД!E561)+SUMIFS(Услуги!AV:AV,Услуги!D:D,СВОД!C561,Услуги!F:F,СВОД!E561)</f>
        <v>0</v>
      </c>
      <c r="O561" s="302">
        <f>SUMIFS(Сверхбаза!L:L,Сверхбаза!C:C,СВОД!C561,Сверхбаза!E:E,СВОД!E561)+SUMIFS(Сверхбаза!M:M,Сверхбаза!C:C,СВОД!C561,Сверхбаза!E:E,СВОД!E561)</f>
        <v>0</v>
      </c>
      <c r="P561" s="276">
        <f>SUMIFS(Сверхбаза!N:N,Сверхбаза!C:C,СВОД!C561,Сверхбаза!E:E,СВОД!E561)</f>
        <v>0</v>
      </c>
      <c r="Q561" s="276">
        <f>SUMIFS(Сверхбаза!P:P,Сверхбаза!C:C,СВОД!C561,Сверхбаза!E:E,СВОД!E561)</f>
        <v>0</v>
      </c>
      <c r="R561" s="276">
        <f>SUMIFS(Сверхбаза!O:O,Сверхбаза!C:C,СВОД!C561,Сверхбаза!E:E,СВОД!E561)</f>
        <v>0</v>
      </c>
      <c r="S561" s="276">
        <f>SUMIFS(Сверхбаза!Q:Q,Сверхбаза!C:C,СВОД!C561,Сверхбаза!E:E,СВОД!E561)</f>
        <v>0</v>
      </c>
      <c r="T561" s="303">
        <f>SUMIFS(Сверхбаза!G:G,Сверхбаза!C:C,СВОД!C561,Сверхбаза!E:E,СВОД!E561)</f>
        <v>0</v>
      </c>
    </row>
    <row r="562" spans="1:20" ht="25.5" outlineLevel="2" x14ac:dyDescent="0.2">
      <c r="A562" s="288">
        <f>VLOOKUP(C562,Округа!B:C,2,FALSE)</f>
        <v>3</v>
      </c>
      <c r="B562" s="361">
        <v>502501</v>
      </c>
      <c r="C562" s="361">
        <v>250101</v>
      </c>
      <c r="D562" s="5" t="s">
        <v>468</v>
      </c>
      <c r="E562" s="349">
        <v>94</v>
      </c>
      <c r="F562" s="350" t="s">
        <v>157</v>
      </c>
      <c r="G562" s="302">
        <f>SUMIFS('Круглосуточный стационар'!J:J,'Круглосуточный стационар'!D:D,СВОД!C562,'Круглосуточный стационар'!F:F,СВОД!E562)/2+SUMIFS(ВМП!J:J,ВМП!D:D,СВОД!C562,ВМП!F:F,СВОД!E562)/2+SUMIFS('Дневной стационар'!J:J,'Дневной стационар'!D:D,СВОД!C562,'Дневной стационар'!F:F,СВОД!E562)/2+SUMIFS(ЭКО!H:H,ЭКО!D:D,СВОД!C562,ЭКО!F:F,СВОД!E562)+SUMIFS(Диализ!J:J,Диализ!E:E,СВОД!C562,Диализ!G:G,СВОД!E562)</f>
        <v>0</v>
      </c>
      <c r="H562" s="276">
        <f>SUMIFS(Поликлиника!H:H,Поликлиника!D:D,СВОД!C562,Поликлиника!F:F,СВОД!E562)</f>
        <v>0</v>
      </c>
      <c r="I562" s="276">
        <f>SUMIFS(Поликлиника!BA:BA,Поликлиника!D:D,СВОД!C562,Поликлиника!F:F,СВОД!E562)</f>
        <v>0</v>
      </c>
      <c r="J562" s="276">
        <f>SUMIFS(Поликлиника!BF:BF,Поликлиника!D:D,СВОД!C562,Поликлиника!F:F,СВОД!E562)</f>
        <v>0</v>
      </c>
      <c r="K562" s="276">
        <f>SUMIFS(Поликлиника!BU:BU,Поликлиника!D:D,СВОД!C562,Поликлиника!F:F,СВОД!E562)</f>
        <v>0</v>
      </c>
      <c r="L562" s="276">
        <f>SUMIFS(Услуги!H:H,Услуги!D:D,СВОД!C562,Услуги!F:F,СВОД!E562)+SUMIFS(Услуги!M:M,Услуги!D:D,СВОД!C562,Услуги!F:F,СВОД!E562)+SUMIFS(Услуги!R:R,Услуги!D:D,СВОД!C562,Услуги!F:F,СВОД!E562)+SUMIFS(Услуги!W:W,Услуги!D:D,СВОД!C562,Услуги!F:F,СВОД!E562)+SUMIFS(Услуги!AB:AB,Услуги!D:D,СВОД!C562,Услуги!F:F,СВОД!E562)+SUMIFS(Услуги!AG:AG,Услуги!D:D,СВОД!C562,Услуги!F:F,СВОД!E562)+SUMIFS(Услуги!AL:AL,Услуги!D:D,СВОД!C562,Услуги!F:F,СВОД!E562)+SUMIFS(Услуги!AQ:AQ,Услуги!D:D,СВОД!C562,Услуги!F:F,СВОД!E562)</f>
        <v>0</v>
      </c>
      <c r="M562" s="276">
        <f>SUMIFS('Скорая мед. помощь'!J:J,'Скорая мед. помощь'!E:E,СВОД!C562,'Скорая мед. помощь'!G:G,СВОД!E562)</f>
        <v>0</v>
      </c>
      <c r="N562" s="303">
        <f>SUMIFS('Круглосуточный стационар'!O:O,'Круглосуточный стационар'!D:D,СВОД!C562,'Круглосуточный стационар'!F:F,СВОД!E562)+SUMIFS(ВМП!O:O,ВМП!D:D,СВОД!C562,ВМП!F:F,СВОД!E562)+SUMIFS('Дневной стационар'!O:O,'Дневной стационар'!D:D,СВОД!C562,'Дневной стационар'!F:F,СВОД!E562)+SUMIFS(ЭКО!M:M,ЭКО!D:D,СВОД!C562,ЭКО!F:F,СВОД!E562)+SUMIFS(Диализ!O:O,Диализ!E:E,СВОД!C562,Диализ!G:G,СВОД!E562)+SUMIFS(Поликлиника!CT:CT,Поликлиника!D:D,СВОД!C562,Поликлиника!F:F,СВОД!E562)+SUMIFS('Скорая мед. помощь'!O:O,'Скорая мед. помощь'!E:E,СВОД!C562,'Скорая мед. помощь'!G:G,СВОД!E562)+SUMIFS(Услуги!AV:AV,Услуги!D:D,СВОД!C562,Услуги!F:F,СВОД!E562)</f>
        <v>0</v>
      </c>
      <c r="O562" s="302">
        <f>SUMIFS(Сверхбаза!L:L,Сверхбаза!C:C,СВОД!C562,Сверхбаза!E:E,СВОД!E562)+SUMIFS(Сверхбаза!M:M,Сверхбаза!C:C,СВОД!C562,Сверхбаза!E:E,СВОД!E562)</f>
        <v>0</v>
      </c>
      <c r="P562" s="276">
        <f>SUMIFS(Сверхбаза!N:N,Сверхбаза!C:C,СВОД!C562,Сверхбаза!E:E,СВОД!E562)</f>
        <v>0</v>
      </c>
      <c r="Q562" s="276">
        <f>SUMIFS(Сверхбаза!P:P,Сверхбаза!C:C,СВОД!C562,Сверхбаза!E:E,СВОД!E562)</f>
        <v>0</v>
      </c>
      <c r="R562" s="276">
        <f>SUMIFS(Сверхбаза!O:O,Сверхбаза!C:C,СВОД!C562,Сверхбаза!E:E,СВОД!E562)</f>
        <v>0</v>
      </c>
      <c r="S562" s="276">
        <f>SUMIFS(Сверхбаза!Q:Q,Сверхбаза!C:C,СВОД!C562,Сверхбаза!E:E,СВОД!E562)</f>
        <v>0</v>
      </c>
      <c r="T562" s="303">
        <f>SUMIFS(Сверхбаза!G:G,Сверхбаза!C:C,СВОД!C562,Сверхбаза!E:E,СВОД!E562)</f>
        <v>0</v>
      </c>
    </row>
    <row r="563" spans="1:20" outlineLevel="1" x14ac:dyDescent="0.2">
      <c r="A563" s="289"/>
      <c r="B563" s="279"/>
      <c r="C563" s="279" t="str">
        <f>CONCATENATE(C562," ","Итог")</f>
        <v>250101 Итог</v>
      </c>
      <c r="D563" s="280"/>
      <c r="E563" s="351"/>
      <c r="F563" s="352"/>
      <c r="G563" s="304"/>
      <c r="H563" s="281"/>
      <c r="I563" s="281"/>
      <c r="J563" s="281"/>
      <c r="K563" s="281"/>
      <c r="L563" s="281"/>
      <c r="M563" s="281"/>
      <c r="N563" s="305">
        <f>SUBTOTAL(9,N555:N562)</f>
        <v>265164.03192385338</v>
      </c>
      <c r="O563" s="304"/>
      <c r="P563" s="281"/>
      <c r="Q563" s="281"/>
      <c r="R563" s="281"/>
      <c r="S563" s="281"/>
      <c r="T563" s="305">
        <f>SUBTOTAL(9,T555:T562)</f>
        <v>6226.576</v>
      </c>
    </row>
    <row r="564" spans="1:20" ht="25.5" outlineLevel="2" x14ac:dyDescent="0.2">
      <c r="A564" s="287">
        <f>VLOOKUP(C564,Округа!B:C,2,FALSE)</f>
        <v>3</v>
      </c>
      <c r="B564" s="8">
        <v>502502</v>
      </c>
      <c r="C564" s="8">
        <v>250401</v>
      </c>
      <c r="D564" s="9" t="s">
        <v>461</v>
      </c>
      <c r="E564" s="347">
        <v>1</v>
      </c>
      <c r="F564" s="348" t="s">
        <v>12</v>
      </c>
      <c r="G564" s="300">
        <f>SUMIFS('Круглосуточный стационар'!J:J,'Круглосуточный стационар'!D:D,СВОД!C564,'Круглосуточный стационар'!F:F,СВОД!E564)/2+SUMIFS(ВМП!J:J,ВМП!D:D,СВОД!C564,ВМП!F:F,СВОД!E564)/2+SUMIFS('Дневной стационар'!J:J,'Дневной стационар'!D:D,СВОД!C564,'Дневной стационар'!F:F,СВОД!E564)/2+SUMIFS(ЭКО!H:H,ЭКО!D:D,СВОД!C564,ЭКО!F:F,СВОД!E564)+SUMIFS(Диализ!J:J,Диализ!E:E,СВОД!C564,Диализ!G:G,СВОД!E564)</f>
        <v>0</v>
      </c>
      <c r="H564" s="278">
        <f>SUMIFS(Поликлиника!H:H,Поликлиника!D:D,СВОД!C564,Поликлиника!F:F,СВОД!E564)</f>
        <v>0</v>
      </c>
      <c r="I564" s="278">
        <f>SUMIFS(Поликлиника!BA:BA,Поликлиника!D:D,СВОД!C564,Поликлиника!F:F,СВОД!E564)</f>
        <v>0</v>
      </c>
      <c r="J564" s="278">
        <f>SUMIFS(Поликлиника!BF:BF,Поликлиника!D:D,СВОД!C564,Поликлиника!F:F,СВОД!E564)</f>
        <v>0</v>
      </c>
      <c r="K564" s="278">
        <f>SUMIFS(Поликлиника!BU:BU,Поликлиника!D:D,СВОД!C564,Поликлиника!F:F,СВОД!E564)</f>
        <v>0</v>
      </c>
      <c r="L564" s="278">
        <f>SUMIFS(Услуги!H:H,Услуги!D:D,СВОД!C564,Услуги!F:F,СВОД!E564)+SUMIFS(Услуги!M:M,Услуги!D:D,СВОД!C564,Услуги!F:F,СВОД!E564)+SUMIFS(Услуги!R:R,Услуги!D:D,СВОД!C564,Услуги!F:F,СВОД!E564)+SUMIFS(Услуги!W:W,Услуги!D:D,СВОД!C564,Услуги!F:F,СВОД!E564)+SUMIFS(Услуги!AB:AB,Услуги!D:D,СВОД!C564,Услуги!F:F,СВОД!E564)+SUMIFS(Услуги!AG:AG,Услуги!D:D,СВОД!C564,Услуги!F:F,СВОД!E564)+SUMIFS(Услуги!AL:AL,Услуги!D:D,СВОД!C564,Услуги!F:F,СВОД!E564)+SUMIFS(Услуги!AQ:AQ,Услуги!D:D,СВОД!C564,Услуги!F:F,СВОД!E564)</f>
        <v>0</v>
      </c>
      <c r="M564" s="278">
        <f>SUMIFS('Скорая мед. помощь'!J:J,'Скорая мед. помощь'!E:E,СВОД!C564,'Скорая мед. помощь'!G:G,СВОД!E564)</f>
        <v>0</v>
      </c>
      <c r="N564" s="301">
        <f>SUMIFS('Круглосуточный стационар'!O:O,'Круглосуточный стационар'!D:D,СВОД!C564,'Круглосуточный стационар'!F:F,СВОД!E564)+SUMIFS(ВМП!O:O,ВМП!D:D,СВОД!C564,ВМП!F:F,СВОД!E564)+SUMIFS('Дневной стационар'!O:O,'Дневной стационар'!D:D,СВОД!C564,'Дневной стационар'!F:F,СВОД!E564)+SUMIFS(ЭКО!M:M,ЭКО!D:D,СВОД!C564,ЭКО!F:F,СВОД!E564)+SUMIFS(Диализ!O:O,Диализ!E:E,СВОД!C564,Диализ!G:G,СВОД!E564)+SUMIFS(Поликлиника!CT:CT,Поликлиника!D:D,СВОД!C564,Поликлиника!F:F,СВОД!E564)+SUMIFS('Скорая мед. помощь'!O:O,'Скорая мед. помощь'!E:E,СВОД!C564,'Скорая мед. помощь'!G:G,СВОД!E564)+SUMIFS(Услуги!AV:AV,Услуги!D:D,СВОД!C564,Услуги!F:F,СВОД!E564)</f>
        <v>0</v>
      </c>
      <c r="O564" s="300">
        <f>SUMIFS(Сверхбаза!L:L,Сверхбаза!C:C,СВОД!C564,Сверхбаза!E:E,СВОД!E564)+SUMIFS(Сверхбаза!M:M,Сверхбаза!C:C,СВОД!C564,Сверхбаза!E:E,СВОД!E564)</f>
        <v>0</v>
      </c>
      <c r="P564" s="278">
        <f>SUMIFS(Сверхбаза!N:N,Сверхбаза!C:C,СВОД!C564,Сверхбаза!E:E,СВОД!E564)</f>
        <v>0</v>
      </c>
      <c r="Q564" s="278">
        <f>SUMIFS(Сверхбаза!P:P,Сверхбаза!C:C,СВОД!C564,Сверхбаза!E:E,СВОД!E564)</f>
        <v>0</v>
      </c>
      <c r="R564" s="278">
        <f>SUMIFS(Сверхбаза!O:O,Сверхбаза!C:C,СВОД!C564,Сверхбаза!E:E,СВОД!E564)</f>
        <v>0</v>
      </c>
      <c r="S564" s="278">
        <f>SUMIFS(Сверхбаза!Q:Q,Сверхбаза!C:C,СВОД!C564,Сверхбаза!E:E,СВОД!E564)</f>
        <v>0</v>
      </c>
      <c r="T564" s="301">
        <f>SUMIFS(Сверхбаза!G:G,Сверхбаза!C:C,СВОД!C564,Сверхбаза!E:E,СВОД!E564)</f>
        <v>0</v>
      </c>
    </row>
    <row r="565" spans="1:20" ht="25.5" outlineLevel="2" x14ac:dyDescent="0.2">
      <c r="A565" s="288">
        <f>VLOOKUP(C565,Округа!B:C,2,FALSE)</f>
        <v>3</v>
      </c>
      <c r="B565" s="361">
        <v>502502</v>
      </c>
      <c r="C565" s="361">
        <v>250401</v>
      </c>
      <c r="D565" s="5" t="s">
        <v>461</v>
      </c>
      <c r="E565" s="349">
        <v>13</v>
      </c>
      <c r="F565" s="350" t="s">
        <v>704</v>
      </c>
      <c r="G565" s="302">
        <f>SUMIFS('Круглосуточный стационар'!J:J,'Круглосуточный стационар'!D:D,СВОД!C565,'Круглосуточный стационар'!F:F,СВОД!E565)/2+SUMIFS(ВМП!J:J,ВМП!D:D,СВОД!C565,ВМП!F:F,СВОД!E565)/2+SUMIFS('Дневной стационар'!J:J,'Дневной стационар'!D:D,СВОД!C565,'Дневной стационар'!F:F,СВОД!E565)/2+SUMIFS(ЭКО!H:H,ЭКО!D:D,СВОД!C565,ЭКО!F:F,СВОД!E565)+SUMIFS(Диализ!J:J,Диализ!E:E,СВОД!C565,Диализ!G:G,СВОД!E565)</f>
        <v>0</v>
      </c>
      <c r="H565" s="276">
        <f>SUMIFS(Поликлиника!H:H,Поликлиника!D:D,СВОД!C565,Поликлиника!F:F,СВОД!E565)</f>
        <v>0</v>
      </c>
      <c r="I565" s="276">
        <f>SUMIFS(Поликлиника!BA:BA,Поликлиника!D:D,СВОД!C565,Поликлиника!F:F,СВОД!E565)</f>
        <v>0</v>
      </c>
      <c r="J565" s="276">
        <f>SUMIFS(Поликлиника!BF:BF,Поликлиника!D:D,СВОД!C565,Поликлиника!F:F,СВОД!E565)</f>
        <v>0</v>
      </c>
      <c r="K565" s="276">
        <f>SUMIFS(Поликлиника!BU:BU,Поликлиника!D:D,СВОД!C565,Поликлиника!F:F,СВОД!E565)</f>
        <v>0</v>
      </c>
      <c r="L565" s="276">
        <f>SUMIFS(Услуги!H:H,Услуги!D:D,СВОД!C565,Услуги!F:F,СВОД!E565)+SUMIFS(Услуги!M:M,Услуги!D:D,СВОД!C565,Услуги!F:F,СВОД!E565)+SUMIFS(Услуги!R:R,Услуги!D:D,СВОД!C565,Услуги!F:F,СВОД!E565)+SUMIFS(Услуги!W:W,Услуги!D:D,СВОД!C565,Услуги!F:F,СВОД!E565)+SUMIFS(Услуги!AB:AB,Услуги!D:D,СВОД!C565,Услуги!F:F,СВОД!E565)+SUMIFS(Услуги!AG:AG,Услуги!D:D,СВОД!C565,Услуги!F:F,СВОД!E565)+SUMIFS(Услуги!AL:AL,Услуги!D:D,СВОД!C565,Услуги!F:F,СВОД!E565)+SUMIFS(Услуги!AQ:AQ,Услуги!D:D,СВОД!C565,Услуги!F:F,СВОД!E565)</f>
        <v>0</v>
      </c>
      <c r="M565" s="276">
        <f>SUMIFS('Скорая мед. помощь'!J:J,'Скорая мед. помощь'!E:E,СВОД!C565,'Скорая мед. помощь'!G:G,СВОД!E565)</f>
        <v>0</v>
      </c>
      <c r="N565" s="303">
        <f>SUMIFS('Круглосуточный стационар'!O:O,'Круглосуточный стационар'!D:D,СВОД!C565,'Круглосуточный стационар'!F:F,СВОД!E565)+SUMIFS(ВМП!O:O,ВМП!D:D,СВОД!C565,ВМП!F:F,СВОД!E565)+SUMIFS('Дневной стационар'!O:O,'Дневной стационар'!D:D,СВОД!C565,'Дневной стационар'!F:F,СВОД!E565)+SUMIFS(ЭКО!M:M,ЭКО!D:D,СВОД!C565,ЭКО!F:F,СВОД!E565)+SUMIFS(Диализ!O:O,Диализ!E:E,СВОД!C565,Диализ!G:G,СВОД!E565)+SUMIFS(Поликлиника!CT:CT,Поликлиника!D:D,СВОД!C565,Поликлиника!F:F,СВОД!E565)+SUMIFS('Скорая мед. помощь'!O:O,'Скорая мед. помощь'!E:E,СВОД!C565,'Скорая мед. помощь'!G:G,СВОД!E565)+SUMIFS(Услуги!AV:AV,Услуги!D:D,СВОД!C565,Услуги!F:F,СВОД!E565)</f>
        <v>0</v>
      </c>
      <c r="O565" s="302">
        <f>SUMIFS(Сверхбаза!L:L,Сверхбаза!C:C,СВОД!C565,Сверхбаза!E:E,СВОД!E565)+SUMIFS(Сверхбаза!M:M,Сверхбаза!C:C,СВОД!C565,Сверхбаза!E:E,СВОД!E565)</f>
        <v>0</v>
      </c>
      <c r="P565" s="276">
        <f>SUMIFS(Сверхбаза!N:N,Сверхбаза!C:C,СВОД!C565,Сверхбаза!E:E,СВОД!E565)</f>
        <v>0</v>
      </c>
      <c r="Q565" s="276">
        <f>SUMIFS(Сверхбаза!P:P,Сверхбаза!C:C,СВОД!C565,Сверхбаза!E:E,СВОД!E565)</f>
        <v>0</v>
      </c>
      <c r="R565" s="276">
        <f>SUMIFS(Сверхбаза!O:O,Сверхбаза!C:C,СВОД!C565,Сверхбаза!E:E,СВОД!E565)</f>
        <v>0</v>
      </c>
      <c r="S565" s="276">
        <f>SUMIFS(Сверхбаза!Q:Q,Сверхбаза!C:C,СВОД!C565,Сверхбаза!E:E,СВОД!E565)</f>
        <v>0</v>
      </c>
      <c r="T565" s="303">
        <f>SUMIFS(Сверхбаза!G:G,Сверхбаза!C:C,СВОД!C565,Сверхбаза!E:E,СВОД!E565)</f>
        <v>0</v>
      </c>
    </row>
    <row r="566" spans="1:20" ht="25.5" outlineLevel="2" x14ac:dyDescent="0.2">
      <c r="A566" s="288">
        <f>VLOOKUP(C566,Округа!B:C,2,FALSE)</f>
        <v>3</v>
      </c>
      <c r="B566" s="361">
        <v>502502</v>
      </c>
      <c r="C566" s="361">
        <v>250401</v>
      </c>
      <c r="D566" s="5" t="s">
        <v>461</v>
      </c>
      <c r="E566" s="349">
        <v>2</v>
      </c>
      <c r="F566" s="350" t="s">
        <v>173</v>
      </c>
      <c r="G566" s="302">
        <f>SUMIFS('Круглосуточный стационар'!J:J,'Круглосуточный стационар'!D:D,СВОД!C566,'Круглосуточный стационар'!F:F,СВОД!E566)/2+SUMIFS(ВМП!J:J,ВМП!D:D,СВОД!C566,ВМП!F:F,СВОД!E566)/2+SUMIFS('Дневной стационар'!J:J,'Дневной стационар'!D:D,СВОД!C566,'Дневной стационар'!F:F,СВОД!E566)/2+SUMIFS(ЭКО!H:H,ЭКО!D:D,СВОД!C566,ЭКО!F:F,СВОД!E566)+SUMIFS(Диализ!J:J,Диализ!E:E,СВОД!C566,Диализ!G:G,СВОД!E566)</f>
        <v>0</v>
      </c>
      <c r="H566" s="276">
        <f>SUMIFS(Поликлиника!H:H,Поликлиника!D:D,СВОД!C566,Поликлиника!F:F,СВОД!E566)</f>
        <v>0</v>
      </c>
      <c r="I566" s="276">
        <f>SUMIFS(Поликлиника!BA:BA,Поликлиника!D:D,СВОД!C566,Поликлиника!F:F,СВОД!E566)</f>
        <v>0</v>
      </c>
      <c r="J566" s="276">
        <f>SUMIFS(Поликлиника!BF:BF,Поликлиника!D:D,СВОД!C566,Поликлиника!F:F,СВОД!E566)</f>
        <v>0</v>
      </c>
      <c r="K566" s="276">
        <f>SUMIFS(Поликлиника!BU:BU,Поликлиника!D:D,СВОД!C566,Поликлиника!F:F,СВОД!E566)</f>
        <v>0</v>
      </c>
      <c r="L566" s="276">
        <f>SUMIFS(Услуги!H:H,Услуги!D:D,СВОД!C566,Услуги!F:F,СВОД!E566)+SUMIFS(Услуги!M:M,Услуги!D:D,СВОД!C566,Услуги!F:F,СВОД!E566)+SUMIFS(Услуги!R:R,Услуги!D:D,СВОД!C566,Услуги!F:F,СВОД!E566)+SUMIFS(Услуги!W:W,Услуги!D:D,СВОД!C566,Услуги!F:F,СВОД!E566)+SUMIFS(Услуги!AB:AB,Услуги!D:D,СВОД!C566,Услуги!F:F,СВОД!E566)+SUMIFS(Услуги!AG:AG,Услуги!D:D,СВОД!C566,Услуги!F:F,СВОД!E566)+SUMIFS(Услуги!AL:AL,Услуги!D:D,СВОД!C566,Услуги!F:F,СВОД!E566)+SUMIFS(Услуги!AQ:AQ,Услуги!D:D,СВОД!C566,Услуги!F:F,СВОД!E566)</f>
        <v>0</v>
      </c>
      <c r="M566" s="276">
        <f>SUMIFS('Скорая мед. помощь'!J:J,'Скорая мед. помощь'!E:E,СВОД!C566,'Скорая мед. помощь'!G:G,СВОД!E566)</f>
        <v>0</v>
      </c>
      <c r="N566" s="303">
        <f>SUMIFS('Круглосуточный стационар'!O:O,'Круглосуточный стационар'!D:D,СВОД!C566,'Круглосуточный стационар'!F:F,СВОД!E566)+SUMIFS(ВМП!O:O,ВМП!D:D,СВОД!C566,ВМП!F:F,СВОД!E566)+SUMIFS('Дневной стационар'!O:O,'Дневной стационар'!D:D,СВОД!C566,'Дневной стационар'!F:F,СВОД!E566)+SUMIFS(ЭКО!M:M,ЭКО!D:D,СВОД!C566,ЭКО!F:F,СВОД!E566)+SUMIFS(Диализ!O:O,Диализ!E:E,СВОД!C566,Диализ!G:G,СВОД!E566)+SUMIFS(Поликлиника!CT:CT,Поликлиника!D:D,СВОД!C566,Поликлиника!F:F,СВОД!E566)+SUMIFS('Скорая мед. помощь'!O:O,'Скорая мед. помощь'!E:E,СВОД!C566,'Скорая мед. помощь'!G:G,СВОД!E566)+SUMIFS(Услуги!AV:AV,Услуги!D:D,СВОД!C566,Услуги!F:F,СВОД!E566)</f>
        <v>0</v>
      </c>
      <c r="O566" s="302">
        <f>SUMIFS(Сверхбаза!L:L,Сверхбаза!C:C,СВОД!C566,Сверхбаза!E:E,СВОД!E566)+SUMIFS(Сверхбаза!M:M,Сверхбаза!C:C,СВОД!C566,Сверхбаза!E:E,СВОД!E566)</f>
        <v>0</v>
      </c>
      <c r="P566" s="276">
        <f>SUMIFS(Сверхбаза!N:N,Сверхбаза!C:C,СВОД!C566,Сверхбаза!E:E,СВОД!E566)</f>
        <v>0</v>
      </c>
      <c r="Q566" s="276">
        <f>SUMIFS(Сверхбаза!P:P,Сверхбаза!C:C,СВОД!C566,Сверхбаза!E:E,СВОД!E566)</f>
        <v>0</v>
      </c>
      <c r="R566" s="276">
        <f>SUMIFS(Сверхбаза!O:O,Сверхбаза!C:C,СВОД!C566,Сверхбаза!E:E,СВОД!E566)</f>
        <v>0</v>
      </c>
      <c r="S566" s="276">
        <f>SUMIFS(Сверхбаза!Q:Q,Сверхбаза!C:C,СВОД!C566,Сверхбаза!E:E,СВОД!E566)</f>
        <v>0</v>
      </c>
      <c r="T566" s="303">
        <f>SUMIFS(Сверхбаза!G:G,Сверхбаза!C:C,СВОД!C566,Сверхбаза!E:E,СВОД!E566)</f>
        <v>0</v>
      </c>
    </row>
    <row r="567" spans="1:20" ht="25.5" outlineLevel="2" x14ac:dyDescent="0.2">
      <c r="A567" s="288">
        <f>VLOOKUP(C567,Округа!B:C,2,FALSE)</f>
        <v>3</v>
      </c>
      <c r="B567" s="361">
        <v>502502</v>
      </c>
      <c r="C567" s="361">
        <v>250401</v>
      </c>
      <c r="D567" s="5" t="s">
        <v>461</v>
      </c>
      <c r="E567" s="349">
        <v>6</v>
      </c>
      <c r="F567" s="350" t="s">
        <v>705</v>
      </c>
      <c r="G567" s="302">
        <f>SUMIFS('Круглосуточный стационар'!J:J,'Круглосуточный стационар'!D:D,СВОД!C567,'Круглосуточный стационар'!F:F,СВОД!E567)/2+SUMIFS(ВМП!J:J,ВМП!D:D,СВОД!C567,ВМП!F:F,СВОД!E567)/2+SUMIFS('Дневной стационар'!J:J,'Дневной стационар'!D:D,СВОД!C567,'Дневной стационар'!F:F,СВОД!E567)/2+SUMIFS(ЭКО!H:H,ЭКО!D:D,СВОД!C567,ЭКО!F:F,СВОД!E567)+SUMIFS(Диализ!J:J,Диализ!E:E,СВОД!C567,Диализ!G:G,СВОД!E567)</f>
        <v>0</v>
      </c>
      <c r="H567" s="276">
        <f>SUMIFS(Поликлиника!H:H,Поликлиника!D:D,СВОД!C567,Поликлиника!F:F,СВОД!E567)</f>
        <v>0</v>
      </c>
      <c r="I567" s="276">
        <f>SUMIFS(Поликлиника!BA:BA,Поликлиника!D:D,СВОД!C567,Поликлиника!F:F,СВОД!E567)</f>
        <v>0</v>
      </c>
      <c r="J567" s="276">
        <f>SUMIFS(Поликлиника!BF:BF,Поликлиника!D:D,СВОД!C567,Поликлиника!F:F,СВОД!E567)</f>
        <v>0</v>
      </c>
      <c r="K567" s="276">
        <f>SUMIFS(Поликлиника!BU:BU,Поликлиника!D:D,СВОД!C567,Поликлиника!F:F,СВОД!E567)</f>
        <v>0</v>
      </c>
      <c r="L567" s="276">
        <f>SUMIFS(Услуги!H:H,Услуги!D:D,СВОД!C567,Услуги!F:F,СВОД!E567)+SUMIFS(Услуги!M:M,Услуги!D:D,СВОД!C567,Услуги!F:F,СВОД!E567)+SUMIFS(Услуги!R:R,Услуги!D:D,СВОД!C567,Услуги!F:F,СВОД!E567)+SUMIFS(Услуги!W:W,Услуги!D:D,СВОД!C567,Услуги!F:F,СВОД!E567)+SUMIFS(Услуги!AB:AB,Услуги!D:D,СВОД!C567,Услуги!F:F,СВОД!E567)+SUMIFS(Услуги!AG:AG,Услуги!D:D,СВОД!C567,Услуги!F:F,СВОД!E567)+SUMIFS(Услуги!AL:AL,Услуги!D:D,СВОД!C567,Услуги!F:F,СВОД!E567)+SUMIFS(Услуги!AQ:AQ,Услуги!D:D,СВОД!C567,Услуги!F:F,СВОД!E567)</f>
        <v>0</v>
      </c>
      <c r="M567" s="276">
        <f>SUMIFS('Скорая мед. помощь'!J:J,'Скорая мед. помощь'!E:E,СВОД!C567,'Скорая мед. помощь'!G:G,СВОД!E567)</f>
        <v>0</v>
      </c>
      <c r="N567" s="303">
        <f>SUMIFS('Круглосуточный стационар'!O:O,'Круглосуточный стационар'!D:D,СВОД!C567,'Круглосуточный стационар'!F:F,СВОД!E567)+SUMIFS(ВМП!O:O,ВМП!D:D,СВОД!C567,ВМП!F:F,СВОД!E567)+SUMIFS('Дневной стационар'!O:O,'Дневной стационар'!D:D,СВОД!C567,'Дневной стационар'!F:F,СВОД!E567)+SUMIFS(ЭКО!M:M,ЭКО!D:D,СВОД!C567,ЭКО!F:F,СВОД!E567)+SUMIFS(Диализ!O:O,Диализ!E:E,СВОД!C567,Диализ!G:G,СВОД!E567)+SUMIFS(Поликлиника!CT:CT,Поликлиника!D:D,СВОД!C567,Поликлиника!F:F,СВОД!E567)+SUMIFS('Скорая мед. помощь'!O:O,'Скорая мед. помощь'!E:E,СВОД!C567,'Скорая мед. помощь'!G:G,СВОД!E567)+SUMIFS(Услуги!AV:AV,Услуги!D:D,СВОД!C567,Услуги!F:F,СВОД!E567)</f>
        <v>0</v>
      </c>
      <c r="O567" s="302">
        <f>SUMIFS(Сверхбаза!L:L,Сверхбаза!C:C,СВОД!C567,Сверхбаза!E:E,СВОД!E567)+SUMIFS(Сверхбаза!M:M,Сверхбаза!C:C,СВОД!C567,Сверхбаза!E:E,СВОД!E567)</f>
        <v>0</v>
      </c>
      <c r="P567" s="276">
        <f>SUMIFS(Сверхбаза!N:N,Сверхбаза!C:C,СВОД!C567,Сверхбаза!E:E,СВОД!E567)</f>
        <v>0</v>
      </c>
      <c r="Q567" s="276">
        <f>SUMIFS(Сверхбаза!P:P,Сверхбаза!C:C,СВОД!C567,Сверхбаза!E:E,СВОД!E567)</f>
        <v>0</v>
      </c>
      <c r="R567" s="276">
        <f>SUMIFS(Сверхбаза!O:O,Сверхбаза!C:C,СВОД!C567,Сверхбаза!E:E,СВОД!E567)</f>
        <v>0</v>
      </c>
      <c r="S567" s="276">
        <f>SUMIFS(Сверхбаза!Q:Q,Сверхбаза!C:C,СВОД!C567,Сверхбаза!E:E,СВОД!E567)</f>
        <v>0</v>
      </c>
      <c r="T567" s="303">
        <f>SUMIFS(Сверхбаза!G:G,Сверхбаза!C:C,СВОД!C567,Сверхбаза!E:E,СВОД!E567)</f>
        <v>0</v>
      </c>
    </row>
    <row r="568" spans="1:20" ht="25.5" outlineLevel="2" x14ac:dyDescent="0.2">
      <c r="A568" s="288">
        <f>VLOOKUP(C568,Округа!B:C,2,FALSE)</f>
        <v>3</v>
      </c>
      <c r="B568" s="361">
        <v>502502</v>
      </c>
      <c r="C568" s="361">
        <v>250401</v>
      </c>
      <c r="D568" s="5" t="s">
        <v>461</v>
      </c>
      <c r="E568" s="349">
        <v>3</v>
      </c>
      <c r="F568" s="350" t="s">
        <v>174</v>
      </c>
      <c r="G568" s="302">
        <f>SUMIFS('Круглосуточный стационар'!J:J,'Круглосуточный стационар'!D:D,СВОД!C568,'Круглосуточный стационар'!F:F,СВОД!E568)/2+SUMIFS(ВМП!J:J,ВМП!D:D,СВОД!C568,ВМП!F:F,СВОД!E568)/2+SUMIFS('Дневной стационар'!J:J,'Дневной стационар'!D:D,СВОД!C568,'Дневной стационар'!F:F,СВОД!E568)/2+SUMIFS(ЭКО!H:H,ЭКО!D:D,СВОД!C568,ЭКО!F:F,СВОД!E568)+SUMIFS(Диализ!J:J,Диализ!E:E,СВОД!C568,Диализ!G:G,СВОД!E568)</f>
        <v>0</v>
      </c>
      <c r="H568" s="276">
        <f>SUMIFS(Поликлиника!H:H,Поликлиника!D:D,СВОД!C568,Поликлиника!F:F,СВОД!E568)</f>
        <v>2492</v>
      </c>
      <c r="I568" s="276">
        <f>SUMIFS(Поликлиника!BA:BA,Поликлиника!D:D,СВОД!C568,Поликлиника!F:F,СВОД!E568)</f>
        <v>0</v>
      </c>
      <c r="J568" s="276">
        <f>SUMIFS(Поликлиника!BF:BF,Поликлиника!D:D,СВОД!C568,Поликлиника!F:F,СВОД!E568)</f>
        <v>2117</v>
      </c>
      <c r="K568" s="276">
        <f>SUMIFS(Поликлиника!BU:BU,Поликлиника!D:D,СВОД!C568,Поликлиника!F:F,СВОД!E568)</f>
        <v>20839</v>
      </c>
      <c r="L568" s="276">
        <f>SUMIFS(Услуги!H:H,Услуги!D:D,СВОД!C568,Услуги!F:F,СВОД!E568)+SUMIFS(Услуги!M:M,Услуги!D:D,СВОД!C568,Услуги!F:F,СВОД!E568)+SUMIFS(Услуги!R:R,Услуги!D:D,СВОД!C568,Услуги!F:F,СВОД!E568)+SUMIFS(Услуги!W:W,Услуги!D:D,СВОД!C568,Услуги!F:F,СВОД!E568)+SUMIFS(Услуги!AB:AB,Услуги!D:D,СВОД!C568,Услуги!F:F,СВОД!E568)+SUMIFS(Услуги!AG:AG,Услуги!D:D,СВОД!C568,Услуги!F:F,СВОД!E568)+SUMIFS(Услуги!AL:AL,Услуги!D:D,СВОД!C568,Услуги!F:F,СВОД!E568)+SUMIFS(Услуги!AQ:AQ,Услуги!D:D,СВОД!C568,Услуги!F:F,СВОД!E568)</f>
        <v>0</v>
      </c>
      <c r="M568" s="276">
        <f>SUMIFS('Скорая мед. помощь'!J:J,'Скорая мед. помощь'!E:E,СВОД!C568,'Скорая мед. помощь'!G:G,СВОД!E568)</f>
        <v>0</v>
      </c>
      <c r="N568" s="303">
        <f>SUMIFS('Круглосуточный стационар'!O:O,'Круглосуточный стационар'!D:D,СВОД!C568,'Круглосуточный стационар'!F:F,СВОД!E568)+SUMIFS(ВМП!O:O,ВМП!D:D,СВОД!C568,ВМП!F:F,СВОД!E568)+SUMIFS('Дневной стационар'!O:O,'Дневной стационар'!D:D,СВОД!C568,'Дневной стационар'!F:F,СВОД!E568)+SUMIFS(ЭКО!M:M,ЭКО!D:D,СВОД!C568,ЭКО!F:F,СВОД!E568)+SUMIFS(Диализ!O:O,Диализ!E:E,СВОД!C568,Диализ!G:G,СВОД!E568)+SUMIFS(Поликлиника!CT:CT,Поликлиника!D:D,СВОД!C568,Поликлиника!F:F,СВОД!E568)+SUMIFS('Скорая мед. помощь'!O:O,'Скорая мед. помощь'!E:E,СВОД!C568,'Скорая мед. помощь'!G:G,СВОД!E568)+SUMIFS(Услуги!AV:AV,Услуги!D:D,СВОД!C568,Услуги!F:F,СВОД!E568)</f>
        <v>21475.252260000001</v>
      </c>
      <c r="O568" s="302">
        <f>SUMIFS(Сверхбаза!L:L,Сверхбаза!C:C,СВОД!C568,Сверхбаза!E:E,СВОД!E568)+SUMIFS(Сверхбаза!M:M,Сверхбаза!C:C,СВОД!C568,Сверхбаза!E:E,СВОД!E568)</f>
        <v>0</v>
      </c>
      <c r="P568" s="276">
        <f>SUMIFS(Сверхбаза!N:N,Сверхбаза!C:C,СВОД!C568,Сверхбаза!E:E,СВОД!E568)</f>
        <v>0</v>
      </c>
      <c r="Q568" s="276">
        <f>SUMIFS(Сверхбаза!P:P,Сверхбаза!C:C,СВОД!C568,Сверхбаза!E:E,СВОД!E568)</f>
        <v>0</v>
      </c>
      <c r="R568" s="276">
        <f>SUMIFS(Сверхбаза!O:O,Сверхбаза!C:C,СВОД!C568,Сверхбаза!E:E,СВОД!E568)</f>
        <v>0</v>
      </c>
      <c r="S568" s="276">
        <f>SUMIFS(Сверхбаза!Q:Q,Сверхбаза!C:C,СВОД!C568,Сверхбаза!E:E,СВОД!E568)</f>
        <v>0</v>
      </c>
      <c r="T568" s="303">
        <f>SUMIFS(Сверхбаза!G:G,Сверхбаза!C:C,СВОД!C568,Сверхбаза!E:E,СВОД!E568)</f>
        <v>0</v>
      </c>
    </row>
    <row r="569" spans="1:20" ht="25.5" outlineLevel="2" x14ac:dyDescent="0.2">
      <c r="A569" s="288">
        <f>VLOOKUP(C569,Округа!B:C,2,FALSE)</f>
        <v>3</v>
      </c>
      <c r="B569" s="361">
        <v>502502</v>
      </c>
      <c r="C569" s="361">
        <v>250401</v>
      </c>
      <c r="D569" s="5" t="s">
        <v>461</v>
      </c>
      <c r="E569" s="349">
        <v>7</v>
      </c>
      <c r="F569" s="350" t="s">
        <v>706</v>
      </c>
      <c r="G569" s="302">
        <f>SUMIFS('Круглосуточный стационар'!J:J,'Круглосуточный стационар'!D:D,СВОД!C569,'Круглосуточный стационар'!F:F,СВОД!E569)/2+SUMIFS(ВМП!J:J,ВМП!D:D,СВОД!C569,ВМП!F:F,СВОД!E569)/2+SUMIFS('Дневной стационар'!J:J,'Дневной стационар'!D:D,СВОД!C569,'Дневной стационар'!F:F,СВОД!E569)/2+SUMIFS(ЭКО!H:H,ЭКО!D:D,СВОД!C569,ЭКО!F:F,СВОД!E569)+SUMIFS(Диализ!J:J,Диализ!E:E,СВОД!C569,Диализ!G:G,СВОД!E569)</f>
        <v>0</v>
      </c>
      <c r="H569" s="276">
        <f>SUMIFS(Поликлиника!H:H,Поликлиника!D:D,СВОД!C569,Поликлиника!F:F,СВОД!E569)</f>
        <v>0</v>
      </c>
      <c r="I569" s="276">
        <f>SUMIFS(Поликлиника!BA:BA,Поликлиника!D:D,СВОД!C569,Поликлиника!F:F,СВОД!E569)</f>
        <v>0</v>
      </c>
      <c r="J569" s="276">
        <f>SUMIFS(Поликлиника!BF:BF,Поликлиника!D:D,СВОД!C569,Поликлиника!F:F,СВОД!E569)</f>
        <v>0</v>
      </c>
      <c r="K569" s="276">
        <f>SUMIFS(Поликлиника!BU:BU,Поликлиника!D:D,СВОД!C569,Поликлиника!F:F,СВОД!E569)</f>
        <v>0</v>
      </c>
      <c r="L569" s="276">
        <f>SUMIFS(Услуги!H:H,Услуги!D:D,СВОД!C569,Услуги!F:F,СВОД!E569)+SUMIFS(Услуги!M:M,Услуги!D:D,СВОД!C569,Услуги!F:F,СВОД!E569)+SUMIFS(Услуги!R:R,Услуги!D:D,СВОД!C569,Услуги!F:F,СВОД!E569)+SUMIFS(Услуги!W:W,Услуги!D:D,СВОД!C569,Услуги!F:F,СВОД!E569)+SUMIFS(Услуги!AB:AB,Услуги!D:D,СВОД!C569,Услуги!F:F,СВОД!E569)+SUMIFS(Услуги!AG:AG,Услуги!D:D,СВОД!C569,Услуги!F:F,СВОД!E569)+SUMIFS(Услуги!AL:AL,Услуги!D:D,СВОД!C569,Услуги!F:F,СВОД!E569)+SUMIFS(Услуги!AQ:AQ,Услуги!D:D,СВОД!C569,Услуги!F:F,СВОД!E569)</f>
        <v>0</v>
      </c>
      <c r="M569" s="276">
        <f>SUMIFS('Скорая мед. помощь'!J:J,'Скорая мед. помощь'!E:E,СВОД!C569,'Скорая мед. помощь'!G:G,СВОД!E569)</f>
        <v>0</v>
      </c>
      <c r="N569" s="303">
        <f>SUMIFS('Круглосуточный стационар'!O:O,'Круглосуточный стационар'!D:D,СВОД!C569,'Круглосуточный стационар'!F:F,СВОД!E569)+SUMIFS(ВМП!O:O,ВМП!D:D,СВОД!C569,ВМП!F:F,СВОД!E569)+SUMIFS('Дневной стационар'!O:O,'Дневной стационар'!D:D,СВОД!C569,'Дневной стационар'!F:F,СВОД!E569)+SUMIFS(ЭКО!M:M,ЭКО!D:D,СВОД!C569,ЭКО!F:F,СВОД!E569)+SUMIFS(Диализ!O:O,Диализ!E:E,СВОД!C569,Диализ!G:G,СВОД!E569)+SUMIFS(Поликлиника!CT:CT,Поликлиника!D:D,СВОД!C569,Поликлиника!F:F,СВОД!E569)+SUMIFS('Скорая мед. помощь'!O:O,'Скорая мед. помощь'!E:E,СВОД!C569,'Скорая мед. помощь'!G:G,СВОД!E569)+SUMIFS(Услуги!AV:AV,Услуги!D:D,СВОД!C569,Услуги!F:F,СВОД!E569)</f>
        <v>0</v>
      </c>
      <c r="O569" s="302">
        <f>SUMIFS(Сверхбаза!L:L,Сверхбаза!C:C,СВОД!C569,Сверхбаза!E:E,СВОД!E569)+SUMIFS(Сверхбаза!M:M,Сверхбаза!C:C,СВОД!C569,Сверхбаза!E:E,СВОД!E569)</f>
        <v>0</v>
      </c>
      <c r="P569" s="276">
        <f>SUMIFS(Сверхбаза!N:N,Сверхбаза!C:C,СВОД!C569,Сверхбаза!E:E,СВОД!E569)</f>
        <v>0</v>
      </c>
      <c r="Q569" s="276">
        <f>SUMIFS(Сверхбаза!P:P,Сверхбаза!C:C,СВОД!C569,Сверхбаза!E:E,СВОД!E569)</f>
        <v>0</v>
      </c>
      <c r="R569" s="276">
        <f>SUMIFS(Сверхбаза!O:O,Сверхбаза!C:C,СВОД!C569,Сверхбаза!E:E,СВОД!E569)</f>
        <v>0</v>
      </c>
      <c r="S569" s="276">
        <f>SUMIFS(Сверхбаза!Q:Q,Сверхбаза!C:C,СВОД!C569,Сверхбаза!E:E,СВОД!E569)</f>
        <v>0</v>
      </c>
      <c r="T569" s="303">
        <f>SUMIFS(Сверхбаза!G:G,Сверхбаза!C:C,СВОД!C569,Сверхбаза!E:E,СВОД!E569)</f>
        <v>0</v>
      </c>
    </row>
    <row r="570" spans="1:20" ht="25.5" outlineLevel="2" x14ac:dyDescent="0.2">
      <c r="A570" s="288">
        <f>VLOOKUP(C570,Округа!B:C,2,FALSE)</f>
        <v>3</v>
      </c>
      <c r="B570" s="361">
        <v>502502</v>
      </c>
      <c r="C570" s="361">
        <v>250401</v>
      </c>
      <c r="D570" s="5" t="s">
        <v>461</v>
      </c>
      <c r="E570" s="349">
        <v>70</v>
      </c>
      <c r="F570" s="350" t="s">
        <v>707</v>
      </c>
      <c r="G570" s="302">
        <f>SUMIFS('Круглосуточный стационар'!J:J,'Круглосуточный стационар'!D:D,СВОД!C570,'Круглосуточный стационар'!F:F,СВОД!E570)/2+SUMIFS(ВМП!J:J,ВМП!D:D,СВОД!C570,ВМП!F:F,СВОД!E570)/2+SUMIFS('Дневной стационар'!J:J,'Дневной стационар'!D:D,СВОД!C570,'Дневной стационар'!F:F,СВОД!E570)/2+SUMIFS(ЭКО!H:H,ЭКО!D:D,СВОД!C570,ЭКО!F:F,СВОД!E570)+SUMIFS(Диализ!J:J,Диализ!E:E,СВОД!C570,Диализ!G:G,СВОД!E570)</f>
        <v>0</v>
      </c>
      <c r="H570" s="276">
        <f>SUMIFS(Поликлиника!H:H,Поликлиника!D:D,СВОД!C570,Поликлиника!F:F,СВОД!E570)</f>
        <v>0</v>
      </c>
      <c r="I570" s="276">
        <f>SUMIFS(Поликлиника!BA:BA,Поликлиника!D:D,СВОД!C570,Поликлиника!F:F,СВОД!E570)</f>
        <v>0</v>
      </c>
      <c r="J570" s="276">
        <f>SUMIFS(Поликлиника!BF:BF,Поликлиника!D:D,СВОД!C570,Поликлиника!F:F,СВОД!E570)</f>
        <v>0</v>
      </c>
      <c r="K570" s="276">
        <f>SUMIFS(Поликлиника!BU:BU,Поликлиника!D:D,СВОД!C570,Поликлиника!F:F,СВОД!E570)</f>
        <v>0</v>
      </c>
      <c r="L570" s="276">
        <f>SUMIFS(Услуги!H:H,Услуги!D:D,СВОД!C570,Услуги!F:F,СВОД!E570)+SUMIFS(Услуги!M:M,Услуги!D:D,СВОД!C570,Услуги!F:F,СВОД!E570)+SUMIFS(Услуги!R:R,Услуги!D:D,СВОД!C570,Услуги!F:F,СВОД!E570)+SUMIFS(Услуги!W:W,Услуги!D:D,СВОД!C570,Услуги!F:F,СВОД!E570)+SUMIFS(Услуги!AB:AB,Услуги!D:D,СВОД!C570,Услуги!F:F,СВОД!E570)+SUMIFS(Услуги!AG:AG,Услуги!D:D,СВОД!C570,Услуги!F:F,СВОД!E570)+SUMIFS(Услуги!AL:AL,Услуги!D:D,СВОД!C570,Услуги!F:F,СВОД!E570)+SUMIFS(Услуги!AQ:AQ,Услуги!D:D,СВОД!C570,Услуги!F:F,СВОД!E570)</f>
        <v>0</v>
      </c>
      <c r="M570" s="276">
        <f>SUMIFS('Скорая мед. помощь'!J:J,'Скорая мед. помощь'!E:E,СВОД!C570,'Скорая мед. помощь'!G:G,СВОД!E570)</f>
        <v>0</v>
      </c>
      <c r="N570" s="303">
        <f>SUMIFS('Круглосуточный стационар'!O:O,'Круглосуточный стационар'!D:D,СВОД!C570,'Круглосуточный стационар'!F:F,СВОД!E570)+SUMIFS(ВМП!O:O,ВМП!D:D,СВОД!C570,ВМП!F:F,СВОД!E570)+SUMIFS('Дневной стационар'!O:O,'Дневной стационар'!D:D,СВОД!C570,'Дневной стационар'!F:F,СВОД!E570)+SUMIFS(ЭКО!M:M,ЭКО!D:D,СВОД!C570,ЭКО!F:F,СВОД!E570)+SUMIFS(Диализ!O:O,Диализ!E:E,СВОД!C570,Диализ!G:G,СВОД!E570)+SUMIFS(Поликлиника!CT:CT,Поликлиника!D:D,СВОД!C570,Поликлиника!F:F,СВОД!E570)+SUMIFS('Скорая мед. помощь'!O:O,'Скорая мед. помощь'!E:E,СВОД!C570,'Скорая мед. помощь'!G:G,СВОД!E570)+SUMIFS(Услуги!AV:AV,Услуги!D:D,СВОД!C570,Услуги!F:F,СВОД!E570)</f>
        <v>0</v>
      </c>
      <c r="O570" s="302">
        <f>SUMIFS(Сверхбаза!L:L,Сверхбаза!C:C,СВОД!C570,Сверхбаза!E:E,СВОД!E570)+SUMIFS(Сверхбаза!M:M,Сверхбаза!C:C,СВОД!C570,Сверхбаза!E:E,СВОД!E570)</f>
        <v>0</v>
      </c>
      <c r="P570" s="276">
        <f>SUMIFS(Сверхбаза!N:N,Сверхбаза!C:C,СВОД!C570,Сверхбаза!E:E,СВОД!E570)</f>
        <v>0</v>
      </c>
      <c r="Q570" s="276">
        <f>SUMIFS(Сверхбаза!P:P,Сверхбаза!C:C,СВОД!C570,Сверхбаза!E:E,СВОД!E570)</f>
        <v>0</v>
      </c>
      <c r="R570" s="276">
        <f>SUMIFS(Сверхбаза!O:O,Сверхбаза!C:C,СВОД!C570,Сверхбаза!E:E,СВОД!E570)</f>
        <v>0</v>
      </c>
      <c r="S570" s="276">
        <f>SUMIFS(Сверхбаза!Q:Q,Сверхбаза!C:C,СВОД!C570,Сверхбаза!E:E,СВОД!E570)</f>
        <v>0</v>
      </c>
      <c r="T570" s="303">
        <f>SUMIFS(Сверхбаза!G:G,Сверхбаза!C:C,СВОД!C570,Сверхбаза!E:E,СВОД!E570)</f>
        <v>0</v>
      </c>
    </row>
    <row r="571" spans="1:20" ht="25.5" outlineLevel="2" x14ac:dyDescent="0.2">
      <c r="A571" s="288">
        <f>VLOOKUP(C571,Округа!B:C,2,FALSE)</f>
        <v>3</v>
      </c>
      <c r="B571" s="361">
        <v>502502</v>
      </c>
      <c r="C571" s="361">
        <v>250401</v>
      </c>
      <c r="D571" s="5" t="s">
        <v>461</v>
      </c>
      <c r="E571" s="349">
        <v>94</v>
      </c>
      <c r="F571" s="350" t="s">
        <v>157</v>
      </c>
      <c r="G571" s="302">
        <f>SUMIFS('Круглосуточный стационар'!J:J,'Круглосуточный стационар'!D:D,СВОД!C571,'Круглосуточный стационар'!F:F,СВОД!E571)/2+SUMIFS(ВМП!J:J,ВМП!D:D,СВОД!C571,ВМП!F:F,СВОД!E571)/2+SUMIFS('Дневной стационар'!J:J,'Дневной стационар'!D:D,СВОД!C571,'Дневной стационар'!F:F,СВОД!E571)/2+SUMIFS(ЭКО!H:H,ЭКО!D:D,СВОД!C571,ЭКО!F:F,СВОД!E571)+SUMIFS(Диализ!J:J,Диализ!E:E,СВОД!C571,Диализ!G:G,СВОД!E571)</f>
        <v>0</v>
      </c>
      <c r="H571" s="276">
        <f>SUMIFS(Поликлиника!H:H,Поликлиника!D:D,СВОД!C571,Поликлиника!F:F,СВОД!E571)</f>
        <v>0</v>
      </c>
      <c r="I571" s="276">
        <f>SUMIFS(Поликлиника!BA:BA,Поликлиника!D:D,СВОД!C571,Поликлиника!F:F,СВОД!E571)</f>
        <v>0</v>
      </c>
      <c r="J571" s="276">
        <f>SUMIFS(Поликлиника!BF:BF,Поликлиника!D:D,СВОД!C571,Поликлиника!F:F,СВОД!E571)</f>
        <v>0</v>
      </c>
      <c r="K571" s="276">
        <f>SUMIFS(Поликлиника!BU:BU,Поликлиника!D:D,СВОД!C571,Поликлиника!F:F,СВОД!E571)</f>
        <v>0</v>
      </c>
      <c r="L571" s="276">
        <f>SUMIFS(Услуги!H:H,Услуги!D:D,СВОД!C571,Услуги!F:F,СВОД!E571)+SUMIFS(Услуги!M:M,Услуги!D:D,СВОД!C571,Услуги!F:F,СВОД!E571)+SUMIFS(Услуги!R:R,Услуги!D:D,СВОД!C571,Услуги!F:F,СВОД!E571)+SUMIFS(Услуги!W:W,Услуги!D:D,СВОД!C571,Услуги!F:F,СВОД!E571)+SUMIFS(Услуги!AB:AB,Услуги!D:D,СВОД!C571,Услуги!F:F,СВОД!E571)+SUMIFS(Услуги!AG:AG,Услуги!D:D,СВОД!C571,Услуги!F:F,СВОД!E571)+SUMIFS(Услуги!AL:AL,Услуги!D:D,СВОД!C571,Услуги!F:F,СВОД!E571)+SUMIFS(Услуги!AQ:AQ,Услуги!D:D,СВОД!C571,Услуги!F:F,СВОД!E571)</f>
        <v>0</v>
      </c>
      <c r="M571" s="276">
        <f>SUMIFS('Скорая мед. помощь'!J:J,'Скорая мед. помощь'!E:E,СВОД!C571,'Скорая мед. помощь'!G:G,СВОД!E571)</f>
        <v>0</v>
      </c>
      <c r="N571" s="303">
        <f>SUMIFS('Круглосуточный стационар'!O:O,'Круглосуточный стационар'!D:D,СВОД!C571,'Круглосуточный стационар'!F:F,СВОД!E571)+SUMIFS(ВМП!O:O,ВМП!D:D,СВОД!C571,ВМП!F:F,СВОД!E571)+SUMIFS('Дневной стационар'!O:O,'Дневной стационар'!D:D,СВОД!C571,'Дневной стационар'!F:F,СВОД!E571)+SUMIFS(ЭКО!M:M,ЭКО!D:D,СВОД!C571,ЭКО!F:F,СВОД!E571)+SUMIFS(Диализ!O:O,Диализ!E:E,СВОД!C571,Диализ!G:G,СВОД!E571)+SUMIFS(Поликлиника!CT:CT,Поликлиника!D:D,СВОД!C571,Поликлиника!F:F,СВОД!E571)+SUMIFS('Скорая мед. помощь'!O:O,'Скорая мед. помощь'!E:E,СВОД!C571,'Скорая мед. помощь'!G:G,СВОД!E571)+SUMIFS(Услуги!AV:AV,Услуги!D:D,СВОД!C571,Услуги!F:F,СВОД!E571)</f>
        <v>0</v>
      </c>
      <c r="O571" s="302">
        <f>SUMIFS(Сверхбаза!L:L,Сверхбаза!C:C,СВОД!C571,Сверхбаза!E:E,СВОД!E571)+SUMIFS(Сверхбаза!M:M,Сверхбаза!C:C,СВОД!C571,Сверхбаза!E:E,СВОД!E571)</f>
        <v>0</v>
      </c>
      <c r="P571" s="276">
        <f>SUMIFS(Сверхбаза!N:N,Сверхбаза!C:C,СВОД!C571,Сверхбаза!E:E,СВОД!E571)</f>
        <v>0</v>
      </c>
      <c r="Q571" s="276">
        <f>SUMIFS(Сверхбаза!P:P,Сверхбаза!C:C,СВОД!C571,Сверхбаза!E:E,СВОД!E571)</f>
        <v>0</v>
      </c>
      <c r="R571" s="276">
        <f>SUMIFS(Сверхбаза!O:O,Сверхбаза!C:C,СВОД!C571,Сверхбаза!E:E,СВОД!E571)</f>
        <v>0</v>
      </c>
      <c r="S571" s="276">
        <f>SUMIFS(Сверхбаза!Q:Q,Сверхбаза!C:C,СВОД!C571,Сверхбаза!E:E,СВОД!E571)</f>
        <v>0</v>
      </c>
      <c r="T571" s="303">
        <f>SUMIFS(Сверхбаза!G:G,Сверхбаза!C:C,СВОД!C571,Сверхбаза!E:E,СВОД!E571)</f>
        <v>0</v>
      </c>
    </row>
    <row r="572" spans="1:20" outlineLevel="1" x14ac:dyDescent="0.2">
      <c r="A572" s="289"/>
      <c r="B572" s="279"/>
      <c r="C572" s="279" t="str">
        <f>CONCATENATE(C571," ","Итог")</f>
        <v>250401 Итог</v>
      </c>
      <c r="D572" s="280"/>
      <c r="E572" s="351"/>
      <c r="F572" s="352"/>
      <c r="G572" s="304"/>
      <c r="H572" s="281"/>
      <c r="I572" s="281"/>
      <c r="J572" s="281"/>
      <c r="K572" s="281"/>
      <c r="L572" s="281"/>
      <c r="M572" s="281"/>
      <c r="N572" s="305">
        <f>SUBTOTAL(9,N564:N571)</f>
        <v>21475.252260000001</v>
      </c>
      <c r="O572" s="304"/>
      <c r="P572" s="281"/>
      <c r="Q572" s="281"/>
      <c r="R572" s="281"/>
      <c r="S572" s="281"/>
      <c r="T572" s="305">
        <f>SUBTOTAL(9,T564:T571)</f>
        <v>0</v>
      </c>
    </row>
    <row r="573" spans="1:20" ht="25.5" outlineLevel="2" x14ac:dyDescent="0.2">
      <c r="A573" s="287">
        <f>VLOOKUP(C573,Округа!B:C,2,FALSE)</f>
        <v>3</v>
      </c>
      <c r="B573" s="8">
        <v>502601</v>
      </c>
      <c r="C573" s="8">
        <v>260101</v>
      </c>
      <c r="D573" s="9" t="s">
        <v>462</v>
      </c>
      <c r="E573" s="347">
        <v>1</v>
      </c>
      <c r="F573" s="348" t="s">
        <v>12</v>
      </c>
      <c r="G573" s="300">
        <f>SUMIFS('Круглосуточный стационар'!J:J,'Круглосуточный стационар'!D:D,СВОД!C573,'Круглосуточный стационар'!F:F,СВОД!E573)/2+SUMIFS(ВМП!J:J,ВМП!D:D,СВОД!C573,ВМП!F:F,СВОД!E573)/2+SUMIFS('Дневной стационар'!J:J,'Дневной стационар'!D:D,СВОД!C573,'Дневной стационар'!F:F,СВОД!E573)/2+SUMIFS(ЭКО!H:H,ЭКО!D:D,СВОД!C573,ЭКО!F:F,СВОД!E573)+SUMIFS(Диализ!J:J,Диализ!E:E,СВОД!C573,Диализ!G:G,СВОД!E573)</f>
        <v>10938</v>
      </c>
      <c r="H573" s="278">
        <f>SUMIFS(Поликлиника!H:H,Поликлиника!D:D,СВОД!C573,Поликлиника!F:F,СВОД!E573)</f>
        <v>0</v>
      </c>
      <c r="I573" s="278">
        <f>SUMIFS(Поликлиника!BA:BA,Поликлиника!D:D,СВОД!C573,Поликлиника!F:F,СВОД!E573)</f>
        <v>0</v>
      </c>
      <c r="J573" s="278">
        <f>SUMIFS(Поликлиника!BF:BF,Поликлиника!D:D,СВОД!C573,Поликлиника!F:F,СВОД!E573)</f>
        <v>0</v>
      </c>
      <c r="K573" s="278">
        <f>SUMIFS(Поликлиника!BU:BU,Поликлиника!D:D,СВОД!C573,Поликлиника!F:F,СВОД!E573)</f>
        <v>0</v>
      </c>
      <c r="L573" s="278">
        <f>SUMIFS(Услуги!H:H,Услуги!D:D,СВОД!C573,Услуги!F:F,СВОД!E573)+SUMIFS(Услуги!M:M,Услуги!D:D,СВОД!C573,Услуги!F:F,СВОД!E573)+SUMIFS(Услуги!R:R,Услуги!D:D,СВОД!C573,Услуги!F:F,СВОД!E573)+SUMIFS(Услуги!W:W,Услуги!D:D,СВОД!C573,Услуги!F:F,СВОД!E573)+SUMIFS(Услуги!AB:AB,Услуги!D:D,СВОД!C573,Услуги!F:F,СВОД!E573)+SUMIFS(Услуги!AG:AG,Услуги!D:D,СВОД!C573,Услуги!F:F,СВОД!E573)+SUMIFS(Услуги!AL:AL,Услуги!D:D,СВОД!C573,Услуги!F:F,СВОД!E573)+SUMIFS(Услуги!AQ:AQ,Услуги!D:D,СВОД!C573,Услуги!F:F,СВОД!E573)</f>
        <v>0</v>
      </c>
      <c r="M573" s="278">
        <f>SUMIFS('Скорая мед. помощь'!J:J,'Скорая мед. помощь'!E:E,СВОД!C573,'Скорая мед. помощь'!G:G,СВОД!E573)</f>
        <v>0</v>
      </c>
      <c r="N573" s="301">
        <f>SUMIFS('Круглосуточный стационар'!O:O,'Круглосуточный стационар'!D:D,СВОД!C573,'Круглосуточный стационар'!F:F,СВОД!E573)+SUMIFS(ВМП!O:O,ВМП!D:D,СВОД!C573,ВМП!F:F,СВОД!E573)+SUMIFS('Дневной стационар'!O:O,'Дневной стационар'!D:D,СВОД!C573,'Дневной стационар'!F:F,СВОД!E573)+SUMIFS(ЭКО!M:M,ЭКО!D:D,СВОД!C573,ЭКО!F:F,СВОД!E573)+SUMIFS(Диализ!O:O,Диализ!E:E,СВОД!C573,Диализ!G:G,СВОД!E573)+SUMIFS(Поликлиника!CT:CT,Поликлиника!D:D,СВОД!C573,Поликлиника!F:F,СВОД!E573)+SUMIFS('Скорая мед. помощь'!O:O,'Скорая мед. помощь'!E:E,СВОД!C573,'Скорая мед. помощь'!G:G,СВОД!E573)+SUMIFS(Услуги!AV:AV,Услуги!D:D,СВОД!C573,Услуги!F:F,СВОД!E573)</f>
        <v>182773.91302565639</v>
      </c>
      <c r="O573" s="300">
        <f>SUMIFS(Сверхбаза!L:L,Сверхбаза!C:C,СВОД!C573,Сверхбаза!E:E,СВОД!E573)+SUMIFS(Сверхбаза!M:M,Сверхбаза!C:C,СВОД!C573,Сверхбаза!E:E,СВОД!E573)</f>
        <v>0</v>
      </c>
      <c r="P573" s="278">
        <f>SUMIFS(Сверхбаза!N:N,Сверхбаза!C:C,СВОД!C573,Сверхбаза!E:E,СВОД!E573)</f>
        <v>0</v>
      </c>
      <c r="Q573" s="278">
        <f>SUMIFS(Сверхбаза!P:P,Сверхбаза!C:C,СВОД!C573,Сверхбаза!E:E,СВОД!E573)</f>
        <v>0</v>
      </c>
      <c r="R573" s="278">
        <f>SUMIFS(Сверхбаза!O:O,Сверхбаза!C:C,СВОД!C573,Сверхбаза!E:E,СВОД!E573)</f>
        <v>0</v>
      </c>
      <c r="S573" s="278">
        <f>SUMIFS(Сверхбаза!Q:Q,Сверхбаза!C:C,СВОД!C573,Сверхбаза!E:E,СВОД!E573)</f>
        <v>0</v>
      </c>
      <c r="T573" s="301">
        <f>SUMIFS(Сверхбаза!G:G,Сверхбаза!C:C,СВОД!C573,Сверхбаза!E:E,СВОД!E573)</f>
        <v>0</v>
      </c>
    </row>
    <row r="574" spans="1:20" ht="25.5" outlineLevel="2" x14ac:dyDescent="0.2">
      <c r="A574" s="288">
        <f>VLOOKUP(C574,Округа!B:C,2,FALSE)</f>
        <v>3</v>
      </c>
      <c r="B574" s="361">
        <v>502601</v>
      </c>
      <c r="C574" s="361">
        <v>260101</v>
      </c>
      <c r="D574" s="5" t="s">
        <v>462</v>
      </c>
      <c r="E574" s="349">
        <v>13</v>
      </c>
      <c r="F574" s="350" t="s">
        <v>704</v>
      </c>
      <c r="G574" s="302">
        <f>SUMIFS('Круглосуточный стационар'!J:J,'Круглосуточный стационар'!D:D,СВОД!C574,'Круглосуточный стационар'!F:F,СВОД!E574)/2+SUMIFS(ВМП!J:J,ВМП!D:D,СВОД!C574,ВМП!F:F,СВОД!E574)/2+SUMIFS('Дневной стационар'!J:J,'Дневной стационар'!D:D,СВОД!C574,'Дневной стационар'!F:F,СВОД!E574)/2+SUMIFS(ЭКО!H:H,ЭКО!D:D,СВОД!C574,ЭКО!F:F,СВОД!E574)+SUMIFS(Диализ!J:J,Диализ!E:E,СВОД!C574,Диализ!G:G,СВОД!E574)</f>
        <v>0</v>
      </c>
      <c r="H574" s="276">
        <f>SUMIFS(Поликлиника!H:H,Поликлиника!D:D,СВОД!C574,Поликлиника!F:F,СВОД!E574)</f>
        <v>0</v>
      </c>
      <c r="I574" s="276">
        <f>SUMIFS(Поликлиника!BA:BA,Поликлиника!D:D,СВОД!C574,Поликлиника!F:F,СВОД!E574)</f>
        <v>0</v>
      </c>
      <c r="J574" s="276">
        <f>SUMIFS(Поликлиника!BF:BF,Поликлиника!D:D,СВОД!C574,Поликлиника!F:F,СВОД!E574)</f>
        <v>0</v>
      </c>
      <c r="K574" s="276">
        <f>SUMIFS(Поликлиника!BU:BU,Поликлиника!D:D,СВОД!C574,Поликлиника!F:F,СВОД!E574)</f>
        <v>0</v>
      </c>
      <c r="L574" s="276">
        <f>SUMIFS(Услуги!H:H,Услуги!D:D,СВОД!C574,Услуги!F:F,СВОД!E574)+SUMIFS(Услуги!M:M,Услуги!D:D,СВОД!C574,Услуги!F:F,СВОД!E574)+SUMIFS(Услуги!R:R,Услуги!D:D,СВОД!C574,Услуги!F:F,СВОД!E574)+SUMIFS(Услуги!W:W,Услуги!D:D,СВОД!C574,Услуги!F:F,СВОД!E574)+SUMIFS(Услуги!AB:AB,Услуги!D:D,СВОД!C574,Услуги!F:F,СВОД!E574)+SUMIFS(Услуги!AG:AG,Услуги!D:D,СВОД!C574,Услуги!F:F,СВОД!E574)+SUMIFS(Услуги!AL:AL,Услуги!D:D,СВОД!C574,Услуги!F:F,СВОД!E574)+SUMIFS(Услуги!AQ:AQ,Услуги!D:D,СВОД!C574,Услуги!F:F,СВОД!E574)</f>
        <v>0</v>
      </c>
      <c r="M574" s="276">
        <f>SUMIFS('Скорая мед. помощь'!J:J,'Скорая мед. помощь'!E:E,СВОД!C574,'Скорая мед. помощь'!G:G,СВОД!E574)</f>
        <v>0</v>
      </c>
      <c r="N574" s="303">
        <f>SUMIFS('Круглосуточный стационар'!O:O,'Круглосуточный стационар'!D:D,СВОД!C574,'Круглосуточный стационар'!F:F,СВОД!E574)+SUMIFS(ВМП!O:O,ВМП!D:D,СВОД!C574,ВМП!F:F,СВОД!E574)+SUMIFS('Дневной стационар'!O:O,'Дневной стационар'!D:D,СВОД!C574,'Дневной стационар'!F:F,СВОД!E574)+SUMIFS(ЭКО!M:M,ЭКО!D:D,СВОД!C574,ЭКО!F:F,СВОД!E574)+SUMIFS(Диализ!O:O,Диализ!E:E,СВОД!C574,Диализ!G:G,СВОД!E574)+SUMIFS(Поликлиника!CT:CT,Поликлиника!D:D,СВОД!C574,Поликлиника!F:F,СВОД!E574)+SUMIFS('Скорая мед. помощь'!O:O,'Скорая мед. помощь'!E:E,СВОД!C574,'Скорая мед. помощь'!G:G,СВОД!E574)+SUMIFS(Услуги!AV:AV,Услуги!D:D,СВОД!C574,Услуги!F:F,СВОД!E574)</f>
        <v>0</v>
      </c>
      <c r="O574" s="302">
        <f>SUMIFS(Сверхбаза!L:L,Сверхбаза!C:C,СВОД!C574,Сверхбаза!E:E,СВОД!E574)+SUMIFS(Сверхбаза!M:M,Сверхбаза!C:C,СВОД!C574,Сверхбаза!E:E,СВОД!E574)</f>
        <v>0</v>
      </c>
      <c r="P574" s="276">
        <f>SUMIFS(Сверхбаза!N:N,Сверхбаза!C:C,СВОД!C574,Сверхбаза!E:E,СВОД!E574)</f>
        <v>0</v>
      </c>
      <c r="Q574" s="276">
        <f>SUMIFS(Сверхбаза!P:P,Сверхбаза!C:C,СВОД!C574,Сверхбаза!E:E,СВОД!E574)</f>
        <v>0</v>
      </c>
      <c r="R574" s="276">
        <f>SUMIFS(Сверхбаза!O:O,Сверхбаза!C:C,СВОД!C574,Сверхбаза!E:E,СВОД!E574)</f>
        <v>0</v>
      </c>
      <c r="S574" s="276">
        <f>SUMIFS(Сверхбаза!Q:Q,Сверхбаза!C:C,СВОД!C574,Сверхбаза!E:E,СВОД!E574)</f>
        <v>0</v>
      </c>
      <c r="T574" s="303">
        <f>SUMIFS(Сверхбаза!G:G,Сверхбаза!C:C,СВОД!C574,Сверхбаза!E:E,СВОД!E574)</f>
        <v>0</v>
      </c>
    </row>
    <row r="575" spans="1:20" ht="25.5" outlineLevel="2" x14ac:dyDescent="0.2">
      <c r="A575" s="288">
        <f>VLOOKUP(C575,Округа!B:C,2,FALSE)</f>
        <v>3</v>
      </c>
      <c r="B575" s="361">
        <v>502601</v>
      </c>
      <c r="C575" s="361">
        <v>260101</v>
      </c>
      <c r="D575" s="5" t="s">
        <v>462</v>
      </c>
      <c r="E575" s="349">
        <v>2</v>
      </c>
      <c r="F575" s="350" t="s">
        <v>173</v>
      </c>
      <c r="G575" s="302">
        <f>SUMIFS('Круглосуточный стационар'!J:J,'Круглосуточный стационар'!D:D,СВОД!C575,'Круглосуточный стационар'!F:F,СВОД!E575)/2+SUMIFS(ВМП!J:J,ВМП!D:D,СВОД!C575,ВМП!F:F,СВОД!E575)/2+SUMIFS('Дневной стационар'!J:J,'Дневной стационар'!D:D,СВОД!C575,'Дневной стационар'!F:F,СВОД!E575)/2+SUMIFS(ЭКО!H:H,ЭКО!D:D,СВОД!C575,ЭКО!F:F,СВОД!E575)+SUMIFS(Диализ!J:J,Диализ!E:E,СВОД!C575,Диализ!G:G,СВОД!E575)</f>
        <v>3516</v>
      </c>
      <c r="H575" s="276">
        <f>SUMIFS(Поликлиника!H:H,Поликлиника!D:D,СВОД!C575,Поликлиника!F:F,СВОД!E575)</f>
        <v>0</v>
      </c>
      <c r="I575" s="276">
        <f>SUMIFS(Поликлиника!BA:BA,Поликлиника!D:D,СВОД!C575,Поликлиника!F:F,СВОД!E575)</f>
        <v>0</v>
      </c>
      <c r="J575" s="276">
        <f>SUMIFS(Поликлиника!BF:BF,Поликлиника!D:D,СВОД!C575,Поликлиника!F:F,СВОД!E575)</f>
        <v>0</v>
      </c>
      <c r="K575" s="276">
        <f>SUMIFS(Поликлиника!BU:BU,Поликлиника!D:D,СВОД!C575,Поликлиника!F:F,СВОД!E575)</f>
        <v>0</v>
      </c>
      <c r="L575" s="276">
        <f>SUMIFS(Услуги!H:H,Услуги!D:D,СВОД!C575,Услуги!F:F,СВОД!E575)+SUMIFS(Услуги!M:M,Услуги!D:D,СВОД!C575,Услуги!F:F,СВОД!E575)+SUMIFS(Услуги!R:R,Услуги!D:D,СВОД!C575,Услуги!F:F,СВОД!E575)+SUMIFS(Услуги!W:W,Услуги!D:D,СВОД!C575,Услуги!F:F,СВОД!E575)+SUMIFS(Услуги!AB:AB,Услуги!D:D,СВОД!C575,Услуги!F:F,СВОД!E575)+SUMIFS(Услуги!AG:AG,Услуги!D:D,СВОД!C575,Услуги!F:F,СВОД!E575)+SUMIFS(Услуги!AL:AL,Услуги!D:D,СВОД!C575,Услуги!F:F,СВОД!E575)+SUMIFS(Услуги!AQ:AQ,Услуги!D:D,СВОД!C575,Услуги!F:F,СВОД!E575)</f>
        <v>0</v>
      </c>
      <c r="M575" s="276">
        <f>SUMIFS('Скорая мед. помощь'!J:J,'Скорая мед. помощь'!E:E,СВОД!C575,'Скорая мед. помощь'!G:G,СВОД!E575)</f>
        <v>0</v>
      </c>
      <c r="N575" s="303">
        <f>SUMIFS('Круглосуточный стационар'!O:O,'Круглосуточный стационар'!D:D,СВОД!C575,'Круглосуточный стационар'!F:F,СВОД!E575)+SUMIFS(ВМП!O:O,ВМП!D:D,СВОД!C575,ВМП!F:F,СВОД!E575)+SUMIFS('Дневной стационар'!O:O,'Дневной стационар'!D:D,СВОД!C575,'Дневной стационар'!F:F,СВОД!E575)+SUMIFS(ЭКО!M:M,ЭКО!D:D,СВОД!C575,ЭКО!F:F,СВОД!E575)+SUMIFS(Диализ!O:O,Диализ!E:E,СВОД!C575,Диализ!G:G,СВОД!E575)+SUMIFS(Поликлиника!CT:CT,Поликлиника!D:D,СВОД!C575,Поликлиника!F:F,СВОД!E575)+SUMIFS('Скорая мед. помощь'!O:O,'Скорая мед. помощь'!E:E,СВОД!C575,'Скорая мед. помощь'!G:G,СВОД!E575)+SUMIFS(Услуги!AV:AV,Услуги!D:D,СВОД!C575,Услуги!F:F,СВОД!E575)</f>
        <v>22250.326514</v>
      </c>
      <c r="O575" s="302">
        <f>SUMIFS(Сверхбаза!L:L,Сверхбаза!C:C,СВОД!C575,Сверхбаза!E:E,СВОД!E575)+SUMIFS(Сверхбаза!M:M,Сверхбаза!C:C,СВОД!C575,Сверхбаза!E:E,СВОД!E575)</f>
        <v>0</v>
      </c>
      <c r="P575" s="276">
        <f>SUMIFS(Сверхбаза!N:N,Сверхбаза!C:C,СВОД!C575,Сверхбаза!E:E,СВОД!E575)</f>
        <v>0</v>
      </c>
      <c r="Q575" s="276">
        <f>SUMIFS(Сверхбаза!P:P,Сверхбаза!C:C,СВОД!C575,Сверхбаза!E:E,СВОД!E575)</f>
        <v>0</v>
      </c>
      <c r="R575" s="276">
        <f>SUMIFS(Сверхбаза!O:O,Сверхбаза!C:C,СВОД!C575,Сверхбаза!E:E,СВОД!E575)</f>
        <v>0</v>
      </c>
      <c r="S575" s="276">
        <f>SUMIFS(Сверхбаза!Q:Q,Сверхбаза!C:C,СВОД!C575,Сверхбаза!E:E,СВОД!E575)</f>
        <v>0</v>
      </c>
      <c r="T575" s="303">
        <f>SUMIFS(Сверхбаза!G:G,Сверхбаза!C:C,СВОД!C575,Сверхбаза!E:E,СВОД!E575)</f>
        <v>0</v>
      </c>
    </row>
    <row r="576" spans="1:20" ht="25.5" outlineLevel="2" x14ac:dyDescent="0.2">
      <c r="A576" s="288">
        <f>VLOOKUP(C576,Округа!B:C,2,FALSE)</f>
        <v>3</v>
      </c>
      <c r="B576" s="361">
        <v>502601</v>
      </c>
      <c r="C576" s="361">
        <v>260101</v>
      </c>
      <c r="D576" s="5" t="s">
        <v>462</v>
      </c>
      <c r="E576" s="349">
        <v>6</v>
      </c>
      <c r="F576" s="350" t="s">
        <v>705</v>
      </c>
      <c r="G576" s="302">
        <f>SUMIFS('Круглосуточный стационар'!J:J,'Круглосуточный стационар'!D:D,СВОД!C576,'Круглосуточный стационар'!F:F,СВОД!E576)/2+SUMIFS(ВМП!J:J,ВМП!D:D,СВОД!C576,ВМП!F:F,СВОД!E576)/2+SUMIFS('Дневной стационар'!J:J,'Дневной стационар'!D:D,СВОД!C576,'Дневной стационар'!F:F,СВОД!E576)/2+SUMIFS(ЭКО!H:H,ЭКО!D:D,СВОД!C576,ЭКО!F:F,СВОД!E576)+SUMIFS(Диализ!J:J,Диализ!E:E,СВОД!C576,Диализ!G:G,СВОД!E576)</f>
        <v>0</v>
      </c>
      <c r="H576" s="276">
        <f>SUMIFS(Поликлиника!H:H,Поликлиника!D:D,СВОД!C576,Поликлиника!F:F,СВОД!E576)</f>
        <v>0</v>
      </c>
      <c r="I576" s="276">
        <f>SUMIFS(Поликлиника!BA:BA,Поликлиника!D:D,СВОД!C576,Поликлиника!F:F,СВОД!E576)</f>
        <v>0</v>
      </c>
      <c r="J576" s="276">
        <f>SUMIFS(Поликлиника!BF:BF,Поликлиника!D:D,СВОД!C576,Поликлиника!F:F,СВОД!E576)</f>
        <v>0</v>
      </c>
      <c r="K576" s="276">
        <f>SUMIFS(Поликлиника!BU:BU,Поликлиника!D:D,СВОД!C576,Поликлиника!F:F,СВОД!E576)</f>
        <v>0</v>
      </c>
      <c r="L576" s="276">
        <f>SUMIFS(Услуги!H:H,Услуги!D:D,СВОД!C576,Услуги!F:F,СВОД!E576)+SUMIFS(Услуги!M:M,Услуги!D:D,СВОД!C576,Услуги!F:F,СВОД!E576)+SUMIFS(Услуги!R:R,Услуги!D:D,СВОД!C576,Услуги!F:F,СВОД!E576)+SUMIFS(Услуги!W:W,Услуги!D:D,СВОД!C576,Услуги!F:F,СВОД!E576)+SUMIFS(Услуги!AB:AB,Услуги!D:D,СВОД!C576,Услуги!F:F,СВОД!E576)+SUMIFS(Услуги!AG:AG,Услуги!D:D,СВОД!C576,Услуги!F:F,СВОД!E576)+SUMIFS(Услуги!AL:AL,Услуги!D:D,СВОД!C576,Услуги!F:F,СВОД!E576)+SUMIFS(Услуги!AQ:AQ,Услуги!D:D,СВОД!C576,Услуги!F:F,СВОД!E576)</f>
        <v>0</v>
      </c>
      <c r="M576" s="276">
        <f>SUMIFS('Скорая мед. помощь'!J:J,'Скорая мед. помощь'!E:E,СВОД!C576,'Скорая мед. помощь'!G:G,СВОД!E576)</f>
        <v>0</v>
      </c>
      <c r="N576" s="303">
        <f>SUMIFS('Круглосуточный стационар'!O:O,'Круглосуточный стационар'!D:D,СВОД!C576,'Круглосуточный стационар'!F:F,СВОД!E576)+SUMIFS(ВМП!O:O,ВМП!D:D,СВОД!C576,ВМП!F:F,СВОД!E576)+SUMIFS('Дневной стационар'!O:O,'Дневной стационар'!D:D,СВОД!C576,'Дневной стационар'!F:F,СВОД!E576)+SUMIFS(ЭКО!M:M,ЭКО!D:D,СВОД!C576,ЭКО!F:F,СВОД!E576)+SUMIFS(Диализ!O:O,Диализ!E:E,СВОД!C576,Диализ!G:G,СВОД!E576)+SUMIFS(Поликлиника!CT:CT,Поликлиника!D:D,СВОД!C576,Поликлиника!F:F,СВОД!E576)+SUMIFS('Скорая мед. помощь'!O:O,'Скорая мед. помощь'!E:E,СВОД!C576,'Скорая мед. помощь'!G:G,СВОД!E576)+SUMIFS(Услуги!AV:AV,Услуги!D:D,СВОД!C576,Услуги!F:F,СВОД!E576)</f>
        <v>0</v>
      </c>
      <c r="O576" s="302">
        <f>SUMIFS(Сверхбаза!L:L,Сверхбаза!C:C,СВОД!C576,Сверхбаза!E:E,СВОД!E576)+SUMIFS(Сверхбаза!M:M,Сверхбаза!C:C,СВОД!C576,Сверхбаза!E:E,СВОД!E576)</f>
        <v>0</v>
      </c>
      <c r="P576" s="276">
        <f>SUMIFS(Сверхбаза!N:N,Сверхбаза!C:C,СВОД!C576,Сверхбаза!E:E,СВОД!E576)</f>
        <v>0</v>
      </c>
      <c r="Q576" s="276">
        <f>SUMIFS(Сверхбаза!P:P,Сверхбаза!C:C,СВОД!C576,Сверхбаза!E:E,СВОД!E576)</f>
        <v>0</v>
      </c>
      <c r="R576" s="276">
        <f>SUMIFS(Сверхбаза!O:O,Сверхбаза!C:C,СВОД!C576,Сверхбаза!E:E,СВОД!E576)</f>
        <v>0</v>
      </c>
      <c r="S576" s="276">
        <f>SUMIFS(Сверхбаза!Q:Q,Сверхбаза!C:C,СВОД!C576,Сверхбаза!E:E,СВОД!E576)</f>
        <v>0</v>
      </c>
      <c r="T576" s="303">
        <f>SUMIFS(Сверхбаза!G:G,Сверхбаза!C:C,СВОД!C576,Сверхбаза!E:E,СВОД!E576)</f>
        <v>0</v>
      </c>
    </row>
    <row r="577" spans="1:20" ht="25.5" outlineLevel="2" x14ac:dyDescent="0.2">
      <c r="A577" s="288">
        <f>VLOOKUP(C577,Округа!B:C,2,FALSE)</f>
        <v>3</v>
      </c>
      <c r="B577" s="361">
        <v>502601</v>
      </c>
      <c r="C577" s="361">
        <v>260101</v>
      </c>
      <c r="D577" s="5" t="s">
        <v>462</v>
      </c>
      <c r="E577" s="349">
        <v>3</v>
      </c>
      <c r="F577" s="350" t="s">
        <v>174</v>
      </c>
      <c r="G577" s="302">
        <f>SUMIFS('Круглосуточный стационар'!J:J,'Круглосуточный стационар'!D:D,СВОД!C577,'Круглосуточный стационар'!F:F,СВОД!E577)/2+SUMIFS(ВМП!J:J,ВМП!D:D,СВОД!C577,ВМП!F:F,СВОД!E577)/2+SUMIFS('Дневной стационар'!J:J,'Дневной стационар'!D:D,СВОД!C577,'Дневной стационар'!F:F,СВОД!E577)/2+SUMIFS(ЭКО!H:H,ЭКО!D:D,СВОД!C577,ЭКО!F:F,СВОД!E577)+SUMIFS(Диализ!J:J,Диализ!E:E,СВОД!C577,Диализ!G:G,СВОД!E577)</f>
        <v>0</v>
      </c>
      <c r="H577" s="276">
        <f>SUMIFS(Поликлиника!H:H,Поликлиника!D:D,СВОД!C577,Поликлиника!F:F,СВОД!E577)</f>
        <v>86534</v>
      </c>
      <c r="I577" s="276">
        <f>SUMIFS(Поликлиника!BA:BA,Поликлиника!D:D,СВОД!C577,Поликлиника!F:F,СВОД!E577)</f>
        <v>50482</v>
      </c>
      <c r="J577" s="276">
        <f>SUMIFS(Поликлиника!BF:BF,Поликлиника!D:D,СВОД!C577,Поликлиника!F:F,СВОД!E577)</f>
        <v>175570</v>
      </c>
      <c r="K577" s="276">
        <f>SUMIFS(Поликлиника!BU:BU,Поликлиника!D:D,СВОД!C577,Поликлиника!F:F,СВОД!E577)</f>
        <v>72795</v>
      </c>
      <c r="L577" s="276">
        <f>SUMIFS(Услуги!H:H,Услуги!D:D,СВОД!C577,Услуги!F:F,СВОД!E577)+SUMIFS(Услуги!M:M,Услуги!D:D,СВОД!C577,Услуги!F:F,СВОД!E577)+SUMIFS(Услуги!R:R,Услуги!D:D,СВОД!C577,Услуги!F:F,СВОД!E577)+SUMIFS(Услуги!W:W,Услуги!D:D,СВОД!C577,Услуги!F:F,СВОД!E577)+SUMIFS(Услуги!AB:AB,Услуги!D:D,СВОД!C577,Услуги!F:F,СВОД!E577)+SUMIFS(Услуги!AG:AG,Услуги!D:D,СВОД!C577,Услуги!F:F,СВОД!E577)+SUMIFS(Услуги!AL:AL,Услуги!D:D,СВОД!C577,Услуги!F:F,СВОД!E577)+SUMIFS(Услуги!AQ:AQ,Услуги!D:D,СВОД!C577,Услуги!F:F,СВОД!E577)</f>
        <v>0</v>
      </c>
      <c r="M577" s="276">
        <f>SUMIFS('Скорая мед. помощь'!J:J,'Скорая мед. помощь'!E:E,СВОД!C577,'Скорая мед. помощь'!G:G,СВОД!E577)</f>
        <v>0</v>
      </c>
      <c r="N577" s="303">
        <f>SUMIFS('Круглосуточный стационар'!O:O,'Круглосуточный стационар'!D:D,СВОД!C577,'Круглосуточный стационар'!F:F,СВОД!E577)+SUMIFS(ВМП!O:O,ВМП!D:D,СВОД!C577,ВМП!F:F,СВОД!E577)+SUMIFS('Дневной стационар'!O:O,'Дневной стационар'!D:D,СВОД!C577,'Дневной стационар'!F:F,СВОД!E577)+SUMIFS(ЭКО!M:M,ЭКО!D:D,СВОД!C577,ЭКО!F:F,СВОД!E577)+SUMIFS(Диализ!O:O,Диализ!E:E,СВОД!C577,Диализ!G:G,СВОД!E577)+SUMIFS(Поликлиника!CT:CT,Поликлиника!D:D,СВОД!C577,Поликлиника!F:F,СВОД!E577)+SUMIFS('Скорая мед. помощь'!O:O,'Скорая мед. помощь'!E:E,СВОД!C577,'Скорая мед. помощь'!G:G,СВОД!E577)+SUMIFS(Услуги!AV:AV,Услуги!D:D,СВОД!C577,Услуги!F:F,СВОД!E577)</f>
        <v>325467.23946279043</v>
      </c>
      <c r="O577" s="302">
        <f>SUMIFS(Сверхбаза!L:L,Сверхбаза!C:C,СВОД!C577,Сверхбаза!E:E,СВОД!E577)+SUMIFS(Сверхбаза!M:M,Сверхбаза!C:C,СВОД!C577,Сверхбаза!E:E,СВОД!E577)</f>
        <v>0</v>
      </c>
      <c r="P577" s="276">
        <f>SUMIFS(Сверхбаза!N:N,Сверхбаза!C:C,СВОД!C577,Сверхбаза!E:E,СВОД!E577)</f>
        <v>6000</v>
      </c>
      <c r="Q577" s="276">
        <f>SUMIFS(Сверхбаза!P:P,Сверхбаза!C:C,СВОД!C577,Сверхбаза!E:E,СВОД!E577)</f>
        <v>0</v>
      </c>
      <c r="R577" s="276">
        <f>SUMIFS(Сверхбаза!O:O,Сверхбаза!C:C,СВОД!C577,Сверхбаза!E:E,СВОД!E577)</f>
        <v>0</v>
      </c>
      <c r="S577" s="276">
        <f>SUMIFS(Сверхбаза!Q:Q,Сверхбаза!C:C,СВОД!C577,Сверхбаза!E:E,СВОД!E577)</f>
        <v>0</v>
      </c>
      <c r="T577" s="303">
        <f>SUMIFS(Сверхбаза!G:G,Сверхбаза!C:C,СВОД!C577,Сверхбаза!E:E,СВОД!E577)</f>
        <v>5663.2640000000001</v>
      </c>
    </row>
    <row r="578" spans="1:20" ht="25.5" outlineLevel="2" x14ac:dyDescent="0.2">
      <c r="A578" s="288">
        <f>VLOOKUP(C578,Округа!B:C,2,FALSE)</f>
        <v>3</v>
      </c>
      <c r="B578" s="361">
        <v>502601</v>
      </c>
      <c r="C578" s="361">
        <v>260101</v>
      </c>
      <c r="D578" s="5" t="s">
        <v>462</v>
      </c>
      <c r="E578" s="349">
        <v>7</v>
      </c>
      <c r="F578" s="350" t="s">
        <v>706</v>
      </c>
      <c r="G578" s="302">
        <f>SUMIFS('Круглосуточный стационар'!J:J,'Круглосуточный стационар'!D:D,СВОД!C578,'Круглосуточный стационар'!F:F,СВОД!E578)/2+SUMIFS(ВМП!J:J,ВМП!D:D,СВОД!C578,ВМП!F:F,СВОД!E578)/2+SUMIFS('Дневной стационар'!J:J,'Дневной стационар'!D:D,СВОД!C578,'Дневной стационар'!F:F,СВОД!E578)/2+SUMIFS(ЭКО!H:H,ЭКО!D:D,СВОД!C578,ЭКО!F:F,СВОД!E578)+SUMIFS(Диализ!J:J,Диализ!E:E,СВОД!C578,Диализ!G:G,СВОД!E578)</f>
        <v>0</v>
      </c>
      <c r="H578" s="276">
        <f>SUMIFS(Поликлиника!H:H,Поликлиника!D:D,СВОД!C578,Поликлиника!F:F,СВОД!E578)</f>
        <v>0</v>
      </c>
      <c r="I578" s="276">
        <f>SUMIFS(Поликлиника!BA:BA,Поликлиника!D:D,СВОД!C578,Поликлиника!F:F,СВОД!E578)</f>
        <v>0</v>
      </c>
      <c r="J578" s="276">
        <f>SUMIFS(Поликлиника!BF:BF,Поликлиника!D:D,СВОД!C578,Поликлиника!F:F,СВОД!E578)</f>
        <v>0</v>
      </c>
      <c r="K578" s="276">
        <f>SUMIFS(Поликлиника!BU:BU,Поликлиника!D:D,СВОД!C578,Поликлиника!F:F,СВОД!E578)</f>
        <v>0</v>
      </c>
      <c r="L578" s="276">
        <f>SUMIFS(Услуги!H:H,Услуги!D:D,СВОД!C578,Услуги!F:F,СВОД!E578)+SUMIFS(Услуги!M:M,Услуги!D:D,СВОД!C578,Услуги!F:F,СВОД!E578)+SUMIFS(Услуги!R:R,Услуги!D:D,СВОД!C578,Услуги!F:F,СВОД!E578)+SUMIFS(Услуги!W:W,Услуги!D:D,СВОД!C578,Услуги!F:F,СВОД!E578)+SUMIFS(Услуги!AB:AB,Услуги!D:D,СВОД!C578,Услуги!F:F,СВОД!E578)+SUMIFS(Услуги!AG:AG,Услуги!D:D,СВОД!C578,Услуги!F:F,СВОД!E578)+SUMIFS(Услуги!AL:AL,Услуги!D:D,СВОД!C578,Услуги!F:F,СВОД!E578)+SUMIFS(Услуги!AQ:AQ,Услуги!D:D,СВОД!C578,Услуги!F:F,СВОД!E578)</f>
        <v>0</v>
      </c>
      <c r="M578" s="276">
        <f>SUMIFS('Скорая мед. помощь'!J:J,'Скорая мед. помощь'!E:E,СВОД!C578,'Скорая мед. помощь'!G:G,СВОД!E578)</f>
        <v>0</v>
      </c>
      <c r="N578" s="303">
        <f>SUMIFS('Круглосуточный стационар'!O:O,'Круглосуточный стационар'!D:D,СВОД!C578,'Круглосуточный стационар'!F:F,СВОД!E578)+SUMIFS(ВМП!O:O,ВМП!D:D,СВОД!C578,ВМП!F:F,СВОД!E578)+SUMIFS('Дневной стационар'!O:O,'Дневной стационар'!D:D,СВОД!C578,'Дневной стационар'!F:F,СВОД!E578)+SUMIFS(ЭКО!M:M,ЭКО!D:D,СВОД!C578,ЭКО!F:F,СВОД!E578)+SUMIFS(Диализ!O:O,Диализ!E:E,СВОД!C578,Диализ!G:G,СВОД!E578)+SUMIFS(Поликлиника!CT:CT,Поликлиника!D:D,СВОД!C578,Поликлиника!F:F,СВОД!E578)+SUMIFS('Скорая мед. помощь'!O:O,'Скорая мед. помощь'!E:E,СВОД!C578,'Скорая мед. помощь'!G:G,СВОД!E578)+SUMIFS(Услуги!AV:AV,Услуги!D:D,СВОД!C578,Услуги!F:F,СВОД!E578)</f>
        <v>0</v>
      </c>
      <c r="O578" s="302">
        <f>SUMIFS(Сверхбаза!L:L,Сверхбаза!C:C,СВОД!C578,Сверхбаза!E:E,СВОД!E578)+SUMIFS(Сверхбаза!M:M,Сверхбаза!C:C,СВОД!C578,Сверхбаза!E:E,СВОД!E578)</f>
        <v>0</v>
      </c>
      <c r="P578" s="276">
        <f>SUMIFS(Сверхбаза!N:N,Сверхбаза!C:C,СВОД!C578,Сверхбаза!E:E,СВОД!E578)</f>
        <v>0</v>
      </c>
      <c r="Q578" s="276">
        <f>SUMIFS(Сверхбаза!P:P,Сверхбаза!C:C,СВОД!C578,Сверхбаза!E:E,СВОД!E578)</f>
        <v>0</v>
      </c>
      <c r="R578" s="276">
        <f>SUMIFS(Сверхбаза!O:O,Сверхбаза!C:C,СВОД!C578,Сверхбаза!E:E,СВОД!E578)</f>
        <v>0</v>
      </c>
      <c r="S578" s="276">
        <f>SUMIFS(Сверхбаза!Q:Q,Сверхбаза!C:C,СВОД!C578,Сверхбаза!E:E,СВОД!E578)</f>
        <v>0</v>
      </c>
      <c r="T578" s="303">
        <f>SUMIFS(Сверхбаза!G:G,Сверхбаза!C:C,СВОД!C578,Сверхбаза!E:E,СВОД!E578)</f>
        <v>0</v>
      </c>
    </row>
    <row r="579" spans="1:20" ht="25.5" outlineLevel="2" x14ac:dyDescent="0.2">
      <c r="A579" s="288">
        <f>VLOOKUP(C579,Округа!B:C,2,FALSE)</f>
        <v>3</v>
      </c>
      <c r="B579" s="361">
        <v>502601</v>
      </c>
      <c r="C579" s="361">
        <v>260101</v>
      </c>
      <c r="D579" s="5" t="s">
        <v>462</v>
      </c>
      <c r="E579" s="349">
        <v>70</v>
      </c>
      <c r="F579" s="350" t="s">
        <v>707</v>
      </c>
      <c r="G579" s="302">
        <f>SUMIFS('Круглосуточный стационар'!J:J,'Круглосуточный стационар'!D:D,СВОД!C579,'Круглосуточный стационар'!F:F,СВОД!E579)/2+SUMIFS(ВМП!J:J,ВМП!D:D,СВОД!C579,ВМП!F:F,СВОД!E579)/2+SUMIFS('Дневной стационар'!J:J,'Дневной стационар'!D:D,СВОД!C579,'Дневной стационар'!F:F,СВОД!E579)/2+SUMIFS(ЭКО!H:H,ЭКО!D:D,СВОД!C579,ЭКО!F:F,СВОД!E579)+SUMIFS(Диализ!J:J,Диализ!E:E,СВОД!C579,Диализ!G:G,СВОД!E579)</f>
        <v>0</v>
      </c>
      <c r="H579" s="276">
        <f>SUMIFS(Поликлиника!H:H,Поликлиника!D:D,СВОД!C579,Поликлиника!F:F,СВОД!E579)</f>
        <v>0</v>
      </c>
      <c r="I579" s="276">
        <f>SUMIFS(Поликлиника!BA:BA,Поликлиника!D:D,СВОД!C579,Поликлиника!F:F,СВОД!E579)</f>
        <v>0</v>
      </c>
      <c r="J579" s="276">
        <f>SUMIFS(Поликлиника!BF:BF,Поликлиника!D:D,СВОД!C579,Поликлиника!F:F,СВОД!E579)</f>
        <v>0</v>
      </c>
      <c r="K579" s="276">
        <f>SUMIFS(Поликлиника!BU:BU,Поликлиника!D:D,СВОД!C579,Поликлиника!F:F,СВОД!E579)</f>
        <v>0</v>
      </c>
      <c r="L579" s="276">
        <f>SUMIFS(Услуги!H:H,Услуги!D:D,СВОД!C579,Услуги!F:F,СВОД!E579)+SUMIFS(Услуги!M:M,Услуги!D:D,СВОД!C579,Услуги!F:F,СВОД!E579)+SUMIFS(Услуги!R:R,Услуги!D:D,СВОД!C579,Услуги!F:F,СВОД!E579)+SUMIFS(Услуги!W:W,Услуги!D:D,СВОД!C579,Услуги!F:F,СВОД!E579)+SUMIFS(Услуги!AB:AB,Услуги!D:D,СВОД!C579,Услуги!F:F,СВОД!E579)+SUMIFS(Услуги!AG:AG,Услуги!D:D,СВОД!C579,Услуги!F:F,СВОД!E579)+SUMIFS(Услуги!AL:AL,Услуги!D:D,СВОД!C579,Услуги!F:F,СВОД!E579)+SUMIFS(Услуги!AQ:AQ,Услуги!D:D,СВОД!C579,Услуги!F:F,СВОД!E579)</f>
        <v>0</v>
      </c>
      <c r="M579" s="276">
        <f>SUMIFS('Скорая мед. помощь'!J:J,'Скорая мед. помощь'!E:E,СВОД!C579,'Скорая мед. помощь'!G:G,СВОД!E579)</f>
        <v>0</v>
      </c>
      <c r="N579" s="303">
        <f>SUMIFS('Круглосуточный стационар'!O:O,'Круглосуточный стационар'!D:D,СВОД!C579,'Круглосуточный стационар'!F:F,СВОД!E579)+SUMIFS(ВМП!O:O,ВМП!D:D,СВОД!C579,ВМП!F:F,СВОД!E579)+SUMIFS('Дневной стационар'!O:O,'Дневной стационар'!D:D,СВОД!C579,'Дневной стационар'!F:F,СВОД!E579)+SUMIFS(ЭКО!M:M,ЭКО!D:D,СВОД!C579,ЭКО!F:F,СВОД!E579)+SUMIFS(Диализ!O:O,Диализ!E:E,СВОД!C579,Диализ!G:G,СВОД!E579)+SUMIFS(Поликлиника!CT:CT,Поликлиника!D:D,СВОД!C579,Поликлиника!F:F,СВОД!E579)+SUMIFS('Скорая мед. помощь'!O:O,'Скорая мед. помощь'!E:E,СВОД!C579,'Скорая мед. помощь'!G:G,СВОД!E579)+SUMIFS(Услуги!AV:AV,Услуги!D:D,СВОД!C579,Услуги!F:F,СВОД!E579)</f>
        <v>0</v>
      </c>
      <c r="O579" s="302">
        <f>SUMIFS(Сверхбаза!L:L,Сверхбаза!C:C,СВОД!C579,Сверхбаза!E:E,СВОД!E579)+SUMIFS(Сверхбаза!M:M,Сверхбаза!C:C,СВОД!C579,Сверхбаза!E:E,СВОД!E579)</f>
        <v>0</v>
      </c>
      <c r="P579" s="276">
        <f>SUMIFS(Сверхбаза!N:N,Сверхбаза!C:C,СВОД!C579,Сверхбаза!E:E,СВОД!E579)</f>
        <v>0</v>
      </c>
      <c r="Q579" s="276">
        <f>SUMIFS(Сверхбаза!P:P,Сверхбаза!C:C,СВОД!C579,Сверхбаза!E:E,СВОД!E579)</f>
        <v>0</v>
      </c>
      <c r="R579" s="276">
        <f>SUMIFS(Сверхбаза!O:O,Сверхбаза!C:C,СВОД!C579,Сверхбаза!E:E,СВОД!E579)</f>
        <v>0</v>
      </c>
      <c r="S579" s="276">
        <f>SUMIFS(Сверхбаза!Q:Q,Сверхбаза!C:C,СВОД!C579,Сверхбаза!E:E,СВОД!E579)</f>
        <v>0</v>
      </c>
      <c r="T579" s="303">
        <f>SUMIFS(Сверхбаза!G:G,Сверхбаза!C:C,СВОД!C579,Сверхбаза!E:E,СВОД!E579)</f>
        <v>0</v>
      </c>
    </row>
    <row r="580" spans="1:20" ht="25.5" outlineLevel="2" x14ac:dyDescent="0.2">
      <c r="A580" s="288">
        <f>VLOOKUP(C580,Округа!B:C,2,FALSE)</f>
        <v>3</v>
      </c>
      <c r="B580" s="361">
        <v>502601</v>
      </c>
      <c r="C580" s="361">
        <v>260101</v>
      </c>
      <c r="D580" s="5" t="s">
        <v>462</v>
      </c>
      <c r="E580" s="349">
        <v>94</v>
      </c>
      <c r="F580" s="350" t="s">
        <v>157</v>
      </c>
      <c r="G580" s="302">
        <f>SUMIFS('Круглосуточный стационар'!J:J,'Круглосуточный стационар'!D:D,СВОД!C580,'Круглосуточный стационар'!F:F,СВОД!E580)/2+SUMIFS(ВМП!J:J,ВМП!D:D,СВОД!C580,ВМП!F:F,СВОД!E580)/2+SUMIFS('Дневной стационар'!J:J,'Дневной стационар'!D:D,СВОД!C580,'Дневной стационар'!F:F,СВОД!E580)/2+SUMIFS(ЭКО!H:H,ЭКО!D:D,СВОД!C580,ЭКО!F:F,СВОД!E580)+SUMIFS(Диализ!J:J,Диализ!E:E,СВОД!C580,Диализ!G:G,СВОД!E580)</f>
        <v>0</v>
      </c>
      <c r="H580" s="276">
        <f>SUMIFS(Поликлиника!H:H,Поликлиника!D:D,СВОД!C580,Поликлиника!F:F,СВОД!E580)</f>
        <v>0</v>
      </c>
      <c r="I580" s="276">
        <f>SUMIFS(Поликлиника!BA:BA,Поликлиника!D:D,СВОД!C580,Поликлиника!F:F,СВОД!E580)</f>
        <v>0</v>
      </c>
      <c r="J580" s="276">
        <f>SUMIFS(Поликлиника!BF:BF,Поликлиника!D:D,СВОД!C580,Поликлиника!F:F,СВОД!E580)</f>
        <v>0</v>
      </c>
      <c r="K580" s="276">
        <f>SUMIFS(Поликлиника!BU:BU,Поликлиника!D:D,СВОД!C580,Поликлиника!F:F,СВОД!E580)</f>
        <v>0</v>
      </c>
      <c r="L580" s="276">
        <f>SUMIFS(Услуги!H:H,Услуги!D:D,СВОД!C580,Услуги!F:F,СВОД!E580)+SUMIFS(Услуги!M:M,Услуги!D:D,СВОД!C580,Услуги!F:F,СВОД!E580)+SUMIFS(Услуги!R:R,Услуги!D:D,СВОД!C580,Услуги!F:F,СВОД!E580)+SUMIFS(Услуги!W:W,Услуги!D:D,СВОД!C580,Услуги!F:F,СВОД!E580)+SUMIFS(Услуги!AB:AB,Услуги!D:D,СВОД!C580,Услуги!F:F,СВОД!E580)+SUMIFS(Услуги!AG:AG,Услуги!D:D,СВОД!C580,Услуги!F:F,СВОД!E580)+SUMIFS(Услуги!AL:AL,Услуги!D:D,СВОД!C580,Услуги!F:F,СВОД!E580)+SUMIFS(Услуги!AQ:AQ,Услуги!D:D,СВОД!C580,Услуги!F:F,СВОД!E580)</f>
        <v>0</v>
      </c>
      <c r="M580" s="276">
        <f>SUMIFS('Скорая мед. помощь'!J:J,'Скорая мед. помощь'!E:E,СВОД!C580,'Скорая мед. помощь'!G:G,СВОД!E580)</f>
        <v>0</v>
      </c>
      <c r="N580" s="303">
        <f>SUMIFS('Круглосуточный стационар'!O:O,'Круглосуточный стационар'!D:D,СВОД!C580,'Круглосуточный стационар'!F:F,СВОД!E580)+SUMIFS(ВМП!O:O,ВМП!D:D,СВОД!C580,ВМП!F:F,СВОД!E580)+SUMIFS('Дневной стационар'!O:O,'Дневной стационар'!D:D,СВОД!C580,'Дневной стационар'!F:F,СВОД!E580)+SUMIFS(ЭКО!M:M,ЭКО!D:D,СВОД!C580,ЭКО!F:F,СВОД!E580)+SUMIFS(Диализ!O:O,Диализ!E:E,СВОД!C580,Диализ!G:G,СВОД!E580)+SUMIFS(Поликлиника!CT:CT,Поликлиника!D:D,СВОД!C580,Поликлиника!F:F,СВОД!E580)+SUMIFS('Скорая мед. помощь'!O:O,'Скорая мед. помощь'!E:E,СВОД!C580,'Скорая мед. помощь'!G:G,СВОД!E580)+SUMIFS(Услуги!AV:AV,Услуги!D:D,СВОД!C580,Услуги!F:F,СВОД!E580)</f>
        <v>0</v>
      </c>
      <c r="O580" s="302">
        <f>SUMIFS(Сверхбаза!L:L,Сверхбаза!C:C,СВОД!C580,Сверхбаза!E:E,СВОД!E580)+SUMIFS(Сверхбаза!M:M,Сверхбаза!C:C,СВОД!C580,Сверхбаза!E:E,СВОД!E580)</f>
        <v>0</v>
      </c>
      <c r="P580" s="276">
        <f>SUMIFS(Сверхбаза!N:N,Сверхбаза!C:C,СВОД!C580,Сверхбаза!E:E,СВОД!E580)</f>
        <v>0</v>
      </c>
      <c r="Q580" s="276">
        <f>SUMIFS(Сверхбаза!P:P,Сверхбаза!C:C,СВОД!C580,Сверхбаза!E:E,СВОД!E580)</f>
        <v>0</v>
      </c>
      <c r="R580" s="276">
        <f>SUMIFS(Сверхбаза!O:O,Сверхбаза!C:C,СВОД!C580,Сверхбаза!E:E,СВОД!E580)</f>
        <v>0</v>
      </c>
      <c r="S580" s="276">
        <f>SUMIFS(Сверхбаза!Q:Q,Сверхбаза!C:C,СВОД!C580,Сверхбаза!E:E,СВОД!E580)</f>
        <v>0</v>
      </c>
      <c r="T580" s="303">
        <f>SUMIFS(Сверхбаза!G:G,Сверхбаза!C:C,СВОД!C580,Сверхбаза!E:E,СВОД!E580)</f>
        <v>0</v>
      </c>
    </row>
    <row r="581" spans="1:20" outlineLevel="1" x14ac:dyDescent="0.2">
      <c r="A581" s="289"/>
      <c r="B581" s="279"/>
      <c r="C581" s="279" t="str">
        <f>CONCATENATE(C580," ","Итог")</f>
        <v>260101 Итог</v>
      </c>
      <c r="D581" s="280"/>
      <c r="E581" s="351"/>
      <c r="F581" s="352"/>
      <c r="G581" s="304"/>
      <c r="H581" s="281"/>
      <c r="I581" s="281"/>
      <c r="J581" s="281"/>
      <c r="K581" s="281"/>
      <c r="L581" s="281"/>
      <c r="M581" s="281"/>
      <c r="N581" s="305">
        <f>SUBTOTAL(9,N573:N580)</f>
        <v>530491.47900244687</v>
      </c>
      <c r="O581" s="304"/>
      <c r="P581" s="281"/>
      <c r="Q581" s="281"/>
      <c r="R581" s="281"/>
      <c r="S581" s="281"/>
      <c r="T581" s="305">
        <f>SUBTOTAL(9,T573:T580)</f>
        <v>5663.2640000000001</v>
      </c>
    </row>
    <row r="582" spans="1:20" ht="25.5" outlineLevel="2" x14ac:dyDescent="0.2">
      <c r="A582" s="287">
        <f>VLOOKUP(C582,Округа!B:C,2,FALSE)</f>
        <v>3</v>
      </c>
      <c r="B582" s="8">
        <v>506201</v>
      </c>
      <c r="C582" s="8">
        <v>260301</v>
      </c>
      <c r="D582" s="9" t="s">
        <v>465</v>
      </c>
      <c r="E582" s="347">
        <v>1</v>
      </c>
      <c r="F582" s="348" t="s">
        <v>12</v>
      </c>
      <c r="G582" s="300">
        <f>SUMIFS('Круглосуточный стационар'!J:J,'Круглосуточный стационар'!D:D,СВОД!C582,'Круглосуточный стационар'!F:F,СВОД!E582)/2+SUMIFS(ВМП!J:J,ВМП!D:D,СВОД!C582,ВМП!F:F,СВОД!E582)/2+SUMIFS('Дневной стационар'!J:J,'Дневной стационар'!D:D,СВОД!C582,'Дневной стационар'!F:F,СВОД!E582)/2+SUMIFS(ЭКО!H:H,ЭКО!D:D,СВОД!C582,ЭКО!F:F,СВОД!E582)+SUMIFS(Диализ!J:J,Диализ!E:E,СВОД!C582,Диализ!G:G,СВОД!E582)</f>
        <v>6607</v>
      </c>
      <c r="H582" s="278">
        <f>SUMIFS(Поликлиника!H:H,Поликлиника!D:D,СВОД!C582,Поликлиника!F:F,СВОД!E582)</f>
        <v>0</v>
      </c>
      <c r="I582" s="278">
        <f>SUMIFS(Поликлиника!BA:BA,Поликлиника!D:D,СВОД!C582,Поликлиника!F:F,СВОД!E582)</f>
        <v>0</v>
      </c>
      <c r="J582" s="278">
        <f>SUMIFS(Поликлиника!BF:BF,Поликлиника!D:D,СВОД!C582,Поликлиника!F:F,СВОД!E582)</f>
        <v>0</v>
      </c>
      <c r="K582" s="278">
        <f>SUMIFS(Поликлиника!BU:BU,Поликлиника!D:D,СВОД!C582,Поликлиника!F:F,СВОД!E582)</f>
        <v>0</v>
      </c>
      <c r="L582" s="278">
        <f>SUMIFS(Услуги!H:H,Услуги!D:D,СВОД!C582,Услуги!F:F,СВОД!E582)+SUMIFS(Услуги!M:M,Услуги!D:D,СВОД!C582,Услуги!F:F,СВОД!E582)+SUMIFS(Услуги!R:R,Услуги!D:D,СВОД!C582,Услуги!F:F,СВОД!E582)+SUMIFS(Услуги!W:W,Услуги!D:D,СВОД!C582,Услуги!F:F,СВОД!E582)+SUMIFS(Услуги!AB:AB,Услуги!D:D,СВОД!C582,Услуги!F:F,СВОД!E582)+SUMIFS(Услуги!AG:AG,Услуги!D:D,СВОД!C582,Услуги!F:F,СВОД!E582)+SUMIFS(Услуги!AL:AL,Услуги!D:D,СВОД!C582,Услуги!F:F,СВОД!E582)+SUMIFS(Услуги!AQ:AQ,Услуги!D:D,СВОД!C582,Услуги!F:F,СВОД!E582)</f>
        <v>0</v>
      </c>
      <c r="M582" s="278">
        <f>SUMIFS('Скорая мед. помощь'!J:J,'Скорая мед. помощь'!E:E,СВОД!C582,'Скорая мед. помощь'!G:G,СВОД!E582)</f>
        <v>0</v>
      </c>
      <c r="N582" s="301">
        <f>SUMIFS('Круглосуточный стационар'!O:O,'Круглосуточный стационар'!D:D,СВОД!C582,'Круглосуточный стационар'!F:F,СВОД!E582)+SUMIFS(ВМП!O:O,ВМП!D:D,СВОД!C582,ВМП!F:F,СВОД!E582)+SUMIFS('Дневной стационар'!O:O,'Дневной стационар'!D:D,СВОД!C582,'Дневной стационар'!F:F,СВОД!E582)+SUMIFS(ЭКО!M:M,ЭКО!D:D,СВОД!C582,ЭКО!F:F,СВОД!E582)+SUMIFS(Диализ!O:O,Диализ!E:E,СВОД!C582,Диализ!G:G,СВОД!E582)+SUMIFS(Поликлиника!CT:CT,Поликлиника!D:D,СВОД!C582,Поликлиника!F:F,СВОД!E582)+SUMIFS('Скорая мед. помощь'!O:O,'Скорая мед. помощь'!E:E,СВОД!C582,'Скорая мед. помощь'!G:G,СВОД!E582)+SUMIFS(Услуги!AV:AV,Услуги!D:D,СВОД!C582,Услуги!F:F,СВОД!E582)</f>
        <v>103806.09293715627</v>
      </c>
      <c r="O582" s="300">
        <f>SUMIFS(Сверхбаза!L:L,Сверхбаза!C:C,СВОД!C582,Сверхбаза!E:E,СВОД!E582)+SUMIFS(Сверхбаза!M:M,Сверхбаза!C:C,СВОД!C582,Сверхбаза!E:E,СВОД!E582)</f>
        <v>0</v>
      </c>
      <c r="P582" s="278">
        <f>SUMIFS(Сверхбаза!N:N,Сверхбаза!C:C,СВОД!C582,Сверхбаза!E:E,СВОД!E582)</f>
        <v>0</v>
      </c>
      <c r="Q582" s="278">
        <f>SUMIFS(Сверхбаза!P:P,Сверхбаза!C:C,СВОД!C582,Сверхбаза!E:E,СВОД!E582)</f>
        <v>0</v>
      </c>
      <c r="R582" s="278">
        <f>SUMIFS(Сверхбаза!O:O,Сверхбаза!C:C,СВОД!C582,Сверхбаза!E:E,СВОД!E582)</f>
        <v>0</v>
      </c>
      <c r="S582" s="278">
        <f>SUMIFS(Сверхбаза!Q:Q,Сверхбаза!C:C,СВОД!C582,Сверхбаза!E:E,СВОД!E582)</f>
        <v>0</v>
      </c>
      <c r="T582" s="301">
        <f>SUMIFS(Сверхбаза!G:G,Сверхбаза!C:C,СВОД!C582,Сверхбаза!E:E,СВОД!E582)</f>
        <v>0</v>
      </c>
    </row>
    <row r="583" spans="1:20" ht="25.5" outlineLevel="2" x14ac:dyDescent="0.2">
      <c r="A583" s="288">
        <f>VLOOKUP(C583,Округа!B:C,2,FALSE)</f>
        <v>3</v>
      </c>
      <c r="B583" s="361">
        <v>506201</v>
      </c>
      <c r="C583" s="361">
        <v>260301</v>
      </c>
      <c r="D583" s="5" t="s">
        <v>465</v>
      </c>
      <c r="E583" s="349">
        <v>13</v>
      </c>
      <c r="F583" s="350" t="s">
        <v>704</v>
      </c>
      <c r="G583" s="302">
        <f>SUMIFS('Круглосуточный стационар'!J:J,'Круглосуточный стационар'!D:D,СВОД!C583,'Круглосуточный стационар'!F:F,СВОД!E583)/2+SUMIFS(ВМП!J:J,ВМП!D:D,СВОД!C583,ВМП!F:F,СВОД!E583)/2+SUMIFS('Дневной стационар'!J:J,'Дневной стационар'!D:D,СВОД!C583,'Дневной стационар'!F:F,СВОД!E583)/2+SUMIFS(ЭКО!H:H,ЭКО!D:D,СВОД!C583,ЭКО!F:F,СВОД!E583)+SUMIFS(Диализ!J:J,Диализ!E:E,СВОД!C583,Диализ!G:G,СВОД!E583)</f>
        <v>0</v>
      </c>
      <c r="H583" s="276">
        <f>SUMIFS(Поликлиника!H:H,Поликлиника!D:D,СВОД!C583,Поликлиника!F:F,СВОД!E583)</f>
        <v>0</v>
      </c>
      <c r="I583" s="276">
        <f>SUMIFS(Поликлиника!BA:BA,Поликлиника!D:D,СВОД!C583,Поликлиника!F:F,СВОД!E583)</f>
        <v>0</v>
      </c>
      <c r="J583" s="276">
        <f>SUMIFS(Поликлиника!BF:BF,Поликлиника!D:D,СВОД!C583,Поликлиника!F:F,СВОД!E583)</f>
        <v>0</v>
      </c>
      <c r="K583" s="276">
        <f>SUMIFS(Поликлиника!BU:BU,Поликлиника!D:D,СВОД!C583,Поликлиника!F:F,СВОД!E583)</f>
        <v>0</v>
      </c>
      <c r="L583" s="276">
        <f>SUMIFS(Услуги!H:H,Услуги!D:D,СВОД!C583,Услуги!F:F,СВОД!E583)+SUMIFS(Услуги!M:M,Услуги!D:D,СВОД!C583,Услуги!F:F,СВОД!E583)+SUMIFS(Услуги!R:R,Услуги!D:D,СВОД!C583,Услуги!F:F,СВОД!E583)+SUMIFS(Услуги!W:W,Услуги!D:D,СВОД!C583,Услуги!F:F,СВОД!E583)+SUMIFS(Услуги!AB:AB,Услуги!D:D,СВОД!C583,Услуги!F:F,СВОД!E583)+SUMIFS(Услуги!AG:AG,Услуги!D:D,СВОД!C583,Услуги!F:F,СВОД!E583)+SUMIFS(Услуги!AL:AL,Услуги!D:D,СВОД!C583,Услуги!F:F,СВОД!E583)+SUMIFS(Услуги!AQ:AQ,Услуги!D:D,СВОД!C583,Услуги!F:F,СВОД!E583)</f>
        <v>0</v>
      </c>
      <c r="M583" s="276">
        <f>SUMIFS('Скорая мед. помощь'!J:J,'Скорая мед. помощь'!E:E,СВОД!C583,'Скорая мед. помощь'!G:G,СВОД!E583)</f>
        <v>0</v>
      </c>
      <c r="N583" s="303">
        <f>SUMIFS('Круглосуточный стационар'!O:O,'Круглосуточный стационар'!D:D,СВОД!C583,'Круглосуточный стационар'!F:F,СВОД!E583)+SUMIFS(ВМП!O:O,ВМП!D:D,СВОД!C583,ВМП!F:F,СВОД!E583)+SUMIFS('Дневной стационар'!O:O,'Дневной стационар'!D:D,СВОД!C583,'Дневной стационар'!F:F,СВОД!E583)+SUMIFS(ЭКО!M:M,ЭКО!D:D,СВОД!C583,ЭКО!F:F,СВОД!E583)+SUMIFS(Диализ!O:O,Диализ!E:E,СВОД!C583,Диализ!G:G,СВОД!E583)+SUMIFS(Поликлиника!CT:CT,Поликлиника!D:D,СВОД!C583,Поликлиника!F:F,СВОД!E583)+SUMIFS('Скорая мед. помощь'!O:O,'Скорая мед. помощь'!E:E,СВОД!C583,'Скорая мед. помощь'!G:G,СВОД!E583)+SUMIFS(Услуги!AV:AV,Услуги!D:D,СВОД!C583,Услуги!F:F,СВОД!E583)</f>
        <v>0</v>
      </c>
      <c r="O583" s="302">
        <f>SUMIFS(Сверхбаза!L:L,Сверхбаза!C:C,СВОД!C583,Сверхбаза!E:E,СВОД!E583)+SUMIFS(Сверхбаза!M:M,Сверхбаза!C:C,СВОД!C583,Сверхбаза!E:E,СВОД!E583)</f>
        <v>0</v>
      </c>
      <c r="P583" s="276">
        <f>SUMIFS(Сверхбаза!N:N,Сверхбаза!C:C,СВОД!C583,Сверхбаза!E:E,СВОД!E583)</f>
        <v>0</v>
      </c>
      <c r="Q583" s="276">
        <f>SUMIFS(Сверхбаза!P:P,Сверхбаза!C:C,СВОД!C583,Сверхбаза!E:E,СВОД!E583)</f>
        <v>0</v>
      </c>
      <c r="R583" s="276">
        <f>SUMIFS(Сверхбаза!O:O,Сверхбаза!C:C,СВОД!C583,Сверхбаза!E:E,СВОД!E583)</f>
        <v>0</v>
      </c>
      <c r="S583" s="276">
        <f>SUMIFS(Сверхбаза!Q:Q,Сверхбаза!C:C,СВОД!C583,Сверхбаза!E:E,СВОД!E583)</f>
        <v>0</v>
      </c>
      <c r="T583" s="303">
        <f>SUMIFS(Сверхбаза!G:G,Сверхбаза!C:C,СВОД!C583,Сверхбаза!E:E,СВОД!E583)</f>
        <v>0</v>
      </c>
    </row>
    <row r="584" spans="1:20" ht="25.5" outlineLevel="2" x14ac:dyDescent="0.2">
      <c r="A584" s="288">
        <f>VLOOKUP(C584,Округа!B:C,2,FALSE)</f>
        <v>3</v>
      </c>
      <c r="B584" s="361">
        <v>506201</v>
      </c>
      <c r="C584" s="361">
        <v>260301</v>
      </c>
      <c r="D584" s="5" t="s">
        <v>465</v>
      </c>
      <c r="E584" s="349">
        <v>2</v>
      </c>
      <c r="F584" s="350" t="s">
        <v>173</v>
      </c>
      <c r="G584" s="302">
        <f>SUMIFS('Круглосуточный стационар'!J:J,'Круглосуточный стационар'!D:D,СВОД!C584,'Круглосуточный стационар'!F:F,СВОД!E584)/2+SUMIFS(ВМП!J:J,ВМП!D:D,СВОД!C584,ВМП!F:F,СВОД!E584)/2+SUMIFS('Дневной стационар'!J:J,'Дневной стационар'!D:D,СВОД!C584,'Дневной стационар'!F:F,СВОД!E584)/2+SUMIFS(ЭКО!H:H,ЭКО!D:D,СВОД!C584,ЭКО!F:F,СВОД!E584)+SUMIFS(Диализ!J:J,Диализ!E:E,СВОД!C584,Диализ!G:G,СВОД!E584)</f>
        <v>1795</v>
      </c>
      <c r="H584" s="276">
        <f>SUMIFS(Поликлиника!H:H,Поликлиника!D:D,СВОД!C584,Поликлиника!F:F,СВОД!E584)</f>
        <v>0</v>
      </c>
      <c r="I584" s="276">
        <f>SUMIFS(Поликлиника!BA:BA,Поликлиника!D:D,СВОД!C584,Поликлиника!F:F,СВОД!E584)</f>
        <v>0</v>
      </c>
      <c r="J584" s="276">
        <f>SUMIFS(Поликлиника!BF:BF,Поликлиника!D:D,СВОД!C584,Поликлиника!F:F,СВОД!E584)</f>
        <v>0</v>
      </c>
      <c r="K584" s="276">
        <f>SUMIFS(Поликлиника!BU:BU,Поликлиника!D:D,СВОД!C584,Поликлиника!F:F,СВОД!E584)</f>
        <v>0</v>
      </c>
      <c r="L584" s="276">
        <f>SUMIFS(Услуги!H:H,Услуги!D:D,СВОД!C584,Услуги!F:F,СВОД!E584)+SUMIFS(Услуги!M:M,Услуги!D:D,СВОД!C584,Услуги!F:F,СВОД!E584)+SUMIFS(Услуги!R:R,Услуги!D:D,СВОД!C584,Услуги!F:F,СВОД!E584)+SUMIFS(Услуги!W:W,Услуги!D:D,СВОД!C584,Услуги!F:F,СВОД!E584)+SUMIFS(Услуги!AB:AB,Услуги!D:D,СВОД!C584,Услуги!F:F,СВОД!E584)+SUMIFS(Услуги!AG:AG,Услуги!D:D,СВОД!C584,Услуги!F:F,СВОД!E584)+SUMIFS(Услуги!AL:AL,Услуги!D:D,СВОД!C584,Услуги!F:F,СВОД!E584)+SUMIFS(Услуги!AQ:AQ,Услуги!D:D,СВОД!C584,Услуги!F:F,СВОД!E584)</f>
        <v>0</v>
      </c>
      <c r="M584" s="276">
        <f>SUMIFS('Скорая мед. помощь'!J:J,'Скорая мед. помощь'!E:E,СВОД!C584,'Скорая мед. помощь'!G:G,СВОД!E584)</f>
        <v>0</v>
      </c>
      <c r="N584" s="303">
        <f>SUMIFS('Круглосуточный стационар'!O:O,'Круглосуточный стационар'!D:D,СВОД!C584,'Круглосуточный стационар'!F:F,СВОД!E584)+SUMIFS(ВМП!O:O,ВМП!D:D,СВОД!C584,ВМП!F:F,СВОД!E584)+SUMIFS('Дневной стационар'!O:O,'Дневной стационар'!D:D,СВОД!C584,'Дневной стационар'!F:F,СВОД!E584)+SUMIFS(ЭКО!M:M,ЭКО!D:D,СВОД!C584,ЭКО!F:F,СВОД!E584)+SUMIFS(Диализ!O:O,Диализ!E:E,СВОД!C584,Диализ!G:G,СВОД!E584)+SUMIFS(Поликлиника!CT:CT,Поликлиника!D:D,СВОД!C584,Поликлиника!F:F,СВОД!E584)+SUMIFS('Скорая мед. помощь'!O:O,'Скорая мед. помощь'!E:E,СВОД!C584,'Скорая мед. помощь'!G:G,СВОД!E584)+SUMIFS(Услуги!AV:AV,Услуги!D:D,СВОД!C584,Услуги!F:F,СВОД!E584)</f>
        <v>11430.994317500001</v>
      </c>
      <c r="O584" s="302">
        <f>SUMIFS(Сверхбаза!L:L,Сверхбаза!C:C,СВОД!C584,Сверхбаза!E:E,СВОД!E584)+SUMIFS(Сверхбаза!M:M,Сверхбаза!C:C,СВОД!C584,Сверхбаза!E:E,СВОД!E584)</f>
        <v>0</v>
      </c>
      <c r="P584" s="276">
        <f>SUMIFS(Сверхбаза!N:N,Сверхбаза!C:C,СВОД!C584,Сверхбаза!E:E,СВОД!E584)</f>
        <v>0</v>
      </c>
      <c r="Q584" s="276">
        <f>SUMIFS(Сверхбаза!P:P,Сверхбаза!C:C,СВОД!C584,Сверхбаза!E:E,СВОД!E584)</f>
        <v>0</v>
      </c>
      <c r="R584" s="276">
        <f>SUMIFS(Сверхбаза!O:O,Сверхбаза!C:C,СВОД!C584,Сверхбаза!E:E,СВОД!E584)</f>
        <v>0</v>
      </c>
      <c r="S584" s="276">
        <f>SUMIFS(Сверхбаза!Q:Q,Сверхбаза!C:C,СВОД!C584,Сверхбаза!E:E,СВОД!E584)</f>
        <v>0</v>
      </c>
      <c r="T584" s="303">
        <f>SUMIFS(Сверхбаза!G:G,Сверхбаза!C:C,СВОД!C584,Сверхбаза!E:E,СВОД!E584)</f>
        <v>0</v>
      </c>
    </row>
    <row r="585" spans="1:20" ht="25.5" outlineLevel="2" x14ac:dyDescent="0.2">
      <c r="A585" s="288">
        <f>VLOOKUP(C585,Округа!B:C,2,FALSE)</f>
        <v>3</v>
      </c>
      <c r="B585" s="361">
        <v>506201</v>
      </c>
      <c r="C585" s="361">
        <v>260301</v>
      </c>
      <c r="D585" s="5" t="s">
        <v>465</v>
      </c>
      <c r="E585" s="349">
        <v>6</v>
      </c>
      <c r="F585" s="350" t="s">
        <v>705</v>
      </c>
      <c r="G585" s="302">
        <f>SUMIFS('Круглосуточный стационар'!J:J,'Круглосуточный стационар'!D:D,СВОД!C585,'Круглосуточный стационар'!F:F,СВОД!E585)/2+SUMIFS(ВМП!J:J,ВМП!D:D,СВОД!C585,ВМП!F:F,СВОД!E585)/2+SUMIFS('Дневной стационар'!J:J,'Дневной стационар'!D:D,СВОД!C585,'Дневной стационар'!F:F,СВОД!E585)/2+SUMIFS(ЭКО!H:H,ЭКО!D:D,СВОД!C585,ЭКО!F:F,СВОД!E585)+SUMIFS(Диализ!J:J,Диализ!E:E,СВОД!C585,Диализ!G:G,СВОД!E585)</f>
        <v>0</v>
      </c>
      <c r="H585" s="276">
        <f>SUMIFS(Поликлиника!H:H,Поликлиника!D:D,СВОД!C585,Поликлиника!F:F,СВОД!E585)</f>
        <v>0</v>
      </c>
      <c r="I585" s="276">
        <f>SUMIFS(Поликлиника!BA:BA,Поликлиника!D:D,СВОД!C585,Поликлиника!F:F,СВОД!E585)</f>
        <v>0</v>
      </c>
      <c r="J585" s="276">
        <f>SUMIFS(Поликлиника!BF:BF,Поликлиника!D:D,СВОД!C585,Поликлиника!F:F,СВОД!E585)</f>
        <v>0</v>
      </c>
      <c r="K585" s="276">
        <f>SUMIFS(Поликлиника!BU:BU,Поликлиника!D:D,СВОД!C585,Поликлиника!F:F,СВОД!E585)</f>
        <v>0</v>
      </c>
      <c r="L585" s="276">
        <f>SUMIFS(Услуги!H:H,Услуги!D:D,СВОД!C585,Услуги!F:F,СВОД!E585)+SUMIFS(Услуги!M:M,Услуги!D:D,СВОД!C585,Услуги!F:F,СВОД!E585)+SUMIFS(Услуги!R:R,Услуги!D:D,СВОД!C585,Услуги!F:F,СВОД!E585)+SUMIFS(Услуги!W:W,Услуги!D:D,СВОД!C585,Услуги!F:F,СВОД!E585)+SUMIFS(Услуги!AB:AB,Услуги!D:D,СВОД!C585,Услуги!F:F,СВОД!E585)+SUMIFS(Услуги!AG:AG,Услуги!D:D,СВОД!C585,Услуги!F:F,СВОД!E585)+SUMIFS(Услуги!AL:AL,Услуги!D:D,СВОД!C585,Услуги!F:F,СВОД!E585)+SUMIFS(Услуги!AQ:AQ,Услуги!D:D,СВОД!C585,Услуги!F:F,СВОД!E585)</f>
        <v>0</v>
      </c>
      <c r="M585" s="276">
        <f>SUMIFS('Скорая мед. помощь'!J:J,'Скорая мед. помощь'!E:E,СВОД!C585,'Скорая мед. помощь'!G:G,СВОД!E585)</f>
        <v>0</v>
      </c>
      <c r="N585" s="303">
        <f>SUMIFS('Круглосуточный стационар'!O:O,'Круглосуточный стационар'!D:D,СВОД!C585,'Круглосуточный стационар'!F:F,СВОД!E585)+SUMIFS(ВМП!O:O,ВМП!D:D,СВОД!C585,ВМП!F:F,СВОД!E585)+SUMIFS('Дневной стационар'!O:O,'Дневной стационар'!D:D,СВОД!C585,'Дневной стационар'!F:F,СВОД!E585)+SUMIFS(ЭКО!M:M,ЭКО!D:D,СВОД!C585,ЭКО!F:F,СВОД!E585)+SUMIFS(Диализ!O:O,Диализ!E:E,СВОД!C585,Диализ!G:G,СВОД!E585)+SUMIFS(Поликлиника!CT:CT,Поликлиника!D:D,СВОД!C585,Поликлиника!F:F,СВОД!E585)+SUMIFS('Скорая мед. помощь'!O:O,'Скорая мед. помощь'!E:E,СВОД!C585,'Скорая мед. помощь'!G:G,СВОД!E585)+SUMIFS(Услуги!AV:AV,Услуги!D:D,СВОД!C585,Услуги!F:F,СВОД!E585)</f>
        <v>0</v>
      </c>
      <c r="O585" s="302">
        <f>SUMIFS(Сверхбаза!L:L,Сверхбаза!C:C,СВОД!C585,Сверхбаза!E:E,СВОД!E585)+SUMIFS(Сверхбаза!M:M,Сверхбаза!C:C,СВОД!C585,Сверхбаза!E:E,СВОД!E585)</f>
        <v>0</v>
      </c>
      <c r="P585" s="276">
        <f>SUMIFS(Сверхбаза!N:N,Сверхбаза!C:C,СВОД!C585,Сверхбаза!E:E,СВОД!E585)</f>
        <v>0</v>
      </c>
      <c r="Q585" s="276">
        <f>SUMIFS(Сверхбаза!P:P,Сверхбаза!C:C,СВОД!C585,Сверхбаза!E:E,СВОД!E585)</f>
        <v>0</v>
      </c>
      <c r="R585" s="276">
        <f>SUMIFS(Сверхбаза!O:O,Сверхбаза!C:C,СВОД!C585,Сверхбаза!E:E,СВОД!E585)</f>
        <v>0</v>
      </c>
      <c r="S585" s="276">
        <f>SUMIFS(Сверхбаза!Q:Q,Сверхбаза!C:C,СВОД!C585,Сверхбаза!E:E,СВОД!E585)</f>
        <v>0</v>
      </c>
      <c r="T585" s="303">
        <f>SUMIFS(Сверхбаза!G:G,Сверхбаза!C:C,СВОД!C585,Сверхбаза!E:E,СВОД!E585)</f>
        <v>0</v>
      </c>
    </row>
    <row r="586" spans="1:20" ht="25.5" outlineLevel="2" x14ac:dyDescent="0.2">
      <c r="A586" s="288">
        <f>VLOOKUP(C586,Округа!B:C,2,FALSE)</f>
        <v>3</v>
      </c>
      <c r="B586" s="361">
        <v>506201</v>
      </c>
      <c r="C586" s="361">
        <v>260301</v>
      </c>
      <c r="D586" s="5" t="s">
        <v>465</v>
      </c>
      <c r="E586" s="349">
        <v>3</v>
      </c>
      <c r="F586" s="350" t="s">
        <v>174</v>
      </c>
      <c r="G586" s="302">
        <f>SUMIFS('Круглосуточный стационар'!J:J,'Круглосуточный стационар'!D:D,СВОД!C586,'Круглосуточный стационар'!F:F,СВОД!E586)/2+SUMIFS(ВМП!J:J,ВМП!D:D,СВОД!C586,ВМП!F:F,СВОД!E586)/2+SUMIFS('Дневной стационар'!J:J,'Дневной стационар'!D:D,СВОД!C586,'Дневной стационар'!F:F,СВОД!E586)/2+SUMIFS(ЭКО!H:H,ЭКО!D:D,СВОД!C586,ЭКО!F:F,СВОД!E586)+SUMIFS(Диализ!J:J,Диализ!E:E,СВОД!C586,Диализ!G:G,СВОД!E586)</f>
        <v>0</v>
      </c>
      <c r="H586" s="276">
        <f>SUMIFS(Поликлиника!H:H,Поликлиника!D:D,СВОД!C586,Поликлиника!F:F,СВОД!E586)</f>
        <v>43496</v>
      </c>
      <c r="I586" s="276">
        <f>SUMIFS(Поликлиника!BA:BA,Поликлиника!D:D,СВОД!C586,Поликлиника!F:F,СВОД!E586)</f>
        <v>15415</v>
      </c>
      <c r="J586" s="276">
        <f>SUMIFS(Поликлиника!BF:BF,Поликлиника!D:D,СВОД!C586,Поликлиника!F:F,СВОД!E586)</f>
        <v>77000</v>
      </c>
      <c r="K586" s="276">
        <f>SUMIFS(Поликлиника!BU:BU,Поликлиника!D:D,СВОД!C586,Поликлиника!F:F,СВОД!E586)</f>
        <v>37578</v>
      </c>
      <c r="L586" s="276">
        <f>SUMIFS(Услуги!H:H,Услуги!D:D,СВОД!C586,Услуги!F:F,СВОД!E586)+SUMIFS(Услуги!M:M,Услуги!D:D,СВОД!C586,Услуги!F:F,СВОД!E586)+SUMIFS(Услуги!R:R,Услуги!D:D,СВОД!C586,Услуги!F:F,СВОД!E586)+SUMIFS(Услуги!W:W,Услуги!D:D,СВОД!C586,Услуги!F:F,СВОД!E586)+SUMIFS(Услуги!AB:AB,Услуги!D:D,СВОД!C586,Услуги!F:F,СВОД!E586)+SUMIFS(Услуги!AG:AG,Услуги!D:D,СВОД!C586,Услуги!F:F,СВОД!E586)+SUMIFS(Услуги!AL:AL,Услуги!D:D,СВОД!C586,Услуги!F:F,СВОД!E586)+SUMIFS(Услуги!AQ:AQ,Услуги!D:D,СВОД!C586,Услуги!F:F,СВОД!E586)</f>
        <v>0</v>
      </c>
      <c r="M586" s="276">
        <f>SUMIFS('Скорая мед. помощь'!J:J,'Скорая мед. помощь'!E:E,СВОД!C586,'Скорая мед. помощь'!G:G,СВОД!E586)</f>
        <v>0</v>
      </c>
      <c r="N586" s="303">
        <f>SUMIFS('Круглосуточный стационар'!O:O,'Круглосуточный стационар'!D:D,СВОД!C586,'Круглосуточный стационар'!F:F,СВОД!E586)+SUMIFS(ВМП!O:O,ВМП!D:D,СВОД!C586,ВМП!F:F,СВОД!E586)+SUMIFS('Дневной стационар'!O:O,'Дневной стационар'!D:D,СВОД!C586,'Дневной стационар'!F:F,СВОД!E586)+SUMIFS(ЭКО!M:M,ЭКО!D:D,СВОД!C586,ЭКО!F:F,СВОД!E586)+SUMIFS(Диализ!O:O,Диализ!E:E,СВОД!C586,Диализ!G:G,СВОД!E586)+SUMIFS(Поликлиника!CT:CT,Поликлиника!D:D,СВОД!C586,Поликлиника!F:F,СВОД!E586)+SUMIFS('Скорая мед. помощь'!O:O,'Скорая мед. помощь'!E:E,СВОД!C586,'Скорая мед. помощь'!G:G,СВОД!E586)+SUMIFS(Услуги!AV:AV,Услуги!D:D,СВОД!C586,Услуги!F:F,СВОД!E586)</f>
        <v>144466.64692035608</v>
      </c>
      <c r="O586" s="302">
        <f>SUMIFS(Сверхбаза!L:L,Сверхбаза!C:C,СВОД!C586,Сверхбаза!E:E,СВОД!E586)+SUMIFS(Сверхбаза!M:M,Сверхбаза!C:C,СВОД!C586,Сверхбаза!E:E,СВОД!E586)</f>
        <v>0</v>
      </c>
      <c r="P586" s="276">
        <f>SUMIFS(Сверхбаза!N:N,Сверхбаза!C:C,СВОД!C586,Сверхбаза!E:E,СВОД!E586)</f>
        <v>500</v>
      </c>
      <c r="Q586" s="276">
        <f>SUMIFS(Сверхбаза!P:P,Сверхбаза!C:C,СВОД!C586,Сверхбаза!E:E,СВОД!E586)</f>
        <v>550</v>
      </c>
      <c r="R586" s="276">
        <f>SUMIFS(Сверхбаза!O:O,Сверхбаза!C:C,СВОД!C586,Сверхбаза!E:E,СВОД!E586)</f>
        <v>100</v>
      </c>
      <c r="S586" s="276">
        <f>SUMIFS(Сверхбаза!Q:Q,Сверхбаза!C:C,СВОД!C586,Сверхбаза!E:E,СВОД!E586)</f>
        <v>0</v>
      </c>
      <c r="T586" s="303">
        <f>SUMIFS(Сверхбаза!G:G,Сверхбаза!C:C,СВОД!C586,Сверхбаза!E:E,СВОД!E586)</f>
        <v>1579.8579999999999</v>
      </c>
    </row>
    <row r="587" spans="1:20" ht="25.5" outlineLevel="2" x14ac:dyDescent="0.2">
      <c r="A587" s="288">
        <f>VLOOKUP(C587,Округа!B:C,2,FALSE)</f>
        <v>3</v>
      </c>
      <c r="B587" s="361">
        <v>506201</v>
      </c>
      <c r="C587" s="361">
        <v>260301</v>
      </c>
      <c r="D587" s="5" t="s">
        <v>465</v>
      </c>
      <c r="E587" s="349">
        <v>7</v>
      </c>
      <c r="F587" s="350" t="s">
        <v>706</v>
      </c>
      <c r="G587" s="302">
        <f>SUMIFS('Круглосуточный стационар'!J:J,'Круглосуточный стационар'!D:D,СВОД!C587,'Круглосуточный стационар'!F:F,СВОД!E587)/2+SUMIFS(ВМП!J:J,ВМП!D:D,СВОД!C587,ВМП!F:F,СВОД!E587)/2+SUMIFS('Дневной стационар'!J:J,'Дневной стационар'!D:D,СВОД!C587,'Дневной стационар'!F:F,СВОД!E587)/2+SUMIFS(ЭКО!H:H,ЭКО!D:D,СВОД!C587,ЭКО!F:F,СВОД!E587)+SUMIFS(Диализ!J:J,Диализ!E:E,СВОД!C587,Диализ!G:G,СВОД!E587)</f>
        <v>0</v>
      </c>
      <c r="H587" s="276">
        <f>SUMIFS(Поликлиника!H:H,Поликлиника!D:D,СВОД!C587,Поликлиника!F:F,СВОД!E587)</f>
        <v>0</v>
      </c>
      <c r="I587" s="276">
        <f>SUMIFS(Поликлиника!BA:BA,Поликлиника!D:D,СВОД!C587,Поликлиника!F:F,СВОД!E587)</f>
        <v>0</v>
      </c>
      <c r="J587" s="276">
        <f>SUMIFS(Поликлиника!BF:BF,Поликлиника!D:D,СВОД!C587,Поликлиника!F:F,СВОД!E587)</f>
        <v>0</v>
      </c>
      <c r="K587" s="276">
        <f>SUMIFS(Поликлиника!BU:BU,Поликлиника!D:D,СВОД!C587,Поликлиника!F:F,СВОД!E587)</f>
        <v>0</v>
      </c>
      <c r="L587" s="276">
        <f>SUMIFS(Услуги!H:H,Услуги!D:D,СВОД!C587,Услуги!F:F,СВОД!E587)+SUMIFS(Услуги!M:M,Услуги!D:D,СВОД!C587,Услуги!F:F,СВОД!E587)+SUMIFS(Услуги!R:R,Услуги!D:D,СВОД!C587,Услуги!F:F,СВОД!E587)+SUMIFS(Услуги!W:W,Услуги!D:D,СВОД!C587,Услуги!F:F,СВОД!E587)+SUMIFS(Услуги!AB:AB,Услуги!D:D,СВОД!C587,Услуги!F:F,СВОД!E587)+SUMIFS(Услуги!AG:AG,Услуги!D:D,СВОД!C587,Услуги!F:F,СВОД!E587)+SUMIFS(Услуги!AL:AL,Услуги!D:D,СВОД!C587,Услуги!F:F,СВОД!E587)+SUMIFS(Услуги!AQ:AQ,Услуги!D:D,СВОД!C587,Услуги!F:F,СВОД!E587)</f>
        <v>0</v>
      </c>
      <c r="M587" s="276">
        <f>SUMIFS('Скорая мед. помощь'!J:J,'Скорая мед. помощь'!E:E,СВОД!C587,'Скорая мед. помощь'!G:G,СВОД!E587)</f>
        <v>0</v>
      </c>
      <c r="N587" s="303">
        <f>SUMIFS('Круглосуточный стационар'!O:O,'Круглосуточный стационар'!D:D,СВОД!C587,'Круглосуточный стационар'!F:F,СВОД!E587)+SUMIFS(ВМП!O:O,ВМП!D:D,СВОД!C587,ВМП!F:F,СВОД!E587)+SUMIFS('Дневной стационар'!O:O,'Дневной стационар'!D:D,СВОД!C587,'Дневной стационар'!F:F,СВОД!E587)+SUMIFS(ЭКО!M:M,ЭКО!D:D,СВОД!C587,ЭКО!F:F,СВОД!E587)+SUMIFS(Диализ!O:O,Диализ!E:E,СВОД!C587,Диализ!G:G,СВОД!E587)+SUMIFS(Поликлиника!CT:CT,Поликлиника!D:D,СВОД!C587,Поликлиника!F:F,СВОД!E587)+SUMIFS('Скорая мед. помощь'!O:O,'Скорая мед. помощь'!E:E,СВОД!C587,'Скорая мед. помощь'!G:G,СВОД!E587)+SUMIFS(Услуги!AV:AV,Услуги!D:D,СВОД!C587,Услуги!F:F,СВОД!E587)</f>
        <v>0</v>
      </c>
      <c r="O587" s="302">
        <f>SUMIFS(Сверхбаза!L:L,Сверхбаза!C:C,СВОД!C587,Сверхбаза!E:E,СВОД!E587)+SUMIFS(Сверхбаза!M:M,Сверхбаза!C:C,СВОД!C587,Сверхбаза!E:E,СВОД!E587)</f>
        <v>0</v>
      </c>
      <c r="P587" s="276">
        <f>SUMIFS(Сверхбаза!N:N,Сверхбаза!C:C,СВОД!C587,Сверхбаза!E:E,СВОД!E587)</f>
        <v>0</v>
      </c>
      <c r="Q587" s="276">
        <f>SUMIFS(Сверхбаза!P:P,Сверхбаза!C:C,СВОД!C587,Сверхбаза!E:E,СВОД!E587)</f>
        <v>0</v>
      </c>
      <c r="R587" s="276">
        <f>SUMIFS(Сверхбаза!O:O,Сверхбаза!C:C,СВОД!C587,Сверхбаза!E:E,СВОД!E587)</f>
        <v>0</v>
      </c>
      <c r="S587" s="276">
        <f>SUMIFS(Сверхбаза!Q:Q,Сверхбаза!C:C,СВОД!C587,Сверхбаза!E:E,СВОД!E587)</f>
        <v>0</v>
      </c>
      <c r="T587" s="303">
        <f>SUMIFS(Сверхбаза!G:G,Сверхбаза!C:C,СВОД!C587,Сверхбаза!E:E,СВОД!E587)</f>
        <v>0</v>
      </c>
    </row>
    <row r="588" spans="1:20" ht="25.5" outlineLevel="2" x14ac:dyDescent="0.2">
      <c r="A588" s="288">
        <f>VLOOKUP(C588,Округа!B:C,2,FALSE)</f>
        <v>3</v>
      </c>
      <c r="B588" s="361">
        <v>506201</v>
      </c>
      <c r="C588" s="361">
        <v>260301</v>
      </c>
      <c r="D588" s="5" t="s">
        <v>465</v>
      </c>
      <c r="E588" s="349">
        <v>70</v>
      </c>
      <c r="F588" s="350" t="s">
        <v>707</v>
      </c>
      <c r="G588" s="302">
        <f>SUMIFS('Круглосуточный стационар'!J:J,'Круглосуточный стационар'!D:D,СВОД!C588,'Круглосуточный стационар'!F:F,СВОД!E588)/2+SUMIFS(ВМП!J:J,ВМП!D:D,СВОД!C588,ВМП!F:F,СВОД!E588)/2+SUMIFS('Дневной стационар'!J:J,'Дневной стационар'!D:D,СВОД!C588,'Дневной стационар'!F:F,СВОД!E588)/2+SUMIFS(ЭКО!H:H,ЭКО!D:D,СВОД!C588,ЭКО!F:F,СВОД!E588)+SUMIFS(Диализ!J:J,Диализ!E:E,СВОД!C588,Диализ!G:G,СВОД!E588)</f>
        <v>0</v>
      </c>
      <c r="H588" s="276">
        <f>SUMIFS(Поликлиника!H:H,Поликлиника!D:D,СВОД!C588,Поликлиника!F:F,СВОД!E588)</f>
        <v>0</v>
      </c>
      <c r="I588" s="276">
        <f>SUMIFS(Поликлиника!BA:BA,Поликлиника!D:D,СВОД!C588,Поликлиника!F:F,СВОД!E588)</f>
        <v>0</v>
      </c>
      <c r="J588" s="276">
        <f>SUMIFS(Поликлиника!BF:BF,Поликлиника!D:D,СВОД!C588,Поликлиника!F:F,СВОД!E588)</f>
        <v>0</v>
      </c>
      <c r="K588" s="276">
        <f>SUMIFS(Поликлиника!BU:BU,Поликлиника!D:D,СВОД!C588,Поликлиника!F:F,СВОД!E588)</f>
        <v>0</v>
      </c>
      <c r="L588" s="276">
        <f>SUMIFS(Услуги!H:H,Услуги!D:D,СВОД!C588,Услуги!F:F,СВОД!E588)+SUMIFS(Услуги!M:M,Услуги!D:D,СВОД!C588,Услуги!F:F,СВОД!E588)+SUMIFS(Услуги!R:R,Услуги!D:D,СВОД!C588,Услуги!F:F,СВОД!E588)+SUMIFS(Услуги!W:W,Услуги!D:D,СВОД!C588,Услуги!F:F,СВОД!E588)+SUMIFS(Услуги!AB:AB,Услуги!D:D,СВОД!C588,Услуги!F:F,СВОД!E588)+SUMIFS(Услуги!AG:AG,Услуги!D:D,СВОД!C588,Услуги!F:F,СВОД!E588)+SUMIFS(Услуги!AL:AL,Услуги!D:D,СВОД!C588,Услуги!F:F,СВОД!E588)+SUMIFS(Услуги!AQ:AQ,Услуги!D:D,СВОД!C588,Услуги!F:F,СВОД!E588)</f>
        <v>0</v>
      </c>
      <c r="M588" s="276">
        <f>SUMIFS('Скорая мед. помощь'!J:J,'Скорая мед. помощь'!E:E,СВОД!C588,'Скорая мед. помощь'!G:G,СВОД!E588)</f>
        <v>0</v>
      </c>
      <c r="N588" s="303">
        <f>SUMIFS('Круглосуточный стационар'!O:O,'Круглосуточный стационар'!D:D,СВОД!C588,'Круглосуточный стационар'!F:F,СВОД!E588)+SUMIFS(ВМП!O:O,ВМП!D:D,СВОД!C588,ВМП!F:F,СВОД!E588)+SUMIFS('Дневной стационар'!O:O,'Дневной стационар'!D:D,СВОД!C588,'Дневной стационар'!F:F,СВОД!E588)+SUMIFS(ЭКО!M:M,ЭКО!D:D,СВОД!C588,ЭКО!F:F,СВОД!E588)+SUMIFS(Диализ!O:O,Диализ!E:E,СВОД!C588,Диализ!G:G,СВОД!E588)+SUMIFS(Поликлиника!CT:CT,Поликлиника!D:D,СВОД!C588,Поликлиника!F:F,СВОД!E588)+SUMIFS('Скорая мед. помощь'!O:O,'Скорая мед. помощь'!E:E,СВОД!C588,'Скорая мед. помощь'!G:G,СВОД!E588)+SUMIFS(Услуги!AV:AV,Услуги!D:D,СВОД!C588,Услуги!F:F,СВОД!E588)</f>
        <v>0</v>
      </c>
      <c r="O588" s="302">
        <f>SUMIFS(Сверхбаза!L:L,Сверхбаза!C:C,СВОД!C588,Сверхбаза!E:E,СВОД!E588)+SUMIFS(Сверхбаза!M:M,Сверхбаза!C:C,СВОД!C588,Сверхбаза!E:E,СВОД!E588)</f>
        <v>0</v>
      </c>
      <c r="P588" s="276">
        <f>SUMIFS(Сверхбаза!N:N,Сверхбаза!C:C,СВОД!C588,Сверхбаза!E:E,СВОД!E588)</f>
        <v>0</v>
      </c>
      <c r="Q588" s="276">
        <f>SUMIFS(Сверхбаза!P:P,Сверхбаза!C:C,СВОД!C588,Сверхбаза!E:E,СВОД!E588)</f>
        <v>0</v>
      </c>
      <c r="R588" s="276">
        <f>SUMIFS(Сверхбаза!O:O,Сверхбаза!C:C,СВОД!C588,Сверхбаза!E:E,СВОД!E588)</f>
        <v>0</v>
      </c>
      <c r="S588" s="276">
        <f>SUMIFS(Сверхбаза!Q:Q,Сверхбаза!C:C,СВОД!C588,Сверхбаза!E:E,СВОД!E588)</f>
        <v>0</v>
      </c>
      <c r="T588" s="303">
        <f>SUMIFS(Сверхбаза!G:G,Сверхбаза!C:C,СВОД!C588,Сверхбаза!E:E,СВОД!E588)</f>
        <v>0</v>
      </c>
    </row>
    <row r="589" spans="1:20" ht="25.5" outlineLevel="2" x14ac:dyDescent="0.2">
      <c r="A589" s="288">
        <f>VLOOKUP(C589,Округа!B:C,2,FALSE)</f>
        <v>3</v>
      </c>
      <c r="B589" s="361">
        <v>506201</v>
      </c>
      <c r="C589" s="361">
        <v>260301</v>
      </c>
      <c r="D589" s="5" t="s">
        <v>465</v>
      </c>
      <c r="E589" s="349">
        <v>94</v>
      </c>
      <c r="F589" s="350" t="s">
        <v>157</v>
      </c>
      <c r="G589" s="302">
        <f>SUMIFS('Круглосуточный стационар'!J:J,'Круглосуточный стационар'!D:D,СВОД!C589,'Круглосуточный стационар'!F:F,СВОД!E589)/2+SUMIFS(ВМП!J:J,ВМП!D:D,СВОД!C589,ВМП!F:F,СВОД!E589)/2+SUMIFS('Дневной стационар'!J:J,'Дневной стационар'!D:D,СВОД!C589,'Дневной стационар'!F:F,СВОД!E589)/2+SUMIFS(ЭКО!H:H,ЭКО!D:D,СВОД!C589,ЭКО!F:F,СВОД!E589)+SUMIFS(Диализ!J:J,Диализ!E:E,СВОД!C589,Диализ!G:G,СВОД!E589)</f>
        <v>0</v>
      </c>
      <c r="H589" s="276">
        <f>SUMIFS(Поликлиника!H:H,Поликлиника!D:D,СВОД!C589,Поликлиника!F:F,СВОД!E589)</f>
        <v>0</v>
      </c>
      <c r="I589" s="276">
        <f>SUMIFS(Поликлиника!BA:BA,Поликлиника!D:D,СВОД!C589,Поликлиника!F:F,СВОД!E589)</f>
        <v>0</v>
      </c>
      <c r="J589" s="276">
        <f>SUMIFS(Поликлиника!BF:BF,Поликлиника!D:D,СВОД!C589,Поликлиника!F:F,СВОД!E589)</f>
        <v>0</v>
      </c>
      <c r="K589" s="276">
        <f>SUMIFS(Поликлиника!BU:BU,Поликлиника!D:D,СВОД!C589,Поликлиника!F:F,СВОД!E589)</f>
        <v>0</v>
      </c>
      <c r="L589" s="276">
        <f>SUMIFS(Услуги!H:H,Услуги!D:D,СВОД!C589,Услуги!F:F,СВОД!E589)+SUMIFS(Услуги!M:M,Услуги!D:D,СВОД!C589,Услуги!F:F,СВОД!E589)+SUMIFS(Услуги!R:R,Услуги!D:D,СВОД!C589,Услуги!F:F,СВОД!E589)+SUMIFS(Услуги!W:W,Услуги!D:D,СВОД!C589,Услуги!F:F,СВОД!E589)+SUMIFS(Услуги!AB:AB,Услуги!D:D,СВОД!C589,Услуги!F:F,СВОД!E589)+SUMIFS(Услуги!AG:AG,Услуги!D:D,СВОД!C589,Услуги!F:F,СВОД!E589)+SUMIFS(Услуги!AL:AL,Услуги!D:D,СВОД!C589,Услуги!F:F,СВОД!E589)+SUMIFS(Услуги!AQ:AQ,Услуги!D:D,СВОД!C589,Услуги!F:F,СВОД!E589)</f>
        <v>0</v>
      </c>
      <c r="M589" s="276">
        <f>SUMIFS('Скорая мед. помощь'!J:J,'Скорая мед. помощь'!E:E,СВОД!C589,'Скорая мед. помощь'!G:G,СВОД!E589)</f>
        <v>0</v>
      </c>
      <c r="N589" s="303">
        <f>SUMIFS('Круглосуточный стационар'!O:O,'Круглосуточный стационар'!D:D,СВОД!C589,'Круглосуточный стационар'!F:F,СВОД!E589)+SUMIFS(ВМП!O:O,ВМП!D:D,СВОД!C589,ВМП!F:F,СВОД!E589)+SUMIFS('Дневной стационар'!O:O,'Дневной стационар'!D:D,СВОД!C589,'Дневной стационар'!F:F,СВОД!E589)+SUMIFS(ЭКО!M:M,ЭКО!D:D,СВОД!C589,ЭКО!F:F,СВОД!E589)+SUMIFS(Диализ!O:O,Диализ!E:E,СВОД!C589,Диализ!G:G,СВОД!E589)+SUMIFS(Поликлиника!CT:CT,Поликлиника!D:D,СВОД!C589,Поликлиника!F:F,СВОД!E589)+SUMIFS('Скорая мед. помощь'!O:O,'Скорая мед. помощь'!E:E,СВОД!C589,'Скорая мед. помощь'!G:G,СВОД!E589)+SUMIFS(Услуги!AV:AV,Услуги!D:D,СВОД!C589,Услуги!F:F,СВОД!E589)</f>
        <v>0</v>
      </c>
      <c r="O589" s="302">
        <f>SUMIFS(Сверхбаза!L:L,Сверхбаза!C:C,СВОД!C589,Сверхбаза!E:E,СВОД!E589)+SUMIFS(Сверхбаза!M:M,Сверхбаза!C:C,СВОД!C589,Сверхбаза!E:E,СВОД!E589)</f>
        <v>0</v>
      </c>
      <c r="P589" s="276">
        <f>SUMIFS(Сверхбаза!N:N,Сверхбаза!C:C,СВОД!C589,Сверхбаза!E:E,СВОД!E589)</f>
        <v>0</v>
      </c>
      <c r="Q589" s="276">
        <f>SUMIFS(Сверхбаза!P:P,Сверхбаза!C:C,СВОД!C589,Сверхбаза!E:E,СВОД!E589)</f>
        <v>0</v>
      </c>
      <c r="R589" s="276">
        <f>SUMIFS(Сверхбаза!O:O,Сверхбаза!C:C,СВОД!C589,Сверхбаза!E:E,СВОД!E589)</f>
        <v>0</v>
      </c>
      <c r="S589" s="276">
        <f>SUMIFS(Сверхбаза!Q:Q,Сверхбаза!C:C,СВОД!C589,Сверхбаза!E:E,СВОД!E589)</f>
        <v>0</v>
      </c>
      <c r="T589" s="303">
        <f>SUMIFS(Сверхбаза!G:G,Сверхбаза!C:C,СВОД!C589,Сверхбаза!E:E,СВОД!E589)</f>
        <v>0</v>
      </c>
    </row>
    <row r="590" spans="1:20" outlineLevel="1" collapsed="1" x14ac:dyDescent="0.2">
      <c r="A590" s="289"/>
      <c r="B590" s="279"/>
      <c r="C590" s="279" t="str">
        <f>CONCATENATE(C589," ","Итог")</f>
        <v>260301 Итог</v>
      </c>
      <c r="D590" s="280"/>
      <c r="E590" s="351"/>
      <c r="F590" s="352"/>
      <c r="G590" s="304"/>
      <c r="H590" s="281"/>
      <c r="I590" s="281"/>
      <c r="J590" s="281"/>
      <c r="K590" s="281"/>
      <c r="L590" s="281"/>
      <c r="M590" s="281"/>
      <c r="N590" s="305">
        <f>SUBTOTAL(9,N582:N589)</f>
        <v>259703.73417501236</v>
      </c>
      <c r="O590" s="304"/>
      <c r="P590" s="281"/>
      <c r="Q590" s="281"/>
      <c r="R590" s="281"/>
      <c r="S590" s="281"/>
      <c r="T590" s="305">
        <f>SUBTOTAL(9,T582:T589)</f>
        <v>1579.8579999999999</v>
      </c>
    </row>
    <row r="591" spans="1:20" ht="38.25" outlineLevel="2" x14ac:dyDescent="0.2">
      <c r="A591" s="287">
        <f>VLOOKUP(C591,Округа!B:C,2,FALSE)</f>
        <v>3</v>
      </c>
      <c r="B591" s="8">
        <v>506202</v>
      </c>
      <c r="C591" s="8">
        <v>260401</v>
      </c>
      <c r="D591" s="9" t="s">
        <v>424</v>
      </c>
      <c r="E591" s="347">
        <v>1</v>
      </c>
      <c r="F591" s="348" t="s">
        <v>12</v>
      </c>
      <c r="G591" s="300">
        <f>SUMIFS('Круглосуточный стационар'!J:J,'Круглосуточный стационар'!D:D,СВОД!C591,'Круглосуточный стационар'!F:F,СВОД!E591)/2+SUMIFS(ВМП!J:J,ВМП!D:D,СВОД!C591,ВМП!F:F,СВОД!E591)/2+SUMIFS('Дневной стационар'!J:J,'Дневной стационар'!D:D,СВОД!C591,'Дневной стационар'!F:F,СВОД!E591)/2+SUMIFS(ЭКО!H:H,ЭКО!D:D,СВОД!C591,ЭКО!F:F,СВОД!E591)+SUMIFS(Диализ!J:J,Диализ!E:E,СВОД!C591,Диализ!G:G,СВОД!E591)</f>
        <v>1877</v>
      </c>
      <c r="H591" s="278">
        <f>SUMIFS(Поликлиника!H:H,Поликлиника!D:D,СВОД!C591,Поликлиника!F:F,СВОД!E591)</f>
        <v>0</v>
      </c>
      <c r="I591" s="278">
        <f>SUMIFS(Поликлиника!BA:BA,Поликлиника!D:D,СВОД!C591,Поликлиника!F:F,СВОД!E591)</f>
        <v>0</v>
      </c>
      <c r="J591" s="278">
        <f>SUMIFS(Поликлиника!BF:BF,Поликлиника!D:D,СВОД!C591,Поликлиника!F:F,СВОД!E591)</f>
        <v>0</v>
      </c>
      <c r="K591" s="278">
        <f>SUMIFS(Поликлиника!BU:BU,Поликлиника!D:D,СВОД!C591,Поликлиника!F:F,СВОД!E591)</f>
        <v>0</v>
      </c>
      <c r="L591" s="278">
        <f>SUMIFS(Услуги!H:H,Услуги!D:D,СВОД!C591,Услуги!F:F,СВОД!E591)+SUMIFS(Услуги!M:M,Услуги!D:D,СВОД!C591,Услуги!F:F,СВОД!E591)+SUMIFS(Услуги!R:R,Услуги!D:D,СВОД!C591,Услуги!F:F,СВОД!E591)+SUMIFS(Услуги!W:W,Услуги!D:D,СВОД!C591,Услуги!F:F,СВОД!E591)+SUMIFS(Услуги!AB:AB,Услуги!D:D,СВОД!C591,Услуги!F:F,СВОД!E591)+SUMIFS(Услуги!AG:AG,Услуги!D:D,СВОД!C591,Услуги!F:F,СВОД!E591)+SUMIFS(Услуги!AL:AL,Услуги!D:D,СВОД!C591,Услуги!F:F,СВОД!E591)+SUMIFS(Услуги!AQ:AQ,Услуги!D:D,СВОД!C591,Услуги!F:F,СВОД!E591)</f>
        <v>0</v>
      </c>
      <c r="M591" s="278">
        <f>SUMIFS('Скорая мед. помощь'!J:J,'Скорая мед. помощь'!E:E,СВОД!C591,'Скорая мед. помощь'!G:G,СВОД!E591)</f>
        <v>0</v>
      </c>
      <c r="N591" s="301">
        <f>SUMIFS('Круглосуточный стационар'!O:O,'Круглосуточный стационар'!D:D,СВОД!C591,'Круглосуточный стационар'!F:F,СВОД!E591)+SUMIFS(ВМП!O:O,ВМП!D:D,СВОД!C591,ВМП!F:F,СВОД!E591)+SUMIFS('Дневной стационар'!O:O,'Дневной стационар'!D:D,СВОД!C591,'Дневной стационар'!F:F,СВОД!E591)+SUMIFS(ЭКО!M:M,ЭКО!D:D,СВОД!C591,ЭКО!F:F,СВОД!E591)+SUMIFS(Диализ!O:O,Диализ!E:E,СВОД!C591,Диализ!G:G,СВОД!E591)+SUMIFS(Поликлиника!CT:CT,Поликлиника!D:D,СВОД!C591,Поликлиника!F:F,СВОД!E591)+SUMIFS('Скорая мед. помощь'!O:O,'Скорая мед. помощь'!E:E,СВОД!C591,'Скорая мед. помощь'!G:G,СВОД!E591)+SUMIFS(Услуги!AV:AV,Услуги!D:D,СВОД!C591,Услуги!F:F,СВОД!E591)</f>
        <v>39188.195653486764</v>
      </c>
      <c r="O591" s="300">
        <f>SUMIFS(Сверхбаза!L:L,Сверхбаза!C:C,СВОД!C591,Сверхбаза!E:E,СВОД!E591)+SUMIFS(Сверхбаза!M:M,Сверхбаза!C:C,СВОД!C591,Сверхбаза!E:E,СВОД!E591)</f>
        <v>0</v>
      </c>
      <c r="P591" s="278">
        <f>SUMIFS(Сверхбаза!N:N,Сверхбаза!C:C,СВОД!C591,Сверхбаза!E:E,СВОД!E591)</f>
        <v>0</v>
      </c>
      <c r="Q591" s="278">
        <f>SUMIFS(Сверхбаза!P:P,Сверхбаза!C:C,СВОД!C591,Сверхбаза!E:E,СВОД!E591)</f>
        <v>0</v>
      </c>
      <c r="R591" s="278">
        <f>SUMIFS(Сверхбаза!O:O,Сверхбаза!C:C,СВОД!C591,Сверхбаза!E:E,СВОД!E591)</f>
        <v>0</v>
      </c>
      <c r="S591" s="278">
        <f>SUMIFS(Сверхбаза!Q:Q,Сверхбаза!C:C,СВОД!C591,Сверхбаза!E:E,СВОД!E591)</f>
        <v>0</v>
      </c>
      <c r="T591" s="301">
        <f>SUMIFS(Сверхбаза!G:G,Сверхбаза!C:C,СВОД!C591,Сверхбаза!E:E,СВОД!E591)</f>
        <v>0</v>
      </c>
    </row>
    <row r="592" spans="1:20" ht="38.25" outlineLevel="2" x14ac:dyDescent="0.2">
      <c r="A592" s="288">
        <f>VLOOKUP(C592,Округа!B:C,2,FALSE)</f>
        <v>3</v>
      </c>
      <c r="B592" s="361">
        <v>506202</v>
      </c>
      <c r="C592" s="361">
        <v>260401</v>
      </c>
      <c r="D592" s="5" t="s">
        <v>424</v>
      </c>
      <c r="E592" s="349">
        <v>13</v>
      </c>
      <c r="F592" s="350" t="s">
        <v>704</v>
      </c>
      <c r="G592" s="302">
        <f>SUMIFS('Круглосуточный стационар'!J:J,'Круглосуточный стационар'!D:D,СВОД!C592,'Круглосуточный стационар'!F:F,СВОД!E592)/2+SUMIFS(ВМП!J:J,ВМП!D:D,СВОД!C592,ВМП!F:F,СВОД!E592)/2+SUMIFS('Дневной стационар'!J:J,'Дневной стационар'!D:D,СВОД!C592,'Дневной стационар'!F:F,СВОД!E592)/2+SUMIFS(ЭКО!H:H,ЭКО!D:D,СВОД!C592,ЭКО!F:F,СВОД!E592)+SUMIFS(Диализ!J:J,Диализ!E:E,СВОД!C592,Диализ!G:G,СВОД!E592)</f>
        <v>0</v>
      </c>
      <c r="H592" s="276">
        <f>SUMIFS(Поликлиника!H:H,Поликлиника!D:D,СВОД!C592,Поликлиника!F:F,СВОД!E592)</f>
        <v>0</v>
      </c>
      <c r="I592" s="276">
        <f>SUMIFS(Поликлиника!BA:BA,Поликлиника!D:D,СВОД!C592,Поликлиника!F:F,СВОД!E592)</f>
        <v>0</v>
      </c>
      <c r="J592" s="276">
        <f>SUMIFS(Поликлиника!BF:BF,Поликлиника!D:D,СВОД!C592,Поликлиника!F:F,СВОД!E592)</f>
        <v>0</v>
      </c>
      <c r="K592" s="276">
        <f>SUMIFS(Поликлиника!BU:BU,Поликлиника!D:D,СВОД!C592,Поликлиника!F:F,СВОД!E592)</f>
        <v>0</v>
      </c>
      <c r="L592" s="276">
        <f>SUMIFS(Услуги!H:H,Услуги!D:D,СВОД!C592,Услуги!F:F,СВОД!E592)+SUMIFS(Услуги!M:M,Услуги!D:D,СВОД!C592,Услуги!F:F,СВОД!E592)+SUMIFS(Услуги!R:R,Услуги!D:D,СВОД!C592,Услуги!F:F,СВОД!E592)+SUMIFS(Услуги!W:W,Услуги!D:D,СВОД!C592,Услуги!F:F,СВОД!E592)+SUMIFS(Услуги!AB:AB,Услуги!D:D,СВОД!C592,Услуги!F:F,СВОД!E592)+SUMIFS(Услуги!AG:AG,Услуги!D:D,СВОД!C592,Услуги!F:F,СВОД!E592)+SUMIFS(Услуги!AL:AL,Услуги!D:D,СВОД!C592,Услуги!F:F,СВОД!E592)+SUMIFS(Услуги!AQ:AQ,Услуги!D:D,СВОД!C592,Услуги!F:F,СВОД!E592)</f>
        <v>0</v>
      </c>
      <c r="M592" s="276">
        <f>SUMIFS('Скорая мед. помощь'!J:J,'Скорая мед. помощь'!E:E,СВОД!C592,'Скорая мед. помощь'!G:G,СВОД!E592)</f>
        <v>0</v>
      </c>
      <c r="N592" s="303">
        <f>SUMIFS('Круглосуточный стационар'!O:O,'Круглосуточный стационар'!D:D,СВОД!C592,'Круглосуточный стационар'!F:F,СВОД!E592)+SUMIFS(ВМП!O:O,ВМП!D:D,СВОД!C592,ВМП!F:F,СВОД!E592)+SUMIFS('Дневной стационар'!O:O,'Дневной стационар'!D:D,СВОД!C592,'Дневной стационар'!F:F,СВОД!E592)+SUMIFS(ЭКО!M:M,ЭКО!D:D,СВОД!C592,ЭКО!F:F,СВОД!E592)+SUMIFS(Диализ!O:O,Диализ!E:E,СВОД!C592,Диализ!G:G,СВОД!E592)+SUMIFS(Поликлиника!CT:CT,Поликлиника!D:D,СВОД!C592,Поликлиника!F:F,СВОД!E592)+SUMIFS('Скорая мед. помощь'!O:O,'Скорая мед. помощь'!E:E,СВОД!C592,'Скорая мед. помощь'!G:G,СВОД!E592)+SUMIFS(Услуги!AV:AV,Услуги!D:D,СВОД!C592,Услуги!F:F,СВОД!E592)</f>
        <v>0</v>
      </c>
      <c r="O592" s="302">
        <f>SUMIFS(Сверхбаза!L:L,Сверхбаза!C:C,СВОД!C592,Сверхбаза!E:E,СВОД!E592)+SUMIFS(Сверхбаза!M:M,Сверхбаза!C:C,СВОД!C592,Сверхбаза!E:E,СВОД!E592)</f>
        <v>0</v>
      </c>
      <c r="P592" s="276">
        <f>SUMIFS(Сверхбаза!N:N,Сверхбаза!C:C,СВОД!C592,Сверхбаза!E:E,СВОД!E592)</f>
        <v>0</v>
      </c>
      <c r="Q592" s="276">
        <f>SUMIFS(Сверхбаза!P:P,Сверхбаза!C:C,СВОД!C592,Сверхбаза!E:E,СВОД!E592)</f>
        <v>0</v>
      </c>
      <c r="R592" s="276">
        <f>SUMIFS(Сверхбаза!O:O,Сверхбаза!C:C,СВОД!C592,Сверхбаза!E:E,СВОД!E592)</f>
        <v>0</v>
      </c>
      <c r="S592" s="276">
        <f>SUMIFS(Сверхбаза!Q:Q,Сверхбаза!C:C,СВОД!C592,Сверхбаза!E:E,СВОД!E592)</f>
        <v>0</v>
      </c>
      <c r="T592" s="303">
        <f>SUMIFS(Сверхбаза!G:G,Сверхбаза!C:C,СВОД!C592,Сверхбаза!E:E,СВОД!E592)</f>
        <v>0</v>
      </c>
    </row>
    <row r="593" spans="1:20" ht="38.25" outlineLevel="2" x14ac:dyDescent="0.2">
      <c r="A593" s="288">
        <f>VLOOKUP(C593,Округа!B:C,2,FALSE)</f>
        <v>3</v>
      </c>
      <c r="B593" s="361">
        <v>506202</v>
      </c>
      <c r="C593" s="361">
        <v>260401</v>
      </c>
      <c r="D593" s="5" t="s">
        <v>424</v>
      </c>
      <c r="E593" s="349">
        <v>2</v>
      </c>
      <c r="F593" s="350" t="s">
        <v>173</v>
      </c>
      <c r="G593" s="302">
        <f>SUMIFS('Круглосуточный стационар'!J:J,'Круглосуточный стационар'!D:D,СВОД!C593,'Круглосуточный стационар'!F:F,СВОД!E593)/2+SUMIFS(ВМП!J:J,ВМП!D:D,СВОД!C593,ВМП!F:F,СВОД!E593)/2+SUMIFS('Дневной стационар'!J:J,'Дневной стационар'!D:D,СВОД!C593,'Дневной стационар'!F:F,СВОД!E593)/2+SUMIFS(ЭКО!H:H,ЭКО!D:D,СВОД!C593,ЭКО!F:F,СВОД!E593)+SUMIFS(Диализ!J:J,Диализ!E:E,СВОД!C593,Диализ!G:G,СВОД!E593)</f>
        <v>204</v>
      </c>
      <c r="H593" s="276">
        <f>SUMIFS(Поликлиника!H:H,Поликлиника!D:D,СВОД!C593,Поликлиника!F:F,СВОД!E593)</f>
        <v>0</v>
      </c>
      <c r="I593" s="276">
        <f>SUMIFS(Поликлиника!BA:BA,Поликлиника!D:D,СВОД!C593,Поликлиника!F:F,СВОД!E593)</f>
        <v>0</v>
      </c>
      <c r="J593" s="276">
        <f>SUMIFS(Поликлиника!BF:BF,Поликлиника!D:D,СВОД!C593,Поликлиника!F:F,СВОД!E593)</f>
        <v>0</v>
      </c>
      <c r="K593" s="276">
        <f>SUMIFS(Поликлиника!BU:BU,Поликлиника!D:D,СВОД!C593,Поликлиника!F:F,СВОД!E593)</f>
        <v>0</v>
      </c>
      <c r="L593" s="276">
        <f>SUMIFS(Услуги!H:H,Услуги!D:D,СВОД!C593,Услуги!F:F,СВОД!E593)+SUMIFS(Услуги!M:M,Услуги!D:D,СВОД!C593,Услуги!F:F,СВОД!E593)+SUMIFS(Услуги!R:R,Услуги!D:D,СВОД!C593,Услуги!F:F,СВОД!E593)+SUMIFS(Услуги!W:W,Услуги!D:D,СВОД!C593,Услуги!F:F,СВОД!E593)+SUMIFS(Услуги!AB:AB,Услуги!D:D,СВОД!C593,Услуги!F:F,СВОД!E593)+SUMIFS(Услуги!AG:AG,Услуги!D:D,СВОД!C593,Услуги!F:F,СВОД!E593)+SUMIFS(Услуги!AL:AL,Услуги!D:D,СВОД!C593,Услуги!F:F,СВОД!E593)+SUMIFS(Услуги!AQ:AQ,Услуги!D:D,СВОД!C593,Услуги!F:F,СВОД!E593)</f>
        <v>0</v>
      </c>
      <c r="M593" s="276">
        <f>SUMIFS('Скорая мед. помощь'!J:J,'Скорая мед. помощь'!E:E,СВОД!C593,'Скорая мед. помощь'!G:G,СВОД!E593)</f>
        <v>0</v>
      </c>
      <c r="N593" s="303">
        <f>SUMIFS('Круглосуточный стационар'!O:O,'Круглосуточный стационар'!D:D,СВОД!C593,'Круглосуточный стационар'!F:F,СВОД!E593)+SUMIFS(ВМП!O:O,ВМП!D:D,СВОД!C593,ВМП!F:F,СВОД!E593)+SUMIFS('Дневной стационар'!O:O,'Дневной стационар'!D:D,СВОД!C593,'Дневной стационар'!F:F,СВОД!E593)+SUMIFS(ЭКО!M:M,ЭКО!D:D,СВОД!C593,ЭКО!F:F,СВОД!E593)+SUMIFS(Диализ!O:O,Диализ!E:E,СВОД!C593,Диализ!G:G,СВОД!E593)+SUMIFS(Поликлиника!CT:CT,Поликлиника!D:D,СВОД!C593,Поликлиника!F:F,СВОД!E593)+SUMIFS('Скорая мед. помощь'!O:O,'Скорая мед. помощь'!E:E,СВОД!C593,'Скорая мед. помощь'!G:G,СВОД!E593)+SUMIFS(Услуги!AV:AV,Услуги!D:D,СВОД!C593,Услуги!F:F,СВОД!E593)</f>
        <v>1392.4058854999998</v>
      </c>
      <c r="O593" s="302">
        <f>SUMIFS(Сверхбаза!L:L,Сверхбаза!C:C,СВОД!C593,Сверхбаза!E:E,СВОД!E593)+SUMIFS(Сверхбаза!M:M,Сверхбаза!C:C,СВОД!C593,Сверхбаза!E:E,СВОД!E593)</f>
        <v>0</v>
      </c>
      <c r="P593" s="276">
        <f>SUMIFS(Сверхбаза!N:N,Сверхбаза!C:C,СВОД!C593,Сверхбаза!E:E,СВОД!E593)</f>
        <v>0</v>
      </c>
      <c r="Q593" s="276">
        <f>SUMIFS(Сверхбаза!P:P,Сверхбаза!C:C,СВОД!C593,Сверхбаза!E:E,СВОД!E593)</f>
        <v>0</v>
      </c>
      <c r="R593" s="276">
        <f>SUMIFS(Сверхбаза!O:O,Сверхбаза!C:C,СВОД!C593,Сверхбаза!E:E,СВОД!E593)</f>
        <v>0</v>
      </c>
      <c r="S593" s="276">
        <f>SUMIFS(Сверхбаза!Q:Q,Сверхбаза!C:C,СВОД!C593,Сверхбаза!E:E,СВОД!E593)</f>
        <v>0</v>
      </c>
      <c r="T593" s="303">
        <f>SUMIFS(Сверхбаза!G:G,Сверхбаза!C:C,СВОД!C593,Сверхбаза!E:E,СВОД!E593)</f>
        <v>0</v>
      </c>
    </row>
    <row r="594" spans="1:20" ht="38.25" outlineLevel="2" x14ac:dyDescent="0.2">
      <c r="A594" s="288">
        <f>VLOOKUP(C594,Округа!B:C,2,FALSE)</f>
        <v>3</v>
      </c>
      <c r="B594" s="361">
        <v>506202</v>
      </c>
      <c r="C594" s="361">
        <v>260401</v>
      </c>
      <c r="D594" s="5" t="s">
        <v>424</v>
      </c>
      <c r="E594" s="349">
        <v>6</v>
      </c>
      <c r="F594" s="350" t="s">
        <v>705</v>
      </c>
      <c r="G594" s="302">
        <f>SUMIFS('Круглосуточный стационар'!J:J,'Круглосуточный стационар'!D:D,СВОД!C594,'Круглосуточный стационар'!F:F,СВОД!E594)/2+SUMIFS(ВМП!J:J,ВМП!D:D,СВОД!C594,ВМП!F:F,СВОД!E594)/2+SUMIFS('Дневной стационар'!J:J,'Дневной стационар'!D:D,СВОД!C594,'Дневной стационар'!F:F,СВОД!E594)/2+SUMIFS(ЭКО!H:H,ЭКО!D:D,СВОД!C594,ЭКО!F:F,СВОД!E594)+SUMIFS(Диализ!J:J,Диализ!E:E,СВОД!C594,Диализ!G:G,СВОД!E594)</f>
        <v>0</v>
      </c>
      <c r="H594" s="276">
        <f>SUMIFS(Поликлиника!H:H,Поликлиника!D:D,СВОД!C594,Поликлиника!F:F,СВОД!E594)</f>
        <v>0</v>
      </c>
      <c r="I594" s="276">
        <f>SUMIFS(Поликлиника!BA:BA,Поликлиника!D:D,СВОД!C594,Поликлиника!F:F,СВОД!E594)</f>
        <v>0</v>
      </c>
      <c r="J594" s="276">
        <f>SUMIFS(Поликлиника!BF:BF,Поликлиника!D:D,СВОД!C594,Поликлиника!F:F,СВОД!E594)</f>
        <v>0</v>
      </c>
      <c r="K594" s="276">
        <f>SUMIFS(Поликлиника!BU:BU,Поликлиника!D:D,СВОД!C594,Поликлиника!F:F,СВОД!E594)</f>
        <v>0</v>
      </c>
      <c r="L594" s="276">
        <f>SUMIFS(Услуги!H:H,Услуги!D:D,СВОД!C594,Услуги!F:F,СВОД!E594)+SUMIFS(Услуги!M:M,Услуги!D:D,СВОД!C594,Услуги!F:F,СВОД!E594)+SUMIFS(Услуги!R:R,Услуги!D:D,СВОД!C594,Услуги!F:F,СВОД!E594)+SUMIFS(Услуги!W:W,Услуги!D:D,СВОД!C594,Услуги!F:F,СВОД!E594)+SUMIFS(Услуги!AB:AB,Услуги!D:D,СВОД!C594,Услуги!F:F,СВОД!E594)+SUMIFS(Услуги!AG:AG,Услуги!D:D,СВОД!C594,Услуги!F:F,СВОД!E594)+SUMIFS(Услуги!AL:AL,Услуги!D:D,СВОД!C594,Услуги!F:F,СВОД!E594)+SUMIFS(Услуги!AQ:AQ,Услуги!D:D,СВОД!C594,Услуги!F:F,СВОД!E594)</f>
        <v>0</v>
      </c>
      <c r="M594" s="276">
        <f>SUMIFS('Скорая мед. помощь'!J:J,'Скорая мед. помощь'!E:E,СВОД!C594,'Скорая мед. помощь'!G:G,СВОД!E594)</f>
        <v>0</v>
      </c>
      <c r="N594" s="303">
        <f>SUMIFS('Круглосуточный стационар'!O:O,'Круглосуточный стационар'!D:D,СВОД!C594,'Круглосуточный стационар'!F:F,СВОД!E594)+SUMIFS(ВМП!O:O,ВМП!D:D,СВОД!C594,ВМП!F:F,СВОД!E594)+SUMIFS('Дневной стационар'!O:O,'Дневной стационар'!D:D,СВОД!C594,'Дневной стационар'!F:F,СВОД!E594)+SUMIFS(ЭКО!M:M,ЭКО!D:D,СВОД!C594,ЭКО!F:F,СВОД!E594)+SUMIFS(Диализ!O:O,Диализ!E:E,СВОД!C594,Диализ!G:G,СВОД!E594)+SUMIFS(Поликлиника!CT:CT,Поликлиника!D:D,СВОД!C594,Поликлиника!F:F,СВОД!E594)+SUMIFS('Скорая мед. помощь'!O:O,'Скорая мед. помощь'!E:E,СВОД!C594,'Скорая мед. помощь'!G:G,СВОД!E594)+SUMIFS(Услуги!AV:AV,Услуги!D:D,СВОД!C594,Услуги!F:F,СВОД!E594)</f>
        <v>0</v>
      </c>
      <c r="O594" s="302">
        <f>SUMIFS(Сверхбаза!L:L,Сверхбаза!C:C,СВОД!C594,Сверхбаза!E:E,СВОД!E594)+SUMIFS(Сверхбаза!M:M,Сверхбаза!C:C,СВОД!C594,Сверхбаза!E:E,СВОД!E594)</f>
        <v>0</v>
      </c>
      <c r="P594" s="276">
        <f>SUMIFS(Сверхбаза!N:N,Сверхбаза!C:C,СВОД!C594,Сверхбаза!E:E,СВОД!E594)</f>
        <v>0</v>
      </c>
      <c r="Q594" s="276">
        <f>SUMIFS(Сверхбаза!P:P,Сверхбаза!C:C,СВОД!C594,Сверхбаза!E:E,СВОД!E594)</f>
        <v>0</v>
      </c>
      <c r="R594" s="276">
        <f>SUMIFS(Сверхбаза!O:O,Сверхбаза!C:C,СВОД!C594,Сверхбаза!E:E,СВОД!E594)</f>
        <v>0</v>
      </c>
      <c r="S594" s="276">
        <f>SUMIFS(Сверхбаза!Q:Q,Сверхбаза!C:C,СВОД!C594,Сверхбаза!E:E,СВОД!E594)</f>
        <v>0</v>
      </c>
      <c r="T594" s="303">
        <f>SUMIFS(Сверхбаза!G:G,Сверхбаза!C:C,СВОД!C594,Сверхбаза!E:E,СВОД!E594)</f>
        <v>0</v>
      </c>
    </row>
    <row r="595" spans="1:20" ht="38.25" outlineLevel="2" x14ac:dyDescent="0.2">
      <c r="A595" s="288">
        <f>VLOOKUP(C595,Округа!B:C,2,FALSE)</f>
        <v>3</v>
      </c>
      <c r="B595" s="361">
        <v>506202</v>
      </c>
      <c r="C595" s="361">
        <v>260401</v>
      </c>
      <c r="D595" s="5" t="s">
        <v>424</v>
      </c>
      <c r="E595" s="349">
        <v>3</v>
      </c>
      <c r="F595" s="350" t="s">
        <v>174</v>
      </c>
      <c r="G595" s="302">
        <f>SUMIFS('Круглосуточный стационар'!J:J,'Круглосуточный стационар'!D:D,СВОД!C595,'Круглосуточный стационар'!F:F,СВОД!E595)/2+SUMIFS(ВМП!J:J,ВМП!D:D,СВОД!C595,ВМП!F:F,СВОД!E595)/2+SUMIFS('Дневной стационар'!J:J,'Дневной стационар'!D:D,СВОД!C595,'Дневной стационар'!F:F,СВОД!E595)/2+SUMIFS(ЭКО!H:H,ЭКО!D:D,СВОД!C595,ЭКО!F:F,СВОД!E595)+SUMIFS(Диализ!J:J,Диализ!E:E,СВОД!C595,Диализ!G:G,СВОД!E595)</f>
        <v>0</v>
      </c>
      <c r="H595" s="276">
        <f>SUMIFS(Поликлиника!H:H,Поликлиника!D:D,СВОД!C595,Поликлиника!F:F,СВОД!E595)</f>
        <v>3000</v>
      </c>
      <c r="I595" s="276">
        <f>SUMIFS(Поликлиника!BA:BA,Поликлиника!D:D,СВОД!C595,Поликлиника!F:F,СВОД!E595)</f>
        <v>0</v>
      </c>
      <c r="J595" s="276">
        <f>SUMIFS(Поликлиника!BF:BF,Поликлиника!D:D,СВОД!C595,Поликлиника!F:F,СВОД!E595)</f>
        <v>9000</v>
      </c>
      <c r="K595" s="276">
        <f>SUMIFS(Поликлиника!BU:BU,Поликлиника!D:D,СВОД!C595,Поликлиника!F:F,СВОД!E595)</f>
        <v>20000</v>
      </c>
      <c r="L595" s="276">
        <f>SUMIFS(Услуги!H:H,Услуги!D:D,СВОД!C595,Услуги!F:F,СВОД!E595)+SUMIFS(Услуги!M:M,Услуги!D:D,СВОД!C595,Услуги!F:F,СВОД!E595)+SUMIFS(Услуги!R:R,Услуги!D:D,СВОД!C595,Услуги!F:F,СВОД!E595)+SUMIFS(Услуги!W:W,Услуги!D:D,СВОД!C595,Услуги!F:F,СВОД!E595)+SUMIFS(Услуги!AB:AB,Услуги!D:D,СВОД!C595,Услуги!F:F,СВОД!E595)+SUMIFS(Услуги!AG:AG,Услуги!D:D,СВОД!C595,Услуги!F:F,СВОД!E595)+SUMIFS(Услуги!AL:AL,Услуги!D:D,СВОД!C595,Услуги!F:F,СВОД!E595)+SUMIFS(Услуги!AQ:AQ,Услуги!D:D,СВОД!C595,Услуги!F:F,СВОД!E595)</f>
        <v>281</v>
      </c>
      <c r="M595" s="276">
        <f>SUMIFS('Скорая мед. помощь'!J:J,'Скорая мед. помощь'!E:E,СВОД!C595,'Скорая мед. помощь'!G:G,СВОД!E595)</f>
        <v>0</v>
      </c>
      <c r="N595" s="303">
        <f>SUMIFS('Круглосуточный стационар'!O:O,'Круглосуточный стационар'!D:D,СВОД!C595,'Круглосуточный стационар'!F:F,СВОД!E595)+SUMIFS(ВМП!O:O,ВМП!D:D,СВОД!C595,ВМП!F:F,СВОД!E595)+SUMIFS('Дневной стационар'!O:O,'Дневной стационар'!D:D,СВОД!C595,'Дневной стационар'!F:F,СВОД!E595)+SUMIFS(ЭКО!M:M,ЭКО!D:D,СВОД!C595,ЭКО!F:F,СВОД!E595)+SUMIFS(Диализ!O:O,Диализ!E:E,СВОД!C595,Диализ!G:G,СВОД!E595)+SUMIFS(Поликлиника!CT:CT,Поликлиника!D:D,СВОД!C595,Поликлиника!F:F,СВОД!E595)+SUMIFS('Скорая мед. помощь'!O:O,'Скорая мед. помощь'!E:E,СВОД!C595,'Скорая мед. помощь'!G:G,СВОД!E595)+SUMIFS(Услуги!AV:AV,Услуги!D:D,СВОД!C595,Услуги!F:F,СВОД!E595)</f>
        <v>19412.17504794398</v>
      </c>
      <c r="O595" s="302">
        <f>SUMIFS(Сверхбаза!L:L,Сверхбаза!C:C,СВОД!C595,Сверхбаза!E:E,СВОД!E595)+SUMIFS(Сверхбаза!M:M,Сверхбаза!C:C,СВОД!C595,Сверхбаза!E:E,СВОД!E595)</f>
        <v>0</v>
      </c>
      <c r="P595" s="276">
        <f>SUMIFS(Сверхбаза!N:N,Сверхбаза!C:C,СВОД!C595,Сверхбаза!E:E,СВОД!E595)</f>
        <v>0</v>
      </c>
      <c r="Q595" s="276">
        <f>SUMIFS(Сверхбаза!P:P,Сверхбаза!C:C,СВОД!C595,Сверхбаза!E:E,СВОД!E595)</f>
        <v>0</v>
      </c>
      <c r="R595" s="276">
        <f>SUMIFS(Сверхбаза!O:O,Сверхбаза!C:C,СВОД!C595,Сверхбаза!E:E,СВОД!E595)</f>
        <v>0</v>
      </c>
      <c r="S595" s="276">
        <f>SUMIFS(Сверхбаза!Q:Q,Сверхбаза!C:C,СВОД!C595,Сверхбаза!E:E,СВОД!E595)</f>
        <v>0</v>
      </c>
      <c r="T595" s="303">
        <f>SUMIFS(Сверхбаза!G:G,Сверхбаза!C:C,СВОД!C595,Сверхбаза!E:E,СВОД!E595)</f>
        <v>0</v>
      </c>
    </row>
    <row r="596" spans="1:20" ht="38.25" outlineLevel="2" x14ac:dyDescent="0.2">
      <c r="A596" s="288">
        <f>VLOOKUP(C596,Округа!B:C,2,FALSE)</f>
        <v>3</v>
      </c>
      <c r="B596" s="361">
        <v>506202</v>
      </c>
      <c r="C596" s="361">
        <v>260401</v>
      </c>
      <c r="D596" s="5" t="s">
        <v>424</v>
      </c>
      <c r="E596" s="349">
        <v>7</v>
      </c>
      <c r="F596" s="350" t="s">
        <v>706</v>
      </c>
      <c r="G596" s="302">
        <f>SUMIFS('Круглосуточный стационар'!J:J,'Круглосуточный стационар'!D:D,СВОД!C596,'Круглосуточный стационар'!F:F,СВОД!E596)/2+SUMIFS(ВМП!J:J,ВМП!D:D,СВОД!C596,ВМП!F:F,СВОД!E596)/2+SUMIFS('Дневной стационар'!J:J,'Дневной стационар'!D:D,СВОД!C596,'Дневной стационар'!F:F,СВОД!E596)/2+SUMIFS(ЭКО!H:H,ЭКО!D:D,СВОД!C596,ЭКО!F:F,СВОД!E596)+SUMIFS(Диализ!J:J,Диализ!E:E,СВОД!C596,Диализ!G:G,СВОД!E596)</f>
        <v>0</v>
      </c>
      <c r="H596" s="276">
        <f>SUMIFS(Поликлиника!H:H,Поликлиника!D:D,СВОД!C596,Поликлиника!F:F,СВОД!E596)</f>
        <v>0</v>
      </c>
      <c r="I596" s="276">
        <f>SUMIFS(Поликлиника!BA:BA,Поликлиника!D:D,СВОД!C596,Поликлиника!F:F,СВОД!E596)</f>
        <v>0</v>
      </c>
      <c r="J596" s="276">
        <f>SUMIFS(Поликлиника!BF:BF,Поликлиника!D:D,СВОД!C596,Поликлиника!F:F,СВОД!E596)</f>
        <v>0</v>
      </c>
      <c r="K596" s="276">
        <f>SUMIFS(Поликлиника!BU:BU,Поликлиника!D:D,СВОД!C596,Поликлиника!F:F,СВОД!E596)</f>
        <v>0</v>
      </c>
      <c r="L596" s="276">
        <f>SUMIFS(Услуги!H:H,Услуги!D:D,СВОД!C596,Услуги!F:F,СВОД!E596)+SUMIFS(Услуги!M:M,Услуги!D:D,СВОД!C596,Услуги!F:F,СВОД!E596)+SUMIFS(Услуги!R:R,Услуги!D:D,СВОД!C596,Услуги!F:F,СВОД!E596)+SUMIFS(Услуги!W:W,Услуги!D:D,СВОД!C596,Услуги!F:F,СВОД!E596)+SUMIFS(Услуги!AB:AB,Услуги!D:D,СВОД!C596,Услуги!F:F,СВОД!E596)+SUMIFS(Услуги!AG:AG,Услуги!D:D,СВОД!C596,Услуги!F:F,СВОД!E596)+SUMIFS(Услуги!AL:AL,Услуги!D:D,СВОД!C596,Услуги!F:F,СВОД!E596)+SUMIFS(Услуги!AQ:AQ,Услуги!D:D,СВОД!C596,Услуги!F:F,СВОД!E596)</f>
        <v>0</v>
      </c>
      <c r="M596" s="276">
        <f>SUMIFS('Скорая мед. помощь'!J:J,'Скорая мед. помощь'!E:E,СВОД!C596,'Скорая мед. помощь'!G:G,СВОД!E596)</f>
        <v>0</v>
      </c>
      <c r="N596" s="303">
        <f>SUMIFS('Круглосуточный стационар'!O:O,'Круглосуточный стационар'!D:D,СВОД!C596,'Круглосуточный стационар'!F:F,СВОД!E596)+SUMIFS(ВМП!O:O,ВМП!D:D,СВОД!C596,ВМП!F:F,СВОД!E596)+SUMIFS('Дневной стационар'!O:O,'Дневной стационар'!D:D,СВОД!C596,'Дневной стационар'!F:F,СВОД!E596)+SUMIFS(ЭКО!M:M,ЭКО!D:D,СВОД!C596,ЭКО!F:F,СВОД!E596)+SUMIFS(Диализ!O:O,Диализ!E:E,СВОД!C596,Диализ!G:G,СВОД!E596)+SUMIFS(Поликлиника!CT:CT,Поликлиника!D:D,СВОД!C596,Поликлиника!F:F,СВОД!E596)+SUMIFS('Скорая мед. помощь'!O:O,'Скорая мед. помощь'!E:E,СВОД!C596,'Скорая мед. помощь'!G:G,СВОД!E596)+SUMIFS(Услуги!AV:AV,Услуги!D:D,СВОД!C596,Услуги!F:F,СВОД!E596)</f>
        <v>0</v>
      </c>
      <c r="O596" s="302">
        <f>SUMIFS(Сверхбаза!L:L,Сверхбаза!C:C,СВОД!C596,Сверхбаза!E:E,СВОД!E596)+SUMIFS(Сверхбаза!M:M,Сверхбаза!C:C,СВОД!C596,Сверхбаза!E:E,СВОД!E596)</f>
        <v>0</v>
      </c>
      <c r="P596" s="276">
        <f>SUMIFS(Сверхбаза!N:N,Сверхбаза!C:C,СВОД!C596,Сверхбаза!E:E,СВОД!E596)</f>
        <v>0</v>
      </c>
      <c r="Q596" s="276">
        <f>SUMIFS(Сверхбаза!P:P,Сверхбаза!C:C,СВОД!C596,Сверхбаза!E:E,СВОД!E596)</f>
        <v>0</v>
      </c>
      <c r="R596" s="276">
        <f>SUMIFS(Сверхбаза!O:O,Сверхбаза!C:C,СВОД!C596,Сверхбаза!E:E,СВОД!E596)</f>
        <v>0</v>
      </c>
      <c r="S596" s="276">
        <f>SUMIFS(Сверхбаза!Q:Q,Сверхбаза!C:C,СВОД!C596,Сверхбаза!E:E,СВОД!E596)</f>
        <v>0</v>
      </c>
      <c r="T596" s="303">
        <f>SUMIFS(Сверхбаза!G:G,Сверхбаза!C:C,СВОД!C596,Сверхбаза!E:E,СВОД!E596)</f>
        <v>0</v>
      </c>
    </row>
    <row r="597" spans="1:20" ht="38.25" outlineLevel="2" x14ac:dyDescent="0.2">
      <c r="A597" s="288">
        <f>VLOOKUP(C597,Округа!B:C,2,FALSE)</f>
        <v>3</v>
      </c>
      <c r="B597" s="361">
        <v>506202</v>
      </c>
      <c r="C597" s="361">
        <v>260401</v>
      </c>
      <c r="D597" s="5" t="s">
        <v>424</v>
      </c>
      <c r="E597" s="349">
        <v>70</v>
      </c>
      <c r="F597" s="350" t="s">
        <v>707</v>
      </c>
      <c r="G597" s="302">
        <f>SUMIFS('Круглосуточный стационар'!J:J,'Круглосуточный стационар'!D:D,СВОД!C597,'Круглосуточный стационар'!F:F,СВОД!E597)/2+SUMIFS(ВМП!J:J,ВМП!D:D,СВОД!C597,ВМП!F:F,СВОД!E597)/2+SUMIFS('Дневной стационар'!J:J,'Дневной стационар'!D:D,СВОД!C597,'Дневной стационар'!F:F,СВОД!E597)/2+SUMIFS(ЭКО!H:H,ЭКО!D:D,СВОД!C597,ЭКО!F:F,СВОД!E597)+SUMIFS(Диализ!J:J,Диализ!E:E,СВОД!C597,Диализ!G:G,СВОД!E597)</f>
        <v>0</v>
      </c>
      <c r="H597" s="276">
        <f>SUMIFS(Поликлиника!H:H,Поликлиника!D:D,СВОД!C597,Поликлиника!F:F,СВОД!E597)</f>
        <v>0</v>
      </c>
      <c r="I597" s="276">
        <f>SUMIFS(Поликлиника!BA:BA,Поликлиника!D:D,СВОД!C597,Поликлиника!F:F,СВОД!E597)</f>
        <v>0</v>
      </c>
      <c r="J597" s="276">
        <f>SUMIFS(Поликлиника!BF:BF,Поликлиника!D:D,СВОД!C597,Поликлиника!F:F,СВОД!E597)</f>
        <v>0</v>
      </c>
      <c r="K597" s="276">
        <f>SUMIFS(Поликлиника!BU:BU,Поликлиника!D:D,СВОД!C597,Поликлиника!F:F,СВОД!E597)</f>
        <v>0</v>
      </c>
      <c r="L597" s="276">
        <f>SUMIFS(Услуги!H:H,Услуги!D:D,СВОД!C597,Услуги!F:F,СВОД!E597)+SUMIFS(Услуги!M:M,Услуги!D:D,СВОД!C597,Услуги!F:F,СВОД!E597)+SUMIFS(Услуги!R:R,Услуги!D:D,СВОД!C597,Услуги!F:F,СВОД!E597)+SUMIFS(Услуги!W:W,Услуги!D:D,СВОД!C597,Услуги!F:F,СВОД!E597)+SUMIFS(Услуги!AB:AB,Услуги!D:D,СВОД!C597,Услуги!F:F,СВОД!E597)+SUMIFS(Услуги!AG:AG,Услуги!D:D,СВОД!C597,Услуги!F:F,СВОД!E597)+SUMIFS(Услуги!AL:AL,Услуги!D:D,СВОД!C597,Услуги!F:F,СВОД!E597)+SUMIFS(Услуги!AQ:AQ,Услуги!D:D,СВОД!C597,Услуги!F:F,СВОД!E597)</f>
        <v>0</v>
      </c>
      <c r="M597" s="276">
        <f>SUMIFS('Скорая мед. помощь'!J:J,'Скорая мед. помощь'!E:E,СВОД!C597,'Скорая мед. помощь'!G:G,СВОД!E597)</f>
        <v>0</v>
      </c>
      <c r="N597" s="303">
        <f>SUMIFS('Круглосуточный стационар'!O:O,'Круглосуточный стационар'!D:D,СВОД!C597,'Круглосуточный стационар'!F:F,СВОД!E597)+SUMIFS(ВМП!O:O,ВМП!D:D,СВОД!C597,ВМП!F:F,СВОД!E597)+SUMIFS('Дневной стационар'!O:O,'Дневной стационар'!D:D,СВОД!C597,'Дневной стационар'!F:F,СВОД!E597)+SUMIFS(ЭКО!M:M,ЭКО!D:D,СВОД!C597,ЭКО!F:F,СВОД!E597)+SUMIFS(Диализ!O:O,Диализ!E:E,СВОД!C597,Диализ!G:G,СВОД!E597)+SUMIFS(Поликлиника!CT:CT,Поликлиника!D:D,СВОД!C597,Поликлиника!F:F,СВОД!E597)+SUMIFS('Скорая мед. помощь'!O:O,'Скорая мед. помощь'!E:E,СВОД!C597,'Скорая мед. помощь'!G:G,СВОД!E597)+SUMIFS(Услуги!AV:AV,Услуги!D:D,СВОД!C597,Услуги!F:F,СВОД!E597)</f>
        <v>0</v>
      </c>
      <c r="O597" s="302">
        <f>SUMIFS(Сверхбаза!L:L,Сверхбаза!C:C,СВОД!C597,Сверхбаза!E:E,СВОД!E597)+SUMIFS(Сверхбаза!M:M,Сверхбаза!C:C,СВОД!C597,Сверхбаза!E:E,СВОД!E597)</f>
        <v>0</v>
      </c>
      <c r="P597" s="276">
        <f>SUMIFS(Сверхбаза!N:N,Сверхбаза!C:C,СВОД!C597,Сверхбаза!E:E,СВОД!E597)</f>
        <v>0</v>
      </c>
      <c r="Q597" s="276">
        <f>SUMIFS(Сверхбаза!P:P,Сверхбаза!C:C,СВОД!C597,Сверхбаза!E:E,СВОД!E597)</f>
        <v>0</v>
      </c>
      <c r="R597" s="276">
        <f>SUMIFS(Сверхбаза!O:O,Сверхбаза!C:C,СВОД!C597,Сверхбаза!E:E,СВОД!E597)</f>
        <v>0</v>
      </c>
      <c r="S597" s="276">
        <f>SUMIFS(Сверхбаза!Q:Q,Сверхбаза!C:C,СВОД!C597,Сверхбаза!E:E,СВОД!E597)</f>
        <v>0</v>
      </c>
      <c r="T597" s="303">
        <f>SUMIFS(Сверхбаза!G:G,Сверхбаза!C:C,СВОД!C597,Сверхбаза!E:E,СВОД!E597)</f>
        <v>0</v>
      </c>
    </row>
    <row r="598" spans="1:20" ht="38.25" outlineLevel="2" x14ac:dyDescent="0.2">
      <c r="A598" s="288">
        <f>VLOOKUP(C598,Округа!B:C,2,FALSE)</f>
        <v>3</v>
      </c>
      <c r="B598" s="361">
        <v>506202</v>
      </c>
      <c r="C598" s="361">
        <v>260401</v>
      </c>
      <c r="D598" s="5" t="s">
        <v>424</v>
      </c>
      <c r="E598" s="349">
        <v>94</v>
      </c>
      <c r="F598" s="350" t="s">
        <v>157</v>
      </c>
      <c r="G598" s="302">
        <f>SUMIFS('Круглосуточный стационар'!J:J,'Круглосуточный стационар'!D:D,СВОД!C598,'Круглосуточный стационар'!F:F,СВОД!E598)/2+SUMIFS(ВМП!J:J,ВМП!D:D,СВОД!C598,ВМП!F:F,СВОД!E598)/2+SUMIFS('Дневной стационар'!J:J,'Дневной стационар'!D:D,СВОД!C598,'Дневной стационар'!F:F,СВОД!E598)/2+SUMIFS(ЭКО!H:H,ЭКО!D:D,СВОД!C598,ЭКО!F:F,СВОД!E598)+SUMIFS(Диализ!J:J,Диализ!E:E,СВОД!C598,Диализ!G:G,СВОД!E598)</f>
        <v>0</v>
      </c>
      <c r="H598" s="276">
        <f>SUMIFS(Поликлиника!H:H,Поликлиника!D:D,СВОД!C598,Поликлиника!F:F,СВОД!E598)</f>
        <v>0</v>
      </c>
      <c r="I598" s="276">
        <f>SUMIFS(Поликлиника!BA:BA,Поликлиника!D:D,СВОД!C598,Поликлиника!F:F,СВОД!E598)</f>
        <v>0</v>
      </c>
      <c r="J598" s="276">
        <f>SUMIFS(Поликлиника!BF:BF,Поликлиника!D:D,СВОД!C598,Поликлиника!F:F,СВОД!E598)</f>
        <v>0</v>
      </c>
      <c r="K598" s="276">
        <f>SUMIFS(Поликлиника!BU:BU,Поликлиника!D:D,СВОД!C598,Поликлиника!F:F,СВОД!E598)</f>
        <v>0</v>
      </c>
      <c r="L598" s="276">
        <f>SUMIFS(Услуги!H:H,Услуги!D:D,СВОД!C598,Услуги!F:F,СВОД!E598)+SUMIFS(Услуги!M:M,Услуги!D:D,СВОД!C598,Услуги!F:F,СВОД!E598)+SUMIFS(Услуги!R:R,Услуги!D:D,СВОД!C598,Услуги!F:F,СВОД!E598)+SUMIFS(Услуги!W:W,Услуги!D:D,СВОД!C598,Услуги!F:F,СВОД!E598)+SUMIFS(Услуги!AB:AB,Услуги!D:D,СВОД!C598,Услуги!F:F,СВОД!E598)+SUMIFS(Услуги!AG:AG,Услуги!D:D,СВОД!C598,Услуги!F:F,СВОД!E598)+SUMIFS(Услуги!AL:AL,Услуги!D:D,СВОД!C598,Услуги!F:F,СВОД!E598)+SUMIFS(Услуги!AQ:AQ,Услуги!D:D,СВОД!C598,Услуги!F:F,СВОД!E598)</f>
        <v>0</v>
      </c>
      <c r="M598" s="276">
        <f>SUMIFS('Скорая мед. помощь'!J:J,'Скорая мед. помощь'!E:E,СВОД!C598,'Скорая мед. помощь'!G:G,СВОД!E598)</f>
        <v>0</v>
      </c>
      <c r="N598" s="303">
        <f>SUMIFS('Круглосуточный стационар'!O:O,'Круглосуточный стационар'!D:D,СВОД!C598,'Круглосуточный стационар'!F:F,СВОД!E598)+SUMIFS(ВМП!O:O,ВМП!D:D,СВОД!C598,ВМП!F:F,СВОД!E598)+SUMIFS('Дневной стационар'!O:O,'Дневной стационар'!D:D,СВОД!C598,'Дневной стационар'!F:F,СВОД!E598)+SUMIFS(ЭКО!M:M,ЭКО!D:D,СВОД!C598,ЭКО!F:F,СВОД!E598)+SUMIFS(Диализ!O:O,Диализ!E:E,СВОД!C598,Диализ!G:G,СВОД!E598)+SUMIFS(Поликлиника!CT:CT,Поликлиника!D:D,СВОД!C598,Поликлиника!F:F,СВОД!E598)+SUMIFS('Скорая мед. помощь'!O:O,'Скорая мед. помощь'!E:E,СВОД!C598,'Скорая мед. помощь'!G:G,СВОД!E598)+SUMIFS(Услуги!AV:AV,Услуги!D:D,СВОД!C598,Услуги!F:F,СВОД!E598)</f>
        <v>0</v>
      </c>
      <c r="O598" s="302">
        <f>SUMIFS(Сверхбаза!L:L,Сверхбаза!C:C,СВОД!C598,Сверхбаза!E:E,СВОД!E598)+SUMIFS(Сверхбаза!M:M,Сверхбаза!C:C,СВОД!C598,Сверхбаза!E:E,СВОД!E598)</f>
        <v>0</v>
      </c>
      <c r="P598" s="276">
        <f>SUMIFS(Сверхбаза!N:N,Сверхбаза!C:C,СВОД!C598,Сверхбаза!E:E,СВОД!E598)</f>
        <v>0</v>
      </c>
      <c r="Q598" s="276">
        <f>SUMIFS(Сверхбаза!P:P,Сверхбаза!C:C,СВОД!C598,Сверхбаза!E:E,СВОД!E598)</f>
        <v>0</v>
      </c>
      <c r="R598" s="276">
        <f>SUMIFS(Сверхбаза!O:O,Сверхбаза!C:C,СВОД!C598,Сверхбаза!E:E,СВОД!E598)</f>
        <v>0</v>
      </c>
      <c r="S598" s="276">
        <f>SUMIFS(Сверхбаза!Q:Q,Сверхбаза!C:C,СВОД!C598,Сверхбаза!E:E,СВОД!E598)</f>
        <v>0</v>
      </c>
      <c r="T598" s="303">
        <f>SUMIFS(Сверхбаза!G:G,Сверхбаза!C:C,СВОД!C598,Сверхбаза!E:E,СВОД!E598)</f>
        <v>0</v>
      </c>
    </row>
    <row r="599" spans="1:20" outlineLevel="1" collapsed="1" x14ac:dyDescent="0.2">
      <c r="A599" s="289"/>
      <c r="B599" s="279"/>
      <c r="C599" s="279" t="str">
        <f>CONCATENATE(C598," ","Итог")</f>
        <v>260401 Итог</v>
      </c>
      <c r="D599" s="280"/>
      <c r="E599" s="351"/>
      <c r="F599" s="352"/>
      <c r="G599" s="304"/>
      <c r="H599" s="281"/>
      <c r="I599" s="281"/>
      <c r="J599" s="281"/>
      <c r="K599" s="281"/>
      <c r="L599" s="281"/>
      <c r="M599" s="281"/>
      <c r="N599" s="305">
        <f>SUBTOTAL(9,N591:N598)</f>
        <v>59992.77658693074</v>
      </c>
      <c r="O599" s="304"/>
      <c r="P599" s="281"/>
      <c r="Q599" s="281"/>
      <c r="R599" s="281"/>
      <c r="S599" s="281"/>
      <c r="T599" s="305">
        <f>SUBTOTAL(9,T591:T598)</f>
        <v>0</v>
      </c>
    </row>
    <row r="600" spans="1:20" ht="25.5" outlineLevel="2" x14ac:dyDescent="0.2">
      <c r="A600" s="287">
        <f>VLOOKUP(C600,Округа!B:C,2,FALSE)</f>
        <v>3</v>
      </c>
      <c r="B600" s="8">
        <v>502602</v>
      </c>
      <c r="C600" s="8">
        <v>260801</v>
      </c>
      <c r="D600" s="9" t="s">
        <v>321</v>
      </c>
      <c r="E600" s="347">
        <v>1</v>
      </c>
      <c r="F600" s="348" t="s">
        <v>12</v>
      </c>
      <c r="G600" s="300">
        <f>SUMIFS('Круглосуточный стационар'!J:J,'Круглосуточный стационар'!D:D,СВОД!C600,'Круглосуточный стационар'!F:F,СВОД!E600)/2+SUMIFS(ВМП!J:J,ВМП!D:D,СВОД!C600,ВМП!F:F,СВОД!E600)/2+SUMIFS('Дневной стационар'!J:J,'Дневной стационар'!D:D,СВОД!C600,'Дневной стационар'!F:F,СВОД!E600)/2+SUMIFS(ЭКО!H:H,ЭКО!D:D,СВОД!C600,ЭКО!F:F,СВОД!E600)+SUMIFS(Диализ!J:J,Диализ!E:E,СВОД!C600,Диализ!G:G,СВОД!E600)</f>
        <v>19358</v>
      </c>
      <c r="H600" s="278">
        <f>SUMIFS(Поликлиника!H:H,Поликлиника!D:D,СВОД!C600,Поликлиника!F:F,СВОД!E600)</f>
        <v>0</v>
      </c>
      <c r="I600" s="278">
        <f>SUMIFS(Поликлиника!BA:BA,Поликлиника!D:D,СВОД!C600,Поликлиника!F:F,СВОД!E600)</f>
        <v>0</v>
      </c>
      <c r="J600" s="278">
        <f>SUMIFS(Поликлиника!BF:BF,Поликлиника!D:D,СВОД!C600,Поликлиника!F:F,СВОД!E600)</f>
        <v>0</v>
      </c>
      <c r="K600" s="278">
        <f>SUMIFS(Поликлиника!BU:BU,Поликлиника!D:D,СВОД!C600,Поликлиника!F:F,СВОД!E600)</f>
        <v>0</v>
      </c>
      <c r="L600" s="278">
        <f>SUMIFS(Услуги!H:H,Услуги!D:D,СВОД!C600,Услуги!F:F,СВОД!E600)+SUMIFS(Услуги!M:M,Услуги!D:D,СВОД!C600,Услуги!F:F,СВОД!E600)+SUMIFS(Услуги!R:R,Услуги!D:D,СВОД!C600,Услуги!F:F,СВОД!E600)+SUMIFS(Услуги!W:W,Услуги!D:D,СВОД!C600,Услуги!F:F,СВОД!E600)+SUMIFS(Услуги!AB:AB,Услуги!D:D,СВОД!C600,Услуги!F:F,СВОД!E600)+SUMIFS(Услуги!AG:AG,Услуги!D:D,СВОД!C600,Услуги!F:F,СВОД!E600)+SUMIFS(Услуги!AL:AL,Услуги!D:D,СВОД!C600,Услуги!F:F,СВОД!E600)+SUMIFS(Услуги!AQ:AQ,Услуги!D:D,СВОД!C600,Услуги!F:F,СВОД!E600)</f>
        <v>0</v>
      </c>
      <c r="M600" s="278">
        <f>SUMIFS('Скорая мед. помощь'!J:J,'Скорая мед. помощь'!E:E,СВОД!C600,'Скорая мед. помощь'!G:G,СВОД!E600)</f>
        <v>0</v>
      </c>
      <c r="N600" s="301">
        <f>SUMIFS('Круглосуточный стационар'!O:O,'Круглосуточный стационар'!D:D,СВОД!C600,'Круглосуточный стационар'!F:F,СВОД!E600)+SUMIFS(ВМП!O:O,ВМП!D:D,СВОД!C600,ВМП!F:F,СВОД!E600)+SUMIFS('Дневной стационар'!O:O,'Дневной стационар'!D:D,СВОД!C600,'Дневной стационар'!F:F,СВОД!E600)+SUMIFS(ЭКО!M:M,ЭКО!D:D,СВОД!C600,ЭКО!F:F,СВОД!E600)+SUMIFS(Диализ!O:O,Диализ!E:E,СВОД!C600,Диализ!G:G,СВОД!E600)+SUMIFS(Поликлиника!CT:CT,Поликлиника!D:D,СВОД!C600,Поликлиника!F:F,СВОД!E600)+SUMIFS('Скорая мед. помощь'!O:O,'Скорая мед. помощь'!E:E,СВОД!C600,'Скорая мед. помощь'!G:G,СВОД!E600)+SUMIFS(Услуги!AV:AV,Услуги!D:D,СВОД!C600,Услуги!F:F,СВОД!E600)</f>
        <v>483984.83089824644</v>
      </c>
      <c r="O600" s="300">
        <f>SUMIFS(Сверхбаза!L:L,Сверхбаза!C:C,СВОД!C600,Сверхбаза!E:E,СВОД!E600)+SUMIFS(Сверхбаза!M:M,Сверхбаза!C:C,СВОД!C600,Сверхбаза!E:E,СВОД!E600)</f>
        <v>0</v>
      </c>
      <c r="P600" s="278">
        <f>SUMIFS(Сверхбаза!N:N,Сверхбаза!C:C,СВОД!C600,Сверхбаза!E:E,СВОД!E600)</f>
        <v>0</v>
      </c>
      <c r="Q600" s="278">
        <f>SUMIFS(Сверхбаза!P:P,Сверхбаза!C:C,СВОД!C600,Сверхбаза!E:E,СВОД!E600)</f>
        <v>0</v>
      </c>
      <c r="R600" s="278">
        <f>SUMIFS(Сверхбаза!O:O,Сверхбаза!C:C,СВОД!C600,Сверхбаза!E:E,СВОД!E600)</f>
        <v>0</v>
      </c>
      <c r="S600" s="278">
        <f>SUMIFS(Сверхбаза!Q:Q,Сверхбаза!C:C,СВОД!C600,Сверхбаза!E:E,СВОД!E600)</f>
        <v>0</v>
      </c>
      <c r="T600" s="301">
        <f>SUMIFS(Сверхбаза!G:G,Сверхбаза!C:C,СВОД!C600,Сверхбаза!E:E,СВОД!E600)</f>
        <v>0</v>
      </c>
    </row>
    <row r="601" spans="1:20" ht="25.5" outlineLevel="2" x14ac:dyDescent="0.2">
      <c r="A601" s="288">
        <f>VLOOKUP(C601,Округа!B:C,2,FALSE)</f>
        <v>3</v>
      </c>
      <c r="B601" s="361">
        <v>502602</v>
      </c>
      <c r="C601" s="361">
        <v>260801</v>
      </c>
      <c r="D601" s="5" t="s">
        <v>321</v>
      </c>
      <c r="E601" s="349">
        <v>13</v>
      </c>
      <c r="F601" s="350" t="s">
        <v>704</v>
      </c>
      <c r="G601" s="302">
        <f>SUMIFS('Круглосуточный стационар'!J:J,'Круглосуточный стационар'!D:D,СВОД!C601,'Круглосуточный стационар'!F:F,СВОД!E601)/2+SUMIFS(ВМП!J:J,ВМП!D:D,СВОД!C601,ВМП!F:F,СВОД!E601)/2+SUMIFS('Дневной стационар'!J:J,'Дневной стационар'!D:D,СВОД!C601,'Дневной стационар'!F:F,СВОД!E601)/2+SUMIFS(ЭКО!H:H,ЭКО!D:D,СВОД!C601,ЭКО!F:F,СВОД!E601)+SUMIFS(Диализ!J:J,Диализ!E:E,СВОД!C601,Диализ!G:G,СВОД!E601)</f>
        <v>603</v>
      </c>
      <c r="H601" s="276">
        <f>SUMIFS(Поликлиника!H:H,Поликлиника!D:D,СВОД!C601,Поликлиника!F:F,СВОД!E601)</f>
        <v>0</v>
      </c>
      <c r="I601" s="276">
        <f>SUMIFS(Поликлиника!BA:BA,Поликлиника!D:D,СВОД!C601,Поликлиника!F:F,СВОД!E601)</f>
        <v>0</v>
      </c>
      <c r="J601" s="276">
        <f>SUMIFS(Поликлиника!BF:BF,Поликлиника!D:D,СВОД!C601,Поликлиника!F:F,СВОД!E601)</f>
        <v>0</v>
      </c>
      <c r="K601" s="276">
        <f>SUMIFS(Поликлиника!BU:BU,Поликлиника!D:D,СВОД!C601,Поликлиника!F:F,СВОД!E601)</f>
        <v>0</v>
      </c>
      <c r="L601" s="276">
        <f>SUMIFS(Услуги!H:H,Услуги!D:D,СВОД!C601,Услуги!F:F,СВОД!E601)+SUMIFS(Услуги!M:M,Услуги!D:D,СВОД!C601,Услуги!F:F,СВОД!E601)+SUMIFS(Услуги!R:R,Услуги!D:D,СВОД!C601,Услуги!F:F,СВОД!E601)+SUMIFS(Услуги!W:W,Услуги!D:D,СВОД!C601,Услуги!F:F,СВОД!E601)+SUMIFS(Услуги!AB:AB,Услуги!D:D,СВОД!C601,Услуги!F:F,СВОД!E601)+SUMIFS(Услуги!AG:AG,Услуги!D:D,СВОД!C601,Услуги!F:F,СВОД!E601)+SUMIFS(Услуги!AL:AL,Услуги!D:D,СВОД!C601,Услуги!F:F,СВОД!E601)+SUMIFS(Услуги!AQ:AQ,Услуги!D:D,СВОД!C601,Услуги!F:F,СВОД!E601)</f>
        <v>0</v>
      </c>
      <c r="M601" s="276">
        <f>SUMIFS('Скорая мед. помощь'!J:J,'Скорая мед. помощь'!E:E,СВОД!C601,'Скорая мед. помощь'!G:G,СВОД!E601)</f>
        <v>0</v>
      </c>
      <c r="N601" s="303">
        <f>SUMIFS('Круглосуточный стационар'!O:O,'Круглосуточный стационар'!D:D,СВОД!C601,'Круглосуточный стационар'!F:F,СВОД!E601)+SUMIFS(ВМП!O:O,ВМП!D:D,СВОД!C601,ВМП!F:F,СВОД!E601)+SUMIFS('Дневной стационар'!O:O,'Дневной стационар'!D:D,СВОД!C601,'Дневной стационар'!F:F,СВОД!E601)+SUMIFS(ЭКО!M:M,ЭКО!D:D,СВОД!C601,ЭКО!F:F,СВОД!E601)+SUMIFS(Диализ!O:O,Диализ!E:E,СВОД!C601,Диализ!G:G,СВОД!E601)+SUMIFS(Поликлиника!CT:CT,Поликлиника!D:D,СВОД!C601,Поликлиника!F:F,СВОД!E601)+SUMIFS('Скорая мед. помощь'!O:O,'Скорая мед. помощь'!E:E,СВОД!C601,'Скорая мед. помощь'!G:G,СВОД!E601)+SUMIFS(Услуги!AV:AV,Услуги!D:D,СВОД!C601,Услуги!F:F,СВОД!E601)</f>
        <v>115758.49074000002</v>
      </c>
      <c r="O601" s="302">
        <f>SUMIFS(Сверхбаза!L:L,Сверхбаза!C:C,СВОД!C601,Сверхбаза!E:E,СВОД!E601)+SUMIFS(Сверхбаза!M:M,Сверхбаза!C:C,СВОД!C601,Сверхбаза!E:E,СВОД!E601)</f>
        <v>0</v>
      </c>
      <c r="P601" s="276">
        <f>SUMIFS(Сверхбаза!N:N,Сверхбаза!C:C,СВОД!C601,Сверхбаза!E:E,СВОД!E601)</f>
        <v>0</v>
      </c>
      <c r="Q601" s="276">
        <f>SUMIFS(Сверхбаза!P:P,Сверхбаза!C:C,СВОД!C601,Сверхбаза!E:E,СВОД!E601)</f>
        <v>0</v>
      </c>
      <c r="R601" s="276">
        <f>SUMIFS(Сверхбаза!O:O,Сверхбаза!C:C,СВОД!C601,Сверхбаза!E:E,СВОД!E601)</f>
        <v>0</v>
      </c>
      <c r="S601" s="276">
        <f>SUMIFS(Сверхбаза!Q:Q,Сверхбаза!C:C,СВОД!C601,Сверхбаза!E:E,СВОД!E601)</f>
        <v>0</v>
      </c>
      <c r="T601" s="303">
        <f>SUMIFS(Сверхбаза!G:G,Сверхбаза!C:C,СВОД!C601,Сверхбаза!E:E,СВОД!E601)</f>
        <v>0</v>
      </c>
    </row>
    <row r="602" spans="1:20" ht="25.5" outlineLevel="2" x14ac:dyDescent="0.2">
      <c r="A602" s="288">
        <f>VLOOKUP(C602,Округа!B:C,2,FALSE)</f>
        <v>3</v>
      </c>
      <c r="B602" s="361">
        <v>502602</v>
      </c>
      <c r="C602" s="361">
        <v>260801</v>
      </c>
      <c r="D602" s="5" t="s">
        <v>321</v>
      </c>
      <c r="E602" s="349">
        <v>2</v>
      </c>
      <c r="F602" s="350" t="s">
        <v>173</v>
      </c>
      <c r="G602" s="302">
        <f>SUMIFS('Круглосуточный стационар'!J:J,'Круглосуточный стационар'!D:D,СВОД!C602,'Круглосуточный стационар'!F:F,СВОД!E602)/2+SUMIFS(ВМП!J:J,ВМП!D:D,СВОД!C602,ВМП!F:F,СВОД!E602)/2+SUMIFS('Дневной стационар'!J:J,'Дневной стационар'!D:D,СВОД!C602,'Дневной стационар'!F:F,СВОД!E602)/2+SUMIFS(ЭКО!H:H,ЭКО!D:D,СВОД!C602,ЭКО!F:F,СВОД!E602)+SUMIFS(Диализ!J:J,Диализ!E:E,СВОД!C602,Диализ!G:G,СВОД!E602)</f>
        <v>6458</v>
      </c>
      <c r="H602" s="276">
        <f>SUMIFS(Поликлиника!H:H,Поликлиника!D:D,СВОД!C602,Поликлиника!F:F,СВОД!E602)</f>
        <v>0</v>
      </c>
      <c r="I602" s="276">
        <f>SUMIFS(Поликлиника!BA:BA,Поликлиника!D:D,СВОД!C602,Поликлиника!F:F,СВОД!E602)</f>
        <v>0</v>
      </c>
      <c r="J602" s="276">
        <f>SUMIFS(Поликлиника!BF:BF,Поликлиника!D:D,СВОД!C602,Поликлиника!F:F,СВОД!E602)</f>
        <v>0</v>
      </c>
      <c r="K602" s="276">
        <f>SUMIFS(Поликлиника!BU:BU,Поликлиника!D:D,СВОД!C602,Поликлиника!F:F,СВОД!E602)</f>
        <v>0</v>
      </c>
      <c r="L602" s="276">
        <f>SUMIFS(Услуги!H:H,Услуги!D:D,СВОД!C602,Услуги!F:F,СВОД!E602)+SUMIFS(Услуги!M:M,Услуги!D:D,СВОД!C602,Услуги!F:F,СВОД!E602)+SUMIFS(Услуги!R:R,Услуги!D:D,СВОД!C602,Услуги!F:F,СВОД!E602)+SUMIFS(Услуги!W:W,Услуги!D:D,СВОД!C602,Услуги!F:F,СВОД!E602)+SUMIFS(Услуги!AB:AB,Услуги!D:D,СВОД!C602,Услуги!F:F,СВОД!E602)+SUMIFS(Услуги!AG:AG,Услуги!D:D,СВОД!C602,Услуги!F:F,СВОД!E602)+SUMIFS(Услуги!AL:AL,Услуги!D:D,СВОД!C602,Услуги!F:F,СВОД!E602)+SUMIFS(Услуги!AQ:AQ,Услуги!D:D,СВОД!C602,Услуги!F:F,СВОД!E602)</f>
        <v>0</v>
      </c>
      <c r="M602" s="276">
        <f>SUMIFS('Скорая мед. помощь'!J:J,'Скорая мед. помощь'!E:E,СВОД!C602,'Скорая мед. помощь'!G:G,СВОД!E602)</f>
        <v>0</v>
      </c>
      <c r="N602" s="303">
        <f>SUMIFS('Круглосуточный стационар'!O:O,'Круглосуточный стационар'!D:D,СВОД!C602,'Круглосуточный стационар'!F:F,СВОД!E602)+SUMIFS(ВМП!O:O,ВМП!D:D,СВОД!C602,ВМП!F:F,СВОД!E602)+SUMIFS('Дневной стационар'!O:O,'Дневной стационар'!D:D,СВОД!C602,'Дневной стационар'!F:F,СВОД!E602)+SUMIFS(ЭКО!M:M,ЭКО!D:D,СВОД!C602,ЭКО!F:F,СВОД!E602)+SUMIFS(Диализ!O:O,Диализ!E:E,СВОД!C602,Диализ!G:G,СВОД!E602)+SUMIFS(Поликлиника!CT:CT,Поликлиника!D:D,СВОД!C602,Поликлиника!F:F,СВОД!E602)+SUMIFS('Скорая мед. помощь'!O:O,'Скорая мед. помощь'!E:E,СВОД!C602,'Скорая мед. помощь'!G:G,СВОД!E602)+SUMIFS(Услуги!AV:AV,Услуги!D:D,СВОД!C602,Услуги!F:F,СВОД!E602)</f>
        <v>61388.070234999999</v>
      </c>
      <c r="O602" s="302">
        <f>SUMIFS(Сверхбаза!L:L,Сверхбаза!C:C,СВОД!C602,Сверхбаза!E:E,СВОД!E602)+SUMIFS(Сверхбаза!M:M,Сверхбаза!C:C,СВОД!C602,Сверхбаза!E:E,СВОД!E602)</f>
        <v>0</v>
      </c>
      <c r="P602" s="276">
        <f>SUMIFS(Сверхбаза!N:N,Сверхбаза!C:C,СВОД!C602,Сверхбаза!E:E,СВОД!E602)</f>
        <v>0</v>
      </c>
      <c r="Q602" s="276">
        <f>SUMIFS(Сверхбаза!P:P,Сверхбаза!C:C,СВОД!C602,Сверхбаза!E:E,СВОД!E602)</f>
        <v>0</v>
      </c>
      <c r="R602" s="276">
        <f>SUMIFS(Сверхбаза!O:O,Сверхбаза!C:C,СВОД!C602,Сверхбаза!E:E,СВОД!E602)</f>
        <v>0</v>
      </c>
      <c r="S602" s="276">
        <f>SUMIFS(Сверхбаза!Q:Q,Сверхбаза!C:C,СВОД!C602,Сверхбаза!E:E,СВОД!E602)</f>
        <v>0</v>
      </c>
      <c r="T602" s="303">
        <f>SUMIFS(Сверхбаза!G:G,Сверхбаза!C:C,СВОД!C602,Сверхбаза!E:E,СВОД!E602)</f>
        <v>0</v>
      </c>
    </row>
    <row r="603" spans="1:20" ht="25.5" outlineLevel="2" x14ac:dyDescent="0.2">
      <c r="A603" s="288">
        <f>VLOOKUP(C603,Округа!B:C,2,FALSE)</f>
        <v>3</v>
      </c>
      <c r="B603" s="361">
        <v>502602</v>
      </c>
      <c r="C603" s="361">
        <v>260801</v>
      </c>
      <c r="D603" s="5" t="s">
        <v>321</v>
      </c>
      <c r="E603" s="349">
        <v>6</v>
      </c>
      <c r="F603" s="350" t="s">
        <v>705</v>
      </c>
      <c r="G603" s="302">
        <f>SUMIFS('Круглосуточный стационар'!J:J,'Круглосуточный стационар'!D:D,СВОД!C603,'Круглосуточный стационар'!F:F,СВОД!E603)/2+SUMIFS(ВМП!J:J,ВМП!D:D,СВОД!C603,ВМП!F:F,СВОД!E603)/2+SUMIFS('Дневной стационар'!J:J,'Дневной стационар'!D:D,СВОД!C603,'Дневной стационар'!F:F,СВОД!E603)/2+SUMIFS(ЭКО!H:H,ЭКО!D:D,СВОД!C603,ЭКО!F:F,СВОД!E603)+SUMIFS(Диализ!J:J,Диализ!E:E,СВОД!C603,Диализ!G:G,СВОД!E603)</f>
        <v>0</v>
      </c>
      <c r="H603" s="276">
        <f>SUMIFS(Поликлиника!H:H,Поликлиника!D:D,СВОД!C603,Поликлиника!F:F,СВОД!E603)</f>
        <v>0</v>
      </c>
      <c r="I603" s="276">
        <f>SUMIFS(Поликлиника!BA:BA,Поликлиника!D:D,СВОД!C603,Поликлиника!F:F,СВОД!E603)</f>
        <v>0</v>
      </c>
      <c r="J603" s="276">
        <f>SUMIFS(Поликлиника!BF:BF,Поликлиника!D:D,СВОД!C603,Поликлиника!F:F,СВОД!E603)</f>
        <v>0</v>
      </c>
      <c r="K603" s="276">
        <f>SUMIFS(Поликлиника!BU:BU,Поликлиника!D:D,СВОД!C603,Поликлиника!F:F,СВОД!E603)</f>
        <v>0</v>
      </c>
      <c r="L603" s="276">
        <f>SUMIFS(Услуги!H:H,Услуги!D:D,СВОД!C603,Услуги!F:F,СВОД!E603)+SUMIFS(Услуги!M:M,Услуги!D:D,СВОД!C603,Услуги!F:F,СВОД!E603)+SUMIFS(Услуги!R:R,Услуги!D:D,СВОД!C603,Услуги!F:F,СВОД!E603)+SUMIFS(Услуги!W:W,Услуги!D:D,СВОД!C603,Услуги!F:F,СВОД!E603)+SUMIFS(Услуги!AB:AB,Услуги!D:D,СВОД!C603,Услуги!F:F,СВОД!E603)+SUMIFS(Услуги!AG:AG,Услуги!D:D,СВОД!C603,Услуги!F:F,СВОД!E603)+SUMIFS(Услуги!AL:AL,Услуги!D:D,СВОД!C603,Услуги!F:F,СВОД!E603)+SUMIFS(Услуги!AQ:AQ,Услуги!D:D,СВОД!C603,Услуги!F:F,СВОД!E603)</f>
        <v>0</v>
      </c>
      <c r="M603" s="276">
        <f>SUMIFS('Скорая мед. помощь'!J:J,'Скорая мед. помощь'!E:E,СВОД!C603,'Скорая мед. помощь'!G:G,СВОД!E603)</f>
        <v>0</v>
      </c>
      <c r="N603" s="303">
        <f>SUMIFS('Круглосуточный стационар'!O:O,'Круглосуточный стационар'!D:D,СВОД!C603,'Круглосуточный стационар'!F:F,СВОД!E603)+SUMIFS(ВМП!O:O,ВМП!D:D,СВОД!C603,ВМП!F:F,СВОД!E603)+SUMIFS('Дневной стационар'!O:O,'Дневной стационар'!D:D,СВОД!C603,'Дневной стационар'!F:F,СВОД!E603)+SUMIFS(ЭКО!M:M,ЭКО!D:D,СВОД!C603,ЭКО!F:F,СВОД!E603)+SUMIFS(Диализ!O:O,Диализ!E:E,СВОД!C603,Диализ!G:G,СВОД!E603)+SUMIFS(Поликлиника!CT:CT,Поликлиника!D:D,СВОД!C603,Поликлиника!F:F,СВОД!E603)+SUMIFS('Скорая мед. помощь'!O:O,'Скорая мед. помощь'!E:E,СВОД!C603,'Скорая мед. помощь'!G:G,СВОД!E603)+SUMIFS(Услуги!AV:AV,Услуги!D:D,СВОД!C603,Услуги!F:F,СВОД!E603)</f>
        <v>0</v>
      </c>
      <c r="O603" s="302">
        <f>SUMIFS(Сверхбаза!L:L,Сверхбаза!C:C,СВОД!C603,Сверхбаза!E:E,СВОД!E603)+SUMIFS(Сверхбаза!M:M,Сверхбаза!C:C,СВОД!C603,Сверхбаза!E:E,СВОД!E603)</f>
        <v>0</v>
      </c>
      <c r="P603" s="276">
        <f>SUMIFS(Сверхбаза!N:N,Сверхбаза!C:C,СВОД!C603,Сверхбаза!E:E,СВОД!E603)</f>
        <v>0</v>
      </c>
      <c r="Q603" s="276">
        <f>SUMIFS(Сверхбаза!P:P,Сверхбаза!C:C,СВОД!C603,Сверхбаза!E:E,СВОД!E603)</f>
        <v>0</v>
      </c>
      <c r="R603" s="276">
        <f>SUMIFS(Сверхбаза!O:O,Сверхбаза!C:C,СВОД!C603,Сверхбаза!E:E,СВОД!E603)</f>
        <v>0</v>
      </c>
      <c r="S603" s="276">
        <f>SUMIFS(Сверхбаза!Q:Q,Сверхбаза!C:C,СВОД!C603,Сверхбаза!E:E,СВОД!E603)</f>
        <v>0</v>
      </c>
      <c r="T603" s="303">
        <f>SUMIFS(Сверхбаза!G:G,Сверхбаза!C:C,СВОД!C603,Сверхбаза!E:E,СВОД!E603)</f>
        <v>0</v>
      </c>
    </row>
    <row r="604" spans="1:20" ht="25.5" outlineLevel="2" x14ac:dyDescent="0.2">
      <c r="A604" s="288">
        <f>VLOOKUP(C604,Округа!B:C,2,FALSE)</f>
        <v>3</v>
      </c>
      <c r="B604" s="361">
        <v>502602</v>
      </c>
      <c r="C604" s="361">
        <v>260801</v>
      </c>
      <c r="D604" s="5" t="s">
        <v>321</v>
      </c>
      <c r="E604" s="349">
        <v>3</v>
      </c>
      <c r="F604" s="350" t="s">
        <v>174</v>
      </c>
      <c r="G604" s="302">
        <f>SUMIFS('Круглосуточный стационар'!J:J,'Круглосуточный стационар'!D:D,СВОД!C604,'Круглосуточный стационар'!F:F,СВОД!E604)/2+SUMIFS(ВМП!J:J,ВМП!D:D,СВОД!C604,ВМП!F:F,СВОД!E604)/2+SUMIFS('Дневной стационар'!J:J,'Дневной стационар'!D:D,СВОД!C604,'Дневной стационар'!F:F,СВОД!E604)/2+SUMIFS(ЭКО!H:H,ЭКО!D:D,СВОД!C604,ЭКО!F:F,СВОД!E604)+SUMIFS(Диализ!J:J,Диализ!E:E,СВОД!C604,Диализ!G:G,СВОД!E604)</f>
        <v>0</v>
      </c>
      <c r="H604" s="276">
        <f>SUMIFS(Поликлиника!H:H,Поликлиника!D:D,СВОД!C604,Поликлиника!F:F,СВОД!E604)</f>
        <v>158297</v>
      </c>
      <c r="I604" s="276">
        <f>SUMIFS(Поликлиника!BA:BA,Поликлиника!D:D,СВОД!C604,Поликлиника!F:F,СВОД!E604)</f>
        <v>100000</v>
      </c>
      <c r="J604" s="276">
        <f>SUMIFS(Поликлиника!BF:BF,Поликлиника!D:D,СВОД!C604,Поликлиника!F:F,СВОД!E604)</f>
        <v>341572</v>
      </c>
      <c r="K604" s="276">
        <f>SUMIFS(Поликлиника!BU:BU,Поликлиника!D:D,СВОД!C604,Поликлиника!F:F,СВОД!E604)</f>
        <v>135185</v>
      </c>
      <c r="L604" s="276">
        <f>SUMIFS(Услуги!H:H,Услуги!D:D,СВОД!C604,Услуги!F:F,СВОД!E604)+SUMIFS(Услуги!M:M,Услуги!D:D,СВОД!C604,Услуги!F:F,СВОД!E604)+SUMIFS(Услуги!R:R,Услуги!D:D,СВОД!C604,Услуги!F:F,СВОД!E604)+SUMIFS(Услуги!W:W,Услуги!D:D,СВОД!C604,Услуги!F:F,СВОД!E604)+SUMIFS(Услуги!AB:AB,Услуги!D:D,СВОД!C604,Услуги!F:F,СВОД!E604)+SUMIFS(Услуги!AG:AG,Услуги!D:D,СВОД!C604,Услуги!F:F,СВОД!E604)+SUMIFS(Услуги!AL:AL,Услуги!D:D,СВОД!C604,Услуги!F:F,СВОД!E604)+SUMIFS(Услуги!AQ:AQ,Услуги!D:D,СВОД!C604,Услуги!F:F,СВОД!E604)</f>
        <v>7540.4999999999991</v>
      </c>
      <c r="M604" s="276">
        <f>SUMIFS('Скорая мед. помощь'!J:J,'Скорая мед. помощь'!E:E,СВОД!C604,'Скорая мед. помощь'!G:G,СВОД!E604)</f>
        <v>0</v>
      </c>
      <c r="N604" s="303">
        <f>SUMIFS('Круглосуточный стационар'!O:O,'Круглосуточный стационар'!D:D,СВОД!C604,'Круглосуточный стационар'!F:F,СВОД!E604)+SUMIFS(ВМП!O:O,ВМП!D:D,СВОД!C604,ВМП!F:F,СВОД!E604)+SUMIFS('Дневной стационар'!O:O,'Дневной стационар'!D:D,СВОД!C604,'Дневной стационар'!F:F,СВОД!E604)+SUMIFS(ЭКО!M:M,ЭКО!D:D,СВОД!C604,ЭКО!F:F,СВОД!E604)+SUMIFS(Диализ!O:O,Диализ!E:E,СВОД!C604,Диализ!G:G,СВОД!E604)+SUMIFS(Поликлиника!CT:CT,Поликлиника!D:D,СВОД!C604,Поликлиника!F:F,СВОД!E604)+SUMIFS('Скорая мед. помощь'!O:O,'Скорая мед. помощь'!E:E,СВОД!C604,'Скорая мед. помощь'!G:G,СВОД!E604)+SUMIFS(Услуги!AV:AV,Услуги!D:D,СВОД!C604,Услуги!F:F,СВОД!E604)</f>
        <v>563870.1718294872</v>
      </c>
      <c r="O604" s="302">
        <f>SUMIFS(Сверхбаза!L:L,Сверхбаза!C:C,СВОД!C604,Сверхбаза!E:E,СВОД!E604)+SUMIFS(Сверхбаза!M:M,Сверхбаза!C:C,СВОД!C604,Сверхбаза!E:E,СВОД!E604)</f>
        <v>0</v>
      </c>
      <c r="P604" s="276">
        <f>SUMIFS(Сверхбаза!N:N,Сверхбаза!C:C,СВОД!C604,Сверхбаза!E:E,СВОД!E604)</f>
        <v>0</v>
      </c>
      <c r="Q604" s="276">
        <f>SUMIFS(Сверхбаза!P:P,Сверхбаза!C:C,СВОД!C604,Сверхбаза!E:E,СВОД!E604)</f>
        <v>2322</v>
      </c>
      <c r="R604" s="276">
        <f>SUMIFS(Сверхбаза!O:O,Сверхбаза!C:C,СВОД!C604,Сверхбаза!E:E,СВОД!E604)</f>
        <v>496</v>
      </c>
      <c r="S604" s="276">
        <f>SUMIFS(Сверхбаза!Q:Q,Сверхбаза!C:C,СВОД!C604,Сверхбаза!E:E,СВОД!E604)</f>
        <v>0</v>
      </c>
      <c r="T604" s="303">
        <f>SUMIFS(Сверхбаза!G:G,Сверхбаза!C:C,СВОД!C604,Сверхбаза!E:E,СВОД!E604)</f>
        <v>5463.9450000000006</v>
      </c>
    </row>
    <row r="605" spans="1:20" ht="25.5" outlineLevel="2" x14ac:dyDescent="0.2">
      <c r="A605" s="288">
        <f>VLOOKUP(C605,Округа!B:C,2,FALSE)</f>
        <v>3</v>
      </c>
      <c r="B605" s="361">
        <v>502602</v>
      </c>
      <c r="C605" s="361">
        <v>260801</v>
      </c>
      <c r="D605" s="5" t="s">
        <v>321</v>
      </c>
      <c r="E605" s="349">
        <v>7</v>
      </c>
      <c r="F605" s="350" t="s">
        <v>706</v>
      </c>
      <c r="G605" s="302">
        <f>SUMIFS('Круглосуточный стационар'!J:J,'Круглосуточный стационар'!D:D,СВОД!C605,'Круглосуточный стационар'!F:F,СВОД!E605)/2+SUMIFS(ВМП!J:J,ВМП!D:D,СВОД!C605,ВМП!F:F,СВОД!E605)/2+SUMIFS('Дневной стационар'!J:J,'Дневной стационар'!D:D,СВОД!C605,'Дневной стационар'!F:F,СВОД!E605)/2+SUMIFS(ЭКО!H:H,ЭКО!D:D,СВОД!C605,ЭКО!F:F,СВОД!E605)+SUMIFS(Диализ!J:J,Диализ!E:E,СВОД!C605,Диализ!G:G,СВОД!E605)</f>
        <v>0</v>
      </c>
      <c r="H605" s="276">
        <f>SUMIFS(Поликлиника!H:H,Поликлиника!D:D,СВОД!C605,Поликлиника!F:F,СВОД!E605)</f>
        <v>0</v>
      </c>
      <c r="I605" s="276">
        <f>SUMIFS(Поликлиника!BA:BA,Поликлиника!D:D,СВОД!C605,Поликлиника!F:F,СВОД!E605)</f>
        <v>0</v>
      </c>
      <c r="J605" s="276">
        <f>SUMIFS(Поликлиника!BF:BF,Поликлиника!D:D,СВОД!C605,Поликлиника!F:F,СВОД!E605)</f>
        <v>0</v>
      </c>
      <c r="K605" s="276">
        <f>SUMIFS(Поликлиника!BU:BU,Поликлиника!D:D,СВОД!C605,Поликлиника!F:F,СВОД!E605)</f>
        <v>0</v>
      </c>
      <c r="L605" s="276">
        <f>SUMIFS(Услуги!H:H,Услуги!D:D,СВОД!C605,Услуги!F:F,СВОД!E605)+SUMIFS(Услуги!M:M,Услуги!D:D,СВОД!C605,Услуги!F:F,СВОД!E605)+SUMIFS(Услуги!R:R,Услуги!D:D,СВОД!C605,Услуги!F:F,СВОД!E605)+SUMIFS(Услуги!W:W,Услуги!D:D,СВОД!C605,Услуги!F:F,СВОД!E605)+SUMIFS(Услуги!AB:AB,Услуги!D:D,СВОД!C605,Услуги!F:F,СВОД!E605)+SUMIFS(Услуги!AG:AG,Услуги!D:D,СВОД!C605,Услуги!F:F,СВОД!E605)+SUMIFS(Услуги!AL:AL,Услуги!D:D,СВОД!C605,Услуги!F:F,СВОД!E605)+SUMIFS(Услуги!AQ:AQ,Услуги!D:D,СВОД!C605,Услуги!F:F,СВОД!E605)</f>
        <v>0</v>
      </c>
      <c r="M605" s="276">
        <f>SUMIFS('Скорая мед. помощь'!J:J,'Скорая мед. помощь'!E:E,СВОД!C605,'Скорая мед. помощь'!G:G,СВОД!E605)</f>
        <v>0</v>
      </c>
      <c r="N605" s="303">
        <f>SUMIFS('Круглосуточный стационар'!O:O,'Круглосуточный стационар'!D:D,СВОД!C605,'Круглосуточный стационар'!F:F,СВОД!E605)+SUMIFS(ВМП!O:O,ВМП!D:D,СВОД!C605,ВМП!F:F,СВОД!E605)+SUMIFS('Дневной стационар'!O:O,'Дневной стационар'!D:D,СВОД!C605,'Дневной стационар'!F:F,СВОД!E605)+SUMIFS(ЭКО!M:M,ЭКО!D:D,СВОД!C605,ЭКО!F:F,СВОД!E605)+SUMIFS(Диализ!O:O,Диализ!E:E,СВОД!C605,Диализ!G:G,СВОД!E605)+SUMIFS(Поликлиника!CT:CT,Поликлиника!D:D,СВОД!C605,Поликлиника!F:F,СВОД!E605)+SUMIFS('Скорая мед. помощь'!O:O,'Скорая мед. помощь'!E:E,СВОД!C605,'Скорая мед. помощь'!G:G,СВОД!E605)+SUMIFS(Услуги!AV:AV,Услуги!D:D,СВОД!C605,Услуги!F:F,СВОД!E605)</f>
        <v>0</v>
      </c>
      <c r="O605" s="302">
        <f>SUMIFS(Сверхбаза!L:L,Сверхбаза!C:C,СВОД!C605,Сверхбаза!E:E,СВОД!E605)+SUMIFS(Сверхбаза!M:M,Сверхбаза!C:C,СВОД!C605,Сверхбаза!E:E,СВОД!E605)</f>
        <v>0</v>
      </c>
      <c r="P605" s="276">
        <f>SUMIFS(Сверхбаза!N:N,Сверхбаза!C:C,СВОД!C605,Сверхбаза!E:E,СВОД!E605)</f>
        <v>0</v>
      </c>
      <c r="Q605" s="276">
        <f>SUMIFS(Сверхбаза!P:P,Сверхбаза!C:C,СВОД!C605,Сверхбаза!E:E,СВОД!E605)</f>
        <v>0</v>
      </c>
      <c r="R605" s="276">
        <f>SUMIFS(Сверхбаза!O:O,Сверхбаза!C:C,СВОД!C605,Сверхбаза!E:E,СВОД!E605)</f>
        <v>0</v>
      </c>
      <c r="S605" s="276">
        <f>SUMIFS(Сверхбаза!Q:Q,Сверхбаза!C:C,СВОД!C605,Сверхбаза!E:E,СВОД!E605)</f>
        <v>0</v>
      </c>
      <c r="T605" s="303">
        <f>SUMIFS(Сверхбаза!G:G,Сверхбаза!C:C,СВОД!C605,Сверхбаза!E:E,СВОД!E605)</f>
        <v>0</v>
      </c>
    </row>
    <row r="606" spans="1:20" ht="25.5" outlineLevel="2" x14ac:dyDescent="0.2">
      <c r="A606" s="288">
        <f>VLOOKUP(C606,Округа!B:C,2,FALSE)</f>
        <v>3</v>
      </c>
      <c r="B606" s="361">
        <v>502602</v>
      </c>
      <c r="C606" s="361">
        <v>260801</v>
      </c>
      <c r="D606" s="5" t="s">
        <v>321</v>
      </c>
      <c r="E606" s="349">
        <v>70</v>
      </c>
      <c r="F606" s="350" t="s">
        <v>707</v>
      </c>
      <c r="G606" s="302">
        <f>SUMIFS('Круглосуточный стационар'!J:J,'Круглосуточный стационар'!D:D,СВОД!C606,'Круглосуточный стационар'!F:F,СВОД!E606)/2+SUMIFS(ВМП!J:J,ВМП!D:D,СВОД!C606,ВМП!F:F,СВОД!E606)/2+SUMIFS('Дневной стационар'!J:J,'Дневной стационар'!D:D,СВОД!C606,'Дневной стационар'!F:F,СВОД!E606)/2+SUMIFS(ЭКО!H:H,ЭКО!D:D,СВОД!C606,ЭКО!F:F,СВОД!E606)+SUMIFS(Диализ!J:J,Диализ!E:E,СВОД!C606,Диализ!G:G,СВОД!E606)</f>
        <v>4225</v>
      </c>
      <c r="H606" s="276">
        <f>SUMIFS(Поликлиника!H:H,Поликлиника!D:D,СВОД!C606,Поликлиника!F:F,СВОД!E606)</f>
        <v>0</v>
      </c>
      <c r="I606" s="276">
        <f>SUMIFS(Поликлиника!BA:BA,Поликлиника!D:D,СВОД!C606,Поликлиника!F:F,СВОД!E606)</f>
        <v>0</v>
      </c>
      <c r="J606" s="276">
        <f>SUMIFS(Поликлиника!BF:BF,Поликлиника!D:D,СВОД!C606,Поликлиника!F:F,СВОД!E606)</f>
        <v>0</v>
      </c>
      <c r="K606" s="276">
        <f>SUMIFS(Поликлиника!BU:BU,Поликлиника!D:D,СВОД!C606,Поликлиника!F:F,СВОД!E606)</f>
        <v>0</v>
      </c>
      <c r="L606" s="276">
        <f>SUMIFS(Услуги!H:H,Услуги!D:D,СВОД!C606,Услуги!F:F,СВОД!E606)+SUMIFS(Услуги!M:M,Услуги!D:D,СВОД!C606,Услуги!F:F,СВОД!E606)+SUMIFS(Услуги!R:R,Услуги!D:D,СВОД!C606,Услуги!F:F,СВОД!E606)+SUMIFS(Услуги!W:W,Услуги!D:D,СВОД!C606,Услуги!F:F,СВОД!E606)+SUMIFS(Услуги!AB:AB,Услуги!D:D,СВОД!C606,Услуги!F:F,СВОД!E606)+SUMIFS(Услуги!AG:AG,Услуги!D:D,СВОД!C606,Услуги!F:F,СВОД!E606)+SUMIFS(Услуги!AL:AL,Услуги!D:D,СВОД!C606,Услуги!F:F,СВОД!E606)+SUMIFS(Услуги!AQ:AQ,Услуги!D:D,СВОД!C606,Услуги!F:F,СВОД!E606)</f>
        <v>0</v>
      </c>
      <c r="M606" s="276">
        <f>SUMIFS('Скорая мед. помощь'!J:J,'Скорая мед. помощь'!E:E,СВОД!C606,'Скорая мед. помощь'!G:G,СВОД!E606)</f>
        <v>0</v>
      </c>
      <c r="N606" s="303">
        <f>SUMIFS('Круглосуточный стационар'!O:O,'Круглосуточный стационар'!D:D,СВОД!C606,'Круглосуточный стационар'!F:F,СВОД!E606)+SUMIFS(ВМП!O:O,ВМП!D:D,СВОД!C606,ВМП!F:F,СВОД!E606)+SUMIFS('Дневной стационар'!O:O,'Дневной стационар'!D:D,СВОД!C606,'Дневной стационар'!F:F,СВОД!E606)+SUMIFS(ЭКО!M:M,ЭКО!D:D,СВОД!C606,ЭКО!F:F,СВОД!E606)+SUMIFS(Диализ!O:O,Диализ!E:E,СВОД!C606,Диализ!G:G,СВОД!E606)+SUMIFS(Поликлиника!CT:CT,Поликлиника!D:D,СВОД!C606,Поликлиника!F:F,СВОД!E606)+SUMIFS('Скорая мед. помощь'!O:O,'Скорая мед. помощь'!E:E,СВОД!C606,'Скорая мед. помощь'!G:G,СВОД!E606)+SUMIFS(Услуги!AV:AV,Услуги!D:D,СВОД!C606,Услуги!F:F,СВОД!E606)</f>
        <v>23195.356666666667</v>
      </c>
      <c r="O606" s="302">
        <f>SUMIFS(Сверхбаза!L:L,Сверхбаза!C:C,СВОД!C606,Сверхбаза!E:E,СВОД!E606)+SUMIFS(Сверхбаза!M:M,Сверхбаза!C:C,СВОД!C606,Сверхбаза!E:E,СВОД!E606)</f>
        <v>0</v>
      </c>
      <c r="P606" s="276">
        <f>SUMIFS(Сверхбаза!N:N,Сверхбаза!C:C,СВОД!C606,Сверхбаза!E:E,СВОД!E606)</f>
        <v>0</v>
      </c>
      <c r="Q606" s="276">
        <f>SUMIFS(Сверхбаза!P:P,Сверхбаза!C:C,СВОД!C606,Сверхбаза!E:E,СВОД!E606)</f>
        <v>0</v>
      </c>
      <c r="R606" s="276">
        <f>SUMIFS(Сверхбаза!O:O,Сверхбаза!C:C,СВОД!C606,Сверхбаза!E:E,СВОД!E606)</f>
        <v>0</v>
      </c>
      <c r="S606" s="276">
        <f>SUMIFS(Сверхбаза!Q:Q,Сверхбаза!C:C,СВОД!C606,Сверхбаза!E:E,СВОД!E606)</f>
        <v>0</v>
      </c>
      <c r="T606" s="303">
        <f>SUMIFS(Сверхбаза!G:G,Сверхбаза!C:C,СВОД!C606,Сверхбаза!E:E,СВОД!E606)</f>
        <v>0</v>
      </c>
    </row>
    <row r="607" spans="1:20" ht="25.5" outlineLevel="2" x14ac:dyDescent="0.2">
      <c r="A607" s="288">
        <f>VLOOKUP(C607,Округа!B:C,2,FALSE)</f>
        <v>3</v>
      </c>
      <c r="B607" s="361">
        <v>502602</v>
      </c>
      <c r="C607" s="361">
        <v>260801</v>
      </c>
      <c r="D607" s="5" t="s">
        <v>321</v>
      </c>
      <c r="E607" s="349">
        <v>94</v>
      </c>
      <c r="F607" s="350" t="s">
        <v>157</v>
      </c>
      <c r="G607" s="302">
        <f>SUMIFS('Круглосуточный стационар'!J:J,'Круглосуточный стационар'!D:D,СВОД!C607,'Круглосуточный стационар'!F:F,СВОД!E607)/2+SUMIFS(ВМП!J:J,ВМП!D:D,СВОД!C607,ВМП!F:F,СВОД!E607)/2+SUMIFS('Дневной стационар'!J:J,'Дневной стационар'!D:D,СВОД!C607,'Дневной стационар'!F:F,СВОД!E607)/2+SUMIFS(ЭКО!H:H,ЭКО!D:D,СВОД!C607,ЭКО!F:F,СВОД!E607)+SUMIFS(Диализ!J:J,Диализ!E:E,СВОД!C607,Диализ!G:G,СВОД!E607)</f>
        <v>0</v>
      </c>
      <c r="H607" s="276">
        <f>SUMIFS(Поликлиника!H:H,Поликлиника!D:D,СВОД!C607,Поликлиника!F:F,СВОД!E607)</f>
        <v>0</v>
      </c>
      <c r="I607" s="276">
        <f>SUMIFS(Поликлиника!BA:BA,Поликлиника!D:D,СВОД!C607,Поликлиника!F:F,СВОД!E607)</f>
        <v>0</v>
      </c>
      <c r="J607" s="276">
        <f>SUMIFS(Поликлиника!BF:BF,Поликлиника!D:D,СВОД!C607,Поликлиника!F:F,СВОД!E607)</f>
        <v>0</v>
      </c>
      <c r="K607" s="276">
        <f>SUMIFS(Поликлиника!BU:BU,Поликлиника!D:D,СВОД!C607,Поликлиника!F:F,СВОД!E607)</f>
        <v>0</v>
      </c>
      <c r="L607" s="276">
        <f>SUMIFS(Услуги!H:H,Услуги!D:D,СВОД!C607,Услуги!F:F,СВОД!E607)+SUMIFS(Услуги!M:M,Услуги!D:D,СВОД!C607,Услуги!F:F,СВОД!E607)+SUMIFS(Услуги!R:R,Услуги!D:D,СВОД!C607,Услуги!F:F,СВОД!E607)+SUMIFS(Услуги!W:W,Услуги!D:D,СВОД!C607,Услуги!F:F,СВОД!E607)+SUMIFS(Услуги!AB:AB,Услуги!D:D,СВОД!C607,Услуги!F:F,СВОД!E607)+SUMIFS(Услуги!AG:AG,Услуги!D:D,СВОД!C607,Услуги!F:F,СВОД!E607)+SUMIFS(Услуги!AL:AL,Услуги!D:D,СВОД!C607,Услуги!F:F,СВОД!E607)+SUMIFS(Услуги!AQ:AQ,Услуги!D:D,СВОД!C607,Услуги!F:F,СВОД!E607)</f>
        <v>0</v>
      </c>
      <c r="M607" s="276">
        <f>SUMIFS('Скорая мед. помощь'!J:J,'Скорая мед. помощь'!E:E,СВОД!C607,'Скорая мед. помощь'!G:G,СВОД!E607)</f>
        <v>0</v>
      </c>
      <c r="N607" s="303">
        <f>SUMIFS('Круглосуточный стационар'!O:O,'Круглосуточный стационар'!D:D,СВОД!C607,'Круглосуточный стационар'!F:F,СВОД!E607)+SUMIFS(ВМП!O:O,ВМП!D:D,СВОД!C607,ВМП!F:F,СВОД!E607)+SUMIFS('Дневной стационар'!O:O,'Дневной стационар'!D:D,СВОД!C607,'Дневной стационар'!F:F,СВОД!E607)+SUMIFS(ЭКО!M:M,ЭКО!D:D,СВОД!C607,ЭКО!F:F,СВОД!E607)+SUMIFS(Диализ!O:O,Диализ!E:E,СВОД!C607,Диализ!G:G,СВОД!E607)+SUMIFS(Поликлиника!CT:CT,Поликлиника!D:D,СВОД!C607,Поликлиника!F:F,СВОД!E607)+SUMIFS('Скорая мед. помощь'!O:O,'Скорая мед. помощь'!E:E,СВОД!C607,'Скорая мед. помощь'!G:G,СВОД!E607)+SUMIFS(Услуги!AV:AV,Услуги!D:D,СВОД!C607,Услуги!F:F,СВОД!E607)</f>
        <v>0</v>
      </c>
      <c r="O607" s="302">
        <f>SUMIFS(Сверхбаза!L:L,Сверхбаза!C:C,СВОД!C607,Сверхбаза!E:E,СВОД!E607)+SUMIFS(Сверхбаза!M:M,Сверхбаза!C:C,СВОД!C607,Сверхбаза!E:E,СВОД!E607)</f>
        <v>0</v>
      </c>
      <c r="P607" s="276">
        <f>SUMIFS(Сверхбаза!N:N,Сверхбаза!C:C,СВОД!C607,Сверхбаза!E:E,СВОД!E607)</f>
        <v>0</v>
      </c>
      <c r="Q607" s="276">
        <f>SUMIFS(Сверхбаза!P:P,Сверхбаза!C:C,СВОД!C607,Сверхбаза!E:E,СВОД!E607)</f>
        <v>0</v>
      </c>
      <c r="R607" s="276">
        <f>SUMIFS(Сверхбаза!O:O,Сверхбаза!C:C,СВОД!C607,Сверхбаза!E:E,СВОД!E607)</f>
        <v>0</v>
      </c>
      <c r="S607" s="276">
        <f>SUMIFS(Сверхбаза!Q:Q,Сверхбаза!C:C,СВОД!C607,Сверхбаза!E:E,СВОД!E607)</f>
        <v>0</v>
      </c>
      <c r="T607" s="303">
        <f>SUMIFS(Сверхбаза!G:G,Сверхбаза!C:C,СВОД!C607,Сверхбаза!E:E,СВОД!E607)</f>
        <v>0</v>
      </c>
    </row>
    <row r="608" spans="1:20" outlineLevel="1" x14ac:dyDescent="0.2">
      <c r="A608" s="289"/>
      <c r="B608" s="279"/>
      <c r="C608" s="279" t="str">
        <f>CONCATENATE(C607," ","Итог")</f>
        <v>260801 Итог</v>
      </c>
      <c r="D608" s="280"/>
      <c r="E608" s="351"/>
      <c r="F608" s="352"/>
      <c r="G608" s="304"/>
      <c r="H608" s="281"/>
      <c r="I608" s="281"/>
      <c r="J608" s="281"/>
      <c r="K608" s="281"/>
      <c r="L608" s="281"/>
      <c r="M608" s="281"/>
      <c r="N608" s="305">
        <f>SUBTOTAL(9,N600:N607)</f>
        <v>1248196.9203694004</v>
      </c>
      <c r="O608" s="304"/>
      <c r="P608" s="281"/>
      <c r="Q608" s="281"/>
      <c r="R608" s="281"/>
      <c r="S608" s="281"/>
      <c r="T608" s="305">
        <f>SUBTOTAL(9,T600:T607)</f>
        <v>5463.9450000000006</v>
      </c>
    </row>
    <row r="609" spans="1:20" ht="25.5" outlineLevel="2" x14ac:dyDescent="0.2">
      <c r="A609" s="287">
        <f>VLOOKUP(C609,Округа!B:C,2,FALSE)</f>
        <v>3</v>
      </c>
      <c r="B609" s="8">
        <v>506901</v>
      </c>
      <c r="C609" s="8">
        <v>261501</v>
      </c>
      <c r="D609" s="9" t="s">
        <v>466</v>
      </c>
      <c r="E609" s="347">
        <v>1</v>
      </c>
      <c r="F609" s="348" t="s">
        <v>12</v>
      </c>
      <c r="G609" s="300">
        <f>SUMIFS('Круглосуточный стационар'!J:J,'Круглосуточный стационар'!D:D,СВОД!C609,'Круглосуточный стационар'!F:F,СВОД!E609)/2+SUMIFS(ВМП!J:J,ВМП!D:D,СВОД!C609,ВМП!F:F,СВОД!E609)/2+SUMIFS('Дневной стационар'!J:J,'Дневной стационар'!D:D,СВОД!C609,'Дневной стационар'!F:F,СВОД!E609)/2+SUMIFS(ЭКО!H:H,ЭКО!D:D,СВОД!C609,ЭКО!F:F,СВОД!E609)+SUMIFS(Диализ!J:J,Диализ!E:E,СВОД!C609,Диализ!G:G,СВОД!E609)</f>
        <v>0</v>
      </c>
      <c r="H609" s="278">
        <f>SUMIFS(Поликлиника!H:H,Поликлиника!D:D,СВОД!C609,Поликлиника!F:F,СВОД!E609)</f>
        <v>0</v>
      </c>
      <c r="I609" s="278">
        <f>SUMIFS(Поликлиника!BA:BA,Поликлиника!D:D,СВОД!C609,Поликлиника!F:F,СВОД!E609)</f>
        <v>0</v>
      </c>
      <c r="J609" s="278">
        <f>SUMIFS(Поликлиника!BF:BF,Поликлиника!D:D,СВОД!C609,Поликлиника!F:F,СВОД!E609)</f>
        <v>0</v>
      </c>
      <c r="K609" s="278">
        <f>SUMIFS(Поликлиника!BU:BU,Поликлиника!D:D,СВОД!C609,Поликлиника!F:F,СВОД!E609)</f>
        <v>0</v>
      </c>
      <c r="L609" s="278">
        <f>SUMIFS(Услуги!H:H,Услуги!D:D,СВОД!C609,Услуги!F:F,СВОД!E609)+SUMIFS(Услуги!M:M,Услуги!D:D,СВОД!C609,Услуги!F:F,СВОД!E609)+SUMIFS(Услуги!R:R,Услуги!D:D,СВОД!C609,Услуги!F:F,СВОД!E609)+SUMIFS(Услуги!W:W,Услуги!D:D,СВОД!C609,Услуги!F:F,СВОД!E609)+SUMIFS(Услуги!AB:AB,Услуги!D:D,СВОД!C609,Услуги!F:F,СВОД!E609)+SUMIFS(Услуги!AG:AG,Услуги!D:D,СВОД!C609,Услуги!F:F,СВОД!E609)+SUMIFS(Услуги!AL:AL,Услуги!D:D,СВОД!C609,Услуги!F:F,СВОД!E609)+SUMIFS(Услуги!AQ:AQ,Услуги!D:D,СВОД!C609,Услуги!F:F,СВОД!E609)</f>
        <v>0</v>
      </c>
      <c r="M609" s="278">
        <f>SUMIFS('Скорая мед. помощь'!J:J,'Скорая мед. помощь'!E:E,СВОД!C609,'Скорая мед. помощь'!G:G,СВОД!E609)</f>
        <v>0</v>
      </c>
      <c r="N609" s="301">
        <f>SUMIFS('Круглосуточный стационар'!O:O,'Круглосуточный стационар'!D:D,СВОД!C609,'Круглосуточный стационар'!F:F,СВОД!E609)+SUMIFS(ВМП!O:O,ВМП!D:D,СВОД!C609,ВМП!F:F,СВОД!E609)+SUMIFS('Дневной стационар'!O:O,'Дневной стационар'!D:D,СВОД!C609,'Дневной стационар'!F:F,СВОД!E609)+SUMIFS(ЭКО!M:M,ЭКО!D:D,СВОД!C609,ЭКО!F:F,СВОД!E609)+SUMIFS(Диализ!O:O,Диализ!E:E,СВОД!C609,Диализ!G:G,СВОД!E609)+SUMIFS(Поликлиника!CT:CT,Поликлиника!D:D,СВОД!C609,Поликлиника!F:F,СВОД!E609)+SUMIFS('Скорая мед. помощь'!O:O,'Скорая мед. помощь'!E:E,СВОД!C609,'Скорая мед. помощь'!G:G,СВОД!E609)+SUMIFS(Услуги!AV:AV,Услуги!D:D,СВОД!C609,Услуги!F:F,СВОД!E609)</f>
        <v>0</v>
      </c>
      <c r="O609" s="300">
        <f>SUMIFS(Сверхбаза!L:L,Сверхбаза!C:C,СВОД!C609,Сверхбаза!E:E,СВОД!E609)+SUMIFS(Сверхбаза!M:M,Сверхбаза!C:C,СВОД!C609,Сверхбаза!E:E,СВОД!E609)</f>
        <v>0</v>
      </c>
      <c r="P609" s="278">
        <f>SUMIFS(Сверхбаза!N:N,Сверхбаза!C:C,СВОД!C609,Сверхбаза!E:E,СВОД!E609)</f>
        <v>0</v>
      </c>
      <c r="Q609" s="278">
        <f>SUMIFS(Сверхбаза!P:P,Сверхбаза!C:C,СВОД!C609,Сверхбаза!E:E,СВОД!E609)</f>
        <v>0</v>
      </c>
      <c r="R609" s="278">
        <f>SUMIFS(Сверхбаза!O:O,Сверхбаза!C:C,СВОД!C609,Сверхбаза!E:E,СВОД!E609)</f>
        <v>0</v>
      </c>
      <c r="S609" s="278">
        <f>SUMIFS(Сверхбаза!Q:Q,Сверхбаза!C:C,СВОД!C609,Сверхбаза!E:E,СВОД!E609)</f>
        <v>0</v>
      </c>
      <c r="T609" s="301">
        <f>SUMIFS(Сверхбаза!G:G,Сверхбаза!C:C,СВОД!C609,Сверхбаза!E:E,СВОД!E609)</f>
        <v>0</v>
      </c>
    </row>
    <row r="610" spans="1:20" ht="25.5" outlineLevel="2" x14ac:dyDescent="0.2">
      <c r="A610" s="288">
        <f>VLOOKUP(C610,Округа!B:C,2,FALSE)</f>
        <v>3</v>
      </c>
      <c r="B610" s="361">
        <v>506901</v>
      </c>
      <c r="C610" s="361">
        <v>261501</v>
      </c>
      <c r="D610" s="5" t="s">
        <v>466</v>
      </c>
      <c r="E610" s="349">
        <v>13</v>
      </c>
      <c r="F610" s="350" t="s">
        <v>704</v>
      </c>
      <c r="G610" s="302">
        <f>SUMIFS('Круглосуточный стационар'!J:J,'Круглосуточный стационар'!D:D,СВОД!C610,'Круглосуточный стационар'!F:F,СВОД!E610)/2+SUMIFS(ВМП!J:J,ВМП!D:D,СВОД!C610,ВМП!F:F,СВОД!E610)/2+SUMIFS('Дневной стационар'!J:J,'Дневной стационар'!D:D,СВОД!C610,'Дневной стационар'!F:F,СВОД!E610)/2+SUMIFS(ЭКО!H:H,ЭКО!D:D,СВОД!C610,ЭКО!F:F,СВОД!E610)+SUMIFS(Диализ!J:J,Диализ!E:E,СВОД!C610,Диализ!G:G,СВОД!E610)</f>
        <v>0</v>
      </c>
      <c r="H610" s="276">
        <f>SUMIFS(Поликлиника!H:H,Поликлиника!D:D,СВОД!C610,Поликлиника!F:F,СВОД!E610)</f>
        <v>0</v>
      </c>
      <c r="I610" s="276">
        <f>SUMIFS(Поликлиника!BA:BA,Поликлиника!D:D,СВОД!C610,Поликлиника!F:F,СВОД!E610)</f>
        <v>0</v>
      </c>
      <c r="J610" s="276">
        <f>SUMIFS(Поликлиника!BF:BF,Поликлиника!D:D,СВОД!C610,Поликлиника!F:F,СВОД!E610)</f>
        <v>0</v>
      </c>
      <c r="K610" s="276">
        <f>SUMIFS(Поликлиника!BU:BU,Поликлиника!D:D,СВОД!C610,Поликлиника!F:F,СВОД!E610)</f>
        <v>0</v>
      </c>
      <c r="L610" s="276">
        <f>SUMIFS(Услуги!H:H,Услуги!D:D,СВОД!C610,Услуги!F:F,СВОД!E610)+SUMIFS(Услуги!M:M,Услуги!D:D,СВОД!C610,Услуги!F:F,СВОД!E610)+SUMIFS(Услуги!R:R,Услуги!D:D,СВОД!C610,Услуги!F:F,СВОД!E610)+SUMIFS(Услуги!W:W,Услуги!D:D,СВОД!C610,Услуги!F:F,СВОД!E610)+SUMIFS(Услуги!AB:AB,Услуги!D:D,СВОД!C610,Услуги!F:F,СВОД!E610)+SUMIFS(Услуги!AG:AG,Услуги!D:D,СВОД!C610,Услуги!F:F,СВОД!E610)+SUMIFS(Услуги!AL:AL,Услуги!D:D,СВОД!C610,Услуги!F:F,СВОД!E610)+SUMIFS(Услуги!AQ:AQ,Услуги!D:D,СВОД!C610,Услуги!F:F,СВОД!E610)</f>
        <v>0</v>
      </c>
      <c r="M610" s="276">
        <f>SUMIFS('Скорая мед. помощь'!J:J,'Скорая мед. помощь'!E:E,СВОД!C610,'Скорая мед. помощь'!G:G,СВОД!E610)</f>
        <v>0</v>
      </c>
      <c r="N610" s="303">
        <f>SUMIFS('Круглосуточный стационар'!O:O,'Круглосуточный стационар'!D:D,СВОД!C610,'Круглосуточный стационар'!F:F,СВОД!E610)+SUMIFS(ВМП!O:O,ВМП!D:D,СВОД!C610,ВМП!F:F,СВОД!E610)+SUMIFS('Дневной стационар'!O:O,'Дневной стационар'!D:D,СВОД!C610,'Дневной стационар'!F:F,СВОД!E610)+SUMIFS(ЭКО!M:M,ЭКО!D:D,СВОД!C610,ЭКО!F:F,СВОД!E610)+SUMIFS(Диализ!O:O,Диализ!E:E,СВОД!C610,Диализ!G:G,СВОД!E610)+SUMIFS(Поликлиника!CT:CT,Поликлиника!D:D,СВОД!C610,Поликлиника!F:F,СВОД!E610)+SUMIFS('Скорая мед. помощь'!O:O,'Скорая мед. помощь'!E:E,СВОД!C610,'Скорая мед. помощь'!G:G,СВОД!E610)+SUMIFS(Услуги!AV:AV,Услуги!D:D,СВОД!C610,Услуги!F:F,СВОД!E610)</f>
        <v>0</v>
      </c>
      <c r="O610" s="302">
        <f>SUMIFS(Сверхбаза!L:L,Сверхбаза!C:C,СВОД!C610,Сверхбаза!E:E,СВОД!E610)+SUMIFS(Сверхбаза!M:M,Сверхбаза!C:C,СВОД!C610,Сверхбаза!E:E,СВОД!E610)</f>
        <v>0</v>
      </c>
      <c r="P610" s="276">
        <f>SUMIFS(Сверхбаза!N:N,Сверхбаза!C:C,СВОД!C610,Сверхбаза!E:E,СВОД!E610)</f>
        <v>0</v>
      </c>
      <c r="Q610" s="276">
        <f>SUMIFS(Сверхбаза!P:P,Сверхбаза!C:C,СВОД!C610,Сверхбаза!E:E,СВОД!E610)</f>
        <v>0</v>
      </c>
      <c r="R610" s="276">
        <f>SUMIFS(Сверхбаза!O:O,Сверхбаза!C:C,СВОД!C610,Сверхбаза!E:E,СВОД!E610)</f>
        <v>0</v>
      </c>
      <c r="S610" s="276">
        <f>SUMIFS(Сверхбаза!Q:Q,Сверхбаза!C:C,СВОД!C610,Сверхбаза!E:E,СВОД!E610)</f>
        <v>0</v>
      </c>
      <c r="T610" s="303">
        <f>SUMIFS(Сверхбаза!G:G,Сверхбаза!C:C,СВОД!C610,Сверхбаза!E:E,СВОД!E610)</f>
        <v>0</v>
      </c>
    </row>
    <row r="611" spans="1:20" ht="25.5" outlineLevel="2" x14ac:dyDescent="0.2">
      <c r="A611" s="288">
        <f>VLOOKUP(C611,Округа!B:C,2,FALSE)</f>
        <v>3</v>
      </c>
      <c r="B611" s="361">
        <v>506901</v>
      </c>
      <c r="C611" s="361">
        <v>261501</v>
      </c>
      <c r="D611" s="5" t="s">
        <v>466</v>
      </c>
      <c r="E611" s="349">
        <v>2</v>
      </c>
      <c r="F611" s="350" t="s">
        <v>173</v>
      </c>
      <c r="G611" s="302">
        <f>SUMIFS('Круглосуточный стационар'!J:J,'Круглосуточный стационар'!D:D,СВОД!C611,'Круглосуточный стационар'!F:F,СВОД!E611)/2+SUMIFS(ВМП!J:J,ВМП!D:D,СВОД!C611,ВМП!F:F,СВОД!E611)/2+SUMIFS('Дневной стационар'!J:J,'Дневной стационар'!D:D,СВОД!C611,'Дневной стационар'!F:F,СВОД!E611)/2+SUMIFS(ЭКО!H:H,ЭКО!D:D,СВОД!C611,ЭКО!F:F,СВОД!E611)+SUMIFS(Диализ!J:J,Диализ!E:E,СВОД!C611,Диализ!G:G,СВОД!E611)</f>
        <v>44</v>
      </c>
      <c r="H611" s="276">
        <f>SUMIFS(Поликлиника!H:H,Поликлиника!D:D,СВОД!C611,Поликлиника!F:F,СВОД!E611)</f>
        <v>0</v>
      </c>
      <c r="I611" s="276">
        <f>SUMIFS(Поликлиника!BA:BA,Поликлиника!D:D,СВОД!C611,Поликлиника!F:F,СВОД!E611)</f>
        <v>0</v>
      </c>
      <c r="J611" s="276">
        <f>SUMIFS(Поликлиника!BF:BF,Поликлиника!D:D,СВОД!C611,Поликлиника!F:F,СВОД!E611)</f>
        <v>0</v>
      </c>
      <c r="K611" s="276">
        <f>SUMIFS(Поликлиника!BU:BU,Поликлиника!D:D,СВОД!C611,Поликлиника!F:F,СВОД!E611)</f>
        <v>0</v>
      </c>
      <c r="L611" s="276">
        <f>SUMIFS(Услуги!H:H,Услуги!D:D,СВОД!C611,Услуги!F:F,СВОД!E611)+SUMIFS(Услуги!M:M,Услуги!D:D,СВОД!C611,Услуги!F:F,СВОД!E611)+SUMIFS(Услуги!R:R,Услуги!D:D,СВОД!C611,Услуги!F:F,СВОД!E611)+SUMIFS(Услуги!W:W,Услуги!D:D,СВОД!C611,Услуги!F:F,СВОД!E611)+SUMIFS(Услуги!AB:AB,Услуги!D:D,СВОД!C611,Услуги!F:F,СВОД!E611)+SUMIFS(Услуги!AG:AG,Услуги!D:D,СВОД!C611,Услуги!F:F,СВОД!E611)+SUMIFS(Услуги!AL:AL,Услуги!D:D,СВОД!C611,Услуги!F:F,СВОД!E611)+SUMIFS(Услуги!AQ:AQ,Услуги!D:D,СВОД!C611,Услуги!F:F,СВОД!E611)</f>
        <v>0</v>
      </c>
      <c r="M611" s="276">
        <f>SUMIFS('Скорая мед. помощь'!J:J,'Скорая мед. помощь'!E:E,СВОД!C611,'Скорая мед. помощь'!G:G,СВОД!E611)</f>
        <v>0</v>
      </c>
      <c r="N611" s="303">
        <f>SUMIFS('Круглосуточный стационар'!O:O,'Круглосуточный стационар'!D:D,СВОД!C611,'Круглосуточный стационар'!F:F,СВОД!E611)+SUMIFS(ВМП!O:O,ВМП!D:D,СВОД!C611,ВМП!F:F,СВОД!E611)+SUMIFS('Дневной стационар'!O:O,'Дневной стационар'!D:D,СВОД!C611,'Дневной стационар'!F:F,СВОД!E611)+SUMIFS(ЭКО!M:M,ЭКО!D:D,СВОД!C611,ЭКО!F:F,СВОД!E611)+SUMIFS(Диализ!O:O,Диализ!E:E,СВОД!C611,Диализ!G:G,СВОД!E611)+SUMIFS(Поликлиника!CT:CT,Поликлиника!D:D,СВОД!C611,Поликлиника!F:F,СВОД!E611)+SUMIFS('Скорая мед. помощь'!O:O,'Скорая мед. помощь'!E:E,СВОД!C611,'Скорая мед. помощь'!G:G,СВОД!E611)+SUMIFS(Услуги!AV:AV,Услуги!D:D,СВОД!C611,Услуги!F:F,СВОД!E611)</f>
        <v>291.23700000000002</v>
      </c>
      <c r="O611" s="302">
        <f>SUMIFS(Сверхбаза!L:L,Сверхбаза!C:C,СВОД!C611,Сверхбаза!E:E,СВОД!E611)+SUMIFS(Сверхбаза!M:M,Сверхбаза!C:C,СВОД!C611,Сверхбаза!E:E,СВОД!E611)</f>
        <v>0</v>
      </c>
      <c r="P611" s="276">
        <f>SUMIFS(Сверхбаза!N:N,Сверхбаза!C:C,СВОД!C611,Сверхбаза!E:E,СВОД!E611)</f>
        <v>0</v>
      </c>
      <c r="Q611" s="276">
        <f>SUMIFS(Сверхбаза!P:P,Сверхбаза!C:C,СВОД!C611,Сверхбаза!E:E,СВОД!E611)</f>
        <v>0</v>
      </c>
      <c r="R611" s="276">
        <f>SUMIFS(Сверхбаза!O:O,Сверхбаза!C:C,СВОД!C611,Сверхбаза!E:E,СВОД!E611)</f>
        <v>0</v>
      </c>
      <c r="S611" s="276">
        <f>SUMIFS(Сверхбаза!Q:Q,Сверхбаза!C:C,СВОД!C611,Сверхбаза!E:E,СВОД!E611)</f>
        <v>0</v>
      </c>
      <c r="T611" s="303">
        <f>SUMIFS(Сверхбаза!G:G,Сверхбаза!C:C,СВОД!C611,Сверхбаза!E:E,СВОД!E611)</f>
        <v>0</v>
      </c>
    </row>
    <row r="612" spans="1:20" ht="25.5" outlineLevel="2" x14ac:dyDescent="0.2">
      <c r="A612" s="288">
        <f>VLOOKUP(C612,Округа!B:C,2,FALSE)</f>
        <v>3</v>
      </c>
      <c r="B612" s="361">
        <v>506901</v>
      </c>
      <c r="C612" s="361">
        <v>261501</v>
      </c>
      <c r="D612" s="5" t="s">
        <v>466</v>
      </c>
      <c r="E612" s="349">
        <v>6</v>
      </c>
      <c r="F612" s="350" t="s">
        <v>705</v>
      </c>
      <c r="G612" s="302">
        <f>SUMIFS('Круглосуточный стационар'!J:J,'Круглосуточный стационар'!D:D,СВОД!C612,'Круглосуточный стационар'!F:F,СВОД!E612)/2+SUMIFS(ВМП!J:J,ВМП!D:D,СВОД!C612,ВМП!F:F,СВОД!E612)/2+SUMIFS('Дневной стационар'!J:J,'Дневной стационар'!D:D,СВОД!C612,'Дневной стационар'!F:F,СВОД!E612)/2+SUMIFS(ЭКО!H:H,ЭКО!D:D,СВОД!C612,ЭКО!F:F,СВОД!E612)+SUMIFS(Диализ!J:J,Диализ!E:E,СВОД!C612,Диализ!G:G,СВОД!E612)</f>
        <v>0</v>
      </c>
      <c r="H612" s="276">
        <f>SUMIFS(Поликлиника!H:H,Поликлиника!D:D,СВОД!C612,Поликлиника!F:F,СВОД!E612)</f>
        <v>0</v>
      </c>
      <c r="I612" s="276">
        <f>SUMIFS(Поликлиника!BA:BA,Поликлиника!D:D,СВОД!C612,Поликлиника!F:F,СВОД!E612)</f>
        <v>0</v>
      </c>
      <c r="J612" s="276">
        <f>SUMIFS(Поликлиника!BF:BF,Поликлиника!D:D,СВОД!C612,Поликлиника!F:F,СВОД!E612)</f>
        <v>0</v>
      </c>
      <c r="K612" s="276">
        <f>SUMIFS(Поликлиника!BU:BU,Поликлиника!D:D,СВОД!C612,Поликлиника!F:F,СВОД!E612)</f>
        <v>0</v>
      </c>
      <c r="L612" s="276">
        <f>SUMIFS(Услуги!H:H,Услуги!D:D,СВОД!C612,Услуги!F:F,СВОД!E612)+SUMIFS(Услуги!M:M,Услуги!D:D,СВОД!C612,Услуги!F:F,СВОД!E612)+SUMIFS(Услуги!R:R,Услуги!D:D,СВОД!C612,Услуги!F:F,СВОД!E612)+SUMIFS(Услуги!W:W,Услуги!D:D,СВОД!C612,Услуги!F:F,СВОД!E612)+SUMIFS(Услуги!AB:AB,Услуги!D:D,СВОД!C612,Услуги!F:F,СВОД!E612)+SUMIFS(Услуги!AG:AG,Услуги!D:D,СВОД!C612,Услуги!F:F,СВОД!E612)+SUMIFS(Услуги!AL:AL,Услуги!D:D,СВОД!C612,Услуги!F:F,СВОД!E612)+SUMIFS(Услуги!AQ:AQ,Услуги!D:D,СВОД!C612,Услуги!F:F,СВОД!E612)</f>
        <v>0</v>
      </c>
      <c r="M612" s="276">
        <f>SUMIFS('Скорая мед. помощь'!J:J,'Скорая мед. помощь'!E:E,СВОД!C612,'Скорая мед. помощь'!G:G,СВОД!E612)</f>
        <v>0</v>
      </c>
      <c r="N612" s="303">
        <f>SUMIFS('Круглосуточный стационар'!O:O,'Круглосуточный стационар'!D:D,СВОД!C612,'Круглосуточный стационар'!F:F,СВОД!E612)+SUMIFS(ВМП!O:O,ВМП!D:D,СВОД!C612,ВМП!F:F,СВОД!E612)+SUMIFS('Дневной стационар'!O:O,'Дневной стационар'!D:D,СВОД!C612,'Дневной стационар'!F:F,СВОД!E612)+SUMIFS(ЭКО!M:M,ЭКО!D:D,СВОД!C612,ЭКО!F:F,СВОД!E612)+SUMIFS(Диализ!O:O,Диализ!E:E,СВОД!C612,Диализ!G:G,СВОД!E612)+SUMIFS(Поликлиника!CT:CT,Поликлиника!D:D,СВОД!C612,Поликлиника!F:F,СВОД!E612)+SUMIFS('Скорая мед. помощь'!O:O,'Скорая мед. помощь'!E:E,СВОД!C612,'Скорая мед. помощь'!G:G,СВОД!E612)+SUMIFS(Услуги!AV:AV,Услуги!D:D,СВОД!C612,Услуги!F:F,СВОД!E612)</f>
        <v>0</v>
      </c>
      <c r="O612" s="302">
        <f>SUMIFS(Сверхбаза!L:L,Сверхбаза!C:C,СВОД!C612,Сверхбаза!E:E,СВОД!E612)+SUMIFS(Сверхбаза!M:M,Сверхбаза!C:C,СВОД!C612,Сверхбаза!E:E,СВОД!E612)</f>
        <v>0</v>
      </c>
      <c r="P612" s="276">
        <f>SUMIFS(Сверхбаза!N:N,Сверхбаза!C:C,СВОД!C612,Сверхбаза!E:E,СВОД!E612)</f>
        <v>0</v>
      </c>
      <c r="Q612" s="276">
        <f>SUMIFS(Сверхбаза!P:P,Сверхбаза!C:C,СВОД!C612,Сверхбаза!E:E,СВОД!E612)</f>
        <v>0</v>
      </c>
      <c r="R612" s="276">
        <f>SUMIFS(Сверхбаза!O:O,Сверхбаза!C:C,СВОД!C612,Сверхбаза!E:E,СВОД!E612)</f>
        <v>0</v>
      </c>
      <c r="S612" s="276">
        <f>SUMIFS(Сверхбаза!Q:Q,Сверхбаза!C:C,СВОД!C612,Сверхбаза!E:E,СВОД!E612)</f>
        <v>0</v>
      </c>
      <c r="T612" s="303">
        <f>SUMIFS(Сверхбаза!G:G,Сверхбаза!C:C,СВОД!C612,Сверхбаза!E:E,СВОД!E612)</f>
        <v>0</v>
      </c>
    </row>
    <row r="613" spans="1:20" ht="25.5" outlineLevel="2" x14ac:dyDescent="0.2">
      <c r="A613" s="288">
        <f>VLOOKUP(C613,Округа!B:C,2,FALSE)</f>
        <v>3</v>
      </c>
      <c r="B613" s="361">
        <v>506901</v>
      </c>
      <c r="C613" s="361">
        <v>261501</v>
      </c>
      <c r="D613" s="5" t="s">
        <v>466</v>
      </c>
      <c r="E613" s="349">
        <v>3</v>
      </c>
      <c r="F613" s="350" t="s">
        <v>174</v>
      </c>
      <c r="G613" s="302">
        <f>SUMIFS('Круглосуточный стационар'!J:J,'Круглосуточный стационар'!D:D,СВОД!C613,'Круглосуточный стационар'!F:F,СВОД!E613)/2+SUMIFS(ВМП!J:J,ВМП!D:D,СВОД!C613,ВМП!F:F,СВОД!E613)/2+SUMIFS('Дневной стационар'!J:J,'Дневной стационар'!D:D,СВОД!C613,'Дневной стационар'!F:F,СВОД!E613)/2+SUMIFS(ЭКО!H:H,ЭКО!D:D,СВОД!C613,ЭКО!F:F,СВОД!E613)+SUMIFS(Диализ!J:J,Диализ!E:E,СВОД!C613,Диализ!G:G,СВОД!E613)</f>
        <v>0</v>
      </c>
      <c r="H613" s="276">
        <f>SUMIFS(Поликлиника!H:H,Поликлиника!D:D,СВОД!C613,Поликлиника!F:F,СВОД!E613)</f>
        <v>37966</v>
      </c>
      <c r="I613" s="276">
        <f>SUMIFS(Поликлиника!BA:BA,Поликлиника!D:D,СВОД!C613,Поликлиника!F:F,СВОД!E613)</f>
        <v>20220</v>
      </c>
      <c r="J613" s="276">
        <f>SUMIFS(Поликлиника!BF:BF,Поликлиника!D:D,СВОД!C613,Поликлиника!F:F,СВОД!E613)</f>
        <v>57600</v>
      </c>
      <c r="K613" s="276">
        <f>SUMIFS(Поликлиника!BU:BU,Поликлиника!D:D,СВОД!C613,Поликлиника!F:F,СВОД!E613)</f>
        <v>34888</v>
      </c>
      <c r="L613" s="276">
        <f>SUMIFS(Услуги!H:H,Услуги!D:D,СВОД!C613,Услуги!F:F,СВОД!E613)+SUMIFS(Услуги!M:M,Услуги!D:D,СВОД!C613,Услуги!F:F,СВОД!E613)+SUMIFS(Услуги!R:R,Услуги!D:D,СВОД!C613,Услуги!F:F,СВОД!E613)+SUMIFS(Услуги!W:W,Услуги!D:D,СВОД!C613,Услуги!F:F,СВОД!E613)+SUMIFS(Услуги!AB:AB,Услуги!D:D,СВОД!C613,Услуги!F:F,СВОД!E613)+SUMIFS(Услуги!AG:AG,Услуги!D:D,СВОД!C613,Услуги!F:F,СВОД!E613)+SUMIFS(Услуги!AL:AL,Услуги!D:D,СВОД!C613,Услуги!F:F,СВОД!E613)+SUMIFS(Услуги!AQ:AQ,Услуги!D:D,СВОД!C613,Услуги!F:F,СВОД!E613)</f>
        <v>0</v>
      </c>
      <c r="M613" s="276">
        <f>SUMIFS('Скорая мед. помощь'!J:J,'Скорая мед. помощь'!E:E,СВОД!C613,'Скорая мед. помощь'!G:G,СВОД!E613)</f>
        <v>0</v>
      </c>
      <c r="N613" s="303">
        <f>SUMIFS('Круглосуточный стационар'!O:O,'Круглосуточный стационар'!D:D,СВОД!C613,'Круглосуточный стационар'!F:F,СВОД!E613)+SUMIFS(ВМП!O:O,ВМП!D:D,СВОД!C613,ВМП!F:F,СВОД!E613)+SUMIFS('Дневной стационар'!O:O,'Дневной стационар'!D:D,СВОД!C613,'Дневной стационар'!F:F,СВОД!E613)+SUMIFS(ЭКО!M:M,ЭКО!D:D,СВОД!C613,ЭКО!F:F,СВОД!E613)+SUMIFS(Диализ!O:O,Диализ!E:E,СВОД!C613,Диализ!G:G,СВОД!E613)+SUMIFS(Поликлиника!CT:CT,Поликлиника!D:D,СВОД!C613,Поликлиника!F:F,СВОД!E613)+SUMIFS('Скорая мед. помощь'!O:O,'Скорая мед. помощь'!E:E,СВОД!C613,'Скорая мед. помощь'!G:G,СВОД!E613)+SUMIFS(Услуги!AV:AV,Услуги!D:D,СВОД!C613,Услуги!F:F,СВОД!E613)</f>
        <v>116865.97375362448</v>
      </c>
      <c r="O613" s="302">
        <f>SUMIFS(Сверхбаза!L:L,Сверхбаза!C:C,СВОД!C613,Сверхбаза!E:E,СВОД!E613)+SUMIFS(Сверхбаза!M:M,Сверхбаза!C:C,СВОД!C613,Сверхбаза!E:E,СВОД!E613)</f>
        <v>0</v>
      </c>
      <c r="P613" s="276">
        <f>SUMIFS(Сверхбаза!N:N,Сверхбаза!C:C,СВОД!C613,Сверхбаза!E:E,СВОД!E613)</f>
        <v>0</v>
      </c>
      <c r="Q613" s="276">
        <f>SUMIFS(Сверхбаза!P:P,Сверхбаза!C:C,СВОД!C613,Сверхбаза!E:E,СВОД!E613)</f>
        <v>0</v>
      </c>
      <c r="R613" s="276">
        <f>SUMIFS(Сверхбаза!O:O,Сверхбаза!C:C,СВОД!C613,Сверхбаза!E:E,СВОД!E613)</f>
        <v>0</v>
      </c>
      <c r="S613" s="276">
        <f>SUMIFS(Сверхбаза!Q:Q,Сверхбаза!C:C,СВОД!C613,Сверхбаза!E:E,СВОД!E613)</f>
        <v>0</v>
      </c>
      <c r="T613" s="303">
        <f>SUMIFS(Сверхбаза!G:G,Сверхбаза!C:C,СВОД!C613,Сверхбаза!E:E,СВОД!E613)</f>
        <v>0</v>
      </c>
    </row>
    <row r="614" spans="1:20" ht="25.5" outlineLevel="2" x14ac:dyDescent="0.2">
      <c r="A614" s="288">
        <f>VLOOKUP(C614,Округа!B:C,2,FALSE)</f>
        <v>3</v>
      </c>
      <c r="B614" s="361">
        <v>506901</v>
      </c>
      <c r="C614" s="361">
        <v>261501</v>
      </c>
      <c r="D614" s="5" t="s">
        <v>466</v>
      </c>
      <c r="E614" s="349">
        <v>7</v>
      </c>
      <c r="F614" s="350" t="s">
        <v>706</v>
      </c>
      <c r="G614" s="302">
        <f>SUMIFS('Круглосуточный стационар'!J:J,'Круглосуточный стационар'!D:D,СВОД!C614,'Круглосуточный стационар'!F:F,СВОД!E614)/2+SUMIFS(ВМП!J:J,ВМП!D:D,СВОД!C614,ВМП!F:F,СВОД!E614)/2+SUMIFS('Дневной стационар'!J:J,'Дневной стационар'!D:D,СВОД!C614,'Дневной стационар'!F:F,СВОД!E614)/2+SUMIFS(ЭКО!H:H,ЭКО!D:D,СВОД!C614,ЭКО!F:F,СВОД!E614)+SUMIFS(Диализ!J:J,Диализ!E:E,СВОД!C614,Диализ!G:G,СВОД!E614)</f>
        <v>0</v>
      </c>
      <c r="H614" s="276">
        <f>SUMIFS(Поликлиника!H:H,Поликлиника!D:D,СВОД!C614,Поликлиника!F:F,СВОД!E614)</f>
        <v>0</v>
      </c>
      <c r="I614" s="276">
        <f>SUMIFS(Поликлиника!BA:BA,Поликлиника!D:D,СВОД!C614,Поликлиника!F:F,СВОД!E614)</f>
        <v>0</v>
      </c>
      <c r="J614" s="276">
        <f>SUMIFS(Поликлиника!BF:BF,Поликлиника!D:D,СВОД!C614,Поликлиника!F:F,СВОД!E614)</f>
        <v>0</v>
      </c>
      <c r="K614" s="276">
        <f>SUMIFS(Поликлиника!BU:BU,Поликлиника!D:D,СВОД!C614,Поликлиника!F:F,СВОД!E614)</f>
        <v>0</v>
      </c>
      <c r="L614" s="276">
        <f>SUMIFS(Услуги!H:H,Услуги!D:D,СВОД!C614,Услуги!F:F,СВОД!E614)+SUMIFS(Услуги!M:M,Услуги!D:D,СВОД!C614,Услуги!F:F,СВОД!E614)+SUMIFS(Услуги!R:R,Услуги!D:D,СВОД!C614,Услуги!F:F,СВОД!E614)+SUMIFS(Услуги!W:W,Услуги!D:D,СВОД!C614,Услуги!F:F,СВОД!E614)+SUMIFS(Услуги!AB:AB,Услуги!D:D,СВОД!C614,Услуги!F:F,СВОД!E614)+SUMIFS(Услуги!AG:AG,Услуги!D:D,СВОД!C614,Услуги!F:F,СВОД!E614)+SUMIFS(Услуги!AL:AL,Услуги!D:D,СВОД!C614,Услуги!F:F,СВОД!E614)+SUMIFS(Услуги!AQ:AQ,Услуги!D:D,СВОД!C614,Услуги!F:F,СВОД!E614)</f>
        <v>0</v>
      </c>
      <c r="M614" s="276">
        <f>SUMIFS('Скорая мед. помощь'!J:J,'Скорая мед. помощь'!E:E,СВОД!C614,'Скорая мед. помощь'!G:G,СВОД!E614)</f>
        <v>0</v>
      </c>
      <c r="N614" s="303">
        <f>SUMIFS('Круглосуточный стационар'!O:O,'Круглосуточный стационар'!D:D,СВОД!C614,'Круглосуточный стационар'!F:F,СВОД!E614)+SUMIFS(ВМП!O:O,ВМП!D:D,СВОД!C614,ВМП!F:F,СВОД!E614)+SUMIFS('Дневной стационар'!O:O,'Дневной стационар'!D:D,СВОД!C614,'Дневной стационар'!F:F,СВОД!E614)+SUMIFS(ЭКО!M:M,ЭКО!D:D,СВОД!C614,ЭКО!F:F,СВОД!E614)+SUMIFS(Диализ!O:O,Диализ!E:E,СВОД!C614,Диализ!G:G,СВОД!E614)+SUMIFS(Поликлиника!CT:CT,Поликлиника!D:D,СВОД!C614,Поликлиника!F:F,СВОД!E614)+SUMIFS('Скорая мед. помощь'!O:O,'Скорая мед. помощь'!E:E,СВОД!C614,'Скорая мед. помощь'!G:G,СВОД!E614)+SUMIFS(Услуги!AV:AV,Услуги!D:D,СВОД!C614,Услуги!F:F,СВОД!E614)</f>
        <v>0</v>
      </c>
      <c r="O614" s="302">
        <f>SUMIFS(Сверхбаза!L:L,Сверхбаза!C:C,СВОД!C614,Сверхбаза!E:E,СВОД!E614)+SUMIFS(Сверхбаза!M:M,Сверхбаза!C:C,СВОД!C614,Сверхбаза!E:E,СВОД!E614)</f>
        <v>0</v>
      </c>
      <c r="P614" s="276">
        <f>SUMIFS(Сверхбаза!N:N,Сверхбаза!C:C,СВОД!C614,Сверхбаза!E:E,СВОД!E614)</f>
        <v>0</v>
      </c>
      <c r="Q614" s="276">
        <f>SUMIFS(Сверхбаза!P:P,Сверхбаза!C:C,СВОД!C614,Сверхбаза!E:E,СВОД!E614)</f>
        <v>0</v>
      </c>
      <c r="R614" s="276">
        <f>SUMIFS(Сверхбаза!O:O,Сверхбаза!C:C,СВОД!C614,Сверхбаза!E:E,СВОД!E614)</f>
        <v>0</v>
      </c>
      <c r="S614" s="276">
        <f>SUMIFS(Сверхбаза!Q:Q,Сверхбаза!C:C,СВОД!C614,Сверхбаза!E:E,СВОД!E614)</f>
        <v>0</v>
      </c>
      <c r="T614" s="303">
        <f>SUMIFS(Сверхбаза!G:G,Сверхбаза!C:C,СВОД!C614,Сверхбаза!E:E,СВОД!E614)</f>
        <v>0</v>
      </c>
    </row>
    <row r="615" spans="1:20" ht="25.5" outlineLevel="2" x14ac:dyDescent="0.2">
      <c r="A615" s="288">
        <f>VLOOKUP(C615,Округа!B:C,2,FALSE)</f>
        <v>3</v>
      </c>
      <c r="B615" s="361">
        <v>506901</v>
      </c>
      <c r="C615" s="361">
        <v>261501</v>
      </c>
      <c r="D615" s="5" t="s">
        <v>466</v>
      </c>
      <c r="E615" s="349">
        <v>70</v>
      </c>
      <c r="F615" s="350" t="s">
        <v>707</v>
      </c>
      <c r="G615" s="302">
        <f>SUMIFS('Круглосуточный стационар'!J:J,'Круглосуточный стационар'!D:D,СВОД!C615,'Круглосуточный стационар'!F:F,СВОД!E615)/2+SUMIFS(ВМП!J:J,ВМП!D:D,СВОД!C615,ВМП!F:F,СВОД!E615)/2+SUMIFS('Дневной стационар'!J:J,'Дневной стационар'!D:D,СВОД!C615,'Дневной стационар'!F:F,СВОД!E615)/2+SUMIFS(ЭКО!H:H,ЭКО!D:D,СВОД!C615,ЭКО!F:F,СВОД!E615)+SUMIFS(Диализ!J:J,Диализ!E:E,СВОД!C615,Диализ!G:G,СВОД!E615)</f>
        <v>0</v>
      </c>
      <c r="H615" s="276">
        <f>SUMIFS(Поликлиника!H:H,Поликлиника!D:D,СВОД!C615,Поликлиника!F:F,СВОД!E615)</f>
        <v>0</v>
      </c>
      <c r="I615" s="276">
        <f>SUMIFS(Поликлиника!BA:BA,Поликлиника!D:D,СВОД!C615,Поликлиника!F:F,СВОД!E615)</f>
        <v>0</v>
      </c>
      <c r="J615" s="276">
        <f>SUMIFS(Поликлиника!BF:BF,Поликлиника!D:D,СВОД!C615,Поликлиника!F:F,СВОД!E615)</f>
        <v>0</v>
      </c>
      <c r="K615" s="276">
        <f>SUMIFS(Поликлиника!BU:BU,Поликлиника!D:D,СВОД!C615,Поликлиника!F:F,СВОД!E615)</f>
        <v>0</v>
      </c>
      <c r="L615" s="276">
        <f>SUMIFS(Услуги!H:H,Услуги!D:D,СВОД!C615,Услуги!F:F,СВОД!E615)+SUMIFS(Услуги!M:M,Услуги!D:D,СВОД!C615,Услуги!F:F,СВОД!E615)+SUMIFS(Услуги!R:R,Услуги!D:D,СВОД!C615,Услуги!F:F,СВОД!E615)+SUMIFS(Услуги!W:W,Услуги!D:D,СВОД!C615,Услуги!F:F,СВОД!E615)+SUMIFS(Услуги!AB:AB,Услуги!D:D,СВОД!C615,Услуги!F:F,СВОД!E615)+SUMIFS(Услуги!AG:AG,Услуги!D:D,СВОД!C615,Услуги!F:F,СВОД!E615)+SUMIFS(Услуги!AL:AL,Услуги!D:D,СВОД!C615,Услуги!F:F,СВОД!E615)+SUMIFS(Услуги!AQ:AQ,Услуги!D:D,СВОД!C615,Услуги!F:F,СВОД!E615)</f>
        <v>0</v>
      </c>
      <c r="M615" s="276">
        <f>SUMIFS('Скорая мед. помощь'!J:J,'Скорая мед. помощь'!E:E,СВОД!C615,'Скорая мед. помощь'!G:G,СВОД!E615)</f>
        <v>0</v>
      </c>
      <c r="N615" s="303">
        <f>SUMIFS('Круглосуточный стационар'!O:O,'Круглосуточный стационар'!D:D,СВОД!C615,'Круглосуточный стационар'!F:F,СВОД!E615)+SUMIFS(ВМП!O:O,ВМП!D:D,СВОД!C615,ВМП!F:F,СВОД!E615)+SUMIFS('Дневной стационар'!O:O,'Дневной стационар'!D:D,СВОД!C615,'Дневной стационар'!F:F,СВОД!E615)+SUMIFS(ЭКО!M:M,ЭКО!D:D,СВОД!C615,ЭКО!F:F,СВОД!E615)+SUMIFS(Диализ!O:O,Диализ!E:E,СВОД!C615,Диализ!G:G,СВОД!E615)+SUMIFS(Поликлиника!CT:CT,Поликлиника!D:D,СВОД!C615,Поликлиника!F:F,СВОД!E615)+SUMIFS('Скорая мед. помощь'!O:O,'Скорая мед. помощь'!E:E,СВОД!C615,'Скорая мед. помощь'!G:G,СВОД!E615)+SUMIFS(Услуги!AV:AV,Услуги!D:D,СВОД!C615,Услуги!F:F,СВОД!E615)</f>
        <v>0</v>
      </c>
      <c r="O615" s="302">
        <f>SUMIFS(Сверхбаза!L:L,Сверхбаза!C:C,СВОД!C615,Сверхбаза!E:E,СВОД!E615)+SUMIFS(Сверхбаза!M:M,Сверхбаза!C:C,СВОД!C615,Сверхбаза!E:E,СВОД!E615)</f>
        <v>0</v>
      </c>
      <c r="P615" s="276">
        <f>SUMIFS(Сверхбаза!N:N,Сверхбаза!C:C,СВОД!C615,Сверхбаза!E:E,СВОД!E615)</f>
        <v>0</v>
      </c>
      <c r="Q615" s="276">
        <f>SUMIFS(Сверхбаза!P:P,Сверхбаза!C:C,СВОД!C615,Сверхбаза!E:E,СВОД!E615)</f>
        <v>0</v>
      </c>
      <c r="R615" s="276">
        <f>SUMIFS(Сверхбаза!O:O,Сверхбаза!C:C,СВОД!C615,Сверхбаза!E:E,СВОД!E615)</f>
        <v>0</v>
      </c>
      <c r="S615" s="276">
        <f>SUMIFS(Сверхбаза!Q:Q,Сверхбаза!C:C,СВОД!C615,Сверхбаза!E:E,СВОД!E615)</f>
        <v>0</v>
      </c>
      <c r="T615" s="303">
        <f>SUMIFS(Сверхбаза!G:G,Сверхбаза!C:C,СВОД!C615,Сверхбаза!E:E,СВОД!E615)</f>
        <v>0</v>
      </c>
    </row>
    <row r="616" spans="1:20" ht="25.5" outlineLevel="2" x14ac:dyDescent="0.2">
      <c r="A616" s="288">
        <f>VLOOKUP(C616,Округа!B:C,2,FALSE)</f>
        <v>3</v>
      </c>
      <c r="B616" s="361">
        <v>506901</v>
      </c>
      <c r="C616" s="361">
        <v>261501</v>
      </c>
      <c r="D616" s="5" t="s">
        <v>466</v>
      </c>
      <c r="E616" s="349">
        <v>94</v>
      </c>
      <c r="F616" s="350" t="s">
        <v>157</v>
      </c>
      <c r="G616" s="302">
        <f>SUMIFS('Круглосуточный стационар'!J:J,'Круглосуточный стационар'!D:D,СВОД!C616,'Круглосуточный стационар'!F:F,СВОД!E616)/2+SUMIFS(ВМП!J:J,ВМП!D:D,СВОД!C616,ВМП!F:F,СВОД!E616)/2+SUMIFS('Дневной стационар'!J:J,'Дневной стационар'!D:D,СВОД!C616,'Дневной стационар'!F:F,СВОД!E616)/2+SUMIFS(ЭКО!H:H,ЭКО!D:D,СВОД!C616,ЭКО!F:F,СВОД!E616)+SUMIFS(Диализ!J:J,Диализ!E:E,СВОД!C616,Диализ!G:G,СВОД!E616)</f>
        <v>0</v>
      </c>
      <c r="H616" s="276">
        <f>SUMIFS(Поликлиника!H:H,Поликлиника!D:D,СВОД!C616,Поликлиника!F:F,СВОД!E616)</f>
        <v>0</v>
      </c>
      <c r="I616" s="276">
        <f>SUMIFS(Поликлиника!BA:BA,Поликлиника!D:D,СВОД!C616,Поликлиника!F:F,СВОД!E616)</f>
        <v>0</v>
      </c>
      <c r="J616" s="276">
        <f>SUMIFS(Поликлиника!BF:BF,Поликлиника!D:D,СВОД!C616,Поликлиника!F:F,СВОД!E616)</f>
        <v>0</v>
      </c>
      <c r="K616" s="276">
        <f>SUMIFS(Поликлиника!BU:BU,Поликлиника!D:D,СВОД!C616,Поликлиника!F:F,СВОД!E616)</f>
        <v>0</v>
      </c>
      <c r="L616" s="276">
        <f>SUMIFS(Услуги!H:H,Услуги!D:D,СВОД!C616,Услуги!F:F,СВОД!E616)+SUMIFS(Услуги!M:M,Услуги!D:D,СВОД!C616,Услуги!F:F,СВОД!E616)+SUMIFS(Услуги!R:R,Услуги!D:D,СВОД!C616,Услуги!F:F,СВОД!E616)+SUMIFS(Услуги!W:W,Услуги!D:D,СВОД!C616,Услуги!F:F,СВОД!E616)+SUMIFS(Услуги!AB:AB,Услуги!D:D,СВОД!C616,Услуги!F:F,СВОД!E616)+SUMIFS(Услуги!AG:AG,Услуги!D:D,СВОД!C616,Услуги!F:F,СВОД!E616)+SUMIFS(Услуги!AL:AL,Услуги!D:D,СВОД!C616,Услуги!F:F,СВОД!E616)+SUMIFS(Услуги!AQ:AQ,Услуги!D:D,СВОД!C616,Услуги!F:F,СВОД!E616)</f>
        <v>0</v>
      </c>
      <c r="M616" s="276">
        <f>SUMIFS('Скорая мед. помощь'!J:J,'Скорая мед. помощь'!E:E,СВОД!C616,'Скорая мед. помощь'!G:G,СВОД!E616)</f>
        <v>0</v>
      </c>
      <c r="N616" s="303">
        <f>SUMIFS('Круглосуточный стационар'!O:O,'Круглосуточный стационар'!D:D,СВОД!C616,'Круглосуточный стационар'!F:F,СВОД!E616)+SUMIFS(ВМП!O:O,ВМП!D:D,СВОД!C616,ВМП!F:F,СВОД!E616)+SUMIFS('Дневной стационар'!O:O,'Дневной стационар'!D:D,СВОД!C616,'Дневной стационар'!F:F,СВОД!E616)+SUMIFS(ЭКО!M:M,ЭКО!D:D,СВОД!C616,ЭКО!F:F,СВОД!E616)+SUMIFS(Диализ!O:O,Диализ!E:E,СВОД!C616,Диализ!G:G,СВОД!E616)+SUMIFS(Поликлиника!CT:CT,Поликлиника!D:D,СВОД!C616,Поликлиника!F:F,СВОД!E616)+SUMIFS('Скорая мед. помощь'!O:O,'Скорая мед. помощь'!E:E,СВОД!C616,'Скорая мед. помощь'!G:G,СВОД!E616)+SUMIFS(Услуги!AV:AV,Услуги!D:D,СВОД!C616,Услуги!F:F,СВОД!E616)</f>
        <v>0</v>
      </c>
      <c r="O616" s="302">
        <f>SUMIFS(Сверхбаза!L:L,Сверхбаза!C:C,СВОД!C616,Сверхбаза!E:E,СВОД!E616)+SUMIFS(Сверхбаза!M:M,Сверхбаза!C:C,СВОД!C616,Сверхбаза!E:E,СВОД!E616)</f>
        <v>0</v>
      </c>
      <c r="P616" s="276">
        <f>SUMIFS(Сверхбаза!N:N,Сверхбаза!C:C,СВОД!C616,Сверхбаза!E:E,СВОД!E616)</f>
        <v>0</v>
      </c>
      <c r="Q616" s="276">
        <f>SUMIFS(Сверхбаза!P:P,Сверхбаза!C:C,СВОД!C616,Сверхбаза!E:E,СВОД!E616)</f>
        <v>0</v>
      </c>
      <c r="R616" s="276">
        <f>SUMIFS(Сверхбаза!O:O,Сверхбаза!C:C,СВОД!C616,Сверхбаза!E:E,СВОД!E616)</f>
        <v>0</v>
      </c>
      <c r="S616" s="276">
        <f>SUMIFS(Сверхбаза!Q:Q,Сверхбаза!C:C,СВОД!C616,Сверхбаза!E:E,СВОД!E616)</f>
        <v>0</v>
      </c>
      <c r="T616" s="303">
        <f>SUMIFS(Сверхбаза!G:G,Сверхбаза!C:C,СВОД!C616,Сверхбаза!E:E,СВОД!E616)</f>
        <v>0</v>
      </c>
    </row>
    <row r="617" spans="1:20" outlineLevel="1" x14ac:dyDescent="0.2">
      <c r="A617" s="289"/>
      <c r="B617" s="279"/>
      <c r="C617" s="279" t="str">
        <f>CONCATENATE(C616," ","Итог")</f>
        <v>261501 Итог</v>
      </c>
      <c r="D617" s="280"/>
      <c r="E617" s="351"/>
      <c r="F617" s="352"/>
      <c r="G617" s="304"/>
      <c r="H617" s="281"/>
      <c r="I617" s="281"/>
      <c r="J617" s="281"/>
      <c r="K617" s="281"/>
      <c r="L617" s="281"/>
      <c r="M617" s="281"/>
      <c r="N617" s="305">
        <f>SUBTOTAL(9,N609:N616)</f>
        <v>117157.21075362447</v>
      </c>
      <c r="O617" s="304"/>
      <c r="P617" s="281"/>
      <c r="Q617" s="281"/>
      <c r="R617" s="281"/>
      <c r="S617" s="281"/>
      <c r="T617" s="305">
        <f>SUBTOTAL(9,T609:T616)</f>
        <v>0</v>
      </c>
    </row>
    <row r="618" spans="1:20" ht="25.5" outlineLevel="2" x14ac:dyDescent="0.2">
      <c r="A618" s="287">
        <f>VLOOKUP(C618,Округа!B:C,2,FALSE)</f>
        <v>3</v>
      </c>
      <c r="B618" s="8">
        <v>502603</v>
      </c>
      <c r="C618" s="8">
        <v>261601</v>
      </c>
      <c r="D618" s="9" t="s">
        <v>638</v>
      </c>
      <c r="E618" s="347">
        <v>1</v>
      </c>
      <c r="F618" s="348" t="s">
        <v>12</v>
      </c>
      <c r="G618" s="300">
        <f>SUMIFS('Круглосуточный стационар'!J:J,'Круглосуточный стационар'!D:D,СВОД!C618,'Круглосуточный стационар'!F:F,СВОД!E618)/2+SUMIFS(ВМП!J:J,ВМП!D:D,СВОД!C618,ВМП!F:F,СВОД!E618)/2+SUMIFS('Дневной стационар'!J:J,'Дневной стационар'!D:D,СВОД!C618,'Дневной стационар'!F:F,СВОД!E618)/2+SUMIFS(ЭКО!H:H,ЭКО!D:D,СВОД!C618,ЭКО!F:F,СВОД!E618)+SUMIFS(Диализ!J:J,Диализ!E:E,СВОД!C618,Диализ!G:G,СВОД!E618)</f>
        <v>445</v>
      </c>
      <c r="H618" s="278">
        <f>SUMIFS(Поликлиника!H:H,Поликлиника!D:D,СВОД!C618,Поликлиника!F:F,СВОД!E618)</f>
        <v>0</v>
      </c>
      <c r="I618" s="278">
        <f>SUMIFS(Поликлиника!BA:BA,Поликлиника!D:D,СВОД!C618,Поликлиника!F:F,СВОД!E618)</f>
        <v>0</v>
      </c>
      <c r="J618" s="278">
        <f>SUMIFS(Поликлиника!BF:BF,Поликлиника!D:D,СВОД!C618,Поликлиника!F:F,СВОД!E618)</f>
        <v>0</v>
      </c>
      <c r="K618" s="278">
        <f>SUMIFS(Поликлиника!BU:BU,Поликлиника!D:D,СВОД!C618,Поликлиника!F:F,СВОД!E618)</f>
        <v>0</v>
      </c>
      <c r="L618" s="278">
        <f>SUMIFS(Услуги!H:H,Услуги!D:D,СВОД!C618,Услуги!F:F,СВОД!E618)+SUMIFS(Услуги!M:M,Услуги!D:D,СВОД!C618,Услуги!F:F,СВОД!E618)+SUMIFS(Услуги!R:R,Услуги!D:D,СВОД!C618,Услуги!F:F,СВОД!E618)+SUMIFS(Услуги!W:W,Услуги!D:D,СВОД!C618,Услуги!F:F,СВОД!E618)+SUMIFS(Услуги!AB:AB,Услуги!D:D,СВОД!C618,Услуги!F:F,СВОД!E618)+SUMIFS(Услуги!AG:AG,Услуги!D:D,СВОД!C618,Услуги!F:F,СВОД!E618)+SUMIFS(Услуги!AL:AL,Услуги!D:D,СВОД!C618,Услуги!F:F,СВОД!E618)+SUMIFS(Услуги!AQ:AQ,Услуги!D:D,СВОД!C618,Услуги!F:F,СВОД!E618)</f>
        <v>0</v>
      </c>
      <c r="M618" s="278">
        <f>SUMIFS('Скорая мед. помощь'!J:J,'Скорая мед. помощь'!E:E,СВОД!C618,'Скорая мед. помощь'!G:G,СВОД!E618)</f>
        <v>0</v>
      </c>
      <c r="N618" s="301">
        <f>SUMIFS('Круглосуточный стационар'!O:O,'Круглосуточный стационар'!D:D,СВОД!C618,'Круглосуточный стационар'!F:F,СВОД!E618)+SUMIFS(ВМП!O:O,ВМП!D:D,СВОД!C618,ВМП!F:F,СВОД!E618)+SUMIFS('Дневной стационар'!O:O,'Дневной стационар'!D:D,СВОД!C618,'Дневной стационар'!F:F,СВОД!E618)+SUMIFS(ЭКО!M:M,ЭКО!D:D,СВОД!C618,ЭКО!F:F,СВОД!E618)+SUMIFS(Диализ!O:O,Диализ!E:E,СВОД!C618,Диализ!G:G,СВОД!E618)+SUMIFS(Поликлиника!CT:CT,Поликлиника!D:D,СВОД!C618,Поликлиника!F:F,СВОД!E618)+SUMIFS('Скорая мед. помощь'!O:O,'Скорая мед. помощь'!E:E,СВОД!C618,'Скорая мед. помощь'!G:G,СВОД!E618)+SUMIFS(Услуги!AV:AV,Услуги!D:D,СВОД!C618,Услуги!F:F,СВОД!E618)</f>
        <v>10437.334556504844</v>
      </c>
      <c r="O618" s="300">
        <f>SUMIFS(Сверхбаза!L:L,Сверхбаза!C:C,СВОД!C618,Сверхбаза!E:E,СВОД!E618)+SUMIFS(Сверхбаза!M:M,Сверхбаза!C:C,СВОД!C618,Сверхбаза!E:E,СВОД!E618)</f>
        <v>283</v>
      </c>
      <c r="P618" s="278">
        <f>SUMIFS(Сверхбаза!N:N,Сверхбаза!C:C,СВОД!C618,Сверхбаза!E:E,СВОД!E618)</f>
        <v>0</v>
      </c>
      <c r="Q618" s="278">
        <f>SUMIFS(Сверхбаза!P:P,Сверхбаза!C:C,СВОД!C618,Сверхбаза!E:E,СВОД!E618)</f>
        <v>0</v>
      </c>
      <c r="R618" s="278">
        <f>SUMIFS(Сверхбаза!O:O,Сверхбаза!C:C,СВОД!C618,Сверхбаза!E:E,СВОД!E618)</f>
        <v>0</v>
      </c>
      <c r="S618" s="278">
        <f>SUMIFS(Сверхбаза!Q:Q,Сверхбаза!C:C,СВОД!C618,Сверхбаза!E:E,СВОД!E618)</f>
        <v>0</v>
      </c>
      <c r="T618" s="301">
        <f>SUMIFS(Сверхбаза!G:G,Сверхбаза!C:C,СВОД!C618,Сверхбаза!E:E,СВОД!E618)</f>
        <v>12924.609999999999</v>
      </c>
    </row>
    <row r="619" spans="1:20" ht="25.5" outlineLevel="2" x14ac:dyDescent="0.2">
      <c r="A619" s="288">
        <f>VLOOKUP(C619,Округа!B:C,2,FALSE)</f>
        <v>3</v>
      </c>
      <c r="B619" s="361">
        <v>502603</v>
      </c>
      <c r="C619" s="361">
        <v>261601</v>
      </c>
      <c r="D619" s="5" t="s">
        <v>638</v>
      </c>
      <c r="E619" s="349">
        <v>13</v>
      </c>
      <c r="F619" s="350" t="s">
        <v>704</v>
      </c>
      <c r="G619" s="302">
        <f>SUMIFS('Круглосуточный стационар'!J:J,'Круглосуточный стационар'!D:D,СВОД!C619,'Круглосуточный стационар'!F:F,СВОД!E619)/2+SUMIFS(ВМП!J:J,ВМП!D:D,СВОД!C619,ВМП!F:F,СВОД!E619)/2+SUMIFS('Дневной стационар'!J:J,'Дневной стационар'!D:D,СВОД!C619,'Дневной стационар'!F:F,СВОД!E619)/2+SUMIFS(ЭКО!H:H,ЭКО!D:D,СВОД!C619,ЭКО!F:F,СВОД!E619)+SUMIFS(Диализ!J:J,Диализ!E:E,СВОД!C619,Диализ!G:G,СВОД!E619)</f>
        <v>0</v>
      </c>
      <c r="H619" s="276">
        <f>SUMIFS(Поликлиника!H:H,Поликлиника!D:D,СВОД!C619,Поликлиника!F:F,СВОД!E619)</f>
        <v>0</v>
      </c>
      <c r="I619" s="276">
        <f>SUMIFS(Поликлиника!BA:BA,Поликлиника!D:D,СВОД!C619,Поликлиника!F:F,СВОД!E619)</f>
        <v>0</v>
      </c>
      <c r="J619" s="276">
        <f>SUMIFS(Поликлиника!BF:BF,Поликлиника!D:D,СВОД!C619,Поликлиника!F:F,СВОД!E619)</f>
        <v>0</v>
      </c>
      <c r="K619" s="276">
        <f>SUMIFS(Поликлиника!BU:BU,Поликлиника!D:D,СВОД!C619,Поликлиника!F:F,СВОД!E619)</f>
        <v>0</v>
      </c>
      <c r="L619" s="276">
        <f>SUMIFS(Услуги!H:H,Услуги!D:D,СВОД!C619,Услуги!F:F,СВОД!E619)+SUMIFS(Услуги!M:M,Услуги!D:D,СВОД!C619,Услуги!F:F,СВОД!E619)+SUMIFS(Услуги!R:R,Услуги!D:D,СВОД!C619,Услуги!F:F,СВОД!E619)+SUMIFS(Услуги!W:W,Услуги!D:D,СВОД!C619,Услуги!F:F,СВОД!E619)+SUMIFS(Услуги!AB:AB,Услуги!D:D,СВОД!C619,Услуги!F:F,СВОД!E619)+SUMIFS(Услуги!AG:AG,Услуги!D:D,СВОД!C619,Услуги!F:F,СВОД!E619)+SUMIFS(Услуги!AL:AL,Услуги!D:D,СВОД!C619,Услуги!F:F,СВОД!E619)+SUMIFS(Услуги!AQ:AQ,Услуги!D:D,СВОД!C619,Услуги!F:F,СВОД!E619)</f>
        <v>0</v>
      </c>
      <c r="M619" s="276">
        <f>SUMIFS('Скорая мед. помощь'!J:J,'Скорая мед. помощь'!E:E,СВОД!C619,'Скорая мед. помощь'!G:G,СВОД!E619)</f>
        <v>0</v>
      </c>
      <c r="N619" s="303">
        <f>SUMIFS('Круглосуточный стационар'!O:O,'Круглосуточный стационар'!D:D,СВОД!C619,'Круглосуточный стационар'!F:F,СВОД!E619)+SUMIFS(ВМП!O:O,ВМП!D:D,СВОД!C619,ВМП!F:F,СВОД!E619)+SUMIFS('Дневной стационар'!O:O,'Дневной стационар'!D:D,СВОД!C619,'Дневной стационар'!F:F,СВОД!E619)+SUMIFS(ЭКО!M:M,ЭКО!D:D,СВОД!C619,ЭКО!F:F,СВОД!E619)+SUMIFS(Диализ!O:O,Диализ!E:E,СВОД!C619,Диализ!G:G,СВОД!E619)+SUMIFS(Поликлиника!CT:CT,Поликлиника!D:D,СВОД!C619,Поликлиника!F:F,СВОД!E619)+SUMIFS('Скорая мед. помощь'!O:O,'Скорая мед. помощь'!E:E,СВОД!C619,'Скорая мед. помощь'!G:G,СВОД!E619)+SUMIFS(Услуги!AV:AV,Услуги!D:D,СВОД!C619,Услуги!F:F,СВОД!E619)</f>
        <v>0</v>
      </c>
      <c r="O619" s="302">
        <f>SUMIFS(Сверхбаза!L:L,Сверхбаза!C:C,СВОД!C619,Сверхбаза!E:E,СВОД!E619)+SUMIFS(Сверхбаза!M:M,Сверхбаза!C:C,СВОД!C619,Сверхбаза!E:E,СВОД!E619)</f>
        <v>0</v>
      </c>
      <c r="P619" s="276">
        <f>SUMIFS(Сверхбаза!N:N,Сверхбаза!C:C,СВОД!C619,Сверхбаза!E:E,СВОД!E619)</f>
        <v>0</v>
      </c>
      <c r="Q619" s="276">
        <f>SUMIFS(Сверхбаза!P:P,Сверхбаза!C:C,СВОД!C619,Сверхбаза!E:E,СВОД!E619)</f>
        <v>0</v>
      </c>
      <c r="R619" s="276">
        <f>SUMIFS(Сверхбаза!O:O,Сверхбаза!C:C,СВОД!C619,Сверхбаза!E:E,СВОД!E619)</f>
        <v>0</v>
      </c>
      <c r="S619" s="276">
        <f>SUMIFS(Сверхбаза!Q:Q,Сверхбаза!C:C,СВОД!C619,Сверхбаза!E:E,СВОД!E619)</f>
        <v>0</v>
      </c>
      <c r="T619" s="303">
        <f>SUMIFS(Сверхбаза!G:G,Сверхбаза!C:C,СВОД!C619,Сверхбаза!E:E,СВОД!E619)</f>
        <v>0</v>
      </c>
    </row>
    <row r="620" spans="1:20" ht="25.5" outlineLevel="2" x14ac:dyDescent="0.2">
      <c r="A620" s="288">
        <f>VLOOKUP(C620,Округа!B:C,2,FALSE)</f>
        <v>3</v>
      </c>
      <c r="B620" s="361">
        <v>502603</v>
      </c>
      <c r="C620" s="361">
        <v>261601</v>
      </c>
      <c r="D620" s="5" t="s">
        <v>638</v>
      </c>
      <c r="E620" s="349">
        <v>2</v>
      </c>
      <c r="F620" s="350" t="s">
        <v>173</v>
      </c>
      <c r="G620" s="302">
        <f>SUMIFS('Круглосуточный стационар'!J:J,'Круглосуточный стационар'!D:D,СВОД!C620,'Круглосуточный стационар'!F:F,СВОД!E620)/2+SUMIFS(ВМП!J:J,ВМП!D:D,СВОД!C620,ВМП!F:F,СВОД!E620)/2+SUMIFS('Дневной стационар'!J:J,'Дневной стационар'!D:D,СВОД!C620,'Дневной стационар'!F:F,СВОД!E620)/2+SUMIFS(ЭКО!H:H,ЭКО!D:D,СВОД!C620,ЭКО!F:F,СВОД!E620)+SUMIFS(Диализ!J:J,Диализ!E:E,СВОД!C620,Диализ!G:G,СВОД!E620)</f>
        <v>0</v>
      </c>
      <c r="H620" s="276">
        <f>SUMIFS(Поликлиника!H:H,Поликлиника!D:D,СВОД!C620,Поликлиника!F:F,СВОД!E620)</f>
        <v>0</v>
      </c>
      <c r="I620" s="276">
        <f>SUMIFS(Поликлиника!BA:BA,Поликлиника!D:D,СВОД!C620,Поликлиника!F:F,СВОД!E620)</f>
        <v>0</v>
      </c>
      <c r="J620" s="276">
        <f>SUMIFS(Поликлиника!BF:BF,Поликлиника!D:D,СВОД!C620,Поликлиника!F:F,СВОД!E620)</f>
        <v>0</v>
      </c>
      <c r="K620" s="276">
        <f>SUMIFS(Поликлиника!BU:BU,Поликлиника!D:D,СВОД!C620,Поликлиника!F:F,СВОД!E620)</f>
        <v>0</v>
      </c>
      <c r="L620" s="276">
        <f>SUMIFS(Услуги!H:H,Услуги!D:D,СВОД!C620,Услуги!F:F,СВОД!E620)+SUMIFS(Услуги!M:M,Услуги!D:D,СВОД!C620,Услуги!F:F,СВОД!E620)+SUMIFS(Услуги!R:R,Услуги!D:D,СВОД!C620,Услуги!F:F,СВОД!E620)+SUMIFS(Услуги!W:W,Услуги!D:D,СВОД!C620,Услуги!F:F,СВОД!E620)+SUMIFS(Услуги!AB:AB,Услуги!D:D,СВОД!C620,Услуги!F:F,СВОД!E620)+SUMIFS(Услуги!AG:AG,Услуги!D:D,СВОД!C620,Услуги!F:F,СВОД!E620)+SUMIFS(Услуги!AL:AL,Услуги!D:D,СВОД!C620,Услуги!F:F,СВОД!E620)+SUMIFS(Услуги!AQ:AQ,Услуги!D:D,СВОД!C620,Услуги!F:F,СВОД!E620)</f>
        <v>0</v>
      </c>
      <c r="M620" s="276">
        <f>SUMIFS('Скорая мед. помощь'!J:J,'Скорая мед. помощь'!E:E,СВОД!C620,'Скорая мед. помощь'!G:G,СВОД!E620)</f>
        <v>0</v>
      </c>
      <c r="N620" s="303">
        <f>SUMIFS('Круглосуточный стационар'!O:O,'Круглосуточный стационар'!D:D,СВОД!C620,'Круглосуточный стационар'!F:F,СВОД!E620)+SUMIFS(ВМП!O:O,ВМП!D:D,СВОД!C620,ВМП!F:F,СВОД!E620)+SUMIFS('Дневной стационар'!O:O,'Дневной стационар'!D:D,СВОД!C620,'Дневной стационар'!F:F,СВОД!E620)+SUMIFS(ЭКО!M:M,ЭКО!D:D,СВОД!C620,ЭКО!F:F,СВОД!E620)+SUMIFS(Диализ!O:O,Диализ!E:E,СВОД!C620,Диализ!G:G,СВОД!E620)+SUMIFS(Поликлиника!CT:CT,Поликлиника!D:D,СВОД!C620,Поликлиника!F:F,СВОД!E620)+SUMIFS('Скорая мед. помощь'!O:O,'Скорая мед. помощь'!E:E,СВОД!C620,'Скорая мед. помощь'!G:G,СВОД!E620)+SUMIFS(Услуги!AV:AV,Услуги!D:D,СВОД!C620,Услуги!F:F,СВОД!E620)</f>
        <v>0</v>
      </c>
      <c r="O620" s="302">
        <f>SUMIFS(Сверхбаза!L:L,Сверхбаза!C:C,СВОД!C620,Сверхбаза!E:E,СВОД!E620)+SUMIFS(Сверхбаза!M:M,Сверхбаза!C:C,СВОД!C620,Сверхбаза!E:E,СВОД!E620)</f>
        <v>0</v>
      </c>
      <c r="P620" s="276">
        <f>SUMIFS(Сверхбаза!N:N,Сверхбаза!C:C,СВОД!C620,Сверхбаза!E:E,СВОД!E620)</f>
        <v>0</v>
      </c>
      <c r="Q620" s="276">
        <f>SUMIFS(Сверхбаза!P:P,Сверхбаза!C:C,СВОД!C620,Сверхбаза!E:E,СВОД!E620)</f>
        <v>0</v>
      </c>
      <c r="R620" s="276">
        <f>SUMIFS(Сверхбаза!O:O,Сверхбаза!C:C,СВОД!C620,Сверхбаза!E:E,СВОД!E620)</f>
        <v>0</v>
      </c>
      <c r="S620" s="276">
        <f>SUMIFS(Сверхбаза!Q:Q,Сверхбаза!C:C,СВОД!C620,Сверхбаза!E:E,СВОД!E620)</f>
        <v>0</v>
      </c>
      <c r="T620" s="303">
        <f>SUMIFS(Сверхбаза!G:G,Сверхбаза!C:C,СВОД!C620,Сверхбаза!E:E,СВОД!E620)</f>
        <v>0</v>
      </c>
    </row>
    <row r="621" spans="1:20" ht="25.5" outlineLevel="2" x14ac:dyDescent="0.2">
      <c r="A621" s="288">
        <f>VLOOKUP(C621,Округа!B:C,2,FALSE)</f>
        <v>3</v>
      </c>
      <c r="B621" s="361">
        <v>502603</v>
      </c>
      <c r="C621" s="361">
        <v>261601</v>
      </c>
      <c r="D621" s="5" t="s">
        <v>638</v>
      </c>
      <c r="E621" s="349">
        <v>6</v>
      </c>
      <c r="F621" s="350" t="s">
        <v>705</v>
      </c>
      <c r="G621" s="302">
        <f>SUMIFS('Круглосуточный стационар'!J:J,'Круглосуточный стационар'!D:D,СВОД!C621,'Круглосуточный стационар'!F:F,СВОД!E621)/2+SUMIFS(ВМП!J:J,ВМП!D:D,СВОД!C621,ВМП!F:F,СВОД!E621)/2+SUMIFS('Дневной стационар'!J:J,'Дневной стационар'!D:D,СВОД!C621,'Дневной стационар'!F:F,СВОД!E621)/2+SUMIFS(ЭКО!H:H,ЭКО!D:D,СВОД!C621,ЭКО!F:F,СВОД!E621)+SUMIFS(Диализ!J:J,Диализ!E:E,СВОД!C621,Диализ!G:G,СВОД!E621)</f>
        <v>0</v>
      </c>
      <c r="H621" s="276">
        <f>SUMIFS(Поликлиника!H:H,Поликлиника!D:D,СВОД!C621,Поликлиника!F:F,СВОД!E621)</f>
        <v>0</v>
      </c>
      <c r="I621" s="276">
        <f>SUMIFS(Поликлиника!BA:BA,Поликлиника!D:D,СВОД!C621,Поликлиника!F:F,СВОД!E621)</f>
        <v>0</v>
      </c>
      <c r="J621" s="276">
        <f>SUMIFS(Поликлиника!BF:BF,Поликлиника!D:D,СВОД!C621,Поликлиника!F:F,СВОД!E621)</f>
        <v>0</v>
      </c>
      <c r="K621" s="276">
        <f>SUMIFS(Поликлиника!BU:BU,Поликлиника!D:D,СВОД!C621,Поликлиника!F:F,СВОД!E621)</f>
        <v>0</v>
      </c>
      <c r="L621" s="276">
        <f>SUMIFS(Услуги!H:H,Услуги!D:D,СВОД!C621,Услуги!F:F,СВОД!E621)+SUMIFS(Услуги!M:M,Услуги!D:D,СВОД!C621,Услуги!F:F,СВОД!E621)+SUMIFS(Услуги!R:R,Услуги!D:D,СВОД!C621,Услуги!F:F,СВОД!E621)+SUMIFS(Услуги!W:W,Услуги!D:D,СВОД!C621,Услуги!F:F,СВОД!E621)+SUMIFS(Услуги!AB:AB,Услуги!D:D,СВОД!C621,Услуги!F:F,СВОД!E621)+SUMIFS(Услуги!AG:AG,Услуги!D:D,СВОД!C621,Услуги!F:F,СВОД!E621)+SUMIFS(Услуги!AL:AL,Услуги!D:D,СВОД!C621,Услуги!F:F,СВОД!E621)+SUMIFS(Услуги!AQ:AQ,Услуги!D:D,СВОД!C621,Услуги!F:F,СВОД!E621)</f>
        <v>0</v>
      </c>
      <c r="M621" s="276">
        <f>SUMIFS('Скорая мед. помощь'!J:J,'Скорая мед. помощь'!E:E,СВОД!C621,'Скорая мед. помощь'!G:G,СВОД!E621)</f>
        <v>0</v>
      </c>
      <c r="N621" s="303">
        <f>SUMIFS('Круглосуточный стационар'!O:O,'Круглосуточный стационар'!D:D,СВОД!C621,'Круглосуточный стационар'!F:F,СВОД!E621)+SUMIFS(ВМП!O:O,ВМП!D:D,СВОД!C621,ВМП!F:F,СВОД!E621)+SUMIFS('Дневной стационар'!O:O,'Дневной стационар'!D:D,СВОД!C621,'Дневной стационар'!F:F,СВОД!E621)+SUMIFS(ЭКО!M:M,ЭКО!D:D,СВОД!C621,ЭКО!F:F,СВОД!E621)+SUMIFS(Диализ!O:O,Диализ!E:E,СВОД!C621,Диализ!G:G,СВОД!E621)+SUMIFS(Поликлиника!CT:CT,Поликлиника!D:D,СВОД!C621,Поликлиника!F:F,СВОД!E621)+SUMIFS('Скорая мед. помощь'!O:O,'Скорая мед. помощь'!E:E,СВОД!C621,'Скорая мед. помощь'!G:G,СВОД!E621)+SUMIFS(Услуги!AV:AV,Услуги!D:D,СВОД!C621,Услуги!F:F,СВОД!E621)</f>
        <v>0</v>
      </c>
      <c r="O621" s="302">
        <f>SUMIFS(Сверхбаза!L:L,Сверхбаза!C:C,СВОД!C621,Сверхбаза!E:E,СВОД!E621)+SUMIFS(Сверхбаза!M:M,Сверхбаза!C:C,СВОД!C621,Сверхбаза!E:E,СВОД!E621)</f>
        <v>0</v>
      </c>
      <c r="P621" s="276">
        <f>SUMIFS(Сверхбаза!N:N,Сверхбаза!C:C,СВОД!C621,Сверхбаза!E:E,СВОД!E621)</f>
        <v>0</v>
      </c>
      <c r="Q621" s="276">
        <f>SUMIFS(Сверхбаза!P:P,Сверхбаза!C:C,СВОД!C621,Сверхбаза!E:E,СВОД!E621)</f>
        <v>0</v>
      </c>
      <c r="R621" s="276">
        <f>SUMIFS(Сверхбаза!O:O,Сверхбаза!C:C,СВОД!C621,Сверхбаза!E:E,СВОД!E621)</f>
        <v>0</v>
      </c>
      <c r="S621" s="276">
        <f>SUMIFS(Сверхбаза!Q:Q,Сверхбаза!C:C,СВОД!C621,Сверхбаза!E:E,СВОД!E621)</f>
        <v>0</v>
      </c>
      <c r="T621" s="303">
        <f>SUMIFS(Сверхбаза!G:G,Сверхбаза!C:C,СВОД!C621,Сверхбаза!E:E,СВОД!E621)</f>
        <v>0</v>
      </c>
    </row>
    <row r="622" spans="1:20" ht="25.5" outlineLevel="2" x14ac:dyDescent="0.2">
      <c r="A622" s="288">
        <f>VLOOKUP(C622,Округа!B:C,2,FALSE)</f>
        <v>3</v>
      </c>
      <c r="B622" s="361">
        <v>502603</v>
      </c>
      <c r="C622" s="361">
        <v>261601</v>
      </c>
      <c r="D622" s="5" t="s">
        <v>638</v>
      </c>
      <c r="E622" s="349">
        <v>3</v>
      </c>
      <c r="F622" s="350" t="s">
        <v>174</v>
      </c>
      <c r="G622" s="302">
        <f>SUMIFS('Круглосуточный стационар'!J:J,'Круглосуточный стационар'!D:D,СВОД!C622,'Круглосуточный стационар'!F:F,СВОД!E622)/2+SUMIFS(ВМП!J:J,ВМП!D:D,СВОД!C622,ВМП!F:F,СВОД!E622)/2+SUMIFS('Дневной стационар'!J:J,'Дневной стационар'!D:D,СВОД!C622,'Дневной стационар'!F:F,СВОД!E622)/2+SUMIFS(ЭКО!H:H,ЭКО!D:D,СВОД!C622,ЭКО!F:F,СВОД!E622)+SUMIFS(Диализ!J:J,Диализ!E:E,СВОД!C622,Диализ!G:G,СВОД!E622)</f>
        <v>0</v>
      </c>
      <c r="H622" s="276">
        <f>SUMIFS(Поликлиника!H:H,Поликлиника!D:D,СВОД!C622,Поликлиника!F:F,СВОД!E622)</f>
        <v>11250</v>
      </c>
      <c r="I622" s="276">
        <f>SUMIFS(Поликлиника!BA:BA,Поликлиника!D:D,СВОД!C622,Поликлиника!F:F,СВОД!E622)</f>
        <v>0</v>
      </c>
      <c r="J622" s="276">
        <f>SUMIFS(Поликлиника!BF:BF,Поликлиника!D:D,СВОД!C622,Поликлиника!F:F,СВОД!E622)</f>
        <v>6000</v>
      </c>
      <c r="K622" s="276">
        <f>SUMIFS(Поликлиника!BU:BU,Поликлиника!D:D,СВОД!C622,Поликлиника!F:F,СВОД!E622)</f>
        <v>13750</v>
      </c>
      <c r="L622" s="276">
        <f>SUMIFS(Услуги!H:H,Услуги!D:D,СВОД!C622,Услуги!F:F,СВОД!E622)+SUMIFS(Услуги!M:M,Услуги!D:D,СВОД!C622,Услуги!F:F,СВОД!E622)+SUMIFS(Услуги!R:R,Услуги!D:D,СВОД!C622,Услуги!F:F,СВОД!E622)+SUMIFS(Услуги!W:W,Услуги!D:D,СВОД!C622,Услуги!F:F,СВОД!E622)+SUMIFS(Услуги!AB:AB,Услуги!D:D,СВОД!C622,Услуги!F:F,СВОД!E622)+SUMIFS(Услуги!AG:AG,Услуги!D:D,СВОД!C622,Услуги!F:F,СВОД!E622)+SUMIFS(Услуги!AL:AL,Услуги!D:D,СВОД!C622,Услуги!F:F,СВОД!E622)+SUMIFS(Услуги!AQ:AQ,Услуги!D:D,СВОД!C622,Услуги!F:F,СВОД!E622)</f>
        <v>0</v>
      </c>
      <c r="M622" s="276">
        <f>SUMIFS('Скорая мед. помощь'!J:J,'Скорая мед. помощь'!E:E,СВОД!C622,'Скорая мед. помощь'!G:G,СВОД!E622)</f>
        <v>0</v>
      </c>
      <c r="N622" s="303">
        <f>SUMIFS('Круглосуточный стационар'!O:O,'Круглосуточный стационар'!D:D,СВОД!C622,'Круглосуточный стационар'!F:F,СВОД!E622)+SUMIFS(ВМП!O:O,ВМП!D:D,СВОД!C622,ВМП!F:F,СВОД!E622)+SUMIFS('Дневной стационар'!O:O,'Дневной стационар'!D:D,СВОД!C622,'Дневной стационар'!F:F,СВОД!E622)+SUMIFS(ЭКО!M:M,ЭКО!D:D,СВОД!C622,ЭКО!F:F,СВОД!E622)+SUMIFS(Диализ!O:O,Диализ!E:E,СВОД!C622,Диализ!G:G,СВОД!E622)+SUMIFS(Поликлиника!CT:CT,Поликлиника!D:D,СВОД!C622,Поликлиника!F:F,СВОД!E622)+SUMIFS('Скорая мед. помощь'!O:O,'Скорая мед. помощь'!E:E,СВОД!C622,'Скорая мед. помощь'!G:G,СВОД!E622)+SUMIFS(Услуги!AV:AV,Услуги!D:D,СВОД!C622,Услуги!F:F,СВОД!E622)</f>
        <v>13340.467509687945</v>
      </c>
      <c r="O622" s="302">
        <f>SUMIFS(Сверхбаза!L:L,Сверхбаза!C:C,СВОД!C622,Сверхбаза!E:E,СВОД!E622)+SUMIFS(Сверхбаза!M:M,Сверхбаза!C:C,СВОД!C622,Сверхбаза!E:E,СВОД!E622)</f>
        <v>0</v>
      </c>
      <c r="P622" s="276">
        <f>SUMIFS(Сверхбаза!N:N,Сверхбаза!C:C,СВОД!C622,Сверхбаза!E:E,СВОД!E622)</f>
        <v>4000</v>
      </c>
      <c r="Q622" s="276">
        <f>SUMIFS(Сверхбаза!P:P,Сверхбаза!C:C,СВОД!C622,Сверхбаза!E:E,СВОД!E622)</f>
        <v>1180</v>
      </c>
      <c r="R622" s="276">
        <f>SUMIFS(Сверхбаза!O:O,Сверхбаза!C:C,СВОД!C622,Сверхбаза!E:E,СВОД!E622)</f>
        <v>2240</v>
      </c>
      <c r="S622" s="276">
        <f>SUMIFS(Сверхбаза!Q:Q,Сверхбаза!C:C,СВОД!C622,Сверхбаза!E:E,СВОД!E622)</f>
        <v>0</v>
      </c>
      <c r="T622" s="303">
        <f>SUMIFS(Сверхбаза!G:G,Сверхбаза!C:C,СВОД!C622,Сверхбаза!E:E,СВОД!E622)</f>
        <v>6618.7649999999994</v>
      </c>
    </row>
    <row r="623" spans="1:20" ht="25.5" outlineLevel="2" x14ac:dyDescent="0.2">
      <c r="A623" s="288">
        <f>VLOOKUP(C623,Округа!B:C,2,FALSE)</f>
        <v>3</v>
      </c>
      <c r="B623" s="361">
        <v>502603</v>
      </c>
      <c r="C623" s="361">
        <v>261601</v>
      </c>
      <c r="D623" s="5" t="s">
        <v>638</v>
      </c>
      <c r="E623" s="349">
        <v>7</v>
      </c>
      <c r="F623" s="350" t="s">
        <v>706</v>
      </c>
      <c r="G623" s="302">
        <f>SUMIFS('Круглосуточный стационар'!J:J,'Круглосуточный стационар'!D:D,СВОД!C623,'Круглосуточный стационар'!F:F,СВОД!E623)/2+SUMIFS(ВМП!J:J,ВМП!D:D,СВОД!C623,ВМП!F:F,СВОД!E623)/2+SUMIFS('Дневной стационар'!J:J,'Дневной стационар'!D:D,СВОД!C623,'Дневной стационар'!F:F,СВОД!E623)/2+SUMIFS(ЭКО!H:H,ЭКО!D:D,СВОД!C623,ЭКО!F:F,СВОД!E623)+SUMIFS(Диализ!J:J,Диализ!E:E,СВОД!C623,Диализ!G:G,СВОД!E623)</f>
        <v>0</v>
      </c>
      <c r="H623" s="276">
        <f>SUMIFS(Поликлиника!H:H,Поликлиника!D:D,СВОД!C623,Поликлиника!F:F,СВОД!E623)</f>
        <v>0</v>
      </c>
      <c r="I623" s="276">
        <f>SUMIFS(Поликлиника!BA:BA,Поликлиника!D:D,СВОД!C623,Поликлиника!F:F,СВОД!E623)</f>
        <v>0</v>
      </c>
      <c r="J623" s="276">
        <f>SUMIFS(Поликлиника!BF:BF,Поликлиника!D:D,СВОД!C623,Поликлиника!F:F,СВОД!E623)</f>
        <v>0</v>
      </c>
      <c r="K623" s="276">
        <f>SUMIFS(Поликлиника!BU:BU,Поликлиника!D:D,СВОД!C623,Поликлиника!F:F,СВОД!E623)</f>
        <v>0</v>
      </c>
      <c r="L623" s="276">
        <f>SUMIFS(Услуги!H:H,Услуги!D:D,СВОД!C623,Услуги!F:F,СВОД!E623)+SUMIFS(Услуги!M:M,Услуги!D:D,СВОД!C623,Услуги!F:F,СВОД!E623)+SUMIFS(Услуги!R:R,Услуги!D:D,СВОД!C623,Услуги!F:F,СВОД!E623)+SUMIFS(Услуги!W:W,Услуги!D:D,СВОД!C623,Услуги!F:F,СВОД!E623)+SUMIFS(Услуги!AB:AB,Услуги!D:D,СВОД!C623,Услуги!F:F,СВОД!E623)+SUMIFS(Услуги!AG:AG,Услуги!D:D,СВОД!C623,Услуги!F:F,СВОД!E623)+SUMIFS(Услуги!AL:AL,Услуги!D:D,СВОД!C623,Услуги!F:F,СВОД!E623)+SUMIFS(Услуги!AQ:AQ,Услуги!D:D,СВОД!C623,Услуги!F:F,СВОД!E623)</f>
        <v>0</v>
      </c>
      <c r="M623" s="276">
        <f>SUMIFS('Скорая мед. помощь'!J:J,'Скорая мед. помощь'!E:E,СВОД!C623,'Скорая мед. помощь'!G:G,СВОД!E623)</f>
        <v>0</v>
      </c>
      <c r="N623" s="303">
        <f>SUMIFS('Круглосуточный стационар'!O:O,'Круглосуточный стационар'!D:D,СВОД!C623,'Круглосуточный стационар'!F:F,СВОД!E623)+SUMIFS(ВМП!O:O,ВМП!D:D,СВОД!C623,ВМП!F:F,СВОД!E623)+SUMIFS('Дневной стационар'!O:O,'Дневной стационар'!D:D,СВОД!C623,'Дневной стационар'!F:F,СВОД!E623)+SUMIFS(ЭКО!M:M,ЭКО!D:D,СВОД!C623,ЭКО!F:F,СВОД!E623)+SUMIFS(Диализ!O:O,Диализ!E:E,СВОД!C623,Диализ!G:G,СВОД!E623)+SUMIFS(Поликлиника!CT:CT,Поликлиника!D:D,СВОД!C623,Поликлиника!F:F,СВОД!E623)+SUMIFS('Скорая мед. помощь'!O:O,'Скорая мед. помощь'!E:E,СВОД!C623,'Скорая мед. помощь'!G:G,СВОД!E623)+SUMIFS(Услуги!AV:AV,Услуги!D:D,СВОД!C623,Услуги!F:F,СВОД!E623)</f>
        <v>0</v>
      </c>
      <c r="O623" s="302">
        <f>SUMIFS(Сверхбаза!L:L,Сверхбаза!C:C,СВОД!C623,Сверхбаза!E:E,СВОД!E623)+SUMIFS(Сверхбаза!M:M,Сверхбаза!C:C,СВОД!C623,Сверхбаза!E:E,СВОД!E623)</f>
        <v>0</v>
      </c>
      <c r="P623" s="276">
        <f>SUMIFS(Сверхбаза!N:N,Сверхбаза!C:C,СВОД!C623,Сверхбаза!E:E,СВОД!E623)</f>
        <v>0</v>
      </c>
      <c r="Q623" s="276">
        <f>SUMIFS(Сверхбаза!P:P,Сверхбаза!C:C,СВОД!C623,Сверхбаза!E:E,СВОД!E623)</f>
        <v>0</v>
      </c>
      <c r="R623" s="276">
        <f>SUMIFS(Сверхбаза!O:O,Сверхбаза!C:C,СВОД!C623,Сверхбаза!E:E,СВОД!E623)</f>
        <v>0</v>
      </c>
      <c r="S623" s="276">
        <f>SUMIFS(Сверхбаза!Q:Q,Сверхбаза!C:C,СВОД!C623,Сверхбаза!E:E,СВОД!E623)</f>
        <v>0</v>
      </c>
      <c r="T623" s="303">
        <f>SUMIFS(Сверхбаза!G:G,Сверхбаза!C:C,СВОД!C623,Сверхбаза!E:E,СВОД!E623)</f>
        <v>0</v>
      </c>
    </row>
    <row r="624" spans="1:20" ht="25.5" outlineLevel="2" x14ac:dyDescent="0.2">
      <c r="A624" s="288">
        <f>VLOOKUP(C624,Округа!B:C,2,FALSE)</f>
        <v>3</v>
      </c>
      <c r="B624" s="361">
        <v>502603</v>
      </c>
      <c r="C624" s="361">
        <v>261601</v>
      </c>
      <c r="D624" s="5" t="s">
        <v>638</v>
      </c>
      <c r="E624" s="349">
        <v>70</v>
      </c>
      <c r="F624" s="350" t="s">
        <v>707</v>
      </c>
      <c r="G624" s="302">
        <f>SUMIFS('Круглосуточный стационар'!J:J,'Круглосуточный стационар'!D:D,СВОД!C624,'Круглосуточный стационар'!F:F,СВОД!E624)/2+SUMIFS(ВМП!J:J,ВМП!D:D,СВОД!C624,ВМП!F:F,СВОД!E624)/2+SUMIFS('Дневной стационар'!J:J,'Дневной стационар'!D:D,СВОД!C624,'Дневной стационар'!F:F,СВОД!E624)/2+SUMIFS(ЭКО!H:H,ЭКО!D:D,СВОД!C624,ЭКО!F:F,СВОД!E624)+SUMIFS(Диализ!J:J,Диализ!E:E,СВОД!C624,Диализ!G:G,СВОД!E624)</f>
        <v>0</v>
      </c>
      <c r="H624" s="276">
        <f>SUMIFS(Поликлиника!H:H,Поликлиника!D:D,СВОД!C624,Поликлиника!F:F,СВОД!E624)</f>
        <v>0</v>
      </c>
      <c r="I624" s="276">
        <f>SUMIFS(Поликлиника!BA:BA,Поликлиника!D:D,СВОД!C624,Поликлиника!F:F,СВОД!E624)</f>
        <v>0</v>
      </c>
      <c r="J624" s="276">
        <f>SUMIFS(Поликлиника!BF:BF,Поликлиника!D:D,СВОД!C624,Поликлиника!F:F,СВОД!E624)</f>
        <v>0</v>
      </c>
      <c r="K624" s="276">
        <f>SUMIFS(Поликлиника!BU:BU,Поликлиника!D:D,СВОД!C624,Поликлиника!F:F,СВОД!E624)</f>
        <v>0</v>
      </c>
      <c r="L624" s="276">
        <f>SUMIFS(Услуги!H:H,Услуги!D:D,СВОД!C624,Услуги!F:F,СВОД!E624)+SUMIFS(Услуги!M:M,Услуги!D:D,СВОД!C624,Услуги!F:F,СВОД!E624)+SUMIFS(Услуги!R:R,Услуги!D:D,СВОД!C624,Услуги!F:F,СВОД!E624)+SUMIFS(Услуги!W:W,Услуги!D:D,СВОД!C624,Услуги!F:F,СВОД!E624)+SUMIFS(Услуги!AB:AB,Услуги!D:D,СВОД!C624,Услуги!F:F,СВОД!E624)+SUMIFS(Услуги!AG:AG,Услуги!D:D,СВОД!C624,Услуги!F:F,СВОД!E624)+SUMIFS(Услуги!AL:AL,Услуги!D:D,СВОД!C624,Услуги!F:F,СВОД!E624)+SUMIFS(Услуги!AQ:AQ,Услуги!D:D,СВОД!C624,Услуги!F:F,СВОД!E624)</f>
        <v>0</v>
      </c>
      <c r="M624" s="276">
        <f>SUMIFS('Скорая мед. помощь'!J:J,'Скорая мед. помощь'!E:E,СВОД!C624,'Скорая мед. помощь'!G:G,СВОД!E624)</f>
        <v>0</v>
      </c>
      <c r="N624" s="303">
        <f>SUMIFS('Круглосуточный стационар'!O:O,'Круглосуточный стационар'!D:D,СВОД!C624,'Круглосуточный стационар'!F:F,СВОД!E624)+SUMIFS(ВМП!O:O,ВМП!D:D,СВОД!C624,ВМП!F:F,СВОД!E624)+SUMIFS('Дневной стационар'!O:O,'Дневной стационар'!D:D,СВОД!C624,'Дневной стационар'!F:F,СВОД!E624)+SUMIFS(ЭКО!M:M,ЭКО!D:D,СВОД!C624,ЭКО!F:F,СВОД!E624)+SUMIFS(Диализ!O:O,Диализ!E:E,СВОД!C624,Диализ!G:G,СВОД!E624)+SUMIFS(Поликлиника!CT:CT,Поликлиника!D:D,СВОД!C624,Поликлиника!F:F,СВОД!E624)+SUMIFS('Скорая мед. помощь'!O:O,'Скорая мед. помощь'!E:E,СВОД!C624,'Скорая мед. помощь'!G:G,СВОД!E624)+SUMIFS(Услуги!AV:AV,Услуги!D:D,СВОД!C624,Услуги!F:F,СВОД!E624)</f>
        <v>0</v>
      </c>
      <c r="O624" s="302">
        <f>SUMIFS(Сверхбаза!L:L,Сверхбаза!C:C,СВОД!C624,Сверхбаза!E:E,СВОД!E624)+SUMIFS(Сверхбаза!M:M,Сверхбаза!C:C,СВОД!C624,Сверхбаза!E:E,СВОД!E624)</f>
        <v>0</v>
      </c>
      <c r="P624" s="276">
        <f>SUMIFS(Сверхбаза!N:N,Сверхбаза!C:C,СВОД!C624,Сверхбаза!E:E,СВОД!E624)</f>
        <v>0</v>
      </c>
      <c r="Q624" s="276">
        <f>SUMIFS(Сверхбаза!P:P,Сверхбаза!C:C,СВОД!C624,Сверхбаза!E:E,СВОД!E624)</f>
        <v>0</v>
      </c>
      <c r="R624" s="276">
        <f>SUMIFS(Сверхбаза!O:O,Сверхбаза!C:C,СВОД!C624,Сверхбаза!E:E,СВОД!E624)</f>
        <v>0</v>
      </c>
      <c r="S624" s="276">
        <f>SUMIFS(Сверхбаза!Q:Q,Сверхбаза!C:C,СВОД!C624,Сверхбаза!E:E,СВОД!E624)</f>
        <v>0</v>
      </c>
      <c r="T624" s="303">
        <f>SUMIFS(Сверхбаза!G:G,Сверхбаза!C:C,СВОД!C624,Сверхбаза!E:E,СВОД!E624)</f>
        <v>0</v>
      </c>
    </row>
    <row r="625" spans="1:20" ht="25.5" outlineLevel="2" x14ac:dyDescent="0.2">
      <c r="A625" s="288">
        <f>VLOOKUP(C625,Округа!B:C,2,FALSE)</f>
        <v>3</v>
      </c>
      <c r="B625" s="361">
        <v>502603</v>
      </c>
      <c r="C625" s="361">
        <v>261601</v>
      </c>
      <c r="D625" s="5" t="s">
        <v>638</v>
      </c>
      <c r="E625" s="349">
        <v>94</v>
      </c>
      <c r="F625" s="350" t="s">
        <v>157</v>
      </c>
      <c r="G625" s="302">
        <f>SUMIFS('Круглосуточный стационар'!J:J,'Круглосуточный стационар'!D:D,СВОД!C625,'Круглосуточный стационар'!F:F,СВОД!E625)/2+SUMIFS(ВМП!J:J,ВМП!D:D,СВОД!C625,ВМП!F:F,СВОД!E625)/2+SUMIFS('Дневной стационар'!J:J,'Дневной стационар'!D:D,СВОД!C625,'Дневной стационар'!F:F,СВОД!E625)/2+SUMIFS(ЭКО!H:H,ЭКО!D:D,СВОД!C625,ЭКО!F:F,СВОД!E625)+SUMIFS(Диализ!J:J,Диализ!E:E,СВОД!C625,Диализ!G:G,СВОД!E625)</f>
        <v>0</v>
      </c>
      <c r="H625" s="276">
        <f>SUMIFS(Поликлиника!H:H,Поликлиника!D:D,СВОД!C625,Поликлиника!F:F,СВОД!E625)</f>
        <v>0</v>
      </c>
      <c r="I625" s="276">
        <f>SUMIFS(Поликлиника!BA:BA,Поликлиника!D:D,СВОД!C625,Поликлиника!F:F,СВОД!E625)</f>
        <v>0</v>
      </c>
      <c r="J625" s="276">
        <f>SUMIFS(Поликлиника!BF:BF,Поликлиника!D:D,СВОД!C625,Поликлиника!F:F,СВОД!E625)</f>
        <v>0</v>
      </c>
      <c r="K625" s="276">
        <f>SUMIFS(Поликлиника!BU:BU,Поликлиника!D:D,СВОД!C625,Поликлиника!F:F,СВОД!E625)</f>
        <v>0</v>
      </c>
      <c r="L625" s="276">
        <f>SUMIFS(Услуги!H:H,Услуги!D:D,СВОД!C625,Услуги!F:F,СВОД!E625)+SUMIFS(Услуги!M:M,Услуги!D:D,СВОД!C625,Услуги!F:F,СВОД!E625)+SUMIFS(Услуги!R:R,Услуги!D:D,СВОД!C625,Услуги!F:F,СВОД!E625)+SUMIFS(Услуги!W:W,Услуги!D:D,СВОД!C625,Услуги!F:F,СВОД!E625)+SUMIFS(Услуги!AB:AB,Услуги!D:D,СВОД!C625,Услуги!F:F,СВОД!E625)+SUMIFS(Услуги!AG:AG,Услуги!D:D,СВОД!C625,Услуги!F:F,СВОД!E625)+SUMIFS(Услуги!AL:AL,Услуги!D:D,СВОД!C625,Услуги!F:F,СВОД!E625)+SUMIFS(Услуги!AQ:AQ,Услуги!D:D,СВОД!C625,Услуги!F:F,СВОД!E625)</f>
        <v>0</v>
      </c>
      <c r="M625" s="276">
        <f>SUMIFS('Скорая мед. помощь'!J:J,'Скорая мед. помощь'!E:E,СВОД!C625,'Скорая мед. помощь'!G:G,СВОД!E625)</f>
        <v>0</v>
      </c>
      <c r="N625" s="303">
        <f>SUMIFS('Круглосуточный стационар'!O:O,'Круглосуточный стационар'!D:D,СВОД!C625,'Круглосуточный стационар'!F:F,СВОД!E625)+SUMIFS(ВМП!O:O,ВМП!D:D,СВОД!C625,ВМП!F:F,СВОД!E625)+SUMIFS('Дневной стационар'!O:O,'Дневной стационар'!D:D,СВОД!C625,'Дневной стационар'!F:F,СВОД!E625)+SUMIFS(ЭКО!M:M,ЭКО!D:D,СВОД!C625,ЭКО!F:F,СВОД!E625)+SUMIFS(Диализ!O:O,Диализ!E:E,СВОД!C625,Диализ!G:G,СВОД!E625)+SUMIFS(Поликлиника!CT:CT,Поликлиника!D:D,СВОД!C625,Поликлиника!F:F,СВОД!E625)+SUMIFS('Скорая мед. помощь'!O:O,'Скорая мед. помощь'!E:E,СВОД!C625,'Скорая мед. помощь'!G:G,СВОД!E625)+SUMIFS(Услуги!AV:AV,Услуги!D:D,СВОД!C625,Услуги!F:F,СВОД!E625)</f>
        <v>0</v>
      </c>
      <c r="O625" s="302">
        <f>SUMIFS(Сверхбаза!L:L,Сверхбаза!C:C,СВОД!C625,Сверхбаза!E:E,СВОД!E625)+SUMIFS(Сверхбаза!M:M,Сверхбаза!C:C,СВОД!C625,Сверхбаза!E:E,СВОД!E625)</f>
        <v>0</v>
      </c>
      <c r="P625" s="276">
        <f>SUMIFS(Сверхбаза!N:N,Сверхбаза!C:C,СВОД!C625,Сверхбаза!E:E,СВОД!E625)</f>
        <v>0</v>
      </c>
      <c r="Q625" s="276">
        <f>SUMIFS(Сверхбаза!P:P,Сверхбаза!C:C,СВОД!C625,Сверхбаза!E:E,СВОД!E625)</f>
        <v>0</v>
      </c>
      <c r="R625" s="276">
        <f>SUMIFS(Сверхбаза!O:O,Сверхбаза!C:C,СВОД!C625,Сверхбаза!E:E,СВОД!E625)</f>
        <v>0</v>
      </c>
      <c r="S625" s="276">
        <f>SUMIFS(Сверхбаза!Q:Q,Сверхбаза!C:C,СВОД!C625,Сверхбаза!E:E,СВОД!E625)</f>
        <v>0</v>
      </c>
      <c r="T625" s="303">
        <f>SUMIFS(Сверхбаза!G:G,Сверхбаза!C:C,СВОД!C625,Сверхбаза!E:E,СВОД!E625)</f>
        <v>0</v>
      </c>
    </row>
    <row r="626" spans="1:20" outlineLevel="1" x14ac:dyDescent="0.2">
      <c r="A626" s="289"/>
      <c r="B626" s="279"/>
      <c r="C626" s="279" t="str">
        <f>CONCATENATE(C625," ","Итог")</f>
        <v>261601 Итог</v>
      </c>
      <c r="D626" s="280"/>
      <c r="E626" s="351"/>
      <c r="F626" s="352"/>
      <c r="G626" s="304"/>
      <c r="H626" s="281"/>
      <c r="I626" s="281"/>
      <c r="J626" s="281"/>
      <c r="K626" s="281"/>
      <c r="L626" s="281"/>
      <c r="M626" s="281"/>
      <c r="N626" s="305">
        <f>SUBTOTAL(9,N618:N625)</f>
        <v>23777.802066192788</v>
      </c>
      <c r="O626" s="304"/>
      <c r="P626" s="281"/>
      <c r="Q626" s="281"/>
      <c r="R626" s="281"/>
      <c r="S626" s="281"/>
      <c r="T626" s="305">
        <f>SUBTOTAL(9,T618:T625)</f>
        <v>19543.375</v>
      </c>
    </row>
    <row r="627" spans="1:20" ht="25.5" outlineLevel="2" x14ac:dyDescent="0.2">
      <c r="A627" s="287">
        <f>VLOOKUP(C627,Округа!B:C,2,FALSE)</f>
        <v>3</v>
      </c>
      <c r="B627" s="8">
        <v>502604</v>
      </c>
      <c r="C627" s="8">
        <v>261701</v>
      </c>
      <c r="D627" s="9" t="s">
        <v>463</v>
      </c>
      <c r="E627" s="347">
        <v>1</v>
      </c>
      <c r="F627" s="348" t="s">
        <v>12</v>
      </c>
      <c r="G627" s="300">
        <f>SUMIFS('Круглосуточный стационар'!J:J,'Круглосуточный стационар'!D:D,СВОД!C627,'Круглосуточный стационар'!F:F,СВОД!E627)/2+SUMIFS(ВМП!J:J,ВМП!D:D,СВОД!C627,ВМП!F:F,СВОД!E627)/2+SUMIFS('Дневной стационар'!J:J,'Дневной стационар'!D:D,СВОД!C627,'Дневной стационар'!F:F,СВОД!E627)/2+SUMIFS(ЭКО!H:H,ЭКО!D:D,СВОД!C627,ЭКО!F:F,СВОД!E627)+SUMIFS(Диализ!J:J,Диализ!E:E,СВОД!C627,Диализ!G:G,СВОД!E627)</f>
        <v>0</v>
      </c>
      <c r="H627" s="278">
        <f>SUMIFS(Поликлиника!H:H,Поликлиника!D:D,СВОД!C627,Поликлиника!F:F,СВОД!E627)</f>
        <v>0</v>
      </c>
      <c r="I627" s="278">
        <f>SUMIFS(Поликлиника!BA:BA,Поликлиника!D:D,СВОД!C627,Поликлиника!F:F,СВОД!E627)</f>
        <v>0</v>
      </c>
      <c r="J627" s="278">
        <f>SUMIFS(Поликлиника!BF:BF,Поликлиника!D:D,СВОД!C627,Поликлиника!F:F,СВОД!E627)</f>
        <v>0</v>
      </c>
      <c r="K627" s="278">
        <f>SUMIFS(Поликлиника!BU:BU,Поликлиника!D:D,СВОД!C627,Поликлиника!F:F,СВОД!E627)</f>
        <v>0</v>
      </c>
      <c r="L627" s="278">
        <f>SUMIFS(Услуги!H:H,Услуги!D:D,СВОД!C627,Услуги!F:F,СВОД!E627)+SUMIFS(Услуги!M:M,Услуги!D:D,СВОД!C627,Услуги!F:F,СВОД!E627)+SUMIFS(Услуги!R:R,Услуги!D:D,СВОД!C627,Услуги!F:F,СВОД!E627)+SUMIFS(Услуги!W:W,Услуги!D:D,СВОД!C627,Услуги!F:F,СВОД!E627)+SUMIFS(Услуги!AB:AB,Услуги!D:D,СВОД!C627,Услуги!F:F,СВОД!E627)+SUMIFS(Услуги!AG:AG,Услуги!D:D,СВОД!C627,Услуги!F:F,СВОД!E627)+SUMIFS(Услуги!AL:AL,Услуги!D:D,СВОД!C627,Услуги!F:F,СВОД!E627)+SUMIFS(Услуги!AQ:AQ,Услуги!D:D,СВОД!C627,Услуги!F:F,СВОД!E627)</f>
        <v>0</v>
      </c>
      <c r="M627" s="278">
        <f>SUMIFS('Скорая мед. помощь'!J:J,'Скорая мед. помощь'!E:E,СВОД!C627,'Скорая мед. помощь'!G:G,СВОД!E627)</f>
        <v>0</v>
      </c>
      <c r="N627" s="301">
        <f>SUMIFS('Круглосуточный стационар'!O:O,'Круглосуточный стационар'!D:D,СВОД!C627,'Круглосуточный стационар'!F:F,СВОД!E627)+SUMIFS(ВМП!O:O,ВМП!D:D,СВОД!C627,ВМП!F:F,СВОД!E627)+SUMIFS('Дневной стационар'!O:O,'Дневной стационар'!D:D,СВОД!C627,'Дневной стационар'!F:F,СВОД!E627)+SUMIFS(ЭКО!M:M,ЭКО!D:D,СВОД!C627,ЭКО!F:F,СВОД!E627)+SUMIFS(Диализ!O:O,Диализ!E:E,СВОД!C627,Диализ!G:G,СВОД!E627)+SUMIFS(Поликлиника!CT:CT,Поликлиника!D:D,СВОД!C627,Поликлиника!F:F,СВОД!E627)+SUMIFS('Скорая мед. помощь'!O:O,'Скорая мед. помощь'!E:E,СВОД!C627,'Скорая мед. помощь'!G:G,СВОД!E627)+SUMIFS(Услуги!AV:AV,Услуги!D:D,СВОД!C627,Услуги!F:F,СВОД!E627)</f>
        <v>0</v>
      </c>
      <c r="O627" s="300">
        <f>SUMIFS(Сверхбаза!L:L,Сверхбаза!C:C,СВОД!C627,Сверхбаза!E:E,СВОД!E627)+SUMIFS(Сверхбаза!M:M,Сверхбаза!C:C,СВОД!C627,Сверхбаза!E:E,СВОД!E627)</f>
        <v>0</v>
      </c>
      <c r="P627" s="278">
        <f>SUMIFS(Сверхбаза!N:N,Сверхбаза!C:C,СВОД!C627,Сверхбаза!E:E,СВОД!E627)</f>
        <v>0</v>
      </c>
      <c r="Q627" s="278">
        <f>SUMIFS(Сверхбаза!P:P,Сверхбаза!C:C,СВОД!C627,Сверхбаза!E:E,СВОД!E627)</f>
        <v>0</v>
      </c>
      <c r="R627" s="278">
        <f>SUMIFS(Сверхбаза!O:O,Сверхбаза!C:C,СВОД!C627,Сверхбаза!E:E,СВОД!E627)</f>
        <v>0</v>
      </c>
      <c r="S627" s="278">
        <f>SUMIFS(Сверхбаза!Q:Q,Сверхбаза!C:C,СВОД!C627,Сверхбаза!E:E,СВОД!E627)</f>
        <v>0</v>
      </c>
      <c r="T627" s="301">
        <f>SUMIFS(Сверхбаза!G:G,Сверхбаза!C:C,СВОД!C627,Сверхбаза!E:E,СВОД!E627)</f>
        <v>0</v>
      </c>
    </row>
    <row r="628" spans="1:20" ht="25.5" outlineLevel="2" x14ac:dyDescent="0.2">
      <c r="A628" s="288">
        <f>VLOOKUP(C628,Округа!B:C,2,FALSE)</f>
        <v>3</v>
      </c>
      <c r="B628" s="361">
        <v>502604</v>
      </c>
      <c r="C628" s="361">
        <v>261701</v>
      </c>
      <c r="D628" s="5" t="s">
        <v>463</v>
      </c>
      <c r="E628" s="349">
        <v>13</v>
      </c>
      <c r="F628" s="350" t="s">
        <v>704</v>
      </c>
      <c r="G628" s="302">
        <f>SUMIFS('Круглосуточный стационар'!J:J,'Круглосуточный стационар'!D:D,СВОД!C628,'Круглосуточный стационар'!F:F,СВОД!E628)/2+SUMIFS(ВМП!J:J,ВМП!D:D,СВОД!C628,ВМП!F:F,СВОД!E628)/2+SUMIFS('Дневной стационар'!J:J,'Дневной стационар'!D:D,СВОД!C628,'Дневной стационар'!F:F,СВОД!E628)/2+SUMIFS(ЭКО!H:H,ЭКО!D:D,СВОД!C628,ЭКО!F:F,СВОД!E628)+SUMIFS(Диализ!J:J,Диализ!E:E,СВОД!C628,Диализ!G:G,СВОД!E628)</f>
        <v>0</v>
      </c>
      <c r="H628" s="276">
        <f>SUMIFS(Поликлиника!H:H,Поликлиника!D:D,СВОД!C628,Поликлиника!F:F,СВОД!E628)</f>
        <v>0</v>
      </c>
      <c r="I628" s="276">
        <f>SUMIFS(Поликлиника!BA:BA,Поликлиника!D:D,СВОД!C628,Поликлиника!F:F,СВОД!E628)</f>
        <v>0</v>
      </c>
      <c r="J628" s="276">
        <f>SUMIFS(Поликлиника!BF:BF,Поликлиника!D:D,СВОД!C628,Поликлиника!F:F,СВОД!E628)</f>
        <v>0</v>
      </c>
      <c r="K628" s="276">
        <f>SUMIFS(Поликлиника!BU:BU,Поликлиника!D:D,СВОД!C628,Поликлиника!F:F,СВОД!E628)</f>
        <v>0</v>
      </c>
      <c r="L628" s="276">
        <f>SUMIFS(Услуги!H:H,Услуги!D:D,СВОД!C628,Услуги!F:F,СВОД!E628)+SUMIFS(Услуги!M:M,Услуги!D:D,СВОД!C628,Услуги!F:F,СВОД!E628)+SUMIFS(Услуги!R:R,Услуги!D:D,СВОД!C628,Услуги!F:F,СВОД!E628)+SUMIFS(Услуги!W:W,Услуги!D:D,СВОД!C628,Услуги!F:F,СВОД!E628)+SUMIFS(Услуги!AB:AB,Услуги!D:D,СВОД!C628,Услуги!F:F,СВОД!E628)+SUMIFS(Услуги!AG:AG,Услуги!D:D,СВОД!C628,Услуги!F:F,СВОД!E628)+SUMIFS(Услуги!AL:AL,Услуги!D:D,СВОД!C628,Услуги!F:F,СВОД!E628)+SUMIFS(Услуги!AQ:AQ,Услуги!D:D,СВОД!C628,Услуги!F:F,СВОД!E628)</f>
        <v>0</v>
      </c>
      <c r="M628" s="276">
        <f>SUMIFS('Скорая мед. помощь'!J:J,'Скорая мед. помощь'!E:E,СВОД!C628,'Скорая мед. помощь'!G:G,СВОД!E628)</f>
        <v>0</v>
      </c>
      <c r="N628" s="303">
        <f>SUMIFS('Круглосуточный стационар'!O:O,'Круглосуточный стационар'!D:D,СВОД!C628,'Круглосуточный стационар'!F:F,СВОД!E628)+SUMIFS(ВМП!O:O,ВМП!D:D,СВОД!C628,ВМП!F:F,СВОД!E628)+SUMIFS('Дневной стационар'!O:O,'Дневной стационар'!D:D,СВОД!C628,'Дневной стационар'!F:F,СВОД!E628)+SUMIFS(ЭКО!M:M,ЭКО!D:D,СВОД!C628,ЭКО!F:F,СВОД!E628)+SUMIFS(Диализ!O:O,Диализ!E:E,СВОД!C628,Диализ!G:G,СВОД!E628)+SUMIFS(Поликлиника!CT:CT,Поликлиника!D:D,СВОД!C628,Поликлиника!F:F,СВОД!E628)+SUMIFS('Скорая мед. помощь'!O:O,'Скорая мед. помощь'!E:E,СВОД!C628,'Скорая мед. помощь'!G:G,СВОД!E628)+SUMIFS(Услуги!AV:AV,Услуги!D:D,СВОД!C628,Услуги!F:F,СВОД!E628)</f>
        <v>0</v>
      </c>
      <c r="O628" s="302">
        <f>SUMIFS(Сверхбаза!L:L,Сверхбаза!C:C,СВОД!C628,Сверхбаза!E:E,СВОД!E628)+SUMIFS(Сверхбаза!M:M,Сверхбаза!C:C,СВОД!C628,Сверхбаза!E:E,СВОД!E628)</f>
        <v>0</v>
      </c>
      <c r="P628" s="276">
        <f>SUMIFS(Сверхбаза!N:N,Сверхбаза!C:C,СВОД!C628,Сверхбаза!E:E,СВОД!E628)</f>
        <v>0</v>
      </c>
      <c r="Q628" s="276">
        <f>SUMIFS(Сверхбаза!P:P,Сверхбаза!C:C,СВОД!C628,Сверхбаза!E:E,СВОД!E628)</f>
        <v>0</v>
      </c>
      <c r="R628" s="276">
        <f>SUMIFS(Сверхбаза!O:O,Сверхбаза!C:C,СВОД!C628,Сверхбаза!E:E,СВОД!E628)</f>
        <v>0</v>
      </c>
      <c r="S628" s="276">
        <f>SUMIFS(Сверхбаза!Q:Q,Сверхбаза!C:C,СВОД!C628,Сверхбаза!E:E,СВОД!E628)</f>
        <v>0</v>
      </c>
      <c r="T628" s="303">
        <f>SUMIFS(Сверхбаза!G:G,Сверхбаза!C:C,СВОД!C628,Сверхбаза!E:E,СВОД!E628)</f>
        <v>0</v>
      </c>
    </row>
    <row r="629" spans="1:20" ht="25.5" outlineLevel="2" x14ac:dyDescent="0.2">
      <c r="A629" s="288">
        <f>VLOOKUP(C629,Округа!B:C,2,FALSE)</f>
        <v>3</v>
      </c>
      <c r="B629" s="361">
        <v>502604</v>
      </c>
      <c r="C629" s="361">
        <v>261701</v>
      </c>
      <c r="D629" s="5" t="s">
        <v>463</v>
      </c>
      <c r="E629" s="349">
        <v>2</v>
      </c>
      <c r="F629" s="350" t="s">
        <v>173</v>
      </c>
      <c r="G629" s="302">
        <f>SUMIFS('Круглосуточный стационар'!J:J,'Круглосуточный стационар'!D:D,СВОД!C629,'Круглосуточный стационар'!F:F,СВОД!E629)/2+SUMIFS(ВМП!J:J,ВМП!D:D,СВОД!C629,ВМП!F:F,СВОД!E629)/2+SUMIFS('Дневной стационар'!J:J,'Дневной стационар'!D:D,СВОД!C629,'Дневной стационар'!F:F,СВОД!E629)/2+SUMIFS(ЭКО!H:H,ЭКО!D:D,СВОД!C629,ЭКО!F:F,СВОД!E629)+SUMIFS(Диализ!J:J,Диализ!E:E,СВОД!C629,Диализ!G:G,СВОД!E629)</f>
        <v>1300</v>
      </c>
      <c r="H629" s="276">
        <f>SUMIFS(Поликлиника!H:H,Поликлиника!D:D,СВОД!C629,Поликлиника!F:F,СВОД!E629)</f>
        <v>0</v>
      </c>
      <c r="I629" s="276">
        <f>SUMIFS(Поликлиника!BA:BA,Поликлиника!D:D,СВОД!C629,Поликлиника!F:F,СВОД!E629)</f>
        <v>0</v>
      </c>
      <c r="J629" s="276">
        <f>SUMIFS(Поликлиника!BF:BF,Поликлиника!D:D,СВОД!C629,Поликлиника!F:F,СВОД!E629)</f>
        <v>0</v>
      </c>
      <c r="K629" s="276">
        <f>SUMIFS(Поликлиника!BU:BU,Поликлиника!D:D,СВОД!C629,Поликлиника!F:F,СВОД!E629)</f>
        <v>0</v>
      </c>
      <c r="L629" s="276">
        <f>SUMIFS(Услуги!H:H,Услуги!D:D,СВОД!C629,Услуги!F:F,СВОД!E629)+SUMIFS(Услуги!M:M,Услуги!D:D,СВОД!C629,Услуги!F:F,СВОД!E629)+SUMIFS(Услуги!R:R,Услуги!D:D,СВОД!C629,Услуги!F:F,СВОД!E629)+SUMIFS(Услуги!W:W,Услуги!D:D,СВОД!C629,Услуги!F:F,СВОД!E629)+SUMIFS(Услуги!AB:AB,Услуги!D:D,СВОД!C629,Услуги!F:F,СВОД!E629)+SUMIFS(Услуги!AG:AG,Услуги!D:D,СВОД!C629,Услуги!F:F,СВОД!E629)+SUMIFS(Услуги!AL:AL,Услуги!D:D,СВОД!C629,Услуги!F:F,СВОД!E629)+SUMIFS(Услуги!AQ:AQ,Услуги!D:D,СВОД!C629,Услуги!F:F,СВОД!E629)</f>
        <v>0</v>
      </c>
      <c r="M629" s="276">
        <f>SUMIFS('Скорая мед. помощь'!J:J,'Скорая мед. помощь'!E:E,СВОД!C629,'Скорая мед. помощь'!G:G,СВОД!E629)</f>
        <v>0</v>
      </c>
      <c r="N629" s="303">
        <f>SUMIFS('Круглосуточный стационар'!O:O,'Круглосуточный стационар'!D:D,СВОД!C629,'Круглосуточный стационар'!F:F,СВОД!E629)+SUMIFS(ВМП!O:O,ВМП!D:D,СВОД!C629,ВМП!F:F,СВОД!E629)+SUMIFS('Дневной стационар'!O:O,'Дневной стационар'!D:D,СВОД!C629,'Дневной стационар'!F:F,СВОД!E629)+SUMIFS(ЭКО!M:M,ЭКО!D:D,СВОД!C629,ЭКО!F:F,СВОД!E629)+SUMIFS(Диализ!O:O,Диализ!E:E,СВОД!C629,Диализ!G:G,СВОД!E629)+SUMIFS(Поликлиника!CT:CT,Поликлиника!D:D,СВОД!C629,Поликлиника!F:F,СВОД!E629)+SUMIFS('Скорая мед. помощь'!O:O,'Скорая мед. помощь'!E:E,СВОД!C629,'Скорая мед. помощь'!G:G,СВОД!E629)+SUMIFS(Услуги!AV:AV,Услуги!D:D,СВОД!C629,Услуги!F:F,СВОД!E629)</f>
        <v>49217.675000000003</v>
      </c>
      <c r="O629" s="302">
        <f>SUMIFS(Сверхбаза!L:L,Сверхбаза!C:C,СВОД!C629,Сверхбаза!E:E,СВОД!E629)+SUMIFS(Сверхбаза!M:M,Сверхбаза!C:C,СВОД!C629,Сверхбаза!E:E,СВОД!E629)</f>
        <v>0</v>
      </c>
      <c r="P629" s="276">
        <f>SUMIFS(Сверхбаза!N:N,Сверхбаза!C:C,СВОД!C629,Сверхбаза!E:E,СВОД!E629)</f>
        <v>0</v>
      </c>
      <c r="Q629" s="276">
        <f>SUMIFS(Сверхбаза!P:P,Сверхбаза!C:C,СВОД!C629,Сверхбаза!E:E,СВОД!E629)</f>
        <v>0</v>
      </c>
      <c r="R629" s="276">
        <f>SUMIFS(Сверхбаза!O:O,Сверхбаза!C:C,СВОД!C629,Сверхбаза!E:E,СВОД!E629)</f>
        <v>0</v>
      </c>
      <c r="S629" s="276">
        <f>SUMIFS(Сверхбаза!Q:Q,Сверхбаза!C:C,СВОД!C629,Сверхбаза!E:E,СВОД!E629)</f>
        <v>0</v>
      </c>
      <c r="T629" s="303">
        <f>SUMIFS(Сверхбаза!G:G,Сверхбаза!C:C,СВОД!C629,Сверхбаза!E:E,СВОД!E629)</f>
        <v>0</v>
      </c>
    </row>
    <row r="630" spans="1:20" ht="25.5" outlineLevel="2" x14ac:dyDescent="0.2">
      <c r="A630" s="288">
        <f>VLOOKUP(C630,Округа!B:C,2,FALSE)</f>
        <v>3</v>
      </c>
      <c r="B630" s="361">
        <v>502604</v>
      </c>
      <c r="C630" s="361">
        <v>261701</v>
      </c>
      <c r="D630" s="5" t="s">
        <v>463</v>
      </c>
      <c r="E630" s="349">
        <v>6</v>
      </c>
      <c r="F630" s="350" t="s">
        <v>705</v>
      </c>
      <c r="G630" s="302">
        <f>SUMIFS('Круглосуточный стационар'!J:J,'Круглосуточный стационар'!D:D,СВОД!C630,'Круглосуточный стационар'!F:F,СВОД!E630)/2+SUMIFS(ВМП!J:J,ВМП!D:D,СВОД!C630,ВМП!F:F,СВОД!E630)/2+SUMIFS('Дневной стационар'!J:J,'Дневной стационар'!D:D,СВОД!C630,'Дневной стационар'!F:F,СВОД!E630)/2+SUMIFS(ЭКО!H:H,ЭКО!D:D,СВОД!C630,ЭКО!F:F,СВОД!E630)+SUMIFS(Диализ!J:J,Диализ!E:E,СВОД!C630,Диализ!G:G,СВОД!E630)</f>
        <v>0</v>
      </c>
      <c r="H630" s="276">
        <f>SUMIFS(Поликлиника!H:H,Поликлиника!D:D,СВОД!C630,Поликлиника!F:F,СВОД!E630)</f>
        <v>0</v>
      </c>
      <c r="I630" s="276">
        <f>SUMIFS(Поликлиника!BA:BA,Поликлиника!D:D,СВОД!C630,Поликлиника!F:F,СВОД!E630)</f>
        <v>0</v>
      </c>
      <c r="J630" s="276">
        <f>SUMIFS(Поликлиника!BF:BF,Поликлиника!D:D,СВОД!C630,Поликлиника!F:F,СВОД!E630)</f>
        <v>0</v>
      </c>
      <c r="K630" s="276">
        <f>SUMIFS(Поликлиника!BU:BU,Поликлиника!D:D,СВОД!C630,Поликлиника!F:F,СВОД!E630)</f>
        <v>0</v>
      </c>
      <c r="L630" s="276">
        <f>SUMIFS(Услуги!H:H,Услуги!D:D,СВОД!C630,Услуги!F:F,СВОД!E630)+SUMIFS(Услуги!M:M,Услуги!D:D,СВОД!C630,Услуги!F:F,СВОД!E630)+SUMIFS(Услуги!R:R,Услуги!D:D,СВОД!C630,Услуги!F:F,СВОД!E630)+SUMIFS(Услуги!W:W,Услуги!D:D,СВОД!C630,Услуги!F:F,СВОД!E630)+SUMIFS(Услуги!AB:AB,Услуги!D:D,СВОД!C630,Услуги!F:F,СВОД!E630)+SUMIFS(Услуги!AG:AG,Услуги!D:D,СВОД!C630,Услуги!F:F,СВОД!E630)+SUMIFS(Услуги!AL:AL,Услуги!D:D,СВОД!C630,Услуги!F:F,СВОД!E630)+SUMIFS(Услуги!AQ:AQ,Услуги!D:D,СВОД!C630,Услуги!F:F,СВОД!E630)</f>
        <v>0</v>
      </c>
      <c r="M630" s="276">
        <f>SUMIFS('Скорая мед. помощь'!J:J,'Скорая мед. помощь'!E:E,СВОД!C630,'Скорая мед. помощь'!G:G,СВОД!E630)</f>
        <v>0</v>
      </c>
      <c r="N630" s="303">
        <f>SUMIFS('Круглосуточный стационар'!O:O,'Круглосуточный стационар'!D:D,СВОД!C630,'Круглосуточный стационар'!F:F,СВОД!E630)+SUMIFS(ВМП!O:O,ВМП!D:D,СВОД!C630,ВМП!F:F,СВОД!E630)+SUMIFS('Дневной стационар'!O:O,'Дневной стационар'!D:D,СВОД!C630,'Дневной стационар'!F:F,СВОД!E630)+SUMIFS(ЭКО!M:M,ЭКО!D:D,СВОД!C630,ЭКО!F:F,СВОД!E630)+SUMIFS(Диализ!O:O,Диализ!E:E,СВОД!C630,Диализ!G:G,СВОД!E630)+SUMIFS(Поликлиника!CT:CT,Поликлиника!D:D,СВОД!C630,Поликлиника!F:F,СВОД!E630)+SUMIFS('Скорая мед. помощь'!O:O,'Скорая мед. помощь'!E:E,СВОД!C630,'Скорая мед. помощь'!G:G,СВОД!E630)+SUMIFS(Услуги!AV:AV,Услуги!D:D,СВОД!C630,Услуги!F:F,СВОД!E630)</f>
        <v>0</v>
      </c>
      <c r="O630" s="302">
        <f>SUMIFS(Сверхбаза!L:L,Сверхбаза!C:C,СВОД!C630,Сверхбаза!E:E,СВОД!E630)+SUMIFS(Сверхбаза!M:M,Сверхбаза!C:C,СВОД!C630,Сверхбаза!E:E,СВОД!E630)</f>
        <v>0</v>
      </c>
      <c r="P630" s="276">
        <f>SUMIFS(Сверхбаза!N:N,Сверхбаза!C:C,СВОД!C630,Сверхбаза!E:E,СВОД!E630)</f>
        <v>0</v>
      </c>
      <c r="Q630" s="276">
        <f>SUMIFS(Сверхбаза!P:P,Сверхбаза!C:C,СВОД!C630,Сверхбаза!E:E,СВОД!E630)</f>
        <v>0</v>
      </c>
      <c r="R630" s="276">
        <f>SUMIFS(Сверхбаза!O:O,Сверхбаза!C:C,СВОД!C630,Сверхбаза!E:E,СВОД!E630)</f>
        <v>0</v>
      </c>
      <c r="S630" s="276">
        <f>SUMIFS(Сверхбаза!Q:Q,Сверхбаза!C:C,СВОД!C630,Сверхбаза!E:E,СВОД!E630)</f>
        <v>0</v>
      </c>
      <c r="T630" s="303">
        <f>SUMIFS(Сверхбаза!G:G,Сверхбаза!C:C,СВОД!C630,Сверхбаза!E:E,СВОД!E630)</f>
        <v>0</v>
      </c>
    </row>
    <row r="631" spans="1:20" ht="25.5" outlineLevel="2" x14ac:dyDescent="0.2">
      <c r="A631" s="288">
        <f>VLOOKUP(C631,Округа!B:C,2,FALSE)</f>
        <v>3</v>
      </c>
      <c r="B631" s="361">
        <v>502604</v>
      </c>
      <c r="C631" s="361">
        <v>261701</v>
      </c>
      <c r="D631" s="5" t="s">
        <v>463</v>
      </c>
      <c r="E631" s="349">
        <v>3</v>
      </c>
      <c r="F631" s="350" t="s">
        <v>174</v>
      </c>
      <c r="G631" s="302">
        <f>SUMIFS('Круглосуточный стационар'!J:J,'Круглосуточный стационар'!D:D,СВОД!C631,'Круглосуточный стационар'!F:F,СВОД!E631)/2+SUMIFS(ВМП!J:J,ВМП!D:D,СВОД!C631,ВМП!F:F,СВОД!E631)/2+SUMIFS('Дневной стационар'!J:J,'Дневной стационар'!D:D,СВОД!C631,'Дневной стационар'!F:F,СВОД!E631)/2+SUMIFS(ЭКО!H:H,ЭКО!D:D,СВОД!C631,ЭКО!F:F,СВОД!E631)+SUMIFS(Диализ!J:J,Диализ!E:E,СВОД!C631,Диализ!G:G,СВОД!E631)</f>
        <v>0</v>
      </c>
      <c r="H631" s="276">
        <f>SUMIFS(Поликлиника!H:H,Поликлиника!D:D,СВОД!C631,Поликлиника!F:F,СВОД!E631)</f>
        <v>0</v>
      </c>
      <c r="I631" s="276">
        <f>SUMIFS(Поликлиника!BA:BA,Поликлиника!D:D,СВОД!C631,Поликлиника!F:F,СВОД!E631)</f>
        <v>0</v>
      </c>
      <c r="J631" s="276">
        <f>SUMIFS(Поликлиника!BF:BF,Поликлиника!D:D,СВОД!C631,Поликлиника!F:F,СВОД!E631)</f>
        <v>12620</v>
      </c>
      <c r="K631" s="276">
        <f>SUMIFS(Поликлиника!BU:BU,Поликлиника!D:D,СВОД!C631,Поликлиника!F:F,СВОД!E631)</f>
        <v>10200</v>
      </c>
      <c r="L631" s="276">
        <f>SUMIFS(Услуги!H:H,Услуги!D:D,СВОД!C631,Услуги!F:F,СВОД!E631)+SUMIFS(Услуги!M:M,Услуги!D:D,СВОД!C631,Услуги!F:F,СВОД!E631)+SUMIFS(Услуги!R:R,Услуги!D:D,СВОД!C631,Услуги!F:F,СВОД!E631)+SUMIFS(Услуги!W:W,Услуги!D:D,СВОД!C631,Услуги!F:F,СВОД!E631)+SUMIFS(Услуги!AB:AB,Услуги!D:D,СВОД!C631,Услуги!F:F,СВОД!E631)+SUMIFS(Услуги!AG:AG,Услуги!D:D,СВОД!C631,Услуги!F:F,СВОД!E631)+SUMIFS(Услуги!AL:AL,Услуги!D:D,СВОД!C631,Услуги!F:F,СВОД!E631)+SUMIFS(Услуги!AQ:AQ,Услуги!D:D,СВОД!C631,Услуги!F:F,СВОД!E631)</f>
        <v>0</v>
      </c>
      <c r="M631" s="276">
        <f>SUMIFS('Скорая мед. помощь'!J:J,'Скорая мед. помощь'!E:E,СВОД!C631,'Скорая мед. помощь'!G:G,СВОД!E631)</f>
        <v>0</v>
      </c>
      <c r="N631" s="303">
        <f>SUMIFS('Круглосуточный стационар'!O:O,'Круглосуточный стационар'!D:D,СВОД!C631,'Круглосуточный стационар'!F:F,СВОД!E631)+SUMIFS(ВМП!O:O,ВМП!D:D,СВОД!C631,ВМП!F:F,СВОД!E631)+SUMIFS('Дневной стационар'!O:O,'Дневной стационар'!D:D,СВОД!C631,'Дневной стационар'!F:F,СВОД!E631)+SUMIFS(ЭКО!M:M,ЭКО!D:D,СВОД!C631,ЭКО!F:F,СВОД!E631)+SUMIFS(Диализ!O:O,Диализ!E:E,СВОД!C631,Диализ!G:G,СВОД!E631)+SUMIFS(Поликлиника!CT:CT,Поликлиника!D:D,СВОД!C631,Поликлиника!F:F,СВОД!E631)+SUMIFS('Скорая мед. помощь'!O:O,'Скорая мед. помощь'!E:E,СВОД!C631,'Скорая мед. помощь'!G:G,СВОД!E631)+SUMIFS(Услуги!AV:AV,Услуги!D:D,СВОД!C631,Услуги!F:F,СВОД!E631)</f>
        <v>23225.641411428569</v>
      </c>
      <c r="O631" s="302">
        <f>SUMIFS(Сверхбаза!L:L,Сверхбаза!C:C,СВОД!C631,Сверхбаза!E:E,СВОД!E631)+SUMIFS(Сверхбаза!M:M,Сверхбаза!C:C,СВОД!C631,Сверхбаза!E:E,СВОД!E631)</f>
        <v>0</v>
      </c>
      <c r="P631" s="276">
        <f>SUMIFS(Сверхбаза!N:N,Сверхбаза!C:C,СВОД!C631,Сверхбаза!E:E,СВОД!E631)</f>
        <v>0</v>
      </c>
      <c r="Q631" s="276">
        <f>SUMIFS(Сверхбаза!P:P,Сверхбаза!C:C,СВОД!C631,Сверхбаза!E:E,СВОД!E631)</f>
        <v>0</v>
      </c>
      <c r="R631" s="276">
        <f>SUMIFS(Сверхбаза!O:O,Сверхбаза!C:C,СВОД!C631,Сверхбаза!E:E,СВОД!E631)</f>
        <v>0</v>
      </c>
      <c r="S631" s="276">
        <f>SUMIFS(Сверхбаза!Q:Q,Сверхбаза!C:C,СВОД!C631,Сверхбаза!E:E,СВОД!E631)</f>
        <v>0</v>
      </c>
      <c r="T631" s="303">
        <f>SUMIFS(Сверхбаза!G:G,Сверхбаза!C:C,СВОД!C631,Сверхбаза!E:E,СВОД!E631)</f>
        <v>0</v>
      </c>
    </row>
    <row r="632" spans="1:20" ht="25.5" outlineLevel="2" x14ac:dyDescent="0.2">
      <c r="A632" s="288">
        <f>VLOOKUP(C632,Округа!B:C,2,FALSE)</f>
        <v>3</v>
      </c>
      <c r="B632" s="361">
        <v>502604</v>
      </c>
      <c r="C632" s="361">
        <v>261701</v>
      </c>
      <c r="D632" s="5" t="s">
        <v>463</v>
      </c>
      <c r="E632" s="349">
        <v>7</v>
      </c>
      <c r="F632" s="350" t="s">
        <v>706</v>
      </c>
      <c r="G632" s="302">
        <f>SUMIFS('Круглосуточный стационар'!J:J,'Круглосуточный стационар'!D:D,СВОД!C632,'Круглосуточный стационар'!F:F,СВОД!E632)/2+SUMIFS(ВМП!J:J,ВМП!D:D,СВОД!C632,ВМП!F:F,СВОД!E632)/2+SUMIFS('Дневной стационар'!J:J,'Дневной стационар'!D:D,СВОД!C632,'Дневной стационар'!F:F,СВОД!E632)/2+SUMIFS(ЭКО!H:H,ЭКО!D:D,СВОД!C632,ЭКО!F:F,СВОД!E632)+SUMIFS(Диализ!J:J,Диализ!E:E,СВОД!C632,Диализ!G:G,СВОД!E632)</f>
        <v>0</v>
      </c>
      <c r="H632" s="276">
        <f>SUMIFS(Поликлиника!H:H,Поликлиника!D:D,СВОД!C632,Поликлиника!F:F,СВОД!E632)</f>
        <v>0</v>
      </c>
      <c r="I632" s="276">
        <f>SUMIFS(Поликлиника!BA:BA,Поликлиника!D:D,СВОД!C632,Поликлиника!F:F,СВОД!E632)</f>
        <v>0</v>
      </c>
      <c r="J632" s="276">
        <f>SUMIFS(Поликлиника!BF:BF,Поликлиника!D:D,СВОД!C632,Поликлиника!F:F,СВОД!E632)</f>
        <v>0</v>
      </c>
      <c r="K632" s="276">
        <f>SUMIFS(Поликлиника!BU:BU,Поликлиника!D:D,СВОД!C632,Поликлиника!F:F,СВОД!E632)</f>
        <v>0</v>
      </c>
      <c r="L632" s="276">
        <f>SUMIFS(Услуги!H:H,Услуги!D:D,СВОД!C632,Услуги!F:F,СВОД!E632)+SUMIFS(Услуги!M:M,Услуги!D:D,СВОД!C632,Услуги!F:F,СВОД!E632)+SUMIFS(Услуги!R:R,Услуги!D:D,СВОД!C632,Услуги!F:F,СВОД!E632)+SUMIFS(Услуги!W:W,Услуги!D:D,СВОД!C632,Услуги!F:F,СВОД!E632)+SUMIFS(Услуги!AB:AB,Услуги!D:D,СВОД!C632,Услуги!F:F,СВОД!E632)+SUMIFS(Услуги!AG:AG,Услуги!D:D,СВОД!C632,Услуги!F:F,СВОД!E632)+SUMIFS(Услуги!AL:AL,Услуги!D:D,СВОД!C632,Услуги!F:F,СВОД!E632)+SUMIFS(Услуги!AQ:AQ,Услуги!D:D,СВОД!C632,Услуги!F:F,СВОД!E632)</f>
        <v>0</v>
      </c>
      <c r="M632" s="276">
        <f>SUMIFS('Скорая мед. помощь'!J:J,'Скорая мед. помощь'!E:E,СВОД!C632,'Скорая мед. помощь'!G:G,СВОД!E632)</f>
        <v>0</v>
      </c>
      <c r="N632" s="303">
        <f>SUMIFS('Круглосуточный стационар'!O:O,'Круглосуточный стационар'!D:D,СВОД!C632,'Круглосуточный стационар'!F:F,СВОД!E632)+SUMIFS(ВМП!O:O,ВМП!D:D,СВОД!C632,ВМП!F:F,СВОД!E632)+SUMIFS('Дневной стационар'!O:O,'Дневной стационар'!D:D,СВОД!C632,'Дневной стационар'!F:F,СВОД!E632)+SUMIFS(ЭКО!M:M,ЭКО!D:D,СВОД!C632,ЭКО!F:F,СВОД!E632)+SUMIFS(Диализ!O:O,Диализ!E:E,СВОД!C632,Диализ!G:G,СВОД!E632)+SUMIFS(Поликлиника!CT:CT,Поликлиника!D:D,СВОД!C632,Поликлиника!F:F,СВОД!E632)+SUMIFS('Скорая мед. помощь'!O:O,'Скорая мед. помощь'!E:E,СВОД!C632,'Скорая мед. помощь'!G:G,СВОД!E632)+SUMIFS(Услуги!AV:AV,Услуги!D:D,СВОД!C632,Услуги!F:F,СВОД!E632)</f>
        <v>0</v>
      </c>
      <c r="O632" s="302">
        <f>SUMIFS(Сверхбаза!L:L,Сверхбаза!C:C,СВОД!C632,Сверхбаза!E:E,СВОД!E632)+SUMIFS(Сверхбаза!M:M,Сверхбаза!C:C,СВОД!C632,Сверхбаза!E:E,СВОД!E632)</f>
        <v>0</v>
      </c>
      <c r="P632" s="276">
        <f>SUMIFS(Сверхбаза!N:N,Сверхбаза!C:C,СВОД!C632,Сверхбаза!E:E,СВОД!E632)</f>
        <v>0</v>
      </c>
      <c r="Q632" s="276">
        <f>SUMIFS(Сверхбаза!P:P,Сверхбаза!C:C,СВОД!C632,Сверхбаза!E:E,СВОД!E632)</f>
        <v>0</v>
      </c>
      <c r="R632" s="276">
        <f>SUMIFS(Сверхбаза!O:O,Сверхбаза!C:C,СВОД!C632,Сверхбаза!E:E,СВОД!E632)</f>
        <v>0</v>
      </c>
      <c r="S632" s="276">
        <f>SUMIFS(Сверхбаза!Q:Q,Сверхбаза!C:C,СВОД!C632,Сверхбаза!E:E,СВОД!E632)</f>
        <v>0</v>
      </c>
      <c r="T632" s="303">
        <f>SUMIFS(Сверхбаза!G:G,Сверхбаза!C:C,СВОД!C632,Сверхбаза!E:E,СВОД!E632)</f>
        <v>0</v>
      </c>
    </row>
    <row r="633" spans="1:20" ht="25.5" outlineLevel="2" x14ac:dyDescent="0.2">
      <c r="A633" s="288">
        <f>VLOOKUP(C633,Округа!B:C,2,FALSE)</f>
        <v>3</v>
      </c>
      <c r="B633" s="361">
        <v>502604</v>
      </c>
      <c r="C633" s="361">
        <v>261701</v>
      </c>
      <c r="D633" s="5" t="s">
        <v>463</v>
      </c>
      <c r="E633" s="349">
        <v>70</v>
      </c>
      <c r="F633" s="350" t="s">
        <v>707</v>
      </c>
      <c r="G633" s="302">
        <f>SUMIFS('Круглосуточный стационар'!J:J,'Круглосуточный стационар'!D:D,СВОД!C633,'Круглосуточный стационар'!F:F,СВОД!E633)/2+SUMIFS(ВМП!J:J,ВМП!D:D,СВОД!C633,ВМП!F:F,СВОД!E633)/2+SUMIFS('Дневной стационар'!J:J,'Дневной стационар'!D:D,СВОД!C633,'Дневной стационар'!F:F,СВОД!E633)/2+SUMIFS(ЭКО!H:H,ЭКО!D:D,СВОД!C633,ЭКО!F:F,СВОД!E633)+SUMIFS(Диализ!J:J,Диализ!E:E,СВОД!C633,Диализ!G:G,СВОД!E633)</f>
        <v>0</v>
      </c>
      <c r="H633" s="276">
        <f>SUMIFS(Поликлиника!H:H,Поликлиника!D:D,СВОД!C633,Поликлиника!F:F,СВОД!E633)</f>
        <v>0</v>
      </c>
      <c r="I633" s="276">
        <f>SUMIFS(Поликлиника!BA:BA,Поликлиника!D:D,СВОД!C633,Поликлиника!F:F,СВОД!E633)</f>
        <v>0</v>
      </c>
      <c r="J633" s="276">
        <f>SUMIFS(Поликлиника!BF:BF,Поликлиника!D:D,СВОД!C633,Поликлиника!F:F,СВОД!E633)</f>
        <v>0</v>
      </c>
      <c r="K633" s="276">
        <f>SUMIFS(Поликлиника!BU:BU,Поликлиника!D:D,СВОД!C633,Поликлиника!F:F,СВОД!E633)</f>
        <v>0</v>
      </c>
      <c r="L633" s="276">
        <f>SUMIFS(Услуги!H:H,Услуги!D:D,СВОД!C633,Услуги!F:F,СВОД!E633)+SUMIFS(Услуги!M:M,Услуги!D:D,СВОД!C633,Услуги!F:F,СВОД!E633)+SUMIFS(Услуги!R:R,Услуги!D:D,СВОД!C633,Услуги!F:F,СВОД!E633)+SUMIFS(Услуги!W:W,Услуги!D:D,СВОД!C633,Услуги!F:F,СВОД!E633)+SUMIFS(Услуги!AB:AB,Услуги!D:D,СВОД!C633,Услуги!F:F,СВОД!E633)+SUMIFS(Услуги!AG:AG,Услуги!D:D,СВОД!C633,Услуги!F:F,СВОД!E633)+SUMIFS(Услуги!AL:AL,Услуги!D:D,СВОД!C633,Услуги!F:F,СВОД!E633)+SUMIFS(Услуги!AQ:AQ,Услуги!D:D,СВОД!C633,Услуги!F:F,СВОД!E633)</f>
        <v>0</v>
      </c>
      <c r="M633" s="276">
        <f>SUMIFS('Скорая мед. помощь'!J:J,'Скорая мед. помощь'!E:E,СВОД!C633,'Скорая мед. помощь'!G:G,СВОД!E633)</f>
        <v>0</v>
      </c>
      <c r="N633" s="303">
        <f>SUMIFS('Круглосуточный стационар'!O:O,'Круглосуточный стационар'!D:D,СВОД!C633,'Круглосуточный стационар'!F:F,СВОД!E633)+SUMIFS(ВМП!O:O,ВМП!D:D,СВОД!C633,ВМП!F:F,СВОД!E633)+SUMIFS('Дневной стационар'!O:O,'Дневной стационар'!D:D,СВОД!C633,'Дневной стационар'!F:F,СВОД!E633)+SUMIFS(ЭКО!M:M,ЭКО!D:D,СВОД!C633,ЭКО!F:F,СВОД!E633)+SUMIFS(Диализ!O:O,Диализ!E:E,СВОД!C633,Диализ!G:G,СВОД!E633)+SUMIFS(Поликлиника!CT:CT,Поликлиника!D:D,СВОД!C633,Поликлиника!F:F,СВОД!E633)+SUMIFS('Скорая мед. помощь'!O:O,'Скорая мед. помощь'!E:E,СВОД!C633,'Скорая мед. помощь'!G:G,СВОД!E633)+SUMIFS(Услуги!AV:AV,Услуги!D:D,СВОД!C633,Услуги!F:F,СВОД!E633)</f>
        <v>0</v>
      </c>
      <c r="O633" s="302">
        <f>SUMIFS(Сверхбаза!L:L,Сверхбаза!C:C,СВОД!C633,Сверхбаза!E:E,СВОД!E633)+SUMIFS(Сверхбаза!M:M,Сверхбаза!C:C,СВОД!C633,Сверхбаза!E:E,СВОД!E633)</f>
        <v>0</v>
      </c>
      <c r="P633" s="276">
        <f>SUMIFS(Сверхбаза!N:N,Сверхбаза!C:C,СВОД!C633,Сверхбаза!E:E,СВОД!E633)</f>
        <v>0</v>
      </c>
      <c r="Q633" s="276">
        <f>SUMIFS(Сверхбаза!P:P,Сверхбаза!C:C,СВОД!C633,Сверхбаза!E:E,СВОД!E633)</f>
        <v>0</v>
      </c>
      <c r="R633" s="276">
        <f>SUMIFS(Сверхбаза!O:O,Сверхбаза!C:C,СВОД!C633,Сверхбаза!E:E,СВОД!E633)</f>
        <v>0</v>
      </c>
      <c r="S633" s="276">
        <f>SUMIFS(Сверхбаза!Q:Q,Сверхбаза!C:C,СВОД!C633,Сверхбаза!E:E,СВОД!E633)</f>
        <v>0</v>
      </c>
      <c r="T633" s="303">
        <f>SUMIFS(Сверхбаза!G:G,Сверхбаза!C:C,СВОД!C633,Сверхбаза!E:E,СВОД!E633)</f>
        <v>0</v>
      </c>
    </row>
    <row r="634" spans="1:20" ht="25.5" outlineLevel="2" x14ac:dyDescent="0.2">
      <c r="A634" s="288">
        <f>VLOOKUP(C634,Округа!B:C,2,FALSE)</f>
        <v>3</v>
      </c>
      <c r="B634" s="361">
        <v>502604</v>
      </c>
      <c r="C634" s="361">
        <v>261701</v>
      </c>
      <c r="D634" s="5" t="s">
        <v>463</v>
      </c>
      <c r="E634" s="349">
        <v>94</v>
      </c>
      <c r="F634" s="350" t="s">
        <v>157</v>
      </c>
      <c r="G634" s="302">
        <f>SUMIFS('Круглосуточный стационар'!J:J,'Круглосуточный стационар'!D:D,СВОД!C634,'Круглосуточный стационар'!F:F,СВОД!E634)/2+SUMIFS(ВМП!J:J,ВМП!D:D,СВОД!C634,ВМП!F:F,СВОД!E634)/2+SUMIFS('Дневной стационар'!J:J,'Дневной стационар'!D:D,СВОД!C634,'Дневной стационар'!F:F,СВОД!E634)/2+SUMIFS(ЭКО!H:H,ЭКО!D:D,СВОД!C634,ЭКО!F:F,СВОД!E634)+SUMIFS(Диализ!J:J,Диализ!E:E,СВОД!C634,Диализ!G:G,СВОД!E634)</f>
        <v>0</v>
      </c>
      <c r="H634" s="276">
        <f>SUMIFS(Поликлиника!H:H,Поликлиника!D:D,СВОД!C634,Поликлиника!F:F,СВОД!E634)</f>
        <v>0</v>
      </c>
      <c r="I634" s="276">
        <f>SUMIFS(Поликлиника!BA:BA,Поликлиника!D:D,СВОД!C634,Поликлиника!F:F,СВОД!E634)</f>
        <v>0</v>
      </c>
      <c r="J634" s="276">
        <f>SUMIFS(Поликлиника!BF:BF,Поликлиника!D:D,СВОД!C634,Поликлиника!F:F,СВОД!E634)</f>
        <v>0</v>
      </c>
      <c r="K634" s="276">
        <f>SUMIFS(Поликлиника!BU:BU,Поликлиника!D:D,СВОД!C634,Поликлиника!F:F,СВОД!E634)</f>
        <v>0</v>
      </c>
      <c r="L634" s="276">
        <f>SUMIFS(Услуги!H:H,Услуги!D:D,СВОД!C634,Услуги!F:F,СВОД!E634)+SUMIFS(Услуги!M:M,Услуги!D:D,СВОД!C634,Услуги!F:F,СВОД!E634)+SUMIFS(Услуги!R:R,Услуги!D:D,СВОД!C634,Услуги!F:F,СВОД!E634)+SUMIFS(Услуги!W:W,Услуги!D:D,СВОД!C634,Услуги!F:F,СВОД!E634)+SUMIFS(Услуги!AB:AB,Услуги!D:D,СВОД!C634,Услуги!F:F,СВОД!E634)+SUMIFS(Услуги!AG:AG,Услуги!D:D,СВОД!C634,Услуги!F:F,СВОД!E634)+SUMIFS(Услуги!AL:AL,Услуги!D:D,СВОД!C634,Услуги!F:F,СВОД!E634)+SUMIFS(Услуги!AQ:AQ,Услуги!D:D,СВОД!C634,Услуги!F:F,СВОД!E634)</f>
        <v>0</v>
      </c>
      <c r="M634" s="276">
        <f>SUMIFS('Скорая мед. помощь'!J:J,'Скорая мед. помощь'!E:E,СВОД!C634,'Скорая мед. помощь'!G:G,СВОД!E634)</f>
        <v>0</v>
      </c>
      <c r="N634" s="303">
        <f>SUMIFS('Круглосуточный стационар'!O:O,'Круглосуточный стационар'!D:D,СВОД!C634,'Круглосуточный стационар'!F:F,СВОД!E634)+SUMIFS(ВМП!O:O,ВМП!D:D,СВОД!C634,ВМП!F:F,СВОД!E634)+SUMIFS('Дневной стационар'!O:O,'Дневной стационар'!D:D,СВОД!C634,'Дневной стационар'!F:F,СВОД!E634)+SUMIFS(ЭКО!M:M,ЭКО!D:D,СВОД!C634,ЭКО!F:F,СВОД!E634)+SUMIFS(Диализ!O:O,Диализ!E:E,СВОД!C634,Диализ!G:G,СВОД!E634)+SUMIFS(Поликлиника!CT:CT,Поликлиника!D:D,СВОД!C634,Поликлиника!F:F,СВОД!E634)+SUMIFS('Скорая мед. помощь'!O:O,'Скорая мед. помощь'!E:E,СВОД!C634,'Скорая мед. помощь'!G:G,СВОД!E634)+SUMIFS(Услуги!AV:AV,Услуги!D:D,СВОД!C634,Услуги!F:F,СВОД!E634)</f>
        <v>0</v>
      </c>
      <c r="O634" s="302">
        <f>SUMIFS(Сверхбаза!L:L,Сверхбаза!C:C,СВОД!C634,Сверхбаза!E:E,СВОД!E634)+SUMIFS(Сверхбаза!M:M,Сверхбаза!C:C,СВОД!C634,Сверхбаза!E:E,СВОД!E634)</f>
        <v>0</v>
      </c>
      <c r="P634" s="276">
        <f>SUMIFS(Сверхбаза!N:N,Сверхбаза!C:C,СВОД!C634,Сверхбаза!E:E,СВОД!E634)</f>
        <v>0</v>
      </c>
      <c r="Q634" s="276">
        <f>SUMIFS(Сверхбаза!P:P,Сверхбаза!C:C,СВОД!C634,Сверхбаза!E:E,СВОД!E634)</f>
        <v>0</v>
      </c>
      <c r="R634" s="276">
        <f>SUMIFS(Сверхбаза!O:O,Сверхбаза!C:C,СВОД!C634,Сверхбаза!E:E,СВОД!E634)</f>
        <v>0</v>
      </c>
      <c r="S634" s="276">
        <f>SUMIFS(Сверхбаза!Q:Q,Сверхбаза!C:C,СВОД!C634,Сверхбаза!E:E,СВОД!E634)</f>
        <v>0</v>
      </c>
      <c r="T634" s="303">
        <f>SUMIFS(Сверхбаза!G:G,Сверхбаза!C:C,СВОД!C634,Сверхбаза!E:E,СВОД!E634)</f>
        <v>0</v>
      </c>
    </row>
    <row r="635" spans="1:20" outlineLevel="1" x14ac:dyDescent="0.2">
      <c r="A635" s="289"/>
      <c r="B635" s="279"/>
      <c r="C635" s="279" t="str">
        <f>CONCATENATE(C634," ","Итог")</f>
        <v>261701 Итог</v>
      </c>
      <c r="D635" s="280"/>
      <c r="E635" s="351"/>
      <c r="F635" s="352"/>
      <c r="G635" s="304"/>
      <c r="H635" s="281"/>
      <c r="I635" s="281"/>
      <c r="J635" s="281"/>
      <c r="K635" s="281"/>
      <c r="L635" s="281"/>
      <c r="M635" s="281"/>
      <c r="N635" s="305">
        <f>SUBTOTAL(9,N627:N634)</f>
        <v>72443.316411428576</v>
      </c>
      <c r="O635" s="304"/>
      <c r="P635" s="281"/>
      <c r="Q635" s="281"/>
      <c r="R635" s="281"/>
      <c r="S635" s="281"/>
      <c r="T635" s="305">
        <f>SUBTOTAL(9,T627:T634)</f>
        <v>0</v>
      </c>
    </row>
    <row r="636" spans="1:20" ht="25.5" outlineLevel="2" x14ac:dyDescent="0.2">
      <c r="A636" s="287">
        <f>VLOOKUP(C636,Округа!B:C,2,FALSE)</f>
        <v>3</v>
      </c>
      <c r="B636" s="8">
        <v>502605</v>
      </c>
      <c r="C636" s="8">
        <v>261901</v>
      </c>
      <c r="D636" s="9" t="s">
        <v>409</v>
      </c>
      <c r="E636" s="347">
        <v>1</v>
      </c>
      <c r="F636" s="348" t="s">
        <v>12</v>
      </c>
      <c r="G636" s="300">
        <f>SUMIFS('Круглосуточный стационар'!J:J,'Круглосуточный стационар'!D:D,СВОД!C636,'Круглосуточный стационар'!F:F,СВОД!E636)/2+SUMIFS(ВМП!J:J,ВМП!D:D,СВОД!C636,ВМП!F:F,СВОД!E636)/2+SUMIFS('Дневной стационар'!J:J,'Дневной стационар'!D:D,СВОД!C636,'Дневной стационар'!F:F,СВОД!E636)/2+SUMIFS(ЭКО!H:H,ЭКО!D:D,СВОД!C636,ЭКО!F:F,СВОД!E636)+SUMIFS(Диализ!J:J,Диализ!E:E,СВОД!C636,Диализ!G:G,СВОД!E636)</f>
        <v>0</v>
      </c>
      <c r="H636" s="278">
        <f>SUMIFS(Поликлиника!H:H,Поликлиника!D:D,СВОД!C636,Поликлиника!F:F,СВОД!E636)</f>
        <v>0</v>
      </c>
      <c r="I636" s="278">
        <f>SUMIFS(Поликлиника!BA:BA,Поликлиника!D:D,СВОД!C636,Поликлиника!F:F,СВОД!E636)</f>
        <v>0</v>
      </c>
      <c r="J636" s="278">
        <f>SUMIFS(Поликлиника!BF:BF,Поликлиника!D:D,СВОД!C636,Поликлиника!F:F,СВОД!E636)</f>
        <v>0</v>
      </c>
      <c r="K636" s="278">
        <f>SUMIFS(Поликлиника!BU:BU,Поликлиника!D:D,СВОД!C636,Поликлиника!F:F,СВОД!E636)</f>
        <v>0</v>
      </c>
      <c r="L636" s="278">
        <f>SUMIFS(Услуги!H:H,Услуги!D:D,СВОД!C636,Услуги!F:F,СВОД!E636)+SUMIFS(Услуги!M:M,Услуги!D:D,СВОД!C636,Услуги!F:F,СВОД!E636)+SUMIFS(Услуги!R:R,Услуги!D:D,СВОД!C636,Услуги!F:F,СВОД!E636)+SUMIFS(Услуги!W:W,Услуги!D:D,СВОД!C636,Услуги!F:F,СВОД!E636)+SUMIFS(Услуги!AB:AB,Услуги!D:D,СВОД!C636,Услуги!F:F,СВОД!E636)+SUMIFS(Услуги!AG:AG,Услуги!D:D,СВОД!C636,Услуги!F:F,СВОД!E636)+SUMIFS(Услуги!AL:AL,Услуги!D:D,СВОД!C636,Услуги!F:F,СВОД!E636)+SUMIFS(Услуги!AQ:AQ,Услуги!D:D,СВОД!C636,Услуги!F:F,СВОД!E636)</f>
        <v>0</v>
      </c>
      <c r="M636" s="278">
        <f>SUMIFS('Скорая мед. помощь'!J:J,'Скорая мед. помощь'!E:E,СВОД!C636,'Скорая мед. помощь'!G:G,СВОД!E636)</f>
        <v>0</v>
      </c>
      <c r="N636" s="301">
        <f>SUMIFS('Круглосуточный стационар'!O:O,'Круглосуточный стационар'!D:D,СВОД!C636,'Круглосуточный стационар'!F:F,СВОД!E636)+SUMIFS(ВМП!O:O,ВМП!D:D,СВОД!C636,ВМП!F:F,СВОД!E636)+SUMIFS('Дневной стационар'!O:O,'Дневной стационар'!D:D,СВОД!C636,'Дневной стационар'!F:F,СВОД!E636)+SUMIFS(ЭКО!M:M,ЭКО!D:D,СВОД!C636,ЭКО!F:F,СВОД!E636)+SUMIFS(Диализ!O:O,Диализ!E:E,СВОД!C636,Диализ!G:G,СВОД!E636)+SUMIFS(Поликлиника!CT:CT,Поликлиника!D:D,СВОД!C636,Поликлиника!F:F,СВОД!E636)+SUMIFS('Скорая мед. помощь'!O:O,'Скорая мед. помощь'!E:E,СВОД!C636,'Скорая мед. помощь'!G:G,СВОД!E636)+SUMIFS(Услуги!AV:AV,Услуги!D:D,СВОД!C636,Услуги!F:F,СВОД!E636)</f>
        <v>0</v>
      </c>
      <c r="O636" s="300">
        <f>SUMIFS(Сверхбаза!L:L,Сверхбаза!C:C,СВОД!C636,Сверхбаза!E:E,СВОД!E636)+SUMIFS(Сверхбаза!M:M,Сверхбаза!C:C,СВОД!C636,Сверхбаза!E:E,СВОД!E636)</f>
        <v>0</v>
      </c>
      <c r="P636" s="278">
        <f>SUMIFS(Сверхбаза!N:N,Сверхбаза!C:C,СВОД!C636,Сверхбаза!E:E,СВОД!E636)</f>
        <v>0</v>
      </c>
      <c r="Q636" s="278">
        <f>SUMIFS(Сверхбаза!P:P,Сверхбаза!C:C,СВОД!C636,Сверхбаза!E:E,СВОД!E636)</f>
        <v>0</v>
      </c>
      <c r="R636" s="278">
        <f>SUMIFS(Сверхбаза!O:O,Сверхбаза!C:C,СВОД!C636,Сверхбаза!E:E,СВОД!E636)</f>
        <v>0</v>
      </c>
      <c r="S636" s="278">
        <f>SUMIFS(Сверхбаза!Q:Q,Сверхбаза!C:C,СВОД!C636,Сверхбаза!E:E,СВОД!E636)</f>
        <v>0</v>
      </c>
      <c r="T636" s="301">
        <f>SUMIFS(Сверхбаза!G:G,Сверхбаза!C:C,СВОД!C636,Сверхбаза!E:E,СВОД!E636)</f>
        <v>0</v>
      </c>
    </row>
    <row r="637" spans="1:20" ht="25.5" outlineLevel="2" x14ac:dyDescent="0.2">
      <c r="A637" s="288">
        <f>VLOOKUP(C637,Округа!B:C,2,FALSE)</f>
        <v>3</v>
      </c>
      <c r="B637" s="361">
        <v>502605</v>
      </c>
      <c r="C637" s="361">
        <v>261901</v>
      </c>
      <c r="D637" s="5" t="s">
        <v>409</v>
      </c>
      <c r="E637" s="349">
        <v>13</v>
      </c>
      <c r="F637" s="350" t="s">
        <v>704</v>
      </c>
      <c r="G637" s="302">
        <f>SUMIFS('Круглосуточный стационар'!J:J,'Круглосуточный стационар'!D:D,СВОД!C637,'Круглосуточный стационар'!F:F,СВОД!E637)/2+SUMIFS(ВМП!J:J,ВМП!D:D,СВОД!C637,ВМП!F:F,СВОД!E637)/2+SUMIFS('Дневной стационар'!J:J,'Дневной стационар'!D:D,СВОД!C637,'Дневной стационар'!F:F,СВОД!E637)/2+SUMIFS(ЭКО!H:H,ЭКО!D:D,СВОД!C637,ЭКО!F:F,СВОД!E637)+SUMIFS(Диализ!J:J,Диализ!E:E,СВОД!C637,Диализ!G:G,СВОД!E637)</f>
        <v>0</v>
      </c>
      <c r="H637" s="276">
        <f>SUMIFS(Поликлиника!H:H,Поликлиника!D:D,СВОД!C637,Поликлиника!F:F,СВОД!E637)</f>
        <v>0</v>
      </c>
      <c r="I637" s="276">
        <f>SUMIFS(Поликлиника!BA:BA,Поликлиника!D:D,СВОД!C637,Поликлиника!F:F,СВОД!E637)</f>
        <v>0</v>
      </c>
      <c r="J637" s="276">
        <f>SUMIFS(Поликлиника!BF:BF,Поликлиника!D:D,СВОД!C637,Поликлиника!F:F,СВОД!E637)</f>
        <v>0</v>
      </c>
      <c r="K637" s="276">
        <f>SUMIFS(Поликлиника!BU:BU,Поликлиника!D:D,СВОД!C637,Поликлиника!F:F,СВОД!E637)</f>
        <v>0</v>
      </c>
      <c r="L637" s="276">
        <f>SUMIFS(Услуги!H:H,Услуги!D:D,СВОД!C637,Услуги!F:F,СВОД!E637)+SUMIFS(Услуги!M:M,Услуги!D:D,СВОД!C637,Услуги!F:F,СВОД!E637)+SUMIFS(Услуги!R:R,Услуги!D:D,СВОД!C637,Услуги!F:F,СВОД!E637)+SUMIFS(Услуги!W:W,Услуги!D:D,СВОД!C637,Услуги!F:F,СВОД!E637)+SUMIFS(Услуги!AB:AB,Услуги!D:D,СВОД!C637,Услуги!F:F,СВОД!E637)+SUMIFS(Услуги!AG:AG,Услуги!D:D,СВОД!C637,Услуги!F:F,СВОД!E637)+SUMIFS(Услуги!AL:AL,Услуги!D:D,СВОД!C637,Услуги!F:F,СВОД!E637)+SUMIFS(Услуги!AQ:AQ,Услуги!D:D,СВОД!C637,Услуги!F:F,СВОД!E637)</f>
        <v>0</v>
      </c>
      <c r="M637" s="276">
        <f>SUMIFS('Скорая мед. помощь'!J:J,'Скорая мед. помощь'!E:E,СВОД!C637,'Скорая мед. помощь'!G:G,СВОД!E637)</f>
        <v>0</v>
      </c>
      <c r="N637" s="303">
        <f>SUMIFS('Круглосуточный стационар'!O:O,'Круглосуточный стационар'!D:D,СВОД!C637,'Круглосуточный стационар'!F:F,СВОД!E637)+SUMIFS(ВМП!O:O,ВМП!D:D,СВОД!C637,ВМП!F:F,СВОД!E637)+SUMIFS('Дневной стационар'!O:O,'Дневной стационар'!D:D,СВОД!C637,'Дневной стационар'!F:F,СВОД!E637)+SUMIFS(ЭКО!M:M,ЭКО!D:D,СВОД!C637,ЭКО!F:F,СВОД!E637)+SUMIFS(Диализ!O:O,Диализ!E:E,СВОД!C637,Диализ!G:G,СВОД!E637)+SUMIFS(Поликлиника!CT:CT,Поликлиника!D:D,СВОД!C637,Поликлиника!F:F,СВОД!E637)+SUMIFS('Скорая мед. помощь'!O:O,'Скорая мед. помощь'!E:E,СВОД!C637,'Скорая мед. помощь'!G:G,СВОД!E637)+SUMIFS(Услуги!AV:AV,Услуги!D:D,СВОД!C637,Услуги!F:F,СВОД!E637)</f>
        <v>0</v>
      </c>
      <c r="O637" s="302">
        <f>SUMIFS(Сверхбаза!L:L,Сверхбаза!C:C,СВОД!C637,Сверхбаза!E:E,СВОД!E637)+SUMIFS(Сверхбаза!M:M,Сверхбаза!C:C,СВОД!C637,Сверхбаза!E:E,СВОД!E637)</f>
        <v>0</v>
      </c>
      <c r="P637" s="276">
        <f>SUMIFS(Сверхбаза!N:N,Сверхбаза!C:C,СВОД!C637,Сверхбаза!E:E,СВОД!E637)</f>
        <v>0</v>
      </c>
      <c r="Q637" s="276">
        <f>SUMIFS(Сверхбаза!P:P,Сверхбаза!C:C,СВОД!C637,Сверхбаза!E:E,СВОД!E637)</f>
        <v>0</v>
      </c>
      <c r="R637" s="276">
        <f>SUMIFS(Сверхбаза!O:O,Сверхбаза!C:C,СВОД!C637,Сверхбаза!E:E,СВОД!E637)</f>
        <v>0</v>
      </c>
      <c r="S637" s="276">
        <f>SUMIFS(Сверхбаза!Q:Q,Сверхбаза!C:C,СВОД!C637,Сверхбаза!E:E,СВОД!E637)</f>
        <v>0</v>
      </c>
      <c r="T637" s="303">
        <f>SUMIFS(Сверхбаза!G:G,Сверхбаза!C:C,СВОД!C637,Сверхбаза!E:E,СВОД!E637)</f>
        <v>0</v>
      </c>
    </row>
    <row r="638" spans="1:20" ht="25.5" outlineLevel="2" x14ac:dyDescent="0.2">
      <c r="A638" s="288">
        <f>VLOOKUP(C638,Округа!B:C,2,FALSE)</f>
        <v>3</v>
      </c>
      <c r="B638" s="361">
        <v>502605</v>
      </c>
      <c r="C638" s="361">
        <v>261901</v>
      </c>
      <c r="D638" s="5" t="s">
        <v>409</v>
      </c>
      <c r="E638" s="349">
        <v>2</v>
      </c>
      <c r="F638" s="350" t="s">
        <v>173</v>
      </c>
      <c r="G638" s="302">
        <f>SUMIFS('Круглосуточный стационар'!J:J,'Круглосуточный стационар'!D:D,СВОД!C638,'Круглосуточный стационар'!F:F,СВОД!E638)/2+SUMIFS(ВМП!J:J,ВМП!D:D,СВОД!C638,ВМП!F:F,СВОД!E638)/2+SUMIFS('Дневной стационар'!J:J,'Дневной стационар'!D:D,СВОД!C638,'Дневной стационар'!F:F,СВОД!E638)/2+SUMIFS(ЭКО!H:H,ЭКО!D:D,СВОД!C638,ЭКО!F:F,СВОД!E638)+SUMIFS(Диализ!J:J,Диализ!E:E,СВОД!C638,Диализ!G:G,СВОД!E638)</f>
        <v>0</v>
      </c>
      <c r="H638" s="276">
        <f>SUMIFS(Поликлиника!H:H,Поликлиника!D:D,СВОД!C638,Поликлиника!F:F,СВОД!E638)</f>
        <v>0</v>
      </c>
      <c r="I638" s="276">
        <f>SUMIFS(Поликлиника!BA:BA,Поликлиника!D:D,СВОД!C638,Поликлиника!F:F,СВОД!E638)</f>
        <v>0</v>
      </c>
      <c r="J638" s="276">
        <f>SUMIFS(Поликлиника!BF:BF,Поликлиника!D:D,СВОД!C638,Поликлиника!F:F,СВОД!E638)</f>
        <v>0</v>
      </c>
      <c r="K638" s="276">
        <f>SUMIFS(Поликлиника!BU:BU,Поликлиника!D:D,СВОД!C638,Поликлиника!F:F,СВОД!E638)</f>
        <v>0</v>
      </c>
      <c r="L638" s="276">
        <f>SUMIFS(Услуги!H:H,Услуги!D:D,СВОД!C638,Услуги!F:F,СВОД!E638)+SUMIFS(Услуги!M:M,Услуги!D:D,СВОД!C638,Услуги!F:F,СВОД!E638)+SUMIFS(Услуги!R:R,Услуги!D:D,СВОД!C638,Услуги!F:F,СВОД!E638)+SUMIFS(Услуги!W:W,Услуги!D:D,СВОД!C638,Услуги!F:F,СВОД!E638)+SUMIFS(Услуги!AB:AB,Услуги!D:D,СВОД!C638,Услуги!F:F,СВОД!E638)+SUMIFS(Услуги!AG:AG,Услуги!D:D,СВОД!C638,Услуги!F:F,СВОД!E638)+SUMIFS(Услуги!AL:AL,Услуги!D:D,СВОД!C638,Услуги!F:F,СВОД!E638)+SUMIFS(Услуги!AQ:AQ,Услуги!D:D,СВОД!C638,Услуги!F:F,СВОД!E638)</f>
        <v>0</v>
      </c>
      <c r="M638" s="276">
        <f>SUMIFS('Скорая мед. помощь'!J:J,'Скорая мед. помощь'!E:E,СВОД!C638,'Скорая мед. помощь'!G:G,СВОД!E638)</f>
        <v>0</v>
      </c>
      <c r="N638" s="303">
        <f>SUMIFS('Круглосуточный стационар'!O:O,'Круглосуточный стационар'!D:D,СВОД!C638,'Круглосуточный стационар'!F:F,СВОД!E638)+SUMIFS(ВМП!O:O,ВМП!D:D,СВОД!C638,ВМП!F:F,СВОД!E638)+SUMIFS('Дневной стационар'!O:O,'Дневной стационар'!D:D,СВОД!C638,'Дневной стационар'!F:F,СВОД!E638)+SUMIFS(ЭКО!M:M,ЭКО!D:D,СВОД!C638,ЭКО!F:F,СВОД!E638)+SUMIFS(Диализ!O:O,Диализ!E:E,СВОД!C638,Диализ!G:G,СВОД!E638)+SUMIFS(Поликлиника!CT:CT,Поликлиника!D:D,СВОД!C638,Поликлиника!F:F,СВОД!E638)+SUMIFS('Скорая мед. помощь'!O:O,'Скорая мед. помощь'!E:E,СВОД!C638,'Скорая мед. помощь'!G:G,СВОД!E638)+SUMIFS(Услуги!AV:AV,Услуги!D:D,СВОД!C638,Услуги!F:F,СВОД!E638)</f>
        <v>0</v>
      </c>
      <c r="O638" s="302">
        <f>SUMIFS(Сверхбаза!L:L,Сверхбаза!C:C,СВОД!C638,Сверхбаза!E:E,СВОД!E638)+SUMIFS(Сверхбаза!M:M,Сверхбаза!C:C,СВОД!C638,Сверхбаза!E:E,СВОД!E638)</f>
        <v>0</v>
      </c>
      <c r="P638" s="276">
        <f>SUMIFS(Сверхбаза!N:N,Сверхбаза!C:C,СВОД!C638,Сверхбаза!E:E,СВОД!E638)</f>
        <v>0</v>
      </c>
      <c r="Q638" s="276">
        <f>SUMIFS(Сверхбаза!P:P,Сверхбаза!C:C,СВОД!C638,Сверхбаза!E:E,СВОД!E638)</f>
        <v>0</v>
      </c>
      <c r="R638" s="276">
        <f>SUMIFS(Сверхбаза!O:O,Сверхбаза!C:C,СВОД!C638,Сверхбаза!E:E,СВОД!E638)</f>
        <v>0</v>
      </c>
      <c r="S638" s="276">
        <f>SUMIFS(Сверхбаза!Q:Q,Сверхбаза!C:C,СВОД!C638,Сверхбаза!E:E,СВОД!E638)</f>
        <v>0</v>
      </c>
      <c r="T638" s="303">
        <f>SUMIFS(Сверхбаза!G:G,Сверхбаза!C:C,СВОД!C638,Сверхбаза!E:E,СВОД!E638)</f>
        <v>0</v>
      </c>
    </row>
    <row r="639" spans="1:20" ht="25.5" outlineLevel="2" x14ac:dyDescent="0.2">
      <c r="A639" s="288">
        <f>VLOOKUP(C639,Округа!B:C,2,FALSE)</f>
        <v>3</v>
      </c>
      <c r="B639" s="361">
        <v>502605</v>
      </c>
      <c r="C639" s="361">
        <v>261901</v>
      </c>
      <c r="D639" s="5" t="s">
        <v>409</v>
      </c>
      <c r="E639" s="349">
        <v>6</v>
      </c>
      <c r="F639" s="350" t="s">
        <v>705</v>
      </c>
      <c r="G639" s="302">
        <f>SUMIFS('Круглосуточный стационар'!J:J,'Круглосуточный стационар'!D:D,СВОД!C639,'Круглосуточный стационар'!F:F,СВОД!E639)/2+SUMIFS(ВМП!J:J,ВМП!D:D,СВОД!C639,ВМП!F:F,СВОД!E639)/2+SUMIFS('Дневной стационар'!J:J,'Дневной стационар'!D:D,СВОД!C639,'Дневной стационар'!F:F,СВОД!E639)/2+SUMIFS(ЭКО!H:H,ЭКО!D:D,СВОД!C639,ЭКО!F:F,СВОД!E639)+SUMIFS(Диализ!J:J,Диализ!E:E,СВОД!C639,Диализ!G:G,СВОД!E639)</f>
        <v>0</v>
      </c>
      <c r="H639" s="276">
        <f>SUMIFS(Поликлиника!H:H,Поликлиника!D:D,СВОД!C639,Поликлиника!F:F,СВОД!E639)</f>
        <v>0</v>
      </c>
      <c r="I639" s="276">
        <f>SUMIFS(Поликлиника!BA:BA,Поликлиника!D:D,СВОД!C639,Поликлиника!F:F,СВОД!E639)</f>
        <v>0</v>
      </c>
      <c r="J639" s="276">
        <f>SUMIFS(Поликлиника!BF:BF,Поликлиника!D:D,СВОД!C639,Поликлиника!F:F,СВОД!E639)</f>
        <v>0</v>
      </c>
      <c r="K639" s="276">
        <f>SUMIFS(Поликлиника!BU:BU,Поликлиника!D:D,СВОД!C639,Поликлиника!F:F,СВОД!E639)</f>
        <v>0</v>
      </c>
      <c r="L639" s="276">
        <f>SUMIFS(Услуги!H:H,Услуги!D:D,СВОД!C639,Услуги!F:F,СВОД!E639)+SUMIFS(Услуги!M:M,Услуги!D:D,СВОД!C639,Услуги!F:F,СВОД!E639)+SUMIFS(Услуги!R:R,Услуги!D:D,СВОД!C639,Услуги!F:F,СВОД!E639)+SUMIFS(Услуги!W:W,Услуги!D:D,СВОД!C639,Услуги!F:F,СВОД!E639)+SUMIFS(Услуги!AB:AB,Услуги!D:D,СВОД!C639,Услуги!F:F,СВОД!E639)+SUMIFS(Услуги!AG:AG,Услуги!D:D,СВОД!C639,Услуги!F:F,СВОД!E639)+SUMIFS(Услуги!AL:AL,Услуги!D:D,СВОД!C639,Услуги!F:F,СВОД!E639)+SUMIFS(Услуги!AQ:AQ,Услуги!D:D,СВОД!C639,Услуги!F:F,СВОД!E639)</f>
        <v>0</v>
      </c>
      <c r="M639" s="276">
        <f>SUMIFS('Скорая мед. помощь'!J:J,'Скорая мед. помощь'!E:E,СВОД!C639,'Скорая мед. помощь'!G:G,СВОД!E639)</f>
        <v>0</v>
      </c>
      <c r="N639" s="303">
        <f>SUMIFS('Круглосуточный стационар'!O:O,'Круглосуточный стационар'!D:D,СВОД!C639,'Круглосуточный стационар'!F:F,СВОД!E639)+SUMIFS(ВМП!O:O,ВМП!D:D,СВОД!C639,ВМП!F:F,СВОД!E639)+SUMIFS('Дневной стационар'!O:O,'Дневной стационар'!D:D,СВОД!C639,'Дневной стационар'!F:F,СВОД!E639)+SUMIFS(ЭКО!M:M,ЭКО!D:D,СВОД!C639,ЭКО!F:F,СВОД!E639)+SUMIFS(Диализ!O:O,Диализ!E:E,СВОД!C639,Диализ!G:G,СВОД!E639)+SUMIFS(Поликлиника!CT:CT,Поликлиника!D:D,СВОД!C639,Поликлиника!F:F,СВОД!E639)+SUMIFS('Скорая мед. помощь'!O:O,'Скорая мед. помощь'!E:E,СВОД!C639,'Скорая мед. помощь'!G:G,СВОД!E639)+SUMIFS(Услуги!AV:AV,Услуги!D:D,СВОД!C639,Услуги!F:F,СВОД!E639)</f>
        <v>0</v>
      </c>
      <c r="O639" s="302">
        <f>SUMIFS(Сверхбаза!L:L,Сверхбаза!C:C,СВОД!C639,Сверхбаза!E:E,СВОД!E639)+SUMIFS(Сверхбаза!M:M,Сверхбаза!C:C,СВОД!C639,Сверхбаза!E:E,СВОД!E639)</f>
        <v>0</v>
      </c>
      <c r="P639" s="276">
        <f>SUMIFS(Сверхбаза!N:N,Сверхбаза!C:C,СВОД!C639,Сверхбаза!E:E,СВОД!E639)</f>
        <v>0</v>
      </c>
      <c r="Q639" s="276">
        <f>SUMIFS(Сверхбаза!P:P,Сверхбаза!C:C,СВОД!C639,Сверхбаза!E:E,СВОД!E639)</f>
        <v>0</v>
      </c>
      <c r="R639" s="276">
        <f>SUMIFS(Сверхбаза!O:O,Сверхбаза!C:C,СВОД!C639,Сверхбаза!E:E,СВОД!E639)</f>
        <v>0</v>
      </c>
      <c r="S639" s="276">
        <f>SUMIFS(Сверхбаза!Q:Q,Сверхбаза!C:C,СВОД!C639,Сверхбаза!E:E,СВОД!E639)</f>
        <v>0</v>
      </c>
      <c r="T639" s="303">
        <f>SUMIFS(Сверхбаза!G:G,Сверхбаза!C:C,СВОД!C639,Сверхбаза!E:E,СВОД!E639)</f>
        <v>0</v>
      </c>
    </row>
    <row r="640" spans="1:20" ht="25.5" outlineLevel="2" x14ac:dyDescent="0.2">
      <c r="A640" s="288">
        <f>VLOOKUP(C640,Округа!B:C,2,FALSE)</f>
        <v>3</v>
      </c>
      <c r="B640" s="361">
        <v>502605</v>
      </c>
      <c r="C640" s="361">
        <v>261901</v>
      </c>
      <c r="D640" s="5" t="s">
        <v>409</v>
      </c>
      <c r="E640" s="349">
        <v>3</v>
      </c>
      <c r="F640" s="350" t="s">
        <v>174</v>
      </c>
      <c r="G640" s="302">
        <f>SUMIFS('Круглосуточный стационар'!J:J,'Круглосуточный стационар'!D:D,СВОД!C640,'Круглосуточный стационар'!F:F,СВОД!E640)/2+SUMIFS(ВМП!J:J,ВМП!D:D,СВОД!C640,ВМП!F:F,СВОД!E640)/2+SUMIFS('Дневной стационар'!J:J,'Дневной стационар'!D:D,СВОД!C640,'Дневной стационар'!F:F,СВОД!E640)/2+SUMIFS(ЭКО!H:H,ЭКО!D:D,СВОД!C640,ЭКО!F:F,СВОД!E640)+SUMIFS(Диализ!J:J,Диализ!E:E,СВОД!C640,Диализ!G:G,СВОД!E640)</f>
        <v>0</v>
      </c>
      <c r="H640" s="276">
        <f>SUMIFS(Поликлиника!H:H,Поликлиника!D:D,СВОД!C640,Поликлиника!F:F,СВОД!E640)</f>
        <v>1603</v>
      </c>
      <c r="I640" s="276">
        <f>SUMIFS(Поликлиника!BA:BA,Поликлиника!D:D,СВОД!C640,Поликлиника!F:F,СВОД!E640)</f>
        <v>0</v>
      </c>
      <c r="J640" s="276">
        <f>SUMIFS(Поликлиника!BF:BF,Поликлиника!D:D,СВОД!C640,Поликлиника!F:F,СВОД!E640)</f>
        <v>3807</v>
      </c>
      <c r="K640" s="276">
        <f>SUMIFS(Поликлиника!BU:BU,Поликлиника!D:D,СВОД!C640,Поликлиника!F:F,СВОД!E640)</f>
        <v>17514</v>
      </c>
      <c r="L640" s="276">
        <f>SUMIFS(Услуги!H:H,Услуги!D:D,СВОД!C640,Услуги!F:F,СВОД!E640)+SUMIFS(Услуги!M:M,Услуги!D:D,СВОД!C640,Услуги!F:F,СВОД!E640)+SUMIFS(Услуги!R:R,Услуги!D:D,СВОД!C640,Услуги!F:F,СВОД!E640)+SUMIFS(Услуги!W:W,Услуги!D:D,СВОД!C640,Услуги!F:F,СВОД!E640)+SUMIFS(Услуги!AB:AB,Услуги!D:D,СВОД!C640,Услуги!F:F,СВОД!E640)+SUMIFS(Услуги!AG:AG,Услуги!D:D,СВОД!C640,Услуги!F:F,СВОД!E640)+SUMIFS(Услуги!AL:AL,Услуги!D:D,СВОД!C640,Услуги!F:F,СВОД!E640)+SUMIFS(Услуги!AQ:AQ,Услуги!D:D,СВОД!C640,Услуги!F:F,СВОД!E640)</f>
        <v>0</v>
      </c>
      <c r="M640" s="276">
        <f>SUMIFS('Скорая мед. помощь'!J:J,'Скорая мед. помощь'!E:E,СВОД!C640,'Скорая мед. помощь'!G:G,СВОД!E640)</f>
        <v>0</v>
      </c>
      <c r="N640" s="303">
        <f>SUMIFS('Круглосуточный стационар'!O:O,'Круглосуточный стационар'!D:D,СВОД!C640,'Круглосуточный стационар'!F:F,СВОД!E640)+SUMIFS(ВМП!O:O,ВМП!D:D,СВОД!C640,ВМП!F:F,СВОД!E640)+SUMIFS('Дневной стационар'!O:O,'Дневной стационар'!D:D,СВОД!C640,'Дневной стационар'!F:F,СВОД!E640)+SUMIFS(ЭКО!M:M,ЭКО!D:D,СВОД!C640,ЭКО!F:F,СВОД!E640)+SUMIFS(Диализ!O:O,Диализ!E:E,СВОД!C640,Диализ!G:G,СВОД!E640)+SUMIFS(Поликлиника!CT:CT,Поликлиника!D:D,СВОД!C640,Поликлиника!F:F,СВОД!E640)+SUMIFS('Скорая мед. помощь'!O:O,'Скорая мед. помощь'!E:E,СВОД!C640,'Скорая мед. помощь'!G:G,СВОД!E640)+SUMIFS(Услуги!AV:AV,Услуги!D:D,СВОД!C640,Услуги!F:F,СВОД!E640)</f>
        <v>66121.162222500003</v>
      </c>
      <c r="O640" s="302">
        <f>SUMIFS(Сверхбаза!L:L,Сверхбаза!C:C,СВОД!C640,Сверхбаза!E:E,СВОД!E640)+SUMIFS(Сверхбаза!M:M,Сверхбаза!C:C,СВОД!C640,Сверхбаза!E:E,СВОД!E640)</f>
        <v>0</v>
      </c>
      <c r="P640" s="276">
        <f>SUMIFS(Сверхбаза!N:N,Сверхбаза!C:C,СВОД!C640,Сверхбаза!E:E,СВОД!E640)</f>
        <v>0</v>
      </c>
      <c r="Q640" s="276">
        <f>SUMIFS(Сверхбаза!P:P,Сверхбаза!C:C,СВОД!C640,Сверхбаза!E:E,СВОД!E640)</f>
        <v>0</v>
      </c>
      <c r="R640" s="276">
        <f>SUMIFS(Сверхбаза!O:O,Сверхбаза!C:C,СВОД!C640,Сверхбаза!E:E,СВОД!E640)</f>
        <v>0</v>
      </c>
      <c r="S640" s="276">
        <f>SUMIFS(Сверхбаза!Q:Q,Сверхбаза!C:C,СВОД!C640,Сверхбаза!E:E,СВОД!E640)</f>
        <v>0</v>
      </c>
      <c r="T640" s="303">
        <f>SUMIFS(Сверхбаза!G:G,Сверхбаза!C:C,СВОД!C640,Сверхбаза!E:E,СВОД!E640)</f>
        <v>0</v>
      </c>
    </row>
    <row r="641" spans="1:20" ht="25.5" outlineLevel="2" x14ac:dyDescent="0.2">
      <c r="A641" s="288">
        <f>VLOOKUP(C641,Округа!B:C,2,FALSE)</f>
        <v>3</v>
      </c>
      <c r="B641" s="361">
        <v>502605</v>
      </c>
      <c r="C641" s="361">
        <v>261901</v>
      </c>
      <c r="D641" s="5" t="s">
        <v>409</v>
      </c>
      <c r="E641" s="349">
        <v>7</v>
      </c>
      <c r="F641" s="350" t="s">
        <v>706</v>
      </c>
      <c r="G641" s="302">
        <f>SUMIFS('Круглосуточный стационар'!J:J,'Круглосуточный стационар'!D:D,СВОД!C641,'Круглосуточный стационар'!F:F,СВОД!E641)/2+SUMIFS(ВМП!J:J,ВМП!D:D,СВОД!C641,ВМП!F:F,СВОД!E641)/2+SUMIFS('Дневной стационар'!J:J,'Дневной стационар'!D:D,СВОД!C641,'Дневной стационар'!F:F,СВОД!E641)/2+SUMIFS(ЭКО!H:H,ЭКО!D:D,СВОД!C641,ЭКО!F:F,СВОД!E641)+SUMIFS(Диализ!J:J,Диализ!E:E,СВОД!C641,Диализ!G:G,СВОД!E641)</f>
        <v>0</v>
      </c>
      <c r="H641" s="276">
        <f>SUMIFS(Поликлиника!H:H,Поликлиника!D:D,СВОД!C641,Поликлиника!F:F,СВОД!E641)</f>
        <v>0</v>
      </c>
      <c r="I641" s="276">
        <f>SUMIFS(Поликлиника!BA:BA,Поликлиника!D:D,СВОД!C641,Поликлиника!F:F,СВОД!E641)</f>
        <v>0</v>
      </c>
      <c r="J641" s="276">
        <f>SUMIFS(Поликлиника!BF:BF,Поликлиника!D:D,СВОД!C641,Поликлиника!F:F,СВОД!E641)</f>
        <v>0</v>
      </c>
      <c r="K641" s="276">
        <f>SUMIFS(Поликлиника!BU:BU,Поликлиника!D:D,СВОД!C641,Поликлиника!F:F,СВОД!E641)</f>
        <v>0</v>
      </c>
      <c r="L641" s="276">
        <f>SUMIFS(Услуги!H:H,Услуги!D:D,СВОД!C641,Услуги!F:F,СВОД!E641)+SUMIFS(Услуги!M:M,Услуги!D:D,СВОД!C641,Услуги!F:F,СВОД!E641)+SUMIFS(Услуги!R:R,Услуги!D:D,СВОД!C641,Услуги!F:F,СВОД!E641)+SUMIFS(Услуги!W:W,Услуги!D:D,СВОД!C641,Услуги!F:F,СВОД!E641)+SUMIFS(Услуги!AB:AB,Услуги!D:D,СВОД!C641,Услуги!F:F,СВОД!E641)+SUMIFS(Услуги!AG:AG,Услуги!D:D,СВОД!C641,Услуги!F:F,СВОД!E641)+SUMIFS(Услуги!AL:AL,Услуги!D:D,СВОД!C641,Услуги!F:F,СВОД!E641)+SUMIFS(Услуги!AQ:AQ,Услуги!D:D,СВОД!C641,Услуги!F:F,СВОД!E641)</f>
        <v>0</v>
      </c>
      <c r="M641" s="276">
        <f>SUMIFS('Скорая мед. помощь'!J:J,'Скорая мед. помощь'!E:E,СВОД!C641,'Скорая мед. помощь'!G:G,СВОД!E641)</f>
        <v>0</v>
      </c>
      <c r="N641" s="303">
        <f>SUMIFS('Круглосуточный стационар'!O:O,'Круглосуточный стационар'!D:D,СВОД!C641,'Круглосуточный стационар'!F:F,СВОД!E641)+SUMIFS(ВМП!O:O,ВМП!D:D,СВОД!C641,ВМП!F:F,СВОД!E641)+SUMIFS('Дневной стационар'!O:O,'Дневной стационар'!D:D,СВОД!C641,'Дневной стационар'!F:F,СВОД!E641)+SUMIFS(ЭКО!M:M,ЭКО!D:D,СВОД!C641,ЭКО!F:F,СВОД!E641)+SUMIFS(Диализ!O:O,Диализ!E:E,СВОД!C641,Диализ!G:G,СВОД!E641)+SUMIFS(Поликлиника!CT:CT,Поликлиника!D:D,СВОД!C641,Поликлиника!F:F,СВОД!E641)+SUMIFS('Скорая мед. помощь'!O:O,'Скорая мед. помощь'!E:E,СВОД!C641,'Скорая мед. помощь'!G:G,СВОД!E641)+SUMIFS(Услуги!AV:AV,Услуги!D:D,СВОД!C641,Услуги!F:F,СВОД!E641)</f>
        <v>0</v>
      </c>
      <c r="O641" s="302">
        <f>SUMIFS(Сверхбаза!L:L,Сверхбаза!C:C,СВОД!C641,Сверхбаза!E:E,СВОД!E641)+SUMIFS(Сверхбаза!M:M,Сверхбаза!C:C,СВОД!C641,Сверхбаза!E:E,СВОД!E641)</f>
        <v>0</v>
      </c>
      <c r="P641" s="276">
        <f>SUMIFS(Сверхбаза!N:N,Сверхбаза!C:C,СВОД!C641,Сверхбаза!E:E,СВОД!E641)</f>
        <v>0</v>
      </c>
      <c r="Q641" s="276">
        <f>SUMIFS(Сверхбаза!P:P,Сверхбаза!C:C,СВОД!C641,Сверхбаза!E:E,СВОД!E641)</f>
        <v>0</v>
      </c>
      <c r="R641" s="276">
        <f>SUMIFS(Сверхбаза!O:O,Сверхбаза!C:C,СВОД!C641,Сверхбаза!E:E,СВОД!E641)</f>
        <v>0</v>
      </c>
      <c r="S641" s="276">
        <f>SUMIFS(Сверхбаза!Q:Q,Сверхбаза!C:C,СВОД!C641,Сверхбаза!E:E,СВОД!E641)</f>
        <v>0</v>
      </c>
      <c r="T641" s="303">
        <f>SUMIFS(Сверхбаза!G:G,Сверхбаза!C:C,СВОД!C641,Сверхбаза!E:E,СВОД!E641)</f>
        <v>0</v>
      </c>
    </row>
    <row r="642" spans="1:20" ht="25.5" outlineLevel="2" x14ac:dyDescent="0.2">
      <c r="A642" s="288">
        <f>VLOOKUP(C642,Округа!B:C,2,FALSE)</f>
        <v>3</v>
      </c>
      <c r="B642" s="361">
        <v>502605</v>
      </c>
      <c r="C642" s="361">
        <v>261901</v>
      </c>
      <c r="D642" s="5" t="s">
        <v>409</v>
      </c>
      <c r="E642" s="349">
        <v>70</v>
      </c>
      <c r="F642" s="350" t="s">
        <v>707</v>
      </c>
      <c r="G642" s="302">
        <f>SUMIFS('Круглосуточный стационар'!J:J,'Круглосуточный стационар'!D:D,СВОД!C642,'Круглосуточный стационар'!F:F,СВОД!E642)/2+SUMIFS(ВМП!J:J,ВМП!D:D,СВОД!C642,ВМП!F:F,СВОД!E642)/2+SUMIFS('Дневной стационар'!J:J,'Дневной стационар'!D:D,СВОД!C642,'Дневной стационар'!F:F,СВОД!E642)/2+SUMIFS(ЭКО!H:H,ЭКО!D:D,СВОД!C642,ЭКО!F:F,СВОД!E642)+SUMIFS(Диализ!J:J,Диализ!E:E,СВОД!C642,Диализ!G:G,СВОД!E642)</f>
        <v>0</v>
      </c>
      <c r="H642" s="276">
        <f>SUMIFS(Поликлиника!H:H,Поликлиника!D:D,СВОД!C642,Поликлиника!F:F,СВОД!E642)</f>
        <v>0</v>
      </c>
      <c r="I642" s="276">
        <f>SUMIFS(Поликлиника!BA:BA,Поликлиника!D:D,СВОД!C642,Поликлиника!F:F,СВОД!E642)</f>
        <v>0</v>
      </c>
      <c r="J642" s="276">
        <f>SUMIFS(Поликлиника!BF:BF,Поликлиника!D:D,СВОД!C642,Поликлиника!F:F,СВОД!E642)</f>
        <v>0</v>
      </c>
      <c r="K642" s="276">
        <f>SUMIFS(Поликлиника!BU:BU,Поликлиника!D:D,СВОД!C642,Поликлиника!F:F,СВОД!E642)</f>
        <v>0</v>
      </c>
      <c r="L642" s="276">
        <f>SUMIFS(Услуги!H:H,Услуги!D:D,СВОД!C642,Услуги!F:F,СВОД!E642)+SUMIFS(Услуги!M:M,Услуги!D:D,СВОД!C642,Услуги!F:F,СВОД!E642)+SUMIFS(Услуги!R:R,Услуги!D:D,СВОД!C642,Услуги!F:F,СВОД!E642)+SUMIFS(Услуги!W:W,Услуги!D:D,СВОД!C642,Услуги!F:F,СВОД!E642)+SUMIFS(Услуги!AB:AB,Услуги!D:D,СВОД!C642,Услуги!F:F,СВОД!E642)+SUMIFS(Услуги!AG:AG,Услуги!D:D,СВОД!C642,Услуги!F:F,СВОД!E642)+SUMIFS(Услуги!AL:AL,Услуги!D:D,СВОД!C642,Услуги!F:F,СВОД!E642)+SUMIFS(Услуги!AQ:AQ,Услуги!D:D,СВОД!C642,Услуги!F:F,СВОД!E642)</f>
        <v>0</v>
      </c>
      <c r="M642" s="276">
        <f>SUMIFS('Скорая мед. помощь'!J:J,'Скорая мед. помощь'!E:E,СВОД!C642,'Скорая мед. помощь'!G:G,СВОД!E642)</f>
        <v>0</v>
      </c>
      <c r="N642" s="303">
        <f>SUMIFS('Круглосуточный стационар'!O:O,'Круглосуточный стационар'!D:D,СВОД!C642,'Круглосуточный стационар'!F:F,СВОД!E642)+SUMIFS(ВМП!O:O,ВМП!D:D,СВОД!C642,ВМП!F:F,СВОД!E642)+SUMIFS('Дневной стационар'!O:O,'Дневной стационар'!D:D,СВОД!C642,'Дневной стационар'!F:F,СВОД!E642)+SUMIFS(ЭКО!M:M,ЭКО!D:D,СВОД!C642,ЭКО!F:F,СВОД!E642)+SUMIFS(Диализ!O:O,Диализ!E:E,СВОД!C642,Диализ!G:G,СВОД!E642)+SUMIFS(Поликлиника!CT:CT,Поликлиника!D:D,СВОД!C642,Поликлиника!F:F,СВОД!E642)+SUMIFS('Скорая мед. помощь'!O:O,'Скорая мед. помощь'!E:E,СВОД!C642,'Скорая мед. помощь'!G:G,СВОД!E642)+SUMIFS(Услуги!AV:AV,Услуги!D:D,СВОД!C642,Услуги!F:F,СВОД!E642)</f>
        <v>0</v>
      </c>
      <c r="O642" s="302">
        <f>SUMIFS(Сверхбаза!L:L,Сверхбаза!C:C,СВОД!C642,Сверхбаза!E:E,СВОД!E642)+SUMIFS(Сверхбаза!M:M,Сверхбаза!C:C,СВОД!C642,Сверхбаза!E:E,СВОД!E642)</f>
        <v>0</v>
      </c>
      <c r="P642" s="276">
        <f>SUMIFS(Сверхбаза!N:N,Сверхбаза!C:C,СВОД!C642,Сверхбаза!E:E,СВОД!E642)</f>
        <v>0</v>
      </c>
      <c r="Q642" s="276">
        <f>SUMIFS(Сверхбаза!P:P,Сверхбаза!C:C,СВОД!C642,Сверхбаза!E:E,СВОД!E642)</f>
        <v>0</v>
      </c>
      <c r="R642" s="276">
        <f>SUMIFS(Сверхбаза!O:O,Сверхбаза!C:C,СВОД!C642,Сверхбаза!E:E,СВОД!E642)</f>
        <v>0</v>
      </c>
      <c r="S642" s="276">
        <f>SUMIFS(Сверхбаза!Q:Q,Сверхбаза!C:C,СВОД!C642,Сверхбаза!E:E,СВОД!E642)</f>
        <v>0</v>
      </c>
      <c r="T642" s="303">
        <f>SUMIFS(Сверхбаза!G:G,Сверхбаза!C:C,СВОД!C642,Сверхбаза!E:E,СВОД!E642)</f>
        <v>0</v>
      </c>
    </row>
    <row r="643" spans="1:20" ht="25.5" outlineLevel="2" x14ac:dyDescent="0.2">
      <c r="A643" s="288">
        <f>VLOOKUP(C643,Округа!B:C,2,FALSE)</f>
        <v>3</v>
      </c>
      <c r="B643" s="361">
        <v>502605</v>
      </c>
      <c r="C643" s="361">
        <v>261901</v>
      </c>
      <c r="D643" s="5" t="s">
        <v>409</v>
      </c>
      <c r="E643" s="349">
        <v>94</v>
      </c>
      <c r="F643" s="350" t="s">
        <v>157</v>
      </c>
      <c r="G643" s="302">
        <f>SUMIFS('Круглосуточный стационар'!J:J,'Круглосуточный стационар'!D:D,СВОД!C643,'Круглосуточный стационар'!F:F,СВОД!E643)/2+SUMIFS(ВМП!J:J,ВМП!D:D,СВОД!C643,ВМП!F:F,СВОД!E643)/2+SUMIFS('Дневной стационар'!J:J,'Дневной стационар'!D:D,СВОД!C643,'Дневной стационар'!F:F,СВОД!E643)/2+SUMIFS(ЭКО!H:H,ЭКО!D:D,СВОД!C643,ЭКО!F:F,СВОД!E643)+SUMIFS(Диализ!J:J,Диализ!E:E,СВОД!C643,Диализ!G:G,СВОД!E643)</f>
        <v>0</v>
      </c>
      <c r="H643" s="276">
        <f>SUMIFS(Поликлиника!H:H,Поликлиника!D:D,СВОД!C643,Поликлиника!F:F,СВОД!E643)</f>
        <v>0</v>
      </c>
      <c r="I643" s="276">
        <f>SUMIFS(Поликлиника!BA:BA,Поликлиника!D:D,СВОД!C643,Поликлиника!F:F,СВОД!E643)</f>
        <v>0</v>
      </c>
      <c r="J643" s="276">
        <f>SUMIFS(Поликлиника!BF:BF,Поликлиника!D:D,СВОД!C643,Поликлиника!F:F,СВОД!E643)</f>
        <v>0</v>
      </c>
      <c r="K643" s="276">
        <f>SUMIFS(Поликлиника!BU:BU,Поликлиника!D:D,СВОД!C643,Поликлиника!F:F,СВОД!E643)</f>
        <v>0</v>
      </c>
      <c r="L643" s="276">
        <f>SUMIFS(Услуги!H:H,Услуги!D:D,СВОД!C643,Услуги!F:F,СВОД!E643)+SUMIFS(Услуги!M:M,Услуги!D:D,СВОД!C643,Услуги!F:F,СВОД!E643)+SUMIFS(Услуги!R:R,Услуги!D:D,СВОД!C643,Услуги!F:F,СВОД!E643)+SUMIFS(Услуги!W:W,Услуги!D:D,СВОД!C643,Услуги!F:F,СВОД!E643)+SUMIFS(Услуги!AB:AB,Услуги!D:D,СВОД!C643,Услуги!F:F,СВОД!E643)+SUMIFS(Услуги!AG:AG,Услуги!D:D,СВОД!C643,Услуги!F:F,СВОД!E643)+SUMIFS(Услуги!AL:AL,Услуги!D:D,СВОД!C643,Услуги!F:F,СВОД!E643)+SUMIFS(Услуги!AQ:AQ,Услуги!D:D,СВОД!C643,Услуги!F:F,СВОД!E643)</f>
        <v>0</v>
      </c>
      <c r="M643" s="276">
        <f>SUMIFS('Скорая мед. помощь'!J:J,'Скорая мед. помощь'!E:E,СВОД!C643,'Скорая мед. помощь'!G:G,СВОД!E643)</f>
        <v>0</v>
      </c>
      <c r="N643" s="303">
        <f>SUMIFS('Круглосуточный стационар'!O:O,'Круглосуточный стационар'!D:D,СВОД!C643,'Круглосуточный стационар'!F:F,СВОД!E643)+SUMIFS(ВМП!O:O,ВМП!D:D,СВОД!C643,ВМП!F:F,СВОД!E643)+SUMIFS('Дневной стационар'!O:O,'Дневной стационар'!D:D,СВОД!C643,'Дневной стационар'!F:F,СВОД!E643)+SUMIFS(ЭКО!M:M,ЭКО!D:D,СВОД!C643,ЭКО!F:F,СВОД!E643)+SUMIFS(Диализ!O:O,Диализ!E:E,СВОД!C643,Диализ!G:G,СВОД!E643)+SUMIFS(Поликлиника!CT:CT,Поликлиника!D:D,СВОД!C643,Поликлиника!F:F,СВОД!E643)+SUMIFS('Скорая мед. помощь'!O:O,'Скорая мед. помощь'!E:E,СВОД!C643,'Скорая мед. помощь'!G:G,СВОД!E643)+SUMIFS(Услуги!AV:AV,Услуги!D:D,СВОД!C643,Услуги!F:F,СВОД!E643)</f>
        <v>0</v>
      </c>
      <c r="O643" s="302">
        <f>SUMIFS(Сверхбаза!L:L,Сверхбаза!C:C,СВОД!C643,Сверхбаза!E:E,СВОД!E643)+SUMIFS(Сверхбаза!M:M,Сверхбаза!C:C,СВОД!C643,Сверхбаза!E:E,СВОД!E643)</f>
        <v>0</v>
      </c>
      <c r="P643" s="276">
        <f>SUMIFS(Сверхбаза!N:N,Сверхбаза!C:C,СВОД!C643,Сверхбаза!E:E,СВОД!E643)</f>
        <v>0</v>
      </c>
      <c r="Q643" s="276">
        <f>SUMIFS(Сверхбаза!P:P,Сверхбаза!C:C,СВОД!C643,Сверхбаза!E:E,СВОД!E643)</f>
        <v>0</v>
      </c>
      <c r="R643" s="276">
        <f>SUMIFS(Сверхбаза!O:O,Сверхбаза!C:C,СВОД!C643,Сверхбаза!E:E,СВОД!E643)</f>
        <v>0</v>
      </c>
      <c r="S643" s="276">
        <f>SUMIFS(Сверхбаза!Q:Q,Сверхбаза!C:C,СВОД!C643,Сверхбаза!E:E,СВОД!E643)</f>
        <v>0</v>
      </c>
      <c r="T643" s="303">
        <f>SUMIFS(Сверхбаза!G:G,Сверхбаза!C:C,СВОД!C643,Сверхбаза!E:E,СВОД!E643)</f>
        <v>0</v>
      </c>
    </row>
    <row r="644" spans="1:20" outlineLevel="1" x14ac:dyDescent="0.2">
      <c r="A644" s="289"/>
      <c r="B644" s="279"/>
      <c r="C644" s="279" t="str">
        <f>CONCATENATE(C643," ","Итог")</f>
        <v>261901 Итог</v>
      </c>
      <c r="D644" s="280"/>
      <c r="E644" s="351"/>
      <c r="F644" s="352"/>
      <c r="G644" s="304"/>
      <c r="H644" s="281"/>
      <c r="I644" s="281"/>
      <c r="J644" s="281"/>
      <c r="K644" s="281"/>
      <c r="L644" s="281"/>
      <c r="M644" s="281"/>
      <c r="N644" s="305">
        <f>SUBTOTAL(9,N636:N643)</f>
        <v>66121.162222500003</v>
      </c>
      <c r="O644" s="304"/>
      <c r="P644" s="281"/>
      <c r="Q644" s="281"/>
      <c r="R644" s="281"/>
      <c r="S644" s="281"/>
      <c r="T644" s="305">
        <f>SUBTOTAL(9,T636:T643)</f>
        <v>0</v>
      </c>
    </row>
    <row r="645" spans="1:20" ht="25.5" outlineLevel="2" x14ac:dyDescent="0.2">
      <c r="A645" s="287">
        <f>VLOOKUP(C645,Округа!B:C,2,FALSE)</f>
        <v>3</v>
      </c>
      <c r="B645" s="8">
        <v>502606</v>
      </c>
      <c r="C645" s="8">
        <v>262101</v>
      </c>
      <c r="D645" s="9" t="s">
        <v>322</v>
      </c>
      <c r="E645" s="347">
        <v>1</v>
      </c>
      <c r="F645" s="348" t="s">
        <v>12</v>
      </c>
      <c r="G645" s="300">
        <f>SUMIFS('Круглосуточный стационар'!J:J,'Круглосуточный стационар'!D:D,СВОД!C645,'Круглосуточный стационар'!F:F,СВОД!E645)/2+SUMIFS(ВМП!J:J,ВМП!D:D,СВОД!C645,ВМП!F:F,СВОД!E645)/2+SUMIFS('Дневной стационар'!J:J,'Дневной стационар'!D:D,СВОД!C645,'Дневной стационар'!F:F,СВОД!E645)/2+SUMIFS(ЭКО!H:H,ЭКО!D:D,СВОД!C645,ЭКО!F:F,СВОД!E645)+SUMIFS(Диализ!J:J,Диализ!E:E,СВОД!C645,Диализ!G:G,СВОД!E645)</f>
        <v>15905</v>
      </c>
      <c r="H645" s="278">
        <f>SUMIFS(Поликлиника!H:H,Поликлиника!D:D,СВОД!C645,Поликлиника!F:F,СВОД!E645)</f>
        <v>0</v>
      </c>
      <c r="I645" s="278">
        <f>SUMIFS(Поликлиника!BA:BA,Поликлиника!D:D,СВОД!C645,Поликлиника!F:F,СВОД!E645)</f>
        <v>0</v>
      </c>
      <c r="J645" s="278">
        <f>SUMIFS(Поликлиника!BF:BF,Поликлиника!D:D,СВОД!C645,Поликлиника!F:F,СВОД!E645)</f>
        <v>0</v>
      </c>
      <c r="K645" s="278">
        <f>SUMIFS(Поликлиника!BU:BU,Поликлиника!D:D,СВОД!C645,Поликлиника!F:F,СВОД!E645)</f>
        <v>0</v>
      </c>
      <c r="L645" s="278">
        <f>SUMIFS(Услуги!H:H,Услуги!D:D,СВОД!C645,Услуги!F:F,СВОД!E645)+SUMIFS(Услуги!M:M,Услуги!D:D,СВОД!C645,Услуги!F:F,СВОД!E645)+SUMIFS(Услуги!R:R,Услуги!D:D,СВОД!C645,Услуги!F:F,СВОД!E645)+SUMIFS(Услуги!W:W,Услуги!D:D,СВОД!C645,Услуги!F:F,СВОД!E645)+SUMIFS(Услуги!AB:AB,Услуги!D:D,СВОД!C645,Услуги!F:F,СВОД!E645)+SUMIFS(Услуги!AG:AG,Услуги!D:D,СВОД!C645,Услуги!F:F,СВОД!E645)+SUMIFS(Услуги!AL:AL,Услуги!D:D,СВОД!C645,Услуги!F:F,СВОД!E645)+SUMIFS(Услуги!AQ:AQ,Услуги!D:D,СВОД!C645,Услуги!F:F,СВОД!E645)</f>
        <v>0</v>
      </c>
      <c r="M645" s="278">
        <f>SUMIFS('Скорая мед. помощь'!J:J,'Скорая мед. помощь'!E:E,СВОД!C645,'Скорая мед. помощь'!G:G,СВОД!E645)</f>
        <v>0</v>
      </c>
      <c r="N645" s="301">
        <f>SUMIFS('Круглосуточный стационар'!O:O,'Круглосуточный стационар'!D:D,СВОД!C645,'Круглосуточный стационар'!F:F,СВОД!E645)+SUMIFS(ВМП!O:O,ВМП!D:D,СВОД!C645,ВМП!F:F,СВОД!E645)+SUMIFS('Дневной стационар'!O:O,'Дневной стационар'!D:D,СВОД!C645,'Дневной стационар'!F:F,СВОД!E645)+SUMIFS(ЭКО!M:M,ЭКО!D:D,СВОД!C645,ЭКО!F:F,СВОД!E645)+SUMIFS(Диализ!O:O,Диализ!E:E,СВОД!C645,Диализ!G:G,СВОД!E645)+SUMIFS(Поликлиника!CT:CT,Поликлиника!D:D,СВОД!C645,Поликлиника!F:F,СВОД!E645)+SUMIFS('Скорая мед. помощь'!O:O,'Скорая мед. помощь'!E:E,СВОД!C645,'Скорая мед. помощь'!G:G,СВОД!E645)+SUMIFS(Услуги!AV:AV,Услуги!D:D,СВОД!C645,Услуги!F:F,СВОД!E645)</f>
        <v>416689.67136884213</v>
      </c>
      <c r="O645" s="300">
        <f>SUMIFS(Сверхбаза!L:L,Сверхбаза!C:C,СВОД!C645,Сверхбаза!E:E,СВОД!E645)+SUMIFS(Сверхбаза!M:M,Сверхбаза!C:C,СВОД!C645,Сверхбаза!E:E,СВОД!E645)</f>
        <v>145</v>
      </c>
      <c r="P645" s="278">
        <f>SUMIFS(Сверхбаза!N:N,Сверхбаза!C:C,СВОД!C645,Сверхбаза!E:E,СВОД!E645)</f>
        <v>0</v>
      </c>
      <c r="Q645" s="278">
        <f>SUMIFS(Сверхбаза!P:P,Сверхбаза!C:C,СВОД!C645,Сверхбаза!E:E,СВОД!E645)</f>
        <v>0</v>
      </c>
      <c r="R645" s="278">
        <f>SUMIFS(Сверхбаза!O:O,Сверхбаза!C:C,СВОД!C645,Сверхбаза!E:E,СВОД!E645)</f>
        <v>0</v>
      </c>
      <c r="S645" s="278">
        <f>SUMIFS(Сверхбаза!Q:Q,Сверхбаза!C:C,СВОД!C645,Сверхбаза!E:E,СВОД!E645)</f>
        <v>0</v>
      </c>
      <c r="T645" s="301">
        <f>SUMIFS(Сверхбаза!G:G,Сверхбаза!C:C,СВОД!C645,Сверхбаза!E:E,СВОД!E645)</f>
        <v>27955.538</v>
      </c>
    </row>
    <row r="646" spans="1:20" ht="25.5" outlineLevel="2" x14ac:dyDescent="0.2">
      <c r="A646" s="288">
        <f>VLOOKUP(C646,Округа!B:C,2,FALSE)</f>
        <v>3</v>
      </c>
      <c r="B646" s="361">
        <v>502606</v>
      </c>
      <c r="C646" s="361">
        <v>262101</v>
      </c>
      <c r="D646" s="5" t="s">
        <v>322</v>
      </c>
      <c r="E646" s="349">
        <v>13</v>
      </c>
      <c r="F646" s="350" t="s">
        <v>704</v>
      </c>
      <c r="G646" s="302">
        <f>SUMIFS('Круглосуточный стационар'!J:J,'Круглосуточный стационар'!D:D,СВОД!C646,'Круглосуточный стационар'!F:F,СВОД!E646)/2+SUMIFS(ВМП!J:J,ВМП!D:D,СВОД!C646,ВМП!F:F,СВОД!E646)/2+SUMIFS('Дневной стационар'!J:J,'Дневной стационар'!D:D,СВОД!C646,'Дневной стационар'!F:F,СВОД!E646)/2+SUMIFS(ЭКО!H:H,ЭКО!D:D,СВОД!C646,ЭКО!F:F,СВОД!E646)+SUMIFS(Диализ!J:J,Диализ!E:E,СВОД!C646,Диализ!G:G,СВОД!E646)</f>
        <v>144</v>
      </c>
      <c r="H646" s="276">
        <f>SUMIFS(Поликлиника!H:H,Поликлиника!D:D,СВОД!C646,Поликлиника!F:F,СВОД!E646)</f>
        <v>0</v>
      </c>
      <c r="I646" s="276">
        <f>SUMIFS(Поликлиника!BA:BA,Поликлиника!D:D,СВОД!C646,Поликлиника!F:F,СВОД!E646)</f>
        <v>0</v>
      </c>
      <c r="J646" s="276">
        <f>SUMIFS(Поликлиника!BF:BF,Поликлиника!D:D,СВОД!C646,Поликлиника!F:F,СВОД!E646)</f>
        <v>0</v>
      </c>
      <c r="K646" s="276">
        <f>SUMIFS(Поликлиника!BU:BU,Поликлиника!D:D,СВОД!C646,Поликлиника!F:F,СВОД!E646)</f>
        <v>0</v>
      </c>
      <c r="L646" s="276">
        <f>SUMIFS(Услуги!H:H,Услуги!D:D,СВОД!C646,Услуги!F:F,СВОД!E646)+SUMIFS(Услуги!M:M,Услуги!D:D,СВОД!C646,Услуги!F:F,СВОД!E646)+SUMIFS(Услуги!R:R,Услуги!D:D,СВОД!C646,Услуги!F:F,СВОД!E646)+SUMIFS(Услуги!W:W,Услуги!D:D,СВОД!C646,Услуги!F:F,СВОД!E646)+SUMIFS(Услуги!AB:AB,Услуги!D:D,СВОД!C646,Услуги!F:F,СВОД!E646)+SUMIFS(Услуги!AG:AG,Услуги!D:D,СВОД!C646,Услуги!F:F,СВОД!E646)+SUMIFS(Услуги!AL:AL,Услуги!D:D,СВОД!C646,Услуги!F:F,СВОД!E646)+SUMIFS(Услуги!AQ:AQ,Услуги!D:D,СВОД!C646,Услуги!F:F,СВОД!E646)</f>
        <v>0</v>
      </c>
      <c r="M646" s="276">
        <f>SUMIFS('Скорая мед. помощь'!J:J,'Скорая мед. помощь'!E:E,СВОД!C646,'Скорая мед. помощь'!G:G,СВОД!E646)</f>
        <v>0</v>
      </c>
      <c r="N646" s="303">
        <f>SUMIFS('Круглосуточный стационар'!O:O,'Круглосуточный стационар'!D:D,СВОД!C646,'Круглосуточный стационар'!F:F,СВОД!E646)+SUMIFS(ВМП!O:O,ВМП!D:D,СВОД!C646,ВМП!F:F,СВОД!E646)+SUMIFS('Дневной стационар'!O:O,'Дневной стационар'!D:D,СВОД!C646,'Дневной стационар'!F:F,СВОД!E646)+SUMIFS(ЭКО!M:M,ЭКО!D:D,СВОД!C646,ЭКО!F:F,СВОД!E646)+SUMIFS(Диализ!O:O,Диализ!E:E,СВОД!C646,Диализ!G:G,СВОД!E646)+SUMIFS(Поликлиника!CT:CT,Поликлиника!D:D,СВОД!C646,Поликлиника!F:F,СВОД!E646)+SUMIFS('Скорая мед. помощь'!O:O,'Скорая мед. помощь'!E:E,СВОД!C646,'Скорая мед. помощь'!G:G,СВОД!E646)+SUMIFS(Услуги!AV:AV,Услуги!D:D,СВОД!C646,Услуги!F:F,СВОД!E646)</f>
        <v>13031.637000000001</v>
      </c>
      <c r="O646" s="302">
        <f>SUMIFS(Сверхбаза!L:L,Сверхбаза!C:C,СВОД!C646,Сверхбаза!E:E,СВОД!E646)+SUMIFS(Сверхбаза!M:M,Сверхбаза!C:C,СВОД!C646,Сверхбаза!E:E,СВОД!E646)</f>
        <v>0</v>
      </c>
      <c r="P646" s="276">
        <f>SUMIFS(Сверхбаза!N:N,Сверхбаза!C:C,СВОД!C646,Сверхбаза!E:E,СВОД!E646)</f>
        <v>0</v>
      </c>
      <c r="Q646" s="276">
        <f>SUMIFS(Сверхбаза!P:P,Сверхбаза!C:C,СВОД!C646,Сверхбаза!E:E,СВОД!E646)</f>
        <v>0</v>
      </c>
      <c r="R646" s="276">
        <f>SUMIFS(Сверхбаза!O:O,Сверхбаза!C:C,СВОД!C646,Сверхбаза!E:E,СВОД!E646)</f>
        <v>0</v>
      </c>
      <c r="S646" s="276">
        <f>SUMIFS(Сверхбаза!Q:Q,Сверхбаза!C:C,СВОД!C646,Сверхбаза!E:E,СВОД!E646)</f>
        <v>0</v>
      </c>
      <c r="T646" s="303">
        <f>SUMIFS(Сверхбаза!G:G,Сверхбаза!C:C,СВОД!C646,Сверхбаза!E:E,СВОД!E646)</f>
        <v>0</v>
      </c>
    </row>
    <row r="647" spans="1:20" ht="25.5" outlineLevel="2" x14ac:dyDescent="0.2">
      <c r="A647" s="288">
        <f>VLOOKUP(C647,Округа!B:C,2,FALSE)</f>
        <v>3</v>
      </c>
      <c r="B647" s="361">
        <v>502606</v>
      </c>
      <c r="C647" s="361">
        <v>262101</v>
      </c>
      <c r="D647" s="5" t="s">
        <v>322</v>
      </c>
      <c r="E647" s="349">
        <v>2</v>
      </c>
      <c r="F647" s="350" t="s">
        <v>173</v>
      </c>
      <c r="G647" s="302">
        <f>SUMIFS('Круглосуточный стационар'!J:J,'Круглосуточный стационар'!D:D,СВОД!C647,'Круглосуточный стационар'!F:F,СВОД!E647)/2+SUMIFS(ВМП!J:J,ВМП!D:D,СВОД!C647,ВМП!F:F,СВОД!E647)/2+SUMIFS('Дневной стационар'!J:J,'Дневной стационар'!D:D,СВОД!C647,'Дневной стационар'!F:F,СВОД!E647)/2+SUMIFS(ЭКО!H:H,ЭКО!D:D,СВОД!C647,ЭКО!F:F,СВОД!E647)+SUMIFS(Диализ!J:J,Диализ!E:E,СВОД!C647,Диализ!G:G,СВОД!E647)</f>
        <v>2386</v>
      </c>
      <c r="H647" s="276">
        <f>SUMIFS(Поликлиника!H:H,Поликлиника!D:D,СВОД!C647,Поликлиника!F:F,СВОД!E647)</f>
        <v>0</v>
      </c>
      <c r="I647" s="276">
        <f>SUMIFS(Поликлиника!BA:BA,Поликлиника!D:D,СВОД!C647,Поликлиника!F:F,СВОД!E647)</f>
        <v>0</v>
      </c>
      <c r="J647" s="276">
        <f>SUMIFS(Поликлиника!BF:BF,Поликлиника!D:D,СВОД!C647,Поликлиника!F:F,СВОД!E647)</f>
        <v>0</v>
      </c>
      <c r="K647" s="276">
        <f>SUMIFS(Поликлиника!BU:BU,Поликлиника!D:D,СВОД!C647,Поликлиника!F:F,СВОД!E647)</f>
        <v>0</v>
      </c>
      <c r="L647" s="276">
        <f>SUMIFS(Услуги!H:H,Услуги!D:D,СВОД!C647,Услуги!F:F,СВОД!E647)+SUMIFS(Услуги!M:M,Услуги!D:D,СВОД!C647,Услуги!F:F,СВОД!E647)+SUMIFS(Услуги!R:R,Услуги!D:D,СВОД!C647,Услуги!F:F,СВОД!E647)+SUMIFS(Услуги!W:W,Услуги!D:D,СВОД!C647,Услуги!F:F,СВОД!E647)+SUMIFS(Услуги!AB:AB,Услуги!D:D,СВОД!C647,Услуги!F:F,СВОД!E647)+SUMIFS(Услуги!AG:AG,Услуги!D:D,СВОД!C647,Услуги!F:F,СВОД!E647)+SUMIFS(Услуги!AL:AL,Услуги!D:D,СВОД!C647,Услуги!F:F,СВОД!E647)+SUMIFS(Услуги!AQ:AQ,Услуги!D:D,СВОД!C647,Услуги!F:F,СВОД!E647)</f>
        <v>0</v>
      </c>
      <c r="M647" s="276">
        <f>SUMIFS('Скорая мед. помощь'!J:J,'Скорая мед. помощь'!E:E,СВОД!C647,'Скорая мед. помощь'!G:G,СВОД!E647)</f>
        <v>0</v>
      </c>
      <c r="N647" s="303">
        <f>SUMIFS('Круглосуточный стационар'!O:O,'Круглосуточный стационар'!D:D,СВОД!C647,'Круглосуточный стационар'!F:F,СВОД!E647)+SUMIFS(ВМП!O:O,ВМП!D:D,СВОД!C647,ВМП!F:F,СВОД!E647)+SUMIFS('Дневной стационар'!O:O,'Дневной стационар'!D:D,СВОД!C647,'Дневной стационар'!F:F,СВОД!E647)+SUMIFS(ЭКО!M:M,ЭКО!D:D,СВОД!C647,ЭКО!F:F,СВОД!E647)+SUMIFS(Диализ!O:O,Диализ!E:E,СВОД!C647,Диализ!G:G,СВОД!E647)+SUMIFS(Поликлиника!CT:CT,Поликлиника!D:D,СВОД!C647,Поликлиника!F:F,СВОД!E647)+SUMIFS('Скорая мед. помощь'!O:O,'Скорая мед. помощь'!E:E,СВОД!C647,'Скорая мед. помощь'!G:G,СВОД!E647)+SUMIFS(Услуги!AV:AV,Услуги!D:D,СВОД!C647,Услуги!F:F,СВОД!E647)</f>
        <v>16406.825540499998</v>
      </c>
      <c r="O647" s="302">
        <f>SUMIFS(Сверхбаза!L:L,Сверхбаза!C:C,СВОД!C647,Сверхбаза!E:E,СВОД!E647)+SUMIFS(Сверхбаза!M:M,Сверхбаза!C:C,СВОД!C647,Сверхбаза!E:E,СВОД!E647)</f>
        <v>0</v>
      </c>
      <c r="P647" s="276">
        <f>SUMIFS(Сверхбаза!N:N,Сверхбаза!C:C,СВОД!C647,Сверхбаза!E:E,СВОД!E647)</f>
        <v>0</v>
      </c>
      <c r="Q647" s="276">
        <f>SUMIFS(Сверхбаза!P:P,Сверхбаза!C:C,СВОД!C647,Сверхбаза!E:E,СВОД!E647)</f>
        <v>0</v>
      </c>
      <c r="R647" s="276">
        <f>SUMIFS(Сверхбаза!O:O,Сверхбаза!C:C,СВОД!C647,Сверхбаза!E:E,СВОД!E647)</f>
        <v>0</v>
      </c>
      <c r="S647" s="276">
        <f>SUMIFS(Сверхбаза!Q:Q,Сверхбаза!C:C,СВОД!C647,Сверхбаза!E:E,СВОД!E647)</f>
        <v>0</v>
      </c>
      <c r="T647" s="303">
        <f>SUMIFS(Сверхбаза!G:G,Сверхбаза!C:C,СВОД!C647,Сверхбаза!E:E,СВОД!E647)</f>
        <v>0</v>
      </c>
    </row>
    <row r="648" spans="1:20" ht="25.5" outlineLevel="2" x14ac:dyDescent="0.2">
      <c r="A648" s="288">
        <f>VLOOKUP(C648,Округа!B:C,2,FALSE)</f>
        <v>3</v>
      </c>
      <c r="B648" s="361">
        <v>502606</v>
      </c>
      <c r="C648" s="361">
        <v>262101</v>
      </c>
      <c r="D648" s="5" t="s">
        <v>322</v>
      </c>
      <c r="E648" s="349">
        <v>6</v>
      </c>
      <c r="F648" s="350" t="s">
        <v>705</v>
      </c>
      <c r="G648" s="302">
        <f>SUMIFS('Круглосуточный стационар'!J:J,'Круглосуточный стационар'!D:D,СВОД!C648,'Круглосуточный стационар'!F:F,СВОД!E648)/2+SUMIFS(ВМП!J:J,ВМП!D:D,СВОД!C648,ВМП!F:F,СВОД!E648)/2+SUMIFS('Дневной стационар'!J:J,'Дневной стационар'!D:D,СВОД!C648,'Дневной стационар'!F:F,СВОД!E648)/2+SUMIFS(ЭКО!H:H,ЭКО!D:D,СВОД!C648,ЭКО!F:F,СВОД!E648)+SUMIFS(Диализ!J:J,Диализ!E:E,СВОД!C648,Диализ!G:G,СВОД!E648)</f>
        <v>0</v>
      </c>
      <c r="H648" s="276">
        <f>SUMIFS(Поликлиника!H:H,Поликлиника!D:D,СВОД!C648,Поликлиника!F:F,СВОД!E648)</f>
        <v>0</v>
      </c>
      <c r="I648" s="276">
        <f>SUMIFS(Поликлиника!BA:BA,Поликлиника!D:D,СВОД!C648,Поликлиника!F:F,СВОД!E648)</f>
        <v>0</v>
      </c>
      <c r="J648" s="276">
        <f>SUMIFS(Поликлиника!BF:BF,Поликлиника!D:D,СВОД!C648,Поликлиника!F:F,СВОД!E648)</f>
        <v>0</v>
      </c>
      <c r="K648" s="276">
        <f>SUMIFS(Поликлиника!BU:BU,Поликлиника!D:D,СВОД!C648,Поликлиника!F:F,СВОД!E648)</f>
        <v>0</v>
      </c>
      <c r="L648" s="276">
        <f>SUMIFS(Услуги!H:H,Услуги!D:D,СВОД!C648,Услуги!F:F,СВОД!E648)+SUMIFS(Услуги!M:M,Услуги!D:D,СВОД!C648,Услуги!F:F,СВОД!E648)+SUMIFS(Услуги!R:R,Услуги!D:D,СВОД!C648,Услуги!F:F,СВОД!E648)+SUMIFS(Услуги!W:W,Услуги!D:D,СВОД!C648,Услуги!F:F,СВОД!E648)+SUMIFS(Услуги!AB:AB,Услуги!D:D,СВОД!C648,Услуги!F:F,СВОД!E648)+SUMIFS(Услуги!AG:AG,Услуги!D:D,СВОД!C648,Услуги!F:F,СВОД!E648)+SUMIFS(Услуги!AL:AL,Услуги!D:D,СВОД!C648,Услуги!F:F,СВОД!E648)+SUMIFS(Услуги!AQ:AQ,Услуги!D:D,СВОД!C648,Услуги!F:F,СВОД!E648)</f>
        <v>0</v>
      </c>
      <c r="M648" s="276">
        <f>SUMIFS('Скорая мед. помощь'!J:J,'Скорая мед. помощь'!E:E,СВОД!C648,'Скорая мед. помощь'!G:G,СВОД!E648)</f>
        <v>0</v>
      </c>
      <c r="N648" s="303">
        <f>SUMIFS('Круглосуточный стационар'!O:O,'Круглосуточный стационар'!D:D,СВОД!C648,'Круглосуточный стационар'!F:F,СВОД!E648)+SUMIFS(ВМП!O:O,ВМП!D:D,СВОД!C648,ВМП!F:F,СВОД!E648)+SUMIFS('Дневной стационар'!O:O,'Дневной стационар'!D:D,СВОД!C648,'Дневной стационар'!F:F,СВОД!E648)+SUMIFS(ЭКО!M:M,ЭКО!D:D,СВОД!C648,ЭКО!F:F,СВОД!E648)+SUMIFS(Диализ!O:O,Диализ!E:E,СВОД!C648,Диализ!G:G,СВОД!E648)+SUMIFS(Поликлиника!CT:CT,Поликлиника!D:D,СВОД!C648,Поликлиника!F:F,СВОД!E648)+SUMIFS('Скорая мед. помощь'!O:O,'Скорая мед. помощь'!E:E,СВОД!C648,'Скорая мед. помощь'!G:G,СВОД!E648)+SUMIFS(Услуги!AV:AV,Услуги!D:D,СВОД!C648,Услуги!F:F,СВОД!E648)</f>
        <v>0</v>
      </c>
      <c r="O648" s="302">
        <f>SUMIFS(Сверхбаза!L:L,Сверхбаза!C:C,СВОД!C648,Сверхбаза!E:E,СВОД!E648)+SUMIFS(Сверхбаза!M:M,Сверхбаза!C:C,СВОД!C648,Сверхбаза!E:E,СВОД!E648)</f>
        <v>0</v>
      </c>
      <c r="P648" s="276">
        <f>SUMIFS(Сверхбаза!N:N,Сверхбаза!C:C,СВОД!C648,Сверхбаза!E:E,СВОД!E648)</f>
        <v>0</v>
      </c>
      <c r="Q648" s="276">
        <f>SUMIFS(Сверхбаза!P:P,Сверхбаза!C:C,СВОД!C648,Сверхбаза!E:E,СВОД!E648)</f>
        <v>0</v>
      </c>
      <c r="R648" s="276">
        <f>SUMIFS(Сверхбаза!O:O,Сверхбаза!C:C,СВОД!C648,Сверхбаза!E:E,СВОД!E648)</f>
        <v>0</v>
      </c>
      <c r="S648" s="276">
        <f>SUMIFS(Сверхбаза!Q:Q,Сверхбаза!C:C,СВОД!C648,Сверхбаза!E:E,СВОД!E648)</f>
        <v>0</v>
      </c>
      <c r="T648" s="303">
        <f>SUMIFS(Сверхбаза!G:G,Сверхбаза!C:C,СВОД!C648,Сверхбаза!E:E,СВОД!E648)</f>
        <v>0</v>
      </c>
    </row>
    <row r="649" spans="1:20" ht="25.5" outlineLevel="2" x14ac:dyDescent="0.2">
      <c r="A649" s="288">
        <f>VLOOKUP(C649,Округа!B:C,2,FALSE)</f>
        <v>3</v>
      </c>
      <c r="B649" s="361">
        <v>502606</v>
      </c>
      <c r="C649" s="361">
        <v>262101</v>
      </c>
      <c r="D649" s="5" t="s">
        <v>322</v>
      </c>
      <c r="E649" s="349">
        <v>3</v>
      </c>
      <c r="F649" s="350" t="s">
        <v>174</v>
      </c>
      <c r="G649" s="302">
        <f>SUMIFS('Круглосуточный стационар'!J:J,'Круглосуточный стационар'!D:D,СВОД!C649,'Круглосуточный стационар'!F:F,СВОД!E649)/2+SUMIFS(ВМП!J:J,ВМП!D:D,СВОД!C649,ВМП!F:F,СВОД!E649)/2+SUMIFS('Дневной стационар'!J:J,'Дневной стационар'!D:D,СВОД!C649,'Дневной стационар'!F:F,СВОД!E649)/2+SUMIFS(ЭКО!H:H,ЭКО!D:D,СВОД!C649,ЭКО!F:F,СВОД!E649)+SUMIFS(Диализ!J:J,Диализ!E:E,СВОД!C649,Диализ!G:G,СВОД!E649)</f>
        <v>0</v>
      </c>
      <c r="H649" s="276">
        <f>SUMIFS(Поликлиника!H:H,Поликлиника!D:D,СВОД!C649,Поликлиника!F:F,СВОД!E649)</f>
        <v>70095</v>
      </c>
      <c r="I649" s="276">
        <f>SUMIFS(Поликлиника!BA:BA,Поликлиника!D:D,СВОД!C649,Поликлиника!F:F,СВОД!E649)</f>
        <v>20281</v>
      </c>
      <c r="J649" s="276">
        <f>SUMIFS(Поликлиника!BF:BF,Поликлиника!D:D,СВОД!C649,Поликлиника!F:F,СВОД!E649)</f>
        <v>28000</v>
      </c>
      <c r="K649" s="276">
        <f>SUMIFS(Поликлиника!BU:BU,Поликлиника!D:D,СВОД!C649,Поликлиника!F:F,СВОД!E649)</f>
        <v>77105</v>
      </c>
      <c r="L649" s="276">
        <f>SUMIFS(Услуги!H:H,Услуги!D:D,СВОД!C649,Услуги!F:F,СВОД!E649)+SUMIFS(Услуги!M:M,Услуги!D:D,СВОД!C649,Услуги!F:F,СВОД!E649)+SUMIFS(Услуги!R:R,Услуги!D:D,СВОД!C649,Услуги!F:F,СВОД!E649)+SUMIFS(Услуги!W:W,Услуги!D:D,СВОД!C649,Услуги!F:F,СВОД!E649)+SUMIFS(Услуги!AB:AB,Услуги!D:D,СВОД!C649,Услуги!F:F,СВОД!E649)+SUMIFS(Услуги!AG:AG,Услуги!D:D,СВОД!C649,Услуги!F:F,СВОД!E649)+SUMIFS(Услуги!AL:AL,Услуги!D:D,СВОД!C649,Услуги!F:F,СВОД!E649)+SUMIFS(Услуги!AQ:AQ,Услуги!D:D,СВОД!C649,Услуги!F:F,СВОД!E649)</f>
        <v>6475</v>
      </c>
      <c r="M649" s="276">
        <f>SUMIFS('Скорая мед. помощь'!J:J,'Скорая мед. помощь'!E:E,СВОД!C649,'Скорая мед. помощь'!G:G,СВОД!E649)</f>
        <v>0</v>
      </c>
      <c r="N649" s="303">
        <f>SUMIFS('Круглосуточный стационар'!O:O,'Круглосуточный стационар'!D:D,СВОД!C649,'Круглосуточный стационар'!F:F,СВОД!E649)+SUMIFS(ВМП!O:O,ВМП!D:D,СВОД!C649,ВМП!F:F,СВОД!E649)+SUMIFS('Дневной стационар'!O:O,'Дневной стационар'!D:D,СВОД!C649,'Дневной стационар'!F:F,СВОД!E649)+SUMIFS(ЭКО!M:M,ЭКО!D:D,СВОД!C649,ЭКО!F:F,СВОД!E649)+SUMIFS(Диализ!O:O,Диализ!E:E,СВОД!C649,Диализ!G:G,СВОД!E649)+SUMIFS(Поликлиника!CT:CT,Поликлиника!D:D,СВОД!C649,Поликлиника!F:F,СВОД!E649)+SUMIFS('Скорая мед. помощь'!O:O,'Скорая мед. помощь'!E:E,СВОД!C649,'Скорая мед. помощь'!G:G,СВОД!E649)+SUMIFS(Услуги!AV:AV,Услуги!D:D,СВОД!C649,Услуги!F:F,СВОД!E649)</f>
        <v>106951.77055119848</v>
      </c>
      <c r="O649" s="302">
        <f>SUMIFS(Сверхбаза!L:L,Сверхбаза!C:C,СВОД!C649,Сверхбаза!E:E,СВОД!E649)+SUMIFS(Сверхбаза!M:M,Сверхбаза!C:C,СВОД!C649,Сверхбаза!E:E,СВОД!E649)</f>
        <v>0</v>
      </c>
      <c r="P649" s="276">
        <f>SUMIFS(Сверхбаза!N:N,Сверхбаза!C:C,СВОД!C649,Сверхбаза!E:E,СВОД!E649)</f>
        <v>0</v>
      </c>
      <c r="Q649" s="276">
        <f>SUMIFS(Сверхбаза!P:P,Сверхбаза!C:C,СВОД!C649,Сверхбаза!E:E,СВОД!E649)</f>
        <v>0</v>
      </c>
      <c r="R649" s="276">
        <f>SUMIFS(Сверхбаза!O:O,Сверхбаза!C:C,СВОД!C649,Сверхбаза!E:E,СВОД!E649)</f>
        <v>0</v>
      </c>
      <c r="S649" s="276">
        <f>SUMIFS(Сверхбаза!Q:Q,Сверхбаза!C:C,СВОД!C649,Сверхбаза!E:E,СВОД!E649)</f>
        <v>0</v>
      </c>
      <c r="T649" s="303">
        <f>SUMIFS(Сверхбаза!G:G,Сверхбаза!C:C,СВОД!C649,Сверхбаза!E:E,СВОД!E649)</f>
        <v>0</v>
      </c>
    </row>
    <row r="650" spans="1:20" ht="25.5" outlineLevel="2" x14ac:dyDescent="0.2">
      <c r="A650" s="288">
        <f>VLOOKUP(C650,Округа!B:C,2,FALSE)</f>
        <v>3</v>
      </c>
      <c r="B650" s="361">
        <v>502606</v>
      </c>
      <c r="C650" s="361">
        <v>262101</v>
      </c>
      <c r="D650" s="5" t="s">
        <v>322</v>
      </c>
      <c r="E650" s="349">
        <v>7</v>
      </c>
      <c r="F650" s="350" t="s">
        <v>706</v>
      </c>
      <c r="G650" s="302">
        <f>SUMIFS('Круглосуточный стационар'!J:J,'Круглосуточный стационар'!D:D,СВОД!C650,'Круглосуточный стационар'!F:F,СВОД!E650)/2+SUMIFS(ВМП!J:J,ВМП!D:D,СВОД!C650,ВМП!F:F,СВОД!E650)/2+SUMIFS('Дневной стационар'!J:J,'Дневной стационар'!D:D,СВОД!C650,'Дневной стационар'!F:F,СВОД!E650)/2+SUMIFS(ЭКО!H:H,ЭКО!D:D,СВОД!C650,ЭКО!F:F,СВОД!E650)+SUMIFS(Диализ!J:J,Диализ!E:E,СВОД!C650,Диализ!G:G,СВОД!E650)</f>
        <v>0</v>
      </c>
      <c r="H650" s="276">
        <f>SUMIFS(Поликлиника!H:H,Поликлиника!D:D,СВОД!C650,Поликлиника!F:F,СВОД!E650)</f>
        <v>0</v>
      </c>
      <c r="I650" s="276">
        <f>SUMIFS(Поликлиника!BA:BA,Поликлиника!D:D,СВОД!C650,Поликлиника!F:F,СВОД!E650)</f>
        <v>0</v>
      </c>
      <c r="J650" s="276">
        <f>SUMIFS(Поликлиника!BF:BF,Поликлиника!D:D,СВОД!C650,Поликлиника!F:F,СВОД!E650)</f>
        <v>0</v>
      </c>
      <c r="K650" s="276">
        <f>SUMIFS(Поликлиника!BU:BU,Поликлиника!D:D,СВОД!C650,Поликлиника!F:F,СВОД!E650)</f>
        <v>0</v>
      </c>
      <c r="L650" s="276">
        <f>SUMIFS(Услуги!H:H,Услуги!D:D,СВОД!C650,Услуги!F:F,СВОД!E650)+SUMIFS(Услуги!M:M,Услуги!D:D,СВОД!C650,Услуги!F:F,СВОД!E650)+SUMIFS(Услуги!R:R,Услуги!D:D,СВОД!C650,Услуги!F:F,СВОД!E650)+SUMIFS(Услуги!W:W,Услуги!D:D,СВОД!C650,Услуги!F:F,СВОД!E650)+SUMIFS(Услуги!AB:AB,Услуги!D:D,СВОД!C650,Услуги!F:F,СВОД!E650)+SUMIFS(Услуги!AG:AG,Услуги!D:D,СВОД!C650,Услуги!F:F,СВОД!E650)+SUMIFS(Услуги!AL:AL,Услуги!D:D,СВОД!C650,Услуги!F:F,СВОД!E650)+SUMIFS(Услуги!AQ:AQ,Услуги!D:D,СВОД!C650,Услуги!F:F,СВОД!E650)</f>
        <v>0</v>
      </c>
      <c r="M650" s="276">
        <f>SUMIFS('Скорая мед. помощь'!J:J,'Скорая мед. помощь'!E:E,СВОД!C650,'Скорая мед. помощь'!G:G,СВОД!E650)</f>
        <v>0</v>
      </c>
      <c r="N650" s="303">
        <f>SUMIFS('Круглосуточный стационар'!O:O,'Круглосуточный стационар'!D:D,СВОД!C650,'Круглосуточный стационар'!F:F,СВОД!E650)+SUMIFS(ВМП!O:O,ВМП!D:D,СВОД!C650,ВМП!F:F,СВОД!E650)+SUMIFS('Дневной стационар'!O:O,'Дневной стационар'!D:D,СВОД!C650,'Дневной стационар'!F:F,СВОД!E650)+SUMIFS(ЭКО!M:M,ЭКО!D:D,СВОД!C650,ЭКО!F:F,СВОД!E650)+SUMIFS(Диализ!O:O,Диализ!E:E,СВОД!C650,Диализ!G:G,СВОД!E650)+SUMIFS(Поликлиника!CT:CT,Поликлиника!D:D,СВОД!C650,Поликлиника!F:F,СВОД!E650)+SUMIFS('Скорая мед. помощь'!O:O,'Скорая мед. помощь'!E:E,СВОД!C650,'Скорая мед. помощь'!G:G,СВОД!E650)+SUMIFS(Услуги!AV:AV,Услуги!D:D,СВОД!C650,Услуги!F:F,СВОД!E650)</f>
        <v>0</v>
      </c>
      <c r="O650" s="302">
        <f>SUMIFS(Сверхбаза!L:L,Сверхбаза!C:C,СВОД!C650,Сверхбаза!E:E,СВОД!E650)+SUMIFS(Сверхбаза!M:M,Сверхбаза!C:C,СВОД!C650,Сверхбаза!E:E,СВОД!E650)</f>
        <v>0</v>
      </c>
      <c r="P650" s="276">
        <f>SUMIFS(Сверхбаза!N:N,Сверхбаза!C:C,СВОД!C650,Сверхбаза!E:E,СВОД!E650)</f>
        <v>0</v>
      </c>
      <c r="Q650" s="276">
        <f>SUMIFS(Сверхбаза!P:P,Сверхбаза!C:C,СВОД!C650,Сверхбаза!E:E,СВОД!E650)</f>
        <v>0</v>
      </c>
      <c r="R650" s="276">
        <f>SUMIFS(Сверхбаза!O:O,Сверхбаза!C:C,СВОД!C650,Сверхбаза!E:E,СВОД!E650)</f>
        <v>0</v>
      </c>
      <c r="S650" s="276">
        <f>SUMIFS(Сверхбаза!Q:Q,Сверхбаза!C:C,СВОД!C650,Сверхбаза!E:E,СВОД!E650)</f>
        <v>0</v>
      </c>
      <c r="T650" s="303">
        <f>SUMIFS(Сверхбаза!G:G,Сверхбаза!C:C,СВОД!C650,Сверхбаза!E:E,СВОД!E650)</f>
        <v>0</v>
      </c>
    </row>
    <row r="651" spans="1:20" ht="25.5" outlineLevel="2" x14ac:dyDescent="0.2">
      <c r="A651" s="288">
        <f>VLOOKUP(C651,Округа!B:C,2,FALSE)</f>
        <v>3</v>
      </c>
      <c r="B651" s="361">
        <v>502606</v>
      </c>
      <c r="C651" s="361">
        <v>262101</v>
      </c>
      <c r="D651" s="5" t="s">
        <v>322</v>
      </c>
      <c r="E651" s="349">
        <v>70</v>
      </c>
      <c r="F651" s="350" t="s">
        <v>707</v>
      </c>
      <c r="G651" s="302">
        <f>SUMIFS('Круглосуточный стационар'!J:J,'Круглосуточный стационар'!D:D,СВОД!C651,'Круглосуточный стационар'!F:F,СВОД!E651)/2+SUMIFS(ВМП!J:J,ВМП!D:D,СВОД!C651,ВМП!F:F,СВОД!E651)/2+SUMIFS('Дневной стационар'!J:J,'Дневной стационар'!D:D,СВОД!C651,'Дневной стационар'!F:F,СВОД!E651)/2+SUMIFS(ЭКО!H:H,ЭКО!D:D,СВОД!C651,ЭКО!F:F,СВОД!E651)+SUMIFS(Диализ!J:J,Диализ!E:E,СВОД!C651,Диализ!G:G,СВОД!E651)</f>
        <v>0</v>
      </c>
      <c r="H651" s="276">
        <f>SUMIFS(Поликлиника!H:H,Поликлиника!D:D,СВОД!C651,Поликлиника!F:F,СВОД!E651)</f>
        <v>0</v>
      </c>
      <c r="I651" s="276">
        <f>SUMIFS(Поликлиника!BA:BA,Поликлиника!D:D,СВОД!C651,Поликлиника!F:F,СВОД!E651)</f>
        <v>0</v>
      </c>
      <c r="J651" s="276">
        <f>SUMIFS(Поликлиника!BF:BF,Поликлиника!D:D,СВОД!C651,Поликлиника!F:F,СВОД!E651)</f>
        <v>0</v>
      </c>
      <c r="K651" s="276">
        <f>SUMIFS(Поликлиника!BU:BU,Поликлиника!D:D,СВОД!C651,Поликлиника!F:F,СВОД!E651)</f>
        <v>0</v>
      </c>
      <c r="L651" s="276">
        <f>SUMIFS(Услуги!H:H,Услуги!D:D,СВОД!C651,Услуги!F:F,СВОД!E651)+SUMIFS(Услуги!M:M,Услуги!D:D,СВОД!C651,Услуги!F:F,СВОД!E651)+SUMIFS(Услуги!R:R,Услуги!D:D,СВОД!C651,Услуги!F:F,СВОД!E651)+SUMIFS(Услуги!W:W,Услуги!D:D,СВОД!C651,Услуги!F:F,СВОД!E651)+SUMIFS(Услуги!AB:AB,Услуги!D:D,СВОД!C651,Услуги!F:F,СВОД!E651)+SUMIFS(Услуги!AG:AG,Услуги!D:D,СВОД!C651,Услуги!F:F,СВОД!E651)+SUMIFS(Услуги!AL:AL,Услуги!D:D,СВОД!C651,Услуги!F:F,СВОД!E651)+SUMIFS(Услуги!AQ:AQ,Услуги!D:D,СВОД!C651,Услуги!F:F,СВОД!E651)</f>
        <v>0</v>
      </c>
      <c r="M651" s="276">
        <f>SUMIFS('Скорая мед. помощь'!J:J,'Скорая мед. помощь'!E:E,СВОД!C651,'Скорая мед. помощь'!G:G,СВОД!E651)</f>
        <v>0</v>
      </c>
      <c r="N651" s="303">
        <f>SUMIFS('Круглосуточный стационар'!O:O,'Круглосуточный стационар'!D:D,СВОД!C651,'Круглосуточный стационар'!F:F,СВОД!E651)+SUMIFS(ВМП!O:O,ВМП!D:D,СВОД!C651,ВМП!F:F,СВОД!E651)+SUMIFS('Дневной стационар'!O:O,'Дневной стационар'!D:D,СВОД!C651,'Дневной стационар'!F:F,СВОД!E651)+SUMIFS(ЭКО!M:M,ЭКО!D:D,СВОД!C651,ЭКО!F:F,СВОД!E651)+SUMIFS(Диализ!O:O,Диализ!E:E,СВОД!C651,Диализ!G:G,СВОД!E651)+SUMIFS(Поликлиника!CT:CT,Поликлиника!D:D,СВОД!C651,Поликлиника!F:F,СВОД!E651)+SUMIFS('Скорая мед. помощь'!O:O,'Скорая мед. помощь'!E:E,СВОД!C651,'Скорая мед. помощь'!G:G,СВОД!E651)+SUMIFS(Услуги!AV:AV,Услуги!D:D,СВОД!C651,Услуги!F:F,СВОД!E651)</f>
        <v>0</v>
      </c>
      <c r="O651" s="302">
        <f>SUMIFS(Сверхбаза!L:L,Сверхбаза!C:C,СВОД!C651,Сверхбаза!E:E,СВОД!E651)+SUMIFS(Сверхбаза!M:M,Сверхбаза!C:C,СВОД!C651,Сверхбаза!E:E,СВОД!E651)</f>
        <v>0</v>
      </c>
      <c r="P651" s="276">
        <f>SUMIFS(Сверхбаза!N:N,Сверхбаза!C:C,СВОД!C651,Сверхбаза!E:E,СВОД!E651)</f>
        <v>0</v>
      </c>
      <c r="Q651" s="276">
        <f>SUMIFS(Сверхбаза!P:P,Сверхбаза!C:C,СВОД!C651,Сверхбаза!E:E,СВОД!E651)</f>
        <v>0</v>
      </c>
      <c r="R651" s="276">
        <f>SUMIFS(Сверхбаза!O:O,Сверхбаза!C:C,СВОД!C651,Сверхбаза!E:E,СВОД!E651)</f>
        <v>0</v>
      </c>
      <c r="S651" s="276">
        <f>SUMIFS(Сверхбаза!Q:Q,Сверхбаза!C:C,СВОД!C651,Сверхбаза!E:E,СВОД!E651)</f>
        <v>0</v>
      </c>
      <c r="T651" s="303">
        <f>SUMIFS(Сверхбаза!G:G,Сверхбаза!C:C,СВОД!C651,Сверхбаза!E:E,СВОД!E651)</f>
        <v>0</v>
      </c>
    </row>
    <row r="652" spans="1:20" ht="25.5" outlineLevel="2" x14ac:dyDescent="0.2">
      <c r="A652" s="288">
        <f>VLOOKUP(C652,Округа!B:C,2,FALSE)</f>
        <v>3</v>
      </c>
      <c r="B652" s="361">
        <v>502606</v>
      </c>
      <c r="C652" s="361">
        <v>262101</v>
      </c>
      <c r="D652" s="5" t="s">
        <v>322</v>
      </c>
      <c r="E652" s="349">
        <v>94</v>
      </c>
      <c r="F652" s="350" t="s">
        <v>157</v>
      </c>
      <c r="G652" s="302">
        <f>SUMIFS('Круглосуточный стационар'!J:J,'Круглосуточный стационар'!D:D,СВОД!C652,'Круглосуточный стационар'!F:F,СВОД!E652)/2+SUMIFS(ВМП!J:J,ВМП!D:D,СВОД!C652,ВМП!F:F,СВОД!E652)/2+SUMIFS('Дневной стационар'!J:J,'Дневной стационар'!D:D,СВОД!C652,'Дневной стационар'!F:F,СВОД!E652)/2+SUMIFS(ЭКО!H:H,ЭКО!D:D,СВОД!C652,ЭКО!F:F,СВОД!E652)+SUMIFS(Диализ!J:J,Диализ!E:E,СВОД!C652,Диализ!G:G,СВОД!E652)</f>
        <v>0</v>
      </c>
      <c r="H652" s="276">
        <f>SUMIFS(Поликлиника!H:H,Поликлиника!D:D,СВОД!C652,Поликлиника!F:F,СВОД!E652)</f>
        <v>0</v>
      </c>
      <c r="I652" s="276">
        <f>SUMIFS(Поликлиника!BA:BA,Поликлиника!D:D,СВОД!C652,Поликлиника!F:F,СВОД!E652)</f>
        <v>0</v>
      </c>
      <c r="J652" s="276">
        <f>SUMIFS(Поликлиника!BF:BF,Поликлиника!D:D,СВОД!C652,Поликлиника!F:F,СВОД!E652)</f>
        <v>0</v>
      </c>
      <c r="K652" s="276">
        <f>SUMIFS(Поликлиника!BU:BU,Поликлиника!D:D,СВОД!C652,Поликлиника!F:F,СВОД!E652)</f>
        <v>0</v>
      </c>
      <c r="L652" s="276">
        <f>SUMIFS(Услуги!H:H,Услуги!D:D,СВОД!C652,Услуги!F:F,СВОД!E652)+SUMIFS(Услуги!M:M,Услуги!D:D,СВОД!C652,Услуги!F:F,СВОД!E652)+SUMIFS(Услуги!R:R,Услуги!D:D,СВОД!C652,Услуги!F:F,СВОД!E652)+SUMIFS(Услуги!W:W,Услуги!D:D,СВОД!C652,Услуги!F:F,СВОД!E652)+SUMIFS(Услуги!AB:AB,Услуги!D:D,СВОД!C652,Услуги!F:F,СВОД!E652)+SUMIFS(Услуги!AG:AG,Услуги!D:D,СВОД!C652,Услуги!F:F,СВОД!E652)+SUMIFS(Услуги!AL:AL,Услуги!D:D,СВОД!C652,Услуги!F:F,СВОД!E652)+SUMIFS(Услуги!AQ:AQ,Услуги!D:D,СВОД!C652,Услуги!F:F,СВОД!E652)</f>
        <v>0</v>
      </c>
      <c r="M652" s="276">
        <f>SUMIFS('Скорая мед. помощь'!J:J,'Скорая мед. помощь'!E:E,СВОД!C652,'Скорая мед. помощь'!G:G,СВОД!E652)</f>
        <v>0</v>
      </c>
      <c r="N652" s="303">
        <f>SUMIFS('Круглосуточный стационар'!O:O,'Круглосуточный стационар'!D:D,СВОД!C652,'Круглосуточный стационар'!F:F,СВОД!E652)+SUMIFS(ВМП!O:O,ВМП!D:D,СВОД!C652,ВМП!F:F,СВОД!E652)+SUMIFS('Дневной стационар'!O:O,'Дневной стационар'!D:D,СВОД!C652,'Дневной стационар'!F:F,СВОД!E652)+SUMIFS(ЭКО!M:M,ЭКО!D:D,СВОД!C652,ЭКО!F:F,СВОД!E652)+SUMIFS(Диализ!O:O,Диализ!E:E,СВОД!C652,Диализ!G:G,СВОД!E652)+SUMIFS(Поликлиника!CT:CT,Поликлиника!D:D,СВОД!C652,Поликлиника!F:F,СВОД!E652)+SUMIFS('Скорая мед. помощь'!O:O,'Скорая мед. помощь'!E:E,СВОД!C652,'Скорая мед. помощь'!G:G,СВОД!E652)+SUMIFS(Услуги!AV:AV,Услуги!D:D,СВОД!C652,Услуги!F:F,СВОД!E652)</f>
        <v>0</v>
      </c>
      <c r="O652" s="302">
        <f>SUMIFS(Сверхбаза!L:L,Сверхбаза!C:C,СВОД!C652,Сверхбаза!E:E,СВОД!E652)+SUMIFS(Сверхбаза!M:M,Сверхбаза!C:C,СВОД!C652,Сверхбаза!E:E,СВОД!E652)</f>
        <v>0</v>
      </c>
      <c r="P652" s="276">
        <f>SUMIFS(Сверхбаза!N:N,Сверхбаза!C:C,СВОД!C652,Сверхбаза!E:E,СВОД!E652)</f>
        <v>0</v>
      </c>
      <c r="Q652" s="276">
        <f>SUMIFS(Сверхбаза!P:P,Сверхбаза!C:C,СВОД!C652,Сверхбаза!E:E,СВОД!E652)</f>
        <v>0</v>
      </c>
      <c r="R652" s="276">
        <f>SUMIFS(Сверхбаза!O:O,Сверхбаза!C:C,СВОД!C652,Сверхбаза!E:E,СВОД!E652)</f>
        <v>0</v>
      </c>
      <c r="S652" s="276">
        <f>SUMIFS(Сверхбаза!Q:Q,Сверхбаза!C:C,СВОД!C652,Сверхбаза!E:E,СВОД!E652)</f>
        <v>0</v>
      </c>
      <c r="T652" s="303">
        <f>SUMIFS(Сверхбаза!G:G,Сверхбаза!C:C,СВОД!C652,Сверхбаза!E:E,СВОД!E652)</f>
        <v>0</v>
      </c>
    </row>
    <row r="653" spans="1:20" outlineLevel="1" x14ac:dyDescent="0.2">
      <c r="A653" s="289"/>
      <c r="B653" s="279"/>
      <c r="C653" s="279" t="str">
        <f>CONCATENATE(C652," ","Итог")</f>
        <v>262101 Итог</v>
      </c>
      <c r="D653" s="280"/>
      <c r="E653" s="351"/>
      <c r="F653" s="352"/>
      <c r="G653" s="304"/>
      <c r="H653" s="281"/>
      <c r="I653" s="281"/>
      <c r="J653" s="281"/>
      <c r="K653" s="281"/>
      <c r="L653" s="281"/>
      <c r="M653" s="281"/>
      <c r="N653" s="305">
        <f>SUBTOTAL(9,N645:N652)</f>
        <v>553079.90446054062</v>
      </c>
      <c r="O653" s="304"/>
      <c r="P653" s="281"/>
      <c r="Q653" s="281"/>
      <c r="R653" s="281"/>
      <c r="S653" s="281"/>
      <c r="T653" s="305">
        <f>SUBTOTAL(9,T645:T652)</f>
        <v>27955.538</v>
      </c>
    </row>
    <row r="654" spans="1:20" outlineLevel="2" x14ac:dyDescent="0.2">
      <c r="A654" s="287">
        <f>VLOOKUP(C654,Округа!B:C,2,FALSE)</f>
        <v>3</v>
      </c>
      <c r="B654" s="8">
        <v>502609</v>
      </c>
      <c r="C654" s="8">
        <v>262401</v>
      </c>
      <c r="D654" s="9" t="s">
        <v>355</v>
      </c>
      <c r="E654" s="347">
        <v>1</v>
      </c>
      <c r="F654" s="348" t="s">
        <v>12</v>
      </c>
      <c r="G654" s="300">
        <f>SUMIFS('Круглосуточный стационар'!J:J,'Круглосуточный стационар'!D:D,СВОД!C654,'Круглосуточный стационар'!F:F,СВОД!E654)/2+SUMIFS(ВМП!J:J,ВМП!D:D,СВОД!C654,ВМП!F:F,СВОД!E654)/2+SUMIFS('Дневной стационар'!J:J,'Дневной стационар'!D:D,СВОД!C654,'Дневной стационар'!F:F,СВОД!E654)/2+SUMIFS(ЭКО!H:H,ЭКО!D:D,СВОД!C654,ЭКО!F:F,СВОД!E654)+SUMIFS(Диализ!J:J,Диализ!E:E,СВОД!C654,Диализ!G:G,СВОД!E654)</f>
        <v>0</v>
      </c>
      <c r="H654" s="278">
        <f>SUMIFS(Поликлиника!H:H,Поликлиника!D:D,СВОД!C654,Поликлиника!F:F,СВОД!E654)</f>
        <v>0</v>
      </c>
      <c r="I654" s="278">
        <f>SUMIFS(Поликлиника!BA:BA,Поликлиника!D:D,СВОД!C654,Поликлиника!F:F,СВОД!E654)</f>
        <v>0</v>
      </c>
      <c r="J654" s="278">
        <f>SUMIFS(Поликлиника!BF:BF,Поликлиника!D:D,СВОД!C654,Поликлиника!F:F,СВОД!E654)</f>
        <v>0</v>
      </c>
      <c r="K654" s="278">
        <f>SUMIFS(Поликлиника!BU:BU,Поликлиника!D:D,СВОД!C654,Поликлиника!F:F,СВОД!E654)</f>
        <v>0</v>
      </c>
      <c r="L654" s="278">
        <f>SUMIFS(Услуги!H:H,Услуги!D:D,СВОД!C654,Услуги!F:F,СВОД!E654)+SUMIFS(Услуги!M:M,Услуги!D:D,СВОД!C654,Услуги!F:F,СВОД!E654)+SUMIFS(Услуги!R:R,Услуги!D:D,СВОД!C654,Услуги!F:F,СВОД!E654)+SUMIFS(Услуги!W:W,Услуги!D:D,СВОД!C654,Услуги!F:F,СВОД!E654)+SUMIFS(Услуги!AB:AB,Услуги!D:D,СВОД!C654,Услуги!F:F,СВОД!E654)+SUMIFS(Услуги!AG:AG,Услуги!D:D,СВОД!C654,Услуги!F:F,СВОД!E654)+SUMIFS(Услуги!AL:AL,Услуги!D:D,СВОД!C654,Услуги!F:F,СВОД!E654)+SUMIFS(Услуги!AQ:AQ,Услуги!D:D,СВОД!C654,Услуги!F:F,СВОД!E654)</f>
        <v>0</v>
      </c>
      <c r="M654" s="278">
        <f>SUMIFS('Скорая мед. помощь'!J:J,'Скорая мед. помощь'!E:E,СВОД!C654,'Скорая мед. помощь'!G:G,СВОД!E654)</f>
        <v>0</v>
      </c>
      <c r="N654" s="301">
        <f>SUMIFS('Круглосуточный стационар'!O:O,'Круглосуточный стационар'!D:D,СВОД!C654,'Круглосуточный стационар'!F:F,СВОД!E654)+SUMIFS(ВМП!O:O,ВМП!D:D,СВОД!C654,ВМП!F:F,СВОД!E654)+SUMIFS('Дневной стационар'!O:O,'Дневной стационар'!D:D,СВОД!C654,'Дневной стационар'!F:F,СВОД!E654)+SUMIFS(ЭКО!M:M,ЭКО!D:D,СВОД!C654,ЭКО!F:F,СВОД!E654)+SUMIFS(Диализ!O:O,Диализ!E:E,СВОД!C654,Диализ!G:G,СВОД!E654)+SUMIFS(Поликлиника!CT:CT,Поликлиника!D:D,СВОД!C654,Поликлиника!F:F,СВОД!E654)+SUMIFS('Скорая мед. помощь'!O:O,'Скорая мед. помощь'!E:E,СВОД!C654,'Скорая мед. помощь'!G:G,СВОД!E654)+SUMIFS(Услуги!AV:AV,Услуги!D:D,СВОД!C654,Услуги!F:F,СВОД!E654)</f>
        <v>0</v>
      </c>
      <c r="O654" s="300">
        <f>SUMIFS(Сверхбаза!L:L,Сверхбаза!C:C,СВОД!C654,Сверхбаза!E:E,СВОД!E654)+SUMIFS(Сверхбаза!M:M,Сверхбаза!C:C,СВОД!C654,Сверхбаза!E:E,СВОД!E654)</f>
        <v>0</v>
      </c>
      <c r="P654" s="278">
        <f>SUMIFS(Сверхбаза!N:N,Сверхбаза!C:C,СВОД!C654,Сверхбаза!E:E,СВОД!E654)</f>
        <v>0</v>
      </c>
      <c r="Q654" s="278">
        <f>SUMIFS(Сверхбаза!P:P,Сверхбаза!C:C,СВОД!C654,Сверхбаза!E:E,СВОД!E654)</f>
        <v>0</v>
      </c>
      <c r="R654" s="278">
        <f>SUMIFS(Сверхбаза!O:O,Сверхбаза!C:C,СВОД!C654,Сверхбаза!E:E,СВОД!E654)</f>
        <v>0</v>
      </c>
      <c r="S654" s="278">
        <f>SUMIFS(Сверхбаза!Q:Q,Сверхбаза!C:C,СВОД!C654,Сверхбаза!E:E,СВОД!E654)</f>
        <v>0</v>
      </c>
      <c r="T654" s="301">
        <f>SUMIFS(Сверхбаза!G:G,Сверхбаза!C:C,СВОД!C654,Сверхбаза!E:E,СВОД!E654)</f>
        <v>0</v>
      </c>
    </row>
    <row r="655" spans="1:20" ht="25.5" outlineLevel="2" x14ac:dyDescent="0.2">
      <c r="A655" s="288">
        <f>VLOOKUP(C655,Округа!B:C,2,FALSE)</f>
        <v>3</v>
      </c>
      <c r="B655" s="361">
        <v>502609</v>
      </c>
      <c r="C655" s="361">
        <v>262401</v>
      </c>
      <c r="D655" s="5" t="s">
        <v>355</v>
      </c>
      <c r="E655" s="349">
        <v>13</v>
      </c>
      <c r="F655" s="350" t="s">
        <v>704</v>
      </c>
      <c r="G655" s="302">
        <f>SUMIFS('Круглосуточный стационар'!J:J,'Круглосуточный стационар'!D:D,СВОД!C655,'Круглосуточный стационар'!F:F,СВОД!E655)/2+SUMIFS(ВМП!J:J,ВМП!D:D,СВОД!C655,ВМП!F:F,СВОД!E655)/2+SUMIFS('Дневной стационар'!J:J,'Дневной стационар'!D:D,СВОД!C655,'Дневной стационар'!F:F,СВОД!E655)/2+SUMIFS(ЭКО!H:H,ЭКО!D:D,СВОД!C655,ЭКО!F:F,СВОД!E655)+SUMIFS(Диализ!J:J,Диализ!E:E,СВОД!C655,Диализ!G:G,СВОД!E655)</f>
        <v>0</v>
      </c>
      <c r="H655" s="276">
        <f>SUMIFS(Поликлиника!H:H,Поликлиника!D:D,СВОД!C655,Поликлиника!F:F,СВОД!E655)</f>
        <v>0</v>
      </c>
      <c r="I655" s="276">
        <f>SUMIFS(Поликлиника!BA:BA,Поликлиника!D:D,СВОД!C655,Поликлиника!F:F,СВОД!E655)</f>
        <v>0</v>
      </c>
      <c r="J655" s="276">
        <f>SUMIFS(Поликлиника!BF:BF,Поликлиника!D:D,СВОД!C655,Поликлиника!F:F,СВОД!E655)</f>
        <v>0</v>
      </c>
      <c r="K655" s="276">
        <f>SUMIFS(Поликлиника!BU:BU,Поликлиника!D:D,СВОД!C655,Поликлиника!F:F,СВОД!E655)</f>
        <v>0</v>
      </c>
      <c r="L655" s="276">
        <f>SUMIFS(Услуги!H:H,Услуги!D:D,СВОД!C655,Услуги!F:F,СВОД!E655)+SUMIFS(Услуги!M:M,Услуги!D:D,СВОД!C655,Услуги!F:F,СВОД!E655)+SUMIFS(Услуги!R:R,Услуги!D:D,СВОД!C655,Услуги!F:F,СВОД!E655)+SUMIFS(Услуги!W:W,Услуги!D:D,СВОД!C655,Услуги!F:F,СВОД!E655)+SUMIFS(Услуги!AB:AB,Услуги!D:D,СВОД!C655,Услуги!F:F,СВОД!E655)+SUMIFS(Услуги!AG:AG,Услуги!D:D,СВОД!C655,Услуги!F:F,СВОД!E655)+SUMIFS(Услуги!AL:AL,Услуги!D:D,СВОД!C655,Услуги!F:F,СВОД!E655)+SUMIFS(Услуги!AQ:AQ,Услуги!D:D,СВОД!C655,Услуги!F:F,СВОД!E655)</f>
        <v>0</v>
      </c>
      <c r="M655" s="276">
        <f>SUMIFS('Скорая мед. помощь'!J:J,'Скорая мед. помощь'!E:E,СВОД!C655,'Скорая мед. помощь'!G:G,СВОД!E655)</f>
        <v>0</v>
      </c>
      <c r="N655" s="303">
        <f>SUMIFS('Круглосуточный стационар'!O:O,'Круглосуточный стационар'!D:D,СВОД!C655,'Круглосуточный стационар'!F:F,СВОД!E655)+SUMIFS(ВМП!O:O,ВМП!D:D,СВОД!C655,ВМП!F:F,СВОД!E655)+SUMIFS('Дневной стационар'!O:O,'Дневной стационар'!D:D,СВОД!C655,'Дневной стационар'!F:F,СВОД!E655)+SUMIFS(ЭКО!M:M,ЭКО!D:D,СВОД!C655,ЭКО!F:F,СВОД!E655)+SUMIFS(Диализ!O:O,Диализ!E:E,СВОД!C655,Диализ!G:G,СВОД!E655)+SUMIFS(Поликлиника!CT:CT,Поликлиника!D:D,СВОД!C655,Поликлиника!F:F,СВОД!E655)+SUMIFS('Скорая мед. помощь'!O:O,'Скорая мед. помощь'!E:E,СВОД!C655,'Скорая мед. помощь'!G:G,СВОД!E655)+SUMIFS(Услуги!AV:AV,Услуги!D:D,СВОД!C655,Услуги!F:F,СВОД!E655)</f>
        <v>0</v>
      </c>
      <c r="O655" s="302">
        <f>SUMIFS(Сверхбаза!L:L,Сверхбаза!C:C,СВОД!C655,Сверхбаза!E:E,СВОД!E655)+SUMIFS(Сверхбаза!M:M,Сверхбаза!C:C,СВОД!C655,Сверхбаза!E:E,СВОД!E655)</f>
        <v>0</v>
      </c>
      <c r="P655" s="276">
        <f>SUMIFS(Сверхбаза!N:N,Сверхбаза!C:C,СВОД!C655,Сверхбаза!E:E,СВОД!E655)</f>
        <v>0</v>
      </c>
      <c r="Q655" s="276">
        <f>SUMIFS(Сверхбаза!P:P,Сверхбаза!C:C,СВОД!C655,Сверхбаза!E:E,СВОД!E655)</f>
        <v>0</v>
      </c>
      <c r="R655" s="276">
        <f>SUMIFS(Сверхбаза!O:O,Сверхбаза!C:C,СВОД!C655,Сверхбаза!E:E,СВОД!E655)</f>
        <v>0</v>
      </c>
      <c r="S655" s="276">
        <f>SUMIFS(Сверхбаза!Q:Q,Сверхбаза!C:C,СВОД!C655,Сверхбаза!E:E,СВОД!E655)</f>
        <v>0</v>
      </c>
      <c r="T655" s="303">
        <f>SUMIFS(Сверхбаза!G:G,Сверхбаза!C:C,СВОД!C655,Сверхбаза!E:E,СВОД!E655)</f>
        <v>0</v>
      </c>
    </row>
    <row r="656" spans="1:20" outlineLevel="2" x14ac:dyDescent="0.2">
      <c r="A656" s="288">
        <f>VLOOKUP(C656,Округа!B:C,2,FALSE)</f>
        <v>3</v>
      </c>
      <c r="B656" s="361">
        <v>502609</v>
      </c>
      <c r="C656" s="361">
        <v>262401</v>
      </c>
      <c r="D656" s="5" t="s">
        <v>355</v>
      </c>
      <c r="E656" s="349">
        <v>2</v>
      </c>
      <c r="F656" s="350" t="s">
        <v>173</v>
      </c>
      <c r="G656" s="302">
        <f>SUMIFS('Круглосуточный стационар'!J:J,'Круглосуточный стационар'!D:D,СВОД!C656,'Круглосуточный стационар'!F:F,СВОД!E656)/2+SUMIFS(ВМП!J:J,ВМП!D:D,СВОД!C656,ВМП!F:F,СВОД!E656)/2+SUMIFS('Дневной стационар'!J:J,'Дневной стационар'!D:D,СВОД!C656,'Дневной стационар'!F:F,СВОД!E656)/2+SUMIFS(ЭКО!H:H,ЭКО!D:D,СВОД!C656,ЭКО!F:F,СВОД!E656)+SUMIFS(Диализ!J:J,Диализ!E:E,СВОД!C656,Диализ!G:G,СВОД!E656)</f>
        <v>0</v>
      </c>
      <c r="H656" s="276">
        <f>SUMIFS(Поликлиника!H:H,Поликлиника!D:D,СВОД!C656,Поликлиника!F:F,СВОД!E656)</f>
        <v>0</v>
      </c>
      <c r="I656" s="276">
        <f>SUMIFS(Поликлиника!BA:BA,Поликлиника!D:D,СВОД!C656,Поликлиника!F:F,СВОД!E656)</f>
        <v>0</v>
      </c>
      <c r="J656" s="276">
        <f>SUMIFS(Поликлиника!BF:BF,Поликлиника!D:D,СВОД!C656,Поликлиника!F:F,СВОД!E656)</f>
        <v>0</v>
      </c>
      <c r="K656" s="276">
        <f>SUMIFS(Поликлиника!BU:BU,Поликлиника!D:D,СВОД!C656,Поликлиника!F:F,СВОД!E656)</f>
        <v>0</v>
      </c>
      <c r="L656" s="276">
        <f>SUMIFS(Услуги!H:H,Услуги!D:D,СВОД!C656,Услуги!F:F,СВОД!E656)+SUMIFS(Услуги!M:M,Услуги!D:D,СВОД!C656,Услуги!F:F,СВОД!E656)+SUMIFS(Услуги!R:R,Услуги!D:D,СВОД!C656,Услуги!F:F,СВОД!E656)+SUMIFS(Услуги!W:W,Услуги!D:D,СВОД!C656,Услуги!F:F,СВОД!E656)+SUMIFS(Услуги!AB:AB,Услуги!D:D,СВОД!C656,Услуги!F:F,СВОД!E656)+SUMIFS(Услуги!AG:AG,Услуги!D:D,СВОД!C656,Услуги!F:F,СВОД!E656)+SUMIFS(Услуги!AL:AL,Услуги!D:D,СВОД!C656,Услуги!F:F,СВОД!E656)+SUMIFS(Услуги!AQ:AQ,Услуги!D:D,СВОД!C656,Услуги!F:F,СВОД!E656)</f>
        <v>0</v>
      </c>
      <c r="M656" s="276">
        <f>SUMIFS('Скорая мед. помощь'!J:J,'Скорая мед. помощь'!E:E,СВОД!C656,'Скорая мед. помощь'!G:G,СВОД!E656)</f>
        <v>0</v>
      </c>
      <c r="N656" s="303">
        <f>SUMIFS('Круглосуточный стационар'!O:O,'Круглосуточный стационар'!D:D,СВОД!C656,'Круглосуточный стационар'!F:F,СВОД!E656)+SUMIFS(ВМП!O:O,ВМП!D:D,СВОД!C656,ВМП!F:F,СВОД!E656)+SUMIFS('Дневной стационар'!O:O,'Дневной стационар'!D:D,СВОД!C656,'Дневной стационар'!F:F,СВОД!E656)+SUMIFS(ЭКО!M:M,ЭКО!D:D,СВОД!C656,ЭКО!F:F,СВОД!E656)+SUMIFS(Диализ!O:O,Диализ!E:E,СВОД!C656,Диализ!G:G,СВОД!E656)+SUMIFS(Поликлиника!CT:CT,Поликлиника!D:D,СВОД!C656,Поликлиника!F:F,СВОД!E656)+SUMIFS('Скорая мед. помощь'!O:O,'Скорая мед. помощь'!E:E,СВОД!C656,'Скорая мед. помощь'!G:G,СВОД!E656)+SUMIFS(Услуги!AV:AV,Услуги!D:D,СВОД!C656,Услуги!F:F,СВОД!E656)</f>
        <v>0</v>
      </c>
      <c r="O656" s="302">
        <f>SUMIFS(Сверхбаза!L:L,Сверхбаза!C:C,СВОД!C656,Сверхбаза!E:E,СВОД!E656)+SUMIFS(Сверхбаза!M:M,Сверхбаза!C:C,СВОД!C656,Сверхбаза!E:E,СВОД!E656)</f>
        <v>0</v>
      </c>
      <c r="P656" s="276">
        <f>SUMIFS(Сверхбаза!N:N,Сверхбаза!C:C,СВОД!C656,Сверхбаза!E:E,СВОД!E656)</f>
        <v>0</v>
      </c>
      <c r="Q656" s="276">
        <f>SUMIFS(Сверхбаза!P:P,Сверхбаза!C:C,СВОД!C656,Сверхбаза!E:E,СВОД!E656)</f>
        <v>0</v>
      </c>
      <c r="R656" s="276">
        <f>SUMIFS(Сверхбаза!O:O,Сверхбаза!C:C,СВОД!C656,Сверхбаза!E:E,СВОД!E656)</f>
        <v>0</v>
      </c>
      <c r="S656" s="276">
        <f>SUMIFS(Сверхбаза!Q:Q,Сверхбаза!C:C,СВОД!C656,Сверхбаза!E:E,СВОД!E656)</f>
        <v>0</v>
      </c>
      <c r="T656" s="303">
        <f>SUMIFS(Сверхбаза!G:G,Сверхбаза!C:C,СВОД!C656,Сверхбаза!E:E,СВОД!E656)</f>
        <v>0</v>
      </c>
    </row>
    <row r="657" spans="1:20" ht="25.5" outlineLevel="2" x14ac:dyDescent="0.2">
      <c r="A657" s="288">
        <f>VLOOKUP(C657,Округа!B:C,2,FALSE)</f>
        <v>3</v>
      </c>
      <c r="B657" s="361">
        <v>502609</v>
      </c>
      <c r="C657" s="361">
        <v>262401</v>
      </c>
      <c r="D657" s="5" t="s">
        <v>355</v>
      </c>
      <c r="E657" s="349">
        <v>6</v>
      </c>
      <c r="F657" s="350" t="s">
        <v>705</v>
      </c>
      <c r="G657" s="302">
        <f>SUMIFS('Круглосуточный стационар'!J:J,'Круглосуточный стационар'!D:D,СВОД!C657,'Круглосуточный стационар'!F:F,СВОД!E657)/2+SUMIFS(ВМП!J:J,ВМП!D:D,СВОД!C657,ВМП!F:F,СВОД!E657)/2+SUMIFS('Дневной стационар'!J:J,'Дневной стационар'!D:D,СВОД!C657,'Дневной стационар'!F:F,СВОД!E657)/2+SUMIFS(ЭКО!H:H,ЭКО!D:D,СВОД!C657,ЭКО!F:F,СВОД!E657)+SUMIFS(Диализ!J:J,Диализ!E:E,СВОД!C657,Диализ!G:G,СВОД!E657)</f>
        <v>0</v>
      </c>
      <c r="H657" s="276">
        <f>SUMIFS(Поликлиника!H:H,Поликлиника!D:D,СВОД!C657,Поликлиника!F:F,СВОД!E657)</f>
        <v>0</v>
      </c>
      <c r="I657" s="276">
        <f>SUMIFS(Поликлиника!BA:BA,Поликлиника!D:D,СВОД!C657,Поликлиника!F:F,СВОД!E657)</f>
        <v>0</v>
      </c>
      <c r="J657" s="276">
        <f>SUMIFS(Поликлиника!BF:BF,Поликлиника!D:D,СВОД!C657,Поликлиника!F:F,СВОД!E657)</f>
        <v>0</v>
      </c>
      <c r="K657" s="276">
        <f>SUMIFS(Поликлиника!BU:BU,Поликлиника!D:D,СВОД!C657,Поликлиника!F:F,СВОД!E657)</f>
        <v>0</v>
      </c>
      <c r="L657" s="276">
        <f>SUMIFS(Услуги!H:H,Услуги!D:D,СВОД!C657,Услуги!F:F,СВОД!E657)+SUMIFS(Услуги!M:M,Услуги!D:D,СВОД!C657,Услуги!F:F,СВОД!E657)+SUMIFS(Услуги!R:R,Услуги!D:D,СВОД!C657,Услуги!F:F,СВОД!E657)+SUMIFS(Услуги!W:W,Услуги!D:D,СВОД!C657,Услуги!F:F,СВОД!E657)+SUMIFS(Услуги!AB:AB,Услуги!D:D,СВОД!C657,Услуги!F:F,СВОД!E657)+SUMIFS(Услуги!AG:AG,Услуги!D:D,СВОД!C657,Услуги!F:F,СВОД!E657)+SUMIFS(Услуги!AL:AL,Услуги!D:D,СВОД!C657,Услуги!F:F,СВОД!E657)+SUMIFS(Услуги!AQ:AQ,Услуги!D:D,СВОД!C657,Услуги!F:F,СВОД!E657)</f>
        <v>0</v>
      </c>
      <c r="M657" s="276">
        <f>SUMIFS('Скорая мед. помощь'!J:J,'Скорая мед. помощь'!E:E,СВОД!C657,'Скорая мед. помощь'!G:G,СВОД!E657)</f>
        <v>0</v>
      </c>
      <c r="N657" s="303">
        <f>SUMIFS('Круглосуточный стационар'!O:O,'Круглосуточный стационар'!D:D,СВОД!C657,'Круглосуточный стационар'!F:F,СВОД!E657)+SUMIFS(ВМП!O:O,ВМП!D:D,СВОД!C657,ВМП!F:F,СВОД!E657)+SUMIFS('Дневной стационар'!O:O,'Дневной стационар'!D:D,СВОД!C657,'Дневной стационар'!F:F,СВОД!E657)+SUMIFS(ЭКО!M:M,ЭКО!D:D,СВОД!C657,ЭКО!F:F,СВОД!E657)+SUMIFS(Диализ!O:O,Диализ!E:E,СВОД!C657,Диализ!G:G,СВОД!E657)+SUMIFS(Поликлиника!CT:CT,Поликлиника!D:D,СВОД!C657,Поликлиника!F:F,СВОД!E657)+SUMIFS('Скорая мед. помощь'!O:O,'Скорая мед. помощь'!E:E,СВОД!C657,'Скорая мед. помощь'!G:G,СВОД!E657)+SUMIFS(Услуги!AV:AV,Услуги!D:D,СВОД!C657,Услуги!F:F,СВОД!E657)</f>
        <v>0</v>
      </c>
      <c r="O657" s="302">
        <f>SUMIFS(Сверхбаза!L:L,Сверхбаза!C:C,СВОД!C657,Сверхбаза!E:E,СВОД!E657)+SUMIFS(Сверхбаза!M:M,Сверхбаза!C:C,СВОД!C657,Сверхбаза!E:E,СВОД!E657)</f>
        <v>0</v>
      </c>
      <c r="P657" s="276">
        <f>SUMIFS(Сверхбаза!N:N,Сверхбаза!C:C,СВОД!C657,Сверхбаза!E:E,СВОД!E657)</f>
        <v>0</v>
      </c>
      <c r="Q657" s="276">
        <f>SUMIFS(Сверхбаза!P:P,Сверхбаза!C:C,СВОД!C657,Сверхбаза!E:E,СВОД!E657)</f>
        <v>0</v>
      </c>
      <c r="R657" s="276">
        <f>SUMIFS(Сверхбаза!O:O,Сверхбаза!C:C,СВОД!C657,Сверхбаза!E:E,СВОД!E657)</f>
        <v>0</v>
      </c>
      <c r="S657" s="276">
        <f>SUMIFS(Сверхбаза!Q:Q,Сверхбаза!C:C,СВОД!C657,Сверхбаза!E:E,СВОД!E657)</f>
        <v>0</v>
      </c>
      <c r="T657" s="303">
        <f>SUMIFS(Сверхбаза!G:G,Сверхбаза!C:C,СВОД!C657,Сверхбаза!E:E,СВОД!E657)</f>
        <v>0</v>
      </c>
    </row>
    <row r="658" spans="1:20" ht="25.5" outlineLevel="2" x14ac:dyDescent="0.2">
      <c r="A658" s="288">
        <f>VLOOKUP(C658,Округа!B:C,2,FALSE)</f>
        <v>3</v>
      </c>
      <c r="B658" s="361">
        <v>502609</v>
      </c>
      <c r="C658" s="361">
        <v>262401</v>
      </c>
      <c r="D658" s="5" t="s">
        <v>355</v>
      </c>
      <c r="E658" s="349">
        <v>3</v>
      </c>
      <c r="F658" s="350" t="s">
        <v>174</v>
      </c>
      <c r="G658" s="302">
        <f>SUMIFS('Круглосуточный стационар'!J:J,'Круглосуточный стационар'!D:D,СВОД!C658,'Круглосуточный стационар'!F:F,СВОД!E658)/2+SUMIFS(ВМП!J:J,ВМП!D:D,СВОД!C658,ВМП!F:F,СВОД!E658)/2+SUMIFS('Дневной стационар'!J:J,'Дневной стационар'!D:D,СВОД!C658,'Дневной стационар'!F:F,СВОД!E658)/2+SUMIFS(ЭКО!H:H,ЭКО!D:D,СВОД!C658,ЭКО!F:F,СВОД!E658)+SUMIFS(Диализ!J:J,Диализ!E:E,СВОД!C658,Диализ!G:G,СВОД!E658)</f>
        <v>0</v>
      </c>
      <c r="H658" s="276">
        <f>SUMIFS(Поликлиника!H:H,Поликлиника!D:D,СВОД!C658,Поликлиника!F:F,СВОД!E658)</f>
        <v>0</v>
      </c>
      <c r="I658" s="276">
        <f>SUMIFS(Поликлиника!BA:BA,Поликлиника!D:D,СВОД!C658,Поликлиника!F:F,СВОД!E658)</f>
        <v>0</v>
      </c>
      <c r="J658" s="276">
        <f>SUMIFS(Поликлиника!BF:BF,Поликлиника!D:D,СВОД!C658,Поликлиника!F:F,СВОД!E658)</f>
        <v>0</v>
      </c>
      <c r="K658" s="276">
        <f>SUMIFS(Поликлиника!BU:BU,Поликлиника!D:D,СВОД!C658,Поликлиника!F:F,СВОД!E658)</f>
        <v>0</v>
      </c>
      <c r="L658" s="276">
        <f>SUMIFS(Услуги!H:H,Услуги!D:D,СВОД!C658,Услуги!F:F,СВОД!E658)+SUMIFS(Услуги!M:M,Услуги!D:D,СВОД!C658,Услуги!F:F,СВОД!E658)+SUMIFS(Услуги!R:R,Услуги!D:D,СВОД!C658,Услуги!F:F,СВОД!E658)+SUMIFS(Услуги!W:W,Услуги!D:D,СВОД!C658,Услуги!F:F,СВОД!E658)+SUMIFS(Услуги!AB:AB,Услуги!D:D,СВОД!C658,Услуги!F:F,СВОД!E658)+SUMIFS(Услуги!AG:AG,Услуги!D:D,СВОД!C658,Услуги!F:F,СВОД!E658)+SUMIFS(Услуги!AL:AL,Услуги!D:D,СВОД!C658,Услуги!F:F,СВОД!E658)+SUMIFS(Услуги!AQ:AQ,Услуги!D:D,СВОД!C658,Услуги!F:F,СВОД!E658)</f>
        <v>2673</v>
      </c>
      <c r="M658" s="276">
        <f>SUMIFS('Скорая мед. помощь'!J:J,'Скорая мед. помощь'!E:E,СВОД!C658,'Скорая мед. помощь'!G:G,СВОД!E658)</f>
        <v>0</v>
      </c>
      <c r="N658" s="303">
        <f>SUMIFS('Круглосуточный стационар'!O:O,'Круглосуточный стационар'!D:D,СВОД!C658,'Круглосуточный стационар'!F:F,СВОД!E658)+SUMIFS(ВМП!O:O,ВМП!D:D,СВОД!C658,ВМП!F:F,СВОД!E658)+SUMIFS('Дневной стационар'!O:O,'Дневной стационар'!D:D,СВОД!C658,'Дневной стационар'!F:F,СВОД!E658)+SUMIFS(ЭКО!M:M,ЭКО!D:D,СВОД!C658,ЭКО!F:F,СВОД!E658)+SUMIFS(Диализ!O:O,Диализ!E:E,СВОД!C658,Диализ!G:G,СВОД!E658)+SUMIFS(Поликлиника!CT:CT,Поликлиника!D:D,СВОД!C658,Поликлиника!F:F,СВОД!E658)+SUMIFS('Скорая мед. помощь'!O:O,'Скорая мед. помощь'!E:E,СВОД!C658,'Скорая мед. помощь'!G:G,СВОД!E658)+SUMIFS(Услуги!AV:AV,Услуги!D:D,СВОД!C658,Услуги!F:F,СВОД!E658)</f>
        <v>9603.2250000000004</v>
      </c>
      <c r="O658" s="302">
        <f>SUMIFS(Сверхбаза!L:L,Сверхбаза!C:C,СВОД!C658,Сверхбаза!E:E,СВОД!E658)+SUMIFS(Сверхбаза!M:M,Сверхбаза!C:C,СВОД!C658,Сверхбаза!E:E,СВОД!E658)</f>
        <v>0</v>
      </c>
      <c r="P658" s="276">
        <f>SUMIFS(Сверхбаза!N:N,Сверхбаза!C:C,СВОД!C658,Сверхбаза!E:E,СВОД!E658)</f>
        <v>0</v>
      </c>
      <c r="Q658" s="276">
        <f>SUMIFS(Сверхбаза!P:P,Сверхбаза!C:C,СВОД!C658,Сверхбаза!E:E,СВОД!E658)</f>
        <v>0</v>
      </c>
      <c r="R658" s="276">
        <f>SUMIFS(Сверхбаза!O:O,Сверхбаза!C:C,СВОД!C658,Сверхбаза!E:E,СВОД!E658)</f>
        <v>0</v>
      </c>
      <c r="S658" s="276">
        <f>SUMIFS(Сверхбаза!Q:Q,Сверхбаза!C:C,СВОД!C658,Сверхбаза!E:E,СВОД!E658)</f>
        <v>0</v>
      </c>
      <c r="T658" s="303">
        <f>SUMIFS(Сверхбаза!G:G,Сверхбаза!C:C,СВОД!C658,Сверхбаза!E:E,СВОД!E658)</f>
        <v>0</v>
      </c>
    </row>
    <row r="659" spans="1:20" outlineLevel="2" x14ac:dyDescent="0.2">
      <c r="A659" s="288">
        <f>VLOOKUP(C659,Округа!B:C,2,FALSE)</f>
        <v>3</v>
      </c>
      <c r="B659" s="361">
        <v>502609</v>
      </c>
      <c r="C659" s="361">
        <v>262401</v>
      </c>
      <c r="D659" s="5" t="s">
        <v>355</v>
      </c>
      <c r="E659" s="349">
        <v>7</v>
      </c>
      <c r="F659" s="350" t="s">
        <v>706</v>
      </c>
      <c r="G659" s="302">
        <f>SUMIFS('Круглосуточный стационар'!J:J,'Круглосуточный стационар'!D:D,СВОД!C659,'Круглосуточный стационар'!F:F,СВОД!E659)/2+SUMIFS(ВМП!J:J,ВМП!D:D,СВОД!C659,ВМП!F:F,СВОД!E659)/2+SUMIFS('Дневной стационар'!J:J,'Дневной стационар'!D:D,СВОД!C659,'Дневной стационар'!F:F,СВОД!E659)/2+SUMIFS(ЭКО!H:H,ЭКО!D:D,СВОД!C659,ЭКО!F:F,СВОД!E659)+SUMIFS(Диализ!J:J,Диализ!E:E,СВОД!C659,Диализ!G:G,СВОД!E659)</f>
        <v>0</v>
      </c>
      <c r="H659" s="276">
        <f>SUMIFS(Поликлиника!H:H,Поликлиника!D:D,СВОД!C659,Поликлиника!F:F,СВОД!E659)</f>
        <v>0</v>
      </c>
      <c r="I659" s="276">
        <f>SUMIFS(Поликлиника!BA:BA,Поликлиника!D:D,СВОД!C659,Поликлиника!F:F,СВОД!E659)</f>
        <v>0</v>
      </c>
      <c r="J659" s="276">
        <f>SUMIFS(Поликлиника!BF:BF,Поликлиника!D:D,СВОД!C659,Поликлиника!F:F,СВОД!E659)</f>
        <v>0</v>
      </c>
      <c r="K659" s="276">
        <f>SUMIFS(Поликлиника!BU:BU,Поликлиника!D:D,СВОД!C659,Поликлиника!F:F,СВОД!E659)</f>
        <v>0</v>
      </c>
      <c r="L659" s="276">
        <f>SUMIFS(Услуги!H:H,Услуги!D:D,СВОД!C659,Услуги!F:F,СВОД!E659)+SUMIFS(Услуги!M:M,Услуги!D:D,СВОД!C659,Услуги!F:F,СВОД!E659)+SUMIFS(Услуги!R:R,Услуги!D:D,СВОД!C659,Услуги!F:F,СВОД!E659)+SUMIFS(Услуги!W:W,Услуги!D:D,СВОД!C659,Услуги!F:F,СВОД!E659)+SUMIFS(Услуги!AB:AB,Услуги!D:D,СВОД!C659,Услуги!F:F,СВОД!E659)+SUMIFS(Услуги!AG:AG,Услуги!D:D,СВОД!C659,Услуги!F:F,СВОД!E659)+SUMIFS(Услуги!AL:AL,Услуги!D:D,СВОД!C659,Услуги!F:F,СВОД!E659)+SUMIFS(Услуги!AQ:AQ,Услуги!D:D,СВОД!C659,Услуги!F:F,СВОД!E659)</f>
        <v>0</v>
      </c>
      <c r="M659" s="276">
        <f>SUMIFS('Скорая мед. помощь'!J:J,'Скорая мед. помощь'!E:E,СВОД!C659,'Скорая мед. помощь'!G:G,СВОД!E659)</f>
        <v>0</v>
      </c>
      <c r="N659" s="303">
        <f>SUMIFS('Круглосуточный стационар'!O:O,'Круглосуточный стационар'!D:D,СВОД!C659,'Круглосуточный стационар'!F:F,СВОД!E659)+SUMIFS(ВМП!O:O,ВМП!D:D,СВОД!C659,ВМП!F:F,СВОД!E659)+SUMIFS('Дневной стационар'!O:O,'Дневной стационар'!D:D,СВОД!C659,'Дневной стационар'!F:F,СВОД!E659)+SUMIFS(ЭКО!M:M,ЭКО!D:D,СВОД!C659,ЭКО!F:F,СВОД!E659)+SUMIFS(Диализ!O:O,Диализ!E:E,СВОД!C659,Диализ!G:G,СВОД!E659)+SUMIFS(Поликлиника!CT:CT,Поликлиника!D:D,СВОД!C659,Поликлиника!F:F,СВОД!E659)+SUMIFS('Скорая мед. помощь'!O:O,'Скорая мед. помощь'!E:E,СВОД!C659,'Скорая мед. помощь'!G:G,СВОД!E659)+SUMIFS(Услуги!AV:AV,Услуги!D:D,СВОД!C659,Услуги!F:F,СВОД!E659)</f>
        <v>0</v>
      </c>
      <c r="O659" s="302">
        <f>SUMIFS(Сверхбаза!L:L,Сверхбаза!C:C,СВОД!C659,Сверхбаза!E:E,СВОД!E659)+SUMIFS(Сверхбаза!M:M,Сверхбаза!C:C,СВОД!C659,Сверхбаза!E:E,СВОД!E659)</f>
        <v>0</v>
      </c>
      <c r="P659" s="276">
        <f>SUMIFS(Сверхбаза!N:N,Сверхбаза!C:C,СВОД!C659,Сверхбаза!E:E,СВОД!E659)</f>
        <v>0</v>
      </c>
      <c r="Q659" s="276">
        <f>SUMIFS(Сверхбаза!P:P,Сверхбаза!C:C,СВОД!C659,Сверхбаза!E:E,СВОД!E659)</f>
        <v>0</v>
      </c>
      <c r="R659" s="276">
        <f>SUMIFS(Сверхбаза!O:O,Сверхбаза!C:C,СВОД!C659,Сверхбаза!E:E,СВОД!E659)</f>
        <v>0</v>
      </c>
      <c r="S659" s="276">
        <f>SUMIFS(Сверхбаза!Q:Q,Сверхбаза!C:C,СВОД!C659,Сверхбаза!E:E,СВОД!E659)</f>
        <v>0</v>
      </c>
      <c r="T659" s="303">
        <f>SUMIFS(Сверхбаза!G:G,Сверхбаза!C:C,СВОД!C659,Сверхбаза!E:E,СВОД!E659)</f>
        <v>0</v>
      </c>
    </row>
    <row r="660" spans="1:20" outlineLevel="2" x14ac:dyDescent="0.2">
      <c r="A660" s="288">
        <f>VLOOKUP(C660,Округа!B:C,2,FALSE)</f>
        <v>3</v>
      </c>
      <c r="B660" s="361">
        <v>502609</v>
      </c>
      <c r="C660" s="361">
        <v>262401</v>
      </c>
      <c r="D660" s="5" t="s">
        <v>355</v>
      </c>
      <c r="E660" s="349">
        <v>70</v>
      </c>
      <c r="F660" s="350" t="s">
        <v>707</v>
      </c>
      <c r="G660" s="302">
        <f>SUMIFS('Круглосуточный стационар'!J:J,'Круглосуточный стационар'!D:D,СВОД!C660,'Круглосуточный стационар'!F:F,СВОД!E660)/2+SUMIFS(ВМП!J:J,ВМП!D:D,СВОД!C660,ВМП!F:F,СВОД!E660)/2+SUMIFS('Дневной стационар'!J:J,'Дневной стационар'!D:D,СВОД!C660,'Дневной стационар'!F:F,СВОД!E660)/2+SUMIFS(ЭКО!H:H,ЭКО!D:D,СВОД!C660,ЭКО!F:F,СВОД!E660)+SUMIFS(Диализ!J:J,Диализ!E:E,СВОД!C660,Диализ!G:G,СВОД!E660)</f>
        <v>0</v>
      </c>
      <c r="H660" s="276">
        <f>SUMIFS(Поликлиника!H:H,Поликлиника!D:D,СВОД!C660,Поликлиника!F:F,СВОД!E660)</f>
        <v>0</v>
      </c>
      <c r="I660" s="276">
        <f>SUMIFS(Поликлиника!BA:BA,Поликлиника!D:D,СВОД!C660,Поликлиника!F:F,СВОД!E660)</f>
        <v>0</v>
      </c>
      <c r="J660" s="276">
        <f>SUMIFS(Поликлиника!BF:BF,Поликлиника!D:D,СВОД!C660,Поликлиника!F:F,СВОД!E660)</f>
        <v>0</v>
      </c>
      <c r="K660" s="276">
        <f>SUMIFS(Поликлиника!BU:BU,Поликлиника!D:D,СВОД!C660,Поликлиника!F:F,СВОД!E660)</f>
        <v>0</v>
      </c>
      <c r="L660" s="276">
        <f>SUMIFS(Услуги!H:H,Услуги!D:D,СВОД!C660,Услуги!F:F,СВОД!E660)+SUMIFS(Услуги!M:M,Услуги!D:D,СВОД!C660,Услуги!F:F,СВОД!E660)+SUMIFS(Услуги!R:R,Услуги!D:D,СВОД!C660,Услуги!F:F,СВОД!E660)+SUMIFS(Услуги!W:W,Услуги!D:D,СВОД!C660,Услуги!F:F,СВОД!E660)+SUMIFS(Услуги!AB:AB,Услуги!D:D,СВОД!C660,Услуги!F:F,СВОД!E660)+SUMIFS(Услуги!AG:AG,Услуги!D:D,СВОД!C660,Услуги!F:F,СВОД!E660)+SUMIFS(Услуги!AL:AL,Услуги!D:D,СВОД!C660,Услуги!F:F,СВОД!E660)+SUMIFS(Услуги!AQ:AQ,Услуги!D:D,СВОД!C660,Услуги!F:F,СВОД!E660)</f>
        <v>0</v>
      </c>
      <c r="M660" s="276">
        <f>SUMIFS('Скорая мед. помощь'!J:J,'Скорая мед. помощь'!E:E,СВОД!C660,'Скорая мед. помощь'!G:G,СВОД!E660)</f>
        <v>0</v>
      </c>
      <c r="N660" s="303">
        <f>SUMIFS('Круглосуточный стационар'!O:O,'Круглосуточный стационар'!D:D,СВОД!C660,'Круглосуточный стационар'!F:F,СВОД!E660)+SUMIFS(ВМП!O:O,ВМП!D:D,СВОД!C660,ВМП!F:F,СВОД!E660)+SUMIFS('Дневной стационар'!O:O,'Дневной стационар'!D:D,СВОД!C660,'Дневной стационар'!F:F,СВОД!E660)+SUMIFS(ЭКО!M:M,ЭКО!D:D,СВОД!C660,ЭКО!F:F,СВОД!E660)+SUMIFS(Диализ!O:O,Диализ!E:E,СВОД!C660,Диализ!G:G,СВОД!E660)+SUMIFS(Поликлиника!CT:CT,Поликлиника!D:D,СВОД!C660,Поликлиника!F:F,СВОД!E660)+SUMIFS('Скорая мед. помощь'!O:O,'Скорая мед. помощь'!E:E,СВОД!C660,'Скорая мед. помощь'!G:G,СВОД!E660)+SUMIFS(Услуги!AV:AV,Услуги!D:D,СВОД!C660,Услуги!F:F,СВОД!E660)</f>
        <v>0</v>
      </c>
      <c r="O660" s="302">
        <f>SUMIFS(Сверхбаза!L:L,Сверхбаза!C:C,СВОД!C660,Сверхбаза!E:E,СВОД!E660)+SUMIFS(Сверхбаза!M:M,Сверхбаза!C:C,СВОД!C660,Сверхбаза!E:E,СВОД!E660)</f>
        <v>0</v>
      </c>
      <c r="P660" s="276">
        <f>SUMIFS(Сверхбаза!N:N,Сверхбаза!C:C,СВОД!C660,Сверхбаза!E:E,СВОД!E660)</f>
        <v>0</v>
      </c>
      <c r="Q660" s="276">
        <f>SUMIFS(Сверхбаза!P:P,Сверхбаза!C:C,СВОД!C660,Сверхбаза!E:E,СВОД!E660)</f>
        <v>0</v>
      </c>
      <c r="R660" s="276">
        <f>SUMIFS(Сверхбаза!O:O,Сверхбаза!C:C,СВОД!C660,Сверхбаза!E:E,СВОД!E660)</f>
        <v>0</v>
      </c>
      <c r="S660" s="276">
        <f>SUMIFS(Сверхбаза!Q:Q,Сверхбаза!C:C,СВОД!C660,Сверхбаза!E:E,СВОД!E660)</f>
        <v>0</v>
      </c>
      <c r="T660" s="303">
        <f>SUMIFS(Сверхбаза!G:G,Сверхбаза!C:C,СВОД!C660,Сверхбаза!E:E,СВОД!E660)</f>
        <v>0</v>
      </c>
    </row>
    <row r="661" spans="1:20" outlineLevel="2" x14ac:dyDescent="0.2">
      <c r="A661" s="288">
        <f>VLOOKUP(C661,Округа!B:C,2,FALSE)</f>
        <v>3</v>
      </c>
      <c r="B661" s="361">
        <v>502609</v>
      </c>
      <c r="C661" s="361">
        <v>262401</v>
      </c>
      <c r="D661" s="5" t="s">
        <v>355</v>
      </c>
      <c r="E661" s="349">
        <v>94</v>
      </c>
      <c r="F661" s="350" t="s">
        <v>157</v>
      </c>
      <c r="G661" s="302">
        <f>SUMIFS('Круглосуточный стационар'!J:J,'Круглосуточный стационар'!D:D,СВОД!C661,'Круглосуточный стационар'!F:F,СВОД!E661)/2+SUMIFS(ВМП!J:J,ВМП!D:D,СВОД!C661,ВМП!F:F,СВОД!E661)/2+SUMIFS('Дневной стационар'!J:J,'Дневной стационар'!D:D,СВОД!C661,'Дневной стационар'!F:F,СВОД!E661)/2+SUMIFS(ЭКО!H:H,ЭКО!D:D,СВОД!C661,ЭКО!F:F,СВОД!E661)+SUMIFS(Диализ!J:J,Диализ!E:E,СВОД!C661,Диализ!G:G,СВОД!E661)</f>
        <v>0</v>
      </c>
      <c r="H661" s="276">
        <f>SUMIFS(Поликлиника!H:H,Поликлиника!D:D,СВОД!C661,Поликлиника!F:F,СВОД!E661)</f>
        <v>0</v>
      </c>
      <c r="I661" s="276">
        <f>SUMIFS(Поликлиника!BA:BA,Поликлиника!D:D,СВОД!C661,Поликлиника!F:F,СВОД!E661)</f>
        <v>0</v>
      </c>
      <c r="J661" s="276">
        <f>SUMIFS(Поликлиника!BF:BF,Поликлиника!D:D,СВОД!C661,Поликлиника!F:F,СВОД!E661)</f>
        <v>0</v>
      </c>
      <c r="K661" s="276">
        <f>SUMIFS(Поликлиника!BU:BU,Поликлиника!D:D,СВОД!C661,Поликлиника!F:F,СВОД!E661)</f>
        <v>0</v>
      </c>
      <c r="L661" s="276">
        <f>SUMIFS(Услуги!H:H,Услуги!D:D,СВОД!C661,Услуги!F:F,СВОД!E661)+SUMIFS(Услуги!M:M,Услуги!D:D,СВОД!C661,Услуги!F:F,СВОД!E661)+SUMIFS(Услуги!R:R,Услуги!D:D,СВОД!C661,Услуги!F:F,СВОД!E661)+SUMIFS(Услуги!W:W,Услуги!D:D,СВОД!C661,Услуги!F:F,СВОД!E661)+SUMIFS(Услуги!AB:AB,Услуги!D:D,СВОД!C661,Услуги!F:F,СВОД!E661)+SUMIFS(Услуги!AG:AG,Услуги!D:D,СВОД!C661,Услуги!F:F,СВОД!E661)+SUMIFS(Услуги!AL:AL,Услуги!D:D,СВОД!C661,Услуги!F:F,СВОД!E661)+SUMIFS(Услуги!AQ:AQ,Услуги!D:D,СВОД!C661,Услуги!F:F,СВОД!E661)</f>
        <v>0</v>
      </c>
      <c r="M661" s="276">
        <f>SUMIFS('Скорая мед. помощь'!J:J,'Скорая мед. помощь'!E:E,СВОД!C661,'Скорая мед. помощь'!G:G,СВОД!E661)</f>
        <v>0</v>
      </c>
      <c r="N661" s="303">
        <f>SUMIFS('Круглосуточный стационар'!O:O,'Круглосуточный стационар'!D:D,СВОД!C661,'Круглосуточный стационар'!F:F,СВОД!E661)+SUMIFS(ВМП!O:O,ВМП!D:D,СВОД!C661,ВМП!F:F,СВОД!E661)+SUMIFS('Дневной стационар'!O:O,'Дневной стационар'!D:D,СВОД!C661,'Дневной стационар'!F:F,СВОД!E661)+SUMIFS(ЭКО!M:M,ЭКО!D:D,СВОД!C661,ЭКО!F:F,СВОД!E661)+SUMIFS(Диализ!O:O,Диализ!E:E,СВОД!C661,Диализ!G:G,СВОД!E661)+SUMIFS(Поликлиника!CT:CT,Поликлиника!D:D,СВОД!C661,Поликлиника!F:F,СВОД!E661)+SUMIFS('Скорая мед. помощь'!O:O,'Скорая мед. помощь'!E:E,СВОД!C661,'Скорая мед. помощь'!G:G,СВОД!E661)+SUMIFS(Услуги!AV:AV,Услуги!D:D,СВОД!C661,Услуги!F:F,СВОД!E661)</f>
        <v>0</v>
      </c>
      <c r="O661" s="302">
        <f>SUMIFS(Сверхбаза!L:L,Сверхбаза!C:C,СВОД!C661,Сверхбаза!E:E,СВОД!E661)+SUMIFS(Сверхбаза!M:M,Сверхбаза!C:C,СВОД!C661,Сверхбаза!E:E,СВОД!E661)</f>
        <v>0</v>
      </c>
      <c r="P661" s="276">
        <f>SUMIFS(Сверхбаза!N:N,Сверхбаза!C:C,СВОД!C661,Сверхбаза!E:E,СВОД!E661)</f>
        <v>0</v>
      </c>
      <c r="Q661" s="276">
        <f>SUMIFS(Сверхбаза!P:P,Сверхбаза!C:C,СВОД!C661,Сверхбаза!E:E,СВОД!E661)</f>
        <v>0</v>
      </c>
      <c r="R661" s="276">
        <f>SUMIFS(Сверхбаза!O:O,Сверхбаза!C:C,СВОД!C661,Сверхбаза!E:E,СВОД!E661)</f>
        <v>0</v>
      </c>
      <c r="S661" s="276">
        <f>SUMIFS(Сверхбаза!Q:Q,Сверхбаза!C:C,СВОД!C661,Сверхбаза!E:E,СВОД!E661)</f>
        <v>0</v>
      </c>
      <c r="T661" s="303">
        <f>SUMIFS(Сверхбаза!G:G,Сверхбаза!C:C,СВОД!C661,Сверхбаза!E:E,СВОД!E661)</f>
        <v>0</v>
      </c>
    </row>
    <row r="662" spans="1:20" outlineLevel="1" x14ac:dyDescent="0.2">
      <c r="A662" s="289"/>
      <c r="B662" s="279"/>
      <c r="C662" s="279" t="str">
        <f>CONCATENATE(C661," ","Итог")</f>
        <v>262401 Итог</v>
      </c>
      <c r="D662" s="280"/>
      <c r="E662" s="351"/>
      <c r="F662" s="352"/>
      <c r="G662" s="304"/>
      <c r="H662" s="281"/>
      <c r="I662" s="281"/>
      <c r="J662" s="281"/>
      <c r="K662" s="281"/>
      <c r="L662" s="281"/>
      <c r="M662" s="281"/>
      <c r="N662" s="305">
        <f>SUBTOTAL(9,N654:N661)</f>
        <v>9603.2250000000004</v>
      </c>
      <c r="O662" s="304"/>
      <c r="P662" s="281"/>
      <c r="Q662" s="281"/>
      <c r="R662" s="281"/>
      <c r="S662" s="281"/>
      <c r="T662" s="305">
        <f>SUBTOTAL(9,T654:T661)</f>
        <v>0</v>
      </c>
    </row>
    <row r="663" spans="1:20" ht="25.5" outlineLevel="2" x14ac:dyDescent="0.2">
      <c r="A663" s="287">
        <f>VLOOKUP(C663,Округа!B:C,2,FALSE)</f>
        <v>3</v>
      </c>
      <c r="B663" s="8">
        <v>502610</v>
      </c>
      <c r="C663" s="8">
        <v>262501</v>
      </c>
      <c r="D663" s="9" t="s">
        <v>636</v>
      </c>
      <c r="E663" s="347">
        <f t="shared" ref="E663:F670" si="15">E654</f>
        <v>1</v>
      </c>
      <c r="F663" s="348" t="str">
        <f t="shared" si="15"/>
        <v>Круглосуточный стационар</v>
      </c>
      <c r="G663" s="300">
        <f>SUMIFS('Круглосуточный стационар'!J:J,'Круглосуточный стационар'!D:D,СВОД!C663,'Круглосуточный стационар'!F:F,СВОД!E663)/2+SUMIFS(ВМП!J:J,ВМП!D:D,СВОД!C663,ВМП!F:F,СВОД!E663)/2+SUMIFS('Дневной стационар'!J:J,'Дневной стационар'!D:D,СВОД!C663,'Дневной стационар'!F:F,СВОД!E663)/2+SUMIFS(ЭКО!H:H,ЭКО!D:D,СВОД!C663,ЭКО!F:F,СВОД!E663)+SUMIFS(Диализ!J:J,Диализ!E:E,СВОД!C663,Диализ!G:G,СВОД!E663)</f>
        <v>0</v>
      </c>
      <c r="H663" s="278">
        <f>SUMIFS(Поликлиника!H:H,Поликлиника!D:D,СВОД!C663,Поликлиника!F:F,СВОД!E663)</f>
        <v>0</v>
      </c>
      <c r="I663" s="278">
        <f>SUMIFS(Поликлиника!BA:BA,Поликлиника!D:D,СВОД!C663,Поликлиника!F:F,СВОД!E663)</f>
        <v>0</v>
      </c>
      <c r="J663" s="278">
        <f>SUMIFS(Поликлиника!BF:BF,Поликлиника!D:D,СВОД!C663,Поликлиника!F:F,СВОД!E663)</f>
        <v>0</v>
      </c>
      <c r="K663" s="278">
        <f>SUMIFS(Поликлиника!BU:BU,Поликлиника!D:D,СВОД!C663,Поликлиника!F:F,СВОД!E663)</f>
        <v>0</v>
      </c>
      <c r="L663" s="278">
        <f>SUMIFS(Услуги!H:H,Услуги!D:D,СВОД!C663,Услуги!F:F,СВОД!E663)+SUMIFS(Услуги!M:M,Услуги!D:D,СВОД!C663,Услуги!F:F,СВОД!E663)+SUMIFS(Услуги!R:R,Услуги!D:D,СВОД!C663,Услуги!F:F,СВОД!E663)+SUMIFS(Услуги!W:W,Услуги!D:D,СВОД!C663,Услуги!F:F,СВОД!E663)+SUMIFS(Услуги!AB:AB,Услуги!D:D,СВОД!C663,Услуги!F:F,СВОД!E663)+SUMIFS(Услуги!AG:AG,Услуги!D:D,СВОД!C663,Услуги!F:F,СВОД!E663)+SUMIFS(Услуги!AL:AL,Услуги!D:D,СВОД!C663,Услуги!F:F,СВОД!E663)+SUMIFS(Услуги!AQ:AQ,Услуги!D:D,СВОД!C663,Услуги!F:F,СВОД!E663)</f>
        <v>0</v>
      </c>
      <c r="M663" s="278">
        <f>SUMIFS('Скорая мед. помощь'!J:J,'Скорая мед. помощь'!E:E,СВОД!C663,'Скорая мед. помощь'!G:G,СВОД!E663)</f>
        <v>0</v>
      </c>
      <c r="N663" s="301">
        <f>SUMIFS('Круглосуточный стационар'!O:O,'Круглосуточный стационар'!D:D,СВОД!C663,'Круглосуточный стационар'!F:F,СВОД!E663)+SUMIFS(ВМП!O:O,ВМП!D:D,СВОД!C663,ВМП!F:F,СВОД!E663)+SUMIFS('Дневной стационар'!O:O,'Дневной стационар'!D:D,СВОД!C663,'Дневной стационар'!F:F,СВОД!E663)+SUMIFS(ЭКО!M:M,ЭКО!D:D,СВОД!C663,ЭКО!F:F,СВОД!E663)+SUMIFS(Диализ!O:O,Диализ!E:E,СВОД!C663,Диализ!G:G,СВОД!E663)+SUMIFS(Поликлиника!CT:CT,Поликлиника!D:D,СВОД!C663,Поликлиника!F:F,СВОД!E663)+SUMIFS('Скорая мед. помощь'!O:O,'Скорая мед. помощь'!E:E,СВОД!C663,'Скорая мед. помощь'!G:G,СВОД!E663)+SUMIFS(Услуги!AV:AV,Услуги!D:D,СВОД!C663,Услуги!F:F,СВОД!E663)</f>
        <v>0</v>
      </c>
      <c r="O663" s="300">
        <f>SUMIFS(Сверхбаза!L:L,Сверхбаза!C:C,СВОД!C663,Сверхбаза!E:E,СВОД!E663)+SUMIFS(Сверхбаза!M:M,Сверхбаза!C:C,СВОД!C663,Сверхбаза!E:E,СВОД!E663)</f>
        <v>446</v>
      </c>
      <c r="P663" s="278">
        <f>SUMIFS(Сверхбаза!N:N,Сверхбаза!C:C,СВОД!C663,Сверхбаза!E:E,СВОД!E663)</f>
        <v>0</v>
      </c>
      <c r="Q663" s="278">
        <f>SUMIFS(Сверхбаза!P:P,Сверхбаза!C:C,СВОД!C663,Сверхбаза!E:E,СВОД!E663)</f>
        <v>0</v>
      </c>
      <c r="R663" s="278">
        <f>SUMIFS(Сверхбаза!O:O,Сверхбаза!C:C,СВОД!C663,Сверхбаза!E:E,СВОД!E663)</f>
        <v>0</v>
      </c>
      <c r="S663" s="278">
        <f>SUMIFS(Сверхбаза!Q:Q,Сверхбаза!C:C,СВОД!C663,Сверхбаза!E:E,СВОД!E663)</f>
        <v>0</v>
      </c>
      <c r="T663" s="301">
        <f>SUMIFS(Сверхбаза!G:G,Сверхбаза!C:C,СВОД!C663,Сверхбаза!E:E,СВОД!E663)</f>
        <v>32717.597999999998</v>
      </c>
    </row>
    <row r="664" spans="1:20" ht="25.5" outlineLevel="2" x14ac:dyDescent="0.2">
      <c r="A664" s="288">
        <f>VLOOKUP(C664,Округа!B:C,2,FALSE)</f>
        <v>3</v>
      </c>
      <c r="B664" s="361">
        <f t="shared" ref="B664:D670" si="16">B663</f>
        <v>502610</v>
      </c>
      <c r="C664" s="361">
        <f t="shared" si="16"/>
        <v>262501</v>
      </c>
      <c r="D664" s="5" t="str">
        <f t="shared" si="16"/>
        <v>ГБУЗ МО "ЛЮБЕРЕЦКИЙ ПСИХОНЕВРОЛОГИЧЕСКИЙ ДИСПАНСЕР"</v>
      </c>
      <c r="E664" s="349">
        <f t="shared" si="15"/>
        <v>13</v>
      </c>
      <c r="F664" s="350" t="str">
        <f t="shared" si="15"/>
        <v>Круглосуточный стационар ВМП</v>
      </c>
      <c r="G664" s="302">
        <f>SUMIFS('Круглосуточный стационар'!J:J,'Круглосуточный стационар'!D:D,СВОД!C664,'Круглосуточный стационар'!F:F,СВОД!E664)/2+SUMIFS(ВМП!J:J,ВМП!D:D,СВОД!C664,ВМП!F:F,СВОД!E664)/2+SUMIFS('Дневной стационар'!J:J,'Дневной стационар'!D:D,СВОД!C664,'Дневной стационар'!F:F,СВОД!E664)/2+SUMIFS(ЭКО!H:H,ЭКО!D:D,СВОД!C664,ЭКО!F:F,СВОД!E664)+SUMIFS(Диализ!J:J,Диализ!E:E,СВОД!C664,Диализ!G:G,СВОД!E664)</f>
        <v>0</v>
      </c>
      <c r="H664" s="276">
        <f>SUMIFS(Поликлиника!H:H,Поликлиника!D:D,СВОД!C664,Поликлиника!F:F,СВОД!E664)</f>
        <v>0</v>
      </c>
      <c r="I664" s="276">
        <f>SUMIFS(Поликлиника!BA:BA,Поликлиника!D:D,СВОД!C664,Поликлиника!F:F,СВОД!E664)</f>
        <v>0</v>
      </c>
      <c r="J664" s="276">
        <f>SUMIFS(Поликлиника!BF:BF,Поликлиника!D:D,СВОД!C664,Поликлиника!F:F,СВОД!E664)</f>
        <v>0</v>
      </c>
      <c r="K664" s="276">
        <f>SUMIFS(Поликлиника!BU:BU,Поликлиника!D:D,СВОД!C664,Поликлиника!F:F,СВОД!E664)</f>
        <v>0</v>
      </c>
      <c r="L664" s="276">
        <f>SUMIFS(Услуги!H:H,Услуги!D:D,СВОД!C664,Услуги!F:F,СВОД!E664)+SUMIFS(Услуги!M:M,Услуги!D:D,СВОД!C664,Услуги!F:F,СВОД!E664)+SUMIFS(Услуги!R:R,Услуги!D:D,СВОД!C664,Услуги!F:F,СВОД!E664)+SUMIFS(Услуги!W:W,Услуги!D:D,СВОД!C664,Услуги!F:F,СВОД!E664)+SUMIFS(Услуги!AB:AB,Услуги!D:D,СВОД!C664,Услуги!F:F,СВОД!E664)+SUMIFS(Услуги!AG:AG,Услуги!D:D,СВОД!C664,Услуги!F:F,СВОД!E664)+SUMIFS(Услуги!AL:AL,Услуги!D:D,СВОД!C664,Услуги!F:F,СВОД!E664)+SUMIFS(Услуги!AQ:AQ,Услуги!D:D,СВОД!C664,Услуги!F:F,СВОД!E664)</f>
        <v>0</v>
      </c>
      <c r="M664" s="276">
        <f>SUMIFS('Скорая мед. помощь'!J:J,'Скорая мед. помощь'!E:E,СВОД!C664,'Скорая мед. помощь'!G:G,СВОД!E664)</f>
        <v>0</v>
      </c>
      <c r="N664" s="303">
        <f>SUMIFS('Круглосуточный стационар'!O:O,'Круглосуточный стационар'!D:D,СВОД!C664,'Круглосуточный стационар'!F:F,СВОД!E664)+SUMIFS(ВМП!O:O,ВМП!D:D,СВОД!C664,ВМП!F:F,СВОД!E664)+SUMIFS('Дневной стационар'!O:O,'Дневной стационар'!D:D,СВОД!C664,'Дневной стационар'!F:F,СВОД!E664)+SUMIFS(ЭКО!M:M,ЭКО!D:D,СВОД!C664,ЭКО!F:F,СВОД!E664)+SUMIFS(Диализ!O:O,Диализ!E:E,СВОД!C664,Диализ!G:G,СВОД!E664)+SUMIFS(Поликлиника!CT:CT,Поликлиника!D:D,СВОД!C664,Поликлиника!F:F,СВОД!E664)+SUMIFS('Скорая мед. помощь'!O:O,'Скорая мед. помощь'!E:E,СВОД!C664,'Скорая мед. помощь'!G:G,СВОД!E664)+SUMIFS(Услуги!AV:AV,Услуги!D:D,СВОД!C664,Услуги!F:F,СВОД!E664)</f>
        <v>0</v>
      </c>
      <c r="O664" s="302">
        <f>SUMIFS(Сверхбаза!L:L,Сверхбаза!C:C,СВОД!C664,Сверхбаза!E:E,СВОД!E664)+SUMIFS(Сверхбаза!M:M,Сверхбаза!C:C,СВОД!C664,Сверхбаза!E:E,СВОД!E664)</f>
        <v>0</v>
      </c>
      <c r="P664" s="276">
        <f>SUMIFS(Сверхбаза!N:N,Сверхбаза!C:C,СВОД!C664,Сверхбаза!E:E,СВОД!E664)</f>
        <v>0</v>
      </c>
      <c r="Q664" s="276">
        <f>SUMIFS(Сверхбаза!P:P,Сверхбаза!C:C,СВОД!C664,Сверхбаза!E:E,СВОД!E664)</f>
        <v>0</v>
      </c>
      <c r="R664" s="276">
        <f>SUMIFS(Сверхбаза!O:O,Сверхбаза!C:C,СВОД!C664,Сверхбаза!E:E,СВОД!E664)</f>
        <v>0</v>
      </c>
      <c r="S664" s="276">
        <f>SUMIFS(Сверхбаза!Q:Q,Сверхбаза!C:C,СВОД!C664,Сверхбаза!E:E,СВОД!E664)</f>
        <v>0</v>
      </c>
      <c r="T664" s="303">
        <f>SUMIFS(Сверхбаза!G:G,Сверхбаза!C:C,СВОД!C664,Сверхбаза!E:E,СВОД!E664)</f>
        <v>0</v>
      </c>
    </row>
    <row r="665" spans="1:20" ht="25.5" outlineLevel="2" x14ac:dyDescent="0.2">
      <c r="A665" s="288">
        <f>VLOOKUP(C665,Округа!B:C,2,FALSE)</f>
        <v>3</v>
      </c>
      <c r="B665" s="361">
        <f t="shared" si="16"/>
        <v>502610</v>
      </c>
      <c r="C665" s="361">
        <f t="shared" si="16"/>
        <v>262501</v>
      </c>
      <c r="D665" s="5" t="str">
        <f t="shared" si="16"/>
        <v>ГБУЗ МО "ЛЮБЕРЕЦКИЙ ПСИХОНЕВРОЛОГИЧЕСКИЙ ДИСПАНСЕР"</v>
      </c>
      <c r="E665" s="349">
        <f t="shared" si="15"/>
        <v>2</v>
      </c>
      <c r="F665" s="350" t="str">
        <f t="shared" si="15"/>
        <v>Дневной стационар</v>
      </c>
      <c r="G665" s="302">
        <f>SUMIFS('Круглосуточный стационар'!J:J,'Круглосуточный стационар'!D:D,СВОД!C665,'Круглосуточный стационар'!F:F,СВОД!E665)/2+SUMIFS(ВМП!J:J,ВМП!D:D,СВОД!C665,ВМП!F:F,СВОД!E665)/2+SUMIFS('Дневной стационар'!J:J,'Дневной стационар'!D:D,СВОД!C665,'Дневной стационар'!F:F,СВОД!E665)/2+SUMIFS(ЭКО!H:H,ЭКО!D:D,СВОД!C665,ЭКО!F:F,СВОД!E665)+SUMIFS(Диализ!J:J,Диализ!E:E,СВОД!C665,Диализ!G:G,СВОД!E665)</f>
        <v>0</v>
      </c>
      <c r="H665" s="276">
        <f>SUMIFS(Поликлиника!H:H,Поликлиника!D:D,СВОД!C665,Поликлиника!F:F,СВОД!E665)</f>
        <v>0</v>
      </c>
      <c r="I665" s="276">
        <f>SUMIFS(Поликлиника!BA:BA,Поликлиника!D:D,СВОД!C665,Поликлиника!F:F,СВОД!E665)</f>
        <v>0</v>
      </c>
      <c r="J665" s="276">
        <f>SUMIFS(Поликлиника!BF:BF,Поликлиника!D:D,СВОД!C665,Поликлиника!F:F,СВОД!E665)</f>
        <v>0</v>
      </c>
      <c r="K665" s="276">
        <f>SUMIFS(Поликлиника!BU:BU,Поликлиника!D:D,СВОД!C665,Поликлиника!F:F,СВОД!E665)</f>
        <v>0</v>
      </c>
      <c r="L665" s="276">
        <f>SUMIFS(Услуги!H:H,Услуги!D:D,СВОД!C665,Услуги!F:F,СВОД!E665)+SUMIFS(Услуги!M:M,Услуги!D:D,СВОД!C665,Услуги!F:F,СВОД!E665)+SUMIFS(Услуги!R:R,Услуги!D:D,СВОД!C665,Услуги!F:F,СВОД!E665)+SUMIFS(Услуги!W:W,Услуги!D:D,СВОД!C665,Услуги!F:F,СВОД!E665)+SUMIFS(Услуги!AB:AB,Услуги!D:D,СВОД!C665,Услуги!F:F,СВОД!E665)+SUMIFS(Услуги!AG:AG,Услуги!D:D,СВОД!C665,Услуги!F:F,СВОД!E665)+SUMIFS(Услуги!AL:AL,Услуги!D:D,СВОД!C665,Услуги!F:F,СВОД!E665)+SUMIFS(Услуги!AQ:AQ,Услуги!D:D,СВОД!C665,Услуги!F:F,СВОД!E665)</f>
        <v>0</v>
      </c>
      <c r="M665" s="276">
        <f>SUMIFS('Скорая мед. помощь'!J:J,'Скорая мед. помощь'!E:E,СВОД!C665,'Скорая мед. помощь'!G:G,СВОД!E665)</f>
        <v>0</v>
      </c>
      <c r="N665" s="303">
        <f>SUMIFS('Круглосуточный стационар'!O:O,'Круглосуточный стационар'!D:D,СВОД!C665,'Круглосуточный стационар'!F:F,СВОД!E665)+SUMIFS(ВМП!O:O,ВМП!D:D,СВОД!C665,ВМП!F:F,СВОД!E665)+SUMIFS('Дневной стационар'!O:O,'Дневной стационар'!D:D,СВОД!C665,'Дневной стационар'!F:F,СВОД!E665)+SUMIFS(ЭКО!M:M,ЭКО!D:D,СВОД!C665,ЭКО!F:F,СВОД!E665)+SUMIFS(Диализ!O:O,Диализ!E:E,СВОД!C665,Диализ!G:G,СВОД!E665)+SUMIFS(Поликлиника!CT:CT,Поликлиника!D:D,СВОД!C665,Поликлиника!F:F,СВОД!E665)+SUMIFS('Скорая мед. помощь'!O:O,'Скорая мед. помощь'!E:E,СВОД!C665,'Скорая мед. помощь'!G:G,СВОД!E665)+SUMIFS(Услуги!AV:AV,Услуги!D:D,СВОД!C665,Услуги!F:F,СВОД!E665)</f>
        <v>0</v>
      </c>
      <c r="O665" s="302">
        <f>SUMIFS(Сверхбаза!L:L,Сверхбаза!C:C,СВОД!C665,Сверхбаза!E:E,СВОД!E665)+SUMIFS(Сверхбаза!M:M,Сверхбаза!C:C,СВОД!C665,Сверхбаза!E:E,СВОД!E665)</f>
        <v>229</v>
      </c>
      <c r="P665" s="276">
        <f>SUMIFS(Сверхбаза!N:N,Сверхбаза!C:C,СВОД!C665,Сверхбаза!E:E,СВОД!E665)</f>
        <v>0</v>
      </c>
      <c r="Q665" s="276">
        <f>SUMIFS(Сверхбаза!P:P,Сверхбаза!C:C,СВОД!C665,Сверхбаза!E:E,СВОД!E665)</f>
        <v>0</v>
      </c>
      <c r="R665" s="276">
        <f>SUMIFS(Сверхбаза!O:O,Сверхбаза!C:C,СВОД!C665,Сверхбаза!E:E,СВОД!E665)</f>
        <v>0</v>
      </c>
      <c r="S665" s="276">
        <f>SUMIFS(Сверхбаза!Q:Q,Сверхбаза!C:C,СВОД!C665,Сверхбаза!E:E,СВОД!E665)</f>
        <v>0</v>
      </c>
      <c r="T665" s="303">
        <f>SUMIFS(Сверхбаза!G:G,Сверхбаза!C:C,СВОД!C665,Сверхбаза!E:E,СВОД!E665)</f>
        <v>12238.897000000001</v>
      </c>
    </row>
    <row r="666" spans="1:20" ht="25.5" outlineLevel="2" x14ac:dyDescent="0.2">
      <c r="A666" s="288">
        <f>VLOOKUP(C666,Округа!B:C,2,FALSE)</f>
        <v>3</v>
      </c>
      <c r="B666" s="361">
        <f t="shared" si="16"/>
        <v>502610</v>
      </c>
      <c r="C666" s="361">
        <f t="shared" si="16"/>
        <v>262501</v>
      </c>
      <c r="D666" s="5" t="str">
        <f t="shared" si="16"/>
        <v>ГБУЗ МО "ЛЮБЕРЕЦКИЙ ПСИХОНЕВРОЛОГИЧЕСКИЙ ДИСПАНСЕР"</v>
      </c>
      <c r="E666" s="349">
        <f t="shared" si="15"/>
        <v>6</v>
      </c>
      <c r="F666" s="350" t="str">
        <f t="shared" si="15"/>
        <v>Экстракорпоральное оплодотворение</v>
      </c>
      <c r="G666" s="302">
        <f>SUMIFS('Круглосуточный стационар'!J:J,'Круглосуточный стационар'!D:D,СВОД!C666,'Круглосуточный стационар'!F:F,СВОД!E666)/2+SUMIFS(ВМП!J:J,ВМП!D:D,СВОД!C666,ВМП!F:F,СВОД!E666)/2+SUMIFS('Дневной стационар'!J:J,'Дневной стационар'!D:D,СВОД!C666,'Дневной стационар'!F:F,СВОД!E666)/2+SUMIFS(ЭКО!H:H,ЭКО!D:D,СВОД!C666,ЭКО!F:F,СВОД!E666)+SUMIFS(Диализ!J:J,Диализ!E:E,СВОД!C666,Диализ!G:G,СВОД!E666)</f>
        <v>0</v>
      </c>
      <c r="H666" s="276">
        <f>SUMIFS(Поликлиника!H:H,Поликлиника!D:D,СВОД!C666,Поликлиника!F:F,СВОД!E666)</f>
        <v>0</v>
      </c>
      <c r="I666" s="276">
        <f>SUMIFS(Поликлиника!BA:BA,Поликлиника!D:D,СВОД!C666,Поликлиника!F:F,СВОД!E666)</f>
        <v>0</v>
      </c>
      <c r="J666" s="276">
        <f>SUMIFS(Поликлиника!BF:BF,Поликлиника!D:D,СВОД!C666,Поликлиника!F:F,СВОД!E666)</f>
        <v>0</v>
      </c>
      <c r="K666" s="276">
        <f>SUMIFS(Поликлиника!BU:BU,Поликлиника!D:D,СВОД!C666,Поликлиника!F:F,СВОД!E666)</f>
        <v>0</v>
      </c>
      <c r="L666" s="276">
        <f>SUMIFS(Услуги!H:H,Услуги!D:D,СВОД!C666,Услуги!F:F,СВОД!E666)+SUMIFS(Услуги!M:M,Услуги!D:D,СВОД!C666,Услуги!F:F,СВОД!E666)+SUMIFS(Услуги!R:R,Услуги!D:D,СВОД!C666,Услуги!F:F,СВОД!E666)+SUMIFS(Услуги!W:W,Услуги!D:D,СВОД!C666,Услуги!F:F,СВОД!E666)+SUMIFS(Услуги!AB:AB,Услуги!D:D,СВОД!C666,Услуги!F:F,СВОД!E666)+SUMIFS(Услуги!AG:AG,Услуги!D:D,СВОД!C666,Услуги!F:F,СВОД!E666)+SUMIFS(Услуги!AL:AL,Услуги!D:D,СВОД!C666,Услуги!F:F,СВОД!E666)+SUMIFS(Услуги!AQ:AQ,Услуги!D:D,СВОД!C666,Услуги!F:F,СВОД!E666)</f>
        <v>0</v>
      </c>
      <c r="M666" s="276">
        <f>SUMIFS('Скорая мед. помощь'!J:J,'Скорая мед. помощь'!E:E,СВОД!C666,'Скорая мед. помощь'!G:G,СВОД!E666)</f>
        <v>0</v>
      </c>
      <c r="N666" s="303">
        <f>SUMIFS('Круглосуточный стационар'!O:O,'Круглосуточный стационар'!D:D,СВОД!C666,'Круглосуточный стационар'!F:F,СВОД!E666)+SUMIFS(ВМП!O:O,ВМП!D:D,СВОД!C666,ВМП!F:F,СВОД!E666)+SUMIFS('Дневной стационар'!O:O,'Дневной стационар'!D:D,СВОД!C666,'Дневной стационар'!F:F,СВОД!E666)+SUMIFS(ЭКО!M:M,ЭКО!D:D,СВОД!C666,ЭКО!F:F,СВОД!E666)+SUMIFS(Диализ!O:O,Диализ!E:E,СВОД!C666,Диализ!G:G,СВОД!E666)+SUMIFS(Поликлиника!CT:CT,Поликлиника!D:D,СВОД!C666,Поликлиника!F:F,СВОД!E666)+SUMIFS('Скорая мед. помощь'!O:O,'Скорая мед. помощь'!E:E,СВОД!C666,'Скорая мед. помощь'!G:G,СВОД!E666)+SUMIFS(Услуги!AV:AV,Услуги!D:D,СВОД!C666,Услуги!F:F,СВОД!E666)</f>
        <v>0</v>
      </c>
      <c r="O666" s="302">
        <f>SUMIFS(Сверхбаза!L:L,Сверхбаза!C:C,СВОД!C666,Сверхбаза!E:E,СВОД!E666)+SUMIFS(Сверхбаза!M:M,Сверхбаза!C:C,СВОД!C666,Сверхбаза!E:E,СВОД!E666)</f>
        <v>0</v>
      </c>
      <c r="P666" s="276">
        <f>SUMIFS(Сверхбаза!N:N,Сверхбаза!C:C,СВОД!C666,Сверхбаза!E:E,СВОД!E666)</f>
        <v>0</v>
      </c>
      <c r="Q666" s="276">
        <f>SUMIFS(Сверхбаза!P:P,Сверхбаза!C:C,СВОД!C666,Сверхбаза!E:E,СВОД!E666)</f>
        <v>0</v>
      </c>
      <c r="R666" s="276">
        <f>SUMIFS(Сверхбаза!O:O,Сверхбаза!C:C,СВОД!C666,Сверхбаза!E:E,СВОД!E666)</f>
        <v>0</v>
      </c>
      <c r="S666" s="276">
        <f>SUMIFS(Сверхбаза!Q:Q,Сверхбаза!C:C,СВОД!C666,Сверхбаза!E:E,СВОД!E666)</f>
        <v>0</v>
      </c>
      <c r="T666" s="303">
        <f>SUMIFS(Сверхбаза!G:G,Сверхбаза!C:C,СВОД!C666,Сверхбаза!E:E,СВОД!E666)</f>
        <v>0</v>
      </c>
    </row>
    <row r="667" spans="1:20" ht="25.5" outlineLevel="2" x14ac:dyDescent="0.2">
      <c r="A667" s="288">
        <f>VLOOKUP(C667,Округа!B:C,2,FALSE)</f>
        <v>3</v>
      </c>
      <c r="B667" s="361">
        <f t="shared" si="16"/>
        <v>502610</v>
      </c>
      <c r="C667" s="361">
        <f t="shared" si="16"/>
        <v>262501</v>
      </c>
      <c r="D667" s="5" t="str">
        <f t="shared" si="16"/>
        <v>ГБУЗ МО "ЛЮБЕРЕЦКИЙ ПСИХОНЕВРОЛОГИЧЕСКИЙ ДИСПАНСЕР"</v>
      </c>
      <c r="E667" s="349">
        <f t="shared" si="15"/>
        <v>3</v>
      </c>
      <c r="F667" s="350" t="str">
        <f t="shared" si="15"/>
        <v>Амбулаторно-поликлиническая помощь</v>
      </c>
      <c r="G667" s="302">
        <f>SUMIFS('Круглосуточный стационар'!J:J,'Круглосуточный стационар'!D:D,СВОД!C667,'Круглосуточный стационар'!F:F,СВОД!E667)/2+SUMIFS(ВМП!J:J,ВМП!D:D,СВОД!C667,ВМП!F:F,СВОД!E667)/2+SUMIFS('Дневной стационар'!J:J,'Дневной стационар'!D:D,СВОД!C667,'Дневной стационар'!F:F,СВОД!E667)/2+SUMIFS(ЭКО!H:H,ЭКО!D:D,СВОД!C667,ЭКО!F:F,СВОД!E667)+SUMIFS(Диализ!J:J,Диализ!E:E,СВОД!C667,Диализ!G:G,СВОД!E667)</f>
        <v>0</v>
      </c>
      <c r="H667" s="276">
        <f>SUMIFS(Поликлиника!H:H,Поликлиника!D:D,СВОД!C667,Поликлиника!F:F,СВОД!E667)</f>
        <v>0</v>
      </c>
      <c r="I667" s="276">
        <f>SUMIFS(Поликлиника!BA:BA,Поликлиника!D:D,СВОД!C667,Поликлиника!F:F,СВОД!E667)</f>
        <v>0</v>
      </c>
      <c r="J667" s="276">
        <f>SUMIFS(Поликлиника!BF:BF,Поликлиника!D:D,СВОД!C667,Поликлиника!F:F,СВОД!E667)</f>
        <v>0</v>
      </c>
      <c r="K667" s="276">
        <f>SUMIFS(Поликлиника!BU:BU,Поликлиника!D:D,СВОД!C667,Поликлиника!F:F,СВОД!E667)</f>
        <v>0</v>
      </c>
      <c r="L667" s="276">
        <f>SUMIFS(Услуги!H:H,Услуги!D:D,СВОД!C667,Услуги!F:F,СВОД!E667)+SUMIFS(Услуги!M:M,Услуги!D:D,СВОД!C667,Услуги!F:F,СВОД!E667)+SUMIFS(Услуги!R:R,Услуги!D:D,СВОД!C667,Услуги!F:F,СВОД!E667)+SUMIFS(Услуги!W:W,Услуги!D:D,СВОД!C667,Услуги!F:F,СВОД!E667)+SUMIFS(Услуги!AB:AB,Услуги!D:D,СВОД!C667,Услуги!F:F,СВОД!E667)+SUMIFS(Услуги!AG:AG,Услуги!D:D,СВОД!C667,Услуги!F:F,СВОД!E667)+SUMIFS(Услуги!AL:AL,Услуги!D:D,СВОД!C667,Услуги!F:F,СВОД!E667)+SUMIFS(Услуги!AQ:AQ,Услуги!D:D,СВОД!C667,Услуги!F:F,СВОД!E667)</f>
        <v>0</v>
      </c>
      <c r="M667" s="276">
        <f>SUMIFS('Скорая мед. помощь'!J:J,'Скорая мед. помощь'!E:E,СВОД!C667,'Скорая мед. помощь'!G:G,СВОД!E667)</f>
        <v>0</v>
      </c>
      <c r="N667" s="303">
        <f>SUMIFS('Круглосуточный стационар'!O:O,'Круглосуточный стационар'!D:D,СВОД!C667,'Круглосуточный стационар'!F:F,СВОД!E667)+SUMIFS(ВМП!O:O,ВМП!D:D,СВОД!C667,ВМП!F:F,СВОД!E667)+SUMIFS('Дневной стационар'!O:O,'Дневной стационар'!D:D,СВОД!C667,'Дневной стационар'!F:F,СВОД!E667)+SUMIFS(ЭКО!M:M,ЭКО!D:D,СВОД!C667,ЭКО!F:F,СВОД!E667)+SUMIFS(Диализ!O:O,Диализ!E:E,СВОД!C667,Диализ!G:G,СВОД!E667)+SUMIFS(Поликлиника!CT:CT,Поликлиника!D:D,СВОД!C667,Поликлиника!F:F,СВОД!E667)+SUMIFS('Скорая мед. помощь'!O:O,'Скорая мед. помощь'!E:E,СВОД!C667,'Скорая мед. помощь'!G:G,СВОД!E667)+SUMIFS(Услуги!AV:AV,Услуги!D:D,СВОД!C667,Услуги!F:F,СВОД!E667)</f>
        <v>0</v>
      </c>
      <c r="O667" s="302">
        <f>SUMIFS(Сверхбаза!L:L,Сверхбаза!C:C,СВОД!C667,Сверхбаза!E:E,СВОД!E667)+SUMIFS(Сверхбаза!M:M,Сверхбаза!C:C,СВОД!C667,Сверхбаза!E:E,СВОД!E667)</f>
        <v>0</v>
      </c>
      <c r="P667" s="276">
        <f>SUMIFS(Сверхбаза!N:N,Сверхбаза!C:C,СВОД!C667,Сверхбаза!E:E,СВОД!E667)</f>
        <v>23612</v>
      </c>
      <c r="Q667" s="276">
        <f>SUMIFS(Сверхбаза!P:P,Сверхбаза!C:C,СВОД!C667,Сверхбаза!E:E,СВОД!E667)</f>
        <v>3400</v>
      </c>
      <c r="R667" s="276">
        <f>SUMIFS(Сверхбаза!O:O,Сверхбаза!C:C,СВОД!C667,Сверхбаза!E:E,СВОД!E667)</f>
        <v>17325</v>
      </c>
      <c r="S667" s="276">
        <f>SUMIFS(Сверхбаза!Q:Q,Сверхбаза!C:C,СВОД!C667,Сверхбаза!E:E,СВОД!E667)</f>
        <v>0</v>
      </c>
      <c r="T667" s="303">
        <f>SUMIFS(Сверхбаза!G:G,Сверхбаза!C:C,СВОД!C667,Сверхбаза!E:E,СВОД!E667)</f>
        <v>23742.748</v>
      </c>
    </row>
    <row r="668" spans="1:20" ht="25.5" outlineLevel="2" x14ac:dyDescent="0.2">
      <c r="A668" s="288">
        <f>VLOOKUP(C668,Округа!B:C,2,FALSE)</f>
        <v>3</v>
      </c>
      <c r="B668" s="361">
        <f t="shared" si="16"/>
        <v>502610</v>
      </c>
      <c r="C668" s="361">
        <f t="shared" si="16"/>
        <v>262501</v>
      </c>
      <c r="D668" s="5" t="str">
        <f t="shared" si="16"/>
        <v>ГБУЗ МО "ЛЮБЕРЕЦКИЙ ПСИХОНЕВРОЛОГИЧЕСКИЙ ДИСПАНСЕР"</v>
      </c>
      <c r="E668" s="349">
        <f t="shared" si="15"/>
        <v>7</v>
      </c>
      <c r="F668" s="350" t="str">
        <f t="shared" si="15"/>
        <v>Скорая медицинская помощь</v>
      </c>
      <c r="G668" s="302">
        <f>SUMIFS('Круглосуточный стационар'!J:J,'Круглосуточный стационар'!D:D,СВОД!C668,'Круглосуточный стационар'!F:F,СВОД!E668)/2+SUMIFS(ВМП!J:J,ВМП!D:D,СВОД!C668,ВМП!F:F,СВОД!E668)/2+SUMIFS('Дневной стационар'!J:J,'Дневной стационар'!D:D,СВОД!C668,'Дневной стационар'!F:F,СВОД!E668)/2+SUMIFS(ЭКО!H:H,ЭКО!D:D,СВОД!C668,ЭКО!F:F,СВОД!E668)+SUMIFS(Диализ!J:J,Диализ!E:E,СВОД!C668,Диализ!G:G,СВОД!E668)</f>
        <v>0</v>
      </c>
      <c r="H668" s="276">
        <f>SUMIFS(Поликлиника!H:H,Поликлиника!D:D,СВОД!C668,Поликлиника!F:F,СВОД!E668)</f>
        <v>0</v>
      </c>
      <c r="I668" s="276">
        <f>SUMIFS(Поликлиника!BA:BA,Поликлиника!D:D,СВОД!C668,Поликлиника!F:F,СВОД!E668)</f>
        <v>0</v>
      </c>
      <c r="J668" s="276">
        <f>SUMIFS(Поликлиника!BF:BF,Поликлиника!D:D,СВОД!C668,Поликлиника!F:F,СВОД!E668)</f>
        <v>0</v>
      </c>
      <c r="K668" s="276">
        <f>SUMIFS(Поликлиника!BU:BU,Поликлиника!D:D,СВОД!C668,Поликлиника!F:F,СВОД!E668)</f>
        <v>0</v>
      </c>
      <c r="L668" s="276">
        <f>SUMIFS(Услуги!H:H,Услуги!D:D,СВОД!C668,Услуги!F:F,СВОД!E668)+SUMIFS(Услуги!M:M,Услуги!D:D,СВОД!C668,Услуги!F:F,СВОД!E668)+SUMIFS(Услуги!R:R,Услуги!D:D,СВОД!C668,Услуги!F:F,СВОД!E668)+SUMIFS(Услуги!W:W,Услуги!D:D,СВОД!C668,Услуги!F:F,СВОД!E668)+SUMIFS(Услуги!AB:AB,Услуги!D:D,СВОД!C668,Услуги!F:F,СВОД!E668)+SUMIFS(Услуги!AG:AG,Услуги!D:D,СВОД!C668,Услуги!F:F,СВОД!E668)+SUMIFS(Услуги!AL:AL,Услуги!D:D,СВОД!C668,Услуги!F:F,СВОД!E668)+SUMIFS(Услуги!AQ:AQ,Услуги!D:D,СВОД!C668,Услуги!F:F,СВОД!E668)</f>
        <v>0</v>
      </c>
      <c r="M668" s="276">
        <f>SUMIFS('Скорая мед. помощь'!J:J,'Скорая мед. помощь'!E:E,СВОД!C668,'Скорая мед. помощь'!G:G,СВОД!E668)</f>
        <v>0</v>
      </c>
      <c r="N668" s="303">
        <f>SUMIFS('Круглосуточный стационар'!O:O,'Круглосуточный стационар'!D:D,СВОД!C668,'Круглосуточный стационар'!F:F,СВОД!E668)+SUMIFS(ВМП!O:O,ВМП!D:D,СВОД!C668,ВМП!F:F,СВОД!E668)+SUMIFS('Дневной стационар'!O:O,'Дневной стационар'!D:D,СВОД!C668,'Дневной стационар'!F:F,СВОД!E668)+SUMIFS(ЭКО!M:M,ЭКО!D:D,СВОД!C668,ЭКО!F:F,СВОД!E668)+SUMIFS(Диализ!O:O,Диализ!E:E,СВОД!C668,Диализ!G:G,СВОД!E668)+SUMIFS(Поликлиника!CT:CT,Поликлиника!D:D,СВОД!C668,Поликлиника!F:F,СВОД!E668)+SUMIFS('Скорая мед. помощь'!O:O,'Скорая мед. помощь'!E:E,СВОД!C668,'Скорая мед. помощь'!G:G,СВОД!E668)+SUMIFS(Услуги!AV:AV,Услуги!D:D,СВОД!C668,Услуги!F:F,СВОД!E668)</f>
        <v>0</v>
      </c>
      <c r="O668" s="302">
        <f>SUMIFS(Сверхбаза!L:L,Сверхбаза!C:C,СВОД!C668,Сверхбаза!E:E,СВОД!E668)+SUMIFS(Сверхбаза!M:M,Сверхбаза!C:C,СВОД!C668,Сверхбаза!E:E,СВОД!E668)</f>
        <v>0</v>
      </c>
      <c r="P668" s="276">
        <f>SUMIFS(Сверхбаза!N:N,Сверхбаза!C:C,СВОД!C668,Сверхбаза!E:E,СВОД!E668)</f>
        <v>0</v>
      </c>
      <c r="Q668" s="276">
        <f>SUMIFS(Сверхбаза!P:P,Сверхбаза!C:C,СВОД!C668,Сверхбаза!E:E,СВОД!E668)</f>
        <v>0</v>
      </c>
      <c r="R668" s="276">
        <f>SUMIFS(Сверхбаза!O:O,Сверхбаза!C:C,СВОД!C668,Сверхбаза!E:E,СВОД!E668)</f>
        <v>0</v>
      </c>
      <c r="S668" s="276">
        <f>SUMIFS(Сверхбаза!Q:Q,Сверхбаза!C:C,СВОД!C668,Сверхбаза!E:E,СВОД!E668)</f>
        <v>0</v>
      </c>
      <c r="T668" s="303">
        <f>SUMIFS(Сверхбаза!G:G,Сверхбаза!C:C,СВОД!C668,Сверхбаза!E:E,СВОД!E668)</f>
        <v>0</v>
      </c>
    </row>
    <row r="669" spans="1:20" ht="25.5" outlineLevel="2" x14ac:dyDescent="0.2">
      <c r="A669" s="288">
        <f>VLOOKUP(C669,Округа!B:C,2,FALSE)</f>
        <v>3</v>
      </c>
      <c r="B669" s="361">
        <f t="shared" si="16"/>
        <v>502610</v>
      </c>
      <c r="C669" s="361">
        <f t="shared" si="16"/>
        <v>262501</v>
      </c>
      <c r="D669" s="5" t="str">
        <f t="shared" si="16"/>
        <v>ГБУЗ МО "ЛЮБЕРЕЦКИЙ ПСИХОНЕВРОЛОГИЧЕСКИЙ ДИСПАНСЕР"</v>
      </c>
      <c r="E669" s="349">
        <f t="shared" si="15"/>
        <v>70</v>
      </c>
      <c r="F669" s="350" t="str">
        <f t="shared" si="15"/>
        <v>Гемодиализ</v>
      </c>
      <c r="G669" s="302">
        <f>SUMIFS('Круглосуточный стационар'!J:J,'Круглосуточный стационар'!D:D,СВОД!C669,'Круглосуточный стационар'!F:F,СВОД!E669)/2+SUMIFS(ВМП!J:J,ВМП!D:D,СВОД!C669,ВМП!F:F,СВОД!E669)/2+SUMIFS('Дневной стационар'!J:J,'Дневной стационар'!D:D,СВОД!C669,'Дневной стационар'!F:F,СВОД!E669)/2+SUMIFS(ЭКО!H:H,ЭКО!D:D,СВОД!C669,ЭКО!F:F,СВОД!E669)+SUMIFS(Диализ!J:J,Диализ!E:E,СВОД!C669,Диализ!G:G,СВОД!E669)</f>
        <v>0</v>
      </c>
      <c r="H669" s="276">
        <f>SUMIFS(Поликлиника!H:H,Поликлиника!D:D,СВОД!C669,Поликлиника!F:F,СВОД!E669)</f>
        <v>0</v>
      </c>
      <c r="I669" s="276">
        <f>SUMIFS(Поликлиника!BA:BA,Поликлиника!D:D,СВОД!C669,Поликлиника!F:F,СВОД!E669)</f>
        <v>0</v>
      </c>
      <c r="J669" s="276">
        <f>SUMIFS(Поликлиника!BF:BF,Поликлиника!D:D,СВОД!C669,Поликлиника!F:F,СВОД!E669)</f>
        <v>0</v>
      </c>
      <c r="K669" s="276">
        <f>SUMIFS(Поликлиника!BU:BU,Поликлиника!D:D,СВОД!C669,Поликлиника!F:F,СВОД!E669)</f>
        <v>0</v>
      </c>
      <c r="L669" s="276">
        <f>SUMIFS(Услуги!H:H,Услуги!D:D,СВОД!C669,Услуги!F:F,СВОД!E669)+SUMIFS(Услуги!M:M,Услуги!D:D,СВОД!C669,Услуги!F:F,СВОД!E669)+SUMIFS(Услуги!R:R,Услуги!D:D,СВОД!C669,Услуги!F:F,СВОД!E669)+SUMIFS(Услуги!W:W,Услуги!D:D,СВОД!C669,Услуги!F:F,СВОД!E669)+SUMIFS(Услуги!AB:AB,Услуги!D:D,СВОД!C669,Услуги!F:F,СВОД!E669)+SUMIFS(Услуги!AG:AG,Услуги!D:D,СВОД!C669,Услуги!F:F,СВОД!E669)+SUMIFS(Услуги!AL:AL,Услуги!D:D,СВОД!C669,Услуги!F:F,СВОД!E669)+SUMIFS(Услуги!AQ:AQ,Услуги!D:D,СВОД!C669,Услуги!F:F,СВОД!E669)</f>
        <v>0</v>
      </c>
      <c r="M669" s="276">
        <f>SUMIFS('Скорая мед. помощь'!J:J,'Скорая мед. помощь'!E:E,СВОД!C669,'Скорая мед. помощь'!G:G,СВОД!E669)</f>
        <v>0</v>
      </c>
      <c r="N669" s="303">
        <f>SUMIFS('Круглосуточный стационар'!O:O,'Круглосуточный стационар'!D:D,СВОД!C669,'Круглосуточный стационар'!F:F,СВОД!E669)+SUMIFS(ВМП!O:O,ВМП!D:D,СВОД!C669,ВМП!F:F,СВОД!E669)+SUMIFS('Дневной стационар'!O:O,'Дневной стационар'!D:D,СВОД!C669,'Дневной стационар'!F:F,СВОД!E669)+SUMIFS(ЭКО!M:M,ЭКО!D:D,СВОД!C669,ЭКО!F:F,СВОД!E669)+SUMIFS(Диализ!O:O,Диализ!E:E,СВОД!C669,Диализ!G:G,СВОД!E669)+SUMIFS(Поликлиника!CT:CT,Поликлиника!D:D,СВОД!C669,Поликлиника!F:F,СВОД!E669)+SUMIFS('Скорая мед. помощь'!O:O,'Скорая мед. помощь'!E:E,СВОД!C669,'Скорая мед. помощь'!G:G,СВОД!E669)+SUMIFS(Услуги!AV:AV,Услуги!D:D,СВОД!C669,Услуги!F:F,СВОД!E669)</f>
        <v>0</v>
      </c>
      <c r="O669" s="302">
        <f>SUMIFS(Сверхбаза!L:L,Сверхбаза!C:C,СВОД!C669,Сверхбаза!E:E,СВОД!E669)+SUMIFS(Сверхбаза!M:M,Сверхбаза!C:C,СВОД!C669,Сверхбаза!E:E,СВОД!E669)</f>
        <v>0</v>
      </c>
      <c r="P669" s="276">
        <f>SUMIFS(Сверхбаза!N:N,Сверхбаза!C:C,СВОД!C669,Сверхбаза!E:E,СВОД!E669)</f>
        <v>0</v>
      </c>
      <c r="Q669" s="276">
        <f>SUMIFS(Сверхбаза!P:P,Сверхбаза!C:C,СВОД!C669,Сверхбаза!E:E,СВОД!E669)</f>
        <v>0</v>
      </c>
      <c r="R669" s="276">
        <f>SUMIFS(Сверхбаза!O:O,Сверхбаза!C:C,СВОД!C669,Сверхбаза!E:E,СВОД!E669)</f>
        <v>0</v>
      </c>
      <c r="S669" s="276">
        <f>SUMIFS(Сверхбаза!Q:Q,Сверхбаза!C:C,СВОД!C669,Сверхбаза!E:E,СВОД!E669)</f>
        <v>0</v>
      </c>
      <c r="T669" s="303">
        <f>SUMIFS(Сверхбаза!G:G,Сверхбаза!C:C,СВОД!C669,Сверхбаза!E:E,СВОД!E669)</f>
        <v>0</v>
      </c>
    </row>
    <row r="670" spans="1:20" ht="25.5" outlineLevel="2" x14ac:dyDescent="0.2">
      <c r="A670" s="288">
        <f>VLOOKUP(C670,Округа!B:C,2,FALSE)</f>
        <v>3</v>
      </c>
      <c r="B670" s="361">
        <f t="shared" si="16"/>
        <v>502610</v>
      </c>
      <c r="C670" s="361">
        <f t="shared" si="16"/>
        <v>262501</v>
      </c>
      <c r="D670" s="5" t="str">
        <f t="shared" si="16"/>
        <v>ГБУЗ МО "ЛЮБЕРЕЦКИЙ ПСИХОНЕВРОЛОГИЧЕСКИЙ ДИСПАНСЕР"</v>
      </c>
      <c r="E670" s="349">
        <f t="shared" si="15"/>
        <v>94</v>
      </c>
      <c r="F670" s="350" t="str">
        <f t="shared" si="15"/>
        <v>Перитониальный диализ</v>
      </c>
      <c r="G670" s="302">
        <f>SUMIFS('Круглосуточный стационар'!J:J,'Круглосуточный стационар'!D:D,СВОД!C670,'Круглосуточный стационар'!F:F,СВОД!E670)/2+SUMIFS(ВМП!J:J,ВМП!D:D,СВОД!C670,ВМП!F:F,СВОД!E670)/2+SUMIFS('Дневной стационар'!J:J,'Дневной стационар'!D:D,СВОД!C670,'Дневной стационар'!F:F,СВОД!E670)/2+SUMIFS(ЭКО!H:H,ЭКО!D:D,СВОД!C670,ЭКО!F:F,СВОД!E670)+SUMIFS(Диализ!J:J,Диализ!E:E,СВОД!C670,Диализ!G:G,СВОД!E670)</f>
        <v>0</v>
      </c>
      <c r="H670" s="276">
        <f>SUMIFS(Поликлиника!H:H,Поликлиника!D:D,СВОД!C670,Поликлиника!F:F,СВОД!E670)</f>
        <v>0</v>
      </c>
      <c r="I670" s="276">
        <f>SUMIFS(Поликлиника!BA:BA,Поликлиника!D:D,СВОД!C670,Поликлиника!F:F,СВОД!E670)</f>
        <v>0</v>
      </c>
      <c r="J670" s="276">
        <f>SUMIFS(Поликлиника!BF:BF,Поликлиника!D:D,СВОД!C670,Поликлиника!F:F,СВОД!E670)</f>
        <v>0</v>
      </c>
      <c r="K670" s="276">
        <f>SUMIFS(Поликлиника!BU:BU,Поликлиника!D:D,СВОД!C670,Поликлиника!F:F,СВОД!E670)</f>
        <v>0</v>
      </c>
      <c r="L670" s="276">
        <f>SUMIFS(Услуги!H:H,Услуги!D:D,СВОД!C670,Услуги!F:F,СВОД!E670)+SUMIFS(Услуги!M:M,Услуги!D:D,СВОД!C670,Услуги!F:F,СВОД!E670)+SUMIFS(Услуги!R:R,Услуги!D:D,СВОД!C670,Услуги!F:F,СВОД!E670)+SUMIFS(Услуги!W:W,Услуги!D:D,СВОД!C670,Услуги!F:F,СВОД!E670)+SUMIFS(Услуги!AB:AB,Услуги!D:D,СВОД!C670,Услуги!F:F,СВОД!E670)+SUMIFS(Услуги!AG:AG,Услуги!D:D,СВОД!C670,Услуги!F:F,СВОД!E670)+SUMIFS(Услуги!AL:AL,Услуги!D:D,СВОД!C670,Услуги!F:F,СВОД!E670)+SUMIFS(Услуги!AQ:AQ,Услуги!D:D,СВОД!C670,Услуги!F:F,СВОД!E670)</f>
        <v>0</v>
      </c>
      <c r="M670" s="276">
        <f>SUMIFS('Скорая мед. помощь'!J:J,'Скорая мед. помощь'!E:E,СВОД!C670,'Скорая мед. помощь'!G:G,СВОД!E670)</f>
        <v>0</v>
      </c>
      <c r="N670" s="303">
        <f>SUMIFS('Круглосуточный стационар'!O:O,'Круглосуточный стационар'!D:D,СВОД!C670,'Круглосуточный стационар'!F:F,СВОД!E670)+SUMIFS(ВМП!O:O,ВМП!D:D,СВОД!C670,ВМП!F:F,СВОД!E670)+SUMIFS('Дневной стационар'!O:O,'Дневной стационар'!D:D,СВОД!C670,'Дневной стационар'!F:F,СВОД!E670)+SUMIFS(ЭКО!M:M,ЭКО!D:D,СВОД!C670,ЭКО!F:F,СВОД!E670)+SUMIFS(Диализ!O:O,Диализ!E:E,СВОД!C670,Диализ!G:G,СВОД!E670)+SUMIFS(Поликлиника!CT:CT,Поликлиника!D:D,СВОД!C670,Поликлиника!F:F,СВОД!E670)+SUMIFS('Скорая мед. помощь'!O:O,'Скорая мед. помощь'!E:E,СВОД!C670,'Скорая мед. помощь'!G:G,СВОД!E670)+SUMIFS(Услуги!AV:AV,Услуги!D:D,СВОД!C670,Услуги!F:F,СВОД!E670)</f>
        <v>0</v>
      </c>
      <c r="O670" s="302">
        <f>SUMIFS(Сверхбаза!L:L,Сверхбаза!C:C,СВОД!C670,Сверхбаза!E:E,СВОД!E670)+SUMIFS(Сверхбаза!M:M,Сверхбаза!C:C,СВОД!C670,Сверхбаза!E:E,СВОД!E670)</f>
        <v>0</v>
      </c>
      <c r="P670" s="276">
        <f>SUMIFS(Сверхбаза!N:N,Сверхбаза!C:C,СВОД!C670,Сверхбаза!E:E,СВОД!E670)</f>
        <v>0</v>
      </c>
      <c r="Q670" s="276">
        <f>SUMIFS(Сверхбаза!P:P,Сверхбаза!C:C,СВОД!C670,Сверхбаза!E:E,СВОД!E670)</f>
        <v>0</v>
      </c>
      <c r="R670" s="276">
        <f>SUMIFS(Сверхбаза!O:O,Сверхбаза!C:C,СВОД!C670,Сверхбаза!E:E,СВОД!E670)</f>
        <v>0</v>
      </c>
      <c r="S670" s="276">
        <f>SUMIFS(Сверхбаза!Q:Q,Сверхбаза!C:C,СВОД!C670,Сверхбаза!E:E,СВОД!E670)</f>
        <v>0</v>
      </c>
      <c r="T670" s="303">
        <f>SUMIFS(Сверхбаза!G:G,Сверхбаза!C:C,СВОД!C670,Сверхбаза!E:E,СВОД!E670)</f>
        <v>0</v>
      </c>
    </row>
    <row r="671" spans="1:20" outlineLevel="1" x14ac:dyDescent="0.2">
      <c r="A671" s="289"/>
      <c r="B671" s="279"/>
      <c r="C671" s="279" t="str">
        <f>CONCATENATE(C670," ","Итог")</f>
        <v>262501 Итог</v>
      </c>
      <c r="D671" s="280"/>
      <c r="E671" s="351"/>
      <c r="F671" s="352"/>
      <c r="G671" s="304"/>
      <c r="H671" s="281"/>
      <c r="I671" s="281"/>
      <c r="J671" s="281"/>
      <c r="K671" s="281"/>
      <c r="L671" s="281"/>
      <c r="M671" s="281"/>
      <c r="N671" s="305">
        <f>SUBTOTAL(9,N663:N670)</f>
        <v>0</v>
      </c>
      <c r="O671" s="304"/>
      <c r="P671" s="281"/>
      <c r="Q671" s="281"/>
      <c r="R671" s="281"/>
      <c r="S671" s="281"/>
      <c r="T671" s="305">
        <f>SUBTOTAL(9,T663:T670)</f>
        <v>68699.242999999988</v>
      </c>
    </row>
    <row r="672" spans="1:20" ht="25.5" outlineLevel="2" x14ac:dyDescent="0.2">
      <c r="A672" s="287">
        <f>VLOOKUP(C672,Округа!B:C,2,FALSE)</f>
        <v>3</v>
      </c>
      <c r="B672" s="8">
        <v>502611</v>
      </c>
      <c r="C672" s="8">
        <v>262601</v>
      </c>
      <c r="D672" s="9" t="s">
        <v>464</v>
      </c>
      <c r="E672" s="347">
        <f t="shared" ref="E672:F679" si="17">E663</f>
        <v>1</v>
      </c>
      <c r="F672" s="348" t="str">
        <f t="shared" si="17"/>
        <v>Круглосуточный стационар</v>
      </c>
      <c r="G672" s="300">
        <f>SUMIFS('Круглосуточный стационар'!J:J,'Круглосуточный стационар'!D:D,СВОД!C672,'Круглосуточный стационар'!F:F,СВОД!E672)/2+SUMIFS(ВМП!J:J,ВМП!D:D,СВОД!C672,ВМП!F:F,СВОД!E672)/2+SUMIFS('Дневной стационар'!J:J,'Дневной стационар'!D:D,СВОД!C672,'Дневной стационар'!F:F,СВОД!E672)/2+SUMIFS(ЭКО!H:H,ЭКО!D:D,СВОД!C672,ЭКО!F:F,СВОД!E672)+SUMIFS(Диализ!J:J,Диализ!E:E,СВОД!C672,Диализ!G:G,СВОД!E672)</f>
        <v>0</v>
      </c>
      <c r="H672" s="278">
        <f>SUMIFS(Поликлиника!H:H,Поликлиника!D:D,СВОД!C672,Поликлиника!F:F,СВОД!E672)</f>
        <v>0</v>
      </c>
      <c r="I672" s="278">
        <f>SUMIFS(Поликлиника!BA:BA,Поликлиника!D:D,СВОД!C672,Поликлиника!F:F,СВОД!E672)</f>
        <v>0</v>
      </c>
      <c r="J672" s="278">
        <f>SUMIFS(Поликлиника!BF:BF,Поликлиника!D:D,СВОД!C672,Поликлиника!F:F,СВОД!E672)</f>
        <v>0</v>
      </c>
      <c r="K672" s="278">
        <f>SUMIFS(Поликлиника!BU:BU,Поликлиника!D:D,СВОД!C672,Поликлиника!F:F,СВОД!E672)</f>
        <v>0</v>
      </c>
      <c r="L672" s="278">
        <f>SUMIFS(Услуги!H:H,Услуги!D:D,СВОД!C672,Услуги!F:F,СВОД!E672)+SUMIFS(Услуги!M:M,Услуги!D:D,СВОД!C672,Услуги!F:F,СВОД!E672)+SUMIFS(Услуги!R:R,Услуги!D:D,СВОД!C672,Услуги!F:F,СВОД!E672)+SUMIFS(Услуги!W:W,Услуги!D:D,СВОД!C672,Услуги!F:F,СВОД!E672)+SUMIFS(Услуги!AB:AB,Услуги!D:D,СВОД!C672,Услуги!F:F,СВОД!E672)+SUMIFS(Услуги!AG:AG,Услуги!D:D,СВОД!C672,Услуги!F:F,СВОД!E672)+SUMIFS(Услуги!AL:AL,Услуги!D:D,СВОД!C672,Услуги!F:F,СВОД!E672)+SUMIFS(Услуги!AQ:AQ,Услуги!D:D,СВОД!C672,Услуги!F:F,СВОД!E672)</f>
        <v>0</v>
      </c>
      <c r="M672" s="278">
        <f>SUMIFS('Скорая мед. помощь'!J:J,'Скорая мед. помощь'!E:E,СВОД!C672,'Скорая мед. помощь'!G:G,СВОД!E672)</f>
        <v>0</v>
      </c>
      <c r="N672" s="301">
        <f>SUMIFS('Круглосуточный стационар'!O:O,'Круглосуточный стационар'!D:D,СВОД!C672,'Круглосуточный стационар'!F:F,СВОД!E672)+SUMIFS(ВМП!O:O,ВМП!D:D,СВОД!C672,ВМП!F:F,СВОД!E672)+SUMIFS('Дневной стационар'!O:O,'Дневной стационар'!D:D,СВОД!C672,'Дневной стационар'!F:F,СВОД!E672)+SUMIFS(ЭКО!M:M,ЭКО!D:D,СВОД!C672,ЭКО!F:F,СВОД!E672)+SUMIFS(Диализ!O:O,Диализ!E:E,СВОД!C672,Диализ!G:G,СВОД!E672)+SUMIFS(Поликлиника!CT:CT,Поликлиника!D:D,СВОД!C672,Поликлиника!F:F,СВОД!E672)+SUMIFS('Скорая мед. помощь'!O:O,'Скорая мед. помощь'!E:E,СВОД!C672,'Скорая мед. помощь'!G:G,СВОД!E672)+SUMIFS(Услуги!AV:AV,Услуги!D:D,СВОД!C672,Услуги!F:F,СВОД!E672)</f>
        <v>0</v>
      </c>
      <c r="O672" s="300">
        <f>SUMIFS(Сверхбаза!L:L,Сверхбаза!C:C,СВОД!C672,Сверхбаза!E:E,СВОД!E672)+SUMIFS(Сверхбаза!M:M,Сверхбаза!C:C,СВОД!C672,Сверхбаза!E:E,СВОД!E672)</f>
        <v>128</v>
      </c>
      <c r="P672" s="278">
        <f>SUMIFS(Сверхбаза!N:N,Сверхбаза!C:C,СВОД!C672,Сверхбаза!E:E,СВОД!E672)</f>
        <v>0</v>
      </c>
      <c r="Q672" s="278">
        <f>SUMIFS(Сверхбаза!P:P,Сверхбаза!C:C,СВОД!C672,Сверхбаза!E:E,СВОД!E672)</f>
        <v>0</v>
      </c>
      <c r="R672" s="278">
        <f>SUMIFS(Сверхбаза!O:O,Сверхбаза!C:C,СВОД!C672,Сверхбаза!E:E,СВОД!E672)</f>
        <v>0</v>
      </c>
      <c r="S672" s="278">
        <f>SUMIFS(Сверхбаза!Q:Q,Сверхбаза!C:C,СВОД!C672,Сверхбаза!E:E,СВОД!E672)</f>
        <v>0</v>
      </c>
      <c r="T672" s="301">
        <f>SUMIFS(Сверхбаза!G:G,Сверхбаза!C:C,СВОД!C672,Сверхбаза!E:E,СВОД!E672)</f>
        <v>41902.591999999997</v>
      </c>
    </row>
    <row r="673" spans="1:20" ht="25.5" outlineLevel="2" x14ac:dyDescent="0.2">
      <c r="A673" s="288">
        <f>VLOOKUP(C673,Округа!B:C,2,FALSE)</f>
        <v>3</v>
      </c>
      <c r="B673" s="361">
        <f t="shared" ref="B673:D679" si="18">B672</f>
        <v>502611</v>
      </c>
      <c r="C673" s="361">
        <f t="shared" si="18"/>
        <v>262601</v>
      </c>
      <c r="D673" s="5" t="str">
        <f t="shared" si="18"/>
        <v>ГБУЗ МО "ЛЮБЕРЕЦКИЙ ПРОТИВОТУБЕРКУЛЕЗНЫЙ ДИСПАНСЕР"</v>
      </c>
      <c r="E673" s="349">
        <f t="shared" si="17"/>
        <v>13</v>
      </c>
      <c r="F673" s="350" t="str">
        <f t="shared" si="17"/>
        <v>Круглосуточный стационар ВМП</v>
      </c>
      <c r="G673" s="302">
        <f>SUMIFS('Круглосуточный стационар'!J:J,'Круглосуточный стационар'!D:D,СВОД!C673,'Круглосуточный стационар'!F:F,СВОД!E673)/2+SUMIFS(ВМП!J:J,ВМП!D:D,СВОД!C673,ВМП!F:F,СВОД!E673)/2+SUMIFS('Дневной стационар'!J:J,'Дневной стационар'!D:D,СВОД!C673,'Дневной стационар'!F:F,СВОД!E673)/2+SUMIFS(ЭКО!H:H,ЭКО!D:D,СВОД!C673,ЭКО!F:F,СВОД!E673)+SUMIFS(Диализ!J:J,Диализ!E:E,СВОД!C673,Диализ!G:G,СВОД!E673)</f>
        <v>0</v>
      </c>
      <c r="H673" s="276">
        <f>SUMIFS(Поликлиника!H:H,Поликлиника!D:D,СВОД!C673,Поликлиника!F:F,СВОД!E673)</f>
        <v>0</v>
      </c>
      <c r="I673" s="276">
        <f>SUMIFS(Поликлиника!BA:BA,Поликлиника!D:D,СВОД!C673,Поликлиника!F:F,СВОД!E673)</f>
        <v>0</v>
      </c>
      <c r="J673" s="276">
        <f>SUMIFS(Поликлиника!BF:BF,Поликлиника!D:D,СВОД!C673,Поликлиника!F:F,СВОД!E673)</f>
        <v>0</v>
      </c>
      <c r="K673" s="276">
        <f>SUMIFS(Поликлиника!BU:BU,Поликлиника!D:D,СВОД!C673,Поликлиника!F:F,СВОД!E673)</f>
        <v>0</v>
      </c>
      <c r="L673" s="276">
        <f>SUMIFS(Услуги!H:H,Услуги!D:D,СВОД!C673,Услуги!F:F,СВОД!E673)+SUMIFS(Услуги!M:M,Услуги!D:D,СВОД!C673,Услуги!F:F,СВОД!E673)+SUMIFS(Услуги!R:R,Услуги!D:D,СВОД!C673,Услуги!F:F,СВОД!E673)+SUMIFS(Услуги!W:W,Услуги!D:D,СВОД!C673,Услуги!F:F,СВОД!E673)+SUMIFS(Услуги!AB:AB,Услуги!D:D,СВОД!C673,Услуги!F:F,СВОД!E673)+SUMIFS(Услуги!AG:AG,Услуги!D:D,СВОД!C673,Услуги!F:F,СВОД!E673)+SUMIFS(Услуги!AL:AL,Услуги!D:D,СВОД!C673,Услуги!F:F,СВОД!E673)+SUMIFS(Услуги!AQ:AQ,Услуги!D:D,СВОД!C673,Услуги!F:F,СВОД!E673)</f>
        <v>0</v>
      </c>
      <c r="M673" s="276">
        <f>SUMIFS('Скорая мед. помощь'!J:J,'Скорая мед. помощь'!E:E,СВОД!C673,'Скорая мед. помощь'!G:G,СВОД!E673)</f>
        <v>0</v>
      </c>
      <c r="N673" s="303">
        <f>SUMIFS('Круглосуточный стационар'!O:O,'Круглосуточный стационар'!D:D,СВОД!C673,'Круглосуточный стационар'!F:F,СВОД!E673)+SUMIFS(ВМП!O:O,ВМП!D:D,СВОД!C673,ВМП!F:F,СВОД!E673)+SUMIFS('Дневной стационар'!O:O,'Дневной стационар'!D:D,СВОД!C673,'Дневной стационар'!F:F,СВОД!E673)+SUMIFS(ЭКО!M:M,ЭКО!D:D,СВОД!C673,ЭКО!F:F,СВОД!E673)+SUMIFS(Диализ!O:O,Диализ!E:E,СВОД!C673,Диализ!G:G,СВОД!E673)+SUMIFS(Поликлиника!CT:CT,Поликлиника!D:D,СВОД!C673,Поликлиника!F:F,СВОД!E673)+SUMIFS('Скорая мед. помощь'!O:O,'Скорая мед. помощь'!E:E,СВОД!C673,'Скорая мед. помощь'!G:G,СВОД!E673)+SUMIFS(Услуги!AV:AV,Услуги!D:D,СВОД!C673,Услуги!F:F,СВОД!E673)</f>
        <v>0</v>
      </c>
      <c r="O673" s="302">
        <f>SUMIFS(Сверхбаза!L:L,Сверхбаза!C:C,СВОД!C673,Сверхбаза!E:E,СВОД!E673)+SUMIFS(Сверхбаза!M:M,Сверхбаза!C:C,СВОД!C673,Сверхбаза!E:E,СВОД!E673)</f>
        <v>0</v>
      </c>
      <c r="P673" s="276">
        <f>SUMIFS(Сверхбаза!N:N,Сверхбаза!C:C,СВОД!C673,Сверхбаза!E:E,СВОД!E673)</f>
        <v>0</v>
      </c>
      <c r="Q673" s="276">
        <f>SUMIFS(Сверхбаза!P:P,Сверхбаза!C:C,СВОД!C673,Сверхбаза!E:E,СВОД!E673)</f>
        <v>0</v>
      </c>
      <c r="R673" s="276">
        <f>SUMIFS(Сверхбаза!O:O,Сверхбаза!C:C,СВОД!C673,Сверхбаза!E:E,СВОД!E673)</f>
        <v>0</v>
      </c>
      <c r="S673" s="276">
        <f>SUMIFS(Сверхбаза!Q:Q,Сверхбаза!C:C,СВОД!C673,Сверхбаза!E:E,СВОД!E673)</f>
        <v>0</v>
      </c>
      <c r="T673" s="303">
        <f>SUMIFS(Сверхбаза!G:G,Сверхбаза!C:C,СВОД!C673,Сверхбаза!E:E,СВОД!E673)</f>
        <v>0</v>
      </c>
    </row>
    <row r="674" spans="1:20" ht="25.5" outlineLevel="2" x14ac:dyDescent="0.2">
      <c r="A674" s="288">
        <f>VLOOKUP(C674,Округа!B:C,2,FALSE)</f>
        <v>3</v>
      </c>
      <c r="B674" s="361">
        <f t="shared" si="18"/>
        <v>502611</v>
      </c>
      <c r="C674" s="361">
        <f t="shared" si="18"/>
        <v>262601</v>
      </c>
      <c r="D674" s="5" t="str">
        <f t="shared" si="18"/>
        <v>ГБУЗ МО "ЛЮБЕРЕЦКИЙ ПРОТИВОТУБЕРКУЛЕЗНЫЙ ДИСПАНСЕР"</v>
      </c>
      <c r="E674" s="349">
        <f t="shared" si="17"/>
        <v>2</v>
      </c>
      <c r="F674" s="350" t="str">
        <f t="shared" si="17"/>
        <v>Дневной стационар</v>
      </c>
      <c r="G674" s="302">
        <f>SUMIFS('Круглосуточный стационар'!J:J,'Круглосуточный стационар'!D:D,СВОД!C674,'Круглосуточный стационар'!F:F,СВОД!E674)/2+SUMIFS(ВМП!J:J,ВМП!D:D,СВОД!C674,ВМП!F:F,СВОД!E674)/2+SUMIFS('Дневной стационар'!J:J,'Дневной стационар'!D:D,СВОД!C674,'Дневной стационар'!F:F,СВОД!E674)/2+SUMIFS(ЭКО!H:H,ЭКО!D:D,СВОД!C674,ЭКО!F:F,СВОД!E674)+SUMIFS(Диализ!J:J,Диализ!E:E,СВОД!C674,Диализ!G:G,СВОД!E674)</f>
        <v>0</v>
      </c>
      <c r="H674" s="276">
        <f>SUMIFS(Поликлиника!H:H,Поликлиника!D:D,СВОД!C674,Поликлиника!F:F,СВОД!E674)</f>
        <v>0</v>
      </c>
      <c r="I674" s="276">
        <f>SUMIFS(Поликлиника!BA:BA,Поликлиника!D:D,СВОД!C674,Поликлиника!F:F,СВОД!E674)</f>
        <v>0</v>
      </c>
      <c r="J674" s="276">
        <f>SUMIFS(Поликлиника!BF:BF,Поликлиника!D:D,СВОД!C674,Поликлиника!F:F,СВОД!E674)</f>
        <v>0</v>
      </c>
      <c r="K674" s="276">
        <f>SUMIFS(Поликлиника!BU:BU,Поликлиника!D:D,СВОД!C674,Поликлиника!F:F,СВОД!E674)</f>
        <v>0</v>
      </c>
      <c r="L674" s="276">
        <f>SUMIFS(Услуги!H:H,Услуги!D:D,СВОД!C674,Услуги!F:F,СВОД!E674)+SUMIFS(Услуги!M:M,Услуги!D:D,СВОД!C674,Услуги!F:F,СВОД!E674)+SUMIFS(Услуги!R:R,Услуги!D:D,СВОД!C674,Услуги!F:F,СВОД!E674)+SUMIFS(Услуги!W:W,Услуги!D:D,СВОД!C674,Услуги!F:F,СВОД!E674)+SUMIFS(Услуги!AB:AB,Услуги!D:D,СВОД!C674,Услуги!F:F,СВОД!E674)+SUMIFS(Услуги!AG:AG,Услуги!D:D,СВОД!C674,Услуги!F:F,СВОД!E674)+SUMIFS(Услуги!AL:AL,Услуги!D:D,СВОД!C674,Услуги!F:F,СВОД!E674)+SUMIFS(Услуги!AQ:AQ,Услуги!D:D,СВОД!C674,Услуги!F:F,СВОД!E674)</f>
        <v>0</v>
      </c>
      <c r="M674" s="276">
        <f>SUMIFS('Скорая мед. помощь'!J:J,'Скорая мед. помощь'!E:E,СВОД!C674,'Скорая мед. помощь'!G:G,СВОД!E674)</f>
        <v>0</v>
      </c>
      <c r="N674" s="303">
        <f>SUMIFS('Круглосуточный стационар'!O:O,'Круглосуточный стационар'!D:D,СВОД!C674,'Круглосуточный стационар'!F:F,СВОД!E674)+SUMIFS(ВМП!O:O,ВМП!D:D,СВОД!C674,ВМП!F:F,СВОД!E674)+SUMIFS('Дневной стационар'!O:O,'Дневной стационар'!D:D,СВОД!C674,'Дневной стационар'!F:F,СВОД!E674)+SUMIFS(ЭКО!M:M,ЭКО!D:D,СВОД!C674,ЭКО!F:F,СВОД!E674)+SUMIFS(Диализ!O:O,Диализ!E:E,СВОД!C674,Диализ!G:G,СВОД!E674)+SUMIFS(Поликлиника!CT:CT,Поликлиника!D:D,СВОД!C674,Поликлиника!F:F,СВОД!E674)+SUMIFS('Скорая мед. помощь'!O:O,'Скорая мед. помощь'!E:E,СВОД!C674,'Скорая мед. помощь'!G:G,СВОД!E674)+SUMIFS(Услуги!AV:AV,Услуги!D:D,СВОД!C674,Услуги!F:F,СВОД!E674)</f>
        <v>0</v>
      </c>
      <c r="O674" s="302">
        <f>SUMIFS(Сверхбаза!L:L,Сверхбаза!C:C,СВОД!C674,Сверхбаза!E:E,СВОД!E674)+SUMIFS(Сверхбаза!M:M,Сверхбаза!C:C,СВОД!C674,Сверхбаза!E:E,СВОД!E674)</f>
        <v>15</v>
      </c>
      <c r="P674" s="276">
        <f>SUMIFS(Сверхбаза!N:N,Сверхбаза!C:C,СВОД!C674,Сверхбаза!E:E,СВОД!E674)</f>
        <v>0</v>
      </c>
      <c r="Q674" s="276">
        <f>SUMIFS(Сверхбаза!P:P,Сверхбаза!C:C,СВОД!C674,Сверхбаза!E:E,СВОД!E674)</f>
        <v>0</v>
      </c>
      <c r="R674" s="276">
        <f>SUMIFS(Сверхбаза!O:O,Сверхбаза!C:C,СВОД!C674,Сверхбаза!E:E,СВОД!E674)</f>
        <v>0</v>
      </c>
      <c r="S674" s="276">
        <f>SUMIFS(Сверхбаза!Q:Q,Сверхбаза!C:C,СВОД!C674,Сверхбаза!E:E,СВОД!E674)</f>
        <v>0</v>
      </c>
      <c r="T674" s="303">
        <f>SUMIFS(Сверхбаза!G:G,Сверхбаза!C:C,СВОД!C674,Сверхбаза!E:E,СВОД!E674)</f>
        <v>1102.1179999999999</v>
      </c>
    </row>
    <row r="675" spans="1:20" ht="25.5" outlineLevel="2" x14ac:dyDescent="0.2">
      <c r="A675" s="288">
        <f>VLOOKUP(C675,Округа!B:C,2,FALSE)</f>
        <v>3</v>
      </c>
      <c r="B675" s="361">
        <f t="shared" si="18"/>
        <v>502611</v>
      </c>
      <c r="C675" s="361">
        <f t="shared" si="18"/>
        <v>262601</v>
      </c>
      <c r="D675" s="5" t="str">
        <f t="shared" si="18"/>
        <v>ГБУЗ МО "ЛЮБЕРЕЦКИЙ ПРОТИВОТУБЕРКУЛЕЗНЫЙ ДИСПАНСЕР"</v>
      </c>
      <c r="E675" s="349">
        <f t="shared" si="17"/>
        <v>6</v>
      </c>
      <c r="F675" s="350" t="str">
        <f t="shared" si="17"/>
        <v>Экстракорпоральное оплодотворение</v>
      </c>
      <c r="G675" s="302">
        <f>SUMIFS('Круглосуточный стационар'!J:J,'Круглосуточный стационар'!D:D,СВОД!C675,'Круглосуточный стационар'!F:F,СВОД!E675)/2+SUMIFS(ВМП!J:J,ВМП!D:D,СВОД!C675,ВМП!F:F,СВОД!E675)/2+SUMIFS('Дневной стационар'!J:J,'Дневной стационар'!D:D,СВОД!C675,'Дневной стационар'!F:F,СВОД!E675)/2+SUMIFS(ЭКО!H:H,ЭКО!D:D,СВОД!C675,ЭКО!F:F,СВОД!E675)+SUMIFS(Диализ!J:J,Диализ!E:E,СВОД!C675,Диализ!G:G,СВОД!E675)</f>
        <v>0</v>
      </c>
      <c r="H675" s="276">
        <f>SUMIFS(Поликлиника!H:H,Поликлиника!D:D,СВОД!C675,Поликлиника!F:F,СВОД!E675)</f>
        <v>0</v>
      </c>
      <c r="I675" s="276">
        <f>SUMIFS(Поликлиника!BA:BA,Поликлиника!D:D,СВОД!C675,Поликлиника!F:F,СВОД!E675)</f>
        <v>0</v>
      </c>
      <c r="J675" s="276">
        <f>SUMIFS(Поликлиника!BF:BF,Поликлиника!D:D,СВОД!C675,Поликлиника!F:F,СВОД!E675)</f>
        <v>0</v>
      </c>
      <c r="K675" s="276">
        <f>SUMIFS(Поликлиника!BU:BU,Поликлиника!D:D,СВОД!C675,Поликлиника!F:F,СВОД!E675)</f>
        <v>0</v>
      </c>
      <c r="L675" s="276">
        <f>SUMIFS(Услуги!H:H,Услуги!D:D,СВОД!C675,Услуги!F:F,СВОД!E675)+SUMIFS(Услуги!M:M,Услуги!D:D,СВОД!C675,Услуги!F:F,СВОД!E675)+SUMIFS(Услуги!R:R,Услуги!D:D,СВОД!C675,Услуги!F:F,СВОД!E675)+SUMIFS(Услуги!W:W,Услуги!D:D,СВОД!C675,Услуги!F:F,СВОД!E675)+SUMIFS(Услуги!AB:AB,Услуги!D:D,СВОД!C675,Услуги!F:F,СВОД!E675)+SUMIFS(Услуги!AG:AG,Услуги!D:D,СВОД!C675,Услуги!F:F,СВОД!E675)+SUMIFS(Услуги!AL:AL,Услуги!D:D,СВОД!C675,Услуги!F:F,СВОД!E675)+SUMIFS(Услуги!AQ:AQ,Услуги!D:D,СВОД!C675,Услуги!F:F,СВОД!E675)</f>
        <v>0</v>
      </c>
      <c r="M675" s="276">
        <f>SUMIFS('Скорая мед. помощь'!J:J,'Скорая мед. помощь'!E:E,СВОД!C675,'Скорая мед. помощь'!G:G,СВОД!E675)</f>
        <v>0</v>
      </c>
      <c r="N675" s="303">
        <f>SUMIFS('Круглосуточный стационар'!O:O,'Круглосуточный стационар'!D:D,СВОД!C675,'Круглосуточный стационар'!F:F,СВОД!E675)+SUMIFS(ВМП!O:O,ВМП!D:D,СВОД!C675,ВМП!F:F,СВОД!E675)+SUMIFS('Дневной стационар'!O:O,'Дневной стационар'!D:D,СВОД!C675,'Дневной стационар'!F:F,СВОД!E675)+SUMIFS(ЭКО!M:M,ЭКО!D:D,СВОД!C675,ЭКО!F:F,СВОД!E675)+SUMIFS(Диализ!O:O,Диализ!E:E,СВОД!C675,Диализ!G:G,СВОД!E675)+SUMIFS(Поликлиника!CT:CT,Поликлиника!D:D,СВОД!C675,Поликлиника!F:F,СВОД!E675)+SUMIFS('Скорая мед. помощь'!O:O,'Скорая мед. помощь'!E:E,СВОД!C675,'Скорая мед. помощь'!G:G,СВОД!E675)+SUMIFS(Услуги!AV:AV,Услуги!D:D,СВОД!C675,Услуги!F:F,СВОД!E675)</f>
        <v>0</v>
      </c>
      <c r="O675" s="302">
        <f>SUMIFS(Сверхбаза!L:L,Сверхбаза!C:C,СВОД!C675,Сверхбаза!E:E,СВОД!E675)+SUMIFS(Сверхбаза!M:M,Сверхбаза!C:C,СВОД!C675,Сверхбаза!E:E,СВОД!E675)</f>
        <v>0</v>
      </c>
      <c r="P675" s="276">
        <f>SUMIFS(Сверхбаза!N:N,Сверхбаза!C:C,СВОД!C675,Сверхбаза!E:E,СВОД!E675)</f>
        <v>0</v>
      </c>
      <c r="Q675" s="276">
        <f>SUMIFS(Сверхбаза!P:P,Сверхбаза!C:C,СВОД!C675,Сверхбаза!E:E,СВОД!E675)</f>
        <v>0</v>
      </c>
      <c r="R675" s="276">
        <f>SUMIFS(Сверхбаза!O:O,Сверхбаза!C:C,СВОД!C675,Сверхбаза!E:E,СВОД!E675)</f>
        <v>0</v>
      </c>
      <c r="S675" s="276">
        <f>SUMIFS(Сверхбаза!Q:Q,Сверхбаза!C:C,СВОД!C675,Сверхбаза!E:E,СВОД!E675)</f>
        <v>0</v>
      </c>
      <c r="T675" s="303">
        <f>SUMIFS(Сверхбаза!G:G,Сверхбаза!C:C,СВОД!C675,Сверхбаза!E:E,СВОД!E675)</f>
        <v>0</v>
      </c>
    </row>
    <row r="676" spans="1:20" ht="25.5" outlineLevel="2" x14ac:dyDescent="0.2">
      <c r="A676" s="288">
        <f>VLOOKUP(C676,Округа!B:C,2,FALSE)</f>
        <v>3</v>
      </c>
      <c r="B676" s="361">
        <f t="shared" si="18"/>
        <v>502611</v>
      </c>
      <c r="C676" s="361">
        <f t="shared" si="18"/>
        <v>262601</v>
      </c>
      <c r="D676" s="5" t="str">
        <f t="shared" si="18"/>
        <v>ГБУЗ МО "ЛЮБЕРЕЦКИЙ ПРОТИВОТУБЕРКУЛЕЗНЫЙ ДИСПАНСЕР"</v>
      </c>
      <c r="E676" s="349">
        <f t="shared" si="17"/>
        <v>3</v>
      </c>
      <c r="F676" s="350" t="str">
        <f t="shared" si="17"/>
        <v>Амбулаторно-поликлиническая помощь</v>
      </c>
      <c r="G676" s="302">
        <f>SUMIFS('Круглосуточный стационар'!J:J,'Круглосуточный стационар'!D:D,СВОД!C676,'Круглосуточный стационар'!F:F,СВОД!E676)/2+SUMIFS(ВМП!J:J,ВМП!D:D,СВОД!C676,ВМП!F:F,СВОД!E676)/2+SUMIFS('Дневной стационар'!J:J,'Дневной стационар'!D:D,СВОД!C676,'Дневной стационар'!F:F,СВОД!E676)/2+SUMIFS(ЭКО!H:H,ЭКО!D:D,СВОД!C676,ЭКО!F:F,СВОД!E676)+SUMIFS(Диализ!J:J,Диализ!E:E,СВОД!C676,Диализ!G:G,СВОД!E676)</f>
        <v>0</v>
      </c>
      <c r="H676" s="276">
        <f>SUMIFS(Поликлиника!H:H,Поликлиника!D:D,СВОД!C676,Поликлиника!F:F,СВОД!E676)</f>
        <v>0</v>
      </c>
      <c r="I676" s="276">
        <f>SUMIFS(Поликлиника!BA:BA,Поликлиника!D:D,СВОД!C676,Поликлиника!F:F,СВОД!E676)</f>
        <v>0</v>
      </c>
      <c r="J676" s="276">
        <f>SUMIFS(Поликлиника!BF:BF,Поликлиника!D:D,СВОД!C676,Поликлиника!F:F,СВОД!E676)</f>
        <v>0</v>
      </c>
      <c r="K676" s="276">
        <f>SUMIFS(Поликлиника!BU:BU,Поликлиника!D:D,СВОД!C676,Поликлиника!F:F,СВОД!E676)</f>
        <v>0</v>
      </c>
      <c r="L676" s="276">
        <f>SUMIFS(Услуги!H:H,Услуги!D:D,СВОД!C676,Услуги!F:F,СВОД!E676)+SUMIFS(Услуги!M:M,Услуги!D:D,СВОД!C676,Услуги!F:F,СВОД!E676)+SUMIFS(Услуги!R:R,Услуги!D:D,СВОД!C676,Услуги!F:F,СВОД!E676)+SUMIFS(Услуги!W:W,Услуги!D:D,СВОД!C676,Услуги!F:F,СВОД!E676)+SUMIFS(Услуги!AB:AB,Услуги!D:D,СВОД!C676,Услуги!F:F,СВОД!E676)+SUMIFS(Услуги!AG:AG,Услуги!D:D,СВОД!C676,Услуги!F:F,СВОД!E676)+SUMIFS(Услуги!AL:AL,Услуги!D:D,СВОД!C676,Услуги!F:F,СВОД!E676)+SUMIFS(Услуги!AQ:AQ,Услуги!D:D,СВОД!C676,Услуги!F:F,СВОД!E676)</f>
        <v>0</v>
      </c>
      <c r="M676" s="276">
        <f>SUMIFS('Скорая мед. помощь'!J:J,'Скорая мед. помощь'!E:E,СВОД!C676,'Скорая мед. помощь'!G:G,СВОД!E676)</f>
        <v>0</v>
      </c>
      <c r="N676" s="303">
        <f>SUMIFS('Круглосуточный стационар'!O:O,'Круглосуточный стационар'!D:D,СВОД!C676,'Круглосуточный стационар'!F:F,СВОД!E676)+SUMIFS(ВМП!O:O,ВМП!D:D,СВОД!C676,ВМП!F:F,СВОД!E676)+SUMIFS('Дневной стационар'!O:O,'Дневной стационар'!D:D,СВОД!C676,'Дневной стационар'!F:F,СВОД!E676)+SUMIFS(ЭКО!M:M,ЭКО!D:D,СВОД!C676,ЭКО!F:F,СВОД!E676)+SUMIFS(Диализ!O:O,Диализ!E:E,СВОД!C676,Диализ!G:G,СВОД!E676)+SUMIFS(Поликлиника!CT:CT,Поликлиника!D:D,СВОД!C676,Поликлиника!F:F,СВОД!E676)+SUMIFS('Скорая мед. помощь'!O:O,'Скорая мед. помощь'!E:E,СВОД!C676,'Скорая мед. помощь'!G:G,СВОД!E676)+SUMIFS(Услуги!AV:AV,Услуги!D:D,СВОД!C676,Услуги!F:F,СВОД!E676)</f>
        <v>0</v>
      </c>
      <c r="O676" s="302">
        <f>SUMIFS(Сверхбаза!L:L,Сверхбаза!C:C,СВОД!C676,Сверхбаза!E:E,СВОД!E676)+SUMIFS(Сверхбаза!M:M,Сверхбаза!C:C,СВОД!C676,Сверхбаза!E:E,СВОД!E676)</f>
        <v>0</v>
      </c>
      <c r="P676" s="276">
        <f>SUMIFS(Сверхбаза!N:N,Сверхбаза!C:C,СВОД!C676,Сверхбаза!E:E,СВОД!E676)</f>
        <v>30554</v>
      </c>
      <c r="Q676" s="276">
        <f>SUMIFS(Сверхбаза!P:P,Сверхбаза!C:C,СВОД!C676,Сверхбаза!E:E,СВОД!E676)</f>
        <v>6110</v>
      </c>
      <c r="R676" s="276">
        <f>SUMIFS(Сверхбаза!O:O,Сверхбаза!C:C,СВОД!C676,Сверхбаза!E:E,СВОД!E676)</f>
        <v>3247</v>
      </c>
      <c r="S676" s="276">
        <f>SUMIFS(Сверхбаза!Q:Q,Сверхбаза!C:C,СВОД!C676,Сверхбаза!E:E,СВОД!E676)</f>
        <v>0</v>
      </c>
      <c r="T676" s="303">
        <f>SUMIFS(Сверхбаза!G:G,Сверхбаза!C:C,СВОД!C676,Сверхбаза!E:E,СВОД!E676)</f>
        <v>32280.212000000003</v>
      </c>
    </row>
    <row r="677" spans="1:20" ht="25.5" outlineLevel="2" x14ac:dyDescent="0.2">
      <c r="A677" s="288">
        <f>VLOOKUP(C677,Округа!B:C,2,FALSE)</f>
        <v>3</v>
      </c>
      <c r="B677" s="361">
        <f t="shared" si="18"/>
        <v>502611</v>
      </c>
      <c r="C677" s="361">
        <f t="shared" si="18"/>
        <v>262601</v>
      </c>
      <c r="D677" s="5" t="str">
        <f t="shared" si="18"/>
        <v>ГБУЗ МО "ЛЮБЕРЕЦКИЙ ПРОТИВОТУБЕРКУЛЕЗНЫЙ ДИСПАНСЕР"</v>
      </c>
      <c r="E677" s="349">
        <f t="shared" si="17"/>
        <v>7</v>
      </c>
      <c r="F677" s="350" t="str">
        <f t="shared" si="17"/>
        <v>Скорая медицинская помощь</v>
      </c>
      <c r="G677" s="302">
        <f>SUMIFS('Круглосуточный стационар'!J:J,'Круглосуточный стационар'!D:D,СВОД!C677,'Круглосуточный стационар'!F:F,СВОД!E677)/2+SUMIFS(ВМП!J:J,ВМП!D:D,СВОД!C677,ВМП!F:F,СВОД!E677)/2+SUMIFS('Дневной стационар'!J:J,'Дневной стационар'!D:D,СВОД!C677,'Дневной стационар'!F:F,СВОД!E677)/2+SUMIFS(ЭКО!H:H,ЭКО!D:D,СВОД!C677,ЭКО!F:F,СВОД!E677)+SUMIFS(Диализ!J:J,Диализ!E:E,СВОД!C677,Диализ!G:G,СВОД!E677)</f>
        <v>0</v>
      </c>
      <c r="H677" s="276">
        <f>SUMIFS(Поликлиника!H:H,Поликлиника!D:D,СВОД!C677,Поликлиника!F:F,СВОД!E677)</f>
        <v>0</v>
      </c>
      <c r="I677" s="276">
        <f>SUMIFS(Поликлиника!BA:BA,Поликлиника!D:D,СВОД!C677,Поликлиника!F:F,СВОД!E677)</f>
        <v>0</v>
      </c>
      <c r="J677" s="276">
        <f>SUMIFS(Поликлиника!BF:BF,Поликлиника!D:D,СВОД!C677,Поликлиника!F:F,СВОД!E677)</f>
        <v>0</v>
      </c>
      <c r="K677" s="276">
        <f>SUMIFS(Поликлиника!BU:BU,Поликлиника!D:D,СВОД!C677,Поликлиника!F:F,СВОД!E677)</f>
        <v>0</v>
      </c>
      <c r="L677" s="276">
        <f>SUMIFS(Услуги!H:H,Услуги!D:D,СВОД!C677,Услуги!F:F,СВОД!E677)+SUMIFS(Услуги!M:M,Услуги!D:D,СВОД!C677,Услуги!F:F,СВОД!E677)+SUMIFS(Услуги!R:R,Услуги!D:D,СВОД!C677,Услуги!F:F,СВОД!E677)+SUMIFS(Услуги!W:W,Услуги!D:D,СВОД!C677,Услуги!F:F,СВОД!E677)+SUMIFS(Услуги!AB:AB,Услуги!D:D,СВОД!C677,Услуги!F:F,СВОД!E677)+SUMIFS(Услуги!AG:AG,Услуги!D:D,СВОД!C677,Услуги!F:F,СВОД!E677)+SUMIFS(Услуги!AL:AL,Услуги!D:D,СВОД!C677,Услуги!F:F,СВОД!E677)+SUMIFS(Услуги!AQ:AQ,Услуги!D:D,СВОД!C677,Услуги!F:F,СВОД!E677)</f>
        <v>0</v>
      </c>
      <c r="M677" s="276">
        <f>SUMIFS('Скорая мед. помощь'!J:J,'Скорая мед. помощь'!E:E,СВОД!C677,'Скорая мед. помощь'!G:G,СВОД!E677)</f>
        <v>0</v>
      </c>
      <c r="N677" s="303">
        <f>SUMIFS('Круглосуточный стационар'!O:O,'Круглосуточный стационар'!D:D,СВОД!C677,'Круглосуточный стационар'!F:F,СВОД!E677)+SUMIFS(ВМП!O:O,ВМП!D:D,СВОД!C677,ВМП!F:F,СВОД!E677)+SUMIFS('Дневной стационар'!O:O,'Дневной стационар'!D:D,СВОД!C677,'Дневной стационар'!F:F,СВОД!E677)+SUMIFS(ЭКО!M:M,ЭКО!D:D,СВОД!C677,ЭКО!F:F,СВОД!E677)+SUMIFS(Диализ!O:O,Диализ!E:E,СВОД!C677,Диализ!G:G,СВОД!E677)+SUMIFS(Поликлиника!CT:CT,Поликлиника!D:D,СВОД!C677,Поликлиника!F:F,СВОД!E677)+SUMIFS('Скорая мед. помощь'!O:O,'Скорая мед. помощь'!E:E,СВОД!C677,'Скорая мед. помощь'!G:G,СВОД!E677)+SUMIFS(Услуги!AV:AV,Услуги!D:D,СВОД!C677,Услуги!F:F,СВОД!E677)</f>
        <v>0</v>
      </c>
      <c r="O677" s="302">
        <f>SUMIFS(Сверхбаза!L:L,Сверхбаза!C:C,СВОД!C677,Сверхбаза!E:E,СВОД!E677)+SUMIFS(Сверхбаза!M:M,Сверхбаза!C:C,СВОД!C677,Сверхбаза!E:E,СВОД!E677)</f>
        <v>0</v>
      </c>
      <c r="P677" s="276">
        <f>SUMIFS(Сверхбаза!N:N,Сверхбаза!C:C,СВОД!C677,Сверхбаза!E:E,СВОД!E677)</f>
        <v>0</v>
      </c>
      <c r="Q677" s="276">
        <f>SUMIFS(Сверхбаза!P:P,Сверхбаза!C:C,СВОД!C677,Сверхбаза!E:E,СВОД!E677)</f>
        <v>0</v>
      </c>
      <c r="R677" s="276">
        <f>SUMIFS(Сверхбаза!O:O,Сверхбаза!C:C,СВОД!C677,Сверхбаза!E:E,СВОД!E677)</f>
        <v>0</v>
      </c>
      <c r="S677" s="276">
        <f>SUMIFS(Сверхбаза!Q:Q,Сверхбаза!C:C,СВОД!C677,Сверхбаза!E:E,СВОД!E677)</f>
        <v>0</v>
      </c>
      <c r="T677" s="303">
        <f>SUMIFS(Сверхбаза!G:G,Сверхбаза!C:C,СВОД!C677,Сверхбаза!E:E,СВОД!E677)</f>
        <v>0</v>
      </c>
    </row>
    <row r="678" spans="1:20" ht="25.5" outlineLevel="2" x14ac:dyDescent="0.2">
      <c r="A678" s="288">
        <f>VLOOKUP(C678,Округа!B:C,2,FALSE)</f>
        <v>3</v>
      </c>
      <c r="B678" s="361">
        <f t="shared" si="18"/>
        <v>502611</v>
      </c>
      <c r="C678" s="361">
        <f t="shared" si="18"/>
        <v>262601</v>
      </c>
      <c r="D678" s="5" t="str">
        <f t="shared" si="18"/>
        <v>ГБУЗ МО "ЛЮБЕРЕЦКИЙ ПРОТИВОТУБЕРКУЛЕЗНЫЙ ДИСПАНСЕР"</v>
      </c>
      <c r="E678" s="349">
        <f t="shared" si="17"/>
        <v>70</v>
      </c>
      <c r="F678" s="350" t="str">
        <f t="shared" si="17"/>
        <v>Гемодиализ</v>
      </c>
      <c r="G678" s="302">
        <f>SUMIFS('Круглосуточный стационар'!J:J,'Круглосуточный стационар'!D:D,СВОД!C678,'Круглосуточный стационар'!F:F,СВОД!E678)/2+SUMIFS(ВМП!J:J,ВМП!D:D,СВОД!C678,ВМП!F:F,СВОД!E678)/2+SUMIFS('Дневной стационар'!J:J,'Дневной стационар'!D:D,СВОД!C678,'Дневной стационар'!F:F,СВОД!E678)/2+SUMIFS(ЭКО!H:H,ЭКО!D:D,СВОД!C678,ЭКО!F:F,СВОД!E678)+SUMIFS(Диализ!J:J,Диализ!E:E,СВОД!C678,Диализ!G:G,СВОД!E678)</f>
        <v>0</v>
      </c>
      <c r="H678" s="276">
        <f>SUMIFS(Поликлиника!H:H,Поликлиника!D:D,СВОД!C678,Поликлиника!F:F,СВОД!E678)</f>
        <v>0</v>
      </c>
      <c r="I678" s="276">
        <f>SUMIFS(Поликлиника!BA:BA,Поликлиника!D:D,СВОД!C678,Поликлиника!F:F,СВОД!E678)</f>
        <v>0</v>
      </c>
      <c r="J678" s="276">
        <f>SUMIFS(Поликлиника!BF:BF,Поликлиника!D:D,СВОД!C678,Поликлиника!F:F,СВОД!E678)</f>
        <v>0</v>
      </c>
      <c r="K678" s="276">
        <f>SUMIFS(Поликлиника!BU:BU,Поликлиника!D:D,СВОД!C678,Поликлиника!F:F,СВОД!E678)</f>
        <v>0</v>
      </c>
      <c r="L678" s="276">
        <f>SUMIFS(Услуги!H:H,Услуги!D:D,СВОД!C678,Услуги!F:F,СВОД!E678)+SUMIFS(Услуги!M:M,Услуги!D:D,СВОД!C678,Услуги!F:F,СВОД!E678)+SUMIFS(Услуги!R:R,Услуги!D:D,СВОД!C678,Услуги!F:F,СВОД!E678)+SUMIFS(Услуги!W:W,Услуги!D:D,СВОД!C678,Услуги!F:F,СВОД!E678)+SUMIFS(Услуги!AB:AB,Услуги!D:D,СВОД!C678,Услуги!F:F,СВОД!E678)+SUMIFS(Услуги!AG:AG,Услуги!D:D,СВОД!C678,Услуги!F:F,СВОД!E678)+SUMIFS(Услуги!AL:AL,Услуги!D:D,СВОД!C678,Услуги!F:F,СВОД!E678)+SUMIFS(Услуги!AQ:AQ,Услуги!D:D,СВОД!C678,Услуги!F:F,СВОД!E678)</f>
        <v>0</v>
      </c>
      <c r="M678" s="276">
        <f>SUMIFS('Скорая мед. помощь'!J:J,'Скорая мед. помощь'!E:E,СВОД!C678,'Скорая мед. помощь'!G:G,СВОД!E678)</f>
        <v>0</v>
      </c>
      <c r="N678" s="303">
        <f>SUMIFS('Круглосуточный стационар'!O:O,'Круглосуточный стационар'!D:D,СВОД!C678,'Круглосуточный стационар'!F:F,СВОД!E678)+SUMIFS(ВМП!O:O,ВМП!D:D,СВОД!C678,ВМП!F:F,СВОД!E678)+SUMIFS('Дневной стационар'!O:O,'Дневной стационар'!D:D,СВОД!C678,'Дневной стационар'!F:F,СВОД!E678)+SUMIFS(ЭКО!M:M,ЭКО!D:D,СВОД!C678,ЭКО!F:F,СВОД!E678)+SUMIFS(Диализ!O:O,Диализ!E:E,СВОД!C678,Диализ!G:G,СВОД!E678)+SUMIFS(Поликлиника!CT:CT,Поликлиника!D:D,СВОД!C678,Поликлиника!F:F,СВОД!E678)+SUMIFS('Скорая мед. помощь'!O:O,'Скорая мед. помощь'!E:E,СВОД!C678,'Скорая мед. помощь'!G:G,СВОД!E678)+SUMIFS(Услуги!AV:AV,Услуги!D:D,СВОД!C678,Услуги!F:F,СВОД!E678)</f>
        <v>0</v>
      </c>
      <c r="O678" s="302">
        <f>SUMIFS(Сверхбаза!L:L,Сверхбаза!C:C,СВОД!C678,Сверхбаза!E:E,СВОД!E678)+SUMIFS(Сверхбаза!M:M,Сверхбаза!C:C,СВОД!C678,Сверхбаза!E:E,СВОД!E678)</f>
        <v>0</v>
      </c>
      <c r="P678" s="276">
        <f>SUMIFS(Сверхбаза!N:N,Сверхбаза!C:C,СВОД!C678,Сверхбаза!E:E,СВОД!E678)</f>
        <v>0</v>
      </c>
      <c r="Q678" s="276">
        <f>SUMIFS(Сверхбаза!P:P,Сверхбаза!C:C,СВОД!C678,Сверхбаза!E:E,СВОД!E678)</f>
        <v>0</v>
      </c>
      <c r="R678" s="276">
        <f>SUMIFS(Сверхбаза!O:O,Сверхбаза!C:C,СВОД!C678,Сверхбаза!E:E,СВОД!E678)</f>
        <v>0</v>
      </c>
      <c r="S678" s="276">
        <f>SUMIFS(Сверхбаза!Q:Q,Сверхбаза!C:C,СВОД!C678,Сверхбаза!E:E,СВОД!E678)</f>
        <v>0</v>
      </c>
      <c r="T678" s="303">
        <f>SUMIFS(Сверхбаза!G:G,Сверхбаза!C:C,СВОД!C678,Сверхбаза!E:E,СВОД!E678)</f>
        <v>0</v>
      </c>
    </row>
    <row r="679" spans="1:20" ht="25.5" outlineLevel="2" x14ac:dyDescent="0.2">
      <c r="A679" s="288">
        <f>VLOOKUP(C679,Округа!B:C,2,FALSE)</f>
        <v>3</v>
      </c>
      <c r="B679" s="361">
        <f t="shared" si="18"/>
        <v>502611</v>
      </c>
      <c r="C679" s="361">
        <f t="shared" si="18"/>
        <v>262601</v>
      </c>
      <c r="D679" s="5" t="str">
        <f t="shared" si="18"/>
        <v>ГБУЗ МО "ЛЮБЕРЕЦКИЙ ПРОТИВОТУБЕРКУЛЕЗНЫЙ ДИСПАНСЕР"</v>
      </c>
      <c r="E679" s="349">
        <f t="shared" si="17"/>
        <v>94</v>
      </c>
      <c r="F679" s="350" t="str">
        <f t="shared" si="17"/>
        <v>Перитониальный диализ</v>
      </c>
      <c r="G679" s="302">
        <f>SUMIFS('Круглосуточный стационар'!J:J,'Круглосуточный стационар'!D:D,СВОД!C679,'Круглосуточный стационар'!F:F,СВОД!E679)/2+SUMIFS(ВМП!J:J,ВМП!D:D,СВОД!C679,ВМП!F:F,СВОД!E679)/2+SUMIFS('Дневной стационар'!J:J,'Дневной стационар'!D:D,СВОД!C679,'Дневной стационар'!F:F,СВОД!E679)/2+SUMIFS(ЭКО!H:H,ЭКО!D:D,СВОД!C679,ЭКО!F:F,СВОД!E679)+SUMIFS(Диализ!J:J,Диализ!E:E,СВОД!C679,Диализ!G:G,СВОД!E679)</f>
        <v>0</v>
      </c>
      <c r="H679" s="276">
        <f>SUMIFS(Поликлиника!H:H,Поликлиника!D:D,СВОД!C679,Поликлиника!F:F,СВОД!E679)</f>
        <v>0</v>
      </c>
      <c r="I679" s="276">
        <f>SUMIFS(Поликлиника!BA:BA,Поликлиника!D:D,СВОД!C679,Поликлиника!F:F,СВОД!E679)</f>
        <v>0</v>
      </c>
      <c r="J679" s="276">
        <f>SUMIFS(Поликлиника!BF:BF,Поликлиника!D:D,СВОД!C679,Поликлиника!F:F,СВОД!E679)</f>
        <v>0</v>
      </c>
      <c r="K679" s="276">
        <f>SUMIFS(Поликлиника!BU:BU,Поликлиника!D:D,СВОД!C679,Поликлиника!F:F,СВОД!E679)</f>
        <v>0</v>
      </c>
      <c r="L679" s="276">
        <f>SUMIFS(Услуги!H:H,Услуги!D:D,СВОД!C679,Услуги!F:F,СВОД!E679)+SUMIFS(Услуги!M:M,Услуги!D:D,СВОД!C679,Услуги!F:F,СВОД!E679)+SUMIFS(Услуги!R:R,Услуги!D:D,СВОД!C679,Услуги!F:F,СВОД!E679)+SUMIFS(Услуги!W:W,Услуги!D:D,СВОД!C679,Услуги!F:F,СВОД!E679)+SUMIFS(Услуги!AB:AB,Услуги!D:D,СВОД!C679,Услуги!F:F,СВОД!E679)+SUMIFS(Услуги!AG:AG,Услуги!D:D,СВОД!C679,Услуги!F:F,СВОД!E679)+SUMIFS(Услуги!AL:AL,Услуги!D:D,СВОД!C679,Услуги!F:F,СВОД!E679)+SUMIFS(Услуги!AQ:AQ,Услуги!D:D,СВОД!C679,Услуги!F:F,СВОД!E679)</f>
        <v>0</v>
      </c>
      <c r="M679" s="276">
        <f>SUMIFS('Скорая мед. помощь'!J:J,'Скорая мед. помощь'!E:E,СВОД!C679,'Скорая мед. помощь'!G:G,СВОД!E679)</f>
        <v>0</v>
      </c>
      <c r="N679" s="303">
        <f>SUMIFS('Круглосуточный стационар'!O:O,'Круглосуточный стационар'!D:D,СВОД!C679,'Круглосуточный стационар'!F:F,СВОД!E679)+SUMIFS(ВМП!O:O,ВМП!D:D,СВОД!C679,ВМП!F:F,СВОД!E679)+SUMIFS('Дневной стационар'!O:O,'Дневной стационар'!D:D,СВОД!C679,'Дневной стационар'!F:F,СВОД!E679)+SUMIFS(ЭКО!M:M,ЭКО!D:D,СВОД!C679,ЭКО!F:F,СВОД!E679)+SUMIFS(Диализ!O:O,Диализ!E:E,СВОД!C679,Диализ!G:G,СВОД!E679)+SUMIFS(Поликлиника!CT:CT,Поликлиника!D:D,СВОД!C679,Поликлиника!F:F,СВОД!E679)+SUMIFS('Скорая мед. помощь'!O:O,'Скорая мед. помощь'!E:E,СВОД!C679,'Скорая мед. помощь'!G:G,СВОД!E679)+SUMIFS(Услуги!AV:AV,Услуги!D:D,СВОД!C679,Услуги!F:F,СВОД!E679)</f>
        <v>0</v>
      </c>
      <c r="O679" s="302">
        <f>SUMIFS(Сверхбаза!L:L,Сверхбаза!C:C,СВОД!C679,Сверхбаза!E:E,СВОД!E679)+SUMIFS(Сверхбаза!M:M,Сверхбаза!C:C,СВОД!C679,Сверхбаза!E:E,СВОД!E679)</f>
        <v>0</v>
      </c>
      <c r="P679" s="276">
        <f>SUMIFS(Сверхбаза!N:N,Сверхбаза!C:C,СВОД!C679,Сверхбаза!E:E,СВОД!E679)</f>
        <v>0</v>
      </c>
      <c r="Q679" s="276">
        <f>SUMIFS(Сверхбаза!P:P,Сверхбаза!C:C,СВОД!C679,Сверхбаза!E:E,СВОД!E679)</f>
        <v>0</v>
      </c>
      <c r="R679" s="276">
        <f>SUMIFS(Сверхбаза!O:O,Сверхбаза!C:C,СВОД!C679,Сверхбаза!E:E,СВОД!E679)</f>
        <v>0</v>
      </c>
      <c r="S679" s="276">
        <f>SUMIFS(Сверхбаза!Q:Q,Сверхбаза!C:C,СВОД!C679,Сверхбаза!E:E,СВОД!E679)</f>
        <v>0</v>
      </c>
      <c r="T679" s="303">
        <f>SUMIFS(Сверхбаза!G:G,Сверхбаза!C:C,СВОД!C679,Сверхбаза!E:E,СВОД!E679)</f>
        <v>0</v>
      </c>
    </row>
    <row r="680" spans="1:20" outlineLevel="1" x14ac:dyDescent="0.2">
      <c r="A680" s="289"/>
      <c r="B680" s="279"/>
      <c r="C680" s="279" t="str">
        <f>CONCATENATE(C679," ","Итог")</f>
        <v>262601 Итог</v>
      </c>
      <c r="D680" s="280"/>
      <c r="E680" s="351"/>
      <c r="F680" s="352"/>
      <c r="G680" s="304"/>
      <c r="H680" s="281"/>
      <c r="I680" s="281"/>
      <c r="J680" s="281"/>
      <c r="K680" s="281"/>
      <c r="L680" s="281"/>
      <c r="M680" s="281"/>
      <c r="N680" s="305">
        <f>SUBTOTAL(9,N672:N679)</f>
        <v>0</v>
      </c>
      <c r="O680" s="304"/>
      <c r="P680" s="281"/>
      <c r="Q680" s="281"/>
      <c r="R680" s="281"/>
      <c r="S680" s="281"/>
      <c r="T680" s="305">
        <f>SUBTOTAL(9,T672:T679)</f>
        <v>75284.922000000006</v>
      </c>
    </row>
    <row r="681" spans="1:20" ht="25.5" outlineLevel="2" x14ac:dyDescent="0.2">
      <c r="A681" s="287">
        <f>VLOOKUP(C681,Округа!B:C,2,FALSE)</f>
        <v>3</v>
      </c>
      <c r="B681" s="8">
        <v>502612</v>
      </c>
      <c r="C681" s="8">
        <v>262701</v>
      </c>
      <c r="D681" s="9" t="s">
        <v>637</v>
      </c>
      <c r="E681" s="347">
        <f t="shared" ref="E681:F688" si="19">E672</f>
        <v>1</v>
      </c>
      <c r="F681" s="348" t="str">
        <f t="shared" si="19"/>
        <v>Круглосуточный стационар</v>
      </c>
      <c r="G681" s="300">
        <f>SUMIFS('Круглосуточный стационар'!J:J,'Круглосуточный стационар'!D:D,СВОД!C681,'Круглосуточный стационар'!F:F,СВОД!E681)/2+SUMIFS(ВМП!J:J,ВМП!D:D,СВОД!C681,ВМП!F:F,СВОД!E681)/2+SUMIFS('Дневной стационар'!J:J,'Дневной стационар'!D:D,СВОД!C681,'Дневной стационар'!F:F,СВОД!E681)/2+SUMIFS(ЭКО!H:H,ЭКО!D:D,СВОД!C681,ЭКО!F:F,СВОД!E681)+SUMIFS(Диализ!J:J,Диализ!E:E,СВОД!C681,Диализ!G:G,СВОД!E681)</f>
        <v>0</v>
      </c>
      <c r="H681" s="278">
        <f>SUMIFS(Поликлиника!H:H,Поликлиника!D:D,СВОД!C681,Поликлиника!F:F,СВОД!E681)</f>
        <v>0</v>
      </c>
      <c r="I681" s="278">
        <f>SUMIFS(Поликлиника!BA:BA,Поликлиника!D:D,СВОД!C681,Поликлиника!F:F,СВОД!E681)</f>
        <v>0</v>
      </c>
      <c r="J681" s="278">
        <f>SUMIFS(Поликлиника!BF:BF,Поликлиника!D:D,СВОД!C681,Поликлиника!F:F,СВОД!E681)</f>
        <v>0</v>
      </c>
      <c r="K681" s="278">
        <f>SUMIFS(Поликлиника!BU:BU,Поликлиника!D:D,СВОД!C681,Поликлиника!F:F,СВОД!E681)</f>
        <v>0</v>
      </c>
      <c r="L681" s="278">
        <f>SUMIFS(Услуги!H:H,Услуги!D:D,СВОД!C681,Услуги!F:F,СВОД!E681)+SUMIFS(Услуги!M:M,Услуги!D:D,СВОД!C681,Услуги!F:F,СВОД!E681)+SUMIFS(Услуги!R:R,Услуги!D:D,СВОД!C681,Услуги!F:F,СВОД!E681)+SUMIFS(Услуги!W:W,Услуги!D:D,СВОД!C681,Услуги!F:F,СВОД!E681)+SUMIFS(Услуги!AB:AB,Услуги!D:D,СВОД!C681,Услуги!F:F,СВОД!E681)+SUMIFS(Услуги!AG:AG,Услуги!D:D,СВОД!C681,Услуги!F:F,СВОД!E681)+SUMIFS(Услуги!AL:AL,Услуги!D:D,СВОД!C681,Услуги!F:F,СВОД!E681)+SUMIFS(Услуги!AQ:AQ,Услуги!D:D,СВОД!C681,Услуги!F:F,СВОД!E681)</f>
        <v>0</v>
      </c>
      <c r="M681" s="278">
        <f>SUMIFS('Скорая мед. помощь'!J:J,'Скорая мед. помощь'!E:E,СВОД!C681,'Скорая мед. помощь'!G:G,СВОД!E681)</f>
        <v>0</v>
      </c>
      <c r="N681" s="301">
        <f>SUMIFS('Круглосуточный стационар'!O:O,'Круглосуточный стационар'!D:D,СВОД!C681,'Круглосуточный стационар'!F:F,СВОД!E681)+SUMIFS(ВМП!O:O,ВМП!D:D,СВОД!C681,ВМП!F:F,СВОД!E681)+SUMIFS('Дневной стационар'!O:O,'Дневной стационар'!D:D,СВОД!C681,'Дневной стационар'!F:F,СВОД!E681)+SUMIFS(ЭКО!M:M,ЭКО!D:D,СВОД!C681,ЭКО!F:F,СВОД!E681)+SUMIFS(Диализ!O:O,Диализ!E:E,СВОД!C681,Диализ!G:G,СВОД!E681)+SUMIFS(Поликлиника!CT:CT,Поликлиника!D:D,СВОД!C681,Поликлиника!F:F,СВОД!E681)+SUMIFS('Скорая мед. помощь'!O:O,'Скорая мед. помощь'!E:E,СВОД!C681,'Скорая мед. помощь'!G:G,СВОД!E681)+SUMIFS(Услуги!AV:AV,Услуги!D:D,СВОД!C681,Услуги!F:F,СВОД!E681)</f>
        <v>0</v>
      </c>
      <c r="O681" s="300">
        <f>SUMIFS(Сверхбаза!L:L,Сверхбаза!C:C,СВОД!C681,Сверхбаза!E:E,СВОД!E681)+SUMIFS(Сверхбаза!M:M,Сверхбаза!C:C,СВОД!C681,Сверхбаза!E:E,СВОД!E681)</f>
        <v>800</v>
      </c>
      <c r="P681" s="278">
        <f>SUMIFS(Сверхбаза!N:N,Сверхбаза!C:C,СВОД!C681,Сверхбаза!E:E,СВОД!E681)</f>
        <v>0</v>
      </c>
      <c r="Q681" s="278">
        <f>SUMIFS(Сверхбаза!P:P,Сверхбаза!C:C,СВОД!C681,Сверхбаза!E:E,СВОД!E681)</f>
        <v>0</v>
      </c>
      <c r="R681" s="278">
        <f>SUMIFS(Сверхбаза!O:O,Сверхбаза!C:C,СВОД!C681,Сверхбаза!E:E,СВОД!E681)</f>
        <v>0</v>
      </c>
      <c r="S681" s="278">
        <f>SUMIFS(Сверхбаза!Q:Q,Сверхбаза!C:C,СВОД!C681,Сверхбаза!E:E,СВОД!E681)</f>
        <v>0</v>
      </c>
      <c r="T681" s="301">
        <f>SUMIFS(Сверхбаза!G:G,Сверхбаза!C:C,СВОД!C681,Сверхбаза!E:E,СВОД!E681)</f>
        <v>21270.052</v>
      </c>
    </row>
    <row r="682" spans="1:20" ht="25.5" outlineLevel="2" x14ac:dyDescent="0.2">
      <c r="A682" s="288">
        <f>VLOOKUP(C682,Округа!B:C,2,FALSE)</f>
        <v>3</v>
      </c>
      <c r="B682" s="361">
        <f t="shared" ref="B682:D688" si="20">B681</f>
        <v>502612</v>
      </c>
      <c r="C682" s="361">
        <f t="shared" si="20"/>
        <v>262701</v>
      </c>
      <c r="D682" s="5" t="str">
        <f t="shared" si="20"/>
        <v>ГАУЗ МО "ЛЮБЕРЕЦКИЙ НАРКОЛОГИЧЕСКИЙ ДИСПАНСЕР"</v>
      </c>
      <c r="E682" s="349">
        <f t="shared" si="19"/>
        <v>13</v>
      </c>
      <c r="F682" s="350" t="str">
        <f t="shared" si="19"/>
        <v>Круглосуточный стационар ВМП</v>
      </c>
      <c r="G682" s="302">
        <f>SUMIFS('Круглосуточный стационар'!J:J,'Круглосуточный стационар'!D:D,СВОД!C682,'Круглосуточный стационар'!F:F,СВОД!E682)/2+SUMIFS(ВМП!J:J,ВМП!D:D,СВОД!C682,ВМП!F:F,СВОД!E682)/2+SUMIFS('Дневной стационар'!J:J,'Дневной стационар'!D:D,СВОД!C682,'Дневной стационар'!F:F,СВОД!E682)/2+SUMIFS(ЭКО!H:H,ЭКО!D:D,СВОД!C682,ЭКО!F:F,СВОД!E682)+SUMIFS(Диализ!J:J,Диализ!E:E,СВОД!C682,Диализ!G:G,СВОД!E682)</f>
        <v>0</v>
      </c>
      <c r="H682" s="276">
        <f>SUMIFS(Поликлиника!H:H,Поликлиника!D:D,СВОД!C682,Поликлиника!F:F,СВОД!E682)</f>
        <v>0</v>
      </c>
      <c r="I682" s="276">
        <f>SUMIFS(Поликлиника!BA:BA,Поликлиника!D:D,СВОД!C682,Поликлиника!F:F,СВОД!E682)</f>
        <v>0</v>
      </c>
      <c r="J682" s="276">
        <f>SUMIFS(Поликлиника!BF:BF,Поликлиника!D:D,СВОД!C682,Поликлиника!F:F,СВОД!E682)</f>
        <v>0</v>
      </c>
      <c r="K682" s="276">
        <f>SUMIFS(Поликлиника!BU:BU,Поликлиника!D:D,СВОД!C682,Поликлиника!F:F,СВОД!E682)</f>
        <v>0</v>
      </c>
      <c r="L682" s="276">
        <f>SUMIFS(Услуги!H:H,Услуги!D:D,СВОД!C682,Услуги!F:F,СВОД!E682)+SUMIFS(Услуги!M:M,Услуги!D:D,СВОД!C682,Услуги!F:F,СВОД!E682)+SUMIFS(Услуги!R:R,Услуги!D:D,СВОД!C682,Услуги!F:F,СВОД!E682)+SUMIFS(Услуги!W:W,Услуги!D:D,СВОД!C682,Услуги!F:F,СВОД!E682)+SUMIFS(Услуги!AB:AB,Услуги!D:D,СВОД!C682,Услуги!F:F,СВОД!E682)+SUMIFS(Услуги!AG:AG,Услуги!D:D,СВОД!C682,Услуги!F:F,СВОД!E682)+SUMIFS(Услуги!AL:AL,Услуги!D:D,СВОД!C682,Услуги!F:F,СВОД!E682)+SUMIFS(Услуги!AQ:AQ,Услуги!D:D,СВОД!C682,Услуги!F:F,СВОД!E682)</f>
        <v>0</v>
      </c>
      <c r="M682" s="276">
        <f>SUMIFS('Скорая мед. помощь'!J:J,'Скорая мед. помощь'!E:E,СВОД!C682,'Скорая мед. помощь'!G:G,СВОД!E682)</f>
        <v>0</v>
      </c>
      <c r="N682" s="303">
        <f>SUMIFS('Круглосуточный стационар'!O:O,'Круглосуточный стационар'!D:D,СВОД!C682,'Круглосуточный стационар'!F:F,СВОД!E682)+SUMIFS(ВМП!O:O,ВМП!D:D,СВОД!C682,ВМП!F:F,СВОД!E682)+SUMIFS('Дневной стационар'!O:O,'Дневной стационар'!D:D,СВОД!C682,'Дневной стационар'!F:F,СВОД!E682)+SUMIFS(ЭКО!M:M,ЭКО!D:D,СВОД!C682,ЭКО!F:F,СВОД!E682)+SUMIFS(Диализ!O:O,Диализ!E:E,СВОД!C682,Диализ!G:G,СВОД!E682)+SUMIFS(Поликлиника!CT:CT,Поликлиника!D:D,СВОД!C682,Поликлиника!F:F,СВОД!E682)+SUMIFS('Скорая мед. помощь'!O:O,'Скорая мед. помощь'!E:E,СВОД!C682,'Скорая мед. помощь'!G:G,СВОД!E682)+SUMIFS(Услуги!AV:AV,Услуги!D:D,СВОД!C682,Услуги!F:F,СВОД!E682)</f>
        <v>0</v>
      </c>
      <c r="O682" s="302">
        <f>SUMIFS(Сверхбаза!L:L,Сверхбаза!C:C,СВОД!C682,Сверхбаза!E:E,СВОД!E682)+SUMIFS(Сверхбаза!M:M,Сверхбаза!C:C,СВОД!C682,Сверхбаза!E:E,СВОД!E682)</f>
        <v>0</v>
      </c>
      <c r="P682" s="276">
        <f>SUMIFS(Сверхбаза!N:N,Сверхбаза!C:C,СВОД!C682,Сверхбаза!E:E,СВОД!E682)</f>
        <v>0</v>
      </c>
      <c r="Q682" s="276">
        <f>SUMIFS(Сверхбаза!P:P,Сверхбаза!C:C,СВОД!C682,Сверхбаза!E:E,СВОД!E682)</f>
        <v>0</v>
      </c>
      <c r="R682" s="276">
        <f>SUMIFS(Сверхбаза!O:O,Сверхбаза!C:C,СВОД!C682,Сверхбаза!E:E,СВОД!E682)</f>
        <v>0</v>
      </c>
      <c r="S682" s="276">
        <f>SUMIFS(Сверхбаза!Q:Q,Сверхбаза!C:C,СВОД!C682,Сверхбаза!E:E,СВОД!E682)</f>
        <v>0</v>
      </c>
      <c r="T682" s="303">
        <f>SUMIFS(Сверхбаза!G:G,Сверхбаза!C:C,СВОД!C682,Сверхбаза!E:E,СВОД!E682)</f>
        <v>0</v>
      </c>
    </row>
    <row r="683" spans="1:20" ht="25.5" outlineLevel="2" x14ac:dyDescent="0.2">
      <c r="A683" s="288">
        <f>VLOOKUP(C683,Округа!B:C,2,FALSE)</f>
        <v>3</v>
      </c>
      <c r="B683" s="361">
        <f t="shared" si="20"/>
        <v>502612</v>
      </c>
      <c r="C683" s="361">
        <f t="shared" si="20"/>
        <v>262701</v>
      </c>
      <c r="D683" s="5" t="str">
        <f t="shared" si="20"/>
        <v>ГАУЗ МО "ЛЮБЕРЕЦКИЙ НАРКОЛОГИЧЕСКИЙ ДИСПАНСЕР"</v>
      </c>
      <c r="E683" s="349">
        <f t="shared" si="19"/>
        <v>2</v>
      </c>
      <c r="F683" s="350" t="str">
        <f t="shared" si="19"/>
        <v>Дневной стационар</v>
      </c>
      <c r="G683" s="302">
        <f>SUMIFS('Круглосуточный стационар'!J:J,'Круглосуточный стационар'!D:D,СВОД!C683,'Круглосуточный стационар'!F:F,СВОД!E683)/2+SUMIFS(ВМП!J:J,ВМП!D:D,СВОД!C683,ВМП!F:F,СВОД!E683)/2+SUMIFS('Дневной стационар'!J:J,'Дневной стационар'!D:D,СВОД!C683,'Дневной стационар'!F:F,СВОД!E683)/2+SUMIFS(ЭКО!H:H,ЭКО!D:D,СВОД!C683,ЭКО!F:F,СВОД!E683)+SUMIFS(Диализ!J:J,Диализ!E:E,СВОД!C683,Диализ!G:G,СВОД!E683)</f>
        <v>0</v>
      </c>
      <c r="H683" s="276">
        <f>SUMIFS(Поликлиника!H:H,Поликлиника!D:D,СВОД!C683,Поликлиника!F:F,СВОД!E683)</f>
        <v>0</v>
      </c>
      <c r="I683" s="276">
        <f>SUMIFS(Поликлиника!BA:BA,Поликлиника!D:D,СВОД!C683,Поликлиника!F:F,СВОД!E683)</f>
        <v>0</v>
      </c>
      <c r="J683" s="276">
        <f>SUMIFS(Поликлиника!BF:BF,Поликлиника!D:D,СВОД!C683,Поликлиника!F:F,СВОД!E683)</f>
        <v>0</v>
      </c>
      <c r="K683" s="276">
        <f>SUMIFS(Поликлиника!BU:BU,Поликлиника!D:D,СВОД!C683,Поликлиника!F:F,СВОД!E683)</f>
        <v>0</v>
      </c>
      <c r="L683" s="276">
        <f>SUMIFS(Услуги!H:H,Услуги!D:D,СВОД!C683,Услуги!F:F,СВОД!E683)+SUMIFS(Услуги!M:M,Услуги!D:D,СВОД!C683,Услуги!F:F,СВОД!E683)+SUMIFS(Услуги!R:R,Услуги!D:D,СВОД!C683,Услуги!F:F,СВОД!E683)+SUMIFS(Услуги!W:W,Услуги!D:D,СВОД!C683,Услуги!F:F,СВОД!E683)+SUMIFS(Услуги!AB:AB,Услуги!D:D,СВОД!C683,Услуги!F:F,СВОД!E683)+SUMIFS(Услуги!AG:AG,Услуги!D:D,СВОД!C683,Услуги!F:F,СВОД!E683)+SUMIFS(Услуги!AL:AL,Услуги!D:D,СВОД!C683,Услуги!F:F,СВОД!E683)+SUMIFS(Услуги!AQ:AQ,Услуги!D:D,СВОД!C683,Услуги!F:F,СВОД!E683)</f>
        <v>0</v>
      </c>
      <c r="M683" s="276">
        <f>SUMIFS('Скорая мед. помощь'!J:J,'Скорая мед. помощь'!E:E,СВОД!C683,'Скорая мед. помощь'!G:G,СВОД!E683)</f>
        <v>0</v>
      </c>
      <c r="N683" s="303">
        <f>SUMIFS('Круглосуточный стационар'!O:O,'Круглосуточный стационар'!D:D,СВОД!C683,'Круглосуточный стационар'!F:F,СВОД!E683)+SUMIFS(ВМП!O:O,ВМП!D:D,СВОД!C683,ВМП!F:F,СВОД!E683)+SUMIFS('Дневной стационар'!O:O,'Дневной стационар'!D:D,СВОД!C683,'Дневной стационар'!F:F,СВОД!E683)+SUMIFS(ЭКО!M:M,ЭКО!D:D,СВОД!C683,ЭКО!F:F,СВОД!E683)+SUMIFS(Диализ!O:O,Диализ!E:E,СВОД!C683,Диализ!G:G,СВОД!E683)+SUMIFS(Поликлиника!CT:CT,Поликлиника!D:D,СВОД!C683,Поликлиника!F:F,СВОД!E683)+SUMIFS('Скорая мед. помощь'!O:O,'Скорая мед. помощь'!E:E,СВОД!C683,'Скорая мед. помощь'!G:G,СВОД!E683)+SUMIFS(Услуги!AV:AV,Услуги!D:D,СВОД!C683,Услуги!F:F,СВОД!E683)</f>
        <v>0</v>
      </c>
      <c r="O683" s="302">
        <f>SUMIFS(Сверхбаза!L:L,Сверхбаза!C:C,СВОД!C683,Сверхбаза!E:E,СВОД!E683)+SUMIFS(Сверхбаза!M:M,Сверхбаза!C:C,СВОД!C683,Сверхбаза!E:E,СВОД!E683)</f>
        <v>0</v>
      </c>
      <c r="P683" s="276">
        <f>SUMIFS(Сверхбаза!N:N,Сверхбаза!C:C,СВОД!C683,Сверхбаза!E:E,СВОД!E683)</f>
        <v>0</v>
      </c>
      <c r="Q683" s="276">
        <f>SUMIFS(Сверхбаза!P:P,Сверхбаза!C:C,СВОД!C683,Сверхбаза!E:E,СВОД!E683)</f>
        <v>0</v>
      </c>
      <c r="R683" s="276">
        <f>SUMIFS(Сверхбаза!O:O,Сверхбаза!C:C,СВОД!C683,Сверхбаза!E:E,СВОД!E683)</f>
        <v>0</v>
      </c>
      <c r="S683" s="276">
        <f>SUMIFS(Сверхбаза!Q:Q,Сверхбаза!C:C,СВОД!C683,Сверхбаза!E:E,СВОД!E683)</f>
        <v>0</v>
      </c>
      <c r="T683" s="303">
        <f>SUMIFS(Сверхбаза!G:G,Сверхбаза!C:C,СВОД!C683,Сверхбаза!E:E,СВОД!E683)</f>
        <v>0</v>
      </c>
    </row>
    <row r="684" spans="1:20" ht="25.5" outlineLevel="2" x14ac:dyDescent="0.2">
      <c r="A684" s="288">
        <f>VLOOKUP(C684,Округа!B:C,2,FALSE)</f>
        <v>3</v>
      </c>
      <c r="B684" s="361">
        <f t="shared" si="20"/>
        <v>502612</v>
      </c>
      <c r="C684" s="361">
        <f t="shared" si="20"/>
        <v>262701</v>
      </c>
      <c r="D684" s="5" t="str">
        <f t="shared" si="20"/>
        <v>ГАУЗ МО "ЛЮБЕРЕЦКИЙ НАРКОЛОГИЧЕСКИЙ ДИСПАНСЕР"</v>
      </c>
      <c r="E684" s="349">
        <f t="shared" si="19"/>
        <v>6</v>
      </c>
      <c r="F684" s="350" t="str">
        <f t="shared" si="19"/>
        <v>Экстракорпоральное оплодотворение</v>
      </c>
      <c r="G684" s="302">
        <f>SUMIFS('Круглосуточный стационар'!J:J,'Круглосуточный стационар'!D:D,СВОД!C684,'Круглосуточный стационар'!F:F,СВОД!E684)/2+SUMIFS(ВМП!J:J,ВМП!D:D,СВОД!C684,ВМП!F:F,СВОД!E684)/2+SUMIFS('Дневной стационар'!J:J,'Дневной стационар'!D:D,СВОД!C684,'Дневной стационар'!F:F,СВОД!E684)/2+SUMIFS(ЭКО!H:H,ЭКО!D:D,СВОД!C684,ЭКО!F:F,СВОД!E684)+SUMIFS(Диализ!J:J,Диализ!E:E,СВОД!C684,Диализ!G:G,СВОД!E684)</f>
        <v>0</v>
      </c>
      <c r="H684" s="276">
        <f>SUMIFS(Поликлиника!H:H,Поликлиника!D:D,СВОД!C684,Поликлиника!F:F,СВОД!E684)</f>
        <v>0</v>
      </c>
      <c r="I684" s="276">
        <f>SUMIFS(Поликлиника!BA:BA,Поликлиника!D:D,СВОД!C684,Поликлиника!F:F,СВОД!E684)</f>
        <v>0</v>
      </c>
      <c r="J684" s="276">
        <f>SUMIFS(Поликлиника!BF:BF,Поликлиника!D:D,СВОД!C684,Поликлиника!F:F,СВОД!E684)</f>
        <v>0</v>
      </c>
      <c r="K684" s="276">
        <f>SUMIFS(Поликлиника!BU:BU,Поликлиника!D:D,СВОД!C684,Поликлиника!F:F,СВОД!E684)</f>
        <v>0</v>
      </c>
      <c r="L684" s="276">
        <f>SUMIFS(Услуги!H:H,Услуги!D:D,СВОД!C684,Услуги!F:F,СВОД!E684)+SUMIFS(Услуги!M:M,Услуги!D:D,СВОД!C684,Услуги!F:F,СВОД!E684)+SUMIFS(Услуги!R:R,Услуги!D:D,СВОД!C684,Услуги!F:F,СВОД!E684)+SUMIFS(Услуги!W:W,Услуги!D:D,СВОД!C684,Услуги!F:F,СВОД!E684)+SUMIFS(Услуги!AB:AB,Услуги!D:D,СВОД!C684,Услуги!F:F,СВОД!E684)+SUMIFS(Услуги!AG:AG,Услуги!D:D,СВОД!C684,Услуги!F:F,СВОД!E684)+SUMIFS(Услуги!AL:AL,Услуги!D:D,СВОД!C684,Услуги!F:F,СВОД!E684)+SUMIFS(Услуги!AQ:AQ,Услуги!D:D,СВОД!C684,Услуги!F:F,СВОД!E684)</f>
        <v>0</v>
      </c>
      <c r="M684" s="276">
        <f>SUMIFS('Скорая мед. помощь'!J:J,'Скорая мед. помощь'!E:E,СВОД!C684,'Скорая мед. помощь'!G:G,СВОД!E684)</f>
        <v>0</v>
      </c>
      <c r="N684" s="303">
        <f>SUMIFS('Круглосуточный стационар'!O:O,'Круглосуточный стационар'!D:D,СВОД!C684,'Круглосуточный стационар'!F:F,СВОД!E684)+SUMIFS(ВМП!O:O,ВМП!D:D,СВОД!C684,ВМП!F:F,СВОД!E684)+SUMIFS('Дневной стационар'!O:O,'Дневной стационар'!D:D,СВОД!C684,'Дневной стационар'!F:F,СВОД!E684)+SUMIFS(ЭКО!M:M,ЭКО!D:D,СВОД!C684,ЭКО!F:F,СВОД!E684)+SUMIFS(Диализ!O:O,Диализ!E:E,СВОД!C684,Диализ!G:G,СВОД!E684)+SUMIFS(Поликлиника!CT:CT,Поликлиника!D:D,СВОД!C684,Поликлиника!F:F,СВОД!E684)+SUMIFS('Скорая мед. помощь'!O:O,'Скорая мед. помощь'!E:E,СВОД!C684,'Скорая мед. помощь'!G:G,СВОД!E684)+SUMIFS(Услуги!AV:AV,Услуги!D:D,СВОД!C684,Услуги!F:F,СВОД!E684)</f>
        <v>0</v>
      </c>
      <c r="O684" s="302">
        <f>SUMIFS(Сверхбаза!L:L,Сверхбаза!C:C,СВОД!C684,Сверхбаза!E:E,СВОД!E684)+SUMIFS(Сверхбаза!M:M,Сверхбаза!C:C,СВОД!C684,Сверхбаза!E:E,СВОД!E684)</f>
        <v>0</v>
      </c>
      <c r="P684" s="276">
        <f>SUMIFS(Сверхбаза!N:N,Сверхбаза!C:C,СВОД!C684,Сверхбаза!E:E,СВОД!E684)</f>
        <v>0</v>
      </c>
      <c r="Q684" s="276">
        <f>SUMIFS(Сверхбаза!P:P,Сверхбаза!C:C,СВОД!C684,Сверхбаза!E:E,СВОД!E684)</f>
        <v>0</v>
      </c>
      <c r="R684" s="276">
        <f>SUMIFS(Сверхбаза!O:O,Сверхбаза!C:C,СВОД!C684,Сверхбаза!E:E,СВОД!E684)</f>
        <v>0</v>
      </c>
      <c r="S684" s="276">
        <f>SUMIFS(Сверхбаза!Q:Q,Сверхбаза!C:C,СВОД!C684,Сверхбаза!E:E,СВОД!E684)</f>
        <v>0</v>
      </c>
      <c r="T684" s="303">
        <f>SUMIFS(Сверхбаза!G:G,Сверхбаза!C:C,СВОД!C684,Сверхбаза!E:E,СВОД!E684)</f>
        <v>0</v>
      </c>
    </row>
    <row r="685" spans="1:20" ht="25.5" outlineLevel="2" x14ac:dyDescent="0.2">
      <c r="A685" s="288">
        <f>VLOOKUP(C685,Округа!B:C,2,FALSE)</f>
        <v>3</v>
      </c>
      <c r="B685" s="361">
        <f t="shared" si="20"/>
        <v>502612</v>
      </c>
      <c r="C685" s="361">
        <f t="shared" si="20"/>
        <v>262701</v>
      </c>
      <c r="D685" s="5" t="str">
        <f t="shared" si="20"/>
        <v>ГАУЗ МО "ЛЮБЕРЕЦКИЙ НАРКОЛОГИЧЕСКИЙ ДИСПАНСЕР"</v>
      </c>
      <c r="E685" s="349">
        <f t="shared" si="19"/>
        <v>3</v>
      </c>
      <c r="F685" s="350" t="str">
        <f t="shared" si="19"/>
        <v>Амбулаторно-поликлиническая помощь</v>
      </c>
      <c r="G685" s="302">
        <f>SUMIFS('Круглосуточный стационар'!J:J,'Круглосуточный стационар'!D:D,СВОД!C685,'Круглосуточный стационар'!F:F,СВОД!E685)/2+SUMIFS(ВМП!J:J,ВМП!D:D,СВОД!C685,ВМП!F:F,СВОД!E685)/2+SUMIFS('Дневной стационар'!J:J,'Дневной стационар'!D:D,СВОД!C685,'Дневной стационар'!F:F,СВОД!E685)/2+SUMIFS(ЭКО!H:H,ЭКО!D:D,СВОД!C685,ЭКО!F:F,СВОД!E685)+SUMIFS(Диализ!J:J,Диализ!E:E,СВОД!C685,Диализ!G:G,СВОД!E685)</f>
        <v>0</v>
      </c>
      <c r="H685" s="276">
        <f>SUMIFS(Поликлиника!H:H,Поликлиника!D:D,СВОД!C685,Поликлиника!F:F,СВОД!E685)</f>
        <v>0</v>
      </c>
      <c r="I685" s="276">
        <f>SUMIFS(Поликлиника!BA:BA,Поликлиника!D:D,СВОД!C685,Поликлиника!F:F,СВОД!E685)</f>
        <v>0</v>
      </c>
      <c r="J685" s="276">
        <f>SUMIFS(Поликлиника!BF:BF,Поликлиника!D:D,СВОД!C685,Поликлиника!F:F,СВОД!E685)</f>
        <v>0</v>
      </c>
      <c r="K685" s="276">
        <f>SUMIFS(Поликлиника!BU:BU,Поликлиника!D:D,СВОД!C685,Поликлиника!F:F,СВОД!E685)</f>
        <v>0</v>
      </c>
      <c r="L685" s="276">
        <f>SUMIFS(Услуги!H:H,Услуги!D:D,СВОД!C685,Услуги!F:F,СВОД!E685)+SUMIFS(Услуги!M:M,Услуги!D:D,СВОД!C685,Услуги!F:F,СВОД!E685)+SUMIFS(Услуги!R:R,Услуги!D:D,СВОД!C685,Услуги!F:F,СВОД!E685)+SUMIFS(Услуги!W:W,Услуги!D:D,СВОД!C685,Услуги!F:F,СВОД!E685)+SUMIFS(Услуги!AB:AB,Услуги!D:D,СВОД!C685,Услуги!F:F,СВОД!E685)+SUMIFS(Услуги!AG:AG,Услуги!D:D,СВОД!C685,Услуги!F:F,СВОД!E685)+SUMIFS(Услуги!AL:AL,Услуги!D:D,СВОД!C685,Услуги!F:F,СВОД!E685)+SUMIFS(Услуги!AQ:AQ,Услуги!D:D,СВОД!C685,Услуги!F:F,СВОД!E685)</f>
        <v>0</v>
      </c>
      <c r="M685" s="276">
        <f>SUMIFS('Скорая мед. помощь'!J:J,'Скорая мед. помощь'!E:E,СВОД!C685,'Скорая мед. помощь'!G:G,СВОД!E685)</f>
        <v>0</v>
      </c>
      <c r="N685" s="303">
        <f>SUMIFS('Круглосуточный стационар'!O:O,'Круглосуточный стационар'!D:D,СВОД!C685,'Круглосуточный стационар'!F:F,СВОД!E685)+SUMIFS(ВМП!O:O,ВМП!D:D,СВОД!C685,ВМП!F:F,СВОД!E685)+SUMIFS('Дневной стационар'!O:O,'Дневной стационар'!D:D,СВОД!C685,'Дневной стационар'!F:F,СВОД!E685)+SUMIFS(ЭКО!M:M,ЭКО!D:D,СВОД!C685,ЭКО!F:F,СВОД!E685)+SUMIFS(Диализ!O:O,Диализ!E:E,СВОД!C685,Диализ!G:G,СВОД!E685)+SUMIFS(Поликлиника!CT:CT,Поликлиника!D:D,СВОД!C685,Поликлиника!F:F,СВОД!E685)+SUMIFS('Скорая мед. помощь'!O:O,'Скорая мед. помощь'!E:E,СВОД!C685,'Скорая мед. помощь'!G:G,СВОД!E685)+SUMIFS(Услуги!AV:AV,Услуги!D:D,СВОД!C685,Услуги!F:F,СВОД!E685)</f>
        <v>0</v>
      </c>
      <c r="O685" s="302">
        <f>SUMIFS(Сверхбаза!L:L,Сверхбаза!C:C,СВОД!C685,Сверхбаза!E:E,СВОД!E685)+SUMIFS(Сверхбаза!M:M,Сверхбаза!C:C,СВОД!C685,Сверхбаза!E:E,СВОД!E685)</f>
        <v>0</v>
      </c>
      <c r="P685" s="276">
        <f>SUMIFS(Сверхбаза!N:N,Сверхбаза!C:C,СВОД!C685,Сверхбаза!E:E,СВОД!E685)</f>
        <v>15066</v>
      </c>
      <c r="Q685" s="276">
        <f>SUMIFS(Сверхбаза!P:P,Сверхбаза!C:C,СВОД!C685,Сверхбаза!E:E,СВОД!E685)</f>
        <v>370</v>
      </c>
      <c r="R685" s="276">
        <f>SUMIFS(Сверхбаза!O:O,Сверхбаза!C:C,СВОД!C685,Сверхбаза!E:E,СВОД!E685)</f>
        <v>6925</v>
      </c>
      <c r="S685" s="276">
        <f>SUMIFS(Сверхбаза!Q:Q,Сверхбаза!C:C,СВОД!C685,Сверхбаза!E:E,СВОД!E685)</f>
        <v>0</v>
      </c>
      <c r="T685" s="303">
        <f>SUMIFS(Сверхбаза!G:G,Сверхбаза!C:C,СВОД!C685,Сверхбаза!E:E,СВОД!E685)</f>
        <v>28171.452000000001</v>
      </c>
    </row>
    <row r="686" spans="1:20" ht="25.5" outlineLevel="2" x14ac:dyDescent="0.2">
      <c r="A686" s="288">
        <f>VLOOKUP(C686,Округа!B:C,2,FALSE)</f>
        <v>3</v>
      </c>
      <c r="B686" s="361">
        <f t="shared" si="20"/>
        <v>502612</v>
      </c>
      <c r="C686" s="361">
        <f t="shared" si="20"/>
        <v>262701</v>
      </c>
      <c r="D686" s="5" t="str">
        <f t="shared" si="20"/>
        <v>ГАУЗ МО "ЛЮБЕРЕЦКИЙ НАРКОЛОГИЧЕСКИЙ ДИСПАНСЕР"</v>
      </c>
      <c r="E686" s="349">
        <f t="shared" si="19"/>
        <v>7</v>
      </c>
      <c r="F686" s="350" t="str">
        <f t="shared" si="19"/>
        <v>Скорая медицинская помощь</v>
      </c>
      <c r="G686" s="302">
        <f>SUMIFS('Круглосуточный стационар'!J:J,'Круглосуточный стационар'!D:D,СВОД!C686,'Круглосуточный стационар'!F:F,СВОД!E686)/2+SUMIFS(ВМП!J:J,ВМП!D:D,СВОД!C686,ВМП!F:F,СВОД!E686)/2+SUMIFS('Дневной стационар'!J:J,'Дневной стационар'!D:D,СВОД!C686,'Дневной стационар'!F:F,СВОД!E686)/2+SUMIFS(ЭКО!H:H,ЭКО!D:D,СВОД!C686,ЭКО!F:F,СВОД!E686)+SUMIFS(Диализ!J:J,Диализ!E:E,СВОД!C686,Диализ!G:G,СВОД!E686)</f>
        <v>0</v>
      </c>
      <c r="H686" s="276">
        <f>SUMIFS(Поликлиника!H:H,Поликлиника!D:D,СВОД!C686,Поликлиника!F:F,СВОД!E686)</f>
        <v>0</v>
      </c>
      <c r="I686" s="276">
        <f>SUMIFS(Поликлиника!BA:BA,Поликлиника!D:D,СВОД!C686,Поликлиника!F:F,СВОД!E686)</f>
        <v>0</v>
      </c>
      <c r="J686" s="276">
        <f>SUMIFS(Поликлиника!BF:BF,Поликлиника!D:D,СВОД!C686,Поликлиника!F:F,СВОД!E686)</f>
        <v>0</v>
      </c>
      <c r="K686" s="276">
        <f>SUMIFS(Поликлиника!BU:BU,Поликлиника!D:D,СВОД!C686,Поликлиника!F:F,СВОД!E686)</f>
        <v>0</v>
      </c>
      <c r="L686" s="276">
        <f>SUMIFS(Услуги!H:H,Услуги!D:D,СВОД!C686,Услуги!F:F,СВОД!E686)+SUMIFS(Услуги!M:M,Услуги!D:D,СВОД!C686,Услуги!F:F,СВОД!E686)+SUMIFS(Услуги!R:R,Услуги!D:D,СВОД!C686,Услуги!F:F,СВОД!E686)+SUMIFS(Услуги!W:W,Услуги!D:D,СВОД!C686,Услуги!F:F,СВОД!E686)+SUMIFS(Услуги!AB:AB,Услуги!D:D,СВОД!C686,Услуги!F:F,СВОД!E686)+SUMIFS(Услуги!AG:AG,Услуги!D:D,СВОД!C686,Услуги!F:F,СВОД!E686)+SUMIFS(Услуги!AL:AL,Услуги!D:D,СВОД!C686,Услуги!F:F,СВОД!E686)+SUMIFS(Услуги!AQ:AQ,Услуги!D:D,СВОД!C686,Услуги!F:F,СВОД!E686)</f>
        <v>0</v>
      </c>
      <c r="M686" s="276">
        <f>SUMIFS('Скорая мед. помощь'!J:J,'Скорая мед. помощь'!E:E,СВОД!C686,'Скорая мед. помощь'!G:G,СВОД!E686)</f>
        <v>0</v>
      </c>
      <c r="N686" s="303">
        <f>SUMIFS('Круглосуточный стационар'!O:O,'Круглосуточный стационар'!D:D,СВОД!C686,'Круглосуточный стационар'!F:F,СВОД!E686)+SUMIFS(ВМП!O:O,ВМП!D:D,СВОД!C686,ВМП!F:F,СВОД!E686)+SUMIFS('Дневной стационар'!O:O,'Дневной стационар'!D:D,СВОД!C686,'Дневной стационар'!F:F,СВОД!E686)+SUMIFS(ЭКО!M:M,ЭКО!D:D,СВОД!C686,ЭКО!F:F,СВОД!E686)+SUMIFS(Диализ!O:O,Диализ!E:E,СВОД!C686,Диализ!G:G,СВОД!E686)+SUMIFS(Поликлиника!CT:CT,Поликлиника!D:D,СВОД!C686,Поликлиника!F:F,СВОД!E686)+SUMIFS('Скорая мед. помощь'!O:O,'Скорая мед. помощь'!E:E,СВОД!C686,'Скорая мед. помощь'!G:G,СВОД!E686)+SUMIFS(Услуги!AV:AV,Услуги!D:D,СВОД!C686,Услуги!F:F,СВОД!E686)</f>
        <v>0</v>
      </c>
      <c r="O686" s="302">
        <f>SUMIFS(Сверхбаза!L:L,Сверхбаза!C:C,СВОД!C686,Сверхбаза!E:E,СВОД!E686)+SUMIFS(Сверхбаза!M:M,Сверхбаза!C:C,СВОД!C686,Сверхбаза!E:E,СВОД!E686)</f>
        <v>0</v>
      </c>
      <c r="P686" s="276">
        <f>SUMIFS(Сверхбаза!N:N,Сверхбаза!C:C,СВОД!C686,Сверхбаза!E:E,СВОД!E686)</f>
        <v>0</v>
      </c>
      <c r="Q686" s="276">
        <f>SUMIFS(Сверхбаза!P:P,Сверхбаза!C:C,СВОД!C686,Сверхбаза!E:E,СВОД!E686)</f>
        <v>0</v>
      </c>
      <c r="R686" s="276">
        <f>SUMIFS(Сверхбаза!O:O,Сверхбаза!C:C,СВОД!C686,Сверхбаза!E:E,СВОД!E686)</f>
        <v>0</v>
      </c>
      <c r="S686" s="276">
        <f>SUMIFS(Сверхбаза!Q:Q,Сверхбаза!C:C,СВОД!C686,Сверхбаза!E:E,СВОД!E686)</f>
        <v>0</v>
      </c>
      <c r="T686" s="303">
        <f>SUMIFS(Сверхбаза!G:G,Сверхбаза!C:C,СВОД!C686,Сверхбаза!E:E,СВОД!E686)</f>
        <v>0</v>
      </c>
    </row>
    <row r="687" spans="1:20" ht="25.5" outlineLevel="2" x14ac:dyDescent="0.2">
      <c r="A687" s="288">
        <f>VLOOKUP(C687,Округа!B:C,2,FALSE)</f>
        <v>3</v>
      </c>
      <c r="B687" s="361">
        <f t="shared" si="20"/>
        <v>502612</v>
      </c>
      <c r="C687" s="361">
        <f t="shared" si="20"/>
        <v>262701</v>
      </c>
      <c r="D687" s="5" t="str">
        <f t="shared" si="20"/>
        <v>ГАУЗ МО "ЛЮБЕРЕЦКИЙ НАРКОЛОГИЧЕСКИЙ ДИСПАНСЕР"</v>
      </c>
      <c r="E687" s="349">
        <f t="shared" si="19"/>
        <v>70</v>
      </c>
      <c r="F687" s="350" t="str">
        <f t="shared" si="19"/>
        <v>Гемодиализ</v>
      </c>
      <c r="G687" s="302">
        <f>SUMIFS('Круглосуточный стационар'!J:J,'Круглосуточный стационар'!D:D,СВОД!C687,'Круглосуточный стационар'!F:F,СВОД!E687)/2+SUMIFS(ВМП!J:J,ВМП!D:D,СВОД!C687,ВМП!F:F,СВОД!E687)/2+SUMIFS('Дневной стационар'!J:J,'Дневной стационар'!D:D,СВОД!C687,'Дневной стационар'!F:F,СВОД!E687)/2+SUMIFS(ЭКО!H:H,ЭКО!D:D,СВОД!C687,ЭКО!F:F,СВОД!E687)+SUMIFS(Диализ!J:J,Диализ!E:E,СВОД!C687,Диализ!G:G,СВОД!E687)</f>
        <v>0</v>
      </c>
      <c r="H687" s="276">
        <f>SUMIFS(Поликлиника!H:H,Поликлиника!D:D,СВОД!C687,Поликлиника!F:F,СВОД!E687)</f>
        <v>0</v>
      </c>
      <c r="I687" s="276">
        <f>SUMIFS(Поликлиника!BA:BA,Поликлиника!D:D,СВОД!C687,Поликлиника!F:F,СВОД!E687)</f>
        <v>0</v>
      </c>
      <c r="J687" s="276">
        <f>SUMIFS(Поликлиника!BF:BF,Поликлиника!D:D,СВОД!C687,Поликлиника!F:F,СВОД!E687)</f>
        <v>0</v>
      </c>
      <c r="K687" s="276">
        <f>SUMIFS(Поликлиника!BU:BU,Поликлиника!D:D,СВОД!C687,Поликлиника!F:F,СВОД!E687)</f>
        <v>0</v>
      </c>
      <c r="L687" s="276">
        <f>SUMIFS(Услуги!H:H,Услуги!D:D,СВОД!C687,Услуги!F:F,СВОД!E687)+SUMIFS(Услуги!M:M,Услуги!D:D,СВОД!C687,Услуги!F:F,СВОД!E687)+SUMIFS(Услуги!R:R,Услуги!D:D,СВОД!C687,Услуги!F:F,СВОД!E687)+SUMIFS(Услуги!W:W,Услуги!D:D,СВОД!C687,Услуги!F:F,СВОД!E687)+SUMIFS(Услуги!AB:AB,Услуги!D:D,СВОД!C687,Услуги!F:F,СВОД!E687)+SUMIFS(Услуги!AG:AG,Услуги!D:D,СВОД!C687,Услуги!F:F,СВОД!E687)+SUMIFS(Услуги!AL:AL,Услуги!D:D,СВОД!C687,Услуги!F:F,СВОД!E687)+SUMIFS(Услуги!AQ:AQ,Услуги!D:D,СВОД!C687,Услуги!F:F,СВОД!E687)</f>
        <v>0</v>
      </c>
      <c r="M687" s="276">
        <f>SUMIFS('Скорая мед. помощь'!J:J,'Скорая мед. помощь'!E:E,СВОД!C687,'Скорая мед. помощь'!G:G,СВОД!E687)</f>
        <v>0</v>
      </c>
      <c r="N687" s="303">
        <f>SUMIFS('Круглосуточный стационар'!O:O,'Круглосуточный стационар'!D:D,СВОД!C687,'Круглосуточный стационар'!F:F,СВОД!E687)+SUMIFS(ВМП!O:O,ВМП!D:D,СВОД!C687,ВМП!F:F,СВОД!E687)+SUMIFS('Дневной стационар'!O:O,'Дневной стационар'!D:D,СВОД!C687,'Дневной стационар'!F:F,СВОД!E687)+SUMIFS(ЭКО!M:M,ЭКО!D:D,СВОД!C687,ЭКО!F:F,СВОД!E687)+SUMIFS(Диализ!O:O,Диализ!E:E,СВОД!C687,Диализ!G:G,СВОД!E687)+SUMIFS(Поликлиника!CT:CT,Поликлиника!D:D,СВОД!C687,Поликлиника!F:F,СВОД!E687)+SUMIFS('Скорая мед. помощь'!O:O,'Скорая мед. помощь'!E:E,СВОД!C687,'Скорая мед. помощь'!G:G,СВОД!E687)+SUMIFS(Услуги!AV:AV,Услуги!D:D,СВОД!C687,Услуги!F:F,СВОД!E687)</f>
        <v>0</v>
      </c>
      <c r="O687" s="302">
        <f>SUMIFS(Сверхбаза!L:L,Сверхбаза!C:C,СВОД!C687,Сверхбаза!E:E,СВОД!E687)+SUMIFS(Сверхбаза!M:M,Сверхбаза!C:C,СВОД!C687,Сверхбаза!E:E,СВОД!E687)</f>
        <v>0</v>
      </c>
      <c r="P687" s="276">
        <f>SUMIFS(Сверхбаза!N:N,Сверхбаза!C:C,СВОД!C687,Сверхбаза!E:E,СВОД!E687)</f>
        <v>0</v>
      </c>
      <c r="Q687" s="276">
        <f>SUMIFS(Сверхбаза!P:P,Сверхбаза!C:C,СВОД!C687,Сверхбаза!E:E,СВОД!E687)</f>
        <v>0</v>
      </c>
      <c r="R687" s="276">
        <f>SUMIFS(Сверхбаза!O:O,Сверхбаза!C:C,СВОД!C687,Сверхбаза!E:E,СВОД!E687)</f>
        <v>0</v>
      </c>
      <c r="S687" s="276">
        <f>SUMIFS(Сверхбаза!Q:Q,Сверхбаза!C:C,СВОД!C687,Сверхбаза!E:E,СВОД!E687)</f>
        <v>0</v>
      </c>
      <c r="T687" s="303">
        <f>SUMIFS(Сверхбаза!G:G,Сверхбаза!C:C,СВОД!C687,Сверхбаза!E:E,СВОД!E687)</f>
        <v>0</v>
      </c>
    </row>
    <row r="688" spans="1:20" ht="25.5" outlineLevel="2" x14ac:dyDescent="0.2">
      <c r="A688" s="288">
        <f>VLOOKUP(C688,Округа!B:C,2,FALSE)</f>
        <v>3</v>
      </c>
      <c r="B688" s="361">
        <f t="shared" si="20"/>
        <v>502612</v>
      </c>
      <c r="C688" s="361">
        <f t="shared" si="20"/>
        <v>262701</v>
      </c>
      <c r="D688" s="5" t="str">
        <f t="shared" si="20"/>
        <v>ГАУЗ МО "ЛЮБЕРЕЦКИЙ НАРКОЛОГИЧЕСКИЙ ДИСПАНСЕР"</v>
      </c>
      <c r="E688" s="349">
        <f t="shared" si="19"/>
        <v>94</v>
      </c>
      <c r="F688" s="350" t="str">
        <f t="shared" si="19"/>
        <v>Перитониальный диализ</v>
      </c>
      <c r="G688" s="302">
        <f>SUMIFS('Круглосуточный стационар'!J:J,'Круглосуточный стационар'!D:D,СВОД!C688,'Круглосуточный стационар'!F:F,СВОД!E688)/2+SUMIFS(ВМП!J:J,ВМП!D:D,СВОД!C688,ВМП!F:F,СВОД!E688)/2+SUMIFS('Дневной стационар'!J:J,'Дневной стационар'!D:D,СВОД!C688,'Дневной стационар'!F:F,СВОД!E688)/2+SUMIFS(ЭКО!H:H,ЭКО!D:D,СВОД!C688,ЭКО!F:F,СВОД!E688)+SUMIFS(Диализ!J:J,Диализ!E:E,СВОД!C688,Диализ!G:G,СВОД!E688)</f>
        <v>0</v>
      </c>
      <c r="H688" s="276">
        <f>SUMIFS(Поликлиника!H:H,Поликлиника!D:D,СВОД!C688,Поликлиника!F:F,СВОД!E688)</f>
        <v>0</v>
      </c>
      <c r="I688" s="276">
        <f>SUMIFS(Поликлиника!BA:BA,Поликлиника!D:D,СВОД!C688,Поликлиника!F:F,СВОД!E688)</f>
        <v>0</v>
      </c>
      <c r="J688" s="276">
        <f>SUMIFS(Поликлиника!BF:BF,Поликлиника!D:D,СВОД!C688,Поликлиника!F:F,СВОД!E688)</f>
        <v>0</v>
      </c>
      <c r="K688" s="276">
        <f>SUMIFS(Поликлиника!BU:BU,Поликлиника!D:D,СВОД!C688,Поликлиника!F:F,СВОД!E688)</f>
        <v>0</v>
      </c>
      <c r="L688" s="276">
        <f>SUMIFS(Услуги!H:H,Услуги!D:D,СВОД!C688,Услуги!F:F,СВОД!E688)+SUMIFS(Услуги!M:M,Услуги!D:D,СВОД!C688,Услуги!F:F,СВОД!E688)+SUMIFS(Услуги!R:R,Услуги!D:D,СВОД!C688,Услуги!F:F,СВОД!E688)+SUMIFS(Услуги!W:W,Услуги!D:D,СВОД!C688,Услуги!F:F,СВОД!E688)+SUMIFS(Услуги!AB:AB,Услуги!D:D,СВОД!C688,Услуги!F:F,СВОД!E688)+SUMIFS(Услуги!AG:AG,Услуги!D:D,СВОД!C688,Услуги!F:F,СВОД!E688)+SUMIFS(Услуги!AL:AL,Услуги!D:D,СВОД!C688,Услуги!F:F,СВОД!E688)+SUMIFS(Услуги!AQ:AQ,Услуги!D:D,СВОД!C688,Услуги!F:F,СВОД!E688)</f>
        <v>0</v>
      </c>
      <c r="M688" s="276">
        <f>SUMIFS('Скорая мед. помощь'!J:J,'Скорая мед. помощь'!E:E,СВОД!C688,'Скорая мед. помощь'!G:G,СВОД!E688)</f>
        <v>0</v>
      </c>
      <c r="N688" s="303">
        <f>SUMIFS('Круглосуточный стационар'!O:O,'Круглосуточный стационар'!D:D,СВОД!C688,'Круглосуточный стационар'!F:F,СВОД!E688)+SUMIFS(ВМП!O:O,ВМП!D:D,СВОД!C688,ВМП!F:F,СВОД!E688)+SUMIFS('Дневной стационар'!O:O,'Дневной стационар'!D:D,СВОД!C688,'Дневной стационар'!F:F,СВОД!E688)+SUMIFS(ЭКО!M:M,ЭКО!D:D,СВОД!C688,ЭКО!F:F,СВОД!E688)+SUMIFS(Диализ!O:O,Диализ!E:E,СВОД!C688,Диализ!G:G,СВОД!E688)+SUMIFS(Поликлиника!CT:CT,Поликлиника!D:D,СВОД!C688,Поликлиника!F:F,СВОД!E688)+SUMIFS('Скорая мед. помощь'!O:O,'Скорая мед. помощь'!E:E,СВОД!C688,'Скорая мед. помощь'!G:G,СВОД!E688)+SUMIFS(Услуги!AV:AV,Услуги!D:D,СВОД!C688,Услуги!F:F,СВОД!E688)</f>
        <v>0</v>
      </c>
      <c r="O688" s="302">
        <f>SUMIFS(Сверхбаза!L:L,Сверхбаза!C:C,СВОД!C688,Сверхбаза!E:E,СВОД!E688)+SUMIFS(Сверхбаза!M:M,Сверхбаза!C:C,СВОД!C688,Сверхбаза!E:E,СВОД!E688)</f>
        <v>0</v>
      </c>
      <c r="P688" s="276">
        <f>SUMIFS(Сверхбаза!N:N,Сверхбаза!C:C,СВОД!C688,Сверхбаза!E:E,СВОД!E688)</f>
        <v>0</v>
      </c>
      <c r="Q688" s="276">
        <f>SUMIFS(Сверхбаза!P:P,Сверхбаза!C:C,СВОД!C688,Сверхбаза!E:E,СВОД!E688)</f>
        <v>0</v>
      </c>
      <c r="R688" s="276">
        <f>SUMIFS(Сверхбаза!O:O,Сверхбаза!C:C,СВОД!C688,Сверхбаза!E:E,СВОД!E688)</f>
        <v>0</v>
      </c>
      <c r="S688" s="276">
        <f>SUMIFS(Сверхбаза!Q:Q,Сверхбаза!C:C,СВОД!C688,Сверхбаза!E:E,СВОД!E688)</f>
        <v>0</v>
      </c>
      <c r="T688" s="303">
        <f>SUMIFS(Сверхбаза!G:G,Сверхбаза!C:C,СВОД!C688,Сверхбаза!E:E,СВОД!E688)</f>
        <v>0</v>
      </c>
    </row>
    <row r="689" spans="1:20" outlineLevel="1" x14ac:dyDescent="0.2">
      <c r="A689" s="289"/>
      <c r="B689" s="279"/>
      <c r="C689" s="279" t="str">
        <f>CONCATENATE(C688," ","Итог")</f>
        <v>262701 Итог</v>
      </c>
      <c r="D689" s="280"/>
      <c r="E689" s="351"/>
      <c r="F689" s="352"/>
      <c r="G689" s="304"/>
      <c r="H689" s="281"/>
      <c r="I689" s="281"/>
      <c r="J689" s="281"/>
      <c r="K689" s="281"/>
      <c r="L689" s="281"/>
      <c r="M689" s="281"/>
      <c r="N689" s="305">
        <f>SUBTOTAL(9,N681:N688)</f>
        <v>0</v>
      </c>
      <c r="O689" s="304"/>
      <c r="P689" s="281"/>
      <c r="Q689" s="281"/>
      <c r="R689" s="281"/>
      <c r="S689" s="281"/>
      <c r="T689" s="305">
        <f>SUBTOTAL(9,T681:T688)</f>
        <v>49441.504000000001</v>
      </c>
    </row>
    <row r="690" spans="1:20" ht="25.5" outlineLevel="2" x14ac:dyDescent="0.2">
      <c r="A690" s="287">
        <f>VLOOKUP(C690,Округа!B:C,2,FALSE)</f>
        <v>3</v>
      </c>
      <c r="B690" s="8">
        <v>501001</v>
      </c>
      <c r="C690" s="8">
        <v>100101</v>
      </c>
      <c r="D690" s="9" t="s">
        <v>653</v>
      </c>
      <c r="E690" s="347">
        <v>1</v>
      </c>
      <c r="F690" s="348" t="s">
        <v>12</v>
      </c>
      <c r="G690" s="300">
        <f>SUMIFS('Круглосуточный стационар'!J:J,'Круглосуточный стационар'!D:D,СВОД!C690,'Круглосуточный стационар'!F:F,СВОД!E690)/2+SUMIFS(ВМП!J:J,ВМП!D:D,СВОД!C690,ВМП!F:F,СВОД!E690)/2+SUMIFS('Дневной стационар'!J:J,'Дневной стационар'!D:D,СВОД!C690,'Дневной стационар'!F:F,СВОД!E690)/2+SUMIFS(ЭКО!H:H,ЭКО!D:D,СВОД!C690,ЭКО!F:F,СВОД!E690)+SUMIFS(Диализ!J:J,Диализ!E:E,СВОД!C690,Диализ!G:G,СВОД!E690)</f>
        <v>18289</v>
      </c>
      <c r="H690" s="278">
        <f>SUMIFS(Поликлиника!H:H,Поликлиника!D:D,СВОД!C690,Поликлиника!F:F,СВОД!E690)</f>
        <v>0</v>
      </c>
      <c r="I690" s="278">
        <f>SUMIFS(Поликлиника!BA:BA,Поликлиника!D:D,СВОД!C690,Поликлиника!F:F,СВОД!E690)</f>
        <v>0</v>
      </c>
      <c r="J690" s="278">
        <f>SUMIFS(Поликлиника!BF:BF,Поликлиника!D:D,СВОД!C690,Поликлиника!F:F,СВОД!E690)</f>
        <v>0</v>
      </c>
      <c r="K690" s="278">
        <f>SUMIFS(Поликлиника!BU:BU,Поликлиника!D:D,СВОД!C690,Поликлиника!F:F,СВОД!E690)</f>
        <v>0</v>
      </c>
      <c r="L690" s="278">
        <f>SUMIFS(Услуги!H:H,Услуги!D:D,СВОД!C690,Услуги!F:F,СВОД!E690)+SUMIFS(Услуги!M:M,Услуги!D:D,СВОД!C690,Услуги!F:F,СВОД!E690)+SUMIFS(Услуги!R:R,Услуги!D:D,СВОД!C690,Услуги!F:F,СВОД!E690)+SUMIFS(Услуги!W:W,Услуги!D:D,СВОД!C690,Услуги!F:F,СВОД!E690)+SUMIFS(Услуги!AB:AB,Услуги!D:D,СВОД!C690,Услуги!F:F,СВОД!E690)+SUMIFS(Услуги!AG:AG,Услуги!D:D,СВОД!C690,Услуги!F:F,СВОД!E690)+SUMIFS(Услуги!AL:AL,Услуги!D:D,СВОД!C690,Услуги!F:F,СВОД!E690)+SUMIFS(Услуги!AQ:AQ,Услуги!D:D,СВОД!C690,Услуги!F:F,СВОД!E690)</f>
        <v>0</v>
      </c>
      <c r="M690" s="278">
        <f>SUMIFS('Скорая мед. помощь'!J:J,'Скорая мед. помощь'!E:E,СВОД!C690,'Скорая мед. помощь'!G:G,СВОД!E690)</f>
        <v>0</v>
      </c>
      <c r="N690" s="301">
        <f>SUMIFS('Круглосуточный стационар'!O:O,'Круглосуточный стационар'!D:D,СВОД!C690,'Круглосуточный стационар'!F:F,СВОД!E690)+SUMIFS(ВМП!O:O,ВМП!D:D,СВОД!C690,ВМП!F:F,СВОД!E690)+SUMIFS('Дневной стационар'!O:O,'Дневной стационар'!D:D,СВОД!C690,'Дневной стационар'!F:F,СВОД!E690)+SUMIFS(ЭКО!M:M,ЭКО!D:D,СВОД!C690,ЭКО!F:F,СВОД!E690)+SUMIFS(Диализ!O:O,Диализ!E:E,СВОД!C690,Диализ!G:G,СВОД!E690)+SUMIFS(Поликлиника!CT:CT,Поликлиника!D:D,СВОД!C690,Поликлиника!F:F,СВОД!E690)+SUMIFS('Скорая мед. помощь'!O:O,'Скорая мед. помощь'!E:E,СВОД!C690,'Скорая мед. помощь'!G:G,СВОД!E690)+SUMIFS(Услуги!AV:AV,Услуги!D:D,СВОД!C690,Услуги!F:F,СВОД!E690)</f>
        <v>434011.35092134855</v>
      </c>
      <c r="O690" s="300">
        <f>SUMIFS(Сверхбаза!L:L,Сверхбаза!C:C,СВОД!C690,Сверхбаза!E:E,СВОД!E690)+SUMIFS(Сверхбаза!M:M,Сверхбаза!C:C,СВОД!C690,Сверхбаза!E:E,СВОД!E690)</f>
        <v>0</v>
      </c>
      <c r="P690" s="278">
        <f>SUMIFS(Сверхбаза!N:N,Сверхбаза!C:C,СВОД!C690,Сверхбаза!E:E,СВОД!E690)</f>
        <v>0</v>
      </c>
      <c r="Q690" s="278">
        <f>SUMIFS(Сверхбаза!P:P,Сверхбаза!C:C,СВОД!C690,Сверхбаза!E:E,СВОД!E690)</f>
        <v>0</v>
      </c>
      <c r="R690" s="278">
        <f>SUMIFS(Сверхбаза!O:O,Сверхбаза!C:C,СВОД!C690,Сверхбаза!E:E,СВОД!E690)</f>
        <v>0</v>
      </c>
      <c r="S690" s="278">
        <f>SUMIFS(Сверхбаза!Q:Q,Сверхбаза!C:C,СВОД!C690,Сверхбаза!E:E,СВОД!E690)</f>
        <v>0</v>
      </c>
      <c r="T690" s="301">
        <f>SUMIFS(Сверхбаза!G:G,Сверхбаза!C:C,СВОД!C690,Сверхбаза!E:E,СВОД!E690)</f>
        <v>0</v>
      </c>
    </row>
    <row r="691" spans="1:20" ht="25.5" outlineLevel="2" x14ac:dyDescent="0.2">
      <c r="A691" s="288">
        <f>VLOOKUP(C691,Округа!B:C,2,FALSE)</f>
        <v>3</v>
      </c>
      <c r="B691" s="361">
        <v>501001</v>
      </c>
      <c r="C691" s="361">
        <v>100101</v>
      </c>
      <c r="D691" s="5" t="s">
        <v>653</v>
      </c>
      <c r="E691" s="349">
        <v>13</v>
      </c>
      <c r="F691" s="350" t="s">
        <v>704</v>
      </c>
      <c r="G691" s="302">
        <f>SUMIFS('Круглосуточный стационар'!J:J,'Круглосуточный стационар'!D:D,СВОД!C691,'Круглосуточный стационар'!F:F,СВОД!E691)/2+SUMIFS(ВМП!J:J,ВМП!D:D,СВОД!C691,ВМП!F:F,СВОД!E691)/2+SUMIFS('Дневной стационар'!J:J,'Дневной стационар'!D:D,СВОД!C691,'Дневной стационар'!F:F,СВОД!E691)/2+SUMIFS(ЭКО!H:H,ЭКО!D:D,СВОД!C691,ЭКО!F:F,СВОД!E691)+SUMIFS(Диализ!J:J,Диализ!E:E,СВОД!C691,Диализ!G:G,СВОД!E691)</f>
        <v>80</v>
      </c>
      <c r="H691" s="276">
        <f>SUMIFS(Поликлиника!H:H,Поликлиника!D:D,СВОД!C691,Поликлиника!F:F,СВОД!E691)</f>
        <v>0</v>
      </c>
      <c r="I691" s="276">
        <f>SUMIFS(Поликлиника!BA:BA,Поликлиника!D:D,СВОД!C691,Поликлиника!F:F,СВОД!E691)</f>
        <v>0</v>
      </c>
      <c r="J691" s="276">
        <f>SUMIFS(Поликлиника!BF:BF,Поликлиника!D:D,СВОД!C691,Поликлиника!F:F,СВОД!E691)</f>
        <v>0</v>
      </c>
      <c r="K691" s="276">
        <f>SUMIFS(Поликлиника!BU:BU,Поликлиника!D:D,СВОД!C691,Поликлиника!F:F,СВОД!E691)</f>
        <v>0</v>
      </c>
      <c r="L691" s="276">
        <f>SUMIFS(Услуги!H:H,Услуги!D:D,СВОД!C691,Услуги!F:F,СВОД!E691)+SUMIFS(Услуги!M:M,Услуги!D:D,СВОД!C691,Услуги!F:F,СВОД!E691)+SUMIFS(Услуги!R:R,Услуги!D:D,СВОД!C691,Услуги!F:F,СВОД!E691)+SUMIFS(Услуги!W:W,Услуги!D:D,СВОД!C691,Услуги!F:F,СВОД!E691)+SUMIFS(Услуги!AB:AB,Услуги!D:D,СВОД!C691,Услуги!F:F,СВОД!E691)+SUMIFS(Услуги!AG:AG,Услуги!D:D,СВОД!C691,Услуги!F:F,СВОД!E691)+SUMIFS(Услуги!AL:AL,Услуги!D:D,СВОД!C691,Услуги!F:F,СВОД!E691)+SUMIFS(Услуги!AQ:AQ,Услуги!D:D,СВОД!C691,Услуги!F:F,СВОД!E691)</f>
        <v>0</v>
      </c>
      <c r="M691" s="276">
        <f>SUMIFS('Скорая мед. помощь'!J:J,'Скорая мед. помощь'!E:E,СВОД!C691,'Скорая мед. помощь'!G:G,СВОД!E691)</f>
        <v>0</v>
      </c>
      <c r="N691" s="303">
        <f>SUMIFS('Круглосуточный стационар'!O:O,'Круглосуточный стационар'!D:D,СВОД!C691,'Круглосуточный стационар'!F:F,СВОД!E691)+SUMIFS(ВМП!O:O,ВМП!D:D,СВОД!C691,ВМП!F:F,СВОД!E691)+SUMIFS('Дневной стационар'!O:O,'Дневной стационар'!D:D,СВОД!C691,'Дневной стационар'!F:F,СВОД!E691)+SUMIFS(ЭКО!M:M,ЭКО!D:D,СВОД!C691,ЭКО!F:F,СВОД!E691)+SUMIFS(Диализ!O:O,Диализ!E:E,СВОД!C691,Диализ!G:G,СВОД!E691)+SUMIFS(Поликлиника!CT:CT,Поликлиника!D:D,СВОД!C691,Поликлиника!F:F,СВОД!E691)+SUMIFS('Скорая мед. помощь'!O:O,'Скорая мед. помощь'!E:E,СВОД!C691,'Скорая мед. помощь'!G:G,СВОД!E691)+SUMIFS(Услуги!AV:AV,Услуги!D:D,СВОД!C691,Услуги!F:F,СВОД!E691)</f>
        <v>11302.644</v>
      </c>
      <c r="O691" s="302">
        <f>SUMIFS(Сверхбаза!L:L,Сверхбаза!C:C,СВОД!C691,Сверхбаза!E:E,СВОД!E691)+SUMIFS(Сверхбаза!M:M,Сверхбаза!C:C,СВОД!C691,Сверхбаза!E:E,СВОД!E691)</f>
        <v>0</v>
      </c>
      <c r="P691" s="276">
        <f>SUMIFS(Сверхбаза!N:N,Сверхбаза!C:C,СВОД!C691,Сверхбаза!E:E,СВОД!E691)</f>
        <v>0</v>
      </c>
      <c r="Q691" s="276">
        <f>SUMIFS(Сверхбаза!P:P,Сверхбаза!C:C,СВОД!C691,Сверхбаза!E:E,СВОД!E691)</f>
        <v>0</v>
      </c>
      <c r="R691" s="276">
        <f>SUMIFS(Сверхбаза!O:O,Сверхбаза!C:C,СВОД!C691,Сверхбаза!E:E,СВОД!E691)</f>
        <v>0</v>
      </c>
      <c r="S691" s="276">
        <f>SUMIFS(Сверхбаза!Q:Q,Сверхбаза!C:C,СВОД!C691,Сверхбаза!E:E,СВОД!E691)</f>
        <v>0</v>
      </c>
      <c r="T691" s="303">
        <f>SUMIFS(Сверхбаза!G:G,Сверхбаза!C:C,СВОД!C691,Сверхбаза!E:E,СВОД!E691)</f>
        <v>0</v>
      </c>
    </row>
    <row r="692" spans="1:20" ht="25.5" outlineLevel="2" x14ac:dyDescent="0.2">
      <c r="A692" s="288">
        <f>VLOOKUP(C692,Округа!B:C,2,FALSE)</f>
        <v>3</v>
      </c>
      <c r="B692" s="361">
        <v>501001</v>
      </c>
      <c r="C692" s="361">
        <v>100101</v>
      </c>
      <c r="D692" s="5" t="s">
        <v>653</v>
      </c>
      <c r="E692" s="349">
        <v>2</v>
      </c>
      <c r="F692" s="350" t="s">
        <v>173</v>
      </c>
      <c r="G692" s="302">
        <f>SUMIFS('Круглосуточный стационар'!J:J,'Круглосуточный стационар'!D:D,СВОД!C692,'Круглосуточный стационар'!F:F,СВОД!E692)/2+SUMIFS(ВМП!J:J,ВМП!D:D,СВОД!C692,ВМП!F:F,СВОД!E692)/2+SUMIFS('Дневной стационар'!J:J,'Дневной стационар'!D:D,СВОД!C692,'Дневной стационар'!F:F,СВОД!E692)/2+SUMIFS(ЭКО!H:H,ЭКО!D:D,СВОД!C692,ЭКО!F:F,СВОД!E692)+SUMIFS(Диализ!J:J,Диализ!E:E,СВОД!C692,Диализ!G:G,СВОД!E692)</f>
        <v>3866</v>
      </c>
      <c r="H692" s="276">
        <f>SUMIFS(Поликлиника!H:H,Поликлиника!D:D,СВОД!C692,Поликлиника!F:F,СВОД!E692)</f>
        <v>0</v>
      </c>
      <c r="I692" s="276">
        <f>SUMIFS(Поликлиника!BA:BA,Поликлиника!D:D,СВОД!C692,Поликлиника!F:F,СВОД!E692)</f>
        <v>0</v>
      </c>
      <c r="J692" s="276">
        <f>SUMIFS(Поликлиника!BF:BF,Поликлиника!D:D,СВОД!C692,Поликлиника!F:F,СВОД!E692)</f>
        <v>0</v>
      </c>
      <c r="K692" s="276">
        <f>SUMIFS(Поликлиника!BU:BU,Поликлиника!D:D,СВОД!C692,Поликлиника!F:F,СВОД!E692)</f>
        <v>0</v>
      </c>
      <c r="L692" s="276">
        <f>SUMIFS(Услуги!H:H,Услуги!D:D,СВОД!C692,Услуги!F:F,СВОД!E692)+SUMIFS(Услуги!M:M,Услуги!D:D,СВОД!C692,Услуги!F:F,СВОД!E692)+SUMIFS(Услуги!R:R,Услуги!D:D,СВОД!C692,Услуги!F:F,СВОД!E692)+SUMIFS(Услуги!W:W,Услуги!D:D,СВОД!C692,Услуги!F:F,СВОД!E692)+SUMIFS(Услуги!AB:AB,Услуги!D:D,СВОД!C692,Услуги!F:F,СВОД!E692)+SUMIFS(Услуги!AG:AG,Услуги!D:D,СВОД!C692,Услуги!F:F,СВОД!E692)+SUMIFS(Услуги!AL:AL,Услуги!D:D,СВОД!C692,Услуги!F:F,СВОД!E692)+SUMIFS(Услуги!AQ:AQ,Услуги!D:D,СВОД!C692,Услуги!F:F,СВОД!E692)</f>
        <v>0</v>
      </c>
      <c r="M692" s="276">
        <f>SUMIFS('Скорая мед. помощь'!J:J,'Скорая мед. помощь'!E:E,СВОД!C692,'Скорая мед. помощь'!G:G,СВОД!E692)</f>
        <v>0</v>
      </c>
      <c r="N692" s="303">
        <f>SUMIFS('Круглосуточный стационар'!O:O,'Круглосуточный стационар'!D:D,СВОД!C692,'Круглосуточный стационар'!F:F,СВОД!E692)+SUMIFS(ВМП!O:O,ВМП!D:D,СВОД!C692,ВМП!F:F,СВОД!E692)+SUMIFS('Дневной стационар'!O:O,'Дневной стационар'!D:D,СВОД!C692,'Дневной стационар'!F:F,СВОД!E692)+SUMIFS(ЭКО!M:M,ЭКО!D:D,СВОД!C692,ЭКО!F:F,СВОД!E692)+SUMIFS(Диализ!O:O,Диализ!E:E,СВОД!C692,Диализ!G:G,СВОД!E692)+SUMIFS(Поликлиника!CT:CT,Поликлиника!D:D,СВОД!C692,Поликлиника!F:F,СВОД!E692)+SUMIFS('Скорая мед. помощь'!O:O,'Скорая мед. помощь'!E:E,СВОД!C692,'Скорая мед. помощь'!G:G,СВОД!E692)+SUMIFS(Услуги!AV:AV,Услуги!D:D,СВОД!C692,Услуги!F:F,СВОД!E692)</f>
        <v>41185.880476500002</v>
      </c>
      <c r="O692" s="302">
        <f>SUMIFS(Сверхбаза!L:L,Сверхбаза!C:C,СВОД!C692,Сверхбаза!E:E,СВОД!E692)+SUMIFS(Сверхбаза!M:M,Сверхбаза!C:C,СВОД!C692,Сверхбаза!E:E,СВОД!E692)</f>
        <v>0</v>
      </c>
      <c r="P692" s="276">
        <f>SUMIFS(Сверхбаза!N:N,Сверхбаза!C:C,СВОД!C692,Сверхбаза!E:E,СВОД!E692)</f>
        <v>0</v>
      </c>
      <c r="Q692" s="276">
        <f>SUMIFS(Сверхбаза!P:P,Сверхбаза!C:C,СВОД!C692,Сверхбаза!E:E,СВОД!E692)</f>
        <v>0</v>
      </c>
      <c r="R692" s="276">
        <f>SUMIFS(Сверхбаза!O:O,Сверхбаза!C:C,СВОД!C692,Сверхбаза!E:E,СВОД!E692)</f>
        <v>0</v>
      </c>
      <c r="S692" s="276">
        <f>SUMIFS(Сверхбаза!Q:Q,Сверхбаза!C:C,СВОД!C692,Сверхбаза!E:E,СВОД!E692)</f>
        <v>0</v>
      </c>
      <c r="T692" s="303">
        <f>SUMIFS(Сверхбаза!G:G,Сверхбаза!C:C,СВОД!C692,Сверхбаза!E:E,СВОД!E692)</f>
        <v>0</v>
      </c>
    </row>
    <row r="693" spans="1:20" ht="25.5" outlineLevel="2" x14ac:dyDescent="0.2">
      <c r="A693" s="288">
        <f>VLOOKUP(C693,Округа!B:C,2,FALSE)</f>
        <v>3</v>
      </c>
      <c r="B693" s="361">
        <v>501001</v>
      </c>
      <c r="C693" s="361">
        <v>100101</v>
      </c>
      <c r="D693" s="5" t="s">
        <v>653</v>
      </c>
      <c r="E693" s="349">
        <v>6</v>
      </c>
      <c r="F693" s="350" t="s">
        <v>705</v>
      </c>
      <c r="G693" s="302">
        <f>SUMIFS('Круглосуточный стационар'!J:J,'Круглосуточный стационар'!D:D,СВОД!C693,'Круглосуточный стационар'!F:F,СВОД!E693)/2+SUMIFS(ВМП!J:J,ВМП!D:D,СВОД!C693,ВМП!F:F,СВОД!E693)/2+SUMIFS('Дневной стационар'!J:J,'Дневной стационар'!D:D,СВОД!C693,'Дневной стационар'!F:F,СВОД!E693)/2+SUMIFS(ЭКО!H:H,ЭКО!D:D,СВОД!C693,ЭКО!F:F,СВОД!E693)+SUMIFS(Диализ!J:J,Диализ!E:E,СВОД!C693,Диализ!G:G,СВОД!E693)</f>
        <v>0</v>
      </c>
      <c r="H693" s="276">
        <f>SUMIFS(Поликлиника!H:H,Поликлиника!D:D,СВОД!C693,Поликлиника!F:F,СВОД!E693)</f>
        <v>0</v>
      </c>
      <c r="I693" s="276">
        <f>SUMIFS(Поликлиника!BA:BA,Поликлиника!D:D,СВОД!C693,Поликлиника!F:F,СВОД!E693)</f>
        <v>0</v>
      </c>
      <c r="J693" s="276">
        <f>SUMIFS(Поликлиника!BF:BF,Поликлиника!D:D,СВОД!C693,Поликлиника!F:F,СВОД!E693)</f>
        <v>0</v>
      </c>
      <c r="K693" s="276">
        <f>SUMIFS(Поликлиника!BU:BU,Поликлиника!D:D,СВОД!C693,Поликлиника!F:F,СВОД!E693)</f>
        <v>0</v>
      </c>
      <c r="L693" s="276">
        <f>SUMIFS(Услуги!H:H,Услуги!D:D,СВОД!C693,Услуги!F:F,СВОД!E693)+SUMIFS(Услуги!M:M,Услуги!D:D,СВОД!C693,Услуги!F:F,СВОД!E693)+SUMIFS(Услуги!R:R,Услуги!D:D,СВОД!C693,Услуги!F:F,СВОД!E693)+SUMIFS(Услуги!W:W,Услуги!D:D,СВОД!C693,Услуги!F:F,СВОД!E693)+SUMIFS(Услуги!AB:AB,Услуги!D:D,СВОД!C693,Услуги!F:F,СВОД!E693)+SUMIFS(Услуги!AG:AG,Услуги!D:D,СВОД!C693,Услуги!F:F,СВОД!E693)+SUMIFS(Услуги!AL:AL,Услуги!D:D,СВОД!C693,Услуги!F:F,СВОД!E693)+SUMIFS(Услуги!AQ:AQ,Услуги!D:D,СВОД!C693,Услуги!F:F,СВОД!E693)</f>
        <v>0</v>
      </c>
      <c r="M693" s="276">
        <f>SUMIFS('Скорая мед. помощь'!J:J,'Скорая мед. помощь'!E:E,СВОД!C693,'Скорая мед. помощь'!G:G,СВОД!E693)</f>
        <v>0</v>
      </c>
      <c r="N693" s="303">
        <f>SUMIFS('Круглосуточный стационар'!O:O,'Круглосуточный стационар'!D:D,СВОД!C693,'Круглосуточный стационар'!F:F,СВОД!E693)+SUMIFS(ВМП!O:O,ВМП!D:D,СВОД!C693,ВМП!F:F,СВОД!E693)+SUMIFS('Дневной стационар'!O:O,'Дневной стационар'!D:D,СВОД!C693,'Дневной стационар'!F:F,СВОД!E693)+SUMIFS(ЭКО!M:M,ЭКО!D:D,СВОД!C693,ЭКО!F:F,СВОД!E693)+SUMIFS(Диализ!O:O,Диализ!E:E,СВОД!C693,Диализ!G:G,СВОД!E693)+SUMIFS(Поликлиника!CT:CT,Поликлиника!D:D,СВОД!C693,Поликлиника!F:F,СВОД!E693)+SUMIFS('Скорая мед. помощь'!O:O,'Скорая мед. помощь'!E:E,СВОД!C693,'Скорая мед. помощь'!G:G,СВОД!E693)+SUMIFS(Услуги!AV:AV,Услуги!D:D,СВОД!C693,Услуги!F:F,СВОД!E693)</f>
        <v>0</v>
      </c>
      <c r="O693" s="302">
        <f>SUMIFS(Сверхбаза!L:L,Сверхбаза!C:C,СВОД!C693,Сверхбаза!E:E,СВОД!E693)+SUMIFS(Сверхбаза!M:M,Сверхбаза!C:C,СВОД!C693,Сверхбаза!E:E,СВОД!E693)</f>
        <v>0</v>
      </c>
      <c r="P693" s="276">
        <f>SUMIFS(Сверхбаза!N:N,Сверхбаза!C:C,СВОД!C693,Сверхбаза!E:E,СВОД!E693)</f>
        <v>0</v>
      </c>
      <c r="Q693" s="276">
        <f>SUMIFS(Сверхбаза!P:P,Сверхбаза!C:C,СВОД!C693,Сверхбаза!E:E,СВОД!E693)</f>
        <v>0</v>
      </c>
      <c r="R693" s="276">
        <f>SUMIFS(Сверхбаза!O:O,Сверхбаза!C:C,СВОД!C693,Сверхбаза!E:E,СВОД!E693)</f>
        <v>0</v>
      </c>
      <c r="S693" s="276">
        <f>SUMIFS(Сверхбаза!Q:Q,Сверхбаза!C:C,СВОД!C693,Сверхбаза!E:E,СВОД!E693)</f>
        <v>0</v>
      </c>
      <c r="T693" s="303">
        <f>SUMIFS(Сверхбаза!G:G,Сверхбаза!C:C,СВОД!C693,Сверхбаза!E:E,СВОД!E693)</f>
        <v>0</v>
      </c>
    </row>
    <row r="694" spans="1:20" ht="25.5" outlineLevel="2" x14ac:dyDescent="0.2">
      <c r="A694" s="288">
        <f>VLOOKUP(C694,Округа!B:C,2,FALSE)</f>
        <v>3</v>
      </c>
      <c r="B694" s="361">
        <v>501001</v>
      </c>
      <c r="C694" s="361">
        <v>100101</v>
      </c>
      <c r="D694" s="5" t="s">
        <v>653</v>
      </c>
      <c r="E694" s="349">
        <v>3</v>
      </c>
      <c r="F694" s="350" t="s">
        <v>174</v>
      </c>
      <c r="G694" s="302">
        <f>SUMIFS('Круглосуточный стационар'!J:J,'Круглосуточный стационар'!D:D,СВОД!C694,'Круглосуточный стационар'!F:F,СВОД!E694)/2+SUMIFS(ВМП!J:J,ВМП!D:D,СВОД!C694,ВМП!F:F,СВОД!E694)/2+SUMIFS('Дневной стационар'!J:J,'Дневной стационар'!D:D,СВОД!C694,'Дневной стационар'!F:F,СВОД!E694)/2+SUMIFS(ЭКО!H:H,ЭКО!D:D,СВОД!C694,ЭКО!F:F,СВОД!E694)+SUMIFS(Диализ!J:J,Диализ!E:E,СВОД!C694,Диализ!G:G,СВОД!E694)</f>
        <v>0</v>
      </c>
      <c r="H694" s="276">
        <f>SUMIFS(Поликлиника!H:H,Поликлиника!D:D,СВОД!C694,Поликлиника!F:F,СВОД!E694)</f>
        <v>99642</v>
      </c>
      <c r="I694" s="276">
        <f>SUMIFS(Поликлиника!BA:BA,Поликлиника!D:D,СВОД!C694,Поликлиника!F:F,СВОД!E694)</f>
        <v>45539</v>
      </c>
      <c r="J694" s="276">
        <f>SUMIFS(Поликлиника!BF:BF,Поликлиника!D:D,СВОД!C694,Поликлиника!F:F,СВОД!E694)</f>
        <v>176040</v>
      </c>
      <c r="K694" s="276">
        <f>SUMIFS(Поликлиника!BU:BU,Поликлиника!D:D,СВОД!C694,Поликлиника!F:F,СВОД!E694)</f>
        <v>91012</v>
      </c>
      <c r="L694" s="276">
        <f>SUMIFS(Услуги!H:H,Услуги!D:D,СВОД!C694,Услуги!F:F,СВОД!E694)+SUMIFS(Услуги!M:M,Услуги!D:D,СВОД!C694,Услуги!F:F,СВОД!E694)+SUMIFS(Услуги!R:R,Услуги!D:D,СВОД!C694,Услуги!F:F,СВОД!E694)+SUMIFS(Услуги!W:W,Услуги!D:D,СВОД!C694,Услуги!F:F,СВОД!E694)+SUMIFS(Услуги!AB:AB,Услуги!D:D,СВОД!C694,Услуги!F:F,СВОД!E694)+SUMIFS(Услуги!AG:AG,Услуги!D:D,СВОД!C694,Услуги!F:F,СВОД!E694)+SUMIFS(Услуги!AL:AL,Услуги!D:D,СВОД!C694,Услуги!F:F,СВОД!E694)+SUMIFS(Услуги!AQ:AQ,Услуги!D:D,СВОД!C694,Услуги!F:F,СВОД!E694)</f>
        <v>1556</v>
      </c>
      <c r="M694" s="276">
        <f>SUMIFS('Скорая мед. помощь'!J:J,'Скорая мед. помощь'!E:E,СВОД!C694,'Скорая мед. помощь'!G:G,СВОД!E694)</f>
        <v>0</v>
      </c>
      <c r="N694" s="303">
        <f>SUMIFS('Круглосуточный стационар'!O:O,'Круглосуточный стационар'!D:D,СВОД!C694,'Круглосуточный стационар'!F:F,СВОД!E694)+SUMIFS(ВМП!O:O,ВМП!D:D,СВОД!C694,ВМП!F:F,СВОД!E694)+SUMIFS('Дневной стационар'!O:O,'Дневной стационар'!D:D,СВОД!C694,'Дневной стационар'!F:F,СВОД!E694)+SUMIFS(ЭКО!M:M,ЭКО!D:D,СВОД!C694,ЭКО!F:F,СВОД!E694)+SUMIFS(Диализ!O:O,Диализ!E:E,СВОД!C694,Диализ!G:G,СВОД!E694)+SUMIFS(Поликлиника!CT:CT,Поликлиника!D:D,СВОД!C694,Поликлиника!F:F,СВОД!E694)+SUMIFS('Скорая мед. помощь'!O:O,'Скорая мед. помощь'!E:E,СВОД!C694,'Скорая мед. помощь'!G:G,СВОД!E694)+SUMIFS(Услуги!AV:AV,Услуги!D:D,СВОД!C694,Услуги!F:F,СВОД!E694)</f>
        <v>297813.41055414942</v>
      </c>
      <c r="O694" s="302">
        <f>SUMIFS(Сверхбаза!L:L,Сверхбаза!C:C,СВОД!C694,Сверхбаза!E:E,СВОД!E694)+SUMIFS(Сверхбаза!M:M,Сверхбаза!C:C,СВОД!C694,Сверхбаза!E:E,СВОД!E694)</f>
        <v>0</v>
      </c>
      <c r="P694" s="276">
        <f>SUMIFS(Сверхбаза!N:N,Сверхбаза!C:C,СВОД!C694,Сверхбаза!E:E,СВОД!E694)</f>
        <v>3000</v>
      </c>
      <c r="Q694" s="276">
        <f>SUMIFS(Сверхбаза!P:P,Сверхбаза!C:C,СВОД!C694,Сверхбаза!E:E,СВОД!E694)</f>
        <v>4375</v>
      </c>
      <c r="R694" s="276">
        <f>SUMIFS(Сверхбаза!O:O,Сверхбаза!C:C,СВОД!C694,Сверхбаза!E:E,СВОД!E694)</f>
        <v>1950</v>
      </c>
      <c r="S694" s="276">
        <f>SUMIFS(Сверхбаза!Q:Q,Сверхбаза!C:C,СВОД!C694,Сверхбаза!E:E,СВОД!E694)</f>
        <v>0</v>
      </c>
      <c r="T694" s="303">
        <f>SUMIFS(Сверхбаза!G:G,Сверхбаза!C:C,СВОД!C694,Сверхбаза!E:E,СВОД!E694)</f>
        <v>16604.080999999998</v>
      </c>
    </row>
    <row r="695" spans="1:20" ht="25.5" outlineLevel="2" x14ac:dyDescent="0.2">
      <c r="A695" s="288">
        <f>VLOOKUP(C695,Округа!B:C,2,FALSE)</f>
        <v>3</v>
      </c>
      <c r="B695" s="361">
        <v>501001</v>
      </c>
      <c r="C695" s="361">
        <v>100101</v>
      </c>
      <c r="D695" s="5" t="s">
        <v>653</v>
      </c>
      <c r="E695" s="349">
        <v>7</v>
      </c>
      <c r="F695" s="350" t="s">
        <v>706</v>
      </c>
      <c r="G695" s="302">
        <f>SUMIFS('Круглосуточный стационар'!J:J,'Круглосуточный стационар'!D:D,СВОД!C695,'Круглосуточный стационар'!F:F,СВОД!E695)/2+SUMIFS(ВМП!J:J,ВМП!D:D,СВОД!C695,ВМП!F:F,СВОД!E695)/2+SUMIFS('Дневной стационар'!J:J,'Дневной стационар'!D:D,СВОД!C695,'Дневной стационар'!F:F,СВОД!E695)/2+SUMIFS(ЭКО!H:H,ЭКО!D:D,СВОД!C695,ЭКО!F:F,СВОД!E695)+SUMIFS(Диализ!J:J,Диализ!E:E,СВОД!C695,Диализ!G:G,СВОД!E695)</f>
        <v>0</v>
      </c>
      <c r="H695" s="276">
        <f>SUMIFS(Поликлиника!H:H,Поликлиника!D:D,СВОД!C695,Поликлиника!F:F,СВОД!E695)</f>
        <v>0</v>
      </c>
      <c r="I695" s="276">
        <f>SUMIFS(Поликлиника!BA:BA,Поликлиника!D:D,СВОД!C695,Поликлиника!F:F,СВОД!E695)</f>
        <v>0</v>
      </c>
      <c r="J695" s="276">
        <f>SUMIFS(Поликлиника!BF:BF,Поликлиника!D:D,СВОД!C695,Поликлиника!F:F,СВОД!E695)</f>
        <v>0</v>
      </c>
      <c r="K695" s="276">
        <f>SUMIFS(Поликлиника!BU:BU,Поликлиника!D:D,СВОД!C695,Поликлиника!F:F,СВОД!E695)</f>
        <v>0</v>
      </c>
      <c r="L695" s="276">
        <f>SUMIFS(Услуги!H:H,Услуги!D:D,СВОД!C695,Услуги!F:F,СВОД!E695)+SUMIFS(Услуги!M:M,Услуги!D:D,СВОД!C695,Услуги!F:F,СВОД!E695)+SUMIFS(Услуги!R:R,Услуги!D:D,СВОД!C695,Услуги!F:F,СВОД!E695)+SUMIFS(Услуги!W:W,Услуги!D:D,СВОД!C695,Услуги!F:F,СВОД!E695)+SUMIFS(Услуги!AB:AB,Услуги!D:D,СВОД!C695,Услуги!F:F,СВОД!E695)+SUMIFS(Услуги!AG:AG,Услуги!D:D,СВОД!C695,Услуги!F:F,СВОД!E695)+SUMIFS(Услуги!AL:AL,Услуги!D:D,СВОД!C695,Услуги!F:F,СВОД!E695)+SUMIFS(Услуги!AQ:AQ,Услуги!D:D,СВОД!C695,Услуги!F:F,СВОД!E695)</f>
        <v>0</v>
      </c>
      <c r="M695" s="276">
        <f>SUMIFS('Скорая мед. помощь'!J:J,'Скорая мед. помощь'!E:E,СВОД!C695,'Скорая мед. помощь'!G:G,СВОД!E695)</f>
        <v>0</v>
      </c>
      <c r="N695" s="303">
        <f>SUMIFS('Круглосуточный стационар'!O:O,'Круглосуточный стационар'!D:D,СВОД!C695,'Круглосуточный стационар'!F:F,СВОД!E695)+SUMIFS(ВМП!O:O,ВМП!D:D,СВОД!C695,ВМП!F:F,СВОД!E695)+SUMIFS('Дневной стационар'!O:O,'Дневной стационар'!D:D,СВОД!C695,'Дневной стационар'!F:F,СВОД!E695)+SUMIFS(ЭКО!M:M,ЭКО!D:D,СВОД!C695,ЭКО!F:F,СВОД!E695)+SUMIFS(Диализ!O:O,Диализ!E:E,СВОД!C695,Диализ!G:G,СВОД!E695)+SUMIFS(Поликлиника!CT:CT,Поликлиника!D:D,СВОД!C695,Поликлиника!F:F,СВОД!E695)+SUMIFS('Скорая мед. помощь'!O:O,'Скорая мед. помощь'!E:E,СВОД!C695,'Скорая мед. помощь'!G:G,СВОД!E695)+SUMIFS(Услуги!AV:AV,Услуги!D:D,СВОД!C695,Услуги!F:F,СВОД!E695)</f>
        <v>0</v>
      </c>
      <c r="O695" s="302">
        <f>SUMIFS(Сверхбаза!L:L,Сверхбаза!C:C,СВОД!C695,Сверхбаза!E:E,СВОД!E695)+SUMIFS(Сверхбаза!M:M,Сверхбаза!C:C,СВОД!C695,Сверхбаза!E:E,СВОД!E695)</f>
        <v>0</v>
      </c>
      <c r="P695" s="276">
        <f>SUMIFS(Сверхбаза!N:N,Сверхбаза!C:C,СВОД!C695,Сверхбаза!E:E,СВОД!E695)</f>
        <v>0</v>
      </c>
      <c r="Q695" s="276">
        <f>SUMIFS(Сверхбаза!P:P,Сверхбаза!C:C,СВОД!C695,Сверхбаза!E:E,СВОД!E695)</f>
        <v>0</v>
      </c>
      <c r="R695" s="276">
        <f>SUMIFS(Сверхбаза!O:O,Сверхбаза!C:C,СВОД!C695,Сверхбаза!E:E,СВОД!E695)</f>
        <v>0</v>
      </c>
      <c r="S695" s="276">
        <f>SUMIFS(Сверхбаза!Q:Q,Сверхбаза!C:C,СВОД!C695,Сверхбаза!E:E,СВОД!E695)</f>
        <v>0</v>
      </c>
      <c r="T695" s="303">
        <f>SUMIFS(Сверхбаза!G:G,Сверхбаза!C:C,СВОД!C695,Сверхбаза!E:E,СВОД!E695)</f>
        <v>0</v>
      </c>
    </row>
    <row r="696" spans="1:20" ht="25.5" outlineLevel="2" x14ac:dyDescent="0.2">
      <c r="A696" s="288">
        <f>VLOOKUP(C696,Округа!B:C,2,FALSE)</f>
        <v>3</v>
      </c>
      <c r="B696" s="361">
        <v>501001</v>
      </c>
      <c r="C696" s="361">
        <v>100101</v>
      </c>
      <c r="D696" s="5" t="s">
        <v>653</v>
      </c>
      <c r="E696" s="349">
        <v>70</v>
      </c>
      <c r="F696" s="350" t="s">
        <v>707</v>
      </c>
      <c r="G696" s="302">
        <f>SUMIFS('Круглосуточный стационар'!J:J,'Круглосуточный стационар'!D:D,СВОД!C696,'Круглосуточный стационар'!F:F,СВОД!E696)/2+SUMIFS(ВМП!J:J,ВМП!D:D,СВОД!C696,ВМП!F:F,СВОД!E696)/2+SUMIFS('Дневной стационар'!J:J,'Дневной стационар'!D:D,СВОД!C696,'Дневной стационар'!F:F,СВОД!E696)/2+SUMIFS(ЭКО!H:H,ЭКО!D:D,СВОД!C696,ЭКО!F:F,СВОД!E696)+SUMIFS(Диализ!J:J,Диализ!E:E,СВОД!C696,Диализ!G:G,СВОД!E696)</f>
        <v>5450</v>
      </c>
      <c r="H696" s="276">
        <f>SUMIFS(Поликлиника!H:H,Поликлиника!D:D,СВОД!C696,Поликлиника!F:F,СВОД!E696)</f>
        <v>0</v>
      </c>
      <c r="I696" s="276">
        <f>SUMIFS(Поликлиника!BA:BA,Поликлиника!D:D,СВОД!C696,Поликлиника!F:F,СВОД!E696)</f>
        <v>0</v>
      </c>
      <c r="J696" s="276">
        <f>SUMIFS(Поликлиника!BF:BF,Поликлиника!D:D,СВОД!C696,Поликлиника!F:F,СВОД!E696)</f>
        <v>0</v>
      </c>
      <c r="K696" s="276">
        <f>SUMIFS(Поликлиника!BU:BU,Поликлиника!D:D,СВОД!C696,Поликлиника!F:F,СВОД!E696)</f>
        <v>0</v>
      </c>
      <c r="L696" s="276">
        <f>SUMIFS(Услуги!H:H,Услуги!D:D,СВОД!C696,Услуги!F:F,СВОД!E696)+SUMIFS(Услуги!M:M,Услуги!D:D,СВОД!C696,Услуги!F:F,СВОД!E696)+SUMIFS(Услуги!R:R,Услуги!D:D,СВОД!C696,Услуги!F:F,СВОД!E696)+SUMIFS(Услуги!W:W,Услуги!D:D,СВОД!C696,Услуги!F:F,СВОД!E696)+SUMIFS(Услуги!AB:AB,Услуги!D:D,СВОД!C696,Услуги!F:F,СВОД!E696)+SUMIFS(Услуги!AG:AG,Услуги!D:D,СВОД!C696,Услуги!F:F,СВОД!E696)+SUMIFS(Услуги!AL:AL,Услуги!D:D,СВОД!C696,Услуги!F:F,СВОД!E696)+SUMIFS(Услуги!AQ:AQ,Услуги!D:D,СВОД!C696,Услуги!F:F,СВОД!E696)</f>
        <v>0</v>
      </c>
      <c r="M696" s="276">
        <f>SUMIFS('Скорая мед. помощь'!J:J,'Скорая мед. помощь'!E:E,СВОД!C696,'Скорая мед. помощь'!G:G,СВОД!E696)</f>
        <v>0</v>
      </c>
      <c r="N696" s="303">
        <f>SUMIFS('Круглосуточный стационар'!O:O,'Круглосуточный стационар'!D:D,СВОД!C696,'Круглосуточный стационар'!F:F,СВОД!E696)+SUMIFS(ВМП!O:O,ВМП!D:D,СВОД!C696,ВМП!F:F,СВОД!E696)+SUMIFS('Дневной стационар'!O:O,'Дневной стационар'!D:D,СВОД!C696,'Дневной стационар'!F:F,СВОД!E696)+SUMIFS(ЭКО!M:M,ЭКО!D:D,СВОД!C696,ЭКО!F:F,СВОД!E696)+SUMIFS(Диализ!O:O,Диализ!E:E,СВОД!C696,Диализ!G:G,СВОД!E696)+SUMIFS(Поликлиника!CT:CT,Поликлиника!D:D,СВОД!C696,Поликлиника!F:F,СВОД!E696)+SUMIFS('Скорая мед. помощь'!O:O,'Скорая мед. помощь'!E:E,СВОД!C696,'Скорая мед. помощь'!G:G,СВОД!E696)+SUMIFS(Услуги!AV:AV,Услуги!D:D,СВОД!C696,Услуги!F:F,СВОД!E696)</f>
        <v>29920.446666666667</v>
      </c>
      <c r="O696" s="302">
        <f>SUMIFS(Сверхбаза!L:L,Сверхбаза!C:C,СВОД!C696,Сверхбаза!E:E,СВОД!E696)+SUMIFS(Сверхбаза!M:M,Сверхбаза!C:C,СВОД!C696,Сверхбаза!E:E,СВОД!E696)</f>
        <v>0</v>
      </c>
      <c r="P696" s="276">
        <f>SUMIFS(Сверхбаза!N:N,Сверхбаза!C:C,СВОД!C696,Сверхбаза!E:E,СВОД!E696)</f>
        <v>0</v>
      </c>
      <c r="Q696" s="276">
        <f>SUMIFS(Сверхбаза!P:P,Сверхбаза!C:C,СВОД!C696,Сверхбаза!E:E,СВОД!E696)</f>
        <v>0</v>
      </c>
      <c r="R696" s="276">
        <f>SUMIFS(Сверхбаза!O:O,Сверхбаза!C:C,СВОД!C696,Сверхбаза!E:E,СВОД!E696)</f>
        <v>0</v>
      </c>
      <c r="S696" s="276">
        <f>SUMIFS(Сверхбаза!Q:Q,Сверхбаза!C:C,СВОД!C696,Сверхбаза!E:E,СВОД!E696)</f>
        <v>0</v>
      </c>
      <c r="T696" s="303">
        <f>SUMIFS(Сверхбаза!G:G,Сверхбаза!C:C,СВОД!C696,Сверхбаза!E:E,СВОД!E696)</f>
        <v>0</v>
      </c>
    </row>
    <row r="697" spans="1:20" ht="25.5" outlineLevel="2" x14ac:dyDescent="0.2">
      <c r="A697" s="288">
        <f>VLOOKUP(C697,Округа!B:C,2,FALSE)</f>
        <v>3</v>
      </c>
      <c r="B697" s="361">
        <v>501001</v>
      </c>
      <c r="C697" s="361">
        <v>100101</v>
      </c>
      <c r="D697" s="5" t="s">
        <v>653</v>
      </c>
      <c r="E697" s="349">
        <v>94</v>
      </c>
      <c r="F697" s="350" t="s">
        <v>157</v>
      </c>
      <c r="G697" s="302">
        <f>SUMIFS('Круглосуточный стационар'!J:J,'Круглосуточный стационар'!D:D,СВОД!C697,'Круглосуточный стационар'!F:F,СВОД!E697)/2+SUMIFS(ВМП!J:J,ВМП!D:D,СВОД!C697,ВМП!F:F,СВОД!E697)/2+SUMIFS('Дневной стационар'!J:J,'Дневной стационар'!D:D,СВОД!C697,'Дневной стационар'!F:F,СВОД!E697)/2+SUMIFS(ЭКО!H:H,ЭКО!D:D,СВОД!C697,ЭКО!F:F,СВОД!E697)+SUMIFS(Диализ!J:J,Диализ!E:E,СВОД!C697,Диализ!G:G,СВОД!E697)</f>
        <v>0</v>
      </c>
      <c r="H697" s="276">
        <f>SUMIFS(Поликлиника!H:H,Поликлиника!D:D,СВОД!C697,Поликлиника!F:F,СВОД!E697)</f>
        <v>0</v>
      </c>
      <c r="I697" s="276">
        <f>SUMIFS(Поликлиника!BA:BA,Поликлиника!D:D,СВОД!C697,Поликлиника!F:F,СВОД!E697)</f>
        <v>0</v>
      </c>
      <c r="J697" s="276">
        <f>SUMIFS(Поликлиника!BF:BF,Поликлиника!D:D,СВОД!C697,Поликлиника!F:F,СВОД!E697)</f>
        <v>0</v>
      </c>
      <c r="K697" s="276">
        <f>SUMIFS(Поликлиника!BU:BU,Поликлиника!D:D,СВОД!C697,Поликлиника!F:F,СВОД!E697)</f>
        <v>0</v>
      </c>
      <c r="L697" s="276">
        <f>SUMIFS(Услуги!H:H,Услуги!D:D,СВОД!C697,Услуги!F:F,СВОД!E697)+SUMIFS(Услуги!M:M,Услуги!D:D,СВОД!C697,Услуги!F:F,СВОД!E697)+SUMIFS(Услуги!R:R,Услуги!D:D,СВОД!C697,Услуги!F:F,СВОД!E697)+SUMIFS(Услуги!W:W,Услуги!D:D,СВОД!C697,Услуги!F:F,СВОД!E697)+SUMIFS(Услуги!AB:AB,Услуги!D:D,СВОД!C697,Услуги!F:F,СВОД!E697)+SUMIFS(Услуги!AG:AG,Услуги!D:D,СВОД!C697,Услуги!F:F,СВОД!E697)+SUMIFS(Услуги!AL:AL,Услуги!D:D,СВОД!C697,Услуги!F:F,СВОД!E697)+SUMIFS(Услуги!AQ:AQ,Услуги!D:D,СВОД!C697,Услуги!F:F,СВОД!E697)</f>
        <v>0</v>
      </c>
      <c r="M697" s="276">
        <f>SUMIFS('Скорая мед. помощь'!J:J,'Скорая мед. помощь'!E:E,СВОД!C697,'Скорая мед. помощь'!G:G,СВОД!E697)</f>
        <v>0</v>
      </c>
      <c r="N697" s="303">
        <f>SUMIFS('Круглосуточный стационар'!O:O,'Круглосуточный стационар'!D:D,СВОД!C697,'Круглосуточный стационар'!F:F,СВОД!E697)+SUMIFS(ВМП!O:O,ВМП!D:D,СВОД!C697,ВМП!F:F,СВОД!E697)+SUMIFS('Дневной стационар'!O:O,'Дневной стационар'!D:D,СВОД!C697,'Дневной стационар'!F:F,СВОД!E697)+SUMIFS(ЭКО!M:M,ЭКО!D:D,СВОД!C697,ЭКО!F:F,СВОД!E697)+SUMIFS(Диализ!O:O,Диализ!E:E,СВОД!C697,Диализ!G:G,СВОД!E697)+SUMIFS(Поликлиника!CT:CT,Поликлиника!D:D,СВОД!C697,Поликлиника!F:F,СВОД!E697)+SUMIFS('Скорая мед. помощь'!O:O,'Скорая мед. помощь'!E:E,СВОД!C697,'Скорая мед. помощь'!G:G,СВОД!E697)+SUMIFS(Услуги!AV:AV,Услуги!D:D,СВОД!C697,Услуги!F:F,СВОД!E697)</f>
        <v>0</v>
      </c>
      <c r="O697" s="302">
        <f>SUMIFS(Сверхбаза!L:L,Сверхбаза!C:C,СВОД!C697,Сверхбаза!E:E,СВОД!E697)+SUMIFS(Сверхбаза!M:M,Сверхбаза!C:C,СВОД!C697,Сверхбаза!E:E,СВОД!E697)</f>
        <v>0</v>
      </c>
      <c r="P697" s="276">
        <f>SUMIFS(Сверхбаза!N:N,Сверхбаза!C:C,СВОД!C697,Сверхбаза!E:E,СВОД!E697)</f>
        <v>0</v>
      </c>
      <c r="Q697" s="276">
        <f>SUMIFS(Сверхбаза!P:P,Сверхбаза!C:C,СВОД!C697,Сверхбаза!E:E,СВОД!E697)</f>
        <v>0</v>
      </c>
      <c r="R697" s="276">
        <f>SUMIFS(Сверхбаза!O:O,Сверхбаза!C:C,СВОД!C697,Сверхбаза!E:E,СВОД!E697)</f>
        <v>0</v>
      </c>
      <c r="S697" s="276">
        <f>SUMIFS(Сверхбаза!Q:Q,Сверхбаза!C:C,СВОД!C697,Сверхбаза!E:E,СВОД!E697)</f>
        <v>0</v>
      </c>
      <c r="T697" s="303">
        <f>SUMIFS(Сверхбаза!G:G,Сверхбаза!C:C,СВОД!C697,Сверхбаза!E:E,СВОД!E697)</f>
        <v>0</v>
      </c>
    </row>
    <row r="698" spans="1:20" outlineLevel="1" x14ac:dyDescent="0.2">
      <c r="A698" s="289"/>
      <c r="B698" s="279"/>
      <c r="C698" s="279" t="str">
        <f>CONCATENATE(C697," ","Итог")</f>
        <v>100101 Итог</v>
      </c>
      <c r="D698" s="280"/>
      <c r="E698" s="351"/>
      <c r="F698" s="352"/>
      <c r="G698" s="304"/>
      <c r="H698" s="281"/>
      <c r="I698" s="281"/>
      <c r="J698" s="281"/>
      <c r="K698" s="281"/>
      <c r="L698" s="281"/>
      <c r="M698" s="281"/>
      <c r="N698" s="305">
        <f>SUBTOTAL(9,N690:N697)</f>
        <v>814233.73261866462</v>
      </c>
      <c r="O698" s="304"/>
      <c r="P698" s="281"/>
      <c r="Q698" s="281"/>
      <c r="R698" s="281"/>
      <c r="S698" s="281"/>
      <c r="T698" s="305">
        <f>SUBTOTAL(9,T690:T697)</f>
        <v>16604.080999999998</v>
      </c>
    </row>
    <row r="699" spans="1:20" ht="38.25" outlineLevel="2" x14ac:dyDescent="0.2">
      <c r="A699" s="287">
        <f>VLOOKUP(C699,Округа!B:C,2,FALSE)</f>
        <v>3</v>
      </c>
      <c r="B699" s="8">
        <v>501002</v>
      </c>
      <c r="C699" s="8">
        <v>100201</v>
      </c>
      <c r="D699" s="9" t="s">
        <v>633</v>
      </c>
      <c r="E699" s="347">
        <v>1</v>
      </c>
      <c r="F699" s="348" t="s">
        <v>12</v>
      </c>
      <c r="G699" s="300">
        <f>SUMIFS('Круглосуточный стационар'!J:J,'Круглосуточный стационар'!D:D,СВОД!C699,'Круглосуточный стационар'!F:F,СВОД!E699)/2+SUMIFS(ВМП!J:J,ВМП!D:D,СВОД!C699,ВМП!F:F,СВОД!E699)/2+SUMIFS('Дневной стационар'!J:J,'Дневной стационар'!D:D,СВОД!C699,'Дневной стационар'!F:F,СВОД!E699)/2+SUMIFS(ЭКО!H:H,ЭКО!D:D,СВОД!C699,ЭКО!F:F,СВОД!E699)+SUMIFS(Диализ!J:J,Диализ!E:E,СВОД!C699,Диализ!G:G,СВОД!E699)</f>
        <v>0</v>
      </c>
      <c r="H699" s="278">
        <f>SUMIFS(Поликлиника!H:H,Поликлиника!D:D,СВОД!C699,Поликлиника!F:F,СВОД!E699)</f>
        <v>0</v>
      </c>
      <c r="I699" s="278">
        <f>SUMIFS(Поликлиника!BA:BA,Поликлиника!D:D,СВОД!C699,Поликлиника!F:F,СВОД!E699)</f>
        <v>0</v>
      </c>
      <c r="J699" s="278">
        <f>SUMIFS(Поликлиника!BF:BF,Поликлиника!D:D,СВОД!C699,Поликлиника!F:F,СВОД!E699)</f>
        <v>0</v>
      </c>
      <c r="K699" s="278">
        <f>SUMIFS(Поликлиника!BU:BU,Поликлиника!D:D,СВОД!C699,Поликлиника!F:F,СВОД!E699)</f>
        <v>0</v>
      </c>
      <c r="L699" s="278">
        <f>SUMIFS(Услуги!H:H,Услуги!D:D,СВОД!C699,Услуги!F:F,СВОД!E699)+SUMIFS(Услуги!M:M,Услуги!D:D,СВОД!C699,Услуги!F:F,СВОД!E699)+SUMIFS(Услуги!R:R,Услуги!D:D,СВОД!C699,Услуги!F:F,СВОД!E699)+SUMIFS(Услуги!W:W,Услуги!D:D,СВОД!C699,Услуги!F:F,СВОД!E699)+SUMIFS(Услуги!AB:AB,Услуги!D:D,СВОД!C699,Услуги!F:F,СВОД!E699)+SUMIFS(Услуги!AG:AG,Услуги!D:D,СВОД!C699,Услуги!F:F,СВОД!E699)+SUMIFS(Услуги!AL:AL,Услуги!D:D,СВОД!C699,Услуги!F:F,СВОД!E699)+SUMIFS(Услуги!AQ:AQ,Услуги!D:D,СВОД!C699,Услуги!F:F,СВОД!E699)</f>
        <v>0</v>
      </c>
      <c r="M699" s="278">
        <f>SUMIFS('Скорая мед. помощь'!J:J,'Скорая мед. помощь'!E:E,СВОД!C699,'Скорая мед. помощь'!G:G,СВОД!E699)</f>
        <v>0</v>
      </c>
      <c r="N699" s="301">
        <f>SUMIFS('Круглосуточный стационар'!O:O,'Круглосуточный стационар'!D:D,СВОД!C699,'Круглосуточный стационар'!F:F,СВОД!E699)+SUMIFS(ВМП!O:O,ВМП!D:D,СВОД!C699,ВМП!F:F,СВОД!E699)+SUMIFS('Дневной стационар'!O:O,'Дневной стационар'!D:D,СВОД!C699,'Дневной стационар'!F:F,СВОД!E699)+SUMIFS(ЭКО!M:M,ЭКО!D:D,СВОД!C699,ЭКО!F:F,СВОД!E699)+SUMIFS(Диализ!O:O,Диализ!E:E,СВОД!C699,Диализ!G:G,СВОД!E699)+SUMIFS(Поликлиника!CT:CT,Поликлиника!D:D,СВОД!C699,Поликлиника!F:F,СВОД!E699)+SUMIFS('Скорая мед. помощь'!O:O,'Скорая мед. помощь'!E:E,СВОД!C699,'Скорая мед. помощь'!G:G,СВОД!E699)+SUMIFS(Услуги!AV:AV,Услуги!D:D,СВОД!C699,Услуги!F:F,СВОД!E699)</f>
        <v>0</v>
      </c>
      <c r="O699" s="300">
        <f>SUMIFS(Сверхбаза!L:L,Сверхбаза!C:C,СВОД!C699,Сверхбаза!E:E,СВОД!E699)+SUMIFS(Сверхбаза!M:M,Сверхбаза!C:C,СВОД!C699,Сверхбаза!E:E,СВОД!E699)</f>
        <v>0</v>
      </c>
      <c r="P699" s="278">
        <f>SUMIFS(Сверхбаза!N:N,Сверхбаза!C:C,СВОД!C699,Сверхбаза!E:E,СВОД!E699)</f>
        <v>0</v>
      </c>
      <c r="Q699" s="278">
        <f>SUMIFS(Сверхбаза!P:P,Сверхбаза!C:C,СВОД!C699,Сверхбаза!E:E,СВОД!E699)</f>
        <v>0</v>
      </c>
      <c r="R699" s="278">
        <f>SUMIFS(Сверхбаза!O:O,Сверхбаза!C:C,СВОД!C699,Сверхбаза!E:E,СВОД!E699)</f>
        <v>0</v>
      </c>
      <c r="S699" s="278">
        <f>SUMIFS(Сверхбаза!Q:Q,Сверхбаза!C:C,СВОД!C699,Сверхбаза!E:E,СВОД!E699)</f>
        <v>0</v>
      </c>
      <c r="T699" s="301">
        <f>SUMIFS(Сверхбаза!G:G,Сверхбаза!C:C,СВОД!C699,Сверхбаза!E:E,СВОД!E699)</f>
        <v>0</v>
      </c>
    </row>
    <row r="700" spans="1:20" ht="38.25" outlineLevel="2" x14ac:dyDescent="0.2">
      <c r="A700" s="288">
        <f>VLOOKUP(C700,Округа!B:C,2,FALSE)</f>
        <v>3</v>
      </c>
      <c r="B700" s="361">
        <v>501002</v>
      </c>
      <c r="C700" s="361">
        <v>100201</v>
      </c>
      <c r="D700" s="5" t="s">
        <v>633</v>
      </c>
      <c r="E700" s="349">
        <v>13</v>
      </c>
      <c r="F700" s="350" t="s">
        <v>704</v>
      </c>
      <c r="G700" s="302">
        <f>SUMIFS('Круглосуточный стационар'!J:J,'Круглосуточный стационар'!D:D,СВОД!C700,'Круглосуточный стационар'!F:F,СВОД!E700)/2+SUMIFS(ВМП!J:J,ВМП!D:D,СВОД!C700,ВМП!F:F,СВОД!E700)/2+SUMIFS('Дневной стационар'!J:J,'Дневной стационар'!D:D,СВОД!C700,'Дневной стационар'!F:F,СВОД!E700)/2+SUMIFS(ЭКО!H:H,ЭКО!D:D,СВОД!C700,ЭКО!F:F,СВОД!E700)+SUMIFS(Диализ!J:J,Диализ!E:E,СВОД!C700,Диализ!G:G,СВОД!E700)</f>
        <v>0</v>
      </c>
      <c r="H700" s="276">
        <f>SUMIFS(Поликлиника!H:H,Поликлиника!D:D,СВОД!C700,Поликлиника!F:F,СВОД!E700)</f>
        <v>0</v>
      </c>
      <c r="I700" s="276">
        <f>SUMIFS(Поликлиника!BA:BA,Поликлиника!D:D,СВОД!C700,Поликлиника!F:F,СВОД!E700)</f>
        <v>0</v>
      </c>
      <c r="J700" s="276">
        <f>SUMIFS(Поликлиника!BF:BF,Поликлиника!D:D,СВОД!C700,Поликлиника!F:F,СВОД!E700)</f>
        <v>0</v>
      </c>
      <c r="K700" s="276">
        <f>SUMIFS(Поликлиника!BU:BU,Поликлиника!D:D,СВОД!C700,Поликлиника!F:F,СВОД!E700)</f>
        <v>0</v>
      </c>
      <c r="L700" s="276">
        <f>SUMIFS(Услуги!H:H,Услуги!D:D,СВОД!C700,Услуги!F:F,СВОД!E700)+SUMIFS(Услуги!M:M,Услуги!D:D,СВОД!C700,Услуги!F:F,СВОД!E700)+SUMIFS(Услуги!R:R,Услуги!D:D,СВОД!C700,Услуги!F:F,СВОД!E700)+SUMIFS(Услуги!W:W,Услуги!D:D,СВОД!C700,Услуги!F:F,СВОД!E700)+SUMIFS(Услуги!AB:AB,Услуги!D:D,СВОД!C700,Услуги!F:F,СВОД!E700)+SUMIFS(Услуги!AG:AG,Услуги!D:D,СВОД!C700,Услуги!F:F,СВОД!E700)+SUMIFS(Услуги!AL:AL,Услуги!D:D,СВОД!C700,Услуги!F:F,СВОД!E700)+SUMIFS(Услуги!AQ:AQ,Услуги!D:D,СВОД!C700,Услуги!F:F,СВОД!E700)</f>
        <v>0</v>
      </c>
      <c r="M700" s="276">
        <f>SUMIFS('Скорая мед. помощь'!J:J,'Скорая мед. помощь'!E:E,СВОД!C700,'Скорая мед. помощь'!G:G,СВОД!E700)</f>
        <v>0</v>
      </c>
      <c r="N700" s="303">
        <f>SUMIFS('Круглосуточный стационар'!O:O,'Круглосуточный стационар'!D:D,СВОД!C700,'Круглосуточный стационар'!F:F,СВОД!E700)+SUMIFS(ВМП!O:O,ВМП!D:D,СВОД!C700,ВМП!F:F,СВОД!E700)+SUMIFS('Дневной стационар'!O:O,'Дневной стационар'!D:D,СВОД!C700,'Дневной стационар'!F:F,СВОД!E700)+SUMIFS(ЭКО!M:M,ЭКО!D:D,СВОД!C700,ЭКО!F:F,СВОД!E700)+SUMIFS(Диализ!O:O,Диализ!E:E,СВОД!C700,Диализ!G:G,СВОД!E700)+SUMIFS(Поликлиника!CT:CT,Поликлиника!D:D,СВОД!C700,Поликлиника!F:F,СВОД!E700)+SUMIFS('Скорая мед. помощь'!O:O,'Скорая мед. помощь'!E:E,СВОД!C700,'Скорая мед. помощь'!G:G,СВОД!E700)+SUMIFS(Услуги!AV:AV,Услуги!D:D,СВОД!C700,Услуги!F:F,СВОД!E700)</f>
        <v>0</v>
      </c>
      <c r="O700" s="302">
        <f>SUMIFS(Сверхбаза!L:L,Сверхбаза!C:C,СВОД!C700,Сверхбаза!E:E,СВОД!E700)+SUMIFS(Сверхбаза!M:M,Сверхбаза!C:C,СВОД!C700,Сверхбаза!E:E,СВОД!E700)</f>
        <v>0</v>
      </c>
      <c r="P700" s="276">
        <f>SUMIFS(Сверхбаза!N:N,Сверхбаза!C:C,СВОД!C700,Сверхбаза!E:E,СВОД!E700)</f>
        <v>0</v>
      </c>
      <c r="Q700" s="276">
        <f>SUMIFS(Сверхбаза!P:P,Сверхбаза!C:C,СВОД!C700,Сверхбаза!E:E,СВОД!E700)</f>
        <v>0</v>
      </c>
      <c r="R700" s="276">
        <f>SUMIFS(Сверхбаза!O:O,Сверхбаза!C:C,СВОД!C700,Сверхбаза!E:E,СВОД!E700)</f>
        <v>0</v>
      </c>
      <c r="S700" s="276">
        <f>SUMIFS(Сверхбаза!Q:Q,Сверхбаза!C:C,СВОД!C700,Сверхбаза!E:E,СВОД!E700)</f>
        <v>0</v>
      </c>
      <c r="T700" s="303">
        <f>SUMIFS(Сверхбаза!G:G,Сверхбаза!C:C,СВОД!C700,Сверхбаза!E:E,СВОД!E700)</f>
        <v>0</v>
      </c>
    </row>
    <row r="701" spans="1:20" ht="38.25" outlineLevel="2" x14ac:dyDescent="0.2">
      <c r="A701" s="288">
        <f>VLOOKUP(C701,Округа!B:C,2,FALSE)</f>
        <v>3</v>
      </c>
      <c r="B701" s="361">
        <v>501002</v>
      </c>
      <c r="C701" s="361">
        <v>100201</v>
      </c>
      <c r="D701" s="5" t="s">
        <v>633</v>
      </c>
      <c r="E701" s="349">
        <v>2</v>
      </c>
      <c r="F701" s="350" t="s">
        <v>173</v>
      </c>
      <c r="G701" s="302">
        <f>SUMIFS('Круглосуточный стационар'!J:J,'Круглосуточный стационар'!D:D,СВОД!C701,'Круглосуточный стационар'!F:F,СВОД!E701)/2+SUMIFS(ВМП!J:J,ВМП!D:D,СВОД!C701,ВМП!F:F,СВОД!E701)/2+SUMIFS('Дневной стационар'!J:J,'Дневной стационар'!D:D,СВОД!C701,'Дневной стационар'!F:F,СВОД!E701)/2+SUMIFS(ЭКО!H:H,ЭКО!D:D,СВОД!C701,ЭКО!F:F,СВОД!E701)+SUMIFS(Диализ!J:J,Диализ!E:E,СВОД!C701,Диализ!G:G,СВОД!E701)</f>
        <v>411</v>
      </c>
      <c r="H701" s="276">
        <f>SUMIFS(Поликлиника!H:H,Поликлиника!D:D,СВОД!C701,Поликлиника!F:F,СВОД!E701)</f>
        <v>0</v>
      </c>
      <c r="I701" s="276">
        <f>SUMIFS(Поликлиника!BA:BA,Поликлиника!D:D,СВОД!C701,Поликлиника!F:F,СВОД!E701)</f>
        <v>0</v>
      </c>
      <c r="J701" s="276">
        <f>SUMIFS(Поликлиника!BF:BF,Поликлиника!D:D,СВОД!C701,Поликлиника!F:F,СВОД!E701)</f>
        <v>0</v>
      </c>
      <c r="K701" s="276">
        <f>SUMIFS(Поликлиника!BU:BU,Поликлиника!D:D,СВОД!C701,Поликлиника!F:F,СВОД!E701)</f>
        <v>0</v>
      </c>
      <c r="L701" s="276">
        <f>SUMIFS(Услуги!H:H,Услуги!D:D,СВОД!C701,Услуги!F:F,СВОД!E701)+SUMIFS(Услуги!M:M,Услуги!D:D,СВОД!C701,Услуги!F:F,СВОД!E701)+SUMIFS(Услуги!R:R,Услуги!D:D,СВОД!C701,Услуги!F:F,СВОД!E701)+SUMIFS(Услуги!W:W,Услуги!D:D,СВОД!C701,Услуги!F:F,СВОД!E701)+SUMIFS(Услуги!AB:AB,Услуги!D:D,СВОД!C701,Услуги!F:F,СВОД!E701)+SUMIFS(Услуги!AG:AG,Услуги!D:D,СВОД!C701,Услуги!F:F,СВОД!E701)+SUMIFS(Услуги!AL:AL,Услуги!D:D,СВОД!C701,Услуги!F:F,СВОД!E701)+SUMIFS(Услуги!AQ:AQ,Услуги!D:D,СВОД!C701,Услуги!F:F,СВОД!E701)</f>
        <v>0</v>
      </c>
      <c r="M701" s="276">
        <f>SUMIFS('Скорая мед. помощь'!J:J,'Скорая мед. помощь'!E:E,СВОД!C701,'Скорая мед. помощь'!G:G,СВОД!E701)</f>
        <v>0</v>
      </c>
      <c r="N701" s="303">
        <f>SUMIFS('Круглосуточный стационар'!O:O,'Круглосуточный стационар'!D:D,СВОД!C701,'Круглосуточный стационар'!F:F,СВОД!E701)+SUMIFS(ВМП!O:O,ВМП!D:D,СВОД!C701,ВМП!F:F,СВОД!E701)+SUMIFS('Дневной стационар'!O:O,'Дневной стационар'!D:D,СВОД!C701,'Дневной стационар'!F:F,СВОД!E701)+SUMIFS(ЭКО!M:M,ЭКО!D:D,СВОД!C701,ЭКО!F:F,СВОД!E701)+SUMIFS(Диализ!O:O,Диализ!E:E,СВОД!C701,Диализ!G:G,СВОД!E701)+SUMIFS(Поликлиника!CT:CT,Поликлиника!D:D,СВОД!C701,Поликлиника!F:F,СВОД!E701)+SUMIFS('Скорая мед. помощь'!O:O,'Скорая мед. помощь'!E:E,СВОД!C701,'Скорая мед. помощь'!G:G,СВОД!E701)+SUMIFS(Услуги!AV:AV,Услуги!D:D,СВОД!C701,Услуги!F:F,СВОД!E701)</f>
        <v>3546.5499410000002</v>
      </c>
      <c r="O701" s="302">
        <f>SUMIFS(Сверхбаза!L:L,Сверхбаза!C:C,СВОД!C701,Сверхбаза!E:E,СВОД!E701)+SUMIFS(Сверхбаза!M:M,Сверхбаза!C:C,СВОД!C701,Сверхбаза!E:E,СВОД!E701)</f>
        <v>0</v>
      </c>
      <c r="P701" s="276">
        <f>SUMIFS(Сверхбаза!N:N,Сверхбаза!C:C,СВОД!C701,Сверхбаза!E:E,СВОД!E701)</f>
        <v>0</v>
      </c>
      <c r="Q701" s="276">
        <f>SUMIFS(Сверхбаза!P:P,Сверхбаза!C:C,СВОД!C701,Сверхбаза!E:E,СВОД!E701)</f>
        <v>0</v>
      </c>
      <c r="R701" s="276">
        <f>SUMIFS(Сверхбаза!O:O,Сверхбаза!C:C,СВОД!C701,Сверхбаза!E:E,СВОД!E701)</f>
        <v>0</v>
      </c>
      <c r="S701" s="276">
        <f>SUMIFS(Сверхбаза!Q:Q,Сверхбаза!C:C,СВОД!C701,Сверхбаза!E:E,СВОД!E701)</f>
        <v>0</v>
      </c>
      <c r="T701" s="303">
        <f>SUMIFS(Сверхбаза!G:G,Сверхбаза!C:C,СВОД!C701,Сверхбаза!E:E,СВОД!E701)</f>
        <v>0</v>
      </c>
    </row>
    <row r="702" spans="1:20" ht="38.25" outlineLevel="2" x14ac:dyDescent="0.2">
      <c r="A702" s="288">
        <f>VLOOKUP(C702,Округа!B:C,2,FALSE)</f>
        <v>3</v>
      </c>
      <c r="B702" s="361">
        <v>501002</v>
      </c>
      <c r="C702" s="361">
        <v>100201</v>
      </c>
      <c r="D702" s="5" t="s">
        <v>633</v>
      </c>
      <c r="E702" s="349">
        <v>6</v>
      </c>
      <c r="F702" s="350" t="s">
        <v>705</v>
      </c>
      <c r="G702" s="302">
        <f>SUMIFS('Круглосуточный стационар'!J:J,'Круглосуточный стационар'!D:D,СВОД!C702,'Круглосуточный стационар'!F:F,СВОД!E702)/2+SUMIFS(ВМП!J:J,ВМП!D:D,СВОД!C702,ВМП!F:F,СВОД!E702)/2+SUMIFS('Дневной стационар'!J:J,'Дневной стационар'!D:D,СВОД!C702,'Дневной стационар'!F:F,СВОД!E702)/2+SUMIFS(ЭКО!H:H,ЭКО!D:D,СВОД!C702,ЭКО!F:F,СВОД!E702)+SUMIFS(Диализ!J:J,Диализ!E:E,СВОД!C702,Диализ!G:G,СВОД!E702)</f>
        <v>0</v>
      </c>
      <c r="H702" s="276">
        <f>SUMIFS(Поликлиника!H:H,Поликлиника!D:D,СВОД!C702,Поликлиника!F:F,СВОД!E702)</f>
        <v>0</v>
      </c>
      <c r="I702" s="276">
        <f>SUMIFS(Поликлиника!BA:BA,Поликлиника!D:D,СВОД!C702,Поликлиника!F:F,СВОД!E702)</f>
        <v>0</v>
      </c>
      <c r="J702" s="276">
        <f>SUMIFS(Поликлиника!BF:BF,Поликлиника!D:D,СВОД!C702,Поликлиника!F:F,СВОД!E702)</f>
        <v>0</v>
      </c>
      <c r="K702" s="276">
        <f>SUMIFS(Поликлиника!BU:BU,Поликлиника!D:D,СВОД!C702,Поликлиника!F:F,СВОД!E702)</f>
        <v>0</v>
      </c>
      <c r="L702" s="276">
        <f>SUMIFS(Услуги!H:H,Услуги!D:D,СВОД!C702,Услуги!F:F,СВОД!E702)+SUMIFS(Услуги!M:M,Услуги!D:D,СВОД!C702,Услуги!F:F,СВОД!E702)+SUMIFS(Услуги!R:R,Услуги!D:D,СВОД!C702,Услуги!F:F,СВОД!E702)+SUMIFS(Услуги!W:W,Услуги!D:D,СВОД!C702,Услуги!F:F,СВОД!E702)+SUMIFS(Услуги!AB:AB,Услуги!D:D,СВОД!C702,Услуги!F:F,СВОД!E702)+SUMIFS(Услуги!AG:AG,Услуги!D:D,СВОД!C702,Услуги!F:F,СВОД!E702)+SUMIFS(Услуги!AL:AL,Услуги!D:D,СВОД!C702,Услуги!F:F,СВОД!E702)+SUMIFS(Услуги!AQ:AQ,Услуги!D:D,СВОД!C702,Услуги!F:F,СВОД!E702)</f>
        <v>0</v>
      </c>
      <c r="M702" s="276">
        <f>SUMIFS('Скорая мед. помощь'!J:J,'Скорая мед. помощь'!E:E,СВОД!C702,'Скорая мед. помощь'!G:G,СВОД!E702)</f>
        <v>0</v>
      </c>
      <c r="N702" s="303">
        <f>SUMIFS('Круглосуточный стационар'!O:O,'Круглосуточный стационар'!D:D,СВОД!C702,'Круглосуточный стационар'!F:F,СВОД!E702)+SUMIFS(ВМП!O:O,ВМП!D:D,СВОД!C702,ВМП!F:F,СВОД!E702)+SUMIFS('Дневной стационар'!O:O,'Дневной стационар'!D:D,СВОД!C702,'Дневной стационар'!F:F,СВОД!E702)+SUMIFS(ЭКО!M:M,ЭКО!D:D,СВОД!C702,ЭКО!F:F,СВОД!E702)+SUMIFS(Диализ!O:O,Диализ!E:E,СВОД!C702,Диализ!G:G,СВОД!E702)+SUMIFS(Поликлиника!CT:CT,Поликлиника!D:D,СВОД!C702,Поликлиника!F:F,СВОД!E702)+SUMIFS('Скорая мед. помощь'!O:O,'Скорая мед. помощь'!E:E,СВОД!C702,'Скорая мед. помощь'!G:G,СВОД!E702)+SUMIFS(Услуги!AV:AV,Услуги!D:D,СВОД!C702,Услуги!F:F,СВОД!E702)</f>
        <v>0</v>
      </c>
      <c r="O702" s="302">
        <f>SUMIFS(Сверхбаза!L:L,Сверхбаза!C:C,СВОД!C702,Сверхбаза!E:E,СВОД!E702)+SUMIFS(Сверхбаза!M:M,Сверхбаза!C:C,СВОД!C702,Сверхбаза!E:E,СВОД!E702)</f>
        <v>0</v>
      </c>
      <c r="P702" s="276">
        <f>SUMIFS(Сверхбаза!N:N,Сверхбаза!C:C,СВОД!C702,Сверхбаза!E:E,СВОД!E702)</f>
        <v>0</v>
      </c>
      <c r="Q702" s="276">
        <f>SUMIFS(Сверхбаза!P:P,Сверхбаза!C:C,СВОД!C702,Сверхбаза!E:E,СВОД!E702)</f>
        <v>0</v>
      </c>
      <c r="R702" s="276">
        <f>SUMIFS(Сверхбаза!O:O,Сверхбаза!C:C,СВОД!C702,Сверхбаза!E:E,СВОД!E702)</f>
        <v>0</v>
      </c>
      <c r="S702" s="276">
        <f>SUMIFS(Сверхбаза!Q:Q,Сверхбаза!C:C,СВОД!C702,Сверхбаза!E:E,СВОД!E702)</f>
        <v>0</v>
      </c>
      <c r="T702" s="303">
        <f>SUMIFS(Сверхбаза!G:G,Сверхбаза!C:C,СВОД!C702,Сверхбаза!E:E,СВОД!E702)</f>
        <v>0</v>
      </c>
    </row>
    <row r="703" spans="1:20" ht="38.25" outlineLevel="2" x14ac:dyDescent="0.2">
      <c r="A703" s="288">
        <f>VLOOKUP(C703,Округа!B:C,2,FALSE)</f>
        <v>3</v>
      </c>
      <c r="B703" s="361">
        <v>501002</v>
      </c>
      <c r="C703" s="361">
        <v>100201</v>
      </c>
      <c r="D703" s="5" t="s">
        <v>633</v>
      </c>
      <c r="E703" s="349">
        <v>3</v>
      </c>
      <c r="F703" s="350" t="s">
        <v>174</v>
      </c>
      <c r="G703" s="302">
        <f>SUMIFS('Круглосуточный стационар'!J:J,'Круглосуточный стационар'!D:D,СВОД!C703,'Круглосуточный стационар'!F:F,СВОД!E703)/2+SUMIFS(ВМП!J:J,ВМП!D:D,СВОД!C703,ВМП!F:F,СВОД!E703)/2+SUMIFS('Дневной стационар'!J:J,'Дневной стационар'!D:D,СВОД!C703,'Дневной стационар'!F:F,СВОД!E703)/2+SUMIFS(ЭКО!H:H,ЭКО!D:D,СВОД!C703,ЭКО!F:F,СВОД!E703)+SUMIFS(Диализ!J:J,Диализ!E:E,СВОД!C703,Диализ!G:G,СВОД!E703)</f>
        <v>0</v>
      </c>
      <c r="H703" s="276">
        <f>SUMIFS(Поликлиника!H:H,Поликлиника!D:D,СВОД!C703,Поликлиника!F:F,СВОД!E703)</f>
        <v>10711</v>
      </c>
      <c r="I703" s="276">
        <f>SUMIFS(Поликлиника!BA:BA,Поликлиника!D:D,СВОД!C703,Поликлиника!F:F,СВОД!E703)</f>
        <v>2470</v>
      </c>
      <c r="J703" s="276">
        <f>SUMIFS(Поликлиника!BF:BF,Поликлиника!D:D,СВОД!C703,Поликлиника!F:F,СВОД!E703)</f>
        <v>20911</v>
      </c>
      <c r="K703" s="276">
        <f>SUMIFS(Поликлиника!BU:BU,Поликлиника!D:D,СВОД!C703,Поликлиника!F:F,СВОД!E703)</f>
        <v>11508</v>
      </c>
      <c r="L703" s="276">
        <f>SUMIFS(Услуги!H:H,Услуги!D:D,СВОД!C703,Услуги!F:F,СВОД!E703)+SUMIFS(Услуги!M:M,Услуги!D:D,СВОД!C703,Услуги!F:F,СВОД!E703)+SUMIFS(Услуги!R:R,Услуги!D:D,СВОД!C703,Услуги!F:F,СВОД!E703)+SUMIFS(Услуги!W:W,Услуги!D:D,СВОД!C703,Услуги!F:F,СВОД!E703)+SUMIFS(Услуги!AB:AB,Услуги!D:D,СВОД!C703,Услуги!F:F,СВОД!E703)+SUMIFS(Услуги!AG:AG,Услуги!D:D,СВОД!C703,Услуги!F:F,СВОД!E703)+SUMIFS(Услуги!AL:AL,Услуги!D:D,СВОД!C703,Услуги!F:F,СВОД!E703)+SUMIFS(Услуги!AQ:AQ,Услуги!D:D,СВОД!C703,Услуги!F:F,СВОД!E703)</f>
        <v>0</v>
      </c>
      <c r="M703" s="276">
        <f>SUMIFS('Скорая мед. помощь'!J:J,'Скорая мед. помощь'!E:E,СВОД!C703,'Скорая мед. помощь'!G:G,СВОД!E703)</f>
        <v>0</v>
      </c>
      <c r="N703" s="303">
        <f>SUMIFS('Круглосуточный стационар'!O:O,'Круглосуточный стационар'!D:D,СВОД!C703,'Круглосуточный стационар'!F:F,СВОД!E703)+SUMIFS(ВМП!O:O,ВМП!D:D,СВОД!C703,ВМП!F:F,СВОД!E703)+SUMIFS('Дневной стационар'!O:O,'Дневной стационар'!D:D,СВОД!C703,'Дневной стационар'!F:F,СВОД!E703)+SUMIFS(ЭКО!M:M,ЭКО!D:D,СВОД!C703,ЭКО!F:F,СВОД!E703)+SUMIFS(Диализ!O:O,Диализ!E:E,СВОД!C703,Диализ!G:G,СВОД!E703)+SUMIFS(Поликлиника!CT:CT,Поликлиника!D:D,СВОД!C703,Поликлиника!F:F,СВОД!E703)+SUMIFS('Скорая мед. помощь'!O:O,'Скорая мед. помощь'!E:E,СВОД!C703,'Скорая мед. помощь'!G:G,СВОД!E703)+SUMIFS(Услуги!AV:AV,Услуги!D:D,СВОД!C703,Услуги!F:F,СВОД!E703)</f>
        <v>31551.209678258008</v>
      </c>
      <c r="O703" s="302">
        <f>SUMIFS(Сверхбаза!L:L,Сверхбаза!C:C,СВОД!C703,Сверхбаза!E:E,СВОД!E703)+SUMIFS(Сверхбаза!M:M,Сверхбаза!C:C,СВОД!C703,Сверхбаза!E:E,СВОД!E703)</f>
        <v>0</v>
      </c>
      <c r="P703" s="276">
        <f>SUMIFS(Сверхбаза!N:N,Сверхбаза!C:C,СВОД!C703,Сверхбаза!E:E,СВОД!E703)</f>
        <v>0</v>
      </c>
      <c r="Q703" s="276">
        <f>SUMIFS(Сверхбаза!P:P,Сверхбаза!C:C,СВОД!C703,Сверхбаза!E:E,СВОД!E703)</f>
        <v>0</v>
      </c>
      <c r="R703" s="276">
        <f>SUMIFS(Сверхбаза!O:O,Сверхбаза!C:C,СВОД!C703,Сверхбаза!E:E,СВОД!E703)</f>
        <v>0</v>
      </c>
      <c r="S703" s="276">
        <f>SUMIFS(Сверхбаза!Q:Q,Сверхбаза!C:C,СВОД!C703,Сверхбаза!E:E,СВОД!E703)</f>
        <v>0</v>
      </c>
      <c r="T703" s="303">
        <f>SUMIFS(Сверхбаза!G:G,Сверхбаза!C:C,СВОД!C703,Сверхбаза!E:E,СВОД!E703)</f>
        <v>0</v>
      </c>
    </row>
    <row r="704" spans="1:20" ht="38.25" outlineLevel="2" x14ac:dyDescent="0.2">
      <c r="A704" s="288">
        <f>VLOOKUP(C704,Округа!B:C,2,FALSE)</f>
        <v>3</v>
      </c>
      <c r="B704" s="361">
        <v>501002</v>
      </c>
      <c r="C704" s="361">
        <v>100201</v>
      </c>
      <c r="D704" s="5" t="s">
        <v>633</v>
      </c>
      <c r="E704" s="349">
        <v>7</v>
      </c>
      <c r="F704" s="350" t="s">
        <v>706</v>
      </c>
      <c r="G704" s="302">
        <f>SUMIFS('Круглосуточный стационар'!J:J,'Круглосуточный стационар'!D:D,СВОД!C704,'Круглосуточный стационар'!F:F,СВОД!E704)/2+SUMIFS(ВМП!J:J,ВМП!D:D,СВОД!C704,ВМП!F:F,СВОД!E704)/2+SUMIFS('Дневной стационар'!J:J,'Дневной стационар'!D:D,СВОД!C704,'Дневной стационар'!F:F,СВОД!E704)/2+SUMIFS(ЭКО!H:H,ЭКО!D:D,СВОД!C704,ЭКО!F:F,СВОД!E704)+SUMIFS(Диализ!J:J,Диализ!E:E,СВОД!C704,Диализ!G:G,СВОД!E704)</f>
        <v>0</v>
      </c>
      <c r="H704" s="276">
        <f>SUMIFS(Поликлиника!H:H,Поликлиника!D:D,СВОД!C704,Поликлиника!F:F,СВОД!E704)</f>
        <v>0</v>
      </c>
      <c r="I704" s="276">
        <f>SUMIFS(Поликлиника!BA:BA,Поликлиника!D:D,СВОД!C704,Поликлиника!F:F,СВОД!E704)</f>
        <v>0</v>
      </c>
      <c r="J704" s="276">
        <f>SUMIFS(Поликлиника!BF:BF,Поликлиника!D:D,СВОД!C704,Поликлиника!F:F,СВОД!E704)</f>
        <v>0</v>
      </c>
      <c r="K704" s="276">
        <f>SUMIFS(Поликлиника!BU:BU,Поликлиника!D:D,СВОД!C704,Поликлиника!F:F,СВОД!E704)</f>
        <v>0</v>
      </c>
      <c r="L704" s="276">
        <f>SUMIFS(Услуги!H:H,Услуги!D:D,СВОД!C704,Услуги!F:F,СВОД!E704)+SUMIFS(Услуги!M:M,Услуги!D:D,СВОД!C704,Услуги!F:F,СВОД!E704)+SUMIFS(Услуги!R:R,Услуги!D:D,СВОД!C704,Услуги!F:F,СВОД!E704)+SUMIFS(Услуги!W:W,Услуги!D:D,СВОД!C704,Услуги!F:F,СВОД!E704)+SUMIFS(Услуги!AB:AB,Услуги!D:D,СВОД!C704,Услуги!F:F,СВОД!E704)+SUMIFS(Услуги!AG:AG,Услуги!D:D,СВОД!C704,Услуги!F:F,СВОД!E704)+SUMIFS(Услуги!AL:AL,Услуги!D:D,СВОД!C704,Услуги!F:F,СВОД!E704)+SUMIFS(Услуги!AQ:AQ,Услуги!D:D,СВОД!C704,Услуги!F:F,СВОД!E704)</f>
        <v>0</v>
      </c>
      <c r="M704" s="276">
        <f>SUMIFS('Скорая мед. помощь'!J:J,'Скорая мед. помощь'!E:E,СВОД!C704,'Скорая мед. помощь'!G:G,СВОД!E704)</f>
        <v>0</v>
      </c>
      <c r="N704" s="303">
        <f>SUMIFS('Круглосуточный стационар'!O:O,'Круглосуточный стационар'!D:D,СВОД!C704,'Круглосуточный стационар'!F:F,СВОД!E704)+SUMIFS(ВМП!O:O,ВМП!D:D,СВОД!C704,ВМП!F:F,СВОД!E704)+SUMIFS('Дневной стационар'!O:O,'Дневной стационар'!D:D,СВОД!C704,'Дневной стационар'!F:F,СВОД!E704)+SUMIFS(ЭКО!M:M,ЭКО!D:D,СВОД!C704,ЭКО!F:F,СВОД!E704)+SUMIFS(Диализ!O:O,Диализ!E:E,СВОД!C704,Диализ!G:G,СВОД!E704)+SUMIFS(Поликлиника!CT:CT,Поликлиника!D:D,СВОД!C704,Поликлиника!F:F,СВОД!E704)+SUMIFS('Скорая мед. помощь'!O:O,'Скорая мед. помощь'!E:E,СВОД!C704,'Скорая мед. помощь'!G:G,СВОД!E704)+SUMIFS(Услуги!AV:AV,Услуги!D:D,СВОД!C704,Услуги!F:F,СВОД!E704)</f>
        <v>0</v>
      </c>
      <c r="O704" s="302">
        <f>SUMIFS(Сверхбаза!L:L,Сверхбаза!C:C,СВОД!C704,Сверхбаза!E:E,СВОД!E704)+SUMIFS(Сверхбаза!M:M,Сверхбаза!C:C,СВОД!C704,Сверхбаза!E:E,СВОД!E704)</f>
        <v>0</v>
      </c>
      <c r="P704" s="276">
        <f>SUMIFS(Сверхбаза!N:N,Сверхбаза!C:C,СВОД!C704,Сверхбаза!E:E,СВОД!E704)</f>
        <v>0</v>
      </c>
      <c r="Q704" s="276">
        <f>SUMIFS(Сверхбаза!P:P,Сверхбаза!C:C,СВОД!C704,Сверхбаза!E:E,СВОД!E704)</f>
        <v>0</v>
      </c>
      <c r="R704" s="276">
        <f>SUMIFS(Сверхбаза!O:O,Сверхбаза!C:C,СВОД!C704,Сверхбаза!E:E,СВОД!E704)</f>
        <v>0</v>
      </c>
      <c r="S704" s="276">
        <f>SUMIFS(Сверхбаза!Q:Q,Сверхбаза!C:C,СВОД!C704,Сверхбаза!E:E,СВОД!E704)</f>
        <v>0</v>
      </c>
      <c r="T704" s="303">
        <f>SUMIFS(Сверхбаза!G:G,Сверхбаза!C:C,СВОД!C704,Сверхбаза!E:E,СВОД!E704)</f>
        <v>0</v>
      </c>
    </row>
    <row r="705" spans="1:20" ht="38.25" outlineLevel="2" x14ac:dyDescent="0.2">
      <c r="A705" s="288">
        <f>VLOOKUP(C705,Округа!B:C,2,FALSE)</f>
        <v>3</v>
      </c>
      <c r="B705" s="361">
        <v>501002</v>
      </c>
      <c r="C705" s="361">
        <v>100201</v>
      </c>
      <c r="D705" s="5" t="s">
        <v>633</v>
      </c>
      <c r="E705" s="349">
        <v>70</v>
      </c>
      <c r="F705" s="350" t="s">
        <v>707</v>
      </c>
      <c r="G705" s="302">
        <f>SUMIFS('Круглосуточный стационар'!J:J,'Круглосуточный стационар'!D:D,СВОД!C705,'Круглосуточный стационар'!F:F,СВОД!E705)/2+SUMIFS(ВМП!J:J,ВМП!D:D,СВОД!C705,ВМП!F:F,СВОД!E705)/2+SUMIFS('Дневной стационар'!J:J,'Дневной стационар'!D:D,СВОД!C705,'Дневной стационар'!F:F,СВОД!E705)/2+SUMIFS(ЭКО!H:H,ЭКО!D:D,СВОД!C705,ЭКО!F:F,СВОД!E705)+SUMIFS(Диализ!J:J,Диализ!E:E,СВОД!C705,Диализ!G:G,СВОД!E705)</f>
        <v>0</v>
      </c>
      <c r="H705" s="276">
        <f>SUMIFS(Поликлиника!H:H,Поликлиника!D:D,СВОД!C705,Поликлиника!F:F,СВОД!E705)</f>
        <v>0</v>
      </c>
      <c r="I705" s="276">
        <f>SUMIFS(Поликлиника!BA:BA,Поликлиника!D:D,СВОД!C705,Поликлиника!F:F,СВОД!E705)</f>
        <v>0</v>
      </c>
      <c r="J705" s="276">
        <f>SUMIFS(Поликлиника!BF:BF,Поликлиника!D:D,СВОД!C705,Поликлиника!F:F,СВОД!E705)</f>
        <v>0</v>
      </c>
      <c r="K705" s="276">
        <f>SUMIFS(Поликлиника!BU:BU,Поликлиника!D:D,СВОД!C705,Поликлиника!F:F,СВОД!E705)</f>
        <v>0</v>
      </c>
      <c r="L705" s="276">
        <f>SUMIFS(Услуги!H:H,Услуги!D:D,СВОД!C705,Услуги!F:F,СВОД!E705)+SUMIFS(Услуги!M:M,Услуги!D:D,СВОД!C705,Услуги!F:F,СВОД!E705)+SUMIFS(Услуги!R:R,Услуги!D:D,СВОД!C705,Услуги!F:F,СВОД!E705)+SUMIFS(Услуги!W:W,Услуги!D:D,СВОД!C705,Услуги!F:F,СВОД!E705)+SUMIFS(Услуги!AB:AB,Услуги!D:D,СВОД!C705,Услуги!F:F,СВОД!E705)+SUMIFS(Услуги!AG:AG,Услуги!D:D,СВОД!C705,Услуги!F:F,СВОД!E705)+SUMIFS(Услуги!AL:AL,Услуги!D:D,СВОД!C705,Услуги!F:F,СВОД!E705)+SUMIFS(Услуги!AQ:AQ,Услуги!D:D,СВОД!C705,Услуги!F:F,СВОД!E705)</f>
        <v>0</v>
      </c>
      <c r="M705" s="276">
        <f>SUMIFS('Скорая мед. помощь'!J:J,'Скорая мед. помощь'!E:E,СВОД!C705,'Скорая мед. помощь'!G:G,СВОД!E705)</f>
        <v>0</v>
      </c>
      <c r="N705" s="303">
        <f>SUMIFS('Круглосуточный стационар'!O:O,'Круглосуточный стационар'!D:D,СВОД!C705,'Круглосуточный стационар'!F:F,СВОД!E705)+SUMIFS(ВМП!O:O,ВМП!D:D,СВОД!C705,ВМП!F:F,СВОД!E705)+SUMIFS('Дневной стационар'!O:O,'Дневной стационар'!D:D,СВОД!C705,'Дневной стационар'!F:F,СВОД!E705)+SUMIFS(ЭКО!M:M,ЭКО!D:D,СВОД!C705,ЭКО!F:F,СВОД!E705)+SUMIFS(Диализ!O:O,Диализ!E:E,СВОД!C705,Диализ!G:G,СВОД!E705)+SUMIFS(Поликлиника!CT:CT,Поликлиника!D:D,СВОД!C705,Поликлиника!F:F,СВОД!E705)+SUMIFS('Скорая мед. помощь'!O:O,'Скорая мед. помощь'!E:E,СВОД!C705,'Скорая мед. помощь'!G:G,СВОД!E705)+SUMIFS(Услуги!AV:AV,Услуги!D:D,СВОД!C705,Услуги!F:F,СВОД!E705)</f>
        <v>0</v>
      </c>
      <c r="O705" s="302">
        <f>SUMIFS(Сверхбаза!L:L,Сверхбаза!C:C,СВОД!C705,Сверхбаза!E:E,СВОД!E705)+SUMIFS(Сверхбаза!M:M,Сверхбаза!C:C,СВОД!C705,Сверхбаза!E:E,СВОД!E705)</f>
        <v>0</v>
      </c>
      <c r="P705" s="276">
        <f>SUMIFS(Сверхбаза!N:N,Сверхбаза!C:C,СВОД!C705,Сверхбаза!E:E,СВОД!E705)</f>
        <v>0</v>
      </c>
      <c r="Q705" s="276">
        <f>SUMIFS(Сверхбаза!P:P,Сверхбаза!C:C,СВОД!C705,Сверхбаза!E:E,СВОД!E705)</f>
        <v>0</v>
      </c>
      <c r="R705" s="276">
        <f>SUMIFS(Сверхбаза!O:O,Сверхбаза!C:C,СВОД!C705,Сверхбаза!E:E,СВОД!E705)</f>
        <v>0</v>
      </c>
      <c r="S705" s="276">
        <f>SUMIFS(Сверхбаза!Q:Q,Сверхбаза!C:C,СВОД!C705,Сверхбаза!E:E,СВОД!E705)</f>
        <v>0</v>
      </c>
      <c r="T705" s="303">
        <f>SUMIFS(Сверхбаза!G:G,Сверхбаза!C:C,СВОД!C705,Сверхбаза!E:E,СВОД!E705)</f>
        <v>0</v>
      </c>
    </row>
    <row r="706" spans="1:20" ht="38.25" outlineLevel="2" x14ac:dyDescent="0.2">
      <c r="A706" s="288">
        <f>VLOOKUP(C706,Округа!B:C,2,FALSE)</f>
        <v>3</v>
      </c>
      <c r="B706" s="361">
        <v>501002</v>
      </c>
      <c r="C706" s="361">
        <v>100201</v>
      </c>
      <c r="D706" s="5" t="s">
        <v>633</v>
      </c>
      <c r="E706" s="349">
        <v>94</v>
      </c>
      <c r="F706" s="350" t="s">
        <v>157</v>
      </c>
      <c r="G706" s="302">
        <f>SUMIFS('Круглосуточный стационар'!J:J,'Круглосуточный стационар'!D:D,СВОД!C706,'Круглосуточный стационар'!F:F,СВОД!E706)/2+SUMIFS(ВМП!J:J,ВМП!D:D,СВОД!C706,ВМП!F:F,СВОД!E706)/2+SUMIFS('Дневной стационар'!J:J,'Дневной стационар'!D:D,СВОД!C706,'Дневной стационар'!F:F,СВОД!E706)/2+SUMIFS(ЭКО!H:H,ЭКО!D:D,СВОД!C706,ЭКО!F:F,СВОД!E706)+SUMIFS(Диализ!J:J,Диализ!E:E,СВОД!C706,Диализ!G:G,СВОД!E706)</f>
        <v>0</v>
      </c>
      <c r="H706" s="276">
        <f>SUMIFS(Поликлиника!H:H,Поликлиника!D:D,СВОД!C706,Поликлиника!F:F,СВОД!E706)</f>
        <v>0</v>
      </c>
      <c r="I706" s="276">
        <f>SUMIFS(Поликлиника!BA:BA,Поликлиника!D:D,СВОД!C706,Поликлиника!F:F,СВОД!E706)</f>
        <v>0</v>
      </c>
      <c r="J706" s="276">
        <f>SUMIFS(Поликлиника!BF:BF,Поликлиника!D:D,СВОД!C706,Поликлиника!F:F,СВОД!E706)</f>
        <v>0</v>
      </c>
      <c r="K706" s="276">
        <f>SUMIFS(Поликлиника!BU:BU,Поликлиника!D:D,СВОД!C706,Поликлиника!F:F,СВОД!E706)</f>
        <v>0</v>
      </c>
      <c r="L706" s="276">
        <f>SUMIFS(Услуги!H:H,Услуги!D:D,СВОД!C706,Услуги!F:F,СВОД!E706)+SUMIFS(Услуги!M:M,Услуги!D:D,СВОД!C706,Услуги!F:F,СВОД!E706)+SUMIFS(Услуги!R:R,Услуги!D:D,СВОД!C706,Услуги!F:F,СВОД!E706)+SUMIFS(Услуги!W:W,Услуги!D:D,СВОД!C706,Услуги!F:F,СВОД!E706)+SUMIFS(Услуги!AB:AB,Услуги!D:D,СВОД!C706,Услуги!F:F,СВОД!E706)+SUMIFS(Услуги!AG:AG,Услуги!D:D,СВОД!C706,Услуги!F:F,СВОД!E706)+SUMIFS(Услуги!AL:AL,Услуги!D:D,СВОД!C706,Услуги!F:F,СВОД!E706)+SUMIFS(Услуги!AQ:AQ,Услуги!D:D,СВОД!C706,Услуги!F:F,СВОД!E706)</f>
        <v>0</v>
      </c>
      <c r="M706" s="276">
        <f>SUMIFS('Скорая мед. помощь'!J:J,'Скорая мед. помощь'!E:E,СВОД!C706,'Скорая мед. помощь'!G:G,СВОД!E706)</f>
        <v>0</v>
      </c>
      <c r="N706" s="303">
        <f>SUMIFS('Круглосуточный стационар'!O:O,'Круглосуточный стационар'!D:D,СВОД!C706,'Круглосуточный стационар'!F:F,СВОД!E706)+SUMIFS(ВМП!O:O,ВМП!D:D,СВОД!C706,ВМП!F:F,СВОД!E706)+SUMIFS('Дневной стационар'!O:O,'Дневной стационар'!D:D,СВОД!C706,'Дневной стационар'!F:F,СВОД!E706)+SUMIFS(ЭКО!M:M,ЭКО!D:D,СВОД!C706,ЭКО!F:F,СВОД!E706)+SUMIFS(Диализ!O:O,Диализ!E:E,СВОД!C706,Диализ!G:G,СВОД!E706)+SUMIFS(Поликлиника!CT:CT,Поликлиника!D:D,СВОД!C706,Поликлиника!F:F,СВОД!E706)+SUMIFS('Скорая мед. помощь'!O:O,'Скорая мед. помощь'!E:E,СВОД!C706,'Скорая мед. помощь'!G:G,СВОД!E706)+SUMIFS(Услуги!AV:AV,Услуги!D:D,СВОД!C706,Услуги!F:F,СВОД!E706)</f>
        <v>0</v>
      </c>
      <c r="O706" s="302">
        <f>SUMIFS(Сверхбаза!L:L,Сверхбаза!C:C,СВОД!C706,Сверхбаза!E:E,СВОД!E706)+SUMIFS(Сверхбаза!M:M,Сверхбаза!C:C,СВОД!C706,Сверхбаза!E:E,СВОД!E706)</f>
        <v>0</v>
      </c>
      <c r="P706" s="276">
        <f>SUMIFS(Сверхбаза!N:N,Сверхбаза!C:C,СВОД!C706,Сверхбаза!E:E,СВОД!E706)</f>
        <v>0</v>
      </c>
      <c r="Q706" s="276">
        <f>SUMIFS(Сверхбаза!P:P,Сверхбаза!C:C,СВОД!C706,Сверхбаза!E:E,СВОД!E706)</f>
        <v>0</v>
      </c>
      <c r="R706" s="276">
        <f>SUMIFS(Сверхбаза!O:O,Сверхбаза!C:C,СВОД!C706,Сверхбаза!E:E,СВОД!E706)</f>
        <v>0</v>
      </c>
      <c r="S706" s="276">
        <f>SUMIFS(Сверхбаза!Q:Q,Сверхбаза!C:C,СВОД!C706,Сверхбаза!E:E,СВОД!E706)</f>
        <v>0</v>
      </c>
      <c r="T706" s="303">
        <f>SUMIFS(Сверхбаза!G:G,Сверхбаза!C:C,СВОД!C706,Сверхбаза!E:E,СВОД!E706)</f>
        <v>0</v>
      </c>
    </row>
    <row r="707" spans="1:20" outlineLevel="1" x14ac:dyDescent="0.2">
      <c r="A707" s="289"/>
      <c r="B707" s="279"/>
      <c r="C707" s="279" t="str">
        <f>CONCATENATE(C706," ","Итог")</f>
        <v>100201 Итог</v>
      </c>
      <c r="D707" s="280"/>
      <c r="E707" s="351"/>
      <c r="F707" s="352"/>
      <c r="G707" s="304"/>
      <c r="H707" s="281"/>
      <c r="I707" s="281"/>
      <c r="J707" s="281"/>
      <c r="K707" s="281"/>
      <c r="L707" s="281"/>
      <c r="M707" s="281"/>
      <c r="N707" s="305">
        <f>SUBTOTAL(9,N699:N706)</f>
        <v>35097.759619258009</v>
      </c>
      <c r="O707" s="304"/>
      <c r="P707" s="281"/>
      <c r="Q707" s="281"/>
      <c r="R707" s="281"/>
      <c r="S707" s="281"/>
      <c r="T707" s="305">
        <f>SUBTOTAL(9,T699:T706)</f>
        <v>0</v>
      </c>
    </row>
    <row r="708" spans="1:20" ht="25.5" outlineLevel="2" x14ac:dyDescent="0.2">
      <c r="A708" s="287">
        <f>VLOOKUP(C708,Округа!B:C,2,FALSE)</f>
        <v>3</v>
      </c>
      <c r="B708" s="8">
        <v>501003</v>
      </c>
      <c r="C708" s="8">
        <v>100301</v>
      </c>
      <c r="D708" s="9" t="s">
        <v>584</v>
      </c>
      <c r="E708" s="347">
        <v>1</v>
      </c>
      <c r="F708" s="348" t="s">
        <v>12</v>
      </c>
      <c r="G708" s="300">
        <f>SUMIFS('Круглосуточный стационар'!J:J,'Круглосуточный стационар'!D:D,СВОД!C708,'Круглосуточный стационар'!F:F,СВОД!E708)/2+SUMIFS(ВМП!J:J,ВМП!D:D,СВОД!C708,ВМП!F:F,СВОД!E708)/2+SUMIFS('Дневной стационар'!J:J,'Дневной стационар'!D:D,СВОД!C708,'Дневной стационар'!F:F,СВОД!E708)/2+SUMIFS(ЭКО!H:H,ЭКО!D:D,СВОД!C708,ЭКО!F:F,СВОД!E708)+SUMIFS(Диализ!J:J,Диализ!E:E,СВОД!C708,Диализ!G:G,СВОД!E708)</f>
        <v>0</v>
      </c>
      <c r="H708" s="278">
        <f>SUMIFS(Поликлиника!H:H,Поликлиника!D:D,СВОД!C708,Поликлиника!F:F,СВОД!E708)</f>
        <v>0</v>
      </c>
      <c r="I708" s="278">
        <f>SUMIFS(Поликлиника!BA:BA,Поликлиника!D:D,СВОД!C708,Поликлиника!F:F,СВОД!E708)</f>
        <v>0</v>
      </c>
      <c r="J708" s="278">
        <f>SUMIFS(Поликлиника!BF:BF,Поликлиника!D:D,СВОД!C708,Поликлиника!F:F,СВОД!E708)</f>
        <v>0</v>
      </c>
      <c r="K708" s="278">
        <f>SUMIFS(Поликлиника!BU:BU,Поликлиника!D:D,СВОД!C708,Поликлиника!F:F,СВОД!E708)</f>
        <v>0</v>
      </c>
      <c r="L708" s="278">
        <f>SUMIFS(Услуги!H:H,Услуги!D:D,СВОД!C708,Услуги!F:F,СВОД!E708)+SUMIFS(Услуги!M:M,Услуги!D:D,СВОД!C708,Услуги!F:F,СВОД!E708)+SUMIFS(Услуги!R:R,Услуги!D:D,СВОД!C708,Услуги!F:F,СВОД!E708)+SUMIFS(Услуги!W:W,Услуги!D:D,СВОД!C708,Услуги!F:F,СВОД!E708)+SUMIFS(Услуги!AB:AB,Услуги!D:D,СВОД!C708,Услуги!F:F,СВОД!E708)+SUMIFS(Услуги!AG:AG,Услуги!D:D,СВОД!C708,Услуги!F:F,СВОД!E708)+SUMIFS(Услуги!AL:AL,Услуги!D:D,СВОД!C708,Услуги!F:F,СВОД!E708)+SUMIFS(Услуги!AQ:AQ,Услуги!D:D,СВОД!C708,Услуги!F:F,СВОД!E708)</f>
        <v>0</v>
      </c>
      <c r="M708" s="278">
        <f>SUMIFS('Скорая мед. помощь'!J:J,'Скорая мед. помощь'!E:E,СВОД!C708,'Скорая мед. помощь'!G:G,СВОД!E708)</f>
        <v>0</v>
      </c>
      <c r="N708" s="301">
        <f>SUMIFS('Круглосуточный стационар'!O:O,'Круглосуточный стационар'!D:D,СВОД!C708,'Круглосуточный стационар'!F:F,СВОД!E708)+SUMIFS(ВМП!O:O,ВМП!D:D,СВОД!C708,ВМП!F:F,СВОД!E708)+SUMIFS('Дневной стационар'!O:O,'Дневной стационар'!D:D,СВОД!C708,'Дневной стационар'!F:F,СВОД!E708)+SUMIFS(ЭКО!M:M,ЭКО!D:D,СВОД!C708,ЭКО!F:F,СВОД!E708)+SUMIFS(Диализ!O:O,Диализ!E:E,СВОД!C708,Диализ!G:G,СВОД!E708)+SUMIFS(Поликлиника!CT:CT,Поликлиника!D:D,СВОД!C708,Поликлиника!F:F,СВОД!E708)+SUMIFS('Скорая мед. помощь'!O:O,'Скорая мед. помощь'!E:E,СВОД!C708,'Скорая мед. помощь'!G:G,СВОД!E708)+SUMIFS(Услуги!AV:AV,Услуги!D:D,СВОД!C708,Услуги!F:F,СВОД!E708)</f>
        <v>0</v>
      </c>
      <c r="O708" s="300">
        <f>SUMIFS(Сверхбаза!L:L,Сверхбаза!C:C,СВОД!C708,Сверхбаза!E:E,СВОД!E708)+SUMIFS(Сверхбаза!M:M,Сверхбаза!C:C,СВОД!C708,Сверхбаза!E:E,СВОД!E708)</f>
        <v>0</v>
      </c>
      <c r="P708" s="278">
        <f>SUMIFS(Сверхбаза!N:N,Сверхбаза!C:C,СВОД!C708,Сверхбаза!E:E,СВОД!E708)</f>
        <v>0</v>
      </c>
      <c r="Q708" s="278">
        <f>SUMIFS(Сверхбаза!P:P,Сверхбаза!C:C,СВОД!C708,Сверхбаза!E:E,СВОД!E708)</f>
        <v>0</v>
      </c>
      <c r="R708" s="278">
        <f>SUMIFS(Сверхбаза!O:O,Сверхбаза!C:C,СВОД!C708,Сверхбаза!E:E,СВОД!E708)</f>
        <v>0</v>
      </c>
      <c r="S708" s="278">
        <f>SUMIFS(Сверхбаза!Q:Q,Сверхбаза!C:C,СВОД!C708,Сверхбаза!E:E,СВОД!E708)</f>
        <v>0</v>
      </c>
      <c r="T708" s="301">
        <f>SUMIFS(Сверхбаза!G:G,Сверхбаза!C:C,СВОД!C708,Сверхбаза!E:E,СВОД!E708)</f>
        <v>0</v>
      </c>
    </row>
    <row r="709" spans="1:20" ht="25.5" outlineLevel="2" x14ac:dyDescent="0.2">
      <c r="A709" s="288">
        <f>VLOOKUP(C709,Округа!B:C,2,FALSE)</f>
        <v>3</v>
      </c>
      <c r="B709" s="361">
        <v>501003</v>
      </c>
      <c r="C709" s="361">
        <v>100301</v>
      </c>
      <c r="D709" s="5" t="s">
        <v>584</v>
      </c>
      <c r="E709" s="349">
        <v>13</v>
      </c>
      <c r="F709" s="350" t="s">
        <v>704</v>
      </c>
      <c r="G709" s="302">
        <f>SUMIFS('Круглосуточный стационар'!J:J,'Круглосуточный стационар'!D:D,СВОД!C709,'Круглосуточный стационар'!F:F,СВОД!E709)/2+SUMIFS(ВМП!J:J,ВМП!D:D,СВОД!C709,ВМП!F:F,СВОД!E709)/2+SUMIFS('Дневной стационар'!J:J,'Дневной стационар'!D:D,СВОД!C709,'Дневной стационар'!F:F,СВОД!E709)/2+SUMIFS(ЭКО!H:H,ЭКО!D:D,СВОД!C709,ЭКО!F:F,СВОД!E709)+SUMIFS(Диализ!J:J,Диализ!E:E,СВОД!C709,Диализ!G:G,СВОД!E709)</f>
        <v>0</v>
      </c>
      <c r="H709" s="276">
        <f>SUMIFS(Поликлиника!H:H,Поликлиника!D:D,СВОД!C709,Поликлиника!F:F,СВОД!E709)</f>
        <v>0</v>
      </c>
      <c r="I709" s="276">
        <f>SUMIFS(Поликлиника!BA:BA,Поликлиника!D:D,СВОД!C709,Поликлиника!F:F,СВОД!E709)</f>
        <v>0</v>
      </c>
      <c r="J709" s="276">
        <f>SUMIFS(Поликлиника!BF:BF,Поликлиника!D:D,СВОД!C709,Поликлиника!F:F,СВОД!E709)</f>
        <v>0</v>
      </c>
      <c r="K709" s="276">
        <f>SUMIFS(Поликлиника!BU:BU,Поликлиника!D:D,СВОД!C709,Поликлиника!F:F,СВОД!E709)</f>
        <v>0</v>
      </c>
      <c r="L709" s="276">
        <f>SUMIFS(Услуги!H:H,Услуги!D:D,СВОД!C709,Услуги!F:F,СВОД!E709)+SUMIFS(Услуги!M:M,Услуги!D:D,СВОД!C709,Услуги!F:F,СВОД!E709)+SUMIFS(Услуги!R:R,Услуги!D:D,СВОД!C709,Услуги!F:F,СВОД!E709)+SUMIFS(Услуги!W:W,Услуги!D:D,СВОД!C709,Услуги!F:F,СВОД!E709)+SUMIFS(Услуги!AB:AB,Услуги!D:D,СВОД!C709,Услуги!F:F,СВОД!E709)+SUMIFS(Услуги!AG:AG,Услуги!D:D,СВОД!C709,Услуги!F:F,СВОД!E709)+SUMIFS(Услуги!AL:AL,Услуги!D:D,СВОД!C709,Услуги!F:F,СВОД!E709)+SUMIFS(Услуги!AQ:AQ,Услуги!D:D,СВОД!C709,Услуги!F:F,СВОД!E709)</f>
        <v>0</v>
      </c>
      <c r="M709" s="276">
        <f>SUMIFS('Скорая мед. помощь'!J:J,'Скорая мед. помощь'!E:E,СВОД!C709,'Скорая мед. помощь'!G:G,СВОД!E709)</f>
        <v>0</v>
      </c>
      <c r="N709" s="303">
        <f>SUMIFS('Круглосуточный стационар'!O:O,'Круглосуточный стационар'!D:D,СВОД!C709,'Круглосуточный стационар'!F:F,СВОД!E709)+SUMIFS(ВМП!O:O,ВМП!D:D,СВОД!C709,ВМП!F:F,СВОД!E709)+SUMIFS('Дневной стационар'!O:O,'Дневной стационар'!D:D,СВОД!C709,'Дневной стационар'!F:F,СВОД!E709)+SUMIFS(ЭКО!M:M,ЭКО!D:D,СВОД!C709,ЭКО!F:F,СВОД!E709)+SUMIFS(Диализ!O:O,Диализ!E:E,СВОД!C709,Диализ!G:G,СВОД!E709)+SUMIFS(Поликлиника!CT:CT,Поликлиника!D:D,СВОД!C709,Поликлиника!F:F,СВОД!E709)+SUMIFS('Скорая мед. помощь'!O:O,'Скорая мед. помощь'!E:E,СВОД!C709,'Скорая мед. помощь'!G:G,СВОД!E709)+SUMIFS(Услуги!AV:AV,Услуги!D:D,СВОД!C709,Услуги!F:F,СВОД!E709)</f>
        <v>0</v>
      </c>
      <c r="O709" s="302">
        <f>SUMIFS(Сверхбаза!L:L,Сверхбаза!C:C,СВОД!C709,Сверхбаза!E:E,СВОД!E709)+SUMIFS(Сверхбаза!M:M,Сверхбаза!C:C,СВОД!C709,Сверхбаза!E:E,СВОД!E709)</f>
        <v>0</v>
      </c>
      <c r="P709" s="276">
        <f>SUMIFS(Сверхбаза!N:N,Сверхбаза!C:C,СВОД!C709,Сверхбаза!E:E,СВОД!E709)</f>
        <v>0</v>
      </c>
      <c r="Q709" s="276">
        <f>SUMIFS(Сверхбаза!P:P,Сверхбаза!C:C,СВОД!C709,Сверхбаза!E:E,СВОД!E709)</f>
        <v>0</v>
      </c>
      <c r="R709" s="276">
        <f>SUMIFS(Сверхбаза!O:O,Сверхбаза!C:C,СВОД!C709,Сверхбаза!E:E,СВОД!E709)</f>
        <v>0</v>
      </c>
      <c r="S709" s="276">
        <f>SUMIFS(Сверхбаза!Q:Q,Сверхбаза!C:C,СВОД!C709,Сверхбаза!E:E,СВОД!E709)</f>
        <v>0</v>
      </c>
      <c r="T709" s="303">
        <f>SUMIFS(Сверхбаза!G:G,Сверхбаза!C:C,СВОД!C709,Сверхбаза!E:E,СВОД!E709)</f>
        <v>0</v>
      </c>
    </row>
    <row r="710" spans="1:20" ht="25.5" outlineLevel="2" x14ac:dyDescent="0.2">
      <c r="A710" s="288">
        <f>VLOOKUP(C710,Округа!B:C,2,FALSE)</f>
        <v>3</v>
      </c>
      <c r="B710" s="361">
        <v>501003</v>
      </c>
      <c r="C710" s="361">
        <v>100301</v>
      </c>
      <c r="D710" s="5" t="s">
        <v>584</v>
      </c>
      <c r="E710" s="349">
        <v>2</v>
      </c>
      <c r="F710" s="350" t="s">
        <v>173</v>
      </c>
      <c r="G710" s="302">
        <f>SUMIFS('Круглосуточный стационар'!J:J,'Круглосуточный стационар'!D:D,СВОД!C710,'Круглосуточный стационар'!F:F,СВОД!E710)/2+SUMIFS(ВМП!J:J,ВМП!D:D,СВОД!C710,ВМП!F:F,СВОД!E710)/2+SUMIFS('Дневной стационар'!J:J,'Дневной стационар'!D:D,СВОД!C710,'Дневной стационар'!F:F,СВОД!E710)/2+SUMIFS(ЭКО!H:H,ЭКО!D:D,СВОД!C710,ЭКО!F:F,СВОД!E710)+SUMIFS(Диализ!J:J,Диализ!E:E,СВОД!C710,Диализ!G:G,СВОД!E710)</f>
        <v>0</v>
      </c>
      <c r="H710" s="276">
        <f>SUMIFS(Поликлиника!H:H,Поликлиника!D:D,СВОД!C710,Поликлиника!F:F,СВОД!E710)</f>
        <v>0</v>
      </c>
      <c r="I710" s="276">
        <f>SUMIFS(Поликлиника!BA:BA,Поликлиника!D:D,СВОД!C710,Поликлиника!F:F,СВОД!E710)</f>
        <v>0</v>
      </c>
      <c r="J710" s="276">
        <f>SUMIFS(Поликлиника!BF:BF,Поликлиника!D:D,СВОД!C710,Поликлиника!F:F,СВОД!E710)</f>
        <v>0</v>
      </c>
      <c r="K710" s="276">
        <f>SUMIFS(Поликлиника!BU:BU,Поликлиника!D:D,СВОД!C710,Поликлиника!F:F,СВОД!E710)</f>
        <v>0</v>
      </c>
      <c r="L710" s="276">
        <f>SUMIFS(Услуги!H:H,Услуги!D:D,СВОД!C710,Услуги!F:F,СВОД!E710)+SUMIFS(Услуги!M:M,Услуги!D:D,СВОД!C710,Услуги!F:F,СВОД!E710)+SUMIFS(Услуги!R:R,Услуги!D:D,СВОД!C710,Услуги!F:F,СВОД!E710)+SUMIFS(Услуги!W:W,Услуги!D:D,СВОД!C710,Услуги!F:F,СВОД!E710)+SUMIFS(Услуги!AB:AB,Услуги!D:D,СВОД!C710,Услуги!F:F,СВОД!E710)+SUMIFS(Услуги!AG:AG,Услуги!D:D,СВОД!C710,Услуги!F:F,СВОД!E710)+SUMIFS(Услуги!AL:AL,Услуги!D:D,СВОД!C710,Услуги!F:F,СВОД!E710)+SUMIFS(Услуги!AQ:AQ,Услуги!D:D,СВОД!C710,Услуги!F:F,СВОД!E710)</f>
        <v>0</v>
      </c>
      <c r="M710" s="276">
        <f>SUMIFS('Скорая мед. помощь'!J:J,'Скорая мед. помощь'!E:E,СВОД!C710,'Скорая мед. помощь'!G:G,СВОД!E710)</f>
        <v>0</v>
      </c>
      <c r="N710" s="303">
        <f>SUMIFS('Круглосуточный стационар'!O:O,'Круглосуточный стационар'!D:D,СВОД!C710,'Круглосуточный стационар'!F:F,СВОД!E710)+SUMIFS(ВМП!O:O,ВМП!D:D,СВОД!C710,ВМП!F:F,СВОД!E710)+SUMIFS('Дневной стационар'!O:O,'Дневной стационар'!D:D,СВОД!C710,'Дневной стационар'!F:F,СВОД!E710)+SUMIFS(ЭКО!M:M,ЭКО!D:D,СВОД!C710,ЭКО!F:F,СВОД!E710)+SUMIFS(Диализ!O:O,Диализ!E:E,СВОД!C710,Диализ!G:G,СВОД!E710)+SUMIFS(Поликлиника!CT:CT,Поликлиника!D:D,СВОД!C710,Поликлиника!F:F,СВОД!E710)+SUMIFS('Скорая мед. помощь'!O:O,'Скорая мед. помощь'!E:E,СВОД!C710,'Скорая мед. помощь'!G:G,СВОД!E710)+SUMIFS(Услуги!AV:AV,Услуги!D:D,СВОД!C710,Услуги!F:F,СВОД!E710)</f>
        <v>0</v>
      </c>
      <c r="O710" s="302">
        <f>SUMIFS(Сверхбаза!L:L,Сверхбаза!C:C,СВОД!C710,Сверхбаза!E:E,СВОД!E710)+SUMIFS(Сверхбаза!M:M,Сверхбаза!C:C,СВОД!C710,Сверхбаза!E:E,СВОД!E710)</f>
        <v>0</v>
      </c>
      <c r="P710" s="276">
        <f>SUMIFS(Сверхбаза!N:N,Сверхбаза!C:C,СВОД!C710,Сверхбаза!E:E,СВОД!E710)</f>
        <v>0</v>
      </c>
      <c r="Q710" s="276">
        <f>SUMIFS(Сверхбаза!P:P,Сверхбаза!C:C,СВОД!C710,Сверхбаза!E:E,СВОД!E710)</f>
        <v>0</v>
      </c>
      <c r="R710" s="276">
        <f>SUMIFS(Сверхбаза!O:O,Сверхбаза!C:C,СВОД!C710,Сверхбаза!E:E,СВОД!E710)</f>
        <v>0</v>
      </c>
      <c r="S710" s="276">
        <f>SUMIFS(Сверхбаза!Q:Q,Сверхбаза!C:C,СВОД!C710,Сверхбаза!E:E,СВОД!E710)</f>
        <v>0</v>
      </c>
      <c r="T710" s="303">
        <f>SUMIFS(Сверхбаза!G:G,Сверхбаза!C:C,СВОД!C710,Сверхбаза!E:E,СВОД!E710)</f>
        <v>0</v>
      </c>
    </row>
    <row r="711" spans="1:20" ht="25.5" outlineLevel="2" x14ac:dyDescent="0.2">
      <c r="A711" s="288">
        <f>VLOOKUP(C711,Округа!B:C,2,FALSE)</f>
        <v>3</v>
      </c>
      <c r="B711" s="361">
        <v>501003</v>
      </c>
      <c r="C711" s="361">
        <v>100301</v>
      </c>
      <c r="D711" s="5" t="s">
        <v>584</v>
      </c>
      <c r="E711" s="349">
        <v>6</v>
      </c>
      <c r="F711" s="350" t="s">
        <v>705</v>
      </c>
      <c r="G711" s="302">
        <f>SUMIFS('Круглосуточный стационар'!J:J,'Круглосуточный стационар'!D:D,СВОД!C711,'Круглосуточный стационар'!F:F,СВОД!E711)/2+SUMIFS(ВМП!J:J,ВМП!D:D,СВОД!C711,ВМП!F:F,СВОД!E711)/2+SUMIFS('Дневной стационар'!J:J,'Дневной стационар'!D:D,СВОД!C711,'Дневной стационар'!F:F,СВОД!E711)/2+SUMIFS(ЭКО!H:H,ЭКО!D:D,СВОД!C711,ЭКО!F:F,СВОД!E711)+SUMIFS(Диализ!J:J,Диализ!E:E,СВОД!C711,Диализ!G:G,СВОД!E711)</f>
        <v>0</v>
      </c>
      <c r="H711" s="276">
        <f>SUMIFS(Поликлиника!H:H,Поликлиника!D:D,СВОД!C711,Поликлиника!F:F,СВОД!E711)</f>
        <v>0</v>
      </c>
      <c r="I711" s="276">
        <f>SUMIFS(Поликлиника!BA:BA,Поликлиника!D:D,СВОД!C711,Поликлиника!F:F,СВОД!E711)</f>
        <v>0</v>
      </c>
      <c r="J711" s="276">
        <f>SUMIFS(Поликлиника!BF:BF,Поликлиника!D:D,СВОД!C711,Поликлиника!F:F,СВОД!E711)</f>
        <v>0</v>
      </c>
      <c r="K711" s="276">
        <f>SUMIFS(Поликлиника!BU:BU,Поликлиника!D:D,СВОД!C711,Поликлиника!F:F,СВОД!E711)</f>
        <v>0</v>
      </c>
      <c r="L711" s="276">
        <f>SUMIFS(Услуги!H:H,Услуги!D:D,СВОД!C711,Услуги!F:F,СВОД!E711)+SUMIFS(Услуги!M:M,Услуги!D:D,СВОД!C711,Услуги!F:F,СВОД!E711)+SUMIFS(Услуги!R:R,Услуги!D:D,СВОД!C711,Услуги!F:F,СВОД!E711)+SUMIFS(Услуги!W:W,Услуги!D:D,СВОД!C711,Услуги!F:F,СВОД!E711)+SUMIFS(Услуги!AB:AB,Услуги!D:D,СВОД!C711,Услуги!F:F,СВОД!E711)+SUMIFS(Услуги!AG:AG,Услуги!D:D,СВОД!C711,Услуги!F:F,СВОД!E711)+SUMIFS(Услуги!AL:AL,Услуги!D:D,СВОД!C711,Услуги!F:F,СВОД!E711)+SUMIFS(Услуги!AQ:AQ,Услуги!D:D,СВОД!C711,Услуги!F:F,СВОД!E711)</f>
        <v>0</v>
      </c>
      <c r="M711" s="276">
        <f>SUMIFS('Скорая мед. помощь'!J:J,'Скорая мед. помощь'!E:E,СВОД!C711,'Скорая мед. помощь'!G:G,СВОД!E711)</f>
        <v>0</v>
      </c>
      <c r="N711" s="303">
        <f>SUMIFS('Круглосуточный стационар'!O:O,'Круглосуточный стационар'!D:D,СВОД!C711,'Круглосуточный стационар'!F:F,СВОД!E711)+SUMIFS(ВМП!O:O,ВМП!D:D,СВОД!C711,ВМП!F:F,СВОД!E711)+SUMIFS('Дневной стационар'!O:O,'Дневной стационар'!D:D,СВОД!C711,'Дневной стационар'!F:F,СВОД!E711)+SUMIFS(ЭКО!M:M,ЭКО!D:D,СВОД!C711,ЭКО!F:F,СВОД!E711)+SUMIFS(Диализ!O:O,Диализ!E:E,СВОД!C711,Диализ!G:G,СВОД!E711)+SUMIFS(Поликлиника!CT:CT,Поликлиника!D:D,СВОД!C711,Поликлиника!F:F,СВОД!E711)+SUMIFS('Скорая мед. помощь'!O:O,'Скорая мед. помощь'!E:E,СВОД!C711,'Скорая мед. помощь'!G:G,СВОД!E711)+SUMIFS(Услуги!AV:AV,Услуги!D:D,СВОД!C711,Услуги!F:F,СВОД!E711)</f>
        <v>0</v>
      </c>
      <c r="O711" s="302">
        <f>SUMIFS(Сверхбаза!L:L,Сверхбаза!C:C,СВОД!C711,Сверхбаза!E:E,СВОД!E711)+SUMIFS(Сверхбаза!M:M,Сверхбаза!C:C,СВОД!C711,Сверхбаза!E:E,СВОД!E711)</f>
        <v>0</v>
      </c>
      <c r="P711" s="276">
        <f>SUMIFS(Сверхбаза!N:N,Сверхбаза!C:C,СВОД!C711,Сверхбаза!E:E,СВОД!E711)</f>
        <v>0</v>
      </c>
      <c r="Q711" s="276">
        <f>SUMIFS(Сверхбаза!P:P,Сверхбаза!C:C,СВОД!C711,Сверхбаза!E:E,СВОД!E711)</f>
        <v>0</v>
      </c>
      <c r="R711" s="276">
        <f>SUMIFS(Сверхбаза!O:O,Сверхбаза!C:C,СВОД!C711,Сверхбаза!E:E,СВОД!E711)</f>
        <v>0</v>
      </c>
      <c r="S711" s="276">
        <f>SUMIFS(Сверхбаза!Q:Q,Сверхбаза!C:C,СВОД!C711,Сверхбаза!E:E,СВОД!E711)</f>
        <v>0</v>
      </c>
      <c r="T711" s="303">
        <f>SUMIFS(Сверхбаза!G:G,Сверхбаза!C:C,СВОД!C711,Сверхбаза!E:E,СВОД!E711)</f>
        <v>0</v>
      </c>
    </row>
    <row r="712" spans="1:20" ht="25.5" outlineLevel="2" x14ac:dyDescent="0.2">
      <c r="A712" s="288">
        <f>VLOOKUP(C712,Округа!B:C,2,FALSE)</f>
        <v>3</v>
      </c>
      <c r="B712" s="361">
        <v>501003</v>
      </c>
      <c r="C712" s="361">
        <v>100301</v>
      </c>
      <c r="D712" s="5" t="s">
        <v>584</v>
      </c>
      <c r="E712" s="349">
        <v>3</v>
      </c>
      <c r="F712" s="350" t="s">
        <v>174</v>
      </c>
      <c r="G712" s="302">
        <f>SUMIFS('Круглосуточный стационар'!J:J,'Круглосуточный стационар'!D:D,СВОД!C712,'Круглосуточный стационар'!F:F,СВОД!E712)/2+SUMIFS(ВМП!J:J,ВМП!D:D,СВОД!C712,ВМП!F:F,СВОД!E712)/2+SUMIFS('Дневной стационар'!J:J,'Дневной стационар'!D:D,СВОД!C712,'Дневной стационар'!F:F,СВОД!E712)/2+SUMIFS(ЭКО!H:H,ЭКО!D:D,СВОД!C712,ЭКО!F:F,СВОД!E712)+SUMIFS(Диализ!J:J,Диализ!E:E,СВОД!C712,Диализ!G:G,СВОД!E712)</f>
        <v>0</v>
      </c>
      <c r="H712" s="276">
        <f>SUMIFS(Поликлиника!H:H,Поликлиника!D:D,СВОД!C712,Поликлиника!F:F,СВОД!E712)</f>
        <v>10771</v>
      </c>
      <c r="I712" s="276">
        <f>SUMIFS(Поликлиника!BA:BA,Поликлиника!D:D,СВОД!C712,Поликлиника!F:F,СВОД!E712)</f>
        <v>0</v>
      </c>
      <c r="J712" s="276">
        <f>SUMIFS(Поликлиника!BF:BF,Поликлиника!D:D,СВОД!C712,Поликлиника!F:F,СВОД!E712)</f>
        <v>18536</v>
      </c>
      <c r="K712" s="276">
        <f>SUMIFS(Поликлиника!BU:BU,Поликлиника!D:D,СВОД!C712,Поликлиника!F:F,СВОД!E712)</f>
        <v>10232</v>
      </c>
      <c r="L712" s="276">
        <f>SUMIFS(Услуги!H:H,Услуги!D:D,СВОД!C712,Услуги!F:F,СВОД!E712)+SUMIFS(Услуги!M:M,Услуги!D:D,СВОД!C712,Услуги!F:F,СВОД!E712)+SUMIFS(Услуги!R:R,Услуги!D:D,СВОД!C712,Услуги!F:F,СВОД!E712)+SUMIFS(Услуги!W:W,Услуги!D:D,СВОД!C712,Услуги!F:F,СВОД!E712)+SUMIFS(Услуги!AB:AB,Услуги!D:D,СВОД!C712,Услуги!F:F,СВОД!E712)+SUMIFS(Услуги!AG:AG,Услуги!D:D,СВОД!C712,Услуги!F:F,СВОД!E712)+SUMIFS(Услуги!AL:AL,Услуги!D:D,СВОД!C712,Услуги!F:F,СВОД!E712)+SUMIFS(Услуги!AQ:AQ,Услуги!D:D,СВОД!C712,Услуги!F:F,СВОД!E712)</f>
        <v>0</v>
      </c>
      <c r="M712" s="276">
        <f>SUMIFS('Скорая мед. помощь'!J:J,'Скорая мед. помощь'!E:E,СВОД!C712,'Скорая мед. помощь'!G:G,СВОД!E712)</f>
        <v>0</v>
      </c>
      <c r="N712" s="303">
        <f>SUMIFS('Круглосуточный стационар'!O:O,'Круглосуточный стационар'!D:D,СВОД!C712,'Круглосуточный стационар'!F:F,СВОД!E712)+SUMIFS(ВМП!O:O,ВМП!D:D,СВОД!C712,ВМП!F:F,СВОД!E712)+SUMIFS('Дневной стационар'!O:O,'Дневной стационар'!D:D,СВОД!C712,'Дневной стационар'!F:F,СВОД!E712)+SUMIFS(ЭКО!M:M,ЭКО!D:D,СВОД!C712,ЭКО!F:F,СВОД!E712)+SUMIFS(Диализ!O:O,Диализ!E:E,СВОД!C712,Диализ!G:G,СВОД!E712)+SUMIFS(Поликлиника!CT:CT,Поликлиника!D:D,СВОД!C712,Поликлиника!F:F,СВОД!E712)+SUMIFS('Скорая мед. помощь'!O:O,'Скорая мед. помощь'!E:E,СВОД!C712,'Скорая мед. помощь'!G:G,СВОД!E712)+SUMIFS(Услуги!AV:AV,Услуги!D:D,СВОД!C712,Услуги!F:F,СВОД!E712)</f>
        <v>29162.309953673281</v>
      </c>
      <c r="O712" s="302">
        <f>SUMIFS(Сверхбаза!L:L,Сверхбаза!C:C,СВОД!C712,Сверхбаза!E:E,СВОД!E712)+SUMIFS(Сверхбаза!M:M,Сверхбаза!C:C,СВОД!C712,Сверхбаза!E:E,СВОД!E712)</f>
        <v>0</v>
      </c>
      <c r="P712" s="276">
        <f>SUMIFS(Сверхбаза!N:N,Сверхбаза!C:C,СВОД!C712,Сверхбаза!E:E,СВОД!E712)</f>
        <v>0</v>
      </c>
      <c r="Q712" s="276">
        <f>SUMIFS(Сверхбаза!P:P,Сверхбаза!C:C,СВОД!C712,Сверхбаза!E:E,СВОД!E712)</f>
        <v>0</v>
      </c>
      <c r="R712" s="276">
        <f>SUMIFS(Сверхбаза!O:O,Сверхбаза!C:C,СВОД!C712,Сверхбаза!E:E,СВОД!E712)</f>
        <v>0</v>
      </c>
      <c r="S712" s="276">
        <f>SUMIFS(Сверхбаза!Q:Q,Сверхбаза!C:C,СВОД!C712,Сверхбаза!E:E,СВОД!E712)</f>
        <v>0</v>
      </c>
      <c r="T712" s="303">
        <f>SUMIFS(Сверхбаза!G:G,Сверхбаза!C:C,СВОД!C712,Сверхбаза!E:E,СВОД!E712)</f>
        <v>0</v>
      </c>
    </row>
    <row r="713" spans="1:20" ht="25.5" outlineLevel="2" x14ac:dyDescent="0.2">
      <c r="A713" s="288">
        <f>VLOOKUP(C713,Округа!B:C,2,FALSE)</f>
        <v>3</v>
      </c>
      <c r="B713" s="361">
        <v>501003</v>
      </c>
      <c r="C713" s="361">
        <v>100301</v>
      </c>
      <c r="D713" s="5" t="s">
        <v>584</v>
      </c>
      <c r="E713" s="349">
        <v>7</v>
      </c>
      <c r="F713" s="350" t="s">
        <v>706</v>
      </c>
      <c r="G713" s="302">
        <f>SUMIFS('Круглосуточный стационар'!J:J,'Круглосуточный стационар'!D:D,СВОД!C713,'Круглосуточный стационар'!F:F,СВОД!E713)/2+SUMIFS(ВМП!J:J,ВМП!D:D,СВОД!C713,ВМП!F:F,СВОД!E713)/2+SUMIFS('Дневной стационар'!J:J,'Дневной стационар'!D:D,СВОД!C713,'Дневной стационар'!F:F,СВОД!E713)/2+SUMIFS(ЭКО!H:H,ЭКО!D:D,СВОД!C713,ЭКО!F:F,СВОД!E713)+SUMIFS(Диализ!J:J,Диализ!E:E,СВОД!C713,Диализ!G:G,СВОД!E713)</f>
        <v>0</v>
      </c>
      <c r="H713" s="276">
        <f>SUMIFS(Поликлиника!H:H,Поликлиника!D:D,СВОД!C713,Поликлиника!F:F,СВОД!E713)</f>
        <v>0</v>
      </c>
      <c r="I713" s="276">
        <f>SUMIFS(Поликлиника!BA:BA,Поликлиника!D:D,СВОД!C713,Поликлиника!F:F,СВОД!E713)</f>
        <v>0</v>
      </c>
      <c r="J713" s="276">
        <f>SUMIFS(Поликлиника!BF:BF,Поликлиника!D:D,СВОД!C713,Поликлиника!F:F,СВОД!E713)</f>
        <v>0</v>
      </c>
      <c r="K713" s="276">
        <f>SUMIFS(Поликлиника!BU:BU,Поликлиника!D:D,СВОД!C713,Поликлиника!F:F,СВОД!E713)</f>
        <v>0</v>
      </c>
      <c r="L713" s="276">
        <f>SUMIFS(Услуги!H:H,Услуги!D:D,СВОД!C713,Услуги!F:F,СВОД!E713)+SUMIFS(Услуги!M:M,Услуги!D:D,СВОД!C713,Услуги!F:F,СВОД!E713)+SUMIFS(Услуги!R:R,Услуги!D:D,СВОД!C713,Услуги!F:F,СВОД!E713)+SUMIFS(Услуги!W:W,Услуги!D:D,СВОД!C713,Услуги!F:F,СВОД!E713)+SUMIFS(Услуги!AB:AB,Услуги!D:D,СВОД!C713,Услуги!F:F,СВОД!E713)+SUMIFS(Услуги!AG:AG,Услуги!D:D,СВОД!C713,Услуги!F:F,СВОД!E713)+SUMIFS(Услуги!AL:AL,Услуги!D:D,СВОД!C713,Услуги!F:F,СВОД!E713)+SUMIFS(Услуги!AQ:AQ,Услуги!D:D,СВОД!C713,Услуги!F:F,СВОД!E713)</f>
        <v>0</v>
      </c>
      <c r="M713" s="276">
        <f>SUMIFS('Скорая мед. помощь'!J:J,'Скорая мед. помощь'!E:E,СВОД!C713,'Скорая мед. помощь'!G:G,СВОД!E713)</f>
        <v>0</v>
      </c>
      <c r="N713" s="303">
        <f>SUMIFS('Круглосуточный стационар'!O:O,'Круглосуточный стационар'!D:D,СВОД!C713,'Круглосуточный стационар'!F:F,СВОД!E713)+SUMIFS(ВМП!O:O,ВМП!D:D,СВОД!C713,ВМП!F:F,СВОД!E713)+SUMIFS('Дневной стационар'!O:O,'Дневной стационар'!D:D,СВОД!C713,'Дневной стационар'!F:F,СВОД!E713)+SUMIFS(ЭКО!M:M,ЭКО!D:D,СВОД!C713,ЭКО!F:F,СВОД!E713)+SUMIFS(Диализ!O:O,Диализ!E:E,СВОД!C713,Диализ!G:G,СВОД!E713)+SUMIFS(Поликлиника!CT:CT,Поликлиника!D:D,СВОД!C713,Поликлиника!F:F,СВОД!E713)+SUMIFS('Скорая мед. помощь'!O:O,'Скорая мед. помощь'!E:E,СВОД!C713,'Скорая мед. помощь'!G:G,СВОД!E713)+SUMIFS(Услуги!AV:AV,Услуги!D:D,СВОД!C713,Услуги!F:F,СВОД!E713)</f>
        <v>0</v>
      </c>
      <c r="O713" s="302">
        <f>SUMIFS(Сверхбаза!L:L,Сверхбаза!C:C,СВОД!C713,Сверхбаза!E:E,СВОД!E713)+SUMIFS(Сверхбаза!M:M,Сверхбаза!C:C,СВОД!C713,Сверхбаза!E:E,СВОД!E713)</f>
        <v>0</v>
      </c>
      <c r="P713" s="276">
        <f>SUMIFS(Сверхбаза!N:N,Сверхбаза!C:C,СВОД!C713,Сверхбаза!E:E,СВОД!E713)</f>
        <v>0</v>
      </c>
      <c r="Q713" s="276">
        <f>SUMIFS(Сверхбаза!P:P,Сверхбаза!C:C,СВОД!C713,Сверхбаза!E:E,СВОД!E713)</f>
        <v>0</v>
      </c>
      <c r="R713" s="276">
        <f>SUMIFS(Сверхбаза!O:O,Сверхбаза!C:C,СВОД!C713,Сверхбаза!E:E,СВОД!E713)</f>
        <v>0</v>
      </c>
      <c r="S713" s="276">
        <f>SUMIFS(Сверхбаза!Q:Q,Сверхбаза!C:C,СВОД!C713,Сверхбаза!E:E,СВОД!E713)</f>
        <v>0</v>
      </c>
      <c r="T713" s="303">
        <f>SUMIFS(Сверхбаза!G:G,Сверхбаза!C:C,СВОД!C713,Сверхбаза!E:E,СВОД!E713)</f>
        <v>0</v>
      </c>
    </row>
    <row r="714" spans="1:20" ht="25.5" outlineLevel="2" x14ac:dyDescent="0.2">
      <c r="A714" s="288">
        <f>VLOOKUP(C714,Округа!B:C,2,FALSE)</f>
        <v>3</v>
      </c>
      <c r="B714" s="361">
        <v>501003</v>
      </c>
      <c r="C714" s="361">
        <v>100301</v>
      </c>
      <c r="D714" s="5" t="s">
        <v>584</v>
      </c>
      <c r="E714" s="349">
        <v>70</v>
      </c>
      <c r="F714" s="350" t="s">
        <v>707</v>
      </c>
      <c r="G714" s="302">
        <f>SUMIFS('Круглосуточный стационар'!J:J,'Круглосуточный стационар'!D:D,СВОД!C714,'Круглосуточный стационар'!F:F,СВОД!E714)/2+SUMIFS(ВМП!J:J,ВМП!D:D,СВОД!C714,ВМП!F:F,СВОД!E714)/2+SUMIFS('Дневной стационар'!J:J,'Дневной стационар'!D:D,СВОД!C714,'Дневной стационар'!F:F,СВОД!E714)/2+SUMIFS(ЭКО!H:H,ЭКО!D:D,СВОД!C714,ЭКО!F:F,СВОД!E714)+SUMIFS(Диализ!J:J,Диализ!E:E,СВОД!C714,Диализ!G:G,СВОД!E714)</f>
        <v>0</v>
      </c>
      <c r="H714" s="276">
        <f>SUMIFS(Поликлиника!H:H,Поликлиника!D:D,СВОД!C714,Поликлиника!F:F,СВОД!E714)</f>
        <v>0</v>
      </c>
      <c r="I714" s="276">
        <f>SUMIFS(Поликлиника!BA:BA,Поликлиника!D:D,СВОД!C714,Поликлиника!F:F,СВОД!E714)</f>
        <v>0</v>
      </c>
      <c r="J714" s="276">
        <f>SUMIFS(Поликлиника!BF:BF,Поликлиника!D:D,СВОД!C714,Поликлиника!F:F,СВОД!E714)</f>
        <v>0</v>
      </c>
      <c r="K714" s="276">
        <f>SUMIFS(Поликлиника!BU:BU,Поликлиника!D:D,СВОД!C714,Поликлиника!F:F,СВОД!E714)</f>
        <v>0</v>
      </c>
      <c r="L714" s="276">
        <f>SUMIFS(Услуги!H:H,Услуги!D:D,СВОД!C714,Услуги!F:F,СВОД!E714)+SUMIFS(Услуги!M:M,Услуги!D:D,СВОД!C714,Услуги!F:F,СВОД!E714)+SUMIFS(Услуги!R:R,Услуги!D:D,СВОД!C714,Услуги!F:F,СВОД!E714)+SUMIFS(Услуги!W:W,Услуги!D:D,СВОД!C714,Услуги!F:F,СВОД!E714)+SUMIFS(Услуги!AB:AB,Услуги!D:D,СВОД!C714,Услуги!F:F,СВОД!E714)+SUMIFS(Услуги!AG:AG,Услуги!D:D,СВОД!C714,Услуги!F:F,СВОД!E714)+SUMIFS(Услуги!AL:AL,Услуги!D:D,СВОД!C714,Услуги!F:F,СВОД!E714)+SUMIFS(Услуги!AQ:AQ,Услуги!D:D,СВОД!C714,Услуги!F:F,СВОД!E714)</f>
        <v>0</v>
      </c>
      <c r="M714" s="276">
        <f>SUMIFS('Скорая мед. помощь'!J:J,'Скорая мед. помощь'!E:E,СВОД!C714,'Скорая мед. помощь'!G:G,СВОД!E714)</f>
        <v>0</v>
      </c>
      <c r="N714" s="303">
        <f>SUMIFS('Круглосуточный стационар'!O:O,'Круглосуточный стационар'!D:D,СВОД!C714,'Круглосуточный стационар'!F:F,СВОД!E714)+SUMIFS(ВМП!O:O,ВМП!D:D,СВОД!C714,ВМП!F:F,СВОД!E714)+SUMIFS('Дневной стационар'!O:O,'Дневной стационар'!D:D,СВОД!C714,'Дневной стационар'!F:F,СВОД!E714)+SUMIFS(ЭКО!M:M,ЭКО!D:D,СВОД!C714,ЭКО!F:F,СВОД!E714)+SUMIFS(Диализ!O:O,Диализ!E:E,СВОД!C714,Диализ!G:G,СВОД!E714)+SUMIFS(Поликлиника!CT:CT,Поликлиника!D:D,СВОД!C714,Поликлиника!F:F,СВОД!E714)+SUMIFS('Скорая мед. помощь'!O:O,'Скорая мед. помощь'!E:E,СВОД!C714,'Скорая мед. помощь'!G:G,СВОД!E714)+SUMIFS(Услуги!AV:AV,Услуги!D:D,СВОД!C714,Услуги!F:F,СВОД!E714)</f>
        <v>0</v>
      </c>
      <c r="O714" s="302">
        <f>SUMIFS(Сверхбаза!L:L,Сверхбаза!C:C,СВОД!C714,Сверхбаза!E:E,СВОД!E714)+SUMIFS(Сверхбаза!M:M,Сверхбаза!C:C,СВОД!C714,Сверхбаза!E:E,СВОД!E714)</f>
        <v>0</v>
      </c>
      <c r="P714" s="276">
        <f>SUMIFS(Сверхбаза!N:N,Сверхбаза!C:C,СВОД!C714,Сверхбаза!E:E,СВОД!E714)</f>
        <v>0</v>
      </c>
      <c r="Q714" s="276">
        <f>SUMIFS(Сверхбаза!P:P,Сверхбаза!C:C,СВОД!C714,Сверхбаза!E:E,СВОД!E714)</f>
        <v>0</v>
      </c>
      <c r="R714" s="276">
        <f>SUMIFS(Сверхбаза!O:O,Сверхбаза!C:C,СВОД!C714,Сверхбаза!E:E,СВОД!E714)</f>
        <v>0</v>
      </c>
      <c r="S714" s="276">
        <f>SUMIFS(Сверхбаза!Q:Q,Сверхбаза!C:C,СВОД!C714,Сверхбаза!E:E,СВОД!E714)</f>
        <v>0</v>
      </c>
      <c r="T714" s="303">
        <f>SUMIFS(Сверхбаза!G:G,Сверхбаза!C:C,СВОД!C714,Сверхбаза!E:E,СВОД!E714)</f>
        <v>0</v>
      </c>
    </row>
    <row r="715" spans="1:20" ht="25.5" outlineLevel="2" x14ac:dyDescent="0.2">
      <c r="A715" s="288">
        <f>VLOOKUP(C715,Округа!B:C,2,FALSE)</f>
        <v>3</v>
      </c>
      <c r="B715" s="361">
        <v>501003</v>
      </c>
      <c r="C715" s="361">
        <v>100301</v>
      </c>
      <c r="D715" s="5" t="s">
        <v>584</v>
      </c>
      <c r="E715" s="349">
        <v>94</v>
      </c>
      <c r="F715" s="350" t="s">
        <v>157</v>
      </c>
      <c r="G715" s="302">
        <f>SUMIFS('Круглосуточный стационар'!J:J,'Круглосуточный стационар'!D:D,СВОД!C715,'Круглосуточный стационар'!F:F,СВОД!E715)/2+SUMIFS(ВМП!J:J,ВМП!D:D,СВОД!C715,ВМП!F:F,СВОД!E715)/2+SUMIFS('Дневной стационар'!J:J,'Дневной стационар'!D:D,СВОД!C715,'Дневной стационар'!F:F,СВОД!E715)/2+SUMIFS(ЭКО!H:H,ЭКО!D:D,СВОД!C715,ЭКО!F:F,СВОД!E715)+SUMIFS(Диализ!J:J,Диализ!E:E,СВОД!C715,Диализ!G:G,СВОД!E715)</f>
        <v>0</v>
      </c>
      <c r="H715" s="276">
        <f>SUMIFS(Поликлиника!H:H,Поликлиника!D:D,СВОД!C715,Поликлиника!F:F,СВОД!E715)</f>
        <v>0</v>
      </c>
      <c r="I715" s="276">
        <f>SUMIFS(Поликлиника!BA:BA,Поликлиника!D:D,СВОД!C715,Поликлиника!F:F,СВОД!E715)</f>
        <v>0</v>
      </c>
      <c r="J715" s="276">
        <f>SUMIFS(Поликлиника!BF:BF,Поликлиника!D:D,СВОД!C715,Поликлиника!F:F,СВОД!E715)</f>
        <v>0</v>
      </c>
      <c r="K715" s="276">
        <f>SUMIFS(Поликлиника!BU:BU,Поликлиника!D:D,СВОД!C715,Поликлиника!F:F,СВОД!E715)</f>
        <v>0</v>
      </c>
      <c r="L715" s="276">
        <f>SUMIFS(Услуги!H:H,Услуги!D:D,СВОД!C715,Услуги!F:F,СВОД!E715)+SUMIFS(Услуги!M:M,Услуги!D:D,СВОД!C715,Услуги!F:F,СВОД!E715)+SUMIFS(Услуги!R:R,Услуги!D:D,СВОД!C715,Услуги!F:F,СВОД!E715)+SUMIFS(Услуги!W:W,Услуги!D:D,СВОД!C715,Услуги!F:F,СВОД!E715)+SUMIFS(Услуги!AB:AB,Услуги!D:D,СВОД!C715,Услуги!F:F,СВОД!E715)+SUMIFS(Услуги!AG:AG,Услуги!D:D,СВОД!C715,Услуги!F:F,СВОД!E715)+SUMIFS(Услуги!AL:AL,Услуги!D:D,СВОД!C715,Услуги!F:F,СВОД!E715)+SUMIFS(Услуги!AQ:AQ,Услуги!D:D,СВОД!C715,Услуги!F:F,СВОД!E715)</f>
        <v>0</v>
      </c>
      <c r="M715" s="276">
        <f>SUMIFS('Скорая мед. помощь'!J:J,'Скорая мед. помощь'!E:E,СВОД!C715,'Скорая мед. помощь'!G:G,СВОД!E715)</f>
        <v>0</v>
      </c>
      <c r="N715" s="303">
        <f>SUMIFS('Круглосуточный стационар'!O:O,'Круглосуточный стационар'!D:D,СВОД!C715,'Круглосуточный стационар'!F:F,СВОД!E715)+SUMIFS(ВМП!O:O,ВМП!D:D,СВОД!C715,ВМП!F:F,СВОД!E715)+SUMIFS('Дневной стационар'!O:O,'Дневной стационар'!D:D,СВОД!C715,'Дневной стационар'!F:F,СВОД!E715)+SUMIFS(ЭКО!M:M,ЭКО!D:D,СВОД!C715,ЭКО!F:F,СВОД!E715)+SUMIFS(Диализ!O:O,Диализ!E:E,СВОД!C715,Диализ!G:G,СВОД!E715)+SUMIFS(Поликлиника!CT:CT,Поликлиника!D:D,СВОД!C715,Поликлиника!F:F,СВОД!E715)+SUMIFS('Скорая мед. помощь'!O:O,'Скорая мед. помощь'!E:E,СВОД!C715,'Скорая мед. помощь'!G:G,СВОД!E715)+SUMIFS(Услуги!AV:AV,Услуги!D:D,СВОД!C715,Услуги!F:F,СВОД!E715)</f>
        <v>0</v>
      </c>
      <c r="O715" s="302">
        <f>SUMIFS(Сверхбаза!L:L,Сверхбаза!C:C,СВОД!C715,Сверхбаза!E:E,СВОД!E715)+SUMIFS(Сверхбаза!M:M,Сверхбаза!C:C,СВОД!C715,Сверхбаза!E:E,СВОД!E715)</f>
        <v>0</v>
      </c>
      <c r="P715" s="276">
        <f>SUMIFS(Сверхбаза!N:N,Сверхбаза!C:C,СВОД!C715,Сверхбаза!E:E,СВОД!E715)</f>
        <v>0</v>
      </c>
      <c r="Q715" s="276">
        <f>SUMIFS(Сверхбаза!P:P,Сверхбаза!C:C,СВОД!C715,Сверхбаза!E:E,СВОД!E715)</f>
        <v>0</v>
      </c>
      <c r="R715" s="276">
        <f>SUMIFS(Сверхбаза!O:O,Сверхбаза!C:C,СВОД!C715,Сверхбаза!E:E,СВОД!E715)</f>
        <v>0</v>
      </c>
      <c r="S715" s="276">
        <f>SUMIFS(Сверхбаза!Q:Q,Сверхбаза!C:C,СВОД!C715,Сверхбаза!E:E,СВОД!E715)</f>
        <v>0</v>
      </c>
      <c r="T715" s="303">
        <f>SUMIFS(Сверхбаза!G:G,Сверхбаза!C:C,СВОД!C715,Сверхбаза!E:E,СВОД!E715)</f>
        <v>0</v>
      </c>
    </row>
    <row r="716" spans="1:20" outlineLevel="1" x14ac:dyDescent="0.2">
      <c r="A716" s="289"/>
      <c r="B716" s="279"/>
      <c r="C716" s="279" t="str">
        <f>CONCATENATE(C715," ","Итог")</f>
        <v>100301 Итог</v>
      </c>
      <c r="D716" s="280"/>
      <c r="E716" s="351"/>
      <c r="F716" s="352"/>
      <c r="G716" s="304"/>
      <c r="H716" s="281"/>
      <c r="I716" s="281"/>
      <c r="J716" s="281"/>
      <c r="K716" s="281"/>
      <c r="L716" s="281"/>
      <c r="M716" s="281"/>
      <c r="N716" s="305">
        <f>SUBTOTAL(9,N708:N715)</f>
        <v>29162.309953673281</v>
      </c>
      <c r="O716" s="304"/>
      <c r="P716" s="281"/>
      <c r="Q716" s="281"/>
      <c r="R716" s="281"/>
      <c r="S716" s="281"/>
      <c r="T716" s="305">
        <f>SUBTOTAL(9,T708:T715)</f>
        <v>0</v>
      </c>
    </row>
    <row r="717" spans="1:20" ht="25.5" outlineLevel="2" x14ac:dyDescent="0.2">
      <c r="A717" s="287">
        <f>VLOOKUP(C717,Округа!B:C,2,FALSE)</f>
        <v>3</v>
      </c>
      <c r="B717" s="8">
        <v>501004</v>
      </c>
      <c r="C717" s="8">
        <v>100401</v>
      </c>
      <c r="D717" s="9" t="s">
        <v>569</v>
      </c>
      <c r="E717" s="347">
        <v>1</v>
      </c>
      <c r="F717" s="348" t="s">
        <v>12</v>
      </c>
      <c r="G717" s="300">
        <f>SUMIFS('Круглосуточный стационар'!J:J,'Круглосуточный стационар'!D:D,СВОД!C717,'Круглосуточный стационар'!F:F,СВОД!E717)/2+SUMIFS(ВМП!J:J,ВМП!D:D,СВОД!C717,ВМП!F:F,СВОД!E717)/2+SUMIFS('Дневной стационар'!J:J,'Дневной стационар'!D:D,СВОД!C717,'Дневной стационар'!F:F,СВОД!E717)/2+SUMIFS(ЭКО!H:H,ЭКО!D:D,СВОД!C717,ЭКО!F:F,СВОД!E717)+SUMIFS(Диализ!J:J,Диализ!E:E,СВОД!C717,Диализ!G:G,СВОД!E717)</f>
        <v>0</v>
      </c>
      <c r="H717" s="278">
        <f>SUMIFS(Поликлиника!H:H,Поликлиника!D:D,СВОД!C717,Поликлиника!F:F,СВОД!E717)</f>
        <v>0</v>
      </c>
      <c r="I717" s="278">
        <f>SUMIFS(Поликлиника!BA:BA,Поликлиника!D:D,СВОД!C717,Поликлиника!F:F,СВОД!E717)</f>
        <v>0</v>
      </c>
      <c r="J717" s="278">
        <f>SUMIFS(Поликлиника!BF:BF,Поликлиника!D:D,СВОД!C717,Поликлиника!F:F,СВОД!E717)</f>
        <v>0</v>
      </c>
      <c r="K717" s="278">
        <f>SUMIFS(Поликлиника!BU:BU,Поликлиника!D:D,СВОД!C717,Поликлиника!F:F,СВОД!E717)</f>
        <v>0</v>
      </c>
      <c r="L717" s="278">
        <f>SUMIFS(Услуги!H:H,Услуги!D:D,СВОД!C717,Услуги!F:F,СВОД!E717)+SUMIFS(Услуги!M:M,Услуги!D:D,СВОД!C717,Услуги!F:F,СВОД!E717)+SUMIFS(Услуги!R:R,Услуги!D:D,СВОД!C717,Услуги!F:F,СВОД!E717)+SUMIFS(Услуги!W:W,Услуги!D:D,СВОД!C717,Услуги!F:F,СВОД!E717)+SUMIFS(Услуги!AB:AB,Услуги!D:D,СВОД!C717,Услуги!F:F,СВОД!E717)+SUMIFS(Услуги!AG:AG,Услуги!D:D,СВОД!C717,Услуги!F:F,СВОД!E717)+SUMIFS(Услуги!AL:AL,Услуги!D:D,СВОД!C717,Услуги!F:F,СВОД!E717)+SUMIFS(Услуги!AQ:AQ,Услуги!D:D,СВОД!C717,Услуги!F:F,СВОД!E717)</f>
        <v>0</v>
      </c>
      <c r="M717" s="278">
        <f>SUMIFS('Скорая мед. помощь'!J:J,'Скорая мед. помощь'!E:E,СВОД!C717,'Скорая мед. помощь'!G:G,СВОД!E717)</f>
        <v>0</v>
      </c>
      <c r="N717" s="301">
        <f>SUMIFS('Круглосуточный стационар'!O:O,'Круглосуточный стационар'!D:D,СВОД!C717,'Круглосуточный стационар'!F:F,СВОД!E717)+SUMIFS(ВМП!O:O,ВМП!D:D,СВОД!C717,ВМП!F:F,СВОД!E717)+SUMIFS('Дневной стационар'!O:O,'Дневной стационар'!D:D,СВОД!C717,'Дневной стационар'!F:F,СВОД!E717)+SUMIFS(ЭКО!M:M,ЭКО!D:D,СВОД!C717,ЭКО!F:F,СВОД!E717)+SUMIFS(Диализ!O:O,Диализ!E:E,СВОД!C717,Диализ!G:G,СВОД!E717)+SUMIFS(Поликлиника!CT:CT,Поликлиника!D:D,СВОД!C717,Поликлиника!F:F,СВОД!E717)+SUMIFS('Скорая мед. помощь'!O:O,'Скорая мед. помощь'!E:E,СВОД!C717,'Скорая мед. помощь'!G:G,СВОД!E717)+SUMIFS(Услуги!AV:AV,Услуги!D:D,СВОД!C717,Услуги!F:F,СВОД!E717)</f>
        <v>0</v>
      </c>
      <c r="O717" s="300">
        <f>SUMIFS(Сверхбаза!L:L,Сверхбаза!C:C,СВОД!C717,Сверхбаза!E:E,СВОД!E717)+SUMIFS(Сверхбаза!M:M,Сверхбаза!C:C,СВОД!C717,Сверхбаза!E:E,СВОД!E717)</f>
        <v>0</v>
      </c>
      <c r="P717" s="278">
        <f>SUMIFS(Сверхбаза!N:N,Сверхбаза!C:C,СВОД!C717,Сверхбаза!E:E,СВОД!E717)</f>
        <v>0</v>
      </c>
      <c r="Q717" s="278">
        <f>SUMIFS(Сверхбаза!P:P,Сверхбаза!C:C,СВОД!C717,Сверхбаза!E:E,СВОД!E717)</f>
        <v>0</v>
      </c>
      <c r="R717" s="278">
        <f>SUMIFS(Сверхбаза!O:O,Сверхбаза!C:C,СВОД!C717,Сверхбаза!E:E,СВОД!E717)</f>
        <v>0</v>
      </c>
      <c r="S717" s="278">
        <f>SUMIFS(Сверхбаза!Q:Q,Сверхбаза!C:C,СВОД!C717,Сверхбаза!E:E,СВОД!E717)</f>
        <v>0</v>
      </c>
      <c r="T717" s="301">
        <f>SUMIFS(Сверхбаза!G:G,Сверхбаза!C:C,СВОД!C717,Сверхбаза!E:E,СВОД!E717)</f>
        <v>0</v>
      </c>
    </row>
    <row r="718" spans="1:20" ht="25.5" outlineLevel="2" x14ac:dyDescent="0.2">
      <c r="A718" s="288">
        <f>VLOOKUP(C718,Округа!B:C,2,FALSE)</f>
        <v>3</v>
      </c>
      <c r="B718" s="361">
        <v>501004</v>
      </c>
      <c r="C718" s="361">
        <v>100401</v>
      </c>
      <c r="D718" s="5" t="s">
        <v>569</v>
      </c>
      <c r="E718" s="349">
        <v>13</v>
      </c>
      <c r="F718" s="350" t="s">
        <v>704</v>
      </c>
      <c r="G718" s="302">
        <f>SUMIFS('Круглосуточный стационар'!J:J,'Круглосуточный стационар'!D:D,СВОД!C718,'Круглосуточный стационар'!F:F,СВОД!E718)/2+SUMIFS(ВМП!J:J,ВМП!D:D,СВОД!C718,ВМП!F:F,СВОД!E718)/2+SUMIFS('Дневной стационар'!J:J,'Дневной стационар'!D:D,СВОД!C718,'Дневной стационар'!F:F,СВОД!E718)/2+SUMIFS(ЭКО!H:H,ЭКО!D:D,СВОД!C718,ЭКО!F:F,СВОД!E718)+SUMIFS(Диализ!J:J,Диализ!E:E,СВОД!C718,Диализ!G:G,СВОД!E718)</f>
        <v>0</v>
      </c>
      <c r="H718" s="276">
        <f>SUMIFS(Поликлиника!H:H,Поликлиника!D:D,СВОД!C718,Поликлиника!F:F,СВОД!E718)</f>
        <v>0</v>
      </c>
      <c r="I718" s="276">
        <f>SUMIFS(Поликлиника!BA:BA,Поликлиника!D:D,СВОД!C718,Поликлиника!F:F,СВОД!E718)</f>
        <v>0</v>
      </c>
      <c r="J718" s="276">
        <f>SUMIFS(Поликлиника!BF:BF,Поликлиника!D:D,СВОД!C718,Поликлиника!F:F,СВОД!E718)</f>
        <v>0</v>
      </c>
      <c r="K718" s="276">
        <f>SUMIFS(Поликлиника!BU:BU,Поликлиника!D:D,СВОД!C718,Поликлиника!F:F,СВОД!E718)</f>
        <v>0</v>
      </c>
      <c r="L718" s="276">
        <f>SUMIFS(Услуги!H:H,Услуги!D:D,СВОД!C718,Услуги!F:F,СВОД!E718)+SUMIFS(Услуги!M:M,Услуги!D:D,СВОД!C718,Услуги!F:F,СВОД!E718)+SUMIFS(Услуги!R:R,Услуги!D:D,СВОД!C718,Услуги!F:F,СВОД!E718)+SUMIFS(Услуги!W:W,Услуги!D:D,СВОД!C718,Услуги!F:F,СВОД!E718)+SUMIFS(Услуги!AB:AB,Услуги!D:D,СВОД!C718,Услуги!F:F,СВОД!E718)+SUMIFS(Услуги!AG:AG,Услуги!D:D,СВОД!C718,Услуги!F:F,СВОД!E718)+SUMIFS(Услуги!AL:AL,Услуги!D:D,СВОД!C718,Услуги!F:F,СВОД!E718)+SUMIFS(Услуги!AQ:AQ,Услуги!D:D,СВОД!C718,Услуги!F:F,СВОД!E718)</f>
        <v>0</v>
      </c>
      <c r="M718" s="276">
        <f>SUMIFS('Скорая мед. помощь'!J:J,'Скорая мед. помощь'!E:E,СВОД!C718,'Скорая мед. помощь'!G:G,СВОД!E718)</f>
        <v>0</v>
      </c>
      <c r="N718" s="303">
        <f>SUMIFS('Круглосуточный стационар'!O:O,'Круглосуточный стационар'!D:D,СВОД!C718,'Круглосуточный стационар'!F:F,СВОД!E718)+SUMIFS(ВМП!O:O,ВМП!D:D,СВОД!C718,ВМП!F:F,СВОД!E718)+SUMIFS('Дневной стационар'!O:O,'Дневной стационар'!D:D,СВОД!C718,'Дневной стационар'!F:F,СВОД!E718)+SUMIFS(ЭКО!M:M,ЭКО!D:D,СВОД!C718,ЭКО!F:F,СВОД!E718)+SUMIFS(Диализ!O:O,Диализ!E:E,СВОД!C718,Диализ!G:G,СВОД!E718)+SUMIFS(Поликлиника!CT:CT,Поликлиника!D:D,СВОД!C718,Поликлиника!F:F,СВОД!E718)+SUMIFS('Скорая мед. помощь'!O:O,'Скорая мед. помощь'!E:E,СВОД!C718,'Скорая мед. помощь'!G:G,СВОД!E718)+SUMIFS(Услуги!AV:AV,Услуги!D:D,СВОД!C718,Услуги!F:F,СВОД!E718)</f>
        <v>0</v>
      </c>
      <c r="O718" s="302">
        <f>SUMIFS(Сверхбаза!L:L,Сверхбаза!C:C,СВОД!C718,Сверхбаза!E:E,СВОД!E718)+SUMIFS(Сверхбаза!M:M,Сверхбаза!C:C,СВОД!C718,Сверхбаза!E:E,СВОД!E718)</f>
        <v>0</v>
      </c>
      <c r="P718" s="276">
        <f>SUMIFS(Сверхбаза!N:N,Сверхбаза!C:C,СВОД!C718,Сверхбаза!E:E,СВОД!E718)</f>
        <v>0</v>
      </c>
      <c r="Q718" s="276">
        <f>SUMIFS(Сверхбаза!P:P,Сверхбаза!C:C,СВОД!C718,Сверхбаза!E:E,СВОД!E718)</f>
        <v>0</v>
      </c>
      <c r="R718" s="276">
        <f>SUMIFS(Сверхбаза!O:O,Сверхбаза!C:C,СВОД!C718,Сверхбаза!E:E,СВОД!E718)</f>
        <v>0</v>
      </c>
      <c r="S718" s="276">
        <f>SUMIFS(Сверхбаза!Q:Q,Сверхбаза!C:C,СВОД!C718,Сверхбаза!E:E,СВОД!E718)</f>
        <v>0</v>
      </c>
      <c r="T718" s="303">
        <f>SUMIFS(Сверхбаза!G:G,Сверхбаза!C:C,СВОД!C718,Сверхбаза!E:E,СВОД!E718)</f>
        <v>0</v>
      </c>
    </row>
    <row r="719" spans="1:20" ht="25.5" outlineLevel="2" x14ac:dyDescent="0.2">
      <c r="A719" s="288">
        <f>VLOOKUP(C719,Округа!B:C,2,FALSE)</f>
        <v>3</v>
      </c>
      <c r="B719" s="361">
        <v>501004</v>
      </c>
      <c r="C719" s="361">
        <v>100401</v>
      </c>
      <c r="D719" s="5" t="s">
        <v>569</v>
      </c>
      <c r="E719" s="349">
        <v>2</v>
      </c>
      <c r="F719" s="350" t="s">
        <v>173</v>
      </c>
      <c r="G719" s="302">
        <f>SUMIFS('Круглосуточный стационар'!J:J,'Круглосуточный стационар'!D:D,СВОД!C719,'Круглосуточный стационар'!F:F,СВОД!E719)/2+SUMIFS(ВМП!J:J,ВМП!D:D,СВОД!C719,ВМП!F:F,СВОД!E719)/2+SUMIFS('Дневной стационар'!J:J,'Дневной стационар'!D:D,СВОД!C719,'Дневной стационар'!F:F,СВОД!E719)/2+SUMIFS(ЭКО!H:H,ЭКО!D:D,СВОД!C719,ЭКО!F:F,СВОД!E719)+SUMIFS(Диализ!J:J,Диализ!E:E,СВОД!C719,Диализ!G:G,СВОД!E719)</f>
        <v>0</v>
      </c>
      <c r="H719" s="276">
        <f>SUMIFS(Поликлиника!H:H,Поликлиника!D:D,СВОД!C719,Поликлиника!F:F,СВОД!E719)</f>
        <v>0</v>
      </c>
      <c r="I719" s="276">
        <f>SUMIFS(Поликлиника!BA:BA,Поликлиника!D:D,СВОД!C719,Поликлиника!F:F,СВОД!E719)</f>
        <v>0</v>
      </c>
      <c r="J719" s="276">
        <f>SUMIFS(Поликлиника!BF:BF,Поликлиника!D:D,СВОД!C719,Поликлиника!F:F,СВОД!E719)</f>
        <v>0</v>
      </c>
      <c r="K719" s="276">
        <f>SUMIFS(Поликлиника!BU:BU,Поликлиника!D:D,СВОД!C719,Поликлиника!F:F,СВОД!E719)</f>
        <v>0</v>
      </c>
      <c r="L719" s="276">
        <f>SUMIFS(Услуги!H:H,Услуги!D:D,СВОД!C719,Услуги!F:F,СВОД!E719)+SUMIFS(Услуги!M:M,Услуги!D:D,СВОД!C719,Услуги!F:F,СВОД!E719)+SUMIFS(Услуги!R:R,Услуги!D:D,СВОД!C719,Услуги!F:F,СВОД!E719)+SUMIFS(Услуги!W:W,Услуги!D:D,СВОД!C719,Услуги!F:F,СВОД!E719)+SUMIFS(Услуги!AB:AB,Услуги!D:D,СВОД!C719,Услуги!F:F,СВОД!E719)+SUMIFS(Услуги!AG:AG,Услуги!D:D,СВОД!C719,Услуги!F:F,СВОД!E719)+SUMIFS(Услуги!AL:AL,Услуги!D:D,СВОД!C719,Услуги!F:F,СВОД!E719)+SUMIFS(Услуги!AQ:AQ,Услуги!D:D,СВОД!C719,Услуги!F:F,СВОД!E719)</f>
        <v>0</v>
      </c>
      <c r="M719" s="276">
        <f>SUMIFS('Скорая мед. помощь'!J:J,'Скорая мед. помощь'!E:E,СВОД!C719,'Скорая мед. помощь'!G:G,СВОД!E719)</f>
        <v>0</v>
      </c>
      <c r="N719" s="303">
        <f>SUMIFS('Круглосуточный стационар'!O:O,'Круглосуточный стационар'!D:D,СВОД!C719,'Круглосуточный стационар'!F:F,СВОД!E719)+SUMIFS(ВМП!O:O,ВМП!D:D,СВОД!C719,ВМП!F:F,СВОД!E719)+SUMIFS('Дневной стационар'!O:O,'Дневной стационар'!D:D,СВОД!C719,'Дневной стационар'!F:F,СВОД!E719)+SUMIFS(ЭКО!M:M,ЭКО!D:D,СВОД!C719,ЭКО!F:F,СВОД!E719)+SUMIFS(Диализ!O:O,Диализ!E:E,СВОД!C719,Диализ!G:G,СВОД!E719)+SUMIFS(Поликлиника!CT:CT,Поликлиника!D:D,СВОД!C719,Поликлиника!F:F,СВОД!E719)+SUMIFS('Скорая мед. помощь'!O:O,'Скорая мед. помощь'!E:E,СВОД!C719,'Скорая мед. помощь'!G:G,СВОД!E719)+SUMIFS(Услуги!AV:AV,Услуги!D:D,СВОД!C719,Услуги!F:F,СВОД!E719)</f>
        <v>0</v>
      </c>
      <c r="O719" s="302">
        <f>SUMIFS(Сверхбаза!L:L,Сверхбаза!C:C,СВОД!C719,Сверхбаза!E:E,СВОД!E719)+SUMIFS(Сверхбаза!M:M,Сверхбаза!C:C,СВОД!C719,Сверхбаза!E:E,СВОД!E719)</f>
        <v>0</v>
      </c>
      <c r="P719" s="276">
        <f>SUMIFS(Сверхбаза!N:N,Сверхбаза!C:C,СВОД!C719,Сверхбаза!E:E,СВОД!E719)</f>
        <v>0</v>
      </c>
      <c r="Q719" s="276">
        <f>SUMIFS(Сверхбаза!P:P,Сверхбаза!C:C,СВОД!C719,Сверхбаза!E:E,СВОД!E719)</f>
        <v>0</v>
      </c>
      <c r="R719" s="276">
        <f>SUMIFS(Сверхбаза!O:O,Сверхбаза!C:C,СВОД!C719,Сверхбаза!E:E,СВОД!E719)</f>
        <v>0</v>
      </c>
      <c r="S719" s="276">
        <f>SUMIFS(Сверхбаза!Q:Q,Сверхбаза!C:C,СВОД!C719,Сверхбаза!E:E,СВОД!E719)</f>
        <v>0</v>
      </c>
      <c r="T719" s="303">
        <f>SUMIFS(Сверхбаза!G:G,Сверхбаза!C:C,СВОД!C719,Сверхбаза!E:E,СВОД!E719)</f>
        <v>0</v>
      </c>
    </row>
    <row r="720" spans="1:20" ht="25.5" outlineLevel="2" x14ac:dyDescent="0.2">
      <c r="A720" s="288">
        <f>VLOOKUP(C720,Округа!B:C,2,FALSE)</f>
        <v>3</v>
      </c>
      <c r="B720" s="361">
        <v>501004</v>
      </c>
      <c r="C720" s="361">
        <v>100401</v>
      </c>
      <c r="D720" s="5" t="s">
        <v>569</v>
      </c>
      <c r="E720" s="349">
        <v>6</v>
      </c>
      <c r="F720" s="350" t="s">
        <v>705</v>
      </c>
      <c r="G720" s="302">
        <f>SUMIFS('Круглосуточный стационар'!J:J,'Круглосуточный стационар'!D:D,СВОД!C720,'Круглосуточный стационар'!F:F,СВОД!E720)/2+SUMIFS(ВМП!J:J,ВМП!D:D,СВОД!C720,ВМП!F:F,СВОД!E720)/2+SUMIFS('Дневной стационар'!J:J,'Дневной стационар'!D:D,СВОД!C720,'Дневной стационар'!F:F,СВОД!E720)/2+SUMIFS(ЭКО!H:H,ЭКО!D:D,СВОД!C720,ЭКО!F:F,СВОД!E720)+SUMIFS(Диализ!J:J,Диализ!E:E,СВОД!C720,Диализ!G:G,СВОД!E720)</f>
        <v>0</v>
      </c>
      <c r="H720" s="276">
        <f>SUMIFS(Поликлиника!H:H,Поликлиника!D:D,СВОД!C720,Поликлиника!F:F,СВОД!E720)</f>
        <v>0</v>
      </c>
      <c r="I720" s="276">
        <f>SUMIFS(Поликлиника!BA:BA,Поликлиника!D:D,СВОД!C720,Поликлиника!F:F,СВОД!E720)</f>
        <v>0</v>
      </c>
      <c r="J720" s="276">
        <f>SUMIFS(Поликлиника!BF:BF,Поликлиника!D:D,СВОД!C720,Поликлиника!F:F,СВОД!E720)</f>
        <v>0</v>
      </c>
      <c r="K720" s="276">
        <f>SUMIFS(Поликлиника!BU:BU,Поликлиника!D:D,СВОД!C720,Поликлиника!F:F,СВОД!E720)</f>
        <v>0</v>
      </c>
      <c r="L720" s="276">
        <f>SUMIFS(Услуги!H:H,Услуги!D:D,СВОД!C720,Услуги!F:F,СВОД!E720)+SUMIFS(Услуги!M:M,Услуги!D:D,СВОД!C720,Услуги!F:F,СВОД!E720)+SUMIFS(Услуги!R:R,Услуги!D:D,СВОД!C720,Услуги!F:F,СВОД!E720)+SUMIFS(Услуги!W:W,Услуги!D:D,СВОД!C720,Услуги!F:F,СВОД!E720)+SUMIFS(Услуги!AB:AB,Услуги!D:D,СВОД!C720,Услуги!F:F,СВОД!E720)+SUMIFS(Услуги!AG:AG,Услуги!D:D,СВОД!C720,Услуги!F:F,СВОД!E720)+SUMIFS(Услуги!AL:AL,Услуги!D:D,СВОД!C720,Услуги!F:F,СВОД!E720)+SUMIFS(Услуги!AQ:AQ,Услуги!D:D,СВОД!C720,Услуги!F:F,СВОД!E720)</f>
        <v>0</v>
      </c>
      <c r="M720" s="276">
        <f>SUMIFS('Скорая мед. помощь'!J:J,'Скорая мед. помощь'!E:E,СВОД!C720,'Скорая мед. помощь'!G:G,СВОД!E720)</f>
        <v>0</v>
      </c>
      <c r="N720" s="303">
        <f>SUMIFS('Круглосуточный стационар'!O:O,'Круглосуточный стационар'!D:D,СВОД!C720,'Круглосуточный стационар'!F:F,СВОД!E720)+SUMIFS(ВМП!O:O,ВМП!D:D,СВОД!C720,ВМП!F:F,СВОД!E720)+SUMIFS('Дневной стационар'!O:O,'Дневной стационар'!D:D,СВОД!C720,'Дневной стационар'!F:F,СВОД!E720)+SUMIFS(ЭКО!M:M,ЭКО!D:D,СВОД!C720,ЭКО!F:F,СВОД!E720)+SUMIFS(Диализ!O:O,Диализ!E:E,СВОД!C720,Диализ!G:G,СВОД!E720)+SUMIFS(Поликлиника!CT:CT,Поликлиника!D:D,СВОД!C720,Поликлиника!F:F,СВОД!E720)+SUMIFS('Скорая мед. помощь'!O:O,'Скорая мед. помощь'!E:E,СВОД!C720,'Скорая мед. помощь'!G:G,СВОД!E720)+SUMIFS(Услуги!AV:AV,Услуги!D:D,СВОД!C720,Услуги!F:F,СВОД!E720)</f>
        <v>0</v>
      </c>
      <c r="O720" s="302">
        <f>SUMIFS(Сверхбаза!L:L,Сверхбаза!C:C,СВОД!C720,Сверхбаза!E:E,СВОД!E720)+SUMIFS(Сверхбаза!M:M,Сверхбаза!C:C,СВОД!C720,Сверхбаза!E:E,СВОД!E720)</f>
        <v>0</v>
      </c>
      <c r="P720" s="276">
        <f>SUMIFS(Сверхбаза!N:N,Сверхбаза!C:C,СВОД!C720,Сверхбаза!E:E,СВОД!E720)</f>
        <v>0</v>
      </c>
      <c r="Q720" s="276">
        <f>SUMIFS(Сверхбаза!P:P,Сверхбаза!C:C,СВОД!C720,Сверхбаза!E:E,СВОД!E720)</f>
        <v>0</v>
      </c>
      <c r="R720" s="276">
        <f>SUMIFS(Сверхбаза!O:O,Сверхбаза!C:C,СВОД!C720,Сверхбаза!E:E,СВОД!E720)</f>
        <v>0</v>
      </c>
      <c r="S720" s="276">
        <f>SUMIFS(Сверхбаза!Q:Q,Сверхбаза!C:C,СВОД!C720,Сверхбаза!E:E,СВОД!E720)</f>
        <v>0</v>
      </c>
      <c r="T720" s="303">
        <f>SUMIFS(Сверхбаза!G:G,Сверхбаза!C:C,СВОД!C720,Сверхбаза!E:E,СВОД!E720)</f>
        <v>0</v>
      </c>
    </row>
    <row r="721" spans="1:20" ht="25.5" outlineLevel="2" x14ac:dyDescent="0.2">
      <c r="A721" s="288">
        <f>VLOOKUP(C721,Округа!B:C,2,FALSE)</f>
        <v>3</v>
      </c>
      <c r="B721" s="361">
        <v>501004</v>
      </c>
      <c r="C721" s="361">
        <v>100401</v>
      </c>
      <c r="D721" s="5" t="s">
        <v>569</v>
      </c>
      <c r="E721" s="349">
        <v>3</v>
      </c>
      <c r="F721" s="350" t="s">
        <v>174</v>
      </c>
      <c r="G721" s="302">
        <f>SUMIFS('Круглосуточный стационар'!J:J,'Круглосуточный стационар'!D:D,СВОД!C721,'Круглосуточный стационар'!F:F,СВОД!E721)/2+SUMIFS(ВМП!J:J,ВМП!D:D,СВОД!C721,ВМП!F:F,СВОД!E721)/2+SUMIFS('Дневной стационар'!J:J,'Дневной стационар'!D:D,СВОД!C721,'Дневной стационар'!F:F,СВОД!E721)/2+SUMIFS(ЭКО!H:H,ЭКО!D:D,СВОД!C721,ЭКО!F:F,СВОД!E721)+SUMIFS(Диализ!J:J,Диализ!E:E,СВОД!C721,Диализ!G:G,СВОД!E721)</f>
        <v>0</v>
      </c>
      <c r="H721" s="276">
        <f>SUMIFS(Поликлиника!H:H,Поликлиника!D:D,СВОД!C721,Поликлиника!F:F,СВОД!E721)</f>
        <v>10493</v>
      </c>
      <c r="I721" s="276">
        <f>SUMIFS(Поликлиника!BA:BA,Поликлиника!D:D,СВОД!C721,Поликлиника!F:F,СВОД!E721)</f>
        <v>0</v>
      </c>
      <c r="J721" s="276">
        <f>SUMIFS(Поликлиника!BF:BF,Поликлиника!D:D,СВОД!C721,Поликлиника!F:F,СВОД!E721)</f>
        <v>11434</v>
      </c>
      <c r="K721" s="276">
        <f>SUMIFS(Поликлиника!BU:BU,Поликлиника!D:D,СВОД!C721,Поликлиника!F:F,СВОД!E721)</f>
        <v>12915</v>
      </c>
      <c r="L721" s="276">
        <f>SUMIFS(Услуги!H:H,Услуги!D:D,СВОД!C721,Услуги!F:F,СВОД!E721)+SUMIFS(Услуги!M:M,Услуги!D:D,СВОД!C721,Услуги!F:F,СВОД!E721)+SUMIFS(Услуги!R:R,Услуги!D:D,СВОД!C721,Услуги!F:F,СВОД!E721)+SUMIFS(Услуги!W:W,Услуги!D:D,СВОД!C721,Услуги!F:F,СВОД!E721)+SUMIFS(Услуги!AB:AB,Услуги!D:D,СВОД!C721,Услуги!F:F,СВОД!E721)+SUMIFS(Услуги!AG:AG,Услуги!D:D,СВОД!C721,Услуги!F:F,СВОД!E721)+SUMIFS(Услуги!AL:AL,Услуги!D:D,СВОД!C721,Услуги!F:F,СВОД!E721)+SUMIFS(Услуги!AQ:AQ,Услуги!D:D,СВОД!C721,Услуги!F:F,СВОД!E721)</f>
        <v>0</v>
      </c>
      <c r="M721" s="276">
        <f>SUMIFS('Скорая мед. помощь'!J:J,'Скорая мед. помощь'!E:E,СВОД!C721,'Скорая мед. помощь'!G:G,СВОД!E721)</f>
        <v>0</v>
      </c>
      <c r="N721" s="303">
        <f>SUMIFS('Круглосуточный стационар'!O:O,'Круглосуточный стационар'!D:D,СВОД!C721,'Круглосуточный стационар'!F:F,СВОД!E721)+SUMIFS(ВМП!O:O,ВМП!D:D,СВОД!C721,ВМП!F:F,СВОД!E721)+SUMIFS('Дневной стационар'!O:O,'Дневной стационар'!D:D,СВОД!C721,'Дневной стационар'!F:F,СВОД!E721)+SUMIFS(ЭКО!M:M,ЭКО!D:D,СВОД!C721,ЭКО!F:F,СВОД!E721)+SUMIFS(Диализ!O:O,Диализ!E:E,СВОД!C721,Диализ!G:G,СВОД!E721)+SUMIFS(Поликлиника!CT:CT,Поликлиника!D:D,СВОД!C721,Поликлиника!F:F,СВОД!E721)+SUMIFS('Скорая мед. помощь'!O:O,'Скорая мед. помощь'!E:E,СВОД!C721,'Скорая мед. помощь'!G:G,СВОД!E721)+SUMIFS(Услуги!AV:AV,Услуги!D:D,СВОД!C721,Услуги!F:F,СВОД!E721)</f>
        <v>34483.778752500002</v>
      </c>
      <c r="O721" s="302">
        <f>SUMIFS(Сверхбаза!L:L,Сверхбаза!C:C,СВОД!C721,Сверхбаза!E:E,СВОД!E721)+SUMIFS(Сверхбаза!M:M,Сверхбаза!C:C,СВОД!C721,Сверхбаза!E:E,СВОД!E721)</f>
        <v>0</v>
      </c>
      <c r="P721" s="276">
        <f>SUMIFS(Сверхбаза!N:N,Сверхбаза!C:C,СВОД!C721,Сверхбаза!E:E,СВОД!E721)</f>
        <v>0</v>
      </c>
      <c r="Q721" s="276">
        <f>SUMIFS(Сверхбаза!P:P,Сверхбаза!C:C,СВОД!C721,Сверхбаза!E:E,СВОД!E721)</f>
        <v>0</v>
      </c>
      <c r="R721" s="276">
        <f>SUMIFS(Сверхбаза!O:O,Сверхбаза!C:C,СВОД!C721,Сверхбаза!E:E,СВОД!E721)</f>
        <v>0</v>
      </c>
      <c r="S721" s="276">
        <f>SUMIFS(Сверхбаза!Q:Q,Сверхбаза!C:C,СВОД!C721,Сверхбаза!E:E,СВОД!E721)</f>
        <v>0</v>
      </c>
      <c r="T721" s="303">
        <f>SUMIFS(Сверхбаза!G:G,Сверхбаза!C:C,СВОД!C721,Сверхбаза!E:E,СВОД!E721)</f>
        <v>0</v>
      </c>
    </row>
    <row r="722" spans="1:20" ht="25.5" outlineLevel="2" x14ac:dyDescent="0.2">
      <c r="A722" s="288">
        <f>VLOOKUP(C722,Округа!B:C,2,FALSE)</f>
        <v>3</v>
      </c>
      <c r="B722" s="361">
        <v>501004</v>
      </c>
      <c r="C722" s="361">
        <v>100401</v>
      </c>
      <c r="D722" s="5" t="s">
        <v>569</v>
      </c>
      <c r="E722" s="349">
        <v>7</v>
      </c>
      <c r="F722" s="350" t="s">
        <v>706</v>
      </c>
      <c r="G722" s="302">
        <f>SUMIFS('Круглосуточный стационар'!J:J,'Круглосуточный стационар'!D:D,СВОД!C722,'Круглосуточный стационар'!F:F,СВОД!E722)/2+SUMIFS(ВМП!J:J,ВМП!D:D,СВОД!C722,ВМП!F:F,СВОД!E722)/2+SUMIFS('Дневной стационар'!J:J,'Дневной стационар'!D:D,СВОД!C722,'Дневной стационар'!F:F,СВОД!E722)/2+SUMIFS(ЭКО!H:H,ЭКО!D:D,СВОД!C722,ЭКО!F:F,СВОД!E722)+SUMIFS(Диализ!J:J,Диализ!E:E,СВОД!C722,Диализ!G:G,СВОД!E722)</f>
        <v>0</v>
      </c>
      <c r="H722" s="276">
        <f>SUMIFS(Поликлиника!H:H,Поликлиника!D:D,СВОД!C722,Поликлиника!F:F,СВОД!E722)</f>
        <v>0</v>
      </c>
      <c r="I722" s="276">
        <f>SUMIFS(Поликлиника!BA:BA,Поликлиника!D:D,СВОД!C722,Поликлиника!F:F,СВОД!E722)</f>
        <v>0</v>
      </c>
      <c r="J722" s="276">
        <f>SUMIFS(Поликлиника!BF:BF,Поликлиника!D:D,СВОД!C722,Поликлиника!F:F,СВОД!E722)</f>
        <v>0</v>
      </c>
      <c r="K722" s="276">
        <f>SUMIFS(Поликлиника!BU:BU,Поликлиника!D:D,СВОД!C722,Поликлиника!F:F,СВОД!E722)</f>
        <v>0</v>
      </c>
      <c r="L722" s="276">
        <f>SUMIFS(Услуги!H:H,Услуги!D:D,СВОД!C722,Услуги!F:F,СВОД!E722)+SUMIFS(Услуги!M:M,Услуги!D:D,СВОД!C722,Услуги!F:F,СВОД!E722)+SUMIFS(Услуги!R:R,Услуги!D:D,СВОД!C722,Услуги!F:F,СВОД!E722)+SUMIFS(Услуги!W:W,Услуги!D:D,СВОД!C722,Услуги!F:F,СВОД!E722)+SUMIFS(Услуги!AB:AB,Услуги!D:D,СВОД!C722,Услуги!F:F,СВОД!E722)+SUMIFS(Услуги!AG:AG,Услуги!D:D,СВОД!C722,Услуги!F:F,СВОД!E722)+SUMIFS(Услуги!AL:AL,Услуги!D:D,СВОД!C722,Услуги!F:F,СВОД!E722)+SUMIFS(Услуги!AQ:AQ,Услуги!D:D,СВОД!C722,Услуги!F:F,СВОД!E722)</f>
        <v>0</v>
      </c>
      <c r="M722" s="276">
        <f>SUMIFS('Скорая мед. помощь'!J:J,'Скорая мед. помощь'!E:E,СВОД!C722,'Скорая мед. помощь'!G:G,СВОД!E722)</f>
        <v>0</v>
      </c>
      <c r="N722" s="303">
        <f>SUMIFS('Круглосуточный стационар'!O:O,'Круглосуточный стационар'!D:D,СВОД!C722,'Круглосуточный стационар'!F:F,СВОД!E722)+SUMIFS(ВМП!O:O,ВМП!D:D,СВОД!C722,ВМП!F:F,СВОД!E722)+SUMIFS('Дневной стационар'!O:O,'Дневной стационар'!D:D,СВОД!C722,'Дневной стационар'!F:F,СВОД!E722)+SUMIFS(ЭКО!M:M,ЭКО!D:D,СВОД!C722,ЭКО!F:F,СВОД!E722)+SUMIFS(Диализ!O:O,Диализ!E:E,СВОД!C722,Диализ!G:G,СВОД!E722)+SUMIFS(Поликлиника!CT:CT,Поликлиника!D:D,СВОД!C722,Поликлиника!F:F,СВОД!E722)+SUMIFS('Скорая мед. помощь'!O:O,'Скорая мед. помощь'!E:E,СВОД!C722,'Скорая мед. помощь'!G:G,СВОД!E722)+SUMIFS(Услуги!AV:AV,Услуги!D:D,СВОД!C722,Услуги!F:F,СВОД!E722)</f>
        <v>0</v>
      </c>
      <c r="O722" s="302">
        <f>SUMIFS(Сверхбаза!L:L,Сверхбаза!C:C,СВОД!C722,Сверхбаза!E:E,СВОД!E722)+SUMIFS(Сверхбаза!M:M,Сверхбаза!C:C,СВОД!C722,Сверхбаза!E:E,СВОД!E722)</f>
        <v>0</v>
      </c>
      <c r="P722" s="276">
        <f>SUMIFS(Сверхбаза!N:N,Сверхбаза!C:C,СВОД!C722,Сверхбаза!E:E,СВОД!E722)</f>
        <v>0</v>
      </c>
      <c r="Q722" s="276">
        <f>SUMIFS(Сверхбаза!P:P,Сверхбаза!C:C,СВОД!C722,Сверхбаза!E:E,СВОД!E722)</f>
        <v>0</v>
      </c>
      <c r="R722" s="276">
        <f>SUMIFS(Сверхбаза!O:O,Сверхбаза!C:C,СВОД!C722,Сверхбаза!E:E,СВОД!E722)</f>
        <v>0</v>
      </c>
      <c r="S722" s="276">
        <f>SUMIFS(Сверхбаза!Q:Q,Сверхбаза!C:C,СВОД!C722,Сверхбаза!E:E,СВОД!E722)</f>
        <v>0</v>
      </c>
      <c r="T722" s="303">
        <f>SUMIFS(Сверхбаза!G:G,Сверхбаза!C:C,СВОД!C722,Сверхбаза!E:E,СВОД!E722)</f>
        <v>0</v>
      </c>
    </row>
    <row r="723" spans="1:20" ht="25.5" outlineLevel="2" x14ac:dyDescent="0.2">
      <c r="A723" s="288">
        <f>VLOOKUP(C723,Округа!B:C,2,FALSE)</f>
        <v>3</v>
      </c>
      <c r="B723" s="361">
        <v>501004</v>
      </c>
      <c r="C723" s="361">
        <v>100401</v>
      </c>
      <c r="D723" s="5" t="s">
        <v>569</v>
      </c>
      <c r="E723" s="349">
        <v>70</v>
      </c>
      <c r="F723" s="350" t="s">
        <v>707</v>
      </c>
      <c r="G723" s="302">
        <f>SUMIFS('Круглосуточный стационар'!J:J,'Круглосуточный стационар'!D:D,СВОД!C723,'Круглосуточный стационар'!F:F,СВОД!E723)/2+SUMIFS(ВМП!J:J,ВМП!D:D,СВОД!C723,ВМП!F:F,СВОД!E723)/2+SUMIFS('Дневной стационар'!J:J,'Дневной стационар'!D:D,СВОД!C723,'Дневной стационар'!F:F,СВОД!E723)/2+SUMIFS(ЭКО!H:H,ЭКО!D:D,СВОД!C723,ЭКО!F:F,СВОД!E723)+SUMIFS(Диализ!J:J,Диализ!E:E,СВОД!C723,Диализ!G:G,СВОД!E723)</f>
        <v>0</v>
      </c>
      <c r="H723" s="276">
        <f>SUMIFS(Поликлиника!H:H,Поликлиника!D:D,СВОД!C723,Поликлиника!F:F,СВОД!E723)</f>
        <v>0</v>
      </c>
      <c r="I723" s="276">
        <f>SUMIFS(Поликлиника!BA:BA,Поликлиника!D:D,СВОД!C723,Поликлиника!F:F,СВОД!E723)</f>
        <v>0</v>
      </c>
      <c r="J723" s="276">
        <f>SUMIFS(Поликлиника!BF:BF,Поликлиника!D:D,СВОД!C723,Поликлиника!F:F,СВОД!E723)</f>
        <v>0</v>
      </c>
      <c r="K723" s="276">
        <f>SUMIFS(Поликлиника!BU:BU,Поликлиника!D:D,СВОД!C723,Поликлиника!F:F,СВОД!E723)</f>
        <v>0</v>
      </c>
      <c r="L723" s="276">
        <f>SUMIFS(Услуги!H:H,Услуги!D:D,СВОД!C723,Услуги!F:F,СВОД!E723)+SUMIFS(Услуги!M:M,Услуги!D:D,СВОД!C723,Услуги!F:F,СВОД!E723)+SUMIFS(Услуги!R:R,Услуги!D:D,СВОД!C723,Услуги!F:F,СВОД!E723)+SUMIFS(Услуги!W:W,Услуги!D:D,СВОД!C723,Услуги!F:F,СВОД!E723)+SUMIFS(Услуги!AB:AB,Услуги!D:D,СВОД!C723,Услуги!F:F,СВОД!E723)+SUMIFS(Услуги!AG:AG,Услуги!D:D,СВОД!C723,Услуги!F:F,СВОД!E723)+SUMIFS(Услуги!AL:AL,Услуги!D:D,СВОД!C723,Услуги!F:F,СВОД!E723)+SUMIFS(Услуги!AQ:AQ,Услуги!D:D,СВОД!C723,Услуги!F:F,СВОД!E723)</f>
        <v>0</v>
      </c>
      <c r="M723" s="276">
        <f>SUMIFS('Скорая мед. помощь'!J:J,'Скорая мед. помощь'!E:E,СВОД!C723,'Скорая мед. помощь'!G:G,СВОД!E723)</f>
        <v>0</v>
      </c>
      <c r="N723" s="303">
        <f>SUMIFS('Круглосуточный стационар'!O:O,'Круглосуточный стационар'!D:D,СВОД!C723,'Круглосуточный стационар'!F:F,СВОД!E723)+SUMIFS(ВМП!O:O,ВМП!D:D,СВОД!C723,ВМП!F:F,СВОД!E723)+SUMIFS('Дневной стационар'!O:O,'Дневной стационар'!D:D,СВОД!C723,'Дневной стационар'!F:F,СВОД!E723)+SUMIFS(ЭКО!M:M,ЭКО!D:D,СВОД!C723,ЭКО!F:F,СВОД!E723)+SUMIFS(Диализ!O:O,Диализ!E:E,СВОД!C723,Диализ!G:G,СВОД!E723)+SUMIFS(Поликлиника!CT:CT,Поликлиника!D:D,СВОД!C723,Поликлиника!F:F,СВОД!E723)+SUMIFS('Скорая мед. помощь'!O:O,'Скорая мед. помощь'!E:E,СВОД!C723,'Скорая мед. помощь'!G:G,СВОД!E723)+SUMIFS(Услуги!AV:AV,Услуги!D:D,СВОД!C723,Услуги!F:F,СВОД!E723)</f>
        <v>0</v>
      </c>
      <c r="O723" s="302">
        <f>SUMIFS(Сверхбаза!L:L,Сверхбаза!C:C,СВОД!C723,Сверхбаза!E:E,СВОД!E723)+SUMIFS(Сверхбаза!M:M,Сверхбаза!C:C,СВОД!C723,Сверхбаза!E:E,СВОД!E723)</f>
        <v>0</v>
      </c>
      <c r="P723" s="276">
        <f>SUMIFS(Сверхбаза!N:N,Сверхбаза!C:C,СВОД!C723,Сверхбаза!E:E,СВОД!E723)</f>
        <v>0</v>
      </c>
      <c r="Q723" s="276">
        <f>SUMIFS(Сверхбаза!P:P,Сверхбаза!C:C,СВОД!C723,Сверхбаза!E:E,СВОД!E723)</f>
        <v>0</v>
      </c>
      <c r="R723" s="276">
        <f>SUMIFS(Сверхбаза!O:O,Сверхбаза!C:C,СВОД!C723,Сверхбаза!E:E,СВОД!E723)</f>
        <v>0</v>
      </c>
      <c r="S723" s="276">
        <f>SUMIFS(Сверхбаза!Q:Q,Сверхбаза!C:C,СВОД!C723,Сверхбаза!E:E,СВОД!E723)</f>
        <v>0</v>
      </c>
      <c r="T723" s="303">
        <f>SUMIFS(Сверхбаза!G:G,Сверхбаза!C:C,СВОД!C723,Сверхбаза!E:E,СВОД!E723)</f>
        <v>0</v>
      </c>
    </row>
    <row r="724" spans="1:20" ht="25.5" outlineLevel="2" x14ac:dyDescent="0.2">
      <c r="A724" s="288">
        <f>VLOOKUP(C724,Округа!B:C,2,FALSE)</f>
        <v>3</v>
      </c>
      <c r="B724" s="361">
        <v>501004</v>
      </c>
      <c r="C724" s="361">
        <v>100401</v>
      </c>
      <c r="D724" s="5" t="s">
        <v>569</v>
      </c>
      <c r="E724" s="349">
        <v>94</v>
      </c>
      <c r="F724" s="350" t="s">
        <v>157</v>
      </c>
      <c r="G724" s="302">
        <f>SUMIFS('Круглосуточный стационар'!J:J,'Круглосуточный стационар'!D:D,СВОД!C724,'Круглосуточный стационар'!F:F,СВОД!E724)/2+SUMIFS(ВМП!J:J,ВМП!D:D,СВОД!C724,ВМП!F:F,СВОД!E724)/2+SUMIFS('Дневной стационар'!J:J,'Дневной стационар'!D:D,СВОД!C724,'Дневной стационар'!F:F,СВОД!E724)/2+SUMIFS(ЭКО!H:H,ЭКО!D:D,СВОД!C724,ЭКО!F:F,СВОД!E724)+SUMIFS(Диализ!J:J,Диализ!E:E,СВОД!C724,Диализ!G:G,СВОД!E724)</f>
        <v>0</v>
      </c>
      <c r="H724" s="276">
        <f>SUMIFS(Поликлиника!H:H,Поликлиника!D:D,СВОД!C724,Поликлиника!F:F,СВОД!E724)</f>
        <v>0</v>
      </c>
      <c r="I724" s="276">
        <f>SUMIFS(Поликлиника!BA:BA,Поликлиника!D:D,СВОД!C724,Поликлиника!F:F,СВОД!E724)</f>
        <v>0</v>
      </c>
      <c r="J724" s="276">
        <f>SUMIFS(Поликлиника!BF:BF,Поликлиника!D:D,СВОД!C724,Поликлиника!F:F,СВОД!E724)</f>
        <v>0</v>
      </c>
      <c r="K724" s="276">
        <f>SUMIFS(Поликлиника!BU:BU,Поликлиника!D:D,СВОД!C724,Поликлиника!F:F,СВОД!E724)</f>
        <v>0</v>
      </c>
      <c r="L724" s="276">
        <f>SUMIFS(Услуги!H:H,Услуги!D:D,СВОД!C724,Услуги!F:F,СВОД!E724)+SUMIFS(Услуги!M:M,Услуги!D:D,СВОД!C724,Услуги!F:F,СВОД!E724)+SUMIFS(Услуги!R:R,Услуги!D:D,СВОД!C724,Услуги!F:F,СВОД!E724)+SUMIFS(Услуги!W:W,Услуги!D:D,СВОД!C724,Услуги!F:F,СВОД!E724)+SUMIFS(Услуги!AB:AB,Услуги!D:D,СВОД!C724,Услуги!F:F,СВОД!E724)+SUMIFS(Услуги!AG:AG,Услуги!D:D,СВОД!C724,Услуги!F:F,СВОД!E724)+SUMIFS(Услуги!AL:AL,Услуги!D:D,СВОД!C724,Услуги!F:F,СВОД!E724)+SUMIFS(Услуги!AQ:AQ,Услуги!D:D,СВОД!C724,Услуги!F:F,СВОД!E724)</f>
        <v>0</v>
      </c>
      <c r="M724" s="276">
        <f>SUMIFS('Скорая мед. помощь'!J:J,'Скорая мед. помощь'!E:E,СВОД!C724,'Скорая мед. помощь'!G:G,СВОД!E724)</f>
        <v>0</v>
      </c>
      <c r="N724" s="303">
        <f>SUMIFS('Круглосуточный стационар'!O:O,'Круглосуточный стационар'!D:D,СВОД!C724,'Круглосуточный стационар'!F:F,СВОД!E724)+SUMIFS(ВМП!O:O,ВМП!D:D,СВОД!C724,ВМП!F:F,СВОД!E724)+SUMIFS('Дневной стационар'!O:O,'Дневной стационар'!D:D,СВОД!C724,'Дневной стационар'!F:F,СВОД!E724)+SUMIFS(ЭКО!M:M,ЭКО!D:D,СВОД!C724,ЭКО!F:F,СВОД!E724)+SUMIFS(Диализ!O:O,Диализ!E:E,СВОД!C724,Диализ!G:G,СВОД!E724)+SUMIFS(Поликлиника!CT:CT,Поликлиника!D:D,СВОД!C724,Поликлиника!F:F,СВОД!E724)+SUMIFS('Скорая мед. помощь'!O:O,'Скорая мед. помощь'!E:E,СВОД!C724,'Скорая мед. помощь'!G:G,СВОД!E724)+SUMIFS(Услуги!AV:AV,Услуги!D:D,СВОД!C724,Услуги!F:F,СВОД!E724)</f>
        <v>0</v>
      </c>
      <c r="O724" s="302">
        <f>SUMIFS(Сверхбаза!L:L,Сверхбаза!C:C,СВОД!C724,Сверхбаза!E:E,СВОД!E724)+SUMIFS(Сверхбаза!M:M,Сверхбаза!C:C,СВОД!C724,Сверхбаза!E:E,СВОД!E724)</f>
        <v>0</v>
      </c>
      <c r="P724" s="276">
        <f>SUMIFS(Сверхбаза!N:N,Сверхбаза!C:C,СВОД!C724,Сверхбаза!E:E,СВОД!E724)</f>
        <v>0</v>
      </c>
      <c r="Q724" s="276">
        <f>SUMIFS(Сверхбаза!P:P,Сверхбаза!C:C,СВОД!C724,Сверхбаза!E:E,СВОД!E724)</f>
        <v>0</v>
      </c>
      <c r="R724" s="276">
        <f>SUMIFS(Сверхбаза!O:O,Сверхбаза!C:C,СВОД!C724,Сверхбаза!E:E,СВОД!E724)</f>
        <v>0</v>
      </c>
      <c r="S724" s="276">
        <f>SUMIFS(Сверхбаза!Q:Q,Сверхбаза!C:C,СВОД!C724,Сверхбаза!E:E,СВОД!E724)</f>
        <v>0</v>
      </c>
      <c r="T724" s="303">
        <f>SUMIFS(Сверхбаза!G:G,Сверхбаза!C:C,СВОД!C724,Сверхбаза!E:E,СВОД!E724)</f>
        <v>0</v>
      </c>
    </row>
    <row r="725" spans="1:20" outlineLevel="1" x14ac:dyDescent="0.2">
      <c r="A725" s="289"/>
      <c r="B725" s="279"/>
      <c r="C725" s="279" t="str">
        <f>CONCATENATE(C724," ","Итог")</f>
        <v>100401 Итог</v>
      </c>
      <c r="D725" s="280"/>
      <c r="E725" s="351"/>
      <c r="F725" s="352"/>
      <c r="G725" s="304"/>
      <c r="H725" s="281"/>
      <c r="I725" s="281"/>
      <c r="J725" s="281"/>
      <c r="K725" s="281"/>
      <c r="L725" s="281"/>
      <c r="M725" s="281"/>
      <c r="N725" s="305">
        <f>SUBTOTAL(9,N717:N724)</f>
        <v>34483.778752500002</v>
      </c>
      <c r="O725" s="304"/>
      <c r="P725" s="281"/>
      <c r="Q725" s="281"/>
      <c r="R725" s="281"/>
      <c r="S725" s="281"/>
      <c r="T725" s="305">
        <f>SUBTOTAL(9,T717:T724)</f>
        <v>0</v>
      </c>
    </row>
    <row r="726" spans="1:20" outlineLevel="2" x14ac:dyDescent="0.2">
      <c r="A726" s="287">
        <f>VLOOKUP(C726,Округа!B:C,2,FALSE)</f>
        <v>3</v>
      </c>
      <c r="B726" s="8">
        <v>501005</v>
      </c>
      <c r="C726" s="8">
        <v>100501</v>
      </c>
      <c r="D726" s="9" t="s">
        <v>393</v>
      </c>
      <c r="E726" s="347">
        <v>1</v>
      </c>
      <c r="F726" s="348" t="s">
        <v>12</v>
      </c>
      <c r="G726" s="300">
        <f>SUMIFS('Круглосуточный стационар'!J:J,'Круглосуточный стационар'!D:D,СВОД!C726,'Круглосуточный стационар'!F:F,СВОД!E726)/2+SUMIFS(ВМП!J:J,ВМП!D:D,СВОД!C726,ВМП!F:F,СВОД!E726)/2+SUMIFS('Дневной стационар'!J:J,'Дневной стационар'!D:D,СВОД!C726,'Дневной стационар'!F:F,СВОД!E726)/2+SUMIFS(ЭКО!H:H,ЭКО!D:D,СВОД!C726,ЭКО!F:F,СВОД!E726)+SUMIFS(Диализ!J:J,Диализ!E:E,СВОД!C726,Диализ!G:G,СВОД!E726)</f>
        <v>0</v>
      </c>
      <c r="H726" s="278">
        <f>SUMIFS(Поликлиника!H:H,Поликлиника!D:D,СВОД!C726,Поликлиника!F:F,СВОД!E726)</f>
        <v>0</v>
      </c>
      <c r="I726" s="278">
        <f>SUMIFS(Поликлиника!BA:BA,Поликлиника!D:D,СВОД!C726,Поликлиника!F:F,СВОД!E726)</f>
        <v>0</v>
      </c>
      <c r="J726" s="278">
        <f>SUMIFS(Поликлиника!BF:BF,Поликлиника!D:D,СВОД!C726,Поликлиника!F:F,СВОД!E726)</f>
        <v>0</v>
      </c>
      <c r="K726" s="278">
        <f>SUMIFS(Поликлиника!BU:BU,Поликлиника!D:D,СВОД!C726,Поликлиника!F:F,СВОД!E726)</f>
        <v>0</v>
      </c>
      <c r="L726" s="278">
        <f>SUMIFS(Услуги!H:H,Услуги!D:D,СВОД!C726,Услуги!F:F,СВОД!E726)+SUMIFS(Услуги!M:M,Услуги!D:D,СВОД!C726,Услуги!F:F,СВОД!E726)+SUMIFS(Услуги!R:R,Услуги!D:D,СВОД!C726,Услуги!F:F,СВОД!E726)+SUMIFS(Услуги!W:W,Услуги!D:D,СВОД!C726,Услуги!F:F,СВОД!E726)+SUMIFS(Услуги!AB:AB,Услуги!D:D,СВОД!C726,Услуги!F:F,СВОД!E726)+SUMIFS(Услуги!AG:AG,Услуги!D:D,СВОД!C726,Услуги!F:F,СВОД!E726)+SUMIFS(Услуги!AL:AL,Услуги!D:D,СВОД!C726,Услуги!F:F,СВОД!E726)+SUMIFS(Услуги!AQ:AQ,Услуги!D:D,СВОД!C726,Услуги!F:F,СВОД!E726)</f>
        <v>0</v>
      </c>
      <c r="M726" s="278">
        <f>SUMIFS('Скорая мед. помощь'!J:J,'Скорая мед. помощь'!E:E,СВОД!C726,'Скорая мед. помощь'!G:G,СВОД!E726)</f>
        <v>0</v>
      </c>
      <c r="N726" s="301">
        <f>SUMIFS('Круглосуточный стационар'!O:O,'Круглосуточный стационар'!D:D,СВОД!C726,'Круглосуточный стационар'!F:F,СВОД!E726)+SUMIFS(ВМП!O:O,ВМП!D:D,СВОД!C726,ВМП!F:F,СВОД!E726)+SUMIFS('Дневной стационар'!O:O,'Дневной стационар'!D:D,СВОД!C726,'Дневной стационар'!F:F,СВОД!E726)+SUMIFS(ЭКО!M:M,ЭКО!D:D,СВОД!C726,ЭКО!F:F,СВОД!E726)+SUMIFS(Диализ!O:O,Диализ!E:E,СВОД!C726,Диализ!G:G,СВОД!E726)+SUMIFS(Поликлиника!CT:CT,Поликлиника!D:D,СВОД!C726,Поликлиника!F:F,СВОД!E726)+SUMIFS('Скорая мед. помощь'!O:O,'Скорая мед. помощь'!E:E,СВОД!C726,'Скорая мед. помощь'!G:G,СВОД!E726)+SUMIFS(Услуги!AV:AV,Услуги!D:D,СВОД!C726,Услуги!F:F,СВОД!E726)</f>
        <v>0</v>
      </c>
      <c r="O726" s="300">
        <f>SUMIFS(Сверхбаза!L:L,Сверхбаза!C:C,СВОД!C726,Сверхбаза!E:E,СВОД!E726)+SUMIFS(Сверхбаза!M:M,Сверхбаза!C:C,СВОД!C726,Сверхбаза!E:E,СВОД!E726)</f>
        <v>0</v>
      </c>
      <c r="P726" s="278">
        <f>SUMIFS(Сверхбаза!N:N,Сверхбаза!C:C,СВОД!C726,Сверхбаза!E:E,СВОД!E726)</f>
        <v>0</v>
      </c>
      <c r="Q726" s="278">
        <f>SUMIFS(Сверхбаза!P:P,Сверхбаза!C:C,СВОД!C726,Сверхбаза!E:E,СВОД!E726)</f>
        <v>0</v>
      </c>
      <c r="R726" s="278">
        <f>SUMIFS(Сверхбаза!O:O,Сверхбаза!C:C,СВОД!C726,Сверхбаза!E:E,СВОД!E726)</f>
        <v>0</v>
      </c>
      <c r="S726" s="278">
        <f>SUMIFS(Сверхбаза!Q:Q,Сверхбаза!C:C,СВОД!C726,Сверхбаза!E:E,СВОД!E726)</f>
        <v>0</v>
      </c>
      <c r="T726" s="301">
        <f>SUMIFS(Сверхбаза!G:G,Сверхбаза!C:C,СВОД!C726,Сверхбаза!E:E,СВОД!E726)</f>
        <v>0</v>
      </c>
    </row>
    <row r="727" spans="1:20" ht="25.5" outlineLevel="2" x14ac:dyDescent="0.2">
      <c r="A727" s="288">
        <f>VLOOKUP(C727,Округа!B:C,2,FALSE)</f>
        <v>3</v>
      </c>
      <c r="B727" s="361">
        <v>501005</v>
      </c>
      <c r="C727" s="361">
        <v>100501</v>
      </c>
      <c r="D727" s="5" t="s">
        <v>393</v>
      </c>
      <c r="E727" s="349">
        <v>13</v>
      </c>
      <c r="F727" s="350" t="s">
        <v>704</v>
      </c>
      <c r="G727" s="302">
        <f>SUMIFS('Круглосуточный стационар'!J:J,'Круглосуточный стационар'!D:D,СВОД!C727,'Круглосуточный стационар'!F:F,СВОД!E727)/2+SUMIFS(ВМП!J:J,ВМП!D:D,СВОД!C727,ВМП!F:F,СВОД!E727)/2+SUMIFS('Дневной стационар'!J:J,'Дневной стационар'!D:D,СВОД!C727,'Дневной стационар'!F:F,СВОД!E727)/2+SUMIFS(ЭКО!H:H,ЭКО!D:D,СВОД!C727,ЭКО!F:F,СВОД!E727)+SUMIFS(Диализ!J:J,Диализ!E:E,СВОД!C727,Диализ!G:G,СВОД!E727)</f>
        <v>0</v>
      </c>
      <c r="H727" s="276">
        <f>SUMIFS(Поликлиника!H:H,Поликлиника!D:D,СВОД!C727,Поликлиника!F:F,СВОД!E727)</f>
        <v>0</v>
      </c>
      <c r="I727" s="276">
        <f>SUMIFS(Поликлиника!BA:BA,Поликлиника!D:D,СВОД!C727,Поликлиника!F:F,СВОД!E727)</f>
        <v>0</v>
      </c>
      <c r="J727" s="276">
        <f>SUMIFS(Поликлиника!BF:BF,Поликлиника!D:D,СВОД!C727,Поликлиника!F:F,СВОД!E727)</f>
        <v>0</v>
      </c>
      <c r="K727" s="276">
        <f>SUMIFS(Поликлиника!BU:BU,Поликлиника!D:D,СВОД!C727,Поликлиника!F:F,СВОД!E727)</f>
        <v>0</v>
      </c>
      <c r="L727" s="276">
        <f>SUMIFS(Услуги!H:H,Услуги!D:D,СВОД!C727,Услуги!F:F,СВОД!E727)+SUMIFS(Услуги!M:M,Услуги!D:D,СВОД!C727,Услуги!F:F,СВОД!E727)+SUMIFS(Услуги!R:R,Услуги!D:D,СВОД!C727,Услуги!F:F,СВОД!E727)+SUMIFS(Услуги!W:W,Услуги!D:D,СВОД!C727,Услуги!F:F,СВОД!E727)+SUMIFS(Услуги!AB:AB,Услуги!D:D,СВОД!C727,Услуги!F:F,СВОД!E727)+SUMIFS(Услуги!AG:AG,Услуги!D:D,СВОД!C727,Услуги!F:F,СВОД!E727)+SUMIFS(Услуги!AL:AL,Услуги!D:D,СВОД!C727,Услуги!F:F,СВОД!E727)+SUMIFS(Услуги!AQ:AQ,Услуги!D:D,СВОД!C727,Услуги!F:F,СВОД!E727)</f>
        <v>0</v>
      </c>
      <c r="M727" s="276">
        <f>SUMIFS('Скорая мед. помощь'!J:J,'Скорая мед. помощь'!E:E,СВОД!C727,'Скорая мед. помощь'!G:G,СВОД!E727)</f>
        <v>0</v>
      </c>
      <c r="N727" s="303">
        <f>SUMIFS('Круглосуточный стационар'!O:O,'Круглосуточный стационар'!D:D,СВОД!C727,'Круглосуточный стационар'!F:F,СВОД!E727)+SUMIFS(ВМП!O:O,ВМП!D:D,СВОД!C727,ВМП!F:F,СВОД!E727)+SUMIFS('Дневной стационар'!O:O,'Дневной стационар'!D:D,СВОД!C727,'Дневной стационар'!F:F,СВОД!E727)+SUMIFS(ЭКО!M:M,ЭКО!D:D,СВОД!C727,ЭКО!F:F,СВОД!E727)+SUMIFS(Диализ!O:O,Диализ!E:E,СВОД!C727,Диализ!G:G,СВОД!E727)+SUMIFS(Поликлиника!CT:CT,Поликлиника!D:D,СВОД!C727,Поликлиника!F:F,СВОД!E727)+SUMIFS('Скорая мед. помощь'!O:O,'Скорая мед. помощь'!E:E,СВОД!C727,'Скорая мед. помощь'!G:G,СВОД!E727)+SUMIFS(Услуги!AV:AV,Услуги!D:D,СВОД!C727,Услуги!F:F,СВОД!E727)</f>
        <v>0</v>
      </c>
      <c r="O727" s="302">
        <f>SUMIFS(Сверхбаза!L:L,Сверхбаза!C:C,СВОД!C727,Сверхбаза!E:E,СВОД!E727)+SUMIFS(Сверхбаза!M:M,Сверхбаза!C:C,СВОД!C727,Сверхбаза!E:E,СВОД!E727)</f>
        <v>0</v>
      </c>
      <c r="P727" s="276">
        <f>SUMIFS(Сверхбаза!N:N,Сверхбаза!C:C,СВОД!C727,Сверхбаза!E:E,СВОД!E727)</f>
        <v>0</v>
      </c>
      <c r="Q727" s="276">
        <f>SUMIFS(Сверхбаза!P:P,Сверхбаза!C:C,СВОД!C727,Сверхбаза!E:E,СВОД!E727)</f>
        <v>0</v>
      </c>
      <c r="R727" s="276">
        <f>SUMIFS(Сверхбаза!O:O,Сверхбаза!C:C,СВОД!C727,Сверхбаза!E:E,СВОД!E727)</f>
        <v>0</v>
      </c>
      <c r="S727" s="276">
        <f>SUMIFS(Сверхбаза!Q:Q,Сверхбаза!C:C,СВОД!C727,Сверхбаза!E:E,СВОД!E727)</f>
        <v>0</v>
      </c>
      <c r="T727" s="303">
        <f>SUMIFS(Сверхбаза!G:G,Сверхбаза!C:C,СВОД!C727,Сверхбаза!E:E,СВОД!E727)</f>
        <v>0</v>
      </c>
    </row>
    <row r="728" spans="1:20" outlineLevel="2" x14ac:dyDescent="0.2">
      <c r="A728" s="288">
        <f>VLOOKUP(C728,Округа!B:C,2,FALSE)</f>
        <v>3</v>
      </c>
      <c r="B728" s="361">
        <v>501005</v>
      </c>
      <c r="C728" s="361">
        <v>100501</v>
      </c>
      <c r="D728" s="5" t="s">
        <v>393</v>
      </c>
      <c r="E728" s="349">
        <v>2</v>
      </c>
      <c r="F728" s="350" t="s">
        <v>173</v>
      </c>
      <c r="G728" s="302">
        <f>SUMIFS('Круглосуточный стационар'!J:J,'Круглосуточный стационар'!D:D,СВОД!C728,'Круглосуточный стационар'!F:F,СВОД!E728)/2+SUMIFS(ВМП!J:J,ВМП!D:D,СВОД!C728,ВМП!F:F,СВОД!E728)/2+SUMIFS('Дневной стационар'!J:J,'Дневной стационар'!D:D,СВОД!C728,'Дневной стационар'!F:F,СВОД!E728)/2+SUMIFS(ЭКО!H:H,ЭКО!D:D,СВОД!C728,ЭКО!F:F,СВОД!E728)+SUMIFS(Диализ!J:J,Диализ!E:E,СВОД!C728,Диализ!G:G,СВОД!E728)</f>
        <v>0</v>
      </c>
      <c r="H728" s="276">
        <f>SUMIFS(Поликлиника!H:H,Поликлиника!D:D,СВОД!C728,Поликлиника!F:F,СВОД!E728)</f>
        <v>0</v>
      </c>
      <c r="I728" s="276">
        <f>SUMIFS(Поликлиника!BA:BA,Поликлиника!D:D,СВОД!C728,Поликлиника!F:F,СВОД!E728)</f>
        <v>0</v>
      </c>
      <c r="J728" s="276">
        <f>SUMIFS(Поликлиника!BF:BF,Поликлиника!D:D,СВОД!C728,Поликлиника!F:F,СВОД!E728)</f>
        <v>0</v>
      </c>
      <c r="K728" s="276">
        <f>SUMIFS(Поликлиника!BU:BU,Поликлиника!D:D,СВОД!C728,Поликлиника!F:F,СВОД!E728)</f>
        <v>0</v>
      </c>
      <c r="L728" s="276">
        <f>SUMIFS(Услуги!H:H,Услуги!D:D,СВОД!C728,Услуги!F:F,СВОД!E728)+SUMIFS(Услуги!M:M,Услуги!D:D,СВОД!C728,Услуги!F:F,СВОД!E728)+SUMIFS(Услуги!R:R,Услуги!D:D,СВОД!C728,Услуги!F:F,СВОД!E728)+SUMIFS(Услуги!W:W,Услуги!D:D,СВОД!C728,Услуги!F:F,СВОД!E728)+SUMIFS(Услуги!AB:AB,Услуги!D:D,СВОД!C728,Услуги!F:F,СВОД!E728)+SUMIFS(Услуги!AG:AG,Услуги!D:D,СВОД!C728,Услуги!F:F,СВОД!E728)+SUMIFS(Услуги!AL:AL,Услуги!D:D,СВОД!C728,Услуги!F:F,СВОД!E728)+SUMIFS(Услуги!AQ:AQ,Услуги!D:D,СВОД!C728,Услуги!F:F,СВОД!E728)</f>
        <v>0</v>
      </c>
      <c r="M728" s="276">
        <f>SUMIFS('Скорая мед. помощь'!J:J,'Скорая мед. помощь'!E:E,СВОД!C728,'Скорая мед. помощь'!G:G,СВОД!E728)</f>
        <v>0</v>
      </c>
      <c r="N728" s="303">
        <f>SUMIFS('Круглосуточный стационар'!O:O,'Круглосуточный стационар'!D:D,СВОД!C728,'Круглосуточный стационар'!F:F,СВОД!E728)+SUMIFS(ВМП!O:O,ВМП!D:D,СВОД!C728,ВМП!F:F,СВОД!E728)+SUMIFS('Дневной стационар'!O:O,'Дневной стационар'!D:D,СВОД!C728,'Дневной стационар'!F:F,СВОД!E728)+SUMIFS(ЭКО!M:M,ЭКО!D:D,СВОД!C728,ЭКО!F:F,СВОД!E728)+SUMIFS(Диализ!O:O,Диализ!E:E,СВОД!C728,Диализ!G:G,СВОД!E728)+SUMIFS(Поликлиника!CT:CT,Поликлиника!D:D,СВОД!C728,Поликлиника!F:F,СВОД!E728)+SUMIFS('Скорая мед. помощь'!O:O,'Скорая мед. помощь'!E:E,СВОД!C728,'Скорая мед. помощь'!G:G,СВОД!E728)+SUMIFS(Услуги!AV:AV,Услуги!D:D,СВОД!C728,Услуги!F:F,СВОД!E728)</f>
        <v>0</v>
      </c>
      <c r="O728" s="302">
        <f>SUMIFS(Сверхбаза!L:L,Сверхбаза!C:C,СВОД!C728,Сверхбаза!E:E,СВОД!E728)+SUMIFS(Сверхбаза!M:M,Сверхбаза!C:C,СВОД!C728,Сверхбаза!E:E,СВОД!E728)</f>
        <v>0</v>
      </c>
      <c r="P728" s="276">
        <f>SUMIFS(Сверхбаза!N:N,Сверхбаза!C:C,СВОД!C728,Сверхбаза!E:E,СВОД!E728)</f>
        <v>0</v>
      </c>
      <c r="Q728" s="276">
        <f>SUMIFS(Сверхбаза!P:P,Сверхбаза!C:C,СВОД!C728,Сверхбаза!E:E,СВОД!E728)</f>
        <v>0</v>
      </c>
      <c r="R728" s="276">
        <f>SUMIFS(Сверхбаза!O:O,Сверхбаза!C:C,СВОД!C728,Сверхбаза!E:E,СВОД!E728)</f>
        <v>0</v>
      </c>
      <c r="S728" s="276">
        <f>SUMIFS(Сверхбаза!Q:Q,Сверхбаза!C:C,СВОД!C728,Сверхбаза!E:E,СВОД!E728)</f>
        <v>0</v>
      </c>
      <c r="T728" s="303">
        <f>SUMIFS(Сверхбаза!G:G,Сверхбаза!C:C,СВОД!C728,Сверхбаза!E:E,СВОД!E728)</f>
        <v>0</v>
      </c>
    </row>
    <row r="729" spans="1:20" ht="25.5" outlineLevel="2" x14ac:dyDescent="0.2">
      <c r="A729" s="288">
        <f>VLOOKUP(C729,Округа!B:C,2,FALSE)</f>
        <v>3</v>
      </c>
      <c r="B729" s="361">
        <v>501005</v>
      </c>
      <c r="C729" s="361">
        <v>100501</v>
      </c>
      <c r="D729" s="5" t="s">
        <v>393</v>
      </c>
      <c r="E729" s="349">
        <v>6</v>
      </c>
      <c r="F729" s="350" t="s">
        <v>705</v>
      </c>
      <c r="G729" s="302">
        <f>SUMIFS('Круглосуточный стационар'!J:J,'Круглосуточный стационар'!D:D,СВОД!C729,'Круглосуточный стационар'!F:F,СВОД!E729)/2+SUMIFS(ВМП!J:J,ВМП!D:D,СВОД!C729,ВМП!F:F,СВОД!E729)/2+SUMIFS('Дневной стационар'!J:J,'Дневной стационар'!D:D,СВОД!C729,'Дневной стационар'!F:F,СВОД!E729)/2+SUMIFS(ЭКО!H:H,ЭКО!D:D,СВОД!C729,ЭКО!F:F,СВОД!E729)+SUMIFS(Диализ!J:J,Диализ!E:E,СВОД!C729,Диализ!G:G,СВОД!E729)</f>
        <v>22</v>
      </c>
      <c r="H729" s="276">
        <f>SUMIFS(Поликлиника!H:H,Поликлиника!D:D,СВОД!C729,Поликлиника!F:F,СВОД!E729)</f>
        <v>0</v>
      </c>
      <c r="I729" s="276">
        <f>SUMIFS(Поликлиника!BA:BA,Поликлиника!D:D,СВОД!C729,Поликлиника!F:F,СВОД!E729)</f>
        <v>0</v>
      </c>
      <c r="J729" s="276">
        <f>SUMIFS(Поликлиника!BF:BF,Поликлиника!D:D,СВОД!C729,Поликлиника!F:F,СВОД!E729)</f>
        <v>0</v>
      </c>
      <c r="K729" s="276">
        <f>SUMIFS(Поликлиника!BU:BU,Поликлиника!D:D,СВОД!C729,Поликлиника!F:F,СВОД!E729)</f>
        <v>0</v>
      </c>
      <c r="L729" s="276">
        <f>SUMIFS(Услуги!H:H,Услуги!D:D,СВОД!C729,Услуги!F:F,СВОД!E729)+SUMIFS(Услуги!M:M,Услуги!D:D,СВОД!C729,Услуги!F:F,СВОД!E729)+SUMIFS(Услуги!R:R,Услуги!D:D,СВОД!C729,Услуги!F:F,СВОД!E729)+SUMIFS(Услуги!W:W,Услуги!D:D,СВОД!C729,Услуги!F:F,СВОД!E729)+SUMIFS(Услуги!AB:AB,Услуги!D:D,СВОД!C729,Услуги!F:F,СВОД!E729)+SUMIFS(Услуги!AG:AG,Услуги!D:D,СВОД!C729,Услуги!F:F,СВОД!E729)+SUMIFS(Услуги!AL:AL,Услуги!D:D,СВОД!C729,Услуги!F:F,СВОД!E729)+SUMIFS(Услуги!AQ:AQ,Услуги!D:D,СВОД!C729,Услуги!F:F,СВОД!E729)</f>
        <v>0</v>
      </c>
      <c r="M729" s="276">
        <f>SUMIFS('Скорая мед. помощь'!J:J,'Скорая мед. помощь'!E:E,СВОД!C729,'Скорая мед. помощь'!G:G,СВОД!E729)</f>
        <v>0</v>
      </c>
      <c r="N729" s="303">
        <f>SUMIFS('Круглосуточный стационар'!O:O,'Круглосуточный стационар'!D:D,СВОД!C729,'Круглосуточный стационар'!F:F,СВОД!E729)+SUMIFS(ВМП!O:O,ВМП!D:D,СВОД!C729,ВМП!F:F,СВОД!E729)+SUMIFS('Дневной стационар'!O:O,'Дневной стационар'!D:D,СВОД!C729,'Дневной стационар'!F:F,СВОД!E729)+SUMIFS(ЭКО!M:M,ЭКО!D:D,СВОД!C729,ЭКО!F:F,СВОД!E729)+SUMIFS(Диализ!O:O,Диализ!E:E,СВОД!C729,Диализ!G:G,СВОД!E729)+SUMIFS(Поликлиника!CT:CT,Поликлиника!D:D,СВОД!C729,Поликлиника!F:F,СВОД!E729)+SUMIFS('Скорая мед. помощь'!O:O,'Скорая мед. помощь'!E:E,СВОД!C729,'Скорая мед. помощь'!G:G,СВОД!E729)+SUMIFS(Услуги!AV:AV,Услуги!D:D,СВОД!C729,Услуги!F:F,СВОД!E729)</f>
        <v>2996.6204444000005</v>
      </c>
      <c r="O729" s="302">
        <f>SUMIFS(Сверхбаза!L:L,Сверхбаза!C:C,СВОД!C729,Сверхбаза!E:E,СВОД!E729)+SUMIFS(Сверхбаза!M:M,Сверхбаза!C:C,СВОД!C729,Сверхбаза!E:E,СВОД!E729)</f>
        <v>0</v>
      </c>
      <c r="P729" s="276">
        <f>SUMIFS(Сверхбаза!N:N,Сверхбаза!C:C,СВОД!C729,Сверхбаза!E:E,СВОД!E729)</f>
        <v>0</v>
      </c>
      <c r="Q729" s="276">
        <f>SUMIFS(Сверхбаза!P:P,Сверхбаза!C:C,СВОД!C729,Сверхбаза!E:E,СВОД!E729)</f>
        <v>0</v>
      </c>
      <c r="R729" s="276">
        <f>SUMIFS(Сверхбаза!O:O,Сверхбаза!C:C,СВОД!C729,Сверхбаза!E:E,СВОД!E729)</f>
        <v>0</v>
      </c>
      <c r="S729" s="276">
        <f>SUMIFS(Сверхбаза!Q:Q,Сверхбаза!C:C,СВОД!C729,Сверхбаза!E:E,СВОД!E729)</f>
        <v>0</v>
      </c>
      <c r="T729" s="303">
        <f>SUMIFS(Сверхбаза!G:G,Сверхбаза!C:C,СВОД!C729,Сверхбаза!E:E,СВОД!E729)</f>
        <v>0</v>
      </c>
    </row>
    <row r="730" spans="1:20" ht="25.5" outlineLevel="2" x14ac:dyDescent="0.2">
      <c r="A730" s="288">
        <f>VLOOKUP(C730,Округа!B:C,2,FALSE)</f>
        <v>3</v>
      </c>
      <c r="B730" s="361">
        <v>501005</v>
      </c>
      <c r="C730" s="361">
        <v>100501</v>
      </c>
      <c r="D730" s="5" t="s">
        <v>393</v>
      </c>
      <c r="E730" s="349">
        <v>3</v>
      </c>
      <c r="F730" s="350" t="s">
        <v>174</v>
      </c>
      <c r="G730" s="302">
        <f>SUMIFS('Круглосуточный стационар'!J:J,'Круглосуточный стационар'!D:D,СВОД!C730,'Круглосуточный стационар'!F:F,СВОД!E730)/2+SUMIFS(ВМП!J:J,ВМП!D:D,СВОД!C730,ВМП!F:F,СВОД!E730)/2+SUMIFS('Дневной стационар'!J:J,'Дневной стационар'!D:D,СВОД!C730,'Дневной стационар'!F:F,СВОД!E730)/2+SUMIFS(ЭКО!H:H,ЭКО!D:D,СВОД!C730,ЭКО!F:F,СВОД!E730)+SUMIFS(Диализ!J:J,Диализ!E:E,СВОД!C730,Диализ!G:G,СВОД!E730)</f>
        <v>0</v>
      </c>
      <c r="H730" s="276">
        <f>SUMIFS(Поликлиника!H:H,Поликлиника!D:D,СВОД!C730,Поликлиника!F:F,СВОД!E730)</f>
        <v>0</v>
      </c>
      <c r="I730" s="276">
        <f>SUMIFS(Поликлиника!BA:BA,Поликлиника!D:D,СВОД!C730,Поликлиника!F:F,СВОД!E730)</f>
        <v>0</v>
      </c>
      <c r="J730" s="276">
        <f>SUMIFS(Поликлиника!BF:BF,Поликлиника!D:D,СВОД!C730,Поликлиника!F:F,СВОД!E730)</f>
        <v>0</v>
      </c>
      <c r="K730" s="276">
        <f>SUMIFS(Поликлиника!BU:BU,Поликлиника!D:D,СВОД!C730,Поликлиника!F:F,СВОД!E730)</f>
        <v>0</v>
      </c>
      <c r="L730" s="276">
        <f>SUMIFS(Услуги!H:H,Услуги!D:D,СВОД!C730,Услуги!F:F,СВОД!E730)+SUMIFS(Услуги!M:M,Услуги!D:D,СВОД!C730,Услуги!F:F,СВОД!E730)+SUMIFS(Услуги!R:R,Услуги!D:D,СВОД!C730,Услуги!F:F,СВОД!E730)+SUMIFS(Услуги!W:W,Услуги!D:D,СВОД!C730,Услуги!F:F,СВОД!E730)+SUMIFS(Услуги!AB:AB,Услуги!D:D,СВОД!C730,Услуги!F:F,СВОД!E730)+SUMIFS(Услуги!AG:AG,Услуги!D:D,СВОД!C730,Услуги!F:F,СВОД!E730)+SUMIFS(Услуги!AL:AL,Услуги!D:D,СВОД!C730,Услуги!F:F,СВОД!E730)+SUMIFS(Услуги!AQ:AQ,Услуги!D:D,СВОД!C730,Услуги!F:F,СВОД!E730)</f>
        <v>0</v>
      </c>
      <c r="M730" s="276">
        <f>SUMIFS('Скорая мед. помощь'!J:J,'Скорая мед. помощь'!E:E,СВОД!C730,'Скорая мед. помощь'!G:G,СВОД!E730)</f>
        <v>0</v>
      </c>
      <c r="N730" s="303">
        <f>SUMIFS('Круглосуточный стационар'!O:O,'Круглосуточный стационар'!D:D,СВОД!C730,'Круглосуточный стационар'!F:F,СВОД!E730)+SUMIFS(ВМП!O:O,ВМП!D:D,СВОД!C730,ВМП!F:F,СВОД!E730)+SUMIFS('Дневной стационар'!O:O,'Дневной стационар'!D:D,СВОД!C730,'Дневной стационар'!F:F,СВОД!E730)+SUMIFS(ЭКО!M:M,ЭКО!D:D,СВОД!C730,ЭКО!F:F,СВОД!E730)+SUMIFS(Диализ!O:O,Диализ!E:E,СВОД!C730,Диализ!G:G,СВОД!E730)+SUMIFS(Поликлиника!CT:CT,Поликлиника!D:D,СВОД!C730,Поликлиника!F:F,СВОД!E730)+SUMIFS('Скорая мед. помощь'!O:O,'Скорая мед. помощь'!E:E,СВОД!C730,'Скорая мед. помощь'!G:G,СВОД!E730)+SUMIFS(Услуги!AV:AV,Услуги!D:D,СВОД!C730,Услуги!F:F,СВОД!E730)</f>
        <v>0</v>
      </c>
      <c r="O730" s="302">
        <f>SUMIFS(Сверхбаза!L:L,Сверхбаза!C:C,СВОД!C730,Сверхбаза!E:E,СВОД!E730)+SUMIFS(Сверхбаза!M:M,Сверхбаза!C:C,СВОД!C730,Сверхбаза!E:E,СВОД!E730)</f>
        <v>0</v>
      </c>
      <c r="P730" s="276">
        <f>SUMIFS(Сверхбаза!N:N,Сверхбаза!C:C,СВОД!C730,Сверхбаза!E:E,СВОД!E730)</f>
        <v>0</v>
      </c>
      <c r="Q730" s="276">
        <f>SUMIFS(Сверхбаза!P:P,Сверхбаза!C:C,СВОД!C730,Сверхбаза!E:E,СВОД!E730)</f>
        <v>0</v>
      </c>
      <c r="R730" s="276">
        <f>SUMIFS(Сверхбаза!O:O,Сверхбаза!C:C,СВОД!C730,Сверхбаза!E:E,СВОД!E730)</f>
        <v>0</v>
      </c>
      <c r="S730" s="276">
        <f>SUMIFS(Сверхбаза!Q:Q,Сверхбаза!C:C,СВОД!C730,Сверхбаза!E:E,СВОД!E730)</f>
        <v>0</v>
      </c>
      <c r="T730" s="303">
        <f>SUMIFS(Сверхбаза!G:G,Сверхбаза!C:C,СВОД!C730,Сверхбаза!E:E,СВОД!E730)</f>
        <v>0</v>
      </c>
    </row>
    <row r="731" spans="1:20" outlineLevel="2" x14ac:dyDescent="0.2">
      <c r="A731" s="288">
        <f>VLOOKUP(C731,Округа!B:C,2,FALSE)</f>
        <v>3</v>
      </c>
      <c r="B731" s="361">
        <v>501005</v>
      </c>
      <c r="C731" s="361">
        <v>100501</v>
      </c>
      <c r="D731" s="5" t="s">
        <v>393</v>
      </c>
      <c r="E731" s="349">
        <v>7</v>
      </c>
      <c r="F731" s="350" t="s">
        <v>706</v>
      </c>
      <c r="G731" s="302">
        <f>SUMIFS('Круглосуточный стационар'!J:J,'Круглосуточный стационар'!D:D,СВОД!C731,'Круглосуточный стационар'!F:F,СВОД!E731)/2+SUMIFS(ВМП!J:J,ВМП!D:D,СВОД!C731,ВМП!F:F,СВОД!E731)/2+SUMIFS('Дневной стационар'!J:J,'Дневной стационар'!D:D,СВОД!C731,'Дневной стационар'!F:F,СВОД!E731)/2+SUMIFS(ЭКО!H:H,ЭКО!D:D,СВОД!C731,ЭКО!F:F,СВОД!E731)+SUMIFS(Диализ!J:J,Диализ!E:E,СВОД!C731,Диализ!G:G,СВОД!E731)</f>
        <v>0</v>
      </c>
      <c r="H731" s="276">
        <f>SUMIFS(Поликлиника!H:H,Поликлиника!D:D,СВОД!C731,Поликлиника!F:F,СВОД!E731)</f>
        <v>0</v>
      </c>
      <c r="I731" s="276">
        <f>SUMIFS(Поликлиника!BA:BA,Поликлиника!D:D,СВОД!C731,Поликлиника!F:F,СВОД!E731)</f>
        <v>0</v>
      </c>
      <c r="J731" s="276">
        <f>SUMIFS(Поликлиника!BF:BF,Поликлиника!D:D,СВОД!C731,Поликлиника!F:F,СВОД!E731)</f>
        <v>0</v>
      </c>
      <c r="K731" s="276">
        <f>SUMIFS(Поликлиника!BU:BU,Поликлиника!D:D,СВОД!C731,Поликлиника!F:F,СВОД!E731)</f>
        <v>0</v>
      </c>
      <c r="L731" s="276">
        <f>SUMIFS(Услуги!H:H,Услуги!D:D,СВОД!C731,Услуги!F:F,СВОД!E731)+SUMIFS(Услуги!M:M,Услуги!D:D,СВОД!C731,Услуги!F:F,СВОД!E731)+SUMIFS(Услуги!R:R,Услуги!D:D,СВОД!C731,Услуги!F:F,СВОД!E731)+SUMIFS(Услуги!W:W,Услуги!D:D,СВОД!C731,Услуги!F:F,СВОД!E731)+SUMIFS(Услуги!AB:AB,Услуги!D:D,СВОД!C731,Услуги!F:F,СВОД!E731)+SUMIFS(Услуги!AG:AG,Услуги!D:D,СВОД!C731,Услуги!F:F,СВОД!E731)+SUMIFS(Услуги!AL:AL,Услуги!D:D,СВОД!C731,Услуги!F:F,СВОД!E731)+SUMIFS(Услуги!AQ:AQ,Услуги!D:D,СВОД!C731,Услуги!F:F,СВОД!E731)</f>
        <v>0</v>
      </c>
      <c r="M731" s="276">
        <f>SUMIFS('Скорая мед. помощь'!J:J,'Скорая мед. помощь'!E:E,СВОД!C731,'Скорая мед. помощь'!G:G,СВОД!E731)</f>
        <v>0</v>
      </c>
      <c r="N731" s="303">
        <f>SUMIFS('Круглосуточный стационар'!O:O,'Круглосуточный стационар'!D:D,СВОД!C731,'Круглосуточный стационар'!F:F,СВОД!E731)+SUMIFS(ВМП!O:O,ВМП!D:D,СВОД!C731,ВМП!F:F,СВОД!E731)+SUMIFS('Дневной стационар'!O:O,'Дневной стационар'!D:D,СВОД!C731,'Дневной стационар'!F:F,СВОД!E731)+SUMIFS(ЭКО!M:M,ЭКО!D:D,СВОД!C731,ЭКО!F:F,СВОД!E731)+SUMIFS(Диализ!O:O,Диализ!E:E,СВОД!C731,Диализ!G:G,СВОД!E731)+SUMIFS(Поликлиника!CT:CT,Поликлиника!D:D,СВОД!C731,Поликлиника!F:F,СВОД!E731)+SUMIFS('Скорая мед. помощь'!O:O,'Скорая мед. помощь'!E:E,СВОД!C731,'Скорая мед. помощь'!G:G,СВОД!E731)+SUMIFS(Услуги!AV:AV,Услуги!D:D,СВОД!C731,Услуги!F:F,СВОД!E731)</f>
        <v>0</v>
      </c>
      <c r="O731" s="302">
        <f>SUMIFS(Сверхбаза!L:L,Сверхбаза!C:C,СВОД!C731,Сверхбаза!E:E,СВОД!E731)+SUMIFS(Сверхбаза!M:M,Сверхбаза!C:C,СВОД!C731,Сверхбаза!E:E,СВОД!E731)</f>
        <v>0</v>
      </c>
      <c r="P731" s="276">
        <f>SUMIFS(Сверхбаза!N:N,Сверхбаза!C:C,СВОД!C731,Сверхбаза!E:E,СВОД!E731)</f>
        <v>0</v>
      </c>
      <c r="Q731" s="276">
        <f>SUMIFS(Сверхбаза!P:P,Сверхбаза!C:C,СВОД!C731,Сверхбаза!E:E,СВОД!E731)</f>
        <v>0</v>
      </c>
      <c r="R731" s="276">
        <f>SUMIFS(Сверхбаза!O:O,Сверхбаза!C:C,СВОД!C731,Сверхбаза!E:E,СВОД!E731)</f>
        <v>0</v>
      </c>
      <c r="S731" s="276">
        <f>SUMIFS(Сверхбаза!Q:Q,Сверхбаза!C:C,СВОД!C731,Сверхбаза!E:E,СВОД!E731)</f>
        <v>0</v>
      </c>
      <c r="T731" s="303">
        <f>SUMIFS(Сверхбаза!G:G,Сверхбаза!C:C,СВОД!C731,Сверхбаза!E:E,СВОД!E731)</f>
        <v>0</v>
      </c>
    </row>
    <row r="732" spans="1:20" outlineLevel="2" x14ac:dyDescent="0.2">
      <c r="A732" s="288">
        <f>VLOOKUP(C732,Округа!B:C,2,FALSE)</f>
        <v>3</v>
      </c>
      <c r="B732" s="361">
        <v>501005</v>
      </c>
      <c r="C732" s="361">
        <v>100501</v>
      </c>
      <c r="D732" s="5" t="s">
        <v>393</v>
      </c>
      <c r="E732" s="349">
        <v>70</v>
      </c>
      <c r="F732" s="350" t="s">
        <v>707</v>
      </c>
      <c r="G732" s="302">
        <f>SUMIFS('Круглосуточный стационар'!J:J,'Круглосуточный стационар'!D:D,СВОД!C732,'Круглосуточный стационар'!F:F,СВОД!E732)/2+SUMIFS(ВМП!J:J,ВМП!D:D,СВОД!C732,ВМП!F:F,СВОД!E732)/2+SUMIFS('Дневной стационар'!J:J,'Дневной стационар'!D:D,СВОД!C732,'Дневной стационар'!F:F,СВОД!E732)/2+SUMIFS(ЭКО!H:H,ЭКО!D:D,СВОД!C732,ЭКО!F:F,СВОД!E732)+SUMIFS(Диализ!J:J,Диализ!E:E,СВОД!C732,Диализ!G:G,СВОД!E732)</f>
        <v>0</v>
      </c>
      <c r="H732" s="276">
        <f>SUMIFS(Поликлиника!H:H,Поликлиника!D:D,СВОД!C732,Поликлиника!F:F,СВОД!E732)</f>
        <v>0</v>
      </c>
      <c r="I732" s="276">
        <f>SUMIFS(Поликлиника!BA:BA,Поликлиника!D:D,СВОД!C732,Поликлиника!F:F,СВОД!E732)</f>
        <v>0</v>
      </c>
      <c r="J732" s="276">
        <f>SUMIFS(Поликлиника!BF:BF,Поликлиника!D:D,СВОД!C732,Поликлиника!F:F,СВОД!E732)</f>
        <v>0</v>
      </c>
      <c r="K732" s="276">
        <f>SUMIFS(Поликлиника!BU:BU,Поликлиника!D:D,СВОД!C732,Поликлиника!F:F,СВОД!E732)</f>
        <v>0</v>
      </c>
      <c r="L732" s="276">
        <f>SUMIFS(Услуги!H:H,Услуги!D:D,СВОД!C732,Услуги!F:F,СВОД!E732)+SUMIFS(Услуги!M:M,Услуги!D:D,СВОД!C732,Услуги!F:F,СВОД!E732)+SUMIFS(Услуги!R:R,Услуги!D:D,СВОД!C732,Услуги!F:F,СВОД!E732)+SUMIFS(Услуги!W:W,Услуги!D:D,СВОД!C732,Услуги!F:F,СВОД!E732)+SUMIFS(Услуги!AB:AB,Услуги!D:D,СВОД!C732,Услуги!F:F,СВОД!E732)+SUMIFS(Услуги!AG:AG,Услуги!D:D,СВОД!C732,Услуги!F:F,СВОД!E732)+SUMIFS(Услуги!AL:AL,Услуги!D:D,СВОД!C732,Услуги!F:F,СВОД!E732)+SUMIFS(Услуги!AQ:AQ,Услуги!D:D,СВОД!C732,Услуги!F:F,СВОД!E732)</f>
        <v>0</v>
      </c>
      <c r="M732" s="276">
        <f>SUMIFS('Скорая мед. помощь'!J:J,'Скорая мед. помощь'!E:E,СВОД!C732,'Скорая мед. помощь'!G:G,СВОД!E732)</f>
        <v>0</v>
      </c>
      <c r="N732" s="303">
        <f>SUMIFS('Круглосуточный стационар'!O:O,'Круглосуточный стационар'!D:D,СВОД!C732,'Круглосуточный стационар'!F:F,СВОД!E732)+SUMIFS(ВМП!O:O,ВМП!D:D,СВОД!C732,ВМП!F:F,СВОД!E732)+SUMIFS('Дневной стационар'!O:O,'Дневной стационар'!D:D,СВОД!C732,'Дневной стационар'!F:F,СВОД!E732)+SUMIFS(ЭКО!M:M,ЭКО!D:D,СВОД!C732,ЭКО!F:F,СВОД!E732)+SUMIFS(Диализ!O:O,Диализ!E:E,СВОД!C732,Диализ!G:G,СВОД!E732)+SUMIFS(Поликлиника!CT:CT,Поликлиника!D:D,СВОД!C732,Поликлиника!F:F,СВОД!E732)+SUMIFS('Скорая мед. помощь'!O:O,'Скорая мед. помощь'!E:E,СВОД!C732,'Скорая мед. помощь'!G:G,СВОД!E732)+SUMIFS(Услуги!AV:AV,Услуги!D:D,СВОД!C732,Услуги!F:F,СВОД!E732)</f>
        <v>0</v>
      </c>
      <c r="O732" s="302">
        <f>SUMIFS(Сверхбаза!L:L,Сверхбаза!C:C,СВОД!C732,Сверхбаза!E:E,СВОД!E732)+SUMIFS(Сверхбаза!M:M,Сверхбаза!C:C,СВОД!C732,Сверхбаза!E:E,СВОД!E732)</f>
        <v>0</v>
      </c>
      <c r="P732" s="276">
        <f>SUMIFS(Сверхбаза!N:N,Сверхбаза!C:C,СВОД!C732,Сверхбаза!E:E,СВОД!E732)</f>
        <v>0</v>
      </c>
      <c r="Q732" s="276">
        <f>SUMIFS(Сверхбаза!P:P,Сверхбаза!C:C,СВОД!C732,Сверхбаза!E:E,СВОД!E732)</f>
        <v>0</v>
      </c>
      <c r="R732" s="276">
        <f>SUMIFS(Сверхбаза!O:O,Сверхбаза!C:C,СВОД!C732,Сверхбаза!E:E,СВОД!E732)</f>
        <v>0</v>
      </c>
      <c r="S732" s="276">
        <f>SUMIFS(Сверхбаза!Q:Q,Сверхбаза!C:C,СВОД!C732,Сверхбаза!E:E,СВОД!E732)</f>
        <v>0</v>
      </c>
      <c r="T732" s="303">
        <f>SUMIFS(Сверхбаза!G:G,Сверхбаза!C:C,СВОД!C732,Сверхбаза!E:E,СВОД!E732)</f>
        <v>0</v>
      </c>
    </row>
    <row r="733" spans="1:20" outlineLevel="2" x14ac:dyDescent="0.2">
      <c r="A733" s="288">
        <f>VLOOKUP(C733,Округа!B:C,2,FALSE)</f>
        <v>3</v>
      </c>
      <c r="B733" s="361">
        <v>501005</v>
      </c>
      <c r="C733" s="361">
        <v>100501</v>
      </c>
      <c r="D733" s="5" t="s">
        <v>393</v>
      </c>
      <c r="E733" s="349">
        <v>94</v>
      </c>
      <c r="F733" s="350" t="s">
        <v>157</v>
      </c>
      <c r="G733" s="302">
        <f>SUMIFS('Круглосуточный стационар'!J:J,'Круглосуточный стационар'!D:D,СВОД!C733,'Круглосуточный стационар'!F:F,СВОД!E733)/2+SUMIFS(ВМП!J:J,ВМП!D:D,СВОД!C733,ВМП!F:F,СВОД!E733)/2+SUMIFS('Дневной стационар'!J:J,'Дневной стационар'!D:D,СВОД!C733,'Дневной стационар'!F:F,СВОД!E733)/2+SUMIFS(ЭКО!H:H,ЭКО!D:D,СВОД!C733,ЭКО!F:F,СВОД!E733)+SUMIFS(Диализ!J:J,Диализ!E:E,СВОД!C733,Диализ!G:G,СВОД!E733)</f>
        <v>0</v>
      </c>
      <c r="H733" s="276">
        <f>SUMIFS(Поликлиника!H:H,Поликлиника!D:D,СВОД!C733,Поликлиника!F:F,СВОД!E733)</f>
        <v>0</v>
      </c>
      <c r="I733" s="276">
        <f>SUMIFS(Поликлиника!BA:BA,Поликлиника!D:D,СВОД!C733,Поликлиника!F:F,СВОД!E733)</f>
        <v>0</v>
      </c>
      <c r="J733" s="276">
        <f>SUMIFS(Поликлиника!BF:BF,Поликлиника!D:D,СВОД!C733,Поликлиника!F:F,СВОД!E733)</f>
        <v>0</v>
      </c>
      <c r="K733" s="276">
        <f>SUMIFS(Поликлиника!BU:BU,Поликлиника!D:D,СВОД!C733,Поликлиника!F:F,СВОД!E733)</f>
        <v>0</v>
      </c>
      <c r="L733" s="276">
        <f>SUMIFS(Услуги!H:H,Услуги!D:D,СВОД!C733,Услуги!F:F,СВОД!E733)+SUMIFS(Услуги!M:M,Услуги!D:D,СВОД!C733,Услуги!F:F,СВОД!E733)+SUMIFS(Услуги!R:R,Услуги!D:D,СВОД!C733,Услуги!F:F,СВОД!E733)+SUMIFS(Услуги!W:W,Услуги!D:D,СВОД!C733,Услуги!F:F,СВОД!E733)+SUMIFS(Услуги!AB:AB,Услуги!D:D,СВОД!C733,Услуги!F:F,СВОД!E733)+SUMIFS(Услуги!AG:AG,Услуги!D:D,СВОД!C733,Услуги!F:F,СВОД!E733)+SUMIFS(Услуги!AL:AL,Услуги!D:D,СВОД!C733,Услуги!F:F,СВОД!E733)+SUMIFS(Услуги!AQ:AQ,Услуги!D:D,СВОД!C733,Услуги!F:F,СВОД!E733)</f>
        <v>0</v>
      </c>
      <c r="M733" s="276">
        <f>SUMIFS('Скорая мед. помощь'!J:J,'Скорая мед. помощь'!E:E,СВОД!C733,'Скорая мед. помощь'!G:G,СВОД!E733)</f>
        <v>0</v>
      </c>
      <c r="N733" s="303">
        <f>SUMIFS('Круглосуточный стационар'!O:O,'Круглосуточный стационар'!D:D,СВОД!C733,'Круглосуточный стационар'!F:F,СВОД!E733)+SUMIFS(ВМП!O:O,ВМП!D:D,СВОД!C733,ВМП!F:F,СВОД!E733)+SUMIFS('Дневной стационар'!O:O,'Дневной стационар'!D:D,СВОД!C733,'Дневной стационар'!F:F,СВОД!E733)+SUMIFS(ЭКО!M:M,ЭКО!D:D,СВОД!C733,ЭКО!F:F,СВОД!E733)+SUMIFS(Диализ!O:O,Диализ!E:E,СВОД!C733,Диализ!G:G,СВОД!E733)+SUMIFS(Поликлиника!CT:CT,Поликлиника!D:D,СВОД!C733,Поликлиника!F:F,СВОД!E733)+SUMIFS('Скорая мед. помощь'!O:O,'Скорая мед. помощь'!E:E,СВОД!C733,'Скорая мед. помощь'!G:G,СВОД!E733)+SUMIFS(Услуги!AV:AV,Услуги!D:D,СВОД!C733,Услуги!F:F,СВОД!E733)</f>
        <v>0</v>
      </c>
      <c r="O733" s="302">
        <f>SUMIFS(Сверхбаза!L:L,Сверхбаза!C:C,СВОД!C733,Сверхбаза!E:E,СВОД!E733)+SUMIFS(Сверхбаза!M:M,Сверхбаза!C:C,СВОД!C733,Сверхбаза!E:E,СВОД!E733)</f>
        <v>0</v>
      </c>
      <c r="P733" s="276">
        <f>SUMIFS(Сверхбаза!N:N,Сверхбаза!C:C,СВОД!C733,Сверхбаза!E:E,СВОД!E733)</f>
        <v>0</v>
      </c>
      <c r="Q733" s="276">
        <f>SUMIFS(Сверхбаза!P:P,Сверхбаза!C:C,СВОД!C733,Сверхбаза!E:E,СВОД!E733)</f>
        <v>0</v>
      </c>
      <c r="R733" s="276">
        <f>SUMIFS(Сверхбаза!O:O,Сверхбаза!C:C,СВОД!C733,Сверхбаза!E:E,СВОД!E733)</f>
        <v>0</v>
      </c>
      <c r="S733" s="276">
        <f>SUMIFS(Сверхбаза!Q:Q,Сверхбаза!C:C,СВОД!C733,Сверхбаза!E:E,СВОД!E733)</f>
        <v>0</v>
      </c>
      <c r="T733" s="303">
        <f>SUMIFS(Сверхбаза!G:G,Сверхбаза!C:C,СВОД!C733,Сверхбаза!E:E,СВОД!E733)</f>
        <v>0</v>
      </c>
    </row>
    <row r="734" spans="1:20" outlineLevel="1" collapsed="1" x14ac:dyDescent="0.2">
      <c r="A734" s="289"/>
      <c r="B734" s="279"/>
      <c r="C734" s="279" t="str">
        <f>CONCATENATE(C733," ","Итог")</f>
        <v>100501 Итог</v>
      </c>
      <c r="D734" s="280"/>
      <c r="E734" s="351"/>
      <c r="F734" s="352"/>
      <c r="G734" s="304"/>
      <c r="H734" s="281"/>
      <c r="I734" s="281"/>
      <c r="J734" s="281"/>
      <c r="K734" s="281"/>
      <c r="L734" s="281"/>
      <c r="M734" s="281"/>
      <c r="N734" s="305">
        <f>SUBTOTAL(9,N726:N733)</f>
        <v>2996.6204444000005</v>
      </c>
      <c r="O734" s="304"/>
      <c r="P734" s="281"/>
      <c r="Q734" s="281"/>
      <c r="R734" s="281"/>
      <c r="S734" s="281"/>
      <c r="T734" s="305">
        <f>SUBTOTAL(9,T726:T733)</f>
        <v>0</v>
      </c>
    </row>
    <row r="735" spans="1:20" outlineLevel="2" x14ac:dyDescent="0.2">
      <c r="A735" s="287">
        <f>VLOOKUP(C735,Округа!B:C,2,FALSE)</f>
        <v>3</v>
      </c>
      <c r="B735" s="8">
        <v>501006</v>
      </c>
      <c r="C735" s="8">
        <v>100601</v>
      </c>
      <c r="D735" s="9" t="s">
        <v>565</v>
      </c>
      <c r="E735" s="347">
        <v>1</v>
      </c>
      <c r="F735" s="348" t="s">
        <v>12</v>
      </c>
      <c r="G735" s="300">
        <f>SUMIFS('Круглосуточный стационар'!J:J,'Круглосуточный стационар'!D:D,СВОД!C735,'Круглосуточный стационар'!F:F,СВОД!E735)/2+SUMIFS(ВМП!J:J,ВМП!D:D,СВОД!C735,ВМП!F:F,СВОД!E735)/2+SUMIFS('Дневной стационар'!J:J,'Дневной стационар'!D:D,СВОД!C735,'Дневной стационар'!F:F,СВОД!E735)/2+SUMIFS(ЭКО!H:H,ЭКО!D:D,СВОД!C735,ЭКО!F:F,СВОД!E735)+SUMIFS(Диализ!J:J,Диализ!E:E,СВОД!C735,Диализ!G:G,СВОД!E735)</f>
        <v>1019</v>
      </c>
      <c r="H735" s="278">
        <f>SUMIFS(Поликлиника!H:H,Поликлиника!D:D,СВОД!C735,Поликлиника!F:F,СВОД!E735)</f>
        <v>0</v>
      </c>
      <c r="I735" s="278">
        <f>SUMIFS(Поликлиника!BA:BA,Поликлиника!D:D,СВОД!C735,Поликлиника!F:F,СВОД!E735)</f>
        <v>0</v>
      </c>
      <c r="J735" s="278">
        <f>SUMIFS(Поликлиника!BF:BF,Поликлиника!D:D,СВОД!C735,Поликлиника!F:F,СВОД!E735)</f>
        <v>0</v>
      </c>
      <c r="K735" s="278">
        <f>SUMIFS(Поликлиника!BU:BU,Поликлиника!D:D,СВОД!C735,Поликлиника!F:F,СВОД!E735)</f>
        <v>0</v>
      </c>
      <c r="L735" s="278">
        <f>SUMIFS(Услуги!H:H,Услуги!D:D,СВОД!C735,Услуги!F:F,СВОД!E735)+SUMIFS(Услуги!M:M,Услуги!D:D,СВОД!C735,Услуги!F:F,СВОД!E735)+SUMIFS(Услуги!R:R,Услуги!D:D,СВОД!C735,Услуги!F:F,СВОД!E735)+SUMIFS(Услуги!W:W,Услуги!D:D,СВОД!C735,Услуги!F:F,СВОД!E735)+SUMIFS(Услуги!AB:AB,Услуги!D:D,СВОД!C735,Услуги!F:F,СВОД!E735)+SUMIFS(Услуги!AG:AG,Услуги!D:D,СВОД!C735,Услуги!F:F,СВОД!E735)+SUMIFS(Услуги!AL:AL,Услуги!D:D,СВОД!C735,Услуги!F:F,СВОД!E735)+SUMIFS(Услуги!AQ:AQ,Услуги!D:D,СВОД!C735,Услуги!F:F,СВОД!E735)</f>
        <v>0</v>
      </c>
      <c r="M735" s="278">
        <f>SUMIFS('Скорая мед. помощь'!J:J,'Скорая мед. помощь'!E:E,СВОД!C735,'Скорая мед. помощь'!G:G,СВОД!E735)</f>
        <v>0</v>
      </c>
      <c r="N735" s="301">
        <f>SUMIFS('Круглосуточный стационар'!O:O,'Круглосуточный стационар'!D:D,СВОД!C735,'Круглосуточный стационар'!F:F,СВОД!E735)+SUMIFS(ВМП!O:O,ВМП!D:D,СВОД!C735,ВМП!F:F,СВОД!E735)+SUMIFS('Дневной стационар'!O:O,'Дневной стационар'!D:D,СВОД!C735,'Дневной стационар'!F:F,СВОД!E735)+SUMIFS(ЭКО!M:M,ЭКО!D:D,СВОД!C735,ЭКО!F:F,СВОД!E735)+SUMIFS(Диализ!O:O,Диализ!E:E,СВОД!C735,Диализ!G:G,СВОД!E735)+SUMIFS(Поликлиника!CT:CT,Поликлиника!D:D,СВОД!C735,Поликлиника!F:F,СВОД!E735)+SUMIFS('Скорая мед. помощь'!O:O,'Скорая мед. помощь'!E:E,СВОД!C735,'Скорая мед. помощь'!G:G,СВОД!E735)+SUMIFS(Услуги!AV:AV,Услуги!D:D,СВОД!C735,Услуги!F:F,СВОД!E735)</f>
        <v>19607.71756308735</v>
      </c>
      <c r="O735" s="300">
        <f>SUMIFS(Сверхбаза!L:L,Сверхбаза!C:C,СВОД!C735,Сверхбаза!E:E,СВОД!E735)+SUMIFS(Сверхбаза!M:M,Сверхбаза!C:C,СВОД!C735,Сверхбаза!E:E,СВОД!E735)</f>
        <v>0</v>
      </c>
      <c r="P735" s="278">
        <f>SUMIFS(Сверхбаза!N:N,Сверхбаза!C:C,СВОД!C735,Сверхбаза!E:E,СВОД!E735)</f>
        <v>0</v>
      </c>
      <c r="Q735" s="278">
        <f>SUMIFS(Сверхбаза!P:P,Сверхбаза!C:C,СВОД!C735,Сверхбаза!E:E,СВОД!E735)</f>
        <v>0</v>
      </c>
      <c r="R735" s="278">
        <f>SUMIFS(Сверхбаза!O:O,Сверхбаза!C:C,СВОД!C735,Сверхбаза!E:E,СВОД!E735)</f>
        <v>0</v>
      </c>
      <c r="S735" s="278">
        <f>SUMIFS(Сверхбаза!Q:Q,Сверхбаза!C:C,СВОД!C735,Сверхбаза!E:E,СВОД!E735)</f>
        <v>0</v>
      </c>
      <c r="T735" s="301">
        <f>SUMIFS(Сверхбаза!G:G,Сверхбаза!C:C,СВОД!C735,Сверхбаза!E:E,СВОД!E735)</f>
        <v>0</v>
      </c>
    </row>
    <row r="736" spans="1:20" ht="25.5" outlineLevel="2" x14ac:dyDescent="0.2">
      <c r="A736" s="288">
        <f>VLOOKUP(C736,Округа!B:C,2,FALSE)</f>
        <v>3</v>
      </c>
      <c r="B736" s="361">
        <v>501006</v>
      </c>
      <c r="C736" s="361">
        <v>100601</v>
      </c>
      <c r="D736" s="5" t="s">
        <v>565</v>
      </c>
      <c r="E736" s="349">
        <v>13</v>
      </c>
      <c r="F736" s="350" t="s">
        <v>704</v>
      </c>
      <c r="G736" s="302">
        <f>SUMIFS('Круглосуточный стационар'!J:J,'Круглосуточный стационар'!D:D,СВОД!C736,'Круглосуточный стационар'!F:F,СВОД!E736)/2+SUMIFS(ВМП!J:J,ВМП!D:D,СВОД!C736,ВМП!F:F,СВОД!E736)/2+SUMIFS('Дневной стационар'!J:J,'Дневной стационар'!D:D,СВОД!C736,'Дневной стационар'!F:F,СВОД!E736)/2+SUMIFS(ЭКО!H:H,ЭКО!D:D,СВОД!C736,ЭКО!F:F,СВОД!E736)+SUMIFS(Диализ!J:J,Диализ!E:E,СВОД!C736,Диализ!G:G,СВОД!E736)</f>
        <v>0</v>
      </c>
      <c r="H736" s="276">
        <f>SUMIFS(Поликлиника!H:H,Поликлиника!D:D,СВОД!C736,Поликлиника!F:F,СВОД!E736)</f>
        <v>0</v>
      </c>
      <c r="I736" s="276">
        <f>SUMIFS(Поликлиника!BA:BA,Поликлиника!D:D,СВОД!C736,Поликлиника!F:F,СВОД!E736)</f>
        <v>0</v>
      </c>
      <c r="J736" s="276">
        <f>SUMIFS(Поликлиника!BF:BF,Поликлиника!D:D,СВОД!C736,Поликлиника!F:F,СВОД!E736)</f>
        <v>0</v>
      </c>
      <c r="K736" s="276">
        <f>SUMIFS(Поликлиника!BU:BU,Поликлиника!D:D,СВОД!C736,Поликлиника!F:F,СВОД!E736)</f>
        <v>0</v>
      </c>
      <c r="L736" s="276">
        <f>SUMIFS(Услуги!H:H,Услуги!D:D,СВОД!C736,Услуги!F:F,СВОД!E736)+SUMIFS(Услуги!M:M,Услуги!D:D,СВОД!C736,Услуги!F:F,СВОД!E736)+SUMIFS(Услуги!R:R,Услуги!D:D,СВОД!C736,Услуги!F:F,СВОД!E736)+SUMIFS(Услуги!W:W,Услуги!D:D,СВОД!C736,Услуги!F:F,СВОД!E736)+SUMIFS(Услуги!AB:AB,Услуги!D:D,СВОД!C736,Услуги!F:F,СВОД!E736)+SUMIFS(Услуги!AG:AG,Услуги!D:D,СВОД!C736,Услуги!F:F,СВОД!E736)+SUMIFS(Услуги!AL:AL,Услуги!D:D,СВОД!C736,Услуги!F:F,СВОД!E736)+SUMIFS(Услуги!AQ:AQ,Услуги!D:D,СВОД!C736,Услуги!F:F,СВОД!E736)</f>
        <v>0</v>
      </c>
      <c r="M736" s="276">
        <f>SUMIFS('Скорая мед. помощь'!J:J,'Скорая мед. помощь'!E:E,СВОД!C736,'Скорая мед. помощь'!G:G,СВОД!E736)</f>
        <v>0</v>
      </c>
      <c r="N736" s="303">
        <f>SUMIFS('Круглосуточный стационар'!O:O,'Круглосуточный стационар'!D:D,СВОД!C736,'Круглосуточный стационар'!F:F,СВОД!E736)+SUMIFS(ВМП!O:O,ВМП!D:D,СВОД!C736,ВМП!F:F,СВОД!E736)+SUMIFS('Дневной стационар'!O:O,'Дневной стационар'!D:D,СВОД!C736,'Дневной стационар'!F:F,СВОД!E736)+SUMIFS(ЭКО!M:M,ЭКО!D:D,СВОД!C736,ЭКО!F:F,СВОД!E736)+SUMIFS(Диализ!O:O,Диализ!E:E,СВОД!C736,Диализ!G:G,СВОД!E736)+SUMIFS(Поликлиника!CT:CT,Поликлиника!D:D,СВОД!C736,Поликлиника!F:F,СВОД!E736)+SUMIFS('Скорая мед. помощь'!O:O,'Скорая мед. помощь'!E:E,СВОД!C736,'Скорая мед. помощь'!G:G,СВОД!E736)+SUMIFS(Услуги!AV:AV,Услуги!D:D,СВОД!C736,Услуги!F:F,СВОД!E736)</f>
        <v>0</v>
      </c>
      <c r="O736" s="302">
        <f>SUMIFS(Сверхбаза!L:L,Сверхбаза!C:C,СВОД!C736,Сверхбаза!E:E,СВОД!E736)+SUMIFS(Сверхбаза!M:M,Сверхбаза!C:C,СВОД!C736,Сверхбаза!E:E,СВОД!E736)</f>
        <v>0</v>
      </c>
      <c r="P736" s="276">
        <f>SUMIFS(Сверхбаза!N:N,Сверхбаза!C:C,СВОД!C736,Сверхбаза!E:E,СВОД!E736)</f>
        <v>0</v>
      </c>
      <c r="Q736" s="276">
        <f>SUMIFS(Сверхбаза!P:P,Сверхбаза!C:C,СВОД!C736,Сверхбаза!E:E,СВОД!E736)</f>
        <v>0</v>
      </c>
      <c r="R736" s="276">
        <f>SUMIFS(Сверхбаза!O:O,Сверхбаза!C:C,СВОД!C736,Сверхбаза!E:E,СВОД!E736)</f>
        <v>0</v>
      </c>
      <c r="S736" s="276">
        <f>SUMIFS(Сверхбаза!Q:Q,Сверхбаза!C:C,СВОД!C736,Сверхбаза!E:E,СВОД!E736)</f>
        <v>0</v>
      </c>
      <c r="T736" s="303">
        <f>SUMIFS(Сверхбаза!G:G,Сверхбаза!C:C,СВОД!C736,Сверхбаза!E:E,СВОД!E736)</f>
        <v>0</v>
      </c>
    </row>
    <row r="737" spans="1:20" outlineLevel="2" x14ac:dyDescent="0.2">
      <c r="A737" s="288">
        <f>VLOOKUP(C737,Округа!B:C,2,FALSE)</f>
        <v>3</v>
      </c>
      <c r="B737" s="361">
        <v>501006</v>
      </c>
      <c r="C737" s="361">
        <v>100601</v>
      </c>
      <c r="D737" s="5" t="s">
        <v>565</v>
      </c>
      <c r="E737" s="349">
        <v>2</v>
      </c>
      <c r="F737" s="350" t="s">
        <v>173</v>
      </c>
      <c r="G737" s="302">
        <f>SUMIFS('Круглосуточный стационар'!J:J,'Круглосуточный стационар'!D:D,СВОД!C737,'Круглосуточный стационар'!F:F,СВОД!E737)/2+SUMIFS(ВМП!J:J,ВМП!D:D,СВОД!C737,ВМП!F:F,СВОД!E737)/2+SUMIFS('Дневной стационар'!J:J,'Дневной стационар'!D:D,СВОД!C737,'Дневной стационар'!F:F,СВОД!E737)/2+SUMIFS(ЭКО!H:H,ЭКО!D:D,СВОД!C737,ЭКО!F:F,СВОД!E737)+SUMIFS(Диализ!J:J,Диализ!E:E,СВОД!C737,Диализ!G:G,СВОД!E737)</f>
        <v>0</v>
      </c>
      <c r="H737" s="276">
        <f>SUMIFS(Поликлиника!H:H,Поликлиника!D:D,СВОД!C737,Поликлиника!F:F,СВОД!E737)</f>
        <v>0</v>
      </c>
      <c r="I737" s="276">
        <f>SUMIFS(Поликлиника!BA:BA,Поликлиника!D:D,СВОД!C737,Поликлиника!F:F,СВОД!E737)</f>
        <v>0</v>
      </c>
      <c r="J737" s="276">
        <f>SUMIFS(Поликлиника!BF:BF,Поликлиника!D:D,СВОД!C737,Поликлиника!F:F,СВОД!E737)</f>
        <v>0</v>
      </c>
      <c r="K737" s="276">
        <f>SUMIFS(Поликлиника!BU:BU,Поликлиника!D:D,СВОД!C737,Поликлиника!F:F,СВОД!E737)</f>
        <v>0</v>
      </c>
      <c r="L737" s="276">
        <f>SUMIFS(Услуги!H:H,Услуги!D:D,СВОД!C737,Услуги!F:F,СВОД!E737)+SUMIFS(Услуги!M:M,Услуги!D:D,СВОД!C737,Услуги!F:F,СВОД!E737)+SUMIFS(Услуги!R:R,Услуги!D:D,СВОД!C737,Услуги!F:F,СВОД!E737)+SUMIFS(Услуги!W:W,Услуги!D:D,СВОД!C737,Услуги!F:F,СВОД!E737)+SUMIFS(Услуги!AB:AB,Услуги!D:D,СВОД!C737,Услуги!F:F,СВОД!E737)+SUMIFS(Услуги!AG:AG,Услуги!D:D,СВОД!C737,Услуги!F:F,СВОД!E737)+SUMIFS(Услуги!AL:AL,Услуги!D:D,СВОД!C737,Услуги!F:F,СВОД!E737)+SUMIFS(Услуги!AQ:AQ,Услуги!D:D,СВОД!C737,Услуги!F:F,СВОД!E737)</f>
        <v>0</v>
      </c>
      <c r="M737" s="276">
        <f>SUMIFS('Скорая мед. помощь'!J:J,'Скорая мед. помощь'!E:E,СВОД!C737,'Скорая мед. помощь'!G:G,СВОД!E737)</f>
        <v>0</v>
      </c>
      <c r="N737" s="303">
        <f>SUMIFS('Круглосуточный стационар'!O:O,'Круглосуточный стационар'!D:D,СВОД!C737,'Круглосуточный стационар'!F:F,СВОД!E737)+SUMIFS(ВМП!O:O,ВМП!D:D,СВОД!C737,ВМП!F:F,СВОД!E737)+SUMIFS('Дневной стационар'!O:O,'Дневной стационар'!D:D,СВОД!C737,'Дневной стационар'!F:F,СВОД!E737)+SUMIFS(ЭКО!M:M,ЭКО!D:D,СВОД!C737,ЭКО!F:F,СВОД!E737)+SUMIFS(Диализ!O:O,Диализ!E:E,СВОД!C737,Диализ!G:G,СВОД!E737)+SUMIFS(Поликлиника!CT:CT,Поликлиника!D:D,СВОД!C737,Поликлиника!F:F,СВОД!E737)+SUMIFS('Скорая мед. помощь'!O:O,'Скорая мед. помощь'!E:E,СВОД!C737,'Скорая мед. помощь'!G:G,СВОД!E737)+SUMIFS(Услуги!AV:AV,Услуги!D:D,СВОД!C737,Услуги!F:F,СВОД!E737)</f>
        <v>0</v>
      </c>
      <c r="O737" s="302">
        <f>SUMIFS(Сверхбаза!L:L,Сверхбаза!C:C,СВОД!C737,Сверхбаза!E:E,СВОД!E737)+SUMIFS(Сверхбаза!M:M,Сверхбаза!C:C,СВОД!C737,Сверхбаза!E:E,СВОД!E737)</f>
        <v>0</v>
      </c>
      <c r="P737" s="276">
        <f>SUMIFS(Сверхбаза!N:N,Сверхбаза!C:C,СВОД!C737,Сверхбаза!E:E,СВОД!E737)</f>
        <v>0</v>
      </c>
      <c r="Q737" s="276">
        <f>SUMIFS(Сверхбаза!P:P,Сверхбаза!C:C,СВОД!C737,Сверхбаза!E:E,СВОД!E737)</f>
        <v>0</v>
      </c>
      <c r="R737" s="276">
        <f>SUMIFS(Сверхбаза!O:O,Сверхбаза!C:C,СВОД!C737,Сверхбаза!E:E,СВОД!E737)</f>
        <v>0</v>
      </c>
      <c r="S737" s="276">
        <f>SUMIFS(Сверхбаза!Q:Q,Сверхбаза!C:C,СВОД!C737,Сверхбаза!E:E,СВОД!E737)</f>
        <v>0</v>
      </c>
      <c r="T737" s="303">
        <f>SUMIFS(Сверхбаза!G:G,Сверхбаза!C:C,СВОД!C737,Сверхбаза!E:E,СВОД!E737)</f>
        <v>0</v>
      </c>
    </row>
    <row r="738" spans="1:20" ht="25.5" outlineLevel="2" x14ac:dyDescent="0.2">
      <c r="A738" s="288">
        <f>VLOOKUP(C738,Округа!B:C,2,FALSE)</f>
        <v>3</v>
      </c>
      <c r="B738" s="361">
        <v>501006</v>
      </c>
      <c r="C738" s="361">
        <v>100601</v>
      </c>
      <c r="D738" s="5" t="s">
        <v>565</v>
      </c>
      <c r="E738" s="349">
        <v>6</v>
      </c>
      <c r="F738" s="350" t="s">
        <v>705</v>
      </c>
      <c r="G738" s="302">
        <f>SUMIFS('Круглосуточный стационар'!J:J,'Круглосуточный стационар'!D:D,СВОД!C738,'Круглосуточный стационар'!F:F,СВОД!E738)/2+SUMIFS(ВМП!J:J,ВМП!D:D,СВОД!C738,ВМП!F:F,СВОД!E738)/2+SUMIFS('Дневной стационар'!J:J,'Дневной стационар'!D:D,СВОД!C738,'Дневной стационар'!F:F,СВОД!E738)/2+SUMIFS(ЭКО!H:H,ЭКО!D:D,СВОД!C738,ЭКО!F:F,СВОД!E738)+SUMIFS(Диализ!J:J,Диализ!E:E,СВОД!C738,Диализ!G:G,СВОД!E738)</f>
        <v>0</v>
      </c>
      <c r="H738" s="276">
        <f>SUMIFS(Поликлиника!H:H,Поликлиника!D:D,СВОД!C738,Поликлиника!F:F,СВОД!E738)</f>
        <v>0</v>
      </c>
      <c r="I738" s="276">
        <f>SUMIFS(Поликлиника!BA:BA,Поликлиника!D:D,СВОД!C738,Поликлиника!F:F,СВОД!E738)</f>
        <v>0</v>
      </c>
      <c r="J738" s="276">
        <f>SUMIFS(Поликлиника!BF:BF,Поликлиника!D:D,СВОД!C738,Поликлиника!F:F,СВОД!E738)</f>
        <v>0</v>
      </c>
      <c r="K738" s="276">
        <f>SUMIFS(Поликлиника!BU:BU,Поликлиника!D:D,СВОД!C738,Поликлиника!F:F,СВОД!E738)</f>
        <v>0</v>
      </c>
      <c r="L738" s="276">
        <f>SUMIFS(Услуги!H:H,Услуги!D:D,СВОД!C738,Услуги!F:F,СВОД!E738)+SUMIFS(Услуги!M:M,Услуги!D:D,СВОД!C738,Услуги!F:F,СВОД!E738)+SUMIFS(Услуги!R:R,Услуги!D:D,СВОД!C738,Услуги!F:F,СВОД!E738)+SUMIFS(Услуги!W:W,Услуги!D:D,СВОД!C738,Услуги!F:F,СВОД!E738)+SUMIFS(Услуги!AB:AB,Услуги!D:D,СВОД!C738,Услуги!F:F,СВОД!E738)+SUMIFS(Услуги!AG:AG,Услуги!D:D,СВОД!C738,Услуги!F:F,СВОД!E738)+SUMIFS(Услуги!AL:AL,Услуги!D:D,СВОД!C738,Услуги!F:F,СВОД!E738)+SUMIFS(Услуги!AQ:AQ,Услуги!D:D,СВОД!C738,Услуги!F:F,СВОД!E738)</f>
        <v>0</v>
      </c>
      <c r="M738" s="276">
        <f>SUMIFS('Скорая мед. помощь'!J:J,'Скорая мед. помощь'!E:E,СВОД!C738,'Скорая мед. помощь'!G:G,СВОД!E738)</f>
        <v>0</v>
      </c>
      <c r="N738" s="303">
        <f>SUMIFS('Круглосуточный стационар'!O:O,'Круглосуточный стационар'!D:D,СВОД!C738,'Круглосуточный стационар'!F:F,СВОД!E738)+SUMIFS(ВМП!O:O,ВМП!D:D,СВОД!C738,ВМП!F:F,СВОД!E738)+SUMIFS('Дневной стационар'!O:O,'Дневной стационар'!D:D,СВОД!C738,'Дневной стационар'!F:F,СВОД!E738)+SUMIFS(ЭКО!M:M,ЭКО!D:D,СВОД!C738,ЭКО!F:F,СВОД!E738)+SUMIFS(Диализ!O:O,Диализ!E:E,СВОД!C738,Диализ!G:G,СВОД!E738)+SUMIFS(Поликлиника!CT:CT,Поликлиника!D:D,СВОД!C738,Поликлиника!F:F,СВОД!E738)+SUMIFS('Скорая мед. помощь'!O:O,'Скорая мед. помощь'!E:E,СВОД!C738,'Скорая мед. помощь'!G:G,СВОД!E738)+SUMIFS(Услуги!AV:AV,Услуги!D:D,СВОД!C738,Услуги!F:F,СВОД!E738)</f>
        <v>0</v>
      </c>
      <c r="O738" s="302">
        <f>SUMIFS(Сверхбаза!L:L,Сверхбаза!C:C,СВОД!C738,Сверхбаза!E:E,СВОД!E738)+SUMIFS(Сверхбаза!M:M,Сверхбаза!C:C,СВОД!C738,Сверхбаза!E:E,СВОД!E738)</f>
        <v>0</v>
      </c>
      <c r="P738" s="276">
        <f>SUMIFS(Сверхбаза!N:N,Сверхбаза!C:C,СВОД!C738,Сверхбаза!E:E,СВОД!E738)</f>
        <v>0</v>
      </c>
      <c r="Q738" s="276">
        <f>SUMIFS(Сверхбаза!P:P,Сверхбаза!C:C,СВОД!C738,Сверхбаза!E:E,СВОД!E738)</f>
        <v>0</v>
      </c>
      <c r="R738" s="276">
        <f>SUMIFS(Сверхбаза!O:O,Сверхбаза!C:C,СВОД!C738,Сверхбаза!E:E,СВОД!E738)</f>
        <v>0</v>
      </c>
      <c r="S738" s="276">
        <f>SUMIFS(Сверхбаза!Q:Q,Сверхбаза!C:C,СВОД!C738,Сверхбаза!E:E,СВОД!E738)</f>
        <v>0</v>
      </c>
      <c r="T738" s="303">
        <f>SUMIFS(Сверхбаза!G:G,Сверхбаза!C:C,СВОД!C738,Сверхбаза!E:E,СВОД!E738)</f>
        <v>0</v>
      </c>
    </row>
    <row r="739" spans="1:20" ht="25.5" outlineLevel="2" x14ac:dyDescent="0.2">
      <c r="A739" s="288">
        <f>VLOOKUP(C739,Округа!B:C,2,FALSE)</f>
        <v>3</v>
      </c>
      <c r="B739" s="361">
        <v>501006</v>
      </c>
      <c r="C739" s="361">
        <v>100601</v>
      </c>
      <c r="D739" s="5" t="s">
        <v>565</v>
      </c>
      <c r="E739" s="349">
        <v>3</v>
      </c>
      <c r="F739" s="350" t="s">
        <v>174</v>
      </c>
      <c r="G739" s="302">
        <f>SUMIFS('Круглосуточный стационар'!J:J,'Круглосуточный стационар'!D:D,СВОД!C739,'Круглосуточный стационар'!F:F,СВОД!E739)/2+SUMIFS(ВМП!J:J,ВМП!D:D,СВОД!C739,ВМП!F:F,СВОД!E739)/2+SUMIFS('Дневной стационар'!J:J,'Дневной стационар'!D:D,СВОД!C739,'Дневной стационар'!F:F,СВОД!E739)/2+SUMIFS(ЭКО!H:H,ЭКО!D:D,СВОД!C739,ЭКО!F:F,СВОД!E739)+SUMIFS(Диализ!J:J,Диализ!E:E,СВОД!C739,Диализ!G:G,СВОД!E739)</f>
        <v>0</v>
      </c>
      <c r="H739" s="276">
        <f>SUMIFS(Поликлиника!H:H,Поликлиника!D:D,СВОД!C739,Поликлиника!F:F,СВОД!E739)</f>
        <v>0</v>
      </c>
      <c r="I739" s="276">
        <f>SUMIFS(Поликлиника!BA:BA,Поликлиника!D:D,СВОД!C739,Поликлиника!F:F,СВОД!E739)</f>
        <v>0</v>
      </c>
      <c r="J739" s="276">
        <f>SUMIFS(Поликлиника!BF:BF,Поликлиника!D:D,СВОД!C739,Поликлиника!F:F,СВОД!E739)</f>
        <v>0</v>
      </c>
      <c r="K739" s="276">
        <f>SUMIFS(Поликлиника!BU:BU,Поликлиника!D:D,СВОД!C739,Поликлиника!F:F,СВОД!E739)</f>
        <v>0</v>
      </c>
      <c r="L739" s="276">
        <f>SUMIFS(Услуги!H:H,Услуги!D:D,СВОД!C739,Услуги!F:F,СВОД!E739)+SUMIFS(Услуги!M:M,Услуги!D:D,СВОД!C739,Услуги!F:F,СВОД!E739)+SUMIFS(Услуги!R:R,Услуги!D:D,СВОД!C739,Услуги!F:F,СВОД!E739)+SUMIFS(Услуги!W:W,Услуги!D:D,СВОД!C739,Услуги!F:F,СВОД!E739)+SUMIFS(Услуги!AB:AB,Услуги!D:D,СВОД!C739,Услуги!F:F,СВОД!E739)+SUMIFS(Услуги!AG:AG,Услуги!D:D,СВОД!C739,Услуги!F:F,СВОД!E739)+SUMIFS(Услуги!AL:AL,Услуги!D:D,СВОД!C739,Услуги!F:F,СВОД!E739)+SUMIFS(Услуги!AQ:AQ,Услуги!D:D,СВОД!C739,Услуги!F:F,СВОД!E739)</f>
        <v>0</v>
      </c>
      <c r="M739" s="276">
        <f>SUMIFS('Скорая мед. помощь'!J:J,'Скорая мед. помощь'!E:E,СВОД!C739,'Скорая мед. помощь'!G:G,СВОД!E739)</f>
        <v>0</v>
      </c>
      <c r="N739" s="303">
        <f>SUMIFS('Круглосуточный стационар'!O:O,'Круглосуточный стационар'!D:D,СВОД!C739,'Круглосуточный стационар'!F:F,СВОД!E739)+SUMIFS(ВМП!O:O,ВМП!D:D,СВОД!C739,ВМП!F:F,СВОД!E739)+SUMIFS('Дневной стационар'!O:O,'Дневной стационар'!D:D,СВОД!C739,'Дневной стационар'!F:F,СВОД!E739)+SUMIFS(ЭКО!M:M,ЭКО!D:D,СВОД!C739,ЭКО!F:F,СВОД!E739)+SUMIFS(Диализ!O:O,Диализ!E:E,СВОД!C739,Диализ!G:G,СВОД!E739)+SUMIFS(Поликлиника!CT:CT,Поликлиника!D:D,СВОД!C739,Поликлиника!F:F,СВОД!E739)+SUMIFS('Скорая мед. помощь'!O:O,'Скорая мед. помощь'!E:E,СВОД!C739,'Скорая мед. помощь'!G:G,СВОД!E739)+SUMIFS(Услуги!AV:AV,Услуги!D:D,СВОД!C739,Услуги!F:F,СВОД!E739)</f>
        <v>0</v>
      </c>
      <c r="O739" s="302">
        <f>SUMIFS(Сверхбаза!L:L,Сверхбаза!C:C,СВОД!C739,Сверхбаза!E:E,СВОД!E739)+SUMIFS(Сверхбаза!M:M,Сверхбаза!C:C,СВОД!C739,Сверхбаза!E:E,СВОД!E739)</f>
        <v>0</v>
      </c>
      <c r="P739" s="276">
        <f>SUMIFS(Сверхбаза!N:N,Сверхбаза!C:C,СВОД!C739,Сверхбаза!E:E,СВОД!E739)</f>
        <v>0</v>
      </c>
      <c r="Q739" s="276">
        <f>SUMIFS(Сверхбаза!P:P,Сверхбаза!C:C,СВОД!C739,Сверхбаза!E:E,СВОД!E739)</f>
        <v>0</v>
      </c>
      <c r="R739" s="276">
        <f>SUMIFS(Сверхбаза!O:O,Сверхбаза!C:C,СВОД!C739,Сверхбаза!E:E,СВОД!E739)</f>
        <v>0</v>
      </c>
      <c r="S739" s="276">
        <f>SUMIFS(Сверхбаза!Q:Q,Сверхбаза!C:C,СВОД!C739,Сверхбаза!E:E,СВОД!E739)</f>
        <v>0</v>
      </c>
      <c r="T739" s="303">
        <f>SUMIFS(Сверхбаза!G:G,Сверхбаза!C:C,СВОД!C739,Сверхбаза!E:E,СВОД!E739)</f>
        <v>0</v>
      </c>
    </row>
    <row r="740" spans="1:20" outlineLevel="2" x14ac:dyDescent="0.2">
      <c r="A740" s="288">
        <f>VLOOKUP(C740,Округа!B:C,2,FALSE)</f>
        <v>3</v>
      </c>
      <c r="B740" s="361">
        <v>501006</v>
      </c>
      <c r="C740" s="361">
        <v>100601</v>
      </c>
      <c r="D740" s="5" t="s">
        <v>565</v>
      </c>
      <c r="E740" s="349">
        <v>7</v>
      </c>
      <c r="F740" s="350" t="s">
        <v>706</v>
      </c>
      <c r="G740" s="302">
        <f>SUMIFS('Круглосуточный стационар'!J:J,'Круглосуточный стационар'!D:D,СВОД!C740,'Круглосуточный стационар'!F:F,СВОД!E740)/2+SUMIFS(ВМП!J:J,ВМП!D:D,СВОД!C740,ВМП!F:F,СВОД!E740)/2+SUMIFS('Дневной стационар'!J:J,'Дневной стационар'!D:D,СВОД!C740,'Дневной стационар'!F:F,СВОД!E740)/2+SUMIFS(ЭКО!H:H,ЭКО!D:D,СВОД!C740,ЭКО!F:F,СВОД!E740)+SUMIFS(Диализ!J:J,Диализ!E:E,СВОД!C740,Диализ!G:G,СВОД!E740)</f>
        <v>0</v>
      </c>
      <c r="H740" s="276">
        <f>SUMIFS(Поликлиника!H:H,Поликлиника!D:D,СВОД!C740,Поликлиника!F:F,СВОД!E740)</f>
        <v>0</v>
      </c>
      <c r="I740" s="276">
        <f>SUMIFS(Поликлиника!BA:BA,Поликлиника!D:D,СВОД!C740,Поликлиника!F:F,СВОД!E740)</f>
        <v>0</v>
      </c>
      <c r="J740" s="276">
        <f>SUMIFS(Поликлиника!BF:BF,Поликлиника!D:D,СВОД!C740,Поликлиника!F:F,СВОД!E740)</f>
        <v>0</v>
      </c>
      <c r="K740" s="276">
        <f>SUMIFS(Поликлиника!BU:BU,Поликлиника!D:D,СВОД!C740,Поликлиника!F:F,СВОД!E740)</f>
        <v>0</v>
      </c>
      <c r="L740" s="276">
        <f>SUMIFS(Услуги!H:H,Услуги!D:D,СВОД!C740,Услуги!F:F,СВОД!E740)+SUMIFS(Услуги!M:M,Услуги!D:D,СВОД!C740,Услуги!F:F,СВОД!E740)+SUMIFS(Услуги!R:R,Услуги!D:D,СВОД!C740,Услуги!F:F,СВОД!E740)+SUMIFS(Услуги!W:W,Услуги!D:D,СВОД!C740,Услуги!F:F,СВОД!E740)+SUMIFS(Услуги!AB:AB,Услуги!D:D,СВОД!C740,Услуги!F:F,СВОД!E740)+SUMIFS(Услуги!AG:AG,Услуги!D:D,СВОД!C740,Услуги!F:F,СВОД!E740)+SUMIFS(Услуги!AL:AL,Услуги!D:D,СВОД!C740,Услуги!F:F,СВОД!E740)+SUMIFS(Услуги!AQ:AQ,Услуги!D:D,СВОД!C740,Услуги!F:F,СВОД!E740)</f>
        <v>0</v>
      </c>
      <c r="M740" s="276">
        <f>SUMIFS('Скорая мед. помощь'!J:J,'Скорая мед. помощь'!E:E,СВОД!C740,'Скорая мед. помощь'!G:G,СВОД!E740)</f>
        <v>0</v>
      </c>
      <c r="N740" s="303">
        <f>SUMIFS('Круглосуточный стационар'!O:O,'Круглосуточный стационар'!D:D,СВОД!C740,'Круглосуточный стационар'!F:F,СВОД!E740)+SUMIFS(ВМП!O:O,ВМП!D:D,СВОД!C740,ВМП!F:F,СВОД!E740)+SUMIFS('Дневной стационар'!O:O,'Дневной стационар'!D:D,СВОД!C740,'Дневной стационар'!F:F,СВОД!E740)+SUMIFS(ЭКО!M:M,ЭКО!D:D,СВОД!C740,ЭКО!F:F,СВОД!E740)+SUMIFS(Диализ!O:O,Диализ!E:E,СВОД!C740,Диализ!G:G,СВОД!E740)+SUMIFS(Поликлиника!CT:CT,Поликлиника!D:D,СВОД!C740,Поликлиника!F:F,СВОД!E740)+SUMIFS('Скорая мед. помощь'!O:O,'Скорая мед. помощь'!E:E,СВОД!C740,'Скорая мед. помощь'!G:G,СВОД!E740)+SUMIFS(Услуги!AV:AV,Услуги!D:D,СВОД!C740,Услуги!F:F,СВОД!E740)</f>
        <v>0</v>
      </c>
      <c r="O740" s="302">
        <f>SUMIFS(Сверхбаза!L:L,Сверхбаза!C:C,СВОД!C740,Сверхбаза!E:E,СВОД!E740)+SUMIFS(Сверхбаза!M:M,Сверхбаза!C:C,СВОД!C740,Сверхбаза!E:E,СВОД!E740)</f>
        <v>0</v>
      </c>
      <c r="P740" s="276">
        <f>SUMIFS(Сверхбаза!N:N,Сверхбаза!C:C,СВОД!C740,Сверхбаза!E:E,СВОД!E740)</f>
        <v>0</v>
      </c>
      <c r="Q740" s="276">
        <f>SUMIFS(Сверхбаза!P:P,Сверхбаза!C:C,СВОД!C740,Сверхбаза!E:E,СВОД!E740)</f>
        <v>0</v>
      </c>
      <c r="R740" s="276">
        <f>SUMIFS(Сверхбаза!O:O,Сверхбаза!C:C,СВОД!C740,Сверхбаза!E:E,СВОД!E740)</f>
        <v>0</v>
      </c>
      <c r="S740" s="276">
        <f>SUMIFS(Сверхбаза!Q:Q,Сверхбаза!C:C,СВОД!C740,Сверхбаза!E:E,СВОД!E740)</f>
        <v>0</v>
      </c>
      <c r="T740" s="303">
        <f>SUMIFS(Сверхбаза!G:G,Сверхбаза!C:C,СВОД!C740,Сверхбаза!E:E,СВОД!E740)</f>
        <v>0</v>
      </c>
    </row>
    <row r="741" spans="1:20" outlineLevel="2" x14ac:dyDescent="0.2">
      <c r="A741" s="288">
        <f>VLOOKUP(C741,Округа!B:C,2,FALSE)</f>
        <v>3</v>
      </c>
      <c r="B741" s="361">
        <v>501006</v>
      </c>
      <c r="C741" s="361">
        <v>100601</v>
      </c>
      <c r="D741" s="5" t="s">
        <v>565</v>
      </c>
      <c r="E741" s="349">
        <v>70</v>
      </c>
      <c r="F741" s="350" t="s">
        <v>707</v>
      </c>
      <c r="G741" s="302">
        <f>SUMIFS('Круглосуточный стационар'!J:J,'Круглосуточный стационар'!D:D,СВОД!C741,'Круглосуточный стационар'!F:F,СВОД!E741)/2+SUMIFS(ВМП!J:J,ВМП!D:D,СВОД!C741,ВМП!F:F,СВОД!E741)/2+SUMIFS('Дневной стационар'!J:J,'Дневной стационар'!D:D,СВОД!C741,'Дневной стационар'!F:F,СВОД!E741)/2+SUMIFS(ЭКО!H:H,ЭКО!D:D,СВОД!C741,ЭКО!F:F,СВОД!E741)+SUMIFS(Диализ!J:J,Диализ!E:E,СВОД!C741,Диализ!G:G,СВОД!E741)</f>
        <v>0</v>
      </c>
      <c r="H741" s="276">
        <f>SUMIFS(Поликлиника!H:H,Поликлиника!D:D,СВОД!C741,Поликлиника!F:F,СВОД!E741)</f>
        <v>0</v>
      </c>
      <c r="I741" s="276">
        <f>SUMIFS(Поликлиника!BA:BA,Поликлиника!D:D,СВОД!C741,Поликлиника!F:F,СВОД!E741)</f>
        <v>0</v>
      </c>
      <c r="J741" s="276">
        <f>SUMIFS(Поликлиника!BF:BF,Поликлиника!D:D,СВОД!C741,Поликлиника!F:F,СВОД!E741)</f>
        <v>0</v>
      </c>
      <c r="K741" s="276">
        <f>SUMIFS(Поликлиника!BU:BU,Поликлиника!D:D,СВОД!C741,Поликлиника!F:F,СВОД!E741)</f>
        <v>0</v>
      </c>
      <c r="L741" s="276">
        <f>SUMIFS(Услуги!H:H,Услуги!D:D,СВОД!C741,Услуги!F:F,СВОД!E741)+SUMIFS(Услуги!M:M,Услуги!D:D,СВОД!C741,Услуги!F:F,СВОД!E741)+SUMIFS(Услуги!R:R,Услуги!D:D,СВОД!C741,Услуги!F:F,СВОД!E741)+SUMIFS(Услуги!W:W,Услуги!D:D,СВОД!C741,Услуги!F:F,СВОД!E741)+SUMIFS(Услуги!AB:AB,Услуги!D:D,СВОД!C741,Услуги!F:F,СВОД!E741)+SUMIFS(Услуги!AG:AG,Услуги!D:D,СВОД!C741,Услуги!F:F,СВОД!E741)+SUMIFS(Услуги!AL:AL,Услуги!D:D,СВОД!C741,Услуги!F:F,СВОД!E741)+SUMIFS(Услуги!AQ:AQ,Услуги!D:D,СВОД!C741,Услуги!F:F,СВОД!E741)</f>
        <v>0</v>
      </c>
      <c r="M741" s="276">
        <f>SUMIFS('Скорая мед. помощь'!J:J,'Скорая мед. помощь'!E:E,СВОД!C741,'Скорая мед. помощь'!G:G,СВОД!E741)</f>
        <v>0</v>
      </c>
      <c r="N741" s="303">
        <f>SUMIFS('Круглосуточный стационар'!O:O,'Круглосуточный стационар'!D:D,СВОД!C741,'Круглосуточный стационар'!F:F,СВОД!E741)+SUMIFS(ВМП!O:O,ВМП!D:D,СВОД!C741,ВМП!F:F,СВОД!E741)+SUMIFS('Дневной стационар'!O:O,'Дневной стационар'!D:D,СВОД!C741,'Дневной стационар'!F:F,СВОД!E741)+SUMIFS(ЭКО!M:M,ЭКО!D:D,СВОД!C741,ЭКО!F:F,СВОД!E741)+SUMIFS(Диализ!O:O,Диализ!E:E,СВОД!C741,Диализ!G:G,СВОД!E741)+SUMIFS(Поликлиника!CT:CT,Поликлиника!D:D,СВОД!C741,Поликлиника!F:F,СВОД!E741)+SUMIFS('Скорая мед. помощь'!O:O,'Скорая мед. помощь'!E:E,СВОД!C741,'Скорая мед. помощь'!G:G,СВОД!E741)+SUMIFS(Услуги!AV:AV,Услуги!D:D,СВОД!C741,Услуги!F:F,СВОД!E741)</f>
        <v>0</v>
      </c>
      <c r="O741" s="302">
        <f>SUMIFS(Сверхбаза!L:L,Сверхбаза!C:C,СВОД!C741,Сверхбаза!E:E,СВОД!E741)+SUMIFS(Сверхбаза!M:M,Сверхбаза!C:C,СВОД!C741,Сверхбаза!E:E,СВОД!E741)</f>
        <v>0</v>
      </c>
      <c r="P741" s="276">
        <f>SUMIFS(Сверхбаза!N:N,Сверхбаза!C:C,СВОД!C741,Сверхбаза!E:E,СВОД!E741)</f>
        <v>0</v>
      </c>
      <c r="Q741" s="276">
        <f>SUMIFS(Сверхбаза!P:P,Сверхбаза!C:C,СВОД!C741,Сверхбаза!E:E,СВОД!E741)</f>
        <v>0</v>
      </c>
      <c r="R741" s="276">
        <f>SUMIFS(Сверхбаза!O:O,Сверхбаза!C:C,СВОД!C741,Сверхбаза!E:E,СВОД!E741)</f>
        <v>0</v>
      </c>
      <c r="S741" s="276">
        <f>SUMIFS(Сверхбаза!Q:Q,Сверхбаза!C:C,СВОД!C741,Сверхбаза!E:E,СВОД!E741)</f>
        <v>0</v>
      </c>
      <c r="T741" s="303">
        <f>SUMIFS(Сверхбаза!G:G,Сверхбаза!C:C,СВОД!C741,Сверхбаза!E:E,СВОД!E741)</f>
        <v>0</v>
      </c>
    </row>
    <row r="742" spans="1:20" outlineLevel="2" x14ac:dyDescent="0.2">
      <c r="A742" s="288">
        <f>VLOOKUP(C742,Округа!B:C,2,FALSE)</f>
        <v>3</v>
      </c>
      <c r="B742" s="361">
        <v>501006</v>
      </c>
      <c r="C742" s="361">
        <v>100601</v>
      </c>
      <c r="D742" s="5" t="s">
        <v>565</v>
      </c>
      <c r="E742" s="349">
        <v>94</v>
      </c>
      <c r="F742" s="350" t="s">
        <v>157</v>
      </c>
      <c r="G742" s="302">
        <f>SUMIFS('Круглосуточный стационар'!J:J,'Круглосуточный стационар'!D:D,СВОД!C742,'Круглосуточный стационар'!F:F,СВОД!E742)/2+SUMIFS(ВМП!J:J,ВМП!D:D,СВОД!C742,ВМП!F:F,СВОД!E742)/2+SUMIFS('Дневной стационар'!J:J,'Дневной стационар'!D:D,СВОД!C742,'Дневной стационар'!F:F,СВОД!E742)/2+SUMIFS(ЭКО!H:H,ЭКО!D:D,СВОД!C742,ЭКО!F:F,СВОД!E742)+SUMIFS(Диализ!J:J,Диализ!E:E,СВОД!C742,Диализ!G:G,СВОД!E742)</f>
        <v>0</v>
      </c>
      <c r="H742" s="276">
        <f>SUMIFS(Поликлиника!H:H,Поликлиника!D:D,СВОД!C742,Поликлиника!F:F,СВОД!E742)</f>
        <v>0</v>
      </c>
      <c r="I742" s="276">
        <f>SUMIFS(Поликлиника!BA:BA,Поликлиника!D:D,СВОД!C742,Поликлиника!F:F,СВОД!E742)</f>
        <v>0</v>
      </c>
      <c r="J742" s="276">
        <f>SUMIFS(Поликлиника!BF:BF,Поликлиника!D:D,СВОД!C742,Поликлиника!F:F,СВОД!E742)</f>
        <v>0</v>
      </c>
      <c r="K742" s="276">
        <f>SUMIFS(Поликлиника!BU:BU,Поликлиника!D:D,СВОД!C742,Поликлиника!F:F,СВОД!E742)</f>
        <v>0</v>
      </c>
      <c r="L742" s="276">
        <f>SUMIFS(Услуги!H:H,Услуги!D:D,СВОД!C742,Услуги!F:F,СВОД!E742)+SUMIFS(Услуги!M:M,Услуги!D:D,СВОД!C742,Услуги!F:F,СВОД!E742)+SUMIFS(Услуги!R:R,Услуги!D:D,СВОД!C742,Услуги!F:F,СВОД!E742)+SUMIFS(Услуги!W:W,Услуги!D:D,СВОД!C742,Услуги!F:F,СВОД!E742)+SUMIFS(Услуги!AB:AB,Услуги!D:D,СВОД!C742,Услуги!F:F,СВОД!E742)+SUMIFS(Услуги!AG:AG,Услуги!D:D,СВОД!C742,Услуги!F:F,СВОД!E742)+SUMIFS(Услуги!AL:AL,Услуги!D:D,СВОД!C742,Услуги!F:F,СВОД!E742)+SUMIFS(Услуги!AQ:AQ,Услуги!D:D,СВОД!C742,Услуги!F:F,СВОД!E742)</f>
        <v>0</v>
      </c>
      <c r="M742" s="276">
        <f>SUMIFS('Скорая мед. помощь'!J:J,'Скорая мед. помощь'!E:E,СВОД!C742,'Скорая мед. помощь'!G:G,СВОД!E742)</f>
        <v>0</v>
      </c>
      <c r="N742" s="303">
        <f>SUMIFS('Круглосуточный стационар'!O:O,'Круглосуточный стационар'!D:D,СВОД!C742,'Круглосуточный стационар'!F:F,СВОД!E742)+SUMIFS(ВМП!O:O,ВМП!D:D,СВОД!C742,ВМП!F:F,СВОД!E742)+SUMIFS('Дневной стационар'!O:O,'Дневной стационар'!D:D,СВОД!C742,'Дневной стационар'!F:F,СВОД!E742)+SUMIFS(ЭКО!M:M,ЭКО!D:D,СВОД!C742,ЭКО!F:F,СВОД!E742)+SUMIFS(Диализ!O:O,Диализ!E:E,СВОД!C742,Диализ!G:G,СВОД!E742)+SUMIFS(Поликлиника!CT:CT,Поликлиника!D:D,СВОД!C742,Поликлиника!F:F,СВОД!E742)+SUMIFS('Скорая мед. помощь'!O:O,'Скорая мед. помощь'!E:E,СВОД!C742,'Скорая мед. помощь'!G:G,СВОД!E742)+SUMIFS(Услуги!AV:AV,Услуги!D:D,СВОД!C742,Услуги!F:F,СВОД!E742)</f>
        <v>0</v>
      </c>
      <c r="O742" s="302">
        <f>SUMIFS(Сверхбаза!L:L,Сверхбаза!C:C,СВОД!C742,Сверхбаза!E:E,СВОД!E742)+SUMIFS(Сверхбаза!M:M,Сверхбаза!C:C,СВОД!C742,Сверхбаза!E:E,СВОД!E742)</f>
        <v>0</v>
      </c>
      <c r="P742" s="276">
        <f>SUMIFS(Сверхбаза!N:N,Сверхбаза!C:C,СВОД!C742,Сверхбаза!E:E,СВОД!E742)</f>
        <v>0</v>
      </c>
      <c r="Q742" s="276">
        <f>SUMIFS(Сверхбаза!P:P,Сверхбаза!C:C,СВОД!C742,Сверхбаза!E:E,СВОД!E742)</f>
        <v>0</v>
      </c>
      <c r="R742" s="276">
        <f>SUMIFS(Сверхбаза!O:O,Сверхбаза!C:C,СВОД!C742,Сверхбаза!E:E,СВОД!E742)</f>
        <v>0</v>
      </c>
      <c r="S742" s="276">
        <f>SUMIFS(Сверхбаза!Q:Q,Сверхбаза!C:C,СВОД!C742,Сверхбаза!E:E,СВОД!E742)</f>
        <v>0</v>
      </c>
      <c r="T742" s="303">
        <f>SUMIFS(Сверхбаза!G:G,Сверхбаза!C:C,СВОД!C742,Сверхбаза!E:E,СВОД!E742)</f>
        <v>0</v>
      </c>
    </row>
    <row r="743" spans="1:20" outlineLevel="1" collapsed="1" x14ac:dyDescent="0.2">
      <c r="A743" s="289"/>
      <c r="B743" s="279"/>
      <c r="C743" s="279" t="str">
        <f>CONCATENATE(C742," ","Итог")</f>
        <v>100601 Итог</v>
      </c>
      <c r="D743" s="280"/>
      <c r="E743" s="351"/>
      <c r="F743" s="352"/>
      <c r="G743" s="304"/>
      <c r="H743" s="281"/>
      <c r="I743" s="281"/>
      <c r="J743" s="281"/>
      <c r="K743" s="281"/>
      <c r="L743" s="281"/>
      <c r="M743" s="281"/>
      <c r="N743" s="305">
        <f>SUBTOTAL(9,N735:N742)</f>
        <v>19607.71756308735</v>
      </c>
      <c r="O743" s="304"/>
      <c r="P743" s="281"/>
      <c r="Q743" s="281"/>
      <c r="R743" s="281"/>
      <c r="S743" s="281"/>
      <c r="T743" s="305">
        <f>SUBTOTAL(9,T735:T742)</f>
        <v>0</v>
      </c>
    </row>
    <row r="744" spans="1:20" ht="25.5" outlineLevel="2" x14ac:dyDescent="0.2">
      <c r="A744" s="287">
        <f>VLOOKUP(C744,Округа!B:C,2,FALSE)</f>
        <v>3</v>
      </c>
      <c r="B744" s="8">
        <v>503801</v>
      </c>
      <c r="C744" s="8">
        <v>380101</v>
      </c>
      <c r="D744" s="9" t="s">
        <v>568</v>
      </c>
      <c r="E744" s="347">
        <v>1</v>
      </c>
      <c r="F744" s="348" t="s">
        <v>12</v>
      </c>
      <c r="G744" s="300">
        <f>SUMIFS('Круглосуточный стационар'!J:J,'Круглосуточный стационар'!D:D,СВОД!C744,'Круглосуточный стационар'!F:F,СВОД!E744)/2+SUMIFS(ВМП!J:J,ВМП!D:D,СВОД!C744,ВМП!F:F,СВОД!E744)/2+SUMIFS('Дневной стационар'!J:J,'Дневной стационар'!D:D,СВОД!C744,'Дневной стационар'!F:F,СВОД!E744)/2+SUMIFS(ЭКО!H:H,ЭКО!D:D,СВОД!C744,ЭКО!F:F,СВОД!E744)+SUMIFS(Диализ!J:J,Диализ!E:E,СВОД!C744,Диализ!G:G,СВОД!E744)</f>
        <v>33725</v>
      </c>
      <c r="H744" s="278">
        <f>SUMIFS(Поликлиника!H:H,Поликлиника!D:D,СВОД!C744,Поликлиника!F:F,СВОД!E744)</f>
        <v>0</v>
      </c>
      <c r="I744" s="278">
        <f>SUMIFS(Поликлиника!BA:BA,Поликлиника!D:D,СВОД!C744,Поликлиника!F:F,СВОД!E744)</f>
        <v>0</v>
      </c>
      <c r="J744" s="278">
        <f>SUMIFS(Поликлиника!BF:BF,Поликлиника!D:D,СВОД!C744,Поликлиника!F:F,СВОД!E744)</f>
        <v>0</v>
      </c>
      <c r="K744" s="278">
        <f>SUMIFS(Поликлиника!BU:BU,Поликлиника!D:D,СВОД!C744,Поликлиника!F:F,СВОД!E744)</f>
        <v>0</v>
      </c>
      <c r="L744" s="278">
        <f>SUMIFS(Услуги!H:H,Услуги!D:D,СВОД!C744,Услуги!F:F,СВОД!E744)+SUMIFS(Услуги!M:M,Услуги!D:D,СВОД!C744,Услуги!F:F,СВОД!E744)+SUMIFS(Услуги!R:R,Услуги!D:D,СВОД!C744,Услуги!F:F,СВОД!E744)+SUMIFS(Услуги!W:W,Услуги!D:D,СВОД!C744,Услуги!F:F,СВОД!E744)+SUMIFS(Услуги!AB:AB,Услуги!D:D,СВОД!C744,Услуги!F:F,СВОД!E744)+SUMIFS(Услуги!AG:AG,Услуги!D:D,СВОД!C744,Услуги!F:F,СВОД!E744)+SUMIFS(Услуги!AL:AL,Услуги!D:D,СВОД!C744,Услуги!F:F,СВОД!E744)+SUMIFS(Услуги!AQ:AQ,Услуги!D:D,СВОД!C744,Услуги!F:F,СВОД!E744)</f>
        <v>0</v>
      </c>
      <c r="M744" s="278">
        <f>SUMIFS('Скорая мед. помощь'!J:J,'Скорая мед. помощь'!E:E,СВОД!C744,'Скорая мед. помощь'!G:G,СВОД!E744)</f>
        <v>0</v>
      </c>
      <c r="N744" s="301">
        <f>SUMIFS('Круглосуточный стационар'!O:O,'Круглосуточный стационар'!D:D,СВОД!C744,'Круглосуточный стационар'!F:F,СВОД!E744)+SUMIFS(ВМП!O:O,ВМП!D:D,СВОД!C744,ВМП!F:F,СВОД!E744)+SUMIFS('Дневной стационар'!O:O,'Дневной стационар'!D:D,СВОД!C744,'Дневной стационар'!F:F,СВОД!E744)+SUMIFS(ЭКО!M:M,ЭКО!D:D,СВОД!C744,ЭКО!F:F,СВОД!E744)+SUMIFS(Диализ!O:O,Диализ!E:E,СВОД!C744,Диализ!G:G,СВОД!E744)+SUMIFS(Поликлиника!CT:CT,Поликлиника!D:D,СВОД!C744,Поликлиника!F:F,СВОД!E744)+SUMIFS('Скорая мед. помощь'!O:O,'Скорая мед. помощь'!E:E,СВОД!C744,'Скорая мед. помощь'!G:G,СВОД!E744)+SUMIFS(Услуги!AV:AV,Услуги!D:D,СВОД!C744,Услуги!F:F,СВОД!E744)</f>
        <v>719823.6216548325</v>
      </c>
      <c r="O744" s="300">
        <f>SUMIFS(Сверхбаза!L:L,Сверхбаза!C:C,СВОД!C744,Сверхбаза!E:E,СВОД!E744)+SUMIFS(Сверхбаза!M:M,Сверхбаза!C:C,СВОД!C744,Сверхбаза!E:E,СВОД!E744)</f>
        <v>640</v>
      </c>
      <c r="P744" s="278">
        <f>SUMIFS(Сверхбаза!N:N,Сверхбаза!C:C,СВОД!C744,Сверхбаза!E:E,СВОД!E744)</f>
        <v>0</v>
      </c>
      <c r="Q744" s="278">
        <f>SUMIFS(Сверхбаза!P:P,Сверхбаза!C:C,СВОД!C744,Сверхбаза!E:E,СВОД!E744)</f>
        <v>0</v>
      </c>
      <c r="R744" s="278">
        <f>SUMIFS(Сверхбаза!O:O,Сверхбаза!C:C,СВОД!C744,Сверхбаза!E:E,СВОД!E744)</f>
        <v>0</v>
      </c>
      <c r="S744" s="278">
        <f>SUMIFS(Сверхбаза!Q:Q,Сверхбаза!C:C,СВОД!C744,Сверхбаза!E:E,СВОД!E744)</f>
        <v>0</v>
      </c>
      <c r="T744" s="301">
        <f>SUMIFS(Сверхбаза!G:G,Сверхбаза!C:C,СВОД!C744,Сверхбаза!E:E,СВОД!E744)</f>
        <v>66001.204999999987</v>
      </c>
    </row>
    <row r="745" spans="1:20" ht="25.5" outlineLevel="2" x14ac:dyDescent="0.2">
      <c r="A745" s="288">
        <f>VLOOKUP(C745,Округа!B:C,2,FALSE)</f>
        <v>3</v>
      </c>
      <c r="B745" s="361">
        <v>503801</v>
      </c>
      <c r="C745" s="361">
        <v>380101</v>
      </c>
      <c r="D745" s="5" t="s">
        <v>568</v>
      </c>
      <c r="E745" s="349">
        <v>13</v>
      </c>
      <c r="F745" s="350" t="s">
        <v>704</v>
      </c>
      <c r="G745" s="302">
        <f>SUMIFS('Круглосуточный стационар'!J:J,'Круглосуточный стационар'!D:D,СВОД!C745,'Круглосуточный стационар'!F:F,СВОД!E745)/2+SUMIFS(ВМП!J:J,ВМП!D:D,СВОД!C745,ВМП!F:F,СВОД!E745)/2+SUMIFS('Дневной стационар'!J:J,'Дневной стационар'!D:D,СВОД!C745,'Дневной стационар'!F:F,СВОД!E745)/2+SUMIFS(ЭКО!H:H,ЭКО!D:D,СВОД!C745,ЭКО!F:F,СВОД!E745)+SUMIFS(Диализ!J:J,Диализ!E:E,СВОД!C745,Диализ!G:G,СВОД!E745)</f>
        <v>0</v>
      </c>
      <c r="H745" s="276">
        <f>SUMIFS(Поликлиника!H:H,Поликлиника!D:D,СВОД!C745,Поликлиника!F:F,СВОД!E745)</f>
        <v>0</v>
      </c>
      <c r="I745" s="276">
        <f>SUMIFS(Поликлиника!BA:BA,Поликлиника!D:D,СВОД!C745,Поликлиника!F:F,СВОД!E745)</f>
        <v>0</v>
      </c>
      <c r="J745" s="276">
        <f>SUMIFS(Поликлиника!BF:BF,Поликлиника!D:D,СВОД!C745,Поликлиника!F:F,СВОД!E745)</f>
        <v>0</v>
      </c>
      <c r="K745" s="276">
        <f>SUMIFS(Поликлиника!BU:BU,Поликлиника!D:D,СВОД!C745,Поликлиника!F:F,СВОД!E745)</f>
        <v>0</v>
      </c>
      <c r="L745" s="276">
        <f>SUMIFS(Услуги!H:H,Услуги!D:D,СВОД!C745,Услуги!F:F,СВОД!E745)+SUMIFS(Услуги!M:M,Услуги!D:D,СВОД!C745,Услуги!F:F,СВОД!E745)+SUMIFS(Услуги!R:R,Услуги!D:D,СВОД!C745,Услуги!F:F,СВОД!E745)+SUMIFS(Услуги!W:W,Услуги!D:D,СВОД!C745,Услуги!F:F,СВОД!E745)+SUMIFS(Услуги!AB:AB,Услуги!D:D,СВОД!C745,Услуги!F:F,СВОД!E745)+SUMIFS(Услуги!AG:AG,Услуги!D:D,СВОД!C745,Услуги!F:F,СВОД!E745)+SUMIFS(Услуги!AL:AL,Услуги!D:D,СВОД!C745,Услуги!F:F,СВОД!E745)+SUMIFS(Услуги!AQ:AQ,Услуги!D:D,СВОД!C745,Услуги!F:F,СВОД!E745)</f>
        <v>0</v>
      </c>
      <c r="M745" s="276">
        <f>SUMIFS('Скорая мед. помощь'!J:J,'Скорая мед. помощь'!E:E,СВОД!C745,'Скорая мед. помощь'!G:G,СВОД!E745)</f>
        <v>0</v>
      </c>
      <c r="N745" s="303">
        <f>SUMIFS('Круглосуточный стационар'!O:O,'Круглосуточный стационар'!D:D,СВОД!C745,'Круглосуточный стационар'!F:F,СВОД!E745)+SUMIFS(ВМП!O:O,ВМП!D:D,СВОД!C745,ВМП!F:F,СВОД!E745)+SUMIFS('Дневной стационар'!O:O,'Дневной стационар'!D:D,СВОД!C745,'Дневной стационар'!F:F,СВОД!E745)+SUMIFS(ЭКО!M:M,ЭКО!D:D,СВОД!C745,ЭКО!F:F,СВОД!E745)+SUMIFS(Диализ!O:O,Диализ!E:E,СВОД!C745,Диализ!G:G,СВОД!E745)+SUMIFS(Поликлиника!CT:CT,Поликлиника!D:D,СВОД!C745,Поликлиника!F:F,СВОД!E745)+SUMIFS('Скорая мед. помощь'!O:O,'Скорая мед. помощь'!E:E,СВОД!C745,'Скорая мед. помощь'!G:G,СВОД!E745)+SUMIFS(Услуги!AV:AV,Услуги!D:D,СВОД!C745,Услуги!F:F,СВОД!E745)</f>
        <v>0</v>
      </c>
      <c r="O745" s="302">
        <f>SUMIFS(Сверхбаза!L:L,Сверхбаза!C:C,СВОД!C745,Сверхбаза!E:E,СВОД!E745)+SUMIFS(Сверхбаза!M:M,Сверхбаза!C:C,СВОД!C745,Сверхбаза!E:E,СВОД!E745)</f>
        <v>0</v>
      </c>
      <c r="P745" s="276">
        <f>SUMIFS(Сверхбаза!N:N,Сверхбаза!C:C,СВОД!C745,Сверхбаза!E:E,СВОД!E745)</f>
        <v>0</v>
      </c>
      <c r="Q745" s="276">
        <f>SUMIFS(Сверхбаза!P:P,Сверхбаза!C:C,СВОД!C745,Сверхбаза!E:E,СВОД!E745)</f>
        <v>0</v>
      </c>
      <c r="R745" s="276">
        <f>SUMIFS(Сверхбаза!O:O,Сверхбаза!C:C,СВОД!C745,Сверхбаза!E:E,СВОД!E745)</f>
        <v>0</v>
      </c>
      <c r="S745" s="276">
        <f>SUMIFS(Сверхбаза!Q:Q,Сверхбаза!C:C,СВОД!C745,Сверхбаза!E:E,СВОД!E745)</f>
        <v>0</v>
      </c>
      <c r="T745" s="303">
        <f>SUMIFS(Сверхбаза!G:G,Сверхбаза!C:C,СВОД!C745,Сверхбаза!E:E,СВОД!E745)</f>
        <v>0</v>
      </c>
    </row>
    <row r="746" spans="1:20" ht="25.5" outlineLevel="2" x14ac:dyDescent="0.2">
      <c r="A746" s="288">
        <f>VLOOKUP(C746,Округа!B:C,2,FALSE)</f>
        <v>3</v>
      </c>
      <c r="B746" s="361">
        <v>503801</v>
      </c>
      <c r="C746" s="361">
        <v>380101</v>
      </c>
      <c r="D746" s="5" t="s">
        <v>568</v>
      </c>
      <c r="E746" s="349">
        <v>2</v>
      </c>
      <c r="F746" s="350" t="s">
        <v>173</v>
      </c>
      <c r="G746" s="302">
        <f>SUMIFS('Круглосуточный стационар'!J:J,'Круглосуточный стационар'!D:D,СВОД!C746,'Круглосуточный стационар'!F:F,СВОД!E746)/2+SUMIFS(ВМП!J:J,ВМП!D:D,СВОД!C746,ВМП!F:F,СВОД!E746)/2+SUMIFS('Дневной стационар'!J:J,'Дневной стационар'!D:D,СВОД!C746,'Дневной стационар'!F:F,СВОД!E746)/2+SUMIFS(ЭКО!H:H,ЭКО!D:D,СВОД!C746,ЭКО!F:F,СВОД!E746)+SUMIFS(Диализ!J:J,Диализ!E:E,СВОД!C746,Диализ!G:G,СВОД!E746)</f>
        <v>7790</v>
      </c>
      <c r="H746" s="276">
        <f>SUMIFS(Поликлиника!H:H,Поликлиника!D:D,СВОД!C746,Поликлиника!F:F,СВОД!E746)</f>
        <v>0</v>
      </c>
      <c r="I746" s="276">
        <f>SUMIFS(Поликлиника!BA:BA,Поликлиника!D:D,СВОД!C746,Поликлиника!F:F,СВОД!E746)</f>
        <v>0</v>
      </c>
      <c r="J746" s="276">
        <f>SUMIFS(Поликлиника!BF:BF,Поликлиника!D:D,СВОД!C746,Поликлиника!F:F,СВОД!E746)</f>
        <v>0</v>
      </c>
      <c r="K746" s="276">
        <f>SUMIFS(Поликлиника!BU:BU,Поликлиника!D:D,СВОД!C746,Поликлиника!F:F,СВОД!E746)</f>
        <v>0</v>
      </c>
      <c r="L746" s="276">
        <f>SUMIFS(Услуги!H:H,Услуги!D:D,СВОД!C746,Услуги!F:F,СВОД!E746)+SUMIFS(Услуги!M:M,Услуги!D:D,СВОД!C746,Услуги!F:F,СВОД!E746)+SUMIFS(Услуги!R:R,Услуги!D:D,СВОД!C746,Услуги!F:F,СВОД!E746)+SUMIFS(Услуги!W:W,Услуги!D:D,СВОД!C746,Услуги!F:F,СВОД!E746)+SUMIFS(Услуги!AB:AB,Услуги!D:D,СВОД!C746,Услуги!F:F,СВОД!E746)+SUMIFS(Услуги!AG:AG,Услуги!D:D,СВОД!C746,Услуги!F:F,СВОД!E746)+SUMIFS(Услуги!AL:AL,Услуги!D:D,СВОД!C746,Услуги!F:F,СВОД!E746)+SUMIFS(Услуги!AQ:AQ,Услуги!D:D,СВОД!C746,Услуги!F:F,СВОД!E746)</f>
        <v>0</v>
      </c>
      <c r="M746" s="276">
        <f>SUMIFS('Скорая мед. помощь'!J:J,'Скорая мед. помощь'!E:E,СВОД!C746,'Скорая мед. помощь'!G:G,СВОД!E746)</f>
        <v>0</v>
      </c>
      <c r="N746" s="303">
        <f>SUMIFS('Круглосуточный стационар'!O:O,'Круглосуточный стационар'!D:D,СВОД!C746,'Круглосуточный стационар'!F:F,СВОД!E746)+SUMIFS(ВМП!O:O,ВМП!D:D,СВОД!C746,ВМП!F:F,СВОД!E746)+SUMIFS('Дневной стационар'!O:O,'Дневной стационар'!D:D,СВОД!C746,'Дневной стационар'!F:F,СВОД!E746)+SUMIFS(ЭКО!M:M,ЭКО!D:D,СВОД!C746,ЭКО!F:F,СВОД!E746)+SUMIFS(Диализ!O:O,Диализ!E:E,СВОД!C746,Диализ!G:G,СВОД!E746)+SUMIFS(Поликлиника!CT:CT,Поликлиника!D:D,СВОД!C746,Поликлиника!F:F,СВОД!E746)+SUMIFS('Скорая мед. помощь'!O:O,'Скорая мед. помощь'!E:E,СВОД!C746,'Скорая мед. помощь'!G:G,СВОД!E746)+SUMIFS(Услуги!AV:AV,Услуги!D:D,СВОД!C746,Услуги!F:F,СВОД!E746)</f>
        <v>116698.43908299999</v>
      </c>
      <c r="O746" s="302">
        <f>SUMIFS(Сверхбаза!L:L,Сверхбаза!C:C,СВОД!C746,Сверхбаза!E:E,СВОД!E746)+SUMIFS(Сверхбаза!M:M,Сверхбаза!C:C,СВОД!C746,Сверхбаза!E:E,СВОД!E746)</f>
        <v>0</v>
      </c>
      <c r="P746" s="276">
        <f>SUMIFS(Сверхбаза!N:N,Сверхбаза!C:C,СВОД!C746,Сверхбаза!E:E,СВОД!E746)</f>
        <v>0</v>
      </c>
      <c r="Q746" s="276">
        <f>SUMIFS(Сверхбаза!P:P,Сверхбаза!C:C,СВОД!C746,Сверхбаза!E:E,СВОД!E746)</f>
        <v>0</v>
      </c>
      <c r="R746" s="276">
        <f>SUMIFS(Сверхбаза!O:O,Сверхбаза!C:C,СВОД!C746,Сверхбаза!E:E,СВОД!E746)</f>
        <v>0</v>
      </c>
      <c r="S746" s="276">
        <f>SUMIFS(Сверхбаза!Q:Q,Сверхбаза!C:C,СВОД!C746,Сверхбаза!E:E,СВОД!E746)</f>
        <v>0</v>
      </c>
      <c r="T746" s="303">
        <f>SUMIFS(Сверхбаза!G:G,Сверхбаза!C:C,СВОД!C746,Сверхбаза!E:E,СВОД!E746)</f>
        <v>0</v>
      </c>
    </row>
    <row r="747" spans="1:20" ht="25.5" outlineLevel="2" x14ac:dyDescent="0.2">
      <c r="A747" s="288">
        <f>VLOOKUP(C747,Округа!B:C,2,FALSE)</f>
        <v>3</v>
      </c>
      <c r="B747" s="361">
        <v>503801</v>
      </c>
      <c r="C747" s="361">
        <v>380101</v>
      </c>
      <c r="D747" s="5" t="s">
        <v>568</v>
      </c>
      <c r="E747" s="349">
        <v>6</v>
      </c>
      <c r="F747" s="350" t="s">
        <v>705</v>
      </c>
      <c r="G747" s="302">
        <f>SUMIFS('Круглосуточный стационар'!J:J,'Круглосуточный стационар'!D:D,СВОД!C747,'Круглосуточный стационар'!F:F,СВОД!E747)/2+SUMIFS(ВМП!J:J,ВМП!D:D,СВОД!C747,ВМП!F:F,СВОД!E747)/2+SUMIFS('Дневной стационар'!J:J,'Дневной стационар'!D:D,СВОД!C747,'Дневной стационар'!F:F,СВОД!E747)/2+SUMIFS(ЭКО!H:H,ЭКО!D:D,СВОД!C747,ЭКО!F:F,СВОД!E747)+SUMIFS(Диализ!J:J,Диализ!E:E,СВОД!C747,Диализ!G:G,СВОД!E747)</f>
        <v>0</v>
      </c>
      <c r="H747" s="276">
        <f>SUMIFS(Поликлиника!H:H,Поликлиника!D:D,СВОД!C747,Поликлиника!F:F,СВОД!E747)</f>
        <v>0</v>
      </c>
      <c r="I747" s="276">
        <f>SUMIFS(Поликлиника!BA:BA,Поликлиника!D:D,СВОД!C747,Поликлиника!F:F,СВОД!E747)</f>
        <v>0</v>
      </c>
      <c r="J747" s="276">
        <f>SUMIFS(Поликлиника!BF:BF,Поликлиника!D:D,СВОД!C747,Поликлиника!F:F,СВОД!E747)</f>
        <v>0</v>
      </c>
      <c r="K747" s="276">
        <f>SUMIFS(Поликлиника!BU:BU,Поликлиника!D:D,СВОД!C747,Поликлиника!F:F,СВОД!E747)</f>
        <v>0</v>
      </c>
      <c r="L747" s="276">
        <f>SUMIFS(Услуги!H:H,Услуги!D:D,СВОД!C747,Услуги!F:F,СВОД!E747)+SUMIFS(Услуги!M:M,Услуги!D:D,СВОД!C747,Услуги!F:F,СВОД!E747)+SUMIFS(Услуги!R:R,Услуги!D:D,СВОД!C747,Услуги!F:F,СВОД!E747)+SUMIFS(Услуги!W:W,Услуги!D:D,СВОД!C747,Услуги!F:F,СВОД!E747)+SUMIFS(Услуги!AB:AB,Услуги!D:D,СВОД!C747,Услуги!F:F,СВОД!E747)+SUMIFS(Услуги!AG:AG,Услуги!D:D,СВОД!C747,Услуги!F:F,СВОД!E747)+SUMIFS(Услуги!AL:AL,Услуги!D:D,СВОД!C747,Услуги!F:F,СВОД!E747)+SUMIFS(Услуги!AQ:AQ,Услуги!D:D,СВОД!C747,Услуги!F:F,СВОД!E747)</f>
        <v>0</v>
      </c>
      <c r="M747" s="276">
        <f>SUMIFS('Скорая мед. помощь'!J:J,'Скорая мед. помощь'!E:E,СВОД!C747,'Скорая мед. помощь'!G:G,СВОД!E747)</f>
        <v>0</v>
      </c>
      <c r="N747" s="303">
        <f>SUMIFS('Круглосуточный стационар'!O:O,'Круглосуточный стационар'!D:D,СВОД!C747,'Круглосуточный стационар'!F:F,СВОД!E747)+SUMIFS(ВМП!O:O,ВМП!D:D,СВОД!C747,ВМП!F:F,СВОД!E747)+SUMIFS('Дневной стационар'!O:O,'Дневной стационар'!D:D,СВОД!C747,'Дневной стационар'!F:F,СВОД!E747)+SUMIFS(ЭКО!M:M,ЭКО!D:D,СВОД!C747,ЭКО!F:F,СВОД!E747)+SUMIFS(Диализ!O:O,Диализ!E:E,СВОД!C747,Диализ!G:G,СВОД!E747)+SUMIFS(Поликлиника!CT:CT,Поликлиника!D:D,СВОД!C747,Поликлиника!F:F,СВОД!E747)+SUMIFS('Скорая мед. помощь'!O:O,'Скорая мед. помощь'!E:E,СВОД!C747,'Скорая мед. помощь'!G:G,СВОД!E747)+SUMIFS(Услуги!AV:AV,Услуги!D:D,СВОД!C747,Услуги!F:F,СВОД!E747)</f>
        <v>0</v>
      </c>
      <c r="O747" s="302">
        <f>SUMIFS(Сверхбаза!L:L,Сверхбаза!C:C,СВОД!C747,Сверхбаза!E:E,СВОД!E747)+SUMIFS(Сверхбаза!M:M,Сверхбаза!C:C,СВОД!C747,Сверхбаза!E:E,СВОД!E747)</f>
        <v>0</v>
      </c>
      <c r="P747" s="276">
        <f>SUMIFS(Сверхбаза!N:N,Сверхбаза!C:C,СВОД!C747,Сверхбаза!E:E,СВОД!E747)</f>
        <v>0</v>
      </c>
      <c r="Q747" s="276">
        <f>SUMIFS(Сверхбаза!P:P,Сверхбаза!C:C,СВОД!C747,Сверхбаза!E:E,СВОД!E747)</f>
        <v>0</v>
      </c>
      <c r="R747" s="276">
        <f>SUMIFS(Сверхбаза!O:O,Сверхбаза!C:C,СВОД!C747,Сверхбаза!E:E,СВОД!E747)</f>
        <v>0</v>
      </c>
      <c r="S747" s="276">
        <f>SUMIFS(Сверхбаза!Q:Q,Сверхбаза!C:C,СВОД!C747,Сверхбаза!E:E,СВОД!E747)</f>
        <v>0</v>
      </c>
      <c r="T747" s="303">
        <f>SUMIFS(Сверхбаза!G:G,Сверхбаза!C:C,СВОД!C747,Сверхбаза!E:E,СВОД!E747)</f>
        <v>0</v>
      </c>
    </row>
    <row r="748" spans="1:20" ht="25.5" outlineLevel="2" x14ac:dyDescent="0.2">
      <c r="A748" s="288">
        <f>VLOOKUP(C748,Округа!B:C,2,FALSE)</f>
        <v>3</v>
      </c>
      <c r="B748" s="361">
        <v>503801</v>
      </c>
      <c r="C748" s="361">
        <v>380101</v>
      </c>
      <c r="D748" s="5" t="s">
        <v>568</v>
      </c>
      <c r="E748" s="349">
        <v>3</v>
      </c>
      <c r="F748" s="350" t="s">
        <v>174</v>
      </c>
      <c r="G748" s="302">
        <f>SUMIFS('Круглосуточный стационар'!J:J,'Круглосуточный стационар'!D:D,СВОД!C748,'Круглосуточный стационар'!F:F,СВОД!E748)/2+SUMIFS(ВМП!J:J,ВМП!D:D,СВОД!C748,ВМП!F:F,СВОД!E748)/2+SUMIFS('Дневной стационар'!J:J,'Дневной стационар'!D:D,СВОД!C748,'Дневной стационар'!F:F,СВОД!E748)/2+SUMIFS(ЭКО!H:H,ЭКО!D:D,СВОД!C748,ЭКО!F:F,СВОД!E748)+SUMIFS(Диализ!J:J,Диализ!E:E,СВОД!C748,Диализ!G:G,СВОД!E748)</f>
        <v>0</v>
      </c>
      <c r="H748" s="276">
        <f>SUMIFS(Поликлиника!H:H,Поликлиника!D:D,СВОД!C748,Поликлиника!F:F,СВОД!E748)</f>
        <v>265284</v>
      </c>
      <c r="I748" s="276">
        <f>SUMIFS(Поликлиника!BA:BA,Поликлиника!D:D,СВОД!C748,Поликлиника!F:F,СВОД!E748)</f>
        <v>145932</v>
      </c>
      <c r="J748" s="276">
        <f>SUMIFS(Поликлиника!BF:BF,Поликлиника!D:D,СВОД!C748,Поликлиника!F:F,СВОД!E748)</f>
        <v>432748</v>
      </c>
      <c r="K748" s="276">
        <f>SUMIFS(Поликлиника!BU:BU,Поликлиника!D:D,СВОД!C748,Поликлиника!F:F,СВОД!E748)</f>
        <v>216196</v>
      </c>
      <c r="L748" s="276">
        <f>SUMIFS(Услуги!H:H,Услуги!D:D,СВОД!C748,Услуги!F:F,СВОД!E748)+SUMIFS(Услуги!M:M,Услуги!D:D,СВОД!C748,Услуги!F:F,СВОД!E748)+SUMIFS(Услуги!R:R,Услуги!D:D,СВОД!C748,Услуги!F:F,СВОД!E748)+SUMIFS(Услуги!W:W,Услуги!D:D,СВОД!C748,Услуги!F:F,СВОД!E748)+SUMIFS(Услуги!AB:AB,Услуги!D:D,СВОД!C748,Услуги!F:F,СВОД!E748)+SUMIFS(Услуги!AG:AG,Услуги!D:D,СВОД!C748,Услуги!F:F,СВОД!E748)+SUMIFS(Услуги!AL:AL,Услуги!D:D,СВОД!C748,Услуги!F:F,СВОД!E748)+SUMIFS(Услуги!AQ:AQ,Услуги!D:D,СВОД!C748,Услуги!F:F,СВОД!E748)</f>
        <v>8112</v>
      </c>
      <c r="M748" s="276">
        <f>SUMIFS('Скорая мед. помощь'!J:J,'Скорая мед. помощь'!E:E,СВОД!C748,'Скорая мед. помощь'!G:G,СВОД!E748)</f>
        <v>0</v>
      </c>
      <c r="N748" s="303">
        <f>SUMIFS('Круглосуточный стационар'!O:O,'Круглосуточный стационар'!D:D,СВОД!C748,'Круглосуточный стационар'!F:F,СВОД!E748)+SUMIFS(ВМП!O:O,ВМП!D:D,СВОД!C748,ВМП!F:F,СВОД!E748)+SUMIFS('Дневной стационар'!O:O,'Дневной стационар'!D:D,СВОД!C748,'Дневной стационар'!F:F,СВОД!E748)+SUMIFS(ЭКО!M:M,ЭКО!D:D,СВОД!C748,ЭКО!F:F,СВОД!E748)+SUMIFS(Диализ!O:O,Диализ!E:E,СВОД!C748,Диализ!G:G,СВОД!E748)+SUMIFS(Поликлиника!CT:CT,Поликлиника!D:D,СВОД!C748,Поликлиника!F:F,СВОД!E748)+SUMIFS('Скорая мед. помощь'!O:O,'Скорая мед. помощь'!E:E,СВОД!C748,'Скорая мед. помощь'!G:G,СВОД!E748)+SUMIFS(Услуги!AV:AV,Услуги!D:D,СВОД!C748,Услуги!F:F,СВОД!E748)</f>
        <v>946651.05428412498</v>
      </c>
      <c r="O748" s="302">
        <f>SUMIFS(Сверхбаза!L:L,Сверхбаза!C:C,СВОД!C748,Сверхбаза!E:E,СВОД!E748)+SUMIFS(Сверхбаза!M:M,Сверхбаза!C:C,СВОД!C748,Сверхбаза!E:E,СВОД!E748)</f>
        <v>0</v>
      </c>
      <c r="P748" s="276">
        <f>SUMIFS(Сверхбаза!N:N,Сверхбаза!C:C,СВОД!C748,Сверхбаза!E:E,СВОД!E748)</f>
        <v>49043</v>
      </c>
      <c r="Q748" s="276">
        <f>SUMIFS(Сверхбаза!P:P,Сверхбаза!C:C,СВОД!C748,Сверхбаза!E:E,СВОД!E748)</f>
        <v>6450</v>
      </c>
      <c r="R748" s="276">
        <f>SUMIFS(Сверхбаза!O:O,Сверхбаза!C:C,СВОД!C748,Сверхбаза!E:E,СВОД!E748)</f>
        <v>12946.899999999998</v>
      </c>
      <c r="S748" s="276">
        <f>SUMIFS(Сверхбаза!Q:Q,Сверхбаза!C:C,СВОД!C748,Сверхбаза!E:E,СВОД!E748)</f>
        <v>0</v>
      </c>
      <c r="T748" s="303">
        <f>SUMIFS(Сверхбаза!G:G,Сверхбаза!C:C,СВОД!C748,Сверхбаза!E:E,СВОД!E748)</f>
        <v>45041.406999999999</v>
      </c>
    </row>
    <row r="749" spans="1:20" ht="25.5" outlineLevel="2" x14ac:dyDescent="0.2">
      <c r="A749" s="288">
        <f>VLOOKUP(C749,Округа!B:C,2,FALSE)</f>
        <v>3</v>
      </c>
      <c r="B749" s="361">
        <v>503801</v>
      </c>
      <c r="C749" s="361">
        <v>380101</v>
      </c>
      <c r="D749" s="5" t="s">
        <v>568</v>
      </c>
      <c r="E749" s="349">
        <v>7</v>
      </c>
      <c r="F749" s="350" t="s">
        <v>706</v>
      </c>
      <c r="G749" s="302">
        <f>SUMIFS('Круглосуточный стационар'!J:J,'Круглосуточный стационар'!D:D,СВОД!C749,'Круглосуточный стационар'!F:F,СВОД!E749)/2+SUMIFS(ВМП!J:J,ВМП!D:D,СВОД!C749,ВМП!F:F,СВОД!E749)/2+SUMIFS('Дневной стационар'!J:J,'Дневной стационар'!D:D,СВОД!C749,'Дневной стационар'!F:F,СВОД!E749)/2+SUMIFS(ЭКО!H:H,ЭКО!D:D,СВОД!C749,ЭКО!F:F,СВОД!E749)+SUMIFS(Диализ!J:J,Диализ!E:E,СВОД!C749,Диализ!G:G,СВОД!E749)</f>
        <v>0</v>
      </c>
      <c r="H749" s="276">
        <f>SUMIFS(Поликлиника!H:H,Поликлиника!D:D,СВОД!C749,Поликлиника!F:F,СВОД!E749)</f>
        <v>0</v>
      </c>
      <c r="I749" s="276">
        <f>SUMIFS(Поликлиника!BA:BA,Поликлиника!D:D,СВОД!C749,Поликлиника!F:F,СВОД!E749)</f>
        <v>0</v>
      </c>
      <c r="J749" s="276">
        <f>SUMIFS(Поликлиника!BF:BF,Поликлиника!D:D,СВОД!C749,Поликлиника!F:F,СВОД!E749)</f>
        <v>0</v>
      </c>
      <c r="K749" s="276">
        <f>SUMIFS(Поликлиника!BU:BU,Поликлиника!D:D,СВОД!C749,Поликлиника!F:F,СВОД!E749)</f>
        <v>0</v>
      </c>
      <c r="L749" s="276">
        <f>SUMIFS(Услуги!H:H,Услуги!D:D,СВОД!C749,Услуги!F:F,СВОД!E749)+SUMIFS(Услуги!M:M,Услуги!D:D,СВОД!C749,Услуги!F:F,СВОД!E749)+SUMIFS(Услуги!R:R,Услуги!D:D,СВОД!C749,Услуги!F:F,СВОД!E749)+SUMIFS(Услуги!W:W,Услуги!D:D,СВОД!C749,Услуги!F:F,СВОД!E749)+SUMIFS(Услуги!AB:AB,Услуги!D:D,СВОД!C749,Услуги!F:F,СВОД!E749)+SUMIFS(Услуги!AG:AG,Услуги!D:D,СВОД!C749,Услуги!F:F,СВОД!E749)+SUMIFS(Услуги!AL:AL,Услуги!D:D,СВОД!C749,Услуги!F:F,СВОД!E749)+SUMIFS(Услуги!AQ:AQ,Услуги!D:D,СВОД!C749,Услуги!F:F,СВОД!E749)</f>
        <v>0</v>
      </c>
      <c r="M749" s="276">
        <f>SUMIFS('Скорая мед. помощь'!J:J,'Скорая мед. помощь'!E:E,СВОД!C749,'Скорая мед. помощь'!G:G,СВОД!E749)</f>
        <v>0</v>
      </c>
      <c r="N749" s="303">
        <f>SUMIFS('Круглосуточный стационар'!O:O,'Круглосуточный стационар'!D:D,СВОД!C749,'Круглосуточный стационар'!F:F,СВОД!E749)+SUMIFS(ВМП!O:O,ВМП!D:D,СВОД!C749,ВМП!F:F,СВОД!E749)+SUMIFS('Дневной стационар'!O:O,'Дневной стационар'!D:D,СВОД!C749,'Дневной стационар'!F:F,СВОД!E749)+SUMIFS(ЭКО!M:M,ЭКО!D:D,СВОД!C749,ЭКО!F:F,СВОД!E749)+SUMIFS(Диализ!O:O,Диализ!E:E,СВОД!C749,Диализ!G:G,СВОД!E749)+SUMIFS(Поликлиника!CT:CT,Поликлиника!D:D,СВОД!C749,Поликлиника!F:F,СВОД!E749)+SUMIFS('Скорая мед. помощь'!O:O,'Скорая мед. помощь'!E:E,СВОД!C749,'Скорая мед. помощь'!G:G,СВОД!E749)+SUMIFS(Услуги!AV:AV,Услуги!D:D,СВОД!C749,Услуги!F:F,СВОД!E749)</f>
        <v>0</v>
      </c>
      <c r="O749" s="302">
        <f>SUMIFS(Сверхбаза!L:L,Сверхбаза!C:C,СВОД!C749,Сверхбаза!E:E,СВОД!E749)+SUMIFS(Сверхбаза!M:M,Сверхбаза!C:C,СВОД!C749,Сверхбаза!E:E,СВОД!E749)</f>
        <v>0</v>
      </c>
      <c r="P749" s="276">
        <f>SUMIFS(Сверхбаза!N:N,Сверхбаза!C:C,СВОД!C749,Сверхбаза!E:E,СВОД!E749)</f>
        <v>0</v>
      </c>
      <c r="Q749" s="276">
        <f>SUMIFS(Сверхбаза!P:P,Сверхбаза!C:C,СВОД!C749,Сверхбаза!E:E,СВОД!E749)</f>
        <v>0</v>
      </c>
      <c r="R749" s="276">
        <f>SUMIFS(Сверхбаза!O:O,Сверхбаза!C:C,СВОД!C749,Сверхбаза!E:E,СВОД!E749)</f>
        <v>0</v>
      </c>
      <c r="S749" s="276">
        <f>SUMIFS(Сверхбаза!Q:Q,Сверхбаза!C:C,СВОД!C749,Сверхбаза!E:E,СВОД!E749)</f>
        <v>0</v>
      </c>
      <c r="T749" s="303">
        <f>SUMIFS(Сверхбаза!G:G,Сверхбаза!C:C,СВОД!C749,Сверхбаза!E:E,СВОД!E749)</f>
        <v>0</v>
      </c>
    </row>
    <row r="750" spans="1:20" ht="25.5" outlineLevel="2" x14ac:dyDescent="0.2">
      <c r="A750" s="288">
        <f>VLOOKUP(C750,Округа!B:C,2,FALSE)</f>
        <v>3</v>
      </c>
      <c r="B750" s="361">
        <v>503801</v>
      </c>
      <c r="C750" s="361">
        <v>380101</v>
      </c>
      <c r="D750" s="5" t="s">
        <v>568</v>
      </c>
      <c r="E750" s="349">
        <v>70</v>
      </c>
      <c r="F750" s="350" t="s">
        <v>707</v>
      </c>
      <c r="G750" s="302">
        <f>SUMIFS('Круглосуточный стационар'!J:J,'Круглосуточный стационар'!D:D,СВОД!C750,'Круглосуточный стационар'!F:F,СВОД!E750)/2+SUMIFS(ВМП!J:J,ВМП!D:D,СВОД!C750,ВМП!F:F,СВОД!E750)/2+SUMIFS('Дневной стационар'!J:J,'Дневной стационар'!D:D,СВОД!C750,'Дневной стационар'!F:F,СВОД!E750)/2+SUMIFS(ЭКО!H:H,ЭКО!D:D,СВОД!C750,ЭКО!F:F,СВОД!E750)+SUMIFS(Диализ!J:J,Диализ!E:E,СВОД!C750,Диализ!G:G,СВОД!E750)</f>
        <v>0</v>
      </c>
      <c r="H750" s="276">
        <f>SUMIFS(Поликлиника!H:H,Поликлиника!D:D,СВОД!C750,Поликлиника!F:F,СВОД!E750)</f>
        <v>0</v>
      </c>
      <c r="I750" s="276">
        <f>SUMIFS(Поликлиника!BA:BA,Поликлиника!D:D,СВОД!C750,Поликлиника!F:F,СВОД!E750)</f>
        <v>0</v>
      </c>
      <c r="J750" s="276">
        <f>SUMIFS(Поликлиника!BF:BF,Поликлиника!D:D,СВОД!C750,Поликлиника!F:F,СВОД!E750)</f>
        <v>0</v>
      </c>
      <c r="K750" s="276">
        <f>SUMIFS(Поликлиника!BU:BU,Поликлиника!D:D,СВОД!C750,Поликлиника!F:F,СВОД!E750)</f>
        <v>0</v>
      </c>
      <c r="L750" s="276">
        <f>SUMIFS(Услуги!H:H,Услуги!D:D,СВОД!C750,Услуги!F:F,СВОД!E750)+SUMIFS(Услуги!M:M,Услуги!D:D,СВОД!C750,Услуги!F:F,СВОД!E750)+SUMIFS(Услуги!R:R,Услуги!D:D,СВОД!C750,Услуги!F:F,СВОД!E750)+SUMIFS(Услуги!W:W,Услуги!D:D,СВОД!C750,Услуги!F:F,СВОД!E750)+SUMIFS(Услуги!AB:AB,Услуги!D:D,СВОД!C750,Услуги!F:F,СВОД!E750)+SUMIFS(Услуги!AG:AG,Услуги!D:D,СВОД!C750,Услуги!F:F,СВОД!E750)+SUMIFS(Услуги!AL:AL,Услуги!D:D,СВОД!C750,Услуги!F:F,СВОД!E750)+SUMIFS(Услуги!AQ:AQ,Услуги!D:D,СВОД!C750,Услуги!F:F,СВОД!E750)</f>
        <v>0</v>
      </c>
      <c r="M750" s="276">
        <f>SUMIFS('Скорая мед. помощь'!J:J,'Скорая мед. помощь'!E:E,СВОД!C750,'Скорая мед. помощь'!G:G,СВОД!E750)</f>
        <v>0</v>
      </c>
      <c r="N750" s="303">
        <f>SUMIFS('Круглосуточный стационар'!O:O,'Круглосуточный стационар'!D:D,СВОД!C750,'Круглосуточный стационар'!F:F,СВОД!E750)+SUMIFS(ВМП!O:O,ВМП!D:D,СВОД!C750,ВМП!F:F,СВОД!E750)+SUMIFS('Дневной стационар'!O:O,'Дневной стационар'!D:D,СВОД!C750,'Дневной стационар'!F:F,СВОД!E750)+SUMIFS(ЭКО!M:M,ЭКО!D:D,СВОД!C750,ЭКО!F:F,СВОД!E750)+SUMIFS(Диализ!O:O,Диализ!E:E,СВОД!C750,Диализ!G:G,СВОД!E750)+SUMIFS(Поликлиника!CT:CT,Поликлиника!D:D,СВОД!C750,Поликлиника!F:F,СВОД!E750)+SUMIFS('Скорая мед. помощь'!O:O,'Скорая мед. помощь'!E:E,СВОД!C750,'Скорая мед. помощь'!G:G,СВОД!E750)+SUMIFS(Услуги!AV:AV,Услуги!D:D,СВОД!C750,Услуги!F:F,СВОД!E750)</f>
        <v>0</v>
      </c>
      <c r="O750" s="302">
        <f>SUMIFS(Сверхбаза!L:L,Сверхбаза!C:C,СВОД!C750,Сверхбаза!E:E,СВОД!E750)+SUMIFS(Сверхбаза!M:M,Сверхбаза!C:C,СВОД!C750,Сверхбаза!E:E,СВОД!E750)</f>
        <v>0</v>
      </c>
      <c r="P750" s="276">
        <f>SUMIFS(Сверхбаза!N:N,Сверхбаза!C:C,СВОД!C750,Сверхбаза!E:E,СВОД!E750)</f>
        <v>0</v>
      </c>
      <c r="Q750" s="276">
        <f>SUMIFS(Сверхбаза!P:P,Сверхбаза!C:C,СВОД!C750,Сверхбаза!E:E,СВОД!E750)</f>
        <v>0</v>
      </c>
      <c r="R750" s="276">
        <f>SUMIFS(Сверхбаза!O:O,Сверхбаза!C:C,СВОД!C750,Сверхбаза!E:E,СВОД!E750)</f>
        <v>0</v>
      </c>
      <c r="S750" s="276">
        <f>SUMIFS(Сверхбаза!Q:Q,Сверхбаза!C:C,СВОД!C750,Сверхбаза!E:E,СВОД!E750)</f>
        <v>0</v>
      </c>
      <c r="T750" s="303">
        <f>SUMIFS(Сверхбаза!G:G,Сверхбаза!C:C,СВОД!C750,Сверхбаза!E:E,СВОД!E750)</f>
        <v>0</v>
      </c>
    </row>
    <row r="751" spans="1:20" ht="25.5" outlineLevel="2" x14ac:dyDescent="0.2">
      <c r="A751" s="288">
        <f>VLOOKUP(C751,Округа!B:C,2,FALSE)</f>
        <v>3</v>
      </c>
      <c r="B751" s="361">
        <v>503801</v>
      </c>
      <c r="C751" s="361">
        <v>380101</v>
      </c>
      <c r="D751" s="5" t="s">
        <v>568</v>
      </c>
      <c r="E751" s="349">
        <v>94</v>
      </c>
      <c r="F751" s="350" t="s">
        <v>157</v>
      </c>
      <c r="G751" s="302">
        <f>SUMIFS('Круглосуточный стационар'!J:J,'Круглосуточный стационар'!D:D,СВОД!C751,'Круглосуточный стационар'!F:F,СВОД!E751)/2+SUMIFS(ВМП!J:J,ВМП!D:D,СВОД!C751,ВМП!F:F,СВОД!E751)/2+SUMIFS('Дневной стационар'!J:J,'Дневной стационар'!D:D,СВОД!C751,'Дневной стационар'!F:F,СВОД!E751)/2+SUMIFS(ЭКО!H:H,ЭКО!D:D,СВОД!C751,ЭКО!F:F,СВОД!E751)+SUMIFS(Диализ!J:J,Диализ!E:E,СВОД!C751,Диализ!G:G,СВОД!E751)</f>
        <v>0</v>
      </c>
      <c r="H751" s="276">
        <f>SUMIFS(Поликлиника!H:H,Поликлиника!D:D,СВОД!C751,Поликлиника!F:F,СВОД!E751)</f>
        <v>0</v>
      </c>
      <c r="I751" s="276">
        <f>SUMIFS(Поликлиника!BA:BA,Поликлиника!D:D,СВОД!C751,Поликлиника!F:F,СВОД!E751)</f>
        <v>0</v>
      </c>
      <c r="J751" s="276">
        <f>SUMIFS(Поликлиника!BF:BF,Поликлиника!D:D,СВОД!C751,Поликлиника!F:F,СВОД!E751)</f>
        <v>0</v>
      </c>
      <c r="K751" s="276">
        <f>SUMIFS(Поликлиника!BU:BU,Поликлиника!D:D,СВОД!C751,Поликлиника!F:F,СВОД!E751)</f>
        <v>0</v>
      </c>
      <c r="L751" s="276">
        <f>SUMIFS(Услуги!H:H,Услуги!D:D,СВОД!C751,Услуги!F:F,СВОД!E751)+SUMIFS(Услуги!M:M,Услуги!D:D,СВОД!C751,Услуги!F:F,СВОД!E751)+SUMIFS(Услуги!R:R,Услуги!D:D,СВОД!C751,Услуги!F:F,СВОД!E751)+SUMIFS(Услуги!W:W,Услуги!D:D,СВОД!C751,Услуги!F:F,СВОД!E751)+SUMIFS(Услуги!AB:AB,Услуги!D:D,СВОД!C751,Услуги!F:F,СВОД!E751)+SUMIFS(Услуги!AG:AG,Услуги!D:D,СВОД!C751,Услуги!F:F,СВОД!E751)+SUMIFS(Услуги!AL:AL,Услуги!D:D,СВОД!C751,Услуги!F:F,СВОД!E751)+SUMIFS(Услуги!AQ:AQ,Услуги!D:D,СВОД!C751,Услуги!F:F,СВОД!E751)</f>
        <v>0</v>
      </c>
      <c r="M751" s="276">
        <f>SUMIFS('Скорая мед. помощь'!J:J,'Скорая мед. помощь'!E:E,СВОД!C751,'Скорая мед. помощь'!G:G,СВОД!E751)</f>
        <v>0</v>
      </c>
      <c r="N751" s="303">
        <f>SUMIFS('Круглосуточный стационар'!O:O,'Круглосуточный стационар'!D:D,СВОД!C751,'Круглосуточный стационар'!F:F,СВОД!E751)+SUMIFS(ВМП!O:O,ВМП!D:D,СВОД!C751,ВМП!F:F,СВОД!E751)+SUMIFS('Дневной стационар'!O:O,'Дневной стационар'!D:D,СВОД!C751,'Дневной стационар'!F:F,СВОД!E751)+SUMIFS(ЭКО!M:M,ЭКО!D:D,СВОД!C751,ЭКО!F:F,СВОД!E751)+SUMIFS(Диализ!O:O,Диализ!E:E,СВОД!C751,Диализ!G:G,СВОД!E751)+SUMIFS(Поликлиника!CT:CT,Поликлиника!D:D,СВОД!C751,Поликлиника!F:F,СВОД!E751)+SUMIFS('Скорая мед. помощь'!O:O,'Скорая мед. помощь'!E:E,СВОД!C751,'Скорая мед. помощь'!G:G,СВОД!E751)+SUMIFS(Услуги!AV:AV,Услуги!D:D,СВОД!C751,Услуги!F:F,СВОД!E751)</f>
        <v>0</v>
      </c>
      <c r="O751" s="302">
        <f>SUMIFS(Сверхбаза!L:L,Сверхбаза!C:C,СВОД!C751,Сверхбаза!E:E,СВОД!E751)+SUMIFS(Сверхбаза!M:M,Сверхбаза!C:C,СВОД!C751,Сверхбаза!E:E,СВОД!E751)</f>
        <v>0</v>
      </c>
      <c r="P751" s="276">
        <f>SUMIFS(Сверхбаза!N:N,Сверхбаза!C:C,СВОД!C751,Сверхбаза!E:E,СВОД!E751)</f>
        <v>0</v>
      </c>
      <c r="Q751" s="276">
        <f>SUMIFS(Сверхбаза!P:P,Сверхбаза!C:C,СВОД!C751,Сверхбаза!E:E,СВОД!E751)</f>
        <v>0</v>
      </c>
      <c r="R751" s="276">
        <f>SUMIFS(Сверхбаза!O:O,Сверхбаза!C:C,СВОД!C751,Сверхбаза!E:E,СВОД!E751)</f>
        <v>0</v>
      </c>
      <c r="S751" s="276">
        <f>SUMIFS(Сверхбаза!Q:Q,Сверхбаза!C:C,СВОД!C751,Сверхбаза!E:E,СВОД!E751)</f>
        <v>0</v>
      </c>
      <c r="T751" s="303">
        <f>SUMIFS(Сверхбаза!G:G,Сверхбаза!C:C,СВОД!C751,Сверхбаза!E:E,СВОД!E751)</f>
        <v>0</v>
      </c>
    </row>
    <row r="752" spans="1:20" outlineLevel="1" collapsed="1" x14ac:dyDescent="0.2">
      <c r="A752" s="289"/>
      <c r="B752" s="279"/>
      <c r="C752" s="279" t="str">
        <f>CONCATENATE(C751," ","Итог")</f>
        <v>380101 Итог</v>
      </c>
      <c r="D752" s="280"/>
      <c r="E752" s="351"/>
      <c r="F752" s="352"/>
      <c r="G752" s="304"/>
      <c r="H752" s="281"/>
      <c r="I752" s="281"/>
      <c r="J752" s="281"/>
      <c r="K752" s="281"/>
      <c r="L752" s="281"/>
      <c r="M752" s="281"/>
      <c r="N752" s="305">
        <f>SUBTOTAL(9,N744:N751)</f>
        <v>1783173.1150219576</v>
      </c>
      <c r="O752" s="304"/>
      <c r="P752" s="281"/>
      <c r="Q752" s="281"/>
      <c r="R752" s="281"/>
      <c r="S752" s="281"/>
      <c r="T752" s="305">
        <f>SUBTOTAL(9,T744:T751)</f>
        <v>111042.61199999999</v>
      </c>
    </row>
    <row r="753" spans="1:20" outlineLevel="2" x14ac:dyDescent="0.2">
      <c r="A753" s="287">
        <f>VLOOKUP(C753,Округа!B:C,2,FALSE)</f>
        <v>3</v>
      </c>
      <c r="B753" s="8">
        <v>503802</v>
      </c>
      <c r="C753" s="8">
        <v>380401</v>
      </c>
      <c r="D753" s="9" t="s">
        <v>198</v>
      </c>
      <c r="E753" s="347">
        <v>1</v>
      </c>
      <c r="F753" s="348" t="s">
        <v>12</v>
      </c>
      <c r="G753" s="300">
        <f>SUMIFS('Круглосуточный стационар'!J:J,'Круглосуточный стационар'!D:D,СВОД!C753,'Круглосуточный стационар'!F:F,СВОД!E753)/2+SUMIFS(ВМП!J:J,ВМП!D:D,СВОД!C753,ВМП!F:F,СВОД!E753)/2+SUMIFS('Дневной стационар'!J:J,'Дневной стационар'!D:D,СВОД!C753,'Дневной стационар'!F:F,СВОД!E753)/2+SUMIFS(ЭКО!H:H,ЭКО!D:D,СВОД!C753,ЭКО!F:F,СВОД!E753)+SUMIFS(Диализ!J:J,Диализ!E:E,СВОД!C753,Диализ!G:G,СВОД!E753)</f>
        <v>0</v>
      </c>
      <c r="H753" s="278">
        <f>SUMIFS(Поликлиника!H:H,Поликлиника!D:D,СВОД!C753,Поликлиника!F:F,СВОД!E753)</f>
        <v>0</v>
      </c>
      <c r="I753" s="278">
        <f>SUMIFS(Поликлиника!BA:BA,Поликлиника!D:D,СВОД!C753,Поликлиника!F:F,СВОД!E753)</f>
        <v>0</v>
      </c>
      <c r="J753" s="278">
        <f>SUMIFS(Поликлиника!BF:BF,Поликлиника!D:D,СВОД!C753,Поликлиника!F:F,СВОД!E753)</f>
        <v>0</v>
      </c>
      <c r="K753" s="278">
        <f>SUMIFS(Поликлиника!BU:BU,Поликлиника!D:D,СВОД!C753,Поликлиника!F:F,СВОД!E753)</f>
        <v>0</v>
      </c>
      <c r="L753" s="278">
        <f>SUMIFS(Услуги!H:H,Услуги!D:D,СВОД!C753,Услуги!F:F,СВОД!E753)+SUMIFS(Услуги!M:M,Услуги!D:D,СВОД!C753,Услуги!F:F,СВОД!E753)+SUMIFS(Услуги!R:R,Услуги!D:D,СВОД!C753,Услуги!F:F,СВОД!E753)+SUMIFS(Услуги!W:W,Услуги!D:D,СВОД!C753,Услуги!F:F,СВОД!E753)+SUMIFS(Услуги!AB:AB,Услуги!D:D,СВОД!C753,Услуги!F:F,СВОД!E753)+SUMIFS(Услуги!AG:AG,Услуги!D:D,СВОД!C753,Услуги!F:F,СВОД!E753)+SUMIFS(Услуги!AL:AL,Услуги!D:D,СВОД!C753,Услуги!F:F,СВОД!E753)+SUMIFS(Услуги!AQ:AQ,Услуги!D:D,СВОД!C753,Услуги!F:F,СВОД!E753)</f>
        <v>0</v>
      </c>
      <c r="M753" s="278">
        <f>SUMIFS('Скорая мед. помощь'!J:J,'Скорая мед. помощь'!E:E,СВОД!C753,'Скорая мед. помощь'!G:G,СВОД!E753)</f>
        <v>0</v>
      </c>
      <c r="N753" s="301">
        <f>SUMIFS('Круглосуточный стационар'!O:O,'Круглосуточный стационар'!D:D,СВОД!C753,'Круглосуточный стационар'!F:F,СВОД!E753)+SUMIFS(ВМП!O:O,ВМП!D:D,СВОД!C753,ВМП!F:F,СВОД!E753)+SUMIFS('Дневной стационар'!O:O,'Дневной стационар'!D:D,СВОД!C753,'Дневной стационар'!F:F,СВОД!E753)+SUMIFS(ЭКО!M:M,ЭКО!D:D,СВОД!C753,ЭКО!F:F,СВОД!E753)+SUMIFS(Диализ!O:O,Диализ!E:E,СВОД!C753,Диализ!G:G,СВОД!E753)+SUMIFS(Поликлиника!CT:CT,Поликлиника!D:D,СВОД!C753,Поликлиника!F:F,СВОД!E753)+SUMIFS('Скорая мед. помощь'!O:O,'Скорая мед. помощь'!E:E,СВОД!C753,'Скорая мед. помощь'!G:G,СВОД!E753)+SUMIFS(Услуги!AV:AV,Услуги!D:D,СВОД!C753,Услуги!F:F,СВОД!E753)</f>
        <v>0</v>
      </c>
      <c r="O753" s="300">
        <f>SUMIFS(Сверхбаза!L:L,Сверхбаза!C:C,СВОД!C753,Сверхбаза!E:E,СВОД!E753)+SUMIFS(Сверхбаза!M:M,Сверхбаза!C:C,СВОД!C753,Сверхбаза!E:E,СВОД!E753)</f>
        <v>0</v>
      </c>
      <c r="P753" s="278">
        <f>SUMIFS(Сверхбаза!N:N,Сверхбаза!C:C,СВОД!C753,Сверхбаза!E:E,СВОД!E753)</f>
        <v>0</v>
      </c>
      <c r="Q753" s="278">
        <f>SUMIFS(Сверхбаза!P:P,Сверхбаза!C:C,СВОД!C753,Сверхбаза!E:E,СВОД!E753)</f>
        <v>0</v>
      </c>
      <c r="R753" s="278">
        <f>SUMIFS(Сверхбаза!O:O,Сверхбаза!C:C,СВОД!C753,Сверхбаза!E:E,СВОД!E753)</f>
        <v>0</v>
      </c>
      <c r="S753" s="278">
        <f>SUMIFS(Сверхбаза!Q:Q,Сверхбаза!C:C,СВОД!C753,Сверхбаза!E:E,СВОД!E753)</f>
        <v>0</v>
      </c>
      <c r="T753" s="301">
        <f>SUMIFS(Сверхбаза!G:G,Сверхбаза!C:C,СВОД!C753,Сверхбаза!E:E,СВОД!E753)</f>
        <v>0</v>
      </c>
    </row>
    <row r="754" spans="1:20" ht="25.5" outlineLevel="2" x14ac:dyDescent="0.2">
      <c r="A754" s="288">
        <f>VLOOKUP(C754,Округа!B:C,2,FALSE)</f>
        <v>3</v>
      </c>
      <c r="B754" s="361">
        <v>503802</v>
      </c>
      <c r="C754" s="361">
        <v>380401</v>
      </c>
      <c r="D754" s="5" t="s">
        <v>198</v>
      </c>
      <c r="E754" s="349">
        <v>13</v>
      </c>
      <c r="F754" s="350" t="s">
        <v>704</v>
      </c>
      <c r="G754" s="302">
        <f>SUMIFS('Круглосуточный стационар'!J:J,'Круглосуточный стационар'!D:D,СВОД!C754,'Круглосуточный стационар'!F:F,СВОД!E754)/2+SUMIFS(ВМП!J:J,ВМП!D:D,СВОД!C754,ВМП!F:F,СВОД!E754)/2+SUMIFS('Дневной стационар'!J:J,'Дневной стационар'!D:D,СВОД!C754,'Дневной стационар'!F:F,СВОД!E754)/2+SUMIFS(ЭКО!H:H,ЭКО!D:D,СВОД!C754,ЭКО!F:F,СВОД!E754)+SUMIFS(Диализ!J:J,Диализ!E:E,СВОД!C754,Диализ!G:G,СВОД!E754)</f>
        <v>0</v>
      </c>
      <c r="H754" s="276">
        <f>SUMIFS(Поликлиника!H:H,Поликлиника!D:D,СВОД!C754,Поликлиника!F:F,СВОД!E754)</f>
        <v>0</v>
      </c>
      <c r="I754" s="276">
        <f>SUMIFS(Поликлиника!BA:BA,Поликлиника!D:D,СВОД!C754,Поликлиника!F:F,СВОД!E754)</f>
        <v>0</v>
      </c>
      <c r="J754" s="276">
        <f>SUMIFS(Поликлиника!BF:BF,Поликлиника!D:D,СВОД!C754,Поликлиника!F:F,СВОД!E754)</f>
        <v>0</v>
      </c>
      <c r="K754" s="276">
        <f>SUMIFS(Поликлиника!BU:BU,Поликлиника!D:D,СВОД!C754,Поликлиника!F:F,СВОД!E754)</f>
        <v>0</v>
      </c>
      <c r="L754" s="276">
        <f>SUMIFS(Услуги!H:H,Услуги!D:D,СВОД!C754,Услуги!F:F,СВОД!E754)+SUMIFS(Услуги!M:M,Услуги!D:D,СВОД!C754,Услуги!F:F,СВОД!E754)+SUMIFS(Услуги!R:R,Услуги!D:D,СВОД!C754,Услуги!F:F,СВОД!E754)+SUMIFS(Услуги!W:W,Услуги!D:D,СВОД!C754,Услуги!F:F,СВОД!E754)+SUMIFS(Услуги!AB:AB,Услуги!D:D,СВОД!C754,Услуги!F:F,СВОД!E754)+SUMIFS(Услуги!AG:AG,Услуги!D:D,СВОД!C754,Услуги!F:F,СВОД!E754)+SUMIFS(Услуги!AL:AL,Услуги!D:D,СВОД!C754,Услуги!F:F,СВОД!E754)+SUMIFS(Услуги!AQ:AQ,Услуги!D:D,СВОД!C754,Услуги!F:F,СВОД!E754)</f>
        <v>0</v>
      </c>
      <c r="M754" s="276">
        <f>SUMIFS('Скорая мед. помощь'!J:J,'Скорая мед. помощь'!E:E,СВОД!C754,'Скорая мед. помощь'!G:G,СВОД!E754)</f>
        <v>0</v>
      </c>
      <c r="N754" s="303">
        <f>SUMIFS('Круглосуточный стационар'!O:O,'Круглосуточный стационар'!D:D,СВОД!C754,'Круглосуточный стационар'!F:F,СВОД!E754)+SUMIFS(ВМП!O:O,ВМП!D:D,СВОД!C754,ВМП!F:F,СВОД!E754)+SUMIFS('Дневной стационар'!O:O,'Дневной стационар'!D:D,СВОД!C754,'Дневной стационар'!F:F,СВОД!E754)+SUMIFS(ЭКО!M:M,ЭКО!D:D,СВОД!C754,ЭКО!F:F,СВОД!E754)+SUMIFS(Диализ!O:O,Диализ!E:E,СВОД!C754,Диализ!G:G,СВОД!E754)+SUMIFS(Поликлиника!CT:CT,Поликлиника!D:D,СВОД!C754,Поликлиника!F:F,СВОД!E754)+SUMIFS('Скорая мед. помощь'!O:O,'Скорая мед. помощь'!E:E,СВОД!C754,'Скорая мед. помощь'!G:G,СВОД!E754)+SUMIFS(Услуги!AV:AV,Услуги!D:D,СВОД!C754,Услуги!F:F,СВОД!E754)</f>
        <v>0</v>
      </c>
      <c r="O754" s="302">
        <f>SUMIFS(Сверхбаза!L:L,Сверхбаза!C:C,СВОД!C754,Сверхбаза!E:E,СВОД!E754)+SUMIFS(Сверхбаза!M:M,Сверхбаза!C:C,СВОД!C754,Сверхбаза!E:E,СВОД!E754)</f>
        <v>0</v>
      </c>
      <c r="P754" s="276">
        <f>SUMIFS(Сверхбаза!N:N,Сверхбаза!C:C,СВОД!C754,Сверхбаза!E:E,СВОД!E754)</f>
        <v>0</v>
      </c>
      <c r="Q754" s="276">
        <f>SUMIFS(Сверхбаза!P:P,Сверхбаза!C:C,СВОД!C754,Сверхбаза!E:E,СВОД!E754)</f>
        <v>0</v>
      </c>
      <c r="R754" s="276">
        <f>SUMIFS(Сверхбаза!O:O,Сверхбаза!C:C,СВОД!C754,Сверхбаза!E:E,СВОД!E754)</f>
        <v>0</v>
      </c>
      <c r="S754" s="276">
        <f>SUMIFS(Сверхбаза!Q:Q,Сверхбаза!C:C,СВОД!C754,Сверхбаза!E:E,СВОД!E754)</f>
        <v>0</v>
      </c>
      <c r="T754" s="303">
        <f>SUMIFS(Сверхбаза!G:G,Сверхбаза!C:C,СВОД!C754,Сверхбаза!E:E,СВОД!E754)</f>
        <v>0</v>
      </c>
    </row>
    <row r="755" spans="1:20" outlineLevel="2" x14ac:dyDescent="0.2">
      <c r="A755" s="288">
        <f>VLOOKUP(C755,Округа!B:C,2,FALSE)</f>
        <v>3</v>
      </c>
      <c r="B755" s="361">
        <v>503802</v>
      </c>
      <c r="C755" s="361">
        <v>380401</v>
      </c>
      <c r="D755" s="5" t="s">
        <v>198</v>
      </c>
      <c r="E755" s="349">
        <v>2</v>
      </c>
      <c r="F755" s="350" t="s">
        <v>173</v>
      </c>
      <c r="G755" s="302">
        <f>SUMIFS('Круглосуточный стационар'!J:J,'Круглосуточный стационар'!D:D,СВОД!C755,'Круглосуточный стационар'!F:F,СВОД!E755)/2+SUMIFS(ВМП!J:J,ВМП!D:D,СВОД!C755,ВМП!F:F,СВОД!E755)/2+SUMIFS('Дневной стационар'!J:J,'Дневной стационар'!D:D,СВОД!C755,'Дневной стационар'!F:F,СВОД!E755)/2+SUMIFS(ЭКО!H:H,ЭКО!D:D,СВОД!C755,ЭКО!F:F,СВОД!E755)+SUMIFS(Диализ!J:J,Диализ!E:E,СВОД!C755,Диализ!G:G,СВОД!E755)</f>
        <v>3280</v>
      </c>
      <c r="H755" s="276">
        <f>SUMIFS(Поликлиника!H:H,Поликлиника!D:D,СВОД!C755,Поликлиника!F:F,СВОД!E755)</f>
        <v>0</v>
      </c>
      <c r="I755" s="276">
        <f>SUMIFS(Поликлиника!BA:BA,Поликлиника!D:D,СВОД!C755,Поликлиника!F:F,СВОД!E755)</f>
        <v>0</v>
      </c>
      <c r="J755" s="276">
        <f>SUMIFS(Поликлиника!BF:BF,Поликлиника!D:D,СВОД!C755,Поликлиника!F:F,СВОД!E755)</f>
        <v>0</v>
      </c>
      <c r="K755" s="276">
        <f>SUMIFS(Поликлиника!BU:BU,Поликлиника!D:D,СВОД!C755,Поликлиника!F:F,СВОД!E755)</f>
        <v>0</v>
      </c>
      <c r="L755" s="276">
        <f>SUMIFS(Услуги!H:H,Услуги!D:D,СВОД!C755,Услуги!F:F,СВОД!E755)+SUMIFS(Услуги!M:M,Услуги!D:D,СВОД!C755,Услуги!F:F,СВОД!E755)+SUMIFS(Услуги!R:R,Услуги!D:D,СВОД!C755,Услуги!F:F,СВОД!E755)+SUMIFS(Услуги!W:W,Услуги!D:D,СВОД!C755,Услуги!F:F,СВОД!E755)+SUMIFS(Услуги!AB:AB,Услуги!D:D,СВОД!C755,Услуги!F:F,СВОД!E755)+SUMIFS(Услуги!AG:AG,Услуги!D:D,СВОД!C755,Услуги!F:F,СВОД!E755)+SUMIFS(Услуги!AL:AL,Услуги!D:D,СВОД!C755,Услуги!F:F,СВОД!E755)+SUMIFS(Услуги!AQ:AQ,Услуги!D:D,СВОД!C755,Услуги!F:F,СВОД!E755)</f>
        <v>0</v>
      </c>
      <c r="M755" s="276">
        <f>SUMIFS('Скорая мед. помощь'!J:J,'Скорая мед. помощь'!E:E,СВОД!C755,'Скорая мед. помощь'!G:G,СВОД!E755)</f>
        <v>0</v>
      </c>
      <c r="N755" s="303">
        <f>SUMIFS('Круглосуточный стационар'!O:O,'Круглосуточный стационар'!D:D,СВОД!C755,'Круглосуточный стационар'!F:F,СВОД!E755)+SUMIFS(ВМП!O:O,ВМП!D:D,СВОД!C755,ВМП!F:F,СВОД!E755)+SUMIFS('Дневной стационар'!O:O,'Дневной стационар'!D:D,СВОД!C755,'Дневной стационар'!F:F,СВОД!E755)+SUMIFS(ЭКО!M:M,ЭКО!D:D,СВОД!C755,ЭКО!F:F,СВОД!E755)+SUMIFS(Диализ!O:O,Диализ!E:E,СВОД!C755,Диализ!G:G,СВОД!E755)+SUMIFS(Поликлиника!CT:CT,Поликлиника!D:D,СВОД!C755,Поликлиника!F:F,СВОД!E755)+SUMIFS('Скорая мед. помощь'!O:O,'Скорая мед. помощь'!E:E,СВОД!C755,'Скорая мед. помощь'!G:G,СВОД!E755)+SUMIFS(Услуги!AV:AV,Услуги!D:D,СВОД!C755,Услуги!F:F,СВОД!E755)</f>
        <v>62221.741930000004</v>
      </c>
      <c r="O755" s="302">
        <f>SUMIFS(Сверхбаза!L:L,Сверхбаза!C:C,СВОД!C755,Сверхбаза!E:E,СВОД!E755)+SUMIFS(Сверхбаза!M:M,Сверхбаза!C:C,СВОД!C755,Сверхбаза!E:E,СВОД!E755)</f>
        <v>0</v>
      </c>
      <c r="P755" s="276">
        <f>SUMIFS(Сверхбаза!N:N,Сверхбаза!C:C,СВОД!C755,Сверхбаза!E:E,СВОД!E755)</f>
        <v>0</v>
      </c>
      <c r="Q755" s="276">
        <f>SUMIFS(Сверхбаза!P:P,Сверхбаза!C:C,СВОД!C755,Сверхбаза!E:E,СВОД!E755)</f>
        <v>0</v>
      </c>
      <c r="R755" s="276">
        <f>SUMIFS(Сверхбаза!O:O,Сверхбаза!C:C,СВОД!C755,Сверхбаза!E:E,СВОД!E755)</f>
        <v>0</v>
      </c>
      <c r="S755" s="276">
        <f>SUMIFS(Сверхбаза!Q:Q,Сверхбаза!C:C,СВОД!C755,Сверхбаза!E:E,СВОД!E755)</f>
        <v>0</v>
      </c>
      <c r="T755" s="303">
        <f>SUMIFS(Сверхбаза!G:G,Сверхбаза!C:C,СВОД!C755,Сверхбаза!E:E,СВОД!E755)</f>
        <v>0</v>
      </c>
    </row>
    <row r="756" spans="1:20" ht="25.5" outlineLevel="2" x14ac:dyDescent="0.2">
      <c r="A756" s="288">
        <f>VLOOKUP(C756,Округа!B:C,2,FALSE)</f>
        <v>3</v>
      </c>
      <c r="B756" s="361">
        <v>503802</v>
      </c>
      <c r="C756" s="361">
        <v>380401</v>
      </c>
      <c r="D756" s="5" t="s">
        <v>198</v>
      </c>
      <c r="E756" s="349">
        <v>6</v>
      </c>
      <c r="F756" s="350" t="s">
        <v>705</v>
      </c>
      <c r="G756" s="302">
        <f>SUMIFS('Круглосуточный стационар'!J:J,'Круглосуточный стационар'!D:D,СВОД!C756,'Круглосуточный стационар'!F:F,СВОД!E756)/2+SUMIFS(ВМП!J:J,ВМП!D:D,СВОД!C756,ВМП!F:F,СВОД!E756)/2+SUMIFS('Дневной стационар'!J:J,'Дневной стационар'!D:D,СВОД!C756,'Дневной стационар'!F:F,СВОД!E756)/2+SUMIFS(ЭКО!H:H,ЭКО!D:D,СВОД!C756,ЭКО!F:F,СВОД!E756)+SUMIFS(Диализ!J:J,Диализ!E:E,СВОД!C756,Диализ!G:G,СВОД!E756)</f>
        <v>0</v>
      </c>
      <c r="H756" s="276">
        <f>SUMIFS(Поликлиника!H:H,Поликлиника!D:D,СВОД!C756,Поликлиника!F:F,СВОД!E756)</f>
        <v>0</v>
      </c>
      <c r="I756" s="276">
        <f>SUMIFS(Поликлиника!BA:BA,Поликлиника!D:D,СВОД!C756,Поликлиника!F:F,СВОД!E756)</f>
        <v>0</v>
      </c>
      <c r="J756" s="276">
        <f>SUMIFS(Поликлиника!BF:BF,Поликлиника!D:D,СВОД!C756,Поликлиника!F:F,СВОД!E756)</f>
        <v>0</v>
      </c>
      <c r="K756" s="276">
        <f>SUMIFS(Поликлиника!BU:BU,Поликлиника!D:D,СВОД!C756,Поликлиника!F:F,СВОД!E756)</f>
        <v>0</v>
      </c>
      <c r="L756" s="276">
        <f>SUMIFS(Услуги!H:H,Услуги!D:D,СВОД!C756,Услуги!F:F,СВОД!E756)+SUMIFS(Услуги!M:M,Услуги!D:D,СВОД!C756,Услуги!F:F,СВОД!E756)+SUMIFS(Услуги!R:R,Услуги!D:D,СВОД!C756,Услуги!F:F,СВОД!E756)+SUMIFS(Услуги!W:W,Услуги!D:D,СВОД!C756,Услуги!F:F,СВОД!E756)+SUMIFS(Услуги!AB:AB,Услуги!D:D,СВОД!C756,Услуги!F:F,СВОД!E756)+SUMIFS(Услуги!AG:AG,Услуги!D:D,СВОД!C756,Услуги!F:F,СВОД!E756)+SUMIFS(Услуги!AL:AL,Услуги!D:D,СВОД!C756,Услуги!F:F,СВОД!E756)+SUMIFS(Услуги!AQ:AQ,Услуги!D:D,СВОД!C756,Услуги!F:F,СВОД!E756)</f>
        <v>0</v>
      </c>
      <c r="M756" s="276">
        <f>SUMIFS('Скорая мед. помощь'!J:J,'Скорая мед. помощь'!E:E,СВОД!C756,'Скорая мед. помощь'!G:G,СВОД!E756)</f>
        <v>0</v>
      </c>
      <c r="N756" s="303">
        <f>SUMIFS('Круглосуточный стационар'!O:O,'Круглосуточный стационар'!D:D,СВОД!C756,'Круглосуточный стационар'!F:F,СВОД!E756)+SUMIFS(ВМП!O:O,ВМП!D:D,СВОД!C756,ВМП!F:F,СВОД!E756)+SUMIFS('Дневной стационар'!O:O,'Дневной стационар'!D:D,СВОД!C756,'Дневной стационар'!F:F,СВОД!E756)+SUMIFS(ЭКО!M:M,ЭКО!D:D,СВОД!C756,ЭКО!F:F,СВОД!E756)+SUMIFS(Диализ!O:O,Диализ!E:E,СВОД!C756,Диализ!G:G,СВОД!E756)+SUMIFS(Поликлиника!CT:CT,Поликлиника!D:D,СВОД!C756,Поликлиника!F:F,СВОД!E756)+SUMIFS('Скорая мед. помощь'!O:O,'Скорая мед. помощь'!E:E,СВОД!C756,'Скорая мед. помощь'!G:G,СВОД!E756)+SUMIFS(Услуги!AV:AV,Услуги!D:D,СВОД!C756,Услуги!F:F,СВОД!E756)</f>
        <v>0</v>
      </c>
      <c r="O756" s="302">
        <f>SUMIFS(Сверхбаза!L:L,Сверхбаза!C:C,СВОД!C756,Сверхбаза!E:E,СВОД!E756)+SUMIFS(Сверхбаза!M:M,Сверхбаза!C:C,СВОД!C756,Сверхбаза!E:E,СВОД!E756)</f>
        <v>0</v>
      </c>
      <c r="P756" s="276">
        <f>SUMIFS(Сверхбаза!N:N,Сверхбаза!C:C,СВОД!C756,Сверхбаза!E:E,СВОД!E756)</f>
        <v>0</v>
      </c>
      <c r="Q756" s="276">
        <f>SUMIFS(Сверхбаза!P:P,Сверхбаза!C:C,СВОД!C756,Сверхбаза!E:E,СВОД!E756)</f>
        <v>0</v>
      </c>
      <c r="R756" s="276">
        <f>SUMIFS(Сверхбаза!O:O,Сверхбаза!C:C,СВОД!C756,Сверхбаза!E:E,СВОД!E756)</f>
        <v>0</v>
      </c>
      <c r="S756" s="276">
        <f>SUMIFS(Сверхбаза!Q:Q,Сверхбаза!C:C,СВОД!C756,Сверхбаза!E:E,СВОД!E756)</f>
        <v>0</v>
      </c>
      <c r="T756" s="303">
        <f>SUMIFS(Сверхбаза!G:G,Сверхбаза!C:C,СВОД!C756,Сверхбаза!E:E,СВОД!E756)</f>
        <v>0</v>
      </c>
    </row>
    <row r="757" spans="1:20" ht="25.5" outlineLevel="2" x14ac:dyDescent="0.2">
      <c r="A757" s="288">
        <f>VLOOKUP(C757,Округа!B:C,2,FALSE)</f>
        <v>3</v>
      </c>
      <c r="B757" s="361">
        <v>503802</v>
      </c>
      <c r="C757" s="361">
        <v>380401</v>
      </c>
      <c r="D757" s="5" t="s">
        <v>198</v>
      </c>
      <c r="E757" s="349">
        <v>3</v>
      </c>
      <c r="F757" s="350" t="s">
        <v>174</v>
      </c>
      <c r="G757" s="302">
        <f>SUMIFS('Круглосуточный стационар'!J:J,'Круглосуточный стационар'!D:D,СВОД!C757,'Круглосуточный стационар'!F:F,СВОД!E757)/2+SUMIFS(ВМП!J:J,ВМП!D:D,СВОД!C757,ВМП!F:F,СВОД!E757)/2+SUMIFS('Дневной стационар'!J:J,'Дневной стационар'!D:D,СВОД!C757,'Дневной стационар'!F:F,СВОД!E757)/2+SUMIFS(ЭКО!H:H,ЭКО!D:D,СВОД!C757,ЭКО!F:F,СВОД!E757)+SUMIFS(Диализ!J:J,Диализ!E:E,СВОД!C757,Диализ!G:G,СВОД!E757)</f>
        <v>0</v>
      </c>
      <c r="H757" s="276">
        <f>SUMIFS(Поликлиника!H:H,Поликлиника!D:D,СВОД!C757,Поликлиника!F:F,СВОД!E757)</f>
        <v>0</v>
      </c>
      <c r="I757" s="276">
        <f>SUMIFS(Поликлиника!BA:BA,Поликлиника!D:D,СВОД!C757,Поликлиника!F:F,СВОД!E757)</f>
        <v>0</v>
      </c>
      <c r="J757" s="276">
        <f>SUMIFS(Поликлиника!BF:BF,Поликлиника!D:D,СВОД!C757,Поликлиника!F:F,СВОД!E757)</f>
        <v>2100</v>
      </c>
      <c r="K757" s="276">
        <f>SUMIFS(Поликлиника!BU:BU,Поликлиника!D:D,СВОД!C757,Поликлиника!F:F,СВОД!E757)</f>
        <v>32000</v>
      </c>
      <c r="L757" s="276">
        <f>SUMIFS(Услуги!H:H,Услуги!D:D,СВОД!C757,Услуги!F:F,СВОД!E757)+SUMIFS(Услуги!M:M,Услуги!D:D,СВОД!C757,Услуги!F:F,СВОД!E757)+SUMIFS(Услуги!R:R,Услуги!D:D,СВОД!C757,Услуги!F:F,СВОД!E757)+SUMIFS(Услуги!W:W,Услуги!D:D,СВОД!C757,Услуги!F:F,СВОД!E757)+SUMIFS(Услуги!AB:AB,Услуги!D:D,СВОД!C757,Услуги!F:F,СВОД!E757)+SUMIFS(Услуги!AG:AG,Услуги!D:D,СВОД!C757,Услуги!F:F,СВОД!E757)+SUMIFS(Услуги!AL:AL,Услуги!D:D,СВОД!C757,Услуги!F:F,СВОД!E757)+SUMIFS(Услуги!AQ:AQ,Услуги!D:D,СВОД!C757,Услуги!F:F,СВОД!E757)</f>
        <v>0</v>
      </c>
      <c r="M757" s="276">
        <f>SUMIFS('Скорая мед. помощь'!J:J,'Скорая мед. помощь'!E:E,СВОД!C757,'Скорая мед. помощь'!G:G,СВОД!E757)</f>
        <v>0</v>
      </c>
      <c r="N757" s="303">
        <f>SUMIFS('Круглосуточный стационар'!O:O,'Круглосуточный стационар'!D:D,СВОД!C757,'Круглосуточный стационар'!F:F,СВОД!E757)+SUMIFS(ВМП!O:O,ВМП!D:D,СВОД!C757,ВМП!F:F,СВОД!E757)+SUMIFS('Дневной стационар'!O:O,'Дневной стационар'!D:D,СВОД!C757,'Дневной стационар'!F:F,СВОД!E757)+SUMIFS(ЭКО!M:M,ЭКО!D:D,СВОД!C757,ЭКО!F:F,СВОД!E757)+SUMIFS(Диализ!O:O,Диализ!E:E,СВОД!C757,Диализ!G:G,СВОД!E757)+SUMIFS(Поликлиника!CT:CT,Поликлиника!D:D,СВОД!C757,Поликлиника!F:F,СВОД!E757)+SUMIFS('Скорая мед. помощь'!O:O,'Скорая мед. помощь'!E:E,СВОД!C757,'Скорая мед. помощь'!G:G,СВОД!E757)+SUMIFS(Услуги!AV:AV,Услуги!D:D,СВОД!C757,Услуги!F:F,СВОД!E757)</f>
        <v>13528.368490748197</v>
      </c>
      <c r="O757" s="302">
        <f>SUMIFS(Сверхбаза!L:L,Сверхбаза!C:C,СВОД!C757,Сверхбаза!E:E,СВОД!E757)+SUMIFS(Сверхбаза!M:M,Сверхбаза!C:C,СВОД!C757,Сверхбаза!E:E,СВОД!E757)</f>
        <v>0</v>
      </c>
      <c r="P757" s="276">
        <f>SUMIFS(Сверхбаза!N:N,Сверхбаза!C:C,СВОД!C757,Сверхбаза!E:E,СВОД!E757)</f>
        <v>0</v>
      </c>
      <c r="Q757" s="276">
        <f>SUMIFS(Сверхбаза!P:P,Сверхбаза!C:C,СВОД!C757,Сверхбаза!E:E,СВОД!E757)</f>
        <v>0</v>
      </c>
      <c r="R757" s="276">
        <f>SUMIFS(Сверхбаза!O:O,Сверхбаза!C:C,СВОД!C757,Сверхбаза!E:E,СВОД!E757)</f>
        <v>0</v>
      </c>
      <c r="S757" s="276">
        <f>SUMIFS(Сверхбаза!Q:Q,Сверхбаза!C:C,СВОД!C757,Сверхбаза!E:E,СВОД!E757)</f>
        <v>0</v>
      </c>
      <c r="T757" s="303">
        <f>SUMIFS(Сверхбаза!G:G,Сверхбаза!C:C,СВОД!C757,Сверхбаза!E:E,СВОД!E757)</f>
        <v>0</v>
      </c>
    </row>
    <row r="758" spans="1:20" outlineLevel="2" x14ac:dyDescent="0.2">
      <c r="A758" s="288">
        <f>VLOOKUP(C758,Округа!B:C,2,FALSE)</f>
        <v>3</v>
      </c>
      <c r="B758" s="361">
        <v>503802</v>
      </c>
      <c r="C758" s="361">
        <v>380401</v>
      </c>
      <c r="D758" s="5" t="s">
        <v>198</v>
      </c>
      <c r="E758" s="349">
        <v>7</v>
      </c>
      <c r="F758" s="350" t="s">
        <v>706</v>
      </c>
      <c r="G758" s="302">
        <f>SUMIFS('Круглосуточный стационар'!J:J,'Круглосуточный стационар'!D:D,СВОД!C758,'Круглосуточный стационар'!F:F,СВОД!E758)/2+SUMIFS(ВМП!J:J,ВМП!D:D,СВОД!C758,ВМП!F:F,СВОД!E758)/2+SUMIFS('Дневной стационар'!J:J,'Дневной стационар'!D:D,СВОД!C758,'Дневной стационар'!F:F,СВОД!E758)/2+SUMIFS(ЭКО!H:H,ЭКО!D:D,СВОД!C758,ЭКО!F:F,СВОД!E758)+SUMIFS(Диализ!J:J,Диализ!E:E,СВОД!C758,Диализ!G:G,СВОД!E758)</f>
        <v>0</v>
      </c>
      <c r="H758" s="276">
        <f>SUMIFS(Поликлиника!H:H,Поликлиника!D:D,СВОД!C758,Поликлиника!F:F,СВОД!E758)</f>
        <v>0</v>
      </c>
      <c r="I758" s="276">
        <f>SUMIFS(Поликлиника!BA:BA,Поликлиника!D:D,СВОД!C758,Поликлиника!F:F,СВОД!E758)</f>
        <v>0</v>
      </c>
      <c r="J758" s="276">
        <f>SUMIFS(Поликлиника!BF:BF,Поликлиника!D:D,СВОД!C758,Поликлиника!F:F,СВОД!E758)</f>
        <v>0</v>
      </c>
      <c r="K758" s="276">
        <f>SUMIFS(Поликлиника!BU:BU,Поликлиника!D:D,СВОД!C758,Поликлиника!F:F,СВОД!E758)</f>
        <v>0</v>
      </c>
      <c r="L758" s="276">
        <f>SUMIFS(Услуги!H:H,Услуги!D:D,СВОД!C758,Услуги!F:F,СВОД!E758)+SUMIFS(Услуги!M:M,Услуги!D:D,СВОД!C758,Услуги!F:F,СВОД!E758)+SUMIFS(Услуги!R:R,Услуги!D:D,СВОД!C758,Услуги!F:F,СВОД!E758)+SUMIFS(Услуги!W:W,Услуги!D:D,СВОД!C758,Услуги!F:F,СВОД!E758)+SUMIFS(Услуги!AB:AB,Услуги!D:D,СВОД!C758,Услуги!F:F,СВОД!E758)+SUMIFS(Услуги!AG:AG,Услуги!D:D,СВОД!C758,Услуги!F:F,СВОД!E758)+SUMIFS(Услуги!AL:AL,Услуги!D:D,СВОД!C758,Услуги!F:F,СВОД!E758)+SUMIFS(Услуги!AQ:AQ,Услуги!D:D,СВОД!C758,Услуги!F:F,СВОД!E758)</f>
        <v>0</v>
      </c>
      <c r="M758" s="276">
        <f>SUMIFS('Скорая мед. помощь'!J:J,'Скорая мед. помощь'!E:E,СВОД!C758,'Скорая мед. помощь'!G:G,СВОД!E758)</f>
        <v>0</v>
      </c>
      <c r="N758" s="303">
        <f>SUMIFS('Круглосуточный стационар'!O:O,'Круглосуточный стационар'!D:D,СВОД!C758,'Круглосуточный стационар'!F:F,СВОД!E758)+SUMIFS(ВМП!O:O,ВМП!D:D,СВОД!C758,ВМП!F:F,СВОД!E758)+SUMIFS('Дневной стационар'!O:O,'Дневной стационар'!D:D,СВОД!C758,'Дневной стационар'!F:F,СВОД!E758)+SUMIFS(ЭКО!M:M,ЭКО!D:D,СВОД!C758,ЭКО!F:F,СВОД!E758)+SUMIFS(Диализ!O:O,Диализ!E:E,СВОД!C758,Диализ!G:G,СВОД!E758)+SUMIFS(Поликлиника!CT:CT,Поликлиника!D:D,СВОД!C758,Поликлиника!F:F,СВОД!E758)+SUMIFS('Скорая мед. помощь'!O:O,'Скорая мед. помощь'!E:E,СВОД!C758,'Скорая мед. помощь'!G:G,СВОД!E758)+SUMIFS(Услуги!AV:AV,Услуги!D:D,СВОД!C758,Услуги!F:F,СВОД!E758)</f>
        <v>0</v>
      </c>
      <c r="O758" s="302">
        <f>SUMIFS(Сверхбаза!L:L,Сверхбаза!C:C,СВОД!C758,Сверхбаза!E:E,СВОД!E758)+SUMIFS(Сверхбаза!M:M,Сверхбаза!C:C,СВОД!C758,Сверхбаза!E:E,СВОД!E758)</f>
        <v>0</v>
      </c>
      <c r="P758" s="276">
        <f>SUMIFS(Сверхбаза!N:N,Сверхбаза!C:C,СВОД!C758,Сверхбаза!E:E,СВОД!E758)</f>
        <v>0</v>
      </c>
      <c r="Q758" s="276">
        <f>SUMIFS(Сверхбаза!P:P,Сверхбаза!C:C,СВОД!C758,Сверхбаза!E:E,СВОД!E758)</f>
        <v>0</v>
      </c>
      <c r="R758" s="276">
        <f>SUMIFS(Сверхбаза!O:O,Сверхбаза!C:C,СВОД!C758,Сверхбаза!E:E,СВОД!E758)</f>
        <v>0</v>
      </c>
      <c r="S758" s="276">
        <f>SUMIFS(Сверхбаза!Q:Q,Сверхбаза!C:C,СВОД!C758,Сверхбаза!E:E,СВОД!E758)</f>
        <v>0</v>
      </c>
      <c r="T758" s="303">
        <f>SUMIFS(Сверхбаза!G:G,Сверхбаза!C:C,СВОД!C758,Сверхбаза!E:E,СВОД!E758)</f>
        <v>0</v>
      </c>
    </row>
    <row r="759" spans="1:20" outlineLevel="2" x14ac:dyDescent="0.2">
      <c r="A759" s="288">
        <f>VLOOKUP(C759,Округа!B:C,2,FALSE)</f>
        <v>3</v>
      </c>
      <c r="B759" s="361">
        <v>503802</v>
      </c>
      <c r="C759" s="361">
        <v>380401</v>
      </c>
      <c r="D759" s="5" t="s">
        <v>198</v>
      </c>
      <c r="E759" s="349">
        <v>70</v>
      </c>
      <c r="F759" s="350" t="s">
        <v>707</v>
      </c>
      <c r="G759" s="302">
        <f>SUMIFS('Круглосуточный стационар'!J:J,'Круглосуточный стационар'!D:D,СВОД!C759,'Круглосуточный стационар'!F:F,СВОД!E759)/2+SUMIFS(ВМП!J:J,ВМП!D:D,СВОД!C759,ВМП!F:F,СВОД!E759)/2+SUMIFS('Дневной стационар'!J:J,'Дневной стационар'!D:D,СВОД!C759,'Дневной стационар'!F:F,СВОД!E759)/2+SUMIFS(ЭКО!H:H,ЭКО!D:D,СВОД!C759,ЭКО!F:F,СВОД!E759)+SUMIFS(Диализ!J:J,Диализ!E:E,СВОД!C759,Диализ!G:G,СВОД!E759)</f>
        <v>0</v>
      </c>
      <c r="H759" s="276">
        <f>SUMIFS(Поликлиника!H:H,Поликлиника!D:D,СВОД!C759,Поликлиника!F:F,СВОД!E759)</f>
        <v>0</v>
      </c>
      <c r="I759" s="276">
        <f>SUMIFS(Поликлиника!BA:BA,Поликлиника!D:D,СВОД!C759,Поликлиника!F:F,СВОД!E759)</f>
        <v>0</v>
      </c>
      <c r="J759" s="276">
        <f>SUMIFS(Поликлиника!BF:BF,Поликлиника!D:D,СВОД!C759,Поликлиника!F:F,СВОД!E759)</f>
        <v>0</v>
      </c>
      <c r="K759" s="276">
        <f>SUMIFS(Поликлиника!BU:BU,Поликлиника!D:D,СВОД!C759,Поликлиника!F:F,СВОД!E759)</f>
        <v>0</v>
      </c>
      <c r="L759" s="276">
        <f>SUMIFS(Услуги!H:H,Услуги!D:D,СВОД!C759,Услуги!F:F,СВОД!E759)+SUMIFS(Услуги!M:M,Услуги!D:D,СВОД!C759,Услуги!F:F,СВОД!E759)+SUMIFS(Услуги!R:R,Услуги!D:D,СВОД!C759,Услуги!F:F,СВОД!E759)+SUMIFS(Услуги!W:W,Услуги!D:D,СВОД!C759,Услуги!F:F,СВОД!E759)+SUMIFS(Услуги!AB:AB,Услуги!D:D,СВОД!C759,Услуги!F:F,СВОД!E759)+SUMIFS(Услуги!AG:AG,Услуги!D:D,СВОД!C759,Услуги!F:F,СВОД!E759)+SUMIFS(Услуги!AL:AL,Услуги!D:D,СВОД!C759,Услуги!F:F,СВОД!E759)+SUMIFS(Услуги!AQ:AQ,Услуги!D:D,СВОД!C759,Услуги!F:F,СВОД!E759)</f>
        <v>0</v>
      </c>
      <c r="M759" s="276">
        <f>SUMIFS('Скорая мед. помощь'!J:J,'Скорая мед. помощь'!E:E,СВОД!C759,'Скорая мед. помощь'!G:G,СВОД!E759)</f>
        <v>0</v>
      </c>
      <c r="N759" s="303">
        <f>SUMIFS('Круглосуточный стационар'!O:O,'Круглосуточный стационар'!D:D,СВОД!C759,'Круглосуточный стационар'!F:F,СВОД!E759)+SUMIFS(ВМП!O:O,ВМП!D:D,СВОД!C759,ВМП!F:F,СВОД!E759)+SUMIFS('Дневной стационар'!O:O,'Дневной стационар'!D:D,СВОД!C759,'Дневной стационар'!F:F,СВОД!E759)+SUMIFS(ЭКО!M:M,ЭКО!D:D,СВОД!C759,ЭКО!F:F,СВОД!E759)+SUMIFS(Диализ!O:O,Диализ!E:E,СВОД!C759,Диализ!G:G,СВОД!E759)+SUMIFS(Поликлиника!CT:CT,Поликлиника!D:D,СВОД!C759,Поликлиника!F:F,СВОД!E759)+SUMIFS('Скорая мед. помощь'!O:O,'Скорая мед. помощь'!E:E,СВОД!C759,'Скорая мед. помощь'!G:G,СВОД!E759)+SUMIFS(Услуги!AV:AV,Услуги!D:D,СВОД!C759,Услуги!F:F,СВОД!E759)</f>
        <v>0</v>
      </c>
      <c r="O759" s="302">
        <f>SUMIFS(Сверхбаза!L:L,Сверхбаза!C:C,СВОД!C759,Сверхбаза!E:E,СВОД!E759)+SUMIFS(Сверхбаза!M:M,Сверхбаза!C:C,СВОД!C759,Сверхбаза!E:E,СВОД!E759)</f>
        <v>0</v>
      </c>
      <c r="P759" s="276">
        <f>SUMIFS(Сверхбаза!N:N,Сверхбаза!C:C,СВОД!C759,Сверхбаза!E:E,СВОД!E759)</f>
        <v>0</v>
      </c>
      <c r="Q759" s="276">
        <f>SUMIFS(Сверхбаза!P:P,Сверхбаза!C:C,СВОД!C759,Сверхбаза!E:E,СВОД!E759)</f>
        <v>0</v>
      </c>
      <c r="R759" s="276">
        <f>SUMIFS(Сверхбаза!O:O,Сверхбаза!C:C,СВОД!C759,Сверхбаза!E:E,СВОД!E759)</f>
        <v>0</v>
      </c>
      <c r="S759" s="276">
        <f>SUMIFS(Сверхбаза!Q:Q,Сверхбаза!C:C,СВОД!C759,Сверхбаза!E:E,СВОД!E759)</f>
        <v>0</v>
      </c>
      <c r="T759" s="303">
        <f>SUMIFS(Сверхбаза!G:G,Сверхбаза!C:C,СВОД!C759,Сверхбаза!E:E,СВОД!E759)</f>
        <v>0</v>
      </c>
    </row>
    <row r="760" spans="1:20" outlineLevel="2" x14ac:dyDescent="0.2">
      <c r="A760" s="288">
        <f>VLOOKUP(C760,Округа!B:C,2,FALSE)</f>
        <v>3</v>
      </c>
      <c r="B760" s="361">
        <v>503802</v>
      </c>
      <c r="C760" s="361">
        <v>380401</v>
      </c>
      <c r="D760" s="5" t="s">
        <v>198</v>
      </c>
      <c r="E760" s="349">
        <v>94</v>
      </c>
      <c r="F760" s="350" t="s">
        <v>157</v>
      </c>
      <c r="G760" s="302">
        <f>SUMIFS('Круглосуточный стационар'!J:J,'Круглосуточный стационар'!D:D,СВОД!C760,'Круглосуточный стационар'!F:F,СВОД!E760)/2+SUMIFS(ВМП!J:J,ВМП!D:D,СВОД!C760,ВМП!F:F,СВОД!E760)/2+SUMIFS('Дневной стационар'!J:J,'Дневной стационар'!D:D,СВОД!C760,'Дневной стационар'!F:F,СВОД!E760)/2+SUMIFS(ЭКО!H:H,ЭКО!D:D,СВОД!C760,ЭКО!F:F,СВОД!E760)+SUMIFS(Диализ!J:J,Диализ!E:E,СВОД!C760,Диализ!G:G,СВОД!E760)</f>
        <v>0</v>
      </c>
      <c r="H760" s="276">
        <f>SUMIFS(Поликлиника!H:H,Поликлиника!D:D,СВОД!C760,Поликлиника!F:F,СВОД!E760)</f>
        <v>0</v>
      </c>
      <c r="I760" s="276">
        <f>SUMIFS(Поликлиника!BA:BA,Поликлиника!D:D,СВОД!C760,Поликлиника!F:F,СВОД!E760)</f>
        <v>0</v>
      </c>
      <c r="J760" s="276">
        <f>SUMIFS(Поликлиника!BF:BF,Поликлиника!D:D,СВОД!C760,Поликлиника!F:F,СВОД!E760)</f>
        <v>0</v>
      </c>
      <c r="K760" s="276">
        <f>SUMIFS(Поликлиника!BU:BU,Поликлиника!D:D,СВОД!C760,Поликлиника!F:F,СВОД!E760)</f>
        <v>0</v>
      </c>
      <c r="L760" s="276">
        <f>SUMIFS(Услуги!H:H,Услуги!D:D,СВОД!C760,Услуги!F:F,СВОД!E760)+SUMIFS(Услуги!M:M,Услуги!D:D,СВОД!C760,Услуги!F:F,СВОД!E760)+SUMIFS(Услуги!R:R,Услуги!D:D,СВОД!C760,Услуги!F:F,СВОД!E760)+SUMIFS(Услуги!W:W,Услуги!D:D,СВОД!C760,Услуги!F:F,СВОД!E760)+SUMIFS(Услуги!AB:AB,Услуги!D:D,СВОД!C760,Услуги!F:F,СВОД!E760)+SUMIFS(Услуги!AG:AG,Услуги!D:D,СВОД!C760,Услуги!F:F,СВОД!E760)+SUMIFS(Услуги!AL:AL,Услуги!D:D,СВОД!C760,Услуги!F:F,СВОД!E760)+SUMIFS(Услуги!AQ:AQ,Услуги!D:D,СВОД!C760,Услуги!F:F,СВОД!E760)</f>
        <v>0</v>
      </c>
      <c r="M760" s="276">
        <f>SUMIFS('Скорая мед. помощь'!J:J,'Скорая мед. помощь'!E:E,СВОД!C760,'Скорая мед. помощь'!G:G,СВОД!E760)</f>
        <v>0</v>
      </c>
      <c r="N760" s="303">
        <f>SUMIFS('Круглосуточный стационар'!O:O,'Круглосуточный стационар'!D:D,СВОД!C760,'Круглосуточный стационар'!F:F,СВОД!E760)+SUMIFS(ВМП!O:O,ВМП!D:D,СВОД!C760,ВМП!F:F,СВОД!E760)+SUMIFS('Дневной стационар'!O:O,'Дневной стационар'!D:D,СВОД!C760,'Дневной стационар'!F:F,СВОД!E760)+SUMIFS(ЭКО!M:M,ЭКО!D:D,СВОД!C760,ЭКО!F:F,СВОД!E760)+SUMIFS(Диализ!O:O,Диализ!E:E,СВОД!C760,Диализ!G:G,СВОД!E760)+SUMIFS(Поликлиника!CT:CT,Поликлиника!D:D,СВОД!C760,Поликлиника!F:F,СВОД!E760)+SUMIFS('Скорая мед. помощь'!O:O,'Скорая мед. помощь'!E:E,СВОД!C760,'Скорая мед. помощь'!G:G,СВОД!E760)+SUMIFS(Услуги!AV:AV,Услуги!D:D,СВОД!C760,Услуги!F:F,СВОД!E760)</f>
        <v>0</v>
      </c>
      <c r="O760" s="302">
        <f>SUMIFS(Сверхбаза!L:L,Сверхбаза!C:C,СВОД!C760,Сверхбаза!E:E,СВОД!E760)+SUMIFS(Сверхбаза!M:M,Сверхбаза!C:C,СВОД!C760,Сверхбаза!E:E,СВОД!E760)</f>
        <v>0</v>
      </c>
      <c r="P760" s="276">
        <f>SUMIFS(Сверхбаза!N:N,Сверхбаза!C:C,СВОД!C760,Сверхбаза!E:E,СВОД!E760)</f>
        <v>0</v>
      </c>
      <c r="Q760" s="276">
        <f>SUMIFS(Сверхбаза!P:P,Сверхбаза!C:C,СВОД!C760,Сверхбаза!E:E,СВОД!E760)</f>
        <v>0</v>
      </c>
      <c r="R760" s="276">
        <f>SUMIFS(Сверхбаза!O:O,Сверхбаза!C:C,СВОД!C760,Сверхбаза!E:E,СВОД!E760)</f>
        <v>0</v>
      </c>
      <c r="S760" s="276">
        <f>SUMIFS(Сверхбаза!Q:Q,Сверхбаза!C:C,СВОД!C760,Сверхбаза!E:E,СВОД!E760)</f>
        <v>0</v>
      </c>
      <c r="T760" s="303">
        <f>SUMIFS(Сверхбаза!G:G,Сверхбаза!C:C,СВОД!C760,Сверхбаза!E:E,СВОД!E760)</f>
        <v>0</v>
      </c>
    </row>
    <row r="761" spans="1:20" outlineLevel="1" collapsed="1" x14ac:dyDescent="0.2">
      <c r="A761" s="289"/>
      <c r="B761" s="279"/>
      <c r="C761" s="279" t="str">
        <f>CONCATENATE(C760," ","Итог")</f>
        <v>380401 Итог</v>
      </c>
      <c r="D761" s="280"/>
      <c r="E761" s="351"/>
      <c r="F761" s="352"/>
      <c r="G761" s="304"/>
      <c r="H761" s="281"/>
      <c r="I761" s="281"/>
      <c r="J761" s="281"/>
      <c r="K761" s="281"/>
      <c r="L761" s="281"/>
      <c r="M761" s="281"/>
      <c r="N761" s="305">
        <f>SUBTOTAL(9,N753:N760)</f>
        <v>75750.110420748199</v>
      </c>
      <c r="O761" s="304"/>
      <c r="P761" s="281"/>
      <c r="Q761" s="281"/>
      <c r="R761" s="281"/>
      <c r="S761" s="281"/>
      <c r="T761" s="305">
        <f>SUBTOTAL(9,T753:T760)</f>
        <v>0</v>
      </c>
    </row>
    <row r="762" spans="1:20" outlineLevel="2" x14ac:dyDescent="0.2">
      <c r="A762" s="287">
        <f>VLOOKUP(C762,Округа!B:C,2,FALSE)</f>
        <v>3</v>
      </c>
      <c r="B762" s="8">
        <v>503803</v>
      </c>
      <c r="C762" s="8">
        <v>380501</v>
      </c>
      <c r="D762" s="9" t="s">
        <v>690</v>
      </c>
      <c r="E762" s="347">
        <v>1</v>
      </c>
      <c r="F762" s="348" t="s">
        <v>12</v>
      </c>
      <c r="G762" s="300">
        <f>SUMIFS('Круглосуточный стационар'!J:J,'Круглосуточный стационар'!D:D,СВОД!C762,'Круглосуточный стационар'!F:F,СВОД!E762)/2+SUMIFS(ВМП!J:J,ВМП!D:D,СВОД!C762,ВМП!F:F,СВОД!E762)/2+SUMIFS('Дневной стационар'!J:J,'Дневной стационар'!D:D,СВОД!C762,'Дневной стационар'!F:F,СВОД!E762)/2+SUMIFS(ЭКО!H:H,ЭКО!D:D,СВОД!C762,ЭКО!F:F,СВОД!E762)+SUMIFS(Диализ!J:J,Диализ!E:E,СВОД!C762,Диализ!G:G,СВОД!E762)</f>
        <v>0</v>
      </c>
      <c r="H762" s="278">
        <f>SUMIFS(Поликлиника!H:H,Поликлиника!D:D,СВОД!C762,Поликлиника!F:F,СВОД!E762)</f>
        <v>0</v>
      </c>
      <c r="I762" s="278">
        <f>SUMIFS(Поликлиника!BA:BA,Поликлиника!D:D,СВОД!C762,Поликлиника!F:F,СВОД!E762)</f>
        <v>0</v>
      </c>
      <c r="J762" s="278">
        <f>SUMIFS(Поликлиника!BF:BF,Поликлиника!D:D,СВОД!C762,Поликлиника!F:F,СВОД!E762)</f>
        <v>0</v>
      </c>
      <c r="K762" s="278">
        <f>SUMIFS(Поликлиника!BU:BU,Поликлиника!D:D,СВОД!C762,Поликлиника!F:F,СВОД!E762)</f>
        <v>0</v>
      </c>
      <c r="L762" s="278">
        <f>SUMIFS(Услуги!H:H,Услуги!D:D,СВОД!C762,Услуги!F:F,СВОД!E762)+SUMIFS(Услуги!M:M,Услуги!D:D,СВОД!C762,Услуги!F:F,СВОД!E762)+SUMIFS(Услуги!R:R,Услуги!D:D,СВОД!C762,Услуги!F:F,СВОД!E762)+SUMIFS(Услуги!W:W,Услуги!D:D,СВОД!C762,Услуги!F:F,СВОД!E762)+SUMIFS(Услуги!AB:AB,Услуги!D:D,СВОД!C762,Услуги!F:F,СВОД!E762)+SUMIFS(Услуги!AG:AG,Услуги!D:D,СВОД!C762,Услуги!F:F,СВОД!E762)+SUMIFS(Услуги!AL:AL,Услуги!D:D,СВОД!C762,Услуги!F:F,СВОД!E762)+SUMIFS(Услуги!AQ:AQ,Услуги!D:D,СВОД!C762,Услуги!F:F,СВОД!E762)</f>
        <v>0</v>
      </c>
      <c r="M762" s="278">
        <f>SUMIFS('Скорая мед. помощь'!J:J,'Скорая мед. помощь'!E:E,СВОД!C762,'Скорая мед. помощь'!G:G,СВОД!E762)</f>
        <v>0</v>
      </c>
      <c r="N762" s="301">
        <f>SUMIFS('Круглосуточный стационар'!O:O,'Круглосуточный стационар'!D:D,СВОД!C762,'Круглосуточный стационар'!F:F,СВОД!E762)+SUMIFS(ВМП!O:O,ВМП!D:D,СВОД!C762,ВМП!F:F,СВОД!E762)+SUMIFS('Дневной стационар'!O:O,'Дневной стационар'!D:D,СВОД!C762,'Дневной стационар'!F:F,СВОД!E762)+SUMIFS(ЭКО!M:M,ЭКО!D:D,СВОД!C762,ЭКО!F:F,СВОД!E762)+SUMIFS(Диализ!O:O,Диализ!E:E,СВОД!C762,Диализ!G:G,СВОД!E762)+SUMIFS(Поликлиника!CT:CT,Поликлиника!D:D,СВОД!C762,Поликлиника!F:F,СВОД!E762)+SUMIFS('Скорая мед. помощь'!O:O,'Скорая мед. помощь'!E:E,СВОД!C762,'Скорая мед. помощь'!G:G,СВОД!E762)+SUMIFS(Услуги!AV:AV,Услуги!D:D,СВОД!C762,Услуги!F:F,СВОД!E762)</f>
        <v>0</v>
      </c>
      <c r="O762" s="300">
        <f>SUMIFS(Сверхбаза!L:L,Сверхбаза!C:C,СВОД!C762,Сверхбаза!E:E,СВОД!E762)+SUMIFS(Сверхбаза!M:M,Сверхбаза!C:C,СВОД!C762,Сверхбаза!E:E,СВОД!E762)</f>
        <v>0</v>
      </c>
      <c r="P762" s="278">
        <f>SUMIFS(Сверхбаза!N:N,Сверхбаза!C:C,СВОД!C762,Сверхбаза!E:E,СВОД!E762)</f>
        <v>0</v>
      </c>
      <c r="Q762" s="278">
        <f>SUMIFS(Сверхбаза!P:P,Сверхбаза!C:C,СВОД!C762,Сверхбаза!E:E,СВОД!E762)</f>
        <v>0</v>
      </c>
      <c r="R762" s="278">
        <f>SUMIFS(Сверхбаза!O:O,Сверхбаза!C:C,СВОД!C762,Сверхбаза!E:E,СВОД!E762)</f>
        <v>0</v>
      </c>
      <c r="S762" s="278">
        <f>SUMIFS(Сверхбаза!Q:Q,Сверхбаза!C:C,СВОД!C762,Сверхбаза!E:E,СВОД!E762)</f>
        <v>0</v>
      </c>
      <c r="T762" s="301">
        <f>SUMIFS(Сверхбаза!G:G,Сверхбаза!C:C,СВОД!C762,Сверхбаза!E:E,СВОД!E762)</f>
        <v>0</v>
      </c>
    </row>
    <row r="763" spans="1:20" ht="25.5" outlineLevel="2" x14ac:dyDescent="0.2">
      <c r="A763" s="288">
        <f>VLOOKUP(C763,Округа!B:C,2,FALSE)</f>
        <v>3</v>
      </c>
      <c r="B763" s="361">
        <v>503803</v>
      </c>
      <c r="C763" s="361">
        <v>380501</v>
      </c>
      <c r="D763" s="5" t="s">
        <v>690</v>
      </c>
      <c r="E763" s="349">
        <v>13</v>
      </c>
      <c r="F763" s="350" t="s">
        <v>704</v>
      </c>
      <c r="G763" s="302">
        <f>SUMIFS('Круглосуточный стационар'!J:J,'Круглосуточный стационар'!D:D,СВОД!C763,'Круглосуточный стационар'!F:F,СВОД!E763)/2+SUMIFS(ВМП!J:J,ВМП!D:D,СВОД!C763,ВМП!F:F,СВОД!E763)/2+SUMIFS('Дневной стационар'!J:J,'Дневной стационар'!D:D,СВОД!C763,'Дневной стационар'!F:F,СВОД!E763)/2+SUMIFS(ЭКО!H:H,ЭКО!D:D,СВОД!C763,ЭКО!F:F,СВОД!E763)+SUMIFS(Диализ!J:J,Диализ!E:E,СВОД!C763,Диализ!G:G,СВОД!E763)</f>
        <v>0</v>
      </c>
      <c r="H763" s="276">
        <f>SUMIFS(Поликлиника!H:H,Поликлиника!D:D,СВОД!C763,Поликлиника!F:F,СВОД!E763)</f>
        <v>0</v>
      </c>
      <c r="I763" s="276">
        <f>SUMIFS(Поликлиника!BA:BA,Поликлиника!D:D,СВОД!C763,Поликлиника!F:F,СВОД!E763)</f>
        <v>0</v>
      </c>
      <c r="J763" s="276">
        <f>SUMIFS(Поликлиника!BF:BF,Поликлиника!D:D,СВОД!C763,Поликлиника!F:F,СВОД!E763)</f>
        <v>0</v>
      </c>
      <c r="K763" s="276">
        <f>SUMIFS(Поликлиника!BU:BU,Поликлиника!D:D,СВОД!C763,Поликлиника!F:F,СВОД!E763)</f>
        <v>0</v>
      </c>
      <c r="L763" s="276">
        <f>SUMIFS(Услуги!H:H,Услуги!D:D,СВОД!C763,Услуги!F:F,СВОД!E763)+SUMIFS(Услуги!M:M,Услуги!D:D,СВОД!C763,Услуги!F:F,СВОД!E763)+SUMIFS(Услуги!R:R,Услуги!D:D,СВОД!C763,Услуги!F:F,СВОД!E763)+SUMIFS(Услуги!W:W,Услуги!D:D,СВОД!C763,Услуги!F:F,СВОД!E763)+SUMIFS(Услуги!AB:AB,Услуги!D:D,СВОД!C763,Услуги!F:F,СВОД!E763)+SUMIFS(Услуги!AG:AG,Услуги!D:D,СВОД!C763,Услуги!F:F,СВОД!E763)+SUMIFS(Услуги!AL:AL,Услуги!D:D,СВОД!C763,Услуги!F:F,СВОД!E763)+SUMIFS(Услуги!AQ:AQ,Услуги!D:D,СВОД!C763,Услуги!F:F,СВОД!E763)</f>
        <v>0</v>
      </c>
      <c r="M763" s="276">
        <f>SUMIFS('Скорая мед. помощь'!J:J,'Скорая мед. помощь'!E:E,СВОД!C763,'Скорая мед. помощь'!G:G,СВОД!E763)</f>
        <v>0</v>
      </c>
      <c r="N763" s="303">
        <f>SUMIFS('Круглосуточный стационар'!O:O,'Круглосуточный стационар'!D:D,СВОД!C763,'Круглосуточный стационар'!F:F,СВОД!E763)+SUMIFS(ВМП!O:O,ВМП!D:D,СВОД!C763,ВМП!F:F,СВОД!E763)+SUMIFS('Дневной стационар'!O:O,'Дневной стационар'!D:D,СВОД!C763,'Дневной стационар'!F:F,СВОД!E763)+SUMIFS(ЭКО!M:M,ЭКО!D:D,СВОД!C763,ЭКО!F:F,СВОД!E763)+SUMIFS(Диализ!O:O,Диализ!E:E,СВОД!C763,Диализ!G:G,СВОД!E763)+SUMIFS(Поликлиника!CT:CT,Поликлиника!D:D,СВОД!C763,Поликлиника!F:F,СВОД!E763)+SUMIFS('Скорая мед. помощь'!O:O,'Скорая мед. помощь'!E:E,СВОД!C763,'Скорая мед. помощь'!G:G,СВОД!E763)+SUMIFS(Услуги!AV:AV,Услуги!D:D,СВОД!C763,Услуги!F:F,СВОД!E763)</f>
        <v>0</v>
      </c>
      <c r="O763" s="302">
        <f>SUMIFS(Сверхбаза!L:L,Сверхбаза!C:C,СВОД!C763,Сверхбаза!E:E,СВОД!E763)+SUMIFS(Сверхбаза!M:M,Сверхбаза!C:C,СВОД!C763,Сверхбаза!E:E,СВОД!E763)</f>
        <v>0</v>
      </c>
      <c r="P763" s="276">
        <f>SUMIFS(Сверхбаза!N:N,Сверхбаза!C:C,СВОД!C763,Сверхбаза!E:E,СВОД!E763)</f>
        <v>0</v>
      </c>
      <c r="Q763" s="276">
        <f>SUMIFS(Сверхбаза!P:P,Сверхбаза!C:C,СВОД!C763,Сверхбаза!E:E,СВОД!E763)</f>
        <v>0</v>
      </c>
      <c r="R763" s="276">
        <f>SUMIFS(Сверхбаза!O:O,Сверхбаза!C:C,СВОД!C763,Сверхбаза!E:E,СВОД!E763)</f>
        <v>0</v>
      </c>
      <c r="S763" s="276">
        <f>SUMIFS(Сверхбаза!Q:Q,Сверхбаза!C:C,СВОД!C763,Сверхбаза!E:E,СВОД!E763)</f>
        <v>0</v>
      </c>
      <c r="T763" s="303">
        <f>SUMIFS(Сверхбаза!G:G,Сверхбаза!C:C,СВОД!C763,Сверхбаза!E:E,СВОД!E763)</f>
        <v>0</v>
      </c>
    </row>
    <row r="764" spans="1:20" outlineLevel="2" x14ac:dyDescent="0.2">
      <c r="A764" s="288">
        <f>VLOOKUP(C764,Округа!B:C,2,FALSE)</f>
        <v>3</v>
      </c>
      <c r="B764" s="361">
        <v>503803</v>
      </c>
      <c r="C764" s="361">
        <v>380501</v>
      </c>
      <c r="D764" s="5" t="s">
        <v>690</v>
      </c>
      <c r="E764" s="349">
        <v>2</v>
      </c>
      <c r="F764" s="350" t="s">
        <v>173</v>
      </c>
      <c r="G764" s="302">
        <f>SUMIFS('Круглосуточный стационар'!J:J,'Круглосуточный стационар'!D:D,СВОД!C764,'Круглосуточный стационар'!F:F,СВОД!E764)/2+SUMIFS(ВМП!J:J,ВМП!D:D,СВОД!C764,ВМП!F:F,СВОД!E764)/2+SUMIFS('Дневной стационар'!J:J,'Дневной стационар'!D:D,СВОД!C764,'Дневной стационар'!F:F,СВОД!E764)/2+SUMIFS(ЭКО!H:H,ЭКО!D:D,СВОД!C764,ЭКО!F:F,СВОД!E764)+SUMIFS(Диализ!J:J,Диализ!E:E,СВОД!C764,Диализ!G:G,СВОД!E764)</f>
        <v>785</v>
      </c>
      <c r="H764" s="276">
        <f>SUMIFS(Поликлиника!H:H,Поликлиника!D:D,СВОД!C764,Поликлиника!F:F,СВОД!E764)</f>
        <v>0</v>
      </c>
      <c r="I764" s="276">
        <f>SUMIFS(Поликлиника!BA:BA,Поликлиника!D:D,СВОД!C764,Поликлиника!F:F,СВОД!E764)</f>
        <v>0</v>
      </c>
      <c r="J764" s="276">
        <f>SUMIFS(Поликлиника!BF:BF,Поликлиника!D:D,СВОД!C764,Поликлиника!F:F,СВОД!E764)</f>
        <v>0</v>
      </c>
      <c r="K764" s="276">
        <f>SUMIFS(Поликлиника!BU:BU,Поликлиника!D:D,СВОД!C764,Поликлиника!F:F,СВОД!E764)</f>
        <v>0</v>
      </c>
      <c r="L764" s="276">
        <f>SUMIFS(Услуги!H:H,Услуги!D:D,СВОД!C764,Услуги!F:F,СВОД!E764)+SUMIFS(Услуги!M:M,Услуги!D:D,СВОД!C764,Услуги!F:F,СВОД!E764)+SUMIFS(Услуги!R:R,Услуги!D:D,СВОД!C764,Услуги!F:F,СВОД!E764)+SUMIFS(Услуги!W:W,Услуги!D:D,СВОД!C764,Услуги!F:F,СВОД!E764)+SUMIFS(Услуги!AB:AB,Услуги!D:D,СВОД!C764,Услуги!F:F,СВОД!E764)+SUMIFS(Услуги!AG:AG,Услуги!D:D,СВОД!C764,Услуги!F:F,СВОД!E764)+SUMIFS(Услуги!AL:AL,Услуги!D:D,СВОД!C764,Услуги!F:F,СВОД!E764)+SUMIFS(Услуги!AQ:AQ,Услуги!D:D,СВОД!C764,Услуги!F:F,СВОД!E764)</f>
        <v>0</v>
      </c>
      <c r="M764" s="276">
        <f>SUMIFS('Скорая мед. помощь'!J:J,'Скорая мед. помощь'!E:E,СВОД!C764,'Скорая мед. помощь'!G:G,СВОД!E764)</f>
        <v>0</v>
      </c>
      <c r="N764" s="303">
        <f>SUMIFS('Круглосуточный стационар'!O:O,'Круглосуточный стационар'!D:D,СВОД!C764,'Круглосуточный стационар'!F:F,СВОД!E764)+SUMIFS(ВМП!O:O,ВМП!D:D,СВОД!C764,ВМП!F:F,СВОД!E764)+SUMIFS('Дневной стационар'!O:O,'Дневной стационар'!D:D,СВОД!C764,'Дневной стационар'!F:F,СВОД!E764)+SUMIFS(ЭКО!M:M,ЭКО!D:D,СВОД!C764,ЭКО!F:F,СВОД!E764)+SUMIFS(Диализ!O:O,Диализ!E:E,СВОД!C764,Диализ!G:G,СВОД!E764)+SUMIFS(Поликлиника!CT:CT,Поликлиника!D:D,СВОД!C764,Поликлиника!F:F,СВОД!E764)+SUMIFS('Скорая мед. помощь'!O:O,'Скорая мед. помощь'!E:E,СВОД!C764,'Скорая мед. помощь'!G:G,СВОД!E764)+SUMIFS(Услуги!AV:AV,Услуги!D:D,СВОД!C764,Услуги!F:F,СВОД!E764)</f>
        <v>13436.803872500001</v>
      </c>
      <c r="O764" s="302">
        <f>SUMIFS(Сверхбаза!L:L,Сверхбаза!C:C,СВОД!C764,Сверхбаза!E:E,СВОД!E764)+SUMIFS(Сверхбаза!M:M,Сверхбаза!C:C,СВОД!C764,Сверхбаза!E:E,СВОД!E764)</f>
        <v>0</v>
      </c>
      <c r="P764" s="276">
        <f>SUMIFS(Сверхбаза!N:N,Сверхбаза!C:C,СВОД!C764,Сверхбаза!E:E,СВОД!E764)</f>
        <v>0</v>
      </c>
      <c r="Q764" s="276">
        <f>SUMIFS(Сверхбаза!P:P,Сверхбаза!C:C,СВОД!C764,Сверхбаза!E:E,СВОД!E764)</f>
        <v>0</v>
      </c>
      <c r="R764" s="276">
        <f>SUMIFS(Сверхбаза!O:O,Сверхбаза!C:C,СВОД!C764,Сверхбаза!E:E,СВОД!E764)</f>
        <v>0</v>
      </c>
      <c r="S764" s="276">
        <f>SUMIFS(Сверхбаза!Q:Q,Сверхбаза!C:C,СВОД!C764,Сверхбаза!E:E,СВОД!E764)</f>
        <v>0</v>
      </c>
      <c r="T764" s="303">
        <f>SUMIFS(Сверхбаза!G:G,Сверхбаза!C:C,СВОД!C764,Сверхбаза!E:E,СВОД!E764)</f>
        <v>0</v>
      </c>
    </row>
    <row r="765" spans="1:20" ht="25.5" outlineLevel="2" x14ac:dyDescent="0.2">
      <c r="A765" s="288">
        <f>VLOOKUP(C765,Округа!B:C,2,FALSE)</f>
        <v>3</v>
      </c>
      <c r="B765" s="361">
        <v>503803</v>
      </c>
      <c r="C765" s="361">
        <v>380501</v>
      </c>
      <c r="D765" s="5" t="s">
        <v>690</v>
      </c>
      <c r="E765" s="349">
        <v>6</v>
      </c>
      <c r="F765" s="350" t="s">
        <v>705</v>
      </c>
      <c r="G765" s="302">
        <f>SUMIFS('Круглосуточный стационар'!J:J,'Круглосуточный стационар'!D:D,СВОД!C765,'Круглосуточный стационар'!F:F,СВОД!E765)/2+SUMIFS(ВМП!J:J,ВМП!D:D,СВОД!C765,ВМП!F:F,СВОД!E765)/2+SUMIFS('Дневной стационар'!J:J,'Дневной стационар'!D:D,СВОД!C765,'Дневной стационар'!F:F,СВОД!E765)/2+SUMIFS(ЭКО!H:H,ЭКО!D:D,СВОД!C765,ЭКО!F:F,СВОД!E765)+SUMIFS(Диализ!J:J,Диализ!E:E,СВОД!C765,Диализ!G:G,СВОД!E765)</f>
        <v>0</v>
      </c>
      <c r="H765" s="276">
        <f>SUMIFS(Поликлиника!H:H,Поликлиника!D:D,СВОД!C765,Поликлиника!F:F,СВОД!E765)</f>
        <v>0</v>
      </c>
      <c r="I765" s="276">
        <f>SUMIFS(Поликлиника!BA:BA,Поликлиника!D:D,СВОД!C765,Поликлиника!F:F,СВОД!E765)</f>
        <v>0</v>
      </c>
      <c r="J765" s="276">
        <f>SUMIFS(Поликлиника!BF:BF,Поликлиника!D:D,СВОД!C765,Поликлиника!F:F,СВОД!E765)</f>
        <v>0</v>
      </c>
      <c r="K765" s="276">
        <f>SUMIFS(Поликлиника!BU:BU,Поликлиника!D:D,СВОД!C765,Поликлиника!F:F,СВОД!E765)</f>
        <v>0</v>
      </c>
      <c r="L765" s="276">
        <f>SUMIFS(Услуги!H:H,Услуги!D:D,СВОД!C765,Услуги!F:F,СВОД!E765)+SUMIFS(Услуги!M:M,Услуги!D:D,СВОД!C765,Услуги!F:F,СВОД!E765)+SUMIFS(Услуги!R:R,Услуги!D:D,СВОД!C765,Услуги!F:F,СВОД!E765)+SUMIFS(Услуги!W:W,Услуги!D:D,СВОД!C765,Услуги!F:F,СВОД!E765)+SUMIFS(Услуги!AB:AB,Услуги!D:D,СВОД!C765,Услуги!F:F,СВОД!E765)+SUMIFS(Услуги!AG:AG,Услуги!D:D,СВОД!C765,Услуги!F:F,СВОД!E765)+SUMIFS(Услуги!AL:AL,Услуги!D:D,СВОД!C765,Услуги!F:F,СВОД!E765)+SUMIFS(Услуги!AQ:AQ,Услуги!D:D,СВОД!C765,Услуги!F:F,СВОД!E765)</f>
        <v>0</v>
      </c>
      <c r="M765" s="276">
        <f>SUMIFS('Скорая мед. помощь'!J:J,'Скорая мед. помощь'!E:E,СВОД!C765,'Скорая мед. помощь'!G:G,СВОД!E765)</f>
        <v>0</v>
      </c>
      <c r="N765" s="303">
        <f>SUMIFS('Круглосуточный стационар'!O:O,'Круглосуточный стационар'!D:D,СВОД!C765,'Круглосуточный стационар'!F:F,СВОД!E765)+SUMIFS(ВМП!O:O,ВМП!D:D,СВОД!C765,ВМП!F:F,СВОД!E765)+SUMIFS('Дневной стационар'!O:O,'Дневной стационар'!D:D,СВОД!C765,'Дневной стационар'!F:F,СВОД!E765)+SUMIFS(ЭКО!M:M,ЭКО!D:D,СВОД!C765,ЭКО!F:F,СВОД!E765)+SUMIFS(Диализ!O:O,Диализ!E:E,СВОД!C765,Диализ!G:G,СВОД!E765)+SUMIFS(Поликлиника!CT:CT,Поликлиника!D:D,СВОД!C765,Поликлиника!F:F,СВОД!E765)+SUMIFS('Скорая мед. помощь'!O:O,'Скорая мед. помощь'!E:E,СВОД!C765,'Скорая мед. помощь'!G:G,СВОД!E765)+SUMIFS(Услуги!AV:AV,Услуги!D:D,СВОД!C765,Услуги!F:F,СВОД!E765)</f>
        <v>0</v>
      </c>
      <c r="O765" s="302">
        <f>SUMIFS(Сверхбаза!L:L,Сверхбаза!C:C,СВОД!C765,Сверхбаза!E:E,СВОД!E765)+SUMIFS(Сверхбаза!M:M,Сверхбаза!C:C,СВОД!C765,Сверхбаза!E:E,СВОД!E765)</f>
        <v>0</v>
      </c>
      <c r="P765" s="276">
        <f>SUMIFS(Сверхбаза!N:N,Сверхбаза!C:C,СВОД!C765,Сверхбаза!E:E,СВОД!E765)</f>
        <v>0</v>
      </c>
      <c r="Q765" s="276">
        <f>SUMIFS(Сверхбаза!P:P,Сверхбаза!C:C,СВОД!C765,Сверхбаза!E:E,СВОД!E765)</f>
        <v>0</v>
      </c>
      <c r="R765" s="276">
        <f>SUMIFS(Сверхбаза!O:O,Сверхбаза!C:C,СВОД!C765,Сверхбаза!E:E,СВОД!E765)</f>
        <v>0</v>
      </c>
      <c r="S765" s="276">
        <f>SUMIFS(Сверхбаза!Q:Q,Сверхбаза!C:C,СВОД!C765,Сверхбаза!E:E,СВОД!E765)</f>
        <v>0</v>
      </c>
      <c r="T765" s="303">
        <f>SUMIFS(Сверхбаза!G:G,Сверхбаза!C:C,СВОД!C765,Сверхбаза!E:E,СВОД!E765)</f>
        <v>0</v>
      </c>
    </row>
    <row r="766" spans="1:20" ht="25.5" outlineLevel="2" x14ac:dyDescent="0.2">
      <c r="A766" s="288">
        <f>VLOOKUP(C766,Округа!B:C,2,FALSE)</f>
        <v>3</v>
      </c>
      <c r="B766" s="361">
        <v>503803</v>
      </c>
      <c r="C766" s="361">
        <v>380501</v>
      </c>
      <c r="D766" s="5" t="s">
        <v>690</v>
      </c>
      <c r="E766" s="349">
        <v>3</v>
      </c>
      <c r="F766" s="350" t="s">
        <v>174</v>
      </c>
      <c r="G766" s="302">
        <f>SUMIFS('Круглосуточный стационар'!J:J,'Круглосуточный стационар'!D:D,СВОД!C766,'Круглосуточный стационар'!F:F,СВОД!E766)/2+SUMIFS(ВМП!J:J,ВМП!D:D,СВОД!C766,ВМП!F:F,СВОД!E766)/2+SUMIFS('Дневной стационар'!J:J,'Дневной стационар'!D:D,СВОД!C766,'Дневной стационар'!F:F,СВОД!E766)/2+SUMIFS(ЭКО!H:H,ЭКО!D:D,СВОД!C766,ЭКО!F:F,СВОД!E766)+SUMIFS(Диализ!J:J,Диализ!E:E,СВОД!C766,Диализ!G:G,СВОД!E766)</f>
        <v>0</v>
      </c>
      <c r="H766" s="276">
        <f>SUMIFS(Поликлиника!H:H,Поликлиника!D:D,СВОД!C766,Поликлиника!F:F,СВОД!E766)</f>
        <v>0</v>
      </c>
      <c r="I766" s="276">
        <f>SUMIFS(Поликлиника!BA:BA,Поликлиника!D:D,СВОД!C766,Поликлиника!F:F,СВОД!E766)</f>
        <v>0</v>
      </c>
      <c r="J766" s="276">
        <f>SUMIFS(Поликлиника!BF:BF,Поликлиника!D:D,СВОД!C766,Поликлиника!F:F,СВОД!E766)</f>
        <v>4100</v>
      </c>
      <c r="K766" s="276">
        <f>SUMIFS(Поликлиника!BU:BU,Поликлиника!D:D,СВОД!C766,Поликлиника!F:F,СВОД!E766)</f>
        <v>17083</v>
      </c>
      <c r="L766" s="276">
        <f>SUMIFS(Услуги!H:H,Услуги!D:D,СВОД!C766,Услуги!F:F,СВОД!E766)+SUMIFS(Услуги!M:M,Услуги!D:D,СВОД!C766,Услуги!F:F,СВОД!E766)+SUMIFS(Услуги!R:R,Услуги!D:D,СВОД!C766,Услуги!F:F,СВОД!E766)+SUMIFS(Услуги!W:W,Услуги!D:D,СВОД!C766,Услуги!F:F,СВОД!E766)+SUMIFS(Услуги!AB:AB,Услуги!D:D,СВОД!C766,Услуги!F:F,СВОД!E766)+SUMIFS(Услуги!AG:AG,Услуги!D:D,СВОД!C766,Услуги!F:F,СВОД!E766)+SUMIFS(Услуги!AL:AL,Услуги!D:D,СВОД!C766,Услуги!F:F,СВОД!E766)+SUMIFS(Услуги!AQ:AQ,Услуги!D:D,СВОД!C766,Услуги!F:F,СВОД!E766)</f>
        <v>0</v>
      </c>
      <c r="M766" s="276">
        <f>SUMIFS('Скорая мед. помощь'!J:J,'Скорая мед. помощь'!E:E,СВОД!C766,'Скорая мед. помощь'!G:G,СВОД!E766)</f>
        <v>0</v>
      </c>
      <c r="N766" s="303">
        <f>SUMIFS('Круглосуточный стационар'!O:O,'Круглосуточный стационар'!D:D,СВОД!C766,'Круглосуточный стационар'!F:F,СВОД!E766)+SUMIFS(ВМП!O:O,ВМП!D:D,СВОД!C766,ВМП!F:F,СВОД!E766)+SUMIFS('Дневной стационар'!O:O,'Дневной стационар'!D:D,СВОД!C766,'Дневной стационар'!F:F,СВОД!E766)+SUMIFS(ЭКО!M:M,ЭКО!D:D,СВОД!C766,ЭКО!F:F,СВОД!E766)+SUMIFS(Диализ!O:O,Диализ!E:E,СВОД!C766,Диализ!G:G,СВОД!E766)+SUMIFS(Поликлиника!CT:CT,Поликлиника!D:D,СВОД!C766,Поликлиника!F:F,СВОД!E766)+SUMIFS('Скорая мед. помощь'!O:O,'Скорая мед. помощь'!E:E,СВОД!C766,'Скорая мед. помощь'!G:G,СВОД!E766)+SUMIFS(Услуги!AV:AV,Услуги!D:D,СВОД!C766,Услуги!F:F,СВОД!E766)</f>
        <v>10619.505841613744</v>
      </c>
      <c r="O766" s="302">
        <f>SUMIFS(Сверхбаза!L:L,Сверхбаза!C:C,СВОД!C766,Сверхбаза!E:E,СВОД!E766)+SUMIFS(Сверхбаза!M:M,Сверхбаза!C:C,СВОД!C766,Сверхбаза!E:E,СВОД!E766)</f>
        <v>0</v>
      </c>
      <c r="P766" s="276">
        <f>SUMIFS(Сверхбаза!N:N,Сверхбаза!C:C,СВОД!C766,Сверхбаза!E:E,СВОД!E766)</f>
        <v>0</v>
      </c>
      <c r="Q766" s="276">
        <f>SUMIFS(Сверхбаза!P:P,Сверхбаза!C:C,СВОД!C766,Сверхбаза!E:E,СВОД!E766)</f>
        <v>0</v>
      </c>
      <c r="R766" s="276">
        <f>SUMIFS(Сверхбаза!O:O,Сверхбаза!C:C,СВОД!C766,Сверхбаза!E:E,СВОД!E766)</f>
        <v>0</v>
      </c>
      <c r="S766" s="276">
        <f>SUMIFS(Сверхбаза!Q:Q,Сверхбаза!C:C,СВОД!C766,Сверхбаза!E:E,СВОД!E766)</f>
        <v>0</v>
      </c>
      <c r="T766" s="303">
        <f>SUMIFS(Сверхбаза!G:G,Сверхбаза!C:C,СВОД!C766,Сверхбаза!E:E,СВОД!E766)</f>
        <v>0</v>
      </c>
    </row>
    <row r="767" spans="1:20" outlineLevel="2" x14ac:dyDescent="0.2">
      <c r="A767" s="288">
        <f>VLOOKUP(C767,Округа!B:C,2,FALSE)</f>
        <v>3</v>
      </c>
      <c r="B767" s="361">
        <v>503803</v>
      </c>
      <c r="C767" s="361">
        <v>380501</v>
      </c>
      <c r="D767" s="5" t="s">
        <v>690</v>
      </c>
      <c r="E767" s="349">
        <v>7</v>
      </c>
      <c r="F767" s="350" t="s">
        <v>706</v>
      </c>
      <c r="G767" s="302">
        <f>SUMIFS('Круглосуточный стационар'!J:J,'Круглосуточный стационар'!D:D,СВОД!C767,'Круглосуточный стационар'!F:F,СВОД!E767)/2+SUMIFS(ВМП!J:J,ВМП!D:D,СВОД!C767,ВМП!F:F,СВОД!E767)/2+SUMIFS('Дневной стационар'!J:J,'Дневной стационар'!D:D,СВОД!C767,'Дневной стационар'!F:F,СВОД!E767)/2+SUMIFS(ЭКО!H:H,ЭКО!D:D,СВОД!C767,ЭКО!F:F,СВОД!E767)+SUMIFS(Диализ!J:J,Диализ!E:E,СВОД!C767,Диализ!G:G,СВОД!E767)</f>
        <v>0</v>
      </c>
      <c r="H767" s="276">
        <f>SUMIFS(Поликлиника!H:H,Поликлиника!D:D,СВОД!C767,Поликлиника!F:F,СВОД!E767)</f>
        <v>0</v>
      </c>
      <c r="I767" s="276">
        <f>SUMIFS(Поликлиника!BA:BA,Поликлиника!D:D,СВОД!C767,Поликлиника!F:F,СВОД!E767)</f>
        <v>0</v>
      </c>
      <c r="J767" s="276">
        <f>SUMIFS(Поликлиника!BF:BF,Поликлиника!D:D,СВОД!C767,Поликлиника!F:F,СВОД!E767)</f>
        <v>0</v>
      </c>
      <c r="K767" s="276">
        <f>SUMIFS(Поликлиника!BU:BU,Поликлиника!D:D,СВОД!C767,Поликлиника!F:F,СВОД!E767)</f>
        <v>0</v>
      </c>
      <c r="L767" s="276">
        <f>SUMIFS(Услуги!H:H,Услуги!D:D,СВОД!C767,Услуги!F:F,СВОД!E767)+SUMIFS(Услуги!M:M,Услуги!D:D,СВОД!C767,Услуги!F:F,СВОД!E767)+SUMIFS(Услуги!R:R,Услуги!D:D,СВОД!C767,Услуги!F:F,СВОД!E767)+SUMIFS(Услуги!W:W,Услуги!D:D,СВОД!C767,Услуги!F:F,СВОД!E767)+SUMIFS(Услуги!AB:AB,Услуги!D:D,СВОД!C767,Услуги!F:F,СВОД!E767)+SUMIFS(Услуги!AG:AG,Услуги!D:D,СВОД!C767,Услуги!F:F,СВОД!E767)+SUMIFS(Услуги!AL:AL,Услуги!D:D,СВОД!C767,Услуги!F:F,СВОД!E767)+SUMIFS(Услуги!AQ:AQ,Услуги!D:D,СВОД!C767,Услуги!F:F,СВОД!E767)</f>
        <v>0</v>
      </c>
      <c r="M767" s="276">
        <f>SUMIFS('Скорая мед. помощь'!J:J,'Скорая мед. помощь'!E:E,СВОД!C767,'Скорая мед. помощь'!G:G,СВОД!E767)</f>
        <v>0</v>
      </c>
      <c r="N767" s="303">
        <f>SUMIFS('Круглосуточный стационар'!O:O,'Круглосуточный стационар'!D:D,СВОД!C767,'Круглосуточный стационар'!F:F,СВОД!E767)+SUMIFS(ВМП!O:O,ВМП!D:D,СВОД!C767,ВМП!F:F,СВОД!E767)+SUMIFS('Дневной стационар'!O:O,'Дневной стационар'!D:D,СВОД!C767,'Дневной стационар'!F:F,СВОД!E767)+SUMIFS(ЭКО!M:M,ЭКО!D:D,СВОД!C767,ЭКО!F:F,СВОД!E767)+SUMIFS(Диализ!O:O,Диализ!E:E,СВОД!C767,Диализ!G:G,СВОД!E767)+SUMIFS(Поликлиника!CT:CT,Поликлиника!D:D,СВОД!C767,Поликлиника!F:F,СВОД!E767)+SUMIFS('Скорая мед. помощь'!O:O,'Скорая мед. помощь'!E:E,СВОД!C767,'Скорая мед. помощь'!G:G,СВОД!E767)+SUMIFS(Услуги!AV:AV,Услуги!D:D,СВОД!C767,Услуги!F:F,СВОД!E767)</f>
        <v>0</v>
      </c>
      <c r="O767" s="302">
        <f>SUMIFS(Сверхбаза!L:L,Сверхбаза!C:C,СВОД!C767,Сверхбаза!E:E,СВОД!E767)+SUMIFS(Сверхбаза!M:M,Сверхбаза!C:C,СВОД!C767,Сверхбаза!E:E,СВОД!E767)</f>
        <v>0</v>
      </c>
      <c r="P767" s="276">
        <f>SUMIFS(Сверхбаза!N:N,Сверхбаза!C:C,СВОД!C767,Сверхбаза!E:E,СВОД!E767)</f>
        <v>0</v>
      </c>
      <c r="Q767" s="276">
        <f>SUMIFS(Сверхбаза!P:P,Сверхбаза!C:C,СВОД!C767,Сверхбаза!E:E,СВОД!E767)</f>
        <v>0</v>
      </c>
      <c r="R767" s="276">
        <f>SUMIFS(Сверхбаза!O:O,Сверхбаза!C:C,СВОД!C767,Сверхбаза!E:E,СВОД!E767)</f>
        <v>0</v>
      </c>
      <c r="S767" s="276">
        <f>SUMIFS(Сверхбаза!Q:Q,Сверхбаза!C:C,СВОД!C767,Сверхбаза!E:E,СВОД!E767)</f>
        <v>0</v>
      </c>
      <c r="T767" s="303">
        <f>SUMIFS(Сверхбаза!G:G,Сверхбаза!C:C,СВОД!C767,Сверхбаза!E:E,СВОД!E767)</f>
        <v>0</v>
      </c>
    </row>
    <row r="768" spans="1:20" outlineLevel="2" x14ac:dyDescent="0.2">
      <c r="A768" s="288">
        <f>VLOOKUP(C768,Округа!B:C,2,FALSE)</f>
        <v>3</v>
      </c>
      <c r="B768" s="361">
        <v>503803</v>
      </c>
      <c r="C768" s="361">
        <v>380501</v>
      </c>
      <c r="D768" s="5" t="s">
        <v>690</v>
      </c>
      <c r="E768" s="349">
        <v>70</v>
      </c>
      <c r="F768" s="350" t="s">
        <v>707</v>
      </c>
      <c r="G768" s="302">
        <f>SUMIFS('Круглосуточный стационар'!J:J,'Круглосуточный стационар'!D:D,СВОД!C768,'Круглосуточный стационар'!F:F,СВОД!E768)/2+SUMIFS(ВМП!J:J,ВМП!D:D,СВОД!C768,ВМП!F:F,СВОД!E768)/2+SUMIFS('Дневной стационар'!J:J,'Дневной стационар'!D:D,СВОД!C768,'Дневной стационар'!F:F,СВОД!E768)/2+SUMIFS(ЭКО!H:H,ЭКО!D:D,СВОД!C768,ЭКО!F:F,СВОД!E768)+SUMIFS(Диализ!J:J,Диализ!E:E,СВОД!C768,Диализ!G:G,СВОД!E768)</f>
        <v>0</v>
      </c>
      <c r="H768" s="276">
        <f>SUMIFS(Поликлиника!H:H,Поликлиника!D:D,СВОД!C768,Поликлиника!F:F,СВОД!E768)</f>
        <v>0</v>
      </c>
      <c r="I768" s="276">
        <f>SUMIFS(Поликлиника!BA:BA,Поликлиника!D:D,СВОД!C768,Поликлиника!F:F,СВОД!E768)</f>
        <v>0</v>
      </c>
      <c r="J768" s="276">
        <f>SUMIFS(Поликлиника!BF:BF,Поликлиника!D:D,СВОД!C768,Поликлиника!F:F,СВОД!E768)</f>
        <v>0</v>
      </c>
      <c r="K768" s="276">
        <f>SUMIFS(Поликлиника!BU:BU,Поликлиника!D:D,СВОД!C768,Поликлиника!F:F,СВОД!E768)</f>
        <v>0</v>
      </c>
      <c r="L768" s="276">
        <f>SUMIFS(Услуги!H:H,Услуги!D:D,СВОД!C768,Услуги!F:F,СВОД!E768)+SUMIFS(Услуги!M:M,Услуги!D:D,СВОД!C768,Услуги!F:F,СВОД!E768)+SUMIFS(Услуги!R:R,Услуги!D:D,СВОД!C768,Услуги!F:F,СВОД!E768)+SUMIFS(Услуги!W:W,Услуги!D:D,СВОД!C768,Услуги!F:F,СВОД!E768)+SUMIFS(Услуги!AB:AB,Услуги!D:D,СВОД!C768,Услуги!F:F,СВОД!E768)+SUMIFS(Услуги!AG:AG,Услуги!D:D,СВОД!C768,Услуги!F:F,СВОД!E768)+SUMIFS(Услуги!AL:AL,Услуги!D:D,СВОД!C768,Услуги!F:F,СВОД!E768)+SUMIFS(Услуги!AQ:AQ,Услуги!D:D,СВОД!C768,Услуги!F:F,СВОД!E768)</f>
        <v>0</v>
      </c>
      <c r="M768" s="276">
        <f>SUMIFS('Скорая мед. помощь'!J:J,'Скорая мед. помощь'!E:E,СВОД!C768,'Скорая мед. помощь'!G:G,СВОД!E768)</f>
        <v>0</v>
      </c>
      <c r="N768" s="303">
        <f>SUMIFS('Круглосуточный стационар'!O:O,'Круглосуточный стационар'!D:D,СВОД!C768,'Круглосуточный стационар'!F:F,СВОД!E768)+SUMIFS(ВМП!O:O,ВМП!D:D,СВОД!C768,ВМП!F:F,СВОД!E768)+SUMIFS('Дневной стационар'!O:O,'Дневной стационар'!D:D,СВОД!C768,'Дневной стационар'!F:F,СВОД!E768)+SUMIFS(ЭКО!M:M,ЭКО!D:D,СВОД!C768,ЭКО!F:F,СВОД!E768)+SUMIFS(Диализ!O:O,Диализ!E:E,СВОД!C768,Диализ!G:G,СВОД!E768)+SUMIFS(Поликлиника!CT:CT,Поликлиника!D:D,СВОД!C768,Поликлиника!F:F,СВОД!E768)+SUMIFS('Скорая мед. помощь'!O:O,'Скорая мед. помощь'!E:E,СВОД!C768,'Скорая мед. помощь'!G:G,СВОД!E768)+SUMIFS(Услуги!AV:AV,Услуги!D:D,СВОД!C768,Услуги!F:F,СВОД!E768)</f>
        <v>0</v>
      </c>
      <c r="O768" s="302">
        <f>SUMIFS(Сверхбаза!L:L,Сверхбаза!C:C,СВОД!C768,Сверхбаза!E:E,СВОД!E768)+SUMIFS(Сверхбаза!M:M,Сверхбаза!C:C,СВОД!C768,Сверхбаза!E:E,СВОД!E768)</f>
        <v>0</v>
      </c>
      <c r="P768" s="276">
        <f>SUMIFS(Сверхбаза!N:N,Сверхбаза!C:C,СВОД!C768,Сверхбаза!E:E,СВОД!E768)</f>
        <v>0</v>
      </c>
      <c r="Q768" s="276">
        <f>SUMIFS(Сверхбаза!P:P,Сверхбаза!C:C,СВОД!C768,Сверхбаза!E:E,СВОД!E768)</f>
        <v>0</v>
      </c>
      <c r="R768" s="276">
        <f>SUMIFS(Сверхбаза!O:O,Сверхбаза!C:C,СВОД!C768,Сверхбаза!E:E,СВОД!E768)</f>
        <v>0</v>
      </c>
      <c r="S768" s="276">
        <f>SUMIFS(Сверхбаза!Q:Q,Сверхбаза!C:C,СВОД!C768,Сверхбаза!E:E,СВОД!E768)</f>
        <v>0</v>
      </c>
      <c r="T768" s="303">
        <f>SUMIFS(Сверхбаза!G:G,Сверхбаза!C:C,СВОД!C768,Сверхбаза!E:E,СВОД!E768)</f>
        <v>0</v>
      </c>
    </row>
    <row r="769" spans="1:20" outlineLevel="2" x14ac:dyDescent="0.2">
      <c r="A769" s="288">
        <f>VLOOKUP(C769,Округа!B:C,2,FALSE)</f>
        <v>3</v>
      </c>
      <c r="B769" s="361">
        <v>503803</v>
      </c>
      <c r="C769" s="361">
        <v>380501</v>
      </c>
      <c r="D769" s="5" t="s">
        <v>690</v>
      </c>
      <c r="E769" s="349">
        <v>94</v>
      </c>
      <c r="F769" s="350" t="s">
        <v>157</v>
      </c>
      <c r="G769" s="302">
        <f>SUMIFS('Круглосуточный стационар'!J:J,'Круглосуточный стационар'!D:D,СВОД!C769,'Круглосуточный стационар'!F:F,СВОД!E769)/2+SUMIFS(ВМП!J:J,ВМП!D:D,СВОД!C769,ВМП!F:F,СВОД!E769)/2+SUMIFS('Дневной стационар'!J:J,'Дневной стационар'!D:D,СВОД!C769,'Дневной стационар'!F:F,СВОД!E769)/2+SUMIFS(ЭКО!H:H,ЭКО!D:D,СВОД!C769,ЭКО!F:F,СВОД!E769)+SUMIFS(Диализ!J:J,Диализ!E:E,СВОД!C769,Диализ!G:G,СВОД!E769)</f>
        <v>0</v>
      </c>
      <c r="H769" s="276">
        <f>SUMIFS(Поликлиника!H:H,Поликлиника!D:D,СВОД!C769,Поликлиника!F:F,СВОД!E769)</f>
        <v>0</v>
      </c>
      <c r="I769" s="276">
        <f>SUMIFS(Поликлиника!BA:BA,Поликлиника!D:D,СВОД!C769,Поликлиника!F:F,СВОД!E769)</f>
        <v>0</v>
      </c>
      <c r="J769" s="276">
        <f>SUMIFS(Поликлиника!BF:BF,Поликлиника!D:D,СВОД!C769,Поликлиника!F:F,СВОД!E769)</f>
        <v>0</v>
      </c>
      <c r="K769" s="276">
        <f>SUMIFS(Поликлиника!BU:BU,Поликлиника!D:D,СВОД!C769,Поликлиника!F:F,СВОД!E769)</f>
        <v>0</v>
      </c>
      <c r="L769" s="276">
        <f>SUMIFS(Услуги!H:H,Услуги!D:D,СВОД!C769,Услуги!F:F,СВОД!E769)+SUMIFS(Услуги!M:M,Услуги!D:D,СВОД!C769,Услуги!F:F,СВОД!E769)+SUMIFS(Услуги!R:R,Услуги!D:D,СВОД!C769,Услуги!F:F,СВОД!E769)+SUMIFS(Услуги!W:W,Услуги!D:D,СВОД!C769,Услуги!F:F,СВОД!E769)+SUMIFS(Услуги!AB:AB,Услуги!D:D,СВОД!C769,Услуги!F:F,СВОД!E769)+SUMIFS(Услуги!AG:AG,Услуги!D:D,СВОД!C769,Услуги!F:F,СВОД!E769)+SUMIFS(Услуги!AL:AL,Услуги!D:D,СВОД!C769,Услуги!F:F,СВОД!E769)+SUMIFS(Услуги!AQ:AQ,Услуги!D:D,СВОД!C769,Услуги!F:F,СВОД!E769)</f>
        <v>0</v>
      </c>
      <c r="M769" s="276">
        <f>SUMIFS('Скорая мед. помощь'!J:J,'Скорая мед. помощь'!E:E,СВОД!C769,'Скорая мед. помощь'!G:G,СВОД!E769)</f>
        <v>0</v>
      </c>
      <c r="N769" s="303">
        <f>SUMIFS('Круглосуточный стационар'!O:O,'Круглосуточный стационар'!D:D,СВОД!C769,'Круглосуточный стационар'!F:F,СВОД!E769)+SUMIFS(ВМП!O:O,ВМП!D:D,СВОД!C769,ВМП!F:F,СВОД!E769)+SUMIFS('Дневной стационар'!O:O,'Дневной стационар'!D:D,СВОД!C769,'Дневной стационар'!F:F,СВОД!E769)+SUMIFS(ЭКО!M:M,ЭКО!D:D,СВОД!C769,ЭКО!F:F,СВОД!E769)+SUMIFS(Диализ!O:O,Диализ!E:E,СВОД!C769,Диализ!G:G,СВОД!E769)+SUMIFS(Поликлиника!CT:CT,Поликлиника!D:D,СВОД!C769,Поликлиника!F:F,СВОД!E769)+SUMIFS('Скорая мед. помощь'!O:O,'Скорая мед. помощь'!E:E,СВОД!C769,'Скорая мед. помощь'!G:G,СВОД!E769)+SUMIFS(Услуги!AV:AV,Услуги!D:D,СВОД!C769,Услуги!F:F,СВОД!E769)</f>
        <v>0</v>
      </c>
      <c r="O769" s="302">
        <f>SUMIFS(Сверхбаза!L:L,Сверхбаза!C:C,СВОД!C769,Сверхбаза!E:E,СВОД!E769)+SUMIFS(Сверхбаза!M:M,Сверхбаза!C:C,СВОД!C769,Сверхбаза!E:E,СВОД!E769)</f>
        <v>0</v>
      </c>
      <c r="P769" s="276">
        <f>SUMIFS(Сверхбаза!N:N,Сверхбаза!C:C,СВОД!C769,Сверхбаза!E:E,СВОД!E769)</f>
        <v>0</v>
      </c>
      <c r="Q769" s="276">
        <f>SUMIFS(Сверхбаза!P:P,Сверхбаза!C:C,СВОД!C769,Сверхбаза!E:E,СВОД!E769)</f>
        <v>0</v>
      </c>
      <c r="R769" s="276">
        <f>SUMIFS(Сверхбаза!O:O,Сверхбаза!C:C,СВОД!C769,Сверхбаза!E:E,СВОД!E769)</f>
        <v>0</v>
      </c>
      <c r="S769" s="276">
        <f>SUMIFS(Сверхбаза!Q:Q,Сверхбаза!C:C,СВОД!C769,Сверхбаза!E:E,СВОД!E769)</f>
        <v>0</v>
      </c>
      <c r="T769" s="303">
        <f>SUMIFS(Сверхбаза!G:G,Сверхбаза!C:C,СВОД!C769,Сверхбаза!E:E,СВОД!E769)</f>
        <v>0</v>
      </c>
    </row>
    <row r="770" spans="1:20" outlineLevel="1" collapsed="1" x14ac:dyDescent="0.2">
      <c r="A770" s="289"/>
      <c r="B770" s="279"/>
      <c r="C770" s="279" t="str">
        <f>CONCATENATE(C769," ","Итог")</f>
        <v>380501 Итог</v>
      </c>
      <c r="D770" s="280"/>
      <c r="E770" s="351"/>
      <c r="F770" s="352"/>
      <c r="G770" s="304"/>
      <c r="H770" s="281"/>
      <c r="I770" s="281"/>
      <c r="J770" s="281"/>
      <c r="K770" s="281"/>
      <c r="L770" s="281"/>
      <c r="M770" s="281"/>
      <c r="N770" s="305">
        <f>SUBTOTAL(9,N762:N769)</f>
        <v>24056.309714113744</v>
      </c>
      <c r="O770" s="304"/>
      <c r="P770" s="281"/>
      <c r="Q770" s="281"/>
      <c r="R770" s="281"/>
      <c r="S770" s="281"/>
      <c r="T770" s="305">
        <f>SUBTOTAL(9,T762:T769)</f>
        <v>0</v>
      </c>
    </row>
    <row r="771" spans="1:20" outlineLevel="2" x14ac:dyDescent="0.2">
      <c r="A771" s="287">
        <f>VLOOKUP(C771,Округа!B:C,2,FALSE)</f>
        <v>3</v>
      </c>
      <c r="B771" s="8">
        <v>503806</v>
      </c>
      <c r="C771" s="8">
        <v>380601</v>
      </c>
      <c r="D771" s="9" t="s">
        <v>687</v>
      </c>
      <c r="E771" s="347">
        <v>1</v>
      </c>
      <c r="F771" s="348" t="s">
        <v>12</v>
      </c>
      <c r="G771" s="300">
        <f>SUMIFS('Круглосуточный стационар'!J:J,'Круглосуточный стационар'!D:D,СВОД!C771,'Круглосуточный стационар'!F:F,СВОД!E771)/2+SUMIFS(ВМП!J:J,ВМП!D:D,СВОД!C771,ВМП!F:F,СВОД!E771)/2+SUMIFS('Дневной стационар'!J:J,'Дневной стационар'!D:D,СВОД!C771,'Дневной стационар'!F:F,СВОД!E771)/2+SUMIFS(ЭКО!H:H,ЭКО!D:D,СВОД!C771,ЭКО!F:F,СВОД!E771)+SUMIFS(Диализ!J:J,Диализ!E:E,СВОД!C771,Диализ!G:G,СВОД!E771)</f>
        <v>0</v>
      </c>
      <c r="H771" s="278">
        <f>SUMIFS(Поликлиника!H:H,Поликлиника!D:D,СВОД!C771,Поликлиника!F:F,СВОД!E771)</f>
        <v>0</v>
      </c>
      <c r="I771" s="278">
        <f>SUMIFS(Поликлиника!BA:BA,Поликлиника!D:D,СВОД!C771,Поликлиника!F:F,СВОД!E771)</f>
        <v>0</v>
      </c>
      <c r="J771" s="278">
        <f>SUMIFS(Поликлиника!BF:BF,Поликлиника!D:D,СВОД!C771,Поликлиника!F:F,СВОД!E771)</f>
        <v>0</v>
      </c>
      <c r="K771" s="278">
        <f>SUMIFS(Поликлиника!BU:BU,Поликлиника!D:D,СВОД!C771,Поликлиника!F:F,СВОД!E771)</f>
        <v>0</v>
      </c>
      <c r="L771" s="278">
        <f>SUMIFS(Услуги!H:H,Услуги!D:D,СВОД!C771,Услуги!F:F,СВОД!E771)+SUMIFS(Услуги!M:M,Услуги!D:D,СВОД!C771,Услуги!F:F,СВОД!E771)+SUMIFS(Услуги!R:R,Услуги!D:D,СВОД!C771,Услуги!F:F,СВОД!E771)+SUMIFS(Услуги!W:W,Услуги!D:D,СВОД!C771,Услуги!F:F,СВОД!E771)+SUMIFS(Услуги!AB:AB,Услуги!D:D,СВОД!C771,Услуги!F:F,СВОД!E771)+SUMIFS(Услуги!AG:AG,Услуги!D:D,СВОД!C771,Услуги!F:F,СВОД!E771)+SUMIFS(Услуги!AL:AL,Услуги!D:D,СВОД!C771,Услуги!F:F,СВОД!E771)+SUMIFS(Услуги!AQ:AQ,Услуги!D:D,СВОД!C771,Услуги!F:F,СВОД!E771)</f>
        <v>0</v>
      </c>
      <c r="M771" s="278">
        <f>SUMIFS('Скорая мед. помощь'!J:J,'Скорая мед. помощь'!E:E,СВОД!C771,'Скорая мед. помощь'!G:G,СВОД!E771)</f>
        <v>0</v>
      </c>
      <c r="N771" s="301">
        <f>SUMIFS('Круглосуточный стационар'!O:O,'Круглосуточный стационар'!D:D,СВОД!C771,'Круглосуточный стационар'!F:F,СВОД!E771)+SUMIFS(ВМП!O:O,ВМП!D:D,СВОД!C771,ВМП!F:F,СВОД!E771)+SUMIFS('Дневной стационар'!O:O,'Дневной стационар'!D:D,СВОД!C771,'Дневной стационар'!F:F,СВОД!E771)+SUMIFS(ЭКО!M:M,ЭКО!D:D,СВОД!C771,ЭКО!F:F,СВОД!E771)+SUMIFS(Диализ!O:O,Диализ!E:E,СВОД!C771,Диализ!G:G,СВОД!E771)+SUMIFS(Поликлиника!CT:CT,Поликлиника!D:D,СВОД!C771,Поликлиника!F:F,СВОД!E771)+SUMIFS('Скорая мед. помощь'!O:O,'Скорая мед. помощь'!E:E,СВОД!C771,'Скорая мед. помощь'!G:G,СВОД!E771)+SUMIFS(Услуги!AV:AV,Услуги!D:D,СВОД!C771,Услуги!F:F,СВОД!E771)</f>
        <v>0</v>
      </c>
      <c r="O771" s="300">
        <f>SUMIFS(Сверхбаза!L:L,Сверхбаза!C:C,СВОД!C771,Сверхбаза!E:E,СВОД!E771)+SUMIFS(Сверхбаза!M:M,Сверхбаза!C:C,СВОД!C771,Сверхбаза!E:E,СВОД!E771)</f>
        <v>0</v>
      </c>
      <c r="P771" s="278">
        <f>SUMIFS(Сверхбаза!N:N,Сверхбаза!C:C,СВОД!C771,Сверхбаза!E:E,СВОД!E771)</f>
        <v>0</v>
      </c>
      <c r="Q771" s="278">
        <f>SUMIFS(Сверхбаза!P:P,Сверхбаза!C:C,СВОД!C771,Сверхбаза!E:E,СВОД!E771)</f>
        <v>0</v>
      </c>
      <c r="R771" s="278">
        <f>SUMIFS(Сверхбаза!O:O,Сверхбаза!C:C,СВОД!C771,Сверхбаза!E:E,СВОД!E771)</f>
        <v>0</v>
      </c>
      <c r="S771" s="278">
        <f>SUMIFS(Сверхбаза!Q:Q,Сверхбаза!C:C,СВОД!C771,Сверхбаза!E:E,СВОД!E771)</f>
        <v>0</v>
      </c>
      <c r="T771" s="301">
        <f>SUMIFS(Сверхбаза!G:G,Сверхбаза!C:C,СВОД!C771,Сверхбаза!E:E,СВОД!E771)</f>
        <v>0</v>
      </c>
    </row>
    <row r="772" spans="1:20" ht="25.5" outlineLevel="2" x14ac:dyDescent="0.2">
      <c r="A772" s="288">
        <f>VLOOKUP(C772,Округа!B:C,2,FALSE)</f>
        <v>3</v>
      </c>
      <c r="B772" s="361">
        <v>503806</v>
      </c>
      <c r="C772" s="361">
        <v>380601</v>
      </c>
      <c r="D772" s="5" t="s">
        <v>687</v>
      </c>
      <c r="E772" s="349">
        <v>13</v>
      </c>
      <c r="F772" s="350" t="s">
        <v>704</v>
      </c>
      <c r="G772" s="302">
        <f>SUMIFS('Круглосуточный стационар'!J:J,'Круглосуточный стационар'!D:D,СВОД!C772,'Круглосуточный стационар'!F:F,СВОД!E772)/2+SUMIFS(ВМП!J:J,ВМП!D:D,СВОД!C772,ВМП!F:F,СВОД!E772)/2+SUMIFS('Дневной стационар'!J:J,'Дневной стационар'!D:D,СВОД!C772,'Дневной стационар'!F:F,СВОД!E772)/2+SUMIFS(ЭКО!H:H,ЭКО!D:D,СВОД!C772,ЭКО!F:F,СВОД!E772)+SUMIFS(Диализ!J:J,Диализ!E:E,СВОД!C772,Диализ!G:G,СВОД!E772)</f>
        <v>0</v>
      </c>
      <c r="H772" s="276">
        <f>SUMIFS(Поликлиника!H:H,Поликлиника!D:D,СВОД!C772,Поликлиника!F:F,СВОД!E772)</f>
        <v>0</v>
      </c>
      <c r="I772" s="276">
        <f>SUMIFS(Поликлиника!BA:BA,Поликлиника!D:D,СВОД!C772,Поликлиника!F:F,СВОД!E772)</f>
        <v>0</v>
      </c>
      <c r="J772" s="276">
        <f>SUMIFS(Поликлиника!BF:BF,Поликлиника!D:D,СВОД!C772,Поликлиника!F:F,СВОД!E772)</f>
        <v>0</v>
      </c>
      <c r="K772" s="276">
        <f>SUMIFS(Поликлиника!BU:BU,Поликлиника!D:D,СВОД!C772,Поликлиника!F:F,СВОД!E772)</f>
        <v>0</v>
      </c>
      <c r="L772" s="276">
        <f>SUMIFS(Услуги!H:H,Услуги!D:D,СВОД!C772,Услуги!F:F,СВОД!E772)+SUMIFS(Услуги!M:M,Услуги!D:D,СВОД!C772,Услуги!F:F,СВОД!E772)+SUMIFS(Услуги!R:R,Услуги!D:D,СВОД!C772,Услуги!F:F,СВОД!E772)+SUMIFS(Услуги!W:W,Услуги!D:D,СВОД!C772,Услуги!F:F,СВОД!E772)+SUMIFS(Услуги!AB:AB,Услуги!D:D,СВОД!C772,Услуги!F:F,СВОД!E772)+SUMIFS(Услуги!AG:AG,Услуги!D:D,СВОД!C772,Услуги!F:F,СВОД!E772)+SUMIFS(Услуги!AL:AL,Услуги!D:D,СВОД!C772,Услуги!F:F,СВОД!E772)+SUMIFS(Услуги!AQ:AQ,Услуги!D:D,СВОД!C772,Услуги!F:F,СВОД!E772)</f>
        <v>0</v>
      </c>
      <c r="M772" s="276">
        <f>SUMIFS('Скорая мед. помощь'!J:J,'Скорая мед. помощь'!E:E,СВОД!C772,'Скорая мед. помощь'!G:G,СВОД!E772)</f>
        <v>0</v>
      </c>
      <c r="N772" s="303">
        <f>SUMIFS('Круглосуточный стационар'!O:O,'Круглосуточный стационар'!D:D,СВОД!C772,'Круглосуточный стационар'!F:F,СВОД!E772)+SUMIFS(ВМП!O:O,ВМП!D:D,СВОД!C772,ВМП!F:F,СВОД!E772)+SUMIFS('Дневной стационар'!O:O,'Дневной стационар'!D:D,СВОД!C772,'Дневной стационар'!F:F,СВОД!E772)+SUMIFS(ЭКО!M:M,ЭКО!D:D,СВОД!C772,ЭКО!F:F,СВОД!E772)+SUMIFS(Диализ!O:O,Диализ!E:E,СВОД!C772,Диализ!G:G,СВОД!E772)+SUMIFS(Поликлиника!CT:CT,Поликлиника!D:D,СВОД!C772,Поликлиника!F:F,СВОД!E772)+SUMIFS('Скорая мед. помощь'!O:O,'Скорая мед. помощь'!E:E,СВОД!C772,'Скорая мед. помощь'!G:G,СВОД!E772)+SUMIFS(Услуги!AV:AV,Услуги!D:D,СВОД!C772,Услуги!F:F,СВОД!E772)</f>
        <v>0</v>
      </c>
      <c r="O772" s="302">
        <f>SUMIFS(Сверхбаза!L:L,Сверхбаза!C:C,СВОД!C772,Сверхбаза!E:E,СВОД!E772)+SUMIFS(Сверхбаза!M:M,Сверхбаза!C:C,СВОД!C772,Сверхбаза!E:E,СВОД!E772)</f>
        <v>0</v>
      </c>
      <c r="P772" s="276">
        <f>SUMIFS(Сверхбаза!N:N,Сверхбаза!C:C,СВОД!C772,Сверхбаза!E:E,СВОД!E772)</f>
        <v>0</v>
      </c>
      <c r="Q772" s="276">
        <f>SUMIFS(Сверхбаза!P:P,Сверхбаза!C:C,СВОД!C772,Сверхбаза!E:E,СВОД!E772)</f>
        <v>0</v>
      </c>
      <c r="R772" s="276">
        <f>SUMIFS(Сверхбаза!O:O,Сверхбаза!C:C,СВОД!C772,Сверхбаза!E:E,СВОД!E772)</f>
        <v>0</v>
      </c>
      <c r="S772" s="276">
        <f>SUMIFS(Сверхбаза!Q:Q,Сверхбаза!C:C,СВОД!C772,Сверхбаза!E:E,СВОД!E772)</f>
        <v>0</v>
      </c>
      <c r="T772" s="303">
        <f>SUMIFS(Сверхбаза!G:G,Сверхбаза!C:C,СВОД!C772,Сверхбаза!E:E,СВОД!E772)</f>
        <v>0</v>
      </c>
    </row>
    <row r="773" spans="1:20" outlineLevel="2" x14ac:dyDescent="0.2">
      <c r="A773" s="288">
        <f>VLOOKUP(C773,Округа!B:C,2,FALSE)</f>
        <v>3</v>
      </c>
      <c r="B773" s="361">
        <v>503806</v>
      </c>
      <c r="C773" s="361">
        <v>380601</v>
      </c>
      <c r="D773" s="5" t="s">
        <v>687</v>
      </c>
      <c r="E773" s="349">
        <v>2</v>
      </c>
      <c r="F773" s="350" t="s">
        <v>173</v>
      </c>
      <c r="G773" s="302">
        <f>SUMIFS('Круглосуточный стационар'!J:J,'Круглосуточный стационар'!D:D,СВОД!C773,'Круглосуточный стационар'!F:F,СВОД!E773)/2+SUMIFS(ВМП!J:J,ВМП!D:D,СВОД!C773,ВМП!F:F,СВОД!E773)/2+SUMIFS('Дневной стационар'!J:J,'Дневной стационар'!D:D,СВОД!C773,'Дневной стационар'!F:F,СВОД!E773)/2+SUMIFS(ЭКО!H:H,ЭКО!D:D,СВОД!C773,ЭКО!F:F,СВОД!E773)+SUMIFS(Диализ!J:J,Диализ!E:E,СВОД!C773,Диализ!G:G,СВОД!E773)</f>
        <v>0</v>
      </c>
      <c r="H773" s="276">
        <f>SUMIFS(Поликлиника!H:H,Поликлиника!D:D,СВОД!C773,Поликлиника!F:F,СВОД!E773)</f>
        <v>0</v>
      </c>
      <c r="I773" s="276">
        <f>SUMIFS(Поликлиника!BA:BA,Поликлиника!D:D,СВОД!C773,Поликлиника!F:F,СВОД!E773)</f>
        <v>0</v>
      </c>
      <c r="J773" s="276">
        <f>SUMIFS(Поликлиника!BF:BF,Поликлиника!D:D,СВОД!C773,Поликлиника!F:F,СВОД!E773)</f>
        <v>0</v>
      </c>
      <c r="K773" s="276">
        <f>SUMIFS(Поликлиника!BU:BU,Поликлиника!D:D,СВОД!C773,Поликлиника!F:F,СВОД!E773)</f>
        <v>0</v>
      </c>
      <c r="L773" s="276">
        <f>SUMIFS(Услуги!H:H,Услуги!D:D,СВОД!C773,Услуги!F:F,СВОД!E773)+SUMIFS(Услуги!M:M,Услуги!D:D,СВОД!C773,Услуги!F:F,СВОД!E773)+SUMIFS(Услуги!R:R,Услуги!D:D,СВОД!C773,Услуги!F:F,СВОД!E773)+SUMIFS(Услуги!W:W,Услуги!D:D,СВОД!C773,Услуги!F:F,СВОД!E773)+SUMIFS(Услуги!AB:AB,Услуги!D:D,СВОД!C773,Услуги!F:F,СВОД!E773)+SUMIFS(Услуги!AG:AG,Услуги!D:D,СВОД!C773,Услуги!F:F,СВОД!E773)+SUMIFS(Услуги!AL:AL,Услуги!D:D,СВОД!C773,Услуги!F:F,СВОД!E773)+SUMIFS(Услуги!AQ:AQ,Услуги!D:D,СВОД!C773,Услуги!F:F,СВОД!E773)</f>
        <v>0</v>
      </c>
      <c r="M773" s="276">
        <f>SUMIFS('Скорая мед. помощь'!J:J,'Скорая мед. помощь'!E:E,СВОД!C773,'Скорая мед. помощь'!G:G,СВОД!E773)</f>
        <v>0</v>
      </c>
      <c r="N773" s="303">
        <f>SUMIFS('Круглосуточный стационар'!O:O,'Круглосуточный стационар'!D:D,СВОД!C773,'Круглосуточный стационар'!F:F,СВОД!E773)+SUMIFS(ВМП!O:O,ВМП!D:D,СВОД!C773,ВМП!F:F,СВОД!E773)+SUMIFS('Дневной стационар'!O:O,'Дневной стационар'!D:D,СВОД!C773,'Дневной стационар'!F:F,СВОД!E773)+SUMIFS(ЭКО!M:M,ЭКО!D:D,СВОД!C773,ЭКО!F:F,СВОД!E773)+SUMIFS(Диализ!O:O,Диализ!E:E,СВОД!C773,Диализ!G:G,СВОД!E773)+SUMIFS(Поликлиника!CT:CT,Поликлиника!D:D,СВОД!C773,Поликлиника!F:F,СВОД!E773)+SUMIFS('Скорая мед. помощь'!O:O,'Скорая мед. помощь'!E:E,СВОД!C773,'Скорая мед. помощь'!G:G,СВОД!E773)+SUMIFS(Услуги!AV:AV,Услуги!D:D,СВОД!C773,Услуги!F:F,СВОД!E773)</f>
        <v>0</v>
      </c>
      <c r="O773" s="302">
        <f>SUMIFS(Сверхбаза!L:L,Сверхбаза!C:C,СВОД!C773,Сверхбаза!E:E,СВОД!E773)+SUMIFS(Сверхбаза!M:M,Сверхбаза!C:C,СВОД!C773,Сверхбаза!E:E,СВОД!E773)</f>
        <v>0</v>
      </c>
      <c r="P773" s="276">
        <f>SUMIFS(Сверхбаза!N:N,Сверхбаза!C:C,СВОД!C773,Сверхбаза!E:E,СВОД!E773)</f>
        <v>0</v>
      </c>
      <c r="Q773" s="276">
        <f>SUMIFS(Сверхбаза!P:P,Сверхбаза!C:C,СВОД!C773,Сверхбаза!E:E,СВОД!E773)</f>
        <v>0</v>
      </c>
      <c r="R773" s="276">
        <f>SUMIFS(Сверхбаза!O:O,Сверхбаза!C:C,СВОД!C773,Сверхбаза!E:E,СВОД!E773)</f>
        <v>0</v>
      </c>
      <c r="S773" s="276">
        <f>SUMIFS(Сверхбаза!Q:Q,Сверхбаза!C:C,СВОД!C773,Сверхбаза!E:E,СВОД!E773)</f>
        <v>0</v>
      </c>
      <c r="T773" s="303">
        <f>SUMIFS(Сверхбаза!G:G,Сверхбаза!C:C,СВОД!C773,Сверхбаза!E:E,СВОД!E773)</f>
        <v>0</v>
      </c>
    </row>
    <row r="774" spans="1:20" ht="25.5" outlineLevel="2" x14ac:dyDescent="0.2">
      <c r="A774" s="288">
        <f>VLOOKUP(C774,Округа!B:C,2,FALSE)</f>
        <v>3</v>
      </c>
      <c r="B774" s="361">
        <v>503806</v>
      </c>
      <c r="C774" s="361">
        <v>380601</v>
      </c>
      <c r="D774" s="5" t="s">
        <v>687</v>
      </c>
      <c r="E774" s="349">
        <v>6</v>
      </c>
      <c r="F774" s="350" t="s">
        <v>705</v>
      </c>
      <c r="G774" s="302">
        <f>SUMIFS('Круглосуточный стационар'!J:J,'Круглосуточный стационар'!D:D,СВОД!C774,'Круглосуточный стационар'!F:F,СВОД!E774)/2+SUMIFS(ВМП!J:J,ВМП!D:D,СВОД!C774,ВМП!F:F,СВОД!E774)/2+SUMIFS('Дневной стационар'!J:J,'Дневной стационар'!D:D,СВОД!C774,'Дневной стационар'!F:F,СВОД!E774)/2+SUMIFS(ЭКО!H:H,ЭКО!D:D,СВОД!C774,ЭКО!F:F,СВОД!E774)+SUMIFS(Диализ!J:J,Диализ!E:E,СВОД!C774,Диализ!G:G,СВОД!E774)</f>
        <v>0</v>
      </c>
      <c r="H774" s="276">
        <f>SUMIFS(Поликлиника!H:H,Поликлиника!D:D,СВОД!C774,Поликлиника!F:F,СВОД!E774)</f>
        <v>0</v>
      </c>
      <c r="I774" s="276">
        <f>SUMIFS(Поликлиника!BA:BA,Поликлиника!D:D,СВОД!C774,Поликлиника!F:F,СВОД!E774)</f>
        <v>0</v>
      </c>
      <c r="J774" s="276">
        <f>SUMIFS(Поликлиника!BF:BF,Поликлиника!D:D,СВОД!C774,Поликлиника!F:F,СВОД!E774)</f>
        <v>0</v>
      </c>
      <c r="K774" s="276">
        <f>SUMIFS(Поликлиника!BU:BU,Поликлиника!D:D,СВОД!C774,Поликлиника!F:F,СВОД!E774)</f>
        <v>0</v>
      </c>
      <c r="L774" s="276">
        <f>SUMIFS(Услуги!H:H,Услуги!D:D,СВОД!C774,Услуги!F:F,СВОД!E774)+SUMIFS(Услуги!M:M,Услуги!D:D,СВОД!C774,Услуги!F:F,СВОД!E774)+SUMIFS(Услуги!R:R,Услуги!D:D,СВОД!C774,Услуги!F:F,СВОД!E774)+SUMIFS(Услуги!W:W,Услуги!D:D,СВОД!C774,Услуги!F:F,СВОД!E774)+SUMIFS(Услуги!AB:AB,Услуги!D:D,СВОД!C774,Услуги!F:F,СВОД!E774)+SUMIFS(Услуги!AG:AG,Услуги!D:D,СВОД!C774,Услуги!F:F,СВОД!E774)+SUMIFS(Услуги!AL:AL,Услуги!D:D,СВОД!C774,Услуги!F:F,СВОД!E774)+SUMIFS(Услуги!AQ:AQ,Услуги!D:D,СВОД!C774,Услуги!F:F,СВОД!E774)</f>
        <v>0</v>
      </c>
      <c r="M774" s="276">
        <f>SUMIFS('Скорая мед. помощь'!J:J,'Скорая мед. помощь'!E:E,СВОД!C774,'Скорая мед. помощь'!G:G,СВОД!E774)</f>
        <v>0</v>
      </c>
      <c r="N774" s="303">
        <f>SUMIFS('Круглосуточный стационар'!O:O,'Круглосуточный стационар'!D:D,СВОД!C774,'Круглосуточный стационар'!F:F,СВОД!E774)+SUMIFS(ВМП!O:O,ВМП!D:D,СВОД!C774,ВМП!F:F,СВОД!E774)+SUMIFS('Дневной стационар'!O:O,'Дневной стационар'!D:D,СВОД!C774,'Дневной стационар'!F:F,СВОД!E774)+SUMIFS(ЭКО!M:M,ЭКО!D:D,СВОД!C774,ЭКО!F:F,СВОД!E774)+SUMIFS(Диализ!O:O,Диализ!E:E,СВОД!C774,Диализ!G:G,СВОД!E774)+SUMIFS(Поликлиника!CT:CT,Поликлиника!D:D,СВОД!C774,Поликлиника!F:F,СВОД!E774)+SUMIFS('Скорая мед. помощь'!O:O,'Скорая мед. помощь'!E:E,СВОД!C774,'Скорая мед. помощь'!G:G,СВОД!E774)+SUMIFS(Услуги!AV:AV,Услуги!D:D,СВОД!C774,Услуги!F:F,СВОД!E774)</f>
        <v>0</v>
      </c>
      <c r="O774" s="302">
        <f>SUMIFS(Сверхбаза!L:L,Сверхбаза!C:C,СВОД!C774,Сверхбаза!E:E,СВОД!E774)+SUMIFS(Сверхбаза!M:M,Сверхбаза!C:C,СВОД!C774,Сверхбаза!E:E,СВОД!E774)</f>
        <v>0</v>
      </c>
      <c r="P774" s="276">
        <f>SUMIFS(Сверхбаза!N:N,Сверхбаза!C:C,СВОД!C774,Сверхбаза!E:E,СВОД!E774)</f>
        <v>0</v>
      </c>
      <c r="Q774" s="276">
        <f>SUMIFS(Сверхбаза!P:P,Сверхбаза!C:C,СВОД!C774,Сверхбаза!E:E,СВОД!E774)</f>
        <v>0</v>
      </c>
      <c r="R774" s="276">
        <f>SUMIFS(Сверхбаза!O:O,Сверхбаза!C:C,СВОД!C774,Сверхбаза!E:E,СВОД!E774)</f>
        <v>0</v>
      </c>
      <c r="S774" s="276">
        <f>SUMIFS(Сверхбаза!Q:Q,Сверхбаза!C:C,СВОД!C774,Сверхбаза!E:E,СВОД!E774)</f>
        <v>0</v>
      </c>
      <c r="T774" s="303">
        <f>SUMIFS(Сверхбаза!G:G,Сверхбаза!C:C,СВОД!C774,Сверхбаза!E:E,СВОД!E774)</f>
        <v>0</v>
      </c>
    </row>
    <row r="775" spans="1:20" ht="25.5" outlineLevel="2" x14ac:dyDescent="0.2">
      <c r="A775" s="288">
        <f>VLOOKUP(C775,Округа!B:C,2,FALSE)</f>
        <v>3</v>
      </c>
      <c r="B775" s="361">
        <v>503806</v>
      </c>
      <c r="C775" s="361">
        <v>380601</v>
      </c>
      <c r="D775" s="5" t="s">
        <v>687</v>
      </c>
      <c r="E775" s="349">
        <v>3</v>
      </c>
      <c r="F775" s="350" t="s">
        <v>174</v>
      </c>
      <c r="G775" s="302">
        <f>SUMIFS('Круглосуточный стационар'!J:J,'Круглосуточный стационар'!D:D,СВОД!C775,'Круглосуточный стационар'!F:F,СВОД!E775)/2+SUMIFS(ВМП!J:J,ВМП!D:D,СВОД!C775,ВМП!F:F,СВОД!E775)/2+SUMIFS('Дневной стационар'!J:J,'Дневной стационар'!D:D,СВОД!C775,'Дневной стационар'!F:F,СВОД!E775)/2+SUMIFS(ЭКО!H:H,ЭКО!D:D,СВОД!C775,ЭКО!F:F,СВОД!E775)+SUMIFS(Диализ!J:J,Диализ!E:E,СВОД!C775,Диализ!G:G,СВОД!E775)</f>
        <v>0</v>
      </c>
      <c r="H775" s="276">
        <f>SUMIFS(Поликлиника!H:H,Поликлиника!D:D,СВОД!C775,Поликлиника!F:F,СВОД!E775)</f>
        <v>0</v>
      </c>
      <c r="I775" s="276">
        <f>SUMIFS(Поликлиника!BA:BA,Поликлиника!D:D,СВОД!C775,Поликлиника!F:F,СВОД!E775)</f>
        <v>0</v>
      </c>
      <c r="J775" s="276">
        <f>SUMIFS(Поликлиника!BF:BF,Поликлиника!D:D,СВОД!C775,Поликлиника!F:F,СВОД!E775)</f>
        <v>50</v>
      </c>
      <c r="K775" s="276">
        <f>SUMIFS(Поликлиника!BU:BU,Поликлиника!D:D,СВОД!C775,Поликлиника!F:F,СВОД!E775)</f>
        <v>100</v>
      </c>
      <c r="L775" s="276">
        <f>SUMIFS(Услуги!H:H,Услуги!D:D,СВОД!C775,Услуги!F:F,СВОД!E775)+SUMIFS(Услуги!M:M,Услуги!D:D,СВОД!C775,Услуги!F:F,СВОД!E775)+SUMIFS(Услуги!R:R,Услуги!D:D,СВОД!C775,Услуги!F:F,СВОД!E775)+SUMIFS(Услуги!W:W,Услуги!D:D,СВОД!C775,Услуги!F:F,СВОД!E775)+SUMIFS(Услуги!AB:AB,Услуги!D:D,СВОД!C775,Услуги!F:F,СВОД!E775)+SUMIFS(Услуги!AG:AG,Услуги!D:D,СВОД!C775,Услуги!F:F,СВОД!E775)+SUMIFS(Услуги!AL:AL,Услуги!D:D,СВОД!C775,Услуги!F:F,СВОД!E775)+SUMIFS(Услуги!AQ:AQ,Услуги!D:D,СВОД!C775,Услуги!F:F,СВОД!E775)</f>
        <v>0</v>
      </c>
      <c r="M775" s="276">
        <f>SUMIFS('Скорая мед. помощь'!J:J,'Скорая мед. помощь'!E:E,СВОД!C775,'Скорая мед. помощь'!G:G,СВОД!E775)</f>
        <v>0</v>
      </c>
      <c r="N775" s="303">
        <f>SUMIFS('Круглосуточный стационар'!O:O,'Круглосуточный стационар'!D:D,СВОД!C775,'Круглосуточный стационар'!F:F,СВОД!E775)+SUMIFS(ВМП!O:O,ВМП!D:D,СВОД!C775,ВМП!F:F,СВОД!E775)+SUMIFS('Дневной стационар'!O:O,'Дневной стационар'!D:D,СВОД!C775,'Дневной стационар'!F:F,СВОД!E775)+SUMIFS(ЭКО!M:M,ЭКО!D:D,СВОД!C775,ЭКО!F:F,СВОД!E775)+SUMIFS(Диализ!O:O,Диализ!E:E,СВОД!C775,Диализ!G:G,СВОД!E775)+SUMIFS(Поликлиника!CT:CT,Поликлиника!D:D,СВОД!C775,Поликлиника!F:F,СВОД!E775)+SUMIFS('Скорая мед. помощь'!O:O,'Скорая мед. помощь'!E:E,СВОД!C775,'Скорая мед. помощь'!G:G,СВОД!E775)+SUMIFS(Услуги!AV:AV,Услуги!D:D,СВОД!C775,Услуги!F:F,СВОД!E775)</f>
        <v>91.985845433255264</v>
      </c>
      <c r="O775" s="302">
        <f>SUMIFS(Сверхбаза!L:L,Сверхбаза!C:C,СВОД!C775,Сверхбаза!E:E,СВОД!E775)+SUMIFS(Сверхбаза!M:M,Сверхбаза!C:C,СВОД!C775,Сверхбаза!E:E,СВОД!E775)</f>
        <v>0</v>
      </c>
      <c r="P775" s="276">
        <f>SUMIFS(Сверхбаза!N:N,Сверхбаза!C:C,СВОД!C775,Сверхбаза!E:E,СВОД!E775)</f>
        <v>0</v>
      </c>
      <c r="Q775" s="276">
        <f>SUMIFS(Сверхбаза!P:P,Сверхбаза!C:C,СВОД!C775,Сверхбаза!E:E,СВОД!E775)</f>
        <v>0</v>
      </c>
      <c r="R775" s="276">
        <f>SUMIFS(Сверхбаза!O:O,Сверхбаза!C:C,СВОД!C775,Сверхбаза!E:E,СВОД!E775)</f>
        <v>0</v>
      </c>
      <c r="S775" s="276">
        <f>SUMIFS(Сверхбаза!Q:Q,Сверхбаза!C:C,СВОД!C775,Сверхбаза!E:E,СВОД!E775)</f>
        <v>0</v>
      </c>
      <c r="T775" s="303">
        <f>SUMIFS(Сверхбаза!G:G,Сверхбаза!C:C,СВОД!C775,Сверхбаза!E:E,СВОД!E775)</f>
        <v>0</v>
      </c>
    </row>
    <row r="776" spans="1:20" outlineLevel="2" x14ac:dyDescent="0.2">
      <c r="A776" s="288">
        <f>VLOOKUP(C776,Округа!B:C,2,FALSE)</f>
        <v>3</v>
      </c>
      <c r="B776" s="361">
        <v>503806</v>
      </c>
      <c r="C776" s="361">
        <v>380601</v>
      </c>
      <c r="D776" s="5" t="s">
        <v>687</v>
      </c>
      <c r="E776" s="349">
        <v>7</v>
      </c>
      <c r="F776" s="350" t="s">
        <v>706</v>
      </c>
      <c r="G776" s="302">
        <f>SUMIFS('Круглосуточный стационар'!J:J,'Круглосуточный стационар'!D:D,СВОД!C776,'Круглосуточный стационар'!F:F,СВОД!E776)/2+SUMIFS(ВМП!J:J,ВМП!D:D,СВОД!C776,ВМП!F:F,СВОД!E776)/2+SUMIFS('Дневной стационар'!J:J,'Дневной стационар'!D:D,СВОД!C776,'Дневной стационар'!F:F,СВОД!E776)/2+SUMIFS(ЭКО!H:H,ЭКО!D:D,СВОД!C776,ЭКО!F:F,СВОД!E776)+SUMIFS(Диализ!J:J,Диализ!E:E,СВОД!C776,Диализ!G:G,СВОД!E776)</f>
        <v>0</v>
      </c>
      <c r="H776" s="276">
        <f>SUMIFS(Поликлиника!H:H,Поликлиника!D:D,СВОД!C776,Поликлиника!F:F,СВОД!E776)</f>
        <v>0</v>
      </c>
      <c r="I776" s="276">
        <f>SUMIFS(Поликлиника!BA:BA,Поликлиника!D:D,СВОД!C776,Поликлиника!F:F,СВОД!E776)</f>
        <v>0</v>
      </c>
      <c r="J776" s="276">
        <f>SUMIFS(Поликлиника!BF:BF,Поликлиника!D:D,СВОД!C776,Поликлиника!F:F,СВОД!E776)</f>
        <v>0</v>
      </c>
      <c r="K776" s="276">
        <f>SUMIFS(Поликлиника!BU:BU,Поликлиника!D:D,СВОД!C776,Поликлиника!F:F,СВОД!E776)</f>
        <v>0</v>
      </c>
      <c r="L776" s="276">
        <f>SUMIFS(Услуги!H:H,Услуги!D:D,СВОД!C776,Услуги!F:F,СВОД!E776)+SUMIFS(Услуги!M:M,Услуги!D:D,СВОД!C776,Услуги!F:F,СВОД!E776)+SUMIFS(Услуги!R:R,Услуги!D:D,СВОД!C776,Услуги!F:F,СВОД!E776)+SUMIFS(Услуги!W:W,Услуги!D:D,СВОД!C776,Услуги!F:F,СВОД!E776)+SUMIFS(Услуги!AB:AB,Услуги!D:D,СВОД!C776,Услуги!F:F,СВОД!E776)+SUMIFS(Услуги!AG:AG,Услуги!D:D,СВОД!C776,Услуги!F:F,СВОД!E776)+SUMIFS(Услуги!AL:AL,Услуги!D:D,СВОД!C776,Услуги!F:F,СВОД!E776)+SUMIFS(Услуги!AQ:AQ,Услуги!D:D,СВОД!C776,Услуги!F:F,СВОД!E776)</f>
        <v>0</v>
      </c>
      <c r="M776" s="276">
        <f>SUMIFS('Скорая мед. помощь'!J:J,'Скорая мед. помощь'!E:E,СВОД!C776,'Скорая мед. помощь'!G:G,СВОД!E776)</f>
        <v>0</v>
      </c>
      <c r="N776" s="303">
        <f>SUMIFS('Круглосуточный стационар'!O:O,'Круглосуточный стационар'!D:D,СВОД!C776,'Круглосуточный стационар'!F:F,СВОД!E776)+SUMIFS(ВМП!O:O,ВМП!D:D,СВОД!C776,ВМП!F:F,СВОД!E776)+SUMIFS('Дневной стационар'!O:O,'Дневной стационар'!D:D,СВОД!C776,'Дневной стационар'!F:F,СВОД!E776)+SUMIFS(ЭКО!M:M,ЭКО!D:D,СВОД!C776,ЭКО!F:F,СВОД!E776)+SUMIFS(Диализ!O:O,Диализ!E:E,СВОД!C776,Диализ!G:G,СВОД!E776)+SUMIFS(Поликлиника!CT:CT,Поликлиника!D:D,СВОД!C776,Поликлиника!F:F,СВОД!E776)+SUMIFS('Скорая мед. помощь'!O:O,'Скорая мед. помощь'!E:E,СВОД!C776,'Скорая мед. помощь'!G:G,СВОД!E776)+SUMIFS(Услуги!AV:AV,Услуги!D:D,СВОД!C776,Услуги!F:F,СВОД!E776)</f>
        <v>0</v>
      </c>
      <c r="O776" s="302">
        <f>SUMIFS(Сверхбаза!L:L,Сверхбаза!C:C,СВОД!C776,Сверхбаза!E:E,СВОД!E776)+SUMIFS(Сверхбаза!M:M,Сверхбаза!C:C,СВОД!C776,Сверхбаза!E:E,СВОД!E776)</f>
        <v>0</v>
      </c>
      <c r="P776" s="276">
        <f>SUMIFS(Сверхбаза!N:N,Сверхбаза!C:C,СВОД!C776,Сверхбаза!E:E,СВОД!E776)</f>
        <v>0</v>
      </c>
      <c r="Q776" s="276">
        <f>SUMIFS(Сверхбаза!P:P,Сверхбаза!C:C,СВОД!C776,Сверхбаза!E:E,СВОД!E776)</f>
        <v>0</v>
      </c>
      <c r="R776" s="276">
        <f>SUMIFS(Сверхбаза!O:O,Сверхбаза!C:C,СВОД!C776,Сверхбаза!E:E,СВОД!E776)</f>
        <v>0</v>
      </c>
      <c r="S776" s="276">
        <f>SUMIFS(Сверхбаза!Q:Q,Сверхбаза!C:C,СВОД!C776,Сверхбаза!E:E,СВОД!E776)</f>
        <v>0</v>
      </c>
      <c r="T776" s="303">
        <f>SUMIFS(Сверхбаза!G:G,Сверхбаза!C:C,СВОД!C776,Сверхбаза!E:E,СВОД!E776)</f>
        <v>0</v>
      </c>
    </row>
    <row r="777" spans="1:20" outlineLevel="2" x14ac:dyDescent="0.2">
      <c r="A777" s="288">
        <f>VLOOKUP(C777,Округа!B:C,2,FALSE)</f>
        <v>3</v>
      </c>
      <c r="B777" s="361">
        <v>503806</v>
      </c>
      <c r="C777" s="361">
        <v>380601</v>
      </c>
      <c r="D777" s="5" t="s">
        <v>687</v>
      </c>
      <c r="E777" s="349">
        <v>70</v>
      </c>
      <c r="F777" s="350" t="s">
        <v>707</v>
      </c>
      <c r="G777" s="302">
        <f>SUMIFS('Круглосуточный стационар'!J:J,'Круглосуточный стационар'!D:D,СВОД!C777,'Круглосуточный стационар'!F:F,СВОД!E777)/2+SUMIFS(ВМП!J:J,ВМП!D:D,СВОД!C777,ВМП!F:F,СВОД!E777)/2+SUMIFS('Дневной стационар'!J:J,'Дневной стационар'!D:D,СВОД!C777,'Дневной стационар'!F:F,СВОД!E777)/2+SUMIFS(ЭКО!H:H,ЭКО!D:D,СВОД!C777,ЭКО!F:F,СВОД!E777)+SUMIFS(Диализ!J:J,Диализ!E:E,СВОД!C777,Диализ!G:G,СВОД!E777)</f>
        <v>0</v>
      </c>
      <c r="H777" s="276">
        <f>SUMIFS(Поликлиника!H:H,Поликлиника!D:D,СВОД!C777,Поликлиника!F:F,СВОД!E777)</f>
        <v>0</v>
      </c>
      <c r="I777" s="276">
        <f>SUMIFS(Поликлиника!BA:BA,Поликлиника!D:D,СВОД!C777,Поликлиника!F:F,СВОД!E777)</f>
        <v>0</v>
      </c>
      <c r="J777" s="276">
        <f>SUMIFS(Поликлиника!BF:BF,Поликлиника!D:D,СВОД!C777,Поликлиника!F:F,СВОД!E777)</f>
        <v>0</v>
      </c>
      <c r="K777" s="276">
        <f>SUMIFS(Поликлиника!BU:BU,Поликлиника!D:D,СВОД!C777,Поликлиника!F:F,СВОД!E777)</f>
        <v>0</v>
      </c>
      <c r="L777" s="276">
        <f>SUMIFS(Услуги!H:H,Услуги!D:D,СВОД!C777,Услуги!F:F,СВОД!E777)+SUMIFS(Услуги!M:M,Услуги!D:D,СВОД!C777,Услуги!F:F,СВОД!E777)+SUMIFS(Услуги!R:R,Услуги!D:D,СВОД!C777,Услуги!F:F,СВОД!E777)+SUMIFS(Услуги!W:W,Услуги!D:D,СВОД!C777,Услуги!F:F,СВОД!E777)+SUMIFS(Услуги!AB:AB,Услуги!D:D,СВОД!C777,Услуги!F:F,СВОД!E777)+SUMIFS(Услуги!AG:AG,Услуги!D:D,СВОД!C777,Услуги!F:F,СВОД!E777)+SUMIFS(Услуги!AL:AL,Услуги!D:D,СВОД!C777,Услуги!F:F,СВОД!E777)+SUMIFS(Услуги!AQ:AQ,Услуги!D:D,СВОД!C777,Услуги!F:F,СВОД!E777)</f>
        <v>0</v>
      </c>
      <c r="M777" s="276">
        <f>SUMIFS('Скорая мед. помощь'!J:J,'Скорая мед. помощь'!E:E,СВОД!C777,'Скорая мед. помощь'!G:G,СВОД!E777)</f>
        <v>0</v>
      </c>
      <c r="N777" s="303">
        <f>SUMIFS('Круглосуточный стационар'!O:O,'Круглосуточный стационар'!D:D,СВОД!C777,'Круглосуточный стационар'!F:F,СВОД!E777)+SUMIFS(ВМП!O:O,ВМП!D:D,СВОД!C777,ВМП!F:F,СВОД!E777)+SUMIFS('Дневной стационар'!O:O,'Дневной стационар'!D:D,СВОД!C777,'Дневной стационар'!F:F,СВОД!E777)+SUMIFS(ЭКО!M:M,ЭКО!D:D,СВОД!C777,ЭКО!F:F,СВОД!E777)+SUMIFS(Диализ!O:O,Диализ!E:E,СВОД!C777,Диализ!G:G,СВОД!E777)+SUMIFS(Поликлиника!CT:CT,Поликлиника!D:D,СВОД!C777,Поликлиника!F:F,СВОД!E777)+SUMIFS('Скорая мед. помощь'!O:O,'Скорая мед. помощь'!E:E,СВОД!C777,'Скорая мед. помощь'!G:G,СВОД!E777)+SUMIFS(Услуги!AV:AV,Услуги!D:D,СВОД!C777,Услуги!F:F,СВОД!E777)</f>
        <v>0</v>
      </c>
      <c r="O777" s="302">
        <f>SUMIFS(Сверхбаза!L:L,Сверхбаза!C:C,СВОД!C777,Сверхбаза!E:E,СВОД!E777)+SUMIFS(Сверхбаза!M:M,Сверхбаза!C:C,СВОД!C777,Сверхбаза!E:E,СВОД!E777)</f>
        <v>0</v>
      </c>
      <c r="P777" s="276">
        <f>SUMIFS(Сверхбаза!N:N,Сверхбаза!C:C,СВОД!C777,Сверхбаза!E:E,СВОД!E777)</f>
        <v>0</v>
      </c>
      <c r="Q777" s="276">
        <f>SUMIFS(Сверхбаза!P:P,Сверхбаза!C:C,СВОД!C777,Сверхбаза!E:E,СВОД!E777)</f>
        <v>0</v>
      </c>
      <c r="R777" s="276">
        <f>SUMIFS(Сверхбаза!O:O,Сверхбаза!C:C,СВОД!C777,Сверхбаза!E:E,СВОД!E777)</f>
        <v>0</v>
      </c>
      <c r="S777" s="276">
        <f>SUMIFS(Сверхбаза!Q:Q,Сверхбаза!C:C,СВОД!C777,Сверхбаза!E:E,СВОД!E777)</f>
        <v>0</v>
      </c>
      <c r="T777" s="303">
        <f>SUMIFS(Сверхбаза!G:G,Сверхбаза!C:C,СВОД!C777,Сверхбаза!E:E,СВОД!E777)</f>
        <v>0</v>
      </c>
    </row>
    <row r="778" spans="1:20" outlineLevel="2" x14ac:dyDescent="0.2">
      <c r="A778" s="288">
        <f>VLOOKUP(C778,Округа!B:C,2,FALSE)</f>
        <v>3</v>
      </c>
      <c r="B778" s="361">
        <v>503806</v>
      </c>
      <c r="C778" s="361">
        <v>380601</v>
      </c>
      <c r="D778" s="5" t="s">
        <v>687</v>
      </c>
      <c r="E778" s="349">
        <v>94</v>
      </c>
      <c r="F778" s="350" t="s">
        <v>157</v>
      </c>
      <c r="G778" s="302">
        <f>SUMIFS('Круглосуточный стационар'!J:J,'Круглосуточный стационар'!D:D,СВОД!C778,'Круглосуточный стационар'!F:F,СВОД!E778)/2+SUMIFS(ВМП!J:J,ВМП!D:D,СВОД!C778,ВМП!F:F,СВОД!E778)/2+SUMIFS('Дневной стационар'!J:J,'Дневной стационар'!D:D,СВОД!C778,'Дневной стационар'!F:F,СВОД!E778)/2+SUMIFS(ЭКО!H:H,ЭКО!D:D,СВОД!C778,ЭКО!F:F,СВОД!E778)+SUMIFS(Диализ!J:J,Диализ!E:E,СВОД!C778,Диализ!G:G,СВОД!E778)</f>
        <v>0</v>
      </c>
      <c r="H778" s="276">
        <f>SUMIFS(Поликлиника!H:H,Поликлиника!D:D,СВОД!C778,Поликлиника!F:F,СВОД!E778)</f>
        <v>0</v>
      </c>
      <c r="I778" s="276">
        <f>SUMIFS(Поликлиника!BA:BA,Поликлиника!D:D,СВОД!C778,Поликлиника!F:F,СВОД!E778)</f>
        <v>0</v>
      </c>
      <c r="J778" s="276">
        <f>SUMIFS(Поликлиника!BF:BF,Поликлиника!D:D,СВОД!C778,Поликлиника!F:F,СВОД!E778)</f>
        <v>0</v>
      </c>
      <c r="K778" s="276">
        <f>SUMIFS(Поликлиника!BU:BU,Поликлиника!D:D,СВОД!C778,Поликлиника!F:F,СВОД!E778)</f>
        <v>0</v>
      </c>
      <c r="L778" s="276">
        <f>SUMIFS(Услуги!H:H,Услуги!D:D,СВОД!C778,Услуги!F:F,СВОД!E778)+SUMIFS(Услуги!M:M,Услуги!D:D,СВОД!C778,Услуги!F:F,СВОД!E778)+SUMIFS(Услуги!R:R,Услуги!D:D,СВОД!C778,Услуги!F:F,СВОД!E778)+SUMIFS(Услуги!W:W,Услуги!D:D,СВОД!C778,Услуги!F:F,СВОД!E778)+SUMIFS(Услуги!AB:AB,Услуги!D:D,СВОД!C778,Услуги!F:F,СВОД!E778)+SUMIFS(Услуги!AG:AG,Услуги!D:D,СВОД!C778,Услуги!F:F,СВОД!E778)+SUMIFS(Услуги!AL:AL,Услуги!D:D,СВОД!C778,Услуги!F:F,СВОД!E778)+SUMIFS(Услуги!AQ:AQ,Услуги!D:D,СВОД!C778,Услуги!F:F,СВОД!E778)</f>
        <v>0</v>
      </c>
      <c r="M778" s="276">
        <f>SUMIFS('Скорая мед. помощь'!J:J,'Скорая мед. помощь'!E:E,СВОД!C778,'Скорая мед. помощь'!G:G,СВОД!E778)</f>
        <v>0</v>
      </c>
      <c r="N778" s="303">
        <f>SUMIFS('Круглосуточный стационар'!O:O,'Круглосуточный стационар'!D:D,СВОД!C778,'Круглосуточный стационар'!F:F,СВОД!E778)+SUMIFS(ВМП!O:O,ВМП!D:D,СВОД!C778,ВМП!F:F,СВОД!E778)+SUMIFS('Дневной стационар'!O:O,'Дневной стационар'!D:D,СВОД!C778,'Дневной стационар'!F:F,СВОД!E778)+SUMIFS(ЭКО!M:M,ЭКО!D:D,СВОД!C778,ЭКО!F:F,СВОД!E778)+SUMIFS(Диализ!O:O,Диализ!E:E,СВОД!C778,Диализ!G:G,СВОД!E778)+SUMIFS(Поликлиника!CT:CT,Поликлиника!D:D,СВОД!C778,Поликлиника!F:F,СВОД!E778)+SUMIFS('Скорая мед. помощь'!O:O,'Скорая мед. помощь'!E:E,СВОД!C778,'Скорая мед. помощь'!G:G,СВОД!E778)+SUMIFS(Услуги!AV:AV,Услуги!D:D,СВОД!C778,Услуги!F:F,СВОД!E778)</f>
        <v>0</v>
      </c>
      <c r="O778" s="302">
        <f>SUMIFS(Сверхбаза!L:L,Сверхбаза!C:C,СВОД!C778,Сверхбаза!E:E,СВОД!E778)+SUMIFS(Сверхбаза!M:M,Сверхбаза!C:C,СВОД!C778,Сверхбаза!E:E,СВОД!E778)</f>
        <v>0</v>
      </c>
      <c r="P778" s="276">
        <f>SUMIFS(Сверхбаза!N:N,Сверхбаза!C:C,СВОД!C778,Сверхбаза!E:E,СВОД!E778)</f>
        <v>0</v>
      </c>
      <c r="Q778" s="276">
        <f>SUMIFS(Сверхбаза!P:P,Сверхбаза!C:C,СВОД!C778,Сверхбаза!E:E,СВОД!E778)</f>
        <v>0</v>
      </c>
      <c r="R778" s="276">
        <f>SUMIFS(Сверхбаза!O:O,Сверхбаза!C:C,СВОД!C778,Сверхбаза!E:E,СВОД!E778)</f>
        <v>0</v>
      </c>
      <c r="S778" s="276">
        <f>SUMIFS(Сверхбаза!Q:Q,Сверхбаза!C:C,СВОД!C778,Сверхбаза!E:E,СВОД!E778)</f>
        <v>0</v>
      </c>
      <c r="T778" s="303">
        <f>SUMIFS(Сверхбаза!G:G,Сверхбаза!C:C,СВОД!C778,Сверхбаза!E:E,СВОД!E778)</f>
        <v>0</v>
      </c>
    </row>
    <row r="779" spans="1:20" outlineLevel="1" collapsed="1" x14ac:dyDescent="0.2">
      <c r="A779" s="289"/>
      <c r="B779" s="279"/>
      <c r="C779" s="279" t="str">
        <f>CONCATENATE(C778," ","Итог")</f>
        <v>380601 Итог</v>
      </c>
      <c r="D779" s="280"/>
      <c r="E779" s="351"/>
      <c r="F779" s="352"/>
      <c r="G779" s="304"/>
      <c r="H779" s="281"/>
      <c r="I779" s="281"/>
      <c r="J779" s="281"/>
      <c r="K779" s="281"/>
      <c r="L779" s="281"/>
      <c r="M779" s="281"/>
      <c r="N779" s="305">
        <f>SUBTOTAL(9,N771:N778)</f>
        <v>91.985845433255264</v>
      </c>
      <c r="O779" s="304"/>
      <c r="P779" s="281"/>
      <c r="Q779" s="281"/>
      <c r="R779" s="281"/>
      <c r="S779" s="281"/>
      <c r="T779" s="305">
        <f>SUBTOTAL(9,T771:T778)</f>
        <v>0</v>
      </c>
    </row>
    <row r="780" spans="1:20" outlineLevel="2" x14ac:dyDescent="0.2">
      <c r="A780" s="287">
        <f>VLOOKUP(C780,Округа!B:C,2,FALSE)</f>
        <v>3</v>
      </c>
      <c r="B780" s="8">
        <v>503807</v>
      </c>
      <c r="C780" s="8">
        <v>380701</v>
      </c>
      <c r="D780" s="9" t="s">
        <v>686</v>
      </c>
      <c r="E780" s="347">
        <v>1</v>
      </c>
      <c r="F780" s="348" t="s">
        <v>12</v>
      </c>
      <c r="G780" s="300">
        <f>SUMIFS('Круглосуточный стационар'!J:J,'Круглосуточный стационар'!D:D,СВОД!C780,'Круглосуточный стационар'!F:F,СВОД!E780)/2+SUMIFS(ВМП!J:J,ВМП!D:D,СВОД!C780,ВМП!F:F,СВОД!E780)/2+SUMIFS('Дневной стационар'!J:J,'Дневной стационар'!D:D,СВОД!C780,'Дневной стационар'!F:F,СВОД!E780)/2+SUMIFS(ЭКО!H:H,ЭКО!D:D,СВОД!C780,ЭКО!F:F,СВОД!E780)+SUMIFS(Диализ!J:J,Диализ!E:E,СВОД!C780,Диализ!G:G,СВОД!E780)</f>
        <v>0</v>
      </c>
      <c r="H780" s="278">
        <f>SUMIFS(Поликлиника!H:H,Поликлиника!D:D,СВОД!C780,Поликлиника!F:F,СВОД!E780)</f>
        <v>0</v>
      </c>
      <c r="I780" s="278">
        <f>SUMIFS(Поликлиника!BA:BA,Поликлиника!D:D,СВОД!C780,Поликлиника!F:F,СВОД!E780)</f>
        <v>0</v>
      </c>
      <c r="J780" s="278">
        <f>SUMIFS(Поликлиника!BF:BF,Поликлиника!D:D,СВОД!C780,Поликлиника!F:F,СВОД!E780)</f>
        <v>0</v>
      </c>
      <c r="K780" s="278">
        <f>SUMIFS(Поликлиника!BU:BU,Поликлиника!D:D,СВОД!C780,Поликлиника!F:F,СВОД!E780)</f>
        <v>0</v>
      </c>
      <c r="L780" s="278">
        <f>SUMIFS(Услуги!H:H,Услуги!D:D,СВОД!C780,Услуги!F:F,СВОД!E780)+SUMIFS(Услуги!M:M,Услуги!D:D,СВОД!C780,Услуги!F:F,СВОД!E780)+SUMIFS(Услуги!R:R,Услуги!D:D,СВОД!C780,Услуги!F:F,СВОД!E780)+SUMIFS(Услуги!W:W,Услуги!D:D,СВОД!C780,Услуги!F:F,СВОД!E780)+SUMIFS(Услуги!AB:AB,Услуги!D:D,СВОД!C780,Услуги!F:F,СВОД!E780)+SUMIFS(Услуги!AG:AG,Услуги!D:D,СВОД!C780,Услуги!F:F,СВОД!E780)+SUMIFS(Услуги!AL:AL,Услуги!D:D,СВОД!C780,Услуги!F:F,СВОД!E780)+SUMIFS(Услуги!AQ:AQ,Услуги!D:D,СВОД!C780,Услуги!F:F,СВОД!E780)</f>
        <v>0</v>
      </c>
      <c r="M780" s="278">
        <f>SUMIFS('Скорая мед. помощь'!J:J,'Скорая мед. помощь'!E:E,СВОД!C780,'Скорая мед. помощь'!G:G,СВОД!E780)</f>
        <v>0</v>
      </c>
      <c r="N780" s="301">
        <f>SUMIFS('Круглосуточный стационар'!O:O,'Круглосуточный стационар'!D:D,СВОД!C780,'Круглосуточный стационар'!F:F,СВОД!E780)+SUMIFS(ВМП!O:O,ВМП!D:D,СВОД!C780,ВМП!F:F,СВОД!E780)+SUMIFS('Дневной стационар'!O:O,'Дневной стационар'!D:D,СВОД!C780,'Дневной стационар'!F:F,СВОД!E780)+SUMIFS(ЭКО!M:M,ЭКО!D:D,СВОД!C780,ЭКО!F:F,СВОД!E780)+SUMIFS(Диализ!O:O,Диализ!E:E,СВОД!C780,Диализ!G:G,СВОД!E780)+SUMIFS(Поликлиника!CT:CT,Поликлиника!D:D,СВОД!C780,Поликлиника!F:F,СВОД!E780)+SUMIFS('Скорая мед. помощь'!O:O,'Скорая мед. помощь'!E:E,СВОД!C780,'Скорая мед. помощь'!G:G,СВОД!E780)+SUMIFS(Услуги!AV:AV,Услуги!D:D,СВОД!C780,Услуги!F:F,СВОД!E780)</f>
        <v>0</v>
      </c>
      <c r="O780" s="300">
        <f>SUMIFS(Сверхбаза!L:L,Сверхбаза!C:C,СВОД!C780,Сверхбаза!E:E,СВОД!E780)+SUMIFS(Сверхбаза!M:M,Сверхбаза!C:C,СВОД!C780,Сверхбаза!E:E,СВОД!E780)</f>
        <v>0</v>
      </c>
      <c r="P780" s="278">
        <f>SUMIFS(Сверхбаза!N:N,Сверхбаза!C:C,СВОД!C780,Сверхбаза!E:E,СВОД!E780)</f>
        <v>0</v>
      </c>
      <c r="Q780" s="278">
        <f>SUMIFS(Сверхбаза!P:P,Сверхбаза!C:C,СВОД!C780,Сверхбаза!E:E,СВОД!E780)</f>
        <v>0</v>
      </c>
      <c r="R780" s="278">
        <f>SUMIFS(Сверхбаза!O:O,Сверхбаза!C:C,СВОД!C780,Сверхбаза!E:E,СВОД!E780)</f>
        <v>0</v>
      </c>
      <c r="S780" s="278">
        <f>SUMIFS(Сверхбаза!Q:Q,Сверхбаза!C:C,СВОД!C780,Сверхбаза!E:E,СВОД!E780)</f>
        <v>0</v>
      </c>
      <c r="T780" s="301">
        <f>SUMIFS(Сверхбаза!G:G,Сверхбаза!C:C,СВОД!C780,Сверхбаза!E:E,СВОД!E780)</f>
        <v>0</v>
      </c>
    </row>
    <row r="781" spans="1:20" ht="25.5" outlineLevel="2" x14ac:dyDescent="0.2">
      <c r="A781" s="288">
        <f>VLOOKUP(C781,Округа!B:C,2,FALSE)</f>
        <v>3</v>
      </c>
      <c r="B781" s="361">
        <v>503807</v>
      </c>
      <c r="C781" s="361">
        <v>380701</v>
      </c>
      <c r="D781" s="5" t="s">
        <v>686</v>
      </c>
      <c r="E781" s="349">
        <v>13</v>
      </c>
      <c r="F781" s="350" t="s">
        <v>704</v>
      </c>
      <c r="G781" s="302">
        <f>SUMIFS('Круглосуточный стационар'!J:J,'Круглосуточный стационар'!D:D,СВОД!C781,'Круглосуточный стационар'!F:F,СВОД!E781)/2+SUMIFS(ВМП!J:J,ВМП!D:D,СВОД!C781,ВМП!F:F,СВОД!E781)/2+SUMIFS('Дневной стационар'!J:J,'Дневной стационар'!D:D,СВОД!C781,'Дневной стационар'!F:F,СВОД!E781)/2+SUMIFS(ЭКО!H:H,ЭКО!D:D,СВОД!C781,ЭКО!F:F,СВОД!E781)+SUMIFS(Диализ!J:J,Диализ!E:E,СВОД!C781,Диализ!G:G,СВОД!E781)</f>
        <v>0</v>
      </c>
      <c r="H781" s="276">
        <f>SUMIFS(Поликлиника!H:H,Поликлиника!D:D,СВОД!C781,Поликлиника!F:F,СВОД!E781)</f>
        <v>0</v>
      </c>
      <c r="I781" s="276">
        <f>SUMIFS(Поликлиника!BA:BA,Поликлиника!D:D,СВОД!C781,Поликлиника!F:F,СВОД!E781)</f>
        <v>0</v>
      </c>
      <c r="J781" s="276">
        <f>SUMIFS(Поликлиника!BF:BF,Поликлиника!D:D,СВОД!C781,Поликлиника!F:F,СВОД!E781)</f>
        <v>0</v>
      </c>
      <c r="K781" s="276">
        <f>SUMIFS(Поликлиника!BU:BU,Поликлиника!D:D,СВОД!C781,Поликлиника!F:F,СВОД!E781)</f>
        <v>0</v>
      </c>
      <c r="L781" s="276">
        <f>SUMIFS(Услуги!H:H,Услуги!D:D,СВОД!C781,Услуги!F:F,СВОД!E781)+SUMIFS(Услуги!M:M,Услуги!D:D,СВОД!C781,Услуги!F:F,СВОД!E781)+SUMIFS(Услуги!R:R,Услуги!D:D,СВОД!C781,Услуги!F:F,СВОД!E781)+SUMIFS(Услуги!W:W,Услуги!D:D,СВОД!C781,Услуги!F:F,СВОД!E781)+SUMIFS(Услуги!AB:AB,Услуги!D:D,СВОД!C781,Услуги!F:F,СВОД!E781)+SUMIFS(Услуги!AG:AG,Услуги!D:D,СВОД!C781,Услуги!F:F,СВОД!E781)+SUMIFS(Услуги!AL:AL,Услуги!D:D,СВОД!C781,Услуги!F:F,СВОД!E781)+SUMIFS(Услуги!AQ:AQ,Услуги!D:D,СВОД!C781,Услуги!F:F,СВОД!E781)</f>
        <v>0</v>
      </c>
      <c r="M781" s="276">
        <f>SUMIFS('Скорая мед. помощь'!J:J,'Скорая мед. помощь'!E:E,СВОД!C781,'Скорая мед. помощь'!G:G,СВОД!E781)</f>
        <v>0</v>
      </c>
      <c r="N781" s="303">
        <f>SUMIFS('Круглосуточный стационар'!O:O,'Круглосуточный стационар'!D:D,СВОД!C781,'Круглосуточный стационар'!F:F,СВОД!E781)+SUMIFS(ВМП!O:O,ВМП!D:D,СВОД!C781,ВМП!F:F,СВОД!E781)+SUMIFS('Дневной стационар'!O:O,'Дневной стационар'!D:D,СВОД!C781,'Дневной стационар'!F:F,СВОД!E781)+SUMIFS(ЭКО!M:M,ЭКО!D:D,СВОД!C781,ЭКО!F:F,СВОД!E781)+SUMIFS(Диализ!O:O,Диализ!E:E,СВОД!C781,Диализ!G:G,СВОД!E781)+SUMIFS(Поликлиника!CT:CT,Поликлиника!D:D,СВОД!C781,Поликлиника!F:F,СВОД!E781)+SUMIFS('Скорая мед. помощь'!O:O,'Скорая мед. помощь'!E:E,СВОД!C781,'Скорая мед. помощь'!G:G,СВОД!E781)+SUMIFS(Услуги!AV:AV,Услуги!D:D,СВОД!C781,Услуги!F:F,СВОД!E781)</f>
        <v>0</v>
      </c>
      <c r="O781" s="302">
        <f>SUMIFS(Сверхбаза!L:L,Сверхбаза!C:C,СВОД!C781,Сверхбаза!E:E,СВОД!E781)+SUMIFS(Сверхбаза!M:M,Сверхбаза!C:C,СВОД!C781,Сверхбаза!E:E,СВОД!E781)</f>
        <v>0</v>
      </c>
      <c r="P781" s="276">
        <f>SUMIFS(Сверхбаза!N:N,Сверхбаза!C:C,СВОД!C781,Сверхбаза!E:E,СВОД!E781)</f>
        <v>0</v>
      </c>
      <c r="Q781" s="276">
        <f>SUMIFS(Сверхбаза!P:P,Сверхбаза!C:C,СВОД!C781,Сверхбаза!E:E,СВОД!E781)</f>
        <v>0</v>
      </c>
      <c r="R781" s="276">
        <f>SUMIFS(Сверхбаза!O:O,Сверхбаза!C:C,СВОД!C781,Сверхбаза!E:E,СВОД!E781)</f>
        <v>0</v>
      </c>
      <c r="S781" s="276">
        <f>SUMIFS(Сверхбаза!Q:Q,Сверхбаза!C:C,СВОД!C781,Сверхбаза!E:E,СВОД!E781)</f>
        <v>0</v>
      </c>
      <c r="T781" s="303">
        <f>SUMIFS(Сверхбаза!G:G,Сверхбаза!C:C,СВОД!C781,Сверхбаза!E:E,СВОД!E781)</f>
        <v>0</v>
      </c>
    </row>
    <row r="782" spans="1:20" outlineLevel="2" x14ac:dyDescent="0.2">
      <c r="A782" s="288">
        <f>VLOOKUP(C782,Округа!B:C,2,FALSE)</f>
        <v>3</v>
      </c>
      <c r="B782" s="361">
        <v>503807</v>
      </c>
      <c r="C782" s="361">
        <v>380701</v>
      </c>
      <c r="D782" s="5" t="s">
        <v>686</v>
      </c>
      <c r="E782" s="349">
        <v>2</v>
      </c>
      <c r="F782" s="350" t="s">
        <v>173</v>
      </c>
      <c r="G782" s="302">
        <f>SUMIFS('Круглосуточный стационар'!J:J,'Круглосуточный стационар'!D:D,СВОД!C782,'Круглосуточный стационар'!F:F,СВОД!E782)/2+SUMIFS(ВМП!J:J,ВМП!D:D,СВОД!C782,ВМП!F:F,СВОД!E782)/2+SUMIFS('Дневной стационар'!J:J,'Дневной стационар'!D:D,СВОД!C782,'Дневной стационар'!F:F,СВОД!E782)/2+SUMIFS(ЭКО!H:H,ЭКО!D:D,СВОД!C782,ЭКО!F:F,СВОД!E782)+SUMIFS(Диализ!J:J,Диализ!E:E,СВОД!C782,Диализ!G:G,СВОД!E782)</f>
        <v>0</v>
      </c>
      <c r="H782" s="276">
        <f>SUMIFS(Поликлиника!H:H,Поликлиника!D:D,СВОД!C782,Поликлиника!F:F,СВОД!E782)</f>
        <v>0</v>
      </c>
      <c r="I782" s="276">
        <f>SUMIFS(Поликлиника!BA:BA,Поликлиника!D:D,СВОД!C782,Поликлиника!F:F,СВОД!E782)</f>
        <v>0</v>
      </c>
      <c r="J782" s="276">
        <f>SUMIFS(Поликлиника!BF:BF,Поликлиника!D:D,СВОД!C782,Поликлиника!F:F,СВОД!E782)</f>
        <v>0</v>
      </c>
      <c r="K782" s="276">
        <f>SUMIFS(Поликлиника!BU:BU,Поликлиника!D:D,СВОД!C782,Поликлиника!F:F,СВОД!E782)</f>
        <v>0</v>
      </c>
      <c r="L782" s="276">
        <f>SUMIFS(Услуги!H:H,Услуги!D:D,СВОД!C782,Услуги!F:F,СВОД!E782)+SUMIFS(Услуги!M:M,Услуги!D:D,СВОД!C782,Услуги!F:F,СВОД!E782)+SUMIFS(Услуги!R:R,Услуги!D:D,СВОД!C782,Услуги!F:F,СВОД!E782)+SUMIFS(Услуги!W:W,Услуги!D:D,СВОД!C782,Услуги!F:F,СВОД!E782)+SUMIFS(Услуги!AB:AB,Услуги!D:D,СВОД!C782,Услуги!F:F,СВОД!E782)+SUMIFS(Услуги!AG:AG,Услуги!D:D,СВОД!C782,Услуги!F:F,СВОД!E782)+SUMIFS(Услуги!AL:AL,Услуги!D:D,СВОД!C782,Услуги!F:F,СВОД!E782)+SUMIFS(Услуги!AQ:AQ,Услуги!D:D,СВОД!C782,Услуги!F:F,СВОД!E782)</f>
        <v>0</v>
      </c>
      <c r="M782" s="276">
        <f>SUMIFS('Скорая мед. помощь'!J:J,'Скорая мед. помощь'!E:E,СВОД!C782,'Скорая мед. помощь'!G:G,СВОД!E782)</f>
        <v>0</v>
      </c>
      <c r="N782" s="303">
        <f>SUMIFS('Круглосуточный стационар'!O:O,'Круглосуточный стационар'!D:D,СВОД!C782,'Круглосуточный стационар'!F:F,СВОД!E782)+SUMIFS(ВМП!O:O,ВМП!D:D,СВОД!C782,ВМП!F:F,СВОД!E782)+SUMIFS('Дневной стационар'!O:O,'Дневной стационар'!D:D,СВОД!C782,'Дневной стационар'!F:F,СВОД!E782)+SUMIFS(ЭКО!M:M,ЭКО!D:D,СВОД!C782,ЭКО!F:F,СВОД!E782)+SUMIFS(Диализ!O:O,Диализ!E:E,СВОД!C782,Диализ!G:G,СВОД!E782)+SUMIFS(Поликлиника!CT:CT,Поликлиника!D:D,СВОД!C782,Поликлиника!F:F,СВОД!E782)+SUMIFS('Скорая мед. помощь'!O:O,'Скорая мед. помощь'!E:E,СВОД!C782,'Скорая мед. помощь'!G:G,СВОД!E782)+SUMIFS(Услуги!AV:AV,Услуги!D:D,СВОД!C782,Услуги!F:F,СВОД!E782)</f>
        <v>0</v>
      </c>
      <c r="O782" s="302">
        <f>SUMIFS(Сверхбаза!L:L,Сверхбаза!C:C,СВОД!C782,Сверхбаза!E:E,СВОД!E782)+SUMIFS(Сверхбаза!M:M,Сверхбаза!C:C,СВОД!C782,Сверхбаза!E:E,СВОД!E782)</f>
        <v>0</v>
      </c>
      <c r="P782" s="276">
        <f>SUMIFS(Сверхбаза!N:N,Сверхбаза!C:C,СВОД!C782,Сверхбаза!E:E,СВОД!E782)</f>
        <v>0</v>
      </c>
      <c r="Q782" s="276">
        <f>SUMIFS(Сверхбаза!P:P,Сверхбаза!C:C,СВОД!C782,Сверхбаза!E:E,СВОД!E782)</f>
        <v>0</v>
      </c>
      <c r="R782" s="276">
        <f>SUMIFS(Сверхбаза!O:O,Сверхбаза!C:C,СВОД!C782,Сверхбаза!E:E,СВОД!E782)</f>
        <v>0</v>
      </c>
      <c r="S782" s="276">
        <f>SUMIFS(Сверхбаза!Q:Q,Сверхбаза!C:C,СВОД!C782,Сверхбаза!E:E,СВОД!E782)</f>
        <v>0</v>
      </c>
      <c r="T782" s="303">
        <f>SUMIFS(Сверхбаза!G:G,Сверхбаза!C:C,СВОД!C782,Сверхбаза!E:E,СВОД!E782)</f>
        <v>0</v>
      </c>
    </row>
    <row r="783" spans="1:20" ht="25.5" outlineLevel="2" x14ac:dyDescent="0.2">
      <c r="A783" s="288">
        <f>VLOOKUP(C783,Округа!B:C,2,FALSE)</f>
        <v>3</v>
      </c>
      <c r="B783" s="361">
        <v>503807</v>
      </c>
      <c r="C783" s="361">
        <v>380701</v>
      </c>
      <c r="D783" s="5" t="s">
        <v>686</v>
      </c>
      <c r="E783" s="349">
        <v>6</v>
      </c>
      <c r="F783" s="350" t="s">
        <v>705</v>
      </c>
      <c r="G783" s="302">
        <f>SUMIFS('Круглосуточный стационар'!J:J,'Круглосуточный стационар'!D:D,СВОД!C783,'Круглосуточный стационар'!F:F,СВОД!E783)/2+SUMIFS(ВМП!J:J,ВМП!D:D,СВОД!C783,ВМП!F:F,СВОД!E783)/2+SUMIFS('Дневной стационар'!J:J,'Дневной стационар'!D:D,СВОД!C783,'Дневной стационар'!F:F,СВОД!E783)/2+SUMIFS(ЭКО!H:H,ЭКО!D:D,СВОД!C783,ЭКО!F:F,СВОД!E783)+SUMIFS(Диализ!J:J,Диализ!E:E,СВОД!C783,Диализ!G:G,СВОД!E783)</f>
        <v>0</v>
      </c>
      <c r="H783" s="276">
        <f>SUMIFS(Поликлиника!H:H,Поликлиника!D:D,СВОД!C783,Поликлиника!F:F,СВОД!E783)</f>
        <v>0</v>
      </c>
      <c r="I783" s="276">
        <f>SUMIFS(Поликлиника!BA:BA,Поликлиника!D:D,СВОД!C783,Поликлиника!F:F,СВОД!E783)</f>
        <v>0</v>
      </c>
      <c r="J783" s="276">
        <f>SUMIFS(Поликлиника!BF:BF,Поликлиника!D:D,СВОД!C783,Поликлиника!F:F,СВОД!E783)</f>
        <v>0</v>
      </c>
      <c r="K783" s="276">
        <f>SUMIFS(Поликлиника!BU:BU,Поликлиника!D:D,СВОД!C783,Поликлиника!F:F,СВОД!E783)</f>
        <v>0</v>
      </c>
      <c r="L783" s="276">
        <f>SUMIFS(Услуги!H:H,Услуги!D:D,СВОД!C783,Услуги!F:F,СВОД!E783)+SUMIFS(Услуги!M:M,Услуги!D:D,СВОД!C783,Услуги!F:F,СВОД!E783)+SUMIFS(Услуги!R:R,Услуги!D:D,СВОД!C783,Услуги!F:F,СВОД!E783)+SUMIFS(Услуги!W:W,Услуги!D:D,СВОД!C783,Услуги!F:F,СВОД!E783)+SUMIFS(Услуги!AB:AB,Услуги!D:D,СВОД!C783,Услуги!F:F,СВОД!E783)+SUMIFS(Услуги!AG:AG,Услуги!D:D,СВОД!C783,Услуги!F:F,СВОД!E783)+SUMIFS(Услуги!AL:AL,Услуги!D:D,СВОД!C783,Услуги!F:F,СВОД!E783)+SUMIFS(Услуги!AQ:AQ,Услуги!D:D,СВОД!C783,Услуги!F:F,СВОД!E783)</f>
        <v>0</v>
      </c>
      <c r="M783" s="276">
        <f>SUMIFS('Скорая мед. помощь'!J:J,'Скорая мед. помощь'!E:E,СВОД!C783,'Скорая мед. помощь'!G:G,СВОД!E783)</f>
        <v>0</v>
      </c>
      <c r="N783" s="303">
        <f>SUMIFS('Круглосуточный стационар'!O:O,'Круглосуточный стационар'!D:D,СВОД!C783,'Круглосуточный стационар'!F:F,СВОД!E783)+SUMIFS(ВМП!O:O,ВМП!D:D,СВОД!C783,ВМП!F:F,СВОД!E783)+SUMIFS('Дневной стационар'!O:O,'Дневной стационар'!D:D,СВОД!C783,'Дневной стационар'!F:F,СВОД!E783)+SUMIFS(ЭКО!M:M,ЭКО!D:D,СВОД!C783,ЭКО!F:F,СВОД!E783)+SUMIFS(Диализ!O:O,Диализ!E:E,СВОД!C783,Диализ!G:G,СВОД!E783)+SUMIFS(Поликлиника!CT:CT,Поликлиника!D:D,СВОД!C783,Поликлиника!F:F,СВОД!E783)+SUMIFS('Скорая мед. помощь'!O:O,'Скорая мед. помощь'!E:E,СВОД!C783,'Скорая мед. помощь'!G:G,СВОД!E783)+SUMIFS(Услуги!AV:AV,Услуги!D:D,СВОД!C783,Услуги!F:F,СВОД!E783)</f>
        <v>0</v>
      </c>
      <c r="O783" s="302">
        <f>SUMIFS(Сверхбаза!L:L,Сверхбаза!C:C,СВОД!C783,Сверхбаза!E:E,СВОД!E783)+SUMIFS(Сверхбаза!M:M,Сверхбаза!C:C,СВОД!C783,Сверхбаза!E:E,СВОД!E783)</f>
        <v>0</v>
      </c>
      <c r="P783" s="276">
        <f>SUMIFS(Сверхбаза!N:N,Сверхбаза!C:C,СВОД!C783,Сверхбаза!E:E,СВОД!E783)</f>
        <v>0</v>
      </c>
      <c r="Q783" s="276">
        <f>SUMIFS(Сверхбаза!P:P,Сверхбаза!C:C,СВОД!C783,Сверхбаза!E:E,СВОД!E783)</f>
        <v>0</v>
      </c>
      <c r="R783" s="276">
        <f>SUMIFS(Сверхбаза!O:O,Сверхбаза!C:C,СВОД!C783,Сверхбаза!E:E,СВОД!E783)</f>
        <v>0</v>
      </c>
      <c r="S783" s="276">
        <f>SUMIFS(Сверхбаза!Q:Q,Сверхбаза!C:C,СВОД!C783,Сверхбаза!E:E,СВОД!E783)</f>
        <v>0</v>
      </c>
      <c r="T783" s="303">
        <f>SUMIFS(Сверхбаза!G:G,Сверхбаза!C:C,СВОД!C783,Сверхбаза!E:E,СВОД!E783)</f>
        <v>0</v>
      </c>
    </row>
    <row r="784" spans="1:20" ht="25.5" outlineLevel="2" x14ac:dyDescent="0.2">
      <c r="A784" s="288">
        <f>VLOOKUP(C784,Округа!B:C,2,FALSE)</f>
        <v>3</v>
      </c>
      <c r="B784" s="361">
        <v>503807</v>
      </c>
      <c r="C784" s="361">
        <v>380701</v>
      </c>
      <c r="D784" s="5" t="s">
        <v>686</v>
      </c>
      <c r="E784" s="349">
        <v>3</v>
      </c>
      <c r="F784" s="350" t="s">
        <v>174</v>
      </c>
      <c r="G784" s="302">
        <f>SUMIFS('Круглосуточный стационар'!J:J,'Круглосуточный стационар'!D:D,СВОД!C784,'Круглосуточный стационар'!F:F,СВОД!E784)/2+SUMIFS(ВМП!J:J,ВМП!D:D,СВОД!C784,ВМП!F:F,СВОД!E784)/2+SUMIFS('Дневной стационар'!J:J,'Дневной стационар'!D:D,СВОД!C784,'Дневной стационар'!F:F,СВОД!E784)/2+SUMIFS(ЭКО!H:H,ЭКО!D:D,СВОД!C784,ЭКО!F:F,СВОД!E784)+SUMIFS(Диализ!J:J,Диализ!E:E,СВОД!C784,Диализ!G:G,СВОД!E784)</f>
        <v>0</v>
      </c>
      <c r="H784" s="276">
        <f>SUMIFS(Поликлиника!H:H,Поликлиника!D:D,СВОД!C784,Поликлиника!F:F,СВОД!E784)</f>
        <v>0</v>
      </c>
      <c r="I784" s="276">
        <f>SUMIFS(Поликлиника!BA:BA,Поликлиника!D:D,СВОД!C784,Поликлиника!F:F,СВОД!E784)</f>
        <v>0</v>
      </c>
      <c r="J784" s="276">
        <f>SUMIFS(Поликлиника!BF:BF,Поликлиника!D:D,СВОД!C784,Поликлиника!F:F,СВОД!E784)</f>
        <v>50</v>
      </c>
      <c r="K784" s="276">
        <f>SUMIFS(Поликлиника!BU:BU,Поликлиника!D:D,СВОД!C784,Поликлиника!F:F,СВОД!E784)</f>
        <v>110</v>
      </c>
      <c r="L784" s="276">
        <f>SUMIFS(Услуги!H:H,Услуги!D:D,СВОД!C784,Услуги!F:F,СВОД!E784)+SUMIFS(Услуги!M:M,Услуги!D:D,СВОД!C784,Услуги!F:F,СВОД!E784)+SUMIFS(Услуги!R:R,Услуги!D:D,СВОД!C784,Услуги!F:F,СВОД!E784)+SUMIFS(Услуги!W:W,Услуги!D:D,СВОД!C784,Услуги!F:F,СВОД!E784)+SUMIFS(Услуги!AB:AB,Услуги!D:D,СВОД!C784,Услуги!F:F,СВОД!E784)+SUMIFS(Услуги!AG:AG,Услуги!D:D,СВОД!C784,Услуги!F:F,СВОД!E784)+SUMIFS(Услуги!AL:AL,Услуги!D:D,СВОД!C784,Услуги!F:F,СВОД!E784)+SUMIFS(Услуги!AQ:AQ,Услуги!D:D,СВОД!C784,Услуги!F:F,СВОД!E784)</f>
        <v>0</v>
      </c>
      <c r="M784" s="276">
        <f>SUMIFS('Скорая мед. помощь'!J:J,'Скорая мед. помощь'!E:E,СВОД!C784,'Скорая мед. помощь'!G:G,СВОД!E784)</f>
        <v>0</v>
      </c>
      <c r="N784" s="303">
        <f>SUMIFS('Круглосуточный стационар'!O:O,'Круглосуточный стационар'!D:D,СВОД!C784,'Круглосуточный стационар'!F:F,СВОД!E784)+SUMIFS(ВМП!O:O,ВМП!D:D,СВОД!C784,ВМП!F:F,СВОД!E784)+SUMIFS('Дневной стационар'!O:O,'Дневной стационар'!D:D,СВОД!C784,'Дневной стационар'!F:F,СВОД!E784)+SUMIFS(ЭКО!M:M,ЭКО!D:D,СВОД!C784,ЭКО!F:F,СВОД!E784)+SUMIFS(Диализ!O:O,Диализ!E:E,СВОД!C784,Диализ!G:G,СВОД!E784)+SUMIFS(Поликлиника!CT:CT,Поликлиника!D:D,СВОД!C784,Поликлиника!F:F,СВОД!E784)+SUMIFS('Скорая мед. помощь'!O:O,'Скорая мед. помощь'!E:E,СВОД!C784,'Скорая мед. помощь'!G:G,СВОД!E784)+SUMIFS(Услуги!AV:AV,Услуги!D:D,СВОД!C784,Услуги!F:F,СВОД!E784)</f>
        <v>91.451642130398668</v>
      </c>
      <c r="O784" s="302">
        <f>SUMIFS(Сверхбаза!L:L,Сверхбаза!C:C,СВОД!C784,Сверхбаза!E:E,СВОД!E784)+SUMIFS(Сверхбаза!M:M,Сверхбаза!C:C,СВОД!C784,Сверхбаза!E:E,СВОД!E784)</f>
        <v>0</v>
      </c>
      <c r="P784" s="276">
        <f>SUMIFS(Сверхбаза!N:N,Сверхбаза!C:C,СВОД!C784,Сверхбаза!E:E,СВОД!E784)</f>
        <v>0</v>
      </c>
      <c r="Q784" s="276">
        <f>SUMIFS(Сверхбаза!P:P,Сверхбаза!C:C,СВОД!C784,Сверхбаза!E:E,СВОД!E784)</f>
        <v>0</v>
      </c>
      <c r="R784" s="276">
        <f>SUMIFS(Сверхбаза!O:O,Сверхбаза!C:C,СВОД!C784,Сверхбаза!E:E,СВОД!E784)</f>
        <v>0</v>
      </c>
      <c r="S784" s="276">
        <f>SUMIFS(Сверхбаза!Q:Q,Сверхбаза!C:C,СВОД!C784,Сверхбаза!E:E,СВОД!E784)</f>
        <v>0</v>
      </c>
      <c r="T784" s="303">
        <f>SUMIFS(Сверхбаза!G:G,Сверхбаза!C:C,СВОД!C784,Сверхбаза!E:E,СВОД!E784)</f>
        <v>0</v>
      </c>
    </row>
    <row r="785" spans="1:20" outlineLevel="2" x14ac:dyDescent="0.2">
      <c r="A785" s="288">
        <f>VLOOKUP(C785,Округа!B:C,2,FALSE)</f>
        <v>3</v>
      </c>
      <c r="B785" s="361">
        <v>503807</v>
      </c>
      <c r="C785" s="361">
        <v>380701</v>
      </c>
      <c r="D785" s="5" t="s">
        <v>686</v>
      </c>
      <c r="E785" s="349">
        <v>7</v>
      </c>
      <c r="F785" s="350" t="s">
        <v>706</v>
      </c>
      <c r="G785" s="302">
        <f>SUMIFS('Круглосуточный стационар'!J:J,'Круглосуточный стационар'!D:D,СВОД!C785,'Круглосуточный стационар'!F:F,СВОД!E785)/2+SUMIFS(ВМП!J:J,ВМП!D:D,СВОД!C785,ВМП!F:F,СВОД!E785)/2+SUMIFS('Дневной стационар'!J:J,'Дневной стационар'!D:D,СВОД!C785,'Дневной стационар'!F:F,СВОД!E785)/2+SUMIFS(ЭКО!H:H,ЭКО!D:D,СВОД!C785,ЭКО!F:F,СВОД!E785)+SUMIFS(Диализ!J:J,Диализ!E:E,СВОД!C785,Диализ!G:G,СВОД!E785)</f>
        <v>0</v>
      </c>
      <c r="H785" s="276">
        <f>SUMIFS(Поликлиника!H:H,Поликлиника!D:D,СВОД!C785,Поликлиника!F:F,СВОД!E785)</f>
        <v>0</v>
      </c>
      <c r="I785" s="276">
        <f>SUMIFS(Поликлиника!BA:BA,Поликлиника!D:D,СВОД!C785,Поликлиника!F:F,СВОД!E785)</f>
        <v>0</v>
      </c>
      <c r="J785" s="276">
        <f>SUMIFS(Поликлиника!BF:BF,Поликлиника!D:D,СВОД!C785,Поликлиника!F:F,СВОД!E785)</f>
        <v>0</v>
      </c>
      <c r="K785" s="276">
        <f>SUMIFS(Поликлиника!BU:BU,Поликлиника!D:D,СВОД!C785,Поликлиника!F:F,СВОД!E785)</f>
        <v>0</v>
      </c>
      <c r="L785" s="276">
        <f>SUMIFS(Услуги!H:H,Услуги!D:D,СВОД!C785,Услуги!F:F,СВОД!E785)+SUMIFS(Услуги!M:M,Услуги!D:D,СВОД!C785,Услуги!F:F,СВОД!E785)+SUMIFS(Услуги!R:R,Услуги!D:D,СВОД!C785,Услуги!F:F,СВОД!E785)+SUMIFS(Услуги!W:W,Услуги!D:D,СВОД!C785,Услуги!F:F,СВОД!E785)+SUMIFS(Услуги!AB:AB,Услуги!D:D,СВОД!C785,Услуги!F:F,СВОД!E785)+SUMIFS(Услуги!AG:AG,Услуги!D:D,СВОД!C785,Услуги!F:F,СВОД!E785)+SUMIFS(Услуги!AL:AL,Услуги!D:D,СВОД!C785,Услуги!F:F,СВОД!E785)+SUMIFS(Услуги!AQ:AQ,Услуги!D:D,СВОД!C785,Услуги!F:F,СВОД!E785)</f>
        <v>0</v>
      </c>
      <c r="M785" s="276">
        <f>SUMIFS('Скорая мед. помощь'!J:J,'Скорая мед. помощь'!E:E,СВОД!C785,'Скорая мед. помощь'!G:G,СВОД!E785)</f>
        <v>0</v>
      </c>
      <c r="N785" s="303">
        <f>SUMIFS('Круглосуточный стационар'!O:O,'Круглосуточный стационар'!D:D,СВОД!C785,'Круглосуточный стационар'!F:F,СВОД!E785)+SUMIFS(ВМП!O:O,ВМП!D:D,СВОД!C785,ВМП!F:F,СВОД!E785)+SUMIFS('Дневной стационар'!O:O,'Дневной стационар'!D:D,СВОД!C785,'Дневной стационар'!F:F,СВОД!E785)+SUMIFS(ЭКО!M:M,ЭКО!D:D,СВОД!C785,ЭКО!F:F,СВОД!E785)+SUMIFS(Диализ!O:O,Диализ!E:E,СВОД!C785,Диализ!G:G,СВОД!E785)+SUMIFS(Поликлиника!CT:CT,Поликлиника!D:D,СВОД!C785,Поликлиника!F:F,СВОД!E785)+SUMIFS('Скорая мед. помощь'!O:O,'Скорая мед. помощь'!E:E,СВОД!C785,'Скорая мед. помощь'!G:G,СВОД!E785)+SUMIFS(Услуги!AV:AV,Услуги!D:D,СВОД!C785,Услуги!F:F,СВОД!E785)</f>
        <v>0</v>
      </c>
      <c r="O785" s="302">
        <f>SUMIFS(Сверхбаза!L:L,Сверхбаза!C:C,СВОД!C785,Сверхбаза!E:E,СВОД!E785)+SUMIFS(Сверхбаза!M:M,Сверхбаза!C:C,СВОД!C785,Сверхбаза!E:E,СВОД!E785)</f>
        <v>0</v>
      </c>
      <c r="P785" s="276">
        <f>SUMIFS(Сверхбаза!N:N,Сверхбаза!C:C,СВОД!C785,Сверхбаза!E:E,СВОД!E785)</f>
        <v>0</v>
      </c>
      <c r="Q785" s="276">
        <f>SUMIFS(Сверхбаза!P:P,Сверхбаза!C:C,СВОД!C785,Сверхбаза!E:E,СВОД!E785)</f>
        <v>0</v>
      </c>
      <c r="R785" s="276">
        <f>SUMIFS(Сверхбаза!O:O,Сверхбаза!C:C,СВОД!C785,Сверхбаза!E:E,СВОД!E785)</f>
        <v>0</v>
      </c>
      <c r="S785" s="276">
        <f>SUMIFS(Сверхбаза!Q:Q,Сверхбаза!C:C,СВОД!C785,Сверхбаза!E:E,СВОД!E785)</f>
        <v>0</v>
      </c>
      <c r="T785" s="303">
        <f>SUMIFS(Сверхбаза!G:G,Сверхбаза!C:C,СВОД!C785,Сверхбаза!E:E,СВОД!E785)</f>
        <v>0</v>
      </c>
    </row>
    <row r="786" spans="1:20" outlineLevel="2" x14ac:dyDescent="0.2">
      <c r="A786" s="288">
        <f>VLOOKUP(C786,Округа!B:C,2,FALSE)</f>
        <v>3</v>
      </c>
      <c r="B786" s="361">
        <v>503807</v>
      </c>
      <c r="C786" s="361">
        <v>380701</v>
      </c>
      <c r="D786" s="5" t="s">
        <v>686</v>
      </c>
      <c r="E786" s="349">
        <v>70</v>
      </c>
      <c r="F786" s="350" t="s">
        <v>707</v>
      </c>
      <c r="G786" s="302">
        <f>SUMIFS('Круглосуточный стационар'!J:J,'Круглосуточный стационар'!D:D,СВОД!C786,'Круглосуточный стационар'!F:F,СВОД!E786)/2+SUMIFS(ВМП!J:J,ВМП!D:D,СВОД!C786,ВМП!F:F,СВОД!E786)/2+SUMIFS('Дневной стационар'!J:J,'Дневной стационар'!D:D,СВОД!C786,'Дневной стационар'!F:F,СВОД!E786)/2+SUMIFS(ЭКО!H:H,ЭКО!D:D,СВОД!C786,ЭКО!F:F,СВОД!E786)+SUMIFS(Диализ!J:J,Диализ!E:E,СВОД!C786,Диализ!G:G,СВОД!E786)</f>
        <v>0</v>
      </c>
      <c r="H786" s="276">
        <f>SUMIFS(Поликлиника!H:H,Поликлиника!D:D,СВОД!C786,Поликлиника!F:F,СВОД!E786)</f>
        <v>0</v>
      </c>
      <c r="I786" s="276">
        <f>SUMIFS(Поликлиника!BA:BA,Поликлиника!D:D,СВОД!C786,Поликлиника!F:F,СВОД!E786)</f>
        <v>0</v>
      </c>
      <c r="J786" s="276">
        <f>SUMIFS(Поликлиника!BF:BF,Поликлиника!D:D,СВОД!C786,Поликлиника!F:F,СВОД!E786)</f>
        <v>0</v>
      </c>
      <c r="K786" s="276">
        <f>SUMIFS(Поликлиника!BU:BU,Поликлиника!D:D,СВОД!C786,Поликлиника!F:F,СВОД!E786)</f>
        <v>0</v>
      </c>
      <c r="L786" s="276">
        <f>SUMIFS(Услуги!H:H,Услуги!D:D,СВОД!C786,Услуги!F:F,СВОД!E786)+SUMIFS(Услуги!M:M,Услуги!D:D,СВОД!C786,Услуги!F:F,СВОД!E786)+SUMIFS(Услуги!R:R,Услуги!D:D,СВОД!C786,Услуги!F:F,СВОД!E786)+SUMIFS(Услуги!W:W,Услуги!D:D,СВОД!C786,Услуги!F:F,СВОД!E786)+SUMIFS(Услуги!AB:AB,Услуги!D:D,СВОД!C786,Услуги!F:F,СВОД!E786)+SUMIFS(Услуги!AG:AG,Услуги!D:D,СВОД!C786,Услуги!F:F,СВОД!E786)+SUMIFS(Услуги!AL:AL,Услуги!D:D,СВОД!C786,Услуги!F:F,СВОД!E786)+SUMIFS(Услуги!AQ:AQ,Услуги!D:D,СВОД!C786,Услуги!F:F,СВОД!E786)</f>
        <v>0</v>
      </c>
      <c r="M786" s="276">
        <f>SUMIFS('Скорая мед. помощь'!J:J,'Скорая мед. помощь'!E:E,СВОД!C786,'Скорая мед. помощь'!G:G,СВОД!E786)</f>
        <v>0</v>
      </c>
      <c r="N786" s="303">
        <f>SUMIFS('Круглосуточный стационар'!O:O,'Круглосуточный стационар'!D:D,СВОД!C786,'Круглосуточный стационар'!F:F,СВОД!E786)+SUMIFS(ВМП!O:O,ВМП!D:D,СВОД!C786,ВМП!F:F,СВОД!E786)+SUMIFS('Дневной стационар'!O:O,'Дневной стационар'!D:D,СВОД!C786,'Дневной стационар'!F:F,СВОД!E786)+SUMIFS(ЭКО!M:M,ЭКО!D:D,СВОД!C786,ЭКО!F:F,СВОД!E786)+SUMIFS(Диализ!O:O,Диализ!E:E,СВОД!C786,Диализ!G:G,СВОД!E786)+SUMIFS(Поликлиника!CT:CT,Поликлиника!D:D,СВОД!C786,Поликлиника!F:F,СВОД!E786)+SUMIFS('Скорая мед. помощь'!O:O,'Скорая мед. помощь'!E:E,СВОД!C786,'Скорая мед. помощь'!G:G,СВОД!E786)+SUMIFS(Услуги!AV:AV,Услуги!D:D,СВОД!C786,Услуги!F:F,СВОД!E786)</f>
        <v>0</v>
      </c>
      <c r="O786" s="302">
        <f>SUMIFS(Сверхбаза!L:L,Сверхбаза!C:C,СВОД!C786,Сверхбаза!E:E,СВОД!E786)+SUMIFS(Сверхбаза!M:M,Сверхбаза!C:C,СВОД!C786,Сверхбаза!E:E,СВОД!E786)</f>
        <v>0</v>
      </c>
      <c r="P786" s="276">
        <f>SUMIFS(Сверхбаза!N:N,Сверхбаза!C:C,СВОД!C786,Сверхбаза!E:E,СВОД!E786)</f>
        <v>0</v>
      </c>
      <c r="Q786" s="276">
        <f>SUMIFS(Сверхбаза!P:P,Сверхбаза!C:C,СВОД!C786,Сверхбаза!E:E,СВОД!E786)</f>
        <v>0</v>
      </c>
      <c r="R786" s="276">
        <f>SUMIFS(Сверхбаза!O:O,Сверхбаза!C:C,СВОД!C786,Сверхбаза!E:E,СВОД!E786)</f>
        <v>0</v>
      </c>
      <c r="S786" s="276">
        <f>SUMIFS(Сверхбаза!Q:Q,Сверхбаза!C:C,СВОД!C786,Сверхбаза!E:E,СВОД!E786)</f>
        <v>0</v>
      </c>
      <c r="T786" s="303">
        <f>SUMIFS(Сверхбаза!G:G,Сверхбаза!C:C,СВОД!C786,Сверхбаза!E:E,СВОД!E786)</f>
        <v>0</v>
      </c>
    </row>
    <row r="787" spans="1:20" outlineLevel="2" x14ac:dyDescent="0.2">
      <c r="A787" s="288">
        <f>VLOOKUP(C787,Округа!B:C,2,FALSE)</f>
        <v>3</v>
      </c>
      <c r="B787" s="361">
        <v>503807</v>
      </c>
      <c r="C787" s="361">
        <v>380701</v>
      </c>
      <c r="D787" s="5" t="s">
        <v>686</v>
      </c>
      <c r="E787" s="349">
        <v>94</v>
      </c>
      <c r="F787" s="350" t="s">
        <v>157</v>
      </c>
      <c r="G787" s="302">
        <f>SUMIFS('Круглосуточный стационар'!J:J,'Круглосуточный стационар'!D:D,СВОД!C787,'Круглосуточный стационар'!F:F,СВОД!E787)/2+SUMIFS(ВМП!J:J,ВМП!D:D,СВОД!C787,ВМП!F:F,СВОД!E787)/2+SUMIFS('Дневной стационар'!J:J,'Дневной стационар'!D:D,СВОД!C787,'Дневной стационар'!F:F,СВОД!E787)/2+SUMIFS(ЭКО!H:H,ЭКО!D:D,СВОД!C787,ЭКО!F:F,СВОД!E787)+SUMIFS(Диализ!J:J,Диализ!E:E,СВОД!C787,Диализ!G:G,СВОД!E787)</f>
        <v>0</v>
      </c>
      <c r="H787" s="276">
        <f>SUMIFS(Поликлиника!H:H,Поликлиника!D:D,СВОД!C787,Поликлиника!F:F,СВОД!E787)</f>
        <v>0</v>
      </c>
      <c r="I787" s="276">
        <f>SUMIFS(Поликлиника!BA:BA,Поликлиника!D:D,СВОД!C787,Поликлиника!F:F,СВОД!E787)</f>
        <v>0</v>
      </c>
      <c r="J787" s="276">
        <f>SUMIFS(Поликлиника!BF:BF,Поликлиника!D:D,СВОД!C787,Поликлиника!F:F,СВОД!E787)</f>
        <v>0</v>
      </c>
      <c r="K787" s="276">
        <f>SUMIFS(Поликлиника!BU:BU,Поликлиника!D:D,СВОД!C787,Поликлиника!F:F,СВОД!E787)</f>
        <v>0</v>
      </c>
      <c r="L787" s="276">
        <f>SUMIFS(Услуги!H:H,Услуги!D:D,СВОД!C787,Услуги!F:F,СВОД!E787)+SUMIFS(Услуги!M:M,Услуги!D:D,СВОД!C787,Услуги!F:F,СВОД!E787)+SUMIFS(Услуги!R:R,Услуги!D:D,СВОД!C787,Услуги!F:F,СВОД!E787)+SUMIFS(Услуги!W:W,Услуги!D:D,СВОД!C787,Услуги!F:F,СВОД!E787)+SUMIFS(Услуги!AB:AB,Услуги!D:D,СВОД!C787,Услуги!F:F,СВОД!E787)+SUMIFS(Услуги!AG:AG,Услуги!D:D,СВОД!C787,Услуги!F:F,СВОД!E787)+SUMIFS(Услуги!AL:AL,Услуги!D:D,СВОД!C787,Услуги!F:F,СВОД!E787)+SUMIFS(Услуги!AQ:AQ,Услуги!D:D,СВОД!C787,Услуги!F:F,СВОД!E787)</f>
        <v>0</v>
      </c>
      <c r="M787" s="276">
        <f>SUMIFS('Скорая мед. помощь'!J:J,'Скорая мед. помощь'!E:E,СВОД!C787,'Скорая мед. помощь'!G:G,СВОД!E787)</f>
        <v>0</v>
      </c>
      <c r="N787" s="303">
        <f>SUMIFS('Круглосуточный стационар'!O:O,'Круглосуточный стационар'!D:D,СВОД!C787,'Круглосуточный стационар'!F:F,СВОД!E787)+SUMIFS(ВМП!O:O,ВМП!D:D,СВОД!C787,ВМП!F:F,СВОД!E787)+SUMIFS('Дневной стационар'!O:O,'Дневной стационар'!D:D,СВОД!C787,'Дневной стационар'!F:F,СВОД!E787)+SUMIFS(ЭКО!M:M,ЭКО!D:D,СВОД!C787,ЭКО!F:F,СВОД!E787)+SUMIFS(Диализ!O:O,Диализ!E:E,СВОД!C787,Диализ!G:G,СВОД!E787)+SUMIFS(Поликлиника!CT:CT,Поликлиника!D:D,СВОД!C787,Поликлиника!F:F,СВОД!E787)+SUMIFS('Скорая мед. помощь'!O:O,'Скорая мед. помощь'!E:E,СВОД!C787,'Скорая мед. помощь'!G:G,СВОД!E787)+SUMIFS(Услуги!AV:AV,Услуги!D:D,СВОД!C787,Услуги!F:F,СВОД!E787)</f>
        <v>0</v>
      </c>
      <c r="O787" s="302">
        <f>SUMIFS(Сверхбаза!L:L,Сверхбаза!C:C,СВОД!C787,Сверхбаза!E:E,СВОД!E787)+SUMIFS(Сверхбаза!M:M,Сверхбаза!C:C,СВОД!C787,Сверхбаза!E:E,СВОД!E787)</f>
        <v>0</v>
      </c>
      <c r="P787" s="276">
        <f>SUMIFS(Сверхбаза!N:N,Сверхбаза!C:C,СВОД!C787,Сверхбаза!E:E,СВОД!E787)</f>
        <v>0</v>
      </c>
      <c r="Q787" s="276">
        <f>SUMIFS(Сверхбаза!P:P,Сверхбаза!C:C,СВОД!C787,Сверхбаза!E:E,СВОД!E787)</f>
        <v>0</v>
      </c>
      <c r="R787" s="276">
        <f>SUMIFS(Сверхбаза!O:O,Сверхбаза!C:C,СВОД!C787,Сверхбаза!E:E,СВОД!E787)</f>
        <v>0</v>
      </c>
      <c r="S787" s="276">
        <f>SUMIFS(Сверхбаза!Q:Q,Сверхбаза!C:C,СВОД!C787,Сверхбаза!E:E,СВОД!E787)</f>
        <v>0</v>
      </c>
      <c r="T787" s="303">
        <f>SUMIFS(Сверхбаза!G:G,Сверхбаза!C:C,СВОД!C787,Сверхбаза!E:E,СВОД!E787)</f>
        <v>0</v>
      </c>
    </row>
    <row r="788" spans="1:20" outlineLevel="1" collapsed="1" x14ac:dyDescent="0.2">
      <c r="A788" s="289"/>
      <c r="B788" s="279"/>
      <c r="C788" s="279" t="str">
        <f>CONCATENATE(C787," ","Итог")</f>
        <v>380701 Итог</v>
      </c>
      <c r="D788" s="280"/>
      <c r="E788" s="351"/>
      <c r="F788" s="352"/>
      <c r="G788" s="304"/>
      <c r="H788" s="281"/>
      <c r="I788" s="281"/>
      <c r="J788" s="281"/>
      <c r="K788" s="281"/>
      <c r="L788" s="281"/>
      <c r="M788" s="281"/>
      <c r="N788" s="305">
        <f>SUBTOTAL(9,N780:N787)</f>
        <v>91.451642130398668</v>
      </c>
      <c r="O788" s="304"/>
      <c r="P788" s="281"/>
      <c r="Q788" s="281"/>
      <c r="R788" s="281"/>
      <c r="S788" s="281"/>
      <c r="T788" s="305">
        <f>SUBTOTAL(9,T780:T787)</f>
        <v>0</v>
      </c>
    </row>
    <row r="789" spans="1:20" outlineLevel="2" x14ac:dyDescent="0.2">
      <c r="A789" s="287">
        <f>VLOOKUP(C789,Округа!B:C,2,FALSE)</f>
        <v>3</v>
      </c>
      <c r="B789" s="8">
        <v>503808</v>
      </c>
      <c r="C789" s="8">
        <v>380801</v>
      </c>
      <c r="D789" s="9" t="s">
        <v>682</v>
      </c>
      <c r="E789" s="347">
        <v>1</v>
      </c>
      <c r="F789" s="348" t="s">
        <v>12</v>
      </c>
      <c r="G789" s="300">
        <f>SUMIFS('Круглосуточный стационар'!J:J,'Круглосуточный стационар'!D:D,СВОД!C789,'Круглосуточный стационар'!F:F,СВОД!E789)/2+SUMIFS(ВМП!J:J,ВМП!D:D,СВОД!C789,ВМП!F:F,СВОД!E789)/2+SUMIFS('Дневной стационар'!J:J,'Дневной стационар'!D:D,СВОД!C789,'Дневной стационар'!F:F,СВОД!E789)/2+SUMIFS(ЭКО!H:H,ЭКО!D:D,СВОД!C789,ЭКО!F:F,СВОД!E789)+SUMIFS(Диализ!J:J,Диализ!E:E,СВОД!C789,Диализ!G:G,СВОД!E789)</f>
        <v>0</v>
      </c>
      <c r="H789" s="278">
        <f>SUMIFS(Поликлиника!H:H,Поликлиника!D:D,СВОД!C789,Поликлиника!F:F,СВОД!E789)</f>
        <v>0</v>
      </c>
      <c r="I789" s="278">
        <f>SUMIFS(Поликлиника!BA:BA,Поликлиника!D:D,СВОД!C789,Поликлиника!F:F,СВОД!E789)</f>
        <v>0</v>
      </c>
      <c r="J789" s="278">
        <f>SUMIFS(Поликлиника!BF:BF,Поликлиника!D:D,СВОД!C789,Поликлиника!F:F,СВОД!E789)</f>
        <v>0</v>
      </c>
      <c r="K789" s="278">
        <f>SUMIFS(Поликлиника!BU:BU,Поликлиника!D:D,СВОД!C789,Поликлиника!F:F,СВОД!E789)</f>
        <v>0</v>
      </c>
      <c r="L789" s="278">
        <f>SUMIFS(Услуги!H:H,Услуги!D:D,СВОД!C789,Услуги!F:F,СВОД!E789)+SUMIFS(Услуги!M:M,Услуги!D:D,СВОД!C789,Услуги!F:F,СВОД!E789)+SUMIFS(Услуги!R:R,Услуги!D:D,СВОД!C789,Услуги!F:F,СВОД!E789)+SUMIFS(Услуги!W:W,Услуги!D:D,СВОД!C789,Услуги!F:F,СВОД!E789)+SUMIFS(Услуги!AB:AB,Услуги!D:D,СВОД!C789,Услуги!F:F,СВОД!E789)+SUMIFS(Услуги!AG:AG,Услуги!D:D,СВОД!C789,Услуги!F:F,СВОД!E789)+SUMIFS(Услуги!AL:AL,Услуги!D:D,СВОД!C789,Услуги!F:F,СВОД!E789)+SUMIFS(Услуги!AQ:AQ,Услуги!D:D,СВОД!C789,Услуги!F:F,СВОД!E789)</f>
        <v>0</v>
      </c>
      <c r="M789" s="278">
        <f>SUMIFS('Скорая мед. помощь'!J:J,'Скорая мед. помощь'!E:E,СВОД!C789,'Скорая мед. помощь'!G:G,СВОД!E789)</f>
        <v>0</v>
      </c>
      <c r="N789" s="301">
        <f>SUMIFS('Круглосуточный стационар'!O:O,'Круглосуточный стационар'!D:D,СВОД!C789,'Круглосуточный стационар'!F:F,СВОД!E789)+SUMIFS(ВМП!O:O,ВМП!D:D,СВОД!C789,ВМП!F:F,СВОД!E789)+SUMIFS('Дневной стационар'!O:O,'Дневной стационар'!D:D,СВОД!C789,'Дневной стационар'!F:F,СВОД!E789)+SUMIFS(ЭКО!M:M,ЭКО!D:D,СВОД!C789,ЭКО!F:F,СВОД!E789)+SUMIFS(Диализ!O:O,Диализ!E:E,СВОД!C789,Диализ!G:G,СВОД!E789)+SUMIFS(Поликлиника!CT:CT,Поликлиника!D:D,СВОД!C789,Поликлиника!F:F,СВОД!E789)+SUMIFS('Скорая мед. помощь'!O:O,'Скорая мед. помощь'!E:E,СВОД!C789,'Скорая мед. помощь'!G:G,СВОД!E789)+SUMIFS(Услуги!AV:AV,Услуги!D:D,СВОД!C789,Услуги!F:F,СВОД!E789)</f>
        <v>0</v>
      </c>
      <c r="O789" s="300">
        <f>SUMIFS(Сверхбаза!L:L,Сверхбаза!C:C,СВОД!C789,Сверхбаза!E:E,СВОД!E789)+SUMIFS(Сверхбаза!M:M,Сверхбаза!C:C,СВОД!C789,Сверхбаза!E:E,СВОД!E789)</f>
        <v>0</v>
      </c>
      <c r="P789" s="278">
        <f>SUMIFS(Сверхбаза!N:N,Сверхбаза!C:C,СВОД!C789,Сверхбаза!E:E,СВОД!E789)</f>
        <v>0</v>
      </c>
      <c r="Q789" s="278">
        <f>SUMIFS(Сверхбаза!P:P,Сверхбаза!C:C,СВОД!C789,Сверхбаза!E:E,СВОД!E789)</f>
        <v>0</v>
      </c>
      <c r="R789" s="278">
        <f>SUMIFS(Сверхбаза!O:O,Сверхбаза!C:C,СВОД!C789,Сверхбаза!E:E,СВОД!E789)</f>
        <v>0</v>
      </c>
      <c r="S789" s="278">
        <f>SUMIFS(Сверхбаза!Q:Q,Сверхбаза!C:C,СВОД!C789,Сверхбаза!E:E,СВОД!E789)</f>
        <v>0</v>
      </c>
      <c r="T789" s="301">
        <f>SUMIFS(Сверхбаза!G:G,Сверхбаза!C:C,СВОД!C789,Сверхбаза!E:E,СВОД!E789)</f>
        <v>0</v>
      </c>
    </row>
    <row r="790" spans="1:20" ht="25.5" outlineLevel="2" x14ac:dyDescent="0.2">
      <c r="A790" s="288">
        <f>VLOOKUP(C790,Округа!B:C,2,FALSE)</f>
        <v>3</v>
      </c>
      <c r="B790" s="361">
        <v>503808</v>
      </c>
      <c r="C790" s="361">
        <v>380801</v>
      </c>
      <c r="D790" s="5" t="s">
        <v>682</v>
      </c>
      <c r="E790" s="349">
        <v>13</v>
      </c>
      <c r="F790" s="350" t="s">
        <v>704</v>
      </c>
      <c r="G790" s="302">
        <f>SUMIFS('Круглосуточный стационар'!J:J,'Круглосуточный стационар'!D:D,СВОД!C790,'Круглосуточный стационар'!F:F,СВОД!E790)/2+SUMIFS(ВМП!J:J,ВМП!D:D,СВОД!C790,ВМП!F:F,СВОД!E790)/2+SUMIFS('Дневной стационар'!J:J,'Дневной стационар'!D:D,СВОД!C790,'Дневной стационар'!F:F,СВОД!E790)/2+SUMIFS(ЭКО!H:H,ЭКО!D:D,СВОД!C790,ЭКО!F:F,СВОД!E790)+SUMIFS(Диализ!J:J,Диализ!E:E,СВОД!C790,Диализ!G:G,СВОД!E790)</f>
        <v>0</v>
      </c>
      <c r="H790" s="276">
        <f>SUMIFS(Поликлиника!H:H,Поликлиника!D:D,СВОД!C790,Поликлиника!F:F,СВОД!E790)</f>
        <v>0</v>
      </c>
      <c r="I790" s="276">
        <f>SUMIFS(Поликлиника!BA:BA,Поликлиника!D:D,СВОД!C790,Поликлиника!F:F,СВОД!E790)</f>
        <v>0</v>
      </c>
      <c r="J790" s="276">
        <f>SUMIFS(Поликлиника!BF:BF,Поликлиника!D:D,СВОД!C790,Поликлиника!F:F,СВОД!E790)</f>
        <v>0</v>
      </c>
      <c r="K790" s="276">
        <f>SUMIFS(Поликлиника!BU:BU,Поликлиника!D:D,СВОД!C790,Поликлиника!F:F,СВОД!E790)</f>
        <v>0</v>
      </c>
      <c r="L790" s="276">
        <f>SUMIFS(Услуги!H:H,Услуги!D:D,СВОД!C790,Услуги!F:F,СВОД!E790)+SUMIFS(Услуги!M:M,Услуги!D:D,СВОД!C790,Услуги!F:F,СВОД!E790)+SUMIFS(Услуги!R:R,Услуги!D:D,СВОД!C790,Услуги!F:F,СВОД!E790)+SUMIFS(Услуги!W:W,Услуги!D:D,СВОД!C790,Услуги!F:F,СВОД!E790)+SUMIFS(Услуги!AB:AB,Услуги!D:D,СВОД!C790,Услуги!F:F,СВОД!E790)+SUMIFS(Услуги!AG:AG,Услуги!D:D,СВОД!C790,Услуги!F:F,СВОД!E790)+SUMIFS(Услуги!AL:AL,Услуги!D:D,СВОД!C790,Услуги!F:F,СВОД!E790)+SUMIFS(Услуги!AQ:AQ,Услуги!D:D,СВОД!C790,Услуги!F:F,СВОД!E790)</f>
        <v>0</v>
      </c>
      <c r="M790" s="276">
        <f>SUMIFS('Скорая мед. помощь'!J:J,'Скорая мед. помощь'!E:E,СВОД!C790,'Скорая мед. помощь'!G:G,СВОД!E790)</f>
        <v>0</v>
      </c>
      <c r="N790" s="303">
        <f>SUMIFS('Круглосуточный стационар'!O:O,'Круглосуточный стационар'!D:D,СВОД!C790,'Круглосуточный стационар'!F:F,СВОД!E790)+SUMIFS(ВМП!O:O,ВМП!D:D,СВОД!C790,ВМП!F:F,СВОД!E790)+SUMIFS('Дневной стационар'!O:O,'Дневной стационар'!D:D,СВОД!C790,'Дневной стационар'!F:F,СВОД!E790)+SUMIFS(ЭКО!M:M,ЭКО!D:D,СВОД!C790,ЭКО!F:F,СВОД!E790)+SUMIFS(Диализ!O:O,Диализ!E:E,СВОД!C790,Диализ!G:G,СВОД!E790)+SUMIFS(Поликлиника!CT:CT,Поликлиника!D:D,СВОД!C790,Поликлиника!F:F,СВОД!E790)+SUMIFS('Скорая мед. помощь'!O:O,'Скорая мед. помощь'!E:E,СВОД!C790,'Скорая мед. помощь'!G:G,СВОД!E790)+SUMIFS(Услуги!AV:AV,Услуги!D:D,СВОД!C790,Услуги!F:F,СВОД!E790)</f>
        <v>0</v>
      </c>
      <c r="O790" s="302">
        <f>SUMIFS(Сверхбаза!L:L,Сверхбаза!C:C,СВОД!C790,Сверхбаза!E:E,СВОД!E790)+SUMIFS(Сверхбаза!M:M,Сверхбаза!C:C,СВОД!C790,Сверхбаза!E:E,СВОД!E790)</f>
        <v>0</v>
      </c>
      <c r="P790" s="276">
        <f>SUMIFS(Сверхбаза!N:N,Сверхбаза!C:C,СВОД!C790,Сверхбаза!E:E,СВОД!E790)</f>
        <v>0</v>
      </c>
      <c r="Q790" s="276">
        <f>SUMIFS(Сверхбаза!P:P,Сверхбаза!C:C,СВОД!C790,Сверхбаза!E:E,СВОД!E790)</f>
        <v>0</v>
      </c>
      <c r="R790" s="276">
        <f>SUMIFS(Сверхбаза!O:O,Сверхбаза!C:C,СВОД!C790,Сверхбаза!E:E,СВОД!E790)</f>
        <v>0</v>
      </c>
      <c r="S790" s="276">
        <f>SUMIFS(Сверхбаза!Q:Q,Сверхбаза!C:C,СВОД!C790,Сверхбаза!E:E,СВОД!E790)</f>
        <v>0</v>
      </c>
      <c r="T790" s="303">
        <f>SUMIFS(Сверхбаза!G:G,Сверхбаза!C:C,СВОД!C790,Сверхбаза!E:E,СВОД!E790)</f>
        <v>0</v>
      </c>
    </row>
    <row r="791" spans="1:20" outlineLevel="2" x14ac:dyDescent="0.2">
      <c r="A791" s="288">
        <f>VLOOKUP(C791,Округа!B:C,2,FALSE)</f>
        <v>3</v>
      </c>
      <c r="B791" s="361">
        <v>503808</v>
      </c>
      <c r="C791" s="361">
        <v>380801</v>
      </c>
      <c r="D791" s="5" t="s">
        <v>682</v>
      </c>
      <c r="E791" s="349">
        <v>2</v>
      </c>
      <c r="F791" s="350" t="s">
        <v>173</v>
      </c>
      <c r="G791" s="302">
        <f>SUMIFS('Круглосуточный стационар'!J:J,'Круглосуточный стационар'!D:D,СВОД!C791,'Круглосуточный стационар'!F:F,СВОД!E791)/2+SUMIFS(ВМП!J:J,ВМП!D:D,СВОД!C791,ВМП!F:F,СВОД!E791)/2+SUMIFS('Дневной стационар'!J:J,'Дневной стационар'!D:D,СВОД!C791,'Дневной стационар'!F:F,СВОД!E791)/2+SUMIFS(ЭКО!H:H,ЭКО!D:D,СВОД!C791,ЭКО!F:F,СВОД!E791)+SUMIFS(Диализ!J:J,Диализ!E:E,СВОД!C791,Диализ!G:G,СВОД!E791)</f>
        <v>0</v>
      </c>
      <c r="H791" s="276">
        <f>SUMIFS(Поликлиника!H:H,Поликлиника!D:D,СВОД!C791,Поликлиника!F:F,СВОД!E791)</f>
        <v>0</v>
      </c>
      <c r="I791" s="276">
        <f>SUMIFS(Поликлиника!BA:BA,Поликлиника!D:D,СВОД!C791,Поликлиника!F:F,СВОД!E791)</f>
        <v>0</v>
      </c>
      <c r="J791" s="276">
        <f>SUMIFS(Поликлиника!BF:BF,Поликлиника!D:D,СВОД!C791,Поликлиника!F:F,СВОД!E791)</f>
        <v>0</v>
      </c>
      <c r="K791" s="276">
        <f>SUMIFS(Поликлиника!BU:BU,Поликлиника!D:D,СВОД!C791,Поликлиника!F:F,СВОД!E791)</f>
        <v>0</v>
      </c>
      <c r="L791" s="276">
        <f>SUMIFS(Услуги!H:H,Услуги!D:D,СВОД!C791,Услуги!F:F,СВОД!E791)+SUMIFS(Услуги!M:M,Услуги!D:D,СВОД!C791,Услуги!F:F,СВОД!E791)+SUMIFS(Услуги!R:R,Услуги!D:D,СВОД!C791,Услуги!F:F,СВОД!E791)+SUMIFS(Услуги!W:W,Услуги!D:D,СВОД!C791,Услуги!F:F,СВОД!E791)+SUMIFS(Услуги!AB:AB,Услуги!D:D,СВОД!C791,Услуги!F:F,СВОД!E791)+SUMIFS(Услуги!AG:AG,Услуги!D:D,СВОД!C791,Услуги!F:F,СВОД!E791)+SUMIFS(Услуги!AL:AL,Услуги!D:D,СВОД!C791,Услуги!F:F,СВОД!E791)+SUMIFS(Услуги!AQ:AQ,Услуги!D:D,СВОД!C791,Услуги!F:F,СВОД!E791)</f>
        <v>0</v>
      </c>
      <c r="M791" s="276">
        <f>SUMIFS('Скорая мед. помощь'!J:J,'Скорая мед. помощь'!E:E,СВОД!C791,'Скорая мед. помощь'!G:G,СВОД!E791)</f>
        <v>0</v>
      </c>
      <c r="N791" s="303">
        <f>SUMIFS('Круглосуточный стационар'!O:O,'Круглосуточный стационар'!D:D,СВОД!C791,'Круглосуточный стационар'!F:F,СВОД!E791)+SUMIFS(ВМП!O:O,ВМП!D:D,СВОД!C791,ВМП!F:F,СВОД!E791)+SUMIFS('Дневной стационар'!O:O,'Дневной стационар'!D:D,СВОД!C791,'Дневной стационар'!F:F,СВОД!E791)+SUMIFS(ЭКО!M:M,ЭКО!D:D,СВОД!C791,ЭКО!F:F,СВОД!E791)+SUMIFS(Диализ!O:O,Диализ!E:E,СВОД!C791,Диализ!G:G,СВОД!E791)+SUMIFS(Поликлиника!CT:CT,Поликлиника!D:D,СВОД!C791,Поликлиника!F:F,СВОД!E791)+SUMIFS('Скорая мед. помощь'!O:O,'Скорая мед. помощь'!E:E,СВОД!C791,'Скорая мед. помощь'!G:G,СВОД!E791)+SUMIFS(Услуги!AV:AV,Услуги!D:D,СВОД!C791,Услуги!F:F,СВОД!E791)</f>
        <v>0</v>
      </c>
      <c r="O791" s="302">
        <f>SUMIFS(Сверхбаза!L:L,Сверхбаза!C:C,СВОД!C791,Сверхбаза!E:E,СВОД!E791)+SUMIFS(Сверхбаза!M:M,Сверхбаза!C:C,СВОД!C791,Сверхбаза!E:E,СВОД!E791)</f>
        <v>0</v>
      </c>
      <c r="P791" s="276">
        <f>SUMIFS(Сверхбаза!N:N,Сверхбаза!C:C,СВОД!C791,Сверхбаза!E:E,СВОД!E791)</f>
        <v>0</v>
      </c>
      <c r="Q791" s="276">
        <f>SUMIFS(Сверхбаза!P:P,Сверхбаза!C:C,СВОД!C791,Сверхбаза!E:E,СВОД!E791)</f>
        <v>0</v>
      </c>
      <c r="R791" s="276">
        <f>SUMIFS(Сверхбаза!O:O,Сверхбаза!C:C,СВОД!C791,Сверхбаза!E:E,СВОД!E791)</f>
        <v>0</v>
      </c>
      <c r="S791" s="276">
        <f>SUMIFS(Сверхбаза!Q:Q,Сверхбаза!C:C,СВОД!C791,Сверхбаза!E:E,СВОД!E791)</f>
        <v>0</v>
      </c>
      <c r="T791" s="303">
        <f>SUMIFS(Сверхбаза!G:G,Сверхбаза!C:C,СВОД!C791,Сверхбаза!E:E,СВОД!E791)</f>
        <v>0</v>
      </c>
    </row>
    <row r="792" spans="1:20" ht="25.5" outlineLevel="2" x14ac:dyDescent="0.2">
      <c r="A792" s="288">
        <f>VLOOKUP(C792,Округа!B:C,2,FALSE)</f>
        <v>3</v>
      </c>
      <c r="B792" s="361">
        <v>503808</v>
      </c>
      <c r="C792" s="361">
        <v>380801</v>
      </c>
      <c r="D792" s="5" t="s">
        <v>682</v>
      </c>
      <c r="E792" s="349">
        <v>6</v>
      </c>
      <c r="F792" s="350" t="s">
        <v>705</v>
      </c>
      <c r="G792" s="302">
        <f>SUMIFS('Круглосуточный стационар'!J:J,'Круглосуточный стационар'!D:D,СВОД!C792,'Круглосуточный стационар'!F:F,СВОД!E792)/2+SUMIFS(ВМП!J:J,ВМП!D:D,СВОД!C792,ВМП!F:F,СВОД!E792)/2+SUMIFS('Дневной стационар'!J:J,'Дневной стационар'!D:D,СВОД!C792,'Дневной стационар'!F:F,СВОД!E792)/2+SUMIFS(ЭКО!H:H,ЭКО!D:D,СВОД!C792,ЭКО!F:F,СВОД!E792)+SUMIFS(Диализ!J:J,Диализ!E:E,СВОД!C792,Диализ!G:G,СВОД!E792)</f>
        <v>0</v>
      </c>
      <c r="H792" s="276">
        <f>SUMIFS(Поликлиника!H:H,Поликлиника!D:D,СВОД!C792,Поликлиника!F:F,СВОД!E792)</f>
        <v>0</v>
      </c>
      <c r="I792" s="276">
        <f>SUMIFS(Поликлиника!BA:BA,Поликлиника!D:D,СВОД!C792,Поликлиника!F:F,СВОД!E792)</f>
        <v>0</v>
      </c>
      <c r="J792" s="276">
        <f>SUMIFS(Поликлиника!BF:BF,Поликлиника!D:D,СВОД!C792,Поликлиника!F:F,СВОД!E792)</f>
        <v>0</v>
      </c>
      <c r="K792" s="276">
        <f>SUMIFS(Поликлиника!BU:BU,Поликлиника!D:D,СВОД!C792,Поликлиника!F:F,СВОД!E792)</f>
        <v>0</v>
      </c>
      <c r="L792" s="276">
        <f>SUMIFS(Услуги!H:H,Услуги!D:D,СВОД!C792,Услуги!F:F,СВОД!E792)+SUMIFS(Услуги!M:M,Услуги!D:D,СВОД!C792,Услуги!F:F,СВОД!E792)+SUMIFS(Услуги!R:R,Услуги!D:D,СВОД!C792,Услуги!F:F,СВОД!E792)+SUMIFS(Услуги!W:W,Услуги!D:D,СВОД!C792,Услуги!F:F,СВОД!E792)+SUMIFS(Услуги!AB:AB,Услуги!D:D,СВОД!C792,Услуги!F:F,СВОД!E792)+SUMIFS(Услуги!AG:AG,Услуги!D:D,СВОД!C792,Услуги!F:F,СВОД!E792)+SUMIFS(Услуги!AL:AL,Услуги!D:D,СВОД!C792,Услуги!F:F,СВОД!E792)+SUMIFS(Услуги!AQ:AQ,Услуги!D:D,СВОД!C792,Услуги!F:F,СВОД!E792)</f>
        <v>0</v>
      </c>
      <c r="M792" s="276">
        <f>SUMIFS('Скорая мед. помощь'!J:J,'Скорая мед. помощь'!E:E,СВОД!C792,'Скорая мед. помощь'!G:G,СВОД!E792)</f>
        <v>0</v>
      </c>
      <c r="N792" s="303">
        <f>SUMIFS('Круглосуточный стационар'!O:O,'Круглосуточный стационар'!D:D,СВОД!C792,'Круглосуточный стационар'!F:F,СВОД!E792)+SUMIFS(ВМП!O:O,ВМП!D:D,СВОД!C792,ВМП!F:F,СВОД!E792)+SUMIFS('Дневной стационар'!O:O,'Дневной стационар'!D:D,СВОД!C792,'Дневной стационар'!F:F,СВОД!E792)+SUMIFS(ЭКО!M:M,ЭКО!D:D,СВОД!C792,ЭКО!F:F,СВОД!E792)+SUMIFS(Диализ!O:O,Диализ!E:E,СВОД!C792,Диализ!G:G,СВОД!E792)+SUMIFS(Поликлиника!CT:CT,Поликлиника!D:D,СВОД!C792,Поликлиника!F:F,СВОД!E792)+SUMIFS('Скорая мед. помощь'!O:O,'Скорая мед. помощь'!E:E,СВОД!C792,'Скорая мед. помощь'!G:G,СВОД!E792)+SUMIFS(Услуги!AV:AV,Услуги!D:D,СВОД!C792,Услуги!F:F,СВОД!E792)</f>
        <v>0</v>
      </c>
      <c r="O792" s="302">
        <f>SUMIFS(Сверхбаза!L:L,Сверхбаза!C:C,СВОД!C792,Сверхбаза!E:E,СВОД!E792)+SUMIFS(Сверхбаза!M:M,Сверхбаза!C:C,СВОД!C792,Сверхбаза!E:E,СВОД!E792)</f>
        <v>0</v>
      </c>
      <c r="P792" s="276">
        <f>SUMIFS(Сверхбаза!N:N,Сверхбаза!C:C,СВОД!C792,Сверхбаза!E:E,СВОД!E792)</f>
        <v>0</v>
      </c>
      <c r="Q792" s="276">
        <f>SUMIFS(Сверхбаза!P:P,Сверхбаза!C:C,СВОД!C792,Сверхбаза!E:E,СВОД!E792)</f>
        <v>0</v>
      </c>
      <c r="R792" s="276">
        <f>SUMIFS(Сверхбаза!O:O,Сверхбаза!C:C,СВОД!C792,Сверхбаза!E:E,СВОД!E792)</f>
        <v>0</v>
      </c>
      <c r="S792" s="276">
        <f>SUMIFS(Сверхбаза!Q:Q,Сверхбаза!C:C,СВОД!C792,Сверхбаза!E:E,СВОД!E792)</f>
        <v>0</v>
      </c>
      <c r="T792" s="303">
        <f>SUMIFS(Сверхбаза!G:G,Сверхбаза!C:C,СВОД!C792,Сверхбаза!E:E,СВОД!E792)</f>
        <v>0</v>
      </c>
    </row>
    <row r="793" spans="1:20" ht="25.5" outlineLevel="2" x14ac:dyDescent="0.2">
      <c r="A793" s="288">
        <f>VLOOKUP(C793,Округа!B:C,2,FALSE)</f>
        <v>3</v>
      </c>
      <c r="B793" s="361">
        <v>503808</v>
      </c>
      <c r="C793" s="361">
        <v>380801</v>
      </c>
      <c r="D793" s="5" t="s">
        <v>682</v>
      </c>
      <c r="E793" s="349">
        <v>3</v>
      </c>
      <c r="F793" s="350" t="s">
        <v>174</v>
      </c>
      <c r="G793" s="302">
        <f>SUMIFS('Круглосуточный стационар'!J:J,'Круглосуточный стационар'!D:D,СВОД!C793,'Круглосуточный стационар'!F:F,СВОД!E793)/2+SUMIFS(ВМП!J:J,ВМП!D:D,СВОД!C793,ВМП!F:F,СВОД!E793)/2+SUMIFS('Дневной стационар'!J:J,'Дневной стационар'!D:D,СВОД!C793,'Дневной стационар'!F:F,СВОД!E793)/2+SUMIFS(ЭКО!H:H,ЭКО!D:D,СВОД!C793,ЭКО!F:F,СВОД!E793)+SUMIFS(Диализ!J:J,Диализ!E:E,СВОД!C793,Диализ!G:G,СВОД!E793)</f>
        <v>0</v>
      </c>
      <c r="H793" s="276">
        <f>SUMIFS(Поликлиника!H:H,Поликлиника!D:D,СВОД!C793,Поликлиника!F:F,СВОД!E793)</f>
        <v>180</v>
      </c>
      <c r="I793" s="276">
        <f>SUMIFS(Поликлиника!BA:BA,Поликлиника!D:D,СВОД!C793,Поликлиника!F:F,СВОД!E793)</f>
        <v>0</v>
      </c>
      <c r="J793" s="276">
        <f>SUMIFS(Поликлиника!BF:BF,Поликлиника!D:D,СВОД!C793,Поликлиника!F:F,СВОД!E793)</f>
        <v>229</v>
      </c>
      <c r="K793" s="276">
        <f>SUMIFS(Поликлиника!BU:BU,Поликлиника!D:D,СВОД!C793,Поликлиника!F:F,СВОД!E793)</f>
        <v>381</v>
      </c>
      <c r="L793" s="276">
        <f>SUMIFS(Услуги!H:H,Услуги!D:D,СВОД!C793,Услуги!F:F,СВОД!E793)+SUMIFS(Услуги!M:M,Услуги!D:D,СВОД!C793,Услуги!F:F,СВОД!E793)+SUMIFS(Услуги!R:R,Услуги!D:D,СВОД!C793,Услуги!F:F,СВОД!E793)+SUMIFS(Услуги!W:W,Услуги!D:D,СВОД!C793,Услуги!F:F,СВОД!E793)+SUMIFS(Услуги!AB:AB,Услуги!D:D,СВОД!C793,Услуги!F:F,СВОД!E793)+SUMIFS(Услуги!AG:AG,Услуги!D:D,СВОД!C793,Услуги!F:F,СВОД!E793)+SUMIFS(Услуги!AL:AL,Услуги!D:D,СВОД!C793,Услуги!F:F,СВОД!E793)+SUMIFS(Услуги!AQ:AQ,Услуги!D:D,СВОД!C793,Услуги!F:F,СВОД!E793)</f>
        <v>0</v>
      </c>
      <c r="M793" s="276">
        <f>SUMIFS('Скорая мед. помощь'!J:J,'Скорая мед. помощь'!E:E,СВОД!C793,'Скорая мед. помощь'!G:G,СВОД!E793)</f>
        <v>0</v>
      </c>
      <c r="N793" s="303">
        <f>SUMIFS('Круглосуточный стационар'!O:O,'Круглосуточный стационар'!D:D,СВОД!C793,'Круглосуточный стационар'!F:F,СВОД!E793)+SUMIFS(ВМП!O:O,ВМП!D:D,СВОД!C793,ВМП!F:F,СВОД!E793)+SUMIFS('Дневной стационар'!O:O,'Дневной стационар'!D:D,СВОД!C793,'Дневной стационар'!F:F,СВОД!E793)+SUMIFS(ЭКО!M:M,ЭКО!D:D,СВОД!C793,ЭКО!F:F,СВОД!E793)+SUMIFS(Диализ!O:O,Диализ!E:E,СВОД!C793,Диализ!G:G,СВОД!E793)+SUMIFS(Поликлиника!CT:CT,Поликлиника!D:D,СВОД!C793,Поликлиника!F:F,СВОД!E793)+SUMIFS('Скорая мед. помощь'!O:O,'Скорая мед. помощь'!E:E,СВОД!C793,'Скорая мед. помощь'!G:G,СВОД!E793)+SUMIFS(Услуги!AV:AV,Услуги!D:D,СВОД!C793,Услуги!F:F,СВОД!E793)</f>
        <v>7792.753920000001</v>
      </c>
      <c r="O793" s="302">
        <f>SUMIFS(Сверхбаза!L:L,Сверхбаза!C:C,СВОД!C793,Сверхбаза!E:E,СВОД!E793)+SUMIFS(Сверхбаза!M:M,Сверхбаза!C:C,СВОД!C793,Сверхбаза!E:E,СВОД!E793)</f>
        <v>0</v>
      </c>
      <c r="P793" s="276">
        <f>SUMIFS(Сверхбаза!N:N,Сверхбаза!C:C,СВОД!C793,Сверхбаза!E:E,СВОД!E793)</f>
        <v>0</v>
      </c>
      <c r="Q793" s="276">
        <f>SUMIFS(Сверхбаза!P:P,Сверхбаза!C:C,СВОД!C793,Сверхбаза!E:E,СВОД!E793)</f>
        <v>0</v>
      </c>
      <c r="R793" s="276">
        <f>SUMIFS(Сверхбаза!O:O,Сверхбаза!C:C,СВОД!C793,Сверхбаза!E:E,СВОД!E793)</f>
        <v>0</v>
      </c>
      <c r="S793" s="276">
        <f>SUMIFS(Сверхбаза!Q:Q,Сверхбаза!C:C,СВОД!C793,Сверхбаза!E:E,СВОД!E793)</f>
        <v>0</v>
      </c>
      <c r="T793" s="303">
        <f>SUMIFS(Сверхбаза!G:G,Сверхбаза!C:C,СВОД!C793,Сверхбаза!E:E,СВОД!E793)</f>
        <v>0</v>
      </c>
    </row>
    <row r="794" spans="1:20" outlineLevel="2" x14ac:dyDescent="0.2">
      <c r="A794" s="288">
        <f>VLOOKUP(C794,Округа!B:C,2,FALSE)</f>
        <v>3</v>
      </c>
      <c r="B794" s="361">
        <v>503808</v>
      </c>
      <c r="C794" s="361">
        <v>380801</v>
      </c>
      <c r="D794" s="5" t="s">
        <v>682</v>
      </c>
      <c r="E794" s="349">
        <v>7</v>
      </c>
      <c r="F794" s="350" t="s">
        <v>706</v>
      </c>
      <c r="G794" s="302">
        <f>SUMIFS('Круглосуточный стационар'!J:J,'Круглосуточный стационар'!D:D,СВОД!C794,'Круглосуточный стационар'!F:F,СВОД!E794)/2+SUMIFS(ВМП!J:J,ВМП!D:D,СВОД!C794,ВМП!F:F,СВОД!E794)/2+SUMIFS('Дневной стационар'!J:J,'Дневной стационар'!D:D,СВОД!C794,'Дневной стационар'!F:F,СВОД!E794)/2+SUMIFS(ЭКО!H:H,ЭКО!D:D,СВОД!C794,ЭКО!F:F,СВОД!E794)+SUMIFS(Диализ!J:J,Диализ!E:E,СВОД!C794,Диализ!G:G,СВОД!E794)</f>
        <v>0</v>
      </c>
      <c r="H794" s="276">
        <f>SUMIFS(Поликлиника!H:H,Поликлиника!D:D,СВОД!C794,Поликлиника!F:F,СВОД!E794)</f>
        <v>0</v>
      </c>
      <c r="I794" s="276">
        <f>SUMIFS(Поликлиника!BA:BA,Поликлиника!D:D,СВОД!C794,Поликлиника!F:F,СВОД!E794)</f>
        <v>0</v>
      </c>
      <c r="J794" s="276">
        <f>SUMIFS(Поликлиника!BF:BF,Поликлиника!D:D,СВОД!C794,Поликлиника!F:F,СВОД!E794)</f>
        <v>0</v>
      </c>
      <c r="K794" s="276">
        <f>SUMIFS(Поликлиника!BU:BU,Поликлиника!D:D,СВОД!C794,Поликлиника!F:F,СВОД!E794)</f>
        <v>0</v>
      </c>
      <c r="L794" s="276">
        <f>SUMIFS(Услуги!H:H,Услуги!D:D,СВОД!C794,Услуги!F:F,СВОД!E794)+SUMIFS(Услуги!M:M,Услуги!D:D,СВОД!C794,Услуги!F:F,СВОД!E794)+SUMIFS(Услуги!R:R,Услуги!D:D,СВОД!C794,Услуги!F:F,СВОД!E794)+SUMIFS(Услуги!W:W,Услуги!D:D,СВОД!C794,Услуги!F:F,СВОД!E794)+SUMIFS(Услуги!AB:AB,Услуги!D:D,СВОД!C794,Услуги!F:F,СВОД!E794)+SUMIFS(Услуги!AG:AG,Услуги!D:D,СВОД!C794,Услуги!F:F,СВОД!E794)+SUMIFS(Услуги!AL:AL,Услуги!D:D,СВОД!C794,Услуги!F:F,СВОД!E794)+SUMIFS(Услуги!AQ:AQ,Услуги!D:D,СВОД!C794,Услуги!F:F,СВОД!E794)</f>
        <v>0</v>
      </c>
      <c r="M794" s="276">
        <f>SUMIFS('Скорая мед. помощь'!J:J,'Скорая мед. помощь'!E:E,СВОД!C794,'Скорая мед. помощь'!G:G,СВОД!E794)</f>
        <v>0</v>
      </c>
      <c r="N794" s="303">
        <f>SUMIFS('Круглосуточный стационар'!O:O,'Круглосуточный стационар'!D:D,СВОД!C794,'Круглосуточный стационар'!F:F,СВОД!E794)+SUMIFS(ВМП!O:O,ВМП!D:D,СВОД!C794,ВМП!F:F,СВОД!E794)+SUMIFS('Дневной стационар'!O:O,'Дневной стационар'!D:D,СВОД!C794,'Дневной стационар'!F:F,СВОД!E794)+SUMIFS(ЭКО!M:M,ЭКО!D:D,СВОД!C794,ЭКО!F:F,СВОД!E794)+SUMIFS(Диализ!O:O,Диализ!E:E,СВОД!C794,Диализ!G:G,СВОД!E794)+SUMIFS(Поликлиника!CT:CT,Поликлиника!D:D,СВОД!C794,Поликлиника!F:F,СВОД!E794)+SUMIFS('Скорая мед. помощь'!O:O,'Скорая мед. помощь'!E:E,СВОД!C794,'Скорая мед. помощь'!G:G,СВОД!E794)+SUMIFS(Услуги!AV:AV,Услуги!D:D,СВОД!C794,Услуги!F:F,СВОД!E794)</f>
        <v>0</v>
      </c>
      <c r="O794" s="302">
        <f>SUMIFS(Сверхбаза!L:L,Сверхбаза!C:C,СВОД!C794,Сверхбаза!E:E,СВОД!E794)+SUMIFS(Сверхбаза!M:M,Сверхбаза!C:C,СВОД!C794,Сверхбаза!E:E,СВОД!E794)</f>
        <v>0</v>
      </c>
      <c r="P794" s="276">
        <f>SUMIFS(Сверхбаза!N:N,Сверхбаза!C:C,СВОД!C794,Сверхбаза!E:E,СВОД!E794)</f>
        <v>0</v>
      </c>
      <c r="Q794" s="276">
        <f>SUMIFS(Сверхбаза!P:P,Сверхбаза!C:C,СВОД!C794,Сверхбаза!E:E,СВОД!E794)</f>
        <v>0</v>
      </c>
      <c r="R794" s="276">
        <f>SUMIFS(Сверхбаза!O:O,Сверхбаза!C:C,СВОД!C794,Сверхбаза!E:E,СВОД!E794)</f>
        <v>0</v>
      </c>
      <c r="S794" s="276">
        <f>SUMIFS(Сверхбаза!Q:Q,Сверхбаза!C:C,СВОД!C794,Сверхбаза!E:E,СВОД!E794)</f>
        <v>0</v>
      </c>
      <c r="T794" s="303">
        <f>SUMIFS(Сверхбаза!G:G,Сверхбаза!C:C,СВОД!C794,Сверхбаза!E:E,СВОД!E794)</f>
        <v>0</v>
      </c>
    </row>
    <row r="795" spans="1:20" outlineLevel="2" x14ac:dyDescent="0.2">
      <c r="A795" s="288">
        <f>VLOOKUP(C795,Округа!B:C,2,FALSE)</f>
        <v>3</v>
      </c>
      <c r="B795" s="361">
        <v>503808</v>
      </c>
      <c r="C795" s="361">
        <v>380801</v>
      </c>
      <c r="D795" s="5" t="s">
        <v>682</v>
      </c>
      <c r="E795" s="349">
        <v>70</v>
      </c>
      <c r="F795" s="350" t="s">
        <v>707</v>
      </c>
      <c r="G795" s="302">
        <f>SUMIFS('Круглосуточный стационар'!J:J,'Круглосуточный стационар'!D:D,СВОД!C795,'Круглосуточный стационар'!F:F,СВОД!E795)/2+SUMIFS(ВМП!J:J,ВМП!D:D,СВОД!C795,ВМП!F:F,СВОД!E795)/2+SUMIFS('Дневной стационар'!J:J,'Дневной стационар'!D:D,СВОД!C795,'Дневной стационар'!F:F,СВОД!E795)/2+SUMIFS(ЭКО!H:H,ЭКО!D:D,СВОД!C795,ЭКО!F:F,СВОД!E795)+SUMIFS(Диализ!J:J,Диализ!E:E,СВОД!C795,Диализ!G:G,СВОД!E795)</f>
        <v>0</v>
      </c>
      <c r="H795" s="276">
        <f>SUMIFS(Поликлиника!H:H,Поликлиника!D:D,СВОД!C795,Поликлиника!F:F,СВОД!E795)</f>
        <v>0</v>
      </c>
      <c r="I795" s="276">
        <f>SUMIFS(Поликлиника!BA:BA,Поликлиника!D:D,СВОД!C795,Поликлиника!F:F,СВОД!E795)</f>
        <v>0</v>
      </c>
      <c r="J795" s="276">
        <f>SUMIFS(Поликлиника!BF:BF,Поликлиника!D:D,СВОД!C795,Поликлиника!F:F,СВОД!E795)</f>
        <v>0</v>
      </c>
      <c r="K795" s="276">
        <f>SUMIFS(Поликлиника!BU:BU,Поликлиника!D:D,СВОД!C795,Поликлиника!F:F,СВОД!E795)</f>
        <v>0</v>
      </c>
      <c r="L795" s="276">
        <f>SUMIFS(Услуги!H:H,Услуги!D:D,СВОД!C795,Услуги!F:F,СВОД!E795)+SUMIFS(Услуги!M:M,Услуги!D:D,СВОД!C795,Услуги!F:F,СВОД!E795)+SUMIFS(Услуги!R:R,Услуги!D:D,СВОД!C795,Услуги!F:F,СВОД!E795)+SUMIFS(Услуги!W:W,Услуги!D:D,СВОД!C795,Услуги!F:F,СВОД!E795)+SUMIFS(Услуги!AB:AB,Услуги!D:D,СВОД!C795,Услуги!F:F,СВОД!E795)+SUMIFS(Услуги!AG:AG,Услуги!D:D,СВОД!C795,Услуги!F:F,СВОД!E795)+SUMIFS(Услуги!AL:AL,Услуги!D:D,СВОД!C795,Услуги!F:F,СВОД!E795)+SUMIFS(Услуги!AQ:AQ,Услуги!D:D,СВОД!C795,Услуги!F:F,СВОД!E795)</f>
        <v>0</v>
      </c>
      <c r="M795" s="276">
        <f>SUMIFS('Скорая мед. помощь'!J:J,'Скорая мед. помощь'!E:E,СВОД!C795,'Скорая мед. помощь'!G:G,СВОД!E795)</f>
        <v>0</v>
      </c>
      <c r="N795" s="303">
        <f>SUMIFS('Круглосуточный стационар'!O:O,'Круглосуточный стационар'!D:D,СВОД!C795,'Круглосуточный стационар'!F:F,СВОД!E795)+SUMIFS(ВМП!O:O,ВМП!D:D,СВОД!C795,ВМП!F:F,СВОД!E795)+SUMIFS('Дневной стационар'!O:O,'Дневной стационар'!D:D,СВОД!C795,'Дневной стационар'!F:F,СВОД!E795)+SUMIFS(ЭКО!M:M,ЭКО!D:D,СВОД!C795,ЭКО!F:F,СВОД!E795)+SUMIFS(Диализ!O:O,Диализ!E:E,СВОД!C795,Диализ!G:G,СВОД!E795)+SUMIFS(Поликлиника!CT:CT,Поликлиника!D:D,СВОД!C795,Поликлиника!F:F,СВОД!E795)+SUMIFS('Скорая мед. помощь'!O:O,'Скорая мед. помощь'!E:E,СВОД!C795,'Скорая мед. помощь'!G:G,СВОД!E795)+SUMIFS(Услуги!AV:AV,Услуги!D:D,СВОД!C795,Услуги!F:F,СВОД!E795)</f>
        <v>0</v>
      </c>
      <c r="O795" s="302">
        <f>SUMIFS(Сверхбаза!L:L,Сверхбаза!C:C,СВОД!C795,Сверхбаза!E:E,СВОД!E795)+SUMIFS(Сверхбаза!M:M,Сверхбаза!C:C,СВОД!C795,Сверхбаза!E:E,СВОД!E795)</f>
        <v>0</v>
      </c>
      <c r="P795" s="276">
        <f>SUMIFS(Сверхбаза!N:N,Сверхбаза!C:C,СВОД!C795,Сверхбаза!E:E,СВОД!E795)</f>
        <v>0</v>
      </c>
      <c r="Q795" s="276">
        <f>SUMIFS(Сверхбаза!P:P,Сверхбаза!C:C,СВОД!C795,Сверхбаза!E:E,СВОД!E795)</f>
        <v>0</v>
      </c>
      <c r="R795" s="276">
        <f>SUMIFS(Сверхбаза!O:O,Сверхбаза!C:C,СВОД!C795,Сверхбаза!E:E,СВОД!E795)</f>
        <v>0</v>
      </c>
      <c r="S795" s="276">
        <f>SUMIFS(Сверхбаза!Q:Q,Сверхбаза!C:C,СВОД!C795,Сверхбаза!E:E,СВОД!E795)</f>
        <v>0</v>
      </c>
      <c r="T795" s="303">
        <f>SUMIFS(Сверхбаза!G:G,Сверхбаза!C:C,СВОД!C795,Сверхбаза!E:E,СВОД!E795)</f>
        <v>0</v>
      </c>
    </row>
    <row r="796" spans="1:20" outlineLevel="2" x14ac:dyDescent="0.2">
      <c r="A796" s="288">
        <f>VLOOKUP(C796,Округа!B:C,2,FALSE)</f>
        <v>3</v>
      </c>
      <c r="B796" s="361">
        <v>503808</v>
      </c>
      <c r="C796" s="361">
        <v>380801</v>
      </c>
      <c r="D796" s="5" t="s">
        <v>682</v>
      </c>
      <c r="E796" s="349">
        <v>94</v>
      </c>
      <c r="F796" s="350" t="s">
        <v>157</v>
      </c>
      <c r="G796" s="302">
        <f>SUMIFS('Круглосуточный стационар'!J:J,'Круглосуточный стационар'!D:D,СВОД!C796,'Круглосуточный стационар'!F:F,СВОД!E796)/2+SUMIFS(ВМП!J:J,ВМП!D:D,СВОД!C796,ВМП!F:F,СВОД!E796)/2+SUMIFS('Дневной стационар'!J:J,'Дневной стационар'!D:D,СВОД!C796,'Дневной стационар'!F:F,СВОД!E796)/2+SUMIFS(ЭКО!H:H,ЭКО!D:D,СВОД!C796,ЭКО!F:F,СВОД!E796)+SUMIFS(Диализ!J:J,Диализ!E:E,СВОД!C796,Диализ!G:G,СВОД!E796)</f>
        <v>0</v>
      </c>
      <c r="H796" s="276">
        <f>SUMIFS(Поликлиника!H:H,Поликлиника!D:D,СВОД!C796,Поликлиника!F:F,СВОД!E796)</f>
        <v>0</v>
      </c>
      <c r="I796" s="276">
        <f>SUMIFS(Поликлиника!BA:BA,Поликлиника!D:D,СВОД!C796,Поликлиника!F:F,СВОД!E796)</f>
        <v>0</v>
      </c>
      <c r="J796" s="276">
        <f>SUMIFS(Поликлиника!BF:BF,Поликлиника!D:D,СВОД!C796,Поликлиника!F:F,СВОД!E796)</f>
        <v>0</v>
      </c>
      <c r="K796" s="276">
        <f>SUMIFS(Поликлиника!BU:BU,Поликлиника!D:D,СВОД!C796,Поликлиника!F:F,СВОД!E796)</f>
        <v>0</v>
      </c>
      <c r="L796" s="276">
        <f>SUMIFS(Услуги!H:H,Услуги!D:D,СВОД!C796,Услуги!F:F,СВОД!E796)+SUMIFS(Услуги!M:M,Услуги!D:D,СВОД!C796,Услуги!F:F,СВОД!E796)+SUMIFS(Услуги!R:R,Услуги!D:D,СВОД!C796,Услуги!F:F,СВОД!E796)+SUMIFS(Услуги!W:W,Услуги!D:D,СВОД!C796,Услуги!F:F,СВОД!E796)+SUMIFS(Услуги!AB:AB,Услуги!D:D,СВОД!C796,Услуги!F:F,СВОД!E796)+SUMIFS(Услуги!AG:AG,Услуги!D:D,СВОД!C796,Услуги!F:F,СВОД!E796)+SUMIFS(Услуги!AL:AL,Услуги!D:D,СВОД!C796,Услуги!F:F,СВОД!E796)+SUMIFS(Услуги!AQ:AQ,Услуги!D:D,СВОД!C796,Услуги!F:F,СВОД!E796)</f>
        <v>0</v>
      </c>
      <c r="M796" s="276">
        <f>SUMIFS('Скорая мед. помощь'!J:J,'Скорая мед. помощь'!E:E,СВОД!C796,'Скорая мед. помощь'!G:G,СВОД!E796)</f>
        <v>0</v>
      </c>
      <c r="N796" s="303">
        <f>SUMIFS('Круглосуточный стационар'!O:O,'Круглосуточный стационар'!D:D,СВОД!C796,'Круглосуточный стационар'!F:F,СВОД!E796)+SUMIFS(ВМП!O:O,ВМП!D:D,СВОД!C796,ВМП!F:F,СВОД!E796)+SUMIFS('Дневной стационар'!O:O,'Дневной стационар'!D:D,СВОД!C796,'Дневной стационар'!F:F,СВОД!E796)+SUMIFS(ЭКО!M:M,ЭКО!D:D,СВОД!C796,ЭКО!F:F,СВОД!E796)+SUMIFS(Диализ!O:O,Диализ!E:E,СВОД!C796,Диализ!G:G,СВОД!E796)+SUMIFS(Поликлиника!CT:CT,Поликлиника!D:D,СВОД!C796,Поликлиника!F:F,СВОД!E796)+SUMIFS('Скорая мед. помощь'!O:O,'Скорая мед. помощь'!E:E,СВОД!C796,'Скорая мед. помощь'!G:G,СВОД!E796)+SUMIFS(Услуги!AV:AV,Услуги!D:D,СВОД!C796,Услуги!F:F,СВОД!E796)</f>
        <v>0</v>
      </c>
      <c r="O796" s="302">
        <f>SUMIFS(Сверхбаза!L:L,Сверхбаза!C:C,СВОД!C796,Сверхбаза!E:E,СВОД!E796)+SUMIFS(Сверхбаза!M:M,Сверхбаза!C:C,СВОД!C796,Сверхбаза!E:E,СВОД!E796)</f>
        <v>0</v>
      </c>
      <c r="P796" s="276">
        <f>SUMIFS(Сверхбаза!N:N,Сверхбаза!C:C,СВОД!C796,Сверхбаза!E:E,СВОД!E796)</f>
        <v>0</v>
      </c>
      <c r="Q796" s="276">
        <f>SUMIFS(Сверхбаза!P:P,Сверхбаза!C:C,СВОД!C796,Сверхбаза!E:E,СВОД!E796)</f>
        <v>0</v>
      </c>
      <c r="R796" s="276">
        <f>SUMIFS(Сверхбаза!O:O,Сверхбаза!C:C,СВОД!C796,Сверхбаза!E:E,СВОД!E796)</f>
        <v>0</v>
      </c>
      <c r="S796" s="276">
        <f>SUMIFS(Сверхбаза!Q:Q,Сверхбаза!C:C,СВОД!C796,Сверхбаза!E:E,СВОД!E796)</f>
        <v>0</v>
      </c>
      <c r="T796" s="303">
        <f>SUMIFS(Сверхбаза!G:G,Сверхбаза!C:C,СВОД!C796,Сверхбаза!E:E,СВОД!E796)</f>
        <v>0</v>
      </c>
    </row>
    <row r="797" spans="1:20" outlineLevel="1" collapsed="1" x14ac:dyDescent="0.2">
      <c r="A797" s="289"/>
      <c r="B797" s="279"/>
      <c r="C797" s="279" t="str">
        <f>CONCATENATE(C796," ","Итог")</f>
        <v>380801 Итог</v>
      </c>
      <c r="D797" s="280"/>
      <c r="E797" s="351"/>
      <c r="F797" s="352"/>
      <c r="G797" s="304"/>
      <c r="H797" s="281"/>
      <c r="I797" s="281"/>
      <c r="J797" s="281"/>
      <c r="K797" s="281"/>
      <c r="L797" s="281"/>
      <c r="M797" s="281"/>
      <c r="N797" s="305">
        <f>SUBTOTAL(9,N789:N796)</f>
        <v>7792.753920000001</v>
      </c>
      <c r="O797" s="304"/>
      <c r="P797" s="281"/>
      <c r="Q797" s="281"/>
      <c r="R797" s="281"/>
      <c r="S797" s="281"/>
      <c r="T797" s="305">
        <f>SUBTOTAL(9,T789:T796)</f>
        <v>0</v>
      </c>
    </row>
    <row r="798" spans="1:20" ht="25.5" outlineLevel="2" x14ac:dyDescent="0.2">
      <c r="A798" s="287">
        <f>VLOOKUP(C798,Округа!B:C,2,FALSE)</f>
        <v>3</v>
      </c>
      <c r="B798" s="8">
        <v>505901</v>
      </c>
      <c r="C798" s="8">
        <v>590101</v>
      </c>
      <c r="D798" s="9" t="s">
        <v>570</v>
      </c>
      <c r="E798" s="347">
        <v>1</v>
      </c>
      <c r="F798" s="348" t="s">
        <v>12</v>
      </c>
      <c r="G798" s="300">
        <f>SUMIFS('Круглосуточный стационар'!J:J,'Круглосуточный стационар'!D:D,СВОД!C798,'Круглосуточный стационар'!F:F,СВОД!E798)/2+SUMIFS(ВМП!J:J,ВМП!D:D,СВОД!C798,ВМП!F:F,СВОД!E798)/2+SUMIFS('Дневной стационар'!J:J,'Дневной стационар'!D:D,СВОД!C798,'Дневной стационар'!F:F,СВОД!E798)/2+SUMIFS(ЭКО!H:H,ЭКО!D:D,СВОД!C798,ЭКО!F:F,СВОД!E798)+SUMIFS(Диализ!J:J,Диализ!E:E,СВОД!C798,Диализ!G:G,СВОД!E798)</f>
        <v>5302</v>
      </c>
      <c r="H798" s="278">
        <f>SUMIFS(Поликлиника!H:H,Поликлиника!D:D,СВОД!C798,Поликлиника!F:F,СВОД!E798)</f>
        <v>0</v>
      </c>
      <c r="I798" s="278">
        <f>SUMIFS(Поликлиника!BA:BA,Поликлиника!D:D,СВОД!C798,Поликлиника!F:F,СВОД!E798)</f>
        <v>0</v>
      </c>
      <c r="J798" s="278">
        <f>SUMIFS(Поликлиника!BF:BF,Поликлиника!D:D,СВОД!C798,Поликлиника!F:F,СВОД!E798)</f>
        <v>0</v>
      </c>
      <c r="K798" s="278">
        <f>SUMIFS(Поликлиника!BU:BU,Поликлиника!D:D,СВОД!C798,Поликлиника!F:F,СВОД!E798)</f>
        <v>0</v>
      </c>
      <c r="L798" s="278">
        <f>SUMIFS(Услуги!H:H,Услуги!D:D,СВОД!C798,Услуги!F:F,СВОД!E798)+SUMIFS(Услуги!M:M,Услуги!D:D,СВОД!C798,Услуги!F:F,СВОД!E798)+SUMIFS(Услуги!R:R,Услуги!D:D,СВОД!C798,Услуги!F:F,СВОД!E798)+SUMIFS(Услуги!W:W,Услуги!D:D,СВОД!C798,Услуги!F:F,СВОД!E798)+SUMIFS(Услуги!AB:AB,Услуги!D:D,СВОД!C798,Услуги!F:F,СВОД!E798)+SUMIFS(Услуги!AG:AG,Услуги!D:D,СВОД!C798,Услуги!F:F,СВОД!E798)+SUMIFS(Услуги!AL:AL,Услуги!D:D,СВОД!C798,Услуги!F:F,СВОД!E798)+SUMIFS(Услуги!AQ:AQ,Услуги!D:D,СВОД!C798,Услуги!F:F,СВОД!E798)</f>
        <v>0</v>
      </c>
      <c r="M798" s="278">
        <f>SUMIFS('Скорая мед. помощь'!J:J,'Скорая мед. помощь'!E:E,СВОД!C798,'Скорая мед. помощь'!G:G,СВОД!E798)</f>
        <v>0</v>
      </c>
      <c r="N798" s="301">
        <f>SUMIFS('Круглосуточный стационар'!O:O,'Круглосуточный стационар'!D:D,СВОД!C798,'Круглосуточный стационар'!F:F,СВОД!E798)+SUMIFS(ВМП!O:O,ВМП!D:D,СВОД!C798,ВМП!F:F,СВОД!E798)+SUMIFS('Дневной стационар'!O:O,'Дневной стационар'!D:D,СВОД!C798,'Дневной стационар'!F:F,СВОД!E798)+SUMIFS(ЭКО!M:M,ЭКО!D:D,СВОД!C798,ЭКО!F:F,СВОД!E798)+SUMIFS(Диализ!O:O,Диализ!E:E,СВОД!C798,Диализ!G:G,СВОД!E798)+SUMIFS(Поликлиника!CT:CT,Поликлиника!D:D,СВОД!C798,Поликлиника!F:F,СВОД!E798)+SUMIFS('Скорая мед. помощь'!O:O,'Скорая мед. помощь'!E:E,СВОД!C798,'Скорая мед. помощь'!G:G,СВОД!E798)+SUMIFS(Услуги!AV:AV,Услуги!D:D,СВОД!C798,Услуги!F:F,СВОД!E798)</f>
        <v>87605.833733608582</v>
      </c>
      <c r="O798" s="300">
        <f>SUMIFS(Сверхбаза!L:L,Сверхбаза!C:C,СВОД!C798,Сверхбаза!E:E,СВОД!E798)+SUMIFS(Сверхбаза!M:M,Сверхбаза!C:C,СВОД!C798,Сверхбаза!E:E,СВОД!E798)</f>
        <v>0</v>
      </c>
      <c r="P798" s="278">
        <f>SUMIFS(Сверхбаза!N:N,Сверхбаза!C:C,СВОД!C798,Сверхбаза!E:E,СВОД!E798)</f>
        <v>0</v>
      </c>
      <c r="Q798" s="278">
        <f>SUMIFS(Сверхбаза!P:P,Сверхбаза!C:C,СВОД!C798,Сверхбаза!E:E,СВОД!E798)</f>
        <v>0</v>
      </c>
      <c r="R798" s="278">
        <f>SUMIFS(Сверхбаза!O:O,Сверхбаза!C:C,СВОД!C798,Сверхбаза!E:E,СВОД!E798)</f>
        <v>0</v>
      </c>
      <c r="S798" s="278">
        <f>SUMIFS(Сверхбаза!Q:Q,Сверхбаза!C:C,СВОД!C798,Сверхбаза!E:E,СВОД!E798)</f>
        <v>0</v>
      </c>
      <c r="T798" s="301">
        <f>SUMIFS(Сверхбаза!G:G,Сверхбаза!C:C,СВОД!C798,Сверхбаза!E:E,СВОД!E798)</f>
        <v>0</v>
      </c>
    </row>
    <row r="799" spans="1:20" ht="25.5" outlineLevel="2" x14ac:dyDescent="0.2">
      <c r="A799" s="288">
        <f>VLOOKUP(C799,Округа!B:C,2,FALSE)</f>
        <v>3</v>
      </c>
      <c r="B799" s="361">
        <v>505901</v>
      </c>
      <c r="C799" s="361">
        <v>590101</v>
      </c>
      <c r="D799" s="5" t="s">
        <v>570</v>
      </c>
      <c r="E799" s="349">
        <v>13</v>
      </c>
      <c r="F799" s="350" t="s">
        <v>704</v>
      </c>
      <c r="G799" s="302">
        <f>SUMIFS('Круглосуточный стационар'!J:J,'Круглосуточный стационар'!D:D,СВОД!C799,'Круглосуточный стационар'!F:F,СВОД!E799)/2+SUMIFS(ВМП!J:J,ВМП!D:D,СВОД!C799,ВМП!F:F,СВОД!E799)/2+SUMIFS('Дневной стационар'!J:J,'Дневной стационар'!D:D,СВОД!C799,'Дневной стационар'!F:F,СВОД!E799)/2+SUMIFS(ЭКО!H:H,ЭКО!D:D,СВОД!C799,ЭКО!F:F,СВОД!E799)+SUMIFS(Диализ!J:J,Диализ!E:E,СВОД!C799,Диализ!G:G,СВОД!E799)</f>
        <v>0</v>
      </c>
      <c r="H799" s="276">
        <f>SUMIFS(Поликлиника!H:H,Поликлиника!D:D,СВОД!C799,Поликлиника!F:F,СВОД!E799)</f>
        <v>0</v>
      </c>
      <c r="I799" s="276">
        <f>SUMIFS(Поликлиника!BA:BA,Поликлиника!D:D,СВОД!C799,Поликлиника!F:F,СВОД!E799)</f>
        <v>0</v>
      </c>
      <c r="J799" s="276">
        <f>SUMIFS(Поликлиника!BF:BF,Поликлиника!D:D,СВОД!C799,Поликлиника!F:F,СВОД!E799)</f>
        <v>0</v>
      </c>
      <c r="K799" s="276">
        <f>SUMIFS(Поликлиника!BU:BU,Поликлиника!D:D,СВОД!C799,Поликлиника!F:F,СВОД!E799)</f>
        <v>0</v>
      </c>
      <c r="L799" s="276">
        <f>SUMIFS(Услуги!H:H,Услуги!D:D,СВОД!C799,Услуги!F:F,СВОД!E799)+SUMIFS(Услуги!M:M,Услуги!D:D,СВОД!C799,Услуги!F:F,СВОД!E799)+SUMIFS(Услуги!R:R,Услуги!D:D,СВОД!C799,Услуги!F:F,СВОД!E799)+SUMIFS(Услуги!W:W,Услуги!D:D,СВОД!C799,Услуги!F:F,СВОД!E799)+SUMIFS(Услуги!AB:AB,Услуги!D:D,СВОД!C799,Услуги!F:F,СВОД!E799)+SUMIFS(Услуги!AG:AG,Услуги!D:D,СВОД!C799,Услуги!F:F,СВОД!E799)+SUMIFS(Услуги!AL:AL,Услуги!D:D,СВОД!C799,Услуги!F:F,СВОД!E799)+SUMIFS(Услуги!AQ:AQ,Услуги!D:D,СВОД!C799,Услуги!F:F,СВОД!E799)</f>
        <v>0</v>
      </c>
      <c r="M799" s="276">
        <f>SUMIFS('Скорая мед. помощь'!J:J,'Скорая мед. помощь'!E:E,СВОД!C799,'Скорая мед. помощь'!G:G,СВОД!E799)</f>
        <v>0</v>
      </c>
      <c r="N799" s="303">
        <f>SUMIFS('Круглосуточный стационар'!O:O,'Круглосуточный стационар'!D:D,СВОД!C799,'Круглосуточный стационар'!F:F,СВОД!E799)+SUMIFS(ВМП!O:O,ВМП!D:D,СВОД!C799,ВМП!F:F,СВОД!E799)+SUMIFS('Дневной стационар'!O:O,'Дневной стационар'!D:D,СВОД!C799,'Дневной стационар'!F:F,СВОД!E799)+SUMIFS(ЭКО!M:M,ЭКО!D:D,СВОД!C799,ЭКО!F:F,СВОД!E799)+SUMIFS(Диализ!O:O,Диализ!E:E,СВОД!C799,Диализ!G:G,СВОД!E799)+SUMIFS(Поликлиника!CT:CT,Поликлиника!D:D,СВОД!C799,Поликлиника!F:F,СВОД!E799)+SUMIFS('Скорая мед. помощь'!O:O,'Скорая мед. помощь'!E:E,СВОД!C799,'Скорая мед. помощь'!G:G,СВОД!E799)+SUMIFS(Услуги!AV:AV,Услуги!D:D,СВОД!C799,Услуги!F:F,СВОД!E799)</f>
        <v>0</v>
      </c>
      <c r="O799" s="302">
        <f>SUMIFS(Сверхбаза!L:L,Сверхбаза!C:C,СВОД!C799,Сверхбаза!E:E,СВОД!E799)+SUMIFS(Сверхбаза!M:M,Сверхбаза!C:C,СВОД!C799,Сверхбаза!E:E,СВОД!E799)</f>
        <v>0</v>
      </c>
      <c r="P799" s="276">
        <f>SUMIFS(Сверхбаза!N:N,Сверхбаза!C:C,СВОД!C799,Сверхбаза!E:E,СВОД!E799)</f>
        <v>0</v>
      </c>
      <c r="Q799" s="276">
        <f>SUMIFS(Сверхбаза!P:P,Сверхбаза!C:C,СВОД!C799,Сверхбаза!E:E,СВОД!E799)</f>
        <v>0</v>
      </c>
      <c r="R799" s="276">
        <f>SUMIFS(Сверхбаза!O:O,Сверхбаза!C:C,СВОД!C799,Сверхбаза!E:E,СВОД!E799)</f>
        <v>0</v>
      </c>
      <c r="S799" s="276">
        <f>SUMIFS(Сверхбаза!Q:Q,Сверхбаза!C:C,СВОД!C799,Сверхбаза!E:E,СВОД!E799)</f>
        <v>0</v>
      </c>
      <c r="T799" s="303">
        <f>SUMIFS(Сверхбаза!G:G,Сверхбаза!C:C,СВОД!C799,Сверхбаза!E:E,СВОД!E799)</f>
        <v>0</v>
      </c>
    </row>
    <row r="800" spans="1:20" ht="25.5" outlineLevel="2" x14ac:dyDescent="0.2">
      <c r="A800" s="288">
        <f>VLOOKUP(C800,Округа!B:C,2,FALSE)</f>
        <v>3</v>
      </c>
      <c r="B800" s="361">
        <v>505901</v>
      </c>
      <c r="C800" s="361">
        <v>590101</v>
      </c>
      <c r="D800" s="5" t="s">
        <v>570</v>
      </c>
      <c r="E800" s="349">
        <v>2</v>
      </c>
      <c r="F800" s="350" t="s">
        <v>173</v>
      </c>
      <c r="G800" s="302">
        <f>SUMIFS('Круглосуточный стационар'!J:J,'Круглосуточный стационар'!D:D,СВОД!C800,'Круглосуточный стационар'!F:F,СВОД!E800)/2+SUMIFS(ВМП!J:J,ВМП!D:D,СВОД!C800,ВМП!F:F,СВОД!E800)/2+SUMIFS('Дневной стационар'!J:J,'Дневной стационар'!D:D,СВОД!C800,'Дневной стационар'!F:F,СВОД!E800)/2+SUMIFS(ЭКО!H:H,ЭКО!D:D,СВОД!C800,ЭКО!F:F,СВОД!E800)+SUMIFS(Диализ!J:J,Диализ!E:E,СВОД!C800,Диализ!G:G,СВОД!E800)</f>
        <v>2353</v>
      </c>
      <c r="H800" s="276">
        <f>SUMIFS(Поликлиника!H:H,Поликлиника!D:D,СВОД!C800,Поликлиника!F:F,СВОД!E800)</f>
        <v>0</v>
      </c>
      <c r="I800" s="276">
        <f>SUMIFS(Поликлиника!BA:BA,Поликлиника!D:D,СВОД!C800,Поликлиника!F:F,СВОД!E800)</f>
        <v>0</v>
      </c>
      <c r="J800" s="276">
        <f>SUMIFS(Поликлиника!BF:BF,Поликлиника!D:D,СВОД!C800,Поликлиника!F:F,СВОД!E800)</f>
        <v>0</v>
      </c>
      <c r="K800" s="276">
        <f>SUMIFS(Поликлиника!BU:BU,Поликлиника!D:D,СВОД!C800,Поликлиника!F:F,СВОД!E800)</f>
        <v>0</v>
      </c>
      <c r="L800" s="276">
        <f>SUMIFS(Услуги!H:H,Услуги!D:D,СВОД!C800,Услуги!F:F,СВОД!E800)+SUMIFS(Услуги!M:M,Услуги!D:D,СВОД!C800,Услуги!F:F,СВОД!E800)+SUMIFS(Услуги!R:R,Услуги!D:D,СВОД!C800,Услуги!F:F,СВОД!E800)+SUMIFS(Услуги!W:W,Услуги!D:D,СВОД!C800,Услуги!F:F,СВОД!E800)+SUMIFS(Услуги!AB:AB,Услуги!D:D,СВОД!C800,Услуги!F:F,СВОД!E800)+SUMIFS(Услуги!AG:AG,Услуги!D:D,СВОД!C800,Услуги!F:F,СВОД!E800)+SUMIFS(Услуги!AL:AL,Услуги!D:D,СВОД!C800,Услуги!F:F,СВОД!E800)+SUMIFS(Услуги!AQ:AQ,Услуги!D:D,СВОД!C800,Услуги!F:F,СВОД!E800)</f>
        <v>0</v>
      </c>
      <c r="M800" s="276">
        <f>SUMIFS('Скорая мед. помощь'!J:J,'Скорая мед. помощь'!E:E,СВОД!C800,'Скорая мед. помощь'!G:G,СВОД!E800)</f>
        <v>0</v>
      </c>
      <c r="N800" s="303">
        <f>SUMIFS('Круглосуточный стационар'!O:O,'Круглосуточный стационар'!D:D,СВОД!C800,'Круглосуточный стационар'!F:F,СВОД!E800)+SUMIFS(ВМП!O:O,ВМП!D:D,СВОД!C800,ВМП!F:F,СВОД!E800)+SUMIFS('Дневной стационар'!O:O,'Дневной стационар'!D:D,СВОД!C800,'Дневной стационар'!F:F,СВОД!E800)+SUMIFS(ЭКО!M:M,ЭКО!D:D,СВОД!C800,ЭКО!F:F,СВОД!E800)+SUMIFS(Диализ!O:O,Диализ!E:E,СВОД!C800,Диализ!G:G,СВОД!E800)+SUMIFS(Поликлиника!CT:CT,Поликлиника!D:D,СВОД!C800,Поликлиника!F:F,СВОД!E800)+SUMIFS('Скорая мед. помощь'!O:O,'Скорая мед. помощь'!E:E,СВОД!C800,'Скорая мед. помощь'!G:G,СВОД!E800)+SUMIFS(Услуги!AV:AV,Услуги!D:D,СВОД!C800,Услуги!F:F,СВОД!E800)</f>
        <v>21178.744149999999</v>
      </c>
      <c r="O800" s="302">
        <f>SUMIFS(Сверхбаза!L:L,Сверхбаза!C:C,СВОД!C800,Сверхбаза!E:E,СВОД!E800)+SUMIFS(Сверхбаза!M:M,Сверхбаза!C:C,СВОД!C800,Сверхбаза!E:E,СВОД!E800)</f>
        <v>0</v>
      </c>
      <c r="P800" s="276">
        <f>SUMIFS(Сверхбаза!N:N,Сверхбаза!C:C,СВОД!C800,Сверхбаза!E:E,СВОД!E800)</f>
        <v>0</v>
      </c>
      <c r="Q800" s="276">
        <f>SUMIFS(Сверхбаза!P:P,Сверхбаза!C:C,СВОД!C800,Сверхбаза!E:E,СВОД!E800)</f>
        <v>0</v>
      </c>
      <c r="R800" s="276">
        <f>SUMIFS(Сверхбаза!O:O,Сверхбаза!C:C,СВОД!C800,Сверхбаза!E:E,СВОД!E800)</f>
        <v>0</v>
      </c>
      <c r="S800" s="276">
        <f>SUMIFS(Сверхбаза!Q:Q,Сверхбаза!C:C,СВОД!C800,Сверхбаза!E:E,СВОД!E800)</f>
        <v>0</v>
      </c>
      <c r="T800" s="303">
        <f>SUMIFS(Сверхбаза!G:G,Сверхбаза!C:C,СВОД!C800,Сверхбаза!E:E,СВОД!E800)</f>
        <v>0</v>
      </c>
    </row>
    <row r="801" spans="1:20" ht="25.5" outlineLevel="2" x14ac:dyDescent="0.2">
      <c r="A801" s="288">
        <f>VLOOKUP(C801,Округа!B:C,2,FALSE)</f>
        <v>3</v>
      </c>
      <c r="B801" s="361">
        <v>505901</v>
      </c>
      <c r="C801" s="361">
        <v>590101</v>
      </c>
      <c r="D801" s="5" t="s">
        <v>570</v>
      </c>
      <c r="E801" s="349">
        <v>6</v>
      </c>
      <c r="F801" s="350" t="s">
        <v>705</v>
      </c>
      <c r="G801" s="302">
        <f>SUMIFS('Круглосуточный стационар'!J:J,'Круглосуточный стационар'!D:D,СВОД!C801,'Круглосуточный стационар'!F:F,СВОД!E801)/2+SUMIFS(ВМП!J:J,ВМП!D:D,СВОД!C801,ВМП!F:F,СВОД!E801)/2+SUMIFS('Дневной стационар'!J:J,'Дневной стационар'!D:D,СВОД!C801,'Дневной стационар'!F:F,СВОД!E801)/2+SUMIFS(ЭКО!H:H,ЭКО!D:D,СВОД!C801,ЭКО!F:F,СВОД!E801)+SUMIFS(Диализ!J:J,Диализ!E:E,СВОД!C801,Диализ!G:G,СВОД!E801)</f>
        <v>0</v>
      </c>
      <c r="H801" s="276">
        <f>SUMIFS(Поликлиника!H:H,Поликлиника!D:D,СВОД!C801,Поликлиника!F:F,СВОД!E801)</f>
        <v>0</v>
      </c>
      <c r="I801" s="276">
        <f>SUMIFS(Поликлиника!BA:BA,Поликлиника!D:D,СВОД!C801,Поликлиника!F:F,СВОД!E801)</f>
        <v>0</v>
      </c>
      <c r="J801" s="276">
        <f>SUMIFS(Поликлиника!BF:BF,Поликлиника!D:D,СВОД!C801,Поликлиника!F:F,СВОД!E801)</f>
        <v>0</v>
      </c>
      <c r="K801" s="276">
        <f>SUMIFS(Поликлиника!BU:BU,Поликлиника!D:D,СВОД!C801,Поликлиника!F:F,СВОД!E801)</f>
        <v>0</v>
      </c>
      <c r="L801" s="276">
        <f>SUMIFS(Услуги!H:H,Услуги!D:D,СВОД!C801,Услуги!F:F,СВОД!E801)+SUMIFS(Услуги!M:M,Услуги!D:D,СВОД!C801,Услуги!F:F,СВОД!E801)+SUMIFS(Услуги!R:R,Услуги!D:D,СВОД!C801,Услуги!F:F,СВОД!E801)+SUMIFS(Услуги!W:W,Услуги!D:D,СВОД!C801,Услуги!F:F,СВОД!E801)+SUMIFS(Услуги!AB:AB,Услуги!D:D,СВОД!C801,Услуги!F:F,СВОД!E801)+SUMIFS(Услуги!AG:AG,Услуги!D:D,СВОД!C801,Услуги!F:F,СВОД!E801)+SUMIFS(Услуги!AL:AL,Услуги!D:D,СВОД!C801,Услуги!F:F,СВОД!E801)+SUMIFS(Услуги!AQ:AQ,Услуги!D:D,СВОД!C801,Услуги!F:F,СВОД!E801)</f>
        <v>0</v>
      </c>
      <c r="M801" s="276">
        <f>SUMIFS('Скорая мед. помощь'!J:J,'Скорая мед. помощь'!E:E,СВОД!C801,'Скорая мед. помощь'!G:G,СВОД!E801)</f>
        <v>0</v>
      </c>
      <c r="N801" s="303">
        <f>SUMIFS('Круглосуточный стационар'!O:O,'Круглосуточный стационар'!D:D,СВОД!C801,'Круглосуточный стационар'!F:F,СВОД!E801)+SUMIFS(ВМП!O:O,ВМП!D:D,СВОД!C801,ВМП!F:F,СВОД!E801)+SUMIFS('Дневной стационар'!O:O,'Дневной стационар'!D:D,СВОД!C801,'Дневной стационар'!F:F,СВОД!E801)+SUMIFS(ЭКО!M:M,ЭКО!D:D,СВОД!C801,ЭКО!F:F,СВОД!E801)+SUMIFS(Диализ!O:O,Диализ!E:E,СВОД!C801,Диализ!G:G,СВОД!E801)+SUMIFS(Поликлиника!CT:CT,Поликлиника!D:D,СВОД!C801,Поликлиника!F:F,СВОД!E801)+SUMIFS('Скорая мед. помощь'!O:O,'Скорая мед. помощь'!E:E,СВОД!C801,'Скорая мед. помощь'!G:G,СВОД!E801)+SUMIFS(Услуги!AV:AV,Услуги!D:D,СВОД!C801,Услуги!F:F,СВОД!E801)</f>
        <v>0</v>
      </c>
      <c r="O801" s="302">
        <f>SUMIFS(Сверхбаза!L:L,Сверхбаза!C:C,СВОД!C801,Сверхбаза!E:E,СВОД!E801)+SUMIFS(Сверхбаза!M:M,Сверхбаза!C:C,СВОД!C801,Сверхбаза!E:E,СВОД!E801)</f>
        <v>0</v>
      </c>
      <c r="P801" s="276">
        <f>SUMIFS(Сверхбаза!N:N,Сверхбаза!C:C,СВОД!C801,Сверхбаза!E:E,СВОД!E801)</f>
        <v>0</v>
      </c>
      <c r="Q801" s="276">
        <f>SUMIFS(Сверхбаза!P:P,Сверхбаза!C:C,СВОД!C801,Сверхбаза!E:E,СВОД!E801)</f>
        <v>0</v>
      </c>
      <c r="R801" s="276">
        <f>SUMIFS(Сверхбаза!O:O,Сверхбаза!C:C,СВОД!C801,Сверхбаза!E:E,СВОД!E801)</f>
        <v>0</v>
      </c>
      <c r="S801" s="276">
        <f>SUMIFS(Сверхбаза!Q:Q,Сверхбаза!C:C,СВОД!C801,Сверхбаза!E:E,СВОД!E801)</f>
        <v>0</v>
      </c>
      <c r="T801" s="303">
        <f>SUMIFS(Сверхбаза!G:G,Сверхбаза!C:C,СВОД!C801,Сверхбаза!E:E,СВОД!E801)</f>
        <v>0</v>
      </c>
    </row>
    <row r="802" spans="1:20" ht="25.5" outlineLevel="2" x14ac:dyDescent="0.2">
      <c r="A802" s="288">
        <f>VLOOKUP(C802,Округа!B:C,2,FALSE)</f>
        <v>3</v>
      </c>
      <c r="B802" s="361">
        <v>505901</v>
      </c>
      <c r="C802" s="361">
        <v>590101</v>
      </c>
      <c r="D802" s="5" t="s">
        <v>570</v>
      </c>
      <c r="E802" s="349">
        <v>3</v>
      </c>
      <c r="F802" s="350" t="s">
        <v>174</v>
      </c>
      <c r="G802" s="302">
        <f>SUMIFS('Круглосуточный стационар'!J:J,'Круглосуточный стационар'!D:D,СВОД!C802,'Круглосуточный стационар'!F:F,СВОД!E802)/2+SUMIFS(ВМП!J:J,ВМП!D:D,СВОД!C802,ВМП!F:F,СВОД!E802)/2+SUMIFS('Дневной стационар'!J:J,'Дневной стационар'!D:D,СВОД!C802,'Дневной стационар'!F:F,СВОД!E802)/2+SUMIFS(ЭКО!H:H,ЭКО!D:D,СВОД!C802,ЭКО!F:F,СВОД!E802)+SUMIFS(Диализ!J:J,Диализ!E:E,СВОД!C802,Диализ!G:G,СВОД!E802)</f>
        <v>0</v>
      </c>
      <c r="H802" s="276">
        <f>SUMIFS(Поликлиника!H:H,Поликлиника!D:D,СВОД!C802,Поликлиника!F:F,СВОД!E802)</f>
        <v>29960</v>
      </c>
      <c r="I802" s="276">
        <f>SUMIFS(Поликлиника!BA:BA,Поликлиника!D:D,СВОД!C802,Поликлиника!F:F,СВОД!E802)</f>
        <v>14852</v>
      </c>
      <c r="J802" s="276">
        <f>SUMIFS(Поликлиника!BF:BF,Поликлиника!D:D,СВОД!C802,Поликлиника!F:F,СВОД!E802)</f>
        <v>48822</v>
      </c>
      <c r="K802" s="276">
        <f>SUMIFS(Поликлиника!BU:BU,Поликлиника!D:D,СВОД!C802,Поликлиника!F:F,СВОД!E802)</f>
        <v>24632</v>
      </c>
      <c r="L802" s="276">
        <f>SUMIFS(Услуги!H:H,Услуги!D:D,СВОД!C802,Услуги!F:F,СВОД!E802)+SUMIFS(Услуги!M:M,Услуги!D:D,СВОД!C802,Услуги!F:F,СВОД!E802)+SUMIFS(Услуги!R:R,Услуги!D:D,СВОД!C802,Услуги!F:F,СВОД!E802)+SUMIFS(Услуги!W:W,Услуги!D:D,СВОД!C802,Услуги!F:F,СВОД!E802)+SUMIFS(Услуги!AB:AB,Услуги!D:D,СВОД!C802,Услуги!F:F,СВОД!E802)+SUMIFS(Услуги!AG:AG,Услуги!D:D,СВОД!C802,Услуги!F:F,СВОД!E802)+SUMIFS(Услуги!AL:AL,Услуги!D:D,СВОД!C802,Услуги!F:F,СВОД!E802)+SUMIFS(Услуги!AQ:AQ,Услуги!D:D,СВОД!C802,Услуги!F:F,СВОД!E802)</f>
        <v>0</v>
      </c>
      <c r="M802" s="276">
        <f>SUMIFS('Скорая мед. помощь'!J:J,'Скорая мед. помощь'!E:E,СВОД!C802,'Скорая мед. помощь'!G:G,СВОД!E802)</f>
        <v>0</v>
      </c>
      <c r="N802" s="303">
        <f>SUMIFS('Круглосуточный стационар'!O:O,'Круглосуточный стационар'!D:D,СВОД!C802,'Круглосуточный стационар'!F:F,СВОД!E802)+SUMIFS(ВМП!O:O,ВМП!D:D,СВОД!C802,ВМП!F:F,СВОД!E802)+SUMIFS('Дневной стационар'!O:O,'Дневной стационар'!D:D,СВОД!C802,'Дневной стационар'!F:F,СВОД!E802)+SUMIFS(ЭКО!M:M,ЭКО!D:D,СВОД!C802,ЭКО!F:F,СВОД!E802)+SUMIFS(Диализ!O:O,Диализ!E:E,СВОД!C802,Диализ!G:G,СВОД!E802)+SUMIFS(Поликлиника!CT:CT,Поликлиника!D:D,СВОД!C802,Поликлиника!F:F,СВОД!E802)+SUMIFS('Скорая мед. помощь'!O:O,'Скорая мед. помощь'!E:E,СВОД!C802,'Скорая мед. помощь'!G:G,СВОД!E802)+SUMIFS(Услуги!AV:AV,Услуги!D:D,СВОД!C802,Услуги!F:F,СВОД!E802)</f>
        <v>99096.029517845163</v>
      </c>
      <c r="O802" s="302">
        <f>SUMIFS(Сверхбаза!L:L,Сверхбаза!C:C,СВОД!C802,Сверхбаза!E:E,СВОД!E802)+SUMIFS(Сверхбаза!M:M,Сверхбаза!C:C,СВОД!C802,Сверхбаза!E:E,СВОД!E802)</f>
        <v>0</v>
      </c>
      <c r="P802" s="276">
        <f>SUMIFS(Сверхбаза!N:N,Сверхбаза!C:C,СВОД!C802,Сверхбаза!E:E,СВОД!E802)</f>
        <v>4656</v>
      </c>
      <c r="Q802" s="276">
        <f>SUMIFS(Сверхбаза!P:P,Сверхбаза!C:C,СВОД!C802,Сверхбаза!E:E,СВОД!E802)</f>
        <v>490</v>
      </c>
      <c r="R802" s="276">
        <f>SUMIFS(Сверхбаза!O:O,Сверхбаза!C:C,СВОД!C802,Сверхбаза!E:E,СВОД!E802)</f>
        <v>1158.5999999999999</v>
      </c>
      <c r="S802" s="276">
        <f>SUMIFS(Сверхбаза!Q:Q,Сверхбаза!C:C,СВОД!C802,Сверхбаза!E:E,СВОД!E802)</f>
        <v>0</v>
      </c>
      <c r="T802" s="303">
        <f>SUMIFS(Сверхбаза!G:G,Сверхбаза!C:C,СВОД!C802,Сверхбаза!E:E,СВОД!E802)</f>
        <v>3998.0230000000001</v>
      </c>
    </row>
    <row r="803" spans="1:20" ht="25.5" outlineLevel="2" x14ac:dyDescent="0.2">
      <c r="A803" s="288">
        <f>VLOOKUP(C803,Округа!B:C,2,FALSE)</f>
        <v>3</v>
      </c>
      <c r="B803" s="361">
        <v>505901</v>
      </c>
      <c r="C803" s="361">
        <v>590101</v>
      </c>
      <c r="D803" s="5" t="s">
        <v>570</v>
      </c>
      <c r="E803" s="349">
        <v>7</v>
      </c>
      <c r="F803" s="350" t="s">
        <v>706</v>
      </c>
      <c r="G803" s="302">
        <f>SUMIFS('Круглосуточный стационар'!J:J,'Круглосуточный стационар'!D:D,СВОД!C803,'Круглосуточный стационар'!F:F,СВОД!E803)/2+SUMIFS(ВМП!J:J,ВМП!D:D,СВОД!C803,ВМП!F:F,СВОД!E803)/2+SUMIFS('Дневной стационар'!J:J,'Дневной стационар'!D:D,СВОД!C803,'Дневной стационар'!F:F,СВОД!E803)/2+SUMIFS(ЭКО!H:H,ЭКО!D:D,СВОД!C803,ЭКО!F:F,СВОД!E803)+SUMIFS(Диализ!J:J,Диализ!E:E,СВОД!C803,Диализ!G:G,СВОД!E803)</f>
        <v>0</v>
      </c>
      <c r="H803" s="276">
        <f>SUMIFS(Поликлиника!H:H,Поликлиника!D:D,СВОД!C803,Поликлиника!F:F,СВОД!E803)</f>
        <v>0</v>
      </c>
      <c r="I803" s="276">
        <f>SUMIFS(Поликлиника!BA:BA,Поликлиника!D:D,СВОД!C803,Поликлиника!F:F,СВОД!E803)</f>
        <v>0</v>
      </c>
      <c r="J803" s="276">
        <f>SUMIFS(Поликлиника!BF:BF,Поликлиника!D:D,СВОД!C803,Поликлиника!F:F,СВОД!E803)</f>
        <v>0</v>
      </c>
      <c r="K803" s="276">
        <f>SUMIFS(Поликлиника!BU:BU,Поликлиника!D:D,СВОД!C803,Поликлиника!F:F,СВОД!E803)</f>
        <v>0</v>
      </c>
      <c r="L803" s="276">
        <f>SUMIFS(Услуги!H:H,Услуги!D:D,СВОД!C803,Услуги!F:F,СВОД!E803)+SUMIFS(Услуги!M:M,Услуги!D:D,СВОД!C803,Услуги!F:F,СВОД!E803)+SUMIFS(Услуги!R:R,Услуги!D:D,СВОД!C803,Услуги!F:F,СВОД!E803)+SUMIFS(Услуги!W:W,Услуги!D:D,СВОД!C803,Услуги!F:F,СВОД!E803)+SUMIFS(Услуги!AB:AB,Услуги!D:D,СВОД!C803,Услуги!F:F,СВОД!E803)+SUMIFS(Услуги!AG:AG,Услуги!D:D,СВОД!C803,Услуги!F:F,СВОД!E803)+SUMIFS(Услуги!AL:AL,Услуги!D:D,СВОД!C803,Услуги!F:F,СВОД!E803)+SUMIFS(Услуги!AQ:AQ,Услуги!D:D,СВОД!C803,Услуги!F:F,СВОД!E803)</f>
        <v>0</v>
      </c>
      <c r="M803" s="276">
        <f>SUMIFS('Скорая мед. помощь'!J:J,'Скорая мед. помощь'!E:E,СВОД!C803,'Скорая мед. помощь'!G:G,СВОД!E803)</f>
        <v>0</v>
      </c>
      <c r="N803" s="303">
        <f>SUMIFS('Круглосуточный стационар'!O:O,'Круглосуточный стационар'!D:D,СВОД!C803,'Круглосуточный стационар'!F:F,СВОД!E803)+SUMIFS(ВМП!O:O,ВМП!D:D,СВОД!C803,ВМП!F:F,СВОД!E803)+SUMIFS('Дневной стационар'!O:O,'Дневной стационар'!D:D,СВОД!C803,'Дневной стационар'!F:F,СВОД!E803)+SUMIFS(ЭКО!M:M,ЭКО!D:D,СВОД!C803,ЭКО!F:F,СВОД!E803)+SUMIFS(Диализ!O:O,Диализ!E:E,СВОД!C803,Диализ!G:G,СВОД!E803)+SUMIFS(Поликлиника!CT:CT,Поликлиника!D:D,СВОД!C803,Поликлиника!F:F,СВОД!E803)+SUMIFS('Скорая мед. помощь'!O:O,'Скорая мед. помощь'!E:E,СВОД!C803,'Скорая мед. помощь'!G:G,СВОД!E803)+SUMIFS(Услуги!AV:AV,Услуги!D:D,СВОД!C803,Услуги!F:F,СВОД!E803)</f>
        <v>0</v>
      </c>
      <c r="O803" s="302">
        <f>SUMIFS(Сверхбаза!L:L,Сверхбаза!C:C,СВОД!C803,Сверхбаза!E:E,СВОД!E803)+SUMIFS(Сверхбаза!M:M,Сверхбаза!C:C,СВОД!C803,Сверхбаза!E:E,СВОД!E803)</f>
        <v>0</v>
      </c>
      <c r="P803" s="276">
        <f>SUMIFS(Сверхбаза!N:N,Сверхбаза!C:C,СВОД!C803,Сверхбаза!E:E,СВОД!E803)</f>
        <v>0</v>
      </c>
      <c r="Q803" s="276">
        <f>SUMIFS(Сверхбаза!P:P,Сверхбаза!C:C,СВОД!C803,Сверхбаза!E:E,СВОД!E803)</f>
        <v>0</v>
      </c>
      <c r="R803" s="276">
        <f>SUMIFS(Сверхбаза!O:O,Сверхбаза!C:C,СВОД!C803,Сверхбаза!E:E,СВОД!E803)</f>
        <v>0</v>
      </c>
      <c r="S803" s="276">
        <f>SUMIFS(Сверхбаза!Q:Q,Сверхбаза!C:C,СВОД!C803,Сверхбаза!E:E,СВОД!E803)</f>
        <v>0</v>
      </c>
      <c r="T803" s="303">
        <f>SUMIFS(Сверхбаза!G:G,Сверхбаза!C:C,СВОД!C803,Сверхбаза!E:E,СВОД!E803)</f>
        <v>0</v>
      </c>
    </row>
    <row r="804" spans="1:20" ht="25.5" outlineLevel="2" x14ac:dyDescent="0.2">
      <c r="A804" s="288">
        <f>VLOOKUP(C804,Округа!B:C,2,FALSE)</f>
        <v>3</v>
      </c>
      <c r="B804" s="361">
        <v>505901</v>
      </c>
      <c r="C804" s="361">
        <v>590101</v>
      </c>
      <c r="D804" s="5" t="s">
        <v>570</v>
      </c>
      <c r="E804" s="349">
        <v>70</v>
      </c>
      <c r="F804" s="350" t="s">
        <v>707</v>
      </c>
      <c r="G804" s="302">
        <f>SUMIFS('Круглосуточный стационар'!J:J,'Круглосуточный стационар'!D:D,СВОД!C804,'Круглосуточный стационар'!F:F,СВОД!E804)/2+SUMIFS(ВМП!J:J,ВМП!D:D,СВОД!C804,ВМП!F:F,СВОД!E804)/2+SUMIFS('Дневной стационар'!J:J,'Дневной стационар'!D:D,СВОД!C804,'Дневной стационар'!F:F,СВОД!E804)/2+SUMIFS(ЭКО!H:H,ЭКО!D:D,СВОД!C804,ЭКО!F:F,СВОД!E804)+SUMIFS(Диализ!J:J,Диализ!E:E,СВОД!C804,Диализ!G:G,СВОД!E804)</f>
        <v>0</v>
      </c>
      <c r="H804" s="276">
        <f>SUMIFS(Поликлиника!H:H,Поликлиника!D:D,СВОД!C804,Поликлиника!F:F,СВОД!E804)</f>
        <v>0</v>
      </c>
      <c r="I804" s="276">
        <f>SUMIFS(Поликлиника!BA:BA,Поликлиника!D:D,СВОД!C804,Поликлиника!F:F,СВОД!E804)</f>
        <v>0</v>
      </c>
      <c r="J804" s="276">
        <f>SUMIFS(Поликлиника!BF:BF,Поликлиника!D:D,СВОД!C804,Поликлиника!F:F,СВОД!E804)</f>
        <v>0</v>
      </c>
      <c r="K804" s="276">
        <f>SUMIFS(Поликлиника!BU:BU,Поликлиника!D:D,СВОД!C804,Поликлиника!F:F,СВОД!E804)</f>
        <v>0</v>
      </c>
      <c r="L804" s="276">
        <f>SUMIFS(Услуги!H:H,Услуги!D:D,СВОД!C804,Услуги!F:F,СВОД!E804)+SUMIFS(Услуги!M:M,Услуги!D:D,СВОД!C804,Услуги!F:F,СВОД!E804)+SUMIFS(Услуги!R:R,Услуги!D:D,СВОД!C804,Услуги!F:F,СВОД!E804)+SUMIFS(Услуги!W:W,Услуги!D:D,СВОД!C804,Услуги!F:F,СВОД!E804)+SUMIFS(Услуги!AB:AB,Услуги!D:D,СВОД!C804,Услуги!F:F,СВОД!E804)+SUMIFS(Услуги!AG:AG,Услуги!D:D,СВОД!C804,Услуги!F:F,СВОД!E804)+SUMIFS(Услуги!AL:AL,Услуги!D:D,СВОД!C804,Услуги!F:F,СВОД!E804)+SUMIFS(Услуги!AQ:AQ,Услуги!D:D,СВОД!C804,Услуги!F:F,СВОД!E804)</f>
        <v>0</v>
      </c>
      <c r="M804" s="276">
        <f>SUMIFS('Скорая мед. помощь'!J:J,'Скорая мед. помощь'!E:E,СВОД!C804,'Скорая мед. помощь'!G:G,СВОД!E804)</f>
        <v>0</v>
      </c>
      <c r="N804" s="303">
        <f>SUMIFS('Круглосуточный стационар'!O:O,'Круглосуточный стационар'!D:D,СВОД!C804,'Круглосуточный стационар'!F:F,СВОД!E804)+SUMIFS(ВМП!O:O,ВМП!D:D,СВОД!C804,ВМП!F:F,СВОД!E804)+SUMIFS('Дневной стационар'!O:O,'Дневной стационар'!D:D,СВОД!C804,'Дневной стационар'!F:F,СВОД!E804)+SUMIFS(ЭКО!M:M,ЭКО!D:D,СВОД!C804,ЭКО!F:F,СВОД!E804)+SUMIFS(Диализ!O:O,Диализ!E:E,СВОД!C804,Диализ!G:G,СВОД!E804)+SUMIFS(Поликлиника!CT:CT,Поликлиника!D:D,СВОД!C804,Поликлиника!F:F,СВОД!E804)+SUMIFS('Скорая мед. помощь'!O:O,'Скорая мед. помощь'!E:E,СВОД!C804,'Скорая мед. помощь'!G:G,СВОД!E804)+SUMIFS(Услуги!AV:AV,Услуги!D:D,СВОД!C804,Услуги!F:F,СВОД!E804)</f>
        <v>0</v>
      </c>
      <c r="O804" s="302">
        <f>SUMIFS(Сверхбаза!L:L,Сверхбаза!C:C,СВОД!C804,Сверхбаза!E:E,СВОД!E804)+SUMIFS(Сверхбаза!M:M,Сверхбаза!C:C,СВОД!C804,Сверхбаза!E:E,СВОД!E804)</f>
        <v>0</v>
      </c>
      <c r="P804" s="276">
        <f>SUMIFS(Сверхбаза!N:N,Сверхбаза!C:C,СВОД!C804,Сверхбаза!E:E,СВОД!E804)</f>
        <v>0</v>
      </c>
      <c r="Q804" s="276">
        <f>SUMIFS(Сверхбаза!P:P,Сверхбаза!C:C,СВОД!C804,Сверхбаза!E:E,СВОД!E804)</f>
        <v>0</v>
      </c>
      <c r="R804" s="276">
        <f>SUMIFS(Сверхбаза!O:O,Сверхбаза!C:C,СВОД!C804,Сверхбаза!E:E,СВОД!E804)</f>
        <v>0</v>
      </c>
      <c r="S804" s="276">
        <f>SUMIFS(Сверхбаза!Q:Q,Сверхбаза!C:C,СВОД!C804,Сверхбаза!E:E,СВОД!E804)</f>
        <v>0</v>
      </c>
      <c r="T804" s="303">
        <f>SUMIFS(Сверхбаза!G:G,Сверхбаза!C:C,СВОД!C804,Сверхбаза!E:E,СВОД!E804)</f>
        <v>0</v>
      </c>
    </row>
    <row r="805" spans="1:20" ht="25.5" outlineLevel="2" x14ac:dyDescent="0.2">
      <c r="A805" s="288">
        <f>VLOOKUP(C805,Округа!B:C,2,FALSE)</f>
        <v>3</v>
      </c>
      <c r="B805" s="361">
        <v>505901</v>
      </c>
      <c r="C805" s="361">
        <v>590101</v>
      </c>
      <c r="D805" s="5" t="s">
        <v>570</v>
      </c>
      <c r="E805" s="349">
        <v>94</v>
      </c>
      <c r="F805" s="350" t="s">
        <v>157</v>
      </c>
      <c r="G805" s="302">
        <f>SUMIFS('Круглосуточный стационар'!J:J,'Круглосуточный стационар'!D:D,СВОД!C805,'Круглосуточный стационар'!F:F,СВОД!E805)/2+SUMIFS(ВМП!J:J,ВМП!D:D,СВОД!C805,ВМП!F:F,СВОД!E805)/2+SUMIFS('Дневной стационар'!J:J,'Дневной стационар'!D:D,СВОД!C805,'Дневной стационар'!F:F,СВОД!E805)/2+SUMIFS(ЭКО!H:H,ЭКО!D:D,СВОД!C805,ЭКО!F:F,СВОД!E805)+SUMIFS(Диализ!J:J,Диализ!E:E,СВОД!C805,Диализ!G:G,СВОД!E805)</f>
        <v>0</v>
      </c>
      <c r="H805" s="276">
        <f>SUMIFS(Поликлиника!H:H,Поликлиника!D:D,СВОД!C805,Поликлиника!F:F,СВОД!E805)</f>
        <v>0</v>
      </c>
      <c r="I805" s="276">
        <f>SUMIFS(Поликлиника!BA:BA,Поликлиника!D:D,СВОД!C805,Поликлиника!F:F,СВОД!E805)</f>
        <v>0</v>
      </c>
      <c r="J805" s="276">
        <f>SUMIFS(Поликлиника!BF:BF,Поликлиника!D:D,СВОД!C805,Поликлиника!F:F,СВОД!E805)</f>
        <v>0</v>
      </c>
      <c r="K805" s="276">
        <f>SUMIFS(Поликлиника!BU:BU,Поликлиника!D:D,СВОД!C805,Поликлиника!F:F,СВОД!E805)</f>
        <v>0</v>
      </c>
      <c r="L805" s="276">
        <f>SUMIFS(Услуги!H:H,Услуги!D:D,СВОД!C805,Услуги!F:F,СВОД!E805)+SUMIFS(Услуги!M:M,Услуги!D:D,СВОД!C805,Услуги!F:F,СВОД!E805)+SUMIFS(Услуги!R:R,Услуги!D:D,СВОД!C805,Услуги!F:F,СВОД!E805)+SUMIFS(Услуги!W:W,Услуги!D:D,СВОД!C805,Услуги!F:F,СВОД!E805)+SUMIFS(Услуги!AB:AB,Услуги!D:D,СВОД!C805,Услуги!F:F,СВОД!E805)+SUMIFS(Услуги!AG:AG,Услуги!D:D,СВОД!C805,Услуги!F:F,СВОД!E805)+SUMIFS(Услуги!AL:AL,Услуги!D:D,СВОД!C805,Услуги!F:F,СВОД!E805)+SUMIFS(Услуги!AQ:AQ,Услуги!D:D,СВОД!C805,Услуги!F:F,СВОД!E805)</f>
        <v>0</v>
      </c>
      <c r="M805" s="276">
        <f>SUMIFS('Скорая мед. помощь'!J:J,'Скорая мед. помощь'!E:E,СВОД!C805,'Скорая мед. помощь'!G:G,СВОД!E805)</f>
        <v>0</v>
      </c>
      <c r="N805" s="303">
        <f>SUMIFS('Круглосуточный стационар'!O:O,'Круглосуточный стационар'!D:D,СВОД!C805,'Круглосуточный стационар'!F:F,СВОД!E805)+SUMIFS(ВМП!O:O,ВМП!D:D,СВОД!C805,ВМП!F:F,СВОД!E805)+SUMIFS('Дневной стационар'!O:O,'Дневной стационар'!D:D,СВОД!C805,'Дневной стационар'!F:F,СВОД!E805)+SUMIFS(ЭКО!M:M,ЭКО!D:D,СВОД!C805,ЭКО!F:F,СВОД!E805)+SUMIFS(Диализ!O:O,Диализ!E:E,СВОД!C805,Диализ!G:G,СВОД!E805)+SUMIFS(Поликлиника!CT:CT,Поликлиника!D:D,СВОД!C805,Поликлиника!F:F,СВОД!E805)+SUMIFS('Скорая мед. помощь'!O:O,'Скорая мед. помощь'!E:E,СВОД!C805,'Скорая мед. помощь'!G:G,СВОД!E805)+SUMIFS(Услуги!AV:AV,Услуги!D:D,СВОД!C805,Услуги!F:F,СВОД!E805)</f>
        <v>0</v>
      </c>
      <c r="O805" s="302">
        <f>SUMIFS(Сверхбаза!L:L,Сверхбаза!C:C,СВОД!C805,Сверхбаза!E:E,СВОД!E805)+SUMIFS(Сверхбаза!M:M,Сверхбаза!C:C,СВОД!C805,Сверхбаза!E:E,СВОД!E805)</f>
        <v>0</v>
      </c>
      <c r="P805" s="276">
        <f>SUMIFS(Сверхбаза!N:N,Сверхбаза!C:C,СВОД!C805,Сверхбаза!E:E,СВОД!E805)</f>
        <v>0</v>
      </c>
      <c r="Q805" s="276">
        <f>SUMIFS(Сверхбаза!P:P,Сверхбаза!C:C,СВОД!C805,Сверхбаза!E:E,СВОД!E805)</f>
        <v>0</v>
      </c>
      <c r="R805" s="276">
        <f>SUMIFS(Сверхбаза!O:O,Сверхбаза!C:C,СВОД!C805,Сверхбаза!E:E,СВОД!E805)</f>
        <v>0</v>
      </c>
      <c r="S805" s="276">
        <f>SUMIFS(Сверхбаза!Q:Q,Сверхбаза!C:C,СВОД!C805,Сверхбаза!E:E,СВОД!E805)</f>
        <v>0</v>
      </c>
      <c r="T805" s="303">
        <f>SUMIFS(Сверхбаза!G:G,Сверхбаза!C:C,СВОД!C805,Сверхбаза!E:E,СВОД!E805)</f>
        <v>0</v>
      </c>
    </row>
    <row r="806" spans="1:20" outlineLevel="1" collapsed="1" x14ac:dyDescent="0.2">
      <c r="A806" s="289"/>
      <c r="B806" s="279"/>
      <c r="C806" s="279" t="str">
        <f>CONCATENATE(C805," ","Итог")</f>
        <v>590101 Итог</v>
      </c>
      <c r="D806" s="280"/>
      <c r="E806" s="351"/>
      <c r="F806" s="352"/>
      <c r="G806" s="304"/>
      <c r="H806" s="281"/>
      <c r="I806" s="281"/>
      <c r="J806" s="281"/>
      <c r="K806" s="281"/>
      <c r="L806" s="281"/>
      <c r="M806" s="281"/>
      <c r="N806" s="305">
        <f>SUBTOTAL(9,N798:N805)</f>
        <v>207880.60740145374</v>
      </c>
      <c r="O806" s="304"/>
      <c r="P806" s="281"/>
      <c r="Q806" s="281"/>
      <c r="R806" s="281"/>
      <c r="S806" s="281"/>
      <c r="T806" s="305">
        <f>SUBTOTAL(9,T798:T805)</f>
        <v>3998.0230000000001</v>
      </c>
    </row>
    <row r="807" spans="1:20" ht="51" outlineLevel="2" x14ac:dyDescent="0.2">
      <c r="A807" s="287">
        <f>VLOOKUP(C807,Округа!B:C,2,FALSE)</f>
        <v>3</v>
      </c>
      <c r="B807" s="8">
        <v>508947</v>
      </c>
      <c r="C807" s="8">
        <v>894801</v>
      </c>
      <c r="D807" s="9" t="s">
        <v>434</v>
      </c>
      <c r="E807" s="347">
        <v>1</v>
      </c>
      <c r="F807" s="348" t="s">
        <v>12</v>
      </c>
      <c r="G807" s="300">
        <f>SUMIFS('Круглосуточный стационар'!J:J,'Круглосуточный стационар'!D:D,СВОД!C807,'Круглосуточный стационар'!F:F,СВОД!E807)/2+SUMIFS(ВМП!J:J,ВМП!D:D,СВОД!C807,ВМП!F:F,СВОД!E807)/2+SUMIFS('Дневной стационар'!J:J,'Дневной стационар'!D:D,СВОД!C807,'Дневной стационар'!F:F,СВОД!E807)/2+SUMIFS(ЭКО!H:H,ЭКО!D:D,СВОД!C807,ЭКО!F:F,СВОД!E807)+SUMIFS(Диализ!J:J,Диализ!E:E,СВОД!C807,Диализ!G:G,СВОД!E807)</f>
        <v>40</v>
      </c>
      <c r="H807" s="278">
        <f>SUMIFS(Поликлиника!H:H,Поликлиника!D:D,СВОД!C807,Поликлиника!F:F,СВОД!E807)</f>
        <v>0</v>
      </c>
      <c r="I807" s="278">
        <f>SUMIFS(Поликлиника!BA:BA,Поликлиника!D:D,СВОД!C807,Поликлиника!F:F,СВОД!E807)</f>
        <v>0</v>
      </c>
      <c r="J807" s="278">
        <f>SUMIFS(Поликлиника!BF:BF,Поликлиника!D:D,СВОД!C807,Поликлиника!F:F,СВОД!E807)</f>
        <v>0</v>
      </c>
      <c r="K807" s="278">
        <f>SUMIFS(Поликлиника!BU:BU,Поликлиника!D:D,СВОД!C807,Поликлиника!F:F,СВОД!E807)</f>
        <v>0</v>
      </c>
      <c r="L807" s="278">
        <f>SUMIFS(Услуги!H:H,Услуги!D:D,СВОД!C807,Услуги!F:F,СВОД!E807)+SUMIFS(Услуги!M:M,Услуги!D:D,СВОД!C807,Услуги!F:F,СВОД!E807)+SUMIFS(Услуги!R:R,Услуги!D:D,СВОД!C807,Услуги!F:F,СВОД!E807)+SUMIFS(Услуги!W:W,Услуги!D:D,СВОД!C807,Услуги!F:F,СВОД!E807)+SUMIFS(Услуги!AB:AB,Услуги!D:D,СВОД!C807,Услуги!F:F,СВОД!E807)+SUMIFS(Услуги!AG:AG,Услуги!D:D,СВОД!C807,Услуги!F:F,СВОД!E807)+SUMIFS(Услуги!AL:AL,Услуги!D:D,СВОД!C807,Услуги!F:F,СВОД!E807)+SUMIFS(Услуги!AQ:AQ,Услуги!D:D,СВОД!C807,Услуги!F:F,СВОД!E807)</f>
        <v>0</v>
      </c>
      <c r="M807" s="278">
        <f>SUMIFS('Скорая мед. помощь'!J:J,'Скорая мед. помощь'!E:E,СВОД!C807,'Скорая мед. помощь'!G:G,СВОД!E807)</f>
        <v>0</v>
      </c>
      <c r="N807" s="301">
        <f>SUMIFS('Круглосуточный стационар'!O:O,'Круглосуточный стационар'!D:D,СВОД!C807,'Круглосуточный стационар'!F:F,СВОД!E807)+SUMIFS(ВМП!O:O,ВМП!D:D,СВОД!C807,ВМП!F:F,СВОД!E807)+SUMIFS('Дневной стационар'!O:O,'Дневной стационар'!D:D,СВОД!C807,'Дневной стационар'!F:F,СВОД!E807)+SUMIFS(ЭКО!M:M,ЭКО!D:D,СВОД!C807,ЭКО!F:F,СВОД!E807)+SUMIFS(Диализ!O:O,Диализ!E:E,СВОД!C807,Диализ!G:G,СВОД!E807)+SUMIFS(Поликлиника!CT:CT,Поликлиника!D:D,СВОД!C807,Поликлиника!F:F,СВОД!E807)+SUMIFS('Скорая мед. помощь'!O:O,'Скорая мед. помощь'!E:E,СВОД!C807,'Скорая мед. помощь'!G:G,СВОД!E807)+SUMIFS(Услуги!AV:AV,Услуги!D:D,СВОД!C807,Услуги!F:F,СВОД!E807)</f>
        <v>507.84883566136381</v>
      </c>
      <c r="O807" s="300">
        <f>SUMIFS(Сверхбаза!L:L,Сверхбаза!C:C,СВОД!C807,Сверхбаза!E:E,СВОД!E807)+SUMIFS(Сверхбаза!M:M,Сверхбаза!C:C,СВОД!C807,Сверхбаза!E:E,СВОД!E807)</f>
        <v>0</v>
      </c>
      <c r="P807" s="278">
        <f>SUMIFS(Сверхбаза!N:N,Сверхбаза!C:C,СВОД!C807,Сверхбаза!E:E,СВОД!E807)</f>
        <v>0</v>
      </c>
      <c r="Q807" s="278">
        <f>SUMIFS(Сверхбаза!P:P,Сверхбаза!C:C,СВОД!C807,Сверхбаза!E:E,СВОД!E807)</f>
        <v>0</v>
      </c>
      <c r="R807" s="278">
        <f>SUMIFS(Сверхбаза!O:O,Сверхбаза!C:C,СВОД!C807,Сверхбаза!E:E,СВОД!E807)</f>
        <v>0</v>
      </c>
      <c r="S807" s="278">
        <f>SUMIFS(Сверхбаза!Q:Q,Сверхбаза!C:C,СВОД!C807,Сверхбаза!E:E,СВОД!E807)</f>
        <v>0</v>
      </c>
      <c r="T807" s="301">
        <f>SUMIFS(Сверхбаза!G:G,Сверхбаза!C:C,СВОД!C807,Сверхбаза!E:E,СВОД!E807)</f>
        <v>0</v>
      </c>
    </row>
    <row r="808" spans="1:20" ht="51" outlineLevel="2" x14ac:dyDescent="0.2">
      <c r="A808" s="288">
        <f>VLOOKUP(C808,Округа!B:C,2,FALSE)</f>
        <v>3</v>
      </c>
      <c r="B808" s="361">
        <v>508947</v>
      </c>
      <c r="C808" s="361">
        <v>894801</v>
      </c>
      <c r="D808" s="5" t="s">
        <v>434</v>
      </c>
      <c r="E808" s="349">
        <v>13</v>
      </c>
      <c r="F808" s="350" t="s">
        <v>704</v>
      </c>
      <c r="G808" s="302">
        <f>SUMIFS('Круглосуточный стационар'!J:J,'Круглосуточный стационар'!D:D,СВОД!C808,'Круглосуточный стационар'!F:F,СВОД!E808)/2+SUMIFS(ВМП!J:J,ВМП!D:D,СВОД!C808,ВМП!F:F,СВОД!E808)/2+SUMIFS('Дневной стационар'!J:J,'Дневной стационар'!D:D,СВОД!C808,'Дневной стационар'!F:F,СВОД!E808)/2+SUMIFS(ЭКО!H:H,ЭКО!D:D,СВОД!C808,ЭКО!F:F,СВОД!E808)+SUMIFS(Диализ!J:J,Диализ!E:E,СВОД!C808,Диализ!G:G,СВОД!E808)</f>
        <v>0</v>
      </c>
      <c r="H808" s="276">
        <f>SUMIFS(Поликлиника!H:H,Поликлиника!D:D,СВОД!C808,Поликлиника!F:F,СВОД!E808)</f>
        <v>0</v>
      </c>
      <c r="I808" s="276">
        <f>SUMIFS(Поликлиника!BA:BA,Поликлиника!D:D,СВОД!C808,Поликлиника!F:F,СВОД!E808)</f>
        <v>0</v>
      </c>
      <c r="J808" s="276">
        <f>SUMIFS(Поликлиника!BF:BF,Поликлиника!D:D,СВОД!C808,Поликлиника!F:F,СВОД!E808)</f>
        <v>0</v>
      </c>
      <c r="K808" s="276">
        <f>SUMIFS(Поликлиника!BU:BU,Поликлиника!D:D,СВОД!C808,Поликлиника!F:F,СВОД!E808)</f>
        <v>0</v>
      </c>
      <c r="L808" s="276">
        <f>SUMIFS(Услуги!H:H,Услуги!D:D,СВОД!C808,Услуги!F:F,СВОД!E808)+SUMIFS(Услуги!M:M,Услуги!D:D,СВОД!C808,Услуги!F:F,СВОД!E808)+SUMIFS(Услуги!R:R,Услуги!D:D,СВОД!C808,Услуги!F:F,СВОД!E808)+SUMIFS(Услуги!W:W,Услуги!D:D,СВОД!C808,Услуги!F:F,СВОД!E808)+SUMIFS(Услуги!AB:AB,Услуги!D:D,СВОД!C808,Услуги!F:F,СВОД!E808)+SUMIFS(Услуги!AG:AG,Услуги!D:D,СВОД!C808,Услуги!F:F,СВОД!E808)+SUMIFS(Услуги!AL:AL,Услуги!D:D,СВОД!C808,Услуги!F:F,СВОД!E808)+SUMIFS(Услуги!AQ:AQ,Услуги!D:D,СВОД!C808,Услуги!F:F,СВОД!E808)</f>
        <v>0</v>
      </c>
      <c r="M808" s="276">
        <f>SUMIFS('Скорая мед. помощь'!J:J,'Скорая мед. помощь'!E:E,СВОД!C808,'Скорая мед. помощь'!G:G,СВОД!E808)</f>
        <v>0</v>
      </c>
      <c r="N808" s="303">
        <f>SUMIFS('Круглосуточный стационар'!O:O,'Круглосуточный стационар'!D:D,СВОД!C808,'Круглосуточный стационар'!F:F,СВОД!E808)+SUMIFS(ВМП!O:O,ВМП!D:D,СВОД!C808,ВМП!F:F,СВОД!E808)+SUMIFS('Дневной стационар'!O:O,'Дневной стационар'!D:D,СВОД!C808,'Дневной стационар'!F:F,СВОД!E808)+SUMIFS(ЭКО!M:M,ЭКО!D:D,СВОД!C808,ЭКО!F:F,СВОД!E808)+SUMIFS(Диализ!O:O,Диализ!E:E,СВОД!C808,Диализ!G:G,СВОД!E808)+SUMIFS(Поликлиника!CT:CT,Поликлиника!D:D,СВОД!C808,Поликлиника!F:F,СВОД!E808)+SUMIFS('Скорая мед. помощь'!O:O,'Скорая мед. помощь'!E:E,СВОД!C808,'Скорая мед. помощь'!G:G,СВОД!E808)+SUMIFS(Услуги!AV:AV,Услуги!D:D,СВОД!C808,Услуги!F:F,СВОД!E808)</f>
        <v>0</v>
      </c>
      <c r="O808" s="302">
        <f>SUMIFS(Сверхбаза!L:L,Сверхбаза!C:C,СВОД!C808,Сверхбаза!E:E,СВОД!E808)+SUMIFS(Сверхбаза!M:M,Сверхбаза!C:C,СВОД!C808,Сверхбаза!E:E,СВОД!E808)</f>
        <v>0</v>
      </c>
      <c r="P808" s="276">
        <f>SUMIFS(Сверхбаза!N:N,Сверхбаза!C:C,СВОД!C808,Сверхбаза!E:E,СВОД!E808)</f>
        <v>0</v>
      </c>
      <c r="Q808" s="276">
        <f>SUMIFS(Сверхбаза!P:P,Сверхбаза!C:C,СВОД!C808,Сверхбаза!E:E,СВОД!E808)</f>
        <v>0</v>
      </c>
      <c r="R808" s="276">
        <f>SUMIFS(Сверхбаза!O:O,Сверхбаза!C:C,СВОД!C808,Сверхбаза!E:E,СВОД!E808)</f>
        <v>0</v>
      </c>
      <c r="S808" s="276">
        <f>SUMIFS(Сверхбаза!Q:Q,Сверхбаза!C:C,СВОД!C808,Сверхбаза!E:E,СВОД!E808)</f>
        <v>0</v>
      </c>
      <c r="T808" s="303">
        <f>SUMIFS(Сверхбаза!G:G,Сверхбаза!C:C,СВОД!C808,Сверхбаза!E:E,СВОД!E808)</f>
        <v>0</v>
      </c>
    </row>
    <row r="809" spans="1:20" ht="51" outlineLevel="2" x14ac:dyDescent="0.2">
      <c r="A809" s="288">
        <f>VLOOKUP(C809,Округа!B:C,2,FALSE)</f>
        <v>3</v>
      </c>
      <c r="B809" s="361">
        <v>508947</v>
      </c>
      <c r="C809" s="361">
        <v>894801</v>
      </c>
      <c r="D809" s="5" t="s">
        <v>434</v>
      </c>
      <c r="E809" s="349">
        <v>2</v>
      </c>
      <c r="F809" s="350" t="s">
        <v>173</v>
      </c>
      <c r="G809" s="302">
        <f>SUMIFS('Круглосуточный стационар'!J:J,'Круглосуточный стационар'!D:D,СВОД!C809,'Круглосуточный стационар'!F:F,СВОД!E809)/2+SUMIFS(ВМП!J:J,ВМП!D:D,СВОД!C809,ВМП!F:F,СВОД!E809)/2+SUMIFS('Дневной стационар'!J:J,'Дневной стационар'!D:D,СВОД!C809,'Дневной стационар'!F:F,СВОД!E809)/2+SUMIFS(ЭКО!H:H,ЭКО!D:D,СВОД!C809,ЭКО!F:F,СВОД!E809)+SUMIFS(Диализ!J:J,Диализ!E:E,СВОД!C809,Диализ!G:G,СВОД!E809)</f>
        <v>0</v>
      </c>
      <c r="H809" s="276">
        <f>SUMIFS(Поликлиника!H:H,Поликлиника!D:D,СВОД!C809,Поликлиника!F:F,СВОД!E809)</f>
        <v>0</v>
      </c>
      <c r="I809" s="276">
        <f>SUMIFS(Поликлиника!BA:BA,Поликлиника!D:D,СВОД!C809,Поликлиника!F:F,СВОД!E809)</f>
        <v>0</v>
      </c>
      <c r="J809" s="276">
        <f>SUMIFS(Поликлиника!BF:BF,Поликлиника!D:D,СВОД!C809,Поликлиника!F:F,СВОД!E809)</f>
        <v>0</v>
      </c>
      <c r="K809" s="276">
        <f>SUMIFS(Поликлиника!BU:BU,Поликлиника!D:D,СВОД!C809,Поликлиника!F:F,СВОД!E809)</f>
        <v>0</v>
      </c>
      <c r="L809" s="276">
        <f>SUMIFS(Услуги!H:H,Услуги!D:D,СВОД!C809,Услуги!F:F,СВОД!E809)+SUMIFS(Услуги!M:M,Услуги!D:D,СВОД!C809,Услуги!F:F,СВОД!E809)+SUMIFS(Услуги!R:R,Услуги!D:D,СВОД!C809,Услуги!F:F,СВОД!E809)+SUMIFS(Услуги!W:W,Услуги!D:D,СВОД!C809,Услуги!F:F,СВОД!E809)+SUMIFS(Услуги!AB:AB,Услуги!D:D,СВОД!C809,Услуги!F:F,СВОД!E809)+SUMIFS(Услуги!AG:AG,Услуги!D:D,СВОД!C809,Услуги!F:F,СВОД!E809)+SUMIFS(Услуги!AL:AL,Услуги!D:D,СВОД!C809,Услуги!F:F,СВОД!E809)+SUMIFS(Услуги!AQ:AQ,Услуги!D:D,СВОД!C809,Услуги!F:F,СВОД!E809)</f>
        <v>0</v>
      </c>
      <c r="M809" s="276">
        <f>SUMIFS('Скорая мед. помощь'!J:J,'Скорая мед. помощь'!E:E,СВОД!C809,'Скорая мед. помощь'!G:G,СВОД!E809)</f>
        <v>0</v>
      </c>
      <c r="N809" s="303">
        <f>SUMIFS('Круглосуточный стационар'!O:O,'Круглосуточный стационар'!D:D,СВОД!C809,'Круглосуточный стационар'!F:F,СВОД!E809)+SUMIFS(ВМП!O:O,ВМП!D:D,СВОД!C809,ВМП!F:F,СВОД!E809)+SUMIFS('Дневной стационар'!O:O,'Дневной стационар'!D:D,СВОД!C809,'Дневной стационар'!F:F,СВОД!E809)+SUMIFS(ЭКО!M:M,ЭКО!D:D,СВОД!C809,ЭКО!F:F,СВОД!E809)+SUMIFS(Диализ!O:O,Диализ!E:E,СВОД!C809,Диализ!G:G,СВОД!E809)+SUMIFS(Поликлиника!CT:CT,Поликлиника!D:D,СВОД!C809,Поликлиника!F:F,СВОД!E809)+SUMIFS('Скорая мед. помощь'!O:O,'Скорая мед. помощь'!E:E,СВОД!C809,'Скорая мед. помощь'!G:G,СВОД!E809)+SUMIFS(Услуги!AV:AV,Услуги!D:D,СВОД!C809,Услуги!F:F,СВОД!E809)</f>
        <v>0</v>
      </c>
      <c r="O809" s="302">
        <f>SUMIFS(Сверхбаза!L:L,Сверхбаза!C:C,СВОД!C809,Сверхбаза!E:E,СВОД!E809)+SUMIFS(Сверхбаза!M:M,Сверхбаза!C:C,СВОД!C809,Сверхбаза!E:E,СВОД!E809)</f>
        <v>0</v>
      </c>
      <c r="P809" s="276">
        <f>SUMIFS(Сверхбаза!N:N,Сверхбаза!C:C,СВОД!C809,Сверхбаза!E:E,СВОД!E809)</f>
        <v>0</v>
      </c>
      <c r="Q809" s="276">
        <f>SUMIFS(Сверхбаза!P:P,Сверхбаза!C:C,СВОД!C809,Сверхбаза!E:E,СВОД!E809)</f>
        <v>0</v>
      </c>
      <c r="R809" s="276">
        <f>SUMIFS(Сверхбаза!O:O,Сверхбаза!C:C,СВОД!C809,Сверхбаза!E:E,СВОД!E809)</f>
        <v>0</v>
      </c>
      <c r="S809" s="276">
        <f>SUMIFS(Сверхбаза!Q:Q,Сверхбаза!C:C,СВОД!C809,Сверхбаза!E:E,СВОД!E809)</f>
        <v>0</v>
      </c>
      <c r="T809" s="303">
        <f>SUMIFS(Сверхбаза!G:G,Сверхбаза!C:C,СВОД!C809,Сверхбаза!E:E,СВОД!E809)</f>
        <v>0</v>
      </c>
    </row>
    <row r="810" spans="1:20" ht="51" outlineLevel="2" x14ac:dyDescent="0.2">
      <c r="A810" s="288">
        <f>VLOOKUP(C810,Округа!B:C,2,FALSE)</f>
        <v>3</v>
      </c>
      <c r="B810" s="361">
        <v>508947</v>
      </c>
      <c r="C810" s="361">
        <v>894801</v>
      </c>
      <c r="D810" s="5" t="s">
        <v>434</v>
      </c>
      <c r="E810" s="349">
        <v>6</v>
      </c>
      <c r="F810" s="350" t="s">
        <v>705</v>
      </c>
      <c r="G810" s="302">
        <f>SUMIFS('Круглосуточный стационар'!J:J,'Круглосуточный стационар'!D:D,СВОД!C810,'Круглосуточный стационар'!F:F,СВОД!E810)/2+SUMIFS(ВМП!J:J,ВМП!D:D,СВОД!C810,ВМП!F:F,СВОД!E810)/2+SUMIFS('Дневной стационар'!J:J,'Дневной стационар'!D:D,СВОД!C810,'Дневной стационар'!F:F,СВОД!E810)/2+SUMIFS(ЭКО!H:H,ЭКО!D:D,СВОД!C810,ЭКО!F:F,СВОД!E810)+SUMIFS(Диализ!J:J,Диализ!E:E,СВОД!C810,Диализ!G:G,СВОД!E810)</f>
        <v>0</v>
      </c>
      <c r="H810" s="276">
        <f>SUMIFS(Поликлиника!H:H,Поликлиника!D:D,СВОД!C810,Поликлиника!F:F,СВОД!E810)</f>
        <v>0</v>
      </c>
      <c r="I810" s="276">
        <f>SUMIFS(Поликлиника!BA:BA,Поликлиника!D:D,СВОД!C810,Поликлиника!F:F,СВОД!E810)</f>
        <v>0</v>
      </c>
      <c r="J810" s="276">
        <f>SUMIFS(Поликлиника!BF:BF,Поликлиника!D:D,СВОД!C810,Поликлиника!F:F,СВОД!E810)</f>
        <v>0</v>
      </c>
      <c r="K810" s="276">
        <f>SUMIFS(Поликлиника!BU:BU,Поликлиника!D:D,СВОД!C810,Поликлиника!F:F,СВОД!E810)</f>
        <v>0</v>
      </c>
      <c r="L810" s="276">
        <f>SUMIFS(Услуги!H:H,Услуги!D:D,СВОД!C810,Услуги!F:F,СВОД!E810)+SUMIFS(Услуги!M:M,Услуги!D:D,СВОД!C810,Услуги!F:F,СВОД!E810)+SUMIFS(Услуги!R:R,Услуги!D:D,СВОД!C810,Услуги!F:F,СВОД!E810)+SUMIFS(Услуги!W:W,Услуги!D:D,СВОД!C810,Услуги!F:F,СВОД!E810)+SUMIFS(Услуги!AB:AB,Услуги!D:D,СВОД!C810,Услуги!F:F,СВОД!E810)+SUMIFS(Услуги!AG:AG,Услуги!D:D,СВОД!C810,Услуги!F:F,СВОД!E810)+SUMIFS(Услуги!AL:AL,Услуги!D:D,СВОД!C810,Услуги!F:F,СВОД!E810)+SUMIFS(Услуги!AQ:AQ,Услуги!D:D,СВОД!C810,Услуги!F:F,СВОД!E810)</f>
        <v>0</v>
      </c>
      <c r="M810" s="276">
        <f>SUMIFS('Скорая мед. помощь'!J:J,'Скорая мед. помощь'!E:E,СВОД!C810,'Скорая мед. помощь'!G:G,СВОД!E810)</f>
        <v>0</v>
      </c>
      <c r="N810" s="303">
        <f>SUMIFS('Круглосуточный стационар'!O:O,'Круглосуточный стационар'!D:D,СВОД!C810,'Круглосуточный стационар'!F:F,СВОД!E810)+SUMIFS(ВМП!O:O,ВМП!D:D,СВОД!C810,ВМП!F:F,СВОД!E810)+SUMIFS('Дневной стационар'!O:O,'Дневной стационар'!D:D,СВОД!C810,'Дневной стационар'!F:F,СВОД!E810)+SUMIFS(ЭКО!M:M,ЭКО!D:D,СВОД!C810,ЭКО!F:F,СВОД!E810)+SUMIFS(Диализ!O:O,Диализ!E:E,СВОД!C810,Диализ!G:G,СВОД!E810)+SUMIFS(Поликлиника!CT:CT,Поликлиника!D:D,СВОД!C810,Поликлиника!F:F,СВОД!E810)+SUMIFS('Скорая мед. помощь'!O:O,'Скорая мед. помощь'!E:E,СВОД!C810,'Скорая мед. помощь'!G:G,СВОД!E810)+SUMIFS(Услуги!AV:AV,Услуги!D:D,СВОД!C810,Услуги!F:F,СВОД!E810)</f>
        <v>0</v>
      </c>
      <c r="O810" s="302">
        <f>SUMIFS(Сверхбаза!L:L,Сверхбаза!C:C,СВОД!C810,Сверхбаза!E:E,СВОД!E810)+SUMIFS(Сверхбаза!M:M,Сверхбаза!C:C,СВОД!C810,Сверхбаза!E:E,СВОД!E810)</f>
        <v>0</v>
      </c>
      <c r="P810" s="276">
        <f>SUMIFS(Сверхбаза!N:N,Сверхбаза!C:C,СВОД!C810,Сверхбаза!E:E,СВОД!E810)</f>
        <v>0</v>
      </c>
      <c r="Q810" s="276">
        <f>SUMIFS(Сверхбаза!P:P,Сверхбаза!C:C,СВОД!C810,Сверхбаза!E:E,СВОД!E810)</f>
        <v>0</v>
      </c>
      <c r="R810" s="276">
        <f>SUMIFS(Сверхбаза!O:O,Сверхбаза!C:C,СВОД!C810,Сверхбаза!E:E,СВОД!E810)</f>
        <v>0</v>
      </c>
      <c r="S810" s="276">
        <f>SUMIFS(Сверхбаза!Q:Q,Сверхбаза!C:C,СВОД!C810,Сверхбаза!E:E,СВОД!E810)</f>
        <v>0</v>
      </c>
      <c r="T810" s="303">
        <f>SUMIFS(Сверхбаза!G:G,Сверхбаза!C:C,СВОД!C810,Сверхбаза!E:E,СВОД!E810)</f>
        <v>0</v>
      </c>
    </row>
    <row r="811" spans="1:20" ht="51" outlineLevel="2" x14ac:dyDescent="0.2">
      <c r="A811" s="288">
        <f>VLOOKUP(C811,Округа!B:C,2,FALSE)</f>
        <v>3</v>
      </c>
      <c r="B811" s="361">
        <v>508947</v>
      </c>
      <c r="C811" s="361">
        <v>894801</v>
      </c>
      <c r="D811" s="5" t="s">
        <v>434</v>
      </c>
      <c r="E811" s="349">
        <v>3</v>
      </c>
      <c r="F811" s="350" t="s">
        <v>174</v>
      </c>
      <c r="G811" s="302">
        <f>SUMIFS('Круглосуточный стационар'!J:J,'Круглосуточный стационар'!D:D,СВОД!C811,'Круглосуточный стационар'!F:F,СВОД!E811)/2+SUMIFS(ВМП!J:J,ВМП!D:D,СВОД!C811,ВМП!F:F,СВОД!E811)/2+SUMIFS('Дневной стационар'!J:J,'Дневной стационар'!D:D,СВОД!C811,'Дневной стационар'!F:F,СВОД!E811)/2+SUMIFS(ЭКО!H:H,ЭКО!D:D,СВОД!C811,ЭКО!F:F,СВОД!E811)+SUMIFS(Диализ!J:J,Диализ!E:E,СВОД!C811,Диализ!G:G,СВОД!E811)</f>
        <v>0</v>
      </c>
      <c r="H811" s="276">
        <f>SUMIFS(Поликлиника!H:H,Поликлиника!D:D,СВОД!C811,Поликлиника!F:F,СВОД!E811)</f>
        <v>162</v>
      </c>
      <c r="I811" s="276">
        <f>SUMIFS(Поликлиника!BA:BA,Поликлиника!D:D,СВОД!C811,Поликлиника!F:F,СВОД!E811)</f>
        <v>0</v>
      </c>
      <c r="J811" s="276">
        <f>SUMIFS(Поликлиника!BF:BF,Поликлиника!D:D,СВОД!C811,Поликлиника!F:F,СВОД!E811)</f>
        <v>0</v>
      </c>
      <c r="K811" s="276">
        <f>SUMIFS(Поликлиника!BU:BU,Поликлиника!D:D,СВОД!C811,Поликлиника!F:F,СВОД!E811)</f>
        <v>198</v>
      </c>
      <c r="L811" s="276">
        <f>SUMIFS(Услуги!H:H,Услуги!D:D,СВОД!C811,Услуги!F:F,СВОД!E811)+SUMIFS(Услуги!M:M,Услуги!D:D,СВОД!C811,Услуги!F:F,СВОД!E811)+SUMIFS(Услуги!R:R,Услуги!D:D,СВОД!C811,Услуги!F:F,СВОД!E811)+SUMIFS(Услуги!W:W,Услуги!D:D,СВОД!C811,Услуги!F:F,СВОД!E811)+SUMIFS(Услуги!AB:AB,Услуги!D:D,СВОД!C811,Услуги!F:F,СВОД!E811)+SUMIFS(Услуги!AG:AG,Услуги!D:D,СВОД!C811,Услуги!F:F,СВОД!E811)+SUMIFS(Услуги!AL:AL,Услуги!D:D,СВОД!C811,Услуги!F:F,СВОД!E811)+SUMIFS(Услуги!AQ:AQ,Услуги!D:D,СВОД!C811,Услуги!F:F,СВОД!E811)</f>
        <v>0</v>
      </c>
      <c r="M811" s="276">
        <f>SUMIFS('Скорая мед. помощь'!J:J,'Скорая мед. помощь'!E:E,СВОД!C811,'Скорая мед. помощь'!G:G,СВОД!E811)</f>
        <v>0</v>
      </c>
      <c r="N811" s="303">
        <f>SUMIFS('Круглосуточный стационар'!O:O,'Круглосуточный стационар'!D:D,СВОД!C811,'Круглосуточный стационар'!F:F,СВОД!E811)+SUMIFS(ВМП!O:O,ВМП!D:D,СВОД!C811,ВМП!F:F,СВОД!E811)+SUMIFS('Дневной стационар'!O:O,'Дневной стационар'!D:D,СВОД!C811,'Дневной стационар'!F:F,СВОД!E811)+SUMIFS(ЭКО!M:M,ЭКО!D:D,СВОД!C811,ЭКО!F:F,СВОД!E811)+SUMIFS(Диализ!O:O,Диализ!E:E,СВОД!C811,Диализ!G:G,СВОД!E811)+SUMIFS(Поликлиника!CT:CT,Поликлиника!D:D,СВОД!C811,Поликлиника!F:F,СВОД!E811)+SUMIFS('Скорая мед. помощь'!O:O,'Скорая мед. помощь'!E:E,СВОД!C811,'Скорая мед. помощь'!G:G,СВОД!E811)+SUMIFS(Услуги!AV:AV,Услуги!D:D,СВОД!C811,Услуги!F:F,СВОД!E811)</f>
        <v>144.79499999999999</v>
      </c>
      <c r="O811" s="302">
        <f>SUMIFS(Сверхбаза!L:L,Сверхбаза!C:C,СВОД!C811,Сверхбаза!E:E,СВОД!E811)+SUMIFS(Сверхбаза!M:M,Сверхбаза!C:C,СВОД!C811,Сверхбаза!E:E,СВОД!E811)</f>
        <v>0</v>
      </c>
      <c r="P811" s="276">
        <f>SUMIFS(Сверхбаза!N:N,Сверхбаза!C:C,СВОД!C811,Сверхбаза!E:E,СВОД!E811)</f>
        <v>0</v>
      </c>
      <c r="Q811" s="276">
        <f>SUMIFS(Сверхбаза!P:P,Сверхбаза!C:C,СВОД!C811,Сверхбаза!E:E,СВОД!E811)</f>
        <v>0</v>
      </c>
      <c r="R811" s="276">
        <f>SUMIFS(Сверхбаза!O:O,Сверхбаза!C:C,СВОД!C811,Сверхбаза!E:E,СВОД!E811)</f>
        <v>0</v>
      </c>
      <c r="S811" s="276">
        <f>SUMIFS(Сверхбаза!Q:Q,Сверхбаза!C:C,СВОД!C811,Сверхбаза!E:E,СВОД!E811)</f>
        <v>0</v>
      </c>
      <c r="T811" s="303">
        <f>SUMIFS(Сверхбаза!G:G,Сверхбаза!C:C,СВОД!C811,Сверхбаза!E:E,СВОД!E811)</f>
        <v>0</v>
      </c>
    </row>
    <row r="812" spans="1:20" ht="51" outlineLevel="2" x14ac:dyDescent="0.2">
      <c r="A812" s="288">
        <f>VLOOKUP(C812,Округа!B:C,2,FALSE)</f>
        <v>3</v>
      </c>
      <c r="B812" s="361">
        <v>508947</v>
      </c>
      <c r="C812" s="361">
        <v>894801</v>
      </c>
      <c r="D812" s="5" t="s">
        <v>434</v>
      </c>
      <c r="E812" s="349">
        <v>7</v>
      </c>
      <c r="F812" s="350" t="s">
        <v>706</v>
      </c>
      <c r="G812" s="302">
        <f>SUMIFS('Круглосуточный стационар'!J:J,'Круглосуточный стационар'!D:D,СВОД!C812,'Круглосуточный стационар'!F:F,СВОД!E812)/2+SUMIFS(ВМП!J:J,ВМП!D:D,СВОД!C812,ВМП!F:F,СВОД!E812)/2+SUMIFS('Дневной стационар'!J:J,'Дневной стационар'!D:D,СВОД!C812,'Дневной стационар'!F:F,СВОД!E812)/2+SUMIFS(ЭКО!H:H,ЭКО!D:D,СВОД!C812,ЭКО!F:F,СВОД!E812)+SUMIFS(Диализ!J:J,Диализ!E:E,СВОД!C812,Диализ!G:G,СВОД!E812)</f>
        <v>0</v>
      </c>
      <c r="H812" s="276">
        <f>SUMIFS(Поликлиника!H:H,Поликлиника!D:D,СВОД!C812,Поликлиника!F:F,СВОД!E812)</f>
        <v>0</v>
      </c>
      <c r="I812" s="276">
        <f>SUMIFS(Поликлиника!BA:BA,Поликлиника!D:D,СВОД!C812,Поликлиника!F:F,СВОД!E812)</f>
        <v>0</v>
      </c>
      <c r="J812" s="276">
        <f>SUMIFS(Поликлиника!BF:BF,Поликлиника!D:D,СВОД!C812,Поликлиника!F:F,СВОД!E812)</f>
        <v>0</v>
      </c>
      <c r="K812" s="276">
        <f>SUMIFS(Поликлиника!BU:BU,Поликлиника!D:D,СВОД!C812,Поликлиника!F:F,СВОД!E812)</f>
        <v>0</v>
      </c>
      <c r="L812" s="276">
        <f>SUMIFS(Услуги!H:H,Услуги!D:D,СВОД!C812,Услуги!F:F,СВОД!E812)+SUMIFS(Услуги!M:M,Услуги!D:D,СВОД!C812,Услуги!F:F,СВОД!E812)+SUMIFS(Услуги!R:R,Услуги!D:D,СВОД!C812,Услуги!F:F,СВОД!E812)+SUMIFS(Услуги!W:W,Услуги!D:D,СВОД!C812,Услуги!F:F,СВОД!E812)+SUMIFS(Услуги!AB:AB,Услуги!D:D,СВОД!C812,Услуги!F:F,СВОД!E812)+SUMIFS(Услуги!AG:AG,Услуги!D:D,СВОД!C812,Услуги!F:F,СВОД!E812)+SUMIFS(Услуги!AL:AL,Услуги!D:D,СВОД!C812,Услуги!F:F,СВОД!E812)+SUMIFS(Услуги!AQ:AQ,Услуги!D:D,СВОД!C812,Услуги!F:F,СВОД!E812)</f>
        <v>0</v>
      </c>
      <c r="M812" s="276">
        <f>SUMIFS('Скорая мед. помощь'!J:J,'Скорая мед. помощь'!E:E,СВОД!C812,'Скорая мед. помощь'!G:G,СВОД!E812)</f>
        <v>0</v>
      </c>
      <c r="N812" s="303">
        <f>SUMIFS('Круглосуточный стационар'!O:O,'Круглосуточный стационар'!D:D,СВОД!C812,'Круглосуточный стационар'!F:F,СВОД!E812)+SUMIFS(ВМП!O:O,ВМП!D:D,СВОД!C812,ВМП!F:F,СВОД!E812)+SUMIFS('Дневной стационар'!O:O,'Дневной стационар'!D:D,СВОД!C812,'Дневной стационар'!F:F,СВОД!E812)+SUMIFS(ЭКО!M:M,ЭКО!D:D,СВОД!C812,ЭКО!F:F,СВОД!E812)+SUMIFS(Диализ!O:O,Диализ!E:E,СВОД!C812,Диализ!G:G,СВОД!E812)+SUMIFS(Поликлиника!CT:CT,Поликлиника!D:D,СВОД!C812,Поликлиника!F:F,СВОД!E812)+SUMIFS('Скорая мед. помощь'!O:O,'Скорая мед. помощь'!E:E,СВОД!C812,'Скорая мед. помощь'!G:G,СВОД!E812)+SUMIFS(Услуги!AV:AV,Услуги!D:D,СВОД!C812,Услуги!F:F,СВОД!E812)</f>
        <v>0</v>
      </c>
      <c r="O812" s="302">
        <f>SUMIFS(Сверхбаза!L:L,Сверхбаза!C:C,СВОД!C812,Сверхбаза!E:E,СВОД!E812)+SUMIFS(Сверхбаза!M:M,Сверхбаза!C:C,СВОД!C812,Сверхбаза!E:E,СВОД!E812)</f>
        <v>0</v>
      </c>
      <c r="P812" s="276">
        <f>SUMIFS(Сверхбаза!N:N,Сверхбаза!C:C,СВОД!C812,Сверхбаза!E:E,СВОД!E812)</f>
        <v>0</v>
      </c>
      <c r="Q812" s="276">
        <f>SUMIFS(Сверхбаза!P:P,Сверхбаза!C:C,СВОД!C812,Сверхбаза!E:E,СВОД!E812)</f>
        <v>0</v>
      </c>
      <c r="R812" s="276">
        <f>SUMIFS(Сверхбаза!O:O,Сверхбаза!C:C,СВОД!C812,Сверхбаза!E:E,СВОД!E812)</f>
        <v>0</v>
      </c>
      <c r="S812" s="276">
        <f>SUMIFS(Сверхбаза!Q:Q,Сверхбаза!C:C,СВОД!C812,Сверхбаза!E:E,СВОД!E812)</f>
        <v>0</v>
      </c>
      <c r="T812" s="303">
        <f>SUMIFS(Сверхбаза!G:G,Сверхбаза!C:C,СВОД!C812,Сверхбаза!E:E,СВОД!E812)</f>
        <v>0</v>
      </c>
    </row>
    <row r="813" spans="1:20" ht="51" outlineLevel="2" x14ac:dyDescent="0.2">
      <c r="A813" s="288">
        <f>VLOOKUP(C813,Округа!B:C,2,FALSE)</f>
        <v>3</v>
      </c>
      <c r="B813" s="361">
        <v>508947</v>
      </c>
      <c r="C813" s="361">
        <v>894801</v>
      </c>
      <c r="D813" s="5" t="s">
        <v>434</v>
      </c>
      <c r="E813" s="349">
        <v>70</v>
      </c>
      <c r="F813" s="350" t="s">
        <v>707</v>
      </c>
      <c r="G813" s="302">
        <f>SUMIFS('Круглосуточный стационар'!J:J,'Круглосуточный стационар'!D:D,СВОД!C813,'Круглосуточный стационар'!F:F,СВОД!E813)/2+SUMIFS(ВМП!J:J,ВМП!D:D,СВОД!C813,ВМП!F:F,СВОД!E813)/2+SUMIFS('Дневной стационар'!J:J,'Дневной стационар'!D:D,СВОД!C813,'Дневной стационар'!F:F,СВОД!E813)/2+SUMIFS(ЭКО!H:H,ЭКО!D:D,СВОД!C813,ЭКО!F:F,СВОД!E813)+SUMIFS(Диализ!J:J,Диализ!E:E,СВОД!C813,Диализ!G:G,СВОД!E813)</f>
        <v>0</v>
      </c>
      <c r="H813" s="276">
        <f>SUMIFS(Поликлиника!H:H,Поликлиника!D:D,СВОД!C813,Поликлиника!F:F,СВОД!E813)</f>
        <v>0</v>
      </c>
      <c r="I813" s="276">
        <f>SUMIFS(Поликлиника!BA:BA,Поликлиника!D:D,СВОД!C813,Поликлиника!F:F,СВОД!E813)</f>
        <v>0</v>
      </c>
      <c r="J813" s="276">
        <f>SUMIFS(Поликлиника!BF:BF,Поликлиника!D:D,СВОД!C813,Поликлиника!F:F,СВОД!E813)</f>
        <v>0</v>
      </c>
      <c r="K813" s="276">
        <f>SUMIFS(Поликлиника!BU:BU,Поликлиника!D:D,СВОД!C813,Поликлиника!F:F,СВОД!E813)</f>
        <v>0</v>
      </c>
      <c r="L813" s="276">
        <f>SUMIFS(Услуги!H:H,Услуги!D:D,СВОД!C813,Услуги!F:F,СВОД!E813)+SUMIFS(Услуги!M:M,Услуги!D:D,СВОД!C813,Услуги!F:F,СВОД!E813)+SUMIFS(Услуги!R:R,Услуги!D:D,СВОД!C813,Услуги!F:F,СВОД!E813)+SUMIFS(Услуги!W:W,Услуги!D:D,СВОД!C813,Услуги!F:F,СВОД!E813)+SUMIFS(Услуги!AB:AB,Услуги!D:D,СВОД!C813,Услуги!F:F,СВОД!E813)+SUMIFS(Услуги!AG:AG,Услуги!D:D,СВОД!C813,Услуги!F:F,СВОД!E813)+SUMIFS(Услуги!AL:AL,Услуги!D:D,СВОД!C813,Услуги!F:F,СВОД!E813)+SUMIFS(Услуги!AQ:AQ,Услуги!D:D,СВОД!C813,Услуги!F:F,СВОД!E813)</f>
        <v>0</v>
      </c>
      <c r="M813" s="276">
        <f>SUMIFS('Скорая мед. помощь'!J:J,'Скорая мед. помощь'!E:E,СВОД!C813,'Скорая мед. помощь'!G:G,СВОД!E813)</f>
        <v>0</v>
      </c>
      <c r="N813" s="303">
        <f>SUMIFS('Круглосуточный стационар'!O:O,'Круглосуточный стационар'!D:D,СВОД!C813,'Круглосуточный стационар'!F:F,СВОД!E813)+SUMIFS(ВМП!O:O,ВМП!D:D,СВОД!C813,ВМП!F:F,СВОД!E813)+SUMIFS('Дневной стационар'!O:O,'Дневной стационар'!D:D,СВОД!C813,'Дневной стационар'!F:F,СВОД!E813)+SUMIFS(ЭКО!M:M,ЭКО!D:D,СВОД!C813,ЭКО!F:F,СВОД!E813)+SUMIFS(Диализ!O:O,Диализ!E:E,СВОД!C813,Диализ!G:G,СВОД!E813)+SUMIFS(Поликлиника!CT:CT,Поликлиника!D:D,СВОД!C813,Поликлиника!F:F,СВОД!E813)+SUMIFS('Скорая мед. помощь'!O:O,'Скорая мед. помощь'!E:E,СВОД!C813,'Скорая мед. помощь'!G:G,СВОД!E813)+SUMIFS(Услуги!AV:AV,Услуги!D:D,СВОД!C813,Услуги!F:F,СВОД!E813)</f>
        <v>0</v>
      </c>
      <c r="O813" s="302">
        <f>SUMIFS(Сверхбаза!L:L,Сверхбаза!C:C,СВОД!C813,Сверхбаза!E:E,СВОД!E813)+SUMIFS(Сверхбаза!M:M,Сверхбаза!C:C,СВОД!C813,Сверхбаза!E:E,СВОД!E813)</f>
        <v>0</v>
      </c>
      <c r="P813" s="276">
        <f>SUMIFS(Сверхбаза!N:N,Сверхбаза!C:C,СВОД!C813,Сверхбаза!E:E,СВОД!E813)</f>
        <v>0</v>
      </c>
      <c r="Q813" s="276">
        <f>SUMIFS(Сверхбаза!P:P,Сверхбаза!C:C,СВОД!C813,Сверхбаза!E:E,СВОД!E813)</f>
        <v>0</v>
      </c>
      <c r="R813" s="276">
        <f>SUMIFS(Сверхбаза!O:O,Сверхбаза!C:C,СВОД!C813,Сверхбаза!E:E,СВОД!E813)</f>
        <v>0</v>
      </c>
      <c r="S813" s="276">
        <f>SUMIFS(Сверхбаза!Q:Q,Сверхбаза!C:C,СВОД!C813,Сверхбаза!E:E,СВОД!E813)</f>
        <v>0</v>
      </c>
      <c r="T813" s="303">
        <f>SUMIFS(Сверхбаза!G:G,Сверхбаза!C:C,СВОД!C813,Сверхбаза!E:E,СВОД!E813)</f>
        <v>0</v>
      </c>
    </row>
    <row r="814" spans="1:20" ht="51" outlineLevel="2" x14ac:dyDescent="0.2">
      <c r="A814" s="288">
        <f>VLOOKUP(C814,Округа!B:C,2,FALSE)</f>
        <v>3</v>
      </c>
      <c r="B814" s="361">
        <v>508947</v>
      </c>
      <c r="C814" s="361">
        <v>894801</v>
      </c>
      <c r="D814" s="5" t="s">
        <v>434</v>
      </c>
      <c r="E814" s="349">
        <v>94</v>
      </c>
      <c r="F814" s="350" t="s">
        <v>157</v>
      </c>
      <c r="G814" s="302">
        <f>SUMIFS('Круглосуточный стационар'!J:J,'Круглосуточный стационар'!D:D,СВОД!C814,'Круглосуточный стационар'!F:F,СВОД!E814)/2+SUMIFS(ВМП!J:J,ВМП!D:D,СВОД!C814,ВМП!F:F,СВОД!E814)/2+SUMIFS('Дневной стационар'!J:J,'Дневной стационар'!D:D,СВОД!C814,'Дневной стационар'!F:F,СВОД!E814)/2+SUMIFS(ЭКО!H:H,ЭКО!D:D,СВОД!C814,ЭКО!F:F,СВОД!E814)+SUMIFS(Диализ!J:J,Диализ!E:E,СВОД!C814,Диализ!G:G,СВОД!E814)</f>
        <v>0</v>
      </c>
      <c r="H814" s="276">
        <f>SUMIFS(Поликлиника!H:H,Поликлиника!D:D,СВОД!C814,Поликлиника!F:F,СВОД!E814)</f>
        <v>0</v>
      </c>
      <c r="I814" s="276">
        <f>SUMIFS(Поликлиника!BA:BA,Поликлиника!D:D,СВОД!C814,Поликлиника!F:F,СВОД!E814)</f>
        <v>0</v>
      </c>
      <c r="J814" s="276">
        <f>SUMIFS(Поликлиника!BF:BF,Поликлиника!D:D,СВОД!C814,Поликлиника!F:F,СВОД!E814)</f>
        <v>0</v>
      </c>
      <c r="K814" s="276">
        <f>SUMIFS(Поликлиника!BU:BU,Поликлиника!D:D,СВОД!C814,Поликлиника!F:F,СВОД!E814)</f>
        <v>0</v>
      </c>
      <c r="L814" s="276">
        <f>SUMIFS(Услуги!H:H,Услуги!D:D,СВОД!C814,Услуги!F:F,СВОД!E814)+SUMIFS(Услуги!M:M,Услуги!D:D,СВОД!C814,Услуги!F:F,СВОД!E814)+SUMIFS(Услуги!R:R,Услуги!D:D,СВОД!C814,Услуги!F:F,СВОД!E814)+SUMIFS(Услуги!W:W,Услуги!D:D,СВОД!C814,Услуги!F:F,СВОД!E814)+SUMIFS(Услуги!AB:AB,Услуги!D:D,СВОД!C814,Услуги!F:F,СВОД!E814)+SUMIFS(Услуги!AG:AG,Услуги!D:D,СВОД!C814,Услуги!F:F,СВОД!E814)+SUMIFS(Услуги!AL:AL,Услуги!D:D,СВОД!C814,Услуги!F:F,СВОД!E814)+SUMIFS(Услуги!AQ:AQ,Услуги!D:D,СВОД!C814,Услуги!F:F,СВОД!E814)</f>
        <v>0</v>
      </c>
      <c r="M814" s="276">
        <f>SUMIFS('Скорая мед. помощь'!J:J,'Скорая мед. помощь'!E:E,СВОД!C814,'Скорая мед. помощь'!G:G,СВОД!E814)</f>
        <v>0</v>
      </c>
      <c r="N814" s="303">
        <f>SUMIFS('Круглосуточный стационар'!O:O,'Круглосуточный стационар'!D:D,СВОД!C814,'Круглосуточный стационар'!F:F,СВОД!E814)+SUMIFS(ВМП!O:O,ВМП!D:D,СВОД!C814,ВМП!F:F,СВОД!E814)+SUMIFS('Дневной стационар'!O:O,'Дневной стационар'!D:D,СВОД!C814,'Дневной стационар'!F:F,СВОД!E814)+SUMIFS(ЭКО!M:M,ЭКО!D:D,СВОД!C814,ЭКО!F:F,СВОД!E814)+SUMIFS(Диализ!O:O,Диализ!E:E,СВОД!C814,Диализ!G:G,СВОД!E814)+SUMIFS(Поликлиника!CT:CT,Поликлиника!D:D,СВОД!C814,Поликлиника!F:F,СВОД!E814)+SUMIFS('Скорая мед. помощь'!O:O,'Скорая мед. помощь'!E:E,СВОД!C814,'Скорая мед. помощь'!G:G,СВОД!E814)+SUMIFS(Услуги!AV:AV,Услуги!D:D,СВОД!C814,Услуги!F:F,СВОД!E814)</f>
        <v>0</v>
      </c>
      <c r="O814" s="302">
        <f>SUMIFS(Сверхбаза!L:L,Сверхбаза!C:C,СВОД!C814,Сверхбаза!E:E,СВОД!E814)+SUMIFS(Сверхбаза!M:M,Сверхбаза!C:C,СВОД!C814,Сверхбаза!E:E,СВОД!E814)</f>
        <v>0</v>
      </c>
      <c r="P814" s="276">
        <f>SUMIFS(Сверхбаза!N:N,Сверхбаза!C:C,СВОД!C814,Сверхбаза!E:E,СВОД!E814)</f>
        <v>0</v>
      </c>
      <c r="Q814" s="276">
        <f>SUMIFS(Сверхбаза!P:P,Сверхбаза!C:C,СВОД!C814,Сверхбаза!E:E,СВОД!E814)</f>
        <v>0</v>
      </c>
      <c r="R814" s="276">
        <f>SUMIFS(Сверхбаза!O:O,Сверхбаза!C:C,СВОД!C814,Сверхбаза!E:E,СВОД!E814)</f>
        <v>0</v>
      </c>
      <c r="S814" s="276">
        <f>SUMIFS(Сверхбаза!Q:Q,Сверхбаза!C:C,СВОД!C814,Сверхбаза!E:E,СВОД!E814)</f>
        <v>0</v>
      </c>
      <c r="T814" s="303">
        <f>SUMIFS(Сверхбаза!G:G,Сверхбаза!C:C,СВОД!C814,Сверхбаза!E:E,СВОД!E814)</f>
        <v>0</v>
      </c>
    </row>
    <row r="815" spans="1:20" outlineLevel="1" x14ac:dyDescent="0.2">
      <c r="A815" s="289"/>
      <c r="B815" s="279"/>
      <c r="C815" s="279" t="str">
        <f>CONCATENATE(C814," ","Итог")</f>
        <v>894801 Итог</v>
      </c>
      <c r="D815" s="280"/>
      <c r="E815" s="351"/>
      <c r="F815" s="352"/>
      <c r="G815" s="304"/>
      <c r="H815" s="281"/>
      <c r="I815" s="281"/>
      <c r="J815" s="281"/>
      <c r="K815" s="281"/>
      <c r="L815" s="281"/>
      <c r="M815" s="281"/>
      <c r="N815" s="305">
        <f>SUBTOTAL(9,N807:N814)</f>
        <v>652.64383566136382</v>
      </c>
      <c r="O815" s="304"/>
      <c r="P815" s="281"/>
      <c r="Q815" s="281"/>
      <c r="R815" s="281"/>
      <c r="S815" s="281"/>
      <c r="T815" s="305">
        <f>SUBTOTAL(9,T807:T814)</f>
        <v>0</v>
      </c>
    </row>
    <row r="816" spans="1:20" outlineLevel="2" x14ac:dyDescent="0.2">
      <c r="A816" s="287">
        <f>VLOOKUP(C816,Округа!B:C,2,FALSE)</f>
        <v>3</v>
      </c>
      <c r="B816" s="8">
        <v>509404</v>
      </c>
      <c r="C816" s="8">
        <v>940401</v>
      </c>
      <c r="D816" s="9" t="s">
        <v>612</v>
      </c>
      <c r="E816" s="347">
        <v>1</v>
      </c>
      <c r="F816" s="348" t="s">
        <v>12</v>
      </c>
      <c r="G816" s="300">
        <f>SUMIFS('Круглосуточный стационар'!J:J,'Круглосуточный стационар'!D:D,СВОД!C816,'Круглосуточный стационар'!F:F,СВОД!E816)/2+SUMIFS(ВМП!J:J,ВМП!D:D,СВОД!C816,ВМП!F:F,СВОД!E816)/2+SUMIFS('Дневной стационар'!J:J,'Дневной стационар'!D:D,СВОД!C816,'Дневной стационар'!F:F,СВОД!E816)/2+SUMIFS(ЭКО!H:H,ЭКО!D:D,СВОД!C816,ЭКО!F:F,СВОД!E816)+SUMIFS(Диализ!J:J,Диализ!E:E,СВОД!C816,Диализ!G:G,СВОД!E816)</f>
        <v>700</v>
      </c>
      <c r="H816" s="278">
        <f>SUMIFS(Поликлиника!H:H,Поликлиника!D:D,СВОД!C816,Поликлиника!F:F,СВОД!E816)</f>
        <v>0</v>
      </c>
      <c r="I816" s="278">
        <f>SUMIFS(Поликлиника!BA:BA,Поликлиника!D:D,СВОД!C816,Поликлиника!F:F,СВОД!E816)</f>
        <v>0</v>
      </c>
      <c r="J816" s="278">
        <f>SUMIFS(Поликлиника!BF:BF,Поликлиника!D:D,СВОД!C816,Поликлиника!F:F,СВОД!E816)</f>
        <v>0</v>
      </c>
      <c r="K816" s="278">
        <f>SUMIFS(Поликлиника!BU:BU,Поликлиника!D:D,СВОД!C816,Поликлиника!F:F,СВОД!E816)</f>
        <v>0</v>
      </c>
      <c r="L816" s="278">
        <f>SUMIFS(Услуги!H:H,Услуги!D:D,СВОД!C816,Услуги!F:F,СВОД!E816)+SUMIFS(Услуги!M:M,Услуги!D:D,СВОД!C816,Услуги!F:F,СВОД!E816)+SUMIFS(Услуги!R:R,Услуги!D:D,СВОД!C816,Услуги!F:F,СВОД!E816)+SUMIFS(Услуги!W:W,Услуги!D:D,СВОД!C816,Услуги!F:F,СВОД!E816)+SUMIFS(Услуги!AB:AB,Услуги!D:D,СВОД!C816,Услуги!F:F,СВОД!E816)+SUMIFS(Услуги!AG:AG,Услуги!D:D,СВОД!C816,Услуги!F:F,СВОД!E816)+SUMIFS(Услуги!AL:AL,Услуги!D:D,СВОД!C816,Услуги!F:F,СВОД!E816)+SUMIFS(Услуги!AQ:AQ,Услуги!D:D,СВОД!C816,Услуги!F:F,СВОД!E816)</f>
        <v>0</v>
      </c>
      <c r="M816" s="278">
        <f>SUMIFS('Скорая мед. помощь'!J:J,'Скорая мед. помощь'!E:E,СВОД!C816,'Скорая мед. помощь'!G:G,СВОД!E816)</f>
        <v>0</v>
      </c>
      <c r="N816" s="301">
        <f>SUMIFS('Круглосуточный стационар'!O:O,'Круглосуточный стационар'!D:D,СВОД!C816,'Круглосуточный стационар'!F:F,СВОД!E816)+SUMIFS(ВМП!O:O,ВМП!D:D,СВОД!C816,ВМП!F:F,СВОД!E816)+SUMIFS('Дневной стационар'!O:O,'Дневной стационар'!D:D,СВОД!C816,'Дневной стационар'!F:F,СВОД!E816)+SUMIFS(ЭКО!M:M,ЭКО!D:D,СВОД!C816,ЭКО!F:F,СВОД!E816)+SUMIFS(Диализ!O:O,Диализ!E:E,СВОД!C816,Диализ!G:G,СВОД!E816)+SUMIFS(Поликлиника!CT:CT,Поликлиника!D:D,СВОД!C816,Поликлиника!F:F,СВОД!E816)+SUMIFS('Скорая мед. помощь'!O:O,'Скорая мед. помощь'!E:E,СВОД!C816,'Скорая мед. помощь'!G:G,СВОД!E816)+SUMIFS(Услуги!AV:AV,Услуги!D:D,СВОД!C816,Услуги!F:F,СВОД!E816)</f>
        <v>18297.86175</v>
      </c>
      <c r="O816" s="300">
        <f>SUMIFS(Сверхбаза!L:L,Сверхбаза!C:C,СВОД!C816,Сверхбаза!E:E,СВОД!E816)+SUMIFS(Сверхбаза!M:M,Сверхбаза!C:C,СВОД!C816,Сверхбаза!E:E,СВОД!E816)</f>
        <v>0</v>
      </c>
      <c r="P816" s="278">
        <f>SUMIFS(Сверхбаза!N:N,Сверхбаза!C:C,СВОД!C816,Сверхбаза!E:E,СВОД!E816)</f>
        <v>0</v>
      </c>
      <c r="Q816" s="278">
        <f>SUMIFS(Сверхбаза!P:P,Сверхбаза!C:C,СВОД!C816,Сверхбаза!E:E,СВОД!E816)</f>
        <v>0</v>
      </c>
      <c r="R816" s="278">
        <f>SUMIFS(Сверхбаза!O:O,Сверхбаза!C:C,СВОД!C816,Сверхбаза!E:E,СВОД!E816)</f>
        <v>0</v>
      </c>
      <c r="S816" s="278">
        <f>SUMIFS(Сверхбаза!Q:Q,Сверхбаза!C:C,СВОД!C816,Сверхбаза!E:E,СВОД!E816)</f>
        <v>0</v>
      </c>
      <c r="T816" s="301">
        <f>SUMIFS(Сверхбаза!G:G,Сверхбаза!C:C,СВОД!C816,Сверхбаза!E:E,СВОД!E816)</f>
        <v>0</v>
      </c>
    </row>
    <row r="817" spans="1:20" ht="25.5" outlineLevel="2" x14ac:dyDescent="0.2">
      <c r="A817" s="288">
        <f>VLOOKUP(C817,Округа!B:C,2,FALSE)</f>
        <v>3</v>
      </c>
      <c r="B817" s="361">
        <v>509404</v>
      </c>
      <c r="C817" s="361">
        <v>940401</v>
      </c>
      <c r="D817" s="5" t="s">
        <v>612</v>
      </c>
      <c r="E817" s="349">
        <v>13</v>
      </c>
      <c r="F817" s="350" t="s">
        <v>704</v>
      </c>
      <c r="G817" s="302">
        <f>SUMIFS('Круглосуточный стационар'!J:J,'Круглосуточный стационар'!D:D,СВОД!C817,'Круглосуточный стационар'!F:F,СВОД!E817)/2+SUMIFS(ВМП!J:J,ВМП!D:D,СВОД!C817,ВМП!F:F,СВОД!E817)/2+SUMIFS('Дневной стационар'!J:J,'Дневной стационар'!D:D,СВОД!C817,'Дневной стационар'!F:F,СВОД!E817)/2+SUMIFS(ЭКО!H:H,ЭКО!D:D,СВОД!C817,ЭКО!F:F,СВОД!E817)+SUMIFS(Диализ!J:J,Диализ!E:E,СВОД!C817,Диализ!G:G,СВОД!E817)</f>
        <v>0</v>
      </c>
      <c r="H817" s="276">
        <f>SUMIFS(Поликлиника!H:H,Поликлиника!D:D,СВОД!C817,Поликлиника!F:F,СВОД!E817)</f>
        <v>0</v>
      </c>
      <c r="I817" s="276">
        <f>SUMIFS(Поликлиника!BA:BA,Поликлиника!D:D,СВОД!C817,Поликлиника!F:F,СВОД!E817)</f>
        <v>0</v>
      </c>
      <c r="J817" s="276">
        <f>SUMIFS(Поликлиника!BF:BF,Поликлиника!D:D,СВОД!C817,Поликлиника!F:F,СВОД!E817)</f>
        <v>0</v>
      </c>
      <c r="K817" s="276">
        <f>SUMIFS(Поликлиника!BU:BU,Поликлиника!D:D,СВОД!C817,Поликлиника!F:F,СВОД!E817)</f>
        <v>0</v>
      </c>
      <c r="L817" s="276">
        <f>SUMIFS(Услуги!H:H,Услуги!D:D,СВОД!C817,Услуги!F:F,СВОД!E817)+SUMIFS(Услуги!M:M,Услуги!D:D,СВОД!C817,Услуги!F:F,СВОД!E817)+SUMIFS(Услуги!R:R,Услуги!D:D,СВОД!C817,Услуги!F:F,СВОД!E817)+SUMIFS(Услуги!W:W,Услуги!D:D,СВОД!C817,Услуги!F:F,СВОД!E817)+SUMIFS(Услуги!AB:AB,Услуги!D:D,СВОД!C817,Услуги!F:F,СВОД!E817)+SUMIFS(Услуги!AG:AG,Услуги!D:D,СВОД!C817,Услуги!F:F,СВОД!E817)+SUMIFS(Услуги!AL:AL,Услуги!D:D,СВОД!C817,Услуги!F:F,СВОД!E817)+SUMIFS(Услуги!AQ:AQ,Услуги!D:D,СВОД!C817,Услуги!F:F,СВОД!E817)</f>
        <v>0</v>
      </c>
      <c r="M817" s="276">
        <f>SUMIFS('Скорая мед. помощь'!J:J,'Скорая мед. помощь'!E:E,СВОД!C817,'Скорая мед. помощь'!G:G,СВОД!E817)</f>
        <v>0</v>
      </c>
      <c r="N817" s="303">
        <f>SUMIFS('Круглосуточный стационар'!O:O,'Круглосуточный стационар'!D:D,СВОД!C817,'Круглосуточный стационар'!F:F,СВОД!E817)+SUMIFS(ВМП!O:O,ВМП!D:D,СВОД!C817,ВМП!F:F,СВОД!E817)+SUMIFS('Дневной стационар'!O:O,'Дневной стационар'!D:D,СВОД!C817,'Дневной стационар'!F:F,СВОД!E817)+SUMIFS(ЭКО!M:M,ЭКО!D:D,СВОД!C817,ЭКО!F:F,СВОД!E817)+SUMIFS(Диализ!O:O,Диализ!E:E,СВОД!C817,Диализ!G:G,СВОД!E817)+SUMIFS(Поликлиника!CT:CT,Поликлиника!D:D,СВОД!C817,Поликлиника!F:F,СВОД!E817)+SUMIFS('Скорая мед. помощь'!O:O,'Скорая мед. помощь'!E:E,СВОД!C817,'Скорая мед. помощь'!G:G,СВОД!E817)+SUMIFS(Услуги!AV:AV,Услуги!D:D,СВОД!C817,Услуги!F:F,СВОД!E817)</f>
        <v>0</v>
      </c>
      <c r="O817" s="302">
        <f>SUMIFS(Сверхбаза!L:L,Сверхбаза!C:C,СВОД!C817,Сверхбаза!E:E,СВОД!E817)+SUMIFS(Сверхбаза!M:M,Сверхбаза!C:C,СВОД!C817,Сверхбаза!E:E,СВОД!E817)</f>
        <v>0</v>
      </c>
      <c r="P817" s="276">
        <f>SUMIFS(Сверхбаза!N:N,Сверхбаза!C:C,СВОД!C817,Сверхбаза!E:E,СВОД!E817)</f>
        <v>0</v>
      </c>
      <c r="Q817" s="276">
        <f>SUMIFS(Сверхбаза!P:P,Сверхбаза!C:C,СВОД!C817,Сверхбаза!E:E,СВОД!E817)</f>
        <v>0</v>
      </c>
      <c r="R817" s="276">
        <f>SUMIFS(Сверхбаза!O:O,Сверхбаза!C:C,СВОД!C817,Сверхбаза!E:E,СВОД!E817)</f>
        <v>0</v>
      </c>
      <c r="S817" s="276">
        <f>SUMIFS(Сверхбаза!Q:Q,Сверхбаза!C:C,СВОД!C817,Сверхбаза!E:E,СВОД!E817)</f>
        <v>0</v>
      </c>
      <c r="T817" s="303">
        <f>SUMIFS(Сверхбаза!G:G,Сверхбаза!C:C,СВОД!C817,Сверхбаза!E:E,СВОД!E817)</f>
        <v>0</v>
      </c>
    </row>
    <row r="818" spans="1:20" outlineLevel="2" x14ac:dyDescent="0.2">
      <c r="A818" s="288">
        <f>VLOOKUP(C818,Округа!B:C,2,FALSE)</f>
        <v>3</v>
      </c>
      <c r="B818" s="361">
        <v>509404</v>
      </c>
      <c r="C818" s="361">
        <v>940401</v>
      </c>
      <c r="D818" s="5" t="s">
        <v>612</v>
      </c>
      <c r="E818" s="349">
        <v>2</v>
      </c>
      <c r="F818" s="350" t="s">
        <v>173</v>
      </c>
      <c r="G818" s="302">
        <f>SUMIFS('Круглосуточный стационар'!J:J,'Круглосуточный стационар'!D:D,СВОД!C818,'Круглосуточный стационар'!F:F,СВОД!E818)/2+SUMIFS(ВМП!J:J,ВМП!D:D,СВОД!C818,ВМП!F:F,СВОД!E818)/2+SUMIFS('Дневной стационар'!J:J,'Дневной стационар'!D:D,СВОД!C818,'Дневной стационар'!F:F,СВОД!E818)/2+SUMIFS(ЭКО!H:H,ЭКО!D:D,СВОД!C818,ЭКО!F:F,СВОД!E818)+SUMIFS(Диализ!J:J,Диализ!E:E,СВОД!C818,Диализ!G:G,СВОД!E818)</f>
        <v>0</v>
      </c>
      <c r="H818" s="276">
        <f>SUMIFS(Поликлиника!H:H,Поликлиника!D:D,СВОД!C818,Поликлиника!F:F,СВОД!E818)</f>
        <v>0</v>
      </c>
      <c r="I818" s="276">
        <f>SUMIFS(Поликлиника!BA:BA,Поликлиника!D:D,СВОД!C818,Поликлиника!F:F,СВОД!E818)</f>
        <v>0</v>
      </c>
      <c r="J818" s="276">
        <f>SUMIFS(Поликлиника!BF:BF,Поликлиника!D:D,СВОД!C818,Поликлиника!F:F,СВОД!E818)</f>
        <v>0</v>
      </c>
      <c r="K818" s="276">
        <f>SUMIFS(Поликлиника!BU:BU,Поликлиника!D:D,СВОД!C818,Поликлиника!F:F,СВОД!E818)</f>
        <v>0</v>
      </c>
      <c r="L818" s="276">
        <f>SUMIFS(Услуги!H:H,Услуги!D:D,СВОД!C818,Услуги!F:F,СВОД!E818)+SUMIFS(Услуги!M:M,Услуги!D:D,СВОД!C818,Услуги!F:F,СВОД!E818)+SUMIFS(Услуги!R:R,Услуги!D:D,СВОД!C818,Услуги!F:F,СВОД!E818)+SUMIFS(Услуги!W:W,Услуги!D:D,СВОД!C818,Услуги!F:F,СВОД!E818)+SUMIFS(Услуги!AB:AB,Услуги!D:D,СВОД!C818,Услуги!F:F,СВОД!E818)+SUMIFS(Услуги!AG:AG,Услуги!D:D,СВОД!C818,Услуги!F:F,СВОД!E818)+SUMIFS(Услуги!AL:AL,Услуги!D:D,СВОД!C818,Услуги!F:F,СВОД!E818)+SUMIFS(Услуги!AQ:AQ,Услуги!D:D,СВОД!C818,Услуги!F:F,СВОД!E818)</f>
        <v>0</v>
      </c>
      <c r="M818" s="276">
        <f>SUMIFS('Скорая мед. помощь'!J:J,'Скорая мед. помощь'!E:E,СВОД!C818,'Скорая мед. помощь'!G:G,СВОД!E818)</f>
        <v>0</v>
      </c>
      <c r="N818" s="303">
        <f>SUMIFS('Круглосуточный стационар'!O:O,'Круглосуточный стационар'!D:D,СВОД!C818,'Круглосуточный стационар'!F:F,СВОД!E818)+SUMIFS(ВМП!O:O,ВМП!D:D,СВОД!C818,ВМП!F:F,СВОД!E818)+SUMIFS('Дневной стационар'!O:O,'Дневной стационар'!D:D,СВОД!C818,'Дневной стационар'!F:F,СВОД!E818)+SUMIFS(ЭКО!M:M,ЭКО!D:D,СВОД!C818,ЭКО!F:F,СВОД!E818)+SUMIFS(Диализ!O:O,Диализ!E:E,СВОД!C818,Диализ!G:G,СВОД!E818)+SUMIFS(Поликлиника!CT:CT,Поликлиника!D:D,СВОД!C818,Поликлиника!F:F,СВОД!E818)+SUMIFS('Скорая мед. помощь'!O:O,'Скорая мед. помощь'!E:E,СВОД!C818,'Скорая мед. помощь'!G:G,СВОД!E818)+SUMIFS(Услуги!AV:AV,Услуги!D:D,СВОД!C818,Услуги!F:F,СВОД!E818)</f>
        <v>0</v>
      </c>
      <c r="O818" s="302">
        <f>SUMIFS(Сверхбаза!L:L,Сверхбаза!C:C,СВОД!C818,Сверхбаза!E:E,СВОД!E818)+SUMIFS(Сверхбаза!M:M,Сверхбаза!C:C,СВОД!C818,Сверхбаза!E:E,СВОД!E818)</f>
        <v>0</v>
      </c>
      <c r="P818" s="276">
        <f>SUMIFS(Сверхбаза!N:N,Сверхбаза!C:C,СВОД!C818,Сверхбаза!E:E,СВОД!E818)</f>
        <v>0</v>
      </c>
      <c r="Q818" s="276">
        <f>SUMIFS(Сверхбаза!P:P,Сверхбаза!C:C,СВОД!C818,Сверхбаза!E:E,СВОД!E818)</f>
        <v>0</v>
      </c>
      <c r="R818" s="276">
        <f>SUMIFS(Сверхбаза!O:O,Сверхбаза!C:C,СВОД!C818,Сверхбаза!E:E,СВОД!E818)</f>
        <v>0</v>
      </c>
      <c r="S818" s="276">
        <f>SUMIFS(Сверхбаза!Q:Q,Сверхбаза!C:C,СВОД!C818,Сверхбаза!E:E,СВОД!E818)</f>
        <v>0</v>
      </c>
      <c r="T818" s="303">
        <f>SUMIFS(Сверхбаза!G:G,Сверхбаза!C:C,СВОД!C818,Сверхбаза!E:E,СВОД!E818)</f>
        <v>0</v>
      </c>
    </row>
    <row r="819" spans="1:20" ht="25.5" outlineLevel="2" x14ac:dyDescent="0.2">
      <c r="A819" s="288">
        <f>VLOOKUP(C819,Округа!B:C,2,FALSE)</f>
        <v>3</v>
      </c>
      <c r="B819" s="361">
        <v>509404</v>
      </c>
      <c r="C819" s="361">
        <v>940401</v>
      </c>
      <c r="D819" s="5" t="s">
        <v>612</v>
      </c>
      <c r="E819" s="349">
        <v>6</v>
      </c>
      <c r="F819" s="350" t="s">
        <v>705</v>
      </c>
      <c r="G819" s="302">
        <f>SUMIFS('Круглосуточный стационар'!J:J,'Круглосуточный стационар'!D:D,СВОД!C819,'Круглосуточный стационар'!F:F,СВОД!E819)/2+SUMIFS(ВМП!J:J,ВМП!D:D,СВОД!C819,ВМП!F:F,СВОД!E819)/2+SUMIFS('Дневной стационар'!J:J,'Дневной стационар'!D:D,СВОД!C819,'Дневной стационар'!F:F,СВОД!E819)/2+SUMIFS(ЭКО!H:H,ЭКО!D:D,СВОД!C819,ЭКО!F:F,СВОД!E819)+SUMIFS(Диализ!J:J,Диализ!E:E,СВОД!C819,Диализ!G:G,СВОД!E819)</f>
        <v>0</v>
      </c>
      <c r="H819" s="276">
        <f>SUMIFS(Поликлиника!H:H,Поликлиника!D:D,СВОД!C819,Поликлиника!F:F,СВОД!E819)</f>
        <v>0</v>
      </c>
      <c r="I819" s="276">
        <f>SUMIFS(Поликлиника!BA:BA,Поликлиника!D:D,СВОД!C819,Поликлиника!F:F,СВОД!E819)</f>
        <v>0</v>
      </c>
      <c r="J819" s="276">
        <f>SUMIFS(Поликлиника!BF:BF,Поликлиника!D:D,СВОД!C819,Поликлиника!F:F,СВОД!E819)</f>
        <v>0</v>
      </c>
      <c r="K819" s="276">
        <f>SUMIFS(Поликлиника!BU:BU,Поликлиника!D:D,СВОД!C819,Поликлиника!F:F,СВОД!E819)</f>
        <v>0</v>
      </c>
      <c r="L819" s="276">
        <f>SUMIFS(Услуги!H:H,Услуги!D:D,СВОД!C819,Услуги!F:F,СВОД!E819)+SUMIFS(Услуги!M:M,Услуги!D:D,СВОД!C819,Услуги!F:F,СВОД!E819)+SUMIFS(Услуги!R:R,Услуги!D:D,СВОД!C819,Услуги!F:F,СВОД!E819)+SUMIFS(Услуги!W:W,Услуги!D:D,СВОД!C819,Услуги!F:F,СВОД!E819)+SUMIFS(Услуги!AB:AB,Услуги!D:D,СВОД!C819,Услуги!F:F,СВОД!E819)+SUMIFS(Услуги!AG:AG,Услуги!D:D,СВОД!C819,Услуги!F:F,СВОД!E819)+SUMIFS(Услуги!AL:AL,Услуги!D:D,СВОД!C819,Услуги!F:F,СВОД!E819)+SUMIFS(Услуги!AQ:AQ,Услуги!D:D,СВОД!C819,Услуги!F:F,СВОД!E819)</f>
        <v>0</v>
      </c>
      <c r="M819" s="276">
        <f>SUMIFS('Скорая мед. помощь'!J:J,'Скорая мед. помощь'!E:E,СВОД!C819,'Скорая мед. помощь'!G:G,СВОД!E819)</f>
        <v>0</v>
      </c>
      <c r="N819" s="303">
        <f>SUMIFS('Круглосуточный стационар'!O:O,'Круглосуточный стационар'!D:D,СВОД!C819,'Круглосуточный стационар'!F:F,СВОД!E819)+SUMIFS(ВМП!O:O,ВМП!D:D,СВОД!C819,ВМП!F:F,СВОД!E819)+SUMIFS('Дневной стационар'!O:O,'Дневной стационар'!D:D,СВОД!C819,'Дневной стационар'!F:F,СВОД!E819)+SUMIFS(ЭКО!M:M,ЭКО!D:D,СВОД!C819,ЭКО!F:F,СВОД!E819)+SUMIFS(Диализ!O:O,Диализ!E:E,СВОД!C819,Диализ!G:G,СВОД!E819)+SUMIFS(Поликлиника!CT:CT,Поликлиника!D:D,СВОД!C819,Поликлиника!F:F,СВОД!E819)+SUMIFS('Скорая мед. помощь'!O:O,'Скорая мед. помощь'!E:E,СВОД!C819,'Скорая мед. помощь'!G:G,СВОД!E819)+SUMIFS(Услуги!AV:AV,Услуги!D:D,СВОД!C819,Услуги!F:F,СВОД!E819)</f>
        <v>0</v>
      </c>
      <c r="O819" s="302">
        <f>SUMIFS(Сверхбаза!L:L,Сверхбаза!C:C,СВОД!C819,Сверхбаза!E:E,СВОД!E819)+SUMIFS(Сверхбаза!M:M,Сверхбаза!C:C,СВОД!C819,Сверхбаза!E:E,СВОД!E819)</f>
        <v>0</v>
      </c>
      <c r="P819" s="276">
        <f>SUMIFS(Сверхбаза!N:N,Сверхбаза!C:C,СВОД!C819,Сверхбаза!E:E,СВОД!E819)</f>
        <v>0</v>
      </c>
      <c r="Q819" s="276">
        <f>SUMIFS(Сверхбаза!P:P,Сверхбаза!C:C,СВОД!C819,Сверхбаза!E:E,СВОД!E819)</f>
        <v>0</v>
      </c>
      <c r="R819" s="276">
        <f>SUMIFS(Сверхбаза!O:O,Сверхбаза!C:C,СВОД!C819,Сверхбаза!E:E,СВОД!E819)</f>
        <v>0</v>
      </c>
      <c r="S819" s="276">
        <f>SUMIFS(Сверхбаза!Q:Q,Сверхбаза!C:C,СВОД!C819,Сверхбаза!E:E,СВОД!E819)</f>
        <v>0</v>
      </c>
      <c r="T819" s="303">
        <f>SUMIFS(Сверхбаза!G:G,Сверхбаза!C:C,СВОД!C819,Сверхбаза!E:E,СВОД!E819)</f>
        <v>0</v>
      </c>
    </row>
    <row r="820" spans="1:20" ht="25.5" outlineLevel="2" x14ac:dyDescent="0.2">
      <c r="A820" s="288">
        <f>VLOOKUP(C820,Округа!B:C,2,FALSE)</f>
        <v>3</v>
      </c>
      <c r="B820" s="361">
        <v>509404</v>
      </c>
      <c r="C820" s="361">
        <v>940401</v>
      </c>
      <c r="D820" s="5" t="s">
        <v>612</v>
      </c>
      <c r="E820" s="349">
        <v>3</v>
      </c>
      <c r="F820" s="350" t="s">
        <v>174</v>
      </c>
      <c r="G820" s="302">
        <f>SUMIFS('Круглосуточный стационар'!J:J,'Круглосуточный стационар'!D:D,СВОД!C820,'Круглосуточный стационар'!F:F,СВОД!E820)/2+SUMIFS(ВМП!J:J,ВМП!D:D,СВОД!C820,ВМП!F:F,СВОД!E820)/2+SUMIFS('Дневной стационар'!J:J,'Дневной стационар'!D:D,СВОД!C820,'Дневной стационар'!F:F,СВОД!E820)/2+SUMIFS(ЭКО!H:H,ЭКО!D:D,СВОД!C820,ЭКО!F:F,СВОД!E820)+SUMIFS(Диализ!J:J,Диализ!E:E,СВОД!C820,Диализ!G:G,СВОД!E820)</f>
        <v>0</v>
      </c>
      <c r="H820" s="276">
        <f>SUMIFS(Поликлиника!H:H,Поликлиника!D:D,СВОД!C820,Поликлиника!F:F,СВОД!E820)</f>
        <v>0</v>
      </c>
      <c r="I820" s="276">
        <f>SUMIFS(Поликлиника!BA:BA,Поликлиника!D:D,СВОД!C820,Поликлиника!F:F,СВОД!E820)</f>
        <v>0</v>
      </c>
      <c r="J820" s="276">
        <f>SUMIFS(Поликлиника!BF:BF,Поликлиника!D:D,СВОД!C820,Поликлиника!F:F,СВОД!E820)</f>
        <v>0</v>
      </c>
      <c r="K820" s="276">
        <f>SUMIFS(Поликлиника!BU:BU,Поликлиника!D:D,СВОД!C820,Поликлиника!F:F,СВОД!E820)</f>
        <v>0</v>
      </c>
      <c r="L820" s="276">
        <f>SUMIFS(Услуги!H:H,Услуги!D:D,СВОД!C820,Услуги!F:F,СВОД!E820)+SUMIFS(Услуги!M:M,Услуги!D:D,СВОД!C820,Услуги!F:F,СВОД!E820)+SUMIFS(Услуги!R:R,Услуги!D:D,СВОД!C820,Услуги!F:F,СВОД!E820)+SUMIFS(Услуги!W:W,Услуги!D:D,СВОД!C820,Услуги!F:F,СВОД!E820)+SUMIFS(Услуги!AB:AB,Услуги!D:D,СВОД!C820,Услуги!F:F,СВОД!E820)+SUMIFS(Услуги!AG:AG,Услуги!D:D,СВОД!C820,Услуги!F:F,СВОД!E820)+SUMIFS(Услуги!AL:AL,Услуги!D:D,СВОД!C820,Услуги!F:F,СВОД!E820)+SUMIFS(Услуги!AQ:AQ,Услуги!D:D,СВОД!C820,Услуги!F:F,СВОД!E820)</f>
        <v>0</v>
      </c>
      <c r="M820" s="276">
        <f>SUMIFS('Скорая мед. помощь'!J:J,'Скорая мед. помощь'!E:E,СВОД!C820,'Скорая мед. помощь'!G:G,СВОД!E820)</f>
        <v>0</v>
      </c>
      <c r="N820" s="303">
        <f>SUMIFS('Круглосуточный стационар'!O:O,'Круглосуточный стационар'!D:D,СВОД!C820,'Круглосуточный стационар'!F:F,СВОД!E820)+SUMIFS(ВМП!O:O,ВМП!D:D,СВОД!C820,ВМП!F:F,СВОД!E820)+SUMIFS('Дневной стационар'!O:O,'Дневной стационар'!D:D,СВОД!C820,'Дневной стационар'!F:F,СВОД!E820)+SUMIFS(ЭКО!M:M,ЭКО!D:D,СВОД!C820,ЭКО!F:F,СВОД!E820)+SUMIFS(Диализ!O:O,Диализ!E:E,СВОД!C820,Диализ!G:G,СВОД!E820)+SUMIFS(Поликлиника!CT:CT,Поликлиника!D:D,СВОД!C820,Поликлиника!F:F,СВОД!E820)+SUMIFS('Скорая мед. помощь'!O:O,'Скорая мед. помощь'!E:E,СВОД!C820,'Скорая мед. помощь'!G:G,СВОД!E820)+SUMIFS(Услуги!AV:AV,Услуги!D:D,СВОД!C820,Услуги!F:F,СВОД!E820)</f>
        <v>0</v>
      </c>
      <c r="O820" s="302">
        <f>SUMIFS(Сверхбаза!L:L,Сверхбаза!C:C,СВОД!C820,Сверхбаза!E:E,СВОД!E820)+SUMIFS(Сверхбаза!M:M,Сверхбаза!C:C,СВОД!C820,Сверхбаза!E:E,СВОД!E820)</f>
        <v>0</v>
      </c>
      <c r="P820" s="276">
        <f>SUMIFS(Сверхбаза!N:N,Сверхбаза!C:C,СВОД!C820,Сверхбаза!E:E,СВОД!E820)</f>
        <v>0</v>
      </c>
      <c r="Q820" s="276">
        <f>SUMIFS(Сверхбаза!P:P,Сверхбаза!C:C,СВОД!C820,Сверхбаза!E:E,СВОД!E820)</f>
        <v>0</v>
      </c>
      <c r="R820" s="276">
        <f>SUMIFS(Сверхбаза!O:O,Сверхбаза!C:C,СВОД!C820,Сверхбаза!E:E,СВОД!E820)</f>
        <v>0</v>
      </c>
      <c r="S820" s="276">
        <f>SUMIFS(Сверхбаза!Q:Q,Сверхбаза!C:C,СВОД!C820,Сверхбаза!E:E,СВОД!E820)</f>
        <v>0</v>
      </c>
      <c r="T820" s="303">
        <f>SUMIFS(Сверхбаза!G:G,Сверхбаза!C:C,СВОД!C820,Сверхбаза!E:E,СВОД!E820)</f>
        <v>0</v>
      </c>
    </row>
    <row r="821" spans="1:20" outlineLevel="2" x14ac:dyDescent="0.2">
      <c r="A821" s="288">
        <f>VLOOKUP(C821,Округа!B:C,2,FALSE)</f>
        <v>3</v>
      </c>
      <c r="B821" s="361">
        <v>509404</v>
      </c>
      <c r="C821" s="361">
        <v>940401</v>
      </c>
      <c r="D821" s="5" t="s">
        <v>612</v>
      </c>
      <c r="E821" s="349">
        <v>7</v>
      </c>
      <c r="F821" s="350" t="s">
        <v>706</v>
      </c>
      <c r="G821" s="302">
        <f>SUMIFS('Круглосуточный стационар'!J:J,'Круглосуточный стационар'!D:D,СВОД!C821,'Круглосуточный стационар'!F:F,СВОД!E821)/2+SUMIFS(ВМП!J:J,ВМП!D:D,СВОД!C821,ВМП!F:F,СВОД!E821)/2+SUMIFS('Дневной стационар'!J:J,'Дневной стационар'!D:D,СВОД!C821,'Дневной стационар'!F:F,СВОД!E821)/2+SUMIFS(ЭКО!H:H,ЭКО!D:D,СВОД!C821,ЭКО!F:F,СВОД!E821)+SUMIFS(Диализ!J:J,Диализ!E:E,СВОД!C821,Диализ!G:G,СВОД!E821)</f>
        <v>0</v>
      </c>
      <c r="H821" s="276">
        <f>SUMIFS(Поликлиника!H:H,Поликлиника!D:D,СВОД!C821,Поликлиника!F:F,СВОД!E821)</f>
        <v>0</v>
      </c>
      <c r="I821" s="276">
        <f>SUMIFS(Поликлиника!BA:BA,Поликлиника!D:D,СВОД!C821,Поликлиника!F:F,СВОД!E821)</f>
        <v>0</v>
      </c>
      <c r="J821" s="276">
        <f>SUMIFS(Поликлиника!BF:BF,Поликлиника!D:D,СВОД!C821,Поликлиника!F:F,СВОД!E821)</f>
        <v>0</v>
      </c>
      <c r="K821" s="276">
        <f>SUMIFS(Поликлиника!BU:BU,Поликлиника!D:D,СВОД!C821,Поликлиника!F:F,СВОД!E821)</f>
        <v>0</v>
      </c>
      <c r="L821" s="276">
        <f>SUMIFS(Услуги!H:H,Услуги!D:D,СВОД!C821,Услуги!F:F,СВОД!E821)+SUMIFS(Услуги!M:M,Услуги!D:D,СВОД!C821,Услуги!F:F,СВОД!E821)+SUMIFS(Услуги!R:R,Услуги!D:D,СВОД!C821,Услуги!F:F,СВОД!E821)+SUMIFS(Услуги!W:W,Услуги!D:D,СВОД!C821,Услуги!F:F,СВОД!E821)+SUMIFS(Услуги!AB:AB,Услуги!D:D,СВОД!C821,Услуги!F:F,СВОД!E821)+SUMIFS(Услуги!AG:AG,Услуги!D:D,СВОД!C821,Услуги!F:F,СВОД!E821)+SUMIFS(Услуги!AL:AL,Услуги!D:D,СВОД!C821,Услуги!F:F,СВОД!E821)+SUMIFS(Услуги!AQ:AQ,Услуги!D:D,СВОД!C821,Услуги!F:F,СВОД!E821)</f>
        <v>0</v>
      </c>
      <c r="M821" s="276">
        <f>SUMIFS('Скорая мед. помощь'!J:J,'Скорая мед. помощь'!E:E,СВОД!C821,'Скорая мед. помощь'!G:G,СВОД!E821)</f>
        <v>0</v>
      </c>
      <c r="N821" s="303">
        <f>SUMIFS('Круглосуточный стационар'!O:O,'Круглосуточный стационар'!D:D,СВОД!C821,'Круглосуточный стационар'!F:F,СВОД!E821)+SUMIFS(ВМП!O:O,ВМП!D:D,СВОД!C821,ВМП!F:F,СВОД!E821)+SUMIFS('Дневной стационар'!O:O,'Дневной стационар'!D:D,СВОД!C821,'Дневной стационар'!F:F,СВОД!E821)+SUMIFS(ЭКО!M:M,ЭКО!D:D,СВОД!C821,ЭКО!F:F,СВОД!E821)+SUMIFS(Диализ!O:O,Диализ!E:E,СВОД!C821,Диализ!G:G,СВОД!E821)+SUMIFS(Поликлиника!CT:CT,Поликлиника!D:D,СВОД!C821,Поликлиника!F:F,СВОД!E821)+SUMIFS('Скорая мед. помощь'!O:O,'Скорая мед. помощь'!E:E,СВОД!C821,'Скорая мед. помощь'!G:G,СВОД!E821)+SUMIFS(Услуги!AV:AV,Услуги!D:D,СВОД!C821,Услуги!F:F,СВОД!E821)</f>
        <v>0</v>
      </c>
      <c r="O821" s="302">
        <f>SUMIFS(Сверхбаза!L:L,Сверхбаза!C:C,СВОД!C821,Сверхбаза!E:E,СВОД!E821)+SUMIFS(Сверхбаза!M:M,Сверхбаза!C:C,СВОД!C821,Сверхбаза!E:E,СВОД!E821)</f>
        <v>0</v>
      </c>
      <c r="P821" s="276">
        <f>SUMIFS(Сверхбаза!N:N,Сверхбаза!C:C,СВОД!C821,Сверхбаза!E:E,СВОД!E821)</f>
        <v>0</v>
      </c>
      <c r="Q821" s="276">
        <f>SUMIFS(Сверхбаза!P:P,Сверхбаза!C:C,СВОД!C821,Сверхбаза!E:E,СВОД!E821)</f>
        <v>0</v>
      </c>
      <c r="R821" s="276">
        <f>SUMIFS(Сверхбаза!O:O,Сверхбаза!C:C,СВОД!C821,Сверхбаза!E:E,СВОД!E821)</f>
        <v>0</v>
      </c>
      <c r="S821" s="276">
        <f>SUMIFS(Сверхбаза!Q:Q,Сверхбаза!C:C,СВОД!C821,Сверхбаза!E:E,СВОД!E821)</f>
        <v>0</v>
      </c>
      <c r="T821" s="303">
        <f>SUMIFS(Сверхбаза!G:G,Сверхбаза!C:C,СВОД!C821,Сверхбаза!E:E,СВОД!E821)</f>
        <v>0</v>
      </c>
    </row>
    <row r="822" spans="1:20" outlineLevel="2" x14ac:dyDescent="0.2">
      <c r="A822" s="288">
        <f>VLOOKUP(C822,Округа!B:C,2,FALSE)</f>
        <v>3</v>
      </c>
      <c r="B822" s="361">
        <v>509404</v>
      </c>
      <c r="C822" s="361">
        <v>940401</v>
      </c>
      <c r="D822" s="5" t="s">
        <v>612</v>
      </c>
      <c r="E822" s="349">
        <v>70</v>
      </c>
      <c r="F822" s="350" t="s">
        <v>707</v>
      </c>
      <c r="G822" s="302">
        <f>SUMIFS('Круглосуточный стационар'!J:J,'Круглосуточный стационар'!D:D,СВОД!C822,'Круглосуточный стационар'!F:F,СВОД!E822)/2+SUMIFS(ВМП!J:J,ВМП!D:D,СВОД!C822,ВМП!F:F,СВОД!E822)/2+SUMIFS('Дневной стационар'!J:J,'Дневной стационар'!D:D,СВОД!C822,'Дневной стационар'!F:F,СВОД!E822)/2+SUMIFS(ЭКО!H:H,ЭКО!D:D,СВОД!C822,ЭКО!F:F,СВОД!E822)+SUMIFS(Диализ!J:J,Диализ!E:E,СВОД!C822,Диализ!G:G,СВОД!E822)</f>
        <v>0</v>
      </c>
      <c r="H822" s="276">
        <f>SUMIFS(Поликлиника!H:H,Поликлиника!D:D,СВОД!C822,Поликлиника!F:F,СВОД!E822)</f>
        <v>0</v>
      </c>
      <c r="I822" s="276">
        <f>SUMIFS(Поликлиника!BA:BA,Поликлиника!D:D,СВОД!C822,Поликлиника!F:F,СВОД!E822)</f>
        <v>0</v>
      </c>
      <c r="J822" s="276">
        <f>SUMIFS(Поликлиника!BF:BF,Поликлиника!D:D,СВОД!C822,Поликлиника!F:F,СВОД!E822)</f>
        <v>0</v>
      </c>
      <c r="K822" s="276">
        <f>SUMIFS(Поликлиника!BU:BU,Поликлиника!D:D,СВОД!C822,Поликлиника!F:F,СВОД!E822)</f>
        <v>0</v>
      </c>
      <c r="L822" s="276">
        <f>SUMIFS(Услуги!H:H,Услуги!D:D,СВОД!C822,Услуги!F:F,СВОД!E822)+SUMIFS(Услуги!M:M,Услуги!D:D,СВОД!C822,Услуги!F:F,СВОД!E822)+SUMIFS(Услуги!R:R,Услуги!D:D,СВОД!C822,Услуги!F:F,СВОД!E822)+SUMIFS(Услуги!W:W,Услуги!D:D,СВОД!C822,Услуги!F:F,СВОД!E822)+SUMIFS(Услуги!AB:AB,Услуги!D:D,СВОД!C822,Услуги!F:F,СВОД!E822)+SUMIFS(Услуги!AG:AG,Услуги!D:D,СВОД!C822,Услуги!F:F,СВОД!E822)+SUMIFS(Услуги!AL:AL,Услуги!D:D,СВОД!C822,Услуги!F:F,СВОД!E822)+SUMIFS(Услуги!AQ:AQ,Услуги!D:D,СВОД!C822,Услуги!F:F,СВОД!E822)</f>
        <v>0</v>
      </c>
      <c r="M822" s="276">
        <f>SUMIFS('Скорая мед. помощь'!J:J,'Скорая мед. помощь'!E:E,СВОД!C822,'Скорая мед. помощь'!G:G,СВОД!E822)</f>
        <v>0</v>
      </c>
      <c r="N822" s="303">
        <f>SUMIFS('Круглосуточный стационар'!O:O,'Круглосуточный стационар'!D:D,СВОД!C822,'Круглосуточный стационар'!F:F,СВОД!E822)+SUMIFS(ВМП!O:O,ВМП!D:D,СВОД!C822,ВМП!F:F,СВОД!E822)+SUMIFS('Дневной стационар'!O:O,'Дневной стационар'!D:D,СВОД!C822,'Дневной стационар'!F:F,СВОД!E822)+SUMIFS(ЭКО!M:M,ЭКО!D:D,СВОД!C822,ЭКО!F:F,СВОД!E822)+SUMIFS(Диализ!O:O,Диализ!E:E,СВОД!C822,Диализ!G:G,СВОД!E822)+SUMIFS(Поликлиника!CT:CT,Поликлиника!D:D,СВОД!C822,Поликлиника!F:F,СВОД!E822)+SUMIFS('Скорая мед. помощь'!O:O,'Скорая мед. помощь'!E:E,СВОД!C822,'Скорая мед. помощь'!G:G,СВОД!E822)+SUMIFS(Услуги!AV:AV,Услуги!D:D,СВОД!C822,Услуги!F:F,СВОД!E822)</f>
        <v>0</v>
      </c>
      <c r="O822" s="302">
        <f>SUMIFS(Сверхбаза!L:L,Сверхбаза!C:C,СВОД!C822,Сверхбаза!E:E,СВОД!E822)+SUMIFS(Сверхбаза!M:M,Сверхбаза!C:C,СВОД!C822,Сверхбаза!E:E,СВОД!E822)</f>
        <v>0</v>
      </c>
      <c r="P822" s="276">
        <f>SUMIFS(Сверхбаза!N:N,Сверхбаза!C:C,СВОД!C822,Сверхбаза!E:E,СВОД!E822)</f>
        <v>0</v>
      </c>
      <c r="Q822" s="276">
        <f>SUMIFS(Сверхбаза!P:P,Сверхбаза!C:C,СВОД!C822,Сверхбаза!E:E,СВОД!E822)</f>
        <v>0</v>
      </c>
      <c r="R822" s="276">
        <f>SUMIFS(Сверхбаза!O:O,Сверхбаза!C:C,СВОД!C822,Сверхбаза!E:E,СВОД!E822)</f>
        <v>0</v>
      </c>
      <c r="S822" s="276">
        <f>SUMIFS(Сверхбаза!Q:Q,Сверхбаза!C:C,СВОД!C822,Сверхбаза!E:E,СВОД!E822)</f>
        <v>0</v>
      </c>
      <c r="T822" s="303">
        <f>SUMIFS(Сверхбаза!G:G,Сверхбаза!C:C,СВОД!C822,Сверхбаза!E:E,СВОД!E822)</f>
        <v>0</v>
      </c>
    </row>
    <row r="823" spans="1:20" outlineLevel="2" x14ac:dyDescent="0.2">
      <c r="A823" s="288">
        <f>VLOOKUP(C823,Округа!B:C,2,FALSE)</f>
        <v>3</v>
      </c>
      <c r="B823" s="361">
        <v>509404</v>
      </c>
      <c r="C823" s="361">
        <v>940401</v>
      </c>
      <c r="D823" s="5" t="s">
        <v>612</v>
      </c>
      <c r="E823" s="349">
        <v>94</v>
      </c>
      <c r="F823" s="350" t="s">
        <v>157</v>
      </c>
      <c r="G823" s="302">
        <f>SUMIFS('Круглосуточный стационар'!J:J,'Круглосуточный стационар'!D:D,СВОД!C823,'Круглосуточный стационар'!F:F,СВОД!E823)/2+SUMIFS(ВМП!J:J,ВМП!D:D,СВОД!C823,ВМП!F:F,СВОД!E823)/2+SUMIFS('Дневной стационар'!J:J,'Дневной стационар'!D:D,СВОД!C823,'Дневной стационар'!F:F,СВОД!E823)/2+SUMIFS(ЭКО!H:H,ЭКО!D:D,СВОД!C823,ЭКО!F:F,СВОД!E823)+SUMIFS(Диализ!J:J,Диализ!E:E,СВОД!C823,Диализ!G:G,СВОД!E823)</f>
        <v>0</v>
      </c>
      <c r="H823" s="276">
        <f>SUMIFS(Поликлиника!H:H,Поликлиника!D:D,СВОД!C823,Поликлиника!F:F,СВОД!E823)</f>
        <v>0</v>
      </c>
      <c r="I823" s="276">
        <f>SUMIFS(Поликлиника!BA:BA,Поликлиника!D:D,СВОД!C823,Поликлиника!F:F,СВОД!E823)</f>
        <v>0</v>
      </c>
      <c r="J823" s="276">
        <f>SUMIFS(Поликлиника!BF:BF,Поликлиника!D:D,СВОД!C823,Поликлиника!F:F,СВОД!E823)</f>
        <v>0</v>
      </c>
      <c r="K823" s="276">
        <f>SUMIFS(Поликлиника!BU:BU,Поликлиника!D:D,СВОД!C823,Поликлиника!F:F,СВОД!E823)</f>
        <v>0</v>
      </c>
      <c r="L823" s="276">
        <f>SUMIFS(Услуги!H:H,Услуги!D:D,СВОД!C823,Услуги!F:F,СВОД!E823)+SUMIFS(Услуги!M:M,Услуги!D:D,СВОД!C823,Услуги!F:F,СВОД!E823)+SUMIFS(Услуги!R:R,Услуги!D:D,СВОД!C823,Услуги!F:F,СВОД!E823)+SUMIFS(Услуги!W:W,Услуги!D:D,СВОД!C823,Услуги!F:F,СВОД!E823)+SUMIFS(Услуги!AB:AB,Услуги!D:D,СВОД!C823,Услуги!F:F,СВОД!E823)+SUMIFS(Услуги!AG:AG,Услуги!D:D,СВОД!C823,Услуги!F:F,СВОД!E823)+SUMIFS(Услуги!AL:AL,Услуги!D:D,СВОД!C823,Услуги!F:F,СВОД!E823)+SUMIFS(Услуги!AQ:AQ,Услуги!D:D,СВОД!C823,Услуги!F:F,СВОД!E823)</f>
        <v>0</v>
      </c>
      <c r="M823" s="276">
        <f>SUMIFS('Скорая мед. помощь'!J:J,'Скорая мед. помощь'!E:E,СВОД!C823,'Скорая мед. помощь'!G:G,СВОД!E823)</f>
        <v>0</v>
      </c>
      <c r="N823" s="303">
        <f>SUMIFS('Круглосуточный стационар'!O:O,'Круглосуточный стационар'!D:D,СВОД!C823,'Круглосуточный стационар'!F:F,СВОД!E823)+SUMIFS(ВМП!O:O,ВМП!D:D,СВОД!C823,ВМП!F:F,СВОД!E823)+SUMIFS('Дневной стационар'!O:O,'Дневной стационар'!D:D,СВОД!C823,'Дневной стационар'!F:F,СВОД!E823)+SUMIFS(ЭКО!M:M,ЭКО!D:D,СВОД!C823,ЭКО!F:F,СВОД!E823)+SUMIFS(Диализ!O:O,Диализ!E:E,СВОД!C823,Диализ!G:G,СВОД!E823)+SUMIFS(Поликлиника!CT:CT,Поликлиника!D:D,СВОД!C823,Поликлиника!F:F,СВОД!E823)+SUMIFS('Скорая мед. помощь'!O:O,'Скорая мед. помощь'!E:E,СВОД!C823,'Скорая мед. помощь'!G:G,СВОД!E823)+SUMIFS(Услуги!AV:AV,Услуги!D:D,СВОД!C823,Услуги!F:F,СВОД!E823)</f>
        <v>0</v>
      </c>
      <c r="O823" s="302">
        <f>SUMIFS(Сверхбаза!L:L,Сверхбаза!C:C,СВОД!C823,Сверхбаза!E:E,СВОД!E823)+SUMIFS(Сверхбаза!M:M,Сверхбаза!C:C,СВОД!C823,Сверхбаза!E:E,СВОД!E823)</f>
        <v>0</v>
      </c>
      <c r="P823" s="276">
        <f>SUMIFS(Сверхбаза!N:N,Сверхбаза!C:C,СВОД!C823,Сверхбаза!E:E,СВОД!E823)</f>
        <v>0</v>
      </c>
      <c r="Q823" s="276">
        <f>SUMIFS(Сверхбаза!P:P,Сверхбаза!C:C,СВОД!C823,Сверхбаза!E:E,СВОД!E823)</f>
        <v>0</v>
      </c>
      <c r="R823" s="276">
        <f>SUMIFS(Сверхбаза!O:O,Сверхбаза!C:C,СВОД!C823,Сверхбаза!E:E,СВОД!E823)</f>
        <v>0</v>
      </c>
      <c r="S823" s="276">
        <f>SUMIFS(Сверхбаза!Q:Q,Сверхбаза!C:C,СВОД!C823,Сверхбаза!E:E,СВОД!E823)</f>
        <v>0</v>
      </c>
      <c r="T823" s="303">
        <f>SUMIFS(Сверхбаза!G:G,Сверхбаза!C:C,СВОД!C823,Сверхбаза!E:E,СВОД!E823)</f>
        <v>0</v>
      </c>
    </row>
    <row r="824" spans="1:20" outlineLevel="1" x14ac:dyDescent="0.2">
      <c r="A824" s="289"/>
      <c r="B824" s="279"/>
      <c r="C824" s="279" t="str">
        <f>CONCATENATE(C823," ","Итог")</f>
        <v>940401 Итог</v>
      </c>
      <c r="D824" s="280"/>
      <c r="E824" s="351"/>
      <c r="F824" s="352"/>
      <c r="G824" s="304"/>
      <c r="H824" s="281"/>
      <c r="I824" s="281"/>
      <c r="J824" s="281"/>
      <c r="K824" s="281"/>
      <c r="L824" s="281"/>
      <c r="M824" s="281"/>
      <c r="N824" s="305">
        <f>SUBTOTAL(9,N816:N823)</f>
        <v>18297.86175</v>
      </c>
      <c r="O824" s="304"/>
      <c r="P824" s="281"/>
      <c r="Q824" s="281"/>
      <c r="R824" s="281"/>
      <c r="S824" s="281"/>
      <c r="T824" s="305">
        <f>SUBTOTAL(9,T816:T823)</f>
        <v>0</v>
      </c>
    </row>
    <row r="825" spans="1:20" ht="25.5" outlineLevel="2" x14ac:dyDescent="0.2">
      <c r="A825" s="287">
        <f>VLOOKUP(C825,Округа!B:C,2,FALSE)</f>
        <v>3</v>
      </c>
      <c r="B825" s="8">
        <v>509647</v>
      </c>
      <c r="C825" s="8">
        <v>964301</v>
      </c>
      <c r="D825" s="9" t="s">
        <v>582</v>
      </c>
      <c r="E825" s="347">
        <v>1</v>
      </c>
      <c r="F825" s="348" t="s">
        <v>12</v>
      </c>
      <c r="G825" s="300">
        <f>SUMIFS('Круглосуточный стационар'!J:J,'Круглосуточный стационар'!D:D,СВОД!C825,'Круглосуточный стационар'!F:F,СВОД!E825)/2+SUMIFS(ВМП!J:J,ВМП!D:D,СВОД!C825,ВМП!F:F,СВОД!E825)/2+SUMIFS('Дневной стационар'!J:J,'Дневной стационар'!D:D,СВОД!C825,'Дневной стационар'!F:F,СВОД!E825)/2+SUMIFS(ЭКО!H:H,ЭКО!D:D,СВОД!C825,ЭКО!F:F,СВОД!E825)+SUMIFS(Диализ!J:J,Диализ!E:E,СВОД!C825,Диализ!G:G,СВОД!E825)</f>
        <v>0</v>
      </c>
      <c r="H825" s="278">
        <f>SUMIFS(Поликлиника!H:H,Поликлиника!D:D,СВОД!C825,Поликлиника!F:F,СВОД!E825)</f>
        <v>0</v>
      </c>
      <c r="I825" s="278">
        <f>SUMIFS(Поликлиника!BA:BA,Поликлиника!D:D,СВОД!C825,Поликлиника!F:F,СВОД!E825)</f>
        <v>0</v>
      </c>
      <c r="J825" s="278">
        <f>SUMIFS(Поликлиника!BF:BF,Поликлиника!D:D,СВОД!C825,Поликлиника!F:F,СВОД!E825)</f>
        <v>0</v>
      </c>
      <c r="K825" s="278">
        <f>SUMIFS(Поликлиника!BU:BU,Поликлиника!D:D,СВОД!C825,Поликлиника!F:F,СВОД!E825)</f>
        <v>0</v>
      </c>
      <c r="L825" s="278">
        <f>SUMIFS(Услуги!H:H,Услуги!D:D,СВОД!C825,Услуги!F:F,СВОД!E825)+SUMIFS(Услуги!M:M,Услуги!D:D,СВОД!C825,Услуги!F:F,СВОД!E825)+SUMIFS(Услуги!R:R,Услуги!D:D,СВОД!C825,Услуги!F:F,СВОД!E825)+SUMIFS(Услуги!W:W,Услуги!D:D,СВОД!C825,Услуги!F:F,СВОД!E825)+SUMIFS(Услуги!AB:AB,Услуги!D:D,СВОД!C825,Услуги!F:F,СВОД!E825)+SUMIFS(Услуги!AG:AG,Услуги!D:D,СВОД!C825,Услуги!F:F,СВОД!E825)+SUMIFS(Услуги!AL:AL,Услуги!D:D,СВОД!C825,Услуги!F:F,СВОД!E825)+SUMIFS(Услуги!AQ:AQ,Услуги!D:D,СВОД!C825,Услуги!F:F,СВОД!E825)</f>
        <v>0</v>
      </c>
      <c r="M825" s="278">
        <f>SUMIFS('Скорая мед. помощь'!J:J,'Скорая мед. помощь'!E:E,СВОД!C825,'Скорая мед. помощь'!G:G,СВОД!E825)</f>
        <v>0</v>
      </c>
      <c r="N825" s="301">
        <f>SUMIFS('Круглосуточный стационар'!O:O,'Круглосуточный стационар'!D:D,СВОД!C825,'Круглосуточный стационар'!F:F,СВОД!E825)+SUMIFS(ВМП!O:O,ВМП!D:D,СВОД!C825,ВМП!F:F,СВОД!E825)+SUMIFS('Дневной стационар'!O:O,'Дневной стационар'!D:D,СВОД!C825,'Дневной стационар'!F:F,СВОД!E825)+SUMIFS(ЭКО!M:M,ЭКО!D:D,СВОД!C825,ЭКО!F:F,СВОД!E825)+SUMIFS(Диализ!O:O,Диализ!E:E,СВОД!C825,Диализ!G:G,СВОД!E825)+SUMIFS(Поликлиника!CT:CT,Поликлиника!D:D,СВОД!C825,Поликлиника!F:F,СВОД!E825)+SUMIFS('Скорая мед. помощь'!O:O,'Скорая мед. помощь'!E:E,СВОД!C825,'Скорая мед. помощь'!G:G,СВОД!E825)+SUMIFS(Услуги!AV:AV,Услуги!D:D,СВОД!C825,Услуги!F:F,СВОД!E825)</f>
        <v>0</v>
      </c>
      <c r="O825" s="300">
        <f>SUMIFS(Сверхбаза!L:L,Сверхбаза!C:C,СВОД!C825,Сверхбаза!E:E,СВОД!E825)+SUMIFS(Сверхбаза!M:M,Сверхбаза!C:C,СВОД!C825,Сверхбаза!E:E,СВОД!E825)</f>
        <v>0</v>
      </c>
      <c r="P825" s="278">
        <f>SUMIFS(Сверхбаза!N:N,Сверхбаза!C:C,СВОД!C825,Сверхбаза!E:E,СВОД!E825)</f>
        <v>0</v>
      </c>
      <c r="Q825" s="278">
        <f>SUMIFS(Сверхбаза!P:P,Сверхбаза!C:C,СВОД!C825,Сверхбаза!E:E,СВОД!E825)</f>
        <v>0</v>
      </c>
      <c r="R825" s="278">
        <f>SUMIFS(Сверхбаза!O:O,Сверхбаза!C:C,СВОД!C825,Сверхбаза!E:E,СВОД!E825)</f>
        <v>0</v>
      </c>
      <c r="S825" s="278">
        <f>SUMIFS(Сверхбаза!Q:Q,Сверхбаза!C:C,СВОД!C825,Сверхбаза!E:E,СВОД!E825)</f>
        <v>0</v>
      </c>
      <c r="T825" s="301">
        <f>SUMIFS(Сверхбаза!G:G,Сверхбаза!C:C,СВОД!C825,Сверхбаза!E:E,СВОД!E825)</f>
        <v>0</v>
      </c>
    </row>
    <row r="826" spans="1:20" ht="25.5" outlineLevel="2" x14ac:dyDescent="0.2">
      <c r="A826" s="288">
        <f>VLOOKUP(C826,Округа!B:C,2,FALSE)</f>
        <v>3</v>
      </c>
      <c r="B826" s="361">
        <v>509647</v>
      </c>
      <c r="C826" s="361">
        <v>964301</v>
      </c>
      <c r="D826" s="5" t="s">
        <v>582</v>
      </c>
      <c r="E826" s="349">
        <v>13</v>
      </c>
      <c r="F826" s="350" t="s">
        <v>704</v>
      </c>
      <c r="G826" s="302">
        <f>SUMIFS('Круглосуточный стационар'!J:J,'Круглосуточный стационар'!D:D,СВОД!C826,'Круглосуточный стационар'!F:F,СВОД!E826)/2+SUMIFS(ВМП!J:J,ВМП!D:D,СВОД!C826,ВМП!F:F,СВОД!E826)/2+SUMIFS('Дневной стационар'!J:J,'Дневной стационар'!D:D,СВОД!C826,'Дневной стационар'!F:F,СВОД!E826)/2+SUMIFS(ЭКО!H:H,ЭКО!D:D,СВОД!C826,ЭКО!F:F,СВОД!E826)+SUMIFS(Диализ!J:J,Диализ!E:E,СВОД!C826,Диализ!G:G,СВОД!E826)</f>
        <v>0</v>
      </c>
      <c r="H826" s="276">
        <f>SUMIFS(Поликлиника!H:H,Поликлиника!D:D,СВОД!C826,Поликлиника!F:F,СВОД!E826)</f>
        <v>0</v>
      </c>
      <c r="I826" s="276">
        <f>SUMIFS(Поликлиника!BA:BA,Поликлиника!D:D,СВОД!C826,Поликлиника!F:F,СВОД!E826)</f>
        <v>0</v>
      </c>
      <c r="J826" s="276">
        <f>SUMIFS(Поликлиника!BF:BF,Поликлиника!D:D,СВОД!C826,Поликлиника!F:F,СВОД!E826)</f>
        <v>0</v>
      </c>
      <c r="K826" s="276">
        <f>SUMIFS(Поликлиника!BU:BU,Поликлиника!D:D,СВОД!C826,Поликлиника!F:F,СВОД!E826)</f>
        <v>0</v>
      </c>
      <c r="L826" s="276">
        <f>SUMIFS(Услуги!H:H,Услуги!D:D,СВОД!C826,Услуги!F:F,СВОД!E826)+SUMIFS(Услуги!M:M,Услуги!D:D,СВОД!C826,Услуги!F:F,СВОД!E826)+SUMIFS(Услуги!R:R,Услуги!D:D,СВОД!C826,Услуги!F:F,СВОД!E826)+SUMIFS(Услуги!W:W,Услуги!D:D,СВОД!C826,Услуги!F:F,СВОД!E826)+SUMIFS(Услуги!AB:AB,Услуги!D:D,СВОД!C826,Услуги!F:F,СВОД!E826)+SUMIFS(Услуги!AG:AG,Услуги!D:D,СВОД!C826,Услуги!F:F,СВОД!E826)+SUMIFS(Услуги!AL:AL,Услуги!D:D,СВОД!C826,Услуги!F:F,СВОД!E826)+SUMIFS(Услуги!AQ:AQ,Услуги!D:D,СВОД!C826,Услуги!F:F,СВОД!E826)</f>
        <v>0</v>
      </c>
      <c r="M826" s="276">
        <f>SUMIFS('Скорая мед. помощь'!J:J,'Скорая мед. помощь'!E:E,СВОД!C826,'Скорая мед. помощь'!G:G,СВОД!E826)</f>
        <v>0</v>
      </c>
      <c r="N826" s="303">
        <f>SUMIFS('Круглосуточный стационар'!O:O,'Круглосуточный стационар'!D:D,СВОД!C826,'Круглосуточный стационар'!F:F,СВОД!E826)+SUMIFS(ВМП!O:O,ВМП!D:D,СВОД!C826,ВМП!F:F,СВОД!E826)+SUMIFS('Дневной стационар'!O:O,'Дневной стационар'!D:D,СВОД!C826,'Дневной стационар'!F:F,СВОД!E826)+SUMIFS(ЭКО!M:M,ЭКО!D:D,СВОД!C826,ЭКО!F:F,СВОД!E826)+SUMIFS(Диализ!O:O,Диализ!E:E,СВОД!C826,Диализ!G:G,СВОД!E826)+SUMIFS(Поликлиника!CT:CT,Поликлиника!D:D,СВОД!C826,Поликлиника!F:F,СВОД!E826)+SUMIFS('Скорая мед. помощь'!O:O,'Скорая мед. помощь'!E:E,СВОД!C826,'Скорая мед. помощь'!G:G,СВОД!E826)+SUMIFS(Услуги!AV:AV,Услуги!D:D,СВОД!C826,Услуги!F:F,СВОД!E826)</f>
        <v>0</v>
      </c>
      <c r="O826" s="302">
        <f>SUMIFS(Сверхбаза!L:L,Сверхбаза!C:C,СВОД!C826,Сверхбаза!E:E,СВОД!E826)+SUMIFS(Сверхбаза!M:M,Сверхбаза!C:C,СВОД!C826,Сверхбаза!E:E,СВОД!E826)</f>
        <v>0</v>
      </c>
      <c r="P826" s="276">
        <f>SUMIFS(Сверхбаза!N:N,Сверхбаза!C:C,СВОД!C826,Сверхбаза!E:E,СВОД!E826)</f>
        <v>0</v>
      </c>
      <c r="Q826" s="276">
        <f>SUMIFS(Сверхбаза!P:P,Сверхбаза!C:C,СВОД!C826,Сверхбаза!E:E,СВОД!E826)</f>
        <v>0</v>
      </c>
      <c r="R826" s="276">
        <f>SUMIFS(Сверхбаза!O:O,Сверхбаза!C:C,СВОД!C826,Сверхбаза!E:E,СВОД!E826)</f>
        <v>0</v>
      </c>
      <c r="S826" s="276">
        <f>SUMIFS(Сверхбаза!Q:Q,Сверхбаза!C:C,СВОД!C826,Сверхбаза!E:E,СВОД!E826)</f>
        <v>0</v>
      </c>
      <c r="T826" s="303">
        <f>SUMIFS(Сверхбаза!G:G,Сверхбаза!C:C,СВОД!C826,Сверхбаза!E:E,СВОД!E826)</f>
        <v>0</v>
      </c>
    </row>
    <row r="827" spans="1:20" ht="25.5" outlineLevel="2" x14ac:dyDescent="0.2">
      <c r="A827" s="288">
        <f>VLOOKUP(C827,Округа!B:C,2,FALSE)</f>
        <v>3</v>
      </c>
      <c r="B827" s="361">
        <v>509647</v>
      </c>
      <c r="C827" s="361">
        <v>964301</v>
      </c>
      <c r="D827" s="5" t="s">
        <v>582</v>
      </c>
      <c r="E827" s="349">
        <v>2</v>
      </c>
      <c r="F827" s="350" t="s">
        <v>173</v>
      </c>
      <c r="G827" s="302">
        <f>SUMIFS('Круглосуточный стационар'!J:J,'Круглосуточный стационар'!D:D,СВОД!C827,'Круглосуточный стационар'!F:F,СВОД!E827)/2+SUMIFS(ВМП!J:J,ВМП!D:D,СВОД!C827,ВМП!F:F,СВОД!E827)/2+SUMIFS('Дневной стационар'!J:J,'Дневной стационар'!D:D,СВОД!C827,'Дневной стационар'!F:F,СВОД!E827)/2+SUMIFS(ЭКО!H:H,ЭКО!D:D,СВОД!C827,ЭКО!F:F,СВОД!E827)+SUMIFS(Диализ!J:J,Диализ!E:E,СВОД!C827,Диализ!G:G,СВОД!E827)</f>
        <v>435</v>
      </c>
      <c r="H827" s="276">
        <f>SUMIFS(Поликлиника!H:H,Поликлиника!D:D,СВОД!C827,Поликлиника!F:F,СВОД!E827)</f>
        <v>0</v>
      </c>
      <c r="I827" s="276">
        <f>SUMIFS(Поликлиника!BA:BA,Поликлиника!D:D,СВОД!C827,Поликлиника!F:F,СВОД!E827)</f>
        <v>0</v>
      </c>
      <c r="J827" s="276">
        <f>SUMIFS(Поликлиника!BF:BF,Поликлиника!D:D,СВОД!C827,Поликлиника!F:F,СВОД!E827)</f>
        <v>0</v>
      </c>
      <c r="K827" s="276">
        <f>SUMIFS(Поликлиника!BU:BU,Поликлиника!D:D,СВОД!C827,Поликлиника!F:F,СВОД!E827)</f>
        <v>0</v>
      </c>
      <c r="L827" s="276">
        <f>SUMIFS(Услуги!H:H,Услуги!D:D,СВОД!C827,Услуги!F:F,СВОД!E827)+SUMIFS(Услуги!M:M,Услуги!D:D,СВОД!C827,Услуги!F:F,СВОД!E827)+SUMIFS(Услуги!R:R,Услуги!D:D,СВОД!C827,Услуги!F:F,СВОД!E827)+SUMIFS(Услуги!W:W,Услуги!D:D,СВОД!C827,Услуги!F:F,СВОД!E827)+SUMIFS(Услуги!AB:AB,Услуги!D:D,СВОД!C827,Услуги!F:F,СВОД!E827)+SUMIFS(Услуги!AG:AG,Услуги!D:D,СВОД!C827,Услуги!F:F,СВОД!E827)+SUMIFS(Услуги!AL:AL,Услуги!D:D,СВОД!C827,Услуги!F:F,СВОД!E827)+SUMIFS(Услуги!AQ:AQ,Услуги!D:D,СВОД!C827,Услуги!F:F,СВОД!E827)</f>
        <v>0</v>
      </c>
      <c r="M827" s="276">
        <f>SUMIFS('Скорая мед. помощь'!J:J,'Скорая мед. помощь'!E:E,СВОД!C827,'Скорая мед. помощь'!G:G,СВОД!E827)</f>
        <v>0</v>
      </c>
      <c r="N827" s="303">
        <f>SUMIFS('Круглосуточный стационар'!O:O,'Круглосуточный стационар'!D:D,СВОД!C827,'Круглосуточный стационар'!F:F,СВОД!E827)+SUMIFS(ВМП!O:O,ВМП!D:D,СВОД!C827,ВМП!F:F,СВОД!E827)+SUMIFS('Дневной стационар'!O:O,'Дневной стационар'!D:D,СВОД!C827,'Дневной стационар'!F:F,СВОД!E827)+SUMIFS(ЭКО!M:M,ЭКО!D:D,СВОД!C827,ЭКО!F:F,СВОД!E827)+SUMIFS(Диализ!O:O,Диализ!E:E,СВОД!C827,Диализ!G:G,СВОД!E827)+SUMIFS(Поликлиника!CT:CT,Поликлиника!D:D,СВОД!C827,Поликлиника!F:F,СВОД!E827)+SUMIFS('Скорая мед. помощь'!O:O,'Скорая мед. помощь'!E:E,СВОД!C827,'Скорая мед. помощь'!G:G,СВОД!E827)+SUMIFS(Услуги!AV:AV,Услуги!D:D,СВОД!C827,Услуги!F:F,СВОД!E827)</f>
        <v>3915.0767475000002</v>
      </c>
      <c r="O827" s="302">
        <f>SUMIFS(Сверхбаза!L:L,Сверхбаза!C:C,СВОД!C827,Сверхбаза!E:E,СВОД!E827)+SUMIFS(Сверхбаза!M:M,Сверхбаза!C:C,СВОД!C827,Сверхбаза!E:E,СВОД!E827)</f>
        <v>0</v>
      </c>
      <c r="P827" s="276">
        <f>SUMIFS(Сверхбаза!N:N,Сверхбаза!C:C,СВОД!C827,Сверхбаза!E:E,СВОД!E827)</f>
        <v>0</v>
      </c>
      <c r="Q827" s="276">
        <f>SUMIFS(Сверхбаза!P:P,Сверхбаза!C:C,СВОД!C827,Сверхбаза!E:E,СВОД!E827)</f>
        <v>0</v>
      </c>
      <c r="R827" s="276">
        <f>SUMIFS(Сверхбаза!O:O,Сверхбаза!C:C,СВОД!C827,Сверхбаза!E:E,СВОД!E827)</f>
        <v>0</v>
      </c>
      <c r="S827" s="276">
        <f>SUMIFS(Сверхбаза!Q:Q,Сверхбаза!C:C,СВОД!C827,Сверхбаза!E:E,СВОД!E827)</f>
        <v>0</v>
      </c>
      <c r="T827" s="303">
        <f>SUMIFS(Сверхбаза!G:G,Сверхбаза!C:C,СВОД!C827,Сверхбаза!E:E,СВОД!E827)</f>
        <v>0</v>
      </c>
    </row>
    <row r="828" spans="1:20" ht="25.5" outlineLevel="2" x14ac:dyDescent="0.2">
      <c r="A828" s="288">
        <f>VLOOKUP(C828,Округа!B:C,2,FALSE)</f>
        <v>3</v>
      </c>
      <c r="B828" s="361">
        <v>509647</v>
      </c>
      <c r="C828" s="361">
        <v>964301</v>
      </c>
      <c r="D828" s="5" t="s">
        <v>582</v>
      </c>
      <c r="E828" s="349">
        <v>6</v>
      </c>
      <c r="F828" s="350" t="s">
        <v>705</v>
      </c>
      <c r="G828" s="302">
        <f>SUMIFS('Круглосуточный стационар'!J:J,'Круглосуточный стационар'!D:D,СВОД!C828,'Круглосуточный стационар'!F:F,СВОД!E828)/2+SUMIFS(ВМП!J:J,ВМП!D:D,СВОД!C828,ВМП!F:F,СВОД!E828)/2+SUMIFS('Дневной стационар'!J:J,'Дневной стационар'!D:D,СВОД!C828,'Дневной стационар'!F:F,СВОД!E828)/2+SUMIFS(ЭКО!H:H,ЭКО!D:D,СВОД!C828,ЭКО!F:F,СВОД!E828)+SUMIFS(Диализ!J:J,Диализ!E:E,СВОД!C828,Диализ!G:G,СВОД!E828)</f>
        <v>0</v>
      </c>
      <c r="H828" s="276">
        <f>SUMIFS(Поликлиника!H:H,Поликлиника!D:D,СВОД!C828,Поликлиника!F:F,СВОД!E828)</f>
        <v>0</v>
      </c>
      <c r="I828" s="276">
        <f>SUMIFS(Поликлиника!BA:BA,Поликлиника!D:D,СВОД!C828,Поликлиника!F:F,СВОД!E828)</f>
        <v>0</v>
      </c>
      <c r="J828" s="276">
        <f>SUMIFS(Поликлиника!BF:BF,Поликлиника!D:D,СВОД!C828,Поликлиника!F:F,СВОД!E828)</f>
        <v>0</v>
      </c>
      <c r="K828" s="276">
        <f>SUMIFS(Поликлиника!BU:BU,Поликлиника!D:D,СВОД!C828,Поликлиника!F:F,СВОД!E828)</f>
        <v>0</v>
      </c>
      <c r="L828" s="276">
        <f>SUMIFS(Услуги!H:H,Услуги!D:D,СВОД!C828,Услуги!F:F,СВОД!E828)+SUMIFS(Услуги!M:M,Услуги!D:D,СВОД!C828,Услуги!F:F,СВОД!E828)+SUMIFS(Услуги!R:R,Услуги!D:D,СВОД!C828,Услуги!F:F,СВОД!E828)+SUMIFS(Услуги!W:W,Услуги!D:D,СВОД!C828,Услуги!F:F,СВОД!E828)+SUMIFS(Услуги!AB:AB,Услуги!D:D,СВОД!C828,Услуги!F:F,СВОД!E828)+SUMIFS(Услуги!AG:AG,Услуги!D:D,СВОД!C828,Услуги!F:F,СВОД!E828)+SUMIFS(Услуги!AL:AL,Услуги!D:D,СВОД!C828,Услуги!F:F,СВОД!E828)+SUMIFS(Услуги!AQ:AQ,Услуги!D:D,СВОД!C828,Услуги!F:F,СВОД!E828)</f>
        <v>0</v>
      </c>
      <c r="M828" s="276">
        <f>SUMIFS('Скорая мед. помощь'!J:J,'Скорая мед. помощь'!E:E,СВОД!C828,'Скорая мед. помощь'!G:G,СВОД!E828)</f>
        <v>0</v>
      </c>
      <c r="N828" s="303">
        <f>SUMIFS('Круглосуточный стационар'!O:O,'Круглосуточный стационар'!D:D,СВОД!C828,'Круглосуточный стационар'!F:F,СВОД!E828)+SUMIFS(ВМП!O:O,ВМП!D:D,СВОД!C828,ВМП!F:F,СВОД!E828)+SUMIFS('Дневной стационар'!O:O,'Дневной стационар'!D:D,СВОД!C828,'Дневной стационар'!F:F,СВОД!E828)+SUMIFS(ЭКО!M:M,ЭКО!D:D,СВОД!C828,ЭКО!F:F,СВОД!E828)+SUMIFS(Диализ!O:O,Диализ!E:E,СВОД!C828,Диализ!G:G,СВОД!E828)+SUMIFS(Поликлиника!CT:CT,Поликлиника!D:D,СВОД!C828,Поликлиника!F:F,СВОД!E828)+SUMIFS('Скорая мед. помощь'!O:O,'Скорая мед. помощь'!E:E,СВОД!C828,'Скорая мед. помощь'!G:G,СВОД!E828)+SUMIFS(Услуги!AV:AV,Услуги!D:D,СВОД!C828,Услуги!F:F,СВОД!E828)</f>
        <v>0</v>
      </c>
      <c r="O828" s="302">
        <f>SUMIFS(Сверхбаза!L:L,Сверхбаза!C:C,СВОД!C828,Сверхбаза!E:E,СВОД!E828)+SUMIFS(Сверхбаза!M:M,Сверхбаза!C:C,СВОД!C828,Сверхбаза!E:E,СВОД!E828)</f>
        <v>0</v>
      </c>
      <c r="P828" s="276">
        <f>SUMIFS(Сверхбаза!N:N,Сверхбаза!C:C,СВОД!C828,Сверхбаза!E:E,СВОД!E828)</f>
        <v>0</v>
      </c>
      <c r="Q828" s="276">
        <f>SUMIFS(Сверхбаза!P:P,Сверхбаза!C:C,СВОД!C828,Сверхбаза!E:E,СВОД!E828)</f>
        <v>0</v>
      </c>
      <c r="R828" s="276">
        <f>SUMIFS(Сверхбаза!O:O,Сверхбаза!C:C,СВОД!C828,Сверхбаза!E:E,СВОД!E828)</f>
        <v>0</v>
      </c>
      <c r="S828" s="276">
        <f>SUMIFS(Сверхбаза!Q:Q,Сверхбаза!C:C,СВОД!C828,Сверхбаза!E:E,СВОД!E828)</f>
        <v>0</v>
      </c>
      <c r="T828" s="303">
        <f>SUMIFS(Сверхбаза!G:G,Сверхбаза!C:C,СВОД!C828,Сверхбаза!E:E,СВОД!E828)</f>
        <v>0</v>
      </c>
    </row>
    <row r="829" spans="1:20" ht="25.5" outlineLevel="2" x14ac:dyDescent="0.2">
      <c r="A829" s="288">
        <f>VLOOKUP(C829,Округа!B:C,2,FALSE)</f>
        <v>3</v>
      </c>
      <c r="B829" s="361">
        <v>509647</v>
      </c>
      <c r="C829" s="361">
        <v>964301</v>
      </c>
      <c r="D829" s="5" t="s">
        <v>582</v>
      </c>
      <c r="E829" s="349">
        <v>3</v>
      </c>
      <c r="F829" s="350" t="s">
        <v>174</v>
      </c>
      <c r="G829" s="302">
        <f>SUMIFS('Круглосуточный стационар'!J:J,'Круглосуточный стационар'!D:D,СВОД!C829,'Круглосуточный стационар'!F:F,СВОД!E829)/2+SUMIFS(ВМП!J:J,ВМП!D:D,СВОД!C829,ВМП!F:F,СВОД!E829)/2+SUMIFS('Дневной стационар'!J:J,'Дневной стационар'!D:D,СВОД!C829,'Дневной стационар'!F:F,СВОД!E829)/2+SUMIFS(ЭКО!H:H,ЭКО!D:D,СВОД!C829,ЭКО!F:F,СВОД!E829)+SUMIFS(Диализ!J:J,Диализ!E:E,СВОД!C829,Диализ!G:G,СВОД!E829)</f>
        <v>0</v>
      </c>
      <c r="H829" s="276">
        <f>SUMIFS(Поликлиника!H:H,Поликлиника!D:D,СВОД!C829,Поликлиника!F:F,СВОД!E829)</f>
        <v>0</v>
      </c>
      <c r="I829" s="276">
        <f>SUMIFS(Поликлиника!BA:BA,Поликлиника!D:D,СВОД!C829,Поликлиника!F:F,СВОД!E829)</f>
        <v>0</v>
      </c>
      <c r="J829" s="276">
        <f>SUMIFS(Поликлиника!BF:BF,Поликлиника!D:D,СВОД!C829,Поликлиника!F:F,СВОД!E829)</f>
        <v>0</v>
      </c>
      <c r="K829" s="276">
        <f>SUMIFS(Поликлиника!BU:BU,Поликлиника!D:D,СВОД!C829,Поликлиника!F:F,СВОД!E829)</f>
        <v>0</v>
      </c>
      <c r="L829" s="276">
        <f>SUMIFS(Услуги!H:H,Услуги!D:D,СВОД!C829,Услуги!F:F,СВОД!E829)+SUMIFS(Услуги!M:M,Услуги!D:D,СВОД!C829,Услуги!F:F,СВОД!E829)+SUMIFS(Услуги!R:R,Услуги!D:D,СВОД!C829,Услуги!F:F,СВОД!E829)+SUMIFS(Услуги!W:W,Услуги!D:D,СВОД!C829,Услуги!F:F,СВОД!E829)+SUMIFS(Услуги!AB:AB,Услуги!D:D,СВОД!C829,Услуги!F:F,СВОД!E829)+SUMIFS(Услуги!AG:AG,Услуги!D:D,СВОД!C829,Услуги!F:F,СВОД!E829)+SUMIFS(Услуги!AL:AL,Услуги!D:D,СВОД!C829,Услуги!F:F,СВОД!E829)+SUMIFS(Услуги!AQ:AQ,Услуги!D:D,СВОД!C829,Услуги!F:F,СВОД!E829)</f>
        <v>0</v>
      </c>
      <c r="M829" s="276">
        <f>SUMIFS('Скорая мед. помощь'!J:J,'Скорая мед. помощь'!E:E,СВОД!C829,'Скорая мед. помощь'!G:G,СВОД!E829)</f>
        <v>0</v>
      </c>
      <c r="N829" s="303">
        <f>SUMIFS('Круглосуточный стационар'!O:O,'Круглосуточный стационар'!D:D,СВОД!C829,'Круглосуточный стационар'!F:F,СВОД!E829)+SUMIFS(ВМП!O:O,ВМП!D:D,СВОД!C829,ВМП!F:F,СВОД!E829)+SUMIFS('Дневной стационар'!O:O,'Дневной стационар'!D:D,СВОД!C829,'Дневной стационар'!F:F,СВОД!E829)+SUMIFS(ЭКО!M:M,ЭКО!D:D,СВОД!C829,ЭКО!F:F,СВОД!E829)+SUMIFS(Диализ!O:O,Диализ!E:E,СВОД!C829,Диализ!G:G,СВОД!E829)+SUMIFS(Поликлиника!CT:CT,Поликлиника!D:D,СВОД!C829,Поликлиника!F:F,СВОД!E829)+SUMIFS('Скорая мед. помощь'!O:O,'Скорая мед. помощь'!E:E,СВОД!C829,'Скорая мед. помощь'!G:G,СВОД!E829)+SUMIFS(Услуги!AV:AV,Услуги!D:D,СВОД!C829,Услуги!F:F,СВОД!E829)</f>
        <v>0</v>
      </c>
      <c r="O829" s="302">
        <f>SUMIFS(Сверхбаза!L:L,Сверхбаза!C:C,СВОД!C829,Сверхбаза!E:E,СВОД!E829)+SUMIFS(Сверхбаза!M:M,Сверхбаза!C:C,СВОД!C829,Сверхбаза!E:E,СВОД!E829)</f>
        <v>0</v>
      </c>
      <c r="P829" s="276">
        <f>SUMIFS(Сверхбаза!N:N,Сверхбаза!C:C,СВОД!C829,Сверхбаза!E:E,СВОД!E829)</f>
        <v>0</v>
      </c>
      <c r="Q829" s="276">
        <f>SUMIFS(Сверхбаза!P:P,Сверхбаза!C:C,СВОД!C829,Сверхбаза!E:E,СВОД!E829)</f>
        <v>0</v>
      </c>
      <c r="R829" s="276">
        <f>SUMIFS(Сверхбаза!O:O,Сверхбаза!C:C,СВОД!C829,Сверхбаза!E:E,СВОД!E829)</f>
        <v>0</v>
      </c>
      <c r="S829" s="276">
        <f>SUMIFS(Сверхбаза!Q:Q,Сверхбаза!C:C,СВОД!C829,Сверхбаза!E:E,СВОД!E829)</f>
        <v>0</v>
      </c>
      <c r="T829" s="303">
        <f>SUMIFS(Сверхбаза!G:G,Сверхбаза!C:C,СВОД!C829,Сверхбаза!E:E,СВОД!E829)</f>
        <v>0</v>
      </c>
    </row>
    <row r="830" spans="1:20" ht="25.5" outlineLevel="2" x14ac:dyDescent="0.2">
      <c r="A830" s="288">
        <f>VLOOKUP(C830,Округа!B:C,2,FALSE)</f>
        <v>3</v>
      </c>
      <c r="B830" s="361">
        <v>509647</v>
      </c>
      <c r="C830" s="361">
        <v>964301</v>
      </c>
      <c r="D830" s="5" t="s">
        <v>582</v>
      </c>
      <c r="E830" s="349">
        <v>7</v>
      </c>
      <c r="F830" s="350" t="s">
        <v>706</v>
      </c>
      <c r="G830" s="302">
        <f>SUMIFS('Круглосуточный стационар'!J:J,'Круглосуточный стационар'!D:D,СВОД!C830,'Круглосуточный стационар'!F:F,СВОД!E830)/2+SUMIFS(ВМП!J:J,ВМП!D:D,СВОД!C830,ВМП!F:F,СВОД!E830)/2+SUMIFS('Дневной стационар'!J:J,'Дневной стационар'!D:D,СВОД!C830,'Дневной стационар'!F:F,СВОД!E830)/2+SUMIFS(ЭКО!H:H,ЭКО!D:D,СВОД!C830,ЭКО!F:F,СВОД!E830)+SUMIFS(Диализ!J:J,Диализ!E:E,СВОД!C830,Диализ!G:G,СВОД!E830)</f>
        <v>0</v>
      </c>
      <c r="H830" s="276">
        <f>SUMIFS(Поликлиника!H:H,Поликлиника!D:D,СВОД!C830,Поликлиника!F:F,СВОД!E830)</f>
        <v>0</v>
      </c>
      <c r="I830" s="276">
        <f>SUMIFS(Поликлиника!BA:BA,Поликлиника!D:D,СВОД!C830,Поликлиника!F:F,СВОД!E830)</f>
        <v>0</v>
      </c>
      <c r="J830" s="276">
        <f>SUMIFS(Поликлиника!BF:BF,Поликлиника!D:D,СВОД!C830,Поликлиника!F:F,СВОД!E830)</f>
        <v>0</v>
      </c>
      <c r="K830" s="276">
        <f>SUMIFS(Поликлиника!BU:BU,Поликлиника!D:D,СВОД!C830,Поликлиника!F:F,СВОД!E830)</f>
        <v>0</v>
      </c>
      <c r="L830" s="276">
        <f>SUMIFS(Услуги!H:H,Услуги!D:D,СВОД!C830,Услуги!F:F,СВОД!E830)+SUMIFS(Услуги!M:M,Услуги!D:D,СВОД!C830,Услуги!F:F,СВОД!E830)+SUMIFS(Услуги!R:R,Услуги!D:D,СВОД!C830,Услуги!F:F,СВОД!E830)+SUMIFS(Услуги!W:W,Услуги!D:D,СВОД!C830,Услуги!F:F,СВОД!E830)+SUMIFS(Услуги!AB:AB,Услуги!D:D,СВОД!C830,Услуги!F:F,СВОД!E830)+SUMIFS(Услуги!AG:AG,Услуги!D:D,СВОД!C830,Услуги!F:F,СВОД!E830)+SUMIFS(Услуги!AL:AL,Услуги!D:D,СВОД!C830,Услуги!F:F,СВОД!E830)+SUMIFS(Услуги!AQ:AQ,Услуги!D:D,СВОД!C830,Услуги!F:F,СВОД!E830)</f>
        <v>0</v>
      </c>
      <c r="M830" s="276">
        <f>SUMIFS('Скорая мед. помощь'!J:J,'Скорая мед. помощь'!E:E,СВОД!C830,'Скорая мед. помощь'!G:G,СВОД!E830)</f>
        <v>0</v>
      </c>
      <c r="N830" s="303">
        <f>SUMIFS('Круглосуточный стационар'!O:O,'Круглосуточный стационар'!D:D,СВОД!C830,'Круглосуточный стационар'!F:F,СВОД!E830)+SUMIFS(ВМП!O:O,ВМП!D:D,СВОД!C830,ВМП!F:F,СВОД!E830)+SUMIFS('Дневной стационар'!O:O,'Дневной стационар'!D:D,СВОД!C830,'Дневной стационар'!F:F,СВОД!E830)+SUMIFS(ЭКО!M:M,ЭКО!D:D,СВОД!C830,ЭКО!F:F,СВОД!E830)+SUMIFS(Диализ!O:O,Диализ!E:E,СВОД!C830,Диализ!G:G,СВОД!E830)+SUMIFS(Поликлиника!CT:CT,Поликлиника!D:D,СВОД!C830,Поликлиника!F:F,СВОД!E830)+SUMIFS('Скорая мед. помощь'!O:O,'Скорая мед. помощь'!E:E,СВОД!C830,'Скорая мед. помощь'!G:G,СВОД!E830)+SUMIFS(Услуги!AV:AV,Услуги!D:D,СВОД!C830,Услуги!F:F,СВОД!E830)</f>
        <v>0</v>
      </c>
      <c r="O830" s="302">
        <f>SUMIFS(Сверхбаза!L:L,Сверхбаза!C:C,СВОД!C830,Сверхбаза!E:E,СВОД!E830)+SUMIFS(Сверхбаза!M:M,Сверхбаза!C:C,СВОД!C830,Сверхбаза!E:E,СВОД!E830)</f>
        <v>0</v>
      </c>
      <c r="P830" s="276">
        <f>SUMIFS(Сверхбаза!N:N,Сверхбаза!C:C,СВОД!C830,Сверхбаза!E:E,СВОД!E830)</f>
        <v>0</v>
      </c>
      <c r="Q830" s="276">
        <f>SUMIFS(Сверхбаза!P:P,Сверхбаза!C:C,СВОД!C830,Сверхбаза!E:E,СВОД!E830)</f>
        <v>0</v>
      </c>
      <c r="R830" s="276">
        <f>SUMIFS(Сверхбаза!O:O,Сверхбаза!C:C,СВОД!C830,Сверхбаза!E:E,СВОД!E830)</f>
        <v>0</v>
      </c>
      <c r="S830" s="276">
        <f>SUMIFS(Сверхбаза!Q:Q,Сверхбаза!C:C,СВОД!C830,Сверхбаза!E:E,СВОД!E830)</f>
        <v>0</v>
      </c>
      <c r="T830" s="303">
        <f>SUMIFS(Сверхбаза!G:G,Сверхбаза!C:C,СВОД!C830,Сверхбаза!E:E,СВОД!E830)</f>
        <v>0</v>
      </c>
    </row>
    <row r="831" spans="1:20" ht="25.5" outlineLevel="2" x14ac:dyDescent="0.2">
      <c r="A831" s="288">
        <f>VLOOKUP(C831,Округа!B:C,2,FALSE)</f>
        <v>3</v>
      </c>
      <c r="B831" s="361">
        <v>509647</v>
      </c>
      <c r="C831" s="361">
        <v>964301</v>
      </c>
      <c r="D831" s="5" t="s">
        <v>582</v>
      </c>
      <c r="E831" s="349">
        <v>70</v>
      </c>
      <c r="F831" s="350" t="s">
        <v>707</v>
      </c>
      <c r="G831" s="302">
        <f>SUMIFS('Круглосуточный стационар'!J:J,'Круглосуточный стационар'!D:D,СВОД!C831,'Круглосуточный стационар'!F:F,СВОД!E831)/2+SUMIFS(ВМП!J:J,ВМП!D:D,СВОД!C831,ВМП!F:F,СВОД!E831)/2+SUMIFS('Дневной стационар'!J:J,'Дневной стационар'!D:D,СВОД!C831,'Дневной стационар'!F:F,СВОД!E831)/2+SUMIFS(ЭКО!H:H,ЭКО!D:D,СВОД!C831,ЭКО!F:F,СВОД!E831)+SUMIFS(Диализ!J:J,Диализ!E:E,СВОД!C831,Диализ!G:G,СВОД!E831)</f>
        <v>0</v>
      </c>
      <c r="H831" s="276">
        <f>SUMIFS(Поликлиника!H:H,Поликлиника!D:D,СВОД!C831,Поликлиника!F:F,СВОД!E831)</f>
        <v>0</v>
      </c>
      <c r="I831" s="276">
        <f>SUMIFS(Поликлиника!BA:BA,Поликлиника!D:D,СВОД!C831,Поликлиника!F:F,СВОД!E831)</f>
        <v>0</v>
      </c>
      <c r="J831" s="276">
        <f>SUMIFS(Поликлиника!BF:BF,Поликлиника!D:D,СВОД!C831,Поликлиника!F:F,СВОД!E831)</f>
        <v>0</v>
      </c>
      <c r="K831" s="276">
        <f>SUMIFS(Поликлиника!BU:BU,Поликлиника!D:D,СВОД!C831,Поликлиника!F:F,СВОД!E831)</f>
        <v>0</v>
      </c>
      <c r="L831" s="276">
        <f>SUMIFS(Услуги!H:H,Услуги!D:D,СВОД!C831,Услуги!F:F,СВОД!E831)+SUMIFS(Услуги!M:M,Услуги!D:D,СВОД!C831,Услуги!F:F,СВОД!E831)+SUMIFS(Услуги!R:R,Услуги!D:D,СВОД!C831,Услуги!F:F,СВОД!E831)+SUMIFS(Услуги!W:W,Услуги!D:D,СВОД!C831,Услуги!F:F,СВОД!E831)+SUMIFS(Услуги!AB:AB,Услуги!D:D,СВОД!C831,Услуги!F:F,СВОД!E831)+SUMIFS(Услуги!AG:AG,Услуги!D:D,СВОД!C831,Услуги!F:F,СВОД!E831)+SUMIFS(Услуги!AL:AL,Услуги!D:D,СВОД!C831,Услуги!F:F,СВОД!E831)+SUMIFS(Услуги!AQ:AQ,Услуги!D:D,СВОД!C831,Услуги!F:F,СВОД!E831)</f>
        <v>0</v>
      </c>
      <c r="M831" s="276">
        <f>SUMIFS('Скорая мед. помощь'!J:J,'Скорая мед. помощь'!E:E,СВОД!C831,'Скорая мед. помощь'!G:G,СВОД!E831)</f>
        <v>0</v>
      </c>
      <c r="N831" s="303">
        <f>SUMIFS('Круглосуточный стационар'!O:O,'Круглосуточный стационар'!D:D,СВОД!C831,'Круглосуточный стационар'!F:F,СВОД!E831)+SUMIFS(ВМП!O:O,ВМП!D:D,СВОД!C831,ВМП!F:F,СВОД!E831)+SUMIFS('Дневной стационар'!O:O,'Дневной стационар'!D:D,СВОД!C831,'Дневной стационар'!F:F,СВОД!E831)+SUMIFS(ЭКО!M:M,ЭКО!D:D,СВОД!C831,ЭКО!F:F,СВОД!E831)+SUMIFS(Диализ!O:O,Диализ!E:E,СВОД!C831,Диализ!G:G,СВОД!E831)+SUMIFS(Поликлиника!CT:CT,Поликлиника!D:D,СВОД!C831,Поликлиника!F:F,СВОД!E831)+SUMIFS('Скорая мед. помощь'!O:O,'Скорая мед. помощь'!E:E,СВОД!C831,'Скорая мед. помощь'!G:G,СВОД!E831)+SUMIFS(Услуги!AV:AV,Услуги!D:D,СВОД!C831,Услуги!F:F,СВОД!E831)</f>
        <v>0</v>
      </c>
      <c r="O831" s="302">
        <f>SUMIFS(Сверхбаза!L:L,Сверхбаза!C:C,СВОД!C831,Сверхбаза!E:E,СВОД!E831)+SUMIFS(Сверхбаза!M:M,Сверхбаза!C:C,СВОД!C831,Сверхбаза!E:E,СВОД!E831)</f>
        <v>0</v>
      </c>
      <c r="P831" s="276">
        <f>SUMIFS(Сверхбаза!N:N,Сверхбаза!C:C,СВОД!C831,Сверхбаза!E:E,СВОД!E831)</f>
        <v>0</v>
      </c>
      <c r="Q831" s="276">
        <f>SUMIFS(Сверхбаза!P:P,Сверхбаза!C:C,СВОД!C831,Сверхбаза!E:E,СВОД!E831)</f>
        <v>0</v>
      </c>
      <c r="R831" s="276">
        <f>SUMIFS(Сверхбаза!O:O,Сверхбаза!C:C,СВОД!C831,Сверхбаза!E:E,СВОД!E831)</f>
        <v>0</v>
      </c>
      <c r="S831" s="276">
        <f>SUMIFS(Сверхбаза!Q:Q,Сверхбаза!C:C,СВОД!C831,Сверхбаза!E:E,СВОД!E831)</f>
        <v>0</v>
      </c>
      <c r="T831" s="303">
        <f>SUMIFS(Сверхбаза!G:G,Сверхбаза!C:C,СВОД!C831,Сверхбаза!E:E,СВОД!E831)</f>
        <v>0</v>
      </c>
    </row>
    <row r="832" spans="1:20" ht="25.5" outlineLevel="2" x14ac:dyDescent="0.2">
      <c r="A832" s="288">
        <f>VLOOKUP(C832,Округа!B:C,2,FALSE)</f>
        <v>3</v>
      </c>
      <c r="B832" s="361">
        <v>509647</v>
      </c>
      <c r="C832" s="361">
        <v>964301</v>
      </c>
      <c r="D832" s="5" t="s">
        <v>582</v>
      </c>
      <c r="E832" s="349">
        <v>94</v>
      </c>
      <c r="F832" s="350" t="s">
        <v>157</v>
      </c>
      <c r="G832" s="302">
        <f>SUMIFS('Круглосуточный стационар'!J:J,'Круглосуточный стационар'!D:D,СВОД!C832,'Круглосуточный стационар'!F:F,СВОД!E832)/2+SUMIFS(ВМП!J:J,ВМП!D:D,СВОД!C832,ВМП!F:F,СВОД!E832)/2+SUMIFS('Дневной стационар'!J:J,'Дневной стационар'!D:D,СВОД!C832,'Дневной стационар'!F:F,СВОД!E832)/2+SUMIFS(ЭКО!H:H,ЭКО!D:D,СВОД!C832,ЭКО!F:F,СВОД!E832)+SUMIFS(Диализ!J:J,Диализ!E:E,СВОД!C832,Диализ!G:G,СВОД!E832)</f>
        <v>0</v>
      </c>
      <c r="H832" s="276">
        <f>SUMIFS(Поликлиника!H:H,Поликлиника!D:D,СВОД!C832,Поликлиника!F:F,СВОД!E832)</f>
        <v>0</v>
      </c>
      <c r="I832" s="276">
        <f>SUMIFS(Поликлиника!BA:BA,Поликлиника!D:D,СВОД!C832,Поликлиника!F:F,СВОД!E832)</f>
        <v>0</v>
      </c>
      <c r="J832" s="276">
        <f>SUMIFS(Поликлиника!BF:BF,Поликлиника!D:D,СВОД!C832,Поликлиника!F:F,СВОД!E832)</f>
        <v>0</v>
      </c>
      <c r="K832" s="276">
        <f>SUMIFS(Поликлиника!BU:BU,Поликлиника!D:D,СВОД!C832,Поликлиника!F:F,СВОД!E832)</f>
        <v>0</v>
      </c>
      <c r="L832" s="276">
        <f>SUMIFS(Услуги!H:H,Услуги!D:D,СВОД!C832,Услуги!F:F,СВОД!E832)+SUMIFS(Услуги!M:M,Услуги!D:D,СВОД!C832,Услуги!F:F,СВОД!E832)+SUMIFS(Услуги!R:R,Услуги!D:D,СВОД!C832,Услуги!F:F,СВОД!E832)+SUMIFS(Услуги!W:W,Услуги!D:D,СВОД!C832,Услуги!F:F,СВОД!E832)+SUMIFS(Услуги!AB:AB,Услуги!D:D,СВОД!C832,Услуги!F:F,СВОД!E832)+SUMIFS(Услуги!AG:AG,Услуги!D:D,СВОД!C832,Услуги!F:F,СВОД!E832)+SUMIFS(Услуги!AL:AL,Услуги!D:D,СВОД!C832,Услуги!F:F,СВОД!E832)+SUMIFS(Услуги!AQ:AQ,Услуги!D:D,СВОД!C832,Услуги!F:F,СВОД!E832)</f>
        <v>0</v>
      </c>
      <c r="M832" s="276">
        <f>SUMIFS('Скорая мед. помощь'!J:J,'Скорая мед. помощь'!E:E,СВОД!C832,'Скорая мед. помощь'!G:G,СВОД!E832)</f>
        <v>0</v>
      </c>
      <c r="N832" s="303">
        <f>SUMIFS('Круглосуточный стационар'!O:O,'Круглосуточный стационар'!D:D,СВОД!C832,'Круглосуточный стационар'!F:F,СВОД!E832)+SUMIFS(ВМП!O:O,ВМП!D:D,СВОД!C832,ВМП!F:F,СВОД!E832)+SUMIFS('Дневной стационар'!O:O,'Дневной стационар'!D:D,СВОД!C832,'Дневной стационар'!F:F,СВОД!E832)+SUMIFS(ЭКО!M:M,ЭКО!D:D,СВОД!C832,ЭКО!F:F,СВОД!E832)+SUMIFS(Диализ!O:O,Диализ!E:E,СВОД!C832,Диализ!G:G,СВОД!E832)+SUMIFS(Поликлиника!CT:CT,Поликлиника!D:D,СВОД!C832,Поликлиника!F:F,СВОД!E832)+SUMIFS('Скорая мед. помощь'!O:O,'Скорая мед. помощь'!E:E,СВОД!C832,'Скорая мед. помощь'!G:G,СВОД!E832)+SUMIFS(Услуги!AV:AV,Услуги!D:D,СВОД!C832,Услуги!F:F,СВОД!E832)</f>
        <v>0</v>
      </c>
      <c r="O832" s="302">
        <f>SUMIFS(Сверхбаза!L:L,Сверхбаза!C:C,СВОД!C832,Сверхбаза!E:E,СВОД!E832)+SUMIFS(Сверхбаза!M:M,Сверхбаза!C:C,СВОД!C832,Сверхбаза!E:E,СВОД!E832)</f>
        <v>0</v>
      </c>
      <c r="P832" s="276">
        <f>SUMIFS(Сверхбаза!N:N,Сверхбаза!C:C,СВОД!C832,Сверхбаза!E:E,СВОД!E832)</f>
        <v>0</v>
      </c>
      <c r="Q832" s="276">
        <f>SUMIFS(Сверхбаза!P:P,Сверхбаза!C:C,СВОД!C832,Сверхбаза!E:E,СВОД!E832)</f>
        <v>0</v>
      </c>
      <c r="R832" s="276">
        <f>SUMIFS(Сверхбаза!O:O,Сверхбаза!C:C,СВОД!C832,Сверхбаза!E:E,СВОД!E832)</f>
        <v>0</v>
      </c>
      <c r="S832" s="276">
        <f>SUMIFS(Сверхбаза!Q:Q,Сверхбаза!C:C,СВОД!C832,Сверхбаза!E:E,СВОД!E832)</f>
        <v>0</v>
      </c>
      <c r="T832" s="303">
        <f>SUMIFS(Сверхбаза!G:G,Сверхбаза!C:C,СВОД!C832,Сверхбаза!E:E,СВОД!E832)</f>
        <v>0</v>
      </c>
    </row>
    <row r="833" spans="1:20" outlineLevel="1" x14ac:dyDescent="0.2">
      <c r="A833" s="289"/>
      <c r="B833" s="279"/>
      <c r="C833" s="279" t="str">
        <f>CONCATENATE(C832," ","Итог")</f>
        <v>964301 Итог</v>
      </c>
      <c r="D833" s="280"/>
      <c r="E833" s="351"/>
      <c r="F833" s="352"/>
      <c r="G833" s="304"/>
      <c r="H833" s="281"/>
      <c r="I833" s="281"/>
      <c r="J833" s="281"/>
      <c r="K833" s="281"/>
      <c r="L833" s="281"/>
      <c r="M833" s="281"/>
      <c r="N833" s="305">
        <f>SUBTOTAL(9,N825:N832)</f>
        <v>3915.0767475000002</v>
      </c>
      <c r="O833" s="304"/>
      <c r="P833" s="281"/>
      <c r="Q833" s="281"/>
      <c r="R833" s="281"/>
      <c r="S833" s="281"/>
      <c r="T833" s="305">
        <f>SUBTOTAL(9,T825:T832)</f>
        <v>0</v>
      </c>
    </row>
    <row r="834" spans="1:20" ht="25.5" outlineLevel="2" x14ac:dyDescent="0.2">
      <c r="A834" s="287">
        <f>VLOOKUP(C834,Округа!B:C,2,FALSE)</f>
        <v>1</v>
      </c>
      <c r="B834" s="8">
        <v>501501</v>
      </c>
      <c r="C834" s="8">
        <v>150101</v>
      </c>
      <c r="D834" s="9" t="s">
        <v>323</v>
      </c>
      <c r="E834" s="347">
        <v>1</v>
      </c>
      <c r="F834" s="348" t="s">
        <v>12</v>
      </c>
      <c r="G834" s="300">
        <f>SUMIFS('Круглосуточный стационар'!J:J,'Круглосуточный стационар'!D:D,СВОД!C834,'Круглосуточный стационар'!F:F,СВОД!E834)/2+SUMIFS(ВМП!J:J,ВМП!D:D,СВОД!C834,ВМП!F:F,СВОД!E834)/2+SUMIFS('Дневной стационар'!J:J,'Дневной стационар'!D:D,СВОД!C834,'Дневной стационар'!F:F,СВОД!E834)/2+SUMIFS(ЭКО!H:H,ЭКО!D:D,СВОД!C834,ЭКО!F:F,СВОД!E834)+SUMIFS(Диализ!J:J,Диализ!E:E,СВОД!C834,Диализ!G:G,СВОД!E834)</f>
        <v>30229</v>
      </c>
      <c r="H834" s="278">
        <f>SUMIFS(Поликлиника!H:H,Поликлиника!D:D,СВОД!C834,Поликлиника!F:F,СВОД!E834)</f>
        <v>0</v>
      </c>
      <c r="I834" s="278">
        <f>SUMIFS(Поликлиника!BA:BA,Поликлиника!D:D,СВОД!C834,Поликлиника!F:F,СВОД!E834)</f>
        <v>0</v>
      </c>
      <c r="J834" s="278">
        <f>SUMIFS(Поликлиника!BF:BF,Поликлиника!D:D,СВОД!C834,Поликлиника!F:F,СВОД!E834)</f>
        <v>0</v>
      </c>
      <c r="K834" s="278">
        <f>SUMIFS(Поликлиника!BU:BU,Поликлиника!D:D,СВОД!C834,Поликлиника!F:F,СВОД!E834)</f>
        <v>0</v>
      </c>
      <c r="L834" s="278">
        <f>SUMIFS(Услуги!H:H,Услуги!D:D,СВОД!C834,Услуги!F:F,СВОД!E834)+SUMIFS(Услуги!M:M,Услуги!D:D,СВОД!C834,Услуги!F:F,СВОД!E834)+SUMIFS(Услуги!R:R,Услуги!D:D,СВОД!C834,Услуги!F:F,СВОД!E834)+SUMIFS(Услуги!W:W,Услуги!D:D,СВОД!C834,Услуги!F:F,СВОД!E834)+SUMIFS(Услуги!AB:AB,Услуги!D:D,СВОД!C834,Услуги!F:F,СВОД!E834)+SUMIFS(Услуги!AG:AG,Услуги!D:D,СВОД!C834,Услуги!F:F,СВОД!E834)+SUMIFS(Услуги!AL:AL,Услуги!D:D,СВОД!C834,Услуги!F:F,СВОД!E834)+SUMIFS(Услуги!AQ:AQ,Услуги!D:D,СВОД!C834,Услуги!F:F,СВОД!E834)</f>
        <v>0</v>
      </c>
      <c r="M834" s="278">
        <f>SUMIFS('Скорая мед. помощь'!J:J,'Скорая мед. помощь'!E:E,СВОД!C834,'Скорая мед. помощь'!G:G,СВОД!E834)</f>
        <v>0</v>
      </c>
      <c r="N834" s="301">
        <f>SUMIFS('Круглосуточный стационар'!O:O,'Круглосуточный стационар'!D:D,СВОД!C834,'Круглосуточный стационар'!F:F,СВОД!E834)+SUMIFS(ВМП!O:O,ВМП!D:D,СВОД!C834,ВМП!F:F,СВОД!E834)+SUMIFS('Дневной стационар'!O:O,'Дневной стационар'!D:D,СВОД!C834,'Дневной стационар'!F:F,СВОД!E834)+SUMIFS(ЭКО!M:M,ЭКО!D:D,СВОД!C834,ЭКО!F:F,СВОД!E834)+SUMIFS(Диализ!O:O,Диализ!E:E,СВОД!C834,Диализ!G:G,СВОД!E834)+SUMIFS(Поликлиника!CT:CT,Поликлиника!D:D,СВОД!C834,Поликлиника!F:F,СВОД!E834)+SUMIFS('Скорая мед. помощь'!O:O,'Скорая мед. помощь'!E:E,СВОД!C834,'Скорая мед. помощь'!G:G,СВОД!E834)+SUMIFS(Услуги!AV:AV,Услуги!D:D,СВОД!C834,Услуги!F:F,СВОД!E834)</f>
        <v>857554.93559280841</v>
      </c>
      <c r="O834" s="300">
        <f>SUMIFS(Сверхбаза!L:L,Сверхбаза!C:C,СВОД!C834,Сверхбаза!E:E,СВОД!E834)+SUMIFS(Сверхбаза!M:M,Сверхбаза!C:C,СВОД!C834,Сверхбаза!E:E,СВОД!E834)</f>
        <v>0</v>
      </c>
      <c r="P834" s="278">
        <f>SUMIFS(Сверхбаза!N:N,Сверхбаза!C:C,СВОД!C834,Сверхбаза!E:E,СВОД!E834)</f>
        <v>0</v>
      </c>
      <c r="Q834" s="278">
        <f>SUMIFS(Сверхбаза!P:P,Сверхбаза!C:C,СВОД!C834,Сверхбаза!E:E,СВОД!E834)</f>
        <v>0</v>
      </c>
      <c r="R834" s="278">
        <f>SUMIFS(Сверхбаза!O:O,Сверхбаза!C:C,СВОД!C834,Сверхбаза!E:E,СВОД!E834)</f>
        <v>0</v>
      </c>
      <c r="S834" s="278">
        <f>SUMIFS(Сверхбаза!Q:Q,Сверхбаза!C:C,СВОД!C834,Сверхбаза!E:E,СВОД!E834)</f>
        <v>0</v>
      </c>
      <c r="T834" s="301">
        <f>SUMIFS(Сверхбаза!G:G,Сверхбаза!C:C,СВОД!C834,Сверхбаза!E:E,СВОД!E834)</f>
        <v>0</v>
      </c>
    </row>
    <row r="835" spans="1:20" ht="25.5" outlineLevel="2" x14ac:dyDescent="0.2">
      <c r="A835" s="288">
        <f>VLOOKUP(C835,Округа!B:C,2,FALSE)</f>
        <v>1</v>
      </c>
      <c r="B835" s="361">
        <v>501501</v>
      </c>
      <c r="C835" s="361">
        <v>150101</v>
      </c>
      <c r="D835" s="5" t="s">
        <v>323</v>
      </c>
      <c r="E835" s="349">
        <v>13</v>
      </c>
      <c r="F835" s="350" t="s">
        <v>704</v>
      </c>
      <c r="G835" s="302">
        <f>SUMIFS('Круглосуточный стационар'!J:J,'Круглосуточный стационар'!D:D,СВОД!C835,'Круглосуточный стационар'!F:F,СВОД!E835)/2+SUMIFS(ВМП!J:J,ВМП!D:D,СВОД!C835,ВМП!F:F,СВОД!E835)/2+SUMIFS('Дневной стационар'!J:J,'Дневной стационар'!D:D,СВОД!C835,'Дневной стационар'!F:F,СВОД!E835)/2+SUMIFS(ЭКО!H:H,ЭКО!D:D,СВОД!C835,ЭКО!F:F,СВОД!E835)+SUMIFS(Диализ!J:J,Диализ!E:E,СВОД!C835,Диализ!G:G,СВОД!E835)</f>
        <v>120</v>
      </c>
      <c r="H835" s="276">
        <f>SUMIFS(Поликлиника!H:H,Поликлиника!D:D,СВОД!C835,Поликлиника!F:F,СВОД!E835)</f>
        <v>0</v>
      </c>
      <c r="I835" s="276">
        <f>SUMIFS(Поликлиника!BA:BA,Поликлиника!D:D,СВОД!C835,Поликлиника!F:F,СВОД!E835)</f>
        <v>0</v>
      </c>
      <c r="J835" s="276">
        <f>SUMIFS(Поликлиника!BF:BF,Поликлиника!D:D,СВОД!C835,Поликлиника!F:F,СВОД!E835)</f>
        <v>0</v>
      </c>
      <c r="K835" s="276">
        <f>SUMIFS(Поликлиника!BU:BU,Поликлиника!D:D,СВОД!C835,Поликлиника!F:F,СВОД!E835)</f>
        <v>0</v>
      </c>
      <c r="L835" s="276">
        <f>SUMIFS(Услуги!H:H,Услуги!D:D,СВОД!C835,Услуги!F:F,СВОД!E835)+SUMIFS(Услуги!M:M,Услуги!D:D,СВОД!C835,Услуги!F:F,СВОД!E835)+SUMIFS(Услуги!R:R,Услуги!D:D,СВОД!C835,Услуги!F:F,СВОД!E835)+SUMIFS(Услуги!W:W,Услуги!D:D,СВОД!C835,Услуги!F:F,СВОД!E835)+SUMIFS(Услуги!AB:AB,Услуги!D:D,СВОД!C835,Услуги!F:F,СВОД!E835)+SUMIFS(Услуги!AG:AG,Услуги!D:D,СВОД!C835,Услуги!F:F,СВОД!E835)+SUMIFS(Услуги!AL:AL,Услуги!D:D,СВОД!C835,Услуги!F:F,СВОД!E835)+SUMIFS(Услуги!AQ:AQ,Услуги!D:D,СВОД!C835,Услуги!F:F,СВОД!E835)</f>
        <v>0</v>
      </c>
      <c r="M835" s="276">
        <f>SUMIFS('Скорая мед. помощь'!J:J,'Скорая мед. помощь'!E:E,СВОД!C835,'Скорая мед. помощь'!G:G,СВОД!E835)</f>
        <v>0</v>
      </c>
      <c r="N835" s="303">
        <f>SUMIFS('Круглосуточный стационар'!O:O,'Круглосуточный стационар'!D:D,СВОД!C835,'Круглосуточный стационар'!F:F,СВОД!E835)+SUMIFS(ВМП!O:O,ВМП!D:D,СВОД!C835,ВМП!F:F,СВОД!E835)+SUMIFS('Дневной стационар'!O:O,'Дневной стационар'!D:D,СВОД!C835,'Дневной стационар'!F:F,СВОД!E835)+SUMIFS(ЭКО!M:M,ЭКО!D:D,СВОД!C835,ЭКО!F:F,СВОД!E835)+SUMIFS(Диализ!O:O,Диализ!E:E,СВОД!C835,Диализ!G:G,СВОД!E835)+SUMIFS(Поликлиника!CT:CT,Поликлиника!D:D,СВОД!C835,Поликлиника!F:F,СВОД!E835)+SUMIFS('Скорая мед. помощь'!O:O,'Скорая мед. помощь'!E:E,СВОД!C835,'Скорая мед. помощь'!G:G,СВОД!E835)+SUMIFS(Услуги!AV:AV,Услуги!D:D,СВОД!C835,Услуги!F:F,СВОД!E835)</f>
        <v>16953.966</v>
      </c>
      <c r="O835" s="302">
        <f>SUMIFS(Сверхбаза!L:L,Сверхбаза!C:C,СВОД!C835,Сверхбаза!E:E,СВОД!E835)+SUMIFS(Сверхбаза!M:M,Сверхбаза!C:C,СВОД!C835,Сверхбаза!E:E,СВОД!E835)</f>
        <v>0</v>
      </c>
      <c r="P835" s="276">
        <f>SUMIFS(Сверхбаза!N:N,Сверхбаза!C:C,СВОД!C835,Сверхбаза!E:E,СВОД!E835)</f>
        <v>0</v>
      </c>
      <c r="Q835" s="276">
        <f>SUMIFS(Сверхбаза!P:P,Сверхбаза!C:C,СВОД!C835,Сверхбаза!E:E,СВОД!E835)</f>
        <v>0</v>
      </c>
      <c r="R835" s="276">
        <f>SUMIFS(Сверхбаза!O:O,Сверхбаза!C:C,СВОД!C835,Сверхбаза!E:E,СВОД!E835)</f>
        <v>0</v>
      </c>
      <c r="S835" s="276">
        <f>SUMIFS(Сверхбаза!Q:Q,Сверхбаза!C:C,СВОД!C835,Сверхбаза!E:E,СВОД!E835)</f>
        <v>0</v>
      </c>
      <c r="T835" s="303">
        <f>SUMIFS(Сверхбаза!G:G,Сверхбаза!C:C,СВОД!C835,Сверхбаза!E:E,СВОД!E835)</f>
        <v>0</v>
      </c>
    </row>
    <row r="836" spans="1:20" ht="25.5" outlineLevel="2" x14ac:dyDescent="0.2">
      <c r="A836" s="288">
        <f>VLOOKUP(C836,Округа!B:C,2,FALSE)</f>
        <v>1</v>
      </c>
      <c r="B836" s="361">
        <v>501501</v>
      </c>
      <c r="C836" s="361">
        <v>150101</v>
      </c>
      <c r="D836" s="5" t="s">
        <v>323</v>
      </c>
      <c r="E836" s="349">
        <v>2</v>
      </c>
      <c r="F836" s="350" t="s">
        <v>173</v>
      </c>
      <c r="G836" s="302">
        <f>SUMIFS('Круглосуточный стационар'!J:J,'Круглосуточный стационар'!D:D,СВОД!C836,'Круглосуточный стационар'!F:F,СВОД!E836)/2+SUMIFS(ВМП!J:J,ВМП!D:D,СВОД!C836,ВМП!F:F,СВОД!E836)/2+SUMIFS('Дневной стационар'!J:J,'Дневной стационар'!D:D,СВОД!C836,'Дневной стационар'!F:F,СВОД!E836)/2+SUMIFS(ЭКО!H:H,ЭКО!D:D,СВОД!C836,ЭКО!F:F,СВОД!E836)+SUMIFS(Диализ!J:J,Диализ!E:E,СВОД!C836,Диализ!G:G,СВОД!E836)</f>
        <v>5190</v>
      </c>
      <c r="H836" s="276">
        <f>SUMIFS(Поликлиника!H:H,Поликлиника!D:D,СВОД!C836,Поликлиника!F:F,СВОД!E836)</f>
        <v>0</v>
      </c>
      <c r="I836" s="276">
        <f>SUMIFS(Поликлиника!BA:BA,Поликлиника!D:D,СВОД!C836,Поликлиника!F:F,СВОД!E836)</f>
        <v>0</v>
      </c>
      <c r="J836" s="276">
        <f>SUMIFS(Поликлиника!BF:BF,Поликлиника!D:D,СВОД!C836,Поликлиника!F:F,СВОД!E836)</f>
        <v>0</v>
      </c>
      <c r="K836" s="276">
        <f>SUMIFS(Поликлиника!BU:BU,Поликлиника!D:D,СВОД!C836,Поликлиника!F:F,СВОД!E836)</f>
        <v>0</v>
      </c>
      <c r="L836" s="276">
        <f>SUMIFS(Услуги!H:H,Услуги!D:D,СВОД!C836,Услуги!F:F,СВОД!E836)+SUMIFS(Услуги!M:M,Услуги!D:D,СВОД!C836,Услуги!F:F,СВОД!E836)+SUMIFS(Услуги!R:R,Услуги!D:D,СВОД!C836,Услуги!F:F,СВОД!E836)+SUMIFS(Услуги!W:W,Услуги!D:D,СВОД!C836,Услуги!F:F,СВОД!E836)+SUMIFS(Услуги!AB:AB,Услуги!D:D,СВОД!C836,Услуги!F:F,СВОД!E836)+SUMIFS(Услуги!AG:AG,Услуги!D:D,СВОД!C836,Услуги!F:F,СВОД!E836)+SUMIFS(Услуги!AL:AL,Услуги!D:D,СВОД!C836,Услуги!F:F,СВОД!E836)+SUMIFS(Услуги!AQ:AQ,Услуги!D:D,СВОД!C836,Услуги!F:F,СВОД!E836)</f>
        <v>0</v>
      </c>
      <c r="M836" s="276">
        <f>SUMIFS('Скорая мед. помощь'!J:J,'Скорая мед. помощь'!E:E,СВОД!C836,'Скорая мед. помощь'!G:G,СВОД!E836)</f>
        <v>0</v>
      </c>
      <c r="N836" s="303">
        <f>SUMIFS('Круглосуточный стационар'!O:O,'Круглосуточный стационар'!D:D,СВОД!C836,'Круглосуточный стационар'!F:F,СВОД!E836)+SUMIFS(ВМП!O:O,ВМП!D:D,СВОД!C836,ВМП!F:F,СВОД!E836)+SUMIFS('Дневной стационар'!O:O,'Дневной стационар'!D:D,СВОД!C836,'Дневной стационар'!F:F,СВОД!E836)+SUMIFS(ЭКО!M:M,ЭКО!D:D,СВОД!C836,ЭКО!F:F,СВОД!E836)+SUMIFS(Диализ!O:O,Диализ!E:E,СВОД!C836,Диализ!G:G,СВОД!E836)+SUMIFS(Поликлиника!CT:CT,Поликлиника!D:D,СВОД!C836,Поликлиника!F:F,СВОД!E836)+SUMIFS('Скорая мед. помощь'!O:O,'Скорая мед. помощь'!E:E,СВОД!C836,'Скорая мед. помощь'!G:G,СВОД!E836)+SUMIFS(Услуги!AV:AV,Услуги!D:D,СВОД!C836,Услуги!F:F,СВОД!E836)</f>
        <v>59678.323925000004</v>
      </c>
      <c r="O836" s="302">
        <f>SUMIFS(Сверхбаза!L:L,Сверхбаза!C:C,СВОД!C836,Сверхбаза!E:E,СВОД!E836)+SUMIFS(Сверхбаза!M:M,Сверхбаза!C:C,СВОД!C836,Сверхбаза!E:E,СВОД!E836)</f>
        <v>120</v>
      </c>
      <c r="P836" s="276">
        <f>SUMIFS(Сверхбаза!N:N,Сверхбаза!C:C,СВОД!C836,Сверхбаза!E:E,СВОД!E836)</f>
        <v>0</v>
      </c>
      <c r="Q836" s="276">
        <f>SUMIFS(Сверхбаза!P:P,Сверхбаза!C:C,СВОД!C836,Сверхбаза!E:E,СВОД!E836)</f>
        <v>0</v>
      </c>
      <c r="R836" s="276">
        <f>SUMIFS(Сверхбаза!O:O,Сверхбаза!C:C,СВОД!C836,Сверхбаза!E:E,СВОД!E836)</f>
        <v>0</v>
      </c>
      <c r="S836" s="276">
        <f>SUMIFS(Сверхбаза!Q:Q,Сверхбаза!C:C,СВОД!C836,Сверхбаза!E:E,СВОД!E836)</f>
        <v>0</v>
      </c>
      <c r="T836" s="303">
        <f>SUMIFS(Сверхбаза!G:G,Сверхбаза!C:C,СВОД!C836,Сверхбаза!E:E,СВОД!E836)</f>
        <v>7373.16</v>
      </c>
    </row>
    <row r="837" spans="1:20" ht="25.5" outlineLevel="2" x14ac:dyDescent="0.2">
      <c r="A837" s="288">
        <f>VLOOKUP(C837,Округа!B:C,2,FALSE)</f>
        <v>1</v>
      </c>
      <c r="B837" s="361">
        <v>501501</v>
      </c>
      <c r="C837" s="361">
        <v>150101</v>
      </c>
      <c r="D837" s="5" t="s">
        <v>323</v>
      </c>
      <c r="E837" s="349">
        <v>6</v>
      </c>
      <c r="F837" s="350" t="s">
        <v>705</v>
      </c>
      <c r="G837" s="302">
        <f>SUMIFS('Круглосуточный стационар'!J:J,'Круглосуточный стационар'!D:D,СВОД!C837,'Круглосуточный стационар'!F:F,СВОД!E837)/2+SUMIFS(ВМП!J:J,ВМП!D:D,СВОД!C837,ВМП!F:F,СВОД!E837)/2+SUMIFS('Дневной стационар'!J:J,'Дневной стационар'!D:D,СВОД!C837,'Дневной стационар'!F:F,СВОД!E837)/2+SUMIFS(ЭКО!H:H,ЭКО!D:D,СВОД!C837,ЭКО!F:F,СВОД!E837)+SUMIFS(Диализ!J:J,Диализ!E:E,СВОД!C837,Диализ!G:G,СВОД!E837)</f>
        <v>0</v>
      </c>
      <c r="H837" s="276">
        <f>SUMIFS(Поликлиника!H:H,Поликлиника!D:D,СВОД!C837,Поликлиника!F:F,СВОД!E837)</f>
        <v>0</v>
      </c>
      <c r="I837" s="276">
        <f>SUMIFS(Поликлиника!BA:BA,Поликлиника!D:D,СВОД!C837,Поликлиника!F:F,СВОД!E837)</f>
        <v>0</v>
      </c>
      <c r="J837" s="276">
        <f>SUMIFS(Поликлиника!BF:BF,Поликлиника!D:D,СВОД!C837,Поликлиника!F:F,СВОД!E837)</f>
        <v>0</v>
      </c>
      <c r="K837" s="276">
        <f>SUMIFS(Поликлиника!BU:BU,Поликлиника!D:D,СВОД!C837,Поликлиника!F:F,СВОД!E837)</f>
        <v>0</v>
      </c>
      <c r="L837" s="276">
        <f>SUMIFS(Услуги!H:H,Услуги!D:D,СВОД!C837,Услуги!F:F,СВОД!E837)+SUMIFS(Услуги!M:M,Услуги!D:D,СВОД!C837,Услуги!F:F,СВОД!E837)+SUMIFS(Услуги!R:R,Услуги!D:D,СВОД!C837,Услуги!F:F,СВОД!E837)+SUMIFS(Услуги!W:W,Услуги!D:D,СВОД!C837,Услуги!F:F,СВОД!E837)+SUMIFS(Услуги!AB:AB,Услуги!D:D,СВОД!C837,Услуги!F:F,СВОД!E837)+SUMIFS(Услуги!AG:AG,Услуги!D:D,СВОД!C837,Услуги!F:F,СВОД!E837)+SUMIFS(Услуги!AL:AL,Услуги!D:D,СВОД!C837,Услуги!F:F,СВОД!E837)+SUMIFS(Услуги!AQ:AQ,Услуги!D:D,СВОД!C837,Услуги!F:F,СВОД!E837)</f>
        <v>0</v>
      </c>
      <c r="M837" s="276">
        <f>SUMIFS('Скорая мед. помощь'!J:J,'Скорая мед. помощь'!E:E,СВОД!C837,'Скорая мед. помощь'!G:G,СВОД!E837)</f>
        <v>0</v>
      </c>
      <c r="N837" s="303">
        <f>SUMIFS('Круглосуточный стационар'!O:O,'Круглосуточный стационар'!D:D,СВОД!C837,'Круглосуточный стационар'!F:F,СВОД!E837)+SUMIFS(ВМП!O:O,ВМП!D:D,СВОД!C837,ВМП!F:F,СВОД!E837)+SUMIFS('Дневной стационар'!O:O,'Дневной стационар'!D:D,СВОД!C837,'Дневной стационар'!F:F,СВОД!E837)+SUMIFS(ЭКО!M:M,ЭКО!D:D,СВОД!C837,ЭКО!F:F,СВОД!E837)+SUMIFS(Диализ!O:O,Диализ!E:E,СВОД!C837,Диализ!G:G,СВОД!E837)+SUMIFS(Поликлиника!CT:CT,Поликлиника!D:D,СВОД!C837,Поликлиника!F:F,СВОД!E837)+SUMIFS('Скорая мед. помощь'!O:O,'Скорая мед. помощь'!E:E,СВОД!C837,'Скорая мед. помощь'!G:G,СВОД!E837)+SUMIFS(Услуги!AV:AV,Услуги!D:D,СВОД!C837,Услуги!F:F,СВОД!E837)</f>
        <v>0</v>
      </c>
      <c r="O837" s="302">
        <f>SUMIFS(Сверхбаза!L:L,Сверхбаза!C:C,СВОД!C837,Сверхбаза!E:E,СВОД!E837)+SUMIFS(Сверхбаза!M:M,Сверхбаза!C:C,СВОД!C837,Сверхбаза!E:E,СВОД!E837)</f>
        <v>0</v>
      </c>
      <c r="P837" s="276">
        <f>SUMIFS(Сверхбаза!N:N,Сверхбаза!C:C,СВОД!C837,Сверхбаза!E:E,СВОД!E837)</f>
        <v>0</v>
      </c>
      <c r="Q837" s="276">
        <f>SUMIFS(Сверхбаза!P:P,Сверхбаза!C:C,СВОД!C837,Сверхбаза!E:E,СВОД!E837)</f>
        <v>0</v>
      </c>
      <c r="R837" s="276">
        <f>SUMIFS(Сверхбаза!O:O,Сверхбаза!C:C,СВОД!C837,Сверхбаза!E:E,СВОД!E837)</f>
        <v>0</v>
      </c>
      <c r="S837" s="276">
        <f>SUMIFS(Сверхбаза!Q:Q,Сверхбаза!C:C,СВОД!C837,Сверхбаза!E:E,СВОД!E837)</f>
        <v>0</v>
      </c>
      <c r="T837" s="303">
        <f>SUMIFS(Сверхбаза!G:G,Сверхбаза!C:C,СВОД!C837,Сверхбаза!E:E,СВОД!E837)</f>
        <v>0</v>
      </c>
    </row>
    <row r="838" spans="1:20" ht="25.5" outlineLevel="2" x14ac:dyDescent="0.2">
      <c r="A838" s="288">
        <f>VLOOKUP(C838,Округа!B:C,2,FALSE)</f>
        <v>1</v>
      </c>
      <c r="B838" s="361">
        <v>501501</v>
      </c>
      <c r="C838" s="361">
        <v>150101</v>
      </c>
      <c r="D838" s="5" t="s">
        <v>323</v>
      </c>
      <c r="E838" s="349">
        <v>3</v>
      </c>
      <c r="F838" s="350" t="s">
        <v>174</v>
      </c>
      <c r="G838" s="302">
        <f>SUMIFS('Круглосуточный стационар'!J:J,'Круглосуточный стационар'!D:D,СВОД!C838,'Круглосуточный стационар'!F:F,СВОД!E838)/2+SUMIFS(ВМП!J:J,ВМП!D:D,СВОД!C838,ВМП!F:F,СВОД!E838)/2+SUMIFS('Дневной стационар'!J:J,'Дневной стационар'!D:D,СВОД!C838,'Дневной стационар'!F:F,СВОД!E838)/2+SUMIFS(ЭКО!H:H,ЭКО!D:D,СВОД!C838,ЭКО!F:F,СВОД!E838)+SUMIFS(Диализ!J:J,Диализ!E:E,СВОД!C838,Диализ!G:G,СВОД!E838)</f>
        <v>0</v>
      </c>
      <c r="H838" s="276">
        <f>SUMIFS(Поликлиника!H:H,Поликлиника!D:D,СВОД!C838,Поликлиника!F:F,СВОД!E838)</f>
        <v>161177</v>
      </c>
      <c r="I838" s="276">
        <f>SUMIFS(Поликлиника!BA:BA,Поликлиника!D:D,СВОД!C838,Поликлиника!F:F,СВОД!E838)</f>
        <v>96743</v>
      </c>
      <c r="J838" s="276">
        <f>SUMIFS(Поликлиника!BF:BF,Поликлиника!D:D,СВОД!C838,Поликлиника!F:F,СВОД!E838)</f>
        <v>229772</v>
      </c>
      <c r="K838" s="276">
        <f>SUMIFS(Поликлиника!BU:BU,Поликлиника!D:D,СВОД!C838,Поликлиника!F:F,СВОД!E838)</f>
        <v>138418</v>
      </c>
      <c r="L838" s="276">
        <f>SUMIFS(Услуги!H:H,Услуги!D:D,СВОД!C838,Услуги!F:F,СВОД!E838)+SUMIFS(Услуги!M:M,Услуги!D:D,СВОД!C838,Услуги!F:F,СВОД!E838)+SUMIFS(Услуги!R:R,Услуги!D:D,СВОД!C838,Услуги!F:F,СВОД!E838)+SUMIFS(Услуги!W:W,Услуги!D:D,СВОД!C838,Услуги!F:F,СВОД!E838)+SUMIFS(Услуги!AB:AB,Услуги!D:D,СВОД!C838,Услуги!F:F,СВОД!E838)+SUMIFS(Услуги!AG:AG,Услуги!D:D,СВОД!C838,Услуги!F:F,СВОД!E838)+SUMIFS(Услуги!AL:AL,Услуги!D:D,СВОД!C838,Услуги!F:F,СВОД!E838)+SUMIFS(Услуги!AQ:AQ,Услуги!D:D,СВОД!C838,Услуги!F:F,СВОД!E838)</f>
        <v>930</v>
      </c>
      <c r="M838" s="276">
        <f>SUMIFS('Скорая мед. помощь'!J:J,'Скорая мед. помощь'!E:E,СВОД!C838,'Скорая мед. помощь'!G:G,СВОД!E838)</f>
        <v>0</v>
      </c>
      <c r="N838" s="303">
        <f>SUMIFS('Круглосуточный стационар'!O:O,'Круглосуточный стационар'!D:D,СВОД!C838,'Круглосуточный стационар'!F:F,СВОД!E838)+SUMIFS(ВМП!O:O,ВМП!D:D,СВОД!C838,ВМП!F:F,СВОД!E838)+SUMIFS('Дневной стационар'!O:O,'Дневной стационар'!D:D,СВОД!C838,'Дневной стационар'!F:F,СВОД!E838)+SUMIFS(ЭКО!M:M,ЭКО!D:D,СВОД!C838,ЭКО!F:F,СВОД!E838)+SUMIFS(Диализ!O:O,Диализ!E:E,СВОД!C838,Диализ!G:G,СВОД!E838)+SUMIFS(Поликлиника!CT:CT,Поликлиника!D:D,СВОД!C838,Поликлиника!F:F,СВОД!E838)+SUMIFS('Скорая мед. помощь'!O:O,'Скорая мед. помощь'!E:E,СВОД!C838,'Скорая мед. помощь'!G:G,СВОД!E838)+SUMIFS(Услуги!AV:AV,Услуги!D:D,СВОД!C838,Услуги!F:F,СВОД!E838)</f>
        <v>682848.04083013604</v>
      </c>
      <c r="O838" s="302">
        <f>SUMIFS(Сверхбаза!L:L,Сверхбаза!C:C,СВОД!C838,Сверхбаза!E:E,СВОД!E838)+SUMIFS(Сверхбаза!M:M,Сверхбаза!C:C,СВОД!C838,Сверхбаза!E:E,СВОД!E838)</f>
        <v>0</v>
      </c>
      <c r="P838" s="276">
        <f>SUMIFS(Сверхбаза!N:N,Сверхбаза!C:C,СВОД!C838,Сверхбаза!E:E,СВОД!E838)</f>
        <v>15200</v>
      </c>
      <c r="Q838" s="276">
        <f>SUMIFS(Сверхбаза!P:P,Сверхбаза!C:C,СВОД!C838,Сверхбаза!E:E,СВОД!E838)</f>
        <v>3800</v>
      </c>
      <c r="R838" s="276">
        <f>SUMIFS(Сверхбаза!O:O,Сверхбаза!C:C,СВОД!C838,Сверхбаза!E:E,СВОД!E838)</f>
        <v>8300</v>
      </c>
      <c r="S838" s="276">
        <f>SUMIFS(Сверхбаза!Q:Q,Сверхбаза!C:C,СВОД!C838,Сверхбаза!E:E,СВОД!E838)</f>
        <v>0</v>
      </c>
      <c r="T838" s="303">
        <f>SUMIFS(Сверхбаза!G:G,Сверхбаза!C:C,СВОД!C838,Сверхбаза!E:E,СВОД!E838)</f>
        <v>27148.888999999999</v>
      </c>
    </row>
    <row r="839" spans="1:20" ht="25.5" outlineLevel="2" x14ac:dyDescent="0.2">
      <c r="A839" s="288">
        <f>VLOOKUP(C839,Округа!B:C,2,FALSE)</f>
        <v>1</v>
      </c>
      <c r="B839" s="361">
        <v>501501</v>
      </c>
      <c r="C839" s="361">
        <v>150101</v>
      </c>
      <c r="D839" s="5" t="s">
        <v>323</v>
      </c>
      <c r="E839" s="349">
        <v>7</v>
      </c>
      <c r="F839" s="350" t="s">
        <v>706</v>
      </c>
      <c r="G839" s="302">
        <f>SUMIFS('Круглосуточный стационар'!J:J,'Круглосуточный стационар'!D:D,СВОД!C839,'Круглосуточный стационар'!F:F,СВОД!E839)/2+SUMIFS(ВМП!J:J,ВМП!D:D,СВОД!C839,ВМП!F:F,СВОД!E839)/2+SUMIFS('Дневной стационар'!J:J,'Дневной стационар'!D:D,СВОД!C839,'Дневной стационар'!F:F,СВОД!E839)/2+SUMIFS(ЭКО!H:H,ЭКО!D:D,СВОД!C839,ЭКО!F:F,СВОД!E839)+SUMIFS(Диализ!J:J,Диализ!E:E,СВОД!C839,Диализ!G:G,СВОД!E839)</f>
        <v>0</v>
      </c>
      <c r="H839" s="276">
        <f>SUMIFS(Поликлиника!H:H,Поликлиника!D:D,СВОД!C839,Поликлиника!F:F,СВОД!E839)</f>
        <v>0</v>
      </c>
      <c r="I839" s="276">
        <f>SUMIFS(Поликлиника!BA:BA,Поликлиника!D:D,СВОД!C839,Поликлиника!F:F,СВОД!E839)</f>
        <v>0</v>
      </c>
      <c r="J839" s="276">
        <f>SUMIFS(Поликлиника!BF:BF,Поликлиника!D:D,СВОД!C839,Поликлиника!F:F,СВОД!E839)</f>
        <v>0</v>
      </c>
      <c r="K839" s="276">
        <f>SUMIFS(Поликлиника!BU:BU,Поликлиника!D:D,СВОД!C839,Поликлиника!F:F,СВОД!E839)</f>
        <v>0</v>
      </c>
      <c r="L839" s="276">
        <f>SUMIFS(Услуги!H:H,Услуги!D:D,СВОД!C839,Услуги!F:F,СВОД!E839)+SUMIFS(Услуги!M:M,Услуги!D:D,СВОД!C839,Услуги!F:F,СВОД!E839)+SUMIFS(Услуги!R:R,Услуги!D:D,СВОД!C839,Услуги!F:F,СВОД!E839)+SUMIFS(Услуги!W:W,Услуги!D:D,СВОД!C839,Услуги!F:F,СВОД!E839)+SUMIFS(Услуги!AB:AB,Услуги!D:D,СВОД!C839,Услуги!F:F,СВОД!E839)+SUMIFS(Услуги!AG:AG,Услуги!D:D,СВОД!C839,Услуги!F:F,СВОД!E839)+SUMIFS(Услуги!AL:AL,Услуги!D:D,СВОД!C839,Услуги!F:F,СВОД!E839)+SUMIFS(Услуги!AQ:AQ,Услуги!D:D,СВОД!C839,Услуги!F:F,СВОД!E839)</f>
        <v>0</v>
      </c>
      <c r="M839" s="276">
        <f>SUMIFS('Скорая мед. помощь'!J:J,'Скорая мед. помощь'!E:E,СВОД!C839,'Скорая мед. помощь'!G:G,СВОД!E839)</f>
        <v>0</v>
      </c>
      <c r="N839" s="303">
        <f>SUMIFS('Круглосуточный стационар'!O:O,'Круглосуточный стационар'!D:D,СВОД!C839,'Круглосуточный стационар'!F:F,СВОД!E839)+SUMIFS(ВМП!O:O,ВМП!D:D,СВОД!C839,ВМП!F:F,СВОД!E839)+SUMIFS('Дневной стационар'!O:O,'Дневной стационар'!D:D,СВОД!C839,'Дневной стационар'!F:F,СВОД!E839)+SUMIFS(ЭКО!M:M,ЭКО!D:D,СВОД!C839,ЭКО!F:F,СВОД!E839)+SUMIFS(Диализ!O:O,Диализ!E:E,СВОД!C839,Диализ!G:G,СВОД!E839)+SUMIFS(Поликлиника!CT:CT,Поликлиника!D:D,СВОД!C839,Поликлиника!F:F,СВОД!E839)+SUMIFS('Скорая мед. помощь'!O:O,'Скорая мед. помощь'!E:E,СВОД!C839,'Скорая мед. помощь'!G:G,СВОД!E839)+SUMIFS(Услуги!AV:AV,Услуги!D:D,СВОД!C839,Услуги!F:F,СВОД!E839)</f>
        <v>0</v>
      </c>
      <c r="O839" s="302">
        <f>SUMIFS(Сверхбаза!L:L,Сверхбаза!C:C,СВОД!C839,Сверхбаза!E:E,СВОД!E839)+SUMIFS(Сверхбаза!M:M,Сверхбаза!C:C,СВОД!C839,Сверхбаза!E:E,СВОД!E839)</f>
        <v>0</v>
      </c>
      <c r="P839" s="276">
        <f>SUMIFS(Сверхбаза!N:N,Сверхбаза!C:C,СВОД!C839,Сверхбаза!E:E,СВОД!E839)</f>
        <v>0</v>
      </c>
      <c r="Q839" s="276">
        <f>SUMIFS(Сверхбаза!P:P,Сверхбаза!C:C,СВОД!C839,Сверхбаза!E:E,СВОД!E839)</f>
        <v>0</v>
      </c>
      <c r="R839" s="276">
        <f>SUMIFS(Сверхбаза!O:O,Сверхбаза!C:C,СВОД!C839,Сверхбаза!E:E,СВОД!E839)</f>
        <v>0</v>
      </c>
      <c r="S839" s="276">
        <f>SUMIFS(Сверхбаза!Q:Q,Сверхбаза!C:C,СВОД!C839,Сверхбаза!E:E,СВОД!E839)</f>
        <v>0</v>
      </c>
      <c r="T839" s="303">
        <f>SUMIFS(Сверхбаза!G:G,Сверхбаза!C:C,СВОД!C839,Сверхбаза!E:E,СВОД!E839)</f>
        <v>0</v>
      </c>
    </row>
    <row r="840" spans="1:20" ht="25.5" outlineLevel="2" x14ac:dyDescent="0.2">
      <c r="A840" s="288">
        <f>VLOOKUP(C840,Округа!B:C,2,FALSE)</f>
        <v>1</v>
      </c>
      <c r="B840" s="361">
        <v>501501</v>
      </c>
      <c r="C840" s="361">
        <v>150101</v>
      </c>
      <c r="D840" s="5" t="s">
        <v>323</v>
      </c>
      <c r="E840" s="349">
        <v>70</v>
      </c>
      <c r="F840" s="350" t="s">
        <v>707</v>
      </c>
      <c r="G840" s="302">
        <f>SUMIFS('Круглосуточный стационар'!J:J,'Круглосуточный стационар'!D:D,СВОД!C840,'Круглосуточный стационар'!F:F,СВОД!E840)/2+SUMIFS(ВМП!J:J,ВМП!D:D,СВОД!C840,ВМП!F:F,СВОД!E840)/2+SUMIFS('Дневной стационар'!J:J,'Дневной стационар'!D:D,СВОД!C840,'Дневной стационар'!F:F,СВОД!E840)/2+SUMIFS(ЭКО!H:H,ЭКО!D:D,СВОД!C840,ЭКО!F:F,СВОД!E840)+SUMIFS(Диализ!J:J,Диализ!E:E,СВОД!C840,Диализ!G:G,СВОД!E840)</f>
        <v>5896</v>
      </c>
      <c r="H840" s="276">
        <f>SUMIFS(Поликлиника!H:H,Поликлиника!D:D,СВОД!C840,Поликлиника!F:F,СВОД!E840)</f>
        <v>0</v>
      </c>
      <c r="I840" s="276">
        <f>SUMIFS(Поликлиника!BA:BA,Поликлиника!D:D,СВОД!C840,Поликлиника!F:F,СВОД!E840)</f>
        <v>0</v>
      </c>
      <c r="J840" s="276">
        <f>SUMIFS(Поликлиника!BF:BF,Поликлиника!D:D,СВОД!C840,Поликлиника!F:F,СВОД!E840)</f>
        <v>0</v>
      </c>
      <c r="K840" s="276">
        <f>SUMIFS(Поликлиника!BU:BU,Поликлиника!D:D,СВОД!C840,Поликлиника!F:F,СВОД!E840)</f>
        <v>0</v>
      </c>
      <c r="L840" s="276">
        <f>SUMIFS(Услуги!H:H,Услуги!D:D,СВОД!C840,Услуги!F:F,СВОД!E840)+SUMIFS(Услуги!M:M,Услуги!D:D,СВОД!C840,Услуги!F:F,СВОД!E840)+SUMIFS(Услуги!R:R,Услуги!D:D,СВОД!C840,Услуги!F:F,СВОД!E840)+SUMIFS(Услуги!W:W,Услуги!D:D,СВОД!C840,Услуги!F:F,СВОД!E840)+SUMIFS(Услуги!AB:AB,Услуги!D:D,СВОД!C840,Услуги!F:F,СВОД!E840)+SUMIFS(Услуги!AG:AG,Услуги!D:D,СВОД!C840,Услуги!F:F,СВОД!E840)+SUMIFS(Услуги!AL:AL,Услуги!D:D,СВОД!C840,Услуги!F:F,СВОД!E840)+SUMIFS(Услуги!AQ:AQ,Услуги!D:D,СВОД!C840,Услуги!F:F,СВОД!E840)</f>
        <v>0</v>
      </c>
      <c r="M840" s="276">
        <f>SUMIFS('Скорая мед. помощь'!J:J,'Скорая мед. помощь'!E:E,СВОД!C840,'Скорая мед. помощь'!G:G,СВОД!E840)</f>
        <v>0</v>
      </c>
      <c r="N840" s="303">
        <f>SUMIFS('Круглосуточный стационар'!O:O,'Круглосуточный стационар'!D:D,СВОД!C840,'Круглосуточный стационар'!F:F,СВОД!E840)+SUMIFS(ВМП!O:O,ВМП!D:D,СВОД!C840,ВМП!F:F,СВОД!E840)+SUMIFS('Дневной стационар'!O:O,'Дневной стационар'!D:D,СВОД!C840,'Дневной стационар'!F:F,СВОД!E840)+SUMIFS(ЭКО!M:M,ЭКО!D:D,СВОД!C840,ЭКО!F:F,СВОД!E840)+SUMIFS(Диализ!O:O,Диализ!E:E,СВОД!C840,Диализ!G:G,СВОД!E840)+SUMIFS(Поликлиника!CT:CT,Поликлиника!D:D,СВОД!C840,Поликлиника!F:F,СВОД!E840)+SUMIFS('Скорая мед. помощь'!O:O,'Скорая мед. помощь'!E:E,СВОД!C840,'Скорая мед. помощь'!G:G,СВОД!E840)+SUMIFS(Услуги!AV:AV,Услуги!D:D,СВОД!C840,Услуги!F:F,СВОД!E840)</f>
        <v>32368.826666666668</v>
      </c>
      <c r="O840" s="302">
        <f>SUMIFS(Сверхбаза!L:L,Сверхбаза!C:C,СВОД!C840,Сверхбаза!E:E,СВОД!E840)+SUMIFS(Сверхбаза!M:M,Сверхбаза!C:C,СВОД!C840,Сверхбаза!E:E,СВОД!E840)</f>
        <v>0</v>
      </c>
      <c r="P840" s="276">
        <f>SUMIFS(Сверхбаза!N:N,Сверхбаза!C:C,СВОД!C840,Сверхбаза!E:E,СВОД!E840)</f>
        <v>0</v>
      </c>
      <c r="Q840" s="276">
        <f>SUMIFS(Сверхбаза!P:P,Сверхбаза!C:C,СВОД!C840,Сверхбаза!E:E,СВОД!E840)</f>
        <v>0</v>
      </c>
      <c r="R840" s="276">
        <f>SUMIFS(Сверхбаза!O:O,Сверхбаза!C:C,СВОД!C840,Сверхбаза!E:E,СВОД!E840)</f>
        <v>0</v>
      </c>
      <c r="S840" s="276">
        <f>SUMIFS(Сверхбаза!Q:Q,Сверхбаза!C:C,СВОД!C840,Сверхбаза!E:E,СВОД!E840)</f>
        <v>0</v>
      </c>
      <c r="T840" s="303">
        <f>SUMIFS(Сверхбаза!G:G,Сверхбаза!C:C,СВОД!C840,Сверхбаза!E:E,СВОД!E840)</f>
        <v>0</v>
      </c>
    </row>
    <row r="841" spans="1:20" ht="25.5" outlineLevel="2" x14ac:dyDescent="0.2">
      <c r="A841" s="288">
        <f>VLOOKUP(C841,Округа!B:C,2,FALSE)</f>
        <v>1</v>
      </c>
      <c r="B841" s="361">
        <v>501501</v>
      </c>
      <c r="C841" s="361">
        <v>150101</v>
      </c>
      <c r="D841" s="5" t="s">
        <v>323</v>
      </c>
      <c r="E841" s="349">
        <v>94</v>
      </c>
      <c r="F841" s="350" t="s">
        <v>157</v>
      </c>
      <c r="G841" s="302">
        <f>SUMIFS('Круглосуточный стационар'!J:J,'Круглосуточный стационар'!D:D,СВОД!C841,'Круглосуточный стационар'!F:F,СВОД!E841)/2+SUMIFS(ВМП!J:J,ВМП!D:D,СВОД!C841,ВМП!F:F,СВОД!E841)/2+SUMIFS('Дневной стационар'!J:J,'Дневной стационар'!D:D,СВОД!C841,'Дневной стационар'!F:F,СВОД!E841)/2+SUMIFS(ЭКО!H:H,ЭКО!D:D,СВОД!C841,ЭКО!F:F,СВОД!E841)+SUMIFS(Диализ!J:J,Диализ!E:E,СВОД!C841,Диализ!G:G,СВОД!E841)</f>
        <v>0</v>
      </c>
      <c r="H841" s="276">
        <f>SUMIFS(Поликлиника!H:H,Поликлиника!D:D,СВОД!C841,Поликлиника!F:F,СВОД!E841)</f>
        <v>0</v>
      </c>
      <c r="I841" s="276">
        <f>SUMIFS(Поликлиника!BA:BA,Поликлиника!D:D,СВОД!C841,Поликлиника!F:F,СВОД!E841)</f>
        <v>0</v>
      </c>
      <c r="J841" s="276">
        <f>SUMIFS(Поликлиника!BF:BF,Поликлиника!D:D,СВОД!C841,Поликлиника!F:F,СВОД!E841)</f>
        <v>0</v>
      </c>
      <c r="K841" s="276">
        <f>SUMIFS(Поликлиника!BU:BU,Поликлиника!D:D,СВОД!C841,Поликлиника!F:F,СВОД!E841)</f>
        <v>0</v>
      </c>
      <c r="L841" s="276">
        <f>SUMIFS(Услуги!H:H,Услуги!D:D,СВОД!C841,Услуги!F:F,СВОД!E841)+SUMIFS(Услуги!M:M,Услуги!D:D,СВОД!C841,Услуги!F:F,СВОД!E841)+SUMIFS(Услуги!R:R,Услуги!D:D,СВОД!C841,Услуги!F:F,СВОД!E841)+SUMIFS(Услуги!W:W,Услуги!D:D,СВОД!C841,Услуги!F:F,СВОД!E841)+SUMIFS(Услуги!AB:AB,Услуги!D:D,СВОД!C841,Услуги!F:F,СВОД!E841)+SUMIFS(Услуги!AG:AG,Услуги!D:D,СВОД!C841,Услуги!F:F,СВОД!E841)+SUMIFS(Услуги!AL:AL,Услуги!D:D,СВОД!C841,Услуги!F:F,СВОД!E841)+SUMIFS(Услуги!AQ:AQ,Услуги!D:D,СВОД!C841,Услуги!F:F,СВОД!E841)</f>
        <v>0</v>
      </c>
      <c r="M841" s="276">
        <f>SUMIFS('Скорая мед. помощь'!J:J,'Скорая мед. помощь'!E:E,СВОД!C841,'Скорая мед. помощь'!G:G,СВОД!E841)</f>
        <v>0</v>
      </c>
      <c r="N841" s="303">
        <f>SUMIFS('Круглосуточный стационар'!O:O,'Круглосуточный стационар'!D:D,СВОД!C841,'Круглосуточный стационар'!F:F,СВОД!E841)+SUMIFS(ВМП!O:O,ВМП!D:D,СВОД!C841,ВМП!F:F,СВОД!E841)+SUMIFS('Дневной стационар'!O:O,'Дневной стационар'!D:D,СВОД!C841,'Дневной стационар'!F:F,СВОД!E841)+SUMIFS(ЭКО!M:M,ЭКО!D:D,СВОД!C841,ЭКО!F:F,СВОД!E841)+SUMIFS(Диализ!O:O,Диализ!E:E,СВОД!C841,Диализ!G:G,СВОД!E841)+SUMIFS(Поликлиника!CT:CT,Поликлиника!D:D,СВОД!C841,Поликлиника!F:F,СВОД!E841)+SUMIFS('Скорая мед. помощь'!O:O,'Скорая мед. помощь'!E:E,СВОД!C841,'Скорая мед. помощь'!G:G,СВОД!E841)+SUMIFS(Услуги!AV:AV,Услуги!D:D,СВОД!C841,Услуги!F:F,СВОД!E841)</f>
        <v>0</v>
      </c>
      <c r="O841" s="302">
        <f>SUMIFS(Сверхбаза!L:L,Сверхбаза!C:C,СВОД!C841,Сверхбаза!E:E,СВОД!E841)+SUMIFS(Сверхбаза!M:M,Сверхбаза!C:C,СВОД!C841,Сверхбаза!E:E,СВОД!E841)</f>
        <v>0</v>
      </c>
      <c r="P841" s="276">
        <f>SUMIFS(Сверхбаза!N:N,Сверхбаза!C:C,СВОД!C841,Сверхбаза!E:E,СВОД!E841)</f>
        <v>0</v>
      </c>
      <c r="Q841" s="276">
        <f>SUMIFS(Сверхбаза!P:P,Сверхбаза!C:C,СВОД!C841,Сверхбаза!E:E,СВОД!E841)</f>
        <v>0</v>
      </c>
      <c r="R841" s="276">
        <f>SUMIFS(Сверхбаза!O:O,Сверхбаза!C:C,СВОД!C841,Сверхбаза!E:E,СВОД!E841)</f>
        <v>0</v>
      </c>
      <c r="S841" s="276">
        <f>SUMIFS(Сверхбаза!Q:Q,Сверхбаза!C:C,СВОД!C841,Сверхбаза!E:E,СВОД!E841)</f>
        <v>0</v>
      </c>
      <c r="T841" s="303">
        <f>SUMIFS(Сверхбаза!G:G,Сверхбаза!C:C,СВОД!C841,Сверхбаза!E:E,СВОД!E841)</f>
        <v>0</v>
      </c>
    </row>
    <row r="842" spans="1:20" outlineLevel="1" x14ac:dyDescent="0.2">
      <c r="A842" s="289"/>
      <c r="B842" s="279"/>
      <c r="C842" s="279" t="str">
        <f>CONCATENATE(C841," ","Итог")</f>
        <v>150101 Итог</v>
      </c>
      <c r="D842" s="280"/>
      <c r="E842" s="351"/>
      <c r="F842" s="352"/>
      <c r="G842" s="304"/>
      <c r="H842" s="281"/>
      <c r="I842" s="281"/>
      <c r="J842" s="281"/>
      <c r="K842" s="281"/>
      <c r="L842" s="281"/>
      <c r="M842" s="281"/>
      <c r="N842" s="305">
        <f>SUBTOTAL(9,N834:N841)</f>
        <v>1649404.0930146112</v>
      </c>
      <c r="O842" s="304"/>
      <c r="P842" s="281"/>
      <c r="Q842" s="281"/>
      <c r="R842" s="281"/>
      <c r="S842" s="281"/>
      <c r="T842" s="305">
        <f>SUBTOTAL(9,T834:T841)</f>
        <v>34522.048999999999</v>
      </c>
    </row>
    <row r="843" spans="1:20" ht="38.25" outlineLevel="2" x14ac:dyDescent="0.2">
      <c r="A843" s="287">
        <f>VLOOKUP(C843,Округа!B:C,2,FALSE)</f>
        <v>1</v>
      </c>
      <c r="B843" s="8">
        <v>501505</v>
      </c>
      <c r="C843" s="8">
        <v>150601</v>
      </c>
      <c r="D843" s="9" t="s">
        <v>660</v>
      </c>
      <c r="E843" s="347">
        <v>1</v>
      </c>
      <c r="F843" s="348" t="s">
        <v>12</v>
      </c>
      <c r="G843" s="300">
        <f>SUMIFS('Круглосуточный стационар'!J:J,'Круглосуточный стационар'!D:D,СВОД!C843,'Круглосуточный стационар'!F:F,СВОД!E843)/2+SUMIFS(ВМП!J:J,ВМП!D:D,СВОД!C843,ВМП!F:F,СВОД!E843)/2+SUMIFS('Дневной стационар'!J:J,'Дневной стационар'!D:D,СВОД!C843,'Дневной стационар'!F:F,СВОД!E843)/2+SUMIFS(ЭКО!H:H,ЭКО!D:D,СВОД!C843,ЭКО!F:F,СВОД!E843)+SUMIFS(Диализ!J:J,Диализ!E:E,СВОД!C843,Диализ!G:G,СВОД!E843)</f>
        <v>0</v>
      </c>
      <c r="H843" s="278">
        <f>SUMIFS(Поликлиника!H:H,Поликлиника!D:D,СВОД!C843,Поликлиника!F:F,СВОД!E843)</f>
        <v>0</v>
      </c>
      <c r="I843" s="278">
        <f>SUMIFS(Поликлиника!BA:BA,Поликлиника!D:D,СВОД!C843,Поликлиника!F:F,СВОД!E843)</f>
        <v>0</v>
      </c>
      <c r="J843" s="278">
        <f>SUMIFS(Поликлиника!BF:BF,Поликлиника!D:D,СВОД!C843,Поликлиника!F:F,СВОД!E843)</f>
        <v>0</v>
      </c>
      <c r="K843" s="278">
        <f>SUMIFS(Поликлиника!BU:BU,Поликлиника!D:D,СВОД!C843,Поликлиника!F:F,СВОД!E843)</f>
        <v>0</v>
      </c>
      <c r="L843" s="278">
        <f>SUMIFS(Услуги!H:H,Услуги!D:D,СВОД!C843,Услуги!F:F,СВОД!E843)+SUMIFS(Услуги!M:M,Услуги!D:D,СВОД!C843,Услуги!F:F,СВОД!E843)+SUMIFS(Услуги!R:R,Услуги!D:D,СВОД!C843,Услуги!F:F,СВОД!E843)+SUMIFS(Услуги!W:W,Услуги!D:D,СВОД!C843,Услуги!F:F,СВОД!E843)+SUMIFS(Услуги!AB:AB,Услуги!D:D,СВОД!C843,Услуги!F:F,СВОД!E843)+SUMIFS(Услуги!AG:AG,Услуги!D:D,СВОД!C843,Услуги!F:F,СВОД!E843)+SUMIFS(Услуги!AL:AL,Услуги!D:D,СВОД!C843,Услуги!F:F,СВОД!E843)+SUMIFS(Услуги!AQ:AQ,Услуги!D:D,СВОД!C843,Услуги!F:F,СВОД!E843)</f>
        <v>0</v>
      </c>
      <c r="M843" s="278">
        <f>SUMIFS('Скорая мед. помощь'!J:J,'Скорая мед. помощь'!E:E,СВОД!C843,'Скорая мед. помощь'!G:G,СВОД!E843)</f>
        <v>0</v>
      </c>
      <c r="N843" s="301">
        <f>SUMIFS('Круглосуточный стационар'!O:O,'Круглосуточный стационар'!D:D,СВОД!C843,'Круглосуточный стационар'!F:F,СВОД!E843)+SUMIFS(ВМП!O:O,ВМП!D:D,СВОД!C843,ВМП!F:F,СВОД!E843)+SUMIFS('Дневной стационар'!O:O,'Дневной стационар'!D:D,СВОД!C843,'Дневной стационар'!F:F,СВОД!E843)+SUMIFS(ЭКО!M:M,ЭКО!D:D,СВОД!C843,ЭКО!F:F,СВОД!E843)+SUMIFS(Диализ!O:O,Диализ!E:E,СВОД!C843,Диализ!G:G,СВОД!E843)+SUMIFS(Поликлиника!CT:CT,Поликлиника!D:D,СВОД!C843,Поликлиника!F:F,СВОД!E843)+SUMIFS('Скорая мед. помощь'!O:O,'Скорая мед. помощь'!E:E,СВОД!C843,'Скорая мед. помощь'!G:G,СВОД!E843)+SUMIFS(Услуги!AV:AV,Услуги!D:D,СВОД!C843,Услуги!F:F,СВОД!E843)</f>
        <v>0</v>
      </c>
      <c r="O843" s="300">
        <f>SUMIFS(Сверхбаза!L:L,Сверхбаза!C:C,СВОД!C843,Сверхбаза!E:E,СВОД!E843)+SUMIFS(Сверхбаза!M:M,Сверхбаза!C:C,СВОД!C843,Сверхбаза!E:E,СВОД!E843)</f>
        <v>0</v>
      </c>
      <c r="P843" s="278">
        <f>SUMIFS(Сверхбаза!N:N,Сверхбаза!C:C,СВОД!C843,Сверхбаза!E:E,СВОД!E843)</f>
        <v>0</v>
      </c>
      <c r="Q843" s="278">
        <f>SUMIFS(Сверхбаза!P:P,Сверхбаза!C:C,СВОД!C843,Сверхбаза!E:E,СВОД!E843)</f>
        <v>0</v>
      </c>
      <c r="R843" s="278">
        <f>SUMIFS(Сверхбаза!O:O,Сверхбаза!C:C,СВОД!C843,Сверхбаза!E:E,СВОД!E843)</f>
        <v>0</v>
      </c>
      <c r="S843" s="278">
        <f>SUMIFS(Сверхбаза!Q:Q,Сверхбаза!C:C,СВОД!C843,Сверхбаза!E:E,СВОД!E843)</f>
        <v>0</v>
      </c>
      <c r="T843" s="301">
        <f>SUMIFS(Сверхбаза!G:G,Сверхбаза!C:C,СВОД!C843,Сверхбаза!E:E,СВОД!E843)</f>
        <v>0</v>
      </c>
    </row>
    <row r="844" spans="1:20" ht="38.25" outlineLevel="2" x14ac:dyDescent="0.2">
      <c r="A844" s="288">
        <f>VLOOKUP(C844,Округа!B:C,2,FALSE)</f>
        <v>1</v>
      </c>
      <c r="B844" s="361">
        <v>501505</v>
      </c>
      <c r="C844" s="361">
        <v>150601</v>
      </c>
      <c r="D844" s="5" t="s">
        <v>660</v>
      </c>
      <c r="E844" s="349">
        <v>13</v>
      </c>
      <c r="F844" s="350" t="s">
        <v>704</v>
      </c>
      <c r="G844" s="302">
        <f>SUMIFS('Круглосуточный стационар'!J:J,'Круглосуточный стационар'!D:D,СВОД!C844,'Круглосуточный стационар'!F:F,СВОД!E844)/2+SUMIFS(ВМП!J:J,ВМП!D:D,СВОД!C844,ВМП!F:F,СВОД!E844)/2+SUMIFS('Дневной стационар'!J:J,'Дневной стационар'!D:D,СВОД!C844,'Дневной стационар'!F:F,СВОД!E844)/2+SUMIFS(ЭКО!H:H,ЭКО!D:D,СВОД!C844,ЭКО!F:F,СВОД!E844)+SUMIFS(Диализ!J:J,Диализ!E:E,СВОД!C844,Диализ!G:G,СВОД!E844)</f>
        <v>0</v>
      </c>
      <c r="H844" s="276">
        <f>SUMIFS(Поликлиника!H:H,Поликлиника!D:D,СВОД!C844,Поликлиника!F:F,СВОД!E844)</f>
        <v>0</v>
      </c>
      <c r="I844" s="276">
        <f>SUMIFS(Поликлиника!BA:BA,Поликлиника!D:D,СВОД!C844,Поликлиника!F:F,СВОД!E844)</f>
        <v>0</v>
      </c>
      <c r="J844" s="276">
        <f>SUMIFS(Поликлиника!BF:BF,Поликлиника!D:D,СВОД!C844,Поликлиника!F:F,СВОД!E844)</f>
        <v>0</v>
      </c>
      <c r="K844" s="276">
        <f>SUMIFS(Поликлиника!BU:BU,Поликлиника!D:D,СВОД!C844,Поликлиника!F:F,СВОД!E844)</f>
        <v>0</v>
      </c>
      <c r="L844" s="276">
        <f>SUMIFS(Услуги!H:H,Услуги!D:D,СВОД!C844,Услуги!F:F,СВОД!E844)+SUMIFS(Услуги!M:M,Услуги!D:D,СВОД!C844,Услуги!F:F,СВОД!E844)+SUMIFS(Услуги!R:R,Услуги!D:D,СВОД!C844,Услуги!F:F,СВОД!E844)+SUMIFS(Услуги!W:W,Услуги!D:D,СВОД!C844,Услуги!F:F,СВОД!E844)+SUMIFS(Услуги!AB:AB,Услуги!D:D,СВОД!C844,Услуги!F:F,СВОД!E844)+SUMIFS(Услуги!AG:AG,Услуги!D:D,СВОД!C844,Услуги!F:F,СВОД!E844)+SUMIFS(Услуги!AL:AL,Услуги!D:D,СВОД!C844,Услуги!F:F,СВОД!E844)+SUMIFS(Услуги!AQ:AQ,Услуги!D:D,СВОД!C844,Услуги!F:F,СВОД!E844)</f>
        <v>0</v>
      </c>
      <c r="M844" s="276">
        <f>SUMIFS('Скорая мед. помощь'!J:J,'Скорая мед. помощь'!E:E,СВОД!C844,'Скорая мед. помощь'!G:G,СВОД!E844)</f>
        <v>0</v>
      </c>
      <c r="N844" s="303">
        <f>SUMIFS('Круглосуточный стационар'!O:O,'Круглосуточный стационар'!D:D,СВОД!C844,'Круглосуточный стационар'!F:F,СВОД!E844)+SUMIFS(ВМП!O:O,ВМП!D:D,СВОД!C844,ВМП!F:F,СВОД!E844)+SUMIFS('Дневной стационар'!O:O,'Дневной стационар'!D:D,СВОД!C844,'Дневной стационар'!F:F,СВОД!E844)+SUMIFS(ЭКО!M:M,ЭКО!D:D,СВОД!C844,ЭКО!F:F,СВОД!E844)+SUMIFS(Диализ!O:O,Диализ!E:E,СВОД!C844,Диализ!G:G,СВОД!E844)+SUMIFS(Поликлиника!CT:CT,Поликлиника!D:D,СВОД!C844,Поликлиника!F:F,СВОД!E844)+SUMIFS('Скорая мед. помощь'!O:O,'Скорая мед. помощь'!E:E,СВОД!C844,'Скорая мед. помощь'!G:G,СВОД!E844)+SUMIFS(Услуги!AV:AV,Услуги!D:D,СВОД!C844,Услуги!F:F,СВОД!E844)</f>
        <v>0</v>
      </c>
      <c r="O844" s="302">
        <f>SUMIFS(Сверхбаза!L:L,Сверхбаза!C:C,СВОД!C844,Сверхбаза!E:E,СВОД!E844)+SUMIFS(Сверхбаза!M:M,Сверхбаза!C:C,СВОД!C844,Сверхбаза!E:E,СВОД!E844)</f>
        <v>0</v>
      </c>
      <c r="P844" s="276">
        <f>SUMIFS(Сверхбаза!N:N,Сверхбаза!C:C,СВОД!C844,Сверхбаза!E:E,СВОД!E844)</f>
        <v>0</v>
      </c>
      <c r="Q844" s="276">
        <f>SUMIFS(Сверхбаза!P:P,Сверхбаза!C:C,СВОД!C844,Сверхбаза!E:E,СВОД!E844)</f>
        <v>0</v>
      </c>
      <c r="R844" s="276">
        <f>SUMIFS(Сверхбаза!O:O,Сверхбаза!C:C,СВОД!C844,Сверхбаза!E:E,СВОД!E844)</f>
        <v>0</v>
      </c>
      <c r="S844" s="276">
        <f>SUMIFS(Сверхбаза!Q:Q,Сверхбаза!C:C,СВОД!C844,Сверхбаза!E:E,СВОД!E844)</f>
        <v>0</v>
      </c>
      <c r="T844" s="303">
        <f>SUMIFS(Сверхбаза!G:G,Сверхбаза!C:C,СВОД!C844,Сверхбаза!E:E,СВОД!E844)</f>
        <v>0</v>
      </c>
    </row>
    <row r="845" spans="1:20" ht="38.25" outlineLevel="2" x14ac:dyDescent="0.2">
      <c r="A845" s="288">
        <f>VLOOKUP(C845,Округа!B:C,2,FALSE)</f>
        <v>1</v>
      </c>
      <c r="B845" s="361">
        <v>501505</v>
      </c>
      <c r="C845" s="361">
        <v>150601</v>
      </c>
      <c r="D845" s="5" t="s">
        <v>660</v>
      </c>
      <c r="E845" s="349">
        <v>2</v>
      </c>
      <c r="F845" s="350" t="s">
        <v>173</v>
      </c>
      <c r="G845" s="302">
        <f>SUMIFS('Круглосуточный стационар'!J:J,'Круглосуточный стационар'!D:D,СВОД!C845,'Круглосуточный стационар'!F:F,СВОД!E845)/2+SUMIFS(ВМП!J:J,ВМП!D:D,СВОД!C845,ВМП!F:F,СВОД!E845)/2+SUMIFS('Дневной стационар'!J:J,'Дневной стационар'!D:D,СВОД!C845,'Дневной стационар'!F:F,СВОД!E845)/2+SUMIFS(ЭКО!H:H,ЭКО!D:D,СВОД!C845,ЭКО!F:F,СВОД!E845)+SUMIFS(Диализ!J:J,Диализ!E:E,СВОД!C845,Диализ!G:G,СВОД!E845)</f>
        <v>430</v>
      </c>
      <c r="H845" s="276">
        <f>SUMIFS(Поликлиника!H:H,Поликлиника!D:D,СВОД!C845,Поликлиника!F:F,СВОД!E845)</f>
        <v>0</v>
      </c>
      <c r="I845" s="276">
        <f>SUMIFS(Поликлиника!BA:BA,Поликлиника!D:D,СВОД!C845,Поликлиника!F:F,СВОД!E845)</f>
        <v>0</v>
      </c>
      <c r="J845" s="276">
        <f>SUMIFS(Поликлиника!BF:BF,Поликлиника!D:D,СВОД!C845,Поликлиника!F:F,СВОД!E845)</f>
        <v>0</v>
      </c>
      <c r="K845" s="276">
        <f>SUMIFS(Поликлиника!BU:BU,Поликлиника!D:D,СВОД!C845,Поликлиника!F:F,СВОД!E845)</f>
        <v>0</v>
      </c>
      <c r="L845" s="276">
        <f>SUMIFS(Услуги!H:H,Услуги!D:D,СВОД!C845,Услуги!F:F,СВОД!E845)+SUMIFS(Услуги!M:M,Услуги!D:D,СВОД!C845,Услуги!F:F,СВОД!E845)+SUMIFS(Услуги!R:R,Услуги!D:D,СВОД!C845,Услуги!F:F,СВОД!E845)+SUMIFS(Услуги!W:W,Услуги!D:D,СВОД!C845,Услуги!F:F,СВОД!E845)+SUMIFS(Услуги!AB:AB,Услуги!D:D,СВОД!C845,Услуги!F:F,СВОД!E845)+SUMIFS(Услуги!AG:AG,Услуги!D:D,СВОД!C845,Услуги!F:F,СВОД!E845)+SUMIFS(Услуги!AL:AL,Услуги!D:D,СВОД!C845,Услуги!F:F,СВОД!E845)+SUMIFS(Услуги!AQ:AQ,Услуги!D:D,СВОД!C845,Услуги!F:F,СВОД!E845)</f>
        <v>0</v>
      </c>
      <c r="M845" s="276">
        <f>SUMIFS('Скорая мед. помощь'!J:J,'Скорая мед. помощь'!E:E,СВОД!C845,'Скорая мед. помощь'!G:G,СВОД!E845)</f>
        <v>0</v>
      </c>
      <c r="N845" s="303">
        <f>SUMIFS('Круглосуточный стационар'!O:O,'Круглосуточный стационар'!D:D,СВОД!C845,'Круглосуточный стационар'!F:F,СВОД!E845)+SUMIFS(ВМП!O:O,ВМП!D:D,СВОД!C845,ВМП!F:F,СВОД!E845)+SUMIFS('Дневной стационар'!O:O,'Дневной стационар'!D:D,СВОД!C845,'Дневной стационар'!F:F,СВОД!E845)+SUMIFS(ЭКО!M:M,ЭКО!D:D,СВОД!C845,ЭКО!F:F,СВОД!E845)+SUMIFS(Диализ!O:O,Диализ!E:E,СВОД!C845,Диализ!G:G,СВОД!E845)+SUMIFS(Поликлиника!CT:CT,Поликлиника!D:D,СВОД!C845,Поликлиника!F:F,СВОД!E845)+SUMIFS('Скорая мед. помощь'!O:O,'Скорая мед. помощь'!E:E,СВОД!C845,'Скорая мед. помощь'!G:G,СВОД!E845)+SUMIFS(Услуги!AV:AV,Услуги!D:D,СВОД!C845,Услуги!F:F,СВОД!E845)</f>
        <v>2400.3081500000003</v>
      </c>
      <c r="O845" s="302">
        <f>SUMIFS(Сверхбаза!L:L,Сверхбаза!C:C,СВОД!C845,Сверхбаза!E:E,СВОД!E845)+SUMIFS(Сверхбаза!M:M,Сверхбаза!C:C,СВОД!C845,Сверхбаза!E:E,СВОД!E845)</f>
        <v>0</v>
      </c>
      <c r="P845" s="276">
        <f>SUMIFS(Сверхбаза!N:N,Сверхбаза!C:C,СВОД!C845,Сверхбаза!E:E,СВОД!E845)</f>
        <v>0</v>
      </c>
      <c r="Q845" s="276">
        <f>SUMIFS(Сверхбаза!P:P,Сверхбаза!C:C,СВОД!C845,Сверхбаза!E:E,СВОД!E845)</f>
        <v>0</v>
      </c>
      <c r="R845" s="276">
        <f>SUMIFS(Сверхбаза!O:O,Сверхбаза!C:C,СВОД!C845,Сверхбаза!E:E,СВОД!E845)</f>
        <v>0</v>
      </c>
      <c r="S845" s="276">
        <f>SUMIFS(Сверхбаза!Q:Q,Сверхбаза!C:C,СВОД!C845,Сверхбаза!E:E,СВОД!E845)</f>
        <v>0</v>
      </c>
      <c r="T845" s="303">
        <f>SUMIFS(Сверхбаза!G:G,Сверхбаза!C:C,СВОД!C845,Сверхбаза!E:E,СВОД!E845)</f>
        <v>0</v>
      </c>
    </row>
    <row r="846" spans="1:20" ht="38.25" outlineLevel="2" x14ac:dyDescent="0.2">
      <c r="A846" s="288">
        <f>VLOOKUP(C846,Округа!B:C,2,FALSE)</f>
        <v>1</v>
      </c>
      <c r="B846" s="361">
        <v>501505</v>
      </c>
      <c r="C846" s="361">
        <v>150601</v>
      </c>
      <c r="D846" s="5" t="s">
        <v>660</v>
      </c>
      <c r="E846" s="349">
        <v>6</v>
      </c>
      <c r="F846" s="350" t="s">
        <v>705</v>
      </c>
      <c r="G846" s="302">
        <f>SUMIFS('Круглосуточный стационар'!J:J,'Круглосуточный стационар'!D:D,СВОД!C846,'Круглосуточный стационар'!F:F,СВОД!E846)/2+SUMIFS(ВМП!J:J,ВМП!D:D,СВОД!C846,ВМП!F:F,СВОД!E846)/2+SUMIFS('Дневной стационар'!J:J,'Дневной стационар'!D:D,СВОД!C846,'Дневной стационар'!F:F,СВОД!E846)/2+SUMIFS(ЭКО!H:H,ЭКО!D:D,СВОД!C846,ЭКО!F:F,СВОД!E846)+SUMIFS(Диализ!J:J,Диализ!E:E,СВОД!C846,Диализ!G:G,СВОД!E846)</f>
        <v>0</v>
      </c>
      <c r="H846" s="276">
        <f>SUMIFS(Поликлиника!H:H,Поликлиника!D:D,СВОД!C846,Поликлиника!F:F,СВОД!E846)</f>
        <v>0</v>
      </c>
      <c r="I846" s="276">
        <f>SUMIFS(Поликлиника!BA:BA,Поликлиника!D:D,СВОД!C846,Поликлиника!F:F,СВОД!E846)</f>
        <v>0</v>
      </c>
      <c r="J846" s="276">
        <f>SUMIFS(Поликлиника!BF:BF,Поликлиника!D:D,СВОД!C846,Поликлиника!F:F,СВОД!E846)</f>
        <v>0</v>
      </c>
      <c r="K846" s="276">
        <f>SUMIFS(Поликлиника!BU:BU,Поликлиника!D:D,СВОД!C846,Поликлиника!F:F,СВОД!E846)</f>
        <v>0</v>
      </c>
      <c r="L846" s="276">
        <f>SUMIFS(Услуги!H:H,Услуги!D:D,СВОД!C846,Услуги!F:F,СВОД!E846)+SUMIFS(Услуги!M:M,Услуги!D:D,СВОД!C846,Услуги!F:F,СВОД!E846)+SUMIFS(Услуги!R:R,Услуги!D:D,СВОД!C846,Услуги!F:F,СВОД!E846)+SUMIFS(Услуги!W:W,Услуги!D:D,СВОД!C846,Услуги!F:F,СВОД!E846)+SUMIFS(Услуги!AB:AB,Услуги!D:D,СВОД!C846,Услуги!F:F,СВОД!E846)+SUMIFS(Услуги!AG:AG,Услуги!D:D,СВОД!C846,Услуги!F:F,СВОД!E846)+SUMIFS(Услуги!AL:AL,Услуги!D:D,СВОД!C846,Услуги!F:F,СВОД!E846)+SUMIFS(Услуги!AQ:AQ,Услуги!D:D,СВОД!C846,Услуги!F:F,СВОД!E846)</f>
        <v>0</v>
      </c>
      <c r="M846" s="276">
        <f>SUMIFS('Скорая мед. помощь'!J:J,'Скорая мед. помощь'!E:E,СВОД!C846,'Скорая мед. помощь'!G:G,СВОД!E846)</f>
        <v>0</v>
      </c>
      <c r="N846" s="303">
        <f>SUMIFS('Круглосуточный стационар'!O:O,'Круглосуточный стационар'!D:D,СВОД!C846,'Круглосуточный стационар'!F:F,СВОД!E846)+SUMIFS(ВМП!O:O,ВМП!D:D,СВОД!C846,ВМП!F:F,СВОД!E846)+SUMIFS('Дневной стационар'!O:O,'Дневной стационар'!D:D,СВОД!C846,'Дневной стационар'!F:F,СВОД!E846)+SUMIFS(ЭКО!M:M,ЭКО!D:D,СВОД!C846,ЭКО!F:F,СВОД!E846)+SUMIFS(Диализ!O:O,Диализ!E:E,СВОД!C846,Диализ!G:G,СВОД!E846)+SUMIFS(Поликлиника!CT:CT,Поликлиника!D:D,СВОД!C846,Поликлиника!F:F,СВОД!E846)+SUMIFS('Скорая мед. помощь'!O:O,'Скорая мед. помощь'!E:E,СВОД!C846,'Скорая мед. помощь'!G:G,СВОД!E846)+SUMIFS(Услуги!AV:AV,Услуги!D:D,СВОД!C846,Услуги!F:F,СВОД!E846)</f>
        <v>0</v>
      </c>
      <c r="O846" s="302">
        <f>SUMIFS(Сверхбаза!L:L,Сверхбаза!C:C,СВОД!C846,Сверхбаза!E:E,СВОД!E846)+SUMIFS(Сверхбаза!M:M,Сверхбаза!C:C,СВОД!C846,Сверхбаза!E:E,СВОД!E846)</f>
        <v>0</v>
      </c>
      <c r="P846" s="276">
        <f>SUMIFS(Сверхбаза!N:N,Сверхбаза!C:C,СВОД!C846,Сверхбаза!E:E,СВОД!E846)</f>
        <v>0</v>
      </c>
      <c r="Q846" s="276">
        <f>SUMIFS(Сверхбаза!P:P,Сверхбаза!C:C,СВОД!C846,Сверхбаза!E:E,СВОД!E846)</f>
        <v>0</v>
      </c>
      <c r="R846" s="276">
        <f>SUMIFS(Сверхбаза!O:O,Сверхбаза!C:C,СВОД!C846,Сверхбаза!E:E,СВОД!E846)</f>
        <v>0</v>
      </c>
      <c r="S846" s="276">
        <f>SUMIFS(Сверхбаза!Q:Q,Сверхбаза!C:C,СВОД!C846,Сверхбаза!E:E,СВОД!E846)</f>
        <v>0</v>
      </c>
      <c r="T846" s="303">
        <f>SUMIFS(Сверхбаза!G:G,Сверхбаза!C:C,СВОД!C846,Сверхбаза!E:E,СВОД!E846)</f>
        <v>0</v>
      </c>
    </row>
    <row r="847" spans="1:20" ht="38.25" outlineLevel="2" x14ac:dyDescent="0.2">
      <c r="A847" s="288">
        <f>VLOOKUP(C847,Округа!B:C,2,FALSE)</f>
        <v>1</v>
      </c>
      <c r="B847" s="361">
        <v>501505</v>
      </c>
      <c r="C847" s="361">
        <v>150601</v>
      </c>
      <c r="D847" s="5" t="s">
        <v>660</v>
      </c>
      <c r="E847" s="349">
        <v>3</v>
      </c>
      <c r="F847" s="350" t="s">
        <v>174</v>
      </c>
      <c r="G847" s="302">
        <f>SUMIFS('Круглосуточный стационар'!J:J,'Круглосуточный стационар'!D:D,СВОД!C847,'Круглосуточный стационар'!F:F,СВОД!E847)/2+SUMIFS(ВМП!J:J,ВМП!D:D,СВОД!C847,ВМП!F:F,СВОД!E847)/2+SUMIFS('Дневной стационар'!J:J,'Дневной стационар'!D:D,СВОД!C847,'Дневной стационар'!F:F,СВОД!E847)/2+SUMIFS(ЭКО!H:H,ЭКО!D:D,СВОД!C847,ЭКО!F:F,СВОД!E847)+SUMIFS(Диализ!J:J,Диализ!E:E,СВОД!C847,Диализ!G:G,СВОД!E847)</f>
        <v>0</v>
      </c>
      <c r="H847" s="276">
        <f>SUMIFS(Поликлиника!H:H,Поликлиника!D:D,СВОД!C847,Поликлиника!F:F,СВОД!E847)</f>
        <v>4200</v>
      </c>
      <c r="I847" s="276">
        <f>SUMIFS(Поликлиника!BA:BA,Поликлиника!D:D,СВОД!C847,Поликлиника!F:F,СВОД!E847)</f>
        <v>3651</v>
      </c>
      <c r="J847" s="276">
        <f>SUMIFS(Поликлиника!BF:BF,Поликлиника!D:D,СВОД!C847,Поликлиника!F:F,СВОД!E847)</f>
        <v>43920</v>
      </c>
      <c r="K847" s="276">
        <f>SUMIFS(Поликлиника!BU:BU,Поликлиника!D:D,СВОД!C847,Поликлиника!F:F,СВОД!E847)</f>
        <v>52132</v>
      </c>
      <c r="L847" s="276">
        <f>SUMIFS(Услуги!H:H,Услуги!D:D,СВОД!C847,Услуги!F:F,СВОД!E847)+SUMIFS(Услуги!M:M,Услуги!D:D,СВОД!C847,Услуги!F:F,СВОД!E847)+SUMIFS(Услуги!R:R,Услуги!D:D,СВОД!C847,Услуги!F:F,СВОД!E847)+SUMIFS(Услуги!W:W,Услуги!D:D,СВОД!C847,Услуги!F:F,СВОД!E847)+SUMIFS(Услуги!AB:AB,Услуги!D:D,СВОД!C847,Услуги!F:F,СВОД!E847)+SUMIFS(Услуги!AG:AG,Услуги!D:D,СВОД!C847,Услуги!F:F,СВОД!E847)+SUMIFS(Услуги!AL:AL,Услуги!D:D,СВОД!C847,Услуги!F:F,СВОД!E847)+SUMIFS(Услуги!AQ:AQ,Услуги!D:D,СВОД!C847,Услуги!F:F,СВОД!E847)</f>
        <v>1721.7600000000002</v>
      </c>
      <c r="M847" s="276">
        <f>SUMIFS('Скорая мед. помощь'!J:J,'Скорая мед. помощь'!E:E,СВОД!C847,'Скорая мед. помощь'!G:G,СВОД!E847)</f>
        <v>0</v>
      </c>
      <c r="N847" s="303">
        <f>SUMIFS('Круглосуточный стационар'!O:O,'Круглосуточный стационар'!D:D,СВОД!C847,'Круглосуточный стационар'!F:F,СВОД!E847)+SUMIFS(ВМП!O:O,ВМП!D:D,СВОД!C847,ВМП!F:F,СВОД!E847)+SUMIFS('Дневной стационар'!O:O,'Дневной стационар'!D:D,СВОД!C847,'Дневной стационар'!F:F,СВОД!E847)+SUMIFS(ЭКО!M:M,ЭКО!D:D,СВОД!C847,ЭКО!F:F,СВОД!E847)+SUMIFS(Диализ!O:O,Диализ!E:E,СВОД!C847,Диализ!G:G,СВОД!E847)+SUMIFS(Поликлиника!CT:CT,Поликлиника!D:D,СВОД!C847,Поликлиника!F:F,СВОД!E847)+SUMIFS('Скорая мед. помощь'!O:O,'Скорая мед. помощь'!E:E,СВОД!C847,'Скорая мед. помощь'!G:G,СВОД!E847)+SUMIFS(Услуги!AV:AV,Услуги!D:D,СВОД!C847,Услуги!F:F,СВОД!E847)</f>
        <v>82736.201120823185</v>
      </c>
      <c r="O847" s="302">
        <f>SUMIFS(Сверхбаза!L:L,Сверхбаза!C:C,СВОД!C847,Сверхбаза!E:E,СВОД!E847)+SUMIFS(Сверхбаза!M:M,Сверхбаза!C:C,СВОД!C847,Сверхбаза!E:E,СВОД!E847)</f>
        <v>0</v>
      </c>
      <c r="P847" s="276">
        <f>SUMIFS(Сверхбаза!N:N,Сверхбаза!C:C,СВОД!C847,Сверхбаза!E:E,СВОД!E847)</f>
        <v>0</v>
      </c>
      <c r="Q847" s="276">
        <f>SUMIFS(Сверхбаза!P:P,Сверхбаза!C:C,СВОД!C847,Сверхбаза!E:E,СВОД!E847)</f>
        <v>0</v>
      </c>
      <c r="R847" s="276">
        <f>SUMIFS(Сверхбаза!O:O,Сверхбаза!C:C,СВОД!C847,Сверхбаза!E:E,СВОД!E847)</f>
        <v>0</v>
      </c>
      <c r="S847" s="276">
        <f>SUMIFS(Сверхбаза!Q:Q,Сверхбаза!C:C,СВОД!C847,Сверхбаза!E:E,СВОД!E847)</f>
        <v>0</v>
      </c>
      <c r="T847" s="303">
        <f>SUMIFS(Сверхбаза!G:G,Сверхбаза!C:C,СВОД!C847,Сверхбаза!E:E,СВОД!E847)</f>
        <v>0</v>
      </c>
    </row>
    <row r="848" spans="1:20" ht="38.25" outlineLevel="2" x14ac:dyDescent="0.2">
      <c r="A848" s="288">
        <f>VLOOKUP(C848,Округа!B:C,2,FALSE)</f>
        <v>1</v>
      </c>
      <c r="B848" s="361">
        <v>501505</v>
      </c>
      <c r="C848" s="361">
        <v>150601</v>
      </c>
      <c r="D848" s="5" t="s">
        <v>660</v>
      </c>
      <c r="E848" s="349">
        <v>7</v>
      </c>
      <c r="F848" s="350" t="s">
        <v>706</v>
      </c>
      <c r="G848" s="302">
        <f>SUMIFS('Круглосуточный стационар'!J:J,'Круглосуточный стационар'!D:D,СВОД!C848,'Круглосуточный стационар'!F:F,СВОД!E848)/2+SUMIFS(ВМП!J:J,ВМП!D:D,СВОД!C848,ВМП!F:F,СВОД!E848)/2+SUMIFS('Дневной стационар'!J:J,'Дневной стационар'!D:D,СВОД!C848,'Дневной стационар'!F:F,СВОД!E848)/2+SUMIFS(ЭКО!H:H,ЭКО!D:D,СВОД!C848,ЭКО!F:F,СВОД!E848)+SUMIFS(Диализ!J:J,Диализ!E:E,СВОД!C848,Диализ!G:G,СВОД!E848)</f>
        <v>0</v>
      </c>
      <c r="H848" s="276">
        <f>SUMIFS(Поликлиника!H:H,Поликлиника!D:D,СВОД!C848,Поликлиника!F:F,СВОД!E848)</f>
        <v>0</v>
      </c>
      <c r="I848" s="276">
        <f>SUMIFS(Поликлиника!BA:BA,Поликлиника!D:D,СВОД!C848,Поликлиника!F:F,СВОД!E848)</f>
        <v>0</v>
      </c>
      <c r="J848" s="276">
        <f>SUMIFS(Поликлиника!BF:BF,Поликлиника!D:D,СВОД!C848,Поликлиника!F:F,СВОД!E848)</f>
        <v>0</v>
      </c>
      <c r="K848" s="276">
        <f>SUMIFS(Поликлиника!BU:BU,Поликлиника!D:D,СВОД!C848,Поликлиника!F:F,СВОД!E848)</f>
        <v>0</v>
      </c>
      <c r="L848" s="276">
        <f>SUMIFS(Услуги!H:H,Услуги!D:D,СВОД!C848,Услуги!F:F,СВОД!E848)+SUMIFS(Услуги!M:M,Услуги!D:D,СВОД!C848,Услуги!F:F,СВОД!E848)+SUMIFS(Услуги!R:R,Услуги!D:D,СВОД!C848,Услуги!F:F,СВОД!E848)+SUMIFS(Услуги!W:W,Услуги!D:D,СВОД!C848,Услуги!F:F,СВОД!E848)+SUMIFS(Услуги!AB:AB,Услуги!D:D,СВОД!C848,Услуги!F:F,СВОД!E848)+SUMIFS(Услуги!AG:AG,Услуги!D:D,СВОД!C848,Услуги!F:F,СВОД!E848)+SUMIFS(Услуги!AL:AL,Услуги!D:D,СВОД!C848,Услуги!F:F,СВОД!E848)+SUMIFS(Услуги!AQ:AQ,Услуги!D:D,СВОД!C848,Услуги!F:F,СВОД!E848)</f>
        <v>0</v>
      </c>
      <c r="M848" s="276">
        <f>SUMIFS('Скорая мед. помощь'!J:J,'Скорая мед. помощь'!E:E,СВОД!C848,'Скорая мед. помощь'!G:G,СВОД!E848)</f>
        <v>0</v>
      </c>
      <c r="N848" s="303">
        <f>SUMIFS('Круглосуточный стационар'!O:O,'Круглосуточный стационар'!D:D,СВОД!C848,'Круглосуточный стационар'!F:F,СВОД!E848)+SUMIFS(ВМП!O:O,ВМП!D:D,СВОД!C848,ВМП!F:F,СВОД!E848)+SUMIFS('Дневной стационар'!O:O,'Дневной стационар'!D:D,СВОД!C848,'Дневной стационар'!F:F,СВОД!E848)+SUMIFS(ЭКО!M:M,ЭКО!D:D,СВОД!C848,ЭКО!F:F,СВОД!E848)+SUMIFS(Диализ!O:O,Диализ!E:E,СВОД!C848,Диализ!G:G,СВОД!E848)+SUMIFS(Поликлиника!CT:CT,Поликлиника!D:D,СВОД!C848,Поликлиника!F:F,СВОД!E848)+SUMIFS('Скорая мед. помощь'!O:O,'Скорая мед. помощь'!E:E,СВОД!C848,'Скорая мед. помощь'!G:G,СВОД!E848)+SUMIFS(Услуги!AV:AV,Услуги!D:D,СВОД!C848,Услуги!F:F,СВОД!E848)</f>
        <v>0</v>
      </c>
      <c r="O848" s="302">
        <f>SUMIFS(Сверхбаза!L:L,Сверхбаза!C:C,СВОД!C848,Сверхбаза!E:E,СВОД!E848)+SUMIFS(Сверхбаза!M:M,Сверхбаза!C:C,СВОД!C848,Сверхбаза!E:E,СВОД!E848)</f>
        <v>0</v>
      </c>
      <c r="P848" s="276">
        <f>SUMIFS(Сверхбаза!N:N,Сверхбаза!C:C,СВОД!C848,Сверхбаза!E:E,СВОД!E848)</f>
        <v>0</v>
      </c>
      <c r="Q848" s="276">
        <f>SUMIFS(Сверхбаза!P:P,Сверхбаза!C:C,СВОД!C848,Сверхбаза!E:E,СВОД!E848)</f>
        <v>0</v>
      </c>
      <c r="R848" s="276">
        <f>SUMIFS(Сверхбаза!O:O,Сверхбаза!C:C,СВОД!C848,Сверхбаза!E:E,СВОД!E848)</f>
        <v>0</v>
      </c>
      <c r="S848" s="276">
        <f>SUMIFS(Сверхбаза!Q:Q,Сверхбаза!C:C,СВОД!C848,Сверхбаза!E:E,СВОД!E848)</f>
        <v>0</v>
      </c>
      <c r="T848" s="303">
        <f>SUMIFS(Сверхбаза!G:G,Сверхбаза!C:C,СВОД!C848,Сверхбаза!E:E,СВОД!E848)</f>
        <v>0</v>
      </c>
    </row>
    <row r="849" spans="1:20" ht="38.25" outlineLevel="2" x14ac:dyDescent="0.2">
      <c r="A849" s="288">
        <f>VLOOKUP(C849,Округа!B:C,2,FALSE)</f>
        <v>1</v>
      </c>
      <c r="B849" s="361">
        <v>501505</v>
      </c>
      <c r="C849" s="361">
        <v>150601</v>
      </c>
      <c r="D849" s="5" t="s">
        <v>660</v>
      </c>
      <c r="E849" s="349">
        <v>70</v>
      </c>
      <c r="F849" s="350" t="s">
        <v>707</v>
      </c>
      <c r="G849" s="302">
        <f>SUMIFS('Круглосуточный стационар'!J:J,'Круглосуточный стационар'!D:D,СВОД!C849,'Круглосуточный стационар'!F:F,СВОД!E849)/2+SUMIFS(ВМП!J:J,ВМП!D:D,СВОД!C849,ВМП!F:F,СВОД!E849)/2+SUMIFS('Дневной стационар'!J:J,'Дневной стационар'!D:D,СВОД!C849,'Дневной стационар'!F:F,СВОД!E849)/2+SUMIFS(ЭКО!H:H,ЭКО!D:D,СВОД!C849,ЭКО!F:F,СВОД!E849)+SUMIFS(Диализ!J:J,Диализ!E:E,СВОД!C849,Диализ!G:G,СВОД!E849)</f>
        <v>0</v>
      </c>
      <c r="H849" s="276">
        <f>SUMIFS(Поликлиника!H:H,Поликлиника!D:D,СВОД!C849,Поликлиника!F:F,СВОД!E849)</f>
        <v>0</v>
      </c>
      <c r="I849" s="276">
        <f>SUMIFS(Поликлиника!BA:BA,Поликлиника!D:D,СВОД!C849,Поликлиника!F:F,СВОД!E849)</f>
        <v>0</v>
      </c>
      <c r="J849" s="276">
        <f>SUMIFS(Поликлиника!BF:BF,Поликлиника!D:D,СВОД!C849,Поликлиника!F:F,СВОД!E849)</f>
        <v>0</v>
      </c>
      <c r="K849" s="276">
        <f>SUMIFS(Поликлиника!BU:BU,Поликлиника!D:D,СВОД!C849,Поликлиника!F:F,СВОД!E849)</f>
        <v>0</v>
      </c>
      <c r="L849" s="276">
        <f>SUMIFS(Услуги!H:H,Услуги!D:D,СВОД!C849,Услуги!F:F,СВОД!E849)+SUMIFS(Услуги!M:M,Услуги!D:D,СВОД!C849,Услуги!F:F,СВОД!E849)+SUMIFS(Услуги!R:R,Услуги!D:D,СВОД!C849,Услуги!F:F,СВОД!E849)+SUMIFS(Услуги!W:W,Услуги!D:D,СВОД!C849,Услуги!F:F,СВОД!E849)+SUMIFS(Услуги!AB:AB,Услуги!D:D,СВОД!C849,Услуги!F:F,СВОД!E849)+SUMIFS(Услуги!AG:AG,Услуги!D:D,СВОД!C849,Услуги!F:F,СВОД!E849)+SUMIFS(Услуги!AL:AL,Услуги!D:D,СВОД!C849,Услуги!F:F,СВОД!E849)+SUMIFS(Услуги!AQ:AQ,Услуги!D:D,СВОД!C849,Услуги!F:F,СВОД!E849)</f>
        <v>0</v>
      </c>
      <c r="M849" s="276">
        <f>SUMIFS('Скорая мед. помощь'!J:J,'Скорая мед. помощь'!E:E,СВОД!C849,'Скорая мед. помощь'!G:G,СВОД!E849)</f>
        <v>0</v>
      </c>
      <c r="N849" s="303">
        <f>SUMIFS('Круглосуточный стационар'!O:O,'Круглосуточный стационар'!D:D,СВОД!C849,'Круглосуточный стационар'!F:F,СВОД!E849)+SUMIFS(ВМП!O:O,ВМП!D:D,СВОД!C849,ВМП!F:F,СВОД!E849)+SUMIFS('Дневной стационар'!O:O,'Дневной стационар'!D:D,СВОД!C849,'Дневной стационар'!F:F,СВОД!E849)+SUMIFS(ЭКО!M:M,ЭКО!D:D,СВОД!C849,ЭКО!F:F,СВОД!E849)+SUMIFS(Диализ!O:O,Диализ!E:E,СВОД!C849,Диализ!G:G,СВОД!E849)+SUMIFS(Поликлиника!CT:CT,Поликлиника!D:D,СВОД!C849,Поликлиника!F:F,СВОД!E849)+SUMIFS('Скорая мед. помощь'!O:O,'Скорая мед. помощь'!E:E,СВОД!C849,'Скорая мед. помощь'!G:G,СВОД!E849)+SUMIFS(Услуги!AV:AV,Услуги!D:D,СВОД!C849,Услуги!F:F,СВОД!E849)</f>
        <v>0</v>
      </c>
      <c r="O849" s="302">
        <f>SUMIFS(Сверхбаза!L:L,Сверхбаза!C:C,СВОД!C849,Сверхбаза!E:E,СВОД!E849)+SUMIFS(Сверхбаза!M:M,Сверхбаза!C:C,СВОД!C849,Сверхбаза!E:E,СВОД!E849)</f>
        <v>0</v>
      </c>
      <c r="P849" s="276">
        <f>SUMIFS(Сверхбаза!N:N,Сверхбаза!C:C,СВОД!C849,Сверхбаза!E:E,СВОД!E849)</f>
        <v>0</v>
      </c>
      <c r="Q849" s="276">
        <f>SUMIFS(Сверхбаза!P:P,Сверхбаза!C:C,СВОД!C849,Сверхбаза!E:E,СВОД!E849)</f>
        <v>0</v>
      </c>
      <c r="R849" s="276">
        <f>SUMIFS(Сверхбаза!O:O,Сверхбаза!C:C,СВОД!C849,Сверхбаза!E:E,СВОД!E849)</f>
        <v>0</v>
      </c>
      <c r="S849" s="276">
        <f>SUMIFS(Сверхбаза!Q:Q,Сверхбаза!C:C,СВОД!C849,Сверхбаза!E:E,СВОД!E849)</f>
        <v>0</v>
      </c>
      <c r="T849" s="303">
        <f>SUMIFS(Сверхбаза!G:G,Сверхбаза!C:C,СВОД!C849,Сверхбаза!E:E,СВОД!E849)</f>
        <v>0</v>
      </c>
    </row>
    <row r="850" spans="1:20" ht="38.25" outlineLevel="2" x14ac:dyDescent="0.2">
      <c r="A850" s="288">
        <f>VLOOKUP(C850,Округа!B:C,2,FALSE)</f>
        <v>1</v>
      </c>
      <c r="B850" s="361">
        <v>501505</v>
      </c>
      <c r="C850" s="361">
        <v>150601</v>
      </c>
      <c r="D850" s="5" t="s">
        <v>660</v>
      </c>
      <c r="E850" s="349">
        <v>94</v>
      </c>
      <c r="F850" s="350" t="s">
        <v>157</v>
      </c>
      <c r="G850" s="302">
        <f>SUMIFS('Круглосуточный стационар'!J:J,'Круглосуточный стационар'!D:D,СВОД!C850,'Круглосуточный стационар'!F:F,СВОД!E850)/2+SUMIFS(ВМП!J:J,ВМП!D:D,СВОД!C850,ВМП!F:F,СВОД!E850)/2+SUMIFS('Дневной стационар'!J:J,'Дневной стационар'!D:D,СВОД!C850,'Дневной стационар'!F:F,СВОД!E850)/2+SUMIFS(ЭКО!H:H,ЭКО!D:D,СВОД!C850,ЭКО!F:F,СВОД!E850)+SUMIFS(Диализ!J:J,Диализ!E:E,СВОД!C850,Диализ!G:G,СВОД!E850)</f>
        <v>0</v>
      </c>
      <c r="H850" s="276">
        <f>SUMIFS(Поликлиника!H:H,Поликлиника!D:D,СВОД!C850,Поликлиника!F:F,СВОД!E850)</f>
        <v>0</v>
      </c>
      <c r="I850" s="276">
        <f>SUMIFS(Поликлиника!BA:BA,Поликлиника!D:D,СВОД!C850,Поликлиника!F:F,СВОД!E850)</f>
        <v>0</v>
      </c>
      <c r="J850" s="276">
        <f>SUMIFS(Поликлиника!BF:BF,Поликлиника!D:D,СВОД!C850,Поликлиника!F:F,СВОД!E850)</f>
        <v>0</v>
      </c>
      <c r="K850" s="276">
        <f>SUMIFS(Поликлиника!BU:BU,Поликлиника!D:D,СВОД!C850,Поликлиника!F:F,СВОД!E850)</f>
        <v>0</v>
      </c>
      <c r="L850" s="276">
        <f>SUMIFS(Услуги!H:H,Услуги!D:D,СВОД!C850,Услуги!F:F,СВОД!E850)+SUMIFS(Услуги!M:M,Услуги!D:D,СВОД!C850,Услуги!F:F,СВОД!E850)+SUMIFS(Услуги!R:R,Услуги!D:D,СВОД!C850,Услуги!F:F,СВОД!E850)+SUMIFS(Услуги!W:W,Услуги!D:D,СВОД!C850,Услуги!F:F,СВОД!E850)+SUMIFS(Услуги!AB:AB,Услуги!D:D,СВОД!C850,Услуги!F:F,СВОД!E850)+SUMIFS(Услуги!AG:AG,Услуги!D:D,СВОД!C850,Услуги!F:F,СВОД!E850)+SUMIFS(Услуги!AL:AL,Услуги!D:D,СВОД!C850,Услуги!F:F,СВОД!E850)+SUMIFS(Услуги!AQ:AQ,Услуги!D:D,СВОД!C850,Услуги!F:F,СВОД!E850)</f>
        <v>0</v>
      </c>
      <c r="M850" s="276">
        <f>SUMIFS('Скорая мед. помощь'!J:J,'Скорая мед. помощь'!E:E,СВОД!C850,'Скорая мед. помощь'!G:G,СВОД!E850)</f>
        <v>0</v>
      </c>
      <c r="N850" s="303">
        <f>SUMIFS('Круглосуточный стационар'!O:O,'Круглосуточный стационар'!D:D,СВОД!C850,'Круглосуточный стационар'!F:F,СВОД!E850)+SUMIFS(ВМП!O:O,ВМП!D:D,СВОД!C850,ВМП!F:F,СВОД!E850)+SUMIFS('Дневной стационар'!O:O,'Дневной стационар'!D:D,СВОД!C850,'Дневной стационар'!F:F,СВОД!E850)+SUMIFS(ЭКО!M:M,ЭКО!D:D,СВОД!C850,ЭКО!F:F,СВОД!E850)+SUMIFS(Диализ!O:O,Диализ!E:E,СВОД!C850,Диализ!G:G,СВОД!E850)+SUMIFS(Поликлиника!CT:CT,Поликлиника!D:D,СВОД!C850,Поликлиника!F:F,СВОД!E850)+SUMIFS('Скорая мед. помощь'!O:O,'Скорая мед. помощь'!E:E,СВОД!C850,'Скорая мед. помощь'!G:G,СВОД!E850)+SUMIFS(Услуги!AV:AV,Услуги!D:D,СВОД!C850,Услуги!F:F,СВОД!E850)</f>
        <v>0</v>
      </c>
      <c r="O850" s="302">
        <f>SUMIFS(Сверхбаза!L:L,Сверхбаза!C:C,СВОД!C850,Сверхбаза!E:E,СВОД!E850)+SUMIFS(Сверхбаза!M:M,Сверхбаза!C:C,СВОД!C850,Сверхбаза!E:E,СВОД!E850)</f>
        <v>0</v>
      </c>
      <c r="P850" s="276">
        <f>SUMIFS(Сверхбаза!N:N,Сверхбаза!C:C,СВОД!C850,Сверхбаза!E:E,СВОД!E850)</f>
        <v>0</v>
      </c>
      <c r="Q850" s="276">
        <f>SUMIFS(Сверхбаза!P:P,Сверхбаза!C:C,СВОД!C850,Сверхбаза!E:E,СВОД!E850)</f>
        <v>0</v>
      </c>
      <c r="R850" s="276">
        <f>SUMIFS(Сверхбаза!O:O,Сверхбаза!C:C,СВОД!C850,Сверхбаза!E:E,СВОД!E850)</f>
        <v>0</v>
      </c>
      <c r="S850" s="276">
        <f>SUMIFS(Сверхбаза!Q:Q,Сверхбаза!C:C,СВОД!C850,Сверхбаза!E:E,СВОД!E850)</f>
        <v>0</v>
      </c>
      <c r="T850" s="303">
        <f>SUMIFS(Сверхбаза!G:G,Сверхбаза!C:C,СВОД!C850,Сверхбаза!E:E,СВОД!E850)</f>
        <v>0</v>
      </c>
    </row>
    <row r="851" spans="1:20" outlineLevel="1" x14ac:dyDescent="0.2">
      <c r="A851" s="289"/>
      <c r="B851" s="279"/>
      <c r="C851" s="279" t="str">
        <f>CONCATENATE(C850," ","Итог")</f>
        <v>150601 Итог</v>
      </c>
      <c r="D851" s="280"/>
      <c r="E851" s="351"/>
      <c r="F851" s="352"/>
      <c r="G851" s="304"/>
      <c r="H851" s="281"/>
      <c r="I851" s="281"/>
      <c r="J851" s="281"/>
      <c r="K851" s="281"/>
      <c r="L851" s="281"/>
      <c r="M851" s="281"/>
      <c r="N851" s="305">
        <f>SUBTOTAL(9,N843:N850)</f>
        <v>85136.509270823182</v>
      </c>
      <c r="O851" s="304"/>
      <c r="P851" s="281"/>
      <c r="Q851" s="281"/>
      <c r="R851" s="281"/>
      <c r="S851" s="281"/>
      <c r="T851" s="305">
        <f>SUBTOTAL(9,T843:T850)</f>
        <v>0</v>
      </c>
    </row>
    <row r="852" spans="1:20" ht="25.5" outlineLevel="2" x14ac:dyDescent="0.2">
      <c r="A852" s="287">
        <f>VLOOKUP(C852,Округа!B:C,2,FALSE)</f>
        <v>1</v>
      </c>
      <c r="B852" s="8">
        <v>501506</v>
      </c>
      <c r="C852" s="8">
        <v>150701</v>
      </c>
      <c r="D852" s="9" t="s">
        <v>336</v>
      </c>
      <c r="E852" s="347">
        <v>1</v>
      </c>
      <c r="F852" s="348" t="s">
        <v>12</v>
      </c>
      <c r="G852" s="300">
        <f>SUMIFS('Круглосуточный стационар'!J:J,'Круглосуточный стационар'!D:D,СВОД!C852,'Круглосуточный стационар'!F:F,СВОД!E852)/2+SUMIFS(ВМП!J:J,ВМП!D:D,СВОД!C852,ВМП!F:F,СВОД!E852)/2+SUMIFS('Дневной стационар'!J:J,'Дневной стационар'!D:D,СВОД!C852,'Дневной стационар'!F:F,СВОД!E852)/2+SUMIFS(ЭКО!H:H,ЭКО!D:D,СВОД!C852,ЭКО!F:F,СВОД!E852)+SUMIFS(Диализ!J:J,Диализ!E:E,СВОД!C852,Диализ!G:G,СВОД!E852)</f>
        <v>930</v>
      </c>
      <c r="H852" s="278">
        <f>SUMIFS(Поликлиника!H:H,Поликлиника!D:D,СВОД!C852,Поликлиника!F:F,СВОД!E852)</f>
        <v>0</v>
      </c>
      <c r="I852" s="278">
        <f>SUMIFS(Поликлиника!BA:BA,Поликлиника!D:D,СВОД!C852,Поликлиника!F:F,СВОД!E852)</f>
        <v>0</v>
      </c>
      <c r="J852" s="278">
        <f>SUMIFS(Поликлиника!BF:BF,Поликлиника!D:D,СВОД!C852,Поликлиника!F:F,СВОД!E852)</f>
        <v>0</v>
      </c>
      <c r="K852" s="278">
        <f>SUMIFS(Поликлиника!BU:BU,Поликлиника!D:D,СВОД!C852,Поликлиника!F:F,СВОД!E852)</f>
        <v>0</v>
      </c>
      <c r="L852" s="278">
        <f>SUMIFS(Услуги!H:H,Услуги!D:D,СВОД!C852,Услуги!F:F,СВОД!E852)+SUMIFS(Услуги!M:M,Услуги!D:D,СВОД!C852,Услуги!F:F,СВОД!E852)+SUMIFS(Услуги!R:R,Услуги!D:D,СВОД!C852,Услуги!F:F,СВОД!E852)+SUMIFS(Услуги!W:W,Услуги!D:D,СВОД!C852,Услуги!F:F,СВОД!E852)+SUMIFS(Услуги!AB:AB,Услуги!D:D,СВОД!C852,Услуги!F:F,СВОД!E852)+SUMIFS(Услуги!AG:AG,Услуги!D:D,СВОД!C852,Услуги!F:F,СВОД!E852)+SUMIFS(Услуги!AL:AL,Услуги!D:D,СВОД!C852,Услуги!F:F,СВОД!E852)+SUMIFS(Услуги!AQ:AQ,Услуги!D:D,СВОД!C852,Услуги!F:F,СВОД!E852)</f>
        <v>0</v>
      </c>
      <c r="M852" s="278">
        <f>SUMIFS('Скорая мед. помощь'!J:J,'Скорая мед. помощь'!E:E,СВОД!C852,'Скорая мед. помощь'!G:G,СВОД!E852)</f>
        <v>0</v>
      </c>
      <c r="N852" s="301">
        <f>SUMIFS('Круглосуточный стационар'!O:O,'Круглосуточный стационар'!D:D,СВОД!C852,'Круглосуточный стационар'!F:F,СВОД!E852)+SUMIFS(ВМП!O:O,ВМП!D:D,СВОД!C852,ВМП!F:F,СВОД!E852)+SUMIFS('Дневной стационар'!O:O,'Дневной стационар'!D:D,СВОД!C852,'Дневной стационар'!F:F,СВОД!E852)+SUMIFS(ЭКО!M:M,ЭКО!D:D,СВОД!C852,ЭКО!F:F,СВОД!E852)+SUMIFS(Диализ!O:O,Диализ!E:E,СВОД!C852,Диализ!G:G,СВОД!E852)+SUMIFS(Поликлиника!CT:CT,Поликлиника!D:D,СВОД!C852,Поликлиника!F:F,СВОД!E852)+SUMIFS('Скорая мед. помощь'!O:O,'Скорая мед. помощь'!E:E,СВОД!C852,'Скорая мед. помощь'!G:G,СВОД!E852)+SUMIFS(Услуги!AV:AV,Услуги!D:D,СВОД!C852,Услуги!F:F,СВОД!E852)</f>
        <v>18447.245071332305</v>
      </c>
      <c r="O852" s="300">
        <f>SUMIFS(Сверхбаза!L:L,Сверхбаза!C:C,СВОД!C852,Сверхбаза!E:E,СВОД!E852)+SUMIFS(Сверхбаза!M:M,Сверхбаза!C:C,СВОД!C852,Сверхбаза!E:E,СВОД!E852)</f>
        <v>42</v>
      </c>
      <c r="P852" s="278">
        <f>SUMIFS(Сверхбаза!N:N,Сверхбаза!C:C,СВОД!C852,Сверхбаза!E:E,СВОД!E852)</f>
        <v>0</v>
      </c>
      <c r="Q852" s="278">
        <f>SUMIFS(Сверхбаза!P:P,Сверхбаза!C:C,СВОД!C852,Сверхбаза!E:E,СВОД!E852)</f>
        <v>0</v>
      </c>
      <c r="R852" s="278">
        <f>SUMIFS(Сверхбаза!O:O,Сверхбаза!C:C,СВОД!C852,Сверхбаза!E:E,СВОД!E852)</f>
        <v>0</v>
      </c>
      <c r="S852" s="278">
        <f>SUMIFS(Сверхбаза!Q:Q,Сверхбаза!C:C,СВОД!C852,Сверхбаза!E:E,СВОД!E852)</f>
        <v>0</v>
      </c>
      <c r="T852" s="301">
        <f>SUMIFS(Сверхбаза!G:G,Сверхбаза!C:C,СВОД!C852,Сверхбаза!E:E,СВОД!E852)</f>
        <v>7771.8959999999997</v>
      </c>
    </row>
    <row r="853" spans="1:20" ht="25.5" outlineLevel="2" x14ac:dyDescent="0.2">
      <c r="A853" s="288">
        <f>VLOOKUP(C853,Округа!B:C,2,FALSE)</f>
        <v>1</v>
      </c>
      <c r="B853" s="361">
        <v>501506</v>
      </c>
      <c r="C853" s="361">
        <v>150701</v>
      </c>
      <c r="D853" s="5" t="s">
        <v>336</v>
      </c>
      <c r="E853" s="349">
        <v>13</v>
      </c>
      <c r="F853" s="350" t="s">
        <v>704</v>
      </c>
      <c r="G853" s="302">
        <f>SUMIFS('Круглосуточный стационар'!J:J,'Круглосуточный стационар'!D:D,СВОД!C853,'Круглосуточный стационар'!F:F,СВОД!E853)/2+SUMIFS(ВМП!J:J,ВМП!D:D,СВОД!C853,ВМП!F:F,СВОД!E853)/2+SUMIFS('Дневной стационар'!J:J,'Дневной стационар'!D:D,СВОД!C853,'Дневной стационар'!F:F,СВОД!E853)/2+SUMIFS(ЭКО!H:H,ЭКО!D:D,СВОД!C853,ЭКО!F:F,СВОД!E853)+SUMIFS(Диализ!J:J,Диализ!E:E,СВОД!C853,Диализ!G:G,СВОД!E853)</f>
        <v>0</v>
      </c>
      <c r="H853" s="276">
        <f>SUMIFS(Поликлиника!H:H,Поликлиника!D:D,СВОД!C853,Поликлиника!F:F,СВОД!E853)</f>
        <v>0</v>
      </c>
      <c r="I853" s="276">
        <f>SUMIFS(Поликлиника!BA:BA,Поликлиника!D:D,СВОД!C853,Поликлиника!F:F,СВОД!E853)</f>
        <v>0</v>
      </c>
      <c r="J853" s="276">
        <f>SUMIFS(Поликлиника!BF:BF,Поликлиника!D:D,СВОД!C853,Поликлиника!F:F,СВОД!E853)</f>
        <v>0</v>
      </c>
      <c r="K853" s="276">
        <f>SUMIFS(Поликлиника!BU:BU,Поликлиника!D:D,СВОД!C853,Поликлиника!F:F,СВОД!E853)</f>
        <v>0</v>
      </c>
      <c r="L853" s="276">
        <f>SUMIFS(Услуги!H:H,Услуги!D:D,СВОД!C853,Услуги!F:F,СВОД!E853)+SUMIFS(Услуги!M:M,Услуги!D:D,СВОД!C853,Услуги!F:F,СВОД!E853)+SUMIFS(Услуги!R:R,Услуги!D:D,СВОД!C853,Услуги!F:F,СВОД!E853)+SUMIFS(Услуги!W:W,Услуги!D:D,СВОД!C853,Услуги!F:F,СВОД!E853)+SUMIFS(Услуги!AB:AB,Услуги!D:D,СВОД!C853,Услуги!F:F,СВОД!E853)+SUMIFS(Услуги!AG:AG,Услуги!D:D,СВОД!C853,Услуги!F:F,СВОД!E853)+SUMIFS(Услуги!AL:AL,Услуги!D:D,СВОД!C853,Услуги!F:F,СВОД!E853)+SUMIFS(Услуги!AQ:AQ,Услуги!D:D,СВОД!C853,Услуги!F:F,СВОД!E853)</f>
        <v>0</v>
      </c>
      <c r="M853" s="276">
        <f>SUMIFS('Скорая мед. помощь'!J:J,'Скорая мед. помощь'!E:E,СВОД!C853,'Скорая мед. помощь'!G:G,СВОД!E853)</f>
        <v>0</v>
      </c>
      <c r="N853" s="303">
        <f>SUMIFS('Круглосуточный стационар'!O:O,'Круглосуточный стационар'!D:D,СВОД!C853,'Круглосуточный стационар'!F:F,СВОД!E853)+SUMIFS(ВМП!O:O,ВМП!D:D,СВОД!C853,ВМП!F:F,СВОД!E853)+SUMIFS('Дневной стационар'!O:O,'Дневной стационар'!D:D,СВОД!C853,'Дневной стационар'!F:F,СВОД!E853)+SUMIFS(ЭКО!M:M,ЭКО!D:D,СВОД!C853,ЭКО!F:F,СВОД!E853)+SUMIFS(Диализ!O:O,Диализ!E:E,СВОД!C853,Диализ!G:G,СВОД!E853)+SUMIFS(Поликлиника!CT:CT,Поликлиника!D:D,СВОД!C853,Поликлиника!F:F,СВОД!E853)+SUMIFS('Скорая мед. помощь'!O:O,'Скорая мед. помощь'!E:E,СВОД!C853,'Скорая мед. помощь'!G:G,СВОД!E853)+SUMIFS(Услуги!AV:AV,Услуги!D:D,СВОД!C853,Услуги!F:F,СВОД!E853)</f>
        <v>0</v>
      </c>
      <c r="O853" s="302">
        <f>SUMIFS(Сверхбаза!L:L,Сверхбаза!C:C,СВОД!C853,Сверхбаза!E:E,СВОД!E853)+SUMIFS(Сверхбаза!M:M,Сверхбаза!C:C,СВОД!C853,Сверхбаза!E:E,СВОД!E853)</f>
        <v>0</v>
      </c>
      <c r="P853" s="276">
        <f>SUMIFS(Сверхбаза!N:N,Сверхбаза!C:C,СВОД!C853,Сверхбаза!E:E,СВОД!E853)</f>
        <v>0</v>
      </c>
      <c r="Q853" s="276">
        <f>SUMIFS(Сверхбаза!P:P,Сверхбаза!C:C,СВОД!C853,Сверхбаза!E:E,СВОД!E853)</f>
        <v>0</v>
      </c>
      <c r="R853" s="276">
        <f>SUMIFS(Сверхбаза!O:O,Сверхбаза!C:C,СВОД!C853,Сверхбаза!E:E,СВОД!E853)</f>
        <v>0</v>
      </c>
      <c r="S853" s="276">
        <f>SUMIFS(Сверхбаза!Q:Q,Сверхбаза!C:C,СВОД!C853,Сверхбаза!E:E,СВОД!E853)</f>
        <v>0</v>
      </c>
      <c r="T853" s="303">
        <f>SUMIFS(Сверхбаза!G:G,Сверхбаза!C:C,СВОД!C853,Сверхбаза!E:E,СВОД!E853)</f>
        <v>0</v>
      </c>
    </row>
    <row r="854" spans="1:20" ht="25.5" outlineLevel="2" x14ac:dyDescent="0.2">
      <c r="A854" s="288">
        <f>VLOOKUP(C854,Округа!B:C,2,FALSE)</f>
        <v>1</v>
      </c>
      <c r="B854" s="361">
        <v>501506</v>
      </c>
      <c r="C854" s="361">
        <v>150701</v>
      </c>
      <c r="D854" s="5" t="s">
        <v>336</v>
      </c>
      <c r="E854" s="349">
        <v>2</v>
      </c>
      <c r="F854" s="350" t="s">
        <v>173</v>
      </c>
      <c r="G854" s="302">
        <f>SUMIFS('Круглосуточный стационар'!J:J,'Круглосуточный стационар'!D:D,СВОД!C854,'Круглосуточный стационар'!F:F,СВОД!E854)/2+SUMIFS(ВМП!J:J,ВМП!D:D,СВОД!C854,ВМП!F:F,СВОД!E854)/2+SUMIFS('Дневной стационар'!J:J,'Дневной стационар'!D:D,СВОД!C854,'Дневной стационар'!F:F,СВОД!E854)/2+SUMIFS(ЭКО!H:H,ЭКО!D:D,СВОД!C854,ЭКО!F:F,СВОД!E854)+SUMIFS(Диализ!J:J,Диализ!E:E,СВОД!C854,Диализ!G:G,СВОД!E854)</f>
        <v>100</v>
      </c>
      <c r="H854" s="276">
        <f>SUMIFS(Поликлиника!H:H,Поликлиника!D:D,СВОД!C854,Поликлиника!F:F,СВОД!E854)</f>
        <v>0</v>
      </c>
      <c r="I854" s="276">
        <f>SUMIFS(Поликлиника!BA:BA,Поликлиника!D:D,СВОД!C854,Поликлиника!F:F,СВОД!E854)</f>
        <v>0</v>
      </c>
      <c r="J854" s="276">
        <f>SUMIFS(Поликлиника!BF:BF,Поликлиника!D:D,СВОД!C854,Поликлиника!F:F,СВОД!E854)</f>
        <v>0</v>
      </c>
      <c r="K854" s="276">
        <f>SUMIFS(Поликлиника!BU:BU,Поликлиника!D:D,СВОД!C854,Поликлиника!F:F,СВОД!E854)</f>
        <v>0</v>
      </c>
      <c r="L854" s="276">
        <f>SUMIFS(Услуги!H:H,Услуги!D:D,СВОД!C854,Услуги!F:F,СВОД!E854)+SUMIFS(Услуги!M:M,Услуги!D:D,СВОД!C854,Услуги!F:F,СВОД!E854)+SUMIFS(Услуги!R:R,Услуги!D:D,СВОД!C854,Услуги!F:F,СВОД!E854)+SUMIFS(Услуги!W:W,Услуги!D:D,СВОД!C854,Услуги!F:F,СВОД!E854)+SUMIFS(Услуги!AB:AB,Услуги!D:D,СВОД!C854,Услуги!F:F,СВОД!E854)+SUMIFS(Услуги!AG:AG,Услуги!D:D,СВОД!C854,Услуги!F:F,СВОД!E854)+SUMIFS(Услуги!AL:AL,Услуги!D:D,СВОД!C854,Услуги!F:F,СВОД!E854)+SUMIFS(Услуги!AQ:AQ,Услуги!D:D,СВОД!C854,Услуги!F:F,СВОД!E854)</f>
        <v>0</v>
      </c>
      <c r="M854" s="276">
        <f>SUMIFS('Скорая мед. помощь'!J:J,'Скорая мед. помощь'!E:E,СВОД!C854,'Скорая мед. помощь'!G:G,СВОД!E854)</f>
        <v>0</v>
      </c>
      <c r="N854" s="303">
        <f>SUMIFS('Круглосуточный стационар'!O:O,'Круглосуточный стационар'!D:D,СВОД!C854,'Круглосуточный стационар'!F:F,СВОД!E854)+SUMIFS(ВМП!O:O,ВМП!D:D,СВОД!C854,ВМП!F:F,СВОД!E854)+SUMIFS('Дневной стационар'!O:O,'Дневной стационар'!D:D,СВОД!C854,'Дневной стационар'!F:F,СВОД!E854)+SUMIFS(ЭКО!M:M,ЭКО!D:D,СВОД!C854,ЭКО!F:F,СВОД!E854)+SUMIFS(Диализ!O:O,Диализ!E:E,СВОД!C854,Диализ!G:G,СВОД!E854)+SUMIFS(Поликлиника!CT:CT,Поликлиника!D:D,СВОД!C854,Поликлиника!F:F,СВОД!E854)+SUMIFS('Скорая мед. помощь'!O:O,'Скорая мед. помощь'!E:E,СВОД!C854,'Скорая мед. помощь'!G:G,СВОД!E854)+SUMIFS(Услуги!AV:AV,Услуги!D:D,СВОД!C854,Услуги!F:F,СВОД!E854)</f>
        <v>1166.0803000000001</v>
      </c>
      <c r="O854" s="302">
        <f>SUMIFS(Сверхбаза!L:L,Сверхбаза!C:C,СВОД!C854,Сверхбаза!E:E,СВОД!E854)+SUMIFS(Сверхбаза!M:M,Сверхбаза!C:C,СВОД!C854,Сверхбаза!E:E,СВОД!E854)</f>
        <v>0</v>
      </c>
      <c r="P854" s="276">
        <f>SUMIFS(Сверхбаза!N:N,Сверхбаза!C:C,СВОД!C854,Сверхбаза!E:E,СВОД!E854)</f>
        <v>0</v>
      </c>
      <c r="Q854" s="276">
        <f>SUMIFS(Сверхбаза!P:P,Сверхбаза!C:C,СВОД!C854,Сверхбаза!E:E,СВОД!E854)</f>
        <v>0</v>
      </c>
      <c r="R854" s="276">
        <f>SUMIFS(Сверхбаза!O:O,Сверхбаза!C:C,СВОД!C854,Сверхбаза!E:E,СВОД!E854)</f>
        <v>0</v>
      </c>
      <c r="S854" s="276">
        <f>SUMIFS(Сверхбаза!Q:Q,Сверхбаза!C:C,СВОД!C854,Сверхбаза!E:E,СВОД!E854)</f>
        <v>0</v>
      </c>
      <c r="T854" s="303">
        <f>SUMIFS(Сверхбаза!G:G,Сверхбаза!C:C,СВОД!C854,Сверхбаза!E:E,СВОД!E854)</f>
        <v>0</v>
      </c>
    </row>
    <row r="855" spans="1:20" ht="25.5" outlineLevel="2" x14ac:dyDescent="0.2">
      <c r="A855" s="288">
        <f>VLOOKUP(C855,Округа!B:C,2,FALSE)</f>
        <v>1</v>
      </c>
      <c r="B855" s="361">
        <v>501506</v>
      </c>
      <c r="C855" s="361">
        <v>150701</v>
      </c>
      <c r="D855" s="5" t="s">
        <v>336</v>
      </c>
      <c r="E855" s="349">
        <v>6</v>
      </c>
      <c r="F855" s="350" t="s">
        <v>705</v>
      </c>
      <c r="G855" s="302">
        <f>SUMIFS('Круглосуточный стационар'!J:J,'Круглосуточный стационар'!D:D,СВОД!C855,'Круглосуточный стационар'!F:F,СВОД!E855)/2+SUMIFS(ВМП!J:J,ВМП!D:D,СВОД!C855,ВМП!F:F,СВОД!E855)/2+SUMIFS('Дневной стационар'!J:J,'Дневной стационар'!D:D,СВОД!C855,'Дневной стационар'!F:F,СВОД!E855)/2+SUMIFS(ЭКО!H:H,ЭКО!D:D,СВОД!C855,ЭКО!F:F,СВОД!E855)+SUMIFS(Диализ!J:J,Диализ!E:E,СВОД!C855,Диализ!G:G,СВОД!E855)</f>
        <v>0</v>
      </c>
      <c r="H855" s="276">
        <f>SUMIFS(Поликлиника!H:H,Поликлиника!D:D,СВОД!C855,Поликлиника!F:F,СВОД!E855)</f>
        <v>0</v>
      </c>
      <c r="I855" s="276">
        <f>SUMIFS(Поликлиника!BA:BA,Поликлиника!D:D,СВОД!C855,Поликлиника!F:F,СВОД!E855)</f>
        <v>0</v>
      </c>
      <c r="J855" s="276">
        <f>SUMIFS(Поликлиника!BF:BF,Поликлиника!D:D,СВОД!C855,Поликлиника!F:F,СВОД!E855)</f>
        <v>0</v>
      </c>
      <c r="K855" s="276">
        <f>SUMIFS(Поликлиника!BU:BU,Поликлиника!D:D,СВОД!C855,Поликлиника!F:F,СВОД!E855)</f>
        <v>0</v>
      </c>
      <c r="L855" s="276">
        <f>SUMIFS(Услуги!H:H,Услуги!D:D,СВОД!C855,Услуги!F:F,СВОД!E855)+SUMIFS(Услуги!M:M,Услуги!D:D,СВОД!C855,Услуги!F:F,СВОД!E855)+SUMIFS(Услуги!R:R,Услуги!D:D,СВОД!C855,Услуги!F:F,СВОД!E855)+SUMIFS(Услуги!W:W,Услуги!D:D,СВОД!C855,Услуги!F:F,СВОД!E855)+SUMIFS(Услуги!AB:AB,Услуги!D:D,СВОД!C855,Услуги!F:F,СВОД!E855)+SUMIFS(Услуги!AG:AG,Услуги!D:D,СВОД!C855,Услуги!F:F,СВОД!E855)+SUMIFS(Услуги!AL:AL,Услуги!D:D,СВОД!C855,Услуги!F:F,СВОД!E855)+SUMIFS(Услуги!AQ:AQ,Услуги!D:D,СВОД!C855,Услуги!F:F,СВОД!E855)</f>
        <v>0</v>
      </c>
      <c r="M855" s="276">
        <f>SUMIFS('Скорая мед. помощь'!J:J,'Скорая мед. помощь'!E:E,СВОД!C855,'Скорая мед. помощь'!G:G,СВОД!E855)</f>
        <v>0</v>
      </c>
      <c r="N855" s="303">
        <f>SUMIFS('Круглосуточный стационар'!O:O,'Круглосуточный стационар'!D:D,СВОД!C855,'Круглосуточный стационар'!F:F,СВОД!E855)+SUMIFS(ВМП!O:O,ВМП!D:D,СВОД!C855,ВМП!F:F,СВОД!E855)+SUMIFS('Дневной стационар'!O:O,'Дневной стационар'!D:D,СВОД!C855,'Дневной стационар'!F:F,СВОД!E855)+SUMIFS(ЭКО!M:M,ЭКО!D:D,СВОД!C855,ЭКО!F:F,СВОД!E855)+SUMIFS(Диализ!O:O,Диализ!E:E,СВОД!C855,Диализ!G:G,СВОД!E855)+SUMIFS(Поликлиника!CT:CT,Поликлиника!D:D,СВОД!C855,Поликлиника!F:F,СВОД!E855)+SUMIFS('Скорая мед. помощь'!O:O,'Скорая мед. помощь'!E:E,СВОД!C855,'Скорая мед. помощь'!G:G,СВОД!E855)+SUMIFS(Услуги!AV:AV,Услуги!D:D,СВОД!C855,Услуги!F:F,СВОД!E855)</f>
        <v>0</v>
      </c>
      <c r="O855" s="302">
        <f>SUMIFS(Сверхбаза!L:L,Сверхбаза!C:C,СВОД!C855,Сверхбаза!E:E,СВОД!E855)+SUMIFS(Сверхбаза!M:M,Сверхбаза!C:C,СВОД!C855,Сверхбаза!E:E,СВОД!E855)</f>
        <v>0</v>
      </c>
      <c r="P855" s="276">
        <f>SUMIFS(Сверхбаза!N:N,Сверхбаза!C:C,СВОД!C855,Сверхбаза!E:E,СВОД!E855)</f>
        <v>0</v>
      </c>
      <c r="Q855" s="276">
        <f>SUMIFS(Сверхбаза!P:P,Сверхбаза!C:C,СВОД!C855,Сверхбаза!E:E,СВОД!E855)</f>
        <v>0</v>
      </c>
      <c r="R855" s="276">
        <f>SUMIFS(Сверхбаза!O:O,Сверхбаза!C:C,СВОД!C855,Сверхбаза!E:E,СВОД!E855)</f>
        <v>0</v>
      </c>
      <c r="S855" s="276">
        <f>SUMIFS(Сверхбаза!Q:Q,Сверхбаза!C:C,СВОД!C855,Сверхбаза!E:E,СВОД!E855)</f>
        <v>0</v>
      </c>
      <c r="T855" s="303">
        <f>SUMIFS(Сверхбаза!G:G,Сверхбаза!C:C,СВОД!C855,Сверхбаза!E:E,СВОД!E855)</f>
        <v>0</v>
      </c>
    </row>
    <row r="856" spans="1:20" ht="25.5" outlineLevel="2" x14ac:dyDescent="0.2">
      <c r="A856" s="288">
        <f>VLOOKUP(C856,Округа!B:C,2,FALSE)</f>
        <v>1</v>
      </c>
      <c r="B856" s="361">
        <v>501506</v>
      </c>
      <c r="C856" s="361">
        <v>150701</v>
      </c>
      <c r="D856" s="5" t="s">
        <v>336</v>
      </c>
      <c r="E856" s="349">
        <v>3</v>
      </c>
      <c r="F856" s="350" t="s">
        <v>174</v>
      </c>
      <c r="G856" s="302">
        <f>SUMIFS('Круглосуточный стационар'!J:J,'Круглосуточный стационар'!D:D,СВОД!C856,'Круглосуточный стационар'!F:F,СВОД!E856)/2+SUMIFS(ВМП!J:J,ВМП!D:D,СВОД!C856,ВМП!F:F,СВОД!E856)/2+SUMIFS('Дневной стационар'!J:J,'Дневной стационар'!D:D,СВОД!C856,'Дневной стационар'!F:F,СВОД!E856)/2+SUMIFS(ЭКО!H:H,ЭКО!D:D,СВОД!C856,ЭКО!F:F,СВОД!E856)+SUMIFS(Диализ!J:J,Диализ!E:E,СВОД!C856,Диализ!G:G,СВОД!E856)</f>
        <v>0</v>
      </c>
      <c r="H856" s="276">
        <f>SUMIFS(Поликлиника!H:H,Поликлиника!D:D,СВОД!C856,Поликлиника!F:F,СВОД!E856)</f>
        <v>21600</v>
      </c>
      <c r="I856" s="276">
        <f>SUMIFS(Поликлиника!BA:BA,Поликлиника!D:D,СВОД!C856,Поликлиника!F:F,СВОД!E856)</f>
        <v>0</v>
      </c>
      <c r="J856" s="276">
        <f>SUMIFS(Поликлиника!BF:BF,Поликлиника!D:D,СВОД!C856,Поликлиника!F:F,СВОД!E856)</f>
        <v>18000</v>
      </c>
      <c r="K856" s="276">
        <f>SUMIFS(Поликлиника!BU:BU,Поликлиника!D:D,СВОД!C856,Поликлиника!F:F,СВОД!E856)</f>
        <v>26400</v>
      </c>
      <c r="L856" s="276">
        <f>SUMIFS(Услуги!H:H,Услуги!D:D,СВОД!C856,Услуги!F:F,СВОД!E856)+SUMIFS(Услуги!M:M,Услуги!D:D,СВОД!C856,Услуги!F:F,СВОД!E856)+SUMIFS(Услуги!R:R,Услуги!D:D,СВОД!C856,Услуги!F:F,СВОД!E856)+SUMIFS(Услуги!W:W,Услуги!D:D,СВОД!C856,Услуги!F:F,СВОД!E856)+SUMIFS(Услуги!AB:AB,Услуги!D:D,СВОД!C856,Услуги!F:F,СВОД!E856)+SUMIFS(Услуги!AG:AG,Услуги!D:D,СВОД!C856,Услуги!F:F,СВОД!E856)+SUMIFS(Услуги!AL:AL,Услуги!D:D,СВОД!C856,Услуги!F:F,СВОД!E856)+SUMIFS(Услуги!AQ:AQ,Услуги!D:D,СВОД!C856,Услуги!F:F,СВОД!E856)</f>
        <v>0</v>
      </c>
      <c r="M856" s="276">
        <f>SUMIFS('Скорая мед. помощь'!J:J,'Скорая мед. помощь'!E:E,СВОД!C856,'Скорая мед. помощь'!G:G,СВОД!E856)</f>
        <v>0</v>
      </c>
      <c r="N856" s="303">
        <f>SUMIFS('Круглосуточный стационар'!O:O,'Круглосуточный стационар'!D:D,СВОД!C856,'Круглосуточный стационар'!F:F,СВОД!E856)+SUMIFS(ВМП!O:O,ВМП!D:D,СВОД!C856,ВМП!F:F,СВОД!E856)+SUMIFS('Дневной стационар'!O:O,'Дневной стационар'!D:D,СВОД!C856,'Дневной стационар'!F:F,СВОД!E856)+SUMIFS(ЭКО!M:M,ЭКО!D:D,СВОД!C856,ЭКО!F:F,СВОД!E856)+SUMIFS(Диализ!O:O,Диализ!E:E,СВОД!C856,Диализ!G:G,СВОД!E856)+SUMIFS(Поликлиника!CT:CT,Поликлиника!D:D,СВОД!C856,Поликлиника!F:F,СВОД!E856)+SUMIFS('Скорая мед. помощь'!O:O,'Скорая мед. помощь'!E:E,СВОД!C856,'Скорая мед. помощь'!G:G,СВОД!E856)+SUMIFS(Услуги!AV:AV,Услуги!D:D,СВОД!C856,Услуги!F:F,СВОД!E856)</f>
        <v>38197.05849233656</v>
      </c>
      <c r="O856" s="302">
        <f>SUMIFS(Сверхбаза!L:L,Сверхбаза!C:C,СВОД!C856,Сверхбаза!E:E,СВОД!E856)+SUMIFS(Сверхбаза!M:M,Сверхбаза!C:C,СВОД!C856,Сверхбаза!E:E,СВОД!E856)</f>
        <v>0</v>
      </c>
      <c r="P856" s="276">
        <f>SUMIFS(Сверхбаза!N:N,Сверхбаза!C:C,СВОД!C856,Сверхбаза!E:E,СВОД!E856)</f>
        <v>2500</v>
      </c>
      <c r="Q856" s="276">
        <f>SUMIFS(Сверхбаза!P:P,Сверхбаза!C:C,СВОД!C856,Сверхбаза!E:E,СВОД!E856)</f>
        <v>1710</v>
      </c>
      <c r="R856" s="276">
        <f>SUMIFS(Сверхбаза!O:O,Сверхбаза!C:C,СВОД!C856,Сверхбаза!E:E,СВОД!E856)</f>
        <v>660</v>
      </c>
      <c r="S856" s="276">
        <f>SUMIFS(Сверхбаза!Q:Q,Сверхбаза!C:C,СВОД!C856,Сверхбаза!E:E,СВОД!E856)</f>
        <v>0</v>
      </c>
      <c r="T856" s="303">
        <f>SUMIFS(Сверхбаза!G:G,Сверхбаза!C:C,СВОД!C856,Сверхбаза!E:E,СВОД!E856)</f>
        <v>14870.641</v>
      </c>
    </row>
    <row r="857" spans="1:20" ht="25.5" outlineLevel="2" x14ac:dyDescent="0.2">
      <c r="A857" s="288">
        <f>VLOOKUP(C857,Округа!B:C,2,FALSE)</f>
        <v>1</v>
      </c>
      <c r="B857" s="361">
        <v>501506</v>
      </c>
      <c r="C857" s="361">
        <v>150701</v>
      </c>
      <c r="D857" s="5" t="s">
        <v>336</v>
      </c>
      <c r="E857" s="349">
        <v>7</v>
      </c>
      <c r="F857" s="350" t="s">
        <v>706</v>
      </c>
      <c r="G857" s="302">
        <f>SUMIFS('Круглосуточный стационар'!J:J,'Круглосуточный стационар'!D:D,СВОД!C857,'Круглосуточный стационар'!F:F,СВОД!E857)/2+SUMIFS(ВМП!J:J,ВМП!D:D,СВОД!C857,ВМП!F:F,СВОД!E857)/2+SUMIFS('Дневной стационар'!J:J,'Дневной стационар'!D:D,СВОД!C857,'Дневной стационар'!F:F,СВОД!E857)/2+SUMIFS(ЭКО!H:H,ЭКО!D:D,СВОД!C857,ЭКО!F:F,СВОД!E857)+SUMIFS(Диализ!J:J,Диализ!E:E,СВОД!C857,Диализ!G:G,СВОД!E857)</f>
        <v>0</v>
      </c>
      <c r="H857" s="276">
        <f>SUMIFS(Поликлиника!H:H,Поликлиника!D:D,СВОД!C857,Поликлиника!F:F,СВОД!E857)</f>
        <v>0</v>
      </c>
      <c r="I857" s="276">
        <f>SUMIFS(Поликлиника!BA:BA,Поликлиника!D:D,СВОД!C857,Поликлиника!F:F,СВОД!E857)</f>
        <v>0</v>
      </c>
      <c r="J857" s="276">
        <f>SUMIFS(Поликлиника!BF:BF,Поликлиника!D:D,СВОД!C857,Поликлиника!F:F,СВОД!E857)</f>
        <v>0</v>
      </c>
      <c r="K857" s="276">
        <f>SUMIFS(Поликлиника!BU:BU,Поликлиника!D:D,СВОД!C857,Поликлиника!F:F,СВОД!E857)</f>
        <v>0</v>
      </c>
      <c r="L857" s="276">
        <f>SUMIFS(Услуги!H:H,Услуги!D:D,СВОД!C857,Услуги!F:F,СВОД!E857)+SUMIFS(Услуги!M:M,Услуги!D:D,СВОД!C857,Услуги!F:F,СВОД!E857)+SUMIFS(Услуги!R:R,Услуги!D:D,СВОД!C857,Услуги!F:F,СВОД!E857)+SUMIFS(Услуги!W:W,Услуги!D:D,СВОД!C857,Услуги!F:F,СВОД!E857)+SUMIFS(Услуги!AB:AB,Услуги!D:D,СВОД!C857,Услуги!F:F,СВОД!E857)+SUMIFS(Услуги!AG:AG,Услуги!D:D,СВОД!C857,Услуги!F:F,СВОД!E857)+SUMIFS(Услуги!AL:AL,Услуги!D:D,СВОД!C857,Услуги!F:F,СВОД!E857)+SUMIFS(Услуги!AQ:AQ,Услуги!D:D,СВОД!C857,Услуги!F:F,СВОД!E857)</f>
        <v>0</v>
      </c>
      <c r="M857" s="276">
        <f>SUMIFS('Скорая мед. помощь'!J:J,'Скорая мед. помощь'!E:E,СВОД!C857,'Скорая мед. помощь'!G:G,СВОД!E857)</f>
        <v>0</v>
      </c>
      <c r="N857" s="303">
        <f>SUMIFS('Круглосуточный стационар'!O:O,'Круглосуточный стационар'!D:D,СВОД!C857,'Круглосуточный стационар'!F:F,СВОД!E857)+SUMIFS(ВМП!O:O,ВМП!D:D,СВОД!C857,ВМП!F:F,СВОД!E857)+SUMIFS('Дневной стационар'!O:O,'Дневной стационар'!D:D,СВОД!C857,'Дневной стационар'!F:F,СВОД!E857)+SUMIFS(ЭКО!M:M,ЭКО!D:D,СВОД!C857,ЭКО!F:F,СВОД!E857)+SUMIFS(Диализ!O:O,Диализ!E:E,СВОД!C857,Диализ!G:G,СВОД!E857)+SUMIFS(Поликлиника!CT:CT,Поликлиника!D:D,СВОД!C857,Поликлиника!F:F,СВОД!E857)+SUMIFS('Скорая мед. помощь'!O:O,'Скорая мед. помощь'!E:E,СВОД!C857,'Скорая мед. помощь'!G:G,СВОД!E857)+SUMIFS(Услуги!AV:AV,Услуги!D:D,СВОД!C857,Услуги!F:F,СВОД!E857)</f>
        <v>0</v>
      </c>
      <c r="O857" s="302">
        <f>SUMIFS(Сверхбаза!L:L,Сверхбаза!C:C,СВОД!C857,Сверхбаза!E:E,СВОД!E857)+SUMIFS(Сверхбаза!M:M,Сверхбаза!C:C,СВОД!C857,Сверхбаза!E:E,СВОД!E857)</f>
        <v>0</v>
      </c>
      <c r="P857" s="276">
        <f>SUMIFS(Сверхбаза!N:N,Сверхбаза!C:C,СВОД!C857,Сверхбаза!E:E,СВОД!E857)</f>
        <v>0</v>
      </c>
      <c r="Q857" s="276">
        <f>SUMIFS(Сверхбаза!P:P,Сверхбаза!C:C,СВОД!C857,Сверхбаза!E:E,СВОД!E857)</f>
        <v>0</v>
      </c>
      <c r="R857" s="276">
        <f>SUMIFS(Сверхбаза!O:O,Сверхбаза!C:C,СВОД!C857,Сверхбаза!E:E,СВОД!E857)</f>
        <v>0</v>
      </c>
      <c r="S857" s="276">
        <f>SUMIFS(Сверхбаза!Q:Q,Сверхбаза!C:C,СВОД!C857,Сверхбаза!E:E,СВОД!E857)</f>
        <v>0</v>
      </c>
      <c r="T857" s="303">
        <f>SUMIFS(Сверхбаза!G:G,Сверхбаза!C:C,СВОД!C857,Сверхбаза!E:E,СВОД!E857)</f>
        <v>0</v>
      </c>
    </row>
    <row r="858" spans="1:20" ht="25.5" outlineLevel="2" x14ac:dyDescent="0.2">
      <c r="A858" s="288">
        <f>VLOOKUP(C858,Округа!B:C,2,FALSE)</f>
        <v>1</v>
      </c>
      <c r="B858" s="361">
        <v>501506</v>
      </c>
      <c r="C858" s="361">
        <v>150701</v>
      </c>
      <c r="D858" s="5" t="s">
        <v>336</v>
      </c>
      <c r="E858" s="349">
        <v>70</v>
      </c>
      <c r="F858" s="350" t="s">
        <v>707</v>
      </c>
      <c r="G858" s="302">
        <f>SUMIFS('Круглосуточный стационар'!J:J,'Круглосуточный стационар'!D:D,СВОД!C858,'Круглосуточный стационар'!F:F,СВОД!E858)/2+SUMIFS(ВМП!J:J,ВМП!D:D,СВОД!C858,ВМП!F:F,СВОД!E858)/2+SUMIFS('Дневной стационар'!J:J,'Дневной стационар'!D:D,СВОД!C858,'Дневной стационар'!F:F,СВОД!E858)/2+SUMIFS(ЭКО!H:H,ЭКО!D:D,СВОД!C858,ЭКО!F:F,СВОД!E858)+SUMIFS(Диализ!J:J,Диализ!E:E,СВОД!C858,Диализ!G:G,СВОД!E858)</f>
        <v>0</v>
      </c>
      <c r="H858" s="276">
        <f>SUMIFS(Поликлиника!H:H,Поликлиника!D:D,СВОД!C858,Поликлиника!F:F,СВОД!E858)</f>
        <v>0</v>
      </c>
      <c r="I858" s="276">
        <f>SUMIFS(Поликлиника!BA:BA,Поликлиника!D:D,СВОД!C858,Поликлиника!F:F,СВОД!E858)</f>
        <v>0</v>
      </c>
      <c r="J858" s="276">
        <f>SUMIFS(Поликлиника!BF:BF,Поликлиника!D:D,СВОД!C858,Поликлиника!F:F,СВОД!E858)</f>
        <v>0</v>
      </c>
      <c r="K858" s="276">
        <f>SUMIFS(Поликлиника!BU:BU,Поликлиника!D:D,СВОД!C858,Поликлиника!F:F,СВОД!E858)</f>
        <v>0</v>
      </c>
      <c r="L858" s="276">
        <f>SUMIFS(Услуги!H:H,Услуги!D:D,СВОД!C858,Услуги!F:F,СВОД!E858)+SUMIFS(Услуги!M:M,Услуги!D:D,СВОД!C858,Услуги!F:F,СВОД!E858)+SUMIFS(Услуги!R:R,Услуги!D:D,СВОД!C858,Услуги!F:F,СВОД!E858)+SUMIFS(Услуги!W:W,Услуги!D:D,СВОД!C858,Услуги!F:F,СВОД!E858)+SUMIFS(Услуги!AB:AB,Услуги!D:D,СВОД!C858,Услуги!F:F,СВОД!E858)+SUMIFS(Услуги!AG:AG,Услуги!D:D,СВОД!C858,Услуги!F:F,СВОД!E858)+SUMIFS(Услуги!AL:AL,Услуги!D:D,СВОД!C858,Услуги!F:F,СВОД!E858)+SUMIFS(Услуги!AQ:AQ,Услуги!D:D,СВОД!C858,Услуги!F:F,СВОД!E858)</f>
        <v>0</v>
      </c>
      <c r="M858" s="276">
        <f>SUMIFS('Скорая мед. помощь'!J:J,'Скорая мед. помощь'!E:E,СВОД!C858,'Скорая мед. помощь'!G:G,СВОД!E858)</f>
        <v>0</v>
      </c>
      <c r="N858" s="303">
        <f>SUMIFS('Круглосуточный стационар'!O:O,'Круглосуточный стационар'!D:D,СВОД!C858,'Круглосуточный стационар'!F:F,СВОД!E858)+SUMIFS(ВМП!O:O,ВМП!D:D,СВОД!C858,ВМП!F:F,СВОД!E858)+SUMIFS('Дневной стационар'!O:O,'Дневной стационар'!D:D,СВОД!C858,'Дневной стационар'!F:F,СВОД!E858)+SUMIFS(ЭКО!M:M,ЭКО!D:D,СВОД!C858,ЭКО!F:F,СВОД!E858)+SUMIFS(Диализ!O:O,Диализ!E:E,СВОД!C858,Диализ!G:G,СВОД!E858)+SUMIFS(Поликлиника!CT:CT,Поликлиника!D:D,СВОД!C858,Поликлиника!F:F,СВОД!E858)+SUMIFS('Скорая мед. помощь'!O:O,'Скорая мед. помощь'!E:E,СВОД!C858,'Скорая мед. помощь'!G:G,СВОД!E858)+SUMIFS(Услуги!AV:AV,Услуги!D:D,СВОД!C858,Услуги!F:F,СВОД!E858)</f>
        <v>0</v>
      </c>
      <c r="O858" s="302">
        <f>SUMIFS(Сверхбаза!L:L,Сверхбаза!C:C,СВОД!C858,Сверхбаза!E:E,СВОД!E858)+SUMIFS(Сверхбаза!M:M,Сверхбаза!C:C,СВОД!C858,Сверхбаза!E:E,СВОД!E858)</f>
        <v>0</v>
      </c>
      <c r="P858" s="276">
        <f>SUMIFS(Сверхбаза!N:N,Сверхбаза!C:C,СВОД!C858,Сверхбаза!E:E,СВОД!E858)</f>
        <v>0</v>
      </c>
      <c r="Q858" s="276">
        <f>SUMIFS(Сверхбаза!P:P,Сверхбаза!C:C,СВОД!C858,Сверхбаза!E:E,СВОД!E858)</f>
        <v>0</v>
      </c>
      <c r="R858" s="276">
        <f>SUMIFS(Сверхбаза!O:O,Сверхбаза!C:C,СВОД!C858,Сверхбаза!E:E,СВОД!E858)</f>
        <v>0</v>
      </c>
      <c r="S858" s="276">
        <f>SUMIFS(Сверхбаза!Q:Q,Сверхбаза!C:C,СВОД!C858,Сверхбаза!E:E,СВОД!E858)</f>
        <v>0</v>
      </c>
      <c r="T858" s="303">
        <f>SUMIFS(Сверхбаза!G:G,Сверхбаза!C:C,СВОД!C858,Сверхбаза!E:E,СВОД!E858)</f>
        <v>0</v>
      </c>
    </row>
    <row r="859" spans="1:20" ht="25.5" outlineLevel="2" x14ac:dyDescent="0.2">
      <c r="A859" s="288">
        <f>VLOOKUP(C859,Округа!B:C,2,FALSE)</f>
        <v>1</v>
      </c>
      <c r="B859" s="361">
        <v>501506</v>
      </c>
      <c r="C859" s="361">
        <v>150701</v>
      </c>
      <c r="D859" s="5" t="s">
        <v>336</v>
      </c>
      <c r="E859" s="349">
        <v>94</v>
      </c>
      <c r="F859" s="350" t="s">
        <v>157</v>
      </c>
      <c r="G859" s="302">
        <f>SUMIFS('Круглосуточный стационар'!J:J,'Круглосуточный стационар'!D:D,СВОД!C859,'Круглосуточный стационар'!F:F,СВОД!E859)/2+SUMIFS(ВМП!J:J,ВМП!D:D,СВОД!C859,ВМП!F:F,СВОД!E859)/2+SUMIFS('Дневной стационар'!J:J,'Дневной стационар'!D:D,СВОД!C859,'Дневной стационар'!F:F,СВОД!E859)/2+SUMIFS(ЭКО!H:H,ЭКО!D:D,СВОД!C859,ЭКО!F:F,СВОД!E859)+SUMIFS(Диализ!J:J,Диализ!E:E,СВОД!C859,Диализ!G:G,СВОД!E859)</f>
        <v>0</v>
      </c>
      <c r="H859" s="276">
        <f>SUMIFS(Поликлиника!H:H,Поликлиника!D:D,СВОД!C859,Поликлиника!F:F,СВОД!E859)</f>
        <v>0</v>
      </c>
      <c r="I859" s="276">
        <f>SUMIFS(Поликлиника!BA:BA,Поликлиника!D:D,СВОД!C859,Поликлиника!F:F,СВОД!E859)</f>
        <v>0</v>
      </c>
      <c r="J859" s="276">
        <f>SUMIFS(Поликлиника!BF:BF,Поликлиника!D:D,СВОД!C859,Поликлиника!F:F,СВОД!E859)</f>
        <v>0</v>
      </c>
      <c r="K859" s="276">
        <f>SUMIFS(Поликлиника!BU:BU,Поликлиника!D:D,СВОД!C859,Поликлиника!F:F,СВОД!E859)</f>
        <v>0</v>
      </c>
      <c r="L859" s="276">
        <f>SUMIFS(Услуги!H:H,Услуги!D:D,СВОД!C859,Услуги!F:F,СВОД!E859)+SUMIFS(Услуги!M:M,Услуги!D:D,СВОД!C859,Услуги!F:F,СВОД!E859)+SUMIFS(Услуги!R:R,Услуги!D:D,СВОД!C859,Услуги!F:F,СВОД!E859)+SUMIFS(Услуги!W:W,Услуги!D:D,СВОД!C859,Услуги!F:F,СВОД!E859)+SUMIFS(Услуги!AB:AB,Услуги!D:D,СВОД!C859,Услуги!F:F,СВОД!E859)+SUMIFS(Услуги!AG:AG,Услуги!D:D,СВОД!C859,Услуги!F:F,СВОД!E859)+SUMIFS(Услуги!AL:AL,Услуги!D:D,СВОД!C859,Услуги!F:F,СВОД!E859)+SUMIFS(Услуги!AQ:AQ,Услуги!D:D,СВОД!C859,Услуги!F:F,СВОД!E859)</f>
        <v>0</v>
      </c>
      <c r="M859" s="276">
        <f>SUMIFS('Скорая мед. помощь'!J:J,'Скорая мед. помощь'!E:E,СВОД!C859,'Скорая мед. помощь'!G:G,СВОД!E859)</f>
        <v>0</v>
      </c>
      <c r="N859" s="303">
        <f>SUMIFS('Круглосуточный стационар'!O:O,'Круглосуточный стационар'!D:D,СВОД!C859,'Круглосуточный стационар'!F:F,СВОД!E859)+SUMIFS(ВМП!O:O,ВМП!D:D,СВОД!C859,ВМП!F:F,СВОД!E859)+SUMIFS('Дневной стационар'!O:O,'Дневной стационар'!D:D,СВОД!C859,'Дневной стационар'!F:F,СВОД!E859)+SUMIFS(ЭКО!M:M,ЭКО!D:D,СВОД!C859,ЭКО!F:F,СВОД!E859)+SUMIFS(Диализ!O:O,Диализ!E:E,СВОД!C859,Диализ!G:G,СВОД!E859)+SUMIFS(Поликлиника!CT:CT,Поликлиника!D:D,СВОД!C859,Поликлиника!F:F,СВОД!E859)+SUMIFS('Скорая мед. помощь'!O:O,'Скорая мед. помощь'!E:E,СВОД!C859,'Скорая мед. помощь'!G:G,СВОД!E859)+SUMIFS(Услуги!AV:AV,Услуги!D:D,СВОД!C859,Услуги!F:F,СВОД!E859)</f>
        <v>0</v>
      </c>
      <c r="O859" s="302">
        <f>SUMIFS(Сверхбаза!L:L,Сверхбаза!C:C,СВОД!C859,Сверхбаза!E:E,СВОД!E859)+SUMIFS(Сверхбаза!M:M,Сверхбаза!C:C,СВОД!C859,Сверхбаза!E:E,СВОД!E859)</f>
        <v>0</v>
      </c>
      <c r="P859" s="276">
        <f>SUMIFS(Сверхбаза!N:N,Сверхбаза!C:C,СВОД!C859,Сверхбаза!E:E,СВОД!E859)</f>
        <v>0</v>
      </c>
      <c r="Q859" s="276">
        <f>SUMIFS(Сверхбаза!P:P,Сверхбаза!C:C,СВОД!C859,Сверхбаза!E:E,СВОД!E859)</f>
        <v>0</v>
      </c>
      <c r="R859" s="276">
        <f>SUMIFS(Сверхбаза!O:O,Сверхбаза!C:C,СВОД!C859,Сверхбаза!E:E,СВОД!E859)</f>
        <v>0</v>
      </c>
      <c r="S859" s="276">
        <f>SUMIFS(Сверхбаза!Q:Q,Сверхбаза!C:C,СВОД!C859,Сверхбаза!E:E,СВОД!E859)</f>
        <v>0</v>
      </c>
      <c r="T859" s="303">
        <f>SUMIFS(Сверхбаза!G:G,Сверхбаза!C:C,СВОД!C859,Сверхбаза!E:E,СВОД!E859)</f>
        <v>0</v>
      </c>
    </row>
    <row r="860" spans="1:20" outlineLevel="1" x14ac:dyDescent="0.2">
      <c r="A860" s="289"/>
      <c r="B860" s="279"/>
      <c r="C860" s="279" t="str">
        <f>CONCATENATE(C859," ","Итог")</f>
        <v>150701 Итог</v>
      </c>
      <c r="D860" s="280"/>
      <c r="E860" s="351"/>
      <c r="F860" s="352"/>
      <c r="G860" s="304"/>
      <c r="H860" s="281"/>
      <c r="I860" s="281"/>
      <c r="J860" s="281"/>
      <c r="K860" s="281"/>
      <c r="L860" s="281"/>
      <c r="M860" s="281"/>
      <c r="N860" s="305">
        <f>SUBTOTAL(9,N852:N859)</f>
        <v>57810.383863668867</v>
      </c>
      <c r="O860" s="304"/>
      <c r="P860" s="281"/>
      <c r="Q860" s="281"/>
      <c r="R860" s="281"/>
      <c r="S860" s="281"/>
      <c r="T860" s="305">
        <f>SUBTOTAL(9,T852:T859)</f>
        <v>22642.537</v>
      </c>
    </row>
    <row r="861" spans="1:20" ht="25.5" outlineLevel="2" x14ac:dyDescent="0.2">
      <c r="A861" s="287">
        <f>VLOOKUP(C861,Округа!B:C,2,FALSE)</f>
        <v>1</v>
      </c>
      <c r="B861" s="8">
        <v>501507</v>
      </c>
      <c r="C861" s="8">
        <v>150801</v>
      </c>
      <c r="D861" s="9" t="s">
        <v>199</v>
      </c>
      <c r="E861" s="347">
        <v>1</v>
      </c>
      <c r="F861" s="348" t="s">
        <v>12</v>
      </c>
      <c r="G861" s="300">
        <f>SUMIFS('Круглосуточный стационар'!J:J,'Круглосуточный стационар'!D:D,СВОД!C861,'Круглосуточный стационар'!F:F,СВОД!E861)/2+SUMIFS(ВМП!J:J,ВМП!D:D,СВОД!C861,ВМП!F:F,СВОД!E861)/2+SUMIFS('Дневной стационар'!J:J,'Дневной стационар'!D:D,СВОД!C861,'Дневной стационар'!F:F,СВОД!E861)/2+SUMIFS(ЭКО!H:H,ЭКО!D:D,СВОД!C861,ЭКО!F:F,СВОД!E861)+SUMIFS(Диализ!J:J,Диализ!E:E,СВОД!C861,Диализ!G:G,СВОД!E861)</f>
        <v>0</v>
      </c>
      <c r="H861" s="278">
        <f>SUMIFS(Поликлиника!H:H,Поликлиника!D:D,СВОД!C861,Поликлиника!F:F,СВОД!E861)</f>
        <v>0</v>
      </c>
      <c r="I861" s="278">
        <f>SUMIFS(Поликлиника!BA:BA,Поликлиника!D:D,СВОД!C861,Поликлиника!F:F,СВОД!E861)</f>
        <v>0</v>
      </c>
      <c r="J861" s="278">
        <f>SUMIFS(Поликлиника!BF:BF,Поликлиника!D:D,СВОД!C861,Поликлиника!F:F,СВОД!E861)</f>
        <v>0</v>
      </c>
      <c r="K861" s="278">
        <f>SUMIFS(Поликлиника!BU:BU,Поликлиника!D:D,СВОД!C861,Поликлиника!F:F,СВОД!E861)</f>
        <v>0</v>
      </c>
      <c r="L861" s="278">
        <f>SUMIFS(Услуги!H:H,Услуги!D:D,СВОД!C861,Услуги!F:F,СВОД!E861)+SUMIFS(Услуги!M:M,Услуги!D:D,СВОД!C861,Услуги!F:F,СВОД!E861)+SUMIFS(Услуги!R:R,Услуги!D:D,СВОД!C861,Услуги!F:F,СВОД!E861)+SUMIFS(Услуги!W:W,Услуги!D:D,СВОД!C861,Услуги!F:F,СВОД!E861)+SUMIFS(Услуги!AB:AB,Услуги!D:D,СВОД!C861,Услуги!F:F,СВОД!E861)+SUMIFS(Услуги!AG:AG,Услуги!D:D,СВОД!C861,Услуги!F:F,СВОД!E861)+SUMIFS(Услуги!AL:AL,Услуги!D:D,СВОД!C861,Услуги!F:F,СВОД!E861)+SUMIFS(Услуги!AQ:AQ,Услуги!D:D,СВОД!C861,Услуги!F:F,СВОД!E861)</f>
        <v>0</v>
      </c>
      <c r="M861" s="278">
        <f>SUMIFS('Скорая мед. помощь'!J:J,'Скорая мед. помощь'!E:E,СВОД!C861,'Скорая мед. помощь'!G:G,СВОД!E861)</f>
        <v>0</v>
      </c>
      <c r="N861" s="301">
        <f>SUMIFS('Круглосуточный стационар'!O:O,'Круглосуточный стационар'!D:D,СВОД!C861,'Круглосуточный стационар'!F:F,СВОД!E861)+SUMIFS(ВМП!O:O,ВМП!D:D,СВОД!C861,ВМП!F:F,СВОД!E861)+SUMIFS('Дневной стационар'!O:O,'Дневной стационар'!D:D,СВОД!C861,'Дневной стационар'!F:F,СВОД!E861)+SUMIFS(ЭКО!M:M,ЭКО!D:D,СВОД!C861,ЭКО!F:F,СВОД!E861)+SUMIFS(Диализ!O:O,Диализ!E:E,СВОД!C861,Диализ!G:G,СВОД!E861)+SUMIFS(Поликлиника!CT:CT,Поликлиника!D:D,СВОД!C861,Поликлиника!F:F,СВОД!E861)+SUMIFS('Скорая мед. помощь'!O:O,'Скорая мед. помощь'!E:E,СВОД!C861,'Скорая мед. помощь'!G:G,СВОД!E861)+SUMIFS(Услуги!AV:AV,Услуги!D:D,СВОД!C861,Услуги!F:F,СВОД!E861)</f>
        <v>0</v>
      </c>
      <c r="O861" s="300">
        <f>SUMIFS(Сверхбаза!L:L,Сверхбаза!C:C,СВОД!C861,Сверхбаза!E:E,СВОД!E861)+SUMIFS(Сверхбаза!M:M,Сверхбаза!C:C,СВОД!C861,Сверхбаза!E:E,СВОД!E861)</f>
        <v>0</v>
      </c>
      <c r="P861" s="278">
        <f>SUMIFS(Сверхбаза!N:N,Сверхбаза!C:C,СВОД!C861,Сверхбаза!E:E,СВОД!E861)</f>
        <v>0</v>
      </c>
      <c r="Q861" s="278">
        <f>SUMIFS(Сверхбаза!P:P,Сверхбаза!C:C,СВОД!C861,Сверхбаза!E:E,СВОД!E861)</f>
        <v>0</v>
      </c>
      <c r="R861" s="278">
        <f>SUMIFS(Сверхбаза!O:O,Сверхбаза!C:C,СВОД!C861,Сверхбаза!E:E,СВОД!E861)</f>
        <v>0</v>
      </c>
      <c r="S861" s="278">
        <f>SUMIFS(Сверхбаза!Q:Q,Сверхбаза!C:C,СВОД!C861,Сверхбаза!E:E,СВОД!E861)</f>
        <v>0</v>
      </c>
      <c r="T861" s="301">
        <f>SUMIFS(Сверхбаза!G:G,Сверхбаза!C:C,СВОД!C861,Сверхбаза!E:E,СВОД!E861)</f>
        <v>0</v>
      </c>
    </row>
    <row r="862" spans="1:20" ht="25.5" outlineLevel="2" x14ac:dyDescent="0.2">
      <c r="A862" s="288">
        <f>VLOOKUP(C862,Округа!B:C,2,FALSE)</f>
        <v>1</v>
      </c>
      <c r="B862" s="361">
        <v>501507</v>
      </c>
      <c r="C862" s="361">
        <v>150801</v>
      </c>
      <c r="D862" s="5" t="s">
        <v>199</v>
      </c>
      <c r="E862" s="349">
        <v>13</v>
      </c>
      <c r="F862" s="350" t="s">
        <v>704</v>
      </c>
      <c r="G862" s="302">
        <f>SUMIFS('Круглосуточный стационар'!J:J,'Круглосуточный стационар'!D:D,СВОД!C862,'Круглосуточный стационар'!F:F,СВОД!E862)/2+SUMIFS(ВМП!J:J,ВМП!D:D,СВОД!C862,ВМП!F:F,СВОД!E862)/2+SUMIFS('Дневной стационар'!J:J,'Дневной стационар'!D:D,СВОД!C862,'Дневной стационар'!F:F,СВОД!E862)/2+SUMIFS(ЭКО!H:H,ЭКО!D:D,СВОД!C862,ЭКО!F:F,СВОД!E862)+SUMIFS(Диализ!J:J,Диализ!E:E,СВОД!C862,Диализ!G:G,СВОД!E862)</f>
        <v>0</v>
      </c>
      <c r="H862" s="276">
        <f>SUMIFS(Поликлиника!H:H,Поликлиника!D:D,СВОД!C862,Поликлиника!F:F,СВОД!E862)</f>
        <v>0</v>
      </c>
      <c r="I862" s="276">
        <f>SUMIFS(Поликлиника!BA:BA,Поликлиника!D:D,СВОД!C862,Поликлиника!F:F,СВОД!E862)</f>
        <v>0</v>
      </c>
      <c r="J862" s="276">
        <f>SUMIFS(Поликлиника!BF:BF,Поликлиника!D:D,СВОД!C862,Поликлиника!F:F,СВОД!E862)</f>
        <v>0</v>
      </c>
      <c r="K862" s="276">
        <f>SUMIFS(Поликлиника!BU:BU,Поликлиника!D:D,СВОД!C862,Поликлиника!F:F,СВОД!E862)</f>
        <v>0</v>
      </c>
      <c r="L862" s="276">
        <f>SUMIFS(Услуги!H:H,Услуги!D:D,СВОД!C862,Услуги!F:F,СВОД!E862)+SUMIFS(Услуги!M:M,Услуги!D:D,СВОД!C862,Услуги!F:F,СВОД!E862)+SUMIFS(Услуги!R:R,Услуги!D:D,СВОД!C862,Услуги!F:F,СВОД!E862)+SUMIFS(Услуги!W:W,Услуги!D:D,СВОД!C862,Услуги!F:F,СВОД!E862)+SUMIFS(Услуги!AB:AB,Услуги!D:D,СВОД!C862,Услуги!F:F,СВОД!E862)+SUMIFS(Услуги!AG:AG,Услуги!D:D,СВОД!C862,Услуги!F:F,СВОД!E862)+SUMIFS(Услуги!AL:AL,Услуги!D:D,СВОД!C862,Услуги!F:F,СВОД!E862)+SUMIFS(Услуги!AQ:AQ,Услуги!D:D,СВОД!C862,Услуги!F:F,СВОД!E862)</f>
        <v>0</v>
      </c>
      <c r="M862" s="276">
        <f>SUMIFS('Скорая мед. помощь'!J:J,'Скорая мед. помощь'!E:E,СВОД!C862,'Скорая мед. помощь'!G:G,СВОД!E862)</f>
        <v>0</v>
      </c>
      <c r="N862" s="303">
        <f>SUMIFS('Круглосуточный стационар'!O:O,'Круглосуточный стационар'!D:D,СВОД!C862,'Круглосуточный стационар'!F:F,СВОД!E862)+SUMIFS(ВМП!O:O,ВМП!D:D,СВОД!C862,ВМП!F:F,СВОД!E862)+SUMIFS('Дневной стационар'!O:O,'Дневной стационар'!D:D,СВОД!C862,'Дневной стационар'!F:F,СВОД!E862)+SUMIFS(ЭКО!M:M,ЭКО!D:D,СВОД!C862,ЭКО!F:F,СВОД!E862)+SUMIFS(Диализ!O:O,Диализ!E:E,СВОД!C862,Диализ!G:G,СВОД!E862)+SUMIFS(Поликлиника!CT:CT,Поликлиника!D:D,СВОД!C862,Поликлиника!F:F,СВОД!E862)+SUMIFS('Скорая мед. помощь'!O:O,'Скорая мед. помощь'!E:E,СВОД!C862,'Скорая мед. помощь'!G:G,СВОД!E862)+SUMIFS(Услуги!AV:AV,Услуги!D:D,СВОД!C862,Услуги!F:F,СВОД!E862)</f>
        <v>0</v>
      </c>
      <c r="O862" s="302">
        <f>SUMIFS(Сверхбаза!L:L,Сверхбаза!C:C,СВОД!C862,Сверхбаза!E:E,СВОД!E862)+SUMIFS(Сверхбаза!M:M,Сверхбаза!C:C,СВОД!C862,Сверхбаза!E:E,СВОД!E862)</f>
        <v>0</v>
      </c>
      <c r="P862" s="276">
        <f>SUMIFS(Сверхбаза!N:N,Сверхбаза!C:C,СВОД!C862,Сверхбаза!E:E,СВОД!E862)</f>
        <v>0</v>
      </c>
      <c r="Q862" s="276">
        <f>SUMIFS(Сверхбаза!P:P,Сверхбаза!C:C,СВОД!C862,Сверхбаза!E:E,СВОД!E862)</f>
        <v>0</v>
      </c>
      <c r="R862" s="276">
        <f>SUMIFS(Сверхбаза!O:O,Сверхбаза!C:C,СВОД!C862,Сверхбаза!E:E,СВОД!E862)</f>
        <v>0</v>
      </c>
      <c r="S862" s="276">
        <f>SUMIFS(Сверхбаза!Q:Q,Сверхбаза!C:C,СВОД!C862,Сверхбаза!E:E,СВОД!E862)</f>
        <v>0</v>
      </c>
      <c r="T862" s="303">
        <f>SUMIFS(Сверхбаза!G:G,Сверхбаза!C:C,СВОД!C862,Сверхбаза!E:E,СВОД!E862)</f>
        <v>0</v>
      </c>
    </row>
    <row r="863" spans="1:20" ht="25.5" outlineLevel="2" x14ac:dyDescent="0.2">
      <c r="A863" s="288">
        <f>VLOOKUP(C863,Округа!B:C,2,FALSE)</f>
        <v>1</v>
      </c>
      <c r="B863" s="361">
        <v>501507</v>
      </c>
      <c r="C863" s="361">
        <v>150801</v>
      </c>
      <c r="D863" s="5" t="s">
        <v>199</v>
      </c>
      <c r="E863" s="349">
        <v>2</v>
      </c>
      <c r="F863" s="350" t="s">
        <v>173</v>
      </c>
      <c r="G863" s="302">
        <f>SUMIFS('Круглосуточный стационар'!J:J,'Круглосуточный стационар'!D:D,СВОД!C863,'Круглосуточный стационар'!F:F,СВОД!E863)/2+SUMIFS(ВМП!J:J,ВМП!D:D,СВОД!C863,ВМП!F:F,СВОД!E863)/2+SUMIFS('Дневной стационар'!J:J,'Дневной стационар'!D:D,СВОД!C863,'Дневной стационар'!F:F,СВОД!E863)/2+SUMIFS(ЭКО!H:H,ЭКО!D:D,СВОД!C863,ЭКО!F:F,СВОД!E863)+SUMIFS(Диализ!J:J,Диализ!E:E,СВОД!C863,Диализ!G:G,СВОД!E863)</f>
        <v>0</v>
      </c>
      <c r="H863" s="276">
        <f>SUMIFS(Поликлиника!H:H,Поликлиника!D:D,СВОД!C863,Поликлиника!F:F,СВОД!E863)</f>
        <v>0</v>
      </c>
      <c r="I863" s="276">
        <f>SUMIFS(Поликлиника!BA:BA,Поликлиника!D:D,СВОД!C863,Поликлиника!F:F,СВОД!E863)</f>
        <v>0</v>
      </c>
      <c r="J863" s="276">
        <f>SUMIFS(Поликлиника!BF:BF,Поликлиника!D:D,СВОД!C863,Поликлиника!F:F,СВОД!E863)</f>
        <v>0</v>
      </c>
      <c r="K863" s="276">
        <f>SUMIFS(Поликлиника!BU:BU,Поликлиника!D:D,СВОД!C863,Поликлиника!F:F,СВОД!E863)</f>
        <v>0</v>
      </c>
      <c r="L863" s="276">
        <f>SUMIFS(Услуги!H:H,Услуги!D:D,СВОД!C863,Услуги!F:F,СВОД!E863)+SUMIFS(Услуги!M:M,Услуги!D:D,СВОД!C863,Услуги!F:F,СВОД!E863)+SUMIFS(Услуги!R:R,Услуги!D:D,СВОД!C863,Услуги!F:F,СВОД!E863)+SUMIFS(Услуги!W:W,Услуги!D:D,СВОД!C863,Услуги!F:F,СВОД!E863)+SUMIFS(Услуги!AB:AB,Услуги!D:D,СВОД!C863,Услуги!F:F,СВОД!E863)+SUMIFS(Услуги!AG:AG,Услуги!D:D,СВОД!C863,Услуги!F:F,СВОД!E863)+SUMIFS(Услуги!AL:AL,Услуги!D:D,СВОД!C863,Услуги!F:F,СВОД!E863)+SUMIFS(Услуги!AQ:AQ,Услуги!D:D,СВОД!C863,Услуги!F:F,СВОД!E863)</f>
        <v>0</v>
      </c>
      <c r="M863" s="276">
        <f>SUMIFS('Скорая мед. помощь'!J:J,'Скорая мед. помощь'!E:E,СВОД!C863,'Скорая мед. помощь'!G:G,СВОД!E863)</f>
        <v>0</v>
      </c>
      <c r="N863" s="303">
        <f>SUMIFS('Круглосуточный стационар'!O:O,'Круглосуточный стационар'!D:D,СВОД!C863,'Круглосуточный стационар'!F:F,СВОД!E863)+SUMIFS(ВМП!O:O,ВМП!D:D,СВОД!C863,ВМП!F:F,СВОД!E863)+SUMIFS('Дневной стационар'!O:O,'Дневной стационар'!D:D,СВОД!C863,'Дневной стационар'!F:F,СВОД!E863)+SUMIFS(ЭКО!M:M,ЭКО!D:D,СВОД!C863,ЭКО!F:F,СВОД!E863)+SUMIFS(Диализ!O:O,Диализ!E:E,СВОД!C863,Диализ!G:G,СВОД!E863)+SUMIFS(Поликлиника!CT:CT,Поликлиника!D:D,СВОД!C863,Поликлиника!F:F,СВОД!E863)+SUMIFS('Скорая мед. помощь'!O:O,'Скорая мед. помощь'!E:E,СВОД!C863,'Скорая мед. помощь'!G:G,СВОД!E863)+SUMIFS(Услуги!AV:AV,Услуги!D:D,СВОД!C863,Услуги!F:F,СВОД!E863)</f>
        <v>0</v>
      </c>
      <c r="O863" s="302">
        <f>SUMIFS(Сверхбаза!L:L,Сверхбаза!C:C,СВОД!C863,Сверхбаза!E:E,СВОД!E863)+SUMIFS(Сверхбаза!M:M,Сверхбаза!C:C,СВОД!C863,Сверхбаза!E:E,СВОД!E863)</f>
        <v>0</v>
      </c>
      <c r="P863" s="276">
        <f>SUMIFS(Сверхбаза!N:N,Сверхбаза!C:C,СВОД!C863,Сверхбаза!E:E,СВОД!E863)</f>
        <v>0</v>
      </c>
      <c r="Q863" s="276">
        <f>SUMIFS(Сверхбаза!P:P,Сверхбаза!C:C,СВОД!C863,Сверхбаза!E:E,СВОД!E863)</f>
        <v>0</v>
      </c>
      <c r="R863" s="276">
        <f>SUMIFS(Сверхбаза!O:O,Сверхбаза!C:C,СВОД!C863,Сверхбаза!E:E,СВОД!E863)</f>
        <v>0</v>
      </c>
      <c r="S863" s="276">
        <f>SUMIFS(Сверхбаза!Q:Q,Сверхбаза!C:C,СВОД!C863,Сверхбаза!E:E,СВОД!E863)</f>
        <v>0</v>
      </c>
      <c r="T863" s="303">
        <f>SUMIFS(Сверхбаза!G:G,Сверхбаза!C:C,СВОД!C863,Сверхбаза!E:E,СВОД!E863)</f>
        <v>0</v>
      </c>
    </row>
    <row r="864" spans="1:20" ht="25.5" outlineLevel="2" x14ac:dyDescent="0.2">
      <c r="A864" s="288">
        <f>VLOOKUP(C864,Округа!B:C,2,FALSE)</f>
        <v>1</v>
      </c>
      <c r="B864" s="361">
        <v>501507</v>
      </c>
      <c r="C864" s="361">
        <v>150801</v>
      </c>
      <c r="D864" s="5" t="s">
        <v>199</v>
      </c>
      <c r="E864" s="349">
        <v>6</v>
      </c>
      <c r="F864" s="350" t="s">
        <v>705</v>
      </c>
      <c r="G864" s="302">
        <f>SUMIFS('Круглосуточный стационар'!J:J,'Круглосуточный стационар'!D:D,СВОД!C864,'Круглосуточный стационар'!F:F,СВОД!E864)/2+SUMIFS(ВМП!J:J,ВМП!D:D,СВОД!C864,ВМП!F:F,СВОД!E864)/2+SUMIFS('Дневной стационар'!J:J,'Дневной стационар'!D:D,СВОД!C864,'Дневной стационар'!F:F,СВОД!E864)/2+SUMIFS(ЭКО!H:H,ЭКО!D:D,СВОД!C864,ЭКО!F:F,СВОД!E864)+SUMIFS(Диализ!J:J,Диализ!E:E,СВОД!C864,Диализ!G:G,СВОД!E864)</f>
        <v>0</v>
      </c>
      <c r="H864" s="276">
        <f>SUMIFS(Поликлиника!H:H,Поликлиника!D:D,СВОД!C864,Поликлиника!F:F,СВОД!E864)</f>
        <v>0</v>
      </c>
      <c r="I864" s="276">
        <f>SUMIFS(Поликлиника!BA:BA,Поликлиника!D:D,СВОД!C864,Поликлиника!F:F,СВОД!E864)</f>
        <v>0</v>
      </c>
      <c r="J864" s="276">
        <f>SUMIFS(Поликлиника!BF:BF,Поликлиника!D:D,СВОД!C864,Поликлиника!F:F,СВОД!E864)</f>
        <v>0</v>
      </c>
      <c r="K864" s="276">
        <f>SUMIFS(Поликлиника!BU:BU,Поликлиника!D:D,СВОД!C864,Поликлиника!F:F,СВОД!E864)</f>
        <v>0</v>
      </c>
      <c r="L864" s="276">
        <f>SUMIFS(Услуги!H:H,Услуги!D:D,СВОД!C864,Услуги!F:F,СВОД!E864)+SUMIFS(Услуги!M:M,Услуги!D:D,СВОД!C864,Услуги!F:F,СВОД!E864)+SUMIFS(Услуги!R:R,Услуги!D:D,СВОД!C864,Услуги!F:F,СВОД!E864)+SUMIFS(Услуги!W:W,Услуги!D:D,СВОД!C864,Услуги!F:F,СВОД!E864)+SUMIFS(Услуги!AB:AB,Услуги!D:D,СВОД!C864,Услуги!F:F,СВОД!E864)+SUMIFS(Услуги!AG:AG,Услуги!D:D,СВОД!C864,Услуги!F:F,СВОД!E864)+SUMIFS(Услуги!AL:AL,Услуги!D:D,СВОД!C864,Услуги!F:F,СВОД!E864)+SUMIFS(Услуги!AQ:AQ,Услуги!D:D,СВОД!C864,Услуги!F:F,СВОД!E864)</f>
        <v>0</v>
      </c>
      <c r="M864" s="276">
        <f>SUMIFS('Скорая мед. помощь'!J:J,'Скорая мед. помощь'!E:E,СВОД!C864,'Скорая мед. помощь'!G:G,СВОД!E864)</f>
        <v>0</v>
      </c>
      <c r="N864" s="303">
        <f>SUMIFS('Круглосуточный стационар'!O:O,'Круглосуточный стационар'!D:D,СВОД!C864,'Круглосуточный стационар'!F:F,СВОД!E864)+SUMIFS(ВМП!O:O,ВМП!D:D,СВОД!C864,ВМП!F:F,СВОД!E864)+SUMIFS('Дневной стационар'!O:O,'Дневной стационар'!D:D,СВОД!C864,'Дневной стационар'!F:F,СВОД!E864)+SUMIFS(ЭКО!M:M,ЭКО!D:D,СВОД!C864,ЭКО!F:F,СВОД!E864)+SUMIFS(Диализ!O:O,Диализ!E:E,СВОД!C864,Диализ!G:G,СВОД!E864)+SUMIFS(Поликлиника!CT:CT,Поликлиника!D:D,СВОД!C864,Поликлиника!F:F,СВОД!E864)+SUMIFS('Скорая мед. помощь'!O:O,'Скорая мед. помощь'!E:E,СВОД!C864,'Скорая мед. помощь'!G:G,СВОД!E864)+SUMIFS(Услуги!AV:AV,Услуги!D:D,СВОД!C864,Услуги!F:F,СВОД!E864)</f>
        <v>0</v>
      </c>
      <c r="O864" s="302">
        <f>SUMIFS(Сверхбаза!L:L,Сверхбаза!C:C,СВОД!C864,Сверхбаза!E:E,СВОД!E864)+SUMIFS(Сверхбаза!M:M,Сверхбаза!C:C,СВОД!C864,Сверхбаза!E:E,СВОД!E864)</f>
        <v>0</v>
      </c>
      <c r="P864" s="276">
        <f>SUMIFS(Сверхбаза!N:N,Сверхбаза!C:C,СВОД!C864,Сверхбаза!E:E,СВОД!E864)</f>
        <v>0</v>
      </c>
      <c r="Q864" s="276">
        <f>SUMIFS(Сверхбаза!P:P,Сверхбаза!C:C,СВОД!C864,Сверхбаза!E:E,СВОД!E864)</f>
        <v>0</v>
      </c>
      <c r="R864" s="276">
        <f>SUMIFS(Сверхбаза!O:O,Сверхбаза!C:C,СВОД!C864,Сверхбаза!E:E,СВОД!E864)</f>
        <v>0</v>
      </c>
      <c r="S864" s="276">
        <f>SUMIFS(Сверхбаза!Q:Q,Сверхбаза!C:C,СВОД!C864,Сверхбаза!E:E,СВОД!E864)</f>
        <v>0</v>
      </c>
      <c r="T864" s="303">
        <f>SUMIFS(Сверхбаза!G:G,Сверхбаза!C:C,СВОД!C864,Сверхбаза!E:E,СВОД!E864)</f>
        <v>0</v>
      </c>
    </row>
    <row r="865" spans="1:20" ht="25.5" outlineLevel="2" x14ac:dyDescent="0.2">
      <c r="A865" s="288">
        <f>VLOOKUP(C865,Округа!B:C,2,FALSE)</f>
        <v>1</v>
      </c>
      <c r="B865" s="361">
        <v>501507</v>
      </c>
      <c r="C865" s="361">
        <v>150801</v>
      </c>
      <c r="D865" s="5" t="s">
        <v>199</v>
      </c>
      <c r="E865" s="349">
        <v>3</v>
      </c>
      <c r="F865" s="350" t="s">
        <v>174</v>
      </c>
      <c r="G865" s="302">
        <f>SUMIFS('Круглосуточный стационар'!J:J,'Круглосуточный стационар'!D:D,СВОД!C865,'Круглосуточный стационар'!F:F,СВОД!E865)/2+SUMIFS(ВМП!J:J,ВМП!D:D,СВОД!C865,ВМП!F:F,СВОД!E865)/2+SUMIFS('Дневной стационар'!J:J,'Дневной стационар'!D:D,СВОД!C865,'Дневной стационар'!F:F,СВОД!E865)/2+SUMIFS(ЭКО!H:H,ЭКО!D:D,СВОД!C865,ЭКО!F:F,СВОД!E865)+SUMIFS(Диализ!J:J,Диализ!E:E,СВОД!C865,Диализ!G:G,СВОД!E865)</f>
        <v>0</v>
      </c>
      <c r="H865" s="276">
        <f>SUMIFS(Поликлиника!H:H,Поликлиника!D:D,СВОД!C865,Поликлиника!F:F,СВОД!E865)</f>
        <v>38250</v>
      </c>
      <c r="I865" s="276">
        <f>SUMIFS(Поликлиника!BA:BA,Поликлиника!D:D,СВОД!C865,Поликлиника!F:F,СВОД!E865)</f>
        <v>0</v>
      </c>
      <c r="J865" s="276">
        <f>SUMIFS(Поликлиника!BF:BF,Поликлиника!D:D,СВОД!C865,Поликлиника!F:F,СВОД!E865)</f>
        <v>60000</v>
      </c>
      <c r="K865" s="276">
        <f>SUMIFS(Поликлиника!BU:BU,Поликлиника!D:D,СВОД!C865,Поликлиника!F:F,СВОД!E865)</f>
        <v>46750</v>
      </c>
      <c r="L865" s="276">
        <f>SUMIFS(Услуги!H:H,Услуги!D:D,СВОД!C865,Услуги!F:F,СВОД!E865)+SUMIFS(Услуги!M:M,Услуги!D:D,СВОД!C865,Услуги!F:F,СВОД!E865)+SUMIFS(Услуги!R:R,Услуги!D:D,СВОД!C865,Услуги!F:F,СВОД!E865)+SUMIFS(Услуги!W:W,Услуги!D:D,СВОД!C865,Услуги!F:F,СВОД!E865)+SUMIFS(Услуги!AB:AB,Услуги!D:D,СВОД!C865,Услуги!F:F,СВОД!E865)+SUMIFS(Услуги!AG:AG,Услуги!D:D,СВОД!C865,Услуги!F:F,СВОД!E865)+SUMIFS(Услуги!AL:AL,Услуги!D:D,СВОД!C865,Услуги!F:F,СВОД!E865)+SUMIFS(Услуги!AQ:AQ,Услуги!D:D,СВОД!C865,Услуги!F:F,СВОД!E865)</f>
        <v>0</v>
      </c>
      <c r="M865" s="276">
        <f>SUMIFS('Скорая мед. помощь'!J:J,'Скорая мед. помощь'!E:E,СВОД!C865,'Скорая мед. помощь'!G:G,СВОД!E865)</f>
        <v>0</v>
      </c>
      <c r="N865" s="303">
        <f>SUMIFS('Круглосуточный стационар'!O:O,'Круглосуточный стационар'!D:D,СВОД!C865,'Круглосуточный стационар'!F:F,СВОД!E865)+SUMIFS(ВМП!O:O,ВМП!D:D,СВОД!C865,ВМП!F:F,СВОД!E865)+SUMIFS('Дневной стационар'!O:O,'Дневной стационар'!D:D,СВОД!C865,'Дневной стационар'!F:F,СВОД!E865)+SUMIFS(ЭКО!M:M,ЭКО!D:D,СВОД!C865,ЭКО!F:F,СВОД!E865)+SUMIFS(Диализ!O:O,Диализ!E:E,СВОД!C865,Диализ!G:G,СВОД!E865)+SUMIFS(Поликлиника!CT:CT,Поликлиника!D:D,СВОД!C865,Поликлиника!F:F,СВОД!E865)+SUMIFS('Скорая мед. помощь'!O:O,'Скорая мед. помощь'!E:E,СВОД!C865,'Скорая мед. помощь'!G:G,СВОД!E865)+SUMIFS(Услуги!AV:AV,Услуги!D:D,СВОД!C865,Услуги!F:F,СВОД!E865)</f>
        <v>151512.62222250001</v>
      </c>
      <c r="O865" s="302">
        <f>SUMIFS(Сверхбаза!L:L,Сверхбаза!C:C,СВОД!C865,Сверхбаза!E:E,СВОД!E865)+SUMIFS(Сверхбаза!M:M,Сверхбаза!C:C,СВОД!C865,Сверхбаза!E:E,СВОД!E865)</f>
        <v>0</v>
      </c>
      <c r="P865" s="276">
        <f>SUMIFS(Сверхбаза!N:N,Сверхбаза!C:C,СВОД!C865,Сверхбаза!E:E,СВОД!E865)</f>
        <v>0</v>
      </c>
      <c r="Q865" s="276">
        <f>SUMIFS(Сверхбаза!P:P,Сверхбаза!C:C,СВОД!C865,Сверхбаза!E:E,СВОД!E865)</f>
        <v>0</v>
      </c>
      <c r="R865" s="276">
        <f>SUMIFS(Сверхбаза!O:O,Сверхбаза!C:C,СВОД!C865,Сверхбаза!E:E,СВОД!E865)</f>
        <v>0</v>
      </c>
      <c r="S865" s="276">
        <f>SUMIFS(Сверхбаза!Q:Q,Сверхбаза!C:C,СВОД!C865,Сверхбаза!E:E,СВОД!E865)</f>
        <v>0</v>
      </c>
      <c r="T865" s="303">
        <f>SUMIFS(Сверхбаза!G:G,Сверхбаза!C:C,СВОД!C865,Сверхбаза!E:E,СВОД!E865)</f>
        <v>0</v>
      </c>
    </row>
    <row r="866" spans="1:20" ht="25.5" outlineLevel="2" x14ac:dyDescent="0.2">
      <c r="A866" s="288">
        <f>VLOOKUP(C866,Округа!B:C,2,FALSE)</f>
        <v>1</v>
      </c>
      <c r="B866" s="361">
        <v>501507</v>
      </c>
      <c r="C866" s="361">
        <v>150801</v>
      </c>
      <c r="D866" s="5" t="s">
        <v>199</v>
      </c>
      <c r="E866" s="349">
        <v>7</v>
      </c>
      <c r="F866" s="350" t="s">
        <v>706</v>
      </c>
      <c r="G866" s="302">
        <f>SUMIFS('Круглосуточный стационар'!J:J,'Круглосуточный стационар'!D:D,СВОД!C866,'Круглосуточный стационар'!F:F,СВОД!E866)/2+SUMIFS(ВМП!J:J,ВМП!D:D,СВОД!C866,ВМП!F:F,СВОД!E866)/2+SUMIFS('Дневной стационар'!J:J,'Дневной стационар'!D:D,СВОД!C866,'Дневной стационар'!F:F,СВОД!E866)/2+SUMIFS(ЭКО!H:H,ЭКО!D:D,СВОД!C866,ЭКО!F:F,СВОД!E866)+SUMIFS(Диализ!J:J,Диализ!E:E,СВОД!C866,Диализ!G:G,СВОД!E866)</f>
        <v>0</v>
      </c>
      <c r="H866" s="276">
        <f>SUMIFS(Поликлиника!H:H,Поликлиника!D:D,СВОД!C866,Поликлиника!F:F,СВОД!E866)</f>
        <v>0</v>
      </c>
      <c r="I866" s="276">
        <f>SUMIFS(Поликлиника!BA:BA,Поликлиника!D:D,СВОД!C866,Поликлиника!F:F,СВОД!E866)</f>
        <v>0</v>
      </c>
      <c r="J866" s="276">
        <f>SUMIFS(Поликлиника!BF:BF,Поликлиника!D:D,СВОД!C866,Поликлиника!F:F,СВОД!E866)</f>
        <v>0</v>
      </c>
      <c r="K866" s="276">
        <f>SUMIFS(Поликлиника!BU:BU,Поликлиника!D:D,СВОД!C866,Поликлиника!F:F,СВОД!E866)</f>
        <v>0</v>
      </c>
      <c r="L866" s="276">
        <f>SUMIFS(Услуги!H:H,Услуги!D:D,СВОД!C866,Услуги!F:F,СВОД!E866)+SUMIFS(Услуги!M:M,Услуги!D:D,СВОД!C866,Услуги!F:F,СВОД!E866)+SUMIFS(Услуги!R:R,Услуги!D:D,СВОД!C866,Услуги!F:F,СВОД!E866)+SUMIFS(Услуги!W:W,Услуги!D:D,СВОД!C866,Услуги!F:F,СВОД!E866)+SUMIFS(Услуги!AB:AB,Услуги!D:D,СВОД!C866,Услуги!F:F,СВОД!E866)+SUMIFS(Услуги!AG:AG,Услуги!D:D,СВОД!C866,Услуги!F:F,СВОД!E866)+SUMIFS(Услуги!AL:AL,Услуги!D:D,СВОД!C866,Услуги!F:F,СВОД!E866)+SUMIFS(Услуги!AQ:AQ,Услуги!D:D,СВОД!C866,Услуги!F:F,СВОД!E866)</f>
        <v>0</v>
      </c>
      <c r="M866" s="276">
        <f>SUMIFS('Скорая мед. помощь'!J:J,'Скорая мед. помощь'!E:E,СВОД!C866,'Скорая мед. помощь'!G:G,СВОД!E866)</f>
        <v>0</v>
      </c>
      <c r="N866" s="303">
        <f>SUMIFS('Круглосуточный стационар'!O:O,'Круглосуточный стационар'!D:D,СВОД!C866,'Круглосуточный стационар'!F:F,СВОД!E866)+SUMIFS(ВМП!O:O,ВМП!D:D,СВОД!C866,ВМП!F:F,СВОД!E866)+SUMIFS('Дневной стационар'!O:O,'Дневной стационар'!D:D,СВОД!C866,'Дневной стационар'!F:F,СВОД!E866)+SUMIFS(ЭКО!M:M,ЭКО!D:D,СВОД!C866,ЭКО!F:F,СВОД!E866)+SUMIFS(Диализ!O:O,Диализ!E:E,СВОД!C866,Диализ!G:G,СВОД!E866)+SUMIFS(Поликлиника!CT:CT,Поликлиника!D:D,СВОД!C866,Поликлиника!F:F,СВОД!E866)+SUMIFS('Скорая мед. помощь'!O:O,'Скорая мед. помощь'!E:E,СВОД!C866,'Скорая мед. помощь'!G:G,СВОД!E866)+SUMIFS(Услуги!AV:AV,Услуги!D:D,СВОД!C866,Услуги!F:F,СВОД!E866)</f>
        <v>0</v>
      </c>
      <c r="O866" s="302">
        <f>SUMIFS(Сверхбаза!L:L,Сверхбаза!C:C,СВОД!C866,Сверхбаза!E:E,СВОД!E866)+SUMIFS(Сверхбаза!M:M,Сверхбаза!C:C,СВОД!C866,Сверхбаза!E:E,СВОД!E866)</f>
        <v>0</v>
      </c>
      <c r="P866" s="276">
        <f>SUMIFS(Сверхбаза!N:N,Сверхбаза!C:C,СВОД!C866,Сверхбаза!E:E,СВОД!E866)</f>
        <v>0</v>
      </c>
      <c r="Q866" s="276">
        <f>SUMIFS(Сверхбаза!P:P,Сверхбаза!C:C,СВОД!C866,Сверхбаза!E:E,СВОД!E866)</f>
        <v>0</v>
      </c>
      <c r="R866" s="276">
        <f>SUMIFS(Сверхбаза!O:O,Сверхбаза!C:C,СВОД!C866,Сверхбаза!E:E,СВОД!E866)</f>
        <v>0</v>
      </c>
      <c r="S866" s="276">
        <f>SUMIFS(Сверхбаза!Q:Q,Сверхбаза!C:C,СВОД!C866,Сверхбаза!E:E,СВОД!E866)</f>
        <v>0</v>
      </c>
      <c r="T866" s="303">
        <f>SUMIFS(Сверхбаза!G:G,Сверхбаза!C:C,СВОД!C866,Сверхбаза!E:E,СВОД!E866)</f>
        <v>0</v>
      </c>
    </row>
    <row r="867" spans="1:20" ht="25.5" outlineLevel="2" x14ac:dyDescent="0.2">
      <c r="A867" s="288">
        <f>VLOOKUP(C867,Округа!B:C,2,FALSE)</f>
        <v>1</v>
      </c>
      <c r="B867" s="361">
        <v>501507</v>
      </c>
      <c r="C867" s="361">
        <v>150801</v>
      </c>
      <c r="D867" s="5" t="s">
        <v>199</v>
      </c>
      <c r="E867" s="349">
        <v>70</v>
      </c>
      <c r="F867" s="350" t="s">
        <v>707</v>
      </c>
      <c r="G867" s="302">
        <f>SUMIFS('Круглосуточный стационар'!J:J,'Круглосуточный стационар'!D:D,СВОД!C867,'Круглосуточный стационар'!F:F,СВОД!E867)/2+SUMIFS(ВМП!J:J,ВМП!D:D,СВОД!C867,ВМП!F:F,СВОД!E867)/2+SUMIFS('Дневной стационар'!J:J,'Дневной стационар'!D:D,СВОД!C867,'Дневной стационар'!F:F,СВОД!E867)/2+SUMIFS(ЭКО!H:H,ЭКО!D:D,СВОД!C867,ЭКО!F:F,СВОД!E867)+SUMIFS(Диализ!J:J,Диализ!E:E,СВОД!C867,Диализ!G:G,СВОД!E867)</f>
        <v>0</v>
      </c>
      <c r="H867" s="276">
        <f>SUMIFS(Поликлиника!H:H,Поликлиника!D:D,СВОД!C867,Поликлиника!F:F,СВОД!E867)</f>
        <v>0</v>
      </c>
      <c r="I867" s="276">
        <f>SUMIFS(Поликлиника!BA:BA,Поликлиника!D:D,СВОД!C867,Поликлиника!F:F,СВОД!E867)</f>
        <v>0</v>
      </c>
      <c r="J867" s="276">
        <f>SUMIFS(Поликлиника!BF:BF,Поликлиника!D:D,СВОД!C867,Поликлиника!F:F,СВОД!E867)</f>
        <v>0</v>
      </c>
      <c r="K867" s="276">
        <f>SUMIFS(Поликлиника!BU:BU,Поликлиника!D:D,СВОД!C867,Поликлиника!F:F,СВОД!E867)</f>
        <v>0</v>
      </c>
      <c r="L867" s="276">
        <f>SUMIFS(Услуги!H:H,Услуги!D:D,СВОД!C867,Услуги!F:F,СВОД!E867)+SUMIFS(Услуги!M:M,Услуги!D:D,СВОД!C867,Услуги!F:F,СВОД!E867)+SUMIFS(Услуги!R:R,Услуги!D:D,СВОД!C867,Услуги!F:F,СВОД!E867)+SUMIFS(Услуги!W:W,Услуги!D:D,СВОД!C867,Услуги!F:F,СВОД!E867)+SUMIFS(Услуги!AB:AB,Услуги!D:D,СВОД!C867,Услуги!F:F,СВОД!E867)+SUMIFS(Услуги!AG:AG,Услуги!D:D,СВОД!C867,Услуги!F:F,СВОД!E867)+SUMIFS(Услуги!AL:AL,Услуги!D:D,СВОД!C867,Услуги!F:F,СВОД!E867)+SUMIFS(Услуги!AQ:AQ,Услуги!D:D,СВОД!C867,Услуги!F:F,СВОД!E867)</f>
        <v>0</v>
      </c>
      <c r="M867" s="276">
        <f>SUMIFS('Скорая мед. помощь'!J:J,'Скорая мед. помощь'!E:E,СВОД!C867,'Скорая мед. помощь'!G:G,СВОД!E867)</f>
        <v>0</v>
      </c>
      <c r="N867" s="303">
        <f>SUMIFS('Круглосуточный стационар'!O:O,'Круглосуточный стационар'!D:D,СВОД!C867,'Круглосуточный стационар'!F:F,СВОД!E867)+SUMIFS(ВМП!O:O,ВМП!D:D,СВОД!C867,ВМП!F:F,СВОД!E867)+SUMIFS('Дневной стационар'!O:O,'Дневной стационар'!D:D,СВОД!C867,'Дневной стационар'!F:F,СВОД!E867)+SUMIFS(ЭКО!M:M,ЭКО!D:D,СВОД!C867,ЭКО!F:F,СВОД!E867)+SUMIFS(Диализ!O:O,Диализ!E:E,СВОД!C867,Диализ!G:G,СВОД!E867)+SUMIFS(Поликлиника!CT:CT,Поликлиника!D:D,СВОД!C867,Поликлиника!F:F,СВОД!E867)+SUMIFS('Скорая мед. помощь'!O:O,'Скорая мед. помощь'!E:E,СВОД!C867,'Скорая мед. помощь'!G:G,СВОД!E867)+SUMIFS(Услуги!AV:AV,Услуги!D:D,СВОД!C867,Услуги!F:F,СВОД!E867)</f>
        <v>0</v>
      </c>
      <c r="O867" s="302">
        <f>SUMIFS(Сверхбаза!L:L,Сверхбаза!C:C,СВОД!C867,Сверхбаза!E:E,СВОД!E867)+SUMIFS(Сверхбаза!M:M,Сверхбаза!C:C,СВОД!C867,Сверхбаза!E:E,СВОД!E867)</f>
        <v>0</v>
      </c>
      <c r="P867" s="276">
        <f>SUMIFS(Сверхбаза!N:N,Сверхбаза!C:C,СВОД!C867,Сверхбаза!E:E,СВОД!E867)</f>
        <v>0</v>
      </c>
      <c r="Q867" s="276">
        <f>SUMIFS(Сверхбаза!P:P,Сверхбаза!C:C,СВОД!C867,Сверхбаза!E:E,СВОД!E867)</f>
        <v>0</v>
      </c>
      <c r="R867" s="276">
        <f>SUMIFS(Сверхбаза!O:O,Сверхбаза!C:C,СВОД!C867,Сверхбаза!E:E,СВОД!E867)</f>
        <v>0</v>
      </c>
      <c r="S867" s="276">
        <f>SUMIFS(Сверхбаза!Q:Q,Сверхбаза!C:C,СВОД!C867,Сверхбаза!E:E,СВОД!E867)</f>
        <v>0</v>
      </c>
      <c r="T867" s="303">
        <f>SUMIFS(Сверхбаза!G:G,Сверхбаза!C:C,СВОД!C867,Сверхбаза!E:E,СВОД!E867)</f>
        <v>0</v>
      </c>
    </row>
    <row r="868" spans="1:20" ht="25.5" outlineLevel="2" x14ac:dyDescent="0.2">
      <c r="A868" s="288">
        <f>VLOOKUP(C868,Округа!B:C,2,FALSE)</f>
        <v>1</v>
      </c>
      <c r="B868" s="361">
        <v>501507</v>
      </c>
      <c r="C868" s="361">
        <v>150801</v>
      </c>
      <c r="D868" s="5" t="s">
        <v>199</v>
      </c>
      <c r="E868" s="349">
        <v>94</v>
      </c>
      <c r="F868" s="350" t="s">
        <v>157</v>
      </c>
      <c r="G868" s="302">
        <f>SUMIFS('Круглосуточный стационар'!J:J,'Круглосуточный стационар'!D:D,СВОД!C868,'Круглосуточный стационар'!F:F,СВОД!E868)/2+SUMIFS(ВМП!J:J,ВМП!D:D,СВОД!C868,ВМП!F:F,СВОД!E868)/2+SUMIFS('Дневной стационар'!J:J,'Дневной стационар'!D:D,СВОД!C868,'Дневной стационар'!F:F,СВОД!E868)/2+SUMIFS(ЭКО!H:H,ЭКО!D:D,СВОД!C868,ЭКО!F:F,СВОД!E868)+SUMIFS(Диализ!J:J,Диализ!E:E,СВОД!C868,Диализ!G:G,СВОД!E868)</f>
        <v>0</v>
      </c>
      <c r="H868" s="276">
        <f>SUMIFS(Поликлиника!H:H,Поликлиника!D:D,СВОД!C868,Поликлиника!F:F,СВОД!E868)</f>
        <v>0</v>
      </c>
      <c r="I868" s="276">
        <f>SUMIFS(Поликлиника!BA:BA,Поликлиника!D:D,СВОД!C868,Поликлиника!F:F,СВОД!E868)</f>
        <v>0</v>
      </c>
      <c r="J868" s="276">
        <f>SUMIFS(Поликлиника!BF:BF,Поликлиника!D:D,СВОД!C868,Поликлиника!F:F,СВОД!E868)</f>
        <v>0</v>
      </c>
      <c r="K868" s="276">
        <f>SUMIFS(Поликлиника!BU:BU,Поликлиника!D:D,СВОД!C868,Поликлиника!F:F,СВОД!E868)</f>
        <v>0</v>
      </c>
      <c r="L868" s="276">
        <f>SUMIFS(Услуги!H:H,Услуги!D:D,СВОД!C868,Услуги!F:F,СВОД!E868)+SUMIFS(Услуги!M:M,Услуги!D:D,СВОД!C868,Услуги!F:F,СВОД!E868)+SUMIFS(Услуги!R:R,Услуги!D:D,СВОД!C868,Услуги!F:F,СВОД!E868)+SUMIFS(Услуги!W:W,Услуги!D:D,СВОД!C868,Услуги!F:F,СВОД!E868)+SUMIFS(Услуги!AB:AB,Услуги!D:D,СВОД!C868,Услуги!F:F,СВОД!E868)+SUMIFS(Услуги!AG:AG,Услуги!D:D,СВОД!C868,Услуги!F:F,СВОД!E868)+SUMIFS(Услуги!AL:AL,Услуги!D:D,СВОД!C868,Услуги!F:F,СВОД!E868)+SUMIFS(Услуги!AQ:AQ,Услуги!D:D,СВОД!C868,Услуги!F:F,СВОД!E868)</f>
        <v>0</v>
      </c>
      <c r="M868" s="276">
        <f>SUMIFS('Скорая мед. помощь'!J:J,'Скорая мед. помощь'!E:E,СВОД!C868,'Скорая мед. помощь'!G:G,СВОД!E868)</f>
        <v>0</v>
      </c>
      <c r="N868" s="303">
        <f>SUMIFS('Круглосуточный стационар'!O:O,'Круглосуточный стационар'!D:D,СВОД!C868,'Круглосуточный стационар'!F:F,СВОД!E868)+SUMIFS(ВМП!O:O,ВМП!D:D,СВОД!C868,ВМП!F:F,СВОД!E868)+SUMIFS('Дневной стационар'!O:O,'Дневной стационар'!D:D,СВОД!C868,'Дневной стационар'!F:F,СВОД!E868)+SUMIFS(ЭКО!M:M,ЭКО!D:D,СВОД!C868,ЭКО!F:F,СВОД!E868)+SUMIFS(Диализ!O:O,Диализ!E:E,СВОД!C868,Диализ!G:G,СВОД!E868)+SUMIFS(Поликлиника!CT:CT,Поликлиника!D:D,СВОД!C868,Поликлиника!F:F,СВОД!E868)+SUMIFS('Скорая мед. помощь'!O:O,'Скорая мед. помощь'!E:E,СВОД!C868,'Скорая мед. помощь'!G:G,СВОД!E868)+SUMIFS(Услуги!AV:AV,Услуги!D:D,СВОД!C868,Услуги!F:F,СВОД!E868)</f>
        <v>0</v>
      </c>
      <c r="O868" s="302">
        <f>SUMIFS(Сверхбаза!L:L,Сверхбаза!C:C,СВОД!C868,Сверхбаза!E:E,СВОД!E868)+SUMIFS(Сверхбаза!M:M,Сверхбаза!C:C,СВОД!C868,Сверхбаза!E:E,СВОД!E868)</f>
        <v>0</v>
      </c>
      <c r="P868" s="276">
        <f>SUMIFS(Сверхбаза!N:N,Сверхбаза!C:C,СВОД!C868,Сверхбаза!E:E,СВОД!E868)</f>
        <v>0</v>
      </c>
      <c r="Q868" s="276">
        <f>SUMIFS(Сверхбаза!P:P,Сверхбаза!C:C,СВОД!C868,Сверхбаза!E:E,СВОД!E868)</f>
        <v>0</v>
      </c>
      <c r="R868" s="276">
        <f>SUMIFS(Сверхбаза!O:O,Сверхбаза!C:C,СВОД!C868,Сверхбаза!E:E,СВОД!E868)</f>
        <v>0</v>
      </c>
      <c r="S868" s="276">
        <f>SUMIFS(Сверхбаза!Q:Q,Сверхбаза!C:C,СВОД!C868,Сверхбаза!E:E,СВОД!E868)</f>
        <v>0</v>
      </c>
      <c r="T868" s="303">
        <f>SUMIFS(Сверхбаза!G:G,Сверхбаза!C:C,СВОД!C868,Сверхбаза!E:E,СВОД!E868)</f>
        <v>0</v>
      </c>
    </row>
    <row r="869" spans="1:20" outlineLevel="1" x14ac:dyDescent="0.2">
      <c r="A869" s="289"/>
      <c r="B869" s="279"/>
      <c r="C869" s="279" t="str">
        <f>CONCATENATE(C868," ","Итог")</f>
        <v>150801 Итог</v>
      </c>
      <c r="D869" s="280"/>
      <c r="E869" s="351"/>
      <c r="F869" s="352"/>
      <c r="G869" s="304"/>
      <c r="H869" s="281"/>
      <c r="I869" s="281"/>
      <c r="J869" s="281"/>
      <c r="K869" s="281"/>
      <c r="L869" s="281"/>
      <c r="M869" s="281"/>
      <c r="N869" s="305">
        <f>SUBTOTAL(9,N861:N868)</f>
        <v>151512.62222250001</v>
      </c>
      <c r="O869" s="304"/>
      <c r="P869" s="281"/>
      <c r="Q869" s="281"/>
      <c r="R869" s="281"/>
      <c r="S869" s="281"/>
      <c r="T869" s="305">
        <f>SUBTOTAL(9,T861:T868)</f>
        <v>0</v>
      </c>
    </row>
    <row r="870" spans="1:20" ht="25.5" outlineLevel="2" x14ac:dyDescent="0.2">
      <c r="A870" s="287">
        <f>VLOOKUP(C870,Округа!B:C,2,FALSE)</f>
        <v>1</v>
      </c>
      <c r="B870" s="8">
        <v>501511</v>
      </c>
      <c r="C870" s="8">
        <v>151201</v>
      </c>
      <c r="D870" s="9" t="s">
        <v>348</v>
      </c>
      <c r="E870" s="347">
        <f t="shared" ref="E870:F877" si="21">E861</f>
        <v>1</v>
      </c>
      <c r="F870" s="348" t="str">
        <f t="shared" si="21"/>
        <v>Круглосуточный стационар</v>
      </c>
      <c r="G870" s="300">
        <f>SUMIFS('Круглосуточный стационар'!J:J,'Круглосуточный стационар'!D:D,СВОД!C870,'Круглосуточный стационар'!F:F,СВОД!E870)/2+SUMIFS(ВМП!J:J,ВМП!D:D,СВОД!C870,ВМП!F:F,СВОД!E870)/2+SUMIFS('Дневной стационар'!J:J,'Дневной стационар'!D:D,СВОД!C870,'Дневной стационар'!F:F,СВОД!E870)/2+SUMIFS(ЭКО!H:H,ЭКО!D:D,СВОД!C870,ЭКО!F:F,СВОД!E870)+SUMIFS(Диализ!J:J,Диализ!E:E,СВОД!C870,Диализ!G:G,СВОД!E870)</f>
        <v>0</v>
      </c>
      <c r="H870" s="278">
        <f>SUMIFS(Поликлиника!H:H,Поликлиника!D:D,СВОД!C870,Поликлиника!F:F,СВОД!E870)</f>
        <v>0</v>
      </c>
      <c r="I870" s="278">
        <f>SUMIFS(Поликлиника!BA:BA,Поликлиника!D:D,СВОД!C870,Поликлиника!F:F,СВОД!E870)</f>
        <v>0</v>
      </c>
      <c r="J870" s="278">
        <f>SUMIFS(Поликлиника!BF:BF,Поликлиника!D:D,СВОД!C870,Поликлиника!F:F,СВОД!E870)</f>
        <v>0</v>
      </c>
      <c r="K870" s="278">
        <f>SUMIFS(Поликлиника!BU:BU,Поликлиника!D:D,СВОД!C870,Поликлиника!F:F,СВОД!E870)</f>
        <v>0</v>
      </c>
      <c r="L870" s="278">
        <f>SUMIFS(Услуги!H:H,Услуги!D:D,СВОД!C870,Услуги!F:F,СВОД!E870)+SUMIFS(Услуги!M:M,Услуги!D:D,СВОД!C870,Услуги!F:F,СВОД!E870)+SUMIFS(Услуги!R:R,Услуги!D:D,СВОД!C870,Услуги!F:F,СВОД!E870)+SUMIFS(Услуги!W:W,Услуги!D:D,СВОД!C870,Услуги!F:F,СВОД!E870)+SUMIFS(Услуги!AB:AB,Услуги!D:D,СВОД!C870,Услуги!F:F,СВОД!E870)+SUMIFS(Услуги!AG:AG,Услуги!D:D,СВОД!C870,Услуги!F:F,СВОД!E870)+SUMIFS(Услуги!AL:AL,Услуги!D:D,СВОД!C870,Услуги!F:F,СВОД!E870)+SUMIFS(Услуги!AQ:AQ,Услуги!D:D,СВОД!C870,Услуги!F:F,СВОД!E870)</f>
        <v>0</v>
      </c>
      <c r="M870" s="278">
        <f>SUMIFS('Скорая мед. помощь'!J:J,'Скорая мед. помощь'!E:E,СВОД!C870,'Скорая мед. помощь'!G:G,СВОД!E870)</f>
        <v>0</v>
      </c>
      <c r="N870" s="301">
        <f>SUMIFS('Круглосуточный стационар'!O:O,'Круглосуточный стационар'!D:D,СВОД!C870,'Круглосуточный стационар'!F:F,СВОД!E870)+SUMIFS(ВМП!O:O,ВМП!D:D,СВОД!C870,ВМП!F:F,СВОД!E870)+SUMIFS('Дневной стационар'!O:O,'Дневной стационар'!D:D,СВОД!C870,'Дневной стационар'!F:F,СВОД!E870)+SUMIFS(ЭКО!M:M,ЭКО!D:D,СВОД!C870,ЭКО!F:F,СВОД!E870)+SUMIFS(Диализ!O:O,Диализ!E:E,СВОД!C870,Диализ!G:G,СВОД!E870)+SUMIFS(Поликлиника!CT:CT,Поликлиника!D:D,СВОД!C870,Поликлиника!F:F,СВОД!E870)+SUMIFS('Скорая мед. помощь'!O:O,'Скорая мед. помощь'!E:E,СВОД!C870,'Скорая мед. помощь'!G:G,СВОД!E870)+SUMIFS(Услуги!AV:AV,Услуги!D:D,СВОД!C870,Услуги!F:F,СВОД!E870)</f>
        <v>0</v>
      </c>
      <c r="O870" s="300">
        <f>SUMIFS(Сверхбаза!L:L,Сверхбаза!C:C,СВОД!C870,Сверхбаза!E:E,СВОД!E870)+SUMIFS(Сверхбаза!M:M,Сверхбаза!C:C,СВОД!C870,Сверхбаза!E:E,СВОД!E870)</f>
        <v>0</v>
      </c>
      <c r="P870" s="278">
        <f>SUMIFS(Сверхбаза!N:N,Сверхбаза!C:C,СВОД!C870,Сверхбаза!E:E,СВОД!E870)</f>
        <v>0</v>
      </c>
      <c r="Q870" s="278">
        <f>SUMIFS(Сверхбаза!P:P,Сверхбаза!C:C,СВОД!C870,Сверхбаза!E:E,СВОД!E870)</f>
        <v>0</v>
      </c>
      <c r="R870" s="278">
        <f>SUMIFS(Сверхбаза!O:O,Сверхбаза!C:C,СВОД!C870,Сверхбаза!E:E,СВОД!E870)</f>
        <v>0</v>
      </c>
      <c r="S870" s="278">
        <f>SUMIFS(Сверхбаза!Q:Q,Сверхбаза!C:C,СВОД!C870,Сверхбаза!E:E,СВОД!E870)</f>
        <v>0</v>
      </c>
      <c r="T870" s="301">
        <f>SUMIFS(Сверхбаза!G:G,Сверхбаза!C:C,СВОД!C870,Сверхбаза!E:E,СВОД!E870)</f>
        <v>0</v>
      </c>
    </row>
    <row r="871" spans="1:20" ht="25.5" outlineLevel="2" x14ac:dyDescent="0.2">
      <c r="A871" s="288">
        <f>VLOOKUP(C871,Округа!B:C,2,FALSE)</f>
        <v>1</v>
      </c>
      <c r="B871" s="361">
        <f t="shared" ref="B871:D877" si="22">B870</f>
        <v>501511</v>
      </c>
      <c r="C871" s="361">
        <f t="shared" si="22"/>
        <v>151201</v>
      </c>
      <c r="D871" s="5" t="str">
        <f t="shared" si="22"/>
        <v>ГАУЗ МО "КОРОЛЕВСКИЙ НАРКОЛОГИЧЕСКИЙ ДИСПАНСЕР"</v>
      </c>
      <c r="E871" s="349">
        <f t="shared" si="21"/>
        <v>13</v>
      </c>
      <c r="F871" s="350" t="str">
        <f t="shared" si="21"/>
        <v>Круглосуточный стационар ВМП</v>
      </c>
      <c r="G871" s="302">
        <f>SUMIFS('Круглосуточный стационар'!J:J,'Круглосуточный стационар'!D:D,СВОД!C871,'Круглосуточный стационар'!F:F,СВОД!E871)/2+SUMIFS(ВМП!J:J,ВМП!D:D,СВОД!C871,ВМП!F:F,СВОД!E871)/2+SUMIFS('Дневной стационар'!J:J,'Дневной стационар'!D:D,СВОД!C871,'Дневной стационар'!F:F,СВОД!E871)/2+SUMIFS(ЭКО!H:H,ЭКО!D:D,СВОД!C871,ЭКО!F:F,СВОД!E871)+SUMIFS(Диализ!J:J,Диализ!E:E,СВОД!C871,Диализ!G:G,СВОД!E871)</f>
        <v>0</v>
      </c>
      <c r="H871" s="276">
        <f>SUMIFS(Поликлиника!H:H,Поликлиника!D:D,СВОД!C871,Поликлиника!F:F,СВОД!E871)</f>
        <v>0</v>
      </c>
      <c r="I871" s="276">
        <f>SUMIFS(Поликлиника!BA:BA,Поликлиника!D:D,СВОД!C871,Поликлиника!F:F,СВОД!E871)</f>
        <v>0</v>
      </c>
      <c r="J871" s="276">
        <f>SUMIFS(Поликлиника!BF:BF,Поликлиника!D:D,СВОД!C871,Поликлиника!F:F,СВОД!E871)</f>
        <v>0</v>
      </c>
      <c r="K871" s="276">
        <f>SUMIFS(Поликлиника!BU:BU,Поликлиника!D:D,СВОД!C871,Поликлиника!F:F,СВОД!E871)</f>
        <v>0</v>
      </c>
      <c r="L871" s="276">
        <f>SUMIFS(Услуги!H:H,Услуги!D:D,СВОД!C871,Услуги!F:F,СВОД!E871)+SUMIFS(Услуги!M:M,Услуги!D:D,СВОД!C871,Услуги!F:F,СВОД!E871)+SUMIFS(Услуги!R:R,Услуги!D:D,СВОД!C871,Услуги!F:F,СВОД!E871)+SUMIFS(Услуги!W:W,Услуги!D:D,СВОД!C871,Услуги!F:F,СВОД!E871)+SUMIFS(Услуги!AB:AB,Услуги!D:D,СВОД!C871,Услуги!F:F,СВОД!E871)+SUMIFS(Услуги!AG:AG,Услуги!D:D,СВОД!C871,Услуги!F:F,СВОД!E871)+SUMIFS(Услуги!AL:AL,Услуги!D:D,СВОД!C871,Услуги!F:F,СВОД!E871)+SUMIFS(Услуги!AQ:AQ,Услуги!D:D,СВОД!C871,Услуги!F:F,СВОД!E871)</f>
        <v>0</v>
      </c>
      <c r="M871" s="276">
        <f>SUMIFS('Скорая мед. помощь'!J:J,'Скорая мед. помощь'!E:E,СВОД!C871,'Скорая мед. помощь'!G:G,СВОД!E871)</f>
        <v>0</v>
      </c>
      <c r="N871" s="303">
        <f>SUMIFS('Круглосуточный стационар'!O:O,'Круглосуточный стационар'!D:D,СВОД!C871,'Круглосуточный стационар'!F:F,СВОД!E871)+SUMIFS(ВМП!O:O,ВМП!D:D,СВОД!C871,ВМП!F:F,СВОД!E871)+SUMIFS('Дневной стационар'!O:O,'Дневной стационар'!D:D,СВОД!C871,'Дневной стационар'!F:F,СВОД!E871)+SUMIFS(ЭКО!M:M,ЭКО!D:D,СВОД!C871,ЭКО!F:F,СВОД!E871)+SUMIFS(Диализ!O:O,Диализ!E:E,СВОД!C871,Диализ!G:G,СВОД!E871)+SUMIFS(Поликлиника!CT:CT,Поликлиника!D:D,СВОД!C871,Поликлиника!F:F,СВОД!E871)+SUMIFS('Скорая мед. помощь'!O:O,'Скорая мед. помощь'!E:E,СВОД!C871,'Скорая мед. помощь'!G:G,СВОД!E871)+SUMIFS(Услуги!AV:AV,Услуги!D:D,СВОД!C871,Услуги!F:F,СВОД!E871)</f>
        <v>0</v>
      </c>
      <c r="O871" s="302">
        <f>SUMIFS(Сверхбаза!L:L,Сверхбаза!C:C,СВОД!C871,Сверхбаза!E:E,СВОД!E871)+SUMIFS(Сверхбаза!M:M,Сверхбаза!C:C,СВОД!C871,Сверхбаза!E:E,СВОД!E871)</f>
        <v>0</v>
      </c>
      <c r="P871" s="276">
        <f>SUMIFS(Сверхбаза!N:N,Сверхбаза!C:C,СВОД!C871,Сверхбаза!E:E,СВОД!E871)</f>
        <v>0</v>
      </c>
      <c r="Q871" s="276">
        <f>SUMIFS(Сверхбаза!P:P,Сверхбаза!C:C,СВОД!C871,Сверхбаза!E:E,СВОД!E871)</f>
        <v>0</v>
      </c>
      <c r="R871" s="276">
        <f>SUMIFS(Сверхбаза!O:O,Сверхбаза!C:C,СВОД!C871,Сверхбаза!E:E,СВОД!E871)</f>
        <v>0</v>
      </c>
      <c r="S871" s="276">
        <f>SUMIFS(Сверхбаза!Q:Q,Сверхбаза!C:C,СВОД!C871,Сверхбаза!E:E,СВОД!E871)</f>
        <v>0</v>
      </c>
      <c r="T871" s="303">
        <f>SUMIFS(Сверхбаза!G:G,Сверхбаза!C:C,СВОД!C871,Сверхбаза!E:E,СВОД!E871)</f>
        <v>0</v>
      </c>
    </row>
    <row r="872" spans="1:20" ht="25.5" outlineLevel="2" x14ac:dyDescent="0.2">
      <c r="A872" s="288">
        <f>VLOOKUP(C872,Округа!B:C,2,FALSE)</f>
        <v>1</v>
      </c>
      <c r="B872" s="361">
        <f t="shared" si="22"/>
        <v>501511</v>
      </c>
      <c r="C872" s="361">
        <f t="shared" si="22"/>
        <v>151201</v>
      </c>
      <c r="D872" s="5" t="str">
        <f t="shared" si="22"/>
        <v>ГАУЗ МО "КОРОЛЕВСКИЙ НАРКОЛОГИЧЕСКИЙ ДИСПАНСЕР"</v>
      </c>
      <c r="E872" s="349">
        <f t="shared" si="21"/>
        <v>2</v>
      </c>
      <c r="F872" s="350" t="str">
        <f t="shared" si="21"/>
        <v>Дневной стационар</v>
      </c>
      <c r="G872" s="302">
        <f>SUMIFS('Круглосуточный стационар'!J:J,'Круглосуточный стационар'!D:D,СВОД!C872,'Круглосуточный стационар'!F:F,СВОД!E872)/2+SUMIFS(ВМП!J:J,ВМП!D:D,СВОД!C872,ВМП!F:F,СВОД!E872)/2+SUMIFS('Дневной стационар'!J:J,'Дневной стационар'!D:D,СВОД!C872,'Дневной стационар'!F:F,СВОД!E872)/2+SUMIFS(ЭКО!H:H,ЭКО!D:D,СВОД!C872,ЭКО!F:F,СВОД!E872)+SUMIFS(Диализ!J:J,Диализ!E:E,СВОД!C872,Диализ!G:G,СВОД!E872)</f>
        <v>0</v>
      </c>
      <c r="H872" s="276">
        <f>SUMIFS(Поликлиника!H:H,Поликлиника!D:D,СВОД!C872,Поликлиника!F:F,СВОД!E872)</f>
        <v>0</v>
      </c>
      <c r="I872" s="276">
        <f>SUMIFS(Поликлиника!BA:BA,Поликлиника!D:D,СВОД!C872,Поликлиника!F:F,СВОД!E872)</f>
        <v>0</v>
      </c>
      <c r="J872" s="276">
        <f>SUMIFS(Поликлиника!BF:BF,Поликлиника!D:D,СВОД!C872,Поликлиника!F:F,СВОД!E872)</f>
        <v>0</v>
      </c>
      <c r="K872" s="276">
        <f>SUMIFS(Поликлиника!BU:BU,Поликлиника!D:D,СВОД!C872,Поликлиника!F:F,СВОД!E872)</f>
        <v>0</v>
      </c>
      <c r="L872" s="276">
        <f>SUMIFS(Услуги!H:H,Услуги!D:D,СВОД!C872,Услуги!F:F,СВОД!E872)+SUMIFS(Услуги!M:M,Услуги!D:D,СВОД!C872,Услуги!F:F,СВОД!E872)+SUMIFS(Услуги!R:R,Услуги!D:D,СВОД!C872,Услуги!F:F,СВОД!E872)+SUMIFS(Услуги!W:W,Услуги!D:D,СВОД!C872,Услуги!F:F,СВОД!E872)+SUMIFS(Услуги!AB:AB,Услуги!D:D,СВОД!C872,Услуги!F:F,СВОД!E872)+SUMIFS(Услуги!AG:AG,Услуги!D:D,СВОД!C872,Услуги!F:F,СВОД!E872)+SUMIFS(Услуги!AL:AL,Услуги!D:D,СВОД!C872,Услуги!F:F,СВОД!E872)+SUMIFS(Услуги!AQ:AQ,Услуги!D:D,СВОД!C872,Услуги!F:F,СВОД!E872)</f>
        <v>0</v>
      </c>
      <c r="M872" s="276">
        <f>SUMIFS('Скорая мед. помощь'!J:J,'Скорая мед. помощь'!E:E,СВОД!C872,'Скорая мед. помощь'!G:G,СВОД!E872)</f>
        <v>0</v>
      </c>
      <c r="N872" s="303">
        <f>SUMIFS('Круглосуточный стационар'!O:O,'Круглосуточный стационар'!D:D,СВОД!C872,'Круглосуточный стационар'!F:F,СВОД!E872)+SUMIFS(ВМП!O:O,ВМП!D:D,СВОД!C872,ВМП!F:F,СВОД!E872)+SUMIFS('Дневной стационар'!O:O,'Дневной стационар'!D:D,СВОД!C872,'Дневной стационар'!F:F,СВОД!E872)+SUMIFS(ЭКО!M:M,ЭКО!D:D,СВОД!C872,ЭКО!F:F,СВОД!E872)+SUMIFS(Диализ!O:O,Диализ!E:E,СВОД!C872,Диализ!G:G,СВОД!E872)+SUMIFS(Поликлиника!CT:CT,Поликлиника!D:D,СВОД!C872,Поликлиника!F:F,СВОД!E872)+SUMIFS('Скорая мед. помощь'!O:O,'Скорая мед. помощь'!E:E,СВОД!C872,'Скорая мед. помощь'!G:G,СВОД!E872)+SUMIFS(Услуги!AV:AV,Услуги!D:D,СВОД!C872,Услуги!F:F,СВОД!E872)</f>
        <v>0</v>
      </c>
      <c r="O872" s="302">
        <f>SUMIFS(Сверхбаза!L:L,Сверхбаза!C:C,СВОД!C872,Сверхбаза!E:E,СВОД!E872)+SUMIFS(Сверхбаза!M:M,Сверхбаза!C:C,СВОД!C872,Сверхбаза!E:E,СВОД!E872)</f>
        <v>998</v>
      </c>
      <c r="P872" s="276">
        <f>SUMIFS(Сверхбаза!N:N,Сверхбаза!C:C,СВОД!C872,Сверхбаза!E:E,СВОД!E872)</f>
        <v>0</v>
      </c>
      <c r="Q872" s="276">
        <f>SUMIFS(Сверхбаза!P:P,Сверхбаза!C:C,СВОД!C872,Сверхбаза!E:E,СВОД!E872)</f>
        <v>0</v>
      </c>
      <c r="R872" s="276">
        <f>SUMIFS(Сверхбаза!O:O,Сверхбаза!C:C,СВОД!C872,Сверхбаза!E:E,СВОД!E872)</f>
        <v>0</v>
      </c>
      <c r="S872" s="276">
        <f>SUMIFS(Сверхбаза!Q:Q,Сверхбаза!C:C,СВОД!C872,Сверхбаза!E:E,СВОД!E872)</f>
        <v>0</v>
      </c>
      <c r="T872" s="303">
        <f>SUMIFS(Сверхбаза!G:G,Сверхбаза!C:C,СВОД!C872,Сверхбаза!E:E,СВОД!E872)</f>
        <v>18373.566999999999</v>
      </c>
    </row>
    <row r="873" spans="1:20" ht="25.5" outlineLevel="2" x14ac:dyDescent="0.2">
      <c r="A873" s="288">
        <f>VLOOKUP(C873,Округа!B:C,2,FALSE)</f>
        <v>1</v>
      </c>
      <c r="B873" s="361">
        <f t="shared" si="22"/>
        <v>501511</v>
      </c>
      <c r="C873" s="361">
        <f t="shared" si="22"/>
        <v>151201</v>
      </c>
      <c r="D873" s="5" t="str">
        <f t="shared" si="22"/>
        <v>ГАУЗ МО "КОРОЛЕВСКИЙ НАРКОЛОГИЧЕСКИЙ ДИСПАНСЕР"</v>
      </c>
      <c r="E873" s="349">
        <f t="shared" si="21"/>
        <v>6</v>
      </c>
      <c r="F873" s="350" t="str">
        <f t="shared" si="21"/>
        <v>Экстракорпоральное оплодотворение</v>
      </c>
      <c r="G873" s="302">
        <f>SUMIFS('Круглосуточный стационар'!J:J,'Круглосуточный стационар'!D:D,СВОД!C873,'Круглосуточный стационар'!F:F,СВОД!E873)/2+SUMIFS(ВМП!J:J,ВМП!D:D,СВОД!C873,ВМП!F:F,СВОД!E873)/2+SUMIFS('Дневной стационар'!J:J,'Дневной стационар'!D:D,СВОД!C873,'Дневной стационар'!F:F,СВОД!E873)/2+SUMIFS(ЭКО!H:H,ЭКО!D:D,СВОД!C873,ЭКО!F:F,СВОД!E873)+SUMIFS(Диализ!J:J,Диализ!E:E,СВОД!C873,Диализ!G:G,СВОД!E873)</f>
        <v>0</v>
      </c>
      <c r="H873" s="276">
        <f>SUMIFS(Поликлиника!H:H,Поликлиника!D:D,СВОД!C873,Поликлиника!F:F,СВОД!E873)</f>
        <v>0</v>
      </c>
      <c r="I873" s="276">
        <f>SUMIFS(Поликлиника!BA:BA,Поликлиника!D:D,СВОД!C873,Поликлиника!F:F,СВОД!E873)</f>
        <v>0</v>
      </c>
      <c r="J873" s="276">
        <f>SUMIFS(Поликлиника!BF:BF,Поликлиника!D:D,СВОД!C873,Поликлиника!F:F,СВОД!E873)</f>
        <v>0</v>
      </c>
      <c r="K873" s="276">
        <f>SUMIFS(Поликлиника!BU:BU,Поликлиника!D:D,СВОД!C873,Поликлиника!F:F,СВОД!E873)</f>
        <v>0</v>
      </c>
      <c r="L873" s="276">
        <f>SUMIFS(Услуги!H:H,Услуги!D:D,СВОД!C873,Услуги!F:F,СВОД!E873)+SUMIFS(Услуги!M:M,Услуги!D:D,СВОД!C873,Услуги!F:F,СВОД!E873)+SUMIFS(Услуги!R:R,Услуги!D:D,СВОД!C873,Услуги!F:F,СВОД!E873)+SUMIFS(Услуги!W:W,Услуги!D:D,СВОД!C873,Услуги!F:F,СВОД!E873)+SUMIFS(Услуги!AB:AB,Услуги!D:D,СВОД!C873,Услуги!F:F,СВОД!E873)+SUMIFS(Услуги!AG:AG,Услуги!D:D,СВОД!C873,Услуги!F:F,СВОД!E873)+SUMIFS(Услуги!AL:AL,Услуги!D:D,СВОД!C873,Услуги!F:F,СВОД!E873)+SUMIFS(Услуги!AQ:AQ,Услуги!D:D,СВОД!C873,Услуги!F:F,СВОД!E873)</f>
        <v>0</v>
      </c>
      <c r="M873" s="276">
        <f>SUMIFS('Скорая мед. помощь'!J:J,'Скорая мед. помощь'!E:E,СВОД!C873,'Скорая мед. помощь'!G:G,СВОД!E873)</f>
        <v>0</v>
      </c>
      <c r="N873" s="303">
        <f>SUMIFS('Круглосуточный стационар'!O:O,'Круглосуточный стационар'!D:D,СВОД!C873,'Круглосуточный стационар'!F:F,СВОД!E873)+SUMIFS(ВМП!O:O,ВМП!D:D,СВОД!C873,ВМП!F:F,СВОД!E873)+SUMIFS('Дневной стационар'!O:O,'Дневной стационар'!D:D,СВОД!C873,'Дневной стационар'!F:F,СВОД!E873)+SUMIFS(ЭКО!M:M,ЭКО!D:D,СВОД!C873,ЭКО!F:F,СВОД!E873)+SUMIFS(Диализ!O:O,Диализ!E:E,СВОД!C873,Диализ!G:G,СВОД!E873)+SUMIFS(Поликлиника!CT:CT,Поликлиника!D:D,СВОД!C873,Поликлиника!F:F,СВОД!E873)+SUMIFS('Скорая мед. помощь'!O:O,'Скорая мед. помощь'!E:E,СВОД!C873,'Скорая мед. помощь'!G:G,СВОД!E873)+SUMIFS(Услуги!AV:AV,Услуги!D:D,СВОД!C873,Услуги!F:F,СВОД!E873)</f>
        <v>0</v>
      </c>
      <c r="O873" s="302">
        <f>SUMIFS(Сверхбаза!L:L,Сверхбаза!C:C,СВОД!C873,Сверхбаза!E:E,СВОД!E873)+SUMIFS(Сверхбаза!M:M,Сверхбаза!C:C,СВОД!C873,Сверхбаза!E:E,СВОД!E873)</f>
        <v>0</v>
      </c>
      <c r="P873" s="276">
        <f>SUMIFS(Сверхбаза!N:N,Сверхбаза!C:C,СВОД!C873,Сверхбаза!E:E,СВОД!E873)</f>
        <v>0</v>
      </c>
      <c r="Q873" s="276">
        <f>SUMIFS(Сверхбаза!P:P,Сверхбаза!C:C,СВОД!C873,Сверхбаза!E:E,СВОД!E873)</f>
        <v>0</v>
      </c>
      <c r="R873" s="276">
        <f>SUMIFS(Сверхбаза!O:O,Сверхбаза!C:C,СВОД!C873,Сверхбаза!E:E,СВОД!E873)</f>
        <v>0</v>
      </c>
      <c r="S873" s="276">
        <f>SUMIFS(Сверхбаза!Q:Q,Сверхбаза!C:C,СВОД!C873,Сверхбаза!E:E,СВОД!E873)</f>
        <v>0</v>
      </c>
      <c r="T873" s="303">
        <f>SUMIFS(Сверхбаза!G:G,Сверхбаза!C:C,СВОД!C873,Сверхбаза!E:E,СВОД!E873)</f>
        <v>0</v>
      </c>
    </row>
    <row r="874" spans="1:20" ht="25.5" outlineLevel="2" x14ac:dyDescent="0.2">
      <c r="A874" s="288">
        <f>VLOOKUP(C874,Округа!B:C,2,FALSE)</f>
        <v>1</v>
      </c>
      <c r="B874" s="361">
        <f t="shared" si="22"/>
        <v>501511</v>
      </c>
      <c r="C874" s="361">
        <f t="shared" si="22"/>
        <v>151201</v>
      </c>
      <c r="D874" s="5" t="str">
        <f t="shared" si="22"/>
        <v>ГАУЗ МО "КОРОЛЕВСКИЙ НАРКОЛОГИЧЕСКИЙ ДИСПАНСЕР"</v>
      </c>
      <c r="E874" s="349">
        <f t="shared" si="21"/>
        <v>3</v>
      </c>
      <c r="F874" s="350" t="str">
        <f t="shared" si="21"/>
        <v>Амбулаторно-поликлиническая помощь</v>
      </c>
      <c r="G874" s="302">
        <f>SUMIFS('Круглосуточный стационар'!J:J,'Круглосуточный стационар'!D:D,СВОД!C874,'Круглосуточный стационар'!F:F,СВОД!E874)/2+SUMIFS(ВМП!J:J,ВМП!D:D,СВОД!C874,ВМП!F:F,СВОД!E874)/2+SUMIFS('Дневной стационар'!J:J,'Дневной стационар'!D:D,СВОД!C874,'Дневной стационар'!F:F,СВОД!E874)/2+SUMIFS(ЭКО!H:H,ЭКО!D:D,СВОД!C874,ЭКО!F:F,СВОД!E874)+SUMIFS(Диализ!J:J,Диализ!E:E,СВОД!C874,Диализ!G:G,СВОД!E874)</f>
        <v>0</v>
      </c>
      <c r="H874" s="276">
        <f>SUMIFS(Поликлиника!H:H,Поликлиника!D:D,СВОД!C874,Поликлиника!F:F,СВОД!E874)</f>
        <v>0</v>
      </c>
      <c r="I874" s="276">
        <f>SUMIFS(Поликлиника!BA:BA,Поликлиника!D:D,СВОД!C874,Поликлиника!F:F,СВОД!E874)</f>
        <v>0</v>
      </c>
      <c r="J874" s="276">
        <f>SUMIFS(Поликлиника!BF:BF,Поликлиника!D:D,СВОД!C874,Поликлиника!F:F,СВОД!E874)</f>
        <v>0</v>
      </c>
      <c r="K874" s="276">
        <f>SUMIFS(Поликлиника!BU:BU,Поликлиника!D:D,СВОД!C874,Поликлиника!F:F,СВОД!E874)</f>
        <v>0</v>
      </c>
      <c r="L874" s="276">
        <f>SUMIFS(Услуги!H:H,Услуги!D:D,СВОД!C874,Услуги!F:F,СВОД!E874)+SUMIFS(Услуги!M:M,Услуги!D:D,СВОД!C874,Услуги!F:F,СВОД!E874)+SUMIFS(Услуги!R:R,Услуги!D:D,СВОД!C874,Услуги!F:F,СВОД!E874)+SUMIFS(Услуги!W:W,Услуги!D:D,СВОД!C874,Услуги!F:F,СВОД!E874)+SUMIFS(Услуги!AB:AB,Услуги!D:D,СВОД!C874,Услуги!F:F,СВОД!E874)+SUMIFS(Услуги!AG:AG,Услуги!D:D,СВОД!C874,Услуги!F:F,СВОД!E874)+SUMIFS(Услуги!AL:AL,Услуги!D:D,СВОД!C874,Услуги!F:F,СВОД!E874)+SUMIFS(Услуги!AQ:AQ,Услуги!D:D,СВОД!C874,Услуги!F:F,СВОД!E874)</f>
        <v>0</v>
      </c>
      <c r="M874" s="276">
        <f>SUMIFS('Скорая мед. помощь'!J:J,'Скорая мед. помощь'!E:E,СВОД!C874,'Скорая мед. помощь'!G:G,СВОД!E874)</f>
        <v>0</v>
      </c>
      <c r="N874" s="303">
        <f>SUMIFS('Круглосуточный стационар'!O:O,'Круглосуточный стационар'!D:D,СВОД!C874,'Круглосуточный стационар'!F:F,СВОД!E874)+SUMIFS(ВМП!O:O,ВМП!D:D,СВОД!C874,ВМП!F:F,СВОД!E874)+SUMIFS('Дневной стационар'!O:O,'Дневной стационар'!D:D,СВОД!C874,'Дневной стационар'!F:F,СВОД!E874)+SUMIFS(ЭКО!M:M,ЭКО!D:D,СВОД!C874,ЭКО!F:F,СВОД!E874)+SUMIFS(Диализ!O:O,Диализ!E:E,СВОД!C874,Диализ!G:G,СВОД!E874)+SUMIFS(Поликлиника!CT:CT,Поликлиника!D:D,СВОД!C874,Поликлиника!F:F,СВОД!E874)+SUMIFS('Скорая мед. помощь'!O:O,'Скорая мед. помощь'!E:E,СВОД!C874,'Скорая мед. помощь'!G:G,СВОД!E874)+SUMIFS(Услуги!AV:AV,Услуги!D:D,СВОД!C874,Услуги!F:F,СВОД!E874)</f>
        <v>0</v>
      </c>
      <c r="O874" s="302">
        <f>SUMIFS(Сверхбаза!L:L,Сверхбаза!C:C,СВОД!C874,Сверхбаза!E:E,СВОД!E874)+SUMIFS(Сверхбаза!M:M,Сверхбаза!C:C,СВОД!C874,Сверхбаза!E:E,СВОД!E874)</f>
        <v>0</v>
      </c>
      <c r="P874" s="276">
        <f>SUMIFS(Сверхбаза!N:N,Сверхбаза!C:C,СВОД!C874,Сверхбаза!E:E,СВОД!E874)</f>
        <v>9700</v>
      </c>
      <c r="Q874" s="276">
        <f>SUMIFS(Сверхбаза!P:P,Сверхбаза!C:C,СВОД!C874,Сверхбаза!E:E,СВОД!E874)</f>
        <v>9200</v>
      </c>
      <c r="R874" s="276">
        <f>SUMIFS(Сверхбаза!O:O,Сверхбаза!C:C,СВОД!C874,Сверхбаза!E:E,СВОД!E874)</f>
        <v>8620</v>
      </c>
      <c r="S874" s="276">
        <f>SUMIFS(Сверхбаза!Q:Q,Сверхбаза!C:C,СВОД!C874,Сверхбаза!E:E,СВОД!E874)</f>
        <v>0</v>
      </c>
      <c r="T874" s="303">
        <f>SUMIFS(Сверхбаза!G:G,Сверхбаза!C:C,СВОД!C874,Сверхбаза!E:E,СВОД!E874)</f>
        <v>19610.013000000003</v>
      </c>
    </row>
    <row r="875" spans="1:20" ht="25.5" outlineLevel="2" x14ac:dyDescent="0.2">
      <c r="A875" s="288">
        <f>VLOOKUP(C875,Округа!B:C,2,FALSE)</f>
        <v>1</v>
      </c>
      <c r="B875" s="361">
        <f t="shared" si="22"/>
        <v>501511</v>
      </c>
      <c r="C875" s="361">
        <f t="shared" si="22"/>
        <v>151201</v>
      </c>
      <c r="D875" s="5" t="str">
        <f t="shared" si="22"/>
        <v>ГАУЗ МО "КОРОЛЕВСКИЙ НАРКОЛОГИЧЕСКИЙ ДИСПАНСЕР"</v>
      </c>
      <c r="E875" s="349">
        <f t="shared" si="21"/>
        <v>7</v>
      </c>
      <c r="F875" s="350" t="str">
        <f t="shared" si="21"/>
        <v>Скорая медицинская помощь</v>
      </c>
      <c r="G875" s="302">
        <f>SUMIFS('Круглосуточный стационар'!J:J,'Круглосуточный стационар'!D:D,СВОД!C875,'Круглосуточный стационар'!F:F,СВОД!E875)/2+SUMIFS(ВМП!J:J,ВМП!D:D,СВОД!C875,ВМП!F:F,СВОД!E875)/2+SUMIFS('Дневной стационар'!J:J,'Дневной стационар'!D:D,СВОД!C875,'Дневной стационар'!F:F,СВОД!E875)/2+SUMIFS(ЭКО!H:H,ЭКО!D:D,СВОД!C875,ЭКО!F:F,СВОД!E875)+SUMIFS(Диализ!J:J,Диализ!E:E,СВОД!C875,Диализ!G:G,СВОД!E875)</f>
        <v>0</v>
      </c>
      <c r="H875" s="276">
        <f>SUMIFS(Поликлиника!H:H,Поликлиника!D:D,СВОД!C875,Поликлиника!F:F,СВОД!E875)</f>
        <v>0</v>
      </c>
      <c r="I875" s="276">
        <f>SUMIFS(Поликлиника!BA:BA,Поликлиника!D:D,СВОД!C875,Поликлиника!F:F,СВОД!E875)</f>
        <v>0</v>
      </c>
      <c r="J875" s="276">
        <f>SUMIFS(Поликлиника!BF:BF,Поликлиника!D:D,СВОД!C875,Поликлиника!F:F,СВОД!E875)</f>
        <v>0</v>
      </c>
      <c r="K875" s="276">
        <f>SUMIFS(Поликлиника!BU:BU,Поликлиника!D:D,СВОД!C875,Поликлиника!F:F,СВОД!E875)</f>
        <v>0</v>
      </c>
      <c r="L875" s="276">
        <f>SUMIFS(Услуги!H:H,Услуги!D:D,СВОД!C875,Услуги!F:F,СВОД!E875)+SUMIFS(Услуги!M:M,Услуги!D:D,СВОД!C875,Услуги!F:F,СВОД!E875)+SUMIFS(Услуги!R:R,Услуги!D:D,СВОД!C875,Услуги!F:F,СВОД!E875)+SUMIFS(Услуги!W:W,Услуги!D:D,СВОД!C875,Услуги!F:F,СВОД!E875)+SUMIFS(Услуги!AB:AB,Услуги!D:D,СВОД!C875,Услуги!F:F,СВОД!E875)+SUMIFS(Услуги!AG:AG,Услуги!D:D,СВОД!C875,Услуги!F:F,СВОД!E875)+SUMIFS(Услуги!AL:AL,Услуги!D:D,СВОД!C875,Услуги!F:F,СВОД!E875)+SUMIFS(Услуги!AQ:AQ,Услуги!D:D,СВОД!C875,Услуги!F:F,СВОД!E875)</f>
        <v>0</v>
      </c>
      <c r="M875" s="276">
        <f>SUMIFS('Скорая мед. помощь'!J:J,'Скорая мед. помощь'!E:E,СВОД!C875,'Скорая мед. помощь'!G:G,СВОД!E875)</f>
        <v>0</v>
      </c>
      <c r="N875" s="303">
        <f>SUMIFS('Круглосуточный стационар'!O:O,'Круглосуточный стационар'!D:D,СВОД!C875,'Круглосуточный стационар'!F:F,СВОД!E875)+SUMIFS(ВМП!O:O,ВМП!D:D,СВОД!C875,ВМП!F:F,СВОД!E875)+SUMIFS('Дневной стационар'!O:O,'Дневной стационар'!D:D,СВОД!C875,'Дневной стационар'!F:F,СВОД!E875)+SUMIFS(ЭКО!M:M,ЭКО!D:D,СВОД!C875,ЭКО!F:F,СВОД!E875)+SUMIFS(Диализ!O:O,Диализ!E:E,СВОД!C875,Диализ!G:G,СВОД!E875)+SUMIFS(Поликлиника!CT:CT,Поликлиника!D:D,СВОД!C875,Поликлиника!F:F,СВОД!E875)+SUMIFS('Скорая мед. помощь'!O:O,'Скорая мед. помощь'!E:E,СВОД!C875,'Скорая мед. помощь'!G:G,СВОД!E875)+SUMIFS(Услуги!AV:AV,Услуги!D:D,СВОД!C875,Услуги!F:F,СВОД!E875)</f>
        <v>0</v>
      </c>
      <c r="O875" s="302">
        <f>SUMIFS(Сверхбаза!L:L,Сверхбаза!C:C,СВОД!C875,Сверхбаза!E:E,СВОД!E875)+SUMIFS(Сверхбаза!M:M,Сверхбаза!C:C,СВОД!C875,Сверхбаза!E:E,СВОД!E875)</f>
        <v>0</v>
      </c>
      <c r="P875" s="276">
        <f>SUMIFS(Сверхбаза!N:N,Сверхбаза!C:C,СВОД!C875,Сверхбаза!E:E,СВОД!E875)</f>
        <v>0</v>
      </c>
      <c r="Q875" s="276">
        <f>SUMIFS(Сверхбаза!P:P,Сверхбаза!C:C,СВОД!C875,Сверхбаза!E:E,СВОД!E875)</f>
        <v>0</v>
      </c>
      <c r="R875" s="276">
        <f>SUMIFS(Сверхбаза!O:O,Сверхбаза!C:C,СВОД!C875,Сверхбаза!E:E,СВОД!E875)</f>
        <v>0</v>
      </c>
      <c r="S875" s="276">
        <f>SUMIFS(Сверхбаза!Q:Q,Сверхбаза!C:C,СВОД!C875,Сверхбаза!E:E,СВОД!E875)</f>
        <v>0</v>
      </c>
      <c r="T875" s="303">
        <f>SUMIFS(Сверхбаза!G:G,Сверхбаза!C:C,СВОД!C875,Сверхбаза!E:E,СВОД!E875)</f>
        <v>0</v>
      </c>
    </row>
    <row r="876" spans="1:20" ht="25.5" outlineLevel="2" x14ac:dyDescent="0.2">
      <c r="A876" s="288">
        <f>VLOOKUP(C876,Округа!B:C,2,FALSE)</f>
        <v>1</v>
      </c>
      <c r="B876" s="361">
        <f t="shared" si="22"/>
        <v>501511</v>
      </c>
      <c r="C876" s="361">
        <f t="shared" si="22"/>
        <v>151201</v>
      </c>
      <c r="D876" s="5" t="str">
        <f t="shared" si="22"/>
        <v>ГАУЗ МО "КОРОЛЕВСКИЙ НАРКОЛОГИЧЕСКИЙ ДИСПАНСЕР"</v>
      </c>
      <c r="E876" s="349">
        <f t="shared" si="21"/>
        <v>70</v>
      </c>
      <c r="F876" s="350" t="str">
        <f t="shared" si="21"/>
        <v>Гемодиализ</v>
      </c>
      <c r="G876" s="302">
        <f>SUMIFS('Круглосуточный стационар'!J:J,'Круглосуточный стационар'!D:D,СВОД!C876,'Круглосуточный стационар'!F:F,СВОД!E876)/2+SUMIFS(ВМП!J:J,ВМП!D:D,СВОД!C876,ВМП!F:F,СВОД!E876)/2+SUMIFS('Дневной стационар'!J:J,'Дневной стационар'!D:D,СВОД!C876,'Дневной стационар'!F:F,СВОД!E876)/2+SUMIFS(ЭКО!H:H,ЭКО!D:D,СВОД!C876,ЭКО!F:F,СВОД!E876)+SUMIFS(Диализ!J:J,Диализ!E:E,СВОД!C876,Диализ!G:G,СВОД!E876)</f>
        <v>0</v>
      </c>
      <c r="H876" s="276">
        <f>SUMIFS(Поликлиника!H:H,Поликлиника!D:D,СВОД!C876,Поликлиника!F:F,СВОД!E876)</f>
        <v>0</v>
      </c>
      <c r="I876" s="276">
        <f>SUMIFS(Поликлиника!BA:BA,Поликлиника!D:D,СВОД!C876,Поликлиника!F:F,СВОД!E876)</f>
        <v>0</v>
      </c>
      <c r="J876" s="276">
        <f>SUMIFS(Поликлиника!BF:BF,Поликлиника!D:D,СВОД!C876,Поликлиника!F:F,СВОД!E876)</f>
        <v>0</v>
      </c>
      <c r="K876" s="276">
        <f>SUMIFS(Поликлиника!BU:BU,Поликлиника!D:D,СВОД!C876,Поликлиника!F:F,СВОД!E876)</f>
        <v>0</v>
      </c>
      <c r="L876" s="276">
        <f>SUMIFS(Услуги!H:H,Услуги!D:D,СВОД!C876,Услуги!F:F,СВОД!E876)+SUMIFS(Услуги!M:M,Услуги!D:D,СВОД!C876,Услуги!F:F,СВОД!E876)+SUMIFS(Услуги!R:R,Услуги!D:D,СВОД!C876,Услуги!F:F,СВОД!E876)+SUMIFS(Услуги!W:W,Услуги!D:D,СВОД!C876,Услуги!F:F,СВОД!E876)+SUMIFS(Услуги!AB:AB,Услуги!D:D,СВОД!C876,Услуги!F:F,СВОД!E876)+SUMIFS(Услуги!AG:AG,Услуги!D:D,СВОД!C876,Услуги!F:F,СВОД!E876)+SUMIFS(Услуги!AL:AL,Услуги!D:D,СВОД!C876,Услуги!F:F,СВОД!E876)+SUMIFS(Услуги!AQ:AQ,Услуги!D:D,СВОД!C876,Услуги!F:F,СВОД!E876)</f>
        <v>0</v>
      </c>
      <c r="M876" s="276">
        <f>SUMIFS('Скорая мед. помощь'!J:J,'Скорая мед. помощь'!E:E,СВОД!C876,'Скорая мед. помощь'!G:G,СВОД!E876)</f>
        <v>0</v>
      </c>
      <c r="N876" s="303">
        <f>SUMIFS('Круглосуточный стационар'!O:O,'Круглосуточный стационар'!D:D,СВОД!C876,'Круглосуточный стационар'!F:F,СВОД!E876)+SUMIFS(ВМП!O:O,ВМП!D:D,СВОД!C876,ВМП!F:F,СВОД!E876)+SUMIFS('Дневной стационар'!O:O,'Дневной стационар'!D:D,СВОД!C876,'Дневной стационар'!F:F,СВОД!E876)+SUMIFS(ЭКО!M:M,ЭКО!D:D,СВОД!C876,ЭКО!F:F,СВОД!E876)+SUMIFS(Диализ!O:O,Диализ!E:E,СВОД!C876,Диализ!G:G,СВОД!E876)+SUMIFS(Поликлиника!CT:CT,Поликлиника!D:D,СВОД!C876,Поликлиника!F:F,СВОД!E876)+SUMIFS('Скорая мед. помощь'!O:O,'Скорая мед. помощь'!E:E,СВОД!C876,'Скорая мед. помощь'!G:G,СВОД!E876)+SUMIFS(Услуги!AV:AV,Услуги!D:D,СВОД!C876,Услуги!F:F,СВОД!E876)</f>
        <v>0</v>
      </c>
      <c r="O876" s="302">
        <f>SUMIFS(Сверхбаза!L:L,Сверхбаза!C:C,СВОД!C876,Сверхбаза!E:E,СВОД!E876)+SUMIFS(Сверхбаза!M:M,Сверхбаза!C:C,СВОД!C876,Сверхбаза!E:E,СВОД!E876)</f>
        <v>0</v>
      </c>
      <c r="P876" s="276">
        <f>SUMIFS(Сверхбаза!N:N,Сверхбаза!C:C,СВОД!C876,Сверхбаза!E:E,СВОД!E876)</f>
        <v>0</v>
      </c>
      <c r="Q876" s="276">
        <f>SUMIFS(Сверхбаза!P:P,Сверхбаза!C:C,СВОД!C876,Сверхбаза!E:E,СВОД!E876)</f>
        <v>0</v>
      </c>
      <c r="R876" s="276">
        <f>SUMIFS(Сверхбаза!O:O,Сверхбаза!C:C,СВОД!C876,Сверхбаза!E:E,СВОД!E876)</f>
        <v>0</v>
      </c>
      <c r="S876" s="276">
        <f>SUMIFS(Сверхбаза!Q:Q,Сверхбаза!C:C,СВОД!C876,Сверхбаза!E:E,СВОД!E876)</f>
        <v>0</v>
      </c>
      <c r="T876" s="303">
        <f>SUMIFS(Сверхбаза!G:G,Сверхбаза!C:C,СВОД!C876,Сверхбаза!E:E,СВОД!E876)</f>
        <v>0</v>
      </c>
    </row>
    <row r="877" spans="1:20" ht="25.5" outlineLevel="2" x14ac:dyDescent="0.2">
      <c r="A877" s="288">
        <f>VLOOKUP(C877,Округа!B:C,2,FALSE)</f>
        <v>1</v>
      </c>
      <c r="B877" s="361">
        <f t="shared" si="22"/>
        <v>501511</v>
      </c>
      <c r="C877" s="361">
        <f t="shared" si="22"/>
        <v>151201</v>
      </c>
      <c r="D877" s="5" t="str">
        <f t="shared" si="22"/>
        <v>ГАУЗ МО "КОРОЛЕВСКИЙ НАРКОЛОГИЧЕСКИЙ ДИСПАНСЕР"</v>
      </c>
      <c r="E877" s="349">
        <f t="shared" si="21"/>
        <v>94</v>
      </c>
      <c r="F877" s="350" t="str">
        <f t="shared" si="21"/>
        <v>Перитониальный диализ</v>
      </c>
      <c r="G877" s="302">
        <f>SUMIFS('Круглосуточный стационар'!J:J,'Круглосуточный стационар'!D:D,СВОД!C877,'Круглосуточный стационар'!F:F,СВОД!E877)/2+SUMIFS(ВМП!J:J,ВМП!D:D,СВОД!C877,ВМП!F:F,СВОД!E877)/2+SUMIFS('Дневной стационар'!J:J,'Дневной стационар'!D:D,СВОД!C877,'Дневной стационар'!F:F,СВОД!E877)/2+SUMIFS(ЭКО!H:H,ЭКО!D:D,СВОД!C877,ЭКО!F:F,СВОД!E877)+SUMIFS(Диализ!J:J,Диализ!E:E,СВОД!C877,Диализ!G:G,СВОД!E877)</f>
        <v>0</v>
      </c>
      <c r="H877" s="276">
        <f>SUMIFS(Поликлиника!H:H,Поликлиника!D:D,СВОД!C877,Поликлиника!F:F,СВОД!E877)</f>
        <v>0</v>
      </c>
      <c r="I877" s="276">
        <f>SUMIFS(Поликлиника!BA:BA,Поликлиника!D:D,СВОД!C877,Поликлиника!F:F,СВОД!E877)</f>
        <v>0</v>
      </c>
      <c r="J877" s="276">
        <f>SUMIFS(Поликлиника!BF:BF,Поликлиника!D:D,СВОД!C877,Поликлиника!F:F,СВОД!E877)</f>
        <v>0</v>
      </c>
      <c r="K877" s="276">
        <f>SUMIFS(Поликлиника!BU:BU,Поликлиника!D:D,СВОД!C877,Поликлиника!F:F,СВОД!E877)</f>
        <v>0</v>
      </c>
      <c r="L877" s="276">
        <f>SUMIFS(Услуги!H:H,Услуги!D:D,СВОД!C877,Услуги!F:F,СВОД!E877)+SUMIFS(Услуги!M:M,Услуги!D:D,СВОД!C877,Услуги!F:F,СВОД!E877)+SUMIFS(Услуги!R:R,Услуги!D:D,СВОД!C877,Услуги!F:F,СВОД!E877)+SUMIFS(Услуги!W:W,Услуги!D:D,СВОД!C877,Услуги!F:F,СВОД!E877)+SUMIFS(Услуги!AB:AB,Услуги!D:D,СВОД!C877,Услуги!F:F,СВОД!E877)+SUMIFS(Услуги!AG:AG,Услуги!D:D,СВОД!C877,Услуги!F:F,СВОД!E877)+SUMIFS(Услуги!AL:AL,Услуги!D:D,СВОД!C877,Услуги!F:F,СВОД!E877)+SUMIFS(Услуги!AQ:AQ,Услуги!D:D,СВОД!C877,Услуги!F:F,СВОД!E877)</f>
        <v>0</v>
      </c>
      <c r="M877" s="276">
        <f>SUMIFS('Скорая мед. помощь'!J:J,'Скорая мед. помощь'!E:E,СВОД!C877,'Скорая мед. помощь'!G:G,СВОД!E877)</f>
        <v>0</v>
      </c>
      <c r="N877" s="303">
        <f>SUMIFS('Круглосуточный стационар'!O:O,'Круглосуточный стационар'!D:D,СВОД!C877,'Круглосуточный стационар'!F:F,СВОД!E877)+SUMIFS(ВМП!O:O,ВМП!D:D,СВОД!C877,ВМП!F:F,СВОД!E877)+SUMIFS('Дневной стационар'!O:O,'Дневной стационар'!D:D,СВОД!C877,'Дневной стационар'!F:F,СВОД!E877)+SUMIFS(ЭКО!M:M,ЭКО!D:D,СВОД!C877,ЭКО!F:F,СВОД!E877)+SUMIFS(Диализ!O:O,Диализ!E:E,СВОД!C877,Диализ!G:G,СВОД!E877)+SUMIFS(Поликлиника!CT:CT,Поликлиника!D:D,СВОД!C877,Поликлиника!F:F,СВОД!E877)+SUMIFS('Скорая мед. помощь'!O:O,'Скорая мед. помощь'!E:E,СВОД!C877,'Скорая мед. помощь'!G:G,СВОД!E877)+SUMIFS(Услуги!AV:AV,Услуги!D:D,СВОД!C877,Услуги!F:F,СВОД!E877)</f>
        <v>0</v>
      </c>
      <c r="O877" s="302">
        <f>SUMIFS(Сверхбаза!L:L,Сверхбаза!C:C,СВОД!C877,Сверхбаза!E:E,СВОД!E877)+SUMIFS(Сверхбаза!M:M,Сверхбаза!C:C,СВОД!C877,Сверхбаза!E:E,СВОД!E877)</f>
        <v>0</v>
      </c>
      <c r="P877" s="276">
        <f>SUMIFS(Сверхбаза!N:N,Сверхбаза!C:C,СВОД!C877,Сверхбаза!E:E,СВОД!E877)</f>
        <v>0</v>
      </c>
      <c r="Q877" s="276">
        <f>SUMIFS(Сверхбаза!P:P,Сверхбаза!C:C,СВОД!C877,Сверхбаза!E:E,СВОД!E877)</f>
        <v>0</v>
      </c>
      <c r="R877" s="276">
        <f>SUMIFS(Сверхбаза!O:O,Сверхбаза!C:C,СВОД!C877,Сверхбаза!E:E,СВОД!E877)</f>
        <v>0</v>
      </c>
      <c r="S877" s="276">
        <f>SUMIFS(Сверхбаза!Q:Q,Сверхбаза!C:C,СВОД!C877,Сверхбаза!E:E,СВОД!E877)</f>
        <v>0</v>
      </c>
      <c r="T877" s="303">
        <f>SUMIFS(Сверхбаза!G:G,Сверхбаза!C:C,СВОД!C877,Сверхбаза!E:E,СВОД!E877)</f>
        <v>0</v>
      </c>
    </row>
    <row r="878" spans="1:20" outlineLevel="1" x14ac:dyDescent="0.2">
      <c r="A878" s="289"/>
      <c r="B878" s="279"/>
      <c r="C878" s="279" t="str">
        <f>CONCATENATE(C877," ","Итог")</f>
        <v>151201 Итог</v>
      </c>
      <c r="D878" s="280"/>
      <c r="E878" s="351"/>
      <c r="F878" s="352"/>
      <c r="G878" s="304"/>
      <c r="H878" s="281"/>
      <c r="I878" s="281"/>
      <c r="J878" s="281"/>
      <c r="K878" s="281"/>
      <c r="L878" s="281"/>
      <c r="M878" s="281"/>
      <c r="N878" s="305">
        <f>SUBTOTAL(9,N870:N877)</f>
        <v>0</v>
      </c>
      <c r="O878" s="304"/>
      <c r="P878" s="281"/>
      <c r="Q878" s="281"/>
      <c r="R878" s="281"/>
      <c r="S878" s="281"/>
      <c r="T878" s="305">
        <f>SUBTOTAL(9,T870:T877)</f>
        <v>37983.58</v>
      </c>
    </row>
    <row r="879" spans="1:20" ht="25.5" outlineLevel="2" x14ac:dyDescent="0.2">
      <c r="A879" s="287">
        <f>VLOOKUP(C879,Округа!B:C,2,FALSE)</f>
        <v>1</v>
      </c>
      <c r="B879" s="8">
        <v>501512</v>
      </c>
      <c r="C879" s="8">
        <v>151301</v>
      </c>
      <c r="D879" s="9" t="s">
        <v>592</v>
      </c>
      <c r="E879" s="347">
        <v>1</v>
      </c>
      <c r="F879" s="348" t="s">
        <v>12</v>
      </c>
      <c r="G879" s="300">
        <f>SUMIFS('Круглосуточный стационар'!J:J,'Круглосуточный стационар'!D:D,СВОД!C879,'Круглосуточный стационар'!F:F,СВОД!E879)/2+SUMIFS(ВМП!J:J,ВМП!D:D,СВОД!C879,ВМП!F:F,СВОД!E879)/2+SUMIFS('Дневной стационар'!J:J,'Дневной стационар'!D:D,СВОД!C879,'Дневной стационар'!F:F,СВОД!E879)/2+SUMIFS(ЭКО!H:H,ЭКО!D:D,СВОД!C879,ЭКО!F:F,СВОД!E879)+SUMIFS(Диализ!J:J,Диализ!E:E,СВОД!C879,Диализ!G:G,СВОД!E879)</f>
        <v>0</v>
      </c>
      <c r="H879" s="278">
        <f>SUMIFS(Поликлиника!H:H,Поликлиника!D:D,СВОД!C879,Поликлиника!F:F,СВОД!E879)</f>
        <v>0</v>
      </c>
      <c r="I879" s="278">
        <f>SUMIFS(Поликлиника!BA:BA,Поликлиника!D:D,СВОД!C879,Поликлиника!F:F,СВОД!E879)</f>
        <v>0</v>
      </c>
      <c r="J879" s="278">
        <f>SUMIFS(Поликлиника!BF:BF,Поликлиника!D:D,СВОД!C879,Поликлиника!F:F,СВОД!E879)</f>
        <v>0</v>
      </c>
      <c r="K879" s="278">
        <f>SUMIFS(Поликлиника!BU:BU,Поликлиника!D:D,СВОД!C879,Поликлиника!F:F,СВОД!E879)</f>
        <v>0</v>
      </c>
      <c r="L879" s="278">
        <f>SUMIFS(Услуги!H:H,Услуги!D:D,СВОД!C879,Услуги!F:F,СВОД!E879)+SUMIFS(Услуги!M:M,Услуги!D:D,СВОД!C879,Услуги!F:F,СВОД!E879)+SUMIFS(Услуги!R:R,Услуги!D:D,СВОД!C879,Услуги!F:F,СВОД!E879)+SUMIFS(Услуги!W:W,Услуги!D:D,СВОД!C879,Услуги!F:F,СВОД!E879)+SUMIFS(Услуги!AB:AB,Услуги!D:D,СВОД!C879,Услуги!F:F,СВОД!E879)+SUMIFS(Услуги!AG:AG,Услуги!D:D,СВОД!C879,Услуги!F:F,СВОД!E879)+SUMIFS(Услуги!AL:AL,Услуги!D:D,СВОД!C879,Услуги!F:F,СВОД!E879)+SUMIFS(Услуги!AQ:AQ,Услуги!D:D,СВОД!C879,Услуги!F:F,СВОД!E879)</f>
        <v>0</v>
      </c>
      <c r="M879" s="278">
        <f>SUMIFS('Скорая мед. помощь'!J:J,'Скорая мед. помощь'!E:E,СВОД!C879,'Скорая мед. помощь'!G:G,СВОД!E879)</f>
        <v>0</v>
      </c>
      <c r="N879" s="301">
        <f>SUMIFS('Круглосуточный стационар'!O:O,'Круглосуточный стационар'!D:D,СВОД!C879,'Круглосуточный стационар'!F:F,СВОД!E879)+SUMIFS(ВМП!O:O,ВМП!D:D,СВОД!C879,ВМП!F:F,СВОД!E879)+SUMIFS('Дневной стационар'!O:O,'Дневной стационар'!D:D,СВОД!C879,'Дневной стационар'!F:F,СВОД!E879)+SUMIFS(ЭКО!M:M,ЭКО!D:D,СВОД!C879,ЭКО!F:F,СВОД!E879)+SUMIFS(Диализ!O:O,Диализ!E:E,СВОД!C879,Диализ!G:G,СВОД!E879)+SUMIFS(Поликлиника!CT:CT,Поликлиника!D:D,СВОД!C879,Поликлиника!F:F,СВОД!E879)+SUMIFS('Скорая мед. помощь'!O:O,'Скорая мед. помощь'!E:E,СВОД!C879,'Скорая мед. помощь'!G:G,СВОД!E879)+SUMIFS(Услуги!AV:AV,Услуги!D:D,СВОД!C879,Услуги!F:F,СВОД!E879)</f>
        <v>0</v>
      </c>
      <c r="O879" s="300">
        <f>SUMIFS(Сверхбаза!L:L,Сверхбаза!C:C,СВОД!C879,Сверхбаза!E:E,СВОД!E879)+SUMIFS(Сверхбаза!M:M,Сверхбаза!C:C,СВОД!C879,Сверхбаза!E:E,СВОД!E879)</f>
        <v>0</v>
      </c>
      <c r="P879" s="278">
        <f>SUMIFS(Сверхбаза!N:N,Сверхбаза!C:C,СВОД!C879,Сверхбаза!E:E,СВОД!E879)</f>
        <v>0</v>
      </c>
      <c r="Q879" s="278">
        <f>SUMIFS(Сверхбаза!P:P,Сверхбаза!C:C,СВОД!C879,Сверхбаза!E:E,СВОД!E879)</f>
        <v>0</v>
      </c>
      <c r="R879" s="278">
        <f>SUMIFS(Сверхбаза!O:O,Сверхбаза!C:C,СВОД!C879,Сверхбаза!E:E,СВОД!E879)</f>
        <v>0</v>
      </c>
      <c r="S879" s="278">
        <f>SUMIFS(Сверхбаза!Q:Q,Сверхбаза!C:C,СВОД!C879,Сверхбаза!E:E,СВОД!E879)</f>
        <v>0</v>
      </c>
      <c r="T879" s="301">
        <f>SUMIFS(Сверхбаза!G:G,Сверхбаза!C:C,СВОД!C879,Сверхбаза!E:E,СВОД!E879)</f>
        <v>0</v>
      </c>
    </row>
    <row r="880" spans="1:20" ht="25.5" outlineLevel="2" x14ac:dyDescent="0.2">
      <c r="A880" s="288">
        <f>VLOOKUP(C880,Округа!B:C,2,FALSE)</f>
        <v>1</v>
      </c>
      <c r="B880" s="361">
        <v>501512</v>
      </c>
      <c r="C880" s="361">
        <v>151301</v>
      </c>
      <c r="D880" s="5" t="s">
        <v>592</v>
      </c>
      <c r="E880" s="349">
        <v>13</v>
      </c>
      <c r="F880" s="350" t="s">
        <v>704</v>
      </c>
      <c r="G880" s="302">
        <f>SUMIFS('Круглосуточный стационар'!J:J,'Круглосуточный стационар'!D:D,СВОД!C880,'Круглосуточный стационар'!F:F,СВОД!E880)/2+SUMIFS(ВМП!J:J,ВМП!D:D,СВОД!C880,ВМП!F:F,СВОД!E880)/2+SUMIFS('Дневной стационар'!J:J,'Дневной стационар'!D:D,СВОД!C880,'Дневной стационар'!F:F,СВОД!E880)/2+SUMIFS(ЭКО!H:H,ЭКО!D:D,СВОД!C880,ЭКО!F:F,СВОД!E880)+SUMIFS(Диализ!J:J,Диализ!E:E,СВОД!C880,Диализ!G:G,СВОД!E880)</f>
        <v>0</v>
      </c>
      <c r="H880" s="276">
        <f>SUMIFS(Поликлиника!H:H,Поликлиника!D:D,СВОД!C880,Поликлиника!F:F,СВОД!E880)</f>
        <v>0</v>
      </c>
      <c r="I880" s="276">
        <f>SUMIFS(Поликлиника!BA:BA,Поликлиника!D:D,СВОД!C880,Поликлиника!F:F,СВОД!E880)</f>
        <v>0</v>
      </c>
      <c r="J880" s="276">
        <f>SUMIFS(Поликлиника!BF:BF,Поликлиника!D:D,СВОД!C880,Поликлиника!F:F,СВОД!E880)</f>
        <v>0</v>
      </c>
      <c r="K880" s="276">
        <f>SUMIFS(Поликлиника!BU:BU,Поликлиника!D:D,СВОД!C880,Поликлиника!F:F,СВОД!E880)</f>
        <v>0</v>
      </c>
      <c r="L880" s="276">
        <f>SUMIFS(Услуги!H:H,Услуги!D:D,СВОД!C880,Услуги!F:F,СВОД!E880)+SUMIFS(Услуги!M:M,Услуги!D:D,СВОД!C880,Услуги!F:F,СВОД!E880)+SUMIFS(Услуги!R:R,Услуги!D:D,СВОД!C880,Услуги!F:F,СВОД!E880)+SUMIFS(Услуги!W:W,Услуги!D:D,СВОД!C880,Услуги!F:F,СВОД!E880)+SUMIFS(Услуги!AB:AB,Услуги!D:D,СВОД!C880,Услуги!F:F,СВОД!E880)+SUMIFS(Услуги!AG:AG,Услуги!D:D,СВОД!C880,Услуги!F:F,СВОД!E880)+SUMIFS(Услуги!AL:AL,Услуги!D:D,СВОД!C880,Услуги!F:F,СВОД!E880)+SUMIFS(Услуги!AQ:AQ,Услуги!D:D,СВОД!C880,Услуги!F:F,СВОД!E880)</f>
        <v>0</v>
      </c>
      <c r="M880" s="276">
        <f>SUMIFS('Скорая мед. помощь'!J:J,'Скорая мед. помощь'!E:E,СВОД!C880,'Скорая мед. помощь'!G:G,СВОД!E880)</f>
        <v>0</v>
      </c>
      <c r="N880" s="303">
        <f>SUMIFS('Круглосуточный стационар'!O:O,'Круглосуточный стационар'!D:D,СВОД!C880,'Круглосуточный стационар'!F:F,СВОД!E880)+SUMIFS(ВМП!O:O,ВМП!D:D,СВОД!C880,ВМП!F:F,СВОД!E880)+SUMIFS('Дневной стационар'!O:O,'Дневной стационар'!D:D,СВОД!C880,'Дневной стационар'!F:F,СВОД!E880)+SUMIFS(ЭКО!M:M,ЭКО!D:D,СВОД!C880,ЭКО!F:F,СВОД!E880)+SUMIFS(Диализ!O:O,Диализ!E:E,СВОД!C880,Диализ!G:G,СВОД!E880)+SUMIFS(Поликлиника!CT:CT,Поликлиника!D:D,СВОД!C880,Поликлиника!F:F,СВОД!E880)+SUMIFS('Скорая мед. помощь'!O:O,'Скорая мед. помощь'!E:E,СВОД!C880,'Скорая мед. помощь'!G:G,СВОД!E880)+SUMIFS(Услуги!AV:AV,Услуги!D:D,СВОД!C880,Услуги!F:F,СВОД!E880)</f>
        <v>0</v>
      </c>
      <c r="O880" s="302">
        <f>SUMIFS(Сверхбаза!L:L,Сверхбаза!C:C,СВОД!C880,Сверхбаза!E:E,СВОД!E880)+SUMIFS(Сверхбаза!M:M,Сверхбаза!C:C,СВОД!C880,Сверхбаза!E:E,СВОД!E880)</f>
        <v>0</v>
      </c>
      <c r="P880" s="276">
        <f>SUMIFS(Сверхбаза!N:N,Сверхбаза!C:C,СВОД!C880,Сверхбаза!E:E,СВОД!E880)</f>
        <v>0</v>
      </c>
      <c r="Q880" s="276">
        <f>SUMIFS(Сверхбаза!P:P,Сверхбаза!C:C,СВОД!C880,Сверхбаза!E:E,СВОД!E880)</f>
        <v>0</v>
      </c>
      <c r="R880" s="276">
        <f>SUMIFS(Сверхбаза!O:O,Сверхбаза!C:C,СВОД!C880,Сверхбаза!E:E,СВОД!E880)</f>
        <v>0</v>
      </c>
      <c r="S880" s="276">
        <f>SUMIFS(Сверхбаза!Q:Q,Сверхбаза!C:C,СВОД!C880,Сверхбаза!E:E,СВОД!E880)</f>
        <v>0</v>
      </c>
      <c r="T880" s="303">
        <f>SUMIFS(Сверхбаза!G:G,Сверхбаза!C:C,СВОД!C880,Сверхбаза!E:E,СВОД!E880)</f>
        <v>0</v>
      </c>
    </row>
    <row r="881" spans="1:20" ht="25.5" outlineLevel="2" x14ac:dyDescent="0.2">
      <c r="A881" s="288">
        <f>VLOOKUP(C881,Округа!B:C,2,FALSE)</f>
        <v>1</v>
      </c>
      <c r="B881" s="361">
        <v>501512</v>
      </c>
      <c r="C881" s="361">
        <v>151301</v>
      </c>
      <c r="D881" s="5" t="s">
        <v>592</v>
      </c>
      <c r="E881" s="349">
        <v>2</v>
      </c>
      <c r="F881" s="350" t="s">
        <v>173</v>
      </c>
      <c r="G881" s="302">
        <f>SUMIFS('Круглосуточный стационар'!J:J,'Круглосуточный стационар'!D:D,СВОД!C881,'Круглосуточный стационар'!F:F,СВОД!E881)/2+SUMIFS(ВМП!J:J,ВМП!D:D,СВОД!C881,ВМП!F:F,СВОД!E881)/2+SUMIFS('Дневной стационар'!J:J,'Дневной стационар'!D:D,СВОД!C881,'Дневной стационар'!F:F,СВОД!E881)/2+SUMIFS(ЭКО!H:H,ЭКО!D:D,СВОД!C881,ЭКО!F:F,СВОД!E881)+SUMIFS(Диализ!J:J,Диализ!E:E,СВОД!C881,Диализ!G:G,СВОД!E881)</f>
        <v>360</v>
      </c>
      <c r="H881" s="276">
        <f>SUMIFS(Поликлиника!H:H,Поликлиника!D:D,СВОД!C881,Поликлиника!F:F,СВОД!E881)</f>
        <v>0</v>
      </c>
      <c r="I881" s="276">
        <f>SUMIFS(Поликлиника!BA:BA,Поликлиника!D:D,СВОД!C881,Поликлиника!F:F,СВОД!E881)</f>
        <v>0</v>
      </c>
      <c r="J881" s="276">
        <f>SUMIFS(Поликлиника!BF:BF,Поликлиника!D:D,СВОД!C881,Поликлиника!F:F,СВОД!E881)</f>
        <v>0</v>
      </c>
      <c r="K881" s="276">
        <f>SUMIFS(Поликлиника!BU:BU,Поликлиника!D:D,СВОД!C881,Поликлиника!F:F,СВОД!E881)</f>
        <v>0</v>
      </c>
      <c r="L881" s="276">
        <f>SUMIFS(Услуги!H:H,Услуги!D:D,СВОД!C881,Услуги!F:F,СВОД!E881)+SUMIFS(Услуги!M:M,Услуги!D:D,СВОД!C881,Услуги!F:F,СВОД!E881)+SUMIFS(Услуги!R:R,Услуги!D:D,СВОД!C881,Услуги!F:F,СВОД!E881)+SUMIFS(Услуги!W:W,Услуги!D:D,СВОД!C881,Услуги!F:F,СВОД!E881)+SUMIFS(Услуги!AB:AB,Услуги!D:D,СВОД!C881,Услуги!F:F,СВОД!E881)+SUMIFS(Услуги!AG:AG,Услуги!D:D,СВОД!C881,Услуги!F:F,СВОД!E881)+SUMIFS(Услуги!AL:AL,Услуги!D:D,СВОД!C881,Услуги!F:F,СВОД!E881)+SUMIFS(Услуги!AQ:AQ,Услуги!D:D,СВОД!C881,Услуги!F:F,СВОД!E881)</f>
        <v>0</v>
      </c>
      <c r="M881" s="276">
        <f>SUMIFS('Скорая мед. помощь'!J:J,'Скорая мед. помощь'!E:E,СВОД!C881,'Скорая мед. помощь'!G:G,СВОД!E881)</f>
        <v>0</v>
      </c>
      <c r="N881" s="303">
        <f>SUMIFS('Круглосуточный стационар'!O:O,'Круглосуточный стационар'!D:D,СВОД!C881,'Круглосуточный стационар'!F:F,СВОД!E881)+SUMIFS(ВМП!O:O,ВМП!D:D,СВОД!C881,ВМП!F:F,СВОД!E881)+SUMIFS('Дневной стационар'!O:O,'Дневной стационар'!D:D,СВОД!C881,'Дневной стационар'!F:F,СВОД!E881)+SUMIFS(ЭКО!M:M,ЭКО!D:D,СВОД!C881,ЭКО!F:F,СВОД!E881)+SUMIFS(Диализ!O:O,Диализ!E:E,СВОД!C881,Диализ!G:G,СВОД!E881)+SUMIFS(Поликлиника!CT:CT,Поликлиника!D:D,СВОД!C881,Поликлиника!F:F,СВОД!E881)+SUMIFS('Скорая мед. помощь'!O:O,'Скорая мед. помощь'!E:E,СВОД!C881,'Скорая мед. помощь'!G:G,СВОД!E881)+SUMIFS(Услуги!AV:AV,Услуги!D:D,СВОД!C881,Услуги!F:F,СВОД!E881)</f>
        <v>5690.0051400000002</v>
      </c>
      <c r="O881" s="302">
        <f>SUMIFS(Сверхбаза!L:L,Сверхбаза!C:C,СВОД!C881,Сверхбаза!E:E,СВОД!E881)+SUMIFS(Сверхбаза!M:M,Сверхбаза!C:C,СВОД!C881,Сверхбаза!E:E,СВОД!E881)</f>
        <v>0</v>
      </c>
      <c r="P881" s="276">
        <f>SUMIFS(Сверхбаза!N:N,Сверхбаза!C:C,СВОД!C881,Сверхбаза!E:E,СВОД!E881)</f>
        <v>0</v>
      </c>
      <c r="Q881" s="276">
        <f>SUMIFS(Сверхбаза!P:P,Сверхбаза!C:C,СВОД!C881,Сверхбаза!E:E,СВОД!E881)</f>
        <v>0</v>
      </c>
      <c r="R881" s="276">
        <f>SUMIFS(Сверхбаза!O:O,Сверхбаза!C:C,СВОД!C881,Сверхбаза!E:E,СВОД!E881)</f>
        <v>0</v>
      </c>
      <c r="S881" s="276">
        <f>SUMIFS(Сверхбаза!Q:Q,Сверхбаза!C:C,СВОД!C881,Сверхбаза!E:E,СВОД!E881)</f>
        <v>0</v>
      </c>
      <c r="T881" s="303">
        <f>SUMIFS(Сверхбаза!G:G,Сверхбаза!C:C,СВОД!C881,Сверхбаза!E:E,СВОД!E881)</f>
        <v>0</v>
      </c>
    </row>
    <row r="882" spans="1:20" ht="25.5" outlineLevel="2" x14ac:dyDescent="0.2">
      <c r="A882" s="288">
        <f>VLOOKUP(C882,Округа!B:C,2,FALSE)</f>
        <v>1</v>
      </c>
      <c r="B882" s="361">
        <v>501512</v>
      </c>
      <c r="C882" s="361">
        <v>151301</v>
      </c>
      <c r="D882" s="5" t="s">
        <v>592</v>
      </c>
      <c r="E882" s="349">
        <v>6</v>
      </c>
      <c r="F882" s="350" t="s">
        <v>705</v>
      </c>
      <c r="G882" s="302">
        <f>SUMIFS('Круглосуточный стационар'!J:J,'Круглосуточный стационар'!D:D,СВОД!C882,'Круглосуточный стационар'!F:F,СВОД!E882)/2+SUMIFS(ВМП!J:J,ВМП!D:D,СВОД!C882,ВМП!F:F,СВОД!E882)/2+SUMIFS('Дневной стационар'!J:J,'Дневной стационар'!D:D,СВОД!C882,'Дневной стационар'!F:F,СВОД!E882)/2+SUMIFS(ЭКО!H:H,ЭКО!D:D,СВОД!C882,ЭКО!F:F,СВОД!E882)+SUMIFS(Диализ!J:J,Диализ!E:E,СВОД!C882,Диализ!G:G,СВОД!E882)</f>
        <v>0</v>
      </c>
      <c r="H882" s="276">
        <f>SUMIFS(Поликлиника!H:H,Поликлиника!D:D,СВОД!C882,Поликлиника!F:F,СВОД!E882)</f>
        <v>0</v>
      </c>
      <c r="I882" s="276">
        <f>SUMIFS(Поликлиника!BA:BA,Поликлиника!D:D,СВОД!C882,Поликлиника!F:F,СВОД!E882)</f>
        <v>0</v>
      </c>
      <c r="J882" s="276">
        <f>SUMIFS(Поликлиника!BF:BF,Поликлиника!D:D,СВОД!C882,Поликлиника!F:F,СВОД!E882)</f>
        <v>0</v>
      </c>
      <c r="K882" s="276">
        <f>SUMIFS(Поликлиника!BU:BU,Поликлиника!D:D,СВОД!C882,Поликлиника!F:F,СВОД!E882)</f>
        <v>0</v>
      </c>
      <c r="L882" s="276">
        <f>SUMIFS(Услуги!H:H,Услуги!D:D,СВОД!C882,Услуги!F:F,СВОД!E882)+SUMIFS(Услуги!M:M,Услуги!D:D,СВОД!C882,Услуги!F:F,СВОД!E882)+SUMIFS(Услуги!R:R,Услуги!D:D,СВОД!C882,Услуги!F:F,СВОД!E882)+SUMIFS(Услуги!W:W,Услуги!D:D,СВОД!C882,Услуги!F:F,СВОД!E882)+SUMIFS(Услуги!AB:AB,Услуги!D:D,СВОД!C882,Услуги!F:F,СВОД!E882)+SUMIFS(Услуги!AG:AG,Услуги!D:D,СВОД!C882,Услуги!F:F,СВОД!E882)+SUMIFS(Услуги!AL:AL,Услуги!D:D,СВОД!C882,Услуги!F:F,СВОД!E882)+SUMIFS(Услуги!AQ:AQ,Услуги!D:D,СВОД!C882,Услуги!F:F,СВОД!E882)</f>
        <v>0</v>
      </c>
      <c r="M882" s="276">
        <f>SUMIFS('Скорая мед. помощь'!J:J,'Скорая мед. помощь'!E:E,СВОД!C882,'Скорая мед. помощь'!G:G,СВОД!E882)</f>
        <v>0</v>
      </c>
      <c r="N882" s="303">
        <f>SUMIFS('Круглосуточный стационар'!O:O,'Круглосуточный стационар'!D:D,СВОД!C882,'Круглосуточный стационар'!F:F,СВОД!E882)+SUMIFS(ВМП!O:O,ВМП!D:D,СВОД!C882,ВМП!F:F,СВОД!E882)+SUMIFS('Дневной стационар'!O:O,'Дневной стационар'!D:D,СВОД!C882,'Дневной стационар'!F:F,СВОД!E882)+SUMIFS(ЭКО!M:M,ЭКО!D:D,СВОД!C882,ЭКО!F:F,СВОД!E882)+SUMIFS(Диализ!O:O,Диализ!E:E,СВОД!C882,Диализ!G:G,СВОД!E882)+SUMIFS(Поликлиника!CT:CT,Поликлиника!D:D,СВОД!C882,Поликлиника!F:F,СВОД!E882)+SUMIFS('Скорая мед. помощь'!O:O,'Скорая мед. помощь'!E:E,СВОД!C882,'Скорая мед. помощь'!G:G,СВОД!E882)+SUMIFS(Услуги!AV:AV,Услуги!D:D,СВОД!C882,Услуги!F:F,СВОД!E882)</f>
        <v>0</v>
      </c>
      <c r="O882" s="302">
        <f>SUMIFS(Сверхбаза!L:L,Сверхбаза!C:C,СВОД!C882,Сверхбаза!E:E,СВОД!E882)+SUMIFS(Сверхбаза!M:M,Сверхбаза!C:C,СВОД!C882,Сверхбаза!E:E,СВОД!E882)</f>
        <v>0</v>
      </c>
      <c r="P882" s="276">
        <f>SUMIFS(Сверхбаза!N:N,Сверхбаза!C:C,СВОД!C882,Сверхбаза!E:E,СВОД!E882)</f>
        <v>0</v>
      </c>
      <c r="Q882" s="276">
        <f>SUMIFS(Сверхбаза!P:P,Сверхбаза!C:C,СВОД!C882,Сверхбаза!E:E,СВОД!E882)</f>
        <v>0</v>
      </c>
      <c r="R882" s="276">
        <f>SUMIFS(Сверхбаза!O:O,Сверхбаза!C:C,СВОД!C882,Сверхбаза!E:E,СВОД!E882)</f>
        <v>0</v>
      </c>
      <c r="S882" s="276">
        <f>SUMIFS(Сверхбаза!Q:Q,Сверхбаза!C:C,СВОД!C882,Сверхбаза!E:E,СВОД!E882)</f>
        <v>0</v>
      </c>
      <c r="T882" s="303">
        <f>SUMIFS(Сверхбаза!G:G,Сверхбаза!C:C,СВОД!C882,Сверхбаза!E:E,СВОД!E882)</f>
        <v>0</v>
      </c>
    </row>
    <row r="883" spans="1:20" ht="25.5" outlineLevel="2" x14ac:dyDescent="0.2">
      <c r="A883" s="288">
        <f>VLOOKUP(C883,Округа!B:C,2,FALSE)</f>
        <v>1</v>
      </c>
      <c r="B883" s="361">
        <v>501512</v>
      </c>
      <c r="C883" s="361">
        <v>151301</v>
      </c>
      <c r="D883" s="5" t="s">
        <v>592</v>
      </c>
      <c r="E883" s="349">
        <v>3</v>
      </c>
      <c r="F883" s="350" t="s">
        <v>174</v>
      </c>
      <c r="G883" s="302">
        <f>SUMIFS('Круглосуточный стационар'!J:J,'Круглосуточный стационар'!D:D,СВОД!C883,'Круглосуточный стационар'!F:F,СВОД!E883)/2+SUMIFS(ВМП!J:J,ВМП!D:D,СВОД!C883,ВМП!F:F,СВОД!E883)/2+SUMIFS('Дневной стационар'!J:J,'Дневной стационар'!D:D,СВОД!C883,'Дневной стационар'!F:F,СВОД!E883)/2+SUMIFS(ЭКО!H:H,ЭКО!D:D,СВОД!C883,ЭКО!F:F,СВОД!E883)+SUMIFS(Диализ!J:J,Диализ!E:E,СВОД!C883,Диализ!G:G,СВОД!E883)</f>
        <v>0</v>
      </c>
      <c r="H883" s="276">
        <f>SUMIFS(Поликлиника!H:H,Поликлиника!D:D,СВОД!C883,Поликлиника!F:F,СВОД!E883)</f>
        <v>0</v>
      </c>
      <c r="I883" s="276">
        <f>SUMIFS(Поликлиника!BA:BA,Поликлиника!D:D,СВОД!C883,Поликлиника!F:F,СВОД!E883)</f>
        <v>0</v>
      </c>
      <c r="J883" s="276">
        <f>SUMIFS(Поликлиника!BF:BF,Поликлиника!D:D,СВОД!C883,Поликлиника!F:F,СВОД!E883)</f>
        <v>200</v>
      </c>
      <c r="K883" s="276">
        <f>SUMIFS(Поликлиника!BU:BU,Поликлиника!D:D,СВОД!C883,Поликлиника!F:F,СВОД!E883)</f>
        <v>350</v>
      </c>
      <c r="L883" s="276">
        <f>SUMIFS(Услуги!H:H,Услуги!D:D,СВОД!C883,Услуги!F:F,СВОД!E883)+SUMIFS(Услуги!M:M,Услуги!D:D,СВОД!C883,Услуги!F:F,СВОД!E883)+SUMIFS(Услуги!R:R,Услуги!D:D,СВОД!C883,Услуги!F:F,СВОД!E883)+SUMIFS(Услуги!W:W,Услуги!D:D,СВОД!C883,Услуги!F:F,СВОД!E883)+SUMIFS(Услуги!AB:AB,Услуги!D:D,СВОД!C883,Услуги!F:F,СВОД!E883)+SUMIFS(Услуги!AG:AG,Услуги!D:D,СВОД!C883,Услуги!F:F,СВОД!E883)+SUMIFS(Услуги!AL:AL,Услуги!D:D,СВОД!C883,Услуги!F:F,СВОД!E883)+SUMIFS(Услуги!AQ:AQ,Услуги!D:D,СВОД!C883,Услуги!F:F,СВОД!E883)</f>
        <v>1263</v>
      </c>
      <c r="M883" s="276">
        <f>SUMIFS('Скорая мед. помощь'!J:J,'Скорая мед. помощь'!E:E,СВОД!C883,'Скорая мед. помощь'!G:G,СВОД!E883)</f>
        <v>0</v>
      </c>
      <c r="N883" s="303">
        <f>SUMIFS('Круглосуточный стационар'!O:O,'Круглосуточный стационар'!D:D,СВОД!C883,'Круглосуточный стационар'!F:F,СВОД!E883)+SUMIFS(ВМП!O:O,ВМП!D:D,СВОД!C883,ВМП!F:F,СВОД!E883)+SUMIFS('Дневной стационар'!O:O,'Дневной стационар'!D:D,СВОД!C883,'Дневной стационар'!F:F,СВОД!E883)+SUMIFS(ЭКО!M:M,ЭКО!D:D,СВОД!C883,ЭКО!F:F,СВОД!E883)+SUMIFS(Диализ!O:O,Диализ!E:E,СВОД!C883,Диализ!G:G,СВОД!E883)+SUMIFS(Поликлиника!CT:CT,Поликлиника!D:D,СВОД!C883,Поликлиника!F:F,СВОД!E883)+SUMIFS('Скорая мед. помощь'!O:O,'Скорая мед. помощь'!E:E,СВОД!C883,'Скорая мед. помощь'!G:G,СВОД!E883)+SUMIFS(Услуги!AV:AV,Услуги!D:D,СВОД!C883,Услуги!F:F,СВОД!E883)</f>
        <v>3871.598074420981</v>
      </c>
      <c r="O883" s="302">
        <f>SUMIFS(Сверхбаза!L:L,Сверхбаза!C:C,СВОД!C883,Сверхбаза!E:E,СВОД!E883)+SUMIFS(Сверхбаза!M:M,Сверхбаза!C:C,СВОД!C883,Сверхбаза!E:E,СВОД!E883)</f>
        <v>0</v>
      </c>
      <c r="P883" s="276">
        <f>SUMIFS(Сверхбаза!N:N,Сверхбаза!C:C,СВОД!C883,Сверхбаза!E:E,СВОД!E883)</f>
        <v>0</v>
      </c>
      <c r="Q883" s="276">
        <f>SUMIFS(Сверхбаза!P:P,Сверхбаза!C:C,СВОД!C883,Сверхбаза!E:E,СВОД!E883)</f>
        <v>0</v>
      </c>
      <c r="R883" s="276">
        <f>SUMIFS(Сверхбаза!O:O,Сверхбаза!C:C,СВОД!C883,Сверхбаза!E:E,СВОД!E883)</f>
        <v>0</v>
      </c>
      <c r="S883" s="276">
        <f>SUMIFS(Сверхбаза!Q:Q,Сверхбаза!C:C,СВОД!C883,Сверхбаза!E:E,СВОД!E883)</f>
        <v>0</v>
      </c>
      <c r="T883" s="303">
        <f>SUMIFS(Сверхбаза!G:G,Сверхбаза!C:C,СВОД!C883,Сверхбаза!E:E,СВОД!E883)</f>
        <v>0</v>
      </c>
    </row>
    <row r="884" spans="1:20" ht="25.5" outlineLevel="2" x14ac:dyDescent="0.2">
      <c r="A884" s="288">
        <f>VLOOKUP(C884,Округа!B:C,2,FALSE)</f>
        <v>1</v>
      </c>
      <c r="B884" s="361">
        <v>501512</v>
      </c>
      <c r="C884" s="361">
        <v>151301</v>
      </c>
      <c r="D884" s="5" t="s">
        <v>592</v>
      </c>
      <c r="E884" s="349">
        <v>7</v>
      </c>
      <c r="F884" s="350" t="s">
        <v>706</v>
      </c>
      <c r="G884" s="302">
        <f>SUMIFS('Круглосуточный стационар'!J:J,'Круглосуточный стационар'!D:D,СВОД!C884,'Круглосуточный стационар'!F:F,СВОД!E884)/2+SUMIFS(ВМП!J:J,ВМП!D:D,СВОД!C884,ВМП!F:F,СВОД!E884)/2+SUMIFS('Дневной стационар'!J:J,'Дневной стационар'!D:D,СВОД!C884,'Дневной стационар'!F:F,СВОД!E884)/2+SUMIFS(ЭКО!H:H,ЭКО!D:D,СВОД!C884,ЭКО!F:F,СВОД!E884)+SUMIFS(Диализ!J:J,Диализ!E:E,СВОД!C884,Диализ!G:G,СВОД!E884)</f>
        <v>0</v>
      </c>
      <c r="H884" s="276">
        <f>SUMIFS(Поликлиника!H:H,Поликлиника!D:D,СВОД!C884,Поликлиника!F:F,СВОД!E884)</f>
        <v>0</v>
      </c>
      <c r="I884" s="276">
        <f>SUMIFS(Поликлиника!BA:BA,Поликлиника!D:D,СВОД!C884,Поликлиника!F:F,СВОД!E884)</f>
        <v>0</v>
      </c>
      <c r="J884" s="276">
        <f>SUMIFS(Поликлиника!BF:BF,Поликлиника!D:D,СВОД!C884,Поликлиника!F:F,СВОД!E884)</f>
        <v>0</v>
      </c>
      <c r="K884" s="276">
        <f>SUMIFS(Поликлиника!BU:BU,Поликлиника!D:D,СВОД!C884,Поликлиника!F:F,СВОД!E884)</f>
        <v>0</v>
      </c>
      <c r="L884" s="276">
        <f>SUMIFS(Услуги!H:H,Услуги!D:D,СВОД!C884,Услуги!F:F,СВОД!E884)+SUMIFS(Услуги!M:M,Услуги!D:D,СВОД!C884,Услуги!F:F,СВОД!E884)+SUMIFS(Услуги!R:R,Услуги!D:D,СВОД!C884,Услуги!F:F,СВОД!E884)+SUMIFS(Услуги!W:W,Услуги!D:D,СВОД!C884,Услуги!F:F,СВОД!E884)+SUMIFS(Услуги!AB:AB,Услуги!D:D,СВОД!C884,Услуги!F:F,СВОД!E884)+SUMIFS(Услуги!AG:AG,Услуги!D:D,СВОД!C884,Услуги!F:F,СВОД!E884)+SUMIFS(Услуги!AL:AL,Услуги!D:D,СВОД!C884,Услуги!F:F,СВОД!E884)+SUMIFS(Услуги!AQ:AQ,Услуги!D:D,СВОД!C884,Услуги!F:F,СВОД!E884)</f>
        <v>0</v>
      </c>
      <c r="M884" s="276">
        <f>SUMIFS('Скорая мед. помощь'!J:J,'Скорая мед. помощь'!E:E,СВОД!C884,'Скорая мед. помощь'!G:G,СВОД!E884)</f>
        <v>0</v>
      </c>
      <c r="N884" s="303">
        <f>SUMIFS('Круглосуточный стационар'!O:O,'Круглосуточный стационар'!D:D,СВОД!C884,'Круглосуточный стационар'!F:F,СВОД!E884)+SUMIFS(ВМП!O:O,ВМП!D:D,СВОД!C884,ВМП!F:F,СВОД!E884)+SUMIFS('Дневной стационар'!O:O,'Дневной стационар'!D:D,СВОД!C884,'Дневной стационар'!F:F,СВОД!E884)+SUMIFS(ЭКО!M:M,ЭКО!D:D,СВОД!C884,ЭКО!F:F,СВОД!E884)+SUMIFS(Диализ!O:O,Диализ!E:E,СВОД!C884,Диализ!G:G,СВОД!E884)+SUMIFS(Поликлиника!CT:CT,Поликлиника!D:D,СВОД!C884,Поликлиника!F:F,СВОД!E884)+SUMIFS('Скорая мед. помощь'!O:O,'Скорая мед. помощь'!E:E,СВОД!C884,'Скорая мед. помощь'!G:G,СВОД!E884)+SUMIFS(Услуги!AV:AV,Услуги!D:D,СВОД!C884,Услуги!F:F,СВОД!E884)</f>
        <v>0</v>
      </c>
      <c r="O884" s="302">
        <f>SUMIFS(Сверхбаза!L:L,Сверхбаза!C:C,СВОД!C884,Сверхбаза!E:E,СВОД!E884)+SUMIFS(Сверхбаза!M:M,Сверхбаза!C:C,СВОД!C884,Сверхбаза!E:E,СВОД!E884)</f>
        <v>0</v>
      </c>
      <c r="P884" s="276">
        <f>SUMIFS(Сверхбаза!N:N,Сверхбаза!C:C,СВОД!C884,Сверхбаза!E:E,СВОД!E884)</f>
        <v>0</v>
      </c>
      <c r="Q884" s="276">
        <f>SUMIFS(Сверхбаза!P:P,Сверхбаза!C:C,СВОД!C884,Сверхбаза!E:E,СВОД!E884)</f>
        <v>0</v>
      </c>
      <c r="R884" s="276">
        <f>SUMIFS(Сверхбаза!O:O,Сверхбаза!C:C,СВОД!C884,Сверхбаза!E:E,СВОД!E884)</f>
        <v>0</v>
      </c>
      <c r="S884" s="276">
        <f>SUMIFS(Сверхбаза!Q:Q,Сверхбаза!C:C,СВОД!C884,Сверхбаза!E:E,СВОД!E884)</f>
        <v>0</v>
      </c>
      <c r="T884" s="303">
        <f>SUMIFS(Сверхбаза!G:G,Сверхбаза!C:C,СВОД!C884,Сверхбаза!E:E,СВОД!E884)</f>
        <v>0</v>
      </c>
    </row>
    <row r="885" spans="1:20" ht="25.5" outlineLevel="2" x14ac:dyDescent="0.2">
      <c r="A885" s="288">
        <f>VLOOKUP(C885,Округа!B:C,2,FALSE)</f>
        <v>1</v>
      </c>
      <c r="B885" s="361">
        <v>501512</v>
      </c>
      <c r="C885" s="361">
        <v>151301</v>
      </c>
      <c r="D885" s="5" t="s">
        <v>592</v>
      </c>
      <c r="E885" s="349">
        <v>70</v>
      </c>
      <c r="F885" s="350" t="s">
        <v>707</v>
      </c>
      <c r="G885" s="302">
        <f>SUMIFS('Круглосуточный стационар'!J:J,'Круглосуточный стационар'!D:D,СВОД!C885,'Круглосуточный стационар'!F:F,СВОД!E885)/2+SUMIFS(ВМП!J:J,ВМП!D:D,СВОД!C885,ВМП!F:F,СВОД!E885)/2+SUMIFS('Дневной стационар'!J:J,'Дневной стационар'!D:D,СВОД!C885,'Дневной стационар'!F:F,СВОД!E885)/2+SUMIFS(ЭКО!H:H,ЭКО!D:D,СВОД!C885,ЭКО!F:F,СВОД!E885)+SUMIFS(Диализ!J:J,Диализ!E:E,СВОД!C885,Диализ!G:G,СВОД!E885)</f>
        <v>0</v>
      </c>
      <c r="H885" s="276">
        <f>SUMIFS(Поликлиника!H:H,Поликлиника!D:D,СВОД!C885,Поликлиника!F:F,СВОД!E885)</f>
        <v>0</v>
      </c>
      <c r="I885" s="276">
        <f>SUMIFS(Поликлиника!BA:BA,Поликлиника!D:D,СВОД!C885,Поликлиника!F:F,СВОД!E885)</f>
        <v>0</v>
      </c>
      <c r="J885" s="276">
        <f>SUMIFS(Поликлиника!BF:BF,Поликлиника!D:D,СВОД!C885,Поликлиника!F:F,СВОД!E885)</f>
        <v>0</v>
      </c>
      <c r="K885" s="276">
        <f>SUMIFS(Поликлиника!BU:BU,Поликлиника!D:D,СВОД!C885,Поликлиника!F:F,СВОД!E885)</f>
        <v>0</v>
      </c>
      <c r="L885" s="276">
        <f>SUMIFS(Услуги!H:H,Услуги!D:D,СВОД!C885,Услуги!F:F,СВОД!E885)+SUMIFS(Услуги!M:M,Услуги!D:D,СВОД!C885,Услуги!F:F,СВОД!E885)+SUMIFS(Услуги!R:R,Услуги!D:D,СВОД!C885,Услуги!F:F,СВОД!E885)+SUMIFS(Услуги!W:W,Услуги!D:D,СВОД!C885,Услуги!F:F,СВОД!E885)+SUMIFS(Услуги!AB:AB,Услуги!D:D,СВОД!C885,Услуги!F:F,СВОД!E885)+SUMIFS(Услуги!AG:AG,Услуги!D:D,СВОД!C885,Услуги!F:F,СВОД!E885)+SUMIFS(Услуги!AL:AL,Услуги!D:D,СВОД!C885,Услуги!F:F,СВОД!E885)+SUMIFS(Услуги!AQ:AQ,Услуги!D:D,СВОД!C885,Услуги!F:F,СВОД!E885)</f>
        <v>0</v>
      </c>
      <c r="M885" s="276">
        <f>SUMIFS('Скорая мед. помощь'!J:J,'Скорая мед. помощь'!E:E,СВОД!C885,'Скорая мед. помощь'!G:G,СВОД!E885)</f>
        <v>0</v>
      </c>
      <c r="N885" s="303">
        <f>SUMIFS('Круглосуточный стационар'!O:O,'Круглосуточный стационар'!D:D,СВОД!C885,'Круглосуточный стационар'!F:F,СВОД!E885)+SUMIFS(ВМП!O:O,ВМП!D:D,СВОД!C885,ВМП!F:F,СВОД!E885)+SUMIFS('Дневной стационар'!O:O,'Дневной стационар'!D:D,СВОД!C885,'Дневной стационар'!F:F,СВОД!E885)+SUMIFS(ЭКО!M:M,ЭКО!D:D,СВОД!C885,ЭКО!F:F,СВОД!E885)+SUMIFS(Диализ!O:O,Диализ!E:E,СВОД!C885,Диализ!G:G,СВОД!E885)+SUMIFS(Поликлиника!CT:CT,Поликлиника!D:D,СВОД!C885,Поликлиника!F:F,СВОД!E885)+SUMIFS('Скорая мед. помощь'!O:O,'Скорая мед. помощь'!E:E,СВОД!C885,'Скорая мед. помощь'!G:G,СВОД!E885)+SUMIFS(Услуги!AV:AV,Услуги!D:D,СВОД!C885,Услуги!F:F,СВОД!E885)</f>
        <v>0</v>
      </c>
      <c r="O885" s="302">
        <f>SUMIFS(Сверхбаза!L:L,Сверхбаза!C:C,СВОД!C885,Сверхбаза!E:E,СВОД!E885)+SUMIFS(Сверхбаза!M:M,Сверхбаза!C:C,СВОД!C885,Сверхбаза!E:E,СВОД!E885)</f>
        <v>0</v>
      </c>
      <c r="P885" s="276">
        <f>SUMIFS(Сверхбаза!N:N,Сверхбаза!C:C,СВОД!C885,Сверхбаза!E:E,СВОД!E885)</f>
        <v>0</v>
      </c>
      <c r="Q885" s="276">
        <f>SUMIFS(Сверхбаза!P:P,Сверхбаза!C:C,СВОД!C885,Сверхбаза!E:E,СВОД!E885)</f>
        <v>0</v>
      </c>
      <c r="R885" s="276">
        <f>SUMIFS(Сверхбаза!O:O,Сверхбаза!C:C,СВОД!C885,Сверхбаза!E:E,СВОД!E885)</f>
        <v>0</v>
      </c>
      <c r="S885" s="276">
        <f>SUMIFS(Сверхбаза!Q:Q,Сверхбаза!C:C,СВОД!C885,Сверхбаза!E:E,СВОД!E885)</f>
        <v>0</v>
      </c>
      <c r="T885" s="303">
        <f>SUMIFS(Сверхбаза!G:G,Сверхбаза!C:C,СВОД!C885,Сверхбаза!E:E,СВОД!E885)</f>
        <v>0</v>
      </c>
    </row>
    <row r="886" spans="1:20" ht="25.5" outlineLevel="2" x14ac:dyDescent="0.2">
      <c r="A886" s="288">
        <f>VLOOKUP(C886,Округа!B:C,2,FALSE)</f>
        <v>1</v>
      </c>
      <c r="B886" s="361">
        <v>501512</v>
      </c>
      <c r="C886" s="361">
        <v>151301</v>
      </c>
      <c r="D886" s="5" t="s">
        <v>592</v>
      </c>
      <c r="E886" s="349">
        <v>94</v>
      </c>
      <c r="F886" s="350" t="s">
        <v>157</v>
      </c>
      <c r="G886" s="302">
        <f>SUMIFS('Круглосуточный стационар'!J:J,'Круглосуточный стационар'!D:D,СВОД!C886,'Круглосуточный стационар'!F:F,СВОД!E886)/2+SUMIFS(ВМП!J:J,ВМП!D:D,СВОД!C886,ВМП!F:F,СВОД!E886)/2+SUMIFS('Дневной стационар'!J:J,'Дневной стационар'!D:D,СВОД!C886,'Дневной стационар'!F:F,СВОД!E886)/2+SUMIFS(ЭКО!H:H,ЭКО!D:D,СВОД!C886,ЭКО!F:F,СВОД!E886)+SUMIFS(Диализ!J:J,Диализ!E:E,СВОД!C886,Диализ!G:G,СВОД!E886)</f>
        <v>0</v>
      </c>
      <c r="H886" s="276">
        <f>SUMIFS(Поликлиника!H:H,Поликлиника!D:D,СВОД!C886,Поликлиника!F:F,СВОД!E886)</f>
        <v>0</v>
      </c>
      <c r="I886" s="276">
        <f>SUMIFS(Поликлиника!BA:BA,Поликлиника!D:D,СВОД!C886,Поликлиника!F:F,СВОД!E886)</f>
        <v>0</v>
      </c>
      <c r="J886" s="276">
        <f>SUMIFS(Поликлиника!BF:BF,Поликлиника!D:D,СВОД!C886,Поликлиника!F:F,СВОД!E886)</f>
        <v>0</v>
      </c>
      <c r="K886" s="276">
        <f>SUMIFS(Поликлиника!BU:BU,Поликлиника!D:D,СВОД!C886,Поликлиника!F:F,СВОД!E886)</f>
        <v>0</v>
      </c>
      <c r="L886" s="276">
        <f>SUMIFS(Услуги!H:H,Услуги!D:D,СВОД!C886,Услуги!F:F,СВОД!E886)+SUMIFS(Услуги!M:M,Услуги!D:D,СВОД!C886,Услуги!F:F,СВОД!E886)+SUMIFS(Услуги!R:R,Услуги!D:D,СВОД!C886,Услуги!F:F,СВОД!E886)+SUMIFS(Услуги!W:W,Услуги!D:D,СВОД!C886,Услуги!F:F,СВОД!E886)+SUMIFS(Услуги!AB:AB,Услуги!D:D,СВОД!C886,Услуги!F:F,СВОД!E886)+SUMIFS(Услуги!AG:AG,Услуги!D:D,СВОД!C886,Услуги!F:F,СВОД!E886)+SUMIFS(Услуги!AL:AL,Услуги!D:D,СВОД!C886,Услуги!F:F,СВОД!E886)+SUMIFS(Услуги!AQ:AQ,Услуги!D:D,СВОД!C886,Услуги!F:F,СВОД!E886)</f>
        <v>0</v>
      </c>
      <c r="M886" s="276">
        <f>SUMIFS('Скорая мед. помощь'!J:J,'Скорая мед. помощь'!E:E,СВОД!C886,'Скорая мед. помощь'!G:G,СВОД!E886)</f>
        <v>0</v>
      </c>
      <c r="N886" s="303">
        <f>SUMIFS('Круглосуточный стационар'!O:O,'Круглосуточный стационар'!D:D,СВОД!C886,'Круглосуточный стационар'!F:F,СВОД!E886)+SUMIFS(ВМП!O:O,ВМП!D:D,СВОД!C886,ВМП!F:F,СВОД!E886)+SUMIFS('Дневной стационар'!O:O,'Дневной стационар'!D:D,СВОД!C886,'Дневной стационар'!F:F,СВОД!E886)+SUMIFS(ЭКО!M:M,ЭКО!D:D,СВОД!C886,ЭКО!F:F,СВОД!E886)+SUMIFS(Диализ!O:O,Диализ!E:E,СВОД!C886,Диализ!G:G,СВОД!E886)+SUMIFS(Поликлиника!CT:CT,Поликлиника!D:D,СВОД!C886,Поликлиника!F:F,СВОД!E886)+SUMIFS('Скорая мед. помощь'!O:O,'Скорая мед. помощь'!E:E,СВОД!C886,'Скорая мед. помощь'!G:G,СВОД!E886)+SUMIFS(Услуги!AV:AV,Услуги!D:D,СВОД!C886,Услуги!F:F,СВОД!E886)</f>
        <v>0</v>
      </c>
      <c r="O886" s="302">
        <f>SUMIFS(Сверхбаза!L:L,Сверхбаза!C:C,СВОД!C886,Сверхбаза!E:E,СВОД!E886)+SUMIFS(Сверхбаза!M:M,Сверхбаза!C:C,СВОД!C886,Сверхбаза!E:E,СВОД!E886)</f>
        <v>0</v>
      </c>
      <c r="P886" s="276">
        <f>SUMIFS(Сверхбаза!N:N,Сверхбаза!C:C,СВОД!C886,Сверхбаза!E:E,СВОД!E886)</f>
        <v>0</v>
      </c>
      <c r="Q886" s="276">
        <f>SUMIFS(Сверхбаза!P:P,Сверхбаза!C:C,СВОД!C886,Сверхбаза!E:E,СВОД!E886)</f>
        <v>0</v>
      </c>
      <c r="R886" s="276">
        <f>SUMIFS(Сверхбаза!O:O,Сверхбаза!C:C,СВОД!C886,Сверхбаза!E:E,СВОД!E886)</f>
        <v>0</v>
      </c>
      <c r="S886" s="276">
        <f>SUMIFS(Сверхбаза!Q:Q,Сверхбаза!C:C,СВОД!C886,Сверхбаза!E:E,СВОД!E886)</f>
        <v>0</v>
      </c>
      <c r="T886" s="303">
        <f>SUMIFS(Сверхбаза!G:G,Сверхбаза!C:C,СВОД!C886,Сверхбаза!E:E,СВОД!E886)</f>
        <v>0</v>
      </c>
    </row>
    <row r="887" spans="1:20" outlineLevel="1" x14ac:dyDescent="0.2">
      <c r="A887" s="289"/>
      <c r="B887" s="279"/>
      <c r="C887" s="279" t="str">
        <f>CONCATENATE(C886," ","Итог")</f>
        <v>151301 Итог</v>
      </c>
      <c r="D887" s="280"/>
      <c r="E887" s="351"/>
      <c r="F887" s="352"/>
      <c r="G887" s="304"/>
      <c r="H887" s="281"/>
      <c r="I887" s="281"/>
      <c r="J887" s="281"/>
      <c r="K887" s="281"/>
      <c r="L887" s="281"/>
      <c r="M887" s="281"/>
      <c r="N887" s="305">
        <f>SUBTOTAL(9,N879:N886)</f>
        <v>9561.6032144209821</v>
      </c>
      <c r="O887" s="304"/>
      <c r="P887" s="281"/>
      <c r="Q887" s="281"/>
      <c r="R887" s="281"/>
      <c r="S887" s="281"/>
      <c r="T887" s="305">
        <f>SUBTOTAL(9,T879:T886)</f>
        <v>0</v>
      </c>
    </row>
    <row r="888" spans="1:20" outlineLevel="2" x14ac:dyDescent="0.2">
      <c r="A888" s="287">
        <f>VLOOKUP(C888,Округа!B:C,2,FALSE)</f>
        <v>1</v>
      </c>
      <c r="B888" s="8">
        <v>501513</v>
      </c>
      <c r="C888" s="8">
        <v>151401</v>
      </c>
      <c r="D888" s="9" t="s">
        <v>358</v>
      </c>
      <c r="E888" s="347">
        <v>1</v>
      </c>
      <c r="F888" s="348" t="s">
        <v>12</v>
      </c>
      <c r="G888" s="300">
        <f>SUMIFS('Круглосуточный стационар'!J:J,'Круглосуточный стационар'!D:D,СВОД!C888,'Круглосуточный стационар'!F:F,СВОД!E888)/2+SUMIFS(ВМП!J:J,ВМП!D:D,СВОД!C888,ВМП!F:F,СВОД!E888)/2+SUMIFS('Дневной стационар'!J:J,'Дневной стационар'!D:D,СВОД!C888,'Дневной стационар'!F:F,СВОД!E888)/2+SUMIFS(ЭКО!H:H,ЭКО!D:D,СВОД!C888,ЭКО!F:F,СВОД!E888)+SUMIFS(Диализ!J:J,Диализ!E:E,СВОД!C888,Диализ!G:G,СВОД!E888)</f>
        <v>0</v>
      </c>
      <c r="H888" s="278">
        <f>SUMIFS(Поликлиника!H:H,Поликлиника!D:D,СВОД!C888,Поликлиника!F:F,СВОД!E888)</f>
        <v>0</v>
      </c>
      <c r="I888" s="278">
        <f>SUMIFS(Поликлиника!BA:BA,Поликлиника!D:D,СВОД!C888,Поликлиника!F:F,СВОД!E888)</f>
        <v>0</v>
      </c>
      <c r="J888" s="278">
        <f>SUMIFS(Поликлиника!BF:BF,Поликлиника!D:D,СВОД!C888,Поликлиника!F:F,СВОД!E888)</f>
        <v>0</v>
      </c>
      <c r="K888" s="278">
        <f>SUMIFS(Поликлиника!BU:BU,Поликлиника!D:D,СВОД!C888,Поликлиника!F:F,СВОД!E888)</f>
        <v>0</v>
      </c>
      <c r="L888" s="278">
        <f>SUMIFS(Услуги!H:H,Услуги!D:D,СВОД!C888,Услуги!F:F,СВОД!E888)+SUMIFS(Услуги!M:M,Услуги!D:D,СВОД!C888,Услуги!F:F,СВОД!E888)+SUMIFS(Услуги!R:R,Услуги!D:D,СВОД!C888,Услуги!F:F,СВОД!E888)+SUMIFS(Услуги!W:W,Услуги!D:D,СВОД!C888,Услуги!F:F,СВОД!E888)+SUMIFS(Услуги!AB:AB,Услуги!D:D,СВОД!C888,Услуги!F:F,СВОД!E888)+SUMIFS(Услуги!AG:AG,Услуги!D:D,СВОД!C888,Услуги!F:F,СВОД!E888)+SUMIFS(Услуги!AL:AL,Услуги!D:D,СВОД!C888,Услуги!F:F,СВОД!E888)+SUMIFS(Услуги!AQ:AQ,Услуги!D:D,СВОД!C888,Услуги!F:F,СВОД!E888)</f>
        <v>0</v>
      </c>
      <c r="M888" s="278">
        <f>SUMIFS('Скорая мед. помощь'!J:J,'Скорая мед. помощь'!E:E,СВОД!C888,'Скорая мед. помощь'!G:G,СВОД!E888)</f>
        <v>0</v>
      </c>
      <c r="N888" s="301">
        <f>SUMIFS('Круглосуточный стационар'!O:O,'Круглосуточный стационар'!D:D,СВОД!C888,'Круглосуточный стационар'!F:F,СВОД!E888)+SUMIFS(ВМП!O:O,ВМП!D:D,СВОД!C888,ВМП!F:F,СВОД!E888)+SUMIFS('Дневной стационар'!O:O,'Дневной стационар'!D:D,СВОД!C888,'Дневной стационар'!F:F,СВОД!E888)+SUMIFS(ЭКО!M:M,ЭКО!D:D,СВОД!C888,ЭКО!F:F,СВОД!E888)+SUMIFS(Диализ!O:O,Диализ!E:E,СВОД!C888,Диализ!G:G,СВОД!E888)+SUMIFS(Поликлиника!CT:CT,Поликлиника!D:D,СВОД!C888,Поликлиника!F:F,СВОД!E888)+SUMIFS('Скорая мед. помощь'!O:O,'Скорая мед. помощь'!E:E,СВОД!C888,'Скорая мед. помощь'!G:G,СВОД!E888)+SUMIFS(Услуги!AV:AV,Услуги!D:D,СВОД!C888,Услуги!F:F,СВОД!E888)</f>
        <v>0</v>
      </c>
      <c r="O888" s="300">
        <f>SUMIFS(Сверхбаза!L:L,Сверхбаза!C:C,СВОД!C888,Сверхбаза!E:E,СВОД!E888)+SUMIFS(Сверхбаза!M:M,Сверхбаза!C:C,СВОД!C888,Сверхбаза!E:E,СВОД!E888)</f>
        <v>0</v>
      </c>
      <c r="P888" s="278">
        <f>SUMIFS(Сверхбаза!N:N,Сверхбаза!C:C,СВОД!C888,Сверхбаза!E:E,СВОД!E888)</f>
        <v>0</v>
      </c>
      <c r="Q888" s="278">
        <f>SUMIFS(Сверхбаза!P:P,Сверхбаза!C:C,СВОД!C888,Сверхбаза!E:E,СВОД!E888)</f>
        <v>0</v>
      </c>
      <c r="R888" s="278">
        <f>SUMIFS(Сверхбаза!O:O,Сверхбаза!C:C,СВОД!C888,Сверхбаза!E:E,СВОД!E888)</f>
        <v>0</v>
      </c>
      <c r="S888" s="278">
        <f>SUMIFS(Сверхбаза!Q:Q,Сверхбаза!C:C,СВОД!C888,Сверхбаза!E:E,СВОД!E888)</f>
        <v>0</v>
      </c>
      <c r="T888" s="301">
        <f>SUMIFS(Сверхбаза!G:G,Сверхбаза!C:C,СВОД!C888,Сверхбаза!E:E,СВОД!E888)</f>
        <v>0</v>
      </c>
    </row>
    <row r="889" spans="1:20" ht="25.5" outlineLevel="2" x14ac:dyDescent="0.2">
      <c r="A889" s="288">
        <f>VLOOKUP(C889,Округа!B:C,2,FALSE)</f>
        <v>1</v>
      </c>
      <c r="B889" s="361">
        <v>501513</v>
      </c>
      <c r="C889" s="361">
        <v>151401</v>
      </c>
      <c r="D889" s="5" t="s">
        <v>358</v>
      </c>
      <c r="E889" s="349">
        <v>13</v>
      </c>
      <c r="F889" s="350" t="s">
        <v>704</v>
      </c>
      <c r="G889" s="302">
        <f>SUMIFS('Круглосуточный стационар'!J:J,'Круглосуточный стационар'!D:D,СВОД!C889,'Круглосуточный стационар'!F:F,СВОД!E889)/2+SUMIFS(ВМП!J:J,ВМП!D:D,СВОД!C889,ВМП!F:F,СВОД!E889)/2+SUMIFS('Дневной стационар'!J:J,'Дневной стационар'!D:D,СВОД!C889,'Дневной стационар'!F:F,СВОД!E889)/2+SUMIFS(ЭКО!H:H,ЭКО!D:D,СВОД!C889,ЭКО!F:F,СВОД!E889)+SUMIFS(Диализ!J:J,Диализ!E:E,СВОД!C889,Диализ!G:G,СВОД!E889)</f>
        <v>0</v>
      </c>
      <c r="H889" s="276">
        <f>SUMIFS(Поликлиника!H:H,Поликлиника!D:D,СВОД!C889,Поликлиника!F:F,СВОД!E889)</f>
        <v>0</v>
      </c>
      <c r="I889" s="276">
        <f>SUMIFS(Поликлиника!BA:BA,Поликлиника!D:D,СВОД!C889,Поликлиника!F:F,СВОД!E889)</f>
        <v>0</v>
      </c>
      <c r="J889" s="276">
        <f>SUMIFS(Поликлиника!BF:BF,Поликлиника!D:D,СВОД!C889,Поликлиника!F:F,СВОД!E889)</f>
        <v>0</v>
      </c>
      <c r="K889" s="276">
        <f>SUMIFS(Поликлиника!BU:BU,Поликлиника!D:D,СВОД!C889,Поликлиника!F:F,СВОД!E889)</f>
        <v>0</v>
      </c>
      <c r="L889" s="276">
        <f>SUMIFS(Услуги!H:H,Услуги!D:D,СВОД!C889,Услуги!F:F,СВОД!E889)+SUMIFS(Услуги!M:M,Услуги!D:D,СВОД!C889,Услуги!F:F,СВОД!E889)+SUMIFS(Услуги!R:R,Услуги!D:D,СВОД!C889,Услуги!F:F,СВОД!E889)+SUMIFS(Услуги!W:W,Услуги!D:D,СВОД!C889,Услуги!F:F,СВОД!E889)+SUMIFS(Услуги!AB:AB,Услуги!D:D,СВОД!C889,Услуги!F:F,СВОД!E889)+SUMIFS(Услуги!AG:AG,Услуги!D:D,СВОД!C889,Услуги!F:F,СВОД!E889)+SUMIFS(Услуги!AL:AL,Услуги!D:D,СВОД!C889,Услуги!F:F,СВОД!E889)+SUMIFS(Услуги!AQ:AQ,Услуги!D:D,СВОД!C889,Услуги!F:F,СВОД!E889)</f>
        <v>0</v>
      </c>
      <c r="M889" s="276">
        <f>SUMIFS('Скорая мед. помощь'!J:J,'Скорая мед. помощь'!E:E,СВОД!C889,'Скорая мед. помощь'!G:G,СВОД!E889)</f>
        <v>0</v>
      </c>
      <c r="N889" s="303">
        <f>SUMIFS('Круглосуточный стационар'!O:O,'Круглосуточный стационар'!D:D,СВОД!C889,'Круглосуточный стационар'!F:F,СВОД!E889)+SUMIFS(ВМП!O:O,ВМП!D:D,СВОД!C889,ВМП!F:F,СВОД!E889)+SUMIFS('Дневной стационар'!O:O,'Дневной стационар'!D:D,СВОД!C889,'Дневной стационар'!F:F,СВОД!E889)+SUMIFS(ЭКО!M:M,ЭКО!D:D,СВОД!C889,ЭКО!F:F,СВОД!E889)+SUMIFS(Диализ!O:O,Диализ!E:E,СВОД!C889,Диализ!G:G,СВОД!E889)+SUMIFS(Поликлиника!CT:CT,Поликлиника!D:D,СВОД!C889,Поликлиника!F:F,СВОД!E889)+SUMIFS('Скорая мед. помощь'!O:O,'Скорая мед. помощь'!E:E,СВОД!C889,'Скорая мед. помощь'!G:G,СВОД!E889)+SUMIFS(Услуги!AV:AV,Услуги!D:D,СВОД!C889,Услуги!F:F,СВОД!E889)</f>
        <v>0</v>
      </c>
      <c r="O889" s="302">
        <f>SUMIFS(Сверхбаза!L:L,Сверхбаза!C:C,СВОД!C889,Сверхбаза!E:E,СВОД!E889)+SUMIFS(Сверхбаза!M:M,Сверхбаза!C:C,СВОД!C889,Сверхбаза!E:E,СВОД!E889)</f>
        <v>0</v>
      </c>
      <c r="P889" s="276">
        <f>SUMIFS(Сверхбаза!N:N,Сверхбаза!C:C,СВОД!C889,Сверхбаза!E:E,СВОД!E889)</f>
        <v>0</v>
      </c>
      <c r="Q889" s="276">
        <f>SUMIFS(Сверхбаза!P:P,Сверхбаза!C:C,СВОД!C889,Сверхбаза!E:E,СВОД!E889)</f>
        <v>0</v>
      </c>
      <c r="R889" s="276">
        <f>SUMIFS(Сверхбаза!O:O,Сверхбаза!C:C,СВОД!C889,Сверхбаза!E:E,СВОД!E889)</f>
        <v>0</v>
      </c>
      <c r="S889" s="276">
        <f>SUMIFS(Сверхбаза!Q:Q,Сверхбаза!C:C,СВОД!C889,Сверхбаза!E:E,СВОД!E889)</f>
        <v>0</v>
      </c>
      <c r="T889" s="303">
        <f>SUMIFS(Сверхбаза!G:G,Сверхбаза!C:C,СВОД!C889,Сверхбаза!E:E,СВОД!E889)</f>
        <v>0</v>
      </c>
    </row>
    <row r="890" spans="1:20" outlineLevel="2" x14ac:dyDescent="0.2">
      <c r="A890" s="288">
        <f>VLOOKUP(C890,Округа!B:C,2,FALSE)</f>
        <v>1</v>
      </c>
      <c r="B890" s="361">
        <v>501513</v>
      </c>
      <c r="C890" s="361">
        <v>151401</v>
      </c>
      <c r="D890" s="5" t="s">
        <v>358</v>
      </c>
      <c r="E890" s="349">
        <v>2</v>
      </c>
      <c r="F890" s="350" t="s">
        <v>173</v>
      </c>
      <c r="G890" s="302">
        <f>SUMIFS('Круглосуточный стационар'!J:J,'Круглосуточный стационар'!D:D,СВОД!C890,'Круглосуточный стационар'!F:F,СВОД!E890)/2+SUMIFS(ВМП!J:J,ВМП!D:D,СВОД!C890,ВМП!F:F,СВОД!E890)/2+SUMIFS('Дневной стационар'!J:J,'Дневной стационар'!D:D,СВОД!C890,'Дневной стационар'!F:F,СВОД!E890)/2+SUMIFS(ЭКО!H:H,ЭКО!D:D,СВОД!C890,ЭКО!F:F,СВОД!E890)+SUMIFS(Диализ!J:J,Диализ!E:E,СВОД!C890,Диализ!G:G,СВОД!E890)</f>
        <v>0</v>
      </c>
      <c r="H890" s="276">
        <f>SUMIFS(Поликлиника!H:H,Поликлиника!D:D,СВОД!C890,Поликлиника!F:F,СВОД!E890)</f>
        <v>0</v>
      </c>
      <c r="I890" s="276">
        <f>SUMIFS(Поликлиника!BA:BA,Поликлиника!D:D,СВОД!C890,Поликлиника!F:F,СВОД!E890)</f>
        <v>0</v>
      </c>
      <c r="J890" s="276">
        <f>SUMIFS(Поликлиника!BF:BF,Поликлиника!D:D,СВОД!C890,Поликлиника!F:F,СВОД!E890)</f>
        <v>0</v>
      </c>
      <c r="K890" s="276">
        <f>SUMIFS(Поликлиника!BU:BU,Поликлиника!D:D,СВОД!C890,Поликлиника!F:F,СВОД!E890)</f>
        <v>0</v>
      </c>
      <c r="L890" s="276">
        <f>SUMIFS(Услуги!H:H,Услуги!D:D,СВОД!C890,Услуги!F:F,СВОД!E890)+SUMIFS(Услуги!M:M,Услуги!D:D,СВОД!C890,Услуги!F:F,СВОД!E890)+SUMIFS(Услуги!R:R,Услуги!D:D,СВОД!C890,Услуги!F:F,СВОД!E890)+SUMIFS(Услуги!W:W,Услуги!D:D,СВОД!C890,Услуги!F:F,СВОД!E890)+SUMIFS(Услуги!AB:AB,Услуги!D:D,СВОД!C890,Услуги!F:F,СВОД!E890)+SUMIFS(Услуги!AG:AG,Услуги!D:D,СВОД!C890,Услуги!F:F,СВОД!E890)+SUMIFS(Услуги!AL:AL,Услуги!D:D,СВОД!C890,Услуги!F:F,СВОД!E890)+SUMIFS(Услуги!AQ:AQ,Услуги!D:D,СВОД!C890,Услуги!F:F,СВОД!E890)</f>
        <v>0</v>
      </c>
      <c r="M890" s="276">
        <f>SUMIFS('Скорая мед. помощь'!J:J,'Скорая мед. помощь'!E:E,СВОД!C890,'Скорая мед. помощь'!G:G,СВОД!E890)</f>
        <v>0</v>
      </c>
      <c r="N890" s="303">
        <f>SUMIFS('Круглосуточный стационар'!O:O,'Круглосуточный стационар'!D:D,СВОД!C890,'Круглосуточный стационар'!F:F,СВОД!E890)+SUMIFS(ВМП!O:O,ВМП!D:D,СВОД!C890,ВМП!F:F,СВОД!E890)+SUMIFS('Дневной стационар'!O:O,'Дневной стационар'!D:D,СВОД!C890,'Дневной стационар'!F:F,СВОД!E890)+SUMIFS(ЭКО!M:M,ЭКО!D:D,СВОД!C890,ЭКО!F:F,СВОД!E890)+SUMIFS(Диализ!O:O,Диализ!E:E,СВОД!C890,Диализ!G:G,СВОД!E890)+SUMIFS(Поликлиника!CT:CT,Поликлиника!D:D,СВОД!C890,Поликлиника!F:F,СВОД!E890)+SUMIFS('Скорая мед. помощь'!O:O,'Скорая мед. помощь'!E:E,СВОД!C890,'Скорая мед. помощь'!G:G,СВОД!E890)+SUMIFS(Услуги!AV:AV,Услуги!D:D,СВОД!C890,Услуги!F:F,СВОД!E890)</f>
        <v>0</v>
      </c>
      <c r="O890" s="302">
        <f>SUMIFS(Сверхбаза!L:L,Сверхбаза!C:C,СВОД!C890,Сверхбаза!E:E,СВОД!E890)+SUMIFS(Сверхбаза!M:M,Сверхбаза!C:C,СВОД!C890,Сверхбаза!E:E,СВОД!E890)</f>
        <v>0</v>
      </c>
      <c r="P890" s="276">
        <f>SUMIFS(Сверхбаза!N:N,Сверхбаза!C:C,СВОД!C890,Сверхбаза!E:E,СВОД!E890)</f>
        <v>0</v>
      </c>
      <c r="Q890" s="276">
        <f>SUMIFS(Сверхбаза!P:P,Сверхбаза!C:C,СВОД!C890,Сверхбаза!E:E,СВОД!E890)</f>
        <v>0</v>
      </c>
      <c r="R890" s="276">
        <f>SUMIFS(Сверхбаза!O:O,Сверхбаза!C:C,СВОД!C890,Сверхбаза!E:E,СВОД!E890)</f>
        <v>0</v>
      </c>
      <c r="S890" s="276">
        <f>SUMIFS(Сверхбаза!Q:Q,Сверхбаза!C:C,СВОД!C890,Сверхбаза!E:E,СВОД!E890)</f>
        <v>0</v>
      </c>
      <c r="T890" s="303">
        <f>SUMIFS(Сверхбаза!G:G,Сверхбаза!C:C,СВОД!C890,Сверхбаза!E:E,СВОД!E890)</f>
        <v>0</v>
      </c>
    </row>
    <row r="891" spans="1:20" ht="25.5" outlineLevel="2" x14ac:dyDescent="0.2">
      <c r="A891" s="288">
        <f>VLOOKUP(C891,Округа!B:C,2,FALSE)</f>
        <v>1</v>
      </c>
      <c r="B891" s="361">
        <v>501513</v>
      </c>
      <c r="C891" s="361">
        <v>151401</v>
      </c>
      <c r="D891" s="5" t="s">
        <v>358</v>
      </c>
      <c r="E891" s="349">
        <v>6</v>
      </c>
      <c r="F891" s="350" t="s">
        <v>705</v>
      </c>
      <c r="G891" s="302">
        <f>SUMIFS('Круглосуточный стационар'!J:J,'Круглосуточный стационар'!D:D,СВОД!C891,'Круглосуточный стационар'!F:F,СВОД!E891)/2+SUMIFS(ВМП!J:J,ВМП!D:D,СВОД!C891,ВМП!F:F,СВОД!E891)/2+SUMIFS('Дневной стационар'!J:J,'Дневной стационар'!D:D,СВОД!C891,'Дневной стационар'!F:F,СВОД!E891)/2+SUMIFS(ЭКО!H:H,ЭКО!D:D,СВОД!C891,ЭКО!F:F,СВОД!E891)+SUMIFS(Диализ!J:J,Диализ!E:E,СВОД!C891,Диализ!G:G,СВОД!E891)</f>
        <v>0</v>
      </c>
      <c r="H891" s="276">
        <f>SUMIFS(Поликлиника!H:H,Поликлиника!D:D,СВОД!C891,Поликлиника!F:F,СВОД!E891)</f>
        <v>0</v>
      </c>
      <c r="I891" s="276">
        <f>SUMIFS(Поликлиника!BA:BA,Поликлиника!D:D,СВОД!C891,Поликлиника!F:F,СВОД!E891)</f>
        <v>0</v>
      </c>
      <c r="J891" s="276">
        <f>SUMIFS(Поликлиника!BF:BF,Поликлиника!D:D,СВОД!C891,Поликлиника!F:F,СВОД!E891)</f>
        <v>0</v>
      </c>
      <c r="K891" s="276">
        <f>SUMIFS(Поликлиника!BU:BU,Поликлиника!D:D,СВОД!C891,Поликлиника!F:F,СВОД!E891)</f>
        <v>0</v>
      </c>
      <c r="L891" s="276">
        <f>SUMIFS(Услуги!H:H,Услуги!D:D,СВОД!C891,Услуги!F:F,СВОД!E891)+SUMIFS(Услуги!M:M,Услуги!D:D,СВОД!C891,Услуги!F:F,СВОД!E891)+SUMIFS(Услуги!R:R,Услуги!D:D,СВОД!C891,Услуги!F:F,СВОД!E891)+SUMIFS(Услуги!W:W,Услуги!D:D,СВОД!C891,Услуги!F:F,СВОД!E891)+SUMIFS(Услуги!AB:AB,Услуги!D:D,СВОД!C891,Услуги!F:F,СВОД!E891)+SUMIFS(Услуги!AG:AG,Услуги!D:D,СВОД!C891,Услуги!F:F,СВОД!E891)+SUMIFS(Услуги!AL:AL,Услуги!D:D,СВОД!C891,Услуги!F:F,СВОД!E891)+SUMIFS(Услуги!AQ:AQ,Услуги!D:D,СВОД!C891,Услуги!F:F,СВОД!E891)</f>
        <v>0</v>
      </c>
      <c r="M891" s="276">
        <f>SUMIFS('Скорая мед. помощь'!J:J,'Скорая мед. помощь'!E:E,СВОД!C891,'Скорая мед. помощь'!G:G,СВОД!E891)</f>
        <v>0</v>
      </c>
      <c r="N891" s="303">
        <f>SUMIFS('Круглосуточный стационар'!O:O,'Круглосуточный стационар'!D:D,СВОД!C891,'Круглосуточный стационар'!F:F,СВОД!E891)+SUMIFS(ВМП!O:O,ВМП!D:D,СВОД!C891,ВМП!F:F,СВОД!E891)+SUMIFS('Дневной стационар'!O:O,'Дневной стационар'!D:D,СВОД!C891,'Дневной стационар'!F:F,СВОД!E891)+SUMIFS(ЭКО!M:M,ЭКО!D:D,СВОД!C891,ЭКО!F:F,СВОД!E891)+SUMIFS(Диализ!O:O,Диализ!E:E,СВОД!C891,Диализ!G:G,СВОД!E891)+SUMIFS(Поликлиника!CT:CT,Поликлиника!D:D,СВОД!C891,Поликлиника!F:F,СВОД!E891)+SUMIFS('Скорая мед. помощь'!O:O,'Скорая мед. помощь'!E:E,СВОД!C891,'Скорая мед. помощь'!G:G,СВОД!E891)+SUMIFS(Услуги!AV:AV,Услуги!D:D,СВОД!C891,Услуги!F:F,СВОД!E891)</f>
        <v>0</v>
      </c>
      <c r="O891" s="302">
        <f>SUMIFS(Сверхбаза!L:L,Сверхбаза!C:C,СВОД!C891,Сверхбаза!E:E,СВОД!E891)+SUMIFS(Сверхбаза!M:M,Сверхбаза!C:C,СВОД!C891,Сверхбаза!E:E,СВОД!E891)</f>
        <v>0</v>
      </c>
      <c r="P891" s="276">
        <f>SUMIFS(Сверхбаза!N:N,Сверхбаза!C:C,СВОД!C891,Сверхбаза!E:E,СВОД!E891)</f>
        <v>0</v>
      </c>
      <c r="Q891" s="276">
        <f>SUMIFS(Сверхбаза!P:P,Сверхбаза!C:C,СВОД!C891,Сверхбаза!E:E,СВОД!E891)</f>
        <v>0</v>
      </c>
      <c r="R891" s="276">
        <f>SUMIFS(Сверхбаза!O:O,Сверхбаза!C:C,СВОД!C891,Сверхбаза!E:E,СВОД!E891)</f>
        <v>0</v>
      </c>
      <c r="S891" s="276">
        <f>SUMIFS(Сверхбаза!Q:Q,Сверхбаза!C:C,СВОД!C891,Сверхбаза!E:E,СВОД!E891)</f>
        <v>0</v>
      </c>
      <c r="T891" s="303">
        <f>SUMIFS(Сверхбаза!G:G,Сверхбаза!C:C,СВОД!C891,Сверхбаза!E:E,СВОД!E891)</f>
        <v>0</v>
      </c>
    </row>
    <row r="892" spans="1:20" ht="25.5" outlineLevel="2" x14ac:dyDescent="0.2">
      <c r="A892" s="288">
        <f>VLOOKUP(C892,Округа!B:C,2,FALSE)</f>
        <v>1</v>
      </c>
      <c r="B892" s="361">
        <v>501513</v>
      </c>
      <c r="C892" s="361">
        <v>151401</v>
      </c>
      <c r="D892" s="5" t="s">
        <v>358</v>
      </c>
      <c r="E892" s="349">
        <v>3</v>
      </c>
      <c r="F892" s="350" t="s">
        <v>174</v>
      </c>
      <c r="G892" s="302">
        <f>SUMIFS('Круглосуточный стационар'!J:J,'Круглосуточный стационар'!D:D,СВОД!C892,'Круглосуточный стационар'!F:F,СВОД!E892)/2+SUMIFS(ВМП!J:J,ВМП!D:D,СВОД!C892,ВМП!F:F,СВОД!E892)/2+SUMIFS('Дневной стационар'!J:J,'Дневной стационар'!D:D,СВОД!C892,'Дневной стационар'!F:F,СВОД!E892)/2+SUMIFS(ЭКО!H:H,ЭКО!D:D,СВОД!C892,ЭКО!F:F,СВОД!E892)+SUMIFS(Диализ!J:J,Диализ!E:E,СВОД!C892,Диализ!G:G,СВОД!E892)</f>
        <v>0</v>
      </c>
      <c r="H892" s="276">
        <f>SUMIFS(Поликлиника!H:H,Поликлиника!D:D,СВОД!C892,Поликлиника!F:F,СВОД!E892)</f>
        <v>0</v>
      </c>
      <c r="I892" s="276">
        <f>SUMIFS(Поликлиника!BA:BA,Поликлиника!D:D,СВОД!C892,Поликлиника!F:F,СВОД!E892)</f>
        <v>0</v>
      </c>
      <c r="J892" s="276">
        <f>SUMIFS(Поликлиника!BF:BF,Поликлиника!D:D,СВОД!C892,Поликлиника!F:F,СВОД!E892)</f>
        <v>0</v>
      </c>
      <c r="K892" s="276">
        <f>SUMIFS(Поликлиника!BU:BU,Поликлиника!D:D,СВОД!C892,Поликлиника!F:F,СВОД!E892)</f>
        <v>0</v>
      </c>
      <c r="L892" s="276">
        <f>SUMIFS(Услуги!H:H,Услуги!D:D,СВОД!C892,Услуги!F:F,СВОД!E892)+SUMIFS(Услуги!M:M,Услуги!D:D,СВОД!C892,Услуги!F:F,СВОД!E892)+SUMIFS(Услуги!R:R,Услуги!D:D,СВОД!C892,Услуги!F:F,СВОД!E892)+SUMIFS(Услуги!W:W,Услуги!D:D,СВОД!C892,Услуги!F:F,СВОД!E892)+SUMIFS(Услуги!AB:AB,Услуги!D:D,СВОД!C892,Услуги!F:F,СВОД!E892)+SUMIFS(Услуги!AG:AG,Услуги!D:D,СВОД!C892,Услуги!F:F,СВОД!E892)+SUMIFS(Услуги!AL:AL,Услуги!D:D,СВОД!C892,Услуги!F:F,СВОД!E892)+SUMIFS(Услуги!AQ:AQ,Услуги!D:D,СВОД!C892,Услуги!F:F,СВОД!E892)</f>
        <v>200.72</v>
      </c>
      <c r="M892" s="276">
        <f>SUMIFS('Скорая мед. помощь'!J:J,'Скорая мед. помощь'!E:E,СВОД!C892,'Скорая мед. помощь'!G:G,СВОД!E892)</f>
        <v>0</v>
      </c>
      <c r="N892" s="303">
        <f>SUMIFS('Круглосуточный стационар'!O:O,'Круглосуточный стационар'!D:D,СВОД!C892,'Круглосуточный стационар'!F:F,СВОД!E892)+SUMIFS(ВМП!O:O,ВМП!D:D,СВОД!C892,ВМП!F:F,СВОД!E892)+SUMIFS('Дневной стационар'!O:O,'Дневной стационар'!D:D,СВОД!C892,'Дневной стационар'!F:F,СВОД!E892)+SUMIFS(ЭКО!M:M,ЭКО!D:D,СВОД!C892,ЭКО!F:F,СВОД!E892)+SUMIFS(Диализ!O:O,Диализ!E:E,СВОД!C892,Диализ!G:G,СВОД!E892)+SUMIFS(Поликлиника!CT:CT,Поликлиника!D:D,СВОД!C892,Поликлиника!F:F,СВОД!E892)+SUMIFS('Скорая мед. помощь'!O:O,'Скорая мед. помощь'!E:E,СВОД!C892,'Скорая мед. помощь'!G:G,СВОД!E892)+SUMIFS(Услуги!AV:AV,Услуги!D:D,СВОД!C892,Услуги!F:F,СВОД!E892)</f>
        <v>483.64400000000001</v>
      </c>
      <c r="O892" s="302">
        <f>SUMIFS(Сверхбаза!L:L,Сверхбаза!C:C,СВОД!C892,Сверхбаза!E:E,СВОД!E892)+SUMIFS(Сверхбаза!M:M,Сверхбаза!C:C,СВОД!C892,Сверхбаза!E:E,СВОД!E892)</f>
        <v>0</v>
      </c>
      <c r="P892" s="276">
        <f>SUMIFS(Сверхбаза!N:N,Сверхбаза!C:C,СВОД!C892,Сверхбаза!E:E,СВОД!E892)</f>
        <v>0</v>
      </c>
      <c r="Q892" s="276">
        <f>SUMIFS(Сверхбаза!P:P,Сверхбаза!C:C,СВОД!C892,Сверхбаза!E:E,СВОД!E892)</f>
        <v>0</v>
      </c>
      <c r="R892" s="276">
        <f>SUMIFS(Сверхбаза!O:O,Сверхбаза!C:C,СВОД!C892,Сверхбаза!E:E,СВОД!E892)</f>
        <v>0</v>
      </c>
      <c r="S892" s="276">
        <f>SUMIFS(Сверхбаза!Q:Q,Сверхбаза!C:C,СВОД!C892,Сверхбаза!E:E,СВОД!E892)</f>
        <v>0</v>
      </c>
      <c r="T892" s="303">
        <f>SUMIFS(Сверхбаза!G:G,Сверхбаза!C:C,СВОД!C892,Сверхбаза!E:E,СВОД!E892)</f>
        <v>0</v>
      </c>
    </row>
    <row r="893" spans="1:20" outlineLevel="2" x14ac:dyDescent="0.2">
      <c r="A893" s="288">
        <f>VLOOKUP(C893,Округа!B:C,2,FALSE)</f>
        <v>1</v>
      </c>
      <c r="B893" s="361">
        <v>501513</v>
      </c>
      <c r="C893" s="361">
        <v>151401</v>
      </c>
      <c r="D893" s="5" t="s">
        <v>358</v>
      </c>
      <c r="E893" s="349">
        <v>7</v>
      </c>
      <c r="F893" s="350" t="s">
        <v>706</v>
      </c>
      <c r="G893" s="302">
        <f>SUMIFS('Круглосуточный стационар'!J:J,'Круглосуточный стационар'!D:D,СВОД!C893,'Круглосуточный стационар'!F:F,СВОД!E893)/2+SUMIFS(ВМП!J:J,ВМП!D:D,СВОД!C893,ВМП!F:F,СВОД!E893)/2+SUMIFS('Дневной стационар'!J:J,'Дневной стационар'!D:D,СВОД!C893,'Дневной стационар'!F:F,СВОД!E893)/2+SUMIFS(ЭКО!H:H,ЭКО!D:D,СВОД!C893,ЭКО!F:F,СВОД!E893)+SUMIFS(Диализ!J:J,Диализ!E:E,СВОД!C893,Диализ!G:G,СВОД!E893)</f>
        <v>0</v>
      </c>
      <c r="H893" s="276">
        <f>SUMIFS(Поликлиника!H:H,Поликлиника!D:D,СВОД!C893,Поликлиника!F:F,СВОД!E893)</f>
        <v>0</v>
      </c>
      <c r="I893" s="276">
        <f>SUMIFS(Поликлиника!BA:BA,Поликлиника!D:D,СВОД!C893,Поликлиника!F:F,СВОД!E893)</f>
        <v>0</v>
      </c>
      <c r="J893" s="276">
        <f>SUMIFS(Поликлиника!BF:BF,Поликлиника!D:D,СВОД!C893,Поликлиника!F:F,СВОД!E893)</f>
        <v>0</v>
      </c>
      <c r="K893" s="276">
        <f>SUMIFS(Поликлиника!BU:BU,Поликлиника!D:D,СВОД!C893,Поликлиника!F:F,СВОД!E893)</f>
        <v>0</v>
      </c>
      <c r="L893" s="276">
        <f>SUMIFS(Услуги!H:H,Услуги!D:D,СВОД!C893,Услуги!F:F,СВОД!E893)+SUMIFS(Услуги!M:M,Услуги!D:D,СВОД!C893,Услуги!F:F,СВОД!E893)+SUMIFS(Услуги!R:R,Услуги!D:D,СВОД!C893,Услуги!F:F,СВОД!E893)+SUMIFS(Услуги!W:W,Услуги!D:D,СВОД!C893,Услуги!F:F,СВОД!E893)+SUMIFS(Услуги!AB:AB,Услуги!D:D,СВОД!C893,Услуги!F:F,СВОД!E893)+SUMIFS(Услуги!AG:AG,Услуги!D:D,СВОД!C893,Услуги!F:F,СВОД!E893)+SUMIFS(Услуги!AL:AL,Услуги!D:D,СВОД!C893,Услуги!F:F,СВОД!E893)+SUMIFS(Услуги!AQ:AQ,Услуги!D:D,СВОД!C893,Услуги!F:F,СВОД!E893)</f>
        <v>0</v>
      </c>
      <c r="M893" s="276">
        <f>SUMIFS('Скорая мед. помощь'!J:J,'Скорая мед. помощь'!E:E,СВОД!C893,'Скорая мед. помощь'!G:G,СВОД!E893)</f>
        <v>0</v>
      </c>
      <c r="N893" s="303">
        <f>SUMIFS('Круглосуточный стационар'!O:O,'Круглосуточный стационар'!D:D,СВОД!C893,'Круглосуточный стационар'!F:F,СВОД!E893)+SUMIFS(ВМП!O:O,ВМП!D:D,СВОД!C893,ВМП!F:F,СВОД!E893)+SUMIFS('Дневной стационар'!O:O,'Дневной стационар'!D:D,СВОД!C893,'Дневной стационар'!F:F,СВОД!E893)+SUMIFS(ЭКО!M:M,ЭКО!D:D,СВОД!C893,ЭКО!F:F,СВОД!E893)+SUMIFS(Диализ!O:O,Диализ!E:E,СВОД!C893,Диализ!G:G,СВОД!E893)+SUMIFS(Поликлиника!CT:CT,Поликлиника!D:D,СВОД!C893,Поликлиника!F:F,СВОД!E893)+SUMIFS('Скорая мед. помощь'!O:O,'Скорая мед. помощь'!E:E,СВОД!C893,'Скорая мед. помощь'!G:G,СВОД!E893)+SUMIFS(Услуги!AV:AV,Услуги!D:D,СВОД!C893,Услуги!F:F,СВОД!E893)</f>
        <v>0</v>
      </c>
      <c r="O893" s="302">
        <f>SUMIFS(Сверхбаза!L:L,Сверхбаза!C:C,СВОД!C893,Сверхбаза!E:E,СВОД!E893)+SUMIFS(Сверхбаза!M:M,Сверхбаза!C:C,СВОД!C893,Сверхбаза!E:E,СВОД!E893)</f>
        <v>0</v>
      </c>
      <c r="P893" s="276">
        <f>SUMIFS(Сверхбаза!N:N,Сверхбаза!C:C,СВОД!C893,Сверхбаза!E:E,СВОД!E893)</f>
        <v>0</v>
      </c>
      <c r="Q893" s="276">
        <f>SUMIFS(Сверхбаза!P:P,Сверхбаза!C:C,СВОД!C893,Сверхбаза!E:E,СВОД!E893)</f>
        <v>0</v>
      </c>
      <c r="R893" s="276">
        <f>SUMIFS(Сверхбаза!O:O,Сверхбаза!C:C,СВОД!C893,Сверхбаза!E:E,СВОД!E893)</f>
        <v>0</v>
      </c>
      <c r="S893" s="276">
        <f>SUMIFS(Сверхбаза!Q:Q,Сверхбаза!C:C,СВОД!C893,Сверхбаза!E:E,СВОД!E893)</f>
        <v>0</v>
      </c>
      <c r="T893" s="303">
        <f>SUMIFS(Сверхбаза!G:G,Сверхбаза!C:C,СВОД!C893,Сверхбаза!E:E,СВОД!E893)</f>
        <v>0</v>
      </c>
    </row>
    <row r="894" spans="1:20" outlineLevel="2" x14ac:dyDescent="0.2">
      <c r="A894" s="288">
        <f>VLOOKUP(C894,Округа!B:C,2,FALSE)</f>
        <v>1</v>
      </c>
      <c r="B894" s="361">
        <v>501513</v>
      </c>
      <c r="C894" s="361">
        <v>151401</v>
      </c>
      <c r="D894" s="5" t="s">
        <v>358</v>
      </c>
      <c r="E894" s="349">
        <v>70</v>
      </c>
      <c r="F894" s="350" t="s">
        <v>707</v>
      </c>
      <c r="G894" s="302">
        <f>SUMIFS('Круглосуточный стационар'!J:J,'Круглосуточный стационар'!D:D,СВОД!C894,'Круглосуточный стационар'!F:F,СВОД!E894)/2+SUMIFS(ВМП!J:J,ВМП!D:D,СВОД!C894,ВМП!F:F,СВОД!E894)/2+SUMIFS('Дневной стационар'!J:J,'Дневной стационар'!D:D,СВОД!C894,'Дневной стационар'!F:F,СВОД!E894)/2+SUMIFS(ЭКО!H:H,ЭКО!D:D,СВОД!C894,ЭКО!F:F,СВОД!E894)+SUMIFS(Диализ!J:J,Диализ!E:E,СВОД!C894,Диализ!G:G,СВОД!E894)</f>
        <v>0</v>
      </c>
      <c r="H894" s="276">
        <f>SUMIFS(Поликлиника!H:H,Поликлиника!D:D,СВОД!C894,Поликлиника!F:F,СВОД!E894)</f>
        <v>0</v>
      </c>
      <c r="I894" s="276">
        <f>SUMIFS(Поликлиника!BA:BA,Поликлиника!D:D,СВОД!C894,Поликлиника!F:F,СВОД!E894)</f>
        <v>0</v>
      </c>
      <c r="J894" s="276">
        <f>SUMIFS(Поликлиника!BF:BF,Поликлиника!D:D,СВОД!C894,Поликлиника!F:F,СВОД!E894)</f>
        <v>0</v>
      </c>
      <c r="K894" s="276">
        <f>SUMIFS(Поликлиника!BU:BU,Поликлиника!D:D,СВОД!C894,Поликлиника!F:F,СВОД!E894)</f>
        <v>0</v>
      </c>
      <c r="L894" s="276">
        <f>SUMIFS(Услуги!H:H,Услуги!D:D,СВОД!C894,Услуги!F:F,СВОД!E894)+SUMIFS(Услуги!M:M,Услуги!D:D,СВОД!C894,Услуги!F:F,СВОД!E894)+SUMIFS(Услуги!R:R,Услуги!D:D,СВОД!C894,Услуги!F:F,СВОД!E894)+SUMIFS(Услуги!W:W,Услуги!D:D,СВОД!C894,Услуги!F:F,СВОД!E894)+SUMIFS(Услуги!AB:AB,Услуги!D:D,СВОД!C894,Услуги!F:F,СВОД!E894)+SUMIFS(Услуги!AG:AG,Услуги!D:D,СВОД!C894,Услуги!F:F,СВОД!E894)+SUMIFS(Услуги!AL:AL,Услуги!D:D,СВОД!C894,Услуги!F:F,СВОД!E894)+SUMIFS(Услуги!AQ:AQ,Услуги!D:D,СВОД!C894,Услуги!F:F,СВОД!E894)</f>
        <v>0</v>
      </c>
      <c r="M894" s="276">
        <f>SUMIFS('Скорая мед. помощь'!J:J,'Скорая мед. помощь'!E:E,СВОД!C894,'Скорая мед. помощь'!G:G,СВОД!E894)</f>
        <v>0</v>
      </c>
      <c r="N894" s="303">
        <f>SUMIFS('Круглосуточный стационар'!O:O,'Круглосуточный стационар'!D:D,СВОД!C894,'Круглосуточный стационар'!F:F,СВОД!E894)+SUMIFS(ВМП!O:O,ВМП!D:D,СВОД!C894,ВМП!F:F,СВОД!E894)+SUMIFS('Дневной стационар'!O:O,'Дневной стационар'!D:D,СВОД!C894,'Дневной стационар'!F:F,СВОД!E894)+SUMIFS(ЭКО!M:M,ЭКО!D:D,СВОД!C894,ЭКО!F:F,СВОД!E894)+SUMIFS(Диализ!O:O,Диализ!E:E,СВОД!C894,Диализ!G:G,СВОД!E894)+SUMIFS(Поликлиника!CT:CT,Поликлиника!D:D,СВОД!C894,Поликлиника!F:F,СВОД!E894)+SUMIFS('Скорая мед. помощь'!O:O,'Скорая мед. помощь'!E:E,СВОД!C894,'Скорая мед. помощь'!G:G,СВОД!E894)+SUMIFS(Услуги!AV:AV,Услуги!D:D,СВОД!C894,Услуги!F:F,СВОД!E894)</f>
        <v>0</v>
      </c>
      <c r="O894" s="302">
        <f>SUMIFS(Сверхбаза!L:L,Сверхбаза!C:C,СВОД!C894,Сверхбаза!E:E,СВОД!E894)+SUMIFS(Сверхбаза!M:M,Сверхбаза!C:C,СВОД!C894,Сверхбаза!E:E,СВОД!E894)</f>
        <v>0</v>
      </c>
      <c r="P894" s="276">
        <f>SUMIFS(Сверхбаза!N:N,Сверхбаза!C:C,СВОД!C894,Сверхбаза!E:E,СВОД!E894)</f>
        <v>0</v>
      </c>
      <c r="Q894" s="276">
        <f>SUMIFS(Сверхбаза!P:P,Сверхбаза!C:C,СВОД!C894,Сверхбаза!E:E,СВОД!E894)</f>
        <v>0</v>
      </c>
      <c r="R894" s="276">
        <f>SUMIFS(Сверхбаза!O:O,Сверхбаза!C:C,СВОД!C894,Сверхбаза!E:E,СВОД!E894)</f>
        <v>0</v>
      </c>
      <c r="S894" s="276">
        <f>SUMIFS(Сверхбаза!Q:Q,Сверхбаза!C:C,СВОД!C894,Сверхбаза!E:E,СВОД!E894)</f>
        <v>0</v>
      </c>
      <c r="T894" s="303">
        <f>SUMIFS(Сверхбаза!G:G,Сверхбаза!C:C,СВОД!C894,Сверхбаза!E:E,СВОД!E894)</f>
        <v>0</v>
      </c>
    </row>
    <row r="895" spans="1:20" outlineLevel="2" x14ac:dyDescent="0.2">
      <c r="A895" s="288">
        <f>VLOOKUP(C895,Округа!B:C,2,FALSE)</f>
        <v>1</v>
      </c>
      <c r="B895" s="361">
        <v>501513</v>
      </c>
      <c r="C895" s="361">
        <v>151401</v>
      </c>
      <c r="D895" s="5" t="s">
        <v>358</v>
      </c>
      <c r="E895" s="349">
        <v>94</v>
      </c>
      <c r="F895" s="350" t="s">
        <v>157</v>
      </c>
      <c r="G895" s="302">
        <f>SUMIFS('Круглосуточный стационар'!J:J,'Круглосуточный стационар'!D:D,СВОД!C895,'Круглосуточный стационар'!F:F,СВОД!E895)/2+SUMIFS(ВМП!J:J,ВМП!D:D,СВОД!C895,ВМП!F:F,СВОД!E895)/2+SUMIFS('Дневной стационар'!J:J,'Дневной стационар'!D:D,СВОД!C895,'Дневной стационар'!F:F,СВОД!E895)/2+SUMIFS(ЭКО!H:H,ЭКО!D:D,СВОД!C895,ЭКО!F:F,СВОД!E895)+SUMIFS(Диализ!J:J,Диализ!E:E,СВОД!C895,Диализ!G:G,СВОД!E895)</f>
        <v>0</v>
      </c>
      <c r="H895" s="276">
        <f>SUMIFS(Поликлиника!H:H,Поликлиника!D:D,СВОД!C895,Поликлиника!F:F,СВОД!E895)</f>
        <v>0</v>
      </c>
      <c r="I895" s="276">
        <f>SUMIFS(Поликлиника!BA:BA,Поликлиника!D:D,СВОД!C895,Поликлиника!F:F,СВОД!E895)</f>
        <v>0</v>
      </c>
      <c r="J895" s="276">
        <f>SUMIFS(Поликлиника!BF:BF,Поликлиника!D:D,СВОД!C895,Поликлиника!F:F,СВОД!E895)</f>
        <v>0</v>
      </c>
      <c r="K895" s="276">
        <f>SUMIFS(Поликлиника!BU:BU,Поликлиника!D:D,СВОД!C895,Поликлиника!F:F,СВОД!E895)</f>
        <v>0</v>
      </c>
      <c r="L895" s="276">
        <f>SUMIFS(Услуги!H:H,Услуги!D:D,СВОД!C895,Услуги!F:F,СВОД!E895)+SUMIFS(Услуги!M:M,Услуги!D:D,СВОД!C895,Услуги!F:F,СВОД!E895)+SUMIFS(Услуги!R:R,Услуги!D:D,СВОД!C895,Услуги!F:F,СВОД!E895)+SUMIFS(Услуги!W:W,Услуги!D:D,СВОД!C895,Услуги!F:F,СВОД!E895)+SUMIFS(Услуги!AB:AB,Услуги!D:D,СВОД!C895,Услуги!F:F,СВОД!E895)+SUMIFS(Услуги!AG:AG,Услуги!D:D,СВОД!C895,Услуги!F:F,СВОД!E895)+SUMIFS(Услуги!AL:AL,Услуги!D:D,СВОД!C895,Услуги!F:F,СВОД!E895)+SUMIFS(Услуги!AQ:AQ,Услуги!D:D,СВОД!C895,Услуги!F:F,СВОД!E895)</f>
        <v>0</v>
      </c>
      <c r="M895" s="276">
        <f>SUMIFS('Скорая мед. помощь'!J:J,'Скорая мед. помощь'!E:E,СВОД!C895,'Скорая мед. помощь'!G:G,СВОД!E895)</f>
        <v>0</v>
      </c>
      <c r="N895" s="303">
        <f>SUMIFS('Круглосуточный стационар'!O:O,'Круглосуточный стационар'!D:D,СВОД!C895,'Круглосуточный стационар'!F:F,СВОД!E895)+SUMIFS(ВМП!O:O,ВМП!D:D,СВОД!C895,ВМП!F:F,СВОД!E895)+SUMIFS('Дневной стационар'!O:O,'Дневной стационар'!D:D,СВОД!C895,'Дневной стационар'!F:F,СВОД!E895)+SUMIFS(ЭКО!M:M,ЭКО!D:D,СВОД!C895,ЭКО!F:F,СВОД!E895)+SUMIFS(Диализ!O:O,Диализ!E:E,СВОД!C895,Диализ!G:G,СВОД!E895)+SUMIFS(Поликлиника!CT:CT,Поликлиника!D:D,СВОД!C895,Поликлиника!F:F,СВОД!E895)+SUMIFS('Скорая мед. помощь'!O:O,'Скорая мед. помощь'!E:E,СВОД!C895,'Скорая мед. помощь'!G:G,СВОД!E895)+SUMIFS(Услуги!AV:AV,Услуги!D:D,СВОД!C895,Услуги!F:F,СВОД!E895)</f>
        <v>0</v>
      </c>
      <c r="O895" s="302">
        <f>SUMIFS(Сверхбаза!L:L,Сверхбаза!C:C,СВОД!C895,Сверхбаза!E:E,СВОД!E895)+SUMIFS(Сверхбаза!M:M,Сверхбаза!C:C,СВОД!C895,Сверхбаза!E:E,СВОД!E895)</f>
        <v>0</v>
      </c>
      <c r="P895" s="276">
        <f>SUMIFS(Сверхбаза!N:N,Сверхбаза!C:C,СВОД!C895,Сверхбаза!E:E,СВОД!E895)</f>
        <v>0</v>
      </c>
      <c r="Q895" s="276">
        <f>SUMIFS(Сверхбаза!P:P,Сверхбаза!C:C,СВОД!C895,Сверхбаза!E:E,СВОД!E895)</f>
        <v>0</v>
      </c>
      <c r="R895" s="276">
        <f>SUMIFS(Сверхбаза!O:O,Сверхбаза!C:C,СВОД!C895,Сверхбаза!E:E,СВОД!E895)</f>
        <v>0</v>
      </c>
      <c r="S895" s="276">
        <f>SUMIFS(Сверхбаза!Q:Q,Сверхбаза!C:C,СВОД!C895,Сверхбаза!E:E,СВОД!E895)</f>
        <v>0</v>
      </c>
      <c r="T895" s="303">
        <f>SUMIFS(Сверхбаза!G:G,Сверхбаза!C:C,СВОД!C895,Сверхбаза!E:E,СВОД!E895)</f>
        <v>0</v>
      </c>
    </row>
    <row r="896" spans="1:20" outlineLevel="1" x14ac:dyDescent="0.2">
      <c r="A896" s="289"/>
      <c r="B896" s="279"/>
      <c r="C896" s="279" t="str">
        <f>CONCATENATE(C895," ","Итог")</f>
        <v>151401 Итог</v>
      </c>
      <c r="D896" s="280"/>
      <c r="E896" s="351"/>
      <c r="F896" s="352"/>
      <c r="G896" s="304"/>
      <c r="H896" s="281"/>
      <c r="I896" s="281"/>
      <c r="J896" s="281"/>
      <c r="K896" s="281"/>
      <c r="L896" s="281"/>
      <c r="M896" s="281"/>
      <c r="N896" s="305">
        <f>SUBTOTAL(9,N888:N895)</f>
        <v>483.64400000000001</v>
      </c>
      <c r="O896" s="304"/>
      <c r="P896" s="281"/>
      <c r="Q896" s="281"/>
      <c r="R896" s="281"/>
      <c r="S896" s="281"/>
      <c r="T896" s="305">
        <f>SUBTOTAL(9,T888:T895)</f>
        <v>0</v>
      </c>
    </row>
    <row r="897" spans="1:20" outlineLevel="2" x14ac:dyDescent="0.2">
      <c r="A897" s="287">
        <f>VLOOKUP(C897,Округа!B:C,2,FALSE)</f>
        <v>1</v>
      </c>
      <c r="B897" s="8">
        <v>501514</v>
      </c>
      <c r="C897" s="8">
        <v>151501</v>
      </c>
      <c r="D897" s="9" t="s">
        <v>590</v>
      </c>
      <c r="E897" s="347">
        <v>1</v>
      </c>
      <c r="F897" s="348" t="s">
        <v>12</v>
      </c>
      <c r="G897" s="300">
        <f>SUMIFS('Круглосуточный стационар'!J:J,'Круглосуточный стационар'!D:D,СВОД!C897,'Круглосуточный стационар'!F:F,СВОД!E897)/2+SUMIFS(ВМП!J:J,ВМП!D:D,СВОД!C897,ВМП!F:F,СВОД!E897)/2+SUMIFS('Дневной стационар'!J:J,'Дневной стационар'!D:D,СВОД!C897,'Дневной стационар'!F:F,СВОД!E897)/2+SUMIFS(ЭКО!H:H,ЭКО!D:D,СВОД!C897,ЭКО!F:F,СВОД!E897)+SUMIFS(Диализ!J:J,Диализ!E:E,СВОД!C897,Диализ!G:G,СВОД!E897)</f>
        <v>0</v>
      </c>
      <c r="H897" s="278">
        <f>SUMIFS(Поликлиника!H:H,Поликлиника!D:D,СВОД!C897,Поликлиника!F:F,СВОД!E897)</f>
        <v>0</v>
      </c>
      <c r="I897" s="278">
        <f>SUMIFS(Поликлиника!BA:BA,Поликлиника!D:D,СВОД!C897,Поликлиника!F:F,СВОД!E897)</f>
        <v>0</v>
      </c>
      <c r="J897" s="278">
        <f>SUMIFS(Поликлиника!BF:BF,Поликлиника!D:D,СВОД!C897,Поликлиника!F:F,СВОД!E897)</f>
        <v>0</v>
      </c>
      <c r="K897" s="278">
        <f>SUMIFS(Поликлиника!BU:BU,Поликлиника!D:D,СВОД!C897,Поликлиника!F:F,СВОД!E897)</f>
        <v>0</v>
      </c>
      <c r="L897" s="278">
        <f>SUMIFS(Услуги!H:H,Услуги!D:D,СВОД!C897,Услуги!F:F,СВОД!E897)+SUMIFS(Услуги!M:M,Услуги!D:D,СВОД!C897,Услуги!F:F,СВОД!E897)+SUMIFS(Услуги!R:R,Услуги!D:D,СВОД!C897,Услуги!F:F,СВОД!E897)+SUMIFS(Услуги!W:W,Услуги!D:D,СВОД!C897,Услуги!F:F,СВОД!E897)+SUMIFS(Услуги!AB:AB,Услуги!D:D,СВОД!C897,Услуги!F:F,СВОД!E897)+SUMIFS(Услуги!AG:AG,Услуги!D:D,СВОД!C897,Услуги!F:F,СВОД!E897)+SUMIFS(Услуги!AL:AL,Услуги!D:D,СВОД!C897,Услуги!F:F,СВОД!E897)+SUMIFS(Услуги!AQ:AQ,Услуги!D:D,СВОД!C897,Услуги!F:F,СВОД!E897)</f>
        <v>0</v>
      </c>
      <c r="M897" s="278">
        <f>SUMIFS('Скорая мед. помощь'!J:J,'Скорая мед. помощь'!E:E,СВОД!C897,'Скорая мед. помощь'!G:G,СВОД!E897)</f>
        <v>0</v>
      </c>
      <c r="N897" s="301">
        <f>SUMIFS('Круглосуточный стационар'!O:O,'Круглосуточный стационар'!D:D,СВОД!C897,'Круглосуточный стационар'!F:F,СВОД!E897)+SUMIFS(ВМП!O:O,ВМП!D:D,СВОД!C897,ВМП!F:F,СВОД!E897)+SUMIFS('Дневной стационар'!O:O,'Дневной стационар'!D:D,СВОД!C897,'Дневной стационар'!F:F,СВОД!E897)+SUMIFS(ЭКО!M:M,ЭКО!D:D,СВОД!C897,ЭКО!F:F,СВОД!E897)+SUMIFS(Диализ!O:O,Диализ!E:E,СВОД!C897,Диализ!G:G,СВОД!E897)+SUMIFS(Поликлиника!CT:CT,Поликлиника!D:D,СВОД!C897,Поликлиника!F:F,СВОД!E897)+SUMIFS('Скорая мед. помощь'!O:O,'Скорая мед. помощь'!E:E,СВОД!C897,'Скорая мед. помощь'!G:G,СВОД!E897)+SUMIFS(Услуги!AV:AV,Услуги!D:D,СВОД!C897,Услуги!F:F,СВОД!E897)</f>
        <v>0</v>
      </c>
      <c r="O897" s="300">
        <f>SUMIFS(Сверхбаза!L:L,Сверхбаза!C:C,СВОД!C897,Сверхбаза!E:E,СВОД!E897)+SUMIFS(Сверхбаза!M:M,Сверхбаза!C:C,СВОД!C897,Сверхбаза!E:E,СВОД!E897)</f>
        <v>0</v>
      </c>
      <c r="P897" s="278">
        <f>SUMIFS(Сверхбаза!N:N,Сверхбаза!C:C,СВОД!C897,Сверхбаза!E:E,СВОД!E897)</f>
        <v>0</v>
      </c>
      <c r="Q897" s="278">
        <f>SUMIFS(Сверхбаза!P:P,Сверхбаза!C:C,СВОД!C897,Сверхбаза!E:E,СВОД!E897)</f>
        <v>0</v>
      </c>
      <c r="R897" s="278">
        <f>SUMIFS(Сверхбаза!O:O,Сверхбаза!C:C,СВОД!C897,Сверхбаза!E:E,СВОД!E897)</f>
        <v>0</v>
      </c>
      <c r="S897" s="278">
        <f>SUMIFS(Сверхбаза!Q:Q,Сверхбаза!C:C,СВОД!C897,Сверхбаза!E:E,СВОД!E897)</f>
        <v>0</v>
      </c>
      <c r="T897" s="301">
        <f>SUMIFS(Сверхбаза!G:G,Сверхбаза!C:C,СВОД!C897,Сверхбаза!E:E,СВОД!E897)</f>
        <v>0</v>
      </c>
    </row>
    <row r="898" spans="1:20" ht="25.5" outlineLevel="2" x14ac:dyDescent="0.2">
      <c r="A898" s="288">
        <f>VLOOKUP(C898,Округа!B:C,2,FALSE)</f>
        <v>1</v>
      </c>
      <c r="B898" s="361">
        <v>501514</v>
      </c>
      <c r="C898" s="361">
        <v>151501</v>
      </c>
      <c r="D898" s="5" t="s">
        <v>590</v>
      </c>
      <c r="E898" s="349">
        <v>13</v>
      </c>
      <c r="F898" s="350" t="s">
        <v>704</v>
      </c>
      <c r="G898" s="302">
        <f>SUMIFS('Круглосуточный стационар'!J:J,'Круглосуточный стационар'!D:D,СВОД!C898,'Круглосуточный стационар'!F:F,СВОД!E898)/2+SUMIFS(ВМП!J:J,ВМП!D:D,СВОД!C898,ВМП!F:F,СВОД!E898)/2+SUMIFS('Дневной стационар'!J:J,'Дневной стационар'!D:D,СВОД!C898,'Дневной стационар'!F:F,СВОД!E898)/2+SUMIFS(ЭКО!H:H,ЭКО!D:D,СВОД!C898,ЭКО!F:F,СВОД!E898)+SUMIFS(Диализ!J:J,Диализ!E:E,СВОД!C898,Диализ!G:G,СВОД!E898)</f>
        <v>0</v>
      </c>
      <c r="H898" s="276">
        <f>SUMIFS(Поликлиника!H:H,Поликлиника!D:D,СВОД!C898,Поликлиника!F:F,СВОД!E898)</f>
        <v>0</v>
      </c>
      <c r="I898" s="276">
        <f>SUMIFS(Поликлиника!BA:BA,Поликлиника!D:D,СВОД!C898,Поликлиника!F:F,СВОД!E898)</f>
        <v>0</v>
      </c>
      <c r="J898" s="276">
        <f>SUMIFS(Поликлиника!BF:BF,Поликлиника!D:D,СВОД!C898,Поликлиника!F:F,СВОД!E898)</f>
        <v>0</v>
      </c>
      <c r="K898" s="276">
        <f>SUMIFS(Поликлиника!BU:BU,Поликлиника!D:D,СВОД!C898,Поликлиника!F:F,СВОД!E898)</f>
        <v>0</v>
      </c>
      <c r="L898" s="276">
        <f>SUMIFS(Услуги!H:H,Услуги!D:D,СВОД!C898,Услуги!F:F,СВОД!E898)+SUMIFS(Услуги!M:M,Услуги!D:D,СВОД!C898,Услуги!F:F,СВОД!E898)+SUMIFS(Услуги!R:R,Услуги!D:D,СВОД!C898,Услуги!F:F,СВОД!E898)+SUMIFS(Услуги!W:W,Услуги!D:D,СВОД!C898,Услуги!F:F,СВОД!E898)+SUMIFS(Услуги!AB:AB,Услуги!D:D,СВОД!C898,Услуги!F:F,СВОД!E898)+SUMIFS(Услуги!AG:AG,Услуги!D:D,СВОД!C898,Услуги!F:F,СВОД!E898)+SUMIFS(Услуги!AL:AL,Услуги!D:D,СВОД!C898,Услуги!F:F,СВОД!E898)+SUMIFS(Услуги!AQ:AQ,Услуги!D:D,СВОД!C898,Услуги!F:F,СВОД!E898)</f>
        <v>0</v>
      </c>
      <c r="M898" s="276">
        <f>SUMIFS('Скорая мед. помощь'!J:J,'Скорая мед. помощь'!E:E,СВОД!C898,'Скорая мед. помощь'!G:G,СВОД!E898)</f>
        <v>0</v>
      </c>
      <c r="N898" s="303">
        <f>SUMIFS('Круглосуточный стационар'!O:O,'Круглосуточный стационар'!D:D,СВОД!C898,'Круглосуточный стационар'!F:F,СВОД!E898)+SUMIFS(ВМП!O:O,ВМП!D:D,СВОД!C898,ВМП!F:F,СВОД!E898)+SUMIFS('Дневной стационар'!O:O,'Дневной стационар'!D:D,СВОД!C898,'Дневной стационар'!F:F,СВОД!E898)+SUMIFS(ЭКО!M:M,ЭКО!D:D,СВОД!C898,ЭКО!F:F,СВОД!E898)+SUMIFS(Диализ!O:O,Диализ!E:E,СВОД!C898,Диализ!G:G,СВОД!E898)+SUMIFS(Поликлиника!CT:CT,Поликлиника!D:D,СВОД!C898,Поликлиника!F:F,СВОД!E898)+SUMIFS('Скорая мед. помощь'!O:O,'Скорая мед. помощь'!E:E,СВОД!C898,'Скорая мед. помощь'!G:G,СВОД!E898)+SUMIFS(Услуги!AV:AV,Услуги!D:D,СВОД!C898,Услуги!F:F,СВОД!E898)</f>
        <v>0</v>
      </c>
      <c r="O898" s="302">
        <f>SUMIFS(Сверхбаза!L:L,Сверхбаза!C:C,СВОД!C898,Сверхбаза!E:E,СВОД!E898)+SUMIFS(Сверхбаза!M:M,Сверхбаза!C:C,СВОД!C898,Сверхбаза!E:E,СВОД!E898)</f>
        <v>0</v>
      </c>
      <c r="P898" s="276">
        <f>SUMIFS(Сверхбаза!N:N,Сверхбаза!C:C,СВОД!C898,Сверхбаза!E:E,СВОД!E898)</f>
        <v>0</v>
      </c>
      <c r="Q898" s="276">
        <f>SUMIFS(Сверхбаза!P:P,Сверхбаза!C:C,СВОД!C898,Сверхбаза!E:E,СВОД!E898)</f>
        <v>0</v>
      </c>
      <c r="R898" s="276">
        <f>SUMIFS(Сверхбаза!O:O,Сверхбаза!C:C,СВОД!C898,Сверхбаза!E:E,СВОД!E898)</f>
        <v>0</v>
      </c>
      <c r="S898" s="276">
        <f>SUMIFS(Сверхбаза!Q:Q,Сверхбаза!C:C,СВОД!C898,Сверхбаза!E:E,СВОД!E898)</f>
        <v>0</v>
      </c>
      <c r="T898" s="303">
        <f>SUMIFS(Сверхбаза!G:G,Сверхбаза!C:C,СВОД!C898,Сверхбаза!E:E,СВОД!E898)</f>
        <v>0</v>
      </c>
    </row>
    <row r="899" spans="1:20" outlineLevel="2" x14ac:dyDescent="0.2">
      <c r="A899" s="288">
        <f>VLOOKUP(C899,Округа!B:C,2,FALSE)</f>
        <v>1</v>
      </c>
      <c r="B899" s="361">
        <v>501514</v>
      </c>
      <c r="C899" s="361">
        <v>151501</v>
      </c>
      <c r="D899" s="5" t="s">
        <v>590</v>
      </c>
      <c r="E899" s="349">
        <v>2</v>
      </c>
      <c r="F899" s="350" t="s">
        <v>173</v>
      </c>
      <c r="G899" s="302">
        <f>SUMIFS('Круглосуточный стационар'!J:J,'Круглосуточный стационар'!D:D,СВОД!C899,'Круглосуточный стационар'!F:F,СВОД!E899)/2+SUMIFS(ВМП!J:J,ВМП!D:D,СВОД!C899,ВМП!F:F,СВОД!E899)/2+SUMIFS('Дневной стационар'!J:J,'Дневной стационар'!D:D,СВОД!C899,'Дневной стационар'!F:F,СВОД!E899)/2+SUMIFS(ЭКО!H:H,ЭКО!D:D,СВОД!C899,ЭКО!F:F,СВОД!E899)+SUMIFS(Диализ!J:J,Диализ!E:E,СВОД!C899,Диализ!G:G,СВОД!E899)</f>
        <v>0</v>
      </c>
      <c r="H899" s="276">
        <f>SUMIFS(Поликлиника!H:H,Поликлиника!D:D,СВОД!C899,Поликлиника!F:F,СВОД!E899)</f>
        <v>0</v>
      </c>
      <c r="I899" s="276">
        <f>SUMIFS(Поликлиника!BA:BA,Поликлиника!D:D,СВОД!C899,Поликлиника!F:F,СВОД!E899)</f>
        <v>0</v>
      </c>
      <c r="J899" s="276">
        <f>SUMIFS(Поликлиника!BF:BF,Поликлиника!D:D,СВОД!C899,Поликлиника!F:F,СВОД!E899)</f>
        <v>0</v>
      </c>
      <c r="K899" s="276">
        <f>SUMIFS(Поликлиника!BU:BU,Поликлиника!D:D,СВОД!C899,Поликлиника!F:F,СВОД!E899)</f>
        <v>0</v>
      </c>
      <c r="L899" s="276">
        <f>SUMIFS(Услуги!H:H,Услуги!D:D,СВОД!C899,Услуги!F:F,СВОД!E899)+SUMIFS(Услуги!M:M,Услуги!D:D,СВОД!C899,Услуги!F:F,СВОД!E899)+SUMIFS(Услуги!R:R,Услуги!D:D,СВОД!C899,Услуги!F:F,СВОД!E899)+SUMIFS(Услуги!W:W,Услуги!D:D,СВОД!C899,Услуги!F:F,СВОД!E899)+SUMIFS(Услуги!AB:AB,Услуги!D:D,СВОД!C899,Услуги!F:F,СВОД!E899)+SUMIFS(Услуги!AG:AG,Услуги!D:D,СВОД!C899,Услуги!F:F,СВОД!E899)+SUMIFS(Услуги!AL:AL,Услуги!D:D,СВОД!C899,Услуги!F:F,СВОД!E899)+SUMIFS(Услуги!AQ:AQ,Услуги!D:D,СВОД!C899,Услуги!F:F,СВОД!E899)</f>
        <v>0</v>
      </c>
      <c r="M899" s="276">
        <f>SUMIFS('Скорая мед. помощь'!J:J,'Скорая мед. помощь'!E:E,СВОД!C899,'Скорая мед. помощь'!G:G,СВОД!E899)</f>
        <v>0</v>
      </c>
      <c r="N899" s="303">
        <f>SUMIFS('Круглосуточный стационар'!O:O,'Круглосуточный стационар'!D:D,СВОД!C899,'Круглосуточный стационар'!F:F,СВОД!E899)+SUMIFS(ВМП!O:O,ВМП!D:D,СВОД!C899,ВМП!F:F,СВОД!E899)+SUMIFS('Дневной стационар'!O:O,'Дневной стационар'!D:D,СВОД!C899,'Дневной стационар'!F:F,СВОД!E899)+SUMIFS(ЭКО!M:M,ЭКО!D:D,СВОД!C899,ЭКО!F:F,СВОД!E899)+SUMIFS(Диализ!O:O,Диализ!E:E,СВОД!C899,Диализ!G:G,СВОД!E899)+SUMIFS(Поликлиника!CT:CT,Поликлиника!D:D,СВОД!C899,Поликлиника!F:F,СВОД!E899)+SUMIFS('Скорая мед. помощь'!O:O,'Скорая мед. помощь'!E:E,СВОД!C899,'Скорая мед. помощь'!G:G,СВОД!E899)+SUMIFS(Услуги!AV:AV,Услуги!D:D,СВОД!C899,Услуги!F:F,СВОД!E899)</f>
        <v>0</v>
      </c>
      <c r="O899" s="302">
        <f>SUMIFS(Сверхбаза!L:L,Сверхбаза!C:C,СВОД!C899,Сверхбаза!E:E,СВОД!E899)+SUMIFS(Сверхбаза!M:M,Сверхбаза!C:C,СВОД!C899,Сверхбаза!E:E,СВОД!E899)</f>
        <v>0</v>
      </c>
      <c r="P899" s="276">
        <f>SUMIFS(Сверхбаза!N:N,Сверхбаза!C:C,СВОД!C899,Сверхбаза!E:E,СВОД!E899)</f>
        <v>0</v>
      </c>
      <c r="Q899" s="276">
        <f>SUMIFS(Сверхбаза!P:P,Сверхбаза!C:C,СВОД!C899,Сверхбаза!E:E,СВОД!E899)</f>
        <v>0</v>
      </c>
      <c r="R899" s="276">
        <f>SUMIFS(Сверхбаза!O:O,Сверхбаза!C:C,СВОД!C899,Сверхбаза!E:E,СВОД!E899)</f>
        <v>0</v>
      </c>
      <c r="S899" s="276">
        <f>SUMIFS(Сверхбаза!Q:Q,Сверхбаза!C:C,СВОД!C899,Сверхбаза!E:E,СВОД!E899)</f>
        <v>0</v>
      </c>
      <c r="T899" s="303">
        <f>SUMIFS(Сверхбаза!G:G,Сверхбаза!C:C,СВОД!C899,Сверхбаза!E:E,СВОД!E899)</f>
        <v>0</v>
      </c>
    </row>
    <row r="900" spans="1:20" ht="25.5" outlineLevel="2" x14ac:dyDescent="0.2">
      <c r="A900" s="288">
        <f>VLOOKUP(C900,Округа!B:C,2,FALSE)</f>
        <v>1</v>
      </c>
      <c r="B900" s="361">
        <v>501514</v>
      </c>
      <c r="C900" s="361">
        <v>151501</v>
      </c>
      <c r="D900" s="5" t="s">
        <v>590</v>
      </c>
      <c r="E900" s="349">
        <v>6</v>
      </c>
      <c r="F900" s="350" t="s">
        <v>705</v>
      </c>
      <c r="G900" s="302">
        <f>SUMIFS('Круглосуточный стационар'!J:J,'Круглосуточный стационар'!D:D,СВОД!C900,'Круглосуточный стационар'!F:F,СВОД!E900)/2+SUMIFS(ВМП!J:J,ВМП!D:D,СВОД!C900,ВМП!F:F,СВОД!E900)/2+SUMIFS('Дневной стационар'!J:J,'Дневной стационар'!D:D,СВОД!C900,'Дневной стационар'!F:F,СВОД!E900)/2+SUMIFS(ЭКО!H:H,ЭКО!D:D,СВОД!C900,ЭКО!F:F,СВОД!E900)+SUMIFS(Диализ!J:J,Диализ!E:E,СВОД!C900,Диализ!G:G,СВОД!E900)</f>
        <v>0</v>
      </c>
      <c r="H900" s="276">
        <f>SUMIFS(Поликлиника!H:H,Поликлиника!D:D,СВОД!C900,Поликлиника!F:F,СВОД!E900)</f>
        <v>0</v>
      </c>
      <c r="I900" s="276">
        <f>SUMIFS(Поликлиника!BA:BA,Поликлиника!D:D,СВОД!C900,Поликлиника!F:F,СВОД!E900)</f>
        <v>0</v>
      </c>
      <c r="J900" s="276">
        <f>SUMIFS(Поликлиника!BF:BF,Поликлиника!D:D,СВОД!C900,Поликлиника!F:F,СВОД!E900)</f>
        <v>0</v>
      </c>
      <c r="K900" s="276">
        <f>SUMIFS(Поликлиника!BU:BU,Поликлиника!D:D,СВОД!C900,Поликлиника!F:F,СВОД!E900)</f>
        <v>0</v>
      </c>
      <c r="L900" s="276">
        <f>SUMIFS(Услуги!H:H,Услуги!D:D,СВОД!C900,Услуги!F:F,СВОД!E900)+SUMIFS(Услуги!M:M,Услуги!D:D,СВОД!C900,Услуги!F:F,СВОД!E900)+SUMIFS(Услуги!R:R,Услуги!D:D,СВОД!C900,Услуги!F:F,СВОД!E900)+SUMIFS(Услуги!W:W,Услуги!D:D,СВОД!C900,Услуги!F:F,СВОД!E900)+SUMIFS(Услуги!AB:AB,Услуги!D:D,СВОД!C900,Услуги!F:F,СВОД!E900)+SUMIFS(Услуги!AG:AG,Услуги!D:D,СВОД!C900,Услуги!F:F,СВОД!E900)+SUMIFS(Услуги!AL:AL,Услуги!D:D,СВОД!C900,Услуги!F:F,СВОД!E900)+SUMIFS(Услуги!AQ:AQ,Услуги!D:D,СВОД!C900,Услуги!F:F,СВОД!E900)</f>
        <v>0</v>
      </c>
      <c r="M900" s="276">
        <f>SUMIFS('Скорая мед. помощь'!J:J,'Скорая мед. помощь'!E:E,СВОД!C900,'Скорая мед. помощь'!G:G,СВОД!E900)</f>
        <v>0</v>
      </c>
      <c r="N900" s="303">
        <f>SUMIFS('Круглосуточный стационар'!O:O,'Круглосуточный стационар'!D:D,СВОД!C900,'Круглосуточный стационар'!F:F,СВОД!E900)+SUMIFS(ВМП!O:O,ВМП!D:D,СВОД!C900,ВМП!F:F,СВОД!E900)+SUMIFS('Дневной стационар'!O:O,'Дневной стационар'!D:D,СВОД!C900,'Дневной стационар'!F:F,СВОД!E900)+SUMIFS(ЭКО!M:M,ЭКО!D:D,СВОД!C900,ЭКО!F:F,СВОД!E900)+SUMIFS(Диализ!O:O,Диализ!E:E,СВОД!C900,Диализ!G:G,СВОД!E900)+SUMIFS(Поликлиника!CT:CT,Поликлиника!D:D,СВОД!C900,Поликлиника!F:F,СВОД!E900)+SUMIFS('Скорая мед. помощь'!O:O,'Скорая мед. помощь'!E:E,СВОД!C900,'Скорая мед. помощь'!G:G,СВОД!E900)+SUMIFS(Услуги!AV:AV,Услуги!D:D,СВОД!C900,Услуги!F:F,СВОД!E900)</f>
        <v>0</v>
      </c>
      <c r="O900" s="302">
        <f>SUMIFS(Сверхбаза!L:L,Сверхбаза!C:C,СВОД!C900,Сверхбаза!E:E,СВОД!E900)+SUMIFS(Сверхбаза!M:M,Сверхбаза!C:C,СВОД!C900,Сверхбаза!E:E,СВОД!E900)</f>
        <v>0</v>
      </c>
      <c r="P900" s="276">
        <f>SUMIFS(Сверхбаза!N:N,Сверхбаза!C:C,СВОД!C900,Сверхбаза!E:E,СВОД!E900)</f>
        <v>0</v>
      </c>
      <c r="Q900" s="276">
        <f>SUMIFS(Сверхбаза!P:P,Сверхбаза!C:C,СВОД!C900,Сверхбаза!E:E,СВОД!E900)</f>
        <v>0</v>
      </c>
      <c r="R900" s="276">
        <f>SUMIFS(Сверхбаза!O:O,Сверхбаза!C:C,СВОД!C900,Сверхбаза!E:E,СВОД!E900)</f>
        <v>0</v>
      </c>
      <c r="S900" s="276">
        <f>SUMIFS(Сверхбаза!Q:Q,Сверхбаза!C:C,СВОД!C900,Сверхбаза!E:E,СВОД!E900)</f>
        <v>0</v>
      </c>
      <c r="T900" s="303">
        <f>SUMIFS(Сверхбаза!G:G,Сверхбаза!C:C,СВОД!C900,Сверхбаза!E:E,СВОД!E900)</f>
        <v>0</v>
      </c>
    </row>
    <row r="901" spans="1:20" ht="25.5" outlineLevel="2" x14ac:dyDescent="0.2">
      <c r="A901" s="288">
        <f>VLOOKUP(C901,Округа!B:C,2,FALSE)</f>
        <v>1</v>
      </c>
      <c r="B901" s="361">
        <v>501514</v>
      </c>
      <c r="C901" s="361">
        <v>151501</v>
      </c>
      <c r="D901" s="5" t="s">
        <v>590</v>
      </c>
      <c r="E901" s="349">
        <v>3</v>
      </c>
      <c r="F901" s="350" t="s">
        <v>174</v>
      </c>
      <c r="G901" s="302">
        <f>SUMIFS('Круглосуточный стационар'!J:J,'Круглосуточный стационар'!D:D,СВОД!C901,'Круглосуточный стационар'!F:F,СВОД!E901)/2+SUMIFS(ВМП!J:J,ВМП!D:D,СВОД!C901,ВМП!F:F,СВОД!E901)/2+SUMIFS('Дневной стационар'!J:J,'Дневной стационар'!D:D,СВОД!C901,'Дневной стационар'!F:F,СВОД!E901)/2+SUMIFS(ЭКО!H:H,ЭКО!D:D,СВОД!C901,ЭКО!F:F,СВОД!E901)+SUMIFS(Диализ!J:J,Диализ!E:E,СВОД!C901,Диализ!G:G,СВОД!E901)</f>
        <v>0</v>
      </c>
      <c r="H901" s="276">
        <f>SUMIFS(Поликлиника!H:H,Поликлиника!D:D,СВОД!C901,Поликлиника!F:F,СВОД!E901)</f>
        <v>0</v>
      </c>
      <c r="I901" s="276">
        <f>SUMIFS(Поликлиника!BA:BA,Поликлиника!D:D,СВОД!C901,Поликлиника!F:F,СВОД!E901)</f>
        <v>0</v>
      </c>
      <c r="J901" s="276">
        <f>SUMIFS(Поликлиника!BF:BF,Поликлиника!D:D,СВОД!C901,Поликлиника!F:F,СВОД!E901)</f>
        <v>150</v>
      </c>
      <c r="K901" s="276">
        <f>SUMIFS(Поликлиника!BU:BU,Поликлиника!D:D,СВОД!C901,Поликлиника!F:F,СВОД!E901)</f>
        <v>300</v>
      </c>
      <c r="L901" s="276">
        <f>SUMIFS(Услуги!H:H,Услуги!D:D,СВОД!C901,Услуги!F:F,СВОД!E901)+SUMIFS(Услуги!M:M,Услуги!D:D,СВОД!C901,Услуги!F:F,СВОД!E901)+SUMIFS(Услуги!R:R,Услуги!D:D,СВОД!C901,Услуги!F:F,СВОД!E901)+SUMIFS(Услуги!W:W,Услуги!D:D,СВОД!C901,Услуги!F:F,СВОД!E901)+SUMIFS(Услуги!AB:AB,Услуги!D:D,СВОД!C901,Услуги!F:F,СВОД!E901)+SUMIFS(Услуги!AG:AG,Услуги!D:D,СВОД!C901,Услуги!F:F,СВОД!E901)+SUMIFS(Услуги!AL:AL,Услуги!D:D,СВОД!C901,Услуги!F:F,СВОД!E901)+SUMIFS(Услуги!AQ:AQ,Услуги!D:D,СВОД!C901,Услуги!F:F,СВОД!E901)</f>
        <v>0</v>
      </c>
      <c r="M901" s="276">
        <f>SUMIFS('Скорая мед. помощь'!J:J,'Скорая мед. помощь'!E:E,СВОД!C901,'Скорая мед. помощь'!G:G,СВОД!E901)</f>
        <v>0</v>
      </c>
      <c r="N901" s="303">
        <f>SUMIFS('Круглосуточный стационар'!O:O,'Круглосуточный стационар'!D:D,СВОД!C901,'Круглосуточный стационар'!F:F,СВОД!E901)+SUMIFS(ВМП!O:O,ВМП!D:D,СВОД!C901,ВМП!F:F,СВОД!E901)+SUMIFS('Дневной стационар'!O:O,'Дневной стационар'!D:D,СВОД!C901,'Дневной стационар'!F:F,СВОД!E901)+SUMIFS(ЭКО!M:M,ЭКО!D:D,СВОД!C901,ЭКО!F:F,СВОД!E901)+SUMIFS(Диализ!O:O,Диализ!E:E,СВОД!C901,Диализ!G:G,СВОД!E901)+SUMIFS(Поликлиника!CT:CT,Поликлиника!D:D,СВОД!C901,Поликлиника!F:F,СВОД!E901)+SUMIFS('Скорая мед. помощь'!O:O,'Скорая мед. помощь'!E:E,СВОД!C901,'Скорая мед. помощь'!G:G,СВОД!E901)+SUMIFS(Услуги!AV:AV,Услуги!D:D,СВОД!C901,Услуги!F:F,СВОД!E901)</f>
        <v>278.18661261700919</v>
      </c>
      <c r="O901" s="302">
        <f>SUMIFS(Сверхбаза!L:L,Сверхбаза!C:C,СВОД!C901,Сверхбаза!E:E,СВОД!E901)+SUMIFS(Сверхбаза!M:M,Сверхбаза!C:C,СВОД!C901,Сверхбаза!E:E,СВОД!E901)</f>
        <v>0</v>
      </c>
      <c r="P901" s="276">
        <f>SUMIFS(Сверхбаза!N:N,Сверхбаза!C:C,СВОД!C901,Сверхбаза!E:E,СВОД!E901)</f>
        <v>0</v>
      </c>
      <c r="Q901" s="276">
        <f>SUMIFS(Сверхбаза!P:P,Сверхбаза!C:C,СВОД!C901,Сверхбаза!E:E,СВОД!E901)</f>
        <v>0</v>
      </c>
      <c r="R901" s="276">
        <f>SUMIFS(Сверхбаза!O:O,Сверхбаза!C:C,СВОД!C901,Сверхбаза!E:E,СВОД!E901)</f>
        <v>0</v>
      </c>
      <c r="S901" s="276">
        <f>SUMIFS(Сверхбаза!Q:Q,Сверхбаза!C:C,СВОД!C901,Сверхбаза!E:E,СВОД!E901)</f>
        <v>0</v>
      </c>
      <c r="T901" s="303">
        <f>SUMIFS(Сверхбаза!G:G,Сверхбаза!C:C,СВОД!C901,Сверхбаза!E:E,СВОД!E901)</f>
        <v>0</v>
      </c>
    </row>
    <row r="902" spans="1:20" outlineLevel="2" x14ac:dyDescent="0.2">
      <c r="A902" s="288">
        <f>VLOOKUP(C902,Округа!B:C,2,FALSE)</f>
        <v>1</v>
      </c>
      <c r="B902" s="361">
        <v>501514</v>
      </c>
      <c r="C902" s="361">
        <v>151501</v>
      </c>
      <c r="D902" s="5" t="s">
        <v>590</v>
      </c>
      <c r="E902" s="349">
        <v>7</v>
      </c>
      <c r="F902" s="350" t="s">
        <v>706</v>
      </c>
      <c r="G902" s="302">
        <f>SUMIFS('Круглосуточный стационар'!J:J,'Круглосуточный стационар'!D:D,СВОД!C902,'Круглосуточный стационар'!F:F,СВОД!E902)/2+SUMIFS(ВМП!J:J,ВМП!D:D,СВОД!C902,ВМП!F:F,СВОД!E902)/2+SUMIFS('Дневной стационар'!J:J,'Дневной стационар'!D:D,СВОД!C902,'Дневной стационар'!F:F,СВОД!E902)/2+SUMIFS(ЭКО!H:H,ЭКО!D:D,СВОД!C902,ЭКО!F:F,СВОД!E902)+SUMIFS(Диализ!J:J,Диализ!E:E,СВОД!C902,Диализ!G:G,СВОД!E902)</f>
        <v>0</v>
      </c>
      <c r="H902" s="276">
        <f>SUMIFS(Поликлиника!H:H,Поликлиника!D:D,СВОД!C902,Поликлиника!F:F,СВОД!E902)</f>
        <v>0</v>
      </c>
      <c r="I902" s="276">
        <f>SUMIFS(Поликлиника!BA:BA,Поликлиника!D:D,СВОД!C902,Поликлиника!F:F,СВОД!E902)</f>
        <v>0</v>
      </c>
      <c r="J902" s="276">
        <f>SUMIFS(Поликлиника!BF:BF,Поликлиника!D:D,СВОД!C902,Поликлиника!F:F,СВОД!E902)</f>
        <v>0</v>
      </c>
      <c r="K902" s="276">
        <f>SUMIFS(Поликлиника!BU:BU,Поликлиника!D:D,СВОД!C902,Поликлиника!F:F,СВОД!E902)</f>
        <v>0</v>
      </c>
      <c r="L902" s="276">
        <f>SUMIFS(Услуги!H:H,Услуги!D:D,СВОД!C902,Услуги!F:F,СВОД!E902)+SUMIFS(Услуги!M:M,Услуги!D:D,СВОД!C902,Услуги!F:F,СВОД!E902)+SUMIFS(Услуги!R:R,Услуги!D:D,СВОД!C902,Услуги!F:F,СВОД!E902)+SUMIFS(Услуги!W:W,Услуги!D:D,СВОД!C902,Услуги!F:F,СВОД!E902)+SUMIFS(Услуги!AB:AB,Услуги!D:D,СВОД!C902,Услуги!F:F,СВОД!E902)+SUMIFS(Услуги!AG:AG,Услуги!D:D,СВОД!C902,Услуги!F:F,СВОД!E902)+SUMIFS(Услуги!AL:AL,Услуги!D:D,СВОД!C902,Услуги!F:F,СВОД!E902)+SUMIFS(Услуги!AQ:AQ,Услуги!D:D,СВОД!C902,Услуги!F:F,СВОД!E902)</f>
        <v>0</v>
      </c>
      <c r="M902" s="276">
        <f>SUMIFS('Скорая мед. помощь'!J:J,'Скорая мед. помощь'!E:E,СВОД!C902,'Скорая мед. помощь'!G:G,СВОД!E902)</f>
        <v>0</v>
      </c>
      <c r="N902" s="303">
        <f>SUMIFS('Круглосуточный стационар'!O:O,'Круглосуточный стационар'!D:D,СВОД!C902,'Круглосуточный стационар'!F:F,СВОД!E902)+SUMIFS(ВМП!O:O,ВМП!D:D,СВОД!C902,ВМП!F:F,СВОД!E902)+SUMIFS('Дневной стационар'!O:O,'Дневной стационар'!D:D,СВОД!C902,'Дневной стационар'!F:F,СВОД!E902)+SUMIFS(ЭКО!M:M,ЭКО!D:D,СВОД!C902,ЭКО!F:F,СВОД!E902)+SUMIFS(Диализ!O:O,Диализ!E:E,СВОД!C902,Диализ!G:G,СВОД!E902)+SUMIFS(Поликлиника!CT:CT,Поликлиника!D:D,СВОД!C902,Поликлиника!F:F,СВОД!E902)+SUMIFS('Скорая мед. помощь'!O:O,'Скорая мед. помощь'!E:E,СВОД!C902,'Скорая мед. помощь'!G:G,СВОД!E902)+SUMIFS(Услуги!AV:AV,Услуги!D:D,СВОД!C902,Услуги!F:F,СВОД!E902)</f>
        <v>0</v>
      </c>
      <c r="O902" s="302">
        <f>SUMIFS(Сверхбаза!L:L,Сверхбаза!C:C,СВОД!C902,Сверхбаза!E:E,СВОД!E902)+SUMIFS(Сверхбаза!M:M,Сверхбаза!C:C,СВОД!C902,Сверхбаза!E:E,СВОД!E902)</f>
        <v>0</v>
      </c>
      <c r="P902" s="276">
        <f>SUMIFS(Сверхбаза!N:N,Сверхбаза!C:C,СВОД!C902,Сверхбаза!E:E,СВОД!E902)</f>
        <v>0</v>
      </c>
      <c r="Q902" s="276">
        <f>SUMIFS(Сверхбаза!P:P,Сверхбаза!C:C,СВОД!C902,Сверхбаза!E:E,СВОД!E902)</f>
        <v>0</v>
      </c>
      <c r="R902" s="276">
        <f>SUMIFS(Сверхбаза!O:O,Сверхбаза!C:C,СВОД!C902,Сверхбаза!E:E,СВОД!E902)</f>
        <v>0</v>
      </c>
      <c r="S902" s="276">
        <f>SUMIFS(Сверхбаза!Q:Q,Сверхбаза!C:C,СВОД!C902,Сверхбаза!E:E,СВОД!E902)</f>
        <v>0</v>
      </c>
      <c r="T902" s="303">
        <f>SUMIFS(Сверхбаза!G:G,Сверхбаза!C:C,СВОД!C902,Сверхбаза!E:E,СВОД!E902)</f>
        <v>0</v>
      </c>
    </row>
    <row r="903" spans="1:20" outlineLevel="2" x14ac:dyDescent="0.2">
      <c r="A903" s="288">
        <f>VLOOKUP(C903,Округа!B:C,2,FALSE)</f>
        <v>1</v>
      </c>
      <c r="B903" s="361">
        <v>501514</v>
      </c>
      <c r="C903" s="361">
        <v>151501</v>
      </c>
      <c r="D903" s="5" t="s">
        <v>590</v>
      </c>
      <c r="E903" s="349">
        <v>70</v>
      </c>
      <c r="F903" s="350" t="s">
        <v>707</v>
      </c>
      <c r="G903" s="302">
        <f>SUMIFS('Круглосуточный стационар'!J:J,'Круглосуточный стационар'!D:D,СВОД!C903,'Круглосуточный стационар'!F:F,СВОД!E903)/2+SUMIFS(ВМП!J:J,ВМП!D:D,СВОД!C903,ВМП!F:F,СВОД!E903)/2+SUMIFS('Дневной стационар'!J:J,'Дневной стационар'!D:D,СВОД!C903,'Дневной стационар'!F:F,СВОД!E903)/2+SUMIFS(ЭКО!H:H,ЭКО!D:D,СВОД!C903,ЭКО!F:F,СВОД!E903)+SUMIFS(Диализ!J:J,Диализ!E:E,СВОД!C903,Диализ!G:G,СВОД!E903)</f>
        <v>0</v>
      </c>
      <c r="H903" s="276">
        <f>SUMIFS(Поликлиника!H:H,Поликлиника!D:D,СВОД!C903,Поликлиника!F:F,СВОД!E903)</f>
        <v>0</v>
      </c>
      <c r="I903" s="276">
        <f>SUMIFS(Поликлиника!BA:BA,Поликлиника!D:D,СВОД!C903,Поликлиника!F:F,СВОД!E903)</f>
        <v>0</v>
      </c>
      <c r="J903" s="276">
        <f>SUMIFS(Поликлиника!BF:BF,Поликлиника!D:D,СВОД!C903,Поликлиника!F:F,СВОД!E903)</f>
        <v>0</v>
      </c>
      <c r="K903" s="276">
        <f>SUMIFS(Поликлиника!BU:BU,Поликлиника!D:D,СВОД!C903,Поликлиника!F:F,СВОД!E903)</f>
        <v>0</v>
      </c>
      <c r="L903" s="276">
        <f>SUMIFS(Услуги!H:H,Услуги!D:D,СВОД!C903,Услуги!F:F,СВОД!E903)+SUMIFS(Услуги!M:M,Услуги!D:D,СВОД!C903,Услуги!F:F,СВОД!E903)+SUMIFS(Услуги!R:R,Услуги!D:D,СВОД!C903,Услуги!F:F,СВОД!E903)+SUMIFS(Услуги!W:W,Услуги!D:D,СВОД!C903,Услуги!F:F,СВОД!E903)+SUMIFS(Услуги!AB:AB,Услуги!D:D,СВОД!C903,Услуги!F:F,СВОД!E903)+SUMIFS(Услуги!AG:AG,Услуги!D:D,СВОД!C903,Услуги!F:F,СВОД!E903)+SUMIFS(Услуги!AL:AL,Услуги!D:D,СВОД!C903,Услуги!F:F,СВОД!E903)+SUMIFS(Услуги!AQ:AQ,Услуги!D:D,СВОД!C903,Услуги!F:F,СВОД!E903)</f>
        <v>0</v>
      </c>
      <c r="M903" s="276">
        <f>SUMIFS('Скорая мед. помощь'!J:J,'Скорая мед. помощь'!E:E,СВОД!C903,'Скорая мед. помощь'!G:G,СВОД!E903)</f>
        <v>0</v>
      </c>
      <c r="N903" s="303">
        <f>SUMIFS('Круглосуточный стационар'!O:O,'Круглосуточный стационар'!D:D,СВОД!C903,'Круглосуточный стационар'!F:F,СВОД!E903)+SUMIFS(ВМП!O:O,ВМП!D:D,СВОД!C903,ВМП!F:F,СВОД!E903)+SUMIFS('Дневной стационар'!O:O,'Дневной стационар'!D:D,СВОД!C903,'Дневной стационар'!F:F,СВОД!E903)+SUMIFS(ЭКО!M:M,ЭКО!D:D,СВОД!C903,ЭКО!F:F,СВОД!E903)+SUMIFS(Диализ!O:O,Диализ!E:E,СВОД!C903,Диализ!G:G,СВОД!E903)+SUMIFS(Поликлиника!CT:CT,Поликлиника!D:D,СВОД!C903,Поликлиника!F:F,СВОД!E903)+SUMIFS('Скорая мед. помощь'!O:O,'Скорая мед. помощь'!E:E,СВОД!C903,'Скорая мед. помощь'!G:G,СВОД!E903)+SUMIFS(Услуги!AV:AV,Услуги!D:D,СВОД!C903,Услуги!F:F,СВОД!E903)</f>
        <v>0</v>
      </c>
      <c r="O903" s="302">
        <f>SUMIFS(Сверхбаза!L:L,Сверхбаза!C:C,СВОД!C903,Сверхбаза!E:E,СВОД!E903)+SUMIFS(Сверхбаза!M:M,Сверхбаза!C:C,СВОД!C903,Сверхбаза!E:E,СВОД!E903)</f>
        <v>0</v>
      </c>
      <c r="P903" s="276">
        <f>SUMIFS(Сверхбаза!N:N,Сверхбаза!C:C,СВОД!C903,Сверхбаза!E:E,СВОД!E903)</f>
        <v>0</v>
      </c>
      <c r="Q903" s="276">
        <f>SUMIFS(Сверхбаза!P:P,Сверхбаза!C:C,СВОД!C903,Сверхбаза!E:E,СВОД!E903)</f>
        <v>0</v>
      </c>
      <c r="R903" s="276">
        <f>SUMIFS(Сверхбаза!O:O,Сверхбаза!C:C,СВОД!C903,Сверхбаза!E:E,СВОД!E903)</f>
        <v>0</v>
      </c>
      <c r="S903" s="276">
        <f>SUMIFS(Сверхбаза!Q:Q,Сверхбаза!C:C,СВОД!C903,Сверхбаза!E:E,СВОД!E903)</f>
        <v>0</v>
      </c>
      <c r="T903" s="303">
        <f>SUMIFS(Сверхбаза!G:G,Сверхбаза!C:C,СВОД!C903,Сверхбаза!E:E,СВОД!E903)</f>
        <v>0</v>
      </c>
    </row>
    <row r="904" spans="1:20" outlineLevel="2" x14ac:dyDescent="0.2">
      <c r="A904" s="288">
        <f>VLOOKUP(C904,Округа!B:C,2,FALSE)</f>
        <v>1</v>
      </c>
      <c r="B904" s="361">
        <v>501514</v>
      </c>
      <c r="C904" s="361">
        <v>151501</v>
      </c>
      <c r="D904" s="5" t="s">
        <v>590</v>
      </c>
      <c r="E904" s="349">
        <v>94</v>
      </c>
      <c r="F904" s="350" t="s">
        <v>157</v>
      </c>
      <c r="G904" s="302">
        <f>SUMIFS('Круглосуточный стационар'!J:J,'Круглосуточный стационар'!D:D,СВОД!C904,'Круглосуточный стационар'!F:F,СВОД!E904)/2+SUMIFS(ВМП!J:J,ВМП!D:D,СВОД!C904,ВМП!F:F,СВОД!E904)/2+SUMIFS('Дневной стационар'!J:J,'Дневной стационар'!D:D,СВОД!C904,'Дневной стационар'!F:F,СВОД!E904)/2+SUMIFS(ЭКО!H:H,ЭКО!D:D,СВОД!C904,ЭКО!F:F,СВОД!E904)+SUMIFS(Диализ!J:J,Диализ!E:E,СВОД!C904,Диализ!G:G,СВОД!E904)</f>
        <v>0</v>
      </c>
      <c r="H904" s="276">
        <f>SUMIFS(Поликлиника!H:H,Поликлиника!D:D,СВОД!C904,Поликлиника!F:F,СВОД!E904)</f>
        <v>0</v>
      </c>
      <c r="I904" s="276">
        <f>SUMIFS(Поликлиника!BA:BA,Поликлиника!D:D,СВОД!C904,Поликлиника!F:F,СВОД!E904)</f>
        <v>0</v>
      </c>
      <c r="J904" s="276">
        <f>SUMIFS(Поликлиника!BF:BF,Поликлиника!D:D,СВОД!C904,Поликлиника!F:F,СВОД!E904)</f>
        <v>0</v>
      </c>
      <c r="K904" s="276">
        <f>SUMIFS(Поликлиника!BU:BU,Поликлиника!D:D,СВОД!C904,Поликлиника!F:F,СВОД!E904)</f>
        <v>0</v>
      </c>
      <c r="L904" s="276">
        <f>SUMIFS(Услуги!H:H,Услуги!D:D,СВОД!C904,Услуги!F:F,СВОД!E904)+SUMIFS(Услуги!M:M,Услуги!D:D,СВОД!C904,Услуги!F:F,СВОД!E904)+SUMIFS(Услуги!R:R,Услуги!D:D,СВОД!C904,Услуги!F:F,СВОД!E904)+SUMIFS(Услуги!W:W,Услуги!D:D,СВОД!C904,Услуги!F:F,СВОД!E904)+SUMIFS(Услуги!AB:AB,Услуги!D:D,СВОД!C904,Услуги!F:F,СВОД!E904)+SUMIFS(Услуги!AG:AG,Услуги!D:D,СВОД!C904,Услуги!F:F,СВОД!E904)+SUMIFS(Услуги!AL:AL,Услуги!D:D,СВОД!C904,Услуги!F:F,СВОД!E904)+SUMIFS(Услуги!AQ:AQ,Услуги!D:D,СВОД!C904,Услуги!F:F,СВОД!E904)</f>
        <v>0</v>
      </c>
      <c r="M904" s="276">
        <f>SUMIFS('Скорая мед. помощь'!J:J,'Скорая мед. помощь'!E:E,СВОД!C904,'Скорая мед. помощь'!G:G,СВОД!E904)</f>
        <v>0</v>
      </c>
      <c r="N904" s="303">
        <f>SUMIFS('Круглосуточный стационар'!O:O,'Круглосуточный стационар'!D:D,СВОД!C904,'Круглосуточный стационар'!F:F,СВОД!E904)+SUMIFS(ВМП!O:O,ВМП!D:D,СВОД!C904,ВМП!F:F,СВОД!E904)+SUMIFS('Дневной стационар'!O:O,'Дневной стационар'!D:D,СВОД!C904,'Дневной стационар'!F:F,СВОД!E904)+SUMIFS(ЭКО!M:M,ЭКО!D:D,СВОД!C904,ЭКО!F:F,СВОД!E904)+SUMIFS(Диализ!O:O,Диализ!E:E,СВОД!C904,Диализ!G:G,СВОД!E904)+SUMIFS(Поликлиника!CT:CT,Поликлиника!D:D,СВОД!C904,Поликлиника!F:F,СВОД!E904)+SUMIFS('Скорая мед. помощь'!O:O,'Скорая мед. помощь'!E:E,СВОД!C904,'Скорая мед. помощь'!G:G,СВОД!E904)+SUMIFS(Услуги!AV:AV,Услуги!D:D,СВОД!C904,Услуги!F:F,СВОД!E904)</f>
        <v>0</v>
      </c>
      <c r="O904" s="302">
        <f>SUMIFS(Сверхбаза!L:L,Сверхбаза!C:C,СВОД!C904,Сверхбаза!E:E,СВОД!E904)+SUMIFS(Сверхбаза!M:M,Сверхбаза!C:C,СВОД!C904,Сверхбаза!E:E,СВОД!E904)</f>
        <v>0</v>
      </c>
      <c r="P904" s="276">
        <f>SUMIFS(Сверхбаза!N:N,Сверхбаза!C:C,СВОД!C904,Сверхбаза!E:E,СВОД!E904)</f>
        <v>0</v>
      </c>
      <c r="Q904" s="276">
        <f>SUMIFS(Сверхбаза!P:P,Сверхбаза!C:C,СВОД!C904,Сверхбаза!E:E,СВОД!E904)</f>
        <v>0</v>
      </c>
      <c r="R904" s="276">
        <f>SUMIFS(Сверхбаза!O:O,Сверхбаза!C:C,СВОД!C904,Сверхбаза!E:E,СВОД!E904)</f>
        <v>0</v>
      </c>
      <c r="S904" s="276">
        <f>SUMIFS(Сверхбаза!Q:Q,Сверхбаза!C:C,СВОД!C904,Сверхбаза!E:E,СВОД!E904)</f>
        <v>0</v>
      </c>
      <c r="T904" s="303">
        <f>SUMIFS(Сверхбаза!G:G,Сверхбаза!C:C,СВОД!C904,Сверхбаза!E:E,СВОД!E904)</f>
        <v>0</v>
      </c>
    </row>
    <row r="905" spans="1:20" outlineLevel="1" x14ac:dyDescent="0.2">
      <c r="A905" s="289"/>
      <c r="B905" s="279"/>
      <c r="C905" s="279" t="str">
        <f>CONCATENATE(C904," ","Итог")</f>
        <v>151501 Итог</v>
      </c>
      <c r="D905" s="280"/>
      <c r="E905" s="351"/>
      <c r="F905" s="352"/>
      <c r="G905" s="304"/>
      <c r="H905" s="281"/>
      <c r="I905" s="281"/>
      <c r="J905" s="281"/>
      <c r="K905" s="281"/>
      <c r="L905" s="281"/>
      <c r="M905" s="281"/>
      <c r="N905" s="305">
        <f>SUBTOTAL(9,N897:N904)</f>
        <v>278.18661261700919</v>
      </c>
      <c r="O905" s="304"/>
      <c r="P905" s="281"/>
      <c r="Q905" s="281"/>
      <c r="R905" s="281"/>
      <c r="S905" s="281"/>
      <c r="T905" s="305">
        <f>SUBTOTAL(9,T897:T904)</f>
        <v>0</v>
      </c>
    </row>
    <row r="906" spans="1:20" outlineLevel="2" x14ac:dyDescent="0.2">
      <c r="A906" s="287">
        <f>VLOOKUP(C906,Округа!B:C,2,FALSE)</f>
        <v>1</v>
      </c>
      <c r="B906" s="8">
        <v>501517</v>
      </c>
      <c r="C906" s="8">
        <v>151701</v>
      </c>
      <c r="D906" s="9" t="s">
        <v>200</v>
      </c>
      <c r="E906" s="347">
        <v>1</v>
      </c>
      <c r="F906" s="348" t="s">
        <v>12</v>
      </c>
      <c r="G906" s="300">
        <f>SUMIFS('Круглосуточный стационар'!J:J,'Круглосуточный стационар'!D:D,СВОД!C906,'Круглосуточный стационар'!F:F,СВОД!E906)/2+SUMIFS(ВМП!J:J,ВМП!D:D,СВОД!C906,ВМП!F:F,СВОД!E906)/2+SUMIFS('Дневной стационар'!J:J,'Дневной стационар'!D:D,СВОД!C906,'Дневной стационар'!F:F,СВОД!E906)/2+SUMIFS(ЭКО!H:H,ЭКО!D:D,СВОД!C906,ЭКО!F:F,СВОД!E906)+SUMIFS(Диализ!J:J,Диализ!E:E,СВОД!C906,Диализ!G:G,СВОД!E906)</f>
        <v>0</v>
      </c>
      <c r="H906" s="278">
        <f>SUMIFS(Поликлиника!H:H,Поликлиника!D:D,СВОД!C906,Поликлиника!F:F,СВОД!E906)</f>
        <v>0</v>
      </c>
      <c r="I906" s="278">
        <f>SUMIFS(Поликлиника!BA:BA,Поликлиника!D:D,СВОД!C906,Поликлиника!F:F,СВОД!E906)</f>
        <v>0</v>
      </c>
      <c r="J906" s="278">
        <f>SUMIFS(Поликлиника!BF:BF,Поликлиника!D:D,СВОД!C906,Поликлиника!F:F,СВОД!E906)</f>
        <v>0</v>
      </c>
      <c r="K906" s="278">
        <f>SUMIFS(Поликлиника!BU:BU,Поликлиника!D:D,СВОД!C906,Поликлиника!F:F,СВОД!E906)</f>
        <v>0</v>
      </c>
      <c r="L906" s="278">
        <f>SUMIFS(Услуги!H:H,Услуги!D:D,СВОД!C906,Услуги!F:F,СВОД!E906)+SUMIFS(Услуги!M:M,Услуги!D:D,СВОД!C906,Услуги!F:F,СВОД!E906)+SUMIFS(Услуги!R:R,Услуги!D:D,СВОД!C906,Услуги!F:F,СВОД!E906)+SUMIFS(Услуги!W:W,Услуги!D:D,СВОД!C906,Услуги!F:F,СВОД!E906)+SUMIFS(Услуги!AB:AB,Услуги!D:D,СВОД!C906,Услуги!F:F,СВОД!E906)+SUMIFS(Услуги!AG:AG,Услуги!D:D,СВОД!C906,Услуги!F:F,СВОД!E906)+SUMIFS(Услуги!AL:AL,Услуги!D:D,СВОД!C906,Услуги!F:F,СВОД!E906)+SUMIFS(Услуги!AQ:AQ,Услуги!D:D,СВОД!C906,Услуги!F:F,СВОД!E906)</f>
        <v>0</v>
      </c>
      <c r="M906" s="278">
        <f>SUMIFS('Скорая мед. помощь'!J:J,'Скорая мед. помощь'!E:E,СВОД!C906,'Скорая мед. помощь'!G:G,СВОД!E906)</f>
        <v>0</v>
      </c>
      <c r="N906" s="301">
        <f>SUMIFS('Круглосуточный стационар'!O:O,'Круглосуточный стационар'!D:D,СВОД!C906,'Круглосуточный стационар'!F:F,СВОД!E906)+SUMIFS(ВМП!O:O,ВМП!D:D,СВОД!C906,ВМП!F:F,СВОД!E906)+SUMIFS('Дневной стационар'!O:O,'Дневной стационар'!D:D,СВОД!C906,'Дневной стационар'!F:F,СВОД!E906)+SUMIFS(ЭКО!M:M,ЭКО!D:D,СВОД!C906,ЭКО!F:F,СВОД!E906)+SUMIFS(Диализ!O:O,Диализ!E:E,СВОД!C906,Диализ!G:G,СВОД!E906)+SUMIFS(Поликлиника!CT:CT,Поликлиника!D:D,СВОД!C906,Поликлиника!F:F,СВОД!E906)+SUMIFS('Скорая мед. помощь'!O:O,'Скорая мед. помощь'!E:E,СВОД!C906,'Скорая мед. помощь'!G:G,СВОД!E906)+SUMIFS(Услуги!AV:AV,Услуги!D:D,СВОД!C906,Услуги!F:F,СВОД!E906)</f>
        <v>0</v>
      </c>
      <c r="O906" s="300">
        <f>SUMIFS(Сверхбаза!L:L,Сверхбаза!C:C,СВОД!C906,Сверхбаза!E:E,СВОД!E906)+SUMIFS(Сверхбаза!M:M,Сверхбаза!C:C,СВОД!C906,Сверхбаза!E:E,СВОД!E906)</f>
        <v>0</v>
      </c>
      <c r="P906" s="278">
        <f>SUMIFS(Сверхбаза!N:N,Сверхбаза!C:C,СВОД!C906,Сверхбаза!E:E,СВОД!E906)</f>
        <v>0</v>
      </c>
      <c r="Q906" s="278">
        <f>SUMIFS(Сверхбаза!P:P,Сверхбаза!C:C,СВОД!C906,Сверхбаза!E:E,СВОД!E906)</f>
        <v>0</v>
      </c>
      <c r="R906" s="278">
        <f>SUMIFS(Сверхбаза!O:O,Сверхбаза!C:C,СВОД!C906,Сверхбаза!E:E,СВОД!E906)</f>
        <v>0</v>
      </c>
      <c r="S906" s="278">
        <f>SUMIFS(Сверхбаза!Q:Q,Сверхбаза!C:C,СВОД!C906,Сверхбаза!E:E,СВОД!E906)</f>
        <v>0</v>
      </c>
      <c r="T906" s="301">
        <f>SUMIFS(Сверхбаза!G:G,Сверхбаза!C:C,СВОД!C906,Сверхбаза!E:E,СВОД!E906)</f>
        <v>0</v>
      </c>
    </row>
    <row r="907" spans="1:20" ht="25.5" outlineLevel="2" x14ac:dyDescent="0.2">
      <c r="A907" s="288">
        <f>VLOOKUP(C907,Округа!B:C,2,FALSE)</f>
        <v>1</v>
      </c>
      <c r="B907" s="361">
        <v>501517</v>
      </c>
      <c r="C907" s="361">
        <v>151701</v>
      </c>
      <c r="D907" s="5" t="s">
        <v>200</v>
      </c>
      <c r="E907" s="349">
        <v>13</v>
      </c>
      <c r="F907" s="350" t="s">
        <v>704</v>
      </c>
      <c r="G907" s="302">
        <f>SUMIFS('Круглосуточный стационар'!J:J,'Круглосуточный стационар'!D:D,СВОД!C907,'Круглосуточный стационар'!F:F,СВОД!E907)/2+SUMIFS(ВМП!J:J,ВМП!D:D,СВОД!C907,ВМП!F:F,СВОД!E907)/2+SUMIFS('Дневной стационар'!J:J,'Дневной стационар'!D:D,СВОД!C907,'Дневной стационар'!F:F,СВОД!E907)/2+SUMIFS(ЭКО!H:H,ЭКО!D:D,СВОД!C907,ЭКО!F:F,СВОД!E907)+SUMIFS(Диализ!J:J,Диализ!E:E,СВОД!C907,Диализ!G:G,СВОД!E907)</f>
        <v>0</v>
      </c>
      <c r="H907" s="276">
        <f>SUMIFS(Поликлиника!H:H,Поликлиника!D:D,СВОД!C907,Поликлиника!F:F,СВОД!E907)</f>
        <v>0</v>
      </c>
      <c r="I907" s="276">
        <f>SUMIFS(Поликлиника!BA:BA,Поликлиника!D:D,СВОД!C907,Поликлиника!F:F,СВОД!E907)</f>
        <v>0</v>
      </c>
      <c r="J907" s="276">
        <f>SUMIFS(Поликлиника!BF:BF,Поликлиника!D:D,СВОД!C907,Поликлиника!F:F,СВОД!E907)</f>
        <v>0</v>
      </c>
      <c r="K907" s="276">
        <f>SUMIFS(Поликлиника!BU:BU,Поликлиника!D:D,СВОД!C907,Поликлиника!F:F,СВОД!E907)</f>
        <v>0</v>
      </c>
      <c r="L907" s="276">
        <f>SUMIFS(Услуги!H:H,Услуги!D:D,СВОД!C907,Услуги!F:F,СВОД!E907)+SUMIFS(Услуги!M:M,Услуги!D:D,СВОД!C907,Услуги!F:F,СВОД!E907)+SUMIFS(Услуги!R:R,Услуги!D:D,СВОД!C907,Услуги!F:F,СВОД!E907)+SUMIFS(Услуги!W:W,Услуги!D:D,СВОД!C907,Услуги!F:F,СВОД!E907)+SUMIFS(Услуги!AB:AB,Услуги!D:D,СВОД!C907,Услуги!F:F,СВОД!E907)+SUMIFS(Услуги!AG:AG,Услуги!D:D,СВОД!C907,Услуги!F:F,СВОД!E907)+SUMIFS(Услуги!AL:AL,Услуги!D:D,СВОД!C907,Услуги!F:F,СВОД!E907)+SUMIFS(Услуги!AQ:AQ,Услуги!D:D,СВОД!C907,Услуги!F:F,СВОД!E907)</f>
        <v>0</v>
      </c>
      <c r="M907" s="276">
        <f>SUMIFS('Скорая мед. помощь'!J:J,'Скорая мед. помощь'!E:E,СВОД!C907,'Скорая мед. помощь'!G:G,СВОД!E907)</f>
        <v>0</v>
      </c>
      <c r="N907" s="303">
        <f>SUMIFS('Круглосуточный стационар'!O:O,'Круглосуточный стационар'!D:D,СВОД!C907,'Круглосуточный стационар'!F:F,СВОД!E907)+SUMIFS(ВМП!O:O,ВМП!D:D,СВОД!C907,ВМП!F:F,СВОД!E907)+SUMIFS('Дневной стационар'!O:O,'Дневной стационар'!D:D,СВОД!C907,'Дневной стационар'!F:F,СВОД!E907)+SUMIFS(ЭКО!M:M,ЭКО!D:D,СВОД!C907,ЭКО!F:F,СВОД!E907)+SUMIFS(Диализ!O:O,Диализ!E:E,СВОД!C907,Диализ!G:G,СВОД!E907)+SUMIFS(Поликлиника!CT:CT,Поликлиника!D:D,СВОД!C907,Поликлиника!F:F,СВОД!E907)+SUMIFS('Скорая мед. помощь'!O:O,'Скорая мед. помощь'!E:E,СВОД!C907,'Скорая мед. помощь'!G:G,СВОД!E907)+SUMIFS(Услуги!AV:AV,Услуги!D:D,СВОД!C907,Услуги!F:F,СВОД!E907)</f>
        <v>0</v>
      </c>
      <c r="O907" s="302">
        <f>SUMIFS(Сверхбаза!L:L,Сверхбаза!C:C,СВОД!C907,Сверхбаза!E:E,СВОД!E907)+SUMIFS(Сверхбаза!M:M,Сверхбаза!C:C,СВОД!C907,Сверхбаза!E:E,СВОД!E907)</f>
        <v>0</v>
      </c>
      <c r="P907" s="276">
        <f>SUMIFS(Сверхбаза!N:N,Сверхбаза!C:C,СВОД!C907,Сверхбаза!E:E,СВОД!E907)</f>
        <v>0</v>
      </c>
      <c r="Q907" s="276">
        <f>SUMIFS(Сверхбаза!P:P,Сверхбаза!C:C,СВОД!C907,Сверхбаза!E:E,СВОД!E907)</f>
        <v>0</v>
      </c>
      <c r="R907" s="276">
        <f>SUMIFS(Сверхбаза!O:O,Сверхбаза!C:C,СВОД!C907,Сверхбаза!E:E,СВОД!E907)</f>
        <v>0</v>
      </c>
      <c r="S907" s="276">
        <f>SUMIFS(Сверхбаза!Q:Q,Сверхбаза!C:C,СВОД!C907,Сверхбаза!E:E,СВОД!E907)</f>
        <v>0</v>
      </c>
      <c r="T907" s="303">
        <f>SUMIFS(Сверхбаза!G:G,Сверхбаза!C:C,СВОД!C907,Сверхбаза!E:E,СВОД!E907)</f>
        <v>0</v>
      </c>
    </row>
    <row r="908" spans="1:20" outlineLevel="2" x14ac:dyDescent="0.2">
      <c r="A908" s="288">
        <f>VLOOKUP(C908,Округа!B:C,2,FALSE)</f>
        <v>1</v>
      </c>
      <c r="B908" s="361">
        <v>501517</v>
      </c>
      <c r="C908" s="361">
        <v>151701</v>
      </c>
      <c r="D908" s="5" t="s">
        <v>200</v>
      </c>
      <c r="E908" s="349">
        <v>2</v>
      </c>
      <c r="F908" s="350" t="s">
        <v>173</v>
      </c>
      <c r="G908" s="302">
        <f>SUMIFS('Круглосуточный стационар'!J:J,'Круглосуточный стационар'!D:D,СВОД!C908,'Круглосуточный стационар'!F:F,СВОД!E908)/2+SUMIFS(ВМП!J:J,ВМП!D:D,СВОД!C908,ВМП!F:F,СВОД!E908)/2+SUMIFS('Дневной стационар'!J:J,'Дневной стационар'!D:D,СВОД!C908,'Дневной стационар'!F:F,СВОД!E908)/2+SUMIFS(ЭКО!H:H,ЭКО!D:D,СВОД!C908,ЭКО!F:F,СВОД!E908)+SUMIFS(Диализ!J:J,Диализ!E:E,СВОД!C908,Диализ!G:G,СВОД!E908)</f>
        <v>0</v>
      </c>
      <c r="H908" s="276">
        <f>SUMIFS(Поликлиника!H:H,Поликлиника!D:D,СВОД!C908,Поликлиника!F:F,СВОД!E908)</f>
        <v>0</v>
      </c>
      <c r="I908" s="276">
        <f>SUMIFS(Поликлиника!BA:BA,Поликлиника!D:D,СВОД!C908,Поликлиника!F:F,СВОД!E908)</f>
        <v>0</v>
      </c>
      <c r="J908" s="276">
        <f>SUMIFS(Поликлиника!BF:BF,Поликлиника!D:D,СВОД!C908,Поликлиника!F:F,СВОД!E908)</f>
        <v>0</v>
      </c>
      <c r="K908" s="276">
        <f>SUMIFS(Поликлиника!BU:BU,Поликлиника!D:D,СВОД!C908,Поликлиника!F:F,СВОД!E908)</f>
        <v>0</v>
      </c>
      <c r="L908" s="276">
        <f>SUMIFS(Услуги!H:H,Услуги!D:D,СВОД!C908,Услуги!F:F,СВОД!E908)+SUMIFS(Услуги!M:M,Услуги!D:D,СВОД!C908,Услуги!F:F,СВОД!E908)+SUMIFS(Услуги!R:R,Услуги!D:D,СВОД!C908,Услуги!F:F,СВОД!E908)+SUMIFS(Услуги!W:W,Услуги!D:D,СВОД!C908,Услуги!F:F,СВОД!E908)+SUMIFS(Услуги!AB:AB,Услуги!D:D,СВОД!C908,Услуги!F:F,СВОД!E908)+SUMIFS(Услуги!AG:AG,Услуги!D:D,СВОД!C908,Услуги!F:F,СВОД!E908)+SUMIFS(Услуги!AL:AL,Услуги!D:D,СВОД!C908,Услуги!F:F,СВОД!E908)+SUMIFS(Услуги!AQ:AQ,Услуги!D:D,СВОД!C908,Услуги!F:F,СВОД!E908)</f>
        <v>0</v>
      </c>
      <c r="M908" s="276">
        <f>SUMIFS('Скорая мед. помощь'!J:J,'Скорая мед. помощь'!E:E,СВОД!C908,'Скорая мед. помощь'!G:G,СВОД!E908)</f>
        <v>0</v>
      </c>
      <c r="N908" s="303">
        <f>SUMIFS('Круглосуточный стационар'!O:O,'Круглосуточный стационар'!D:D,СВОД!C908,'Круглосуточный стационар'!F:F,СВОД!E908)+SUMIFS(ВМП!O:O,ВМП!D:D,СВОД!C908,ВМП!F:F,СВОД!E908)+SUMIFS('Дневной стационар'!O:O,'Дневной стационар'!D:D,СВОД!C908,'Дневной стационар'!F:F,СВОД!E908)+SUMIFS(ЭКО!M:M,ЭКО!D:D,СВОД!C908,ЭКО!F:F,СВОД!E908)+SUMIFS(Диализ!O:O,Диализ!E:E,СВОД!C908,Диализ!G:G,СВОД!E908)+SUMIFS(Поликлиника!CT:CT,Поликлиника!D:D,СВОД!C908,Поликлиника!F:F,СВОД!E908)+SUMIFS('Скорая мед. помощь'!O:O,'Скорая мед. помощь'!E:E,СВОД!C908,'Скорая мед. помощь'!G:G,СВОД!E908)+SUMIFS(Услуги!AV:AV,Услуги!D:D,СВОД!C908,Услуги!F:F,СВОД!E908)</f>
        <v>0</v>
      </c>
      <c r="O908" s="302">
        <f>SUMIFS(Сверхбаза!L:L,Сверхбаза!C:C,СВОД!C908,Сверхбаза!E:E,СВОД!E908)+SUMIFS(Сверхбаза!M:M,Сверхбаза!C:C,СВОД!C908,Сверхбаза!E:E,СВОД!E908)</f>
        <v>0</v>
      </c>
      <c r="P908" s="276">
        <f>SUMIFS(Сверхбаза!N:N,Сверхбаза!C:C,СВОД!C908,Сверхбаза!E:E,СВОД!E908)</f>
        <v>0</v>
      </c>
      <c r="Q908" s="276">
        <f>SUMIFS(Сверхбаза!P:P,Сверхбаза!C:C,СВОД!C908,Сверхбаза!E:E,СВОД!E908)</f>
        <v>0</v>
      </c>
      <c r="R908" s="276">
        <f>SUMIFS(Сверхбаза!O:O,Сверхбаза!C:C,СВОД!C908,Сверхбаза!E:E,СВОД!E908)</f>
        <v>0</v>
      </c>
      <c r="S908" s="276">
        <f>SUMIFS(Сверхбаза!Q:Q,Сверхбаза!C:C,СВОД!C908,Сверхбаза!E:E,СВОД!E908)</f>
        <v>0</v>
      </c>
      <c r="T908" s="303">
        <f>SUMIFS(Сверхбаза!G:G,Сверхбаза!C:C,СВОД!C908,Сверхбаза!E:E,СВОД!E908)</f>
        <v>0</v>
      </c>
    </row>
    <row r="909" spans="1:20" ht="25.5" outlineLevel="2" x14ac:dyDescent="0.2">
      <c r="A909" s="288">
        <f>VLOOKUP(C909,Округа!B:C,2,FALSE)</f>
        <v>1</v>
      </c>
      <c r="B909" s="361">
        <v>501517</v>
      </c>
      <c r="C909" s="361">
        <v>151701</v>
      </c>
      <c r="D909" s="5" t="s">
        <v>200</v>
      </c>
      <c r="E909" s="349">
        <v>6</v>
      </c>
      <c r="F909" s="350" t="s">
        <v>705</v>
      </c>
      <c r="G909" s="302">
        <f>SUMIFS('Круглосуточный стационар'!J:J,'Круглосуточный стационар'!D:D,СВОД!C909,'Круглосуточный стационар'!F:F,СВОД!E909)/2+SUMIFS(ВМП!J:J,ВМП!D:D,СВОД!C909,ВМП!F:F,СВОД!E909)/2+SUMIFS('Дневной стационар'!J:J,'Дневной стационар'!D:D,СВОД!C909,'Дневной стационар'!F:F,СВОД!E909)/2+SUMIFS(ЭКО!H:H,ЭКО!D:D,СВОД!C909,ЭКО!F:F,СВОД!E909)+SUMIFS(Диализ!J:J,Диализ!E:E,СВОД!C909,Диализ!G:G,СВОД!E909)</f>
        <v>0</v>
      </c>
      <c r="H909" s="276">
        <f>SUMIFS(Поликлиника!H:H,Поликлиника!D:D,СВОД!C909,Поликлиника!F:F,СВОД!E909)</f>
        <v>0</v>
      </c>
      <c r="I909" s="276">
        <f>SUMIFS(Поликлиника!BA:BA,Поликлиника!D:D,СВОД!C909,Поликлиника!F:F,СВОД!E909)</f>
        <v>0</v>
      </c>
      <c r="J909" s="276">
        <f>SUMIFS(Поликлиника!BF:BF,Поликлиника!D:D,СВОД!C909,Поликлиника!F:F,СВОД!E909)</f>
        <v>0</v>
      </c>
      <c r="K909" s="276">
        <f>SUMIFS(Поликлиника!BU:BU,Поликлиника!D:D,СВОД!C909,Поликлиника!F:F,СВОД!E909)</f>
        <v>0</v>
      </c>
      <c r="L909" s="276">
        <f>SUMIFS(Услуги!H:H,Услуги!D:D,СВОД!C909,Услуги!F:F,СВОД!E909)+SUMIFS(Услуги!M:M,Услуги!D:D,СВОД!C909,Услуги!F:F,СВОД!E909)+SUMIFS(Услуги!R:R,Услуги!D:D,СВОД!C909,Услуги!F:F,СВОД!E909)+SUMIFS(Услуги!W:W,Услуги!D:D,СВОД!C909,Услуги!F:F,СВОД!E909)+SUMIFS(Услуги!AB:AB,Услуги!D:D,СВОД!C909,Услуги!F:F,СВОД!E909)+SUMIFS(Услуги!AG:AG,Услуги!D:D,СВОД!C909,Услуги!F:F,СВОД!E909)+SUMIFS(Услуги!AL:AL,Услуги!D:D,СВОД!C909,Услуги!F:F,СВОД!E909)+SUMIFS(Услуги!AQ:AQ,Услуги!D:D,СВОД!C909,Услуги!F:F,СВОД!E909)</f>
        <v>0</v>
      </c>
      <c r="M909" s="276">
        <f>SUMIFS('Скорая мед. помощь'!J:J,'Скорая мед. помощь'!E:E,СВОД!C909,'Скорая мед. помощь'!G:G,СВОД!E909)</f>
        <v>0</v>
      </c>
      <c r="N909" s="303">
        <f>SUMIFS('Круглосуточный стационар'!O:O,'Круглосуточный стационар'!D:D,СВОД!C909,'Круглосуточный стационар'!F:F,СВОД!E909)+SUMIFS(ВМП!O:O,ВМП!D:D,СВОД!C909,ВМП!F:F,СВОД!E909)+SUMIFS('Дневной стационар'!O:O,'Дневной стационар'!D:D,СВОД!C909,'Дневной стационар'!F:F,СВОД!E909)+SUMIFS(ЭКО!M:M,ЭКО!D:D,СВОД!C909,ЭКО!F:F,СВОД!E909)+SUMIFS(Диализ!O:O,Диализ!E:E,СВОД!C909,Диализ!G:G,СВОД!E909)+SUMIFS(Поликлиника!CT:CT,Поликлиника!D:D,СВОД!C909,Поликлиника!F:F,СВОД!E909)+SUMIFS('Скорая мед. помощь'!O:O,'Скорая мед. помощь'!E:E,СВОД!C909,'Скорая мед. помощь'!G:G,СВОД!E909)+SUMIFS(Услуги!AV:AV,Услуги!D:D,СВОД!C909,Услуги!F:F,СВОД!E909)</f>
        <v>0</v>
      </c>
      <c r="O909" s="302">
        <f>SUMIFS(Сверхбаза!L:L,Сверхбаза!C:C,СВОД!C909,Сверхбаза!E:E,СВОД!E909)+SUMIFS(Сверхбаза!M:M,Сверхбаза!C:C,СВОД!C909,Сверхбаза!E:E,СВОД!E909)</f>
        <v>0</v>
      </c>
      <c r="P909" s="276">
        <f>SUMIFS(Сверхбаза!N:N,Сверхбаза!C:C,СВОД!C909,Сверхбаза!E:E,СВОД!E909)</f>
        <v>0</v>
      </c>
      <c r="Q909" s="276">
        <f>SUMIFS(Сверхбаза!P:P,Сверхбаза!C:C,СВОД!C909,Сверхбаза!E:E,СВОД!E909)</f>
        <v>0</v>
      </c>
      <c r="R909" s="276">
        <f>SUMIFS(Сверхбаза!O:O,Сверхбаза!C:C,СВОД!C909,Сверхбаза!E:E,СВОД!E909)</f>
        <v>0</v>
      </c>
      <c r="S909" s="276">
        <f>SUMIFS(Сверхбаза!Q:Q,Сверхбаза!C:C,СВОД!C909,Сверхбаза!E:E,СВОД!E909)</f>
        <v>0</v>
      </c>
      <c r="T909" s="303">
        <f>SUMIFS(Сверхбаза!G:G,Сверхбаза!C:C,СВОД!C909,Сверхбаза!E:E,СВОД!E909)</f>
        <v>0</v>
      </c>
    </row>
    <row r="910" spans="1:20" ht="25.5" outlineLevel="2" x14ac:dyDescent="0.2">
      <c r="A910" s="288">
        <f>VLOOKUP(C910,Округа!B:C,2,FALSE)</f>
        <v>1</v>
      </c>
      <c r="B910" s="361">
        <v>501517</v>
      </c>
      <c r="C910" s="361">
        <v>151701</v>
      </c>
      <c r="D910" s="5" t="s">
        <v>200</v>
      </c>
      <c r="E910" s="349">
        <v>3</v>
      </c>
      <c r="F910" s="350" t="s">
        <v>174</v>
      </c>
      <c r="G910" s="302">
        <f>SUMIFS('Круглосуточный стационар'!J:J,'Круглосуточный стационар'!D:D,СВОД!C910,'Круглосуточный стационар'!F:F,СВОД!E910)/2+SUMIFS(ВМП!J:J,ВМП!D:D,СВОД!C910,ВМП!F:F,СВОД!E910)/2+SUMIFS('Дневной стационар'!J:J,'Дневной стационар'!D:D,СВОД!C910,'Дневной стационар'!F:F,СВОД!E910)/2+SUMIFS(ЭКО!H:H,ЭКО!D:D,СВОД!C910,ЭКО!F:F,СВОД!E910)+SUMIFS(Диализ!J:J,Диализ!E:E,СВОД!C910,Диализ!G:G,СВОД!E910)</f>
        <v>0</v>
      </c>
      <c r="H910" s="276">
        <f>SUMIFS(Поликлиника!H:H,Поликлиника!D:D,СВОД!C910,Поликлиника!F:F,СВОД!E910)</f>
        <v>0</v>
      </c>
      <c r="I910" s="276">
        <f>SUMIFS(Поликлиника!BA:BA,Поликлиника!D:D,СВОД!C910,Поликлиника!F:F,СВОД!E910)</f>
        <v>0</v>
      </c>
      <c r="J910" s="276">
        <f>SUMIFS(Поликлиника!BF:BF,Поликлиника!D:D,СВОД!C910,Поликлиника!F:F,СВОД!E910)</f>
        <v>50</v>
      </c>
      <c r="K910" s="276">
        <f>SUMIFS(Поликлиника!BU:BU,Поликлиника!D:D,СВОД!C910,Поликлиника!F:F,СВОД!E910)</f>
        <v>50</v>
      </c>
      <c r="L910" s="276">
        <f>SUMIFS(Услуги!H:H,Услуги!D:D,СВОД!C910,Услуги!F:F,СВОД!E910)+SUMIFS(Услуги!M:M,Услуги!D:D,СВОД!C910,Услуги!F:F,СВОД!E910)+SUMIFS(Услуги!R:R,Услуги!D:D,СВОД!C910,Услуги!F:F,СВОД!E910)+SUMIFS(Услуги!W:W,Услуги!D:D,СВОД!C910,Услуги!F:F,СВОД!E910)+SUMIFS(Услуги!AB:AB,Услуги!D:D,СВОД!C910,Услуги!F:F,СВОД!E910)+SUMIFS(Услуги!AG:AG,Услуги!D:D,СВОД!C910,Услуги!F:F,СВОД!E910)+SUMIFS(Услуги!AL:AL,Услуги!D:D,СВОД!C910,Услуги!F:F,СВОД!E910)+SUMIFS(Услуги!AQ:AQ,Услуги!D:D,СВОД!C910,Услуги!F:F,СВОД!E910)</f>
        <v>0</v>
      </c>
      <c r="M910" s="276">
        <f>SUMIFS('Скорая мед. помощь'!J:J,'Скорая мед. помощь'!E:E,СВОД!C910,'Скорая мед. помощь'!G:G,СВОД!E910)</f>
        <v>0</v>
      </c>
      <c r="N910" s="303">
        <f>SUMIFS('Круглосуточный стационар'!O:O,'Круглосуточный стационар'!D:D,СВОД!C910,'Круглосуточный стационар'!F:F,СВОД!E910)+SUMIFS(ВМП!O:O,ВМП!D:D,СВОД!C910,ВМП!F:F,СВОД!E910)+SUMIFS('Дневной стационар'!O:O,'Дневной стационар'!D:D,СВОД!C910,'Дневной стационар'!F:F,СВОД!E910)+SUMIFS(ЭКО!M:M,ЭКО!D:D,СВОД!C910,ЭКО!F:F,СВОД!E910)+SUMIFS(Диализ!O:O,Диализ!E:E,СВОД!C910,Диализ!G:G,СВОД!E910)+SUMIFS(Поликлиника!CT:CT,Поликлиника!D:D,СВОД!C910,Поликлиника!F:F,СВОД!E910)+SUMIFS('Скорая мед. помощь'!O:O,'Скорая мед. помощь'!E:E,СВОД!C910,'Скорая мед. помощь'!G:G,СВОД!E910)+SUMIFS(Услуги!AV:AV,Услуги!D:D,СВОД!C910,Услуги!F:F,СВОД!E910)</f>
        <v>79.587425385864421</v>
      </c>
      <c r="O910" s="302">
        <f>SUMIFS(Сверхбаза!L:L,Сверхбаза!C:C,СВОД!C910,Сверхбаза!E:E,СВОД!E910)+SUMIFS(Сверхбаза!M:M,Сверхбаза!C:C,СВОД!C910,Сверхбаза!E:E,СВОД!E910)</f>
        <v>0</v>
      </c>
      <c r="P910" s="276">
        <f>SUMIFS(Сверхбаза!N:N,Сверхбаза!C:C,СВОД!C910,Сверхбаза!E:E,СВОД!E910)</f>
        <v>0</v>
      </c>
      <c r="Q910" s="276">
        <f>SUMIFS(Сверхбаза!P:P,Сверхбаза!C:C,СВОД!C910,Сверхбаза!E:E,СВОД!E910)</f>
        <v>0</v>
      </c>
      <c r="R910" s="276">
        <f>SUMIFS(Сверхбаза!O:O,Сверхбаза!C:C,СВОД!C910,Сверхбаза!E:E,СВОД!E910)</f>
        <v>0</v>
      </c>
      <c r="S910" s="276">
        <f>SUMIFS(Сверхбаза!Q:Q,Сверхбаза!C:C,СВОД!C910,Сверхбаза!E:E,СВОД!E910)</f>
        <v>0</v>
      </c>
      <c r="T910" s="303">
        <f>SUMIFS(Сверхбаза!G:G,Сверхбаза!C:C,СВОД!C910,Сверхбаза!E:E,СВОД!E910)</f>
        <v>0</v>
      </c>
    </row>
    <row r="911" spans="1:20" outlineLevel="2" x14ac:dyDescent="0.2">
      <c r="A911" s="288">
        <f>VLOOKUP(C911,Округа!B:C,2,FALSE)</f>
        <v>1</v>
      </c>
      <c r="B911" s="361">
        <v>501517</v>
      </c>
      <c r="C911" s="361">
        <v>151701</v>
      </c>
      <c r="D911" s="5" t="s">
        <v>200</v>
      </c>
      <c r="E911" s="349">
        <v>7</v>
      </c>
      <c r="F911" s="350" t="s">
        <v>706</v>
      </c>
      <c r="G911" s="302">
        <f>SUMIFS('Круглосуточный стационар'!J:J,'Круглосуточный стационар'!D:D,СВОД!C911,'Круглосуточный стационар'!F:F,СВОД!E911)/2+SUMIFS(ВМП!J:J,ВМП!D:D,СВОД!C911,ВМП!F:F,СВОД!E911)/2+SUMIFS('Дневной стационар'!J:J,'Дневной стационар'!D:D,СВОД!C911,'Дневной стационар'!F:F,СВОД!E911)/2+SUMIFS(ЭКО!H:H,ЭКО!D:D,СВОД!C911,ЭКО!F:F,СВОД!E911)+SUMIFS(Диализ!J:J,Диализ!E:E,СВОД!C911,Диализ!G:G,СВОД!E911)</f>
        <v>0</v>
      </c>
      <c r="H911" s="276">
        <f>SUMIFS(Поликлиника!H:H,Поликлиника!D:D,СВОД!C911,Поликлиника!F:F,СВОД!E911)</f>
        <v>0</v>
      </c>
      <c r="I911" s="276">
        <f>SUMIFS(Поликлиника!BA:BA,Поликлиника!D:D,СВОД!C911,Поликлиника!F:F,СВОД!E911)</f>
        <v>0</v>
      </c>
      <c r="J911" s="276">
        <f>SUMIFS(Поликлиника!BF:BF,Поликлиника!D:D,СВОД!C911,Поликлиника!F:F,СВОД!E911)</f>
        <v>0</v>
      </c>
      <c r="K911" s="276">
        <f>SUMIFS(Поликлиника!BU:BU,Поликлиника!D:D,СВОД!C911,Поликлиника!F:F,СВОД!E911)</f>
        <v>0</v>
      </c>
      <c r="L911" s="276">
        <f>SUMIFS(Услуги!H:H,Услуги!D:D,СВОД!C911,Услуги!F:F,СВОД!E911)+SUMIFS(Услуги!M:M,Услуги!D:D,СВОД!C911,Услуги!F:F,СВОД!E911)+SUMIFS(Услуги!R:R,Услуги!D:D,СВОД!C911,Услуги!F:F,СВОД!E911)+SUMIFS(Услуги!W:W,Услуги!D:D,СВОД!C911,Услуги!F:F,СВОД!E911)+SUMIFS(Услуги!AB:AB,Услуги!D:D,СВОД!C911,Услуги!F:F,СВОД!E911)+SUMIFS(Услуги!AG:AG,Услуги!D:D,СВОД!C911,Услуги!F:F,СВОД!E911)+SUMIFS(Услуги!AL:AL,Услуги!D:D,СВОД!C911,Услуги!F:F,СВОД!E911)+SUMIFS(Услуги!AQ:AQ,Услуги!D:D,СВОД!C911,Услуги!F:F,СВОД!E911)</f>
        <v>0</v>
      </c>
      <c r="M911" s="276">
        <f>SUMIFS('Скорая мед. помощь'!J:J,'Скорая мед. помощь'!E:E,СВОД!C911,'Скорая мед. помощь'!G:G,СВОД!E911)</f>
        <v>0</v>
      </c>
      <c r="N911" s="303">
        <f>SUMIFS('Круглосуточный стационар'!O:O,'Круглосуточный стационар'!D:D,СВОД!C911,'Круглосуточный стационар'!F:F,СВОД!E911)+SUMIFS(ВМП!O:O,ВМП!D:D,СВОД!C911,ВМП!F:F,СВОД!E911)+SUMIFS('Дневной стационар'!O:O,'Дневной стационар'!D:D,СВОД!C911,'Дневной стационар'!F:F,СВОД!E911)+SUMIFS(ЭКО!M:M,ЭКО!D:D,СВОД!C911,ЭКО!F:F,СВОД!E911)+SUMIFS(Диализ!O:O,Диализ!E:E,СВОД!C911,Диализ!G:G,СВОД!E911)+SUMIFS(Поликлиника!CT:CT,Поликлиника!D:D,СВОД!C911,Поликлиника!F:F,СВОД!E911)+SUMIFS('Скорая мед. помощь'!O:O,'Скорая мед. помощь'!E:E,СВОД!C911,'Скорая мед. помощь'!G:G,СВОД!E911)+SUMIFS(Услуги!AV:AV,Услуги!D:D,СВОД!C911,Услуги!F:F,СВОД!E911)</f>
        <v>0</v>
      </c>
      <c r="O911" s="302">
        <f>SUMIFS(Сверхбаза!L:L,Сверхбаза!C:C,СВОД!C911,Сверхбаза!E:E,СВОД!E911)+SUMIFS(Сверхбаза!M:M,Сверхбаза!C:C,СВОД!C911,Сверхбаза!E:E,СВОД!E911)</f>
        <v>0</v>
      </c>
      <c r="P911" s="276">
        <f>SUMIFS(Сверхбаза!N:N,Сверхбаза!C:C,СВОД!C911,Сверхбаза!E:E,СВОД!E911)</f>
        <v>0</v>
      </c>
      <c r="Q911" s="276">
        <f>SUMIFS(Сверхбаза!P:P,Сверхбаза!C:C,СВОД!C911,Сверхбаза!E:E,СВОД!E911)</f>
        <v>0</v>
      </c>
      <c r="R911" s="276">
        <f>SUMIFS(Сверхбаза!O:O,Сверхбаза!C:C,СВОД!C911,Сверхбаза!E:E,СВОД!E911)</f>
        <v>0</v>
      </c>
      <c r="S911" s="276">
        <f>SUMIFS(Сверхбаза!Q:Q,Сверхбаза!C:C,СВОД!C911,Сверхбаза!E:E,СВОД!E911)</f>
        <v>0</v>
      </c>
      <c r="T911" s="303">
        <f>SUMIFS(Сверхбаза!G:G,Сверхбаза!C:C,СВОД!C911,Сверхбаза!E:E,СВОД!E911)</f>
        <v>0</v>
      </c>
    </row>
    <row r="912" spans="1:20" outlineLevel="2" x14ac:dyDescent="0.2">
      <c r="A912" s="288">
        <f>VLOOKUP(C912,Округа!B:C,2,FALSE)</f>
        <v>1</v>
      </c>
      <c r="B912" s="361">
        <v>501517</v>
      </c>
      <c r="C912" s="361">
        <v>151701</v>
      </c>
      <c r="D912" s="5" t="s">
        <v>200</v>
      </c>
      <c r="E912" s="349">
        <v>70</v>
      </c>
      <c r="F912" s="350" t="s">
        <v>707</v>
      </c>
      <c r="G912" s="302">
        <f>SUMIFS('Круглосуточный стационар'!J:J,'Круглосуточный стационар'!D:D,СВОД!C912,'Круглосуточный стационар'!F:F,СВОД!E912)/2+SUMIFS(ВМП!J:J,ВМП!D:D,СВОД!C912,ВМП!F:F,СВОД!E912)/2+SUMIFS('Дневной стационар'!J:J,'Дневной стационар'!D:D,СВОД!C912,'Дневной стационар'!F:F,СВОД!E912)/2+SUMIFS(ЭКО!H:H,ЭКО!D:D,СВОД!C912,ЭКО!F:F,СВОД!E912)+SUMIFS(Диализ!J:J,Диализ!E:E,СВОД!C912,Диализ!G:G,СВОД!E912)</f>
        <v>0</v>
      </c>
      <c r="H912" s="276">
        <f>SUMIFS(Поликлиника!H:H,Поликлиника!D:D,СВОД!C912,Поликлиника!F:F,СВОД!E912)</f>
        <v>0</v>
      </c>
      <c r="I912" s="276">
        <f>SUMIFS(Поликлиника!BA:BA,Поликлиника!D:D,СВОД!C912,Поликлиника!F:F,СВОД!E912)</f>
        <v>0</v>
      </c>
      <c r="J912" s="276">
        <f>SUMIFS(Поликлиника!BF:BF,Поликлиника!D:D,СВОД!C912,Поликлиника!F:F,СВОД!E912)</f>
        <v>0</v>
      </c>
      <c r="K912" s="276">
        <f>SUMIFS(Поликлиника!BU:BU,Поликлиника!D:D,СВОД!C912,Поликлиника!F:F,СВОД!E912)</f>
        <v>0</v>
      </c>
      <c r="L912" s="276">
        <f>SUMIFS(Услуги!H:H,Услуги!D:D,СВОД!C912,Услуги!F:F,СВОД!E912)+SUMIFS(Услуги!M:M,Услуги!D:D,СВОД!C912,Услуги!F:F,СВОД!E912)+SUMIFS(Услуги!R:R,Услуги!D:D,СВОД!C912,Услуги!F:F,СВОД!E912)+SUMIFS(Услуги!W:W,Услуги!D:D,СВОД!C912,Услуги!F:F,СВОД!E912)+SUMIFS(Услуги!AB:AB,Услуги!D:D,СВОД!C912,Услуги!F:F,СВОД!E912)+SUMIFS(Услуги!AG:AG,Услуги!D:D,СВОД!C912,Услуги!F:F,СВОД!E912)+SUMIFS(Услуги!AL:AL,Услуги!D:D,СВОД!C912,Услуги!F:F,СВОД!E912)+SUMIFS(Услуги!AQ:AQ,Услуги!D:D,СВОД!C912,Услуги!F:F,СВОД!E912)</f>
        <v>0</v>
      </c>
      <c r="M912" s="276">
        <f>SUMIFS('Скорая мед. помощь'!J:J,'Скорая мед. помощь'!E:E,СВОД!C912,'Скорая мед. помощь'!G:G,СВОД!E912)</f>
        <v>0</v>
      </c>
      <c r="N912" s="303">
        <f>SUMIFS('Круглосуточный стационар'!O:O,'Круглосуточный стационар'!D:D,СВОД!C912,'Круглосуточный стационар'!F:F,СВОД!E912)+SUMIFS(ВМП!O:O,ВМП!D:D,СВОД!C912,ВМП!F:F,СВОД!E912)+SUMIFS('Дневной стационар'!O:O,'Дневной стационар'!D:D,СВОД!C912,'Дневной стационар'!F:F,СВОД!E912)+SUMIFS(ЭКО!M:M,ЭКО!D:D,СВОД!C912,ЭКО!F:F,СВОД!E912)+SUMIFS(Диализ!O:O,Диализ!E:E,СВОД!C912,Диализ!G:G,СВОД!E912)+SUMIFS(Поликлиника!CT:CT,Поликлиника!D:D,СВОД!C912,Поликлиника!F:F,СВОД!E912)+SUMIFS('Скорая мед. помощь'!O:O,'Скорая мед. помощь'!E:E,СВОД!C912,'Скорая мед. помощь'!G:G,СВОД!E912)+SUMIFS(Услуги!AV:AV,Услуги!D:D,СВОД!C912,Услуги!F:F,СВОД!E912)</f>
        <v>0</v>
      </c>
      <c r="O912" s="302">
        <f>SUMIFS(Сверхбаза!L:L,Сверхбаза!C:C,СВОД!C912,Сверхбаза!E:E,СВОД!E912)+SUMIFS(Сверхбаза!M:M,Сверхбаза!C:C,СВОД!C912,Сверхбаза!E:E,СВОД!E912)</f>
        <v>0</v>
      </c>
      <c r="P912" s="276">
        <f>SUMIFS(Сверхбаза!N:N,Сверхбаза!C:C,СВОД!C912,Сверхбаза!E:E,СВОД!E912)</f>
        <v>0</v>
      </c>
      <c r="Q912" s="276">
        <f>SUMIFS(Сверхбаза!P:P,Сверхбаза!C:C,СВОД!C912,Сверхбаза!E:E,СВОД!E912)</f>
        <v>0</v>
      </c>
      <c r="R912" s="276">
        <f>SUMIFS(Сверхбаза!O:O,Сверхбаза!C:C,СВОД!C912,Сверхбаза!E:E,СВОД!E912)</f>
        <v>0</v>
      </c>
      <c r="S912" s="276">
        <f>SUMIFS(Сверхбаза!Q:Q,Сверхбаза!C:C,СВОД!C912,Сверхбаза!E:E,СВОД!E912)</f>
        <v>0</v>
      </c>
      <c r="T912" s="303">
        <f>SUMIFS(Сверхбаза!G:G,Сверхбаза!C:C,СВОД!C912,Сверхбаза!E:E,СВОД!E912)</f>
        <v>0</v>
      </c>
    </row>
    <row r="913" spans="1:20" outlineLevel="2" x14ac:dyDescent="0.2">
      <c r="A913" s="288">
        <f>VLOOKUP(C913,Округа!B:C,2,FALSE)</f>
        <v>1</v>
      </c>
      <c r="B913" s="361">
        <v>501517</v>
      </c>
      <c r="C913" s="361">
        <v>151701</v>
      </c>
      <c r="D913" s="5" t="s">
        <v>200</v>
      </c>
      <c r="E913" s="349">
        <v>94</v>
      </c>
      <c r="F913" s="350" t="s">
        <v>157</v>
      </c>
      <c r="G913" s="302">
        <f>SUMIFS('Круглосуточный стационар'!J:J,'Круглосуточный стационар'!D:D,СВОД!C913,'Круглосуточный стационар'!F:F,СВОД!E913)/2+SUMIFS(ВМП!J:J,ВМП!D:D,СВОД!C913,ВМП!F:F,СВОД!E913)/2+SUMIFS('Дневной стационар'!J:J,'Дневной стационар'!D:D,СВОД!C913,'Дневной стационар'!F:F,СВОД!E913)/2+SUMIFS(ЭКО!H:H,ЭКО!D:D,СВОД!C913,ЭКО!F:F,СВОД!E913)+SUMIFS(Диализ!J:J,Диализ!E:E,СВОД!C913,Диализ!G:G,СВОД!E913)</f>
        <v>0</v>
      </c>
      <c r="H913" s="276">
        <f>SUMIFS(Поликлиника!H:H,Поликлиника!D:D,СВОД!C913,Поликлиника!F:F,СВОД!E913)</f>
        <v>0</v>
      </c>
      <c r="I913" s="276">
        <f>SUMIFS(Поликлиника!BA:BA,Поликлиника!D:D,СВОД!C913,Поликлиника!F:F,СВОД!E913)</f>
        <v>0</v>
      </c>
      <c r="J913" s="276">
        <f>SUMIFS(Поликлиника!BF:BF,Поликлиника!D:D,СВОД!C913,Поликлиника!F:F,СВОД!E913)</f>
        <v>0</v>
      </c>
      <c r="K913" s="276">
        <f>SUMIFS(Поликлиника!BU:BU,Поликлиника!D:D,СВОД!C913,Поликлиника!F:F,СВОД!E913)</f>
        <v>0</v>
      </c>
      <c r="L913" s="276">
        <f>SUMIFS(Услуги!H:H,Услуги!D:D,СВОД!C913,Услуги!F:F,СВОД!E913)+SUMIFS(Услуги!M:M,Услуги!D:D,СВОД!C913,Услуги!F:F,СВОД!E913)+SUMIFS(Услуги!R:R,Услуги!D:D,СВОД!C913,Услуги!F:F,СВОД!E913)+SUMIFS(Услуги!W:W,Услуги!D:D,СВОД!C913,Услуги!F:F,СВОД!E913)+SUMIFS(Услуги!AB:AB,Услуги!D:D,СВОД!C913,Услуги!F:F,СВОД!E913)+SUMIFS(Услуги!AG:AG,Услуги!D:D,СВОД!C913,Услуги!F:F,СВОД!E913)+SUMIFS(Услуги!AL:AL,Услуги!D:D,СВОД!C913,Услуги!F:F,СВОД!E913)+SUMIFS(Услуги!AQ:AQ,Услуги!D:D,СВОД!C913,Услуги!F:F,СВОД!E913)</f>
        <v>0</v>
      </c>
      <c r="M913" s="276">
        <f>SUMIFS('Скорая мед. помощь'!J:J,'Скорая мед. помощь'!E:E,СВОД!C913,'Скорая мед. помощь'!G:G,СВОД!E913)</f>
        <v>0</v>
      </c>
      <c r="N913" s="303">
        <f>SUMIFS('Круглосуточный стационар'!O:O,'Круглосуточный стационар'!D:D,СВОД!C913,'Круглосуточный стационар'!F:F,СВОД!E913)+SUMIFS(ВМП!O:O,ВМП!D:D,СВОД!C913,ВМП!F:F,СВОД!E913)+SUMIFS('Дневной стационар'!O:O,'Дневной стационар'!D:D,СВОД!C913,'Дневной стационар'!F:F,СВОД!E913)+SUMIFS(ЭКО!M:M,ЭКО!D:D,СВОД!C913,ЭКО!F:F,СВОД!E913)+SUMIFS(Диализ!O:O,Диализ!E:E,СВОД!C913,Диализ!G:G,СВОД!E913)+SUMIFS(Поликлиника!CT:CT,Поликлиника!D:D,СВОД!C913,Поликлиника!F:F,СВОД!E913)+SUMIFS('Скорая мед. помощь'!O:O,'Скорая мед. помощь'!E:E,СВОД!C913,'Скорая мед. помощь'!G:G,СВОД!E913)+SUMIFS(Услуги!AV:AV,Услуги!D:D,СВОД!C913,Услуги!F:F,СВОД!E913)</f>
        <v>0</v>
      </c>
      <c r="O913" s="302">
        <f>SUMIFS(Сверхбаза!L:L,Сверхбаза!C:C,СВОД!C913,Сверхбаза!E:E,СВОД!E913)+SUMIFS(Сверхбаза!M:M,Сверхбаза!C:C,СВОД!C913,Сверхбаза!E:E,СВОД!E913)</f>
        <v>0</v>
      </c>
      <c r="P913" s="276">
        <f>SUMIFS(Сверхбаза!N:N,Сверхбаза!C:C,СВОД!C913,Сверхбаза!E:E,СВОД!E913)</f>
        <v>0</v>
      </c>
      <c r="Q913" s="276">
        <f>SUMIFS(Сверхбаза!P:P,Сверхбаза!C:C,СВОД!C913,Сверхбаза!E:E,СВОД!E913)</f>
        <v>0</v>
      </c>
      <c r="R913" s="276">
        <f>SUMIFS(Сверхбаза!O:O,Сверхбаза!C:C,СВОД!C913,Сверхбаза!E:E,СВОД!E913)</f>
        <v>0</v>
      </c>
      <c r="S913" s="276">
        <f>SUMIFS(Сверхбаза!Q:Q,Сверхбаза!C:C,СВОД!C913,Сверхбаза!E:E,СВОД!E913)</f>
        <v>0</v>
      </c>
      <c r="T913" s="303">
        <f>SUMIFS(Сверхбаза!G:G,Сверхбаза!C:C,СВОД!C913,Сверхбаза!E:E,СВОД!E913)</f>
        <v>0</v>
      </c>
    </row>
    <row r="914" spans="1:20" outlineLevel="1" x14ac:dyDescent="0.2">
      <c r="A914" s="289"/>
      <c r="B914" s="279"/>
      <c r="C914" s="279" t="str">
        <f>CONCATENATE(C913," ","Итог")</f>
        <v>151701 Итог</v>
      </c>
      <c r="D914" s="280"/>
      <c r="E914" s="351"/>
      <c r="F914" s="352"/>
      <c r="G914" s="304"/>
      <c r="H914" s="281"/>
      <c r="I914" s="281"/>
      <c r="J914" s="281"/>
      <c r="K914" s="281"/>
      <c r="L914" s="281"/>
      <c r="M914" s="281"/>
      <c r="N914" s="305">
        <f>SUBTOTAL(9,N906:N913)</f>
        <v>79.587425385864421</v>
      </c>
      <c r="O914" s="304"/>
      <c r="P914" s="281"/>
      <c r="Q914" s="281"/>
      <c r="R914" s="281"/>
      <c r="S914" s="281"/>
      <c r="T914" s="305">
        <f>SUBTOTAL(9,T906:T913)</f>
        <v>0</v>
      </c>
    </row>
    <row r="915" spans="1:20" ht="25.5" outlineLevel="2" x14ac:dyDescent="0.2">
      <c r="A915" s="287">
        <f>VLOOKUP(C915,Округа!B:C,2,FALSE)</f>
        <v>1</v>
      </c>
      <c r="B915" s="8">
        <v>502801</v>
      </c>
      <c r="C915" s="8">
        <v>280101</v>
      </c>
      <c r="D915" s="9" t="s">
        <v>324</v>
      </c>
      <c r="E915" s="347">
        <v>1</v>
      </c>
      <c r="F915" s="348" t="s">
        <v>12</v>
      </c>
      <c r="G915" s="300">
        <f>SUMIFS('Круглосуточный стационар'!J:J,'Круглосуточный стационар'!D:D,СВОД!C915,'Круглосуточный стационар'!F:F,СВОД!E915)/2+SUMIFS(ВМП!J:J,ВМП!D:D,СВОД!C915,ВМП!F:F,СВОД!E915)/2+SUMIFS('Дневной стационар'!J:J,'Дневной стационар'!D:D,СВОД!C915,'Дневной стационар'!F:F,СВОД!E915)/2+SUMIFS(ЭКО!H:H,ЭКО!D:D,СВОД!C915,ЭКО!F:F,СВОД!E915)+SUMIFS(Диализ!J:J,Диализ!E:E,СВОД!C915,Диализ!G:G,СВОД!E915)</f>
        <v>32834</v>
      </c>
      <c r="H915" s="278">
        <f>SUMIFS(Поликлиника!H:H,Поликлиника!D:D,СВОД!C915,Поликлиника!F:F,СВОД!E915)</f>
        <v>0</v>
      </c>
      <c r="I915" s="278">
        <f>SUMIFS(Поликлиника!BA:BA,Поликлиника!D:D,СВОД!C915,Поликлиника!F:F,СВОД!E915)</f>
        <v>0</v>
      </c>
      <c r="J915" s="278">
        <f>SUMIFS(Поликлиника!BF:BF,Поликлиника!D:D,СВОД!C915,Поликлиника!F:F,СВОД!E915)</f>
        <v>0</v>
      </c>
      <c r="K915" s="278">
        <f>SUMIFS(Поликлиника!BU:BU,Поликлиника!D:D,СВОД!C915,Поликлиника!F:F,СВОД!E915)</f>
        <v>0</v>
      </c>
      <c r="L915" s="278">
        <f>SUMIFS(Услуги!H:H,Услуги!D:D,СВОД!C915,Услуги!F:F,СВОД!E915)+SUMIFS(Услуги!M:M,Услуги!D:D,СВОД!C915,Услуги!F:F,СВОД!E915)+SUMIFS(Услуги!R:R,Услуги!D:D,СВОД!C915,Услуги!F:F,СВОД!E915)+SUMIFS(Услуги!W:W,Услуги!D:D,СВОД!C915,Услуги!F:F,СВОД!E915)+SUMIFS(Услуги!AB:AB,Услуги!D:D,СВОД!C915,Услуги!F:F,СВОД!E915)+SUMIFS(Услуги!AG:AG,Услуги!D:D,СВОД!C915,Услуги!F:F,СВОД!E915)+SUMIFS(Услуги!AL:AL,Услуги!D:D,СВОД!C915,Услуги!F:F,СВОД!E915)+SUMIFS(Услуги!AQ:AQ,Услуги!D:D,СВОД!C915,Услуги!F:F,СВОД!E915)</f>
        <v>0</v>
      </c>
      <c r="M915" s="278">
        <f>SUMIFS('Скорая мед. помощь'!J:J,'Скорая мед. помощь'!E:E,СВОД!C915,'Скорая мед. помощь'!G:G,СВОД!E915)</f>
        <v>0</v>
      </c>
      <c r="N915" s="301">
        <f>SUMIFS('Круглосуточный стационар'!O:O,'Круглосуточный стационар'!D:D,СВОД!C915,'Круглосуточный стационар'!F:F,СВОД!E915)+SUMIFS(ВМП!O:O,ВМП!D:D,СВОД!C915,ВМП!F:F,СВОД!E915)+SUMIFS('Дневной стационар'!O:O,'Дневной стационар'!D:D,СВОД!C915,'Дневной стационар'!F:F,СВОД!E915)+SUMIFS(ЭКО!M:M,ЭКО!D:D,СВОД!C915,ЭКО!F:F,СВОД!E915)+SUMIFS(Диализ!O:O,Диализ!E:E,СВОД!C915,Диализ!G:G,СВОД!E915)+SUMIFS(Поликлиника!CT:CT,Поликлиника!D:D,СВОД!C915,Поликлиника!F:F,СВОД!E915)+SUMIFS('Скорая мед. помощь'!O:O,'Скорая мед. помощь'!E:E,СВОД!C915,'Скорая мед. помощь'!G:G,СВОД!E915)+SUMIFS(Услуги!AV:AV,Услуги!D:D,СВОД!C915,Услуги!F:F,СВОД!E915)</f>
        <v>893412.54723859672</v>
      </c>
      <c r="O915" s="300">
        <f>SUMIFS(Сверхбаза!L:L,Сверхбаза!C:C,СВОД!C915,Сверхбаза!E:E,СВОД!E915)+SUMIFS(Сверхбаза!M:M,Сверхбаза!C:C,СВОД!C915,Сверхбаза!E:E,СВОД!E915)</f>
        <v>0</v>
      </c>
      <c r="P915" s="278">
        <f>SUMIFS(Сверхбаза!N:N,Сверхбаза!C:C,СВОД!C915,Сверхбаза!E:E,СВОД!E915)</f>
        <v>0</v>
      </c>
      <c r="Q915" s="278">
        <f>SUMIFS(Сверхбаза!P:P,Сверхбаза!C:C,СВОД!C915,Сверхбаза!E:E,СВОД!E915)</f>
        <v>0</v>
      </c>
      <c r="R915" s="278">
        <f>SUMIFS(Сверхбаза!O:O,Сверхбаза!C:C,СВОД!C915,Сверхбаза!E:E,СВОД!E915)</f>
        <v>0</v>
      </c>
      <c r="S915" s="278">
        <f>SUMIFS(Сверхбаза!Q:Q,Сверхбаза!C:C,СВОД!C915,Сверхбаза!E:E,СВОД!E915)</f>
        <v>0</v>
      </c>
      <c r="T915" s="301">
        <f>SUMIFS(Сверхбаза!G:G,Сверхбаза!C:C,СВОД!C915,Сверхбаза!E:E,СВОД!E915)</f>
        <v>0</v>
      </c>
    </row>
    <row r="916" spans="1:20" ht="25.5" outlineLevel="2" x14ac:dyDescent="0.2">
      <c r="A916" s="288">
        <f>VLOOKUP(C916,Округа!B:C,2,FALSE)</f>
        <v>1</v>
      </c>
      <c r="B916" s="361">
        <v>502801</v>
      </c>
      <c r="C916" s="361">
        <v>280101</v>
      </c>
      <c r="D916" s="5" t="s">
        <v>324</v>
      </c>
      <c r="E916" s="349">
        <v>13</v>
      </c>
      <c r="F916" s="350" t="s">
        <v>704</v>
      </c>
      <c r="G916" s="302">
        <f>SUMIFS('Круглосуточный стационар'!J:J,'Круглосуточный стационар'!D:D,СВОД!C916,'Круглосуточный стационар'!F:F,СВОД!E916)/2+SUMIFS(ВМП!J:J,ВМП!D:D,СВОД!C916,ВМП!F:F,СВОД!E916)/2+SUMIFS('Дневной стационар'!J:J,'Дневной стационар'!D:D,СВОД!C916,'Дневной стационар'!F:F,СВОД!E916)/2+SUMIFS(ЭКО!H:H,ЭКО!D:D,СВОД!C916,ЭКО!F:F,СВОД!E916)+SUMIFS(Диализ!J:J,Диализ!E:E,СВОД!C916,Диализ!G:G,СВОД!E916)</f>
        <v>1295</v>
      </c>
      <c r="H916" s="276">
        <f>SUMIFS(Поликлиника!H:H,Поликлиника!D:D,СВОД!C916,Поликлиника!F:F,СВОД!E916)</f>
        <v>0</v>
      </c>
      <c r="I916" s="276">
        <f>SUMIFS(Поликлиника!BA:BA,Поликлиника!D:D,СВОД!C916,Поликлиника!F:F,СВОД!E916)</f>
        <v>0</v>
      </c>
      <c r="J916" s="276">
        <f>SUMIFS(Поликлиника!BF:BF,Поликлиника!D:D,СВОД!C916,Поликлиника!F:F,СВОД!E916)</f>
        <v>0</v>
      </c>
      <c r="K916" s="276">
        <f>SUMIFS(Поликлиника!BU:BU,Поликлиника!D:D,СВОД!C916,Поликлиника!F:F,СВОД!E916)</f>
        <v>0</v>
      </c>
      <c r="L916" s="276">
        <f>SUMIFS(Услуги!H:H,Услуги!D:D,СВОД!C916,Услуги!F:F,СВОД!E916)+SUMIFS(Услуги!M:M,Услуги!D:D,СВОД!C916,Услуги!F:F,СВОД!E916)+SUMIFS(Услуги!R:R,Услуги!D:D,СВОД!C916,Услуги!F:F,СВОД!E916)+SUMIFS(Услуги!W:W,Услуги!D:D,СВОД!C916,Услуги!F:F,СВОД!E916)+SUMIFS(Услуги!AB:AB,Услуги!D:D,СВОД!C916,Услуги!F:F,СВОД!E916)+SUMIFS(Услуги!AG:AG,Услуги!D:D,СВОД!C916,Услуги!F:F,СВОД!E916)+SUMIFS(Услуги!AL:AL,Услуги!D:D,СВОД!C916,Услуги!F:F,СВОД!E916)+SUMIFS(Услуги!AQ:AQ,Услуги!D:D,СВОД!C916,Услуги!F:F,СВОД!E916)</f>
        <v>0</v>
      </c>
      <c r="M916" s="276">
        <f>SUMIFS('Скорая мед. помощь'!J:J,'Скорая мед. помощь'!E:E,СВОД!C916,'Скорая мед. помощь'!G:G,СВОД!E916)</f>
        <v>0</v>
      </c>
      <c r="N916" s="303">
        <f>SUMIFS('Круглосуточный стационар'!O:O,'Круглосуточный стационар'!D:D,СВОД!C916,'Круглосуточный стационар'!F:F,СВОД!E916)+SUMIFS(ВМП!O:O,ВМП!D:D,СВОД!C916,ВМП!F:F,СВОД!E916)+SUMIFS('Дневной стационар'!O:O,'Дневной стационар'!D:D,СВОД!C916,'Дневной стационар'!F:F,СВОД!E916)+SUMIFS(ЭКО!M:M,ЭКО!D:D,СВОД!C916,ЭКО!F:F,СВОД!E916)+SUMIFS(Диализ!O:O,Диализ!E:E,СВОД!C916,Диализ!G:G,СВОД!E916)+SUMIFS(Поликлиника!CT:CT,Поликлиника!D:D,СВОД!C916,Поликлиника!F:F,СВОД!E916)+SUMIFS('Скорая мед. помощь'!O:O,'Скорая мед. помощь'!E:E,СВОД!C916,'Скорая мед. помощь'!G:G,СВОД!E916)+SUMIFS(Услуги!AV:AV,Услуги!D:D,СВОД!C916,Услуги!F:F,СВОД!E916)</f>
        <v>236649.93242246381</v>
      </c>
      <c r="O916" s="302">
        <f>SUMIFS(Сверхбаза!L:L,Сверхбаза!C:C,СВОД!C916,Сверхбаза!E:E,СВОД!E916)+SUMIFS(Сверхбаза!M:M,Сверхбаза!C:C,СВОД!C916,Сверхбаза!E:E,СВОД!E916)</f>
        <v>0</v>
      </c>
      <c r="P916" s="276">
        <f>SUMIFS(Сверхбаза!N:N,Сверхбаза!C:C,СВОД!C916,Сверхбаза!E:E,СВОД!E916)</f>
        <v>0</v>
      </c>
      <c r="Q916" s="276">
        <f>SUMIFS(Сверхбаза!P:P,Сверхбаза!C:C,СВОД!C916,Сверхбаза!E:E,СВОД!E916)</f>
        <v>0</v>
      </c>
      <c r="R916" s="276">
        <f>SUMIFS(Сверхбаза!O:O,Сверхбаза!C:C,СВОД!C916,Сверхбаза!E:E,СВОД!E916)</f>
        <v>0</v>
      </c>
      <c r="S916" s="276">
        <f>SUMIFS(Сверхбаза!Q:Q,Сверхбаза!C:C,СВОД!C916,Сверхбаза!E:E,СВОД!E916)</f>
        <v>0</v>
      </c>
      <c r="T916" s="303">
        <f>SUMIFS(Сверхбаза!G:G,Сверхбаза!C:C,СВОД!C916,Сверхбаза!E:E,СВОД!E916)</f>
        <v>0</v>
      </c>
    </row>
    <row r="917" spans="1:20" ht="25.5" outlineLevel="2" x14ac:dyDescent="0.2">
      <c r="A917" s="288">
        <f>VLOOKUP(C917,Округа!B:C,2,FALSE)</f>
        <v>1</v>
      </c>
      <c r="B917" s="361">
        <v>502801</v>
      </c>
      <c r="C917" s="361">
        <v>280101</v>
      </c>
      <c r="D917" s="5" t="s">
        <v>324</v>
      </c>
      <c r="E917" s="349">
        <v>2</v>
      </c>
      <c r="F917" s="350" t="s">
        <v>173</v>
      </c>
      <c r="G917" s="302">
        <f>SUMIFS('Круглосуточный стационар'!J:J,'Круглосуточный стационар'!D:D,СВОД!C917,'Круглосуточный стационар'!F:F,СВОД!E917)/2+SUMIFS(ВМП!J:J,ВМП!D:D,СВОД!C917,ВМП!F:F,СВОД!E917)/2+SUMIFS('Дневной стационар'!J:J,'Дневной стационар'!D:D,СВОД!C917,'Дневной стационар'!F:F,СВОД!E917)/2+SUMIFS(ЭКО!H:H,ЭКО!D:D,СВОД!C917,ЭКО!F:F,СВОД!E917)+SUMIFS(Диализ!J:J,Диализ!E:E,СВОД!C917,Диализ!G:G,СВОД!E917)</f>
        <v>5045</v>
      </c>
      <c r="H917" s="276">
        <f>SUMIFS(Поликлиника!H:H,Поликлиника!D:D,СВОД!C917,Поликлиника!F:F,СВОД!E917)</f>
        <v>0</v>
      </c>
      <c r="I917" s="276">
        <f>SUMIFS(Поликлиника!BA:BA,Поликлиника!D:D,СВОД!C917,Поликлиника!F:F,СВОД!E917)</f>
        <v>0</v>
      </c>
      <c r="J917" s="276">
        <f>SUMIFS(Поликлиника!BF:BF,Поликлиника!D:D,СВОД!C917,Поликлиника!F:F,СВОД!E917)</f>
        <v>0</v>
      </c>
      <c r="K917" s="276">
        <f>SUMIFS(Поликлиника!BU:BU,Поликлиника!D:D,СВОД!C917,Поликлиника!F:F,СВОД!E917)</f>
        <v>0</v>
      </c>
      <c r="L917" s="276">
        <f>SUMIFS(Услуги!H:H,Услуги!D:D,СВОД!C917,Услуги!F:F,СВОД!E917)+SUMIFS(Услуги!M:M,Услуги!D:D,СВОД!C917,Услуги!F:F,СВОД!E917)+SUMIFS(Услуги!R:R,Услуги!D:D,СВОД!C917,Услуги!F:F,СВОД!E917)+SUMIFS(Услуги!W:W,Услуги!D:D,СВОД!C917,Услуги!F:F,СВОД!E917)+SUMIFS(Услуги!AB:AB,Услуги!D:D,СВОД!C917,Услуги!F:F,СВОД!E917)+SUMIFS(Услуги!AG:AG,Услуги!D:D,СВОД!C917,Услуги!F:F,СВОД!E917)+SUMIFS(Услуги!AL:AL,Услуги!D:D,СВОД!C917,Услуги!F:F,СВОД!E917)+SUMIFS(Услуги!AQ:AQ,Услуги!D:D,СВОД!C917,Услуги!F:F,СВОД!E917)</f>
        <v>0</v>
      </c>
      <c r="M917" s="276">
        <f>SUMIFS('Скорая мед. помощь'!J:J,'Скорая мед. помощь'!E:E,СВОД!C917,'Скорая мед. помощь'!G:G,СВОД!E917)</f>
        <v>0</v>
      </c>
      <c r="N917" s="303">
        <f>SUMIFS('Круглосуточный стационар'!O:O,'Круглосуточный стационар'!D:D,СВОД!C917,'Круглосуточный стационар'!F:F,СВОД!E917)+SUMIFS(ВМП!O:O,ВМП!D:D,СВОД!C917,ВМП!F:F,СВОД!E917)+SUMIFS('Дневной стационар'!O:O,'Дневной стационар'!D:D,СВОД!C917,'Дневной стационар'!F:F,СВОД!E917)+SUMIFS(ЭКО!M:M,ЭКО!D:D,СВОД!C917,ЭКО!F:F,СВОД!E917)+SUMIFS(Диализ!O:O,Диализ!E:E,СВОД!C917,Диализ!G:G,СВОД!E917)+SUMIFS(Поликлиника!CT:CT,Поликлиника!D:D,СВОД!C917,Поликлиника!F:F,СВОД!E917)+SUMIFS('Скорая мед. помощь'!O:O,'Скорая мед. помощь'!E:E,СВОД!C917,'Скорая мед. помощь'!G:G,СВОД!E917)+SUMIFS(Услуги!AV:AV,Услуги!D:D,СВОД!C917,Услуги!F:F,СВОД!E917)</f>
        <v>45471.301298499995</v>
      </c>
      <c r="O917" s="302">
        <f>SUMIFS(Сверхбаза!L:L,Сверхбаза!C:C,СВОД!C917,Сверхбаза!E:E,СВОД!E917)+SUMIFS(Сверхбаза!M:M,Сверхбаза!C:C,СВОД!C917,Сверхбаза!E:E,СВОД!E917)</f>
        <v>0</v>
      </c>
      <c r="P917" s="276">
        <f>SUMIFS(Сверхбаза!N:N,Сверхбаза!C:C,СВОД!C917,Сверхбаза!E:E,СВОД!E917)</f>
        <v>0</v>
      </c>
      <c r="Q917" s="276">
        <f>SUMIFS(Сверхбаза!P:P,Сверхбаза!C:C,СВОД!C917,Сверхбаза!E:E,СВОД!E917)</f>
        <v>0</v>
      </c>
      <c r="R917" s="276">
        <f>SUMIFS(Сверхбаза!O:O,Сверхбаза!C:C,СВОД!C917,Сверхбаза!E:E,СВОД!E917)</f>
        <v>0</v>
      </c>
      <c r="S917" s="276">
        <f>SUMIFS(Сверхбаза!Q:Q,Сверхбаза!C:C,СВОД!C917,Сверхбаза!E:E,СВОД!E917)</f>
        <v>0</v>
      </c>
      <c r="T917" s="303">
        <f>SUMIFS(Сверхбаза!G:G,Сверхбаза!C:C,СВОД!C917,Сверхбаза!E:E,СВОД!E917)</f>
        <v>0</v>
      </c>
    </row>
    <row r="918" spans="1:20" ht="25.5" outlineLevel="2" x14ac:dyDescent="0.2">
      <c r="A918" s="288">
        <f>VLOOKUP(C918,Округа!B:C,2,FALSE)</f>
        <v>1</v>
      </c>
      <c r="B918" s="361">
        <v>502801</v>
      </c>
      <c r="C918" s="361">
        <v>280101</v>
      </c>
      <c r="D918" s="5" t="s">
        <v>324</v>
      </c>
      <c r="E918" s="349">
        <v>6</v>
      </c>
      <c r="F918" s="350" t="s">
        <v>705</v>
      </c>
      <c r="G918" s="302">
        <f>SUMIFS('Круглосуточный стационар'!J:J,'Круглосуточный стационар'!D:D,СВОД!C918,'Круглосуточный стационар'!F:F,СВОД!E918)/2+SUMIFS(ВМП!J:J,ВМП!D:D,СВОД!C918,ВМП!F:F,СВОД!E918)/2+SUMIFS('Дневной стационар'!J:J,'Дневной стационар'!D:D,СВОД!C918,'Дневной стационар'!F:F,СВОД!E918)/2+SUMIFS(ЭКО!H:H,ЭКО!D:D,СВОД!C918,ЭКО!F:F,СВОД!E918)+SUMIFS(Диализ!J:J,Диализ!E:E,СВОД!C918,Диализ!G:G,СВОД!E918)</f>
        <v>0</v>
      </c>
      <c r="H918" s="276">
        <f>SUMIFS(Поликлиника!H:H,Поликлиника!D:D,СВОД!C918,Поликлиника!F:F,СВОД!E918)</f>
        <v>0</v>
      </c>
      <c r="I918" s="276">
        <f>SUMIFS(Поликлиника!BA:BA,Поликлиника!D:D,СВОД!C918,Поликлиника!F:F,СВОД!E918)</f>
        <v>0</v>
      </c>
      <c r="J918" s="276">
        <f>SUMIFS(Поликлиника!BF:BF,Поликлиника!D:D,СВОД!C918,Поликлиника!F:F,СВОД!E918)</f>
        <v>0</v>
      </c>
      <c r="K918" s="276">
        <f>SUMIFS(Поликлиника!BU:BU,Поликлиника!D:D,СВОД!C918,Поликлиника!F:F,СВОД!E918)</f>
        <v>0</v>
      </c>
      <c r="L918" s="276">
        <f>SUMIFS(Услуги!H:H,Услуги!D:D,СВОД!C918,Услуги!F:F,СВОД!E918)+SUMIFS(Услуги!M:M,Услуги!D:D,СВОД!C918,Услуги!F:F,СВОД!E918)+SUMIFS(Услуги!R:R,Услуги!D:D,СВОД!C918,Услуги!F:F,СВОД!E918)+SUMIFS(Услуги!W:W,Услуги!D:D,СВОД!C918,Услуги!F:F,СВОД!E918)+SUMIFS(Услуги!AB:AB,Услуги!D:D,СВОД!C918,Услуги!F:F,СВОД!E918)+SUMIFS(Услуги!AG:AG,Услуги!D:D,СВОД!C918,Услуги!F:F,СВОД!E918)+SUMIFS(Услуги!AL:AL,Услуги!D:D,СВОД!C918,Услуги!F:F,СВОД!E918)+SUMIFS(Услуги!AQ:AQ,Услуги!D:D,СВОД!C918,Услуги!F:F,СВОД!E918)</f>
        <v>0</v>
      </c>
      <c r="M918" s="276">
        <f>SUMIFS('Скорая мед. помощь'!J:J,'Скорая мед. помощь'!E:E,СВОД!C918,'Скорая мед. помощь'!G:G,СВОД!E918)</f>
        <v>0</v>
      </c>
      <c r="N918" s="303">
        <f>SUMIFS('Круглосуточный стационар'!O:O,'Круглосуточный стационар'!D:D,СВОД!C918,'Круглосуточный стационар'!F:F,СВОД!E918)+SUMIFS(ВМП!O:O,ВМП!D:D,СВОД!C918,ВМП!F:F,СВОД!E918)+SUMIFS('Дневной стационар'!O:O,'Дневной стационар'!D:D,СВОД!C918,'Дневной стационар'!F:F,СВОД!E918)+SUMIFS(ЭКО!M:M,ЭКО!D:D,СВОД!C918,ЭКО!F:F,СВОД!E918)+SUMIFS(Диализ!O:O,Диализ!E:E,СВОД!C918,Диализ!G:G,СВОД!E918)+SUMIFS(Поликлиника!CT:CT,Поликлиника!D:D,СВОД!C918,Поликлиника!F:F,СВОД!E918)+SUMIFS('Скорая мед. помощь'!O:O,'Скорая мед. помощь'!E:E,СВОД!C918,'Скорая мед. помощь'!G:G,СВОД!E918)+SUMIFS(Услуги!AV:AV,Услуги!D:D,СВОД!C918,Услуги!F:F,СВОД!E918)</f>
        <v>0</v>
      </c>
      <c r="O918" s="302">
        <f>SUMIFS(Сверхбаза!L:L,Сверхбаза!C:C,СВОД!C918,Сверхбаза!E:E,СВОД!E918)+SUMIFS(Сверхбаза!M:M,Сверхбаза!C:C,СВОД!C918,Сверхбаза!E:E,СВОД!E918)</f>
        <v>0</v>
      </c>
      <c r="P918" s="276">
        <f>SUMIFS(Сверхбаза!N:N,Сверхбаза!C:C,СВОД!C918,Сверхбаза!E:E,СВОД!E918)</f>
        <v>0</v>
      </c>
      <c r="Q918" s="276">
        <f>SUMIFS(Сверхбаза!P:P,Сверхбаза!C:C,СВОД!C918,Сверхбаза!E:E,СВОД!E918)</f>
        <v>0</v>
      </c>
      <c r="R918" s="276">
        <f>SUMIFS(Сверхбаза!O:O,Сверхбаза!C:C,СВОД!C918,Сверхбаза!E:E,СВОД!E918)</f>
        <v>0</v>
      </c>
      <c r="S918" s="276">
        <f>SUMIFS(Сверхбаза!Q:Q,Сверхбаза!C:C,СВОД!C918,Сверхбаза!E:E,СВОД!E918)</f>
        <v>0</v>
      </c>
      <c r="T918" s="303">
        <f>SUMIFS(Сверхбаза!G:G,Сверхбаза!C:C,СВОД!C918,Сверхбаза!E:E,СВОД!E918)</f>
        <v>0</v>
      </c>
    </row>
    <row r="919" spans="1:20" ht="25.5" outlineLevel="2" x14ac:dyDescent="0.2">
      <c r="A919" s="288">
        <f>VLOOKUP(C919,Округа!B:C,2,FALSE)</f>
        <v>1</v>
      </c>
      <c r="B919" s="361">
        <v>502801</v>
      </c>
      <c r="C919" s="361">
        <v>280101</v>
      </c>
      <c r="D919" s="5" t="s">
        <v>324</v>
      </c>
      <c r="E919" s="349">
        <v>3</v>
      </c>
      <c r="F919" s="350" t="s">
        <v>174</v>
      </c>
      <c r="G919" s="302">
        <f>SUMIFS('Круглосуточный стационар'!J:J,'Круглосуточный стационар'!D:D,СВОД!C919,'Круглосуточный стационар'!F:F,СВОД!E919)/2+SUMIFS(ВМП!J:J,ВМП!D:D,СВОД!C919,ВМП!F:F,СВОД!E919)/2+SUMIFS('Дневной стационар'!J:J,'Дневной стационар'!D:D,СВОД!C919,'Дневной стационар'!F:F,СВОД!E919)/2+SUMIFS(ЭКО!H:H,ЭКО!D:D,СВОД!C919,ЭКО!F:F,СВОД!E919)+SUMIFS(Диализ!J:J,Диализ!E:E,СВОД!C919,Диализ!G:G,СВОД!E919)</f>
        <v>0</v>
      </c>
      <c r="H919" s="276">
        <f>SUMIFS(Поликлиника!H:H,Поликлиника!D:D,СВОД!C919,Поликлиника!F:F,СВОД!E919)</f>
        <v>83561</v>
      </c>
      <c r="I919" s="276">
        <f>SUMIFS(Поликлиника!BA:BA,Поликлиника!D:D,СВОД!C919,Поликлиника!F:F,СВОД!E919)</f>
        <v>40000</v>
      </c>
      <c r="J919" s="276">
        <f>SUMIFS(Поликлиника!BF:BF,Поликлиника!D:D,СВОД!C919,Поликлиника!F:F,СВОД!E919)</f>
        <v>120000</v>
      </c>
      <c r="K919" s="276">
        <f>SUMIFS(Поликлиника!BU:BU,Поликлиника!D:D,СВОД!C919,Поликлиника!F:F,СВОД!E919)</f>
        <v>73038</v>
      </c>
      <c r="L919" s="276">
        <f>SUMIFS(Услуги!H:H,Услуги!D:D,СВОД!C919,Услуги!F:F,СВОД!E919)+SUMIFS(Услуги!M:M,Услуги!D:D,СВОД!C919,Услуги!F:F,СВОД!E919)+SUMIFS(Услуги!R:R,Услуги!D:D,СВОД!C919,Услуги!F:F,СВОД!E919)+SUMIFS(Услуги!W:W,Услуги!D:D,СВОД!C919,Услуги!F:F,СВОД!E919)+SUMIFS(Услуги!AB:AB,Услуги!D:D,СВОД!C919,Услуги!F:F,СВОД!E919)+SUMIFS(Услуги!AG:AG,Услуги!D:D,СВОД!C919,Услуги!F:F,СВОД!E919)+SUMIFS(Услуги!AL:AL,Услуги!D:D,СВОД!C919,Услуги!F:F,СВОД!E919)+SUMIFS(Услуги!AQ:AQ,Услуги!D:D,СВОД!C919,Услуги!F:F,СВОД!E919)</f>
        <v>13404.6</v>
      </c>
      <c r="M919" s="276">
        <f>SUMIFS('Скорая мед. помощь'!J:J,'Скорая мед. помощь'!E:E,СВОД!C919,'Скорая мед. помощь'!G:G,СВОД!E919)</f>
        <v>0</v>
      </c>
      <c r="N919" s="303">
        <f>SUMIFS('Круглосуточный стационар'!O:O,'Круглосуточный стационар'!D:D,СВОД!C919,'Круглосуточный стационар'!F:F,СВОД!E919)+SUMIFS(ВМП!O:O,ВМП!D:D,СВОД!C919,ВМП!F:F,СВОД!E919)+SUMIFS('Дневной стационар'!O:O,'Дневной стационар'!D:D,СВОД!C919,'Дневной стационар'!F:F,СВОД!E919)+SUMIFS(ЭКО!M:M,ЭКО!D:D,СВОД!C919,ЭКО!F:F,СВОД!E919)+SUMIFS(Диализ!O:O,Диализ!E:E,СВОД!C919,Диализ!G:G,СВОД!E919)+SUMIFS(Поликлиника!CT:CT,Поликлиника!D:D,СВОД!C919,Поликлиника!F:F,СВОД!E919)+SUMIFS('Скорая мед. помощь'!O:O,'Скорая мед. помощь'!E:E,СВОД!C919,'Скорая мед. помощь'!G:G,СВОД!E919)+SUMIFS(Услуги!AV:AV,Услуги!D:D,СВОД!C919,Услуги!F:F,СВОД!E919)</f>
        <v>257914.79771497537</v>
      </c>
      <c r="O919" s="302">
        <f>SUMIFS(Сверхбаза!L:L,Сверхбаза!C:C,СВОД!C919,Сверхбаза!E:E,СВОД!E919)+SUMIFS(Сверхбаза!M:M,Сверхбаза!C:C,СВОД!C919,Сверхбаза!E:E,СВОД!E919)</f>
        <v>0</v>
      </c>
      <c r="P919" s="276">
        <f>SUMIFS(Сверхбаза!N:N,Сверхбаза!C:C,СВОД!C919,Сверхбаза!E:E,СВОД!E919)</f>
        <v>9560</v>
      </c>
      <c r="Q919" s="276">
        <f>SUMIFS(Сверхбаза!P:P,Сверхбаза!C:C,СВОД!C919,Сверхбаза!E:E,СВОД!E919)</f>
        <v>2130</v>
      </c>
      <c r="R919" s="276">
        <f>SUMIFS(Сверхбаза!O:O,Сверхбаза!C:C,СВОД!C919,Сверхбаза!E:E,СВОД!E919)</f>
        <v>3807</v>
      </c>
      <c r="S919" s="276">
        <f>SUMIFS(Сверхбаза!Q:Q,Сверхбаза!C:C,СВОД!C919,Сверхбаза!E:E,СВОД!E919)</f>
        <v>0</v>
      </c>
      <c r="T919" s="303">
        <f>SUMIFS(Сверхбаза!G:G,Сверхбаза!C:C,СВОД!C919,Сверхбаза!E:E,СВОД!E919)</f>
        <v>20345.527999999998</v>
      </c>
    </row>
    <row r="920" spans="1:20" ht="25.5" outlineLevel="2" x14ac:dyDescent="0.2">
      <c r="A920" s="288">
        <f>VLOOKUP(C920,Округа!B:C,2,FALSE)</f>
        <v>1</v>
      </c>
      <c r="B920" s="361">
        <v>502801</v>
      </c>
      <c r="C920" s="361">
        <v>280101</v>
      </c>
      <c r="D920" s="5" t="s">
        <v>324</v>
      </c>
      <c r="E920" s="349">
        <v>7</v>
      </c>
      <c r="F920" s="350" t="s">
        <v>706</v>
      </c>
      <c r="G920" s="302">
        <f>SUMIFS('Круглосуточный стационар'!J:J,'Круглосуточный стационар'!D:D,СВОД!C920,'Круглосуточный стационар'!F:F,СВОД!E920)/2+SUMIFS(ВМП!J:J,ВМП!D:D,СВОД!C920,ВМП!F:F,СВОД!E920)/2+SUMIFS('Дневной стационар'!J:J,'Дневной стационар'!D:D,СВОД!C920,'Дневной стационар'!F:F,СВОД!E920)/2+SUMIFS(ЭКО!H:H,ЭКО!D:D,СВОД!C920,ЭКО!F:F,СВОД!E920)+SUMIFS(Диализ!J:J,Диализ!E:E,СВОД!C920,Диализ!G:G,СВОД!E920)</f>
        <v>0</v>
      </c>
      <c r="H920" s="276">
        <f>SUMIFS(Поликлиника!H:H,Поликлиника!D:D,СВОД!C920,Поликлиника!F:F,СВОД!E920)</f>
        <v>0</v>
      </c>
      <c r="I920" s="276">
        <f>SUMIFS(Поликлиника!BA:BA,Поликлиника!D:D,СВОД!C920,Поликлиника!F:F,СВОД!E920)</f>
        <v>0</v>
      </c>
      <c r="J920" s="276">
        <f>SUMIFS(Поликлиника!BF:BF,Поликлиника!D:D,СВОД!C920,Поликлиника!F:F,СВОД!E920)</f>
        <v>0</v>
      </c>
      <c r="K920" s="276">
        <f>SUMIFS(Поликлиника!BU:BU,Поликлиника!D:D,СВОД!C920,Поликлиника!F:F,СВОД!E920)</f>
        <v>0</v>
      </c>
      <c r="L920" s="276">
        <f>SUMIFS(Услуги!H:H,Услуги!D:D,СВОД!C920,Услуги!F:F,СВОД!E920)+SUMIFS(Услуги!M:M,Услуги!D:D,СВОД!C920,Услуги!F:F,СВОД!E920)+SUMIFS(Услуги!R:R,Услуги!D:D,СВОД!C920,Услуги!F:F,СВОД!E920)+SUMIFS(Услуги!W:W,Услуги!D:D,СВОД!C920,Услуги!F:F,СВОД!E920)+SUMIFS(Услуги!AB:AB,Услуги!D:D,СВОД!C920,Услуги!F:F,СВОД!E920)+SUMIFS(Услуги!AG:AG,Услуги!D:D,СВОД!C920,Услуги!F:F,СВОД!E920)+SUMIFS(Услуги!AL:AL,Услуги!D:D,СВОД!C920,Услуги!F:F,СВОД!E920)+SUMIFS(Услуги!AQ:AQ,Услуги!D:D,СВОД!C920,Услуги!F:F,СВОД!E920)</f>
        <v>0</v>
      </c>
      <c r="M920" s="276">
        <f>SUMIFS('Скорая мед. помощь'!J:J,'Скорая мед. помощь'!E:E,СВОД!C920,'Скорая мед. помощь'!G:G,СВОД!E920)</f>
        <v>0</v>
      </c>
      <c r="N920" s="303">
        <f>SUMIFS('Круглосуточный стационар'!O:O,'Круглосуточный стационар'!D:D,СВОД!C920,'Круглосуточный стационар'!F:F,СВОД!E920)+SUMIFS(ВМП!O:O,ВМП!D:D,СВОД!C920,ВМП!F:F,СВОД!E920)+SUMIFS('Дневной стационар'!O:O,'Дневной стационар'!D:D,СВОД!C920,'Дневной стационар'!F:F,СВОД!E920)+SUMIFS(ЭКО!M:M,ЭКО!D:D,СВОД!C920,ЭКО!F:F,СВОД!E920)+SUMIFS(Диализ!O:O,Диализ!E:E,СВОД!C920,Диализ!G:G,СВОД!E920)+SUMIFS(Поликлиника!CT:CT,Поликлиника!D:D,СВОД!C920,Поликлиника!F:F,СВОД!E920)+SUMIFS('Скорая мед. помощь'!O:O,'Скорая мед. помощь'!E:E,СВОД!C920,'Скорая мед. помощь'!G:G,СВОД!E920)+SUMIFS(Услуги!AV:AV,Услуги!D:D,СВОД!C920,Услуги!F:F,СВОД!E920)</f>
        <v>0</v>
      </c>
      <c r="O920" s="302">
        <f>SUMIFS(Сверхбаза!L:L,Сверхбаза!C:C,СВОД!C920,Сверхбаза!E:E,СВОД!E920)+SUMIFS(Сверхбаза!M:M,Сверхбаза!C:C,СВОД!C920,Сверхбаза!E:E,СВОД!E920)</f>
        <v>0</v>
      </c>
      <c r="P920" s="276">
        <f>SUMIFS(Сверхбаза!N:N,Сверхбаза!C:C,СВОД!C920,Сверхбаза!E:E,СВОД!E920)</f>
        <v>0</v>
      </c>
      <c r="Q920" s="276">
        <f>SUMIFS(Сверхбаза!P:P,Сверхбаза!C:C,СВОД!C920,Сверхбаза!E:E,СВОД!E920)</f>
        <v>0</v>
      </c>
      <c r="R920" s="276">
        <f>SUMIFS(Сверхбаза!O:O,Сверхбаза!C:C,СВОД!C920,Сверхбаза!E:E,СВОД!E920)</f>
        <v>0</v>
      </c>
      <c r="S920" s="276">
        <f>SUMIFS(Сверхбаза!Q:Q,Сверхбаза!C:C,СВОД!C920,Сверхбаза!E:E,СВОД!E920)</f>
        <v>0</v>
      </c>
      <c r="T920" s="303">
        <f>SUMIFS(Сверхбаза!G:G,Сверхбаза!C:C,СВОД!C920,Сверхбаза!E:E,СВОД!E920)</f>
        <v>0</v>
      </c>
    </row>
    <row r="921" spans="1:20" ht="25.5" outlineLevel="2" x14ac:dyDescent="0.2">
      <c r="A921" s="288">
        <f>VLOOKUP(C921,Округа!B:C,2,FALSE)</f>
        <v>1</v>
      </c>
      <c r="B921" s="361">
        <v>502801</v>
      </c>
      <c r="C921" s="361">
        <v>280101</v>
      </c>
      <c r="D921" s="5" t="s">
        <v>324</v>
      </c>
      <c r="E921" s="349">
        <v>70</v>
      </c>
      <c r="F921" s="350" t="s">
        <v>707</v>
      </c>
      <c r="G921" s="302">
        <f>SUMIFS('Круглосуточный стационар'!J:J,'Круглосуточный стационар'!D:D,СВОД!C921,'Круглосуточный стационар'!F:F,СВОД!E921)/2+SUMIFS(ВМП!J:J,ВМП!D:D,СВОД!C921,ВМП!F:F,СВОД!E921)/2+SUMIFS('Дневной стационар'!J:J,'Дневной стационар'!D:D,СВОД!C921,'Дневной стационар'!F:F,СВОД!E921)/2+SUMIFS(ЭКО!H:H,ЭКО!D:D,СВОД!C921,ЭКО!F:F,СВОД!E921)+SUMIFS(Диализ!J:J,Диализ!E:E,СВОД!C921,Диализ!G:G,СВОД!E921)</f>
        <v>5908</v>
      </c>
      <c r="H921" s="276">
        <f>SUMIFS(Поликлиника!H:H,Поликлиника!D:D,СВОД!C921,Поликлиника!F:F,СВОД!E921)</f>
        <v>0</v>
      </c>
      <c r="I921" s="276">
        <f>SUMIFS(Поликлиника!BA:BA,Поликлиника!D:D,СВОД!C921,Поликлиника!F:F,СВОД!E921)</f>
        <v>0</v>
      </c>
      <c r="J921" s="276">
        <f>SUMIFS(Поликлиника!BF:BF,Поликлиника!D:D,СВОД!C921,Поликлиника!F:F,СВОД!E921)</f>
        <v>0</v>
      </c>
      <c r="K921" s="276">
        <f>SUMIFS(Поликлиника!BU:BU,Поликлиника!D:D,СВОД!C921,Поликлиника!F:F,СВОД!E921)</f>
        <v>0</v>
      </c>
      <c r="L921" s="276">
        <f>SUMIFS(Услуги!H:H,Услуги!D:D,СВОД!C921,Услуги!F:F,СВОД!E921)+SUMIFS(Услуги!M:M,Услуги!D:D,СВОД!C921,Услуги!F:F,СВОД!E921)+SUMIFS(Услуги!R:R,Услуги!D:D,СВОД!C921,Услуги!F:F,СВОД!E921)+SUMIFS(Услуги!W:W,Услуги!D:D,СВОД!C921,Услуги!F:F,СВОД!E921)+SUMIFS(Услуги!AB:AB,Услуги!D:D,СВОД!C921,Услуги!F:F,СВОД!E921)+SUMIFS(Услуги!AG:AG,Услуги!D:D,СВОД!C921,Услуги!F:F,СВОД!E921)+SUMIFS(Услуги!AL:AL,Услуги!D:D,СВОД!C921,Услуги!F:F,СВОД!E921)+SUMIFS(Услуги!AQ:AQ,Услуги!D:D,СВОД!C921,Услуги!F:F,СВОД!E921)</f>
        <v>0</v>
      </c>
      <c r="M921" s="276">
        <f>SUMIFS('Скорая мед. помощь'!J:J,'Скорая мед. помощь'!E:E,СВОД!C921,'Скорая мед. помощь'!G:G,СВОД!E921)</f>
        <v>0</v>
      </c>
      <c r="N921" s="303">
        <f>SUMIFS('Круглосуточный стационар'!O:O,'Круглосуточный стационар'!D:D,СВОД!C921,'Круглосуточный стационар'!F:F,СВОД!E921)+SUMIFS(ВМП!O:O,ВМП!D:D,СВОД!C921,ВМП!F:F,СВОД!E921)+SUMIFS('Дневной стационар'!O:O,'Дневной стационар'!D:D,СВОД!C921,'Дневной стационар'!F:F,СВОД!E921)+SUMIFS(ЭКО!M:M,ЭКО!D:D,СВОД!C921,ЭКО!F:F,СВОД!E921)+SUMIFS(Диализ!O:O,Диализ!E:E,СВОД!C921,Диализ!G:G,СВОД!E921)+SUMIFS(Поликлиника!CT:CT,Поликлиника!D:D,СВОД!C921,Поликлиника!F:F,СВОД!E921)+SUMIFS('Скорая мед. помощь'!O:O,'Скорая мед. помощь'!E:E,СВОД!C921,'Скорая мед. помощь'!G:G,СВОД!E921)+SUMIFS(Услуги!AV:AV,Услуги!D:D,СВОД!C921,Услуги!F:F,СВОД!E921)</f>
        <v>32434.413333333338</v>
      </c>
      <c r="O921" s="302">
        <f>SUMIFS(Сверхбаза!L:L,Сверхбаза!C:C,СВОД!C921,Сверхбаза!E:E,СВОД!E921)+SUMIFS(Сверхбаза!M:M,Сверхбаза!C:C,СВОД!C921,Сверхбаза!E:E,СВОД!E921)</f>
        <v>0</v>
      </c>
      <c r="P921" s="276">
        <f>SUMIFS(Сверхбаза!N:N,Сверхбаза!C:C,СВОД!C921,Сверхбаза!E:E,СВОД!E921)</f>
        <v>0</v>
      </c>
      <c r="Q921" s="276">
        <f>SUMIFS(Сверхбаза!P:P,Сверхбаза!C:C,СВОД!C921,Сверхбаза!E:E,СВОД!E921)</f>
        <v>0</v>
      </c>
      <c r="R921" s="276">
        <f>SUMIFS(Сверхбаза!O:O,Сверхбаза!C:C,СВОД!C921,Сверхбаза!E:E,СВОД!E921)</f>
        <v>0</v>
      </c>
      <c r="S921" s="276">
        <f>SUMIFS(Сверхбаза!Q:Q,Сверхбаза!C:C,СВОД!C921,Сверхбаза!E:E,СВОД!E921)</f>
        <v>0</v>
      </c>
      <c r="T921" s="303">
        <f>SUMIFS(Сверхбаза!G:G,Сверхбаза!C:C,СВОД!C921,Сверхбаза!E:E,СВОД!E921)</f>
        <v>0</v>
      </c>
    </row>
    <row r="922" spans="1:20" ht="25.5" outlineLevel="2" x14ac:dyDescent="0.2">
      <c r="A922" s="288">
        <f>VLOOKUP(C922,Округа!B:C,2,FALSE)</f>
        <v>1</v>
      </c>
      <c r="B922" s="361">
        <v>502801</v>
      </c>
      <c r="C922" s="361">
        <v>280101</v>
      </c>
      <c r="D922" s="5" t="s">
        <v>324</v>
      </c>
      <c r="E922" s="349">
        <v>94</v>
      </c>
      <c r="F922" s="350" t="s">
        <v>157</v>
      </c>
      <c r="G922" s="302">
        <f>SUMIFS('Круглосуточный стационар'!J:J,'Круглосуточный стационар'!D:D,СВОД!C922,'Круглосуточный стационар'!F:F,СВОД!E922)/2+SUMIFS(ВМП!J:J,ВМП!D:D,СВОД!C922,ВМП!F:F,СВОД!E922)/2+SUMIFS('Дневной стационар'!J:J,'Дневной стационар'!D:D,СВОД!C922,'Дневной стационар'!F:F,СВОД!E922)/2+SUMIFS(ЭКО!H:H,ЭКО!D:D,СВОД!C922,ЭКО!F:F,СВОД!E922)+SUMIFS(Диализ!J:J,Диализ!E:E,СВОД!C922,Диализ!G:G,СВОД!E922)</f>
        <v>0</v>
      </c>
      <c r="H922" s="276">
        <f>SUMIFS(Поликлиника!H:H,Поликлиника!D:D,СВОД!C922,Поликлиника!F:F,СВОД!E922)</f>
        <v>0</v>
      </c>
      <c r="I922" s="276">
        <f>SUMIFS(Поликлиника!BA:BA,Поликлиника!D:D,СВОД!C922,Поликлиника!F:F,СВОД!E922)</f>
        <v>0</v>
      </c>
      <c r="J922" s="276">
        <f>SUMIFS(Поликлиника!BF:BF,Поликлиника!D:D,СВОД!C922,Поликлиника!F:F,СВОД!E922)</f>
        <v>0</v>
      </c>
      <c r="K922" s="276">
        <f>SUMIFS(Поликлиника!BU:BU,Поликлиника!D:D,СВОД!C922,Поликлиника!F:F,СВОД!E922)</f>
        <v>0</v>
      </c>
      <c r="L922" s="276">
        <f>SUMIFS(Услуги!H:H,Услуги!D:D,СВОД!C922,Услуги!F:F,СВОД!E922)+SUMIFS(Услуги!M:M,Услуги!D:D,СВОД!C922,Услуги!F:F,СВОД!E922)+SUMIFS(Услуги!R:R,Услуги!D:D,СВОД!C922,Услуги!F:F,СВОД!E922)+SUMIFS(Услуги!W:W,Услуги!D:D,СВОД!C922,Услуги!F:F,СВОД!E922)+SUMIFS(Услуги!AB:AB,Услуги!D:D,СВОД!C922,Услуги!F:F,СВОД!E922)+SUMIFS(Услуги!AG:AG,Услуги!D:D,СВОД!C922,Услуги!F:F,СВОД!E922)+SUMIFS(Услуги!AL:AL,Услуги!D:D,СВОД!C922,Услуги!F:F,СВОД!E922)+SUMIFS(Услуги!AQ:AQ,Услуги!D:D,СВОД!C922,Услуги!F:F,СВОД!E922)</f>
        <v>0</v>
      </c>
      <c r="M922" s="276">
        <f>SUMIFS('Скорая мед. помощь'!J:J,'Скорая мед. помощь'!E:E,СВОД!C922,'Скорая мед. помощь'!G:G,СВОД!E922)</f>
        <v>0</v>
      </c>
      <c r="N922" s="303">
        <f>SUMIFS('Круглосуточный стационар'!O:O,'Круглосуточный стационар'!D:D,СВОД!C922,'Круглосуточный стационар'!F:F,СВОД!E922)+SUMIFS(ВМП!O:O,ВМП!D:D,СВОД!C922,ВМП!F:F,СВОД!E922)+SUMIFS('Дневной стационар'!O:O,'Дневной стационар'!D:D,СВОД!C922,'Дневной стационар'!F:F,СВОД!E922)+SUMIFS(ЭКО!M:M,ЭКО!D:D,СВОД!C922,ЭКО!F:F,СВОД!E922)+SUMIFS(Диализ!O:O,Диализ!E:E,СВОД!C922,Диализ!G:G,СВОД!E922)+SUMIFS(Поликлиника!CT:CT,Поликлиника!D:D,СВОД!C922,Поликлиника!F:F,СВОД!E922)+SUMIFS('Скорая мед. помощь'!O:O,'Скорая мед. помощь'!E:E,СВОД!C922,'Скорая мед. помощь'!G:G,СВОД!E922)+SUMIFS(Услуги!AV:AV,Услуги!D:D,СВОД!C922,Услуги!F:F,СВОД!E922)</f>
        <v>0</v>
      </c>
      <c r="O922" s="302">
        <f>SUMIFS(Сверхбаза!L:L,Сверхбаза!C:C,СВОД!C922,Сверхбаза!E:E,СВОД!E922)+SUMIFS(Сверхбаза!M:M,Сверхбаза!C:C,СВОД!C922,Сверхбаза!E:E,СВОД!E922)</f>
        <v>0</v>
      </c>
      <c r="P922" s="276">
        <f>SUMIFS(Сверхбаза!N:N,Сверхбаза!C:C,СВОД!C922,Сверхбаза!E:E,СВОД!E922)</f>
        <v>0</v>
      </c>
      <c r="Q922" s="276">
        <f>SUMIFS(Сверхбаза!P:P,Сверхбаза!C:C,СВОД!C922,Сверхбаза!E:E,СВОД!E922)</f>
        <v>0</v>
      </c>
      <c r="R922" s="276">
        <f>SUMIFS(Сверхбаза!O:O,Сверхбаза!C:C,СВОД!C922,Сверхбаза!E:E,СВОД!E922)</f>
        <v>0</v>
      </c>
      <c r="S922" s="276">
        <f>SUMIFS(Сверхбаза!Q:Q,Сверхбаза!C:C,СВОД!C922,Сверхбаза!E:E,СВОД!E922)</f>
        <v>0</v>
      </c>
      <c r="T922" s="303">
        <f>SUMIFS(Сверхбаза!G:G,Сверхбаза!C:C,СВОД!C922,Сверхбаза!E:E,СВОД!E922)</f>
        <v>0</v>
      </c>
    </row>
    <row r="923" spans="1:20" outlineLevel="1" x14ac:dyDescent="0.2">
      <c r="A923" s="289"/>
      <c r="B923" s="279"/>
      <c r="C923" s="279" t="str">
        <f>CONCATENATE(C922," ","Итог")</f>
        <v>280101 Итог</v>
      </c>
      <c r="D923" s="280"/>
      <c r="E923" s="351"/>
      <c r="F923" s="352"/>
      <c r="G923" s="304"/>
      <c r="H923" s="281"/>
      <c r="I923" s="281"/>
      <c r="J923" s="281"/>
      <c r="K923" s="281"/>
      <c r="L923" s="281"/>
      <c r="M923" s="281"/>
      <c r="N923" s="305">
        <f>SUBTOTAL(9,N915:N922)</f>
        <v>1465882.9920078693</v>
      </c>
      <c r="O923" s="304"/>
      <c r="P923" s="281"/>
      <c r="Q923" s="281"/>
      <c r="R923" s="281"/>
      <c r="S923" s="281"/>
      <c r="T923" s="305">
        <f>SUBTOTAL(9,T915:T922)</f>
        <v>20345.527999999998</v>
      </c>
    </row>
    <row r="924" spans="1:20" ht="25.5" outlineLevel="2" x14ac:dyDescent="0.2">
      <c r="A924" s="287">
        <f>VLOOKUP(C924,Округа!B:C,2,FALSE)</f>
        <v>1</v>
      </c>
      <c r="B924" s="8">
        <v>502805</v>
      </c>
      <c r="C924" s="8">
        <v>280601</v>
      </c>
      <c r="D924" s="9" t="s">
        <v>477</v>
      </c>
      <c r="E924" s="347">
        <v>1</v>
      </c>
      <c r="F924" s="348" t="s">
        <v>12</v>
      </c>
      <c r="G924" s="300">
        <f>SUMIFS('Круглосуточный стационар'!J:J,'Круглосуточный стационар'!D:D,СВОД!C924,'Круглосуточный стационар'!F:F,СВОД!E924)/2+SUMIFS(ВМП!J:J,ВМП!D:D,СВОД!C924,ВМП!F:F,СВОД!E924)/2+SUMIFS('Дневной стационар'!J:J,'Дневной стационар'!D:D,СВОД!C924,'Дневной стационар'!F:F,СВОД!E924)/2+SUMIFS(ЭКО!H:H,ЭКО!D:D,СВОД!C924,ЭКО!F:F,СВОД!E924)+SUMIFS(Диализ!J:J,Диализ!E:E,СВОД!C924,Диализ!G:G,СВОД!E924)</f>
        <v>0</v>
      </c>
      <c r="H924" s="278">
        <f>SUMIFS(Поликлиника!H:H,Поликлиника!D:D,СВОД!C924,Поликлиника!F:F,СВОД!E924)</f>
        <v>0</v>
      </c>
      <c r="I924" s="278">
        <f>SUMIFS(Поликлиника!BA:BA,Поликлиника!D:D,СВОД!C924,Поликлиника!F:F,СВОД!E924)</f>
        <v>0</v>
      </c>
      <c r="J924" s="278">
        <f>SUMIFS(Поликлиника!BF:BF,Поликлиника!D:D,СВОД!C924,Поликлиника!F:F,СВОД!E924)</f>
        <v>0</v>
      </c>
      <c r="K924" s="278">
        <f>SUMIFS(Поликлиника!BU:BU,Поликлиника!D:D,СВОД!C924,Поликлиника!F:F,СВОД!E924)</f>
        <v>0</v>
      </c>
      <c r="L924" s="278">
        <f>SUMIFS(Услуги!H:H,Услуги!D:D,СВОД!C924,Услуги!F:F,СВОД!E924)+SUMIFS(Услуги!M:M,Услуги!D:D,СВОД!C924,Услуги!F:F,СВОД!E924)+SUMIFS(Услуги!R:R,Услуги!D:D,СВОД!C924,Услуги!F:F,СВОД!E924)+SUMIFS(Услуги!W:W,Услуги!D:D,СВОД!C924,Услуги!F:F,СВОД!E924)+SUMIFS(Услуги!AB:AB,Услуги!D:D,СВОД!C924,Услуги!F:F,СВОД!E924)+SUMIFS(Услуги!AG:AG,Услуги!D:D,СВОД!C924,Услуги!F:F,СВОД!E924)+SUMIFS(Услуги!AL:AL,Услуги!D:D,СВОД!C924,Услуги!F:F,СВОД!E924)+SUMIFS(Услуги!AQ:AQ,Услуги!D:D,СВОД!C924,Услуги!F:F,СВОД!E924)</f>
        <v>0</v>
      </c>
      <c r="M924" s="278">
        <f>SUMIFS('Скорая мед. помощь'!J:J,'Скорая мед. помощь'!E:E,СВОД!C924,'Скорая мед. помощь'!G:G,СВОД!E924)</f>
        <v>0</v>
      </c>
      <c r="N924" s="301">
        <f>SUMIFS('Круглосуточный стационар'!O:O,'Круглосуточный стационар'!D:D,СВОД!C924,'Круглосуточный стационар'!F:F,СВОД!E924)+SUMIFS(ВМП!O:O,ВМП!D:D,СВОД!C924,ВМП!F:F,СВОД!E924)+SUMIFS('Дневной стационар'!O:O,'Дневной стационар'!D:D,СВОД!C924,'Дневной стационар'!F:F,СВОД!E924)+SUMIFS(ЭКО!M:M,ЭКО!D:D,СВОД!C924,ЭКО!F:F,СВОД!E924)+SUMIFS(Диализ!O:O,Диализ!E:E,СВОД!C924,Диализ!G:G,СВОД!E924)+SUMIFS(Поликлиника!CT:CT,Поликлиника!D:D,СВОД!C924,Поликлиника!F:F,СВОД!E924)+SUMIFS('Скорая мед. помощь'!O:O,'Скорая мед. помощь'!E:E,СВОД!C924,'Скорая мед. помощь'!G:G,СВОД!E924)+SUMIFS(Услуги!AV:AV,Услуги!D:D,СВОД!C924,Услуги!F:F,СВОД!E924)</f>
        <v>0</v>
      </c>
      <c r="O924" s="300">
        <f>SUMIFS(Сверхбаза!L:L,Сверхбаза!C:C,СВОД!C924,Сверхбаза!E:E,СВОД!E924)+SUMIFS(Сверхбаза!M:M,Сверхбаза!C:C,СВОД!C924,Сверхбаза!E:E,СВОД!E924)</f>
        <v>0</v>
      </c>
      <c r="P924" s="278">
        <f>SUMIFS(Сверхбаза!N:N,Сверхбаза!C:C,СВОД!C924,Сверхбаза!E:E,СВОД!E924)</f>
        <v>0</v>
      </c>
      <c r="Q924" s="278">
        <f>SUMIFS(Сверхбаза!P:P,Сверхбаза!C:C,СВОД!C924,Сверхбаза!E:E,СВОД!E924)</f>
        <v>0</v>
      </c>
      <c r="R924" s="278">
        <f>SUMIFS(Сверхбаза!O:O,Сверхбаза!C:C,СВОД!C924,Сверхбаза!E:E,СВОД!E924)</f>
        <v>0</v>
      </c>
      <c r="S924" s="278">
        <f>SUMIFS(Сверхбаза!Q:Q,Сверхбаза!C:C,СВОД!C924,Сверхбаза!E:E,СВОД!E924)</f>
        <v>0</v>
      </c>
      <c r="T924" s="301">
        <f>SUMIFS(Сверхбаза!G:G,Сверхбаза!C:C,СВОД!C924,Сверхбаза!E:E,СВОД!E924)</f>
        <v>0</v>
      </c>
    </row>
    <row r="925" spans="1:20" ht="25.5" outlineLevel="2" x14ac:dyDescent="0.2">
      <c r="A925" s="288">
        <f>VLOOKUP(C925,Округа!B:C,2,FALSE)</f>
        <v>1</v>
      </c>
      <c r="B925" s="361">
        <v>502805</v>
      </c>
      <c r="C925" s="361">
        <v>280601</v>
      </c>
      <c r="D925" s="5" t="s">
        <v>477</v>
      </c>
      <c r="E925" s="349">
        <v>13</v>
      </c>
      <c r="F925" s="350" t="s">
        <v>704</v>
      </c>
      <c r="G925" s="302">
        <f>SUMIFS('Круглосуточный стационар'!J:J,'Круглосуточный стационар'!D:D,СВОД!C925,'Круглосуточный стационар'!F:F,СВОД!E925)/2+SUMIFS(ВМП!J:J,ВМП!D:D,СВОД!C925,ВМП!F:F,СВОД!E925)/2+SUMIFS('Дневной стационар'!J:J,'Дневной стационар'!D:D,СВОД!C925,'Дневной стационар'!F:F,СВОД!E925)/2+SUMIFS(ЭКО!H:H,ЭКО!D:D,СВОД!C925,ЭКО!F:F,СВОД!E925)+SUMIFS(Диализ!J:J,Диализ!E:E,СВОД!C925,Диализ!G:G,СВОД!E925)</f>
        <v>0</v>
      </c>
      <c r="H925" s="276">
        <f>SUMIFS(Поликлиника!H:H,Поликлиника!D:D,СВОД!C925,Поликлиника!F:F,СВОД!E925)</f>
        <v>0</v>
      </c>
      <c r="I925" s="276">
        <f>SUMIFS(Поликлиника!BA:BA,Поликлиника!D:D,СВОД!C925,Поликлиника!F:F,СВОД!E925)</f>
        <v>0</v>
      </c>
      <c r="J925" s="276">
        <f>SUMIFS(Поликлиника!BF:BF,Поликлиника!D:D,СВОД!C925,Поликлиника!F:F,СВОД!E925)</f>
        <v>0</v>
      </c>
      <c r="K925" s="276">
        <f>SUMIFS(Поликлиника!BU:BU,Поликлиника!D:D,СВОД!C925,Поликлиника!F:F,СВОД!E925)</f>
        <v>0</v>
      </c>
      <c r="L925" s="276">
        <f>SUMIFS(Услуги!H:H,Услуги!D:D,СВОД!C925,Услуги!F:F,СВОД!E925)+SUMIFS(Услуги!M:M,Услуги!D:D,СВОД!C925,Услуги!F:F,СВОД!E925)+SUMIFS(Услуги!R:R,Услуги!D:D,СВОД!C925,Услуги!F:F,СВОД!E925)+SUMIFS(Услуги!W:W,Услуги!D:D,СВОД!C925,Услуги!F:F,СВОД!E925)+SUMIFS(Услуги!AB:AB,Услуги!D:D,СВОД!C925,Услуги!F:F,СВОД!E925)+SUMIFS(Услуги!AG:AG,Услуги!D:D,СВОД!C925,Услуги!F:F,СВОД!E925)+SUMIFS(Услуги!AL:AL,Услуги!D:D,СВОД!C925,Услуги!F:F,СВОД!E925)+SUMIFS(Услуги!AQ:AQ,Услуги!D:D,СВОД!C925,Услуги!F:F,СВОД!E925)</f>
        <v>0</v>
      </c>
      <c r="M925" s="276">
        <f>SUMIFS('Скорая мед. помощь'!J:J,'Скорая мед. помощь'!E:E,СВОД!C925,'Скорая мед. помощь'!G:G,СВОД!E925)</f>
        <v>0</v>
      </c>
      <c r="N925" s="303">
        <f>SUMIFS('Круглосуточный стационар'!O:O,'Круглосуточный стационар'!D:D,СВОД!C925,'Круглосуточный стационар'!F:F,СВОД!E925)+SUMIFS(ВМП!O:O,ВМП!D:D,СВОД!C925,ВМП!F:F,СВОД!E925)+SUMIFS('Дневной стационар'!O:O,'Дневной стационар'!D:D,СВОД!C925,'Дневной стационар'!F:F,СВОД!E925)+SUMIFS(ЭКО!M:M,ЭКО!D:D,СВОД!C925,ЭКО!F:F,СВОД!E925)+SUMIFS(Диализ!O:O,Диализ!E:E,СВОД!C925,Диализ!G:G,СВОД!E925)+SUMIFS(Поликлиника!CT:CT,Поликлиника!D:D,СВОД!C925,Поликлиника!F:F,СВОД!E925)+SUMIFS('Скорая мед. помощь'!O:O,'Скорая мед. помощь'!E:E,СВОД!C925,'Скорая мед. помощь'!G:G,СВОД!E925)+SUMIFS(Услуги!AV:AV,Услуги!D:D,СВОД!C925,Услуги!F:F,СВОД!E925)</f>
        <v>0</v>
      </c>
      <c r="O925" s="302">
        <f>SUMIFS(Сверхбаза!L:L,Сверхбаза!C:C,СВОД!C925,Сверхбаза!E:E,СВОД!E925)+SUMIFS(Сверхбаза!M:M,Сверхбаза!C:C,СВОД!C925,Сверхбаза!E:E,СВОД!E925)</f>
        <v>0</v>
      </c>
      <c r="P925" s="276">
        <f>SUMIFS(Сверхбаза!N:N,Сверхбаза!C:C,СВОД!C925,Сверхбаза!E:E,СВОД!E925)</f>
        <v>0</v>
      </c>
      <c r="Q925" s="276">
        <f>SUMIFS(Сверхбаза!P:P,Сверхбаза!C:C,СВОД!C925,Сверхбаза!E:E,СВОД!E925)</f>
        <v>0</v>
      </c>
      <c r="R925" s="276">
        <f>SUMIFS(Сверхбаза!O:O,Сверхбаза!C:C,СВОД!C925,Сверхбаза!E:E,СВОД!E925)</f>
        <v>0</v>
      </c>
      <c r="S925" s="276">
        <f>SUMIFS(Сверхбаза!Q:Q,Сверхбаза!C:C,СВОД!C925,Сверхбаза!E:E,СВОД!E925)</f>
        <v>0</v>
      </c>
      <c r="T925" s="303">
        <f>SUMIFS(Сверхбаза!G:G,Сверхбаза!C:C,СВОД!C925,Сверхбаза!E:E,СВОД!E925)</f>
        <v>0</v>
      </c>
    </row>
    <row r="926" spans="1:20" ht="25.5" outlineLevel="2" x14ac:dyDescent="0.2">
      <c r="A926" s="288">
        <f>VLOOKUP(C926,Округа!B:C,2,FALSE)</f>
        <v>1</v>
      </c>
      <c r="B926" s="361">
        <v>502805</v>
      </c>
      <c r="C926" s="361">
        <v>280601</v>
      </c>
      <c r="D926" s="5" t="s">
        <v>477</v>
      </c>
      <c r="E926" s="349">
        <v>2</v>
      </c>
      <c r="F926" s="350" t="s">
        <v>173</v>
      </c>
      <c r="G926" s="302">
        <f>SUMIFS('Круглосуточный стационар'!J:J,'Круглосуточный стационар'!D:D,СВОД!C926,'Круглосуточный стационар'!F:F,СВОД!E926)/2+SUMIFS(ВМП!J:J,ВМП!D:D,СВОД!C926,ВМП!F:F,СВОД!E926)/2+SUMIFS('Дневной стационар'!J:J,'Дневной стационар'!D:D,СВОД!C926,'Дневной стационар'!F:F,СВОД!E926)/2+SUMIFS(ЭКО!H:H,ЭКО!D:D,СВОД!C926,ЭКО!F:F,СВОД!E926)+SUMIFS(Диализ!J:J,Диализ!E:E,СВОД!C926,Диализ!G:G,СВОД!E926)</f>
        <v>1389</v>
      </c>
      <c r="H926" s="276">
        <f>SUMIFS(Поликлиника!H:H,Поликлиника!D:D,СВОД!C926,Поликлиника!F:F,СВОД!E926)</f>
        <v>0</v>
      </c>
      <c r="I926" s="276">
        <f>SUMIFS(Поликлиника!BA:BA,Поликлиника!D:D,СВОД!C926,Поликлиника!F:F,СВОД!E926)</f>
        <v>0</v>
      </c>
      <c r="J926" s="276">
        <f>SUMIFS(Поликлиника!BF:BF,Поликлиника!D:D,СВОД!C926,Поликлиника!F:F,СВОД!E926)</f>
        <v>0</v>
      </c>
      <c r="K926" s="276">
        <f>SUMIFS(Поликлиника!BU:BU,Поликлиника!D:D,СВОД!C926,Поликлиника!F:F,СВОД!E926)</f>
        <v>0</v>
      </c>
      <c r="L926" s="276">
        <f>SUMIFS(Услуги!H:H,Услуги!D:D,СВОД!C926,Услуги!F:F,СВОД!E926)+SUMIFS(Услуги!M:M,Услуги!D:D,СВОД!C926,Услуги!F:F,СВОД!E926)+SUMIFS(Услуги!R:R,Услуги!D:D,СВОД!C926,Услуги!F:F,СВОД!E926)+SUMIFS(Услуги!W:W,Услуги!D:D,СВОД!C926,Услуги!F:F,СВОД!E926)+SUMIFS(Услуги!AB:AB,Услуги!D:D,СВОД!C926,Услуги!F:F,СВОД!E926)+SUMIFS(Услуги!AG:AG,Услуги!D:D,СВОД!C926,Услуги!F:F,СВОД!E926)+SUMIFS(Услуги!AL:AL,Услуги!D:D,СВОД!C926,Услуги!F:F,СВОД!E926)+SUMIFS(Услуги!AQ:AQ,Услуги!D:D,СВОД!C926,Услуги!F:F,СВОД!E926)</f>
        <v>0</v>
      </c>
      <c r="M926" s="276">
        <f>SUMIFS('Скорая мед. помощь'!J:J,'Скорая мед. помощь'!E:E,СВОД!C926,'Скорая мед. помощь'!G:G,СВОД!E926)</f>
        <v>0</v>
      </c>
      <c r="N926" s="303">
        <f>SUMIFS('Круглосуточный стационар'!O:O,'Круглосуточный стационар'!D:D,СВОД!C926,'Круглосуточный стационар'!F:F,СВОД!E926)+SUMIFS(ВМП!O:O,ВМП!D:D,СВОД!C926,ВМП!F:F,СВОД!E926)+SUMIFS('Дневной стационар'!O:O,'Дневной стационар'!D:D,СВОД!C926,'Дневной стационар'!F:F,СВОД!E926)+SUMIFS(ЭКО!M:M,ЭКО!D:D,СВОД!C926,ЭКО!F:F,СВОД!E926)+SUMIFS(Диализ!O:O,Диализ!E:E,СВОД!C926,Диализ!G:G,СВОД!E926)+SUMIFS(Поликлиника!CT:CT,Поликлиника!D:D,СВОД!C926,Поликлиника!F:F,СВОД!E926)+SUMIFS('Скорая мед. помощь'!O:O,'Скорая мед. помощь'!E:E,СВОД!C926,'Скорая мед. помощь'!G:G,СВОД!E926)+SUMIFS(Услуги!AV:AV,Услуги!D:D,СВОД!C926,Услуги!F:F,СВОД!E926)</f>
        <v>11234.123617500003</v>
      </c>
      <c r="O926" s="302">
        <f>SUMIFS(Сверхбаза!L:L,Сверхбаза!C:C,СВОД!C926,Сверхбаза!E:E,СВОД!E926)+SUMIFS(Сверхбаза!M:M,Сверхбаза!C:C,СВОД!C926,Сверхбаза!E:E,СВОД!E926)</f>
        <v>0</v>
      </c>
      <c r="P926" s="276">
        <f>SUMIFS(Сверхбаза!N:N,Сверхбаза!C:C,СВОД!C926,Сверхбаза!E:E,СВОД!E926)</f>
        <v>0</v>
      </c>
      <c r="Q926" s="276">
        <f>SUMIFS(Сверхбаза!P:P,Сверхбаза!C:C,СВОД!C926,Сверхбаза!E:E,СВОД!E926)</f>
        <v>0</v>
      </c>
      <c r="R926" s="276">
        <f>SUMIFS(Сверхбаза!O:O,Сверхбаза!C:C,СВОД!C926,Сверхбаза!E:E,СВОД!E926)</f>
        <v>0</v>
      </c>
      <c r="S926" s="276">
        <f>SUMIFS(Сверхбаза!Q:Q,Сверхбаза!C:C,СВОД!C926,Сверхбаза!E:E,СВОД!E926)</f>
        <v>0</v>
      </c>
      <c r="T926" s="303">
        <f>SUMIFS(Сверхбаза!G:G,Сверхбаза!C:C,СВОД!C926,Сверхбаза!E:E,СВОД!E926)</f>
        <v>0</v>
      </c>
    </row>
    <row r="927" spans="1:20" ht="25.5" outlineLevel="2" x14ac:dyDescent="0.2">
      <c r="A927" s="288">
        <f>VLOOKUP(C927,Округа!B:C,2,FALSE)</f>
        <v>1</v>
      </c>
      <c r="B927" s="361">
        <v>502805</v>
      </c>
      <c r="C927" s="361">
        <v>280601</v>
      </c>
      <c r="D927" s="5" t="s">
        <v>477</v>
      </c>
      <c r="E927" s="349">
        <v>6</v>
      </c>
      <c r="F927" s="350" t="s">
        <v>705</v>
      </c>
      <c r="G927" s="302">
        <f>SUMIFS('Круглосуточный стационар'!J:J,'Круглосуточный стационар'!D:D,СВОД!C927,'Круглосуточный стационар'!F:F,СВОД!E927)/2+SUMIFS(ВМП!J:J,ВМП!D:D,СВОД!C927,ВМП!F:F,СВОД!E927)/2+SUMIFS('Дневной стационар'!J:J,'Дневной стационар'!D:D,СВОД!C927,'Дневной стационар'!F:F,СВОД!E927)/2+SUMIFS(ЭКО!H:H,ЭКО!D:D,СВОД!C927,ЭКО!F:F,СВОД!E927)+SUMIFS(Диализ!J:J,Диализ!E:E,СВОД!C927,Диализ!G:G,СВОД!E927)</f>
        <v>0</v>
      </c>
      <c r="H927" s="276">
        <f>SUMIFS(Поликлиника!H:H,Поликлиника!D:D,СВОД!C927,Поликлиника!F:F,СВОД!E927)</f>
        <v>0</v>
      </c>
      <c r="I927" s="276">
        <f>SUMIFS(Поликлиника!BA:BA,Поликлиника!D:D,СВОД!C927,Поликлиника!F:F,СВОД!E927)</f>
        <v>0</v>
      </c>
      <c r="J927" s="276">
        <f>SUMIFS(Поликлиника!BF:BF,Поликлиника!D:D,СВОД!C927,Поликлиника!F:F,СВОД!E927)</f>
        <v>0</v>
      </c>
      <c r="K927" s="276">
        <f>SUMIFS(Поликлиника!BU:BU,Поликлиника!D:D,СВОД!C927,Поликлиника!F:F,СВОД!E927)</f>
        <v>0</v>
      </c>
      <c r="L927" s="276">
        <f>SUMIFS(Услуги!H:H,Услуги!D:D,СВОД!C927,Услуги!F:F,СВОД!E927)+SUMIFS(Услуги!M:M,Услуги!D:D,СВОД!C927,Услуги!F:F,СВОД!E927)+SUMIFS(Услуги!R:R,Услуги!D:D,СВОД!C927,Услуги!F:F,СВОД!E927)+SUMIFS(Услуги!W:W,Услуги!D:D,СВОД!C927,Услуги!F:F,СВОД!E927)+SUMIFS(Услуги!AB:AB,Услуги!D:D,СВОД!C927,Услуги!F:F,СВОД!E927)+SUMIFS(Услуги!AG:AG,Услуги!D:D,СВОД!C927,Услуги!F:F,СВОД!E927)+SUMIFS(Услуги!AL:AL,Услуги!D:D,СВОД!C927,Услуги!F:F,СВОД!E927)+SUMIFS(Услуги!AQ:AQ,Услуги!D:D,СВОД!C927,Услуги!F:F,СВОД!E927)</f>
        <v>0</v>
      </c>
      <c r="M927" s="276">
        <f>SUMIFS('Скорая мед. помощь'!J:J,'Скорая мед. помощь'!E:E,СВОД!C927,'Скорая мед. помощь'!G:G,СВОД!E927)</f>
        <v>0</v>
      </c>
      <c r="N927" s="303">
        <f>SUMIFS('Круглосуточный стационар'!O:O,'Круглосуточный стационар'!D:D,СВОД!C927,'Круглосуточный стационар'!F:F,СВОД!E927)+SUMIFS(ВМП!O:O,ВМП!D:D,СВОД!C927,ВМП!F:F,СВОД!E927)+SUMIFS('Дневной стационар'!O:O,'Дневной стационар'!D:D,СВОД!C927,'Дневной стационар'!F:F,СВОД!E927)+SUMIFS(ЭКО!M:M,ЭКО!D:D,СВОД!C927,ЭКО!F:F,СВОД!E927)+SUMIFS(Диализ!O:O,Диализ!E:E,СВОД!C927,Диализ!G:G,СВОД!E927)+SUMIFS(Поликлиника!CT:CT,Поликлиника!D:D,СВОД!C927,Поликлиника!F:F,СВОД!E927)+SUMIFS('Скорая мед. помощь'!O:O,'Скорая мед. помощь'!E:E,СВОД!C927,'Скорая мед. помощь'!G:G,СВОД!E927)+SUMIFS(Услуги!AV:AV,Услуги!D:D,СВОД!C927,Услуги!F:F,СВОД!E927)</f>
        <v>0</v>
      </c>
      <c r="O927" s="302">
        <f>SUMIFS(Сверхбаза!L:L,Сверхбаза!C:C,СВОД!C927,Сверхбаза!E:E,СВОД!E927)+SUMIFS(Сверхбаза!M:M,Сверхбаза!C:C,СВОД!C927,Сверхбаза!E:E,СВОД!E927)</f>
        <v>0</v>
      </c>
      <c r="P927" s="276">
        <f>SUMIFS(Сверхбаза!N:N,Сверхбаза!C:C,СВОД!C927,Сверхбаза!E:E,СВОД!E927)</f>
        <v>0</v>
      </c>
      <c r="Q927" s="276">
        <f>SUMIFS(Сверхбаза!P:P,Сверхбаза!C:C,СВОД!C927,Сверхбаза!E:E,СВОД!E927)</f>
        <v>0</v>
      </c>
      <c r="R927" s="276">
        <f>SUMIFS(Сверхбаза!O:O,Сверхбаза!C:C,СВОД!C927,Сверхбаза!E:E,СВОД!E927)</f>
        <v>0</v>
      </c>
      <c r="S927" s="276">
        <f>SUMIFS(Сверхбаза!Q:Q,Сверхбаза!C:C,СВОД!C927,Сверхбаза!E:E,СВОД!E927)</f>
        <v>0</v>
      </c>
      <c r="T927" s="303">
        <f>SUMIFS(Сверхбаза!G:G,Сверхбаза!C:C,СВОД!C927,Сверхбаза!E:E,СВОД!E927)</f>
        <v>0</v>
      </c>
    </row>
    <row r="928" spans="1:20" ht="25.5" outlineLevel="2" x14ac:dyDescent="0.2">
      <c r="A928" s="288">
        <f>VLOOKUP(C928,Округа!B:C,2,FALSE)</f>
        <v>1</v>
      </c>
      <c r="B928" s="361">
        <v>502805</v>
      </c>
      <c r="C928" s="361">
        <v>280601</v>
      </c>
      <c r="D928" s="5" t="s">
        <v>477</v>
      </c>
      <c r="E928" s="349">
        <v>3</v>
      </c>
      <c r="F928" s="350" t="s">
        <v>174</v>
      </c>
      <c r="G928" s="302">
        <f>SUMIFS('Круглосуточный стационар'!J:J,'Круглосуточный стационар'!D:D,СВОД!C928,'Круглосуточный стационар'!F:F,СВОД!E928)/2+SUMIFS(ВМП!J:J,ВМП!D:D,СВОД!C928,ВМП!F:F,СВОД!E928)/2+SUMIFS('Дневной стационар'!J:J,'Дневной стационар'!D:D,СВОД!C928,'Дневной стационар'!F:F,СВОД!E928)/2+SUMIFS(ЭКО!H:H,ЭКО!D:D,СВОД!C928,ЭКО!F:F,СВОД!E928)+SUMIFS(Диализ!J:J,Диализ!E:E,СВОД!C928,Диализ!G:G,СВОД!E928)</f>
        <v>0</v>
      </c>
      <c r="H928" s="276">
        <f>SUMIFS(Поликлиника!H:H,Поликлиника!D:D,СВОД!C928,Поликлиника!F:F,СВОД!E928)</f>
        <v>33485</v>
      </c>
      <c r="I928" s="276">
        <f>SUMIFS(Поликлиника!BA:BA,Поликлиника!D:D,СВОД!C928,Поликлиника!F:F,СВОД!E928)</f>
        <v>21000</v>
      </c>
      <c r="J928" s="276">
        <f>SUMIFS(Поликлиника!BF:BF,Поликлиника!D:D,СВОД!C928,Поликлиника!F:F,СВОД!E928)</f>
        <v>50000</v>
      </c>
      <c r="K928" s="276">
        <f>SUMIFS(Поликлиника!BU:BU,Поликлиника!D:D,СВОД!C928,Поликлиника!F:F,СВОД!E928)</f>
        <v>20115</v>
      </c>
      <c r="L928" s="276">
        <f>SUMIFS(Услуги!H:H,Услуги!D:D,СВОД!C928,Услуги!F:F,СВОД!E928)+SUMIFS(Услуги!M:M,Услуги!D:D,СВОД!C928,Услуги!F:F,СВОД!E928)+SUMIFS(Услуги!R:R,Услуги!D:D,СВОД!C928,Услуги!F:F,СВОД!E928)+SUMIFS(Услуги!W:W,Услуги!D:D,СВОД!C928,Услуги!F:F,СВОД!E928)+SUMIFS(Услуги!AB:AB,Услуги!D:D,СВОД!C928,Услуги!F:F,СВОД!E928)+SUMIFS(Услуги!AG:AG,Услуги!D:D,СВОД!C928,Услуги!F:F,СВОД!E928)+SUMIFS(Услуги!AL:AL,Услуги!D:D,СВОД!C928,Услуги!F:F,СВОД!E928)+SUMIFS(Услуги!AQ:AQ,Услуги!D:D,СВОД!C928,Услуги!F:F,СВОД!E928)</f>
        <v>0</v>
      </c>
      <c r="M928" s="276">
        <f>SUMIFS('Скорая мед. помощь'!J:J,'Скорая мед. помощь'!E:E,СВОД!C928,'Скорая мед. помощь'!G:G,СВОД!E928)</f>
        <v>0</v>
      </c>
      <c r="N928" s="303">
        <f>SUMIFS('Круглосуточный стационар'!O:O,'Круглосуточный стационар'!D:D,СВОД!C928,'Круглосуточный стационар'!F:F,СВОД!E928)+SUMIFS(ВМП!O:O,ВМП!D:D,СВОД!C928,ВМП!F:F,СВОД!E928)+SUMIFS('Дневной стационар'!O:O,'Дневной стационар'!D:D,СВОД!C928,'Дневной стационар'!F:F,СВОД!E928)+SUMIFS(ЭКО!M:M,ЭКО!D:D,СВОД!C928,ЭКО!F:F,СВОД!E928)+SUMIFS(Диализ!O:O,Диализ!E:E,СВОД!C928,Диализ!G:G,СВОД!E928)+SUMIFS(Поликлиника!CT:CT,Поликлиника!D:D,СВОД!C928,Поликлиника!F:F,СВОД!E928)+SUMIFS('Скорая мед. помощь'!O:O,'Скорая мед. помощь'!E:E,СВОД!C928,'Скорая мед. помощь'!G:G,СВОД!E928)+SUMIFS(Услуги!AV:AV,Услуги!D:D,СВОД!C928,Услуги!F:F,СВОД!E928)</f>
        <v>156072.20516666665</v>
      </c>
      <c r="O928" s="302">
        <f>SUMIFS(Сверхбаза!L:L,Сверхбаза!C:C,СВОД!C928,Сверхбаза!E:E,СВОД!E928)+SUMIFS(Сверхбаза!M:M,Сверхбаза!C:C,СВОД!C928,Сверхбаза!E:E,СВОД!E928)</f>
        <v>0</v>
      </c>
      <c r="P928" s="276">
        <f>SUMIFS(Сверхбаза!N:N,Сверхбаза!C:C,СВОД!C928,Сверхбаза!E:E,СВОД!E928)</f>
        <v>0</v>
      </c>
      <c r="Q928" s="276">
        <f>SUMIFS(Сверхбаза!P:P,Сверхбаза!C:C,СВОД!C928,Сверхбаза!E:E,СВОД!E928)</f>
        <v>0</v>
      </c>
      <c r="R928" s="276">
        <f>SUMIFS(Сверхбаза!O:O,Сверхбаза!C:C,СВОД!C928,Сверхбаза!E:E,СВОД!E928)</f>
        <v>0</v>
      </c>
      <c r="S928" s="276">
        <f>SUMIFS(Сверхбаза!Q:Q,Сверхбаза!C:C,СВОД!C928,Сверхбаза!E:E,СВОД!E928)</f>
        <v>0</v>
      </c>
      <c r="T928" s="303">
        <f>SUMIFS(Сверхбаза!G:G,Сверхбаза!C:C,СВОД!C928,Сверхбаза!E:E,СВОД!E928)</f>
        <v>0</v>
      </c>
    </row>
    <row r="929" spans="1:20" ht="25.5" outlineLevel="2" x14ac:dyDescent="0.2">
      <c r="A929" s="288">
        <f>VLOOKUP(C929,Округа!B:C,2,FALSE)</f>
        <v>1</v>
      </c>
      <c r="B929" s="361">
        <v>502805</v>
      </c>
      <c r="C929" s="361">
        <v>280601</v>
      </c>
      <c r="D929" s="5" t="s">
        <v>477</v>
      </c>
      <c r="E929" s="349">
        <v>7</v>
      </c>
      <c r="F929" s="350" t="s">
        <v>706</v>
      </c>
      <c r="G929" s="302">
        <f>SUMIFS('Круглосуточный стационар'!J:J,'Круглосуточный стационар'!D:D,СВОД!C929,'Круглосуточный стационар'!F:F,СВОД!E929)/2+SUMIFS(ВМП!J:J,ВМП!D:D,СВОД!C929,ВМП!F:F,СВОД!E929)/2+SUMIFS('Дневной стационар'!J:J,'Дневной стационар'!D:D,СВОД!C929,'Дневной стационар'!F:F,СВОД!E929)/2+SUMIFS(ЭКО!H:H,ЭКО!D:D,СВОД!C929,ЭКО!F:F,СВОД!E929)+SUMIFS(Диализ!J:J,Диализ!E:E,СВОД!C929,Диализ!G:G,СВОД!E929)</f>
        <v>0</v>
      </c>
      <c r="H929" s="276">
        <f>SUMIFS(Поликлиника!H:H,Поликлиника!D:D,СВОД!C929,Поликлиника!F:F,СВОД!E929)</f>
        <v>0</v>
      </c>
      <c r="I929" s="276">
        <f>SUMIFS(Поликлиника!BA:BA,Поликлиника!D:D,СВОД!C929,Поликлиника!F:F,СВОД!E929)</f>
        <v>0</v>
      </c>
      <c r="J929" s="276">
        <f>SUMIFS(Поликлиника!BF:BF,Поликлиника!D:D,СВОД!C929,Поликлиника!F:F,СВОД!E929)</f>
        <v>0</v>
      </c>
      <c r="K929" s="276">
        <f>SUMIFS(Поликлиника!BU:BU,Поликлиника!D:D,СВОД!C929,Поликлиника!F:F,СВОД!E929)</f>
        <v>0</v>
      </c>
      <c r="L929" s="276">
        <f>SUMIFS(Услуги!H:H,Услуги!D:D,СВОД!C929,Услуги!F:F,СВОД!E929)+SUMIFS(Услуги!M:M,Услуги!D:D,СВОД!C929,Услуги!F:F,СВОД!E929)+SUMIFS(Услуги!R:R,Услуги!D:D,СВОД!C929,Услуги!F:F,СВОД!E929)+SUMIFS(Услуги!W:W,Услуги!D:D,СВОД!C929,Услуги!F:F,СВОД!E929)+SUMIFS(Услуги!AB:AB,Услуги!D:D,СВОД!C929,Услуги!F:F,СВОД!E929)+SUMIFS(Услуги!AG:AG,Услуги!D:D,СВОД!C929,Услуги!F:F,СВОД!E929)+SUMIFS(Услуги!AL:AL,Услуги!D:D,СВОД!C929,Услуги!F:F,СВОД!E929)+SUMIFS(Услуги!AQ:AQ,Услуги!D:D,СВОД!C929,Услуги!F:F,СВОД!E929)</f>
        <v>0</v>
      </c>
      <c r="M929" s="276">
        <f>SUMIFS('Скорая мед. помощь'!J:J,'Скорая мед. помощь'!E:E,СВОД!C929,'Скорая мед. помощь'!G:G,СВОД!E929)</f>
        <v>0</v>
      </c>
      <c r="N929" s="303">
        <f>SUMIFS('Круглосуточный стационар'!O:O,'Круглосуточный стационар'!D:D,СВОД!C929,'Круглосуточный стационар'!F:F,СВОД!E929)+SUMIFS(ВМП!O:O,ВМП!D:D,СВОД!C929,ВМП!F:F,СВОД!E929)+SUMIFS('Дневной стационар'!O:O,'Дневной стационар'!D:D,СВОД!C929,'Дневной стационар'!F:F,СВОД!E929)+SUMIFS(ЭКО!M:M,ЭКО!D:D,СВОД!C929,ЭКО!F:F,СВОД!E929)+SUMIFS(Диализ!O:O,Диализ!E:E,СВОД!C929,Диализ!G:G,СВОД!E929)+SUMIFS(Поликлиника!CT:CT,Поликлиника!D:D,СВОД!C929,Поликлиника!F:F,СВОД!E929)+SUMIFS('Скорая мед. помощь'!O:O,'Скорая мед. помощь'!E:E,СВОД!C929,'Скорая мед. помощь'!G:G,СВОД!E929)+SUMIFS(Услуги!AV:AV,Услуги!D:D,СВОД!C929,Услуги!F:F,СВОД!E929)</f>
        <v>0</v>
      </c>
      <c r="O929" s="302">
        <f>SUMIFS(Сверхбаза!L:L,Сверхбаза!C:C,СВОД!C929,Сверхбаза!E:E,СВОД!E929)+SUMIFS(Сверхбаза!M:M,Сверхбаза!C:C,СВОД!C929,Сверхбаза!E:E,СВОД!E929)</f>
        <v>0</v>
      </c>
      <c r="P929" s="276">
        <f>SUMIFS(Сверхбаза!N:N,Сверхбаза!C:C,СВОД!C929,Сверхбаза!E:E,СВОД!E929)</f>
        <v>0</v>
      </c>
      <c r="Q929" s="276">
        <f>SUMIFS(Сверхбаза!P:P,Сверхбаза!C:C,СВОД!C929,Сверхбаза!E:E,СВОД!E929)</f>
        <v>0</v>
      </c>
      <c r="R929" s="276">
        <f>SUMIFS(Сверхбаза!O:O,Сверхбаза!C:C,СВОД!C929,Сверхбаза!E:E,СВОД!E929)</f>
        <v>0</v>
      </c>
      <c r="S929" s="276">
        <f>SUMIFS(Сверхбаза!Q:Q,Сверхбаза!C:C,СВОД!C929,Сверхбаза!E:E,СВОД!E929)</f>
        <v>0</v>
      </c>
      <c r="T929" s="303">
        <f>SUMIFS(Сверхбаза!G:G,Сверхбаза!C:C,СВОД!C929,Сверхбаза!E:E,СВОД!E929)</f>
        <v>0</v>
      </c>
    </row>
    <row r="930" spans="1:20" ht="25.5" outlineLevel="2" x14ac:dyDescent="0.2">
      <c r="A930" s="288">
        <f>VLOOKUP(C930,Округа!B:C,2,FALSE)</f>
        <v>1</v>
      </c>
      <c r="B930" s="361">
        <v>502805</v>
      </c>
      <c r="C930" s="361">
        <v>280601</v>
      </c>
      <c r="D930" s="5" t="s">
        <v>477</v>
      </c>
      <c r="E930" s="349">
        <v>70</v>
      </c>
      <c r="F930" s="350" t="s">
        <v>707</v>
      </c>
      <c r="G930" s="302">
        <f>SUMIFS('Круглосуточный стационар'!J:J,'Круглосуточный стационар'!D:D,СВОД!C930,'Круглосуточный стационар'!F:F,СВОД!E930)/2+SUMIFS(ВМП!J:J,ВМП!D:D,СВОД!C930,ВМП!F:F,СВОД!E930)/2+SUMIFS('Дневной стационар'!J:J,'Дневной стационар'!D:D,СВОД!C930,'Дневной стационар'!F:F,СВОД!E930)/2+SUMIFS(ЭКО!H:H,ЭКО!D:D,СВОД!C930,ЭКО!F:F,СВОД!E930)+SUMIFS(Диализ!J:J,Диализ!E:E,СВОД!C930,Диализ!G:G,СВОД!E930)</f>
        <v>0</v>
      </c>
      <c r="H930" s="276">
        <f>SUMIFS(Поликлиника!H:H,Поликлиника!D:D,СВОД!C930,Поликлиника!F:F,СВОД!E930)</f>
        <v>0</v>
      </c>
      <c r="I930" s="276">
        <f>SUMIFS(Поликлиника!BA:BA,Поликлиника!D:D,СВОД!C930,Поликлиника!F:F,СВОД!E930)</f>
        <v>0</v>
      </c>
      <c r="J930" s="276">
        <f>SUMIFS(Поликлиника!BF:BF,Поликлиника!D:D,СВОД!C930,Поликлиника!F:F,СВОД!E930)</f>
        <v>0</v>
      </c>
      <c r="K930" s="276">
        <f>SUMIFS(Поликлиника!BU:BU,Поликлиника!D:D,СВОД!C930,Поликлиника!F:F,СВОД!E930)</f>
        <v>0</v>
      </c>
      <c r="L930" s="276">
        <f>SUMIFS(Услуги!H:H,Услуги!D:D,СВОД!C930,Услуги!F:F,СВОД!E930)+SUMIFS(Услуги!M:M,Услуги!D:D,СВОД!C930,Услуги!F:F,СВОД!E930)+SUMIFS(Услуги!R:R,Услуги!D:D,СВОД!C930,Услуги!F:F,СВОД!E930)+SUMIFS(Услуги!W:W,Услуги!D:D,СВОД!C930,Услуги!F:F,СВОД!E930)+SUMIFS(Услуги!AB:AB,Услуги!D:D,СВОД!C930,Услуги!F:F,СВОД!E930)+SUMIFS(Услуги!AG:AG,Услуги!D:D,СВОД!C930,Услуги!F:F,СВОД!E930)+SUMIFS(Услуги!AL:AL,Услуги!D:D,СВОД!C930,Услуги!F:F,СВОД!E930)+SUMIFS(Услуги!AQ:AQ,Услуги!D:D,СВОД!C930,Услуги!F:F,СВОД!E930)</f>
        <v>0</v>
      </c>
      <c r="M930" s="276">
        <f>SUMIFS('Скорая мед. помощь'!J:J,'Скорая мед. помощь'!E:E,СВОД!C930,'Скорая мед. помощь'!G:G,СВОД!E930)</f>
        <v>0</v>
      </c>
      <c r="N930" s="303">
        <f>SUMIFS('Круглосуточный стационар'!O:O,'Круглосуточный стационар'!D:D,СВОД!C930,'Круглосуточный стационар'!F:F,СВОД!E930)+SUMIFS(ВМП!O:O,ВМП!D:D,СВОД!C930,ВМП!F:F,СВОД!E930)+SUMIFS('Дневной стационар'!O:O,'Дневной стационар'!D:D,СВОД!C930,'Дневной стационар'!F:F,СВОД!E930)+SUMIFS(ЭКО!M:M,ЭКО!D:D,СВОД!C930,ЭКО!F:F,СВОД!E930)+SUMIFS(Диализ!O:O,Диализ!E:E,СВОД!C930,Диализ!G:G,СВОД!E930)+SUMIFS(Поликлиника!CT:CT,Поликлиника!D:D,СВОД!C930,Поликлиника!F:F,СВОД!E930)+SUMIFS('Скорая мед. помощь'!O:O,'Скорая мед. помощь'!E:E,СВОД!C930,'Скорая мед. помощь'!G:G,СВОД!E930)+SUMIFS(Услуги!AV:AV,Услуги!D:D,СВОД!C930,Услуги!F:F,СВОД!E930)</f>
        <v>0</v>
      </c>
      <c r="O930" s="302">
        <f>SUMIFS(Сверхбаза!L:L,Сверхбаза!C:C,СВОД!C930,Сверхбаза!E:E,СВОД!E930)+SUMIFS(Сверхбаза!M:M,Сверхбаза!C:C,СВОД!C930,Сверхбаза!E:E,СВОД!E930)</f>
        <v>0</v>
      </c>
      <c r="P930" s="276">
        <f>SUMIFS(Сверхбаза!N:N,Сверхбаза!C:C,СВОД!C930,Сверхбаза!E:E,СВОД!E930)</f>
        <v>0</v>
      </c>
      <c r="Q930" s="276">
        <f>SUMIFS(Сверхбаза!P:P,Сверхбаза!C:C,СВОД!C930,Сверхбаза!E:E,СВОД!E930)</f>
        <v>0</v>
      </c>
      <c r="R930" s="276">
        <f>SUMIFS(Сверхбаза!O:O,Сверхбаза!C:C,СВОД!C930,Сверхбаза!E:E,СВОД!E930)</f>
        <v>0</v>
      </c>
      <c r="S930" s="276">
        <f>SUMIFS(Сверхбаза!Q:Q,Сверхбаза!C:C,СВОД!C930,Сверхбаза!E:E,СВОД!E930)</f>
        <v>0</v>
      </c>
      <c r="T930" s="303">
        <f>SUMIFS(Сверхбаза!G:G,Сверхбаза!C:C,СВОД!C930,Сверхбаза!E:E,СВОД!E930)</f>
        <v>0</v>
      </c>
    </row>
    <row r="931" spans="1:20" ht="25.5" outlineLevel="2" x14ac:dyDescent="0.2">
      <c r="A931" s="288">
        <f>VLOOKUP(C931,Округа!B:C,2,FALSE)</f>
        <v>1</v>
      </c>
      <c r="B931" s="361">
        <v>502805</v>
      </c>
      <c r="C931" s="361">
        <v>280601</v>
      </c>
      <c r="D931" s="5" t="s">
        <v>477</v>
      </c>
      <c r="E931" s="349">
        <v>94</v>
      </c>
      <c r="F931" s="350" t="s">
        <v>157</v>
      </c>
      <c r="G931" s="302">
        <f>SUMIFS('Круглосуточный стационар'!J:J,'Круглосуточный стационар'!D:D,СВОД!C931,'Круглосуточный стационар'!F:F,СВОД!E931)/2+SUMIFS(ВМП!J:J,ВМП!D:D,СВОД!C931,ВМП!F:F,СВОД!E931)/2+SUMIFS('Дневной стационар'!J:J,'Дневной стационар'!D:D,СВОД!C931,'Дневной стационар'!F:F,СВОД!E931)/2+SUMIFS(ЭКО!H:H,ЭКО!D:D,СВОД!C931,ЭКО!F:F,СВОД!E931)+SUMIFS(Диализ!J:J,Диализ!E:E,СВОД!C931,Диализ!G:G,СВОД!E931)</f>
        <v>0</v>
      </c>
      <c r="H931" s="276">
        <f>SUMIFS(Поликлиника!H:H,Поликлиника!D:D,СВОД!C931,Поликлиника!F:F,СВОД!E931)</f>
        <v>0</v>
      </c>
      <c r="I931" s="276">
        <f>SUMIFS(Поликлиника!BA:BA,Поликлиника!D:D,СВОД!C931,Поликлиника!F:F,СВОД!E931)</f>
        <v>0</v>
      </c>
      <c r="J931" s="276">
        <f>SUMIFS(Поликлиника!BF:BF,Поликлиника!D:D,СВОД!C931,Поликлиника!F:F,СВОД!E931)</f>
        <v>0</v>
      </c>
      <c r="K931" s="276">
        <f>SUMIFS(Поликлиника!BU:BU,Поликлиника!D:D,СВОД!C931,Поликлиника!F:F,СВОД!E931)</f>
        <v>0</v>
      </c>
      <c r="L931" s="276">
        <f>SUMIFS(Услуги!H:H,Услуги!D:D,СВОД!C931,Услуги!F:F,СВОД!E931)+SUMIFS(Услуги!M:M,Услуги!D:D,СВОД!C931,Услуги!F:F,СВОД!E931)+SUMIFS(Услуги!R:R,Услуги!D:D,СВОД!C931,Услуги!F:F,СВОД!E931)+SUMIFS(Услуги!W:W,Услуги!D:D,СВОД!C931,Услуги!F:F,СВОД!E931)+SUMIFS(Услуги!AB:AB,Услуги!D:D,СВОД!C931,Услуги!F:F,СВОД!E931)+SUMIFS(Услуги!AG:AG,Услуги!D:D,СВОД!C931,Услуги!F:F,СВОД!E931)+SUMIFS(Услуги!AL:AL,Услуги!D:D,СВОД!C931,Услуги!F:F,СВОД!E931)+SUMIFS(Услуги!AQ:AQ,Услуги!D:D,СВОД!C931,Услуги!F:F,СВОД!E931)</f>
        <v>0</v>
      </c>
      <c r="M931" s="276">
        <f>SUMIFS('Скорая мед. помощь'!J:J,'Скорая мед. помощь'!E:E,СВОД!C931,'Скорая мед. помощь'!G:G,СВОД!E931)</f>
        <v>0</v>
      </c>
      <c r="N931" s="303">
        <f>SUMIFS('Круглосуточный стационар'!O:O,'Круглосуточный стационар'!D:D,СВОД!C931,'Круглосуточный стационар'!F:F,СВОД!E931)+SUMIFS(ВМП!O:O,ВМП!D:D,СВОД!C931,ВМП!F:F,СВОД!E931)+SUMIFS('Дневной стационар'!O:O,'Дневной стационар'!D:D,СВОД!C931,'Дневной стационар'!F:F,СВОД!E931)+SUMIFS(ЭКО!M:M,ЭКО!D:D,СВОД!C931,ЭКО!F:F,СВОД!E931)+SUMIFS(Диализ!O:O,Диализ!E:E,СВОД!C931,Диализ!G:G,СВОД!E931)+SUMIFS(Поликлиника!CT:CT,Поликлиника!D:D,СВОД!C931,Поликлиника!F:F,СВОД!E931)+SUMIFS('Скорая мед. помощь'!O:O,'Скорая мед. помощь'!E:E,СВОД!C931,'Скорая мед. помощь'!G:G,СВОД!E931)+SUMIFS(Услуги!AV:AV,Услуги!D:D,СВОД!C931,Услуги!F:F,СВОД!E931)</f>
        <v>0</v>
      </c>
      <c r="O931" s="302">
        <f>SUMIFS(Сверхбаза!L:L,Сверхбаза!C:C,СВОД!C931,Сверхбаза!E:E,СВОД!E931)+SUMIFS(Сверхбаза!M:M,Сверхбаза!C:C,СВОД!C931,Сверхбаза!E:E,СВОД!E931)</f>
        <v>0</v>
      </c>
      <c r="P931" s="276">
        <f>SUMIFS(Сверхбаза!N:N,Сверхбаза!C:C,СВОД!C931,Сверхбаза!E:E,СВОД!E931)</f>
        <v>0</v>
      </c>
      <c r="Q931" s="276">
        <f>SUMIFS(Сверхбаза!P:P,Сверхбаза!C:C,СВОД!C931,Сверхбаза!E:E,СВОД!E931)</f>
        <v>0</v>
      </c>
      <c r="R931" s="276">
        <f>SUMIFS(Сверхбаза!O:O,Сверхбаза!C:C,СВОД!C931,Сверхбаза!E:E,СВОД!E931)</f>
        <v>0</v>
      </c>
      <c r="S931" s="276">
        <f>SUMIFS(Сверхбаза!Q:Q,Сверхбаза!C:C,СВОД!C931,Сверхбаза!E:E,СВОД!E931)</f>
        <v>0</v>
      </c>
      <c r="T931" s="303">
        <f>SUMIFS(Сверхбаза!G:G,Сверхбаза!C:C,СВОД!C931,Сверхбаза!E:E,СВОД!E931)</f>
        <v>0</v>
      </c>
    </row>
    <row r="932" spans="1:20" outlineLevel="1" x14ac:dyDescent="0.2">
      <c r="A932" s="289"/>
      <c r="B932" s="279"/>
      <c r="C932" s="279" t="str">
        <f>CONCATENATE(C931," ","Итог")</f>
        <v>280601 Итог</v>
      </c>
      <c r="D932" s="280"/>
      <c r="E932" s="351"/>
      <c r="F932" s="352"/>
      <c r="G932" s="304"/>
      <c r="H932" s="281"/>
      <c r="I932" s="281"/>
      <c r="J932" s="281"/>
      <c r="K932" s="281"/>
      <c r="L932" s="281"/>
      <c r="M932" s="281"/>
      <c r="N932" s="305">
        <f>SUBTOTAL(9,N924:N931)</f>
        <v>167306.32878416666</v>
      </c>
      <c r="O932" s="304"/>
      <c r="P932" s="281"/>
      <c r="Q932" s="281"/>
      <c r="R932" s="281"/>
      <c r="S932" s="281"/>
      <c r="T932" s="305">
        <f>SUBTOTAL(9,T924:T931)</f>
        <v>0</v>
      </c>
    </row>
    <row r="933" spans="1:20" ht="25.5" outlineLevel="2" x14ac:dyDescent="0.2">
      <c r="A933" s="287">
        <f>VLOOKUP(C933,Округа!B:C,2,FALSE)</f>
        <v>1</v>
      </c>
      <c r="B933" s="8">
        <v>502806</v>
      </c>
      <c r="C933" s="8">
        <v>280701</v>
      </c>
      <c r="D933" s="9" t="s">
        <v>476</v>
      </c>
      <c r="E933" s="347">
        <v>1</v>
      </c>
      <c r="F933" s="348" t="s">
        <v>12</v>
      </c>
      <c r="G933" s="300">
        <f>SUMIFS('Круглосуточный стационар'!J:J,'Круглосуточный стационар'!D:D,СВОД!C933,'Круглосуточный стационар'!F:F,СВОД!E933)/2+SUMIFS(ВМП!J:J,ВМП!D:D,СВОД!C933,ВМП!F:F,СВОД!E933)/2+SUMIFS('Дневной стационар'!J:J,'Дневной стационар'!D:D,СВОД!C933,'Дневной стационар'!F:F,СВОД!E933)/2+SUMIFS(ЭКО!H:H,ЭКО!D:D,СВОД!C933,ЭКО!F:F,СВОД!E933)+SUMIFS(Диализ!J:J,Диализ!E:E,СВОД!C933,Диализ!G:G,СВОД!E933)</f>
        <v>0</v>
      </c>
      <c r="H933" s="278">
        <f>SUMIFS(Поликлиника!H:H,Поликлиника!D:D,СВОД!C933,Поликлиника!F:F,СВОД!E933)</f>
        <v>0</v>
      </c>
      <c r="I933" s="278">
        <f>SUMIFS(Поликлиника!BA:BA,Поликлиника!D:D,СВОД!C933,Поликлиника!F:F,СВОД!E933)</f>
        <v>0</v>
      </c>
      <c r="J933" s="278">
        <f>SUMIFS(Поликлиника!BF:BF,Поликлиника!D:D,СВОД!C933,Поликлиника!F:F,СВОД!E933)</f>
        <v>0</v>
      </c>
      <c r="K933" s="278">
        <f>SUMIFS(Поликлиника!BU:BU,Поликлиника!D:D,СВОД!C933,Поликлиника!F:F,СВОД!E933)</f>
        <v>0</v>
      </c>
      <c r="L933" s="278">
        <f>SUMIFS(Услуги!H:H,Услуги!D:D,СВОД!C933,Услуги!F:F,СВОД!E933)+SUMIFS(Услуги!M:M,Услуги!D:D,СВОД!C933,Услуги!F:F,СВОД!E933)+SUMIFS(Услуги!R:R,Услуги!D:D,СВОД!C933,Услуги!F:F,СВОД!E933)+SUMIFS(Услуги!W:W,Услуги!D:D,СВОД!C933,Услуги!F:F,СВОД!E933)+SUMIFS(Услуги!AB:AB,Услуги!D:D,СВОД!C933,Услуги!F:F,СВОД!E933)+SUMIFS(Услуги!AG:AG,Услуги!D:D,СВОД!C933,Услуги!F:F,СВОД!E933)+SUMIFS(Услуги!AL:AL,Услуги!D:D,СВОД!C933,Услуги!F:F,СВОД!E933)+SUMIFS(Услуги!AQ:AQ,Услуги!D:D,СВОД!C933,Услуги!F:F,СВОД!E933)</f>
        <v>0</v>
      </c>
      <c r="M933" s="278">
        <f>SUMIFS('Скорая мед. помощь'!J:J,'Скорая мед. помощь'!E:E,СВОД!C933,'Скорая мед. помощь'!G:G,СВОД!E933)</f>
        <v>0</v>
      </c>
      <c r="N933" s="301">
        <f>SUMIFS('Круглосуточный стационар'!O:O,'Круглосуточный стационар'!D:D,СВОД!C933,'Круглосуточный стационар'!F:F,СВОД!E933)+SUMIFS(ВМП!O:O,ВМП!D:D,СВОД!C933,ВМП!F:F,СВОД!E933)+SUMIFS('Дневной стационар'!O:O,'Дневной стационар'!D:D,СВОД!C933,'Дневной стационар'!F:F,СВОД!E933)+SUMIFS(ЭКО!M:M,ЭКО!D:D,СВОД!C933,ЭКО!F:F,СВОД!E933)+SUMIFS(Диализ!O:O,Диализ!E:E,СВОД!C933,Диализ!G:G,СВОД!E933)+SUMIFS(Поликлиника!CT:CT,Поликлиника!D:D,СВОД!C933,Поликлиника!F:F,СВОД!E933)+SUMIFS('Скорая мед. помощь'!O:O,'Скорая мед. помощь'!E:E,СВОД!C933,'Скорая мед. помощь'!G:G,СВОД!E933)+SUMIFS(Услуги!AV:AV,Услуги!D:D,СВОД!C933,Услуги!F:F,СВОД!E933)</f>
        <v>0</v>
      </c>
      <c r="O933" s="300">
        <f>SUMIFS(Сверхбаза!L:L,Сверхбаза!C:C,СВОД!C933,Сверхбаза!E:E,СВОД!E933)+SUMIFS(Сверхбаза!M:M,Сверхбаза!C:C,СВОД!C933,Сверхбаза!E:E,СВОД!E933)</f>
        <v>0</v>
      </c>
      <c r="P933" s="278">
        <f>SUMIFS(Сверхбаза!N:N,Сверхбаза!C:C,СВОД!C933,Сверхбаза!E:E,СВОД!E933)</f>
        <v>0</v>
      </c>
      <c r="Q933" s="278">
        <f>SUMIFS(Сверхбаза!P:P,Сверхбаза!C:C,СВОД!C933,Сверхбаза!E:E,СВОД!E933)</f>
        <v>0</v>
      </c>
      <c r="R933" s="278">
        <f>SUMIFS(Сверхбаза!O:O,Сверхбаза!C:C,СВОД!C933,Сверхбаза!E:E,СВОД!E933)</f>
        <v>0</v>
      </c>
      <c r="S933" s="278">
        <f>SUMIFS(Сверхбаза!Q:Q,Сверхбаза!C:C,СВОД!C933,Сверхбаза!E:E,СВОД!E933)</f>
        <v>0</v>
      </c>
      <c r="T933" s="301">
        <f>SUMIFS(Сверхбаза!G:G,Сверхбаза!C:C,СВОД!C933,Сверхбаза!E:E,СВОД!E933)</f>
        <v>0</v>
      </c>
    </row>
    <row r="934" spans="1:20" ht="25.5" outlineLevel="2" x14ac:dyDescent="0.2">
      <c r="A934" s="288">
        <f>VLOOKUP(C934,Округа!B:C,2,FALSE)</f>
        <v>1</v>
      </c>
      <c r="B934" s="361">
        <v>502806</v>
      </c>
      <c r="C934" s="361">
        <v>280701</v>
      </c>
      <c r="D934" s="5" t="s">
        <v>476</v>
      </c>
      <c r="E934" s="349">
        <v>13</v>
      </c>
      <c r="F934" s="350" t="s">
        <v>704</v>
      </c>
      <c r="G934" s="302">
        <f>SUMIFS('Круглосуточный стационар'!J:J,'Круглосуточный стационар'!D:D,СВОД!C934,'Круглосуточный стационар'!F:F,СВОД!E934)/2+SUMIFS(ВМП!J:J,ВМП!D:D,СВОД!C934,ВМП!F:F,СВОД!E934)/2+SUMIFS('Дневной стационар'!J:J,'Дневной стационар'!D:D,СВОД!C934,'Дневной стационар'!F:F,СВОД!E934)/2+SUMIFS(ЭКО!H:H,ЭКО!D:D,СВОД!C934,ЭКО!F:F,СВОД!E934)+SUMIFS(Диализ!J:J,Диализ!E:E,СВОД!C934,Диализ!G:G,СВОД!E934)</f>
        <v>0</v>
      </c>
      <c r="H934" s="276">
        <f>SUMIFS(Поликлиника!H:H,Поликлиника!D:D,СВОД!C934,Поликлиника!F:F,СВОД!E934)</f>
        <v>0</v>
      </c>
      <c r="I934" s="276">
        <f>SUMIFS(Поликлиника!BA:BA,Поликлиника!D:D,СВОД!C934,Поликлиника!F:F,СВОД!E934)</f>
        <v>0</v>
      </c>
      <c r="J934" s="276">
        <f>SUMIFS(Поликлиника!BF:BF,Поликлиника!D:D,СВОД!C934,Поликлиника!F:F,СВОД!E934)</f>
        <v>0</v>
      </c>
      <c r="K934" s="276">
        <f>SUMIFS(Поликлиника!BU:BU,Поликлиника!D:D,СВОД!C934,Поликлиника!F:F,СВОД!E934)</f>
        <v>0</v>
      </c>
      <c r="L934" s="276">
        <f>SUMIFS(Услуги!H:H,Услуги!D:D,СВОД!C934,Услуги!F:F,СВОД!E934)+SUMIFS(Услуги!M:M,Услуги!D:D,СВОД!C934,Услуги!F:F,СВОД!E934)+SUMIFS(Услуги!R:R,Услуги!D:D,СВОД!C934,Услуги!F:F,СВОД!E934)+SUMIFS(Услуги!W:W,Услуги!D:D,СВОД!C934,Услуги!F:F,СВОД!E934)+SUMIFS(Услуги!AB:AB,Услуги!D:D,СВОД!C934,Услуги!F:F,СВОД!E934)+SUMIFS(Услуги!AG:AG,Услуги!D:D,СВОД!C934,Услуги!F:F,СВОД!E934)+SUMIFS(Услуги!AL:AL,Услуги!D:D,СВОД!C934,Услуги!F:F,СВОД!E934)+SUMIFS(Услуги!AQ:AQ,Услуги!D:D,СВОД!C934,Услуги!F:F,СВОД!E934)</f>
        <v>0</v>
      </c>
      <c r="M934" s="276">
        <f>SUMIFS('Скорая мед. помощь'!J:J,'Скорая мед. помощь'!E:E,СВОД!C934,'Скорая мед. помощь'!G:G,СВОД!E934)</f>
        <v>0</v>
      </c>
      <c r="N934" s="303">
        <f>SUMIFS('Круглосуточный стационар'!O:O,'Круглосуточный стационар'!D:D,СВОД!C934,'Круглосуточный стационар'!F:F,СВОД!E934)+SUMIFS(ВМП!O:O,ВМП!D:D,СВОД!C934,ВМП!F:F,СВОД!E934)+SUMIFS('Дневной стационар'!O:O,'Дневной стационар'!D:D,СВОД!C934,'Дневной стационар'!F:F,СВОД!E934)+SUMIFS(ЭКО!M:M,ЭКО!D:D,СВОД!C934,ЭКО!F:F,СВОД!E934)+SUMIFS(Диализ!O:O,Диализ!E:E,СВОД!C934,Диализ!G:G,СВОД!E934)+SUMIFS(Поликлиника!CT:CT,Поликлиника!D:D,СВОД!C934,Поликлиника!F:F,СВОД!E934)+SUMIFS('Скорая мед. помощь'!O:O,'Скорая мед. помощь'!E:E,СВОД!C934,'Скорая мед. помощь'!G:G,СВОД!E934)+SUMIFS(Услуги!AV:AV,Услуги!D:D,СВОД!C934,Услуги!F:F,СВОД!E934)</f>
        <v>0</v>
      </c>
      <c r="O934" s="302">
        <f>SUMIFS(Сверхбаза!L:L,Сверхбаза!C:C,СВОД!C934,Сверхбаза!E:E,СВОД!E934)+SUMIFS(Сверхбаза!M:M,Сверхбаза!C:C,СВОД!C934,Сверхбаза!E:E,СВОД!E934)</f>
        <v>0</v>
      </c>
      <c r="P934" s="276">
        <f>SUMIFS(Сверхбаза!N:N,Сверхбаза!C:C,СВОД!C934,Сверхбаза!E:E,СВОД!E934)</f>
        <v>0</v>
      </c>
      <c r="Q934" s="276">
        <f>SUMIFS(Сверхбаза!P:P,Сверхбаза!C:C,СВОД!C934,Сверхбаза!E:E,СВОД!E934)</f>
        <v>0</v>
      </c>
      <c r="R934" s="276">
        <f>SUMIFS(Сверхбаза!O:O,Сверхбаза!C:C,СВОД!C934,Сверхбаза!E:E,СВОД!E934)</f>
        <v>0</v>
      </c>
      <c r="S934" s="276">
        <f>SUMIFS(Сверхбаза!Q:Q,Сверхбаза!C:C,СВОД!C934,Сверхбаза!E:E,СВОД!E934)</f>
        <v>0</v>
      </c>
      <c r="T934" s="303">
        <f>SUMIFS(Сверхбаза!G:G,Сверхбаза!C:C,СВОД!C934,Сверхбаза!E:E,СВОД!E934)</f>
        <v>0</v>
      </c>
    </row>
    <row r="935" spans="1:20" ht="25.5" outlineLevel="2" x14ac:dyDescent="0.2">
      <c r="A935" s="288">
        <f>VLOOKUP(C935,Округа!B:C,2,FALSE)</f>
        <v>1</v>
      </c>
      <c r="B935" s="361">
        <v>502806</v>
      </c>
      <c r="C935" s="361">
        <v>280701</v>
      </c>
      <c r="D935" s="5" t="s">
        <v>476</v>
      </c>
      <c r="E935" s="349">
        <v>2</v>
      </c>
      <c r="F935" s="350" t="s">
        <v>173</v>
      </c>
      <c r="G935" s="302">
        <f>SUMIFS('Круглосуточный стационар'!J:J,'Круглосуточный стационар'!D:D,СВОД!C935,'Круглосуточный стационар'!F:F,СВОД!E935)/2+SUMIFS(ВМП!J:J,ВМП!D:D,СВОД!C935,ВМП!F:F,СВОД!E935)/2+SUMIFS('Дневной стационар'!J:J,'Дневной стационар'!D:D,СВОД!C935,'Дневной стационар'!F:F,СВОД!E935)/2+SUMIFS(ЭКО!H:H,ЭКО!D:D,СВОД!C935,ЭКО!F:F,СВОД!E935)+SUMIFS(Диализ!J:J,Диализ!E:E,СВОД!C935,Диализ!G:G,СВОД!E935)</f>
        <v>0</v>
      </c>
      <c r="H935" s="276">
        <f>SUMIFS(Поликлиника!H:H,Поликлиника!D:D,СВОД!C935,Поликлиника!F:F,СВОД!E935)</f>
        <v>0</v>
      </c>
      <c r="I935" s="276">
        <f>SUMIFS(Поликлиника!BA:BA,Поликлиника!D:D,СВОД!C935,Поликлиника!F:F,СВОД!E935)</f>
        <v>0</v>
      </c>
      <c r="J935" s="276">
        <f>SUMIFS(Поликлиника!BF:BF,Поликлиника!D:D,СВОД!C935,Поликлиника!F:F,СВОД!E935)</f>
        <v>0</v>
      </c>
      <c r="K935" s="276">
        <f>SUMIFS(Поликлиника!BU:BU,Поликлиника!D:D,СВОД!C935,Поликлиника!F:F,СВОД!E935)</f>
        <v>0</v>
      </c>
      <c r="L935" s="276">
        <f>SUMIFS(Услуги!H:H,Услуги!D:D,СВОД!C935,Услуги!F:F,СВОД!E935)+SUMIFS(Услуги!M:M,Услуги!D:D,СВОД!C935,Услуги!F:F,СВОД!E935)+SUMIFS(Услуги!R:R,Услуги!D:D,СВОД!C935,Услуги!F:F,СВОД!E935)+SUMIFS(Услуги!W:W,Услуги!D:D,СВОД!C935,Услуги!F:F,СВОД!E935)+SUMIFS(Услуги!AB:AB,Услуги!D:D,СВОД!C935,Услуги!F:F,СВОД!E935)+SUMIFS(Услуги!AG:AG,Услуги!D:D,СВОД!C935,Услуги!F:F,СВОД!E935)+SUMIFS(Услуги!AL:AL,Услуги!D:D,СВОД!C935,Услуги!F:F,СВОД!E935)+SUMIFS(Услуги!AQ:AQ,Услуги!D:D,СВОД!C935,Услуги!F:F,СВОД!E935)</f>
        <v>0</v>
      </c>
      <c r="M935" s="276">
        <f>SUMIFS('Скорая мед. помощь'!J:J,'Скорая мед. помощь'!E:E,СВОД!C935,'Скорая мед. помощь'!G:G,СВОД!E935)</f>
        <v>0</v>
      </c>
      <c r="N935" s="303">
        <f>SUMIFS('Круглосуточный стационар'!O:O,'Круглосуточный стационар'!D:D,СВОД!C935,'Круглосуточный стационар'!F:F,СВОД!E935)+SUMIFS(ВМП!O:O,ВМП!D:D,СВОД!C935,ВМП!F:F,СВОД!E935)+SUMIFS('Дневной стационар'!O:O,'Дневной стационар'!D:D,СВОД!C935,'Дневной стационар'!F:F,СВОД!E935)+SUMIFS(ЭКО!M:M,ЭКО!D:D,СВОД!C935,ЭКО!F:F,СВОД!E935)+SUMIFS(Диализ!O:O,Диализ!E:E,СВОД!C935,Диализ!G:G,СВОД!E935)+SUMIFS(Поликлиника!CT:CT,Поликлиника!D:D,СВОД!C935,Поликлиника!F:F,СВОД!E935)+SUMIFS('Скорая мед. помощь'!O:O,'Скорая мед. помощь'!E:E,СВОД!C935,'Скорая мед. помощь'!G:G,СВОД!E935)+SUMIFS(Услуги!AV:AV,Услуги!D:D,СВОД!C935,Услуги!F:F,СВОД!E935)</f>
        <v>0</v>
      </c>
      <c r="O935" s="302">
        <f>SUMIFS(Сверхбаза!L:L,Сверхбаза!C:C,СВОД!C935,Сверхбаза!E:E,СВОД!E935)+SUMIFS(Сверхбаза!M:M,Сверхбаза!C:C,СВОД!C935,Сверхбаза!E:E,СВОД!E935)</f>
        <v>0</v>
      </c>
      <c r="P935" s="276">
        <f>SUMIFS(Сверхбаза!N:N,Сверхбаза!C:C,СВОД!C935,Сверхбаза!E:E,СВОД!E935)</f>
        <v>0</v>
      </c>
      <c r="Q935" s="276">
        <f>SUMIFS(Сверхбаза!P:P,Сверхбаза!C:C,СВОД!C935,Сверхбаза!E:E,СВОД!E935)</f>
        <v>0</v>
      </c>
      <c r="R935" s="276">
        <f>SUMIFS(Сверхбаза!O:O,Сверхбаза!C:C,СВОД!C935,Сверхбаза!E:E,СВОД!E935)</f>
        <v>0</v>
      </c>
      <c r="S935" s="276">
        <f>SUMIFS(Сверхбаза!Q:Q,Сверхбаза!C:C,СВОД!C935,Сверхбаза!E:E,СВОД!E935)</f>
        <v>0</v>
      </c>
      <c r="T935" s="303">
        <f>SUMIFS(Сверхбаза!G:G,Сверхбаза!C:C,СВОД!C935,Сверхбаза!E:E,СВОД!E935)</f>
        <v>0</v>
      </c>
    </row>
    <row r="936" spans="1:20" ht="25.5" outlineLevel="2" x14ac:dyDescent="0.2">
      <c r="A936" s="288">
        <f>VLOOKUP(C936,Округа!B:C,2,FALSE)</f>
        <v>1</v>
      </c>
      <c r="B936" s="361">
        <v>502806</v>
      </c>
      <c r="C936" s="361">
        <v>280701</v>
      </c>
      <c r="D936" s="5" t="s">
        <v>476</v>
      </c>
      <c r="E936" s="349">
        <v>6</v>
      </c>
      <c r="F936" s="350" t="s">
        <v>705</v>
      </c>
      <c r="G936" s="302">
        <f>SUMIFS('Круглосуточный стационар'!J:J,'Круглосуточный стационар'!D:D,СВОД!C936,'Круглосуточный стационар'!F:F,СВОД!E936)/2+SUMIFS(ВМП!J:J,ВМП!D:D,СВОД!C936,ВМП!F:F,СВОД!E936)/2+SUMIFS('Дневной стационар'!J:J,'Дневной стационар'!D:D,СВОД!C936,'Дневной стационар'!F:F,СВОД!E936)/2+SUMIFS(ЭКО!H:H,ЭКО!D:D,СВОД!C936,ЭКО!F:F,СВОД!E936)+SUMIFS(Диализ!J:J,Диализ!E:E,СВОД!C936,Диализ!G:G,СВОД!E936)</f>
        <v>0</v>
      </c>
      <c r="H936" s="276">
        <f>SUMIFS(Поликлиника!H:H,Поликлиника!D:D,СВОД!C936,Поликлиника!F:F,СВОД!E936)</f>
        <v>0</v>
      </c>
      <c r="I936" s="276">
        <f>SUMIFS(Поликлиника!BA:BA,Поликлиника!D:D,СВОД!C936,Поликлиника!F:F,СВОД!E936)</f>
        <v>0</v>
      </c>
      <c r="J936" s="276">
        <f>SUMIFS(Поликлиника!BF:BF,Поликлиника!D:D,СВОД!C936,Поликлиника!F:F,СВОД!E936)</f>
        <v>0</v>
      </c>
      <c r="K936" s="276">
        <f>SUMIFS(Поликлиника!BU:BU,Поликлиника!D:D,СВОД!C936,Поликлиника!F:F,СВОД!E936)</f>
        <v>0</v>
      </c>
      <c r="L936" s="276">
        <f>SUMIFS(Услуги!H:H,Услуги!D:D,СВОД!C936,Услуги!F:F,СВОД!E936)+SUMIFS(Услуги!M:M,Услуги!D:D,СВОД!C936,Услуги!F:F,СВОД!E936)+SUMIFS(Услуги!R:R,Услуги!D:D,СВОД!C936,Услуги!F:F,СВОД!E936)+SUMIFS(Услуги!W:W,Услуги!D:D,СВОД!C936,Услуги!F:F,СВОД!E936)+SUMIFS(Услуги!AB:AB,Услуги!D:D,СВОД!C936,Услуги!F:F,СВОД!E936)+SUMIFS(Услуги!AG:AG,Услуги!D:D,СВОД!C936,Услуги!F:F,СВОД!E936)+SUMIFS(Услуги!AL:AL,Услуги!D:D,СВОД!C936,Услуги!F:F,СВОД!E936)+SUMIFS(Услуги!AQ:AQ,Услуги!D:D,СВОД!C936,Услуги!F:F,СВОД!E936)</f>
        <v>0</v>
      </c>
      <c r="M936" s="276">
        <f>SUMIFS('Скорая мед. помощь'!J:J,'Скорая мед. помощь'!E:E,СВОД!C936,'Скорая мед. помощь'!G:G,СВОД!E936)</f>
        <v>0</v>
      </c>
      <c r="N936" s="303">
        <f>SUMIFS('Круглосуточный стационар'!O:O,'Круглосуточный стационар'!D:D,СВОД!C936,'Круглосуточный стационар'!F:F,СВОД!E936)+SUMIFS(ВМП!O:O,ВМП!D:D,СВОД!C936,ВМП!F:F,СВОД!E936)+SUMIFS('Дневной стационар'!O:O,'Дневной стационар'!D:D,СВОД!C936,'Дневной стационар'!F:F,СВОД!E936)+SUMIFS(ЭКО!M:M,ЭКО!D:D,СВОД!C936,ЭКО!F:F,СВОД!E936)+SUMIFS(Диализ!O:O,Диализ!E:E,СВОД!C936,Диализ!G:G,СВОД!E936)+SUMIFS(Поликлиника!CT:CT,Поликлиника!D:D,СВОД!C936,Поликлиника!F:F,СВОД!E936)+SUMIFS('Скорая мед. помощь'!O:O,'Скорая мед. помощь'!E:E,СВОД!C936,'Скорая мед. помощь'!G:G,СВОД!E936)+SUMIFS(Услуги!AV:AV,Услуги!D:D,СВОД!C936,Услуги!F:F,СВОД!E936)</f>
        <v>0</v>
      </c>
      <c r="O936" s="302">
        <f>SUMIFS(Сверхбаза!L:L,Сверхбаза!C:C,СВОД!C936,Сверхбаза!E:E,СВОД!E936)+SUMIFS(Сверхбаза!M:M,Сверхбаза!C:C,СВОД!C936,Сверхбаза!E:E,СВОД!E936)</f>
        <v>0</v>
      </c>
      <c r="P936" s="276">
        <f>SUMIFS(Сверхбаза!N:N,Сверхбаза!C:C,СВОД!C936,Сверхбаза!E:E,СВОД!E936)</f>
        <v>0</v>
      </c>
      <c r="Q936" s="276">
        <f>SUMIFS(Сверхбаза!P:P,Сверхбаза!C:C,СВОД!C936,Сверхбаза!E:E,СВОД!E936)</f>
        <v>0</v>
      </c>
      <c r="R936" s="276">
        <f>SUMIFS(Сверхбаза!O:O,Сверхбаза!C:C,СВОД!C936,Сверхбаза!E:E,СВОД!E936)</f>
        <v>0</v>
      </c>
      <c r="S936" s="276">
        <f>SUMIFS(Сверхбаза!Q:Q,Сверхбаза!C:C,СВОД!C936,Сверхбаза!E:E,СВОД!E936)</f>
        <v>0</v>
      </c>
      <c r="T936" s="303">
        <f>SUMIFS(Сверхбаза!G:G,Сверхбаза!C:C,СВОД!C936,Сверхбаза!E:E,СВОД!E936)</f>
        <v>0</v>
      </c>
    </row>
    <row r="937" spans="1:20" ht="25.5" outlineLevel="2" x14ac:dyDescent="0.2">
      <c r="A937" s="288">
        <f>VLOOKUP(C937,Округа!B:C,2,FALSE)</f>
        <v>1</v>
      </c>
      <c r="B937" s="361">
        <v>502806</v>
      </c>
      <c r="C937" s="361">
        <v>280701</v>
      </c>
      <c r="D937" s="5" t="s">
        <v>476</v>
      </c>
      <c r="E937" s="349">
        <v>3</v>
      </c>
      <c r="F937" s="350" t="s">
        <v>174</v>
      </c>
      <c r="G937" s="302">
        <f>SUMIFS('Круглосуточный стационар'!J:J,'Круглосуточный стационар'!D:D,СВОД!C937,'Круглосуточный стационар'!F:F,СВОД!E937)/2+SUMIFS(ВМП!J:J,ВМП!D:D,СВОД!C937,ВМП!F:F,СВОД!E937)/2+SUMIFS('Дневной стационар'!J:J,'Дневной стационар'!D:D,СВОД!C937,'Дневной стационар'!F:F,СВОД!E937)/2+SUMIFS(ЭКО!H:H,ЭКО!D:D,СВОД!C937,ЭКО!F:F,СВОД!E937)+SUMIFS(Диализ!J:J,Диализ!E:E,СВОД!C937,Диализ!G:G,СВОД!E937)</f>
        <v>0</v>
      </c>
      <c r="H937" s="276">
        <f>SUMIFS(Поликлиника!H:H,Поликлиника!D:D,СВОД!C937,Поликлиника!F:F,СВОД!E937)</f>
        <v>9810</v>
      </c>
      <c r="I937" s="276">
        <f>SUMIFS(Поликлиника!BA:BA,Поликлиника!D:D,СВОД!C937,Поликлиника!F:F,СВОД!E937)</f>
        <v>8000</v>
      </c>
      <c r="J937" s="276">
        <f>SUMIFS(Поликлиника!BF:BF,Поликлиника!D:D,СВОД!C937,Поликлиника!F:F,СВОД!E937)</f>
        <v>16000</v>
      </c>
      <c r="K937" s="276">
        <f>SUMIFS(Поликлиника!BU:BU,Поликлиника!D:D,СВОД!C937,Поликлиника!F:F,СВОД!E937)</f>
        <v>5690</v>
      </c>
      <c r="L937" s="276">
        <f>SUMIFS(Услуги!H:H,Услуги!D:D,СВОД!C937,Услуги!F:F,СВОД!E937)+SUMIFS(Услуги!M:M,Услуги!D:D,СВОД!C937,Услуги!F:F,СВОД!E937)+SUMIFS(Услуги!R:R,Услуги!D:D,СВОД!C937,Услуги!F:F,СВОД!E937)+SUMIFS(Услуги!W:W,Услуги!D:D,СВОД!C937,Услуги!F:F,СВОД!E937)+SUMIFS(Услуги!AB:AB,Услуги!D:D,СВОД!C937,Услуги!F:F,СВОД!E937)+SUMIFS(Услуги!AG:AG,Услуги!D:D,СВОД!C937,Услуги!F:F,СВОД!E937)+SUMIFS(Услуги!AL:AL,Услуги!D:D,СВОД!C937,Услуги!F:F,СВОД!E937)+SUMIFS(Услуги!AQ:AQ,Услуги!D:D,СВОД!C937,Услуги!F:F,СВОД!E937)</f>
        <v>0</v>
      </c>
      <c r="M937" s="276">
        <f>SUMIFS('Скорая мед. помощь'!J:J,'Скорая мед. помощь'!E:E,СВОД!C937,'Скорая мед. помощь'!G:G,СВОД!E937)</f>
        <v>0</v>
      </c>
      <c r="N937" s="303">
        <f>SUMIFS('Круглосуточный стационар'!O:O,'Круглосуточный стационар'!D:D,СВОД!C937,'Круглосуточный стационар'!F:F,СВОД!E937)+SUMIFS(ВМП!O:O,ВМП!D:D,СВОД!C937,ВМП!F:F,СВОД!E937)+SUMIFS('Дневной стационар'!O:O,'Дневной стационар'!D:D,СВОД!C937,'Дневной стационар'!F:F,СВОД!E937)+SUMIFS(ЭКО!M:M,ЭКО!D:D,СВОД!C937,ЭКО!F:F,СВОД!E937)+SUMIFS(Диализ!O:O,Диализ!E:E,СВОД!C937,Диализ!G:G,СВОД!E937)+SUMIFS(Поликлиника!CT:CT,Поликлиника!D:D,СВОД!C937,Поликлиника!F:F,СВОД!E937)+SUMIFS('Скорая мед. помощь'!O:O,'Скорая мед. помощь'!E:E,СВОД!C937,'Скорая мед. помощь'!G:G,СВОД!E937)+SUMIFS(Услуги!AV:AV,Услуги!D:D,СВОД!C937,Услуги!F:F,СВОД!E937)</f>
        <v>37468.181833333336</v>
      </c>
      <c r="O937" s="302">
        <f>SUMIFS(Сверхбаза!L:L,Сверхбаза!C:C,СВОД!C937,Сверхбаза!E:E,СВОД!E937)+SUMIFS(Сверхбаза!M:M,Сверхбаза!C:C,СВОД!C937,Сверхбаза!E:E,СВОД!E937)</f>
        <v>0</v>
      </c>
      <c r="P937" s="276">
        <f>SUMIFS(Сверхбаза!N:N,Сверхбаза!C:C,СВОД!C937,Сверхбаза!E:E,СВОД!E937)</f>
        <v>0</v>
      </c>
      <c r="Q937" s="276">
        <f>SUMIFS(Сверхбаза!P:P,Сверхбаза!C:C,СВОД!C937,Сверхбаза!E:E,СВОД!E937)</f>
        <v>0</v>
      </c>
      <c r="R937" s="276">
        <f>SUMIFS(Сверхбаза!O:O,Сверхбаза!C:C,СВОД!C937,Сверхбаза!E:E,СВОД!E937)</f>
        <v>0</v>
      </c>
      <c r="S937" s="276">
        <f>SUMIFS(Сверхбаза!Q:Q,Сверхбаза!C:C,СВОД!C937,Сверхбаза!E:E,СВОД!E937)</f>
        <v>0</v>
      </c>
      <c r="T937" s="303">
        <f>SUMIFS(Сверхбаза!G:G,Сверхбаза!C:C,СВОД!C937,Сверхбаза!E:E,СВОД!E937)</f>
        <v>0</v>
      </c>
    </row>
    <row r="938" spans="1:20" ht="25.5" outlineLevel="2" x14ac:dyDescent="0.2">
      <c r="A938" s="288">
        <f>VLOOKUP(C938,Округа!B:C,2,FALSE)</f>
        <v>1</v>
      </c>
      <c r="B938" s="361">
        <v>502806</v>
      </c>
      <c r="C938" s="361">
        <v>280701</v>
      </c>
      <c r="D938" s="5" t="s">
        <v>476</v>
      </c>
      <c r="E938" s="349">
        <v>7</v>
      </c>
      <c r="F938" s="350" t="s">
        <v>706</v>
      </c>
      <c r="G938" s="302">
        <f>SUMIFS('Круглосуточный стационар'!J:J,'Круглосуточный стационар'!D:D,СВОД!C938,'Круглосуточный стационар'!F:F,СВОД!E938)/2+SUMIFS(ВМП!J:J,ВМП!D:D,СВОД!C938,ВМП!F:F,СВОД!E938)/2+SUMIFS('Дневной стационар'!J:J,'Дневной стационар'!D:D,СВОД!C938,'Дневной стационар'!F:F,СВОД!E938)/2+SUMIFS(ЭКО!H:H,ЭКО!D:D,СВОД!C938,ЭКО!F:F,СВОД!E938)+SUMIFS(Диализ!J:J,Диализ!E:E,СВОД!C938,Диализ!G:G,СВОД!E938)</f>
        <v>0</v>
      </c>
      <c r="H938" s="276">
        <f>SUMIFS(Поликлиника!H:H,Поликлиника!D:D,СВОД!C938,Поликлиника!F:F,СВОД!E938)</f>
        <v>0</v>
      </c>
      <c r="I938" s="276">
        <f>SUMIFS(Поликлиника!BA:BA,Поликлиника!D:D,СВОД!C938,Поликлиника!F:F,СВОД!E938)</f>
        <v>0</v>
      </c>
      <c r="J938" s="276">
        <f>SUMIFS(Поликлиника!BF:BF,Поликлиника!D:D,СВОД!C938,Поликлиника!F:F,СВОД!E938)</f>
        <v>0</v>
      </c>
      <c r="K938" s="276">
        <f>SUMIFS(Поликлиника!BU:BU,Поликлиника!D:D,СВОД!C938,Поликлиника!F:F,СВОД!E938)</f>
        <v>0</v>
      </c>
      <c r="L938" s="276">
        <f>SUMIFS(Услуги!H:H,Услуги!D:D,СВОД!C938,Услуги!F:F,СВОД!E938)+SUMIFS(Услуги!M:M,Услуги!D:D,СВОД!C938,Услуги!F:F,СВОД!E938)+SUMIFS(Услуги!R:R,Услуги!D:D,СВОД!C938,Услуги!F:F,СВОД!E938)+SUMIFS(Услуги!W:W,Услуги!D:D,СВОД!C938,Услуги!F:F,СВОД!E938)+SUMIFS(Услуги!AB:AB,Услуги!D:D,СВОД!C938,Услуги!F:F,СВОД!E938)+SUMIFS(Услуги!AG:AG,Услуги!D:D,СВОД!C938,Услуги!F:F,СВОД!E938)+SUMIFS(Услуги!AL:AL,Услуги!D:D,СВОД!C938,Услуги!F:F,СВОД!E938)+SUMIFS(Услуги!AQ:AQ,Услуги!D:D,СВОД!C938,Услуги!F:F,СВОД!E938)</f>
        <v>0</v>
      </c>
      <c r="M938" s="276">
        <f>SUMIFS('Скорая мед. помощь'!J:J,'Скорая мед. помощь'!E:E,СВОД!C938,'Скорая мед. помощь'!G:G,СВОД!E938)</f>
        <v>0</v>
      </c>
      <c r="N938" s="303">
        <f>SUMIFS('Круглосуточный стационар'!O:O,'Круглосуточный стационар'!D:D,СВОД!C938,'Круглосуточный стационар'!F:F,СВОД!E938)+SUMIFS(ВМП!O:O,ВМП!D:D,СВОД!C938,ВМП!F:F,СВОД!E938)+SUMIFS('Дневной стационар'!O:O,'Дневной стационар'!D:D,СВОД!C938,'Дневной стационар'!F:F,СВОД!E938)+SUMIFS(ЭКО!M:M,ЭКО!D:D,СВОД!C938,ЭКО!F:F,СВОД!E938)+SUMIFS(Диализ!O:O,Диализ!E:E,СВОД!C938,Диализ!G:G,СВОД!E938)+SUMIFS(Поликлиника!CT:CT,Поликлиника!D:D,СВОД!C938,Поликлиника!F:F,СВОД!E938)+SUMIFS('Скорая мед. помощь'!O:O,'Скорая мед. помощь'!E:E,СВОД!C938,'Скорая мед. помощь'!G:G,СВОД!E938)+SUMIFS(Услуги!AV:AV,Услуги!D:D,СВОД!C938,Услуги!F:F,СВОД!E938)</f>
        <v>0</v>
      </c>
      <c r="O938" s="302">
        <f>SUMIFS(Сверхбаза!L:L,Сверхбаза!C:C,СВОД!C938,Сверхбаза!E:E,СВОД!E938)+SUMIFS(Сверхбаза!M:M,Сверхбаза!C:C,СВОД!C938,Сверхбаза!E:E,СВОД!E938)</f>
        <v>0</v>
      </c>
      <c r="P938" s="276">
        <f>SUMIFS(Сверхбаза!N:N,Сверхбаза!C:C,СВОД!C938,Сверхбаза!E:E,СВОД!E938)</f>
        <v>0</v>
      </c>
      <c r="Q938" s="276">
        <f>SUMIFS(Сверхбаза!P:P,Сверхбаза!C:C,СВОД!C938,Сверхбаза!E:E,СВОД!E938)</f>
        <v>0</v>
      </c>
      <c r="R938" s="276">
        <f>SUMIFS(Сверхбаза!O:O,Сверхбаза!C:C,СВОД!C938,Сверхбаза!E:E,СВОД!E938)</f>
        <v>0</v>
      </c>
      <c r="S938" s="276">
        <f>SUMIFS(Сверхбаза!Q:Q,Сверхбаза!C:C,СВОД!C938,Сверхбаза!E:E,СВОД!E938)</f>
        <v>0</v>
      </c>
      <c r="T938" s="303">
        <f>SUMIFS(Сверхбаза!G:G,Сверхбаза!C:C,СВОД!C938,Сверхбаза!E:E,СВОД!E938)</f>
        <v>0</v>
      </c>
    </row>
    <row r="939" spans="1:20" ht="25.5" outlineLevel="2" x14ac:dyDescent="0.2">
      <c r="A939" s="288">
        <f>VLOOKUP(C939,Округа!B:C,2,FALSE)</f>
        <v>1</v>
      </c>
      <c r="B939" s="361">
        <v>502806</v>
      </c>
      <c r="C939" s="361">
        <v>280701</v>
      </c>
      <c r="D939" s="5" t="s">
        <v>476</v>
      </c>
      <c r="E939" s="349">
        <v>70</v>
      </c>
      <c r="F939" s="350" t="s">
        <v>707</v>
      </c>
      <c r="G939" s="302">
        <f>SUMIFS('Круглосуточный стационар'!J:J,'Круглосуточный стационар'!D:D,СВОД!C939,'Круглосуточный стационар'!F:F,СВОД!E939)/2+SUMIFS(ВМП!J:J,ВМП!D:D,СВОД!C939,ВМП!F:F,СВОД!E939)/2+SUMIFS('Дневной стационар'!J:J,'Дневной стационар'!D:D,СВОД!C939,'Дневной стационар'!F:F,СВОД!E939)/2+SUMIFS(ЭКО!H:H,ЭКО!D:D,СВОД!C939,ЭКО!F:F,СВОД!E939)+SUMIFS(Диализ!J:J,Диализ!E:E,СВОД!C939,Диализ!G:G,СВОД!E939)</f>
        <v>0</v>
      </c>
      <c r="H939" s="276">
        <f>SUMIFS(Поликлиника!H:H,Поликлиника!D:D,СВОД!C939,Поликлиника!F:F,СВОД!E939)</f>
        <v>0</v>
      </c>
      <c r="I939" s="276">
        <f>SUMIFS(Поликлиника!BA:BA,Поликлиника!D:D,СВОД!C939,Поликлиника!F:F,СВОД!E939)</f>
        <v>0</v>
      </c>
      <c r="J939" s="276">
        <f>SUMIFS(Поликлиника!BF:BF,Поликлиника!D:D,СВОД!C939,Поликлиника!F:F,СВОД!E939)</f>
        <v>0</v>
      </c>
      <c r="K939" s="276">
        <f>SUMIFS(Поликлиника!BU:BU,Поликлиника!D:D,СВОД!C939,Поликлиника!F:F,СВОД!E939)</f>
        <v>0</v>
      </c>
      <c r="L939" s="276">
        <f>SUMIFS(Услуги!H:H,Услуги!D:D,СВОД!C939,Услуги!F:F,СВОД!E939)+SUMIFS(Услуги!M:M,Услуги!D:D,СВОД!C939,Услуги!F:F,СВОД!E939)+SUMIFS(Услуги!R:R,Услуги!D:D,СВОД!C939,Услуги!F:F,СВОД!E939)+SUMIFS(Услуги!W:W,Услуги!D:D,СВОД!C939,Услуги!F:F,СВОД!E939)+SUMIFS(Услуги!AB:AB,Услуги!D:D,СВОД!C939,Услуги!F:F,СВОД!E939)+SUMIFS(Услуги!AG:AG,Услуги!D:D,СВОД!C939,Услуги!F:F,СВОД!E939)+SUMIFS(Услуги!AL:AL,Услуги!D:D,СВОД!C939,Услуги!F:F,СВОД!E939)+SUMIFS(Услуги!AQ:AQ,Услуги!D:D,СВОД!C939,Услуги!F:F,СВОД!E939)</f>
        <v>0</v>
      </c>
      <c r="M939" s="276">
        <f>SUMIFS('Скорая мед. помощь'!J:J,'Скорая мед. помощь'!E:E,СВОД!C939,'Скорая мед. помощь'!G:G,СВОД!E939)</f>
        <v>0</v>
      </c>
      <c r="N939" s="303">
        <f>SUMIFS('Круглосуточный стационар'!O:O,'Круглосуточный стационар'!D:D,СВОД!C939,'Круглосуточный стационар'!F:F,СВОД!E939)+SUMIFS(ВМП!O:O,ВМП!D:D,СВОД!C939,ВМП!F:F,СВОД!E939)+SUMIFS('Дневной стационар'!O:O,'Дневной стационар'!D:D,СВОД!C939,'Дневной стационар'!F:F,СВОД!E939)+SUMIFS(ЭКО!M:M,ЭКО!D:D,СВОД!C939,ЭКО!F:F,СВОД!E939)+SUMIFS(Диализ!O:O,Диализ!E:E,СВОД!C939,Диализ!G:G,СВОД!E939)+SUMIFS(Поликлиника!CT:CT,Поликлиника!D:D,СВОД!C939,Поликлиника!F:F,СВОД!E939)+SUMIFS('Скорая мед. помощь'!O:O,'Скорая мед. помощь'!E:E,СВОД!C939,'Скорая мед. помощь'!G:G,СВОД!E939)+SUMIFS(Услуги!AV:AV,Услуги!D:D,СВОД!C939,Услуги!F:F,СВОД!E939)</f>
        <v>0</v>
      </c>
      <c r="O939" s="302">
        <f>SUMIFS(Сверхбаза!L:L,Сверхбаза!C:C,СВОД!C939,Сверхбаза!E:E,СВОД!E939)+SUMIFS(Сверхбаза!M:M,Сверхбаза!C:C,СВОД!C939,Сверхбаза!E:E,СВОД!E939)</f>
        <v>0</v>
      </c>
      <c r="P939" s="276">
        <f>SUMIFS(Сверхбаза!N:N,Сверхбаза!C:C,СВОД!C939,Сверхбаза!E:E,СВОД!E939)</f>
        <v>0</v>
      </c>
      <c r="Q939" s="276">
        <f>SUMIFS(Сверхбаза!P:P,Сверхбаза!C:C,СВОД!C939,Сверхбаза!E:E,СВОД!E939)</f>
        <v>0</v>
      </c>
      <c r="R939" s="276">
        <f>SUMIFS(Сверхбаза!O:O,Сверхбаза!C:C,СВОД!C939,Сверхбаза!E:E,СВОД!E939)</f>
        <v>0</v>
      </c>
      <c r="S939" s="276">
        <f>SUMIFS(Сверхбаза!Q:Q,Сверхбаза!C:C,СВОД!C939,Сверхбаза!E:E,СВОД!E939)</f>
        <v>0</v>
      </c>
      <c r="T939" s="303">
        <f>SUMIFS(Сверхбаза!G:G,Сверхбаза!C:C,СВОД!C939,Сверхбаза!E:E,СВОД!E939)</f>
        <v>0</v>
      </c>
    </row>
    <row r="940" spans="1:20" ht="25.5" outlineLevel="2" x14ac:dyDescent="0.2">
      <c r="A940" s="288">
        <f>VLOOKUP(C940,Округа!B:C,2,FALSE)</f>
        <v>1</v>
      </c>
      <c r="B940" s="361">
        <v>502806</v>
      </c>
      <c r="C940" s="361">
        <v>280701</v>
      </c>
      <c r="D940" s="5" t="s">
        <v>476</v>
      </c>
      <c r="E940" s="349">
        <v>94</v>
      </c>
      <c r="F940" s="350" t="s">
        <v>157</v>
      </c>
      <c r="G940" s="302">
        <f>SUMIFS('Круглосуточный стационар'!J:J,'Круглосуточный стационар'!D:D,СВОД!C940,'Круглосуточный стационар'!F:F,СВОД!E940)/2+SUMIFS(ВМП!J:J,ВМП!D:D,СВОД!C940,ВМП!F:F,СВОД!E940)/2+SUMIFS('Дневной стационар'!J:J,'Дневной стационар'!D:D,СВОД!C940,'Дневной стационар'!F:F,СВОД!E940)/2+SUMIFS(ЭКО!H:H,ЭКО!D:D,СВОД!C940,ЭКО!F:F,СВОД!E940)+SUMIFS(Диализ!J:J,Диализ!E:E,СВОД!C940,Диализ!G:G,СВОД!E940)</f>
        <v>0</v>
      </c>
      <c r="H940" s="276">
        <f>SUMIFS(Поликлиника!H:H,Поликлиника!D:D,СВОД!C940,Поликлиника!F:F,СВОД!E940)</f>
        <v>0</v>
      </c>
      <c r="I940" s="276">
        <f>SUMIFS(Поликлиника!BA:BA,Поликлиника!D:D,СВОД!C940,Поликлиника!F:F,СВОД!E940)</f>
        <v>0</v>
      </c>
      <c r="J940" s="276">
        <f>SUMIFS(Поликлиника!BF:BF,Поликлиника!D:D,СВОД!C940,Поликлиника!F:F,СВОД!E940)</f>
        <v>0</v>
      </c>
      <c r="K940" s="276">
        <f>SUMIFS(Поликлиника!BU:BU,Поликлиника!D:D,СВОД!C940,Поликлиника!F:F,СВОД!E940)</f>
        <v>0</v>
      </c>
      <c r="L940" s="276">
        <f>SUMIFS(Услуги!H:H,Услуги!D:D,СВОД!C940,Услуги!F:F,СВОД!E940)+SUMIFS(Услуги!M:M,Услуги!D:D,СВОД!C940,Услуги!F:F,СВОД!E940)+SUMIFS(Услуги!R:R,Услуги!D:D,СВОД!C940,Услуги!F:F,СВОД!E940)+SUMIFS(Услуги!W:W,Услуги!D:D,СВОД!C940,Услуги!F:F,СВОД!E940)+SUMIFS(Услуги!AB:AB,Услуги!D:D,СВОД!C940,Услуги!F:F,СВОД!E940)+SUMIFS(Услуги!AG:AG,Услуги!D:D,СВОД!C940,Услуги!F:F,СВОД!E940)+SUMIFS(Услуги!AL:AL,Услуги!D:D,СВОД!C940,Услуги!F:F,СВОД!E940)+SUMIFS(Услуги!AQ:AQ,Услуги!D:D,СВОД!C940,Услуги!F:F,СВОД!E940)</f>
        <v>0</v>
      </c>
      <c r="M940" s="276">
        <f>SUMIFS('Скорая мед. помощь'!J:J,'Скорая мед. помощь'!E:E,СВОД!C940,'Скорая мед. помощь'!G:G,СВОД!E940)</f>
        <v>0</v>
      </c>
      <c r="N940" s="303">
        <f>SUMIFS('Круглосуточный стационар'!O:O,'Круглосуточный стационар'!D:D,СВОД!C940,'Круглосуточный стационар'!F:F,СВОД!E940)+SUMIFS(ВМП!O:O,ВМП!D:D,СВОД!C940,ВМП!F:F,СВОД!E940)+SUMIFS('Дневной стационар'!O:O,'Дневной стационар'!D:D,СВОД!C940,'Дневной стационар'!F:F,СВОД!E940)+SUMIFS(ЭКО!M:M,ЭКО!D:D,СВОД!C940,ЭКО!F:F,СВОД!E940)+SUMIFS(Диализ!O:O,Диализ!E:E,СВОД!C940,Диализ!G:G,СВОД!E940)+SUMIFS(Поликлиника!CT:CT,Поликлиника!D:D,СВОД!C940,Поликлиника!F:F,СВОД!E940)+SUMIFS('Скорая мед. помощь'!O:O,'Скорая мед. помощь'!E:E,СВОД!C940,'Скорая мед. помощь'!G:G,СВОД!E940)+SUMIFS(Услуги!AV:AV,Услуги!D:D,СВОД!C940,Услуги!F:F,СВОД!E940)</f>
        <v>0</v>
      </c>
      <c r="O940" s="302">
        <f>SUMIFS(Сверхбаза!L:L,Сверхбаза!C:C,СВОД!C940,Сверхбаза!E:E,СВОД!E940)+SUMIFS(Сверхбаза!M:M,Сверхбаза!C:C,СВОД!C940,Сверхбаза!E:E,СВОД!E940)</f>
        <v>0</v>
      </c>
      <c r="P940" s="276">
        <f>SUMIFS(Сверхбаза!N:N,Сверхбаза!C:C,СВОД!C940,Сверхбаза!E:E,СВОД!E940)</f>
        <v>0</v>
      </c>
      <c r="Q940" s="276">
        <f>SUMIFS(Сверхбаза!P:P,Сверхбаза!C:C,СВОД!C940,Сверхбаза!E:E,СВОД!E940)</f>
        <v>0</v>
      </c>
      <c r="R940" s="276">
        <f>SUMIFS(Сверхбаза!O:O,Сверхбаза!C:C,СВОД!C940,Сверхбаза!E:E,СВОД!E940)</f>
        <v>0</v>
      </c>
      <c r="S940" s="276">
        <f>SUMIFS(Сверхбаза!Q:Q,Сверхбаза!C:C,СВОД!C940,Сверхбаза!E:E,СВОД!E940)</f>
        <v>0</v>
      </c>
      <c r="T940" s="303">
        <f>SUMIFS(Сверхбаза!G:G,Сверхбаза!C:C,СВОД!C940,Сверхбаза!E:E,СВОД!E940)</f>
        <v>0</v>
      </c>
    </row>
    <row r="941" spans="1:20" outlineLevel="1" x14ac:dyDescent="0.2">
      <c r="A941" s="289"/>
      <c r="B941" s="279"/>
      <c r="C941" s="279" t="str">
        <f>CONCATENATE(C940," ","Итог")</f>
        <v>280701 Итог</v>
      </c>
      <c r="D941" s="280"/>
      <c r="E941" s="351"/>
      <c r="F941" s="352"/>
      <c r="G941" s="304"/>
      <c r="H941" s="281"/>
      <c r="I941" s="281"/>
      <c r="J941" s="281"/>
      <c r="K941" s="281"/>
      <c r="L941" s="281"/>
      <c r="M941" s="281"/>
      <c r="N941" s="305">
        <f>SUBTOTAL(9,N933:N940)</f>
        <v>37468.181833333336</v>
      </c>
      <c r="O941" s="304"/>
      <c r="P941" s="281"/>
      <c r="Q941" s="281"/>
      <c r="R941" s="281"/>
      <c r="S941" s="281"/>
      <c r="T941" s="305">
        <f>SUBTOTAL(9,T933:T940)</f>
        <v>0</v>
      </c>
    </row>
    <row r="942" spans="1:20" ht="25.5" outlineLevel="2" x14ac:dyDescent="0.2">
      <c r="A942" s="287">
        <f>VLOOKUP(C942,Округа!B:C,2,FALSE)</f>
        <v>1</v>
      </c>
      <c r="B942" s="8">
        <v>502807</v>
      </c>
      <c r="C942" s="8">
        <v>280801</v>
      </c>
      <c r="D942" s="9" t="s">
        <v>472</v>
      </c>
      <c r="E942" s="347">
        <v>1</v>
      </c>
      <c r="F942" s="348" t="s">
        <v>12</v>
      </c>
      <c r="G942" s="300">
        <f>SUMIFS('Круглосуточный стационар'!J:J,'Круглосуточный стационар'!D:D,СВОД!C942,'Круглосуточный стационар'!F:F,СВОД!E942)/2+SUMIFS(ВМП!J:J,ВМП!D:D,СВОД!C942,ВМП!F:F,СВОД!E942)/2+SUMIFS('Дневной стационар'!J:J,'Дневной стационар'!D:D,СВОД!C942,'Дневной стационар'!F:F,СВОД!E942)/2+SUMIFS(ЭКО!H:H,ЭКО!D:D,СВОД!C942,ЭКО!F:F,СВОД!E942)+SUMIFS(Диализ!J:J,Диализ!E:E,СВОД!C942,Диализ!G:G,СВОД!E942)</f>
        <v>0</v>
      </c>
      <c r="H942" s="278">
        <f>SUMIFS(Поликлиника!H:H,Поликлиника!D:D,СВОД!C942,Поликлиника!F:F,СВОД!E942)</f>
        <v>0</v>
      </c>
      <c r="I942" s="278">
        <f>SUMIFS(Поликлиника!BA:BA,Поликлиника!D:D,СВОД!C942,Поликлиника!F:F,СВОД!E942)</f>
        <v>0</v>
      </c>
      <c r="J942" s="278">
        <f>SUMIFS(Поликлиника!BF:BF,Поликлиника!D:D,СВОД!C942,Поликлиника!F:F,СВОД!E942)</f>
        <v>0</v>
      </c>
      <c r="K942" s="278">
        <f>SUMIFS(Поликлиника!BU:BU,Поликлиника!D:D,СВОД!C942,Поликлиника!F:F,СВОД!E942)</f>
        <v>0</v>
      </c>
      <c r="L942" s="278">
        <f>SUMIFS(Услуги!H:H,Услуги!D:D,СВОД!C942,Услуги!F:F,СВОД!E942)+SUMIFS(Услуги!M:M,Услуги!D:D,СВОД!C942,Услуги!F:F,СВОД!E942)+SUMIFS(Услуги!R:R,Услуги!D:D,СВОД!C942,Услуги!F:F,СВОД!E942)+SUMIFS(Услуги!W:W,Услуги!D:D,СВОД!C942,Услуги!F:F,СВОД!E942)+SUMIFS(Услуги!AB:AB,Услуги!D:D,СВОД!C942,Услуги!F:F,СВОД!E942)+SUMIFS(Услуги!AG:AG,Услуги!D:D,СВОД!C942,Услуги!F:F,СВОД!E942)+SUMIFS(Услуги!AL:AL,Услуги!D:D,СВОД!C942,Услуги!F:F,СВОД!E942)+SUMIFS(Услуги!AQ:AQ,Услуги!D:D,СВОД!C942,Услуги!F:F,СВОД!E942)</f>
        <v>0</v>
      </c>
      <c r="M942" s="278">
        <f>SUMIFS('Скорая мед. помощь'!J:J,'Скорая мед. помощь'!E:E,СВОД!C942,'Скорая мед. помощь'!G:G,СВОД!E942)</f>
        <v>0</v>
      </c>
      <c r="N942" s="301">
        <f>SUMIFS('Круглосуточный стационар'!O:O,'Круглосуточный стационар'!D:D,СВОД!C942,'Круглосуточный стационар'!F:F,СВОД!E942)+SUMIFS(ВМП!O:O,ВМП!D:D,СВОД!C942,ВМП!F:F,СВОД!E942)+SUMIFS('Дневной стационар'!O:O,'Дневной стационар'!D:D,СВОД!C942,'Дневной стационар'!F:F,СВОД!E942)+SUMIFS(ЭКО!M:M,ЭКО!D:D,СВОД!C942,ЭКО!F:F,СВОД!E942)+SUMIFS(Диализ!O:O,Диализ!E:E,СВОД!C942,Диализ!G:G,СВОД!E942)+SUMIFS(Поликлиника!CT:CT,Поликлиника!D:D,СВОД!C942,Поликлиника!F:F,СВОД!E942)+SUMIFS('Скорая мед. помощь'!O:O,'Скорая мед. помощь'!E:E,СВОД!C942,'Скорая мед. помощь'!G:G,СВОД!E942)+SUMIFS(Услуги!AV:AV,Услуги!D:D,СВОД!C942,Услуги!F:F,СВОД!E942)</f>
        <v>0</v>
      </c>
      <c r="O942" s="300">
        <f>SUMIFS(Сверхбаза!L:L,Сверхбаза!C:C,СВОД!C942,Сверхбаза!E:E,СВОД!E942)+SUMIFS(Сверхбаза!M:M,Сверхбаза!C:C,СВОД!C942,Сверхбаза!E:E,СВОД!E942)</f>
        <v>0</v>
      </c>
      <c r="P942" s="278">
        <f>SUMIFS(Сверхбаза!N:N,Сверхбаза!C:C,СВОД!C942,Сверхбаза!E:E,СВОД!E942)</f>
        <v>0</v>
      </c>
      <c r="Q942" s="278">
        <f>SUMIFS(Сверхбаза!P:P,Сверхбаза!C:C,СВОД!C942,Сверхбаза!E:E,СВОД!E942)</f>
        <v>0</v>
      </c>
      <c r="R942" s="278">
        <f>SUMIFS(Сверхбаза!O:O,Сверхбаза!C:C,СВОД!C942,Сверхбаза!E:E,СВОД!E942)</f>
        <v>0</v>
      </c>
      <c r="S942" s="278">
        <f>SUMIFS(Сверхбаза!Q:Q,Сверхбаза!C:C,СВОД!C942,Сверхбаза!E:E,СВОД!E942)</f>
        <v>0</v>
      </c>
      <c r="T942" s="301">
        <f>SUMIFS(Сверхбаза!G:G,Сверхбаза!C:C,СВОД!C942,Сверхбаза!E:E,СВОД!E942)</f>
        <v>0</v>
      </c>
    </row>
    <row r="943" spans="1:20" ht="25.5" outlineLevel="2" x14ac:dyDescent="0.2">
      <c r="A943" s="288">
        <f>VLOOKUP(C943,Округа!B:C,2,FALSE)</f>
        <v>1</v>
      </c>
      <c r="B943" s="361">
        <v>502807</v>
      </c>
      <c r="C943" s="361">
        <v>280801</v>
      </c>
      <c r="D943" s="5" t="s">
        <v>472</v>
      </c>
      <c r="E943" s="349">
        <v>13</v>
      </c>
      <c r="F943" s="350" t="s">
        <v>704</v>
      </c>
      <c r="G943" s="302">
        <f>SUMIFS('Круглосуточный стационар'!J:J,'Круглосуточный стационар'!D:D,СВОД!C943,'Круглосуточный стационар'!F:F,СВОД!E943)/2+SUMIFS(ВМП!J:J,ВМП!D:D,СВОД!C943,ВМП!F:F,СВОД!E943)/2+SUMIFS('Дневной стационар'!J:J,'Дневной стационар'!D:D,СВОД!C943,'Дневной стационар'!F:F,СВОД!E943)/2+SUMIFS(ЭКО!H:H,ЭКО!D:D,СВОД!C943,ЭКО!F:F,СВОД!E943)+SUMIFS(Диализ!J:J,Диализ!E:E,СВОД!C943,Диализ!G:G,СВОД!E943)</f>
        <v>0</v>
      </c>
      <c r="H943" s="276">
        <f>SUMIFS(Поликлиника!H:H,Поликлиника!D:D,СВОД!C943,Поликлиника!F:F,СВОД!E943)</f>
        <v>0</v>
      </c>
      <c r="I943" s="276">
        <f>SUMIFS(Поликлиника!BA:BA,Поликлиника!D:D,СВОД!C943,Поликлиника!F:F,СВОД!E943)</f>
        <v>0</v>
      </c>
      <c r="J943" s="276">
        <f>SUMIFS(Поликлиника!BF:BF,Поликлиника!D:D,СВОД!C943,Поликлиника!F:F,СВОД!E943)</f>
        <v>0</v>
      </c>
      <c r="K943" s="276">
        <f>SUMIFS(Поликлиника!BU:BU,Поликлиника!D:D,СВОД!C943,Поликлиника!F:F,СВОД!E943)</f>
        <v>0</v>
      </c>
      <c r="L943" s="276">
        <f>SUMIFS(Услуги!H:H,Услуги!D:D,СВОД!C943,Услуги!F:F,СВОД!E943)+SUMIFS(Услуги!M:M,Услуги!D:D,СВОД!C943,Услуги!F:F,СВОД!E943)+SUMIFS(Услуги!R:R,Услуги!D:D,СВОД!C943,Услуги!F:F,СВОД!E943)+SUMIFS(Услуги!W:W,Услуги!D:D,СВОД!C943,Услуги!F:F,СВОД!E943)+SUMIFS(Услуги!AB:AB,Услуги!D:D,СВОД!C943,Услуги!F:F,СВОД!E943)+SUMIFS(Услуги!AG:AG,Услуги!D:D,СВОД!C943,Услуги!F:F,СВОД!E943)+SUMIFS(Услуги!AL:AL,Услуги!D:D,СВОД!C943,Услуги!F:F,СВОД!E943)+SUMIFS(Услуги!AQ:AQ,Услуги!D:D,СВОД!C943,Услуги!F:F,СВОД!E943)</f>
        <v>0</v>
      </c>
      <c r="M943" s="276">
        <f>SUMIFS('Скорая мед. помощь'!J:J,'Скорая мед. помощь'!E:E,СВОД!C943,'Скорая мед. помощь'!G:G,СВОД!E943)</f>
        <v>0</v>
      </c>
      <c r="N943" s="303">
        <f>SUMIFS('Круглосуточный стационар'!O:O,'Круглосуточный стационар'!D:D,СВОД!C943,'Круглосуточный стационар'!F:F,СВОД!E943)+SUMIFS(ВМП!O:O,ВМП!D:D,СВОД!C943,ВМП!F:F,СВОД!E943)+SUMIFS('Дневной стационар'!O:O,'Дневной стационар'!D:D,СВОД!C943,'Дневной стационар'!F:F,СВОД!E943)+SUMIFS(ЭКО!M:M,ЭКО!D:D,СВОД!C943,ЭКО!F:F,СВОД!E943)+SUMIFS(Диализ!O:O,Диализ!E:E,СВОД!C943,Диализ!G:G,СВОД!E943)+SUMIFS(Поликлиника!CT:CT,Поликлиника!D:D,СВОД!C943,Поликлиника!F:F,СВОД!E943)+SUMIFS('Скорая мед. помощь'!O:O,'Скорая мед. помощь'!E:E,СВОД!C943,'Скорая мед. помощь'!G:G,СВОД!E943)+SUMIFS(Услуги!AV:AV,Услуги!D:D,СВОД!C943,Услуги!F:F,СВОД!E943)</f>
        <v>0</v>
      </c>
      <c r="O943" s="302">
        <f>SUMIFS(Сверхбаза!L:L,Сверхбаза!C:C,СВОД!C943,Сверхбаза!E:E,СВОД!E943)+SUMIFS(Сверхбаза!M:M,Сверхбаза!C:C,СВОД!C943,Сверхбаза!E:E,СВОД!E943)</f>
        <v>0</v>
      </c>
      <c r="P943" s="276">
        <f>SUMIFS(Сверхбаза!N:N,Сверхбаза!C:C,СВОД!C943,Сверхбаза!E:E,СВОД!E943)</f>
        <v>0</v>
      </c>
      <c r="Q943" s="276">
        <f>SUMIFS(Сверхбаза!P:P,Сверхбаза!C:C,СВОД!C943,Сверхбаза!E:E,СВОД!E943)</f>
        <v>0</v>
      </c>
      <c r="R943" s="276">
        <f>SUMIFS(Сверхбаза!O:O,Сверхбаза!C:C,СВОД!C943,Сверхбаза!E:E,СВОД!E943)</f>
        <v>0</v>
      </c>
      <c r="S943" s="276">
        <f>SUMIFS(Сверхбаза!Q:Q,Сверхбаза!C:C,СВОД!C943,Сверхбаза!E:E,СВОД!E943)</f>
        <v>0</v>
      </c>
      <c r="T943" s="303">
        <f>SUMIFS(Сверхбаза!G:G,Сверхбаза!C:C,СВОД!C943,Сверхбаза!E:E,СВОД!E943)</f>
        <v>0</v>
      </c>
    </row>
    <row r="944" spans="1:20" ht="25.5" outlineLevel="2" x14ac:dyDescent="0.2">
      <c r="A944" s="288">
        <f>VLOOKUP(C944,Округа!B:C,2,FALSE)</f>
        <v>1</v>
      </c>
      <c r="B944" s="361">
        <v>502807</v>
      </c>
      <c r="C944" s="361">
        <v>280801</v>
      </c>
      <c r="D944" s="5" t="s">
        <v>472</v>
      </c>
      <c r="E944" s="349">
        <v>2</v>
      </c>
      <c r="F944" s="350" t="s">
        <v>173</v>
      </c>
      <c r="G944" s="302">
        <f>SUMIFS('Круглосуточный стационар'!J:J,'Круглосуточный стационар'!D:D,СВОД!C944,'Круглосуточный стационар'!F:F,СВОД!E944)/2+SUMIFS(ВМП!J:J,ВМП!D:D,СВОД!C944,ВМП!F:F,СВОД!E944)/2+SUMIFS('Дневной стационар'!J:J,'Дневной стационар'!D:D,СВОД!C944,'Дневной стационар'!F:F,СВОД!E944)/2+SUMIFS(ЭКО!H:H,ЭКО!D:D,СВОД!C944,ЭКО!F:F,СВОД!E944)+SUMIFS(Диализ!J:J,Диализ!E:E,СВОД!C944,Диализ!G:G,СВОД!E944)</f>
        <v>0</v>
      </c>
      <c r="H944" s="276">
        <f>SUMIFS(Поликлиника!H:H,Поликлиника!D:D,СВОД!C944,Поликлиника!F:F,СВОД!E944)</f>
        <v>0</v>
      </c>
      <c r="I944" s="276">
        <f>SUMIFS(Поликлиника!BA:BA,Поликлиника!D:D,СВОД!C944,Поликлиника!F:F,СВОД!E944)</f>
        <v>0</v>
      </c>
      <c r="J944" s="276">
        <f>SUMIFS(Поликлиника!BF:BF,Поликлиника!D:D,СВОД!C944,Поликлиника!F:F,СВОД!E944)</f>
        <v>0</v>
      </c>
      <c r="K944" s="276">
        <f>SUMIFS(Поликлиника!BU:BU,Поликлиника!D:D,СВОД!C944,Поликлиника!F:F,СВОД!E944)</f>
        <v>0</v>
      </c>
      <c r="L944" s="276">
        <f>SUMIFS(Услуги!H:H,Услуги!D:D,СВОД!C944,Услуги!F:F,СВОД!E944)+SUMIFS(Услуги!M:M,Услуги!D:D,СВОД!C944,Услуги!F:F,СВОД!E944)+SUMIFS(Услуги!R:R,Услуги!D:D,СВОД!C944,Услуги!F:F,СВОД!E944)+SUMIFS(Услуги!W:W,Услуги!D:D,СВОД!C944,Услуги!F:F,СВОД!E944)+SUMIFS(Услуги!AB:AB,Услуги!D:D,СВОД!C944,Услуги!F:F,СВОД!E944)+SUMIFS(Услуги!AG:AG,Услуги!D:D,СВОД!C944,Услуги!F:F,СВОД!E944)+SUMIFS(Услуги!AL:AL,Услуги!D:D,СВОД!C944,Услуги!F:F,СВОД!E944)+SUMIFS(Услуги!AQ:AQ,Услуги!D:D,СВОД!C944,Услуги!F:F,СВОД!E944)</f>
        <v>0</v>
      </c>
      <c r="M944" s="276">
        <f>SUMIFS('Скорая мед. помощь'!J:J,'Скорая мед. помощь'!E:E,СВОД!C944,'Скорая мед. помощь'!G:G,СВОД!E944)</f>
        <v>0</v>
      </c>
      <c r="N944" s="303">
        <f>SUMIFS('Круглосуточный стационар'!O:O,'Круглосуточный стационар'!D:D,СВОД!C944,'Круглосуточный стационар'!F:F,СВОД!E944)+SUMIFS(ВМП!O:O,ВМП!D:D,СВОД!C944,ВМП!F:F,СВОД!E944)+SUMIFS('Дневной стационар'!O:O,'Дневной стационар'!D:D,СВОД!C944,'Дневной стационар'!F:F,СВОД!E944)+SUMIFS(ЭКО!M:M,ЭКО!D:D,СВОД!C944,ЭКО!F:F,СВОД!E944)+SUMIFS(Диализ!O:O,Диализ!E:E,СВОД!C944,Диализ!G:G,СВОД!E944)+SUMIFS(Поликлиника!CT:CT,Поликлиника!D:D,СВОД!C944,Поликлиника!F:F,СВОД!E944)+SUMIFS('Скорая мед. помощь'!O:O,'Скорая мед. помощь'!E:E,СВОД!C944,'Скорая мед. помощь'!G:G,СВОД!E944)+SUMIFS(Услуги!AV:AV,Услуги!D:D,СВОД!C944,Услуги!F:F,СВОД!E944)</f>
        <v>0</v>
      </c>
      <c r="O944" s="302">
        <f>SUMIFS(Сверхбаза!L:L,Сверхбаза!C:C,СВОД!C944,Сверхбаза!E:E,СВОД!E944)+SUMIFS(Сверхбаза!M:M,Сверхбаза!C:C,СВОД!C944,Сверхбаза!E:E,СВОД!E944)</f>
        <v>0</v>
      </c>
      <c r="P944" s="276">
        <f>SUMIFS(Сверхбаза!N:N,Сверхбаза!C:C,СВОД!C944,Сверхбаза!E:E,СВОД!E944)</f>
        <v>0</v>
      </c>
      <c r="Q944" s="276">
        <f>SUMIFS(Сверхбаза!P:P,Сверхбаза!C:C,СВОД!C944,Сверхбаза!E:E,СВОД!E944)</f>
        <v>0</v>
      </c>
      <c r="R944" s="276">
        <f>SUMIFS(Сверхбаза!O:O,Сверхбаза!C:C,СВОД!C944,Сверхбаза!E:E,СВОД!E944)</f>
        <v>0</v>
      </c>
      <c r="S944" s="276">
        <f>SUMIFS(Сверхбаза!Q:Q,Сверхбаза!C:C,СВОД!C944,Сверхбаза!E:E,СВОД!E944)</f>
        <v>0</v>
      </c>
      <c r="T944" s="303">
        <f>SUMIFS(Сверхбаза!G:G,Сверхбаза!C:C,СВОД!C944,Сверхбаза!E:E,СВОД!E944)</f>
        <v>0</v>
      </c>
    </row>
    <row r="945" spans="1:20" ht="25.5" outlineLevel="2" x14ac:dyDescent="0.2">
      <c r="A945" s="288">
        <f>VLOOKUP(C945,Округа!B:C,2,FALSE)</f>
        <v>1</v>
      </c>
      <c r="B945" s="361">
        <v>502807</v>
      </c>
      <c r="C945" s="361">
        <v>280801</v>
      </c>
      <c r="D945" s="5" t="s">
        <v>472</v>
      </c>
      <c r="E945" s="349">
        <v>6</v>
      </c>
      <c r="F945" s="350" t="s">
        <v>705</v>
      </c>
      <c r="G945" s="302">
        <f>SUMIFS('Круглосуточный стационар'!J:J,'Круглосуточный стационар'!D:D,СВОД!C945,'Круглосуточный стационар'!F:F,СВОД!E945)/2+SUMIFS(ВМП!J:J,ВМП!D:D,СВОД!C945,ВМП!F:F,СВОД!E945)/2+SUMIFS('Дневной стационар'!J:J,'Дневной стационар'!D:D,СВОД!C945,'Дневной стационар'!F:F,СВОД!E945)/2+SUMIFS(ЭКО!H:H,ЭКО!D:D,СВОД!C945,ЭКО!F:F,СВОД!E945)+SUMIFS(Диализ!J:J,Диализ!E:E,СВОД!C945,Диализ!G:G,СВОД!E945)</f>
        <v>0</v>
      </c>
      <c r="H945" s="276">
        <f>SUMIFS(Поликлиника!H:H,Поликлиника!D:D,СВОД!C945,Поликлиника!F:F,СВОД!E945)</f>
        <v>0</v>
      </c>
      <c r="I945" s="276">
        <f>SUMIFS(Поликлиника!BA:BA,Поликлиника!D:D,СВОД!C945,Поликлиника!F:F,СВОД!E945)</f>
        <v>0</v>
      </c>
      <c r="J945" s="276">
        <f>SUMIFS(Поликлиника!BF:BF,Поликлиника!D:D,СВОД!C945,Поликлиника!F:F,СВОД!E945)</f>
        <v>0</v>
      </c>
      <c r="K945" s="276">
        <f>SUMIFS(Поликлиника!BU:BU,Поликлиника!D:D,СВОД!C945,Поликлиника!F:F,СВОД!E945)</f>
        <v>0</v>
      </c>
      <c r="L945" s="276">
        <f>SUMIFS(Услуги!H:H,Услуги!D:D,СВОД!C945,Услуги!F:F,СВОД!E945)+SUMIFS(Услуги!M:M,Услуги!D:D,СВОД!C945,Услуги!F:F,СВОД!E945)+SUMIFS(Услуги!R:R,Услуги!D:D,СВОД!C945,Услуги!F:F,СВОД!E945)+SUMIFS(Услуги!W:W,Услуги!D:D,СВОД!C945,Услуги!F:F,СВОД!E945)+SUMIFS(Услуги!AB:AB,Услуги!D:D,СВОД!C945,Услуги!F:F,СВОД!E945)+SUMIFS(Услуги!AG:AG,Услуги!D:D,СВОД!C945,Услуги!F:F,СВОД!E945)+SUMIFS(Услуги!AL:AL,Услуги!D:D,СВОД!C945,Услуги!F:F,СВОД!E945)+SUMIFS(Услуги!AQ:AQ,Услуги!D:D,СВОД!C945,Услуги!F:F,СВОД!E945)</f>
        <v>0</v>
      </c>
      <c r="M945" s="276">
        <f>SUMIFS('Скорая мед. помощь'!J:J,'Скорая мед. помощь'!E:E,СВОД!C945,'Скорая мед. помощь'!G:G,СВОД!E945)</f>
        <v>0</v>
      </c>
      <c r="N945" s="303">
        <f>SUMIFS('Круглосуточный стационар'!O:O,'Круглосуточный стационар'!D:D,СВОД!C945,'Круглосуточный стационар'!F:F,СВОД!E945)+SUMIFS(ВМП!O:O,ВМП!D:D,СВОД!C945,ВМП!F:F,СВОД!E945)+SUMIFS('Дневной стационар'!O:O,'Дневной стационар'!D:D,СВОД!C945,'Дневной стационар'!F:F,СВОД!E945)+SUMIFS(ЭКО!M:M,ЭКО!D:D,СВОД!C945,ЭКО!F:F,СВОД!E945)+SUMIFS(Диализ!O:O,Диализ!E:E,СВОД!C945,Диализ!G:G,СВОД!E945)+SUMIFS(Поликлиника!CT:CT,Поликлиника!D:D,СВОД!C945,Поликлиника!F:F,СВОД!E945)+SUMIFS('Скорая мед. помощь'!O:O,'Скорая мед. помощь'!E:E,СВОД!C945,'Скорая мед. помощь'!G:G,СВОД!E945)+SUMIFS(Услуги!AV:AV,Услуги!D:D,СВОД!C945,Услуги!F:F,СВОД!E945)</f>
        <v>0</v>
      </c>
      <c r="O945" s="302">
        <f>SUMIFS(Сверхбаза!L:L,Сверхбаза!C:C,СВОД!C945,Сверхбаза!E:E,СВОД!E945)+SUMIFS(Сверхбаза!M:M,Сверхбаза!C:C,СВОД!C945,Сверхбаза!E:E,СВОД!E945)</f>
        <v>0</v>
      </c>
      <c r="P945" s="276">
        <f>SUMIFS(Сверхбаза!N:N,Сверхбаза!C:C,СВОД!C945,Сверхбаза!E:E,СВОД!E945)</f>
        <v>0</v>
      </c>
      <c r="Q945" s="276">
        <f>SUMIFS(Сверхбаза!P:P,Сверхбаза!C:C,СВОД!C945,Сверхбаза!E:E,СВОД!E945)</f>
        <v>0</v>
      </c>
      <c r="R945" s="276">
        <f>SUMIFS(Сверхбаза!O:O,Сверхбаза!C:C,СВОД!C945,Сверхбаза!E:E,СВОД!E945)</f>
        <v>0</v>
      </c>
      <c r="S945" s="276">
        <f>SUMIFS(Сверхбаза!Q:Q,Сверхбаза!C:C,СВОД!C945,Сверхбаза!E:E,СВОД!E945)</f>
        <v>0</v>
      </c>
      <c r="T945" s="303">
        <f>SUMIFS(Сверхбаза!G:G,Сверхбаза!C:C,СВОД!C945,Сверхбаза!E:E,СВОД!E945)</f>
        <v>0</v>
      </c>
    </row>
    <row r="946" spans="1:20" ht="25.5" outlineLevel="2" x14ac:dyDescent="0.2">
      <c r="A946" s="288">
        <f>VLOOKUP(C946,Округа!B:C,2,FALSE)</f>
        <v>1</v>
      </c>
      <c r="B946" s="361">
        <v>502807</v>
      </c>
      <c r="C946" s="361">
        <v>280801</v>
      </c>
      <c r="D946" s="5" t="s">
        <v>472</v>
      </c>
      <c r="E946" s="349">
        <v>3</v>
      </c>
      <c r="F946" s="350" t="s">
        <v>174</v>
      </c>
      <c r="G946" s="302">
        <f>SUMIFS('Круглосуточный стационар'!J:J,'Круглосуточный стационар'!D:D,СВОД!C946,'Круглосуточный стационар'!F:F,СВОД!E946)/2+SUMIFS(ВМП!J:J,ВМП!D:D,СВОД!C946,ВМП!F:F,СВОД!E946)/2+SUMIFS('Дневной стационар'!J:J,'Дневной стационар'!D:D,СВОД!C946,'Дневной стационар'!F:F,СВОД!E946)/2+SUMIFS(ЭКО!H:H,ЭКО!D:D,СВОД!C946,ЭКО!F:F,СВОД!E946)+SUMIFS(Диализ!J:J,Диализ!E:E,СВОД!C946,Диализ!G:G,СВОД!E946)</f>
        <v>0</v>
      </c>
      <c r="H946" s="276">
        <f>SUMIFS(Поликлиника!H:H,Поликлиника!D:D,СВОД!C946,Поликлиника!F:F,СВОД!E946)</f>
        <v>14916</v>
      </c>
      <c r="I946" s="276">
        <f>SUMIFS(Поликлиника!BA:BA,Поликлиника!D:D,СВОД!C946,Поликлиника!F:F,СВОД!E946)</f>
        <v>10000</v>
      </c>
      <c r="J946" s="276">
        <f>SUMIFS(Поликлиника!BF:BF,Поликлиника!D:D,СВОД!C946,Поликлиника!F:F,СВОД!E946)</f>
        <v>20000</v>
      </c>
      <c r="K946" s="276">
        <f>SUMIFS(Поликлиника!BU:BU,Поликлиника!D:D,СВОД!C946,Поликлиника!F:F,СВОД!E946)</f>
        <v>7540</v>
      </c>
      <c r="L946" s="276">
        <f>SUMIFS(Услуги!H:H,Услуги!D:D,СВОД!C946,Услуги!F:F,СВОД!E946)+SUMIFS(Услуги!M:M,Услуги!D:D,СВОД!C946,Услуги!F:F,СВОД!E946)+SUMIFS(Услуги!R:R,Услуги!D:D,СВОД!C946,Услуги!F:F,СВОД!E946)+SUMIFS(Услуги!W:W,Услуги!D:D,СВОД!C946,Услуги!F:F,СВОД!E946)+SUMIFS(Услуги!AB:AB,Услуги!D:D,СВОД!C946,Услуги!F:F,СВОД!E946)+SUMIFS(Услуги!AG:AG,Услуги!D:D,СВОД!C946,Услуги!F:F,СВОД!E946)+SUMIFS(Услуги!AL:AL,Услуги!D:D,СВОД!C946,Услуги!F:F,СВОД!E946)+SUMIFS(Услуги!AQ:AQ,Услуги!D:D,СВОД!C946,Услуги!F:F,СВОД!E946)</f>
        <v>0</v>
      </c>
      <c r="M946" s="276">
        <f>SUMIFS('Скорая мед. помощь'!J:J,'Скорая мед. помощь'!E:E,СВОД!C946,'Скорая мед. помощь'!G:G,СВОД!E946)</f>
        <v>0</v>
      </c>
      <c r="N946" s="303">
        <f>SUMIFS('Круглосуточный стационар'!O:O,'Круглосуточный стационар'!D:D,СВОД!C946,'Круглосуточный стационар'!F:F,СВОД!E946)+SUMIFS(ВМП!O:O,ВМП!D:D,СВОД!C946,ВМП!F:F,СВОД!E946)+SUMIFS('Дневной стационар'!O:O,'Дневной стационар'!D:D,СВОД!C946,'Дневной стационар'!F:F,СВОД!E946)+SUMIFS(ЭКО!M:M,ЭКО!D:D,СВОД!C946,ЭКО!F:F,СВОД!E946)+SUMIFS(Диализ!O:O,Диализ!E:E,СВОД!C946,Диализ!G:G,СВОД!E946)+SUMIFS(Поликлиника!CT:CT,Поликлиника!D:D,СВОД!C946,Поликлиника!F:F,СВОД!E946)+SUMIFS('Скорая мед. помощь'!O:O,'Скорая мед. помощь'!E:E,СВОД!C946,'Скорая мед. помощь'!G:G,СВОД!E946)+SUMIFS(Услуги!AV:AV,Услуги!D:D,СВОД!C946,Услуги!F:F,СВОД!E946)</f>
        <v>59800.511666666665</v>
      </c>
      <c r="O946" s="302">
        <f>SUMIFS(Сверхбаза!L:L,Сверхбаза!C:C,СВОД!C946,Сверхбаза!E:E,СВОД!E946)+SUMIFS(Сверхбаза!M:M,Сверхбаза!C:C,СВОД!C946,Сверхбаза!E:E,СВОД!E946)</f>
        <v>0</v>
      </c>
      <c r="P946" s="276">
        <f>SUMIFS(Сверхбаза!N:N,Сверхбаза!C:C,СВОД!C946,Сверхбаза!E:E,СВОД!E946)</f>
        <v>0</v>
      </c>
      <c r="Q946" s="276">
        <f>SUMIFS(Сверхбаза!P:P,Сверхбаза!C:C,СВОД!C946,Сверхбаза!E:E,СВОД!E946)</f>
        <v>0</v>
      </c>
      <c r="R946" s="276">
        <f>SUMIFS(Сверхбаза!O:O,Сверхбаза!C:C,СВОД!C946,Сверхбаза!E:E,СВОД!E946)</f>
        <v>0</v>
      </c>
      <c r="S946" s="276">
        <f>SUMIFS(Сверхбаза!Q:Q,Сверхбаза!C:C,СВОД!C946,Сверхбаза!E:E,СВОД!E946)</f>
        <v>0</v>
      </c>
      <c r="T946" s="303">
        <f>SUMIFS(Сверхбаза!G:G,Сверхбаза!C:C,СВОД!C946,Сверхбаза!E:E,СВОД!E946)</f>
        <v>0</v>
      </c>
    </row>
    <row r="947" spans="1:20" ht="25.5" outlineLevel="2" x14ac:dyDescent="0.2">
      <c r="A947" s="288">
        <f>VLOOKUP(C947,Округа!B:C,2,FALSE)</f>
        <v>1</v>
      </c>
      <c r="B947" s="361">
        <v>502807</v>
      </c>
      <c r="C947" s="361">
        <v>280801</v>
      </c>
      <c r="D947" s="5" t="s">
        <v>472</v>
      </c>
      <c r="E947" s="349">
        <v>7</v>
      </c>
      <c r="F947" s="350" t="s">
        <v>706</v>
      </c>
      <c r="G947" s="302">
        <f>SUMIFS('Круглосуточный стационар'!J:J,'Круглосуточный стационар'!D:D,СВОД!C947,'Круглосуточный стационар'!F:F,СВОД!E947)/2+SUMIFS(ВМП!J:J,ВМП!D:D,СВОД!C947,ВМП!F:F,СВОД!E947)/2+SUMIFS('Дневной стационар'!J:J,'Дневной стационар'!D:D,СВОД!C947,'Дневной стационар'!F:F,СВОД!E947)/2+SUMIFS(ЭКО!H:H,ЭКО!D:D,СВОД!C947,ЭКО!F:F,СВОД!E947)+SUMIFS(Диализ!J:J,Диализ!E:E,СВОД!C947,Диализ!G:G,СВОД!E947)</f>
        <v>0</v>
      </c>
      <c r="H947" s="276">
        <f>SUMIFS(Поликлиника!H:H,Поликлиника!D:D,СВОД!C947,Поликлиника!F:F,СВОД!E947)</f>
        <v>0</v>
      </c>
      <c r="I947" s="276">
        <f>SUMIFS(Поликлиника!BA:BA,Поликлиника!D:D,СВОД!C947,Поликлиника!F:F,СВОД!E947)</f>
        <v>0</v>
      </c>
      <c r="J947" s="276">
        <f>SUMIFS(Поликлиника!BF:BF,Поликлиника!D:D,СВОД!C947,Поликлиника!F:F,СВОД!E947)</f>
        <v>0</v>
      </c>
      <c r="K947" s="276">
        <f>SUMIFS(Поликлиника!BU:BU,Поликлиника!D:D,СВОД!C947,Поликлиника!F:F,СВОД!E947)</f>
        <v>0</v>
      </c>
      <c r="L947" s="276">
        <f>SUMIFS(Услуги!H:H,Услуги!D:D,СВОД!C947,Услуги!F:F,СВОД!E947)+SUMIFS(Услуги!M:M,Услуги!D:D,СВОД!C947,Услуги!F:F,СВОД!E947)+SUMIFS(Услуги!R:R,Услуги!D:D,СВОД!C947,Услуги!F:F,СВОД!E947)+SUMIFS(Услуги!W:W,Услуги!D:D,СВОД!C947,Услуги!F:F,СВОД!E947)+SUMIFS(Услуги!AB:AB,Услуги!D:D,СВОД!C947,Услуги!F:F,СВОД!E947)+SUMIFS(Услуги!AG:AG,Услуги!D:D,СВОД!C947,Услуги!F:F,СВОД!E947)+SUMIFS(Услуги!AL:AL,Услуги!D:D,СВОД!C947,Услуги!F:F,СВОД!E947)+SUMIFS(Услуги!AQ:AQ,Услуги!D:D,СВОД!C947,Услуги!F:F,СВОД!E947)</f>
        <v>0</v>
      </c>
      <c r="M947" s="276">
        <f>SUMIFS('Скорая мед. помощь'!J:J,'Скорая мед. помощь'!E:E,СВОД!C947,'Скорая мед. помощь'!G:G,СВОД!E947)</f>
        <v>0</v>
      </c>
      <c r="N947" s="303">
        <f>SUMIFS('Круглосуточный стационар'!O:O,'Круглосуточный стационар'!D:D,СВОД!C947,'Круглосуточный стационар'!F:F,СВОД!E947)+SUMIFS(ВМП!O:O,ВМП!D:D,СВОД!C947,ВМП!F:F,СВОД!E947)+SUMIFS('Дневной стационар'!O:O,'Дневной стационар'!D:D,СВОД!C947,'Дневной стационар'!F:F,СВОД!E947)+SUMIFS(ЭКО!M:M,ЭКО!D:D,СВОД!C947,ЭКО!F:F,СВОД!E947)+SUMIFS(Диализ!O:O,Диализ!E:E,СВОД!C947,Диализ!G:G,СВОД!E947)+SUMIFS(Поликлиника!CT:CT,Поликлиника!D:D,СВОД!C947,Поликлиника!F:F,СВОД!E947)+SUMIFS('Скорая мед. помощь'!O:O,'Скорая мед. помощь'!E:E,СВОД!C947,'Скорая мед. помощь'!G:G,СВОД!E947)+SUMIFS(Услуги!AV:AV,Услуги!D:D,СВОД!C947,Услуги!F:F,СВОД!E947)</f>
        <v>0</v>
      </c>
      <c r="O947" s="302">
        <f>SUMIFS(Сверхбаза!L:L,Сверхбаза!C:C,СВОД!C947,Сверхбаза!E:E,СВОД!E947)+SUMIFS(Сверхбаза!M:M,Сверхбаза!C:C,СВОД!C947,Сверхбаза!E:E,СВОД!E947)</f>
        <v>0</v>
      </c>
      <c r="P947" s="276">
        <f>SUMIFS(Сверхбаза!N:N,Сверхбаза!C:C,СВОД!C947,Сверхбаза!E:E,СВОД!E947)</f>
        <v>0</v>
      </c>
      <c r="Q947" s="276">
        <f>SUMIFS(Сверхбаза!P:P,Сверхбаза!C:C,СВОД!C947,Сверхбаза!E:E,СВОД!E947)</f>
        <v>0</v>
      </c>
      <c r="R947" s="276">
        <f>SUMIFS(Сверхбаза!O:O,Сверхбаза!C:C,СВОД!C947,Сверхбаза!E:E,СВОД!E947)</f>
        <v>0</v>
      </c>
      <c r="S947" s="276">
        <f>SUMIFS(Сверхбаза!Q:Q,Сверхбаза!C:C,СВОД!C947,Сверхбаза!E:E,СВОД!E947)</f>
        <v>0</v>
      </c>
      <c r="T947" s="303">
        <f>SUMIFS(Сверхбаза!G:G,Сверхбаза!C:C,СВОД!C947,Сверхбаза!E:E,СВОД!E947)</f>
        <v>0</v>
      </c>
    </row>
    <row r="948" spans="1:20" ht="25.5" outlineLevel="2" x14ac:dyDescent="0.2">
      <c r="A948" s="288">
        <f>VLOOKUP(C948,Округа!B:C,2,FALSE)</f>
        <v>1</v>
      </c>
      <c r="B948" s="361">
        <v>502807</v>
      </c>
      <c r="C948" s="361">
        <v>280801</v>
      </c>
      <c r="D948" s="5" t="s">
        <v>472</v>
      </c>
      <c r="E948" s="349">
        <v>70</v>
      </c>
      <c r="F948" s="350" t="s">
        <v>707</v>
      </c>
      <c r="G948" s="302">
        <f>SUMIFS('Круглосуточный стационар'!J:J,'Круглосуточный стационар'!D:D,СВОД!C948,'Круглосуточный стационар'!F:F,СВОД!E948)/2+SUMIFS(ВМП!J:J,ВМП!D:D,СВОД!C948,ВМП!F:F,СВОД!E948)/2+SUMIFS('Дневной стационар'!J:J,'Дневной стационар'!D:D,СВОД!C948,'Дневной стационар'!F:F,СВОД!E948)/2+SUMIFS(ЭКО!H:H,ЭКО!D:D,СВОД!C948,ЭКО!F:F,СВОД!E948)+SUMIFS(Диализ!J:J,Диализ!E:E,СВОД!C948,Диализ!G:G,СВОД!E948)</f>
        <v>0</v>
      </c>
      <c r="H948" s="276">
        <f>SUMIFS(Поликлиника!H:H,Поликлиника!D:D,СВОД!C948,Поликлиника!F:F,СВОД!E948)</f>
        <v>0</v>
      </c>
      <c r="I948" s="276">
        <f>SUMIFS(Поликлиника!BA:BA,Поликлиника!D:D,СВОД!C948,Поликлиника!F:F,СВОД!E948)</f>
        <v>0</v>
      </c>
      <c r="J948" s="276">
        <f>SUMIFS(Поликлиника!BF:BF,Поликлиника!D:D,СВОД!C948,Поликлиника!F:F,СВОД!E948)</f>
        <v>0</v>
      </c>
      <c r="K948" s="276">
        <f>SUMIFS(Поликлиника!BU:BU,Поликлиника!D:D,СВОД!C948,Поликлиника!F:F,СВОД!E948)</f>
        <v>0</v>
      </c>
      <c r="L948" s="276">
        <f>SUMIFS(Услуги!H:H,Услуги!D:D,СВОД!C948,Услуги!F:F,СВОД!E948)+SUMIFS(Услуги!M:M,Услуги!D:D,СВОД!C948,Услуги!F:F,СВОД!E948)+SUMIFS(Услуги!R:R,Услуги!D:D,СВОД!C948,Услуги!F:F,СВОД!E948)+SUMIFS(Услуги!W:W,Услуги!D:D,СВОД!C948,Услуги!F:F,СВОД!E948)+SUMIFS(Услуги!AB:AB,Услуги!D:D,СВОД!C948,Услуги!F:F,СВОД!E948)+SUMIFS(Услуги!AG:AG,Услуги!D:D,СВОД!C948,Услуги!F:F,СВОД!E948)+SUMIFS(Услуги!AL:AL,Услуги!D:D,СВОД!C948,Услуги!F:F,СВОД!E948)+SUMIFS(Услуги!AQ:AQ,Услуги!D:D,СВОД!C948,Услуги!F:F,СВОД!E948)</f>
        <v>0</v>
      </c>
      <c r="M948" s="276">
        <f>SUMIFS('Скорая мед. помощь'!J:J,'Скорая мед. помощь'!E:E,СВОД!C948,'Скорая мед. помощь'!G:G,СВОД!E948)</f>
        <v>0</v>
      </c>
      <c r="N948" s="303">
        <f>SUMIFS('Круглосуточный стационар'!O:O,'Круглосуточный стационар'!D:D,СВОД!C948,'Круглосуточный стационар'!F:F,СВОД!E948)+SUMIFS(ВМП!O:O,ВМП!D:D,СВОД!C948,ВМП!F:F,СВОД!E948)+SUMIFS('Дневной стационар'!O:O,'Дневной стационар'!D:D,СВОД!C948,'Дневной стационар'!F:F,СВОД!E948)+SUMIFS(ЭКО!M:M,ЭКО!D:D,СВОД!C948,ЭКО!F:F,СВОД!E948)+SUMIFS(Диализ!O:O,Диализ!E:E,СВОД!C948,Диализ!G:G,СВОД!E948)+SUMIFS(Поликлиника!CT:CT,Поликлиника!D:D,СВОД!C948,Поликлиника!F:F,СВОД!E948)+SUMIFS('Скорая мед. помощь'!O:O,'Скорая мед. помощь'!E:E,СВОД!C948,'Скорая мед. помощь'!G:G,СВОД!E948)+SUMIFS(Услуги!AV:AV,Услуги!D:D,СВОД!C948,Услуги!F:F,СВОД!E948)</f>
        <v>0</v>
      </c>
      <c r="O948" s="302">
        <f>SUMIFS(Сверхбаза!L:L,Сверхбаза!C:C,СВОД!C948,Сверхбаза!E:E,СВОД!E948)+SUMIFS(Сверхбаза!M:M,Сверхбаза!C:C,СВОД!C948,Сверхбаза!E:E,СВОД!E948)</f>
        <v>0</v>
      </c>
      <c r="P948" s="276">
        <f>SUMIFS(Сверхбаза!N:N,Сверхбаза!C:C,СВОД!C948,Сверхбаза!E:E,СВОД!E948)</f>
        <v>0</v>
      </c>
      <c r="Q948" s="276">
        <f>SUMIFS(Сверхбаза!P:P,Сверхбаза!C:C,СВОД!C948,Сверхбаза!E:E,СВОД!E948)</f>
        <v>0</v>
      </c>
      <c r="R948" s="276">
        <f>SUMIFS(Сверхбаза!O:O,Сверхбаза!C:C,СВОД!C948,Сверхбаза!E:E,СВОД!E948)</f>
        <v>0</v>
      </c>
      <c r="S948" s="276">
        <f>SUMIFS(Сверхбаза!Q:Q,Сверхбаза!C:C,СВОД!C948,Сверхбаза!E:E,СВОД!E948)</f>
        <v>0</v>
      </c>
      <c r="T948" s="303">
        <f>SUMIFS(Сверхбаза!G:G,Сверхбаза!C:C,СВОД!C948,Сверхбаза!E:E,СВОД!E948)</f>
        <v>0</v>
      </c>
    </row>
    <row r="949" spans="1:20" ht="25.5" outlineLevel="2" x14ac:dyDescent="0.2">
      <c r="A949" s="288">
        <f>VLOOKUP(C949,Округа!B:C,2,FALSE)</f>
        <v>1</v>
      </c>
      <c r="B949" s="361">
        <v>502807</v>
      </c>
      <c r="C949" s="361">
        <v>280801</v>
      </c>
      <c r="D949" s="5" t="s">
        <v>472</v>
      </c>
      <c r="E949" s="349">
        <v>94</v>
      </c>
      <c r="F949" s="350" t="s">
        <v>157</v>
      </c>
      <c r="G949" s="302">
        <f>SUMIFS('Круглосуточный стационар'!J:J,'Круглосуточный стационар'!D:D,СВОД!C949,'Круглосуточный стационар'!F:F,СВОД!E949)/2+SUMIFS(ВМП!J:J,ВМП!D:D,СВОД!C949,ВМП!F:F,СВОД!E949)/2+SUMIFS('Дневной стационар'!J:J,'Дневной стационар'!D:D,СВОД!C949,'Дневной стационар'!F:F,СВОД!E949)/2+SUMIFS(ЭКО!H:H,ЭКО!D:D,СВОД!C949,ЭКО!F:F,СВОД!E949)+SUMIFS(Диализ!J:J,Диализ!E:E,СВОД!C949,Диализ!G:G,СВОД!E949)</f>
        <v>0</v>
      </c>
      <c r="H949" s="276">
        <f>SUMIFS(Поликлиника!H:H,Поликлиника!D:D,СВОД!C949,Поликлиника!F:F,СВОД!E949)</f>
        <v>0</v>
      </c>
      <c r="I949" s="276">
        <f>SUMIFS(Поликлиника!BA:BA,Поликлиника!D:D,СВОД!C949,Поликлиника!F:F,СВОД!E949)</f>
        <v>0</v>
      </c>
      <c r="J949" s="276">
        <f>SUMIFS(Поликлиника!BF:BF,Поликлиника!D:D,СВОД!C949,Поликлиника!F:F,СВОД!E949)</f>
        <v>0</v>
      </c>
      <c r="K949" s="276">
        <f>SUMIFS(Поликлиника!BU:BU,Поликлиника!D:D,СВОД!C949,Поликлиника!F:F,СВОД!E949)</f>
        <v>0</v>
      </c>
      <c r="L949" s="276">
        <f>SUMIFS(Услуги!H:H,Услуги!D:D,СВОД!C949,Услуги!F:F,СВОД!E949)+SUMIFS(Услуги!M:M,Услуги!D:D,СВОД!C949,Услуги!F:F,СВОД!E949)+SUMIFS(Услуги!R:R,Услуги!D:D,СВОД!C949,Услуги!F:F,СВОД!E949)+SUMIFS(Услуги!W:W,Услуги!D:D,СВОД!C949,Услуги!F:F,СВОД!E949)+SUMIFS(Услуги!AB:AB,Услуги!D:D,СВОД!C949,Услуги!F:F,СВОД!E949)+SUMIFS(Услуги!AG:AG,Услуги!D:D,СВОД!C949,Услуги!F:F,СВОД!E949)+SUMIFS(Услуги!AL:AL,Услуги!D:D,СВОД!C949,Услуги!F:F,СВОД!E949)+SUMIFS(Услуги!AQ:AQ,Услуги!D:D,СВОД!C949,Услуги!F:F,СВОД!E949)</f>
        <v>0</v>
      </c>
      <c r="M949" s="276">
        <f>SUMIFS('Скорая мед. помощь'!J:J,'Скорая мед. помощь'!E:E,СВОД!C949,'Скорая мед. помощь'!G:G,СВОД!E949)</f>
        <v>0</v>
      </c>
      <c r="N949" s="303">
        <f>SUMIFS('Круглосуточный стационар'!O:O,'Круглосуточный стационар'!D:D,СВОД!C949,'Круглосуточный стационар'!F:F,СВОД!E949)+SUMIFS(ВМП!O:O,ВМП!D:D,СВОД!C949,ВМП!F:F,СВОД!E949)+SUMIFS('Дневной стационар'!O:O,'Дневной стационар'!D:D,СВОД!C949,'Дневной стационар'!F:F,СВОД!E949)+SUMIFS(ЭКО!M:M,ЭКО!D:D,СВОД!C949,ЭКО!F:F,СВОД!E949)+SUMIFS(Диализ!O:O,Диализ!E:E,СВОД!C949,Диализ!G:G,СВОД!E949)+SUMIFS(Поликлиника!CT:CT,Поликлиника!D:D,СВОД!C949,Поликлиника!F:F,СВОД!E949)+SUMIFS('Скорая мед. помощь'!O:O,'Скорая мед. помощь'!E:E,СВОД!C949,'Скорая мед. помощь'!G:G,СВОД!E949)+SUMIFS(Услуги!AV:AV,Услуги!D:D,СВОД!C949,Услуги!F:F,СВОД!E949)</f>
        <v>0</v>
      </c>
      <c r="O949" s="302">
        <f>SUMIFS(Сверхбаза!L:L,Сверхбаза!C:C,СВОД!C949,Сверхбаза!E:E,СВОД!E949)+SUMIFS(Сверхбаза!M:M,Сверхбаза!C:C,СВОД!C949,Сверхбаза!E:E,СВОД!E949)</f>
        <v>0</v>
      </c>
      <c r="P949" s="276">
        <f>SUMIFS(Сверхбаза!N:N,Сверхбаза!C:C,СВОД!C949,Сверхбаза!E:E,СВОД!E949)</f>
        <v>0</v>
      </c>
      <c r="Q949" s="276">
        <f>SUMIFS(Сверхбаза!P:P,Сверхбаза!C:C,СВОД!C949,Сверхбаза!E:E,СВОД!E949)</f>
        <v>0</v>
      </c>
      <c r="R949" s="276">
        <f>SUMIFS(Сверхбаза!O:O,Сверхбаза!C:C,СВОД!C949,Сверхбаза!E:E,СВОД!E949)</f>
        <v>0</v>
      </c>
      <c r="S949" s="276">
        <f>SUMIFS(Сверхбаза!Q:Q,Сверхбаза!C:C,СВОД!C949,Сверхбаза!E:E,СВОД!E949)</f>
        <v>0</v>
      </c>
      <c r="T949" s="303">
        <f>SUMIFS(Сверхбаза!G:G,Сверхбаза!C:C,СВОД!C949,Сверхбаза!E:E,СВОД!E949)</f>
        <v>0</v>
      </c>
    </row>
    <row r="950" spans="1:20" outlineLevel="1" x14ac:dyDescent="0.2">
      <c r="A950" s="289"/>
      <c r="B950" s="279"/>
      <c r="C950" s="279" t="str">
        <f>CONCATENATE(C949," ","Итог")</f>
        <v>280801 Итог</v>
      </c>
      <c r="D950" s="280"/>
      <c r="E950" s="351"/>
      <c r="F950" s="352"/>
      <c r="G950" s="304"/>
      <c r="H950" s="281"/>
      <c r="I950" s="281"/>
      <c r="J950" s="281"/>
      <c r="K950" s="281"/>
      <c r="L950" s="281"/>
      <c r="M950" s="281"/>
      <c r="N950" s="305">
        <f>SUBTOTAL(9,N942:N949)</f>
        <v>59800.511666666665</v>
      </c>
      <c r="O950" s="304"/>
      <c r="P950" s="281"/>
      <c r="Q950" s="281"/>
      <c r="R950" s="281"/>
      <c r="S950" s="281"/>
      <c r="T950" s="305">
        <f>SUBTOTAL(9,T942:T949)</f>
        <v>0</v>
      </c>
    </row>
    <row r="951" spans="1:20" ht="25.5" outlineLevel="2" x14ac:dyDescent="0.2">
      <c r="A951" s="287">
        <f>VLOOKUP(C951,Округа!B:C,2,FALSE)</f>
        <v>1</v>
      </c>
      <c r="B951" s="8">
        <v>502808</v>
      </c>
      <c r="C951" s="8">
        <v>280901</v>
      </c>
      <c r="D951" s="9" t="s">
        <v>201</v>
      </c>
      <c r="E951" s="347">
        <v>1</v>
      </c>
      <c r="F951" s="348" t="s">
        <v>12</v>
      </c>
      <c r="G951" s="300">
        <f>SUMIFS('Круглосуточный стационар'!J:J,'Круглосуточный стационар'!D:D,СВОД!C951,'Круглосуточный стационар'!F:F,СВОД!E951)/2+SUMIFS(ВМП!J:J,ВМП!D:D,СВОД!C951,ВМП!F:F,СВОД!E951)/2+SUMIFS('Дневной стационар'!J:J,'Дневной стационар'!D:D,СВОД!C951,'Дневной стационар'!F:F,СВОД!E951)/2+SUMIFS(ЭКО!H:H,ЭКО!D:D,СВОД!C951,ЭКО!F:F,СВОД!E951)+SUMIFS(Диализ!J:J,Диализ!E:E,СВОД!C951,Диализ!G:G,СВОД!E951)</f>
        <v>0</v>
      </c>
      <c r="H951" s="278">
        <f>SUMIFS(Поликлиника!H:H,Поликлиника!D:D,СВОД!C951,Поликлиника!F:F,СВОД!E951)</f>
        <v>0</v>
      </c>
      <c r="I951" s="278">
        <f>SUMIFS(Поликлиника!BA:BA,Поликлиника!D:D,СВОД!C951,Поликлиника!F:F,СВОД!E951)</f>
        <v>0</v>
      </c>
      <c r="J951" s="278">
        <f>SUMIFS(Поликлиника!BF:BF,Поликлиника!D:D,СВОД!C951,Поликлиника!F:F,СВОД!E951)</f>
        <v>0</v>
      </c>
      <c r="K951" s="278">
        <f>SUMIFS(Поликлиника!BU:BU,Поликлиника!D:D,СВОД!C951,Поликлиника!F:F,СВОД!E951)</f>
        <v>0</v>
      </c>
      <c r="L951" s="278">
        <f>SUMIFS(Услуги!H:H,Услуги!D:D,СВОД!C951,Услуги!F:F,СВОД!E951)+SUMIFS(Услуги!M:M,Услуги!D:D,СВОД!C951,Услуги!F:F,СВОД!E951)+SUMIFS(Услуги!R:R,Услуги!D:D,СВОД!C951,Услуги!F:F,СВОД!E951)+SUMIFS(Услуги!W:W,Услуги!D:D,СВОД!C951,Услуги!F:F,СВОД!E951)+SUMIFS(Услуги!AB:AB,Услуги!D:D,СВОД!C951,Услуги!F:F,СВОД!E951)+SUMIFS(Услуги!AG:AG,Услуги!D:D,СВОД!C951,Услуги!F:F,СВОД!E951)+SUMIFS(Услуги!AL:AL,Услуги!D:D,СВОД!C951,Услуги!F:F,СВОД!E951)+SUMIFS(Услуги!AQ:AQ,Услуги!D:D,СВОД!C951,Услуги!F:F,СВОД!E951)</f>
        <v>0</v>
      </c>
      <c r="M951" s="278">
        <f>SUMIFS('Скорая мед. помощь'!J:J,'Скорая мед. помощь'!E:E,СВОД!C951,'Скорая мед. помощь'!G:G,СВОД!E951)</f>
        <v>0</v>
      </c>
      <c r="N951" s="301">
        <f>SUMIFS('Круглосуточный стационар'!O:O,'Круглосуточный стационар'!D:D,СВОД!C951,'Круглосуточный стационар'!F:F,СВОД!E951)+SUMIFS(ВМП!O:O,ВМП!D:D,СВОД!C951,ВМП!F:F,СВОД!E951)+SUMIFS('Дневной стационар'!O:O,'Дневной стационар'!D:D,СВОД!C951,'Дневной стационар'!F:F,СВОД!E951)+SUMIFS(ЭКО!M:M,ЭКО!D:D,СВОД!C951,ЭКО!F:F,СВОД!E951)+SUMIFS(Диализ!O:O,Диализ!E:E,СВОД!C951,Диализ!G:G,СВОД!E951)+SUMIFS(Поликлиника!CT:CT,Поликлиника!D:D,СВОД!C951,Поликлиника!F:F,СВОД!E951)+SUMIFS('Скорая мед. помощь'!O:O,'Скорая мед. помощь'!E:E,СВОД!C951,'Скорая мед. помощь'!G:G,СВОД!E951)+SUMIFS(Услуги!AV:AV,Услуги!D:D,СВОД!C951,Услуги!F:F,СВОД!E951)</f>
        <v>0</v>
      </c>
      <c r="O951" s="300">
        <f>SUMIFS(Сверхбаза!L:L,Сверхбаза!C:C,СВОД!C951,Сверхбаза!E:E,СВОД!E951)+SUMIFS(Сверхбаза!M:M,Сверхбаза!C:C,СВОД!C951,Сверхбаза!E:E,СВОД!E951)</f>
        <v>0</v>
      </c>
      <c r="P951" s="278">
        <f>SUMIFS(Сверхбаза!N:N,Сверхбаза!C:C,СВОД!C951,Сверхбаза!E:E,СВОД!E951)</f>
        <v>0</v>
      </c>
      <c r="Q951" s="278">
        <f>SUMIFS(Сверхбаза!P:P,Сверхбаза!C:C,СВОД!C951,Сверхбаза!E:E,СВОД!E951)</f>
        <v>0</v>
      </c>
      <c r="R951" s="278">
        <f>SUMIFS(Сверхбаза!O:O,Сверхбаза!C:C,СВОД!C951,Сверхбаза!E:E,СВОД!E951)</f>
        <v>0</v>
      </c>
      <c r="S951" s="278">
        <f>SUMIFS(Сверхбаза!Q:Q,Сверхбаза!C:C,СВОД!C951,Сверхбаза!E:E,СВОД!E951)</f>
        <v>0</v>
      </c>
      <c r="T951" s="301">
        <f>SUMIFS(Сверхбаза!G:G,Сверхбаза!C:C,СВОД!C951,Сверхбаза!E:E,СВОД!E951)</f>
        <v>0</v>
      </c>
    </row>
    <row r="952" spans="1:20" ht="25.5" outlineLevel="2" x14ac:dyDescent="0.2">
      <c r="A952" s="288">
        <f>VLOOKUP(C952,Округа!B:C,2,FALSE)</f>
        <v>1</v>
      </c>
      <c r="B952" s="361">
        <v>502808</v>
      </c>
      <c r="C952" s="361">
        <v>280901</v>
      </c>
      <c r="D952" s="5" t="s">
        <v>201</v>
      </c>
      <c r="E952" s="349">
        <v>13</v>
      </c>
      <c r="F952" s="350" t="s">
        <v>704</v>
      </c>
      <c r="G952" s="302">
        <f>SUMIFS('Круглосуточный стационар'!J:J,'Круглосуточный стационар'!D:D,СВОД!C952,'Круглосуточный стационар'!F:F,СВОД!E952)/2+SUMIFS(ВМП!J:J,ВМП!D:D,СВОД!C952,ВМП!F:F,СВОД!E952)/2+SUMIFS('Дневной стационар'!J:J,'Дневной стационар'!D:D,СВОД!C952,'Дневной стационар'!F:F,СВОД!E952)/2+SUMIFS(ЭКО!H:H,ЭКО!D:D,СВОД!C952,ЭКО!F:F,СВОД!E952)+SUMIFS(Диализ!J:J,Диализ!E:E,СВОД!C952,Диализ!G:G,СВОД!E952)</f>
        <v>0</v>
      </c>
      <c r="H952" s="276">
        <f>SUMIFS(Поликлиника!H:H,Поликлиника!D:D,СВОД!C952,Поликлиника!F:F,СВОД!E952)</f>
        <v>0</v>
      </c>
      <c r="I952" s="276">
        <f>SUMIFS(Поликлиника!BA:BA,Поликлиника!D:D,СВОД!C952,Поликлиника!F:F,СВОД!E952)</f>
        <v>0</v>
      </c>
      <c r="J952" s="276">
        <f>SUMIFS(Поликлиника!BF:BF,Поликлиника!D:D,СВОД!C952,Поликлиника!F:F,СВОД!E952)</f>
        <v>0</v>
      </c>
      <c r="K952" s="276">
        <f>SUMIFS(Поликлиника!BU:BU,Поликлиника!D:D,СВОД!C952,Поликлиника!F:F,СВОД!E952)</f>
        <v>0</v>
      </c>
      <c r="L952" s="276">
        <f>SUMIFS(Услуги!H:H,Услуги!D:D,СВОД!C952,Услуги!F:F,СВОД!E952)+SUMIFS(Услуги!M:M,Услуги!D:D,СВОД!C952,Услуги!F:F,СВОД!E952)+SUMIFS(Услуги!R:R,Услуги!D:D,СВОД!C952,Услуги!F:F,СВОД!E952)+SUMIFS(Услуги!W:W,Услуги!D:D,СВОД!C952,Услуги!F:F,СВОД!E952)+SUMIFS(Услуги!AB:AB,Услуги!D:D,СВОД!C952,Услуги!F:F,СВОД!E952)+SUMIFS(Услуги!AG:AG,Услуги!D:D,СВОД!C952,Услуги!F:F,СВОД!E952)+SUMIFS(Услуги!AL:AL,Услуги!D:D,СВОД!C952,Услуги!F:F,СВОД!E952)+SUMIFS(Услуги!AQ:AQ,Услуги!D:D,СВОД!C952,Услуги!F:F,СВОД!E952)</f>
        <v>0</v>
      </c>
      <c r="M952" s="276">
        <f>SUMIFS('Скорая мед. помощь'!J:J,'Скорая мед. помощь'!E:E,СВОД!C952,'Скорая мед. помощь'!G:G,СВОД!E952)</f>
        <v>0</v>
      </c>
      <c r="N952" s="303">
        <f>SUMIFS('Круглосуточный стационар'!O:O,'Круглосуточный стационар'!D:D,СВОД!C952,'Круглосуточный стационар'!F:F,СВОД!E952)+SUMIFS(ВМП!O:O,ВМП!D:D,СВОД!C952,ВМП!F:F,СВОД!E952)+SUMIFS('Дневной стационар'!O:O,'Дневной стационар'!D:D,СВОД!C952,'Дневной стационар'!F:F,СВОД!E952)+SUMIFS(ЭКО!M:M,ЭКО!D:D,СВОД!C952,ЭКО!F:F,СВОД!E952)+SUMIFS(Диализ!O:O,Диализ!E:E,СВОД!C952,Диализ!G:G,СВОД!E952)+SUMIFS(Поликлиника!CT:CT,Поликлиника!D:D,СВОД!C952,Поликлиника!F:F,СВОД!E952)+SUMIFS('Скорая мед. помощь'!O:O,'Скорая мед. помощь'!E:E,СВОД!C952,'Скорая мед. помощь'!G:G,СВОД!E952)+SUMIFS(Услуги!AV:AV,Услуги!D:D,СВОД!C952,Услуги!F:F,СВОД!E952)</f>
        <v>0</v>
      </c>
      <c r="O952" s="302">
        <f>SUMIFS(Сверхбаза!L:L,Сверхбаза!C:C,СВОД!C952,Сверхбаза!E:E,СВОД!E952)+SUMIFS(Сверхбаза!M:M,Сверхбаза!C:C,СВОД!C952,Сверхбаза!E:E,СВОД!E952)</f>
        <v>0</v>
      </c>
      <c r="P952" s="276">
        <f>SUMIFS(Сверхбаза!N:N,Сверхбаза!C:C,СВОД!C952,Сверхбаза!E:E,СВОД!E952)</f>
        <v>0</v>
      </c>
      <c r="Q952" s="276">
        <f>SUMIFS(Сверхбаза!P:P,Сверхбаза!C:C,СВОД!C952,Сверхбаза!E:E,СВОД!E952)</f>
        <v>0</v>
      </c>
      <c r="R952" s="276">
        <f>SUMIFS(Сверхбаза!O:O,Сверхбаза!C:C,СВОД!C952,Сверхбаза!E:E,СВОД!E952)</f>
        <v>0</v>
      </c>
      <c r="S952" s="276">
        <f>SUMIFS(Сверхбаза!Q:Q,Сверхбаза!C:C,СВОД!C952,Сверхбаза!E:E,СВОД!E952)</f>
        <v>0</v>
      </c>
      <c r="T952" s="303">
        <f>SUMIFS(Сверхбаза!G:G,Сверхбаза!C:C,СВОД!C952,Сверхбаза!E:E,СВОД!E952)</f>
        <v>0</v>
      </c>
    </row>
    <row r="953" spans="1:20" ht="25.5" outlineLevel="2" x14ac:dyDescent="0.2">
      <c r="A953" s="288">
        <f>VLOOKUP(C953,Округа!B:C,2,FALSE)</f>
        <v>1</v>
      </c>
      <c r="B953" s="361">
        <v>502808</v>
      </c>
      <c r="C953" s="361">
        <v>280901</v>
      </c>
      <c r="D953" s="5" t="s">
        <v>201</v>
      </c>
      <c r="E953" s="349">
        <v>2</v>
      </c>
      <c r="F953" s="350" t="s">
        <v>173</v>
      </c>
      <c r="G953" s="302">
        <f>SUMIFS('Круглосуточный стационар'!J:J,'Круглосуточный стационар'!D:D,СВОД!C953,'Круглосуточный стационар'!F:F,СВОД!E953)/2+SUMIFS(ВМП!J:J,ВМП!D:D,СВОД!C953,ВМП!F:F,СВОД!E953)/2+SUMIFS('Дневной стационар'!J:J,'Дневной стационар'!D:D,СВОД!C953,'Дневной стационар'!F:F,СВОД!E953)/2+SUMIFS(ЭКО!H:H,ЭКО!D:D,СВОД!C953,ЭКО!F:F,СВОД!E953)+SUMIFS(Диализ!J:J,Диализ!E:E,СВОД!C953,Диализ!G:G,СВОД!E953)</f>
        <v>2925</v>
      </c>
      <c r="H953" s="276">
        <f>SUMIFS(Поликлиника!H:H,Поликлиника!D:D,СВОД!C953,Поликлиника!F:F,СВОД!E953)</f>
        <v>0</v>
      </c>
      <c r="I953" s="276">
        <f>SUMIFS(Поликлиника!BA:BA,Поликлиника!D:D,СВОД!C953,Поликлиника!F:F,СВОД!E953)</f>
        <v>0</v>
      </c>
      <c r="J953" s="276">
        <f>SUMIFS(Поликлиника!BF:BF,Поликлиника!D:D,СВОД!C953,Поликлиника!F:F,СВОД!E953)</f>
        <v>0</v>
      </c>
      <c r="K953" s="276">
        <f>SUMIFS(Поликлиника!BU:BU,Поликлиника!D:D,СВОД!C953,Поликлиника!F:F,СВОД!E953)</f>
        <v>0</v>
      </c>
      <c r="L953" s="276">
        <f>SUMIFS(Услуги!H:H,Услуги!D:D,СВОД!C953,Услуги!F:F,СВОД!E953)+SUMIFS(Услуги!M:M,Услуги!D:D,СВОД!C953,Услуги!F:F,СВОД!E953)+SUMIFS(Услуги!R:R,Услуги!D:D,СВОД!C953,Услуги!F:F,СВОД!E953)+SUMIFS(Услуги!W:W,Услуги!D:D,СВОД!C953,Услуги!F:F,СВОД!E953)+SUMIFS(Услуги!AB:AB,Услуги!D:D,СВОД!C953,Услуги!F:F,СВОД!E953)+SUMIFS(Услуги!AG:AG,Услуги!D:D,СВОД!C953,Услуги!F:F,СВОД!E953)+SUMIFS(Услуги!AL:AL,Услуги!D:D,СВОД!C953,Услуги!F:F,СВОД!E953)+SUMIFS(Услуги!AQ:AQ,Услуги!D:D,СВОД!C953,Услуги!F:F,СВОД!E953)</f>
        <v>0</v>
      </c>
      <c r="M953" s="276">
        <f>SUMIFS('Скорая мед. помощь'!J:J,'Скорая мед. помощь'!E:E,СВОД!C953,'Скорая мед. помощь'!G:G,СВОД!E953)</f>
        <v>0</v>
      </c>
      <c r="N953" s="303">
        <f>SUMIFS('Круглосуточный стационар'!O:O,'Круглосуточный стационар'!D:D,СВОД!C953,'Круглосуточный стационар'!F:F,СВОД!E953)+SUMIFS(ВМП!O:O,ВМП!D:D,СВОД!C953,ВМП!F:F,СВОД!E953)+SUMIFS('Дневной стационар'!O:O,'Дневной стационар'!D:D,СВОД!C953,'Дневной стационар'!F:F,СВОД!E953)+SUMIFS(ЭКО!M:M,ЭКО!D:D,СВОД!C953,ЭКО!F:F,СВОД!E953)+SUMIFS(Диализ!O:O,Диализ!E:E,СВОД!C953,Диализ!G:G,СВОД!E953)+SUMIFS(Поликлиника!CT:CT,Поликлиника!D:D,СВОД!C953,Поликлиника!F:F,СВОД!E953)+SUMIFS('Скорая мед. помощь'!O:O,'Скорая мед. помощь'!E:E,СВОД!C953,'Скорая мед. помощь'!G:G,СВОД!E953)+SUMIFS(Услуги!AV:AV,Услуги!D:D,СВОД!C953,Услуги!F:F,СВОД!E953)</f>
        <v>23442.7572</v>
      </c>
      <c r="O953" s="302">
        <f>SUMIFS(Сверхбаза!L:L,Сверхбаза!C:C,СВОД!C953,Сверхбаза!E:E,СВОД!E953)+SUMIFS(Сверхбаза!M:M,Сверхбаза!C:C,СВОД!C953,Сверхбаза!E:E,СВОД!E953)</f>
        <v>0</v>
      </c>
      <c r="P953" s="276">
        <f>SUMIFS(Сверхбаза!N:N,Сверхбаза!C:C,СВОД!C953,Сверхбаза!E:E,СВОД!E953)</f>
        <v>0</v>
      </c>
      <c r="Q953" s="276">
        <f>SUMIFS(Сверхбаза!P:P,Сверхбаза!C:C,СВОД!C953,Сверхбаза!E:E,СВОД!E953)</f>
        <v>0</v>
      </c>
      <c r="R953" s="276">
        <f>SUMIFS(Сверхбаза!O:O,Сверхбаза!C:C,СВОД!C953,Сверхбаза!E:E,СВОД!E953)</f>
        <v>0</v>
      </c>
      <c r="S953" s="276">
        <f>SUMIFS(Сверхбаза!Q:Q,Сверхбаза!C:C,СВОД!C953,Сверхбаза!E:E,СВОД!E953)</f>
        <v>0</v>
      </c>
      <c r="T953" s="303">
        <f>SUMIFS(Сверхбаза!G:G,Сверхбаза!C:C,СВОД!C953,Сверхбаза!E:E,СВОД!E953)</f>
        <v>0</v>
      </c>
    </row>
    <row r="954" spans="1:20" ht="25.5" outlineLevel="2" x14ac:dyDescent="0.2">
      <c r="A954" s="288">
        <f>VLOOKUP(C954,Округа!B:C,2,FALSE)</f>
        <v>1</v>
      </c>
      <c r="B954" s="361">
        <v>502808</v>
      </c>
      <c r="C954" s="361">
        <v>280901</v>
      </c>
      <c r="D954" s="5" t="s">
        <v>201</v>
      </c>
      <c r="E954" s="349">
        <v>6</v>
      </c>
      <c r="F954" s="350" t="s">
        <v>705</v>
      </c>
      <c r="G954" s="302">
        <f>SUMIFS('Круглосуточный стационар'!J:J,'Круглосуточный стационар'!D:D,СВОД!C954,'Круглосуточный стационар'!F:F,СВОД!E954)/2+SUMIFS(ВМП!J:J,ВМП!D:D,СВОД!C954,ВМП!F:F,СВОД!E954)/2+SUMIFS('Дневной стационар'!J:J,'Дневной стационар'!D:D,СВОД!C954,'Дневной стационар'!F:F,СВОД!E954)/2+SUMIFS(ЭКО!H:H,ЭКО!D:D,СВОД!C954,ЭКО!F:F,СВОД!E954)+SUMIFS(Диализ!J:J,Диализ!E:E,СВОД!C954,Диализ!G:G,СВОД!E954)</f>
        <v>0</v>
      </c>
      <c r="H954" s="276">
        <f>SUMIFS(Поликлиника!H:H,Поликлиника!D:D,СВОД!C954,Поликлиника!F:F,СВОД!E954)</f>
        <v>0</v>
      </c>
      <c r="I954" s="276">
        <f>SUMIFS(Поликлиника!BA:BA,Поликлиника!D:D,СВОД!C954,Поликлиника!F:F,СВОД!E954)</f>
        <v>0</v>
      </c>
      <c r="J954" s="276">
        <f>SUMIFS(Поликлиника!BF:BF,Поликлиника!D:D,СВОД!C954,Поликлиника!F:F,СВОД!E954)</f>
        <v>0</v>
      </c>
      <c r="K954" s="276">
        <f>SUMIFS(Поликлиника!BU:BU,Поликлиника!D:D,СВОД!C954,Поликлиника!F:F,СВОД!E954)</f>
        <v>0</v>
      </c>
      <c r="L954" s="276">
        <f>SUMIFS(Услуги!H:H,Услуги!D:D,СВОД!C954,Услуги!F:F,СВОД!E954)+SUMIFS(Услуги!M:M,Услуги!D:D,СВОД!C954,Услуги!F:F,СВОД!E954)+SUMIFS(Услуги!R:R,Услуги!D:D,СВОД!C954,Услуги!F:F,СВОД!E954)+SUMIFS(Услуги!W:W,Услуги!D:D,СВОД!C954,Услуги!F:F,СВОД!E954)+SUMIFS(Услуги!AB:AB,Услуги!D:D,СВОД!C954,Услуги!F:F,СВОД!E954)+SUMIFS(Услуги!AG:AG,Услуги!D:D,СВОД!C954,Услуги!F:F,СВОД!E954)+SUMIFS(Услуги!AL:AL,Услуги!D:D,СВОД!C954,Услуги!F:F,СВОД!E954)+SUMIFS(Услуги!AQ:AQ,Услуги!D:D,СВОД!C954,Услуги!F:F,СВОД!E954)</f>
        <v>0</v>
      </c>
      <c r="M954" s="276">
        <f>SUMIFS('Скорая мед. помощь'!J:J,'Скорая мед. помощь'!E:E,СВОД!C954,'Скорая мед. помощь'!G:G,СВОД!E954)</f>
        <v>0</v>
      </c>
      <c r="N954" s="303">
        <f>SUMIFS('Круглосуточный стационар'!O:O,'Круглосуточный стационар'!D:D,СВОД!C954,'Круглосуточный стационар'!F:F,СВОД!E954)+SUMIFS(ВМП!O:O,ВМП!D:D,СВОД!C954,ВМП!F:F,СВОД!E954)+SUMIFS('Дневной стационар'!O:O,'Дневной стационар'!D:D,СВОД!C954,'Дневной стационар'!F:F,СВОД!E954)+SUMIFS(ЭКО!M:M,ЭКО!D:D,СВОД!C954,ЭКО!F:F,СВОД!E954)+SUMIFS(Диализ!O:O,Диализ!E:E,СВОД!C954,Диализ!G:G,СВОД!E954)+SUMIFS(Поликлиника!CT:CT,Поликлиника!D:D,СВОД!C954,Поликлиника!F:F,СВОД!E954)+SUMIFS('Скорая мед. помощь'!O:O,'Скорая мед. помощь'!E:E,СВОД!C954,'Скорая мед. помощь'!G:G,СВОД!E954)+SUMIFS(Услуги!AV:AV,Услуги!D:D,СВОД!C954,Услуги!F:F,СВОД!E954)</f>
        <v>0</v>
      </c>
      <c r="O954" s="302">
        <f>SUMIFS(Сверхбаза!L:L,Сверхбаза!C:C,СВОД!C954,Сверхбаза!E:E,СВОД!E954)+SUMIFS(Сверхбаза!M:M,Сверхбаза!C:C,СВОД!C954,Сверхбаза!E:E,СВОД!E954)</f>
        <v>0</v>
      </c>
      <c r="P954" s="276">
        <f>SUMIFS(Сверхбаза!N:N,Сверхбаза!C:C,СВОД!C954,Сверхбаза!E:E,СВОД!E954)</f>
        <v>0</v>
      </c>
      <c r="Q954" s="276">
        <f>SUMIFS(Сверхбаза!P:P,Сверхбаза!C:C,СВОД!C954,Сверхбаза!E:E,СВОД!E954)</f>
        <v>0</v>
      </c>
      <c r="R954" s="276">
        <f>SUMIFS(Сверхбаза!O:O,Сверхбаза!C:C,СВОД!C954,Сверхбаза!E:E,СВОД!E954)</f>
        <v>0</v>
      </c>
      <c r="S954" s="276">
        <f>SUMIFS(Сверхбаза!Q:Q,Сверхбаза!C:C,СВОД!C954,Сверхбаза!E:E,СВОД!E954)</f>
        <v>0</v>
      </c>
      <c r="T954" s="303">
        <f>SUMIFS(Сверхбаза!G:G,Сверхбаза!C:C,СВОД!C954,Сверхбаза!E:E,СВОД!E954)</f>
        <v>0</v>
      </c>
    </row>
    <row r="955" spans="1:20" ht="25.5" outlineLevel="2" x14ac:dyDescent="0.2">
      <c r="A955" s="288">
        <f>VLOOKUP(C955,Округа!B:C,2,FALSE)</f>
        <v>1</v>
      </c>
      <c r="B955" s="361">
        <v>502808</v>
      </c>
      <c r="C955" s="361">
        <v>280901</v>
      </c>
      <c r="D955" s="5" t="s">
        <v>201</v>
      </c>
      <c r="E955" s="349">
        <v>3</v>
      </c>
      <c r="F955" s="350" t="s">
        <v>174</v>
      </c>
      <c r="G955" s="302">
        <f>SUMIFS('Круглосуточный стационар'!J:J,'Круглосуточный стационар'!D:D,СВОД!C955,'Круглосуточный стационар'!F:F,СВОД!E955)/2+SUMIFS(ВМП!J:J,ВМП!D:D,СВОД!C955,ВМП!F:F,СВОД!E955)/2+SUMIFS('Дневной стационар'!J:J,'Дневной стационар'!D:D,СВОД!C955,'Дневной стационар'!F:F,СВОД!E955)/2+SUMIFS(ЭКО!H:H,ЭКО!D:D,СВОД!C955,ЭКО!F:F,СВОД!E955)+SUMIFS(Диализ!J:J,Диализ!E:E,СВОД!C955,Диализ!G:G,СВОД!E955)</f>
        <v>0</v>
      </c>
      <c r="H955" s="276">
        <f>SUMIFS(Поликлиника!H:H,Поликлиника!D:D,СВОД!C955,Поликлиника!F:F,СВОД!E955)</f>
        <v>56587</v>
      </c>
      <c r="I955" s="276">
        <f>SUMIFS(Поликлиника!BA:BA,Поликлиника!D:D,СВОД!C955,Поликлиника!F:F,СВОД!E955)</f>
        <v>37000</v>
      </c>
      <c r="J955" s="276">
        <f>SUMIFS(Поликлиника!BF:BF,Поликлиника!D:D,СВОД!C955,Поликлиника!F:F,СВОД!E955)</f>
        <v>100000</v>
      </c>
      <c r="K955" s="276">
        <f>SUMIFS(Поликлиника!BU:BU,Поликлиника!D:D,СВОД!C955,Поликлиника!F:F,СВОД!E955)</f>
        <v>57307</v>
      </c>
      <c r="L955" s="276">
        <f>SUMIFS(Услуги!H:H,Услуги!D:D,СВОД!C955,Услуги!F:F,СВОД!E955)+SUMIFS(Услуги!M:M,Услуги!D:D,СВОД!C955,Услуги!F:F,СВОД!E955)+SUMIFS(Услуги!R:R,Услуги!D:D,СВОД!C955,Услуги!F:F,СВОД!E955)+SUMIFS(Услуги!W:W,Услуги!D:D,СВОД!C955,Услуги!F:F,СВОД!E955)+SUMIFS(Услуги!AB:AB,Услуги!D:D,СВОД!C955,Услуги!F:F,СВОД!E955)+SUMIFS(Услуги!AG:AG,Услуги!D:D,СВОД!C955,Услуги!F:F,СВОД!E955)+SUMIFS(Услуги!AL:AL,Услуги!D:D,СВОД!C955,Услуги!F:F,СВОД!E955)+SUMIFS(Услуги!AQ:AQ,Услуги!D:D,СВОД!C955,Услуги!F:F,СВОД!E955)</f>
        <v>2500</v>
      </c>
      <c r="M955" s="276">
        <f>SUMIFS('Скорая мед. помощь'!J:J,'Скорая мед. помощь'!E:E,СВОД!C955,'Скорая мед. помощь'!G:G,СВОД!E955)</f>
        <v>0</v>
      </c>
      <c r="N955" s="303">
        <f>SUMIFS('Круглосуточный стационар'!O:O,'Круглосуточный стационар'!D:D,СВОД!C955,'Круглосуточный стационар'!F:F,СВОД!E955)+SUMIFS(ВМП!O:O,ВМП!D:D,СВОД!C955,ВМП!F:F,СВОД!E955)+SUMIFS('Дневной стационар'!O:O,'Дневной стационар'!D:D,СВОД!C955,'Дневной стационар'!F:F,СВОД!E955)+SUMIFS(ЭКО!M:M,ЭКО!D:D,СВОД!C955,ЭКО!F:F,СВОД!E955)+SUMIFS(Диализ!O:O,Диализ!E:E,СВОД!C955,Диализ!G:G,СВОД!E955)+SUMIFS(Поликлиника!CT:CT,Поликлиника!D:D,СВОД!C955,Поликлиника!F:F,СВОД!E955)+SUMIFS('Скорая мед. помощь'!O:O,'Скорая мед. помощь'!E:E,СВОД!C955,'Скорая мед. помощь'!G:G,СВОД!E955)+SUMIFS(Услуги!AV:AV,Услуги!D:D,СВОД!C955,Услуги!F:F,СВОД!E955)</f>
        <v>186734.0358742254</v>
      </c>
      <c r="O955" s="302">
        <f>SUMIFS(Сверхбаза!L:L,Сверхбаза!C:C,СВОД!C955,Сверхбаза!E:E,СВОД!E955)+SUMIFS(Сверхбаза!M:M,Сверхбаза!C:C,СВОД!C955,Сверхбаза!E:E,СВОД!E955)</f>
        <v>0</v>
      </c>
      <c r="P955" s="276">
        <f>SUMIFS(Сверхбаза!N:N,Сверхбаза!C:C,СВОД!C955,Сверхбаза!E:E,СВОД!E955)</f>
        <v>0</v>
      </c>
      <c r="Q955" s="276">
        <f>SUMIFS(Сверхбаза!P:P,Сверхбаза!C:C,СВОД!C955,Сверхбаза!E:E,СВОД!E955)</f>
        <v>0</v>
      </c>
      <c r="R955" s="276">
        <f>SUMIFS(Сверхбаза!O:O,Сверхбаза!C:C,СВОД!C955,Сверхбаза!E:E,СВОД!E955)</f>
        <v>0</v>
      </c>
      <c r="S955" s="276">
        <f>SUMIFS(Сверхбаза!Q:Q,Сверхбаза!C:C,СВОД!C955,Сверхбаза!E:E,СВОД!E955)</f>
        <v>0</v>
      </c>
      <c r="T955" s="303">
        <f>SUMIFS(Сверхбаза!G:G,Сверхбаза!C:C,СВОД!C955,Сверхбаза!E:E,СВОД!E955)</f>
        <v>0</v>
      </c>
    </row>
    <row r="956" spans="1:20" ht="25.5" outlineLevel="2" x14ac:dyDescent="0.2">
      <c r="A956" s="288">
        <f>VLOOKUP(C956,Округа!B:C,2,FALSE)</f>
        <v>1</v>
      </c>
      <c r="B956" s="361">
        <v>502808</v>
      </c>
      <c r="C956" s="361">
        <v>280901</v>
      </c>
      <c r="D956" s="5" t="s">
        <v>201</v>
      </c>
      <c r="E956" s="349">
        <v>7</v>
      </c>
      <c r="F956" s="350" t="s">
        <v>706</v>
      </c>
      <c r="G956" s="302">
        <f>SUMIFS('Круглосуточный стационар'!J:J,'Круглосуточный стационар'!D:D,СВОД!C956,'Круглосуточный стационар'!F:F,СВОД!E956)/2+SUMIFS(ВМП!J:J,ВМП!D:D,СВОД!C956,ВМП!F:F,СВОД!E956)/2+SUMIFS('Дневной стационар'!J:J,'Дневной стационар'!D:D,СВОД!C956,'Дневной стационар'!F:F,СВОД!E956)/2+SUMIFS(ЭКО!H:H,ЭКО!D:D,СВОД!C956,ЭКО!F:F,СВОД!E956)+SUMIFS(Диализ!J:J,Диализ!E:E,СВОД!C956,Диализ!G:G,СВОД!E956)</f>
        <v>0</v>
      </c>
      <c r="H956" s="276">
        <f>SUMIFS(Поликлиника!H:H,Поликлиника!D:D,СВОД!C956,Поликлиника!F:F,СВОД!E956)</f>
        <v>0</v>
      </c>
      <c r="I956" s="276">
        <f>SUMIFS(Поликлиника!BA:BA,Поликлиника!D:D,СВОД!C956,Поликлиника!F:F,СВОД!E956)</f>
        <v>0</v>
      </c>
      <c r="J956" s="276">
        <f>SUMIFS(Поликлиника!BF:BF,Поликлиника!D:D,СВОД!C956,Поликлиника!F:F,СВОД!E956)</f>
        <v>0</v>
      </c>
      <c r="K956" s="276">
        <f>SUMIFS(Поликлиника!BU:BU,Поликлиника!D:D,СВОД!C956,Поликлиника!F:F,СВОД!E956)</f>
        <v>0</v>
      </c>
      <c r="L956" s="276">
        <f>SUMIFS(Услуги!H:H,Услуги!D:D,СВОД!C956,Услуги!F:F,СВОД!E956)+SUMIFS(Услуги!M:M,Услуги!D:D,СВОД!C956,Услуги!F:F,СВОД!E956)+SUMIFS(Услуги!R:R,Услуги!D:D,СВОД!C956,Услуги!F:F,СВОД!E956)+SUMIFS(Услуги!W:W,Услуги!D:D,СВОД!C956,Услуги!F:F,СВОД!E956)+SUMIFS(Услуги!AB:AB,Услуги!D:D,СВОД!C956,Услуги!F:F,СВОД!E956)+SUMIFS(Услуги!AG:AG,Услуги!D:D,СВОД!C956,Услуги!F:F,СВОД!E956)+SUMIFS(Услуги!AL:AL,Услуги!D:D,СВОД!C956,Услуги!F:F,СВОД!E956)+SUMIFS(Услуги!AQ:AQ,Услуги!D:D,СВОД!C956,Услуги!F:F,СВОД!E956)</f>
        <v>0</v>
      </c>
      <c r="M956" s="276">
        <f>SUMIFS('Скорая мед. помощь'!J:J,'Скорая мед. помощь'!E:E,СВОД!C956,'Скорая мед. помощь'!G:G,СВОД!E956)</f>
        <v>0</v>
      </c>
      <c r="N956" s="303">
        <f>SUMIFS('Круглосуточный стационар'!O:O,'Круглосуточный стационар'!D:D,СВОД!C956,'Круглосуточный стационар'!F:F,СВОД!E956)+SUMIFS(ВМП!O:O,ВМП!D:D,СВОД!C956,ВМП!F:F,СВОД!E956)+SUMIFS('Дневной стационар'!O:O,'Дневной стационар'!D:D,СВОД!C956,'Дневной стационар'!F:F,СВОД!E956)+SUMIFS(ЭКО!M:M,ЭКО!D:D,СВОД!C956,ЭКО!F:F,СВОД!E956)+SUMIFS(Диализ!O:O,Диализ!E:E,СВОД!C956,Диализ!G:G,СВОД!E956)+SUMIFS(Поликлиника!CT:CT,Поликлиника!D:D,СВОД!C956,Поликлиника!F:F,СВОД!E956)+SUMIFS('Скорая мед. помощь'!O:O,'Скорая мед. помощь'!E:E,СВОД!C956,'Скорая мед. помощь'!G:G,СВОД!E956)+SUMIFS(Услуги!AV:AV,Услуги!D:D,СВОД!C956,Услуги!F:F,СВОД!E956)</f>
        <v>0</v>
      </c>
      <c r="O956" s="302">
        <f>SUMIFS(Сверхбаза!L:L,Сверхбаза!C:C,СВОД!C956,Сверхбаза!E:E,СВОД!E956)+SUMIFS(Сверхбаза!M:M,Сверхбаза!C:C,СВОД!C956,Сверхбаза!E:E,СВОД!E956)</f>
        <v>0</v>
      </c>
      <c r="P956" s="276">
        <f>SUMIFS(Сверхбаза!N:N,Сверхбаза!C:C,СВОД!C956,Сверхбаза!E:E,СВОД!E956)</f>
        <v>0</v>
      </c>
      <c r="Q956" s="276">
        <f>SUMIFS(Сверхбаза!P:P,Сверхбаза!C:C,СВОД!C956,Сверхбаза!E:E,СВОД!E956)</f>
        <v>0</v>
      </c>
      <c r="R956" s="276">
        <f>SUMIFS(Сверхбаза!O:O,Сверхбаза!C:C,СВОД!C956,Сверхбаза!E:E,СВОД!E956)</f>
        <v>0</v>
      </c>
      <c r="S956" s="276">
        <f>SUMIFS(Сверхбаза!Q:Q,Сверхбаза!C:C,СВОД!C956,Сверхбаза!E:E,СВОД!E956)</f>
        <v>0</v>
      </c>
      <c r="T956" s="303">
        <f>SUMIFS(Сверхбаза!G:G,Сверхбаза!C:C,СВОД!C956,Сверхбаза!E:E,СВОД!E956)</f>
        <v>0</v>
      </c>
    </row>
    <row r="957" spans="1:20" ht="25.5" outlineLevel="2" x14ac:dyDescent="0.2">
      <c r="A957" s="288">
        <f>VLOOKUP(C957,Округа!B:C,2,FALSE)</f>
        <v>1</v>
      </c>
      <c r="B957" s="361">
        <v>502808</v>
      </c>
      <c r="C957" s="361">
        <v>280901</v>
      </c>
      <c r="D957" s="5" t="s">
        <v>201</v>
      </c>
      <c r="E957" s="349">
        <v>70</v>
      </c>
      <c r="F957" s="350" t="s">
        <v>707</v>
      </c>
      <c r="G957" s="302">
        <f>SUMIFS('Круглосуточный стационар'!J:J,'Круглосуточный стационар'!D:D,СВОД!C957,'Круглосуточный стационар'!F:F,СВОД!E957)/2+SUMIFS(ВМП!J:J,ВМП!D:D,СВОД!C957,ВМП!F:F,СВОД!E957)/2+SUMIFS('Дневной стационар'!J:J,'Дневной стационар'!D:D,СВОД!C957,'Дневной стационар'!F:F,СВОД!E957)/2+SUMIFS(ЭКО!H:H,ЭКО!D:D,СВОД!C957,ЭКО!F:F,СВОД!E957)+SUMIFS(Диализ!J:J,Диализ!E:E,СВОД!C957,Диализ!G:G,СВОД!E957)</f>
        <v>0</v>
      </c>
      <c r="H957" s="276">
        <f>SUMIFS(Поликлиника!H:H,Поликлиника!D:D,СВОД!C957,Поликлиника!F:F,СВОД!E957)</f>
        <v>0</v>
      </c>
      <c r="I957" s="276">
        <f>SUMIFS(Поликлиника!BA:BA,Поликлиника!D:D,СВОД!C957,Поликлиника!F:F,СВОД!E957)</f>
        <v>0</v>
      </c>
      <c r="J957" s="276">
        <f>SUMIFS(Поликлиника!BF:BF,Поликлиника!D:D,СВОД!C957,Поликлиника!F:F,СВОД!E957)</f>
        <v>0</v>
      </c>
      <c r="K957" s="276">
        <f>SUMIFS(Поликлиника!BU:BU,Поликлиника!D:D,СВОД!C957,Поликлиника!F:F,СВОД!E957)</f>
        <v>0</v>
      </c>
      <c r="L957" s="276">
        <f>SUMIFS(Услуги!H:H,Услуги!D:D,СВОД!C957,Услуги!F:F,СВОД!E957)+SUMIFS(Услуги!M:M,Услуги!D:D,СВОД!C957,Услуги!F:F,СВОД!E957)+SUMIFS(Услуги!R:R,Услуги!D:D,СВОД!C957,Услуги!F:F,СВОД!E957)+SUMIFS(Услуги!W:W,Услуги!D:D,СВОД!C957,Услуги!F:F,СВОД!E957)+SUMIFS(Услуги!AB:AB,Услуги!D:D,СВОД!C957,Услуги!F:F,СВОД!E957)+SUMIFS(Услуги!AG:AG,Услуги!D:D,СВОД!C957,Услуги!F:F,СВОД!E957)+SUMIFS(Услуги!AL:AL,Услуги!D:D,СВОД!C957,Услуги!F:F,СВОД!E957)+SUMIFS(Услуги!AQ:AQ,Услуги!D:D,СВОД!C957,Услуги!F:F,СВОД!E957)</f>
        <v>0</v>
      </c>
      <c r="M957" s="276">
        <f>SUMIFS('Скорая мед. помощь'!J:J,'Скорая мед. помощь'!E:E,СВОД!C957,'Скорая мед. помощь'!G:G,СВОД!E957)</f>
        <v>0</v>
      </c>
      <c r="N957" s="303">
        <f>SUMIFS('Круглосуточный стационар'!O:O,'Круглосуточный стационар'!D:D,СВОД!C957,'Круглосуточный стационар'!F:F,СВОД!E957)+SUMIFS(ВМП!O:O,ВМП!D:D,СВОД!C957,ВМП!F:F,СВОД!E957)+SUMIFS('Дневной стационар'!O:O,'Дневной стационар'!D:D,СВОД!C957,'Дневной стационар'!F:F,СВОД!E957)+SUMIFS(ЭКО!M:M,ЭКО!D:D,СВОД!C957,ЭКО!F:F,СВОД!E957)+SUMIFS(Диализ!O:O,Диализ!E:E,СВОД!C957,Диализ!G:G,СВОД!E957)+SUMIFS(Поликлиника!CT:CT,Поликлиника!D:D,СВОД!C957,Поликлиника!F:F,СВОД!E957)+SUMIFS('Скорая мед. помощь'!O:O,'Скорая мед. помощь'!E:E,СВОД!C957,'Скорая мед. помощь'!G:G,СВОД!E957)+SUMIFS(Услуги!AV:AV,Услуги!D:D,СВОД!C957,Услуги!F:F,СВОД!E957)</f>
        <v>0</v>
      </c>
      <c r="O957" s="302">
        <f>SUMIFS(Сверхбаза!L:L,Сверхбаза!C:C,СВОД!C957,Сверхбаза!E:E,СВОД!E957)+SUMIFS(Сверхбаза!M:M,Сверхбаза!C:C,СВОД!C957,Сверхбаза!E:E,СВОД!E957)</f>
        <v>0</v>
      </c>
      <c r="P957" s="276">
        <f>SUMIFS(Сверхбаза!N:N,Сверхбаза!C:C,СВОД!C957,Сверхбаза!E:E,СВОД!E957)</f>
        <v>0</v>
      </c>
      <c r="Q957" s="276">
        <f>SUMIFS(Сверхбаза!P:P,Сверхбаза!C:C,СВОД!C957,Сверхбаза!E:E,СВОД!E957)</f>
        <v>0</v>
      </c>
      <c r="R957" s="276">
        <f>SUMIFS(Сверхбаза!O:O,Сверхбаза!C:C,СВОД!C957,Сверхбаза!E:E,СВОД!E957)</f>
        <v>0</v>
      </c>
      <c r="S957" s="276">
        <f>SUMIFS(Сверхбаза!Q:Q,Сверхбаза!C:C,СВОД!C957,Сверхбаза!E:E,СВОД!E957)</f>
        <v>0</v>
      </c>
      <c r="T957" s="303">
        <f>SUMIFS(Сверхбаза!G:G,Сверхбаза!C:C,СВОД!C957,Сверхбаза!E:E,СВОД!E957)</f>
        <v>0</v>
      </c>
    </row>
    <row r="958" spans="1:20" ht="25.5" outlineLevel="2" x14ac:dyDescent="0.2">
      <c r="A958" s="288">
        <f>VLOOKUP(C958,Округа!B:C,2,FALSE)</f>
        <v>1</v>
      </c>
      <c r="B958" s="361">
        <v>502808</v>
      </c>
      <c r="C958" s="361">
        <v>280901</v>
      </c>
      <c r="D958" s="5" t="s">
        <v>201</v>
      </c>
      <c r="E958" s="349">
        <v>94</v>
      </c>
      <c r="F958" s="350" t="s">
        <v>157</v>
      </c>
      <c r="G958" s="302">
        <f>SUMIFS('Круглосуточный стационар'!J:J,'Круглосуточный стационар'!D:D,СВОД!C958,'Круглосуточный стационар'!F:F,СВОД!E958)/2+SUMIFS(ВМП!J:J,ВМП!D:D,СВОД!C958,ВМП!F:F,СВОД!E958)/2+SUMIFS('Дневной стационар'!J:J,'Дневной стационар'!D:D,СВОД!C958,'Дневной стационар'!F:F,СВОД!E958)/2+SUMIFS(ЭКО!H:H,ЭКО!D:D,СВОД!C958,ЭКО!F:F,СВОД!E958)+SUMIFS(Диализ!J:J,Диализ!E:E,СВОД!C958,Диализ!G:G,СВОД!E958)</f>
        <v>0</v>
      </c>
      <c r="H958" s="276">
        <f>SUMIFS(Поликлиника!H:H,Поликлиника!D:D,СВОД!C958,Поликлиника!F:F,СВОД!E958)</f>
        <v>0</v>
      </c>
      <c r="I958" s="276">
        <f>SUMIFS(Поликлиника!BA:BA,Поликлиника!D:D,СВОД!C958,Поликлиника!F:F,СВОД!E958)</f>
        <v>0</v>
      </c>
      <c r="J958" s="276">
        <f>SUMIFS(Поликлиника!BF:BF,Поликлиника!D:D,СВОД!C958,Поликлиника!F:F,СВОД!E958)</f>
        <v>0</v>
      </c>
      <c r="K958" s="276">
        <f>SUMIFS(Поликлиника!BU:BU,Поликлиника!D:D,СВОД!C958,Поликлиника!F:F,СВОД!E958)</f>
        <v>0</v>
      </c>
      <c r="L958" s="276">
        <f>SUMIFS(Услуги!H:H,Услуги!D:D,СВОД!C958,Услуги!F:F,СВОД!E958)+SUMIFS(Услуги!M:M,Услуги!D:D,СВОД!C958,Услуги!F:F,СВОД!E958)+SUMIFS(Услуги!R:R,Услуги!D:D,СВОД!C958,Услуги!F:F,СВОД!E958)+SUMIFS(Услуги!W:W,Услуги!D:D,СВОД!C958,Услуги!F:F,СВОД!E958)+SUMIFS(Услуги!AB:AB,Услуги!D:D,СВОД!C958,Услуги!F:F,СВОД!E958)+SUMIFS(Услуги!AG:AG,Услуги!D:D,СВОД!C958,Услуги!F:F,СВОД!E958)+SUMIFS(Услуги!AL:AL,Услуги!D:D,СВОД!C958,Услуги!F:F,СВОД!E958)+SUMIFS(Услуги!AQ:AQ,Услуги!D:D,СВОД!C958,Услуги!F:F,СВОД!E958)</f>
        <v>0</v>
      </c>
      <c r="M958" s="276">
        <f>SUMIFS('Скорая мед. помощь'!J:J,'Скорая мед. помощь'!E:E,СВОД!C958,'Скорая мед. помощь'!G:G,СВОД!E958)</f>
        <v>0</v>
      </c>
      <c r="N958" s="303">
        <f>SUMIFS('Круглосуточный стационар'!O:O,'Круглосуточный стационар'!D:D,СВОД!C958,'Круглосуточный стационар'!F:F,СВОД!E958)+SUMIFS(ВМП!O:O,ВМП!D:D,СВОД!C958,ВМП!F:F,СВОД!E958)+SUMIFS('Дневной стационар'!O:O,'Дневной стационар'!D:D,СВОД!C958,'Дневной стационар'!F:F,СВОД!E958)+SUMIFS(ЭКО!M:M,ЭКО!D:D,СВОД!C958,ЭКО!F:F,СВОД!E958)+SUMIFS(Диализ!O:O,Диализ!E:E,СВОД!C958,Диализ!G:G,СВОД!E958)+SUMIFS(Поликлиника!CT:CT,Поликлиника!D:D,СВОД!C958,Поликлиника!F:F,СВОД!E958)+SUMIFS('Скорая мед. помощь'!O:O,'Скорая мед. помощь'!E:E,СВОД!C958,'Скорая мед. помощь'!G:G,СВОД!E958)+SUMIFS(Услуги!AV:AV,Услуги!D:D,СВОД!C958,Услуги!F:F,СВОД!E958)</f>
        <v>0</v>
      </c>
      <c r="O958" s="302">
        <f>SUMIFS(Сверхбаза!L:L,Сверхбаза!C:C,СВОД!C958,Сверхбаза!E:E,СВОД!E958)+SUMIFS(Сверхбаза!M:M,Сверхбаза!C:C,СВОД!C958,Сверхбаза!E:E,СВОД!E958)</f>
        <v>0</v>
      </c>
      <c r="P958" s="276">
        <f>SUMIFS(Сверхбаза!N:N,Сверхбаза!C:C,СВОД!C958,Сверхбаза!E:E,СВОД!E958)</f>
        <v>0</v>
      </c>
      <c r="Q958" s="276">
        <f>SUMIFS(Сверхбаза!P:P,Сверхбаза!C:C,СВОД!C958,Сверхбаза!E:E,СВОД!E958)</f>
        <v>0</v>
      </c>
      <c r="R958" s="276">
        <f>SUMIFS(Сверхбаза!O:O,Сверхбаза!C:C,СВОД!C958,Сверхбаза!E:E,СВОД!E958)</f>
        <v>0</v>
      </c>
      <c r="S958" s="276">
        <f>SUMIFS(Сверхбаза!Q:Q,Сверхбаза!C:C,СВОД!C958,Сверхбаза!E:E,СВОД!E958)</f>
        <v>0</v>
      </c>
      <c r="T958" s="303">
        <f>SUMIFS(Сверхбаза!G:G,Сверхбаза!C:C,СВОД!C958,Сверхбаза!E:E,СВОД!E958)</f>
        <v>0</v>
      </c>
    </row>
    <row r="959" spans="1:20" outlineLevel="1" x14ac:dyDescent="0.2">
      <c r="A959" s="289"/>
      <c r="B959" s="279"/>
      <c r="C959" s="279" t="str">
        <f>CONCATENATE(C958," ","Итог")</f>
        <v>280901 Итог</v>
      </c>
      <c r="D959" s="280"/>
      <c r="E959" s="351"/>
      <c r="F959" s="352"/>
      <c r="G959" s="304"/>
      <c r="H959" s="281"/>
      <c r="I959" s="281"/>
      <c r="J959" s="281"/>
      <c r="K959" s="281"/>
      <c r="L959" s="281"/>
      <c r="M959" s="281"/>
      <c r="N959" s="305">
        <f>SUBTOTAL(9,N951:N958)</f>
        <v>210176.7930742254</v>
      </c>
      <c r="O959" s="304"/>
      <c r="P959" s="281"/>
      <c r="Q959" s="281"/>
      <c r="R959" s="281"/>
      <c r="S959" s="281"/>
      <c r="T959" s="305">
        <f>SUBTOTAL(9,T951:T958)</f>
        <v>0</v>
      </c>
    </row>
    <row r="960" spans="1:20" ht="25.5" outlineLevel="2" x14ac:dyDescent="0.2">
      <c r="A960" s="287">
        <f>VLOOKUP(C960,Округа!B:C,2,FALSE)</f>
        <v>1</v>
      </c>
      <c r="B960" s="8">
        <v>502809</v>
      </c>
      <c r="C960" s="8">
        <v>281001</v>
      </c>
      <c r="D960" s="9" t="s">
        <v>202</v>
      </c>
      <c r="E960" s="347">
        <v>1</v>
      </c>
      <c r="F960" s="348" t="s">
        <v>12</v>
      </c>
      <c r="G960" s="300">
        <f>SUMIFS('Круглосуточный стационар'!J:J,'Круглосуточный стационар'!D:D,СВОД!C960,'Круглосуточный стационар'!F:F,СВОД!E960)/2+SUMIFS(ВМП!J:J,ВМП!D:D,СВОД!C960,ВМП!F:F,СВОД!E960)/2+SUMIFS('Дневной стационар'!J:J,'Дневной стационар'!D:D,СВОД!C960,'Дневной стационар'!F:F,СВОД!E960)/2+SUMIFS(ЭКО!H:H,ЭКО!D:D,СВОД!C960,ЭКО!F:F,СВОД!E960)+SUMIFS(Диализ!J:J,Диализ!E:E,СВОД!C960,Диализ!G:G,СВОД!E960)</f>
        <v>0</v>
      </c>
      <c r="H960" s="278">
        <f>SUMIFS(Поликлиника!H:H,Поликлиника!D:D,СВОД!C960,Поликлиника!F:F,СВОД!E960)</f>
        <v>0</v>
      </c>
      <c r="I960" s="278">
        <f>SUMIFS(Поликлиника!BA:BA,Поликлиника!D:D,СВОД!C960,Поликлиника!F:F,СВОД!E960)</f>
        <v>0</v>
      </c>
      <c r="J960" s="278">
        <f>SUMIFS(Поликлиника!BF:BF,Поликлиника!D:D,СВОД!C960,Поликлиника!F:F,СВОД!E960)</f>
        <v>0</v>
      </c>
      <c r="K960" s="278">
        <f>SUMIFS(Поликлиника!BU:BU,Поликлиника!D:D,СВОД!C960,Поликлиника!F:F,СВОД!E960)</f>
        <v>0</v>
      </c>
      <c r="L960" s="278">
        <f>SUMIFS(Услуги!H:H,Услуги!D:D,СВОД!C960,Услуги!F:F,СВОД!E960)+SUMIFS(Услуги!M:M,Услуги!D:D,СВОД!C960,Услуги!F:F,СВОД!E960)+SUMIFS(Услуги!R:R,Услуги!D:D,СВОД!C960,Услуги!F:F,СВОД!E960)+SUMIFS(Услуги!W:W,Услуги!D:D,СВОД!C960,Услуги!F:F,СВОД!E960)+SUMIFS(Услуги!AB:AB,Услуги!D:D,СВОД!C960,Услуги!F:F,СВОД!E960)+SUMIFS(Услуги!AG:AG,Услуги!D:D,СВОД!C960,Услуги!F:F,СВОД!E960)+SUMIFS(Услуги!AL:AL,Услуги!D:D,СВОД!C960,Услуги!F:F,СВОД!E960)+SUMIFS(Услуги!AQ:AQ,Услуги!D:D,СВОД!C960,Услуги!F:F,СВОД!E960)</f>
        <v>0</v>
      </c>
      <c r="M960" s="278">
        <f>SUMIFS('Скорая мед. помощь'!J:J,'Скорая мед. помощь'!E:E,СВОД!C960,'Скорая мед. помощь'!G:G,СВОД!E960)</f>
        <v>0</v>
      </c>
      <c r="N960" s="301">
        <f>SUMIFS('Круглосуточный стационар'!O:O,'Круглосуточный стационар'!D:D,СВОД!C960,'Круглосуточный стационар'!F:F,СВОД!E960)+SUMIFS(ВМП!O:O,ВМП!D:D,СВОД!C960,ВМП!F:F,СВОД!E960)+SUMIFS('Дневной стационар'!O:O,'Дневной стационар'!D:D,СВОД!C960,'Дневной стационар'!F:F,СВОД!E960)+SUMIFS(ЭКО!M:M,ЭКО!D:D,СВОД!C960,ЭКО!F:F,СВОД!E960)+SUMIFS(Диализ!O:O,Диализ!E:E,СВОД!C960,Диализ!G:G,СВОД!E960)+SUMIFS(Поликлиника!CT:CT,Поликлиника!D:D,СВОД!C960,Поликлиника!F:F,СВОД!E960)+SUMIFS('Скорая мед. помощь'!O:O,'Скорая мед. помощь'!E:E,СВОД!C960,'Скорая мед. помощь'!G:G,СВОД!E960)+SUMIFS(Услуги!AV:AV,Услуги!D:D,СВОД!C960,Услуги!F:F,СВОД!E960)</f>
        <v>0</v>
      </c>
      <c r="O960" s="300">
        <f>SUMIFS(Сверхбаза!L:L,Сверхбаза!C:C,СВОД!C960,Сверхбаза!E:E,СВОД!E960)+SUMIFS(Сверхбаза!M:M,Сверхбаза!C:C,СВОД!C960,Сверхбаза!E:E,СВОД!E960)</f>
        <v>0</v>
      </c>
      <c r="P960" s="278">
        <f>SUMIFS(Сверхбаза!N:N,Сверхбаза!C:C,СВОД!C960,Сверхбаза!E:E,СВОД!E960)</f>
        <v>0</v>
      </c>
      <c r="Q960" s="278">
        <f>SUMIFS(Сверхбаза!P:P,Сверхбаза!C:C,СВОД!C960,Сверхбаза!E:E,СВОД!E960)</f>
        <v>0</v>
      </c>
      <c r="R960" s="278">
        <f>SUMIFS(Сверхбаза!O:O,Сверхбаза!C:C,СВОД!C960,Сверхбаза!E:E,СВОД!E960)</f>
        <v>0</v>
      </c>
      <c r="S960" s="278">
        <f>SUMIFS(Сверхбаза!Q:Q,Сверхбаза!C:C,СВОД!C960,Сверхбаза!E:E,СВОД!E960)</f>
        <v>0</v>
      </c>
      <c r="T960" s="301">
        <f>SUMIFS(Сверхбаза!G:G,Сверхбаза!C:C,СВОД!C960,Сверхбаза!E:E,СВОД!E960)</f>
        <v>0</v>
      </c>
    </row>
    <row r="961" spans="1:20" ht="25.5" outlineLevel="2" x14ac:dyDescent="0.2">
      <c r="A961" s="288">
        <f>VLOOKUP(C961,Округа!B:C,2,FALSE)</f>
        <v>1</v>
      </c>
      <c r="B961" s="361">
        <v>502809</v>
      </c>
      <c r="C961" s="361">
        <v>281001</v>
      </c>
      <c r="D961" s="5" t="s">
        <v>202</v>
      </c>
      <c r="E961" s="349">
        <v>13</v>
      </c>
      <c r="F961" s="350" t="s">
        <v>704</v>
      </c>
      <c r="G961" s="302">
        <f>SUMIFS('Круглосуточный стационар'!J:J,'Круглосуточный стационар'!D:D,СВОД!C961,'Круглосуточный стационар'!F:F,СВОД!E961)/2+SUMIFS(ВМП!J:J,ВМП!D:D,СВОД!C961,ВМП!F:F,СВОД!E961)/2+SUMIFS('Дневной стационар'!J:J,'Дневной стационар'!D:D,СВОД!C961,'Дневной стационар'!F:F,СВОД!E961)/2+SUMIFS(ЭКО!H:H,ЭКО!D:D,СВОД!C961,ЭКО!F:F,СВОД!E961)+SUMIFS(Диализ!J:J,Диализ!E:E,СВОД!C961,Диализ!G:G,СВОД!E961)</f>
        <v>0</v>
      </c>
      <c r="H961" s="276">
        <f>SUMIFS(Поликлиника!H:H,Поликлиника!D:D,СВОД!C961,Поликлиника!F:F,СВОД!E961)</f>
        <v>0</v>
      </c>
      <c r="I961" s="276">
        <f>SUMIFS(Поликлиника!BA:BA,Поликлиника!D:D,СВОД!C961,Поликлиника!F:F,СВОД!E961)</f>
        <v>0</v>
      </c>
      <c r="J961" s="276">
        <f>SUMIFS(Поликлиника!BF:BF,Поликлиника!D:D,СВОД!C961,Поликлиника!F:F,СВОД!E961)</f>
        <v>0</v>
      </c>
      <c r="K961" s="276">
        <f>SUMIFS(Поликлиника!BU:BU,Поликлиника!D:D,СВОД!C961,Поликлиника!F:F,СВОД!E961)</f>
        <v>0</v>
      </c>
      <c r="L961" s="276">
        <f>SUMIFS(Услуги!H:H,Услуги!D:D,СВОД!C961,Услуги!F:F,СВОД!E961)+SUMIFS(Услуги!M:M,Услуги!D:D,СВОД!C961,Услуги!F:F,СВОД!E961)+SUMIFS(Услуги!R:R,Услуги!D:D,СВОД!C961,Услуги!F:F,СВОД!E961)+SUMIFS(Услуги!W:W,Услуги!D:D,СВОД!C961,Услуги!F:F,СВОД!E961)+SUMIFS(Услуги!AB:AB,Услуги!D:D,СВОД!C961,Услуги!F:F,СВОД!E961)+SUMIFS(Услуги!AG:AG,Услуги!D:D,СВОД!C961,Услуги!F:F,СВОД!E961)+SUMIFS(Услуги!AL:AL,Услуги!D:D,СВОД!C961,Услуги!F:F,СВОД!E961)+SUMIFS(Услуги!AQ:AQ,Услуги!D:D,СВОД!C961,Услуги!F:F,СВОД!E961)</f>
        <v>0</v>
      </c>
      <c r="M961" s="276">
        <f>SUMIFS('Скорая мед. помощь'!J:J,'Скорая мед. помощь'!E:E,СВОД!C961,'Скорая мед. помощь'!G:G,СВОД!E961)</f>
        <v>0</v>
      </c>
      <c r="N961" s="303">
        <f>SUMIFS('Круглосуточный стационар'!O:O,'Круглосуточный стационар'!D:D,СВОД!C961,'Круглосуточный стационар'!F:F,СВОД!E961)+SUMIFS(ВМП!O:O,ВМП!D:D,СВОД!C961,ВМП!F:F,СВОД!E961)+SUMIFS('Дневной стационар'!O:O,'Дневной стационар'!D:D,СВОД!C961,'Дневной стационар'!F:F,СВОД!E961)+SUMIFS(ЭКО!M:M,ЭКО!D:D,СВОД!C961,ЭКО!F:F,СВОД!E961)+SUMIFS(Диализ!O:O,Диализ!E:E,СВОД!C961,Диализ!G:G,СВОД!E961)+SUMIFS(Поликлиника!CT:CT,Поликлиника!D:D,СВОД!C961,Поликлиника!F:F,СВОД!E961)+SUMIFS('Скорая мед. помощь'!O:O,'Скорая мед. помощь'!E:E,СВОД!C961,'Скорая мед. помощь'!G:G,СВОД!E961)+SUMIFS(Услуги!AV:AV,Услуги!D:D,СВОД!C961,Услуги!F:F,СВОД!E961)</f>
        <v>0</v>
      </c>
      <c r="O961" s="302">
        <f>SUMIFS(Сверхбаза!L:L,Сверхбаза!C:C,СВОД!C961,Сверхбаза!E:E,СВОД!E961)+SUMIFS(Сверхбаза!M:M,Сверхбаза!C:C,СВОД!C961,Сверхбаза!E:E,СВОД!E961)</f>
        <v>0</v>
      </c>
      <c r="P961" s="276">
        <f>SUMIFS(Сверхбаза!N:N,Сверхбаза!C:C,СВОД!C961,Сверхбаза!E:E,СВОД!E961)</f>
        <v>0</v>
      </c>
      <c r="Q961" s="276">
        <f>SUMIFS(Сверхбаза!P:P,Сверхбаза!C:C,СВОД!C961,Сверхбаза!E:E,СВОД!E961)</f>
        <v>0</v>
      </c>
      <c r="R961" s="276">
        <f>SUMIFS(Сверхбаза!O:O,Сверхбаза!C:C,СВОД!C961,Сверхбаза!E:E,СВОД!E961)</f>
        <v>0</v>
      </c>
      <c r="S961" s="276">
        <f>SUMIFS(Сверхбаза!Q:Q,Сверхбаза!C:C,СВОД!C961,Сверхбаза!E:E,СВОД!E961)</f>
        <v>0</v>
      </c>
      <c r="T961" s="303">
        <f>SUMIFS(Сверхбаза!G:G,Сверхбаза!C:C,СВОД!C961,Сверхбаза!E:E,СВОД!E961)</f>
        <v>0</v>
      </c>
    </row>
    <row r="962" spans="1:20" ht="25.5" outlineLevel="2" x14ac:dyDescent="0.2">
      <c r="A962" s="288">
        <f>VLOOKUP(C962,Округа!B:C,2,FALSE)</f>
        <v>1</v>
      </c>
      <c r="B962" s="361">
        <v>502809</v>
      </c>
      <c r="C962" s="361">
        <v>281001</v>
      </c>
      <c r="D962" s="5" t="s">
        <v>202</v>
      </c>
      <c r="E962" s="349">
        <v>2</v>
      </c>
      <c r="F962" s="350" t="s">
        <v>173</v>
      </c>
      <c r="G962" s="302">
        <f>SUMIFS('Круглосуточный стационар'!J:J,'Круглосуточный стационар'!D:D,СВОД!C962,'Круглосуточный стационар'!F:F,СВОД!E962)/2+SUMIFS(ВМП!J:J,ВМП!D:D,СВОД!C962,ВМП!F:F,СВОД!E962)/2+SUMIFS('Дневной стационар'!J:J,'Дневной стационар'!D:D,СВОД!C962,'Дневной стационар'!F:F,СВОД!E962)/2+SUMIFS(ЭКО!H:H,ЭКО!D:D,СВОД!C962,ЭКО!F:F,СВОД!E962)+SUMIFS(Диализ!J:J,Диализ!E:E,СВОД!C962,Диализ!G:G,СВОД!E962)</f>
        <v>739</v>
      </c>
      <c r="H962" s="276">
        <f>SUMIFS(Поликлиника!H:H,Поликлиника!D:D,СВОД!C962,Поликлиника!F:F,СВОД!E962)</f>
        <v>0</v>
      </c>
      <c r="I962" s="276">
        <f>SUMIFS(Поликлиника!BA:BA,Поликлиника!D:D,СВОД!C962,Поликлиника!F:F,СВОД!E962)</f>
        <v>0</v>
      </c>
      <c r="J962" s="276">
        <f>SUMIFS(Поликлиника!BF:BF,Поликлиника!D:D,СВОД!C962,Поликлиника!F:F,СВОД!E962)</f>
        <v>0</v>
      </c>
      <c r="K962" s="276">
        <f>SUMIFS(Поликлиника!BU:BU,Поликлиника!D:D,СВОД!C962,Поликлиника!F:F,СВОД!E962)</f>
        <v>0</v>
      </c>
      <c r="L962" s="276">
        <f>SUMIFS(Услуги!H:H,Услуги!D:D,СВОД!C962,Услуги!F:F,СВОД!E962)+SUMIFS(Услуги!M:M,Услуги!D:D,СВОД!C962,Услуги!F:F,СВОД!E962)+SUMIFS(Услуги!R:R,Услуги!D:D,СВОД!C962,Услуги!F:F,СВОД!E962)+SUMIFS(Услуги!W:W,Услуги!D:D,СВОД!C962,Услуги!F:F,СВОД!E962)+SUMIFS(Услуги!AB:AB,Услуги!D:D,СВОД!C962,Услуги!F:F,СВОД!E962)+SUMIFS(Услуги!AG:AG,Услуги!D:D,СВОД!C962,Услуги!F:F,СВОД!E962)+SUMIFS(Услуги!AL:AL,Услуги!D:D,СВОД!C962,Услуги!F:F,СВОД!E962)+SUMIFS(Услуги!AQ:AQ,Услуги!D:D,СВОД!C962,Услуги!F:F,СВОД!E962)</f>
        <v>0</v>
      </c>
      <c r="M962" s="276">
        <f>SUMIFS('Скорая мед. помощь'!J:J,'Скорая мед. помощь'!E:E,СВОД!C962,'Скорая мед. помощь'!G:G,СВОД!E962)</f>
        <v>0</v>
      </c>
      <c r="N962" s="303">
        <f>SUMIFS('Круглосуточный стационар'!O:O,'Круглосуточный стационар'!D:D,СВОД!C962,'Круглосуточный стационар'!F:F,СВОД!E962)+SUMIFS(ВМП!O:O,ВМП!D:D,СВОД!C962,ВМП!F:F,СВОД!E962)+SUMIFS('Дневной стационар'!O:O,'Дневной стационар'!D:D,СВОД!C962,'Дневной стационар'!F:F,СВОД!E962)+SUMIFS(ЭКО!M:M,ЭКО!D:D,СВОД!C962,ЭКО!F:F,СВОД!E962)+SUMIFS(Диализ!O:O,Диализ!E:E,СВОД!C962,Диализ!G:G,СВОД!E962)+SUMIFS(Поликлиника!CT:CT,Поликлиника!D:D,СВОД!C962,Поликлиника!F:F,СВОД!E962)+SUMIFS('Скорая мед. помощь'!O:O,'Скорая мед. помощь'!E:E,СВОД!C962,'Скорая мед. помощь'!G:G,СВОД!E962)+SUMIFS(Услуги!AV:AV,Услуги!D:D,СВОД!C962,Услуги!F:F,СВОД!E962)</f>
        <v>4866.3408259999997</v>
      </c>
      <c r="O962" s="302">
        <f>SUMIFS(Сверхбаза!L:L,Сверхбаза!C:C,СВОД!C962,Сверхбаза!E:E,СВОД!E962)+SUMIFS(Сверхбаза!M:M,Сверхбаза!C:C,СВОД!C962,Сверхбаза!E:E,СВОД!E962)</f>
        <v>0</v>
      </c>
      <c r="P962" s="276">
        <f>SUMIFS(Сверхбаза!N:N,Сверхбаза!C:C,СВОД!C962,Сверхбаза!E:E,СВОД!E962)</f>
        <v>0</v>
      </c>
      <c r="Q962" s="276">
        <f>SUMIFS(Сверхбаза!P:P,Сверхбаза!C:C,СВОД!C962,Сверхбаза!E:E,СВОД!E962)</f>
        <v>0</v>
      </c>
      <c r="R962" s="276">
        <f>SUMIFS(Сверхбаза!O:O,Сверхбаза!C:C,СВОД!C962,Сверхбаза!E:E,СВОД!E962)</f>
        <v>0</v>
      </c>
      <c r="S962" s="276">
        <f>SUMIFS(Сверхбаза!Q:Q,Сверхбаза!C:C,СВОД!C962,Сверхбаза!E:E,СВОД!E962)</f>
        <v>0</v>
      </c>
      <c r="T962" s="303">
        <f>SUMIFS(Сверхбаза!G:G,Сверхбаза!C:C,СВОД!C962,Сверхбаза!E:E,СВОД!E962)</f>
        <v>0</v>
      </c>
    </row>
    <row r="963" spans="1:20" ht="25.5" outlineLevel="2" x14ac:dyDescent="0.2">
      <c r="A963" s="288">
        <f>VLOOKUP(C963,Округа!B:C,2,FALSE)</f>
        <v>1</v>
      </c>
      <c r="B963" s="361">
        <v>502809</v>
      </c>
      <c r="C963" s="361">
        <v>281001</v>
      </c>
      <c r="D963" s="5" t="s">
        <v>202</v>
      </c>
      <c r="E963" s="349">
        <v>6</v>
      </c>
      <c r="F963" s="350" t="s">
        <v>705</v>
      </c>
      <c r="G963" s="302">
        <f>SUMIFS('Круглосуточный стационар'!J:J,'Круглосуточный стационар'!D:D,СВОД!C963,'Круглосуточный стационар'!F:F,СВОД!E963)/2+SUMIFS(ВМП!J:J,ВМП!D:D,СВОД!C963,ВМП!F:F,СВОД!E963)/2+SUMIFS('Дневной стационар'!J:J,'Дневной стационар'!D:D,СВОД!C963,'Дневной стационар'!F:F,СВОД!E963)/2+SUMIFS(ЭКО!H:H,ЭКО!D:D,СВОД!C963,ЭКО!F:F,СВОД!E963)+SUMIFS(Диализ!J:J,Диализ!E:E,СВОД!C963,Диализ!G:G,СВОД!E963)</f>
        <v>0</v>
      </c>
      <c r="H963" s="276">
        <f>SUMIFS(Поликлиника!H:H,Поликлиника!D:D,СВОД!C963,Поликлиника!F:F,СВОД!E963)</f>
        <v>0</v>
      </c>
      <c r="I963" s="276">
        <f>SUMIFS(Поликлиника!BA:BA,Поликлиника!D:D,СВОД!C963,Поликлиника!F:F,СВОД!E963)</f>
        <v>0</v>
      </c>
      <c r="J963" s="276">
        <f>SUMIFS(Поликлиника!BF:BF,Поликлиника!D:D,СВОД!C963,Поликлиника!F:F,СВОД!E963)</f>
        <v>0</v>
      </c>
      <c r="K963" s="276">
        <f>SUMIFS(Поликлиника!BU:BU,Поликлиника!D:D,СВОД!C963,Поликлиника!F:F,СВОД!E963)</f>
        <v>0</v>
      </c>
      <c r="L963" s="276">
        <f>SUMIFS(Услуги!H:H,Услуги!D:D,СВОД!C963,Услуги!F:F,СВОД!E963)+SUMIFS(Услуги!M:M,Услуги!D:D,СВОД!C963,Услуги!F:F,СВОД!E963)+SUMIFS(Услуги!R:R,Услуги!D:D,СВОД!C963,Услуги!F:F,СВОД!E963)+SUMIFS(Услуги!W:W,Услуги!D:D,СВОД!C963,Услуги!F:F,СВОД!E963)+SUMIFS(Услуги!AB:AB,Услуги!D:D,СВОД!C963,Услуги!F:F,СВОД!E963)+SUMIFS(Услуги!AG:AG,Услуги!D:D,СВОД!C963,Услуги!F:F,СВОД!E963)+SUMIFS(Услуги!AL:AL,Услуги!D:D,СВОД!C963,Услуги!F:F,СВОД!E963)+SUMIFS(Услуги!AQ:AQ,Услуги!D:D,СВОД!C963,Услуги!F:F,СВОД!E963)</f>
        <v>0</v>
      </c>
      <c r="M963" s="276">
        <f>SUMIFS('Скорая мед. помощь'!J:J,'Скорая мед. помощь'!E:E,СВОД!C963,'Скорая мед. помощь'!G:G,СВОД!E963)</f>
        <v>0</v>
      </c>
      <c r="N963" s="303">
        <f>SUMIFS('Круглосуточный стационар'!O:O,'Круглосуточный стационар'!D:D,СВОД!C963,'Круглосуточный стационар'!F:F,СВОД!E963)+SUMIFS(ВМП!O:O,ВМП!D:D,СВОД!C963,ВМП!F:F,СВОД!E963)+SUMIFS('Дневной стационар'!O:O,'Дневной стационар'!D:D,СВОД!C963,'Дневной стационар'!F:F,СВОД!E963)+SUMIFS(ЭКО!M:M,ЭКО!D:D,СВОД!C963,ЭКО!F:F,СВОД!E963)+SUMIFS(Диализ!O:O,Диализ!E:E,СВОД!C963,Диализ!G:G,СВОД!E963)+SUMIFS(Поликлиника!CT:CT,Поликлиника!D:D,СВОД!C963,Поликлиника!F:F,СВОД!E963)+SUMIFS('Скорая мед. помощь'!O:O,'Скорая мед. помощь'!E:E,СВОД!C963,'Скорая мед. помощь'!G:G,СВОД!E963)+SUMIFS(Услуги!AV:AV,Услуги!D:D,СВОД!C963,Услуги!F:F,СВОД!E963)</f>
        <v>0</v>
      </c>
      <c r="O963" s="302">
        <f>SUMIFS(Сверхбаза!L:L,Сверхбаза!C:C,СВОД!C963,Сверхбаза!E:E,СВОД!E963)+SUMIFS(Сверхбаза!M:M,Сверхбаза!C:C,СВОД!C963,Сверхбаза!E:E,СВОД!E963)</f>
        <v>0</v>
      </c>
      <c r="P963" s="276">
        <f>SUMIFS(Сверхбаза!N:N,Сверхбаза!C:C,СВОД!C963,Сверхбаза!E:E,СВОД!E963)</f>
        <v>0</v>
      </c>
      <c r="Q963" s="276">
        <f>SUMIFS(Сверхбаза!P:P,Сверхбаза!C:C,СВОД!C963,Сверхбаза!E:E,СВОД!E963)</f>
        <v>0</v>
      </c>
      <c r="R963" s="276">
        <f>SUMIFS(Сверхбаза!O:O,Сверхбаза!C:C,СВОД!C963,Сверхбаза!E:E,СВОД!E963)</f>
        <v>0</v>
      </c>
      <c r="S963" s="276">
        <f>SUMIFS(Сверхбаза!Q:Q,Сверхбаза!C:C,СВОД!C963,Сверхбаза!E:E,СВОД!E963)</f>
        <v>0</v>
      </c>
      <c r="T963" s="303">
        <f>SUMIFS(Сверхбаза!G:G,Сверхбаза!C:C,СВОД!C963,Сверхбаза!E:E,СВОД!E963)</f>
        <v>0</v>
      </c>
    </row>
    <row r="964" spans="1:20" ht="25.5" outlineLevel="2" x14ac:dyDescent="0.2">
      <c r="A964" s="288">
        <f>VLOOKUP(C964,Округа!B:C,2,FALSE)</f>
        <v>1</v>
      </c>
      <c r="B964" s="361">
        <v>502809</v>
      </c>
      <c r="C964" s="361">
        <v>281001</v>
      </c>
      <c r="D964" s="5" t="s">
        <v>202</v>
      </c>
      <c r="E964" s="349">
        <v>3</v>
      </c>
      <c r="F964" s="350" t="s">
        <v>174</v>
      </c>
      <c r="G964" s="302">
        <f>SUMIFS('Круглосуточный стационар'!J:J,'Круглосуточный стационар'!D:D,СВОД!C964,'Круглосуточный стационар'!F:F,СВОД!E964)/2+SUMIFS(ВМП!J:J,ВМП!D:D,СВОД!C964,ВМП!F:F,СВОД!E964)/2+SUMIFS('Дневной стационар'!J:J,'Дневной стационар'!D:D,СВОД!C964,'Дневной стационар'!F:F,СВОД!E964)/2+SUMIFS(ЭКО!H:H,ЭКО!D:D,СВОД!C964,ЭКО!F:F,СВОД!E964)+SUMIFS(Диализ!J:J,Диализ!E:E,СВОД!C964,Диализ!G:G,СВОД!E964)</f>
        <v>0</v>
      </c>
      <c r="H964" s="276">
        <f>SUMIFS(Поликлиника!H:H,Поликлиника!D:D,СВОД!C964,Поликлиника!F:F,СВОД!E964)</f>
        <v>22572</v>
      </c>
      <c r="I964" s="276">
        <f>SUMIFS(Поликлиника!BA:BA,Поликлиника!D:D,СВОД!C964,Поликлиника!F:F,СВОД!E964)</f>
        <v>14900</v>
      </c>
      <c r="J964" s="276">
        <f>SUMIFS(Поликлиника!BF:BF,Поликлиника!D:D,СВОД!C964,Поликлиника!F:F,СВОД!E964)</f>
        <v>40000</v>
      </c>
      <c r="K964" s="276">
        <f>SUMIFS(Поликлиника!BU:BU,Поликлиника!D:D,СВОД!C964,Поликлиника!F:F,СВОД!E964)</f>
        <v>18645</v>
      </c>
      <c r="L964" s="276">
        <f>SUMIFS(Услуги!H:H,Услуги!D:D,СВОД!C964,Услуги!F:F,СВОД!E964)+SUMIFS(Услуги!M:M,Услуги!D:D,СВОД!C964,Услуги!F:F,СВОД!E964)+SUMIFS(Услуги!R:R,Услуги!D:D,СВОД!C964,Услуги!F:F,СВОД!E964)+SUMIFS(Услуги!W:W,Услуги!D:D,СВОД!C964,Услуги!F:F,СВОД!E964)+SUMIFS(Услуги!AB:AB,Услуги!D:D,СВОД!C964,Услуги!F:F,СВОД!E964)+SUMIFS(Услуги!AG:AG,Услуги!D:D,СВОД!C964,Услуги!F:F,СВОД!E964)+SUMIFS(Услуги!AL:AL,Услуги!D:D,СВОД!C964,Услуги!F:F,СВОД!E964)+SUMIFS(Услуги!AQ:AQ,Услуги!D:D,СВОД!C964,Услуги!F:F,СВОД!E964)</f>
        <v>0</v>
      </c>
      <c r="M964" s="276">
        <f>SUMIFS('Скорая мед. помощь'!J:J,'Скорая мед. помощь'!E:E,СВОД!C964,'Скорая мед. помощь'!G:G,СВОД!E964)</f>
        <v>0</v>
      </c>
      <c r="N964" s="303">
        <f>SUMIFS('Круглосуточный стационар'!O:O,'Круглосуточный стационар'!D:D,СВОД!C964,'Круглосуточный стационар'!F:F,СВОД!E964)+SUMIFS(ВМП!O:O,ВМП!D:D,СВОД!C964,ВМП!F:F,СВОД!E964)+SUMIFS('Дневной стационар'!O:O,'Дневной стационар'!D:D,СВОД!C964,'Дневной стационар'!F:F,СВОД!E964)+SUMIFS(ЭКО!M:M,ЭКО!D:D,СВОД!C964,ЭКО!F:F,СВОД!E964)+SUMIFS(Диализ!O:O,Диализ!E:E,СВОД!C964,Диализ!G:G,СВОД!E964)+SUMIFS(Поликлиника!CT:CT,Поликлиника!D:D,СВОД!C964,Поликлиника!F:F,СВОД!E964)+SUMIFS('Скорая мед. помощь'!O:O,'Скорая мед. помощь'!E:E,СВОД!C964,'Скорая мед. помощь'!G:G,СВОД!E964)+SUMIFS(Услуги!AV:AV,Услуги!D:D,СВОД!C964,Услуги!F:F,СВОД!E964)</f>
        <v>77471.84164373613</v>
      </c>
      <c r="O964" s="302">
        <f>SUMIFS(Сверхбаза!L:L,Сверхбаза!C:C,СВОД!C964,Сверхбаза!E:E,СВОД!E964)+SUMIFS(Сверхбаза!M:M,Сверхбаза!C:C,СВОД!C964,Сверхбаза!E:E,СВОД!E964)</f>
        <v>0</v>
      </c>
      <c r="P964" s="276">
        <f>SUMIFS(Сверхбаза!N:N,Сверхбаза!C:C,СВОД!C964,Сверхбаза!E:E,СВОД!E964)</f>
        <v>0</v>
      </c>
      <c r="Q964" s="276">
        <f>SUMIFS(Сверхбаза!P:P,Сверхбаза!C:C,СВОД!C964,Сверхбаза!E:E,СВОД!E964)</f>
        <v>0</v>
      </c>
      <c r="R964" s="276">
        <f>SUMIFS(Сверхбаза!O:O,Сверхбаза!C:C,СВОД!C964,Сверхбаза!E:E,СВОД!E964)</f>
        <v>0</v>
      </c>
      <c r="S964" s="276">
        <f>SUMIFS(Сверхбаза!Q:Q,Сверхбаза!C:C,СВОД!C964,Сверхбаза!E:E,СВОД!E964)</f>
        <v>0</v>
      </c>
      <c r="T964" s="303">
        <f>SUMIFS(Сверхбаза!G:G,Сверхбаза!C:C,СВОД!C964,Сверхбаза!E:E,СВОД!E964)</f>
        <v>0</v>
      </c>
    </row>
    <row r="965" spans="1:20" ht="25.5" outlineLevel="2" x14ac:dyDescent="0.2">
      <c r="A965" s="288">
        <f>VLOOKUP(C965,Округа!B:C,2,FALSE)</f>
        <v>1</v>
      </c>
      <c r="B965" s="361">
        <v>502809</v>
      </c>
      <c r="C965" s="361">
        <v>281001</v>
      </c>
      <c r="D965" s="5" t="s">
        <v>202</v>
      </c>
      <c r="E965" s="349">
        <v>7</v>
      </c>
      <c r="F965" s="350" t="s">
        <v>706</v>
      </c>
      <c r="G965" s="302">
        <f>SUMIFS('Круглосуточный стационар'!J:J,'Круглосуточный стационар'!D:D,СВОД!C965,'Круглосуточный стационар'!F:F,СВОД!E965)/2+SUMIFS(ВМП!J:J,ВМП!D:D,СВОД!C965,ВМП!F:F,СВОД!E965)/2+SUMIFS('Дневной стационар'!J:J,'Дневной стационар'!D:D,СВОД!C965,'Дневной стационар'!F:F,СВОД!E965)/2+SUMIFS(ЭКО!H:H,ЭКО!D:D,СВОД!C965,ЭКО!F:F,СВОД!E965)+SUMIFS(Диализ!J:J,Диализ!E:E,СВОД!C965,Диализ!G:G,СВОД!E965)</f>
        <v>0</v>
      </c>
      <c r="H965" s="276">
        <f>SUMIFS(Поликлиника!H:H,Поликлиника!D:D,СВОД!C965,Поликлиника!F:F,СВОД!E965)</f>
        <v>0</v>
      </c>
      <c r="I965" s="276">
        <f>SUMIFS(Поликлиника!BA:BA,Поликлиника!D:D,СВОД!C965,Поликлиника!F:F,СВОД!E965)</f>
        <v>0</v>
      </c>
      <c r="J965" s="276">
        <f>SUMIFS(Поликлиника!BF:BF,Поликлиника!D:D,СВОД!C965,Поликлиника!F:F,СВОД!E965)</f>
        <v>0</v>
      </c>
      <c r="K965" s="276">
        <f>SUMIFS(Поликлиника!BU:BU,Поликлиника!D:D,СВОД!C965,Поликлиника!F:F,СВОД!E965)</f>
        <v>0</v>
      </c>
      <c r="L965" s="276">
        <f>SUMIFS(Услуги!H:H,Услуги!D:D,СВОД!C965,Услуги!F:F,СВОД!E965)+SUMIFS(Услуги!M:M,Услуги!D:D,СВОД!C965,Услуги!F:F,СВОД!E965)+SUMIFS(Услуги!R:R,Услуги!D:D,СВОД!C965,Услуги!F:F,СВОД!E965)+SUMIFS(Услуги!W:W,Услуги!D:D,СВОД!C965,Услуги!F:F,СВОД!E965)+SUMIFS(Услуги!AB:AB,Услуги!D:D,СВОД!C965,Услуги!F:F,СВОД!E965)+SUMIFS(Услуги!AG:AG,Услуги!D:D,СВОД!C965,Услуги!F:F,СВОД!E965)+SUMIFS(Услуги!AL:AL,Услуги!D:D,СВОД!C965,Услуги!F:F,СВОД!E965)+SUMIFS(Услуги!AQ:AQ,Услуги!D:D,СВОД!C965,Услуги!F:F,СВОД!E965)</f>
        <v>0</v>
      </c>
      <c r="M965" s="276">
        <f>SUMIFS('Скорая мед. помощь'!J:J,'Скорая мед. помощь'!E:E,СВОД!C965,'Скорая мед. помощь'!G:G,СВОД!E965)</f>
        <v>0</v>
      </c>
      <c r="N965" s="303">
        <f>SUMIFS('Круглосуточный стационар'!O:O,'Круглосуточный стационар'!D:D,СВОД!C965,'Круглосуточный стационар'!F:F,СВОД!E965)+SUMIFS(ВМП!O:O,ВМП!D:D,СВОД!C965,ВМП!F:F,СВОД!E965)+SUMIFS('Дневной стационар'!O:O,'Дневной стационар'!D:D,СВОД!C965,'Дневной стационар'!F:F,СВОД!E965)+SUMIFS(ЭКО!M:M,ЭКО!D:D,СВОД!C965,ЭКО!F:F,СВОД!E965)+SUMIFS(Диализ!O:O,Диализ!E:E,СВОД!C965,Диализ!G:G,СВОД!E965)+SUMIFS(Поликлиника!CT:CT,Поликлиника!D:D,СВОД!C965,Поликлиника!F:F,СВОД!E965)+SUMIFS('Скорая мед. помощь'!O:O,'Скорая мед. помощь'!E:E,СВОД!C965,'Скорая мед. помощь'!G:G,СВОД!E965)+SUMIFS(Услуги!AV:AV,Услуги!D:D,СВОД!C965,Услуги!F:F,СВОД!E965)</f>
        <v>0</v>
      </c>
      <c r="O965" s="302">
        <f>SUMIFS(Сверхбаза!L:L,Сверхбаза!C:C,СВОД!C965,Сверхбаза!E:E,СВОД!E965)+SUMIFS(Сверхбаза!M:M,Сверхбаза!C:C,СВОД!C965,Сверхбаза!E:E,СВОД!E965)</f>
        <v>0</v>
      </c>
      <c r="P965" s="276">
        <f>SUMIFS(Сверхбаза!N:N,Сверхбаза!C:C,СВОД!C965,Сверхбаза!E:E,СВОД!E965)</f>
        <v>0</v>
      </c>
      <c r="Q965" s="276">
        <f>SUMIFS(Сверхбаза!P:P,Сверхбаза!C:C,СВОД!C965,Сверхбаза!E:E,СВОД!E965)</f>
        <v>0</v>
      </c>
      <c r="R965" s="276">
        <f>SUMIFS(Сверхбаза!O:O,Сверхбаза!C:C,СВОД!C965,Сверхбаза!E:E,СВОД!E965)</f>
        <v>0</v>
      </c>
      <c r="S965" s="276">
        <f>SUMIFS(Сверхбаза!Q:Q,Сверхбаза!C:C,СВОД!C965,Сверхбаза!E:E,СВОД!E965)</f>
        <v>0</v>
      </c>
      <c r="T965" s="303">
        <f>SUMIFS(Сверхбаза!G:G,Сверхбаза!C:C,СВОД!C965,Сверхбаза!E:E,СВОД!E965)</f>
        <v>0</v>
      </c>
    </row>
    <row r="966" spans="1:20" ht="25.5" outlineLevel="2" x14ac:dyDescent="0.2">
      <c r="A966" s="288">
        <f>VLOOKUP(C966,Округа!B:C,2,FALSE)</f>
        <v>1</v>
      </c>
      <c r="B966" s="361">
        <v>502809</v>
      </c>
      <c r="C966" s="361">
        <v>281001</v>
      </c>
      <c r="D966" s="5" t="s">
        <v>202</v>
      </c>
      <c r="E966" s="349">
        <v>70</v>
      </c>
      <c r="F966" s="350" t="s">
        <v>707</v>
      </c>
      <c r="G966" s="302">
        <f>SUMIFS('Круглосуточный стационар'!J:J,'Круглосуточный стационар'!D:D,СВОД!C966,'Круглосуточный стационар'!F:F,СВОД!E966)/2+SUMIFS(ВМП!J:J,ВМП!D:D,СВОД!C966,ВМП!F:F,СВОД!E966)/2+SUMIFS('Дневной стационар'!J:J,'Дневной стационар'!D:D,СВОД!C966,'Дневной стационар'!F:F,СВОД!E966)/2+SUMIFS(ЭКО!H:H,ЭКО!D:D,СВОД!C966,ЭКО!F:F,СВОД!E966)+SUMIFS(Диализ!J:J,Диализ!E:E,СВОД!C966,Диализ!G:G,СВОД!E966)</f>
        <v>0</v>
      </c>
      <c r="H966" s="276">
        <f>SUMIFS(Поликлиника!H:H,Поликлиника!D:D,СВОД!C966,Поликлиника!F:F,СВОД!E966)</f>
        <v>0</v>
      </c>
      <c r="I966" s="276">
        <f>SUMIFS(Поликлиника!BA:BA,Поликлиника!D:D,СВОД!C966,Поликлиника!F:F,СВОД!E966)</f>
        <v>0</v>
      </c>
      <c r="J966" s="276">
        <f>SUMIFS(Поликлиника!BF:BF,Поликлиника!D:D,СВОД!C966,Поликлиника!F:F,СВОД!E966)</f>
        <v>0</v>
      </c>
      <c r="K966" s="276">
        <f>SUMIFS(Поликлиника!BU:BU,Поликлиника!D:D,СВОД!C966,Поликлиника!F:F,СВОД!E966)</f>
        <v>0</v>
      </c>
      <c r="L966" s="276">
        <f>SUMIFS(Услуги!H:H,Услуги!D:D,СВОД!C966,Услуги!F:F,СВОД!E966)+SUMIFS(Услуги!M:M,Услуги!D:D,СВОД!C966,Услуги!F:F,СВОД!E966)+SUMIFS(Услуги!R:R,Услуги!D:D,СВОД!C966,Услуги!F:F,СВОД!E966)+SUMIFS(Услуги!W:W,Услуги!D:D,СВОД!C966,Услуги!F:F,СВОД!E966)+SUMIFS(Услуги!AB:AB,Услуги!D:D,СВОД!C966,Услуги!F:F,СВОД!E966)+SUMIFS(Услуги!AG:AG,Услуги!D:D,СВОД!C966,Услуги!F:F,СВОД!E966)+SUMIFS(Услуги!AL:AL,Услуги!D:D,СВОД!C966,Услуги!F:F,СВОД!E966)+SUMIFS(Услуги!AQ:AQ,Услуги!D:D,СВОД!C966,Услуги!F:F,СВОД!E966)</f>
        <v>0</v>
      </c>
      <c r="M966" s="276">
        <f>SUMIFS('Скорая мед. помощь'!J:J,'Скорая мед. помощь'!E:E,СВОД!C966,'Скорая мед. помощь'!G:G,СВОД!E966)</f>
        <v>0</v>
      </c>
      <c r="N966" s="303">
        <f>SUMIFS('Круглосуточный стационар'!O:O,'Круглосуточный стационар'!D:D,СВОД!C966,'Круглосуточный стационар'!F:F,СВОД!E966)+SUMIFS(ВМП!O:O,ВМП!D:D,СВОД!C966,ВМП!F:F,СВОД!E966)+SUMIFS('Дневной стационар'!O:O,'Дневной стационар'!D:D,СВОД!C966,'Дневной стационар'!F:F,СВОД!E966)+SUMIFS(ЭКО!M:M,ЭКО!D:D,СВОД!C966,ЭКО!F:F,СВОД!E966)+SUMIFS(Диализ!O:O,Диализ!E:E,СВОД!C966,Диализ!G:G,СВОД!E966)+SUMIFS(Поликлиника!CT:CT,Поликлиника!D:D,СВОД!C966,Поликлиника!F:F,СВОД!E966)+SUMIFS('Скорая мед. помощь'!O:O,'Скорая мед. помощь'!E:E,СВОД!C966,'Скорая мед. помощь'!G:G,СВОД!E966)+SUMIFS(Услуги!AV:AV,Услуги!D:D,СВОД!C966,Услуги!F:F,СВОД!E966)</f>
        <v>0</v>
      </c>
      <c r="O966" s="302">
        <f>SUMIFS(Сверхбаза!L:L,Сверхбаза!C:C,СВОД!C966,Сверхбаза!E:E,СВОД!E966)+SUMIFS(Сверхбаза!M:M,Сверхбаза!C:C,СВОД!C966,Сверхбаза!E:E,СВОД!E966)</f>
        <v>0</v>
      </c>
      <c r="P966" s="276">
        <f>SUMIFS(Сверхбаза!N:N,Сверхбаза!C:C,СВОД!C966,Сверхбаза!E:E,СВОД!E966)</f>
        <v>0</v>
      </c>
      <c r="Q966" s="276">
        <f>SUMIFS(Сверхбаза!P:P,Сверхбаза!C:C,СВОД!C966,Сверхбаза!E:E,СВОД!E966)</f>
        <v>0</v>
      </c>
      <c r="R966" s="276">
        <f>SUMIFS(Сверхбаза!O:O,Сверхбаза!C:C,СВОД!C966,Сверхбаза!E:E,СВОД!E966)</f>
        <v>0</v>
      </c>
      <c r="S966" s="276">
        <f>SUMIFS(Сверхбаза!Q:Q,Сверхбаза!C:C,СВОД!C966,Сверхбаза!E:E,СВОД!E966)</f>
        <v>0</v>
      </c>
      <c r="T966" s="303">
        <f>SUMIFS(Сверхбаза!G:G,Сверхбаза!C:C,СВОД!C966,Сверхбаза!E:E,СВОД!E966)</f>
        <v>0</v>
      </c>
    </row>
    <row r="967" spans="1:20" ht="25.5" outlineLevel="2" x14ac:dyDescent="0.2">
      <c r="A967" s="288">
        <f>VLOOKUP(C967,Округа!B:C,2,FALSE)</f>
        <v>1</v>
      </c>
      <c r="B967" s="361">
        <v>502809</v>
      </c>
      <c r="C967" s="361">
        <v>281001</v>
      </c>
      <c r="D967" s="5" t="s">
        <v>202</v>
      </c>
      <c r="E967" s="349">
        <v>94</v>
      </c>
      <c r="F967" s="350" t="s">
        <v>157</v>
      </c>
      <c r="G967" s="302">
        <f>SUMIFS('Круглосуточный стационар'!J:J,'Круглосуточный стационар'!D:D,СВОД!C967,'Круглосуточный стационар'!F:F,СВОД!E967)/2+SUMIFS(ВМП!J:J,ВМП!D:D,СВОД!C967,ВМП!F:F,СВОД!E967)/2+SUMIFS('Дневной стационар'!J:J,'Дневной стационар'!D:D,СВОД!C967,'Дневной стационар'!F:F,СВОД!E967)/2+SUMIFS(ЭКО!H:H,ЭКО!D:D,СВОД!C967,ЭКО!F:F,СВОД!E967)+SUMIFS(Диализ!J:J,Диализ!E:E,СВОД!C967,Диализ!G:G,СВОД!E967)</f>
        <v>0</v>
      </c>
      <c r="H967" s="276">
        <f>SUMIFS(Поликлиника!H:H,Поликлиника!D:D,СВОД!C967,Поликлиника!F:F,СВОД!E967)</f>
        <v>0</v>
      </c>
      <c r="I967" s="276">
        <f>SUMIFS(Поликлиника!BA:BA,Поликлиника!D:D,СВОД!C967,Поликлиника!F:F,СВОД!E967)</f>
        <v>0</v>
      </c>
      <c r="J967" s="276">
        <f>SUMIFS(Поликлиника!BF:BF,Поликлиника!D:D,СВОД!C967,Поликлиника!F:F,СВОД!E967)</f>
        <v>0</v>
      </c>
      <c r="K967" s="276">
        <f>SUMIFS(Поликлиника!BU:BU,Поликлиника!D:D,СВОД!C967,Поликлиника!F:F,СВОД!E967)</f>
        <v>0</v>
      </c>
      <c r="L967" s="276">
        <f>SUMIFS(Услуги!H:H,Услуги!D:D,СВОД!C967,Услуги!F:F,СВОД!E967)+SUMIFS(Услуги!M:M,Услуги!D:D,СВОД!C967,Услуги!F:F,СВОД!E967)+SUMIFS(Услуги!R:R,Услуги!D:D,СВОД!C967,Услуги!F:F,СВОД!E967)+SUMIFS(Услуги!W:W,Услуги!D:D,СВОД!C967,Услуги!F:F,СВОД!E967)+SUMIFS(Услуги!AB:AB,Услуги!D:D,СВОД!C967,Услуги!F:F,СВОД!E967)+SUMIFS(Услуги!AG:AG,Услуги!D:D,СВОД!C967,Услуги!F:F,СВОД!E967)+SUMIFS(Услуги!AL:AL,Услуги!D:D,СВОД!C967,Услуги!F:F,СВОД!E967)+SUMIFS(Услуги!AQ:AQ,Услуги!D:D,СВОД!C967,Услуги!F:F,СВОД!E967)</f>
        <v>0</v>
      </c>
      <c r="M967" s="276">
        <f>SUMIFS('Скорая мед. помощь'!J:J,'Скорая мед. помощь'!E:E,СВОД!C967,'Скорая мед. помощь'!G:G,СВОД!E967)</f>
        <v>0</v>
      </c>
      <c r="N967" s="303">
        <f>SUMIFS('Круглосуточный стационар'!O:O,'Круглосуточный стационар'!D:D,СВОД!C967,'Круглосуточный стационар'!F:F,СВОД!E967)+SUMIFS(ВМП!O:O,ВМП!D:D,СВОД!C967,ВМП!F:F,СВОД!E967)+SUMIFS('Дневной стационар'!O:O,'Дневной стационар'!D:D,СВОД!C967,'Дневной стационар'!F:F,СВОД!E967)+SUMIFS(ЭКО!M:M,ЭКО!D:D,СВОД!C967,ЭКО!F:F,СВОД!E967)+SUMIFS(Диализ!O:O,Диализ!E:E,СВОД!C967,Диализ!G:G,СВОД!E967)+SUMIFS(Поликлиника!CT:CT,Поликлиника!D:D,СВОД!C967,Поликлиника!F:F,СВОД!E967)+SUMIFS('Скорая мед. помощь'!O:O,'Скорая мед. помощь'!E:E,СВОД!C967,'Скорая мед. помощь'!G:G,СВОД!E967)+SUMIFS(Услуги!AV:AV,Услуги!D:D,СВОД!C967,Услуги!F:F,СВОД!E967)</f>
        <v>0</v>
      </c>
      <c r="O967" s="302">
        <f>SUMIFS(Сверхбаза!L:L,Сверхбаза!C:C,СВОД!C967,Сверхбаза!E:E,СВОД!E967)+SUMIFS(Сверхбаза!M:M,Сверхбаза!C:C,СВОД!C967,Сверхбаза!E:E,СВОД!E967)</f>
        <v>0</v>
      </c>
      <c r="P967" s="276">
        <f>SUMIFS(Сверхбаза!N:N,Сверхбаза!C:C,СВОД!C967,Сверхбаза!E:E,СВОД!E967)</f>
        <v>0</v>
      </c>
      <c r="Q967" s="276">
        <f>SUMIFS(Сверхбаза!P:P,Сверхбаза!C:C,СВОД!C967,Сверхбаза!E:E,СВОД!E967)</f>
        <v>0</v>
      </c>
      <c r="R967" s="276">
        <f>SUMIFS(Сверхбаза!O:O,Сверхбаза!C:C,СВОД!C967,Сверхбаза!E:E,СВОД!E967)</f>
        <v>0</v>
      </c>
      <c r="S967" s="276">
        <f>SUMIFS(Сверхбаза!Q:Q,Сверхбаза!C:C,СВОД!C967,Сверхбаза!E:E,СВОД!E967)</f>
        <v>0</v>
      </c>
      <c r="T967" s="303">
        <f>SUMIFS(Сверхбаза!G:G,Сверхбаза!C:C,СВОД!C967,Сверхбаза!E:E,СВОД!E967)</f>
        <v>0</v>
      </c>
    </row>
    <row r="968" spans="1:20" outlineLevel="1" x14ac:dyDescent="0.2">
      <c r="A968" s="289"/>
      <c r="B968" s="279"/>
      <c r="C968" s="279" t="str">
        <f>CONCATENATE(C967," ","Итог")</f>
        <v>281001 Итог</v>
      </c>
      <c r="D968" s="280"/>
      <c r="E968" s="351"/>
      <c r="F968" s="352"/>
      <c r="G968" s="304"/>
      <c r="H968" s="281"/>
      <c r="I968" s="281"/>
      <c r="J968" s="281"/>
      <c r="K968" s="281"/>
      <c r="L968" s="281"/>
      <c r="M968" s="281"/>
      <c r="N968" s="305">
        <f>SUBTOTAL(9,N960:N967)</f>
        <v>82338.18246973613</v>
      </c>
      <c r="O968" s="304"/>
      <c r="P968" s="281"/>
      <c r="Q968" s="281"/>
      <c r="R968" s="281"/>
      <c r="S968" s="281"/>
      <c r="T968" s="305">
        <f>SUBTOTAL(9,T960:T967)</f>
        <v>0</v>
      </c>
    </row>
    <row r="969" spans="1:20" ht="25.5" outlineLevel="2" x14ac:dyDescent="0.2">
      <c r="A969" s="287">
        <f>VLOOKUP(C969,Округа!B:C,2,FALSE)</f>
        <v>1</v>
      </c>
      <c r="B969" s="8">
        <v>502810</v>
      </c>
      <c r="C969" s="8">
        <v>281101</v>
      </c>
      <c r="D969" s="9" t="s">
        <v>479</v>
      </c>
      <c r="E969" s="347">
        <v>1</v>
      </c>
      <c r="F969" s="348" t="s">
        <v>12</v>
      </c>
      <c r="G969" s="300">
        <f>SUMIFS('Круглосуточный стационар'!J:J,'Круглосуточный стационар'!D:D,СВОД!C969,'Круглосуточный стационар'!F:F,СВОД!E969)/2+SUMIFS(ВМП!J:J,ВМП!D:D,СВОД!C969,ВМП!F:F,СВОД!E969)/2+SUMIFS('Дневной стационар'!J:J,'Дневной стационар'!D:D,СВОД!C969,'Дневной стационар'!F:F,СВОД!E969)/2+SUMIFS(ЭКО!H:H,ЭКО!D:D,СВОД!C969,ЭКО!F:F,СВОД!E969)+SUMIFS(Диализ!J:J,Диализ!E:E,СВОД!C969,Диализ!G:G,СВОД!E969)</f>
        <v>0</v>
      </c>
      <c r="H969" s="278">
        <f>SUMIFS(Поликлиника!H:H,Поликлиника!D:D,СВОД!C969,Поликлиника!F:F,СВОД!E969)</f>
        <v>0</v>
      </c>
      <c r="I969" s="278">
        <f>SUMIFS(Поликлиника!BA:BA,Поликлиника!D:D,СВОД!C969,Поликлиника!F:F,СВОД!E969)</f>
        <v>0</v>
      </c>
      <c r="J969" s="278">
        <f>SUMIFS(Поликлиника!BF:BF,Поликлиника!D:D,СВОД!C969,Поликлиника!F:F,СВОД!E969)</f>
        <v>0</v>
      </c>
      <c r="K969" s="278">
        <f>SUMIFS(Поликлиника!BU:BU,Поликлиника!D:D,СВОД!C969,Поликлиника!F:F,СВОД!E969)</f>
        <v>0</v>
      </c>
      <c r="L969" s="278">
        <f>SUMIFS(Услуги!H:H,Услуги!D:D,СВОД!C969,Услуги!F:F,СВОД!E969)+SUMIFS(Услуги!M:M,Услуги!D:D,СВОД!C969,Услуги!F:F,СВОД!E969)+SUMIFS(Услуги!R:R,Услуги!D:D,СВОД!C969,Услуги!F:F,СВОД!E969)+SUMIFS(Услуги!W:W,Услуги!D:D,СВОД!C969,Услуги!F:F,СВОД!E969)+SUMIFS(Услуги!AB:AB,Услуги!D:D,СВОД!C969,Услуги!F:F,СВОД!E969)+SUMIFS(Услуги!AG:AG,Услуги!D:D,СВОД!C969,Услуги!F:F,СВОД!E969)+SUMIFS(Услуги!AL:AL,Услуги!D:D,СВОД!C969,Услуги!F:F,СВОД!E969)+SUMIFS(Услуги!AQ:AQ,Услуги!D:D,СВОД!C969,Услуги!F:F,СВОД!E969)</f>
        <v>0</v>
      </c>
      <c r="M969" s="278">
        <f>SUMIFS('Скорая мед. помощь'!J:J,'Скорая мед. помощь'!E:E,СВОД!C969,'Скорая мед. помощь'!G:G,СВОД!E969)</f>
        <v>0</v>
      </c>
      <c r="N969" s="301">
        <f>SUMIFS('Круглосуточный стационар'!O:O,'Круглосуточный стационар'!D:D,СВОД!C969,'Круглосуточный стационар'!F:F,СВОД!E969)+SUMIFS(ВМП!O:O,ВМП!D:D,СВОД!C969,ВМП!F:F,СВОД!E969)+SUMIFS('Дневной стационар'!O:O,'Дневной стационар'!D:D,СВОД!C969,'Дневной стационар'!F:F,СВОД!E969)+SUMIFS(ЭКО!M:M,ЭКО!D:D,СВОД!C969,ЭКО!F:F,СВОД!E969)+SUMIFS(Диализ!O:O,Диализ!E:E,СВОД!C969,Диализ!G:G,СВОД!E969)+SUMIFS(Поликлиника!CT:CT,Поликлиника!D:D,СВОД!C969,Поликлиника!F:F,СВОД!E969)+SUMIFS('Скорая мед. помощь'!O:O,'Скорая мед. помощь'!E:E,СВОД!C969,'Скорая мед. помощь'!G:G,СВОД!E969)+SUMIFS(Услуги!AV:AV,Услуги!D:D,СВОД!C969,Услуги!F:F,СВОД!E969)</f>
        <v>0</v>
      </c>
      <c r="O969" s="300">
        <f>SUMIFS(Сверхбаза!L:L,Сверхбаза!C:C,СВОД!C969,Сверхбаза!E:E,СВОД!E969)+SUMIFS(Сверхбаза!M:M,Сверхбаза!C:C,СВОД!C969,Сверхбаза!E:E,СВОД!E969)</f>
        <v>0</v>
      </c>
      <c r="P969" s="278">
        <f>SUMIFS(Сверхбаза!N:N,Сверхбаза!C:C,СВОД!C969,Сверхбаза!E:E,СВОД!E969)</f>
        <v>0</v>
      </c>
      <c r="Q969" s="278">
        <f>SUMIFS(Сверхбаза!P:P,Сверхбаза!C:C,СВОД!C969,Сверхбаза!E:E,СВОД!E969)</f>
        <v>0</v>
      </c>
      <c r="R969" s="278">
        <f>SUMIFS(Сверхбаза!O:O,Сверхбаза!C:C,СВОД!C969,Сверхбаза!E:E,СВОД!E969)</f>
        <v>0</v>
      </c>
      <c r="S969" s="278">
        <f>SUMIFS(Сверхбаза!Q:Q,Сверхбаза!C:C,СВОД!C969,Сверхбаза!E:E,СВОД!E969)</f>
        <v>0</v>
      </c>
      <c r="T969" s="301">
        <f>SUMIFS(Сверхбаза!G:G,Сверхбаза!C:C,СВОД!C969,Сверхбаза!E:E,СВОД!E969)</f>
        <v>0</v>
      </c>
    </row>
    <row r="970" spans="1:20" ht="25.5" outlineLevel="2" x14ac:dyDescent="0.2">
      <c r="A970" s="288">
        <f>VLOOKUP(C970,Округа!B:C,2,FALSE)</f>
        <v>1</v>
      </c>
      <c r="B970" s="361">
        <v>502810</v>
      </c>
      <c r="C970" s="361">
        <v>281101</v>
      </c>
      <c r="D970" s="5" t="s">
        <v>479</v>
      </c>
      <c r="E970" s="349">
        <v>13</v>
      </c>
      <c r="F970" s="350" t="s">
        <v>704</v>
      </c>
      <c r="G970" s="302">
        <f>SUMIFS('Круглосуточный стационар'!J:J,'Круглосуточный стационар'!D:D,СВОД!C970,'Круглосуточный стационар'!F:F,СВОД!E970)/2+SUMIFS(ВМП!J:J,ВМП!D:D,СВОД!C970,ВМП!F:F,СВОД!E970)/2+SUMIFS('Дневной стационар'!J:J,'Дневной стационар'!D:D,СВОД!C970,'Дневной стационар'!F:F,СВОД!E970)/2+SUMIFS(ЭКО!H:H,ЭКО!D:D,СВОД!C970,ЭКО!F:F,СВОД!E970)+SUMIFS(Диализ!J:J,Диализ!E:E,СВОД!C970,Диализ!G:G,СВОД!E970)</f>
        <v>0</v>
      </c>
      <c r="H970" s="276">
        <f>SUMIFS(Поликлиника!H:H,Поликлиника!D:D,СВОД!C970,Поликлиника!F:F,СВОД!E970)</f>
        <v>0</v>
      </c>
      <c r="I970" s="276">
        <f>SUMIFS(Поликлиника!BA:BA,Поликлиника!D:D,СВОД!C970,Поликлиника!F:F,СВОД!E970)</f>
        <v>0</v>
      </c>
      <c r="J970" s="276">
        <f>SUMIFS(Поликлиника!BF:BF,Поликлиника!D:D,СВОД!C970,Поликлиника!F:F,СВОД!E970)</f>
        <v>0</v>
      </c>
      <c r="K970" s="276">
        <f>SUMIFS(Поликлиника!BU:BU,Поликлиника!D:D,СВОД!C970,Поликлиника!F:F,СВОД!E970)</f>
        <v>0</v>
      </c>
      <c r="L970" s="276">
        <f>SUMIFS(Услуги!H:H,Услуги!D:D,СВОД!C970,Услуги!F:F,СВОД!E970)+SUMIFS(Услуги!M:M,Услуги!D:D,СВОД!C970,Услуги!F:F,СВОД!E970)+SUMIFS(Услуги!R:R,Услуги!D:D,СВОД!C970,Услуги!F:F,СВОД!E970)+SUMIFS(Услуги!W:W,Услуги!D:D,СВОД!C970,Услуги!F:F,СВОД!E970)+SUMIFS(Услуги!AB:AB,Услуги!D:D,СВОД!C970,Услуги!F:F,СВОД!E970)+SUMIFS(Услуги!AG:AG,Услуги!D:D,СВОД!C970,Услуги!F:F,СВОД!E970)+SUMIFS(Услуги!AL:AL,Услуги!D:D,СВОД!C970,Услуги!F:F,СВОД!E970)+SUMIFS(Услуги!AQ:AQ,Услуги!D:D,СВОД!C970,Услуги!F:F,СВОД!E970)</f>
        <v>0</v>
      </c>
      <c r="M970" s="276">
        <f>SUMIFS('Скорая мед. помощь'!J:J,'Скорая мед. помощь'!E:E,СВОД!C970,'Скорая мед. помощь'!G:G,СВОД!E970)</f>
        <v>0</v>
      </c>
      <c r="N970" s="303">
        <f>SUMIFS('Круглосуточный стационар'!O:O,'Круглосуточный стационар'!D:D,СВОД!C970,'Круглосуточный стационар'!F:F,СВОД!E970)+SUMIFS(ВМП!O:O,ВМП!D:D,СВОД!C970,ВМП!F:F,СВОД!E970)+SUMIFS('Дневной стационар'!O:O,'Дневной стационар'!D:D,СВОД!C970,'Дневной стационар'!F:F,СВОД!E970)+SUMIFS(ЭКО!M:M,ЭКО!D:D,СВОД!C970,ЭКО!F:F,СВОД!E970)+SUMIFS(Диализ!O:O,Диализ!E:E,СВОД!C970,Диализ!G:G,СВОД!E970)+SUMIFS(Поликлиника!CT:CT,Поликлиника!D:D,СВОД!C970,Поликлиника!F:F,СВОД!E970)+SUMIFS('Скорая мед. помощь'!O:O,'Скорая мед. помощь'!E:E,СВОД!C970,'Скорая мед. помощь'!G:G,СВОД!E970)+SUMIFS(Услуги!AV:AV,Услуги!D:D,СВОД!C970,Услуги!F:F,СВОД!E970)</f>
        <v>0</v>
      </c>
      <c r="O970" s="302">
        <f>SUMIFS(Сверхбаза!L:L,Сверхбаза!C:C,СВОД!C970,Сверхбаза!E:E,СВОД!E970)+SUMIFS(Сверхбаза!M:M,Сверхбаза!C:C,СВОД!C970,Сверхбаза!E:E,СВОД!E970)</f>
        <v>0</v>
      </c>
      <c r="P970" s="276">
        <f>SUMIFS(Сверхбаза!N:N,Сверхбаза!C:C,СВОД!C970,Сверхбаза!E:E,СВОД!E970)</f>
        <v>0</v>
      </c>
      <c r="Q970" s="276">
        <f>SUMIFS(Сверхбаза!P:P,Сверхбаза!C:C,СВОД!C970,Сверхбаза!E:E,СВОД!E970)</f>
        <v>0</v>
      </c>
      <c r="R970" s="276">
        <f>SUMIFS(Сверхбаза!O:O,Сверхбаза!C:C,СВОД!C970,Сверхбаза!E:E,СВОД!E970)</f>
        <v>0</v>
      </c>
      <c r="S970" s="276">
        <f>SUMIFS(Сверхбаза!Q:Q,Сверхбаза!C:C,СВОД!C970,Сверхбаза!E:E,СВОД!E970)</f>
        <v>0</v>
      </c>
      <c r="T970" s="303">
        <f>SUMIFS(Сверхбаза!G:G,Сверхбаза!C:C,СВОД!C970,Сверхбаза!E:E,СВОД!E970)</f>
        <v>0</v>
      </c>
    </row>
    <row r="971" spans="1:20" ht="25.5" outlineLevel="2" x14ac:dyDescent="0.2">
      <c r="A971" s="288">
        <f>VLOOKUP(C971,Округа!B:C,2,FALSE)</f>
        <v>1</v>
      </c>
      <c r="B971" s="361">
        <v>502810</v>
      </c>
      <c r="C971" s="361">
        <v>281101</v>
      </c>
      <c r="D971" s="5" t="s">
        <v>479</v>
      </c>
      <c r="E971" s="349">
        <v>2</v>
      </c>
      <c r="F971" s="350" t="s">
        <v>173</v>
      </c>
      <c r="G971" s="302">
        <f>SUMIFS('Круглосуточный стационар'!J:J,'Круглосуточный стационар'!D:D,СВОД!C971,'Круглосуточный стационар'!F:F,СВОД!E971)/2+SUMIFS(ВМП!J:J,ВМП!D:D,СВОД!C971,ВМП!F:F,СВОД!E971)/2+SUMIFS('Дневной стационар'!J:J,'Дневной стационар'!D:D,СВОД!C971,'Дневной стационар'!F:F,СВОД!E971)/2+SUMIFS(ЭКО!H:H,ЭКО!D:D,СВОД!C971,ЭКО!F:F,СВОД!E971)+SUMIFS(Диализ!J:J,Диализ!E:E,СВОД!C971,Диализ!G:G,СВОД!E971)</f>
        <v>2506</v>
      </c>
      <c r="H971" s="276">
        <f>SUMIFS(Поликлиника!H:H,Поликлиника!D:D,СВОД!C971,Поликлиника!F:F,СВОД!E971)</f>
        <v>0</v>
      </c>
      <c r="I971" s="276">
        <f>SUMIFS(Поликлиника!BA:BA,Поликлиника!D:D,СВОД!C971,Поликлиника!F:F,СВОД!E971)</f>
        <v>0</v>
      </c>
      <c r="J971" s="276">
        <f>SUMIFS(Поликлиника!BF:BF,Поликлиника!D:D,СВОД!C971,Поликлиника!F:F,СВОД!E971)</f>
        <v>0</v>
      </c>
      <c r="K971" s="276">
        <f>SUMIFS(Поликлиника!BU:BU,Поликлиника!D:D,СВОД!C971,Поликлиника!F:F,СВОД!E971)</f>
        <v>0</v>
      </c>
      <c r="L971" s="276">
        <f>SUMIFS(Услуги!H:H,Услуги!D:D,СВОД!C971,Услуги!F:F,СВОД!E971)+SUMIFS(Услуги!M:M,Услуги!D:D,СВОД!C971,Услуги!F:F,СВОД!E971)+SUMIFS(Услуги!R:R,Услуги!D:D,СВОД!C971,Услуги!F:F,СВОД!E971)+SUMIFS(Услуги!W:W,Услуги!D:D,СВОД!C971,Услуги!F:F,СВОД!E971)+SUMIFS(Услуги!AB:AB,Услуги!D:D,СВОД!C971,Услуги!F:F,СВОД!E971)+SUMIFS(Услуги!AG:AG,Услуги!D:D,СВОД!C971,Услуги!F:F,СВОД!E971)+SUMIFS(Услуги!AL:AL,Услуги!D:D,СВОД!C971,Услуги!F:F,СВОД!E971)+SUMIFS(Услуги!AQ:AQ,Услуги!D:D,СВОД!C971,Услуги!F:F,СВОД!E971)</f>
        <v>0</v>
      </c>
      <c r="M971" s="276">
        <f>SUMIFS('Скорая мед. помощь'!J:J,'Скорая мед. помощь'!E:E,СВОД!C971,'Скорая мед. помощь'!G:G,СВОД!E971)</f>
        <v>0</v>
      </c>
      <c r="N971" s="303">
        <f>SUMIFS('Круглосуточный стационар'!O:O,'Круглосуточный стационар'!D:D,СВОД!C971,'Круглосуточный стационар'!F:F,СВОД!E971)+SUMIFS(ВМП!O:O,ВМП!D:D,СВОД!C971,ВМП!F:F,СВОД!E971)+SUMIFS('Дневной стационар'!O:O,'Дневной стационар'!D:D,СВОД!C971,'Дневной стационар'!F:F,СВОД!E971)+SUMIFS(ЭКО!M:M,ЭКО!D:D,СВОД!C971,ЭКО!F:F,СВОД!E971)+SUMIFS(Диализ!O:O,Диализ!E:E,СВОД!C971,Диализ!G:G,СВОД!E971)+SUMIFS(Поликлиника!CT:CT,Поликлиника!D:D,СВОД!C971,Поликлиника!F:F,СВОД!E971)+SUMIFS('Скорая мед. помощь'!O:O,'Скорая мед. помощь'!E:E,СВОД!C971,'Скорая мед. помощь'!G:G,СВОД!E971)+SUMIFS(Услуги!AV:AV,Услуги!D:D,СВОД!C971,Услуги!F:F,СВОД!E971)</f>
        <v>22155.752858500004</v>
      </c>
      <c r="O971" s="302">
        <f>SUMIFS(Сверхбаза!L:L,Сверхбаза!C:C,СВОД!C971,Сверхбаза!E:E,СВОД!E971)+SUMIFS(Сверхбаза!M:M,Сверхбаза!C:C,СВОД!C971,Сверхбаза!E:E,СВОД!E971)</f>
        <v>0</v>
      </c>
      <c r="P971" s="276">
        <f>SUMIFS(Сверхбаза!N:N,Сверхбаза!C:C,СВОД!C971,Сверхбаза!E:E,СВОД!E971)</f>
        <v>0</v>
      </c>
      <c r="Q971" s="276">
        <f>SUMIFS(Сверхбаза!P:P,Сверхбаза!C:C,СВОД!C971,Сверхбаза!E:E,СВОД!E971)</f>
        <v>0</v>
      </c>
      <c r="R971" s="276">
        <f>SUMIFS(Сверхбаза!O:O,Сверхбаза!C:C,СВОД!C971,Сверхбаза!E:E,СВОД!E971)</f>
        <v>0</v>
      </c>
      <c r="S971" s="276">
        <f>SUMIFS(Сверхбаза!Q:Q,Сверхбаза!C:C,СВОД!C971,Сверхбаза!E:E,СВОД!E971)</f>
        <v>0</v>
      </c>
      <c r="T971" s="303">
        <f>SUMIFS(Сверхбаза!G:G,Сверхбаза!C:C,СВОД!C971,Сверхбаза!E:E,СВОД!E971)</f>
        <v>0</v>
      </c>
    </row>
    <row r="972" spans="1:20" ht="25.5" outlineLevel="2" x14ac:dyDescent="0.2">
      <c r="A972" s="288">
        <f>VLOOKUP(C972,Округа!B:C,2,FALSE)</f>
        <v>1</v>
      </c>
      <c r="B972" s="361">
        <v>502810</v>
      </c>
      <c r="C972" s="361">
        <v>281101</v>
      </c>
      <c r="D972" s="5" t="s">
        <v>479</v>
      </c>
      <c r="E972" s="349">
        <v>6</v>
      </c>
      <c r="F972" s="350" t="s">
        <v>705</v>
      </c>
      <c r="G972" s="302">
        <f>SUMIFS('Круглосуточный стационар'!J:J,'Круглосуточный стационар'!D:D,СВОД!C972,'Круглосуточный стационар'!F:F,СВОД!E972)/2+SUMIFS(ВМП!J:J,ВМП!D:D,СВОД!C972,ВМП!F:F,СВОД!E972)/2+SUMIFS('Дневной стационар'!J:J,'Дневной стационар'!D:D,СВОД!C972,'Дневной стационар'!F:F,СВОД!E972)/2+SUMIFS(ЭКО!H:H,ЭКО!D:D,СВОД!C972,ЭКО!F:F,СВОД!E972)+SUMIFS(Диализ!J:J,Диализ!E:E,СВОД!C972,Диализ!G:G,СВОД!E972)</f>
        <v>0</v>
      </c>
      <c r="H972" s="276">
        <f>SUMIFS(Поликлиника!H:H,Поликлиника!D:D,СВОД!C972,Поликлиника!F:F,СВОД!E972)</f>
        <v>0</v>
      </c>
      <c r="I972" s="276">
        <f>SUMIFS(Поликлиника!BA:BA,Поликлиника!D:D,СВОД!C972,Поликлиника!F:F,СВОД!E972)</f>
        <v>0</v>
      </c>
      <c r="J972" s="276">
        <f>SUMIFS(Поликлиника!BF:BF,Поликлиника!D:D,СВОД!C972,Поликлиника!F:F,СВОД!E972)</f>
        <v>0</v>
      </c>
      <c r="K972" s="276">
        <f>SUMIFS(Поликлиника!BU:BU,Поликлиника!D:D,СВОД!C972,Поликлиника!F:F,СВОД!E972)</f>
        <v>0</v>
      </c>
      <c r="L972" s="276">
        <f>SUMIFS(Услуги!H:H,Услуги!D:D,СВОД!C972,Услуги!F:F,СВОД!E972)+SUMIFS(Услуги!M:M,Услуги!D:D,СВОД!C972,Услуги!F:F,СВОД!E972)+SUMIFS(Услуги!R:R,Услуги!D:D,СВОД!C972,Услуги!F:F,СВОД!E972)+SUMIFS(Услуги!W:W,Услуги!D:D,СВОД!C972,Услуги!F:F,СВОД!E972)+SUMIFS(Услуги!AB:AB,Услуги!D:D,СВОД!C972,Услуги!F:F,СВОД!E972)+SUMIFS(Услуги!AG:AG,Услуги!D:D,СВОД!C972,Услуги!F:F,СВОД!E972)+SUMIFS(Услуги!AL:AL,Услуги!D:D,СВОД!C972,Услуги!F:F,СВОД!E972)+SUMIFS(Услуги!AQ:AQ,Услуги!D:D,СВОД!C972,Услуги!F:F,СВОД!E972)</f>
        <v>0</v>
      </c>
      <c r="M972" s="276">
        <f>SUMIFS('Скорая мед. помощь'!J:J,'Скорая мед. помощь'!E:E,СВОД!C972,'Скорая мед. помощь'!G:G,СВОД!E972)</f>
        <v>0</v>
      </c>
      <c r="N972" s="303">
        <f>SUMIFS('Круглосуточный стационар'!O:O,'Круглосуточный стационар'!D:D,СВОД!C972,'Круглосуточный стационар'!F:F,СВОД!E972)+SUMIFS(ВМП!O:O,ВМП!D:D,СВОД!C972,ВМП!F:F,СВОД!E972)+SUMIFS('Дневной стационар'!O:O,'Дневной стационар'!D:D,СВОД!C972,'Дневной стационар'!F:F,СВОД!E972)+SUMIFS(ЭКО!M:M,ЭКО!D:D,СВОД!C972,ЭКО!F:F,СВОД!E972)+SUMIFS(Диализ!O:O,Диализ!E:E,СВОД!C972,Диализ!G:G,СВОД!E972)+SUMIFS(Поликлиника!CT:CT,Поликлиника!D:D,СВОД!C972,Поликлиника!F:F,СВОД!E972)+SUMIFS('Скорая мед. помощь'!O:O,'Скорая мед. помощь'!E:E,СВОД!C972,'Скорая мед. помощь'!G:G,СВОД!E972)+SUMIFS(Услуги!AV:AV,Услуги!D:D,СВОД!C972,Услуги!F:F,СВОД!E972)</f>
        <v>0</v>
      </c>
      <c r="O972" s="302">
        <f>SUMIFS(Сверхбаза!L:L,Сверхбаза!C:C,СВОД!C972,Сверхбаза!E:E,СВОД!E972)+SUMIFS(Сверхбаза!M:M,Сверхбаза!C:C,СВОД!C972,Сверхбаза!E:E,СВОД!E972)</f>
        <v>0</v>
      </c>
      <c r="P972" s="276">
        <f>SUMIFS(Сверхбаза!N:N,Сверхбаза!C:C,СВОД!C972,Сверхбаза!E:E,СВОД!E972)</f>
        <v>0</v>
      </c>
      <c r="Q972" s="276">
        <f>SUMIFS(Сверхбаза!P:P,Сверхбаза!C:C,СВОД!C972,Сверхбаза!E:E,СВОД!E972)</f>
        <v>0</v>
      </c>
      <c r="R972" s="276">
        <f>SUMIFS(Сверхбаза!O:O,Сверхбаза!C:C,СВОД!C972,Сверхбаза!E:E,СВОД!E972)</f>
        <v>0</v>
      </c>
      <c r="S972" s="276">
        <f>SUMIFS(Сверхбаза!Q:Q,Сверхбаза!C:C,СВОД!C972,Сверхбаза!E:E,СВОД!E972)</f>
        <v>0</v>
      </c>
      <c r="T972" s="303">
        <f>SUMIFS(Сверхбаза!G:G,Сверхбаза!C:C,СВОД!C972,Сверхбаза!E:E,СВОД!E972)</f>
        <v>0</v>
      </c>
    </row>
    <row r="973" spans="1:20" ht="25.5" outlineLevel="2" x14ac:dyDescent="0.2">
      <c r="A973" s="288">
        <f>VLOOKUP(C973,Округа!B:C,2,FALSE)</f>
        <v>1</v>
      </c>
      <c r="B973" s="361">
        <v>502810</v>
      </c>
      <c r="C973" s="361">
        <v>281101</v>
      </c>
      <c r="D973" s="5" t="s">
        <v>479</v>
      </c>
      <c r="E973" s="349">
        <v>3</v>
      </c>
      <c r="F973" s="350" t="s">
        <v>174</v>
      </c>
      <c r="G973" s="302">
        <f>SUMIFS('Круглосуточный стационар'!J:J,'Круглосуточный стационар'!D:D,СВОД!C973,'Круглосуточный стационар'!F:F,СВОД!E973)/2+SUMIFS(ВМП!J:J,ВМП!D:D,СВОД!C973,ВМП!F:F,СВОД!E973)/2+SUMIFS('Дневной стационар'!J:J,'Дневной стационар'!D:D,СВОД!C973,'Дневной стационар'!F:F,СВОД!E973)/2+SUMIFS(ЭКО!H:H,ЭКО!D:D,СВОД!C973,ЭКО!F:F,СВОД!E973)+SUMIFS(Диализ!J:J,Диализ!E:E,СВОД!C973,Диализ!G:G,СВОД!E973)</f>
        <v>0</v>
      </c>
      <c r="H973" s="276">
        <f>SUMIFS(Поликлиника!H:H,Поликлиника!D:D,СВОД!C973,Поликлиника!F:F,СВОД!E973)</f>
        <v>36819</v>
      </c>
      <c r="I973" s="276">
        <f>SUMIFS(Поликлиника!BA:BA,Поликлиника!D:D,СВОД!C973,Поликлиника!F:F,СВОД!E973)</f>
        <v>22400</v>
      </c>
      <c r="J973" s="276">
        <f>SUMIFS(Поликлиника!BF:BF,Поликлиника!D:D,СВОД!C973,Поликлиника!F:F,СВОД!E973)</f>
        <v>56000</v>
      </c>
      <c r="K973" s="276">
        <f>SUMIFS(Поликлиника!BU:BU,Поликлиника!D:D,СВОД!C973,Поликлиника!F:F,СВОД!E973)</f>
        <v>30561</v>
      </c>
      <c r="L973" s="276">
        <f>SUMIFS(Услуги!H:H,Услуги!D:D,СВОД!C973,Услуги!F:F,СВОД!E973)+SUMIFS(Услуги!M:M,Услуги!D:D,СВОД!C973,Услуги!F:F,СВОД!E973)+SUMIFS(Услуги!R:R,Услуги!D:D,СВОД!C973,Услуги!F:F,СВОД!E973)+SUMIFS(Услуги!W:W,Услуги!D:D,СВОД!C973,Услуги!F:F,СВОД!E973)+SUMIFS(Услуги!AB:AB,Услуги!D:D,СВОД!C973,Услуги!F:F,СВОД!E973)+SUMIFS(Услуги!AG:AG,Услуги!D:D,СВОД!C973,Услуги!F:F,СВОД!E973)+SUMIFS(Услуги!AL:AL,Услуги!D:D,СВОД!C973,Услуги!F:F,СВОД!E973)+SUMIFS(Услуги!AQ:AQ,Услуги!D:D,СВОД!C973,Услуги!F:F,СВОД!E973)</f>
        <v>0</v>
      </c>
      <c r="M973" s="276">
        <f>SUMIFS('Скорая мед. помощь'!J:J,'Скорая мед. помощь'!E:E,СВОД!C973,'Скорая мед. помощь'!G:G,СВОД!E973)</f>
        <v>0</v>
      </c>
      <c r="N973" s="303">
        <f>SUMIFS('Круглосуточный стационар'!O:O,'Круглосуточный стационар'!D:D,СВОД!C973,'Круглосуточный стационар'!F:F,СВОД!E973)+SUMIFS(ВМП!O:O,ВМП!D:D,СВОД!C973,ВМП!F:F,СВОД!E973)+SUMIFS('Дневной стационар'!O:O,'Дневной стационар'!D:D,СВОД!C973,'Дневной стационар'!F:F,СВОД!E973)+SUMIFS(ЭКО!M:M,ЭКО!D:D,СВОД!C973,ЭКО!F:F,СВОД!E973)+SUMIFS(Диализ!O:O,Диализ!E:E,СВОД!C973,Диализ!G:G,СВОД!E973)+SUMIFS(Поликлиника!CT:CT,Поликлиника!D:D,СВОД!C973,Поликлиника!F:F,СВОД!E973)+SUMIFS('Скорая мед. помощь'!O:O,'Скорая мед. помощь'!E:E,СВОД!C973,'Скорая мед. помощь'!G:G,СВОД!E973)+SUMIFS(Услуги!AV:AV,Услуги!D:D,СВОД!C973,Услуги!F:F,СВОД!E973)</f>
        <v>110280.07280061017</v>
      </c>
      <c r="O973" s="302">
        <f>SUMIFS(Сверхбаза!L:L,Сверхбаза!C:C,СВОД!C973,Сверхбаза!E:E,СВОД!E973)+SUMIFS(Сверхбаза!M:M,Сверхбаза!C:C,СВОД!C973,Сверхбаза!E:E,СВОД!E973)</f>
        <v>0</v>
      </c>
      <c r="P973" s="276">
        <f>SUMIFS(Сверхбаза!N:N,Сверхбаза!C:C,СВОД!C973,Сверхбаза!E:E,СВОД!E973)</f>
        <v>0</v>
      </c>
      <c r="Q973" s="276">
        <f>SUMIFS(Сверхбаза!P:P,Сверхбаза!C:C,СВОД!C973,Сверхбаза!E:E,СВОД!E973)</f>
        <v>0</v>
      </c>
      <c r="R973" s="276">
        <f>SUMIFS(Сверхбаза!O:O,Сверхбаза!C:C,СВОД!C973,Сверхбаза!E:E,СВОД!E973)</f>
        <v>0</v>
      </c>
      <c r="S973" s="276">
        <f>SUMIFS(Сверхбаза!Q:Q,Сверхбаза!C:C,СВОД!C973,Сверхбаза!E:E,СВОД!E973)</f>
        <v>0</v>
      </c>
      <c r="T973" s="303">
        <f>SUMIFS(Сверхбаза!G:G,Сверхбаза!C:C,СВОД!C973,Сверхбаза!E:E,СВОД!E973)</f>
        <v>0</v>
      </c>
    </row>
    <row r="974" spans="1:20" ht="25.5" outlineLevel="2" x14ac:dyDescent="0.2">
      <c r="A974" s="288">
        <f>VLOOKUP(C974,Округа!B:C,2,FALSE)</f>
        <v>1</v>
      </c>
      <c r="B974" s="361">
        <v>502810</v>
      </c>
      <c r="C974" s="361">
        <v>281101</v>
      </c>
      <c r="D974" s="5" t="s">
        <v>479</v>
      </c>
      <c r="E974" s="349">
        <v>7</v>
      </c>
      <c r="F974" s="350" t="s">
        <v>706</v>
      </c>
      <c r="G974" s="302">
        <f>SUMIFS('Круглосуточный стационар'!J:J,'Круглосуточный стационар'!D:D,СВОД!C974,'Круглосуточный стационар'!F:F,СВОД!E974)/2+SUMIFS(ВМП!J:J,ВМП!D:D,СВОД!C974,ВМП!F:F,СВОД!E974)/2+SUMIFS('Дневной стационар'!J:J,'Дневной стационар'!D:D,СВОД!C974,'Дневной стационар'!F:F,СВОД!E974)/2+SUMIFS(ЭКО!H:H,ЭКО!D:D,СВОД!C974,ЭКО!F:F,СВОД!E974)+SUMIFS(Диализ!J:J,Диализ!E:E,СВОД!C974,Диализ!G:G,СВОД!E974)</f>
        <v>0</v>
      </c>
      <c r="H974" s="276">
        <f>SUMIFS(Поликлиника!H:H,Поликлиника!D:D,СВОД!C974,Поликлиника!F:F,СВОД!E974)</f>
        <v>0</v>
      </c>
      <c r="I974" s="276">
        <f>SUMIFS(Поликлиника!BA:BA,Поликлиника!D:D,СВОД!C974,Поликлиника!F:F,СВОД!E974)</f>
        <v>0</v>
      </c>
      <c r="J974" s="276">
        <f>SUMIFS(Поликлиника!BF:BF,Поликлиника!D:D,СВОД!C974,Поликлиника!F:F,СВОД!E974)</f>
        <v>0</v>
      </c>
      <c r="K974" s="276">
        <f>SUMIFS(Поликлиника!BU:BU,Поликлиника!D:D,СВОД!C974,Поликлиника!F:F,СВОД!E974)</f>
        <v>0</v>
      </c>
      <c r="L974" s="276">
        <f>SUMIFS(Услуги!H:H,Услуги!D:D,СВОД!C974,Услуги!F:F,СВОД!E974)+SUMIFS(Услуги!M:M,Услуги!D:D,СВОД!C974,Услуги!F:F,СВОД!E974)+SUMIFS(Услуги!R:R,Услуги!D:D,СВОД!C974,Услуги!F:F,СВОД!E974)+SUMIFS(Услуги!W:W,Услуги!D:D,СВОД!C974,Услуги!F:F,СВОД!E974)+SUMIFS(Услуги!AB:AB,Услуги!D:D,СВОД!C974,Услуги!F:F,СВОД!E974)+SUMIFS(Услуги!AG:AG,Услуги!D:D,СВОД!C974,Услуги!F:F,СВОД!E974)+SUMIFS(Услуги!AL:AL,Услуги!D:D,СВОД!C974,Услуги!F:F,СВОД!E974)+SUMIFS(Услуги!AQ:AQ,Услуги!D:D,СВОД!C974,Услуги!F:F,СВОД!E974)</f>
        <v>0</v>
      </c>
      <c r="M974" s="276">
        <f>SUMIFS('Скорая мед. помощь'!J:J,'Скорая мед. помощь'!E:E,СВОД!C974,'Скорая мед. помощь'!G:G,СВОД!E974)</f>
        <v>0</v>
      </c>
      <c r="N974" s="303">
        <f>SUMIFS('Круглосуточный стационар'!O:O,'Круглосуточный стационар'!D:D,СВОД!C974,'Круглосуточный стационар'!F:F,СВОД!E974)+SUMIFS(ВМП!O:O,ВМП!D:D,СВОД!C974,ВМП!F:F,СВОД!E974)+SUMIFS('Дневной стационар'!O:O,'Дневной стационар'!D:D,СВОД!C974,'Дневной стационар'!F:F,СВОД!E974)+SUMIFS(ЭКО!M:M,ЭКО!D:D,СВОД!C974,ЭКО!F:F,СВОД!E974)+SUMIFS(Диализ!O:O,Диализ!E:E,СВОД!C974,Диализ!G:G,СВОД!E974)+SUMIFS(Поликлиника!CT:CT,Поликлиника!D:D,СВОД!C974,Поликлиника!F:F,СВОД!E974)+SUMIFS('Скорая мед. помощь'!O:O,'Скорая мед. помощь'!E:E,СВОД!C974,'Скорая мед. помощь'!G:G,СВОД!E974)+SUMIFS(Услуги!AV:AV,Услуги!D:D,СВОД!C974,Услуги!F:F,СВОД!E974)</f>
        <v>0</v>
      </c>
      <c r="O974" s="302">
        <f>SUMIFS(Сверхбаза!L:L,Сверхбаза!C:C,СВОД!C974,Сверхбаза!E:E,СВОД!E974)+SUMIFS(Сверхбаза!M:M,Сверхбаза!C:C,СВОД!C974,Сверхбаза!E:E,СВОД!E974)</f>
        <v>0</v>
      </c>
      <c r="P974" s="276">
        <f>SUMIFS(Сверхбаза!N:N,Сверхбаза!C:C,СВОД!C974,Сверхбаза!E:E,СВОД!E974)</f>
        <v>0</v>
      </c>
      <c r="Q974" s="276">
        <f>SUMIFS(Сверхбаза!P:P,Сверхбаза!C:C,СВОД!C974,Сверхбаза!E:E,СВОД!E974)</f>
        <v>0</v>
      </c>
      <c r="R974" s="276">
        <f>SUMIFS(Сверхбаза!O:O,Сверхбаза!C:C,СВОД!C974,Сверхбаза!E:E,СВОД!E974)</f>
        <v>0</v>
      </c>
      <c r="S974" s="276">
        <f>SUMIFS(Сверхбаза!Q:Q,Сверхбаза!C:C,СВОД!C974,Сверхбаза!E:E,СВОД!E974)</f>
        <v>0</v>
      </c>
      <c r="T974" s="303">
        <f>SUMIFS(Сверхбаза!G:G,Сверхбаза!C:C,СВОД!C974,Сверхбаза!E:E,СВОД!E974)</f>
        <v>0</v>
      </c>
    </row>
    <row r="975" spans="1:20" ht="25.5" outlineLevel="2" x14ac:dyDescent="0.2">
      <c r="A975" s="288">
        <f>VLOOKUP(C975,Округа!B:C,2,FALSE)</f>
        <v>1</v>
      </c>
      <c r="B975" s="361">
        <v>502810</v>
      </c>
      <c r="C975" s="361">
        <v>281101</v>
      </c>
      <c r="D975" s="5" t="s">
        <v>479</v>
      </c>
      <c r="E975" s="349">
        <v>70</v>
      </c>
      <c r="F975" s="350" t="s">
        <v>707</v>
      </c>
      <c r="G975" s="302">
        <f>SUMIFS('Круглосуточный стационар'!J:J,'Круглосуточный стационар'!D:D,СВОД!C975,'Круглосуточный стационар'!F:F,СВОД!E975)/2+SUMIFS(ВМП!J:J,ВМП!D:D,СВОД!C975,ВМП!F:F,СВОД!E975)/2+SUMIFS('Дневной стационар'!J:J,'Дневной стационар'!D:D,СВОД!C975,'Дневной стационар'!F:F,СВОД!E975)/2+SUMIFS(ЭКО!H:H,ЭКО!D:D,СВОД!C975,ЭКО!F:F,СВОД!E975)+SUMIFS(Диализ!J:J,Диализ!E:E,СВОД!C975,Диализ!G:G,СВОД!E975)</f>
        <v>0</v>
      </c>
      <c r="H975" s="276">
        <f>SUMIFS(Поликлиника!H:H,Поликлиника!D:D,СВОД!C975,Поликлиника!F:F,СВОД!E975)</f>
        <v>0</v>
      </c>
      <c r="I975" s="276">
        <f>SUMIFS(Поликлиника!BA:BA,Поликлиника!D:D,СВОД!C975,Поликлиника!F:F,СВОД!E975)</f>
        <v>0</v>
      </c>
      <c r="J975" s="276">
        <f>SUMIFS(Поликлиника!BF:BF,Поликлиника!D:D,СВОД!C975,Поликлиника!F:F,СВОД!E975)</f>
        <v>0</v>
      </c>
      <c r="K975" s="276">
        <f>SUMIFS(Поликлиника!BU:BU,Поликлиника!D:D,СВОД!C975,Поликлиника!F:F,СВОД!E975)</f>
        <v>0</v>
      </c>
      <c r="L975" s="276">
        <f>SUMIFS(Услуги!H:H,Услуги!D:D,СВОД!C975,Услуги!F:F,СВОД!E975)+SUMIFS(Услуги!M:M,Услуги!D:D,СВОД!C975,Услуги!F:F,СВОД!E975)+SUMIFS(Услуги!R:R,Услуги!D:D,СВОД!C975,Услуги!F:F,СВОД!E975)+SUMIFS(Услуги!W:W,Услуги!D:D,СВОД!C975,Услуги!F:F,СВОД!E975)+SUMIFS(Услуги!AB:AB,Услуги!D:D,СВОД!C975,Услуги!F:F,СВОД!E975)+SUMIFS(Услуги!AG:AG,Услуги!D:D,СВОД!C975,Услуги!F:F,СВОД!E975)+SUMIFS(Услуги!AL:AL,Услуги!D:D,СВОД!C975,Услуги!F:F,СВОД!E975)+SUMIFS(Услуги!AQ:AQ,Услуги!D:D,СВОД!C975,Услуги!F:F,СВОД!E975)</f>
        <v>0</v>
      </c>
      <c r="M975" s="276">
        <f>SUMIFS('Скорая мед. помощь'!J:J,'Скорая мед. помощь'!E:E,СВОД!C975,'Скорая мед. помощь'!G:G,СВОД!E975)</f>
        <v>0</v>
      </c>
      <c r="N975" s="303">
        <f>SUMIFS('Круглосуточный стационар'!O:O,'Круглосуточный стационар'!D:D,СВОД!C975,'Круглосуточный стационар'!F:F,СВОД!E975)+SUMIFS(ВМП!O:O,ВМП!D:D,СВОД!C975,ВМП!F:F,СВОД!E975)+SUMIFS('Дневной стационар'!O:O,'Дневной стационар'!D:D,СВОД!C975,'Дневной стационар'!F:F,СВОД!E975)+SUMIFS(ЭКО!M:M,ЭКО!D:D,СВОД!C975,ЭКО!F:F,СВОД!E975)+SUMIFS(Диализ!O:O,Диализ!E:E,СВОД!C975,Диализ!G:G,СВОД!E975)+SUMIFS(Поликлиника!CT:CT,Поликлиника!D:D,СВОД!C975,Поликлиника!F:F,СВОД!E975)+SUMIFS('Скорая мед. помощь'!O:O,'Скорая мед. помощь'!E:E,СВОД!C975,'Скорая мед. помощь'!G:G,СВОД!E975)+SUMIFS(Услуги!AV:AV,Услуги!D:D,СВОД!C975,Услуги!F:F,СВОД!E975)</f>
        <v>0</v>
      </c>
      <c r="O975" s="302">
        <f>SUMIFS(Сверхбаза!L:L,Сверхбаза!C:C,СВОД!C975,Сверхбаза!E:E,СВОД!E975)+SUMIFS(Сверхбаза!M:M,Сверхбаза!C:C,СВОД!C975,Сверхбаза!E:E,СВОД!E975)</f>
        <v>0</v>
      </c>
      <c r="P975" s="276">
        <f>SUMIFS(Сверхбаза!N:N,Сверхбаза!C:C,СВОД!C975,Сверхбаза!E:E,СВОД!E975)</f>
        <v>0</v>
      </c>
      <c r="Q975" s="276">
        <f>SUMIFS(Сверхбаза!P:P,Сверхбаза!C:C,СВОД!C975,Сверхбаза!E:E,СВОД!E975)</f>
        <v>0</v>
      </c>
      <c r="R975" s="276">
        <f>SUMIFS(Сверхбаза!O:O,Сверхбаза!C:C,СВОД!C975,Сверхбаза!E:E,СВОД!E975)</f>
        <v>0</v>
      </c>
      <c r="S975" s="276">
        <f>SUMIFS(Сверхбаза!Q:Q,Сверхбаза!C:C,СВОД!C975,Сверхбаза!E:E,СВОД!E975)</f>
        <v>0</v>
      </c>
      <c r="T975" s="303">
        <f>SUMIFS(Сверхбаза!G:G,Сверхбаза!C:C,СВОД!C975,Сверхбаза!E:E,СВОД!E975)</f>
        <v>0</v>
      </c>
    </row>
    <row r="976" spans="1:20" ht="25.5" outlineLevel="2" x14ac:dyDescent="0.2">
      <c r="A976" s="288">
        <f>VLOOKUP(C976,Округа!B:C,2,FALSE)</f>
        <v>1</v>
      </c>
      <c r="B976" s="361">
        <v>502810</v>
      </c>
      <c r="C976" s="361">
        <v>281101</v>
      </c>
      <c r="D976" s="5" t="s">
        <v>479</v>
      </c>
      <c r="E976" s="349">
        <v>94</v>
      </c>
      <c r="F976" s="350" t="s">
        <v>157</v>
      </c>
      <c r="G976" s="302">
        <f>SUMIFS('Круглосуточный стационар'!J:J,'Круглосуточный стационар'!D:D,СВОД!C976,'Круглосуточный стационар'!F:F,СВОД!E976)/2+SUMIFS(ВМП!J:J,ВМП!D:D,СВОД!C976,ВМП!F:F,СВОД!E976)/2+SUMIFS('Дневной стационар'!J:J,'Дневной стационар'!D:D,СВОД!C976,'Дневной стационар'!F:F,СВОД!E976)/2+SUMIFS(ЭКО!H:H,ЭКО!D:D,СВОД!C976,ЭКО!F:F,СВОД!E976)+SUMIFS(Диализ!J:J,Диализ!E:E,СВОД!C976,Диализ!G:G,СВОД!E976)</f>
        <v>0</v>
      </c>
      <c r="H976" s="276">
        <f>SUMIFS(Поликлиника!H:H,Поликлиника!D:D,СВОД!C976,Поликлиника!F:F,СВОД!E976)</f>
        <v>0</v>
      </c>
      <c r="I976" s="276">
        <f>SUMIFS(Поликлиника!BA:BA,Поликлиника!D:D,СВОД!C976,Поликлиника!F:F,СВОД!E976)</f>
        <v>0</v>
      </c>
      <c r="J976" s="276">
        <f>SUMIFS(Поликлиника!BF:BF,Поликлиника!D:D,СВОД!C976,Поликлиника!F:F,СВОД!E976)</f>
        <v>0</v>
      </c>
      <c r="K976" s="276">
        <f>SUMIFS(Поликлиника!BU:BU,Поликлиника!D:D,СВОД!C976,Поликлиника!F:F,СВОД!E976)</f>
        <v>0</v>
      </c>
      <c r="L976" s="276">
        <f>SUMIFS(Услуги!H:H,Услуги!D:D,СВОД!C976,Услуги!F:F,СВОД!E976)+SUMIFS(Услуги!M:M,Услуги!D:D,СВОД!C976,Услуги!F:F,СВОД!E976)+SUMIFS(Услуги!R:R,Услуги!D:D,СВОД!C976,Услуги!F:F,СВОД!E976)+SUMIFS(Услуги!W:W,Услуги!D:D,СВОД!C976,Услуги!F:F,СВОД!E976)+SUMIFS(Услуги!AB:AB,Услуги!D:D,СВОД!C976,Услуги!F:F,СВОД!E976)+SUMIFS(Услуги!AG:AG,Услуги!D:D,СВОД!C976,Услуги!F:F,СВОД!E976)+SUMIFS(Услуги!AL:AL,Услуги!D:D,СВОД!C976,Услуги!F:F,СВОД!E976)+SUMIFS(Услуги!AQ:AQ,Услуги!D:D,СВОД!C976,Услуги!F:F,СВОД!E976)</f>
        <v>0</v>
      </c>
      <c r="M976" s="276">
        <f>SUMIFS('Скорая мед. помощь'!J:J,'Скорая мед. помощь'!E:E,СВОД!C976,'Скорая мед. помощь'!G:G,СВОД!E976)</f>
        <v>0</v>
      </c>
      <c r="N976" s="303">
        <f>SUMIFS('Круглосуточный стационар'!O:O,'Круглосуточный стационар'!D:D,СВОД!C976,'Круглосуточный стационар'!F:F,СВОД!E976)+SUMIFS(ВМП!O:O,ВМП!D:D,СВОД!C976,ВМП!F:F,СВОД!E976)+SUMIFS('Дневной стационар'!O:O,'Дневной стационар'!D:D,СВОД!C976,'Дневной стационар'!F:F,СВОД!E976)+SUMIFS(ЭКО!M:M,ЭКО!D:D,СВОД!C976,ЭКО!F:F,СВОД!E976)+SUMIFS(Диализ!O:O,Диализ!E:E,СВОД!C976,Диализ!G:G,СВОД!E976)+SUMIFS(Поликлиника!CT:CT,Поликлиника!D:D,СВОД!C976,Поликлиника!F:F,СВОД!E976)+SUMIFS('Скорая мед. помощь'!O:O,'Скорая мед. помощь'!E:E,СВОД!C976,'Скорая мед. помощь'!G:G,СВОД!E976)+SUMIFS(Услуги!AV:AV,Услуги!D:D,СВОД!C976,Услуги!F:F,СВОД!E976)</f>
        <v>0</v>
      </c>
      <c r="O976" s="302">
        <f>SUMIFS(Сверхбаза!L:L,Сверхбаза!C:C,СВОД!C976,Сверхбаза!E:E,СВОД!E976)+SUMIFS(Сверхбаза!M:M,Сверхбаза!C:C,СВОД!C976,Сверхбаза!E:E,СВОД!E976)</f>
        <v>0</v>
      </c>
      <c r="P976" s="276">
        <f>SUMIFS(Сверхбаза!N:N,Сверхбаза!C:C,СВОД!C976,Сверхбаза!E:E,СВОД!E976)</f>
        <v>0</v>
      </c>
      <c r="Q976" s="276">
        <f>SUMIFS(Сверхбаза!P:P,Сверхбаза!C:C,СВОД!C976,Сверхбаза!E:E,СВОД!E976)</f>
        <v>0</v>
      </c>
      <c r="R976" s="276">
        <f>SUMIFS(Сверхбаза!O:O,Сверхбаза!C:C,СВОД!C976,Сверхбаза!E:E,СВОД!E976)</f>
        <v>0</v>
      </c>
      <c r="S976" s="276">
        <f>SUMIFS(Сверхбаза!Q:Q,Сверхбаза!C:C,СВОД!C976,Сверхбаза!E:E,СВОД!E976)</f>
        <v>0</v>
      </c>
      <c r="T976" s="303">
        <f>SUMIFS(Сверхбаза!G:G,Сверхбаза!C:C,СВОД!C976,Сверхбаза!E:E,СВОД!E976)</f>
        <v>0</v>
      </c>
    </row>
    <row r="977" spans="1:20" outlineLevel="1" x14ac:dyDescent="0.2">
      <c r="A977" s="289"/>
      <c r="B977" s="279"/>
      <c r="C977" s="279" t="str">
        <f>CONCATENATE(C976," ","Итог")</f>
        <v>281101 Итог</v>
      </c>
      <c r="D977" s="280"/>
      <c r="E977" s="351"/>
      <c r="F977" s="352"/>
      <c r="G977" s="304"/>
      <c r="H977" s="281"/>
      <c r="I977" s="281"/>
      <c r="J977" s="281"/>
      <c r="K977" s="281"/>
      <c r="L977" s="281"/>
      <c r="M977" s="281"/>
      <c r="N977" s="305">
        <f>SUBTOTAL(9,N969:N976)</f>
        <v>132435.82565911018</v>
      </c>
      <c r="O977" s="304"/>
      <c r="P977" s="281"/>
      <c r="Q977" s="281"/>
      <c r="R977" s="281"/>
      <c r="S977" s="281"/>
      <c r="T977" s="305">
        <f>SUBTOTAL(9,T969:T976)</f>
        <v>0</v>
      </c>
    </row>
    <row r="978" spans="1:20" ht="25.5" outlineLevel="2" x14ac:dyDescent="0.2">
      <c r="A978" s="287">
        <f>VLOOKUP(C978,Округа!B:C,2,FALSE)</f>
        <v>1</v>
      </c>
      <c r="B978" s="8">
        <v>502811</v>
      </c>
      <c r="C978" s="8">
        <v>281201</v>
      </c>
      <c r="D978" s="9" t="s">
        <v>412</v>
      </c>
      <c r="E978" s="347">
        <v>1</v>
      </c>
      <c r="F978" s="348" t="s">
        <v>12</v>
      </c>
      <c r="G978" s="300">
        <f>SUMIFS('Круглосуточный стационар'!J:J,'Круглосуточный стационар'!D:D,СВОД!C978,'Круглосуточный стационар'!F:F,СВОД!E978)/2+SUMIFS(ВМП!J:J,ВМП!D:D,СВОД!C978,ВМП!F:F,СВОД!E978)/2+SUMIFS('Дневной стационар'!J:J,'Дневной стационар'!D:D,СВОД!C978,'Дневной стационар'!F:F,СВОД!E978)/2+SUMIFS(ЭКО!H:H,ЭКО!D:D,СВОД!C978,ЭКО!F:F,СВОД!E978)+SUMIFS(Диализ!J:J,Диализ!E:E,СВОД!C978,Диализ!G:G,СВОД!E978)</f>
        <v>0</v>
      </c>
      <c r="H978" s="278">
        <f>SUMIFS(Поликлиника!H:H,Поликлиника!D:D,СВОД!C978,Поликлиника!F:F,СВОД!E978)</f>
        <v>0</v>
      </c>
      <c r="I978" s="278">
        <f>SUMIFS(Поликлиника!BA:BA,Поликлиника!D:D,СВОД!C978,Поликлиника!F:F,СВОД!E978)</f>
        <v>0</v>
      </c>
      <c r="J978" s="278">
        <f>SUMIFS(Поликлиника!BF:BF,Поликлиника!D:D,СВОД!C978,Поликлиника!F:F,СВОД!E978)</f>
        <v>0</v>
      </c>
      <c r="K978" s="278">
        <f>SUMIFS(Поликлиника!BU:BU,Поликлиника!D:D,СВОД!C978,Поликлиника!F:F,СВОД!E978)</f>
        <v>0</v>
      </c>
      <c r="L978" s="278">
        <f>SUMIFS(Услуги!H:H,Услуги!D:D,СВОД!C978,Услуги!F:F,СВОД!E978)+SUMIFS(Услуги!M:M,Услуги!D:D,СВОД!C978,Услуги!F:F,СВОД!E978)+SUMIFS(Услуги!R:R,Услуги!D:D,СВОД!C978,Услуги!F:F,СВОД!E978)+SUMIFS(Услуги!W:W,Услуги!D:D,СВОД!C978,Услуги!F:F,СВОД!E978)+SUMIFS(Услуги!AB:AB,Услуги!D:D,СВОД!C978,Услуги!F:F,СВОД!E978)+SUMIFS(Услуги!AG:AG,Услуги!D:D,СВОД!C978,Услуги!F:F,СВОД!E978)+SUMIFS(Услуги!AL:AL,Услуги!D:D,СВОД!C978,Услуги!F:F,СВОД!E978)+SUMIFS(Услуги!AQ:AQ,Услуги!D:D,СВОД!C978,Услуги!F:F,СВОД!E978)</f>
        <v>0</v>
      </c>
      <c r="M978" s="278">
        <f>SUMIFS('Скорая мед. помощь'!J:J,'Скорая мед. помощь'!E:E,СВОД!C978,'Скорая мед. помощь'!G:G,СВОД!E978)</f>
        <v>0</v>
      </c>
      <c r="N978" s="301">
        <f>SUMIFS('Круглосуточный стационар'!O:O,'Круглосуточный стационар'!D:D,СВОД!C978,'Круглосуточный стационар'!F:F,СВОД!E978)+SUMIFS(ВМП!O:O,ВМП!D:D,СВОД!C978,ВМП!F:F,СВОД!E978)+SUMIFS('Дневной стационар'!O:O,'Дневной стационар'!D:D,СВОД!C978,'Дневной стационар'!F:F,СВОД!E978)+SUMIFS(ЭКО!M:M,ЭКО!D:D,СВОД!C978,ЭКО!F:F,СВОД!E978)+SUMIFS(Диализ!O:O,Диализ!E:E,СВОД!C978,Диализ!G:G,СВОД!E978)+SUMIFS(Поликлиника!CT:CT,Поликлиника!D:D,СВОД!C978,Поликлиника!F:F,СВОД!E978)+SUMIFS('Скорая мед. помощь'!O:O,'Скорая мед. помощь'!E:E,СВОД!C978,'Скорая мед. помощь'!G:G,СВОД!E978)+SUMIFS(Услуги!AV:AV,Услуги!D:D,СВОД!C978,Услуги!F:F,СВОД!E978)</f>
        <v>0</v>
      </c>
      <c r="O978" s="300">
        <f>SUMIFS(Сверхбаза!L:L,Сверхбаза!C:C,СВОД!C978,Сверхбаза!E:E,СВОД!E978)+SUMIFS(Сверхбаза!M:M,Сверхбаза!C:C,СВОД!C978,Сверхбаза!E:E,СВОД!E978)</f>
        <v>0</v>
      </c>
      <c r="P978" s="278">
        <f>SUMIFS(Сверхбаза!N:N,Сверхбаза!C:C,СВОД!C978,Сверхбаза!E:E,СВОД!E978)</f>
        <v>0</v>
      </c>
      <c r="Q978" s="278">
        <f>SUMIFS(Сверхбаза!P:P,Сверхбаза!C:C,СВОД!C978,Сверхбаза!E:E,СВОД!E978)</f>
        <v>0</v>
      </c>
      <c r="R978" s="278">
        <f>SUMIFS(Сверхбаза!O:O,Сверхбаза!C:C,СВОД!C978,Сверхбаза!E:E,СВОД!E978)</f>
        <v>0</v>
      </c>
      <c r="S978" s="278">
        <f>SUMIFS(Сверхбаза!Q:Q,Сверхбаза!C:C,СВОД!C978,Сверхбаза!E:E,СВОД!E978)</f>
        <v>0</v>
      </c>
      <c r="T978" s="301">
        <f>SUMIFS(Сверхбаза!G:G,Сверхбаза!C:C,СВОД!C978,Сверхбаза!E:E,СВОД!E978)</f>
        <v>0</v>
      </c>
    </row>
    <row r="979" spans="1:20" ht="25.5" outlineLevel="2" x14ac:dyDescent="0.2">
      <c r="A979" s="288">
        <f>VLOOKUP(C979,Округа!B:C,2,FALSE)</f>
        <v>1</v>
      </c>
      <c r="B979" s="361">
        <v>502811</v>
      </c>
      <c r="C979" s="361">
        <v>281201</v>
      </c>
      <c r="D979" s="5" t="s">
        <v>412</v>
      </c>
      <c r="E979" s="349">
        <v>13</v>
      </c>
      <c r="F979" s="350" t="s">
        <v>704</v>
      </c>
      <c r="G979" s="302">
        <f>SUMIFS('Круглосуточный стационар'!J:J,'Круглосуточный стационар'!D:D,СВОД!C979,'Круглосуточный стационар'!F:F,СВОД!E979)/2+SUMIFS(ВМП!J:J,ВМП!D:D,СВОД!C979,ВМП!F:F,СВОД!E979)/2+SUMIFS('Дневной стационар'!J:J,'Дневной стационар'!D:D,СВОД!C979,'Дневной стационар'!F:F,СВОД!E979)/2+SUMIFS(ЭКО!H:H,ЭКО!D:D,СВОД!C979,ЭКО!F:F,СВОД!E979)+SUMIFS(Диализ!J:J,Диализ!E:E,СВОД!C979,Диализ!G:G,СВОД!E979)</f>
        <v>0</v>
      </c>
      <c r="H979" s="276">
        <f>SUMIFS(Поликлиника!H:H,Поликлиника!D:D,СВОД!C979,Поликлиника!F:F,СВОД!E979)</f>
        <v>0</v>
      </c>
      <c r="I979" s="276">
        <f>SUMIFS(Поликлиника!BA:BA,Поликлиника!D:D,СВОД!C979,Поликлиника!F:F,СВОД!E979)</f>
        <v>0</v>
      </c>
      <c r="J979" s="276">
        <f>SUMIFS(Поликлиника!BF:BF,Поликлиника!D:D,СВОД!C979,Поликлиника!F:F,СВОД!E979)</f>
        <v>0</v>
      </c>
      <c r="K979" s="276">
        <f>SUMIFS(Поликлиника!BU:BU,Поликлиника!D:D,СВОД!C979,Поликлиника!F:F,СВОД!E979)</f>
        <v>0</v>
      </c>
      <c r="L979" s="276">
        <f>SUMIFS(Услуги!H:H,Услуги!D:D,СВОД!C979,Услуги!F:F,СВОД!E979)+SUMIFS(Услуги!M:M,Услуги!D:D,СВОД!C979,Услуги!F:F,СВОД!E979)+SUMIFS(Услуги!R:R,Услуги!D:D,СВОД!C979,Услуги!F:F,СВОД!E979)+SUMIFS(Услуги!W:W,Услуги!D:D,СВОД!C979,Услуги!F:F,СВОД!E979)+SUMIFS(Услуги!AB:AB,Услуги!D:D,СВОД!C979,Услуги!F:F,СВОД!E979)+SUMIFS(Услуги!AG:AG,Услуги!D:D,СВОД!C979,Услуги!F:F,СВОД!E979)+SUMIFS(Услуги!AL:AL,Услуги!D:D,СВОД!C979,Услуги!F:F,СВОД!E979)+SUMIFS(Услуги!AQ:AQ,Услуги!D:D,СВОД!C979,Услуги!F:F,СВОД!E979)</f>
        <v>0</v>
      </c>
      <c r="M979" s="276">
        <f>SUMIFS('Скорая мед. помощь'!J:J,'Скорая мед. помощь'!E:E,СВОД!C979,'Скорая мед. помощь'!G:G,СВОД!E979)</f>
        <v>0</v>
      </c>
      <c r="N979" s="303">
        <f>SUMIFS('Круглосуточный стационар'!O:O,'Круглосуточный стационар'!D:D,СВОД!C979,'Круглосуточный стационар'!F:F,СВОД!E979)+SUMIFS(ВМП!O:O,ВМП!D:D,СВОД!C979,ВМП!F:F,СВОД!E979)+SUMIFS('Дневной стационар'!O:O,'Дневной стационар'!D:D,СВОД!C979,'Дневной стационар'!F:F,СВОД!E979)+SUMIFS(ЭКО!M:M,ЭКО!D:D,СВОД!C979,ЭКО!F:F,СВОД!E979)+SUMIFS(Диализ!O:O,Диализ!E:E,СВОД!C979,Диализ!G:G,СВОД!E979)+SUMIFS(Поликлиника!CT:CT,Поликлиника!D:D,СВОД!C979,Поликлиника!F:F,СВОД!E979)+SUMIFS('Скорая мед. помощь'!O:O,'Скорая мед. помощь'!E:E,СВОД!C979,'Скорая мед. помощь'!G:G,СВОД!E979)+SUMIFS(Услуги!AV:AV,Услуги!D:D,СВОД!C979,Услуги!F:F,СВОД!E979)</f>
        <v>0</v>
      </c>
      <c r="O979" s="302">
        <f>SUMIFS(Сверхбаза!L:L,Сверхбаза!C:C,СВОД!C979,Сверхбаза!E:E,СВОД!E979)+SUMIFS(Сверхбаза!M:M,Сверхбаза!C:C,СВОД!C979,Сверхбаза!E:E,СВОД!E979)</f>
        <v>0</v>
      </c>
      <c r="P979" s="276">
        <f>SUMIFS(Сверхбаза!N:N,Сверхбаза!C:C,СВОД!C979,Сверхбаза!E:E,СВОД!E979)</f>
        <v>0</v>
      </c>
      <c r="Q979" s="276">
        <f>SUMIFS(Сверхбаза!P:P,Сверхбаза!C:C,СВОД!C979,Сверхбаза!E:E,СВОД!E979)</f>
        <v>0</v>
      </c>
      <c r="R979" s="276">
        <f>SUMIFS(Сверхбаза!O:O,Сверхбаза!C:C,СВОД!C979,Сверхбаза!E:E,СВОД!E979)</f>
        <v>0</v>
      </c>
      <c r="S979" s="276">
        <f>SUMIFS(Сверхбаза!Q:Q,Сверхбаза!C:C,СВОД!C979,Сверхбаза!E:E,СВОД!E979)</f>
        <v>0</v>
      </c>
      <c r="T979" s="303">
        <f>SUMIFS(Сверхбаза!G:G,Сверхбаза!C:C,СВОД!C979,Сверхбаза!E:E,СВОД!E979)</f>
        <v>0</v>
      </c>
    </row>
    <row r="980" spans="1:20" ht="25.5" outlineLevel="2" x14ac:dyDescent="0.2">
      <c r="A980" s="288">
        <f>VLOOKUP(C980,Округа!B:C,2,FALSE)</f>
        <v>1</v>
      </c>
      <c r="B980" s="361">
        <v>502811</v>
      </c>
      <c r="C980" s="361">
        <v>281201</v>
      </c>
      <c r="D980" s="5" t="s">
        <v>412</v>
      </c>
      <c r="E980" s="349">
        <v>2</v>
      </c>
      <c r="F980" s="350" t="s">
        <v>173</v>
      </c>
      <c r="G980" s="302">
        <f>SUMIFS('Круглосуточный стационар'!J:J,'Круглосуточный стационар'!D:D,СВОД!C980,'Круглосуточный стационар'!F:F,СВОД!E980)/2+SUMIFS(ВМП!J:J,ВМП!D:D,СВОД!C980,ВМП!F:F,СВОД!E980)/2+SUMIFS('Дневной стационар'!J:J,'Дневной стационар'!D:D,СВОД!C980,'Дневной стационар'!F:F,СВОД!E980)/2+SUMIFS(ЭКО!H:H,ЭКО!D:D,СВОД!C980,ЭКО!F:F,СВОД!E980)+SUMIFS(Диализ!J:J,Диализ!E:E,СВОД!C980,Диализ!G:G,СВОД!E980)</f>
        <v>0</v>
      </c>
      <c r="H980" s="276">
        <f>SUMIFS(Поликлиника!H:H,Поликлиника!D:D,СВОД!C980,Поликлиника!F:F,СВОД!E980)</f>
        <v>0</v>
      </c>
      <c r="I980" s="276">
        <f>SUMIFS(Поликлиника!BA:BA,Поликлиника!D:D,СВОД!C980,Поликлиника!F:F,СВОД!E980)</f>
        <v>0</v>
      </c>
      <c r="J980" s="276">
        <f>SUMIFS(Поликлиника!BF:BF,Поликлиника!D:D,СВОД!C980,Поликлиника!F:F,СВОД!E980)</f>
        <v>0</v>
      </c>
      <c r="K980" s="276">
        <f>SUMIFS(Поликлиника!BU:BU,Поликлиника!D:D,СВОД!C980,Поликлиника!F:F,СВОД!E980)</f>
        <v>0</v>
      </c>
      <c r="L980" s="276">
        <f>SUMIFS(Услуги!H:H,Услуги!D:D,СВОД!C980,Услуги!F:F,СВОД!E980)+SUMIFS(Услуги!M:M,Услуги!D:D,СВОД!C980,Услуги!F:F,СВОД!E980)+SUMIFS(Услуги!R:R,Услуги!D:D,СВОД!C980,Услуги!F:F,СВОД!E980)+SUMIFS(Услуги!W:W,Услуги!D:D,СВОД!C980,Услуги!F:F,СВОД!E980)+SUMIFS(Услуги!AB:AB,Услуги!D:D,СВОД!C980,Услуги!F:F,СВОД!E980)+SUMIFS(Услуги!AG:AG,Услуги!D:D,СВОД!C980,Услуги!F:F,СВОД!E980)+SUMIFS(Услуги!AL:AL,Услуги!D:D,СВОД!C980,Услуги!F:F,СВОД!E980)+SUMIFS(Услуги!AQ:AQ,Услуги!D:D,СВОД!C980,Услуги!F:F,СВОД!E980)</f>
        <v>0</v>
      </c>
      <c r="M980" s="276">
        <f>SUMIFS('Скорая мед. помощь'!J:J,'Скорая мед. помощь'!E:E,СВОД!C980,'Скорая мед. помощь'!G:G,СВОД!E980)</f>
        <v>0</v>
      </c>
      <c r="N980" s="303">
        <f>SUMIFS('Круглосуточный стационар'!O:O,'Круглосуточный стационар'!D:D,СВОД!C980,'Круглосуточный стационар'!F:F,СВОД!E980)+SUMIFS(ВМП!O:O,ВМП!D:D,СВОД!C980,ВМП!F:F,СВОД!E980)+SUMIFS('Дневной стационар'!O:O,'Дневной стационар'!D:D,СВОД!C980,'Дневной стационар'!F:F,СВОД!E980)+SUMIFS(ЭКО!M:M,ЭКО!D:D,СВОД!C980,ЭКО!F:F,СВОД!E980)+SUMIFS(Диализ!O:O,Диализ!E:E,СВОД!C980,Диализ!G:G,СВОД!E980)+SUMIFS(Поликлиника!CT:CT,Поликлиника!D:D,СВОД!C980,Поликлиника!F:F,СВОД!E980)+SUMIFS('Скорая мед. помощь'!O:O,'Скорая мед. помощь'!E:E,СВОД!C980,'Скорая мед. помощь'!G:G,СВОД!E980)+SUMIFS(Услуги!AV:AV,Услуги!D:D,СВОД!C980,Услуги!F:F,СВОД!E980)</f>
        <v>0</v>
      </c>
      <c r="O980" s="302">
        <f>SUMIFS(Сверхбаза!L:L,Сверхбаза!C:C,СВОД!C980,Сверхбаза!E:E,СВОД!E980)+SUMIFS(Сверхбаза!M:M,Сверхбаза!C:C,СВОД!C980,Сверхбаза!E:E,СВОД!E980)</f>
        <v>0</v>
      </c>
      <c r="P980" s="276">
        <f>SUMIFS(Сверхбаза!N:N,Сверхбаза!C:C,СВОД!C980,Сверхбаза!E:E,СВОД!E980)</f>
        <v>0</v>
      </c>
      <c r="Q980" s="276">
        <f>SUMIFS(Сверхбаза!P:P,Сверхбаза!C:C,СВОД!C980,Сверхбаза!E:E,СВОД!E980)</f>
        <v>0</v>
      </c>
      <c r="R980" s="276">
        <f>SUMIFS(Сверхбаза!O:O,Сверхбаза!C:C,СВОД!C980,Сверхбаза!E:E,СВОД!E980)</f>
        <v>0</v>
      </c>
      <c r="S980" s="276">
        <f>SUMIFS(Сверхбаза!Q:Q,Сверхбаза!C:C,СВОД!C980,Сверхбаза!E:E,СВОД!E980)</f>
        <v>0</v>
      </c>
      <c r="T980" s="303">
        <f>SUMIFS(Сверхбаза!G:G,Сверхбаза!C:C,СВОД!C980,Сверхбаза!E:E,СВОД!E980)</f>
        <v>0</v>
      </c>
    </row>
    <row r="981" spans="1:20" ht="25.5" outlineLevel="2" x14ac:dyDescent="0.2">
      <c r="A981" s="288">
        <f>VLOOKUP(C981,Округа!B:C,2,FALSE)</f>
        <v>1</v>
      </c>
      <c r="B981" s="361">
        <v>502811</v>
      </c>
      <c r="C981" s="361">
        <v>281201</v>
      </c>
      <c r="D981" s="5" t="s">
        <v>412</v>
      </c>
      <c r="E981" s="349">
        <v>6</v>
      </c>
      <c r="F981" s="350" t="s">
        <v>705</v>
      </c>
      <c r="G981" s="302">
        <f>SUMIFS('Круглосуточный стационар'!J:J,'Круглосуточный стационар'!D:D,СВОД!C981,'Круглосуточный стационар'!F:F,СВОД!E981)/2+SUMIFS(ВМП!J:J,ВМП!D:D,СВОД!C981,ВМП!F:F,СВОД!E981)/2+SUMIFS('Дневной стационар'!J:J,'Дневной стационар'!D:D,СВОД!C981,'Дневной стационар'!F:F,СВОД!E981)/2+SUMIFS(ЭКО!H:H,ЭКО!D:D,СВОД!C981,ЭКО!F:F,СВОД!E981)+SUMIFS(Диализ!J:J,Диализ!E:E,СВОД!C981,Диализ!G:G,СВОД!E981)</f>
        <v>0</v>
      </c>
      <c r="H981" s="276">
        <f>SUMIFS(Поликлиника!H:H,Поликлиника!D:D,СВОД!C981,Поликлиника!F:F,СВОД!E981)</f>
        <v>0</v>
      </c>
      <c r="I981" s="276">
        <f>SUMIFS(Поликлиника!BA:BA,Поликлиника!D:D,СВОД!C981,Поликлиника!F:F,СВОД!E981)</f>
        <v>0</v>
      </c>
      <c r="J981" s="276">
        <f>SUMIFS(Поликлиника!BF:BF,Поликлиника!D:D,СВОД!C981,Поликлиника!F:F,СВОД!E981)</f>
        <v>0</v>
      </c>
      <c r="K981" s="276">
        <f>SUMIFS(Поликлиника!BU:BU,Поликлиника!D:D,СВОД!C981,Поликлиника!F:F,СВОД!E981)</f>
        <v>0</v>
      </c>
      <c r="L981" s="276">
        <f>SUMIFS(Услуги!H:H,Услуги!D:D,СВОД!C981,Услуги!F:F,СВОД!E981)+SUMIFS(Услуги!M:M,Услуги!D:D,СВОД!C981,Услуги!F:F,СВОД!E981)+SUMIFS(Услуги!R:R,Услуги!D:D,СВОД!C981,Услуги!F:F,СВОД!E981)+SUMIFS(Услуги!W:W,Услуги!D:D,СВОД!C981,Услуги!F:F,СВОД!E981)+SUMIFS(Услуги!AB:AB,Услуги!D:D,СВОД!C981,Услуги!F:F,СВОД!E981)+SUMIFS(Услуги!AG:AG,Услуги!D:D,СВОД!C981,Услуги!F:F,СВОД!E981)+SUMIFS(Услуги!AL:AL,Услуги!D:D,СВОД!C981,Услуги!F:F,СВОД!E981)+SUMIFS(Услуги!AQ:AQ,Услуги!D:D,СВОД!C981,Услуги!F:F,СВОД!E981)</f>
        <v>0</v>
      </c>
      <c r="M981" s="276">
        <f>SUMIFS('Скорая мед. помощь'!J:J,'Скорая мед. помощь'!E:E,СВОД!C981,'Скорая мед. помощь'!G:G,СВОД!E981)</f>
        <v>0</v>
      </c>
      <c r="N981" s="303">
        <f>SUMIFS('Круглосуточный стационар'!O:O,'Круглосуточный стационар'!D:D,СВОД!C981,'Круглосуточный стационар'!F:F,СВОД!E981)+SUMIFS(ВМП!O:O,ВМП!D:D,СВОД!C981,ВМП!F:F,СВОД!E981)+SUMIFS('Дневной стационар'!O:O,'Дневной стационар'!D:D,СВОД!C981,'Дневной стационар'!F:F,СВОД!E981)+SUMIFS(ЭКО!M:M,ЭКО!D:D,СВОД!C981,ЭКО!F:F,СВОД!E981)+SUMIFS(Диализ!O:O,Диализ!E:E,СВОД!C981,Диализ!G:G,СВОД!E981)+SUMIFS(Поликлиника!CT:CT,Поликлиника!D:D,СВОД!C981,Поликлиника!F:F,СВОД!E981)+SUMIFS('Скорая мед. помощь'!O:O,'Скорая мед. помощь'!E:E,СВОД!C981,'Скорая мед. помощь'!G:G,СВОД!E981)+SUMIFS(Услуги!AV:AV,Услуги!D:D,СВОД!C981,Услуги!F:F,СВОД!E981)</f>
        <v>0</v>
      </c>
      <c r="O981" s="302">
        <f>SUMIFS(Сверхбаза!L:L,Сверхбаза!C:C,СВОД!C981,Сверхбаза!E:E,СВОД!E981)+SUMIFS(Сверхбаза!M:M,Сверхбаза!C:C,СВОД!C981,Сверхбаза!E:E,СВОД!E981)</f>
        <v>0</v>
      </c>
      <c r="P981" s="276">
        <f>SUMIFS(Сверхбаза!N:N,Сверхбаза!C:C,СВОД!C981,Сверхбаза!E:E,СВОД!E981)</f>
        <v>0</v>
      </c>
      <c r="Q981" s="276">
        <f>SUMIFS(Сверхбаза!P:P,Сверхбаза!C:C,СВОД!C981,Сверхбаза!E:E,СВОД!E981)</f>
        <v>0</v>
      </c>
      <c r="R981" s="276">
        <f>SUMIFS(Сверхбаза!O:O,Сверхбаза!C:C,СВОД!C981,Сверхбаза!E:E,СВОД!E981)</f>
        <v>0</v>
      </c>
      <c r="S981" s="276">
        <f>SUMIFS(Сверхбаза!Q:Q,Сверхбаза!C:C,СВОД!C981,Сверхбаза!E:E,СВОД!E981)</f>
        <v>0</v>
      </c>
      <c r="T981" s="303">
        <f>SUMIFS(Сверхбаза!G:G,Сверхбаза!C:C,СВОД!C981,Сверхбаза!E:E,СВОД!E981)</f>
        <v>0</v>
      </c>
    </row>
    <row r="982" spans="1:20" ht="25.5" outlineLevel="2" x14ac:dyDescent="0.2">
      <c r="A982" s="288">
        <f>VLOOKUP(C982,Округа!B:C,2,FALSE)</f>
        <v>1</v>
      </c>
      <c r="B982" s="361">
        <v>502811</v>
      </c>
      <c r="C982" s="361">
        <v>281201</v>
      </c>
      <c r="D982" s="5" t="s">
        <v>412</v>
      </c>
      <c r="E982" s="349">
        <v>3</v>
      </c>
      <c r="F982" s="350" t="s">
        <v>174</v>
      </c>
      <c r="G982" s="302">
        <f>SUMIFS('Круглосуточный стационар'!J:J,'Круглосуточный стационар'!D:D,СВОД!C982,'Круглосуточный стационар'!F:F,СВОД!E982)/2+SUMIFS(ВМП!J:J,ВМП!D:D,СВОД!C982,ВМП!F:F,СВОД!E982)/2+SUMIFS('Дневной стационар'!J:J,'Дневной стационар'!D:D,СВОД!C982,'Дневной стационар'!F:F,СВОД!E982)/2+SUMIFS(ЭКО!H:H,ЭКО!D:D,СВОД!C982,ЭКО!F:F,СВОД!E982)+SUMIFS(Диализ!J:J,Диализ!E:E,СВОД!C982,Диализ!G:G,СВОД!E982)</f>
        <v>0</v>
      </c>
      <c r="H982" s="276">
        <f>SUMIFS(Поликлиника!H:H,Поликлиника!D:D,СВОД!C982,Поликлиника!F:F,СВОД!E982)</f>
        <v>18000</v>
      </c>
      <c r="I982" s="276">
        <f>SUMIFS(Поликлиника!BA:BA,Поликлиника!D:D,СВОД!C982,Поликлиника!F:F,СВОД!E982)</f>
        <v>0</v>
      </c>
      <c r="J982" s="276">
        <f>SUMIFS(Поликлиника!BF:BF,Поликлиника!D:D,СВОД!C982,Поликлиника!F:F,СВОД!E982)</f>
        <v>80000</v>
      </c>
      <c r="K982" s="276">
        <f>SUMIFS(Поликлиника!BU:BU,Поликлиника!D:D,СВОД!C982,Поликлиника!F:F,СВОД!E982)</f>
        <v>22000</v>
      </c>
      <c r="L982" s="276">
        <f>SUMIFS(Услуги!H:H,Услуги!D:D,СВОД!C982,Услуги!F:F,СВОД!E982)+SUMIFS(Услуги!M:M,Услуги!D:D,СВОД!C982,Услуги!F:F,СВОД!E982)+SUMIFS(Услуги!R:R,Услуги!D:D,СВОД!C982,Услуги!F:F,СВОД!E982)+SUMIFS(Услуги!W:W,Услуги!D:D,СВОД!C982,Услуги!F:F,СВОД!E982)+SUMIFS(Услуги!AB:AB,Услуги!D:D,СВОД!C982,Услуги!F:F,СВОД!E982)+SUMIFS(Услуги!AG:AG,Услуги!D:D,СВОД!C982,Услуги!F:F,СВОД!E982)+SUMIFS(Услуги!AL:AL,Услуги!D:D,СВОД!C982,Услуги!F:F,СВОД!E982)+SUMIFS(Услуги!AQ:AQ,Услуги!D:D,СВОД!C982,Услуги!F:F,СВОД!E982)</f>
        <v>0</v>
      </c>
      <c r="M982" s="276">
        <f>SUMIFS('Скорая мед. помощь'!J:J,'Скорая мед. помощь'!E:E,СВОД!C982,'Скорая мед. помощь'!G:G,СВОД!E982)</f>
        <v>0</v>
      </c>
      <c r="N982" s="303">
        <f>SUMIFS('Круглосуточный стационар'!O:O,'Круглосуточный стационар'!D:D,СВОД!C982,'Круглосуточный стационар'!F:F,СВОД!E982)+SUMIFS(ВМП!O:O,ВМП!D:D,СВОД!C982,ВМП!F:F,СВОД!E982)+SUMIFS('Дневной стационар'!O:O,'Дневной стационар'!D:D,СВОД!C982,'Дневной стационар'!F:F,СВОД!E982)+SUMIFS(ЭКО!M:M,ЭКО!D:D,СВОД!C982,ЭКО!F:F,СВОД!E982)+SUMIFS(Диализ!O:O,Диализ!E:E,СВОД!C982,Диализ!G:G,СВОД!E982)+SUMIFS(Поликлиника!CT:CT,Поликлиника!D:D,СВОД!C982,Поликлиника!F:F,СВОД!E982)+SUMIFS('Скорая мед. помощь'!O:O,'Скорая мед. помощь'!E:E,СВОД!C982,'Скорая мед. помощь'!G:G,СВОД!E982)+SUMIFS(Услуги!AV:AV,Услуги!D:D,СВОД!C982,Услуги!F:F,СВОД!E982)</f>
        <v>91070.517037500016</v>
      </c>
      <c r="O982" s="302">
        <f>SUMIFS(Сверхбаза!L:L,Сверхбаза!C:C,СВОД!C982,Сверхбаза!E:E,СВОД!E982)+SUMIFS(Сверхбаза!M:M,Сверхбаза!C:C,СВОД!C982,Сверхбаза!E:E,СВОД!E982)</f>
        <v>0</v>
      </c>
      <c r="P982" s="276">
        <f>SUMIFS(Сверхбаза!N:N,Сверхбаза!C:C,СВОД!C982,Сверхбаза!E:E,СВОД!E982)</f>
        <v>0</v>
      </c>
      <c r="Q982" s="276">
        <f>SUMIFS(Сверхбаза!P:P,Сверхбаза!C:C,СВОД!C982,Сверхбаза!E:E,СВОД!E982)</f>
        <v>0</v>
      </c>
      <c r="R982" s="276">
        <f>SUMIFS(Сверхбаза!O:O,Сверхбаза!C:C,СВОД!C982,Сверхбаза!E:E,СВОД!E982)</f>
        <v>0</v>
      </c>
      <c r="S982" s="276">
        <f>SUMIFS(Сверхбаза!Q:Q,Сверхбаза!C:C,СВОД!C982,Сверхбаза!E:E,СВОД!E982)</f>
        <v>0</v>
      </c>
      <c r="T982" s="303">
        <f>SUMIFS(Сверхбаза!G:G,Сверхбаза!C:C,СВОД!C982,Сверхбаза!E:E,СВОД!E982)</f>
        <v>0</v>
      </c>
    </row>
    <row r="983" spans="1:20" ht="25.5" outlineLevel="2" x14ac:dyDescent="0.2">
      <c r="A983" s="288">
        <f>VLOOKUP(C983,Округа!B:C,2,FALSE)</f>
        <v>1</v>
      </c>
      <c r="B983" s="361">
        <v>502811</v>
      </c>
      <c r="C983" s="361">
        <v>281201</v>
      </c>
      <c r="D983" s="5" t="s">
        <v>412</v>
      </c>
      <c r="E983" s="349">
        <v>7</v>
      </c>
      <c r="F983" s="350" t="s">
        <v>706</v>
      </c>
      <c r="G983" s="302">
        <f>SUMIFS('Круглосуточный стационар'!J:J,'Круглосуточный стационар'!D:D,СВОД!C983,'Круглосуточный стационар'!F:F,СВОД!E983)/2+SUMIFS(ВМП!J:J,ВМП!D:D,СВОД!C983,ВМП!F:F,СВОД!E983)/2+SUMIFS('Дневной стационар'!J:J,'Дневной стационар'!D:D,СВОД!C983,'Дневной стационар'!F:F,СВОД!E983)/2+SUMIFS(ЭКО!H:H,ЭКО!D:D,СВОД!C983,ЭКО!F:F,СВОД!E983)+SUMIFS(Диализ!J:J,Диализ!E:E,СВОД!C983,Диализ!G:G,СВОД!E983)</f>
        <v>0</v>
      </c>
      <c r="H983" s="276">
        <f>SUMIFS(Поликлиника!H:H,Поликлиника!D:D,СВОД!C983,Поликлиника!F:F,СВОД!E983)</f>
        <v>0</v>
      </c>
      <c r="I983" s="276">
        <f>SUMIFS(Поликлиника!BA:BA,Поликлиника!D:D,СВОД!C983,Поликлиника!F:F,СВОД!E983)</f>
        <v>0</v>
      </c>
      <c r="J983" s="276">
        <f>SUMIFS(Поликлиника!BF:BF,Поликлиника!D:D,СВОД!C983,Поликлиника!F:F,СВОД!E983)</f>
        <v>0</v>
      </c>
      <c r="K983" s="276">
        <f>SUMIFS(Поликлиника!BU:BU,Поликлиника!D:D,СВОД!C983,Поликлиника!F:F,СВОД!E983)</f>
        <v>0</v>
      </c>
      <c r="L983" s="276">
        <f>SUMIFS(Услуги!H:H,Услуги!D:D,СВОД!C983,Услуги!F:F,СВОД!E983)+SUMIFS(Услуги!M:M,Услуги!D:D,СВОД!C983,Услуги!F:F,СВОД!E983)+SUMIFS(Услуги!R:R,Услуги!D:D,СВОД!C983,Услуги!F:F,СВОД!E983)+SUMIFS(Услуги!W:W,Услуги!D:D,СВОД!C983,Услуги!F:F,СВОД!E983)+SUMIFS(Услуги!AB:AB,Услуги!D:D,СВОД!C983,Услуги!F:F,СВОД!E983)+SUMIFS(Услуги!AG:AG,Услуги!D:D,СВОД!C983,Услуги!F:F,СВОД!E983)+SUMIFS(Услуги!AL:AL,Услуги!D:D,СВОД!C983,Услуги!F:F,СВОД!E983)+SUMIFS(Услуги!AQ:AQ,Услуги!D:D,СВОД!C983,Услуги!F:F,СВОД!E983)</f>
        <v>0</v>
      </c>
      <c r="M983" s="276">
        <f>SUMIFS('Скорая мед. помощь'!J:J,'Скорая мед. помощь'!E:E,СВОД!C983,'Скорая мед. помощь'!G:G,СВОД!E983)</f>
        <v>0</v>
      </c>
      <c r="N983" s="303">
        <f>SUMIFS('Круглосуточный стационар'!O:O,'Круглосуточный стационар'!D:D,СВОД!C983,'Круглосуточный стационар'!F:F,СВОД!E983)+SUMIFS(ВМП!O:O,ВМП!D:D,СВОД!C983,ВМП!F:F,СВОД!E983)+SUMIFS('Дневной стационар'!O:O,'Дневной стационар'!D:D,СВОД!C983,'Дневной стационар'!F:F,СВОД!E983)+SUMIFS(ЭКО!M:M,ЭКО!D:D,СВОД!C983,ЭКО!F:F,СВОД!E983)+SUMIFS(Диализ!O:O,Диализ!E:E,СВОД!C983,Диализ!G:G,СВОД!E983)+SUMIFS(Поликлиника!CT:CT,Поликлиника!D:D,СВОД!C983,Поликлиника!F:F,СВОД!E983)+SUMIFS('Скорая мед. помощь'!O:O,'Скорая мед. помощь'!E:E,СВОД!C983,'Скорая мед. помощь'!G:G,СВОД!E983)+SUMIFS(Услуги!AV:AV,Услуги!D:D,СВОД!C983,Услуги!F:F,СВОД!E983)</f>
        <v>0</v>
      </c>
      <c r="O983" s="302">
        <f>SUMIFS(Сверхбаза!L:L,Сверхбаза!C:C,СВОД!C983,Сверхбаза!E:E,СВОД!E983)+SUMIFS(Сверхбаза!M:M,Сверхбаза!C:C,СВОД!C983,Сверхбаза!E:E,СВОД!E983)</f>
        <v>0</v>
      </c>
      <c r="P983" s="276">
        <f>SUMIFS(Сверхбаза!N:N,Сверхбаза!C:C,СВОД!C983,Сверхбаза!E:E,СВОД!E983)</f>
        <v>0</v>
      </c>
      <c r="Q983" s="276">
        <f>SUMIFS(Сверхбаза!P:P,Сверхбаза!C:C,СВОД!C983,Сверхбаза!E:E,СВОД!E983)</f>
        <v>0</v>
      </c>
      <c r="R983" s="276">
        <f>SUMIFS(Сверхбаза!O:O,Сверхбаза!C:C,СВОД!C983,Сверхбаза!E:E,СВОД!E983)</f>
        <v>0</v>
      </c>
      <c r="S983" s="276">
        <f>SUMIFS(Сверхбаза!Q:Q,Сверхбаза!C:C,СВОД!C983,Сверхбаза!E:E,СВОД!E983)</f>
        <v>0</v>
      </c>
      <c r="T983" s="303">
        <f>SUMIFS(Сверхбаза!G:G,Сверхбаза!C:C,СВОД!C983,Сверхбаза!E:E,СВОД!E983)</f>
        <v>0</v>
      </c>
    </row>
    <row r="984" spans="1:20" ht="25.5" outlineLevel="2" x14ac:dyDescent="0.2">
      <c r="A984" s="288">
        <f>VLOOKUP(C984,Округа!B:C,2,FALSE)</f>
        <v>1</v>
      </c>
      <c r="B984" s="361">
        <v>502811</v>
      </c>
      <c r="C984" s="361">
        <v>281201</v>
      </c>
      <c r="D984" s="5" t="s">
        <v>412</v>
      </c>
      <c r="E984" s="349">
        <v>70</v>
      </c>
      <c r="F984" s="350" t="s">
        <v>707</v>
      </c>
      <c r="G984" s="302">
        <f>SUMIFS('Круглосуточный стационар'!J:J,'Круглосуточный стационар'!D:D,СВОД!C984,'Круглосуточный стационар'!F:F,СВОД!E984)/2+SUMIFS(ВМП!J:J,ВМП!D:D,СВОД!C984,ВМП!F:F,СВОД!E984)/2+SUMIFS('Дневной стационар'!J:J,'Дневной стационар'!D:D,СВОД!C984,'Дневной стационар'!F:F,СВОД!E984)/2+SUMIFS(ЭКО!H:H,ЭКО!D:D,СВОД!C984,ЭКО!F:F,СВОД!E984)+SUMIFS(Диализ!J:J,Диализ!E:E,СВОД!C984,Диализ!G:G,СВОД!E984)</f>
        <v>0</v>
      </c>
      <c r="H984" s="276">
        <f>SUMIFS(Поликлиника!H:H,Поликлиника!D:D,СВОД!C984,Поликлиника!F:F,СВОД!E984)</f>
        <v>0</v>
      </c>
      <c r="I984" s="276">
        <f>SUMIFS(Поликлиника!BA:BA,Поликлиника!D:D,СВОД!C984,Поликлиника!F:F,СВОД!E984)</f>
        <v>0</v>
      </c>
      <c r="J984" s="276">
        <f>SUMIFS(Поликлиника!BF:BF,Поликлиника!D:D,СВОД!C984,Поликлиника!F:F,СВОД!E984)</f>
        <v>0</v>
      </c>
      <c r="K984" s="276">
        <f>SUMIFS(Поликлиника!BU:BU,Поликлиника!D:D,СВОД!C984,Поликлиника!F:F,СВОД!E984)</f>
        <v>0</v>
      </c>
      <c r="L984" s="276">
        <f>SUMIFS(Услуги!H:H,Услуги!D:D,СВОД!C984,Услуги!F:F,СВОД!E984)+SUMIFS(Услуги!M:M,Услуги!D:D,СВОД!C984,Услуги!F:F,СВОД!E984)+SUMIFS(Услуги!R:R,Услуги!D:D,СВОД!C984,Услуги!F:F,СВОД!E984)+SUMIFS(Услуги!W:W,Услуги!D:D,СВОД!C984,Услуги!F:F,СВОД!E984)+SUMIFS(Услуги!AB:AB,Услуги!D:D,СВОД!C984,Услуги!F:F,СВОД!E984)+SUMIFS(Услуги!AG:AG,Услуги!D:D,СВОД!C984,Услуги!F:F,СВОД!E984)+SUMIFS(Услуги!AL:AL,Услуги!D:D,СВОД!C984,Услуги!F:F,СВОД!E984)+SUMIFS(Услуги!AQ:AQ,Услуги!D:D,СВОД!C984,Услуги!F:F,СВОД!E984)</f>
        <v>0</v>
      </c>
      <c r="M984" s="276">
        <f>SUMIFS('Скорая мед. помощь'!J:J,'Скорая мед. помощь'!E:E,СВОД!C984,'Скорая мед. помощь'!G:G,СВОД!E984)</f>
        <v>0</v>
      </c>
      <c r="N984" s="303">
        <f>SUMIFS('Круглосуточный стационар'!O:O,'Круглосуточный стационар'!D:D,СВОД!C984,'Круглосуточный стационар'!F:F,СВОД!E984)+SUMIFS(ВМП!O:O,ВМП!D:D,СВОД!C984,ВМП!F:F,СВОД!E984)+SUMIFS('Дневной стационар'!O:O,'Дневной стационар'!D:D,СВОД!C984,'Дневной стационар'!F:F,СВОД!E984)+SUMIFS(ЭКО!M:M,ЭКО!D:D,СВОД!C984,ЭКО!F:F,СВОД!E984)+SUMIFS(Диализ!O:O,Диализ!E:E,СВОД!C984,Диализ!G:G,СВОД!E984)+SUMIFS(Поликлиника!CT:CT,Поликлиника!D:D,СВОД!C984,Поликлиника!F:F,СВОД!E984)+SUMIFS('Скорая мед. помощь'!O:O,'Скорая мед. помощь'!E:E,СВОД!C984,'Скорая мед. помощь'!G:G,СВОД!E984)+SUMIFS(Услуги!AV:AV,Услуги!D:D,СВОД!C984,Услуги!F:F,СВОД!E984)</f>
        <v>0</v>
      </c>
      <c r="O984" s="302">
        <f>SUMIFS(Сверхбаза!L:L,Сверхбаза!C:C,СВОД!C984,Сверхбаза!E:E,СВОД!E984)+SUMIFS(Сверхбаза!M:M,Сверхбаза!C:C,СВОД!C984,Сверхбаза!E:E,СВОД!E984)</f>
        <v>0</v>
      </c>
      <c r="P984" s="276">
        <f>SUMIFS(Сверхбаза!N:N,Сверхбаза!C:C,СВОД!C984,Сверхбаза!E:E,СВОД!E984)</f>
        <v>0</v>
      </c>
      <c r="Q984" s="276">
        <f>SUMIFS(Сверхбаза!P:P,Сверхбаза!C:C,СВОД!C984,Сверхбаза!E:E,СВОД!E984)</f>
        <v>0</v>
      </c>
      <c r="R984" s="276">
        <f>SUMIFS(Сверхбаза!O:O,Сверхбаза!C:C,СВОД!C984,Сверхбаза!E:E,СВОД!E984)</f>
        <v>0</v>
      </c>
      <c r="S984" s="276">
        <f>SUMIFS(Сверхбаза!Q:Q,Сверхбаза!C:C,СВОД!C984,Сверхбаза!E:E,СВОД!E984)</f>
        <v>0</v>
      </c>
      <c r="T984" s="303">
        <f>SUMIFS(Сверхбаза!G:G,Сверхбаза!C:C,СВОД!C984,Сверхбаза!E:E,СВОД!E984)</f>
        <v>0</v>
      </c>
    </row>
    <row r="985" spans="1:20" ht="25.5" outlineLevel="2" x14ac:dyDescent="0.2">
      <c r="A985" s="288">
        <f>VLOOKUP(C985,Округа!B:C,2,FALSE)</f>
        <v>1</v>
      </c>
      <c r="B985" s="361">
        <v>502811</v>
      </c>
      <c r="C985" s="361">
        <v>281201</v>
      </c>
      <c r="D985" s="5" t="s">
        <v>412</v>
      </c>
      <c r="E985" s="349">
        <v>94</v>
      </c>
      <c r="F985" s="350" t="s">
        <v>157</v>
      </c>
      <c r="G985" s="302">
        <f>SUMIFS('Круглосуточный стационар'!J:J,'Круглосуточный стационар'!D:D,СВОД!C985,'Круглосуточный стационар'!F:F,СВОД!E985)/2+SUMIFS(ВМП!J:J,ВМП!D:D,СВОД!C985,ВМП!F:F,СВОД!E985)/2+SUMIFS('Дневной стационар'!J:J,'Дневной стационар'!D:D,СВОД!C985,'Дневной стационар'!F:F,СВОД!E985)/2+SUMIFS(ЭКО!H:H,ЭКО!D:D,СВОД!C985,ЭКО!F:F,СВОД!E985)+SUMIFS(Диализ!J:J,Диализ!E:E,СВОД!C985,Диализ!G:G,СВОД!E985)</f>
        <v>0</v>
      </c>
      <c r="H985" s="276">
        <f>SUMIFS(Поликлиника!H:H,Поликлиника!D:D,СВОД!C985,Поликлиника!F:F,СВОД!E985)</f>
        <v>0</v>
      </c>
      <c r="I985" s="276">
        <f>SUMIFS(Поликлиника!BA:BA,Поликлиника!D:D,СВОД!C985,Поликлиника!F:F,СВОД!E985)</f>
        <v>0</v>
      </c>
      <c r="J985" s="276">
        <f>SUMIFS(Поликлиника!BF:BF,Поликлиника!D:D,СВОД!C985,Поликлиника!F:F,СВОД!E985)</f>
        <v>0</v>
      </c>
      <c r="K985" s="276">
        <f>SUMIFS(Поликлиника!BU:BU,Поликлиника!D:D,СВОД!C985,Поликлиника!F:F,СВОД!E985)</f>
        <v>0</v>
      </c>
      <c r="L985" s="276">
        <f>SUMIFS(Услуги!H:H,Услуги!D:D,СВОД!C985,Услуги!F:F,СВОД!E985)+SUMIFS(Услуги!M:M,Услуги!D:D,СВОД!C985,Услуги!F:F,СВОД!E985)+SUMIFS(Услуги!R:R,Услуги!D:D,СВОД!C985,Услуги!F:F,СВОД!E985)+SUMIFS(Услуги!W:W,Услуги!D:D,СВОД!C985,Услуги!F:F,СВОД!E985)+SUMIFS(Услуги!AB:AB,Услуги!D:D,СВОД!C985,Услуги!F:F,СВОД!E985)+SUMIFS(Услуги!AG:AG,Услуги!D:D,СВОД!C985,Услуги!F:F,СВОД!E985)+SUMIFS(Услуги!AL:AL,Услуги!D:D,СВОД!C985,Услуги!F:F,СВОД!E985)+SUMIFS(Услуги!AQ:AQ,Услуги!D:D,СВОД!C985,Услуги!F:F,СВОД!E985)</f>
        <v>0</v>
      </c>
      <c r="M985" s="276">
        <f>SUMIFS('Скорая мед. помощь'!J:J,'Скорая мед. помощь'!E:E,СВОД!C985,'Скорая мед. помощь'!G:G,СВОД!E985)</f>
        <v>0</v>
      </c>
      <c r="N985" s="303">
        <f>SUMIFS('Круглосуточный стационар'!O:O,'Круглосуточный стационар'!D:D,СВОД!C985,'Круглосуточный стационар'!F:F,СВОД!E985)+SUMIFS(ВМП!O:O,ВМП!D:D,СВОД!C985,ВМП!F:F,СВОД!E985)+SUMIFS('Дневной стационар'!O:O,'Дневной стационар'!D:D,СВОД!C985,'Дневной стационар'!F:F,СВОД!E985)+SUMIFS(ЭКО!M:M,ЭКО!D:D,СВОД!C985,ЭКО!F:F,СВОД!E985)+SUMIFS(Диализ!O:O,Диализ!E:E,СВОД!C985,Диализ!G:G,СВОД!E985)+SUMIFS(Поликлиника!CT:CT,Поликлиника!D:D,СВОД!C985,Поликлиника!F:F,СВОД!E985)+SUMIFS('Скорая мед. помощь'!O:O,'Скорая мед. помощь'!E:E,СВОД!C985,'Скорая мед. помощь'!G:G,СВОД!E985)+SUMIFS(Услуги!AV:AV,Услуги!D:D,СВОД!C985,Услуги!F:F,СВОД!E985)</f>
        <v>0</v>
      </c>
      <c r="O985" s="302">
        <f>SUMIFS(Сверхбаза!L:L,Сверхбаза!C:C,СВОД!C985,Сверхбаза!E:E,СВОД!E985)+SUMIFS(Сверхбаза!M:M,Сверхбаза!C:C,СВОД!C985,Сверхбаза!E:E,СВОД!E985)</f>
        <v>0</v>
      </c>
      <c r="P985" s="276">
        <f>SUMIFS(Сверхбаза!N:N,Сверхбаза!C:C,СВОД!C985,Сверхбаза!E:E,СВОД!E985)</f>
        <v>0</v>
      </c>
      <c r="Q985" s="276">
        <f>SUMIFS(Сверхбаза!P:P,Сверхбаза!C:C,СВОД!C985,Сверхбаза!E:E,СВОД!E985)</f>
        <v>0</v>
      </c>
      <c r="R985" s="276">
        <f>SUMIFS(Сверхбаза!O:O,Сверхбаза!C:C,СВОД!C985,Сверхбаза!E:E,СВОД!E985)</f>
        <v>0</v>
      </c>
      <c r="S985" s="276">
        <f>SUMIFS(Сверхбаза!Q:Q,Сверхбаза!C:C,СВОД!C985,Сверхбаза!E:E,СВОД!E985)</f>
        <v>0</v>
      </c>
      <c r="T985" s="303">
        <f>SUMIFS(Сверхбаза!G:G,Сверхбаза!C:C,СВОД!C985,Сверхбаза!E:E,СВОД!E985)</f>
        <v>0</v>
      </c>
    </row>
    <row r="986" spans="1:20" outlineLevel="1" x14ac:dyDescent="0.2">
      <c r="A986" s="289"/>
      <c r="B986" s="279"/>
      <c r="C986" s="279" t="str">
        <f>CONCATENATE(C985," ","Итог")</f>
        <v>281201 Итог</v>
      </c>
      <c r="D986" s="280"/>
      <c r="E986" s="351"/>
      <c r="F986" s="352"/>
      <c r="G986" s="304"/>
      <c r="H986" s="281"/>
      <c r="I986" s="281"/>
      <c r="J986" s="281"/>
      <c r="K986" s="281"/>
      <c r="L986" s="281"/>
      <c r="M986" s="281"/>
      <c r="N986" s="305">
        <f>SUBTOTAL(9,N978:N985)</f>
        <v>91070.517037500016</v>
      </c>
      <c r="O986" s="304"/>
      <c r="P986" s="281"/>
      <c r="Q986" s="281"/>
      <c r="R986" s="281"/>
      <c r="S986" s="281"/>
      <c r="T986" s="305">
        <f>SUBTOTAL(9,T978:T985)</f>
        <v>0</v>
      </c>
    </row>
    <row r="987" spans="1:20" ht="25.5" outlineLevel="2" x14ac:dyDescent="0.2">
      <c r="A987" s="287">
        <f>VLOOKUP(C987,Округа!B:C,2,FALSE)</f>
        <v>1</v>
      </c>
      <c r="B987" s="8">
        <v>502812</v>
      </c>
      <c r="C987" s="8">
        <v>281301</v>
      </c>
      <c r="D987" s="9" t="s">
        <v>349</v>
      </c>
      <c r="E987" s="347">
        <v>1</v>
      </c>
      <c r="F987" s="348" t="s">
        <v>12</v>
      </c>
      <c r="G987" s="300">
        <f>SUMIFS('Круглосуточный стационар'!J:J,'Круглосуточный стационар'!D:D,СВОД!C987,'Круглосуточный стационар'!F:F,СВОД!E987)/2+SUMIFS(ВМП!J:J,ВМП!D:D,СВОД!C987,ВМП!F:F,СВОД!E987)/2+SUMIFS('Дневной стационар'!J:J,'Дневной стационар'!D:D,СВОД!C987,'Дневной стационар'!F:F,СВОД!E987)/2+SUMIFS(ЭКО!H:H,ЭКО!D:D,СВОД!C987,ЭКО!F:F,СВОД!E987)+SUMIFS(Диализ!J:J,Диализ!E:E,СВОД!C987,Диализ!G:G,СВОД!E987)</f>
        <v>0</v>
      </c>
      <c r="H987" s="278">
        <f>SUMIFS(Поликлиника!H:H,Поликлиника!D:D,СВОД!C987,Поликлиника!F:F,СВОД!E987)</f>
        <v>0</v>
      </c>
      <c r="I987" s="278">
        <f>SUMIFS(Поликлиника!BA:BA,Поликлиника!D:D,СВОД!C987,Поликлиника!F:F,СВОД!E987)</f>
        <v>0</v>
      </c>
      <c r="J987" s="278">
        <f>SUMIFS(Поликлиника!BF:BF,Поликлиника!D:D,СВОД!C987,Поликлиника!F:F,СВОД!E987)</f>
        <v>0</v>
      </c>
      <c r="K987" s="278">
        <f>SUMIFS(Поликлиника!BU:BU,Поликлиника!D:D,СВОД!C987,Поликлиника!F:F,СВОД!E987)</f>
        <v>0</v>
      </c>
      <c r="L987" s="278">
        <f>SUMIFS(Услуги!H:H,Услуги!D:D,СВОД!C987,Услуги!F:F,СВОД!E987)+SUMIFS(Услуги!M:M,Услуги!D:D,СВОД!C987,Услуги!F:F,СВОД!E987)+SUMIFS(Услуги!R:R,Услуги!D:D,СВОД!C987,Услуги!F:F,СВОД!E987)+SUMIFS(Услуги!W:W,Услуги!D:D,СВОД!C987,Услуги!F:F,СВОД!E987)+SUMIFS(Услуги!AB:AB,Услуги!D:D,СВОД!C987,Услуги!F:F,СВОД!E987)+SUMIFS(Услуги!AG:AG,Услуги!D:D,СВОД!C987,Услуги!F:F,СВОД!E987)+SUMIFS(Услуги!AL:AL,Услуги!D:D,СВОД!C987,Услуги!F:F,СВОД!E987)+SUMIFS(Услуги!AQ:AQ,Услуги!D:D,СВОД!C987,Услуги!F:F,СВОД!E987)</f>
        <v>0</v>
      </c>
      <c r="M987" s="278">
        <f>SUMIFS('Скорая мед. помощь'!J:J,'Скорая мед. помощь'!E:E,СВОД!C987,'Скорая мед. помощь'!G:G,СВОД!E987)</f>
        <v>0</v>
      </c>
      <c r="N987" s="301">
        <f>SUMIFS('Круглосуточный стационар'!O:O,'Круглосуточный стационар'!D:D,СВОД!C987,'Круглосуточный стационар'!F:F,СВОД!E987)+SUMIFS(ВМП!O:O,ВМП!D:D,СВОД!C987,ВМП!F:F,СВОД!E987)+SUMIFS('Дневной стационар'!O:O,'Дневной стационар'!D:D,СВОД!C987,'Дневной стационар'!F:F,СВОД!E987)+SUMIFS(ЭКО!M:M,ЭКО!D:D,СВОД!C987,ЭКО!F:F,СВОД!E987)+SUMIFS(Диализ!O:O,Диализ!E:E,СВОД!C987,Диализ!G:G,СВОД!E987)+SUMIFS(Поликлиника!CT:CT,Поликлиника!D:D,СВОД!C987,Поликлиника!F:F,СВОД!E987)+SUMIFS('Скорая мед. помощь'!O:O,'Скорая мед. помощь'!E:E,СВОД!C987,'Скорая мед. помощь'!G:G,СВОД!E987)+SUMIFS(Услуги!AV:AV,Услуги!D:D,СВОД!C987,Услуги!F:F,СВОД!E987)</f>
        <v>0</v>
      </c>
      <c r="O987" s="300">
        <f>SUMIFS(Сверхбаза!L:L,Сверхбаза!C:C,СВОД!C987,Сверхбаза!E:E,СВОД!E987)+SUMIFS(Сверхбаза!M:M,Сверхбаза!C:C,СВОД!C987,Сверхбаза!E:E,СВОД!E987)</f>
        <v>0</v>
      </c>
      <c r="P987" s="278">
        <f>SUMIFS(Сверхбаза!N:N,Сверхбаза!C:C,СВОД!C987,Сверхбаза!E:E,СВОД!E987)</f>
        <v>0</v>
      </c>
      <c r="Q987" s="278">
        <f>SUMIFS(Сверхбаза!P:P,Сверхбаза!C:C,СВОД!C987,Сверхбаза!E:E,СВОД!E987)</f>
        <v>0</v>
      </c>
      <c r="R987" s="278">
        <f>SUMIFS(Сверхбаза!O:O,Сверхбаза!C:C,СВОД!C987,Сверхбаза!E:E,СВОД!E987)</f>
        <v>0</v>
      </c>
      <c r="S987" s="278">
        <f>SUMIFS(Сверхбаза!Q:Q,Сверхбаза!C:C,СВОД!C987,Сверхбаза!E:E,СВОД!E987)</f>
        <v>0</v>
      </c>
      <c r="T987" s="301">
        <f>SUMIFS(Сверхбаза!G:G,Сверхбаза!C:C,СВОД!C987,Сверхбаза!E:E,СВОД!E987)</f>
        <v>0</v>
      </c>
    </row>
    <row r="988" spans="1:20" ht="25.5" outlineLevel="2" x14ac:dyDescent="0.2">
      <c r="A988" s="288">
        <f>VLOOKUP(C988,Округа!B:C,2,FALSE)</f>
        <v>1</v>
      </c>
      <c r="B988" s="361">
        <v>502812</v>
      </c>
      <c r="C988" s="361">
        <v>281301</v>
      </c>
      <c r="D988" s="5" t="s">
        <v>349</v>
      </c>
      <c r="E988" s="349">
        <v>13</v>
      </c>
      <c r="F988" s="350" t="s">
        <v>704</v>
      </c>
      <c r="G988" s="302">
        <f>SUMIFS('Круглосуточный стационар'!J:J,'Круглосуточный стационар'!D:D,СВОД!C988,'Круглосуточный стационар'!F:F,СВОД!E988)/2+SUMIFS(ВМП!J:J,ВМП!D:D,СВОД!C988,ВМП!F:F,СВОД!E988)/2+SUMIFS('Дневной стационар'!J:J,'Дневной стационар'!D:D,СВОД!C988,'Дневной стационар'!F:F,СВОД!E988)/2+SUMIFS(ЭКО!H:H,ЭКО!D:D,СВОД!C988,ЭКО!F:F,СВОД!E988)+SUMIFS(Диализ!J:J,Диализ!E:E,СВОД!C988,Диализ!G:G,СВОД!E988)</f>
        <v>0</v>
      </c>
      <c r="H988" s="276">
        <f>SUMIFS(Поликлиника!H:H,Поликлиника!D:D,СВОД!C988,Поликлиника!F:F,СВОД!E988)</f>
        <v>0</v>
      </c>
      <c r="I988" s="276">
        <f>SUMIFS(Поликлиника!BA:BA,Поликлиника!D:D,СВОД!C988,Поликлиника!F:F,СВОД!E988)</f>
        <v>0</v>
      </c>
      <c r="J988" s="276">
        <f>SUMIFS(Поликлиника!BF:BF,Поликлиника!D:D,СВОД!C988,Поликлиника!F:F,СВОД!E988)</f>
        <v>0</v>
      </c>
      <c r="K988" s="276">
        <f>SUMIFS(Поликлиника!BU:BU,Поликлиника!D:D,СВОД!C988,Поликлиника!F:F,СВОД!E988)</f>
        <v>0</v>
      </c>
      <c r="L988" s="276">
        <f>SUMIFS(Услуги!H:H,Услуги!D:D,СВОД!C988,Услуги!F:F,СВОД!E988)+SUMIFS(Услуги!M:M,Услуги!D:D,СВОД!C988,Услуги!F:F,СВОД!E988)+SUMIFS(Услуги!R:R,Услуги!D:D,СВОД!C988,Услуги!F:F,СВОД!E988)+SUMIFS(Услуги!W:W,Услуги!D:D,СВОД!C988,Услуги!F:F,СВОД!E988)+SUMIFS(Услуги!AB:AB,Услуги!D:D,СВОД!C988,Услуги!F:F,СВОД!E988)+SUMIFS(Услуги!AG:AG,Услуги!D:D,СВОД!C988,Услуги!F:F,СВОД!E988)+SUMIFS(Услуги!AL:AL,Услуги!D:D,СВОД!C988,Услуги!F:F,СВОД!E988)+SUMIFS(Услуги!AQ:AQ,Услуги!D:D,СВОД!C988,Услуги!F:F,СВОД!E988)</f>
        <v>0</v>
      </c>
      <c r="M988" s="276">
        <f>SUMIFS('Скорая мед. помощь'!J:J,'Скорая мед. помощь'!E:E,СВОД!C988,'Скорая мед. помощь'!G:G,СВОД!E988)</f>
        <v>0</v>
      </c>
      <c r="N988" s="303">
        <f>SUMIFS('Круглосуточный стационар'!O:O,'Круглосуточный стационар'!D:D,СВОД!C988,'Круглосуточный стационар'!F:F,СВОД!E988)+SUMIFS(ВМП!O:O,ВМП!D:D,СВОД!C988,ВМП!F:F,СВОД!E988)+SUMIFS('Дневной стационар'!O:O,'Дневной стационар'!D:D,СВОД!C988,'Дневной стационар'!F:F,СВОД!E988)+SUMIFS(ЭКО!M:M,ЭКО!D:D,СВОД!C988,ЭКО!F:F,СВОД!E988)+SUMIFS(Диализ!O:O,Диализ!E:E,СВОД!C988,Диализ!G:G,СВОД!E988)+SUMIFS(Поликлиника!CT:CT,Поликлиника!D:D,СВОД!C988,Поликлиника!F:F,СВОД!E988)+SUMIFS('Скорая мед. помощь'!O:O,'Скорая мед. помощь'!E:E,СВОД!C988,'Скорая мед. помощь'!G:G,СВОД!E988)+SUMIFS(Услуги!AV:AV,Услуги!D:D,СВОД!C988,Услуги!F:F,СВОД!E988)</f>
        <v>0</v>
      </c>
      <c r="O988" s="302">
        <f>SUMIFS(Сверхбаза!L:L,Сверхбаза!C:C,СВОД!C988,Сверхбаза!E:E,СВОД!E988)+SUMIFS(Сверхбаза!M:M,Сверхбаза!C:C,СВОД!C988,Сверхбаза!E:E,СВОД!E988)</f>
        <v>0</v>
      </c>
      <c r="P988" s="276">
        <f>SUMIFS(Сверхбаза!N:N,Сверхбаза!C:C,СВОД!C988,Сверхбаза!E:E,СВОД!E988)</f>
        <v>0</v>
      </c>
      <c r="Q988" s="276">
        <f>SUMIFS(Сверхбаза!P:P,Сверхбаза!C:C,СВОД!C988,Сверхбаза!E:E,СВОД!E988)</f>
        <v>0</v>
      </c>
      <c r="R988" s="276">
        <f>SUMIFS(Сверхбаза!O:O,Сверхбаза!C:C,СВОД!C988,Сверхбаза!E:E,СВОД!E988)</f>
        <v>0</v>
      </c>
      <c r="S988" s="276">
        <f>SUMIFS(Сверхбаза!Q:Q,Сверхбаза!C:C,СВОД!C988,Сверхбаза!E:E,СВОД!E988)</f>
        <v>0</v>
      </c>
      <c r="T988" s="303">
        <f>SUMIFS(Сверхбаза!G:G,Сверхбаза!C:C,СВОД!C988,Сверхбаза!E:E,СВОД!E988)</f>
        <v>0</v>
      </c>
    </row>
    <row r="989" spans="1:20" ht="25.5" outlineLevel="2" x14ac:dyDescent="0.2">
      <c r="A989" s="288">
        <f>VLOOKUP(C989,Округа!B:C,2,FALSE)</f>
        <v>1</v>
      </c>
      <c r="B989" s="361">
        <v>502812</v>
      </c>
      <c r="C989" s="361">
        <v>281301</v>
      </c>
      <c r="D989" s="5" t="s">
        <v>349</v>
      </c>
      <c r="E989" s="349">
        <v>2</v>
      </c>
      <c r="F989" s="350" t="s">
        <v>173</v>
      </c>
      <c r="G989" s="302">
        <f>SUMIFS('Круглосуточный стационар'!J:J,'Круглосуточный стационар'!D:D,СВОД!C989,'Круглосуточный стационар'!F:F,СВОД!E989)/2+SUMIFS(ВМП!J:J,ВМП!D:D,СВОД!C989,ВМП!F:F,СВОД!E989)/2+SUMIFS('Дневной стационар'!J:J,'Дневной стационар'!D:D,СВОД!C989,'Дневной стационар'!F:F,СВОД!E989)/2+SUMIFS(ЭКО!H:H,ЭКО!D:D,СВОД!C989,ЭКО!F:F,СВОД!E989)+SUMIFS(Диализ!J:J,Диализ!E:E,СВОД!C989,Диализ!G:G,СВОД!E989)</f>
        <v>540</v>
      </c>
      <c r="H989" s="276">
        <f>SUMIFS(Поликлиника!H:H,Поликлиника!D:D,СВОД!C989,Поликлиника!F:F,СВОД!E989)</f>
        <v>0</v>
      </c>
      <c r="I989" s="276">
        <f>SUMIFS(Поликлиника!BA:BA,Поликлиника!D:D,СВОД!C989,Поликлиника!F:F,СВОД!E989)</f>
        <v>0</v>
      </c>
      <c r="J989" s="276">
        <f>SUMIFS(Поликлиника!BF:BF,Поликлиника!D:D,СВОД!C989,Поликлиника!F:F,СВОД!E989)</f>
        <v>0</v>
      </c>
      <c r="K989" s="276">
        <f>SUMIFS(Поликлиника!BU:BU,Поликлиника!D:D,СВОД!C989,Поликлиника!F:F,СВОД!E989)</f>
        <v>0</v>
      </c>
      <c r="L989" s="276">
        <f>SUMIFS(Услуги!H:H,Услуги!D:D,СВОД!C989,Услуги!F:F,СВОД!E989)+SUMIFS(Услуги!M:M,Услуги!D:D,СВОД!C989,Услуги!F:F,СВОД!E989)+SUMIFS(Услуги!R:R,Услуги!D:D,СВОД!C989,Услуги!F:F,СВОД!E989)+SUMIFS(Услуги!W:W,Услуги!D:D,СВОД!C989,Услуги!F:F,СВОД!E989)+SUMIFS(Услуги!AB:AB,Услуги!D:D,СВОД!C989,Услуги!F:F,СВОД!E989)+SUMIFS(Услуги!AG:AG,Услуги!D:D,СВОД!C989,Услуги!F:F,СВОД!E989)+SUMIFS(Услуги!AL:AL,Услуги!D:D,СВОД!C989,Услуги!F:F,СВОД!E989)+SUMIFS(Услуги!AQ:AQ,Услуги!D:D,СВОД!C989,Услуги!F:F,СВОД!E989)</f>
        <v>0</v>
      </c>
      <c r="M989" s="276">
        <f>SUMIFS('Скорая мед. помощь'!J:J,'Скорая мед. помощь'!E:E,СВОД!C989,'Скорая мед. помощь'!G:G,СВОД!E989)</f>
        <v>0</v>
      </c>
      <c r="N989" s="303">
        <f>SUMIFS('Круглосуточный стационар'!O:O,'Круглосуточный стационар'!D:D,СВОД!C989,'Круглосуточный стационар'!F:F,СВОД!E989)+SUMIFS(ВМП!O:O,ВМП!D:D,СВОД!C989,ВМП!F:F,СВОД!E989)+SUMIFS('Дневной стационар'!O:O,'Дневной стационар'!D:D,СВОД!C989,'Дневной стационар'!F:F,СВОД!E989)+SUMIFS(ЭКО!M:M,ЭКО!D:D,СВОД!C989,ЭКО!F:F,СВОД!E989)+SUMIFS(Диализ!O:O,Диализ!E:E,СВОД!C989,Диализ!G:G,СВОД!E989)+SUMIFS(Поликлиника!CT:CT,Поликлиника!D:D,СВОД!C989,Поликлиника!F:F,СВОД!E989)+SUMIFS('Скорая мед. помощь'!O:O,'Скорая мед. помощь'!E:E,СВОД!C989,'Скорая мед. помощь'!G:G,СВОД!E989)+SUMIFS(Услуги!AV:AV,Услуги!D:D,СВОД!C989,Услуги!F:F,СВОД!E989)</f>
        <v>6296.8336200000003</v>
      </c>
      <c r="O989" s="302">
        <f>SUMIFS(Сверхбаза!L:L,Сверхбаза!C:C,СВОД!C989,Сверхбаза!E:E,СВОД!E989)+SUMIFS(Сверхбаза!M:M,Сверхбаза!C:C,СВОД!C989,Сверхбаза!E:E,СВОД!E989)</f>
        <v>0</v>
      </c>
      <c r="P989" s="276">
        <f>SUMIFS(Сверхбаза!N:N,Сверхбаза!C:C,СВОД!C989,Сверхбаза!E:E,СВОД!E989)</f>
        <v>0</v>
      </c>
      <c r="Q989" s="276">
        <f>SUMIFS(Сверхбаза!P:P,Сверхбаза!C:C,СВОД!C989,Сверхбаза!E:E,СВОД!E989)</f>
        <v>0</v>
      </c>
      <c r="R989" s="276">
        <f>SUMIFS(Сверхбаза!O:O,Сверхбаза!C:C,СВОД!C989,Сверхбаза!E:E,СВОД!E989)</f>
        <v>0</v>
      </c>
      <c r="S989" s="276">
        <f>SUMIFS(Сверхбаза!Q:Q,Сверхбаза!C:C,СВОД!C989,Сверхбаза!E:E,СВОД!E989)</f>
        <v>0</v>
      </c>
      <c r="T989" s="303">
        <f>SUMIFS(Сверхбаза!G:G,Сверхбаза!C:C,СВОД!C989,Сверхбаза!E:E,СВОД!E989)</f>
        <v>0</v>
      </c>
    </row>
    <row r="990" spans="1:20" ht="25.5" outlineLevel="2" x14ac:dyDescent="0.2">
      <c r="A990" s="288">
        <f>VLOOKUP(C990,Округа!B:C,2,FALSE)</f>
        <v>1</v>
      </c>
      <c r="B990" s="361">
        <v>502812</v>
      </c>
      <c r="C990" s="361">
        <v>281301</v>
      </c>
      <c r="D990" s="5" t="s">
        <v>349</v>
      </c>
      <c r="E990" s="349">
        <v>6</v>
      </c>
      <c r="F990" s="350" t="s">
        <v>705</v>
      </c>
      <c r="G990" s="302">
        <f>SUMIFS('Круглосуточный стационар'!J:J,'Круглосуточный стационар'!D:D,СВОД!C990,'Круглосуточный стационар'!F:F,СВОД!E990)/2+SUMIFS(ВМП!J:J,ВМП!D:D,СВОД!C990,ВМП!F:F,СВОД!E990)/2+SUMIFS('Дневной стационар'!J:J,'Дневной стационар'!D:D,СВОД!C990,'Дневной стационар'!F:F,СВОД!E990)/2+SUMIFS(ЭКО!H:H,ЭКО!D:D,СВОД!C990,ЭКО!F:F,СВОД!E990)+SUMIFS(Диализ!J:J,Диализ!E:E,СВОД!C990,Диализ!G:G,СВОД!E990)</f>
        <v>0</v>
      </c>
      <c r="H990" s="276">
        <f>SUMIFS(Поликлиника!H:H,Поликлиника!D:D,СВОД!C990,Поликлиника!F:F,СВОД!E990)</f>
        <v>0</v>
      </c>
      <c r="I990" s="276">
        <f>SUMIFS(Поликлиника!BA:BA,Поликлиника!D:D,СВОД!C990,Поликлиника!F:F,СВОД!E990)</f>
        <v>0</v>
      </c>
      <c r="J990" s="276">
        <f>SUMIFS(Поликлиника!BF:BF,Поликлиника!D:D,СВОД!C990,Поликлиника!F:F,СВОД!E990)</f>
        <v>0</v>
      </c>
      <c r="K990" s="276">
        <f>SUMIFS(Поликлиника!BU:BU,Поликлиника!D:D,СВОД!C990,Поликлиника!F:F,СВОД!E990)</f>
        <v>0</v>
      </c>
      <c r="L990" s="276">
        <f>SUMIFS(Услуги!H:H,Услуги!D:D,СВОД!C990,Услуги!F:F,СВОД!E990)+SUMIFS(Услуги!M:M,Услуги!D:D,СВОД!C990,Услуги!F:F,СВОД!E990)+SUMIFS(Услуги!R:R,Услуги!D:D,СВОД!C990,Услуги!F:F,СВОД!E990)+SUMIFS(Услуги!W:W,Услуги!D:D,СВОД!C990,Услуги!F:F,СВОД!E990)+SUMIFS(Услуги!AB:AB,Услуги!D:D,СВОД!C990,Услуги!F:F,СВОД!E990)+SUMIFS(Услуги!AG:AG,Услуги!D:D,СВОД!C990,Услуги!F:F,СВОД!E990)+SUMIFS(Услуги!AL:AL,Услуги!D:D,СВОД!C990,Услуги!F:F,СВОД!E990)+SUMIFS(Услуги!AQ:AQ,Услуги!D:D,СВОД!C990,Услуги!F:F,СВОД!E990)</f>
        <v>0</v>
      </c>
      <c r="M990" s="276">
        <f>SUMIFS('Скорая мед. помощь'!J:J,'Скорая мед. помощь'!E:E,СВОД!C990,'Скорая мед. помощь'!G:G,СВОД!E990)</f>
        <v>0</v>
      </c>
      <c r="N990" s="303">
        <f>SUMIFS('Круглосуточный стационар'!O:O,'Круглосуточный стационар'!D:D,СВОД!C990,'Круглосуточный стационар'!F:F,СВОД!E990)+SUMIFS(ВМП!O:O,ВМП!D:D,СВОД!C990,ВМП!F:F,СВОД!E990)+SUMIFS('Дневной стационар'!O:O,'Дневной стационар'!D:D,СВОД!C990,'Дневной стационар'!F:F,СВОД!E990)+SUMIFS(ЭКО!M:M,ЭКО!D:D,СВОД!C990,ЭКО!F:F,СВОД!E990)+SUMIFS(Диализ!O:O,Диализ!E:E,СВОД!C990,Диализ!G:G,СВОД!E990)+SUMIFS(Поликлиника!CT:CT,Поликлиника!D:D,СВОД!C990,Поликлиника!F:F,СВОД!E990)+SUMIFS('Скорая мед. помощь'!O:O,'Скорая мед. помощь'!E:E,СВОД!C990,'Скорая мед. помощь'!G:G,СВОД!E990)+SUMIFS(Услуги!AV:AV,Услуги!D:D,СВОД!C990,Услуги!F:F,СВОД!E990)</f>
        <v>0</v>
      </c>
      <c r="O990" s="302">
        <f>SUMIFS(Сверхбаза!L:L,Сверхбаза!C:C,СВОД!C990,Сверхбаза!E:E,СВОД!E990)+SUMIFS(Сверхбаза!M:M,Сверхбаза!C:C,СВОД!C990,Сверхбаза!E:E,СВОД!E990)</f>
        <v>0</v>
      </c>
      <c r="P990" s="276">
        <f>SUMIFS(Сверхбаза!N:N,Сверхбаза!C:C,СВОД!C990,Сверхбаза!E:E,СВОД!E990)</f>
        <v>0</v>
      </c>
      <c r="Q990" s="276">
        <f>SUMIFS(Сверхбаза!P:P,Сверхбаза!C:C,СВОД!C990,Сверхбаза!E:E,СВОД!E990)</f>
        <v>0</v>
      </c>
      <c r="R990" s="276">
        <f>SUMIFS(Сверхбаза!O:O,Сверхбаза!C:C,СВОД!C990,Сверхбаза!E:E,СВОД!E990)</f>
        <v>0</v>
      </c>
      <c r="S990" s="276">
        <f>SUMIFS(Сверхбаза!Q:Q,Сверхбаза!C:C,СВОД!C990,Сверхбаза!E:E,СВОД!E990)</f>
        <v>0</v>
      </c>
      <c r="T990" s="303">
        <f>SUMIFS(Сверхбаза!G:G,Сверхбаза!C:C,СВОД!C990,Сверхбаза!E:E,СВОД!E990)</f>
        <v>0</v>
      </c>
    </row>
    <row r="991" spans="1:20" ht="25.5" outlineLevel="2" x14ac:dyDescent="0.2">
      <c r="A991" s="288">
        <f>VLOOKUP(C991,Округа!B:C,2,FALSE)</f>
        <v>1</v>
      </c>
      <c r="B991" s="361">
        <v>502812</v>
      </c>
      <c r="C991" s="361">
        <v>281301</v>
      </c>
      <c r="D991" s="5" t="s">
        <v>349</v>
      </c>
      <c r="E991" s="349">
        <v>3</v>
      </c>
      <c r="F991" s="350" t="s">
        <v>174</v>
      </c>
      <c r="G991" s="302">
        <f>SUMIFS('Круглосуточный стационар'!J:J,'Круглосуточный стационар'!D:D,СВОД!C991,'Круглосуточный стационар'!F:F,СВОД!E991)/2+SUMIFS(ВМП!J:J,ВМП!D:D,СВОД!C991,ВМП!F:F,СВОД!E991)/2+SUMIFS('Дневной стационар'!J:J,'Дневной стационар'!D:D,СВОД!C991,'Дневной стационар'!F:F,СВОД!E991)/2+SUMIFS(ЭКО!H:H,ЭКО!D:D,СВОД!C991,ЭКО!F:F,СВОД!E991)+SUMIFS(Диализ!J:J,Диализ!E:E,СВОД!C991,Диализ!G:G,СВОД!E991)</f>
        <v>0</v>
      </c>
      <c r="H991" s="276">
        <f>SUMIFS(Поликлиника!H:H,Поликлиника!D:D,СВОД!C991,Поликлиника!F:F,СВОД!E991)</f>
        <v>17558</v>
      </c>
      <c r="I991" s="276">
        <f>SUMIFS(Поликлиника!BA:BA,Поликлиника!D:D,СВОД!C991,Поликлиника!F:F,СВОД!E991)</f>
        <v>0</v>
      </c>
      <c r="J991" s="276">
        <f>SUMIFS(Поликлиника!BF:BF,Поликлиника!D:D,СВОД!C991,Поликлиника!F:F,СВОД!E991)</f>
        <v>18000</v>
      </c>
      <c r="K991" s="276">
        <f>SUMIFS(Поликлиника!BU:BU,Поликлиника!D:D,СВОД!C991,Поликлиника!F:F,СВОД!E991)</f>
        <v>21459</v>
      </c>
      <c r="L991" s="276">
        <f>SUMIFS(Услуги!H:H,Услуги!D:D,СВОД!C991,Услуги!F:F,СВОД!E991)+SUMIFS(Услуги!M:M,Услуги!D:D,СВОД!C991,Услуги!F:F,СВОД!E991)+SUMIFS(Услуги!R:R,Услуги!D:D,СВОД!C991,Услуги!F:F,СВОД!E991)+SUMIFS(Услуги!W:W,Услуги!D:D,СВОД!C991,Услуги!F:F,СВОД!E991)+SUMIFS(Услуги!AB:AB,Услуги!D:D,СВОД!C991,Услуги!F:F,СВОД!E991)+SUMIFS(Услуги!AG:AG,Услуги!D:D,СВОД!C991,Услуги!F:F,СВОД!E991)+SUMIFS(Услуги!AL:AL,Услуги!D:D,СВОД!C991,Услуги!F:F,СВОД!E991)+SUMIFS(Услуги!AQ:AQ,Услуги!D:D,СВОД!C991,Услуги!F:F,СВОД!E991)</f>
        <v>0</v>
      </c>
      <c r="M991" s="276">
        <f>SUMIFS('Скорая мед. помощь'!J:J,'Скорая мед. помощь'!E:E,СВОД!C991,'Скорая мед. помощь'!G:G,СВОД!E991)</f>
        <v>0</v>
      </c>
      <c r="N991" s="303">
        <f>SUMIFS('Круглосуточный стационар'!O:O,'Круглосуточный стационар'!D:D,СВОД!C991,'Круглосуточный стационар'!F:F,СВОД!E991)+SUMIFS(ВМП!O:O,ВМП!D:D,СВОД!C991,ВМП!F:F,СВОД!E991)+SUMIFS('Дневной стационар'!O:O,'Дневной стационар'!D:D,СВОД!C991,'Дневной стационар'!F:F,СВОД!E991)+SUMIFS(ЭКО!M:M,ЭКО!D:D,СВОД!C991,ЭКО!F:F,СВОД!E991)+SUMIFS(Диализ!O:O,Диализ!E:E,СВОД!C991,Диализ!G:G,СВОД!E991)+SUMIFS(Поликлиника!CT:CT,Поликлиника!D:D,СВОД!C991,Поликлиника!F:F,СВОД!E991)+SUMIFS('Скорая мед. помощь'!O:O,'Скорая мед. помощь'!E:E,СВОД!C991,'Скорая мед. помощь'!G:G,СВОД!E991)+SUMIFS(Услуги!AV:AV,Услуги!D:D,СВОД!C991,Услуги!F:F,СВОД!E991)</f>
        <v>32964.024965937089</v>
      </c>
      <c r="O991" s="302">
        <f>SUMIFS(Сверхбаза!L:L,Сверхбаза!C:C,СВОД!C991,Сверхбаза!E:E,СВОД!E991)+SUMIFS(Сверхбаза!M:M,Сверхбаза!C:C,СВОД!C991,Сверхбаза!E:E,СВОД!E991)</f>
        <v>0</v>
      </c>
      <c r="P991" s="276">
        <f>SUMIFS(Сверхбаза!N:N,Сверхбаза!C:C,СВОД!C991,Сверхбаза!E:E,СВОД!E991)</f>
        <v>1173</v>
      </c>
      <c r="Q991" s="276">
        <f>SUMIFS(Сверхбаза!P:P,Сверхбаза!C:C,СВОД!C991,Сверхбаза!E:E,СВОД!E991)</f>
        <v>5230</v>
      </c>
      <c r="R991" s="276">
        <f>SUMIFS(Сверхбаза!O:O,Сверхбаза!C:C,СВОД!C991,Сверхбаза!E:E,СВОД!E991)</f>
        <v>260</v>
      </c>
      <c r="S991" s="276">
        <f>SUMIFS(Сверхбаза!Q:Q,Сверхбаза!C:C,СВОД!C991,Сверхбаза!E:E,СВОД!E991)</f>
        <v>0</v>
      </c>
      <c r="T991" s="303">
        <f>SUMIFS(Сверхбаза!G:G,Сверхбаза!C:C,СВОД!C991,Сверхбаза!E:E,СВОД!E991)</f>
        <v>8788.6470000000008</v>
      </c>
    </row>
    <row r="992" spans="1:20" ht="25.5" outlineLevel="2" x14ac:dyDescent="0.2">
      <c r="A992" s="288">
        <f>VLOOKUP(C992,Округа!B:C,2,FALSE)</f>
        <v>1</v>
      </c>
      <c r="B992" s="361">
        <v>502812</v>
      </c>
      <c r="C992" s="361">
        <v>281301</v>
      </c>
      <c r="D992" s="5" t="s">
        <v>349</v>
      </c>
      <c r="E992" s="349">
        <v>7</v>
      </c>
      <c r="F992" s="350" t="s">
        <v>706</v>
      </c>
      <c r="G992" s="302">
        <f>SUMIFS('Круглосуточный стационар'!J:J,'Круглосуточный стационар'!D:D,СВОД!C992,'Круглосуточный стационар'!F:F,СВОД!E992)/2+SUMIFS(ВМП!J:J,ВМП!D:D,СВОД!C992,ВМП!F:F,СВОД!E992)/2+SUMIFS('Дневной стационар'!J:J,'Дневной стационар'!D:D,СВОД!C992,'Дневной стационар'!F:F,СВОД!E992)/2+SUMIFS(ЭКО!H:H,ЭКО!D:D,СВОД!C992,ЭКО!F:F,СВОД!E992)+SUMIFS(Диализ!J:J,Диализ!E:E,СВОД!C992,Диализ!G:G,СВОД!E992)</f>
        <v>0</v>
      </c>
      <c r="H992" s="276">
        <f>SUMIFS(Поликлиника!H:H,Поликлиника!D:D,СВОД!C992,Поликлиника!F:F,СВОД!E992)</f>
        <v>0</v>
      </c>
      <c r="I992" s="276">
        <f>SUMIFS(Поликлиника!BA:BA,Поликлиника!D:D,СВОД!C992,Поликлиника!F:F,СВОД!E992)</f>
        <v>0</v>
      </c>
      <c r="J992" s="276">
        <f>SUMIFS(Поликлиника!BF:BF,Поликлиника!D:D,СВОД!C992,Поликлиника!F:F,СВОД!E992)</f>
        <v>0</v>
      </c>
      <c r="K992" s="276">
        <f>SUMIFS(Поликлиника!BU:BU,Поликлиника!D:D,СВОД!C992,Поликлиника!F:F,СВОД!E992)</f>
        <v>0</v>
      </c>
      <c r="L992" s="276">
        <f>SUMIFS(Услуги!H:H,Услуги!D:D,СВОД!C992,Услуги!F:F,СВОД!E992)+SUMIFS(Услуги!M:M,Услуги!D:D,СВОД!C992,Услуги!F:F,СВОД!E992)+SUMIFS(Услуги!R:R,Услуги!D:D,СВОД!C992,Услуги!F:F,СВОД!E992)+SUMIFS(Услуги!W:W,Услуги!D:D,СВОД!C992,Услуги!F:F,СВОД!E992)+SUMIFS(Услуги!AB:AB,Услуги!D:D,СВОД!C992,Услуги!F:F,СВОД!E992)+SUMIFS(Услуги!AG:AG,Услуги!D:D,СВОД!C992,Услуги!F:F,СВОД!E992)+SUMIFS(Услуги!AL:AL,Услуги!D:D,СВОД!C992,Услуги!F:F,СВОД!E992)+SUMIFS(Услуги!AQ:AQ,Услуги!D:D,СВОД!C992,Услуги!F:F,СВОД!E992)</f>
        <v>0</v>
      </c>
      <c r="M992" s="276">
        <f>SUMIFS('Скорая мед. помощь'!J:J,'Скорая мед. помощь'!E:E,СВОД!C992,'Скорая мед. помощь'!G:G,СВОД!E992)</f>
        <v>0</v>
      </c>
      <c r="N992" s="303">
        <f>SUMIFS('Круглосуточный стационар'!O:O,'Круглосуточный стационар'!D:D,СВОД!C992,'Круглосуточный стационар'!F:F,СВОД!E992)+SUMIFS(ВМП!O:O,ВМП!D:D,СВОД!C992,ВМП!F:F,СВОД!E992)+SUMIFS('Дневной стационар'!O:O,'Дневной стационар'!D:D,СВОД!C992,'Дневной стационар'!F:F,СВОД!E992)+SUMIFS(ЭКО!M:M,ЭКО!D:D,СВОД!C992,ЭКО!F:F,СВОД!E992)+SUMIFS(Диализ!O:O,Диализ!E:E,СВОД!C992,Диализ!G:G,СВОД!E992)+SUMIFS(Поликлиника!CT:CT,Поликлиника!D:D,СВОД!C992,Поликлиника!F:F,СВОД!E992)+SUMIFS('Скорая мед. помощь'!O:O,'Скорая мед. помощь'!E:E,СВОД!C992,'Скорая мед. помощь'!G:G,СВОД!E992)+SUMIFS(Услуги!AV:AV,Услуги!D:D,СВОД!C992,Услуги!F:F,СВОД!E992)</f>
        <v>0</v>
      </c>
      <c r="O992" s="302">
        <f>SUMIFS(Сверхбаза!L:L,Сверхбаза!C:C,СВОД!C992,Сверхбаза!E:E,СВОД!E992)+SUMIFS(Сверхбаза!M:M,Сверхбаза!C:C,СВОД!C992,Сверхбаза!E:E,СВОД!E992)</f>
        <v>0</v>
      </c>
      <c r="P992" s="276">
        <f>SUMIFS(Сверхбаза!N:N,Сверхбаза!C:C,СВОД!C992,Сверхбаза!E:E,СВОД!E992)</f>
        <v>0</v>
      </c>
      <c r="Q992" s="276">
        <f>SUMIFS(Сверхбаза!P:P,Сверхбаза!C:C,СВОД!C992,Сверхбаза!E:E,СВОД!E992)</f>
        <v>0</v>
      </c>
      <c r="R992" s="276">
        <f>SUMIFS(Сверхбаза!O:O,Сверхбаза!C:C,СВОД!C992,Сверхбаза!E:E,СВОД!E992)</f>
        <v>0</v>
      </c>
      <c r="S992" s="276">
        <f>SUMIFS(Сверхбаза!Q:Q,Сверхбаза!C:C,СВОД!C992,Сверхбаза!E:E,СВОД!E992)</f>
        <v>0</v>
      </c>
      <c r="T992" s="303">
        <f>SUMIFS(Сверхбаза!G:G,Сверхбаза!C:C,СВОД!C992,Сверхбаза!E:E,СВОД!E992)</f>
        <v>0</v>
      </c>
    </row>
    <row r="993" spans="1:20" ht="25.5" outlineLevel="2" x14ac:dyDescent="0.2">
      <c r="A993" s="288">
        <f>VLOOKUP(C993,Округа!B:C,2,FALSE)</f>
        <v>1</v>
      </c>
      <c r="B993" s="361">
        <v>502812</v>
      </c>
      <c r="C993" s="361">
        <v>281301</v>
      </c>
      <c r="D993" s="5" t="s">
        <v>349</v>
      </c>
      <c r="E993" s="349">
        <v>70</v>
      </c>
      <c r="F993" s="350" t="s">
        <v>707</v>
      </c>
      <c r="G993" s="302">
        <f>SUMIFS('Круглосуточный стационар'!J:J,'Круглосуточный стационар'!D:D,СВОД!C993,'Круглосуточный стационар'!F:F,СВОД!E993)/2+SUMIFS(ВМП!J:J,ВМП!D:D,СВОД!C993,ВМП!F:F,СВОД!E993)/2+SUMIFS('Дневной стационар'!J:J,'Дневной стационар'!D:D,СВОД!C993,'Дневной стационар'!F:F,СВОД!E993)/2+SUMIFS(ЭКО!H:H,ЭКО!D:D,СВОД!C993,ЭКО!F:F,СВОД!E993)+SUMIFS(Диализ!J:J,Диализ!E:E,СВОД!C993,Диализ!G:G,СВОД!E993)</f>
        <v>0</v>
      </c>
      <c r="H993" s="276">
        <f>SUMIFS(Поликлиника!H:H,Поликлиника!D:D,СВОД!C993,Поликлиника!F:F,СВОД!E993)</f>
        <v>0</v>
      </c>
      <c r="I993" s="276">
        <f>SUMIFS(Поликлиника!BA:BA,Поликлиника!D:D,СВОД!C993,Поликлиника!F:F,СВОД!E993)</f>
        <v>0</v>
      </c>
      <c r="J993" s="276">
        <f>SUMIFS(Поликлиника!BF:BF,Поликлиника!D:D,СВОД!C993,Поликлиника!F:F,СВОД!E993)</f>
        <v>0</v>
      </c>
      <c r="K993" s="276">
        <f>SUMIFS(Поликлиника!BU:BU,Поликлиника!D:D,СВОД!C993,Поликлиника!F:F,СВОД!E993)</f>
        <v>0</v>
      </c>
      <c r="L993" s="276">
        <f>SUMIFS(Услуги!H:H,Услуги!D:D,СВОД!C993,Услуги!F:F,СВОД!E993)+SUMIFS(Услуги!M:M,Услуги!D:D,СВОД!C993,Услуги!F:F,СВОД!E993)+SUMIFS(Услуги!R:R,Услуги!D:D,СВОД!C993,Услуги!F:F,СВОД!E993)+SUMIFS(Услуги!W:W,Услуги!D:D,СВОД!C993,Услуги!F:F,СВОД!E993)+SUMIFS(Услуги!AB:AB,Услуги!D:D,СВОД!C993,Услуги!F:F,СВОД!E993)+SUMIFS(Услуги!AG:AG,Услуги!D:D,СВОД!C993,Услуги!F:F,СВОД!E993)+SUMIFS(Услуги!AL:AL,Услуги!D:D,СВОД!C993,Услуги!F:F,СВОД!E993)+SUMIFS(Услуги!AQ:AQ,Услуги!D:D,СВОД!C993,Услуги!F:F,СВОД!E993)</f>
        <v>0</v>
      </c>
      <c r="M993" s="276">
        <f>SUMIFS('Скорая мед. помощь'!J:J,'Скорая мед. помощь'!E:E,СВОД!C993,'Скорая мед. помощь'!G:G,СВОД!E993)</f>
        <v>0</v>
      </c>
      <c r="N993" s="303">
        <f>SUMIFS('Круглосуточный стационар'!O:O,'Круглосуточный стационар'!D:D,СВОД!C993,'Круглосуточный стационар'!F:F,СВОД!E993)+SUMIFS(ВМП!O:O,ВМП!D:D,СВОД!C993,ВМП!F:F,СВОД!E993)+SUMIFS('Дневной стационар'!O:O,'Дневной стационар'!D:D,СВОД!C993,'Дневной стационар'!F:F,СВОД!E993)+SUMIFS(ЭКО!M:M,ЭКО!D:D,СВОД!C993,ЭКО!F:F,СВОД!E993)+SUMIFS(Диализ!O:O,Диализ!E:E,СВОД!C993,Диализ!G:G,СВОД!E993)+SUMIFS(Поликлиника!CT:CT,Поликлиника!D:D,СВОД!C993,Поликлиника!F:F,СВОД!E993)+SUMIFS('Скорая мед. помощь'!O:O,'Скорая мед. помощь'!E:E,СВОД!C993,'Скорая мед. помощь'!G:G,СВОД!E993)+SUMIFS(Услуги!AV:AV,Услуги!D:D,СВОД!C993,Услуги!F:F,СВОД!E993)</f>
        <v>0</v>
      </c>
      <c r="O993" s="302">
        <f>SUMIFS(Сверхбаза!L:L,Сверхбаза!C:C,СВОД!C993,Сверхбаза!E:E,СВОД!E993)+SUMIFS(Сверхбаза!M:M,Сверхбаза!C:C,СВОД!C993,Сверхбаза!E:E,СВОД!E993)</f>
        <v>0</v>
      </c>
      <c r="P993" s="276">
        <f>SUMIFS(Сверхбаза!N:N,Сверхбаза!C:C,СВОД!C993,Сверхбаза!E:E,СВОД!E993)</f>
        <v>0</v>
      </c>
      <c r="Q993" s="276">
        <f>SUMIFS(Сверхбаза!P:P,Сверхбаза!C:C,СВОД!C993,Сверхбаза!E:E,СВОД!E993)</f>
        <v>0</v>
      </c>
      <c r="R993" s="276">
        <f>SUMIFS(Сверхбаза!O:O,Сверхбаза!C:C,СВОД!C993,Сверхбаза!E:E,СВОД!E993)</f>
        <v>0</v>
      </c>
      <c r="S993" s="276">
        <f>SUMIFS(Сверхбаза!Q:Q,Сверхбаза!C:C,СВОД!C993,Сверхбаза!E:E,СВОД!E993)</f>
        <v>0</v>
      </c>
      <c r="T993" s="303">
        <f>SUMIFS(Сверхбаза!G:G,Сверхбаза!C:C,СВОД!C993,Сверхбаза!E:E,СВОД!E993)</f>
        <v>0</v>
      </c>
    </row>
    <row r="994" spans="1:20" ht="25.5" outlineLevel="2" x14ac:dyDescent="0.2">
      <c r="A994" s="288">
        <f>VLOOKUP(C994,Округа!B:C,2,FALSE)</f>
        <v>1</v>
      </c>
      <c r="B994" s="361">
        <v>502812</v>
      </c>
      <c r="C994" s="361">
        <v>281301</v>
      </c>
      <c r="D994" s="5" t="s">
        <v>349</v>
      </c>
      <c r="E994" s="349">
        <v>94</v>
      </c>
      <c r="F994" s="350" t="s">
        <v>157</v>
      </c>
      <c r="G994" s="302">
        <f>SUMIFS('Круглосуточный стационар'!J:J,'Круглосуточный стационар'!D:D,СВОД!C994,'Круглосуточный стационар'!F:F,СВОД!E994)/2+SUMIFS(ВМП!J:J,ВМП!D:D,СВОД!C994,ВМП!F:F,СВОД!E994)/2+SUMIFS('Дневной стационар'!J:J,'Дневной стационар'!D:D,СВОД!C994,'Дневной стационар'!F:F,СВОД!E994)/2+SUMIFS(ЭКО!H:H,ЭКО!D:D,СВОД!C994,ЭКО!F:F,СВОД!E994)+SUMIFS(Диализ!J:J,Диализ!E:E,СВОД!C994,Диализ!G:G,СВОД!E994)</f>
        <v>0</v>
      </c>
      <c r="H994" s="276">
        <f>SUMIFS(Поликлиника!H:H,Поликлиника!D:D,СВОД!C994,Поликлиника!F:F,СВОД!E994)</f>
        <v>0</v>
      </c>
      <c r="I994" s="276">
        <f>SUMIFS(Поликлиника!BA:BA,Поликлиника!D:D,СВОД!C994,Поликлиника!F:F,СВОД!E994)</f>
        <v>0</v>
      </c>
      <c r="J994" s="276">
        <f>SUMIFS(Поликлиника!BF:BF,Поликлиника!D:D,СВОД!C994,Поликлиника!F:F,СВОД!E994)</f>
        <v>0</v>
      </c>
      <c r="K994" s="276">
        <f>SUMIFS(Поликлиника!BU:BU,Поликлиника!D:D,СВОД!C994,Поликлиника!F:F,СВОД!E994)</f>
        <v>0</v>
      </c>
      <c r="L994" s="276">
        <f>SUMIFS(Услуги!H:H,Услуги!D:D,СВОД!C994,Услуги!F:F,СВОД!E994)+SUMIFS(Услуги!M:M,Услуги!D:D,СВОД!C994,Услуги!F:F,СВОД!E994)+SUMIFS(Услуги!R:R,Услуги!D:D,СВОД!C994,Услуги!F:F,СВОД!E994)+SUMIFS(Услуги!W:W,Услуги!D:D,СВОД!C994,Услуги!F:F,СВОД!E994)+SUMIFS(Услуги!AB:AB,Услуги!D:D,СВОД!C994,Услуги!F:F,СВОД!E994)+SUMIFS(Услуги!AG:AG,Услуги!D:D,СВОД!C994,Услуги!F:F,СВОД!E994)+SUMIFS(Услуги!AL:AL,Услуги!D:D,СВОД!C994,Услуги!F:F,СВОД!E994)+SUMIFS(Услуги!AQ:AQ,Услуги!D:D,СВОД!C994,Услуги!F:F,СВОД!E994)</f>
        <v>0</v>
      </c>
      <c r="M994" s="276">
        <f>SUMIFS('Скорая мед. помощь'!J:J,'Скорая мед. помощь'!E:E,СВОД!C994,'Скорая мед. помощь'!G:G,СВОД!E994)</f>
        <v>0</v>
      </c>
      <c r="N994" s="303">
        <f>SUMIFS('Круглосуточный стационар'!O:O,'Круглосуточный стационар'!D:D,СВОД!C994,'Круглосуточный стационар'!F:F,СВОД!E994)+SUMIFS(ВМП!O:O,ВМП!D:D,СВОД!C994,ВМП!F:F,СВОД!E994)+SUMIFS('Дневной стационар'!O:O,'Дневной стационар'!D:D,СВОД!C994,'Дневной стационар'!F:F,СВОД!E994)+SUMIFS(ЭКО!M:M,ЭКО!D:D,СВОД!C994,ЭКО!F:F,СВОД!E994)+SUMIFS(Диализ!O:O,Диализ!E:E,СВОД!C994,Диализ!G:G,СВОД!E994)+SUMIFS(Поликлиника!CT:CT,Поликлиника!D:D,СВОД!C994,Поликлиника!F:F,СВОД!E994)+SUMIFS('Скорая мед. помощь'!O:O,'Скорая мед. помощь'!E:E,СВОД!C994,'Скорая мед. помощь'!G:G,СВОД!E994)+SUMIFS(Услуги!AV:AV,Услуги!D:D,СВОД!C994,Услуги!F:F,СВОД!E994)</f>
        <v>0</v>
      </c>
      <c r="O994" s="302">
        <f>SUMIFS(Сверхбаза!L:L,Сверхбаза!C:C,СВОД!C994,Сверхбаза!E:E,СВОД!E994)+SUMIFS(Сверхбаза!M:M,Сверхбаза!C:C,СВОД!C994,Сверхбаза!E:E,СВОД!E994)</f>
        <v>0</v>
      </c>
      <c r="P994" s="276">
        <f>SUMIFS(Сверхбаза!N:N,Сверхбаза!C:C,СВОД!C994,Сверхбаза!E:E,СВОД!E994)</f>
        <v>0</v>
      </c>
      <c r="Q994" s="276">
        <f>SUMIFS(Сверхбаза!P:P,Сверхбаза!C:C,СВОД!C994,Сверхбаза!E:E,СВОД!E994)</f>
        <v>0</v>
      </c>
      <c r="R994" s="276">
        <f>SUMIFS(Сверхбаза!O:O,Сверхбаза!C:C,СВОД!C994,Сверхбаза!E:E,СВОД!E994)</f>
        <v>0</v>
      </c>
      <c r="S994" s="276">
        <f>SUMIFS(Сверхбаза!Q:Q,Сверхбаза!C:C,СВОД!C994,Сверхбаза!E:E,СВОД!E994)</f>
        <v>0</v>
      </c>
      <c r="T994" s="303">
        <f>SUMIFS(Сверхбаза!G:G,Сверхбаза!C:C,СВОД!C994,Сверхбаза!E:E,СВОД!E994)</f>
        <v>0</v>
      </c>
    </row>
    <row r="995" spans="1:20" outlineLevel="1" x14ac:dyDescent="0.2">
      <c r="A995" s="289"/>
      <c r="B995" s="279"/>
      <c r="C995" s="279" t="str">
        <f>CONCATENATE(C994," ","Итог")</f>
        <v>281301 Итог</v>
      </c>
      <c r="D995" s="280"/>
      <c r="E995" s="351"/>
      <c r="F995" s="352"/>
      <c r="G995" s="304"/>
      <c r="H995" s="281"/>
      <c r="I995" s="281"/>
      <c r="J995" s="281"/>
      <c r="K995" s="281"/>
      <c r="L995" s="281"/>
      <c r="M995" s="281"/>
      <c r="N995" s="305">
        <f>SUBTOTAL(9,N987:N994)</f>
        <v>39260.858585937087</v>
      </c>
      <c r="O995" s="304"/>
      <c r="P995" s="281"/>
      <c r="Q995" s="281"/>
      <c r="R995" s="281"/>
      <c r="S995" s="281"/>
      <c r="T995" s="305">
        <f>SUBTOTAL(9,T987:T994)</f>
        <v>8788.6470000000008</v>
      </c>
    </row>
    <row r="996" spans="1:20" ht="25.5" outlineLevel="2" x14ac:dyDescent="0.2">
      <c r="A996" s="287">
        <f>VLOOKUP(C996,Округа!B:C,2,FALSE)</f>
        <v>1</v>
      </c>
      <c r="B996" s="8">
        <v>502813</v>
      </c>
      <c r="C996" s="8">
        <v>281401</v>
      </c>
      <c r="D996" s="9" t="s">
        <v>474</v>
      </c>
      <c r="E996" s="347">
        <v>1</v>
      </c>
      <c r="F996" s="348" t="s">
        <v>12</v>
      </c>
      <c r="G996" s="300">
        <f>SUMIFS('Круглосуточный стационар'!J:J,'Круглосуточный стационар'!D:D,СВОД!C996,'Круглосуточный стационар'!F:F,СВОД!E996)/2+SUMIFS(ВМП!J:J,ВМП!D:D,СВОД!C996,ВМП!F:F,СВОД!E996)/2+SUMIFS('Дневной стационар'!J:J,'Дневной стационар'!D:D,СВОД!C996,'Дневной стационар'!F:F,СВОД!E996)/2+SUMIFS(ЭКО!H:H,ЭКО!D:D,СВОД!C996,ЭКО!F:F,СВОД!E996)+SUMIFS(Диализ!J:J,Диализ!E:E,СВОД!C996,Диализ!G:G,СВОД!E996)</f>
        <v>0</v>
      </c>
      <c r="H996" s="278">
        <f>SUMIFS(Поликлиника!H:H,Поликлиника!D:D,СВОД!C996,Поликлиника!F:F,СВОД!E996)</f>
        <v>0</v>
      </c>
      <c r="I996" s="278">
        <f>SUMIFS(Поликлиника!BA:BA,Поликлиника!D:D,СВОД!C996,Поликлиника!F:F,СВОД!E996)</f>
        <v>0</v>
      </c>
      <c r="J996" s="278">
        <f>SUMIFS(Поликлиника!BF:BF,Поликлиника!D:D,СВОД!C996,Поликлиника!F:F,СВОД!E996)</f>
        <v>0</v>
      </c>
      <c r="K996" s="278">
        <f>SUMIFS(Поликлиника!BU:BU,Поликлиника!D:D,СВОД!C996,Поликлиника!F:F,СВОД!E996)</f>
        <v>0</v>
      </c>
      <c r="L996" s="278">
        <f>SUMIFS(Услуги!H:H,Услуги!D:D,СВОД!C996,Услуги!F:F,СВОД!E996)+SUMIFS(Услуги!M:M,Услуги!D:D,СВОД!C996,Услуги!F:F,СВОД!E996)+SUMIFS(Услуги!R:R,Услуги!D:D,СВОД!C996,Услуги!F:F,СВОД!E996)+SUMIFS(Услуги!W:W,Услуги!D:D,СВОД!C996,Услуги!F:F,СВОД!E996)+SUMIFS(Услуги!AB:AB,Услуги!D:D,СВОД!C996,Услуги!F:F,СВОД!E996)+SUMIFS(Услуги!AG:AG,Услуги!D:D,СВОД!C996,Услуги!F:F,СВОД!E996)+SUMIFS(Услуги!AL:AL,Услуги!D:D,СВОД!C996,Услуги!F:F,СВОД!E996)+SUMIFS(Услуги!AQ:AQ,Услуги!D:D,СВОД!C996,Услуги!F:F,СВОД!E996)</f>
        <v>0</v>
      </c>
      <c r="M996" s="278">
        <f>SUMIFS('Скорая мед. помощь'!J:J,'Скорая мед. помощь'!E:E,СВОД!C996,'Скорая мед. помощь'!G:G,СВОД!E996)</f>
        <v>0</v>
      </c>
      <c r="N996" s="301">
        <f>SUMIFS('Круглосуточный стационар'!O:O,'Круглосуточный стационар'!D:D,СВОД!C996,'Круглосуточный стационар'!F:F,СВОД!E996)+SUMIFS(ВМП!O:O,ВМП!D:D,СВОД!C996,ВМП!F:F,СВОД!E996)+SUMIFS('Дневной стационар'!O:O,'Дневной стационар'!D:D,СВОД!C996,'Дневной стационар'!F:F,СВОД!E996)+SUMIFS(ЭКО!M:M,ЭКО!D:D,СВОД!C996,ЭКО!F:F,СВОД!E996)+SUMIFS(Диализ!O:O,Диализ!E:E,СВОД!C996,Диализ!G:G,СВОД!E996)+SUMIFS(Поликлиника!CT:CT,Поликлиника!D:D,СВОД!C996,Поликлиника!F:F,СВОД!E996)+SUMIFS('Скорая мед. помощь'!O:O,'Скорая мед. помощь'!E:E,СВОД!C996,'Скорая мед. помощь'!G:G,СВОД!E996)+SUMIFS(Услуги!AV:AV,Услуги!D:D,СВОД!C996,Услуги!F:F,СВОД!E996)</f>
        <v>0</v>
      </c>
      <c r="O996" s="300">
        <f>SUMIFS(Сверхбаза!L:L,Сверхбаза!C:C,СВОД!C996,Сверхбаза!E:E,СВОД!E996)+SUMIFS(Сверхбаза!M:M,Сверхбаза!C:C,СВОД!C996,Сверхбаза!E:E,СВОД!E996)</f>
        <v>0</v>
      </c>
      <c r="P996" s="278">
        <f>SUMIFS(Сверхбаза!N:N,Сверхбаза!C:C,СВОД!C996,Сверхбаза!E:E,СВОД!E996)</f>
        <v>0</v>
      </c>
      <c r="Q996" s="278">
        <f>SUMIFS(Сверхбаза!P:P,Сверхбаза!C:C,СВОД!C996,Сверхбаза!E:E,СВОД!E996)</f>
        <v>0</v>
      </c>
      <c r="R996" s="278">
        <f>SUMIFS(Сверхбаза!O:O,Сверхбаза!C:C,СВОД!C996,Сверхбаза!E:E,СВОД!E996)</f>
        <v>0</v>
      </c>
      <c r="S996" s="278">
        <f>SUMIFS(Сверхбаза!Q:Q,Сверхбаза!C:C,СВОД!C996,Сверхбаза!E:E,СВОД!E996)</f>
        <v>0</v>
      </c>
      <c r="T996" s="301">
        <f>SUMIFS(Сверхбаза!G:G,Сверхбаза!C:C,СВОД!C996,Сверхбаза!E:E,СВОД!E996)</f>
        <v>0</v>
      </c>
    </row>
    <row r="997" spans="1:20" ht="25.5" outlineLevel="2" x14ac:dyDescent="0.2">
      <c r="A997" s="288">
        <f>VLOOKUP(C997,Округа!B:C,2,FALSE)</f>
        <v>1</v>
      </c>
      <c r="B997" s="361">
        <v>502813</v>
      </c>
      <c r="C997" s="361">
        <v>281401</v>
      </c>
      <c r="D997" s="5" t="s">
        <v>474</v>
      </c>
      <c r="E997" s="349">
        <v>13</v>
      </c>
      <c r="F997" s="350" t="s">
        <v>704</v>
      </c>
      <c r="G997" s="302">
        <f>SUMIFS('Круглосуточный стационар'!J:J,'Круглосуточный стационар'!D:D,СВОД!C997,'Круглосуточный стационар'!F:F,СВОД!E997)/2+SUMIFS(ВМП!J:J,ВМП!D:D,СВОД!C997,ВМП!F:F,СВОД!E997)/2+SUMIFS('Дневной стационар'!J:J,'Дневной стационар'!D:D,СВОД!C997,'Дневной стационар'!F:F,СВОД!E997)/2+SUMIFS(ЭКО!H:H,ЭКО!D:D,СВОД!C997,ЭКО!F:F,СВОД!E997)+SUMIFS(Диализ!J:J,Диализ!E:E,СВОД!C997,Диализ!G:G,СВОД!E997)</f>
        <v>0</v>
      </c>
      <c r="H997" s="276">
        <f>SUMIFS(Поликлиника!H:H,Поликлиника!D:D,СВОД!C997,Поликлиника!F:F,СВОД!E997)</f>
        <v>0</v>
      </c>
      <c r="I997" s="276">
        <f>SUMIFS(Поликлиника!BA:BA,Поликлиника!D:D,СВОД!C997,Поликлиника!F:F,СВОД!E997)</f>
        <v>0</v>
      </c>
      <c r="J997" s="276">
        <f>SUMIFS(Поликлиника!BF:BF,Поликлиника!D:D,СВОД!C997,Поликлиника!F:F,СВОД!E997)</f>
        <v>0</v>
      </c>
      <c r="K997" s="276">
        <f>SUMIFS(Поликлиника!BU:BU,Поликлиника!D:D,СВОД!C997,Поликлиника!F:F,СВОД!E997)</f>
        <v>0</v>
      </c>
      <c r="L997" s="276">
        <f>SUMIFS(Услуги!H:H,Услуги!D:D,СВОД!C997,Услуги!F:F,СВОД!E997)+SUMIFS(Услуги!M:M,Услуги!D:D,СВОД!C997,Услуги!F:F,СВОД!E997)+SUMIFS(Услуги!R:R,Услуги!D:D,СВОД!C997,Услуги!F:F,СВОД!E997)+SUMIFS(Услуги!W:W,Услуги!D:D,СВОД!C997,Услуги!F:F,СВОД!E997)+SUMIFS(Услуги!AB:AB,Услуги!D:D,СВОД!C997,Услуги!F:F,СВОД!E997)+SUMIFS(Услуги!AG:AG,Услуги!D:D,СВОД!C997,Услуги!F:F,СВОД!E997)+SUMIFS(Услуги!AL:AL,Услуги!D:D,СВОД!C997,Услуги!F:F,СВОД!E997)+SUMIFS(Услуги!AQ:AQ,Услуги!D:D,СВОД!C997,Услуги!F:F,СВОД!E997)</f>
        <v>0</v>
      </c>
      <c r="M997" s="276">
        <f>SUMIFS('Скорая мед. помощь'!J:J,'Скорая мед. помощь'!E:E,СВОД!C997,'Скорая мед. помощь'!G:G,СВОД!E997)</f>
        <v>0</v>
      </c>
      <c r="N997" s="303">
        <f>SUMIFS('Круглосуточный стационар'!O:O,'Круглосуточный стационар'!D:D,СВОД!C997,'Круглосуточный стационар'!F:F,СВОД!E997)+SUMIFS(ВМП!O:O,ВМП!D:D,СВОД!C997,ВМП!F:F,СВОД!E997)+SUMIFS('Дневной стационар'!O:O,'Дневной стационар'!D:D,СВОД!C997,'Дневной стационар'!F:F,СВОД!E997)+SUMIFS(ЭКО!M:M,ЭКО!D:D,СВОД!C997,ЭКО!F:F,СВОД!E997)+SUMIFS(Диализ!O:O,Диализ!E:E,СВОД!C997,Диализ!G:G,СВОД!E997)+SUMIFS(Поликлиника!CT:CT,Поликлиника!D:D,СВОД!C997,Поликлиника!F:F,СВОД!E997)+SUMIFS('Скорая мед. помощь'!O:O,'Скорая мед. помощь'!E:E,СВОД!C997,'Скорая мед. помощь'!G:G,СВОД!E997)+SUMIFS(Услуги!AV:AV,Услуги!D:D,СВОД!C997,Услуги!F:F,СВОД!E997)</f>
        <v>0</v>
      </c>
      <c r="O997" s="302">
        <f>SUMIFS(Сверхбаза!L:L,Сверхбаза!C:C,СВОД!C997,Сверхбаза!E:E,СВОД!E997)+SUMIFS(Сверхбаза!M:M,Сверхбаза!C:C,СВОД!C997,Сверхбаза!E:E,СВОД!E997)</f>
        <v>0</v>
      </c>
      <c r="P997" s="276">
        <f>SUMIFS(Сверхбаза!N:N,Сверхбаза!C:C,СВОД!C997,Сверхбаза!E:E,СВОД!E997)</f>
        <v>0</v>
      </c>
      <c r="Q997" s="276">
        <f>SUMIFS(Сверхбаза!P:P,Сверхбаза!C:C,СВОД!C997,Сверхбаза!E:E,СВОД!E997)</f>
        <v>0</v>
      </c>
      <c r="R997" s="276">
        <f>SUMIFS(Сверхбаза!O:O,Сверхбаза!C:C,СВОД!C997,Сверхбаза!E:E,СВОД!E997)</f>
        <v>0</v>
      </c>
      <c r="S997" s="276">
        <f>SUMIFS(Сверхбаза!Q:Q,Сверхбаза!C:C,СВОД!C997,Сверхбаза!E:E,СВОД!E997)</f>
        <v>0</v>
      </c>
      <c r="T997" s="303">
        <f>SUMIFS(Сверхбаза!G:G,Сверхбаза!C:C,СВОД!C997,Сверхбаза!E:E,СВОД!E997)</f>
        <v>0</v>
      </c>
    </row>
    <row r="998" spans="1:20" ht="25.5" outlineLevel="2" x14ac:dyDescent="0.2">
      <c r="A998" s="288">
        <f>VLOOKUP(C998,Округа!B:C,2,FALSE)</f>
        <v>1</v>
      </c>
      <c r="B998" s="361">
        <v>502813</v>
      </c>
      <c r="C998" s="361">
        <v>281401</v>
      </c>
      <c r="D998" s="5" t="s">
        <v>474</v>
      </c>
      <c r="E998" s="349">
        <v>2</v>
      </c>
      <c r="F998" s="350" t="s">
        <v>173</v>
      </c>
      <c r="G998" s="302">
        <f>SUMIFS('Круглосуточный стационар'!J:J,'Круглосуточный стационар'!D:D,СВОД!C998,'Круглосуточный стационар'!F:F,СВОД!E998)/2+SUMIFS(ВМП!J:J,ВМП!D:D,СВОД!C998,ВМП!F:F,СВОД!E998)/2+SUMIFS('Дневной стационар'!J:J,'Дневной стационар'!D:D,СВОД!C998,'Дневной стационар'!F:F,СВОД!E998)/2+SUMIFS(ЭКО!H:H,ЭКО!D:D,СВОД!C998,ЭКО!F:F,СВОД!E998)+SUMIFS(Диализ!J:J,Диализ!E:E,СВОД!C998,Диализ!G:G,СВОД!E998)</f>
        <v>420</v>
      </c>
      <c r="H998" s="276">
        <f>SUMIFS(Поликлиника!H:H,Поликлиника!D:D,СВОД!C998,Поликлиника!F:F,СВОД!E998)</f>
        <v>0</v>
      </c>
      <c r="I998" s="276">
        <f>SUMIFS(Поликлиника!BA:BA,Поликлиника!D:D,СВОД!C998,Поликлиника!F:F,СВОД!E998)</f>
        <v>0</v>
      </c>
      <c r="J998" s="276">
        <f>SUMIFS(Поликлиника!BF:BF,Поликлиника!D:D,СВОД!C998,Поликлиника!F:F,СВОД!E998)</f>
        <v>0</v>
      </c>
      <c r="K998" s="276">
        <f>SUMIFS(Поликлиника!BU:BU,Поликлиника!D:D,СВОД!C998,Поликлиника!F:F,СВОД!E998)</f>
        <v>0</v>
      </c>
      <c r="L998" s="276">
        <f>SUMIFS(Услуги!H:H,Услуги!D:D,СВОД!C998,Услуги!F:F,СВОД!E998)+SUMIFS(Услуги!M:M,Услуги!D:D,СВОД!C998,Услуги!F:F,СВОД!E998)+SUMIFS(Услуги!R:R,Услуги!D:D,СВОД!C998,Услуги!F:F,СВОД!E998)+SUMIFS(Услуги!W:W,Услуги!D:D,СВОД!C998,Услуги!F:F,СВОД!E998)+SUMIFS(Услуги!AB:AB,Услуги!D:D,СВОД!C998,Услуги!F:F,СВОД!E998)+SUMIFS(Услуги!AG:AG,Услуги!D:D,СВОД!C998,Услуги!F:F,СВОД!E998)+SUMIFS(Услуги!AL:AL,Услуги!D:D,СВОД!C998,Услуги!F:F,СВОД!E998)+SUMIFS(Услуги!AQ:AQ,Услуги!D:D,СВОД!C998,Услуги!F:F,СВОД!E998)</f>
        <v>0</v>
      </c>
      <c r="M998" s="276">
        <f>SUMIFS('Скорая мед. помощь'!J:J,'Скорая мед. помощь'!E:E,СВОД!C998,'Скорая мед. помощь'!G:G,СВОД!E998)</f>
        <v>0</v>
      </c>
      <c r="N998" s="303">
        <f>SUMIFS('Круглосуточный стационар'!O:O,'Круглосуточный стационар'!D:D,СВОД!C998,'Круглосуточный стационар'!F:F,СВОД!E998)+SUMIFS(ВМП!O:O,ВМП!D:D,СВОД!C998,ВМП!F:F,СВОД!E998)+SUMIFS('Дневной стационар'!O:O,'Дневной стационар'!D:D,СВОД!C998,'Дневной стационар'!F:F,СВОД!E998)+SUMIFS(ЭКО!M:M,ЭКО!D:D,СВОД!C998,ЭКО!F:F,СВОД!E998)+SUMIFS(Диализ!O:O,Диализ!E:E,СВОД!C998,Диализ!G:G,СВОД!E998)+SUMIFS(Поликлиника!CT:CT,Поликлиника!D:D,СВОД!C998,Поликлиника!F:F,СВОД!E998)+SUMIFS('Скорая мед. помощь'!O:O,'Скорая мед. помощь'!E:E,СВОД!C998,'Скорая мед. помощь'!G:G,СВОД!E998)+SUMIFS(Услуги!AV:AV,Услуги!D:D,СВОД!C998,Услуги!F:F,СВОД!E998)</f>
        <v>2416.9664400000001</v>
      </c>
      <c r="O998" s="302">
        <f>SUMIFS(Сверхбаза!L:L,Сверхбаза!C:C,СВОД!C998,Сверхбаза!E:E,СВОД!E998)+SUMIFS(Сверхбаза!M:M,Сверхбаза!C:C,СВОД!C998,Сверхбаза!E:E,СВОД!E998)</f>
        <v>0</v>
      </c>
      <c r="P998" s="276">
        <f>SUMIFS(Сверхбаза!N:N,Сверхбаза!C:C,СВОД!C998,Сверхбаза!E:E,СВОД!E998)</f>
        <v>0</v>
      </c>
      <c r="Q998" s="276">
        <f>SUMIFS(Сверхбаза!P:P,Сверхбаза!C:C,СВОД!C998,Сверхбаза!E:E,СВОД!E998)</f>
        <v>0</v>
      </c>
      <c r="R998" s="276">
        <f>SUMIFS(Сверхбаза!O:O,Сверхбаза!C:C,СВОД!C998,Сверхбаза!E:E,СВОД!E998)</f>
        <v>0</v>
      </c>
      <c r="S998" s="276">
        <f>SUMIFS(Сверхбаза!Q:Q,Сверхбаза!C:C,СВОД!C998,Сверхбаза!E:E,СВОД!E998)</f>
        <v>0</v>
      </c>
      <c r="T998" s="303">
        <f>SUMIFS(Сверхбаза!G:G,Сверхбаза!C:C,СВОД!C998,Сверхбаза!E:E,СВОД!E998)</f>
        <v>0</v>
      </c>
    </row>
    <row r="999" spans="1:20" ht="25.5" outlineLevel="2" x14ac:dyDescent="0.2">
      <c r="A999" s="288">
        <f>VLOOKUP(C999,Округа!B:C,2,FALSE)</f>
        <v>1</v>
      </c>
      <c r="B999" s="361">
        <v>502813</v>
      </c>
      <c r="C999" s="361">
        <v>281401</v>
      </c>
      <c r="D999" s="5" t="s">
        <v>474</v>
      </c>
      <c r="E999" s="349">
        <v>6</v>
      </c>
      <c r="F999" s="350" t="s">
        <v>705</v>
      </c>
      <c r="G999" s="302">
        <f>SUMIFS('Круглосуточный стационар'!J:J,'Круглосуточный стационар'!D:D,СВОД!C999,'Круглосуточный стационар'!F:F,СВОД!E999)/2+SUMIFS(ВМП!J:J,ВМП!D:D,СВОД!C999,ВМП!F:F,СВОД!E999)/2+SUMIFS('Дневной стационар'!J:J,'Дневной стационар'!D:D,СВОД!C999,'Дневной стационар'!F:F,СВОД!E999)/2+SUMIFS(ЭКО!H:H,ЭКО!D:D,СВОД!C999,ЭКО!F:F,СВОД!E999)+SUMIFS(Диализ!J:J,Диализ!E:E,СВОД!C999,Диализ!G:G,СВОД!E999)</f>
        <v>0</v>
      </c>
      <c r="H999" s="276">
        <f>SUMIFS(Поликлиника!H:H,Поликлиника!D:D,СВОД!C999,Поликлиника!F:F,СВОД!E999)</f>
        <v>0</v>
      </c>
      <c r="I999" s="276">
        <f>SUMIFS(Поликлиника!BA:BA,Поликлиника!D:D,СВОД!C999,Поликлиника!F:F,СВОД!E999)</f>
        <v>0</v>
      </c>
      <c r="J999" s="276">
        <f>SUMIFS(Поликлиника!BF:BF,Поликлиника!D:D,СВОД!C999,Поликлиника!F:F,СВОД!E999)</f>
        <v>0</v>
      </c>
      <c r="K999" s="276">
        <f>SUMIFS(Поликлиника!BU:BU,Поликлиника!D:D,СВОД!C999,Поликлиника!F:F,СВОД!E999)</f>
        <v>0</v>
      </c>
      <c r="L999" s="276">
        <f>SUMIFS(Услуги!H:H,Услуги!D:D,СВОД!C999,Услуги!F:F,СВОД!E999)+SUMIFS(Услуги!M:M,Услуги!D:D,СВОД!C999,Услуги!F:F,СВОД!E999)+SUMIFS(Услуги!R:R,Услуги!D:D,СВОД!C999,Услуги!F:F,СВОД!E999)+SUMIFS(Услуги!W:W,Услуги!D:D,СВОД!C999,Услуги!F:F,СВОД!E999)+SUMIFS(Услуги!AB:AB,Услуги!D:D,СВОД!C999,Услуги!F:F,СВОД!E999)+SUMIFS(Услуги!AG:AG,Услуги!D:D,СВОД!C999,Услуги!F:F,СВОД!E999)+SUMIFS(Услуги!AL:AL,Услуги!D:D,СВОД!C999,Услуги!F:F,СВОД!E999)+SUMIFS(Услуги!AQ:AQ,Услуги!D:D,СВОД!C999,Услуги!F:F,СВОД!E999)</f>
        <v>0</v>
      </c>
      <c r="M999" s="276">
        <f>SUMIFS('Скорая мед. помощь'!J:J,'Скорая мед. помощь'!E:E,СВОД!C999,'Скорая мед. помощь'!G:G,СВОД!E999)</f>
        <v>0</v>
      </c>
      <c r="N999" s="303">
        <f>SUMIFS('Круглосуточный стационар'!O:O,'Круглосуточный стационар'!D:D,СВОД!C999,'Круглосуточный стационар'!F:F,СВОД!E999)+SUMIFS(ВМП!O:O,ВМП!D:D,СВОД!C999,ВМП!F:F,СВОД!E999)+SUMIFS('Дневной стационар'!O:O,'Дневной стационар'!D:D,СВОД!C999,'Дневной стационар'!F:F,СВОД!E999)+SUMIFS(ЭКО!M:M,ЭКО!D:D,СВОД!C999,ЭКО!F:F,СВОД!E999)+SUMIFS(Диализ!O:O,Диализ!E:E,СВОД!C999,Диализ!G:G,СВОД!E999)+SUMIFS(Поликлиника!CT:CT,Поликлиника!D:D,СВОД!C999,Поликлиника!F:F,СВОД!E999)+SUMIFS('Скорая мед. помощь'!O:O,'Скорая мед. помощь'!E:E,СВОД!C999,'Скорая мед. помощь'!G:G,СВОД!E999)+SUMIFS(Услуги!AV:AV,Услуги!D:D,СВОД!C999,Услуги!F:F,СВОД!E999)</f>
        <v>0</v>
      </c>
      <c r="O999" s="302">
        <f>SUMIFS(Сверхбаза!L:L,Сверхбаза!C:C,СВОД!C999,Сверхбаза!E:E,СВОД!E999)+SUMIFS(Сверхбаза!M:M,Сверхбаза!C:C,СВОД!C999,Сверхбаза!E:E,СВОД!E999)</f>
        <v>0</v>
      </c>
      <c r="P999" s="276">
        <f>SUMIFS(Сверхбаза!N:N,Сверхбаза!C:C,СВОД!C999,Сверхбаза!E:E,СВОД!E999)</f>
        <v>0</v>
      </c>
      <c r="Q999" s="276">
        <f>SUMIFS(Сверхбаза!P:P,Сверхбаза!C:C,СВОД!C999,Сверхбаза!E:E,СВОД!E999)</f>
        <v>0</v>
      </c>
      <c r="R999" s="276">
        <f>SUMIFS(Сверхбаза!O:O,Сверхбаза!C:C,СВОД!C999,Сверхбаза!E:E,СВОД!E999)</f>
        <v>0</v>
      </c>
      <c r="S999" s="276">
        <f>SUMIFS(Сверхбаза!Q:Q,Сверхбаза!C:C,СВОД!C999,Сверхбаза!E:E,СВОД!E999)</f>
        <v>0</v>
      </c>
      <c r="T999" s="303">
        <f>SUMIFS(Сверхбаза!G:G,Сверхбаза!C:C,СВОД!C999,Сверхбаза!E:E,СВОД!E999)</f>
        <v>0</v>
      </c>
    </row>
    <row r="1000" spans="1:20" ht="25.5" outlineLevel="2" x14ac:dyDescent="0.2">
      <c r="A1000" s="288">
        <f>VLOOKUP(C1000,Округа!B:C,2,FALSE)</f>
        <v>1</v>
      </c>
      <c r="B1000" s="361">
        <v>502813</v>
      </c>
      <c r="C1000" s="361">
        <v>281401</v>
      </c>
      <c r="D1000" s="5" t="s">
        <v>474</v>
      </c>
      <c r="E1000" s="349">
        <v>3</v>
      </c>
      <c r="F1000" s="350" t="s">
        <v>174</v>
      </c>
      <c r="G1000" s="302">
        <f>SUMIFS('Круглосуточный стационар'!J:J,'Круглосуточный стационар'!D:D,СВОД!C1000,'Круглосуточный стационар'!F:F,СВОД!E1000)/2+SUMIFS(ВМП!J:J,ВМП!D:D,СВОД!C1000,ВМП!F:F,СВОД!E1000)/2+SUMIFS('Дневной стационар'!J:J,'Дневной стационар'!D:D,СВОД!C1000,'Дневной стационар'!F:F,СВОД!E1000)/2+SUMIFS(ЭКО!H:H,ЭКО!D:D,СВОД!C1000,ЭКО!F:F,СВОД!E1000)+SUMIFS(Диализ!J:J,Диализ!E:E,СВОД!C1000,Диализ!G:G,СВОД!E1000)</f>
        <v>0</v>
      </c>
      <c r="H1000" s="276">
        <f>SUMIFS(Поликлиника!H:H,Поликлиника!D:D,СВОД!C1000,Поликлиника!F:F,СВОД!E1000)</f>
        <v>21034</v>
      </c>
      <c r="I1000" s="276">
        <f>SUMIFS(Поликлиника!BA:BA,Поликлиника!D:D,СВОД!C1000,Поликлиника!F:F,СВОД!E1000)</f>
        <v>0</v>
      </c>
      <c r="J1000" s="276">
        <f>SUMIFS(Поликлиника!BF:BF,Поликлиника!D:D,СВОД!C1000,Поликлиника!F:F,СВОД!E1000)</f>
        <v>20000</v>
      </c>
      <c r="K1000" s="276">
        <f>SUMIFS(Поликлиника!BU:BU,Поликлиника!D:D,СВОД!C1000,Поликлиника!F:F,СВОД!E1000)</f>
        <v>27416</v>
      </c>
      <c r="L1000" s="276">
        <f>SUMIFS(Услуги!H:H,Услуги!D:D,СВОД!C1000,Услуги!F:F,СВОД!E1000)+SUMIFS(Услуги!M:M,Услуги!D:D,СВОД!C1000,Услуги!F:F,СВОД!E1000)+SUMIFS(Услуги!R:R,Услуги!D:D,СВОД!C1000,Услуги!F:F,СВОД!E1000)+SUMIFS(Услуги!W:W,Услуги!D:D,СВОД!C1000,Услуги!F:F,СВОД!E1000)+SUMIFS(Услуги!AB:AB,Услуги!D:D,СВОД!C1000,Услуги!F:F,СВОД!E1000)+SUMIFS(Услуги!AG:AG,Услуги!D:D,СВОД!C1000,Услуги!F:F,СВОД!E1000)+SUMIFS(Услуги!AL:AL,Услуги!D:D,СВОД!C1000,Услуги!F:F,СВОД!E1000)+SUMIFS(Услуги!AQ:AQ,Услуги!D:D,СВОД!C1000,Услуги!F:F,СВОД!E1000)</f>
        <v>0</v>
      </c>
      <c r="M1000" s="276">
        <f>SUMIFS('Скорая мед. помощь'!J:J,'Скорая мед. помощь'!E:E,СВОД!C1000,'Скорая мед. помощь'!G:G,СВОД!E1000)</f>
        <v>0</v>
      </c>
      <c r="N1000" s="303">
        <f>SUMIFS('Круглосуточный стационар'!O:O,'Круглосуточный стационар'!D:D,СВОД!C1000,'Круглосуточный стационар'!F:F,СВОД!E1000)+SUMIFS(ВМП!O:O,ВМП!D:D,СВОД!C1000,ВМП!F:F,СВОД!E1000)+SUMIFS('Дневной стационар'!O:O,'Дневной стационар'!D:D,СВОД!C1000,'Дневной стационар'!F:F,СВОД!E1000)+SUMIFS(ЭКО!M:M,ЭКО!D:D,СВОД!C1000,ЭКО!F:F,СВОД!E1000)+SUMIFS(Диализ!O:O,Диализ!E:E,СВОД!C1000,Диализ!G:G,СВОД!E1000)+SUMIFS(Поликлиника!CT:CT,Поликлиника!D:D,СВОД!C1000,Поликлиника!F:F,СВОД!E1000)+SUMIFS('Скорая мед. помощь'!O:O,'Скорая мед. помощь'!E:E,СВОД!C1000,'Скорая мед. помощь'!G:G,СВОД!E1000)+SUMIFS(Услуги!AV:AV,Услуги!D:D,СВОД!C1000,Услуги!F:F,СВОД!E1000)</f>
        <v>53590.594300000004</v>
      </c>
      <c r="O1000" s="302">
        <f>SUMIFS(Сверхбаза!L:L,Сверхбаза!C:C,СВОД!C1000,Сверхбаза!E:E,СВОД!E1000)+SUMIFS(Сверхбаза!M:M,Сверхбаза!C:C,СВОД!C1000,Сверхбаза!E:E,СВОД!E1000)</f>
        <v>0</v>
      </c>
      <c r="P1000" s="276">
        <f>SUMIFS(Сверхбаза!N:N,Сверхбаза!C:C,СВОД!C1000,Сверхбаза!E:E,СВОД!E1000)</f>
        <v>0</v>
      </c>
      <c r="Q1000" s="276">
        <f>SUMIFS(Сверхбаза!P:P,Сверхбаза!C:C,СВОД!C1000,Сверхбаза!E:E,СВОД!E1000)</f>
        <v>0</v>
      </c>
      <c r="R1000" s="276">
        <f>SUMIFS(Сверхбаза!O:O,Сверхбаза!C:C,СВОД!C1000,Сверхбаза!E:E,СВОД!E1000)</f>
        <v>0</v>
      </c>
      <c r="S1000" s="276">
        <f>SUMIFS(Сверхбаза!Q:Q,Сверхбаза!C:C,СВОД!C1000,Сверхбаза!E:E,СВОД!E1000)</f>
        <v>0</v>
      </c>
      <c r="T1000" s="303">
        <f>SUMIFS(Сверхбаза!G:G,Сверхбаза!C:C,СВОД!C1000,Сверхбаза!E:E,СВОД!E1000)</f>
        <v>0</v>
      </c>
    </row>
    <row r="1001" spans="1:20" ht="25.5" outlineLevel="2" x14ac:dyDescent="0.2">
      <c r="A1001" s="288">
        <f>VLOOKUP(C1001,Округа!B:C,2,FALSE)</f>
        <v>1</v>
      </c>
      <c r="B1001" s="361">
        <v>502813</v>
      </c>
      <c r="C1001" s="361">
        <v>281401</v>
      </c>
      <c r="D1001" s="5" t="s">
        <v>474</v>
      </c>
      <c r="E1001" s="349">
        <v>7</v>
      </c>
      <c r="F1001" s="350" t="s">
        <v>706</v>
      </c>
      <c r="G1001" s="302">
        <f>SUMIFS('Круглосуточный стационар'!J:J,'Круглосуточный стационар'!D:D,СВОД!C1001,'Круглосуточный стационар'!F:F,СВОД!E1001)/2+SUMIFS(ВМП!J:J,ВМП!D:D,СВОД!C1001,ВМП!F:F,СВОД!E1001)/2+SUMIFS('Дневной стационар'!J:J,'Дневной стационар'!D:D,СВОД!C1001,'Дневной стационар'!F:F,СВОД!E1001)/2+SUMIFS(ЭКО!H:H,ЭКО!D:D,СВОД!C1001,ЭКО!F:F,СВОД!E1001)+SUMIFS(Диализ!J:J,Диализ!E:E,СВОД!C1001,Диализ!G:G,СВОД!E1001)</f>
        <v>0</v>
      </c>
      <c r="H1001" s="276">
        <f>SUMIFS(Поликлиника!H:H,Поликлиника!D:D,СВОД!C1001,Поликлиника!F:F,СВОД!E1001)</f>
        <v>0</v>
      </c>
      <c r="I1001" s="276">
        <f>SUMIFS(Поликлиника!BA:BA,Поликлиника!D:D,СВОД!C1001,Поликлиника!F:F,СВОД!E1001)</f>
        <v>0</v>
      </c>
      <c r="J1001" s="276">
        <f>SUMIFS(Поликлиника!BF:BF,Поликлиника!D:D,СВОД!C1001,Поликлиника!F:F,СВОД!E1001)</f>
        <v>0</v>
      </c>
      <c r="K1001" s="276">
        <f>SUMIFS(Поликлиника!BU:BU,Поликлиника!D:D,СВОД!C1001,Поликлиника!F:F,СВОД!E1001)</f>
        <v>0</v>
      </c>
      <c r="L1001" s="276">
        <f>SUMIFS(Услуги!H:H,Услуги!D:D,СВОД!C1001,Услуги!F:F,СВОД!E1001)+SUMIFS(Услуги!M:M,Услуги!D:D,СВОД!C1001,Услуги!F:F,СВОД!E1001)+SUMIFS(Услуги!R:R,Услуги!D:D,СВОД!C1001,Услуги!F:F,СВОД!E1001)+SUMIFS(Услуги!W:W,Услуги!D:D,СВОД!C1001,Услуги!F:F,СВОД!E1001)+SUMIFS(Услуги!AB:AB,Услуги!D:D,СВОД!C1001,Услуги!F:F,СВОД!E1001)+SUMIFS(Услуги!AG:AG,Услуги!D:D,СВОД!C1001,Услуги!F:F,СВОД!E1001)+SUMIFS(Услуги!AL:AL,Услуги!D:D,СВОД!C1001,Услуги!F:F,СВОД!E1001)+SUMIFS(Услуги!AQ:AQ,Услуги!D:D,СВОД!C1001,Услуги!F:F,СВОД!E1001)</f>
        <v>0</v>
      </c>
      <c r="M1001" s="276">
        <f>SUMIFS('Скорая мед. помощь'!J:J,'Скорая мед. помощь'!E:E,СВОД!C1001,'Скорая мед. помощь'!G:G,СВОД!E1001)</f>
        <v>0</v>
      </c>
      <c r="N1001" s="303">
        <f>SUMIFS('Круглосуточный стационар'!O:O,'Круглосуточный стационар'!D:D,СВОД!C1001,'Круглосуточный стационар'!F:F,СВОД!E1001)+SUMIFS(ВМП!O:O,ВМП!D:D,СВОД!C1001,ВМП!F:F,СВОД!E1001)+SUMIFS('Дневной стационар'!O:O,'Дневной стационар'!D:D,СВОД!C1001,'Дневной стационар'!F:F,СВОД!E1001)+SUMIFS(ЭКО!M:M,ЭКО!D:D,СВОД!C1001,ЭКО!F:F,СВОД!E1001)+SUMIFS(Диализ!O:O,Диализ!E:E,СВОД!C1001,Диализ!G:G,СВОД!E1001)+SUMIFS(Поликлиника!CT:CT,Поликлиника!D:D,СВОД!C1001,Поликлиника!F:F,СВОД!E1001)+SUMIFS('Скорая мед. помощь'!O:O,'Скорая мед. помощь'!E:E,СВОД!C1001,'Скорая мед. помощь'!G:G,СВОД!E1001)+SUMIFS(Услуги!AV:AV,Услуги!D:D,СВОД!C1001,Услуги!F:F,СВОД!E1001)</f>
        <v>0</v>
      </c>
      <c r="O1001" s="302">
        <f>SUMIFS(Сверхбаза!L:L,Сверхбаза!C:C,СВОД!C1001,Сверхбаза!E:E,СВОД!E1001)+SUMIFS(Сверхбаза!M:M,Сверхбаза!C:C,СВОД!C1001,Сверхбаза!E:E,СВОД!E1001)</f>
        <v>0</v>
      </c>
      <c r="P1001" s="276">
        <f>SUMIFS(Сверхбаза!N:N,Сверхбаза!C:C,СВОД!C1001,Сверхбаза!E:E,СВОД!E1001)</f>
        <v>0</v>
      </c>
      <c r="Q1001" s="276">
        <f>SUMIFS(Сверхбаза!P:P,Сверхбаза!C:C,СВОД!C1001,Сверхбаза!E:E,СВОД!E1001)</f>
        <v>0</v>
      </c>
      <c r="R1001" s="276">
        <f>SUMIFS(Сверхбаза!O:O,Сверхбаза!C:C,СВОД!C1001,Сверхбаза!E:E,СВОД!E1001)</f>
        <v>0</v>
      </c>
      <c r="S1001" s="276">
        <f>SUMIFS(Сверхбаза!Q:Q,Сверхбаза!C:C,СВОД!C1001,Сверхбаза!E:E,СВОД!E1001)</f>
        <v>0</v>
      </c>
      <c r="T1001" s="303">
        <f>SUMIFS(Сверхбаза!G:G,Сверхбаза!C:C,СВОД!C1001,Сверхбаза!E:E,СВОД!E1001)</f>
        <v>0</v>
      </c>
    </row>
    <row r="1002" spans="1:20" ht="25.5" outlineLevel="2" x14ac:dyDescent="0.2">
      <c r="A1002" s="288">
        <f>VLOOKUP(C1002,Округа!B:C,2,FALSE)</f>
        <v>1</v>
      </c>
      <c r="B1002" s="361">
        <v>502813</v>
      </c>
      <c r="C1002" s="361">
        <v>281401</v>
      </c>
      <c r="D1002" s="5" t="s">
        <v>474</v>
      </c>
      <c r="E1002" s="349">
        <v>70</v>
      </c>
      <c r="F1002" s="350" t="s">
        <v>707</v>
      </c>
      <c r="G1002" s="302">
        <f>SUMIFS('Круглосуточный стационар'!J:J,'Круглосуточный стационар'!D:D,СВОД!C1002,'Круглосуточный стационар'!F:F,СВОД!E1002)/2+SUMIFS(ВМП!J:J,ВМП!D:D,СВОД!C1002,ВМП!F:F,СВОД!E1002)/2+SUMIFS('Дневной стационар'!J:J,'Дневной стационар'!D:D,СВОД!C1002,'Дневной стационар'!F:F,СВОД!E1002)/2+SUMIFS(ЭКО!H:H,ЭКО!D:D,СВОД!C1002,ЭКО!F:F,СВОД!E1002)+SUMIFS(Диализ!J:J,Диализ!E:E,СВОД!C1002,Диализ!G:G,СВОД!E1002)</f>
        <v>0</v>
      </c>
      <c r="H1002" s="276">
        <f>SUMIFS(Поликлиника!H:H,Поликлиника!D:D,СВОД!C1002,Поликлиника!F:F,СВОД!E1002)</f>
        <v>0</v>
      </c>
      <c r="I1002" s="276">
        <f>SUMIFS(Поликлиника!BA:BA,Поликлиника!D:D,СВОД!C1002,Поликлиника!F:F,СВОД!E1002)</f>
        <v>0</v>
      </c>
      <c r="J1002" s="276">
        <f>SUMIFS(Поликлиника!BF:BF,Поликлиника!D:D,СВОД!C1002,Поликлиника!F:F,СВОД!E1002)</f>
        <v>0</v>
      </c>
      <c r="K1002" s="276">
        <f>SUMIFS(Поликлиника!BU:BU,Поликлиника!D:D,СВОД!C1002,Поликлиника!F:F,СВОД!E1002)</f>
        <v>0</v>
      </c>
      <c r="L1002" s="276">
        <f>SUMIFS(Услуги!H:H,Услуги!D:D,СВОД!C1002,Услуги!F:F,СВОД!E1002)+SUMIFS(Услуги!M:M,Услуги!D:D,СВОД!C1002,Услуги!F:F,СВОД!E1002)+SUMIFS(Услуги!R:R,Услуги!D:D,СВОД!C1002,Услуги!F:F,СВОД!E1002)+SUMIFS(Услуги!W:W,Услуги!D:D,СВОД!C1002,Услуги!F:F,СВОД!E1002)+SUMIFS(Услуги!AB:AB,Услуги!D:D,СВОД!C1002,Услуги!F:F,СВОД!E1002)+SUMIFS(Услуги!AG:AG,Услуги!D:D,СВОД!C1002,Услуги!F:F,СВОД!E1002)+SUMIFS(Услуги!AL:AL,Услуги!D:D,СВОД!C1002,Услуги!F:F,СВОД!E1002)+SUMIFS(Услуги!AQ:AQ,Услуги!D:D,СВОД!C1002,Услуги!F:F,СВОД!E1002)</f>
        <v>0</v>
      </c>
      <c r="M1002" s="276">
        <f>SUMIFS('Скорая мед. помощь'!J:J,'Скорая мед. помощь'!E:E,СВОД!C1002,'Скорая мед. помощь'!G:G,СВОД!E1002)</f>
        <v>0</v>
      </c>
      <c r="N1002" s="303">
        <f>SUMIFS('Круглосуточный стационар'!O:O,'Круглосуточный стационар'!D:D,СВОД!C1002,'Круглосуточный стационар'!F:F,СВОД!E1002)+SUMIFS(ВМП!O:O,ВМП!D:D,СВОД!C1002,ВМП!F:F,СВОД!E1002)+SUMIFS('Дневной стационар'!O:O,'Дневной стационар'!D:D,СВОД!C1002,'Дневной стационар'!F:F,СВОД!E1002)+SUMIFS(ЭКО!M:M,ЭКО!D:D,СВОД!C1002,ЭКО!F:F,СВОД!E1002)+SUMIFS(Диализ!O:O,Диализ!E:E,СВОД!C1002,Диализ!G:G,СВОД!E1002)+SUMIFS(Поликлиника!CT:CT,Поликлиника!D:D,СВОД!C1002,Поликлиника!F:F,СВОД!E1002)+SUMIFS('Скорая мед. помощь'!O:O,'Скорая мед. помощь'!E:E,СВОД!C1002,'Скорая мед. помощь'!G:G,СВОД!E1002)+SUMIFS(Услуги!AV:AV,Услуги!D:D,СВОД!C1002,Услуги!F:F,СВОД!E1002)</f>
        <v>0</v>
      </c>
      <c r="O1002" s="302">
        <f>SUMIFS(Сверхбаза!L:L,Сверхбаза!C:C,СВОД!C1002,Сверхбаза!E:E,СВОД!E1002)+SUMIFS(Сверхбаза!M:M,Сверхбаза!C:C,СВОД!C1002,Сверхбаза!E:E,СВОД!E1002)</f>
        <v>0</v>
      </c>
      <c r="P1002" s="276">
        <f>SUMIFS(Сверхбаза!N:N,Сверхбаза!C:C,СВОД!C1002,Сверхбаза!E:E,СВОД!E1002)</f>
        <v>0</v>
      </c>
      <c r="Q1002" s="276">
        <f>SUMIFS(Сверхбаза!P:P,Сверхбаза!C:C,СВОД!C1002,Сверхбаза!E:E,СВОД!E1002)</f>
        <v>0</v>
      </c>
      <c r="R1002" s="276">
        <f>SUMIFS(Сверхбаза!O:O,Сверхбаза!C:C,СВОД!C1002,Сверхбаза!E:E,СВОД!E1002)</f>
        <v>0</v>
      </c>
      <c r="S1002" s="276">
        <f>SUMIFS(Сверхбаза!Q:Q,Сверхбаза!C:C,СВОД!C1002,Сверхбаза!E:E,СВОД!E1002)</f>
        <v>0</v>
      </c>
      <c r="T1002" s="303">
        <f>SUMIFS(Сверхбаза!G:G,Сверхбаза!C:C,СВОД!C1002,Сверхбаза!E:E,СВОД!E1002)</f>
        <v>0</v>
      </c>
    </row>
    <row r="1003" spans="1:20" ht="25.5" outlineLevel="2" x14ac:dyDescent="0.2">
      <c r="A1003" s="288">
        <f>VLOOKUP(C1003,Округа!B:C,2,FALSE)</f>
        <v>1</v>
      </c>
      <c r="B1003" s="361">
        <v>502813</v>
      </c>
      <c r="C1003" s="361">
        <v>281401</v>
      </c>
      <c r="D1003" s="5" t="s">
        <v>474</v>
      </c>
      <c r="E1003" s="349">
        <v>94</v>
      </c>
      <c r="F1003" s="350" t="s">
        <v>157</v>
      </c>
      <c r="G1003" s="302">
        <f>SUMIFS('Круглосуточный стационар'!J:J,'Круглосуточный стационар'!D:D,СВОД!C1003,'Круглосуточный стационар'!F:F,СВОД!E1003)/2+SUMIFS(ВМП!J:J,ВМП!D:D,СВОД!C1003,ВМП!F:F,СВОД!E1003)/2+SUMIFS('Дневной стационар'!J:J,'Дневной стационар'!D:D,СВОД!C1003,'Дневной стационар'!F:F,СВОД!E1003)/2+SUMIFS(ЭКО!H:H,ЭКО!D:D,СВОД!C1003,ЭКО!F:F,СВОД!E1003)+SUMIFS(Диализ!J:J,Диализ!E:E,СВОД!C1003,Диализ!G:G,СВОД!E1003)</f>
        <v>0</v>
      </c>
      <c r="H1003" s="276">
        <f>SUMIFS(Поликлиника!H:H,Поликлиника!D:D,СВОД!C1003,Поликлиника!F:F,СВОД!E1003)</f>
        <v>0</v>
      </c>
      <c r="I1003" s="276">
        <f>SUMIFS(Поликлиника!BA:BA,Поликлиника!D:D,СВОД!C1003,Поликлиника!F:F,СВОД!E1003)</f>
        <v>0</v>
      </c>
      <c r="J1003" s="276">
        <f>SUMIFS(Поликлиника!BF:BF,Поликлиника!D:D,СВОД!C1003,Поликлиника!F:F,СВОД!E1003)</f>
        <v>0</v>
      </c>
      <c r="K1003" s="276">
        <f>SUMIFS(Поликлиника!BU:BU,Поликлиника!D:D,СВОД!C1003,Поликлиника!F:F,СВОД!E1003)</f>
        <v>0</v>
      </c>
      <c r="L1003" s="276">
        <f>SUMIFS(Услуги!H:H,Услуги!D:D,СВОД!C1003,Услуги!F:F,СВОД!E1003)+SUMIFS(Услуги!M:M,Услуги!D:D,СВОД!C1003,Услуги!F:F,СВОД!E1003)+SUMIFS(Услуги!R:R,Услуги!D:D,СВОД!C1003,Услуги!F:F,СВОД!E1003)+SUMIFS(Услуги!W:W,Услуги!D:D,СВОД!C1003,Услуги!F:F,СВОД!E1003)+SUMIFS(Услуги!AB:AB,Услуги!D:D,СВОД!C1003,Услуги!F:F,СВОД!E1003)+SUMIFS(Услуги!AG:AG,Услуги!D:D,СВОД!C1003,Услуги!F:F,СВОД!E1003)+SUMIFS(Услуги!AL:AL,Услуги!D:D,СВОД!C1003,Услуги!F:F,СВОД!E1003)+SUMIFS(Услуги!AQ:AQ,Услуги!D:D,СВОД!C1003,Услуги!F:F,СВОД!E1003)</f>
        <v>0</v>
      </c>
      <c r="M1003" s="276">
        <f>SUMIFS('Скорая мед. помощь'!J:J,'Скорая мед. помощь'!E:E,СВОД!C1003,'Скорая мед. помощь'!G:G,СВОД!E1003)</f>
        <v>0</v>
      </c>
      <c r="N1003" s="303">
        <f>SUMIFS('Круглосуточный стационар'!O:O,'Круглосуточный стационар'!D:D,СВОД!C1003,'Круглосуточный стационар'!F:F,СВОД!E1003)+SUMIFS(ВМП!O:O,ВМП!D:D,СВОД!C1003,ВМП!F:F,СВОД!E1003)+SUMIFS('Дневной стационар'!O:O,'Дневной стационар'!D:D,СВОД!C1003,'Дневной стационар'!F:F,СВОД!E1003)+SUMIFS(ЭКО!M:M,ЭКО!D:D,СВОД!C1003,ЭКО!F:F,СВОД!E1003)+SUMIFS(Диализ!O:O,Диализ!E:E,СВОД!C1003,Диализ!G:G,СВОД!E1003)+SUMIFS(Поликлиника!CT:CT,Поликлиника!D:D,СВОД!C1003,Поликлиника!F:F,СВОД!E1003)+SUMIFS('Скорая мед. помощь'!O:O,'Скорая мед. помощь'!E:E,СВОД!C1003,'Скорая мед. помощь'!G:G,СВОД!E1003)+SUMIFS(Услуги!AV:AV,Услуги!D:D,СВОД!C1003,Услуги!F:F,СВОД!E1003)</f>
        <v>0</v>
      </c>
      <c r="O1003" s="302">
        <f>SUMIFS(Сверхбаза!L:L,Сверхбаза!C:C,СВОД!C1003,Сверхбаза!E:E,СВОД!E1003)+SUMIFS(Сверхбаза!M:M,Сверхбаза!C:C,СВОД!C1003,Сверхбаза!E:E,СВОД!E1003)</f>
        <v>0</v>
      </c>
      <c r="P1003" s="276">
        <f>SUMIFS(Сверхбаза!N:N,Сверхбаза!C:C,СВОД!C1003,Сверхбаза!E:E,СВОД!E1003)</f>
        <v>0</v>
      </c>
      <c r="Q1003" s="276">
        <f>SUMIFS(Сверхбаза!P:P,Сверхбаза!C:C,СВОД!C1003,Сверхбаза!E:E,СВОД!E1003)</f>
        <v>0</v>
      </c>
      <c r="R1003" s="276">
        <f>SUMIFS(Сверхбаза!O:O,Сверхбаза!C:C,СВОД!C1003,Сверхбаза!E:E,СВОД!E1003)</f>
        <v>0</v>
      </c>
      <c r="S1003" s="276">
        <f>SUMIFS(Сверхбаза!Q:Q,Сверхбаза!C:C,СВОД!C1003,Сверхбаза!E:E,СВОД!E1003)</f>
        <v>0</v>
      </c>
      <c r="T1003" s="303">
        <f>SUMIFS(Сверхбаза!G:G,Сверхбаза!C:C,СВОД!C1003,Сверхбаза!E:E,СВОД!E1003)</f>
        <v>0</v>
      </c>
    </row>
    <row r="1004" spans="1:20" outlineLevel="1" x14ac:dyDescent="0.2">
      <c r="A1004" s="289"/>
      <c r="B1004" s="279"/>
      <c r="C1004" s="279" t="str">
        <f>CONCATENATE(C1003," ","Итог")</f>
        <v>281401 Итог</v>
      </c>
      <c r="D1004" s="280"/>
      <c r="E1004" s="351"/>
      <c r="F1004" s="352"/>
      <c r="G1004" s="304"/>
      <c r="H1004" s="281"/>
      <c r="I1004" s="281"/>
      <c r="J1004" s="281"/>
      <c r="K1004" s="281"/>
      <c r="L1004" s="281"/>
      <c r="M1004" s="281"/>
      <c r="N1004" s="305">
        <f>SUBTOTAL(9,N996:N1003)</f>
        <v>56007.560740000001</v>
      </c>
      <c r="O1004" s="304"/>
      <c r="P1004" s="281"/>
      <c r="Q1004" s="281"/>
      <c r="R1004" s="281"/>
      <c r="S1004" s="281"/>
      <c r="T1004" s="305">
        <f>SUBTOTAL(9,T996:T1003)</f>
        <v>0</v>
      </c>
    </row>
    <row r="1005" spans="1:20" ht="25.5" outlineLevel="2" x14ac:dyDescent="0.2">
      <c r="A1005" s="287">
        <f>VLOOKUP(C1005,Округа!B:C,2,FALSE)</f>
        <v>1</v>
      </c>
      <c r="B1005" s="8">
        <v>502815</v>
      </c>
      <c r="C1005" s="8">
        <v>281601</v>
      </c>
      <c r="D1005" s="9" t="s">
        <v>482</v>
      </c>
      <c r="E1005" s="347">
        <f t="shared" ref="E1005:F1012" si="23">E996</f>
        <v>1</v>
      </c>
      <c r="F1005" s="348" t="str">
        <f t="shared" si="23"/>
        <v>Круглосуточный стационар</v>
      </c>
      <c r="G1005" s="300">
        <f>SUMIFS('Круглосуточный стационар'!J:J,'Круглосуточный стационар'!D:D,СВОД!C1005,'Круглосуточный стационар'!F:F,СВОД!E1005)/2+SUMIFS(ВМП!J:J,ВМП!D:D,СВОД!C1005,ВМП!F:F,СВОД!E1005)/2+SUMIFS('Дневной стационар'!J:J,'Дневной стационар'!D:D,СВОД!C1005,'Дневной стационар'!F:F,СВОД!E1005)/2+SUMIFS(ЭКО!H:H,ЭКО!D:D,СВОД!C1005,ЭКО!F:F,СВОД!E1005)+SUMIFS(Диализ!J:J,Диализ!E:E,СВОД!C1005,Диализ!G:G,СВОД!E1005)</f>
        <v>0</v>
      </c>
      <c r="H1005" s="278">
        <f>SUMIFS(Поликлиника!H:H,Поликлиника!D:D,СВОД!C1005,Поликлиника!F:F,СВОД!E1005)</f>
        <v>0</v>
      </c>
      <c r="I1005" s="278">
        <f>SUMIFS(Поликлиника!BA:BA,Поликлиника!D:D,СВОД!C1005,Поликлиника!F:F,СВОД!E1005)</f>
        <v>0</v>
      </c>
      <c r="J1005" s="278">
        <f>SUMIFS(Поликлиника!BF:BF,Поликлиника!D:D,СВОД!C1005,Поликлиника!F:F,СВОД!E1005)</f>
        <v>0</v>
      </c>
      <c r="K1005" s="278">
        <f>SUMIFS(Поликлиника!BU:BU,Поликлиника!D:D,СВОД!C1005,Поликлиника!F:F,СВОД!E1005)</f>
        <v>0</v>
      </c>
      <c r="L1005" s="278">
        <f>SUMIFS(Услуги!H:H,Услуги!D:D,СВОД!C1005,Услуги!F:F,СВОД!E1005)+SUMIFS(Услуги!M:M,Услуги!D:D,СВОД!C1005,Услуги!F:F,СВОД!E1005)+SUMIFS(Услуги!R:R,Услуги!D:D,СВОД!C1005,Услуги!F:F,СВОД!E1005)+SUMIFS(Услуги!W:W,Услуги!D:D,СВОД!C1005,Услуги!F:F,СВОД!E1005)+SUMIFS(Услуги!AB:AB,Услуги!D:D,СВОД!C1005,Услуги!F:F,СВОД!E1005)+SUMIFS(Услуги!AG:AG,Услуги!D:D,СВОД!C1005,Услуги!F:F,СВОД!E1005)+SUMIFS(Услуги!AL:AL,Услуги!D:D,СВОД!C1005,Услуги!F:F,СВОД!E1005)+SUMIFS(Услуги!AQ:AQ,Услуги!D:D,СВОД!C1005,Услуги!F:F,СВОД!E1005)</f>
        <v>0</v>
      </c>
      <c r="M1005" s="278">
        <f>SUMIFS('Скорая мед. помощь'!J:J,'Скорая мед. помощь'!E:E,СВОД!C1005,'Скорая мед. помощь'!G:G,СВОД!E1005)</f>
        <v>0</v>
      </c>
      <c r="N1005" s="301">
        <f>SUMIFS('Круглосуточный стационар'!O:O,'Круглосуточный стационар'!D:D,СВОД!C1005,'Круглосуточный стационар'!F:F,СВОД!E1005)+SUMIFS(ВМП!O:O,ВМП!D:D,СВОД!C1005,ВМП!F:F,СВОД!E1005)+SUMIFS('Дневной стационар'!O:O,'Дневной стационар'!D:D,СВОД!C1005,'Дневной стационар'!F:F,СВОД!E1005)+SUMIFS(ЭКО!M:M,ЭКО!D:D,СВОД!C1005,ЭКО!F:F,СВОД!E1005)+SUMIFS(Диализ!O:O,Диализ!E:E,СВОД!C1005,Диализ!G:G,СВОД!E1005)+SUMIFS(Поликлиника!CT:CT,Поликлиника!D:D,СВОД!C1005,Поликлиника!F:F,СВОД!E1005)+SUMIFS('Скорая мед. помощь'!O:O,'Скорая мед. помощь'!E:E,СВОД!C1005,'Скорая мед. помощь'!G:G,СВОД!E1005)+SUMIFS(Услуги!AV:AV,Услуги!D:D,СВОД!C1005,Услуги!F:F,СВОД!E1005)</f>
        <v>0</v>
      </c>
      <c r="O1005" s="300">
        <f>SUMIFS(Сверхбаза!L:L,Сверхбаза!C:C,СВОД!C1005,Сверхбаза!E:E,СВОД!E1005)+SUMIFS(Сверхбаза!M:M,Сверхбаза!C:C,СВОД!C1005,Сверхбаза!E:E,СВОД!E1005)</f>
        <v>192</v>
      </c>
      <c r="P1005" s="278">
        <f>SUMIFS(Сверхбаза!N:N,Сверхбаза!C:C,СВОД!C1005,Сверхбаза!E:E,СВОД!E1005)</f>
        <v>0</v>
      </c>
      <c r="Q1005" s="278">
        <f>SUMIFS(Сверхбаза!P:P,Сверхбаза!C:C,СВОД!C1005,Сверхбаза!E:E,СВОД!E1005)</f>
        <v>0</v>
      </c>
      <c r="R1005" s="278">
        <f>SUMIFS(Сверхбаза!O:O,Сверхбаза!C:C,СВОД!C1005,Сверхбаза!E:E,СВОД!E1005)</f>
        <v>0</v>
      </c>
      <c r="S1005" s="278">
        <f>SUMIFS(Сверхбаза!Q:Q,Сверхбаза!C:C,СВОД!C1005,Сверхбаза!E:E,СВОД!E1005)</f>
        <v>0</v>
      </c>
      <c r="T1005" s="301">
        <f>SUMIFS(Сверхбаза!G:G,Сверхбаза!C:C,СВОД!C1005,Сверхбаза!E:E,СВОД!E1005)</f>
        <v>78555.989999999991</v>
      </c>
    </row>
    <row r="1006" spans="1:20" ht="25.5" outlineLevel="2" x14ac:dyDescent="0.2">
      <c r="A1006" s="288">
        <f>VLOOKUP(C1006,Округа!B:C,2,FALSE)</f>
        <v>1</v>
      </c>
      <c r="B1006" s="361">
        <f t="shared" ref="B1006:D1012" si="24">B1005</f>
        <v>502815</v>
      </c>
      <c r="C1006" s="361">
        <f t="shared" si="24"/>
        <v>281601</v>
      </c>
      <c r="D1006" s="5" t="str">
        <f t="shared" si="24"/>
        <v>ГБУЗ МО "МЫТИЩИНСКИЙ ПРОТИВОТУБЕРКУЛЁЗНЫЙ ДИСПАНСЕР"</v>
      </c>
      <c r="E1006" s="349">
        <f t="shared" si="23"/>
        <v>13</v>
      </c>
      <c r="F1006" s="350" t="str">
        <f t="shared" si="23"/>
        <v>Круглосуточный стационар ВМП</v>
      </c>
      <c r="G1006" s="302">
        <f>SUMIFS('Круглосуточный стационар'!J:J,'Круглосуточный стационар'!D:D,СВОД!C1006,'Круглосуточный стационар'!F:F,СВОД!E1006)/2+SUMIFS(ВМП!J:J,ВМП!D:D,СВОД!C1006,ВМП!F:F,СВОД!E1006)/2+SUMIFS('Дневной стационар'!J:J,'Дневной стационар'!D:D,СВОД!C1006,'Дневной стационар'!F:F,СВОД!E1006)/2+SUMIFS(ЭКО!H:H,ЭКО!D:D,СВОД!C1006,ЭКО!F:F,СВОД!E1006)+SUMIFS(Диализ!J:J,Диализ!E:E,СВОД!C1006,Диализ!G:G,СВОД!E1006)</f>
        <v>0</v>
      </c>
      <c r="H1006" s="276">
        <f>SUMIFS(Поликлиника!H:H,Поликлиника!D:D,СВОД!C1006,Поликлиника!F:F,СВОД!E1006)</f>
        <v>0</v>
      </c>
      <c r="I1006" s="276">
        <f>SUMIFS(Поликлиника!BA:BA,Поликлиника!D:D,СВОД!C1006,Поликлиника!F:F,СВОД!E1006)</f>
        <v>0</v>
      </c>
      <c r="J1006" s="276">
        <f>SUMIFS(Поликлиника!BF:BF,Поликлиника!D:D,СВОД!C1006,Поликлиника!F:F,СВОД!E1006)</f>
        <v>0</v>
      </c>
      <c r="K1006" s="276">
        <f>SUMIFS(Поликлиника!BU:BU,Поликлиника!D:D,СВОД!C1006,Поликлиника!F:F,СВОД!E1006)</f>
        <v>0</v>
      </c>
      <c r="L1006" s="276">
        <f>SUMIFS(Услуги!H:H,Услуги!D:D,СВОД!C1006,Услуги!F:F,СВОД!E1006)+SUMIFS(Услуги!M:M,Услуги!D:D,СВОД!C1006,Услуги!F:F,СВОД!E1006)+SUMIFS(Услуги!R:R,Услуги!D:D,СВОД!C1006,Услуги!F:F,СВОД!E1006)+SUMIFS(Услуги!W:W,Услуги!D:D,СВОД!C1006,Услуги!F:F,СВОД!E1006)+SUMIFS(Услуги!AB:AB,Услуги!D:D,СВОД!C1006,Услуги!F:F,СВОД!E1006)+SUMIFS(Услуги!AG:AG,Услуги!D:D,СВОД!C1006,Услуги!F:F,СВОД!E1006)+SUMIFS(Услуги!AL:AL,Услуги!D:D,СВОД!C1006,Услуги!F:F,СВОД!E1006)+SUMIFS(Услуги!AQ:AQ,Услуги!D:D,СВОД!C1006,Услуги!F:F,СВОД!E1006)</f>
        <v>0</v>
      </c>
      <c r="M1006" s="276">
        <f>SUMIFS('Скорая мед. помощь'!J:J,'Скорая мед. помощь'!E:E,СВОД!C1006,'Скорая мед. помощь'!G:G,СВОД!E1006)</f>
        <v>0</v>
      </c>
      <c r="N1006" s="303">
        <f>SUMIFS('Круглосуточный стационар'!O:O,'Круглосуточный стационар'!D:D,СВОД!C1006,'Круглосуточный стационар'!F:F,СВОД!E1006)+SUMIFS(ВМП!O:O,ВМП!D:D,СВОД!C1006,ВМП!F:F,СВОД!E1006)+SUMIFS('Дневной стационар'!O:O,'Дневной стационар'!D:D,СВОД!C1006,'Дневной стационар'!F:F,СВОД!E1006)+SUMIFS(ЭКО!M:M,ЭКО!D:D,СВОД!C1006,ЭКО!F:F,СВОД!E1006)+SUMIFS(Диализ!O:O,Диализ!E:E,СВОД!C1006,Диализ!G:G,СВОД!E1006)+SUMIFS(Поликлиника!CT:CT,Поликлиника!D:D,СВОД!C1006,Поликлиника!F:F,СВОД!E1006)+SUMIFS('Скорая мед. помощь'!O:O,'Скорая мед. помощь'!E:E,СВОД!C1006,'Скорая мед. помощь'!G:G,СВОД!E1006)+SUMIFS(Услуги!AV:AV,Услуги!D:D,СВОД!C1006,Услуги!F:F,СВОД!E1006)</f>
        <v>0</v>
      </c>
      <c r="O1006" s="302">
        <f>SUMIFS(Сверхбаза!L:L,Сверхбаза!C:C,СВОД!C1006,Сверхбаза!E:E,СВОД!E1006)+SUMIFS(Сверхбаза!M:M,Сверхбаза!C:C,СВОД!C1006,Сверхбаза!E:E,СВОД!E1006)</f>
        <v>0</v>
      </c>
      <c r="P1006" s="276">
        <f>SUMIFS(Сверхбаза!N:N,Сверхбаза!C:C,СВОД!C1006,Сверхбаза!E:E,СВОД!E1006)</f>
        <v>0</v>
      </c>
      <c r="Q1006" s="276">
        <f>SUMIFS(Сверхбаза!P:P,Сверхбаза!C:C,СВОД!C1006,Сверхбаза!E:E,СВОД!E1006)</f>
        <v>0</v>
      </c>
      <c r="R1006" s="276">
        <f>SUMIFS(Сверхбаза!O:O,Сверхбаза!C:C,СВОД!C1006,Сверхбаза!E:E,СВОД!E1006)</f>
        <v>0</v>
      </c>
      <c r="S1006" s="276">
        <f>SUMIFS(Сверхбаза!Q:Q,Сверхбаза!C:C,СВОД!C1006,Сверхбаза!E:E,СВОД!E1006)</f>
        <v>0</v>
      </c>
      <c r="T1006" s="303">
        <f>SUMIFS(Сверхбаза!G:G,Сверхбаза!C:C,СВОД!C1006,Сверхбаза!E:E,СВОД!E1006)</f>
        <v>0</v>
      </c>
    </row>
    <row r="1007" spans="1:20" ht="25.5" outlineLevel="2" x14ac:dyDescent="0.2">
      <c r="A1007" s="288">
        <f>VLOOKUP(C1007,Округа!B:C,2,FALSE)</f>
        <v>1</v>
      </c>
      <c r="B1007" s="361">
        <f t="shared" si="24"/>
        <v>502815</v>
      </c>
      <c r="C1007" s="361">
        <f t="shared" si="24"/>
        <v>281601</v>
      </c>
      <c r="D1007" s="5" t="str">
        <f t="shared" si="24"/>
        <v>ГБУЗ МО "МЫТИЩИНСКИЙ ПРОТИВОТУБЕРКУЛЁЗНЫЙ ДИСПАНСЕР"</v>
      </c>
      <c r="E1007" s="349">
        <f t="shared" si="23"/>
        <v>2</v>
      </c>
      <c r="F1007" s="350" t="str">
        <f t="shared" si="23"/>
        <v>Дневной стационар</v>
      </c>
      <c r="G1007" s="302">
        <f>SUMIFS('Круглосуточный стационар'!J:J,'Круглосуточный стационар'!D:D,СВОД!C1007,'Круглосуточный стационар'!F:F,СВОД!E1007)/2+SUMIFS(ВМП!J:J,ВМП!D:D,СВОД!C1007,ВМП!F:F,СВОД!E1007)/2+SUMIFS('Дневной стационар'!J:J,'Дневной стационар'!D:D,СВОД!C1007,'Дневной стационар'!F:F,СВОД!E1007)/2+SUMIFS(ЭКО!H:H,ЭКО!D:D,СВОД!C1007,ЭКО!F:F,СВОД!E1007)+SUMIFS(Диализ!J:J,Диализ!E:E,СВОД!C1007,Диализ!G:G,СВОД!E1007)</f>
        <v>0</v>
      </c>
      <c r="H1007" s="276">
        <f>SUMIFS(Поликлиника!H:H,Поликлиника!D:D,СВОД!C1007,Поликлиника!F:F,СВОД!E1007)</f>
        <v>0</v>
      </c>
      <c r="I1007" s="276">
        <f>SUMIFS(Поликлиника!BA:BA,Поликлиника!D:D,СВОД!C1007,Поликлиника!F:F,СВОД!E1007)</f>
        <v>0</v>
      </c>
      <c r="J1007" s="276">
        <f>SUMIFS(Поликлиника!BF:BF,Поликлиника!D:D,СВОД!C1007,Поликлиника!F:F,СВОД!E1007)</f>
        <v>0</v>
      </c>
      <c r="K1007" s="276">
        <f>SUMIFS(Поликлиника!BU:BU,Поликлиника!D:D,СВОД!C1007,Поликлиника!F:F,СВОД!E1007)</f>
        <v>0</v>
      </c>
      <c r="L1007" s="276">
        <f>SUMIFS(Услуги!H:H,Услуги!D:D,СВОД!C1007,Услуги!F:F,СВОД!E1007)+SUMIFS(Услуги!M:M,Услуги!D:D,СВОД!C1007,Услуги!F:F,СВОД!E1007)+SUMIFS(Услуги!R:R,Услуги!D:D,СВОД!C1007,Услуги!F:F,СВОД!E1007)+SUMIFS(Услуги!W:W,Услуги!D:D,СВОД!C1007,Услуги!F:F,СВОД!E1007)+SUMIFS(Услуги!AB:AB,Услуги!D:D,СВОД!C1007,Услуги!F:F,СВОД!E1007)+SUMIFS(Услуги!AG:AG,Услуги!D:D,СВОД!C1007,Услуги!F:F,СВОД!E1007)+SUMIFS(Услуги!AL:AL,Услуги!D:D,СВОД!C1007,Услуги!F:F,СВОД!E1007)+SUMIFS(Услуги!AQ:AQ,Услуги!D:D,СВОД!C1007,Услуги!F:F,СВОД!E1007)</f>
        <v>0</v>
      </c>
      <c r="M1007" s="276">
        <f>SUMIFS('Скорая мед. помощь'!J:J,'Скорая мед. помощь'!E:E,СВОД!C1007,'Скорая мед. помощь'!G:G,СВОД!E1007)</f>
        <v>0</v>
      </c>
      <c r="N1007" s="303">
        <f>SUMIFS('Круглосуточный стационар'!O:O,'Круглосуточный стационар'!D:D,СВОД!C1007,'Круглосуточный стационар'!F:F,СВОД!E1007)+SUMIFS(ВМП!O:O,ВМП!D:D,СВОД!C1007,ВМП!F:F,СВОД!E1007)+SUMIFS('Дневной стационар'!O:O,'Дневной стационар'!D:D,СВОД!C1007,'Дневной стационар'!F:F,СВОД!E1007)+SUMIFS(ЭКО!M:M,ЭКО!D:D,СВОД!C1007,ЭКО!F:F,СВОД!E1007)+SUMIFS(Диализ!O:O,Диализ!E:E,СВОД!C1007,Диализ!G:G,СВОД!E1007)+SUMIFS(Поликлиника!CT:CT,Поликлиника!D:D,СВОД!C1007,Поликлиника!F:F,СВОД!E1007)+SUMIFS('Скорая мед. помощь'!O:O,'Скорая мед. помощь'!E:E,СВОД!C1007,'Скорая мед. помощь'!G:G,СВОД!E1007)+SUMIFS(Услуги!AV:AV,Услуги!D:D,СВОД!C1007,Услуги!F:F,СВОД!E1007)</f>
        <v>0</v>
      </c>
      <c r="O1007" s="302">
        <f>SUMIFS(Сверхбаза!L:L,Сверхбаза!C:C,СВОД!C1007,Сверхбаза!E:E,СВОД!E1007)+SUMIFS(Сверхбаза!M:M,Сверхбаза!C:C,СВОД!C1007,Сверхбаза!E:E,СВОД!E1007)</f>
        <v>73</v>
      </c>
      <c r="P1007" s="276">
        <f>SUMIFS(Сверхбаза!N:N,Сверхбаза!C:C,СВОД!C1007,Сверхбаза!E:E,СВОД!E1007)</f>
        <v>0</v>
      </c>
      <c r="Q1007" s="276">
        <f>SUMIFS(Сверхбаза!P:P,Сверхбаза!C:C,СВОД!C1007,Сверхбаза!E:E,СВОД!E1007)</f>
        <v>0</v>
      </c>
      <c r="R1007" s="276">
        <f>SUMIFS(Сверхбаза!O:O,Сверхбаза!C:C,СВОД!C1007,Сверхбаза!E:E,СВОД!E1007)</f>
        <v>0</v>
      </c>
      <c r="S1007" s="276">
        <f>SUMIFS(Сверхбаза!Q:Q,Сверхбаза!C:C,СВОД!C1007,Сверхбаза!E:E,СВОД!E1007)</f>
        <v>0</v>
      </c>
      <c r="T1007" s="303">
        <f>SUMIFS(Сверхбаза!G:G,Сверхбаза!C:C,СВОД!C1007,Сверхбаза!E:E,СВОД!E1007)</f>
        <v>5672.9949999999999</v>
      </c>
    </row>
    <row r="1008" spans="1:20" ht="25.5" outlineLevel="2" x14ac:dyDescent="0.2">
      <c r="A1008" s="288">
        <f>VLOOKUP(C1008,Округа!B:C,2,FALSE)</f>
        <v>1</v>
      </c>
      <c r="B1008" s="361">
        <f t="shared" si="24"/>
        <v>502815</v>
      </c>
      <c r="C1008" s="361">
        <f t="shared" si="24"/>
        <v>281601</v>
      </c>
      <c r="D1008" s="5" t="str">
        <f t="shared" si="24"/>
        <v>ГБУЗ МО "МЫТИЩИНСКИЙ ПРОТИВОТУБЕРКУЛЁЗНЫЙ ДИСПАНСЕР"</v>
      </c>
      <c r="E1008" s="349">
        <f t="shared" si="23"/>
        <v>6</v>
      </c>
      <c r="F1008" s="350" t="str">
        <f t="shared" si="23"/>
        <v>Экстракорпоральное оплодотворение</v>
      </c>
      <c r="G1008" s="302">
        <f>SUMIFS('Круглосуточный стационар'!J:J,'Круглосуточный стационар'!D:D,СВОД!C1008,'Круглосуточный стационар'!F:F,СВОД!E1008)/2+SUMIFS(ВМП!J:J,ВМП!D:D,СВОД!C1008,ВМП!F:F,СВОД!E1008)/2+SUMIFS('Дневной стационар'!J:J,'Дневной стационар'!D:D,СВОД!C1008,'Дневной стационар'!F:F,СВОД!E1008)/2+SUMIFS(ЭКО!H:H,ЭКО!D:D,СВОД!C1008,ЭКО!F:F,СВОД!E1008)+SUMIFS(Диализ!J:J,Диализ!E:E,СВОД!C1008,Диализ!G:G,СВОД!E1008)</f>
        <v>0</v>
      </c>
      <c r="H1008" s="276">
        <f>SUMIFS(Поликлиника!H:H,Поликлиника!D:D,СВОД!C1008,Поликлиника!F:F,СВОД!E1008)</f>
        <v>0</v>
      </c>
      <c r="I1008" s="276">
        <f>SUMIFS(Поликлиника!BA:BA,Поликлиника!D:D,СВОД!C1008,Поликлиника!F:F,СВОД!E1008)</f>
        <v>0</v>
      </c>
      <c r="J1008" s="276">
        <f>SUMIFS(Поликлиника!BF:BF,Поликлиника!D:D,СВОД!C1008,Поликлиника!F:F,СВОД!E1008)</f>
        <v>0</v>
      </c>
      <c r="K1008" s="276">
        <f>SUMIFS(Поликлиника!BU:BU,Поликлиника!D:D,СВОД!C1008,Поликлиника!F:F,СВОД!E1008)</f>
        <v>0</v>
      </c>
      <c r="L1008" s="276">
        <f>SUMIFS(Услуги!H:H,Услуги!D:D,СВОД!C1008,Услуги!F:F,СВОД!E1008)+SUMIFS(Услуги!M:M,Услуги!D:D,СВОД!C1008,Услуги!F:F,СВОД!E1008)+SUMIFS(Услуги!R:R,Услуги!D:D,СВОД!C1008,Услуги!F:F,СВОД!E1008)+SUMIFS(Услуги!W:W,Услуги!D:D,СВОД!C1008,Услуги!F:F,СВОД!E1008)+SUMIFS(Услуги!AB:AB,Услуги!D:D,СВОД!C1008,Услуги!F:F,СВОД!E1008)+SUMIFS(Услуги!AG:AG,Услуги!D:D,СВОД!C1008,Услуги!F:F,СВОД!E1008)+SUMIFS(Услуги!AL:AL,Услуги!D:D,СВОД!C1008,Услуги!F:F,СВОД!E1008)+SUMIFS(Услуги!AQ:AQ,Услуги!D:D,СВОД!C1008,Услуги!F:F,СВОД!E1008)</f>
        <v>0</v>
      </c>
      <c r="M1008" s="276">
        <f>SUMIFS('Скорая мед. помощь'!J:J,'Скорая мед. помощь'!E:E,СВОД!C1008,'Скорая мед. помощь'!G:G,СВОД!E1008)</f>
        <v>0</v>
      </c>
      <c r="N1008" s="303">
        <f>SUMIFS('Круглосуточный стационар'!O:O,'Круглосуточный стационар'!D:D,СВОД!C1008,'Круглосуточный стационар'!F:F,СВОД!E1008)+SUMIFS(ВМП!O:O,ВМП!D:D,СВОД!C1008,ВМП!F:F,СВОД!E1008)+SUMIFS('Дневной стационар'!O:O,'Дневной стационар'!D:D,СВОД!C1008,'Дневной стационар'!F:F,СВОД!E1008)+SUMIFS(ЭКО!M:M,ЭКО!D:D,СВОД!C1008,ЭКО!F:F,СВОД!E1008)+SUMIFS(Диализ!O:O,Диализ!E:E,СВОД!C1008,Диализ!G:G,СВОД!E1008)+SUMIFS(Поликлиника!CT:CT,Поликлиника!D:D,СВОД!C1008,Поликлиника!F:F,СВОД!E1008)+SUMIFS('Скорая мед. помощь'!O:O,'Скорая мед. помощь'!E:E,СВОД!C1008,'Скорая мед. помощь'!G:G,СВОД!E1008)+SUMIFS(Услуги!AV:AV,Услуги!D:D,СВОД!C1008,Услуги!F:F,СВОД!E1008)</f>
        <v>0</v>
      </c>
      <c r="O1008" s="302">
        <f>SUMIFS(Сверхбаза!L:L,Сверхбаза!C:C,СВОД!C1008,Сверхбаза!E:E,СВОД!E1008)+SUMIFS(Сверхбаза!M:M,Сверхбаза!C:C,СВОД!C1008,Сверхбаза!E:E,СВОД!E1008)</f>
        <v>0</v>
      </c>
      <c r="P1008" s="276">
        <f>SUMIFS(Сверхбаза!N:N,Сверхбаза!C:C,СВОД!C1008,Сверхбаза!E:E,СВОД!E1008)</f>
        <v>0</v>
      </c>
      <c r="Q1008" s="276">
        <f>SUMIFS(Сверхбаза!P:P,Сверхбаза!C:C,СВОД!C1008,Сверхбаза!E:E,СВОД!E1008)</f>
        <v>0</v>
      </c>
      <c r="R1008" s="276">
        <f>SUMIFS(Сверхбаза!O:O,Сверхбаза!C:C,СВОД!C1008,Сверхбаза!E:E,СВОД!E1008)</f>
        <v>0</v>
      </c>
      <c r="S1008" s="276">
        <f>SUMIFS(Сверхбаза!Q:Q,Сверхбаза!C:C,СВОД!C1008,Сверхбаза!E:E,СВОД!E1008)</f>
        <v>0</v>
      </c>
      <c r="T1008" s="303">
        <f>SUMIFS(Сверхбаза!G:G,Сверхбаза!C:C,СВОД!C1008,Сверхбаза!E:E,СВОД!E1008)</f>
        <v>0</v>
      </c>
    </row>
    <row r="1009" spans="1:20" ht="25.5" outlineLevel="2" x14ac:dyDescent="0.2">
      <c r="A1009" s="288">
        <f>VLOOKUP(C1009,Округа!B:C,2,FALSE)</f>
        <v>1</v>
      </c>
      <c r="B1009" s="361">
        <f t="shared" si="24"/>
        <v>502815</v>
      </c>
      <c r="C1009" s="361">
        <f t="shared" si="24"/>
        <v>281601</v>
      </c>
      <c r="D1009" s="5" t="str">
        <f t="shared" si="24"/>
        <v>ГБУЗ МО "МЫТИЩИНСКИЙ ПРОТИВОТУБЕРКУЛЁЗНЫЙ ДИСПАНСЕР"</v>
      </c>
      <c r="E1009" s="349">
        <f t="shared" si="23"/>
        <v>3</v>
      </c>
      <c r="F1009" s="350" t="str">
        <f t="shared" si="23"/>
        <v>Амбулаторно-поликлиническая помощь</v>
      </c>
      <c r="G1009" s="302">
        <f>SUMIFS('Круглосуточный стационар'!J:J,'Круглосуточный стационар'!D:D,СВОД!C1009,'Круглосуточный стационар'!F:F,СВОД!E1009)/2+SUMIFS(ВМП!J:J,ВМП!D:D,СВОД!C1009,ВМП!F:F,СВОД!E1009)/2+SUMIFS('Дневной стационар'!J:J,'Дневной стационар'!D:D,СВОД!C1009,'Дневной стационар'!F:F,СВОД!E1009)/2+SUMIFS(ЭКО!H:H,ЭКО!D:D,СВОД!C1009,ЭКО!F:F,СВОД!E1009)+SUMIFS(Диализ!J:J,Диализ!E:E,СВОД!C1009,Диализ!G:G,СВОД!E1009)</f>
        <v>0</v>
      </c>
      <c r="H1009" s="276">
        <f>SUMIFS(Поликлиника!H:H,Поликлиника!D:D,СВОД!C1009,Поликлиника!F:F,СВОД!E1009)</f>
        <v>0</v>
      </c>
      <c r="I1009" s="276">
        <f>SUMIFS(Поликлиника!BA:BA,Поликлиника!D:D,СВОД!C1009,Поликлиника!F:F,СВОД!E1009)</f>
        <v>0</v>
      </c>
      <c r="J1009" s="276">
        <f>SUMIFS(Поликлиника!BF:BF,Поликлиника!D:D,СВОД!C1009,Поликлиника!F:F,СВОД!E1009)</f>
        <v>0</v>
      </c>
      <c r="K1009" s="276">
        <f>SUMIFS(Поликлиника!BU:BU,Поликлиника!D:D,СВОД!C1009,Поликлиника!F:F,СВОД!E1009)</f>
        <v>0</v>
      </c>
      <c r="L1009" s="276">
        <f>SUMIFS(Услуги!H:H,Услуги!D:D,СВОД!C1009,Услуги!F:F,СВОД!E1009)+SUMIFS(Услуги!M:M,Услуги!D:D,СВОД!C1009,Услуги!F:F,СВОД!E1009)+SUMIFS(Услуги!R:R,Услуги!D:D,СВОД!C1009,Услуги!F:F,СВОД!E1009)+SUMIFS(Услуги!W:W,Услуги!D:D,СВОД!C1009,Услуги!F:F,СВОД!E1009)+SUMIFS(Услуги!AB:AB,Услуги!D:D,СВОД!C1009,Услуги!F:F,СВОД!E1009)+SUMIFS(Услуги!AG:AG,Услуги!D:D,СВОД!C1009,Услуги!F:F,СВОД!E1009)+SUMIFS(Услуги!AL:AL,Услуги!D:D,СВОД!C1009,Услуги!F:F,СВОД!E1009)+SUMIFS(Услуги!AQ:AQ,Услуги!D:D,СВОД!C1009,Услуги!F:F,СВОД!E1009)</f>
        <v>0</v>
      </c>
      <c r="M1009" s="276">
        <f>SUMIFS('Скорая мед. помощь'!J:J,'Скорая мед. помощь'!E:E,СВОД!C1009,'Скорая мед. помощь'!G:G,СВОД!E1009)</f>
        <v>0</v>
      </c>
      <c r="N1009" s="303">
        <f>SUMIFS('Круглосуточный стационар'!O:O,'Круглосуточный стационар'!D:D,СВОД!C1009,'Круглосуточный стационар'!F:F,СВОД!E1009)+SUMIFS(ВМП!O:O,ВМП!D:D,СВОД!C1009,ВМП!F:F,СВОД!E1009)+SUMIFS('Дневной стационар'!O:O,'Дневной стационар'!D:D,СВОД!C1009,'Дневной стационар'!F:F,СВОД!E1009)+SUMIFS(ЭКО!M:M,ЭКО!D:D,СВОД!C1009,ЭКО!F:F,СВОД!E1009)+SUMIFS(Диализ!O:O,Диализ!E:E,СВОД!C1009,Диализ!G:G,СВОД!E1009)+SUMIFS(Поликлиника!CT:CT,Поликлиника!D:D,СВОД!C1009,Поликлиника!F:F,СВОД!E1009)+SUMIFS('Скорая мед. помощь'!O:O,'Скорая мед. помощь'!E:E,СВОД!C1009,'Скорая мед. помощь'!G:G,СВОД!E1009)+SUMIFS(Услуги!AV:AV,Услуги!D:D,СВОД!C1009,Услуги!F:F,СВОД!E1009)</f>
        <v>0</v>
      </c>
      <c r="O1009" s="302">
        <f>SUMIFS(Сверхбаза!L:L,Сверхбаза!C:C,СВОД!C1009,Сверхбаза!E:E,СВОД!E1009)+SUMIFS(Сверхбаза!M:M,Сверхбаза!C:C,СВОД!C1009,Сверхбаза!E:E,СВОД!E1009)</f>
        <v>0</v>
      </c>
      <c r="P1009" s="276">
        <f>SUMIFS(Сверхбаза!N:N,Сверхбаза!C:C,СВОД!C1009,Сверхбаза!E:E,СВОД!E1009)</f>
        <v>62275</v>
      </c>
      <c r="Q1009" s="276">
        <f>SUMIFS(Сверхбаза!P:P,Сверхбаза!C:C,СВОД!C1009,Сверхбаза!E:E,СВОД!E1009)</f>
        <v>12455</v>
      </c>
      <c r="R1009" s="276">
        <f>SUMIFS(Сверхбаза!O:O,Сверхбаза!C:C,СВОД!C1009,Сверхбаза!E:E,СВОД!E1009)</f>
        <v>6605.5</v>
      </c>
      <c r="S1009" s="276">
        <f>SUMIFS(Сверхбаза!Q:Q,Сверхбаза!C:C,СВОД!C1009,Сверхбаза!E:E,СВОД!E1009)</f>
        <v>0</v>
      </c>
      <c r="T1009" s="303">
        <f>SUMIFS(Сверхбаза!G:G,Сверхбаза!C:C,СВОД!C1009,Сверхбаза!E:E,СВОД!E1009)</f>
        <v>70123.50499999999</v>
      </c>
    </row>
    <row r="1010" spans="1:20" ht="25.5" outlineLevel="2" x14ac:dyDescent="0.2">
      <c r="A1010" s="288">
        <f>VLOOKUP(C1010,Округа!B:C,2,FALSE)</f>
        <v>1</v>
      </c>
      <c r="B1010" s="361">
        <f t="shared" si="24"/>
        <v>502815</v>
      </c>
      <c r="C1010" s="361">
        <f t="shared" si="24"/>
        <v>281601</v>
      </c>
      <c r="D1010" s="5" t="str">
        <f t="shared" si="24"/>
        <v>ГБУЗ МО "МЫТИЩИНСКИЙ ПРОТИВОТУБЕРКУЛЁЗНЫЙ ДИСПАНСЕР"</v>
      </c>
      <c r="E1010" s="349">
        <f t="shared" si="23"/>
        <v>7</v>
      </c>
      <c r="F1010" s="350" t="str">
        <f t="shared" si="23"/>
        <v>Скорая медицинская помощь</v>
      </c>
      <c r="G1010" s="302">
        <f>SUMIFS('Круглосуточный стационар'!J:J,'Круглосуточный стационар'!D:D,СВОД!C1010,'Круглосуточный стационар'!F:F,СВОД!E1010)/2+SUMIFS(ВМП!J:J,ВМП!D:D,СВОД!C1010,ВМП!F:F,СВОД!E1010)/2+SUMIFS('Дневной стационар'!J:J,'Дневной стационар'!D:D,СВОД!C1010,'Дневной стационар'!F:F,СВОД!E1010)/2+SUMIFS(ЭКО!H:H,ЭКО!D:D,СВОД!C1010,ЭКО!F:F,СВОД!E1010)+SUMIFS(Диализ!J:J,Диализ!E:E,СВОД!C1010,Диализ!G:G,СВОД!E1010)</f>
        <v>0</v>
      </c>
      <c r="H1010" s="276">
        <f>SUMIFS(Поликлиника!H:H,Поликлиника!D:D,СВОД!C1010,Поликлиника!F:F,СВОД!E1010)</f>
        <v>0</v>
      </c>
      <c r="I1010" s="276">
        <f>SUMIFS(Поликлиника!BA:BA,Поликлиника!D:D,СВОД!C1010,Поликлиника!F:F,СВОД!E1010)</f>
        <v>0</v>
      </c>
      <c r="J1010" s="276">
        <f>SUMIFS(Поликлиника!BF:BF,Поликлиника!D:D,СВОД!C1010,Поликлиника!F:F,СВОД!E1010)</f>
        <v>0</v>
      </c>
      <c r="K1010" s="276">
        <f>SUMIFS(Поликлиника!BU:BU,Поликлиника!D:D,СВОД!C1010,Поликлиника!F:F,СВОД!E1010)</f>
        <v>0</v>
      </c>
      <c r="L1010" s="276">
        <f>SUMIFS(Услуги!H:H,Услуги!D:D,СВОД!C1010,Услуги!F:F,СВОД!E1010)+SUMIFS(Услуги!M:M,Услуги!D:D,СВОД!C1010,Услуги!F:F,СВОД!E1010)+SUMIFS(Услуги!R:R,Услуги!D:D,СВОД!C1010,Услуги!F:F,СВОД!E1010)+SUMIFS(Услуги!W:W,Услуги!D:D,СВОД!C1010,Услуги!F:F,СВОД!E1010)+SUMIFS(Услуги!AB:AB,Услуги!D:D,СВОД!C1010,Услуги!F:F,СВОД!E1010)+SUMIFS(Услуги!AG:AG,Услуги!D:D,СВОД!C1010,Услуги!F:F,СВОД!E1010)+SUMIFS(Услуги!AL:AL,Услуги!D:D,СВОД!C1010,Услуги!F:F,СВОД!E1010)+SUMIFS(Услуги!AQ:AQ,Услуги!D:D,СВОД!C1010,Услуги!F:F,СВОД!E1010)</f>
        <v>0</v>
      </c>
      <c r="M1010" s="276">
        <f>SUMIFS('Скорая мед. помощь'!J:J,'Скорая мед. помощь'!E:E,СВОД!C1010,'Скорая мед. помощь'!G:G,СВОД!E1010)</f>
        <v>0</v>
      </c>
      <c r="N1010" s="303">
        <f>SUMIFS('Круглосуточный стационар'!O:O,'Круглосуточный стационар'!D:D,СВОД!C1010,'Круглосуточный стационар'!F:F,СВОД!E1010)+SUMIFS(ВМП!O:O,ВМП!D:D,СВОД!C1010,ВМП!F:F,СВОД!E1010)+SUMIFS('Дневной стационар'!O:O,'Дневной стационар'!D:D,СВОД!C1010,'Дневной стационар'!F:F,СВОД!E1010)+SUMIFS(ЭКО!M:M,ЭКО!D:D,СВОД!C1010,ЭКО!F:F,СВОД!E1010)+SUMIFS(Диализ!O:O,Диализ!E:E,СВОД!C1010,Диализ!G:G,СВОД!E1010)+SUMIFS(Поликлиника!CT:CT,Поликлиника!D:D,СВОД!C1010,Поликлиника!F:F,СВОД!E1010)+SUMIFS('Скорая мед. помощь'!O:O,'Скорая мед. помощь'!E:E,СВОД!C1010,'Скорая мед. помощь'!G:G,СВОД!E1010)+SUMIFS(Услуги!AV:AV,Услуги!D:D,СВОД!C1010,Услуги!F:F,СВОД!E1010)</f>
        <v>0</v>
      </c>
      <c r="O1010" s="302">
        <f>SUMIFS(Сверхбаза!L:L,Сверхбаза!C:C,СВОД!C1010,Сверхбаза!E:E,СВОД!E1010)+SUMIFS(Сверхбаза!M:M,Сверхбаза!C:C,СВОД!C1010,Сверхбаза!E:E,СВОД!E1010)</f>
        <v>0</v>
      </c>
      <c r="P1010" s="276">
        <f>SUMIFS(Сверхбаза!N:N,Сверхбаза!C:C,СВОД!C1010,Сверхбаза!E:E,СВОД!E1010)</f>
        <v>0</v>
      </c>
      <c r="Q1010" s="276">
        <f>SUMIFS(Сверхбаза!P:P,Сверхбаза!C:C,СВОД!C1010,Сверхбаза!E:E,СВОД!E1010)</f>
        <v>0</v>
      </c>
      <c r="R1010" s="276">
        <f>SUMIFS(Сверхбаза!O:O,Сверхбаза!C:C,СВОД!C1010,Сверхбаза!E:E,СВОД!E1010)</f>
        <v>0</v>
      </c>
      <c r="S1010" s="276">
        <f>SUMIFS(Сверхбаза!Q:Q,Сверхбаза!C:C,СВОД!C1010,Сверхбаза!E:E,СВОД!E1010)</f>
        <v>0</v>
      </c>
      <c r="T1010" s="303">
        <f>SUMIFS(Сверхбаза!G:G,Сверхбаза!C:C,СВОД!C1010,Сверхбаза!E:E,СВОД!E1010)</f>
        <v>0</v>
      </c>
    </row>
    <row r="1011" spans="1:20" ht="25.5" outlineLevel="2" x14ac:dyDescent="0.2">
      <c r="A1011" s="288">
        <f>VLOOKUP(C1011,Округа!B:C,2,FALSE)</f>
        <v>1</v>
      </c>
      <c r="B1011" s="361">
        <f t="shared" si="24"/>
        <v>502815</v>
      </c>
      <c r="C1011" s="361">
        <f t="shared" si="24"/>
        <v>281601</v>
      </c>
      <c r="D1011" s="5" t="str">
        <f t="shared" si="24"/>
        <v>ГБУЗ МО "МЫТИЩИНСКИЙ ПРОТИВОТУБЕРКУЛЁЗНЫЙ ДИСПАНСЕР"</v>
      </c>
      <c r="E1011" s="349">
        <f t="shared" si="23"/>
        <v>70</v>
      </c>
      <c r="F1011" s="350" t="str">
        <f t="shared" si="23"/>
        <v>Гемодиализ</v>
      </c>
      <c r="G1011" s="302">
        <f>SUMIFS('Круглосуточный стационар'!J:J,'Круглосуточный стационар'!D:D,СВОД!C1011,'Круглосуточный стационар'!F:F,СВОД!E1011)/2+SUMIFS(ВМП!J:J,ВМП!D:D,СВОД!C1011,ВМП!F:F,СВОД!E1011)/2+SUMIFS('Дневной стационар'!J:J,'Дневной стационар'!D:D,СВОД!C1011,'Дневной стационар'!F:F,СВОД!E1011)/2+SUMIFS(ЭКО!H:H,ЭКО!D:D,СВОД!C1011,ЭКО!F:F,СВОД!E1011)+SUMIFS(Диализ!J:J,Диализ!E:E,СВОД!C1011,Диализ!G:G,СВОД!E1011)</f>
        <v>0</v>
      </c>
      <c r="H1011" s="276">
        <f>SUMIFS(Поликлиника!H:H,Поликлиника!D:D,СВОД!C1011,Поликлиника!F:F,СВОД!E1011)</f>
        <v>0</v>
      </c>
      <c r="I1011" s="276">
        <f>SUMIFS(Поликлиника!BA:BA,Поликлиника!D:D,СВОД!C1011,Поликлиника!F:F,СВОД!E1011)</f>
        <v>0</v>
      </c>
      <c r="J1011" s="276">
        <f>SUMIFS(Поликлиника!BF:BF,Поликлиника!D:D,СВОД!C1011,Поликлиника!F:F,СВОД!E1011)</f>
        <v>0</v>
      </c>
      <c r="K1011" s="276">
        <f>SUMIFS(Поликлиника!BU:BU,Поликлиника!D:D,СВОД!C1011,Поликлиника!F:F,СВОД!E1011)</f>
        <v>0</v>
      </c>
      <c r="L1011" s="276">
        <f>SUMIFS(Услуги!H:H,Услуги!D:D,СВОД!C1011,Услуги!F:F,СВОД!E1011)+SUMIFS(Услуги!M:M,Услуги!D:D,СВОД!C1011,Услуги!F:F,СВОД!E1011)+SUMIFS(Услуги!R:R,Услуги!D:D,СВОД!C1011,Услуги!F:F,СВОД!E1011)+SUMIFS(Услуги!W:W,Услуги!D:D,СВОД!C1011,Услуги!F:F,СВОД!E1011)+SUMIFS(Услуги!AB:AB,Услуги!D:D,СВОД!C1011,Услуги!F:F,СВОД!E1011)+SUMIFS(Услуги!AG:AG,Услуги!D:D,СВОД!C1011,Услуги!F:F,СВОД!E1011)+SUMIFS(Услуги!AL:AL,Услуги!D:D,СВОД!C1011,Услуги!F:F,СВОД!E1011)+SUMIFS(Услуги!AQ:AQ,Услуги!D:D,СВОД!C1011,Услуги!F:F,СВОД!E1011)</f>
        <v>0</v>
      </c>
      <c r="M1011" s="276">
        <f>SUMIFS('Скорая мед. помощь'!J:J,'Скорая мед. помощь'!E:E,СВОД!C1011,'Скорая мед. помощь'!G:G,СВОД!E1011)</f>
        <v>0</v>
      </c>
      <c r="N1011" s="303">
        <f>SUMIFS('Круглосуточный стационар'!O:O,'Круглосуточный стационар'!D:D,СВОД!C1011,'Круглосуточный стационар'!F:F,СВОД!E1011)+SUMIFS(ВМП!O:O,ВМП!D:D,СВОД!C1011,ВМП!F:F,СВОД!E1011)+SUMIFS('Дневной стационар'!O:O,'Дневной стационар'!D:D,СВОД!C1011,'Дневной стационар'!F:F,СВОД!E1011)+SUMIFS(ЭКО!M:M,ЭКО!D:D,СВОД!C1011,ЭКО!F:F,СВОД!E1011)+SUMIFS(Диализ!O:O,Диализ!E:E,СВОД!C1011,Диализ!G:G,СВОД!E1011)+SUMIFS(Поликлиника!CT:CT,Поликлиника!D:D,СВОД!C1011,Поликлиника!F:F,СВОД!E1011)+SUMIFS('Скорая мед. помощь'!O:O,'Скорая мед. помощь'!E:E,СВОД!C1011,'Скорая мед. помощь'!G:G,СВОД!E1011)+SUMIFS(Услуги!AV:AV,Услуги!D:D,СВОД!C1011,Услуги!F:F,СВОД!E1011)</f>
        <v>0</v>
      </c>
      <c r="O1011" s="302">
        <f>SUMIFS(Сверхбаза!L:L,Сверхбаза!C:C,СВОД!C1011,Сверхбаза!E:E,СВОД!E1011)+SUMIFS(Сверхбаза!M:M,Сверхбаза!C:C,СВОД!C1011,Сверхбаза!E:E,СВОД!E1011)</f>
        <v>0</v>
      </c>
      <c r="P1011" s="276">
        <f>SUMIFS(Сверхбаза!N:N,Сверхбаза!C:C,СВОД!C1011,Сверхбаза!E:E,СВОД!E1011)</f>
        <v>0</v>
      </c>
      <c r="Q1011" s="276">
        <f>SUMIFS(Сверхбаза!P:P,Сверхбаза!C:C,СВОД!C1011,Сверхбаза!E:E,СВОД!E1011)</f>
        <v>0</v>
      </c>
      <c r="R1011" s="276">
        <f>SUMIFS(Сверхбаза!O:O,Сверхбаза!C:C,СВОД!C1011,Сверхбаза!E:E,СВОД!E1011)</f>
        <v>0</v>
      </c>
      <c r="S1011" s="276">
        <f>SUMIFS(Сверхбаза!Q:Q,Сверхбаза!C:C,СВОД!C1011,Сверхбаза!E:E,СВОД!E1011)</f>
        <v>0</v>
      </c>
      <c r="T1011" s="303">
        <f>SUMIFS(Сверхбаза!G:G,Сверхбаза!C:C,СВОД!C1011,Сверхбаза!E:E,СВОД!E1011)</f>
        <v>0</v>
      </c>
    </row>
    <row r="1012" spans="1:20" ht="25.5" outlineLevel="2" x14ac:dyDescent="0.2">
      <c r="A1012" s="288">
        <f>VLOOKUP(C1012,Округа!B:C,2,FALSE)</f>
        <v>1</v>
      </c>
      <c r="B1012" s="361">
        <f t="shared" si="24"/>
        <v>502815</v>
      </c>
      <c r="C1012" s="361">
        <f t="shared" si="24"/>
        <v>281601</v>
      </c>
      <c r="D1012" s="5" t="str">
        <f t="shared" si="24"/>
        <v>ГБУЗ МО "МЫТИЩИНСКИЙ ПРОТИВОТУБЕРКУЛЁЗНЫЙ ДИСПАНСЕР"</v>
      </c>
      <c r="E1012" s="349">
        <f t="shared" si="23"/>
        <v>94</v>
      </c>
      <c r="F1012" s="350" t="str">
        <f t="shared" si="23"/>
        <v>Перитониальный диализ</v>
      </c>
      <c r="G1012" s="302">
        <f>SUMIFS('Круглосуточный стационар'!J:J,'Круглосуточный стационар'!D:D,СВОД!C1012,'Круглосуточный стационар'!F:F,СВОД!E1012)/2+SUMIFS(ВМП!J:J,ВМП!D:D,СВОД!C1012,ВМП!F:F,СВОД!E1012)/2+SUMIFS('Дневной стационар'!J:J,'Дневной стационар'!D:D,СВОД!C1012,'Дневной стационар'!F:F,СВОД!E1012)/2+SUMIFS(ЭКО!H:H,ЭКО!D:D,СВОД!C1012,ЭКО!F:F,СВОД!E1012)+SUMIFS(Диализ!J:J,Диализ!E:E,СВОД!C1012,Диализ!G:G,СВОД!E1012)</f>
        <v>0</v>
      </c>
      <c r="H1012" s="276">
        <f>SUMIFS(Поликлиника!H:H,Поликлиника!D:D,СВОД!C1012,Поликлиника!F:F,СВОД!E1012)</f>
        <v>0</v>
      </c>
      <c r="I1012" s="276">
        <f>SUMIFS(Поликлиника!BA:BA,Поликлиника!D:D,СВОД!C1012,Поликлиника!F:F,СВОД!E1012)</f>
        <v>0</v>
      </c>
      <c r="J1012" s="276">
        <f>SUMIFS(Поликлиника!BF:BF,Поликлиника!D:D,СВОД!C1012,Поликлиника!F:F,СВОД!E1012)</f>
        <v>0</v>
      </c>
      <c r="K1012" s="276">
        <f>SUMIFS(Поликлиника!BU:BU,Поликлиника!D:D,СВОД!C1012,Поликлиника!F:F,СВОД!E1012)</f>
        <v>0</v>
      </c>
      <c r="L1012" s="276">
        <f>SUMIFS(Услуги!H:H,Услуги!D:D,СВОД!C1012,Услуги!F:F,СВОД!E1012)+SUMIFS(Услуги!M:M,Услуги!D:D,СВОД!C1012,Услуги!F:F,СВОД!E1012)+SUMIFS(Услуги!R:R,Услуги!D:D,СВОД!C1012,Услуги!F:F,СВОД!E1012)+SUMIFS(Услуги!W:W,Услуги!D:D,СВОД!C1012,Услуги!F:F,СВОД!E1012)+SUMIFS(Услуги!AB:AB,Услуги!D:D,СВОД!C1012,Услуги!F:F,СВОД!E1012)+SUMIFS(Услуги!AG:AG,Услуги!D:D,СВОД!C1012,Услуги!F:F,СВОД!E1012)+SUMIFS(Услуги!AL:AL,Услуги!D:D,СВОД!C1012,Услуги!F:F,СВОД!E1012)+SUMIFS(Услуги!AQ:AQ,Услуги!D:D,СВОД!C1012,Услуги!F:F,СВОД!E1012)</f>
        <v>0</v>
      </c>
      <c r="M1012" s="276">
        <f>SUMIFS('Скорая мед. помощь'!J:J,'Скорая мед. помощь'!E:E,СВОД!C1012,'Скорая мед. помощь'!G:G,СВОД!E1012)</f>
        <v>0</v>
      </c>
      <c r="N1012" s="303">
        <f>SUMIFS('Круглосуточный стационар'!O:O,'Круглосуточный стационар'!D:D,СВОД!C1012,'Круглосуточный стационар'!F:F,СВОД!E1012)+SUMIFS(ВМП!O:O,ВМП!D:D,СВОД!C1012,ВМП!F:F,СВОД!E1012)+SUMIFS('Дневной стационар'!O:O,'Дневной стационар'!D:D,СВОД!C1012,'Дневной стационар'!F:F,СВОД!E1012)+SUMIFS(ЭКО!M:M,ЭКО!D:D,СВОД!C1012,ЭКО!F:F,СВОД!E1012)+SUMIFS(Диализ!O:O,Диализ!E:E,СВОД!C1012,Диализ!G:G,СВОД!E1012)+SUMIFS(Поликлиника!CT:CT,Поликлиника!D:D,СВОД!C1012,Поликлиника!F:F,СВОД!E1012)+SUMIFS('Скорая мед. помощь'!O:O,'Скорая мед. помощь'!E:E,СВОД!C1012,'Скорая мед. помощь'!G:G,СВОД!E1012)+SUMIFS(Услуги!AV:AV,Услуги!D:D,СВОД!C1012,Услуги!F:F,СВОД!E1012)</f>
        <v>0</v>
      </c>
      <c r="O1012" s="302">
        <f>SUMIFS(Сверхбаза!L:L,Сверхбаза!C:C,СВОД!C1012,Сверхбаза!E:E,СВОД!E1012)+SUMIFS(Сверхбаза!M:M,Сверхбаза!C:C,СВОД!C1012,Сверхбаза!E:E,СВОД!E1012)</f>
        <v>0</v>
      </c>
      <c r="P1012" s="276">
        <f>SUMIFS(Сверхбаза!N:N,Сверхбаза!C:C,СВОД!C1012,Сверхбаза!E:E,СВОД!E1012)</f>
        <v>0</v>
      </c>
      <c r="Q1012" s="276">
        <f>SUMIFS(Сверхбаза!P:P,Сверхбаза!C:C,СВОД!C1012,Сверхбаза!E:E,СВОД!E1012)</f>
        <v>0</v>
      </c>
      <c r="R1012" s="276">
        <f>SUMIFS(Сверхбаза!O:O,Сверхбаза!C:C,СВОД!C1012,Сверхбаза!E:E,СВОД!E1012)</f>
        <v>0</v>
      </c>
      <c r="S1012" s="276">
        <f>SUMIFS(Сверхбаза!Q:Q,Сверхбаза!C:C,СВОД!C1012,Сверхбаза!E:E,СВОД!E1012)</f>
        <v>0</v>
      </c>
      <c r="T1012" s="303">
        <f>SUMIFS(Сверхбаза!G:G,Сверхбаза!C:C,СВОД!C1012,Сверхбаза!E:E,СВОД!E1012)</f>
        <v>0</v>
      </c>
    </row>
    <row r="1013" spans="1:20" outlineLevel="1" x14ac:dyDescent="0.2">
      <c r="A1013" s="289"/>
      <c r="B1013" s="279"/>
      <c r="C1013" s="279" t="str">
        <f>CONCATENATE(C1012," ","Итог")</f>
        <v>281601 Итог</v>
      </c>
      <c r="D1013" s="280"/>
      <c r="E1013" s="351"/>
      <c r="F1013" s="352"/>
      <c r="G1013" s="304"/>
      <c r="H1013" s="281"/>
      <c r="I1013" s="281"/>
      <c r="J1013" s="281"/>
      <c r="K1013" s="281"/>
      <c r="L1013" s="281"/>
      <c r="M1013" s="281"/>
      <c r="N1013" s="305">
        <f>SUBTOTAL(9,N1005:N1012)</f>
        <v>0</v>
      </c>
      <c r="O1013" s="304"/>
      <c r="P1013" s="281"/>
      <c r="Q1013" s="281"/>
      <c r="R1013" s="281"/>
      <c r="S1013" s="281"/>
      <c r="T1013" s="305">
        <f>SUBTOTAL(9,T1005:T1012)</f>
        <v>154352.49</v>
      </c>
    </row>
    <row r="1014" spans="1:20" ht="25.5" outlineLevel="2" x14ac:dyDescent="0.2">
      <c r="A1014" s="287">
        <f>VLOOKUP(C1014,Округа!B:C,2,FALSE)</f>
        <v>1</v>
      </c>
      <c r="B1014" s="8">
        <v>502816</v>
      </c>
      <c r="C1014" s="8">
        <v>281701</v>
      </c>
      <c r="D1014" s="9" t="s">
        <v>473</v>
      </c>
      <c r="E1014" s="347">
        <f t="shared" ref="E1014:F1021" si="25">E1005</f>
        <v>1</v>
      </c>
      <c r="F1014" s="348" t="str">
        <f t="shared" si="25"/>
        <v>Круглосуточный стационар</v>
      </c>
      <c r="G1014" s="300">
        <f>SUMIFS('Круглосуточный стационар'!J:J,'Круглосуточный стационар'!D:D,СВОД!C1014,'Круглосуточный стационар'!F:F,СВОД!E1014)/2+SUMIFS(ВМП!J:J,ВМП!D:D,СВОД!C1014,ВМП!F:F,СВОД!E1014)/2+SUMIFS('Дневной стационар'!J:J,'Дневной стационар'!D:D,СВОД!C1014,'Дневной стационар'!F:F,СВОД!E1014)/2+SUMIFS(ЭКО!H:H,ЭКО!D:D,СВОД!C1014,ЭКО!F:F,СВОД!E1014)+SUMIFS(Диализ!J:J,Диализ!E:E,СВОД!C1014,Диализ!G:G,СВОД!E1014)</f>
        <v>0</v>
      </c>
      <c r="H1014" s="278">
        <f>SUMIFS(Поликлиника!H:H,Поликлиника!D:D,СВОД!C1014,Поликлиника!F:F,СВОД!E1014)</f>
        <v>0</v>
      </c>
      <c r="I1014" s="278">
        <f>SUMIFS(Поликлиника!BA:BA,Поликлиника!D:D,СВОД!C1014,Поликлиника!F:F,СВОД!E1014)</f>
        <v>0</v>
      </c>
      <c r="J1014" s="278">
        <f>SUMIFS(Поликлиника!BF:BF,Поликлиника!D:D,СВОД!C1014,Поликлиника!F:F,СВОД!E1014)</f>
        <v>0</v>
      </c>
      <c r="K1014" s="278">
        <f>SUMIFS(Поликлиника!BU:BU,Поликлиника!D:D,СВОД!C1014,Поликлиника!F:F,СВОД!E1014)</f>
        <v>0</v>
      </c>
      <c r="L1014" s="278">
        <f>SUMIFS(Услуги!H:H,Услуги!D:D,СВОД!C1014,Услуги!F:F,СВОД!E1014)+SUMIFS(Услуги!M:M,Услуги!D:D,СВОД!C1014,Услуги!F:F,СВОД!E1014)+SUMIFS(Услуги!R:R,Услуги!D:D,СВОД!C1014,Услуги!F:F,СВОД!E1014)+SUMIFS(Услуги!W:W,Услуги!D:D,СВОД!C1014,Услуги!F:F,СВОД!E1014)+SUMIFS(Услуги!AB:AB,Услуги!D:D,СВОД!C1014,Услуги!F:F,СВОД!E1014)+SUMIFS(Услуги!AG:AG,Услуги!D:D,СВОД!C1014,Услуги!F:F,СВОД!E1014)+SUMIFS(Услуги!AL:AL,Услуги!D:D,СВОД!C1014,Услуги!F:F,СВОД!E1014)+SUMIFS(Услуги!AQ:AQ,Услуги!D:D,СВОД!C1014,Услуги!F:F,СВОД!E1014)</f>
        <v>0</v>
      </c>
      <c r="M1014" s="278">
        <f>SUMIFS('Скорая мед. помощь'!J:J,'Скорая мед. помощь'!E:E,СВОД!C1014,'Скорая мед. помощь'!G:G,СВОД!E1014)</f>
        <v>0</v>
      </c>
      <c r="N1014" s="301">
        <f>SUMIFS('Круглосуточный стационар'!O:O,'Круглосуточный стационар'!D:D,СВОД!C1014,'Круглосуточный стационар'!F:F,СВОД!E1014)+SUMIFS(ВМП!O:O,ВМП!D:D,СВОД!C1014,ВМП!F:F,СВОД!E1014)+SUMIFS('Дневной стационар'!O:O,'Дневной стационар'!D:D,СВОД!C1014,'Дневной стационар'!F:F,СВОД!E1014)+SUMIFS(ЭКО!M:M,ЭКО!D:D,СВОД!C1014,ЭКО!F:F,СВОД!E1014)+SUMIFS(Диализ!O:O,Диализ!E:E,СВОД!C1014,Диализ!G:G,СВОД!E1014)+SUMIFS(Поликлиника!CT:CT,Поликлиника!D:D,СВОД!C1014,Поликлиника!F:F,СВОД!E1014)+SUMIFS('Скорая мед. помощь'!O:O,'Скорая мед. помощь'!E:E,СВОД!C1014,'Скорая мед. помощь'!G:G,СВОД!E1014)+SUMIFS(Услуги!AV:AV,Услуги!D:D,СВОД!C1014,Услуги!F:F,СВОД!E1014)</f>
        <v>0</v>
      </c>
      <c r="O1014" s="300">
        <f>SUMIFS(Сверхбаза!L:L,Сверхбаза!C:C,СВОД!C1014,Сверхбаза!E:E,СВОД!E1014)+SUMIFS(Сверхбаза!M:M,Сверхбаза!C:C,СВОД!C1014,Сверхбаза!E:E,СВОД!E1014)</f>
        <v>0</v>
      </c>
      <c r="P1014" s="278">
        <f>SUMIFS(Сверхбаза!N:N,Сверхбаза!C:C,СВОД!C1014,Сверхбаза!E:E,СВОД!E1014)</f>
        <v>0</v>
      </c>
      <c r="Q1014" s="278">
        <f>SUMIFS(Сверхбаза!P:P,Сверхбаза!C:C,СВОД!C1014,Сверхбаза!E:E,СВОД!E1014)</f>
        <v>0</v>
      </c>
      <c r="R1014" s="278">
        <f>SUMIFS(Сверхбаза!O:O,Сверхбаза!C:C,СВОД!C1014,Сверхбаза!E:E,СВОД!E1014)</f>
        <v>0</v>
      </c>
      <c r="S1014" s="278">
        <f>SUMIFS(Сверхбаза!Q:Q,Сверхбаза!C:C,СВОД!C1014,Сверхбаза!E:E,СВОД!E1014)</f>
        <v>0</v>
      </c>
      <c r="T1014" s="301">
        <f>SUMIFS(Сверхбаза!G:G,Сверхбаза!C:C,СВОД!C1014,Сверхбаза!E:E,СВОД!E1014)</f>
        <v>0</v>
      </c>
    </row>
    <row r="1015" spans="1:20" ht="25.5" outlineLevel="2" x14ac:dyDescent="0.2">
      <c r="A1015" s="288">
        <f>VLOOKUP(C1015,Округа!B:C,2,FALSE)</f>
        <v>1</v>
      </c>
      <c r="B1015" s="361">
        <f t="shared" ref="B1015:D1021" si="26">B1014</f>
        <v>502816</v>
      </c>
      <c r="C1015" s="361">
        <f t="shared" si="26"/>
        <v>281701</v>
      </c>
      <c r="D1015" s="5" t="str">
        <f t="shared" si="26"/>
        <v>ГБУЗ МО "МЫТИЩИНСКИЙ ПСИХОНЕВРОЛОГИЧЕСКИЙ ДИСПАНСЕР"</v>
      </c>
      <c r="E1015" s="349">
        <f t="shared" si="25"/>
        <v>13</v>
      </c>
      <c r="F1015" s="350" t="str">
        <f t="shared" si="25"/>
        <v>Круглосуточный стационар ВМП</v>
      </c>
      <c r="G1015" s="302">
        <f>SUMIFS('Круглосуточный стационар'!J:J,'Круглосуточный стационар'!D:D,СВОД!C1015,'Круглосуточный стационар'!F:F,СВОД!E1015)/2+SUMIFS(ВМП!J:J,ВМП!D:D,СВОД!C1015,ВМП!F:F,СВОД!E1015)/2+SUMIFS('Дневной стационар'!J:J,'Дневной стационар'!D:D,СВОД!C1015,'Дневной стационар'!F:F,СВОД!E1015)/2+SUMIFS(ЭКО!H:H,ЭКО!D:D,СВОД!C1015,ЭКО!F:F,СВОД!E1015)+SUMIFS(Диализ!J:J,Диализ!E:E,СВОД!C1015,Диализ!G:G,СВОД!E1015)</f>
        <v>0</v>
      </c>
      <c r="H1015" s="276">
        <f>SUMIFS(Поликлиника!H:H,Поликлиника!D:D,СВОД!C1015,Поликлиника!F:F,СВОД!E1015)</f>
        <v>0</v>
      </c>
      <c r="I1015" s="276">
        <f>SUMIFS(Поликлиника!BA:BA,Поликлиника!D:D,СВОД!C1015,Поликлиника!F:F,СВОД!E1015)</f>
        <v>0</v>
      </c>
      <c r="J1015" s="276">
        <f>SUMIFS(Поликлиника!BF:BF,Поликлиника!D:D,СВОД!C1015,Поликлиника!F:F,СВОД!E1015)</f>
        <v>0</v>
      </c>
      <c r="K1015" s="276">
        <f>SUMIFS(Поликлиника!BU:BU,Поликлиника!D:D,СВОД!C1015,Поликлиника!F:F,СВОД!E1015)</f>
        <v>0</v>
      </c>
      <c r="L1015" s="276">
        <f>SUMIFS(Услуги!H:H,Услуги!D:D,СВОД!C1015,Услуги!F:F,СВОД!E1015)+SUMIFS(Услуги!M:M,Услуги!D:D,СВОД!C1015,Услуги!F:F,СВОД!E1015)+SUMIFS(Услуги!R:R,Услуги!D:D,СВОД!C1015,Услуги!F:F,СВОД!E1015)+SUMIFS(Услуги!W:W,Услуги!D:D,СВОД!C1015,Услуги!F:F,СВОД!E1015)+SUMIFS(Услуги!AB:AB,Услуги!D:D,СВОД!C1015,Услуги!F:F,СВОД!E1015)+SUMIFS(Услуги!AG:AG,Услуги!D:D,СВОД!C1015,Услуги!F:F,СВОД!E1015)+SUMIFS(Услуги!AL:AL,Услуги!D:D,СВОД!C1015,Услуги!F:F,СВОД!E1015)+SUMIFS(Услуги!AQ:AQ,Услуги!D:D,СВОД!C1015,Услуги!F:F,СВОД!E1015)</f>
        <v>0</v>
      </c>
      <c r="M1015" s="276">
        <f>SUMIFS('Скорая мед. помощь'!J:J,'Скорая мед. помощь'!E:E,СВОД!C1015,'Скорая мед. помощь'!G:G,СВОД!E1015)</f>
        <v>0</v>
      </c>
      <c r="N1015" s="303">
        <f>SUMIFS('Круглосуточный стационар'!O:O,'Круглосуточный стационар'!D:D,СВОД!C1015,'Круглосуточный стационар'!F:F,СВОД!E1015)+SUMIFS(ВМП!O:O,ВМП!D:D,СВОД!C1015,ВМП!F:F,СВОД!E1015)+SUMIFS('Дневной стационар'!O:O,'Дневной стационар'!D:D,СВОД!C1015,'Дневной стационар'!F:F,СВОД!E1015)+SUMIFS(ЭКО!M:M,ЭКО!D:D,СВОД!C1015,ЭКО!F:F,СВОД!E1015)+SUMIFS(Диализ!O:O,Диализ!E:E,СВОД!C1015,Диализ!G:G,СВОД!E1015)+SUMIFS(Поликлиника!CT:CT,Поликлиника!D:D,СВОД!C1015,Поликлиника!F:F,СВОД!E1015)+SUMIFS('Скорая мед. помощь'!O:O,'Скорая мед. помощь'!E:E,СВОД!C1015,'Скорая мед. помощь'!G:G,СВОД!E1015)+SUMIFS(Услуги!AV:AV,Услуги!D:D,СВОД!C1015,Услуги!F:F,СВОД!E1015)</f>
        <v>0</v>
      </c>
      <c r="O1015" s="302">
        <f>SUMIFS(Сверхбаза!L:L,Сверхбаза!C:C,СВОД!C1015,Сверхбаза!E:E,СВОД!E1015)+SUMIFS(Сверхбаза!M:M,Сверхбаза!C:C,СВОД!C1015,Сверхбаза!E:E,СВОД!E1015)</f>
        <v>0</v>
      </c>
      <c r="P1015" s="276">
        <f>SUMIFS(Сверхбаза!N:N,Сверхбаза!C:C,СВОД!C1015,Сверхбаза!E:E,СВОД!E1015)</f>
        <v>0</v>
      </c>
      <c r="Q1015" s="276">
        <f>SUMIFS(Сверхбаза!P:P,Сверхбаза!C:C,СВОД!C1015,Сверхбаза!E:E,СВОД!E1015)</f>
        <v>0</v>
      </c>
      <c r="R1015" s="276">
        <f>SUMIFS(Сверхбаза!O:O,Сверхбаза!C:C,СВОД!C1015,Сверхбаза!E:E,СВОД!E1015)</f>
        <v>0</v>
      </c>
      <c r="S1015" s="276">
        <f>SUMIFS(Сверхбаза!Q:Q,Сверхбаза!C:C,СВОД!C1015,Сверхбаза!E:E,СВОД!E1015)</f>
        <v>0</v>
      </c>
      <c r="T1015" s="303">
        <f>SUMIFS(Сверхбаза!G:G,Сверхбаза!C:C,СВОД!C1015,Сверхбаза!E:E,СВОД!E1015)</f>
        <v>0</v>
      </c>
    </row>
    <row r="1016" spans="1:20" ht="25.5" outlineLevel="2" x14ac:dyDescent="0.2">
      <c r="A1016" s="288">
        <f>VLOOKUP(C1016,Округа!B:C,2,FALSE)</f>
        <v>1</v>
      </c>
      <c r="B1016" s="361">
        <f t="shared" si="26"/>
        <v>502816</v>
      </c>
      <c r="C1016" s="361">
        <f t="shared" si="26"/>
        <v>281701</v>
      </c>
      <c r="D1016" s="5" t="str">
        <f t="shared" si="26"/>
        <v>ГБУЗ МО "МЫТИЩИНСКИЙ ПСИХОНЕВРОЛОГИЧЕСКИЙ ДИСПАНСЕР"</v>
      </c>
      <c r="E1016" s="349">
        <f t="shared" si="25"/>
        <v>2</v>
      </c>
      <c r="F1016" s="350" t="str">
        <f t="shared" si="25"/>
        <v>Дневной стационар</v>
      </c>
      <c r="G1016" s="302">
        <f>SUMIFS('Круглосуточный стационар'!J:J,'Круглосуточный стационар'!D:D,СВОД!C1016,'Круглосуточный стационар'!F:F,СВОД!E1016)/2+SUMIFS(ВМП!J:J,ВМП!D:D,СВОД!C1016,ВМП!F:F,СВОД!E1016)/2+SUMIFS('Дневной стационар'!J:J,'Дневной стационар'!D:D,СВОД!C1016,'Дневной стационар'!F:F,СВОД!E1016)/2+SUMIFS(ЭКО!H:H,ЭКО!D:D,СВОД!C1016,ЭКО!F:F,СВОД!E1016)+SUMIFS(Диализ!J:J,Диализ!E:E,СВОД!C1016,Диализ!G:G,СВОД!E1016)</f>
        <v>0</v>
      </c>
      <c r="H1016" s="276">
        <f>SUMIFS(Поликлиника!H:H,Поликлиника!D:D,СВОД!C1016,Поликлиника!F:F,СВОД!E1016)</f>
        <v>0</v>
      </c>
      <c r="I1016" s="276">
        <f>SUMIFS(Поликлиника!BA:BA,Поликлиника!D:D,СВОД!C1016,Поликлиника!F:F,СВОД!E1016)</f>
        <v>0</v>
      </c>
      <c r="J1016" s="276">
        <f>SUMIFS(Поликлиника!BF:BF,Поликлиника!D:D,СВОД!C1016,Поликлиника!F:F,СВОД!E1016)</f>
        <v>0</v>
      </c>
      <c r="K1016" s="276">
        <f>SUMIFS(Поликлиника!BU:BU,Поликлиника!D:D,СВОД!C1016,Поликлиника!F:F,СВОД!E1016)</f>
        <v>0</v>
      </c>
      <c r="L1016" s="276">
        <f>SUMIFS(Услуги!H:H,Услуги!D:D,СВОД!C1016,Услуги!F:F,СВОД!E1016)+SUMIFS(Услуги!M:M,Услуги!D:D,СВОД!C1016,Услуги!F:F,СВОД!E1016)+SUMIFS(Услуги!R:R,Услуги!D:D,СВОД!C1016,Услуги!F:F,СВОД!E1016)+SUMIFS(Услуги!W:W,Услуги!D:D,СВОД!C1016,Услуги!F:F,СВОД!E1016)+SUMIFS(Услуги!AB:AB,Услуги!D:D,СВОД!C1016,Услуги!F:F,СВОД!E1016)+SUMIFS(Услуги!AG:AG,Услуги!D:D,СВОД!C1016,Услуги!F:F,СВОД!E1016)+SUMIFS(Услуги!AL:AL,Услуги!D:D,СВОД!C1016,Услуги!F:F,СВОД!E1016)+SUMIFS(Услуги!AQ:AQ,Услуги!D:D,СВОД!C1016,Услуги!F:F,СВОД!E1016)</f>
        <v>0</v>
      </c>
      <c r="M1016" s="276">
        <f>SUMIFS('Скорая мед. помощь'!J:J,'Скорая мед. помощь'!E:E,СВОД!C1016,'Скорая мед. помощь'!G:G,СВОД!E1016)</f>
        <v>0</v>
      </c>
      <c r="N1016" s="303">
        <f>SUMIFS('Круглосуточный стационар'!O:O,'Круглосуточный стационар'!D:D,СВОД!C1016,'Круглосуточный стационар'!F:F,СВОД!E1016)+SUMIFS(ВМП!O:O,ВМП!D:D,СВОД!C1016,ВМП!F:F,СВОД!E1016)+SUMIFS('Дневной стационар'!O:O,'Дневной стационар'!D:D,СВОД!C1016,'Дневной стационар'!F:F,СВОД!E1016)+SUMIFS(ЭКО!M:M,ЭКО!D:D,СВОД!C1016,ЭКО!F:F,СВОД!E1016)+SUMIFS(Диализ!O:O,Диализ!E:E,СВОД!C1016,Диализ!G:G,СВОД!E1016)+SUMIFS(Поликлиника!CT:CT,Поликлиника!D:D,СВОД!C1016,Поликлиника!F:F,СВОД!E1016)+SUMIFS('Скорая мед. помощь'!O:O,'Скорая мед. помощь'!E:E,СВОД!C1016,'Скорая мед. помощь'!G:G,СВОД!E1016)+SUMIFS(Услуги!AV:AV,Услуги!D:D,СВОД!C1016,Услуги!F:F,СВОД!E1016)</f>
        <v>0</v>
      </c>
      <c r="O1016" s="302">
        <f>SUMIFS(Сверхбаза!L:L,Сверхбаза!C:C,СВОД!C1016,Сверхбаза!E:E,СВОД!E1016)+SUMIFS(Сверхбаза!M:M,Сверхбаза!C:C,СВОД!C1016,Сверхбаза!E:E,СВОД!E1016)</f>
        <v>250</v>
      </c>
      <c r="P1016" s="276">
        <f>SUMIFS(Сверхбаза!N:N,Сверхбаза!C:C,СВОД!C1016,Сверхбаза!E:E,СВОД!E1016)</f>
        <v>0</v>
      </c>
      <c r="Q1016" s="276">
        <f>SUMIFS(Сверхбаза!P:P,Сверхбаза!C:C,СВОД!C1016,Сверхбаза!E:E,СВОД!E1016)</f>
        <v>0</v>
      </c>
      <c r="R1016" s="276">
        <f>SUMIFS(Сверхбаза!O:O,Сверхбаза!C:C,СВОД!C1016,Сверхбаза!E:E,СВОД!E1016)</f>
        <v>0</v>
      </c>
      <c r="S1016" s="276">
        <f>SUMIFS(Сверхбаза!Q:Q,Сверхбаза!C:C,СВОД!C1016,Сверхбаза!E:E,СВОД!E1016)</f>
        <v>0</v>
      </c>
      <c r="T1016" s="303">
        <f>SUMIFS(Сверхбаза!G:G,Сверхбаза!C:C,СВОД!C1016,Сверхбаза!E:E,СВОД!E1016)</f>
        <v>21106.080000000002</v>
      </c>
    </row>
    <row r="1017" spans="1:20" ht="25.5" outlineLevel="2" x14ac:dyDescent="0.2">
      <c r="A1017" s="288">
        <f>VLOOKUP(C1017,Округа!B:C,2,FALSE)</f>
        <v>1</v>
      </c>
      <c r="B1017" s="361">
        <f t="shared" si="26"/>
        <v>502816</v>
      </c>
      <c r="C1017" s="361">
        <f t="shared" si="26"/>
        <v>281701</v>
      </c>
      <c r="D1017" s="5" t="str">
        <f t="shared" si="26"/>
        <v>ГБУЗ МО "МЫТИЩИНСКИЙ ПСИХОНЕВРОЛОГИЧЕСКИЙ ДИСПАНСЕР"</v>
      </c>
      <c r="E1017" s="349">
        <f t="shared" si="25"/>
        <v>6</v>
      </c>
      <c r="F1017" s="350" t="str">
        <f t="shared" si="25"/>
        <v>Экстракорпоральное оплодотворение</v>
      </c>
      <c r="G1017" s="302">
        <f>SUMIFS('Круглосуточный стационар'!J:J,'Круглосуточный стационар'!D:D,СВОД!C1017,'Круглосуточный стационар'!F:F,СВОД!E1017)/2+SUMIFS(ВМП!J:J,ВМП!D:D,СВОД!C1017,ВМП!F:F,СВОД!E1017)/2+SUMIFS('Дневной стационар'!J:J,'Дневной стационар'!D:D,СВОД!C1017,'Дневной стационар'!F:F,СВОД!E1017)/2+SUMIFS(ЭКО!H:H,ЭКО!D:D,СВОД!C1017,ЭКО!F:F,СВОД!E1017)+SUMIFS(Диализ!J:J,Диализ!E:E,СВОД!C1017,Диализ!G:G,СВОД!E1017)</f>
        <v>0</v>
      </c>
      <c r="H1017" s="276">
        <f>SUMIFS(Поликлиника!H:H,Поликлиника!D:D,СВОД!C1017,Поликлиника!F:F,СВОД!E1017)</f>
        <v>0</v>
      </c>
      <c r="I1017" s="276">
        <f>SUMIFS(Поликлиника!BA:BA,Поликлиника!D:D,СВОД!C1017,Поликлиника!F:F,СВОД!E1017)</f>
        <v>0</v>
      </c>
      <c r="J1017" s="276">
        <f>SUMIFS(Поликлиника!BF:BF,Поликлиника!D:D,СВОД!C1017,Поликлиника!F:F,СВОД!E1017)</f>
        <v>0</v>
      </c>
      <c r="K1017" s="276">
        <f>SUMIFS(Поликлиника!BU:BU,Поликлиника!D:D,СВОД!C1017,Поликлиника!F:F,СВОД!E1017)</f>
        <v>0</v>
      </c>
      <c r="L1017" s="276">
        <f>SUMIFS(Услуги!H:H,Услуги!D:D,СВОД!C1017,Услуги!F:F,СВОД!E1017)+SUMIFS(Услуги!M:M,Услуги!D:D,СВОД!C1017,Услуги!F:F,СВОД!E1017)+SUMIFS(Услуги!R:R,Услуги!D:D,СВОД!C1017,Услуги!F:F,СВОД!E1017)+SUMIFS(Услуги!W:W,Услуги!D:D,СВОД!C1017,Услуги!F:F,СВОД!E1017)+SUMIFS(Услуги!AB:AB,Услуги!D:D,СВОД!C1017,Услуги!F:F,СВОД!E1017)+SUMIFS(Услуги!AG:AG,Услуги!D:D,СВОД!C1017,Услуги!F:F,СВОД!E1017)+SUMIFS(Услуги!AL:AL,Услуги!D:D,СВОД!C1017,Услуги!F:F,СВОД!E1017)+SUMIFS(Услуги!AQ:AQ,Услуги!D:D,СВОД!C1017,Услуги!F:F,СВОД!E1017)</f>
        <v>0</v>
      </c>
      <c r="M1017" s="276">
        <f>SUMIFS('Скорая мед. помощь'!J:J,'Скорая мед. помощь'!E:E,СВОД!C1017,'Скорая мед. помощь'!G:G,СВОД!E1017)</f>
        <v>0</v>
      </c>
      <c r="N1017" s="303">
        <f>SUMIFS('Круглосуточный стационар'!O:O,'Круглосуточный стационар'!D:D,СВОД!C1017,'Круглосуточный стационар'!F:F,СВОД!E1017)+SUMIFS(ВМП!O:O,ВМП!D:D,СВОД!C1017,ВМП!F:F,СВОД!E1017)+SUMIFS('Дневной стационар'!O:O,'Дневной стационар'!D:D,СВОД!C1017,'Дневной стационар'!F:F,СВОД!E1017)+SUMIFS(ЭКО!M:M,ЭКО!D:D,СВОД!C1017,ЭКО!F:F,СВОД!E1017)+SUMIFS(Диализ!O:O,Диализ!E:E,СВОД!C1017,Диализ!G:G,СВОД!E1017)+SUMIFS(Поликлиника!CT:CT,Поликлиника!D:D,СВОД!C1017,Поликлиника!F:F,СВОД!E1017)+SUMIFS('Скорая мед. помощь'!O:O,'Скорая мед. помощь'!E:E,СВОД!C1017,'Скорая мед. помощь'!G:G,СВОД!E1017)+SUMIFS(Услуги!AV:AV,Услуги!D:D,СВОД!C1017,Услуги!F:F,СВОД!E1017)</f>
        <v>0</v>
      </c>
      <c r="O1017" s="302">
        <f>SUMIFS(Сверхбаза!L:L,Сверхбаза!C:C,СВОД!C1017,Сверхбаза!E:E,СВОД!E1017)+SUMIFS(Сверхбаза!M:M,Сверхбаза!C:C,СВОД!C1017,Сверхбаза!E:E,СВОД!E1017)</f>
        <v>0</v>
      </c>
      <c r="P1017" s="276">
        <f>SUMIFS(Сверхбаза!N:N,Сверхбаза!C:C,СВОД!C1017,Сверхбаза!E:E,СВОД!E1017)</f>
        <v>0</v>
      </c>
      <c r="Q1017" s="276">
        <f>SUMIFS(Сверхбаза!P:P,Сверхбаза!C:C,СВОД!C1017,Сверхбаза!E:E,СВОД!E1017)</f>
        <v>0</v>
      </c>
      <c r="R1017" s="276">
        <f>SUMIFS(Сверхбаза!O:O,Сверхбаза!C:C,СВОД!C1017,Сверхбаза!E:E,СВОД!E1017)</f>
        <v>0</v>
      </c>
      <c r="S1017" s="276">
        <f>SUMIFS(Сверхбаза!Q:Q,Сверхбаза!C:C,СВОД!C1017,Сверхбаза!E:E,СВОД!E1017)</f>
        <v>0</v>
      </c>
      <c r="T1017" s="303">
        <f>SUMIFS(Сверхбаза!G:G,Сверхбаза!C:C,СВОД!C1017,Сверхбаза!E:E,СВОД!E1017)</f>
        <v>0</v>
      </c>
    </row>
    <row r="1018" spans="1:20" ht="25.5" outlineLevel="2" x14ac:dyDescent="0.2">
      <c r="A1018" s="288">
        <f>VLOOKUP(C1018,Округа!B:C,2,FALSE)</f>
        <v>1</v>
      </c>
      <c r="B1018" s="361">
        <f t="shared" si="26"/>
        <v>502816</v>
      </c>
      <c r="C1018" s="361">
        <f t="shared" si="26"/>
        <v>281701</v>
      </c>
      <c r="D1018" s="5" t="str">
        <f t="shared" si="26"/>
        <v>ГБУЗ МО "МЫТИЩИНСКИЙ ПСИХОНЕВРОЛОГИЧЕСКИЙ ДИСПАНСЕР"</v>
      </c>
      <c r="E1018" s="349">
        <f t="shared" si="25"/>
        <v>3</v>
      </c>
      <c r="F1018" s="350" t="str">
        <f t="shared" si="25"/>
        <v>Амбулаторно-поликлиническая помощь</v>
      </c>
      <c r="G1018" s="302">
        <f>SUMIFS('Круглосуточный стационар'!J:J,'Круглосуточный стационар'!D:D,СВОД!C1018,'Круглосуточный стационар'!F:F,СВОД!E1018)/2+SUMIFS(ВМП!J:J,ВМП!D:D,СВОД!C1018,ВМП!F:F,СВОД!E1018)/2+SUMIFS('Дневной стационар'!J:J,'Дневной стационар'!D:D,СВОД!C1018,'Дневной стационар'!F:F,СВОД!E1018)/2+SUMIFS(ЭКО!H:H,ЭКО!D:D,СВОД!C1018,ЭКО!F:F,СВОД!E1018)+SUMIFS(Диализ!J:J,Диализ!E:E,СВОД!C1018,Диализ!G:G,СВОД!E1018)</f>
        <v>0</v>
      </c>
      <c r="H1018" s="276">
        <f>SUMIFS(Поликлиника!H:H,Поликлиника!D:D,СВОД!C1018,Поликлиника!F:F,СВОД!E1018)</f>
        <v>0</v>
      </c>
      <c r="I1018" s="276">
        <f>SUMIFS(Поликлиника!BA:BA,Поликлиника!D:D,СВОД!C1018,Поликлиника!F:F,СВОД!E1018)</f>
        <v>0</v>
      </c>
      <c r="J1018" s="276">
        <f>SUMIFS(Поликлиника!BF:BF,Поликлиника!D:D,СВОД!C1018,Поликлиника!F:F,СВОД!E1018)</f>
        <v>0</v>
      </c>
      <c r="K1018" s="276">
        <f>SUMIFS(Поликлиника!BU:BU,Поликлиника!D:D,СВОД!C1018,Поликлиника!F:F,СВОД!E1018)</f>
        <v>0</v>
      </c>
      <c r="L1018" s="276">
        <f>SUMIFS(Услуги!H:H,Услуги!D:D,СВОД!C1018,Услуги!F:F,СВОД!E1018)+SUMIFS(Услуги!M:M,Услуги!D:D,СВОД!C1018,Услуги!F:F,СВОД!E1018)+SUMIFS(Услуги!R:R,Услуги!D:D,СВОД!C1018,Услуги!F:F,СВОД!E1018)+SUMIFS(Услуги!W:W,Услуги!D:D,СВОД!C1018,Услуги!F:F,СВОД!E1018)+SUMIFS(Услуги!AB:AB,Услуги!D:D,СВОД!C1018,Услуги!F:F,СВОД!E1018)+SUMIFS(Услуги!AG:AG,Услуги!D:D,СВОД!C1018,Услуги!F:F,СВОД!E1018)+SUMIFS(Услуги!AL:AL,Услуги!D:D,СВОД!C1018,Услуги!F:F,СВОД!E1018)+SUMIFS(Услуги!AQ:AQ,Услуги!D:D,СВОД!C1018,Услуги!F:F,СВОД!E1018)</f>
        <v>0</v>
      </c>
      <c r="M1018" s="276">
        <f>SUMIFS('Скорая мед. помощь'!J:J,'Скорая мед. помощь'!E:E,СВОД!C1018,'Скорая мед. помощь'!G:G,СВОД!E1018)</f>
        <v>0</v>
      </c>
      <c r="N1018" s="303">
        <f>SUMIFS('Круглосуточный стационар'!O:O,'Круглосуточный стационар'!D:D,СВОД!C1018,'Круглосуточный стационар'!F:F,СВОД!E1018)+SUMIFS(ВМП!O:O,ВМП!D:D,СВОД!C1018,ВМП!F:F,СВОД!E1018)+SUMIFS('Дневной стационар'!O:O,'Дневной стационар'!D:D,СВОД!C1018,'Дневной стационар'!F:F,СВОД!E1018)+SUMIFS(ЭКО!M:M,ЭКО!D:D,СВОД!C1018,ЭКО!F:F,СВОД!E1018)+SUMIFS(Диализ!O:O,Диализ!E:E,СВОД!C1018,Диализ!G:G,СВОД!E1018)+SUMIFS(Поликлиника!CT:CT,Поликлиника!D:D,СВОД!C1018,Поликлиника!F:F,СВОД!E1018)+SUMIFS('Скорая мед. помощь'!O:O,'Скорая мед. помощь'!E:E,СВОД!C1018,'Скорая мед. помощь'!G:G,СВОД!E1018)+SUMIFS(Услуги!AV:AV,Услуги!D:D,СВОД!C1018,Услуги!F:F,СВОД!E1018)</f>
        <v>0</v>
      </c>
      <c r="O1018" s="302">
        <f>SUMIFS(Сверхбаза!L:L,Сверхбаза!C:C,СВОД!C1018,Сверхбаза!E:E,СВОД!E1018)+SUMIFS(Сверхбаза!M:M,Сверхбаза!C:C,СВОД!C1018,Сверхбаза!E:E,СВОД!E1018)</f>
        <v>0</v>
      </c>
      <c r="P1018" s="276">
        <f>SUMIFS(Сверхбаза!N:N,Сверхбаза!C:C,СВОД!C1018,Сверхбаза!E:E,СВОД!E1018)</f>
        <v>16661</v>
      </c>
      <c r="Q1018" s="276">
        <f>SUMIFS(Сверхбаза!P:P,Сверхбаза!C:C,СВОД!C1018,Сверхбаза!E:E,СВОД!E1018)</f>
        <v>2260</v>
      </c>
      <c r="R1018" s="276">
        <f>SUMIFS(Сверхбаза!O:O,Сверхбаза!C:C,СВОД!C1018,Сверхбаза!E:E,СВОД!E1018)</f>
        <v>9786</v>
      </c>
      <c r="S1018" s="276">
        <f>SUMIFS(Сверхбаза!Q:Q,Сверхбаза!C:C,СВОД!C1018,Сверхбаза!E:E,СВОД!E1018)</f>
        <v>0</v>
      </c>
      <c r="T1018" s="303">
        <f>SUMIFS(Сверхбаза!G:G,Сверхбаза!C:C,СВОД!C1018,Сверхбаза!E:E,СВОД!E1018)</f>
        <v>29024.563000000002</v>
      </c>
    </row>
    <row r="1019" spans="1:20" ht="25.5" outlineLevel="2" x14ac:dyDescent="0.2">
      <c r="A1019" s="288">
        <f>VLOOKUP(C1019,Округа!B:C,2,FALSE)</f>
        <v>1</v>
      </c>
      <c r="B1019" s="361">
        <f t="shared" si="26"/>
        <v>502816</v>
      </c>
      <c r="C1019" s="361">
        <f t="shared" si="26"/>
        <v>281701</v>
      </c>
      <c r="D1019" s="5" t="str">
        <f t="shared" si="26"/>
        <v>ГБУЗ МО "МЫТИЩИНСКИЙ ПСИХОНЕВРОЛОГИЧЕСКИЙ ДИСПАНСЕР"</v>
      </c>
      <c r="E1019" s="349">
        <f t="shared" si="25"/>
        <v>7</v>
      </c>
      <c r="F1019" s="350" t="str">
        <f t="shared" si="25"/>
        <v>Скорая медицинская помощь</v>
      </c>
      <c r="G1019" s="302">
        <f>SUMIFS('Круглосуточный стационар'!J:J,'Круглосуточный стационар'!D:D,СВОД!C1019,'Круглосуточный стационар'!F:F,СВОД!E1019)/2+SUMIFS(ВМП!J:J,ВМП!D:D,СВОД!C1019,ВМП!F:F,СВОД!E1019)/2+SUMIFS('Дневной стационар'!J:J,'Дневной стационар'!D:D,СВОД!C1019,'Дневной стационар'!F:F,СВОД!E1019)/2+SUMIFS(ЭКО!H:H,ЭКО!D:D,СВОД!C1019,ЭКО!F:F,СВОД!E1019)+SUMIFS(Диализ!J:J,Диализ!E:E,СВОД!C1019,Диализ!G:G,СВОД!E1019)</f>
        <v>0</v>
      </c>
      <c r="H1019" s="276">
        <f>SUMIFS(Поликлиника!H:H,Поликлиника!D:D,СВОД!C1019,Поликлиника!F:F,СВОД!E1019)</f>
        <v>0</v>
      </c>
      <c r="I1019" s="276">
        <f>SUMIFS(Поликлиника!BA:BA,Поликлиника!D:D,СВОД!C1019,Поликлиника!F:F,СВОД!E1019)</f>
        <v>0</v>
      </c>
      <c r="J1019" s="276">
        <f>SUMIFS(Поликлиника!BF:BF,Поликлиника!D:D,СВОД!C1019,Поликлиника!F:F,СВОД!E1019)</f>
        <v>0</v>
      </c>
      <c r="K1019" s="276">
        <f>SUMIFS(Поликлиника!BU:BU,Поликлиника!D:D,СВОД!C1019,Поликлиника!F:F,СВОД!E1019)</f>
        <v>0</v>
      </c>
      <c r="L1019" s="276">
        <f>SUMIFS(Услуги!H:H,Услуги!D:D,СВОД!C1019,Услуги!F:F,СВОД!E1019)+SUMIFS(Услуги!M:M,Услуги!D:D,СВОД!C1019,Услуги!F:F,СВОД!E1019)+SUMIFS(Услуги!R:R,Услуги!D:D,СВОД!C1019,Услуги!F:F,СВОД!E1019)+SUMIFS(Услуги!W:W,Услуги!D:D,СВОД!C1019,Услуги!F:F,СВОД!E1019)+SUMIFS(Услуги!AB:AB,Услуги!D:D,СВОД!C1019,Услуги!F:F,СВОД!E1019)+SUMIFS(Услуги!AG:AG,Услуги!D:D,СВОД!C1019,Услуги!F:F,СВОД!E1019)+SUMIFS(Услуги!AL:AL,Услуги!D:D,СВОД!C1019,Услуги!F:F,СВОД!E1019)+SUMIFS(Услуги!AQ:AQ,Услуги!D:D,СВОД!C1019,Услуги!F:F,СВОД!E1019)</f>
        <v>0</v>
      </c>
      <c r="M1019" s="276">
        <f>SUMIFS('Скорая мед. помощь'!J:J,'Скорая мед. помощь'!E:E,СВОД!C1019,'Скорая мед. помощь'!G:G,СВОД!E1019)</f>
        <v>0</v>
      </c>
      <c r="N1019" s="303">
        <f>SUMIFS('Круглосуточный стационар'!O:O,'Круглосуточный стационар'!D:D,СВОД!C1019,'Круглосуточный стационар'!F:F,СВОД!E1019)+SUMIFS(ВМП!O:O,ВМП!D:D,СВОД!C1019,ВМП!F:F,СВОД!E1019)+SUMIFS('Дневной стационар'!O:O,'Дневной стационар'!D:D,СВОД!C1019,'Дневной стационар'!F:F,СВОД!E1019)+SUMIFS(ЭКО!M:M,ЭКО!D:D,СВОД!C1019,ЭКО!F:F,СВОД!E1019)+SUMIFS(Диализ!O:O,Диализ!E:E,СВОД!C1019,Диализ!G:G,СВОД!E1019)+SUMIFS(Поликлиника!CT:CT,Поликлиника!D:D,СВОД!C1019,Поликлиника!F:F,СВОД!E1019)+SUMIFS('Скорая мед. помощь'!O:O,'Скорая мед. помощь'!E:E,СВОД!C1019,'Скорая мед. помощь'!G:G,СВОД!E1019)+SUMIFS(Услуги!AV:AV,Услуги!D:D,СВОД!C1019,Услуги!F:F,СВОД!E1019)</f>
        <v>0</v>
      </c>
      <c r="O1019" s="302">
        <f>SUMIFS(Сверхбаза!L:L,Сверхбаза!C:C,СВОД!C1019,Сверхбаза!E:E,СВОД!E1019)+SUMIFS(Сверхбаза!M:M,Сверхбаза!C:C,СВОД!C1019,Сверхбаза!E:E,СВОД!E1019)</f>
        <v>0</v>
      </c>
      <c r="P1019" s="276">
        <f>SUMIFS(Сверхбаза!N:N,Сверхбаза!C:C,СВОД!C1019,Сверхбаза!E:E,СВОД!E1019)</f>
        <v>0</v>
      </c>
      <c r="Q1019" s="276">
        <f>SUMIFS(Сверхбаза!P:P,Сверхбаза!C:C,СВОД!C1019,Сверхбаза!E:E,СВОД!E1019)</f>
        <v>0</v>
      </c>
      <c r="R1019" s="276">
        <f>SUMIFS(Сверхбаза!O:O,Сверхбаза!C:C,СВОД!C1019,Сверхбаза!E:E,СВОД!E1019)</f>
        <v>0</v>
      </c>
      <c r="S1019" s="276">
        <f>SUMIFS(Сверхбаза!Q:Q,Сверхбаза!C:C,СВОД!C1019,Сверхбаза!E:E,СВОД!E1019)</f>
        <v>0</v>
      </c>
      <c r="T1019" s="303">
        <f>SUMIFS(Сверхбаза!G:G,Сверхбаза!C:C,СВОД!C1019,Сверхбаза!E:E,СВОД!E1019)</f>
        <v>0</v>
      </c>
    </row>
    <row r="1020" spans="1:20" ht="25.5" outlineLevel="2" x14ac:dyDescent="0.2">
      <c r="A1020" s="288">
        <f>VLOOKUP(C1020,Округа!B:C,2,FALSE)</f>
        <v>1</v>
      </c>
      <c r="B1020" s="361">
        <f t="shared" si="26"/>
        <v>502816</v>
      </c>
      <c r="C1020" s="361">
        <f t="shared" si="26"/>
        <v>281701</v>
      </c>
      <c r="D1020" s="5" t="str">
        <f t="shared" si="26"/>
        <v>ГБУЗ МО "МЫТИЩИНСКИЙ ПСИХОНЕВРОЛОГИЧЕСКИЙ ДИСПАНСЕР"</v>
      </c>
      <c r="E1020" s="349">
        <f t="shared" si="25"/>
        <v>70</v>
      </c>
      <c r="F1020" s="350" t="str">
        <f t="shared" si="25"/>
        <v>Гемодиализ</v>
      </c>
      <c r="G1020" s="302">
        <f>SUMIFS('Круглосуточный стационар'!J:J,'Круглосуточный стационар'!D:D,СВОД!C1020,'Круглосуточный стационар'!F:F,СВОД!E1020)/2+SUMIFS(ВМП!J:J,ВМП!D:D,СВОД!C1020,ВМП!F:F,СВОД!E1020)/2+SUMIFS('Дневной стационар'!J:J,'Дневной стационар'!D:D,СВОД!C1020,'Дневной стационар'!F:F,СВОД!E1020)/2+SUMIFS(ЭКО!H:H,ЭКО!D:D,СВОД!C1020,ЭКО!F:F,СВОД!E1020)+SUMIFS(Диализ!J:J,Диализ!E:E,СВОД!C1020,Диализ!G:G,СВОД!E1020)</f>
        <v>0</v>
      </c>
      <c r="H1020" s="276">
        <f>SUMIFS(Поликлиника!H:H,Поликлиника!D:D,СВОД!C1020,Поликлиника!F:F,СВОД!E1020)</f>
        <v>0</v>
      </c>
      <c r="I1020" s="276">
        <f>SUMIFS(Поликлиника!BA:BA,Поликлиника!D:D,СВОД!C1020,Поликлиника!F:F,СВОД!E1020)</f>
        <v>0</v>
      </c>
      <c r="J1020" s="276">
        <f>SUMIFS(Поликлиника!BF:BF,Поликлиника!D:D,СВОД!C1020,Поликлиника!F:F,СВОД!E1020)</f>
        <v>0</v>
      </c>
      <c r="K1020" s="276">
        <f>SUMIFS(Поликлиника!BU:BU,Поликлиника!D:D,СВОД!C1020,Поликлиника!F:F,СВОД!E1020)</f>
        <v>0</v>
      </c>
      <c r="L1020" s="276">
        <f>SUMIFS(Услуги!H:H,Услуги!D:D,СВОД!C1020,Услуги!F:F,СВОД!E1020)+SUMIFS(Услуги!M:M,Услуги!D:D,СВОД!C1020,Услуги!F:F,СВОД!E1020)+SUMIFS(Услуги!R:R,Услуги!D:D,СВОД!C1020,Услуги!F:F,СВОД!E1020)+SUMIFS(Услуги!W:W,Услуги!D:D,СВОД!C1020,Услуги!F:F,СВОД!E1020)+SUMIFS(Услуги!AB:AB,Услуги!D:D,СВОД!C1020,Услуги!F:F,СВОД!E1020)+SUMIFS(Услуги!AG:AG,Услуги!D:D,СВОД!C1020,Услуги!F:F,СВОД!E1020)+SUMIFS(Услуги!AL:AL,Услуги!D:D,СВОД!C1020,Услуги!F:F,СВОД!E1020)+SUMIFS(Услуги!AQ:AQ,Услуги!D:D,СВОД!C1020,Услуги!F:F,СВОД!E1020)</f>
        <v>0</v>
      </c>
      <c r="M1020" s="276">
        <f>SUMIFS('Скорая мед. помощь'!J:J,'Скорая мед. помощь'!E:E,СВОД!C1020,'Скорая мед. помощь'!G:G,СВОД!E1020)</f>
        <v>0</v>
      </c>
      <c r="N1020" s="303">
        <f>SUMIFS('Круглосуточный стационар'!O:O,'Круглосуточный стационар'!D:D,СВОД!C1020,'Круглосуточный стационар'!F:F,СВОД!E1020)+SUMIFS(ВМП!O:O,ВМП!D:D,СВОД!C1020,ВМП!F:F,СВОД!E1020)+SUMIFS('Дневной стационар'!O:O,'Дневной стационар'!D:D,СВОД!C1020,'Дневной стационар'!F:F,СВОД!E1020)+SUMIFS(ЭКО!M:M,ЭКО!D:D,СВОД!C1020,ЭКО!F:F,СВОД!E1020)+SUMIFS(Диализ!O:O,Диализ!E:E,СВОД!C1020,Диализ!G:G,СВОД!E1020)+SUMIFS(Поликлиника!CT:CT,Поликлиника!D:D,СВОД!C1020,Поликлиника!F:F,СВОД!E1020)+SUMIFS('Скорая мед. помощь'!O:O,'Скорая мед. помощь'!E:E,СВОД!C1020,'Скорая мед. помощь'!G:G,СВОД!E1020)+SUMIFS(Услуги!AV:AV,Услуги!D:D,СВОД!C1020,Услуги!F:F,СВОД!E1020)</f>
        <v>0</v>
      </c>
      <c r="O1020" s="302">
        <f>SUMIFS(Сверхбаза!L:L,Сверхбаза!C:C,СВОД!C1020,Сверхбаза!E:E,СВОД!E1020)+SUMIFS(Сверхбаза!M:M,Сверхбаза!C:C,СВОД!C1020,Сверхбаза!E:E,СВОД!E1020)</f>
        <v>0</v>
      </c>
      <c r="P1020" s="276">
        <f>SUMIFS(Сверхбаза!N:N,Сверхбаза!C:C,СВОД!C1020,Сверхбаза!E:E,СВОД!E1020)</f>
        <v>0</v>
      </c>
      <c r="Q1020" s="276">
        <f>SUMIFS(Сверхбаза!P:P,Сверхбаза!C:C,СВОД!C1020,Сверхбаза!E:E,СВОД!E1020)</f>
        <v>0</v>
      </c>
      <c r="R1020" s="276">
        <f>SUMIFS(Сверхбаза!O:O,Сверхбаза!C:C,СВОД!C1020,Сверхбаза!E:E,СВОД!E1020)</f>
        <v>0</v>
      </c>
      <c r="S1020" s="276">
        <f>SUMIFS(Сверхбаза!Q:Q,Сверхбаза!C:C,СВОД!C1020,Сверхбаза!E:E,СВОД!E1020)</f>
        <v>0</v>
      </c>
      <c r="T1020" s="303">
        <f>SUMIFS(Сверхбаза!G:G,Сверхбаза!C:C,СВОД!C1020,Сверхбаза!E:E,СВОД!E1020)</f>
        <v>0</v>
      </c>
    </row>
    <row r="1021" spans="1:20" ht="25.5" outlineLevel="2" x14ac:dyDescent="0.2">
      <c r="A1021" s="288">
        <f>VLOOKUP(C1021,Округа!B:C,2,FALSE)</f>
        <v>1</v>
      </c>
      <c r="B1021" s="361">
        <f t="shared" si="26"/>
        <v>502816</v>
      </c>
      <c r="C1021" s="361">
        <f t="shared" si="26"/>
        <v>281701</v>
      </c>
      <c r="D1021" s="5" t="str">
        <f t="shared" si="26"/>
        <v>ГБУЗ МО "МЫТИЩИНСКИЙ ПСИХОНЕВРОЛОГИЧЕСКИЙ ДИСПАНСЕР"</v>
      </c>
      <c r="E1021" s="349">
        <f t="shared" si="25"/>
        <v>94</v>
      </c>
      <c r="F1021" s="350" t="str">
        <f t="shared" si="25"/>
        <v>Перитониальный диализ</v>
      </c>
      <c r="G1021" s="302">
        <f>SUMIFS('Круглосуточный стационар'!J:J,'Круглосуточный стационар'!D:D,СВОД!C1021,'Круглосуточный стационар'!F:F,СВОД!E1021)/2+SUMIFS(ВМП!J:J,ВМП!D:D,СВОД!C1021,ВМП!F:F,СВОД!E1021)/2+SUMIFS('Дневной стационар'!J:J,'Дневной стационар'!D:D,СВОД!C1021,'Дневной стационар'!F:F,СВОД!E1021)/2+SUMIFS(ЭКО!H:H,ЭКО!D:D,СВОД!C1021,ЭКО!F:F,СВОД!E1021)+SUMIFS(Диализ!J:J,Диализ!E:E,СВОД!C1021,Диализ!G:G,СВОД!E1021)</f>
        <v>0</v>
      </c>
      <c r="H1021" s="276">
        <f>SUMIFS(Поликлиника!H:H,Поликлиника!D:D,СВОД!C1021,Поликлиника!F:F,СВОД!E1021)</f>
        <v>0</v>
      </c>
      <c r="I1021" s="276">
        <f>SUMIFS(Поликлиника!BA:BA,Поликлиника!D:D,СВОД!C1021,Поликлиника!F:F,СВОД!E1021)</f>
        <v>0</v>
      </c>
      <c r="J1021" s="276">
        <f>SUMIFS(Поликлиника!BF:BF,Поликлиника!D:D,СВОД!C1021,Поликлиника!F:F,СВОД!E1021)</f>
        <v>0</v>
      </c>
      <c r="K1021" s="276">
        <f>SUMIFS(Поликлиника!BU:BU,Поликлиника!D:D,СВОД!C1021,Поликлиника!F:F,СВОД!E1021)</f>
        <v>0</v>
      </c>
      <c r="L1021" s="276">
        <f>SUMIFS(Услуги!H:H,Услуги!D:D,СВОД!C1021,Услуги!F:F,СВОД!E1021)+SUMIFS(Услуги!M:M,Услуги!D:D,СВОД!C1021,Услуги!F:F,СВОД!E1021)+SUMIFS(Услуги!R:R,Услуги!D:D,СВОД!C1021,Услуги!F:F,СВОД!E1021)+SUMIFS(Услуги!W:W,Услуги!D:D,СВОД!C1021,Услуги!F:F,СВОД!E1021)+SUMIFS(Услуги!AB:AB,Услуги!D:D,СВОД!C1021,Услуги!F:F,СВОД!E1021)+SUMIFS(Услуги!AG:AG,Услуги!D:D,СВОД!C1021,Услуги!F:F,СВОД!E1021)+SUMIFS(Услуги!AL:AL,Услуги!D:D,СВОД!C1021,Услуги!F:F,СВОД!E1021)+SUMIFS(Услуги!AQ:AQ,Услуги!D:D,СВОД!C1021,Услуги!F:F,СВОД!E1021)</f>
        <v>0</v>
      </c>
      <c r="M1021" s="276">
        <f>SUMIFS('Скорая мед. помощь'!J:J,'Скорая мед. помощь'!E:E,СВОД!C1021,'Скорая мед. помощь'!G:G,СВОД!E1021)</f>
        <v>0</v>
      </c>
      <c r="N1021" s="303">
        <f>SUMIFS('Круглосуточный стационар'!O:O,'Круглосуточный стационар'!D:D,СВОД!C1021,'Круглосуточный стационар'!F:F,СВОД!E1021)+SUMIFS(ВМП!O:O,ВМП!D:D,СВОД!C1021,ВМП!F:F,СВОД!E1021)+SUMIFS('Дневной стационар'!O:O,'Дневной стационар'!D:D,СВОД!C1021,'Дневной стационар'!F:F,СВОД!E1021)+SUMIFS(ЭКО!M:M,ЭКО!D:D,СВОД!C1021,ЭКО!F:F,СВОД!E1021)+SUMIFS(Диализ!O:O,Диализ!E:E,СВОД!C1021,Диализ!G:G,СВОД!E1021)+SUMIFS(Поликлиника!CT:CT,Поликлиника!D:D,СВОД!C1021,Поликлиника!F:F,СВОД!E1021)+SUMIFS('Скорая мед. помощь'!O:O,'Скорая мед. помощь'!E:E,СВОД!C1021,'Скорая мед. помощь'!G:G,СВОД!E1021)+SUMIFS(Услуги!AV:AV,Услуги!D:D,СВОД!C1021,Услуги!F:F,СВОД!E1021)</f>
        <v>0</v>
      </c>
      <c r="O1021" s="302">
        <f>SUMIFS(Сверхбаза!L:L,Сверхбаза!C:C,СВОД!C1021,Сверхбаза!E:E,СВОД!E1021)+SUMIFS(Сверхбаза!M:M,Сверхбаза!C:C,СВОД!C1021,Сверхбаза!E:E,СВОД!E1021)</f>
        <v>0</v>
      </c>
      <c r="P1021" s="276">
        <f>SUMIFS(Сверхбаза!N:N,Сверхбаза!C:C,СВОД!C1021,Сверхбаза!E:E,СВОД!E1021)</f>
        <v>0</v>
      </c>
      <c r="Q1021" s="276">
        <f>SUMIFS(Сверхбаза!P:P,Сверхбаза!C:C,СВОД!C1021,Сверхбаза!E:E,СВОД!E1021)</f>
        <v>0</v>
      </c>
      <c r="R1021" s="276">
        <f>SUMIFS(Сверхбаза!O:O,Сверхбаза!C:C,СВОД!C1021,Сверхбаза!E:E,СВОД!E1021)</f>
        <v>0</v>
      </c>
      <c r="S1021" s="276">
        <f>SUMIFS(Сверхбаза!Q:Q,Сверхбаза!C:C,СВОД!C1021,Сверхбаза!E:E,СВОД!E1021)</f>
        <v>0</v>
      </c>
      <c r="T1021" s="303">
        <f>SUMIFS(Сверхбаза!G:G,Сверхбаза!C:C,СВОД!C1021,Сверхбаза!E:E,СВОД!E1021)</f>
        <v>0</v>
      </c>
    </row>
    <row r="1022" spans="1:20" outlineLevel="1" x14ac:dyDescent="0.2">
      <c r="A1022" s="289"/>
      <c r="B1022" s="279"/>
      <c r="C1022" s="279" t="str">
        <f>CONCATENATE(C1021," ","Итог")</f>
        <v>281701 Итог</v>
      </c>
      <c r="D1022" s="280"/>
      <c r="E1022" s="351"/>
      <c r="F1022" s="352"/>
      <c r="G1022" s="304"/>
      <c r="H1022" s="281"/>
      <c r="I1022" s="281"/>
      <c r="J1022" s="281"/>
      <c r="K1022" s="281"/>
      <c r="L1022" s="281"/>
      <c r="M1022" s="281"/>
      <c r="N1022" s="305">
        <f>SUBTOTAL(9,N1014:N1021)</f>
        <v>0</v>
      </c>
      <c r="O1022" s="304"/>
      <c r="P1022" s="281"/>
      <c r="Q1022" s="281"/>
      <c r="R1022" s="281"/>
      <c r="S1022" s="281"/>
      <c r="T1022" s="305">
        <f>SUBTOTAL(9,T1014:T1021)</f>
        <v>50130.643000000004</v>
      </c>
    </row>
    <row r="1023" spans="1:20" outlineLevel="2" x14ac:dyDescent="0.2">
      <c r="A1023" s="287">
        <f>VLOOKUP(C1023,Округа!B:C,2,FALSE)</f>
        <v>1</v>
      </c>
      <c r="B1023" s="8">
        <v>502817</v>
      </c>
      <c r="C1023" s="8">
        <v>281801</v>
      </c>
      <c r="D1023" s="9" t="s">
        <v>357</v>
      </c>
      <c r="E1023" s="347">
        <v>1</v>
      </c>
      <c r="F1023" s="348" t="s">
        <v>12</v>
      </c>
      <c r="G1023" s="300">
        <f>SUMIFS('Круглосуточный стационар'!J:J,'Круглосуточный стационар'!D:D,СВОД!C1023,'Круглосуточный стационар'!F:F,СВОД!E1023)/2+SUMIFS(ВМП!J:J,ВМП!D:D,СВОД!C1023,ВМП!F:F,СВОД!E1023)/2+SUMIFS('Дневной стационар'!J:J,'Дневной стационар'!D:D,СВОД!C1023,'Дневной стационар'!F:F,СВОД!E1023)/2+SUMIFS(ЭКО!H:H,ЭКО!D:D,СВОД!C1023,ЭКО!F:F,СВОД!E1023)+SUMIFS(Диализ!J:J,Диализ!E:E,СВОД!C1023,Диализ!G:G,СВОД!E1023)</f>
        <v>0</v>
      </c>
      <c r="H1023" s="278">
        <f>SUMIFS(Поликлиника!H:H,Поликлиника!D:D,СВОД!C1023,Поликлиника!F:F,СВОД!E1023)</f>
        <v>0</v>
      </c>
      <c r="I1023" s="278">
        <f>SUMIFS(Поликлиника!BA:BA,Поликлиника!D:D,СВОД!C1023,Поликлиника!F:F,СВОД!E1023)</f>
        <v>0</v>
      </c>
      <c r="J1023" s="278">
        <f>SUMIFS(Поликлиника!BF:BF,Поликлиника!D:D,СВОД!C1023,Поликлиника!F:F,СВОД!E1023)</f>
        <v>0</v>
      </c>
      <c r="K1023" s="278">
        <f>SUMIFS(Поликлиника!BU:BU,Поликлиника!D:D,СВОД!C1023,Поликлиника!F:F,СВОД!E1023)</f>
        <v>0</v>
      </c>
      <c r="L1023" s="278">
        <f>SUMIFS(Услуги!H:H,Услуги!D:D,СВОД!C1023,Услуги!F:F,СВОД!E1023)+SUMIFS(Услуги!M:M,Услуги!D:D,СВОД!C1023,Услуги!F:F,СВОД!E1023)+SUMIFS(Услуги!R:R,Услуги!D:D,СВОД!C1023,Услуги!F:F,СВОД!E1023)+SUMIFS(Услуги!W:W,Услуги!D:D,СВОД!C1023,Услуги!F:F,СВОД!E1023)+SUMIFS(Услуги!AB:AB,Услуги!D:D,СВОД!C1023,Услуги!F:F,СВОД!E1023)+SUMIFS(Услуги!AG:AG,Услуги!D:D,СВОД!C1023,Услуги!F:F,СВОД!E1023)+SUMIFS(Услуги!AL:AL,Услуги!D:D,СВОД!C1023,Услуги!F:F,СВОД!E1023)+SUMIFS(Услуги!AQ:AQ,Услуги!D:D,СВОД!C1023,Услуги!F:F,СВОД!E1023)</f>
        <v>0</v>
      </c>
      <c r="M1023" s="278">
        <f>SUMIFS('Скорая мед. помощь'!J:J,'Скорая мед. помощь'!E:E,СВОД!C1023,'Скорая мед. помощь'!G:G,СВОД!E1023)</f>
        <v>0</v>
      </c>
      <c r="N1023" s="301">
        <f>SUMIFS('Круглосуточный стационар'!O:O,'Круглосуточный стационар'!D:D,СВОД!C1023,'Круглосуточный стационар'!F:F,СВОД!E1023)+SUMIFS(ВМП!O:O,ВМП!D:D,СВОД!C1023,ВМП!F:F,СВОД!E1023)+SUMIFS('Дневной стационар'!O:O,'Дневной стационар'!D:D,СВОД!C1023,'Дневной стационар'!F:F,СВОД!E1023)+SUMIFS(ЭКО!M:M,ЭКО!D:D,СВОД!C1023,ЭКО!F:F,СВОД!E1023)+SUMIFS(Диализ!O:O,Диализ!E:E,СВОД!C1023,Диализ!G:G,СВОД!E1023)+SUMIFS(Поликлиника!CT:CT,Поликлиника!D:D,СВОД!C1023,Поликлиника!F:F,СВОД!E1023)+SUMIFS('Скорая мед. помощь'!O:O,'Скорая мед. помощь'!E:E,СВОД!C1023,'Скорая мед. помощь'!G:G,СВОД!E1023)+SUMIFS(Услуги!AV:AV,Услуги!D:D,СВОД!C1023,Услуги!F:F,СВОД!E1023)</f>
        <v>0</v>
      </c>
      <c r="O1023" s="300">
        <f>SUMIFS(Сверхбаза!L:L,Сверхбаза!C:C,СВОД!C1023,Сверхбаза!E:E,СВОД!E1023)+SUMIFS(Сверхбаза!M:M,Сверхбаза!C:C,СВОД!C1023,Сверхбаза!E:E,СВОД!E1023)</f>
        <v>0</v>
      </c>
      <c r="P1023" s="278">
        <f>SUMIFS(Сверхбаза!N:N,Сверхбаза!C:C,СВОД!C1023,Сверхбаза!E:E,СВОД!E1023)</f>
        <v>0</v>
      </c>
      <c r="Q1023" s="278">
        <f>SUMIFS(Сверхбаза!P:P,Сверхбаза!C:C,СВОД!C1023,Сверхбаза!E:E,СВОД!E1023)</f>
        <v>0</v>
      </c>
      <c r="R1023" s="278">
        <f>SUMIFS(Сверхбаза!O:O,Сверхбаза!C:C,СВОД!C1023,Сверхбаза!E:E,СВОД!E1023)</f>
        <v>0</v>
      </c>
      <c r="S1023" s="278">
        <f>SUMIFS(Сверхбаза!Q:Q,Сверхбаза!C:C,СВОД!C1023,Сверхбаза!E:E,СВОД!E1023)</f>
        <v>0</v>
      </c>
      <c r="T1023" s="301">
        <f>SUMIFS(Сверхбаза!G:G,Сверхбаза!C:C,СВОД!C1023,Сверхбаза!E:E,СВОД!E1023)</f>
        <v>0</v>
      </c>
    </row>
    <row r="1024" spans="1:20" ht="25.5" outlineLevel="2" x14ac:dyDescent="0.2">
      <c r="A1024" s="288">
        <f>VLOOKUP(C1024,Округа!B:C,2,FALSE)</f>
        <v>1</v>
      </c>
      <c r="B1024" s="361">
        <v>502817</v>
      </c>
      <c r="C1024" s="361">
        <v>281801</v>
      </c>
      <c r="D1024" s="5" t="s">
        <v>357</v>
      </c>
      <c r="E1024" s="349">
        <v>13</v>
      </c>
      <c r="F1024" s="350" t="s">
        <v>704</v>
      </c>
      <c r="G1024" s="302">
        <f>SUMIFS('Круглосуточный стационар'!J:J,'Круглосуточный стационар'!D:D,СВОД!C1024,'Круглосуточный стационар'!F:F,СВОД!E1024)/2+SUMIFS(ВМП!J:J,ВМП!D:D,СВОД!C1024,ВМП!F:F,СВОД!E1024)/2+SUMIFS('Дневной стационар'!J:J,'Дневной стационар'!D:D,СВОД!C1024,'Дневной стационар'!F:F,СВОД!E1024)/2+SUMIFS(ЭКО!H:H,ЭКО!D:D,СВОД!C1024,ЭКО!F:F,СВОД!E1024)+SUMIFS(Диализ!J:J,Диализ!E:E,СВОД!C1024,Диализ!G:G,СВОД!E1024)</f>
        <v>0</v>
      </c>
      <c r="H1024" s="276">
        <f>SUMIFS(Поликлиника!H:H,Поликлиника!D:D,СВОД!C1024,Поликлиника!F:F,СВОД!E1024)</f>
        <v>0</v>
      </c>
      <c r="I1024" s="276">
        <f>SUMIFS(Поликлиника!BA:BA,Поликлиника!D:D,СВОД!C1024,Поликлиника!F:F,СВОД!E1024)</f>
        <v>0</v>
      </c>
      <c r="J1024" s="276">
        <f>SUMIFS(Поликлиника!BF:BF,Поликлиника!D:D,СВОД!C1024,Поликлиника!F:F,СВОД!E1024)</f>
        <v>0</v>
      </c>
      <c r="K1024" s="276">
        <f>SUMIFS(Поликлиника!BU:BU,Поликлиника!D:D,СВОД!C1024,Поликлиника!F:F,СВОД!E1024)</f>
        <v>0</v>
      </c>
      <c r="L1024" s="276">
        <f>SUMIFS(Услуги!H:H,Услуги!D:D,СВОД!C1024,Услуги!F:F,СВОД!E1024)+SUMIFS(Услуги!M:M,Услуги!D:D,СВОД!C1024,Услуги!F:F,СВОД!E1024)+SUMIFS(Услуги!R:R,Услуги!D:D,СВОД!C1024,Услуги!F:F,СВОД!E1024)+SUMIFS(Услуги!W:W,Услуги!D:D,СВОД!C1024,Услуги!F:F,СВОД!E1024)+SUMIFS(Услуги!AB:AB,Услуги!D:D,СВОД!C1024,Услуги!F:F,СВОД!E1024)+SUMIFS(Услуги!AG:AG,Услуги!D:D,СВОД!C1024,Услуги!F:F,СВОД!E1024)+SUMIFS(Услуги!AL:AL,Услуги!D:D,СВОД!C1024,Услуги!F:F,СВОД!E1024)+SUMIFS(Услуги!AQ:AQ,Услуги!D:D,СВОД!C1024,Услуги!F:F,СВОД!E1024)</f>
        <v>0</v>
      </c>
      <c r="M1024" s="276">
        <f>SUMIFS('Скорая мед. помощь'!J:J,'Скорая мед. помощь'!E:E,СВОД!C1024,'Скорая мед. помощь'!G:G,СВОД!E1024)</f>
        <v>0</v>
      </c>
      <c r="N1024" s="303">
        <f>SUMIFS('Круглосуточный стационар'!O:O,'Круглосуточный стационар'!D:D,СВОД!C1024,'Круглосуточный стационар'!F:F,СВОД!E1024)+SUMIFS(ВМП!O:O,ВМП!D:D,СВОД!C1024,ВМП!F:F,СВОД!E1024)+SUMIFS('Дневной стационар'!O:O,'Дневной стационар'!D:D,СВОД!C1024,'Дневной стационар'!F:F,СВОД!E1024)+SUMIFS(ЭКО!M:M,ЭКО!D:D,СВОД!C1024,ЭКО!F:F,СВОД!E1024)+SUMIFS(Диализ!O:O,Диализ!E:E,СВОД!C1024,Диализ!G:G,СВОД!E1024)+SUMIFS(Поликлиника!CT:CT,Поликлиника!D:D,СВОД!C1024,Поликлиника!F:F,СВОД!E1024)+SUMIFS('Скорая мед. помощь'!O:O,'Скорая мед. помощь'!E:E,СВОД!C1024,'Скорая мед. помощь'!G:G,СВОД!E1024)+SUMIFS(Услуги!AV:AV,Услуги!D:D,СВОД!C1024,Услуги!F:F,СВОД!E1024)</f>
        <v>0</v>
      </c>
      <c r="O1024" s="302">
        <f>SUMIFS(Сверхбаза!L:L,Сверхбаза!C:C,СВОД!C1024,Сверхбаза!E:E,СВОД!E1024)+SUMIFS(Сверхбаза!M:M,Сверхбаза!C:C,СВОД!C1024,Сверхбаза!E:E,СВОД!E1024)</f>
        <v>0</v>
      </c>
      <c r="P1024" s="276">
        <f>SUMIFS(Сверхбаза!N:N,Сверхбаза!C:C,СВОД!C1024,Сверхбаза!E:E,СВОД!E1024)</f>
        <v>0</v>
      </c>
      <c r="Q1024" s="276">
        <f>SUMIFS(Сверхбаза!P:P,Сверхбаза!C:C,СВОД!C1024,Сверхбаза!E:E,СВОД!E1024)</f>
        <v>0</v>
      </c>
      <c r="R1024" s="276">
        <f>SUMIFS(Сверхбаза!O:O,Сверхбаза!C:C,СВОД!C1024,Сверхбаза!E:E,СВОД!E1024)</f>
        <v>0</v>
      </c>
      <c r="S1024" s="276">
        <f>SUMIFS(Сверхбаза!Q:Q,Сверхбаза!C:C,СВОД!C1024,Сверхбаза!E:E,СВОД!E1024)</f>
        <v>0</v>
      </c>
      <c r="T1024" s="303">
        <f>SUMIFS(Сверхбаза!G:G,Сверхбаза!C:C,СВОД!C1024,Сверхбаза!E:E,СВОД!E1024)</f>
        <v>0</v>
      </c>
    </row>
    <row r="1025" spans="1:20" outlineLevel="2" x14ac:dyDescent="0.2">
      <c r="A1025" s="288">
        <f>VLOOKUP(C1025,Округа!B:C,2,FALSE)</f>
        <v>1</v>
      </c>
      <c r="B1025" s="361">
        <v>502817</v>
      </c>
      <c r="C1025" s="361">
        <v>281801</v>
      </c>
      <c r="D1025" s="5" t="s">
        <v>357</v>
      </c>
      <c r="E1025" s="349">
        <v>2</v>
      </c>
      <c r="F1025" s="350" t="s">
        <v>173</v>
      </c>
      <c r="G1025" s="302">
        <f>SUMIFS('Круглосуточный стационар'!J:J,'Круглосуточный стационар'!D:D,СВОД!C1025,'Круглосуточный стационар'!F:F,СВОД!E1025)/2+SUMIFS(ВМП!J:J,ВМП!D:D,СВОД!C1025,ВМП!F:F,СВОД!E1025)/2+SUMIFS('Дневной стационар'!J:J,'Дневной стационар'!D:D,СВОД!C1025,'Дневной стационар'!F:F,СВОД!E1025)/2+SUMIFS(ЭКО!H:H,ЭКО!D:D,СВОД!C1025,ЭКО!F:F,СВОД!E1025)+SUMIFS(Диализ!J:J,Диализ!E:E,СВОД!C1025,Диализ!G:G,СВОД!E1025)</f>
        <v>0</v>
      </c>
      <c r="H1025" s="276">
        <f>SUMIFS(Поликлиника!H:H,Поликлиника!D:D,СВОД!C1025,Поликлиника!F:F,СВОД!E1025)</f>
        <v>0</v>
      </c>
      <c r="I1025" s="276">
        <f>SUMIFS(Поликлиника!BA:BA,Поликлиника!D:D,СВОД!C1025,Поликлиника!F:F,СВОД!E1025)</f>
        <v>0</v>
      </c>
      <c r="J1025" s="276">
        <f>SUMIFS(Поликлиника!BF:BF,Поликлиника!D:D,СВОД!C1025,Поликлиника!F:F,СВОД!E1025)</f>
        <v>0</v>
      </c>
      <c r="K1025" s="276">
        <f>SUMIFS(Поликлиника!BU:BU,Поликлиника!D:D,СВОД!C1025,Поликлиника!F:F,СВОД!E1025)</f>
        <v>0</v>
      </c>
      <c r="L1025" s="276">
        <f>SUMIFS(Услуги!H:H,Услуги!D:D,СВОД!C1025,Услуги!F:F,СВОД!E1025)+SUMIFS(Услуги!M:M,Услуги!D:D,СВОД!C1025,Услуги!F:F,СВОД!E1025)+SUMIFS(Услуги!R:R,Услуги!D:D,СВОД!C1025,Услуги!F:F,СВОД!E1025)+SUMIFS(Услуги!W:W,Услуги!D:D,СВОД!C1025,Услуги!F:F,СВОД!E1025)+SUMIFS(Услуги!AB:AB,Услуги!D:D,СВОД!C1025,Услуги!F:F,СВОД!E1025)+SUMIFS(Услуги!AG:AG,Услуги!D:D,СВОД!C1025,Услуги!F:F,СВОД!E1025)+SUMIFS(Услуги!AL:AL,Услуги!D:D,СВОД!C1025,Услуги!F:F,СВОД!E1025)+SUMIFS(Услуги!AQ:AQ,Услуги!D:D,СВОД!C1025,Услуги!F:F,СВОД!E1025)</f>
        <v>0</v>
      </c>
      <c r="M1025" s="276">
        <f>SUMIFS('Скорая мед. помощь'!J:J,'Скорая мед. помощь'!E:E,СВОД!C1025,'Скорая мед. помощь'!G:G,СВОД!E1025)</f>
        <v>0</v>
      </c>
      <c r="N1025" s="303">
        <f>SUMIFS('Круглосуточный стационар'!O:O,'Круглосуточный стационар'!D:D,СВОД!C1025,'Круглосуточный стационар'!F:F,СВОД!E1025)+SUMIFS(ВМП!O:O,ВМП!D:D,СВОД!C1025,ВМП!F:F,СВОД!E1025)+SUMIFS('Дневной стационар'!O:O,'Дневной стационар'!D:D,СВОД!C1025,'Дневной стационар'!F:F,СВОД!E1025)+SUMIFS(ЭКО!M:M,ЭКО!D:D,СВОД!C1025,ЭКО!F:F,СВОД!E1025)+SUMIFS(Диализ!O:O,Диализ!E:E,СВОД!C1025,Диализ!G:G,СВОД!E1025)+SUMIFS(Поликлиника!CT:CT,Поликлиника!D:D,СВОД!C1025,Поликлиника!F:F,СВОД!E1025)+SUMIFS('Скорая мед. помощь'!O:O,'Скорая мед. помощь'!E:E,СВОД!C1025,'Скорая мед. помощь'!G:G,СВОД!E1025)+SUMIFS(Услуги!AV:AV,Услуги!D:D,СВОД!C1025,Услуги!F:F,СВОД!E1025)</f>
        <v>0</v>
      </c>
      <c r="O1025" s="302">
        <f>SUMIFS(Сверхбаза!L:L,Сверхбаза!C:C,СВОД!C1025,Сверхбаза!E:E,СВОД!E1025)+SUMIFS(Сверхбаза!M:M,Сверхбаза!C:C,СВОД!C1025,Сверхбаза!E:E,СВОД!E1025)</f>
        <v>0</v>
      </c>
      <c r="P1025" s="276">
        <f>SUMIFS(Сверхбаза!N:N,Сверхбаза!C:C,СВОД!C1025,Сверхбаза!E:E,СВОД!E1025)</f>
        <v>0</v>
      </c>
      <c r="Q1025" s="276">
        <f>SUMIFS(Сверхбаза!P:P,Сверхбаза!C:C,СВОД!C1025,Сверхбаза!E:E,СВОД!E1025)</f>
        <v>0</v>
      </c>
      <c r="R1025" s="276">
        <f>SUMIFS(Сверхбаза!O:O,Сверхбаза!C:C,СВОД!C1025,Сверхбаза!E:E,СВОД!E1025)</f>
        <v>0</v>
      </c>
      <c r="S1025" s="276">
        <f>SUMIFS(Сверхбаза!Q:Q,Сверхбаза!C:C,СВОД!C1025,Сверхбаза!E:E,СВОД!E1025)</f>
        <v>0</v>
      </c>
      <c r="T1025" s="303">
        <f>SUMIFS(Сверхбаза!G:G,Сверхбаза!C:C,СВОД!C1025,Сверхбаза!E:E,СВОД!E1025)</f>
        <v>0</v>
      </c>
    </row>
    <row r="1026" spans="1:20" ht="25.5" outlineLevel="2" x14ac:dyDescent="0.2">
      <c r="A1026" s="288">
        <f>VLOOKUP(C1026,Округа!B:C,2,FALSE)</f>
        <v>1</v>
      </c>
      <c r="B1026" s="361">
        <v>502817</v>
      </c>
      <c r="C1026" s="361">
        <v>281801</v>
      </c>
      <c r="D1026" s="5" t="s">
        <v>357</v>
      </c>
      <c r="E1026" s="349">
        <v>6</v>
      </c>
      <c r="F1026" s="350" t="s">
        <v>705</v>
      </c>
      <c r="G1026" s="302">
        <f>SUMIFS('Круглосуточный стационар'!J:J,'Круглосуточный стационар'!D:D,СВОД!C1026,'Круглосуточный стационар'!F:F,СВОД!E1026)/2+SUMIFS(ВМП!J:J,ВМП!D:D,СВОД!C1026,ВМП!F:F,СВОД!E1026)/2+SUMIFS('Дневной стационар'!J:J,'Дневной стационар'!D:D,СВОД!C1026,'Дневной стационар'!F:F,СВОД!E1026)/2+SUMIFS(ЭКО!H:H,ЭКО!D:D,СВОД!C1026,ЭКО!F:F,СВОД!E1026)+SUMIFS(Диализ!J:J,Диализ!E:E,СВОД!C1026,Диализ!G:G,СВОД!E1026)</f>
        <v>0</v>
      </c>
      <c r="H1026" s="276">
        <f>SUMIFS(Поликлиника!H:H,Поликлиника!D:D,СВОД!C1026,Поликлиника!F:F,СВОД!E1026)</f>
        <v>0</v>
      </c>
      <c r="I1026" s="276">
        <f>SUMIFS(Поликлиника!BA:BA,Поликлиника!D:D,СВОД!C1026,Поликлиника!F:F,СВОД!E1026)</f>
        <v>0</v>
      </c>
      <c r="J1026" s="276">
        <f>SUMIFS(Поликлиника!BF:BF,Поликлиника!D:D,СВОД!C1026,Поликлиника!F:F,СВОД!E1026)</f>
        <v>0</v>
      </c>
      <c r="K1026" s="276">
        <f>SUMIFS(Поликлиника!BU:BU,Поликлиника!D:D,СВОД!C1026,Поликлиника!F:F,СВОД!E1026)</f>
        <v>0</v>
      </c>
      <c r="L1026" s="276">
        <f>SUMIFS(Услуги!H:H,Услуги!D:D,СВОД!C1026,Услуги!F:F,СВОД!E1026)+SUMIFS(Услуги!M:M,Услуги!D:D,СВОД!C1026,Услуги!F:F,СВОД!E1026)+SUMIFS(Услуги!R:R,Услуги!D:D,СВОД!C1026,Услуги!F:F,СВОД!E1026)+SUMIFS(Услуги!W:W,Услуги!D:D,СВОД!C1026,Услуги!F:F,СВОД!E1026)+SUMIFS(Услуги!AB:AB,Услуги!D:D,СВОД!C1026,Услуги!F:F,СВОД!E1026)+SUMIFS(Услуги!AG:AG,Услуги!D:D,СВОД!C1026,Услуги!F:F,СВОД!E1026)+SUMIFS(Услуги!AL:AL,Услуги!D:D,СВОД!C1026,Услуги!F:F,СВОД!E1026)+SUMIFS(Услуги!AQ:AQ,Услуги!D:D,СВОД!C1026,Услуги!F:F,СВОД!E1026)</f>
        <v>0</v>
      </c>
      <c r="M1026" s="276">
        <f>SUMIFS('Скорая мед. помощь'!J:J,'Скорая мед. помощь'!E:E,СВОД!C1026,'Скорая мед. помощь'!G:G,СВОД!E1026)</f>
        <v>0</v>
      </c>
      <c r="N1026" s="303">
        <f>SUMIFS('Круглосуточный стационар'!O:O,'Круглосуточный стационар'!D:D,СВОД!C1026,'Круглосуточный стационар'!F:F,СВОД!E1026)+SUMIFS(ВМП!O:O,ВМП!D:D,СВОД!C1026,ВМП!F:F,СВОД!E1026)+SUMIFS('Дневной стационар'!O:O,'Дневной стационар'!D:D,СВОД!C1026,'Дневной стационар'!F:F,СВОД!E1026)+SUMIFS(ЭКО!M:M,ЭКО!D:D,СВОД!C1026,ЭКО!F:F,СВОД!E1026)+SUMIFS(Диализ!O:O,Диализ!E:E,СВОД!C1026,Диализ!G:G,СВОД!E1026)+SUMIFS(Поликлиника!CT:CT,Поликлиника!D:D,СВОД!C1026,Поликлиника!F:F,СВОД!E1026)+SUMIFS('Скорая мед. помощь'!O:O,'Скорая мед. помощь'!E:E,СВОД!C1026,'Скорая мед. помощь'!G:G,СВОД!E1026)+SUMIFS(Услуги!AV:AV,Услуги!D:D,СВОД!C1026,Услуги!F:F,СВОД!E1026)</f>
        <v>0</v>
      </c>
      <c r="O1026" s="302">
        <f>SUMIFS(Сверхбаза!L:L,Сверхбаза!C:C,СВОД!C1026,Сверхбаза!E:E,СВОД!E1026)+SUMIFS(Сверхбаза!M:M,Сверхбаза!C:C,СВОД!C1026,Сверхбаза!E:E,СВОД!E1026)</f>
        <v>0</v>
      </c>
      <c r="P1026" s="276">
        <f>SUMIFS(Сверхбаза!N:N,Сверхбаза!C:C,СВОД!C1026,Сверхбаза!E:E,СВОД!E1026)</f>
        <v>0</v>
      </c>
      <c r="Q1026" s="276">
        <f>SUMIFS(Сверхбаза!P:P,Сверхбаза!C:C,СВОД!C1026,Сверхбаза!E:E,СВОД!E1026)</f>
        <v>0</v>
      </c>
      <c r="R1026" s="276">
        <f>SUMIFS(Сверхбаза!O:O,Сверхбаза!C:C,СВОД!C1026,Сверхбаза!E:E,СВОД!E1026)</f>
        <v>0</v>
      </c>
      <c r="S1026" s="276">
        <f>SUMIFS(Сверхбаза!Q:Q,Сверхбаза!C:C,СВОД!C1026,Сверхбаза!E:E,СВОД!E1026)</f>
        <v>0</v>
      </c>
      <c r="T1026" s="303">
        <f>SUMIFS(Сверхбаза!G:G,Сверхбаза!C:C,СВОД!C1026,Сверхбаза!E:E,СВОД!E1026)</f>
        <v>0</v>
      </c>
    </row>
    <row r="1027" spans="1:20" ht="25.5" outlineLevel="2" x14ac:dyDescent="0.2">
      <c r="A1027" s="288">
        <f>VLOOKUP(C1027,Округа!B:C,2,FALSE)</f>
        <v>1</v>
      </c>
      <c r="B1027" s="361">
        <v>502817</v>
      </c>
      <c r="C1027" s="361">
        <v>281801</v>
      </c>
      <c r="D1027" s="5" t="s">
        <v>357</v>
      </c>
      <c r="E1027" s="349">
        <v>3</v>
      </c>
      <c r="F1027" s="350" t="s">
        <v>174</v>
      </c>
      <c r="G1027" s="302">
        <f>SUMIFS('Круглосуточный стационар'!J:J,'Круглосуточный стационар'!D:D,СВОД!C1027,'Круглосуточный стационар'!F:F,СВОД!E1027)/2+SUMIFS(ВМП!J:J,ВМП!D:D,СВОД!C1027,ВМП!F:F,СВОД!E1027)/2+SUMIFS('Дневной стационар'!J:J,'Дневной стационар'!D:D,СВОД!C1027,'Дневной стационар'!F:F,СВОД!E1027)/2+SUMIFS(ЭКО!H:H,ЭКО!D:D,СВОД!C1027,ЭКО!F:F,СВОД!E1027)+SUMIFS(Диализ!J:J,Диализ!E:E,СВОД!C1027,Диализ!G:G,СВОД!E1027)</f>
        <v>0</v>
      </c>
      <c r="H1027" s="276">
        <f>SUMIFS(Поликлиника!H:H,Поликлиника!D:D,СВОД!C1027,Поликлиника!F:F,СВОД!E1027)</f>
        <v>0</v>
      </c>
      <c r="I1027" s="276">
        <f>SUMIFS(Поликлиника!BA:BA,Поликлиника!D:D,СВОД!C1027,Поликлиника!F:F,СВОД!E1027)</f>
        <v>0</v>
      </c>
      <c r="J1027" s="276">
        <f>SUMIFS(Поликлиника!BF:BF,Поликлиника!D:D,СВОД!C1027,Поликлиника!F:F,СВОД!E1027)</f>
        <v>0</v>
      </c>
      <c r="K1027" s="276">
        <f>SUMIFS(Поликлиника!BU:BU,Поликлиника!D:D,СВОД!C1027,Поликлиника!F:F,СВОД!E1027)</f>
        <v>0</v>
      </c>
      <c r="L1027" s="276">
        <f>SUMIFS(Услуги!H:H,Услуги!D:D,СВОД!C1027,Услуги!F:F,СВОД!E1027)+SUMIFS(Услуги!M:M,Услуги!D:D,СВОД!C1027,Услуги!F:F,СВОД!E1027)+SUMIFS(Услуги!R:R,Услуги!D:D,СВОД!C1027,Услуги!F:F,СВОД!E1027)+SUMIFS(Услуги!W:W,Услуги!D:D,СВОД!C1027,Услуги!F:F,СВОД!E1027)+SUMIFS(Услуги!AB:AB,Услуги!D:D,СВОД!C1027,Услуги!F:F,СВОД!E1027)+SUMIFS(Услуги!AG:AG,Услуги!D:D,СВОД!C1027,Услуги!F:F,СВОД!E1027)+SUMIFS(Услуги!AL:AL,Услуги!D:D,СВОД!C1027,Услуги!F:F,СВОД!E1027)+SUMIFS(Услуги!AQ:AQ,Услуги!D:D,СВОД!C1027,Услуги!F:F,СВОД!E1027)</f>
        <v>2849.6000000000004</v>
      </c>
      <c r="M1027" s="276">
        <f>SUMIFS('Скорая мед. помощь'!J:J,'Скорая мед. помощь'!E:E,СВОД!C1027,'Скорая мед. помощь'!G:G,СВОД!E1027)</f>
        <v>0</v>
      </c>
      <c r="N1027" s="303">
        <f>SUMIFS('Круглосуточный стационар'!O:O,'Круглосуточный стационар'!D:D,СВОД!C1027,'Круглосуточный стационар'!F:F,СВОД!E1027)+SUMIFS(ВМП!O:O,ВМП!D:D,СВОД!C1027,ВМП!F:F,СВОД!E1027)+SUMIFS('Дневной стационар'!O:O,'Дневной стационар'!D:D,СВОД!C1027,'Дневной стационар'!F:F,СВОД!E1027)+SUMIFS(ЭКО!M:M,ЭКО!D:D,СВОД!C1027,ЭКО!F:F,СВОД!E1027)+SUMIFS(Диализ!O:O,Диализ!E:E,СВОД!C1027,Диализ!G:G,СВОД!E1027)+SUMIFS(Поликлиника!CT:CT,Поликлиника!D:D,СВОД!C1027,Поликлиника!F:F,СВОД!E1027)+SUMIFS('Скорая мед. помощь'!O:O,'Скорая мед. помощь'!E:E,СВОД!C1027,'Скорая мед. помощь'!G:G,СВОД!E1027)+SUMIFS(Услуги!AV:AV,Услуги!D:D,СВОД!C1027,Услуги!F:F,СВОД!E1027)</f>
        <v>8594.2479999999996</v>
      </c>
      <c r="O1027" s="302">
        <f>SUMIFS(Сверхбаза!L:L,Сверхбаза!C:C,СВОД!C1027,Сверхбаза!E:E,СВОД!E1027)+SUMIFS(Сверхбаза!M:M,Сверхбаза!C:C,СВОД!C1027,Сверхбаза!E:E,СВОД!E1027)</f>
        <v>0</v>
      </c>
      <c r="P1027" s="276">
        <f>SUMIFS(Сверхбаза!N:N,Сверхбаза!C:C,СВОД!C1027,Сверхбаза!E:E,СВОД!E1027)</f>
        <v>0</v>
      </c>
      <c r="Q1027" s="276">
        <f>SUMIFS(Сверхбаза!P:P,Сверхбаза!C:C,СВОД!C1027,Сверхбаза!E:E,СВОД!E1027)</f>
        <v>0</v>
      </c>
      <c r="R1027" s="276">
        <f>SUMIFS(Сверхбаза!O:O,Сверхбаза!C:C,СВОД!C1027,Сверхбаза!E:E,СВОД!E1027)</f>
        <v>0</v>
      </c>
      <c r="S1027" s="276">
        <f>SUMIFS(Сверхбаза!Q:Q,Сверхбаза!C:C,СВОД!C1027,Сверхбаза!E:E,СВОД!E1027)</f>
        <v>0</v>
      </c>
      <c r="T1027" s="303">
        <f>SUMIFS(Сверхбаза!G:G,Сверхбаза!C:C,СВОД!C1027,Сверхбаза!E:E,СВОД!E1027)</f>
        <v>0</v>
      </c>
    </row>
    <row r="1028" spans="1:20" outlineLevel="2" x14ac:dyDescent="0.2">
      <c r="A1028" s="288">
        <f>VLOOKUP(C1028,Округа!B:C,2,FALSE)</f>
        <v>1</v>
      </c>
      <c r="B1028" s="361">
        <v>502817</v>
      </c>
      <c r="C1028" s="361">
        <v>281801</v>
      </c>
      <c r="D1028" s="5" t="s">
        <v>357</v>
      </c>
      <c r="E1028" s="349">
        <v>7</v>
      </c>
      <c r="F1028" s="350" t="s">
        <v>706</v>
      </c>
      <c r="G1028" s="302">
        <f>SUMIFS('Круглосуточный стационар'!J:J,'Круглосуточный стационар'!D:D,СВОД!C1028,'Круглосуточный стационар'!F:F,СВОД!E1028)/2+SUMIFS(ВМП!J:J,ВМП!D:D,СВОД!C1028,ВМП!F:F,СВОД!E1028)/2+SUMIFS('Дневной стационар'!J:J,'Дневной стационар'!D:D,СВОД!C1028,'Дневной стационар'!F:F,СВОД!E1028)/2+SUMIFS(ЭКО!H:H,ЭКО!D:D,СВОД!C1028,ЭКО!F:F,СВОД!E1028)+SUMIFS(Диализ!J:J,Диализ!E:E,СВОД!C1028,Диализ!G:G,СВОД!E1028)</f>
        <v>0</v>
      </c>
      <c r="H1028" s="276">
        <f>SUMIFS(Поликлиника!H:H,Поликлиника!D:D,СВОД!C1028,Поликлиника!F:F,СВОД!E1028)</f>
        <v>0</v>
      </c>
      <c r="I1028" s="276">
        <f>SUMIFS(Поликлиника!BA:BA,Поликлиника!D:D,СВОД!C1028,Поликлиника!F:F,СВОД!E1028)</f>
        <v>0</v>
      </c>
      <c r="J1028" s="276">
        <f>SUMIFS(Поликлиника!BF:BF,Поликлиника!D:D,СВОД!C1028,Поликлиника!F:F,СВОД!E1028)</f>
        <v>0</v>
      </c>
      <c r="K1028" s="276">
        <f>SUMIFS(Поликлиника!BU:BU,Поликлиника!D:D,СВОД!C1028,Поликлиника!F:F,СВОД!E1028)</f>
        <v>0</v>
      </c>
      <c r="L1028" s="276">
        <f>SUMIFS(Услуги!H:H,Услуги!D:D,СВОД!C1028,Услуги!F:F,СВОД!E1028)+SUMIFS(Услуги!M:M,Услуги!D:D,СВОД!C1028,Услуги!F:F,СВОД!E1028)+SUMIFS(Услуги!R:R,Услуги!D:D,СВОД!C1028,Услуги!F:F,СВОД!E1028)+SUMIFS(Услуги!W:W,Услуги!D:D,СВОД!C1028,Услуги!F:F,СВОД!E1028)+SUMIFS(Услуги!AB:AB,Услуги!D:D,СВОД!C1028,Услуги!F:F,СВОД!E1028)+SUMIFS(Услуги!AG:AG,Услуги!D:D,СВОД!C1028,Услуги!F:F,СВОД!E1028)+SUMIFS(Услуги!AL:AL,Услуги!D:D,СВОД!C1028,Услуги!F:F,СВОД!E1028)+SUMIFS(Услуги!AQ:AQ,Услуги!D:D,СВОД!C1028,Услуги!F:F,СВОД!E1028)</f>
        <v>0</v>
      </c>
      <c r="M1028" s="276">
        <f>SUMIFS('Скорая мед. помощь'!J:J,'Скорая мед. помощь'!E:E,СВОД!C1028,'Скорая мед. помощь'!G:G,СВОД!E1028)</f>
        <v>0</v>
      </c>
      <c r="N1028" s="303">
        <f>SUMIFS('Круглосуточный стационар'!O:O,'Круглосуточный стационар'!D:D,СВОД!C1028,'Круглосуточный стационар'!F:F,СВОД!E1028)+SUMIFS(ВМП!O:O,ВМП!D:D,СВОД!C1028,ВМП!F:F,СВОД!E1028)+SUMIFS('Дневной стационар'!O:O,'Дневной стационар'!D:D,СВОД!C1028,'Дневной стационар'!F:F,СВОД!E1028)+SUMIFS(ЭКО!M:M,ЭКО!D:D,СВОД!C1028,ЭКО!F:F,СВОД!E1028)+SUMIFS(Диализ!O:O,Диализ!E:E,СВОД!C1028,Диализ!G:G,СВОД!E1028)+SUMIFS(Поликлиника!CT:CT,Поликлиника!D:D,СВОД!C1028,Поликлиника!F:F,СВОД!E1028)+SUMIFS('Скорая мед. помощь'!O:O,'Скорая мед. помощь'!E:E,СВОД!C1028,'Скорая мед. помощь'!G:G,СВОД!E1028)+SUMIFS(Услуги!AV:AV,Услуги!D:D,СВОД!C1028,Услуги!F:F,СВОД!E1028)</f>
        <v>0</v>
      </c>
      <c r="O1028" s="302">
        <f>SUMIFS(Сверхбаза!L:L,Сверхбаза!C:C,СВОД!C1028,Сверхбаза!E:E,СВОД!E1028)+SUMIFS(Сверхбаза!M:M,Сверхбаза!C:C,СВОД!C1028,Сверхбаза!E:E,СВОД!E1028)</f>
        <v>0</v>
      </c>
      <c r="P1028" s="276">
        <f>SUMIFS(Сверхбаза!N:N,Сверхбаза!C:C,СВОД!C1028,Сверхбаза!E:E,СВОД!E1028)</f>
        <v>0</v>
      </c>
      <c r="Q1028" s="276">
        <f>SUMIFS(Сверхбаза!P:P,Сверхбаза!C:C,СВОД!C1028,Сверхбаза!E:E,СВОД!E1028)</f>
        <v>0</v>
      </c>
      <c r="R1028" s="276">
        <f>SUMIFS(Сверхбаза!O:O,Сверхбаза!C:C,СВОД!C1028,Сверхбаза!E:E,СВОД!E1028)</f>
        <v>0</v>
      </c>
      <c r="S1028" s="276">
        <f>SUMIFS(Сверхбаза!Q:Q,Сверхбаза!C:C,СВОД!C1028,Сверхбаза!E:E,СВОД!E1028)</f>
        <v>0</v>
      </c>
      <c r="T1028" s="303">
        <f>SUMIFS(Сверхбаза!G:G,Сверхбаза!C:C,СВОД!C1028,Сверхбаза!E:E,СВОД!E1028)</f>
        <v>0</v>
      </c>
    </row>
    <row r="1029" spans="1:20" outlineLevel="2" x14ac:dyDescent="0.2">
      <c r="A1029" s="288">
        <f>VLOOKUP(C1029,Округа!B:C,2,FALSE)</f>
        <v>1</v>
      </c>
      <c r="B1029" s="361">
        <v>502817</v>
      </c>
      <c r="C1029" s="361">
        <v>281801</v>
      </c>
      <c r="D1029" s="5" t="s">
        <v>357</v>
      </c>
      <c r="E1029" s="349">
        <v>70</v>
      </c>
      <c r="F1029" s="350" t="s">
        <v>707</v>
      </c>
      <c r="G1029" s="302">
        <f>SUMIFS('Круглосуточный стационар'!J:J,'Круглосуточный стационар'!D:D,СВОД!C1029,'Круглосуточный стационар'!F:F,СВОД!E1029)/2+SUMIFS(ВМП!J:J,ВМП!D:D,СВОД!C1029,ВМП!F:F,СВОД!E1029)/2+SUMIFS('Дневной стационар'!J:J,'Дневной стационар'!D:D,СВОД!C1029,'Дневной стационар'!F:F,СВОД!E1029)/2+SUMIFS(ЭКО!H:H,ЭКО!D:D,СВОД!C1029,ЭКО!F:F,СВОД!E1029)+SUMIFS(Диализ!J:J,Диализ!E:E,СВОД!C1029,Диализ!G:G,СВОД!E1029)</f>
        <v>0</v>
      </c>
      <c r="H1029" s="276">
        <f>SUMIFS(Поликлиника!H:H,Поликлиника!D:D,СВОД!C1029,Поликлиника!F:F,СВОД!E1029)</f>
        <v>0</v>
      </c>
      <c r="I1029" s="276">
        <f>SUMIFS(Поликлиника!BA:BA,Поликлиника!D:D,СВОД!C1029,Поликлиника!F:F,СВОД!E1029)</f>
        <v>0</v>
      </c>
      <c r="J1029" s="276">
        <f>SUMIFS(Поликлиника!BF:BF,Поликлиника!D:D,СВОД!C1029,Поликлиника!F:F,СВОД!E1029)</f>
        <v>0</v>
      </c>
      <c r="K1029" s="276">
        <f>SUMIFS(Поликлиника!BU:BU,Поликлиника!D:D,СВОД!C1029,Поликлиника!F:F,СВОД!E1029)</f>
        <v>0</v>
      </c>
      <c r="L1029" s="276">
        <f>SUMIFS(Услуги!H:H,Услуги!D:D,СВОД!C1029,Услуги!F:F,СВОД!E1029)+SUMIFS(Услуги!M:M,Услуги!D:D,СВОД!C1029,Услуги!F:F,СВОД!E1029)+SUMIFS(Услуги!R:R,Услуги!D:D,СВОД!C1029,Услуги!F:F,СВОД!E1029)+SUMIFS(Услуги!W:W,Услуги!D:D,СВОД!C1029,Услуги!F:F,СВОД!E1029)+SUMIFS(Услуги!AB:AB,Услуги!D:D,СВОД!C1029,Услуги!F:F,СВОД!E1029)+SUMIFS(Услуги!AG:AG,Услуги!D:D,СВОД!C1029,Услуги!F:F,СВОД!E1029)+SUMIFS(Услуги!AL:AL,Услуги!D:D,СВОД!C1029,Услуги!F:F,СВОД!E1029)+SUMIFS(Услуги!AQ:AQ,Услуги!D:D,СВОД!C1029,Услуги!F:F,СВОД!E1029)</f>
        <v>0</v>
      </c>
      <c r="M1029" s="276">
        <f>SUMIFS('Скорая мед. помощь'!J:J,'Скорая мед. помощь'!E:E,СВОД!C1029,'Скорая мед. помощь'!G:G,СВОД!E1029)</f>
        <v>0</v>
      </c>
      <c r="N1029" s="303">
        <f>SUMIFS('Круглосуточный стационар'!O:O,'Круглосуточный стационар'!D:D,СВОД!C1029,'Круглосуточный стационар'!F:F,СВОД!E1029)+SUMIFS(ВМП!O:O,ВМП!D:D,СВОД!C1029,ВМП!F:F,СВОД!E1029)+SUMIFS('Дневной стационар'!O:O,'Дневной стационар'!D:D,СВОД!C1029,'Дневной стационар'!F:F,СВОД!E1029)+SUMIFS(ЭКО!M:M,ЭКО!D:D,СВОД!C1029,ЭКО!F:F,СВОД!E1029)+SUMIFS(Диализ!O:O,Диализ!E:E,СВОД!C1029,Диализ!G:G,СВОД!E1029)+SUMIFS(Поликлиника!CT:CT,Поликлиника!D:D,СВОД!C1029,Поликлиника!F:F,СВОД!E1029)+SUMIFS('Скорая мед. помощь'!O:O,'Скорая мед. помощь'!E:E,СВОД!C1029,'Скорая мед. помощь'!G:G,СВОД!E1029)+SUMIFS(Услуги!AV:AV,Услуги!D:D,СВОД!C1029,Услуги!F:F,СВОД!E1029)</f>
        <v>0</v>
      </c>
      <c r="O1029" s="302">
        <f>SUMIFS(Сверхбаза!L:L,Сверхбаза!C:C,СВОД!C1029,Сверхбаза!E:E,СВОД!E1029)+SUMIFS(Сверхбаза!M:M,Сверхбаза!C:C,СВОД!C1029,Сверхбаза!E:E,СВОД!E1029)</f>
        <v>0</v>
      </c>
      <c r="P1029" s="276">
        <f>SUMIFS(Сверхбаза!N:N,Сверхбаза!C:C,СВОД!C1029,Сверхбаза!E:E,СВОД!E1029)</f>
        <v>0</v>
      </c>
      <c r="Q1029" s="276">
        <f>SUMIFS(Сверхбаза!P:P,Сверхбаза!C:C,СВОД!C1029,Сверхбаза!E:E,СВОД!E1029)</f>
        <v>0</v>
      </c>
      <c r="R1029" s="276">
        <f>SUMIFS(Сверхбаза!O:O,Сверхбаза!C:C,СВОД!C1029,Сверхбаза!E:E,СВОД!E1029)</f>
        <v>0</v>
      </c>
      <c r="S1029" s="276">
        <f>SUMIFS(Сверхбаза!Q:Q,Сверхбаза!C:C,СВОД!C1029,Сверхбаза!E:E,СВОД!E1029)</f>
        <v>0</v>
      </c>
      <c r="T1029" s="303">
        <f>SUMIFS(Сверхбаза!G:G,Сверхбаза!C:C,СВОД!C1029,Сверхбаза!E:E,СВОД!E1029)</f>
        <v>0</v>
      </c>
    </row>
    <row r="1030" spans="1:20" outlineLevel="2" x14ac:dyDescent="0.2">
      <c r="A1030" s="288">
        <f>VLOOKUP(C1030,Округа!B:C,2,FALSE)</f>
        <v>1</v>
      </c>
      <c r="B1030" s="361">
        <v>502817</v>
      </c>
      <c r="C1030" s="361">
        <v>281801</v>
      </c>
      <c r="D1030" s="5" t="s">
        <v>357</v>
      </c>
      <c r="E1030" s="349">
        <v>94</v>
      </c>
      <c r="F1030" s="350" t="s">
        <v>157</v>
      </c>
      <c r="G1030" s="302">
        <f>SUMIFS('Круглосуточный стационар'!J:J,'Круглосуточный стационар'!D:D,СВОД!C1030,'Круглосуточный стационар'!F:F,СВОД!E1030)/2+SUMIFS(ВМП!J:J,ВМП!D:D,СВОД!C1030,ВМП!F:F,СВОД!E1030)/2+SUMIFS('Дневной стационар'!J:J,'Дневной стационар'!D:D,СВОД!C1030,'Дневной стационар'!F:F,СВОД!E1030)/2+SUMIFS(ЭКО!H:H,ЭКО!D:D,СВОД!C1030,ЭКО!F:F,СВОД!E1030)+SUMIFS(Диализ!J:J,Диализ!E:E,СВОД!C1030,Диализ!G:G,СВОД!E1030)</f>
        <v>0</v>
      </c>
      <c r="H1030" s="276">
        <f>SUMIFS(Поликлиника!H:H,Поликлиника!D:D,СВОД!C1030,Поликлиника!F:F,СВОД!E1030)</f>
        <v>0</v>
      </c>
      <c r="I1030" s="276">
        <f>SUMIFS(Поликлиника!BA:BA,Поликлиника!D:D,СВОД!C1030,Поликлиника!F:F,СВОД!E1030)</f>
        <v>0</v>
      </c>
      <c r="J1030" s="276">
        <f>SUMIFS(Поликлиника!BF:BF,Поликлиника!D:D,СВОД!C1030,Поликлиника!F:F,СВОД!E1030)</f>
        <v>0</v>
      </c>
      <c r="K1030" s="276">
        <f>SUMIFS(Поликлиника!BU:BU,Поликлиника!D:D,СВОД!C1030,Поликлиника!F:F,СВОД!E1030)</f>
        <v>0</v>
      </c>
      <c r="L1030" s="276">
        <f>SUMIFS(Услуги!H:H,Услуги!D:D,СВОД!C1030,Услуги!F:F,СВОД!E1030)+SUMIFS(Услуги!M:M,Услуги!D:D,СВОД!C1030,Услуги!F:F,СВОД!E1030)+SUMIFS(Услуги!R:R,Услуги!D:D,СВОД!C1030,Услуги!F:F,СВОД!E1030)+SUMIFS(Услуги!W:W,Услуги!D:D,СВОД!C1030,Услуги!F:F,СВОД!E1030)+SUMIFS(Услуги!AB:AB,Услуги!D:D,СВОД!C1030,Услуги!F:F,СВОД!E1030)+SUMIFS(Услуги!AG:AG,Услуги!D:D,СВОД!C1030,Услуги!F:F,СВОД!E1030)+SUMIFS(Услуги!AL:AL,Услуги!D:D,СВОД!C1030,Услуги!F:F,СВОД!E1030)+SUMIFS(Услуги!AQ:AQ,Услуги!D:D,СВОД!C1030,Услуги!F:F,СВОД!E1030)</f>
        <v>0</v>
      </c>
      <c r="M1030" s="276">
        <f>SUMIFS('Скорая мед. помощь'!J:J,'Скорая мед. помощь'!E:E,СВОД!C1030,'Скорая мед. помощь'!G:G,СВОД!E1030)</f>
        <v>0</v>
      </c>
      <c r="N1030" s="303">
        <f>SUMIFS('Круглосуточный стационар'!O:O,'Круглосуточный стационар'!D:D,СВОД!C1030,'Круглосуточный стационар'!F:F,СВОД!E1030)+SUMIFS(ВМП!O:O,ВМП!D:D,СВОД!C1030,ВМП!F:F,СВОД!E1030)+SUMIFS('Дневной стационар'!O:O,'Дневной стационар'!D:D,СВОД!C1030,'Дневной стационар'!F:F,СВОД!E1030)+SUMIFS(ЭКО!M:M,ЭКО!D:D,СВОД!C1030,ЭКО!F:F,СВОД!E1030)+SUMIFS(Диализ!O:O,Диализ!E:E,СВОД!C1030,Диализ!G:G,СВОД!E1030)+SUMIFS(Поликлиника!CT:CT,Поликлиника!D:D,СВОД!C1030,Поликлиника!F:F,СВОД!E1030)+SUMIFS('Скорая мед. помощь'!O:O,'Скорая мед. помощь'!E:E,СВОД!C1030,'Скорая мед. помощь'!G:G,СВОД!E1030)+SUMIFS(Услуги!AV:AV,Услуги!D:D,СВОД!C1030,Услуги!F:F,СВОД!E1030)</f>
        <v>0</v>
      </c>
      <c r="O1030" s="302">
        <f>SUMIFS(Сверхбаза!L:L,Сверхбаза!C:C,СВОД!C1030,Сверхбаза!E:E,СВОД!E1030)+SUMIFS(Сверхбаза!M:M,Сверхбаза!C:C,СВОД!C1030,Сверхбаза!E:E,СВОД!E1030)</f>
        <v>0</v>
      </c>
      <c r="P1030" s="276">
        <f>SUMIFS(Сверхбаза!N:N,Сверхбаза!C:C,СВОД!C1030,Сверхбаза!E:E,СВОД!E1030)</f>
        <v>0</v>
      </c>
      <c r="Q1030" s="276">
        <f>SUMIFS(Сверхбаза!P:P,Сверхбаза!C:C,СВОД!C1030,Сверхбаза!E:E,СВОД!E1030)</f>
        <v>0</v>
      </c>
      <c r="R1030" s="276">
        <f>SUMIFS(Сверхбаза!O:O,Сверхбаза!C:C,СВОД!C1030,Сверхбаза!E:E,СВОД!E1030)</f>
        <v>0</v>
      </c>
      <c r="S1030" s="276">
        <f>SUMIFS(Сверхбаза!Q:Q,Сверхбаза!C:C,СВОД!C1030,Сверхбаза!E:E,СВОД!E1030)</f>
        <v>0</v>
      </c>
      <c r="T1030" s="303">
        <f>SUMIFS(Сверхбаза!G:G,Сверхбаза!C:C,СВОД!C1030,Сверхбаза!E:E,СВОД!E1030)</f>
        <v>0</v>
      </c>
    </row>
    <row r="1031" spans="1:20" outlineLevel="1" x14ac:dyDescent="0.2">
      <c r="A1031" s="289"/>
      <c r="B1031" s="279"/>
      <c r="C1031" s="279" t="str">
        <f>CONCATENATE(C1030," ","Итог")</f>
        <v>281801 Итог</v>
      </c>
      <c r="D1031" s="280"/>
      <c r="E1031" s="351"/>
      <c r="F1031" s="352"/>
      <c r="G1031" s="304"/>
      <c r="H1031" s="281"/>
      <c r="I1031" s="281"/>
      <c r="J1031" s="281"/>
      <c r="K1031" s="281"/>
      <c r="L1031" s="281"/>
      <c r="M1031" s="281"/>
      <c r="N1031" s="305">
        <f>SUBTOTAL(9,N1023:N1030)</f>
        <v>8594.2479999999996</v>
      </c>
      <c r="O1031" s="304"/>
      <c r="P1031" s="281"/>
      <c r="Q1031" s="281"/>
      <c r="R1031" s="281"/>
      <c r="S1031" s="281"/>
      <c r="T1031" s="305">
        <f>SUBTOTAL(9,T1023:T1030)</f>
        <v>0</v>
      </c>
    </row>
    <row r="1032" spans="1:20" outlineLevel="2" x14ac:dyDescent="0.2">
      <c r="A1032" s="287">
        <f>VLOOKUP(C1032,Округа!B:C,2,FALSE)</f>
        <v>1</v>
      </c>
      <c r="B1032" s="8">
        <v>502819</v>
      </c>
      <c r="C1032" s="8">
        <v>282001</v>
      </c>
      <c r="D1032" s="9" t="s">
        <v>360</v>
      </c>
      <c r="E1032" s="347">
        <v>1</v>
      </c>
      <c r="F1032" s="348" t="s">
        <v>12</v>
      </c>
      <c r="G1032" s="300">
        <f>SUMIFS('Круглосуточный стационар'!J:J,'Круглосуточный стационар'!D:D,СВОД!C1032,'Круглосуточный стационар'!F:F,СВОД!E1032)/2+SUMIFS(ВМП!J:J,ВМП!D:D,СВОД!C1032,ВМП!F:F,СВОД!E1032)/2+SUMIFS('Дневной стационар'!J:J,'Дневной стационар'!D:D,СВОД!C1032,'Дневной стационар'!F:F,СВОД!E1032)/2+SUMIFS(ЭКО!H:H,ЭКО!D:D,СВОД!C1032,ЭКО!F:F,СВОД!E1032)+SUMIFS(Диализ!J:J,Диализ!E:E,СВОД!C1032,Диализ!G:G,СВОД!E1032)</f>
        <v>0</v>
      </c>
      <c r="H1032" s="278">
        <f>SUMIFS(Поликлиника!H:H,Поликлиника!D:D,СВОД!C1032,Поликлиника!F:F,СВОД!E1032)</f>
        <v>0</v>
      </c>
      <c r="I1032" s="278">
        <f>SUMIFS(Поликлиника!BA:BA,Поликлиника!D:D,СВОД!C1032,Поликлиника!F:F,СВОД!E1032)</f>
        <v>0</v>
      </c>
      <c r="J1032" s="278">
        <f>SUMIFS(Поликлиника!BF:BF,Поликлиника!D:D,СВОД!C1032,Поликлиника!F:F,СВОД!E1032)</f>
        <v>0</v>
      </c>
      <c r="K1032" s="278">
        <f>SUMIFS(Поликлиника!BU:BU,Поликлиника!D:D,СВОД!C1032,Поликлиника!F:F,СВОД!E1032)</f>
        <v>0</v>
      </c>
      <c r="L1032" s="278">
        <f>SUMIFS(Услуги!H:H,Услуги!D:D,СВОД!C1032,Услуги!F:F,СВОД!E1032)+SUMIFS(Услуги!M:M,Услуги!D:D,СВОД!C1032,Услуги!F:F,СВОД!E1032)+SUMIFS(Услуги!R:R,Услуги!D:D,СВОД!C1032,Услуги!F:F,СВОД!E1032)+SUMIFS(Услуги!W:W,Услуги!D:D,СВОД!C1032,Услуги!F:F,СВОД!E1032)+SUMIFS(Услуги!AB:AB,Услуги!D:D,СВОД!C1032,Услуги!F:F,СВОД!E1032)+SUMIFS(Услуги!AG:AG,Услуги!D:D,СВОД!C1032,Услуги!F:F,СВОД!E1032)+SUMIFS(Услуги!AL:AL,Услуги!D:D,СВОД!C1032,Услуги!F:F,СВОД!E1032)+SUMIFS(Услуги!AQ:AQ,Услуги!D:D,СВОД!C1032,Услуги!F:F,СВОД!E1032)</f>
        <v>0</v>
      </c>
      <c r="M1032" s="278">
        <f>SUMIFS('Скорая мед. помощь'!J:J,'Скорая мед. помощь'!E:E,СВОД!C1032,'Скорая мед. помощь'!G:G,СВОД!E1032)</f>
        <v>0</v>
      </c>
      <c r="N1032" s="301">
        <f>SUMIFS('Круглосуточный стационар'!O:O,'Круглосуточный стационар'!D:D,СВОД!C1032,'Круглосуточный стационар'!F:F,СВОД!E1032)+SUMIFS(ВМП!O:O,ВМП!D:D,СВОД!C1032,ВМП!F:F,СВОД!E1032)+SUMIFS('Дневной стационар'!O:O,'Дневной стационар'!D:D,СВОД!C1032,'Дневной стационар'!F:F,СВОД!E1032)+SUMIFS(ЭКО!M:M,ЭКО!D:D,СВОД!C1032,ЭКО!F:F,СВОД!E1032)+SUMIFS(Диализ!O:O,Диализ!E:E,СВОД!C1032,Диализ!G:G,СВОД!E1032)+SUMIFS(Поликлиника!CT:CT,Поликлиника!D:D,СВОД!C1032,Поликлиника!F:F,СВОД!E1032)+SUMIFS('Скорая мед. помощь'!O:O,'Скорая мед. помощь'!E:E,СВОД!C1032,'Скорая мед. помощь'!G:G,СВОД!E1032)+SUMIFS(Услуги!AV:AV,Услуги!D:D,СВОД!C1032,Услуги!F:F,СВОД!E1032)</f>
        <v>0</v>
      </c>
      <c r="O1032" s="300">
        <f>SUMIFS(Сверхбаза!L:L,Сверхбаза!C:C,СВОД!C1032,Сверхбаза!E:E,СВОД!E1032)+SUMIFS(Сверхбаза!M:M,Сверхбаза!C:C,СВОД!C1032,Сверхбаза!E:E,СВОД!E1032)</f>
        <v>0</v>
      </c>
      <c r="P1032" s="278">
        <f>SUMIFS(Сверхбаза!N:N,Сверхбаза!C:C,СВОД!C1032,Сверхбаза!E:E,СВОД!E1032)</f>
        <v>0</v>
      </c>
      <c r="Q1032" s="278">
        <f>SUMIFS(Сверхбаза!P:P,Сверхбаза!C:C,СВОД!C1032,Сверхбаза!E:E,СВОД!E1032)</f>
        <v>0</v>
      </c>
      <c r="R1032" s="278">
        <f>SUMIFS(Сверхбаза!O:O,Сверхбаза!C:C,СВОД!C1032,Сверхбаза!E:E,СВОД!E1032)</f>
        <v>0</v>
      </c>
      <c r="S1032" s="278">
        <f>SUMIFS(Сверхбаза!Q:Q,Сверхбаза!C:C,СВОД!C1032,Сверхбаза!E:E,СВОД!E1032)</f>
        <v>0</v>
      </c>
      <c r="T1032" s="301">
        <f>SUMIFS(Сверхбаза!G:G,Сверхбаза!C:C,СВОД!C1032,Сверхбаза!E:E,СВОД!E1032)</f>
        <v>0</v>
      </c>
    </row>
    <row r="1033" spans="1:20" ht="25.5" outlineLevel="2" x14ac:dyDescent="0.2">
      <c r="A1033" s="288">
        <f>VLOOKUP(C1033,Округа!B:C,2,FALSE)</f>
        <v>1</v>
      </c>
      <c r="B1033" s="361">
        <v>502819</v>
      </c>
      <c r="C1033" s="361">
        <v>282001</v>
      </c>
      <c r="D1033" s="5" t="s">
        <v>360</v>
      </c>
      <c r="E1033" s="349">
        <v>13</v>
      </c>
      <c r="F1033" s="350" t="s">
        <v>704</v>
      </c>
      <c r="G1033" s="302">
        <f>SUMIFS('Круглосуточный стационар'!J:J,'Круглосуточный стационар'!D:D,СВОД!C1033,'Круглосуточный стационар'!F:F,СВОД!E1033)/2+SUMIFS(ВМП!J:J,ВМП!D:D,СВОД!C1033,ВМП!F:F,СВОД!E1033)/2+SUMIFS('Дневной стационар'!J:J,'Дневной стационар'!D:D,СВОД!C1033,'Дневной стационар'!F:F,СВОД!E1033)/2+SUMIFS(ЭКО!H:H,ЭКО!D:D,СВОД!C1033,ЭКО!F:F,СВОД!E1033)+SUMIFS(Диализ!J:J,Диализ!E:E,СВОД!C1033,Диализ!G:G,СВОД!E1033)</f>
        <v>0</v>
      </c>
      <c r="H1033" s="276">
        <f>SUMIFS(Поликлиника!H:H,Поликлиника!D:D,СВОД!C1033,Поликлиника!F:F,СВОД!E1033)</f>
        <v>0</v>
      </c>
      <c r="I1033" s="276">
        <f>SUMIFS(Поликлиника!BA:BA,Поликлиника!D:D,СВОД!C1033,Поликлиника!F:F,СВОД!E1033)</f>
        <v>0</v>
      </c>
      <c r="J1033" s="276">
        <f>SUMIFS(Поликлиника!BF:BF,Поликлиника!D:D,СВОД!C1033,Поликлиника!F:F,СВОД!E1033)</f>
        <v>0</v>
      </c>
      <c r="K1033" s="276">
        <f>SUMIFS(Поликлиника!BU:BU,Поликлиника!D:D,СВОД!C1033,Поликлиника!F:F,СВОД!E1033)</f>
        <v>0</v>
      </c>
      <c r="L1033" s="276">
        <f>SUMIFS(Услуги!H:H,Услуги!D:D,СВОД!C1033,Услуги!F:F,СВОД!E1033)+SUMIFS(Услуги!M:M,Услуги!D:D,СВОД!C1033,Услуги!F:F,СВОД!E1033)+SUMIFS(Услуги!R:R,Услуги!D:D,СВОД!C1033,Услуги!F:F,СВОД!E1033)+SUMIFS(Услуги!W:W,Услуги!D:D,СВОД!C1033,Услуги!F:F,СВОД!E1033)+SUMIFS(Услуги!AB:AB,Услуги!D:D,СВОД!C1033,Услуги!F:F,СВОД!E1033)+SUMIFS(Услуги!AG:AG,Услуги!D:D,СВОД!C1033,Услуги!F:F,СВОД!E1033)+SUMIFS(Услуги!AL:AL,Услуги!D:D,СВОД!C1033,Услуги!F:F,СВОД!E1033)+SUMIFS(Услуги!AQ:AQ,Услуги!D:D,СВОД!C1033,Услуги!F:F,СВОД!E1033)</f>
        <v>0</v>
      </c>
      <c r="M1033" s="276">
        <f>SUMIFS('Скорая мед. помощь'!J:J,'Скорая мед. помощь'!E:E,СВОД!C1033,'Скорая мед. помощь'!G:G,СВОД!E1033)</f>
        <v>0</v>
      </c>
      <c r="N1033" s="303">
        <f>SUMIFS('Круглосуточный стационар'!O:O,'Круглосуточный стационар'!D:D,СВОД!C1033,'Круглосуточный стационар'!F:F,СВОД!E1033)+SUMIFS(ВМП!O:O,ВМП!D:D,СВОД!C1033,ВМП!F:F,СВОД!E1033)+SUMIFS('Дневной стационар'!O:O,'Дневной стационар'!D:D,СВОД!C1033,'Дневной стационар'!F:F,СВОД!E1033)+SUMIFS(ЭКО!M:M,ЭКО!D:D,СВОД!C1033,ЭКО!F:F,СВОД!E1033)+SUMIFS(Диализ!O:O,Диализ!E:E,СВОД!C1033,Диализ!G:G,СВОД!E1033)+SUMIFS(Поликлиника!CT:CT,Поликлиника!D:D,СВОД!C1033,Поликлиника!F:F,СВОД!E1033)+SUMIFS('Скорая мед. помощь'!O:O,'Скорая мед. помощь'!E:E,СВОД!C1033,'Скорая мед. помощь'!G:G,СВОД!E1033)+SUMIFS(Услуги!AV:AV,Услуги!D:D,СВОД!C1033,Услуги!F:F,СВОД!E1033)</f>
        <v>0</v>
      </c>
      <c r="O1033" s="302">
        <f>SUMIFS(Сверхбаза!L:L,Сверхбаза!C:C,СВОД!C1033,Сверхбаза!E:E,СВОД!E1033)+SUMIFS(Сверхбаза!M:M,Сверхбаза!C:C,СВОД!C1033,Сверхбаза!E:E,СВОД!E1033)</f>
        <v>0</v>
      </c>
      <c r="P1033" s="276">
        <f>SUMIFS(Сверхбаза!N:N,Сверхбаза!C:C,СВОД!C1033,Сверхбаза!E:E,СВОД!E1033)</f>
        <v>0</v>
      </c>
      <c r="Q1033" s="276">
        <f>SUMIFS(Сверхбаза!P:P,Сверхбаза!C:C,СВОД!C1033,Сверхбаза!E:E,СВОД!E1033)</f>
        <v>0</v>
      </c>
      <c r="R1033" s="276">
        <f>SUMIFS(Сверхбаза!O:O,Сверхбаза!C:C,СВОД!C1033,Сверхбаза!E:E,СВОД!E1033)</f>
        <v>0</v>
      </c>
      <c r="S1033" s="276">
        <f>SUMIFS(Сверхбаза!Q:Q,Сверхбаза!C:C,СВОД!C1033,Сверхбаза!E:E,СВОД!E1033)</f>
        <v>0</v>
      </c>
      <c r="T1033" s="303">
        <f>SUMIFS(Сверхбаза!G:G,Сверхбаза!C:C,СВОД!C1033,Сверхбаза!E:E,СВОД!E1033)</f>
        <v>0</v>
      </c>
    </row>
    <row r="1034" spans="1:20" outlineLevel="2" x14ac:dyDescent="0.2">
      <c r="A1034" s="288">
        <f>VLOOKUP(C1034,Округа!B:C,2,FALSE)</f>
        <v>1</v>
      </c>
      <c r="B1034" s="361">
        <v>502819</v>
      </c>
      <c r="C1034" s="361">
        <v>282001</v>
      </c>
      <c r="D1034" s="5" t="s">
        <v>360</v>
      </c>
      <c r="E1034" s="349">
        <v>2</v>
      </c>
      <c r="F1034" s="350" t="s">
        <v>173</v>
      </c>
      <c r="G1034" s="302">
        <f>SUMIFS('Круглосуточный стационар'!J:J,'Круглосуточный стационар'!D:D,СВОД!C1034,'Круглосуточный стационар'!F:F,СВОД!E1034)/2+SUMIFS(ВМП!J:J,ВМП!D:D,СВОД!C1034,ВМП!F:F,СВОД!E1034)/2+SUMIFS('Дневной стационар'!J:J,'Дневной стационар'!D:D,СВОД!C1034,'Дневной стационар'!F:F,СВОД!E1034)/2+SUMIFS(ЭКО!H:H,ЭКО!D:D,СВОД!C1034,ЭКО!F:F,СВОД!E1034)+SUMIFS(Диализ!J:J,Диализ!E:E,СВОД!C1034,Диализ!G:G,СВОД!E1034)</f>
        <v>0</v>
      </c>
      <c r="H1034" s="276">
        <f>SUMIFS(Поликлиника!H:H,Поликлиника!D:D,СВОД!C1034,Поликлиника!F:F,СВОД!E1034)</f>
        <v>0</v>
      </c>
      <c r="I1034" s="276">
        <f>SUMIFS(Поликлиника!BA:BA,Поликлиника!D:D,СВОД!C1034,Поликлиника!F:F,СВОД!E1034)</f>
        <v>0</v>
      </c>
      <c r="J1034" s="276">
        <f>SUMIFS(Поликлиника!BF:BF,Поликлиника!D:D,СВОД!C1034,Поликлиника!F:F,СВОД!E1034)</f>
        <v>0</v>
      </c>
      <c r="K1034" s="276">
        <f>SUMIFS(Поликлиника!BU:BU,Поликлиника!D:D,СВОД!C1034,Поликлиника!F:F,СВОД!E1034)</f>
        <v>0</v>
      </c>
      <c r="L1034" s="276">
        <f>SUMIFS(Услуги!H:H,Услуги!D:D,СВОД!C1034,Услуги!F:F,СВОД!E1034)+SUMIFS(Услуги!M:M,Услуги!D:D,СВОД!C1034,Услуги!F:F,СВОД!E1034)+SUMIFS(Услуги!R:R,Услуги!D:D,СВОД!C1034,Услуги!F:F,СВОД!E1034)+SUMIFS(Услуги!W:W,Услуги!D:D,СВОД!C1034,Услуги!F:F,СВОД!E1034)+SUMIFS(Услуги!AB:AB,Услуги!D:D,СВОД!C1034,Услуги!F:F,СВОД!E1034)+SUMIFS(Услуги!AG:AG,Услуги!D:D,СВОД!C1034,Услуги!F:F,СВОД!E1034)+SUMIFS(Услуги!AL:AL,Услуги!D:D,СВОД!C1034,Услуги!F:F,СВОД!E1034)+SUMIFS(Услуги!AQ:AQ,Услуги!D:D,СВОД!C1034,Услуги!F:F,СВОД!E1034)</f>
        <v>0</v>
      </c>
      <c r="M1034" s="276">
        <f>SUMIFS('Скорая мед. помощь'!J:J,'Скорая мед. помощь'!E:E,СВОД!C1034,'Скорая мед. помощь'!G:G,СВОД!E1034)</f>
        <v>0</v>
      </c>
      <c r="N1034" s="303">
        <f>SUMIFS('Круглосуточный стационар'!O:O,'Круглосуточный стационар'!D:D,СВОД!C1034,'Круглосуточный стационар'!F:F,СВОД!E1034)+SUMIFS(ВМП!O:O,ВМП!D:D,СВОД!C1034,ВМП!F:F,СВОД!E1034)+SUMIFS('Дневной стационар'!O:O,'Дневной стационар'!D:D,СВОД!C1034,'Дневной стационар'!F:F,СВОД!E1034)+SUMIFS(ЭКО!M:M,ЭКО!D:D,СВОД!C1034,ЭКО!F:F,СВОД!E1034)+SUMIFS(Диализ!O:O,Диализ!E:E,СВОД!C1034,Диализ!G:G,СВОД!E1034)+SUMIFS(Поликлиника!CT:CT,Поликлиника!D:D,СВОД!C1034,Поликлиника!F:F,СВОД!E1034)+SUMIFS('Скорая мед. помощь'!O:O,'Скорая мед. помощь'!E:E,СВОД!C1034,'Скорая мед. помощь'!G:G,СВОД!E1034)+SUMIFS(Услуги!AV:AV,Услуги!D:D,СВОД!C1034,Услуги!F:F,СВОД!E1034)</f>
        <v>0</v>
      </c>
      <c r="O1034" s="302">
        <f>SUMIFS(Сверхбаза!L:L,Сверхбаза!C:C,СВОД!C1034,Сверхбаза!E:E,СВОД!E1034)+SUMIFS(Сверхбаза!M:M,Сверхбаза!C:C,СВОД!C1034,Сверхбаза!E:E,СВОД!E1034)</f>
        <v>0</v>
      </c>
      <c r="P1034" s="276">
        <f>SUMIFS(Сверхбаза!N:N,Сверхбаза!C:C,СВОД!C1034,Сверхбаза!E:E,СВОД!E1034)</f>
        <v>0</v>
      </c>
      <c r="Q1034" s="276">
        <f>SUMIFS(Сверхбаза!P:P,Сверхбаза!C:C,СВОД!C1034,Сверхбаза!E:E,СВОД!E1034)</f>
        <v>0</v>
      </c>
      <c r="R1034" s="276">
        <f>SUMIFS(Сверхбаза!O:O,Сверхбаза!C:C,СВОД!C1034,Сверхбаза!E:E,СВОД!E1034)</f>
        <v>0</v>
      </c>
      <c r="S1034" s="276">
        <f>SUMIFS(Сверхбаза!Q:Q,Сверхбаза!C:C,СВОД!C1034,Сверхбаза!E:E,СВОД!E1034)</f>
        <v>0</v>
      </c>
      <c r="T1034" s="303">
        <f>SUMIFS(Сверхбаза!G:G,Сверхбаза!C:C,СВОД!C1034,Сверхбаза!E:E,СВОД!E1034)</f>
        <v>0</v>
      </c>
    </row>
    <row r="1035" spans="1:20" ht="25.5" outlineLevel="2" x14ac:dyDescent="0.2">
      <c r="A1035" s="288">
        <f>VLOOKUP(C1035,Округа!B:C,2,FALSE)</f>
        <v>1</v>
      </c>
      <c r="B1035" s="361">
        <v>502819</v>
      </c>
      <c r="C1035" s="361">
        <v>282001</v>
      </c>
      <c r="D1035" s="5" t="s">
        <v>360</v>
      </c>
      <c r="E1035" s="349">
        <v>6</v>
      </c>
      <c r="F1035" s="350" t="s">
        <v>705</v>
      </c>
      <c r="G1035" s="302">
        <f>SUMIFS('Круглосуточный стационар'!J:J,'Круглосуточный стационар'!D:D,СВОД!C1035,'Круглосуточный стационар'!F:F,СВОД!E1035)/2+SUMIFS(ВМП!J:J,ВМП!D:D,СВОД!C1035,ВМП!F:F,СВОД!E1035)/2+SUMIFS('Дневной стационар'!J:J,'Дневной стационар'!D:D,СВОД!C1035,'Дневной стационар'!F:F,СВОД!E1035)/2+SUMIFS(ЭКО!H:H,ЭКО!D:D,СВОД!C1035,ЭКО!F:F,СВОД!E1035)+SUMIFS(Диализ!J:J,Диализ!E:E,СВОД!C1035,Диализ!G:G,СВОД!E1035)</f>
        <v>0</v>
      </c>
      <c r="H1035" s="276">
        <f>SUMIFS(Поликлиника!H:H,Поликлиника!D:D,СВОД!C1035,Поликлиника!F:F,СВОД!E1035)</f>
        <v>0</v>
      </c>
      <c r="I1035" s="276">
        <f>SUMIFS(Поликлиника!BA:BA,Поликлиника!D:D,СВОД!C1035,Поликлиника!F:F,СВОД!E1035)</f>
        <v>0</v>
      </c>
      <c r="J1035" s="276">
        <f>SUMIFS(Поликлиника!BF:BF,Поликлиника!D:D,СВОД!C1035,Поликлиника!F:F,СВОД!E1035)</f>
        <v>0</v>
      </c>
      <c r="K1035" s="276">
        <f>SUMIFS(Поликлиника!BU:BU,Поликлиника!D:D,СВОД!C1035,Поликлиника!F:F,СВОД!E1035)</f>
        <v>0</v>
      </c>
      <c r="L1035" s="276">
        <f>SUMIFS(Услуги!H:H,Услуги!D:D,СВОД!C1035,Услуги!F:F,СВОД!E1035)+SUMIFS(Услуги!M:M,Услуги!D:D,СВОД!C1035,Услуги!F:F,СВОД!E1035)+SUMIFS(Услуги!R:R,Услуги!D:D,СВОД!C1035,Услуги!F:F,СВОД!E1035)+SUMIFS(Услуги!W:W,Услуги!D:D,СВОД!C1035,Услуги!F:F,СВОД!E1035)+SUMIFS(Услуги!AB:AB,Услуги!D:D,СВОД!C1035,Услуги!F:F,СВОД!E1035)+SUMIFS(Услуги!AG:AG,Услуги!D:D,СВОД!C1035,Услуги!F:F,СВОД!E1035)+SUMIFS(Услуги!AL:AL,Услуги!D:D,СВОД!C1035,Услуги!F:F,СВОД!E1035)+SUMIFS(Услуги!AQ:AQ,Услуги!D:D,СВОД!C1035,Услуги!F:F,СВОД!E1035)</f>
        <v>0</v>
      </c>
      <c r="M1035" s="276">
        <f>SUMIFS('Скорая мед. помощь'!J:J,'Скорая мед. помощь'!E:E,СВОД!C1035,'Скорая мед. помощь'!G:G,СВОД!E1035)</f>
        <v>0</v>
      </c>
      <c r="N1035" s="303">
        <f>SUMIFS('Круглосуточный стационар'!O:O,'Круглосуточный стационар'!D:D,СВОД!C1035,'Круглосуточный стационар'!F:F,СВОД!E1035)+SUMIFS(ВМП!O:O,ВМП!D:D,СВОД!C1035,ВМП!F:F,СВОД!E1035)+SUMIFS('Дневной стационар'!O:O,'Дневной стационар'!D:D,СВОД!C1035,'Дневной стационар'!F:F,СВОД!E1035)+SUMIFS(ЭКО!M:M,ЭКО!D:D,СВОД!C1035,ЭКО!F:F,СВОД!E1035)+SUMIFS(Диализ!O:O,Диализ!E:E,СВОД!C1035,Диализ!G:G,СВОД!E1035)+SUMIFS(Поликлиника!CT:CT,Поликлиника!D:D,СВОД!C1035,Поликлиника!F:F,СВОД!E1035)+SUMIFS('Скорая мед. помощь'!O:O,'Скорая мед. помощь'!E:E,СВОД!C1035,'Скорая мед. помощь'!G:G,СВОД!E1035)+SUMIFS(Услуги!AV:AV,Услуги!D:D,СВОД!C1035,Услуги!F:F,СВОД!E1035)</f>
        <v>0</v>
      </c>
      <c r="O1035" s="302">
        <f>SUMIFS(Сверхбаза!L:L,Сверхбаза!C:C,СВОД!C1035,Сверхбаза!E:E,СВОД!E1035)+SUMIFS(Сверхбаза!M:M,Сверхбаза!C:C,СВОД!C1035,Сверхбаза!E:E,СВОД!E1035)</f>
        <v>0</v>
      </c>
      <c r="P1035" s="276">
        <f>SUMIFS(Сверхбаза!N:N,Сверхбаза!C:C,СВОД!C1035,Сверхбаза!E:E,СВОД!E1035)</f>
        <v>0</v>
      </c>
      <c r="Q1035" s="276">
        <f>SUMIFS(Сверхбаза!P:P,Сверхбаза!C:C,СВОД!C1035,Сверхбаза!E:E,СВОД!E1035)</f>
        <v>0</v>
      </c>
      <c r="R1035" s="276">
        <f>SUMIFS(Сверхбаза!O:O,Сверхбаза!C:C,СВОД!C1035,Сверхбаза!E:E,СВОД!E1035)</f>
        <v>0</v>
      </c>
      <c r="S1035" s="276">
        <f>SUMIFS(Сверхбаза!Q:Q,Сверхбаза!C:C,СВОД!C1035,Сверхбаза!E:E,СВОД!E1035)</f>
        <v>0</v>
      </c>
      <c r="T1035" s="303">
        <f>SUMIFS(Сверхбаза!G:G,Сверхбаза!C:C,СВОД!C1035,Сверхбаза!E:E,СВОД!E1035)</f>
        <v>0</v>
      </c>
    </row>
    <row r="1036" spans="1:20" ht="25.5" outlineLevel="2" x14ac:dyDescent="0.2">
      <c r="A1036" s="288">
        <f>VLOOKUP(C1036,Округа!B:C,2,FALSE)</f>
        <v>1</v>
      </c>
      <c r="B1036" s="361">
        <v>502819</v>
      </c>
      <c r="C1036" s="361">
        <v>282001</v>
      </c>
      <c r="D1036" s="5" t="s">
        <v>360</v>
      </c>
      <c r="E1036" s="349">
        <v>3</v>
      </c>
      <c r="F1036" s="350" t="s">
        <v>174</v>
      </c>
      <c r="G1036" s="302">
        <f>SUMIFS('Круглосуточный стационар'!J:J,'Круглосуточный стационар'!D:D,СВОД!C1036,'Круглосуточный стационар'!F:F,СВОД!E1036)/2+SUMIFS(ВМП!J:J,ВМП!D:D,СВОД!C1036,ВМП!F:F,СВОД!E1036)/2+SUMIFS('Дневной стационар'!J:J,'Дневной стационар'!D:D,СВОД!C1036,'Дневной стационар'!F:F,СВОД!E1036)/2+SUMIFS(ЭКО!H:H,ЭКО!D:D,СВОД!C1036,ЭКО!F:F,СВОД!E1036)+SUMIFS(Диализ!J:J,Диализ!E:E,СВОД!C1036,Диализ!G:G,СВОД!E1036)</f>
        <v>0</v>
      </c>
      <c r="H1036" s="276">
        <f>SUMIFS(Поликлиника!H:H,Поликлиника!D:D,СВОД!C1036,Поликлиника!F:F,СВОД!E1036)</f>
        <v>0</v>
      </c>
      <c r="I1036" s="276">
        <f>SUMIFS(Поликлиника!BA:BA,Поликлиника!D:D,СВОД!C1036,Поликлиника!F:F,СВОД!E1036)</f>
        <v>0</v>
      </c>
      <c r="J1036" s="276">
        <f>SUMIFS(Поликлиника!BF:BF,Поликлиника!D:D,СВОД!C1036,Поликлиника!F:F,СВОД!E1036)</f>
        <v>0</v>
      </c>
      <c r="K1036" s="276">
        <f>SUMIFS(Поликлиника!BU:BU,Поликлиника!D:D,СВОД!C1036,Поликлиника!F:F,СВОД!E1036)</f>
        <v>0</v>
      </c>
      <c r="L1036" s="276">
        <f>SUMIFS(Услуги!H:H,Услуги!D:D,СВОД!C1036,Услуги!F:F,СВОД!E1036)+SUMIFS(Услуги!M:M,Услуги!D:D,СВОД!C1036,Услуги!F:F,СВОД!E1036)+SUMIFS(Услуги!R:R,Услуги!D:D,СВОД!C1036,Услуги!F:F,СВОД!E1036)+SUMIFS(Услуги!W:W,Услуги!D:D,СВОД!C1036,Услуги!F:F,СВОД!E1036)+SUMIFS(Услуги!AB:AB,Услуги!D:D,СВОД!C1036,Услуги!F:F,СВОД!E1036)+SUMIFS(Услуги!AG:AG,Услуги!D:D,СВОД!C1036,Услуги!F:F,СВОД!E1036)+SUMIFS(Услуги!AL:AL,Услуги!D:D,СВОД!C1036,Услуги!F:F,СВОД!E1036)+SUMIFS(Услуги!AQ:AQ,Услуги!D:D,СВОД!C1036,Услуги!F:F,СВОД!E1036)</f>
        <v>240</v>
      </c>
      <c r="M1036" s="276">
        <f>SUMIFS('Скорая мед. помощь'!J:J,'Скорая мед. помощь'!E:E,СВОД!C1036,'Скорая мед. помощь'!G:G,СВОД!E1036)</f>
        <v>0</v>
      </c>
      <c r="N1036" s="303">
        <f>SUMIFS('Круглосуточный стационар'!O:O,'Круглосуточный стационар'!D:D,СВОД!C1036,'Круглосуточный стационар'!F:F,СВОД!E1036)+SUMIFS(ВМП!O:O,ВМП!D:D,СВОД!C1036,ВМП!F:F,СВОД!E1036)+SUMIFS('Дневной стационар'!O:O,'Дневной стационар'!D:D,СВОД!C1036,'Дневной стационар'!F:F,СВОД!E1036)+SUMIFS(ЭКО!M:M,ЭКО!D:D,СВОД!C1036,ЭКО!F:F,СВОД!E1036)+SUMIFS(Диализ!O:O,Диализ!E:E,СВОД!C1036,Диализ!G:G,СВОД!E1036)+SUMIFS(Поликлиника!CT:CT,Поликлиника!D:D,СВОД!C1036,Поликлиника!F:F,СВОД!E1036)+SUMIFS('Скорая мед. помощь'!O:O,'Скорая мед. помощь'!E:E,СВОД!C1036,'Скорая мед. помощь'!G:G,СВОД!E1036)+SUMIFS(Услуги!AV:AV,Услуги!D:D,СВОД!C1036,Услуги!F:F,СВОД!E1036)</f>
        <v>706.8</v>
      </c>
      <c r="O1036" s="302">
        <f>SUMIFS(Сверхбаза!L:L,Сверхбаза!C:C,СВОД!C1036,Сверхбаза!E:E,СВОД!E1036)+SUMIFS(Сверхбаза!M:M,Сверхбаза!C:C,СВОД!C1036,Сверхбаза!E:E,СВОД!E1036)</f>
        <v>0</v>
      </c>
      <c r="P1036" s="276">
        <f>SUMIFS(Сверхбаза!N:N,Сверхбаза!C:C,СВОД!C1036,Сверхбаза!E:E,СВОД!E1036)</f>
        <v>0</v>
      </c>
      <c r="Q1036" s="276">
        <f>SUMIFS(Сверхбаза!P:P,Сверхбаза!C:C,СВОД!C1036,Сверхбаза!E:E,СВОД!E1036)</f>
        <v>0</v>
      </c>
      <c r="R1036" s="276">
        <f>SUMIFS(Сверхбаза!O:O,Сверхбаза!C:C,СВОД!C1036,Сверхбаза!E:E,СВОД!E1036)</f>
        <v>0</v>
      </c>
      <c r="S1036" s="276">
        <f>SUMIFS(Сверхбаза!Q:Q,Сверхбаза!C:C,СВОД!C1036,Сверхбаза!E:E,СВОД!E1036)</f>
        <v>0</v>
      </c>
      <c r="T1036" s="303">
        <f>SUMIFS(Сверхбаза!G:G,Сверхбаза!C:C,СВОД!C1036,Сверхбаза!E:E,СВОД!E1036)</f>
        <v>0</v>
      </c>
    </row>
    <row r="1037" spans="1:20" outlineLevel="2" x14ac:dyDescent="0.2">
      <c r="A1037" s="288">
        <f>VLOOKUP(C1037,Округа!B:C,2,FALSE)</f>
        <v>1</v>
      </c>
      <c r="B1037" s="361">
        <v>502819</v>
      </c>
      <c r="C1037" s="361">
        <v>282001</v>
      </c>
      <c r="D1037" s="5" t="s">
        <v>360</v>
      </c>
      <c r="E1037" s="349">
        <v>7</v>
      </c>
      <c r="F1037" s="350" t="s">
        <v>706</v>
      </c>
      <c r="G1037" s="302">
        <f>SUMIFS('Круглосуточный стационар'!J:J,'Круглосуточный стационар'!D:D,СВОД!C1037,'Круглосуточный стационар'!F:F,СВОД!E1037)/2+SUMIFS(ВМП!J:J,ВМП!D:D,СВОД!C1037,ВМП!F:F,СВОД!E1037)/2+SUMIFS('Дневной стационар'!J:J,'Дневной стационар'!D:D,СВОД!C1037,'Дневной стационар'!F:F,СВОД!E1037)/2+SUMIFS(ЭКО!H:H,ЭКО!D:D,СВОД!C1037,ЭКО!F:F,СВОД!E1037)+SUMIFS(Диализ!J:J,Диализ!E:E,СВОД!C1037,Диализ!G:G,СВОД!E1037)</f>
        <v>0</v>
      </c>
      <c r="H1037" s="276">
        <f>SUMIFS(Поликлиника!H:H,Поликлиника!D:D,СВОД!C1037,Поликлиника!F:F,СВОД!E1037)</f>
        <v>0</v>
      </c>
      <c r="I1037" s="276">
        <f>SUMIFS(Поликлиника!BA:BA,Поликлиника!D:D,СВОД!C1037,Поликлиника!F:F,СВОД!E1037)</f>
        <v>0</v>
      </c>
      <c r="J1037" s="276">
        <f>SUMIFS(Поликлиника!BF:BF,Поликлиника!D:D,СВОД!C1037,Поликлиника!F:F,СВОД!E1037)</f>
        <v>0</v>
      </c>
      <c r="K1037" s="276">
        <f>SUMIFS(Поликлиника!BU:BU,Поликлиника!D:D,СВОД!C1037,Поликлиника!F:F,СВОД!E1037)</f>
        <v>0</v>
      </c>
      <c r="L1037" s="276">
        <f>SUMIFS(Услуги!H:H,Услуги!D:D,СВОД!C1037,Услуги!F:F,СВОД!E1037)+SUMIFS(Услуги!M:M,Услуги!D:D,СВОД!C1037,Услуги!F:F,СВОД!E1037)+SUMIFS(Услуги!R:R,Услуги!D:D,СВОД!C1037,Услуги!F:F,СВОД!E1037)+SUMIFS(Услуги!W:W,Услуги!D:D,СВОД!C1037,Услуги!F:F,СВОД!E1037)+SUMIFS(Услуги!AB:AB,Услуги!D:D,СВОД!C1037,Услуги!F:F,СВОД!E1037)+SUMIFS(Услуги!AG:AG,Услуги!D:D,СВОД!C1037,Услуги!F:F,СВОД!E1037)+SUMIFS(Услуги!AL:AL,Услуги!D:D,СВОД!C1037,Услуги!F:F,СВОД!E1037)+SUMIFS(Услуги!AQ:AQ,Услуги!D:D,СВОД!C1037,Услуги!F:F,СВОД!E1037)</f>
        <v>0</v>
      </c>
      <c r="M1037" s="276">
        <f>SUMIFS('Скорая мед. помощь'!J:J,'Скорая мед. помощь'!E:E,СВОД!C1037,'Скорая мед. помощь'!G:G,СВОД!E1037)</f>
        <v>0</v>
      </c>
      <c r="N1037" s="303">
        <f>SUMIFS('Круглосуточный стационар'!O:O,'Круглосуточный стационар'!D:D,СВОД!C1037,'Круглосуточный стационар'!F:F,СВОД!E1037)+SUMIFS(ВМП!O:O,ВМП!D:D,СВОД!C1037,ВМП!F:F,СВОД!E1037)+SUMIFS('Дневной стационар'!O:O,'Дневной стационар'!D:D,СВОД!C1037,'Дневной стационар'!F:F,СВОД!E1037)+SUMIFS(ЭКО!M:M,ЭКО!D:D,СВОД!C1037,ЭКО!F:F,СВОД!E1037)+SUMIFS(Диализ!O:O,Диализ!E:E,СВОД!C1037,Диализ!G:G,СВОД!E1037)+SUMIFS(Поликлиника!CT:CT,Поликлиника!D:D,СВОД!C1037,Поликлиника!F:F,СВОД!E1037)+SUMIFS('Скорая мед. помощь'!O:O,'Скорая мед. помощь'!E:E,СВОД!C1037,'Скорая мед. помощь'!G:G,СВОД!E1037)+SUMIFS(Услуги!AV:AV,Услуги!D:D,СВОД!C1037,Услуги!F:F,СВОД!E1037)</f>
        <v>0</v>
      </c>
      <c r="O1037" s="302">
        <f>SUMIFS(Сверхбаза!L:L,Сверхбаза!C:C,СВОД!C1037,Сверхбаза!E:E,СВОД!E1037)+SUMIFS(Сверхбаза!M:M,Сверхбаза!C:C,СВОД!C1037,Сверхбаза!E:E,СВОД!E1037)</f>
        <v>0</v>
      </c>
      <c r="P1037" s="276">
        <f>SUMIFS(Сверхбаза!N:N,Сверхбаза!C:C,СВОД!C1037,Сверхбаза!E:E,СВОД!E1037)</f>
        <v>0</v>
      </c>
      <c r="Q1037" s="276">
        <f>SUMIFS(Сверхбаза!P:P,Сверхбаза!C:C,СВОД!C1037,Сверхбаза!E:E,СВОД!E1037)</f>
        <v>0</v>
      </c>
      <c r="R1037" s="276">
        <f>SUMIFS(Сверхбаза!O:O,Сверхбаза!C:C,СВОД!C1037,Сверхбаза!E:E,СВОД!E1037)</f>
        <v>0</v>
      </c>
      <c r="S1037" s="276">
        <f>SUMIFS(Сверхбаза!Q:Q,Сверхбаза!C:C,СВОД!C1037,Сверхбаза!E:E,СВОД!E1037)</f>
        <v>0</v>
      </c>
      <c r="T1037" s="303">
        <f>SUMIFS(Сверхбаза!G:G,Сверхбаза!C:C,СВОД!C1037,Сверхбаза!E:E,СВОД!E1037)</f>
        <v>0</v>
      </c>
    </row>
    <row r="1038" spans="1:20" outlineLevel="2" x14ac:dyDescent="0.2">
      <c r="A1038" s="288">
        <f>VLOOKUP(C1038,Округа!B:C,2,FALSE)</f>
        <v>1</v>
      </c>
      <c r="B1038" s="361">
        <v>502819</v>
      </c>
      <c r="C1038" s="361">
        <v>282001</v>
      </c>
      <c r="D1038" s="5" t="s">
        <v>360</v>
      </c>
      <c r="E1038" s="349">
        <v>70</v>
      </c>
      <c r="F1038" s="350" t="s">
        <v>707</v>
      </c>
      <c r="G1038" s="302">
        <f>SUMIFS('Круглосуточный стационар'!J:J,'Круглосуточный стационар'!D:D,СВОД!C1038,'Круглосуточный стационар'!F:F,СВОД!E1038)/2+SUMIFS(ВМП!J:J,ВМП!D:D,СВОД!C1038,ВМП!F:F,СВОД!E1038)/2+SUMIFS('Дневной стационар'!J:J,'Дневной стационар'!D:D,СВОД!C1038,'Дневной стационар'!F:F,СВОД!E1038)/2+SUMIFS(ЭКО!H:H,ЭКО!D:D,СВОД!C1038,ЭКО!F:F,СВОД!E1038)+SUMIFS(Диализ!J:J,Диализ!E:E,СВОД!C1038,Диализ!G:G,СВОД!E1038)</f>
        <v>0</v>
      </c>
      <c r="H1038" s="276">
        <f>SUMIFS(Поликлиника!H:H,Поликлиника!D:D,СВОД!C1038,Поликлиника!F:F,СВОД!E1038)</f>
        <v>0</v>
      </c>
      <c r="I1038" s="276">
        <f>SUMIFS(Поликлиника!BA:BA,Поликлиника!D:D,СВОД!C1038,Поликлиника!F:F,СВОД!E1038)</f>
        <v>0</v>
      </c>
      <c r="J1038" s="276">
        <f>SUMIFS(Поликлиника!BF:BF,Поликлиника!D:D,СВОД!C1038,Поликлиника!F:F,СВОД!E1038)</f>
        <v>0</v>
      </c>
      <c r="K1038" s="276">
        <f>SUMIFS(Поликлиника!BU:BU,Поликлиника!D:D,СВОД!C1038,Поликлиника!F:F,СВОД!E1038)</f>
        <v>0</v>
      </c>
      <c r="L1038" s="276">
        <f>SUMIFS(Услуги!H:H,Услуги!D:D,СВОД!C1038,Услуги!F:F,СВОД!E1038)+SUMIFS(Услуги!M:M,Услуги!D:D,СВОД!C1038,Услуги!F:F,СВОД!E1038)+SUMIFS(Услуги!R:R,Услуги!D:D,СВОД!C1038,Услуги!F:F,СВОД!E1038)+SUMIFS(Услуги!W:W,Услуги!D:D,СВОД!C1038,Услуги!F:F,СВОД!E1038)+SUMIFS(Услуги!AB:AB,Услуги!D:D,СВОД!C1038,Услуги!F:F,СВОД!E1038)+SUMIFS(Услуги!AG:AG,Услуги!D:D,СВОД!C1038,Услуги!F:F,СВОД!E1038)+SUMIFS(Услуги!AL:AL,Услуги!D:D,СВОД!C1038,Услуги!F:F,СВОД!E1038)+SUMIFS(Услуги!AQ:AQ,Услуги!D:D,СВОД!C1038,Услуги!F:F,СВОД!E1038)</f>
        <v>0</v>
      </c>
      <c r="M1038" s="276">
        <f>SUMIFS('Скорая мед. помощь'!J:J,'Скорая мед. помощь'!E:E,СВОД!C1038,'Скорая мед. помощь'!G:G,СВОД!E1038)</f>
        <v>0</v>
      </c>
      <c r="N1038" s="303">
        <f>SUMIFS('Круглосуточный стационар'!O:O,'Круглосуточный стационар'!D:D,СВОД!C1038,'Круглосуточный стационар'!F:F,СВОД!E1038)+SUMIFS(ВМП!O:O,ВМП!D:D,СВОД!C1038,ВМП!F:F,СВОД!E1038)+SUMIFS('Дневной стационар'!O:O,'Дневной стационар'!D:D,СВОД!C1038,'Дневной стационар'!F:F,СВОД!E1038)+SUMIFS(ЭКО!M:M,ЭКО!D:D,СВОД!C1038,ЭКО!F:F,СВОД!E1038)+SUMIFS(Диализ!O:O,Диализ!E:E,СВОД!C1038,Диализ!G:G,СВОД!E1038)+SUMIFS(Поликлиника!CT:CT,Поликлиника!D:D,СВОД!C1038,Поликлиника!F:F,СВОД!E1038)+SUMIFS('Скорая мед. помощь'!O:O,'Скорая мед. помощь'!E:E,СВОД!C1038,'Скорая мед. помощь'!G:G,СВОД!E1038)+SUMIFS(Услуги!AV:AV,Услуги!D:D,СВОД!C1038,Услуги!F:F,СВОД!E1038)</f>
        <v>0</v>
      </c>
      <c r="O1038" s="302">
        <f>SUMIFS(Сверхбаза!L:L,Сверхбаза!C:C,СВОД!C1038,Сверхбаза!E:E,СВОД!E1038)+SUMIFS(Сверхбаза!M:M,Сверхбаза!C:C,СВОД!C1038,Сверхбаза!E:E,СВОД!E1038)</f>
        <v>0</v>
      </c>
      <c r="P1038" s="276">
        <f>SUMIFS(Сверхбаза!N:N,Сверхбаза!C:C,СВОД!C1038,Сверхбаза!E:E,СВОД!E1038)</f>
        <v>0</v>
      </c>
      <c r="Q1038" s="276">
        <f>SUMIFS(Сверхбаза!P:P,Сверхбаза!C:C,СВОД!C1038,Сверхбаза!E:E,СВОД!E1038)</f>
        <v>0</v>
      </c>
      <c r="R1038" s="276">
        <f>SUMIFS(Сверхбаза!O:O,Сверхбаза!C:C,СВОД!C1038,Сверхбаза!E:E,СВОД!E1038)</f>
        <v>0</v>
      </c>
      <c r="S1038" s="276">
        <f>SUMIFS(Сверхбаза!Q:Q,Сверхбаза!C:C,СВОД!C1038,Сверхбаза!E:E,СВОД!E1038)</f>
        <v>0</v>
      </c>
      <c r="T1038" s="303">
        <f>SUMIFS(Сверхбаза!G:G,Сверхбаза!C:C,СВОД!C1038,Сверхбаза!E:E,СВОД!E1038)</f>
        <v>0</v>
      </c>
    </row>
    <row r="1039" spans="1:20" outlineLevel="2" x14ac:dyDescent="0.2">
      <c r="A1039" s="288">
        <f>VLOOKUP(C1039,Округа!B:C,2,FALSE)</f>
        <v>1</v>
      </c>
      <c r="B1039" s="361">
        <v>502819</v>
      </c>
      <c r="C1039" s="361">
        <v>282001</v>
      </c>
      <c r="D1039" s="5" t="s">
        <v>360</v>
      </c>
      <c r="E1039" s="349">
        <v>94</v>
      </c>
      <c r="F1039" s="350" t="s">
        <v>157</v>
      </c>
      <c r="G1039" s="302">
        <f>SUMIFS('Круглосуточный стационар'!J:J,'Круглосуточный стационар'!D:D,СВОД!C1039,'Круглосуточный стационар'!F:F,СВОД!E1039)/2+SUMIFS(ВМП!J:J,ВМП!D:D,СВОД!C1039,ВМП!F:F,СВОД!E1039)/2+SUMIFS('Дневной стационар'!J:J,'Дневной стационар'!D:D,СВОД!C1039,'Дневной стационар'!F:F,СВОД!E1039)/2+SUMIFS(ЭКО!H:H,ЭКО!D:D,СВОД!C1039,ЭКО!F:F,СВОД!E1039)+SUMIFS(Диализ!J:J,Диализ!E:E,СВОД!C1039,Диализ!G:G,СВОД!E1039)</f>
        <v>0</v>
      </c>
      <c r="H1039" s="276">
        <f>SUMIFS(Поликлиника!H:H,Поликлиника!D:D,СВОД!C1039,Поликлиника!F:F,СВОД!E1039)</f>
        <v>0</v>
      </c>
      <c r="I1039" s="276">
        <f>SUMIFS(Поликлиника!BA:BA,Поликлиника!D:D,СВОД!C1039,Поликлиника!F:F,СВОД!E1039)</f>
        <v>0</v>
      </c>
      <c r="J1039" s="276">
        <f>SUMIFS(Поликлиника!BF:BF,Поликлиника!D:D,СВОД!C1039,Поликлиника!F:F,СВОД!E1039)</f>
        <v>0</v>
      </c>
      <c r="K1039" s="276">
        <f>SUMIFS(Поликлиника!BU:BU,Поликлиника!D:D,СВОД!C1039,Поликлиника!F:F,СВОД!E1039)</f>
        <v>0</v>
      </c>
      <c r="L1039" s="276">
        <f>SUMIFS(Услуги!H:H,Услуги!D:D,СВОД!C1039,Услуги!F:F,СВОД!E1039)+SUMIFS(Услуги!M:M,Услуги!D:D,СВОД!C1039,Услуги!F:F,СВОД!E1039)+SUMIFS(Услуги!R:R,Услуги!D:D,СВОД!C1039,Услуги!F:F,СВОД!E1039)+SUMIFS(Услуги!W:W,Услуги!D:D,СВОД!C1039,Услуги!F:F,СВОД!E1039)+SUMIFS(Услуги!AB:AB,Услуги!D:D,СВОД!C1039,Услуги!F:F,СВОД!E1039)+SUMIFS(Услуги!AG:AG,Услуги!D:D,СВОД!C1039,Услуги!F:F,СВОД!E1039)+SUMIFS(Услуги!AL:AL,Услуги!D:D,СВОД!C1039,Услуги!F:F,СВОД!E1039)+SUMIFS(Услуги!AQ:AQ,Услуги!D:D,СВОД!C1039,Услуги!F:F,СВОД!E1039)</f>
        <v>0</v>
      </c>
      <c r="M1039" s="276">
        <f>SUMIFS('Скорая мед. помощь'!J:J,'Скорая мед. помощь'!E:E,СВОД!C1039,'Скорая мед. помощь'!G:G,СВОД!E1039)</f>
        <v>0</v>
      </c>
      <c r="N1039" s="303">
        <f>SUMIFS('Круглосуточный стационар'!O:O,'Круглосуточный стационар'!D:D,СВОД!C1039,'Круглосуточный стационар'!F:F,СВОД!E1039)+SUMIFS(ВМП!O:O,ВМП!D:D,СВОД!C1039,ВМП!F:F,СВОД!E1039)+SUMIFS('Дневной стационар'!O:O,'Дневной стационар'!D:D,СВОД!C1039,'Дневной стационар'!F:F,СВОД!E1039)+SUMIFS(ЭКО!M:M,ЭКО!D:D,СВОД!C1039,ЭКО!F:F,СВОД!E1039)+SUMIFS(Диализ!O:O,Диализ!E:E,СВОД!C1039,Диализ!G:G,СВОД!E1039)+SUMIFS(Поликлиника!CT:CT,Поликлиника!D:D,СВОД!C1039,Поликлиника!F:F,СВОД!E1039)+SUMIFS('Скорая мед. помощь'!O:O,'Скорая мед. помощь'!E:E,СВОД!C1039,'Скорая мед. помощь'!G:G,СВОД!E1039)+SUMIFS(Услуги!AV:AV,Услуги!D:D,СВОД!C1039,Услуги!F:F,СВОД!E1039)</f>
        <v>0</v>
      </c>
      <c r="O1039" s="302">
        <f>SUMIFS(Сверхбаза!L:L,Сверхбаза!C:C,СВОД!C1039,Сверхбаза!E:E,СВОД!E1039)+SUMIFS(Сверхбаза!M:M,Сверхбаза!C:C,СВОД!C1039,Сверхбаза!E:E,СВОД!E1039)</f>
        <v>0</v>
      </c>
      <c r="P1039" s="276">
        <f>SUMIFS(Сверхбаза!N:N,Сверхбаза!C:C,СВОД!C1039,Сверхбаза!E:E,СВОД!E1039)</f>
        <v>0</v>
      </c>
      <c r="Q1039" s="276">
        <f>SUMIFS(Сверхбаза!P:P,Сверхбаза!C:C,СВОД!C1039,Сверхбаза!E:E,СВОД!E1039)</f>
        <v>0</v>
      </c>
      <c r="R1039" s="276">
        <f>SUMIFS(Сверхбаза!O:O,Сверхбаза!C:C,СВОД!C1039,Сверхбаза!E:E,СВОД!E1039)</f>
        <v>0</v>
      </c>
      <c r="S1039" s="276">
        <f>SUMIFS(Сверхбаза!Q:Q,Сверхбаза!C:C,СВОД!C1039,Сверхбаза!E:E,СВОД!E1039)</f>
        <v>0</v>
      </c>
      <c r="T1039" s="303">
        <f>SUMIFS(Сверхбаза!G:G,Сверхбаза!C:C,СВОД!C1039,Сверхбаза!E:E,СВОД!E1039)</f>
        <v>0</v>
      </c>
    </row>
    <row r="1040" spans="1:20" outlineLevel="1" x14ac:dyDescent="0.2">
      <c r="A1040" s="289"/>
      <c r="B1040" s="279"/>
      <c r="C1040" s="279" t="str">
        <f>CONCATENATE(C1039," ","Итог")</f>
        <v>282001 Итог</v>
      </c>
      <c r="D1040" s="280"/>
      <c r="E1040" s="351"/>
      <c r="F1040" s="352"/>
      <c r="G1040" s="304"/>
      <c r="H1040" s="281"/>
      <c r="I1040" s="281"/>
      <c r="J1040" s="281"/>
      <c r="K1040" s="281"/>
      <c r="L1040" s="281"/>
      <c r="M1040" s="281"/>
      <c r="N1040" s="305">
        <f>SUBTOTAL(9,N1032:N1039)</f>
        <v>706.8</v>
      </c>
      <c r="O1040" s="304"/>
      <c r="P1040" s="281"/>
      <c r="Q1040" s="281"/>
      <c r="R1040" s="281"/>
      <c r="S1040" s="281"/>
      <c r="T1040" s="305">
        <f>SUBTOTAL(9,T1032:T1039)</f>
        <v>0</v>
      </c>
    </row>
    <row r="1041" spans="1:20" ht="51" outlineLevel="2" x14ac:dyDescent="0.2">
      <c r="A1041" s="287">
        <f>VLOOKUP(C1041,Округа!B:C,2,FALSE)</f>
        <v>1</v>
      </c>
      <c r="B1041" s="8">
        <v>502821</v>
      </c>
      <c r="C1041" s="8">
        <v>282101</v>
      </c>
      <c r="D1041" s="9" t="s">
        <v>593</v>
      </c>
      <c r="E1041" s="347">
        <v>1</v>
      </c>
      <c r="F1041" s="348" t="s">
        <v>12</v>
      </c>
      <c r="G1041" s="300">
        <f>SUMIFS('Круглосуточный стационар'!J:J,'Круглосуточный стационар'!D:D,СВОД!C1041,'Круглосуточный стационар'!F:F,СВОД!E1041)/2+SUMIFS(ВМП!J:J,ВМП!D:D,СВОД!C1041,ВМП!F:F,СВОД!E1041)/2+SUMIFS('Дневной стационар'!J:J,'Дневной стационар'!D:D,СВОД!C1041,'Дневной стационар'!F:F,СВОД!E1041)/2+SUMIFS(ЭКО!H:H,ЭКО!D:D,СВОД!C1041,ЭКО!F:F,СВОД!E1041)+SUMIFS(Диализ!J:J,Диализ!E:E,СВОД!C1041,Диализ!G:G,СВОД!E1041)</f>
        <v>0</v>
      </c>
      <c r="H1041" s="278">
        <f>SUMIFS(Поликлиника!H:H,Поликлиника!D:D,СВОД!C1041,Поликлиника!F:F,СВОД!E1041)</f>
        <v>0</v>
      </c>
      <c r="I1041" s="278">
        <f>SUMIFS(Поликлиника!BA:BA,Поликлиника!D:D,СВОД!C1041,Поликлиника!F:F,СВОД!E1041)</f>
        <v>0</v>
      </c>
      <c r="J1041" s="278">
        <f>SUMIFS(Поликлиника!BF:BF,Поликлиника!D:D,СВОД!C1041,Поликлиника!F:F,СВОД!E1041)</f>
        <v>0</v>
      </c>
      <c r="K1041" s="278">
        <f>SUMIFS(Поликлиника!BU:BU,Поликлиника!D:D,СВОД!C1041,Поликлиника!F:F,СВОД!E1041)</f>
        <v>0</v>
      </c>
      <c r="L1041" s="278">
        <f>SUMIFS(Услуги!H:H,Услуги!D:D,СВОД!C1041,Услуги!F:F,СВОД!E1041)+SUMIFS(Услуги!M:M,Услуги!D:D,СВОД!C1041,Услуги!F:F,СВОД!E1041)+SUMIFS(Услуги!R:R,Услуги!D:D,СВОД!C1041,Услуги!F:F,СВОД!E1041)+SUMIFS(Услуги!W:W,Услуги!D:D,СВОД!C1041,Услуги!F:F,СВОД!E1041)+SUMIFS(Услуги!AB:AB,Услуги!D:D,СВОД!C1041,Услуги!F:F,СВОД!E1041)+SUMIFS(Услуги!AG:AG,Услуги!D:D,СВОД!C1041,Услуги!F:F,СВОД!E1041)+SUMIFS(Услуги!AL:AL,Услуги!D:D,СВОД!C1041,Услуги!F:F,СВОД!E1041)+SUMIFS(Услуги!AQ:AQ,Услуги!D:D,СВОД!C1041,Услуги!F:F,СВОД!E1041)</f>
        <v>0</v>
      </c>
      <c r="M1041" s="278">
        <f>SUMIFS('Скорая мед. помощь'!J:J,'Скорая мед. помощь'!E:E,СВОД!C1041,'Скорая мед. помощь'!G:G,СВОД!E1041)</f>
        <v>0</v>
      </c>
      <c r="N1041" s="301">
        <f>SUMIFS('Круглосуточный стационар'!O:O,'Круглосуточный стационар'!D:D,СВОД!C1041,'Круглосуточный стационар'!F:F,СВОД!E1041)+SUMIFS(ВМП!O:O,ВМП!D:D,СВОД!C1041,ВМП!F:F,СВОД!E1041)+SUMIFS('Дневной стационар'!O:O,'Дневной стационар'!D:D,СВОД!C1041,'Дневной стационар'!F:F,СВОД!E1041)+SUMIFS(ЭКО!M:M,ЭКО!D:D,СВОД!C1041,ЭКО!F:F,СВОД!E1041)+SUMIFS(Диализ!O:O,Диализ!E:E,СВОД!C1041,Диализ!G:G,СВОД!E1041)+SUMIFS(Поликлиника!CT:CT,Поликлиника!D:D,СВОД!C1041,Поликлиника!F:F,СВОД!E1041)+SUMIFS('Скорая мед. помощь'!O:O,'Скорая мед. помощь'!E:E,СВОД!C1041,'Скорая мед. помощь'!G:G,СВОД!E1041)+SUMIFS(Услуги!AV:AV,Услуги!D:D,СВОД!C1041,Услуги!F:F,СВОД!E1041)</f>
        <v>0</v>
      </c>
      <c r="O1041" s="300">
        <f>SUMIFS(Сверхбаза!L:L,Сверхбаза!C:C,СВОД!C1041,Сверхбаза!E:E,СВОД!E1041)+SUMIFS(Сверхбаза!M:M,Сверхбаза!C:C,СВОД!C1041,Сверхбаза!E:E,СВОД!E1041)</f>
        <v>0</v>
      </c>
      <c r="P1041" s="278">
        <f>SUMIFS(Сверхбаза!N:N,Сверхбаза!C:C,СВОД!C1041,Сверхбаза!E:E,СВОД!E1041)</f>
        <v>0</v>
      </c>
      <c r="Q1041" s="278">
        <f>SUMIFS(Сверхбаза!P:P,Сверхбаза!C:C,СВОД!C1041,Сверхбаза!E:E,СВОД!E1041)</f>
        <v>0</v>
      </c>
      <c r="R1041" s="278">
        <f>SUMIFS(Сверхбаза!O:O,Сверхбаза!C:C,СВОД!C1041,Сверхбаза!E:E,СВОД!E1041)</f>
        <v>0</v>
      </c>
      <c r="S1041" s="278">
        <f>SUMIFS(Сверхбаза!Q:Q,Сверхбаза!C:C,СВОД!C1041,Сверхбаза!E:E,СВОД!E1041)</f>
        <v>0</v>
      </c>
      <c r="T1041" s="301">
        <f>SUMIFS(Сверхбаза!G:G,Сверхбаза!C:C,СВОД!C1041,Сверхбаза!E:E,СВОД!E1041)</f>
        <v>0</v>
      </c>
    </row>
    <row r="1042" spans="1:20" ht="51" outlineLevel="2" x14ac:dyDescent="0.2">
      <c r="A1042" s="288">
        <f>VLOOKUP(C1042,Округа!B:C,2,FALSE)</f>
        <v>1</v>
      </c>
      <c r="B1042" s="361">
        <v>502821</v>
      </c>
      <c r="C1042" s="361">
        <v>282101</v>
      </c>
      <c r="D1042" s="5" t="s">
        <v>593</v>
      </c>
      <c r="E1042" s="349">
        <v>13</v>
      </c>
      <c r="F1042" s="350" t="s">
        <v>704</v>
      </c>
      <c r="G1042" s="302">
        <f>SUMIFS('Круглосуточный стационар'!J:J,'Круглосуточный стационар'!D:D,СВОД!C1042,'Круглосуточный стационар'!F:F,СВОД!E1042)/2+SUMIFS(ВМП!J:J,ВМП!D:D,СВОД!C1042,ВМП!F:F,СВОД!E1042)/2+SUMIFS('Дневной стационар'!J:J,'Дневной стационар'!D:D,СВОД!C1042,'Дневной стационар'!F:F,СВОД!E1042)/2+SUMIFS(ЭКО!H:H,ЭКО!D:D,СВОД!C1042,ЭКО!F:F,СВОД!E1042)+SUMIFS(Диализ!J:J,Диализ!E:E,СВОД!C1042,Диализ!G:G,СВОД!E1042)</f>
        <v>0</v>
      </c>
      <c r="H1042" s="276">
        <f>SUMIFS(Поликлиника!H:H,Поликлиника!D:D,СВОД!C1042,Поликлиника!F:F,СВОД!E1042)</f>
        <v>0</v>
      </c>
      <c r="I1042" s="276">
        <f>SUMIFS(Поликлиника!BA:BA,Поликлиника!D:D,СВОД!C1042,Поликлиника!F:F,СВОД!E1042)</f>
        <v>0</v>
      </c>
      <c r="J1042" s="276">
        <f>SUMIFS(Поликлиника!BF:BF,Поликлиника!D:D,СВОД!C1042,Поликлиника!F:F,СВОД!E1042)</f>
        <v>0</v>
      </c>
      <c r="K1042" s="276">
        <f>SUMIFS(Поликлиника!BU:BU,Поликлиника!D:D,СВОД!C1042,Поликлиника!F:F,СВОД!E1042)</f>
        <v>0</v>
      </c>
      <c r="L1042" s="276">
        <f>SUMIFS(Услуги!H:H,Услуги!D:D,СВОД!C1042,Услуги!F:F,СВОД!E1042)+SUMIFS(Услуги!M:M,Услуги!D:D,СВОД!C1042,Услуги!F:F,СВОД!E1042)+SUMIFS(Услуги!R:R,Услуги!D:D,СВОД!C1042,Услуги!F:F,СВОД!E1042)+SUMIFS(Услуги!W:W,Услуги!D:D,СВОД!C1042,Услуги!F:F,СВОД!E1042)+SUMIFS(Услуги!AB:AB,Услуги!D:D,СВОД!C1042,Услуги!F:F,СВОД!E1042)+SUMIFS(Услуги!AG:AG,Услуги!D:D,СВОД!C1042,Услуги!F:F,СВОД!E1042)+SUMIFS(Услуги!AL:AL,Услуги!D:D,СВОД!C1042,Услуги!F:F,СВОД!E1042)+SUMIFS(Услуги!AQ:AQ,Услуги!D:D,СВОД!C1042,Услуги!F:F,СВОД!E1042)</f>
        <v>0</v>
      </c>
      <c r="M1042" s="276">
        <f>SUMIFS('Скорая мед. помощь'!J:J,'Скорая мед. помощь'!E:E,СВОД!C1042,'Скорая мед. помощь'!G:G,СВОД!E1042)</f>
        <v>0</v>
      </c>
      <c r="N1042" s="303">
        <f>SUMIFS('Круглосуточный стационар'!O:O,'Круглосуточный стационар'!D:D,СВОД!C1042,'Круглосуточный стационар'!F:F,СВОД!E1042)+SUMIFS(ВМП!O:O,ВМП!D:D,СВОД!C1042,ВМП!F:F,СВОД!E1042)+SUMIFS('Дневной стационар'!O:O,'Дневной стационар'!D:D,СВОД!C1042,'Дневной стационар'!F:F,СВОД!E1042)+SUMIFS(ЭКО!M:M,ЭКО!D:D,СВОД!C1042,ЭКО!F:F,СВОД!E1042)+SUMIFS(Диализ!O:O,Диализ!E:E,СВОД!C1042,Диализ!G:G,СВОД!E1042)+SUMIFS(Поликлиника!CT:CT,Поликлиника!D:D,СВОД!C1042,Поликлиника!F:F,СВОД!E1042)+SUMIFS('Скорая мед. помощь'!O:O,'Скорая мед. помощь'!E:E,СВОД!C1042,'Скорая мед. помощь'!G:G,СВОД!E1042)+SUMIFS(Услуги!AV:AV,Услуги!D:D,СВОД!C1042,Услуги!F:F,СВОД!E1042)</f>
        <v>0</v>
      </c>
      <c r="O1042" s="302">
        <f>SUMIFS(Сверхбаза!L:L,Сверхбаза!C:C,СВОД!C1042,Сверхбаза!E:E,СВОД!E1042)+SUMIFS(Сверхбаза!M:M,Сверхбаза!C:C,СВОД!C1042,Сверхбаза!E:E,СВОД!E1042)</f>
        <v>0</v>
      </c>
      <c r="P1042" s="276">
        <f>SUMIFS(Сверхбаза!N:N,Сверхбаза!C:C,СВОД!C1042,Сверхбаза!E:E,СВОД!E1042)</f>
        <v>0</v>
      </c>
      <c r="Q1042" s="276">
        <f>SUMIFS(Сверхбаза!P:P,Сверхбаза!C:C,СВОД!C1042,Сверхбаза!E:E,СВОД!E1042)</f>
        <v>0</v>
      </c>
      <c r="R1042" s="276">
        <f>SUMIFS(Сверхбаза!O:O,Сверхбаза!C:C,СВОД!C1042,Сверхбаза!E:E,СВОД!E1042)</f>
        <v>0</v>
      </c>
      <c r="S1042" s="276">
        <f>SUMIFS(Сверхбаза!Q:Q,Сверхбаза!C:C,СВОД!C1042,Сверхбаза!E:E,СВОД!E1042)</f>
        <v>0</v>
      </c>
      <c r="T1042" s="303">
        <f>SUMIFS(Сверхбаза!G:G,Сверхбаза!C:C,СВОД!C1042,Сверхбаза!E:E,СВОД!E1042)</f>
        <v>0</v>
      </c>
    </row>
    <row r="1043" spans="1:20" ht="51" outlineLevel="2" x14ac:dyDescent="0.2">
      <c r="A1043" s="288">
        <f>VLOOKUP(C1043,Округа!B:C,2,FALSE)</f>
        <v>1</v>
      </c>
      <c r="B1043" s="361">
        <v>502821</v>
      </c>
      <c r="C1043" s="361">
        <v>282101</v>
      </c>
      <c r="D1043" s="5" t="s">
        <v>593</v>
      </c>
      <c r="E1043" s="349">
        <v>2</v>
      </c>
      <c r="F1043" s="350" t="s">
        <v>173</v>
      </c>
      <c r="G1043" s="302">
        <f>SUMIFS('Круглосуточный стационар'!J:J,'Круглосуточный стационар'!D:D,СВОД!C1043,'Круглосуточный стационар'!F:F,СВОД!E1043)/2+SUMIFS(ВМП!J:J,ВМП!D:D,СВОД!C1043,ВМП!F:F,СВОД!E1043)/2+SUMIFS('Дневной стационар'!J:J,'Дневной стационар'!D:D,СВОД!C1043,'Дневной стационар'!F:F,СВОД!E1043)/2+SUMIFS(ЭКО!H:H,ЭКО!D:D,СВОД!C1043,ЭКО!F:F,СВОД!E1043)+SUMIFS(Диализ!J:J,Диализ!E:E,СВОД!C1043,Диализ!G:G,СВОД!E1043)</f>
        <v>0</v>
      </c>
      <c r="H1043" s="276">
        <f>SUMIFS(Поликлиника!H:H,Поликлиника!D:D,СВОД!C1043,Поликлиника!F:F,СВОД!E1043)</f>
        <v>0</v>
      </c>
      <c r="I1043" s="276">
        <f>SUMIFS(Поликлиника!BA:BA,Поликлиника!D:D,СВОД!C1043,Поликлиника!F:F,СВОД!E1043)</f>
        <v>0</v>
      </c>
      <c r="J1043" s="276">
        <f>SUMIFS(Поликлиника!BF:BF,Поликлиника!D:D,СВОД!C1043,Поликлиника!F:F,СВОД!E1043)</f>
        <v>0</v>
      </c>
      <c r="K1043" s="276">
        <f>SUMIFS(Поликлиника!BU:BU,Поликлиника!D:D,СВОД!C1043,Поликлиника!F:F,СВОД!E1043)</f>
        <v>0</v>
      </c>
      <c r="L1043" s="276">
        <f>SUMIFS(Услуги!H:H,Услуги!D:D,СВОД!C1043,Услуги!F:F,СВОД!E1043)+SUMIFS(Услуги!M:M,Услуги!D:D,СВОД!C1043,Услуги!F:F,СВОД!E1043)+SUMIFS(Услуги!R:R,Услуги!D:D,СВОД!C1043,Услуги!F:F,СВОД!E1043)+SUMIFS(Услуги!W:W,Услуги!D:D,СВОД!C1043,Услуги!F:F,СВОД!E1043)+SUMIFS(Услуги!AB:AB,Услуги!D:D,СВОД!C1043,Услуги!F:F,СВОД!E1043)+SUMIFS(Услуги!AG:AG,Услуги!D:D,СВОД!C1043,Услуги!F:F,СВОД!E1043)+SUMIFS(Услуги!AL:AL,Услуги!D:D,СВОД!C1043,Услуги!F:F,СВОД!E1043)+SUMIFS(Услуги!AQ:AQ,Услуги!D:D,СВОД!C1043,Услуги!F:F,СВОД!E1043)</f>
        <v>0</v>
      </c>
      <c r="M1043" s="276">
        <f>SUMIFS('Скорая мед. помощь'!J:J,'Скорая мед. помощь'!E:E,СВОД!C1043,'Скорая мед. помощь'!G:G,СВОД!E1043)</f>
        <v>0</v>
      </c>
      <c r="N1043" s="303">
        <f>SUMIFS('Круглосуточный стационар'!O:O,'Круглосуточный стационар'!D:D,СВОД!C1043,'Круглосуточный стационар'!F:F,СВОД!E1043)+SUMIFS(ВМП!O:O,ВМП!D:D,СВОД!C1043,ВМП!F:F,СВОД!E1043)+SUMIFS('Дневной стационар'!O:O,'Дневной стационар'!D:D,СВОД!C1043,'Дневной стационар'!F:F,СВОД!E1043)+SUMIFS(ЭКО!M:M,ЭКО!D:D,СВОД!C1043,ЭКО!F:F,СВОД!E1043)+SUMIFS(Диализ!O:O,Диализ!E:E,СВОД!C1043,Диализ!G:G,СВОД!E1043)+SUMIFS(Поликлиника!CT:CT,Поликлиника!D:D,СВОД!C1043,Поликлиника!F:F,СВОД!E1043)+SUMIFS('Скорая мед. помощь'!O:O,'Скорая мед. помощь'!E:E,СВОД!C1043,'Скорая мед. помощь'!G:G,СВОД!E1043)+SUMIFS(Услуги!AV:AV,Услуги!D:D,СВОД!C1043,Услуги!F:F,СВОД!E1043)</f>
        <v>0</v>
      </c>
      <c r="O1043" s="302">
        <f>SUMIFS(Сверхбаза!L:L,Сверхбаза!C:C,СВОД!C1043,Сверхбаза!E:E,СВОД!E1043)+SUMIFS(Сверхбаза!M:M,Сверхбаза!C:C,СВОД!C1043,Сверхбаза!E:E,СВОД!E1043)</f>
        <v>0</v>
      </c>
      <c r="P1043" s="276">
        <f>SUMIFS(Сверхбаза!N:N,Сверхбаза!C:C,СВОД!C1043,Сверхбаза!E:E,СВОД!E1043)</f>
        <v>0</v>
      </c>
      <c r="Q1043" s="276">
        <f>SUMIFS(Сверхбаза!P:P,Сверхбаза!C:C,СВОД!C1043,Сверхбаза!E:E,СВОД!E1043)</f>
        <v>0</v>
      </c>
      <c r="R1043" s="276">
        <f>SUMIFS(Сверхбаза!O:O,Сверхбаза!C:C,СВОД!C1043,Сверхбаза!E:E,СВОД!E1043)</f>
        <v>0</v>
      </c>
      <c r="S1043" s="276">
        <f>SUMIFS(Сверхбаза!Q:Q,Сверхбаза!C:C,СВОД!C1043,Сверхбаза!E:E,СВОД!E1043)</f>
        <v>0</v>
      </c>
      <c r="T1043" s="303">
        <f>SUMIFS(Сверхбаза!G:G,Сверхбаза!C:C,СВОД!C1043,Сверхбаза!E:E,СВОД!E1043)</f>
        <v>0</v>
      </c>
    </row>
    <row r="1044" spans="1:20" ht="51" outlineLevel="2" x14ac:dyDescent="0.2">
      <c r="A1044" s="288">
        <f>VLOOKUP(C1044,Округа!B:C,2,FALSE)</f>
        <v>1</v>
      </c>
      <c r="B1044" s="361">
        <v>502821</v>
      </c>
      <c r="C1044" s="361">
        <v>282101</v>
      </c>
      <c r="D1044" s="5" t="s">
        <v>593</v>
      </c>
      <c r="E1044" s="349">
        <v>6</v>
      </c>
      <c r="F1044" s="350" t="s">
        <v>705</v>
      </c>
      <c r="G1044" s="302">
        <f>SUMIFS('Круглосуточный стационар'!J:J,'Круглосуточный стационар'!D:D,СВОД!C1044,'Круглосуточный стационар'!F:F,СВОД!E1044)/2+SUMIFS(ВМП!J:J,ВМП!D:D,СВОД!C1044,ВМП!F:F,СВОД!E1044)/2+SUMIFS('Дневной стационар'!J:J,'Дневной стационар'!D:D,СВОД!C1044,'Дневной стационар'!F:F,СВОД!E1044)/2+SUMIFS(ЭКО!H:H,ЭКО!D:D,СВОД!C1044,ЭКО!F:F,СВОД!E1044)+SUMIFS(Диализ!J:J,Диализ!E:E,СВОД!C1044,Диализ!G:G,СВОД!E1044)</f>
        <v>0</v>
      </c>
      <c r="H1044" s="276">
        <f>SUMIFS(Поликлиника!H:H,Поликлиника!D:D,СВОД!C1044,Поликлиника!F:F,СВОД!E1044)</f>
        <v>0</v>
      </c>
      <c r="I1044" s="276">
        <f>SUMIFS(Поликлиника!BA:BA,Поликлиника!D:D,СВОД!C1044,Поликлиника!F:F,СВОД!E1044)</f>
        <v>0</v>
      </c>
      <c r="J1044" s="276">
        <f>SUMIFS(Поликлиника!BF:BF,Поликлиника!D:D,СВОД!C1044,Поликлиника!F:F,СВОД!E1044)</f>
        <v>0</v>
      </c>
      <c r="K1044" s="276">
        <f>SUMIFS(Поликлиника!BU:BU,Поликлиника!D:D,СВОД!C1044,Поликлиника!F:F,СВОД!E1044)</f>
        <v>0</v>
      </c>
      <c r="L1044" s="276">
        <f>SUMIFS(Услуги!H:H,Услуги!D:D,СВОД!C1044,Услуги!F:F,СВОД!E1044)+SUMIFS(Услуги!M:M,Услуги!D:D,СВОД!C1044,Услуги!F:F,СВОД!E1044)+SUMIFS(Услуги!R:R,Услуги!D:D,СВОД!C1044,Услуги!F:F,СВОД!E1044)+SUMIFS(Услуги!W:W,Услуги!D:D,СВОД!C1044,Услуги!F:F,СВОД!E1044)+SUMIFS(Услуги!AB:AB,Услуги!D:D,СВОД!C1044,Услуги!F:F,СВОД!E1044)+SUMIFS(Услуги!AG:AG,Услуги!D:D,СВОД!C1044,Услуги!F:F,СВОД!E1044)+SUMIFS(Услуги!AL:AL,Услуги!D:D,СВОД!C1044,Услуги!F:F,СВОД!E1044)+SUMIFS(Услуги!AQ:AQ,Услуги!D:D,СВОД!C1044,Услуги!F:F,СВОД!E1044)</f>
        <v>0</v>
      </c>
      <c r="M1044" s="276">
        <f>SUMIFS('Скорая мед. помощь'!J:J,'Скорая мед. помощь'!E:E,СВОД!C1044,'Скорая мед. помощь'!G:G,СВОД!E1044)</f>
        <v>0</v>
      </c>
      <c r="N1044" s="303">
        <f>SUMIFS('Круглосуточный стационар'!O:O,'Круглосуточный стационар'!D:D,СВОД!C1044,'Круглосуточный стационар'!F:F,СВОД!E1044)+SUMIFS(ВМП!O:O,ВМП!D:D,СВОД!C1044,ВМП!F:F,СВОД!E1044)+SUMIFS('Дневной стационар'!O:O,'Дневной стационар'!D:D,СВОД!C1044,'Дневной стационар'!F:F,СВОД!E1044)+SUMIFS(ЭКО!M:M,ЭКО!D:D,СВОД!C1044,ЭКО!F:F,СВОД!E1044)+SUMIFS(Диализ!O:O,Диализ!E:E,СВОД!C1044,Диализ!G:G,СВОД!E1044)+SUMIFS(Поликлиника!CT:CT,Поликлиника!D:D,СВОД!C1044,Поликлиника!F:F,СВОД!E1044)+SUMIFS('Скорая мед. помощь'!O:O,'Скорая мед. помощь'!E:E,СВОД!C1044,'Скорая мед. помощь'!G:G,СВОД!E1044)+SUMIFS(Услуги!AV:AV,Услуги!D:D,СВОД!C1044,Услуги!F:F,СВОД!E1044)</f>
        <v>0</v>
      </c>
      <c r="O1044" s="302">
        <f>SUMIFS(Сверхбаза!L:L,Сверхбаза!C:C,СВОД!C1044,Сверхбаза!E:E,СВОД!E1044)+SUMIFS(Сверхбаза!M:M,Сверхбаза!C:C,СВОД!C1044,Сверхбаза!E:E,СВОД!E1044)</f>
        <v>0</v>
      </c>
      <c r="P1044" s="276">
        <f>SUMIFS(Сверхбаза!N:N,Сверхбаза!C:C,СВОД!C1044,Сверхбаза!E:E,СВОД!E1044)</f>
        <v>0</v>
      </c>
      <c r="Q1044" s="276">
        <f>SUMIFS(Сверхбаза!P:P,Сверхбаза!C:C,СВОД!C1044,Сверхбаза!E:E,СВОД!E1044)</f>
        <v>0</v>
      </c>
      <c r="R1044" s="276">
        <f>SUMIFS(Сверхбаза!O:O,Сверхбаза!C:C,СВОД!C1044,Сверхбаза!E:E,СВОД!E1044)</f>
        <v>0</v>
      </c>
      <c r="S1044" s="276">
        <f>SUMIFS(Сверхбаза!Q:Q,Сверхбаза!C:C,СВОД!C1044,Сверхбаза!E:E,СВОД!E1044)</f>
        <v>0</v>
      </c>
      <c r="T1044" s="303">
        <f>SUMIFS(Сверхбаза!G:G,Сверхбаза!C:C,СВОД!C1044,Сверхбаза!E:E,СВОД!E1044)</f>
        <v>0</v>
      </c>
    </row>
    <row r="1045" spans="1:20" ht="51" outlineLevel="2" x14ac:dyDescent="0.2">
      <c r="A1045" s="288">
        <f>VLOOKUP(C1045,Округа!B:C,2,FALSE)</f>
        <v>1</v>
      </c>
      <c r="B1045" s="361">
        <v>502821</v>
      </c>
      <c r="C1045" s="361">
        <v>282101</v>
      </c>
      <c r="D1045" s="5" t="s">
        <v>593</v>
      </c>
      <c r="E1045" s="349">
        <v>3</v>
      </c>
      <c r="F1045" s="350" t="s">
        <v>174</v>
      </c>
      <c r="G1045" s="302">
        <f>SUMIFS('Круглосуточный стационар'!J:J,'Круглосуточный стационар'!D:D,СВОД!C1045,'Круглосуточный стационар'!F:F,СВОД!E1045)/2+SUMIFS(ВМП!J:J,ВМП!D:D,СВОД!C1045,ВМП!F:F,СВОД!E1045)/2+SUMIFS('Дневной стационар'!J:J,'Дневной стационар'!D:D,СВОД!C1045,'Дневной стационар'!F:F,СВОД!E1045)/2+SUMIFS(ЭКО!H:H,ЭКО!D:D,СВОД!C1045,ЭКО!F:F,СВОД!E1045)+SUMIFS(Диализ!J:J,Диализ!E:E,СВОД!C1045,Диализ!G:G,СВОД!E1045)</f>
        <v>0</v>
      </c>
      <c r="H1045" s="276">
        <f>SUMIFS(Поликлиника!H:H,Поликлиника!D:D,СВОД!C1045,Поликлиника!F:F,СВОД!E1045)</f>
        <v>0</v>
      </c>
      <c r="I1045" s="276">
        <f>SUMIFS(Поликлиника!BA:BA,Поликлиника!D:D,СВОД!C1045,Поликлиника!F:F,СВОД!E1045)</f>
        <v>0</v>
      </c>
      <c r="J1045" s="276">
        <f>SUMIFS(Поликлиника!BF:BF,Поликлиника!D:D,СВОД!C1045,Поликлиника!F:F,СВОД!E1045)</f>
        <v>0</v>
      </c>
      <c r="K1045" s="276">
        <f>SUMIFS(Поликлиника!BU:BU,Поликлиника!D:D,СВОД!C1045,Поликлиника!F:F,СВОД!E1045)</f>
        <v>0</v>
      </c>
      <c r="L1045" s="276">
        <f>SUMIFS(Услуги!H:H,Услуги!D:D,СВОД!C1045,Услуги!F:F,СВОД!E1045)+SUMIFS(Услуги!M:M,Услуги!D:D,СВОД!C1045,Услуги!F:F,СВОД!E1045)+SUMIFS(Услуги!R:R,Услуги!D:D,СВОД!C1045,Услуги!F:F,СВОД!E1045)+SUMIFS(Услуги!W:W,Услуги!D:D,СВОД!C1045,Услуги!F:F,СВОД!E1045)+SUMIFS(Услуги!AB:AB,Услуги!D:D,СВОД!C1045,Услуги!F:F,СВОД!E1045)+SUMIFS(Услуги!AG:AG,Услуги!D:D,СВОД!C1045,Услуги!F:F,СВОД!E1045)+SUMIFS(Услуги!AL:AL,Услуги!D:D,СВОД!C1045,Услуги!F:F,СВОД!E1045)+SUMIFS(Услуги!AQ:AQ,Услуги!D:D,СВОД!C1045,Услуги!F:F,СВОД!E1045)</f>
        <v>10487</v>
      </c>
      <c r="M1045" s="276">
        <f>SUMIFS('Скорая мед. помощь'!J:J,'Скорая мед. помощь'!E:E,СВОД!C1045,'Скорая мед. помощь'!G:G,СВОД!E1045)</f>
        <v>0</v>
      </c>
      <c r="N1045" s="303">
        <f>SUMIFS('Круглосуточный стационар'!O:O,'Круглосуточный стационар'!D:D,СВОД!C1045,'Круглосуточный стационар'!F:F,СВОД!E1045)+SUMIFS(ВМП!O:O,ВМП!D:D,СВОД!C1045,ВМП!F:F,СВОД!E1045)+SUMIFS('Дневной стационар'!O:O,'Дневной стационар'!D:D,СВОД!C1045,'Дневной стационар'!F:F,СВОД!E1045)+SUMIFS(ЭКО!M:M,ЭКО!D:D,СВОД!C1045,ЭКО!F:F,СВОД!E1045)+SUMIFS(Диализ!O:O,Диализ!E:E,СВОД!C1045,Диализ!G:G,СВОД!E1045)+SUMIFS(Поликлиника!CT:CT,Поликлиника!D:D,СВОД!C1045,Поликлиника!F:F,СВОД!E1045)+SUMIFS('Скорая мед. помощь'!O:O,'Скорая мед. помощь'!E:E,СВОД!C1045,'Скорая мед. помощь'!G:G,СВОД!E1045)+SUMIFS(Услуги!AV:AV,Услуги!D:D,СВОД!C1045,Услуги!F:F,СВОД!E1045)</f>
        <v>35796.887000000002</v>
      </c>
      <c r="O1045" s="302">
        <f>SUMIFS(Сверхбаза!L:L,Сверхбаза!C:C,СВОД!C1045,Сверхбаза!E:E,СВОД!E1045)+SUMIFS(Сверхбаза!M:M,Сверхбаза!C:C,СВОД!C1045,Сверхбаза!E:E,СВОД!E1045)</f>
        <v>0</v>
      </c>
      <c r="P1045" s="276">
        <f>SUMIFS(Сверхбаза!N:N,Сверхбаза!C:C,СВОД!C1045,Сверхбаза!E:E,СВОД!E1045)</f>
        <v>0</v>
      </c>
      <c r="Q1045" s="276">
        <f>SUMIFS(Сверхбаза!P:P,Сверхбаза!C:C,СВОД!C1045,Сверхбаза!E:E,СВОД!E1045)</f>
        <v>0</v>
      </c>
      <c r="R1045" s="276">
        <f>SUMIFS(Сверхбаза!O:O,Сверхбаза!C:C,СВОД!C1045,Сверхбаза!E:E,СВОД!E1045)</f>
        <v>0</v>
      </c>
      <c r="S1045" s="276">
        <f>SUMIFS(Сверхбаза!Q:Q,Сверхбаза!C:C,СВОД!C1045,Сверхбаза!E:E,СВОД!E1045)</f>
        <v>0</v>
      </c>
      <c r="T1045" s="303">
        <f>SUMIFS(Сверхбаза!G:G,Сверхбаза!C:C,СВОД!C1045,Сверхбаза!E:E,СВОД!E1045)</f>
        <v>0</v>
      </c>
    </row>
    <row r="1046" spans="1:20" ht="51" outlineLevel="2" x14ac:dyDescent="0.2">
      <c r="A1046" s="288">
        <f>VLOOKUP(C1046,Округа!B:C,2,FALSE)</f>
        <v>1</v>
      </c>
      <c r="B1046" s="361">
        <v>502821</v>
      </c>
      <c r="C1046" s="361">
        <v>282101</v>
      </c>
      <c r="D1046" s="5" t="s">
        <v>593</v>
      </c>
      <c r="E1046" s="349">
        <v>7</v>
      </c>
      <c r="F1046" s="350" t="s">
        <v>706</v>
      </c>
      <c r="G1046" s="302">
        <f>SUMIFS('Круглосуточный стационар'!J:J,'Круглосуточный стационар'!D:D,СВОД!C1046,'Круглосуточный стационар'!F:F,СВОД!E1046)/2+SUMIFS(ВМП!J:J,ВМП!D:D,СВОД!C1046,ВМП!F:F,СВОД!E1046)/2+SUMIFS('Дневной стационар'!J:J,'Дневной стационар'!D:D,СВОД!C1046,'Дневной стационар'!F:F,СВОД!E1046)/2+SUMIFS(ЭКО!H:H,ЭКО!D:D,СВОД!C1046,ЭКО!F:F,СВОД!E1046)+SUMIFS(Диализ!J:J,Диализ!E:E,СВОД!C1046,Диализ!G:G,СВОД!E1046)</f>
        <v>0</v>
      </c>
      <c r="H1046" s="276">
        <f>SUMIFS(Поликлиника!H:H,Поликлиника!D:D,СВОД!C1046,Поликлиника!F:F,СВОД!E1046)</f>
        <v>0</v>
      </c>
      <c r="I1046" s="276">
        <f>SUMIFS(Поликлиника!BA:BA,Поликлиника!D:D,СВОД!C1046,Поликлиника!F:F,СВОД!E1046)</f>
        <v>0</v>
      </c>
      <c r="J1046" s="276">
        <f>SUMIFS(Поликлиника!BF:BF,Поликлиника!D:D,СВОД!C1046,Поликлиника!F:F,СВОД!E1046)</f>
        <v>0</v>
      </c>
      <c r="K1046" s="276">
        <f>SUMIFS(Поликлиника!BU:BU,Поликлиника!D:D,СВОД!C1046,Поликлиника!F:F,СВОД!E1046)</f>
        <v>0</v>
      </c>
      <c r="L1046" s="276">
        <f>SUMIFS(Услуги!H:H,Услуги!D:D,СВОД!C1046,Услуги!F:F,СВОД!E1046)+SUMIFS(Услуги!M:M,Услуги!D:D,СВОД!C1046,Услуги!F:F,СВОД!E1046)+SUMIFS(Услуги!R:R,Услуги!D:D,СВОД!C1046,Услуги!F:F,СВОД!E1046)+SUMIFS(Услуги!W:W,Услуги!D:D,СВОД!C1046,Услуги!F:F,СВОД!E1046)+SUMIFS(Услуги!AB:AB,Услуги!D:D,СВОД!C1046,Услуги!F:F,СВОД!E1046)+SUMIFS(Услуги!AG:AG,Услуги!D:D,СВОД!C1046,Услуги!F:F,СВОД!E1046)+SUMIFS(Услуги!AL:AL,Услуги!D:D,СВОД!C1046,Услуги!F:F,СВОД!E1046)+SUMIFS(Услуги!AQ:AQ,Услуги!D:D,СВОД!C1046,Услуги!F:F,СВОД!E1046)</f>
        <v>0</v>
      </c>
      <c r="M1046" s="276">
        <f>SUMIFS('Скорая мед. помощь'!J:J,'Скорая мед. помощь'!E:E,СВОД!C1046,'Скорая мед. помощь'!G:G,СВОД!E1046)</f>
        <v>0</v>
      </c>
      <c r="N1046" s="303">
        <f>SUMIFS('Круглосуточный стационар'!O:O,'Круглосуточный стационар'!D:D,СВОД!C1046,'Круглосуточный стационар'!F:F,СВОД!E1046)+SUMIFS(ВМП!O:O,ВМП!D:D,СВОД!C1046,ВМП!F:F,СВОД!E1046)+SUMIFS('Дневной стационар'!O:O,'Дневной стационар'!D:D,СВОД!C1046,'Дневной стационар'!F:F,СВОД!E1046)+SUMIFS(ЭКО!M:M,ЭКО!D:D,СВОД!C1046,ЭКО!F:F,СВОД!E1046)+SUMIFS(Диализ!O:O,Диализ!E:E,СВОД!C1046,Диализ!G:G,СВОД!E1046)+SUMIFS(Поликлиника!CT:CT,Поликлиника!D:D,СВОД!C1046,Поликлиника!F:F,СВОД!E1046)+SUMIFS('Скорая мед. помощь'!O:O,'Скорая мед. помощь'!E:E,СВОД!C1046,'Скорая мед. помощь'!G:G,СВОД!E1046)+SUMIFS(Услуги!AV:AV,Услуги!D:D,СВОД!C1046,Услуги!F:F,СВОД!E1046)</f>
        <v>0</v>
      </c>
      <c r="O1046" s="302">
        <f>SUMIFS(Сверхбаза!L:L,Сверхбаза!C:C,СВОД!C1046,Сверхбаза!E:E,СВОД!E1046)+SUMIFS(Сверхбаза!M:M,Сверхбаза!C:C,СВОД!C1046,Сверхбаза!E:E,СВОД!E1046)</f>
        <v>0</v>
      </c>
      <c r="P1046" s="276">
        <f>SUMIFS(Сверхбаза!N:N,Сверхбаза!C:C,СВОД!C1046,Сверхбаза!E:E,СВОД!E1046)</f>
        <v>0</v>
      </c>
      <c r="Q1046" s="276">
        <f>SUMIFS(Сверхбаза!P:P,Сверхбаза!C:C,СВОД!C1046,Сверхбаза!E:E,СВОД!E1046)</f>
        <v>0</v>
      </c>
      <c r="R1046" s="276">
        <f>SUMIFS(Сверхбаза!O:O,Сверхбаза!C:C,СВОД!C1046,Сверхбаза!E:E,СВОД!E1046)</f>
        <v>0</v>
      </c>
      <c r="S1046" s="276">
        <f>SUMIFS(Сверхбаза!Q:Q,Сверхбаза!C:C,СВОД!C1046,Сверхбаза!E:E,СВОД!E1046)</f>
        <v>0</v>
      </c>
      <c r="T1046" s="303">
        <f>SUMIFS(Сверхбаза!G:G,Сверхбаза!C:C,СВОД!C1046,Сверхбаза!E:E,СВОД!E1046)</f>
        <v>0</v>
      </c>
    </row>
    <row r="1047" spans="1:20" ht="51" outlineLevel="2" x14ac:dyDescent="0.2">
      <c r="A1047" s="288">
        <f>VLOOKUP(C1047,Округа!B:C,2,FALSE)</f>
        <v>1</v>
      </c>
      <c r="B1047" s="361">
        <v>502821</v>
      </c>
      <c r="C1047" s="361">
        <v>282101</v>
      </c>
      <c r="D1047" s="5" t="s">
        <v>593</v>
      </c>
      <c r="E1047" s="349">
        <v>70</v>
      </c>
      <c r="F1047" s="350" t="s">
        <v>707</v>
      </c>
      <c r="G1047" s="302">
        <f>SUMIFS('Круглосуточный стационар'!J:J,'Круглосуточный стационар'!D:D,СВОД!C1047,'Круглосуточный стационар'!F:F,СВОД!E1047)/2+SUMIFS(ВМП!J:J,ВМП!D:D,СВОД!C1047,ВМП!F:F,СВОД!E1047)/2+SUMIFS('Дневной стационар'!J:J,'Дневной стационар'!D:D,СВОД!C1047,'Дневной стационар'!F:F,СВОД!E1047)/2+SUMIFS(ЭКО!H:H,ЭКО!D:D,СВОД!C1047,ЭКО!F:F,СВОД!E1047)+SUMIFS(Диализ!J:J,Диализ!E:E,СВОД!C1047,Диализ!G:G,СВОД!E1047)</f>
        <v>0</v>
      </c>
      <c r="H1047" s="276">
        <f>SUMIFS(Поликлиника!H:H,Поликлиника!D:D,СВОД!C1047,Поликлиника!F:F,СВОД!E1047)</f>
        <v>0</v>
      </c>
      <c r="I1047" s="276">
        <f>SUMIFS(Поликлиника!BA:BA,Поликлиника!D:D,СВОД!C1047,Поликлиника!F:F,СВОД!E1047)</f>
        <v>0</v>
      </c>
      <c r="J1047" s="276">
        <f>SUMIFS(Поликлиника!BF:BF,Поликлиника!D:D,СВОД!C1047,Поликлиника!F:F,СВОД!E1047)</f>
        <v>0</v>
      </c>
      <c r="K1047" s="276">
        <f>SUMIFS(Поликлиника!BU:BU,Поликлиника!D:D,СВОД!C1047,Поликлиника!F:F,СВОД!E1047)</f>
        <v>0</v>
      </c>
      <c r="L1047" s="276">
        <f>SUMIFS(Услуги!H:H,Услуги!D:D,СВОД!C1047,Услуги!F:F,СВОД!E1047)+SUMIFS(Услуги!M:M,Услуги!D:D,СВОД!C1047,Услуги!F:F,СВОД!E1047)+SUMIFS(Услуги!R:R,Услуги!D:D,СВОД!C1047,Услуги!F:F,СВОД!E1047)+SUMIFS(Услуги!W:W,Услуги!D:D,СВОД!C1047,Услуги!F:F,СВОД!E1047)+SUMIFS(Услуги!AB:AB,Услуги!D:D,СВОД!C1047,Услуги!F:F,СВОД!E1047)+SUMIFS(Услуги!AG:AG,Услуги!D:D,СВОД!C1047,Услуги!F:F,СВОД!E1047)+SUMIFS(Услуги!AL:AL,Услуги!D:D,СВОД!C1047,Услуги!F:F,СВОД!E1047)+SUMIFS(Услуги!AQ:AQ,Услуги!D:D,СВОД!C1047,Услуги!F:F,СВОД!E1047)</f>
        <v>0</v>
      </c>
      <c r="M1047" s="276">
        <f>SUMIFS('Скорая мед. помощь'!J:J,'Скорая мед. помощь'!E:E,СВОД!C1047,'Скорая мед. помощь'!G:G,СВОД!E1047)</f>
        <v>0</v>
      </c>
      <c r="N1047" s="303">
        <f>SUMIFS('Круглосуточный стационар'!O:O,'Круглосуточный стационар'!D:D,СВОД!C1047,'Круглосуточный стационар'!F:F,СВОД!E1047)+SUMIFS(ВМП!O:O,ВМП!D:D,СВОД!C1047,ВМП!F:F,СВОД!E1047)+SUMIFS('Дневной стационар'!O:O,'Дневной стационар'!D:D,СВОД!C1047,'Дневной стационар'!F:F,СВОД!E1047)+SUMIFS(ЭКО!M:M,ЭКО!D:D,СВОД!C1047,ЭКО!F:F,СВОД!E1047)+SUMIFS(Диализ!O:O,Диализ!E:E,СВОД!C1047,Диализ!G:G,СВОД!E1047)+SUMIFS(Поликлиника!CT:CT,Поликлиника!D:D,СВОД!C1047,Поликлиника!F:F,СВОД!E1047)+SUMIFS('Скорая мед. помощь'!O:O,'Скорая мед. помощь'!E:E,СВОД!C1047,'Скорая мед. помощь'!G:G,СВОД!E1047)+SUMIFS(Услуги!AV:AV,Услуги!D:D,СВОД!C1047,Услуги!F:F,СВОД!E1047)</f>
        <v>0</v>
      </c>
      <c r="O1047" s="302">
        <f>SUMIFS(Сверхбаза!L:L,Сверхбаза!C:C,СВОД!C1047,Сверхбаза!E:E,СВОД!E1047)+SUMIFS(Сверхбаза!M:M,Сверхбаза!C:C,СВОД!C1047,Сверхбаза!E:E,СВОД!E1047)</f>
        <v>0</v>
      </c>
      <c r="P1047" s="276">
        <f>SUMIFS(Сверхбаза!N:N,Сверхбаза!C:C,СВОД!C1047,Сверхбаза!E:E,СВОД!E1047)</f>
        <v>0</v>
      </c>
      <c r="Q1047" s="276">
        <f>SUMIFS(Сверхбаза!P:P,Сверхбаза!C:C,СВОД!C1047,Сверхбаза!E:E,СВОД!E1047)</f>
        <v>0</v>
      </c>
      <c r="R1047" s="276">
        <f>SUMIFS(Сверхбаза!O:O,Сверхбаза!C:C,СВОД!C1047,Сверхбаза!E:E,СВОД!E1047)</f>
        <v>0</v>
      </c>
      <c r="S1047" s="276">
        <f>SUMIFS(Сверхбаза!Q:Q,Сверхбаза!C:C,СВОД!C1047,Сверхбаза!E:E,СВОД!E1047)</f>
        <v>0</v>
      </c>
      <c r="T1047" s="303">
        <f>SUMIFS(Сверхбаза!G:G,Сверхбаза!C:C,СВОД!C1047,Сверхбаза!E:E,СВОД!E1047)</f>
        <v>0</v>
      </c>
    </row>
    <row r="1048" spans="1:20" ht="51" outlineLevel="2" x14ac:dyDescent="0.2">
      <c r="A1048" s="288">
        <f>VLOOKUP(C1048,Округа!B:C,2,FALSE)</f>
        <v>1</v>
      </c>
      <c r="B1048" s="361">
        <v>502821</v>
      </c>
      <c r="C1048" s="361">
        <v>282101</v>
      </c>
      <c r="D1048" s="5" t="s">
        <v>593</v>
      </c>
      <c r="E1048" s="349">
        <v>94</v>
      </c>
      <c r="F1048" s="350" t="s">
        <v>157</v>
      </c>
      <c r="G1048" s="302">
        <f>SUMIFS('Круглосуточный стационар'!J:J,'Круглосуточный стационар'!D:D,СВОД!C1048,'Круглосуточный стационар'!F:F,СВОД!E1048)/2+SUMIFS(ВМП!J:J,ВМП!D:D,СВОД!C1048,ВМП!F:F,СВОД!E1048)/2+SUMIFS('Дневной стационар'!J:J,'Дневной стационар'!D:D,СВОД!C1048,'Дневной стационар'!F:F,СВОД!E1048)/2+SUMIFS(ЭКО!H:H,ЭКО!D:D,СВОД!C1048,ЭКО!F:F,СВОД!E1048)+SUMIFS(Диализ!J:J,Диализ!E:E,СВОД!C1048,Диализ!G:G,СВОД!E1048)</f>
        <v>0</v>
      </c>
      <c r="H1048" s="276">
        <f>SUMIFS(Поликлиника!H:H,Поликлиника!D:D,СВОД!C1048,Поликлиника!F:F,СВОД!E1048)</f>
        <v>0</v>
      </c>
      <c r="I1048" s="276">
        <f>SUMIFS(Поликлиника!BA:BA,Поликлиника!D:D,СВОД!C1048,Поликлиника!F:F,СВОД!E1048)</f>
        <v>0</v>
      </c>
      <c r="J1048" s="276">
        <f>SUMIFS(Поликлиника!BF:BF,Поликлиника!D:D,СВОД!C1048,Поликлиника!F:F,СВОД!E1048)</f>
        <v>0</v>
      </c>
      <c r="K1048" s="276">
        <f>SUMIFS(Поликлиника!BU:BU,Поликлиника!D:D,СВОД!C1048,Поликлиника!F:F,СВОД!E1048)</f>
        <v>0</v>
      </c>
      <c r="L1048" s="276">
        <f>SUMIFS(Услуги!H:H,Услуги!D:D,СВОД!C1048,Услуги!F:F,СВОД!E1048)+SUMIFS(Услуги!M:M,Услуги!D:D,СВОД!C1048,Услуги!F:F,СВОД!E1048)+SUMIFS(Услуги!R:R,Услуги!D:D,СВОД!C1048,Услуги!F:F,СВОД!E1048)+SUMIFS(Услуги!W:W,Услуги!D:D,СВОД!C1048,Услуги!F:F,СВОД!E1048)+SUMIFS(Услуги!AB:AB,Услуги!D:D,СВОД!C1048,Услуги!F:F,СВОД!E1048)+SUMIFS(Услуги!AG:AG,Услуги!D:D,СВОД!C1048,Услуги!F:F,СВОД!E1048)+SUMIFS(Услуги!AL:AL,Услуги!D:D,СВОД!C1048,Услуги!F:F,СВОД!E1048)+SUMIFS(Услуги!AQ:AQ,Услуги!D:D,СВОД!C1048,Услуги!F:F,СВОД!E1048)</f>
        <v>0</v>
      </c>
      <c r="M1048" s="276">
        <f>SUMIFS('Скорая мед. помощь'!J:J,'Скорая мед. помощь'!E:E,СВОД!C1048,'Скорая мед. помощь'!G:G,СВОД!E1048)</f>
        <v>0</v>
      </c>
      <c r="N1048" s="303">
        <f>SUMIFS('Круглосуточный стационар'!O:O,'Круглосуточный стационар'!D:D,СВОД!C1048,'Круглосуточный стационар'!F:F,СВОД!E1048)+SUMIFS(ВМП!O:O,ВМП!D:D,СВОД!C1048,ВМП!F:F,СВОД!E1048)+SUMIFS('Дневной стационар'!O:O,'Дневной стационар'!D:D,СВОД!C1048,'Дневной стационар'!F:F,СВОД!E1048)+SUMIFS(ЭКО!M:M,ЭКО!D:D,СВОД!C1048,ЭКО!F:F,СВОД!E1048)+SUMIFS(Диализ!O:O,Диализ!E:E,СВОД!C1048,Диализ!G:G,СВОД!E1048)+SUMIFS(Поликлиника!CT:CT,Поликлиника!D:D,СВОД!C1048,Поликлиника!F:F,СВОД!E1048)+SUMIFS('Скорая мед. помощь'!O:O,'Скорая мед. помощь'!E:E,СВОД!C1048,'Скорая мед. помощь'!G:G,СВОД!E1048)+SUMIFS(Услуги!AV:AV,Услуги!D:D,СВОД!C1048,Услуги!F:F,СВОД!E1048)</f>
        <v>0</v>
      </c>
      <c r="O1048" s="302">
        <f>SUMIFS(Сверхбаза!L:L,Сверхбаза!C:C,СВОД!C1048,Сверхбаза!E:E,СВОД!E1048)+SUMIFS(Сверхбаза!M:M,Сверхбаза!C:C,СВОД!C1048,Сверхбаза!E:E,СВОД!E1048)</f>
        <v>0</v>
      </c>
      <c r="P1048" s="276">
        <f>SUMIFS(Сверхбаза!N:N,Сверхбаза!C:C,СВОД!C1048,Сверхбаза!E:E,СВОД!E1048)</f>
        <v>0</v>
      </c>
      <c r="Q1048" s="276">
        <f>SUMIFS(Сверхбаза!P:P,Сверхбаза!C:C,СВОД!C1048,Сверхбаза!E:E,СВОД!E1048)</f>
        <v>0</v>
      </c>
      <c r="R1048" s="276">
        <f>SUMIFS(Сверхбаза!O:O,Сверхбаза!C:C,СВОД!C1048,Сверхбаза!E:E,СВОД!E1048)</f>
        <v>0</v>
      </c>
      <c r="S1048" s="276">
        <f>SUMIFS(Сверхбаза!Q:Q,Сверхбаза!C:C,СВОД!C1048,Сверхбаза!E:E,СВОД!E1048)</f>
        <v>0</v>
      </c>
      <c r="T1048" s="303">
        <f>SUMIFS(Сверхбаза!G:G,Сверхбаза!C:C,СВОД!C1048,Сверхбаза!E:E,СВОД!E1048)</f>
        <v>0</v>
      </c>
    </row>
    <row r="1049" spans="1:20" outlineLevel="1" x14ac:dyDescent="0.2">
      <c r="A1049" s="289"/>
      <c r="B1049" s="279"/>
      <c r="C1049" s="279" t="str">
        <f>CONCATENATE(C1048," ","Итог")</f>
        <v>282101 Итог</v>
      </c>
      <c r="D1049" s="280"/>
      <c r="E1049" s="351"/>
      <c r="F1049" s="352"/>
      <c r="G1049" s="304"/>
      <c r="H1049" s="281"/>
      <c r="I1049" s="281"/>
      <c r="J1049" s="281"/>
      <c r="K1049" s="281"/>
      <c r="L1049" s="281"/>
      <c r="M1049" s="281"/>
      <c r="N1049" s="305">
        <f>SUBTOTAL(9,N1041:N1048)</f>
        <v>35796.887000000002</v>
      </c>
      <c r="O1049" s="304"/>
      <c r="P1049" s="281"/>
      <c r="Q1049" s="281"/>
      <c r="R1049" s="281"/>
      <c r="S1049" s="281"/>
      <c r="T1049" s="305">
        <f>SUBTOTAL(9,T1041:T1048)</f>
        <v>0</v>
      </c>
    </row>
    <row r="1050" spans="1:20" outlineLevel="2" x14ac:dyDescent="0.2">
      <c r="A1050" s="287">
        <f>VLOOKUP(C1050,Округа!B:C,2,FALSE)</f>
        <v>1</v>
      </c>
      <c r="B1050" s="8">
        <v>502823</v>
      </c>
      <c r="C1050" s="8">
        <v>282301</v>
      </c>
      <c r="D1050" s="9" t="s">
        <v>603</v>
      </c>
      <c r="E1050" s="347">
        <v>1</v>
      </c>
      <c r="F1050" s="348" t="s">
        <v>12</v>
      </c>
      <c r="G1050" s="300">
        <f>SUMIFS('Круглосуточный стационар'!J:J,'Круглосуточный стационар'!D:D,СВОД!C1050,'Круглосуточный стационар'!F:F,СВОД!E1050)/2+SUMIFS(ВМП!J:J,ВМП!D:D,СВОД!C1050,ВМП!F:F,СВОД!E1050)/2+SUMIFS('Дневной стационар'!J:J,'Дневной стационар'!D:D,СВОД!C1050,'Дневной стационар'!F:F,СВОД!E1050)/2+SUMIFS(ЭКО!H:H,ЭКО!D:D,СВОД!C1050,ЭКО!F:F,СВОД!E1050)+SUMIFS(Диализ!J:J,Диализ!E:E,СВОД!C1050,Диализ!G:G,СВОД!E1050)</f>
        <v>0</v>
      </c>
      <c r="H1050" s="278">
        <f>SUMIFS(Поликлиника!H:H,Поликлиника!D:D,СВОД!C1050,Поликлиника!F:F,СВОД!E1050)</f>
        <v>0</v>
      </c>
      <c r="I1050" s="278">
        <f>SUMIFS(Поликлиника!BA:BA,Поликлиника!D:D,СВОД!C1050,Поликлиника!F:F,СВОД!E1050)</f>
        <v>0</v>
      </c>
      <c r="J1050" s="278">
        <f>SUMIFS(Поликлиника!BF:BF,Поликлиника!D:D,СВОД!C1050,Поликлиника!F:F,СВОД!E1050)</f>
        <v>0</v>
      </c>
      <c r="K1050" s="278">
        <f>SUMIFS(Поликлиника!BU:BU,Поликлиника!D:D,СВОД!C1050,Поликлиника!F:F,СВОД!E1050)</f>
        <v>0</v>
      </c>
      <c r="L1050" s="278">
        <f>SUMIFS(Услуги!H:H,Услуги!D:D,СВОД!C1050,Услуги!F:F,СВОД!E1050)+SUMIFS(Услуги!M:M,Услуги!D:D,СВОД!C1050,Услуги!F:F,СВОД!E1050)+SUMIFS(Услуги!R:R,Услуги!D:D,СВОД!C1050,Услуги!F:F,СВОД!E1050)+SUMIFS(Услуги!W:W,Услуги!D:D,СВОД!C1050,Услуги!F:F,СВОД!E1050)+SUMIFS(Услуги!AB:AB,Услуги!D:D,СВОД!C1050,Услуги!F:F,СВОД!E1050)+SUMIFS(Услуги!AG:AG,Услуги!D:D,СВОД!C1050,Услуги!F:F,СВОД!E1050)+SUMIFS(Услуги!AL:AL,Услуги!D:D,СВОД!C1050,Услуги!F:F,СВОД!E1050)+SUMIFS(Услуги!AQ:AQ,Услуги!D:D,СВОД!C1050,Услуги!F:F,СВОД!E1050)</f>
        <v>0</v>
      </c>
      <c r="M1050" s="278">
        <f>SUMIFS('Скорая мед. помощь'!J:J,'Скорая мед. помощь'!E:E,СВОД!C1050,'Скорая мед. помощь'!G:G,СВОД!E1050)</f>
        <v>0</v>
      </c>
      <c r="N1050" s="301">
        <f>SUMIFS('Круглосуточный стационар'!O:O,'Круглосуточный стационар'!D:D,СВОД!C1050,'Круглосуточный стационар'!F:F,СВОД!E1050)+SUMIFS(ВМП!O:O,ВМП!D:D,СВОД!C1050,ВМП!F:F,СВОД!E1050)+SUMIFS('Дневной стационар'!O:O,'Дневной стационар'!D:D,СВОД!C1050,'Дневной стационар'!F:F,СВОД!E1050)+SUMIFS(ЭКО!M:M,ЭКО!D:D,СВОД!C1050,ЭКО!F:F,СВОД!E1050)+SUMIFS(Диализ!O:O,Диализ!E:E,СВОД!C1050,Диализ!G:G,СВОД!E1050)+SUMIFS(Поликлиника!CT:CT,Поликлиника!D:D,СВОД!C1050,Поликлиника!F:F,СВОД!E1050)+SUMIFS('Скорая мед. помощь'!O:O,'Скорая мед. помощь'!E:E,СВОД!C1050,'Скорая мед. помощь'!G:G,СВОД!E1050)+SUMIFS(Услуги!AV:AV,Услуги!D:D,СВОД!C1050,Услуги!F:F,СВОД!E1050)</f>
        <v>0</v>
      </c>
      <c r="O1050" s="300">
        <f>SUMIFS(Сверхбаза!L:L,Сверхбаза!C:C,СВОД!C1050,Сверхбаза!E:E,СВОД!E1050)+SUMIFS(Сверхбаза!M:M,Сверхбаза!C:C,СВОД!C1050,Сверхбаза!E:E,СВОД!E1050)</f>
        <v>0</v>
      </c>
      <c r="P1050" s="278">
        <f>SUMIFS(Сверхбаза!N:N,Сверхбаза!C:C,СВОД!C1050,Сверхбаза!E:E,СВОД!E1050)</f>
        <v>0</v>
      </c>
      <c r="Q1050" s="278">
        <f>SUMIFS(Сверхбаза!P:P,Сверхбаза!C:C,СВОД!C1050,Сверхбаза!E:E,СВОД!E1050)</f>
        <v>0</v>
      </c>
      <c r="R1050" s="278">
        <f>SUMIFS(Сверхбаза!O:O,Сверхбаза!C:C,СВОД!C1050,Сверхбаза!E:E,СВОД!E1050)</f>
        <v>0</v>
      </c>
      <c r="S1050" s="278">
        <f>SUMIFS(Сверхбаза!Q:Q,Сверхбаза!C:C,СВОД!C1050,Сверхбаза!E:E,СВОД!E1050)</f>
        <v>0</v>
      </c>
      <c r="T1050" s="301">
        <f>SUMIFS(Сверхбаза!G:G,Сверхбаза!C:C,СВОД!C1050,Сверхбаза!E:E,СВОД!E1050)</f>
        <v>0</v>
      </c>
    </row>
    <row r="1051" spans="1:20" ht="25.5" outlineLevel="2" x14ac:dyDescent="0.2">
      <c r="A1051" s="288">
        <f>VLOOKUP(C1051,Округа!B:C,2,FALSE)</f>
        <v>1</v>
      </c>
      <c r="B1051" s="361">
        <v>502823</v>
      </c>
      <c r="C1051" s="361">
        <v>282301</v>
      </c>
      <c r="D1051" s="5" t="s">
        <v>603</v>
      </c>
      <c r="E1051" s="349">
        <v>13</v>
      </c>
      <c r="F1051" s="350" t="s">
        <v>704</v>
      </c>
      <c r="G1051" s="302">
        <f>SUMIFS('Круглосуточный стационар'!J:J,'Круглосуточный стационар'!D:D,СВОД!C1051,'Круглосуточный стационар'!F:F,СВОД!E1051)/2+SUMIFS(ВМП!J:J,ВМП!D:D,СВОД!C1051,ВМП!F:F,СВОД!E1051)/2+SUMIFS('Дневной стационар'!J:J,'Дневной стационар'!D:D,СВОД!C1051,'Дневной стационар'!F:F,СВОД!E1051)/2+SUMIFS(ЭКО!H:H,ЭКО!D:D,СВОД!C1051,ЭКО!F:F,СВОД!E1051)+SUMIFS(Диализ!J:J,Диализ!E:E,СВОД!C1051,Диализ!G:G,СВОД!E1051)</f>
        <v>0</v>
      </c>
      <c r="H1051" s="276">
        <f>SUMIFS(Поликлиника!H:H,Поликлиника!D:D,СВОД!C1051,Поликлиника!F:F,СВОД!E1051)</f>
        <v>0</v>
      </c>
      <c r="I1051" s="276">
        <f>SUMIFS(Поликлиника!BA:BA,Поликлиника!D:D,СВОД!C1051,Поликлиника!F:F,СВОД!E1051)</f>
        <v>0</v>
      </c>
      <c r="J1051" s="276">
        <f>SUMIFS(Поликлиника!BF:BF,Поликлиника!D:D,СВОД!C1051,Поликлиника!F:F,СВОД!E1051)</f>
        <v>0</v>
      </c>
      <c r="K1051" s="276">
        <f>SUMIFS(Поликлиника!BU:BU,Поликлиника!D:D,СВОД!C1051,Поликлиника!F:F,СВОД!E1051)</f>
        <v>0</v>
      </c>
      <c r="L1051" s="276">
        <f>SUMIFS(Услуги!H:H,Услуги!D:D,СВОД!C1051,Услуги!F:F,СВОД!E1051)+SUMIFS(Услуги!M:M,Услуги!D:D,СВОД!C1051,Услуги!F:F,СВОД!E1051)+SUMIFS(Услуги!R:R,Услуги!D:D,СВОД!C1051,Услуги!F:F,СВОД!E1051)+SUMIFS(Услуги!W:W,Услуги!D:D,СВОД!C1051,Услуги!F:F,СВОД!E1051)+SUMIFS(Услуги!AB:AB,Услуги!D:D,СВОД!C1051,Услуги!F:F,СВОД!E1051)+SUMIFS(Услуги!AG:AG,Услуги!D:D,СВОД!C1051,Услуги!F:F,СВОД!E1051)+SUMIFS(Услуги!AL:AL,Услуги!D:D,СВОД!C1051,Услуги!F:F,СВОД!E1051)+SUMIFS(Услуги!AQ:AQ,Услуги!D:D,СВОД!C1051,Услуги!F:F,СВОД!E1051)</f>
        <v>0</v>
      </c>
      <c r="M1051" s="276">
        <f>SUMIFS('Скорая мед. помощь'!J:J,'Скорая мед. помощь'!E:E,СВОД!C1051,'Скорая мед. помощь'!G:G,СВОД!E1051)</f>
        <v>0</v>
      </c>
      <c r="N1051" s="303">
        <f>SUMIFS('Круглосуточный стационар'!O:O,'Круглосуточный стационар'!D:D,СВОД!C1051,'Круглосуточный стационар'!F:F,СВОД!E1051)+SUMIFS(ВМП!O:O,ВМП!D:D,СВОД!C1051,ВМП!F:F,СВОД!E1051)+SUMIFS('Дневной стационар'!O:O,'Дневной стационар'!D:D,СВОД!C1051,'Дневной стационар'!F:F,СВОД!E1051)+SUMIFS(ЭКО!M:M,ЭКО!D:D,СВОД!C1051,ЭКО!F:F,СВОД!E1051)+SUMIFS(Диализ!O:O,Диализ!E:E,СВОД!C1051,Диализ!G:G,СВОД!E1051)+SUMIFS(Поликлиника!CT:CT,Поликлиника!D:D,СВОД!C1051,Поликлиника!F:F,СВОД!E1051)+SUMIFS('Скорая мед. помощь'!O:O,'Скорая мед. помощь'!E:E,СВОД!C1051,'Скорая мед. помощь'!G:G,СВОД!E1051)+SUMIFS(Услуги!AV:AV,Услуги!D:D,СВОД!C1051,Услуги!F:F,СВОД!E1051)</f>
        <v>0</v>
      </c>
      <c r="O1051" s="302">
        <f>SUMIFS(Сверхбаза!L:L,Сверхбаза!C:C,СВОД!C1051,Сверхбаза!E:E,СВОД!E1051)+SUMIFS(Сверхбаза!M:M,Сверхбаза!C:C,СВОД!C1051,Сверхбаза!E:E,СВОД!E1051)</f>
        <v>0</v>
      </c>
      <c r="P1051" s="276">
        <f>SUMIFS(Сверхбаза!N:N,Сверхбаза!C:C,СВОД!C1051,Сверхбаза!E:E,СВОД!E1051)</f>
        <v>0</v>
      </c>
      <c r="Q1051" s="276">
        <f>SUMIFS(Сверхбаза!P:P,Сверхбаза!C:C,СВОД!C1051,Сверхбаза!E:E,СВОД!E1051)</f>
        <v>0</v>
      </c>
      <c r="R1051" s="276">
        <f>SUMIFS(Сверхбаза!O:O,Сверхбаза!C:C,СВОД!C1051,Сверхбаза!E:E,СВОД!E1051)</f>
        <v>0</v>
      </c>
      <c r="S1051" s="276">
        <f>SUMIFS(Сверхбаза!Q:Q,Сверхбаза!C:C,СВОД!C1051,Сверхбаза!E:E,СВОД!E1051)</f>
        <v>0</v>
      </c>
      <c r="T1051" s="303">
        <f>SUMIFS(Сверхбаза!G:G,Сверхбаза!C:C,СВОД!C1051,Сверхбаза!E:E,СВОД!E1051)</f>
        <v>0</v>
      </c>
    </row>
    <row r="1052" spans="1:20" outlineLevel="2" x14ac:dyDescent="0.2">
      <c r="A1052" s="288">
        <f>VLOOKUP(C1052,Округа!B:C,2,FALSE)</f>
        <v>1</v>
      </c>
      <c r="B1052" s="361">
        <v>502823</v>
      </c>
      <c r="C1052" s="361">
        <v>282301</v>
      </c>
      <c r="D1052" s="5" t="s">
        <v>603</v>
      </c>
      <c r="E1052" s="349">
        <v>2</v>
      </c>
      <c r="F1052" s="350" t="s">
        <v>173</v>
      </c>
      <c r="G1052" s="302">
        <f>SUMIFS('Круглосуточный стационар'!J:J,'Круглосуточный стационар'!D:D,СВОД!C1052,'Круглосуточный стационар'!F:F,СВОД!E1052)/2+SUMIFS(ВМП!J:J,ВМП!D:D,СВОД!C1052,ВМП!F:F,СВОД!E1052)/2+SUMIFS('Дневной стационар'!J:J,'Дневной стационар'!D:D,СВОД!C1052,'Дневной стационар'!F:F,СВОД!E1052)/2+SUMIFS(ЭКО!H:H,ЭКО!D:D,СВОД!C1052,ЭКО!F:F,СВОД!E1052)+SUMIFS(Диализ!J:J,Диализ!E:E,СВОД!C1052,Диализ!G:G,СВОД!E1052)</f>
        <v>0</v>
      </c>
      <c r="H1052" s="276">
        <f>SUMIFS(Поликлиника!H:H,Поликлиника!D:D,СВОД!C1052,Поликлиника!F:F,СВОД!E1052)</f>
        <v>0</v>
      </c>
      <c r="I1052" s="276">
        <f>SUMIFS(Поликлиника!BA:BA,Поликлиника!D:D,СВОД!C1052,Поликлиника!F:F,СВОД!E1052)</f>
        <v>0</v>
      </c>
      <c r="J1052" s="276">
        <f>SUMIFS(Поликлиника!BF:BF,Поликлиника!D:D,СВОД!C1052,Поликлиника!F:F,СВОД!E1052)</f>
        <v>0</v>
      </c>
      <c r="K1052" s="276">
        <f>SUMIFS(Поликлиника!BU:BU,Поликлиника!D:D,СВОД!C1052,Поликлиника!F:F,СВОД!E1052)</f>
        <v>0</v>
      </c>
      <c r="L1052" s="276">
        <f>SUMIFS(Услуги!H:H,Услуги!D:D,СВОД!C1052,Услуги!F:F,СВОД!E1052)+SUMIFS(Услуги!M:M,Услуги!D:D,СВОД!C1052,Услуги!F:F,СВОД!E1052)+SUMIFS(Услуги!R:R,Услуги!D:D,СВОД!C1052,Услуги!F:F,СВОД!E1052)+SUMIFS(Услуги!W:W,Услуги!D:D,СВОД!C1052,Услуги!F:F,СВОД!E1052)+SUMIFS(Услуги!AB:AB,Услуги!D:D,СВОД!C1052,Услуги!F:F,СВОД!E1052)+SUMIFS(Услуги!AG:AG,Услуги!D:D,СВОД!C1052,Услуги!F:F,СВОД!E1052)+SUMIFS(Услуги!AL:AL,Услуги!D:D,СВОД!C1052,Услуги!F:F,СВОД!E1052)+SUMIFS(Услуги!AQ:AQ,Услуги!D:D,СВОД!C1052,Услуги!F:F,СВОД!E1052)</f>
        <v>0</v>
      </c>
      <c r="M1052" s="276">
        <f>SUMIFS('Скорая мед. помощь'!J:J,'Скорая мед. помощь'!E:E,СВОД!C1052,'Скорая мед. помощь'!G:G,СВОД!E1052)</f>
        <v>0</v>
      </c>
      <c r="N1052" s="303">
        <f>SUMIFS('Круглосуточный стационар'!O:O,'Круглосуточный стационар'!D:D,СВОД!C1052,'Круглосуточный стационар'!F:F,СВОД!E1052)+SUMIFS(ВМП!O:O,ВМП!D:D,СВОД!C1052,ВМП!F:F,СВОД!E1052)+SUMIFS('Дневной стационар'!O:O,'Дневной стационар'!D:D,СВОД!C1052,'Дневной стационар'!F:F,СВОД!E1052)+SUMIFS(ЭКО!M:M,ЭКО!D:D,СВОД!C1052,ЭКО!F:F,СВОД!E1052)+SUMIFS(Диализ!O:O,Диализ!E:E,СВОД!C1052,Диализ!G:G,СВОД!E1052)+SUMIFS(Поликлиника!CT:CT,Поликлиника!D:D,СВОД!C1052,Поликлиника!F:F,СВОД!E1052)+SUMIFS('Скорая мед. помощь'!O:O,'Скорая мед. помощь'!E:E,СВОД!C1052,'Скорая мед. помощь'!G:G,СВОД!E1052)+SUMIFS(Услуги!AV:AV,Услуги!D:D,СВОД!C1052,Услуги!F:F,СВОД!E1052)</f>
        <v>0</v>
      </c>
      <c r="O1052" s="302">
        <f>SUMIFS(Сверхбаза!L:L,Сверхбаза!C:C,СВОД!C1052,Сверхбаза!E:E,СВОД!E1052)+SUMIFS(Сверхбаза!M:M,Сверхбаза!C:C,СВОД!C1052,Сверхбаза!E:E,СВОД!E1052)</f>
        <v>0</v>
      </c>
      <c r="P1052" s="276">
        <f>SUMIFS(Сверхбаза!N:N,Сверхбаза!C:C,СВОД!C1052,Сверхбаза!E:E,СВОД!E1052)</f>
        <v>0</v>
      </c>
      <c r="Q1052" s="276">
        <f>SUMIFS(Сверхбаза!P:P,Сверхбаза!C:C,СВОД!C1052,Сверхбаза!E:E,СВОД!E1052)</f>
        <v>0</v>
      </c>
      <c r="R1052" s="276">
        <f>SUMIFS(Сверхбаза!O:O,Сверхбаза!C:C,СВОД!C1052,Сверхбаза!E:E,СВОД!E1052)</f>
        <v>0</v>
      </c>
      <c r="S1052" s="276">
        <f>SUMIFS(Сверхбаза!Q:Q,Сверхбаза!C:C,СВОД!C1052,Сверхбаза!E:E,СВОД!E1052)</f>
        <v>0</v>
      </c>
      <c r="T1052" s="303">
        <f>SUMIFS(Сверхбаза!G:G,Сверхбаза!C:C,СВОД!C1052,Сверхбаза!E:E,СВОД!E1052)</f>
        <v>0</v>
      </c>
    </row>
    <row r="1053" spans="1:20" ht="25.5" outlineLevel="2" x14ac:dyDescent="0.2">
      <c r="A1053" s="288">
        <f>VLOOKUP(C1053,Округа!B:C,2,FALSE)</f>
        <v>1</v>
      </c>
      <c r="B1053" s="361">
        <v>502823</v>
      </c>
      <c r="C1053" s="361">
        <v>282301</v>
      </c>
      <c r="D1053" s="5" t="s">
        <v>603</v>
      </c>
      <c r="E1053" s="349">
        <v>6</v>
      </c>
      <c r="F1053" s="350" t="s">
        <v>705</v>
      </c>
      <c r="G1053" s="302">
        <f>SUMIFS('Круглосуточный стационар'!J:J,'Круглосуточный стационар'!D:D,СВОД!C1053,'Круглосуточный стационар'!F:F,СВОД!E1053)/2+SUMIFS(ВМП!J:J,ВМП!D:D,СВОД!C1053,ВМП!F:F,СВОД!E1053)/2+SUMIFS('Дневной стационар'!J:J,'Дневной стационар'!D:D,СВОД!C1053,'Дневной стационар'!F:F,СВОД!E1053)/2+SUMIFS(ЭКО!H:H,ЭКО!D:D,СВОД!C1053,ЭКО!F:F,СВОД!E1053)+SUMIFS(Диализ!J:J,Диализ!E:E,СВОД!C1053,Диализ!G:G,СВОД!E1053)</f>
        <v>0</v>
      </c>
      <c r="H1053" s="276">
        <f>SUMIFS(Поликлиника!H:H,Поликлиника!D:D,СВОД!C1053,Поликлиника!F:F,СВОД!E1053)</f>
        <v>0</v>
      </c>
      <c r="I1053" s="276">
        <f>SUMIFS(Поликлиника!BA:BA,Поликлиника!D:D,СВОД!C1053,Поликлиника!F:F,СВОД!E1053)</f>
        <v>0</v>
      </c>
      <c r="J1053" s="276">
        <f>SUMIFS(Поликлиника!BF:BF,Поликлиника!D:D,СВОД!C1053,Поликлиника!F:F,СВОД!E1053)</f>
        <v>0</v>
      </c>
      <c r="K1053" s="276">
        <f>SUMIFS(Поликлиника!BU:BU,Поликлиника!D:D,СВОД!C1053,Поликлиника!F:F,СВОД!E1053)</f>
        <v>0</v>
      </c>
      <c r="L1053" s="276">
        <f>SUMIFS(Услуги!H:H,Услуги!D:D,СВОД!C1053,Услуги!F:F,СВОД!E1053)+SUMIFS(Услуги!M:M,Услуги!D:D,СВОД!C1053,Услуги!F:F,СВОД!E1053)+SUMIFS(Услуги!R:R,Услуги!D:D,СВОД!C1053,Услуги!F:F,СВОД!E1053)+SUMIFS(Услуги!W:W,Услуги!D:D,СВОД!C1053,Услуги!F:F,СВОД!E1053)+SUMIFS(Услуги!AB:AB,Услуги!D:D,СВОД!C1053,Услуги!F:F,СВОД!E1053)+SUMIFS(Услуги!AG:AG,Услуги!D:D,СВОД!C1053,Услуги!F:F,СВОД!E1053)+SUMIFS(Услуги!AL:AL,Услуги!D:D,СВОД!C1053,Услуги!F:F,СВОД!E1053)+SUMIFS(Услуги!AQ:AQ,Услуги!D:D,СВОД!C1053,Услуги!F:F,СВОД!E1053)</f>
        <v>0</v>
      </c>
      <c r="M1053" s="276">
        <f>SUMIFS('Скорая мед. помощь'!J:J,'Скорая мед. помощь'!E:E,СВОД!C1053,'Скорая мед. помощь'!G:G,СВОД!E1053)</f>
        <v>0</v>
      </c>
      <c r="N1053" s="303">
        <f>SUMIFS('Круглосуточный стационар'!O:O,'Круглосуточный стационар'!D:D,СВОД!C1053,'Круглосуточный стационар'!F:F,СВОД!E1053)+SUMIFS(ВМП!O:O,ВМП!D:D,СВОД!C1053,ВМП!F:F,СВОД!E1053)+SUMIFS('Дневной стационар'!O:O,'Дневной стационар'!D:D,СВОД!C1053,'Дневной стационар'!F:F,СВОД!E1053)+SUMIFS(ЭКО!M:M,ЭКО!D:D,СВОД!C1053,ЭКО!F:F,СВОД!E1053)+SUMIFS(Диализ!O:O,Диализ!E:E,СВОД!C1053,Диализ!G:G,СВОД!E1053)+SUMIFS(Поликлиника!CT:CT,Поликлиника!D:D,СВОД!C1053,Поликлиника!F:F,СВОД!E1053)+SUMIFS('Скорая мед. помощь'!O:O,'Скорая мед. помощь'!E:E,СВОД!C1053,'Скорая мед. помощь'!G:G,СВОД!E1053)+SUMIFS(Услуги!AV:AV,Услуги!D:D,СВОД!C1053,Услуги!F:F,СВОД!E1053)</f>
        <v>0</v>
      </c>
      <c r="O1053" s="302">
        <f>SUMIFS(Сверхбаза!L:L,Сверхбаза!C:C,СВОД!C1053,Сверхбаза!E:E,СВОД!E1053)+SUMIFS(Сверхбаза!M:M,Сверхбаза!C:C,СВОД!C1053,Сверхбаза!E:E,СВОД!E1053)</f>
        <v>0</v>
      </c>
      <c r="P1053" s="276">
        <f>SUMIFS(Сверхбаза!N:N,Сверхбаза!C:C,СВОД!C1053,Сверхбаза!E:E,СВОД!E1053)</f>
        <v>0</v>
      </c>
      <c r="Q1053" s="276">
        <f>SUMIFS(Сверхбаза!P:P,Сверхбаза!C:C,СВОД!C1053,Сверхбаза!E:E,СВОД!E1053)</f>
        <v>0</v>
      </c>
      <c r="R1053" s="276">
        <f>SUMIFS(Сверхбаза!O:O,Сверхбаза!C:C,СВОД!C1053,Сверхбаза!E:E,СВОД!E1053)</f>
        <v>0</v>
      </c>
      <c r="S1053" s="276">
        <f>SUMIFS(Сверхбаза!Q:Q,Сверхбаза!C:C,СВОД!C1053,Сверхбаза!E:E,СВОД!E1053)</f>
        <v>0</v>
      </c>
      <c r="T1053" s="303">
        <f>SUMIFS(Сверхбаза!G:G,Сверхбаза!C:C,СВОД!C1053,Сверхбаза!E:E,СВОД!E1053)</f>
        <v>0</v>
      </c>
    </row>
    <row r="1054" spans="1:20" ht="25.5" outlineLevel="2" x14ac:dyDescent="0.2">
      <c r="A1054" s="288">
        <f>VLOOKUP(C1054,Округа!B:C,2,FALSE)</f>
        <v>1</v>
      </c>
      <c r="B1054" s="361">
        <v>502823</v>
      </c>
      <c r="C1054" s="361">
        <v>282301</v>
      </c>
      <c r="D1054" s="5" t="s">
        <v>603</v>
      </c>
      <c r="E1054" s="349">
        <v>3</v>
      </c>
      <c r="F1054" s="350" t="s">
        <v>174</v>
      </c>
      <c r="G1054" s="302">
        <f>SUMIFS('Круглосуточный стационар'!J:J,'Круглосуточный стационар'!D:D,СВОД!C1054,'Круглосуточный стационар'!F:F,СВОД!E1054)/2+SUMIFS(ВМП!J:J,ВМП!D:D,СВОД!C1054,ВМП!F:F,СВОД!E1054)/2+SUMIFS('Дневной стационар'!J:J,'Дневной стационар'!D:D,СВОД!C1054,'Дневной стационар'!F:F,СВОД!E1054)/2+SUMIFS(ЭКО!H:H,ЭКО!D:D,СВОД!C1054,ЭКО!F:F,СВОД!E1054)+SUMIFS(Диализ!J:J,Диализ!E:E,СВОД!C1054,Диализ!G:G,СВОД!E1054)</f>
        <v>0</v>
      </c>
      <c r="H1054" s="276">
        <f>SUMIFS(Поликлиника!H:H,Поликлиника!D:D,СВОД!C1054,Поликлиника!F:F,СВОД!E1054)</f>
        <v>0</v>
      </c>
      <c r="I1054" s="276">
        <f>SUMIFS(Поликлиника!BA:BA,Поликлиника!D:D,СВОД!C1054,Поликлиника!F:F,СВОД!E1054)</f>
        <v>0</v>
      </c>
      <c r="J1054" s="276">
        <f>SUMIFS(Поликлиника!BF:BF,Поликлиника!D:D,СВОД!C1054,Поликлиника!F:F,СВОД!E1054)</f>
        <v>0</v>
      </c>
      <c r="K1054" s="276">
        <f>SUMIFS(Поликлиника!BU:BU,Поликлиника!D:D,СВОД!C1054,Поликлиника!F:F,СВОД!E1054)</f>
        <v>0</v>
      </c>
      <c r="L1054" s="276">
        <f>SUMIFS(Услуги!H:H,Услуги!D:D,СВОД!C1054,Услуги!F:F,СВОД!E1054)+SUMIFS(Услуги!M:M,Услуги!D:D,СВОД!C1054,Услуги!F:F,СВОД!E1054)+SUMIFS(Услуги!R:R,Услуги!D:D,СВОД!C1054,Услуги!F:F,СВОД!E1054)+SUMIFS(Услуги!W:W,Услуги!D:D,СВОД!C1054,Услуги!F:F,СВОД!E1054)+SUMIFS(Услуги!AB:AB,Услуги!D:D,СВОД!C1054,Услуги!F:F,СВОД!E1054)+SUMIFS(Услуги!AG:AG,Услуги!D:D,СВОД!C1054,Услуги!F:F,СВОД!E1054)+SUMIFS(Услуги!AL:AL,Услуги!D:D,СВОД!C1054,Услуги!F:F,СВОД!E1054)+SUMIFS(Услуги!AQ:AQ,Услуги!D:D,СВОД!C1054,Услуги!F:F,СВОД!E1054)</f>
        <v>594.08000000000004</v>
      </c>
      <c r="M1054" s="276">
        <f>SUMIFS('Скорая мед. помощь'!J:J,'Скорая мед. помощь'!E:E,СВОД!C1054,'Скорая мед. помощь'!G:G,СВОД!E1054)</f>
        <v>0</v>
      </c>
      <c r="N1054" s="303">
        <f>SUMIFS('Круглосуточный стационар'!O:O,'Круглосуточный стационар'!D:D,СВОД!C1054,'Круглосуточный стационар'!F:F,СВОД!E1054)+SUMIFS(ВМП!O:O,ВМП!D:D,СВОД!C1054,ВМП!F:F,СВОД!E1054)+SUMIFS('Дневной стационар'!O:O,'Дневной стационар'!D:D,СВОД!C1054,'Дневной стационар'!F:F,СВОД!E1054)+SUMIFS(ЭКО!M:M,ЭКО!D:D,СВОД!C1054,ЭКО!F:F,СВОД!E1054)+SUMIFS(Диализ!O:O,Диализ!E:E,СВОД!C1054,Диализ!G:G,СВОД!E1054)+SUMIFS(Поликлиника!CT:CT,Поликлиника!D:D,СВОД!C1054,Поликлиника!F:F,СВОД!E1054)+SUMIFS('Скорая мед. помощь'!O:O,'Скорая мед. помощь'!E:E,СВОД!C1054,'Скорая мед. помощь'!G:G,СВОД!E1054)+SUMIFS(Услуги!AV:AV,Услуги!D:D,СВОД!C1054,Услуги!F:F,СВОД!E1054)</f>
        <v>1723.1007999999999</v>
      </c>
      <c r="O1054" s="302">
        <f>SUMIFS(Сверхбаза!L:L,Сверхбаза!C:C,СВОД!C1054,Сверхбаза!E:E,СВОД!E1054)+SUMIFS(Сверхбаза!M:M,Сверхбаза!C:C,СВОД!C1054,Сверхбаза!E:E,СВОД!E1054)</f>
        <v>0</v>
      </c>
      <c r="P1054" s="276">
        <f>SUMIFS(Сверхбаза!N:N,Сверхбаза!C:C,СВОД!C1054,Сверхбаза!E:E,СВОД!E1054)</f>
        <v>0</v>
      </c>
      <c r="Q1054" s="276">
        <f>SUMIFS(Сверхбаза!P:P,Сверхбаза!C:C,СВОД!C1054,Сверхбаза!E:E,СВОД!E1054)</f>
        <v>0</v>
      </c>
      <c r="R1054" s="276">
        <f>SUMIFS(Сверхбаза!O:O,Сверхбаза!C:C,СВОД!C1054,Сверхбаза!E:E,СВОД!E1054)</f>
        <v>0</v>
      </c>
      <c r="S1054" s="276">
        <f>SUMIFS(Сверхбаза!Q:Q,Сверхбаза!C:C,СВОД!C1054,Сверхбаза!E:E,СВОД!E1054)</f>
        <v>0</v>
      </c>
      <c r="T1054" s="303">
        <f>SUMIFS(Сверхбаза!G:G,Сверхбаза!C:C,СВОД!C1054,Сверхбаза!E:E,СВОД!E1054)</f>
        <v>0</v>
      </c>
    </row>
    <row r="1055" spans="1:20" outlineLevel="2" x14ac:dyDescent="0.2">
      <c r="A1055" s="288">
        <f>VLOOKUP(C1055,Округа!B:C,2,FALSE)</f>
        <v>1</v>
      </c>
      <c r="B1055" s="361">
        <v>502823</v>
      </c>
      <c r="C1055" s="361">
        <v>282301</v>
      </c>
      <c r="D1055" s="5" t="s">
        <v>603</v>
      </c>
      <c r="E1055" s="349">
        <v>7</v>
      </c>
      <c r="F1055" s="350" t="s">
        <v>706</v>
      </c>
      <c r="G1055" s="302">
        <f>SUMIFS('Круглосуточный стационар'!J:J,'Круглосуточный стационар'!D:D,СВОД!C1055,'Круглосуточный стационар'!F:F,СВОД!E1055)/2+SUMIFS(ВМП!J:J,ВМП!D:D,СВОД!C1055,ВМП!F:F,СВОД!E1055)/2+SUMIFS('Дневной стационар'!J:J,'Дневной стационар'!D:D,СВОД!C1055,'Дневной стационар'!F:F,СВОД!E1055)/2+SUMIFS(ЭКО!H:H,ЭКО!D:D,СВОД!C1055,ЭКО!F:F,СВОД!E1055)+SUMIFS(Диализ!J:J,Диализ!E:E,СВОД!C1055,Диализ!G:G,СВОД!E1055)</f>
        <v>0</v>
      </c>
      <c r="H1055" s="276">
        <f>SUMIFS(Поликлиника!H:H,Поликлиника!D:D,СВОД!C1055,Поликлиника!F:F,СВОД!E1055)</f>
        <v>0</v>
      </c>
      <c r="I1055" s="276">
        <f>SUMIFS(Поликлиника!BA:BA,Поликлиника!D:D,СВОД!C1055,Поликлиника!F:F,СВОД!E1055)</f>
        <v>0</v>
      </c>
      <c r="J1055" s="276">
        <f>SUMIFS(Поликлиника!BF:BF,Поликлиника!D:D,СВОД!C1055,Поликлиника!F:F,СВОД!E1055)</f>
        <v>0</v>
      </c>
      <c r="K1055" s="276">
        <f>SUMIFS(Поликлиника!BU:BU,Поликлиника!D:D,СВОД!C1055,Поликлиника!F:F,СВОД!E1055)</f>
        <v>0</v>
      </c>
      <c r="L1055" s="276">
        <f>SUMIFS(Услуги!H:H,Услуги!D:D,СВОД!C1055,Услуги!F:F,СВОД!E1055)+SUMIFS(Услуги!M:M,Услуги!D:D,СВОД!C1055,Услуги!F:F,СВОД!E1055)+SUMIFS(Услуги!R:R,Услуги!D:D,СВОД!C1055,Услуги!F:F,СВОД!E1055)+SUMIFS(Услуги!W:W,Услуги!D:D,СВОД!C1055,Услуги!F:F,СВОД!E1055)+SUMIFS(Услуги!AB:AB,Услуги!D:D,СВОД!C1055,Услуги!F:F,СВОД!E1055)+SUMIFS(Услуги!AG:AG,Услуги!D:D,СВОД!C1055,Услуги!F:F,СВОД!E1055)+SUMIFS(Услуги!AL:AL,Услуги!D:D,СВОД!C1055,Услуги!F:F,СВОД!E1055)+SUMIFS(Услуги!AQ:AQ,Услуги!D:D,СВОД!C1055,Услуги!F:F,СВОД!E1055)</f>
        <v>0</v>
      </c>
      <c r="M1055" s="276">
        <f>SUMIFS('Скорая мед. помощь'!J:J,'Скорая мед. помощь'!E:E,СВОД!C1055,'Скорая мед. помощь'!G:G,СВОД!E1055)</f>
        <v>0</v>
      </c>
      <c r="N1055" s="303">
        <f>SUMIFS('Круглосуточный стационар'!O:O,'Круглосуточный стационар'!D:D,СВОД!C1055,'Круглосуточный стационар'!F:F,СВОД!E1055)+SUMIFS(ВМП!O:O,ВМП!D:D,СВОД!C1055,ВМП!F:F,СВОД!E1055)+SUMIFS('Дневной стационар'!O:O,'Дневной стационар'!D:D,СВОД!C1055,'Дневной стационар'!F:F,СВОД!E1055)+SUMIFS(ЭКО!M:M,ЭКО!D:D,СВОД!C1055,ЭКО!F:F,СВОД!E1055)+SUMIFS(Диализ!O:O,Диализ!E:E,СВОД!C1055,Диализ!G:G,СВОД!E1055)+SUMIFS(Поликлиника!CT:CT,Поликлиника!D:D,СВОД!C1055,Поликлиника!F:F,СВОД!E1055)+SUMIFS('Скорая мед. помощь'!O:O,'Скорая мед. помощь'!E:E,СВОД!C1055,'Скорая мед. помощь'!G:G,СВОД!E1055)+SUMIFS(Услуги!AV:AV,Услуги!D:D,СВОД!C1055,Услуги!F:F,СВОД!E1055)</f>
        <v>0</v>
      </c>
      <c r="O1055" s="302">
        <f>SUMIFS(Сверхбаза!L:L,Сверхбаза!C:C,СВОД!C1055,Сверхбаза!E:E,СВОД!E1055)+SUMIFS(Сверхбаза!M:M,Сверхбаза!C:C,СВОД!C1055,Сверхбаза!E:E,СВОД!E1055)</f>
        <v>0</v>
      </c>
      <c r="P1055" s="276">
        <f>SUMIFS(Сверхбаза!N:N,Сверхбаза!C:C,СВОД!C1055,Сверхбаза!E:E,СВОД!E1055)</f>
        <v>0</v>
      </c>
      <c r="Q1055" s="276">
        <f>SUMIFS(Сверхбаза!P:P,Сверхбаза!C:C,СВОД!C1055,Сверхбаза!E:E,СВОД!E1055)</f>
        <v>0</v>
      </c>
      <c r="R1055" s="276">
        <f>SUMIFS(Сверхбаза!O:O,Сверхбаза!C:C,СВОД!C1055,Сверхбаза!E:E,СВОД!E1055)</f>
        <v>0</v>
      </c>
      <c r="S1055" s="276">
        <f>SUMIFS(Сверхбаза!Q:Q,Сверхбаза!C:C,СВОД!C1055,Сверхбаза!E:E,СВОД!E1055)</f>
        <v>0</v>
      </c>
      <c r="T1055" s="303">
        <f>SUMIFS(Сверхбаза!G:G,Сверхбаза!C:C,СВОД!C1055,Сверхбаза!E:E,СВОД!E1055)</f>
        <v>0</v>
      </c>
    </row>
    <row r="1056" spans="1:20" outlineLevel="2" x14ac:dyDescent="0.2">
      <c r="A1056" s="288">
        <f>VLOOKUP(C1056,Округа!B:C,2,FALSE)</f>
        <v>1</v>
      </c>
      <c r="B1056" s="361">
        <v>502823</v>
      </c>
      <c r="C1056" s="361">
        <v>282301</v>
      </c>
      <c r="D1056" s="5" t="s">
        <v>603</v>
      </c>
      <c r="E1056" s="349">
        <v>70</v>
      </c>
      <c r="F1056" s="350" t="s">
        <v>707</v>
      </c>
      <c r="G1056" s="302">
        <f>SUMIFS('Круглосуточный стационар'!J:J,'Круглосуточный стационар'!D:D,СВОД!C1056,'Круглосуточный стационар'!F:F,СВОД!E1056)/2+SUMIFS(ВМП!J:J,ВМП!D:D,СВОД!C1056,ВМП!F:F,СВОД!E1056)/2+SUMIFS('Дневной стационар'!J:J,'Дневной стационар'!D:D,СВОД!C1056,'Дневной стационар'!F:F,СВОД!E1056)/2+SUMIFS(ЭКО!H:H,ЭКО!D:D,СВОД!C1056,ЭКО!F:F,СВОД!E1056)+SUMIFS(Диализ!J:J,Диализ!E:E,СВОД!C1056,Диализ!G:G,СВОД!E1056)</f>
        <v>0</v>
      </c>
      <c r="H1056" s="276">
        <f>SUMIFS(Поликлиника!H:H,Поликлиника!D:D,СВОД!C1056,Поликлиника!F:F,СВОД!E1056)</f>
        <v>0</v>
      </c>
      <c r="I1056" s="276">
        <f>SUMIFS(Поликлиника!BA:BA,Поликлиника!D:D,СВОД!C1056,Поликлиника!F:F,СВОД!E1056)</f>
        <v>0</v>
      </c>
      <c r="J1056" s="276">
        <f>SUMIFS(Поликлиника!BF:BF,Поликлиника!D:D,СВОД!C1056,Поликлиника!F:F,СВОД!E1056)</f>
        <v>0</v>
      </c>
      <c r="K1056" s="276">
        <f>SUMIFS(Поликлиника!BU:BU,Поликлиника!D:D,СВОД!C1056,Поликлиника!F:F,СВОД!E1056)</f>
        <v>0</v>
      </c>
      <c r="L1056" s="276">
        <f>SUMIFS(Услуги!H:H,Услуги!D:D,СВОД!C1056,Услуги!F:F,СВОД!E1056)+SUMIFS(Услуги!M:M,Услуги!D:D,СВОД!C1056,Услуги!F:F,СВОД!E1056)+SUMIFS(Услуги!R:R,Услуги!D:D,СВОД!C1056,Услуги!F:F,СВОД!E1056)+SUMIFS(Услуги!W:W,Услуги!D:D,СВОД!C1056,Услуги!F:F,СВОД!E1056)+SUMIFS(Услуги!AB:AB,Услуги!D:D,СВОД!C1056,Услуги!F:F,СВОД!E1056)+SUMIFS(Услуги!AG:AG,Услуги!D:D,СВОД!C1056,Услуги!F:F,СВОД!E1056)+SUMIFS(Услуги!AL:AL,Услуги!D:D,СВОД!C1056,Услуги!F:F,СВОД!E1056)+SUMIFS(Услуги!AQ:AQ,Услуги!D:D,СВОД!C1056,Услуги!F:F,СВОД!E1056)</f>
        <v>0</v>
      </c>
      <c r="M1056" s="276">
        <f>SUMIFS('Скорая мед. помощь'!J:J,'Скорая мед. помощь'!E:E,СВОД!C1056,'Скорая мед. помощь'!G:G,СВОД!E1056)</f>
        <v>0</v>
      </c>
      <c r="N1056" s="303">
        <f>SUMIFS('Круглосуточный стационар'!O:O,'Круглосуточный стационар'!D:D,СВОД!C1056,'Круглосуточный стационар'!F:F,СВОД!E1056)+SUMIFS(ВМП!O:O,ВМП!D:D,СВОД!C1056,ВМП!F:F,СВОД!E1056)+SUMIFS('Дневной стационар'!O:O,'Дневной стационар'!D:D,СВОД!C1056,'Дневной стационар'!F:F,СВОД!E1056)+SUMIFS(ЭКО!M:M,ЭКО!D:D,СВОД!C1056,ЭКО!F:F,СВОД!E1056)+SUMIFS(Диализ!O:O,Диализ!E:E,СВОД!C1056,Диализ!G:G,СВОД!E1056)+SUMIFS(Поликлиника!CT:CT,Поликлиника!D:D,СВОД!C1056,Поликлиника!F:F,СВОД!E1056)+SUMIFS('Скорая мед. помощь'!O:O,'Скорая мед. помощь'!E:E,СВОД!C1056,'Скорая мед. помощь'!G:G,СВОД!E1056)+SUMIFS(Услуги!AV:AV,Услуги!D:D,СВОД!C1056,Услуги!F:F,СВОД!E1056)</f>
        <v>0</v>
      </c>
      <c r="O1056" s="302">
        <f>SUMIFS(Сверхбаза!L:L,Сверхбаза!C:C,СВОД!C1056,Сверхбаза!E:E,СВОД!E1056)+SUMIFS(Сверхбаза!M:M,Сверхбаза!C:C,СВОД!C1056,Сверхбаза!E:E,СВОД!E1056)</f>
        <v>0</v>
      </c>
      <c r="P1056" s="276">
        <f>SUMIFS(Сверхбаза!N:N,Сверхбаза!C:C,СВОД!C1056,Сверхбаза!E:E,СВОД!E1056)</f>
        <v>0</v>
      </c>
      <c r="Q1056" s="276">
        <f>SUMIFS(Сверхбаза!P:P,Сверхбаза!C:C,СВОД!C1056,Сверхбаза!E:E,СВОД!E1056)</f>
        <v>0</v>
      </c>
      <c r="R1056" s="276">
        <f>SUMIFS(Сверхбаза!O:O,Сверхбаза!C:C,СВОД!C1056,Сверхбаза!E:E,СВОД!E1056)</f>
        <v>0</v>
      </c>
      <c r="S1056" s="276">
        <f>SUMIFS(Сверхбаза!Q:Q,Сверхбаза!C:C,СВОД!C1056,Сверхбаза!E:E,СВОД!E1056)</f>
        <v>0</v>
      </c>
      <c r="T1056" s="303">
        <f>SUMIFS(Сверхбаза!G:G,Сверхбаза!C:C,СВОД!C1056,Сверхбаза!E:E,СВОД!E1056)</f>
        <v>0</v>
      </c>
    </row>
    <row r="1057" spans="1:20" outlineLevel="2" x14ac:dyDescent="0.2">
      <c r="A1057" s="288">
        <f>VLOOKUP(C1057,Округа!B:C,2,FALSE)</f>
        <v>1</v>
      </c>
      <c r="B1057" s="361">
        <v>502823</v>
      </c>
      <c r="C1057" s="361">
        <v>282301</v>
      </c>
      <c r="D1057" s="5" t="s">
        <v>603</v>
      </c>
      <c r="E1057" s="349">
        <v>94</v>
      </c>
      <c r="F1057" s="350" t="s">
        <v>157</v>
      </c>
      <c r="G1057" s="302">
        <f>SUMIFS('Круглосуточный стационар'!J:J,'Круглосуточный стационар'!D:D,СВОД!C1057,'Круглосуточный стационар'!F:F,СВОД!E1057)/2+SUMIFS(ВМП!J:J,ВМП!D:D,СВОД!C1057,ВМП!F:F,СВОД!E1057)/2+SUMIFS('Дневной стационар'!J:J,'Дневной стационар'!D:D,СВОД!C1057,'Дневной стационар'!F:F,СВОД!E1057)/2+SUMIFS(ЭКО!H:H,ЭКО!D:D,СВОД!C1057,ЭКО!F:F,СВОД!E1057)+SUMIFS(Диализ!J:J,Диализ!E:E,СВОД!C1057,Диализ!G:G,СВОД!E1057)</f>
        <v>0</v>
      </c>
      <c r="H1057" s="276">
        <f>SUMIFS(Поликлиника!H:H,Поликлиника!D:D,СВОД!C1057,Поликлиника!F:F,СВОД!E1057)</f>
        <v>0</v>
      </c>
      <c r="I1057" s="276">
        <f>SUMIFS(Поликлиника!BA:BA,Поликлиника!D:D,СВОД!C1057,Поликлиника!F:F,СВОД!E1057)</f>
        <v>0</v>
      </c>
      <c r="J1057" s="276">
        <f>SUMIFS(Поликлиника!BF:BF,Поликлиника!D:D,СВОД!C1057,Поликлиника!F:F,СВОД!E1057)</f>
        <v>0</v>
      </c>
      <c r="K1057" s="276">
        <f>SUMIFS(Поликлиника!BU:BU,Поликлиника!D:D,СВОД!C1057,Поликлиника!F:F,СВОД!E1057)</f>
        <v>0</v>
      </c>
      <c r="L1057" s="276">
        <f>SUMIFS(Услуги!H:H,Услуги!D:D,СВОД!C1057,Услуги!F:F,СВОД!E1057)+SUMIFS(Услуги!M:M,Услуги!D:D,СВОД!C1057,Услуги!F:F,СВОД!E1057)+SUMIFS(Услуги!R:R,Услуги!D:D,СВОД!C1057,Услуги!F:F,СВОД!E1057)+SUMIFS(Услуги!W:W,Услуги!D:D,СВОД!C1057,Услуги!F:F,СВОД!E1057)+SUMIFS(Услуги!AB:AB,Услуги!D:D,СВОД!C1057,Услуги!F:F,СВОД!E1057)+SUMIFS(Услуги!AG:AG,Услуги!D:D,СВОД!C1057,Услуги!F:F,СВОД!E1057)+SUMIFS(Услуги!AL:AL,Услуги!D:D,СВОД!C1057,Услуги!F:F,СВОД!E1057)+SUMIFS(Услуги!AQ:AQ,Услуги!D:D,СВОД!C1057,Услуги!F:F,СВОД!E1057)</f>
        <v>0</v>
      </c>
      <c r="M1057" s="276">
        <f>SUMIFS('Скорая мед. помощь'!J:J,'Скорая мед. помощь'!E:E,СВОД!C1057,'Скорая мед. помощь'!G:G,СВОД!E1057)</f>
        <v>0</v>
      </c>
      <c r="N1057" s="303">
        <f>SUMIFS('Круглосуточный стационар'!O:O,'Круглосуточный стационар'!D:D,СВОД!C1057,'Круглосуточный стационар'!F:F,СВОД!E1057)+SUMIFS(ВМП!O:O,ВМП!D:D,СВОД!C1057,ВМП!F:F,СВОД!E1057)+SUMIFS('Дневной стационар'!O:O,'Дневной стационар'!D:D,СВОД!C1057,'Дневной стационар'!F:F,СВОД!E1057)+SUMIFS(ЭКО!M:M,ЭКО!D:D,СВОД!C1057,ЭКО!F:F,СВОД!E1057)+SUMIFS(Диализ!O:O,Диализ!E:E,СВОД!C1057,Диализ!G:G,СВОД!E1057)+SUMIFS(Поликлиника!CT:CT,Поликлиника!D:D,СВОД!C1057,Поликлиника!F:F,СВОД!E1057)+SUMIFS('Скорая мед. помощь'!O:O,'Скорая мед. помощь'!E:E,СВОД!C1057,'Скорая мед. помощь'!G:G,СВОД!E1057)+SUMIFS(Услуги!AV:AV,Услуги!D:D,СВОД!C1057,Услуги!F:F,СВОД!E1057)</f>
        <v>0</v>
      </c>
      <c r="O1057" s="302">
        <f>SUMIFS(Сверхбаза!L:L,Сверхбаза!C:C,СВОД!C1057,Сверхбаза!E:E,СВОД!E1057)+SUMIFS(Сверхбаза!M:M,Сверхбаза!C:C,СВОД!C1057,Сверхбаза!E:E,СВОД!E1057)</f>
        <v>0</v>
      </c>
      <c r="P1057" s="276">
        <f>SUMIFS(Сверхбаза!N:N,Сверхбаза!C:C,СВОД!C1057,Сверхбаза!E:E,СВОД!E1057)</f>
        <v>0</v>
      </c>
      <c r="Q1057" s="276">
        <f>SUMIFS(Сверхбаза!P:P,Сверхбаза!C:C,СВОД!C1057,Сверхбаза!E:E,СВОД!E1057)</f>
        <v>0</v>
      </c>
      <c r="R1057" s="276">
        <f>SUMIFS(Сверхбаза!O:O,Сверхбаза!C:C,СВОД!C1057,Сверхбаза!E:E,СВОД!E1057)</f>
        <v>0</v>
      </c>
      <c r="S1057" s="276">
        <f>SUMIFS(Сверхбаза!Q:Q,Сверхбаза!C:C,СВОД!C1057,Сверхбаза!E:E,СВОД!E1057)</f>
        <v>0</v>
      </c>
      <c r="T1057" s="303">
        <f>SUMIFS(Сверхбаза!G:G,Сверхбаза!C:C,СВОД!C1057,Сверхбаза!E:E,СВОД!E1057)</f>
        <v>0</v>
      </c>
    </row>
    <row r="1058" spans="1:20" outlineLevel="1" x14ac:dyDescent="0.2">
      <c r="A1058" s="289"/>
      <c r="B1058" s="279"/>
      <c r="C1058" s="279" t="str">
        <f>CONCATENATE(C1057," ","Итог")</f>
        <v>282301 Итог</v>
      </c>
      <c r="D1058" s="280"/>
      <c r="E1058" s="351"/>
      <c r="F1058" s="352"/>
      <c r="G1058" s="304"/>
      <c r="H1058" s="281"/>
      <c r="I1058" s="281"/>
      <c r="J1058" s="281"/>
      <c r="K1058" s="281"/>
      <c r="L1058" s="281"/>
      <c r="M1058" s="281"/>
      <c r="N1058" s="305">
        <f>SUBTOTAL(9,N1050:N1057)</f>
        <v>1723.1007999999999</v>
      </c>
      <c r="O1058" s="304"/>
      <c r="P1058" s="281"/>
      <c r="Q1058" s="281"/>
      <c r="R1058" s="281"/>
      <c r="S1058" s="281"/>
      <c r="T1058" s="305">
        <f>SUBTOTAL(9,T1050:T1057)</f>
        <v>0</v>
      </c>
    </row>
    <row r="1059" spans="1:20" ht="25.5" outlineLevel="2" x14ac:dyDescent="0.2">
      <c r="A1059" s="287">
        <f>VLOOKUP(C1059,Округа!B:C,2,FALSE)</f>
        <v>1</v>
      </c>
      <c r="B1059" s="8">
        <v>502824</v>
      </c>
      <c r="C1059" s="8">
        <v>282401</v>
      </c>
      <c r="D1059" s="9" t="s">
        <v>475</v>
      </c>
      <c r="E1059" s="347">
        <f t="shared" ref="E1059:F1066" si="27">E1050</f>
        <v>1</v>
      </c>
      <c r="F1059" s="348" t="str">
        <f t="shared" si="27"/>
        <v>Круглосуточный стационар</v>
      </c>
      <c r="G1059" s="300">
        <f>SUMIFS('Круглосуточный стационар'!J:J,'Круглосуточный стационар'!D:D,СВОД!C1059,'Круглосуточный стационар'!F:F,СВОД!E1059)/2+SUMIFS(ВМП!J:J,ВМП!D:D,СВОД!C1059,ВМП!F:F,СВОД!E1059)/2+SUMIFS('Дневной стационар'!J:J,'Дневной стационар'!D:D,СВОД!C1059,'Дневной стационар'!F:F,СВОД!E1059)/2+SUMIFS(ЭКО!H:H,ЭКО!D:D,СВОД!C1059,ЭКО!F:F,СВОД!E1059)+SUMIFS(Диализ!J:J,Диализ!E:E,СВОД!C1059,Диализ!G:G,СВОД!E1059)</f>
        <v>0</v>
      </c>
      <c r="H1059" s="278">
        <f>SUMIFS(Поликлиника!H:H,Поликлиника!D:D,СВОД!C1059,Поликлиника!F:F,СВОД!E1059)</f>
        <v>0</v>
      </c>
      <c r="I1059" s="278">
        <f>SUMIFS(Поликлиника!BA:BA,Поликлиника!D:D,СВОД!C1059,Поликлиника!F:F,СВОД!E1059)</f>
        <v>0</v>
      </c>
      <c r="J1059" s="278">
        <f>SUMIFS(Поликлиника!BF:BF,Поликлиника!D:D,СВОД!C1059,Поликлиника!F:F,СВОД!E1059)</f>
        <v>0</v>
      </c>
      <c r="K1059" s="278">
        <f>SUMIFS(Поликлиника!BU:BU,Поликлиника!D:D,СВОД!C1059,Поликлиника!F:F,СВОД!E1059)</f>
        <v>0</v>
      </c>
      <c r="L1059" s="278">
        <f>SUMIFS(Услуги!H:H,Услуги!D:D,СВОД!C1059,Услуги!F:F,СВОД!E1059)+SUMIFS(Услуги!M:M,Услуги!D:D,СВОД!C1059,Услуги!F:F,СВОД!E1059)+SUMIFS(Услуги!R:R,Услуги!D:D,СВОД!C1059,Услуги!F:F,СВОД!E1059)+SUMIFS(Услуги!W:W,Услуги!D:D,СВОД!C1059,Услуги!F:F,СВОД!E1059)+SUMIFS(Услуги!AB:AB,Услуги!D:D,СВОД!C1059,Услуги!F:F,СВОД!E1059)+SUMIFS(Услуги!AG:AG,Услуги!D:D,СВОД!C1059,Услуги!F:F,СВОД!E1059)+SUMIFS(Услуги!AL:AL,Услуги!D:D,СВОД!C1059,Услуги!F:F,СВОД!E1059)+SUMIFS(Услуги!AQ:AQ,Услуги!D:D,СВОД!C1059,Услуги!F:F,СВОД!E1059)</f>
        <v>0</v>
      </c>
      <c r="M1059" s="278">
        <f>SUMIFS('Скорая мед. помощь'!J:J,'Скорая мед. помощь'!E:E,СВОД!C1059,'Скорая мед. помощь'!G:G,СВОД!E1059)</f>
        <v>0</v>
      </c>
      <c r="N1059" s="301">
        <f>SUMIFS('Круглосуточный стационар'!O:O,'Круглосуточный стационар'!D:D,СВОД!C1059,'Круглосуточный стационар'!F:F,СВОД!E1059)+SUMIFS(ВМП!O:O,ВМП!D:D,СВОД!C1059,ВМП!F:F,СВОД!E1059)+SUMIFS('Дневной стационар'!O:O,'Дневной стационар'!D:D,СВОД!C1059,'Дневной стационар'!F:F,СВОД!E1059)+SUMIFS(ЭКО!M:M,ЭКО!D:D,СВОД!C1059,ЭКО!F:F,СВОД!E1059)+SUMIFS(Диализ!O:O,Диализ!E:E,СВОД!C1059,Диализ!G:G,СВОД!E1059)+SUMIFS(Поликлиника!CT:CT,Поликлиника!D:D,СВОД!C1059,Поликлиника!F:F,СВОД!E1059)+SUMIFS('Скорая мед. помощь'!O:O,'Скорая мед. помощь'!E:E,СВОД!C1059,'Скорая мед. помощь'!G:G,СВОД!E1059)+SUMIFS(Услуги!AV:AV,Услуги!D:D,СВОД!C1059,Услуги!F:F,СВОД!E1059)</f>
        <v>0</v>
      </c>
      <c r="O1059" s="300">
        <f>SUMIFS(Сверхбаза!L:L,Сверхбаза!C:C,СВОД!C1059,Сверхбаза!E:E,СВОД!E1059)+SUMIFS(Сверхбаза!M:M,Сверхбаза!C:C,СВОД!C1059,Сверхбаза!E:E,СВОД!E1059)</f>
        <v>1298</v>
      </c>
      <c r="P1059" s="278">
        <f>SUMIFS(Сверхбаза!N:N,Сверхбаза!C:C,СВОД!C1059,Сверхбаза!E:E,СВОД!E1059)</f>
        <v>0</v>
      </c>
      <c r="Q1059" s="278">
        <f>SUMIFS(Сверхбаза!P:P,Сверхбаза!C:C,СВОД!C1059,Сверхбаза!E:E,СВОД!E1059)</f>
        <v>0</v>
      </c>
      <c r="R1059" s="278">
        <f>SUMIFS(Сверхбаза!O:O,Сверхбаза!C:C,СВОД!C1059,Сверхбаза!E:E,СВОД!E1059)</f>
        <v>0</v>
      </c>
      <c r="S1059" s="278">
        <f>SUMIFS(Сверхбаза!Q:Q,Сверхбаза!C:C,СВОД!C1059,Сверхбаза!E:E,СВОД!E1059)</f>
        <v>0</v>
      </c>
      <c r="T1059" s="301">
        <f>SUMIFS(Сверхбаза!G:G,Сверхбаза!C:C,СВОД!C1059,Сверхбаза!E:E,СВОД!E1059)</f>
        <v>542363.65699999989</v>
      </c>
    </row>
    <row r="1060" spans="1:20" ht="25.5" outlineLevel="2" x14ac:dyDescent="0.2">
      <c r="A1060" s="288">
        <f>VLOOKUP(C1060,Округа!B:C,2,FALSE)</f>
        <v>1</v>
      </c>
      <c r="B1060" s="361">
        <f t="shared" ref="B1060:D1066" si="28">B1059</f>
        <v>502824</v>
      </c>
      <c r="C1060" s="361">
        <f t="shared" si="28"/>
        <v>282401</v>
      </c>
      <c r="D1060" s="5" t="str">
        <f t="shared" si="28"/>
        <v>ГБУЗ МО "МЫТИЩИНСКАЯ ПРОТИВОТУБЕРКУЛЕЗНАЯ БОЛЬНИЦА"</v>
      </c>
      <c r="E1060" s="349">
        <f t="shared" si="27"/>
        <v>13</v>
      </c>
      <c r="F1060" s="350" t="str">
        <f t="shared" si="27"/>
        <v>Круглосуточный стационар ВМП</v>
      </c>
      <c r="G1060" s="302">
        <f>SUMIFS('Круглосуточный стационар'!J:J,'Круглосуточный стационар'!D:D,СВОД!C1060,'Круглосуточный стационар'!F:F,СВОД!E1060)/2+SUMIFS(ВМП!J:J,ВМП!D:D,СВОД!C1060,ВМП!F:F,СВОД!E1060)/2+SUMIFS('Дневной стационар'!J:J,'Дневной стационар'!D:D,СВОД!C1060,'Дневной стационар'!F:F,СВОД!E1060)/2+SUMIFS(ЭКО!H:H,ЭКО!D:D,СВОД!C1060,ЭКО!F:F,СВОД!E1060)+SUMIFS(Диализ!J:J,Диализ!E:E,СВОД!C1060,Диализ!G:G,СВОД!E1060)</f>
        <v>0</v>
      </c>
      <c r="H1060" s="276">
        <f>SUMIFS(Поликлиника!H:H,Поликлиника!D:D,СВОД!C1060,Поликлиника!F:F,СВОД!E1060)</f>
        <v>0</v>
      </c>
      <c r="I1060" s="276">
        <f>SUMIFS(Поликлиника!BA:BA,Поликлиника!D:D,СВОД!C1060,Поликлиника!F:F,СВОД!E1060)</f>
        <v>0</v>
      </c>
      <c r="J1060" s="276">
        <f>SUMIFS(Поликлиника!BF:BF,Поликлиника!D:D,СВОД!C1060,Поликлиника!F:F,СВОД!E1060)</f>
        <v>0</v>
      </c>
      <c r="K1060" s="276">
        <f>SUMIFS(Поликлиника!BU:BU,Поликлиника!D:D,СВОД!C1060,Поликлиника!F:F,СВОД!E1060)</f>
        <v>0</v>
      </c>
      <c r="L1060" s="276">
        <f>SUMIFS(Услуги!H:H,Услуги!D:D,СВОД!C1060,Услуги!F:F,СВОД!E1060)+SUMIFS(Услуги!M:M,Услуги!D:D,СВОД!C1060,Услуги!F:F,СВОД!E1060)+SUMIFS(Услуги!R:R,Услуги!D:D,СВОД!C1060,Услуги!F:F,СВОД!E1060)+SUMIFS(Услуги!W:W,Услуги!D:D,СВОД!C1060,Услуги!F:F,СВОД!E1060)+SUMIFS(Услуги!AB:AB,Услуги!D:D,СВОД!C1060,Услуги!F:F,СВОД!E1060)+SUMIFS(Услуги!AG:AG,Услуги!D:D,СВОД!C1060,Услуги!F:F,СВОД!E1060)+SUMIFS(Услуги!AL:AL,Услуги!D:D,СВОД!C1060,Услуги!F:F,СВОД!E1060)+SUMIFS(Услуги!AQ:AQ,Услуги!D:D,СВОД!C1060,Услуги!F:F,СВОД!E1060)</f>
        <v>0</v>
      </c>
      <c r="M1060" s="276">
        <f>SUMIFS('Скорая мед. помощь'!J:J,'Скорая мед. помощь'!E:E,СВОД!C1060,'Скорая мед. помощь'!G:G,СВОД!E1060)</f>
        <v>0</v>
      </c>
      <c r="N1060" s="303">
        <f>SUMIFS('Круглосуточный стационар'!O:O,'Круглосуточный стационар'!D:D,СВОД!C1060,'Круглосуточный стационар'!F:F,СВОД!E1060)+SUMIFS(ВМП!O:O,ВМП!D:D,СВОД!C1060,ВМП!F:F,СВОД!E1060)+SUMIFS('Дневной стационар'!O:O,'Дневной стационар'!D:D,СВОД!C1060,'Дневной стационар'!F:F,СВОД!E1060)+SUMIFS(ЭКО!M:M,ЭКО!D:D,СВОД!C1060,ЭКО!F:F,СВОД!E1060)+SUMIFS(Диализ!O:O,Диализ!E:E,СВОД!C1060,Диализ!G:G,СВОД!E1060)+SUMIFS(Поликлиника!CT:CT,Поликлиника!D:D,СВОД!C1060,Поликлиника!F:F,СВОД!E1060)+SUMIFS('Скорая мед. помощь'!O:O,'Скорая мед. помощь'!E:E,СВОД!C1060,'Скорая мед. помощь'!G:G,СВОД!E1060)+SUMIFS(Услуги!AV:AV,Услуги!D:D,СВОД!C1060,Услуги!F:F,СВОД!E1060)</f>
        <v>0</v>
      </c>
      <c r="O1060" s="302">
        <f>SUMIFS(Сверхбаза!L:L,Сверхбаза!C:C,СВОД!C1060,Сверхбаза!E:E,СВОД!E1060)+SUMIFS(Сверхбаза!M:M,Сверхбаза!C:C,СВОД!C1060,Сверхбаза!E:E,СВОД!E1060)</f>
        <v>0</v>
      </c>
      <c r="P1060" s="276">
        <f>SUMIFS(Сверхбаза!N:N,Сверхбаза!C:C,СВОД!C1060,Сверхбаза!E:E,СВОД!E1060)</f>
        <v>0</v>
      </c>
      <c r="Q1060" s="276">
        <f>SUMIFS(Сверхбаза!P:P,Сверхбаза!C:C,СВОД!C1060,Сверхбаза!E:E,СВОД!E1060)</f>
        <v>0</v>
      </c>
      <c r="R1060" s="276">
        <f>SUMIFS(Сверхбаза!O:O,Сверхбаза!C:C,СВОД!C1060,Сверхбаза!E:E,СВОД!E1060)</f>
        <v>0</v>
      </c>
      <c r="S1060" s="276">
        <f>SUMIFS(Сверхбаза!Q:Q,Сверхбаза!C:C,СВОД!C1060,Сверхбаза!E:E,СВОД!E1060)</f>
        <v>0</v>
      </c>
      <c r="T1060" s="303">
        <f>SUMIFS(Сверхбаза!G:G,Сверхбаза!C:C,СВОД!C1060,Сверхбаза!E:E,СВОД!E1060)</f>
        <v>0</v>
      </c>
    </row>
    <row r="1061" spans="1:20" ht="25.5" outlineLevel="2" x14ac:dyDescent="0.2">
      <c r="A1061" s="288">
        <f>VLOOKUP(C1061,Округа!B:C,2,FALSE)</f>
        <v>1</v>
      </c>
      <c r="B1061" s="361">
        <f t="shared" si="28"/>
        <v>502824</v>
      </c>
      <c r="C1061" s="361">
        <f t="shared" si="28"/>
        <v>282401</v>
      </c>
      <c r="D1061" s="5" t="str">
        <f t="shared" si="28"/>
        <v>ГБУЗ МО "МЫТИЩИНСКАЯ ПРОТИВОТУБЕРКУЛЕЗНАЯ БОЛЬНИЦА"</v>
      </c>
      <c r="E1061" s="349">
        <f t="shared" si="27"/>
        <v>2</v>
      </c>
      <c r="F1061" s="350" t="str">
        <f t="shared" si="27"/>
        <v>Дневной стационар</v>
      </c>
      <c r="G1061" s="302">
        <f>SUMIFS('Круглосуточный стационар'!J:J,'Круглосуточный стационар'!D:D,СВОД!C1061,'Круглосуточный стационар'!F:F,СВОД!E1061)/2+SUMIFS(ВМП!J:J,ВМП!D:D,СВОД!C1061,ВМП!F:F,СВОД!E1061)/2+SUMIFS('Дневной стационар'!J:J,'Дневной стационар'!D:D,СВОД!C1061,'Дневной стационар'!F:F,СВОД!E1061)/2+SUMIFS(ЭКО!H:H,ЭКО!D:D,СВОД!C1061,ЭКО!F:F,СВОД!E1061)+SUMIFS(Диализ!J:J,Диализ!E:E,СВОД!C1061,Диализ!G:G,СВОД!E1061)</f>
        <v>0</v>
      </c>
      <c r="H1061" s="276">
        <f>SUMIFS(Поликлиника!H:H,Поликлиника!D:D,СВОД!C1061,Поликлиника!F:F,СВОД!E1061)</f>
        <v>0</v>
      </c>
      <c r="I1061" s="276">
        <f>SUMIFS(Поликлиника!BA:BA,Поликлиника!D:D,СВОД!C1061,Поликлиника!F:F,СВОД!E1061)</f>
        <v>0</v>
      </c>
      <c r="J1061" s="276">
        <f>SUMIFS(Поликлиника!BF:BF,Поликлиника!D:D,СВОД!C1061,Поликлиника!F:F,СВОД!E1061)</f>
        <v>0</v>
      </c>
      <c r="K1061" s="276">
        <f>SUMIFS(Поликлиника!BU:BU,Поликлиника!D:D,СВОД!C1061,Поликлиника!F:F,СВОД!E1061)</f>
        <v>0</v>
      </c>
      <c r="L1061" s="276">
        <f>SUMIFS(Услуги!H:H,Услуги!D:D,СВОД!C1061,Услуги!F:F,СВОД!E1061)+SUMIFS(Услуги!M:M,Услуги!D:D,СВОД!C1061,Услуги!F:F,СВОД!E1061)+SUMIFS(Услуги!R:R,Услуги!D:D,СВОД!C1061,Услуги!F:F,СВОД!E1061)+SUMIFS(Услуги!W:W,Услуги!D:D,СВОД!C1061,Услуги!F:F,СВОД!E1061)+SUMIFS(Услуги!AB:AB,Услуги!D:D,СВОД!C1061,Услуги!F:F,СВОД!E1061)+SUMIFS(Услуги!AG:AG,Услуги!D:D,СВОД!C1061,Услуги!F:F,СВОД!E1061)+SUMIFS(Услуги!AL:AL,Услуги!D:D,СВОД!C1061,Услуги!F:F,СВОД!E1061)+SUMIFS(Услуги!AQ:AQ,Услуги!D:D,СВОД!C1061,Услуги!F:F,СВОД!E1061)</f>
        <v>0</v>
      </c>
      <c r="M1061" s="276">
        <f>SUMIFS('Скорая мед. помощь'!J:J,'Скорая мед. помощь'!E:E,СВОД!C1061,'Скорая мед. помощь'!G:G,СВОД!E1061)</f>
        <v>0</v>
      </c>
      <c r="N1061" s="303">
        <f>SUMIFS('Круглосуточный стационар'!O:O,'Круглосуточный стационар'!D:D,СВОД!C1061,'Круглосуточный стационар'!F:F,СВОД!E1061)+SUMIFS(ВМП!O:O,ВМП!D:D,СВОД!C1061,ВМП!F:F,СВОД!E1061)+SUMIFS('Дневной стационар'!O:O,'Дневной стационар'!D:D,СВОД!C1061,'Дневной стационар'!F:F,СВОД!E1061)+SUMIFS(ЭКО!M:M,ЭКО!D:D,СВОД!C1061,ЭКО!F:F,СВОД!E1061)+SUMIFS(Диализ!O:O,Диализ!E:E,СВОД!C1061,Диализ!G:G,СВОД!E1061)+SUMIFS(Поликлиника!CT:CT,Поликлиника!D:D,СВОД!C1061,Поликлиника!F:F,СВОД!E1061)+SUMIFS('Скорая мед. помощь'!O:O,'Скорая мед. помощь'!E:E,СВОД!C1061,'Скорая мед. помощь'!G:G,СВОД!E1061)+SUMIFS(Услуги!AV:AV,Услуги!D:D,СВОД!C1061,Услуги!F:F,СВОД!E1061)</f>
        <v>0</v>
      </c>
      <c r="O1061" s="302">
        <f>SUMIFS(Сверхбаза!L:L,Сверхбаза!C:C,СВОД!C1061,Сверхбаза!E:E,СВОД!E1061)+SUMIFS(Сверхбаза!M:M,Сверхбаза!C:C,СВОД!C1061,Сверхбаза!E:E,СВОД!E1061)</f>
        <v>0</v>
      </c>
      <c r="P1061" s="276">
        <f>SUMIFS(Сверхбаза!N:N,Сверхбаза!C:C,СВОД!C1061,Сверхбаза!E:E,СВОД!E1061)</f>
        <v>0</v>
      </c>
      <c r="Q1061" s="276">
        <f>SUMIFS(Сверхбаза!P:P,Сверхбаза!C:C,СВОД!C1061,Сверхбаза!E:E,СВОД!E1061)</f>
        <v>0</v>
      </c>
      <c r="R1061" s="276">
        <f>SUMIFS(Сверхбаза!O:O,Сверхбаза!C:C,СВОД!C1061,Сверхбаза!E:E,СВОД!E1061)</f>
        <v>0</v>
      </c>
      <c r="S1061" s="276">
        <f>SUMIFS(Сверхбаза!Q:Q,Сверхбаза!C:C,СВОД!C1061,Сверхбаза!E:E,СВОД!E1061)</f>
        <v>0</v>
      </c>
      <c r="T1061" s="303">
        <f>SUMIFS(Сверхбаза!G:G,Сверхбаза!C:C,СВОД!C1061,Сверхбаза!E:E,СВОД!E1061)</f>
        <v>0</v>
      </c>
    </row>
    <row r="1062" spans="1:20" ht="25.5" outlineLevel="2" x14ac:dyDescent="0.2">
      <c r="A1062" s="288">
        <f>VLOOKUP(C1062,Округа!B:C,2,FALSE)</f>
        <v>1</v>
      </c>
      <c r="B1062" s="361">
        <f t="shared" si="28"/>
        <v>502824</v>
      </c>
      <c r="C1062" s="361">
        <f t="shared" si="28"/>
        <v>282401</v>
      </c>
      <c r="D1062" s="5" t="str">
        <f t="shared" si="28"/>
        <v>ГБУЗ МО "МЫТИЩИНСКАЯ ПРОТИВОТУБЕРКУЛЕЗНАЯ БОЛЬНИЦА"</v>
      </c>
      <c r="E1062" s="349">
        <f t="shared" si="27"/>
        <v>6</v>
      </c>
      <c r="F1062" s="350" t="str">
        <f t="shared" si="27"/>
        <v>Экстракорпоральное оплодотворение</v>
      </c>
      <c r="G1062" s="302">
        <f>SUMIFS('Круглосуточный стационар'!J:J,'Круглосуточный стационар'!D:D,СВОД!C1062,'Круглосуточный стационар'!F:F,СВОД!E1062)/2+SUMIFS(ВМП!J:J,ВМП!D:D,СВОД!C1062,ВМП!F:F,СВОД!E1062)/2+SUMIFS('Дневной стационар'!J:J,'Дневной стационар'!D:D,СВОД!C1062,'Дневной стационар'!F:F,СВОД!E1062)/2+SUMIFS(ЭКО!H:H,ЭКО!D:D,СВОД!C1062,ЭКО!F:F,СВОД!E1062)+SUMIFS(Диализ!J:J,Диализ!E:E,СВОД!C1062,Диализ!G:G,СВОД!E1062)</f>
        <v>0</v>
      </c>
      <c r="H1062" s="276">
        <f>SUMIFS(Поликлиника!H:H,Поликлиника!D:D,СВОД!C1062,Поликлиника!F:F,СВОД!E1062)</f>
        <v>0</v>
      </c>
      <c r="I1062" s="276">
        <f>SUMIFS(Поликлиника!BA:BA,Поликлиника!D:D,СВОД!C1062,Поликлиника!F:F,СВОД!E1062)</f>
        <v>0</v>
      </c>
      <c r="J1062" s="276">
        <f>SUMIFS(Поликлиника!BF:BF,Поликлиника!D:D,СВОД!C1062,Поликлиника!F:F,СВОД!E1062)</f>
        <v>0</v>
      </c>
      <c r="K1062" s="276">
        <f>SUMIFS(Поликлиника!BU:BU,Поликлиника!D:D,СВОД!C1062,Поликлиника!F:F,СВОД!E1062)</f>
        <v>0</v>
      </c>
      <c r="L1062" s="276">
        <f>SUMIFS(Услуги!H:H,Услуги!D:D,СВОД!C1062,Услуги!F:F,СВОД!E1062)+SUMIFS(Услуги!M:M,Услуги!D:D,СВОД!C1062,Услуги!F:F,СВОД!E1062)+SUMIFS(Услуги!R:R,Услуги!D:D,СВОД!C1062,Услуги!F:F,СВОД!E1062)+SUMIFS(Услуги!W:W,Услуги!D:D,СВОД!C1062,Услуги!F:F,СВОД!E1062)+SUMIFS(Услуги!AB:AB,Услуги!D:D,СВОД!C1062,Услуги!F:F,СВОД!E1062)+SUMIFS(Услуги!AG:AG,Услуги!D:D,СВОД!C1062,Услуги!F:F,СВОД!E1062)+SUMIFS(Услуги!AL:AL,Услуги!D:D,СВОД!C1062,Услуги!F:F,СВОД!E1062)+SUMIFS(Услуги!AQ:AQ,Услуги!D:D,СВОД!C1062,Услуги!F:F,СВОД!E1062)</f>
        <v>0</v>
      </c>
      <c r="M1062" s="276">
        <f>SUMIFS('Скорая мед. помощь'!J:J,'Скорая мед. помощь'!E:E,СВОД!C1062,'Скорая мед. помощь'!G:G,СВОД!E1062)</f>
        <v>0</v>
      </c>
      <c r="N1062" s="303">
        <f>SUMIFS('Круглосуточный стационар'!O:O,'Круглосуточный стационар'!D:D,СВОД!C1062,'Круглосуточный стационар'!F:F,СВОД!E1062)+SUMIFS(ВМП!O:O,ВМП!D:D,СВОД!C1062,ВМП!F:F,СВОД!E1062)+SUMIFS('Дневной стационар'!O:O,'Дневной стационар'!D:D,СВОД!C1062,'Дневной стационар'!F:F,СВОД!E1062)+SUMIFS(ЭКО!M:M,ЭКО!D:D,СВОД!C1062,ЭКО!F:F,СВОД!E1062)+SUMIFS(Диализ!O:O,Диализ!E:E,СВОД!C1062,Диализ!G:G,СВОД!E1062)+SUMIFS(Поликлиника!CT:CT,Поликлиника!D:D,СВОД!C1062,Поликлиника!F:F,СВОД!E1062)+SUMIFS('Скорая мед. помощь'!O:O,'Скорая мед. помощь'!E:E,СВОД!C1062,'Скорая мед. помощь'!G:G,СВОД!E1062)+SUMIFS(Услуги!AV:AV,Услуги!D:D,СВОД!C1062,Услуги!F:F,СВОД!E1062)</f>
        <v>0</v>
      </c>
      <c r="O1062" s="302">
        <f>SUMIFS(Сверхбаза!L:L,Сверхбаза!C:C,СВОД!C1062,Сверхбаза!E:E,СВОД!E1062)+SUMIFS(Сверхбаза!M:M,Сверхбаза!C:C,СВОД!C1062,Сверхбаза!E:E,СВОД!E1062)</f>
        <v>0</v>
      </c>
      <c r="P1062" s="276">
        <f>SUMIFS(Сверхбаза!N:N,Сверхбаза!C:C,СВОД!C1062,Сверхбаза!E:E,СВОД!E1062)</f>
        <v>0</v>
      </c>
      <c r="Q1062" s="276">
        <f>SUMIFS(Сверхбаза!P:P,Сверхбаза!C:C,СВОД!C1062,Сверхбаза!E:E,СВОД!E1062)</f>
        <v>0</v>
      </c>
      <c r="R1062" s="276">
        <f>SUMIFS(Сверхбаза!O:O,Сверхбаза!C:C,СВОД!C1062,Сверхбаза!E:E,СВОД!E1062)</f>
        <v>0</v>
      </c>
      <c r="S1062" s="276">
        <f>SUMIFS(Сверхбаза!Q:Q,Сверхбаза!C:C,СВОД!C1062,Сверхбаза!E:E,СВОД!E1062)</f>
        <v>0</v>
      </c>
      <c r="T1062" s="303">
        <f>SUMIFS(Сверхбаза!G:G,Сверхбаза!C:C,СВОД!C1062,Сверхбаза!E:E,СВОД!E1062)</f>
        <v>0</v>
      </c>
    </row>
    <row r="1063" spans="1:20" ht="25.5" outlineLevel="2" x14ac:dyDescent="0.2">
      <c r="A1063" s="288">
        <f>VLOOKUP(C1063,Округа!B:C,2,FALSE)</f>
        <v>1</v>
      </c>
      <c r="B1063" s="361">
        <f t="shared" si="28"/>
        <v>502824</v>
      </c>
      <c r="C1063" s="361">
        <f t="shared" si="28"/>
        <v>282401</v>
      </c>
      <c r="D1063" s="5" t="str">
        <f t="shared" si="28"/>
        <v>ГБУЗ МО "МЫТИЩИНСКАЯ ПРОТИВОТУБЕРКУЛЕЗНАЯ БОЛЬНИЦА"</v>
      </c>
      <c r="E1063" s="349">
        <f t="shared" si="27"/>
        <v>3</v>
      </c>
      <c r="F1063" s="350" t="str">
        <f t="shared" si="27"/>
        <v>Амбулаторно-поликлиническая помощь</v>
      </c>
      <c r="G1063" s="302">
        <f>SUMIFS('Круглосуточный стационар'!J:J,'Круглосуточный стационар'!D:D,СВОД!C1063,'Круглосуточный стационар'!F:F,СВОД!E1063)/2+SUMIFS(ВМП!J:J,ВМП!D:D,СВОД!C1063,ВМП!F:F,СВОД!E1063)/2+SUMIFS('Дневной стационар'!J:J,'Дневной стационар'!D:D,СВОД!C1063,'Дневной стационар'!F:F,СВОД!E1063)/2+SUMIFS(ЭКО!H:H,ЭКО!D:D,СВОД!C1063,ЭКО!F:F,СВОД!E1063)+SUMIFS(Диализ!J:J,Диализ!E:E,СВОД!C1063,Диализ!G:G,СВОД!E1063)</f>
        <v>0</v>
      </c>
      <c r="H1063" s="276">
        <f>SUMIFS(Поликлиника!H:H,Поликлиника!D:D,СВОД!C1063,Поликлиника!F:F,СВОД!E1063)</f>
        <v>0</v>
      </c>
      <c r="I1063" s="276">
        <f>SUMIFS(Поликлиника!BA:BA,Поликлиника!D:D,СВОД!C1063,Поликлиника!F:F,СВОД!E1063)</f>
        <v>0</v>
      </c>
      <c r="J1063" s="276">
        <f>SUMIFS(Поликлиника!BF:BF,Поликлиника!D:D,СВОД!C1063,Поликлиника!F:F,СВОД!E1063)</f>
        <v>0</v>
      </c>
      <c r="K1063" s="276">
        <f>SUMIFS(Поликлиника!BU:BU,Поликлиника!D:D,СВОД!C1063,Поликлиника!F:F,СВОД!E1063)</f>
        <v>0</v>
      </c>
      <c r="L1063" s="276">
        <f>SUMIFS(Услуги!H:H,Услуги!D:D,СВОД!C1063,Услуги!F:F,СВОД!E1063)+SUMIFS(Услуги!M:M,Услуги!D:D,СВОД!C1063,Услуги!F:F,СВОД!E1063)+SUMIFS(Услуги!R:R,Услуги!D:D,СВОД!C1063,Услуги!F:F,СВОД!E1063)+SUMIFS(Услуги!W:W,Услуги!D:D,СВОД!C1063,Услуги!F:F,СВОД!E1063)+SUMIFS(Услуги!AB:AB,Услуги!D:D,СВОД!C1063,Услуги!F:F,СВОД!E1063)+SUMIFS(Услуги!AG:AG,Услуги!D:D,СВОД!C1063,Услуги!F:F,СВОД!E1063)+SUMIFS(Услуги!AL:AL,Услуги!D:D,СВОД!C1063,Услуги!F:F,СВОД!E1063)+SUMIFS(Услуги!AQ:AQ,Услуги!D:D,СВОД!C1063,Услуги!F:F,СВОД!E1063)</f>
        <v>0</v>
      </c>
      <c r="M1063" s="276">
        <f>SUMIFS('Скорая мед. помощь'!J:J,'Скорая мед. помощь'!E:E,СВОД!C1063,'Скорая мед. помощь'!G:G,СВОД!E1063)</f>
        <v>0</v>
      </c>
      <c r="N1063" s="303">
        <f>SUMIFS('Круглосуточный стационар'!O:O,'Круглосуточный стационар'!D:D,СВОД!C1063,'Круглосуточный стационар'!F:F,СВОД!E1063)+SUMIFS(ВМП!O:O,ВМП!D:D,СВОД!C1063,ВМП!F:F,СВОД!E1063)+SUMIFS('Дневной стационар'!O:O,'Дневной стационар'!D:D,СВОД!C1063,'Дневной стационар'!F:F,СВОД!E1063)+SUMIFS(ЭКО!M:M,ЭКО!D:D,СВОД!C1063,ЭКО!F:F,СВОД!E1063)+SUMIFS(Диализ!O:O,Диализ!E:E,СВОД!C1063,Диализ!G:G,СВОД!E1063)+SUMIFS(Поликлиника!CT:CT,Поликлиника!D:D,СВОД!C1063,Поликлиника!F:F,СВОД!E1063)+SUMIFS('Скорая мед. помощь'!O:O,'Скорая мед. помощь'!E:E,СВОД!C1063,'Скорая мед. помощь'!G:G,СВОД!E1063)+SUMIFS(Услуги!AV:AV,Услуги!D:D,СВОД!C1063,Услуги!F:F,СВОД!E1063)</f>
        <v>0</v>
      </c>
      <c r="O1063" s="302">
        <f>SUMIFS(Сверхбаза!L:L,Сверхбаза!C:C,СВОД!C1063,Сверхбаза!E:E,СВОД!E1063)+SUMIFS(Сверхбаза!M:M,Сверхбаза!C:C,СВОД!C1063,Сверхбаза!E:E,СВОД!E1063)</f>
        <v>0</v>
      </c>
      <c r="P1063" s="276">
        <f>SUMIFS(Сверхбаза!N:N,Сверхбаза!C:C,СВОД!C1063,Сверхбаза!E:E,СВОД!E1063)</f>
        <v>0</v>
      </c>
      <c r="Q1063" s="276">
        <f>SUMIFS(Сверхбаза!P:P,Сверхбаза!C:C,СВОД!C1063,Сверхбаза!E:E,СВОД!E1063)</f>
        <v>0</v>
      </c>
      <c r="R1063" s="276">
        <f>SUMIFS(Сверхбаза!O:O,Сверхбаза!C:C,СВОД!C1063,Сверхбаза!E:E,СВОД!E1063)</f>
        <v>0</v>
      </c>
      <c r="S1063" s="276">
        <f>SUMIFS(Сверхбаза!Q:Q,Сверхбаза!C:C,СВОД!C1063,Сверхбаза!E:E,СВОД!E1063)</f>
        <v>0</v>
      </c>
      <c r="T1063" s="303">
        <f>SUMIFS(Сверхбаза!G:G,Сверхбаза!C:C,СВОД!C1063,Сверхбаза!E:E,СВОД!E1063)</f>
        <v>0</v>
      </c>
    </row>
    <row r="1064" spans="1:20" ht="25.5" outlineLevel="2" x14ac:dyDescent="0.2">
      <c r="A1064" s="288">
        <f>VLOOKUP(C1064,Округа!B:C,2,FALSE)</f>
        <v>1</v>
      </c>
      <c r="B1064" s="361">
        <f t="shared" si="28"/>
        <v>502824</v>
      </c>
      <c r="C1064" s="361">
        <f t="shared" si="28"/>
        <v>282401</v>
      </c>
      <c r="D1064" s="5" t="str">
        <f t="shared" si="28"/>
        <v>ГБУЗ МО "МЫТИЩИНСКАЯ ПРОТИВОТУБЕРКУЛЕЗНАЯ БОЛЬНИЦА"</v>
      </c>
      <c r="E1064" s="349">
        <f t="shared" si="27"/>
        <v>7</v>
      </c>
      <c r="F1064" s="350" t="str">
        <f t="shared" si="27"/>
        <v>Скорая медицинская помощь</v>
      </c>
      <c r="G1064" s="302">
        <f>SUMIFS('Круглосуточный стационар'!J:J,'Круглосуточный стационар'!D:D,СВОД!C1064,'Круглосуточный стационар'!F:F,СВОД!E1064)/2+SUMIFS(ВМП!J:J,ВМП!D:D,СВОД!C1064,ВМП!F:F,СВОД!E1064)/2+SUMIFS('Дневной стационар'!J:J,'Дневной стационар'!D:D,СВОД!C1064,'Дневной стационар'!F:F,СВОД!E1064)/2+SUMIFS(ЭКО!H:H,ЭКО!D:D,СВОД!C1064,ЭКО!F:F,СВОД!E1064)+SUMIFS(Диализ!J:J,Диализ!E:E,СВОД!C1064,Диализ!G:G,СВОД!E1064)</f>
        <v>0</v>
      </c>
      <c r="H1064" s="276">
        <f>SUMIFS(Поликлиника!H:H,Поликлиника!D:D,СВОД!C1064,Поликлиника!F:F,СВОД!E1064)</f>
        <v>0</v>
      </c>
      <c r="I1064" s="276">
        <f>SUMIFS(Поликлиника!BA:BA,Поликлиника!D:D,СВОД!C1064,Поликлиника!F:F,СВОД!E1064)</f>
        <v>0</v>
      </c>
      <c r="J1064" s="276">
        <f>SUMIFS(Поликлиника!BF:BF,Поликлиника!D:D,СВОД!C1064,Поликлиника!F:F,СВОД!E1064)</f>
        <v>0</v>
      </c>
      <c r="K1064" s="276">
        <f>SUMIFS(Поликлиника!BU:BU,Поликлиника!D:D,СВОД!C1064,Поликлиника!F:F,СВОД!E1064)</f>
        <v>0</v>
      </c>
      <c r="L1064" s="276">
        <f>SUMIFS(Услуги!H:H,Услуги!D:D,СВОД!C1064,Услуги!F:F,СВОД!E1064)+SUMIFS(Услуги!M:M,Услуги!D:D,СВОД!C1064,Услуги!F:F,СВОД!E1064)+SUMIFS(Услуги!R:R,Услуги!D:D,СВОД!C1064,Услуги!F:F,СВОД!E1064)+SUMIFS(Услуги!W:W,Услуги!D:D,СВОД!C1064,Услуги!F:F,СВОД!E1064)+SUMIFS(Услуги!AB:AB,Услуги!D:D,СВОД!C1064,Услуги!F:F,СВОД!E1064)+SUMIFS(Услуги!AG:AG,Услуги!D:D,СВОД!C1064,Услуги!F:F,СВОД!E1064)+SUMIFS(Услуги!AL:AL,Услуги!D:D,СВОД!C1064,Услуги!F:F,СВОД!E1064)+SUMIFS(Услуги!AQ:AQ,Услуги!D:D,СВОД!C1064,Услуги!F:F,СВОД!E1064)</f>
        <v>0</v>
      </c>
      <c r="M1064" s="276">
        <f>SUMIFS('Скорая мед. помощь'!J:J,'Скорая мед. помощь'!E:E,СВОД!C1064,'Скорая мед. помощь'!G:G,СВОД!E1064)</f>
        <v>0</v>
      </c>
      <c r="N1064" s="303">
        <f>SUMIFS('Круглосуточный стационар'!O:O,'Круглосуточный стационар'!D:D,СВОД!C1064,'Круглосуточный стационар'!F:F,СВОД!E1064)+SUMIFS(ВМП!O:O,ВМП!D:D,СВОД!C1064,ВМП!F:F,СВОД!E1064)+SUMIFS('Дневной стационар'!O:O,'Дневной стационар'!D:D,СВОД!C1064,'Дневной стационар'!F:F,СВОД!E1064)+SUMIFS(ЭКО!M:M,ЭКО!D:D,СВОД!C1064,ЭКО!F:F,СВОД!E1064)+SUMIFS(Диализ!O:O,Диализ!E:E,СВОД!C1064,Диализ!G:G,СВОД!E1064)+SUMIFS(Поликлиника!CT:CT,Поликлиника!D:D,СВОД!C1064,Поликлиника!F:F,СВОД!E1064)+SUMIFS('Скорая мед. помощь'!O:O,'Скорая мед. помощь'!E:E,СВОД!C1064,'Скорая мед. помощь'!G:G,СВОД!E1064)+SUMIFS(Услуги!AV:AV,Услуги!D:D,СВОД!C1064,Услуги!F:F,СВОД!E1064)</f>
        <v>0</v>
      </c>
      <c r="O1064" s="302">
        <f>SUMIFS(Сверхбаза!L:L,Сверхбаза!C:C,СВОД!C1064,Сверхбаза!E:E,СВОД!E1064)+SUMIFS(Сверхбаза!M:M,Сверхбаза!C:C,СВОД!C1064,Сверхбаза!E:E,СВОД!E1064)</f>
        <v>0</v>
      </c>
      <c r="P1064" s="276">
        <f>SUMIFS(Сверхбаза!N:N,Сверхбаза!C:C,СВОД!C1064,Сверхбаза!E:E,СВОД!E1064)</f>
        <v>0</v>
      </c>
      <c r="Q1064" s="276">
        <f>SUMIFS(Сверхбаза!P:P,Сверхбаза!C:C,СВОД!C1064,Сверхбаза!E:E,СВОД!E1064)</f>
        <v>0</v>
      </c>
      <c r="R1064" s="276">
        <f>SUMIFS(Сверхбаза!O:O,Сверхбаза!C:C,СВОД!C1064,Сверхбаза!E:E,СВОД!E1064)</f>
        <v>0</v>
      </c>
      <c r="S1064" s="276">
        <f>SUMIFS(Сверхбаза!Q:Q,Сверхбаза!C:C,СВОД!C1064,Сверхбаза!E:E,СВОД!E1064)</f>
        <v>0</v>
      </c>
      <c r="T1064" s="303">
        <f>SUMIFS(Сверхбаза!G:G,Сверхбаза!C:C,СВОД!C1064,Сверхбаза!E:E,СВОД!E1064)</f>
        <v>0</v>
      </c>
    </row>
    <row r="1065" spans="1:20" ht="25.5" outlineLevel="2" x14ac:dyDescent="0.2">
      <c r="A1065" s="288">
        <f>VLOOKUP(C1065,Округа!B:C,2,FALSE)</f>
        <v>1</v>
      </c>
      <c r="B1065" s="361">
        <f t="shared" si="28"/>
        <v>502824</v>
      </c>
      <c r="C1065" s="361">
        <f t="shared" si="28"/>
        <v>282401</v>
      </c>
      <c r="D1065" s="5" t="str">
        <f t="shared" si="28"/>
        <v>ГБУЗ МО "МЫТИЩИНСКАЯ ПРОТИВОТУБЕРКУЛЕЗНАЯ БОЛЬНИЦА"</v>
      </c>
      <c r="E1065" s="349">
        <f t="shared" si="27"/>
        <v>70</v>
      </c>
      <c r="F1065" s="350" t="str">
        <f t="shared" si="27"/>
        <v>Гемодиализ</v>
      </c>
      <c r="G1065" s="302">
        <f>SUMIFS('Круглосуточный стационар'!J:J,'Круглосуточный стационар'!D:D,СВОД!C1065,'Круглосуточный стационар'!F:F,СВОД!E1065)/2+SUMIFS(ВМП!J:J,ВМП!D:D,СВОД!C1065,ВМП!F:F,СВОД!E1065)/2+SUMIFS('Дневной стационар'!J:J,'Дневной стационар'!D:D,СВОД!C1065,'Дневной стационар'!F:F,СВОД!E1065)/2+SUMIFS(ЭКО!H:H,ЭКО!D:D,СВОД!C1065,ЭКО!F:F,СВОД!E1065)+SUMIFS(Диализ!J:J,Диализ!E:E,СВОД!C1065,Диализ!G:G,СВОД!E1065)</f>
        <v>0</v>
      </c>
      <c r="H1065" s="276">
        <f>SUMIFS(Поликлиника!H:H,Поликлиника!D:D,СВОД!C1065,Поликлиника!F:F,СВОД!E1065)</f>
        <v>0</v>
      </c>
      <c r="I1065" s="276">
        <f>SUMIFS(Поликлиника!BA:BA,Поликлиника!D:D,СВОД!C1065,Поликлиника!F:F,СВОД!E1065)</f>
        <v>0</v>
      </c>
      <c r="J1065" s="276">
        <f>SUMIFS(Поликлиника!BF:BF,Поликлиника!D:D,СВОД!C1065,Поликлиника!F:F,СВОД!E1065)</f>
        <v>0</v>
      </c>
      <c r="K1065" s="276">
        <f>SUMIFS(Поликлиника!BU:BU,Поликлиника!D:D,СВОД!C1065,Поликлиника!F:F,СВОД!E1065)</f>
        <v>0</v>
      </c>
      <c r="L1065" s="276">
        <f>SUMIFS(Услуги!H:H,Услуги!D:D,СВОД!C1065,Услуги!F:F,СВОД!E1065)+SUMIFS(Услуги!M:M,Услуги!D:D,СВОД!C1065,Услуги!F:F,СВОД!E1065)+SUMIFS(Услуги!R:R,Услуги!D:D,СВОД!C1065,Услуги!F:F,СВОД!E1065)+SUMIFS(Услуги!W:W,Услуги!D:D,СВОД!C1065,Услуги!F:F,СВОД!E1065)+SUMIFS(Услуги!AB:AB,Услуги!D:D,СВОД!C1065,Услуги!F:F,СВОД!E1065)+SUMIFS(Услуги!AG:AG,Услуги!D:D,СВОД!C1065,Услуги!F:F,СВОД!E1065)+SUMIFS(Услуги!AL:AL,Услуги!D:D,СВОД!C1065,Услуги!F:F,СВОД!E1065)+SUMIFS(Услуги!AQ:AQ,Услуги!D:D,СВОД!C1065,Услуги!F:F,СВОД!E1065)</f>
        <v>0</v>
      </c>
      <c r="M1065" s="276">
        <f>SUMIFS('Скорая мед. помощь'!J:J,'Скорая мед. помощь'!E:E,СВОД!C1065,'Скорая мед. помощь'!G:G,СВОД!E1065)</f>
        <v>0</v>
      </c>
      <c r="N1065" s="303">
        <f>SUMIFS('Круглосуточный стационар'!O:O,'Круглосуточный стационар'!D:D,СВОД!C1065,'Круглосуточный стационар'!F:F,СВОД!E1065)+SUMIFS(ВМП!O:O,ВМП!D:D,СВОД!C1065,ВМП!F:F,СВОД!E1065)+SUMIFS('Дневной стационар'!O:O,'Дневной стационар'!D:D,СВОД!C1065,'Дневной стационар'!F:F,СВОД!E1065)+SUMIFS(ЭКО!M:M,ЭКО!D:D,СВОД!C1065,ЭКО!F:F,СВОД!E1065)+SUMIFS(Диализ!O:O,Диализ!E:E,СВОД!C1065,Диализ!G:G,СВОД!E1065)+SUMIFS(Поликлиника!CT:CT,Поликлиника!D:D,СВОД!C1065,Поликлиника!F:F,СВОД!E1065)+SUMIFS('Скорая мед. помощь'!O:O,'Скорая мед. помощь'!E:E,СВОД!C1065,'Скорая мед. помощь'!G:G,СВОД!E1065)+SUMIFS(Услуги!AV:AV,Услуги!D:D,СВОД!C1065,Услуги!F:F,СВОД!E1065)</f>
        <v>0</v>
      </c>
      <c r="O1065" s="302">
        <f>SUMIFS(Сверхбаза!L:L,Сверхбаза!C:C,СВОД!C1065,Сверхбаза!E:E,СВОД!E1065)+SUMIFS(Сверхбаза!M:M,Сверхбаза!C:C,СВОД!C1065,Сверхбаза!E:E,СВОД!E1065)</f>
        <v>0</v>
      </c>
      <c r="P1065" s="276">
        <f>SUMIFS(Сверхбаза!N:N,Сверхбаза!C:C,СВОД!C1065,Сверхбаза!E:E,СВОД!E1065)</f>
        <v>0</v>
      </c>
      <c r="Q1065" s="276">
        <f>SUMIFS(Сверхбаза!P:P,Сверхбаза!C:C,СВОД!C1065,Сверхбаза!E:E,СВОД!E1065)</f>
        <v>0</v>
      </c>
      <c r="R1065" s="276">
        <f>SUMIFS(Сверхбаза!O:O,Сверхбаза!C:C,СВОД!C1065,Сверхбаза!E:E,СВОД!E1065)</f>
        <v>0</v>
      </c>
      <c r="S1065" s="276">
        <f>SUMIFS(Сверхбаза!Q:Q,Сверхбаза!C:C,СВОД!C1065,Сверхбаза!E:E,СВОД!E1065)</f>
        <v>0</v>
      </c>
      <c r="T1065" s="303">
        <f>SUMIFS(Сверхбаза!G:G,Сверхбаза!C:C,СВОД!C1065,Сверхбаза!E:E,СВОД!E1065)</f>
        <v>0</v>
      </c>
    </row>
    <row r="1066" spans="1:20" ht="25.5" outlineLevel="2" x14ac:dyDescent="0.2">
      <c r="A1066" s="288">
        <f>VLOOKUP(C1066,Округа!B:C,2,FALSE)</f>
        <v>1</v>
      </c>
      <c r="B1066" s="361">
        <f t="shared" si="28"/>
        <v>502824</v>
      </c>
      <c r="C1066" s="361">
        <f t="shared" si="28"/>
        <v>282401</v>
      </c>
      <c r="D1066" s="5" t="str">
        <f t="shared" si="28"/>
        <v>ГБУЗ МО "МЫТИЩИНСКАЯ ПРОТИВОТУБЕРКУЛЕЗНАЯ БОЛЬНИЦА"</v>
      </c>
      <c r="E1066" s="349">
        <f t="shared" si="27"/>
        <v>94</v>
      </c>
      <c r="F1066" s="350" t="str">
        <f t="shared" si="27"/>
        <v>Перитониальный диализ</v>
      </c>
      <c r="G1066" s="302">
        <f>SUMIFS('Круглосуточный стационар'!J:J,'Круглосуточный стационар'!D:D,СВОД!C1066,'Круглосуточный стационар'!F:F,СВОД!E1066)/2+SUMIFS(ВМП!J:J,ВМП!D:D,СВОД!C1066,ВМП!F:F,СВОД!E1066)/2+SUMIFS('Дневной стационар'!J:J,'Дневной стационар'!D:D,СВОД!C1066,'Дневной стационар'!F:F,СВОД!E1066)/2+SUMIFS(ЭКО!H:H,ЭКО!D:D,СВОД!C1066,ЭКО!F:F,СВОД!E1066)+SUMIFS(Диализ!J:J,Диализ!E:E,СВОД!C1066,Диализ!G:G,СВОД!E1066)</f>
        <v>0</v>
      </c>
      <c r="H1066" s="276">
        <f>SUMIFS(Поликлиника!H:H,Поликлиника!D:D,СВОД!C1066,Поликлиника!F:F,СВОД!E1066)</f>
        <v>0</v>
      </c>
      <c r="I1066" s="276">
        <f>SUMIFS(Поликлиника!BA:BA,Поликлиника!D:D,СВОД!C1066,Поликлиника!F:F,СВОД!E1066)</f>
        <v>0</v>
      </c>
      <c r="J1066" s="276">
        <f>SUMIFS(Поликлиника!BF:BF,Поликлиника!D:D,СВОД!C1066,Поликлиника!F:F,СВОД!E1066)</f>
        <v>0</v>
      </c>
      <c r="K1066" s="276">
        <f>SUMIFS(Поликлиника!BU:BU,Поликлиника!D:D,СВОД!C1066,Поликлиника!F:F,СВОД!E1066)</f>
        <v>0</v>
      </c>
      <c r="L1066" s="276">
        <f>SUMIFS(Услуги!H:H,Услуги!D:D,СВОД!C1066,Услуги!F:F,СВОД!E1066)+SUMIFS(Услуги!M:M,Услуги!D:D,СВОД!C1066,Услуги!F:F,СВОД!E1066)+SUMIFS(Услуги!R:R,Услуги!D:D,СВОД!C1066,Услуги!F:F,СВОД!E1066)+SUMIFS(Услуги!W:W,Услуги!D:D,СВОД!C1066,Услуги!F:F,СВОД!E1066)+SUMIFS(Услуги!AB:AB,Услуги!D:D,СВОД!C1066,Услуги!F:F,СВОД!E1066)+SUMIFS(Услуги!AG:AG,Услуги!D:D,СВОД!C1066,Услуги!F:F,СВОД!E1066)+SUMIFS(Услуги!AL:AL,Услуги!D:D,СВОД!C1066,Услуги!F:F,СВОД!E1066)+SUMIFS(Услуги!AQ:AQ,Услуги!D:D,СВОД!C1066,Услуги!F:F,СВОД!E1066)</f>
        <v>0</v>
      </c>
      <c r="M1066" s="276">
        <f>SUMIFS('Скорая мед. помощь'!J:J,'Скорая мед. помощь'!E:E,СВОД!C1066,'Скорая мед. помощь'!G:G,СВОД!E1066)</f>
        <v>0</v>
      </c>
      <c r="N1066" s="303">
        <f>SUMIFS('Круглосуточный стационар'!O:O,'Круглосуточный стационар'!D:D,СВОД!C1066,'Круглосуточный стационар'!F:F,СВОД!E1066)+SUMIFS(ВМП!O:O,ВМП!D:D,СВОД!C1066,ВМП!F:F,СВОД!E1066)+SUMIFS('Дневной стационар'!O:O,'Дневной стационар'!D:D,СВОД!C1066,'Дневной стационар'!F:F,СВОД!E1066)+SUMIFS(ЭКО!M:M,ЭКО!D:D,СВОД!C1066,ЭКО!F:F,СВОД!E1066)+SUMIFS(Диализ!O:O,Диализ!E:E,СВОД!C1066,Диализ!G:G,СВОД!E1066)+SUMIFS(Поликлиника!CT:CT,Поликлиника!D:D,СВОД!C1066,Поликлиника!F:F,СВОД!E1066)+SUMIFS('Скорая мед. помощь'!O:O,'Скорая мед. помощь'!E:E,СВОД!C1066,'Скорая мед. помощь'!G:G,СВОД!E1066)+SUMIFS(Услуги!AV:AV,Услуги!D:D,СВОД!C1066,Услуги!F:F,СВОД!E1066)</f>
        <v>0</v>
      </c>
      <c r="O1066" s="302">
        <f>SUMIFS(Сверхбаза!L:L,Сверхбаза!C:C,СВОД!C1066,Сверхбаза!E:E,СВОД!E1066)+SUMIFS(Сверхбаза!M:M,Сверхбаза!C:C,СВОД!C1066,Сверхбаза!E:E,СВОД!E1066)</f>
        <v>0</v>
      </c>
      <c r="P1066" s="276">
        <f>SUMIFS(Сверхбаза!N:N,Сверхбаза!C:C,СВОД!C1066,Сверхбаза!E:E,СВОД!E1066)</f>
        <v>0</v>
      </c>
      <c r="Q1066" s="276">
        <f>SUMIFS(Сверхбаза!P:P,Сверхбаза!C:C,СВОД!C1066,Сверхбаза!E:E,СВОД!E1066)</f>
        <v>0</v>
      </c>
      <c r="R1066" s="276">
        <f>SUMIFS(Сверхбаза!O:O,Сверхбаза!C:C,СВОД!C1066,Сверхбаза!E:E,СВОД!E1066)</f>
        <v>0</v>
      </c>
      <c r="S1066" s="276">
        <f>SUMIFS(Сверхбаза!Q:Q,Сверхбаза!C:C,СВОД!C1066,Сверхбаза!E:E,СВОД!E1066)</f>
        <v>0</v>
      </c>
      <c r="T1066" s="303">
        <f>SUMIFS(Сверхбаза!G:G,Сверхбаза!C:C,СВОД!C1066,Сверхбаза!E:E,СВОД!E1066)</f>
        <v>0</v>
      </c>
    </row>
    <row r="1067" spans="1:20" outlineLevel="1" x14ac:dyDescent="0.2">
      <c r="A1067" s="289"/>
      <c r="B1067" s="279"/>
      <c r="C1067" s="279" t="str">
        <f>CONCATENATE(C1066," ","Итог")</f>
        <v>282401 Итог</v>
      </c>
      <c r="D1067" s="280"/>
      <c r="E1067" s="351"/>
      <c r="F1067" s="352"/>
      <c r="G1067" s="304"/>
      <c r="H1067" s="281"/>
      <c r="I1067" s="281"/>
      <c r="J1067" s="281"/>
      <c r="K1067" s="281"/>
      <c r="L1067" s="281"/>
      <c r="M1067" s="281"/>
      <c r="N1067" s="305">
        <f>SUBTOTAL(9,N1059:N1066)</f>
        <v>0</v>
      </c>
      <c r="O1067" s="304"/>
      <c r="P1067" s="281"/>
      <c r="Q1067" s="281"/>
      <c r="R1067" s="281"/>
      <c r="S1067" s="281"/>
      <c r="T1067" s="305">
        <f>SUBTOTAL(9,T1059:T1066)</f>
        <v>542363.65699999989</v>
      </c>
    </row>
    <row r="1068" spans="1:20" outlineLevel="2" x14ac:dyDescent="0.2">
      <c r="A1068" s="287">
        <f>VLOOKUP(C1068,Округа!B:C,2,FALSE)</f>
        <v>1</v>
      </c>
      <c r="B1068" s="8">
        <v>502825</v>
      </c>
      <c r="C1068" s="8">
        <v>282501</v>
      </c>
      <c r="D1068" s="9" t="s">
        <v>401</v>
      </c>
      <c r="E1068" s="347">
        <v>1</v>
      </c>
      <c r="F1068" s="348" t="s">
        <v>12</v>
      </c>
      <c r="G1068" s="300">
        <f>SUMIFS('Круглосуточный стационар'!J:J,'Круглосуточный стационар'!D:D,СВОД!C1068,'Круглосуточный стационар'!F:F,СВОД!E1068)/2+SUMIFS(ВМП!J:J,ВМП!D:D,СВОД!C1068,ВМП!F:F,СВОД!E1068)/2+SUMIFS('Дневной стационар'!J:J,'Дневной стационар'!D:D,СВОД!C1068,'Дневной стационар'!F:F,СВОД!E1068)/2+SUMIFS(ЭКО!H:H,ЭКО!D:D,СВОД!C1068,ЭКО!F:F,СВОД!E1068)+SUMIFS(Диализ!J:J,Диализ!E:E,СВОД!C1068,Диализ!G:G,СВОД!E1068)</f>
        <v>0</v>
      </c>
      <c r="H1068" s="278">
        <f>SUMIFS(Поликлиника!H:H,Поликлиника!D:D,СВОД!C1068,Поликлиника!F:F,СВОД!E1068)</f>
        <v>0</v>
      </c>
      <c r="I1068" s="278">
        <f>SUMIFS(Поликлиника!BA:BA,Поликлиника!D:D,СВОД!C1068,Поликлиника!F:F,СВОД!E1068)</f>
        <v>0</v>
      </c>
      <c r="J1068" s="278">
        <f>SUMIFS(Поликлиника!BF:BF,Поликлиника!D:D,СВОД!C1068,Поликлиника!F:F,СВОД!E1068)</f>
        <v>0</v>
      </c>
      <c r="K1068" s="278">
        <f>SUMIFS(Поликлиника!BU:BU,Поликлиника!D:D,СВОД!C1068,Поликлиника!F:F,СВОД!E1068)</f>
        <v>0</v>
      </c>
      <c r="L1068" s="278">
        <f>SUMIFS(Услуги!H:H,Услуги!D:D,СВОД!C1068,Услуги!F:F,СВОД!E1068)+SUMIFS(Услуги!M:M,Услуги!D:D,СВОД!C1068,Услуги!F:F,СВОД!E1068)+SUMIFS(Услуги!R:R,Услуги!D:D,СВОД!C1068,Услуги!F:F,СВОД!E1068)+SUMIFS(Услуги!W:W,Услуги!D:D,СВОД!C1068,Услуги!F:F,СВОД!E1068)+SUMIFS(Услуги!AB:AB,Услуги!D:D,СВОД!C1068,Услуги!F:F,СВОД!E1068)+SUMIFS(Услуги!AG:AG,Услуги!D:D,СВОД!C1068,Услуги!F:F,СВОД!E1068)+SUMIFS(Услуги!AL:AL,Услуги!D:D,СВОД!C1068,Услуги!F:F,СВОД!E1068)+SUMIFS(Услуги!AQ:AQ,Услуги!D:D,СВОД!C1068,Услуги!F:F,СВОД!E1068)</f>
        <v>0</v>
      </c>
      <c r="M1068" s="278">
        <f>SUMIFS('Скорая мед. помощь'!J:J,'Скорая мед. помощь'!E:E,СВОД!C1068,'Скорая мед. помощь'!G:G,СВОД!E1068)</f>
        <v>0</v>
      </c>
      <c r="N1068" s="301">
        <f>SUMIFS('Круглосуточный стационар'!O:O,'Круглосуточный стационар'!D:D,СВОД!C1068,'Круглосуточный стационар'!F:F,СВОД!E1068)+SUMIFS(ВМП!O:O,ВМП!D:D,СВОД!C1068,ВМП!F:F,СВОД!E1068)+SUMIFS('Дневной стационар'!O:O,'Дневной стационар'!D:D,СВОД!C1068,'Дневной стационар'!F:F,СВОД!E1068)+SUMIFS(ЭКО!M:M,ЭКО!D:D,СВОД!C1068,ЭКО!F:F,СВОД!E1068)+SUMIFS(Диализ!O:O,Диализ!E:E,СВОД!C1068,Диализ!G:G,СВОД!E1068)+SUMIFS(Поликлиника!CT:CT,Поликлиника!D:D,СВОД!C1068,Поликлиника!F:F,СВОД!E1068)+SUMIFS('Скорая мед. помощь'!O:O,'Скорая мед. помощь'!E:E,СВОД!C1068,'Скорая мед. помощь'!G:G,СВОД!E1068)+SUMIFS(Услуги!AV:AV,Услуги!D:D,СВОД!C1068,Услуги!F:F,СВОД!E1068)</f>
        <v>0</v>
      </c>
      <c r="O1068" s="300">
        <f>SUMIFS(Сверхбаза!L:L,Сверхбаза!C:C,СВОД!C1068,Сверхбаза!E:E,СВОД!E1068)+SUMIFS(Сверхбаза!M:M,Сверхбаза!C:C,СВОД!C1068,Сверхбаза!E:E,СВОД!E1068)</f>
        <v>0</v>
      </c>
      <c r="P1068" s="278">
        <f>SUMIFS(Сверхбаза!N:N,Сверхбаза!C:C,СВОД!C1068,Сверхбаза!E:E,СВОД!E1068)</f>
        <v>0</v>
      </c>
      <c r="Q1068" s="278">
        <f>SUMIFS(Сверхбаза!P:P,Сверхбаза!C:C,СВОД!C1068,Сверхбаза!E:E,СВОД!E1068)</f>
        <v>0</v>
      </c>
      <c r="R1068" s="278">
        <f>SUMIFS(Сверхбаза!O:O,Сверхбаза!C:C,СВОД!C1068,Сверхбаза!E:E,СВОД!E1068)</f>
        <v>0</v>
      </c>
      <c r="S1068" s="278">
        <f>SUMIFS(Сверхбаза!Q:Q,Сверхбаза!C:C,СВОД!C1068,Сверхбаза!E:E,СВОД!E1068)</f>
        <v>0</v>
      </c>
      <c r="T1068" s="301">
        <f>SUMIFS(Сверхбаза!G:G,Сверхбаза!C:C,СВОД!C1068,Сверхбаза!E:E,СВОД!E1068)</f>
        <v>0</v>
      </c>
    </row>
    <row r="1069" spans="1:20" ht="25.5" outlineLevel="2" x14ac:dyDescent="0.2">
      <c r="A1069" s="288">
        <f>VLOOKUP(C1069,Округа!B:C,2,FALSE)</f>
        <v>1</v>
      </c>
      <c r="B1069" s="361">
        <v>502825</v>
      </c>
      <c r="C1069" s="361">
        <v>282501</v>
      </c>
      <c r="D1069" s="5" t="s">
        <v>401</v>
      </c>
      <c r="E1069" s="349">
        <v>13</v>
      </c>
      <c r="F1069" s="350" t="s">
        <v>704</v>
      </c>
      <c r="G1069" s="302">
        <f>SUMIFS('Круглосуточный стационар'!J:J,'Круглосуточный стационар'!D:D,СВОД!C1069,'Круглосуточный стационар'!F:F,СВОД!E1069)/2+SUMIFS(ВМП!J:J,ВМП!D:D,СВОД!C1069,ВМП!F:F,СВОД!E1069)/2+SUMIFS('Дневной стационар'!J:J,'Дневной стационар'!D:D,СВОД!C1069,'Дневной стационар'!F:F,СВОД!E1069)/2+SUMIFS(ЭКО!H:H,ЭКО!D:D,СВОД!C1069,ЭКО!F:F,СВОД!E1069)+SUMIFS(Диализ!J:J,Диализ!E:E,СВОД!C1069,Диализ!G:G,СВОД!E1069)</f>
        <v>0</v>
      </c>
      <c r="H1069" s="276">
        <f>SUMIFS(Поликлиника!H:H,Поликлиника!D:D,СВОД!C1069,Поликлиника!F:F,СВОД!E1069)</f>
        <v>0</v>
      </c>
      <c r="I1069" s="276">
        <f>SUMIFS(Поликлиника!BA:BA,Поликлиника!D:D,СВОД!C1069,Поликлиника!F:F,СВОД!E1069)</f>
        <v>0</v>
      </c>
      <c r="J1069" s="276">
        <f>SUMIFS(Поликлиника!BF:BF,Поликлиника!D:D,СВОД!C1069,Поликлиника!F:F,СВОД!E1069)</f>
        <v>0</v>
      </c>
      <c r="K1069" s="276">
        <f>SUMIFS(Поликлиника!BU:BU,Поликлиника!D:D,СВОД!C1069,Поликлиника!F:F,СВОД!E1069)</f>
        <v>0</v>
      </c>
      <c r="L1069" s="276">
        <f>SUMIFS(Услуги!H:H,Услуги!D:D,СВОД!C1069,Услуги!F:F,СВОД!E1069)+SUMIFS(Услуги!M:M,Услуги!D:D,СВОД!C1069,Услуги!F:F,СВОД!E1069)+SUMIFS(Услуги!R:R,Услуги!D:D,СВОД!C1069,Услуги!F:F,СВОД!E1069)+SUMIFS(Услуги!W:W,Услуги!D:D,СВОД!C1069,Услуги!F:F,СВОД!E1069)+SUMIFS(Услуги!AB:AB,Услуги!D:D,СВОД!C1069,Услуги!F:F,СВОД!E1069)+SUMIFS(Услуги!AG:AG,Услуги!D:D,СВОД!C1069,Услуги!F:F,СВОД!E1069)+SUMIFS(Услуги!AL:AL,Услуги!D:D,СВОД!C1069,Услуги!F:F,СВОД!E1069)+SUMIFS(Услуги!AQ:AQ,Услуги!D:D,СВОД!C1069,Услуги!F:F,СВОД!E1069)</f>
        <v>0</v>
      </c>
      <c r="M1069" s="276">
        <f>SUMIFS('Скорая мед. помощь'!J:J,'Скорая мед. помощь'!E:E,СВОД!C1069,'Скорая мед. помощь'!G:G,СВОД!E1069)</f>
        <v>0</v>
      </c>
      <c r="N1069" s="303">
        <f>SUMIFS('Круглосуточный стационар'!O:O,'Круглосуточный стационар'!D:D,СВОД!C1069,'Круглосуточный стационар'!F:F,СВОД!E1069)+SUMIFS(ВМП!O:O,ВМП!D:D,СВОД!C1069,ВМП!F:F,СВОД!E1069)+SUMIFS('Дневной стационар'!O:O,'Дневной стационар'!D:D,СВОД!C1069,'Дневной стационар'!F:F,СВОД!E1069)+SUMIFS(ЭКО!M:M,ЭКО!D:D,СВОД!C1069,ЭКО!F:F,СВОД!E1069)+SUMIFS(Диализ!O:O,Диализ!E:E,СВОД!C1069,Диализ!G:G,СВОД!E1069)+SUMIFS(Поликлиника!CT:CT,Поликлиника!D:D,СВОД!C1069,Поликлиника!F:F,СВОД!E1069)+SUMIFS('Скорая мед. помощь'!O:O,'Скорая мед. помощь'!E:E,СВОД!C1069,'Скорая мед. помощь'!G:G,СВОД!E1069)+SUMIFS(Услуги!AV:AV,Услуги!D:D,СВОД!C1069,Услуги!F:F,СВОД!E1069)</f>
        <v>0</v>
      </c>
      <c r="O1069" s="302">
        <f>SUMIFS(Сверхбаза!L:L,Сверхбаза!C:C,СВОД!C1069,Сверхбаза!E:E,СВОД!E1069)+SUMIFS(Сверхбаза!M:M,Сверхбаза!C:C,СВОД!C1069,Сверхбаза!E:E,СВОД!E1069)</f>
        <v>0</v>
      </c>
      <c r="P1069" s="276">
        <f>SUMIFS(Сверхбаза!N:N,Сверхбаза!C:C,СВОД!C1069,Сверхбаза!E:E,СВОД!E1069)</f>
        <v>0</v>
      </c>
      <c r="Q1069" s="276">
        <f>SUMIFS(Сверхбаза!P:P,Сверхбаза!C:C,СВОД!C1069,Сверхбаза!E:E,СВОД!E1069)</f>
        <v>0</v>
      </c>
      <c r="R1069" s="276">
        <f>SUMIFS(Сверхбаза!O:O,Сверхбаза!C:C,СВОД!C1069,Сверхбаза!E:E,СВОД!E1069)</f>
        <v>0</v>
      </c>
      <c r="S1069" s="276">
        <f>SUMIFS(Сверхбаза!Q:Q,Сверхбаза!C:C,СВОД!C1069,Сверхбаза!E:E,СВОД!E1069)</f>
        <v>0</v>
      </c>
      <c r="T1069" s="303">
        <f>SUMIFS(Сверхбаза!G:G,Сверхбаза!C:C,СВОД!C1069,Сверхбаза!E:E,СВОД!E1069)</f>
        <v>0</v>
      </c>
    </row>
    <row r="1070" spans="1:20" outlineLevel="2" x14ac:dyDescent="0.2">
      <c r="A1070" s="288">
        <f>VLOOKUP(C1070,Округа!B:C,2,FALSE)</f>
        <v>1</v>
      </c>
      <c r="B1070" s="361">
        <v>502825</v>
      </c>
      <c r="C1070" s="361">
        <v>282501</v>
      </c>
      <c r="D1070" s="5" t="s">
        <v>401</v>
      </c>
      <c r="E1070" s="349">
        <v>2</v>
      </c>
      <c r="F1070" s="350" t="s">
        <v>173</v>
      </c>
      <c r="G1070" s="302">
        <f>SUMIFS('Круглосуточный стационар'!J:J,'Круглосуточный стационар'!D:D,СВОД!C1070,'Круглосуточный стационар'!F:F,СВОД!E1070)/2+SUMIFS(ВМП!J:J,ВМП!D:D,СВОД!C1070,ВМП!F:F,СВОД!E1070)/2+SUMIFS('Дневной стационар'!J:J,'Дневной стационар'!D:D,СВОД!C1070,'Дневной стационар'!F:F,СВОД!E1070)/2+SUMIFS(ЭКО!H:H,ЭКО!D:D,СВОД!C1070,ЭКО!F:F,СВОД!E1070)+SUMIFS(Диализ!J:J,Диализ!E:E,СВОД!C1070,Диализ!G:G,СВОД!E1070)</f>
        <v>0</v>
      </c>
      <c r="H1070" s="276">
        <f>SUMIFS(Поликлиника!H:H,Поликлиника!D:D,СВОД!C1070,Поликлиника!F:F,СВОД!E1070)</f>
        <v>0</v>
      </c>
      <c r="I1070" s="276">
        <f>SUMIFS(Поликлиника!BA:BA,Поликлиника!D:D,СВОД!C1070,Поликлиника!F:F,СВОД!E1070)</f>
        <v>0</v>
      </c>
      <c r="J1070" s="276">
        <f>SUMIFS(Поликлиника!BF:BF,Поликлиника!D:D,СВОД!C1070,Поликлиника!F:F,СВОД!E1070)</f>
        <v>0</v>
      </c>
      <c r="K1070" s="276">
        <f>SUMIFS(Поликлиника!BU:BU,Поликлиника!D:D,СВОД!C1070,Поликлиника!F:F,СВОД!E1070)</f>
        <v>0</v>
      </c>
      <c r="L1070" s="276">
        <f>SUMIFS(Услуги!H:H,Услуги!D:D,СВОД!C1070,Услуги!F:F,СВОД!E1070)+SUMIFS(Услуги!M:M,Услуги!D:D,СВОД!C1070,Услуги!F:F,СВОД!E1070)+SUMIFS(Услуги!R:R,Услуги!D:D,СВОД!C1070,Услуги!F:F,СВОД!E1070)+SUMIFS(Услуги!W:W,Услуги!D:D,СВОД!C1070,Услуги!F:F,СВОД!E1070)+SUMIFS(Услуги!AB:AB,Услуги!D:D,СВОД!C1070,Услуги!F:F,СВОД!E1070)+SUMIFS(Услуги!AG:AG,Услуги!D:D,СВОД!C1070,Услуги!F:F,СВОД!E1070)+SUMIFS(Услуги!AL:AL,Услуги!D:D,СВОД!C1070,Услуги!F:F,СВОД!E1070)+SUMIFS(Услуги!AQ:AQ,Услуги!D:D,СВОД!C1070,Услуги!F:F,СВОД!E1070)</f>
        <v>0</v>
      </c>
      <c r="M1070" s="276">
        <f>SUMIFS('Скорая мед. помощь'!J:J,'Скорая мед. помощь'!E:E,СВОД!C1070,'Скорая мед. помощь'!G:G,СВОД!E1070)</f>
        <v>0</v>
      </c>
      <c r="N1070" s="303">
        <f>SUMIFS('Круглосуточный стационар'!O:O,'Круглосуточный стационар'!D:D,СВОД!C1070,'Круглосуточный стационар'!F:F,СВОД!E1070)+SUMIFS(ВМП!O:O,ВМП!D:D,СВОД!C1070,ВМП!F:F,СВОД!E1070)+SUMIFS('Дневной стационар'!O:O,'Дневной стационар'!D:D,СВОД!C1070,'Дневной стационар'!F:F,СВОД!E1070)+SUMIFS(ЭКО!M:M,ЭКО!D:D,СВОД!C1070,ЭКО!F:F,СВОД!E1070)+SUMIFS(Диализ!O:O,Диализ!E:E,СВОД!C1070,Диализ!G:G,СВОД!E1070)+SUMIFS(Поликлиника!CT:CT,Поликлиника!D:D,СВОД!C1070,Поликлиника!F:F,СВОД!E1070)+SUMIFS('Скорая мед. помощь'!O:O,'Скорая мед. помощь'!E:E,СВОД!C1070,'Скорая мед. помощь'!G:G,СВОД!E1070)+SUMIFS(Услуги!AV:AV,Услуги!D:D,СВОД!C1070,Услуги!F:F,СВОД!E1070)</f>
        <v>0</v>
      </c>
      <c r="O1070" s="302">
        <f>SUMIFS(Сверхбаза!L:L,Сверхбаза!C:C,СВОД!C1070,Сверхбаза!E:E,СВОД!E1070)+SUMIFS(Сверхбаза!M:M,Сверхбаза!C:C,СВОД!C1070,Сверхбаза!E:E,СВОД!E1070)</f>
        <v>0</v>
      </c>
      <c r="P1070" s="276">
        <f>SUMIFS(Сверхбаза!N:N,Сверхбаза!C:C,СВОД!C1070,Сверхбаза!E:E,СВОД!E1070)</f>
        <v>0</v>
      </c>
      <c r="Q1070" s="276">
        <f>SUMIFS(Сверхбаза!P:P,Сверхбаза!C:C,СВОД!C1070,Сверхбаза!E:E,СВОД!E1070)</f>
        <v>0</v>
      </c>
      <c r="R1070" s="276">
        <f>SUMIFS(Сверхбаза!O:O,Сверхбаза!C:C,СВОД!C1070,Сверхбаза!E:E,СВОД!E1070)</f>
        <v>0</v>
      </c>
      <c r="S1070" s="276">
        <f>SUMIFS(Сверхбаза!Q:Q,Сверхбаза!C:C,СВОД!C1070,Сверхбаза!E:E,СВОД!E1070)</f>
        <v>0</v>
      </c>
      <c r="T1070" s="303">
        <f>SUMIFS(Сверхбаза!G:G,Сверхбаза!C:C,СВОД!C1070,Сверхбаза!E:E,СВОД!E1070)</f>
        <v>0</v>
      </c>
    </row>
    <row r="1071" spans="1:20" ht="25.5" outlineLevel="2" x14ac:dyDescent="0.2">
      <c r="A1071" s="288">
        <f>VLOOKUP(C1071,Округа!B:C,2,FALSE)</f>
        <v>1</v>
      </c>
      <c r="B1071" s="361">
        <v>502825</v>
      </c>
      <c r="C1071" s="361">
        <v>282501</v>
      </c>
      <c r="D1071" s="5" t="s">
        <v>401</v>
      </c>
      <c r="E1071" s="349">
        <v>6</v>
      </c>
      <c r="F1071" s="350" t="s">
        <v>705</v>
      </c>
      <c r="G1071" s="302">
        <f>SUMIFS('Круглосуточный стационар'!J:J,'Круглосуточный стационар'!D:D,СВОД!C1071,'Круглосуточный стационар'!F:F,СВОД!E1071)/2+SUMIFS(ВМП!J:J,ВМП!D:D,СВОД!C1071,ВМП!F:F,СВОД!E1071)/2+SUMIFS('Дневной стационар'!J:J,'Дневной стационар'!D:D,СВОД!C1071,'Дневной стационар'!F:F,СВОД!E1071)/2+SUMIFS(ЭКО!H:H,ЭКО!D:D,СВОД!C1071,ЭКО!F:F,СВОД!E1071)+SUMIFS(Диализ!J:J,Диализ!E:E,СВОД!C1071,Диализ!G:G,СВОД!E1071)</f>
        <v>0</v>
      </c>
      <c r="H1071" s="276">
        <f>SUMIFS(Поликлиника!H:H,Поликлиника!D:D,СВОД!C1071,Поликлиника!F:F,СВОД!E1071)</f>
        <v>0</v>
      </c>
      <c r="I1071" s="276">
        <f>SUMIFS(Поликлиника!BA:BA,Поликлиника!D:D,СВОД!C1071,Поликлиника!F:F,СВОД!E1071)</f>
        <v>0</v>
      </c>
      <c r="J1071" s="276">
        <f>SUMIFS(Поликлиника!BF:BF,Поликлиника!D:D,СВОД!C1071,Поликлиника!F:F,СВОД!E1071)</f>
        <v>0</v>
      </c>
      <c r="K1071" s="276">
        <f>SUMIFS(Поликлиника!BU:BU,Поликлиника!D:D,СВОД!C1071,Поликлиника!F:F,СВОД!E1071)</f>
        <v>0</v>
      </c>
      <c r="L1071" s="276">
        <f>SUMIFS(Услуги!H:H,Услуги!D:D,СВОД!C1071,Услуги!F:F,СВОД!E1071)+SUMIFS(Услуги!M:M,Услуги!D:D,СВОД!C1071,Услуги!F:F,СВОД!E1071)+SUMIFS(Услуги!R:R,Услуги!D:D,СВОД!C1071,Услуги!F:F,СВОД!E1071)+SUMIFS(Услуги!W:W,Услуги!D:D,СВОД!C1071,Услуги!F:F,СВОД!E1071)+SUMIFS(Услуги!AB:AB,Услуги!D:D,СВОД!C1071,Услуги!F:F,СВОД!E1071)+SUMIFS(Услуги!AG:AG,Услуги!D:D,СВОД!C1071,Услуги!F:F,СВОД!E1071)+SUMIFS(Услуги!AL:AL,Услуги!D:D,СВОД!C1071,Услуги!F:F,СВОД!E1071)+SUMIFS(Услуги!AQ:AQ,Услуги!D:D,СВОД!C1071,Услуги!F:F,СВОД!E1071)</f>
        <v>0</v>
      </c>
      <c r="M1071" s="276">
        <f>SUMIFS('Скорая мед. помощь'!J:J,'Скорая мед. помощь'!E:E,СВОД!C1071,'Скорая мед. помощь'!G:G,СВОД!E1071)</f>
        <v>0</v>
      </c>
      <c r="N1071" s="303">
        <f>SUMIFS('Круглосуточный стационар'!O:O,'Круглосуточный стационар'!D:D,СВОД!C1071,'Круглосуточный стационар'!F:F,СВОД!E1071)+SUMIFS(ВМП!O:O,ВМП!D:D,СВОД!C1071,ВМП!F:F,СВОД!E1071)+SUMIFS('Дневной стационар'!O:O,'Дневной стационар'!D:D,СВОД!C1071,'Дневной стационар'!F:F,СВОД!E1071)+SUMIFS(ЭКО!M:M,ЭКО!D:D,СВОД!C1071,ЭКО!F:F,СВОД!E1071)+SUMIFS(Диализ!O:O,Диализ!E:E,СВОД!C1071,Диализ!G:G,СВОД!E1071)+SUMIFS(Поликлиника!CT:CT,Поликлиника!D:D,СВОД!C1071,Поликлиника!F:F,СВОД!E1071)+SUMIFS('Скорая мед. помощь'!O:O,'Скорая мед. помощь'!E:E,СВОД!C1071,'Скорая мед. помощь'!G:G,СВОД!E1071)+SUMIFS(Услуги!AV:AV,Услуги!D:D,СВОД!C1071,Услуги!F:F,СВОД!E1071)</f>
        <v>0</v>
      </c>
      <c r="O1071" s="302">
        <f>SUMIFS(Сверхбаза!L:L,Сверхбаза!C:C,СВОД!C1071,Сверхбаза!E:E,СВОД!E1071)+SUMIFS(Сверхбаза!M:M,Сверхбаза!C:C,СВОД!C1071,Сверхбаза!E:E,СВОД!E1071)</f>
        <v>0</v>
      </c>
      <c r="P1071" s="276">
        <f>SUMIFS(Сверхбаза!N:N,Сверхбаза!C:C,СВОД!C1071,Сверхбаза!E:E,СВОД!E1071)</f>
        <v>0</v>
      </c>
      <c r="Q1071" s="276">
        <f>SUMIFS(Сверхбаза!P:P,Сверхбаза!C:C,СВОД!C1071,Сверхбаза!E:E,СВОД!E1071)</f>
        <v>0</v>
      </c>
      <c r="R1071" s="276">
        <f>SUMIFS(Сверхбаза!O:O,Сверхбаза!C:C,СВОД!C1071,Сверхбаза!E:E,СВОД!E1071)</f>
        <v>0</v>
      </c>
      <c r="S1071" s="276">
        <f>SUMIFS(Сверхбаза!Q:Q,Сверхбаза!C:C,СВОД!C1071,Сверхбаза!E:E,СВОД!E1071)</f>
        <v>0</v>
      </c>
      <c r="T1071" s="303">
        <f>SUMIFS(Сверхбаза!G:G,Сверхбаза!C:C,СВОД!C1071,Сверхбаза!E:E,СВОД!E1071)</f>
        <v>0</v>
      </c>
    </row>
    <row r="1072" spans="1:20" ht="25.5" outlineLevel="2" x14ac:dyDescent="0.2">
      <c r="A1072" s="288">
        <f>VLOOKUP(C1072,Округа!B:C,2,FALSE)</f>
        <v>1</v>
      </c>
      <c r="B1072" s="361">
        <v>502825</v>
      </c>
      <c r="C1072" s="361">
        <v>282501</v>
      </c>
      <c r="D1072" s="5" t="s">
        <v>401</v>
      </c>
      <c r="E1072" s="349">
        <v>3</v>
      </c>
      <c r="F1072" s="350" t="s">
        <v>174</v>
      </c>
      <c r="G1072" s="302">
        <f>SUMIFS('Круглосуточный стационар'!J:J,'Круглосуточный стационар'!D:D,СВОД!C1072,'Круглосуточный стационар'!F:F,СВОД!E1072)/2+SUMIFS(ВМП!J:J,ВМП!D:D,СВОД!C1072,ВМП!F:F,СВОД!E1072)/2+SUMIFS('Дневной стационар'!J:J,'Дневной стационар'!D:D,СВОД!C1072,'Дневной стационар'!F:F,СВОД!E1072)/2+SUMIFS(ЭКО!H:H,ЭКО!D:D,СВОД!C1072,ЭКО!F:F,СВОД!E1072)+SUMIFS(Диализ!J:J,Диализ!E:E,СВОД!C1072,Диализ!G:G,СВОД!E1072)</f>
        <v>0</v>
      </c>
      <c r="H1072" s="276">
        <f>SUMIFS(Поликлиника!H:H,Поликлиника!D:D,СВОД!C1072,Поликлиника!F:F,СВОД!E1072)</f>
        <v>4061</v>
      </c>
      <c r="I1072" s="276">
        <f>SUMIFS(Поликлиника!BA:BA,Поликлиника!D:D,СВОД!C1072,Поликлиника!F:F,СВОД!E1072)</f>
        <v>0</v>
      </c>
      <c r="J1072" s="276">
        <f>SUMIFS(Поликлиника!BF:BF,Поликлиника!D:D,СВОД!C1072,Поликлиника!F:F,СВОД!E1072)</f>
        <v>2554</v>
      </c>
      <c r="K1072" s="276">
        <f>SUMIFS(Поликлиника!BU:BU,Поликлиника!D:D,СВОД!C1072,Поликлиника!F:F,СВОД!E1072)</f>
        <v>5817</v>
      </c>
      <c r="L1072" s="276">
        <f>SUMIFS(Услуги!H:H,Услуги!D:D,СВОД!C1072,Услуги!F:F,СВОД!E1072)+SUMIFS(Услуги!M:M,Услуги!D:D,СВОД!C1072,Услуги!F:F,СВОД!E1072)+SUMIFS(Услуги!R:R,Услуги!D:D,СВОД!C1072,Услуги!F:F,СВОД!E1072)+SUMIFS(Услуги!W:W,Услуги!D:D,СВОД!C1072,Услуги!F:F,СВОД!E1072)+SUMIFS(Услуги!AB:AB,Услуги!D:D,СВОД!C1072,Услуги!F:F,СВОД!E1072)+SUMIFS(Услуги!AG:AG,Услуги!D:D,СВОД!C1072,Услуги!F:F,СВОД!E1072)+SUMIFS(Услуги!AL:AL,Услуги!D:D,СВОД!C1072,Услуги!F:F,СВОД!E1072)+SUMIFS(Услуги!AQ:AQ,Услуги!D:D,СВОД!C1072,Услуги!F:F,СВОД!E1072)</f>
        <v>0</v>
      </c>
      <c r="M1072" s="276">
        <f>SUMIFS('Скорая мед. помощь'!J:J,'Скорая мед. помощь'!E:E,СВОД!C1072,'Скорая мед. помощь'!G:G,СВОД!E1072)</f>
        <v>0</v>
      </c>
      <c r="N1072" s="303">
        <f>SUMIFS('Круглосуточный стационар'!O:O,'Круглосуточный стационар'!D:D,СВОД!C1072,'Круглосуточный стационар'!F:F,СВОД!E1072)+SUMIFS(ВМП!O:O,ВМП!D:D,СВОД!C1072,ВМП!F:F,СВОД!E1072)+SUMIFS('Дневной стационар'!O:O,'Дневной стационар'!D:D,СВОД!C1072,'Дневной стационар'!F:F,СВОД!E1072)+SUMIFS(ЭКО!M:M,ЭКО!D:D,СВОД!C1072,ЭКО!F:F,СВОД!E1072)+SUMIFS(Диализ!O:O,Диализ!E:E,СВОД!C1072,Диализ!G:G,СВОД!E1072)+SUMIFS(Поликлиника!CT:CT,Поликлиника!D:D,СВОД!C1072,Поликлиника!F:F,СВОД!E1072)+SUMIFS('Скорая мед. помощь'!O:O,'Скорая мед. помощь'!E:E,СВОД!C1072,'Скорая мед. помощь'!G:G,СВОД!E1072)+SUMIFS(Услуги!AV:AV,Услуги!D:D,СВОД!C1072,Услуги!F:F,СВОД!E1072)</f>
        <v>14000.043959999999</v>
      </c>
      <c r="O1072" s="302">
        <f>SUMIFS(Сверхбаза!L:L,Сверхбаза!C:C,СВОД!C1072,Сверхбаза!E:E,СВОД!E1072)+SUMIFS(Сверхбаза!M:M,Сверхбаза!C:C,СВОД!C1072,Сверхбаза!E:E,СВОД!E1072)</f>
        <v>0</v>
      </c>
      <c r="P1072" s="276">
        <f>SUMIFS(Сверхбаза!N:N,Сверхбаза!C:C,СВОД!C1072,Сверхбаза!E:E,СВОД!E1072)</f>
        <v>0</v>
      </c>
      <c r="Q1072" s="276">
        <f>SUMIFS(Сверхбаза!P:P,Сверхбаза!C:C,СВОД!C1072,Сверхбаза!E:E,СВОД!E1072)</f>
        <v>0</v>
      </c>
      <c r="R1072" s="276">
        <f>SUMIFS(Сверхбаза!O:O,Сверхбаза!C:C,СВОД!C1072,Сверхбаза!E:E,СВОД!E1072)</f>
        <v>0</v>
      </c>
      <c r="S1072" s="276">
        <f>SUMIFS(Сверхбаза!Q:Q,Сверхбаза!C:C,СВОД!C1072,Сверхбаза!E:E,СВОД!E1072)</f>
        <v>0</v>
      </c>
      <c r="T1072" s="303">
        <f>SUMIFS(Сверхбаза!G:G,Сверхбаза!C:C,СВОД!C1072,Сверхбаза!E:E,СВОД!E1072)</f>
        <v>0</v>
      </c>
    </row>
    <row r="1073" spans="1:20" outlineLevel="2" x14ac:dyDescent="0.2">
      <c r="A1073" s="288">
        <f>VLOOKUP(C1073,Округа!B:C,2,FALSE)</f>
        <v>1</v>
      </c>
      <c r="B1073" s="361">
        <v>502825</v>
      </c>
      <c r="C1073" s="361">
        <v>282501</v>
      </c>
      <c r="D1073" s="5" t="s">
        <v>401</v>
      </c>
      <c r="E1073" s="349">
        <v>7</v>
      </c>
      <c r="F1073" s="350" t="s">
        <v>706</v>
      </c>
      <c r="G1073" s="302">
        <f>SUMIFS('Круглосуточный стационар'!J:J,'Круглосуточный стационар'!D:D,СВОД!C1073,'Круглосуточный стационар'!F:F,СВОД!E1073)/2+SUMIFS(ВМП!J:J,ВМП!D:D,СВОД!C1073,ВМП!F:F,СВОД!E1073)/2+SUMIFS('Дневной стационар'!J:J,'Дневной стационар'!D:D,СВОД!C1073,'Дневной стационар'!F:F,СВОД!E1073)/2+SUMIFS(ЭКО!H:H,ЭКО!D:D,СВОД!C1073,ЭКО!F:F,СВОД!E1073)+SUMIFS(Диализ!J:J,Диализ!E:E,СВОД!C1073,Диализ!G:G,СВОД!E1073)</f>
        <v>0</v>
      </c>
      <c r="H1073" s="276">
        <f>SUMIFS(Поликлиника!H:H,Поликлиника!D:D,СВОД!C1073,Поликлиника!F:F,СВОД!E1073)</f>
        <v>0</v>
      </c>
      <c r="I1073" s="276">
        <f>SUMIFS(Поликлиника!BA:BA,Поликлиника!D:D,СВОД!C1073,Поликлиника!F:F,СВОД!E1073)</f>
        <v>0</v>
      </c>
      <c r="J1073" s="276">
        <f>SUMIFS(Поликлиника!BF:BF,Поликлиника!D:D,СВОД!C1073,Поликлиника!F:F,СВОД!E1073)</f>
        <v>0</v>
      </c>
      <c r="K1073" s="276">
        <f>SUMIFS(Поликлиника!BU:BU,Поликлиника!D:D,СВОД!C1073,Поликлиника!F:F,СВОД!E1073)</f>
        <v>0</v>
      </c>
      <c r="L1073" s="276">
        <f>SUMIFS(Услуги!H:H,Услуги!D:D,СВОД!C1073,Услуги!F:F,СВОД!E1073)+SUMIFS(Услуги!M:M,Услуги!D:D,СВОД!C1073,Услуги!F:F,СВОД!E1073)+SUMIFS(Услуги!R:R,Услуги!D:D,СВОД!C1073,Услуги!F:F,СВОД!E1073)+SUMIFS(Услуги!W:W,Услуги!D:D,СВОД!C1073,Услуги!F:F,СВОД!E1073)+SUMIFS(Услуги!AB:AB,Услуги!D:D,СВОД!C1073,Услуги!F:F,СВОД!E1073)+SUMIFS(Услуги!AG:AG,Услуги!D:D,СВОД!C1073,Услуги!F:F,СВОД!E1073)+SUMIFS(Услуги!AL:AL,Услуги!D:D,СВОД!C1073,Услуги!F:F,СВОД!E1073)+SUMIFS(Услуги!AQ:AQ,Услуги!D:D,СВОД!C1073,Услуги!F:F,СВОД!E1073)</f>
        <v>0</v>
      </c>
      <c r="M1073" s="276">
        <f>SUMIFS('Скорая мед. помощь'!J:J,'Скорая мед. помощь'!E:E,СВОД!C1073,'Скорая мед. помощь'!G:G,СВОД!E1073)</f>
        <v>0</v>
      </c>
      <c r="N1073" s="303">
        <f>SUMIFS('Круглосуточный стационар'!O:O,'Круглосуточный стационар'!D:D,СВОД!C1073,'Круглосуточный стационар'!F:F,СВОД!E1073)+SUMIFS(ВМП!O:O,ВМП!D:D,СВОД!C1073,ВМП!F:F,СВОД!E1073)+SUMIFS('Дневной стационар'!O:O,'Дневной стационар'!D:D,СВОД!C1073,'Дневной стационар'!F:F,СВОД!E1073)+SUMIFS(ЭКО!M:M,ЭКО!D:D,СВОД!C1073,ЭКО!F:F,СВОД!E1073)+SUMIFS(Диализ!O:O,Диализ!E:E,СВОД!C1073,Диализ!G:G,СВОД!E1073)+SUMIFS(Поликлиника!CT:CT,Поликлиника!D:D,СВОД!C1073,Поликлиника!F:F,СВОД!E1073)+SUMIFS('Скорая мед. помощь'!O:O,'Скорая мед. помощь'!E:E,СВОД!C1073,'Скорая мед. помощь'!G:G,СВОД!E1073)+SUMIFS(Услуги!AV:AV,Услуги!D:D,СВОД!C1073,Услуги!F:F,СВОД!E1073)</f>
        <v>0</v>
      </c>
      <c r="O1073" s="302">
        <f>SUMIFS(Сверхбаза!L:L,Сверхбаза!C:C,СВОД!C1073,Сверхбаза!E:E,СВОД!E1073)+SUMIFS(Сверхбаза!M:M,Сверхбаза!C:C,СВОД!C1073,Сверхбаза!E:E,СВОД!E1073)</f>
        <v>0</v>
      </c>
      <c r="P1073" s="276">
        <f>SUMIFS(Сверхбаза!N:N,Сверхбаза!C:C,СВОД!C1073,Сверхбаза!E:E,СВОД!E1073)</f>
        <v>0</v>
      </c>
      <c r="Q1073" s="276">
        <f>SUMIFS(Сверхбаза!P:P,Сверхбаза!C:C,СВОД!C1073,Сверхбаза!E:E,СВОД!E1073)</f>
        <v>0</v>
      </c>
      <c r="R1073" s="276">
        <f>SUMIFS(Сверхбаза!O:O,Сверхбаза!C:C,СВОД!C1073,Сверхбаза!E:E,СВОД!E1073)</f>
        <v>0</v>
      </c>
      <c r="S1073" s="276">
        <f>SUMIFS(Сверхбаза!Q:Q,Сверхбаза!C:C,СВОД!C1073,Сверхбаза!E:E,СВОД!E1073)</f>
        <v>0</v>
      </c>
      <c r="T1073" s="303">
        <f>SUMIFS(Сверхбаза!G:G,Сверхбаза!C:C,СВОД!C1073,Сверхбаза!E:E,СВОД!E1073)</f>
        <v>0</v>
      </c>
    </row>
    <row r="1074" spans="1:20" outlineLevel="2" x14ac:dyDescent="0.2">
      <c r="A1074" s="288">
        <f>VLOOKUP(C1074,Округа!B:C,2,FALSE)</f>
        <v>1</v>
      </c>
      <c r="B1074" s="361">
        <v>502825</v>
      </c>
      <c r="C1074" s="361">
        <v>282501</v>
      </c>
      <c r="D1074" s="5" t="s">
        <v>401</v>
      </c>
      <c r="E1074" s="349">
        <v>70</v>
      </c>
      <c r="F1074" s="350" t="s">
        <v>707</v>
      </c>
      <c r="G1074" s="302">
        <f>SUMIFS('Круглосуточный стационар'!J:J,'Круглосуточный стационар'!D:D,СВОД!C1074,'Круглосуточный стационар'!F:F,СВОД!E1074)/2+SUMIFS(ВМП!J:J,ВМП!D:D,СВОД!C1074,ВМП!F:F,СВОД!E1074)/2+SUMIFS('Дневной стационар'!J:J,'Дневной стационар'!D:D,СВОД!C1074,'Дневной стационар'!F:F,СВОД!E1074)/2+SUMIFS(ЭКО!H:H,ЭКО!D:D,СВОД!C1074,ЭКО!F:F,СВОД!E1074)+SUMIFS(Диализ!J:J,Диализ!E:E,СВОД!C1074,Диализ!G:G,СВОД!E1074)</f>
        <v>0</v>
      </c>
      <c r="H1074" s="276">
        <f>SUMIFS(Поликлиника!H:H,Поликлиника!D:D,СВОД!C1074,Поликлиника!F:F,СВОД!E1074)</f>
        <v>0</v>
      </c>
      <c r="I1074" s="276">
        <f>SUMIFS(Поликлиника!BA:BA,Поликлиника!D:D,СВОД!C1074,Поликлиника!F:F,СВОД!E1074)</f>
        <v>0</v>
      </c>
      <c r="J1074" s="276">
        <f>SUMIFS(Поликлиника!BF:BF,Поликлиника!D:D,СВОД!C1074,Поликлиника!F:F,СВОД!E1074)</f>
        <v>0</v>
      </c>
      <c r="K1074" s="276">
        <f>SUMIFS(Поликлиника!BU:BU,Поликлиника!D:D,СВОД!C1074,Поликлиника!F:F,СВОД!E1074)</f>
        <v>0</v>
      </c>
      <c r="L1074" s="276">
        <f>SUMIFS(Услуги!H:H,Услуги!D:D,СВОД!C1074,Услуги!F:F,СВОД!E1074)+SUMIFS(Услуги!M:M,Услуги!D:D,СВОД!C1074,Услуги!F:F,СВОД!E1074)+SUMIFS(Услуги!R:R,Услуги!D:D,СВОД!C1074,Услуги!F:F,СВОД!E1074)+SUMIFS(Услуги!W:W,Услуги!D:D,СВОД!C1074,Услуги!F:F,СВОД!E1074)+SUMIFS(Услуги!AB:AB,Услуги!D:D,СВОД!C1074,Услуги!F:F,СВОД!E1074)+SUMIFS(Услуги!AG:AG,Услуги!D:D,СВОД!C1074,Услуги!F:F,СВОД!E1074)+SUMIFS(Услуги!AL:AL,Услуги!D:D,СВОД!C1074,Услуги!F:F,СВОД!E1074)+SUMIFS(Услуги!AQ:AQ,Услуги!D:D,СВОД!C1074,Услуги!F:F,СВОД!E1074)</f>
        <v>0</v>
      </c>
      <c r="M1074" s="276">
        <f>SUMIFS('Скорая мед. помощь'!J:J,'Скорая мед. помощь'!E:E,СВОД!C1074,'Скорая мед. помощь'!G:G,СВОД!E1074)</f>
        <v>0</v>
      </c>
      <c r="N1074" s="303">
        <f>SUMIFS('Круглосуточный стационар'!O:O,'Круглосуточный стационар'!D:D,СВОД!C1074,'Круглосуточный стационар'!F:F,СВОД!E1074)+SUMIFS(ВМП!O:O,ВМП!D:D,СВОД!C1074,ВМП!F:F,СВОД!E1074)+SUMIFS('Дневной стационар'!O:O,'Дневной стационар'!D:D,СВОД!C1074,'Дневной стационар'!F:F,СВОД!E1074)+SUMIFS(ЭКО!M:M,ЭКО!D:D,СВОД!C1074,ЭКО!F:F,СВОД!E1074)+SUMIFS(Диализ!O:O,Диализ!E:E,СВОД!C1074,Диализ!G:G,СВОД!E1074)+SUMIFS(Поликлиника!CT:CT,Поликлиника!D:D,СВОД!C1074,Поликлиника!F:F,СВОД!E1074)+SUMIFS('Скорая мед. помощь'!O:O,'Скорая мед. помощь'!E:E,СВОД!C1074,'Скорая мед. помощь'!G:G,СВОД!E1074)+SUMIFS(Услуги!AV:AV,Услуги!D:D,СВОД!C1074,Услуги!F:F,СВОД!E1074)</f>
        <v>0</v>
      </c>
      <c r="O1074" s="302">
        <f>SUMIFS(Сверхбаза!L:L,Сверхбаза!C:C,СВОД!C1074,Сверхбаза!E:E,СВОД!E1074)+SUMIFS(Сверхбаза!M:M,Сверхбаза!C:C,СВОД!C1074,Сверхбаза!E:E,СВОД!E1074)</f>
        <v>0</v>
      </c>
      <c r="P1074" s="276">
        <f>SUMIFS(Сверхбаза!N:N,Сверхбаза!C:C,СВОД!C1074,Сверхбаза!E:E,СВОД!E1074)</f>
        <v>0</v>
      </c>
      <c r="Q1074" s="276">
        <f>SUMIFS(Сверхбаза!P:P,Сверхбаза!C:C,СВОД!C1074,Сверхбаза!E:E,СВОД!E1074)</f>
        <v>0</v>
      </c>
      <c r="R1074" s="276">
        <f>SUMIFS(Сверхбаза!O:O,Сверхбаза!C:C,СВОД!C1074,Сверхбаза!E:E,СВОД!E1074)</f>
        <v>0</v>
      </c>
      <c r="S1074" s="276">
        <f>SUMIFS(Сверхбаза!Q:Q,Сверхбаза!C:C,СВОД!C1074,Сверхбаза!E:E,СВОД!E1074)</f>
        <v>0</v>
      </c>
      <c r="T1074" s="303">
        <f>SUMIFS(Сверхбаза!G:G,Сверхбаза!C:C,СВОД!C1074,Сверхбаза!E:E,СВОД!E1074)</f>
        <v>0</v>
      </c>
    </row>
    <row r="1075" spans="1:20" outlineLevel="2" x14ac:dyDescent="0.2">
      <c r="A1075" s="288">
        <f>VLOOKUP(C1075,Округа!B:C,2,FALSE)</f>
        <v>1</v>
      </c>
      <c r="B1075" s="361">
        <v>502825</v>
      </c>
      <c r="C1075" s="361">
        <v>282501</v>
      </c>
      <c r="D1075" s="5" t="s">
        <v>401</v>
      </c>
      <c r="E1075" s="349">
        <v>94</v>
      </c>
      <c r="F1075" s="350" t="s">
        <v>157</v>
      </c>
      <c r="G1075" s="302">
        <f>SUMIFS('Круглосуточный стационар'!J:J,'Круглосуточный стационар'!D:D,СВОД!C1075,'Круглосуточный стационар'!F:F,СВОД!E1075)/2+SUMIFS(ВМП!J:J,ВМП!D:D,СВОД!C1075,ВМП!F:F,СВОД!E1075)/2+SUMIFS('Дневной стационар'!J:J,'Дневной стационар'!D:D,СВОД!C1075,'Дневной стационар'!F:F,СВОД!E1075)/2+SUMIFS(ЭКО!H:H,ЭКО!D:D,СВОД!C1075,ЭКО!F:F,СВОД!E1075)+SUMIFS(Диализ!J:J,Диализ!E:E,СВОД!C1075,Диализ!G:G,СВОД!E1075)</f>
        <v>0</v>
      </c>
      <c r="H1075" s="276">
        <f>SUMIFS(Поликлиника!H:H,Поликлиника!D:D,СВОД!C1075,Поликлиника!F:F,СВОД!E1075)</f>
        <v>0</v>
      </c>
      <c r="I1075" s="276">
        <f>SUMIFS(Поликлиника!BA:BA,Поликлиника!D:D,СВОД!C1075,Поликлиника!F:F,СВОД!E1075)</f>
        <v>0</v>
      </c>
      <c r="J1075" s="276">
        <f>SUMIFS(Поликлиника!BF:BF,Поликлиника!D:D,СВОД!C1075,Поликлиника!F:F,СВОД!E1075)</f>
        <v>0</v>
      </c>
      <c r="K1075" s="276">
        <f>SUMIFS(Поликлиника!BU:BU,Поликлиника!D:D,СВОД!C1075,Поликлиника!F:F,СВОД!E1075)</f>
        <v>0</v>
      </c>
      <c r="L1075" s="276">
        <f>SUMIFS(Услуги!H:H,Услуги!D:D,СВОД!C1075,Услуги!F:F,СВОД!E1075)+SUMIFS(Услуги!M:M,Услуги!D:D,СВОД!C1075,Услуги!F:F,СВОД!E1075)+SUMIFS(Услуги!R:R,Услуги!D:D,СВОД!C1075,Услуги!F:F,СВОД!E1075)+SUMIFS(Услуги!W:W,Услуги!D:D,СВОД!C1075,Услуги!F:F,СВОД!E1075)+SUMIFS(Услуги!AB:AB,Услуги!D:D,СВОД!C1075,Услуги!F:F,СВОД!E1075)+SUMIFS(Услуги!AG:AG,Услуги!D:D,СВОД!C1075,Услуги!F:F,СВОД!E1075)+SUMIFS(Услуги!AL:AL,Услуги!D:D,СВОД!C1075,Услуги!F:F,СВОД!E1075)+SUMIFS(Услуги!AQ:AQ,Услуги!D:D,СВОД!C1075,Услуги!F:F,СВОД!E1075)</f>
        <v>0</v>
      </c>
      <c r="M1075" s="276">
        <f>SUMIFS('Скорая мед. помощь'!J:J,'Скорая мед. помощь'!E:E,СВОД!C1075,'Скорая мед. помощь'!G:G,СВОД!E1075)</f>
        <v>0</v>
      </c>
      <c r="N1075" s="303">
        <f>SUMIFS('Круглосуточный стационар'!O:O,'Круглосуточный стационар'!D:D,СВОД!C1075,'Круглосуточный стационар'!F:F,СВОД!E1075)+SUMIFS(ВМП!O:O,ВМП!D:D,СВОД!C1075,ВМП!F:F,СВОД!E1075)+SUMIFS('Дневной стационар'!O:O,'Дневной стационар'!D:D,СВОД!C1075,'Дневной стационар'!F:F,СВОД!E1075)+SUMIFS(ЭКО!M:M,ЭКО!D:D,СВОД!C1075,ЭКО!F:F,СВОД!E1075)+SUMIFS(Диализ!O:O,Диализ!E:E,СВОД!C1075,Диализ!G:G,СВОД!E1075)+SUMIFS(Поликлиника!CT:CT,Поликлиника!D:D,СВОД!C1075,Поликлиника!F:F,СВОД!E1075)+SUMIFS('Скорая мед. помощь'!O:O,'Скорая мед. помощь'!E:E,СВОД!C1075,'Скорая мед. помощь'!G:G,СВОД!E1075)+SUMIFS(Услуги!AV:AV,Услуги!D:D,СВОД!C1075,Услуги!F:F,СВОД!E1075)</f>
        <v>0</v>
      </c>
      <c r="O1075" s="302">
        <f>SUMIFS(Сверхбаза!L:L,Сверхбаза!C:C,СВОД!C1075,Сверхбаза!E:E,СВОД!E1075)+SUMIFS(Сверхбаза!M:M,Сверхбаза!C:C,СВОД!C1075,Сверхбаза!E:E,СВОД!E1075)</f>
        <v>0</v>
      </c>
      <c r="P1075" s="276">
        <f>SUMIFS(Сверхбаза!N:N,Сверхбаза!C:C,СВОД!C1075,Сверхбаза!E:E,СВОД!E1075)</f>
        <v>0</v>
      </c>
      <c r="Q1075" s="276">
        <f>SUMIFS(Сверхбаза!P:P,Сверхбаза!C:C,СВОД!C1075,Сверхбаза!E:E,СВОД!E1075)</f>
        <v>0</v>
      </c>
      <c r="R1075" s="276">
        <f>SUMIFS(Сверхбаза!O:O,Сверхбаза!C:C,СВОД!C1075,Сверхбаза!E:E,СВОД!E1075)</f>
        <v>0</v>
      </c>
      <c r="S1075" s="276">
        <f>SUMIFS(Сверхбаза!Q:Q,Сверхбаза!C:C,СВОД!C1075,Сверхбаза!E:E,СВОД!E1075)</f>
        <v>0</v>
      </c>
      <c r="T1075" s="303">
        <f>SUMIFS(Сверхбаза!G:G,Сверхбаза!C:C,СВОД!C1075,Сверхбаза!E:E,СВОД!E1075)</f>
        <v>0</v>
      </c>
    </row>
    <row r="1076" spans="1:20" outlineLevel="1" x14ac:dyDescent="0.2">
      <c r="A1076" s="289"/>
      <c r="B1076" s="279"/>
      <c r="C1076" s="279" t="str">
        <f>CONCATENATE(C1075," ","Итог")</f>
        <v>282501 Итог</v>
      </c>
      <c r="D1076" s="280"/>
      <c r="E1076" s="351"/>
      <c r="F1076" s="352"/>
      <c r="G1076" s="304"/>
      <c r="H1076" s="281"/>
      <c r="I1076" s="281"/>
      <c r="J1076" s="281"/>
      <c r="K1076" s="281"/>
      <c r="L1076" s="281"/>
      <c r="M1076" s="281"/>
      <c r="N1076" s="305">
        <f>SUBTOTAL(9,N1068:N1075)</f>
        <v>14000.043959999999</v>
      </c>
      <c r="O1076" s="304"/>
      <c r="P1076" s="281"/>
      <c r="Q1076" s="281"/>
      <c r="R1076" s="281"/>
      <c r="S1076" s="281"/>
      <c r="T1076" s="305">
        <f>SUBTOTAL(9,T1068:T1075)</f>
        <v>0</v>
      </c>
    </row>
    <row r="1077" spans="1:20" outlineLevel="2" x14ac:dyDescent="0.2">
      <c r="A1077" s="287">
        <f>VLOOKUP(C1077,Округа!B:C,2,FALSE)</f>
        <v>1</v>
      </c>
      <c r="B1077" s="8">
        <v>502826</v>
      </c>
      <c r="C1077" s="8">
        <v>282601</v>
      </c>
      <c r="D1077" s="9" t="s">
        <v>399</v>
      </c>
      <c r="E1077" s="347">
        <v>1</v>
      </c>
      <c r="F1077" s="348" t="s">
        <v>12</v>
      </c>
      <c r="G1077" s="300">
        <f>SUMIFS('Круглосуточный стационар'!J:J,'Круглосуточный стационар'!D:D,СВОД!C1077,'Круглосуточный стационар'!F:F,СВОД!E1077)/2+SUMIFS(ВМП!J:J,ВМП!D:D,СВОД!C1077,ВМП!F:F,СВОД!E1077)/2+SUMIFS('Дневной стационар'!J:J,'Дневной стационар'!D:D,СВОД!C1077,'Дневной стационар'!F:F,СВОД!E1077)/2+SUMIFS(ЭКО!H:H,ЭКО!D:D,СВОД!C1077,ЭКО!F:F,СВОД!E1077)+SUMIFS(Диализ!J:J,Диализ!E:E,СВОД!C1077,Диализ!G:G,СВОД!E1077)</f>
        <v>0</v>
      </c>
      <c r="H1077" s="278">
        <f>SUMIFS(Поликлиника!H:H,Поликлиника!D:D,СВОД!C1077,Поликлиника!F:F,СВОД!E1077)</f>
        <v>0</v>
      </c>
      <c r="I1077" s="278">
        <f>SUMIFS(Поликлиника!BA:BA,Поликлиника!D:D,СВОД!C1077,Поликлиника!F:F,СВОД!E1077)</f>
        <v>0</v>
      </c>
      <c r="J1077" s="278">
        <f>SUMIFS(Поликлиника!BF:BF,Поликлиника!D:D,СВОД!C1077,Поликлиника!F:F,СВОД!E1077)</f>
        <v>0</v>
      </c>
      <c r="K1077" s="278">
        <f>SUMIFS(Поликлиника!BU:BU,Поликлиника!D:D,СВОД!C1077,Поликлиника!F:F,СВОД!E1077)</f>
        <v>0</v>
      </c>
      <c r="L1077" s="278">
        <f>SUMIFS(Услуги!H:H,Услуги!D:D,СВОД!C1077,Услуги!F:F,СВОД!E1077)+SUMIFS(Услуги!M:M,Услуги!D:D,СВОД!C1077,Услуги!F:F,СВОД!E1077)+SUMIFS(Услуги!R:R,Услуги!D:D,СВОД!C1077,Услуги!F:F,СВОД!E1077)+SUMIFS(Услуги!W:W,Услуги!D:D,СВОД!C1077,Услуги!F:F,СВОД!E1077)+SUMIFS(Услуги!AB:AB,Услуги!D:D,СВОД!C1077,Услуги!F:F,СВОД!E1077)+SUMIFS(Услуги!AG:AG,Услуги!D:D,СВОД!C1077,Услуги!F:F,СВОД!E1077)+SUMIFS(Услуги!AL:AL,Услуги!D:D,СВОД!C1077,Услуги!F:F,СВОД!E1077)+SUMIFS(Услуги!AQ:AQ,Услуги!D:D,СВОД!C1077,Услуги!F:F,СВОД!E1077)</f>
        <v>0</v>
      </c>
      <c r="M1077" s="278">
        <f>SUMIFS('Скорая мед. помощь'!J:J,'Скорая мед. помощь'!E:E,СВОД!C1077,'Скорая мед. помощь'!G:G,СВОД!E1077)</f>
        <v>0</v>
      </c>
      <c r="N1077" s="301">
        <f>SUMIFS('Круглосуточный стационар'!O:O,'Круглосуточный стационар'!D:D,СВОД!C1077,'Круглосуточный стационар'!F:F,СВОД!E1077)+SUMIFS(ВМП!O:O,ВМП!D:D,СВОД!C1077,ВМП!F:F,СВОД!E1077)+SUMIFS('Дневной стационар'!O:O,'Дневной стационар'!D:D,СВОД!C1077,'Дневной стационар'!F:F,СВОД!E1077)+SUMIFS(ЭКО!M:M,ЭКО!D:D,СВОД!C1077,ЭКО!F:F,СВОД!E1077)+SUMIFS(Диализ!O:O,Диализ!E:E,СВОД!C1077,Диализ!G:G,СВОД!E1077)+SUMIFS(Поликлиника!CT:CT,Поликлиника!D:D,СВОД!C1077,Поликлиника!F:F,СВОД!E1077)+SUMIFS('Скорая мед. помощь'!O:O,'Скорая мед. помощь'!E:E,СВОД!C1077,'Скорая мед. помощь'!G:G,СВОД!E1077)+SUMIFS(Услуги!AV:AV,Услуги!D:D,СВОД!C1077,Услуги!F:F,СВОД!E1077)</f>
        <v>0</v>
      </c>
      <c r="O1077" s="300">
        <f>SUMIFS(Сверхбаза!L:L,Сверхбаза!C:C,СВОД!C1077,Сверхбаза!E:E,СВОД!E1077)+SUMIFS(Сверхбаза!M:M,Сверхбаза!C:C,СВОД!C1077,Сверхбаза!E:E,СВОД!E1077)</f>
        <v>0</v>
      </c>
      <c r="P1077" s="278">
        <f>SUMIFS(Сверхбаза!N:N,Сверхбаза!C:C,СВОД!C1077,Сверхбаза!E:E,СВОД!E1077)</f>
        <v>0</v>
      </c>
      <c r="Q1077" s="278">
        <f>SUMIFS(Сверхбаза!P:P,Сверхбаза!C:C,СВОД!C1077,Сверхбаза!E:E,СВОД!E1077)</f>
        <v>0</v>
      </c>
      <c r="R1077" s="278">
        <f>SUMIFS(Сверхбаза!O:O,Сверхбаза!C:C,СВОД!C1077,Сверхбаза!E:E,СВОД!E1077)</f>
        <v>0</v>
      </c>
      <c r="S1077" s="278">
        <f>SUMIFS(Сверхбаза!Q:Q,Сверхбаза!C:C,СВОД!C1077,Сверхбаза!E:E,СВОД!E1077)</f>
        <v>0</v>
      </c>
      <c r="T1077" s="301">
        <f>SUMIFS(Сверхбаза!G:G,Сверхбаза!C:C,СВОД!C1077,Сверхбаза!E:E,СВОД!E1077)</f>
        <v>0</v>
      </c>
    </row>
    <row r="1078" spans="1:20" ht="25.5" outlineLevel="2" x14ac:dyDescent="0.2">
      <c r="A1078" s="288">
        <f>VLOOKUP(C1078,Округа!B:C,2,FALSE)</f>
        <v>1</v>
      </c>
      <c r="B1078" s="361">
        <v>502826</v>
      </c>
      <c r="C1078" s="361">
        <v>282601</v>
      </c>
      <c r="D1078" s="5" t="s">
        <v>399</v>
      </c>
      <c r="E1078" s="349">
        <v>13</v>
      </c>
      <c r="F1078" s="350" t="s">
        <v>704</v>
      </c>
      <c r="G1078" s="302">
        <f>SUMIFS('Круглосуточный стационар'!J:J,'Круглосуточный стационар'!D:D,СВОД!C1078,'Круглосуточный стационар'!F:F,СВОД!E1078)/2+SUMIFS(ВМП!J:J,ВМП!D:D,СВОД!C1078,ВМП!F:F,СВОД!E1078)/2+SUMIFS('Дневной стационар'!J:J,'Дневной стационар'!D:D,СВОД!C1078,'Дневной стационар'!F:F,СВОД!E1078)/2+SUMIFS(ЭКО!H:H,ЭКО!D:D,СВОД!C1078,ЭКО!F:F,СВОД!E1078)+SUMIFS(Диализ!J:J,Диализ!E:E,СВОД!C1078,Диализ!G:G,СВОД!E1078)</f>
        <v>0</v>
      </c>
      <c r="H1078" s="276">
        <f>SUMIFS(Поликлиника!H:H,Поликлиника!D:D,СВОД!C1078,Поликлиника!F:F,СВОД!E1078)</f>
        <v>0</v>
      </c>
      <c r="I1078" s="276">
        <f>SUMIFS(Поликлиника!BA:BA,Поликлиника!D:D,СВОД!C1078,Поликлиника!F:F,СВОД!E1078)</f>
        <v>0</v>
      </c>
      <c r="J1078" s="276">
        <f>SUMIFS(Поликлиника!BF:BF,Поликлиника!D:D,СВОД!C1078,Поликлиника!F:F,СВОД!E1078)</f>
        <v>0</v>
      </c>
      <c r="K1078" s="276">
        <f>SUMIFS(Поликлиника!BU:BU,Поликлиника!D:D,СВОД!C1078,Поликлиника!F:F,СВОД!E1078)</f>
        <v>0</v>
      </c>
      <c r="L1078" s="276">
        <f>SUMIFS(Услуги!H:H,Услуги!D:D,СВОД!C1078,Услуги!F:F,СВОД!E1078)+SUMIFS(Услуги!M:M,Услуги!D:D,СВОД!C1078,Услуги!F:F,СВОД!E1078)+SUMIFS(Услуги!R:R,Услуги!D:D,СВОД!C1078,Услуги!F:F,СВОД!E1078)+SUMIFS(Услуги!W:W,Услуги!D:D,СВОД!C1078,Услуги!F:F,СВОД!E1078)+SUMIFS(Услуги!AB:AB,Услуги!D:D,СВОД!C1078,Услуги!F:F,СВОД!E1078)+SUMIFS(Услуги!AG:AG,Услуги!D:D,СВОД!C1078,Услуги!F:F,СВОД!E1078)+SUMIFS(Услуги!AL:AL,Услуги!D:D,СВОД!C1078,Услуги!F:F,СВОД!E1078)+SUMIFS(Услуги!AQ:AQ,Услуги!D:D,СВОД!C1078,Услуги!F:F,СВОД!E1078)</f>
        <v>0</v>
      </c>
      <c r="M1078" s="276">
        <f>SUMIFS('Скорая мед. помощь'!J:J,'Скорая мед. помощь'!E:E,СВОД!C1078,'Скорая мед. помощь'!G:G,СВОД!E1078)</f>
        <v>0</v>
      </c>
      <c r="N1078" s="303">
        <f>SUMIFS('Круглосуточный стационар'!O:O,'Круглосуточный стационар'!D:D,СВОД!C1078,'Круглосуточный стационар'!F:F,СВОД!E1078)+SUMIFS(ВМП!O:O,ВМП!D:D,СВОД!C1078,ВМП!F:F,СВОД!E1078)+SUMIFS('Дневной стационар'!O:O,'Дневной стационар'!D:D,СВОД!C1078,'Дневной стационар'!F:F,СВОД!E1078)+SUMIFS(ЭКО!M:M,ЭКО!D:D,СВОД!C1078,ЭКО!F:F,СВОД!E1078)+SUMIFS(Диализ!O:O,Диализ!E:E,СВОД!C1078,Диализ!G:G,СВОД!E1078)+SUMIFS(Поликлиника!CT:CT,Поликлиника!D:D,СВОД!C1078,Поликлиника!F:F,СВОД!E1078)+SUMIFS('Скорая мед. помощь'!O:O,'Скорая мед. помощь'!E:E,СВОД!C1078,'Скорая мед. помощь'!G:G,СВОД!E1078)+SUMIFS(Услуги!AV:AV,Услуги!D:D,СВОД!C1078,Услуги!F:F,СВОД!E1078)</f>
        <v>0</v>
      </c>
      <c r="O1078" s="302">
        <f>SUMIFS(Сверхбаза!L:L,Сверхбаза!C:C,СВОД!C1078,Сверхбаза!E:E,СВОД!E1078)+SUMIFS(Сверхбаза!M:M,Сверхбаза!C:C,СВОД!C1078,Сверхбаза!E:E,СВОД!E1078)</f>
        <v>0</v>
      </c>
      <c r="P1078" s="276">
        <f>SUMIFS(Сверхбаза!N:N,Сверхбаза!C:C,СВОД!C1078,Сверхбаза!E:E,СВОД!E1078)</f>
        <v>0</v>
      </c>
      <c r="Q1078" s="276">
        <f>SUMIFS(Сверхбаза!P:P,Сверхбаза!C:C,СВОД!C1078,Сверхбаза!E:E,СВОД!E1078)</f>
        <v>0</v>
      </c>
      <c r="R1078" s="276">
        <f>SUMIFS(Сверхбаза!O:O,Сверхбаза!C:C,СВОД!C1078,Сверхбаза!E:E,СВОД!E1078)</f>
        <v>0</v>
      </c>
      <c r="S1078" s="276">
        <f>SUMIFS(Сверхбаза!Q:Q,Сверхбаза!C:C,СВОД!C1078,Сверхбаза!E:E,СВОД!E1078)</f>
        <v>0</v>
      </c>
      <c r="T1078" s="303">
        <f>SUMIFS(Сверхбаза!G:G,Сверхбаза!C:C,СВОД!C1078,Сверхбаза!E:E,СВОД!E1078)</f>
        <v>0</v>
      </c>
    </row>
    <row r="1079" spans="1:20" outlineLevel="2" x14ac:dyDescent="0.2">
      <c r="A1079" s="288">
        <f>VLOOKUP(C1079,Округа!B:C,2,FALSE)</f>
        <v>1</v>
      </c>
      <c r="B1079" s="361">
        <v>502826</v>
      </c>
      <c r="C1079" s="361">
        <v>282601</v>
      </c>
      <c r="D1079" s="5" t="s">
        <v>399</v>
      </c>
      <c r="E1079" s="349">
        <v>2</v>
      </c>
      <c r="F1079" s="350" t="s">
        <v>173</v>
      </c>
      <c r="G1079" s="302">
        <f>SUMIFS('Круглосуточный стационар'!J:J,'Круглосуточный стационар'!D:D,СВОД!C1079,'Круглосуточный стационар'!F:F,СВОД!E1079)/2+SUMIFS(ВМП!J:J,ВМП!D:D,СВОД!C1079,ВМП!F:F,СВОД!E1079)/2+SUMIFS('Дневной стационар'!J:J,'Дневной стационар'!D:D,СВОД!C1079,'Дневной стационар'!F:F,СВОД!E1079)/2+SUMIFS(ЭКО!H:H,ЭКО!D:D,СВОД!C1079,ЭКО!F:F,СВОД!E1079)+SUMIFS(Диализ!J:J,Диализ!E:E,СВОД!C1079,Диализ!G:G,СВОД!E1079)</f>
        <v>0</v>
      </c>
      <c r="H1079" s="276">
        <f>SUMIFS(Поликлиника!H:H,Поликлиника!D:D,СВОД!C1079,Поликлиника!F:F,СВОД!E1079)</f>
        <v>0</v>
      </c>
      <c r="I1079" s="276">
        <f>SUMIFS(Поликлиника!BA:BA,Поликлиника!D:D,СВОД!C1079,Поликлиника!F:F,СВОД!E1079)</f>
        <v>0</v>
      </c>
      <c r="J1079" s="276">
        <f>SUMIFS(Поликлиника!BF:BF,Поликлиника!D:D,СВОД!C1079,Поликлиника!F:F,СВОД!E1079)</f>
        <v>0</v>
      </c>
      <c r="K1079" s="276">
        <f>SUMIFS(Поликлиника!BU:BU,Поликлиника!D:D,СВОД!C1079,Поликлиника!F:F,СВОД!E1079)</f>
        <v>0</v>
      </c>
      <c r="L1079" s="276">
        <f>SUMIFS(Услуги!H:H,Услуги!D:D,СВОД!C1079,Услуги!F:F,СВОД!E1079)+SUMIFS(Услуги!M:M,Услуги!D:D,СВОД!C1079,Услуги!F:F,СВОД!E1079)+SUMIFS(Услуги!R:R,Услуги!D:D,СВОД!C1079,Услуги!F:F,СВОД!E1079)+SUMIFS(Услуги!W:W,Услуги!D:D,СВОД!C1079,Услуги!F:F,СВОД!E1079)+SUMIFS(Услуги!AB:AB,Услуги!D:D,СВОД!C1079,Услуги!F:F,СВОД!E1079)+SUMIFS(Услуги!AG:AG,Услуги!D:D,СВОД!C1079,Услуги!F:F,СВОД!E1079)+SUMIFS(Услуги!AL:AL,Услуги!D:D,СВОД!C1079,Услуги!F:F,СВОД!E1079)+SUMIFS(Услуги!AQ:AQ,Услуги!D:D,СВОД!C1079,Услуги!F:F,СВОД!E1079)</f>
        <v>0</v>
      </c>
      <c r="M1079" s="276">
        <f>SUMIFS('Скорая мед. помощь'!J:J,'Скорая мед. помощь'!E:E,СВОД!C1079,'Скорая мед. помощь'!G:G,СВОД!E1079)</f>
        <v>0</v>
      </c>
      <c r="N1079" s="303">
        <f>SUMIFS('Круглосуточный стационар'!O:O,'Круглосуточный стационар'!D:D,СВОД!C1079,'Круглосуточный стационар'!F:F,СВОД!E1079)+SUMIFS(ВМП!O:O,ВМП!D:D,СВОД!C1079,ВМП!F:F,СВОД!E1079)+SUMIFS('Дневной стационар'!O:O,'Дневной стационар'!D:D,СВОД!C1079,'Дневной стационар'!F:F,СВОД!E1079)+SUMIFS(ЭКО!M:M,ЭКО!D:D,СВОД!C1079,ЭКО!F:F,СВОД!E1079)+SUMIFS(Диализ!O:O,Диализ!E:E,СВОД!C1079,Диализ!G:G,СВОД!E1079)+SUMIFS(Поликлиника!CT:CT,Поликлиника!D:D,СВОД!C1079,Поликлиника!F:F,СВОД!E1079)+SUMIFS('Скорая мед. помощь'!O:O,'Скорая мед. помощь'!E:E,СВОД!C1079,'Скорая мед. помощь'!G:G,СВОД!E1079)+SUMIFS(Услуги!AV:AV,Услуги!D:D,СВОД!C1079,Услуги!F:F,СВОД!E1079)</f>
        <v>0</v>
      </c>
      <c r="O1079" s="302">
        <f>SUMIFS(Сверхбаза!L:L,Сверхбаза!C:C,СВОД!C1079,Сверхбаза!E:E,СВОД!E1079)+SUMIFS(Сверхбаза!M:M,Сверхбаза!C:C,СВОД!C1079,Сверхбаза!E:E,СВОД!E1079)</f>
        <v>0</v>
      </c>
      <c r="P1079" s="276">
        <f>SUMIFS(Сверхбаза!N:N,Сверхбаза!C:C,СВОД!C1079,Сверхбаза!E:E,СВОД!E1079)</f>
        <v>0</v>
      </c>
      <c r="Q1079" s="276">
        <f>SUMIFS(Сверхбаза!P:P,Сверхбаза!C:C,СВОД!C1079,Сверхбаза!E:E,СВОД!E1079)</f>
        <v>0</v>
      </c>
      <c r="R1079" s="276">
        <f>SUMIFS(Сверхбаза!O:O,Сверхбаза!C:C,СВОД!C1079,Сверхбаза!E:E,СВОД!E1079)</f>
        <v>0</v>
      </c>
      <c r="S1079" s="276">
        <f>SUMIFS(Сверхбаза!Q:Q,Сверхбаза!C:C,СВОД!C1079,Сверхбаза!E:E,СВОД!E1079)</f>
        <v>0</v>
      </c>
      <c r="T1079" s="303">
        <f>SUMIFS(Сверхбаза!G:G,Сверхбаза!C:C,СВОД!C1079,Сверхбаза!E:E,СВОД!E1079)</f>
        <v>0</v>
      </c>
    </row>
    <row r="1080" spans="1:20" ht="25.5" outlineLevel="2" x14ac:dyDescent="0.2">
      <c r="A1080" s="288">
        <f>VLOOKUP(C1080,Округа!B:C,2,FALSE)</f>
        <v>1</v>
      </c>
      <c r="B1080" s="361">
        <v>502826</v>
      </c>
      <c r="C1080" s="361">
        <v>282601</v>
      </c>
      <c r="D1080" s="5" t="s">
        <v>399</v>
      </c>
      <c r="E1080" s="349">
        <v>6</v>
      </c>
      <c r="F1080" s="350" t="s">
        <v>705</v>
      </c>
      <c r="G1080" s="302">
        <f>SUMIFS('Круглосуточный стационар'!J:J,'Круглосуточный стационар'!D:D,СВОД!C1080,'Круглосуточный стационар'!F:F,СВОД!E1080)/2+SUMIFS(ВМП!J:J,ВМП!D:D,СВОД!C1080,ВМП!F:F,СВОД!E1080)/2+SUMIFS('Дневной стационар'!J:J,'Дневной стационар'!D:D,СВОД!C1080,'Дневной стационар'!F:F,СВОД!E1080)/2+SUMIFS(ЭКО!H:H,ЭКО!D:D,СВОД!C1080,ЭКО!F:F,СВОД!E1080)+SUMIFS(Диализ!J:J,Диализ!E:E,СВОД!C1080,Диализ!G:G,СВОД!E1080)</f>
        <v>0</v>
      </c>
      <c r="H1080" s="276">
        <f>SUMIFS(Поликлиника!H:H,Поликлиника!D:D,СВОД!C1080,Поликлиника!F:F,СВОД!E1080)</f>
        <v>0</v>
      </c>
      <c r="I1080" s="276">
        <f>SUMIFS(Поликлиника!BA:BA,Поликлиника!D:D,СВОД!C1080,Поликлиника!F:F,СВОД!E1080)</f>
        <v>0</v>
      </c>
      <c r="J1080" s="276">
        <f>SUMIFS(Поликлиника!BF:BF,Поликлиника!D:D,СВОД!C1080,Поликлиника!F:F,СВОД!E1080)</f>
        <v>0</v>
      </c>
      <c r="K1080" s="276">
        <f>SUMIFS(Поликлиника!BU:BU,Поликлиника!D:D,СВОД!C1080,Поликлиника!F:F,СВОД!E1080)</f>
        <v>0</v>
      </c>
      <c r="L1080" s="276">
        <f>SUMIFS(Услуги!H:H,Услуги!D:D,СВОД!C1080,Услуги!F:F,СВОД!E1080)+SUMIFS(Услуги!M:M,Услуги!D:D,СВОД!C1080,Услуги!F:F,СВОД!E1080)+SUMIFS(Услуги!R:R,Услуги!D:D,СВОД!C1080,Услуги!F:F,СВОД!E1080)+SUMIFS(Услуги!W:W,Услуги!D:D,СВОД!C1080,Услуги!F:F,СВОД!E1080)+SUMIFS(Услуги!AB:AB,Услуги!D:D,СВОД!C1080,Услуги!F:F,СВОД!E1080)+SUMIFS(Услуги!AG:AG,Услуги!D:D,СВОД!C1080,Услуги!F:F,СВОД!E1080)+SUMIFS(Услуги!AL:AL,Услуги!D:D,СВОД!C1080,Услуги!F:F,СВОД!E1080)+SUMIFS(Услуги!AQ:AQ,Услуги!D:D,СВОД!C1080,Услуги!F:F,СВОД!E1080)</f>
        <v>0</v>
      </c>
      <c r="M1080" s="276">
        <f>SUMIFS('Скорая мед. помощь'!J:J,'Скорая мед. помощь'!E:E,СВОД!C1080,'Скорая мед. помощь'!G:G,СВОД!E1080)</f>
        <v>0</v>
      </c>
      <c r="N1080" s="303">
        <f>SUMIFS('Круглосуточный стационар'!O:O,'Круглосуточный стационар'!D:D,СВОД!C1080,'Круглосуточный стационар'!F:F,СВОД!E1080)+SUMIFS(ВМП!O:O,ВМП!D:D,СВОД!C1080,ВМП!F:F,СВОД!E1080)+SUMIFS('Дневной стационар'!O:O,'Дневной стационар'!D:D,СВОД!C1080,'Дневной стационар'!F:F,СВОД!E1080)+SUMIFS(ЭКО!M:M,ЭКО!D:D,СВОД!C1080,ЭКО!F:F,СВОД!E1080)+SUMIFS(Диализ!O:O,Диализ!E:E,СВОД!C1080,Диализ!G:G,СВОД!E1080)+SUMIFS(Поликлиника!CT:CT,Поликлиника!D:D,СВОД!C1080,Поликлиника!F:F,СВОД!E1080)+SUMIFS('Скорая мед. помощь'!O:O,'Скорая мед. помощь'!E:E,СВОД!C1080,'Скорая мед. помощь'!G:G,СВОД!E1080)+SUMIFS(Услуги!AV:AV,Услуги!D:D,СВОД!C1080,Услуги!F:F,СВОД!E1080)</f>
        <v>0</v>
      </c>
      <c r="O1080" s="302">
        <f>SUMIFS(Сверхбаза!L:L,Сверхбаза!C:C,СВОД!C1080,Сверхбаза!E:E,СВОД!E1080)+SUMIFS(Сверхбаза!M:M,Сверхбаза!C:C,СВОД!C1080,Сверхбаза!E:E,СВОД!E1080)</f>
        <v>0</v>
      </c>
      <c r="P1080" s="276">
        <f>SUMIFS(Сверхбаза!N:N,Сверхбаза!C:C,СВОД!C1080,Сверхбаза!E:E,СВОД!E1080)</f>
        <v>0</v>
      </c>
      <c r="Q1080" s="276">
        <f>SUMIFS(Сверхбаза!P:P,Сверхбаза!C:C,СВОД!C1080,Сверхбаза!E:E,СВОД!E1080)</f>
        <v>0</v>
      </c>
      <c r="R1080" s="276">
        <f>SUMIFS(Сверхбаза!O:O,Сверхбаза!C:C,СВОД!C1080,Сверхбаза!E:E,СВОД!E1080)</f>
        <v>0</v>
      </c>
      <c r="S1080" s="276">
        <f>SUMIFS(Сверхбаза!Q:Q,Сверхбаза!C:C,СВОД!C1080,Сверхбаза!E:E,СВОД!E1080)</f>
        <v>0</v>
      </c>
      <c r="T1080" s="303">
        <f>SUMIFS(Сверхбаза!G:G,Сверхбаза!C:C,СВОД!C1080,Сверхбаза!E:E,СВОД!E1080)</f>
        <v>0</v>
      </c>
    </row>
    <row r="1081" spans="1:20" ht="25.5" outlineLevel="2" x14ac:dyDescent="0.2">
      <c r="A1081" s="288">
        <f>VLOOKUP(C1081,Округа!B:C,2,FALSE)</f>
        <v>1</v>
      </c>
      <c r="B1081" s="361">
        <v>502826</v>
      </c>
      <c r="C1081" s="361">
        <v>282601</v>
      </c>
      <c r="D1081" s="5" t="s">
        <v>399</v>
      </c>
      <c r="E1081" s="349">
        <v>3</v>
      </c>
      <c r="F1081" s="350" t="s">
        <v>174</v>
      </c>
      <c r="G1081" s="302">
        <f>SUMIFS('Круглосуточный стационар'!J:J,'Круглосуточный стационар'!D:D,СВОД!C1081,'Круглосуточный стационар'!F:F,СВОД!E1081)/2+SUMIFS(ВМП!J:J,ВМП!D:D,СВОД!C1081,ВМП!F:F,СВОД!E1081)/2+SUMIFS('Дневной стационар'!J:J,'Дневной стационар'!D:D,СВОД!C1081,'Дневной стационар'!F:F,СВОД!E1081)/2+SUMIFS(ЭКО!H:H,ЭКО!D:D,СВОД!C1081,ЭКО!F:F,СВОД!E1081)+SUMIFS(Диализ!J:J,Диализ!E:E,СВОД!C1081,Диализ!G:G,СВОД!E1081)</f>
        <v>0</v>
      </c>
      <c r="H1081" s="276">
        <f>SUMIFS(Поликлиника!H:H,Поликлиника!D:D,СВОД!C1081,Поликлиника!F:F,СВОД!E1081)</f>
        <v>0</v>
      </c>
      <c r="I1081" s="276">
        <f>SUMIFS(Поликлиника!BA:BA,Поликлиника!D:D,СВОД!C1081,Поликлиника!F:F,СВОД!E1081)</f>
        <v>0</v>
      </c>
      <c r="J1081" s="276">
        <f>SUMIFS(Поликлиника!BF:BF,Поликлиника!D:D,СВОД!C1081,Поликлиника!F:F,СВОД!E1081)</f>
        <v>0</v>
      </c>
      <c r="K1081" s="276">
        <f>SUMIFS(Поликлиника!BU:BU,Поликлиника!D:D,СВОД!C1081,Поликлиника!F:F,СВОД!E1081)</f>
        <v>50</v>
      </c>
      <c r="L1081" s="276">
        <f>SUMIFS(Услуги!H:H,Услуги!D:D,СВОД!C1081,Услуги!F:F,СВОД!E1081)+SUMIFS(Услуги!M:M,Услуги!D:D,СВОД!C1081,Услуги!F:F,СВОД!E1081)+SUMIFS(Услуги!R:R,Услуги!D:D,СВОД!C1081,Услуги!F:F,СВОД!E1081)+SUMIFS(Услуги!W:W,Услуги!D:D,СВОД!C1081,Услуги!F:F,СВОД!E1081)+SUMIFS(Услуги!AB:AB,Услуги!D:D,СВОД!C1081,Услуги!F:F,СВОД!E1081)+SUMIFS(Услуги!AG:AG,Услуги!D:D,СВОД!C1081,Услуги!F:F,СВОД!E1081)+SUMIFS(Услуги!AL:AL,Услуги!D:D,СВОД!C1081,Услуги!F:F,СВОД!E1081)+SUMIFS(Услуги!AQ:AQ,Услуги!D:D,СВОД!C1081,Услуги!F:F,СВОД!E1081)</f>
        <v>0</v>
      </c>
      <c r="M1081" s="276">
        <f>SUMIFS('Скорая мед. помощь'!J:J,'Скорая мед. помощь'!E:E,СВОД!C1081,'Скорая мед. помощь'!G:G,СВОД!E1081)</f>
        <v>0</v>
      </c>
      <c r="N1081" s="303">
        <f>SUMIFS('Круглосуточный стационар'!O:O,'Круглосуточный стационар'!D:D,СВОД!C1081,'Круглосуточный стационар'!F:F,СВОД!E1081)+SUMIFS(ВМП!O:O,ВМП!D:D,СВОД!C1081,ВМП!F:F,СВОД!E1081)+SUMIFS('Дневной стационар'!O:O,'Дневной стационар'!D:D,СВОД!C1081,'Дневной стационар'!F:F,СВОД!E1081)+SUMIFS(ЭКО!M:M,ЭКО!D:D,СВОД!C1081,ЭКО!F:F,СВОД!E1081)+SUMIFS(Диализ!O:O,Диализ!E:E,СВОД!C1081,Диализ!G:G,СВОД!E1081)+SUMIFS(Поликлиника!CT:CT,Поликлиника!D:D,СВОД!C1081,Поликлиника!F:F,СВОД!E1081)+SUMIFS('Скорая мед. помощь'!O:O,'Скорая мед. помощь'!E:E,СВОД!C1081,'Скорая мед. помощь'!G:G,СВОД!E1081)+SUMIFS(Услуги!AV:AV,Услуги!D:D,СВОД!C1081,Услуги!F:F,СВОД!E1081)</f>
        <v>16.778571428571428</v>
      </c>
      <c r="O1081" s="302">
        <f>SUMIFS(Сверхбаза!L:L,Сверхбаза!C:C,СВОД!C1081,Сверхбаза!E:E,СВОД!E1081)+SUMIFS(Сверхбаза!M:M,Сверхбаза!C:C,СВОД!C1081,Сверхбаза!E:E,СВОД!E1081)</f>
        <v>0</v>
      </c>
      <c r="P1081" s="276">
        <f>SUMIFS(Сверхбаза!N:N,Сверхбаза!C:C,СВОД!C1081,Сверхбаза!E:E,СВОД!E1081)</f>
        <v>0</v>
      </c>
      <c r="Q1081" s="276">
        <f>SUMIFS(Сверхбаза!P:P,Сверхбаза!C:C,СВОД!C1081,Сверхбаза!E:E,СВОД!E1081)</f>
        <v>0</v>
      </c>
      <c r="R1081" s="276">
        <f>SUMIFS(Сверхбаза!O:O,Сверхбаза!C:C,СВОД!C1081,Сверхбаза!E:E,СВОД!E1081)</f>
        <v>0</v>
      </c>
      <c r="S1081" s="276">
        <f>SUMIFS(Сверхбаза!Q:Q,Сверхбаза!C:C,СВОД!C1081,Сверхбаза!E:E,СВОД!E1081)</f>
        <v>0</v>
      </c>
      <c r="T1081" s="303">
        <f>SUMIFS(Сверхбаза!G:G,Сверхбаза!C:C,СВОД!C1081,Сверхбаза!E:E,СВОД!E1081)</f>
        <v>0</v>
      </c>
    </row>
    <row r="1082" spans="1:20" outlineLevel="2" x14ac:dyDescent="0.2">
      <c r="A1082" s="288">
        <f>VLOOKUP(C1082,Округа!B:C,2,FALSE)</f>
        <v>1</v>
      </c>
      <c r="B1082" s="361">
        <v>502826</v>
      </c>
      <c r="C1082" s="361">
        <v>282601</v>
      </c>
      <c r="D1082" s="5" t="s">
        <v>399</v>
      </c>
      <c r="E1082" s="349">
        <v>7</v>
      </c>
      <c r="F1082" s="350" t="s">
        <v>706</v>
      </c>
      <c r="G1082" s="302">
        <f>SUMIFS('Круглосуточный стационар'!J:J,'Круглосуточный стационар'!D:D,СВОД!C1082,'Круглосуточный стационар'!F:F,СВОД!E1082)/2+SUMIFS(ВМП!J:J,ВМП!D:D,СВОД!C1082,ВМП!F:F,СВОД!E1082)/2+SUMIFS('Дневной стационар'!J:J,'Дневной стационар'!D:D,СВОД!C1082,'Дневной стационар'!F:F,СВОД!E1082)/2+SUMIFS(ЭКО!H:H,ЭКО!D:D,СВОД!C1082,ЭКО!F:F,СВОД!E1082)+SUMIFS(Диализ!J:J,Диализ!E:E,СВОД!C1082,Диализ!G:G,СВОД!E1082)</f>
        <v>0</v>
      </c>
      <c r="H1082" s="276">
        <f>SUMIFS(Поликлиника!H:H,Поликлиника!D:D,СВОД!C1082,Поликлиника!F:F,СВОД!E1082)</f>
        <v>0</v>
      </c>
      <c r="I1082" s="276">
        <f>SUMIFS(Поликлиника!BA:BA,Поликлиника!D:D,СВОД!C1082,Поликлиника!F:F,СВОД!E1082)</f>
        <v>0</v>
      </c>
      <c r="J1082" s="276">
        <f>SUMIFS(Поликлиника!BF:BF,Поликлиника!D:D,СВОД!C1082,Поликлиника!F:F,СВОД!E1082)</f>
        <v>0</v>
      </c>
      <c r="K1082" s="276">
        <f>SUMIFS(Поликлиника!BU:BU,Поликлиника!D:D,СВОД!C1082,Поликлиника!F:F,СВОД!E1082)</f>
        <v>0</v>
      </c>
      <c r="L1082" s="276">
        <f>SUMIFS(Услуги!H:H,Услуги!D:D,СВОД!C1082,Услуги!F:F,СВОД!E1082)+SUMIFS(Услуги!M:M,Услуги!D:D,СВОД!C1082,Услуги!F:F,СВОД!E1082)+SUMIFS(Услуги!R:R,Услуги!D:D,СВОД!C1082,Услуги!F:F,СВОД!E1082)+SUMIFS(Услуги!W:W,Услуги!D:D,СВОД!C1082,Услуги!F:F,СВОД!E1082)+SUMIFS(Услуги!AB:AB,Услуги!D:D,СВОД!C1082,Услуги!F:F,СВОД!E1082)+SUMIFS(Услуги!AG:AG,Услуги!D:D,СВОД!C1082,Услуги!F:F,СВОД!E1082)+SUMIFS(Услуги!AL:AL,Услуги!D:D,СВОД!C1082,Услуги!F:F,СВОД!E1082)+SUMIFS(Услуги!AQ:AQ,Услуги!D:D,СВОД!C1082,Услуги!F:F,СВОД!E1082)</f>
        <v>0</v>
      </c>
      <c r="M1082" s="276">
        <f>SUMIFS('Скорая мед. помощь'!J:J,'Скорая мед. помощь'!E:E,СВОД!C1082,'Скорая мед. помощь'!G:G,СВОД!E1082)</f>
        <v>0</v>
      </c>
      <c r="N1082" s="303">
        <f>SUMIFS('Круглосуточный стационар'!O:O,'Круглосуточный стационар'!D:D,СВОД!C1082,'Круглосуточный стационар'!F:F,СВОД!E1082)+SUMIFS(ВМП!O:O,ВМП!D:D,СВОД!C1082,ВМП!F:F,СВОД!E1082)+SUMIFS('Дневной стационар'!O:O,'Дневной стационар'!D:D,СВОД!C1082,'Дневной стационар'!F:F,СВОД!E1082)+SUMIFS(ЭКО!M:M,ЭКО!D:D,СВОД!C1082,ЭКО!F:F,СВОД!E1082)+SUMIFS(Диализ!O:O,Диализ!E:E,СВОД!C1082,Диализ!G:G,СВОД!E1082)+SUMIFS(Поликлиника!CT:CT,Поликлиника!D:D,СВОД!C1082,Поликлиника!F:F,СВОД!E1082)+SUMIFS('Скорая мед. помощь'!O:O,'Скорая мед. помощь'!E:E,СВОД!C1082,'Скорая мед. помощь'!G:G,СВОД!E1082)+SUMIFS(Услуги!AV:AV,Услуги!D:D,СВОД!C1082,Услуги!F:F,СВОД!E1082)</f>
        <v>0</v>
      </c>
      <c r="O1082" s="302">
        <f>SUMIFS(Сверхбаза!L:L,Сверхбаза!C:C,СВОД!C1082,Сверхбаза!E:E,СВОД!E1082)+SUMIFS(Сверхбаза!M:M,Сверхбаза!C:C,СВОД!C1082,Сверхбаза!E:E,СВОД!E1082)</f>
        <v>0</v>
      </c>
      <c r="P1082" s="276">
        <f>SUMIFS(Сверхбаза!N:N,Сверхбаза!C:C,СВОД!C1082,Сверхбаза!E:E,СВОД!E1082)</f>
        <v>0</v>
      </c>
      <c r="Q1082" s="276">
        <f>SUMIFS(Сверхбаза!P:P,Сверхбаза!C:C,СВОД!C1082,Сверхбаза!E:E,СВОД!E1082)</f>
        <v>0</v>
      </c>
      <c r="R1082" s="276">
        <f>SUMIFS(Сверхбаза!O:O,Сверхбаза!C:C,СВОД!C1082,Сверхбаза!E:E,СВОД!E1082)</f>
        <v>0</v>
      </c>
      <c r="S1082" s="276">
        <f>SUMIFS(Сверхбаза!Q:Q,Сверхбаза!C:C,СВОД!C1082,Сверхбаза!E:E,СВОД!E1082)</f>
        <v>0</v>
      </c>
      <c r="T1082" s="303">
        <f>SUMIFS(Сверхбаза!G:G,Сверхбаза!C:C,СВОД!C1082,Сверхбаза!E:E,СВОД!E1082)</f>
        <v>0</v>
      </c>
    </row>
    <row r="1083" spans="1:20" outlineLevel="2" x14ac:dyDescent="0.2">
      <c r="A1083" s="288">
        <f>VLOOKUP(C1083,Округа!B:C,2,FALSE)</f>
        <v>1</v>
      </c>
      <c r="B1083" s="361">
        <v>502826</v>
      </c>
      <c r="C1083" s="361">
        <v>282601</v>
      </c>
      <c r="D1083" s="5" t="s">
        <v>399</v>
      </c>
      <c r="E1083" s="349">
        <v>70</v>
      </c>
      <c r="F1083" s="350" t="s">
        <v>707</v>
      </c>
      <c r="G1083" s="302">
        <f>SUMIFS('Круглосуточный стационар'!J:J,'Круглосуточный стационар'!D:D,СВОД!C1083,'Круглосуточный стационар'!F:F,СВОД!E1083)/2+SUMIFS(ВМП!J:J,ВМП!D:D,СВОД!C1083,ВМП!F:F,СВОД!E1083)/2+SUMIFS('Дневной стационар'!J:J,'Дневной стационар'!D:D,СВОД!C1083,'Дневной стационар'!F:F,СВОД!E1083)/2+SUMIFS(ЭКО!H:H,ЭКО!D:D,СВОД!C1083,ЭКО!F:F,СВОД!E1083)+SUMIFS(Диализ!J:J,Диализ!E:E,СВОД!C1083,Диализ!G:G,СВОД!E1083)</f>
        <v>0</v>
      </c>
      <c r="H1083" s="276">
        <f>SUMIFS(Поликлиника!H:H,Поликлиника!D:D,СВОД!C1083,Поликлиника!F:F,СВОД!E1083)</f>
        <v>0</v>
      </c>
      <c r="I1083" s="276">
        <f>SUMIFS(Поликлиника!BA:BA,Поликлиника!D:D,СВОД!C1083,Поликлиника!F:F,СВОД!E1083)</f>
        <v>0</v>
      </c>
      <c r="J1083" s="276">
        <f>SUMIFS(Поликлиника!BF:BF,Поликлиника!D:D,СВОД!C1083,Поликлиника!F:F,СВОД!E1083)</f>
        <v>0</v>
      </c>
      <c r="K1083" s="276">
        <f>SUMIFS(Поликлиника!BU:BU,Поликлиника!D:D,СВОД!C1083,Поликлиника!F:F,СВОД!E1083)</f>
        <v>0</v>
      </c>
      <c r="L1083" s="276">
        <f>SUMIFS(Услуги!H:H,Услуги!D:D,СВОД!C1083,Услуги!F:F,СВОД!E1083)+SUMIFS(Услуги!M:M,Услуги!D:D,СВОД!C1083,Услуги!F:F,СВОД!E1083)+SUMIFS(Услуги!R:R,Услуги!D:D,СВОД!C1083,Услуги!F:F,СВОД!E1083)+SUMIFS(Услуги!W:W,Услуги!D:D,СВОД!C1083,Услуги!F:F,СВОД!E1083)+SUMIFS(Услуги!AB:AB,Услуги!D:D,СВОД!C1083,Услуги!F:F,СВОД!E1083)+SUMIFS(Услуги!AG:AG,Услуги!D:D,СВОД!C1083,Услуги!F:F,СВОД!E1083)+SUMIFS(Услуги!AL:AL,Услуги!D:D,СВОД!C1083,Услуги!F:F,СВОД!E1083)+SUMIFS(Услуги!AQ:AQ,Услуги!D:D,СВОД!C1083,Услуги!F:F,СВОД!E1083)</f>
        <v>0</v>
      </c>
      <c r="M1083" s="276">
        <f>SUMIFS('Скорая мед. помощь'!J:J,'Скорая мед. помощь'!E:E,СВОД!C1083,'Скорая мед. помощь'!G:G,СВОД!E1083)</f>
        <v>0</v>
      </c>
      <c r="N1083" s="303">
        <f>SUMIFS('Круглосуточный стационар'!O:O,'Круглосуточный стационар'!D:D,СВОД!C1083,'Круглосуточный стационар'!F:F,СВОД!E1083)+SUMIFS(ВМП!O:O,ВМП!D:D,СВОД!C1083,ВМП!F:F,СВОД!E1083)+SUMIFS('Дневной стационар'!O:O,'Дневной стационар'!D:D,СВОД!C1083,'Дневной стационар'!F:F,СВОД!E1083)+SUMIFS(ЭКО!M:M,ЭКО!D:D,СВОД!C1083,ЭКО!F:F,СВОД!E1083)+SUMIFS(Диализ!O:O,Диализ!E:E,СВОД!C1083,Диализ!G:G,СВОД!E1083)+SUMIFS(Поликлиника!CT:CT,Поликлиника!D:D,СВОД!C1083,Поликлиника!F:F,СВОД!E1083)+SUMIFS('Скорая мед. помощь'!O:O,'Скорая мед. помощь'!E:E,СВОД!C1083,'Скорая мед. помощь'!G:G,СВОД!E1083)+SUMIFS(Услуги!AV:AV,Услуги!D:D,СВОД!C1083,Услуги!F:F,СВОД!E1083)</f>
        <v>0</v>
      </c>
      <c r="O1083" s="302">
        <f>SUMIFS(Сверхбаза!L:L,Сверхбаза!C:C,СВОД!C1083,Сверхбаза!E:E,СВОД!E1083)+SUMIFS(Сверхбаза!M:M,Сверхбаза!C:C,СВОД!C1083,Сверхбаза!E:E,СВОД!E1083)</f>
        <v>0</v>
      </c>
      <c r="P1083" s="276">
        <f>SUMIFS(Сверхбаза!N:N,Сверхбаза!C:C,СВОД!C1083,Сверхбаза!E:E,СВОД!E1083)</f>
        <v>0</v>
      </c>
      <c r="Q1083" s="276">
        <f>SUMIFS(Сверхбаза!P:P,Сверхбаза!C:C,СВОД!C1083,Сверхбаза!E:E,СВОД!E1083)</f>
        <v>0</v>
      </c>
      <c r="R1083" s="276">
        <f>SUMIFS(Сверхбаза!O:O,Сверхбаза!C:C,СВОД!C1083,Сверхбаза!E:E,СВОД!E1083)</f>
        <v>0</v>
      </c>
      <c r="S1083" s="276">
        <f>SUMIFS(Сверхбаза!Q:Q,Сверхбаза!C:C,СВОД!C1083,Сверхбаза!E:E,СВОД!E1083)</f>
        <v>0</v>
      </c>
      <c r="T1083" s="303">
        <f>SUMIFS(Сверхбаза!G:G,Сверхбаза!C:C,СВОД!C1083,Сверхбаза!E:E,СВОД!E1083)</f>
        <v>0</v>
      </c>
    </row>
    <row r="1084" spans="1:20" outlineLevel="2" x14ac:dyDescent="0.2">
      <c r="A1084" s="288">
        <f>VLOOKUP(C1084,Округа!B:C,2,FALSE)</f>
        <v>1</v>
      </c>
      <c r="B1084" s="361">
        <v>502826</v>
      </c>
      <c r="C1084" s="361">
        <v>282601</v>
      </c>
      <c r="D1084" s="5" t="s">
        <v>399</v>
      </c>
      <c r="E1084" s="349">
        <v>94</v>
      </c>
      <c r="F1084" s="350" t="s">
        <v>157</v>
      </c>
      <c r="G1084" s="302">
        <f>SUMIFS('Круглосуточный стационар'!J:J,'Круглосуточный стационар'!D:D,СВОД!C1084,'Круглосуточный стационар'!F:F,СВОД!E1084)/2+SUMIFS(ВМП!J:J,ВМП!D:D,СВОД!C1084,ВМП!F:F,СВОД!E1084)/2+SUMIFS('Дневной стационар'!J:J,'Дневной стационар'!D:D,СВОД!C1084,'Дневной стационар'!F:F,СВОД!E1084)/2+SUMIFS(ЭКО!H:H,ЭКО!D:D,СВОД!C1084,ЭКО!F:F,СВОД!E1084)+SUMIFS(Диализ!J:J,Диализ!E:E,СВОД!C1084,Диализ!G:G,СВОД!E1084)</f>
        <v>0</v>
      </c>
      <c r="H1084" s="276">
        <f>SUMIFS(Поликлиника!H:H,Поликлиника!D:D,СВОД!C1084,Поликлиника!F:F,СВОД!E1084)</f>
        <v>0</v>
      </c>
      <c r="I1084" s="276">
        <f>SUMIFS(Поликлиника!BA:BA,Поликлиника!D:D,СВОД!C1084,Поликлиника!F:F,СВОД!E1084)</f>
        <v>0</v>
      </c>
      <c r="J1084" s="276">
        <f>SUMIFS(Поликлиника!BF:BF,Поликлиника!D:D,СВОД!C1084,Поликлиника!F:F,СВОД!E1084)</f>
        <v>0</v>
      </c>
      <c r="K1084" s="276">
        <f>SUMIFS(Поликлиника!BU:BU,Поликлиника!D:D,СВОД!C1084,Поликлиника!F:F,СВОД!E1084)</f>
        <v>0</v>
      </c>
      <c r="L1084" s="276">
        <f>SUMIFS(Услуги!H:H,Услуги!D:D,СВОД!C1084,Услуги!F:F,СВОД!E1084)+SUMIFS(Услуги!M:M,Услуги!D:D,СВОД!C1084,Услуги!F:F,СВОД!E1084)+SUMIFS(Услуги!R:R,Услуги!D:D,СВОД!C1084,Услуги!F:F,СВОД!E1084)+SUMIFS(Услуги!W:W,Услуги!D:D,СВОД!C1084,Услуги!F:F,СВОД!E1084)+SUMIFS(Услуги!AB:AB,Услуги!D:D,СВОД!C1084,Услуги!F:F,СВОД!E1084)+SUMIFS(Услуги!AG:AG,Услуги!D:D,СВОД!C1084,Услуги!F:F,СВОД!E1084)+SUMIFS(Услуги!AL:AL,Услуги!D:D,СВОД!C1084,Услуги!F:F,СВОД!E1084)+SUMIFS(Услуги!AQ:AQ,Услуги!D:D,СВОД!C1084,Услуги!F:F,СВОД!E1084)</f>
        <v>0</v>
      </c>
      <c r="M1084" s="276">
        <f>SUMIFS('Скорая мед. помощь'!J:J,'Скорая мед. помощь'!E:E,СВОД!C1084,'Скорая мед. помощь'!G:G,СВОД!E1084)</f>
        <v>0</v>
      </c>
      <c r="N1084" s="303">
        <f>SUMIFS('Круглосуточный стационар'!O:O,'Круглосуточный стационар'!D:D,СВОД!C1084,'Круглосуточный стационар'!F:F,СВОД!E1084)+SUMIFS(ВМП!O:O,ВМП!D:D,СВОД!C1084,ВМП!F:F,СВОД!E1084)+SUMIFS('Дневной стационар'!O:O,'Дневной стационар'!D:D,СВОД!C1084,'Дневной стационар'!F:F,СВОД!E1084)+SUMIFS(ЭКО!M:M,ЭКО!D:D,СВОД!C1084,ЭКО!F:F,СВОД!E1084)+SUMIFS(Диализ!O:O,Диализ!E:E,СВОД!C1084,Диализ!G:G,СВОД!E1084)+SUMIFS(Поликлиника!CT:CT,Поликлиника!D:D,СВОД!C1084,Поликлиника!F:F,СВОД!E1084)+SUMIFS('Скорая мед. помощь'!O:O,'Скорая мед. помощь'!E:E,СВОД!C1084,'Скорая мед. помощь'!G:G,СВОД!E1084)+SUMIFS(Услуги!AV:AV,Услуги!D:D,СВОД!C1084,Услуги!F:F,СВОД!E1084)</f>
        <v>0</v>
      </c>
      <c r="O1084" s="302">
        <f>SUMIFS(Сверхбаза!L:L,Сверхбаза!C:C,СВОД!C1084,Сверхбаза!E:E,СВОД!E1084)+SUMIFS(Сверхбаза!M:M,Сверхбаза!C:C,СВОД!C1084,Сверхбаза!E:E,СВОД!E1084)</f>
        <v>0</v>
      </c>
      <c r="P1084" s="276">
        <f>SUMIFS(Сверхбаза!N:N,Сверхбаза!C:C,СВОД!C1084,Сверхбаза!E:E,СВОД!E1084)</f>
        <v>0</v>
      </c>
      <c r="Q1084" s="276">
        <f>SUMIFS(Сверхбаза!P:P,Сверхбаза!C:C,СВОД!C1084,Сверхбаза!E:E,СВОД!E1084)</f>
        <v>0</v>
      </c>
      <c r="R1084" s="276">
        <f>SUMIFS(Сверхбаза!O:O,Сверхбаза!C:C,СВОД!C1084,Сверхбаза!E:E,СВОД!E1084)</f>
        <v>0</v>
      </c>
      <c r="S1084" s="276">
        <f>SUMIFS(Сверхбаза!Q:Q,Сверхбаза!C:C,СВОД!C1084,Сверхбаза!E:E,СВОД!E1084)</f>
        <v>0</v>
      </c>
      <c r="T1084" s="303">
        <f>SUMIFS(Сверхбаза!G:G,Сверхбаза!C:C,СВОД!C1084,Сверхбаза!E:E,СВОД!E1084)</f>
        <v>0</v>
      </c>
    </row>
    <row r="1085" spans="1:20" outlineLevel="1" x14ac:dyDescent="0.2">
      <c r="A1085" s="289"/>
      <c r="B1085" s="279"/>
      <c r="C1085" s="279" t="str">
        <f>CONCATENATE(C1084," ","Итог")</f>
        <v>282601 Итог</v>
      </c>
      <c r="D1085" s="280"/>
      <c r="E1085" s="351"/>
      <c r="F1085" s="352"/>
      <c r="G1085" s="304"/>
      <c r="H1085" s="281"/>
      <c r="I1085" s="281"/>
      <c r="J1085" s="281"/>
      <c r="K1085" s="281"/>
      <c r="L1085" s="281"/>
      <c r="M1085" s="281"/>
      <c r="N1085" s="305">
        <f>SUBTOTAL(9,N1077:N1084)</f>
        <v>16.778571428571428</v>
      </c>
      <c r="O1085" s="304"/>
      <c r="P1085" s="281"/>
      <c r="Q1085" s="281"/>
      <c r="R1085" s="281"/>
      <c r="S1085" s="281"/>
      <c r="T1085" s="305">
        <f>SUBTOTAL(9,T1077:T1084)</f>
        <v>0</v>
      </c>
    </row>
    <row r="1086" spans="1:20" outlineLevel="2" x14ac:dyDescent="0.2">
      <c r="A1086" s="287">
        <f>VLOOKUP(C1086,Округа!B:C,2,FALSE)</f>
        <v>1</v>
      </c>
      <c r="B1086" s="8">
        <v>502827</v>
      </c>
      <c r="C1086" s="8">
        <v>282701</v>
      </c>
      <c r="D1086" s="9" t="s">
        <v>405</v>
      </c>
      <c r="E1086" s="347">
        <v>1</v>
      </c>
      <c r="F1086" s="348" t="s">
        <v>12</v>
      </c>
      <c r="G1086" s="300">
        <f>SUMIFS('Круглосуточный стационар'!J:J,'Круглосуточный стационар'!D:D,СВОД!C1086,'Круглосуточный стационар'!F:F,СВОД!E1086)/2+SUMIFS(ВМП!J:J,ВМП!D:D,СВОД!C1086,ВМП!F:F,СВОД!E1086)/2+SUMIFS('Дневной стационар'!J:J,'Дневной стационар'!D:D,СВОД!C1086,'Дневной стационар'!F:F,СВОД!E1086)/2+SUMIFS(ЭКО!H:H,ЭКО!D:D,СВОД!C1086,ЭКО!F:F,СВОД!E1086)+SUMIFS(Диализ!J:J,Диализ!E:E,СВОД!C1086,Диализ!G:G,СВОД!E1086)</f>
        <v>0</v>
      </c>
      <c r="H1086" s="278">
        <f>SUMIFS(Поликлиника!H:H,Поликлиника!D:D,СВОД!C1086,Поликлиника!F:F,СВОД!E1086)</f>
        <v>0</v>
      </c>
      <c r="I1086" s="278">
        <f>SUMIFS(Поликлиника!BA:BA,Поликлиника!D:D,СВОД!C1086,Поликлиника!F:F,СВОД!E1086)</f>
        <v>0</v>
      </c>
      <c r="J1086" s="278">
        <f>SUMIFS(Поликлиника!BF:BF,Поликлиника!D:D,СВОД!C1086,Поликлиника!F:F,СВОД!E1086)</f>
        <v>0</v>
      </c>
      <c r="K1086" s="278">
        <f>SUMIFS(Поликлиника!BU:BU,Поликлиника!D:D,СВОД!C1086,Поликлиника!F:F,СВОД!E1086)</f>
        <v>0</v>
      </c>
      <c r="L1086" s="278">
        <f>SUMIFS(Услуги!H:H,Услуги!D:D,СВОД!C1086,Услуги!F:F,СВОД!E1086)+SUMIFS(Услуги!M:M,Услуги!D:D,СВОД!C1086,Услуги!F:F,СВОД!E1086)+SUMIFS(Услуги!R:R,Услуги!D:D,СВОД!C1086,Услуги!F:F,СВОД!E1086)+SUMIFS(Услуги!W:W,Услуги!D:D,СВОД!C1086,Услуги!F:F,СВОД!E1086)+SUMIFS(Услуги!AB:AB,Услуги!D:D,СВОД!C1086,Услуги!F:F,СВОД!E1086)+SUMIFS(Услуги!AG:AG,Услуги!D:D,СВОД!C1086,Услуги!F:F,СВОД!E1086)+SUMIFS(Услуги!AL:AL,Услуги!D:D,СВОД!C1086,Услуги!F:F,СВОД!E1086)+SUMIFS(Услуги!AQ:AQ,Услуги!D:D,СВОД!C1086,Услуги!F:F,СВОД!E1086)</f>
        <v>0</v>
      </c>
      <c r="M1086" s="278">
        <f>SUMIFS('Скорая мед. помощь'!J:J,'Скорая мед. помощь'!E:E,СВОД!C1086,'Скорая мед. помощь'!G:G,СВОД!E1086)</f>
        <v>0</v>
      </c>
      <c r="N1086" s="301">
        <f>SUMIFS('Круглосуточный стационар'!O:O,'Круглосуточный стационар'!D:D,СВОД!C1086,'Круглосуточный стационар'!F:F,СВОД!E1086)+SUMIFS(ВМП!O:O,ВМП!D:D,СВОД!C1086,ВМП!F:F,СВОД!E1086)+SUMIFS('Дневной стационар'!O:O,'Дневной стационар'!D:D,СВОД!C1086,'Дневной стационар'!F:F,СВОД!E1086)+SUMIFS(ЭКО!M:M,ЭКО!D:D,СВОД!C1086,ЭКО!F:F,СВОД!E1086)+SUMIFS(Диализ!O:O,Диализ!E:E,СВОД!C1086,Диализ!G:G,СВОД!E1086)+SUMIFS(Поликлиника!CT:CT,Поликлиника!D:D,СВОД!C1086,Поликлиника!F:F,СВОД!E1086)+SUMIFS('Скорая мед. помощь'!O:O,'Скорая мед. помощь'!E:E,СВОД!C1086,'Скорая мед. помощь'!G:G,СВОД!E1086)+SUMIFS(Услуги!AV:AV,Услуги!D:D,СВОД!C1086,Услуги!F:F,СВОД!E1086)</f>
        <v>0</v>
      </c>
      <c r="O1086" s="300">
        <f>SUMIFS(Сверхбаза!L:L,Сверхбаза!C:C,СВОД!C1086,Сверхбаза!E:E,СВОД!E1086)+SUMIFS(Сверхбаза!M:M,Сверхбаза!C:C,СВОД!C1086,Сверхбаза!E:E,СВОД!E1086)</f>
        <v>0</v>
      </c>
      <c r="P1086" s="278">
        <f>SUMIFS(Сверхбаза!N:N,Сверхбаза!C:C,СВОД!C1086,Сверхбаза!E:E,СВОД!E1086)</f>
        <v>0</v>
      </c>
      <c r="Q1086" s="278">
        <f>SUMIFS(Сверхбаза!P:P,Сверхбаза!C:C,СВОД!C1086,Сверхбаза!E:E,СВОД!E1086)</f>
        <v>0</v>
      </c>
      <c r="R1086" s="278">
        <f>SUMIFS(Сверхбаза!O:O,Сверхбаза!C:C,СВОД!C1086,Сверхбаза!E:E,СВОД!E1086)</f>
        <v>0</v>
      </c>
      <c r="S1086" s="278">
        <f>SUMIFS(Сверхбаза!Q:Q,Сверхбаза!C:C,СВОД!C1086,Сверхбаза!E:E,СВОД!E1086)</f>
        <v>0</v>
      </c>
      <c r="T1086" s="301">
        <f>SUMIFS(Сверхбаза!G:G,Сверхбаза!C:C,СВОД!C1086,Сверхбаза!E:E,СВОД!E1086)</f>
        <v>0</v>
      </c>
    </row>
    <row r="1087" spans="1:20" ht="25.5" outlineLevel="2" x14ac:dyDescent="0.2">
      <c r="A1087" s="288">
        <f>VLOOKUP(C1087,Округа!B:C,2,FALSE)</f>
        <v>1</v>
      </c>
      <c r="B1087" s="361">
        <v>502827</v>
      </c>
      <c r="C1087" s="361">
        <v>282701</v>
      </c>
      <c r="D1087" s="5" t="s">
        <v>405</v>
      </c>
      <c r="E1087" s="349">
        <v>13</v>
      </c>
      <c r="F1087" s="350" t="s">
        <v>704</v>
      </c>
      <c r="G1087" s="302">
        <f>SUMIFS('Круглосуточный стационар'!J:J,'Круглосуточный стационар'!D:D,СВОД!C1087,'Круглосуточный стационар'!F:F,СВОД!E1087)/2+SUMIFS(ВМП!J:J,ВМП!D:D,СВОД!C1087,ВМП!F:F,СВОД!E1087)/2+SUMIFS('Дневной стационар'!J:J,'Дневной стационар'!D:D,СВОД!C1087,'Дневной стационар'!F:F,СВОД!E1087)/2+SUMIFS(ЭКО!H:H,ЭКО!D:D,СВОД!C1087,ЭКО!F:F,СВОД!E1087)+SUMIFS(Диализ!J:J,Диализ!E:E,СВОД!C1087,Диализ!G:G,СВОД!E1087)</f>
        <v>0</v>
      </c>
      <c r="H1087" s="276">
        <f>SUMIFS(Поликлиника!H:H,Поликлиника!D:D,СВОД!C1087,Поликлиника!F:F,СВОД!E1087)</f>
        <v>0</v>
      </c>
      <c r="I1087" s="276">
        <f>SUMIFS(Поликлиника!BA:BA,Поликлиника!D:D,СВОД!C1087,Поликлиника!F:F,СВОД!E1087)</f>
        <v>0</v>
      </c>
      <c r="J1087" s="276">
        <f>SUMIFS(Поликлиника!BF:BF,Поликлиника!D:D,СВОД!C1087,Поликлиника!F:F,СВОД!E1087)</f>
        <v>0</v>
      </c>
      <c r="K1087" s="276">
        <f>SUMIFS(Поликлиника!BU:BU,Поликлиника!D:D,СВОД!C1087,Поликлиника!F:F,СВОД!E1087)</f>
        <v>0</v>
      </c>
      <c r="L1087" s="276">
        <f>SUMIFS(Услуги!H:H,Услуги!D:D,СВОД!C1087,Услуги!F:F,СВОД!E1087)+SUMIFS(Услуги!M:M,Услуги!D:D,СВОД!C1087,Услуги!F:F,СВОД!E1087)+SUMIFS(Услуги!R:R,Услуги!D:D,СВОД!C1087,Услуги!F:F,СВОД!E1087)+SUMIFS(Услуги!W:W,Услуги!D:D,СВОД!C1087,Услуги!F:F,СВОД!E1087)+SUMIFS(Услуги!AB:AB,Услуги!D:D,СВОД!C1087,Услуги!F:F,СВОД!E1087)+SUMIFS(Услуги!AG:AG,Услуги!D:D,СВОД!C1087,Услуги!F:F,СВОД!E1087)+SUMIFS(Услуги!AL:AL,Услуги!D:D,СВОД!C1087,Услуги!F:F,СВОД!E1087)+SUMIFS(Услуги!AQ:AQ,Услуги!D:D,СВОД!C1087,Услуги!F:F,СВОД!E1087)</f>
        <v>0</v>
      </c>
      <c r="M1087" s="276">
        <f>SUMIFS('Скорая мед. помощь'!J:J,'Скорая мед. помощь'!E:E,СВОД!C1087,'Скорая мед. помощь'!G:G,СВОД!E1087)</f>
        <v>0</v>
      </c>
      <c r="N1087" s="303">
        <f>SUMIFS('Круглосуточный стационар'!O:O,'Круглосуточный стационар'!D:D,СВОД!C1087,'Круглосуточный стационар'!F:F,СВОД!E1087)+SUMIFS(ВМП!O:O,ВМП!D:D,СВОД!C1087,ВМП!F:F,СВОД!E1087)+SUMIFS('Дневной стационар'!O:O,'Дневной стационар'!D:D,СВОД!C1087,'Дневной стационар'!F:F,СВОД!E1087)+SUMIFS(ЭКО!M:M,ЭКО!D:D,СВОД!C1087,ЭКО!F:F,СВОД!E1087)+SUMIFS(Диализ!O:O,Диализ!E:E,СВОД!C1087,Диализ!G:G,СВОД!E1087)+SUMIFS(Поликлиника!CT:CT,Поликлиника!D:D,СВОД!C1087,Поликлиника!F:F,СВОД!E1087)+SUMIFS('Скорая мед. помощь'!O:O,'Скорая мед. помощь'!E:E,СВОД!C1087,'Скорая мед. помощь'!G:G,СВОД!E1087)+SUMIFS(Услуги!AV:AV,Услуги!D:D,СВОД!C1087,Услуги!F:F,СВОД!E1087)</f>
        <v>0</v>
      </c>
      <c r="O1087" s="302">
        <f>SUMIFS(Сверхбаза!L:L,Сверхбаза!C:C,СВОД!C1087,Сверхбаза!E:E,СВОД!E1087)+SUMIFS(Сверхбаза!M:M,Сверхбаза!C:C,СВОД!C1087,Сверхбаза!E:E,СВОД!E1087)</f>
        <v>0</v>
      </c>
      <c r="P1087" s="276">
        <f>SUMIFS(Сверхбаза!N:N,Сверхбаза!C:C,СВОД!C1087,Сверхбаза!E:E,СВОД!E1087)</f>
        <v>0</v>
      </c>
      <c r="Q1087" s="276">
        <f>SUMIFS(Сверхбаза!P:P,Сверхбаза!C:C,СВОД!C1087,Сверхбаза!E:E,СВОД!E1087)</f>
        <v>0</v>
      </c>
      <c r="R1087" s="276">
        <f>SUMIFS(Сверхбаза!O:O,Сверхбаза!C:C,СВОД!C1087,Сверхбаза!E:E,СВОД!E1087)</f>
        <v>0</v>
      </c>
      <c r="S1087" s="276">
        <f>SUMIFS(Сверхбаза!Q:Q,Сверхбаза!C:C,СВОД!C1087,Сверхбаза!E:E,СВОД!E1087)</f>
        <v>0</v>
      </c>
      <c r="T1087" s="303">
        <f>SUMIFS(Сверхбаза!G:G,Сверхбаза!C:C,СВОД!C1087,Сверхбаза!E:E,СВОД!E1087)</f>
        <v>0</v>
      </c>
    </row>
    <row r="1088" spans="1:20" outlineLevel="2" x14ac:dyDescent="0.2">
      <c r="A1088" s="288">
        <f>VLOOKUP(C1088,Округа!B:C,2,FALSE)</f>
        <v>1</v>
      </c>
      <c r="B1088" s="361">
        <v>502827</v>
      </c>
      <c r="C1088" s="361">
        <v>282701</v>
      </c>
      <c r="D1088" s="5" t="s">
        <v>405</v>
      </c>
      <c r="E1088" s="349">
        <v>2</v>
      </c>
      <c r="F1088" s="350" t="s">
        <v>173</v>
      </c>
      <c r="G1088" s="302">
        <f>SUMIFS('Круглосуточный стационар'!J:J,'Круглосуточный стационар'!D:D,СВОД!C1088,'Круглосуточный стационар'!F:F,СВОД!E1088)/2+SUMIFS(ВМП!J:J,ВМП!D:D,СВОД!C1088,ВМП!F:F,СВОД!E1088)/2+SUMIFS('Дневной стационар'!J:J,'Дневной стационар'!D:D,СВОД!C1088,'Дневной стационар'!F:F,СВОД!E1088)/2+SUMIFS(ЭКО!H:H,ЭКО!D:D,СВОД!C1088,ЭКО!F:F,СВОД!E1088)+SUMIFS(Диализ!J:J,Диализ!E:E,СВОД!C1088,Диализ!G:G,СВОД!E1088)</f>
        <v>0</v>
      </c>
      <c r="H1088" s="276">
        <f>SUMIFS(Поликлиника!H:H,Поликлиника!D:D,СВОД!C1088,Поликлиника!F:F,СВОД!E1088)</f>
        <v>0</v>
      </c>
      <c r="I1088" s="276">
        <f>SUMIFS(Поликлиника!BA:BA,Поликлиника!D:D,СВОД!C1088,Поликлиника!F:F,СВОД!E1088)</f>
        <v>0</v>
      </c>
      <c r="J1088" s="276">
        <f>SUMIFS(Поликлиника!BF:BF,Поликлиника!D:D,СВОД!C1088,Поликлиника!F:F,СВОД!E1088)</f>
        <v>0</v>
      </c>
      <c r="K1088" s="276">
        <f>SUMIFS(Поликлиника!BU:BU,Поликлиника!D:D,СВОД!C1088,Поликлиника!F:F,СВОД!E1088)</f>
        <v>0</v>
      </c>
      <c r="L1088" s="276">
        <f>SUMIFS(Услуги!H:H,Услуги!D:D,СВОД!C1088,Услуги!F:F,СВОД!E1088)+SUMIFS(Услуги!M:M,Услуги!D:D,СВОД!C1088,Услуги!F:F,СВОД!E1088)+SUMIFS(Услуги!R:R,Услуги!D:D,СВОД!C1088,Услуги!F:F,СВОД!E1088)+SUMIFS(Услуги!W:W,Услуги!D:D,СВОД!C1088,Услуги!F:F,СВОД!E1088)+SUMIFS(Услуги!AB:AB,Услуги!D:D,СВОД!C1088,Услуги!F:F,СВОД!E1088)+SUMIFS(Услуги!AG:AG,Услуги!D:D,СВОД!C1088,Услуги!F:F,СВОД!E1088)+SUMIFS(Услуги!AL:AL,Услуги!D:D,СВОД!C1088,Услуги!F:F,СВОД!E1088)+SUMIFS(Услуги!AQ:AQ,Услуги!D:D,СВОД!C1088,Услуги!F:F,СВОД!E1088)</f>
        <v>0</v>
      </c>
      <c r="M1088" s="276">
        <f>SUMIFS('Скорая мед. помощь'!J:J,'Скорая мед. помощь'!E:E,СВОД!C1088,'Скорая мед. помощь'!G:G,СВОД!E1088)</f>
        <v>0</v>
      </c>
      <c r="N1088" s="303">
        <f>SUMIFS('Круглосуточный стационар'!O:O,'Круглосуточный стационар'!D:D,СВОД!C1088,'Круглосуточный стационар'!F:F,СВОД!E1088)+SUMIFS(ВМП!O:O,ВМП!D:D,СВОД!C1088,ВМП!F:F,СВОД!E1088)+SUMIFS('Дневной стационар'!O:O,'Дневной стационар'!D:D,СВОД!C1088,'Дневной стационар'!F:F,СВОД!E1088)+SUMIFS(ЭКО!M:M,ЭКО!D:D,СВОД!C1088,ЭКО!F:F,СВОД!E1088)+SUMIFS(Диализ!O:O,Диализ!E:E,СВОД!C1088,Диализ!G:G,СВОД!E1088)+SUMIFS(Поликлиника!CT:CT,Поликлиника!D:D,СВОД!C1088,Поликлиника!F:F,СВОД!E1088)+SUMIFS('Скорая мед. помощь'!O:O,'Скорая мед. помощь'!E:E,СВОД!C1088,'Скорая мед. помощь'!G:G,СВОД!E1088)+SUMIFS(Услуги!AV:AV,Услуги!D:D,СВОД!C1088,Услуги!F:F,СВОД!E1088)</f>
        <v>0</v>
      </c>
      <c r="O1088" s="302">
        <f>SUMIFS(Сверхбаза!L:L,Сверхбаза!C:C,СВОД!C1088,Сверхбаза!E:E,СВОД!E1088)+SUMIFS(Сверхбаза!M:M,Сверхбаза!C:C,СВОД!C1088,Сверхбаза!E:E,СВОД!E1088)</f>
        <v>0</v>
      </c>
      <c r="P1088" s="276">
        <f>SUMIFS(Сверхбаза!N:N,Сверхбаза!C:C,СВОД!C1088,Сверхбаза!E:E,СВОД!E1088)</f>
        <v>0</v>
      </c>
      <c r="Q1088" s="276">
        <f>SUMIFS(Сверхбаза!P:P,Сверхбаза!C:C,СВОД!C1088,Сверхбаза!E:E,СВОД!E1088)</f>
        <v>0</v>
      </c>
      <c r="R1088" s="276">
        <f>SUMIFS(Сверхбаза!O:O,Сверхбаза!C:C,СВОД!C1088,Сверхбаза!E:E,СВОД!E1088)</f>
        <v>0</v>
      </c>
      <c r="S1088" s="276">
        <f>SUMIFS(Сверхбаза!Q:Q,Сверхбаза!C:C,СВОД!C1088,Сверхбаза!E:E,СВОД!E1088)</f>
        <v>0</v>
      </c>
      <c r="T1088" s="303">
        <f>SUMIFS(Сверхбаза!G:G,Сверхбаза!C:C,СВОД!C1088,Сверхбаза!E:E,СВОД!E1088)</f>
        <v>0</v>
      </c>
    </row>
    <row r="1089" spans="1:20" ht="25.5" outlineLevel="2" x14ac:dyDescent="0.2">
      <c r="A1089" s="288">
        <f>VLOOKUP(C1089,Округа!B:C,2,FALSE)</f>
        <v>1</v>
      </c>
      <c r="B1089" s="361">
        <v>502827</v>
      </c>
      <c r="C1089" s="361">
        <v>282701</v>
      </c>
      <c r="D1089" s="5" t="s">
        <v>405</v>
      </c>
      <c r="E1089" s="349">
        <v>6</v>
      </c>
      <c r="F1089" s="350" t="s">
        <v>705</v>
      </c>
      <c r="G1089" s="302">
        <f>SUMIFS('Круглосуточный стационар'!J:J,'Круглосуточный стационар'!D:D,СВОД!C1089,'Круглосуточный стационар'!F:F,СВОД!E1089)/2+SUMIFS(ВМП!J:J,ВМП!D:D,СВОД!C1089,ВМП!F:F,СВОД!E1089)/2+SUMIFS('Дневной стационар'!J:J,'Дневной стационар'!D:D,СВОД!C1089,'Дневной стационар'!F:F,СВОД!E1089)/2+SUMIFS(ЭКО!H:H,ЭКО!D:D,СВОД!C1089,ЭКО!F:F,СВОД!E1089)+SUMIFS(Диализ!J:J,Диализ!E:E,СВОД!C1089,Диализ!G:G,СВОД!E1089)</f>
        <v>0</v>
      </c>
      <c r="H1089" s="276">
        <f>SUMIFS(Поликлиника!H:H,Поликлиника!D:D,СВОД!C1089,Поликлиника!F:F,СВОД!E1089)</f>
        <v>0</v>
      </c>
      <c r="I1089" s="276">
        <f>SUMIFS(Поликлиника!BA:BA,Поликлиника!D:D,СВОД!C1089,Поликлиника!F:F,СВОД!E1089)</f>
        <v>0</v>
      </c>
      <c r="J1089" s="276">
        <f>SUMIFS(Поликлиника!BF:BF,Поликлиника!D:D,СВОД!C1089,Поликлиника!F:F,СВОД!E1089)</f>
        <v>0</v>
      </c>
      <c r="K1089" s="276">
        <f>SUMIFS(Поликлиника!BU:BU,Поликлиника!D:D,СВОД!C1089,Поликлиника!F:F,СВОД!E1089)</f>
        <v>0</v>
      </c>
      <c r="L1089" s="276">
        <f>SUMIFS(Услуги!H:H,Услуги!D:D,СВОД!C1089,Услуги!F:F,СВОД!E1089)+SUMIFS(Услуги!M:M,Услуги!D:D,СВОД!C1089,Услуги!F:F,СВОД!E1089)+SUMIFS(Услуги!R:R,Услуги!D:D,СВОД!C1089,Услуги!F:F,СВОД!E1089)+SUMIFS(Услуги!W:W,Услуги!D:D,СВОД!C1089,Услуги!F:F,СВОД!E1089)+SUMIFS(Услуги!AB:AB,Услуги!D:D,СВОД!C1089,Услуги!F:F,СВОД!E1089)+SUMIFS(Услуги!AG:AG,Услуги!D:D,СВОД!C1089,Услуги!F:F,СВОД!E1089)+SUMIFS(Услуги!AL:AL,Услуги!D:D,СВОД!C1089,Услуги!F:F,СВОД!E1089)+SUMIFS(Услуги!AQ:AQ,Услуги!D:D,СВОД!C1089,Услуги!F:F,СВОД!E1089)</f>
        <v>0</v>
      </c>
      <c r="M1089" s="276">
        <f>SUMIFS('Скорая мед. помощь'!J:J,'Скорая мед. помощь'!E:E,СВОД!C1089,'Скорая мед. помощь'!G:G,СВОД!E1089)</f>
        <v>0</v>
      </c>
      <c r="N1089" s="303">
        <f>SUMIFS('Круглосуточный стационар'!O:O,'Круглосуточный стационар'!D:D,СВОД!C1089,'Круглосуточный стационар'!F:F,СВОД!E1089)+SUMIFS(ВМП!O:O,ВМП!D:D,СВОД!C1089,ВМП!F:F,СВОД!E1089)+SUMIFS('Дневной стационар'!O:O,'Дневной стационар'!D:D,СВОД!C1089,'Дневной стационар'!F:F,СВОД!E1089)+SUMIFS(ЭКО!M:M,ЭКО!D:D,СВОД!C1089,ЭКО!F:F,СВОД!E1089)+SUMIFS(Диализ!O:O,Диализ!E:E,СВОД!C1089,Диализ!G:G,СВОД!E1089)+SUMIFS(Поликлиника!CT:CT,Поликлиника!D:D,СВОД!C1089,Поликлиника!F:F,СВОД!E1089)+SUMIFS('Скорая мед. помощь'!O:O,'Скорая мед. помощь'!E:E,СВОД!C1089,'Скорая мед. помощь'!G:G,СВОД!E1089)+SUMIFS(Услуги!AV:AV,Услуги!D:D,СВОД!C1089,Услуги!F:F,СВОД!E1089)</f>
        <v>0</v>
      </c>
      <c r="O1089" s="302">
        <f>SUMIFS(Сверхбаза!L:L,Сверхбаза!C:C,СВОД!C1089,Сверхбаза!E:E,СВОД!E1089)+SUMIFS(Сверхбаза!M:M,Сверхбаза!C:C,СВОД!C1089,Сверхбаза!E:E,СВОД!E1089)</f>
        <v>0</v>
      </c>
      <c r="P1089" s="276">
        <f>SUMIFS(Сверхбаза!N:N,Сверхбаза!C:C,СВОД!C1089,Сверхбаза!E:E,СВОД!E1089)</f>
        <v>0</v>
      </c>
      <c r="Q1089" s="276">
        <f>SUMIFS(Сверхбаза!P:P,Сверхбаза!C:C,СВОД!C1089,Сверхбаза!E:E,СВОД!E1089)</f>
        <v>0</v>
      </c>
      <c r="R1089" s="276">
        <f>SUMIFS(Сверхбаза!O:O,Сверхбаза!C:C,СВОД!C1089,Сверхбаза!E:E,СВОД!E1089)</f>
        <v>0</v>
      </c>
      <c r="S1089" s="276">
        <f>SUMIFS(Сверхбаза!Q:Q,Сверхбаза!C:C,СВОД!C1089,Сверхбаза!E:E,СВОД!E1089)</f>
        <v>0</v>
      </c>
      <c r="T1089" s="303">
        <f>SUMIFS(Сверхбаза!G:G,Сверхбаза!C:C,СВОД!C1089,Сверхбаза!E:E,СВОД!E1089)</f>
        <v>0</v>
      </c>
    </row>
    <row r="1090" spans="1:20" ht="25.5" outlineLevel="2" x14ac:dyDescent="0.2">
      <c r="A1090" s="288">
        <f>VLOOKUP(C1090,Округа!B:C,2,FALSE)</f>
        <v>1</v>
      </c>
      <c r="B1090" s="361">
        <v>502827</v>
      </c>
      <c r="C1090" s="361">
        <v>282701</v>
      </c>
      <c r="D1090" s="5" t="s">
        <v>405</v>
      </c>
      <c r="E1090" s="349">
        <v>3</v>
      </c>
      <c r="F1090" s="350" t="s">
        <v>174</v>
      </c>
      <c r="G1090" s="302">
        <f>SUMIFS('Круглосуточный стационар'!J:J,'Круглосуточный стационар'!D:D,СВОД!C1090,'Круглосуточный стационар'!F:F,СВОД!E1090)/2+SUMIFS(ВМП!J:J,ВМП!D:D,СВОД!C1090,ВМП!F:F,СВОД!E1090)/2+SUMIFS('Дневной стационар'!J:J,'Дневной стационар'!D:D,СВОД!C1090,'Дневной стационар'!F:F,СВОД!E1090)/2+SUMIFS(ЭКО!H:H,ЭКО!D:D,СВОД!C1090,ЭКО!F:F,СВОД!E1090)+SUMIFS(Диализ!J:J,Диализ!E:E,СВОД!C1090,Диализ!G:G,СВОД!E1090)</f>
        <v>0</v>
      </c>
      <c r="H1090" s="276">
        <f>SUMIFS(Поликлиника!H:H,Поликлиника!D:D,СВОД!C1090,Поликлиника!F:F,СВОД!E1090)</f>
        <v>0</v>
      </c>
      <c r="I1090" s="276">
        <f>SUMIFS(Поликлиника!BA:BA,Поликлиника!D:D,СВОД!C1090,Поликлиника!F:F,СВОД!E1090)</f>
        <v>0</v>
      </c>
      <c r="J1090" s="276">
        <f>SUMIFS(Поликлиника!BF:BF,Поликлиника!D:D,СВОД!C1090,Поликлиника!F:F,СВОД!E1090)</f>
        <v>0</v>
      </c>
      <c r="K1090" s="276">
        <f>SUMIFS(Поликлиника!BU:BU,Поликлиника!D:D,СВОД!C1090,Поликлиника!F:F,СВОД!E1090)</f>
        <v>0</v>
      </c>
      <c r="L1090" s="276">
        <f>SUMIFS(Услуги!H:H,Услуги!D:D,СВОД!C1090,Услуги!F:F,СВОД!E1090)+SUMIFS(Услуги!M:M,Услуги!D:D,СВОД!C1090,Услуги!F:F,СВОД!E1090)+SUMIFS(Услуги!R:R,Услуги!D:D,СВОД!C1090,Услуги!F:F,СВОД!E1090)+SUMIFS(Услуги!W:W,Услуги!D:D,СВОД!C1090,Услуги!F:F,СВОД!E1090)+SUMIFS(Услуги!AB:AB,Услуги!D:D,СВОД!C1090,Услуги!F:F,СВОД!E1090)+SUMIFS(Услуги!AG:AG,Услуги!D:D,СВОД!C1090,Услуги!F:F,СВОД!E1090)+SUMIFS(Услуги!AL:AL,Услуги!D:D,СВОД!C1090,Услуги!F:F,СВОД!E1090)+SUMIFS(Услуги!AQ:AQ,Услуги!D:D,СВОД!C1090,Услуги!F:F,СВОД!E1090)</f>
        <v>0</v>
      </c>
      <c r="M1090" s="276">
        <f>SUMIFS('Скорая мед. помощь'!J:J,'Скорая мед. помощь'!E:E,СВОД!C1090,'Скорая мед. помощь'!G:G,СВОД!E1090)</f>
        <v>0</v>
      </c>
      <c r="N1090" s="303">
        <f>SUMIFS('Круглосуточный стационар'!O:O,'Круглосуточный стационар'!D:D,СВОД!C1090,'Круглосуточный стационар'!F:F,СВОД!E1090)+SUMIFS(ВМП!O:O,ВМП!D:D,СВОД!C1090,ВМП!F:F,СВОД!E1090)+SUMIFS('Дневной стационар'!O:O,'Дневной стационар'!D:D,СВОД!C1090,'Дневной стационар'!F:F,СВОД!E1090)+SUMIFS(ЭКО!M:M,ЭКО!D:D,СВОД!C1090,ЭКО!F:F,СВОД!E1090)+SUMIFS(Диализ!O:O,Диализ!E:E,СВОД!C1090,Диализ!G:G,СВОД!E1090)+SUMIFS(Поликлиника!CT:CT,Поликлиника!D:D,СВОД!C1090,Поликлиника!F:F,СВОД!E1090)+SUMIFS('Скорая мед. помощь'!O:O,'Скорая мед. помощь'!E:E,СВОД!C1090,'Скорая мед. помощь'!G:G,СВОД!E1090)+SUMIFS(Услуги!AV:AV,Услуги!D:D,СВОД!C1090,Услуги!F:F,СВОД!E1090)</f>
        <v>0</v>
      </c>
      <c r="O1090" s="302">
        <f>SUMIFS(Сверхбаза!L:L,Сверхбаза!C:C,СВОД!C1090,Сверхбаза!E:E,СВОД!E1090)+SUMIFS(Сверхбаза!M:M,Сверхбаза!C:C,СВОД!C1090,Сверхбаза!E:E,СВОД!E1090)</f>
        <v>0</v>
      </c>
      <c r="P1090" s="276">
        <f>SUMIFS(Сверхбаза!N:N,Сверхбаза!C:C,СВОД!C1090,Сверхбаза!E:E,СВОД!E1090)</f>
        <v>0</v>
      </c>
      <c r="Q1090" s="276">
        <f>SUMIFS(Сверхбаза!P:P,Сверхбаза!C:C,СВОД!C1090,Сверхбаза!E:E,СВОД!E1090)</f>
        <v>0</v>
      </c>
      <c r="R1090" s="276">
        <f>SUMIFS(Сверхбаза!O:O,Сверхбаза!C:C,СВОД!C1090,Сверхбаза!E:E,СВОД!E1090)</f>
        <v>0</v>
      </c>
      <c r="S1090" s="276">
        <f>SUMIFS(Сверхбаза!Q:Q,Сверхбаза!C:C,СВОД!C1090,Сверхбаза!E:E,СВОД!E1090)</f>
        <v>0</v>
      </c>
      <c r="T1090" s="303">
        <f>SUMIFS(Сверхбаза!G:G,Сверхбаза!C:C,СВОД!C1090,Сверхбаза!E:E,СВОД!E1090)</f>
        <v>0</v>
      </c>
    </row>
    <row r="1091" spans="1:20" outlineLevel="2" x14ac:dyDescent="0.2">
      <c r="A1091" s="288">
        <f>VLOOKUP(C1091,Округа!B:C,2,FALSE)</f>
        <v>1</v>
      </c>
      <c r="B1091" s="361">
        <v>502827</v>
      </c>
      <c r="C1091" s="361">
        <v>282701</v>
      </c>
      <c r="D1091" s="5" t="s">
        <v>405</v>
      </c>
      <c r="E1091" s="349">
        <v>7</v>
      </c>
      <c r="F1091" s="350" t="s">
        <v>706</v>
      </c>
      <c r="G1091" s="302">
        <f>SUMIFS('Круглосуточный стационар'!J:J,'Круглосуточный стационар'!D:D,СВОД!C1091,'Круглосуточный стационар'!F:F,СВОД!E1091)/2+SUMIFS(ВМП!J:J,ВМП!D:D,СВОД!C1091,ВМП!F:F,СВОД!E1091)/2+SUMIFS('Дневной стационар'!J:J,'Дневной стационар'!D:D,СВОД!C1091,'Дневной стационар'!F:F,СВОД!E1091)/2+SUMIFS(ЭКО!H:H,ЭКО!D:D,СВОД!C1091,ЭКО!F:F,СВОД!E1091)+SUMIFS(Диализ!J:J,Диализ!E:E,СВОД!C1091,Диализ!G:G,СВОД!E1091)</f>
        <v>0</v>
      </c>
      <c r="H1091" s="276">
        <f>SUMIFS(Поликлиника!H:H,Поликлиника!D:D,СВОД!C1091,Поликлиника!F:F,СВОД!E1091)</f>
        <v>0</v>
      </c>
      <c r="I1091" s="276">
        <f>SUMIFS(Поликлиника!BA:BA,Поликлиника!D:D,СВОД!C1091,Поликлиника!F:F,СВОД!E1091)</f>
        <v>0</v>
      </c>
      <c r="J1091" s="276">
        <f>SUMIFS(Поликлиника!BF:BF,Поликлиника!D:D,СВОД!C1091,Поликлиника!F:F,СВОД!E1091)</f>
        <v>0</v>
      </c>
      <c r="K1091" s="276">
        <f>SUMIFS(Поликлиника!BU:BU,Поликлиника!D:D,СВОД!C1091,Поликлиника!F:F,СВОД!E1091)</f>
        <v>0</v>
      </c>
      <c r="L1091" s="276">
        <f>SUMIFS(Услуги!H:H,Услуги!D:D,СВОД!C1091,Услуги!F:F,СВОД!E1091)+SUMIFS(Услуги!M:M,Услуги!D:D,СВОД!C1091,Услуги!F:F,СВОД!E1091)+SUMIFS(Услуги!R:R,Услуги!D:D,СВОД!C1091,Услуги!F:F,СВОД!E1091)+SUMIFS(Услуги!W:W,Услуги!D:D,СВОД!C1091,Услуги!F:F,СВОД!E1091)+SUMIFS(Услуги!AB:AB,Услуги!D:D,СВОД!C1091,Услуги!F:F,СВОД!E1091)+SUMIFS(Услуги!AG:AG,Услуги!D:D,СВОД!C1091,Услуги!F:F,СВОД!E1091)+SUMIFS(Услуги!AL:AL,Услуги!D:D,СВОД!C1091,Услуги!F:F,СВОД!E1091)+SUMIFS(Услуги!AQ:AQ,Услуги!D:D,СВОД!C1091,Услуги!F:F,СВОД!E1091)</f>
        <v>0</v>
      </c>
      <c r="M1091" s="276">
        <f>SUMIFS('Скорая мед. помощь'!J:J,'Скорая мед. помощь'!E:E,СВОД!C1091,'Скорая мед. помощь'!G:G,СВОД!E1091)</f>
        <v>0</v>
      </c>
      <c r="N1091" s="303">
        <f>SUMIFS('Круглосуточный стационар'!O:O,'Круглосуточный стационар'!D:D,СВОД!C1091,'Круглосуточный стационар'!F:F,СВОД!E1091)+SUMIFS(ВМП!O:O,ВМП!D:D,СВОД!C1091,ВМП!F:F,СВОД!E1091)+SUMIFS('Дневной стационар'!O:O,'Дневной стационар'!D:D,СВОД!C1091,'Дневной стационар'!F:F,СВОД!E1091)+SUMIFS(ЭКО!M:M,ЭКО!D:D,СВОД!C1091,ЭКО!F:F,СВОД!E1091)+SUMIFS(Диализ!O:O,Диализ!E:E,СВОД!C1091,Диализ!G:G,СВОД!E1091)+SUMIFS(Поликлиника!CT:CT,Поликлиника!D:D,СВОД!C1091,Поликлиника!F:F,СВОД!E1091)+SUMIFS('Скорая мед. помощь'!O:O,'Скорая мед. помощь'!E:E,СВОД!C1091,'Скорая мед. помощь'!G:G,СВОД!E1091)+SUMIFS(Услуги!AV:AV,Услуги!D:D,СВОД!C1091,Услуги!F:F,СВОД!E1091)</f>
        <v>0</v>
      </c>
      <c r="O1091" s="302">
        <f>SUMIFS(Сверхбаза!L:L,Сверхбаза!C:C,СВОД!C1091,Сверхбаза!E:E,СВОД!E1091)+SUMIFS(Сверхбаза!M:M,Сверхбаза!C:C,СВОД!C1091,Сверхбаза!E:E,СВОД!E1091)</f>
        <v>0</v>
      </c>
      <c r="P1091" s="276">
        <f>SUMIFS(Сверхбаза!N:N,Сверхбаза!C:C,СВОД!C1091,Сверхбаза!E:E,СВОД!E1091)</f>
        <v>0</v>
      </c>
      <c r="Q1091" s="276">
        <f>SUMIFS(Сверхбаза!P:P,Сверхбаза!C:C,СВОД!C1091,Сверхбаза!E:E,СВОД!E1091)</f>
        <v>0</v>
      </c>
      <c r="R1091" s="276">
        <f>SUMIFS(Сверхбаза!O:O,Сверхбаза!C:C,СВОД!C1091,Сверхбаза!E:E,СВОД!E1091)</f>
        <v>0</v>
      </c>
      <c r="S1091" s="276">
        <f>SUMIFS(Сверхбаза!Q:Q,Сверхбаза!C:C,СВОД!C1091,Сверхбаза!E:E,СВОД!E1091)</f>
        <v>0</v>
      </c>
      <c r="T1091" s="303">
        <f>SUMIFS(Сверхбаза!G:G,Сверхбаза!C:C,СВОД!C1091,Сверхбаза!E:E,СВОД!E1091)</f>
        <v>0</v>
      </c>
    </row>
    <row r="1092" spans="1:20" outlineLevel="2" x14ac:dyDescent="0.2">
      <c r="A1092" s="288">
        <f>VLOOKUP(C1092,Округа!B:C,2,FALSE)</f>
        <v>1</v>
      </c>
      <c r="B1092" s="361">
        <v>502827</v>
      </c>
      <c r="C1092" s="361">
        <v>282701</v>
      </c>
      <c r="D1092" s="5" t="s">
        <v>405</v>
      </c>
      <c r="E1092" s="349">
        <v>70</v>
      </c>
      <c r="F1092" s="350" t="s">
        <v>707</v>
      </c>
      <c r="G1092" s="302">
        <f>SUMIFS('Круглосуточный стационар'!J:J,'Круглосуточный стационар'!D:D,СВОД!C1092,'Круглосуточный стационар'!F:F,СВОД!E1092)/2+SUMIFS(ВМП!J:J,ВМП!D:D,СВОД!C1092,ВМП!F:F,СВОД!E1092)/2+SUMIFS('Дневной стационар'!J:J,'Дневной стационар'!D:D,СВОД!C1092,'Дневной стационар'!F:F,СВОД!E1092)/2+SUMIFS(ЭКО!H:H,ЭКО!D:D,СВОД!C1092,ЭКО!F:F,СВОД!E1092)+SUMIFS(Диализ!J:J,Диализ!E:E,СВОД!C1092,Диализ!G:G,СВОД!E1092)</f>
        <v>0</v>
      </c>
      <c r="H1092" s="276">
        <f>SUMIFS(Поликлиника!H:H,Поликлиника!D:D,СВОД!C1092,Поликлиника!F:F,СВОД!E1092)</f>
        <v>0</v>
      </c>
      <c r="I1092" s="276">
        <f>SUMIFS(Поликлиника!BA:BA,Поликлиника!D:D,СВОД!C1092,Поликлиника!F:F,СВОД!E1092)</f>
        <v>0</v>
      </c>
      <c r="J1092" s="276">
        <f>SUMIFS(Поликлиника!BF:BF,Поликлиника!D:D,СВОД!C1092,Поликлиника!F:F,СВОД!E1092)</f>
        <v>0</v>
      </c>
      <c r="K1092" s="276">
        <f>SUMIFS(Поликлиника!BU:BU,Поликлиника!D:D,СВОД!C1092,Поликлиника!F:F,СВОД!E1092)</f>
        <v>0</v>
      </c>
      <c r="L1092" s="276">
        <f>SUMIFS(Услуги!H:H,Услуги!D:D,СВОД!C1092,Услуги!F:F,СВОД!E1092)+SUMIFS(Услуги!M:M,Услуги!D:D,СВОД!C1092,Услуги!F:F,СВОД!E1092)+SUMIFS(Услуги!R:R,Услуги!D:D,СВОД!C1092,Услуги!F:F,СВОД!E1092)+SUMIFS(Услуги!W:W,Услуги!D:D,СВОД!C1092,Услуги!F:F,СВОД!E1092)+SUMIFS(Услуги!AB:AB,Услуги!D:D,СВОД!C1092,Услуги!F:F,СВОД!E1092)+SUMIFS(Услуги!AG:AG,Услуги!D:D,СВОД!C1092,Услуги!F:F,СВОД!E1092)+SUMIFS(Услуги!AL:AL,Услуги!D:D,СВОД!C1092,Услуги!F:F,СВОД!E1092)+SUMIFS(Услуги!AQ:AQ,Услуги!D:D,СВОД!C1092,Услуги!F:F,СВОД!E1092)</f>
        <v>0</v>
      </c>
      <c r="M1092" s="276">
        <f>SUMIFS('Скорая мед. помощь'!J:J,'Скорая мед. помощь'!E:E,СВОД!C1092,'Скорая мед. помощь'!G:G,СВОД!E1092)</f>
        <v>0</v>
      </c>
      <c r="N1092" s="303">
        <f>SUMIFS('Круглосуточный стационар'!O:O,'Круглосуточный стационар'!D:D,СВОД!C1092,'Круглосуточный стационар'!F:F,СВОД!E1092)+SUMIFS(ВМП!O:O,ВМП!D:D,СВОД!C1092,ВМП!F:F,СВОД!E1092)+SUMIFS('Дневной стационар'!O:O,'Дневной стационар'!D:D,СВОД!C1092,'Дневной стационар'!F:F,СВОД!E1092)+SUMIFS(ЭКО!M:M,ЭКО!D:D,СВОД!C1092,ЭКО!F:F,СВОД!E1092)+SUMIFS(Диализ!O:O,Диализ!E:E,СВОД!C1092,Диализ!G:G,СВОД!E1092)+SUMIFS(Поликлиника!CT:CT,Поликлиника!D:D,СВОД!C1092,Поликлиника!F:F,СВОД!E1092)+SUMIFS('Скорая мед. помощь'!O:O,'Скорая мед. помощь'!E:E,СВОД!C1092,'Скорая мед. помощь'!G:G,СВОД!E1092)+SUMIFS(Услуги!AV:AV,Услуги!D:D,СВОД!C1092,Услуги!F:F,СВОД!E1092)</f>
        <v>0</v>
      </c>
      <c r="O1092" s="302">
        <f>SUMIFS(Сверхбаза!L:L,Сверхбаза!C:C,СВОД!C1092,Сверхбаза!E:E,СВОД!E1092)+SUMIFS(Сверхбаза!M:M,Сверхбаза!C:C,СВОД!C1092,Сверхбаза!E:E,СВОД!E1092)</f>
        <v>0</v>
      </c>
      <c r="P1092" s="276">
        <f>SUMIFS(Сверхбаза!N:N,Сверхбаза!C:C,СВОД!C1092,Сверхбаза!E:E,СВОД!E1092)</f>
        <v>0</v>
      </c>
      <c r="Q1092" s="276">
        <f>SUMIFS(Сверхбаза!P:P,Сверхбаза!C:C,СВОД!C1092,Сверхбаза!E:E,СВОД!E1092)</f>
        <v>0</v>
      </c>
      <c r="R1092" s="276">
        <f>SUMIFS(Сверхбаза!O:O,Сверхбаза!C:C,СВОД!C1092,Сверхбаза!E:E,СВОД!E1092)</f>
        <v>0</v>
      </c>
      <c r="S1092" s="276">
        <f>SUMIFS(Сверхбаза!Q:Q,Сверхбаза!C:C,СВОД!C1092,Сверхбаза!E:E,СВОД!E1092)</f>
        <v>0</v>
      </c>
      <c r="T1092" s="303">
        <f>SUMIFS(Сверхбаза!G:G,Сверхбаза!C:C,СВОД!C1092,Сверхбаза!E:E,СВОД!E1092)</f>
        <v>0</v>
      </c>
    </row>
    <row r="1093" spans="1:20" outlineLevel="2" x14ac:dyDescent="0.2">
      <c r="A1093" s="288">
        <f>VLOOKUP(C1093,Округа!B:C,2,FALSE)</f>
        <v>1</v>
      </c>
      <c r="B1093" s="361">
        <v>502827</v>
      </c>
      <c r="C1093" s="361">
        <v>282701</v>
      </c>
      <c r="D1093" s="5" t="s">
        <v>405</v>
      </c>
      <c r="E1093" s="349">
        <v>94</v>
      </c>
      <c r="F1093" s="350" t="s">
        <v>157</v>
      </c>
      <c r="G1093" s="302">
        <f>SUMIFS('Круглосуточный стационар'!J:J,'Круглосуточный стационар'!D:D,СВОД!C1093,'Круглосуточный стационар'!F:F,СВОД!E1093)/2+SUMIFS(ВМП!J:J,ВМП!D:D,СВОД!C1093,ВМП!F:F,СВОД!E1093)/2+SUMIFS('Дневной стационар'!J:J,'Дневной стационар'!D:D,СВОД!C1093,'Дневной стационар'!F:F,СВОД!E1093)/2+SUMIFS(ЭКО!H:H,ЭКО!D:D,СВОД!C1093,ЭКО!F:F,СВОД!E1093)+SUMIFS(Диализ!J:J,Диализ!E:E,СВОД!C1093,Диализ!G:G,СВОД!E1093)</f>
        <v>0</v>
      </c>
      <c r="H1093" s="276">
        <f>SUMIFS(Поликлиника!H:H,Поликлиника!D:D,СВОД!C1093,Поликлиника!F:F,СВОД!E1093)</f>
        <v>0</v>
      </c>
      <c r="I1093" s="276">
        <f>SUMIFS(Поликлиника!BA:BA,Поликлиника!D:D,СВОД!C1093,Поликлиника!F:F,СВОД!E1093)</f>
        <v>0</v>
      </c>
      <c r="J1093" s="276">
        <f>SUMIFS(Поликлиника!BF:BF,Поликлиника!D:D,СВОД!C1093,Поликлиника!F:F,СВОД!E1093)</f>
        <v>0</v>
      </c>
      <c r="K1093" s="276">
        <f>SUMIFS(Поликлиника!BU:BU,Поликлиника!D:D,СВОД!C1093,Поликлиника!F:F,СВОД!E1093)</f>
        <v>0</v>
      </c>
      <c r="L1093" s="276">
        <f>SUMIFS(Услуги!H:H,Услуги!D:D,СВОД!C1093,Услуги!F:F,СВОД!E1093)+SUMIFS(Услуги!M:M,Услуги!D:D,СВОД!C1093,Услуги!F:F,СВОД!E1093)+SUMIFS(Услуги!R:R,Услуги!D:D,СВОД!C1093,Услуги!F:F,СВОД!E1093)+SUMIFS(Услуги!W:W,Услуги!D:D,СВОД!C1093,Услуги!F:F,СВОД!E1093)+SUMIFS(Услуги!AB:AB,Услуги!D:D,СВОД!C1093,Услуги!F:F,СВОД!E1093)+SUMIFS(Услуги!AG:AG,Услуги!D:D,СВОД!C1093,Услуги!F:F,СВОД!E1093)+SUMIFS(Услуги!AL:AL,Услуги!D:D,СВОД!C1093,Услуги!F:F,СВОД!E1093)+SUMIFS(Услуги!AQ:AQ,Услуги!D:D,СВОД!C1093,Услуги!F:F,СВОД!E1093)</f>
        <v>0</v>
      </c>
      <c r="M1093" s="276">
        <f>SUMIFS('Скорая мед. помощь'!J:J,'Скорая мед. помощь'!E:E,СВОД!C1093,'Скорая мед. помощь'!G:G,СВОД!E1093)</f>
        <v>0</v>
      </c>
      <c r="N1093" s="303">
        <f>SUMIFS('Круглосуточный стационар'!O:O,'Круглосуточный стационар'!D:D,СВОД!C1093,'Круглосуточный стационар'!F:F,СВОД!E1093)+SUMIFS(ВМП!O:O,ВМП!D:D,СВОД!C1093,ВМП!F:F,СВОД!E1093)+SUMIFS('Дневной стационар'!O:O,'Дневной стационар'!D:D,СВОД!C1093,'Дневной стационар'!F:F,СВОД!E1093)+SUMIFS(ЭКО!M:M,ЭКО!D:D,СВОД!C1093,ЭКО!F:F,СВОД!E1093)+SUMIFS(Диализ!O:O,Диализ!E:E,СВОД!C1093,Диализ!G:G,СВОД!E1093)+SUMIFS(Поликлиника!CT:CT,Поликлиника!D:D,СВОД!C1093,Поликлиника!F:F,СВОД!E1093)+SUMIFS('Скорая мед. помощь'!O:O,'Скорая мед. помощь'!E:E,СВОД!C1093,'Скорая мед. помощь'!G:G,СВОД!E1093)+SUMIFS(Услуги!AV:AV,Услуги!D:D,СВОД!C1093,Услуги!F:F,СВОД!E1093)</f>
        <v>0</v>
      </c>
      <c r="O1093" s="302">
        <f>SUMIFS(Сверхбаза!L:L,Сверхбаза!C:C,СВОД!C1093,Сверхбаза!E:E,СВОД!E1093)+SUMIFS(Сверхбаза!M:M,Сверхбаза!C:C,СВОД!C1093,Сверхбаза!E:E,СВОД!E1093)</f>
        <v>0</v>
      </c>
      <c r="P1093" s="276">
        <f>SUMIFS(Сверхбаза!N:N,Сверхбаза!C:C,СВОД!C1093,Сверхбаза!E:E,СВОД!E1093)</f>
        <v>0</v>
      </c>
      <c r="Q1093" s="276">
        <f>SUMIFS(Сверхбаза!P:P,Сверхбаза!C:C,СВОД!C1093,Сверхбаза!E:E,СВОД!E1093)</f>
        <v>0</v>
      </c>
      <c r="R1093" s="276">
        <f>SUMIFS(Сверхбаза!O:O,Сверхбаза!C:C,СВОД!C1093,Сверхбаза!E:E,СВОД!E1093)</f>
        <v>0</v>
      </c>
      <c r="S1093" s="276">
        <f>SUMIFS(Сверхбаза!Q:Q,Сверхбаза!C:C,СВОД!C1093,Сверхбаза!E:E,СВОД!E1093)</f>
        <v>0</v>
      </c>
      <c r="T1093" s="303">
        <f>SUMIFS(Сверхбаза!G:G,Сверхбаза!C:C,СВОД!C1093,Сверхбаза!E:E,СВОД!E1093)</f>
        <v>0</v>
      </c>
    </row>
    <row r="1094" spans="1:20" outlineLevel="1" x14ac:dyDescent="0.2">
      <c r="A1094" s="289"/>
      <c r="B1094" s="279"/>
      <c r="C1094" s="279" t="str">
        <f>CONCATENATE(C1093," ","Итог")</f>
        <v>282701 Итог</v>
      </c>
      <c r="D1094" s="280"/>
      <c r="E1094" s="351"/>
      <c r="F1094" s="352"/>
      <c r="G1094" s="304"/>
      <c r="H1094" s="281"/>
      <c r="I1094" s="281"/>
      <c r="J1094" s="281"/>
      <c r="K1094" s="281"/>
      <c r="L1094" s="281"/>
      <c r="M1094" s="281"/>
      <c r="N1094" s="305">
        <f>SUBTOTAL(9,N1086:N1093)</f>
        <v>0</v>
      </c>
      <c r="O1094" s="304"/>
      <c r="P1094" s="281"/>
      <c r="Q1094" s="281"/>
      <c r="R1094" s="281"/>
      <c r="S1094" s="281"/>
      <c r="T1094" s="305">
        <f>SUBTOTAL(9,T1086:T1093)</f>
        <v>0</v>
      </c>
    </row>
    <row r="1095" spans="1:20" ht="25.5" outlineLevel="2" x14ac:dyDescent="0.2">
      <c r="A1095" s="287">
        <f>VLOOKUP(C1095,Округа!B:C,2,FALSE)</f>
        <v>1</v>
      </c>
      <c r="B1095" s="8">
        <v>504901</v>
      </c>
      <c r="C1095" s="8">
        <v>490101</v>
      </c>
      <c r="D1095" s="9" t="s">
        <v>337</v>
      </c>
      <c r="E1095" s="347">
        <v>1</v>
      </c>
      <c r="F1095" s="348" t="s">
        <v>12</v>
      </c>
      <c r="G1095" s="300">
        <f>SUMIFS('Круглосуточный стационар'!J:J,'Круглосуточный стационар'!D:D,СВОД!C1095,'Круглосуточный стационар'!F:F,СВОД!E1095)/2+SUMIFS(ВМП!J:J,ВМП!D:D,СВОД!C1095,ВМП!F:F,СВОД!E1095)/2+SUMIFS('Дневной стационар'!J:J,'Дневной стационар'!D:D,СВОД!C1095,'Дневной стационар'!F:F,СВОД!E1095)/2+SUMIFS(ЭКО!H:H,ЭКО!D:D,СВОД!C1095,ЭКО!F:F,СВОД!E1095)+SUMIFS(Диализ!J:J,Диализ!E:E,СВОД!C1095,Диализ!G:G,СВОД!E1095)</f>
        <v>10721</v>
      </c>
      <c r="H1095" s="278">
        <f>SUMIFS(Поликлиника!H:H,Поликлиника!D:D,СВОД!C1095,Поликлиника!F:F,СВОД!E1095)</f>
        <v>0</v>
      </c>
      <c r="I1095" s="278">
        <f>SUMIFS(Поликлиника!BA:BA,Поликлиника!D:D,СВОД!C1095,Поликлиника!F:F,СВОД!E1095)</f>
        <v>0</v>
      </c>
      <c r="J1095" s="278">
        <f>SUMIFS(Поликлиника!BF:BF,Поликлиника!D:D,СВОД!C1095,Поликлиника!F:F,СВОД!E1095)</f>
        <v>0</v>
      </c>
      <c r="K1095" s="278">
        <f>SUMIFS(Поликлиника!BU:BU,Поликлиника!D:D,СВОД!C1095,Поликлиника!F:F,СВОД!E1095)</f>
        <v>0</v>
      </c>
      <c r="L1095" s="278">
        <f>SUMIFS(Услуги!H:H,Услуги!D:D,СВОД!C1095,Услуги!F:F,СВОД!E1095)+SUMIFS(Услуги!M:M,Услуги!D:D,СВОД!C1095,Услуги!F:F,СВОД!E1095)+SUMIFS(Услуги!R:R,Услуги!D:D,СВОД!C1095,Услуги!F:F,СВОД!E1095)+SUMIFS(Услуги!W:W,Услуги!D:D,СВОД!C1095,Услуги!F:F,СВОД!E1095)+SUMIFS(Услуги!AB:AB,Услуги!D:D,СВОД!C1095,Услуги!F:F,СВОД!E1095)+SUMIFS(Услуги!AG:AG,Услуги!D:D,СВОД!C1095,Услуги!F:F,СВОД!E1095)+SUMIFS(Услуги!AL:AL,Услуги!D:D,СВОД!C1095,Услуги!F:F,СВОД!E1095)+SUMIFS(Услуги!AQ:AQ,Услуги!D:D,СВОД!C1095,Услуги!F:F,СВОД!E1095)</f>
        <v>0</v>
      </c>
      <c r="M1095" s="278">
        <f>SUMIFS('Скорая мед. помощь'!J:J,'Скорая мед. помощь'!E:E,СВОД!C1095,'Скорая мед. помощь'!G:G,СВОД!E1095)</f>
        <v>0</v>
      </c>
      <c r="N1095" s="301">
        <f>SUMIFS('Круглосуточный стационар'!O:O,'Круглосуточный стационар'!D:D,СВОД!C1095,'Круглосуточный стационар'!F:F,СВОД!E1095)+SUMIFS(ВМП!O:O,ВМП!D:D,СВОД!C1095,ВМП!F:F,СВОД!E1095)+SUMIFS('Дневной стационар'!O:O,'Дневной стационар'!D:D,СВОД!C1095,'Дневной стационар'!F:F,СВОД!E1095)+SUMIFS(ЭКО!M:M,ЭКО!D:D,СВОД!C1095,ЭКО!F:F,СВОД!E1095)+SUMIFS(Диализ!O:O,Диализ!E:E,СВОД!C1095,Диализ!G:G,СВОД!E1095)+SUMIFS(Поликлиника!CT:CT,Поликлиника!D:D,СВОД!C1095,Поликлиника!F:F,СВОД!E1095)+SUMIFS('Скорая мед. помощь'!O:O,'Скорая мед. помощь'!E:E,СВОД!C1095,'Скорая мед. помощь'!G:G,СВОД!E1095)+SUMIFS(Услуги!AV:AV,Услуги!D:D,СВОД!C1095,Услуги!F:F,СВОД!E1095)</f>
        <v>169235.00643418712</v>
      </c>
      <c r="O1095" s="300">
        <f>SUMIFS(Сверхбаза!L:L,Сверхбаза!C:C,СВОД!C1095,Сверхбаза!E:E,СВОД!E1095)+SUMIFS(Сверхбаза!M:M,Сверхбаза!C:C,СВОД!C1095,Сверхбаза!E:E,СВОД!E1095)</f>
        <v>0</v>
      </c>
      <c r="P1095" s="278">
        <f>SUMIFS(Сверхбаза!N:N,Сверхбаза!C:C,СВОД!C1095,Сверхбаза!E:E,СВОД!E1095)</f>
        <v>0</v>
      </c>
      <c r="Q1095" s="278">
        <f>SUMIFS(Сверхбаза!P:P,Сверхбаза!C:C,СВОД!C1095,Сверхбаза!E:E,СВОД!E1095)</f>
        <v>0</v>
      </c>
      <c r="R1095" s="278">
        <f>SUMIFS(Сверхбаза!O:O,Сверхбаза!C:C,СВОД!C1095,Сверхбаза!E:E,СВОД!E1095)</f>
        <v>0</v>
      </c>
      <c r="S1095" s="278">
        <f>SUMIFS(Сверхбаза!Q:Q,Сверхбаза!C:C,СВОД!C1095,Сверхбаза!E:E,СВОД!E1095)</f>
        <v>0</v>
      </c>
      <c r="T1095" s="301">
        <f>SUMIFS(Сверхбаза!G:G,Сверхбаза!C:C,СВОД!C1095,Сверхбаза!E:E,СВОД!E1095)</f>
        <v>0</v>
      </c>
    </row>
    <row r="1096" spans="1:20" ht="25.5" outlineLevel="2" x14ac:dyDescent="0.2">
      <c r="A1096" s="288">
        <f>VLOOKUP(C1096,Округа!B:C,2,FALSE)</f>
        <v>1</v>
      </c>
      <c r="B1096" s="361">
        <v>504901</v>
      </c>
      <c r="C1096" s="361">
        <v>490101</v>
      </c>
      <c r="D1096" s="5" t="s">
        <v>337</v>
      </c>
      <c r="E1096" s="349">
        <v>13</v>
      </c>
      <c r="F1096" s="350" t="s">
        <v>704</v>
      </c>
      <c r="G1096" s="302">
        <f>SUMIFS('Круглосуточный стационар'!J:J,'Круглосуточный стационар'!D:D,СВОД!C1096,'Круглосуточный стационар'!F:F,СВОД!E1096)/2+SUMIFS(ВМП!J:J,ВМП!D:D,СВОД!C1096,ВМП!F:F,СВОД!E1096)/2+SUMIFS('Дневной стационар'!J:J,'Дневной стационар'!D:D,СВОД!C1096,'Дневной стационар'!F:F,СВОД!E1096)/2+SUMIFS(ЭКО!H:H,ЭКО!D:D,СВОД!C1096,ЭКО!F:F,СВОД!E1096)+SUMIFS(Диализ!J:J,Диализ!E:E,СВОД!C1096,Диализ!G:G,СВОД!E1096)</f>
        <v>0</v>
      </c>
      <c r="H1096" s="276">
        <f>SUMIFS(Поликлиника!H:H,Поликлиника!D:D,СВОД!C1096,Поликлиника!F:F,СВОД!E1096)</f>
        <v>0</v>
      </c>
      <c r="I1096" s="276">
        <f>SUMIFS(Поликлиника!BA:BA,Поликлиника!D:D,СВОД!C1096,Поликлиника!F:F,СВОД!E1096)</f>
        <v>0</v>
      </c>
      <c r="J1096" s="276">
        <f>SUMIFS(Поликлиника!BF:BF,Поликлиника!D:D,СВОД!C1096,Поликлиника!F:F,СВОД!E1096)</f>
        <v>0</v>
      </c>
      <c r="K1096" s="276">
        <f>SUMIFS(Поликлиника!BU:BU,Поликлиника!D:D,СВОД!C1096,Поликлиника!F:F,СВОД!E1096)</f>
        <v>0</v>
      </c>
      <c r="L1096" s="276">
        <f>SUMIFS(Услуги!H:H,Услуги!D:D,СВОД!C1096,Услуги!F:F,СВОД!E1096)+SUMIFS(Услуги!M:M,Услуги!D:D,СВОД!C1096,Услуги!F:F,СВОД!E1096)+SUMIFS(Услуги!R:R,Услуги!D:D,СВОД!C1096,Услуги!F:F,СВОД!E1096)+SUMIFS(Услуги!W:W,Услуги!D:D,СВОД!C1096,Услуги!F:F,СВОД!E1096)+SUMIFS(Услуги!AB:AB,Услуги!D:D,СВОД!C1096,Услуги!F:F,СВОД!E1096)+SUMIFS(Услуги!AG:AG,Услуги!D:D,СВОД!C1096,Услуги!F:F,СВОД!E1096)+SUMIFS(Услуги!AL:AL,Услуги!D:D,СВОД!C1096,Услуги!F:F,СВОД!E1096)+SUMIFS(Услуги!AQ:AQ,Услуги!D:D,СВОД!C1096,Услуги!F:F,СВОД!E1096)</f>
        <v>0</v>
      </c>
      <c r="M1096" s="276">
        <f>SUMIFS('Скорая мед. помощь'!J:J,'Скорая мед. помощь'!E:E,СВОД!C1096,'Скорая мед. помощь'!G:G,СВОД!E1096)</f>
        <v>0</v>
      </c>
      <c r="N1096" s="303">
        <f>SUMIFS('Круглосуточный стационар'!O:O,'Круглосуточный стационар'!D:D,СВОД!C1096,'Круглосуточный стационар'!F:F,СВОД!E1096)+SUMIFS(ВМП!O:O,ВМП!D:D,СВОД!C1096,ВМП!F:F,СВОД!E1096)+SUMIFS('Дневной стационар'!O:O,'Дневной стационар'!D:D,СВОД!C1096,'Дневной стационар'!F:F,СВОД!E1096)+SUMIFS(ЭКО!M:M,ЭКО!D:D,СВОД!C1096,ЭКО!F:F,СВОД!E1096)+SUMIFS(Диализ!O:O,Диализ!E:E,СВОД!C1096,Диализ!G:G,СВОД!E1096)+SUMIFS(Поликлиника!CT:CT,Поликлиника!D:D,СВОД!C1096,Поликлиника!F:F,СВОД!E1096)+SUMIFS('Скорая мед. помощь'!O:O,'Скорая мед. помощь'!E:E,СВОД!C1096,'Скорая мед. помощь'!G:G,СВОД!E1096)+SUMIFS(Услуги!AV:AV,Услуги!D:D,СВОД!C1096,Услуги!F:F,СВОД!E1096)</f>
        <v>0</v>
      </c>
      <c r="O1096" s="302">
        <f>SUMIFS(Сверхбаза!L:L,Сверхбаза!C:C,СВОД!C1096,Сверхбаза!E:E,СВОД!E1096)+SUMIFS(Сверхбаза!M:M,Сверхбаза!C:C,СВОД!C1096,Сверхбаза!E:E,СВОД!E1096)</f>
        <v>0</v>
      </c>
      <c r="P1096" s="276">
        <f>SUMIFS(Сверхбаза!N:N,Сверхбаза!C:C,СВОД!C1096,Сверхбаза!E:E,СВОД!E1096)</f>
        <v>0</v>
      </c>
      <c r="Q1096" s="276">
        <f>SUMIFS(Сверхбаза!P:P,Сверхбаза!C:C,СВОД!C1096,Сверхбаза!E:E,СВОД!E1096)</f>
        <v>0</v>
      </c>
      <c r="R1096" s="276">
        <f>SUMIFS(Сверхбаза!O:O,Сверхбаза!C:C,СВОД!C1096,Сверхбаза!E:E,СВОД!E1096)</f>
        <v>0</v>
      </c>
      <c r="S1096" s="276">
        <f>SUMIFS(Сверхбаза!Q:Q,Сверхбаза!C:C,СВОД!C1096,Сверхбаза!E:E,СВОД!E1096)</f>
        <v>0</v>
      </c>
      <c r="T1096" s="303">
        <f>SUMIFS(Сверхбаза!G:G,Сверхбаза!C:C,СВОД!C1096,Сверхбаза!E:E,СВОД!E1096)</f>
        <v>0</v>
      </c>
    </row>
    <row r="1097" spans="1:20" ht="25.5" outlineLevel="2" x14ac:dyDescent="0.2">
      <c r="A1097" s="288">
        <f>VLOOKUP(C1097,Округа!B:C,2,FALSE)</f>
        <v>1</v>
      </c>
      <c r="B1097" s="361">
        <v>504901</v>
      </c>
      <c r="C1097" s="361">
        <v>490101</v>
      </c>
      <c r="D1097" s="5" t="s">
        <v>337</v>
      </c>
      <c r="E1097" s="349">
        <v>2</v>
      </c>
      <c r="F1097" s="350" t="s">
        <v>173</v>
      </c>
      <c r="G1097" s="302">
        <f>SUMIFS('Круглосуточный стационар'!J:J,'Круглосуточный стационар'!D:D,СВОД!C1097,'Круглосуточный стационар'!F:F,СВОД!E1097)/2+SUMIFS(ВМП!J:J,ВМП!D:D,СВОД!C1097,ВМП!F:F,СВОД!E1097)/2+SUMIFS('Дневной стационар'!J:J,'Дневной стационар'!D:D,СВОД!C1097,'Дневной стационар'!F:F,СВОД!E1097)/2+SUMIFS(ЭКО!H:H,ЭКО!D:D,СВОД!C1097,ЭКО!F:F,СВОД!E1097)+SUMIFS(Диализ!J:J,Диализ!E:E,СВОД!C1097,Диализ!G:G,СВОД!E1097)</f>
        <v>2775</v>
      </c>
      <c r="H1097" s="276">
        <f>SUMIFS(Поликлиника!H:H,Поликлиника!D:D,СВОД!C1097,Поликлиника!F:F,СВОД!E1097)</f>
        <v>0</v>
      </c>
      <c r="I1097" s="276">
        <f>SUMIFS(Поликлиника!BA:BA,Поликлиника!D:D,СВОД!C1097,Поликлиника!F:F,СВОД!E1097)</f>
        <v>0</v>
      </c>
      <c r="J1097" s="276">
        <f>SUMIFS(Поликлиника!BF:BF,Поликлиника!D:D,СВОД!C1097,Поликлиника!F:F,СВОД!E1097)</f>
        <v>0</v>
      </c>
      <c r="K1097" s="276">
        <f>SUMIFS(Поликлиника!BU:BU,Поликлиника!D:D,СВОД!C1097,Поликлиника!F:F,СВОД!E1097)</f>
        <v>0</v>
      </c>
      <c r="L1097" s="276">
        <f>SUMIFS(Услуги!H:H,Услуги!D:D,СВОД!C1097,Услуги!F:F,СВОД!E1097)+SUMIFS(Услуги!M:M,Услуги!D:D,СВОД!C1097,Услуги!F:F,СВОД!E1097)+SUMIFS(Услуги!R:R,Услуги!D:D,СВОД!C1097,Услуги!F:F,СВОД!E1097)+SUMIFS(Услуги!W:W,Услуги!D:D,СВОД!C1097,Услуги!F:F,СВОД!E1097)+SUMIFS(Услуги!AB:AB,Услуги!D:D,СВОД!C1097,Услуги!F:F,СВОД!E1097)+SUMIFS(Услуги!AG:AG,Услуги!D:D,СВОД!C1097,Услуги!F:F,СВОД!E1097)+SUMIFS(Услуги!AL:AL,Услуги!D:D,СВОД!C1097,Услуги!F:F,СВОД!E1097)+SUMIFS(Услуги!AQ:AQ,Услуги!D:D,СВОД!C1097,Услуги!F:F,СВОД!E1097)</f>
        <v>0</v>
      </c>
      <c r="M1097" s="276">
        <f>SUMIFS('Скорая мед. помощь'!J:J,'Скорая мед. помощь'!E:E,СВОД!C1097,'Скорая мед. помощь'!G:G,СВОД!E1097)</f>
        <v>0</v>
      </c>
      <c r="N1097" s="303">
        <f>SUMIFS('Круглосуточный стационар'!O:O,'Круглосуточный стационар'!D:D,СВОД!C1097,'Круглосуточный стационар'!F:F,СВОД!E1097)+SUMIFS(ВМП!O:O,ВМП!D:D,СВОД!C1097,ВМП!F:F,СВОД!E1097)+SUMIFS('Дневной стационар'!O:O,'Дневной стационар'!D:D,СВОД!C1097,'Дневной стационар'!F:F,СВОД!E1097)+SUMIFS(ЭКО!M:M,ЭКО!D:D,СВОД!C1097,ЭКО!F:F,СВОД!E1097)+SUMIFS(Диализ!O:O,Диализ!E:E,СВОД!C1097,Диализ!G:G,СВОД!E1097)+SUMIFS(Поликлиника!CT:CT,Поликлиника!D:D,СВОД!C1097,Поликлиника!F:F,СВОД!E1097)+SUMIFS('Скорая мед. помощь'!O:O,'Скорая мед. помощь'!E:E,СВОД!C1097,'Скорая мед. помощь'!G:G,СВОД!E1097)+SUMIFS(Услуги!AV:AV,Услуги!D:D,СВОД!C1097,Услуги!F:F,СВОД!E1097)</f>
        <v>19056.655879285714</v>
      </c>
      <c r="O1097" s="302">
        <f>SUMIFS(Сверхбаза!L:L,Сверхбаза!C:C,СВОД!C1097,Сверхбаза!E:E,СВОД!E1097)+SUMIFS(Сверхбаза!M:M,Сверхбаза!C:C,СВОД!C1097,Сверхбаза!E:E,СВОД!E1097)</f>
        <v>0</v>
      </c>
      <c r="P1097" s="276">
        <f>SUMIFS(Сверхбаза!N:N,Сверхбаза!C:C,СВОД!C1097,Сверхбаза!E:E,СВОД!E1097)</f>
        <v>0</v>
      </c>
      <c r="Q1097" s="276">
        <f>SUMIFS(Сверхбаза!P:P,Сверхбаза!C:C,СВОД!C1097,Сверхбаза!E:E,СВОД!E1097)</f>
        <v>0</v>
      </c>
      <c r="R1097" s="276">
        <f>SUMIFS(Сверхбаза!O:O,Сверхбаза!C:C,СВОД!C1097,Сверхбаза!E:E,СВОД!E1097)</f>
        <v>0</v>
      </c>
      <c r="S1097" s="276">
        <f>SUMIFS(Сверхбаза!Q:Q,Сверхбаза!C:C,СВОД!C1097,Сверхбаза!E:E,СВОД!E1097)</f>
        <v>0</v>
      </c>
      <c r="T1097" s="303">
        <f>SUMIFS(Сверхбаза!G:G,Сверхбаза!C:C,СВОД!C1097,Сверхбаза!E:E,СВОД!E1097)</f>
        <v>0</v>
      </c>
    </row>
    <row r="1098" spans="1:20" ht="25.5" outlineLevel="2" x14ac:dyDescent="0.2">
      <c r="A1098" s="288">
        <f>VLOOKUP(C1098,Округа!B:C,2,FALSE)</f>
        <v>1</v>
      </c>
      <c r="B1098" s="361">
        <v>504901</v>
      </c>
      <c r="C1098" s="361">
        <v>490101</v>
      </c>
      <c r="D1098" s="5" t="s">
        <v>337</v>
      </c>
      <c r="E1098" s="349">
        <v>6</v>
      </c>
      <c r="F1098" s="350" t="s">
        <v>705</v>
      </c>
      <c r="G1098" s="302">
        <f>SUMIFS('Круглосуточный стационар'!J:J,'Круглосуточный стационар'!D:D,СВОД!C1098,'Круглосуточный стационар'!F:F,СВОД!E1098)/2+SUMIFS(ВМП!J:J,ВМП!D:D,СВОД!C1098,ВМП!F:F,СВОД!E1098)/2+SUMIFS('Дневной стационар'!J:J,'Дневной стационар'!D:D,СВОД!C1098,'Дневной стационар'!F:F,СВОД!E1098)/2+SUMIFS(ЭКО!H:H,ЭКО!D:D,СВОД!C1098,ЭКО!F:F,СВОД!E1098)+SUMIFS(Диализ!J:J,Диализ!E:E,СВОД!C1098,Диализ!G:G,СВОД!E1098)</f>
        <v>0</v>
      </c>
      <c r="H1098" s="276">
        <f>SUMIFS(Поликлиника!H:H,Поликлиника!D:D,СВОД!C1098,Поликлиника!F:F,СВОД!E1098)</f>
        <v>0</v>
      </c>
      <c r="I1098" s="276">
        <f>SUMIFS(Поликлиника!BA:BA,Поликлиника!D:D,СВОД!C1098,Поликлиника!F:F,СВОД!E1098)</f>
        <v>0</v>
      </c>
      <c r="J1098" s="276">
        <f>SUMIFS(Поликлиника!BF:BF,Поликлиника!D:D,СВОД!C1098,Поликлиника!F:F,СВОД!E1098)</f>
        <v>0</v>
      </c>
      <c r="K1098" s="276">
        <f>SUMIFS(Поликлиника!BU:BU,Поликлиника!D:D,СВОД!C1098,Поликлиника!F:F,СВОД!E1098)</f>
        <v>0</v>
      </c>
      <c r="L1098" s="276">
        <f>SUMIFS(Услуги!H:H,Услуги!D:D,СВОД!C1098,Услуги!F:F,СВОД!E1098)+SUMIFS(Услуги!M:M,Услуги!D:D,СВОД!C1098,Услуги!F:F,СВОД!E1098)+SUMIFS(Услуги!R:R,Услуги!D:D,СВОД!C1098,Услуги!F:F,СВОД!E1098)+SUMIFS(Услуги!W:W,Услуги!D:D,СВОД!C1098,Услуги!F:F,СВОД!E1098)+SUMIFS(Услуги!AB:AB,Услуги!D:D,СВОД!C1098,Услуги!F:F,СВОД!E1098)+SUMIFS(Услуги!AG:AG,Услуги!D:D,СВОД!C1098,Услуги!F:F,СВОД!E1098)+SUMIFS(Услуги!AL:AL,Услуги!D:D,СВОД!C1098,Услуги!F:F,СВОД!E1098)+SUMIFS(Услуги!AQ:AQ,Услуги!D:D,СВОД!C1098,Услуги!F:F,СВОД!E1098)</f>
        <v>0</v>
      </c>
      <c r="M1098" s="276">
        <f>SUMIFS('Скорая мед. помощь'!J:J,'Скорая мед. помощь'!E:E,СВОД!C1098,'Скорая мед. помощь'!G:G,СВОД!E1098)</f>
        <v>0</v>
      </c>
      <c r="N1098" s="303">
        <f>SUMIFS('Круглосуточный стационар'!O:O,'Круглосуточный стационар'!D:D,СВОД!C1098,'Круглосуточный стационар'!F:F,СВОД!E1098)+SUMIFS(ВМП!O:O,ВМП!D:D,СВОД!C1098,ВМП!F:F,СВОД!E1098)+SUMIFS('Дневной стационар'!O:O,'Дневной стационар'!D:D,СВОД!C1098,'Дневной стационар'!F:F,СВОД!E1098)+SUMIFS(ЭКО!M:M,ЭКО!D:D,СВОД!C1098,ЭКО!F:F,СВОД!E1098)+SUMIFS(Диализ!O:O,Диализ!E:E,СВОД!C1098,Диализ!G:G,СВОД!E1098)+SUMIFS(Поликлиника!CT:CT,Поликлиника!D:D,СВОД!C1098,Поликлиника!F:F,СВОД!E1098)+SUMIFS('Скорая мед. помощь'!O:O,'Скорая мед. помощь'!E:E,СВОД!C1098,'Скорая мед. помощь'!G:G,СВОД!E1098)+SUMIFS(Услуги!AV:AV,Услуги!D:D,СВОД!C1098,Услуги!F:F,СВОД!E1098)</f>
        <v>0</v>
      </c>
      <c r="O1098" s="302">
        <f>SUMIFS(Сверхбаза!L:L,Сверхбаза!C:C,СВОД!C1098,Сверхбаза!E:E,СВОД!E1098)+SUMIFS(Сверхбаза!M:M,Сверхбаза!C:C,СВОД!C1098,Сверхбаза!E:E,СВОД!E1098)</f>
        <v>0</v>
      </c>
      <c r="P1098" s="276">
        <f>SUMIFS(Сверхбаза!N:N,Сверхбаза!C:C,СВОД!C1098,Сверхбаза!E:E,СВОД!E1098)</f>
        <v>0</v>
      </c>
      <c r="Q1098" s="276">
        <f>SUMIFS(Сверхбаза!P:P,Сверхбаза!C:C,СВОД!C1098,Сверхбаза!E:E,СВОД!E1098)</f>
        <v>0</v>
      </c>
      <c r="R1098" s="276">
        <f>SUMIFS(Сверхбаза!O:O,Сверхбаза!C:C,СВОД!C1098,Сверхбаза!E:E,СВОД!E1098)</f>
        <v>0</v>
      </c>
      <c r="S1098" s="276">
        <f>SUMIFS(Сверхбаза!Q:Q,Сверхбаза!C:C,СВОД!C1098,Сверхбаза!E:E,СВОД!E1098)</f>
        <v>0</v>
      </c>
      <c r="T1098" s="303">
        <f>SUMIFS(Сверхбаза!G:G,Сверхбаза!C:C,СВОД!C1098,Сверхбаза!E:E,СВОД!E1098)</f>
        <v>0</v>
      </c>
    </row>
    <row r="1099" spans="1:20" ht="25.5" outlineLevel="2" x14ac:dyDescent="0.2">
      <c r="A1099" s="288">
        <f>VLOOKUP(C1099,Округа!B:C,2,FALSE)</f>
        <v>1</v>
      </c>
      <c r="B1099" s="361">
        <v>504901</v>
      </c>
      <c r="C1099" s="361">
        <v>490101</v>
      </c>
      <c r="D1099" s="5" t="s">
        <v>337</v>
      </c>
      <c r="E1099" s="349">
        <v>3</v>
      </c>
      <c r="F1099" s="350" t="s">
        <v>174</v>
      </c>
      <c r="G1099" s="302">
        <f>SUMIFS('Круглосуточный стационар'!J:J,'Круглосуточный стационар'!D:D,СВОД!C1099,'Круглосуточный стационар'!F:F,СВОД!E1099)/2+SUMIFS(ВМП!J:J,ВМП!D:D,СВОД!C1099,ВМП!F:F,СВОД!E1099)/2+SUMIFS('Дневной стационар'!J:J,'Дневной стационар'!D:D,СВОД!C1099,'Дневной стационар'!F:F,СВОД!E1099)/2+SUMIFS(ЭКО!H:H,ЭКО!D:D,СВОД!C1099,ЭКО!F:F,СВОД!E1099)+SUMIFS(Диализ!J:J,Диализ!E:E,СВОД!C1099,Диализ!G:G,СВОД!E1099)</f>
        <v>0</v>
      </c>
      <c r="H1099" s="276">
        <f>SUMIFS(Поликлиника!H:H,Поликлиника!D:D,СВОД!C1099,Поликлиника!F:F,СВОД!E1099)</f>
        <v>60098</v>
      </c>
      <c r="I1099" s="276">
        <f>SUMIFS(Поликлиника!BA:BA,Поликлиника!D:D,СВОД!C1099,Поликлиника!F:F,СВОД!E1099)</f>
        <v>27587</v>
      </c>
      <c r="J1099" s="276">
        <f>SUMIFS(Поликлиника!BF:BF,Поликлиника!D:D,СВОД!C1099,Поликлиника!F:F,СВОД!E1099)</f>
        <v>92484</v>
      </c>
      <c r="K1099" s="276">
        <f>SUMIFS(Поликлиника!BU:BU,Поликлиника!D:D,СВОД!C1099,Поликлиника!F:F,СВОД!E1099)</f>
        <v>53817</v>
      </c>
      <c r="L1099" s="276">
        <f>SUMIFS(Услуги!H:H,Услуги!D:D,СВОД!C1099,Услуги!F:F,СВОД!E1099)+SUMIFS(Услуги!M:M,Услуги!D:D,СВОД!C1099,Услуги!F:F,СВОД!E1099)+SUMIFS(Услуги!R:R,Услуги!D:D,СВОД!C1099,Услуги!F:F,СВОД!E1099)+SUMIFS(Услуги!W:W,Услуги!D:D,СВОД!C1099,Услуги!F:F,СВОД!E1099)+SUMIFS(Услуги!AB:AB,Услуги!D:D,СВОД!C1099,Услуги!F:F,СВОД!E1099)+SUMIFS(Услуги!AG:AG,Услуги!D:D,СВОД!C1099,Услуги!F:F,СВОД!E1099)+SUMIFS(Услуги!AL:AL,Услуги!D:D,СВОД!C1099,Услуги!F:F,СВОД!E1099)+SUMIFS(Услуги!AQ:AQ,Услуги!D:D,СВОД!C1099,Услуги!F:F,СВОД!E1099)</f>
        <v>0</v>
      </c>
      <c r="M1099" s="276">
        <f>SUMIFS('Скорая мед. помощь'!J:J,'Скорая мед. помощь'!E:E,СВОД!C1099,'Скорая мед. помощь'!G:G,СВОД!E1099)</f>
        <v>0</v>
      </c>
      <c r="N1099" s="303">
        <f>SUMIFS('Круглосуточный стационар'!O:O,'Круглосуточный стационар'!D:D,СВОД!C1099,'Круглосуточный стационар'!F:F,СВОД!E1099)+SUMIFS(ВМП!O:O,ВМП!D:D,СВОД!C1099,ВМП!F:F,СВОД!E1099)+SUMIFS('Дневной стационар'!O:O,'Дневной стационар'!D:D,СВОД!C1099,'Дневной стационар'!F:F,СВОД!E1099)+SUMIFS(ЭКО!M:M,ЭКО!D:D,СВОД!C1099,ЭКО!F:F,СВОД!E1099)+SUMIFS(Диализ!O:O,Диализ!E:E,СВОД!C1099,Диализ!G:G,СВОД!E1099)+SUMIFS(Поликлиника!CT:CT,Поликлиника!D:D,СВОД!C1099,Поликлиника!F:F,СВОД!E1099)+SUMIFS('Скорая мед. помощь'!O:O,'Скорая мед. помощь'!E:E,СВОД!C1099,'Скорая мед. помощь'!G:G,СВОД!E1099)+SUMIFS(Услуги!AV:AV,Услуги!D:D,СВОД!C1099,Услуги!F:F,СВОД!E1099)</f>
        <v>217087.42858153122</v>
      </c>
      <c r="O1099" s="302">
        <f>SUMIFS(Сверхбаза!L:L,Сверхбаза!C:C,СВОД!C1099,Сверхбаза!E:E,СВОД!E1099)+SUMIFS(Сверхбаза!M:M,Сверхбаза!C:C,СВОД!C1099,Сверхбаза!E:E,СВОД!E1099)</f>
        <v>0</v>
      </c>
      <c r="P1099" s="276">
        <f>SUMIFS(Сверхбаза!N:N,Сверхбаза!C:C,СВОД!C1099,Сверхбаза!E:E,СВОД!E1099)</f>
        <v>10416</v>
      </c>
      <c r="Q1099" s="276">
        <f>SUMIFS(Сверхбаза!P:P,Сверхбаза!C:C,СВОД!C1099,Сверхбаза!E:E,СВОД!E1099)</f>
        <v>10258</v>
      </c>
      <c r="R1099" s="276">
        <f>SUMIFS(Сверхбаза!O:O,Сверхбаза!C:C,СВОД!C1099,Сверхбаза!E:E,СВОД!E1099)</f>
        <v>7251.7999999999993</v>
      </c>
      <c r="S1099" s="276">
        <f>SUMIFS(Сверхбаза!Q:Q,Сверхбаза!C:C,СВОД!C1099,Сверхбаза!E:E,СВОД!E1099)</f>
        <v>0</v>
      </c>
      <c r="T1099" s="303">
        <f>SUMIFS(Сверхбаза!G:G,Сверхбаза!C:C,СВОД!C1099,Сверхбаза!E:E,СВОД!E1099)</f>
        <v>22888.518000000004</v>
      </c>
    </row>
    <row r="1100" spans="1:20" ht="25.5" outlineLevel="2" x14ac:dyDescent="0.2">
      <c r="A1100" s="288">
        <f>VLOOKUP(C1100,Округа!B:C,2,FALSE)</f>
        <v>1</v>
      </c>
      <c r="B1100" s="361">
        <v>504901</v>
      </c>
      <c r="C1100" s="361">
        <v>490101</v>
      </c>
      <c r="D1100" s="5" t="s">
        <v>337</v>
      </c>
      <c r="E1100" s="349">
        <v>7</v>
      </c>
      <c r="F1100" s="350" t="s">
        <v>706</v>
      </c>
      <c r="G1100" s="302">
        <f>SUMIFS('Круглосуточный стационар'!J:J,'Круглосуточный стационар'!D:D,СВОД!C1100,'Круглосуточный стационар'!F:F,СВОД!E1100)/2+SUMIFS(ВМП!J:J,ВМП!D:D,СВОД!C1100,ВМП!F:F,СВОД!E1100)/2+SUMIFS('Дневной стационар'!J:J,'Дневной стационар'!D:D,СВОД!C1100,'Дневной стационар'!F:F,СВОД!E1100)/2+SUMIFS(ЭКО!H:H,ЭКО!D:D,СВОД!C1100,ЭКО!F:F,СВОД!E1100)+SUMIFS(Диализ!J:J,Диализ!E:E,СВОД!C1100,Диализ!G:G,СВОД!E1100)</f>
        <v>0</v>
      </c>
      <c r="H1100" s="276">
        <f>SUMIFS(Поликлиника!H:H,Поликлиника!D:D,СВОД!C1100,Поликлиника!F:F,СВОД!E1100)</f>
        <v>0</v>
      </c>
      <c r="I1100" s="276">
        <f>SUMIFS(Поликлиника!BA:BA,Поликлиника!D:D,СВОД!C1100,Поликлиника!F:F,СВОД!E1100)</f>
        <v>0</v>
      </c>
      <c r="J1100" s="276">
        <f>SUMIFS(Поликлиника!BF:BF,Поликлиника!D:D,СВОД!C1100,Поликлиника!F:F,СВОД!E1100)</f>
        <v>0</v>
      </c>
      <c r="K1100" s="276">
        <f>SUMIFS(Поликлиника!BU:BU,Поликлиника!D:D,СВОД!C1100,Поликлиника!F:F,СВОД!E1100)</f>
        <v>0</v>
      </c>
      <c r="L1100" s="276">
        <f>SUMIFS(Услуги!H:H,Услуги!D:D,СВОД!C1100,Услуги!F:F,СВОД!E1100)+SUMIFS(Услуги!M:M,Услуги!D:D,СВОД!C1100,Услуги!F:F,СВОД!E1100)+SUMIFS(Услуги!R:R,Услуги!D:D,СВОД!C1100,Услуги!F:F,СВОД!E1100)+SUMIFS(Услуги!W:W,Услуги!D:D,СВОД!C1100,Услуги!F:F,СВОД!E1100)+SUMIFS(Услуги!AB:AB,Услуги!D:D,СВОД!C1100,Услуги!F:F,СВОД!E1100)+SUMIFS(Услуги!AG:AG,Услуги!D:D,СВОД!C1100,Услуги!F:F,СВОД!E1100)+SUMIFS(Услуги!AL:AL,Услуги!D:D,СВОД!C1100,Услуги!F:F,СВОД!E1100)+SUMIFS(Услуги!AQ:AQ,Услуги!D:D,СВОД!C1100,Услуги!F:F,СВОД!E1100)</f>
        <v>0</v>
      </c>
      <c r="M1100" s="276">
        <f>SUMIFS('Скорая мед. помощь'!J:J,'Скорая мед. помощь'!E:E,СВОД!C1100,'Скорая мед. помощь'!G:G,СВОД!E1100)</f>
        <v>0</v>
      </c>
      <c r="N1100" s="303">
        <f>SUMIFS('Круглосуточный стационар'!O:O,'Круглосуточный стационар'!D:D,СВОД!C1100,'Круглосуточный стационар'!F:F,СВОД!E1100)+SUMIFS(ВМП!O:O,ВМП!D:D,СВОД!C1100,ВМП!F:F,СВОД!E1100)+SUMIFS('Дневной стационар'!O:O,'Дневной стационар'!D:D,СВОД!C1100,'Дневной стационар'!F:F,СВОД!E1100)+SUMIFS(ЭКО!M:M,ЭКО!D:D,СВОД!C1100,ЭКО!F:F,СВОД!E1100)+SUMIFS(Диализ!O:O,Диализ!E:E,СВОД!C1100,Диализ!G:G,СВОД!E1100)+SUMIFS(Поликлиника!CT:CT,Поликлиника!D:D,СВОД!C1100,Поликлиника!F:F,СВОД!E1100)+SUMIFS('Скорая мед. помощь'!O:O,'Скорая мед. помощь'!E:E,СВОД!C1100,'Скорая мед. помощь'!G:G,СВОД!E1100)+SUMIFS(Услуги!AV:AV,Услуги!D:D,СВОД!C1100,Услуги!F:F,СВОД!E1100)</f>
        <v>0</v>
      </c>
      <c r="O1100" s="302">
        <f>SUMIFS(Сверхбаза!L:L,Сверхбаза!C:C,СВОД!C1100,Сверхбаза!E:E,СВОД!E1100)+SUMIFS(Сверхбаза!M:M,Сверхбаза!C:C,СВОД!C1100,Сверхбаза!E:E,СВОД!E1100)</f>
        <v>0</v>
      </c>
      <c r="P1100" s="276">
        <f>SUMIFS(Сверхбаза!N:N,Сверхбаза!C:C,СВОД!C1100,Сверхбаза!E:E,СВОД!E1100)</f>
        <v>0</v>
      </c>
      <c r="Q1100" s="276">
        <f>SUMIFS(Сверхбаза!P:P,Сверхбаза!C:C,СВОД!C1100,Сверхбаза!E:E,СВОД!E1100)</f>
        <v>0</v>
      </c>
      <c r="R1100" s="276">
        <f>SUMIFS(Сверхбаза!O:O,Сверхбаза!C:C,СВОД!C1100,Сверхбаза!E:E,СВОД!E1100)</f>
        <v>0</v>
      </c>
      <c r="S1100" s="276">
        <f>SUMIFS(Сверхбаза!Q:Q,Сверхбаза!C:C,СВОД!C1100,Сверхбаза!E:E,СВОД!E1100)</f>
        <v>0</v>
      </c>
      <c r="T1100" s="303">
        <f>SUMIFS(Сверхбаза!G:G,Сверхбаза!C:C,СВОД!C1100,Сверхбаза!E:E,СВОД!E1100)</f>
        <v>0</v>
      </c>
    </row>
    <row r="1101" spans="1:20" ht="25.5" outlineLevel="2" x14ac:dyDescent="0.2">
      <c r="A1101" s="288">
        <f>VLOOKUP(C1101,Округа!B:C,2,FALSE)</f>
        <v>1</v>
      </c>
      <c r="B1101" s="361">
        <v>504901</v>
      </c>
      <c r="C1101" s="361">
        <v>490101</v>
      </c>
      <c r="D1101" s="5" t="s">
        <v>337</v>
      </c>
      <c r="E1101" s="349">
        <v>70</v>
      </c>
      <c r="F1101" s="350" t="s">
        <v>707</v>
      </c>
      <c r="G1101" s="302">
        <f>SUMIFS('Круглосуточный стационар'!J:J,'Круглосуточный стационар'!D:D,СВОД!C1101,'Круглосуточный стационар'!F:F,СВОД!E1101)/2+SUMIFS(ВМП!J:J,ВМП!D:D,СВОД!C1101,ВМП!F:F,СВОД!E1101)/2+SUMIFS('Дневной стационар'!J:J,'Дневной стационар'!D:D,СВОД!C1101,'Дневной стационар'!F:F,СВОД!E1101)/2+SUMIFS(ЭКО!H:H,ЭКО!D:D,СВОД!C1101,ЭКО!F:F,СВОД!E1101)+SUMIFS(Диализ!J:J,Диализ!E:E,СВОД!C1101,Диализ!G:G,СВОД!E1101)</f>
        <v>0</v>
      </c>
      <c r="H1101" s="276">
        <f>SUMIFS(Поликлиника!H:H,Поликлиника!D:D,СВОД!C1101,Поликлиника!F:F,СВОД!E1101)</f>
        <v>0</v>
      </c>
      <c r="I1101" s="276">
        <f>SUMIFS(Поликлиника!BA:BA,Поликлиника!D:D,СВОД!C1101,Поликлиника!F:F,СВОД!E1101)</f>
        <v>0</v>
      </c>
      <c r="J1101" s="276">
        <f>SUMIFS(Поликлиника!BF:BF,Поликлиника!D:D,СВОД!C1101,Поликлиника!F:F,СВОД!E1101)</f>
        <v>0</v>
      </c>
      <c r="K1101" s="276">
        <f>SUMIFS(Поликлиника!BU:BU,Поликлиника!D:D,СВОД!C1101,Поликлиника!F:F,СВОД!E1101)</f>
        <v>0</v>
      </c>
      <c r="L1101" s="276">
        <f>SUMIFS(Услуги!H:H,Услуги!D:D,СВОД!C1101,Услуги!F:F,СВОД!E1101)+SUMIFS(Услуги!M:M,Услуги!D:D,СВОД!C1101,Услуги!F:F,СВОД!E1101)+SUMIFS(Услуги!R:R,Услуги!D:D,СВОД!C1101,Услуги!F:F,СВОД!E1101)+SUMIFS(Услуги!W:W,Услуги!D:D,СВОД!C1101,Услуги!F:F,СВОД!E1101)+SUMIFS(Услуги!AB:AB,Услуги!D:D,СВОД!C1101,Услуги!F:F,СВОД!E1101)+SUMIFS(Услуги!AG:AG,Услуги!D:D,СВОД!C1101,Услуги!F:F,СВОД!E1101)+SUMIFS(Услуги!AL:AL,Услуги!D:D,СВОД!C1101,Услуги!F:F,СВОД!E1101)+SUMIFS(Услуги!AQ:AQ,Услуги!D:D,СВОД!C1101,Услуги!F:F,СВОД!E1101)</f>
        <v>0</v>
      </c>
      <c r="M1101" s="276">
        <f>SUMIFS('Скорая мед. помощь'!J:J,'Скорая мед. помощь'!E:E,СВОД!C1101,'Скорая мед. помощь'!G:G,СВОД!E1101)</f>
        <v>0</v>
      </c>
      <c r="N1101" s="303">
        <f>SUMIFS('Круглосуточный стационар'!O:O,'Круглосуточный стационар'!D:D,СВОД!C1101,'Круглосуточный стационар'!F:F,СВОД!E1101)+SUMIFS(ВМП!O:O,ВМП!D:D,СВОД!C1101,ВМП!F:F,СВОД!E1101)+SUMIFS('Дневной стационар'!O:O,'Дневной стационар'!D:D,СВОД!C1101,'Дневной стационар'!F:F,СВОД!E1101)+SUMIFS(ЭКО!M:M,ЭКО!D:D,СВОД!C1101,ЭКО!F:F,СВОД!E1101)+SUMIFS(Диализ!O:O,Диализ!E:E,СВОД!C1101,Диализ!G:G,СВОД!E1101)+SUMIFS(Поликлиника!CT:CT,Поликлиника!D:D,СВОД!C1101,Поликлиника!F:F,СВОД!E1101)+SUMIFS('Скорая мед. помощь'!O:O,'Скорая мед. помощь'!E:E,СВОД!C1101,'Скорая мед. помощь'!G:G,СВОД!E1101)+SUMIFS(Услуги!AV:AV,Услуги!D:D,СВОД!C1101,Услуги!F:F,СВОД!E1101)</f>
        <v>0</v>
      </c>
      <c r="O1101" s="302">
        <f>SUMIFS(Сверхбаза!L:L,Сверхбаза!C:C,СВОД!C1101,Сверхбаза!E:E,СВОД!E1101)+SUMIFS(Сверхбаза!M:M,Сверхбаза!C:C,СВОД!C1101,Сверхбаза!E:E,СВОД!E1101)</f>
        <v>0</v>
      </c>
      <c r="P1101" s="276">
        <f>SUMIFS(Сверхбаза!N:N,Сверхбаза!C:C,СВОД!C1101,Сверхбаза!E:E,СВОД!E1101)</f>
        <v>0</v>
      </c>
      <c r="Q1101" s="276">
        <f>SUMIFS(Сверхбаза!P:P,Сверхбаза!C:C,СВОД!C1101,Сверхбаза!E:E,СВОД!E1101)</f>
        <v>0</v>
      </c>
      <c r="R1101" s="276">
        <f>SUMIFS(Сверхбаза!O:O,Сверхбаза!C:C,СВОД!C1101,Сверхбаза!E:E,СВОД!E1101)</f>
        <v>0</v>
      </c>
      <c r="S1101" s="276">
        <f>SUMIFS(Сверхбаза!Q:Q,Сверхбаза!C:C,СВОД!C1101,Сверхбаза!E:E,СВОД!E1101)</f>
        <v>0</v>
      </c>
      <c r="T1101" s="303">
        <f>SUMIFS(Сверхбаза!G:G,Сверхбаза!C:C,СВОД!C1101,Сверхбаза!E:E,СВОД!E1101)</f>
        <v>0</v>
      </c>
    </row>
    <row r="1102" spans="1:20" ht="25.5" outlineLevel="2" x14ac:dyDescent="0.2">
      <c r="A1102" s="288">
        <f>VLOOKUP(C1102,Округа!B:C,2,FALSE)</f>
        <v>1</v>
      </c>
      <c r="B1102" s="361">
        <v>504901</v>
      </c>
      <c r="C1102" s="361">
        <v>490101</v>
      </c>
      <c r="D1102" s="5" t="s">
        <v>337</v>
      </c>
      <c r="E1102" s="349">
        <v>94</v>
      </c>
      <c r="F1102" s="350" t="s">
        <v>157</v>
      </c>
      <c r="G1102" s="302">
        <f>SUMIFS('Круглосуточный стационар'!J:J,'Круглосуточный стационар'!D:D,СВОД!C1102,'Круглосуточный стационар'!F:F,СВОД!E1102)/2+SUMIFS(ВМП!J:J,ВМП!D:D,СВОД!C1102,ВМП!F:F,СВОД!E1102)/2+SUMIFS('Дневной стационар'!J:J,'Дневной стационар'!D:D,СВОД!C1102,'Дневной стационар'!F:F,СВОД!E1102)/2+SUMIFS(ЭКО!H:H,ЭКО!D:D,СВОД!C1102,ЭКО!F:F,СВОД!E1102)+SUMIFS(Диализ!J:J,Диализ!E:E,СВОД!C1102,Диализ!G:G,СВОД!E1102)</f>
        <v>0</v>
      </c>
      <c r="H1102" s="276">
        <f>SUMIFS(Поликлиника!H:H,Поликлиника!D:D,СВОД!C1102,Поликлиника!F:F,СВОД!E1102)</f>
        <v>0</v>
      </c>
      <c r="I1102" s="276">
        <f>SUMIFS(Поликлиника!BA:BA,Поликлиника!D:D,СВОД!C1102,Поликлиника!F:F,СВОД!E1102)</f>
        <v>0</v>
      </c>
      <c r="J1102" s="276">
        <f>SUMIFS(Поликлиника!BF:BF,Поликлиника!D:D,СВОД!C1102,Поликлиника!F:F,СВОД!E1102)</f>
        <v>0</v>
      </c>
      <c r="K1102" s="276">
        <f>SUMIFS(Поликлиника!BU:BU,Поликлиника!D:D,СВОД!C1102,Поликлиника!F:F,СВОД!E1102)</f>
        <v>0</v>
      </c>
      <c r="L1102" s="276">
        <f>SUMIFS(Услуги!H:H,Услуги!D:D,СВОД!C1102,Услуги!F:F,СВОД!E1102)+SUMIFS(Услуги!M:M,Услуги!D:D,СВОД!C1102,Услуги!F:F,СВОД!E1102)+SUMIFS(Услуги!R:R,Услуги!D:D,СВОД!C1102,Услуги!F:F,СВОД!E1102)+SUMIFS(Услуги!W:W,Услуги!D:D,СВОД!C1102,Услуги!F:F,СВОД!E1102)+SUMIFS(Услуги!AB:AB,Услуги!D:D,СВОД!C1102,Услуги!F:F,СВОД!E1102)+SUMIFS(Услуги!AG:AG,Услуги!D:D,СВОД!C1102,Услуги!F:F,СВОД!E1102)+SUMIFS(Услуги!AL:AL,Услуги!D:D,СВОД!C1102,Услуги!F:F,СВОД!E1102)+SUMIFS(Услуги!AQ:AQ,Услуги!D:D,СВОД!C1102,Услуги!F:F,СВОД!E1102)</f>
        <v>0</v>
      </c>
      <c r="M1102" s="276">
        <f>SUMIFS('Скорая мед. помощь'!J:J,'Скорая мед. помощь'!E:E,СВОД!C1102,'Скорая мед. помощь'!G:G,СВОД!E1102)</f>
        <v>0</v>
      </c>
      <c r="N1102" s="303">
        <f>SUMIFS('Круглосуточный стационар'!O:O,'Круглосуточный стационар'!D:D,СВОД!C1102,'Круглосуточный стационар'!F:F,СВОД!E1102)+SUMIFS(ВМП!O:O,ВМП!D:D,СВОД!C1102,ВМП!F:F,СВОД!E1102)+SUMIFS('Дневной стационар'!O:O,'Дневной стационар'!D:D,СВОД!C1102,'Дневной стационар'!F:F,СВОД!E1102)+SUMIFS(ЭКО!M:M,ЭКО!D:D,СВОД!C1102,ЭКО!F:F,СВОД!E1102)+SUMIFS(Диализ!O:O,Диализ!E:E,СВОД!C1102,Диализ!G:G,СВОД!E1102)+SUMIFS(Поликлиника!CT:CT,Поликлиника!D:D,СВОД!C1102,Поликлиника!F:F,СВОД!E1102)+SUMIFS('Скорая мед. помощь'!O:O,'Скорая мед. помощь'!E:E,СВОД!C1102,'Скорая мед. помощь'!G:G,СВОД!E1102)+SUMIFS(Услуги!AV:AV,Услуги!D:D,СВОД!C1102,Услуги!F:F,СВОД!E1102)</f>
        <v>0</v>
      </c>
      <c r="O1102" s="302">
        <f>SUMIFS(Сверхбаза!L:L,Сверхбаза!C:C,СВОД!C1102,Сверхбаза!E:E,СВОД!E1102)+SUMIFS(Сверхбаза!M:M,Сверхбаза!C:C,СВОД!C1102,Сверхбаза!E:E,СВОД!E1102)</f>
        <v>0</v>
      </c>
      <c r="P1102" s="276">
        <f>SUMIFS(Сверхбаза!N:N,Сверхбаза!C:C,СВОД!C1102,Сверхбаза!E:E,СВОД!E1102)</f>
        <v>0</v>
      </c>
      <c r="Q1102" s="276">
        <f>SUMIFS(Сверхбаза!P:P,Сверхбаза!C:C,СВОД!C1102,Сверхбаза!E:E,СВОД!E1102)</f>
        <v>0</v>
      </c>
      <c r="R1102" s="276">
        <f>SUMIFS(Сверхбаза!O:O,Сверхбаза!C:C,СВОД!C1102,Сверхбаза!E:E,СВОД!E1102)</f>
        <v>0</v>
      </c>
      <c r="S1102" s="276">
        <f>SUMIFS(Сверхбаза!Q:Q,Сверхбаза!C:C,СВОД!C1102,Сверхбаза!E:E,СВОД!E1102)</f>
        <v>0</v>
      </c>
      <c r="T1102" s="303">
        <f>SUMIFS(Сверхбаза!G:G,Сверхбаза!C:C,СВОД!C1102,Сверхбаза!E:E,СВОД!E1102)</f>
        <v>0</v>
      </c>
    </row>
    <row r="1103" spans="1:20" outlineLevel="1" x14ac:dyDescent="0.2">
      <c r="A1103" s="289"/>
      <c r="B1103" s="279"/>
      <c r="C1103" s="279" t="str">
        <f>CONCATENATE(C1102," ","Итог")</f>
        <v>490101 Итог</v>
      </c>
      <c r="D1103" s="280"/>
      <c r="E1103" s="351"/>
      <c r="F1103" s="352"/>
      <c r="G1103" s="304"/>
      <c r="H1103" s="281"/>
      <c r="I1103" s="281"/>
      <c r="J1103" s="281"/>
      <c r="K1103" s="281"/>
      <c r="L1103" s="281"/>
      <c r="M1103" s="281"/>
      <c r="N1103" s="305">
        <f>SUBTOTAL(9,N1095:N1102)</f>
        <v>405379.09089500405</v>
      </c>
      <c r="O1103" s="304"/>
      <c r="P1103" s="281"/>
      <c r="Q1103" s="281"/>
      <c r="R1103" s="281"/>
      <c r="S1103" s="281"/>
      <c r="T1103" s="305">
        <f>SUBTOTAL(9,T1095:T1102)</f>
        <v>22888.518000000004</v>
      </c>
    </row>
    <row r="1104" spans="1:20" ht="25.5" outlineLevel="2" x14ac:dyDescent="0.2">
      <c r="A1104" s="287">
        <f>VLOOKUP(C1104,Округа!B:C,2,FALSE)</f>
        <v>1</v>
      </c>
      <c r="B1104" s="8">
        <v>504902</v>
      </c>
      <c r="C1104" s="8">
        <v>490103</v>
      </c>
      <c r="D1104" s="9" t="s">
        <v>411</v>
      </c>
      <c r="E1104" s="347">
        <v>1</v>
      </c>
      <c r="F1104" s="348" t="s">
        <v>12</v>
      </c>
      <c r="G1104" s="300">
        <f>SUMIFS('Круглосуточный стационар'!J:J,'Круглосуточный стационар'!D:D,СВОД!C1104,'Круглосуточный стационар'!F:F,СВОД!E1104)/2+SUMIFS(ВМП!J:J,ВМП!D:D,СВОД!C1104,ВМП!F:F,СВОД!E1104)/2+SUMIFS('Дневной стационар'!J:J,'Дневной стационар'!D:D,СВОД!C1104,'Дневной стационар'!F:F,СВОД!E1104)/2+SUMIFS(ЭКО!H:H,ЭКО!D:D,СВОД!C1104,ЭКО!F:F,СВОД!E1104)+SUMIFS(Диализ!J:J,Диализ!E:E,СВОД!C1104,Диализ!G:G,СВОД!E1104)</f>
        <v>0</v>
      </c>
      <c r="H1104" s="278">
        <f>SUMIFS(Поликлиника!H:H,Поликлиника!D:D,СВОД!C1104,Поликлиника!F:F,СВОД!E1104)</f>
        <v>0</v>
      </c>
      <c r="I1104" s="278">
        <f>SUMIFS(Поликлиника!BA:BA,Поликлиника!D:D,СВОД!C1104,Поликлиника!F:F,СВОД!E1104)</f>
        <v>0</v>
      </c>
      <c r="J1104" s="278">
        <f>SUMIFS(Поликлиника!BF:BF,Поликлиника!D:D,СВОД!C1104,Поликлиника!F:F,СВОД!E1104)</f>
        <v>0</v>
      </c>
      <c r="K1104" s="278">
        <f>SUMIFS(Поликлиника!BU:BU,Поликлиника!D:D,СВОД!C1104,Поликлиника!F:F,СВОД!E1104)</f>
        <v>0</v>
      </c>
      <c r="L1104" s="278">
        <f>SUMIFS(Услуги!H:H,Услуги!D:D,СВОД!C1104,Услуги!F:F,СВОД!E1104)+SUMIFS(Услуги!M:M,Услуги!D:D,СВОД!C1104,Услуги!F:F,СВОД!E1104)+SUMIFS(Услуги!R:R,Услуги!D:D,СВОД!C1104,Услуги!F:F,СВОД!E1104)+SUMIFS(Услуги!W:W,Услуги!D:D,СВОД!C1104,Услуги!F:F,СВОД!E1104)+SUMIFS(Услуги!AB:AB,Услуги!D:D,СВОД!C1104,Услуги!F:F,СВОД!E1104)+SUMIFS(Услуги!AG:AG,Услуги!D:D,СВОД!C1104,Услуги!F:F,СВОД!E1104)+SUMIFS(Услуги!AL:AL,Услуги!D:D,СВОД!C1104,Услуги!F:F,СВОД!E1104)+SUMIFS(Услуги!AQ:AQ,Услуги!D:D,СВОД!C1104,Услуги!F:F,СВОД!E1104)</f>
        <v>0</v>
      </c>
      <c r="M1104" s="278">
        <f>SUMIFS('Скорая мед. помощь'!J:J,'Скорая мед. помощь'!E:E,СВОД!C1104,'Скорая мед. помощь'!G:G,СВОД!E1104)</f>
        <v>0</v>
      </c>
      <c r="N1104" s="301">
        <f>SUMIFS('Круглосуточный стационар'!O:O,'Круглосуточный стационар'!D:D,СВОД!C1104,'Круглосуточный стационар'!F:F,СВОД!E1104)+SUMIFS(ВМП!O:O,ВМП!D:D,СВОД!C1104,ВМП!F:F,СВОД!E1104)+SUMIFS('Дневной стационар'!O:O,'Дневной стационар'!D:D,СВОД!C1104,'Дневной стационар'!F:F,СВОД!E1104)+SUMIFS(ЭКО!M:M,ЭКО!D:D,СВОД!C1104,ЭКО!F:F,СВОД!E1104)+SUMIFS(Диализ!O:O,Диализ!E:E,СВОД!C1104,Диализ!G:G,СВОД!E1104)+SUMIFS(Поликлиника!CT:CT,Поликлиника!D:D,СВОД!C1104,Поликлиника!F:F,СВОД!E1104)+SUMIFS('Скорая мед. помощь'!O:O,'Скорая мед. помощь'!E:E,СВОД!C1104,'Скорая мед. помощь'!G:G,СВОД!E1104)+SUMIFS(Услуги!AV:AV,Услуги!D:D,СВОД!C1104,Услуги!F:F,СВОД!E1104)</f>
        <v>0</v>
      </c>
      <c r="O1104" s="300">
        <f>SUMIFS(Сверхбаза!L:L,Сверхбаза!C:C,СВОД!C1104,Сверхбаза!E:E,СВОД!E1104)+SUMIFS(Сверхбаза!M:M,Сверхбаза!C:C,СВОД!C1104,Сверхбаза!E:E,СВОД!E1104)</f>
        <v>0</v>
      </c>
      <c r="P1104" s="278">
        <f>SUMIFS(Сверхбаза!N:N,Сверхбаза!C:C,СВОД!C1104,Сверхбаза!E:E,СВОД!E1104)</f>
        <v>0</v>
      </c>
      <c r="Q1104" s="278">
        <f>SUMIFS(Сверхбаза!P:P,Сверхбаза!C:C,СВОД!C1104,Сверхбаза!E:E,СВОД!E1104)</f>
        <v>0</v>
      </c>
      <c r="R1104" s="278">
        <f>SUMIFS(Сверхбаза!O:O,Сверхбаза!C:C,СВОД!C1104,Сверхбаза!E:E,СВОД!E1104)</f>
        <v>0</v>
      </c>
      <c r="S1104" s="278">
        <f>SUMIFS(Сверхбаза!Q:Q,Сверхбаза!C:C,СВОД!C1104,Сверхбаза!E:E,СВОД!E1104)</f>
        <v>0</v>
      </c>
      <c r="T1104" s="301">
        <f>SUMIFS(Сверхбаза!G:G,Сверхбаза!C:C,СВОД!C1104,Сверхбаза!E:E,СВОД!E1104)</f>
        <v>0</v>
      </c>
    </row>
    <row r="1105" spans="1:20" ht="25.5" outlineLevel="2" x14ac:dyDescent="0.2">
      <c r="A1105" s="288">
        <f>VLOOKUP(C1105,Округа!B:C,2,FALSE)</f>
        <v>1</v>
      </c>
      <c r="B1105" s="361">
        <v>504902</v>
      </c>
      <c r="C1105" s="361">
        <v>490103</v>
      </c>
      <c r="D1105" s="5" t="s">
        <v>411</v>
      </c>
      <c r="E1105" s="349">
        <v>13</v>
      </c>
      <c r="F1105" s="350" t="s">
        <v>704</v>
      </c>
      <c r="G1105" s="302">
        <f>SUMIFS('Круглосуточный стационар'!J:J,'Круглосуточный стационар'!D:D,СВОД!C1105,'Круглосуточный стационар'!F:F,СВОД!E1105)/2+SUMIFS(ВМП!J:J,ВМП!D:D,СВОД!C1105,ВМП!F:F,СВОД!E1105)/2+SUMIFS('Дневной стационар'!J:J,'Дневной стационар'!D:D,СВОД!C1105,'Дневной стационар'!F:F,СВОД!E1105)/2+SUMIFS(ЭКО!H:H,ЭКО!D:D,СВОД!C1105,ЭКО!F:F,СВОД!E1105)+SUMIFS(Диализ!J:J,Диализ!E:E,СВОД!C1105,Диализ!G:G,СВОД!E1105)</f>
        <v>0</v>
      </c>
      <c r="H1105" s="276">
        <f>SUMIFS(Поликлиника!H:H,Поликлиника!D:D,СВОД!C1105,Поликлиника!F:F,СВОД!E1105)</f>
        <v>0</v>
      </c>
      <c r="I1105" s="276">
        <f>SUMIFS(Поликлиника!BA:BA,Поликлиника!D:D,СВОД!C1105,Поликлиника!F:F,СВОД!E1105)</f>
        <v>0</v>
      </c>
      <c r="J1105" s="276">
        <f>SUMIFS(Поликлиника!BF:BF,Поликлиника!D:D,СВОД!C1105,Поликлиника!F:F,СВОД!E1105)</f>
        <v>0</v>
      </c>
      <c r="K1105" s="276">
        <f>SUMIFS(Поликлиника!BU:BU,Поликлиника!D:D,СВОД!C1105,Поликлиника!F:F,СВОД!E1105)</f>
        <v>0</v>
      </c>
      <c r="L1105" s="276">
        <f>SUMIFS(Услуги!H:H,Услуги!D:D,СВОД!C1105,Услуги!F:F,СВОД!E1105)+SUMIFS(Услуги!M:M,Услуги!D:D,СВОД!C1105,Услуги!F:F,СВОД!E1105)+SUMIFS(Услуги!R:R,Услуги!D:D,СВОД!C1105,Услуги!F:F,СВОД!E1105)+SUMIFS(Услуги!W:W,Услуги!D:D,СВОД!C1105,Услуги!F:F,СВОД!E1105)+SUMIFS(Услуги!AB:AB,Услуги!D:D,СВОД!C1105,Услуги!F:F,СВОД!E1105)+SUMIFS(Услуги!AG:AG,Услуги!D:D,СВОД!C1105,Услуги!F:F,СВОД!E1105)+SUMIFS(Услуги!AL:AL,Услуги!D:D,СВОД!C1105,Услуги!F:F,СВОД!E1105)+SUMIFS(Услуги!AQ:AQ,Услуги!D:D,СВОД!C1105,Услуги!F:F,СВОД!E1105)</f>
        <v>0</v>
      </c>
      <c r="M1105" s="276">
        <f>SUMIFS('Скорая мед. помощь'!J:J,'Скорая мед. помощь'!E:E,СВОД!C1105,'Скорая мед. помощь'!G:G,СВОД!E1105)</f>
        <v>0</v>
      </c>
      <c r="N1105" s="303">
        <f>SUMIFS('Круглосуточный стационар'!O:O,'Круглосуточный стационар'!D:D,СВОД!C1105,'Круглосуточный стационар'!F:F,СВОД!E1105)+SUMIFS(ВМП!O:O,ВМП!D:D,СВОД!C1105,ВМП!F:F,СВОД!E1105)+SUMIFS('Дневной стационар'!O:O,'Дневной стационар'!D:D,СВОД!C1105,'Дневной стационар'!F:F,СВОД!E1105)+SUMIFS(ЭКО!M:M,ЭКО!D:D,СВОД!C1105,ЭКО!F:F,СВОД!E1105)+SUMIFS(Диализ!O:O,Диализ!E:E,СВОД!C1105,Диализ!G:G,СВОД!E1105)+SUMIFS(Поликлиника!CT:CT,Поликлиника!D:D,СВОД!C1105,Поликлиника!F:F,СВОД!E1105)+SUMIFS('Скорая мед. помощь'!O:O,'Скорая мед. помощь'!E:E,СВОД!C1105,'Скорая мед. помощь'!G:G,СВОД!E1105)+SUMIFS(Услуги!AV:AV,Услуги!D:D,СВОД!C1105,Услуги!F:F,СВОД!E1105)</f>
        <v>0</v>
      </c>
      <c r="O1105" s="302">
        <f>SUMIFS(Сверхбаза!L:L,Сверхбаза!C:C,СВОД!C1105,Сверхбаза!E:E,СВОД!E1105)+SUMIFS(Сверхбаза!M:M,Сверхбаза!C:C,СВОД!C1105,Сверхбаза!E:E,СВОД!E1105)</f>
        <v>0</v>
      </c>
      <c r="P1105" s="276">
        <f>SUMIFS(Сверхбаза!N:N,Сверхбаза!C:C,СВОД!C1105,Сверхбаза!E:E,СВОД!E1105)</f>
        <v>0</v>
      </c>
      <c r="Q1105" s="276">
        <f>SUMIFS(Сверхбаза!P:P,Сверхбаза!C:C,СВОД!C1105,Сверхбаза!E:E,СВОД!E1105)</f>
        <v>0</v>
      </c>
      <c r="R1105" s="276">
        <f>SUMIFS(Сверхбаза!O:O,Сверхбаза!C:C,СВОД!C1105,Сверхбаза!E:E,СВОД!E1105)</f>
        <v>0</v>
      </c>
      <c r="S1105" s="276">
        <f>SUMIFS(Сверхбаза!Q:Q,Сверхбаза!C:C,СВОД!C1105,Сверхбаза!E:E,СВОД!E1105)</f>
        <v>0</v>
      </c>
      <c r="T1105" s="303">
        <f>SUMIFS(Сверхбаза!G:G,Сверхбаза!C:C,СВОД!C1105,Сверхбаза!E:E,СВОД!E1105)</f>
        <v>0</v>
      </c>
    </row>
    <row r="1106" spans="1:20" ht="25.5" outlineLevel="2" x14ac:dyDescent="0.2">
      <c r="A1106" s="288">
        <f>VLOOKUP(C1106,Округа!B:C,2,FALSE)</f>
        <v>1</v>
      </c>
      <c r="B1106" s="361">
        <v>504902</v>
      </c>
      <c r="C1106" s="361">
        <v>490103</v>
      </c>
      <c r="D1106" s="5" t="s">
        <v>411</v>
      </c>
      <c r="E1106" s="349">
        <v>2</v>
      </c>
      <c r="F1106" s="350" t="s">
        <v>173</v>
      </c>
      <c r="G1106" s="302">
        <f>SUMIFS('Круглосуточный стационар'!J:J,'Круглосуточный стационар'!D:D,СВОД!C1106,'Круглосуточный стационар'!F:F,СВОД!E1106)/2+SUMIFS(ВМП!J:J,ВМП!D:D,СВОД!C1106,ВМП!F:F,СВОД!E1106)/2+SUMIFS('Дневной стационар'!J:J,'Дневной стационар'!D:D,СВОД!C1106,'Дневной стационар'!F:F,СВОД!E1106)/2+SUMIFS(ЭКО!H:H,ЭКО!D:D,СВОД!C1106,ЭКО!F:F,СВОД!E1106)+SUMIFS(Диализ!J:J,Диализ!E:E,СВОД!C1106,Диализ!G:G,СВОД!E1106)</f>
        <v>0</v>
      </c>
      <c r="H1106" s="276">
        <f>SUMIFS(Поликлиника!H:H,Поликлиника!D:D,СВОД!C1106,Поликлиника!F:F,СВОД!E1106)</f>
        <v>0</v>
      </c>
      <c r="I1106" s="276">
        <f>SUMIFS(Поликлиника!BA:BA,Поликлиника!D:D,СВОД!C1106,Поликлиника!F:F,СВОД!E1106)</f>
        <v>0</v>
      </c>
      <c r="J1106" s="276">
        <f>SUMIFS(Поликлиника!BF:BF,Поликлиника!D:D,СВОД!C1106,Поликлиника!F:F,СВОД!E1106)</f>
        <v>0</v>
      </c>
      <c r="K1106" s="276">
        <f>SUMIFS(Поликлиника!BU:BU,Поликлиника!D:D,СВОД!C1106,Поликлиника!F:F,СВОД!E1106)</f>
        <v>0</v>
      </c>
      <c r="L1106" s="276">
        <f>SUMIFS(Услуги!H:H,Услуги!D:D,СВОД!C1106,Услуги!F:F,СВОД!E1106)+SUMIFS(Услуги!M:M,Услуги!D:D,СВОД!C1106,Услуги!F:F,СВОД!E1106)+SUMIFS(Услуги!R:R,Услуги!D:D,СВОД!C1106,Услуги!F:F,СВОД!E1106)+SUMIFS(Услуги!W:W,Услуги!D:D,СВОД!C1106,Услуги!F:F,СВОД!E1106)+SUMIFS(Услуги!AB:AB,Услуги!D:D,СВОД!C1106,Услуги!F:F,СВОД!E1106)+SUMIFS(Услуги!AG:AG,Услуги!D:D,СВОД!C1106,Услуги!F:F,СВОД!E1106)+SUMIFS(Услуги!AL:AL,Услуги!D:D,СВОД!C1106,Услуги!F:F,СВОД!E1106)+SUMIFS(Услуги!AQ:AQ,Услуги!D:D,СВОД!C1106,Услуги!F:F,СВОД!E1106)</f>
        <v>0</v>
      </c>
      <c r="M1106" s="276">
        <f>SUMIFS('Скорая мед. помощь'!J:J,'Скорая мед. помощь'!E:E,СВОД!C1106,'Скорая мед. помощь'!G:G,СВОД!E1106)</f>
        <v>0</v>
      </c>
      <c r="N1106" s="303">
        <f>SUMIFS('Круглосуточный стационар'!O:O,'Круглосуточный стационар'!D:D,СВОД!C1106,'Круглосуточный стационар'!F:F,СВОД!E1106)+SUMIFS(ВМП!O:O,ВМП!D:D,СВОД!C1106,ВМП!F:F,СВОД!E1106)+SUMIFS('Дневной стационар'!O:O,'Дневной стационар'!D:D,СВОД!C1106,'Дневной стационар'!F:F,СВОД!E1106)+SUMIFS(ЭКО!M:M,ЭКО!D:D,СВОД!C1106,ЭКО!F:F,СВОД!E1106)+SUMIFS(Диализ!O:O,Диализ!E:E,СВОД!C1106,Диализ!G:G,СВОД!E1106)+SUMIFS(Поликлиника!CT:CT,Поликлиника!D:D,СВОД!C1106,Поликлиника!F:F,СВОД!E1106)+SUMIFS('Скорая мед. помощь'!O:O,'Скорая мед. помощь'!E:E,СВОД!C1106,'Скорая мед. помощь'!G:G,СВОД!E1106)+SUMIFS(Услуги!AV:AV,Услуги!D:D,СВОД!C1106,Услуги!F:F,СВОД!E1106)</f>
        <v>0</v>
      </c>
      <c r="O1106" s="302">
        <f>SUMIFS(Сверхбаза!L:L,Сверхбаза!C:C,СВОД!C1106,Сверхбаза!E:E,СВОД!E1106)+SUMIFS(Сверхбаза!M:M,Сверхбаза!C:C,СВОД!C1106,Сверхбаза!E:E,СВОД!E1106)</f>
        <v>0</v>
      </c>
      <c r="P1106" s="276">
        <f>SUMIFS(Сверхбаза!N:N,Сверхбаза!C:C,СВОД!C1106,Сверхбаза!E:E,СВОД!E1106)</f>
        <v>0</v>
      </c>
      <c r="Q1106" s="276">
        <f>SUMIFS(Сверхбаза!P:P,Сверхбаза!C:C,СВОД!C1106,Сверхбаза!E:E,СВОД!E1106)</f>
        <v>0</v>
      </c>
      <c r="R1106" s="276">
        <f>SUMIFS(Сверхбаза!O:O,Сверхбаза!C:C,СВОД!C1106,Сверхбаза!E:E,СВОД!E1106)</f>
        <v>0</v>
      </c>
      <c r="S1106" s="276">
        <f>SUMIFS(Сверхбаза!Q:Q,Сверхбаза!C:C,СВОД!C1106,Сверхбаза!E:E,СВОД!E1106)</f>
        <v>0</v>
      </c>
      <c r="T1106" s="303">
        <f>SUMIFS(Сверхбаза!G:G,Сверхбаза!C:C,СВОД!C1106,Сверхбаза!E:E,СВОД!E1106)</f>
        <v>0</v>
      </c>
    </row>
    <row r="1107" spans="1:20" ht="25.5" outlineLevel="2" x14ac:dyDescent="0.2">
      <c r="A1107" s="288">
        <f>VLOOKUP(C1107,Округа!B:C,2,FALSE)</f>
        <v>1</v>
      </c>
      <c r="B1107" s="361">
        <v>504902</v>
      </c>
      <c r="C1107" s="361">
        <v>490103</v>
      </c>
      <c r="D1107" s="5" t="s">
        <v>411</v>
      </c>
      <c r="E1107" s="349">
        <v>6</v>
      </c>
      <c r="F1107" s="350" t="s">
        <v>705</v>
      </c>
      <c r="G1107" s="302">
        <f>SUMIFS('Круглосуточный стационар'!J:J,'Круглосуточный стационар'!D:D,СВОД!C1107,'Круглосуточный стационар'!F:F,СВОД!E1107)/2+SUMIFS(ВМП!J:J,ВМП!D:D,СВОД!C1107,ВМП!F:F,СВОД!E1107)/2+SUMIFS('Дневной стационар'!J:J,'Дневной стационар'!D:D,СВОД!C1107,'Дневной стационар'!F:F,СВОД!E1107)/2+SUMIFS(ЭКО!H:H,ЭКО!D:D,СВОД!C1107,ЭКО!F:F,СВОД!E1107)+SUMIFS(Диализ!J:J,Диализ!E:E,СВОД!C1107,Диализ!G:G,СВОД!E1107)</f>
        <v>0</v>
      </c>
      <c r="H1107" s="276">
        <f>SUMIFS(Поликлиника!H:H,Поликлиника!D:D,СВОД!C1107,Поликлиника!F:F,СВОД!E1107)</f>
        <v>0</v>
      </c>
      <c r="I1107" s="276">
        <f>SUMIFS(Поликлиника!BA:BA,Поликлиника!D:D,СВОД!C1107,Поликлиника!F:F,СВОД!E1107)</f>
        <v>0</v>
      </c>
      <c r="J1107" s="276">
        <f>SUMIFS(Поликлиника!BF:BF,Поликлиника!D:D,СВОД!C1107,Поликлиника!F:F,СВОД!E1107)</f>
        <v>0</v>
      </c>
      <c r="K1107" s="276">
        <f>SUMIFS(Поликлиника!BU:BU,Поликлиника!D:D,СВОД!C1107,Поликлиника!F:F,СВОД!E1107)</f>
        <v>0</v>
      </c>
      <c r="L1107" s="276">
        <f>SUMIFS(Услуги!H:H,Услуги!D:D,СВОД!C1107,Услуги!F:F,СВОД!E1107)+SUMIFS(Услуги!M:M,Услуги!D:D,СВОД!C1107,Услуги!F:F,СВОД!E1107)+SUMIFS(Услуги!R:R,Услуги!D:D,СВОД!C1107,Услуги!F:F,СВОД!E1107)+SUMIFS(Услуги!W:W,Услуги!D:D,СВОД!C1107,Услуги!F:F,СВОД!E1107)+SUMIFS(Услуги!AB:AB,Услуги!D:D,СВОД!C1107,Услуги!F:F,СВОД!E1107)+SUMIFS(Услуги!AG:AG,Услуги!D:D,СВОД!C1107,Услуги!F:F,СВОД!E1107)+SUMIFS(Услуги!AL:AL,Услуги!D:D,СВОД!C1107,Услуги!F:F,СВОД!E1107)+SUMIFS(Услуги!AQ:AQ,Услуги!D:D,СВОД!C1107,Услуги!F:F,СВОД!E1107)</f>
        <v>0</v>
      </c>
      <c r="M1107" s="276">
        <f>SUMIFS('Скорая мед. помощь'!J:J,'Скорая мед. помощь'!E:E,СВОД!C1107,'Скорая мед. помощь'!G:G,СВОД!E1107)</f>
        <v>0</v>
      </c>
      <c r="N1107" s="303">
        <f>SUMIFS('Круглосуточный стационар'!O:O,'Круглосуточный стационар'!D:D,СВОД!C1107,'Круглосуточный стационар'!F:F,СВОД!E1107)+SUMIFS(ВМП!O:O,ВМП!D:D,СВОД!C1107,ВМП!F:F,СВОД!E1107)+SUMIFS('Дневной стационар'!O:O,'Дневной стационар'!D:D,СВОД!C1107,'Дневной стационар'!F:F,СВОД!E1107)+SUMIFS(ЭКО!M:M,ЭКО!D:D,СВОД!C1107,ЭКО!F:F,СВОД!E1107)+SUMIFS(Диализ!O:O,Диализ!E:E,СВОД!C1107,Диализ!G:G,СВОД!E1107)+SUMIFS(Поликлиника!CT:CT,Поликлиника!D:D,СВОД!C1107,Поликлиника!F:F,СВОД!E1107)+SUMIFS('Скорая мед. помощь'!O:O,'Скорая мед. помощь'!E:E,СВОД!C1107,'Скорая мед. помощь'!G:G,СВОД!E1107)+SUMIFS(Услуги!AV:AV,Услуги!D:D,СВОД!C1107,Услуги!F:F,СВОД!E1107)</f>
        <v>0</v>
      </c>
      <c r="O1107" s="302">
        <f>SUMIFS(Сверхбаза!L:L,Сверхбаза!C:C,СВОД!C1107,Сверхбаза!E:E,СВОД!E1107)+SUMIFS(Сверхбаза!M:M,Сверхбаза!C:C,СВОД!C1107,Сверхбаза!E:E,СВОД!E1107)</f>
        <v>0</v>
      </c>
      <c r="P1107" s="276">
        <f>SUMIFS(Сверхбаза!N:N,Сверхбаза!C:C,СВОД!C1107,Сверхбаза!E:E,СВОД!E1107)</f>
        <v>0</v>
      </c>
      <c r="Q1107" s="276">
        <f>SUMIFS(Сверхбаза!P:P,Сверхбаза!C:C,СВОД!C1107,Сверхбаза!E:E,СВОД!E1107)</f>
        <v>0</v>
      </c>
      <c r="R1107" s="276">
        <f>SUMIFS(Сверхбаза!O:O,Сверхбаза!C:C,СВОД!C1107,Сверхбаза!E:E,СВОД!E1107)</f>
        <v>0</v>
      </c>
      <c r="S1107" s="276">
        <f>SUMIFS(Сверхбаза!Q:Q,Сверхбаза!C:C,СВОД!C1107,Сверхбаза!E:E,СВОД!E1107)</f>
        <v>0</v>
      </c>
      <c r="T1107" s="303">
        <f>SUMIFS(Сверхбаза!G:G,Сверхбаза!C:C,СВОД!C1107,Сверхбаза!E:E,СВОД!E1107)</f>
        <v>0</v>
      </c>
    </row>
    <row r="1108" spans="1:20" ht="25.5" outlineLevel="2" x14ac:dyDescent="0.2">
      <c r="A1108" s="288">
        <f>VLOOKUP(C1108,Округа!B:C,2,FALSE)</f>
        <v>1</v>
      </c>
      <c r="B1108" s="361">
        <v>504902</v>
      </c>
      <c r="C1108" s="361">
        <v>490103</v>
      </c>
      <c r="D1108" s="5" t="s">
        <v>411</v>
      </c>
      <c r="E1108" s="349">
        <v>3</v>
      </c>
      <c r="F1108" s="350" t="s">
        <v>174</v>
      </c>
      <c r="G1108" s="302">
        <f>SUMIFS('Круглосуточный стационар'!J:J,'Круглосуточный стационар'!D:D,СВОД!C1108,'Круглосуточный стационар'!F:F,СВОД!E1108)/2+SUMIFS(ВМП!J:J,ВМП!D:D,СВОД!C1108,ВМП!F:F,СВОД!E1108)/2+SUMIFS('Дневной стационар'!J:J,'Дневной стационар'!D:D,СВОД!C1108,'Дневной стационар'!F:F,СВОД!E1108)/2+SUMIFS(ЭКО!H:H,ЭКО!D:D,СВОД!C1108,ЭКО!F:F,СВОД!E1108)+SUMIFS(Диализ!J:J,Диализ!E:E,СВОД!C1108,Диализ!G:G,СВОД!E1108)</f>
        <v>0</v>
      </c>
      <c r="H1108" s="276">
        <f>SUMIFS(Поликлиника!H:H,Поликлиника!D:D,СВОД!C1108,Поликлиника!F:F,СВОД!E1108)</f>
        <v>11454</v>
      </c>
      <c r="I1108" s="276">
        <f>SUMIFS(Поликлиника!BA:BA,Поликлиника!D:D,СВОД!C1108,Поликлиника!F:F,СВОД!E1108)</f>
        <v>0</v>
      </c>
      <c r="J1108" s="276">
        <f>SUMIFS(Поликлиника!BF:BF,Поликлиника!D:D,СВОД!C1108,Поликлиника!F:F,СВОД!E1108)</f>
        <v>15000</v>
      </c>
      <c r="K1108" s="276">
        <f>SUMIFS(Поликлиника!BU:BU,Поликлиника!D:D,СВОД!C1108,Поликлиника!F:F,СВОД!E1108)</f>
        <v>13999</v>
      </c>
      <c r="L1108" s="276">
        <f>SUMIFS(Услуги!H:H,Услуги!D:D,СВОД!C1108,Услуги!F:F,СВОД!E1108)+SUMIFS(Услуги!M:M,Услуги!D:D,СВОД!C1108,Услуги!F:F,СВОД!E1108)+SUMIFS(Услуги!R:R,Услуги!D:D,СВОД!C1108,Услуги!F:F,СВОД!E1108)+SUMIFS(Услуги!W:W,Услуги!D:D,СВОД!C1108,Услуги!F:F,СВОД!E1108)+SUMIFS(Услуги!AB:AB,Услуги!D:D,СВОД!C1108,Услуги!F:F,СВОД!E1108)+SUMIFS(Услуги!AG:AG,Услуги!D:D,СВОД!C1108,Услуги!F:F,СВОД!E1108)+SUMIFS(Услуги!AL:AL,Услуги!D:D,СВОД!C1108,Услуги!F:F,СВОД!E1108)+SUMIFS(Услуги!AQ:AQ,Услуги!D:D,СВОД!C1108,Услуги!F:F,СВОД!E1108)</f>
        <v>0</v>
      </c>
      <c r="M1108" s="276">
        <f>SUMIFS('Скорая мед. помощь'!J:J,'Скорая мед. помощь'!E:E,СВОД!C1108,'Скорая мед. помощь'!G:G,СВОД!E1108)</f>
        <v>0</v>
      </c>
      <c r="N1108" s="303">
        <f>SUMIFS('Круглосуточный стационар'!O:O,'Круглосуточный стационар'!D:D,СВОД!C1108,'Круглосуточный стационар'!F:F,СВОД!E1108)+SUMIFS(ВМП!O:O,ВМП!D:D,СВОД!C1108,ВМП!F:F,СВОД!E1108)+SUMIFS('Дневной стационар'!O:O,'Дневной стационар'!D:D,СВОД!C1108,'Дневной стационар'!F:F,СВОД!E1108)+SUMIFS(ЭКО!M:M,ЭКО!D:D,СВОД!C1108,ЭКО!F:F,СВОД!E1108)+SUMIFS(Диализ!O:O,Диализ!E:E,СВОД!C1108,Диализ!G:G,СВОД!E1108)+SUMIFS(Поликлиника!CT:CT,Поликлиника!D:D,СВОД!C1108,Поликлиника!F:F,СВОД!E1108)+SUMIFS('Скорая мед. помощь'!O:O,'Скорая мед. помощь'!E:E,СВОД!C1108,'Скорая мед. помощь'!G:G,СВОД!E1108)+SUMIFS(Услуги!AV:AV,Услуги!D:D,СВОД!C1108,Услуги!F:F,СВОД!E1108)</f>
        <v>39040.695540000001</v>
      </c>
      <c r="O1108" s="302">
        <f>SUMIFS(Сверхбаза!L:L,Сверхбаза!C:C,СВОД!C1108,Сверхбаза!E:E,СВОД!E1108)+SUMIFS(Сверхбаза!M:M,Сверхбаза!C:C,СВОД!C1108,Сверхбаза!E:E,СВОД!E1108)</f>
        <v>0</v>
      </c>
      <c r="P1108" s="276">
        <f>SUMIFS(Сверхбаза!N:N,Сверхбаза!C:C,СВОД!C1108,Сверхбаза!E:E,СВОД!E1108)</f>
        <v>0</v>
      </c>
      <c r="Q1108" s="276">
        <f>SUMIFS(Сверхбаза!P:P,Сверхбаза!C:C,СВОД!C1108,Сверхбаза!E:E,СВОД!E1108)</f>
        <v>0</v>
      </c>
      <c r="R1108" s="276">
        <f>SUMIFS(Сверхбаза!O:O,Сверхбаза!C:C,СВОД!C1108,Сверхбаза!E:E,СВОД!E1108)</f>
        <v>0</v>
      </c>
      <c r="S1108" s="276">
        <f>SUMIFS(Сверхбаза!Q:Q,Сверхбаза!C:C,СВОД!C1108,Сверхбаза!E:E,СВОД!E1108)</f>
        <v>0</v>
      </c>
      <c r="T1108" s="303">
        <f>SUMIFS(Сверхбаза!G:G,Сверхбаза!C:C,СВОД!C1108,Сверхбаза!E:E,СВОД!E1108)</f>
        <v>0</v>
      </c>
    </row>
    <row r="1109" spans="1:20" ht="25.5" outlineLevel="2" x14ac:dyDescent="0.2">
      <c r="A1109" s="288">
        <f>VLOOKUP(C1109,Округа!B:C,2,FALSE)</f>
        <v>1</v>
      </c>
      <c r="B1109" s="361">
        <v>504902</v>
      </c>
      <c r="C1109" s="361">
        <v>490103</v>
      </c>
      <c r="D1109" s="5" t="s">
        <v>411</v>
      </c>
      <c r="E1109" s="349">
        <v>7</v>
      </c>
      <c r="F1109" s="350" t="s">
        <v>706</v>
      </c>
      <c r="G1109" s="302">
        <f>SUMIFS('Круглосуточный стационар'!J:J,'Круглосуточный стационар'!D:D,СВОД!C1109,'Круглосуточный стационар'!F:F,СВОД!E1109)/2+SUMIFS(ВМП!J:J,ВМП!D:D,СВОД!C1109,ВМП!F:F,СВОД!E1109)/2+SUMIFS('Дневной стационар'!J:J,'Дневной стационар'!D:D,СВОД!C1109,'Дневной стационар'!F:F,СВОД!E1109)/2+SUMIFS(ЭКО!H:H,ЭКО!D:D,СВОД!C1109,ЭКО!F:F,СВОД!E1109)+SUMIFS(Диализ!J:J,Диализ!E:E,СВОД!C1109,Диализ!G:G,СВОД!E1109)</f>
        <v>0</v>
      </c>
      <c r="H1109" s="276">
        <f>SUMIFS(Поликлиника!H:H,Поликлиника!D:D,СВОД!C1109,Поликлиника!F:F,СВОД!E1109)</f>
        <v>0</v>
      </c>
      <c r="I1109" s="276">
        <f>SUMIFS(Поликлиника!BA:BA,Поликлиника!D:D,СВОД!C1109,Поликлиника!F:F,СВОД!E1109)</f>
        <v>0</v>
      </c>
      <c r="J1109" s="276">
        <f>SUMIFS(Поликлиника!BF:BF,Поликлиника!D:D,СВОД!C1109,Поликлиника!F:F,СВОД!E1109)</f>
        <v>0</v>
      </c>
      <c r="K1109" s="276">
        <f>SUMIFS(Поликлиника!BU:BU,Поликлиника!D:D,СВОД!C1109,Поликлиника!F:F,СВОД!E1109)</f>
        <v>0</v>
      </c>
      <c r="L1109" s="276">
        <f>SUMIFS(Услуги!H:H,Услуги!D:D,СВОД!C1109,Услуги!F:F,СВОД!E1109)+SUMIFS(Услуги!M:M,Услуги!D:D,СВОД!C1109,Услуги!F:F,СВОД!E1109)+SUMIFS(Услуги!R:R,Услуги!D:D,СВОД!C1109,Услуги!F:F,СВОД!E1109)+SUMIFS(Услуги!W:W,Услуги!D:D,СВОД!C1109,Услуги!F:F,СВОД!E1109)+SUMIFS(Услуги!AB:AB,Услуги!D:D,СВОД!C1109,Услуги!F:F,СВОД!E1109)+SUMIFS(Услуги!AG:AG,Услуги!D:D,СВОД!C1109,Услуги!F:F,СВОД!E1109)+SUMIFS(Услуги!AL:AL,Услуги!D:D,СВОД!C1109,Услуги!F:F,СВОД!E1109)+SUMIFS(Услуги!AQ:AQ,Услуги!D:D,СВОД!C1109,Услуги!F:F,СВОД!E1109)</f>
        <v>0</v>
      </c>
      <c r="M1109" s="276">
        <f>SUMIFS('Скорая мед. помощь'!J:J,'Скорая мед. помощь'!E:E,СВОД!C1109,'Скорая мед. помощь'!G:G,СВОД!E1109)</f>
        <v>0</v>
      </c>
      <c r="N1109" s="303">
        <f>SUMIFS('Круглосуточный стационар'!O:O,'Круглосуточный стационар'!D:D,СВОД!C1109,'Круглосуточный стационар'!F:F,СВОД!E1109)+SUMIFS(ВМП!O:O,ВМП!D:D,СВОД!C1109,ВМП!F:F,СВОД!E1109)+SUMIFS('Дневной стационар'!O:O,'Дневной стационар'!D:D,СВОД!C1109,'Дневной стационар'!F:F,СВОД!E1109)+SUMIFS(ЭКО!M:M,ЭКО!D:D,СВОД!C1109,ЭКО!F:F,СВОД!E1109)+SUMIFS(Диализ!O:O,Диализ!E:E,СВОД!C1109,Диализ!G:G,СВОД!E1109)+SUMIFS(Поликлиника!CT:CT,Поликлиника!D:D,СВОД!C1109,Поликлиника!F:F,СВОД!E1109)+SUMIFS('Скорая мед. помощь'!O:O,'Скорая мед. помощь'!E:E,СВОД!C1109,'Скорая мед. помощь'!G:G,СВОД!E1109)+SUMIFS(Услуги!AV:AV,Услуги!D:D,СВОД!C1109,Услуги!F:F,СВОД!E1109)</f>
        <v>0</v>
      </c>
      <c r="O1109" s="302">
        <f>SUMIFS(Сверхбаза!L:L,Сверхбаза!C:C,СВОД!C1109,Сверхбаза!E:E,СВОД!E1109)+SUMIFS(Сверхбаза!M:M,Сверхбаза!C:C,СВОД!C1109,Сверхбаза!E:E,СВОД!E1109)</f>
        <v>0</v>
      </c>
      <c r="P1109" s="276">
        <f>SUMIFS(Сверхбаза!N:N,Сверхбаза!C:C,СВОД!C1109,Сверхбаза!E:E,СВОД!E1109)</f>
        <v>0</v>
      </c>
      <c r="Q1109" s="276">
        <f>SUMIFS(Сверхбаза!P:P,Сверхбаза!C:C,СВОД!C1109,Сверхбаза!E:E,СВОД!E1109)</f>
        <v>0</v>
      </c>
      <c r="R1109" s="276">
        <f>SUMIFS(Сверхбаза!O:O,Сверхбаза!C:C,СВОД!C1109,Сверхбаза!E:E,СВОД!E1109)</f>
        <v>0</v>
      </c>
      <c r="S1109" s="276">
        <f>SUMIFS(Сверхбаза!Q:Q,Сверхбаза!C:C,СВОД!C1109,Сверхбаза!E:E,СВОД!E1109)</f>
        <v>0</v>
      </c>
      <c r="T1109" s="303">
        <f>SUMIFS(Сверхбаза!G:G,Сверхбаза!C:C,СВОД!C1109,Сверхбаза!E:E,СВОД!E1109)</f>
        <v>0</v>
      </c>
    </row>
    <row r="1110" spans="1:20" ht="25.5" outlineLevel="2" x14ac:dyDescent="0.2">
      <c r="A1110" s="288">
        <f>VLOOKUP(C1110,Округа!B:C,2,FALSE)</f>
        <v>1</v>
      </c>
      <c r="B1110" s="361">
        <v>504902</v>
      </c>
      <c r="C1110" s="361">
        <v>490103</v>
      </c>
      <c r="D1110" s="5" t="s">
        <v>411</v>
      </c>
      <c r="E1110" s="349">
        <v>70</v>
      </c>
      <c r="F1110" s="350" t="s">
        <v>707</v>
      </c>
      <c r="G1110" s="302">
        <f>SUMIFS('Круглосуточный стационар'!J:J,'Круглосуточный стационар'!D:D,СВОД!C1110,'Круглосуточный стационар'!F:F,СВОД!E1110)/2+SUMIFS(ВМП!J:J,ВМП!D:D,СВОД!C1110,ВМП!F:F,СВОД!E1110)/2+SUMIFS('Дневной стационар'!J:J,'Дневной стационар'!D:D,СВОД!C1110,'Дневной стационар'!F:F,СВОД!E1110)/2+SUMIFS(ЭКО!H:H,ЭКО!D:D,СВОД!C1110,ЭКО!F:F,СВОД!E1110)+SUMIFS(Диализ!J:J,Диализ!E:E,СВОД!C1110,Диализ!G:G,СВОД!E1110)</f>
        <v>0</v>
      </c>
      <c r="H1110" s="276">
        <f>SUMIFS(Поликлиника!H:H,Поликлиника!D:D,СВОД!C1110,Поликлиника!F:F,СВОД!E1110)</f>
        <v>0</v>
      </c>
      <c r="I1110" s="276">
        <f>SUMIFS(Поликлиника!BA:BA,Поликлиника!D:D,СВОД!C1110,Поликлиника!F:F,СВОД!E1110)</f>
        <v>0</v>
      </c>
      <c r="J1110" s="276">
        <f>SUMIFS(Поликлиника!BF:BF,Поликлиника!D:D,СВОД!C1110,Поликлиника!F:F,СВОД!E1110)</f>
        <v>0</v>
      </c>
      <c r="K1110" s="276">
        <f>SUMIFS(Поликлиника!BU:BU,Поликлиника!D:D,СВОД!C1110,Поликлиника!F:F,СВОД!E1110)</f>
        <v>0</v>
      </c>
      <c r="L1110" s="276">
        <f>SUMIFS(Услуги!H:H,Услуги!D:D,СВОД!C1110,Услуги!F:F,СВОД!E1110)+SUMIFS(Услуги!M:M,Услуги!D:D,СВОД!C1110,Услуги!F:F,СВОД!E1110)+SUMIFS(Услуги!R:R,Услуги!D:D,СВОД!C1110,Услуги!F:F,СВОД!E1110)+SUMIFS(Услуги!W:W,Услуги!D:D,СВОД!C1110,Услуги!F:F,СВОД!E1110)+SUMIFS(Услуги!AB:AB,Услуги!D:D,СВОД!C1110,Услуги!F:F,СВОД!E1110)+SUMIFS(Услуги!AG:AG,Услуги!D:D,СВОД!C1110,Услуги!F:F,СВОД!E1110)+SUMIFS(Услуги!AL:AL,Услуги!D:D,СВОД!C1110,Услуги!F:F,СВОД!E1110)+SUMIFS(Услуги!AQ:AQ,Услуги!D:D,СВОД!C1110,Услуги!F:F,СВОД!E1110)</f>
        <v>0</v>
      </c>
      <c r="M1110" s="276">
        <f>SUMIFS('Скорая мед. помощь'!J:J,'Скорая мед. помощь'!E:E,СВОД!C1110,'Скорая мед. помощь'!G:G,СВОД!E1110)</f>
        <v>0</v>
      </c>
      <c r="N1110" s="303">
        <f>SUMIFS('Круглосуточный стационар'!O:O,'Круглосуточный стационар'!D:D,СВОД!C1110,'Круглосуточный стационар'!F:F,СВОД!E1110)+SUMIFS(ВМП!O:O,ВМП!D:D,СВОД!C1110,ВМП!F:F,СВОД!E1110)+SUMIFS('Дневной стационар'!O:O,'Дневной стационар'!D:D,СВОД!C1110,'Дневной стационар'!F:F,СВОД!E1110)+SUMIFS(ЭКО!M:M,ЭКО!D:D,СВОД!C1110,ЭКО!F:F,СВОД!E1110)+SUMIFS(Диализ!O:O,Диализ!E:E,СВОД!C1110,Диализ!G:G,СВОД!E1110)+SUMIFS(Поликлиника!CT:CT,Поликлиника!D:D,СВОД!C1110,Поликлиника!F:F,СВОД!E1110)+SUMIFS('Скорая мед. помощь'!O:O,'Скорая мед. помощь'!E:E,СВОД!C1110,'Скорая мед. помощь'!G:G,СВОД!E1110)+SUMIFS(Услуги!AV:AV,Услуги!D:D,СВОД!C1110,Услуги!F:F,СВОД!E1110)</f>
        <v>0</v>
      </c>
      <c r="O1110" s="302">
        <f>SUMIFS(Сверхбаза!L:L,Сверхбаза!C:C,СВОД!C1110,Сверхбаза!E:E,СВОД!E1110)+SUMIFS(Сверхбаза!M:M,Сверхбаза!C:C,СВОД!C1110,Сверхбаза!E:E,СВОД!E1110)</f>
        <v>0</v>
      </c>
      <c r="P1110" s="276">
        <f>SUMIFS(Сверхбаза!N:N,Сверхбаза!C:C,СВОД!C1110,Сверхбаза!E:E,СВОД!E1110)</f>
        <v>0</v>
      </c>
      <c r="Q1110" s="276">
        <f>SUMIFS(Сверхбаза!P:P,Сверхбаза!C:C,СВОД!C1110,Сверхбаза!E:E,СВОД!E1110)</f>
        <v>0</v>
      </c>
      <c r="R1110" s="276">
        <f>SUMIFS(Сверхбаза!O:O,Сверхбаза!C:C,СВОД!C1110,Сверхбаза!E:E,СВОД!E1110)</f>
        <v>0</v>
      </c>
      <c r="S1110" s="276">
        <f>SUMIFS(Сверхбаза!Q:Q,Сверхбаза!C:C,СВОД!C1110,Сверхбаза!E:E,СВОД!E1110)</f>
        <v>0</v>
      </c>
      <c r="T1110" s="303">
        <f>SUMIFS(Сверхбаза!G:G,Сверхбаза!C:C,СВОД!C1110,Сверхбаза!E:E,СВОД!E1110)</f>
        <v>0</v>
      </c>
    </row>
    <row r="1111" spans="1:20" ht="25.5" outlineLevel="2" x14ac:dyDescent="0.2">
      <c r="A1111" s="288">
        <f>VLOOKUP(C1111,Округа!B:C,2,FALSE)</f>
        <v>1</v>
      </c>
      <c r="B1111" s="361">
        <v>504902</v>
      </c>
      <c r="C1111" s="361">
        <v>490103</v>
      </c>
      <c r="D1111" s="5" t="s">
        <v>411</v>
      </c>
      <c r="E1111" s="349">
        <v>94</v>
      </c>
      <c r="F1111" s="350" t="s">
        <v>157</v>
      </c>
      <c r="G1111" s="302">
        <f>SUMIFS('Круглосуточный стационар'!J:J,'Круглосуточный стационар'!D:D,СВОД!C1111,'Круглосуточный стационар'!F:F,СВОД!E1111)/2+SUMIFS(ВМП!J:J,ВМП!D:D,СВОД!C1111,ВМП!F:F,СВОД!E1111)/2+SUMIFS('Дневной стационар'!J:J,'Дневной стационар'!D:D,СВОД!C1111,'Дневной стационар'!F:F,СВОД!E1111)/2+SUMIFS(ЭКО!H:H,ЭКО!D:D,СВОД!C1111,ЭКО!F:F,СВОД!E1111)+SUMIFS(Диализ!J:J,Диализ!E:E,СВОД!C1111,Диализ!G:G,СВОД!E1111)</f>
        <v>0</v>
      </c>
      <c r="H1111" s="276">
        <f>SUMIFS(Поликлиника!H:H,Поликлиника!D:D,СВОД!C1111,Поликлиника!F:F,СВОД!E1111)</f>
        <v>0</v>
      </c>
      <c r="I1111" s="276">
        <f>SUMIFS(Поликлиника!BA:BA,Поликлиника!D:D,СВОД!C1111,Поликлиника!F:F,СВОД!E1111)</f>
        <v>0</v>
      </c>
      <c r="J1111" s="276">
        <f>SUMIFS(Поликлиника!BF:BF,Поликлиника!D:D,СВОД!C1111,Поликлиника!F:F,СВОД!E1111)</f>
        <v>0</v>
      </c>
      <c r="K1111" s="276">
        <f>SUMIFS(Поликлиника!BU:BU,Поликлиника!D:D,СВОД!C1111,Поликлиника!F:F,СВОД!E1111)</f>
        <v>0</v>
      </c>
      <c r="L1111" s="276">
        <f>SUMIFS(Услуги!H:H,Услуги!D:D,СВОД!C1111,Услуги!F:F,СВОД!E1111)+SUMIFS(Услуги!M:M,Услуги!D:D,СВОД!C1111,Услуги!F:F,СВОД!E1111)+SUMIFS(Услуги!R:R,Услуги!D:D,СВОД!C1111,Услуги!F:F,СВОД!E1111)+SUMIFS(Услуги!W:W,Услуги!D:D,СВОД!C1111,Услуги!F:F,СВОД!E1111)+SUMIFS(Услуги!AB:AB,Услуги!D:D,СВОД!C1111,Услуги!F:F,СВОД!E1111)+SUMIFS(Услуги!AG:AG,Услуги!D:D,СВОД!C1111,Услуги!F:F,СВОД!E1111)+SUMIFS(Услуги!AL:AL,Услуги!D:D,СВОД!C1111,Услуги!F:F,СВОД!E1111)+SUMIFS(Услуги!AQ:AQ,Услуги!D:D,СВОД!C1111,Услуги!F:F,СВОД!E1111)</f>
        <v>0</v>
      </c>
      <c r="M1111" s="276">
        <f>SUMIFS('Скорая мед. помощь'!J:J,'Скорая мед. помощь'!E:E,СВОД!C1111,'Скорая мед. помощь'!G:G,СВОД!E1111)</f>
        <v>0</v>
      </c>
      <c r="N1111" s="303">
        <f>SUMIFS('Круглосуточный стационар'!O:O,'Круглосуточный стационар'!D:D,СВОД!C1111,'Круглосуточный стационар'!F:F,СВОД!E1111)+SUMIFS(ВМП!O:O,ВМП!D:D,СВОД!C1111,ВМП!F:F,СВОД!E1111)+SUMIFS('Дневной стационар'!O:O,'Дневной стационар'!D:D,СВОД!C1111,'Дневной стационар'!F:F,СВОД!E1111)+SUMIFS(ЭКО!M:M,ЭКО!D:D,СВОД!C1111,ЭКО!F:F,СВОД!E1111)+SUMIFS(Диализ!O:O,Диализ!E:E,СВОД!C1111,Диализ!G:G,СВОД!E1111)+SUMIFS(Поликлиника!CT:CT,Поликлиника!D:D,СВОД!C1111,Поликлиника!F:F,СВОД!E1111)+SUMIFS('Скорая мед. помощь'!O:O,'Скорая мед. помощь'!E:E,СВОД!C1111,'Скорая мед. помощь'!G:G,СВОД!E1111)+SUMIFS(Услуги!AV:AV,Услуги!D:D,СВОД!C1111,Услуги!F:F,СВОД!E1111)</f>
        <v>0</v>
      </c>
      <c r="O1111" s="302">
        <f>SUMIFS(Сверхбаза!L:L,Сверхбаза!C:C,СВОД!C1111,Сверхбаза!E:E,СВОД!E1111)+SUMIFS(Сверхбаза!M:M,Сверхбаза!C:C,СВОД!C1111,Сверхбаза!E:E,СВОД!E1111)</f>
        <v>0</v>
      </c>
      <c r="P1111" s="276">
        <f>SUMIFS(Сверхбаза!N:N,Сверхбаза!C:C,СВОД!C1111,Сверхбаза!E:E,СВОД!E1111)</f>
        <v>0</v>
      </c>
      <c r="Q1111" s="276">
        <f>SUMIFS(Сверхбаза!P:P,Сверхбаза!C:C,СВОД!C1111,Сверхбаза!E:E,СВОД!E1111)</f>
        <v>0</v>
      </c>
      <c r="R1111" s="276">
        <f>SUMIFS(Сверхбаза!O:O,Сверхбаза!C:C,СВОД!C1111,Сверхбаза!E:E,СВОД!E1111)</f>
        <v>0</v>
      </c>
      <c r="S1111" s="276">
        <f>SUMIFS(Сверхбаза!Q:Q,Сверхбаза!C:C,СВОД!C1111,Сверхбаза!E:E,СВОД!E1111)</f>
        <v>0</v>
      </c>
      <c r="T1111" s="303">
        <f>SUMIFS(Сверхбаза!G:G,Сверхбаза!C:C,СВОД!C1111,Сверхбаза!E:E,СВОД!E1111)</f>
        <v>0</v>
      </c>
    </row>
    <row r="1112" spans="1:20" outlineLevel="1" x14ac:dyDescent="0.2">
      <c r="A1112" s="289"/>
      <c r="B1112" s="279"/>
      <c r="C1112" s="279" t="str">
        <f>CONCATENATE(C1111," ","Итог")</f>
        <v>490103 Итог</v>
      </c>
      <c r="D1112" s="280"/>
      <c r="E1112" s="351"/>
      <c r="F1112" s="352"/>
      <c r="G1112" s="304"/>
      <c r="H1112" s="281"/>
      <c r="I1112" s="281"/>
      <c r="J1112" s="281"/>
      <c r="K1112" s="281"/>
      <c r="L1112" s="281"/>
      <c r="M1112" s="281"/>
      <c r="N1112" s="305">
        <f>SUBTOTAL(9,N1104:N1111)</f>
        <v>39040.695540000001</v>
      </c>
      <c r="O1112" s="304"/>
      <c r="P1112" s="281"/>
      <c r="Q1112" s="281"/>
      <c r="R1112" s="281"/>
      <c r="S1112" s="281"/>
      <c r="T1112" s="305">
        <f>SUBTOTAL(9,T1104:T1111)</f>
        <v>0</v>
      </c>
    </row>
    <row r="1113" spans="1:20" ht="25.5" outlineLevel="2" x14ac:dyDescent="0.2">
      <c r="A1113" s="287">
        <f>VLOOKUP(C1113,Округа!B:C,2,FALSE)</f>
        <v>1</v>
      </c>
      <c r="B1113" s="8">
        <v>505401</v>
      </c>
      <c r="C1113" s="8">
        <v>540101</v>
      </c>
      <c r="D1113" s="9" t="s">
        <v>203</v>
      </c>
      <c r="E1113" s="347">
        <v>1</v>
      </c>
      <c r="F1113" s="348" t="s">
        <v>12</v>
      </c>
      <c r="G1113" s="300">
        <f>SUMIFS('Круглосуточный стационар'!J:J,'Круглосуточный стационар'!D:D,СВОД!C1113,'Круглосуточный стационар'!F:F,СВОД!E1113)/2+SUMIFS(ВМП!J:J,ВМП!D:D,СВОД!C1113,ВМП!F:F,СВОД!E1113)/2+SUMIFS('Дневной стационар'!J:J,'Дневной стационар'!D:D,СВОД!C1113,'Дневной стационар'!F:F,СВОД!E1113)/2+SUMIFS(ЭКО!H:H,ЭКО!D:D,СВОД!C1113,ЭКО!F:F,СВОД!E1113)+SUMIFS(Диализ!J:J,Диализ!E:E,СВОД!C1113,Диализ!G:G,СВОД!E1113)</f>
        <v>11754</v>
      </c>
      <c r="H1113" s="278">
        <f>SUMIFS(Поликлиника!H:H,Поликлиника!D:D,СВОД!C1113,Поликлиника!F:F,СВОД!E1113)</f>
        <v>0</v>
      </c>
      <c r="I1113" s="278">
        <f>SUMIFS(Поликлиника!BA:BA,Поликлиника!D:D,СВОД!C1113,Поликлиника!F:F,СВОД!E1113)</f>
        <v>0</v>
      </c>
      <c r="J1113" s="278">
        <f>SUMIFS(Поликлиника!BF:BF,Поликлиника!D:D,СВОД!C1113,Поликлиника!F:F,СВОД!E1113)</f>
        <v>0</v>
      </c>
      <c r="K1113" s="278">
        <f>SUMIFS(Поликлиника!BU:BU,Поликлиника!D:D,СВОД!C1113,Поликлиника!F:F,СВОД!E1113)</f>
        <v>0</v>
      </c>
      <c r="L1113" s="278">
        <f>SUMIFS(Услуги!H:H,Услуги!D:D,СВОД!C1113,Услуги!F:F,СВОД!E1113)+SUMIFS(Услуги!M:M,Услуги!D:D,СВОД!C1113,Услуги!F:F,СВОД!E1113)+SUMIFS(Услуги!R:R,Услуги!D:D,СВОД!C1113,Услуги!F:F,СВОД!E1113)+SUMIFS(Услуги!W:W,Услуги!D:D,СВОД!C1113,Услуги!F:F,СВОД!E1113)+SUMIFS(Услуги!AB:AB,Услуги!D:D,СВОД!C1113,Услуги!F:F,СВОД!E1113)+SUMIFS(Услуги!AG:AG,Услуги!D:D,СВОД!C1113,Услуги!F:F,СВОД!E1113)+SUMIFS(Услуги!AL:AL,Услуги!D:D,СВОД!C1113,Услуги!F:F,СВОД!E1113)+SUMIFS(Услуги!AQ:AQ,Услуги!D:D,СВОД!C1113,Услуги!F:F,СВОД!E1113)</f>
        <v>0</v>
      </c>
      <c r="M1113" s="278">
        <f>SUMIFS('Скорая мед. помощь'!J:J,'Скорая мед. помощь'!E:E,СВОД!C1113,'Скорая мед. помощь'!G:G,СВОД!E1113)</f>
        <v>0</v>
      </c>
      <c r="N1113" s="301">
        <f>SUMIFS('Круглосуточный стационар'!O:O,'Круглосуточный стационар'!D:D,СВОД!C1113,'Круглосуточный стационар'!F:F,СВОД!E1113)+SUMIFS(ВМП!O:O,ВМП!D:D,СВОД!C1113,ВМП!F:F,СВОД!E1113)+SUMIFS('Дневной стационар'!O:O,'Дневной стационар'!D:D,СВОД!C1113,'Дневной стационар'!F:F,СВОД!E1113)+SUMIFS(ЭКО!M:M,ЭКО!D:D,СВОД!C1113,ЭКО!F:F,СВОД!E1113)+SUMIFS(Диализ!O:O,Диализ!E:E,СВОД!C1113,Диализ!G:G,СВОД!E1113)+SUMIFS(Поликлиника!CT:CT,Поликлиника!D:D,СВОД!C1113,Поликлиника!F:F,СВОД!E1113)+SUMIFS('Скорая мед. помощь'!O:O,'Скорая мед. помощь'!E:E,СВОД!C1113,'Скорая мед. помощь'!G:G,СВОД!E1113)+SUMIFS(Услуги!AV:AV,Услуги!D:D,СВОД!C1113,Услуги!F:F,СВОД!E1113)</f>
        <v>220712.20108462425</v>
      </c>
      <c r="O1113" s="300">
        <f>SUMIFS(Сверхбаза!L:L,Сверхбаза!C:C,СВОД!C1113,Сверхбаза!E:E,СВОД!E1113)+SUMIFS(Сверхбаза!M:M,Сверхбаза!C:C,СВОД!C1113,Сверхбаза!E:E,СВОД!E1113)</f>
        <v>0</v>
      </c>
      <c r="P1113" s="278">
        <f>SUMIFS(Сверхбаза!N:N,Сверхбаза!C:C,СВОД!C1113,Сверхбаза!E:E,СВОД!E1113)</f>
        <v>0</v>
      </c>
      <c r="Q1113" s="278">
        <f>SUMIFS(Сверхбаза!P:P,Сверхбаза!C:C,СВОД!C1113,Сверхбаза!E:E,СВОД!E1113)</f>
        <v>0</v>
      </c>
      <c r="R1113" s="278">
        <f>SUMIFS(Сверхбаза!O:O,Сверхбаза!C:C,СВОД!C1113,Сверхбаза!E:E,СВОД!E1113)</f>
        <v>0</v>
      </c>
      <c r="S1113" s="278">
        <f>SUMIFS(Сверхбаза!Q:Q,Сверхбаза!C:C,СВОД!C1113,Сверхбаза!E:E,СВОД!E1113)</f>
        <v>0</v>
      </c>
      <c r="T1113" s="301">
        <f>SUMIFS(Сверхбаза!G:G,Сверхбаза!C:C,СВОД!C1113,Сверхбаза!E:E,СВОД!E1113)</f>
        <v>0</v>
      </c>
    </row>
    <row r="1114" spans="1:20" ht="25.5" outlineLevel="2" x14ac:dyDescent="0.2">
      <c r="A1114" s="288">
        <f>VLOOKUP(C1114,Округа!B:C,2,FALSE)</f>
        <v>1</v>
      </c>
      <c r="B1114" s="361">
        <v>505401</v>
      </c>
      <c r="C1114" s="361">
        <v>540101</v>
      </c>
      <c r="D1114" s="5" t="s">
        <v>203</v>
      </c>
      <c r="E1114" s="349">
        <v>13</v>
      </c>
      <c r="F1114" s="350" t="s">
        <v>704</v>
      </c>
      <c r="G1114" s="302">
        <f>SUMIFS('Круглосуточный стационар'!J:J,'Круглосуточный стационар'!D:D,СВОД!C1114,'Круглосуточный стационар'!F:F,СВОД!E1114)/2+SUMIFS(ВМП!J:J,ВМП!D:D,СВОД!C1114,ВМП!F:F,СВОД!E1114)/2+SUMIFS('Дневной стационар'!J:J,'Дневной стационар'!D:D,СВОД!C1114,'Дневной стационар'!F:F,СВОД!E1114)/2+SUMIFS(ЭКО!H:H,ЭКО!D:D,СВОД!C1114,ЭКО!F:F,СВОД!E1114)+SUMIFS(Диализ!J:J,Диализ!E:E,СВОД!C1114,Диализ!G:G,СВОД!E1114)</f>
        <v>0</v>
      </c>
      <c r="H1114" s="276">
        <f>SUMIFS(Поликлиника!H:H,Поликлиника!D:D,СВОД!C1114,Поликлиника!F:F,СВОД!E1114)</f>
        <v>0</v>
      </c>
      <c r="I1114" s="276">
        <f>SUMIFS(Поликлиника!BA:BA,Поликлиника!D:D,СВОД!C1114,Поликлиника!F:F,СВОД!E1114)</f>
        <v>0</v>
      </c>
      <c r="J1114" s="276">
        <f>SUMIFS(Поликлиника!BF:BF,Поликлиника!D:D,СВОД!C1114,Поликлиника!F:F,СВОД!E1114)</f>
        <v>0</v>
      </c>
      <c r="K1114" s="276">
        <f>SUMIFS(Поликлиника!BU:BU,Поликлиника!D:D,СВОД!C1114,Поликлиника!F:F,СВОД!E1114)</f>
        <v>0</v>
      </c>
      <c r="L1114" s="276">
        <f>SUMIFS(Услуги!H:H,Услуги!D:D,СВОД!C1114,Услуги!F:F,СВОД!E1114)+SUMIFS(Услуги!M:M,Услуги!D:D,СВОД!C1114,Услуги!F:F,СВОД!E1114)+SUMIFS(Услуги!R:R,Услуги!D:D,СВОД!C1114,Услуги!F:F,СВОД!E1114)+SUMIFS(Услуги!W:W,Услуги!D:D,СВОД!C1114,Услуги!F:F,СВОД!E1114)+SUMIFS(Услуги!AB:AB,Услуги!D:D,СВОД!C1114,Услуги!F:F,СВОД!E1114)+SUMIFS(Услуги!AG:AG,Услуги!D:D,СВОД!C1114,Услуги!F:F,СВОД!E1114)+SUMIFS(Услуги!AL:AL,Услуги!D:D,СВОД!C1114,Услуги!F:F,СВОД!E1114)+SUMIFS(Услуги!AQ:AQ,Услуги!D:D,СВОД!C1114,Услуги!F:F,СВОД!E1114)</f>
        <v>0</v>
      </c>
      <c r="M1114" s="276">
        <f>SUMIFS('Скорая мед. помощь'!J:J,'Скорая мед. помощь'!E:E,СВОД!C1114,'Скорая мед. помощь'!G:G,СВОД!E1114)</f>
        <v>0</v>
      </c>
      <c r="N1114" s="303">
        <f>SUMIFS('Круглосуточный стационар'!O:O,'Круглосуточный стационар'!D:D,СВОД!C1114,'Круглосуточный стационар'!F:F,СВОД!E1114)+SUMIFS(ВМП!O:O,ВМП!D:D,СВОД!C1114,ВМП!F:F,СВОД!E1114)+SUMIFS('Дневной стационар'!O:O,'Дневной стационар'!D:D,СВОД!C1114,'Дневной стационар'!F:F,СВОД!E1114)+SUMIFS(ЭКО!M:M,ЭКО!D:D,СВОД!C1114,ЭКО!F:F,СВОД!E1114)+SUMIFS(Диализ!O:O,Диализ!E:E,СВОД!C1114,Диализ!G:G,СВОД!E1114)+SUMIFS(Поликлиника!CT:CT,Поликлиника!D:D,СВОД!C1114,Поликлиника!F:F,СВОД!E1114)+SUMIFS('Скорая мед. помощь'!O:O,'Скорая мед. помощь'!E:E,СВОД!C1114,'Скорая мед. помощь'!G:G,СВОД!E1114)+SUMIFS(Услуги!AV:AV,Услуги!D:D,СВОД!C1114,Услуги!F:F,СВОД!E1114)</f>
        <v>0</v>
      </c>
      <c r="O1114" s="302">
        <f>SUMIFS(Сверхбаза!L:L,Сверхбаза!C:C,СВОД!C1114,Сверхбаза!E:E,СВОД!E1114)+SUMIFS(Сверхбаза!M:M,Сверхбаза!C:C,СВОД!C1114,Сверхбаза!E:E,СВОД!E1114)</f>
        <v>0</v>
      </c>
      <c r="P1114" s="276">
        <f>SUMIFS(Сверхбаза!N:N,Сверхбаза!C:C,СВОД!C1114,Сверхбаза!E:E,СВОД!E1114)</f>
        <v>0</v>
      </c>
      <c r="Q1114" s="276">
        <f>SUMIFS(Сверхбаза!P:P,Сверхбаза!C:C,СВОД!C1114,Сверхбаза!E:E,СВОД!E1114)</f>
        <v>0</v>
      </c>
      <c r="R1114" s="276">
        <f>SUMIFS(Сверхбаза!O:O,Сверхбаза!C:C,СВОД!C1114,Сверхбаза!E:E,СВОД!E1114)</f>
        <v>0</v>
      </c>
      <c r="S1114" s="276">
        <f>SUMIFS(Сверхбаза!Q:Q,Сверхбаза!C:C,СВОД!C1114,Сверхбаза!E:E,СВОД!E1114)</f>
        <v>0</v>
      </c>
      <c r="T1114" s="303">
        <f>SUMIFS(Сверхбаза!G:G,Сверхбаза!C:C,СВОД!C1114,Сверхбаза!E:E,СВОД!E1114)</f>
        <v>0</v>
      </c>
    </row>
    <row r="1115" spans="1:20" ht="25.5" outlineLevel="2" x14ac:dyDescent="0.2">
      <c r="A1115" s="288">
        <f>VLOOKUP(C1115,Округа!B:C,2,FALSE)</f>
        <v>1</v>
      </c>
      <c r="B1115" s="361">
        <v>505401</v>
      </c>
      <c r="C1115" s="361">
        <v>540101</v>
      </c>
      <c r="D1115" s="5" t="s">
        <v>203</v>
      </c>
      <c r="E1115" s="349">
        <v>2</v>
      </c>
      <c r="F1115" s="350" t="s">
        <v>173</v>
      </c>
      <c r="G1115" s="302">
        <f>SUMIFS('Круглосуточный стационар'!J:J,'Круглосуточный стационар'!D:D,СВОД!C1115,'Круглосуточный стационар'!F:F,СВОД!E1115)/2+SUMIFS(ВМП!J:J,ВМП!D:D,СВОД!C1115,ВМП!F:F,СВОД!E1115)/2+SUMIFS('Дневной стационар'!J:J,'Дневной стационар'!D:D,СВОД!C1115,'Дневной стационар'!F:F,СВОД!E1115)/2+SUMIFS(ЭКО!H:H,ЭКО!D:D,СВОД!C1115,ЭКО!F:F,СВОД!E1115)+SUMIFS(Диализ!J:J,Диализ!E:E,СВОД!C1115,Диализ!G:G,СВОД!E1115)</f>
        <v>1766</v>
      </c>
      <c r="H1115" s="276">
        <f>SUMIFS(Поликлиника!H:H,Поликлиника!D:D,СВОД!C1115,Поликлиника!F:F,СВОД!E1115)</f>
        <v>0</v>
      </c>
      <c r="I1115" s="276">
        <f>SUMIFS(Поликлиника!BA:BA,Поликлиника!D:D,СВОД!C1115,Поликлиника!F:F,СВОД!E1115)</f>
        <v>0</v>
      </c>
      <c r="J1115" s="276">
        <f>SUMIFS(Поликлиника!BF:BF,Поликлиника!D:D,СВОД!C1115,Поликлиника!F:F,СВОД!E1115)</f>
        <v>0</v>
      </c>
      <c r="K1115" s="276">
        <f>SUMIFS(Поликлиника!BU:BU,Поликлиника!D:D,СВОД!C1115,Поликлиника!F:F,СВОД!E1115)</f>
        <v>0</v>
      </c>
      <c r="L1115" s="276">
        <f>SUMIFS(Услуги!H:H,Услуги!D:D,СВОД!C1115,Услуги!F:F,СВОД!E1115)+SUMIFS(Услуги!M:M,Услуги!D:D,СВОД!C1115,Услуги!F:F,СВОД!E1115)+SUMIFS(Услуги!R:R,Услуги!D:D,СВОД!C1115,Услуги!F:F,СВОД!E1115)+SUMIFS(Услуги!W:W,Услуги!D:D,СВОД!C1115,Услуги!F:F,СВОД!E1115)+SUMIFS(Услуги!AB:AB,Услуги!D:D,СВОД!C1115,Услуги!F:F,СВОД!E1115)+SUMIFS(Услуги!AG:AG,Услуги!D:D,СВОД!C1115,Услуги!F:F,СВОД!E1115)+SUMIFS(Услуги!AL:AL,Услуги!D:D,СВОД!C1115,Услуги!F:F,СВОД!E1115)+SUMIFS(Услуги!AQ:AQ,Услуги!D:D,СВОД!C1115,Услуги!F:F,СВОД!E1115)</f>
        <v>0</v>
      </c>
      <c r="M1115" s="276">
        <f>SUMIFS('Скорая мед. помощь'!J:J,'Скорая мед. помощь'!E:E,СВОД!C1115,'Скорая мед. помощь'!G:G,СВОД!E1115)</f>
        <v>0</v>
      </c>
      <c r="N1115" s="303">
        <f>SUMIFS('Круглосуточный стационар'!O:O,'Круглосуточный стационар'!D:D,СВОД!C1115,'Круглосуточный стационар'!F:F,СВОД!E1115)+SUMIFS(ВМП!O:O,ВМП!D:D,СВОД!C1115,ВМП!F:F,СВОД!E1115)+SUMIFS('Дневной стационар'!O:O,'Дневной стационар'!D:D,СВОД!C1115,'Дневной стационар'!F:F,СВОД!E1115)+SUMIFS(ЭКО!M:M,ЭКО!D:D,СВОД!C1115,ЭКО!F:F,СВОД!E1115)+SUMIFS(Диализ!O:O,Диализ!E:E,СВОД!C1115,Диализ!G:G,СВОД!E1115)+SUMIFS(Поликлиника!CT:CT,Поликлиника!D:D,СВОД!C1115,Поликлиника!F:F,СВОД!E1115)+SUMIFS('Скорая мед. помощь'!O:O,'Скорая мед. помощь'!E:E,СВОД!C1115,'Скорая мед. помощь'!G:G,СВОД!E1115)+SUMIFS(Услуги!AV:AV,Услуги!D:D,СВОД!C1115,Услуги!F:F,СВОД!E1115)</f>
        <v>20616.660150000003</v>
      </c>
      <c r="O1115" s="302">
        <f>SUMIFS(Сверхбаза!L:L,Сверхбаза!C:C,СВОД!C1115,Сверхбаза!E:E,СВОД!E1115)+SUMIFS(Сверхбаза!M:M,Сверхбаза!C:C,СВОД!C1115,Сверхбаза!E:E,СВОД!E1115)</f>
        <v>0</v>
      </c>
      <c r="P1115" s="276">
        <f>SUMIFS(Сверхбаза!N:N,Сверхбаза!C:C,СВОД!C1115,Сверхбаза!E:E,СВОД!E1115)</f>
        <v>0</v>
      </c>
      <c r="Q1115" s="276">
        <f>SUMIFS(Сверхбаза!P:P,Сверхбаза!C:C,СВОД!C1115,Сверхбаза!E:E,СВОД!E1115)</f>
        <v>0</v>
      </c>
      <c r="R1115" s="276">
        <f>SUMIFS(Сверхбаза!O:O,Сверхбаза!C:C,СВОД!C1115,Сверхбаза!E:E,СВОД!E1115)</f>
        <v>0</v>
      </c>
      <c r="S1115" s="276">
        <f>SUMIFS(Сверхбаза!Q:Q,Сверхбаза!C:C,СВОД!C1115,Сверхбаза!E:E,СВОД!E1115)</f>
        <v>0</v>
      </c>
      <c r="T1115" s="303">
        <f>SUMIFS(Сверхбаза!G:G,Сверхбаза!C:C,СВОД!C1115,Сверхбаза!E:E,СВОД!E1115)</f>
        <v>0</v>
      </c>
    </row>
    <row r="1116" spans="1:20" ht="25.5" outlineLevel="2" x14ac:dyDescent="0.2">
      <c r="A1116" s="288">
        <f>VLOOKUP(C1116,Округа!B:C,2,FALSE)</f>
        <v>1</v>
      </c>
      <c r="B1116" s="361">
        <v>505401</v>
      </c>
      <c r="C1116" s="361">
        <v>540101</v>
      </c>
      <c r="D1116" s="5" t="s">
        <v>203</v>
      </c>
      <c r="E1116" s="349">
        <v>6</v>
      </c>
      <c r="F1116" s="350" t="s">
        <v>705</v>
      </c>
      <c r="G1116" s="302">
        <f>SUMIFS('Круглосуточный стационар'!J:J,'Круглосуточный стационар'!D:D,СВОД!C1116,'Круглосуточный стационар'!F:F,СВОД!E1116)/2+SUMIFS(ВМП!J:J,ВМП!D:D,СВОД!C1116,ВМП!F:F,СВОД!E1116)/2+SUMIFS('Дневной стационар'!J:J,'Дневной стационар'!D:D,СВОД!C1116,'Дневной стационар'!F:F,СВОД!E1116)/2+SUMIFS(ЭКО!H:H,ЭКО!D:D,СВОД!C1116,ЭКО!F:F,СВОД!E1116)+SUMIFS(Диализ!J:J,Диализ!E:E,СВОД!C1116,Диализ!G:G,СВОД!E1116)</f>
        <v>0</v>
      </c>
      <c r="H1116" s="276">
        <f>SUMIFS(Поликлиника!H:H,Поликлиника!D:D,СВОД!C1116,Поликлиника!F:F,СВОД!E1116)</f>
        <v>0</v>
      </c>
      <c r="I1116" s="276">
        <f>SUMIFS(Поликлиника!BA:BA,Поликлиника!D:D,СВОД!C1116,Поликлиника!F:F,СВОД!E1116)</f>
        <v>0</v>
      </c>
      <c r="J1116" s="276">
        <f>SUMIFS(Поликлиника!BF:BF,Поликлиника!D:D,СВОД!C1116,Поликлиника!F:F,СВОД!E1116)</f>
        <v>0</v>
      </c>
      <c r="K1116" s="276">
        <f>SUMIFS(Поликлиника!BU:BU,Поликлиника!D:D,СВОД!C1116,Поликлиника!F:F,СВОД!E1116)</f>
        <v>0</v>
      </c>
      <c r="L1116" s="276">
        <f>SUMIFS(Услуги!H:H,Услуги!D:D,СВОД!C1116,Услуги!F:F,СВОД!E1116)+SUMIFS(Услуги!M:M,Услуги!D:D,СВОД!C1116,Услуги!F:F,СВОД!E1116)+SUMIFS(Услуги!R:R,Услуги!D:D,СВОД!C1116,Услуги!F:F,СВОД!E1116)+SUMIFS(Услуги!W:W,Услуги!D:D,СВОД!C1116,Услуги!F:F,СВОД!E1116)+SUMIFS(Услуги!AB:AB,Услуги!D:D,СВОД!C1116,Услуги!F:F,СВОД!E1116)+SUMIFS(Услуги!AG:AG,Услуги!D:D,СВОД!C1116,Услуги!F:F,СВОД!E1116)+SUMIFS(Услуги!AL:AL,Услуги!D:D,СВОД!C1116,Услуги!F:F,СВОД!E1116)+SUMIFS(Услуги!AQ:AQ,Услуги!D:D,СВОД!C1116,Услуги!F:F,СВОД!E1116)</f>
        <v>0</v>
      </c>
      <c r="M1116" s="276">
        <f>SUMIFS('Скорая мед. помощь'!J:J,'Скорая мед. помощь'!E:E,СВОД!C1116,'Скорая мед. помощь'!G:G,СВОД!E1116)</f>
        <v>0</v>
      </c>
      <c r="N1116" s="303">
        <f>SUMIFS('Круглосуточный стационар'!O:O,'Круглосуточный стационар'!D:D,СВОД!C1116,'Круглосуточный стационар'!F:F,СВОД!E1116)+SUMIFS(ВМП!O:O,ВМП!D:D,СВОД!C1116,ВМП!F:F,СВОД!E1116)+SUMIFS('Дневной стационар'!O:O,'Дневной стационар'!D:D,СВОД!C1116,'Дневной стационар'!F:F,СВОД!E1116)+SUMIFS(ЭКО!M:M,ЭКО!D:D,СВОД!C1116,ЭКО!F:F,СВОД!E1116)+SUMIFS(Диализ!O:O,Диализ!E:E,СВОД!C1116,Диализ!G:G,СВОД!E1116)+SUMIFS(Поликлиника!CT:CT,Поликлиника!D:D,СВОД!C1116,Поликлиника!F:F,СВОД!E1116)+SUMIFS('Скорая мед. помощь'!O:O,'Скорая мед. помощь'!E:E,СВОД!C1116,'Скорая мед. помощь'!G:G,СВОД!E1116)+SUMIFS(Услуги!AV:AV,Услуги!D:D,СВОД!C1116,Услуги!F:F,СВОД!E1116)</f>
        <v>0</v>
      </c>
      <c r="O1116" s="302">
        <f>SUMIFS(Сверхбаза!L:L,Сверхбаза!C:C,СВОД!C1116,Сверхбаза!E:E,СВОД!E1116)+SUMIFS(Сверхбаза!M:M,Сверхбаза!C:C,СВОД!C1116,Сверхбаза!E:E,СВОД!E1116)</f>
        <v>0</v>
      </c>
      <c r="P1116" s="276">
        <f>SUMIFS(Сверхбаза!N:N,Сверхбаза!C:C,СВОД!C1116,Сверхбаза!E:E,СВОД!E1116)</f>
        <v>0</v>
      </c>
      <c r="Q1116" s="276">
        <f>SUMIFS(Сверхбаза!P:P,Сверхбаза!C:C,СВОД!C1116,Сверхбаза!E:E,СВОД!E1116)</f>
        <v>0</v>
      </c>
      <c r="R1116" s="276">
        <f>SUMIFS(Сверхбаза!O:O,Сверхбаза!C:C,СВОД!C1116,Сверхбаза!E:E,СВОД!E1116)</f>
        <v>0</v>
      </c>
      <c r="S1116" s="276">
        <f>SUMIFS(Сверхбаза!Q:Q,Сверхбаза!C:C,СВОД!C1116,Сверхбаза!E:E,СВОД!E1116)</f>
        <v>0</v>
      </c>
      <c r="T1116" s="303">
        <f>SUMIFS(Сверхбаза!G:G,Сверхбаза!C:C,СВОД!C1116,Сверхбаза!E:E,СВОД!E1116)</f>
        <v>0</v>
      </c>
    </row>
    <row r="1117" spans="1:20" ht="25.5" outlineLevel="2" x14ac:dyDescent="0.2">
      <c r="A1117" s="288">
        <f>VLOOKUP(C1117,Округа!B:C,2,FALSE)</f>
        <v>1</v>
      </c>
      <c r="B1117" s="361">
        <v>505401</v>
      </c>
      <c r="C1117" s="361">
        <v>540101</v>
      </c>
      <c r="D1117" s="5" t="s">
        <v>203</v>
      </c>
      <c r="E1117" s="349">
        <v>3</v>
      </c>
      <c r="F1117" s="350" t="s">
        <v>174</v>
      </c>
      <c r="G1117" s="302">
        <f>SUMIFS('Круглосуточный стационар'!J:J,'Круглосуточный стационар'!D:D,СВОД!C1117,'Круглосуточный стационар'!F:F,СВОД!E1117)/2+SUMIFS(ВМП!J:J,ВМП!D:D,СВОД!C1117,ВМП!F:F,СВОД!E1117)/2+SUMIFS('Дневной стационар'!J:J,'Дневной стационар'!D:D,СВОД!C1117,'Дневной стационар'!F:F,СВОД!E1117)/2+SUMIFS(ЭКО!H:H,ЭКО!D:D,СВОД!C1117,ЭКО!F:F,СВОД!E1117)+SUMIFS(Диализ!J:J,Диализ!E:E,СВОД!C1117,Диализ!G:G,СВОД!E1117)</f>
        <v>0</v>
      </c>
      <c r="H1117" s="276">
        <f>SUMIFS(Поликлиника!H:H,Поликлиника!D:D,СВОД!C1117,Поликлиника!F:F,СВОД!E1117)</f>
        <v>42468</v>
      </c>
      <c r="I1117" s="276">
        <f>SUMIFS(Поликлиника!BA:BA,Поликлиника!D:D,СВОД!C1117,Поликлиника!F:F,СВОД!E1117)</f>
        <v>35000</v>
      </c>
      <c r="J1117" s="276">
        <f>SUMIFS(Поликлиника!BF:BF,Поликлиника!D:D,СВОД!C1117,Поликлиника!F:F,СВОД!E1117)</f>
        <v>90758</v>
      </c>
      <c r="K1117" s="276">
        <f>SUMIFS(Поликлиника!BU:BU,Поликлиника!D:D,СВОД!C1117,Поликлиника!F:F,СВОД!E1117)</f>
        <v>51458</v>
      </c>
      <c r="L1117" s="276">
        <f>SUMIFS(Услуги!H:H,Услуги!D:D,СВОД!C1117,Услуги!F:F,СВОД!E1117)+SUMIFS(Услуги!M:M,Услуги!D:D,СВОД!C1117,Услуги!F:F,СВОД!E1117)+SUMIFS(Услуги!R:R,Услуги!D:D,СВОД!C1117,Услуги!F:F,СВОД!E1117)+SUMIFS(Услуги!W:W,Услуги!D:D,СВОД!C1117,Услуги!F:F,СВОД!E1117)+SUMIFS(Услуги!AB:AB,Услуги!D:D,СВОД!C1117,Услуги!F:F,СВОД!E1117)+SUMIFS(Услуги!AG:AG,Услуги!D:D,СВОД!C1117,Услуги!F:F,СВОД!E1117)+SUMIFS(Услуги!AL:AL,Услуги!D:D,СВОД!C1117,Услуги!F:F,СВОД!E1117)+SUMIFS(Услуги!AQ:AQ,Услуги!D:D,СВОД!C1117,Услуги!F:F,СВОД!E1117)</f>
        <v>2815.7999999999997</v>
      </c>
      <c r="M1117" s="276">
        <f>SUMIFS('Скорая мед. помощь'!J:J,'Скорая мед. помощь'!E:E,СВОД!C1117,'Скорая мед. помощь'!G:G,СВОД!E1117)</f>
        <v>0</v>
      </c>
      <c r="N1117" s="303">
        <f>SUMIFS('Круглосуточный стационар'!O:O,'Круглосуточный стационар'!D:D,СВОД!C1117,'Круглосуточный стационар'!F:F,СВОД!E1117)+SUMIFS(ВМП!O:O,ВМП!D:D,СВОД!C1117,ВМП!F:F,СВОД!E1117)+SUMIFS('Дневной стационар'!O:O,'Дневной стационар'!D:D,СВОД!C1117,'Дневной стационар'!F:F,СВОД!E1117)+SUMIFS(ЭКО!M:M,ЭКО!D:D,СВОД!C1117,ЭКО!F:F,СВОД!E1117)+SUMIFS(Диализ!O:O,Диализ!E:E,СВОД!C1117,Диализ!G:G,СВОД!E1117)+SUMIFS(Поликлиника!CT:CT,Поликлиника!D:D,СВОД!C1117,Поликлиника!F:F,СВОД!E1117)+SUMIFS('Скорая мед. помощь'!O:O,'Скорая мед. помощь'!E:E,СВОД!C1117,'Скорая мед. помощь'!G:G,СВОД!E1117)+SUMIFS(Услуги!AV:AV,Услуги!D:D,СВОД!C1117,Услуги!F:F,СВОД!E1117)</f>
        <v>219534.56296580684</v>
      </c>
      <c r="O1117" s="302">
        <f>SUMIFS(Сверхбаза!L:L,Сверхбаза!C:C,СВОД!C1117,Сверхбаза!E:E,СВОД!E1117)+SUMIFS(Сверхбаза!M:M,Сверхбаза!C:C,СВОД!C1117,Сверхбаза!E:E,СВОД!E1117)</f>
        <v>0</v>
      </c>
      <c r="P1117" s="276">
        <f>SUMIFS(Сверхбаза!N:N,Сверхбаза!C:C,СВОД!C1117,Сверхбаза!E:E,СВОД!E1117)</f>
        <v>0</v>
      </c>
      <c r="Q1117" s="276">
        <f>SUMIFS(Сверхбаза!P:P,Сверхбаза!C:C,СВОД!C1117,Сверхбаза!E:E,СВОД!E1117)</f>
        <v>0</v>
      </c>
      <c r="R1117" s="276">
        <f>SUMIFS(Сверхбаза!O:O,Сверхбаза!C:C,СВОД!C1117,Сверхбаза!E:E,СВОД!E1117)</f>
        <v>0</v>
      </c>
      <c r="S1117" s="276">
        <f>SUMIFS(Сверхбаза!Q:Q,Сверхбаза!C:C,СВОД!C1117,Сверхбаза!E:E,СВОД!E1117)</f>
        <v>0</v>
      </c>
      <c r="T1117" s="303">
        <f>SUMIFS(Сверхбаза!G:G,Сверхбаза!C:C,СВОД!C1117,Сверхбаза!E:E,СВОД!E1117)</f>
        <v>0</v>
      </c>
    </row>
    <row r="1118" spans="1:20" ht="25.5" outlineLevel="2" x14ac:dyDescent="0.2">
      <c r="A1118" s="288">
        <f>VLOOKUP(C1118,Округа!B:C,2,FALSE)</f>
        <v>1</v>
      </c>
      <c r="B1118" s="361">
        <v>505401</v>
      </c>
      <c r="C1118" s="361">
        <v>540101</v>
      </c>
      <c r="D1118" s="5" t="s">
        <v>203</v>
      </c>
      <c r="E1118" s="349">
        <v>7</v>
      </c>
      <c r="F1118" s="350" t="s">
        <v>706</v>
      </c>
      <c r="G1118" s="302">
        <f>SUMIFS('Круглосуточный стационар'!J:J,'Круглосуточный стационар'!D:D,СВОД!C1118,'Круглосуточный стационар'!F:F,СВОД!E1118)/2+SUMIFS(ВМП!J:J,ВМП!D:D,СВОД!C1118,ВМП!F:F,СВОД!E1118)/2+SUMIFS('Дневной стационар'!J:J,'Дневной стационар'!D:D,СВОД!C1118,'Дневной стационар'!F:F,СВОД!E1118)/2+SUMIFS(ЭКО!H:H,ЭКО!D:D,СВОД!C1118,ЭКО!F:F,СВОД!E1118)+SUMIFS(Диализ!J:J,Диализ!E:E,СВОД!C1118,Диализ!G:G,СВОД!E1118)</f>
        <v>0</v>
      </c>
      <c r="H1118" s="276">
        <f>SUMIFS(Поликлиника!H:H,Поликлиника!D:D,СВОД!C1118,Поликлиника!F:F,СВОД!E1118)</f>
        <v>0</v>
      </c>
      <c r="I1118" s="276">
        <f>SUMIFS(Поликлиника!BA:BA,Поликлиника!D:D,СВОД!C1118,Поликлиника!F:F,СВОД!E1118)</f>
        <v>0</v>
      </c>
      <c r="J1118" s="276">
        <f>SUMIFS(Поликлиника!BF:BF,Поликлиника!D:D,СВОД!C1118,Поликлиника!F:F,СВОД!E1118)</f>
        <v>0</v>
      </c>
      <c r="K1118" s="276">
        <f>SUMIFS(Поликлиника!BU:BU,Поликлиника!D:D,СВОД!C1118,Поликлиника!F:F,СВОД!E1118)</f>
        <v>0</v>
      </c>
      <c r="L1118" s="276">
        <f>SUMIFS(Услуги!H:H,Услуги!D:D,СВОД!C1118,Услуги!F:F,СВОД!E1118)+SUMIFS(Услуги!M:M,Услуги!D:D,СВОД!C1118,Услуги!F:F,СВОД!E1118)+SUMIFS(Услуги!R:R,Услуги!D:D,СВОД!C1118,Услуги!F:F,СВОД!E1118)+SUMIFS(Услуги!W:W,Услуги!D:D,СВОД!C1118,Услуги!F:F,СВОД!E1118)+SUMIFS(Услуги!AB:AB,Услуги!D:D,СВОД!C1118,Услуги!F:F,СВОД!E1118)+SUMIFS(Услуги!AG:AG,Услуги!D:D,СВОД!C1118,Услуги!F:F,СВОД!E1118)+SUMIFS(Услуги!AL:AL,Услуги!D:D,СВОД!C1118,Услуги!F:F,СВОД!E1118)+SUMIFS(Услуги!AQ:AQ,Услуги!D:D,СВОД!C1118,Услуги!F:F,СВОД!E1118)</f>
        <v>0</v>
      </c>
      <c r="M1118" s="276">
        <f>SUMIFS('Скорая мед. помощь'!J:J,'Скорая мед. помощь'!E:E,СВОД!C1118,'Скорая мед. помощь'!G:G,СВОД!E1118)</f>
        <v>0</v>
      </c>
      <c r="N1118" s="303">
        <f>SUMIFS('Круглосуточный стационар'!O:O,'Круглосуточный стационар'!D:D,СВОД!C1118,'Круглосуточный стационар'!F:F,СВОД!E1118)+SUMIFS(ВМП!O:O,ВМП!D:D,СВОД!C1118,ВМП!F:F,СВОД!E1118)+SUMIFS('Дневной стационар'!O:O,'Дневной стационар'!D:D,СВОД!C1118,'Дневной стационар'!F:F,СВОД!E1118)+SUMIFS(ЭКО!M:M,ЭКО!D:D,СВОД!C1118,ЭКО!F:F,СВОД!E1118)+SUMIFS(Диализ!O:O,Диализ!E:E,СВОД!C1118,Диализ!G:G,СВОД!E1118)+SUMIFS(Поликлиника!CT:CT,Поликлиника!D:D,СВОД!C1118,Поликлиника!F:F,СВОД!E1118)+SUMIFS('Скорая мед. помощь'!O:O,'Скорая мед. помощь'!E:E,СВОД!C1118,'Скорая мед. помощь'!G:G,СВОД!E1118)+SUMIFS(Услуги!AV:AV,Услуги!D:D,СВОД!C1118,Услуги!F:F,СВОД!E1118)</f>
        <v>0</v>
      </c>
      <c r="O1118" s="302">
        <f>SUMIFS(Сверхбаза!L:L,Сверхбаза!C:C,СВОД!C1118,Сверхбаза!E:E,СВОД!E1118)+SUMIFS(Сверхбаза!M:M,Сверхбаза!C:C,СВОД!C1118,Сверхбаза!E:E,СВОД!E1118)</f>
        <v>0</v>
      </c>
      <c r="P1118" s="276">
        <f>SUMIFS(Сверхбаза!N:N,Сверхбаза!C:C,СВОД!C1118,Сверхбаза!E:E,СВОД!E1118)</f>
        <v>0</v>
      </c>
      <c r="Q1118" s="276">
        <f>SUMIFS(Сверхбаза!P:P,Сверхбаза!C:C,СВОД!C1118,Сверхбаза!E:E,СВОД!E1118)</f>
        <v>0</v>
      </c>
      <c r="R1118" s="276">
        <f>SUMIFS(Сверхбаза!O:O,Сверхбаза!C:C,СВОД!C1118,Сверхбаза!E:E,СВОД!E1118)</f>
        <v>0</v>
      </c>
      <c r="S1118" s="276">
        <f>SUMIFS(Сверхбаза!Q:Q,Сверхбаза!C:C,СВОД!C1118,Сверхбаза!E:E,СВОД!E1118)</f>
        <v>0</v>
      </c>
      <c r="T1118" s="303">
        <f>SUMIFS(Сверхбаза!G:G,Сверхбаза!C:C,СВОД!C1118,Сверхбаза!E:E,СВОД!E1118)</f>
        <v>0</v>
      </c>
    </row>
    <row r="1119" spans="1:20" ht="25.5" outlineLevel="2" x14ac:dyDescent="0.2">
      <c r="A1119" s="288">
        <f>VLOOKUP(C1119,Округа!B:C,2,FALSE)</f>
        <v>1</v>
      </c>
      <c r="B1119" s="361">
        <v>505401</v>
      </c>
      <c r="C1119" s="361">
        <v>540101</v>
      </c>
      <c r="D1119" s="5" t="s">
        <v>203</v>
      </c>
      <c r="E1119" s="349">
        <v>70</v>
      </c>
      <c r="F1119" s="350" t="s">
        <v>707</v>
      </c>
      <c r="G1119" s="302">
        <f>SUMIFS('Круглосуточный стационар'!J:J,'Круглосуточный стационар'!D:D,СВОД!C1119,'Круглосуточный стационар'!F:F,СВОД!E1119)/2+SUMIFS(ВМП!J:J,ВМП!D:D,СВОД!C1119,ВМП!F:F,СВОД!E1119)/2+SUMIFS('Дневной стационар'!J:J,'Дневной стационар'!D:D,СВОД!C1119,'Дневной стационар'!F:F,СВОД!E1119)/2+SUMIFS(ЭКО!H:H,ЭКО!D:D,СВОД!C1119,ЭКО!F:F,СВОД!E1119)+SUMIFS(Диализ!J:J,Диализ!E:E,СВОД!C1119,Диализ!G:G,СВОД!E1119)</f>
        <v>0</v>
      </c>
      <c r="H1119" s="276">
        <f>SUMIFS(Поликлиника!H:H,Поликлиника!D:D,СВОД!C1119,Поликлиника!F:F,СВОД!E1119)</f>
        <v>0</v>
      </c>
      <c r="I1119" s="276">
        <f>SUMIFS(Поликлиника!BA:BA,Поликлиника!D:D,СВОД!C1119,Поликлиника!F:F,СВОД!E1119)</f>
        <v>0</v>
      </c>
      <c r="J1119" s="276">
        <f>SUMIFS(Поликлиника!BF:BF,Поликлиника!D:D,СВОД!C1119,Поликлиника!F:F,СВОД!E1119)</f>
        <v>0</v>
      </c>
      <c r="K1119" s="276">
        <f>SUMIFS(Поликлиника!BU:BU,Поликлиника!D:D,СВОД!C1119,Поликлиника!F:F,СВОД!E1119)</f>
        <v>0</v>
      </c>
      <c r="L1119" s="276">
        <f>SUMIFS(Услуги!H:H,Услуги!D:D,СВОД!C1119,Услуги!F:F,СВОД!E1119)+SUMIFS(Услуги!M:M,Услуги!D:D,СВОД!C1119,Услуги!F:F,СВОД!E1119)+SUMIFS(Услуги!R:R,Услуги!D:D,СВОД!C1119,Услуги!F:F,СВОД!E1119)+SUMIFS(Услуги!W:W,Услуги!D:D,СВОД!C1119,Услуги!F:F,СВОД!E1119)+SUMIFS(Услуги!AB:AB,Услуги!D:D,СВОД!C1119,Услуги!F:F,СВОД!E1119)+SUMIFS(Услуги!AG:AG,Услуги!D:D,СВОД!C1119,Услуги!F:F,СВОД!E1119)+SUMIFS(Услуги!AL:AL,Услуги!D:D,СВОД!C1119,Услуги!F:F,СВОД!E1119)+SUMIFS(Услуги!AQ:AQ,Услуги!D:D,СВОД!C1119,Услуги!F:F,СВОД!E1119)</f>
        <v>0</v>
      </c>
      <c r="M1119" s="276">
        <f>SUMIFS('Скорая мед. помощь'!J:J,'Скорая мед. помощь'!E:E,СВОД!C1119,'Скорая мед. помощь'!G:G,СВОД!E1119)</f>
        <v>0</v>
      </c>
      <c r="N1119" s="303">
        <f>SUMIFS('Круглосуточный стационар'!O:O,'Круглосуточный стационар'!D:D,СВОД!C1119,'Круглосуточный стационар'!F:F,СВОД!E1119)+SUMIFS(ВМП!O:O,ВМП!D:D,СВОД!C1119,ВМП!F:F,СВОД!E1119)+SUMIFS('Дневной стационар'!O:O,'Дневной стационар'!D:D,СВОД!C1119,'Дневной стационар'!F:F,СВОД!E1119)+SUMIFS(ЭКО!M:M,ЭКО!D:D,СВОД!C1119,ЭКО!F:F,СВОД!E1119)+SUMIFS(Диализ!O:O,Диализ!E:E,СВОД!C1119,Диализ!G:G,СВОД!E1119)+SUMIFS(Поликлиника!CT:CT,Поликлиника!D:D,СВОД!C1119,Поликлиника!F:F,СВОД!E1119)+SUMIFS('Скорая мед. помощь'!O:O,'Скорая мед. помощь'!E:E,СВОД!C1119,'Скорая мед. помощь'!G:G,СВОД!E1119)+SUMIFS(Услуги!AV:AV,Услуги!D:D,СВОД!C1119,Услуги!F:F,СВОД!E1119)</f>
        <v>0</v>
      </c>
      <c r="O1119" s="302">
        <f>SUMIFS(Сверхбаза!L:L,Сверхбаза!C:C,СВОД!C1119,Сверхбаза!E:E,СВОД!E1119)+SUMIFS(Сверхбаза!M:M,Сверхбаза!C:C,СВОД!C1119,Сверхбаза!E:E,СВОД!E1119)</f>
        <v>0</v>
      </c>
      <c r="P1119" s="276">
        <f>SUMIFS(Сверхбаза!N:N,Сверхбаза!C:C,СВОД!C1119,Сверхбаза!E:E,СВОД!E1119)</f>
        <v>0</v>
      </c>
      <c r="Q1119" s="276">
        <f>SUMIFS(Сверхбаза!P:P,Сверхбаза!C:C,СВОД!C1119,Сверхбаза!E:E,СВОД!E1119)</f>
        <v>0</v>
      </c>
      <c r="R1119" s="276">
        <f>SUMIFS(Сверхбаза!O:O,Сверхбаза!C:C,СВОД!C1119,Сверхбаза!E:E,СВОД!E1119)</f>
        <v>0</v>
      </c>
      <c r="S1119" s="276">
        <f>SUMIFS(Сверхбаза!Q:Q,Сверхбаза!C:C,СВОД!C1119,Сверхбаза!E:E,СВОД!E1119)</f>
        <v>0</v>
      </c>
      <c r="T1119" s="303">
        <f>SUMIFS(Сверхбаза!G:G,Сверхбаза!C:C,СВОД!C1119,Сверхбаза!E:E,СВОД!E1119)</f>
        <v>0</v>
      </c>
    </row>
    <row r="1120" spans="1:20" ht="25.5" outlineLevel="2" x14ac:dyDescent="0.2">
      <c r="A1120" s="288">
        <f>VLOOKUP(C1120,Округа!B:C,2,FALSE)</f>
        <v>1</v>
      </c>
      <c r="B1120" s="361">
        <v>505401</v>
      </c>
      <c r="C1120" s="361">
        <v>540101</v>
      </c>
      <c r="D1120" s="5" t="s">
        <v>203</v>
      </c>
      <c r="E1120" s="349">
        <v>94</v>
      </c>
      <c r="F1120" s="350" t="s">
        <v>157</v>
      </c>
      <c r="G1120" s="302">
        <f>SUMIFS('Круглосуточный стационар'!J:J,'Круглосуточный стационар'!D:D,СВОД!C1120,'Круглосуточный стационар'!F:F,СВОД!E1120)/2+SUMIFS(ВМП!J:J,ВМП!D:D,СВОД!C1120,ВМП!F:F,СВОД!E1120)/2+SUMIFS('Дневной стационар'!J:J,'Дневной стационар'!D:D,СВОД!C1120,'Дневной стационар'!F:F,СВОД!E1120)/2+SUMIFS(ЭКО!H:H,ЭКО!D:D,СВОД!C1120,ЭКО!F:F,СВОД!E1120)+SUMIFS(Диализ!J:J,Диализ!E:E,СВОД!C1120,Диализ!G:G,СВОД!E1120)</f>
        <v>0</v>
      </c>
      <c r="H1120" s="276">
        <f>SUMIFS(Поликлиника!H:H,Поликлиника!D:D,СВОД!C1120,Поликлиника!F:F,СВОД!E1120)</f>
        <v>0</v>
      </c>
      <c r="I1120" s="276">
        <f>SUMIFS(Поликлиника!BA:BA,Поликлиника!D:D,СВОД!C1120,Поликлиника!F:F,СВОД!E1120)</f>
        <v>0</v>
      </c>
      <c r="J1120" s="276">
        <f>SUMIFS(Поликлиника!BF:BF,Поликлиника!D:D,СВОД!C1120,Поликлиника!F:F,СВОД!E1120)</f>
        <v>0</v>
      </c>
      <c r="K1120" s="276">
        <f>SUMIFS(Поликлиника!BU:BU,Поликлиника!D:D,СВОД!C1120,Поликлиника!F:F,СВОД!E1120)</f>
        <v>0</v>
      </c>
      <c r="L1120" s="276">
        <f>SUMIFS(Услуги!H:H,Услуги!D:D,СВОД!C1120,Услуги!F:F,СВОД!E1120)+SUMIFS(Услуги!M:M,Услуги!D:D,СВОД!C1120,Услуги!F:F,СВОД!E1120)+SUMIFS(Услуги!R:R,Услуги!D:D,СВОД!C1120,Услуги!F:F,СВОД!E1120)+SUMIFS(Услуги!W:W,Услуги!D:D,СВОД!C1120,Услуги!F:F,СВОД!E1120)+SUMIFS(Услуги!AB:AB,Услуги!D:D,СВОД!C1120,Услуги!F:F,СВОД!E1120)+SUMIFS(Услуги!AG:AG,Услуги!D:D,СВОД!C1120,Услуги!F:F,СВОД!E1120)+SUMIFS(Услуги!AL:AL,Услуги!D:D,СВОД!C1120,Услуги!F:F,СВОД!E1120)+SUMIFS(Услуги!AQ:AQ,Услуги!D:D,СВОД!C1120,Услуги!F:F,СВОД!E1120)</f>
        <v>0</v>
      </c>
      <c r="M1120" s="276">
        <f>SUMIFS('Скорая мед. помощь'!J:J,'Скорая мед. помощь'!E:E,СВОД!C1120,'Скорая мед. помощь'!G:G,СВОД!E1120)</f>
        <v>0</v>
      </c>
      <c r="N1120" s="303">
        <f>SUMIFS('Круглосуточный стационар'!O:O,'Круглосуточный стационар'!D:D,СВОД!C1120,'Круглосуточный стационар'!F:F,СВОД!E1120)+SUMIFS(ВМП!O:O,ВМП!D:D,СВОД!C1120,ВМП!F:F,СВОД!E1120)+SUMIFS('Дневной стационар'!O:O,'Дневной стационар'!D:D,СВОД!C1120,'Дневной стационар'!F:F,СВОД!E1120)+SUMIFS(ЭКО!M:M,ЭКО!D:D,СВОД!C1120,ЭКО!F:F,СВОД!E1120)+SUMIFS(Диализ!O:O,Диализ!E:E,СВОД!C1120,Диализ!G:G,СВОД!E1120)+SUMIFS(Поликлиника!CT:CT,Поликлиника!D:D,СВОД!C1120,Поликлиника!F:F,СВОД!E1120)+SUMIFS('Скорая мед. помощь'!O:O,'Скорая мед. помощь'!E:E,СВОД!C1120,'Скорая мед. помощь'!G:G,СВОД!E1120)+SUMIFS(Услуги!AV:AV,Услуги!D:D,СВОД!C1120,Услуги!F:F,СВОД!E1120)</f>
        <v>0</v>
      </c>
      <c r="O1120" s="302">
        <f>SUMIFS(Сверхбаза!L:L,Сверхбаза!C:C,СВОД!C1120,Сверхбаза!E:E,СВОД!E1120)+SUMIFS(Сверхбаза!M:M,Сверхбаза!C:C,СВОД!C1120,Сверхбаза!E:E,СВОД!E1120)</f>
        <v>0</v>
      </c>
      <c r="P1120" s="276">
        <f>SUMIFS(Сверхбаза!N:N,Сверхбаза!C:C,СВОД!C1120,Сверхбаза!E:E,СВОД!E1120)</f>
        <v>0</v>
      </c>
      <c r="Q1120" s="276">
        <f>SUMIFS(Сверхбаза!P:P,Сверхбаза!C:C,СВОД!C1120,Сверхбаза!E:E,СВОД!E1120)</f>
        <v>0</v>
      </c>
      <c r="R1120" s="276">
        <f>SUMIFS(Сверхбаза!O:O,Сверхбаза!C:C,СВОД!C1120,Сверхбаза!E:E,СВОД!E1120)</f>
        <v>0</v>
      </c>
      <c r="S1120" s="276">
        <f>SUMIFS(Сверхбаза!Q:Q,Сверхбаза!C:C,СВОД!C1120,Сверхбаза!E:E,СВОД!E1120)</f>
        <v>0</v>
      </c>
      <c r="T1120" s="303">
        <f>SUMIFS(Сверхбаза!G:G,Сверхбаза!C:C,СВОД!C1120,Сверхбаза!E:E,СВОД!E1120)</f>
        <v>0</v>
      </c>
    </row>
    <row r="1121" spans="1:20" outlineLevel="1" x14ac:dyDescent="0.2">
      <c r="A1121" s="289"/>
      <c r="B1121" s="279"/>
      <c r="C1121" s="279" t="str">
        <f>CONCATENATE(C1120," ","Итог")</f>
        <v>540101 Итог</v>
      </c>
      <c r="D1121" s="280"/>
      <c r="E1121" s="351"/>
      <c r="F1121" s="352"/>
      <c r="G1121" s="304"/>
      <c r="H1121" s="281"/>
      <c r="I1121" s="281"/>
      <c r="J1121" s="281"/>
      <c r="K1121" s="281"/>
      <c r="L1121" s="281"/>
      <c r="M1121" s="281"/>
      <c r="N1121" s="305">
        <f>SUBTOTAL(9,N1113:N1120)</f>
        <v>460863.42420043109</v>
      </c>
      <c r="O1121" s="304"/>
      <c r="P1121" s="281"/>
      <c r="Q1121" s="281"/>
      <c r="R1121" s="281"/>
      <c r="S1121" s="281"/>
      <c r="T1121" s="305">
        <f>SUBTOTAL(9,T1113:T1120)</f>
        <v>0</v>
      </c>
    </row>
    <row r="1122" spans="1:20" outlineLevel="2" x14ac:dyDescent="0.2">
      <c r="A1122" s="287">
        <f>VLOOKUP(C1122,Округа!B:C,2,FALSE)</f>
        <v>1</v>
      </c>
      <c r="B1122" s="8">
        <v>505402</v>
      </c>
      <c r="C1122" s="8">
        <v>540201</v>
      </c>
      <c r="D1122" s="9" t="s">
        <v>204</v>
      </c>
      <c r="E1122" s="347">
        <v>1</v>
      </c>
      <c r="F1122" s="348" t="s">
        <v>12</v>
      </c>
      <c r="G1122" s="300">
        <f>SUMIFS('Круглосуточный стационар'!J:J,'Круглосуточный стационар'!D:D,СВОД!C1122,'Круглосуточный стационар'!F:F,СВОД!E1122)/2+SUMIFS(ВМП!J:J,ВМП!D:D,СВОД!C1122,ВМП!F:F,СВОД!E1122)/2+SUMIFS('Дневной стационар'!J:J,'Дневной стационар'!D:D,СВОД!C1122,'Дневной стационар'!F:F,СВОД!E1122)/2+SUMIFS(ЭКО!H:H,ЭКО!D:D,СВОД!C1122,ЭКО!F:F,СВОД!E1122)+SUMIFS(Диализ!J:J,Диализ!E:E,СВОД!C1122,Диализ!G:G,СВОД!E1122)</f>
        <v>2444</v>
      </c>
      <c r="H1122" s="278">
        <f>SUMIFS(Поликлиника!H:H,Поликлиника!D:D,СВОД!C1122,Поликлиника!F:F,СВОД!E1122)</f>
        <v>0</v>
      </c>
      <c r="I1122" s="278">
        <f>SUMIFS(Поликлиника!BA:BA,Поликлиника!D:D,СВОД!C1122,Поликлиника!F:F,СВОД!E1122)</f>
        <v>0</v>
      </c>
      <c r="J1122" s="278">
        <f>SUMIFS(Поликлиника!BF:BF,Поликлиника!D:D,СВОД!C1122,Поликлиника!F:F,СВОД!E1122)</f>
        <v>0</v>
      </c>
      <c r="K1122" s="278">
        <f>SUMIFS(Поликлиника!BU:BU,Поликлиника!D:D,СВОД!C1122,Поликлиника!F:F,СВОД!E1122)</f>
        <v>0</v>
      </c>
      <c r="L1122" s="278">
        <f>SUMIFS(Услуги!H:H,Услуги!D:D,СВОД!C1122,Услуги!F:F,СВОД!E1122)+SUMIFS(Услуги!M:M,Услуги!D:D,СВОД!C1122,Услуги!F:F,СВОД!E1122)+SUMIFS(Услуги!R:R,Услуги!D:D,СВОД!C1122,Услуги!F:F,СВОД!E1122)+SUMIFS(Услуги!W:W,Услуги!D:D,СВОД!C1122,Услуги!F:F,СВОД!E1122)+SUMIFS(Услуги!AB:AB,Услуги!D:D,СВОД!C1122,Услуги!F:F,СВОД!E1122)+SUMIFS(Услуги!AG:AG,Услуги!D:D,СВОД!C1122,Услуги!F:F,СВОД!E1122)+SUMIFS(Услуги!AL:AL,Услуги!D:D,СВОД!C1122,Услуги!F:F,СВОД!E1122)+SUMIFS(Услуги!AQ:AQ,Услуги!D:D,СВОД!C1122,Услуги!F:F,СВОД!E1122)</f>
        <v>0</v>
      </c>
      <c r="M1122" s="278">
        <f>SUMIFS('Скорая мед. помощь'!J:J,'Скорая мед. помощь'!E:E,СВОД!C1122,'Скорая мед. помощь'!G:G,СВОД!E1122)</f>
        <v>0</v>
      </c>
      <c r="N1122" s="301">
        <f>SUMIFS('Круглосуточный стационар'!O:O,'Круглосуточный стационар'!D:D,СВОД!C1122,'Круглосуточный стационар'!F:F,СВОД!E1122)+SUMIFS(ВМП!O:O,ВМП!D:D,СВОД!C1122,ВМП!F:F,СВОД!E1122)+SUMIFS('Дневной стационар'!O:O,'Дневной стационар'!D:D,СВОД!C1122,'Дневной стационар'!F:F,СВОД!E1122)+SUMIFS(ЭКО!M:M,ЭКО!D:D,СВОД!C1122,ЭКО!F:F,СВОД!E1122)+SUMIFS(Диализ!O:O,Диализ!E:E,СВОД!C1122,Диализ!G:G,СВОД!E1122)+SUMIFS(Поликлиника!CT:CT,Поликлиника!D:D,СВОД!C1122,Поликлиника!F:F,СВОД!E1122)+SUMIFS('Скорая мед. помощь'!O:O,'Скорая мед. помощь'!E:E,СВОД!C1122,'Скорая мед. помощь'!G:G,СВОД!E1122)+SUMIFS(Услуги!AV:AV,Услуги!D:D,СВОД!C1122,Услуги!F:F,СВОД!E1122)</f>
        <v>36929.175141613705</v>
      </c>
      <c r="O1122" s="300">
        <f>SUMIFS(Сверхбаза!L:L,Сверхбаза!C:C,СВОД!C1122,Сверхбаза!E:E,СВОД!E1122)+SUMIFS(Сверхбаза!M:M,Сверхбаза!C:C,СВОД!C1122,Сверхбаза!E:E,СВОД!E1122)</f>
        <v>0</v>
      </c>
      <c r="P1122" s="278">
        <f>SUMIFS(Сверхбаза!N:N,Сверхбаза!C:C,СВОД!C1122,Сверхбаза!E:E,СВОД!E1122)</f>
        <v>0</v>
      </c>
      <c r="Q1122" s="278">
        <f>SUMIFS(Сверхбаза!P:P,Сверхбаза!C:C,СВОД!C1122,Сверхбаза!E:E,СВОД!E1122)</f>
        <v>0</v>
      </c>
      <c r="R1122" s="278">
        <f>SUMIFS(Сверхбаза!O:O,Сверхбаза!C:C,СВОД!C1122,Сверхбаза!E:E,СВОД!E1122)</f>
        <v>0</v>
      </c>
      <c r="S1122" s="278">
        <f>SUMIFS(Сверхбаза!Q:Q,Сверхбаза!C:C,СВОД!C1122,Сверхбаза!E:E,СВОД!E1122)</f>
        <v>0</v>
      </c>
      <c r="T1122" s="301">
        <f>SUMIFS(Сверхбаза!G:G,Сверхбаза!C:C,СВОД!C1122,Сверхбаза!E:E,СВОД!E1122)</f>
        <v>0</v>
      </c>
    </row>
    <row r="1123" spans="1:20" ht="25.5" outlineLevel="2" x14ac:dyDescent="0.2">
      <c r="A1123" s="288">
        <f>VLOOKUP(C1123,Округа!B:C,2,FALSE)</f>
        <v>1</v>
      </c>
      <c r="B1123" s="361">
        <v>505402</v>
      </c>
      <c r="C1123" s="361">
        <v>540201</v>
      </c>
      <c r="D1123" s="5" t="s">
        <v>204</v>
      </c>
      <c r="E1123" s="349">
        <v>13</v>
      </c>
      <c r="F1123" s="350" t="s">
        <v>704</v>
      </c>
      <c r="G1123" s="302">
        <f>SUMIFS('Круглосуточный стационар'!J:J,'Круглосуточный стационар'!D:D,СВОД!C1123,'Круглосуточный стационар'!F:F,СВОД!E1123)/2+SUMIFS(ВМП!J:J,ВМП!D:D,СВОД!C1123,ВМП!F:F,СВОД!E1123)/2+SUMIFS('Дневной стационар'!J:J,'Дневной стационар'!D:D,СВОД!C1123,'Дневной стационар'!F:F,СВОД!E1123)/2+SUMIFS(ЭКО!H:H,ЭКО!D:D,СВОД!C1123,ЭКО!F:F,СВОД!E1123)+SUMIFS(Диализ!J:J,Диализ!E:E,СВОД!C1123,Диализ!G:G,СВОД!E1123)</f>
        <v>0</v>
      </c>
      <c r="H1123" s="276">
        <f>SUMIFS(Поликлиника!H:H,Поликлиника!D:D,СВОД!C1123,Поликлиника!F:F,СВОД!E1123)</f>
        <v>0</v>
      </c>
      <c r="I1123" s="276">
        <f>SUMIFS(Поликлиника!BA:BA,Поликлиника!D:D,СВОД!C1123,Поликлиника!F:F,СВОД!E1123)</f>
        <v>0</v>
      </c>
      <c r="J1123" s="276">
        <f>SUMIFS(Поликлиника!BF:BF,Поликлиника!D:D,СВОД!C1123,Поликлиника!F:F,СВОД!E1123)</f>
        <v>0</v>
      </c>
      <c r="K1123" s="276">
        <f>SUMIFS(Поликлиника!BU:BU,Поликлиника!D:D,СВОД!C1123,Поликлиника!F:F,СВОД!E1123)</f>
        <v>0</v>
      </c>
      <c r="L1123" s="276">
        <f>SUMIFS(Услуги!H:H,Услуги!D:D,СВОД!C1123,Услуги!F:F,СВОД!E1123)+SUMIFS(Услуги!M:M,Услуги!D:D,СВОД!C1123,Услуги!F:F,СВОД!E1123)+SUMIFS(Услуги!R:R,Услуги!D:D,СВОД!C1123,Услуги!F:F,СВОД!E1123)+SUMIFS(Услуги!W:W,Услуги!D:D,СВОД!C1123,Услуги!F:F,СВОД!E1123)+SUMIFS(Услуги!AB:AB,Услуги!D:D,СВОД!C1123,Услуги!F:F,СВОД!E1123)+SUMIFS(Услуги!AG:AG,Услуги!D:D,СВОД!C1123,Услуги!F:F,СВОД!E1123)+SUMIFS(Услуги!AL:AL,Услуги!D:D,СВОД!C1123,Услуги!F:F,СВОД!E1123)+SUMIFS(Услуги!AQ:AQ,Услуги!D:D,СВОД!C1123,Услуги!F:F,СВОД!E1123)</f>
        <v>0</v>
      </c>
      <c r="M1123" s="276">
        <f>SUMIFS('Скорая мед. помощь'!J:J,'Скорая мед. помощь'!E:E,СВОД!C1123,'Скорая мед. помощь'!G:G,СВОД!E1123)</f>
        <v>0</v>
      </c>
      <c r="N1123" s="303">
        <f>SUMIFS('Круглосуточный стационар'!O:O,'Круглосуточный стационар'!D:D,СВОД!C1123,'Круглосуточный стационар'!F:F,СВОД!E1123)+SUMIFS(ВМП!O:O,ВМП!D:D,СВОД!C1123,ВМП!F:F,СВОД!E1123)+SUMIFS('Дневной стационар'!O:O,'Дневной стационар'!D:D,СВОД!C1123,'Дневной стационар'!F:F,СВОД!E1123)+SUMIFS(ЭКО!M:M,ЭКО!D:D,СВОД!C1123,ЭКО!F:F,СВОД!E1123)+SUMIFS(Диализ!O:O,Диализ!E:E,СВОД!C1123,Диализ!G:G,СВОД!E1123)+SUMIFS(Поликлиника!CT:CT,Поликлиника!D:D,СВОД!C1123,Поликлиника!F:F,СВОД!E1123)+SUMIFS('Скорая мед. помощь'!O:O,'Скорая мед. помощь'!E:E,СВОД!C1123,'Скорая мед. помощь'!G:G,СВОД!E1123)+SUMIFS(Услуги!AV:AV,Услуги!D:D,СВОД!C1123,Услуги!F:F,СВОД!E1123)</f>
        <v>0</v>
      </c>
      <c r="O1123" s="302">
        <f>SUMIFS(Сверхбаза!L:L,Сверхбаза!C:C,СВОД!C1123,Сверхбаза!E:E,СВОД!E1123)+SUMIFS(Сверхбаза!M:M,Сверхбаза!C:C,СВОД!C1123,Сверхбаза!E:E,СВОД!E1123)</f>
        <v>0</v>
      </c>
      <c r="P1123" s="276">
        <f>SUMIFS(Сверхбаза!N:N,Сверхбаза!C:C,СВОД!C1123,Сверхбаза!E:E,СВОД!E1123)</f>
        <v>0</v>
      </c>
      <c r="Q1123" s="276">
        <f>SUMIFS(Сверхбаза!P:P,Сверхбаза!C:C,СВОД!C1123,Сверхбаза!E:E,СВОД!E1123)</f>
        <v>0</v>
      </c>
      <c r="R1123" s="276">
        <f>SUMIFS(Сверхбаза!O:O,Сверхбаза!C:C,СВОД!C1123,Сверхбаза!E:E,СВОД!E1123)</f>
        <v>0</v>
      </c>
      <c r="S1123" s="276">
        <f>SUMIFS(Сверхбаза!Q:Q,Сверхбаза!C:C,СВОД!C1123,Сверхбаза!E:E,СВОД!E1123)</f>
        <v>0</v>
      </c>
      <c r="T1123" s="303">
        <f>SUMIFS(Сверхбаза!G:G,Сверхбаза!C:C,СВОД!C1123,Сверхбаза!E:E,СВОД!E1123)</f>
        <v>0</v>
      </c>
    </row>
    <row r="1124" spans="1:20" outlineLevel="2" x14ac:dyDescent="0.2">
      <c r="A1124" s="288">
        <f>VLOOKUP(C1124,Округа!B:C,2,FALSE)</f>
        <v>1</v>
      </c>
      <c r="B1124" s="361">
        <v>505402</v>
      </c>
      <c r="C1124" s="361">
        <v>540201</v>
      </c>
      <c r="D1124" s="5" t="s">
        <v>204</v>
      </c>
      <c r="E1124" s="349">
        <v>2</v>
      </c>
      <c r="F1124" s="350" t="s">
        <v>173</v>
      </c>
      <c r="G1124" s="302">
        <f>SUMIFS('Круглосуточный стационар'!J:J,'Круглосуточный стационар'!D:D,СВОД!C1124,'Круглосуточный стационар'!F:F,СВОД!E1124)/2+SUMIFS(ВМП!J:J,ВМП!D:D,СВОД!C1124,ВМП!F:F,СВОД!E1124)/2+SUMIFS('Дневной стационар'!J:J,'Дневной стационар'!D:D,СВОД!C1124,'Дневной стационар'!F:F,СВОД!E1124)/2+SUMIFS(ЭКО!H:H,ЭКО!D:D,СВОД!C1124,ЭКО!F:F,СВОД!E1124)+SUMIFS(Диализ!J:J,Диализ!E:E,СВОД!C1124,Диализ!G:G,СВОД!E1124)</f>
        <v>495</v>
      </c>
      <c r="H1124" s="276">
        <f>SUMIFS(Поликлиника!H:H,Поликлиника!D:D,СВОД!C1124,Поликлиника!F:F,СВОД!E1124)</f>
        <v>0</v>
      </c>
      <c r="I1124" s="276">
        <f>SUMIFS(Поликлиника!BA:BA,Поликлиника!D:D,СВОД!C1124,Поликлиника!F:F,СВОД!E1124)</f>
        <v>0</v>
      </c>
      <c r="J1124" s="276">
        <f>SUMIFS(Поликлиника!BF:BF,Поликлиника!D:D,СВОД!C1124,Поликлиника!F:F,СВОД!E1124)</f>
        <v>0</v>
      </c>
      <c r="K1124" s="276">
        <f>SUMIFS(Поликлиника!BU:BU,Поликлиника!D:D,СВОД!C1124,Поликлиника!F:F,СВОД!E1124)</f>
        <v>0</v>
      </c>
      <c r="L1124" s="276">
        <f>SUMIFS(Услуги!H:H,Услуги!D:D,СВОД!C1124,Услуги!F:F,СВОД!E1124)+SUMIFS(Услуги!M:M,Услуги!D:D,СВОД!C1124,Услуги!F:F,СВОД!E1124)+SUMIFS(Услуги!R:R,Услуги!D:D,СВОД!C1124,Услуги!F:F,СВОД!E1124)+SUMIFS(Услуги!W:W,Услуги!D:D,СВОД!C1124,Услуги!F:F,СВОД!E1124)+SUMIFS(Услуги!AB:AB,Услуги!D:D,СВОД!C1124,Услуги!F:F,СВОД!E1124)+SUMIFS(Услуги!AG:AG,Услуги!D:D,СВОД!C1124,Услуги!F:F,СВОД!E1124)+SUMIFS(Услуги!AL:AL,Услуги!D:D,СВОД!C1124,Услуги!F:F,СВОД!E1124)+SUMIFS(Услуги!AQ:AQ,Услуги!D:D,СВОД!C1124,Услуги!F:F,СВОД!E1124)</f>
        <v>0</v>
      </c>
      <c r="M1124" s="276">
        <f>SUMIFS('Скорая мед. помощь'!J:J,'Скорая мед. помощь'!E:E,СВОД!C1124,'Скорая мед. помощь'!G:G,СВОД!E1124)</f>
        <v>0</v>
      </c>
      <c r="N1124" s="303">
        <f>SUMIFS('Круглосуточный стационар'!O:O,'Круглосуточный стационар'!D:D,СВОД!C1124,'Круглосуточный стационар'!F:F,СВОД!E1124)+SUMIFS(ВМП!O:O,ВМП!D:D,СВОД!C1124,ВМП!F:F,СВОД!E1124)+SUMIFS('Дневной стационар'!O:O,'Дневной стационар'!D:D,СВОД!C1124,'Дневной стационар'!F:F,СВОД!E1124)+SUMIFS(ЭКО!M:M,ЭКО!D:D,СВОД!C1124,ЭКО!F:F,СВОД!E1124)+SUMIFS(Диализ!O:O,Диализ!E:E,СВОД!C1124,Диализ!G:G,СВОД!E1124)+SUMIFS(Поликлиника!CT:CT,Поликлиника!D:D,СВОД!C1124,Поликлиника!F:F,СВОД!E1124)+SUMIFS('Скорая мед. помощь'!O:O,'Скорая мед. помощь'!E:E,СВОД!C1124,'Скорая мед. помощь'!G:G,СВОД!E1124)+SUMIFS(Услуги!AV:AV,Услуги!D:D,СВОД!C1124,Услуги!F:F,СВОД!E1124)</f>
        <v>3319.54288</v>
      </c>
      <c r="O1124" s="302">
        <f>SUMIFS(Сверхбаза!L:L,Сверхбаза!C:C,СВОД!C1124,Сверхбаза!E:E,СВОД!E1124)+SUMIFS(Сверхбаза!M:M,Сверхбаза!C:C,СВОД!C1124,Сверхбаза!E:E,СВОД!E1124)</f>
        <v>0</v>
      </c>
      <c r="P1124" s="276">
        <f>SUMIFS(Сверхбаза!N:N,Сверхбаза!C:C,СВОД!C1124,Сверхбаза!E:E,СВОД!E1124)</f>
        <v>0</v>
      </c>
      <c r="Q1124" s="276">
        <f>SUMIFS(Сверхбаза!P:P,Сверхбаза!C:C,СВОД!C1124,Сверхбаза!E:E,СВОД!E1124)</f>
        <v>0</v>
      </c>
      <c r="R1124" s="276">
        <f>SUMIFS(Сверхбаза!O:O,Сверхбаза!C:C,СВОД!C1124,Сверхбаза!E:E,СВОД!E1124)</f>
        <v>0</v>
      </c>
      <c r="S1124" s="276">
        <f>SUMIFS(Сверхбаза!Q:Q,Сверхбаза!C:C,СВОД!C1124,Сверхбаза!E:E,СВОД!E1124)</f>
        <v>0</v>
      </c>
      <c r="T1124" s="303">
        <f>SUMIFS(Сверхбаза!G:G,Сверхбаза!C:C,СВОД!C1124,Сверхбаза!E:E,СВОД!E1124)</f>
        <v>0</v>
      </c>
    </row>
    <row r="1125" spans="1:20" ht="25.5" outlineLevel="2" x14ac:dyDescent="0.2">
      <c r="A1125" s="288">
        <f>VLOOKUP(C1125,Округа!B:C,2,FALSE)</f>
        <v>1</v>
      </c>
      <c r="B1125" s="361">
        <v>505402</v>
      </c>
      <c r="C1125" s="361">
        <v>540201</v>
      </c>
      <c r="D1125" s="5" t="s">
        <v>204</v>
      </c>
      <c r="E1125" s="349">
        <v>6</v>
      </c>
      <c r="F1125" s="350" t="s">
        <v>705</v>
      </c>
      <c r="G1125" s="302">
        <f>SUMIFS('Круглосуточный стационар'!J:J,'Круглосуточный стационар'!D:D,СВОД!C1125,'Круглосуточный стационар'!F:F,СВОД!E1125)/2+SUMIFS(ВМП!J:J,ВМП!D:D,СВОД!C1125,ВМП!F:F,СВОД!E1125)/2+SUMIFS('Дневной стационар'!J:J,'Дневной стационар'!D:D,СВОД!C1125,'Дневной стационар'!F:F,СВОД!E1125)/2+SUMIFS(ЭКО!H:H,ЭКО!D:D,СВОД!C1125,ЭКО!F:F,СВОД!E1125)+SUMIFS(Диализ!J:J,Диализ!E:E,СВОД!C1125,Диализ!G:G,СВОД!E1125)</f>
        <v>0</v>
      </c>
      <c r="H1125" s="276">
        <f>SUMIFS(Поликлиника!H:H,Поликлиника!D:D,СВОД!C1125,Поликлиника!F:F,СВОД!E1125)</f>
        <v>0</v>
      </c>
      <c r="I1125" s="276">
        <f>SUMIFS(Поликлиника!BA:BA,Поликлиника!D:D,СВОД!C1125,Поликлиника!F:F,СВОД!E1125)</f>
        <v>0</v>
      </c>
      <c r="J1125" s="276">
        <f>SUMIFS(Поликлиника!BF:BF,Поликлиника!D:D,СВОД!C1125,Поликлиника!F:F,СВОД!E1125)</f>
        <v>0</v>
      </c>
      <c r="K1125" s="276">
        <f>SUMIFS(Поликлиника!BU:BU,Поликлиника!D:D,СВОД!C1125,Поликлиника!F:F,СВОД!E1125)</f>
        <v>0</v>
      </c>
      <c r="L1125" s="276">
        <f>SUMIFS(Услуги!H:H,Услуги!D:D,СВОД!C1125,Услуги!F:F,СВОД!E1125)+SUMIFS(Услуги!M:M,Услуги!D:D,СВОД!C1125,Услуги!F:F,СВОД!E1125)+SUMIFS(Услуги!R:R,Услуги!D:D,СВОД!C1125,Услуги!F:F,СВОД!E1125)+SUMIFS(Услуги!W:W,Услуги!D:D,СВОД!C1125,Услуги!F:F,СВОД!E1125)+SUMIFS(Услуги!AB:AB,Услуги!D:D,СВОД!C1125,Услуги!F:F,СВОД!E1125)+SUMIFS(Услуги!AG:AG,Услуги!D:D,СВОД!C1125,Услуги!F:F,СВОД!E1125)+SUMIFS(Услуги!AL:AL,Услуги!D:D,СВОД!C1125,Услуги!F:F,СВОД!E1125)+SUMIFS(Услуги!AQ:AQ,Услуги!D:D,СВОД!C1125,Услуги!F:F,СВОД!E1125)</f>
        <v>0</v>
      </c>
      <c r="M1125" s="276">
        <f>SUMIFS('Скорая мед. помощь'!J:J,'Скорая мед. помощь'!E:E,СВОД!C1125,'Скорая мед. помощь'!G:G,СВОД!E1125)</f>
        <v>0</v>
      </c>
      <c r="N1125" s="303">
        <f>SUMIFS('Круглосуточный стационар'!O:O,'Круглосуточный стационар'!D:D,СВОД!C1125,'Круглосуточный стационар'!F:F,СВОД!E1125)+SUMIFS(ВМП!O:O,ВМП!D:D,СВОД!C1125,ВМП!F:F,СВОД!E1125)+SUMIFS('Дневной стационар'!O:O,'Дневной стационар'!D:D,СВОД!C1125,'Дневной стационар'!F:F,СВОД!E1125)+SUMIFS(ЭКО!M:M,ЭКО!D:D,СВОД!C1125,ЭКО!F:F,СВОД!E1125)+SUMIFS(Диализ!O:O,Диализ!E:E,СВОД!C1125,Диализ!G:G,СВОД!E1125)+SUMIFS(Поликлиника!CT:CT,Поликлиника!D:D,СВОД!C1125,Поликлиника!F:F,СВОД!E1125)+SUMIFS('Скорая мед. помощь'!O:O,'Скорая мед. помощь'!E:E,СВОД!C1125,'Скорая мед. помощь'!G:G,СВОД!E1125)+SUMIFS(Услуги!AV:AV,Услуги!D:D,СВОД!C1125,Услуги!F:F,СВОД!E1125)</f>
        <v>0</v>
      </c>
      <c r="O1125" s="302">
        <f>SUMIFS(Сверхбаза!L:L,Сверхбаза!C:C,СВОД!C1125,Сверхбаза!E:E,СВОД!E1125)+SUMIFS(Сверхбаза!M:M,Сверхбаза!C:C,СВОД!C1125,Сверхбаза!E:E,СВОД!E1125)</f>
        <v>0</v>
      </c>
      <c r="P1125" s="276">
        <f>SUMIFS(Сверхбаза!N:N,Сверхбаза!C:C,СВОД!C1125,Сверхбаза!E:E,СВОД!E1125)</f>
        <v>0</v>
      </c>
      <c r="Q1125" s="276">
        <f>SUMIFS(Сверхбаза!P:P,Сверхбаза!C:C,СВОД!C1125,Сверхбаза!E:E,СВОД!E1125)</f>
        <v>0</v>
      </c>
      <c r="R1125" s="276">
        <f>SUMIFS(Сверхбаза!O:O,Сверхбаза!C:C,СВОД!C1125,Сверхбаза!E:E,СВОД!E1125)</f>
        <v>0</v>
      </c>
      <c r="S1125" s="276">
        <f>SUMIFS(Сверхбаза!Q:Q,Сверхбаза!C:C,СВОД!C1125,Сверхбаза!E:E,СВОД!E1125)</f>
        <v>0</v>
      </c>
      <c r="T1125" s="303">
        <f>SUMIFS(Сверхбаза!G:G,Сверхбаза!C:C,СВОД!C1125,Сверхбаза!E:E,СВОД!E1125)</f>
        <v>0</v>
      </c>
    </row>
    <row r="1126" spans="1:20" ht="25.5" outlineLevel="2" x14ac:dyDescent="0.2">
      <c r="A1126" s="288">
        <f>VLOOKUP(C1126,Округа!B:C,2,FALSE)</f>
        <v>1</v>
      </c>
      <c r="B1126" s="361">
        <v>505402</v>
      </c>
      <c r="C1126" s="361">
        <v>540201</v>
      </c>
      <c r="D1126" s="5" t="s">
        <v>204</v>
      </c>
      <c r="E1126" s="349">
        <v>3</v>
      </c>
      <c r="F1126" s="350" t="s">
        <v>174</v>
      </c>
      <c r="G1126" s="302">
        <f>SUMIFS('Круглосуточный стационар'!J:J,'Круглосуточный стационар'!D:D,СВОД!C1126,'Круглосуточный стационар'!F:F,СВОД!E1126)/2+SUMIFS(ВМП!J:J,ВМП!D:D,СВОД!C1126,ВМП!F:F,СВОД!E1126)/2+SUMIFS('Дневной стационар'!J:J,'Дневной стационар'!D:D,СВОД!C1126,'Дневной стационар'!F:F,СВОД!E1126)/2+SUMIFS(ЭКО!H:H,ЭКО!D:D,СВОД!C1126,ЭКО!F:F,СВОД!E1126)+SUMIFS(Диализ!J:J,Диализ!E:E,СВОД!C1126,Диализ!G:G,СВОД!E1126)</f>
        <v>0</v>
      </c>
      <c r="H1126" s="276">
        <f>SUMIFS(Поликлиника!H:H,Поликлиника!D:D,СВОД!C1126,Поликлиника!F:F,СВОД!E1126)</f>
        <v>11657</v>
      </c>
      <c r="I1126" s="276">
        <f>SUMIFS(Поликлиника!BA:BA,Поликлиника!D:D,СВОД!C1126,Поликлиника!F:F,СВОД!E1126)</f>
        <v>6971</v>
      </c>
      <c r="J1126" s="276">
        <f>SUMIFS(Поликлиника!BF:BF,Поликлиника!D:D,СВОД!C1126,Поликлиника!F:F,СВОД!E1126)</f>
        <v>20705</v>
      </c>
      <c r="K1126" s="276">
        <f>SUMIFS(Поликлиника!BU:BU,Поликлиника!D:D,СВОД!C1126,Поликлиника!F:F,СВОД!E1126)</f>
        <v>8236</v>
      </c>
      <c r="L1126" s="276">
        <f>SUMIFS(Услуги!H:H,Услуги!D:D,СВОД!C1126,Услуги!F:F,СВОД!E1126)+SUMIFS(Услуги!M:M,Услуги!D:D,СВОД!C1126,Услуги!F:F,СВОД!E1126)+SUMIFS(Услуги!R:R,Услуги!D:D,СВОД!C1126,Услуги!F:F,СВОД!E1126)+SUMIFS(Услуги!W:W,Услуги!D:D,СВОД!C1126,Услуги!F:F,СВОД!E1126)+SUMIFS(Услуги!AB:AB,Услуги!D:D,СВОД!C1126,Услуги!F:F,СВОД!E1126)+SUMIFS(Услуги!AG:AG,Услуги!D:D,СВОД!C1126,Услуги!F:F,СВОД!E1126)+SUMIFS(Услуги!AL:AL,Услуги!D:D,СВОД!C1126,Услуги!F:F,СВОД!E1126)+SUMIFS(Услуги!AQ:AQ,Услуги!D:D,СВОД!C1126,Услуги!F:F,СВОД!E1126)</f>
        <v>0</v>
      </c>
      <c r="M1126" s="276">
        <f>SUMIFS('Скорая мед. помощь'!J:J,'Скорая мед. помощь'!E:E,СВОД!C1126,'Скорая мед. помощь'!G:G,СВОД!E1126)</f>
        <v>0</v>
      </c>
      <c r="N1126" s="303">
        <f>SUMIFS('Круглосуточный стационар'!O:O,'Круглосуточный стационар'!D:D,СВОД!C1126,'Круглосуточный стационар'!F:F,СВОД!E1126)+SUMIFS(ВМП!O:O,ВМП!D:D,СВОД!C1126,ВМП!F:F,СВОД!E1126)+SUMIFS('Дневной стационар'!O:O,'Дневной стационар'!D:D,СВОД!C1126,'Дневной стационар'!F:F,СВОД!E1126)+SUMIFS(ЭКО!M:M,ЭКО!D:D,СВОД!C1126,ЭКО!F:F,СВОД!E1126)+SUMIFS(Диализ!O:O,Диализ!E:E,СВОД!C1126,Диализ!G:G,СВОД!E1126)+SUMIFS(Поликлиника!CT:CT,Поликлиника!D:D,СВОД!C1126,Поликлиника!F:F,СВОД!E1126)+SUMIFS('Скорая мед. помощь'!O:O,'Скорая мед. помощь'!E:E,СВОД!C1126,'Скорая мед. помощь'!G:G,СВОД!E1126)+SUMIFS(Услуги!AV:AV,Услуги!D:D,СВОД!C1126,Услуги!F:F,СВОД!E1126)</f>
        <v>45809.565946030503</v>
      </c>
      <c r="O1126" s="302">
        <f>SUMIFS(Сверхбаза!L:L,Сверхбаза!C:C,СВОД!C1126,Сверхбаза!E:E,СВОД!E1126)+SUMIFS(Сверхбаза!M:M,Сверхбаза!C:C,СВОД!C1126,Сверхбаза!E:E,СВОД!E1126)</f>
        <v>0</v>
      </c>
      <c r="P1126" s="276">
        <f>SUMIFS(Сверхбаза!N:N,Сверхбаза!C:C,СВОД!C1126,Сверхбаза!E:E,СВОД!E1126)</f>
        <v>0</v>
      </c>
      <c r="Q1126" s="276">
        <f>SUMIFS(Сверхбаза!P:P,Сверхбаза!C:C,СВОД!C1126,Сверхбаза!E:E,СВОД!E1126)</f>
        <v>0</v>
      </c>
      <c r="R1126" s="276">
        <f>SUMIFS(Сверхбаза!O:O,Сверхбаза!C:C,СВОД!C1126,Сверхбаза!E:E,СВОД!E1126)</f>
        <v>0</v>
      </c>
      <c r="S1126" s="276">
        <f>SUMIFS(Сверхбаза!Q:Q,Сверхбаза!C:C,СВОД!C1126,Сверхбаза!E:E,СВОД!E1126)</f>
        <v>0</v>
      </c>
      <c r="T1126" s="303">
        <f>SUMIFS(Сверхбаза!G:G,Сверхбаза!C:C,СВОД!C1126,Сверхбаза!E:E,СВОД!E1126)</f>
        <v>0</v>
      </c>
    </row>
    <row r="1127" spans="1:20" outlineLevel="2" x14ac:dyDescent="0.2">
      <c r="A1127" s="288">
        <f>VLOOKUP(C1127,Округа!B:C,2,FALSE)</f>
        <v>1</v>
      </c>
      <c r="B1127" s="361">
        <v>505402</v>
      </c>
      <c r="C1127" s="361">
        <v>540201</v>
      </c>
      <c r="D1127" s="5" t="s">
        <v>204</v>
      </c>
      <c r="E1127" s="349">
        <v>7</v>
      </c>
      <c r="F1127" s="350" t="s">
        <v>706</v>
      </c>
      <c r="G1127" s="302">
        <f>SUMIFS('Круглосуточный стационар'!J:J,'Круглосуточный стационар'!D:D,СВОД!C1127,'Круглосуточный стационар'!F:F,СВОД!E1127)/2+SUMIFS(ВМП!J:J,ВМП!D:D,СВОД!C1127,ВМП!F:F,СВОД!E1127)/2+SUMIFS('Дневной стационар'!J:J,'Дневной стационар'!D:D,СВОД!C1127,'Дневной стационар'!F:F,СВОД!E1127)/2+SUMIFS(ЭКО!H:H,ЭКО!D:D,СВОД!C1127,ЭКО!F:F,СВОД!E1127)+SUMIFS(Диализ!J:J,Диализ!E:E,СВОД!C1127,Диализ!G:G,СВОД!E1127)</f>
        <v>0</v>
      </c>
      <c r="H1127" s="276">
        <f>SUMIFS(Поликлиника!H:H,Поликлиника!D:D,СВОД!C1127,Поликлиника!F:F,СВОД!E1127)</f>
        <v>0</v>
      </c>
      <c r="I1127" s="276">
        <f>SUMIFS(Поликлиника!BA:BA,Поликлиника!D:D,СВОД!C1127,Поликлиника!F:F,СВОД!E1127)</f>
        <v>0</v>
      </c>
      <c r="J1127" s="276">
        <f>SUMIFS(Поликлиника!BF:BF,Поликлиника!D:D,СВОД!C1127,Поликлиника!F:F,СВОД!E1127)</f>
        <v>0</v>
      </c>
      <c r="K1127" s="276">
        <f>SUMIFS(Поликлиника!BU:BU,Поликлиника!D:D,СВОД!C1127,Поликлиника!F:F,СВОД!E1127)</f>
        <v>0</v>
      </c>
      <c r="L1127" s="276">
        <f>SUMIFS(Услуги!H:H,Услуги!D:D,СВОД!C1127,Услуги!F:F,СВОД!E1127)+SUMIFS(Услуги!M:M,Услуги!D:D,СВОД!C1127,Услуги!F:F,СВОД!E1127)+SUMIFS(Услуги!R:R,Услуги!D:D,СВОД!C1127,Услуги!F:F,СВОД!E1127)+SUMIFS(Услуги!W:W,Услуги!D:D,СВОД!C1127,Услуги!F:F,СВОД!E1127)+SUMIFS(Услуги!AB:AB,Услуги!D:D,СВОД!C1127,Услуги!F:F,СВОД!E1127)+SUMIFS(Услуги!AG:AG,Услуги!D:D,СВОД!C1127,Услуги!F:F,СВОД!E1127)+SUMIFS(Услуги!AL:AL,Услуги!D:D,СВОД!C1127,Услуги!F:F,СВОД!E1127)+SUMIFS(Услуги!AQ:AQ,Услуги!D:D,СВОД!C1127,Услуги!F:F,СВОД!E1127)</f>
        <v>0</v>
      </c>
      <c r="M1127" s="276">
        <f>SUMIFS('Скорая мед. помощь'!J:J,'Скорая мед. помощь'!E:E,СВОД!C1127,'Скорая мед. помощь'!G:G,СВОД!E1127)</f>
        <v>0</v>
      </c>
      <c r="N1127" s="303">
        <f>SUMIFS('Круглосуточный стационар'!O:O,'Круглосуточный стационар'!D:D,СВОД!C1127,'Круглосуточный стационар'!F:F,СВОД!E1127)+SUMIFS(ВМП!O:O,ВМП!D:D,СВОД!C1127,ВМП!F:F,СВОД!E1127)+SUMIFS('Дневной стационар'!O:O,'Дневной стационар'!D:D,СВОД!C1127,'Дневной стационар'!F:F,СВОД!E1127)+SUMIFS(ЭКО!M:M,ЭКО!D:D,СВОД!C1127,ЭКО!F:F,СВОД!E1127)+SUMIFS(Диализ!O:O,Диализ!E:E,СВОД!C1127,Диализ!G:G,СВОД!E1127)+SUMIFS(Поликлиника!CT:CT,Поликлиника!D:D,СВОД!C1127,Поликлиника!F:F,СВОД!E1127)+SUMIFS('Скорая мед. помощь'!O:O,'Скорая мед. помощь'!E:E,СВОД!C1127,'Скорая мед. помощь'!G:G,СВОД!E1127)+SUMIFS(Услуги!AV:AV,Услуги!D:D,СВОД!C1127,Услуги!F:F,СВОД!E1127)</f>
        <v>0</v>
      </c>
      <c r="O1127" s="302">
        <f>SUMIFS(Сверхбаза!L:L,Сверхбаза!C:C,СВОД!C1127,Сверхбаза!E:E,СВОД!E1127)+SUMIFS(Сверхбаза!M:M,Сверхбаза!C:C,СВОД!C1127,Сверхбаза!E:E,СВОД!E1127)</f>
        <v>0</v>
      </c>
      <c r="P1127" s="276">
        <f>SUMIFS(Сверхбаза!N:N,Сверхбаза!C:C,СВОД!C1127,Сверхбаза!E:E,СВОД!E1127)</f>
        <v>0</v>
      </c>
      <c r="Q1127" s="276">
        <f>SUMIFS(Сверхбаза!P:P,Сверхбаза!C:C,СВОД!C1127,Сверхбаза!E:E,СВОД!E1127)</f>
        <v>0</v>
      </c>
      <c r="R1127" s="276">
        <f>SUMIFS(Сверхбаза!O:O,Сверхбаза!C:C,СВОД!C1127,Сверхбаза!E:E,СВОД!E1127)</f>
        <v>0</v>
      </c>
      <c r="S1127" s="276">
        <f>SUMIFS(Сверхбаза!Q:Q,Сверхбаза!C:C,СВОД!C1127,Сверхбаза!E:E,СВОД!E1127)</f>
        <v>0</v>
      </c>
      <c r="T1127" s="303">
        <f>SUMIFS(Сверхбаза!G:G,Сверхбаза!C:C,СВОД!C1127,Сверхбаза!E:E,СВОД!E1127)</f>
        <v>0</v>
      </c>
    </row>
    <row r="1128" spans="1:20" outlineLevel="2" x14ac:dyDescent="0.2">
      <c r="A1128" s="288">
        <f>VLOOKUP(C1128,Округа!B:C,2,FALSE)</f>
        <v>1</v>
      </c>
      <c r="B1128" s="361">
        <v>505402</v>
      </c>
      <c r="C1128" s="361">
        <v>540201</v>
      </c>
      <c r="D1128" s="5" t="s">
        <v>204</v>
      </c>
      <c r="E1128" s="349">
        <v>70</v>
      </c>
      <c r="F1128" s="350" t="s">
        <v>707</v>
      </c>
      <c r="G1128" s="302">
        <f>SUMIFS('Круглосуточный стационар'!J:J,'Круглосуточный стационар'!D:D,СВОД!C1128,'Круглосуточный стационар'!F:F,СВОД!E1128)/2+SUMIFS(ВМП!J:J,ВМП!D:D,СВОД!C1128,ВМП!F:F,СВОД!E1128)/2+SUMIFS('Дневной стационар'!J:J,'Дневной стационар'!D:D,СВОД!C1128,'Дневной стационар'!F:F,СВОД!E1128)/2+SUMIFS(ЭКО!H:H,ЭКО!D:D,СВОД!C1128,ЭКО!F:F,СВОД!E1128)+SUMIFS(Диализ!J:J,Диализ!E:E,СВОД!C1128,Диализ!G:G,СВОД!E1128)</f>
        <v>0</v>
      </c>
      <c r="H1128" s="276">
        <f>SUMIFS(Поликлиника!H:H,Поликлиника!D:D,СВОД!C1128,Поликлиника!F:F,СВОД!E1128)</f>
        <v>0</v>
      </c>
      <c r="I1128" s="276">
        <f>SUMIFS(Поликлиника!BA:BA,Поликлиника!D:D,СВОД!C1128,Поликлиника!F:F,СВОД!E1128)</f>
        <v>0</v>
      </c>
      <c r="J1128" s="276">
        <f>SUMIFS(Поликлиника!BF:BF,Поликлиника!D:D,СВОД!C1128,Поликлиника!F:F,СВОД!E1128)</f>
        <v>0</v>
      </c>
      <c r="K1128" s="276">
        <f>SUMIFS(Поликлиника!BU:BU,Поликлиника!D:D,СВОД!C1128,Поликлиника!F:F,СВОД!E1128)</f>
        <v>0</v>
      </c>
      <c r="L1128" s="276">
        <f>SUMIFS(Услуги!H:H,Услуги!D:D,СВОД!C1128,Услуги!F:F,СВОД!E1128)+SUMIFS(Услуги!M:M,Услуги!D:D,СВОД!C1128,Услуги!F:F,СВОД!E1128)+SUMIFS(Услуги!R:R,Услуги!D:D,СВОД!C1128,Услуги!F:F,СВОД!E1128)+SUMIFS(Услуги!W:W,Услуги!D:D,СВОД!C1128,Услуги!F:F,СВОД!E1128)+SUMIFS(Услуги!AB:AB,Услуги!D:D,СВОД!C1128,Услуги!F:F,СВОД!E1128)+SUMIFS(Услуги!AG:AG,Услуги!D:D,СВОД!C1128,Услуги!F:F,СВОД!E1128)+SUMIFS(Услуги!AL:AL,Услуги!D:D,СВОД!C1128,Услуги!F:F,СВОД!E1128)+SUMIFS(Услуги!AQ:AQ,Услуги!D:D,СВОД!C1128,Услуги!F:F,СВОД!E1128)</f>
        <v>0</v>
      </c>
      <c r="M1128" s="276">
        <f>SUMIFS('Скорая мед. помощь'!J:J,'Скорая мед. помощь'!E:E,СВОД!C1128,'Скорая мед. помощь'!G:G,СВОД!E1128)</f>
        <v>0</v>
      </c>
      <c r="N1128" s="303">
        <f>SUMIFS('Круглосуточный стационар'!O:O,'Круглосуточный стационар'!D:D,СВОД!C1128,'Круглосуточный стационар'!F:F,СВОД!E1128)+SUMIFS(ВМП!O:O,ВМП!D:D,СВОД!C1128,ВМП!F:F,СВОД!E1128)+SUMIFS('Дневной стационар'!O:O,'Дневной стационар'!D:D,СВОД!C1128,'Дневной стационар'!F:F,СВОД!E1128)+SUMIFS(ЭКО!M:M,ЭКО!D:D,СВОД!C1128,ЭКО!F:F,СВОД!E1128)+SUMIFS(Диализ!O:O,Диализ!E:E,СВОД!C1128,Диализ!G:G,СВОД!E1128)+SUMIFS(Поликлиника!CT:CT,Поликлиника!D:D,СВОД!C1128,Поликлиника!F:F,СВОД!E1128)+SUMIFS('Скорая мед. помощь'!O:O,'Скорая мед. помощь'!E:E,СВОД!C1128,'Скорая мед. помощь'!G:G,СВОД!E1128)+SUMIFS(Услуги!AV:AV,Услуги!D:D,СВОД!C1128,Услуги!F:F,СВОД!E1128)</f>
        <v>0</v>
      </c>
      <c r="O1128" s="302">
        <f>SUMIFS(Сверхбаза!L:L,Сверхбаза!C:C,СВОД!C1128,Сверхбаза!E:E,СВОД!E1128)+SUMIFS(Сверхбаза!M:M,Сверхбаза!C:C,СВОД!C1128,Сверхбаза!E:E,СВОД!E1128)</f>
        <v>0</v>
      </c>
      <c r="P1128" s="276">
        <f>SUMIFS(Сверхбаза!N:N,Сверхбаза!C:C,СВОД!C1128,Сверхбаза!E:E,СВОД!E1128)</f>
        <v>0</v>
      </c>
      <c r="Q1128" s="276">
        <f>SUMIFS(Сверхбаза!P:P,Сверхбаза!C:C,СВОД!C1128,Сверхбаза!E:E,СВОД!E1128)</f>
        <v>0</v>
      </c>
      <c r="R1128" s="276">
        <f>SUMIFS(Сверхбаза!O:O,Сверхбаза!C:C,СВОД!C1128,Сверхбаза!E:E,СВОД!E1128)</f>
        <v>0</v>
      </c>
      <c r="S1128" s="276">
        <f>SUMIFS(Сверхбаза!Q:Q,Сверхбаза!C:C,СВОД!C1128,Сверхбаза!E:E,СВОД!E1128)</f>
        <v>0</v>
      </c>
      <c r="T1128" s="303">
        <f>SUMIFS(Сверхбаза!G:G,Сверхбаза!C:C,СВОД!C1128,Сверхбаза!E:E,СВОД!E1128)</f>
        <v>0</v>
      </c>
    </row>
    <row r="1129" spans="1:20" outlineLevel="2" x14ac:dyDescent="0.2">
      <c r="A1129" s="288">
        <f>VLOOKUP(C1129,Округа!B:C,2,FALSE)</f>
        <v>1</v>
      </c>
      <c r="B1129" s="361">
        <v>505402</v>
      </c>
      <c r="C1129" s="361">
        <v>540201</v>
      </c>
      <c r="D1129" s="5" t="s">
        <v>204</v>
      </c>
      <c r="E1129" s="349">
        <v>94</v>
      </c>
      <c r="F1129" s="350" t="s">
        <v>157</v>
      </c>
      <c r="G1129" s="302">
        <f>SUMIFS('Круглосуточный стационар'!J:J,'Круглосуточный стационар'!D:D,СВОД!C1129,'Круглосуточный стационар'!F:F,СВОД!E1129)/2+SUMIFS(ВМП!J:J,ВМП!D:D,СВОД!C1129,ВМП!F:F,СВОД!E1129)/2+SUMIFS('Дневной стационар'!J:J,'Дневной стационар'!D:D,СВОД!C1129,'Дневной стационар'!F:F,СВОД!E1129)/2+SUMIFS(ЭКО!H:H,ЭКО!D:D,СВОД!C1129,ЭКО!F:F,СВОД!E1129)+SUMIFS(Диализ!J:J,Диализ!E:E,СВОД!C1129,Диализ!G:G,СВОД!E1129)</f>
        <v>0</v>
      </c>
      <c r="H1129" s="276">
        <f>SUMIFS(Поликлиника!H:H,Поликлиника!D:D,СВОД!C1129,Поликлиника!F:F,СВОД!E1129)</f>
        <v>0</v>
      </c>
      <c r="I1129" s="276">
        <f>SUMIFS(Поликлиника!BA:BA,Поликлиника!D:D,СВОД!C1129,Поликлиника!F:F,СВОД!E1129)</f>
        <v>0</v>
      </c>
      <c r="J1129" s="276">
        <f>SUMIFS(Поликлиника!BF:BF,Поликлиника!D:D,СВОД!C1129,Поликлиника!F:F,СВОД!E1129)</f>
        <v>0</v>
      </c>
      <c r="K1129" s="276">
        <f>SUMIFS(Поликлиника!BU:BU,Поликлиника!D:D,СВОД!C1129,Поликлиника!F:F,СВОД!E1129)</f>
        <v>0</v>
      </c>
      <c r="L1129" s="276">
        <f>SUMIFS(Услуги!H:H,Услуги!D:D,СВОД!C1129,Услуги!F:F,СВОД!E1129)+SUMIFS(Услуги!M:M,Услуги!D:D,СВОД!C1129,Услуги!F:F,СВОД!E1129)+SUMIFS(Услуги!R:R,Услуги!D:D,СВОД!C1129,Услуги!F:F,СВОД!E1129)+SUMIFS(Услуги!W:W,Услуги!D:D,СВОД!C1129,Услуги!F:F,СВОД!E1129)+SUMIFS(Услуги!AB:AB,Услуги!D:D,СВОД!C1129,Услуги!F:F,СВОД!E1129)+SUMIFS(Услуги!AG:AG,Услуги!D:D,СВОД!C1129,Услуги!F:F,СВОД!E1129)+SUMIFS(Услуги!AL:AL,Услуги!D:D,СВОД!C1129,Услуги!F:F,СВОД!E1129)+SUMIFS(Услуги!AQ:AQ,Услуги!D:D,СВОД!C1129,Услуги!F:F,СВОД!E1129)</f>
        <v>0</v>
      </c>
      <c r="M1129" s="276">
        <f>SUMIFS('Скорая мед. помощь'!J:J,'Скорая мед. помощь'!E:E,СВОД!C1129,'Скорая мед. помощь'!G:G,СВОД!E1129)</f>
        <v>0</v>
      </c>
      <c r="N1129" s="303">
        <f>SUMIFS('Круглосуточный стационар'!O:O,'Круглосуточный стационар'!D:D,СВОД!C1129,'Круглосуточный стационар'!F:F,СВОД!E1129)+SUMIFS(ВМП!O:O,ВМП!D:D,СВОД!C1129,ВМП!F:F,СВОД!E1129)+SUMIFS('Дневной стационар'!O:O,'Дневной стационар'!D:D,СВОД!C1129,'Дневной стационар'!F:F,СВОД!E1129)+SUMIFS(ЭКО!M:M,ЭКО!D:D,СВОД!C1129,ЭКО!F:F,СВОД!E1129)+SUMIFS(Диализ!O:O,Диализ!E:E,СВОД!C1129,Диализ!G:G,СВОД!E1129)+SUMIFS(Поликлиника!CT:CT,Поликлиника!D:D,СВОД!C1129,Поликлиника!F:F,СВОД!E1129)+SUMIFS('Скорая мед. помощь'!O:O,'Скорая мед. помощь'!E:E,СВОД!C1129,'Скорая мед. помощь'!G:G,СВОД!E1129)+SUMIFS(Услуги!AV:AV,Услуги!D:D,СВОД!C1129,Услуги!F:F,СВОД!E1129)</f>
        <v>0</v>
      </c>
      <c r="O1129" s="302">
        <f>SUMIFS(Сверхбаза!L:L,Сверхбаза!C:C,СВОД!C1129,Сверхбаза!E:E,СВОД!E1129)+SUMIFS(Сверхбаза!M:M,Сверхбаза!C:C,СВОД!C1129,Сверхбаза!E:E,СВОД!E1129)</f>
        <v>0</v>
      </c>
      <c r="P1129" s="276">
        <f>SUMIFS(Сверхбаза!N:N,Сверхбаза!C:C,СВОД!C1129,Сверхбаза!E:E,СВОД!E1129)</f>
        <v>0</v>
      </c>
      <c r="Q1129" s="276">
        <f>SUMIFS(Сверхбаза!P:P,Сверхбаза!C:C,СВОД!C1129,Сверхбаза!E:E,СВОД!E1129)</f>
        <v>0</v>
      </c>
      <c r="R1129" s="276">
        <f>SUMIFS(Сверхбаза!O:O,Сверхбаза!C:C,СВОД!C1129,Сверхбаза!E:E,СВОД!E1129)</f>
        <v>0</v>
      </c>
      <c r="S1129" s="276">
        <f>SUMIFS(Сверхбаза!Q:Q,Сверхбаза!C:C,СВОД!C1129,Сверхбаза!E:E,СВОД!E1129)</f>
        <v>0</v>
      </c>
      <c r="T1129" s="303">
        <f>SUMIFS(Сверхбаза!G:G,Сверхбаза!C:C,СВОД!C1129,Сверхбаза!E:E,СВОД!E1129)</f>
        <v>0</v>
      </c>
    </row>
    <row r="1130" spans="1:20" outlineLevel="1" x14ac:dyDescent="0.2">
      <c r="A1130" s="289"/>
      <c r="B1130" s="279"/>
      <c r="C1130" s="279" t="str">
        <f>CONCATENATE(C1129," ","Итог")</f>
        <v>540201 Итог</v>
      </c>
      <c r="D1130" s="280"/>
      <c r="E1130" s="351"/>
      <c r="F1130" s="352"/>
      <c r="G1130" s="304"/>
      <c r="H1130" s="281"/>
      <c r="I1130" s="281"/>
      <c r="J1130" s="281"/>
      <c r="K1130" s="281"/>
      <c r="L1130" s="281"/>
      <c r="M1130" s="281"/>
      <c r="N1130" s="305">
        <f>SUBTOTAL(9,N1122:N1129)</f>
        <v>86058.283967644209</v>
      </c>
      <c r="O1130" s="304"/>
      <c r="P1130" s="281"/>
      <c r="Q1130" s="281"/>
      <c r="R1130" s="281"/>
      <c r="S1130" s="281"/>
      <c r="T1130" s="305">
        <f>SUBTOTAL(9,T1122:T1129)</f>
        <v>0</v>
      </c>
    </row>
    <row r="1131" spans="1:20" outlineLevel="2" x14ac:dyDescent="0.2">
      <c r="A1131" s="287">
        <f>VLOOKUP(C1131,Округа!B:C,2,FALSE)</f>
        <v>1</v>
      </c>
      <c r="B1131" s="8">
        <v>505403</v>
      </c>
      <c r="C1131" s="8">
        <v>540301</v>
      </c>
      <c r="D1131" s="9" t="s">
        <v>205</v>
      </c>
      <c r="E1131" s="347">
        <v>1</v>
      </c>
      <c r="F1131" s="348" t="s">
        <v>12</v>
      </c>
      <c r="G1131" s="300">
        <f>SUMIFS('Круглосуточный стационар'!J:J,'Круглосуточный стационар'!D:D,СВОД!C1131,'Круглосуточный стационар'!F:F,СВОД!E1131)/2+SUMIFS(ВМП!J:J,ВМП!D:D,СВОД!C1131,ВМП!F:F,СВОД!E1131)/2+SUMIFS('Дневной стационар'!J:J,'Дневной стационар'!D:D,СВОД!C1131,'Дневной стационар'!F:F,СВОД!E1131)/2+SUMIFS(ЭКО!H:H,ЭКО!D:D,СВОД!C1131,ЭКО!F:F,СВОД!E1131)+SUMIFS(Диализ!J:J,Диализ!E:E,СВОД!C1131,Диализ!G:G,СВОД!E1131)</f>
        <v>4099</v>
      </c>
      <c r="H1131" s="278">
        <f>SUMIFS(Поликлиника!H:H,Поликлиника!D:D,СВОД!C1131,Поликлиника!F:F,СВОД!E1131)</f>
        <v>0</v>
      </c>
      <c r="I1131" s="278">
        <f>SUMIFS(Поликлиника!BA:BA,Поликлиника!D:D,СВОД!C1131,Поликлиника!F:F,СВОД!E1131)</f>
        <v>0</v>
      </c>
      <c r="J1131" s="278">
        <f>SUMIFS(Поликлиника!BF:BF,Поликлиника!D:D,СВОД!C1131,Поликлиника!F:F,СВОД!E1131)</f>
        <v>0</v>
      </c>
      <c r="K1131" s="278">
        <f>SUMIFS(Поликлиника!BU:BU,Поликлиника!D:D,СВОД!C1131,Поликлиника!F:F,СВОД!E1131)</f>
        <v>0</v>
      </c>
      <c r="L1131" s="278">
        <f>SUMIFS(Услуги!H:H,Услуги!D:D,СВОД!C1131,Услуги!F:F,СВОД!E1131)+SUMIFS(Услуги!M:M,Услуги!D:D,СВОД!C1131,Услуги!F:F,СВОД!E1131)+SUMIFS(Услуги!R:R,Услуги!D:D,СВОД!C1131,Услуги!F:F,СВОД!E1131)+SUMIFS(Услуги!W:W,Услуги!D:D,СВОД!C1131,Услуги!F:F,СВОД!E1131)+SUMIFS(Услуги!AB:AB,Услуги!D:D,СВОД!C1131,Услуги!F:F,СВОД!E1131)+SUMIFS(Услуги!AG:AG,Услуги!D:D,СВОД!C1131,Услуги!F:F,СВОД!E1131)+SUMIFS(Услуги!AL:AL,Услуги!D:D,СВОД!C1131,Услуги!F:F,СВОД!E1131)+SUMIFS(Услуги!AQ:AQ,Услуги!D:D,СВОД!C1131,Услуги!F:F,СВОД!E1131)</f>
        <v>0</v>
      </c>
      <c r="M1131" s="278">
        <f>SUMIFS('Скорая мед. помощь'!J:J,'Скорая мед. помощь'!E:E,СВОД!C1131,'Скорая мед. помощь'!G:G,СВОД!E1131)</f>
        <v>0</v>
      </c>
      <c r="N1131" s="301">
        <f>SUMIFS('Круглосуточный стационар'!O:O,'Круглосуточный стационар'!D:D,СВОД!C1131,'Круглосуточный стационар'!F:F,СВОД!E1131)+SUMIFS(ВМП!O:O,ВМП!D:D,СВОД!C1131,ВМП!F:F,СВОД!E1131)+SUMIFS('Дневной стационар'!O:O,'Дневной стационар'!D:D,СВОД!C1131,'Дневной стационар'!F:F,СВОД!E1131)+SUMIFS(ЭКО!M:M,ЭКО!D:D,СВОД!C1131,ЭКО!F:F,СВОД!E1131)+SUMIFS(Диализ!O:O,Диализ!E:E,СВОД!C1131,Диализ!G:G,СВОД!E1131)+SUMIFS(Поликлиника!CT:CT,Поликлиника!D:D,СВОД!C1131,Поликлиника!F:F,СВОД!E1131)+SUMIFS('Скорая мед. помощь'!O:O,'Скорая мед. помощь'!E:E,СВОД!C1131,'Скорая мед. помощь'!G:G,СВОД!E1131)+SUMIFS(Услуги!AV:AV,Услуги!D:D,СВОД!C1131,Услуги!F:F,СВОД!E1131)</f>
        <v>56457.197845035415</v>
      </c>
      <c r="O1131" s="300">
        <f>SUMIFS(Сверхбаза!L:L,Сверхбаза!C:C,СВОД!C1131,Сверхбаза!E:E,СВОД!E1131)+SUMIFS(Сверхбаза!M:M,Сверхбаза!C:C,СВОД!C1131,Сверхбаза!E:E,СВОД!E1131)</f>
        <v>0</v>
      </c>
      <c r="P1131" s="278">
        <f>SUMIFS(Сверхбаза!N:N,Сверхбаза!C:C,СВОД!C1131,Сверхбаза!E:E,СВОД!E1131)</f>
        <v>0</v>
      </c>
      <c r="Q1131" s="278">
        <f>SUMIFS(Сверхбаза!P:P,Сверхбаза!C:C,СВОД!C1131,Сверхбаза!E:E,СВОД!E1131)</f>
        <v>0</v>
      </c>
      <c r="R1131" s="278">
        <f>SUMIFS(Сверхбаза!O:O,Сверхбаза!C:C,СВОД!C1131,Сверхбаза!E:E,СВОД!E1131)</f>
        <v>0</v>
      </c>
      <c r="S1131" s="278">
        <f>SUMIFS(Сверхбаза!Q:Q,Сверхбаза!C:C,СВОД!C1131,Сверхбаза!E:E,СВОД!E1131)</f>
        <v>0</v>
      </c>
      <c r="T1131" s="301">
        <f>SUMIFS(Сверхбаза!G:G,Сверхбаза!C:C,СВОД!C1131,Сверхбаза!E:E,СВОД!E1131)</f>
        <v>0</v>
      </c>
    </row>
    <row r="1132" spans="1:20" ht="25.5" outlineLevel="2" x14ac:dyDescent="0.2">
      <c r="A1132" s="288">
        <f>VLOOKUP(C1132,Округа!B:C,2,FALSE)</f>
        <v>1</v>
      </c>
      <c r="B1132" s="361">
        <v>505403</v>
      </c>
      <c r="C1132" s="361">
        <v>540301</v>
      </c>
      <c r="D1132" s="5" t="s">
        <v>205</v>
      </c>
      <c r="E1132" s="349">
        <v>13</v>
      </c>
      <c r="F1132" s="350" t="s">
        <v>704</v>
      </c>
      <c r="G1132" s="302">
        <f>SUMIFS('Круглосуточный стационар'!J:J,'Круглосуточный стационар'!D:D,СВОД!C1132,'Круглосуточный стационар'!F:F,СВОД!E1132)/2+SUMIFS(ВМП!J:J,ВМП!D:D,СВОД!C1132,ВМП!F:F,СВОД!E1132)/2+SUMIFS('Дневной стационар'!J:J,'Дневной стационар'!D:D,СВОД!C1132,'Дневной стационар'!F:F,СВОД!E1132)/2+SUMIFS(ЭКО!H:H,ЭКО!D:D,СВОД!C1132,ЭКО!F:F,СВОД!E1132)+SUMIFS(Диализ!J:J,Диализ!E:E,СВОД!C1132,Диализ!G:G,СВОД!E1132)</f>
        <v>0</v>
      </c>
      <c r="H1132" s="276">
        <f>SUMIFS(Поликлиника!H:H,Поликлиника!D:D,СВОД!C1132,Поликлиника!F:F,СВОД!E1132)</f>
        <v>0</v>
      </c>
      <c r="I1132" s="276">
        <f>SUMIFS(Поликлиника!BA:BA,Поликлиника!D:D,СВОД!C1132,Поликлиника!F:F,СВОД!E1132)</f>
        <v>0</v>
      </c>
      <c r="J1132" s="276">
        <f>SUMIFS(Поликлиника!BF:BF,Поликлиника!D:D,СВОД!C1132,Поликлиника!F:F,СВОД!E1132)</f>
        <v>0</v>
      </c>
      <c r="K1132" s="276">
        <f>SUMIFS(Поликлиника!BU:BU,Поликлиника!D:D,СВОД!C1132,Поликлиника!F:F,СВОД!E1132)</f>
        <v>0</v>
      </c>
      <c r="L1132" s="276">
        <f>SUMIFS(Услуги!H:H,Услуги!D:D,СВОД!C1132,Услуги!F:F,СВОД!E1132)+SUMIFS(Услуги!M:M,Услуги!D:D,СВОД!C1132,Услуги!F:F,СВОД!E1132)+SUMIFS(Услуги!R:R,Услуги!D:D,СВОД!C1132,Услуги!F:F,СВОД!E1132)+SUMIFS(Услуги!W:W,Услуги!D:D,СВОД!C1132,Услуги!F:F,СВОД!E1132)+SUMIFS(Услуги!AB:AB,Услуги!D:D,СВОД!C1132,Услуги!F:F,СВОД!E1132)+SUMIFS(Услуги!AG:AG,Услуги!D:D,СВОД!C1132,Услуги!F:F,СВОД!E1132)+SUMIFS(Услуги!AL:AL,Услуги!D:D,СВОД!C1132,Услуги!F:F,СВОД!E1132)+SUMIFS(Услуги!AQ:AQ,Услуги!D:D,СВОД!C1132,Услуги!F:F,СВОД!E1132)</f>
        <v>0</v>
      </c>
      <c r="M1132" s="276">
        <f>SUMIFS('Скорая мед. помощь'!J:J,'Скорая мед. помощь'!E:E,СВОД!C1132,'Скорая мед. помощь'!G:G,СВОД!E1132)</f>
        <v>0</v>
      </c>
      <c r="N1132" s="303">
        <f>SUMIFS('Круглосуточный стационар'!O:O,'Круглосуточный стационар'!D:D,СВОД!C1132,'Круглосуточный стационар'!F:F,СВОД!E1132)+SUMIFS(ВМП!O:O,ВМП!D:D,СВОД!C1132,ВМП!F:F,СВОД!E1132)+SUMIFS('Дневной стационар'!O:O,'Дневной стационар'!D:D,СВОД!C1132,'Дневной стационар'!F:F,СВОД!E1132)+SUMIFS(ЭКО!M:M,ЭКО!D:D,СВОД!C1132,ЭКО!F:F,СВОД!E1132)+SUMIFS(Диализ!O:O,Диализ!E:E,СВОД!C1132,Диализ!G:G,СВОД!E1132)+SUMIFS(Поликлиника!CT:CT,Поликлиника!D:D,СВОД!C1132,Поликлиника!F:F,СВОД!E1132)+SUMIFS('Скорая мед. помощь'!O:O,'Скорая мед. помощь'!E:E,СВОД!C1132,'Скорая мед. помощь'!G:G,СВОД!E1132)+SUMIFS(Услуги!AV:AV,Услуги!D:D,СВОД!C1132,Услуги!F:F,СВОД!E1132)</f>
        <v>0</v>
      </c>
      <c r="O1132" s="302">
        <f>SUMIFS(Сверхбаза!L:L,Сверхбаза!C:C,СВОД!C1132,Сверхбаза!E:E,СВОД!E1132)+SUMIFS(Сверхбаза!M:M,Сверхбаза!C:C,СВОД!C1132,Сверхбаза!E:E,СВОД!E1132)</f>
        <v>0</v>
      </c>
      <c r="P1132" s="276">
        <f>SUMIFS(Сверхбаза!N:N,Сверхбаза!C:C,СВОД!C1132,Сверхбаза!E:E,СВОД!E1132)</f>
        <v>0</v>
      </c>
      <c r="Q1132" s="276">
        <f>SUMIFS(Сверхбаза!P:P,Сверхбаза!C:C,СВОД!C1132,Сверхбаза!E:E,СВОД!E1132)</f>
        <v>0</v>
      </c>
      <c r="R1132" s="276">
        <f>SUMIFS(Сверхбаза!O:O,Сверхбаза!C:C,СВОД!C1132,Сверхбаза!E:E,СВОД!E1132)</f>
        <v>0</v>
      </c>
      <c r="S1132" s="276">
        <f>SUMIFS(Сверхбаза!Q:Q,Сверхбаза!C:C,СВОД!C1132,Сверхбаза!E:E,СВОД!E1132)</f>
        <v>0</v>
      </c>
      <c r="T1132" s="303">
        <f>SUMIFS(Сверхбаза!G:G,Сверхбаза!C:C,СВОД!C1132,Сверхбаза!E:E,СВОД!E1132)</f>
        <v>0</v>
      </c>
    </row>
    <row r="1133" spans="1:20" outlineLevel="2" x14ac:dyDescent="0.2">
      <c r="A1133" s="288">
        <f>VLOOKUP(C1133,Округа!B:C,2,FALSE)</f>
        <v>1</v>
      </c>
      <c r="B1133" s="361">
        <v>505403</v>
      </c>
      <c r="C1133" s="361">
        <v>540301</v>
      </c>
      <c r="D1133" s="5" t="s">
        <v>205</v>
      </c>
      <c r="E1133" s="349">
        <v>2</v>
      </c>
      <c r="F1133" s="350" t="s">
        <v>173</v>
      </c>
      <c r="G1133" s="302">
        <f>SUMIFS('Круглосуточный стационар'!J:J,'Круглосуточный стационар'!D:D,СВОД!C1133,'Круглосуточный стационар'!F:F,СВОД!E1133)/2+SUMIFS(ВМП!J:J,ВМП!D:D,СВОД!C1133,ВМП!F:F,СВОД!E1133)/2+SUMIFS('Дневной стационар'!J:J,'Дневной стационар'!D:D,СВОД!C1133,'Дневной стационар'!F:F,СВОД!E1133)/2+SUMIFS(ЭКО!H:H,ЭКО!D:D,СВОД!C1133,ЭКО!F:F,СВОД!E1133)+SUMIFS(Диализ!J:J,Диализ!E:E,СВОД!C1133,Диализ!G:G,СВОД!E1133)</f>
        <v>1372</v>
      </c>
      <c r="H1133" s="276">
        <f>SUMIFS(Поликлиника!H:H,Поликлиника!D:D,СВОД!C1133,Поликлиника!F:F,СВОД!E1133)</f>
        <v>0</v>
      </c>
      <c r="I1133" s="276">
        <f>SUMIFS(Поликлиника!BA:BA,Поликлиника!D:D,СВОД!C1133,Поликлиника!F:F,СВОД!E1133)</f>
        <v>0</v>
      </c>
      <c r="J1133" s="276">
        <f>SUMIFS(Поликлиника!BF:BF,Поликлиника!D:D,СВОД!C1133,Поликлиника!F:F,СВОД!E1133)</f>
        <v>0</v>
      </c>
      <c r="K1133" s="276">
        <f>SUMIFS(Поликлиника!BU:BU,Поликлиника!D:D,СВОД!C1133,Поликлиника!F:F,СВОД!E1133)</f>
        <v>0</v>
      </c>
      <c r="L1133" s="276">
        <f>SUMIFS(Услуги!H:H,Услуги!D:D,СВОД!C1133,Услуги!F:F,СВОД!E1133)+SUMIFS(Услуги!M:M,Услуги!D:D,СВОД!C1133,Услуги!F:F,СВОД!E1133)+SUMIFS(Услуги!R:R,Услуги!D:D,СВОД!C1133,Услуги!F:F,СВОД!E1133)+SUMIFS(Услуги!W:W,Услуги!D:D,СВОД!C1133,Услуги!F:F,СВОД!E1133)+SUMIFS(Услуги!AB:AB,Услуги!D:D,СВОД!C1133,Услуги!F:F,СВОД!E1133)+SUMIFS(Услуги!AG:AG,Услуги!D:D,СВОД!C1133,Услуги!F:F,СВОД!E1133)+SUMIFS(Услуги!AL:AL,Услуги!D:D,СВОД!C1133,Услуги!F:F,СВОД!E1133)+SUMIFS(Услуги!AQ:AQ,Услуги!D:D,СВОД!C1133,Услуги!F:F,СВОД!E1133)</f>
        <v>0</v>
      </c>
      <c r="M1133" s="276">
        <f>SUMIFS('Скорая мед. помощь'!J:J,'Скорая мед. помощь'!E:E,СВОД!C1133,'Скорая мед. помощь'!G:G,СВОД!E1133)</f>
        <v>0</v>
      </c>
      <c r="N1133" s="303">
        <f>SUMIFS('Круглосуточный стационар'!O:O,'Круглосуточный стационар'!D:D,СВОД!C1133,'Круглосуточный стационар'!F:F,СВОД!E1133)+SUMIFS(ВМП!O:O,ВМП!D:D,СВОД!C1133,ВМП!F:F,СВОД!E1133)+SUMIFS('Дневной стационар'!O:O,'Дневной стационар'!D:D,СВОД!C1133,'Дневной стационар'!F:F,СВОД!E1133)+SUMIFS(ЭКО!M:M,ЭКО!D:D,СВОД!C1133,ЭКО!F:F,СВОД!E1133)+SUMIFS(Диализ!O:O,Диализ!E:E,СВОД!C1133,Диализ!G:G,СВОД!E1133)+SUMIFS(Поликлиника!CT:CT,Поликлиника!D:D,СВОД!C1133,Поликлиника!F:F,СВОД!E1133)+SUMIFS('Скорая мед. помощь'!O:O,'Скорая мед. помощь'!E:E,СВОД!C1133,'Скорая мед. помощь'!G:G,СВОД!E1133)+SUMIFS(Услуги!AV:AV,Услуги!D:D,СВОД!C1133,Услуги!F:F,СВОД!E1133)</f>
        <v>8985.2544675000008</v>
      </c>
      <c r="O1133" s="302">
        <f>SUMIFS(Сверхбаза!L:L,Сверхбаза!C:C,СВОД!C1133,Сверхбаза!E:E,СВОД!E1133)+SUMIFS(Сверхбаза!M:M,Сверхбаза!C:C,СВОД!C1133,Сверхбаза!E:E,СВОД!E1133)</f>
        <v>0</v>
      </c>
      <c r="P1133" s="276">
        <f>SUMIFS(Сверхбаза!N:N,Сверхбаза!C:C,СВОД!C1133,Сверхбаза!E:E,СВОД!E1133)</f>
        <v>0</v>
      </c>
      <c r="Q1133" s="276">
        <f>SUMIFS(Сверхбаза!P:P,Сверхбаза!C:C,СВОД!C1133,Сверхбаза!E:E,СВОД!E1133)</f>
        <v>0</v>
      </c>
      <c r="R1133" s="276">
        <f>SUMIFS(Сверхбаза!O:O,Сверхбаза!C:C,СВОД!C1133,Сверхбаза!E:E,СВОД!E1133)</f>
        <v>0</v>
      </c>
      <c r="S1133" s="276">
        <f>SUMIFS(Сверхбаза!Q:Q,Сверхбаза!C:C,СВОД!C1133,Сверхбаза!E:E,СВОД!E1133)</f>
        <v>0</v>
      </c>
      <c r="T1133" s="303">
        <f>SUMIFS(Сверхбаза!G:G,Сверхбаза!C:C,СВОД!C1133,Сверхбаза!E:E,СВОД!E1133)</f>
        <v>0</v>
      </c>
    </row>
    <row r="1134" spans="1:20" ht="25.5" outlineLevel="2" x14ac:dyDescent="0.2">
      <c r="A1134" s="288">
        <f>VLOOKUP(C1134,Округа!B:C,2,FALSE)</f>
        <v>1</v>
      </c>
      <c r="B1134" s="361">
        <v>505403</v>
      </c>
      <c r="C1134" s="361">
        <v>540301</v>
      </c>
      <c r="D1134" s="5" t="s">
        <v>205</v>
      </c>
      <c r="E1134" s="349">
        <v>6</v>
      </c>
      <c r="F1134" s="350" t="s">
        <v>705</v>
      </c>
      <c r="G1134" s="302">
        <f>SUMIFS('Круглосуточный стационар'!J:J,'Круглосуточный стационар'!D:D,СВОД!C1134,'Круглосуточный стационар'!F:F,СВОД!E1134)/2+SUMIFS(ВМП!J:J,ВМП!D:D,СВОД!C1134,ВМП!F:F,СВОД!E1134)/2+SUMIFS('Дневной стационар'!J:J,'Дневной стационар'!D:D,СВОД!C1134,'Дневной стационар'!F:F,СВОД!E1134)/2+SUMIFS(ЭКО!H:H,ЭКО!D:D,СВОД!C1134,ЭКО!F:F,СВОД!E1134)+SUMIFS(Диализ!J:J,Диализ!E:E,СВОД!C1134,Диализ!G:G,СВОД!E1134)</f>
        <v>0</v>
      </c>
      <c r="H1134" s="276">
        <f>SUMIFS(Поликлиника!H:H,Поликлиника!D:D,СВОД!C1134,Поликлиника!F:F,СВОД!E1134)</f>
        <v>0</v>
      </c>
      <c r="I1134" s="276">
        <f>SUMIFS(Поликлиника!BA:BA,Поликлиника!D:D,СВОД!C1134,Поликлиника!F:F,СВОД!E1134)</f>
        <v>0</v>
      </c>
      <c r="J1134" s="276">
        <f>SUMIFS(Поликлиника!BF:BF,Поликлиника!D:D,СВОД!C1134,Поликлиника!F:F,СВОД!E1134)</f>
        <v>0</v>
      </c>
      <c r="K1134" s="276">
        <f>SUMIFS(Поликлиника!BU:BU,Поликлиника!D:D,СВОД!C1134,Поликлиника!F:F,СВОД!E1134)</f>
        <v>0</v>
      </c>
      <c r="L1134" s="276">
        <f>SUMIFS(Услуги!H:H,Услуги!D:D,СВОД!C1134,Услуги!F:F,СВОД!E1134)+SUMIFS(Услуги!M:M,Услуги!D:D,СВОД!C1134,Услуги!F:F,СВОД!E1134)+SUMIFS(Услуги!R:R,Услуги!D:D,СВОД!C1134,Услуги!F:F,СВОД!E1134)+SUMIFS(Услуги!W:W,Услуги!D:D,СВОД!C1134,Услуги!F:F,СВОД!E1134)+SUMIFS(Услуги!AB:AB,Услуги!D:D,СВОД!C1134,Услуги!F:F,СВОД!E1134)+SUMIFS(Услуги!AG:AG,Услуги!D:D,СВОД!C1134,Услуги!F:F,СВОД!E1134)+SUMIFS(Услуги!AL:AL,Услуги!D:D,СВОД!C1134,Услуги!F:F,СВОД!E1134)+SUMIFS(Услуги!AQ:AQ,Услуги!D:D,СВОД!C1134,Услуги!F:F,СВОД!E1134)</f>
        <v>0</v>
      </c>
      <c r="M1134" s="276">
        <f>SUMIFS('Скорая мед. помощь'!J:J,'Скорая мед. помощь'!E:E,СВОД!C1134,'Скорая мед. помощь'!G:G,СВОД!E1134)</f>
        <v>0</v>
      </c>
      <c r="N1134" s="303">
        <f>SUMIFS('Круглосуточный стационар'!O:O,'Круглосуточный стационар'!D:D,СВОД!C1134,'Круглосуточный стационар'!F:F,СВОД!E1134)+SUMIFS(ВМП!O:O,ВМП!D:D,СВОД!C1134,ВМП!F:F,СВОД!E1134)+SUMIFS('Дневной стационар'!O:O,'Дневной стационар'!D:D,СВОД!C1134,'Дневной стационар'!F:F,СВОД!E1134)+SUMIFS(ЭКО!M:M,ЭКО!D:D,СВОД!C1134,ЭКО!F:F,СВОД!E1134)+SUMIFS(Диализ!O:O,Диализ!E:E,СВОД!C1134,Диализ!G:G,СВОД!E1134)+SUMIFS(Поликлиника!CT:CT,Поликлиника!D:D,СВОД!C1134,Поликлиника!F:F,СВОД!E1134)+SUMIFS('Скорая мед. помощь'!O:O,'Скорая мед. помощь'!E:E,СВОД!C1134,'Скорая мед. помощь'!G:G,СВОД!E1134)+SUMIFS(Услуги!AV:AV,Услуги!D:D,СВОД!C1134,Услуги!F:F,СВОД!E1134)</f>
        <v>0</v>
      </c>
      <c r="O1134" s="302">
        <f>SUMIFS(Сверхбаза!L:L,Сверхбаза!C:C,СВОД!C1134,Сверхбаза!E:E,СВОД!E1134)+SUMIFS(Сверхбаза!M:M,Сверхбаза!C:C,СВОД!C1134,Сверхбаза!E:E,СВОД!E1134)</f>
        <v>0</v>
      </c>
      <c r="P1134" s="276">
        <f>SUMIFS(Сверхбаза!N:N,Сверхбаза!C:C,СВОД!C1134,Сверхбаза!E:E,СВОД!E1134)</f>
        <v>0</v>
      </c>
      <c r="Q1134" s="276">
        <f>SUMIFS(Сверхбаза!P:P,Сверхбаза!C:C,СВОД!C1134,Сверхбаза!E:E,СВОД!E1134)</f>
        <v>0</v>
      </c>
      <c r="R1134" s="276">
        <f>SUMIFS(Сверхбаза!O:O,Сверхбаза!C:C,СВОД!C1134,Сверхбаза!E:E,СВОД!E1134)</f>
        <v>0</v>
      </c>
      <c r="S1134" s="276">
        <f>SUMIFS(Сверхбаза!Q:Q,Сверхбаза!C:C,СВОД!C1134,Сверхбаза!E:E,СВОД!E1134)</f>
        <v>0</v>
      </c>
      <c r="T1134" s="303">
        <f>SUMIFS(Сверхбаза!G:G,Сверхбаза!C:C,СВОД!C1134,Сверхбаза!E:E,СВОД!E1134)</f>
        <v>0</v>
      </c>
    </row>
    <row r="1135" spans="1:20" ht="25.5" outlineLevel="2" x14ac:dyDescent="0.2">
      <c r="A1135" s="288">
        <f>VLOOKUP(C1135,Округа!B:C,2,FALSE)</f>
        <v>1</v>
      </c>
      <c r="B1135" s="361">
        <v>505403</v>
      </c>
      <c r="C1135" s="361">
        <v>540301</v>
      </c>
      <c r="D1135" s="5" t="s">
        <v>205</v>
      </c>
      <c r="E1135" s="349">
        <v>3</v>
      </c>
      <c r="F1135" s="350" t="s">
        <v>174</v>
      </c>
      <c r="G1135" s="302">
        <f>SUMIFS('Круглосуточный стационар'!J:J,'Круглосуточный стационар'!D:D,СВОД!C1135,'Круглосуточный стационар'!F:F,СВОД!E1135)/2+SUMIFS(ВМП!J:J,ВМП!D:D,СВОД!C1135,ВМП!F:F,СВОД!E1135)/2+SUMIFS('Дневной стационар'!J:J,'Дневной стационар'!D:D,СВОД!C1135,'Дневной стационар'!F:F,СВОД!E1135)/2+SUMIFS(ЭКО!H:H,ЭКО!D:D,СВОД!C1135,ЭКО!F:F,СВОД!E1135)+SUMIFS(Диализ!J:J,Диализ!E:E,СВОД!C1135,Диализ!G:G,СВОД!E1135)</f>
        <v>0</v>
      </c>
      <c r="H1135" s="276">
        <f>SUMIFS(Поликлиника!H:H,Поликлиника!D:D,СВОД!C1135,Поликлиника!F:F,СВОД!E1135)</f>
        <v>17709</v>
      </c>
      <c r="I1135" s="276">
        <f>SUMIFS(Поликлиника!BA:BA,Поликлиника!D:D,СВОД!C1135,Поликлиника!F:F,СВОД!E1135)</f>
        <v>11600</v>
      </c>
      <c r="J1135" s="276">
        <f>SUMIFS(Поликлиника!BF:BF,Поликлиника!D:D,СВОД!C1135,Поликлиника!F:F,СВОД!E1135)</f>
        <v>32057</v>
      </c>
      <c r="K1135" s="276">
        <f>SUMIFS(Поликлиника!BU:BU,Поликлиника!D:D,СВОД!C1135,Поликлиника!F:F,СВОД!E1135)</f>
        <v>13091</v>
      </c>
      <c r="L1135" s="276">
        <f>SUMIFS(Услуги!H:H,Услуги!D:D,СВОД!C1135,Услуги!F:F,СВОД!E1135)+SUMIFS(Услуги!M:M,Услуги!D:D,СВОД!C1135,Услуги!F:F,СВОД!E1135)+SUMIFS(Услуги!R:R,Услуги!D:D,СВОД!C1135,Услуги!F:F,СВОД!E1135)+SUMIFS(Услуги!W:W,Услуги!D:D,СВОД!C1135,Услуги!F:F,СВОД!E1135)+SUMIFS(Услуги!AB:AB,Услуги!D:D,СВОД!C1135,Услуги!F:F,СВОД!E1135)+SUMIFS(Услуги!AG:AG,Услуги!D:D,СВОД!C1135,Услуги!F:F,СВОД!E1135)+SUMIFS(Услуги!AL:AL,Услуги!D:D,СВОД!C1135,Услуги!F:F,СВОД!E1135)+SUMIFS(Услуги!AQ:AQ,Услуги!D:D,СВОД!C1135,Услуги!F:F,СВОД!E1135)</f>
        <v>0</v>
      </c>
      <c r="M1135" s="276">
        <f>SUMIFS('Скорая мед. помощь'!J:J,'Скорая мед. помощь'!E:E,СВОД!C1135,'Скорая мед. помощь'!G:G,СВОД!E1135)</f>
        <v>0</v>
      </c>
      <c r="N1135" s="303">
        <f>SUMIFS('Круглосуточный стационар'!O:O,'Круглосуточный стационар'!D:D,СВОД!C1135,'Круглосуточный стационар'!F:F,СВОД!E1135)+SUMIFS(ВМП!O:O,ВМП!D:D,СВОД!C1135,ВМП!F:F,СВОД!E1135)+SUMIFS('Дневной стационар'!O:O,'Дневной стационар'!D:D,СВОД!C1135,'Дневной стационар'!F:F,СВОД!E1135)+SUMIFS(ЭКО!M:M,ЭКО!D:D,СВОД!C1135,ЭКО!F:F,СВОД!E1135)+SUMIFS(Диализ!O:O,Диализ!E:E,СВОД!C1135,Диализ!G:G,СВОД!E1135)+SUMIFS(Поликлиника!CT:CT,Поликлиника!D:D,СВОД!C1135,Поликлиника!F:F,СВОД!E1135)+SUMIFS('Скорая мед. помощь'!O:O,'Скорая мед. помощь'!E:E,СВОД!C1135,'Скорая мед. помощь'!G:G,СВОД!E1135)+SUMIFS(Услуги!AV:AV,Услуги!D:D,СВОД!C1135,Услуги!F:F,СВОД!E1135)</f>
        <v>67896.252153186724</v>
      </c>
      <c r="O1135" s="302">
        <f>SUMIFS(Сверхбаза!L:L,Сверхбаза!C:C,СВОД!C1135,Сверхбаза!E:E,СВОД!E1135)+SUMIFS(Сверхбаза!M:M,Сверхбаза!C:C,СВОД!C1135,Сверхбаза!E:E,СВОД!E1135)</f>
        <v>0</v>
      </c>
      <c r="P1135" s="276">
        <f>SUMIFS(Сверхбаза!N:N,Сверхбаза!C:C,СВОД!C1135,Сверхбаза!E:E,СВОД!E1135)</f>
        <v>0</v>
      </c>
      <c r="Q1135" s="276">
        <f>SUMIFS(Сверхбаза!P:P,Сверхбаза!C:C,СВОД!C1135,Сверхбаза!E:E,СВОД!E1135)</f>
        <v>0</v>
      </c>
      <c r="R1135" s="276">
        <f>SUMIFS(Сверхбаза!O:O,Сверхбаза!C:C,СВОД!C1135,Сверхбаза!E:E,СВОД!E1135)</f>
        <v>0</v>
      </c>
      <c r="S1135" s="276">
        <f>SUMIFS(Сверхбаза!Q:Q,Сверхбаза!C:C,СВОД!C1135,Сверхбаза!E:E,СВОД!E1135)</f>
        <v>0</v>
      </c>
      <c r="T1135" s="303">
        <f>SUMIFS(Сверхбаза!G:G,Сверхбаза!C:C,СВОД!C1135,Сверхбаза!E:E,СВОД!E1135)</f>
        <v>0</v>
      </c>
    </row>
    <row r="1136" spans="1:20" outlineLevel="2" x14ac:dyDescent="0.2">
      <c r="A1136" s="288">
        <f>VLOOKUP(C1136,Округа!B:C,2,FALSE)</f>
        <v>1</v>
      </c>
      <c r="B1136" s="361">
        <v>505403</v>
      </c>
      <c r="C1136" s="361">
        <v>540301</v>
      </c>
      <c r="D1136" s="5" t="s">
        <v>205</v>
      </c>
      <c r="E1136" s="349">
        <v>7</v>
      </c>
      <c r="F1136" s="350" t="s">
        <v>706</v>
      </c>
      <c r="G1136" s="302">
        <f>SUMIFS('Круглосуточный стационар'!J:J,'Круглосуточный стационар'!D:D,СВОД!C1136,'Круглосуточный стационар'!F:F,СВОД!E1136)/2+SUMIFS(ВМП!J:J,ВМП!D:D,СВОД!C1136,ВМП!F:F,СВОД!E1136)/2+SUMIFS('Дневной стационар'!J:J,'Дневной стационар'!D:D,СВОД!C1136,'Дневной стационар'!F:F,СВОД!E1136)/2+SUMIFS(ЭКО!H:H,ЭКО!D:D,СВОД!C1136,ЭКО!F:F,СВОД!E1136)+SUMIFS(Диализ!J:J,Диализ!E:E,СВОД!C1136,Диализ!G:G,СВОД!E1136)</f>
        <v>0</v>
      </c>
      <c r="H1136" s="276">
        <f>SUMIFS(Поликлиника!H:H,Поликлиника!D:D,СВОД!C1136,Поликлиника!F:F,СВОД!E1136)</f>
        <v>0</v>
      </c>
      <c r="I1136" s="276">
        <f>SUMIFS(Поликлиника!BA:BA,Поликлиника!D:D,СВОД!C1136,Поликлиника!F:F,СВОД!E1136)</f>
        <v>0</v>
      </c>
      <c r="J1136" s="276">
        <f>SUMIFS(Поликлиника!BF:BF,Поликлиника!D:D,СВОД!C1136,Поликлиника!F:F,СВОД!E1136)</f>
        <v>0</v>
      </c>
      <c r="K1136" s="276">
        <f>SUMIFS(Поликлиника!BU:BU,Поликлиника!D:D,СВОД!C1136,Поликлиника!F:F,СВОД!E1136)</f>
        <v>0</v>
      </c>
      <c r="L1136" s="276">
        <f>SUMIFS(Услуги!H:H,Услуги!D:D,СВОД!C1136,Услуги!F:F,СВОД!E1136)+SUMIFS(Услуги!M:M,Услуги!D:D,СВОД!C1136,Услуги!F:F,СВОД!E1136)+SUMIFS(Услуги!R:R,Услуги!D:D,СВОД!C1136,Услуги!F:F,СВОД!E1136)+SUMIFS(Услуги!W:W,Услуги!D:D,СВОД!C1136,Услуги!F:F,СВОД!E1136)+SUMIFS(Услуги!AB:AB,Услуги!D:D,СВОД!C1136,Услуги!F:F,СВОД!E1136)+SUMIFS(Услуги!AG:AG,Услуги!D:D,СВОД!C1136,Услуги!F:F,СВОД!E1136)+SUMIFS(Услуги!AL:AL,Услуги!D:D,СВОД!C1136,Услуги!F:F,СВОД!E1136)+SUMIFS(Услуги!AQ:AQ,Услуги!D:D,СВОД!C1136,Услуги!F:F,СВОД!E1136)</f>
        <v>0</v>
      </c>
      <c r="M1136" s="276">
        <f>SUMIFS('Скорая мед. помощь'!J:J,'Скорая мед. помощь'!E:E,СВОД!C1136,'Скорая мед. помощь'!G:G,СВОД!E1136)</f>
        <v>0</v>
      </c>
      <c r="N1136" s="303">
        <f>SUMIFS('Круглосуточный стационар'!O:O,'Круглосуточный стационар'!D:D,СВОД!C1136,'Круглосуточный стационар'!F:F,СВОД!E1136)+SUMIFS(ВМП!O:O,ВМП!D:D,СВОД!C1136,ВМП!F:F,СВОД!E1136)+SUMIFS('Дневной стационар'!O:O,'Дневной стационар'!D:D,СВОД!C1136,'Дневной стационар'!F:F,СВОД!E1136)+SUMIFS(ЭКО!M:M,ЭКО!D:D,СВОД!C1136,ЭКО!F:F,СВОД!E1136)+SUMIFS(Диализ!O:O,Диализ!E:E,СВОД!C1136,Диализ!G:G,СВОД!E1136)+SUMIFS(Поликлиника!CT:CT,Поликлиника!D:D,СВОД!C1136,Поликлиника!F:F,СВОД!E1136)+SUMIFS('Скорая мед. помощь'!O:O,'Скорая мед. помощь'!E:E,СВОД!C1136,'Скорая мед. помощь'!G:G,СВОД!E1136)+SUMIFS(Услуги!AV:AV,Услуги!D:D,СВОД!C1136,Услуги!F:F,СВОД!E1136)</f>
        <v>0</v>
      </c>
      <c r="O1136" s="302">
        <f>SUMIFS(Сверхбаза!L:L,Сверхбаза!C:C,СВОД!C1136,Сверхбаза!E:E,СВОД!E1136)+SUMIFS(Сверхбаза!M:M,Сверхбаза!C:C,СВОД!C1136,Сверхбаза!E:E,СВОД!E1136)</f>
        <v>0</v>
      </c>
      <c r="P1136" s="276">
        <f>SUMIFS(Сверхбаза!N:N,Сверхбаза!C:C,СВОД!C1136,Сверхбаза!E:E,СВОД!E1136)</f>
        <v>0</v>
      </c>
      <c r="Q1136" s="276">
        <f>SUMIFS(Сверхбаза!P:P,Сверхбаза!C:C,СВОД!C1136,Сверхбаза!E:E,СВОД!E1136)</f>
        <v>0</v>
      </c>
      <c r="R1136" s="276">
        <f>SUMIFS(Сверхбаза!O:O,Сверхбаза!C:C,СВОД!C1136,Сверхбаза!E:E,СВОД!E1136)</f>
        <v>0</v>
      </c>
      <c r="S1136" s="276">
        <f>SUMIFS(Сверхбаза!Q:Q,Сверхбаза!C:C,СВОД!C1136,Сверхбаза!E:E,СВОД!E1136)</f>
        <v>0</v>
      </c>
      <c r="T1136" s="303">
        <f>SUMIFS(Сверхбаза!G:G,Сверхбаза!C:C,СВОД!C1136,Сверхбаза!E:E,СВОД!E1136)</f>
        <v>0</v>
      </c>
    </row>
    <row r="1137" spans="1:20" outlineLevel="2" x14ac:dyDescent="0.2">
      <c r="A1137" s="288">
        <f>VLOOKUP(C1137,Округа!B:C,2,FALSE)</f>
        <v>1</v>
      </c>
      <c r="B1137" s="361">
        <v>505403</v>
      </c>
      <c r="C1137" s="361">
        <v>540301</v>
      </c>
      <c r="D1137" s="5" t="s">
        <v>205</v>
      </c>
      <c r="E1137" s="349">
        <v>70</v>
      </c>
      <c r="F1137" s="350" t="s">
        <v>707</v>
      </c>
      <c r="G1137" s="302">
        <f>SUMIFS('Круглосуточный стационар'!J:J,'Круглосуточный стационар'!D:D,СВОД!C1137,'Круглосуточный стационар'!F:F,СВОД!E1137)/2+SUMIFS(ВМП!J:J,ВМП!D:D,СВОД!C1137,ВМП!F:F,СВОД!E1137)/2+SUMIFS('Дневной стационар'!J:J,'Дневной стационар'!D:D,СВОД!C1137,'Дневной стационар'!F:F,СВОД!E1137)/2+SUMIFS(ЭКО!H:H,ЭКО!D:D,СВОД!C1137,ЭКО!F:F,СВОД!E1137)+SUMIFS(Диализ!J:J,Диализ!E:E,СВОД!C1137,Диализ!G:G,СВОД!E1137)</f>
        <v>0</v>
      </c>
      <c r="H1137" s="276">
        <f>SUMIFS(Поликлиника!H:H,Поликлиника!D:D,СВОД!C1137,Поликлиника!F:F,СВОД!E1137)</f>
        <v>0</v>
      </c>
      <c r="I1137" s="276">
        <f>SUMIFS(Поликлиника!BA:BA,Поликлиника!D:D,СВОД!C1137,Поликлиника!F:F,СВОД!E1137)</f>
        <v>0</v>
      </c>
      <c r="J1137" s="276">
        <f>SUMIFS(Поликлиника!BF:BF,Поликлиника!D:D,СВОД!C1137,Поликлиника!F:F,СВОД!E1137)</f>
        <v>0</v>
      </c>
      <c r="K1137" s="276">
        <f>SUMIFS(Поликлиника!BU:BU,Поликлиника!D:D,СВОД!C1137,Поликлиника!F:F,СВОД!E1137)</f>
        <v>0</v>
      </c>
      <c r="L1137" s="276">
        <f>SUMIFS(Услуги!H:H,Услуги!D:D,СВОД!C1137,Услуги!F:F,СВОД!E1137)+SUMIFS(Услуги!M:M,Услуги!D:D,СВОД!C1137,Услуги!F:F,СВОД!E1137)+SUMIFS(Услуги!R:R,Услуги!D:D,СВОД!C1137,Услуги!F:F,СВОД!E1137)+SUMIFS(Услуги!W:W,Услуги!D:D,СВОД!C1137,Услуги!F:F,СВОД!E1137)+SUMIFS(Услуги!AB:AB,Услуги!D:D,СВОД!C1137,Услуги!F:F,СВОД!E1137)+SUMIFS(Услуги!AG:AG,Услуги!D:D,СВОД!C1137,Услуги!F:F,СВОД!E1137)+SUMIFS(Услуги!AL:AL,Услуги!D:D,СВОД!C1137,Услуги!F:F,СВОД!E1137)+SUMIFS(Услуги!AQ:AQ,Услуги!D:D,СВОД!C1137,Услуги!F:F,СВОД!E1137)</f>
        <v>0</v>
      </c>
      <c r="M1137" s="276">
        <f>SUMIFS('Скорая мед. помощь'!J:J,'Скорая мед. помощь'!E:E,СВОД!C1137,'Скорая мед. помощь'!G:G,СВОД!E1137)</f>
        <v>0</v>
      </c>
      <c r="N1137" s="303">
        <f>SUMIFS('Круглосуточный стационар'!O:O,'Круглосуточный стационар'!D:D,СВОД!C1137,'Круглосуточный стационар'!F:F,СВОД!E1137)+SUMIFS(ВМП!O:O,ВМП!D:D,СВОД!C1137,ВМП!F:F,СВОД!E1137)+SUMIFS('Дневной стационар'!O:O,'Дневной стационар'!D:D,СВОД!C1137,'Дневной стационар'!F:F,СВОД!E1137)+SUMIFS(ЭКО!M:M,ЭКО!D:D,СВОД!C1137,ЭКО!F:F,СВОД!E1137)+SUMIFS(Диализ!O:O,Диализ!E:E,СВОД!C1137,Диализ!G:G,СВОД!E1137)+SUMIFS(Поликлиника!CT:CT,Поликлиника!D:D,СВОД!C1137,Поликлиника!F:F,СВОД!E1137)+SUMIFS('Скорая мед. помощь'!O:O,'Скорая мед. помощь'!E:E,СВОД!C1137,'Скорая мед. помощь'!G:G,СВОД!E1137)+SUMIFS(Услуги!AV:AV,Услуги!D:D,СВОД!C1137,Услуги!F:F,СВОД!E1137)</f>
        <v>0</v>
      </c>
      <c r="O1137" s="302">
        <f>SUMIFS(Сверхбаза!L:L,Сверхбаза!C:C,СВОД!C1137,Сверхбаза!E:E,СВОД!E1137)+SUMIFS(Сверхбаза!M:M,Сверхбаза!C:C,СВОД!C1137,Сверхбаза!E:E,СВОД!E1137)</f>
        <v>0</v>
      </c>
      <c r="P1137" s="276">
        <f>SUMIFS(Сверхбаза!N:N,Сверхбаза!C:C,СВОД!C1137,Сверхбаза!E:E,СВОД!E1137)</f>
        <v>0</v>
      </c>
      <c r="Q1137" s="276">
        <f>SUMIFS(Сверхбаза!P:P,Сверхбаза!C:C,СВОД!C1137,Сверхбаза!E:E,СВОД!E1137)</f>
        <v>0</v>
      </c>
      <c r="R1137" s="276">
        <f>SUMIFS(Сверхбаза!O:O,Сверхбаза!C:C,СВОД!C1137,Сверхбаза!E:E,СВОД!E1137)</f>
        <v>0</v>
      </c>
      <c r="S1137" s="276">
        <f>SUMIFS(Сверхбаза!Q:Q,Сверхбаза!C:C,СВОД!C1137,Сверхбаза!E:E,СВОД!E1137)</f>
        <v>0</v>
      </c>
      <c r="T1137" s="303">
        <f>SUMIFS(Сверхбаза!G:G,Сверхбаза!C:C,СВОД!C1137,Сверхбаза!E:E,СВОД!E1137)</f>
        <v>0</v>
      </c>
    </row>
    <row r="1138" spans="1:20" outlineLevel="2" x14ac:dyDescent="0.2">
      <c r="A1138" s="288">
        <f>VLOOKUP(C1138,Округа!B:C,2,FALSE)</f>
        <v>1</v>
      </c>
      <c r="B1138" s="361">
        <v>505403</v>
      </c>
      <c r="C1138" s="361">
        <v>540301</v>
      </c>
      <c r="D1138" s="5" t="s">
        <v>205</v>
      </c>
      <c r="E1138" s="349">
        <v>94</v>
      </c>
      <c r="F1138" s="350" t="s">
        <v>157</v>
      </c>
      <c r="G1138" s="302">
        <f>SUMIFS('Круглосуточный стационар'!J:J,'Круглосуточный стационар'!D:D,СВОД!C1138,'Круглосуточный стационар'!F:F,СВОД!E1138)/2+SUMIFS(ВМП!J:J,ВМП!D:D,СВОД!C1138,ВМП!F:F,СВОД!E1138)/2+SUMIFS('Дневной стационар'!J:J,'Дневной стационар'!D:D,СВОД!C1138,'Дневной стационар'!F:F,СВОД!E1138)/2+SUMIFS(ЭКО!H:H,ЭКО!D:D,СВОД!C1138,ЭКО!F:F,СВОД!E1138)+SUMIFS(Диализ!J:J,Диализ!E:E,СВОД!C1138,Диализ!G:G,СВОД!E1138)</f>
        <v>0</v>
      </c>
      <c r="H1138" s="276">
        <f>SUMIFS(Поликлиника!H:H,Поликлиника!D:D,СВОД!C1138,Поликлиника!F:F,СВОД!E1138)</f>
        <v>0</v>
      </c>
      <c r="I1138" s="276">
        <f>SUMIFS(Поликлиника!BA:BA,Поликлиника!D:D,СВОД!C1138,Поликлиника!F:F,СВОД!E1138)</f>
        <v>0</v>
      </c>
      <c r="J1138" s="276">
        <f>SUMIFS(Поликлиника!BF:BF,Поликлиника!D:D,СВОД!C1138,Поликлиника!F:F,СВОД!E1138)</f>
        <v>0</v>
      </c>
      <c r="K1138" s="276">
        <f>SUMIFS(Поликлиника!BU:BU,Поликлиника!D:D,СВОД!C1138,Поликлиника!F:F,СВОД!E1138)</f>
        <v>0</v>
      </c>
      <c r="L1138" s="276">
        <f>SUMIFS(Услуги!H:H,Услуги!D:D,СВОД!C1138,Услуги!F:F,СВОД!E1138)+SUMIFS(Услуги!M:M,Услуги!D:D,СВОД!C1138,Услуги!F:F,СВОД!E1138)+SUMIFS(Услуги!R:R,Услуги!D:D,СВОД!C1138,Услуги!F:F,СВОД!E1138)+SUMIFS(Услуги!W:W,Услуги!D:D,СВОД!C1138,Услуги!F:F,СВОД!E1138)+SUMIFS(Услуги!AB:AB,Услуги!D:D,СВОД!C1138,Услуги!F:F,СВОД!E1138)+SUMIFS(Услуги!AG:AG,Услуги!D:D,СВОД!C1138,Услуги!F:F,СВОД!E1138)+SUMIFS(Услуги!AL:AL,Услуги!D:D,СВОД!C1138,Услуги!F:F,СВОД!E1138)+SUMIFS(Услуги!AQ:AQ,Услуги!D:D,СВОД!C1138,Услуги!F:F,СВОД!E1138)</f>
        <v>0</v>
      </c>
      <c r="M1138" s="276">
        <f>SUMIFS('Скорая мед. помощь'!J:J,'Скорая мед. помощь'!E:E,СВОД!C1138,'Скорая мед. помощь'!G:G,СВОД!E1138)</f>
        <v>0</v>
      </c>
      <c r="N1138" s="303">
        <f>SUMIFS('Круглосуточный стационар'!O:O,'Круглосуточный стационар'!D:D,СВОД!C1138,'Круглосуточный стационар'!F:F,СВОД!E1138)+SUMIFS(ВМП!O:O,ВМП!D:D,СВОД!C1138,ВМП!F:F,СВОД!E1138)+SUMIFS('Дневной стационар'!O:O,'Дневной стационар'!D:D,СВОД!C1138,'Дневной стационар'!F:F,СВОД!E1138)+SUMIFS(ЭКО!M:M,ЭКО!D:D,СВОД!C1138,ЭКО!F:F,СВОД!E1138)+SUMIFS(Диализ!O:O,Диализ!E:E,СВОД!C1138,Диализ!G:G,СВОД!E1138)+SUMIFS(Поликлиника!CT:CT,Поликлиника!D:D,СВОД!C1138,Поликлиника!F:F,СВОД!E1138)+SUMIFS('Скорая мед. помощь'!O:O,'Скорая мед. помощь'!E:E,СВОД!C1138,'Скорая мед. помощь'!G:G,СВОД!E1138)+SUMIFS(Услуги!AV:AV,Услуги!D:D,СВОД!C1138,Услуги!F:F,СВОД!E1138)</f>
        <v>0</v>
      </c>
      <c r="O1138" s="302">
        <f>SUMIFS(Сверхбаза!L:L,Сверхбаза!C:C,СВОД!C1138,Сверхбаза!E:E,СВОД!E1138)+SUMIFS(Сверхбаза!M:M,Сверхбаза!C:C,СВОД!C1138,Сверхбаза!E:E,СВОД!E1138)</f>
        <v>0</v>
      </c>
      <c r="P1138" s="276">
        <f>SUMIFS(Сверхбаза!N:N,Сверхбаза!C:C,СВОД!C1138,Сверхбаза!E:E,СВОД!E1138)</f>
        <v>0</v>
      </c>
      <c r="Q1138" s="276">
        <f>SUMIFS(Сверхбаза!P:P,Сверхбаза!C:C,СВОД!C1138,Сверхбаза!E:E,СВОД!E1138)</f>
        <v>0</v>
      </c>
      <c r="R1138" s="276">
        <f>SUMIFS(Сверхбаза!O:O,Сверхбаза!C:C,СВОД!C1138,Сверхбаза!E:E,СВОД!E1138)</f>
        <v>0</v>
      </c>
      <c r="S1138" s="276">
        <f>SUMIFS(Сверхбаза!Q:Q,Сверхбаза!C:C,СВОД!C1138,Сверхбаза!E:E,СВОД!E1138)</f>
        <v>0</v>
      </c>
      <c r="T1138" s="303">
        <f>SUMIFS(Сверхбаза!G:G,Сверхбаза!C:C,СВОД!C1138,Сверхбаза!E:E,СВОД!E1138)</f>
        <v>0</v>
      </c>
    </row>
    <row r="1139" spans="1:20" outlineLevel="1" x14ac:dyDescent="0.2">
      <c r="A1139" s="289"/>
      <c r="B1139" s="279"/>
      <c r="C1139" s="279" t="str">
        <f>CONCATENATE(C1138," ","Итог")</f>
        <v>540301 Итог</v>
      </c>
      <c r="D1139" s="280"/>
      <c r="E1139" s="351"/>
      <c r="F1139" s="352"/>
      <c r="G1139" s="304"/>
      <c r="H1139" s="281"/>
      <c r="I1139" s="281"/>
      <c r="J1139" s="281"/>
      <c r="K1139" s="281"/>
      <c r="L1139" s="281"/>
      <c r="M1139" s="281"/>
      <c r="N1139" s="305">
        <f>SUBTOTAL(9,N1131:N1138)</f>
        <v>133338.70446572214</v>
      </c>
      <c r="O1139" s="304"/>
      <c r="P1139" s="281"/>
      <c r="Q1139" s="281"/>
      <c r="R1139" s="281"/>
      <c r="S1139" s="281"/>
      <c r="T1139" s="305">
        <f>SUBTOTAL(9,T1131:T1138)</f>
        <v>0</v>
      </c>
    </row>
    <row r="1140" spans="1:20" outlineLevel="2" x14ac:dyDescent="0.2">
      <c r="A1140" s="287">
        <f>VLOOKUP(C1140,Округа!B:C,2,FALSE)</f>
        <v>1</v>
      </c>
      <c r="B1140" s="8">
        <v>505404</v>
      </c>
      <c r="C1140" s="8">
        <v>540401</v>
      </c>
      <c r="D1140" s="9" t="s">
        <v>206</v>
      </c>
      <c r="E1140" s="347">
        <v>1</v>
      </c>
      <c r="F1140" s="348" t="s">
        <v>12</v>
      </c>
      <c r="G1140" s="300">
        <f>SUMIFS('Круглосуточный стационар'!J:J,'Круглосуточный стационар'!D:D,СВОД!C1140,'Круглосуточный стационар'!F:F,СВОД!E1140)/2+SUMIFS(ВМП!J:J,ВМП!D:D,СВОД!C1140,ВМП!F:F,СВОД!E1140)/2+SUMIFS('Дневной стационар'!J:J,'Дневной стационар'!D:D,СВОД!C1140,'Дневной стационар'!F:F,СВОД!E1140)/2+SUMIFS(ЭКО!H:H,ЭКО!D:D,СВОД!C1140,ЭКО!F:F,СВОД!E1140)+SUMIFS(Диализ!J:J,Диализ!E:E,СВОД!C1140,Диализ!G:G,СВОД!E1140)</f>
        <v>0</v>
      </c>
      <c r="H1140" s="278">
        <f>SUMIFS(Поликлиника!H:H,Поликлиника!D:D,СВОД!C1140,Поликлиника!F:F,СВОД!E1140)</f>
        <v>0</v>
      </c>
      <c r="I1140" s="278">
        <f>SUMIFS(Поликлиника!BA:BA,Поликлиника!D:D,СВОД!C1140,Поликлиника!F:F,СВОД!E1140)</f>
        <v>0</v>
      </c>
      <c r="J1140" s="278">
        <f>SUMIFS(Поликлиника!BF:BF,Поликлиника!D:D,СВОД!C1140,Поликлиника!F:F,СВОД!E1140)</f>
        <v>0</v>
      </c>
      <c r="K1140" s="278">
        <f>SUMIFS(Поликлиника!BU:BU,Поликлиника!D:D,СВОД!C1140,Поликлиника!F:F,СВОД!E1140)</f>
        <v>0</v>
      </c>
      <c r="L1140" s="278">
        <f>SUMIFS(Услуги!H:H,Услуги!D:D,СВОД!C1140,Услуги!F:F,СВОД!E1140)+SUMIFS(Услуги!M:M,Услуги!D:D,СВОД!C1140,Услуги!F:F,СВОД!E1140)+SUMIFS(Услуги!R:R,Услуги!D:D,СВОД!C1140,Услуги!F:F,СВОД!E1140)+SUMIFS(Услуги!W:W,Услуги!D:D,СВОД!C1140,Услуги!F:F,СВОД!E1140)+SUMIFS(Услуги!AB:AB,Услуги!D:D,СВОД!C1140,Услуги!F:F,СВОД!E1140)+SUMIFS(Услуги!AG:AG,Услуги!D:D,СВОД!C1140,Услуги!F:F,СВОД!E1140)+SUMIFS(Услуги!AL:AL,Услуги!D:D,СВОД!C1140,Услуги!F:F,СВОД!E1140)+SUMIFS(Услуги!AQ:AQ,Услуги!D:D,СВОД!C1140,Услуги!F:F,СВОД!E1140)</f>
        <v>0</v>
      </c>
      <c r="M1140" s="278">
        <f>SUMIFS('Скорая мед. помощь'!J:J,'Скорая мед. помощь'!E:E,СВОД!C1140,'Скорая мед. помощь'!G:G,СВОД!E1140)</f>
        <v>0</v>
      </c>
      <c r="N1140" s="301">
        <f>SUMIFS('Круглосуточный стационар'!O:O,'Круглосуточный стационар'!D:D,СВОД!C1140,'Круглосуточный стационар'!F:F,СВОД!E1140)+SUMIFS(ВМП!O:O,ВМП!D:D,СВОД!C1140,ВМП!F:F,СВОД!E1140)+SUMIFS('Дневной стационар'!O:O,'Дневной стационар'!D:D,СВОД!C1140,'Дневной стационар'!F:F,СВОД!E1140)+SUMIFS(ЭКО!M:M,ЭКО!D:D,СВОД!C1140,ЭКО!F:F,СВОД!E1140)+SUMIFS(Диализ!O:O,Диализ!E:E,СВОД!C1140,Диализ!G:G,СВОД!E1140)+SUMIFS(Поликлиника!CT:CT,Поликлиника!D:D,СВОД!C1140,Поликлиника!F:F,СВОД!E1140)+SUMIFS('Скорая мед. помощь'!O:O,'Скорая мед. помощь'!E:E,СВОД!C1140,'Скорая мед. помощь'!G:G,СВОД!E1140)+SUMIFS(Услуги!AV:AV,Услуги!D:D,СВОД!C1140,Услуги!F:F,СВОД!E1140)</f>
        <v>0</v>
      </c>
      <c r="O1140" s="300">
        <f>SUMIFS(Сверхбаза!L:L,Сверхбаза!C:C,СВОД!C1140,Сверхбаза!E:E,СВОД!E1140)+SUMIFS(Сверхбаза!M:M,Сверхбаза!C:C,СВОД!C1140,Сверхбаза!E:E,СВОД!E1140)</f>
        <v>0</v>
      </c>
      <c r="P1140" s="278">
        <f>SUMIFS(Сверхбаза!N:N,Сверхбаза!C:C,СВОД!C1140,Сверхбаза!E:E,СВОД!E1140)</f>
        <v>0</v>
      </c>
      <c r="Q1140" s="278">
        <f>SUMIFS(Сверхбаза!P:P,Сверхбаза!C:C,СВОД!C1140,Сверхбаза!E:E,СВОД!E1140)</f>
        <v>0</v>
      </c>
      <c r="R1140" s="278">
        <f>SUMIFS(Сверхбаза!O:O,Сверхбаза!C:C,СВОД!C1140,Сверхбаза!E:E,СВОД!E1140)</f>
        <v>0</v>
      </c>
      <c r="S1140" s="278">
        <f>SUMIFS(Сверхбаза!Q:Q,Сверхбаза!C:C,СВОД!C1140,Сверхбаза!E:E,СВОД!E1140)</f>
        <v>0</v>
      </c>
      <c r="T1140" s="301">
        <f>SUMIFS(Сверхбаза!G:G,Сверхбаза!C:C,СВОД!C1140,Сверхбаза!E:E,СВОД!E1140)</f>
        <v>0</v>
      </c>
    </row>
    <row r="1141" spans="1:20" ht="25.5" outlineLevel="2" x14ac:dyDescent="0.2">
      <c r="A1141" s="288">
        <f>VLOOKUP(C1141,Округа!B:C,2,FALSE)</f>
        <v>1</v>
      </c>
      <c r="B1141" s="361">
        <v>505404</v>
      </c>
      <c r="C1141" s="361">
        <v>540401</v>
      </c>
      <c r="D1141" s="5" t="s">
        <v>206</v>
      </c>
      <c r="E1141" s="349">
        <v>13</v>
      </c>
      <c r="F1141" s="350" t="s">
        <v>704</v>
      </c>
      <c r="G1141" s="302">
        <f>SUMIFS('Круглосуточный стационар'!J:J,'Круглосуточный стационар'!D:D,СВОД!C1141,'Круглосуточный стационар'!F:F,СВОД!E1141)/2+SUMIFS(ВМП!J:J,ВМП!D:D,СВОД!C1141,ВМП!F:F,СВОД!E1141)/2+SUMIFS('Дневной стационар'!J:J,'Дневной стационар'!D:D,СВОД!C1141,'Дневной стационар'!F:F,СВОД!E1141)/2+SUMIFS(ЭКО!H:H,ЭКО!D:D,СВОД!C1141,ЭКО!F:F,СВОД!E1141)+SUMIFS(Диализ!J:J,Диализ!E:E,СВОД!C1141,Диализ!G:G,СВОД!E1141)</f>
        <v>0</v>
      </c>
      <c r="H1141" s="276">
        <f>SUMIFS(Поликлиника!H:H,Поликлиника!D:D,СВОД!C1141,Поликлиника!F:F,СВОД!E1141)</f>
        <v>0</v>
      </c>
      <c r="I1141" s="276">
        <f>SUMIFS(Поликлиника!BA:BA,Поликлиника!D:D,СВОД!C1141,Поликлиника!F:F,СВОД!E1141)</f>
        <v>0</v>
      </c>
      <c r="J1141" s="276">
        <f>SUMIFS(Поликлиника!BF:BF,Поликлиника!D:D,СВОД!C1141,Поликлиника!F:F,СВОД!E1141)</f>
        <v>0</v>
      </c>
      <c r="K1141" s="276">
        <f>SUMIFS(Поликлиника!BU:BU,Поликлиника!D:D,СВОД!C1141,Поликлиника!F:F,СВОД!E1141)</f>
        <v>0</v>
      </c>
      <c r="L1141" s="276">
        <f>SUMIFS(Услуги!H:H,Услуги!D:D,СВОД!C1141,Услуги!F:F,СВОД!E1141)+SUMIFS(Услуги!M:M,Услуги!D:D,СВОД!C1141,Услуги!F:F,СВОД!E1141)+SUMIFS(Услуги!R:R,Услуги!D:D,СВОД!C1141,Услуги!F:F,СВОД!E1141)+SUMIFS(Услуги!W:W,Услуги!D:D,СВОД!C1141,Услуги!F:F,СВОД!E1141)+SUMIFS(Услуги!AB:AB,Услуги!D:D,СВОД!C1141,Услуги!F:F,СВОД!E1141)+SUMIFS(Услуги!AG:AG,Услуги!D:D,СВОД!C1141,Услуги!F:F,СВОД!E1141)+SUMIFS(Услуги!AL:AL,Услуги!D:D,СВОД!C1141,Услуги!F:F,СВОД!E1141)+SUMIFS(Услуги!AQ:AQ,Услуги!D:D,СВОД!C1141,Услуги!F:F,СВОД!E1141)</f>
        <v>0</v>
      </c>
      <c r="M1141" s="276">
        <f>SUMIFS('Скорая мед. помощь'!J:J,'Скорая мед. помощь'!E:E,СВОД!C1141,'Скорая мед. помощь'!G:G,СВОД!E1141)</f>
        <v>0</v>
      </c>
      <c r="N1141" s="303">
        <f>SUMIFS('Круглосуточный стационар'!O:O,'Круглосуточный стационар'!D:D,СВОД!C1141,'Круглосуточный стационар'!F:F,СВОД!E1141)+SUMIFS(ВМП!O:O,ВМП!D:D,СВОД!C1141,ВМП!F:F,СВОД!E1141)+SUMIFS('Дневной стационар'!O:O,'Дневной стационар'!D:D,СВОД!C1141,'Дневной стационар'!F:F,СВОД!E1141)+SUMIFS(ЭКО!M:M,ЭКО!D:D,СВОД!C1141,ЭКО!F:F,СВОД!E1141)+SUMIFS(Диализ!O:O,Диализ!E:E,СВОД!C1141,Диализ!G:G,СВОД!E1141)+SUMIFS(Поликлиника!CT:CT,Поликлиника!D:D,СВОД!C1141,Поликлиника!F:F,СВОД!E1141)+SUMIFS('Скорая мед. помощь'!O:O,'Скорая мед. помощь'!E:E,СВОД!C1141,'Скорая мед. помощь'!G:G,СВОД!E1141)+SUMIFS(Услуги!AV:AV,Услуги!D:D,СВОД!C1141,Услуги!F:F,СВОД!E1141)</f>
        <v>0</v>
      </c>
      <c r="O1141" s="302">
        <f>SUMIFS(Сверхбаза!L:L,Сверхбаза!C:C,СВОД!C1141,Сверхбаза!E:E,СВОД!E1141)+SUMIFS(Сверхбаза!M:M,Сверхбаза!C:C,СВОД!C1141,Сверхбаза!E:E,СВОД!E1141)</f>
        <v>0</v>
      </c>
      <c r="P1141" s="276">
        <f>SUMIFS(Сверхбаза!N:N,Сверхбаза!C:C,СВОД!C1141,Сверхбаза!E:E,СВОД!E1141)</f>
        <v>0</v>
      </c>
      <c r="Q1141" s="276">
        <f>SUMIFS(Сверхбаза!P:P,Сверхбаза!C:C,СВОД!C1141,Сверхбаза!E:E,СВОД!E1141)</f>
        <v>0</v>
      </c>
      <c r="R1141" s="276">
        <f>SUMIFS(Сверхбаза!O:O,Сверхбаза!C:C,СВОД!C1141,Сверхбаза!E:E,СВОД!E1141)</f>
        <v>0</v>
      </c>
      <c r="S1141" s="276">
        <f>SUMIFS(Сверхбаза!Q:Q,Сверхбаза!C:C,СВОД!C1141,Сверхбаза!E:E,СВОД!E1141)</f>
        <v>0</v>
      </c>
      <c r="T1141" s="303">
        <f>SUMIFS(Сверхбаза!G:G,Сверхбаза!C:C,СВОД!C1141,Сверхбаза!E:E,СВОД!E1141)</f>
        <v>0</v>
      </c>
    </row>
    <row r="1142" spans="1:20" outlineLevel="2" x14ac:dyDescent="0.2">
      <c r="A1142" s="288">
        <f>VLOOKUP(C1142,Округа!B:C,2,FALSE)</f>
        <v>1</v>
      </c>
      <c r="B1142" s="361">
        <v>505404</v>
      </c>
      <c r="C1142" s="361">
        <v>540401</v>
      </c>
      <c r="D1142" s="5" t="s">
        <v>206</v>
      </c>
      <c r="E1142" s="349">
        <v>2</v>
      </c>
      <c r="F1142" s="350" t="s">
        <v>173</v>
      </c>
      <c r="G1142" s="302">
        <f>SUMIFS('Круглосуточный стационар'!J:J,'Круглосуточный стационар'!D:D,СВОД!C1142,'Круглосуточный стационар'!F:F,СВОД!E1142)/2+SUMIFS(ВМП!J:J,ВМП!D:D,СВОД!C1142,ВМП!F:F,СВОД!E1142)/2+SUMIFS('Дневной стационар'!J:J,'Дневной стационар'!D:D,СВОД!C1142,'Дневной стационар'!F:F,СВОД!E1142)/2+SUMIFS(ЭКО!H:H,ЭКО!D:D,СВОД!C1142,ЭКО!F:F,СВОД!E1142)+SUMIFS(Диализ!J:J,Диализ!E:E,СВОД!C1142,Диализ!G:G,СВОД!E1142)</f>
        <v>600</v>
      </c>
      <c r="H1142" s="276">
        <f>SUMIFS(Поликлиника!H:H,Поликлиника!D:D,СВОД!C1142,Поликлиника!F:F,СВОД!E1142)</f>
        <v>0</v>
      </c>
      <c r="I1142" s="276">
        <f>SUMIFS(Поликлиника!BA:BA,Поликлиника!D:D,СВОД!C1142,Поликлиника!F:F,СВОД!E1142)</f>
        <v>0</v>
      </c>
      <c r="J1142" s="276">
        <f>SUMIFS(Поликлиника!BF:BF,Поликлиника!D:D,СВОД!C1142,Поликлиника!F:F,СВОД!E1142)</f>
        <v>0</v>
      </c>
      <c r="K1142" s="276">
        <f>SUMIFS(Поликлиника!BU:BU,Поликлиника!D:D,СВОД!C1142,Поликлиника!F:F,СВОД!E1142)</f>
        <v>0</v>
      </c>
      <c r="L1142" s="276">
        <f>SUMIFS(Услуги!H:H,Услуги!D:D,СВОД!C1142,Услуги!F:F,СВОД!E1142)+SUMIFS(Услуги!M:M,Услуги!D:D,СВОД!C1142,Услуги!F:F,СВОД!E1142)+SUMIFS(Услуги!R:R,Услуги!D:D,СВОД!C1142,Услуги!F:F,СВОД!E1142)+SUMIFS(Услуги!W:W,Услуги!D:D,СВОД!C1142,Услуги!F:F,СВОД!E1142)+SUMIFS(Услуги!AB:AB,Услуги!D:D,СВОД!C1142,Услуги!F:F,СВОД!E1142)+SUMIFS(Услуги!AG:AG,Услуги!D:D,СВОД!C1142,Услуги!F:F,СВОД!E1142)+SUMIFS(Услуги!AL:AL,Услуги!D:D,СВОД!C1142,Услуги!F:F,СВОД!E1142)+SUMIFS(Услуги!AQ:AQ,Услуги!D:D,СВОД!C1142,Услуги!F:F,СВОД!E1142)</f>
        <v>0</v>
      </c>
      <c r="M1142" s="276">
        <f>SUMIFS('Скорая мед. помощь'!J:J,'Скорая мед. помощь'!E:E,СВОД!C1142,'Скорая мед. помощь'!G:G,СВОД!E1142)</f>
        <v>0</v>
      </c>
      <c r="N1142" s="303">
        <f>SUMIFS('Круглосуточный стационар'!O:O,'Круглосуточный стационар'!D:D,СВОД!C1142,'Круглосуточный стационар'!F:F,СВОД!E1142)+SUMIFS(ВМП!O:O,ВМП!D:D,СВОД!C1142,ВМП!F:F,СВОД!E1142)+SUMIFS('Дневной стационар'!O:O,'Дневной стационар'!D:D,СВОД!C1142,'Дневной стационар'!F:F,СВОД!E1142)+SUMIFS(ЭКО!M:M,ЭКО!D:D,СВОД!C1142,ЭКО!F:F,СВОД!E1142)+SUMIFS(Диализ!O:O,Диализ!E:E,СВОД!C1142,Диализ!G:G,СВОД!E1142)+SUMIFS(Поликлиника!CT:CT,Поликлиника!D:D,СВОД!C1142,Поликлиника!F:F,СВОД!E1142)+SUMIFS('Скорая мед. помощь'!O:O,'Скорая мед. помощь'!E:E,СВОД!C1142,'Скорая мед. помощь'!G:G,СВОД!E1142)+SUMIFS(Услуги!AV:AV,Услуги!D:D,СВОД!C1142,Услуги!F:F,СВОД!E1142)</f>
        <v>3361.9458</v>
      </c>
      <c r="O1142" s="302">
        <f>SUMIFS(Сверхбаза!L:L,Сверхбаза!C:C,СВОД!C1142,Сверхбаза!E:E,СВОД!E1142)+SUMIFS(Сверхбаза!M:M,Сверхбаза!C:C,СВОД!C1142,Сверхбаза!E:E,СВОД!E1142)</f>
        <v>0</v>
      </c>
      <c r="P1142" s="276">
        <f>SUMIFS(Сверхбаза!N:N,Сверхбаза!C:C,СВОД!C1142,Сверхбаза!E:E,СВОД!E1142)</f>
        <v>0</v>
      </c>
      <c r="Q1142" s="276">
        <f>SUMIFS(Сверхбаза!P:P,Сверхбаза!C:C,СВОД!C1142,Сверхбаза!E:E,СВОД!E1142)</f>
        <v>0</v>
      </c>
      <c r="R1142" s="276">
        <f>SUMIFS(Сверхбаза!O:O,Сверхбаза!C:C,СВОД!C1142,Сверхбаза!E:E,СВОД!E1142)</f>
        <v>0</v>
      </c>
      <c r="S1142" s="276">
        <f>SUMIFS(Сверхбаза!Q:Q,Сверхбаза!C:C,СВОД!C1142,Сверхбаза!E:E,СВОД!E1142)</f>
        <v>0</v>
      </c>
      <c r="T1142" s="303">
        <f>SUMIFS(Сверхбаза!G:G,Сверхбаза!C:C,СВОД!C1142,Сверхбаза!E:E,СВОД!E1142)</f>
        <v>0</v>
      </c>
    </row>
    <row r="1143" spans="1:20" ht="25.5" outlineLevel="2" x14ac:dyDescent="0.2">
      <c r="A1143" s="288">
        <f>VLOOKUP(C1143,Округа!B:C,2,FALSE)</f>
        <v>1</v>
      </c>
      <c r="B1143" s="361">
        <v>505404</v>
      </c>
      <c r="C1143" s="361">
        <v>540401</v>
      </c>
      <c r="D1143" s="5" t="s">
        <v>206</v>
      </c>
      <c r="E1143" s="349">
        <v>6</v>
      </c>
      <c r="F1143" s="350" t="s">
        <v>705</v>
      </c>
      <c r="G1143" s="302">
        <f>SUMIFS('Круглосуточный стационар'!J:J,'Круглосуточный стационар'!D:D,СВОД!C1143,'Круглосуточный стационар'!F:F,СВОД!E1143)/2+SUMIFS(ВМП!J:J,ВМП!D:D,СВОД!C1143,ВМП!F:F,СВОД!E1143)/2+SUMIFS('Дневной стационар'!J:J,'Дневной стационар'!D:D,СВОД!C1143,'Дневной стационар'!F:F,СВОД!E1143)/2+SUMIFS(ЭКО!H:H,ЭКО!D:D,СВОД!C1143,ЭКО!F:F,СВОД!E1143)+SUMIFS(Диализ!J:J,Диализ!E:E,СВОД!C1143,Диализ!G:G,СВОД!E1143)</f>
        <v>0</v>
      </c>
      <c r="H1143" s="276">
        <f>SUMIFS(Поликлиника!H:H,Поликлиника!D:D,СВОД!C1143,Поликлиника!F:F,СВОД!E1143)</f>
        <v>0</v>
      </c>
      <c r="I1143" s="276">
        <f>SUMIFS(Поликлиника!BA:BA,Поликлиника!D:D,СВОД!C1143,Поликлиника!F:F,СВОД!E1143)</f>
        <v>0</v>
      </c>
      <c r="J1143" s="276">
        <f>SUMIFS(Поликлиника!BF:BF,Поликлиника!D:D,СВОД!C1143,Поликлиника!F:F,СВОД!E1143)</f>
        <v>0</v>
      </c>
      <c r="K1143" s="276">
        <f>SUMIFS(Поликлиника!BU:BU,Поликлиника!D:D,СВОД!C1143,Поликлиника!F:F,СВОД!E1143)</f>
        <v>0</v>
      </c>
      <c r="L1143" s="276">
        <f>SUMIFS(Услуги!H:H,Услуги!D:D,СВОД!C1143,Услуги!F:F,СВОД!E1143)+SUMIFS(Услуги!M:M,Услуги!D:D,СВОД!C1143,Услуги!F:F,СВОД!E1143)+SUMIFS(Услуги!R:R,Услуги!D:D,СВОД!C1143,Услуги!F:F,СВОД!E1143)+SUMIFS(Услуги!W:W,Услуги!D:D,СВОД!C1143,Услуги!F:F,СВОД!E1143)+SUMIFS(Услуги!AB:AB,Услуги!D:D,СВОД!C1143,Услуги!F:F,СВОД!E1143)+SUMIFS(Услуги!AG:AG,Услуги!D:D,СВОД!C1143,Услуги!F:F,СВОД!E1143)+SUMIFS(Услуги!AL:AL,Услуги!D:D,СВОД!C1143,Услуги!F:F,СВОД!E1143)+SUMIFS(Услуги!AQ:AQ,Услуги!D:D,СВОД!C1143,Услуги!F:F,СВОД!E1143)</f>
        <v>0</v>
      </c>
      <c r="M1143" s="276">
        <f>SUMIFS('Скорая мед. помощь'!J:J,'Скорая мед. помощь'!E:E,СВОД!C1143,'Скорая мед. помощь'!G:G,СВОД!E1143)</f>
        <v>0</v>
      </c>
      <c r="N1143" s="303">
        <f>SUMIFS('Круглосуточный стационар'!O:O,'Круглосуточный стационар'!D:D,СВОД!C1143,'Круглосуточный стационар'!F:F,СВОД!E1143)+SUMIFS(ВМП!O:O,ВМП!D:D,СВОД!C1143,ВМП!F:F,СВОД!E1143)+SUMIFS('Дневной стационар'!O:O,'Дневной стационар'!D:D,СВОД!C1143,'Дневной стационар'!F:F,СВОД!E1143)+SUMIFS(ЭКО!M:M,ЭКО!D:D,СВОД!C1143,ЭКО!F:F,СВОД!E1143)+SUMIFS(Диализ!O:O,Диализ!E:E,СВОД!C1143,Диализ!G:G,СВОД!E1143)+SUMIFS(Поликлиника!CT:CT,Поликлиника!D:D,СВОД!C1143,Поликлиника!F:F,СВОД!E1143)+SUMIFS('Скорая мед. помощь'!O:O,'Скорая мед. помощь'!E:E,СВОД!C1143,'Скорая мед. помощь'!G:G,СВОД!E1143)+SUMIFS(Услуги!AV:AV,Услуги!D:D,СВОД!C1143,Услуги!F:F,СВОД!E1143)</f>
        <v>0</v>
      </c>
      <c r="O1143" s="302">
        <f>SUMIFS(Сверхбаза!L:L,Сверхбаза!C:C,СВОД!C1143,Сверхбаза!E:E,СВОД!E1143)+SUMIFS(Сверхбаза!M:M,Сверхбаза!C:C,СВОД!C1143,Сверхбаза!E:E,СВОД!E1143)</f>
        <v>0</v>
      </c>
      <c r="P1143" s="276">
        <f>SUMIFS(Сверхбаза!N:N,Сверхбаза!C:C,СВОД!C1143,Сверхбаза!E:E,СВОД!E1143)</f>
        <v>0</v>
      </c>
      <c r="Q1143" s="276">
        <f>SUMIFS(Сверхбаза!P:P,Сверхбаза!C:C,СВОД!C1143,Сверхбаза!E:E,СВОД!E1143)</f>
        <v>0</v>
      </c>
      <c r="R1143" s="276">
        <f>SUMIFS(Сверхбаза!O:O,Сверхбаза!C:C,СВОД!C1143,Сверхбаза!E:E,СВОД!E1143)</f>
        <v>0</v>
      </c>
      <c r="S1143" s="276">
        <f>SUMIFS(Сверхбаза!Q:Q,Сверхбаза!C:C,СВОД!C1143,Сверхбаза!E:E,СВОД!E1143)</f>
        <v>0</v>
      </c>
      <c r="T1143" s="303">
        <f>SUMIFS(Сверхбаза!G:G,Сверхбаза!C:C,СВОД!C1143,Сверхбаза!E:E,СВОД!E1143)</f>
        <v>0</v>
      </c>
    </row>
    <row r="1144" spans="1:20" ht="25.5" outlineLevel="2" x14ac:dyDescent="0.2">
      <c r="A1144" s="288">
        <f>VLOOKUP(C1144,Округа!B:C,2,FALSE)</f>
        <v>1</v>
      </c>
      <c r="B1144" s="361">
        <v>505404</v>
      </c>
      <c r="C1144" s="361">
        <v>540401</v>
      </c>
      <c r="D1144" s="5" t="s">
        <v>206</v>
      </c>
      <c r="E1144" s="349">
        <v>3</v>
      </c>
      <c r="F1144" s="350" t="s">
        <v>174</v>
      </c>
      <c r="G1144" s="302">
        <f>SUMIFS('Круглосуточный стационар'!J:J,'Круглосуточный стационар'!D:D,СВОД!C1144,'Круглосуточный стационар'!F:F,СВОД!E1144)/2+SUMIFS(ВМП!J:J,ВМП!D:D,СВОД!C1144,ВМП!F:F,СВОД!E1144)/2+SUMIFS('Дневной стационар'!J:J,'Дневной стационар'!D:D,СВОД!C1144,'Дневной стационар'!F:F,СВОД!E1144)/2+SUMIFS(ЭКО!H:H,ЭКО!D:D,СВОД!C1144,ЭКО!F:F,СВОД!E1144)+SUMIFS(Диализ!J:J,Диализ!E:E,СВОД!C1144,Диализ!G:G,СВОД!E1144)</f>
        <v>0</v>
      </c>
      <c r="H1144" s="276">
        <f>SUMIFS(Поликлиника!H:H,Поликлиника!D:D,СВОД!C1144,Поликлиника!F:F,СВОД!E1144)</f>
        <v>9210</v>
      </c>
      <c r="I1144" s="276">
        <f>SUMIFS(Поликлиника!BA:BA,Поликлиника!D:D,СВОД!C1144,Поликлиника!F:F,СВОД!E1144)</f>
        <v>6755</v>
      </c>
      <c r="J1144" s="276">
        <f>SUMIFS(Поликлиника!BF:BF,Поликлиника!D:D,СВОД!C1144,Поликлиника!F:F,СВОД!E1144)</f>
        <v>16269</v>
      </c>
      <c r="K1144" s="276">
        <f>SUMIFS(Поликлиника!BU:BU,Поликлиника!D:D,СВОД!C1144,Поликлиника!F:F,СВОД!E1144)</f>
        <v>6422</v>
      </c>
      <c r="L1144" s="276">
        <f>SUMIFS(Услуги!H:H,Услуги!D:D,СВОД!C1144,Услуги!F:F,СВОД!E1144)+SUMIFS(Услуги!M:M,Услуги!D:D,СВОД!C1144,Услуги!F:F,СВОД!E1144)+SUMIFS(Услуги!R:R,Услуги!D:D,СВОД!C1144,Услуги!F:F,СВОД!E1144)+SUMIFS(Услуги!W:W,Услуги!D:D,СВОД!C1144,Услуги!F:F,СВОД!E1144)+SUMIFS(Услуги!AB:AB,Услуги!D:D,СВОД!C1144,Услуги!F:F,СВОД!E1144)+SUMIFS(Услуги!AG:AG,Услуги!D:D,СВОД!C1144,Услуги!F:F,СВОД!E1144)+SUMIFS(Услуги!AL:AL,Услуги!D:D,СВОД!C1144,Услуги!F:F,СВОД!E1144)+SUMIFS(Услуги!AQ:AQ,Услуги!D:D,СВОД!C1144,Услуги!F:F,СВОД!E1144)</f>
        <v>0</v>
      </c>
      <c r="M1144" s="276">
        <f>SUMIFS('Скорая мед. помощь'!J:J,'Скорая мед. помощь'!E:E,СВОД!C1144,'Скорая мед. помощь'!G:G,СВОД!E1144)</f>
        <v>0</v>
      </c>
      <c r="N1144" s="303">
        <f>SUMIFS('Круглосуточный стационар'!O:O,'Круглосуточный стационар'!D:D,СВОД!C1144,'Круглосуточный стационар'!F:F,СВОД!E1144)+SUMIFS(ВМП!O:O,ВМП!D:D,СВОД!C1144,ВМП!F:F,СВОД!E1144)+SUMIFS('Дневной стационар'!O:O,'Дневной стационар'!D:D,СВОД!C1144,'Дневной стационар'!F:F,СВОД!E1144)+SUMIFS(ЭКО!M:M,ЭКО!D:D,СВОД!C1144,ЭКО!F:F,СВОД!E1144)+SUMIFS(Диализ!O:O,Диализ!E:E,СВОД!C1144,Диализ!G:G,СВОД!E1144)+SUMIFS(Поликлиника!CT:CT,Поликлиника!D:D,СВОД!C1144,Поликлиника!F:F,СВОД!E1144)+SUMIFS('Скорая мед. помощь'!O:O,'Скорая мед. помощь'!E:E,СВОД!C1144,'Скорая мед. помощь'!G:G,СВОД!E1144)+SUMIFS(Услуги!AV:AV,Услуги!D:D,СВОД!C1144,Услуги!F:F,СВОД!E1144)</f>
        <v>37737.564970916705</v>
      </c>
      <c r="O1144" s="302">
        <f>SUMIFS(Сверхбаза!L:L,Сверхбаза!C:C,СВОД!C1144,Сверхбаза!E:E,СВОД!E1144)+SUMIFS(Сверхбаза!M:M,Сверхбаза!C:C,СВОД!C1144,Сверхбаза!E:E,СВОД!E1144)</f>
        <v>0</v>
      </c>
      <c r="P1144" s="276">
        <f>SUMIFS(Сверхбаза!N:N,Сверхбаза!C:C,СВОД!C1144,Сверхбаза!E:E,СВОД!E1144)</f>
        <v>0</v>
      </c>
      <c r="Q1144" s="276">
        <f>SUMIFS(Сверхбаза!P:P,Сверхбаза!C:C,СВОД!C1144,Сверхбаза!E:E,СВОД!E1144)</f>
        <v>0</v>
      </c>
      <c r="R1144" s="276">
        <f>SUMIFS(Сверхбаза!O:O,Сверхбаза!C:C,СВОД!C1144,Сверхбаза!E:E,СВОД!E1144)</f>
        <v>0</v>
      </c>
      <c r="S1144" s="276">
        <f>SUMIFS(Сверхбаза!Q:Q,Сверхбаза!C:C,СВОД!C1144,Сверхбаза!E:E,СВОД!E1144)</f>
        <v>0</v>
      </c>
      <c r="T1144" s="303">
        <f>SUMIFS(Сверхбаза!G:G,Сверхбаза!C:C,СВОД!C1144,Сверхбаза!E:E,СВОД!E1144)</f>
        <v>0</v>
      </c>
    </row>
    <row r="1145" spans="1:20" outlineLevel="2" x14ac:dyDescent="0.2">
      <c r="A1145" s="288">
        <f>VLOOKUP(C1145,Округа!B:C,2,FALSE)</f>
        <v>1</v>
      </c>
      <c r="B1145" s="361">
        <v>505404</v>
      </c>
      <c r="C1145" s="361">
        <v>540401</v>
      </c>
      <c r="D1145" s="5" t="s">
        <v>206</v>
      </c>
      <c r="E1145" s="349">
        <v>7</v>
      </c>
      <c r="F1145" s="350" t="s">
        <v>706</v>
      </c>
      <c r="G1145" s="302">
        <f>SUMIFS('Круглосуточный стационар'!J:J,'Круглосуточный стационар'!D:D,СВОД!C1145,'Круглосуточный стационар'!F:F,СВОД!E1145)/2+SUMIFS(ВМП!J:J,ВМП!D:D,СВОД!C1145,ВМП!F:F,СВОД!E1145)/2+SUMIFS('Дневной стационар'!J:J,'Дневной стационар'!D:D,СВОД!C1145,'Дневной стационар'!F:F,СВОД!E1145)/2+SUMIFS(ЭКО!H:H,ЭКО!D:D,СВОД!C1145,ЭКО!F:F,СВОД!E1145)+SUMIFS(Диализ!J:J,Диализ!E:E,СВОД!C1145,Диализ!G:G,СВОД!E1145)</f>
        <v>0</v>
      </c>
      <c r="H1145" s="276">
        <f>SUMIFS(Поликлиника!H:H,Поликлиника!D:D,СВОД!C1145,Поликлиника!F:F,СВОД!E1145)</f>
        <v>0</v>
      </c>
      <c r="I1145" s="276">
        <f>SUMIFS(Поликлиника!BA:BA,Поликлиника!D:D,СВОД!C1145,Поликлиника!F:F,СВОД!E1145)</f>
        <v>0</v>
      </c>
      <c r="J1145" s="276">
        <f>SUMIFS(Поликлиника!BF:BF,Поликлиника!D:D,СВОД!C1145,Поликлиника!F:F,СВОД!E1145)</f>
        <v>0</v>
      </c>
      <c r="K1145" s="276">
        <f>SUMIFS(Поликлиника!BU:BU,Поликлиника!D:D,СВОД!C1145,Поликлиника!F:F,СВОД!E1145)</f>
        <v>0</v>
      </c>
      <c r="L1145" s="276">
        <f>SUMIFS(Услуги!H:H,Услуги!D:D,СВОД!C1145,Услуги!F:F,СВОД!E1145)+SUMIFS(Услуги!M:M,Услуги!D:D,СВОД!C1145,Услуги!F:F,СВОД!E1145)+SUMIFS(Услуги!R:R,Услуги!D:D,СВОД!C1145,Услуги!F:F,СВОД!E1145)+SUMIFS(Услуги!W:W,Услуги!D:D,СВОД!C1145,Услуги!F:F,СВОД!E1145)+SUMIFS(Услуги!AB:AB,Услуги!D:D,СВОД!C1145,Услуги!F:F,СВОД!E1145)+SUMIFS(Услуги!AG:AG,Услуги!D:D,СВОД!C1145,Услуги!F:F,СВОД!E1145)+SUMIFS(Услуги!AL:AL,Услуги!D:D,СВОД!C1145,Услуги!F:F,СВОД!E1145)+SUMIFS(Услуги!AQ:AQ,Услуги!D:D,СВОД!C1145,Услуги!F:F,СВОД!E1145)</f>
        <v>0</v>
      </c>
      <c r="M1145" s="276">
        <f>SUMIFS('Скорая мед. помощь'!J:J,'Скорая мед. помощь'!E:E,СВОД!C1145,'Скорая мед. помощь'!G:G,СВОД!E1145)</f>
        <v>0</v>
      </c>
      <c r="N1145" s="303">
        <f>SUMIFS('Круглосуточный стационар'!O:O,'Круглосуточный стационар'!D:D,СВОД!C1145,'Круглосуточный стационар'!F:F,СВОД!E1145)+SUMIFS(ВМП!O:O,ВМП!D:D,СВОД!C1145,ВМП!F:F,СВОД!E1145)+SUMIFS('Дневной стационар'!O:O,'Дневной стационар'!D:D,СВОД!C1145,'Дневной стационар'!F:F,СВОД!E1145)+SUMIFS(ЭКО!M:M,ЭКО!D:D,СВОД!C1145,ЭКО!F:F,СВОД!E1145)+SUMIFS(Диализ!O:O,Диализ!E:E,СВОД!C1145,Диализ!G:G,СВОД!E1145)+SUMIFS(Поликлиника!CT:CT,Поликлиника!D:D,СВОД!C1145,Поликлиника!F:F,СВОД!E1145)+SUMIFS('Скорая мед. помощь'!O:O,'Скорая мед. помощь'!E:E,СВОД!C1145,'Скорая мед. помощь'!G:G,СВОД!E1145)+SUMIFS(Услуги!AV:AV,Услуги!D:D,СВОД!C1145,Услуги!F:F,СВОД!E1145)</f>
        <v>0</v>
      </c>
      <c r="O1145" s="302">
        <f>SUMIFS(Сверхбаза!L:L,Сверхбаза!C:C,СВОД!C1145,Сверхбаза!E:E,СВОД!E1145)+SUMIFS(Сверхбаза!M:M,Сверхбаза!C:C,СВОД!C1145,Сверхбаза!E:E,СВОД!E1145)</f>
        <v>0</v>
      </c>
      <c r="P1145" s="276">
        <f>SUMIFS(Сверхбаза!N:N,Сверхбаза!C:C,СВОД!C1145,Сверхбаза!E:E,СВОД!E1145)</f>
        <v>0</v>
      </c>
      <c r="Q1145" s="276">
        <f>SUMIFS(Сверхбаза!P:P,Сверхбаза!C:C,СВОД!C1145,Сверхбаза!E:E,СВОД!E1145)</f>
        <v>0</v>
      </c>
      <c r="R1145" s="276">
        <f>SUMIFS(Сверхбаза!O:O,Сверхбаза!C:C,СВОД!C1145,Сверхбаза!E:E,СВОД!E1145)</f>
        <v>0</v>
      </c>
      <c r="S1145" s="276">
        <f>SUMIFS(Сверхбаза!Q:Q,Сверхбаза!C:C,СВОД!C1145,Сверхбаза!E:E,СВОД!E1145)</f>
        <v>0</v>
      </c>
      <c r="T1145" s="303">
        <f>SUMIFS(Сверхбаза!G:G,Сверхбаза!C:C,СВОД!C1145,Сверхбаза!E:E,СВОД!E1145)</f>
        <v>0</v>
      </c>
    </row>
    <row r="1146" spans="1:20" outlineLevel="2" x14ac:dyDescent="0.2">
      <c r="A1146" s="288">
        <f>VLOOKUP(C1146,Округа!B:C,2,FALSE)</f>
        <v>1</v>
      </c>
      <c r="B1146" s="361">
        <v>505404</v>
      </c>
      <c r="C1146" s="361">
        <v>540401</v>
      </c>
      <c r="D1146" s="5" t="s">
        <v>206</v>
      </c>
      <c r="E1146" s="349">
        <v>70</v>
      </c>
      <c r="F1146" s="350" t="s">
        <v>707</v>
      </c>
      <c r="G1146" s="302">
        <f>SUMIFS('Круглосуточный стационар'!J:J,'Круглосуточный стационар'!D:D,СВОД!C1146,'Круглосуточный стационар'!F:F,СВОД!E1146)/2+SUMIFS(ВМП!J:J,ВМП!D:D,СВОД!C1146,ВМП!F:F,СВОД!E1146)/2+SUMIFS('Дневной стационар'!J:J,'Дневной стационар'!D:D,СВОД!C1146,'Дневной стационар'!F:F,СВОД!E1146)/2+SUMIFS(ЭКО!H:H,ЭКО!D:D,СВОД!C1146,ЭКО!F:F,СВОД!E1146)+SUMIFS(Диализ!J:J,Диализ!E:E,СВОД!C1146,Диализ!G:G,СВОД!E1146)</f>
        <v>0</v>
      </c>
      <c r="H1146" s="276">
        <f>SUMIFS(Поликлиника!H:H,Поликлиника!D:D,СВОД!C1146,Поликлиника!F:F,СВОД!E1146)</f>
        <v>0</v>
      </c>
      <c r="I1146" s="276">
        <f>SUMIFS(Поликлиника!BA:BA,Поликлиника!D:D,СВОД!C1146,Поликлиника!F:F,СВОД!E1146)</f>
        <v>0</v>
      </c>
      <c r="J1146" s="276">
        <f>SUMIFS(Поликлиника!BF:BF,Поликлиника!D:D,СВОД!C1146,Поликлиника!F:F,СВОД!E1146)</f>
        <v>0</v>
      </c>
      <c r="K1146" s="276">
        <f>SUMIFS(Поликлиника!BU:BU,Поликлиника!D:D,СВОД!C1146,Поликлиника!F:F,СВОД!E1146)</f>
        <v>0</v>
      </c>
      <c r="L1146" s="276">
        <f>SUMIFS(Услуги!H:H,Услуги!D:D,СВОД!C1146,Услуги!F:F,СВОД!E1146)+SUMIFS(Услуги!M:M,Услуги!D:D,СВОД!C1146,Услуги!F:F,СВОД!E1146)+SUMIFS(Услуги!R:R,Услуги!D:D,СВОД!C1146,Услуги!F:F,СВОД!E1146)+SUMIFS(Услуги!W:W,Услуги!D:D,СВОД!C1146,Услуги!F:F,СВОД!E1146)+SUMIFS(Услуги!AB:AB,Услуги!D:D,СВОД!C1146,Услуги!F:F,СВОД!E1146)+SUMIFS(Услуги!AG:AG,Услуги!D:D,СВОД!C1146,Услуги!F:F,СВОД!E1146)+SUMIFS(Услуги!AL:AL,Услуги!D:D,СВОД!C1146,Услуги!F:F,СВОД!E1146)+SUMIFS(Услуги!AQ:AQ,Услуги!D:D,СВОД!C1146,Услуги!F:F,СВОД!E1146)</f>
        <v>0</v>
      </c>
      <c r="M1146" s="276">
        <f>SUMIFS('Скорая мед. помощь'!J:J,'Скорая мед. помощь'!E:E,СВОД!C1146,'Скорая мед. помощь'!G:G,СВОД!E1146)</f>
        <v>0</v>
      </c>
      <c r="N1146" s="303">
        <f>SUMIFS('Круглосуточный стационар'!O:O,'Круглосуточный стационар'!D:D,СВОД!C1146,'Круглосуточный стационар'!F:F,СВОД!E1146)+SUMIFS(ВМП!O:O,ВМП!D:D,СВОД!C1146,ВМП!F:F,СВОД!E1146)+SUMIFS('Дневной стационар'!O:O,'Дневной стационар'!D:D,СВОД!C1146,'Дневной стационар'!F:F,СВОД!E1146)+SUMIFS(ЭКО!M:M,ЭКО!D:D,СВОД!C1146,ЭКО!F:F,СВОД!E1146)+SUMIFS(Диализ!O:O,Диализ!E:E,СВОД!C1146,Диализ!G:G,СВОД!E1146)+SUMIFS(Поликлиника!CT:CT,Поликлиника!D:D,СВОД!C1146,Поликлиника!F:F,СВОД!E1146)+SUMIFS('Скорая мед. помощь'!O:O,'Скорая мед. помощь'!E:E,СВОД!C1146,'Скорая мед. помощь'!G:G,СВОД!E1146)+SUMIFS(Услуги!AV:AV,Услуги!D:D,СВОД!C1146,Услуги!F:F,СВОД!E1146)</f>
        <v>0</v>
      </c>
      <c r="O1146" s="302">
        <f>SUMIFS(Сверхбаза!L:L,Сверхбаза!C:C,СВОД!C1146,Сверхбаза!E:E,СВОД!E1146)+SUMIFS(Сверхбаза!M:M,Сверхбаза!C:C,СВОД!C1146,Сверхбаза!E:E,СВОД!E1146)</f>
        <v>0</v>
      </c>
      <c r="P1146" s="276">
        <f>SUMIFS(Сверхбаза!N:N,Сверхбаза!C:C,СВОД!C1146,Сверхбаза!E:E,СВОД!E1146)</f>
        <v>0</v>
      </c>
      <c r="Q1146" s="276">
        <f>SUMIFS(Сверхбаза!P:P,Сверхбаза!C:C,СВОД!C1146,Сверхбаза!E:E,СВОД!E1146)</f>
        <v>0</v>
      </c>
      <c r="R1146" s="276">
        <f>SUMIFS(Сверхбаза!O:O,Сверхбаза!C:C,СВОД!C1146,Сверхбаза!E:E,СВОД!E1146)</f>
        <v>0</v>
      </c>
      <c r="S1146" s="276">
        <f>SUMIFS(Сверхбаза!Q:Q,Сверхбаза!C:C,СВОД!C1146,Сверхбаза!E:E,СВОД!E1146)</f>
        <v>0</v>
      </c>
      <c r="T1146" s="303">
        <f>SUMIFS(Сверхбаза!G:G,Сверхбаза!C:C,СВОД!C1146,Сверхбаза!E:E,СВОД!E1146)</f>
        <v>0</v>
      </c>
    </row>
    <row r="1147" spans="1:20" outlineLevel="2" x14ac:dyDescent="0.2">
      <c r="A1147" s="288">
        <f>VLOOKUP(C1147,Округа!B:C,2,FALSE)</f>
        <v>1</v>
      </c>
      <c r="B1147" s="361">
        <v>505404</v>
      </c>
      <c r="C1147" s="361">
        <v>540401</v>
      </c>
      <c r="D1147" s="5" t="s">
        <v>206</v>
      </c>
      <c r="E1147" s="349">
        <v>94</v>
      </c>
      <c r="F1147" s="350" t="s">
        <v>157</v>
      </c>
      <c r="G1147" s="302">
        <f>SUMIFS('Круглосуточный стационар'!J:J,'Круглосуточный стационар'!D:D,СВОД!C1147,'Круглосуточный стационар'!F:F,СВОД!E1147)/2+SUMIFS(ВМП!J:J,ВМП!D:D,СВОД!C1147,ВМП!F:F,СВОД!E1147)/2+SUMIFS('Дневной стационар'!J:J,'Дневной стационар'!D:D,СВОД!C1147,'Дневной стационар'!F:F,СВОД!E1147)/2+SUMIFS(ЭКО!H:H,ЭКО!D:D,СВОД!C1147,ЭКО!F:F,СВОД!E1147)+SUMIFS(Диализ!J:J,Диализ!E:E,СВОД!C1147,Диализ!G:G,СВОД!E1147)</f>
        <v>0</v>
      </c>
      <c r="H1147" s="276">
        <f>SUMIFS(Поликлиника!H:H,Поликлиника!D:D,СВОД!C1147,Поликлиника!F:F,СВОД!E1147)</f>
        <v>0</v>
      </c>
      <c r="I1147" s="276">
        <f>SUMIFS(Поликлиника!BA:BA,Поликлиника!D:D,СВОД!C1147,Поликлиника!F:F,СВОД!E1147)</f>
        <v>0</v>
      </c>
      <c r="J1147" s="276">
        <f>SUMIFS(Поликлиника!BF:BF,Поликлиника!D:D,СВОД!C1147,Поликлиника!F:F,СВОД!E1147)</f>
        <v>0</v>
      </c>
      <c r="K1147" s="276">
        <f>SUMIFS(Поликлиника!BU:BU,Поликлиника!D:D,СВОД!C1147,Поликлиника!F:F,СВОД!E1147)</f>
        <v>0</v>
      </c>
      <c r="L1147" s="276">
        <f>SUMIFS(Услуги!H:H,Услуги!D:D,СВОД!C1147,Услуги!F:F,СВОД!E1147)+SUMIFS(Услуги!M:M,Услуги!D:D,СВОД!C1147,Услуги!F:F,СВОД!E1147)+SUMIFS(Услуги!R:R,Услуги!D:D,СВОД!C1147,Услуги!F:F,СВОД!E1147)+SUMIFS(Услуги!W:W,Услуги!D:D,СВОД!C1147,Услуги!F:F,СВОД!E1147)+SUMIFS(Услуги!AB:AB,Услуги!D:D,СВОД!C1147,Услуги!F:F,СВОД!E1147)+SUMIFS(Услуги!AG:AG,Услуги!D:D,СВОД!C1147,Услуги!F:F,СВОД!E1147)+SUMIFS(Услуги!AL:AL,Услуги!D:D,СВОД!C1147,Услуги!F:F,СВОД!E1147)+SUMIFS(Услуги!AQ:AQ,Услуги!D:D,СВОД!C1147,Услуги!F:F,СВОД!E1147)</f>
        <v>0</v>
      </c>
      <c r="M1147" s="276">
        <f>SUMIFS('Скорая мед. помощь'!J:J,'Скорая мед. помощь'!E:E,СВОД!C1147,'Скорая мед. помощь'!G:G,СВОД!E1147)</f>
        <v>0</v>
      </c>
      <c r="N1147" s="303">
        <f>SUMIFS('Круглосуточный стационар'!O:O,'Круглосуточный стационар'!D:D,СВОД!C1147,'Круглосуточный стационар'!F:F,СВОД!E1147)+SUMIFS(ВМП!O:O,ВМП!D:D,СВОД!C1147,ВМП!F:F,СВОД!E1147)+SUMIFS('Дневной стационар'!O:O,'Дневной стационар'!D:D,СВОД!C1147,'Дневной стационар'!F:F,СВОД!E1147)+SUMIFS(ЭКО!M:M,ЭКО!D:D,СВОД!C1147,ЭКО!F:F,СВОД!E1147)+SUMIFS(Диализ!O:O,Диализ!E:E,СВОД!C1147,Диализ!G:G,СВОД!E1147)+SUMIFS(Поликлиника!CT:CT,Поликлиника!D:D,СВОД!C1147,Поликлиника!F:F,СВОД!E1147)+SUMIFS('Скорая мед. помощь'!O:O,'Скорая мед. помощь'!E:E,СВОД!C1147,'Скорая мед. помощь'!G:G,СВОД!E1147)+SUMIFS(Услуги!AV:AV,Услуги!D:D,СВОД!C1147,Услуги!F:F,СВОД!E1147)</f>
        <v>0</v>
      </c>
      <c r="O1147" s="302">
        <f>SUMIFS(Сверхбаза!L:L,Сверхбаза!C:C,СВОД!C1147,Сверхбаза!E:E,СВОД!E1147)+SUMIFS(Сверхбаза!M:M,Сверхбаза!C:C,СВОД!C1147,Сверхбаза!E:E,СВОД!E1147)</f>
        <v>0</v>
      </c>
      <c r="P1147" s="276">
        <f>SUMIFS(Сверхбаза!N:N,Сверхбаза!C:C,СВОД!C1147,Сверхбаза!E:E,СВОД!E1147)</f>
        <v>0</v>
      </c>
      <c r="Q1147" s="276">
        <f>SUMIFS(Сверхбаза!P:P,Сверхбаза!C:C,СВОД!C1147,Сверхбаза!E:E,СВОД!E1147)</f>
        <v>0</v>
      </c>
      <c r="R1147" s="276">
        <f>SUMIFS(Сверхбаза!O:O,Сверхбаза!C:C,СВОД!C1147,Сверхбаза!E:E,СВОД!E1147)</f>
        <v>0</v>
      </c>
      <c r="S1147" s="276">
        <f>SUMIFS(Сверхбаза!Q:Q,Сверхбаза!C:C,СВОД!C1147,Сверхбаза!E:E,СВОД!E1147)</f>
        <v>0</v>
      </c>
      <c r="T1147" s="303">
        <f>SUMIFS(Сверхбаза!G:G,Сверхбаза!C:C,СВОД!C1147,Сверхбаза!E:E,СВОД!E1147)</f>
        <v>0</v>
      </c>
    </row>
    <row r="1148" spans="1:20" outlineLevel="1" x14ac:dyDescent="0.2">
      <c r="A1148" s="289"/>
      <c r="B1148" s="279"/>
      <c r="C1148" s="279" t="str">
        <f>CONCATENATE(C1147," ","Итог")</f>
        <v>540401 Итог</v>
      </c>
      <c r="D1148" s="280"/>
      <c r="E1148" s="351"/>
      <c r="F1148" s="352"/>
      <c r="G1148" s="304"/>
      <c r="H1148" s="281"/>
      <c r="I1148" s="281"/>
      <c r="J1148" s="281"/>
      <c r="K1148" s="281"/>
      <c r="L1148" s="281"/>
      <c r="M1148" s="281"/>
      <c r="N1148" s="305">
        <f>SUBTOTAL(9,N1140:N1147)</f>
        <v>41099.510770916706</v>
      </c>
      <c r="O1148" s="304"/>
      <c r="P1148" s="281"/>
      <c r="Q1148" s="281"/>
      <c r="R1148" s="281"/>
      <c r="S1148" s="281"/>
      <c r="T1148" s="305">
        <f>SUBTOTAL(9,T1140:T1147)</f>
        <v>0</v>
      </c>
    </row>
    <row r="1149" spans="1:20" ht="25.5" outlineLevel="2" x14ac:dyDescent="0.2">
      <c r="A1149" s="287">
        <f>VLOOKUP(C1149,Округа!B:C,2,FALSE)</f>
        <v>1</v>
      </c>
      <c r="B1149" s="8">
        <v>505405</v>
      </c>
      <c r="C1149" s="8">
        <v>540501</v>
      </c>
      <c r="D1149" s="9" t="s">
        <v>470</v>
      </c>
      <c r="E1149" s="347">
        <v>1</v>
      </c>
      <c r="F1149" s="348" t="s">
        <v>12</v>
      </c>
      <c r="G1149" s="300">
        <f>SUMIFS('Круглосуточный стационар'!J:J,'Круглосуточный стационар'!D:D,СВОД!C1149,'Круглосуточный стационар'!F:F,СВОД!E1149)/2+SUMIFS(ВМП!J:J,ВМП!D:D,СВОД!C1149,ВМП!F:F,СВОД!E1149)/2+SUMIFS('Дневной стационар'!J:J,'Дневной стационар'!D:D,СВОД!C1149,'Дневной стационар'!F:F,СВОД!E1149)/2+SUMIFS(ЭКО!H:H,ЭКО!D:D,СВОД!C1149,ЭКО!F:F,СВОД!E1149)+SUMIFS(Диализ!J:J,Диализ!E:E,СВОД!C1149,Диализ!G:G,СВОД!E1149)</f>
        <v>1546</v>
      </c>
      <c r="H1149" s="278">
        <f>SUMIFS(Поликлиника!H:H,Поликлиника!D:D,СВОД!C1149,Поликлиника!F:F,СВОД!E1149)</f>
        <v>0</v>
      </c>
      <c r="I1149" s="278">
        <f>SUMIFS(Поликлиника!BA:BA,Поликлиника!D:D,СВОД!C1149,Поликлиника!F:F,СВОД!E1149)</f>
        <v>0</v>
      </c>
      <c r="J1149" s="278">
        <f>SUMIFS(Поликлиника!BF:BF,Поликлиника!D:D,СВОД!C1149,Поликлиника!F:F,СВОД!E1149)</f>
        <v>0</v>
      </c>
      <c r="K1149" s="278">
        <f>SUMIFS(Поликлиника!BU:BU,Поликлиника!D:D,СВОД!C1149,Поликлиника!F:F,СВОД!E1149)</f>
        <v>0</v>
      </c>
      <c r="L1149" s="278">
        <f>SUMIFS(Услуги!H:H,Услуги!D:D,СВОД!C1149,Услуги!F:F,СВОД!E1149)+SUMIFS(Услуги!M:M,Услуги!D:D,СВОД!C1149,Услуги!F:F,СВОД!E1149)+SUMIFS(Услуги!R:R,Услуги!D:D,СВОД!C1149,Услуги!F:F,СВОД!E1149)+SUMIFS(Услуги!W:W,Услуги!D:D,СВОД!C1149,Услуги!F:F,СВОД!E1149)+SUMIFS(Услуги!AB:AB,Услуги!D:D,СВОД!C1149,Услуги!F:F,СВОД!E1149)+SUMIFS(Услуги!AG:AG,Услуги!D:D,СВОД!C1149,Услуги!F:F,СВОД!E1149)+SUMIFS(Услуги!AL:AL,Услуги!D:D,СВОД!C1149,Услуги!F:F,СВОД!E1149)+SUMIFS(Услуги!AQ:AQ,Услуги!D:D,СВОД!C1149,Услуги!F:F,СВОД!E1149)</f>
        <v>0</v>
      </c>
      <c r="M1149" s="278">
        <f>SUMIFS('Скорая мед. помощь'!J:J,'Скорая мед. помощь'!E:E,СВОД!C1149,'Скорая мед. помощь'!G:G,СВОД!E1149)</f>
        <v>0</v>
      </c>
      <c r="N1149" s="301">
        <f>SUMIFS('Круглосуточный стационар'!O:O,'Круглосуточный стационар'!D:D,СВОД!C1149,'Круглосуточный стационар'!F:F,СВОД!E1149)+SUMIFS(ВМП!O:O,ВМП!D:D,СВОД!C1149,ВМП!F:F,СВОД!E1149)+SUMIFS('Дневной стационар'!O:O,'Дневной стационар'!D:D,СВОД!C1149,'Дневной стационар'!F:F,СВОД!E1149)+SUMIFS(ЭКО!M:M,ЭКО!D:D,СВОД!C1149,ЭКО!F:F,СВОД!E1149)+SUMIFS(Диализ!O:O,Диализ!E:E,СВОД!C1149,Диализ!G:G,СВОД!E1149)+SUMIFS(Поликлиника!CT:CT,Поликлиника!D:D,СВОД!C1149,Поликлиника!F:F,СВОД!E1149)+SUMIFS('Скорая мед. помощь'!O:O,'Скорая мед. помощь'!E:E,СВОД!C1149,'Скорая мед. помощь'!G:G,СВОД!E1149)+SUMIFS(Услуги!AV:AV,Услуги!D:D,СВОД!C1149,Услуги!F:F,СВОД!E1149)</f>
        <v>26221.843193867466</v>
      </c>
      <c r="O1149" s="300">
        <f>SUMIFS(Сверхбаза!L:L,Сверхбаза!C:C,СВОД!C1149,Сверхбаза!E:E,СВОД!E1149)+SUMIFS(Сверхбаза!M:M,Сверхбаза!C:C,СВОД!C1149,Сверхбаза!E:E,СВОД!E1149)</f>
        <v>0</v>
      </c>
      <c r="P1149" s="278">
        <f>SUMIFS(Сверхбаза!N:N,Сверхбаза!C:C,СВОД!C1149,Сверхбаза!E:E,СВОД!E1149)</f>
        <v>0</v>
      </c>
      <c r="Q1149" s="278">
        <f>SUMIFS(Сверхбаза!P:P,Сверхбаза!C:C,СВОД!C1149,Сверхбаза!E:E,СВОД!E1149)</f>
        <v>0</v>
      </c>
      <c r="R1149" s="278">
        <f>SUMIFS(Сверхбаза!O:O,Сверхбаза!C:C,СВОД!C1149,Сверхбаза!E:E,СВОД!E1149)</f>
        <v>0</v>
      </c>
      <c r="S1149" s="278">
        <f>SUMIFS(Сверхбаза!Q:Q,Сверхбаза!C:C,СВОД!C1149,Сверхбаза!E:E,СВОД!E1149)</f>
        <v>0</v>
      </c>
      <c r="T1149" s="301">
        <f>SUMIFS(Сверхбаза!G:G,Сверхбаза!C:C,СВОД!C1149,Сверхбаза!E:E,СВОД!E1149)</f>
        <v>0</v>
      </c>
    </row>
    <row r="1150" spans="1:20" ht="25.5" outlineLevel="2" x14ac:dyDescent="0.2">
      <c r="A1150" s="288">
        <f>VLOOKUP(C1150,Округа!B:C,2,FALSE)</f>
        <v>1</v>
      </c>
      <c r="B1150" s="361">
        <v>505405</v>
      </c>
      <c r="C1150" s="361">
        <v>540501</v>
      </c>
      <c r="D1150" s="5" t="s">
        <v>470</v>
      </c>
      <c r="E1150" s="349">
        <v>13</v>
      </c>
      <c r="F1150" s="350" t="s">
        <v>704</v>
      </c>
      <c r="G1150" s="302">
        <f>SUMIFS('Круглосуточный стационар'!J:J,'Круглосуточный стационар'!D:D,СВОД!C1150,'Круглосуточный стационар'!F:F,СВОД!E1150)/2+SUMIFS(ВМП!J:J,ВМП!D:D,СВОД!C1150,ВМП!F:F,СВОД!E1150)/2+SUMIFS('Дневной стационар'!J:J,'Дневной стационар'!D:D,СВОД!C1150,'Дневной стационар'!F:F,СВОД!E1150)/2+SUMIFS(ЭКО!H:H,ЭКО!D:D,СВОД!C1150,ЭКО!F:F,СВОД!E1150)+SUMIFS(Диализ!J:J,Диализ!E:E,СВОД!C1150,Диализ!G:G,СВОД!E1150)</f>
        <v>0</v>
      </c>
      <c r="H1150" s="276">
        <f>SUMIFS(Поликлиника!H:H,Поликлиника!D:D,СВОД!C1150,Поликлиника!F:F,СВОД!E1150)</f>
        <v>0</v>
      </c>
      <c r="I1150" s="276">
        <f>SUMIFS(Поликлиника!BA:BA,Поликлиника!D:D,СВОД!C1150,Поликлиника!F:F,СВОД!E1150)</f>
        <v>0</v>
      </c>
      <c r="J1150" s="276">
        <f>SUMIFS(Поликлиника!BF:BF,Поликлиника!D:D,СВОД!C1150,Поликлиника!F:F,СВОД!E1150)</f>
        <v>0</v>
      </c>
      <c r="K1150" s="276">
        <f>SUMIFS(Поликлиника!BU:BU,Поликлиника!D:D,СВОД!C1150,Поликлиника!F:F,СВОД!E1150)</f>
        <v>0</v>
      </c>
      <c r="L1150" s="276">
        <f>SUMIFS(Услуги!H:H,Услуги!D:D,СВОД!C1150,Услуги!F:F,СВОД!E1150)+SUMIFS(Услуги!M:M,Услуги!D:D,СВОД!C1150,Услуги!F:F,СВОД!E1150)+SUMIFS(Услуги!R:R,Услуги!D:D,СВОД!C1150,Услуги!F:F,СВОД!E1150)+SUMIFS(Услуги!W:W,Услуги!D:D,СВОД!C1150,Услуги!F:F,СВОД!E1150)+SUMIFS(Услуги!AB:AB,Услуги!D:D,СВОД!C1150,Услуги!F:F,СВОД!E1150)+SUMIFS(Услуги!AG:AG,Услуги!D:D,СВОД!C1150,Услуги!F:F,СВОД!E1150)+SUMIFS(Услуги!AL:AL,Услуги!D:D,СВОД!C1150,Услуги!F:F,СВОД!E1150)+SUMIFS(Услуги!AQ:AQ,Услуги!D:D,СВОД!C1150,Услуги!F:F,СВОД!E1150)</f>
        <v>0</v>
      </c>
      <c r="M1150" s="276">
        <f>SUMIFS('Скорая мед. помощь'!J:J,'Скорая мед. помощь'!E:E,СВОД!C1150,'Скорая мед. помощь'!G:G,СВОД!E1150)</f>
        <v>0</v>
      </c>
      <c r="N1150" s="303">
        <f>SUMIFS('Круглосуточный стационар'!O:O,'Круглосуточный стационар'!D:D,СВОД!C1150,'Круглосуточный стационар'!F:F,СВОД!E1150)+SUMIFS(ВМП!O:O,ВМП!D:D,СВОД!C1150,ВМП!F:F,СВОД!E1150)+SUMIFS('Дневной стационар'!O:O,'Дневной стационар'!D:D,СВОД!C1150,'Дневной стационар'!F:F,СВОД!E1150)+SUMIFS(ЭКО!M:M,ЭКО!D:D,СВОД!C1150,ЭКО!F:F,СВОД!E1150)+SUMIFS(Диализ!O:O,Диализ!E:E,СВОД!C1150,Диализ!G:G,СВОД!E1150)+SUMIFS(Поликлиника!CT:CT,Поликлиника!D:D,СВОД!C1150,Поликлиника!F:F,СВОД!E1150)+SUMIFS('Скорая мед. помощь'!O:O,'Скорая мед. помощь'!E:E,СВОД!C1150,'Скорая мед. помощь'!G:G,СВОД!E1150)+SUMIFS(Услуги!AV:AV,Услуги!D:D,СВОД!C1150,Услуги!F:F,СВОД!E1150)</f>
        <v>0</v>
      </c>
      <c r="O1150" s="302">
        <f>SUMIFS(Сверхбаза!L:L,Сверхбаза!C:C,СВОД!C1150,Сверхбаза!E:E,СВОД!E1150)+SUMIFS(Сверхбаза!M:M,Сверхбаза!C:C,СВОД!C1150,Сверхбаза!E:E,СВОД!E1150)</f>
        <v>0</v>
      </c>
      <c r="P1150" s="276">
        <f>SUMIFS(Сверхбаза!N:N,Сверхбаза!C:C,СВОД!C1150,Сверхбаза!E:E,СВОД!E1150)</f>
        <v>0</v>
      </c>
      <c r="Q1150" s="276">
        <f>SUMIFS(Сверхбаза!P:P,Сверхбаза!C:C,СВОД!C1150,Сверхбаза!E:E,СВОД!E1150)</f>
        <v>0</v>
      </c>
      <c r="R1150" s="276">
        <f>SUMIFS(Сверхбаза!O:O,Сверхбаза!C:C,СВОД!C1150,Сверхбаза!E:E,СВОД!E1150)</f>
        <v>0</v>
      </c>
      <c r="S1150" s="276">
        <f>SUMIFS(Сверхбаза!Q:Q,Сверхбаза!C:C,СВОД!C1150,Сверхбаза!E:E,СВОД!E1150)</f>
        <v>0</v>
      </c>
      <c r="T1150" s="303">
        <f>SUMIFS(Сверхбаза!G:G,Сверхбаза!C:C,СВОД!C1150,Сверхбаза!E:E,СВОД!E1150)</f>
        <v>0</v>
      </c>
    </row>
    <row r="1151" spans="1:20" ht="25.5" outlineLevel="2" x14ac:dyDescent="0.2">
      <c r="A1151" s="288">
        <f>VLOOKUP(C1151,Округа!B:C,2,FALSE)</f>
        <v>1</v>
      </c>
      <c r="B1151" s="361">
        <v>505405</v>
      </c>
      <c r="C1151" s="361">
        <v>540501</v>
      </c>
      <c r="D1151" s="5" t="s">
        <v>470</v>
      </c>
      <c r="E1151" s="349">
        <v>2</v>
      </c>
      <c r="F1151" s="350" t="s">
        <v>173</v>
      </c>
      <c r="G1151" s="302">
        <f>SUMIFS('Круглосуточный стационар'!J:J,'Круглосуточный стационар'!D:D,СВОД!C1151,'Круглосуточный стационар'!F:F,СВОД!E1151)/2+SUMIFS(ВМП!J:J,ВМП!D:D,СВОД!C1151,ВМП!F:F,СВОД!E1151)/2+SUMIFS('Дневной стационар'!J:J,'Дневной стационар'!D:D,СВОД!C1151,'Дневной стационар'!F:F,СВОД!E1151)/2+SUMIFS(ЭКО!H:H,ЭКО!D:D,СВОД!C1151,ЭКО!F:F,СВОД!E1151)+SUMIFS(Диализ!J:J,Диализ!E:E,СВОД!C1151,Диализ!G:G,СВОД!E1151)</f>
        <v>300</v>
      </c>
      <c r="H1151" s="276">
        <f>SUMIFS(Поликлиника!H:H,Поликлиника!D:D,СВОД!C1151,Поликлиника!F:F,СВОД!E1151)</f>
        <v>0</v>
      </c>
      <c r="I1151" s="276">
        <f>SUMIFS(Поликлиника!BA:BA,Поликлиника!D:D,СВОД!C1151,Поликлиника!F:F,СВОД!E1151)</f>
        <v>0</v>
      </c>
      <c r="J1151" s="276">
        <f>SUMIFS(Поликлиника!BF:BF,Поликлиника!D:D,СВОД!C1151,Поликлиника!F:F,СВОД!E1151)</f>
        <v>0</v>
      </c>
      <c r="K1151" s="276">
        <f>SUMIFS(Поликлиника!BU:BU,Поликлиника!D:D,СВОД!C1151,Поликлиника!F:F,СВОД!E1151)</f>
        <v>0</v>
      </c>
      <c r="L1151" s="276">
        <f>SUMIFS(Услуги!H:H,Услуги!D:D,СВОД!C1151,Услуги!F:F,СВОД!E1151)+SUMIFS(Услуги!M:M,Услуги!D:D,СВОД!C1151,Услуги!F:F,СВОД!E1151)+SUMIFS(Услуги!R:R,Услуги!D:D,СВОД!C1151,Услуги!F:F,СВОД!E1151)+SUMIFS(Услуги!W:W,Услуги!D:D,СВОД!C1151,Услуги!F:F,СВОД!E1151)+SUMIFS(Услуги!AB:AB,Услуги!D:D,СВОД!C1151,Услуги!F:F,СВОД!E1151)+SUMIFS(Услуги!AG:AG,Услуги!D:D,СВОД!C1151,Услуги!F:F,СВОД!E1151)+SUMIFS(Услуги!AL:AL,Услуги!D:D,СВОД!C1151,Услуги!F:F,СВОД!E1151)+SUMIFS(Услуги!AQ:AQ,Услуги!D:D,СВОД!C1151,Услуги!F:F,СВОД!E1151)</f>
        <v>0</v>
      </c>
      <c r="M1151" s="276">
        <f>SUMIFS('Скорая мед. помощь'!J:J,'Скорая мед. помощь'!E:E,СВОД!C1151,'Скорая мед. помощь'!G:G,СВОД!E1151)</f>
        <v>0</v>
      </c>
      <c r="N1151" s="303">
        <f>SUMIFS('Круглосуточный стационар'!O:O,'Круглосуточный стационар'!D:D,СВОД!C1151,'Круглосуточный стационар'!F:F,СВОД!E1151)+SUMIFS(ВМП!O:O,ВМП!D:D,СВОД!C1151,ВМП!F:F,СВОД!E1151)+SUMIFS('Дневной стационар'!O:O,'Дневной стационар'!D:D,СВОД!C1151,'Дневной стационар'!F:F,СВОД!E1151)+SUMIFS(ЭКО!M:M,ЭКО!D:D,СВОД!C1151,ЭКО!F:F,СВОД!E1151)+SUMIFS(Диализ!O:O,Диализ!E:E,СВОД!C1151,Диализ!G:G,СВОД!E1151)+SUMIFS(Поликлиника!CT:CT,Поликлиника!D:D,СВОД!C1151,Поликлиника!F:F,СВОД!E1151)+SUMIFS('Скорая мед. помощь'!O:O,'Скорая мед. помощь'!E:E,СВОД!C1151,'Скорая мед. помощь'!G:G,СВОД!E1151)+SUMIFS(Услуги!AV:AV,Услуги!D:D,СВОД!C1151,Услуги!F:F,СВОД!E1151)</f>
        <v>1680.9729</v>
      </c>
      <c r="O1151" s="302">
        <f>SUMIFS(Сверхбаза!L:L,Сверхбаза!C:C,СВОД!C1151,Сверхбаза!E:E,СВОД!E1151)+SUMIFS(Сверхбаза!M:M,Сверхбаза!C:C,СВОД!C1151,Сверхбаза!E:E,СВОД!E1151)</f>
        <v>0</v>
      </c>
      <c r="P1151" s="276">
        <f>SUMIFS(Сверхбаза!N:N,Сверхбаза!C:C,СВОД!C1151,Сверхбаза!E:E,СВОД!E1151)</f>
        <v>0</v>
      </c>
      <c r="Q1151" s="276">
        <f>SUMIFS(Сверхбаза!P:P,Сверхбаза!C:C,СВОД!C1151,Сверхбаза!E:E,СВОД!E1151)</f>
        <v>0</v>
      </c>
      <c r="R1151" s="276">
        <f>SUMIFS(Сверхбаза!O:O,Сверхбаза!C:C,СВОД!C1151,Сверхбаза!E:E,СВОД!E1151)</f>
        <v>0</v>
      </c>
      <c r="S1151" s="276">
        <f>SUMIFS(Сверхбаза!Q:Q,Сверхбаза!C:C,СВОД!C1151,Сверхбаза!E:E,СВОД!E1151)</f>
        <v>0</v>
      </c>
      <c r="T1151" s="303">
        <f>SUMIFS(Сверхбаза!G:G,Сверхбаза!C:C,СВОД!C1151,Сверхбаза!E:E,СВОД!E1151)</f>
        <v>0</v>
      </c>
    </row>
    <row r="1152" spans="1:20" ht="25.5" outlineLevel="2" x14ac:dyDescent="0.2">
      <c r="A1152" s="288">
        <f>VLOOKUP(C1152,Округа!B:C,2,FALSE)</f>
        <v>1</v>
      </c>
      <c r="B1152" s="361">
        <v>505405</v>
      </c>
      <c r="C1152" s="361">
        <v>540501</v>
      </c>
      <c r="D1152" s="5" t="s">
        <v>470</v>
      </c>
      <c r="E1152" s="349">
        <v>6</v>
      </c>
      <c r="F1152" s="350" t="s">
        <v>705</v>
      </c>
      <c r="G1152" s="302">
        <f>SUMIFS('Круглосуточный стационар'!J:J,'Круглосуточный стационар'!D:D,СВОД!C1152,'Круглосуточный стационар'!F:F,СВОД!E1152)/2+SUMIFS(ВМП!J:J,ВМП!D:D,СВОД!C1152,ВМП!F:F,СВОД!E1152)/2+SUMIFS('Дневной стационар'!J:J,'Дневной стационар'!D:D,СВОД!C1152,'Дневной стационар'!F:F,СВОД!E1152)/2+SUMIFS(ЭКО!H:H,ЭКО!D:D,СВОД!C1152,ЭКО!F:F,СВОД!E1152)+SUMIFS(Диализ!J:J,Диализ!E:E,СВОД!C1152,Диализ!G:G,СВОД!E1152)</f>
        <v>0</v>
      </c>
      <c r="H1152" s="276">
        <f>SUMIFS(Поликлиника!H:H,Поликлиника!D:D,СВОД!C1152,Поликлиника!F:F,СВОД!E1152)</f>
        <v>0</v>
      </c>
      <c r="I1152" s="276">
        <f>SUMIFS(Поликлиника!BA:BA,Поликлиника!D:D,СВОД!C1152,Поликлиника!F:F,СВОД!E1152)</f>
        <v>0</v>
      </c>
      <c r="J1152" s="276">
        <f>SUMIFS(Поликлиника!BF:BF,Поликлиника!D:D,СВОД!C1152,Поликлиника!F:F,СВОД!E1152)</f>
        <v>0</v>
      </c>
      <c r="K1152" s="276">
        <f>SUMIFS(Поликлиника!BU:BU,Поликлиника!D:D,СВОД!C1152,Поликлиника!F:F,СВОД!E1152)</f>
        <v>0</v>
      </c>
      <c r="L1152" s="276">
        <f>SUMIFS(Услуги!H:H,Услуги!D:D,СВОД!C1152,Услуги!F:F,СВОД!E1152)+SUMIFS(Услуги!M:M,Услуги!D:D,СВОД!C1152,Услуги!F:F,СВОД!E1152)+SUMIFS(Услуги!R:R,Услуги!D:D,СВОД!C1152,Услуги!F:F,СВОД!E1152)+SUMIFS(Услуги!W:W,Услуги!D:D,СВОД!C1152,Услуги!F:F,СВОД!E1152)+SUMIFS(Услуги!AB:AB,Услуги!D:D,СВОД!C1152,Услуги!F:F,СВОД!E1152)+SUMIFS(Услуги!AG:AG,Услуги!D:D,СВОД!C1152,Услуги!F:F,СВОД!E1152)+SUMIFS(Услуги!AL:AL,Услуги!D:D,СВОД!C1152,Услуги!F:F,СВОД!E1152)+SUMIFS(Услуги!AQ:AQ,Услуги!D:D,СВОД!C1152,Услуги!F:F,СВОД!E1152)</f>
        <v>0</v>
      </c>
      <c r="M1152" s="276">
        <f>SUMIFS('Скорая мед. помощь'!J:J,'Скорая мед. помощь'!E:E,СВОД!C1152,'Скорая мед. помощь'!G:G,СВОД!E1152)</f>
        <v>0</v>
      </c>
      <c r="N1152" s="303">
        <f>SUMIFS('Круглосуточный стационар'!O:O,'Круглосуточный стационар'!D:D,СВОД!C1152,'Круглосуточный стационар'!F:F,СВОД!E1152)+SUMIFS(ВМП!O:O,ВМП!D:D,СВОД!C1152,ВМП!F:F,СВОД!E1152)+SUMIFS('Дневной стационар'!O:O,'Дневной стационар'!D:D,СВОД!C1152,'Дневной стационар'!F:F,СВОД!E1152)+SUMIFS(ЭКО!M:M,ЭКО!D:D,СВОД!C1152,ЭКО!F:F,СВОД!E1152)+SUMIFS(Диализ!O:O,Диализ!E:E,СВОД!C1152,Диализ!G:G,СВОД!E1152)+SUMIFS(Поликлиника!CT:CT,Поликлиника!D:D,СВОД!C1152,Поликлиника!F:F,СВОД!E1152)+SUMIFS('Скорая мед. помощь'!O:O,'Скорая мед. помощь'!E:E,СВОД!C1152,'Скорая мед. помощь'!G:G,СВОД!E1152)+SUMIFS(Услуги!AV:AV,Услуги!D:D,СВОД!C1152,Услуги!F:F,СВОД!E1152)</f>
        <v>0</v>
      </c>
      <c r="O1152" s="302">
        <f>SUMIFS(Сверхбаза!L:L,Сверхбаза!C:C,СВОД!C1152,Сверхбаза!E:E,СВОД!E1152)+SUMIFS(Сверхбаза!M:M,Сверхбаза!C:C,СВОД!C1152,Сверхбаза!E:E,СВОД!E1152)</f>
        <v>0</v>
      </c>
      <c r="P1152" s="276">
        <f>SUMIFS(Сверхбаза!N:N,Сверхбаза!C:C,СВОД!C1152,Сверхбаза!E:E,СВОД!E1152)</f>
        <v>0</v>
      </c>
      <c r="Q1152" s="276">
        <f>SUMIFS(Сверхбаза!P:P,Сверхбаза!C:C,СВОД!C1152,Сверхбаза!E:E,СВОД!E1152)</f>
        <v>0</v>
      </c>
      <c r="R1152" s="276">
        <f>SUMIFS(Сверхбаза!O:O,Сверхбаза!C:C,СВОД!C1152,Сверхбаза!E:E,СВОД!E1152)</f>
        <v>0</v>
      </c>
      <c r="S1152" s="276">
        <f>SUMIFS(Сверхбаза!Q:Q,Сверхбаза!C:C,СВОД!C1152,Сверхбаза!E:E,СВОД!E1152)</f>
        <v>0</v>
      </c>
      <c r="T1152" s="303">
        <f>SUMIFS(Сверхбаза!G:G,Сверхбаза!C:C,СВОД!C1152,Сверхбаза!E:E,СВОД!E1152)</f>
        <v>0</v>
      </c>
    </row>
    <row r="1153" spans="1:20" ht="25.5" outlineLevel="2" x14ac:dyDescent="0.2">
      <c r="A1153" s="288">
        <f>VLOOKUP(C1153,Округа!B:C,2,FALSE)</f>
        <v>1</v>
      </c>
      <c r="B1153" s="361">
        <v>505405</v>
      </c>
      <c r="C1153" s="361">
        <v>540501</v>
      </c>
      <c r="D1153" s="5" t="s">
        <v>470</v>
      </c>
      <c r="E1153" s="349">
        <v>3</v>
      </c>
      <c r="F1153" s="350" t="s">
        <v>174</v>
      </c>
      <c r="G1153" s="302">
        <f>SUMIFS('Круглосуточный стационар'!J:J,'Круглосуточный стационар'!D:D,СВОД!C1153,'Круглосуточный стационар'!F:F,СВОД!E1153)/2+SUMIFS(ВМП!J:J,ВМП!D:D,СВОД!C1153,ВМП!F:F,СВОД!E1153)/2+SUMIFS('Дневной стационар'!J:J,'Дневной стационар'!D:D,СВОД!C1153,'Дневной стационар'!F:F,СВОД!E1153)/2+SUMIFS(ЭКО!H:H,ЭКО!D:D,СВОД!C1153,ЭКО!F:F,СВОД!E1153)+SUMIFS(Диализ!J:J,Диализ!E:E,СВОД!C1153,Диализ!G:G,СВОД!E1153)</f>
        <v>0</v>
      </c>
      <c r="H1153" s="276">
        <f>SUMIFS(Поликлиника!H:H,Поликлиника!D:D,СВОД!C1153,Поликлиника!F:F,СВОД!E1153)</f>
        <v>10423</v>
      </c>
      <c r="I1153" s="276">
        <f>SUMIFS(Поликлиника!BA:BA,Поликлиника!D:D,СВОД!C1153,Поликлиника!F:F,СВОД!E1153)</f>
        <v>5000</v>
      </c>
      <c r="J1153" s="276">
        <f>SUMIFS(Поликлиника!BF:BF,Поликлиника!D:D,СВОД!C1153,Поликлиника!F:F,СВОД!E1153)</f>
        <v>18124</v>
      </c>
      <c r="K1153" s="276">
        <f>SUMIFS(Поликлиника!BU:BU,Поликлиника!D:D,СВОД!C1153,Поликлиника!F:F,СВОД!E1153)</f>
        <v>6990</v>
      </c>
      <c r="L1153" s="276">
        <f>SUMIFS(Услуги!H:H,Услуги!D:D,СВОД!C1153,Услуги!F:F,СВОД!E1153)+SUMIFS(Услуги!M:M,Услуги!D:D,СВОД!C1153,Услуги!F:F,СВОД!E1153)+SUMIFS(Услуги!R:R,Услуги!D:D,СВОД!C1153,Услуги!F:F,СВОД!E1153)+SUMIFS(Услуги!W:W,Услуги!D:D,СВОД!C1153,Услуги!F:F,СВОД!E1153)+SUMIFS(Услуги!AB:AB,Услуги!D:D,СВОД!C1153,Услуги!F:F,СВОД!E1153)+SUMIFS(Услуги!AG:AG,Услуги!D:D,СВОД!C1153,Услуги!F:F,СВОД!E1153)+SUMIFS(Услуги!AL:AL,Услуги!D:D,СВОД!C1153,Услуги!F:F,СВОД!E1153)+SUMIFS(Услуги!AQ:AQ,Услуги!D:D,СВОД!C1153,Услуги!F:F,СВОД!E1153)</f>
        <v>0</v>
      </c>
      <c r="M1153" s="276">
        <f>SUMIFS('Скорая мед. помощь'!J:J,'Скорая мед. помощь'!E:E,СВОД!C1153,'Скорая мед. помощь'!G:G,СВОД!E1153)</f>
        <v>0</v>
      </c>
      <c r="N1153" s="303">
        <f>SUMIFS('Круглосуточный стационар'!O:O,'Круглосуточный стационар'!D:D,СВОД!C1153,'Круглосуточный стационар'!F:F,СВОД!E1153)+SUMIFS(ВМП!O:O,ВМП!D:D,СВОД!C1153,ВМП!F:F,СВОД!E1153)+SUMIFS('Дневной стационар'!O:O,'Дневной стационар'!D:D,СВОД!C1153,'Дневной стационар'!F:F,СВОД!E1153)+SUMIFS(ЭКО!M:M,ЭКО!D:D,СВОД!C1153,ЭКО!F:F,СВОД!E1153)+SUMIFS(Диализ!O:O,Диализ!E:E,СВОД!C1153,Диализ!G:G,СВОД!E1153)+SUMIFS(Поликлиника!CT:CT,Поликлиника!D:D,СВОД!C1153,Поликлиника!F:F,СВОД!E1153)+SUMIFS('Скорая мед. помощь'!O:O,'Скорая мед. помощь'!E:E,СВОД!C1153,'Скорая мед. помощь'!G:G,СВОД!E1153)+SUMIFS(Услуги!AV:AV,Услуги!D:D,СВОД!C1153,Услуги!F:F,СВОД!E1153)</f>
        <v>36764.017109619228</v>
      </c>
      <c r="O1153" s="302">
        <f>SUMIFS(Сверхбаза!L:L,Сверхбаза!C:C,СВОД!C1153,Сверхбаза!E:E,СВОД!E1153)+SUMIFS(Сверхбаза!M:M,Сверхбаза!C:C,СВОД!C1153,Сверхбаза!E:E,СВОД!E1153)</f>
        <v>0</v>
      </c>
      <c r="P1153" s="276">
        <f>SUMIFS(Сверхбаза!N:N,Сверхбаза!C:C,СВОД!C1153,Сверхбаза!E:E,СВОД!E1153)</f>
        <v>0</v>
      </c>
      <c r="Q1153" s="276">
        <f>SUMIFS(Сверхбаза!P:P,Сверхбаза!C:C,СВОД!C1153,Сверхбаза!E:E,СВОД!E1153)</f>
        <v>0</v>
      </c>
      <c r="R1153" s="276">
        <f>SUMIFS(Сверхбаза!O:O,Сверхбаза!C:C,СВОД!C1153,Сверхбаза!E:E,СВОД!E1153)</f>
        <v>0</v>
      </c>
      <c r="S1153" s="276">
        <f>SUMIFS(Сверхбаза!Q:Q,Сверхбаза!C:C,СВОД!C1153,Сверхбаза!E:E,СВОД!E1153)</f>
        <v>0</v>
      </c>
      <c r="T1153" s="303">
        <f>SUMIFS(Сверхбаза!G:G,Сверхбаза!C:C,СВОД!C1153,Сверхбаза!E:E,СВОД!E1153)</f>
        <v>0</v>
      </c>
    </row>
    <row r="1154" spans="1:20" ht="25.5" outlineLevel="2" x14ac:dyDescent="0.2">
      <c r="A1154" s="288">
        <f>VLOOKUP(C1154,Округа!B:C,2,FALSE)</f>
        <v>1</v>
      </c>
      <c r="B1154" s="361">
        <v>505405</v>
      </c>
      <c r="C1154" s="361">
        <v>540501</v>
      </c>
      <c r="D1154" s="5" t="s">
        <v>470</v>
      </c>
      <c r="E1154" s="349">
        <v>7</v>
      </c>
      <c r="F1154" s="350" t="s">
        <v>706</v>
      </c>
      <c r="G1154" s="302">
        <f>SUMIFS('Круглосуточный стационар'!J:J,'Круглосуточный стационар'!D:D,СВОД!C1154,'Круглосуточный стационар'!F:F,СВОД!E1154)/2+SUMIFS(ВМП!J:J,ВМП!D:D,СВОД!C1154,ВМП!F:F,СВОД!E1154)/2+SUMIFS('Дневной стационар'!J:J,'Дневной стационар'!D:D,СВОД!C1154,'Дневной стационар'!F:F,СВОД!E1154)/2+SUMIFS(ЭКО!H:H,ЭКО!D:D,СВОД!C1154,ЭКО!F:F,СВОД!E1154)+SUMIFS(Диализ!J:J,Диализ!E:E,СВОД!C1154,Диализ!G:G,СВОД!E1154)</f>
        <v>0</v>
      </c>
      <c r="H1154" s="276">
        <f>SUMIFS(Поликлиника!H:H,Поликлиника!D:D,СВОД!C1154,Поликлиника!F:F,СВОД!E1154)</f>
        <v>0</v>
      </c>
      <c r="I1154" s="276">
        <f>SUMIFS(Поликлиника!BA:BA,Поликлиника!D:D,СВОД!C1154,Поликлиника!F:F,СВОД!E1154)</f>
        <v>0</v>
      </c>
      <c r="J1154" s="276">
        <f>SUMIFS(Поликлиника!BF:BF,Поликлиника!D:D,СВОД!C1154,Поликлиника!F:F,СВОД!E1154)</f>
        <v>0</v>
      </c>
      <c r="K1154" s="276">
        <f>SUMIFS(Поликлиника!BU:BU,Поликлиника!D:D,СВОД!C1154,Поликлиника!F:F,СВОД!E1154)</f>
        <v>0</v>
      </c>
      <c r="L1154" s="276">
        <f>SUMIFS(Услуги!H:H,Услуги!D:D,СВОД!C1154,Услуги!F:F,СВОД!E1154)+SUMIFS(Услуги!M:M,Услуги!D:D,СВОД!C1154,Услуги!F:F,СВОД!E1154)+SUMIFS(Услуги!R:R,Услуги!D:D,СВОД!C1154,Услуги!F:F,СВОД!E1154)+SUMIFS(Услуги!W:W,Услуги!D:D,СВОД!C1154,Услуги!F:F,СВОД!E1154)+SUMIFS(Услуги!AB:AB,Услуги!D:D,СВОД!C1154,Услуги!F:F,СВОД!E1154)+SUMIFS(Услуги!AG:AG,Услуги!D:D,СВОД!C1154,Услуги!F:F,СВОД!E1154)+SUMIFS(Услуги!AL:AL,Услуги!D:D,СВОД!C1154,Услуги!F:F,СВОД!E1154)+SUMIFS(Услуги!AQ:AQ,Услуги!D:D,СВОД!C1154,Услуги!F:F,СВОД!E1154)</f>
        <v>0</v>
      </c>
      <c r="M1154" s="276">
        <f>SUMIFS('Скорая мед. помощь'!J:J,'Скорая мед. помощь'!E:E,СВОД!C1154,'Скорая мед. помощь'!G:G,СВОД!E1154)</f>
        <v>0</v>
      </c>
      <c r="N1154" s="303">
        <f>SUMIFS('Круглосуточный стационар'!O:O,'Круглосуточный стационар'!D:D,СВОД!C1154,'Круглосуточный стационар'!F:F,СВОД!E1154)+SUMIFS(ВМП!O:O,ВМП!D:D,СВОД!C1154,ВМП!F:F,СВОД!E1154)+SUMIFS('Дневной стационар'!O:O,'Дневной стационар'!D:D,СВОД!C1154,'Дневной стационар'!F:F,СВОД!E1154)+SUMIFS(ЭКО!M:M,ЭКО!D:D,СВОД!C1154,ЭКО!F:F,СВОД!E1154)+SUMIFS(Диализ!O:O,Диализ!E:E,СВОД!C1154,Диализ!G:G,СВОД!E1154)+SUMIFS(Поликлиника!CT:CT,Поликлиника!D:D,СВОД!C1154,Поликлиника!F:F,СВОД!E1154)+SUMIFS('Скорая мед. помощь'!O:O,'Скорая мед. помощь'!E:E,СВОД!C1154,'Скорая мед. помощь'!G:G,СВОД!E1154)+SUMIFS(Услуги!AV:AV,Услуги!D:D,СВОД!C1154,Услуги!F:F,СВОД!E1154)</f>
        <v>0</v>
      </c>
      <c r="O1154" s="302">
        <f>SUMIFS(Сверхбаза!L:L,Сверхбаза!C:C,СВОД!C1154,Сверхбаза!E:E,СВОД!E1154)+SUMIFS(Сверхбаза!M:M,Сверхбаза!C:C,СВОД!C1154,Сверхбаза!E:E,СВОД!E1154)</f>
        <v>0</v>
      </c>
      <c r="P1154" s="276">
        <f>SUMIFS(Сверхбаза!N:N,Сверхбаза!C:C,СВОД!C1154,Сверхбаза!E:E,СВОД!E1154)</f>
        <v>0</v>
      </c>
      <c r="Q1154" s="276">
        <f>SUMIFS(Сверхбаза!P:P,Сверхбаза!C:C,СВОД!C1154,Сверхбаза!E:E,СВОД!E1154)</f>
        <v>0</v>
      </c>
      <c r="R1154" s="276">
        <f>SUMIFS(Сверхбаза!O:O,Сверхбаза!C:C,СВОД!C1154,Сверхбаза!E:E,СВОД!E1154)</f>
        <v>0</v>
      </c>
      <c r="S1154" s="276">
        <f>SUMIFS(Сверхбаза!Q:Q,Сверхбаза!C:C,СВОД!C1154,Сверхбаза!E:E,СВОД!E1154)</f>
        <v>0</v>
      </c>
      <c r="T1154" s="303">
        <f>SUMIFS(Сверхбаза!G:G,Сверхбаза!C:C,СВОД!C1154,Сверхбаза!E:E,СВОД!E1154)</f>
        <v>0</v>
      </c>
    </row>
    <row r="1155" spans="1:20" ht="25.5" outlineLevel="2" x14ac:dyDescent="0.2">
      <c r="A1155" s="288">
        <f>VLOOKUP(C1155,Округа!B:C,2,FALSE)</f>
        <v>1</v>
      </c>
      <c r="B1155" s="361">
        <v>505405</v>
      </c>
      <c r="C1155" s="361">
        <v>540501</v>
      </c>
      <c r="D1155" s="5" t="s">
        <v>470</v>
      </c>
      <c r="E1155" s="349">
        <v>70</v>
      </c>
      <c r="F1155" s="350" t="s">
        <v>707</v>
      </c>
      <c r="G1155" s="302">
        <f>SUMIFS('Круглосуточный стационар'!J:J,'Круглосуточный стационар'!D:D,СВОД!C1155,'Круглосуточный стационар'!F:F,СВОД!E1155)/2+SUMIFS(ВМП!J:J,ВМП!D:D,СВОД!C1155,ВМП!F:F,СВОД!E1155)/2+SUMIFS('Дневной стационар'!J:J,'Дневной стационар'!D:D,СВОД!C1155,'Дневной стационар'!F:F,СВОД!E1155)/2+SUMIFS(ЭКО!H:H,ЭКО!D:D,СВОД!C1155,ЭКО!F:F,СВОД!E1155)+SUMIFS(Диализ!J:J,Диализ!E:E,СВОД!C1155,Диализ!G:G,СВОД!E1155)</f>
        <v>0</v>
      </c>
      <c r="H1155" s="276">
        <f>SUMIFS(Поликлиника!H:H,Поликлиника!D:D,СВОД!C1155,Поликлиника!F:F,СВОД!E1155)</f>
        <v>0</v>
      </c>
      <c r="I1155" s="276">
        <f>SUMIFS(Поликлиника!BA:BA,Поликлиника!D:D,СВОД!C1155,Поликлиника!F:F,СВОД!E1155)</f>
        <v>0</v>
      </c>
      <c r="J1155" s="276">
        <f>SUMIFS(Поликлиника!BF:BF,Поликлиника!D:D,СВОД!C1155,Поликлиника!F:F,СВОД!E1155)</f>
        <v>0</v>
      </c>
      <c r="K1155" s="276">
        <f>SUMIFS(Поликлиника!BU:BU,Поликлиника!D:D,СВОД!C1155,Поликлиника!F:F,СВОД!E1155)</f>
        <v>0</v>
      </c>
      <c r="L1155" s="276">
        <f>SUMIFS(Услуги!H:H,Услуги!D:D,СВОД!C1155,Услуги!F:F,СВОД!E1155)+SUMIFS(Услуги!M:M,Услуги!D:D,СВОД!C1155,Услуги!F:F,СВОД!E1155)+SUMIFS(Услуги!R:R,Услуги!D:D,СВОД!C1155,Услуги!F:F,СВОД!E1155)+SUMIFS(Услуги!W:W,Услуги!D:D,СВОД!C1155,Услуги!F:F,СВОД!E1155)+SUMIFS(Услуги!AB:AB,Услуги!D:D,СВОД!C1155,Услуги!F:F,СВОД!E1155)+SUMIFS(Услуги!AG:AG,Услуги!D:D,СВОД!C1155,Услуги!F:F,СВОД!E1155)+SUMIFS(Услуги!AL:AL,Услуги!D:D,СВОД!C1155,Услуги!F:F,СВОД!E1155)+SUMIFS(Услуги!AQ:AQ,Услуги!D:D,СВОД!C1155,Услуги!F:F,СВОД!E1155)</f>
        <v>0</v>
      </c>
      <c r="M1155" s="276">
        <f>SUMIFS('Скорая мед. помощь'!J:J,'Скорая мед. помощь'!E:E,СВОД!C1155,'Скорая мед. помощь'!G:G,СВОД!E1155)</f>
        <v>0</v>
      </c>
      <c r="N1155" s="303">
        <f>SUMIFS('Круглосуточный стационар'!O:O,'Круглосуточный стационар'!D:D,СВОД!C1155,'Круглосуточный стационар'!F:F,СВОД!E1155)+SUMIFS(ВМП!O:O,ВМП!D:D,СВОД!C1155,ВМП!F:F,СВОД!E1155)+SUMIFS('Дневной стационар'!O:O,'Дневной стационар'!D:D,СВОД!C1155,'Дневной стационар'!F:F,СВОД!E1155)+SUMIFS(ЭКО!M:M,ЭКО!D:D,СВОД!C1155,ЭКО!F:F,СВОД!E1155)+SUMIFS(Диализ!O:O,Диализ!E:E,СВОД!C1155,Диализ!G:G,СВОД!E1155)+SUMIFS(Поликлиника!CT:CT,Поликлиника!D:D,СВОД!C1155,Поликлиника!F:F,СВОД!E1155)+SUMIFS('Скорая мед. помощь'!O:O,'Скорая мед. помощь'!E:E,СВОД!C1155,'Скорая мед. помощь'!G:G,СВОД!E1155)+SUMIFS(Услуги!AV:AV,Услуги!D:D,СВОД!C1155,Услуги!F:F,СВОД!E1155)</f>
        <v>0</v>
      </c>
      <c r="O1155" s="302">
        <f>SUMIFS(Сверхбаза!L:L,Сверхбаза!C:C,СВОД!C1155,Сверхбаза!E:E,СВОД!E1155)+SUMIFS(Сверхбаза!M:M,Сверхбаза!C:C,СВОД!C1155,Сверхбаза!E:E,СВОД!E1155)</f>
        <v>0</v>
      </c>
      <c r="P1155" s="276">
        <f>SUMIFS(Сверхбаза!N:N,Сверхбаза!C:C,СВОД!C1155,Сверхбаза!E:E,СВОД!E1155)</f>
        <v>0</v>
      </c>
      <c r="Q1155" s="276">
        <f>SUMIFS(Сверхбаза!P:P,Сверхбаза!C:C,СВОД!C1155,Сверхбаза!E:E,СВОД!E1155)</f>
        <v>0</v>
      </c>
      <c r="R1155" s="276">
        <f>SUMIFS(Сверхбаза!O:O,Сверхбаза!C:C,СВОД!C1155,Сверхбаза!E:E,СВОД!E1155)</f>
        <v>0</v>
      </c>
      <c r="S1155" s="276">
        <f>SUMIFS(Сверхбаза!Q:Q,Сверхбаза!C:C,СВОД!C1155,Сверхбаза!E:E,СВОД!E1155)</f>
        <v>0</v>
      </c>
      <c r="T1155" s="303">
        <f>SUMIFS(Сверхбаза!G:G,Сверхбаза!C:C,СВОД!C1155,Сверхбаза!E:E,СВОД!E1155)</f>
        <v>0</v>
      </c>
    </row>
    <row r="1156" spans="1:20" ht="25.5" outlineLevel="2" x14ac:dyDescent="0.2">
      <c r="A1156" s="288">
        <f>VLOOKUP(C1156,Округа!B:C,2,FALSE)</f>
        <v>1</v>
      </c>
      <c r="B1156" s="361">
        <v>505405</v>
      </c>
      <c r="C1156" s="361">
        <v>540501</v>
      </c>
      <c r="D1156" s="5" t="s">
        <v>470</v>
      </c>
      <c r="E1156" s="349">
        <v>94</v>
      </c>
      <c r="F1156" s="350" t="s">
        <v>157</v>
      </c>
      <c r="G1156" s="302">
        <f>SUMIFS('Круглосуточный стационар'!J:J,'Круглосуточный стационар'!D:D,СВОД!C1156,'Круглосуточный стационар'!F:F,СВОД!E1156)/2+SUMIFS(ВМП!J:J,ВМП!D:D,СВОД!C1156,ВМП!F:F,СВОД!E1156)/2+SUMIFS('Дневной стационар'!J:J,'Дневной стационар'!D:D,СВОД!C1156,'Дневной стационар'!F:F,СВОД!E1156)/2+SUMIFS(ЭКО!H:H,ЭКО!D:D,СВОД!C1156,ЭКО!F:F,СВОД!E1156)+SUMIFS(Диализ!J:J,Диализ!E:E,СВОД!C1156,Диализ!G:G,СВОД!E1156)</f>
        <v>0</v>
      </c>
      <c r="H1156" s="276">
        <f>SUMIFS(Поликлиника!H:H,Поликлиника!D:D,СВОД!C1156,Поликлиника!F:F,СВОД!E1156)</f>
        <v>0</v>
      </c>
      <c r="I1156" s="276">
        <f>SUMIFS(Поликлиника!BA:BA,Поликлиника!D:D,СВОД!C1156,Поликлиника!F:F,СВОД!E1156)</f>
        <v>0</v>
      </c>
      <c r="J1156" s="276">
        <f>SUMIFS(Поликлиника!BF:BF,Поликлиника!D:D,СВОД!C1156,Поликлиника!F:F,СВОД!E1156)</f>
        <v>0</v>
      </c>
      <c r="K1156" s="276">
        <f>SUMIFS(Поликлиника!BU:BU,Поликлиника!D:D,СВОД!C1156,Поликлиника!F:F,СВОД!E1156)</f>
        <v>0</v>
      </c>
      <c r="L1156" s="276">
        <f>SUMIFS(Услуги!H:H,Услуги!D:D,СВОД!C1156,Услуги!F:F,СВОД!E1156)+SUMIFS(Услуги!M:M,Услуги!D:D,СВОД!C1156,Услуги!F:F,СВОД!E1156)+SUMIFS(Услуги!R:R,Услуги!D:D,СВОД!C1156,Услуги!F:F,СВОД!E1156)+SUMIFS(Услуги!W:W,Услуги!D:D,СВОД!C1156,Услуги!F:F,СВОД!E1156)+SUMIFS(Услуги!AB:AB,Услуги!D:D,СВОД!C1156,Услуги!F:F,СВОД!E1156)+SUMIFS(Услуги!AG:AG,Услуги!D:D,СВОД!C1156,Услуги!F:F,СВОД!E1156)+SUMIFS(Услуги!AL:AL,Услуги!D:D,СВОД!C1156,Услуги!F:F,СВОД!E1156)+SUMIFS(Услуги!AQ:AQ,Услуги!D:D,СВОД!C1156,Услуги!F:F,СВОД!E1156)</f>
        <v>0</v>
      </c>
      <c r="M1156" s="276">
        <f>SUMIFS('Скорая мед. помощь'!J:J,'Скорая мед. помощь'!E:E,СВОД!C1156,'Скорая мед. помощь'!G:G,СВОД!E1156)</f>
        <v>0</v>
      </c>
      <c r="N1156" s="303">
        <f>SUMIFS('Круглосуточный стационар'!O:O,'Круглосуточный стационар'!D:D,СВОД!C1156,'Круглосуточный стационар'!F:F,СВОД!E1156)+SUMIFS(ВМП!O:O,ВМП!D:D,СВОД!C1156,ВМП!F:F,СВОД!E1156)+SUMIFS('Дневной стационар'!O:O,'Дневной стационар'!D:D,СВОД!C1156,'Дневной стационар'!F:F,СВОД!E1156)+SUMIFS(ЭКО!M:M,ЭКО!D:D,СВОД!C1156,ЭКО!F:F,СВОД!E1156)+SUMIFS(Диализ!O:O,Диализ!E:E,СВОД!C1156,Диализ!G:G,СВОД!E1156)+SUMIFS(Поликлиника!CT:CT,Поликлиника!D:D,СВОД!C1156,Поликлиника!F:F,СВОД!E1156)+SUMIFS('Скорая мед. помощь'!O:O,'Скорая мед. помощь'!E:E,СВОД!C1156,'Скорая мед. помощь'!G:G,СВОД!E1156)+SUMIFS(Услуги!AV:AV,Услуги!D:D,СВОД!C1156,Услуги!F:F,СВОД!E1156)</f>
        <v>0</v>
      </c>
      <c r="O1156" s="302">
        <f>SUMIFS(Сверхбаза!L:L,Сверхбаза!C:C,СВОД!C1156,Сверхбаза!E:E,СВОД!E1156)+SUMIFS(Сверхбаза!M:M,Сверхбаза!C:C,СВОД!C1156,Сверхбаза!E:E,СВОД!E1156)</f>
        <v>0</v>
      </c>
      <c r="P1156" s="276">
        <f>SUMIFS(Сверхбаза!N:N,Сверхбаза!C:C,СВОД!C1156,Сверхбаза!E:E,СВОД!E1156)</f>
        <v>0</v>
      </c>
      <c r="Q1156" s="276">
        <f>SUMIFS(Сверхбаза!P:P,Сверхбаза!C:C,СВОД!C1156,Сверхбаза!E:E,СВОД!E1156)</f>
        <v>0</v>
      </c>
      <c r="R1156" s="276">
        <f>SUMIFS(Сверхбаза!O:O,Сверхбаза!C:C,СВОД!C1156,Сверхбаза!E:E,СВОД!E1156)</f>
        <v>0</v>
      </c>
      <c r="S1156" s="276">
        <f>SUMIFS(Сверхбаза!Q:Q,Сверхбаза!C:C,СВОД!C1156,Сверхбаза!E:E,СВОД!E1156)</f>
        <v>0</v>
      </c>
      <c r="T1156" s="303">
        <f>SUMIFS(Сверхбаза!G:G,Сверхбаза!C:C,СВОД!C1156,Сверхбаза!E:E,СВОД!E1156)</f>
        <v>0</v>
      </c>
    </row>
    <row r="1157" spans="1:20" outlineLevel="1" x14ac:dyDescent="0.2">
      <c r="A1157" s="289"/>
      <c r="B1157" s="279"/>
      <c r="C1157" s="279" t="str">
        <f>CONCATENATE(C1156," ","Итог")</f>
        <v>540501 Итог</v>
      </c>
      <c r="D1157" s="280"/>
      <c r="E1157" s="351"/>
      <c r="F1157" s="352"/>
      <c r="G1157" s="304"/>
      <c r="H1157" s="281"/>
      <c r="I1157" s="281"/>
      <c r="J1157" s="281"/>
      <c r="K1157" s="281"/>
      <c r="L1157" s="281"/>
      <c r="M1157" s="281"/>
      <c r="N1157" s="305">
        <f>SUBTOTAL(9,N1149:N1156)</f>
        <v>64666.833203486691</v>
      </c>
      <c r="O1157" s="304"/>
      <c r="P1157" s="281"/>
      <c r="Q1157" s="281"/>
      <c r="R1157" s="281"/>
      <c r="S1157" s="281"/>
      <c r="T1157" s="305">
        <f>SUBTOTAL(9,T1149:T1156)</f>
        <v>0</v>
      </c>
    </row>
    <row r="1158" spans="1:20" ht="25.5" outlineLevel="2" x14ac:dyDescent="0.2">
      <c r="A1158" s="287">
        <f>VLOOKUP(C1158,Округа!B:C,2,FALSE)</f>
        <v>1</v>
      </c>
      <c r="B1158" s="8">
        <v>506401</v>
      </c>
      <c r="C1158" s="8">
        <v>540601</v>
      </c>
      <c r="D1158" s="9" t="s">
        <v>469</v>
      </c>
      <c r="E1158" s="347">
        <v>1</v>
      </c>
      <c r="F1158" s="348" t="s">
        <v>12</v>
      </c>
      <c r="G1158" s="300">
        <f>SUMIFS('Круглосуточный стационар'!J:J,'Круглосуточный стационар'!D:D,СВОД!C1158,'Круглосуточный стационар'!F:F,СВОД!E1158)/2+SUMIFS(ВМП!J:J,ВМП!D:D,СВОД!C1158,ВМП!F:F,СВОД!E1158)/2+SUMIFS('Дневной стационар'!J:J,'Дневной стационар'!D:D,СВОД!C1158,'Дневной стационар'!F:F,СВОД!E1158)/2+SUMIFS(ЭКО!H:H,ЭКО!D:D,СВОД!C1158,ЭКО!F:F,СВОД!E1158)+SUMIFS(Диализ!J:J,Диализ!E:E,СВОД!C1158,Диализ!G:G,СВОД!E1158)</f>
        <v>2571</v>
      </c>
      <c r="H1158" s="278">
        <f>SUMIFS(Поликлиника!H:H,Поликлиника!D:D,СВОД!C1158,Поликлиника!F:F,СВОД!E1158)</f>
        <v>0</v>
      </c>
      <c r="I1158" s="278">
        <f>SUMIFS(Поликлиника!BA:BA,Поликлиника!D:D,СВОД!C1158,Поликлиника!F:F,СВОД!E1158)</f>
        <v>0</v>
      </c>
      <c r="J1158" s="278">
        <f>SUMIFS(Поликлиника!BF:BF,Поликлиника!D:D,СВОД!C1158,Поликлиника!F:F,СВОД!E1158)</f>
        <v>0</v>
      </c>
      <c r="K1158" s="278">
        <f>SUMIFS(Поликлиника!BU:BU,Поликлиника!D:D,СВОД!C1158,Поликлиника!F:F,СВОД!E1158)</f>
        <v>0</v>
      </c>
      <c r="L1158" s="278">
        <f>SUMIFS(Услуги!H:H,Услуги!D:D,СВОД!C1158,Услуги!F:F,СВОД!E1158)+SUMIFS(Услуги!M:M,Услуги!D:D,СВОД!C1158,Услуги!F:F,СВОД!E1158)+SUMIFS(Услуги!R:R,Услуги!D:D,СВОД!C1158,Услуги!F:F,СВОД!E1158)+SUMIFS(Услуги!W:W,Услуги!D:D,СВОД!C1158,Услуги!F:F,СВОД!E1158)+SUMIFS(Услуги!AB:AB,Услуги!D:D,СВОД!C1158,Услуги!F:F,СВОД!E1158)+SUMIFS(Услуги!AG:AG,Услуги!D:D,СВОД!C1158,Услуги!F:F,СВОД!E1158)+SUMIFS(Услуги!AL:AL,Услуги!D:D,СВОД!C1158,Услуги!F:F,СВОД!E1158)+SUMIFS(Услуги!AQ:AQ,Услуги!D:D,СВОД!C1158,Услуги!F:F,СВОД!E1158)</f>
        <v>0</v>
      </c>
      <c r="M1158" s="278">
        <f>SUMIFS('Скорая мед. помощь'!J:J,'Скорая мед. помощь'!E:E,СВОД!C1158,'Скорая мед. помощь'!G:G,СВОД!E1158)</f>
        <v>0</v>
      </c>
      <c r="N1158" s="301">
        <f>SUMIFS('Круглосуточный стационар'!O:O,'Круглосуточный стационар'!D:D,СВОД!C1158,'Круглосуточный стационар'!F:F,СВОД!E1158)+SUMIFS(ВМП!O:O,ВМП!D:D,СВОД!C1158,ВМП!F:F,СВОД!E1158)+SUMIFS('Дневной стационар'!O:O,'Дневной стационар'!D:D,СВОД!C1158,'Дневной стационар'!F:F,СВОД!E1158)+SUMIFS(ЭКО!M:M,ЭКО!D:D,СВОД!C1158,ЭКО!F:F,СВОД!E1158)+SUMIFS(Диализ!O:O,Диализ!E:E,СВОД!C1158,Диализ!G:G,СВОД!E1158)+SUMIFS(Поликлиника!CT:CT,Поликлиника!D:D,СВОД!C1158,Поликлиника!F:F,СВОД!E1158)+SUMIFS('Скорая мед. помощь'!O:O,'Скорая мед. помощь'!E:E,СВОД!C1158,'Скорая мед. помощь'!G:G,СВОД!E1158)+SUMIFS(Услуги!AV:AV,Услуги!D:D,СВОД!C1158,Услуги!F:F,СВОД!E1158)</f>
        <v>39448.632886869753</v>
      </c>
      <c r="O1158" s="300">
        <f>SUMIFS(Сверхбаза!L:L,Сверхбаза!C:C,СВОД!C1158,Сверхбаза!E:E,СВОД!E1158)+SUMIFS(Сверхбаза!M:M,Сверхбаза!C:C,СВОД!C1158,Сверхбаза!E:E,СВОД!E1158)</f>
        <v>0</v>
      </c>
      <c r="P1158" s="278">
        <f>SUMIFS(Сверхбаза!N:N,Сверхбаза!C:C,СВОД!C1158,Сверхбаза!E:E,СВОД!E1158)</f>
        <v>0</v>
      </c>
      <c r="Q1158" s="278">
        <f>SUMIFS(Сверхбаза!P:P,Сверхбаза!C:C,СВОД!C1158,Сверхбаза!E:E,СВОД!E1158)</f>
        <v>0</v>
      </c>
      <c r="R1158" s="278">
        <f>SUMIFS(Сверхбаза!O:O,Сверхбаза!C:C,СВОД!C1158,Сверхбаза!E:E,СВОД!E1158)</f>
        <v>0</v>
      </c>
      <c r="S1158" s="278">
        <f>SUMIFS(Сверхбаза!Q:Q,Сверхбаза!C:C,СВОД!C1158,Сверхбаза!E:E,СВОД!E1158)</f>
        <v>0</v>
      </c>
      <c r="T1158" s="301">
        <f>SUMIFS(Сверхбаза!G:G,Сверхбаза!C:C,СВОД!C1158,Сверхбаза!E:E,СВОД!E1158)</f>
        <v>0</v>
      </c>
    </row>
    <row r="1159" spans="1:20" ht="25.5" outlineLevel="2" x14ac:dyDescent="0.2">
      <c r="A1159" s="288">
        <f>VLOOKUP(C1159,Округа!B:C,2,FALSE)</f>
        <v>1</v>
      </c>
      <c r="B1159" s="361">
        <v>506401</v>
      </c>
      <c r="C1159" s="361">
        <v>540601</v>
      </c>
      <c r="D1159" s="5" t="s">
        <v>469</v>
      </c>
      <c r="E1159" s="349">
        <v>13</v>
      </c>
      <c r="F1159" s="350" t="s">
        <v>704</v>
      </c>
      <c r="G1159" s="302">
        <f>SUMIFS('Круглосуточный стационар'!J:J,'Круглосуточный стационар'!D:D,СВОД!C1159,'Круглосуточный стационар'!F:F,СВОД!E1159)/2+SUMIFS(ВМП!J:J,ВМП!D:D,СВОД!C1159,ВМП!F:F,СВОД!E1159)/2+SUMIFS('Дневной стационар'!J:J,'Дневной стационар'!D:D,СВОД!C1159,'Дневной стационар'!F:F,СВОД!E1159)/2+SUMIFS(ЭКО!H:H,ЭКО!D:D,СВОД!C1159,ЭКО!F:F,СВОД!E1159)+SUMIFS(Диализ!J:J,Диализ!E:E,СВОД!C1159,Диализ!G:G,СВОД!E1159)</f>
        <v>0</v>
      </c>
      <c r="H1159" s="276">
        <f>SUMIFS(Поликлиника!H:H,Поликлиника!D:D,СВОД!C1159,Поликлиника!F:F,СВОД!E1159)</f>
        <v>0</v>
      </c>
      <c r="I1159" s="276">
        <f>SUMIFS(Поликлиника!BA:BA,Поликлиника!D:D,СВОД!C1159,Поликлиника!F:F,СВОД!E1159)</f>
        <v>0</v>
      </c>
      <c r="J1159" s="276">
        <f>SUMIFS(Поликлиника!BF:BF,Поликлиника!D:D,СВОД!C1159,Поликлиника!F:F,СВОД!E1159)</f>
        <v>0</v>
      </c>
      <c r="K1159" s="276">
        <f>SUMIFS(Поликлиника!BU:BU,Поликлиника!D:D,СВОД!C1159,Поликлиника!F:F,СВОД!E1159)</f>
        <v>0</v>
      </c>
      <c r="L1159" s="276">
        <f>SUMIFS(Услуги!H:H,Услуги!D:D,СВОД!C1159,Услуги!F:F,СВОД!E1159)+SUMIFS(Услуги!M:M,Услуги!D:D,СВОД!C1159,Услуги!F:F,СВОД!E1159)+SUMIFS(Услуги!R:R,Услуги!D:D,СВОД!C1159,Услуги!F:F,СВОД!E1159)+SUMIFS(Услуги!W:W,Услуги!D:D,СВОД!C1159,Услуги!F:F,СВОД!E1159)+SUMIFS(Услуги!AB:AB,Услуги!D:D,СВОД!C1159,Услуги!F:F,СВОД!E1159)+SUMIFS(Услуги!AG:AG,Услуги!D:D,СВОД!C1159,Услуги!F:F,СВОД!E1159)+SUMIFS(Услуги!AL:AL,Услуги!D:D,СВОД!C1159,Услуги!F:F,СВОД!E1159)+SUMIFS(Услуги!AQ:AQ,Услуги!D:D,СВОД!C1159,Услуги!F:F,СВОД!E1159)</f>
        <v>0</v>
      </c>
      <c r="M1159" s="276">
        <f>SUMIFS('Скорая мед. помощь'!J:J,'Скорая мед. помощь'!E:E,СВОД!C1159,'Скорая мед. помощь'!G:G,СВОД!E1159)</f>
        <v>0</v>
      </c>
      <c r="N1159" s="303">
        <f>SUMIFS('Круглосуточный стационар'!O:O,'Круглосуточный стационар'!D:D,СВОД!C1159,'Круглосуточный стационар'!F:F,СВОД!E1159)+SUMIFS(ВМП!O:O,ВМП!D:D,СВОД!C1159,ВМП!F:F,СВОД!E1159)+SUMIFS('Дневной стационар'!O:O,'Дневной стационар'!D:D,СВОД!C1159,'Дневной стационар'!F:F,СВОД!E1159)+SUMIFS(ЭКО!M:M,ЭКО!D:D,СВОД!C1159,ЭКО!F:F,СВОД!E1159)+SUMIFS(Диализ!O:O,Диализ!E:E,СВОД!C1159,Диализ!G:G,СВОД!E1159)+SUMIFS(Поликлиника!CT:CT,Поликлиника!D:D,СВОД!C1159,Поликлиника!F:F,СВОД!E1159)+SUMIFS('Скорая мед. помощь'!O:O,'Скорая мед. помощь'!E:E,СВОД!C1159,'Скорая мед. помощь'!G:G,СВОД!E1159)+SUMIFS(Услуги!AV:AV,Услуги!D:D,СВОД!C1159,Услуги!F:F,СВОД!E1159)</f>
        <v>0</v>
      </c>
      <c r="O1159" s="302">
        <f>SUMIFS(Сверхбаза!L:L,Сверхбаза!C:C,СВОД!C1159,Сверхбаза!E:E,СВОД!E1159)+SUMIFS(Сверхбаза!M:M,Сверхбаза!C:C,СВОД!C1159,Сверхбаза!E:E,СВОД!E1159)</f>
        <v>0</v>
      </c>
      <c r="P1159" s="276">
        <f>SUMIFS(Сверхбаза!N:N,Сверхбаза!C:C,СВОД!C1159,Сверхбаза!E:E,СВОД!E1159)</f>
        <v>0</v>
      </c>
      <c r="Q1159" s="276">
        <f>SUMIFS(Сверхбаза!P:P,Сверхбаза!C:C,СВОД!C1159,Сверхбаза!E:E,СВОД!E1159)</f>
        <v>0</v>
      </c>
      <c r="R1159" s="276">
        <f>SUMIFS(Сверхбаза!O:O,Сверхбаза!C:C,СВОД!C1159,Сверхбаза!E:E,СВОД!E1159)</f>
        <v>0</v>
      </c>
      <c r="S1159" s="276">
        <f>SUMIFS(Сверхбаза!Q:Q,Сверхбаза!C:C,СВОД!C1159,Сверхбаза!E:E,СВОД!E1159)</f>
        <v>0</v>
      </c>
      <c r="T1159" s="303">
        <f>SUMIFS(Сверхбаза!G:G,Сверхбаза!C:C,СВОД!C1159,Сверхбаза!E:E,СВОД!E1159)</f>
        <v>0</v>
      </c>
    </row>
    <row r="1160" spans="1:20" ht="25.5" outlineLevel="2" x14ac:dyDescent="0.2">
      <c r="A1160" s="288">
        <f>VLOOKUP(C1160,Округа!B:C,2,FALSE)</f>
        <v>1</v>
      </c>
      <c r="B1160" s="361">
        <v>506401</v>
      </c>
      <c r="C1160" s="361">
        <v>540601</v>
      </c>
      <c r="D1160" s="5" t="s">
        <v>469</v>
      </c>
      <c r="E1160" s="349">
        <v>2</v>
      </c>
      <c r="F1160" s="350" t="s">
        <v>173</v>
      </c>
      <c r="G1160" s="302">
        <f>SUMIFS('Круглосуточный стационар'!J:J,'Круглосуточный стационар'!D:D,СВОД!C1160,'Круглосуточный стационар'!F:F,СВОД!E1160)/2+SUMIFS(ВМП!J:J,ВМП!D:D,СВОД!C1160,ВМП!F:F,СВОД!E1160)/2+SUMIFS('Дневной стационар'!J:J,'Дневной стационар'!D:D,СВОД!C1160,'Дневной стационар'!F:F,СВОД!E1160)/2+SUMIFS(ЭКО!H:H,ЭКО!D:D,СВОД!C1160,ЭКО!F:F,СВОД!E1160)+SUMIFS(Диализ!J:J,Диализ!E:E,СВОД!C1160,Диализ!G:G,СВОД!E1160)</f>
        <v>910</v>
      </c>
      <c r="H1160" s="276">
        <f>SUMIFS(Поликлиника!H:H,Поликлиника!D:D,СВОД!C1160,Поликлиника!F:F,СВОД!E1160)</f>
        <v>0</v>
      </c>
      <c r="I1160" s="276">
        <f>SUMIFS(Поликлиника!BA:BA,Поликлиника!D:D,СВОД!C1160,Поликлиника!F:F,СВОД!E1160)</f>
        <v>0</v>
      </c>
      <c r="J1160" s="276">
        <f>SUMIFS(Поликлиника!BF:BF,Поликлиника!D:D,СВОД!C1160,Поликлиника!F:F,СВОД!E1160)</f>
        <v>0</v>
      </c>
      <c r="K1160" s="276">
        <f>SUMIFS(Поликлиника!BU:BU,Поликлиника!D:D,СВОД!C1160,Поликлиника!F:F,СВОД!E1160)</f>
        <v>0</v>
      </c>
      <c r="L1160" s="276">
        <f>SUMIFS(Услуги!H:H,Услуги!D:D,СВОД!C1160,Услуги!F:F,СВОД!E1160)+SUMIFS(Услуги!M:M,Услуги!D:D,СВОД!C1160,Услуги!F:F,СВОД!E1160)+SUMIFS(Услуги!R:R,Услуги!D:D,СВОД!C1160,Услуги!F:F,СВОД!E1160)+SUMIFS(Услуги!W:W,Услуги!D:D,СВОД!C1160,Услуги!F:F,СВОД!E1160)+SUMIFS(Услуги!AB:AB,Услуги!D:D,СВОД!C1160,Услуги!F:F,СВОД!E1160)+SUMIFS(Услуги!AG:AG,Услуги!D:D,СВОД!C1160,Услуги!F:F,СВОД!E1160)+SUMIFS(Услуги!AL:AL,Услуги!D:D,СВОД!C1160,Услуги!F:F,СВОД!E1160)+SUMIFS(Услуги!AQ:AQ,Услуги!D:D,СВОД!C1160,Услуги!F:F,СВОД!E1160)</f>
        <v>0</v>
      </c>
      <c r="M1160" s="276">
        <f>SUMIFS('Скорая мед. помощь'!J:J,'Скорая мед. помощь'!E:E,СВОД!C1160,'Скорая мед. помощь'!G:G,СВОД!E1160)</f>
        <v>0</v>
      </c>
      <c r="N1160" s="303">
        <f>SUMIFS('Круглосуточный стационар'!O:O,'Круглосуточный стационар'!D:D,СВОД!C1160,'Круглосуточный стационар'!F:F,СВОД!E1160)+SUMIFS(ВМП!O:O,ВМП!D:D,СВОД!C1160,ВМП!F:F,СВОД!E1160)+SUMIFS('Дневной стационар'!O:O,'Дневной стационар'!D:D,СВОД!C1160,'Дневной стационар'!F:F,СВОД!E1160)+SUMIFS(ЭКО!M:M,ЭКО!D:D,СВОД!C1160,ЭКО!F:F,СВОД!E1160)+SUMIFS(Диализ!O:O,Диализ!E:E,СВОД!C1160,Диализ!G:G,СВОД!E1160)+SUMIFS(Поликлиника!CT:CT,Поликлиника!D:D,СВОД!C1160,Поликлиника!F:F,СВОД!E1160)+SUMIFS('Скорая мед. помощь'!O:O,'Скорая мед. помощь'!E:E,СВОД!C1160,'Скорая мед. помощь'!G:G,СВОД!E1160)+SUMIFS(Услуги!AV:AV,Услуги!D:D,СВОД!C1160,Услуги!F:F,СВОД!E1160)</f>
        <v>6364.1482554999993</v>
      </c>
      <c r="O1160" s="302">
        <f>SUMIFS(Сверхбаза!L:L,Сверхбаза!C:C,СВОД!C1160,Сверхбаза!E:E,СВОД!E1160)+SUMIFS(Сверхбаза!M:M,Сверхбаза!C:C,СВОД!C1160,Сверхбаза!E:E,СВОД!E1160)</f>
        <v>0</v>
      </c>
      <c r="P1160" s="276">
        <f>SUMIFS(Сверхбаза!N:N,Сверхбаза!C:C,СВОД!C1160,Сверхбаза!E:E,СВОД!E1160)</f>
        <v>0</v>
      </c>
      <c r="Q1160" s="276">
        <f>SUMIFS(Сверхбаза!P:P,Сверхбаза!C:C,СВОД!C1160,Сверхбаза!E:E,СВОД!E1160)</f>
        <v>0</v>
      </c>
      <c r="R1160" s="276">
        <f>SUMIFS(Сверхбаза!O:O,Сверхбаза!C:C,СВОД!C1160,Сверхбаза!E:E,СВОД!E1160)</f>
        <v>0</v>
      </c>
      <c r="S1160" s="276">
        <f>SUMIFS(Сверхбаза!Q:Q,Сверхбаза!C:C,СВОД!C1160,Сверхбаза!E:E,СВОД!E1160)</f>
        <v>0</v>
      </c>
      <c r="T1160" s="303">
        <f>SUMIFS(Сверхбаза!G:G,Сверхбаза!C:C,СВОД!C1160,Сверхбаза!E:E,СВОД!E1160)</f>
        <v>0</v>
      </c>
    </row>
    <row r="1161" spans="1:20" ht="25.5" outlineLevel="2" x14ac:dyDescent="0.2">
      <c r="A1161" s="288">
        <f>VLOOKUP(C1161,Округа!B:C,2,FALSE)</f>
        <v>1</v>
      </c>
      <c r="B1161" s="361">
        <v>506401</v>
      </c>
      <c r="C1161" s="361">
        <v>540601</v>
      </c>
      <c r="D1161" s="5" t="s">
        <v>469</v>
      </c>
      <c r="E1161" s="349">
        <v>6</v>
      </c>
      <c r="F1161" s="350" t="s">
        <v>705</v>
      </c>
      <c r="G1161" s="302">
        <f>SUMIFS('Круглосуточный стационар'!J:J,'Круглосуточный стационар'!D:D,СВОД!C1161,'Круглосуточный стационар'!F:F,СВОД!E1161)/2+SUMIFS(ВМП!J:J,ВМП!D:D,СВОД!C1161,ВМП!F:F,СВОД!E1161)/2+SUMIFS('Дневной стационар'!J:J,'Дневной стационар'!D:D,СВОД!C1161,'Дневной стационар'!F:F,СВОД!E1161)/2+SUMIFS(ЭКО!H:H,ЭКО!D:D,СВОД!C1161,ЭКО!F:F,СВОД!E1161)+SUMIFS(Диализ!J:J,Диализ!E:E,СВОД!C1161,Диализ!G:G,СВОД!E1161)</f>
        <v>0</v>
      </c>
      <c r="H1161" s="276">
        <f>SUMIFS(Поликлиника!H:H,Поликлиника!D:D,СВОД!C1161,Поликлиника!F:F,СВОД!E1161)</f>
        <v>0</v>
      </c>
      <c r="I1161" s="276">
        <f>SUMIFS(Поликлиника!BA:BA,Поликлиника!D:D,СВОД!C1161,Поликлиника!F:F,СВОД!E1161)</f>
        <v>0</v>
      </c>
      <c r="J1161" s="276">
        <f>SUMIFS(Поликлиника!BF:BF,Поликлиника!D:D,СВОД!C1161,Поликлиника!F:F,СВОД!E1161)</f>
        <v>0</v>
      </c>
      <c r="K1161" s="276">
        <f>SUMIFS(Поликлиника!BU:BU,Поликлиника!D:D,СВОД!C1161,Поликлиника!F:F,СВОД!E1161)</f>
        <v>0</v>
      </c>
      <c r="L1161" s="276">
        <f>SUMIFS(Услуги!H:H,Услуги!D:D,СВОД!C1161,Услуги!F:F,СВОД!E1161)+SUMIFS(Услуги!M:M,Услуги!D:D,СВОД!C1161,Услуги!F:F,СВОД!E1161)+SUMIFS(Услуги!R:R,Услуги!D:D,СВОД!C1161,Услуги!F:F,СВОД!E1161)+SUMIFS(Услуги!W:W,Услуги!D:D,СВОД!C1161,Услуги!F:F,СВОД!E1161)+SUMIFS(Услуги!AB:AB,Услуги!D:D,СВОД!C1161,Услуги!F:F,СВОД!E1161)+SUMIFS(Услуги!AG:AG,Услуги!D:D,СВОД!C1161,Услуги!F:F,СВОД!E1161)+SUMIFS(Услуги!AL:AL,Услуги!D:D,СВОД!C1161,Услуги!F:F,СВОД!E1161)+SUMIFS(Услуги!AQ:AQ,Услуги!D:D,СВОД!C1161,Услуги!F:F,СВОД!E1161)</f>
        <v>0</v>
      </c>
      <c r="M1161" s="276">
        <f>SUMIFS('Скорая мед. помощь'!J:J,'Скорая мед. помощь'!E:E,СВОД!C1161,'Скорая мед. помощь'!G:G,СВОД!E1161)</f>
        <v>0</v>
      </c>
      <c r="N1161" s="303">
        <f>SUMIFS('Круглосуточный стационар'!O:O,'Круглосуточный стационар'!D:D,СВОД!C1161,'Круглосуточный стационар'!F:F,СВОД!E1161)+SUMIFS(ВМП!O:O,ВМП!D:D,СВОД!C1161,ВМП!F:F,СВОД!E1161)+SUMIFS('Дневной стационар'!O:O,'Дневной стационар'!D:D,СВОД!C1161,'Дневной стационар'!F:F,СВОД!E1161)+SUMIFS(ЭКО!M:M,ЭКО!D:D,СВОД!C1161,ЭКО!F:F,СВОД!E1161)+SUMIFS(Диализ!O:O,Диализ!E:E,СВОД!C1161,Диализ!G:G,СВОД!E1161)+SUMIFS(Поликлиника!CT:CT,Поликлиника!D:D,СВОД!C1161,Поликлиника!F:F,СВОД!E1161)+SUMIFS('Скорая мед. помощь'!O:O,'Скорая мед. помощь'!E:E,СВОД!C1161,'Скорая мед. помощь'!G:G,СВОД!E1161)+SUMIFS(Услуги!AV:AV,Услуги!D:D,СВОД!C1161,Услуги!F:F,СВОД!E1161)</f>
        <v>0</v>
      </c>
      <c r="O1161" s="302">
        <f>SUMIFS(Сверхбаза!L:L,Сверхбаза!C:C,СВОД!C1161,Сверхбаза!E:E,СВОД!E1161)+SUMIFS(Сверхбаза!M:M,Сверхбаза!C:C,СВОД!C1161,Сверхбаза!E:E,СВОД!E1161)</f>
        <v>0</v>
      </c>
      <c r="P1161" s="276">
        <f>SUMIFS(Сверхбаза!N:N,Сверхбаза!C:C,СВОД!C1161,Сверхбаза!E:E,СВОД!E1161)</f>
        <v>0</v>
      </c>
      <c r="Q1161" s="276">
        <f>SUMIFS(Сверхбаза!P:P,Сверхбаза!C:C,СВОД!C1161,Сверхбаза!E:E,СВОД!E1161)</f>
        <v>0</v>
      </c>
      <c r="R1161" s="276">
        <f>SUMIFS(Сверхбаза!O:O,Сверхбаза!C:C,СВОД!C1161,Сверхбаза!E:E,СВОД!E1161)</f>
        <v>0</v>
      </c>
      <c r="S1161" s="276">
        <f>SUMIFS(Сверхбаза!Q:Q,Сверхбаза!C:C,СВОД!C1161,Сверхбаза!E:E,СВОД!E1161)</f>
        <v>0</v>
      </c>
      <c r="T1161" s="303">
        <f>SUMIFS(Сверхбаза!G:G,Сверхбаза!C:C,СВОД!C1161,Сверхбаза!E:E,СВОД!E1161)</f>
        <v>0</v>
      </c>
    </row>
    <row r="1162" spans="1:20" ht="25.5" outlineLevel="2" x14ac:dyDescent="0.2">
      <c r="A1162" s="288">
        <f>VLOOKUP(C1162,Округа!B:C,2,FALSE)</f>
        <v>1</v>
      </c>
      <c r="B1162" s="361">
        <v>506401</v>
      </c>
      <c r="C1162" s="361">
        <v>540601</v>
      </c>
      <c r="D1162" s="5" t="s">
        <v>469</v>
      </c>
      <c r="E1162" s="349">
        <v>3</v>
      </c>
      <c r="F1162" s="350" t="s">
        <v>174</v>
      </c>
      <c r="G1162" s="302">
        <f>SUMIFS('Круглосуточный стационар'!J:J,'Круглосуточный стационар'!D:D,СВОД!C1162,'Круглосуточный стационар'!F:F,СВОД!E1162)/2+SUMIFS(ВМП!J:J,ВМП!D:D,СВОД!C1162,ВМП!F:F,СВОД!E1162)/2+SUMIFS('Дневной стационар'!J:J,'Дневной стационар'!D:D,СВОД!C1162,'Дневной стационар'!F:F,СВОД!E1162)/2+SUMIFS(ЭКО!H:H,ЭКО!D:D,СВОД!C1162,ЭКО!F:F,СВОД!E1162)+SUMIFS(Диализ!J:J,Диализ!E:E,СВОД!C1162,Диализ!G:G,СВОД!E1162)</f>
        <v>0</v>
      </c>
      <c r="H1162" s="276">
        <f>SUMIFS(Поликлиника!H:H,Поликлиника!D:D,СВОД!C1162,Поликлиника!F:F,СВОД!E1162)</f>
        <v>25904</v>
      </c>
      <c r="I1162" s="276">
        <f>SUMIFS(Поликлиника!BA:BA,Поликлиника!D:D,СВОД!C1162,Поликлиника!F:F,СВОД!E1162)</f>
        <v>13754</v>
      </c>
      <c r="J1162" s="276">
        <f>SUMIFS(Поликлиника!BF:BF,Поликлиника!D:D,СВОД!C1162,Поликлиника!F:F,СВОД!E1162)</f>
        <v>48631</v>
      </c>
      <c r="K1162" s="276">
        <f>SUMIFS(Поликлиника!BU:BU,Поликлиника!D:D,СВОД!C1162,Поликлиника!F:F,СВОД!E1162)</f>
        <v>19814</v>
      </c>
      <c r="L1162" s="276">
        <f>SUMIFS(Услуги!H:H,Услуги!D:D,СВОД!C1162,Услуги!F:F,СВОД!E1162)+SUMIFS(Услуги!M:M,Услуги!D:D,СВОД!C1162,Услуги!F:F,СВОД!E1162)+SUMIFS(Услуги!R:R,Услуги!D:D,СВОД!C1162,Услуги!F:F,СВОД!E1162)+SUMIFS(Услуги!W:W,Услуги!D:D,СВОД!C1162,Услуги!F:F,СВОД!E1162)+SUMIFS(Услуги!AB:AB,Услуги!D:D,СВОД!C1162,Услуги!F:F,СВОД!E1162)+SUMIFS(Услуги!AG:AG,Услуги!D:D,СВОД!C1162,Услуги!F:F,СВОД!E1162)+SUMIFS(Услуги!AL:AL,Услуги!D:D,СВОД!C1162,Услуги!F:F,СВОД!E1162)+SUMIFS(Услуги!AQ:AQ,Услуги!D:D,СВОД!C1162,Услуги!F:F,СВОД!E1162)</f>
        <v>0</v>
      </c>
      <c r="M1162" s="276">
        <f>SUMIFS('Скорая мед. помощь'!J:J,'Скорая мед. помощь'!E:E,СВОД!C1162,'Скорая мед. помощь'!G:G,СВОД!E1162)</f>
        <v>0</v>
      </c>
      <c r="N1162" s="303">
        <f>SUMIFS('Круглосуточный стационар'!O:O,'Круглосуточный стационар'!D:D,СВОД!C1162,'Круглосуточный стационар'!F:F,СВОД!E1162)+SUMIFS(ВМП!O:O,ВМП!D:D,СВОД!C1162,ВМП!F:F,СВОД!E1162)+SUMIFS('Дневной стационар'!O:O,'Дневной стационар'!D:D,СВОД!C1162,'Дневной стационар'!F:F,СВОД!E1162)+SUMIFS(ЭКО!M:M,ЭКО!D:D,СВОД!C1162,ЭКО!F:F,СВОД!E1162)+SUMIFS(Диализ!O:O,Диализ!E:E,СВОД!C1162,Диализ!G:G,СВОД!E1162)+SUMIFS(Поликлиника!CT:CT,Поликлиника!D:D,СВОД!C1162,Поликлиника!F:F,СВОД!E1162)+SUMIFS('Скорая мед. помощь'!O:O,'Скорая мед. помощь'!E:E,СВОД!C1162,'Скорая мед. помощь'!G:G,СВОД!E1162)+SUMIFS(Услуги!AV:AV,Услуги!D:D,СВОД!C1162,Услуги!F:F,СВОД!E1162)</f>
        <v>91188.614215656198</v>
      </c>
      <c r="O1162" s="302">
        <f>SUMIFS(Сверхбаза!L:L,Сверхбаза!C:C,СВОД!C1162,Сверхбаза!E:E,СВОД!E1162)+SUMIFS(Сверхбаза!M:M,Сверхбаза!C:C,СВОД!C1162,Сверхбаза!E:E,СВОД!E1162)</f>
        <v>0</v>
      </c>
      <c r="P1162" s="276">
        <f>SUMIFS(Сверхбаза!N:N,Сверхбаза!C:C,СВОД!C1162,Сверхбаза!E:E,СВОД!E1162)</f>
        <v>39</v>
      </c>
      <c r="Q1162" s="276">
        <f>SUMIFS(Сверхбаза!P:P,Сверхбаза!C:C,СВОД!C1162,Сверхбаза!E:E,СВОД!E1162)</f>
        <v>267</v>
      </c>
      <c r="R1162" s="276">
        <f>SUMIFS(Сверхбаза!O:O,Сверхбаза!C:C,СВОД!C1162,Сверхбаза!E:E,СВОД!E1162)</f>
        <v>9</v>
      </c>
      <c r="S1162" s="276">
        <f>SUMIFS(Сверхбаза!Q:Q,Сверхбаза!C:C,СВОД!C1162,Сверхбаза!E:E,СВОД!E1162)</f>
        <v>0</v>
      </c>
      <c r="T1162" s="303">
        <f>SUMIFS(Сверхбаза!G:G,Сверхбаза!C:C,СВОД!C1162,Сверхбаза!E:E,СВОД!E1162)</f>
        <v>339.12799999999999</v>
      </c>
    </row>
    <row r="1163" spans="1:20" ht="25.5" outlineLevel="2" x14ac:dyDescent="0.2">
      <c r="A1163" s="288">
        <f>VLOOKUP(C1163,Округа!B:C,2,FALSE)</f>
        <v>1</v>
      </c>
      <c r="B1163" s="361">
        <v>506401</v>
      </c>
      <c r="C1163" s="361">
        <v>540601</v>
      </c>
      <c r="D1163" s="5" t="s">
        <v>469</v>
      </c>
      <c r="E1163" s="349">
        <v>7</v>
      </c>
      <c r="F1163" s="350" t="s">
        <v>706</v>
      </c>
      <c r="G1163" s="302">
        <f>SUMIFS('Круглосуточный стационар'!J:J,'Круглосуточный стационар'!D:D,СВОД!C1163,'Круглосуточный стационар'!F:F,СВОД!E1163)/2+SUMIFS(ВМП!J:J,ВМП!D:D,СВОД!C1163,ВМП!F:F,СВОД!E1163)/2+SUMIFS('Дневной стационар'!J:J,'Дневной стационар'!D:D,СВОД!C1163,'Дневной стационар'!F:F,СВОД!E1163)/2+SUMIFS(ЭКО!H:H,ЭКО!D:D,СВОД!C1163,ЭКО!F:F,СВОД!E1163)+SUMIFS(Диализ!J:J,Диализ!E:E,СВОД!C1163,Диализ!G:G,СВОД!E1163)</f>
        <v>0</v>
      </c>
      <c r="H1163" s="276">
        <f>SUMIFS(Поликлиника!H:H,Поликлиника!D:D,СВОД!C1163,Поликлиника!F:F,СВОД!E1163)</f>
        <v>0</v>
      </c>
      <c r="I1163" s="276">
        <f>SUMIFS(Поликлиника!BA:BA,Поликлиника!D:D,СВОД!C1163,Поликлиника!F:F,СВОД!E1163)</f>
        <v>0</v>
      </c>
      <c r="J1163" s="276">
        <f>SUMIFS(Поликлиника!BF:BF,Поликлиника!D:D,СВОД!C1163,Поликлиника!F:F,СВОД!E1163)</f>
        <v>0</v>
      </c>
      <c r="K1163" s="276">
        <f>SUMIFS(Поликлиника!BU:BU,Поликлиника!D:D,СВОД!C1163,Поликлиника!F:F,СВОД!E1163)</f>
        <v>0</v>
      </c>
      <c r="L1163" s="276">
        <f>SUMIFS(Услуги!H:H,Услуги!D:D,СВОД!C1163,Услуги!F:F,СВОД!E1163)+SUMIFS(Услуги!M:M,Услуги!D:D,СВОД!C1163,Услуги!F:F,СВОД!E1163)+SUMIFS(Услуги!R:R,Услуги!D:D,СВОД!C1163,Услуги!F:F,СВОД!E1163)+SUMIFS(Услуги!W:W,Услуги!D:D,СВОД!C1163,Услуги!F:F,СВОД!E1163)+SUMIFS(Услуги!AB:AB,Услуги!D:D,СВОД!C1163,Услуги!F:F,СВОД!E1163)+SUMIFS(Услуги!AG:AG,Услуги!D:D,СВОД!C1163,Услуги!F:F,СВОД!E1163)+SUMIFS(Услуги!AL:AL,Услуги!D:D,СВОД!C1163,Услуги!F:F,СВОД!E1163)+SUMIFS(Услуги!AQ:AQ,Услуги!D:D,СВОД!C1163,Услуги!F:F,СВОД!E1163)</f>
        <v>0</v>
      </c>
      <c r="M1163" s="276">
        <f>SUMIFS('Скорая мед. помощь'!J:J,'Скорая мед. помощь'!E:E,СВОД!C1163,'Скорая мед. помощь'!G:G,СВОД!E1163)</f>
        <v>0</v>
      </c>
      <c r="N1163" s="303">
        <f>SUMIFS('Круглосуточный стационар'!O:O,'Круглосуточный стационар'!D:D,СВОД!C1163,'Круглосуточный стационар'!F:F,СВОД!E1163)+SUMIFS(ВМП!O:O,ВМП!D:D,СВОД!C1163,ВМП!F:F,СВОД!E1163)+SUMIFS('Дневной стационар'!O:O,'Дневной стационар'!D:D,СВОД!C1163,'Дневной стационар'!F:F,СВОД!E1163)+SUMIFS(ЭКО!M:M,ЭКО!D:D,СВОД!C1163,ЭКО!F:F,СВОД!E1163)+SUMIFS(Диализ!O:O,Диализ!E:E,СВОД!C1163,Диализ!G:G,СВОД!E1163)+SUMIFS(Поликлиника!CT:CT,Поликлиника!D:D,СВОД!C1163,Поликлиника!F:F,СВОД!E1163)+SUMIFS('Скорая мед. помощь'!O:O,'Скорая мед. помощь'!E:E,СВОД!C1163,'Скорая мед. помощь'!G:G,СВОД!E1163)+SUMIFS(Услуги!AV:AV,Услуги!D:D,СВОД!C1163,Услуги!F:F,СВОД!E1163)</f>
        <v>0</v>
      </c>
      <c r="O1163" s="302">
        <f>SUMIFS(Сверхбаза!L:L,Сверхбаза!C:C,СВОД!C1163,Сверхбаза!E:E,СВОД!E1163)+SUMIFS(Сверхбаза!M:M,Сверхбаза!C:C,СВОД!C1163,Сверхбаза!E:E,СВОД!E1163)</f>
        <v>0</v>
      </c>
      <c r="P1163" s="276">
        <f>SUMIFS(Сверхбаза!N:N,Сверхбаза!C:C,СВОД!C1163,Сверхбаза!E:E,СВОД!E1163)</f>
        <v>0</v>
      </c>
      <c r="Q1163" s="276">
        <f>SUMIFS(Сверхбаза!P:P,Сверхбаза!C:C,СВОД!C1163,Сверхбаза!E:E,СВОД!E1163)</f>
        <v>0</v>
      </c>
      <c r="R1163" s="276">
        <f>SUMIFS(Сверхбаза!O:O,Сверхбаза!C:C,СВОД!C1163,Сверхбаза!E:E,СВОД!E1163)</f>
        <v>0</v>
      </c>
      <c r="S1163" s="276">
        <f>SUMIFS(Сверхбаза!Q:Q,Сверхбаза!C:C,СВОД!C1163,Сверхбаза!E:E,СВОД!E1163)</f>
        <v>0</v>
      </c>
      <c r="T1163" s="303">
        <f>SUMIFS(Сверхбаза!G:G,Сверхбаза!C:C,СВОД!C1163,Сверхбаза!E:E,СВОД!E1163)</f>
        <v>0</v>
      </c>
    </row>
    <row r="1164" spans="1:20" ht="25.5" outlineLevel="2" x14ac:dyDescent="0.2">
      <c r="A1164" s="288">
        <f>VLOOKUP(C1164,Округа!B:C,2,FALSE)</f>
        <v>1</v>
      </c>
      <c r="B1164" s="361">
        <v>506401</v>
      </c>
      <c r="C1164" s="361">
        <v>540601</v>
      </c>
      <c r="D1164" s="5" t="s">
        <v>469</v>
      </c>
      <c r="E1164" s="349">
        <v>70</v>
      </c>
      <c r="F1164" s="350" t="s">
        <v>707</v>
      </c>
      <c r="G1164" s="302">
        <f>SUMIFS('Круглосуточный стационар'!J:J,'Круглосуточный стационар'!D:D,СВОД!C1164,'Круглосуточный стационар'!F:F,СВОД!E1164)/2+SUMIFS(ВМП!J:J,ВМП!D:D,СВОД!C1164,ВМП!F:F,СВОД!E1164)/2+SUMIFS('Дневной стационар'!J:J,'Дневной стационар'!D:D,СВОД!C1164,'Дневной стационар'!F:F,СВОД!E1164)/2+SUMIFS(ЭКО!H:H,ЭКО!D:D,СВОД!C1164,ЭКО!F:F,СВОД!E1164)+SUMIFS(Диализ!J:J,Диализ!E:E,СВОД!C1164,Диализ!G:G,СВОД!E1164)</f>
        <v>0</v>
      </c>
      <c r="H1164" s="276">
        <f>SUMIFS(Поликлиника!H:H,Поликлиника!D:D,СВОД!C1164,Поликлиника!F:F,СВОД!E1164)</f>
        <v>0</v>
      </c>
      <c r="I1164" s="276">
        <f>SUMIFS(Поликлиника!BA:BA,Поликлиника!D:D,СВОД!C1164,Поликлиника!F:F,СВОД!E1164)</f>
        <v>0</v>
      </c>
      <c r="J1164" s="276">
        <f>SUMIFS(Поликлиника!BF:BF,Поликлиника!D:D,СВОД!C1164,Поликлиника!F:F,СВОД!E1164)</f>
        <v>0</v>
      </c>
      <c r="K1164" s="276">
        <f>SUMIFS(Поликлиника!BU:BU,Поликлиника!D:D,СВОД!C1164,Поликлиника!F:F,СВОД!E1164)</f>
        <v>0</v>
      </c>
      <c r="L1164" s="276">
        <f>SUMIFS(Услуги!H:H,Услуги!D:D,СВОД!C1164,Услуги!F:F,СВОД!E1164)+SUMIFS(Услуги!M:M,Услуги!D:D,СВОД!C1164,Услуги!F:F,СВОД!E1164)+SUMIFS(Услуги!R:R,Услуги!D:D,СВОД!C1164,Услуги!F:F,СВОД!E1164)+SUMIFS(Услуги!W:W,Услуги!D:D,СВОД!C1164,Услуги!F:F,СВОД!E1164)+SUMIFS(Услуги!AB:AB,Услуги!D:D,СВОД!C1164,Услуги!F:F,СВОД!E1164)+SUMIFS(Услуги!AG:AG,Услуги!D:D,СВОД!C1164,Услуги!F:F,СВОД!E1164)+SUMIFS(Услуги!AL:AL,Услуги!D:D,СВОД!C1164,Услуги!F:F,СВОД!E1164)+SUMIFS(Услуги!AQ:AQ,Услуги!D:D,СВОД!C1164,Услуги!F:F,СВОД!E1164)</f>
        <v>0</v>
      </c>
      <c r="M1164" s="276">
        <f>SUMIFS('Скорая мед. помощь'!J:J,'Скорая мед. помощь'!E:E,СВОД!C1164,'Скорая мед. помощь'!G:G,СВОД!E1164)</f>
        <v>0</v>
      </c>
      <c r="N1164" s="303">
        <f>SUMIFS('Круглосуточный стационар'!O:O,'Круглосуточный стационар'!D:D,СВОД!C1164,'Круглосуточный стационар'!F:F,СВОД!E1164)+SUMIFS(ВМП!O:O,ВМП!D:D,СВОД!C1164,ВМП!F:F,СВОД!E1164)+SUMIFS('Дневной стационар'!O:O,'Дневной стационар'!D:D,СВОД!C1164,'Дневной стационар'!F:F,СВОД!E1164)+SUMIFS(ЭКО!M:M,ЭКО!D:D,СВОД!C1164,ЭКО!F:F,СВОД!E1164)+SUMIFS(Диализ!O:O,Диализ!E:E,СВОД!C1164,Диализ!G:G,СВОД!E1164)+SUMIFS(Поликлиника!CT:CT,Поликлиника!D:D,СВОД!C1164,Поликлиника!F:F,СВОД!E1164)+SUMIFS('Скорая мед. помощь'!O:O,'Скорая мед. помощь'!E:E,СВОД!C1164,'Скорая мед. помощь'!G:G,СВОД!E1164)+SUMIFS(Услуги!AV:AV,Услуги!D:D,СВОД!C1164,Услуги!F:F,СВОД!E1164)</f>
        <v>0</v>
      </c>
      <c r="O1164" s="302">
        <f>SUMIFS(Сверхбаза!L:L,Сверхбаза!C:C,СВОД!C1164,Сверхбаза!E:E,СВОД!E1164)+SUMIFS(Сверхбаза!M:M,Сверхбаза!C:C,СВОД!C1164,Сверхбаза!E:E,СВОД!E1164)</f>
        <v>0</v>
      </c>
      <c r="P1164" s="276">
        <f>SUMIFS(Сверхбаза!N:N,Сверхбаза!C:C,СВОД!C1164,Сверхбаза!E:E,СВОД!E1164)</f>
        <v>0</v>
      </c>
      <c r="Q1164" s="276">
        <f>SUMIFS(Сверхбаза!P:P,Сверхбаза!C:C,СВОД!C1164,Сверхбаза!E:E,СВОД!E1164)</f>
        <v>0</v>
      </c>
      <c r="R1164" s="276">
        <f>SUMIFS(Сверхбаза!O:O,Сверхбаза!C:C,СВОД!C1164,Сверхбаза!E:E,СВОД!E1164)</f>
        <v>0</v>
      </c>
      <c r="S1164" s="276">
        <f>SUMIFS(Сверхбаза!Q:Q,Сверхбаза!C:C,СВОД!C1164,Сверхбаза!E:E,СВОД!E1164)</f>
        <v>0</v>
      </c>
      <c r="T1164" s="303">
        <f>SUMIFS(Сверхбаза!G:G,Сверхбаза!C:C,СВОД!C1164,Сверхбаза!E:E,СВОД!E1164)</f>
        <v>0</v>
      </c>
    </row>
    <row r="1165" spans="1:20" ht="25.5" outlineLevel="2" x14ac:dyDescent="0.2">
      <c r="A1165" s="288">
        <f>VLOOKUP(C1165,Округа!B:C,2,FALSE)</f>
        <v>1</v>
      </c>
      <c r="B1165" s="361">
        <v>506401</v>
      </c>
      <c r="C1165" s="361">
        <v>540601</v>
      </c>
      <c r="D1165" s="5" t="s">
        <v>469</v>
      </c>
      <c r="E1165" s="349">
        <v>94</v>
      </c>
      <c r="F1165" s="350" t="s">
        <v>157</v>
      </c>
      <c r="G1165" s="302">
        <f>SUMIFS('Круглосуточный стационар'!J:J,'Круглосуточный стационар'!D:D,СВОД!C1165,'Круглосуточный стационар'!F:F,СВОД!E1165)/2+SUMIFS(ВМП!J:J,ВМП!D:D,СВОД!C1165,ВМП!F:F,СВОД!E1165)/2+SUMIFS('Дневной стационар'!J:J,'Дневной стационар'!D:D,СВОД!C1165,'Дневной стационар'!F:F,СВОД!E1165)/2+SUMIFS(ЭКО!H:H,ЭКО!D:D,СВОД!C1165,ЭКО!F:F,СВОД!E1165)+SUMIFS(Диализ!J:J,Диализ!E:E,СВОД!C1165,Диализ!G:G,СВОД!E1165)</f>
        <v>0</v>
      </c>
      <c r="H1165" s="276">
        <f>SUMIFS(Поликлиника!H:H,Поликлиника!D:D,СВОД!C1165,Поликлиника!F:F,СВОД!E1165)</f>
        <v>0</v>
      </c>
      <c r="I1165" s="276">
        <f>SUMIFS(Поликлиника!BA:BA,Поликлиника!D:D,СВОД!C1165,Поликлиника!F:F,СВОД!E1165)</f>
        <v>0</v>
      </c>
      <c r="J1165" s="276">
        <f>SUMIFS(Поликлиника!BF:BF,Поликлиника!D:D,СВОД!C1165,Поликлиника!F:F,СВОД!E1165)</f>
        <v>0</v>
      </c>
      <c r="K1165" s="276">
        <f>SUMIFS(Поликлиника!BU:BU,Поликлиника!D:D,СВОД!C1165,Поликлиника!F:F,СВОД!E1165)</f>
        <v>0</v>
      </c>
      <c r="L1165" s="276">
        <f>SUMIFS(Услуги!H:H,Услуги!D:D,СВОД!C1165,Услуги!F:F,СВОД!E1165)+SUMIFS(Услуги!M:M,Услуги!D:D,СВОД!C1165,Услуги!F:F,СВОД!E1165)+SUMIFS(Услуги!R:R,Услуги!D:D,СВОД!C1165,Услуги!F:F,СВОД!E1165)+SUMIFS(Услуги!W:W,Услуги!D:D,СВОД!C1165,Услуги!F:F,СВОД!E1165)+SUMIFS(Услуги!AB:AB,Услуги!D:D,СВОД!C1165,Услуги!F:F,СВОД!E1165)+SUMIFS(Услуги!AG:AG,Услуги!D:D,СВОД!C1165,Услуги!F:F,СВОД!E1165)+SUMIFS(Услуги!AL:AL,Услуги!D:D,СВОД!C1165,Услуги!F:F,СВОД!E1165)+SUMIFS(Услуги!AQ:AQ,Услуги!D:D,СВОД!C1165,Услуги!F:F,СВОД!E1165)</f>
        <v>0</v>
      </c>
      <c r="M1165" s="276">
        <f>SUMIFS('Скорая мед. помощь'!J:J,'Скорая мед. помощь'!E:E,СВОД!C1165,'Скорая мед. помощь'!G:G,СВОД!E1165)</f>
        <v>0</v>
      </c>
      <c r="N1165" s="303">
        <f>SUMIFS('Круглосуточный стационар'!O:O,'Круглосуточный стационар'!D:D,СВОД!C1165,'Круглосуточный стационар'!F:F,СВОД!E1165)+SUMIFS(ВМП!O:O,ВМП!D:D,СВОД!C1165,ВМП!F:F,СВОД!E1165)+SUMIFS('Дневной стационар'!O:O,'Дневной стационар'!D:D,СВОД!C1165,'Дневной стационар'!F:F,СВОД!E1165)+SUMIFS(ЭКО!M:M,ЭКО!D:D,СВОД!C1165,ЭКО!F:F,СВОД!E1165)+SUMIFS(Диализ!O:O,Диализ!E:E,СВОД!C1165,Диализ!G:G,СВОД!E1165)+SUMIFS(Поликлиника!CT:CT,Поликлиника!D:D,СВОД!C1165,Поликлиника!F:F,СВОД!E1165)+SUMIFS('Скорая мед. помощь'!O:O,'Скорая мед. помощь'!E:E,СВОД!C1165,'Скорая мед. помощь'!G:G,СВОД!E1165)+SUMIFS(Услуги!AV:AV,Услуги!D:D,СВОД!C1165,Услуги!F:F,СВОД!E1165)</f>
        <v>0</v>
      </c>
      <c r="O1165" s="302">
        <f>SUMIFS(Сверхбаза!L:L,Сверхбаза!C:C,СВОД!C1165,Сверхбаза!E:E,СВОД!E1165)+SUMIFS(Сверхбаза!M:M,Сверхбаза!C:C,СВОД!C1165,Сверхбаза!E:E,СВОД!E1165)</f>
        <v>0</v>
      </c>
      <c r="P1165" s="276">
        <f>SUMIFS(Сверхбаза!N:N,Сверхбаза!C:C,СВОД!C1165,Сверхбаза!E:E,СВОД!E1165)</f>
        <v>0</v>
      </c>
      <c r="Q1165" s="276">
        <f>SUMIFS(Сверхбаза!P:P,Сверхбаза!C:C,СВОД!C1165,Сверхбаза!E:E,СВОД!E1165)</f>
        <v>0</v>
      </c>
      <c r="R1165" s="276">
        <f>SUMIFS(Сверхбаза!O:O,Сверхбаза!C:C,СВОД!C1165,Сверхбаза!E:E,СВОД!E1165)</f>
        <v>0</v>
      </c>
      <c r="S1165" s="276">
        <f>SUMIFS(Сверхбаза!Q:Q,Сверхбаза!C:C,СВОД!C1165,Сверхбаза!E:E,СВОД!E1165)</f>
        <v>0</v>
      </c>
      <c r="T1165" s="303">
        <f>SUMIFS(Сверхбаза!G:G,Сверхбаза!C:C,СВОД!C1165,Сверхбаза!E:E,СВОД!E1165)</f>
        <v>0</v>
      </c>
    </row>
    <row r="1166" spans="1:20" outlineLevel="1" x14ac:dyDescent="0.2">
      <c r="A1166" s="289"/>
      <c r="B1166" s="279"/>
      <c r="C1166" s="279" t="str">
        <f>CONCATENATE(C1165," ","Итог")</f>
        <v>540601 Итог</v>
      </c>
      <c r="D1166" s="280"/>
      <c r="E1166" s="351"/>
      <c r="F1166" s="352"/>
      <c r="G1166" s="304"/>
      <c r="H1166" s="281"/>
      <c r="I1166" s="281"/>
      <c r="J1166" s="281"/>
      <c r="K1166" s="281"/>
      <c r="L1166" s="281"/>
      <c r="M1166" s="281"/>
      <c r="N1166" s="305">
        <f>SUBTOTAL(9,N1158:N1165)</f>
        <v>137001.39535802594</v>
      </c>
      <c r="O1166" s="304"/>
      <c r="P1166" s="281"/>
      <c r="Q1166" s="281"/>
      <c r="R1166" s="281"/>
      <c r="S1166" s="281"/>
      <c r="T1166" s="305">
        <f>SUBTOTAL(9,T1158:T1165)</f>
        <v>339.12799999999999</v>
      </c>
    </row>
    <row r="1167" spans="1:20" ht="25.5" outlineLevel="2" x14ac:dyDescent="0.2">
      <c r="A1167" s="287">
        <f>VLOOKUP(C1167,Округа!B:C,2,FALSE)</f>
        <v>1</v>
      </c>
      <c r="B1167" s="8">
        <v>505406</v>
      </c>
      <c r="C1167" s="8">
        <v>540701</v>
      </c>
      <c r="D1167" s="9" t="s">
        <v>207</v>
      </c>
      <c r="E1167" s="347">
        <v>1</v>
      </c>
      <c r="F1167" s="348" t="s">
        <v>12</v>
      </c>
      <c r="G1167" s="300">
        <f>SUMIFS('Круглосуточный стационар'!J:J,'Круглосуточный стационар'!D:D,СВОД!C1167,'Круглосуточный стационар'!F:F,СВОД!E1167)/2+SUMIFS(ВМП!J:J,ВМП!D:D,СВОД!C1167,ВМП!F:F,СВОД!E1167)/2+SUMIFS('Дневной стационар'!J:J,'Дневной стационар'!D:D,СВОД!C1167,'Дневной стационар'!F:F,СВОД!E1167)/2+SUMIFS(ЭКО!H:H,ЭКО!D:D,СВОД!C1167,ЭКО!F:F,СВОД!E1167)+SUMIFS(Диализ!J:J,Диализ!E:E,СВОД!C1167,Диализ!G:G,СВОД!E1167)</f>
        <v>0</v>
      </c>
      <c r="H1167" s="278">
        <f>SUMIFS(Поликлиника!H:H,Поликлиника!D:D,СВОД!C1167,Поликлиника!F:F,СВОД!E1167)</f>
        <v>0</v>
      </c>
      <c r="I1167" s="278">
        <f>SUMIFS(Поликлиника!BA:BA,Поликлиника!D:D,СВОД!C1167,Поликлиника!F:F,СВОД!E1167)</f>
        <v>0</v>
      </c>
      <c r="J1167" s="278">
        <f>SUMIFS(Поликлиника!BF:BF,Поликлиника!D:D,СВОД!C1167,Поликлиника!F:F,СВОД!E1167)</f>
        <v>0</v>
      </c>
      <c r="K1167" s="278">
        <f>SUMIFS(Поликлиника!BU:BU,Поликлиника!D:D,СВОД!C1167,Поликлиника!F:F,СВОД!E1167)</f>
        <v>0</v>
      </c>
      <c r="L1167" s="278">
        <f>SUMIFS(Услуги!H:H,Услуги!D:D,СВОД!C1167,Услуги!F:F,СВОД!E1167)+SUMIFS(Услуги!M:M,Услуги!D:D,СВОД!C1167,Услуги!F:F,СВОД!E1167)+SUMIFS(Услуги!R:R,Услуги!D:D,СВОД!C1167,Услуги!F:F,СВОД!E1167)+SUMIFS(Услуги!W:W,Услуги!D:D,СВОД!C1167,Услуги!F:F,СВОД!E1167)+SUMIFS(Услуги!AB:AB,Услуги!D:D,СВОД!C1167,Услуги!F:F,СВОД!E1167)+SUMIFS(Услуги!AG:AG,Услуги!D:D,СВОД!C1167,Услуги!F:F,СВОД!E1167)+SUMIFS(Услуги!AL:AL,Услуги!D:D,СВОД!C1167,Услуги!F:F,СВОД!E1167)+SUMIFS(Услуги!AQ:AQ,Услуги!D:D,СВОД!C1167,Услуги!F:F,СВОД!E1167)</f>
        <v>0</v>
      </c>
      <c r="M1167" s="278">
        <f>SUMIFS('Скорая мед. помощь'!J:J,'Скорая мед. помощь'!E:E,СВОД!C1167,'Скорая мед. помощь'!G:G,СВОД!E1167)</f>
        <v>0</v>
      </c>
      <c r="N1167" s="301">
        <f>SUMIFS('Круглосуточный стационар'!O:O,'Круглосуточный стационар'!D:D,СВОД!C1167,'Круглосуточный стационар'!F:F,СВОД!E1167)+SUMIFS(ВМП!O:O,ВМП!D:D,СВОД!C1167,ВМП!F:F,СВОД!E1167)+SUMIFS('Дневной стационар'!O:O,'Дневной стационар'!D:D,СВОД!C1167,'Дневной стационар'!F:F,СВОД!E1167)+SUMIFS(ЭКО!M:M,ЭКО!D:D,СВОД!C1167,ЭКО!F:F,СВОД!E1167)+SUMIFS(Диализ!O:O,Диализ!E:E,СВОД!C1167,Диализ!G:G,СВОД!E1167)+SUMIFS(Поликлиника!CT:CT,Поликлиника!D:D,СВОД!C1167,Поликлиника!F:F,СВОД!E1167)+SUMIFS('Скорая мед. помощь'!O:O,'Скорая мед. помощь'!E:E,СВОД!C1167,'Скорая мед. помощь'!G:G,СВОД!E1167)+SUMIFS(Услуги!AV:AV,Услуги!D:D,СВОД!C1167,Услуги!F:F,СВОД!E1167)</f>
        <v>0</v>
      </c>
      <c r="O1167" s="300">
        <f>SUMIFS(Сверхбаза!L:L,Сверхбаза!C:C,СВОД!C1167,Сверхбаза!E:E,СВОД!E1167)+SUMIFS(Сверхбаза!M:M,Сверхбаза!C:C,СВОД!C1167,Сверхбаза!E:E,СВОД!E1167)</f>
        <v>0</v>
      </c>
      <c r="P1167" s="278">
        <f>SUMIFS(Сверхбаза!N:N,Сверхбаза!C:C,СВОД!C1167,Сверхбаза!E:E,СВОД!E1167)</f>
        <v>0</v>
      </c>
      <c r="Q1167" s="278">
        <f>SUMIFS(Сверхбаза!P:P,Сверхбаза!C:C,СВОД!C1167,Сверхбаза!E:E,СВОД!E1167)</f>
        <v>0</v>
      </c>
      <c r="R1167" s="278">
        <f>SUMIFS(Сверхбаза!O:O,Сверхбаза!C:C,СВОД!C1167,Сверхбаза!E:E,СВОД!E1167)</f>
        <v>0</v>
      </c>
      <c r="S1167" s="278">
        <f>SUMIFS(Сверхбаза!Q:Q,Сверхбаза!C:C,СВОД!C1167,Сверхбаза!E:E,СВОД!E1167)</f>
        <v>0</v>
      </c>
      <c r="T1167" s="301">
        <f>SUMIFS(Сверхбаза!G:G,Сверхбаза!C:C,СВОД!C1167,Сверхбаза!E:E,СВОД!E1167)</f>
        <v>0</v>
      </c>
    </row>
    <row r="1168" spans="1:20" ht="25.5" outlineLevel="2" x14ac:dyDescent="0.2">
      <c r="A1168" s="288">
        <f>VLOOKUP(C1168,Округа!B:C,2,FALSE)</f>
        <v>1</v>
      </c>
      <c r="B1168" s="361">
        <v>505406</v>
      </c>
      <c r="C1168" s="361">
        <v>540701</v>
      </c>
      <c r="D1168" s="5" t="s">
        <v>207</v>
      </c>
      <c r="E1168" s="349">
        <v>13</v>
      </c>
      <c r="F1168" s="350" t="s">
        <v>704</v>
      </c>
      <c r="G1168" s="302">
        <f>SUMIFS('Круглосуточный стационар'!J:J,'Круглосуточный стационар'!D:D,СВОД!C1168,'Круглосуточный стационар'!F:F,СВОД!E1168)/2+SUMIFS(ВМП!J:J,ВМП!D:D,СВОД!C1168,ВМП!F:F,СВОД!E1168)/2+SUMIFS('Дневной стационар'!J:J,'Дневной стационар'!D:D,СВОД!C1168,'Дневной стационар'!F:F,СВОД!E1168)/2+SUMIFS(ЭКО!H:H,ЭКО!D:D,СВОД!C1168,ЭКО!F:F,СВОД!E1168)+SUMIFS(Диализ!J:J,Диализ!E:E,СВОД!C1168,Диализ!G:G,СВОД!E1168)</f>
        <v>0</v>
      </c>
      <c r="H1168" s="276">
        <f>SUMIFS(Поликлиника!H:H,Поликлиника!D:D,СВОД!C1168,Поликлиника!F:F,СВОД!E1168)</f>
        <v>0</v>
      </c>
      <c r="I1168" s="276">
        <f>SUMIFS(Поликлиника!BA:BA,Поликлиника!D:D,СВОД!C1168,Поликлиника!F:F,СВОД!E1168)</f>
        <v>0</v>
      </c>
      <c r="J1168" s="276">
        <f>SUMIFS(Поликлиника!BF:BF,Поликлиника!D:D,СВОД!C1168,Поликлиника!F:F,СВОД!E1168)</f>
        <v>0</v>
      </c>
      <c r="K1168" s="276">
        <f>SUMIFS(Поликлиника!BU:BU,Поликлиника!D:D,СВОД!C1168,Поликлиника!F:F,СВОД!E1168)</f>
        <v>0</v>
      </c>
      <c r="L1168" s="276">
        <f>SUMIFS(Услуги!H:H,Услуги!D:D,СВОД!C1168,Услуги!F:F,СВОД!E1168)+SUMIFS(Услуги!M:M,Услуги!D:D,СВОД!C1168,Услуги!F:F,СВОД!E1168)+SUMIFS(Услуги!R:R,Услуги!D:D,СВОД!C1168,Услуги!F:F,СВОД!E1168)+SUMIFS(Услуги!W:W,Услуги!D:D,СВОД!C1168,Услуги!F:F,СВОД!E1168)+SUMIFS(Услуги!AB:AB,Услуги!D:D,СВОД!C1168,Услуги!F:F,СВОД!E1168)+SUMIFS(Услуги!AG:AG,Услуги!D:D,СВОД!C1168,Услуги!F:F,СВОД!E1168)+SUMIFS(Услуги!AL:AL,Услуги!D:D,СВОД!C1168,Услуги!F:F,СВОД!E1168)+SUMIFS(Услуги!AQ:AQ,Услуги!D:D,СВОД!C1168,Услуги!F:F,СВОД!E1168)</f>
        <v>0</v>
      </c>
      <c r="M1168" s="276">
        <f>SUMIFS('Скорая мед. помощь'!J:J,'Скорая мед. помощь'!E:E,СВОД!C1168,'Скорая мед. помощь'!G:G,СВОД!E1168)</f>
        <v>0</v>
      </c>
      <c r="N1168" s="303">
        <f>SUMIFS('Круглосуточный стационар'!O:O,'Круглосуточный стационар'!D:D,СВОД!C1168,'Круглосуточный стационар'!F:F,СВОД!E1168)+SUMIFS(ВМП!O:O,ВМП!D:D,СВОД!C1168,ВМП!F:F,СВОД!E1168)+SUMIFS('Дневной стационар'!O:O,'Дневной стационар'!D:D,СВОД!C1168,'Дневной стационар'!F:F,СВОД!E1168)+SUMIFS(ЭКО!M:M,ЭКО!D:D,СВОД!C1168,ЭКО!F:F,СВОД!E1168)+SUMIFS(Диализ!O:O,Диализ!E:E,СВОД!C1168,Диализ!G:G,СВОД!E1168)+SUMIFS(Поликлиника!CT:CT,Поликлиника!D:D,СВОД!C1168,Поликлиника!F:F,СВОД!E1168)+SUMIFS('Скорая мед. помощь'!O:O,'Скорая мед. помощь'!E:E,СВОД!C1168,'Скорая мед. помощь'!G:G,СВОД!E1168)+SUMIFS(Услуги!AV:AV,Услуги!D:D,СВОД!C1168,Услуги!F:F,СВОД!E1168)</f>
        <v>0</v>
      </c>
      <c r="O1168" s="302">
        <f>SUMIFS(Сверхбаза!L:L,Сверхбаза!C:C,СВОД!C1168,Сверхбаза!E:E,СВОД!E1168)+SUMIFS(Сверхбаза!M:M,Сверхбаза!C:C,СВОД!C1168,Сверхбаза!E:E,СВОД!E1168)</f>
        <v>0</v>
      </c>
      <c r="P1168" s="276">
        <f>SUMIFS(Сверхбаза!N:N,Сверхбаза!C:C,СВОД!C1168,Сверхбаза!E:E,СВОД!E1168)</f>
        <v>0</v>
      </c>
      <c r="Q1168" s="276">
        <f>SUMIFS(Сверхбаза!P:P,Сверхбаза!C:C,СВОД!C1168,Сверхбаза!E:E,СВОД!E1168)</f>
        <v>0</v>
      </c>
      <c r="R1168" s="276">
        <f>SUMIFS(Сверхбаза!O:O,Сверхбаза!C:C,СВОД!C1168,Сверхбаза!E:E,СВОД!E1168)</f>
        <v>0</v>
      </c>
      <c r="S1168" s="276">
        <f>SUMIFS(Сверхбаза!Q:Q,Сверхбаза!C:C,СВОД!C1168,Сверхбаза!E:E,СВОД!E1168)</f>
        <v>0</v>
      </c>
      <c r="T1168" s="303">
        <f>SUMIFS(Сверхбаза!G:G,Сверхбаза!C:C,СВОД!C1168,Сверхбаза!E:E,СВОД!E1168)</f>
        <v>0</v>
      </c>
    </row>
    <row r="1169" spans="1:20" ht="25.5" outlineLevel="2" x14ac:dyDescent="0.2">
      <c r="A1169" s="288">
        <f>VLOOKUP(C1169,Округа!B:C,2,FALSE)</f>
        <v>1</v>
      </c>
      <c r="B1169" s="361">
        <v>505406</v>
      </c>
      <c r="C1169" s="361">
        <v>540701</v>
      </c>
      <c r="D1169" s="5" t="s">
        <v>207</v>
      </c>
      <c r="E1169" s="349">
        <v>2</v>
      </c>
      <c r="F1169" s="350" t="s">
        <v>173</v>
      </c>
      <c r="G1169" s="302">
        <f>SUMIFS('Круглосуточный стационар'!J:J,'Круглосуточный стационар'!D:D,СВОД!C1169,'Круглосуточный стационар'!F:F,СВОД!E1169)/2+SUMIFS(ВМП!J:J,ВМП!D:D,СВОД!C1169,ВМП!F:F,СВОД!E1169)/2+SUMIFS('Дневной стационар'!J:J,'Дневной стационар'!D:D,СВОД!C1169,'Дневной стационар'!F:F,СВОД!E1169)/2+SUMIFS(ЭКО!H:H,ЭКО!D:D,СВОД!C1169,ЭКО!F:F,СВОД!E1169)+SUMIFS(Диализ!J:J,Диализ!E:E,СВОД!C1169,Диализ!G:G,СВОД!E1169)</f>
        <v>420</v>
      </c>
      <c r="H1169" s="276">
        <f>SUMIFS(Поликлиника!H:H,Поликлиника!D:D,СВОД!C1169,Поликлиника!F:F,СВОД!E1169)</f>
        <v>0</v>
      </c>
      <c r="I1169" s="276">
        <f>SUMIFS(Поликлиника!BA:BA,Поликлиника!D:D,СВОД!C1169,Поликлиника!F:F,СВОД!E1169)</f>
        <v>0</v>
      </c>
      <c r="J1169" s="276">
        <f>SUMIFS(Поликлиника!BF:BF,Поликлиника!D:D,СВОД!C1169,Поликлиника!F:F,СВОД!E1169)</f>
        <v>0</v>
      </c>
      <c r="K1169" s="276">
        <f>SUMIFS(Поликлиника!BU:BU,Поликлиника!D:D,СВОД!C1169,Поликлиника!F:F,СВОД!E1169)</f>
        <v>0</v>
      </c>
      <c r="L1169" s="276">
        <f>SUMIFS(Услуги!H:H,Услуги!D:D,СВОД!C1169,Услуги!F:F,СВОД!E1169)+SUMIFS(Услуги!M:M,Услуги!D:D,СВОД!C1169,Услуги!F:F,СВОД!E1169)+SUMIFS(Услуги!R:R,Услуги!D:D,СВОД!C1169,Услуги!F:F,СВОД!E1169)+SUMIFS(Услуги!W:W,Услуги!D:D,СВОД!C1169,Услуги!F:F,СВОД!E1169)+SUMIFS(Услуги!AB:AB,Услуги!D:D,СВОД!C1169,Услуги!F:F,СВОД!E1169)+SUMIFS(Услуги!AG:AG,Услуги!D:D,СВОД!C1169,Услуги!F:F,СВОД!E1169)+SUMIFS(Услуги!AL:AL,Услуги!D:D,СВОД!C1169,Услуги!F:F,СВОД!E1169)+SUMIFS(Услуги!AQ:AQ,Услуги!D:D,СВОД!C1169,Услуги!F:F,СВОД!E1169)</f>
        <v>0</v>
      </c>
      <c r="M1169" s="276">
        <f>SUMIFS('Скорая мед. помощь'!J:J,'Скорая мед. помощь'!E:E,СВОД!C1169,'Скорая мед. помощь'!G:G,СВОД!E1169)</f>
        <v>0</v>
      </c>
      <c r="N1169" s="303">
        <f>SUMIFS('Круглосуточный стационар'!O:O,'Круглосуточный стационар'!D:D,СВОД!C1169,'Круглосуточный стационар'!F:F,СВОД!E1169)+SUMIFS(ВМП!O:O,ВМП!D:D,СВОД!C1169,ВМП!F:F,СВОД!E1169)+SUMIFS('Дневной стационар'!O:O,'Дневной стационар'!D:D,СВОД!C1169,'Дневной стационар'!F:F,СВОД!E1169)+SUMIFS(ЭКО!M:M,ЭКО!D:D,СВОД!C1169,ЭКО!F:F,СВОД!E1169)+SUMIFS(Диализ!O:O,Диализ!E:E,СВОД!C1169,Диализ!G:G,СВОД!E1169)+SUMIFS(Поликлиника!CT:CT,Поликлиника!D:D,СВОД!C1169,Поликлиника!F:F,СВОД!E1169)+SUMIFS('Скорая мед. помощь'!O:O,'Скорая мед. помощь'!E:E,СВОД!C1169,'Скорая мед. помощь'!G:G,СВОД!E1169)+SUMIFS(Услуги!AV:AV,Услуги!D:D,СВОД!C1169,Услуги!F:F,СВОД!E1169)</f>
        <v>2353.3620599999999</v>
      </c>
      <c r="O1169" s="302">
        <f>SUMIFS(Сверхбаза!L:L,Сверхбаза!C:C,СВОД!C1169,Сверхбаза!E:E,СВОД!E1169)+SUMIFS(Сверхбаза!M:M,Сверхбаза!C:C,СВОД!C1169,Сверхбаза!E:E,СВОД!E1169)</f>
        <v>0</v>
      </c>
      <c r="P1169" s="276">
        <f>SUMIFS(Сверхбаза!N:N,Сверхбаза!C:C,СВОД!C1169,Сверхбаза!E:E,СВОД!E1169)</f>
        <v>0</v>
      </c>
      <c r="Q1169" s="276">
        <f>SUMIFS(Сверхбаза!P:P,Сверхбаза!C:C,СВОД!C1169,Сверхбаза!E:E,СВОД!E1169)</f>
        <v>0</v>
      </c>
      <c r="R1169" s="276">
        <f>SUMIFS(Сверхбаза!O:O,Сверхбаза!C:C,СВОД!C1169,Сверхбаза!E:E,СВОД!E1169)</f>
        <v>0</v>
      </c>
      <c r="S1169" s="276">
        <f>SUMIFS(Сверхбаза!Q:Q,Сверхбаза!C:C,СВОД!C1169,Сверхбаза!E:E,СВОД!E1169)</f>
        <v>0</v>
      </c>
      <c r="T1169" s="303">
        <f>SUMIFS(Сверхбаза!G:G,Сверхбаза!C:C,СВОД!C1169,Сверхбаза!E:E,СВОД!E1169)</f>
        <v>0</v>
      </c>
    </row>
    <row r="1170" spans="1:20" ht="25.5" outlineLevel="2" x14ac:dyDescent="0.2">
      <c r="A1170" s="288">
        <f>VLOOKUP(C1170,Округа!B:C,2,FALSE)</f>
        <v>1</v>
      </c>
      <c r="B1170" s="361">
        <v>505406</v>
      </c>
      <c r="C1170" s="361">
        <v>540701</v>
      </c>
      <c r="D1170" s="5" t="s">
        <v>207</v>
      </c>
      <c r="E1170" s="349">
        <v>6</v>
      </c>
      <c r="F1170" s="350" t="s">
        <v>705</v>
      </c>
      <c r="G1170" s="302">
        <f>SUMIFS('Круглосуточный стационар'!J:J,'Круглосуточный стационар'!D:D,СВОД!C1170,'Круглосуточный стационар'!F:F,СВОД!E1170)/2+SUMIFS(ВМП!J:J,ВМП!D:D,СВОД!C1170,ВМП!F:F,СВОД!E1170)/2+SUMIFS('Дневной стационар'!J:J,'Дневной стационар'!D:D,СВОД!C1170,'Дневной стационар'!F:F,СВОД!E1170)/2+SUMIFS(ЭКО!H:H,ЭКО!D:D,СВОД!C1170,ЭКО!F:F,СВОД!E1170)+SUMIFS(Диализ!J:J,Диализ!E:E,СВОД!C1170,Диализ!G:G,СВОД!E1170)</f>
        <v>0</v>
      </c>
      <c r="H1170" s="276">
        <f>SUMIFS(Поликлиника!H:H,Поликлиника!D:D,СВОД!C1170,Поликлиника!F:F,СВОД!E1170)</f>
        <v>0</v>
      </c>
      <c r="I1170" s="276">
        <f>SUMIFS(Поликлиника!BA:BA,Поликлиника!D:D,СВОД!C1170,Поликлиника!F:F,СВОД!E1170)</f>
        <v>0</v>
      </c>
      <c r="J1170" s="276">
        <f>SUMIFS(Поликлиника!BF:BF,Поликлиника!D:D,СВОД!C1170,Поликлиника!F:F,СВОД!E1170)</f>
        <v>0</v>
      </c>
      <c r="K1170" s="276">
        <f>SUMIFS(Поликлиника!BU:BU,Поликлиника!D:D,СВОД!C1170,Поликлиника!F:F,СВОД!E1170)</f>
        <v>0</v>
      </c>
      <c r="L1170" s="276">
        <f>SUMIFS(Услуги!H:H,Услуги!D:D,СВОД!C1170,Услуги!F:F,СВОД!E1170)+SUMIFS(Услуги!M:M,Услуги!D:D,СВОД!C1170,Услуги!F:F,СВОД!E1170)+SUMIFS(Услуги!R:R,Услуги!D:D,СВОД!C1170,Услуги!F:F,СВОД!E1170)+SUMIFS(Услуги!W:W,Услуги!D:D,СВОД!C1170,Услуги!F:F,СВОД!E1170)+SUMIFS(Услуги!AB:AB,Услуги!D:D,СВОД!C1170,Услуги!F:F,СВОД!E1170)+SUMIFS(Услуги!AG:AG,Услуги!D:D,СВОД!C1170,Услуги!F:F,СВОД!E1170)+SUMIFS(Услуги!AL:AL,Услуги!D:D,СВОД!C1170,Услуги!F:F,СВОД!E1170)+SUMIFS(Услуги!AQ:AQ,Услуги!D:D,СВОД!C1170,Услуги!F:F,СВОД!E1170)</f>
        <v>0</v>
      </c>
      <c r="M1170" s="276">
        <f>SUMIFS('Скорая мед. помощь'!J:J,'Скорая мед. помощь'!E:E,СВОД!C1170,'Скорая мед. помощь'!G:G,СВОД!E1170)</f>
        <v>0</v>
      </c>
      <c r="N1170" s="303">
        <f>SUMIFS('Круглосуточный стационар'!O:O,'Круглосуточный стационар'!D:D,СВОД!C1170,'Круглосуточный стационар'!F:F,СВОД!E1170)+SUMIFS(ВМП!O:O,ВМП!D:D,СВОД!C1170,ВМП!F:F,СВОД!E1170)+SUMIFS('Дневной стационар'!O:O,'Дневной стационар'!D:D,СВОД!C1170,'Дневной стационар'!F:F,СВОД!E1170)+SUMIFS(ЭКО!M:M,ЭКО!D:D,СВОД!C1170,ЭКО!F:F,СВОД!E1170)+SUMIFS(Диализ!O:O,Диализ!E:E,СВОД!C1170,Диализ!G:G,СВОД!E1170)+SUMIFS(Поликлиника!CT:CT,Поликлиника!D:D,СВОД!C1170,Поликлиника!F:F,СВОД!E1170)+SUMIFS('Скорая мед. помощь'!O:O,'Скорая мед. помощь'!E:E,СВОД!C1170,'Скорая мед. помощь'!G:G,СВОД!E1170)+SUMIFS(Услуги!AV:AV,Услуги!D:D,СВОД!C1170,Услуги!F:F,СВОД!E1170)</f>
        <v>0</v>
      </c>
      <c r="O1170" s="302">
        <f>SUMIFS(Сверхбаза!L:L,Сверхбаза!C:C,СВОД!C1170,Сверхбаза!E:E,СВОД!E1170)+SUMIFS(Сверхбаза!M:M,Сверхбаза!C:C,СВОД!C1170,Сверхбаза!E:E,СВОД!E1170)</f>
        <v>0</v>
      </c>
      <c r="P1170" s="276">
        <f>SUMIFS(Сверхбаза!N:N,Сверхбаза!C:C,СВОД!C1170,Сверхбаза!E:E,СВОД!E1170)</f>
        <v>0</v>
      </c>
      <c r="Q1170" s="276">
        <f>SUMIFS(Сверхбаза!P:P,Сверхбаза!C:C,СВОД!C1170,Сверхбаза!E:E,СВОД!E1170)</f>
        <v>0</v>
      </c>
      <c r="R1170" s="276">
        <f>SUMIFS(Сверхбаза!O:O,Сверхбаза!C:C,СВОД!C1170,Сверхбаза!E:E,СВОД!E1170)</f>
        <v>0</v>
      </c>
      <c r="S1170" s="276">
        <f>SUMIFS(Сверхбаза!Q:Q,Сверхбаза!C:C,СВОД!C1170,Сверхбаза!E:E,СВОД!E1170)</f>
        <v>0</v>
      </c>
      <c r="T1170" s="303">
        <f>SUMIFS(Сверхбаза!G:G,Сверхбаза!C:C,СВОД!C1170,Сверхбаза!E:E,СВОД!E1170)</f>
        <v>0</v>
      </c>
    </row>
    <row r="1171" spans="1:20" ht="25.5" outlineLevel="2" x14ac:dyDescent="0.2">
      <c r="A1171" s="288">
        <f>VLOOKUP(C1171,Округа!B:C,2,FALSE)</f>
        <v>1</v>
      </c>
      <c r="B1171" s="361">
        <v>505406</v>
      </c>
      <c r="C1171" s="361">
        <v>540701</v>
      </c>
      <c r="D1171" s="5" t="s">
        <v>207</v>
      </c>
      <c r="E1171" s="349">
        <v>3</v>
      </c>
      <c r="F1171" s="350" t="s">
        <v>174</v>
      </c>
      <c r="G1171" s="302">
        <f>SUMIFS('Круглосуточный стационар'!J:J,'Круглосуточный стационар'!D:D,СВОД!C1171,'Круглосуточный стационар'!F:F,СВОД!E1171)/2+SUMIFS(ВМП!J:J,ВМП!D:D,СВОД!C1171,ВМП!F:F,СВОД!E1171)/2+SUMIFS('Дневной стационар'!J:J,'Дневной стационар'!D:D,СВОД!C1171,'Дневной стационар'!F:F,СВОД!E1171)/2+SUMIFS(ЭКО!H:H,ЭКО!D:D,СВОД!C1171,ЭКО!F:F,СВОД!E1171)+SUMIFS(Диализ!J:J,Диализ!E:E,СВОД!C1171,Диализ!G:G,СВОД!E1171)</f>
        <v>0</v>
      </c>
      <c r="H1171" s="276">
        <f>SUMIFS(Поликлиника!H:H,Поликлиника!D:D,СВОД!C1171,Поликлиника!F:F,СВОД!E1171)</f>
        <v>7839</v>
      </c>
      <c r="I1171" s="276">
        <f>SUMIFS(Поликлиника!BA:BA,Поликлиника!D:D,СВОД!C1171,Поликлиника!F:F,СВОД!E1171)</f>
        <v>4000</v>
      </c>
      <c r="J1171" s="276">
        <f>SUMIFS(Поликлиника!BF:BF,Поликлиника!D:D,СВОД!C1171,Поликлиника!F:F,СВОД!E1171)</f>
        <v>14136</v>
      </c>
      <c r="K1171" s="276">
        <f>SUMIFS(Поликлиника!BU:BU,Поликлиника!D:D,СВОД!C1171,Поликлиника!F:F,СВОД!E1171)</f>
        <v>5743</v>
      </c>
      <c r="L1171" s="276">
        <f>SUMIFS(Услуги!H:H,Услуги!D:D,СВОД!C1171,Услуги!F:F,СВОД!E1171)+SUMIFS(Услуги!M:M,Услуги!D:D,СВОД!C1171,Услуги!F:F,СВОД!E1171)+SUMIFS(Услуги!R:R,Услуги!D:D,СВОД!C1171,Услуги!F:F,СВОД!E1171)+SUMIFS(Услуги!W:W,Услуги!D:D,СВОД!C1171,Услуги!F:F,СВОД!E1171)+SUMIFS(Услуги!AB:AB,Услуги!D:D,СВОД!C1171,Услуги!F:F,СВОД!E1171)+SUMIFS(Услуги!AG:AG,Услуги!D:D,СВОД!C1171,Услуги!F:F,СВОД!E1171)+SUMIFS(Услуги!AL:AL,Услуги!D:D,СВОД!C1171,Услуги!F:F,СВОД!E1171)+SUMIFS(Услуги!AQ:AQ,Услуги!D:D,СВОД!C1171,Услуги!F:F,СВОД!E1171)</f>
        <v>0</v>
      </c>
      <c r="M1171" s="276">
        <f>SUMIFS('Скорая мед. помощь'!J:J,'Скорая мед. помощь'!E:E,СВОД!C1171,'Скорая мед. помощь'!G:G,СВОД!E1171)</f>
        <v>0</v>
      </c>
      <c r="N1171" s="303">
        <f>SUMIFS('Круглосуточный стационар'!O:O,'Круглосуточный стационар'!D:D,СВОД!C1171,'Круглосуточный стационар'!F:F,СВОД!E1171)+SUMIFS(ВМП!O:O,ВМП!D:D,СВОД!C1171,ВМП!F:F,СВОД!E1171)+SUMIFS('Дневной стационар'!O:O,'Дневной стационар'!D:D,СВОД!C1171,'Дневной стационар'!F:F,СВОД!E1171)+SUMIFS(ЭКО!M:M,ЭКО!D:D,СВОД!C1171,ЭКО!F:F,СВОД!E1171)+SUMIFS(Диализ!O:O,Диализ!E:E,СВОД!C1171,Диализ!G:G,СВОД!E1171)+SUMIFS(Поликлиника!CT:CT,Поликлиника!D:D,СВОД!C1171,Поликлиника!F:F,СВОД!E1171)+SUMIFS('Скорая мед. помощь'!O:O,'Скорая мед. помощь'!E:E,СВОД!C1171,'Скорая мед. помощь'!G:G,СВОД!E1171)+SUMIFS(Услуги!AV:AV,Услуги!D:D,СВОД!C1171,Услуги!F:F,СВОД!E1171)</f>
        <v>30134.429421999997</v>
      </c>
      <c r="O1171" s="302">
        <f>SUMIFS(Сверхбаза!L:L,Сверхбаза!C:C,СВОД!C1171,Сверхбаза!E:E,СВОД!E1171)+SUMIFS(Сверхбаза!M:M,Сверхбаза!C:C,СВОД!C1171,Сверхбаза!E:E,СВОД!E1171)</f>
        <v>0</v>
      </c>
      <c r="P1171" s="276">
        <f>SUMIFS(Сверхбаза!N:N,Сверхбаза!C:C,СВОД!C1171,Сверхбаза!E:E,СВОД!E1171)</f>
        <v>0</v>
      </c>
      <c r="Q1171" s="276">
        <f>SUMIFS(Сверхбаза!P:P,Сверхбаза!C:C,СВОД!C1171,Сверхбаза!E:E,СВОД!E1171)</f>
        <v>0</v>
      </c>
      <c r="R1171" s="276">
        <f>SUMIFS(Сверхбаза!O:O,Сверхбаза!C:C,СВОД!C1171,Сверхбаза!E:E,СВОД!E1171)</f>
        <v>0</v>
      </c>
      <c r="S1171" s="276">
        <f>SUMIFS(Сверхбаза!Q:Q,Сверхбаза!C:C,СВОД!C1171,Сверхбаза!E:E,СВОД!E1171)</f>
        <v>0</v>
      </c>
      <c r="T1171" s="303">
        <f>SUMIFS(Сверхбаза!G:G,Сверхбаза!C:C,СВОД!C1171,Сверхбаза!E:E,СВОД!E1171)</f>
        <v>0</v>
      </c>
    </row>
    <row r="1172" spans="1:20" ht="25.5" outlineLevel="2" x14ac:dyDescent="0.2">
      <c r="A1172" s="288">
        <f>VLOOKUP(C1172,Округа!B:C,2,FALSE)</f>
        <v>1</v>
      </c>
      <c r="B1172" s="361">
        <v>505406</v>
      </c>
      <c r="C1172" s="361">
        <v>540701</v>
      </c>
      <c r="D1172" s="5" t="s">
        <v>207</v>
      </c>
      <c r="E1172" s="349">
        <v>7</v>
      </c>
      <c r="F1172" s="350" t="s">
        <v>706</v>
      </c>
      <c r="G1172" s="302">
        <f>SUMIFS('Круглосуточный стационар'!J:J,'Круглосуточный стационар'!D:D,СВОД!C1172,'Круглосуточный стационар'!F:F,СВОД!E1172)/2+SUMIFS(ВМП!J:J,ВМП!D:D,СВОД!C1172,ВМП!F:F,СВОД!E1172)/2+SUMIFS('Дневной стационар'!J:J,'Дневной стационар'!D:D,СВОД!C1172,'Дневной стационар'!F:F,СВОД!E1172)/2+SUMIFS(ЭКО!H:H,ЭКО!D:D,СВОД!C1172,ЭКО!F:F,СВОД!E1172)+SUMIFS(Диализ!J:J,Диализ!E:E,СВОД!C1172,Диализ!G:G,СВОД!E1172)</f>
        <v>0</v>
      </c>
      <c r="H1172" s="276">
        <f>SUMIFS(Поликлиника!H:H,Поликлиника!D:D,СВОД!C1172,Поликлиника!F:F,СВОД!E1172)</f>
        <v>0</v>
      </c>
      <c r="I1172" s="276">
        <f>SUMIFS(Поликлиника!BA:BA,Поликлиника!D:D,СВОД!C1172,Поликлиника!F:F,СВОД!E1172)</f>
        <v>0</v>
      </c>
      <c r="J1172" s="276">
        <f>SUMIFS(Поликлиника!BF:BF,Поликлиника!D:D,СВОД!C1172,Поликлиника!F:F,СВОД!E1172)</f>
        <v>0</v>
      </c>
      <c r="K1172" s="276">
        <f>SUMIFS(Поликлиника!BU:BU,Поликлиника!D:D,СВОД!C1172,Поликлиника!F:F,СВОД!E1172)</f>
        <v>0</v>
      </c>
      <c r="L1172" s="276">
        <f>SUMIFS(Услуги!H:H,Услуги!D:D,СВОД!C1172,Услуги!F:F,СВОД!E1172)+SUMIFS(Услуги!M:M,Услуги!D:D,СВОД!C1172,Услуги!F:F,СВОД!E1172)+SUMIFS(Услуги!R:R,Услуги!D:D,СВОД!C1172,Услуги!F:F,СВОД!E1172)+SUMIFS(Услуги!W:W,Услуги!D:D,СВОД!C1172,Услуги!F:F,СВОД!E1172)+SUMIFS(Услуги!AB:AB,Услуги!D:D,СВОД!C1172,Услуги!F:F,СВОД!E1172)+SUMIFS(Услуги!AG:AG,Услуги!D:D,СВОД!C1172,Услуги!F:F,СВОД!E1172)+SUMIFS(Услуги!AL:AL,Услуги!D:D,СВОД!C1172,Услуги!F:F,СВОД!E1172)+SUMIFS(Услуги!AQ:AQ,Услуги!D:D,СВОД!C1172,Услуги!F:F,СВОД!E1172)</f>
        <v>0</v>
      </c>
      <c r="M1172" s="276">
        <f>SUMIFS('Скорая мед. помощь'!J:J,'Скорая мед. помощь'!E:E,СВОД!C1172,'Скорая мед. помощь'!G:G,СВОД!E1172)</f>
        <v>0</v>
      </c>
      <c r="N1172" s="303">
        <f>SUMIFS('Круглосуточный стационар'!O:O,'Круглосуточный стационар'!D:D,СВОД!C1172,'Круглосуточный стационар'!F:F,СВОД!E1172)+SUMIFS(ВМП!O:O,ВМП!D:D,СВОД!C1172,ВМП!F:F,СВОД!E1172)+SUMIFS('Дневной стационар'!O:O,'Дневной стационар'!D:D,СВОД!C1172,'Дневной стационар'!F:F,СВОД!E1172)+SUMIFS(ЭКО!M:M,ЭКО!D:D,СВОД!C1172,ЭКО!F:F,СВОД!E1172)+SUMIFS(Диализ!O:O,Диализ!E:E,СВОД!C1172,Диализ!G:G,СВОД!E1172)+SUMIFS(Поликлиника!CT:CT,Поликлиника!D:D,СВОД!C1172,Поликлиника!F:F,СВОД!E1172)+SUMIFS('Скорая мед. помощь'!O:O,'Скорая мед. помощь'!E:E,СВОД!C1172,'Скорая мед. помощь'!G:G,СВОД!E1172)+SUMIFS(Услуги!AV:AV,Услуги!D:D,СВОД!C1172,Услуги!F:F,СВОД!E1172)</f>
        <v>0</v>
      </c>
      <c r="O1172" s="302">
        <f>SUMIFS(Сверхбаза!L:L,Сверхбаза!C:C,СВОД!C1172,Сверхбаза!E:E,СВОД!E1172)+SUMIFS(Сверхбаза!M:M,Сверхбаза!C:C,СВОД!C1172,Сверхбаза!E:E,СВОД!E1172)</f>
        <v>0</v>
      </c>
      <c r="P1172" s="276">
        <f>SUMIFS(Сверхбаза!N:N,Сверхбаза!C:C,СВОД!C1172,Сверхбаза!E:E,СВОД!E1172)</f>
        <v>0</v>
      </c>
      <c r="Q1172" s="276">
        <f>SUMIFS(Сверхбаза!P:P,Сверхбаза!C:C,СВОД!C1172,Сверхбаза!E:E,СВОД!E1172)</f>
        <v>0</v>
      </c>
      <c r="R1172" s="276">
        <f>SUMIFS(Сверхбаза!O:O,Сверхбаза!C:C,СВОД!C1172,Сверхбаза!E:E,СВОД!E1172)</f>
        <v>0</v>
      </c>
      <c r="S1172" s="276">
        <f>SUMIFS(Сверхбаза!Q:Q,Сверхбаза!C:C,СВОД!C1172,Сверхбаза!E:E,СВОД!E1172)</f>
        <v>0</v>
      </c>
      <c r="T1172" s="303">
        <f>SUMIFS(Сверхбаза!G:G,Сверхбаза!C:C,СВОД!C1172,Сверхбаза!E:E,СВОД!E1172)</f>
        <v>0</v>
      </c>
    </row>
    <row r="1173" spans="1:20" ht="25.5" outlineLevel="2" x14ac:dyDescent="0.2">
      <c r="A1173" s="288">
        <f>VLOOKUP(C1173,Округа!B:C,2,FALSE)</f>
        <v>1</v>
      </c>
      <c r="B1173" s="361">
        <v>505406</v>
      </c>
      <c r="C1173" s="361">
        <v>540701</v>
      </c>
      <c r="D1173" s="5" t="s">
        <v>207</v>
      </c>
      <c r="E1173" s="349">
        <v>70</v>
      </c>
      <c r="F1173" s="350" t="s">
        <v>707</v>
      </c>
      <c r="G1173" s="302">
        <f>SUMIFS('Круглосуточный стационар'!J:J,'Круглосуточный стационар'!D:D,СВОД!C1173,'Круглосуточный стационар'!F:F,СВОД!E1173)/2+SUMIFS(ВМП!J:J,ВМП!D:D,СВОД!C1173,ВМП!F:F,СВОД!E1173)/2+SUMIFS('Дневной стационар'!J:J,'Дневной стационар'!D:D,СВОД!C1173,'Дневной стационар'!F:F,СВОД!E1173)/2+SUMIFS(ЭКО!H:H,ЭКО!D:D,СВОД!C1173,ЭКО!F:F,СВОД!E1173)+SUMIFS(Диализ!J:J,Диализ!E:E,СВОД!C1173,Диализ!G:G,СВОД!E1173)</f>
        <v>0</v>
      </c>
      <c r="H1173" s="276">
        <f>SUMIFS(Поликлиника!H:H,Поликлиника!D:D,СВОД!C1173,Поликлиника!F:F,СВОД!E1173)</f>
        <v>0</v>
      </c>
      <c r="I1173" s="276">
        <f>SUMIFS(Поликлиника!BA:BA,Поликлиника!D:D,СВОД!C1173,Поликлиника!F:F,СВОД!E1173)</f>
        <v>0</v>
      </c>
      <c r="J1173" s="276">
        <f>SUMIFS(Поликлиника!BF:BF,Поликлиника!D:D,СВОД!C1173,Поликлиника!F:F,СВОД!E1173)</f>
        <v>0</v>
      </c>
      <c r="K1173" s="276">
        <f>SUMIFS(Поликлиника!BU:BU,Поликлиника!D:D,СВОД!C1173,Поликлиника!F:F,СВОД!E1173)</f>
        <v>0</v>
      </c>
      <c r="L1173" s="276">
        <f>SUMIFS(Услуги!H:H,Услуги!D:D,СВОД!C1173,Услуги!F:F,СВОД!E1173)+SUMIFS(Услуги!M:M,Услуги!D:D,СВОД!C1173,Услуги!F:F,СВОД!E1173)+SUMIFS(Услуги!R:R,Услуги!D:D,СВОД!C1173,Услуги!F:F,СВОД!E1173)+SUMIFS(Услуги!W:W,Услуги!D:D,СВОД!C1173,Услуги!F:F,СВОД!E1173)+SUMIFS(Услуги!AB:AB,Услуги!D:D,СВОД!C1173,Услуги!F:F,СВОД!E1173)+SUMIFS(Услуги!AG:AG,Услуги!D:D,СВОД!C1173,Услуги!F:F,СВОД!E1173)+SUMIFS(Услуги!AL:AL,Услуги!D:D,СВОД!C1173,Услуги!F:F,СВОД!E1173)+SUMIFS(Услуги!AQ:AQ,Услуги!D:D,СВОД!C1173,Услуги!F:F,СВОД!E1173)</f>
        <v>0</v>
      </c>
      <c r="M1173" s="276">
        <f>SUMIFS('Скорая мед. помощь'!J:J,'Скорая мед. помощь'!E:E,СВОД!C1173,'Скорая мед. помощь'!G:G,СВОД!E1173)</f>
        <v>0</v>
      </c>
      <c r="N1173" s="303">
        <f>SUMIFS('Круглосуточный стационар'!O:O,'Круглосуточный стационар'!D:D,СВОД!C1173,'Круглосуточный стационар'!F:F,СВОД!E1173)+SUMIFS(ВМП!O:O,ВМП!D:D,СВОД!C1173,ВМП!F:F,СВОД!E1173)+SUMIFS('Дневной стационар'!O:O,'Дневной стационар'!D:D,СВОД!C1173,'Дневной стационар'!F:F,СВОД!E1173)+SUMIFS(ЭКО!M:M,ЭКО!D:D,СВОД!C1173,ЭКО!F:F,СВОД!E1173)+SUMIFS(Диализ!O:O,Диализ!E:E,СВОД!C1173,Диализ!G:G,СВОД!E1173)+SUMIFS(Поликлиника!CT:CT,Поликлиника!D:D,СВОД!C1173,Поликлиника!F:F,СВОД!E1173)+SUMIFS('Скорая мед. помощь'!O:O,'Скорая мед. помощь'!E:E,СВОД!C1173,'Скорая мед. помощь'!G:G,СВОД!E1173)+SUMIFS(Услуги!AV:AV,Услуги!D:D,СВОД!C1173,Услуги!F:F,СВОД!E1173)</f>
        <v>0</v>
      </c>
      <c r="O1173" s="302">
        <f>SUMIFS(Сверхбаза!L:L,Сверхбаза!C:C,СВОД!C1173,Сверхбаза!E:E,СВОД!E1173)+SUMIFS(Сверхбаза!M:M,Сверхбаза!C:C,СВОД!C1173,Сверхбаза!E:E,СВОД!E1173)</f>
        <v>0</v>
      </c>
      <c r="P1173" s="276">
        <f>SUMIFS(Сверхбаза!N:N,Сверхбаза!C:C,СВОД!C1173,Сверхбаза!E:E,СВОД!E1173)</f>
        <v>0</v>
      </c>
      <c r="Q1173" s="276">
        <f>SUMIFS(Сверхбаза!P:P,Сверхбаза!C:C,СВОД!C1173,Сверхбаза!E:E,СВОД!E1173)</f>
        <v>0</v>
      </c>
      <c r="R1173" s="276">
        <f>SUMIFS(Сверхбаза!O:O,Сверхбаза!C:C,СВОД!C1173,Сверхбаза!E:E,СВОД!E1173)</f>
        <v>0</v>
      </c>
      <c r="S1173" s="276">
        <f>SUMIFS(Сверхбаза!Q:Q,Сверхбаза!C:C,СВОД!C1173,Сверхбаза!E:E,СВОД!E1173)</f>
        <v>0</v>
      </c>
      <c r="T1173" s="303">
        <f>SUMIFS(Сверхбаза!G:G,Сверхбаза!C:C,СВОД!C1173,Сверхбаза!E:E,СВОД!E1173)</f>
        <v>0</v>
      </c>
    </row>
    <row r="1174" spans="1:20" ht="25.5" outlineLevel="2" x14ac:dyDescent="0.2">
      <c r="A1174" s="288">
        <f>VLOOKUP(C1174,Округа!B:C,2,FALSE)</f>
        <v>1</v>
      </c>
      <c r="B1174" s="361">
        <v>505406</v>
      </c>
      <c r="C1174" s="361">
        <v>540701</v>
      </c>
      <c r="D1174" s="5" t="s">
        <v>207</v>
      </c>
      <c r="E1174" s="349">
        <v>94</v>
      </c>
      <c r="F1174" s="350" t="s">
        <v>157</v>
      </c>
      <c r="G1174" s="302">
        <f>SUMIFS('Круглосуточный стационар'!J:J,'Круглосуточный стационар'!D:D,СВОД!C1174,'Круглосуточный стационар'!F:F,СВОД!E1174)/2+SUMIFS(ВМП!J:J,ВМП!D:D,СВОД!C1174,ВМП!F:F,СВОД!E1174)/2+SUMIFS('Дневной стационар'!J:J,'Дневной стационар'!D:D,СВОД!C1174,'Дневной стационар'!F:F,СВОД!E1174)/2+SUMIFS(ЭКО!H:H,ЭКО!D:D,СВОД!C1174,ЭКО!F:F,СВОД!E1174)+SUMIFS(Диализ!J:J,Диализ!E:E,СВОД!C1174,Диализ!G:G,СВОД!E1174)</f>
        <v>0</v>
      </c>
      <c r="H1174" s="276">
        <f>SUMIFS(Поликлиника!H:H,Поликлиника!D:D,СВОД!C1174,Поликлиника!F:F,СВОД!E1174)</f>
        <v>0</v>
      </c>
      <c r="I1174" s="276">
        <f>SUMIFS(Поликлиника!BA:BA,Поликлиника!D:D,СВОД!C1174,Поликлиника!F:F,СВОД!E1174)</f>
        <v>0</v>
      </c>
      <c r="J1174" s="276">
        <f>SUMIFS(Поликлиника!BF:BF,Поликлиника!D:D,СВОД!C1174,Поликлиника!F:F,СВОД!E1174)</f>
        <v>0</v>
      </c>
      <c r="K1174" s="276">
        <f>SUMIFS(Поликлиника!BU:BU,Поликлиника!D:D,СВОД!C1174,Поликлиника!F:F,СВОД!E1174)</f>
        <v>0</v>
      </c>
      <c r="L1174" s="276">
        <f>SUMIFS(Услуги!H:H,Услуги!D:D,СВОД!C1174,Услуги!F:F,СВОД!E1174)+SUMIFS(Услуги!M:M,Услуги!D:D,СВОД!C1174,Услуги!F:F,СВОД!E1174)+SUMIFS(Услуги!R:R,Услуги!D:D,СВОД!C1174,Услуги!F:F,СВОД!E1174)+SUMIFS(Услуги!W:W,Услуги!D:D,СВОД!C1174,Услуги!F:F,СВОД!E1174)+SUMIFS(Услуги!AB:AB,Услуги!D:D,СВОД!C1174,Услуги!F:F,СВОД!E1174)+SUMIFS(Услуги!AG:AG,Услуги!D:D,СВОД!C1174,Услуги!F:F,СВОД!E1174)+SUMIFS(Услуги!AL:AL,Услуги!D:D,СВОД!C1174,Услуги!F:F,СВОД!E1174)+SUMIFS(Услуги!AQ:AQ,Услуги!D:D,СВОД!C1174,Услуги!F:F,СВОД!E1174)</f>
        <v>0</v>
      </c>
      <c r="M1174" s="276">
        <f>SUMIFS('Скорая мед. помощь'!J:J,'Скорая мед. помощь'!E:E,СВОД!C1174,'Скорая мед. помощь'!G:G,СВОД!E1174)</f>
        <v>0</v>
      </c>
      <c r="N1174" s="303">
        <f>SUMIFS('Круглосуточный стационар'!O:O,'Круглосуточный стационар'!D:D,СВОД!C1174,'Круглосуточный стационар'!F:F,СВОД!E1174)+SUMIFS(ВМП!O:O,ВМП!D:D,СВОД!C1174,ВМП!F:F,СВОД!E1174)+SUMIFS('Дневной стационар'!O:O,'Дневной стационар'!D:D,СВОД!C1174,'Дневной стационар'!F:F,СВОД!E1174)+SUMIFS(ЭКО!M:M,ЭКО!D:D,СВОД!C1174,ЭКО!F:F,СВОД!E1174)+SUMIFS(Диализ!O:O,Диализ!E:E,СВОД!C1174,Диализ!G:G,СВОД!E1174)+SUMIFS(Поликлиника!CT:CT,Поликлиника!D:D,СВОД!C1174,Поликлиника!F:F,СВОД!E1174)+SUMIFS('Скорая мед. помощь'!O:O,'Скорая мед. помощь'!E:E,СВОД!C1174,'Скорая мед. помощь'!G:G,СВОД!E1174)+SUMIFS(Услуги!AV:AV,Услуги!D:D,СВОД!C1174,Услуги!F:F,СВОД!E1174)</f>
        <v>0</v>
      </c>
      <c r="O1174" s="302">
        <f>SUMIFS(Сверхбаза!L:L,Сверхбаза!C:C,СВОД!C1174,Сверхбаза!E:E,СВОД!E1174)+SUMIFS(Сверхбаза!M:M,Сверхбаза!C:C,СВОД!C1174,Сверхбаза!E:E,СВОД!E1174)</f>
        <v>0</v>
      </c>
      <c r="P1174" s="276">
        <f>SUMIFS(Сверхбаза!N:N,Сверхбаза!C:C,СВОД!C1174,Сверхбаза!E:E,СВОД!E1174)</f>
        <v>0</v>
      </c>
      <c r="Q1174" s="276">
        <f>SUMIFS(Сверхбаза!P:P,Сверхбаза!C:C,СВОД!C1174,Сверхбаза!E:E,СВОД!E1174)</f>
        <v>0</v>
      </c>
      <c r="R1174" s="276">
        <f>SUMIFS(Сверхбаза!O:O,Сверхбаза!C:C,СВОД!C1174,Сверхбаза!E:E,СВОД!E1174)</f>
        <v>0</v>
      </c>
      <c r="S1174" s="276">
        <f>SUMIFS(Сверхбаза!Q:Q,Сверхбаза!C:C,СВОД!C1174,Сверхбаза!E:E,СВОД!E1174)</f>
        <v>0</v>
      </c>
      <c r="T1174" s="303">
        <f>SUMIFS(Сверхбаза!G:G,Сверхбаза!C:C,СВОД!C1174,Сверхбаза!E:E,СВОД!E1174)</f>
        <v>0</v>
      </c>
    </row>
    <row r="1175" spans="1:20" outlineLevel="1" x14ac:dyDescent="0.2">
      <c r="A1175" s="289"/>
      <c r="B1175" s="279"/>
      <c r="C1175" s="279" t="str">
        <f>CONCATENATE(C1174," ","Итог")</f>
        <v>540701 Итог</v>
      </c>
      <c r="D1175" s="280"/>
      <c r="E1175" s="351"/>
      <c r="F1175" s="352"/>
      <c r="G1175" s="304"/>
      <c r="H1175" s="281"/>
      <c r="I1175" s="281"/>
      <c r="J1175" s="281"/>
      <c r="K1175" s="281"/>
      <c r="L1175" s="281"/>
      <c r="M1175" s="281"/>
      <c r="N1175" s="305">
        <f>SUBTOTAL(9,N1167:N1174)</f>
        <v>32487.791481999997</v>
      </c>
      <c r="O1175" s="304"/>
      <c r="P1175" s="281"/>
      <c r="Q1175" s="281"/>
      <c r="R1175" s="281"/>
      <c r="S1175" s="281"/>
      <c r="T1175" s="305">
        <f>SUBTOTAL(9,T1167:T1174)</f>
        <v>0</v>
      </c>
    </row>
    <row r="1176" spans="1:20" ht="25.5" outlineLevel="2" x14ac:dyDescent="0.2">
      <c r="A1176" s="287">
        <f>VLOOKUP(C1176,Округа!B:C,2,FALSE)</f>
        <v>1</v>
      </c>
      <c r="B1176" s="8">
        <v>505407</v>
      </c>
      <c r="C1176" s="8">
        <v>540801</v>
      </c>
      <c r="D1176" s="9" t="s">
        <v>471</v>
      </c>
      <c r="E1176" s="347">
        <v>1</v>
      </c>
      <c r="F1176" s="348" t="s">
        <v>12</v>
      </c>
      <c r="G1176" s="300">
        <f>SUMIFS('Круглосуточный стационар'!J:J,'Круглосуточный стационар'!D:D,СВОД!C1176,'Круглосуточный стационар'!F:F,СВОД!E1176)/2+SUMIFS(ВМП!J:J,ВМП!D:D,СВОД!C1176,ВМП!F:F,СВОД!E1176)/2+SUMIFS('Дневной стационар'!J:J,'Дневной стационар'!D:D,СВОД!C1176,'Дневной стационар'!F:F,СВОД!E1176)/2+SUMIFS(ЭКО!H:H,ЭКО!D:D,СВОД!C1176,ЭКО!F:F,СВОД!E1176)+SUMIFS(Диализ!J:J,Диализ!E:E,СВОД!C1176,Диализ!G:G,СВОД!E1176)</f>
        <v>4515</v>
      </c>
      <c r="H1176" s="278">
        <f>SUMIFS(Поликлиника!H:H,Поликлиника!D:D,СВОД!C1176,Поликлиника!F:F,СВОД!E1176)</f>
        <v>0</v>
      </c>
      <c r="I1176" s="278">
        <f>SUMIFS(Поликлиника!BA:BA,Поликлиника!D:D,СВОД!C1176,Поликлиника!F:F,СВОД!E1176)</f>
        <v>0</v>
      </c>
      <c r="J1176" s="278">
        <f>SUMIFS(Поликлиника!BF:BF,Поликлиника!D:D,СВОД!C1176,Поликлиника!F:F,СВОД!E1176)</f>
        <v>0</v>
      </c>
      <c r="K1176" s="278">
        <f>SUMIFS(Поликлиника!BU:BU,Поликлиника!D:D,СВОД!C1176,Поликлиника!F:F,СВОД!E1176)</f>
        <v>0</v>
      </c>
      <c r="L1176" s="278">
        <f>SUMIFS(Услуги!H:H,Услуги!D:D,СВОД!C1176,Услуги!F:F,СВОД!E1176)+SUMIFS(Услуги!M:M,Услуги!D:D,СВОД!C1176,Услуги!F:F,СВОД!E1176)+SUMIFS(Услуги!R:R,Услуги!D:D,СВОД!C1176,Услуги!F:F,СВОД!E1176)+SUMIFS(Услуги!W:W,Услуги!D:D,СВОД!C1176,Услуги!F:F,СВОД!E1176)+SUMIFS(Услуги!AB:AB,Услуги!D:D,СВОД!C1176,Услуги!F:F,СВОД!E1176)+SUMIFS(Услуги!AG:AG,Услуги!D:D,СВОД!C1176,Услуги!F:F,СВОД!E1176)+SUMIFS(Услуги!AL:AL,Услуги!D:D,СВОД!C1176,Услуги!F:F,СВОД!E1176)+SUMIFS(Услуги!AQ:AQ,Услуги!D:D,СВОД!C1176,Услуги!F:F,СВОД!E1176)</f>
        <v>0</v>
      </c>
      <c r="M1176" s="278">
        <f>SUMIFS('Скорая мед. помощь'!J:J,'Скорая мед. помощь'!E:E,СВОД!C1176,'Скорая мед. помощь'!G:G,СВОД!E1176)</f>
        <v>0</v>
      </c>
      <c r="N1176" s="301">
        <f>SUMIFS('Круглосуточный стационар'!O:O,'Круглосуточный стационар'!D:D,СВОД!C1176,'Круглосуточный стационар'!F:F,СВОД!E1176)+SUMIFS(ВМП!O:O,ВМП!D:D,СВОД!C1176,ВМП!F:F,СВОД!E1176)+SUMIFS('Дневной стационар'!O:O,'Дневной стационар'!D:D,СВОД!C1176,'Дневной стационар'!F:F,СВОД!E1176)+SUMIFS(ЭКО!M:M,ЭКО!D:D,СВОД!C1176,ЭКО!F:F,СВОД!E1176)+SUMIFS(Диализ!O:O,Диализ!E:E,СВОД!C1176,Диализ!G:G,СВОД!E1176)+SUMIFS(Поликлиника!CT:CT,Поликлиника!D:D,СВОД!C1176,Поликлиника!F:F,СВОД!E1176)+SUMIFS('Скорая мед. помощь'!O:O,'Скорая мед. помощь'!E:E,СВОД!C1176,'Скорая мед. помощь'!G:G,СВОД!E1176)+SUMIFS(Услуги!AV:AV,Услуги!D:D,СВОД!C1176,Услуги!F:F,СВОД!E1176)</f>
        <v>88831.764136924001</v>
      </c>
      <c r="O1176" s="300">
        <f>SUMIFS(Сверхбаза!L:L,Сверхбаза!C:C,СВОД!C1176,Сверхбаза!E:E,СВОД!E1176)+SUMIFS(Сверхбаза!M:M,Сверхбаза!C:C,СВОД!C1176,Сверхбаза!E:E,СВОД!E1176)</f>
        <v>0</v>
      </c>
      <c r="P1176" s="278">
        <f>SUMIFS(Сверхбаза!N:N,Сверхбаза!C:C,СВОД!C1176,Сверхбаза!E:E,СВОД!E1176)</f>
        <v>0</v>
      </c>
      <c r="Q1176" s="278">
        <f>SUMIFS(Сверхбаза!P:P,Сверхбаза!C:C,СВОД!C1176,Сверхбаза!E:E,СВОД!E1176)</f>
        <v>0</v>
      </c>
      <c r="R1176" s="278">
        <f>SUMIFS(Сверхбаза!O:O,Сверхбаза!C:C,СВОД!C1176,Сверхбаза!E:E,СВОД!E1176)</f>
        <v>0</v>
      </c>
      <c r="S1176" s="278">
        <f>SUMIFS(Сверхбаза!Q:Q,Сверхбаза!C:C,СВОД!C1176,Сверхбаза!E:E,СВОД!E1176)</f>
        <v>0</v>
      </c>
      <c r="T1176" s="301">
        <f>SUMIFS(Сверхбаза!G:G,Сверхбаза!C:C,СВОД!C1176,Сверхбаза!E:E,СВОД!E1176)</f>
        <v>0</v>
      </c>
    </row>
    <row r="1177" spans="1:20" ht="25.5" outlineLevel="2" x14ac:dyDescent="0.2">
      <c r="A1177" s="288">
        <f>VLOOKUP(C1177,Округа!B:C,2,FALSE)</f>
        <v>1</v>
      </c>
      <c r="B1177" s="361">
        <v>505407</v>
      </c>
      <c r="C1177" s="361">
        <v>540801</v>
      </c>
      <c r="D1177" s="5" t="s">
        <v>471</v>
      </c>
      <c r="E1177" s="349">
        <v>13</v>
      </c>
      <c r="F1177" s="350" t="s">
        <v>704</v>
      </c>
      <c r="G1177" s="302">
        <f>SUMIFS('Круглосуточный стационар'!J:J,'Круглосуточный стационар'!D:D,СВОД!C1177,'Круглосуточный стационар'!F:F,СВОД!E1177)/2+SUMIFS(ВМП!J:J,ВМП!D:D,СВОД!C1177,ВМП!F:F,СВОД!E1177)/2+SUMIFS('Дневной стационар'!J:J,'Дневной стационар'!D:D,СВОД!C1177,'Дневной стационар'!F:F,СВОД!E1177)/2+SUMIFS(ЭКО!H:H,ЭКО!D:D,СВОД!C1177,ЭКО!F:F,СВОД!E1177)+SUMIFS(Диализ!J:J,Диализ!E:E,СВОД!C1177,Диализ!G:G,СВОД!E1177)</f>
        <v>0</v>
      </c>
      <c r="H1177" s="276">
        <f>SUMIFS(Поликлиника!H:H,Поликлиника!D:D,СВОД!C1177,Поликлиника!F:F,СВОД!E1177)</f>
        <v>0</v>
      </c>
      <c r="I1177" s="276">
        <f>SUMIFS(Поликлиника!BA:BA,Поликлиника!D:D,СВОД!C1177,Поликлиника!F:F,СВОД!E1177)</f>
        <v>0</v>
      </c>
      <c r="J1177" s="276">
        <f>SUMIFS(Поликлиника!BF:BF,Поликлиника!D:D,СВОД!C1177,Поликлиника!F:F,СВОД!E1177)</f>
        <v>0</v>
      </c>
      <c r="K1177" s="276">
        <f>SUMIFS(Поликлиника!BU:BU,Поликлиника!D:D,СВОД!C1177,Поликлиника!F:F,СВОД!E1177)</f>
        <v>0</v>
      </c>
      <c r="L1177" s="276">
        <f>SUMIFS(Услуги!H:H,Услуги!D:D,СВОД!C1177,Услуги!F:F,СВОД!E1177)+SUMIFS(Услуги!M:M,Услуги!D:D,СВОД!C1177,Услуги!F:F,СВОД!E1177)+SUMIFS(Услуги!R:R,Услуги!D:D,СВОД!C1177,Услуги!F:F,СВОД!E1177)+SUMIFS(Услуги!W:W,Услуги!D:D,СВОД!C1177,Услуги!F:F,СВОД!E1177)+SUMIFS(Услуги!AB:AB,Услуги!D:D,СВОД!C1177,Услуги!F:F,СВОД!E1177)+SUMIFS(Услуги!AG:AG,Услуги!D:D,СВОД!C1177,Услуги!F:F,СВОД!E1177)+SUMIFS(Услуги!AL:AL,Услуги!D:D,СВОД!C1177,Услуги!F:F,СВОД!E1177)+SUMIFS(Услуги!AQ:AQ,Услуги!D:D,СВОД!C1177,Услуги!F:F,СВОД!E1177)</f>
        <v>0</v>
      </c>
      <c r="M1177" s="276">
        <f>SUMIFS('Скорая мед. помощь'!J:J,'Скорая мед. помощь'!E:E,СВОД!C1177,'Скорая мед. помощь'!G:G,СВОД!E1177)</f>
        <v>0</v>
      </c>
      <c r="N1177" s="303">
        <f>SUMIFS('Круглосуточный стационар'!O:O,'Круглосуточный стационар'!D:D,СВОД!C1177,'Круглосуточный стационар'!F:F,СВОД!E1177)+SUMIFS(ВМП!O:O,ВМП!D:D,СВОД!C1177,ВМП!F:F,СВОД!E1177)+SUMIFS('Дневной стационар'!O:O,'Дневной стационар'!D:D,СВОД!C1177,'Дневной стационар'!F:F,СВОД!E1177)+SUMIFS(ЭКО!M:M,ЭКО!D:D,СВОД!C1177,ЭКО!F:F,СВОД!E1177)+SUMIFS(Диализ!O:O,Диализ!E:E,СВОД!C1177,Диализ!G:G,СВОД!E1177)+SUMIFS(Поликлиника!CT:CT,Поликлиника!D:D,СВОД!C1177,Поликлиника!F:F,СВОД!E1177)+SUMIFS('Скорая мед. помощь'!O:O,'Скорая мед. помощь'!E:E,СВОД!C1177,'Скорая мед. помощь'!G:G,СВОД!E1177)+SUMIFS(Услуги!AV:AV,Услуги!D:D,СВОД!C1177,Услуги!F:F,СВОД!E1177)</f>
        <v>0</v>
      </c>
      <c r="O1177" s="302">
        <f>SUMIFS(Сверхбаза!L:L,Сверхбаза!C:C,СВОД!C1177,Сверхбаза!E:E,СВОД!E1177)+SUMIFS(Сверхбаза!M:M,Сверхбаза!C:C,СВОД!C1177,Сверхбаза!E:E,СВОД!E1177)</f>
        <v>0</v>
      </c>
      <c r="P1177" s="276">
        <f>SUMIFS(Сверхбаза!N:N,Сверхбаза!C:C,СВОД!C1177,Сверхбаза!E:E,СВОД!E1177)</f>
        <v>0</v>
      </c>
      <c r="Q1177" s="276">
        <f>SUMIFS(Сверхбаза!P:P,Сверхбаза!C:C,СВОД!C1177,Сверхбаза!E:E,СВОД!E1177)</f>
        <v>0</v>
      </c>
      <c r="R1177" s="276">
        <f>SUMIFS(Сверхбаза!O:O,Сверхбаза!C:C,СВОД!C1177,Сверхбаза!E:E,СВОД!E1177)</f>
        <v>0</v>
      </c>
      <c r="S1177" s="276">
        <f>SUMIFS(Сверхбаза!Q:Q,Сверхбаза!C:C,СВОД!C1177,Сверхбаза!E:E,СВОД!E1177)</f>
        <v>0</v>
      </c>
      <c r="T1177" s="303">
        <f>SUMIFS(Сверхбаза!G:G,Сверхбаза!C:C,СВОД!C1177,Сверхбаза!E:E,СВОД!E1177)</f>
        <v>0</v>
      </c>
    </row>
    <row r="1178" spans="1:20" ht="25.5" outlineLevel="2" x14ac:dyDescent="0.2">
      <c r="A1178" s="288">
        <f>VLOOKUP(C1178,Округа!B:C,2,FALSE)</f>
        <v>1</v>
      </c>
      <c r="B1178" s="361">
        <v>505407</v>
      </c>
      <c r="C1178" s="361">
        <v>540801</v>
      </c>
      <c r="D1178" s="5" t="s">
        <v>471</v>
      </c>
      <c r="E1178" s="349">
        <v>2</v>
      </c>
      <c r="F1178" s="350" t="s">
        <v>173</v>
      </c>
      <c r="G1178" s="302">
        <f>SUMIFS('Круглосуточный стационар'!J:J,'Круглосуточный стационар'!D:D,СВОД!C1178,'Круглосуточный стационар'!F:F,СВОД!E1178)/2+SUMIFS(ВМП!J:J,ВМП!D:D,СВОД!C1178,ВМП!F:F,СВОД!E1178)/2+SUMIFS('Дневной стационар'!J:J,'Дневной стационар'!D:D,СВОД!C1178,'Дневной стационар'!F:F,СВОД!E1178)/2+SUMIFS(ЭКО!H:H,ЭКО!D:D,СВОД!C1178,ЭКО!F:F,СВОД!E1178)+SUMIFS(Диализ!J:J,Диализ!E:E,СВОД!C1178,Диализ!G:G,СВОД!E1178)</f>
        <v>1539.3196464056086</v>
      </c>
      <c r="H1178" s="276">
        <f>SUMIFS(Поликлиника!H:H,Поликлиника!D:D,СВОД!C1178,Поликлиника!F:F,СВОД!E1178)</f>
        <v>0</v>
      </c>
      <c r="I1178" s="276">
        <f>SUMIFS(Поликлиника!BA:BA,Поликлиника!D:D,СВОД!C1178,Поликлиника!F:F,СВОД!E1178)</f>
        <v>0</v>
      </c>
      <c r="J1178" s="276">
        <f>SUMIFS(Поликлиника!BF:BF,Поликлиника!D:D,СВОД!C1178,Поликлиника!F:F,СВОД!E1178)</f>
        <v>0</v>
      </c>
      <c r="K1178" s="276">
        <f>SUMIFS(Поликлиника!BU:BU,Поликлиника!D:D,СВОД!C1178,Поликлиника!F:F,СВОД!E1178)</f>
        <v>0</v>
      </c>
      <c r="L1178" s="276">
        <f>SUMIFS(Услуги!H:H,Услуги!D:D,СВОД!C1178,Услуги!F:F,СВОД!E1178)+SUMIFS(Услуги!M:M,Услуги!D:D,СВОД!C1178,Услуги!F:F,СВОД!E1178)+SUMIFS(Услуги!R:R,Услуги!D:D,СВОД!C1178,Услуги!F:F,СВОД!E1178)+SUMIFS(Услуги!W:W,Услуги!D:D,СВОД!C1178,Услуги!F:F,СВОД!E1178)+SUMIFS(Услуги!AB:AB,Услуги!D:D,СВОД!C1178,Услуги!F:F,СВОД!E1178)+SUMIFS(Услуги!AG:AG,Услуги!D:D,СВОД!C1178,Услуги!F:F,СВОД!E1178)+SUMIFS(Услуги!AL:AL,Услуги!D:D,СВОД!C1178,Услуги!F:F,СВОД!E1178)+SUMIFS(Услуги!AQ:AQ,Услуги!D:D,СВОД!C1178,Услуги!F:F,СВОД!E1178)</f>
        <v>0</v>
      </c>
      <c r="M1178" s="276">
        <f>SUMIFS('Скорая мед. помощь'!J:J,'Скорая мед. помощь'!E:E,СВОД!C1178,'Скорая мед. помощь'!G:G,СВОД!E1178)</f>
        <v>0</v>
      </c>
      <c r="N1178" s="303">
        <f>SUMIFS('Круглосуточный стационар'!O:O,'Круглосуточный стационар'!D:D,СВОД!C1178,'Круглосуточный стационар'!F:F,СВОД!E1178)+SUMIFS(ВМП!O:O,ВМП!D:D,СВОД!C1178,ВМП!F:F,СВОД!E1178)+SUMIFS('Дневной стационар'!O:O,'Дневной стационар'!D:D,СВОД!C1178,'Дневной стационар'!F:F,СВОД!E1178)+SUMIFS(ЭКО!M:M,ЭКО!D:D,СВОД!C1178,ЭКО!F:F,СВОД!E1178)+SUMIFS(Диализ!O:O,Диализ!E:E,СВОД!C1178,Диализ!G:G,СВОД!E1178)+SUMIFS(Поликлиника!CT:CT,Поликлиника!D:D,СВОД!C1178,Поликлиника!F:F,СВОД!E1178)+SUMIFS('Скорая мед. помощь'!O:O,'Скорая мед. помощь'!E:E,СВОД!C1178,'Скорая мед. помощь'!G:G,СВОД!E1178)+SUMIFS(Услуги!AV:AV,Услуги!D:D,СВОД!C1178,Услуги!F:F,СВОД!E1178)</f>
        <v>12020.326440948274</v>
      </c>
      <c r="O1178" s="302">
        <f>SUMIFS(Сверхбаза!L:L,Сверхбаза!C:C,СВОД!C1178,Сверхбаза!E:E,СВОД!E1178)+SUMIFS(Сверхбаза!M:M,Сверхбаза!C:C,СВОД!C1178,Сверхбаза!E:E,СВОД!E1178)</f>
        <v>0</v>
      </c>
      <c r="P1178" s="276">
        <f>SUMIFS(Сверхбаза!N:N,Сверхбаза!C:C,СВОД!C1178,Сверхбаза!E:E,СВОД!E1178)</f>
        <v>0</v>
      </c>
      <c r="Q1178" s="276">
        <f>SUMIFS(Сверхбаза!P:P,Сверхбаза!C:C,СВОД!C1178,Сверхбаза!E:E,СВОД!E1178)</f>
        <v>0</v>
      </c>
      <c r="R1178" s="276">
        <f>SUMIFS(Сверхбаза!O:O,Сверхбаза!C:C,СВОД!C1178,Сверхбаза!E:E,СВОД!E1178)</f>
        <v>0</v>
      </c>
      <c r="S1178" s="276">
        <f>SUMIFS(Сверхбаза!Q:Q,Сверхбаза!C:C,СВОД!C1178,Сверхбаза!E:E,СВОД!E1178)</f>
        <v>0</v>
      </c>
      <c r="T1178" s="303">
        <f>SUMIFS(Сверхбаза!G:G,Сверхбаза!C:C,СВОД!C1178,Сверхбаза!E:E,СВОД!E1178)</f>
        <v>0</v>
      </c>
    </row>
    <row r="1179" spans="1:20" ht="25.5" outlineLevel="2" x14ac:dyDescent="0.2">
      <c r="A1179" s="288">
        <f>VLOOKUP(C1179,Округа!B:C,2,FALSE)</f>
        <v>1</v>
      </c>
      <c r="B1179" s="361">
        <v>505407</v>
      </c>
      <c r="C1179" s="361">
        <v>540801</v>
      </c>
      <c r="D1179" s="5" t="s">
        <v>471</v>
      </c>
      <c r="E1179" s="349">
        <v>6</v>
      </c>
      <c r="F1179" s="350" t="s">
        <v>705</v>
      </c>
      <c r="G1179" s="302">
        <f>SUMIFS('Круглосуточный стационар'!J:J,'Круглосуточный стационар'!D:D,СВОД!C1179,'Круглосуточный стационар'!F:F,СВОД!E1179)/2+SUMIFS(ВМП!J:J,ВМП!D:D,СВОД!C1179,ВМП!F:F,СВОД!E1179)/2+SUMIFS('Дневной стационар'!J:J,'Дневной стационар'!D:D,СВОД!C1179,'Дневной стационар'!F:F,СВОД!E1179)/2+SUMIFS(ЭКО!H:H,ЭКО!D:D,СВОД!C1179,ЭКО!F:F,СВОД!E1179)+SUMIFS(Диализ!J:J,Диализ!E:E,СВОД!C1179,Диализ!G:G,СВОД!E1179)</f>
        <v>0</v>
      </c>
      <c r="H1179" s="276">
        <f>SUMIFS(Поликлиника!H:H,Поликлиника!D:D,СВОД!C1179,Поликлиника!F:F,СВОД!E1179)</f>
        <v>0</v>
      </c>
      <c r="I1179" s="276">
        <f>SUMIFS(Поликлиника!BA:BA,Поликлиника!D:D,СВОД!C1179,Поликлиника!F:F,СВОД!E1179)</f>
        <v>0</v>
      </c>
      <c r="J1179" s="276">
        <f>SUMIFS(Поликлиника!BF:BF,Поликлиника!D:D,СВОД!C1179,Поликлиника!F:F,СВОД!E1179)</f>
        <v>0</v>
      </c>
      <c r="K1179" s="276">
        <f>SUMIFS(Поликлиника!BU:BU,Поликлиника!D:D,СВОД!C1179,Поликлиника!F:F,СВОД!E1179)</f>
        <v>0</v>
      </c>
      <c r="L1179" s="276">
        <f>SUMIFS(Услуги!H:H,Услуги!D:D,СВОД!C1179,Услуги!F:F,СВОД!E1179)+SUMIFS(Услуги!M:M,Услуги!D:D,СВОД!C1179,Услуги!F:F,СВОД!E1179)+SUMIFS(Услуги!R:R,Услуги!D:D,СВОД!C1179,Услуги!F:F,СВОД!E1179)+SUMIFS(Услуги!W:W,Услуги!D:D,СВОД!C1179,Услуги!F:F,СВОД!E1179)+SUMIFS(Услуги!AB:AB,Услуги!D:D,СВОД!C1179,Услуги!F:F,СВОД!E1179)+SUMIFS(Услуги!AG:AG,Услуги!D:D,СВОД!C1179,Услуги!F:F,СВОД!E1179)+SUMIFS(Услуги!AL:AL,Услуги!D:D,СВОД!C1179,Услуги!F:F,СВОД!E1179)+SUMIFS(Услуги!AQ:AQ,Услуги!D:D,СВОД!C1179,Услуги!F:F,СВОД!E1179)</f>
        <v>0</v>
      </c>
      <c r="M1179" s="276">
        <f>SUMIFS('Скорая мед. помощь'!J:J,'Скорая мед. помощь'!E:E,СВОД!C1179,'Скорая мед. помощь'!G:G,СВОД!E1179)</f>
        <v>0</v>
      </c>
      <c r="N1179" s="303">
        <f>SUMIFS('Круглосуточный стационар'!O:O,'Круглосуточный стационар'!D:D,СВОД!C1179,'Круглосуточный стационар'!F:F,СВОД!E1179)+SUMIFS(ВМП!O:O,ВМП!D:D,СВОД!C1179,ВМП!F:F,СВОД!E1179)+SUMIFS('Дневной стационар'!O:O,'Дневной стационар'!D:D,СВОД!C1179,'Дневной стационар'!F:F,СВОД!E1179)+SUMIFS(ЭКО!M:M,ЭКО!D:D,СВОД!C1179,ЭКО!F:F,СВОД!E1179)+SUMIFS(Диализ!O:O,Диализ!E:E,СВОД!C1179,Диализ!G:G,СВОД!E1179)+SUMIFS(Поликлиника!CT:CT,Поликлиника!D:D,СВОД!C1179,Поликлиника!F:F,СВОД!E1179)+SUMIFS('Скорая мед. помощь'!O:O,'Скорая мед. помощь'!E:E,СВОД!C1179,'Скорая мед. помощь'!G:G,СВОД!E1179)+SUMIFS(Услуги!AV:AV,Услуги!D:D,СВОД!C1179,Услуги!F:F,СВОД!E1179)</f>
        <v>0</v>
      </c>
      <c r="O1179" s="302">
        <f>SUMIFS(Сверхбаза!L:L,Сверхбаза!C:C,СВОД!C1179,Сверхбаза!E:E,СВОД!E1179)+SUMIFS(Сверхбаза!M:M,Сверхбаза!C:C,СВОД!C1179,Сверхбаза!E:E,СВОД!E1179)</f>
        <v>0</v>
      </c>
      <c r="P1179" s="276">
        <f>SUMIFS(Сверхбаза!N:N,Сверхбаза!C:C,СВОД!C1179,Сверхбаза!E:E,СВОД!E1179)</f>
        <v>0</v>
      </c>
      <c r="Q1179" s="276">
        <f>SUMIFS(Сверхбаза!P:P,Сверхбаза!C:C,СВОД!C1179,Сверхбаза!E:E,СВОД!E1179)</f>
        <v>0</v>
      </c>
      <c r="R1179" s="276">
        <f>SUMIFS(Сверхбаза!O:O,Сверхбаза!C:C,СВОД!C1179,Сверхбаза!E:E,СВОД!E1179)</f>
        <v>0</v>
      </c>
      <c r="S1179" s="276">
        <f>SUMIFS(Сверхбаза!Q:Q,Сверхбаза!C:C,СВОД!C1179,Сверхбаза!E:E,СВОД!E1179)</f>
        <v>0</v>
      </c>
      <c r="T1179" s="303">
        <f>SUMIFS(Сверхбаза!G:G,Сверхбаза!C:C,СВОД!C1179,Сверхбаза!E:E,СВОД!E1179)</f>
        <v>0</v>
      </c>
    </row>
    <row r="1180" spans="1:20" ht="25.5" outlineLevel="2" x14ac:dyDescent="0.2">
      <c r="A1180" s="288">
        <f>VLOOKUP(C1180,Округа!B:C,2,FALSE)</f>
        <v>1</v>
      </c>
      <c r="B1180" s="361">
        <v>505407</v>
      </c>
      <c r="C1180" s="361">
        <v>540801</v>
      </c>
      <c r="D1180" s="5" t="s">
        <v>471</v>
      </c>
      <c r="E1180" s="349">
        <v>3</v>
      </c>
      <c r="F1180" s="350" t="s">
        <v>174</v>
      </c>
      <c r="G1180" s="302">
        <f>SUMIFS('Круглосуточный стационар'!J:J,'Круглосуточный стационар'!D:D,СВОД!C1180,'Круглосуточный стационар'!F:F,СВОД!E1180)/2+SUMIFS(ВМП!J:J,ВМП!D:D,СВОД!C1180,ВМП!F:F,СВОД!E1180)/2+SUMIFS('Дневной стационар'!J:J,'Дневной стационар'!D:D,СВОД!C1180,'Дневной стационар'!F:F,СВОД!E1180)/2+SUMIFS(ЭКО!H:H,ЭКО!D:D,СВОД!C1180,ЭКО!F:F,СВОД!E1180)+SUMIFS(Диализ!J:J,Диализ!E:E,СВОД!C1180,Диализ!G:G,СВОД!E1180)</f>
        <v>0</v>
      </c>
      <c r="H1180" s="276">
        <f>SUMIFS(Поликлиника!H:H,Поликлиника!D:D,СВОД!C1180,Поликлиника!F:F,СВОД!E1180)</f>
        <v>34914</v>
      </c>
      <c r="I1180" s="276">
        <f>SUMIFS(Поликлиника!BA:BA,Поликлиника!D:D,СВОД!C1180,Поликлиника!F:F,СВОД!E1180)</f>
        <v>20494</v>
      </c>
      <c r="J1180" s="276">
        <f>SUMIFS(Поликлиника!BF:BF,Поликлиника!D:D,СВОД!C1180,Поликлиника!F:F,СВОД!E1180)</f>
        <v>62525</v>
      </c>
      <c r="K1180" s="276">
        <f>SUMIFS(Поликлиника!BU:BU,Поликлиника!D:D,СВОД!C1180,Поликлиника!F:F,СВОД!E1180)</f>
        <v>25160</v>
      </c>
      <c r="L1180" s="276">
        <f>SUMIFS(Услуги!H:H,Услуги!D:D,СВОД!C1180,Услуги!F:F,СВОД!E1180)+SUMIFS(Услуги!M:M,Услуги!D:D,СВОД!C1180,Услуги!F:F,СВОД!E1180)+SUMIFS(Услуги!R:R,Услуги!D:D,СВОД!C1180,Услуги!F:F,СВОД!E1180)+SUMIFS(Услуги!W:W,Услуги!D:D,СВОД!C1180,Услуги!F:F,СВОД!E1180)+SUMIFS(Услуги!AB:AB,Услуги!D:D,СВОД!C1180,Услуги!F:F,СВОД!E1180)+SUMIFS(Услуги!AG:AG,Услуги!D:D,СВОД!C1180,Услуги!F:F,СВОД!E1180)+SUMIFS(Услуги!AL:AL,Услуги!D:D,СВОД!C1180,Услуги!F:F,СВОД!E1180)+SUMIFS(Услуги!AQ:AQ,Услуги!D:D,СВОД!C1180,Услуги!F:F,СВОД!E1180)</f>
        <v>0</v>
      </c>
      <c r="M1180" s="276">
        <f>SUMIFS('Скорая мед. помощь'!J:J,'Скорая мед. помощь'!E:E,СВОД!C1180,'Скорая мед. помощь'!G:G,СВОД!E1180)</f>
        <v>0</v>
      </c>
      <c r="N1180" s="303">
        <f>SUMIFS('Круглосуточный стационар'!O:O,'Круглосуточный стационар'!D:D,СВОД!C1180,'Круглосуточный стационар'!F:F,СВОД!E1180)+SUMIFS(ВМП!O:O,ВМП!D:D,СВОД!C1180,ВМП!F:F,СВОД!E1180)+SUMIFS('Дневной стационар'!O:O,'Дневной стационар'!D:D,СВОД!C1180,'Дневной стационар'!F:F,СВОД!E1180)+SUMIFS(ЭКО!M:M,ЭКО!D:D,СВОД!C1180,ЭКО!F:F,СВОД!E1180)+SUMIFS(Диализ!O:O,Диализ!E:E,СВОД!C1180,Диализ!G:G,СВОД!E1180)+SUMIFS(Поликлиника!CT:CT,Поликлиника!D:D,СВОД!C1180,Поликлиника!F:F,СВОД!E1180)+SUMIFS('Скорая мед. помощь'!O:O,'Скорая мед. помощь'!E:E,СВОД!C1180,'Скорая мед. помощь'!G:G,СВОД!E1180)+SUMIFS(Услуги!AV:AV,Услуги!D:D,СВОД!C1180,Услуги!F:F,СВОД!E1180)</f>
        <v>121651.1253392751</v>
      </c>
      <c r="O1180" s="302">
        <f>SUMIFS(Сверхбаза!L:L,Сверхбаза!C:C,СВОД!C1180,Сверхбаза!E:E,СВОД!E1180)+SUMIFS(Сверхбаза!M:M,Сверхбаза!C:C,СВОД!C1180,Сверхбаза!E:E,СВОД!E1180)</f>
        <v>0</v>
      </c>
      <c r="P1180" s="276">
        <f>SUMIFS(Сверхбаза!N:N,Сверхбаза!C:C,СВОД!C1180,Сверхбаза!E:E,СВОД!E1180)</f>
        <v>0</v>
      </c>
      <c r="Q1180" s="276">
        <f>SUMIFS(Сверхбаза!P:P,Сверхбаза!C:C,СВОД!C1180,Сверхбаза!E:E,СВОД!E1180)</f>
        <v>0</v>
      </c>
      <c r="R1180" s="276">
        <f>SUMIFS(Сверхбаза!O:O,Сверхбаза!C:C,СВОД!C1180,Сверхбаза!E:E,СВОД!E1180)</f>
        <v>0</v>
      </c>
      <c r="S1180" s="276">
        <f>SUMIFS(Сверхбаза!Q:Q,Сверхбаза!C:C,СВОД!C1180,Сверхбаза!E:E,СВОД!E1180)</f>
        <v>0</v>
      </c>
      <c r="T1180" s="303">
        <f>SUMIFS(Сверхбаза!G:G,Сверхбаза!C:C,СВОД!C1180,Сверхбаза!E:E,СВОД!E1180)</f>
        <v>0</v>
      </c>
    </row>
    <row r="1181" spans="1:20" ht="25.5" outlineLevel="2" x14ac:dyDescent="0.2">
      <c r="A1181" s="288">
        <f>VLOOKUP(C1181,Округа!B:C,2,FALSE)</f>
        <v>1</v>
      </c>
      <c r="B1181" s="361">
        <v>505407</v>
      </c>
      <c r="C1181" s="361">
        <v>540801</v>
      </c>
      <c r="D1181" s="5" t="s">
        <v>471</v>
      </c>
      <c r="E1181" s="349">
        <v>7</v>
      </c>
      <c r="F1181" s="350" t="s">
        <v>706</v>
      </c>
      <c r="G1181" s="302">
        <f>SUMIFS('Круглосуточный стационар'!J:J,'Круглосуточный стационар'!D:D,СВОД!C1181,'Круглосуточный стационар'!F:F,СВОД!E1181)/2+SUMIFS(ВМП!J:J,ВМП!D:D,СВОД!C1181,ВМП!F:F,СВОД!E1181)/2+SUMIFS('Дневной стационар'!J:J,'Дневной стационар'!D:D,СВОД!C1181,'Дневной стационар'!F:F,СВОД!E1181)/2+SUMIFS(ЭКО!H:H,ЭКО!D:D,СВОД!C1181,ЭКО!F:F,СВОД!E1181)+SUMIFS(Диализ!J:J,Диализ!E:E,СВОД!C1181,Диализ!G:G,СВОД!E1181)</f>
        <v>0</v>
      </c>
      <c r="H1181" s="276">
        <f>SUMIFS(Поликлиника!H:H,Поликлиника!D:D,СВОД!C1181,Поликлиника!F:F,СВОД!E1181)</f>
        <v>0</v>
      </c>
      <c r="I1181" s="276">
        <f>SUMIFS(Поликлиника!BA:BA,Поликлиника!D:D,СВОД!C1181,Поликлиника!F:F,СВОД!E1181)</f>
        <v>0</v>
      </c>
      <c r="J1181" s="276">
        <f>SUMIFS(Поликлиника!BF:BF,Поликлиника!D:D,СВОД!C1181,Поликлиника!F:F,СВОД!E1181)</f>
        <v>0</v>
      </c>
      <c r="K1181" s="276">
        <f>SUMIFS(Поликлиника!BU:BU,Поликлиника!D:D,СВОД!C1181,Поликлиника!F:F,СВОД!E1181)</f>
        <v>0</v>
      </c>
      <c r="L1181" s="276">
        <f>SUMIFS(Услуги!H:H,Услуги!D:D,СВОД!C1181,Услуги!F:F,СВОД!E1181)+SUMIFS(Услуги!M:M,Услуги!D:D,СВОД!C1181,Услуги!F:F,СВОД!E1181)+SUMIFS(Услуги!R:R,Услуги!D:D,СВОД!C1181,Услуги!F:F,СВОД!E1181)+SUMIFS(Услуги!W:W,Услуги!D:D,СВОД!C1181,Услуги!F:F,СВОД!E1181)+SUMIFS(Услуги!AB:AB,Услуги!D:D,СВОД!C1181,Услуги!F:F,СВОД!E1181)+SUMIFS(Услуги!AG:AG,Услуги!D:D,СВОД!C1181,Услуги!F:F,СВОД!E1181)+SUMIFS(Услуги!AL:AL,Услуги!D:D,СВОД!C1181,Услуги!F:F,СВОД!E1181)+SUMIFS(Услуги!AQ:AQ,Услуги!D:D,СВОД!C1181,Услуги!F:F,СВОД!E1181)</f>
        <v>0</v>
      </c>
      <c r="M1181" s="276">
        <f>SUMIFS('Скорая мед. помощь'!J:J,'Скорая мед. помощь'!E:E,СВОД!C1181,'Скорая мед. помощь'!G:G,СВОД!E1181)</f>
        <v>0</v>
      </c>
      <c r="N1181" s="303">
        <f>SUMIFS('Круглосуточный стационар'!O:O,'Круглосуточный стационар'!D:D,СВОД!C1181,'Круглосуточный стационар'!F:F,СВОД!E1181)+SUMIFS(ВМП!O:O,ВМП!D:D,СВОД!C1181,ВМП!F:F,СВОД!E1181)+SUMIFS('Дневной стационар'!O:O,'Дневной стационар'!D:D,СВОД!C1181,'Дневной стационар'!F:F,СВОД!E1181)+SUMIFS(ЭКО!M:M,ЭКО!D:D,СВОД!C1181,ЭКО!F:F,СВОД!E1181)+SUMIFS(Диализ!O:O,Диализ!E:E,СВОД!C1181,Диализ!G:G,СВОД!E1181)+SUMIFS(Поликлиника!CT:CT,Поликлиника!D:D,СВОД!C1181,Поликлиника!F:F,СВОД!E1181)+SUMIFS('Скорая мед. помощь'!O:O,'Скорая мед. помощь'!E:E,СВОД!C1181,'Скорая мед. помощь'!G:G,СВОД!E1181)+SUMIFS(Услуги!AV:AV,Услуги!D:D,СВОД!C1181,Услуги!F:F,СВОД!E1181)</f>
        <v>0</v>
      </c>
      <c r="O1181" s="302">
        <f>SUMIFS(Сверхбаза!L:L,Сверхбаза!C:C,СВОД!C1181,Сверхбаза!E:E,СВОД!E1181)+SUMIFS(Сверхбаза!M:M,Сверхбаза!C:C,СВОД!C1181,Сверхбаза!E:E,СВОД!E1181)</f>
        <v>0</v>
      </c>
      <c r="P1181" s="276">
        <f>SUMIFS(Сверхбаза!N:N,Сверхбаза!C:C,СВОД!C1181,Сверхбаза!E:E,СВОД!E1181)</f>
        <v>0</v>
      </c>
      <c r="Q1181" s="276">
        <f>SUMIFS(Сверхбаза!P:P,Сверхбаза!C:C,СВОД!C1181,Сверхбаза!E:E,СВОД!E1181)</f>
        <v>0</v>
      </c>
      <c r="R1181" s="276">
        <f>SUMIFS(Сверхбаза!O:O,Сверхбаза!C:C,СВОД!C1181,Сверхбаза!E:E,СВОД!E1181)</f>
        <v>0</v>
      </c>
      <c r="S1181" s="276">
        <f>SUMIFS(Сверхбаза!Q:Q,Сверхбаза!C:C,СВОД!C1181,Сверхбаза!E:E,СВОД!E1181)</f>
        <v>0</v>
      </c>
      <c r="T1181" s="303">
        <f>SUMIFS(Сверхбаза!G:G,Сверхбаза!C:C,СВОД!C1181,Сверхбаза!E:E,СВОД!E1181)</f>
        <v>0</v>
      </c>
    </row>
    <row r="1182" spans="1:20" ht="25.5" outlineLevel="2" x14ac:dyDescent="0.2">
      <c r="A1182" s="288">
        <f>VLOOKUP(C1182,Округа!B:C,2,FALSE)</f>
        <v>1</v>
      </c>
      <c r="B1182" s="361">
        <v>505407</v>
      </c>
      <c r="C1182" s="361">
        <v>540801</v>
      </c>
      <c r="D1182" s="5" t="s">
        <v>471</v>
      </c>
      <c r="E1182" s="349">
        <v>70</v>
      </c>
      <c r="F1182" s="350" t="s">
        <v>707</v>
      </c>
      <c r="G1182" s="302">
        <f>SUMIFS('Круглосуточный стационар'!J:J,'Круглосуточный стационар'!D:D,СВОД!C1182,'Круглосуточный стационар'!F:F,СВОД!E1182)/2+SUMIFS(ВМП!J:J,ВМП!D:D,СВОД!C1182,ВМП!F:F,СВОД!E1182)/2+SUMIFS('Дневной стационар'!J:J,'Дневной стационар'!D:D,СВОД!C1182,'Дневной стационар'!F:F,СВОД!E1182)/2+SUMIFS(ЭКО!H:H,ЭКО!D:D,СВОД!C1182,ЭКО!F:F,СВОД!E1182)+SUMIFS(Диализ!J:J,Диализ!E:E,СВОД!C1182,Диализ!G:G,СВОД!E1182)</f>
        <v>0</v>
      </c>
      <c r="H1182" s="276">
        <f>SUMIFS(Поликлиника!H:H,Поликлиника!D:D,СВОД!C1182,Поликлиника!F:F,СВОД!E1182)</f>
        <v>0</v>
      </c>
      <c r="I1182" s="276">
        <f>SUMIFS(Поликлиника!BA:BA,Поликлиника!D:D,СВОД!C1182,Поликлиника!F:F,СВОД!E1182)</f>
        <v>0</v>
      </c>
      <c r="J1182" s="276">
        <f>SUMIFS(Поликлиника!BF:BF,Поликлиника!D:D,СВОД!C1182,Поликлиника!F:F,СВОД!E1182)</f>
        <v>0</v>
      </c>
      <c r="K1182" s="276">
        <f>SUMIFS(Поликлиника!BU:BU,Поликлиника!D:D,СВОД!C1182,Поликлиника!F:F,СВОД!E1182)</f>
        <v>0</v>
      </c>
      <c r="L1182" s="276">
        <f>SUMIFS(Услуги!H:H,Услуги!D:D,СВОД!C1182,Услуги!F:F,СВОД!E1182)+SUMIFS(Услуги!M:M,Услуги!D:D,СВОД!C1182,Услуги!F:F,СВОД!E1182)+SUMIFS(Услуги!R:R,Услуги!D:D,СВОД!C1182,Услуги!F:F,СВОД!E1182)+SUMIFS(Услуги!W:W,Услуги!D:D,СВОД!C1182,Услуги!F:F,СВОД!E1182)+SUMIFS(Услуги!AB:AB,Услуги!D:D,СВОД!C1182,Услуги!F:F,СВОД!E1182)+SUMIFS(Услуги!AG:AG,Услуги!D:D,СВОД!C1182,Услуги!F:F,СВОД!E1182)+SUMIFS(Услуги!AL:AL,Услуги!D:D,СВОД!C1182,Услуги!F:F,СВОД!E1182)+SUMIFS(Услуги!AQ:AQ,Услуги!D:D,СВОД!C1182,Услуги!F:F,СВОД!E1182)</f>
        <v>0</v>
      </c>
      <c r="M1182" s="276">
        <f>SUMIFS('Скорая мед. помощь'!J:J,'Скорая мед. помощь'!E:E,СВОД!C1182,'Скорая мед. помощь'!G:G,СВОД!E1182)</f>
        <v>0</v>
      </c>
      <c r="N1182" s="303">
        <f>SUMIFS('Круглосуточный стационар'!O:O,'Круглосуточный стационар'!D:D,СВОД!C1182,'Круглосуточный стационар'!F:F,СВОД!E1182)+SUMIFS(ВМП!O:O,ВМП!D:D,СВОД!C1182,ВМП!F:F,СВОД!E1182)+SUMIFS('Дневной стационар'!O:O,'Дневной стационар'!D:D,СВОД!C1182,'Дневной стационар'!F:F,СВОД!E1182)+SUMIFS(ЭКО!M:M,ЭКО!D:D,СВОД!C1182,ЭКО!F:F,СВОД!E1182)+SUMIFS(Диализ!O:O,Диализ!E:E,СВОД!C1182,Диализ!G:G,СВОД!E1182)+SUMIFS(Поликлиника!CT:CT,Поликлиника!D:D,СВОД!C1182,Поликлиника!F:F,СВОД!E1182)+SUMIFS('Скорая мед. помощь'!O:O,'Скорая мед. помощь'!E:E,СВОД!C1182,'Скорая мед. помощь'!G:G,СВОД!E1182)+SUMIFS(Услуги!AV:AV,Услуги!D:D,СВОД!C1182,Услуги!F:F,СВОД!E1182)</f>
        <v>0</v>
      </c>
      <c r="O1182" s="302">
        <f>SUMIFS(Сверхбаза!L:L,Сверхбаза!C:C,СВОД!C1182,Сверхбаза!E:E,СВОД!E1182)+SUMIFS(Сверхбаза!M:M,Сверхбаза!C:C,СВОД!C1182,Сверхбаза!E:E,СВОД!E1182)</f>
        <v>0</v>
      </c>
      <c r="P1182" s="276">
        <f>SUMIFS(Сверхбаза!N:N,Сверхбаза!C:C,СВОД!C1182,Сверхбаза!E:E,СВОД!E1182)</f>
        <v>0</v>
      </c>
      <c r="Q1182" s="276">
        <f>SUMIFS(Сверхбаза!P:P,Сверхбаза!C:C,СВОД!C1182,Сверхбаза!E:E,СВОД!E1182)</f>
        <v>0</v>
      </c>
      <c r="R1182" s="276">
        <f>SUMIFS(Сверхбаза!O:O,Сверхбаза!C:C,СВОД!C1182,Сверхбаза!E:E,СВОД!E1182)</f>
        <v>0</v>
      </c>
      <c r="S1182" s="276">
        <f>SUMIFS(Сверхбаза!Q:Q,Сверхбаза!C:C,СВОД!C1182,Сверхбаза!E:E,СВОД!E1182)</f>
        <v>0</v>
      </c>
      <c r="T1182" s="303">
        <f>SUMIFS(Сверхбаза!G:G,Сверхбаза!C:C,СВОД!C1182,Сверхбаза!E:E,СВОД!E1182)</f>
        <v>0</v>
      </c>
    </row>
    <row r="1183" spans="1:20" ht="25.5" outlineLevel="2" x14ac:dyDescent="0.2">
      <c r="A1183" s="288">
        <f>VLOOKUP(C1183,Округа!B:C,2,FALSE)</f>
        <v>1</v>
      </c>
      <c r="B1183" s="361">
        <v>505407</v>
      </c>
      <c r="C1183" s="361">
        <v>540801</v>
      </c>
      <c r="D1183" s="5" t="s">
        <v>471</v>
      </c>
      <c r="E1183" s="349">
        <v>94</v>
      </c>
      <c r="F1183" s="350" t="s">
        <v>157</v>
      </c>
      <c r="G1183" s="302">
        <f>SUMIFS('Круглосуточный стационар'!J:J,'Круглосуточный стационар'!D:D,СВОД!C1183,'Круглосуточный стационар'!F:F,СВОД!E1183)/2+SUMIFS(ВМП!J:J,ВМП!D:D,СВОД!C1183,ВМП!F:F,СВОД!E1183)/2+SUMIFS('Дневной стационар'!J:J,'Дневной стационар'!D:D,СВОД!C1183,'Дневной стационар'!F:F,СВОД!E1183)/2+SUMIFS(ЭКО!H:H,ЭКО!D:D,СВОД!C1183,ЭКО!F:F,СВОД!E1183)+SUMIFS(Диализ!J:J,Диализ!E:E,СВОД!C1183,Диализ!G:G,СВОД!E1183)</f>
        <v>0</v>
      </c>
      <c r="H1183" s="276">
        <f>SUMIFS(Поликлиника!H:H,Поликлиника!D:D,СВОД!C1183,Поликлиника!F:F,СВОД!E1183)</f>
        <v>0</v>
      </c>
      <c r="I1183" s="276">
        <f>SUMIFS(Поликлиника!BA:BA,Поликлиника!D:D,СВОД!C1183,Поликлиника!F:F,СВОД!E1183)</f>
        <v>0</v>
      </c>
      <c r="J1183" s="276">
        <f>SUMIFS(Поликлиника!BF:BF,Поликлиника!D:D,СВОД!C1183,Поликлиника!F:F,СВОД!E1183)</f>
        <v>0</v>
      </c>
      <c r="K1183" s="276">
        <f>SUMIFS(Поликлиника!BU:BU,Поликлиника!D:D,СВОД!C1183,Поликлиника!F:F,СВОД!E1183)</f>
        <v>0</v>
      </c>
      <c r="L1183" s="276">
        <f>SUMIFS(Услуги!H:H,Услуги!D:D,СВОД!C1183,Услуги!F:F,СВОД!E1183)+SUMIFS(Услуги!M:M,Услуги!D:D,СВОД!C1183,Услуги!F:F,СВОД!E1183)+SUMIFS(Услуги!R:R,Услуги!D:D,СВОД!C1183,Услуги!F:F,СВОД!E1183)+SUMIFS(Услуги!W:W,Услуги!D:D,СВОД!C1183,Услуги!F:F,СВОД!E1183)+SUMIFS(Услуги!AB:AB,Услуги!D:D,СВОД!C1183,Услуги!F:F,СВОД!E1183)+SUMIFS(Услуги!AG:AG,Услуги!D:D,СВОД!C1183,Услуги!F:F,СВОД!E1183)+SUMIFS(Услуги!AL:AL,Услуги!D:D,СВОД!C1183,Услуги!F:F,СВОД!E1183)+SUMIFS(Услуги!AQ:AQ,Услуги!D:D,СВОД!C1183,Услуги!F:F,СВОД!E1183)</f>
        <v>0</v>
      </c>
      <c r="M1183" s="276">
        <f>SUMIFS('Скорая мед. помощь'!J:J,'Скорая мед. помощь'!E:E,СВОД!C1183,'Скорая мед. помощь'!G:G,СВОД!E1183)</f>
        <v>0</v>
      </c>
      <c r="N1183" s="303">
        <f>SUMIFS('Круглосуточный стационар'!O:O,'Круглосуточный стационар'!D:D,СВОД!C1183,'Круглосуточный стационар'!F:F,СВОД!E1183)+SUMIFS(ВМП!O:O,ВМП!D:D,СВОД!C1183,ВМП!F:F,СВОД!E1183)+SUMIFS('Дневной стационар'!O:O,'Дневной стационар'!D:D,СВОД!C1183,'Дневной стационар'!F:F,СВОД!E1183)+SUMIFS(ЭКО!M:M,ЭКО!D:D,СВОД!C1183,ЭКО!F:F,СВОД!E1183)+SUMIFS(Диализ!O:O,Диализ!E:E,СВОД!C1183,Диализ!G:G,СВОД!E1183)+SUMIFS(Поликлиника!CT:CT,Поликлиника!D:D,СВОД!C1183,Поликлиника!F:F,СВОД!E1183)+SUMIFS('Скорая мед. помощь'!O:O,'Скорая мед. помощь'!E:E,СВОД!C1183,'Скорая мед. помощь'!G:G,СВОД!E1183)+SUMIFS(Услуги!AV:AV,Услуги!D:D,СВОД!C1183,Услуги!F:F,СВОД!E1183)</f>
        <v>0</v>
      </c>
      <c r="O1183" s="302">
        <f>SUMIFS(Сверхбаза!L:L,Сверхбаза!C:C,СВОД!C1183,Сверхбаза!E:E,СВОД!E1183)+SUMIFS(Сверхбаза!M:M,Сверхбаза!C:C,СВОД!C1183,Сверхбаза!E:E,СВОД!E1183)</f>
        <v>0</v>
      </c>
      <c r="P1183" s="276">
        <f>SUMIFS(Сверхбаза!N:N,Сверхбаза!C:C,СВОД!C1183,Сверхбаза!E:E,СВОД!E1183)</f>
        <v>0</v>
      </c>
      <c r="Q1183" s="276">
        <f>SUMIFS(Сверхбаза!P:P,Сверхбаза!C:C,СВОД!C1183,Сверхбаза!E:E,СВОД!E1183)</f>
        <v>0</v>
      </c>
      <c r="R1183" s="276">
        <f>SUMIFS(Сверхбаза!O:O,Сверхбаза!C:C,СВОД!C1183,Сверхбаза!E:E,СВОД!E1183)</f>
        <v>0</v>
      </c>
      <c r="S1183" s="276">
        <f>SUMIFS(Сверхбаза!Q:Q,Сверхбаза!C:C,СВОД!C1183,Сверхбаза!E:E,СВОД!E1183)</f>
        <v>0</v>
      </c>
      <c r="T1183" s="303">
        <f>SUMIFS(Сверхбаза!G:G,Сверхбаза!C:C,СВОД!C1183,Сверхбаза!E:E,СВОД!E1183)</f>
        <v>0</v>
      </c>
    </row>
    <row r="1184" spans="1:20" outlineLevel="1" collapsed="1" x14ac:dyDescent="0.2">
      <c r="A1184" s="289"/>
      <c r="B1184" s="279"/>
      <c r="C1184" s="279" t="str">
        <f>CONCATENATE(C1183," ","Итог")</f>
        <v>540801 Итог</v>
      </c>
      <c r="D1184" s="280"/>
      <c r="E1184" s="351"/>
      <c r="F1184" s="352"/>
      <c r="G1184" s="304"/>
      <c r="H1184" s="281"/>
      <c r="I1184" s="281"/>
      <c r="J1184" s="281"/>
      <c r="K1184" s="281"/>
      <c r="L1184" s="281"/>
      <c r="M1184" s="281"/>
      <c r="N1184" s="305">
        <f>SUBTOTAL(9,N1176:N1183)</f>
        <v>222503.21591714738</v>
      </c>
      <c r="O1184" s="304"/>
      <c r="P1184" s="281"/>
      <c r="Q1184" s="281"/>
      <c r="R1184" s="281"/>
      <c r="S1184" s="281"/>
      <c r="T1184" s="305">
        <f>SUBTOTAL(9,T1176:T1183)</f>
        <v>0</v>
      </c>
    </row>
    <row r="1185" spans="1:20" ht="25.5" outlineLevel="2" x14ac:dyDescent="0.2">
      <c r="A1185" s="287">
        <f>VLOOKUP(C1185,Округа!B:C,2,FALSE)</f>
        <v>1</v>
      </c>
      <c r="B1185" s="8">
        <v>505408</v>
      </c>
      <c r="C1185" s="8">
        <v>540901</v>
      </c>
      <c r="D1185" s="9" t="s">
        <v>338</v>
      </c>
      <c r="E1185" s="347">
        <v>1</v>
      </c>
      <c r="F1185" s="348" t="s">
        <v>12</v>
      </c>
      <c r="G1185" s="300">
        <f>SUMIFS('Круглосуточный стационар'!J:J,'Круглосуточный стационар'!D:D,СВОД!C1185,'Круглосуточный стационар'!F:F,СВОД!E1185)/2+SUMIFS(ВМП!J:J,ВМП!D:D,СВОД!C1185,ВМП!F:F,СВОД!E1185)/2+SUMIFS('Дневной стационар'!J:J,'Дневной стационар'!D:D,СВОД!C1185,'Дневной стационар'!F:F,СВОД!E1185)/2+SUMIFS(ЭКО!H:H,ЭКО!D:D,СВОД!C1185,ЭКО!F:F,СВОД!E1185)+SUMIFS(Диализ!J:J,Диализ!E:E,СВОД!C1185,Диализ!G:G,СВОД!E1185)</f>
        <v>340</v>
      </c>
      <c r="H1185" s="278">
        <f>SUMIFS(Поликлиника!H:H,Поликлиника!D:D,СВОД!C1185,Поликлиника!F:F,СВОД!E1185)</f>
        <v>0</v>
      </c>
      <c r="I1185" s="278">
        <f>SUMIFS(Поликлиника!BA:BA,Поликлиника!D:D,СВОД!C1185,Поликлиника!F:F,СВОД!E1185)</f>
        <v>0</v>
      </c>
      <c r="J1185" s="278">
        <f>SUMIFS(Поликлиника!BF:BF,Поликлиника!D:D,СВОД!C1185,Поликлиника!F:F,СВОД!E1185)</f>
        <v>0</v>
      </c>
      <c r="K1185" s="278">
        <f>SUMIFS(Поликлиника!BU:BU,Поликлиника!D:D,СВОД!C1185,Поликлиника!F:F,СВОД!E1185)</f>
        <v>0</v>
      </c>
      <c r="L1185" s="278">
        <f>SUMIFS(Услуги!H:H,Услуги!D:D,СВОД!C1185,Услуги!F:F,СВОД!E1185)+SUMIFS(Услуги!M:M,Услуги!D:D,СВОД!C1185,Услуги!F:F,СВОД!E1185)+SUMIFS(Услуги!R:R,Услуги!D:D,СВОД!C1185,Услуги!F:F,СВОД!E1185)+SUMIFS(Услуги!W:W,Услуги!D:D,СВОД!C1185,Услуги!F:F,СВОД!E1185)+SUMIFS(Услуги!AB:AB,Услуги!D:D,СВОД!C1185,Услуги!F:F,СВОД!E1185)+SUMIFS(Услуги!AG:AG,Услуги!D:D,СВОД!C1185,Услуги!F:F,СВОД!E1185)+SUMIFS(Услуги!AL:AL,Услуги!D:D,СВОД!C1185,Услуги!F:F,СВОД!E1185)+SUMIFS(Услуги!AQ:AQ,Услуги!D:D,СВОД!C1185,Услуги!F:F,СВОД!E1185)</f>
        <v>0</v>
      </c>
      <c r="M1185" s="278">
        <f>SUMIFS('Скорая мед. помощь'!J:J,'Скорая мед. помощь'!E:E,СВОД!C1185,'Скорая мед. помощь'!G:G,СВОД!E1185)</f>
        <v>0</v>
      </c>
      <c r="N1185" s="301">
        <f>SUMIFS('Круглосуточный стационар'!O:O,'Круглосуточный стационар'!D:D,СВОД!C1185,'Круглосуточный стационар'!F:F,СВОД!E1185)+SUMIFS(ВМП!O:O,ВМП!D:D,СВОД!C1185,ВМП!F:F,СВОД!E1185)+SUMIFS('Дневной стационар'!O:O,'Дневной стационар'!D:D,СВОД!C1185,'Дневной стационар'!F:F,СВОД!E1185)+SUMIFS(ЭКО!M:M,ЭКО!D:D,СВОД!C1185,ЭКО!F:F,СВОД!E1185)+SUMIFS(Диализ!O:O,Диализ!E:E,СВОД!C1185,Диализ!G:G,СВОД!E1185)+SUMIFS(Поликлиника!CT:CT,Поликлиника!D:D,СВОД!C1185,Поликлиника!F:F,СВОД!E1185)+SUMIFS('Скорая мед. помощь'!O:O,'Скорая мед. помощь'!E:E,СВОД!C1185,'Скорая мед. помощь'!G:G,СВОД!E1185)+SUMIFS(Услуги!AV:AV,Услуги!D:D,СВОД!C1185,Услуги!F:F,СВОД!E1185)</f>
        <v>6484.4126437289069</v>
      </c>
      <c r="O1185" s="300">
        <f>SUMIFS(Сверхбаза!L:L,Сверхбаза!C:C,СВОД!C1185,Сверхбаза!E:E,СВОД!E1185)+SUMIFS(Сверхбаза!M:M,Сверхбаза!C:C,СВОД!C1185,Сверхбаза!E:E,СВОД!E1185)</f>
        <v>100</v>
      </c>
      <c r="P1185" s="278">
        <f>SUMIFS(Сверхбаза!N:N,Сверхбаза!C:C,СВОД!C1185,Сверхбаза!E:E,СВОД!E1185)</f>
        <v>0</v>
      </c>
      <c r="Q1185" s="278">
        <f>SUMIFS(Сверхбаза!P:P,Сверхбаза!C:C,СВОД!C1185,Сверхбаза!E:E,СВОД!E1185)</f>
        <v>0</v>
      </c>
      <c r="R1185" s="278">
        <f>SUMIFS(Сверхбаза!O:O,Сверхбаза!C:C,СВОД!C1185,Сверхбаза!E:E,СВОД!E1185)</f>
        <v>0</v>
      </c>
      <c r="S1185" s="278">
        <f>SUMIFS(Сверхбаза!Q:Q,Сверхбаза!C:C,СВОД!C1185,Сверхбаза!E:E,СВОД!E1185)</f>
        <v>0</v>
      </c>
      <c r="T1185" s="301">
        <f>SUMIFS(Сверхбаза!G:G,Сверхбаза!C:C,СВОД!C1185,Сверхбаза!E:E,СВОД!E1185)</f>
        <v>9749.4959999999992</v>
      </c>
    </row>
    <row r="1186" spans="1:20" ht="25.5" outlineLevel="2" x14ac:dyDescent="0.2">
      <c r="A1186" s="288">
        <f>VLOOKUP(C1186,Округа!B:C,2,FALSE)</f>
        <v>1</v>
      </c>
      <c r="B1186" s="361">
        <v>505408</v>
      </c>
      <c r="C1186" s="361">
        <v>540901</v>
      </c>
      <c r="D1186" s="5" t="s">
        <v>338</v>
      </c>
      <c r="E1186" s="349">
        <v>13</v>
      </c>
      <c r="F1186" s="350" t="s">
        <v>704</v>
      </c>
      <c r="G1186" s="302">
        <f>SUMIFS('Круглосуточный стационар'!J:J,'Круглосуточный стационар'!D:D,СВОД!C1186,'Круглосуточный стационар'!F:F,СВОД!E1186)/2+SUMIFS(ВМП!J:J,ВМП!D:D,СВОД!C1186,ВМП!F:F,СВОД!E1186)/2+SUMIFS('Дневной стационар'!J:J,'Дневной стационар'!D:D,СВОД!C1186,'Дневной стационар'!F:F,СВОД!E1186)/2+SUMIFS(ЭКО!H:H,ЭКО!D:D,СВОД!C1186,ЭКО!F:F,СВОД!E1186)+SUMIFS(Диализ!J:J,Диализ!E:E,СВОД!C1186,Диализ!G:G,СВОД!E1186)</f>
        <v>0</v>
      </c>
      <c r="H1186" s="276">
        <f>SUMIFS(Поликлиника!H:H,Поликлиника!D:D,СВОД!C1186,Поликлиника!F:F,СВОД!E1186)</f>
        <v>0</v>
      </c>
      <c r="I1186" s="276">
        <f>SUMIFS(Поликлиника!BA:BA,Поликлиника!D:D,СВОД!C1186,Поликлиника!F:F,СВОД!E1186)</f>
        <v>0</v>
      </c>
      <c r="J1186" s="276">
        <f>SUMIFS(Поликлиника!BF:BF,Поликлиника!D:D,СВОД!C1186,Поликлиника!F:F,СВОД!E1186)</f>
        <v>0</v>
      </c>
      <c r="K1186" s="276">
        <f>SUMIFS(Поликлиника!BU:BU,Поликлиника!D:D,СВОД!C1186,Поликлиника!F:F,СВОД!E1186)</f>
        <v>0</v>
      </c>
      <c r="L1186" s="276">
        <f>SUMIFS(Услуги!H:H,Услуги!D:D,СВОД!C1186,Услуги!F:F,СВОД!E1186)+SUMIFS(Услуги!M:M,Услуги!D:D,СВОД!C1186,Услуги!F:F,СВОД!E1186)+SUMIFS(Услуги!R:R,Услуги!D:D,СВОД!C1186,Услуги!F:F,СВОД!E1186)+SUMIFS(Услуги!W:W,Услуги!D:D,СВОД!C1186,Услуги!F:F,СВОД!E1186)+SUMIFS(Услуги!AB:AB,Услуги!D:D,СВОД!C1186,Услуги!F:F,СВОД!E1186)+SUMIFS(Услуги!AG:AG,Услуги!D:D,СВОД!C1186,Услуги!F:F,СВОД!E1186)+SUMIFS(Услуги!AL:AL,Услуги!D:D,СВОД!C1186,Услуги!F:F,СВОД!E1186)+SUMIFS(Услуги!AQ:AQ,Услуги!D:D,СВОД!C1186,Услуги!F:F,СВОД!E1186)</f>
        <v>0</v>
      </c>
      <c r="M1186" s="276">
        <f>SUMIFS('Скорая мед. помощь'!J:J,'Скорая мед. помощь'!E:E,СВОД!C1186,'Скорая мед. помощь'!G:G,СВОД!E1186)</f>
        <v>0</v>
      </c>
      <c r="N1186" s="303">
        <f>SUMIFS('Круглосуточный стационар'!O:O,'Круглосуточный стационар'!D:D,СВОД!C1186,'Круглосуточный стационар'!F:F,СВОД!E1186)+SUMIFS(ВМП!O:O,ВМП!D:D,СВОД!C1186,ВМП!F:F,СВОД!E1186)+SUMIFS('Дневной стационар'!O:O,'Дневной стационар'!D:D,СВОД!C1186,'Дневной стационар'!F:F,СВОД!E1186)+SUMIFS(ЭКО!M:M,ЭКО!D:D,СВОД!C1186,ЭКО!F:F,СВОД!E1186)+SUMIFS(Диализ!O:O,Диализ!E:E,СВОД!C1186,Диализ!G:G,СВОД!E1186)+SUMIFS(Поликлиника!CT:CT,Поликлиника!D:D,СВОД!C1186,Поликлиника!F:F,СВОД!E1186)+SUMIFS('Скорая мед. помощь'!O:O,'Скорая мед. помощь'!E:E,СВОД!C1186,'Скорая мед. помощь'!G:G,СВОД!E1186)+SUMIFS(Услуги!AV:AV,Услуги!D:D,СВОД!C1186,Услуги!F:F,СВОД!E1186)</f>
        <v>0</v>
      </c>
      <c r="O1186" s="302">
        <f>SUMIFS(Сверхбаза!L:L,Сверхбаза!C:C,СВОД!C1186,Сверхбаза!E:E,СВОД!E1186)+SUMIFS(Сверхбаза!M:M,Сверхбаза!C:C,СВОД!C1186,Сверхбаза!E:E,СВОД!E1186)</f>
        <v>0</v>
      </c>
      <c r="P1186" s="276">
        <f>SUMIFS(Сверхбаза!N:N,Сверхбаза!C:C,СВОД!C1186,Сверхбаза!E:E,СВОД!E1186)</f>
        <v>0</v>
      </c>
      <c r="Q1186" s="276">
        <f>SUMIFS(Сверхбаза!P:P,Сверхбаза!C:C,СВОД!C1186,Сверхбаза!E:E,СВОД!E1186)</f>
        <v>0</v>
      </c>
      <c r="R1186" s="276">
        <f>SUMIFS(Сверхбаза!O:O,Сверхбаза!C:C,СВОД!C1186,Сверхбаза!E:E,СВОД!E1186)</f>
        <v>0</v>
      </c>
      <c r="S1186" s="276">
        <f>SUMIFS(Сверхбаза!Q:Q,Сверхбаза!C:C,СВОД!C1186,Сверхбаза!E:E,СВОД!E1186)</f>
        <v>0</v>
      </c>
      <c r="T1186" s="303">
        <f>SUMIFS(Сверхбаза!G:G,Сверхбаза!C:C,СВОД!C1186,Сверхбаза!E:E,СВОД!E1186)</f>
        <v>0</v>
      </c>
    </row>
    <row r="1187" spans="1:20" ht="25.5" outlineLevel="2" x14ac:dyDescent="0.2">
      <c r="A1187" s="288">
        <f>VLOOKUP(C1187,Округа!B:C,2,FALSE)</f>
        <v>1</v>
      </c>
      <c r="B1187" s="361">
        <v>505408</v>
      </c>
      <c r="C1187" s="361">
        <v>540901</v>
      </c>
      <c r="D1187" s="5" t="s">
        <v>338</v>
      </c>
      <c r="E1187" s="349">
        <v>2</v>
      </c>
      <c r="F1187" s="350" t="s">
        <v>173</v>
      </c>
      <c r="G1187" s="302">
        <f>SUMIFS('Круглосуточный стационар'!J:J,'Круглосуточный стационар'!D:D,СВОД!C1187,'Круглосуточный стационар'!F:F,СВОД!E1187)/2+SUMIFS(ВМП!J:J,ВМП!D:D,СВОД!C1187,ВМП!F:F,СВОД!E1187)/2+SUMIFS('Дневной стационар'!J:J,'Дневной стационар'!D:D,СВОД!C1187,'Дневной стационар'!F:F,СВОД!E1187)/2+SUMIFS(ЭКО!H:H,ЭКО!D:D,СВОД!C1187,ЭКО!F:F,СВОД!E1187)+SUMIFS(Диализ!J:J,Диализ!E:E,СВОД!C1187,Диализ!G:G,СВОД!E1187)</f>
        <v>195</v>
      </c>
      <c r="H1187" s="276">
        <f>SUMIFS(Поликлиника!H:H,Поликлиника!D:D,СВОД!C1187,Поликлиника!F:F,СВОД!E1187)</f>
        <v>0</v>
      </c>
      <c r="I1187" s="276">
        <f>SUMIFS(Поликлиника!BA:BA,Поликлиника!D:D,СВОД!C1187,Поликлиника!F:F,СВОД!E1187)</f>
        <v>0</v>
      </c>
      <c r="J1187" s="276">
        <f>SUMIFS(Поликлиника!BF:BF,Поликлиника!D:D,СВОД!C1187,Поликлиника!F:F,СВОД!E1187)</f>
        <v>0</v>
      </c>
      <c r="K1187" s="276">
        <f>SUMIFS(Поликлиника!BU:BU,Поликлиника!D:D,СВОД!C1187,Поликлиника!F:F,СВОД!E1187)</f>
        <v>0</v>
      </c>
      <c r="L1187" s="276">
        <f>SUMIFS(Услуги!H:H,Услуги!D:D,СВОД!C1187,Услуги!F:F,СВОД!E1187)+SUMIFS(Услуги!M:M,Услуги!D:D,СВОД!C1187,Услуги!F:F,СВОД!E1187)+SUMIFS(Услуги!R:R,Услуги!D:D,СВОД!C1187,Услуги!F:F,СВОД!E1187)+SUMIFS(Услуги!W:W,Услуги!D:D,СВОД!C1187,Услуги!F:F,СВОД!E1187)+SUMIFS(Услуги!AB:AB,Услуги!D:D,СВОД!C1187,Услуги!F:F,СВОД!E1187)+SUMIFS(Услуги!AG:AG,Услуги!D:D,СВОД!C1187,Услуги!F:F,СВОД!E1187)+SUMIFS(Услуги!AL:AL,Услуги!D:D,СВОД!C1187,Услуги!F:F,СВОД!E1187)+SUMIFS(Услуги!AQ:AQ,Услуги!D:D,СВОД!C1187,Услуги!F:F,СВОД!E1187)</f>
        <v>0</v>
      </c>
      <c r="M1187" s="276">
        <f>SUMIFS('Скорая мед. помощь'!J:J,'Скорая мед. помощь'!E:E,СВОД!C1187,'Скорая мед. помощь'!G:G,СВОД!E1187)</f>
        <v>0</v>
      </c>
      <c r="N1187" s="303">
        <f>SUMIFS('Круглосуточный стационар'!O:O,'Круглосуточный стационар'!D:D,СВОД!C1187,'Круглосуточный стационар'!F:F,СВОД!E1187)+SUMIFS(ВМП!O:O,ВМП!D:D,СВОД!C1187,ВМП!F:F,СВОД!E1187)+SUMIFS('Дневной стационар'!O:O,'Дневной стационар'!D:D,СВОД!C1187,'Дневной стационар'!F:F,СВОД!E1187)+SUMIFS(ЭКО!M:M,ЭКО!D:D,СВОД!C1187,ЭКО!F:F,СВОД!E1187)+SUMIFS(Диализ!O:O,Диализ!E:E,СВОД!C1187,Диализ!G:G,СВОД!E1187)+SUMIFS(Поликлиника!CT:CT,Поликлиника!D:D,СВОД!C1187,Поликлиника!F:F,СВОД!E1187)+SUMIFS('Скорая мед. помощь'!O:O,'Скорая мед. помощь'!E:E,СВОД!C1187,'Скорая мед. помощь'!G:G,СВОД!E1187)+SUMIFS(Услуги!AV:AV,Услуги!D:D,СВОД!C1187,Услуги!F:F,СВОД!E1187)</f>
        <v>2273.8565850000005</v>
      </c>
      <c r="O1187" s="302">
        <f>SUMIFS(Сверхбаза!L:L,Сверхбаза!C:C,СВОД!C1187,Сверхбаза!E:E,СВОД!E1187)+SUMIFS(Сверхбаза!M:M,Сверхбаза!C:C,СВОД!C1187,Сверхбаза!E:E,СВОД!E1187)</f>
        <v>0</v>
      </c>
      <c r="P1187" s="276">
        <f>SUMIFS(Сверхбаза!N:N,Сверхбаза!C:C,СВОД!C1187,Сверхбаза!E:E,СВОД!E1187)</f>
        <v>0</v>
      </c>
      <c r="Q1187" s="276">
        <f>SUMIFS(Сверхбаза!P:P,Сверхбаза!C:C,СВОД!C1187,Сверхбаза!E:E,СВОД!E1187)</f>
        <v>0</v>
      </c>
      <c r="R1187" s="276">
        <f>SUMIFS(Сверхбаза!O:O,Сверхбаза!C:C,СВОД!C1187,Сверхбаза!E:E,СВОД!E1187)</f>
        <v>0</v>
      </c>
      <c r="S1187" s="276">
        <f>SUMIFS(Сверхбаза!Q:Q,Сверхбаза!C:C,СВОД!C1187,Сверхбаза!E:E,СВОД!E1187)</f>
        <v>0</v>
      </c>
      <c r="T1187" s="303">
        <f>SUMIFS(Сверхбаза!G:G,Сверхбаза!C:C,СВОД!C1187,Сверхбаза!E:E,СВОД!E1187)</f>
        <v>0</v>
      </c>
    </row>
    <row r="1188" spans="1:20" ht="25.5" outlineLevel="2" x14ac:dyDescent="0.2">
      <c r="A1188" s="288">
        <f>VLOOKUP(C1188,Округа!B:C,2,FALSE)</f>
        <v>1</v>
      </c>
      <c r="B1188" s="361">
        <v>505408</v>
      </c>
      <c r="C1188" s="361">
        <v>540901</v>
      </c>
      <c r="D1188" s="5" t="s">
        <v>338</v>
      </c>
      <c r="E1188" s="349">
        <v>6</v>
      </c>
      <c r="F1188" s="350" t="s">
        <v>705</v>
      </c>
      <c r="G1188" s="302">
        <f>SUMIFS('Круглосуточный стационар'!J:J,'Круглосуточный стационар'!D:D,СВОД!C1188,'Круглосуточный стационар'!F:F,СВОД!E1188)/2+SUMIFS(ВМП!J:J,ВМП!D:D,СВОД!C1188,ВМП!F:F,СВОД!E1188)/2+SUMIFS('Дневной стационар'!J:J,'Дневной стационар'!D:D,СВОД!C1188,'Дневной стационар'!F:F,СВОД!E1188)/2+SUMIFS(ЭКО!H:H,ЭКО!D:D,СВОД!C1188,ЭКО!F:F,СВОД!E1188)+SUMIFS(Диализ!J:J,Диализ!E:E,СВОД!C1188,Диализ!G:G,СВОД!E1188)</f>
        <v>0</v>
      </c>
      <c r="H1188" s="276">
        <f>SUMIFS(Поликлиника!H:H,Поликлиника!D:D,СВОД!C1188,Поликлиника!F:F,СВОД!E1188)</f>
        <v>0</v>
      </c>
      <c r="I1188" s="276">
        <f>SUMIFS(Поликлиника!BA:BA,Поликлиника!D:D,СВОД!C1188,Поликлиника!F:F,СВОД!E1188)</f>
        <v>0</v>
      </c>
      <c r="J1188" s="276">
        <f>SUMIFS(Поликлиника!BF:BF,Поликлиника!D:D,СВОД!C1188,Поликлиника!F:F,СВОД!E1188)</f>
        <v>0</v>
      </c>
      <c r="K1188" s="276">
        <f>SUMIFS(Поликлиника!BU:BU,Поликлиника!D:D,СВОД!C1188,Поликлиника!F:F,СВОД!E1188)</f>
        <v>0</v>
      </c>
      <c r="L1188" s="276">
        <f>SUMIFS(Услуги!H:H,Услуги!D:D,СВОД!C1188,Услуги!F:F,СВОД!E1188)+SUMIFS(Услуги!M:M,Услуги!D:D,СВОД!C1188,Услуги!F:F,СВОД!E1188)+SUMIFS(Услуги!R:R,Услуги!D:D,СВОД!C1188,Услуги!F:F,СВОД!E1188)+SUMIFS(Услуги!W:W,Услуги!D:D,СВОД!C1188,Услуги!F:F,СВОД!E1188)+SUMIFS(Услуги!AB:AB,Услуги!D:D,СВОД!C1188,Услуги!F:F,СВОД!E1188)+SUMIFS(Услуги!AG:AG,Услуги!D:D,СВОД!C1188,Услуги!F:F,СВОД!E1188)+SUMIFS(Услуги!AL:AL,Услуги!D:D,СВОД!C1188,Услуги!F:F,СВОД!E1188)+SUMIFS(Услуги!AQ:AQ,Услуги!D:D,СВОД!C1188,Услуги!F:F,СВОД!E1188)</f>
        <v>0</v>
      </c>
      <c r="M1188" s="276">
        <f>SUMIFS('Скорая мед. помощь'!J:J,'Скорая мед. помощь'!E:E,СВОД!C1188,'Скорая мед. помощь'!G:G,СВОД!E1188)</f>
        <v>0</v>
      </c>
      <c r="N1188" s="303">
        <f>SUMIFS('Круглосуточный стационар'!O:O,'Круглосуточный стационар'!D:D,СВОД!C1188,'Круглосуточный стационар'!F:F,СВОД!E1188)+SUMIFS(ВМП!O:O,ВМП!D:D,СВОД!C1188,ВМП!F:F,СВОД!E1188)+SUMIFS('Дневной стационар'!O:O,'Дневной стационар'!D:D,СВОД!C1188,'Дневной стационар'!F:F,СВОД!E1188)+SUMIFS(ЭКО!M:M,ЭКО!D:D,СВОД!C1188,ЭКО!F:F,СВОД!E1188)+SUMIFS(Диализ!O:O,Диализ!E:E,СВОД!C1188,Диализ!G:G,СВОД!E1188)+SUMIFS(Поликлиника!CT:CT,Поликлиника!D:D,СВОД!C1188,Поликлиника!F:F,СВОД!E1188)+SUMIFS('Скорая мед. помощь'!O:O,'Скорая мед. помощь'!E:E,СВОД!C1188,'Скорая мед. помощь'!G:G,СВОД!E1188)+SUMIFS(Услуги!AV:AV,Услуги!D:D,СВОД!C1188,Услуги!F:F,СВОД!E1188)</f>
        <v>0</v>
      </c>
      <c r="O1188" s="302">
        <f>SUMIFS(Сверхбаза!L:L,Сверхбаза!C:C,СВОД!C1188,Сверхбаза!E:E,СВОД!E1188)+SUMIFS(Сверхбаза!M:M,Сверхбаза!C:C,СВОД!C1188,Сверхбаза!E:E,СВОД!E1188)</f>
        <v>0</v>
      </c>
      <c r="P1188" s="276">
        <f>SUMIFS(Сверхбаза!N:N,Сверхбаза!C:C,СВОД!C1188,Сверхбаза!E:E,СВОД!E1188)</f>
        <v>0</v>
      </c>
      <c r="Q1188" s="276">
        <f>SUMIFS(Сверхбаза!P:P,Сверхбаза!C:C,СВОД!C1188,Сверхбаза!E:E,СВОД!E1188)</f>
        <v>0</v>
      </c>
      <c r="R1188" s="276">
        <f>SUMIFS(Сверхбаза!O:O,Сверхбаза!C:C,СВОД!C1188,Сверхбаза!E:E,СВОД!E1188)</f>
        <v>0</v>
      </c>
      <c r="S1188" s="276">
        <f>SUMIFS(Сверхбаза!Q:Q,Сверхбаза!C:C,СВОД!C1188,Сверхбаза!E:E,СВОД!E1188)</f>
        <v>0</v>
      </c>
      <c r="T1188" s="303">
        <f>SUMIFS(Сверхбаза!G:G,Сверхбаза!C:C,СВОД!C1188,Сверхбаза!E:E,СВОД!E1188)</f>
        <v>0</v>
      </c>
    </row>
    <row r="1189" spans="1:20" ht="25.5" outlineLevel="2" x14ac:dyDescent="0.2">
      <c r="A1189" s="288">
        <f>VLOOKUP(C1189,Округа!B:C,2,FALSE)</f>
        <v>1</v>
      </c>
      <c r="B1189" s="361">
        <v>505408</v>
      </c>
      <c r="C1189" s="361">
        <v>540901</v>
      </c>
      <c r="D1189" s="5" t="s">
        <v>338</v>
      </c>
      <c r="E1189" s="349">
        <v>3</v>
      </c>
      <c r="F1189" s="350" t="s">
        <v>174</v>
      </c>
      <c r="G1189" s="302">
        <f>SUMIFS('Круглосуточный стационар'!J:J,'Круглосуточный стационар'!D:D,СВОД!C1189,'Круглосуточный стационар'!F:F,СВОД!E1189)/2+SUMIFS(ВМП!J:J,ВМП!D:D,СВОД!C1189,ВМП!F:F,СВОД!E1189)/2+SUMIFS('Дневной стационар'!J:J,'Дневной стационар'!D:D,СВОД!C1189,'Дневной стационар'!F:F,СВОД!E1189)/2+SUMIFS(ЭКО!H:H,ЭКО!D:D,СВОД!C1189,ЭКО!F:F,СВОД!E1189)+SUMIFS(Диализ!J:J,Диализ!E:E,СВОД!C1189,Диализ!G:G,СВОД!E1189)</f>
        <v>0</v>
      </c>
      <c r="H1189" s="276">
        <f>SUMIFS(Поликлиника!H:H,Поликлиника!D:D,СВОД!C1189,Поликлиника!F:F,СВОД!E1189)</f>
        <v>11250</v>
      </c>
      <c r="I1189" s="276">
        <f>SUMIFS(Поликлиника!BA:BA,Поликлиника!D:D,СВОД!C1189,Поликлиника!F:F,СВОД!E1189)</f>
        <v>0</v>
      </c>
      <c r="J1189" s="276">
        <f>SUMIFS(Поликлиника!BF:BF,Поликлиника!D:D,СВОД!C1189,Поликлиника!F:F,СВОД!E1189)</f>
        <v>11000</v>
      </c>
      <c r="K1189" s="276">
        <f>SUMIFS(Поликлиника!BU:BU,Поликлиника!D:D,СВОД!C1189,Поликлиника!F:F,СВОД!E1189)</f>
        <v>13750</v>
      </c>
      <c r="L1189" s="276">
        <f>SUMIFS(Услуги!H:H,Услуги!D:D,СВОД!C1189,Услуги!F:F,СВОД!E1189)+SUMIFS(Услуги!M:M,Услуги!D:D,СВОД!C1189,Услуги!F:F,СВОД!E1189)+SUMIFS(Услуги!R:R,Услуги!D:D,СВОД!C1189,Услуги!F:F,СВОД!E1189)+SUMIFS(Услуги!W:W,Услуги!D:D,СВОД!C1189,Услуги!F:F,СВОД!E1189)+SUMIFS(Услуги!AB:AB,Услуги!D:D,СВОД!C1189,Услуги!F:F,СВОД!E1189)+SUMIFS(Услуги!AG:AG,Услуги!D:D,СВОД!C1189,Услуги!F:F,СВОД!E1189)+SUMIFS(Услуги!AL:AL,Услуги!D:D,СВОД!C1189,Услуги!F:F,СВОД!E1189)+SUMIFS(Услуги!AQ:AQ,Услуги!D:D,СВОД!C1189,Услуги!F:F,СВОД!E1189)</f>
        <v>0</v>
      </c>
      <c r="M1189" s="276">
        <f>SUMIFS('Скорая мед. помощь'!J:J,'Скорая мед. помощь'!E:E,СВОД!C1189,'Скорая мед. помощь'!G:G,СВОД!E1189)</f>
        <v>0</v>
      </c>
      <c r="N1189" s="303">
        <f>SUMIFS('Круглосуточный стационар'!O:O,'Круглосуточный стационар'!D:D,СВОД!C1189,'Круглосуточный стационар'!F:F,СВОД!E1189)+SUMIFS(ВМП!O:O,ВМП!D:D,СВОД!C1189,ВМП!F:F,СВОД!E1189)+SUMIFS('Дневной стационар'!O:O,'Дневной стационар'!D:D,СВОД!C1189,'Дневной стационар'!F:F,СВОД!E1189)+SUMIFS(ЭКО!M:M,ЭКО!D:D,СВОД!C1189,ЭКО!F:F,СВОД!E1189)+SUMIFS(Диализ!O:O,Диализ!E:E,СВОД!C1189,Диализ!G:G,СВОД!E1189)+SUMIFS(Поликлиника!CT:CT,Поликлиника!D:D,СВОД!C1189,Поликлиника!F:F,СВОД!E1189)+SUMIFS('Скорая мед. помощь'!O:O,'Скорая мед. помощь'!E:E,СВОД!C1189,'Скорая мед. помощь'!G:G,СВОД!E1189)+SUMIFS(Услуги!AV:AV,Услуги!D:D,СВОД!C1189,Услуги!F:F,СВОД!E1189)</f>
        <v>20064.077157889511</v>
      </c>
      <c r="O1189" s="302">
        <f>SUMIFS(Сверхбаза!L:L,Сверхбаза!C:C,СВОД!C1189,Сверхбаза!E:E,СВОД!E1189)+SUMIFS(Сверхбаза!M:M,Сверхбаза!C:C,СВОД!C1189,Сверхбаза!E:E,СВОД!E1189)</f>
        <v>0</v>
      </c>
      <c r="P1189" s="276">
        <f>SUMIFS(Сверхбаза!N:N,Сверхбаза!C:C,СВОД!C1189,Сверхбаза!E:E,СВОД!E1189)</f>
        <v>11780</v>
      </c>
      <c r="Q1189" s="276">
        <f>SUMIFS(Сверхбаза!P:P,Сверхбаза!C:C,СВОД!C1189,Сверхбаза!E:E,СВОД!E1189)</f>
        <v>2759</v>
      </c>
      <c r="R1189" s="276">
        <f>SUMIFS(Сверхбаза!O:O,Сверхбаза!C:C,СВОД!C1189,Сверхбаза!E:E,СВОД!E1189)</f>
        <v>219</v>
      </c>
      <c r="S1189" s="276">
        <f>SUMIFS(Сверхбаза!Q:Q,Сверхбаза!C:C,СВОД!C1189,Сверхбаза!E:E,СВОД!E1189)</f>
        <v>0</v>
      </c>
      <c r="T1189" s="303">
        <f>SUMIFS(Сверхбаза!G:G,Сверхбаза!C:C,СВОД!C1189,Сверхбаза!E:E,СВОД!E1189)</f>
        <v>9206.5390000000007</v>
      </c>
    </row>
    <row r="1190" spans="1:20" ht="25.5" outlineLevel="2" x14ac:dyDescent="0.2">
      <c r="A1190" s="288">
        <f>VLOOKUP(C1190,Округа!B:C,2,FALSE)</f>
        <v>1</v>
      </c>
      <c r="B1190" s="361">
        <v>505408</v>
      </c>
      <c r="C1190" s="361">
        <v>540901</v>
      </c>
      <c r="D1190" s="5" t="s">
        <v>338</v>
      </c>
      <c r="E1190" s="349">
        <v>7</v>
      </c>
      <c r="F1190" s="350" t="s">
        <v>706</v>
      </c>
      <c r="G1190" s="302">
        <f>SUMIFS('Круглосуточный стационар'!J:J,'Круглосуточный стационар'!D:D,СВОД!C1190,'Круглосуточный стационар'!F:F,СВОД!E1190)/2+SUMIFS(ВМП!J:J,ВМП!D:D,СВОД!C1190,ВМП!F:F,СВОД!E1190)/2+SUMIFS('Дневной стационар'!J:J,'Дневной стационар'!D:D,СВОД!C1190,'Дневной стационар'!F:F,СВОД!E1190)/2+SUMIFS(ЭКО!H:H,ЭКО!D:D,СВОД!C1190,ЭКО!F:F,СВОД!E1190)+SUMIFS(Диализ!J:J,Диализ!E:E,СВОД!C1190,Диализ!G:G,СВОД!E1190)</f>
        <v>0</v>
      </c>
      <c r="H1190" s="276">
        <f>SUMIFS(Поликлиника!H:H,Поликлиника!D:D,СВОД!C1190,Поликлиника!F:F,СВОД!E1190)</f>
        <v>0</v>
      </c>
      <c r="I1190" s="276">
        <f>SUMIFS(Поликлиника!BA:BA,Поликлиника!D:D,СВОД!C1190,Поликлиника!F:F,СВОД!E1190)</f>
        <v>0</v>
      </c>
      <c r="J1190" s="276">
        <f>SUMIFS(Поликлиника!BF:BF,Поликлиника!D:D,СВОД!C1190,Поликлиника!F:F,СВОД!E1190)</f>
        <v>0</v>
      </c>
      <c r="K1190" s="276">
        <f>SUMIFS(Поликлиника!BU:BU,Поликлиника!D:D,СВОД!C1190,Поликлиника!F:F,СВОД!E1190)</f>
        <v>0</v>
      </c>
      <c r="L1190" s="276">
        <f>SUMIFS(Услуги!H:H,Услуги!D:D,СВОД!C1190,Услуги!F:F,СВОД!E1190)+SUMIFS(Услуги!M:M,Услуги!D:D,СВОД!C1190,Услуги!F:F,СВОД!E1190)+SUMIFS(Услуги!R:R,Услуги!D:D,СВОД!C1190,Услуги!F:F,СВОД!E1190)+SUMIFS(Услуги!W:W,Услуги!D:D,СВОД!C1190,Услуги!F:F,СВОД!E1190)+SUMIFS(Услуги!AB:AB,Услуги!D:D,СВОД!C1190,Услуги!F:F,СВОД!E1190)+SUMIFS(Услуги!AG:AG,Услуги!D:D,СВОД!C1190,Услуги!F:F,СВОД!E1190)+SUMIFS(Услуги!AL:AL,Услуги!D:D,СВОД!C1190,Услуги!F:F,СВОД!E1190)+SUMIFS(Услуги!AQ:AQ,Услуги!D:D,СВОД!C1190,Услуги!F:F,СВОД!E1190)</f>
        <v>0</v>
      </c>
      <c r="M1190" s="276">
        <f>SUMIFS('Скорая мед. помощь'!J:J,'Скорая мед. помощь'!E:E,СВОД!C1190,'Скорая мед. помощь'!G:G,СВОД!E1190)</f>
        <v>0</v>
      </c>
      <c r="N1190" s="303">
        <f>SUMIFS('Круглосуточный стационар'!O:O,'Круглосуточный стационар'!D:D,СВОД!C1190,'Круглосуточный стационар'!F:F,СВОД!E1190)+SUMIFS(ВМП!O:O,ВМП!D:D,СВОД!C1190,ВМП!F:F,СВОД!E1190)+SUMIFS('Дневной стационар'!O:O,'Дневной стационар'!D:D,СВОД!C1190,'Дневной стационар'!F:F,СВОД!E1190)+SUMIFS(ЭКО!M:M,ЭКО!D:D,СВОД!C1190,ЭКО!F:F,СВОД!E1190)+SUMIFS(Диализ!O:O,Диализ!E:E,СВОД!C1190,Диализ!G:G,СВОД!E1190)+SUMIFS(Поликлиника!CT:CT,Поликлиника!D:D,СВОД!C1190,Поликлиника!F:F,СВОД!E1190)+SUMIFS('Скорая мед. помощь'!O:O,'Скорая мед. помощь'!E:E,СВОД!C1190,'Скорая мед. помощь'!G:G,СВОД!E1190)+SUMIFS(Услуги!AV:AV,Услуги!D:D,СВОД!C1190,Услуги!F:F,СВОД!E1190)</f>
        <v>0</v>
      </c>
      <c r="O1190" s="302">
        <f>SUMIFS(Сверхбаза!L:L,Сверхбаза!C:C,СВОД!C1190,Сверхбаза!E:E,СВОД!E1190)+SUMIFS(Сверхбаза!M:M,Сверхбаза!C:C,СВОД!C1190,Сверхбаза!E:E,СВОД!E1190)</f>
        <v>0</v>
      </c>
      <c r="P1190" s="276">
        <f>SUMIFS(Сверхбаза!N:N,Сверхбаза!C:C,СВОД!C1190,Сверхбаза!E:E,СВОД!E1190)</f>
        <v>0</v>
      </c>
      <c r="Q1190" s="276">
        <f>SUMIFS(Сверхбаза!P:P,Сверхбаза!C:C,СВОД!C1190,Сверхбаза!E:E,СВОД!E1190)</f>
        <v>0</v>
      </c>
      <c r="R1190" s="276">
        <f>SUMIFS(Сверхбаза!O:O,Сверхбаза!C:C,СВОД!C1190,Сверхбаза!E:E,СВОД!E1190)</f>
        <v>0</v>
      </c>
      <c r="S1190" s="276">
        <f>SUMIFS(Сверхбаза!Q:Q,Сверхбаза!C:C,СВОД!C1190,Сверхбаза!E:E,СВОД!E1190)</f>
        <v>0</v>
      </c>
      <c r="T1190" s="303">
        <f>SUMIFS(Сверхбаза!G:G,Сверхбаза!C:C,СВОД!C1190,Сверхбаза!E:E,СВОД!E1190)</f>
        <v>0</v>
      </c>
    </row>
    <row r="1191" spans="1:20" ht="25.5" outlineLevel="2" x14ac:dyDescent="0.2">
      <c r="A1191" s="288">
        <f>VLOOKUP(C1191,Округа!B:C,2,FALSE)</f>
        <v>1</v>
      </c>
      <c r="B1191" s="361">
        <v>505408</v>
      </c>
      <c r="C1191" s="361">
        <v>540901</v>
      </c>
      <c r="D1191" s="5" t="s">
        <v>338</v>
      </c>
      <c r="E1191" s="349">
        <v>70</v>
      </c>
      <c r="F1191" s="350" t="s">
        <v>707</v>
      </c>
      <c r="G1191" s="302">
        <f>SUMIFS('Круглосуточный стационар'!J:J,'Круглосуточный стационар'!D:D,СВОД!C1191,'Круглосуточный стационар'!F:F,СВОД!E1191)/2+SUMIFS(ВМП!J:J,ВМП!D:D,СВОД!C1191,ВМП!F:F,СВОД!E1191)/2+SUMIFS('Дневной стационар'!J:J,'Дневной стационар'!D:D,СВОД!C1191,'Дневной стационар'!F:F,СВОД!E1191)/2+SUMIFS(ЭКО!H:H,ЭКО!D:D,СВОД!C1191,ЭКО!F:F,СВОД!E1191)+SUMIFS(Диализ!J:J,Диализ!E:E,СВОД!C1191,Диализ!G:G,СВОД!E1191)</f>
        <v>0</v>
      </c>
      <c r="H1191" s="276">
        <f>SUMIFS(Поликлиника!H:H,Поликлиника!D:D,СВОД!C1191,Поликлиника!F:F,СВОД!E1191)</f>
        <v>0</v>
      </c>
      <c r="I1191" s="276">
        <f>SUMIFS(Поликлиника!BA:BA,Поликлиника!D:D,СВОД!C1191,Поликлиника!F:F,СВОД!E1191)</f>
        <v>0</v>
      </c>
      <c r="J1191" s="276">
        <f>SUMIFS(Поликлиника!BF:BF,Поликлиника!D:D,СВОД!C1191,Поликлиника!F:F,СВОД!E1191)</f>
        <v>0</v>
      </c>
      <c r="K1191" s="276">
        <f>SUMIFS(Поликлиника!BU:BU,Поликлиника!D:D,СВОД!C1191,Поликлиника!F:F,СВОД!E1191)</f>
        <v>0</v>
      </c>
      <c r="L1191" s="276">
        <f>SUMIFS(Услуги!H:H,Услуги!D:D,СВОД!C1191,Услуги!F:F,СВОД!E1191)+SUMIFS(Услуги!M:M,Услуги!D:D,СВОД!C1191,Услуги!F:F,СВОД!E1191)+SUMIFS(Услуги!R:R,Услуги!D:D,СВОД!C1191,Услуги!F:F,СВОД!E1191)+SUMIFS(Услуги!W:W,Услуги!D:D,СВОД!C1191,Услуги!F:F,СВОД!E1191)+SUMIFS(Услуги!AB:AB,Услуги!D:D,СВОД!C1191,Услуги!F:F,СВОД!E1191)+SUMIFS(Услуги!AG:AG,Услуги!D:D,СВОД!C1191,Услуги!F:F,СВОД!E1191)+SUMIFS(Услуги!AL:AL,Услуги!D:D,СВОД!C1191,Услуги!F:F,СВОД!E1191)+SUMIFS(Услуги!AQ:AQ,Услуги!D:D,СВОД!C1191,Услуги!F:F,СВОД!E1191)</f>
        <v>0</v>
      </c>
      <c r="M1191" s="276">
        <f>SUMIFS('Скорая мед. помощь'!J:J,'Скорая мед. помощь'!E:E,СВОД!C1191,'Скорая мед. помощь'!G:G,СВОД!E1191)</f>
        <v>0</v>
      </c>
      <c r="N1191" s="303">
        <f>SUMIFS('Круглосуточный стационар'!O:O,'Круглосуточный стационар'!D:D,СВОД!C1191,'Круглосуточный стационар'!F:F,СВОД!E1191)+SUMIFS(ВМП!O:O,ВМП!D:D,СВОД!C1191,ВМП!F:F,СВОД!E1191)+SUMIFS('Дневной стационар'!O:O,'Дневной стационар'!D:D,СВОД!C1191,'Дневной стационар'!F:F,СВОД!E1191)+SUMIFS(ЭКО!M:M,ЭКО!D:D,СВОД!C1191,ЭКО!F:F,СВОД!E1191)+SUMIFS(Диализ!O:O,Диализ!E:E,СВОД!C1191,Диализ!G:G,СВОД!E1191)+SUMIFS(Поликлиника!CT:CT,Поликлиника!D:D,СВОД!C1191,Поликлиника!F:F,СВОД!E1191)+SUMIFS('Скорая мед. помощь'!O:O,'Скорая мед. помощь'!E:E,СВОД!C1191,'Скорая мед. помощь'!G:G,СВОД!E1191)+SUMIFS(Услуги!AV:AV,Услуги!D:D,СВОД!C1191,Услуги!F:F,СВОД!E1191)</f>
        <v>0</v>
      </c>
      <c r="O1191" s="302">
        <f>SUMIFS(Сверхбаза!L:L,Сверхбаза!C:C,СВОД!C1191,Сверхбаза!E:E,СВОД!E1191)+SUMIFS(Сверхбаза!M:M,Сверхбаза!C:C,СВОД!C1191,Сверхбаза!E:E,СВОД!E1191)</f>
        <v>0</v>
      </c>
      <c r="P1191" s="276">
        <f>SUMIFS(Сверхбаза!N:N,Сверхбаза!C:C,СВОД!C1191,Сверхбаза!E:E,СВОД!E1191)</f>
        <v>0</v>
      </c>
      <c r="Q1191" s="276">
        <f>SUMIFS(Сверхбаза!P:P,Сверхбаза!C:C,СВОД!C1191,Сверхбаза!E:E,СВОД!E1191)</f>
        <v>0</v>
      </c>
      <c r="R1191" s="276">
        <f>SUMIFS(Сверхбаза!O:O,Сверхбаза!C:C,СВОД!C1191,Сверхбаза!E:E,СВОД!E1191)</f>
        <v>0</v>
      </c>
      <c r="S1191" s="276">
        <f>SUMIFS(Сверхбаза!Q:Q,Сверхбаза!C:C,СВОД!C1191,Сверхбаза!E:E,СВОД!E1191)</f>
        <v>0</v>
      </c>
      <c r="T1191" s="303">
        <f>SUMIFS(Сверхбаза!G:G,Сверхбаза!C:C,СВОД!C1191,Сверхбаза!E:E,СВОД!E1191)</f>
        <v>0</v>
      </c>
    </row>
    <row r="1192" spans="1:20" ht="25.5" outlineLevel="2" x14ac:dyDescent="0.2">
      <c r="A1192" s="288">
        <f>VLOOKUP(C1192,Округа!B:C,2,FALSE)</f>
        <v>1</v>
      </c>
      <c r="B1192" s="361">
        <v>505408</v>
      </c>
      <c r="C1192" s="361">
        <v>540901</v>
      </c>
      <c r="D1192" s="5" t="s">
        <v>338</v>
      </c>
      <c r="E1192" s="349">
        <v>94</v>
      </c>
      <c r="F1192" s="350" t="s">
        <v>157</v>
      </c>
      <c r="G1192" s="302">
        <f>SUMIFS('Круглосуточный стационар'!J:J,'Круглосуточный стационар'!D:D,СВОД!C1192,'Круглосуточный стационар'!F:F,СВОД!E1192)/2+SUMIFS(ВМП!J:J,ВМП!D:D,СВОД!C1192,ВМП!F:F,СВОД!E1192)/2+SUMIFS('Дневной стационар'!J:J,'Дневной стационар'!D:D,СВОД!C1192,'Дневной стационар'!F:F,СВОД!E1192)/2+SUMIFS(ЭКО!H:H,ЭКО!D:D,СВОД!C1192,ЭКО!F:F,СВОД!E1192)+SUMIFS(Диализ!J:J,Диализ!E:E,СВОД!C1192,Диализ!G:G,СВОД!E1192)</f>
        <v>0</v>
      </c>
      <c r="H1192" s="276">
        <f>SUMIFS(Поликлиника!H:H,Поликлиника!D:D,СВОД!C1192,Поликлиника!F:F,СВОД!E1192)</f>
        <v>0</v>
      </c>
      <c r="I1192" s="276">
        <f>SUMIFS(Поликлиника!BA:BA,Поликлиника!D:D,СВОД!C1192,Поликлиника!F:F,СВОД!E1192)</f>
        <v>0</v>
      </c>
      <c r="J1192" s="276">
        <f>SUMIFS(Поликлиника!BF:BF,Поликлиника!D:D,СВОД!C1192,Поликлиника!F:F,СВОД!E1192)</f>
        <v>0</v>
      </c>
      <c r="K1192" s="276">
        <f>SUMIFS(Поликлиника!BU:BU,Поликлиника!D:D,СВОД!C1192,Поликлиника!F:F,СВОД!E1192)</f>
        <v>0</v>
      </c>
      <c r="L1192" s="276">
        <f>SUMIFS(Услуги!H:H,Услуги!D:D,СВОД!C1192,Услуги!F:F,СВОД!E1192)+SUMIFS(Услуги!M:M,Услуги!D:D,СВОД!C1192,Услуги!F:F,СВОД!E1192)+SUMIFS(Услуги!R:R,Услуги!D:D,СВОД!C1192,Услуги!F:F,СВОД!E1192)+SUMIFS(Услуги!W:W,Услуги!D:D,СВОД!C1192,Услуги!F:F,СВОД!E1192)+SUMIFS(Услуги!AB:AB,Услуги!D:D,СВОД!C1192,Услуги!F:F,СВОД!E1192)+SUMIFS(Услуги!AG:AG,Услуги!D:D,СВОД!C1192,Услуги!F:F,СВОД!E1192)+SUMIFS(Услуги!AL:AL,Услуги!D:D,СВОД!C1192,Услуги!F:F,СВОД!E1192)+SUMIFS(Услуги!AQ:AQ,Услуги!D:D,СВОД!C1192,Услуги!F:F,СВОД!E1192)</f>
        <v>0</v>
      </c>
      <c r="M1192" s="276">
        <f>SUMIFS('Скорая мед. помощь'!J:J,'Скорая мед. помощь'!E:E,СВОД!C1192,'Скорая мед. помощь'!G:G,СВОД!E1192)</f>
        <v>0</v>
      </c>
      <c r="N1192" s="303">
        <f>SUMIFS('Круглосуточный стационар'!O:O,'Круглосуточный стационар'!D:D,СВОД!C1192,'Круглосуточный стационар'!F:F,СВОД!E1192)+SUMIFS(ВМП!O:O,ВМП!D:D,СВОД!C1192,ВМП!F:F,СВОД!E1192)+SUMIFS('Дневной стационар'!O:O,'Дневной стационар'!D:D,СВОД!C1192,'Дневной стационар'!F:F,СВОД!E1192)+SUMIFS(ЭКО!M:M,ЭКО!D:D,СВОД!C1192,ЭКО!F:F,СВОД!E1192)+SUMIFS(Диализ!O:O,Диализ!E:E,СВОД!C1192,Диализ!G:G,СВОД!E1192)+SUMIFS(Поликлиника!CT:CT,Поликлиника!D:D,СВОД!C1192,Поликлиника!F:F,СВОД!E1192)+SUMIFS('Скорая мед. помощь'!O:O,'Скорая мед. помощь'!E:E,СВОД!C1192,'Скорая мед. помощь'!G:G,СВОД!E1192)+SUMIFS(Услуги!AV:AV,Услуги!D:D,СВОД!C1192,Услуги!F:F,СВОД!E1192)</f>
        <v>0</v>
      </c>
      <c r="O1192" s="302">
        <f>SUMIFS(Сверхбаза!L:L,Сверхбаза!C:C,СВОД!C1192,Сверхбаза!E:E,СВОД!E1192)+SUMIFS(Сверхбаза!M:M,Сверхбаза!C:C,СВОД!C1192,Сверхбаза!E:E,СВОД!E1192)</f>
        <v>0</v>
      </c>
      <c r="P1192" s="276">
        <f>SUMIFS(Сверхбаза!N:N,Сверхбаза!C:C,СВОД!C1192,Сверхбаза!E:E,СВОД!E1192)</f>
        <v>0</v>
      </c>
      <c r="Q1192" s="276">
        <f>SUMIFS(Сверхбаза!P:P,Сверхбаза!C:C,СВОД!C1192,Сверхбаза!E:E,СВОД!E1192)</f>
        <v>0</v>
      </c>
      <c r="R1192" s="276">
        <f>SUMIFS(Сверхбаза!O:O,Сверхбаза!C:C,СВОД!C1192,Сверхбаза!E:E,СВОД!E1192)</f>
        <v>0</v>
      </c>
      <c r="S1192" s="276">
        <f>SUMIFS(Сверхбаза!Q:Q,Сверхбаза!C:C,СВОД!C1192,Сверхбаза!E:E,СВОД!E1192)</f>
        <v>0</v>
      </c>
      <c r="T1192" s="303">
        <f>SUMIFS(Сверхбаза!G:G,Сверхбаза!C:C,СВОД!C1192,Сверхбаза!E:E,СВОД!E1192)</f>
        <v>0</v>
      </c>
    </row>
    <row r="1193" spans="1:20" outlineLevel="1" collapsed="1" x14ac:dyDescent="0.2">
      <c r="A1193" s="289"/>
      <c r="B1193" s="279"/>
      <c r="C1193" s="279" t="str">
        <f>CONCATENATE(C1192," ","Итог")</f>
        <v>540901 Итог</v>
      </c>
      <c r="D1193" s="280"/>
      <c r="E1193" s="351"/>
      <c r="F1193" s="352"/>
      <c r="G1193" s="304"/>
      <c r="H1193" s="281"/>
      <c r="I1193" s="281"/>
      <c r="J1193" s="281"/>
      <c r="K1193" s="281"/>
      <c r="L1193" s="281"/>
      <c r="M1193" s="281"/>
      <c r="N1193" s="305">
        <f>SUBTOTAL(9,N1185:N1192)</f>
        <v>28822.346386618417</v>
      </c>
      <c r="O1193" s="304"/>
      <c r="P1193" s="281"/>
      <c r="Q1193" s="281"/>
      <c r="R1193" s="281"/>
      <c r="S1193" s="281"/>
      <c r="T1193" s="305">
        <f>SUBTOTAL(9,T1185:T1192)</f>
        <v>18956.035</v>
      </c>
    </row>
    <row r="1194" spans="1:20" ht="25.5" outlineLevel="2" x14ac:dyDescent="0.2">
      <c r="A1194" s="287">
        <f>VLOOKUP(C1194,Округа!B:C,2,FALSE)</f>
        <v>1</v>
      </c>
      <c r="B1194" s="8">
        <v>505409</v>
      </c>
      <c r="C1194" s="8">
        <v>541001</v>
      </c>
      <c r="D1194" s="9" t="s">
        <v>208</v>
      </c>
      <c r="E1194" s="347">
        <v>1</v>
      </c>
      <c r="F1194" s="348" t="s">
        <v>12</v>
      </c>
      <c r="G1194" s="300">
        <f>SUMIFS('Круглосуточный стационар'!J:J,'Круглосуточный стационар'!D:D,СВОД!C1194,'Круглосуточный стационар'!F:F,СВОД!E1194)/2+SUMIFS(ВМП!J:J,ВМП!D:D,СВОД!C1194,ВМП!F:F,СВОД!E1194)/2+SUMIFS('Дневной стационар'!J:J,'Дневной стационар'!D:D,СВОД!C1194,'Дневной стационар'!F:F,СВОД!E1194)/2+SUMIFS(ЭКО!H:H,ЭКО!D:D,СВОД!C1194,ЭКО!F:F,СВОД!E1194)+SUMIFS(Диализ!J:J,Диализ!E:E,СВОД!C1194,Диализ!G:G,СВОД!E1194)</f>
        <v>0</v>
      </c>
      <c r="H1194" s="278">
        <f>SUMIFS(Поликлиника!H:H,Поликлиника!D:D,СВОД!C1194,Поликлиника!F:F,СВОД!E1194)</f>
        <v>0</v>
      </c>
      <c r="I1194" s="278">
        <f>SUMIFS(Поликлиника!BA:BA,Поликлиника!D:D,СВОД!C1194,Поликлиника!F:F,СВОД!E1194)</f>
        <v>0</v>
      </c>
      <c r="J1194" s="278">
        <f>SUMIFS(Поликлиника!BF:BF,Поликлиника!D:D,СВОД!C1194,Поликлиника!F:F,СВОД!E1194)</f>
        <v>0</v>
      </c>
      <c r="K1194" s="278">
        <f>SUMIFS(Поликлиника!BU:BU,Поликлиника!D:D,СВОД!C1194,Поликлиника!F:F,СВОД!E1194)</f>
        <v>0</v>
      </c>
      <c r="L1194" s="278">
        <f>SUMIFS(Услуги!H:H,Услуги!D:D,СВОД!C1194,Услуги!F:F,СВОД!E1194)+SUMIFS(Услуги!M:M,Услуги!D:D,СВОД!C1194,Услуги!F:F,СВОД!E1194)+SUMIFS(Услуги!R:R,Услуги!D:D,СВОД!C1194,Услуги!F:F,СВОД!E1194)+SUMIFS(Услуги!W:W,Услуги!D:D,СВОД!C1194,Услуги!F:F,СВОД!E1194)+SUMIFS(Услуги!AB:AB,Услуги!D:D,СВОД!C1194,Услуги!F:F,СВОД!E1194)+SUMIFS(Услуги!AG:AG,Услуги!D:D,СВОД!C1194,Услуги!F:F,СВОД!E1194)+SUMIFS(Услуги!AL:AL,Услуги!D:D,СВОД!C1194,Услуги!F:F,СВОД!E1194)+SUMIFS(Услуги!AQ:AQ,Услуги!D:D,СВОД!C1194,Услуги!F:F,СВОД!E1194)</f>
        <v>0</v>
      </c>
      <c r="M1194" s="278">
        <f>SUMIFS('Скорая мед. помощь'!J:J,'Скорая мед. помощь'!E:E,СВОД!C1194,'Скорая мед. помощь'!G:G,СВОД!E1194)</f>
        <v>0</v>
      </c>
      <c r="N1194" s="301">
        <f>SUMIFS('Круглосуточный стационар'!O:O,'Круглосуточный стационар'!D:D,СВОД!C1194,'Круглосуточный стационар'!F:F,СВОД!E1194)+SUMIFS(ВМП!O:O,ВМП!D:D,СВОД!C1194,ВМП!F:F,СВОД!E1194)+SUMIFS('Дневной стационар'!O:O,'Дневной стационар'!D:D,СВОД!C1194,'Дневной стационар'!F:F,СВОД!E1194)+SUMIFS(ЭКО!M:M,ЭКО!D:D,СВОД!C1194,ЭКО!F:F,СВОД!E1194)+SUMIFS(Диализ!O:O,Диализ!E:E,СВОД!C1194,Диализ!G:G,СВОД!E1194)+SUMIFS(Поликлиника!CT:CT,Поликлиника!D:D,СВОД!C1194,Поликлиника!F:F,СВОД!E1194)+SUMIFS('Скорая мед. помощь'!O:O,'Скорая мед. помощь'!E:E,СВОД!C1194,'Скорая мед. помощь'!G:G,СВОД!E1194)+SUMIFS(Услуги!AV:AV,Услуги!D:D,СВОД!C1194,Услуги!F:F,СВОД!E1194)</f>
        <v>0</v>
      </c>
      <c r="O1194" s="300">
        <f>SUMIFS(Сверхбаза!L:L,Сверхбаза!C:C,СВОД!C1194,Сверхбаза!E:E,СВОД!E1194)+SUMIFS(Сверхбаза!M:M,Сверхбаза!C:C,СВОД!C1194,Сверхбаза!E:E,СВОД!E1194)</f>
        <v>0</v>
      </c>
      <c r="P1194" s="278">
        <f>SUMIFS(Сверхбаза!N:N,Сверхбаза!C:C,СВОД!C1194,Сверхбаза!E:E,СВОД!E1194)</f>
        <v>0</v>
      </c>
      <c r="Q1194" s="278">
        <f>SUMIFS(Сверхбаза!P:P,Сверхбаза!C:C,СВОД!C1194,Сверхбаза!E:E,СВОД!E1194)</f>
        <v>0</v>
      </c>
      <c r="R1194" s="278">
        <f>SUMIFS(Сверхбаза!O:O,Сверхбаза!C:C,СВОД!C1194,Сверхбаза!E:E,СВОД!E1194)</f>
        <v>0</v>
      </c>
      <c r="S1194" s="278">
        <f>SUMIFS(Сверхбаза!Q:Q,Сверхбаза!C:C,СВОД!C1194,Сверхбаза!E:E,СВОД!E1194)</f>
        <v>0</v>
      </c>
      <c r="T1194" s="301">
        <f>SUMIFS(Сверхбаза!G:G,Сверхбаза!C:C,СВОД!C1194,Сверхбаза!E:E,СВОД!E1194)</f>
        <v>0</v>
      </c>
    </row>
    <row r="1195" spans="1:20" ht="25.5" outlineLevel="2" x14ac:dyDescent="0.2">
      <c r="A1195" s="288">
        <f>VLOOKUP(C1195,Округа!B:C,2,FALSE)</f>
        <v>1</v>
      </c>
      <c r="B1195" s="361">
        <v>505409</v>
      </c>
      <c r="C1195" s="361">
        <v>541001</v>
      </c>
      <c r="D1195" s="5" t="s">
        <v>208</v>
      </c>
      <c r="E1195" s="349">
        <v>13</v>
      </c>
      <c r="F1195" s="350" t="s">
        <v>704</v>
      </c>
      <c r="G1195" s="302">
        <f>SUMIFS('Круглосуточный стационар'!J:J,'Круглосуточный стационар'!D:D,СВОД!C1195,'Круглосуточный стационар'!F:F,СВОД!E1195)/2+SUMIFS(ВМП!J:J,ВМП!D:D,СВОД!C1195,ВМП!F:F,СВОД!E1195)/2+SUMIFS('Дневной стационар'!J:J,'Дневной стационар'!D:D,СВОД!C1195,'Дневной стационар'!F:F,СВОД!E1195)/2+SUMIFS(ЭКО!H:H,ЭКО!D:D,СВОД!C1195,ЭКО!F:F,СВОД!E1195)+SUMIFS(Диализ!J:J,Диализ!E:E,СВОД!C1195,Диализ!G:G,СВОД!E1195)</f>
        <v>0</v>
      </c>
      <c r="H1195" s="276">
        <f>SUMIFS(Поликлиника!H:H,Поликлиника!D:D,СВОД!C1195,Поликлиника!F:F,СВОД!E1195)</f>
        <v>0</v>
      </c>
      <c r="I1195" s="276">
        <f>SUMIFS(Поликлиника!BA:BA,Поликлиника!D:D,СВОД!C1195,Поликлиника!F:F,СВОД!E1195)</f>
        <v>0</v>
      </c>
      <c r="J1195" s="276">
        <f>SUMIFS(Поликлиника!BF:BF,Поликлиника!D:D,СВОД!C1195,Поликлиника!F:F,СВОД!E1195)</f>
        <v>0</v>
      </c>
      <c r="K1195" s="276">
        <f>SUMIFS(Поликлиника!BU:BU,Поликлиника!D:D,СВОД!C1195,Поликлиника!F:F,СВОД!E1195)</f>
        <v>0</v>
      </c>
      <c r="L1195" s="276">
        <f>SUMIFS(Услуги!H:H,Услуги!D:D,СВОД!C1195,Услуги!F:F,СВОД!E1195)+SUMIFS(Услуги!M:M,Услуги!D:D,СВОД!C1195,Услуги!F:F,СВОД!E1195)+SUMIFS(Услуги!R:R,Услуги!D:D,СВОД!C1195,Услуги!F:F,СВОД!E1195)+SUMIFS(Услуги!W:W,Услуги!D:D,СВОД!C1195,Услуги!F:F,СВОД!E1195)+SUMIFS(Услуги!AB:AB,Услуги!D:D,СВОД!C1195,Услуги!F:F,СВОД!E1195)+SUMIFS(Услуги!AG:AG,Услуги!D:D,СВОД!C1195,Услуги!F:F,СВОД!E1195)+SUMIFS(Услуги!AL:AL,Услуги!D:D,СВОД!C1195,Услуги!F:F,СВОД!E1195)+SUMIFS(Услуги!AQ:AQ,Услуги!D:D,СВОД!C1195,Услуги!F:F,СВОД!E1195)</f>
        <v>0</v>
      </c>
      <c r="M1195" s="276">
        <f>SUMIFS('Скорая мед. помощь'!J:J,'Скорая мед. помощь'!E:E,СВОД!C1195,'Скорая мед. помощь'!G:G,СВОД!E1195)</f>
        <v>0</v>
      </c>
      <c r="N1195" s="303">
        <f>SUMIFS('Круглосуточный стационар'!O:O,'Круглосуточный стационар'!D:D,СВОД!C1195,'Круглосуточный стационар'!F:F,СВОД!E1195)+SUMIFS(ВМП!O:O,ВМП!D:D,СВОД!C1195,ВМП!F:F,СВОД!E1195)+SUMIFS('Дневной стационар'!O:O,'Дневной стационар'!D:D,СВОД!C1195,'Дневной стационар'!F:F,СВОД!E1195)+SUMIFS(ЭКО!M:M,ЭКО!D:D,СВОД!C1195,ЭКО!F:F,СВОД!E1195)+SUMIFS(Диализ!O:O,Диализ!E:E,СВОД!C1195,Диализ!G:G,СВОД!E1195)+SUMIFS(Поликлиника!CT:CT,Поликлиника!D:D,СВОД!C1195,Поликлиника!F:F,СВОД!E1195)+SUMIFS('Скорая мед. помощь'!O:O,'Скорая мед. помощь'!E:E,СВОД!C1195,'Скорая мед. помощь'!G:G,СВОД!E1195)+SUMIFS(Услуги!AV:AV,Услуги!D:D,СВОД!C1195,Услуги!F:F,СВОД!E1195)</f>
        <v>0</v>
      </c>
      <c r="O1195" s="302">
        <f>SUMIFS(Сверхбаза!L:L,Сверхбаза!C:C,СВОД!C1195,Сверхбаза!E:E,СВОД!E1195)+SUMIFS(Сверхбаза!M:M,Сверхбаза!C:C,СВОД!C1195,Сверхбаза!E:E,СВОД!E1195)</f>
        <v>0</v>
      </c>
      <c r="P1195" s="276">
        <f>SUMIFS(Сверхбаза!N:N,Сверхбаза!C:C,СВОД!C1195,Сверхбаза!E:E,СВОД!E1195)</f>
        <v>0</v>
      </c>
      <c r="Q1195" s="276">
        <f>SUMIFS(Сверхбаза!P:P,Сверхбаза!C:C,СВОД!C1195,Сверхбаза!E:E,СВОД!E1195)</f>
        <v>0</v>
      </c>
      <c r="R1195" s="276">
        <f>SUMIFS(Сверхбаза!O:O,Сверхбаза!C:C,СВОД!C1195,Сверхбаза!E:E,СВОД!E1195)</f>
        <v>0</v>
      </c>
      <c r="S1195" s="276">
        <f>SUMIFS(Сверхбаза!Q:Q,Сверхбаза!C:C,СВОД!C1195,Сверхбаза!E:E,СВОД!E1195)</f>
        <v>0</v>
      </c>
      <c r="T1195" s="303">
        <f>SUMIFS(Сверхбаза!G:G,Сверхбаза!C:C,СВОД!C1195,Сверхбаза!E:E,СВОД!E1195)</f>
        <v>0</v>
      </c>
    </row>
    <row r="1196" spans="1:20" ht="25.5" outlineLevel="2" x14ac:dyDescent="0.2">
      <c r="A1196" s="288">
        <f>VLOOKUP(C1196,Округа!B:C,2,FALSE)</f>
        <v>1</v>
      </c>
      <c r="B1196" s="361">
        <v>505409</v>
      </c>
      <c r="C1196" s="361">
        <v>541001</v>
      </c>
      <c r="D1196" s="5" t="s">
        <v>208</v>
      </c>
      <c r="E1196" s="349">
        <v>2</v>
      </c>
      <c r="F1196" s="350" t="s">
        <v>173</v>
      </c>
      <c r="G1196" s="302">
        <f>SUMIFS('Круглосуточный стационар'!J:J,'Круглосуточный стационар'!D:D,СВОД!C1196,'Круглосуточный стационар'!F:F,СВОД!E1196)/2+SUMIFS(ВМП!J:J,ВМП!D:D,СВОД!C1196,ВМП!F:F,СВОД!E1196)/2+SUMIFS('Дневной стационар'!J:J,'Дневной стационар'!D:D,СВОД!C1196,'Дневной стационар'!F:F,СВОД!E1196)/2+SUMIFS(ЭКО!H:H,ЭКО!D:D,СВОД!C1196,ЭКО!F:F,СВОД!E1196)+SUMIFS(Диализ!J:J,Диализ!E:E,СВОД!C1196,Диализ!G:G,СВОД!E1196)</f>
        <v>338</v>
      </c>
      <c r="H1196" s="276">
        <f>SUMIFS(Поликлиника!H:H,Поликлиника!D:D,СВОД!C1196,Поликлиника!F:F,СВОД!E1196)</f>
        <v>0</v>
      </c>
      <c r="I1196" s="276">
        <f>SUMIFS(Поликлиника!BA:BA,Поликлиника!D:D,СВОД!C1196,Поликлиника!F:F,СВОД!E1196)</f>
        <v>0</v>
      </c>
      <c r="J1196" s="276">
        <f>SUMIFS(Поликлиника!BF:BF,Поликлиника!D:D,СВОД!C1196,Поликлиника!F:F,СВОД!E1196)</f>
        <v>0</v>
      </c>
      <c r="K1196" s="276">
        <f>SUMIFS(Поликлиника!BU:BU,Поликлиника!D:D,СВОД!C1196,Поликлиника!F:F,СВОД!E1196)</f>
        <v>0</v>
      </c>
      <c r="L1196" s="276">
        <f>SUMIFS(Услуги!H:H,Услуги!D:D,СВОД!C1196,Услуги!F:F,СВОД!E1196)+SUMIFS(Услуги!M:M,Услуги!D:D,СВОД!C1196,Услуги!F:F,СВОД!E1196)+SUMIFS(Услуги!R:R,Услуги!D:D,СВОД!C1196,Услуги!F:F,СВОД!E1196)+SUMIFS(Услуги!W:W,Услуги!D:D,СВОД!C1196,Услуги!F:F,СВОД!E1196)+SUMIFS(Услуги!AB:AB,Услуги!D:D,СВОД!C1196,Услуги!F:F,СВОД!E1196)+SUMIFS(Услуги!AG:AG,Услуги!D:D,СВОД!C1196,Услуги!F:F,СВОД!E1196)+SUMIFS(Услуги!AL:AL,Услуги!D:D,СВОД!C1196,Услуги!F:F,СВОД!E1196)+SUMIFS(Услуги!AQ:AQ,Услуги!D:D,СВОД!C1196,Услуги!F:F,СВОД!E1196)</f>
        <v>0</v>
      </c>
      <c r="M1196" s="276">
        <f>SUMIFS('Скорая мед. помощь'!J:J,'Скорая мед. помощь'!E:E,СВОД!C1196,'Скорая мед. помощь'!G:G,СВОД!E1196)</f>
        <v>0</v>
      </c>
      <c r="N1196" s="303">
        <f>SUMIFS('Круглосуточный стационар'!O:O,'Круглосуточный стационар'!D:D,СВОД!C1196,'Круглосуточный стационар'!F:F,СВОД!E1196)+SUMIFS(ВМП!O:O,ВМП!D:D,СВОД!C1196,ВМП!F:F,СВОД!E1196)+SUMIFS('Дневной стационар'!O:O,'Дневной стационар'!D:D,СВОД!C1196,'Дневной стационар'!F:F,СВОД!E1196)+SUMIFS(ЭКО!M:M,ЭКО!D:D,СВОД!C1196,ЭКО!F:F,СВОД!E1196)+SUMIFS(Диализ!O:O,Диализ!E:E,СВОД!C1196,Диализ!G:G,СВОД!E1196)+SUMIFS(Поликлиника!CT:CT,Поликлиника!D:D,СВОД!C1196,Поликлиника!F:F,СВОД!E1196)+SUMIFS('Скорая мед. помощь'!O:O,'Скорая мед. помощь'!E:E,СВОД!C1196,'Скорая мед. помощь'!G:G,СВОД!E1196)+SUMIFS(Услуги!AV:AV,Услуги!D:D,СВОД!C1196,Услуги!F:F,СВОД!E1196)</f>
        <v>1893.8961340000001</v>
      </c>
      <c r="O1196" s="302">
        <f>SUMIFS(Сверхбаза!L:L,Сверхбаза!C:C,СВОД!C1196,Сверхбаза!E:E,СВОД!E1196)+SUMIFS(Сверхбаза!M:M,Сверхбаза!C:C,СВОД!C1196,Сверхбаза!E:E,СВОД!E1196)</f>
        <v>0</v>
      </c>
      <c r="P1196" s="276">
        <f>SUMIFS(Сверхбаза!N:N,Сверхбаза!C:C,СВОД!C1196,Сверхбаза!E:E,СВОД!E1196)</f>
        <v>0</v>
      </c>
      <c r="Q1196" s="276">
        <f>SUMIFS(Сверхбаза!P:P,Сверхбаза!C:C,СВОД!C1196,Сверхбаза!E:E,СВОД!E1196)</f>
        <v>0</v>
      </c>
      <c r="R1196" s="276">
        <f>SUMIFS(Сверхбаза!O:O,Сверхбаза!C:C,СВОД!C1196,Сверхбаза!E:E,СВОД!E1196)</f>
        <v>0</v>
      </c>
      <c r="S1196" s="276">
        <f>SUMIFS(Сверхбаза!Q:Q,Сверхбаза!C:C,СВОД!C1196,Сверхбаза!E:E,СВОД!E1196)</f>
        <v>0</v>
      </c>
      <c r="T1196" s="303">
        <f>SUMIFS(Сверхбаза!G:G,Сверхбаза!C:C,СВОД!C1196,Сверхбаза!E:E,СВОД!E1196)</f>
        <v>0</v>
      </c>
    </row>
    <row r="1197" spans="1:20" ht="25.5" outlineLevel="2" x14ac:dyDescent="0.2">
      <c r="A1197" s="288">
        <f>VLOOKUP(C1197,Округа!B:C,2,FALSE)</f>
        <v>1</v>
      </c>
      <c r="B1197" s="361">
        <v>505409</v>
      </c>
      <c r="C1197" s="361">
        <v>541001</v>
      </c>
      <c r="D1197" s="5" t="s">
        <v>208</v>
      </c>
      <c r="E1197" s="349">
        <v>6</v>
      </c>
      <c r="F1197" s="350" t="s">
        <v>705</v>
      </c>
      <c r="G1197" s="302">
        <f>SUMIFS('Круглосуточный стационар'!J:J,'Круглосуточный стационар'!D:D,СВОД!C1197,'Круглосуточный стационар'!F:F,СВОД!E1197)/2+SUMIFS(ВМП!J:J,ВМП!D:D,СВОД!C1197,ВМП!F:F,СВОД!E1197)/2+SUMIFS('Дневной стационар'!J:J,'Дневной стационар'!D:D,СВОД!C1197,'Дневной стационар'!F:F,СВОД!E1197)/2+SUMIFS(ЭКО!H:H,ЭКО!D:D,СВОД!C1197,ЭКО!F:F,СВОД!E1197)+SUMIFS(Диализ!J:J,Диализ!E:E,СВОД!C1197,Диализ!G:G,СВОД!E1197)</f>
        <v>0</v>
      </c>
      <c r="H1197" s="276">
        <f>SUMIFS(Поликлиника!H:H,Поликлиника!D:D,СВОД!C1197,Поликлиника!F:F,СВОД!E1197)</f>
        <v>0</v>
      </c>
      <c r="I1197" s="276">
        <f>SUMIFS(Поликлиника!BA:BA,Поликлиника!D:D,СВОД!C1197,Поликлиника!F:F,СВОД!E1197)</f>
        <v>0</v>
      </c>
      <c r="J1197" s="276">
        <f>SUMIFS(Поликлиника!BF:BF,Поликлиника!D:D,СВОД!C1197,Поликлиника!F:F,СВОД!E1197)</f>
        <v>0</v>
      </c>
      <c r="K1197" s="276">
        <f>SUMIFS(Поликлиника!BU:BU,Поликлиника!D:D,СВОД!C1197,Поликлиника!F:F,СВОД!E1197)</f>
        <v>0</v>
      </c>
      <c r="L1197" s="276">
        <f>SUMIFS(Услуги!H:H,Услуги!D:D,СВОД!C1197,Услуги!F:F,СВОД!E1197)+SUMIFS(Услуги!M:M,Услуги!D:D,СВОД!C1197,Услуги!F:F,СВОД!E1197)+SUMIFS(Услуги!R:R,Услуги!D:D,СВОД!C1197,Услуги!F:F,СВОД!E1197)+SUMIFS(Услуги!W:W,Услуги!D:D,СВОД!C1197,Услуги!F:F,СВОД!E1197)+SUMIFS(Услуги!AB:AB,Услуги!D:D,СВОД!C1197,Услуги!F:F,СВОД!E1197)+SUMIFS(Услуги!AG:AG,Услуги!D:D,СВОД!C1197,Услуги!F:F,СВОД!E1197)+SUMIFS(Услуги!AL:AL,Услуги!D:D,СВОД!C1197,Услуги!F:F,СВОД!E1197)+SUMIFS(Услуги!AQ:AQ,Услуги!D:D,СВОД!C1197,Услуги!F:F,СВОД!E1197)</f>
        <v>0</v>
      </c>
      <c r="M1197" s="276">
        <f>SUMIFS('Скорая мед. помощь'!J:J,'Скорая мед. помощь'!E:E,СВОД!C1197,'Скорая мед. помощь'!G:G,СВОД!E1197)</f>
        <v>0</v>
      </c>
      <c r="N1197" s="303">
        <f>SUMIFS('Круглосуточный стационар'!O:O,'Круглосуточный стационар'!D:D,СВОД!C1197,'Круглосуточный стационар'!F:F,СВОД!E1197)+SUMIFS(ВМП!O:O,ВМП!D:D,СВОД!C1197,ВМП!F:F,СВОД!E1197)+SUMIFS('Дневной стационар'!O:O,'Дневной стационар'!D:D,СВОД!C1197,'Дневной стационар'!F:F,СВОД!E1197)+SUMIFS(ЭКО!M:M,ЭКО!D:D,СВОД!C1197,ЭКО!F:F,СВОД!E1197)+SUMIFS(Диализ!O:O,Диализ!E:E,СВОД!C1197,Диализ!G:G,СВОД!E1197)+SUMIFS(Поликлиника!CT:CT,Поликлиника!D:D,СВОД!C1197,Поликлиника!F:F,СВОД!E1197)+SUMIFS('Скорая мед. помощь'!O:O,'Скорая мед. помощь'!E:E,СВОД!C1197,'Скорая мед. помощь'!G:G,СВОД!E1197)+SUMIFS(Услуги!AV:AV,Услуги!D:D,СВОД!C1197,Услуги!F:F,СВОД!E1197)</f>
        <v>0</v>
      </c>
      <c r="O1197" s="302">
        <f>SUMIFS(Сверхбаза!L:L,Сверхбаза!C:C,СВОД!C1197,Сверхбаза!E:E,СВОД!E1197)+SUMIFS(Сверхбаза!M:M,Сверхбаза!C:C,СВОД!C1197,Сверхбаза!E:E,СВОД!E1197)</f>
        <v>0</v>
      </c>
      <c r="P1197" s="276">
        <f>SUMIFS(Сверхбаза!N:N,Сверхбаза!C:C,СВОД!C1197,Сверхбаза!E:E,СВОД!E1197)</f>
        <v>0</v>
      </c>
      <c r="Q1197" s="276">
        <f>SUMIFS(Сверхбаза!P:P,Сверхбаза!C:C,СВОД!C1197,Сверхбаза!E:E,СВОД!E1197)</f>
        <v>0</v>
      </c>
      <c r="R1197" s="276">
        <f>SUMIFS(Сверхбаза!O:O,Сверхбаза!C:C,СВОД!C1197,Сверхбаза!E:E,СВОД!E1197)</f>
        <v>0</v>
      </c>
      <c r="S1197" s="276">
        <f>SUMIFS(Сверхбаза!Q:Q,Сверхбаза!C:C,СВОД!C1197,Сверхбаза!E:E,СВОД!E1197)</f>
        <v>0</v>
      </c>
      <c r="T1197" s="303">
        <f>SUMIFS(Сверхбаза!G:G,Сверхбаза!C:C,СВОД!C1197,Сверхбаза!E:E,СВОД!E1197)</f>
        <v>0</v>
      </c>
    </row>
    <row r="1198" spans="1:20" ht="25.5" outlineLevel="2" x14ac:dyDescent="0.2">
      <c r="A1198" s="288">
        <f>VLOOKUP(C1198,Округа!B:C,2,FALSE)</f>
        <v>1</v>
      </c>
      <c r="B1198" s="361">
        <v>505409</v>
      </c>
      <c r="C1198" s="361">
        <v>541001</v>
      </c>
      <c r="D1198" s="5" t="s">
        <v>208</v>
      </c>
      <c r="E1198" s="349">
        <v>3</v>
      </c>
      <c r="F1198" s="350" t="s">
        <v>174</v>
      </c>
      <c r="G1198" s="302">
        <f>SUMIFS('Круглосуточный стационар'!J:J,'Круглосуточный стационар'!D:D,СВОД!C1198,'Круглосуточный стационар'!F:F,СВОД!E1198)/2+SUMIFS(ВМП!J:J,ВМП!D:D,СВОД!C1198,ВМП!F:F,СВОД!E1198)/2+SUMIFS('Дневной стационар'!J:J,'Дневной стационар'!D:D,СВОД!C1198,'Дневной стационар'!F:F,СВОД!E1198)/2+SUMIFS(ЭКО!H:H,ЭКО!D:D,СВОД!C1198,ЭКО!F:F,СВОД!E1198)+SUMIFS(Диализ!J:J,Диализ!E:E,СВОД!C1198,Диализ!G:G,СВОД!E1198)</f>
        <v>0</v>
      </c>
      <c r="H1198" s="276">
        <f>SUMIFS(Поликлиника!H:H,Поликлиника!D:D,СВОД!C1198,Поликлиника!F:F,СВОД!E1198)</f>
        <v>18700</v>
      </c>
      <c r="I1198" s="276">
        <f>SUMIFS(Поликлиника!BA:BA,Поликлиника!D:D,СВОД!C1198,Поликлиника!F:F,СВОД!E1198)</f>
        <v>9000</v>
      </c>
      <c r="J1198" s="276">
        <f>SUMIFS(Поликлиника!BF:BF,Поликлиника!D:D,СВОД!C1198,Поликлиника!F:F,СВОД!E1198)</f>
        <v>35661</v>
      </c>
      <c r="K1198" s="276">
        <f>SUMIFS(Поликлиника!BU:BU,Поликлиника!D:D,СВОД!C1198,Поликлиника!F:F,СВОД!E1198)</f>
        <v>15562</v>
      </c>
      <c r="L1198" s="276">
        <f>SUMIFS(Услуги!H:H,Услуги!D:D,СВОД!C1198,Услуги!F:F,СВОД!E1198)+SUMIFS(Услуги!M:M,Услуги!D:D,СВОД!C1198,Услуги!F:F,СВОД!E1198)+SUMIFS(Услуги!R:R,Услуги!D:D,СВОД!C1198,Услуги!F:F,СВОД!E1198)+SUMIFS(Услуги!W:W,Услуги!D:D,СВОД!C1198,Услуги!F:F,СВОД!E1198)+SUMIFS(Услуги!AB:AB,Услуги!D:D,СВОД!C1198,Услуги!F:F,СВОД!E1198)+SUMIFS(Услуги!AG:AG,Услуги!D:D,СВОД!C1198,Услуги!F:F,СВОД!E1198)+SUMIFS(Услуги!AL:AL,Услуги!D:D,СВОД!C1198,Услуги!F:F,СВОД!E1198)+SUMIFS(Услуги!AQ:AQ,Услуги!D:D,СВОД!C1198,Услуги!F:F,СВОД!E1198)</f>
        <v>0</v>
      </c>
      <c r="M1198" s="276">
        <f>SUMIFS('Скорая мед. помощь'!J:J,'Скорая мед. помощь'!E:E,СВОД!C1198,'Скорая мед. помощь'!G:G,СВОД!E1198)</f>
        <v>0</v>
      </c>
      <c r="N1198" s="303">
        <f>SUMIFS('Круглосуточный стационар'!O:O,'Круглосуточный стационар'!D:D,СВОД!C1198,'Круглосуточный стационар'!F:F,СВОД!E1198)+SUMIFS(ВМП!O:O,ВМП!D:D,СВОД!C1198,ВМП!F:F,СВОД!E1198)+SUMIFS('Дневной стационар'!O:O,'Дневной стационар'!D:D,СВОД!C1198,'Дневной стационар'!F:F,СВОД!E1198)+SUMIFS(ЭКО!M:M,ЭКО!D:D,СВОД!C1198,ЭКО!F:F,СВОД!E1198)+SUMIFS(Диализ!O:O,Диализ!E:E,СВОД!C1198,Диализ!G:G,СВОД!E1198)+SUMIFS(Поликлиника!CT:CT,Поликлиника!D:D,СВОД!C1198,Поликлиника!F:F,СВОД!E1198)+SUMIFS('Скорая мед. помощь'!O:O,'Скорая мед. помощь'!E:E,СВОД!C1198,'Скорая мед. помощь'!G:G,СВОД!E1198)+SUMIFS(Услуги!AV:AV,Услуги!D:D,СВОД!C1198,Услуги!F:F,СВОД!E1198)</f>
        <v>75800.449975799056</v>
      </c>
      <c r="O1198" s="302">
        <f>SUMIFS(Сверхбаза!L:L,Сверхбаза!C:C,СВОД!C1198,Сверхбаза!E:E,СВОД!E1198)+SUMIFS(Сверхбаза!M:M,Сверхбаза!C:C,СВОД!C1198,Сверхбаза!E:E,СВОД!E1198)</f>
        <v>0</v>
      </c>
      <c r="P1198" s="276">
        <f>SUMIFS(Сверхбаза!N:N,Сверхбаза!C:C,СВОД!C1198,Сверхбаза!E:E,СВОД!E1198)</f>
        <v>0</v>
      </c>
      <c r="Q1198" s="276">
        <f>SUMIFS(Сверхбаза!P:P,Сверхбаза!C:C,СВОД!C1198,Сверхбаза!E:E,СВОД!E1198)</f>
        <v>0</v>
      </c>
      <c r="R1198" s="276">
        <f>SUMIFS(Сверхбаза!O:O,Сверхбаза!C:C,СВОД!C1198,Сверхбаза!E:E,СВОД!E1198)</f>
        <v>0</v>
      </c>
      <c r="S1198" s="276">
        <f>SUMIFS(Сверхбаза!Q:Q,Сверхбаза!C:C,СВОД!C1198,Сверхбаза!E:E,СВОД!E1198)</f>
        <v>0</v>
      </c>
      <c r="T1198" s="303">
        <f>SUMIFS(Сверхбаза!G:G,Сверхбаза!C:C,СВОД!C1198,Сверхбаза!E:E,СВОД!E1198)</f>
        <v>0</v>
      </c>
    </row>
    <row r="1199" spans="1:20" ht="25.5" outlineLevel="2" x14ac:dyDescent="0.2">
      <c r="A1199" s="288">
        <f>VLOOKUP(C1199,Округа!B:C,2,FALSE)</f>
        <v>1</v>
      </c>
      <c r="B1199" s="361">
        <v>505409</v>
      </c>
      <c r="C1199" s="361">
        <v>541001</v>
      </c>
      <c r="D1199" s="5" t="s">
        <v>208</v>
      </c>
      <c r="E1199" s="349">
        <v>7</v>
      </c>
      <c r="F1199" s="350" t="s">
        <v>706</v>
      </c>
      <c r="G1199" s="302">
        <f>SUMIFS('Круглосуточный стационар'!J:J,'Круглосуточный стационар'!D:D,СВОД!C1199,'Круглосуточный стационар'!F:F,СВОД!E1199)/2+SUMIFS(ВМП!J:J,ВМП!D:D,СВОД!C1199,ВМП!F:F,СВОД!E1199)/2+SUMIFS('Дневной стационар'!J:J,'Дневной стационар'!D:D,СВОД!C1199,'Дневной стационар'!F:F,СВОД!E1199)/2+SUMIFS(ЭКО!H:H,ЭКО!D:D,СВОД!C1199,ЭКО!F:F,СВОД!E1199)+SUMIFS(Диализ!J:J,Диализ!E:E,СВОД!C1199,Диализ!G:G,СВОД!E1199)</f>
        <v>0</v>
      </c>
      <c r="H1199" s="276">
        <f>SUMIFS(Поликлиника!H:H,Поликлиника!D:D,СВОД!C1199,Поликлиника!F:F,СВОД!E1199)</f>
        <v>0</v>
      </c>
      <c r="I1199" s="276">
        <f>SUMIFS(Поликлиника!BA:BA,Поликлиника!D:D,СВОД!C1199,Поликлиника!F:F,СВОД!E1199)</f>
        <v>0</v>
      </c>
      <c r="J1199" s="276">
        <f>SUMIFS(Поликлиника!BF:BF,Поликлиника!D:D,СВОД!C1199,Поликлиника!F:F,СВОД!E1199)</f>
        <v>0</v>
      </c>
      <c r="K1199" s="276">
        <f>SUMIFS(Поликлиника!BU:BU,Поликлиника!D:D,СВОД!C1199,Поликлиника!F:F,СВОД!E1199)</f>
        <v>0</v>
      </c>
      <c r="L1199" s="276">
        <f>SUMIFS(Услуги!H:H,Услуги!D:D,СВОД!C1199,Услуги!F:F,СВОД!E1199)+SUMIFS(Услуги!M:M,Услуги!D:D,СВОД!C1199,Услуги!F:F,СВОД!E1199)+SUMIFS(Услуги!R:R,Услуги!D:D,СВОД!C1199,Услуги!F:F,СВОД!E1199)+SUMIFS(Услуги!W:W,Услуги!D:D,СВОД!C1199,Услуги!F:F,СВОД!E1199)+SUMIFS(Услуги!AB:AB,Услуги!D:D,СВОД!C1199,Услуги!F:F,СВОД!E1199)+SUMIFS(Услуги!AG:AG,Услуги!D:D,СВОД!C1199,Услуги!F:F,СВОД!E1199)+SUMIFS(Услуги!AL:AL,Услуги!D:D,СВОД!C1199,Услуги!F:F,СВОД!E1199)+SUMIFS(Услуги!AQ:AQ,Услуги!D:D,СВОД!C1199,Услуги!F:F,СВОД!E1199)</f>
        <v>0</v>
      </c>
      <c r="M1199" s="276">
        <f>SUMIFS('Скорая мед. помощь'!J:J,'Скорая мед. помощь'!E:E,СВОД!C1199,'Скорая мед. помощь'!G:G,СВОД!E1199)</f>
        <v>0</v>
      </c>
      <c r="N1199" s="303">
        <f>SUMIFS('Круглосуточный стационар'!O:O,'Круглосуточный стационар'!D:D,СВОД!C1199,'Круглосуточный стационар'!F:F,СВОД!E1199)+SUMIFS(ВМП!O:O,ВМП!D:D,СВОД!C1199,ВМП!F:F,СВОД!E1199)+SUMIFS('Дневной стационар'!O:O,'Дневной стационар'!D:D,СВОД!C1199,'Дневной стационар'!F:F,СВОД!E1199)+SUMIFS(ЭКО!M:M,ЭКО!D:D,СВОД!C1199,ЭКО!F:F,СВОД!E1199)+SUMIFS(Диализ!O:O,Диализ!E:E,СВОД!C1199,Диализ!G:G,СВОД!E1199)+SUMIFS(Поликлиника!CT:CT,Поликлиника!D:D,СВОД!C1199,Поликлиника!F:F,СВОД!E1199)+SUMIFS('Скорая мед. помощь'!O:O,'Скорая мед. помощь'!E:E,СВОД!C1199,'Скорая мед. помощь'!G:G,СВОД!E1199)+SUMIFS(Услуги!AV:AV,Услуги!D:D,СВОД!C1199,Услуги!F:F,СВОД!E1199)</f>
        <v>0</v>
      </c>
      <c r="O1199" s="302">
        <f>SUMIFS(Сверхбаза!L:L,Сверхбаза!C:C,СВОД!C1199,Сверхбаза!E:E,СВОД!E1199)+SUMIFS(Сверхбаза!M:M,Сверхбаза!C:C,СВОД!C1199,Сверхбаза!E:E,СВОД!E1199)</f>
        <v>0</v>
      </c>
      <c r="P1199" s="276">
        <f>SUMIFS(Сверхбаза!N:N,Сверхбаза!C:C,СВОД!C1199,Сверхбаза!E:E,СВОД!E1199)</f>
        <v>0</v>
      </c>
      <c r="Q1199" s="276">
        <f>SUMIFS(Сверхбаза!P:P,Сверхбаза!C:C,СВОД!C1199,Сверхбаза!E:E,СВОД!E1199)</f>
        <v>0</v>
      </c>
      <c r="R1199" s="276">
        <f>SUMIFS(Сверхбаза!O:O,Сверхбаза!C:C,СВОД!C1199,Сверхбаза!E:E,СВОД!E1199)</f>
        <v>0</v>
      </c>
      <c r="S1199" s="276">
        <f>SUMIFS(Сверхбаза!Q:Q,Сверхбаза!C:C,СВОД!C1199,Сверхбаза!E:E,СВОД!E1199)</f>
        <v>0</v>
      </c>
      <c r="T1199" s="303">
        <f>SUMIFS(Сверхбаза!G:G,Сверхбаза!C:C,СВОД!C1199,Сверхбаза!E:E,СВОД!E1199)</f>
        <v>0</v>
      </c>
    </row>
    <row r="1200" spans="1:20" ht="25.5" outlineLevel="2" x14ac:dyDescent="0.2">
      <c r="A1200" s="288">
        <f>VLOOKUP(C1200,Округа!B:C,2,FALSE)</f>
        <v>1</v>
      </c>
      <c r="B1200" s="361">
        <v>505409</v>
      </c>
      <c r="C1200" s="361">
        <v>541001</v>
      </c>
      <c r="D1200" s="5" t="s">
        <v>208</v>
      </c>
      <c r="E1200" s="349">
        <v>70</v>
      </c>
      <c r="F1200" s="350" t="s">
        <v>707</v>
      </c>
      <c r="G1200" s="302">
        <f>SUMIFS('Круглосуточный стационар'!J:J,'Круглосуточный стационар'!D:D,СВОД!C1200,'Круглосуточный стационар'!F:F,СВОД!E1200)/2+SUMIFS(ВМП!J:J,ВМП!D:D,СВОД!C1200,ВМП!F:F,СВОД!E1200)/2+SUMIFS('Дневной стационар'!J:J,'Дневной стационар'!D:D,СВОД!C1200,'Дневной стационар'!F:F,СВОД!E1200)/2+SUMIFS(ЭКО!H:H,ЭКО!D:D,СВОД!C1200,ЭКО!F:F,СВОД!E1200)+SUMIFS(Диализ!J:J,Диализ!E:E,СВОД!C1200,Диализ!G:G,СВОД!E1200)</f>
        <v>0</v>
      </c>
      <c r="H1200" s="276">
        <f>SUMIFS(Поликлиника!H:H,Поликлиника!D:D,СВОД!C1200,Поликлиника!F:F,СВОД!E1200)</f>
        <v>0</v>
      </c>
      <c r="I1200" s="276">
        <f>SUMIFS(Поликлиника!BA:BA,Поликлиника!D:D,СВОД!C1200,Поликлиника!F:F,СВОД!E1200)</f>
        <v>0</v>
      </c>
      <c r="J1200" s="276">
        <f>SUMIFS(Поликлиника!BF:BF,Поликлиника!D:D,СВОД!C1200,Поликлиника!F:F,СВОД!E1200)</f>
        <v>0</v>
      </c>
      <c r="K1200" s="276">
        <f>SUMIFS(Поликлиника!BU:BU,Поликлиника!D:D,СВОД!C1200,Поликлиника!F:F,СВОД!E1200)</f>
        <v>0</v>
      </c>
      <c r="L1200" s="276">
        <f>SUMIFS(Услуги!H:H,Услуги!D:D,СВОД!C1200,Услуги!F:F,СВОД!E1200)+SUMIFS(Услуги!M:M,Услуги!D:D,СВОД!C1200,Услуги!F:F,СВОД!E1200)+SUMIFS(Услуги!R:R,Услуги!D:D,СВОД!C1200,Услуги!F:F,СВОД!E1200)+SUMIFS(Услуги!W:W,Услуги!D:D,СВОД!C1200,Услуги!F:F,СВОД!E1200)+SUMIFS(Услуги!AB:AB,Услуги!D:D,СВОД!C1200,Услуги!F:F,СВОД!E1200)+SUMIFS(Услуги!AG:AG,Услуги!D:D,СВОД!C1200,Услуги!F:F,СВОД!E1200)+SUMIFS(Услуги!AL:AL,Услуги!D:D,СВОД!C1200,Услуги!F:F,СВОД!E1200)+SUMIFS(Услуги!AQ:AQ,Услуги!D:D,СВОД!C1200,Услуги!F:F,СВОД!E1200)</f>
        <v>0</v>
      </c>
      <c r="M1200" s="276">
        <f>SUMIFS('Скорая мед. помощь'!J:J,'Скорая мед. помощь'!E:E,СВОД!C1200,'Скорая мед. помощь'!G:G,СВОД!E1200)</f>
        <v>0</v>
      </c>
      <c r="N1200" s="303">
        <f>SUMIFS('Круглосуточный стационар'!O:O,'Круглосуточный стационар'!D:D,СВОД!C1200,'Круглосуточный стационар'!F:F,СВОД!E1200)+SUMIFS(ВМП!O:O,ВМП!D:D,СВОД!C1200,ВМП!F:F,СВОД!E1200)+SUMIFS('Дневной стационар'!O:O,'Дневной стационар'!D:D,СВОД!C1200,'Дневной стационар'!F:F,СВОД!E1200)+SUMIFS(ЭКО!M:M,ЭКО!D:D,СВОД!C1200,ЭКО!F:F,СВОД!E1200)+SUMIFS(Диализ!O:O,Диализ!E:E,СВОД!C1200,Диализ!G:G,СВОД!E1200)+SUMIFS(Поликлиника!CT:CT,Поликлиника!D:D,СВОД!C1200,Поликлиника!F:F,СВОД!E1200)+SUMIFS('Скорая мед. помощь'!O:O,'Скорая мед. помощь'!E:E,СВОД!C1200,'Скорая мед. помощь'!G:G,СВОД!E1200)+SUMIFS(Услуги!AV:AV,Услуги!D:D,СВОД!C1200,Услуги!F:F,СВОД!E1200)</f>
        <v>0</v>
      </c>
      <c r="O1200" s="302">
        <f>SUMIFS(Сверхбаза!L:L,Сверхбаза!C:C,СВОД!C1200,Сверхбаза!E:E,СВОД!E1200)+SUMIFS(Сверхбаза!M:M,Сверхбаза!C:C,СВОД!C1200,Сверхбаза!E:E,СВОД!E1200)</f>
        <v>0</v>
      </c>
      <c r="P1200" s="276">
        <f>SUMIFS(Сверхбаза!N:N,Сверхбаза!C:C,СВОД!C1200,Сверхбаза!E:E,СВОД!E1200)</f>
        <v>0</v>
      </c>
      <c r="Q1200" s="276">
        <f>SUMIFS(Сверхбаза!P:P,Сверхбаза!C:C,СВОД!C1200,Сверхбаза!E:E,СВОД!E1200)</f>
        <v>0</v>
      </c>
      <c r="R1200" s="276">
        <f>SUMIFS(Сверхбаза!O:O,Сверхбаза!C:C,СВОД!C1200,Сверхбаза!E:E,СВОД!E1200)</f>
        <v>0</v>
      </c>
      <c r="S1200" s="276">
        <f>SUMIFS(Сверхбаза!Q:Q,Сверхбаза!C:C,СВОД!C1200,Сверхбаза!E:E,СВОД!E1200)</f>
        <v>0</v>
      </c>
      <c r="T1200" s="303">
        <f>SUMIFS(Сверхбаза!G:G,Сверхбаза!C:C,СВОД!C1200,Сверхбаза!E:E,СВОД!E1200)</f>
        <v>0</v>
      </c>
    </row>
    <row r="1201" spans="1:20" ht="25.5" outlineLevel="2" x14ac:dyDescent="0.2">
      <c r="A1201" s="288">
        <f>VLOOKUP(C1201,Округа!B:C,2,FALSE)</f>
        <v>1</v>
      </c>
      <c r="B1201" s="361">
        <v>505409</v>
      </c>
      <c r="C1201" s="361">
        <v>541001</v>
      </c>
      <c r="D1201" s="5" t="s">
        <v>208</v>
      </c>
      <c r="E1201" s="349">
        <v>94</v>
      </c>
      <c r="F1201" s="350" t="s">
        <v>157</v>
      </c>
      <c r="G1201" s="302">
        <f>SUMIFS('Круглосуточный стационар'!J:J,'Круглосуточный стационар'!D:D,СВОД!C1201,'Круглосуточный стационар'!F:F,СВОД!E1201)/2+SUMIFS(ВМП!J:J,ВМП!D:D,СВОД!C1201,ВМП!F:F,СВОД!E1201)/2+SUMIFS('Дневной стационар'!J:J,'Дневной стационар'!D:D,СВОД!C1201,'Дневной стационар'!F:F,СВОД!E1201)/2+SUMIFS(ЭКО!H:H,ЭКО!D:D,СВОД!C1201,ЭКО!F:F,СВОД!E1201)+SUMIFS(Диализ!J:J,Диализ!E:E,СВОД!C1201,Диализ!G:G,СВОД!E1201)</f>
        <v>0</v>
      </c>
      <c r="H1201" s="276">
        <f>SUMIFS(Поликлиника!H:H,Поликлиника!D:D,СВОД!C1201,Поликлиника!F:F,СВОД!E1201)</f>
        <v>0</v>
      </c>
      <c r="I1201" s="276">
        <f>SUMIFS(Поликлиника!BA:BA,Поликлиника!D:D,СВОД!C1201,Поликлиника!F:F,СВОД!E1201)</f>
        <v>0</v>
      </c>
      <c r="J1201" s="276">
        <f>SUMIFS(Поликлиника!BF:BF,Поликлиника!D:D,СВОД!C1201,Поликлиника!F:F,СВОД!E1201)</f>
        <v>0</v>
      </c>
      <c r="K1201" s="276">
        <f>SUMIFS(Поликлиника!BU:BU,Поликлиника!D:D,СВОД!C1201,Поликлиника!F:F,СВОД!E1201)</f>
        <v>0</v>
      </c>
      <c r="L1201" s="276">
        <f>SUMIFS(Услуги!H:H,Услуги!D:D,СВОД!C1201,Услуги!F:F,СВОД!E1201)+SUMIFS(Услуги!M:M,Услуги!D:D,СВОД!C1201,Услуги!F:F,СВОД!E1201)+SUMIFS(Услуги!R:R,Услуги!D:D,СВОД!C1201,Услуги!F:F,СВОД!E1201)+SUMIFS(Услуги!W:W,Услуги!D:D,СВОД!C1201,Услуги!F:F,СВОД!E1201)+SUMIFS(Услуги!AB:AB,Услуги!D:D,СВОД!C1201,Услуги!F:F,СВОД!E1201)+SUMIFS(Услуги!AG:AG,Услуги!D:D,СВОД!C1201,Услуги!F:F,СВОД!E1201)+SUMIFS(Услуги!AL:AL,Услуги!D:D,СВОД!C1201,Услуги!F:F,СВОД!E1201)+SUMIFS(Услуги!AQ:AQ,Услуги!D:D,СВОД!C1201,Услуги!F:F,СВОД!E1201)</f>
        <v>0</v>
      </c>
      <c r="M1201" s="276">
        <f>SUMIFS('Скорая мед. помощь'!J:J,'Скорая мед. помощь'!E:E,СВОД!C1201,'Скорая мед. помощь'!G:G,СВОД!E1201)</f>
        <v>0</v>
      </c>
      <c r="N1201" s="303">
        <f>SUMIFS('Круглосуточный стационар'!O:O,'Круглосуточный стационар'!D:D,СВОД!C1201,'Круглосуточный стационар'!F:F,СВОД!E1201)+SUMIFS(ВМП!O:O,ВМП!D:D,СВОД!C1201,ВМП!F:F,СВОД!E1201)+SUMIFS('Дневной стационар'!O:O,'Дневной стационар'!D:D,СВОД!C1201,'Дневной стационар'!F:F,СВОД!E1201)+SUMIFS(ЭКО!M:M,ЭКО!D:D,СВОД!C1201,ЭКО!F:F,СВОД!E1201)+SUMIFS(Диализ!O:O,Диализ!E:E,СВОД!C1201,Диализ!G:G,СВОД!E1201)+SUMIFS(Поликлиника!CT:CT,Поликлиника!D:D,СВОД!C1201,Поликлиника!F:F,СВОД!E1201)+SUMIFS('Скорая мед. помощь'!O:O,'Скорая мед. помощь'!E:E,СВОД!C1201,'Скорая мед. помощь'!G:G,СВОД!E1201)+SUMIFS(Услуги!AV:AV,Услуги!D:D,СВОД!C1201,Услуги!F:F,СВОД!E1201)</f>
        <v>0</v>
      </c>
      <c r="O1201" s="302">
        <f>SUMIFS(Сверхбаза!L:L,Сверхбаза!C:C,СВОД!C1201,Сверхбаза!E:E,СВОД!E1201)+SUMIFS(Сверхбаза!M:M,Сверхбаза!C:C,СВОД!C1201,Сверхбаза!E:E,СВОД!E1201)</f>
        <v>0</v>
      </c>
      <c r="P1201" s="276">
        <f>SUMIFS(Сверхбаза!N:N,Сверхбаза!C:C,СВОД!C1201,Сверхбаза!E:E,СВОД!E1201)</f>
        <v>0</v>
      </c>
      <c r="Q1201" s="276">
        <f>SUMIFS(Сверхбаза!P:P,Сверхбаза!C:C,СВОД!C1201,Сверхбаза!E:E,СВОД!E1201)</f>
        <v>0</v>
      </c>
      <c r="R1201" s="276">
        <f>SUMIFS(Сверхбаза!O:O,Сверхбаза!C:C,СВОД!C1201,Сверхбаза!E:E,СВОД!E1201)</f>
        <v>0</v>
      </c>
      <c r="S1201" s="276">
        <f>SUMIFS(Сверхбаза!Q:Q,Сверхбаза!C:C,СВОД!C1201,Сверхбаза!E:E,СВОД!E1201)</f>
        <v>0</v>
      </c>
      <c r="T1201" s="303">
        <f>SUMIFS(Сверхбаза!G:G,Сверхбаза!C:C,СВОД!C1201,Сверхбаза!E:E,СВОД!E1201)</f>
        <v>0</v>
      </c>
    </row>
    <row r="1202" spans="1:20" outlineLevel="1" collapsed="1" x14ac:dyDescent="0.2">
      <c r="A1202" s="289"/>
      <c r="B1202" s="279"/>
      <c r="C1202" s="279" t="str">
        <f>CONCATENATE(C1201," ","Итог")</f>
        <v>541001 Итог</v>
      </c>
      <c r="D1202" s="280"/>
      <c r="E1202" s="351"/>
      <c r="F1202" s="352"/>
      <c r="G1202" s="304"/>
      <c r="H1202" s="281"/>
      <c r="I1202" s="281"/>
      <c r="J1202" s="281"/>
      <c r="K1202" s="281"/>
      <c r="L1202" s="281"/>
      <c r="M1202" s="281"/>
      <c r="N1202" s="305">
        <f>SUBTOTAL(9,N1194:N1201)</f>
        <v>77694.346109799051</v>
      </c>
      <c r="O1202" s="304"/>
      <c r="P1202" s="281"/>
      <c r="Q1202" s="281"/>
      <c r="R1202" s="281"/>
      <c r="S1202" s="281"/>
      <c r="T1202" s="305">
        <f>SUBTOTAL(9,T1194:T1201)</f>
        <v>0</v>
      </c>
    </row>
    <row r="1203" spans="1:20" ht="25.5" outlineLevel="2" x14ac:dyDescent="0.2">
      <c r="A1203" s="287">
        <f>VLOOKUP(C1203,Округа!B:C,2,FALSE)</f>
        <v>1</v>
      </c>
      <c r="B1203" s="8">
        <v>505410</v>
      </c>
      <c r="C1203" s="8">
        <v>541101</v>
      </c>
      <c r="D1203" s="9" t="s">
        <v>209</v>
      </c>
      <c r="E1203" s="347">
        <v>1</v>
      </c>
      <c r="F1203" s="348" t="s">
        <v>12</v>
      </c>
      <c r="G1203" s="300">
        <f>SUMIFS('Круглосуточный стационар'!J:J,'Круглосуточный стационар'!D:D,СВОД!C1203,'Круглосуточный стационар'!F:F,СВОД!E1203)/2+SUMIFS(ВМП!J:J,ВМП!D:D,СВОД!C1203,ВМП!F:F,СВОД!E1203)/2+SUMIFS('Дневной стационар'!J:J,'Дневной стационар'!D:D,СВОД!C1203,'Дневной стационар'!F:F,СВОД!E1203)/2+SUMIFS(ЭКО!H:H,ЭКО!D:D,СВОД!C1203,ЭКО!F:F,СВОД!E1203)+SUMIFS(Диализ!J:J,Диализ!E:E,СВОД!C1203,Диализ!G:G,СВОД!E1203)</f>
        <v>0</v>
      </c>
      <c r="H1203" s="278">
        <f>SUMIFS(Поликлиника!H:H,Поликлиника!D:D,СВОД!C1203,Поликлиника!F:F,СВОД!E1203)</f>
        <v>0</v>
      </c>
      <c r="I1203" s="278">
        <f>SUMIFS(Поликлиника!BA:BA,Поликлиника!D:D,СВОД!C1203,Поликлиника!F:F,СВОД!E1203)</f>
        <v>0</v>
      </c>
      <c r="J1203" s="278">
        <f>SUMIFS(Поликлиника!BF:BF,Поликлиника!D:D,СВОД!C1203,Поликлиника!F:F,СВОД!E1203)</f>
        <v>0</v>
      </c>
      <c r="K1203" s="278">
        <f>SUMIFS(Поликлиника!BU:BU,Поликлиника!D:D,СВОД!C1203,Поликлиника!F:F,СВОД!E1203)</f>
        <v>0</v>
      </c>
      <c r="L1203" s="278">
        <f>SUMIFS(Услуги!H:H,Услуги!D:D,СВОД!C1203,Услуги!F:F,СВОД!E1203)+SUMIFS(Услуги!M:M,Услуги!D:D,СВОД!C1203,Услуги!F:F,СВОД!E1203)+SUMIFS(Услуги!R:R,Услуги!D:D,СВОД!C1203,Услуги!F:F,СВОД!E1203)+SUMIFS(Услуги!W:W,Услуги!D:D,СВОД!C1203,Услуги!F:F,СВОД!E1203)+SUMIFS(Услуги!AB:AB,Услуги!D:D,СВОД!C1203,Услуги!F:F,СВОД!E1203)+SUMIFS(Услуги!AG:AG,Услуги!D:D,СВОД!C1203,Услуги!F:F,СВОД!E1203)+SUMIFS(Услуги!AL:AL,Услуги!D:D,СВОД!C1203,Услуги!F:F,СВОД!E1203)+SUMIFS(Услуги!AQ:AQ,Услуги!D:D,СВОД!C1203,Услуги!F:F,СВОД!E1203)</f>
        <v>0</v>
      </c>
      <c r="M1203" s="278">
        <f>SUMIFS('Скорая мед. помощь'!J:J,'Скорая мед. помощь'!E:E,СВОД!C1203,'Скорая мед. помощь'!G:G,СВОД!E1203)</f>
        <v>0</v>
      </c>
      <c r="N1203" s="301">
        <f>SUMIFS('Круглосуточный стационар'!O:O,'Круглосуточный стационар'!D:D,СВОД!C1203,'Круглосуточный стационар'!F:F,СВОД!E1203)+SUMIFS(ВМП!O:O,ВМП!D:D,СВОД!C1203,ВМП!F:F,СВОД!E1203)+SUMIFS('Дневной стационар'!O:O,'Дневной стационар'!D:D,СВОД!C1203,'Дневной стационар'!F:F,СВОД!E1203)+SUMIFS(ЭКО!M:M,ЭКО!D:D,СВОД!C1203,ЭКО!F:F,СВОД!E1203)+SUMIFS(Диализ!O:O,Диализ!E:E,СВОД!C1203,Диализ!G:G,СВОД!E1203)+SUMIFS(Поликлиника!CT:CT,Поликлиника!D:D,СВОД!C1203,Поликлиника!F:F,СВОД!E1203)+SUMIFS('Скорая мед. помощь'!O:O,'Скорая мед. помощь'!E:E,СВОД!C1203,'Скорая мед. помощь'!G:G,СВОД!E1203)+SUMIFS(Услуги!AV:AV,Услуги!D:D,СВОД!C1203,Услуги!F:F,СВОД!E1203)</f>
        <v>0</v>
      </c>
      <c r="O1203" s="300">
        <f>SUMIFS(Сверхбаза!L:L,Сверхбаза!C:C,СВОД!C1203,Сверхбаза!E:E,СВОД!E1203)+SUMIFS(Сверхбаза!M:M,Сверхбаза!C:C,СВОД!C1203,Сверхбаза!E:E,СВОД!E1203)</f>
        <v>0</v>
      </c>
      <c r="P1203" s="278">
        <f>SUMIFS(Сверхбаза!N:N,Сверхбаза!C:C,СВОД!C1203,Сверхбаза!E:E,СВОД!E1203)</f>
        <v>0</v>
      </c>
      <c r="Q1203" s="278">
        <f>SUMIFS(Сверхбаза!P:P,Сверхбаза!C:C,СВОД!C1203,Сверхбаза!E:E,СВОД!E1203)</f>
        <v>0</v>
      </c>
      <c r="R1203" s="278">
        <f>SUMIFS(Сверхбаза!O:O,Сверхбаза!C:C,СВОД!C1203,Сверхбаза!E:E,СВОД!E1203)</f>
        <v>0</v>
      </c>
      <c r="S1203" s="278">
        <f>SUMIFS(Сверхбаза!Q:Q,Сверхбаза!C:C,СВОД!C1203,Сверхбаза!E:E,СВОД!E1203)</f>
        <v>0</v>
      </c>
      <c r="T1203" s="301">
        <f>SUMIFS(Сверхбаза!G:G,Сверхбаза!C:C,СВОД!C1203,Сверхбаза!E:E,СВОД!E1203)</f>
        <v>0</v>
      </c>
    </row>
    <row r="1204" spans="1:20" ht="25.5" outlineLevel="2" x14ac:dyDescent="0.2">
      <c r="A1204" s="288">
        <f>VLOOKUP(C1204,Округа!B:C,2,FALSE)</f>
        <v>1</v>
      </c>
      <c r="B1204" s="361">
        <v>505410</v>
      </c>
      <c r="C1204" s="361">
        <v>541101</v>
      </c>
      <c r="D1204" s="5" t="s">
        <v>209</v>
      </c>
      <c r="E1204" s="349">
        <v>13</v>
      </c>
      <c r="F1204" s="350" t="s">
        <v>704</v>
      </c>
      <c r="G1204" s="302">
        <f>SUMIFS('Круглосуточный стационар'!J:J,'Круглосуточный стационар'!D:D,СВОД!C1204,'Круглосуточный стационар'!F:F,СВОД!E1204)/2+SUMIFS(ВМП!J:J,ВМП!D:D,СВОД!C1204,ВМП!F:F,СВОД!E1204)/2+SUMIFS('Дневной стационар'!J:J,'Дневной стационар'!D:D,СВОД!C1204,'Дневной стационар'!F:F,СВОД!E1204)/2+SUMIFS(ЭКО!H:H,ЭКО!D:D,СВОД!C1204,ЭКО!F:F,СВОД!E1204)+SUMIFS(Диализ!J:J,Диализ!E:E,СВОД!C1204,Диализ!G:G,СВОД!E1204)</f>
        <v>0</v>
      </c>
      <c r="H1204" s="276">
        <f>SUMIFS(Поликлиника!H:H,Поликлиника!D:D,СВОД!C1204,Поликлиника!F:F,СВОД!E1204)</f>
        <v>0</v>
      </c>
      <c r="I1204" s="276">
        <f>SUMIFS(Поликлиника!BA:BA,Поликлиника!D:D,СВОД!C1204,Поликлиника!F:F,СВОД!E1204)</f>
        <v>0</v>
      </c>
      <c r="J1204" s="276">
        <f>SUMIFS(Поликлиника!BF:BF,Поликлиника!D:D,СВОД!C1204,Поликлиника!F:F,СВОД!E1204)</f>
        <v>0</v>
      </c>
      <c r="K1204" s="276">
        <f>SUMIFS(Поликлиника!BU:BU,Поликлиника!D:D,СВОД!C1204,Поликлиника!F:F,СВОД!E1204)</f>
        <v>0</v>
      </c>
      <c r="L1204" s="276">
        <f>SUMIFS(Услуги!H:H,Услуги!D:D,СВОД!C1204,Услуги!F:F,СВОД!E1204)+SUMIFS(Услуги!M:M,Услуги!D:D,СВОД!C1204,Услуги!F:F,СВОД!E1204)+SUMIFS(Услуги!R:R,Услуги!D:D,СВОД!C1204,Услуги!F:F,СВОД!E1204)+SUMIFS(Услуги!W:W,Услуги!D:D,СВОД!C1204,Услуги!F:F,СВОД!E1204)+SUMIFS(Услуги!AB:AB,Услуги!D:D,СВОД!C1204,Услуги!F:F,СВОД!E1204)+SUMIFS(Услуги!AG:AG,Услуги!D:D,СВОД!C1204,Услуги!F:F,СВОД!E1204)+SUMIFS(Услуги!AL:AL,Услуги!D:D,СВОД!C1204,Услуги!F:F,СВОД!E1204)+SUMIFS(Услуги!AQ:AQ,Услуги!D:D,СВОД!C1204,Услуги!F:F,СВОД!E1204)</f>
        <v>0</v>
      </c>
      <c r="M1204" s="276">
        <f>SUMIFS('Скорая мед. помощь'!J:J,'Скорая мед. помощь'!E:E,СВОД!C1204,'Скорая мед. помощь'!G:G,СВОД!E1204)</f>
        <v>0</v>
      </c>
      <c r="N1204" s="303">
        <f>SUMIFS('Круглосуточный стационар'!O:O,'Круглосуточный стационар'!D:D,СВОД!C1204,'Круглосуточный стационар'!F:F,СВОД!E1204)+SUMIFS(ВМП!O:O,ВМП!D:D,СВОД!C1204,ВМП!F:F,СВОД!E1204)+SUMIFS('Дневной стационар'!O:O,'Дневной стационар'!D:D,СВОД!C1204,'Дневной стационар'!F:F,СВОД!E1204)+SUMIFS(ЭКО!M:M,ЭКО!D:D,СВОД!C1204,ЭКО!F:F,СВОД!E1204)+SUMIFS(Диализ!O:O,Диализ!E:E,СВОД!C1204,Диализ!G:G,СВОД!E1204)+SUMIFS(Поликлиника!CT:CT,Поликлиника!D:D,СВОД!C1204,Поликлиника!F:F,СВОД!E1204)+SUMIFS('Скорая мед. помощь'!O:O,'Скорая мед. помощь'!E:E,СВОД!C1204,'Скорая мед. помощь'!G:G,СВОД!E1204)+SUMIFS(Услуги!AV:AV,Услуги!D:D,СВОД!C1204,Услуги!F:F,СВОД!E1204)</f>
        <v>0</v>
      </c>
      <c r="O1204" s="302">
        <f>SUMIFS(Сверхбаза!L:L,Сверхбаза!C:C,СВОД!C1204,Сверхбаза!E:E,СВОД!E1204)+SUMIFS(Сверхбаза!M:M,Сверхбаза!C:C,СВОД!C1204,Сверхбаза!E:E,СВОД!E1204)</f>
        <v>0</v>
      </c>
      <c r="P1204" s="276">
        <f>SUMIFS(Сверхбаза!N:N,Сверхбаза!C:C,СВОД!C1204,Сверхбаза!E:E,СВОД!E1204)</f>
        <v>0</v>
      </c>
      <c r="Q1204" s="276">
        <f>SUMIFS(Сверхбаза!P:P,Сверхбаза!C:C,СВОД!C1204,Сверхбаза!E:E,СВОД!E1204)</f>
        <v>0</v>
      </c>
      <c r="R1204" s="276">
        <f>SUMIFS(Сверхбаза!O:O,Сверхбаза!C:C,СВОД!C1204,Сверхбаза!E:E,СВОД!E1204)</f>
        <v>0</v>
      </c>
      <c r="S1204" s="276">
        <f>SUMIFS(Сверхбаза!Q:Q,Сверхбаза!C:C,СВОД!C1204,Сверхбаза!E:E,СВОД!E1204)</f>
        <v>0</v>
      </c>
      <c r="T1204" s="303">
        <f>SUMIFS(Сверхбаза!G:G,Сверхбаза!C:C,СВОД!C1204,Сверхбаза!E:E,СВОД!E1204)</f>
        <v>0</v>
      </c>
    </row>
    <row r="1205" spans="1:20" ht="25.5" outlineLevel="2" x14ac:dyDescent="0.2">
      <c r="A1205" s="288">
        <f>VLOOKUP(C1205,Округа!B:C,2,FALSE)</f>
        <v>1</v>
      </c>
      <c r="B1205" s="361">
        <v>505410</v>
      </c>
      <c r="C1205" s="361">
        <v>541101</v>
      </c>
      <c r="D1205" s="5" t="s">
        <v>209</v>
      </c>
      <c r="E1205" s="349">
        <v>2</v>
      </c>
      <c r="F1205" s="350" t="s">
        <v>173</v>
      </c>
      <c r="G1205" s="302">
        <f>SUMIFS('Круглосуточный стационар'!J:J,'Круглосуточный стационар'!D:D,СВОД!C1205,'Круглосуточный стационар'!F:F,СВОД!E1205)/2+SUMIFS(ВМП!J:J,ВМП!D:D,СВОД!C1205,ВМП!F:F,СВОД!E1205)/2+SUMIFS('Дневной стационар'!J:J,'Дневной стационар'!D:D,СВОД!C1205,'Дневной стационар'!F:F,СВОД!E1205)/2+SUMIFS(ЭКО!H:H,ЭКО!D:D,СВОД!C1205,ЭКО!F:F,СВОД!E1205)+SUMIFS(Диализ!J:J,Диализ!E:E,СВОД!C1205,Диализ!G:G,СВОД!E1205)</f>
        <v>602</v>
      </c>
      <c r="H1205" s="276">
        <f>SUMIFS(Поликлиника!H:H,Поликлиника!D:D,СВОД!C1205,Поликлиника!F:F,СВОД!E1205)</f>
        <v>0</v>
      </c>
      <c r="I1205" s="276">
        <f>SUMIFS(Поликлиника!BA:BA,Поликлиника!D:D,СВОД!C1205,Поликлиника!F:F,СВОД!E1205)</f>
        <v>0</v>
      </c>
      <c r="J1205" s="276">
        <f>SUMIFS(Поликлиника!BF:BF,Поликлиника!D:D,СВОД!C1205,Поликлиника!F:F,СВОД!E1205)</f>
        <v>0</v>
      </c>
      <c r="K1205" s="276">
        <f>SUMIFS(Поликлиника!BU:BU,Поликлиника!D:D,СВОД!C1205,Поликлиника!F:F,СВОД!E1205)</f>
        <v>0</v>
      </c>
      <c r="L1205" s="276">
        <f>SUMIFS(Услуги!H:H,Услуги!D:D,СВОД!C1205,Услуги!F:F,СВОД!E1205)+SUMIFS(Услуги!M:M,Услуги!D:D,СВОД!C1205,Услуги!F:F,СВОД!E1205)+SUMIFS(Услуги!R:R,Услуги!D:D,СВОД!C1205,Услуги!F:F,СВОД!E1205)+SUMIFS(Услуги!W:W,Услуги!D:D,СВОД!C1205,Услуги!F:F,СВОД!E1205)+SUMIFS(Услуги!AB:AB,Услуги!D:D,СВОД!C1205,Услуги!F:F,СВОД!E1205)+SUMIFS(Услуги!AG:AG,Услуги!D:D,СВОД!C1205,Услуги!F:F,СВОД!E1205)+SUMIFS(Услуги!AL:AL,Услуги!D:D,СВОД!C1205,Услуги!F:F,СВОД!E1205)+SUMIFS(Услуги!AQ:AQ,Услуги!D:D,СВОД!C1205,Услуги!F:F,СВОД!E1205)</f>
        <v>0</v>
      </c>
      <c r="M1205" s="276">
        <f>SUMIFS('Скорая мед. помощь'!J:J,'Скорая мед. помощь'!E:E,СВОД!C1205,'Скорая мед. помощь'!G:G,СВОД!E1205)</f>
        <v>0</v>
      </c>
      <c r="N1205" s="303">
        <f>SUMIFS('Круглосуточный стационар'!O:O,'Круглосуточный стационар'!D:D,СВОД!C1205,'Круглосуточный стационар'!F:F,СВОД!E1205)+SUMIFS(ВМП!O:O,ВМП!D:D,СВОД!C1205,ВМП!F:F,СВОД!E1205)+SUMIFS('Дневной стационар'!O:O,'Дневной стационар'!D:D,СВОД!C1205,'Дневной стационар'!F:F,СВОД!E1205)+SUMIFS(ЭКО!M:M,ЭКО!D:D,СВОД!C1205,ЭКО!F:F,СВОД!E1205)+SUMIFS(Диализ!O:O,Диализ!E:E,СВОД!C1205,Диализ!G:G,СВОД!E1205)+SUMIFS(Поликлиника!CT:CT,Поликлиника!D:D,СВОД!C1205,Поликлиника!F:F,СВОД!E1205)+SUMIFS('Скорая мед. помощь'!O:O,'Скорая мед. помощь'!E:E,СВОД!C1205,'Скорая мед. помощь'!G:G,СВОД!E1205)+SUMIFS(Услуги!AV:AV,Услуги!D:D,СВОД!C1205,Услуги!F:F,СВОД!E1205)</f>
        <v>3410.5577189999999</v>
      </c>
      <c r="O1205" s="302">
        <f>SUMIFS(Сверхбаза!L:L,Сверхбаза!C:C,СВОД!C1205,Сверхбаза!E:E,СВОД!E1205)+SUMIFS(Сверхбаза!M:M,Сверхбаза!C:C,СВОД!C1205,Сверхбаза!E:E,СВОД!E1205)</f>
        <v>0</v>
      </c>
      <c r="P1205" s="276">
        <f>SUMIFS(Сверхбаза!N:N,Сверхбаза!C:C,СВОД!C1205,Сверхбаза!E:E,СВОД!E1205)</f>
        <v>0</v>
      </c>
      <c r="Q1205" s="276">
        <f>SUMIFS(Сверхбаза!P:P,Сверхбаза!C:C,СВОД!C1205,Сверхбаза!E:E,СВОД!E1205)</f>
        <v>0</v>
      </c>
      <c r="R1205" s="276">
        <f>SUMIFS(Сверхбаза!O:O,Сверхбаза!C:C,СВОД!C1205,Сверхбаза!E:E,СВОД!E1205)</f>
        <v>0</v>
      </c>
      <c r="S1205" s="276">
        <f>SUMIFS(Сверхбаза!Q:Q,Сверхбаза!C:C,СВОД!C1205,Сверхбаза!E:E,СВОД!E1205)</f>
        <v>0</v>
      </c>
      <c r="T1205" s="303">
        <f>SUMIFS(Сверхбаза!G:G,Сверхбаза!C:C,СВОД!C1205,Сверхбаза!E:E,СВОД!E1205)</f>
        <v>0</v>
      </c>
    </row>
    <row r="1206" spans="1:20" ht="25.5" outlineLevel="2" x14ac:dyDescent="0.2">
      <c r="A1206" s="288">
        <f>VLOOKUP(C1206,Округа!B:C,2,FALSE)</f>
        <v>1</v>
      </c>
      <c r="B1206" s="361">
        <v>505410</v>
      </c>
      <c r="C1206" s="361">
        <v>541101</v>
      </c>
      <c r="D1206" s="5" t="s">
        <v>209</v>
      </c>
      <c r="E1206" s="349">
        <v>6</v>
      </c>
      <c r="F1206" s="350" t="s">
        <v>705</v>
      </c>
      <c r="G1206" s="302">
        <f>SUMIFS('Круглосуточный стационар'!J:J,'Круглосуточный стационар'!D:D,СВОД!C1206,'Круглосуточный стационар'!F:F,СВОД!E1206)/2+SUMIFS(ВМП!J:J,ВМП!D:D,СВОД!C1206,ВМП!F:F,СВОД!E1206)/2+SUMIFS('Дневной стационар'!J:J,'Дневной стационар'!D:D,СВОД!C1206,'Дневной стационар'!F:F,СВОД!E1206)/2+SUMIFS(ЭКО!H:H,ЭКО!D:D,СВОД!C1206,ЭКО!F:F,СВОД!E1206)+SUMIFS(Диализ!J:J,Диализ!E:E,СВОД!C1206,Диализ!G:G,СВОД!E1206)</f>
        <v>0</v>
      </c>
      <c r="H1206" s="276">
        <f>SUMIFS(Поликлиника!H:H,Поликлиника!D:D,СВОД!C1206,Поликлиника!F:F,СВОД!E1206)</f>
        <v>0</v>
      </c>
      <c r="I1206" s="276">
        <f>SUMIFS(Поликлиника!BA:BA,Поликлиника!D:D,СВОД!C1206,Поликлиника!F:F,СВОД!E1206)</f>
        <v>0</v>
      </c>
      <c r="J1206" s="276">
        <f>SUMIFS(Поликлиника!BF:BF,Поликлиника!D:D,СВОД!C1206,Поликлиника!F:F,СВОД!E1206)</f>
        <v>0</v>
      </c>
      <c r="K1206" s="276">
        <f>SUMIFS(Поликлиника!BU:BU,Поликлиника!D:D,СВОД!C1206,Поликлиника!F:F,СВОД!E1206)</f>
        <v>0</v>
      </c>
      <c r="L1206" s="276">
        <f>SUMIFS(Услуги!H:H,Услуги!D:D,СВОД!C1206,Услуги!F:F,СВОД!E1206)+SUMIFS(Услуги!M:M,Услуги!D:D,СВОД!C1206,Услуги!F:F,СВОД!E1206)+SUMIFS(Услуги!R:R,Услуги!D:D,СВОД!C1206,Услуги!F:F,СВОД!E1206)+SUMIFS(Услуги!W:W,Услуги!D:D,СВОД!C1206,Услуги!F:F,СВОД!E1206)+SUMIFS(Услуги!AB:AB,Услуги!D:D,СВОД!C1206,Услуги!F:F,СВОД!E1206)+SUMIFS(Услуги!AG:AG,Услуги!D:D,СВОД!C1206,Услуги!F:F,СВОД!E1206)+SUMIFS(Услуги!AL:AL,Услуги!D:D,СВОД!C1206,Услуги!F:F,СВОД!E1206)+SUMIFS(Услуги!AQ:AQ,Услуги!D:D,СВОД!C1206,Услуги!F:F,СВОД!E1206)</f>
        <v>0</v>
      </c>
      <c r="M1206" s="276">
        <f>SUMIFS('Скорая мед. помощь'!J:J,'Скорая мед. помощь'!E:E,СВОД!C1206,'Скорая мед. помощь'!G:G,СВОД!E1206)</f>
        <v>0</v>
      </c>
      <c r="N1206" s="303">
        <f>SUMIFS('Круглосуточный стационар'!O:O,'Круглосуточный стационар'!D:D,СВОД!C1206,'Круглосуточный стационар'!F:F,СВОД!E1206)+SUMIFS(ВМП!O:O,ВМП!D:D,СВОД!C1206,ВМП!F:F,СВОД!E1206)+SUMIFS('Дневной стационар'!O:O,'Дневной стационар'!D:D,СВОД!C1206,'Дневной стационар'!F:F,СВОД!E1206)+SUMIFS(ЭКО!M:M,ЭКО!D:D,СВОД!C1206,ЭКО!F:F,СВОД!E1206)+SUMIFS(Диализ!O:O,Диализ!E:E,СВОД!C1206,Диализ!G:G,СВОД!E1206)+SUMIFS(Поликлиника!CT:CT,Поликлиника!D:D,СВОД!C1206,Поликлиника!F:F,СВОД!E1206)+SUMIFS('Скорая мед. помощь'!O:O,'Скорая мед. помощь'!E:E,СВОД!C1206,'Скорая мед. помощь'!G:G,СВОД!E1206)+SUMIFS(Услуги!AV:AV,Услуги!D:D,СВОД!C1206,Услуги!F:F,СВОД!E1206)</f>
        <v>0</v>
      </c>
      <c r="O1206" s="302">
        <f>SUMIFS(Сверхбаза!L:L,Сверхбаза!C:C,СВОД!C1206,Сверхбаза!E:E,СВОД!E1206)+SUMIFS(Сверхбаза!M:M,Сверхбаза!C:C,СВОД!C1206,Сверхбаза!E:E,СВОД!E1206)</f>
        <v>0</v>
      </c>
      <c r="P1206" s="276">
        <f>SUMIFS(Сверхбаза!N:N,Сверхбаза!C:C,СВОД!C1206,Сверхбаза!E:E,СВОД!E1206)</f>
        <v>0</v>
      </c>
      <c r="Q1206" s="276">
        <f>SUMIFS(Сверхбаза!P:P,Сверхбаза!C:C,СВОД!C1206,Сверхбаза!E:E,СВОД!E1206)</f>
        <v>0</v>
      </c>
      <c r="R1206" s="276">
        <f>SUMIFS(Сверхбаза!O:O,Сверхбаза!C:C,СВОД!C1206,Сверхбаза!E:E,СВОД!E1206)</f>
        <v>0</v>
      </c>
      <c r="S1206" s="276">
        <f>SUMIFS(Сверхбаза!Q:Q,Сверхбаза!C:C,СВОД!C1206,Сверхбаза!E:E,СВОД!E1206)</f>
        <v>0</v>
      </c>
      <c r="T1206" s="303">
        <f>SUMIFS(Сверхбаза!G:G,Сверхбаза!C:C,СВОД!C1206,Сверхбаза!E:E,СВОД!E1206)</f>
        <v>0</v>
      </c>
    </row>
    <row r="1207" spans="1:20" ht="25.5" outlineLevel="2" x14ac:dyDescent="0.2">
      <c r="A1207" s="288">
        <f>VLOOKUP(C1207,Округа!B:C,2,FALSE)</f>
        <v>1</v>
      </c>
      <c r="B1207" s="361">
        <v>505410</v>
      </c>
      <c r="C1207" s="361">
        <v>541101</v>
      </c>
      <c r="D1207" s="5" t="s">
        <v>209</v>
      </c>
      <c r="E1207" s="349">
        <v>3</v>
      </c>
      <c r="F1207" s="350" t="s">
        <v>174</v>
      </c>
      <c r="G1207" s="302">
        <f>SUMIFS('Круглосуточный стационар'!J:J,'Круглосуточный стационар'!D:D,СВОД!C1207,'Круглосуточный стационар'!F:F,СВОД!E1207)/2+SUMIFS(ВМП!J:J,ВМП!D:D,СВОД!C1207,ВМП!F:F,СВОД!E1207)/2+SUMIFS('Дневной стационар'!J:J,'Дневной стационар'!D:D,СВОД!C1207,'Дневной стационар'!F:F,СВОД!E1207)/2+SUMIFS(ЭКО!H:H,ЭКО!D:D,СВОД!C1207,ЭКО!F:F,СВОД!E1207)+SUMIFS(Диализ!J:J,Диализ!E:E,СВОД!C1207,Диализ!G:G,СВОД!E1207)</f>
        <v>0</v>
      </c>
      <c r="H1207" s="276">
        <f>SUMIFS(Поликлиника!H:H,Поликлиника!D:D,СВОД!C1207,Поликлиника!F:F,СВОД!E1207)</f>
        <v>6876</v>
      </c>
      <c r="I1207" s="276">
        <f>SUMIFS(Поликлиника!BA:BA,Поликлиника!D:D,СВОД!C1207,Поликлиника!F:F,СВОД!E1207)</f>
        <v>4800</v>
      </c>
      <c r="J1207" s="276">
        <f>SUMIFS(Поликлиника!BF:BF,Поликлиника!D:D,СВОД!C1207,Поликлиника!F:F,СВОД!E1207)</f>
        <v>12671</v>
      </c>
      <c r="K1207" s="276">
        <f>SUMIFS(Поликлиника!BU:BU,Поликлиника!D:D,СВОД!C1207,Поликлиника!F:F,СВОД!E1207)</f>
        <v>5297</v>
      </c>
      <c r="L1207" s="276">
        <f>SUMIFS(Услуги!H:H,Услуги!D:D,СВОД!C1207,Услуги!F:F,СВОД!E1207)+SUMIFS(Услуги!M:M,Услуги!D:D,СВОД!C1207,Услуги!F:F,СВОД!E1207)+SUMIFS(Услуги!R:R,Услуги!D:D,СВОД!C1207,Услуги!F:F,СВОД!E1207)+SUMIFS(Услуги!W:W,Услуги!D:D,СВОД!C1207,Услуги!F:F,СВОД!E1207)+SUMIFS(Услуги!AB:AB,Услуги!D:D,СВОД!C1207,Услуги!F:F,СВОД!E1207)+SUMIFS(Услуги!AG:AG,Услуги!D:D,СВОД!C1207,Услуги!F:F,СВОД!E1207)+SUMIFS(Услуги!AL:AL,Услуги!D:D,СВОД!C1207,Услуги!F:F,СВОД!E1207)+SUMIFS(Услуги!AQ:AQ,Услуги!D:D,СВОД!C1207,Услуги!F:F,СВОД!E1207)</f>
        <v>0</v>
      </c>
      <c r="M1207" s="276">
        <f>SUMIFS('Скорая мед. помощь'!J:J,'Скорая мед. помощь'!E:E,СВОД!C1207,'Скорая мед. помощь'!G:G,СВОД!E1207)</f>
        <v>0</v>
      </c>
      <c r="N1207" s="303">
        <f>SUMIFS('Круглосуточный стационар'!O:O,'Круглосуточный стационар'!D:D,СВОД!C1207,'Круглосуточный стационар'!F:F,СВОД!E1207)+SUMIFS(ВМП!O:O,ВМП!D:D,СВОД!C1207,ВМП!F:F,СВОД!E1207)+SUMIFS('Дневной стационар'!O:O,'Дневной стационар'!D:D,СВОД!C1207,'Дневной стационар'!F:F,СВОД!E1207)+SUMIFS(ЭКО!M:M,ЭКО!D:D,СВОД!C1207,ЭКО!F:F,СВОД!E1207)+SUMIFS(Диализ!O:O,Диализ!E:E,СВОД!C1207,Диализ!G:G,СВОД!E1207)+SUMIFS(Поликлиника!CT:CT,Поликлиника!D:D,СВОД!C1207,Поликлиника!F:F,СВОД!E1207)+SUMIFS('Скорая мед. помощь'!O:O,'Скорая мед. помощь'!E:E,СВОД!C1207,'Скорая мед. помощь'!G:G,СВОД!E1207)+SUMIFS(Услуги!AV:AV,Услуги!D:D,СВОД!C1207,Услуги!F:F,СВОД!E1207)</f>
        <v>34816.452075333327</v>
      </c>
      <c r="O1207" s="302">
        <f>SUMIFS(Сверхбаза!L:L,Сверхбаза!C:C,СВОД!C1207,Сверхбаза!E:E,СВОД!E1207)+SUMIFS(Сверхбаза!M:M,Сверхбаза!C:C,СВОД!C1207,Сверхбаза!E:E,СВОД!E1207)</f>
        <v>0</v>
      </c>
      <c r="P1207" s="276">
        <f>SUMIFS(Сверхбаза!N:N,Сверхбаза!C:C,СВОД!C1207,Сверхбаза!E:E,СВОД!E1207)</f>
        <v>0</v>
      </c>
      <c r="Q1207" s="276">
        <f>SUMIFS(Сверхбаза!P:P,Сверхбаза!C:C,СВОД!C1207,Сверхбаза!E:E,СВОД!E1207)</f>
        <v>0</v>
      </c>
      <c r="R1207" s="276">
        <f>SUMIFS(Сверхбаза!O:O,Сверхбаза!C:C,СВОД!C1207,Сверхбаза!E:E,СВОД!E1207)</f>
        <v>0</v>
      </c>
      <c r="S1207" s="276">
        <f>SUMIFS(Сверхбаза!Q:Q,Сверхбаза!C:C,СВОД!C1207,Сверхбаза!E:E,СВОД!E1207)</f>
        <v>0</v>
      </c>
      <c r="T1207" s="303">
        <f>SUMIFS(Сверхбаза!G:G,Сверхбаза!C:C,СВОД!C1207,Сверхбаза!E:E,СВОД!E1207)</f>
        <v>0</v>
      </c>
    </row>
    <row r="1208" spans="1:20" ht="25.5" outlineLevel="2" x14ac:dyDescent="0.2">
      <c r="A1208" s="288">
        <f>VLOOKUP(C1208,Округа!B:C,2,FALSE)</f>
        <v>1</v>
      </c>
      <c r="B1208" s="361">
        <v>505410</v>
      </c>
      <c r="C1208" s="361">
        <v>541101</v>
      </c>
      <c r="D1208" s="5" t="s">
        <v>209</v>
      </c>
      <c r="E1208" s="349">
        <v>7</v>
      </c>
      <c r="F1208" s="350" t="s">
        <v>706</v>
      </c>
      <c r="G1208" s="302">
        <f>SUMIFS('Круглосуточный стационар'!J:J,'Круглосуточный стационар'!D:D,СВОД!C1208,'Круглосуточный стационар'!F:F,СВОД!E1208)/2+SUMIFS(ВМП!J:J,ВМП!D:D,СВОД!C1208,ВМП!F:F,СВОД!E1208)/2+SUMIFS('Дневной стационар'!J:J,'Дневной стационар'!D:D,СВОД!C1208,'Дневной стационар'!F:F,СВОД!E1208)/2+SUMIFS(ЭКО!H:H,ЭКО!D:D,СВОД!C1208,ЭКО!F:F,СВОД!E1208)+SUMIFS(Диализ!J:J,Диализ!E:E,СВОД!C1208,Диализ!G:G,СВОД!E1208)</f>
        <v>0</v>
      </c>
      <c r="H1208" s="276">
        <f>SUMIFS(Поликлиника!H:H,Поликлиника!D:D,СВОД!C1208,Поликлиника!F:F,СВОД!E1208)</f>
        <v>0</v>
      </c>
      <c r="I1208" s="276">
        <f>SUMIFS(Поликлиника!BA:BA,Поликлиника!D:D,СВОД!C1208,Поликлиника!F:F,СВОД!E1208)</f>
        <v>0</v>
      </c>
      <c r="J1208" s="276">
        <f>SUMIFS(Поликлиника!BF:BF,Поликлиника!D:D,СВОД!C1208,Поликлиника!F:F,СВОД!E1208)</f>
        <v>0</v>
      </c>
      <c r="K1208" s="276">
        <f>SUMIFS(Поликлиника!BU:BU,Поликлиника!D:D,СВОД!C1208,Поликлиника!F:F,СВОД!E1208)</f>
        <v>0</v>
      </c>
      <c r="L1208" s="276">
        <f>SUMIFS(Услуги!H:H,Услуги!D:D,СВОД!C1208,Услуги!F:F,СВОД!E1208)+SUMIFS(Услуги!M:M,Услуги!D:D,СВОД!C1208,Услуги!F:F,СВОД!E1208)+SUMIFS(Услуги!R:R,Услуги!D:D,СВОД!C1208,Услуги!F:F,СВОД!E1208)+SUMIFS(Услуги!W:W,Услуги!D:D,СВОД!C1208,Услуги!F:F,СВОД!E1208)+SUMIFS(Услуги!AB:AB,Услуги!D:D,СВОД!C1208,Услуги!F:F,СВОД!E1208)+SUMIFS(Услуги!AG:AG,Услуги!D:D,СВОД!C1208,Услуги!F:F,СВОД!E1208)+SUMIFS(Услуги!AL:AL,Услуги!D:D,СВОД!C1208,Услуги!F:F,СВОД!E1208)+SUMIFS(Услуги!AQ:AQ,Услуги!D:D,СВОД!C1208,Услуги!F:F,СВОД!E1208)</f>
        <v>0</v>
      </c>
      <c r="M1208" s="276">
        <f>SUMIFS('Скорая мед. помощь'!J:J,'Скорая мед. помощь'!E:E,СВОД!C1208,'Скорая мед. помощь'!G:G,СВОД!E1208)</f>
        <v>0</v>
      </c>
      <c r="N1208" s="303">
        <f>SUMIFS('Круглосуточный стационар'!O:O,'Круглосуточный стационар'!D:D,СВОД!C1208,'Круглосуточный стационар'!F:F,СВОД!E1208)+SUMIFS(ВМП!O:O,ВМП!D:D,СВОД!C1208,ВМП!F:F,СВОД!E1208)+SUMIFS('Дневной стационар'!O:O,'Дневной стационар'!D:D,СВОД!C1208,'Дневной стационар'!F:F,СВОД!E1208)+SUMIFS(ЭКО!M:M,ЭКО!D:D,СВОД!C1208,ЭКО!F:F,СВОД!E1208)+SUMIFS(Диализ!O:O,Диализ!E:E,СВОД!C1208,Диализ!G:G,СВОД!E1208)+SUMIFS(Поликлиника!CT:CT,Поликлиника!D:D,СВОД!C1208,Поликлиника!F:F,СВОД!E1208)+SUMIFS('Скорая мед. помощь'!O:O,'Скорая мед. помощь'!E:E,СВОД!C1208,'Скорая мед. помощь'!G:G,СВОД!E1208)+SUMIFS(Услуги!AV:AV,Услуги!D:D,СВОД!C1208,Услуги!F:F,СВОД!E1208)</f>
        <v>0</v>
      </c>
      <c r="O1208" s="302">
        <f>SUMIFS(Сверхбаза!L:L,Сверхбаза!C:C,СВОД!C1208,Сверхбаза!E:E,СВОД!E1208)+SUMIFS(Сверхбаза!M:M,Сверхбаза!C:C,СВОД!C1208,Сверхбаза!E:E,СВОД!E1208)</f>
        <v>0</v>
      </c>
      <c r="P1208" s="276">
        <f>SUMIFS(Сверхбаза!N:N,Сверхбаза!C:C,СВОД!C1208,Сверхбаза!E:E,СВОД!E1208)</f>
        <v>0</v>
      </c>
      <c r="Q1208" s="276">
        <f>SUMIFS(Сверхбаза!P:P,Сверхбаза!C:C,СВОД!C1208,Сверхбаза!E:E,СВОД!E1208)</f>
        <v>0</v>
      </c>
      <c r="R1208" s="276">
        <f>SUMIFS(Сверхбаза!O:O,Сверхбаза!C:C,СВОД!C1208,Сверхбаза!E:E,СВОД!E1208)</f>
        <v>0</v>
      </c>
      <c r="S1208" s="276">
        <f>SUMIFS(Сверхбаза!Q:Q,Сверхбаза!C:C,СВОД!C1208,Сверхбаза!E:E,СВОД!E1208)</f>
        <v>0</v>
      </c>
      <c r="T1208" s="303">
        <f>SUMIFS(Сверхбаза!G:G,Сверхбаза!C:C,СВОД!C1208,Сверхбаза!E:E,СВОД!E1208)</f>
        <v>0</v>
      </c>
    </row>
    <row r="1209" spans="1:20" ht="25.5" outlineLevel="2" x14ac:dyDescent="0.2">
      <c r="A1209" s="288">
        <f>VLOOKUP(C1209,Округа!B:C,2,FALSE)</f>
        <v>1</v>
      </c>
      <c r="B1209" s="361">
        <v>505410</v>
      </c>
      <c r="C1209" s="361">
        <v>541101</v>
      </c>
      <c r="D1209" s="5" t="s">
        <v>209</v>
      </c>
      <c r="E1209" s="349">
        <v>70</v>
      </c>
      <c r="F1209" s="350" t="s">
        <v>707</v>
      </c>
      <c r="G1209" s="302">
        <f>SUMIFS('Круглосуточный стационар'!J:J,'Круглосуточный стационар'!D:D,СВОД!C1209,'Круглосуточный стационар'!F:F,СВОД!E1209)/2+SUMIFS(ВМП!J:J,ВМП!D:D,СВОД!C1209,ВМП!F:F,СВОД!E1209)/2+SUMIFS('Дневной стационар'!J:J,'Дневной стационар'!D:D,СВОД!C1209,'Дневной стационар'!F:F,СВОД!E1209)/2+SUMIFS(ЭКО!H:H,ЭКО!D:D,СВОД!C1209,ЭКО!F:F,СВОД!E1209)+SUMIFS(Диализ!J:J,Диализ!E:E,СВОД!C1209,Диализ!G:G,СВОД!E1209)</f>
        <v>0</v>
      </c>
      <c r="H1209" s="276">
        <f>SUMIFS(Поликлиника!H:H,Поликлиника!D:D,СВОД!C1209,Поликлиника!F:F,СВОД!E1209)</f>
        <v>0</v>
      </c>
      <c r="I1209" s="276">
        <f>SUMIFS(Поликлиника!BA:BA,Поликлиника!D:D,СВОД!C1209,Поликлиника!F:F,СВОД!E1209)</f>
        <v>0</v>
      </c>
      <c r="J1209" s="276">
        <f>SUMIFS(Поликлиника!BF:BF,Поликлиника!D:D,СВОД!C1209,Поликлиника!F:F,СВОД!E1209)</f>
        <v>0</v>
      </c>
      <c r="K1209" s="276">
        <f>SUMIFS(Поликлиника!BU:BU,Поликлиника!D:D,СВОД!C1209,Поликлиника!F:F,СВОД!E1209)</f>
        <v>0</v>
      </c>
      <c r="L1209" s="276">
        <f>SUMIFS(Услуги!H:H,Услуги!D:D,СВОД!C1209,Услуги!F:F,СВОД!E1209)+SUMIFS(Услуги!M:M,Услуги!D:D,СВОД!C1209,Услуги!F:F,СВОД!E1209)+SUMIFS(Услуги!R:R,Услуги!D:D,СВОД!C1209,Услуги!F:F,СВОД!E1209)+SUMIFS(Услуги!W:W,Услуги!D:D,СВОД!C1209,Услуги!F:F,СВОД!E1209)+SUMIFS(Услуги!AB:AB,Услуги!D:D,СВОД!C1209,Услуги!F:F,СВОД!E1209)+SUMIFS(Услуги!AG:AG,Услуги!D:D,СВОД!C1209,Услуги!F:F,СВОД!E1209)+SUMIFS(Услуги!AL:AL,Услуги!D:D,СВОД!C1209,Услуги!F:F,СВОД!E1209)+SUMIFS(Услуги!AQ:AQ,Услуги!D:D,СВОД!C1209,Услуги!F:F,СВОД!E1209)</f>
        <v>0</v>
      </c>
      <c r="M1209" s="276">
        <f>SUMIFS('Скорая мед. помощь'!J:J,'Скорая мед. помощь'!E:E,СВОД!C1209,'Скорая мед. помощь'!G:G,СВОД!E1209)</f>
        <v>0</v>
      </c>
      <c r="N1209" s="303">
        <f>SUMIFS('Круглосуточный стационар'!O:O,'Круглосуточный стационар'!D:D,СВОД!C1209,'Круглосуточный стационар'!F:F,СВОД!E1209)+SUMIFS(ВМП!O:O,ВМП!D:D,СВОД!C1209,ВМП!F:F,СВОД!E1209)+SUMIFS('Дневной стационар'!O:O,'Дневной стационар'!D:D,СВОД!C1209,'Дневной стационар'!F:F,СВОД!E1209)+SUMIFS(ЭКО!M:M,ЭКО!D:D,СВОД!C1209,ЭКО!F:F,СВОД!E1209)+SUMIFS(Диализ!O:O,Диализ!E:E,СВОД!C1209,Диализ!G:G,СВОД!E1209)+SUMIFS(Поликлиника!CT:CT,Поликлиника!D:D,СВОД!C1209,Поликлиника!F:F,СВОД!E1209)+SUMIFS('Скорая мед. помощь'!O:O,'Скорая мед. помощь'!E:E,СВОД!C1209,'Скорая мед. помощь'!G:G,СВОД!E1209)+SUMIFS(Услуги!AV:AV,Услуги!D:D,СВОД!C1209,Услуги!F:F,СВОД!E1209)</f>
        <v>0</v>
      </c>
      <c r="O1209" s="302">
        <f>SUMIFS(Сверхбаза!L:L,Сверхбаза!C:C,СВОД!C1209,Сверхбаза!E:E,СВОД!E1209)+SUMIFS(Сверхбаза!M:M,Сверхбаза!C:C,СВОД!C1209,Сверхбаза!E:E,СВОД!E1209)</f>
        <v>0</v>
      </c>
      <c r="P1209" s="276">
        <f>SUMIFS(Сверхбаза!N:N,Сверхбаза!C:C,СВОД!C1209,Сверхбаза!E:E,СВОД!E1209)</f>
        <v>0</v>
      </c>
      <c r="Q1209" s="276">
        <f>SUMIFS(Сверхбаза!P:P,Сверхбаза!C:C,СВОД!C1209,Сверхбаза!E:E,СВОД!E1209)</f>
        <v>0</v>
      </c>
      <c r="R1209" s="276">
        <f>SUMIFS(Сверхбаза!O:O,Сверхбаза!C:C,СВОД!C1209,Сверхбаза!E:E,СВОД!E1209)</f>
        <v>0</v>
      </c>
      <c r="S1209" s="276">
        <f>SUMIFS(Сверхбаза!Q:Q,Сверхбаза!C:C,СВОД!C1209,Сверхбаза!E:E,СВОД!E1209)</f>
        <v>0</v>
      </c>
      <c r="T1209" s="303">
        <f>SUMIFS(Сверхбаза!G:G,Сверхбаза!C:C,СВОД!C1209,Сверхбаза!E:E,СВОД!E1209)</f>
        <v>0</v>
      </c>
    </row>
    <row r="1210" spans="1:20" ht="25.5" outlineLevel="2" x14ac:dyDescent="0.2">
      <c r="A1210" s="288">
        <f>VLOOKUP(C1210,Округа!B:C,2,FALSE)</f>
        <v>1</v>
      </c>
      <c r="B1210" s="361">
        <v>505410</v>
      </c>
      <c r="C1210" s="361">
        <v>541101</v>
      </c>
      <c r="D1210" s="5" t="s">
        <v>209</v>
      </c>
      <c r="E1210" s="349">
        <v>94</v>
      </c>
      <c r="F1210" s="350" t="s">
        <v>157</v>
      </c>
      <c r="G1210" s="302">
        <f>SUMIFS('Круглосуточный стационар'!J:J,'Круглосуточный стационар'!D:D,СВОД!C1210,'Круглосуточный стационар'!F:F,СВОД!E1210)/2+SUMIFS(ВМП!J:J,ВМП!D:D,СВОД!C1210,ВМП!F:F,СВОД!E1210)/2+SUMIFS('Дневной стационар'!J:J,'Дневной стационар'!D:D,СВОД!C1210,'Дневной стационар'!F:F,СВОД!E1210)/2+SUMIFS(ЭКО!H:H,ЭКО!D:D,СВОД!C1210,ЭКО!F:F,СВОД!E1210)+SUMIFS(Диализ!J:J,Диализ!E:E,СВОД!C1210,Диализ!G:G,СВОД!E1210)</f>
        <v>0</v>
      </c>
      <c r="H1210" s="276">
        <f>SUMIFS(Поликлиника!H:H,Поликлиника!D:D,СВОД!C1210,Поликлиника!F:F,СВОД!E1210)</f>
        <v>0</v>
      </c>
      <c r="I1210" s="276">
        <f>SUMIFS(Поликлиника!BA:BA,Поликлиника!D:D,СВОД!C1210,Поликлиника!F:F,СВОД!E1210)</f>
        <v>0</v>
      </c>
      <c r="J1210" s="276">
        <f>SUMIFS(Поликлиника!BF:BF,Поликлиника!D:D,СВОД!C1210,Поликлиника!F:F,СВОД!E1210)</f>
        <v>0</v>
      </c>
      <c r="K1210" s="276">
        <f>SUMIFS(Поликлиника!BU:BU,Поликлиника!D:D,СВОД!C1210,Поликлиника!F:F,СВОД!E1210)</f>
        <v>0</v>
      </c>
      <c r="L1210" s="276">
        <f>SUMIFS(Услуги!H:H,Услуги!D:D,СВОД!C1210,Услуги!F:F,СВОД!E1210)+SUMIFS(Услуги!M:M,Услуги!D:D,СВОД!C1210,Услуги!F:F,СВОД!E1210)+SUMIFS(Услуги!R:R,Услуги!D:D,СВОД!C1210,Услуги!F:F,СВОД!E1210)+SUMIFS(Услуги!W:W,Услуги!D:D,СВОД!C1210,Услуги!F:F,СВОД!E1210)+SUMIFS(Услуги!AB:AB,Услуги!D:D,СВОД!C1210,Услуги!F:F,СВОД!E1210)+SUMIFS(Услуги!AG:AG,Услуги!D:D,СВОД!C1210,Услуги!F:F,СВОД!E1210)+SUMIFS(Услуги!AL:AL,Услуги!D:D,СВОД!C1210,Услуги!F:F,СВОД!E1210)+SUMIFS(Услуги!AQ:AQ,Услуги!D:D,СВОД!C1210,Услуги!F:F,СВОД!E1210)</f>
        <v>0</v>
      </c>
      <c r="M1210" s="276">
        <f>SUMIFS('Скорая мед. помощь'!J:J,'Скорая мед. помощь'!E:E,СВОД!C1210,'Скорая мед. помощь'!G:G,СВОД!E1210)</f>
        <v>0</v>
      </c>
      <c r="N1210" s="303">
        <f>SUMIFS('Круглосуточный стационар'!O:O,'Круглосуточный стационар'!D:D,СВОД!C1210,'Круглосуточный стационар'!F:F,СВОД!E1210)+SUMIFS(ВМП!O:O,ВМП!D:D,СВОД!C1210,ВМП!F:F,СВОД!E1210)+SUMIFS('Дневной стационар'!O:O,'Дневной стационар'!D:D,СВОД!C1210,'Дневной стационар'!F:F,СВОД!E1210)+SUMIFS(ЭКО!M:M,ЭКО!D:D,СВОД!C1210,ЭКО!F:F,СВОД!E1210)+SUMIFS(Диализ!O:O,Диализ!E:E,СВОД!C1210,Диализ!G:G,СВОД!E1210)+SUMIFS(Поликлиника!CT:CT,Поликлиника!D:D,СВОД!C1210,Поликлиника!F:F,СВОД!E1210)+SUMIFS('Скорая мед. помощь'!O:O,'Скорая мед. помощь'!E:E,СВОД!C1210,'Скорая мед. помощь'!G:G,СВОД!E1210)+SUMIFS(Услуги!AV:AV,Услуги!D:D,СВОД!C1210,Услуги!F:F,СВОД!E1210)</f>
        <v>0</v>
      </c>
      <c r="O1210" s="302">
        <f>SUMIFS(Сверхбаза!L:L,Сверхбаза!C:C,СВОД!C1210,Сверхбаза!E:E,СВОД!E1210)+SUMIFS(Сверхбаза!M:M,Сверхбаза!C:C,СВОД!C1210,Сверхбаза!E:E,СВОД!E1210)</f>
        <v>0</v>
      </c>
      <c r="P1210" s="276">
        <f>SUMIFS(Сверхбаза!N:N,Сверхбаза!C:C,СВОД!C1210,Сверхбаза!E:E,СВОД!E1210)</f>
        <v>0</v>
      </c>
      <c r="Q1210" s="276">
        <f>SUMIFS(Сверхбаза!P:P,Сверхбаза!C:C,СВОД!C1210,Сверхбаза!E:E,СВОД!E1210)</f>
        <v>0</v>
      </c>
      <c r="R1210" s="276">
        <f>SUMIFS(Сверхбаза!O:O,Сверхбаза!C:C,СВОД!C1210,Сверхбаза!E:E,СВОД!E1210)</f>
        <v>0</v>
      </c>
      <c r="S1210" s="276">
        <f>SUMIFS(Сверхбаза!Q:Q,Сверхбаза!C:C,СВОД!C1210,Сверхбаза!E:E,СВОД!E1210)</f>
        <v>0</v>
      </c>
      <c r="T1210" s="303">
        <f>SUMIFS(Сверхбаза!G:G,Сверхбаза!C:C,СВОД!C1210,Сверхбаза!E:E,СВОД!E1210)</f>
        <v>0</v>
      </c>
    </row>
    <row r="1211" spans="1:20" outlineLevel="1" x14ac:dyDescent="0.2">
      <c r="A1211" s="289"/>
      <c r="B1211" s="279"/>
      <c r="C1211" s="279" t="str">
        <f>CONCATENATE(C1210," ","Итог")</f>
        <v>541101 Итог</v>
      </c>
      <c r="D1211" s="280"/>
      <c r="E1211" s="351"/>
      <c r="F1211" s="352"/>
      <c r="G1211" s="304"/>
      <c r="H1211" s="281"/>
      <c r="I1211" s="281"/>
      <c r="J1211" s="281"/>
      <c r="K1211" s="281"/>
      <c r="L1211" s="281"/>
      <c r="M1211" s="281"/>
      <c r="N1211" s="305">
        <f>SUBTOTAL(9,N1203:N1210)</f>
        <v>38227.009794333324</v>
      </c>
      <c r="O1211" s="304"/>
      <c r="P1211" s="281"/>
      <c r="Q1211" s="281"/>
      <c r="R1211" s="281"/>
      <c r="S1211" s="281"/>
      <c r="T1211" s="305">
        <f>SUBTOTAL(9,T1203:T1210)</f>
        <v>0</v>
      </c>
    </row>
    <row r="1212" spans="1:20" ht="25.5" outlineLevel="2" x14ac:dyDescent="0.2">
      <c r="A1212" s="287">
        <f>VLOOKUP(C1212,Округа!B:C,2,FALSE)</f>
        <v>1</v>
      </c>
      <c r="B1212" s="8">
        <v>505411</v>
      </c>
      <c r="C1212" s="8">
        <v>541201</v>
      </c>
      <c r="D1212" s="9" t="s">
        <v>210</v>
      </c>
      <c r="E1212" s="347">
        <v>1</v>
      </c>
      <c r="F1212" s="348" t="s">
        <v>12</v>
      </c>
      <c r="G1212" s="300">
        <f>SUMIFS('Круглосуточный стационар'!J:J,'Круглосуточный стационар'!D:D,СВОД!C1212,'Круглосуточный стационар'!F:F,СВОД!E1212)/2+SUMIFS(ВМП!J:J,ВМП!D:D,СВОД!C1212,ВМП!F:F,СВОД!E1212)/2+SUMIFS('Дневной стационар'!J:J,'Дневной стационар'!D:D,СВОД!C1212,'Дневной стационар'!F:F,СВОД!E1212)/2+SUMIFS(ЭКО!H:H,ЭКО!D:D,СВОД!C1212,ЭКО!F:F,СВОД!E1212)+SUMIFS(Диализ!J:J,Диализ!E:E,СВОД!C1212,Диализ!G:G,СВОД!E1212)</f>
        <v>0</v>
      </c>
      <c r="H1212" s="278">
        <f>SUMIFS(Поликлиника!H:H,Поликлиника!D:D,СВОД!C1212,Поликлиника!F:F,СВОД!E1212)</f>
        <v>0</v>
      </c>
      <c r="I1212" s="278">
        <f>SUMIFS(Поликлиника!BA:BA,Поликлиника!D:D,СВОД!C1212,Поликлиника!F:F,СВОД!E1212)</f>
        <v>0</v>
      </c>
      <c r="J1212" s="278">
        <f>SUMIFS(Поликлиника!BF:BF,Поликлиника!D:D,СВОД!C1212,Поликлиника!F:F,СВОД!E1212)</f>
        <v>0</v>
      </c>
      <c r="K1212" s="278">
        <f>SUMIFS(Поликлиника!BU:BU,Поликлиника!D:D,СВОД!C1212,Поликлиника!F:F,СВОД!E1212)</f>
        <v>0</v>
      </c>
      <c r="L1212" s="278">
        <f>SUMIFS(Услуги!H:H,Услуги!D:D,СВОД!C1212,Услуги!F:F,СВОД!E1212)+SUMIFS(Услуги!M:M,Услуги!D:D,СВОД!C1212,Услуги!F:F,СВОД!E1212)+SUMIFS(Услуги!R:R,Услуги!D:D,СВОД!C1212,Услуги!F:F,СВОД!E1212)+SUMIFS(Услуги!W:W,Услуги!D:D,СВОД!C1212,Услуги!F:F,СВОД!E1212)+SUMIFS(Услуги!AB:AB,Услуги!D:D,СВОД!C1212,Услуги!F:F,СВОД!E1212)+SUMIFS(Услуги!AG:AG,Услуги!D:D,СВОД!C1212,Услуги!F:F,СВОД!E1212)+SUMIFS(Услуги!AL:AL,Услуги!D:D,СВОД!C1212,Услуги!F:F,СВОД!E1212)+SUMIFS(Услуги!AQ:AQ,Услуги!D:D,СВОД!C1212,Услуги!F:F,СВОД!E1212)</f>
        <v>0</v>
      </c>
      <c r="M1212" s="278">
        <f>SUMIFS('Скорая мед. помощь'!J:J,'Скорая мед. помощь'!E:E,СВОД!C1212,'Скорая мед. помощь'!G:G,СВОД!E1212)</f>
        <v>0</v>
      </c>
      <c r="N1212" s="301">
        <f>SUMIFS('Круглосуточный стационар'!O:O,'Круглосуточный стационар'!D:D,СВОД!C1212,'Круглосуточный стационар'!F:F,СВОД!E1212)+SUMIFS(ВМП!O:O,ВМП!D:D,СВОД!C1212,ВМП!F:F,СВОД!E1212)+SUMIFS('Дневной стационар'!O:O,'Дневной стационар'!D:D,СВОД!C1212,'Дневной стационар'!F:F,СВОД!E1212)+SUMIFS(ЭКО!M:M,ЭКО!D:D,СВОД!C1212,ЭКО!F:F,СВОД!E1212)+SUMIFS(Диализ!O:O,Диализ!E:E,СВОД!C1212,Диализ!G:G,СВОД!E1212)+SUMIFS(Поликлиника!CT:CT,Поликлиника!D:D,СВОД!C1212,Поликлиника!F:F,СВОД!E1212)+SUMIFS('Скорая мед. помощь'!O:O,'Скорая мед. помощь'!E:E,СВОД!C1212,'Скорая мед. помощь'!G:G,СВОД!E1212)+SUMIFS(Услуги!AV:AV,Услуги!D:D,СВОД!C1212,Услуги!F:F,СВОД!E1212)</f>
        <v>0</v>
      </c>
      <c r="O1212" s="300">
        <f>SUMIFS(Сверхбаза!L:L,Сверхбаза!C:C,СВОД!C1212,Сверхбаза!E:E,СВОД!E1212)+SUMIFS(Сверхбаза!M:M,Сверхбаза!C:C,СВОД!C1212,Сверхбаза!E:E,СВОД!E1212)</f>
        <v>0</v>
      </c>
      <c r="P1212" s="278">
        <f>SUMIFS(Сверхбаза!N:N,Сверхбаза!C:C,СВОД!C1212,Сверхбаза!E:E,СВОД!E1212)</f>
        <v>0</v>
      </c>
      <c r="Q1212" s="278">
        <f>SUMIFS(Сверхбаза!P:P,Сверхбаза!C:C,СВОД!C1212,Сверхбаза!E:E,СВОД!E1212)</f>
        <v>0</v>
      </c>
      <c r="R1212" s="278">
        <f>SUMIFS(Сверхбаза!O:O,Сверхбаза!C:C,СВОД!C1212,Сверхбаза!E:E,СВОД!E1212)</f>
        <v>0</v>
      </c>
      <c r="S1212" s="278">
        <f>SUMIFS(Сверхбаза!Q:Q,Сверхбаза!C:C,СВОД!C1212,Сверхбаза!E:E,СВОД!E1212)</f>
        <v>0</v>
      </c>
      <c r="T1212" s="301">
        <f>SUMIFS(Сверхбаза!G:G,Сверхбаза!C:C,СВОД!C1212,Сверхбаза!E:E,СВОД!E1212)</f>
        <v>0</v>
      </c>
    </row>
    <row r="1213" spans="1:20" ht="25.5" outlineLevel="2" x14ac:dyDescent="0.2">
      <c r="A1213" s="288">
        <f>VLOOKUP(C1213,Округа!B:C,2,FALSE)</f>
        <v>1</v>
      </c>
      <c r="B1213" s="361">
        <v>505411</v>
      </c>
      <c r="C1213" s="361">
        <v>541201</v>
      </c>
      <c r="D1213" s="5" t="s">
        <v>210</v>
      </c>
      <c r="E1213" s="349">
        <v>13</v>
      </c>
      <c r="F1213" s="350" t="s">
        <v>704</v>
      </c>
      <c r="G1213" s="302">
        <f>SUMIFS('Круглосуточный стационар'!J:J,'Круглосуточный стационар'!D:D,СВОД!C1213,'Круглосуточный стационар'!F:F,СВОД!E1213)/2+SUMIFS(ВМП!J:J,ВМП!D:D,СВОД!C1213,ВМП!F:F,СВОД!E1213)/2+SUMIFS('Дневной стационар'!J:J,'Дневной стационар'!D:D,СВОД!C1213,'Дневной стационар'!F:F,СВОД!E1213)/2+SUMIFS(ЭКО!H:H,ЭКО!D:D,СВОД!C1213,ЭКО!F:F,СВОД!E1213)+SUMIFS(Диализ!J:J,Диализ!E:E,СВОД!C1213,Диализ!G:G,СВОД!E1213)</f>
        <v>0</v>
      </c>
      <c r="H1213" s="276">
        <f>SUMIFS(Поликлиника!H:H,Поликлиника!D:D,СВОД!C1213,Поликлиника!F:F,СВОД!E1213)</f>
        <v>0</v>
      </c>
      <c r="I1213" s="276">
        <f>SUMIFS(Поликлиника!BA:BA,Поликлиника!D:D,СВОД!C1213,Поликлиника!F:F,СВОД!E1213)</f>
        <v>0</v>
      </c>
      <c r="J1213" s="276">
        <f>SUMIFS(Поликлиника!BF:BF,Поликлиника!D:D,СВОД!C1213,Поликлиника!F:F,СВОД!E1213)</f>
        <v>0</v>
      </c>
      <c r="K1213" s="276">
        <f>SUMIFS(Поликлиника!BU:BU,Поликлиника!D:D,СВОД!C1213,Поликлиника!F:F,СВОД!E1213)</f>
        <v>0</v>
      </c>
      <c r="L1213" s="276">
        <f>SUMIFS(Услуги!H:H,Услуги!D:D,СВОД!C1213,Услуги!F:F,СВОД!E1213)+SUMIFS(Услуги!M:M,Услуги!D:D,СВОД!C1213,Услуги!F:F,СВОД!E1213)+SUMIFS(Услуги!R:R,Услуги!D:D,СВОД!C1213,Услуги!F:F,СВОД!E1213)+SUMIFS(Услуги!W:W,Услуги!D:D,СВОД!C1213,Услуги!F:F,СВОД!E1213)+SUMIFS(Услуги!AB:AB,Услуги!D:D,СВОД!C1213,Услуги!F:F,СВОД!E1213)+SUMIFS(Услуги!AG:AG,Услуги!D:D,СВОД!C1213,Услуги!F:F,СВОД!E1213)+SUMIFS(Услуги!AL:AL,Услуги!D:D,СВОД!C1213,Услуги!F:F,СВОД!E1213)+SUMIFS(Услуги!AQ:AQ,Услуги!D:D,СВОД!C1213,Услуги!F:F,СВОД!E1213)</f>
        <v>0</v>
      </c>
      <c r="M1213" s="276">
        <f>SUMIFS('Скорая мед. помощь'!J:J,'Скорая мед. помощь'!E:E,СВОД!C1213,'Скорая мед. помощь'!G:G,СВОД!E1213)</f>
        <v>0</v>
      </c>
      <c r="N1213" s="303">
        <f>SUMIFS('Круглосуточный стационар'!O:O,'Круглосуточный стационар'!D:D,СВОД!C1213,'Круглосуточный стационар'!F:F,СВОД!E1213)+SUMIFS(ВМП!O:O,ВМП!D:D,СВОД!C1213,ВМП!F:F,СВОД!E1213)+SUMIFS('Дневной стационар'!O:O,'Дневной стационар'!D:D,СВОД!C1213,'Дневной стационар'!F:F,СВОД!E1213)+SUMIFS(ЭКО!M:M,ЭКО!D:D,СВОД!C1213,ЭКО!F:F,СВОД!E1213)+SUMIFS(Диализ!O:O,Диализ!E:E,СВОД!C1213,Диализ!G:G,СВОД!E1213)+SUMIFS(Поликлиника!CT:CT,Поликлиника!D:D,СВОД!C1213,Поликлиника!F:F,СВОД!E1213)+SUMIFS('Скорая мед. помощь'!O:O,'Скорая мед. помощь'!E:E,СВОД!C1213,'Скорая мед. помощь'!G:G,СВОД!E1213)+SUMIFS(Услуги!AV:AV,Услуги!D:D,СВОД!C1213,Услуги!F:F,СВОД!E1213)</f>
        <v>0</v>
      </c>
      <c r="O1213" s="302">
        <f>SUMIFS(Сверхбаза!L:L,Сверхбаза!C:C,СВОД!C1213,Сверхбаза!E:E,СВОД!E1213)+SUMIFS(Сверхбаза!M:M,Сверхбаза!C:C,СВОД!C1213,Сверхбаза!E:E,СВОД!E1213)</f>
        <v>0</v>
      </c>
      <c r="P1213" s="276">
        <f>SUMIFS(Сверхбаза!N:N,Сверхбаза!C:C,СВОД!C1213,Сверхбаза!E:E,СВОД!E1213)</f>
        <v>0</v>
      </c>
      <c r="Q1213" s="276">
        <f>SUMIFS(Сверхбаза!P:P,Сверхбаза!C:C,СВОД!C1213,Сверхбаза!E:E,СВОД!E1213)</f>
        <v>0</v>
      </c>
      <c r="R1213" s="276">
        <f>SUMIFS(Сверхбаза!O:O,Сверхбаза!C:C,СВОД!C1213,Сверхбаза!E:E,СВОД!E1213)</f>
        <v>0</v>
      </c>
      <c r="S1213" s="276">
        <f>SUMIFS(Сверхбаза!Q:Q,Сверхбаза!C:C,СВОД!C1213,Сверхбаза!E:E,СВОД!E1213)</f>
        <v>0</v>
      </c>
      <c r="T1213" s="303">
        <f>SUMIFS(Сверхбаза!G:G,Сверхбаза!C:C,СВОД!C1213,Сверхбаза!E:E,СВОД!E1213)</f>
        <v>0</v>
      </c>
    </row>
    <row r="1214" spans="1:20" ht="25.5" outlineLevel="2" x14ac:dyDescent="0.2">
      <c r="A1214" s="288">
        <f>VLOOKUP(C1214,Округа!B:C,2,FALSE)</f>
        <v>1</v>
      </c>
      <c r="B1214" s="361">
        <v>505411</v>
      </c>
      <c r="C1214" s="361">
        <v>541201</v>
      </c>
      <c r="D1214" s="5" t="s">
        <v>210</v>
      </c>
      <c r="E1214" s="349">
        <v>2</v>
      </c>
      <c r="F1214" s="350" t="s">
        <v>173</v>
      </c>
      <c r="G1214" s="302">
        <f>SUMIFS('Круглосуточный стационар'!J:J,'Круглосуточный стационар'!D:D,СВОД!C1214,'Круглосуточный стационар'!F:F,СВОД!E1214)/2+SUMIFS(ВМП!J:J,ВМП!D:D,СВОД!C1214,ВМП!F:F,СВОД!E1214)/2+SUMIFS('Дневной стационар'!J:J,'Дневной стационар'!D:D,СВОД!C1214,'Дневной стационар'!F:F,СВОД!E1214)/2+SUMIFS(ЭКО!H:H,ЭКО!D:D,СВОД!C1214,ЭКО!F:F,СВОД!E1214)+SUMIFS(Диализ!J:J,Диализ!E:E,СВОД!C1214,Диализ!G:G,СВОД!E1214)</f>
        <v>315</v>
      </c>
      <c r="H1214" s="276">
        <f>SUMIFS(Поликлиника!H:H,Поликлиника!D:D,СВОД!C1214,Поликлиника!F:F,СВОД!E1214)</f>
        <v>0</v>
      </c>
      <c r="I1214" s="276">
        <f>SUMIFS(Поликлиника!BA:BA,Поликлиника!D:D,СВОД!C1214,Поликлиника!F:F,СВОД!E1214)</f>
        <v>0</v>
      </c>
      <c r="J1214" s="276">
        <f>SUMIFS(Поликлиника!BF:BF,Поликлиника!D:D,СВОД!C1214,Поликлиника!F:F,СВОД!E1214)</f>
        <v>0</v>
      </c>
      <c r="K1214" s="276">
        <f>SUMIFS(Поликлиника!BU:BU,Поликлиника!D:D,СВОД!C1214,Поликлиника!F:F,СВОД!E1214)</f>
        <v>0</v>
      </c>
      <c r="L1214" s="276">
        <f>SUMIFS(Услуги!H:H,Услуги!D:D,СВОД!C1214,Услуги!F:F,СВОД!E1214)+SUMIFS(Услуги!M:M,Услуги!D:D,СВОД!C1214,Услуги!F:F,СВОД!E1214)+SUMIFS(Услуги!R:R,Услуги!D:D,СВОД!C1214,Услуги!F:F,СВОД!E1214)+SUMIFS(Услуги!W:W,Услуги!D:D,СВОД!C1214,Услуги!F:F,СВОД!E1214)+SUMIFS(Услуги!AB:AB,Услуги!D:D,СВОД!C1214,Услуги!F:F,СВОД!E1214)+SUMIFS(Услуги!AG:AG,Услуги!D:D,СВОД!C1214,Услуги!F:F,СВОД!E1214)+SUMIFS(Услуги!AL:AL,Услуги!D:D,СВОД!C1214,Услуги!F:F,СВОД!E1214)+SUMIFS(Услуги!AQ:AQ,Услуги!D:D,СВОД!C1214,Услуги!F:F,СВОД!E1214)</f>
        <v>0</v>
      </c>
      <c r="M1214" s="276">
        <f>SUMIFS('Скорая мед. помощь'!J:J,'Скорая мед. помощь'!E:E,СВОД!C1214,'Скорая мед. помощь'!G:G,СВОД!E1214)</f>
        <v>0</v>
      </c>
      <c r="N1214" s="303">
        <f>SUMIFS('Круглосуточный стационар'!O:O,'Круглосуточный стационар'!D:D,СВОД!C1214,'Круглосуточный стационар'!F:F,СВОД!E1214)+SUMIFS(ВМП!O:O,ВМП!D:D,СВОД!C1214,ВМП!F:F,СВОД!E1214)+SUMIFS('Дневной стационар'!O:O,'Дневной стационар'!D:D,СВОД!C1214,'Дневной стационар'!F:F,СВОД!E1214)+SUMIFS(ЭКО!M:M,ЭКО!D:D,СВОД!C1214,ЭКО!F:F,СВОД!E1214)+SUMIFS(Диализ!O:O,Диализ!E:E,СВОД!C1214,Диализ!G:G,СВОД!E1214)+SUMIFS(Поликлиника!CT:CT,Поликлиника!D:D,СВОД!C1214,Поликлиника!F:F,СВОД!E1214)+SUMIFS('Скорая мед. помощь'!O:O,'Скорая мед. помощь'!E:E,СВОД!C1214,'Скорая мед. помощь'!G:G,СВОД!E1214)+SUMIFS(Услуги!AV:AV,Услуги!D:D,СВОД!C1214,Услуги!F:F,СВОД!E1214)</f>
        <v>1765.0215450000001</v>
      </c>
      <c r="O1214" s="302">
        <f>SUMIFS(Сверхбаза!L:L,Сверхбаза!C:C,СВОД!C1214,Сверхбаза!E:E,СВОД!E1214)+SUMIFS(Сверхбаза!M:M,Сверхбаза!C:C,СВОД!C1214,Сверхбаза!E:E,СВОД!E1214)</f>
        <v>0</v>
      </c>
      <c r="P1214" s="276">
        <f>SUMIFS(Сверхбаза!N:N,Сверхбаза!C:C,СВОД!C1214,Сверхбаза!E:E,СВОД!E1214)</f>
        <v>0</v>
      </c>
      <c r="Q1214" s="276">
        <f>SUMIFS(Сверхбаза!P:P,Сверхбаза!C:C,СВОД!C1214,Сверхбаза!E:E,СВОД!E1214)</f>
        <v>0</v>
      </c>
      <c r="R1214" s="276">
        <f>SUMIFS(Сверхбаза!O:O,Сверхбаза!C:C,СВОД!C1214,Сверхбаза!E:E,СВОД!E1214)</f>
        <v>0</v>
      </c>
      <c r="S1214" s="276">
        <f>SUMIFS(Сверхбаза!Q:Q,Сверхбаза!C:C,СВОД!C1214,Сверхбаза!E:E,СВОД!E1214)</f>
        <v>0</v>
      </c>
      <c r="T1214" s="303">
        <f>SUMIFS(Сверхбаза!G:G,Сверхбаза!C:C,СВОД!C1214,Сверхбаза!E:E,СВОД!E1214)</f>
        <v>0</v>
      </c>
    </row>
    <row r="1215" spans="1:20" ht="25.5" outlineLevel="2" x14ac:dyDescent="0.2">
      <c r="A1215" s="288">
        <f>VLOOKUP(C1215,Округа!B:C,2,FALSE)</f>
        <v>1</v>
      </c>
      <c r="B1215" s="361">
        <v>505411</v>
      </c>
      <c r="C1215" s="361">
        <v>541201</v>
      </c>
      <c r="D1215" s="5" t="s">
        <v>210</v>
      </c>
      <c r="E1215" s="349">
        <v>6</v>
      </c>
      <c r="F1215" s="350" t="s">
        <v>705</v>
      </c>
      <c r="G1215" s="302">
        <f>SUMIFS('Круглосуточный стационар'!J:J,'Круглосуточный стационар'!D:D,СВОД!C1215,'Круглосуточный стационар'!F:F,СВОД!E1215)/2+SUMIFS(ВМП!J:J,ВМП!D:D,СВОД!C1215,ВМП!F:F,СВОД!E1215)/2+SUMIFS('Дневной стационар'!J:J,'Дневной стационар'!D:D,СВОД!C1215,'Дневной стационар'!F:F,СВОД!E1215)/2+SUMIFS(ЭКО!H:H,ЭКО!D:D,СВОД!C1215,ЭКО!F:F,СВОД!E1215)+SUMIFS(Диализ!J:J,Диализ!E:E,СВОД!C1215,Диализ!G:G,СВОД!E1215)</f>
        <v>0</v>
      </c>
      <c r="H1215" s="276">
        <f>SUMIFS(Поликлиника!H:H,Поликлиника!D:D,СВОД!C1215,Поликлиника!F:F,СВОД!E1215)</f>
        <v>0</v>
      </c>
      <c r="I1215" s="276">
        <f>SUMIFS(Поликлиника!BA:BA,Поликлиника!D:D,СВОД!C1215,Поликлиника!F:F,СВОД!E1215)</f>
        <v>0</v>
      </c>
      <c r="J1215" s="276">
        <f>SUMIFS(Поликлиника!BF:BF,Поликлиника!D:D,СВОД!C1215,Поликлиника!F:F,СВОД!E1215)</f>
        <v>0</v>
      </c>
      <c r="K1215" s="276">
        <f>SUMIFS(Поликлиника!BU:BU,Поликлиника!D:D,СВОД!C1215,Поликлиника!F:F,СВОД!E1215)</f>
        <v>0</v>
      </c>
      <c r="L1215" s="276">
        <f>SUMIFS(Услуги!H:H,Услуги!D:D,СВОД!C1215,Услуги!F:F,СВОД!E1215)+SUMIFS(Услуги!M:M,Услуги!D:D,СВОД!C1215,Услуги!F:F,СВОД!E1215)+SUMIFS(Услуги!R:R,Услуги!D:D,СВОД!C1215,Услуги!F:F,СВОД!E1215)+SUMIFS(Услуги!W:W,Услуги!D:D,СВОД!C1215,Услуги!F:F,СВОД!E1215)+SUMIFS(Услуги!AB:AB,Услуги!D:D,СВОД!C1215,Услуги!F:F,СВОД!E1215)+SUMIFS(Услуги!AG:AG,Услуги!D:D,СВОД!C1215,Услуги!F:F,СВОД!E1215)+SUMIFS(Услуги!AL:AL,Услуги!D:D,СВОД!C1215,Услуги!F:F,СВОД!E1215)+SUMIFS(Услуги!AQ:AQ,Услуги!D:D,СВОД!C1215,Услуги!F:F,СВОД!E1215)</f>
        <v>0</v>
      </c>
      <c r="M1215" s="276">
        <f>SUMIFS('Скорая мед. помощь'!J:J,'Скорая мед. помощь'!E:E,СВОД!C1215,'Скорая мед. помощь'!G:G,СВОД!E1215)</f>
        <v>0</v>
      </c>
      <c r="N1215" s="303">
        <f>SUMIFS('Круглосуточный стационар'!O:O,'Круглосуточный стационар'!D:D,СВОД!C1215,'Круглосуточный стационар'!F:F,СВОД!E1215)+SUMIFS(ВМП!O:O,ВМП!D:D,СВОД!C1215,ВМП!F:F,СВОД!E1215)+SUMIFS('Дневной стационар'!O:O,'Дневной стационар'!D:D,СВОД!C1215,'Дневной стационар'!F:F,СВОД!E1215)+SUMIFS(ЭКО!M:M,ЭКО!D:D,СВОД!C1215,ЭКО!F:F,СВОД!E1215)+SUMIFS(Диализ!O:O,Диализ!E:E,СВОД!C1215,Диализ!G:G,СВОД!E1215)+SUMIFS(Поликлиника!CT:CT,Поликлиника!D:D,СВОД!C1215,Поликлиника!F:F,СВОД!E1215)+SUMIFS('Скорая мед. помощь'!O:O,'Скорая мед. помощь'!E:E,СВОД!C1215,'Скорая мед. помощь'!G:G,СВОД!E1215)+SUMIFS(Услуги!AV:AV,Услуги!D:D,СВОД!C1215,Услуги!F:F,СВОД!E1215)</f>
        <v>0</v>
      </c>
      <c r="O1215" s="302">
        <f>SUMIFS(Сверхбаза!L:L,Сверхбаза!C:C,СВОД!C1215,Сверхбаза!E:E,СВОД!E1215)+SUMIFS(Сверхбаза!M:M,Сверхбаза!C:C,СВОД!C1215,Сверхбаза!E:E,СВОД!E1215)</f>
        <v>0</v>
      </c>
      <c r="P1215" s="276">
        <f>SUMIFS(Сверхбаза!N:N,Сверхбаза!C:C,СВОД!C1215,Сверхбаза!E:E,СВОД!E1215)</f>
        <v>0</v>
      </c>
      <c r="Q1215" s="276">
        <f>SUMIFS(Сверхбаза!P:P,Сверхбаза!C:C,СВОД!C1215,Сверхбаза!E:E,СВОД!E1215)</f>
        <v>0</v>
      </c>
      <c r="R1215" s="276">
        <f>SUMIFS(Сверхбаза!O:O,Сверхбаза!C:C,СВОД!C1215,Сверхбаза!E:E,СВОД!E1215)</f>
        <v>0</v>
      </c>
      <c r="S1215" s="276">
        <f>SUMIFS(Сверхбаза!Q:Q,Сверхбаза!C:C,СВОД!C1215,Сверхбаза!E:E,СВОД!E1215)</f>
        <v>0</v>
      </c>
      <c r="T1215" s="303">
        <f>SUMIFS(Сверхбаза!G:G,Сверхбаза!C:C,СВОД!C1215,Сверхбаза!E:E,СВОД!E1215)</f>
        <v>0</v>
      </c>
    </row>
    <row r="1216" spans="1:20" ht="25.5" outlineLevel="2" x14ac:dyDescent="0.2">
      <c r="A1216" s="288">
        <f>VLOOKUP(C1216,Округа!B:C,2,FALSE)</f>
        <v>1</v>
      </c>
      <c r="B1216" s="361">
        <v>505411</v>
      </c>
      <c r="C1216" s="361">
        <v>541201</v>
      </c>
      <c r="D1216" s="5" t="s">
        <v>210</v>
      </c>
      <c r="E1216" s="349">
        <v>3</v>
      </c>
      <c r="F1216" s="350" t="s">
        <v>174</v>
      </c>
      <c r="G1216" s="302">
        <f>SUMIFS('Круглосуточный стационар'!J:J,'Круглосуточный стационар'!D:D,СВОД!C1216,'Круглосуточный стационар'!F:F,СВОД!E1216)/2+SUMIFS(ВМП!J:J,ВМП!D:D,СВОД!C1216,ВМП!F:F,СВОД!E1216)/2+SUMIFS('Дневной стационар'!J:J,'Дневной стационар'!D:D,СВОД!C1216,'Дневной стационар'!F:F,СВОД!E1216)/2+SUMIFS(ЭКО!H:H,ЭКО!D:D,СВОД!C1216,ЭКО!F:F,СВОД!E1216)+SUMIFS(Диализ!J:J,Диализ!E:E,СВОД!C1216,Диализ!G:G,СВОД!E1216)</f>
        <v>0</v>
      </c>
      <c r="H1216" s="276">
        <f>SUMIFS(Поликлиника!H:H,Поликлиника!D:D,СВОД!C1216,Поликлиника!F:F,СВОД!E1216)</f>
        <v>9498</v>
      </c>
      <c r="I1216" s="276">
        <f>SUMIFS(Поликлиника!BA:BA,Поликлиника!D:D,СВОД!C1216,Поликлиника!F:F,СВОД!E1216)</f>
        <v>5500</v>
      </c>
      <c r="J1216" s="276">
        <f>SUMIFS(Поликлиника!BF:BF,Поликлиника!D:D,СВОД!C1216,Поликлиника!F:F,СВОД!E1216)</f>
        <v>14736</v>
      </c>
      <c r="K1216" s="276">
        <f>SUMIFS(Поликлиника!BU:BU,Поликлиника!D:D,СВОД!C1216,Поликлиника!F:F,СВОД!E1216)</f>
        <v>4660</v>
      </c>
      <c r="L1216" s="276">
        <f>SUMIFS(Услуги!H:H,Услуги!D:D,СВОД!C1216,Услуги!F:F,СВОД!E1216)+SUMIFS(Услуги!M:M,Услуги!D:D,СВОД!C1216,Услуги!F:F,СВОД!E1216)+SUMIFS(Услуги!R:R,Услуги!D:D,СВОД!C1216,Услуги!F:F,СВОД!E1216)+SUMIFS(Услуги!W:W,Услуги!D:D,СВОД!C1216,Услуги!F:F,СВОД!E1216)+SUMIFS(Услуги!AB:AB,Услуги!D:D,СВОД!C1216,Услуги!F:F,СВОД!E1216)+SUMIFS(Услуги!AG:AG,Услуги!D:D,СВОД!C1216,Услуги!F:F,СВОД!E1216)+SUMIFS(Услуги!AL:AL,Услуги!D:D,СВОД!C1216,Услуги!F:F,СВОД!E1216)+SUMIFS(Услуги!AQ:AQ,Услуги!D:D,СВОД!C1216,Услуги!F:F,СВОД!E1216)</f>
        <v>0</v>
      </c>
      <c r="M1216" s="276">
        <f>SUMIFS('Скорая мед. помощь'!J:J,'Скорая мед. помощь'!E:E,СВОД!C1216,'Скорая мед. помощь'!G:G,СВОД!E1216)</f>
        <v>0</v>
      </c>
      <c r="N1216" s="303">
        <f>SUMIFS('Круглосуточный стационар'!O:O,'Круглосуточный стационар'!D:D,СВОД!C1216,'Круглосуточный стационар'!F:F,СВОД!E1216)+SUMIFS(ВМП!O:O,ВМП!D:D,СВОД!C1216,ВМП!F:F,СВОД!E1216)+SUMIFS('Дневной стационар'!O:O,'Дневной стационар'!D:D,СВОД!C1216,'Дневной стационар'!F:F,СВОД!E1216)+SUMIFS(ЭКО!M:M,ЭКО!D:D,СВОД!C1216,ЭКО!F:F,СВОД!E1216)+SUMIFS(Диализ!O:O,Диализ!E:E,СВОД!C1216,Диализ!G:G,СВОД!E1216)+SUMIFS(Поликлиника!CT:CT,Поликлиника!D:D,СВОД!C1216,Поликлиника!F:F,СВОД!E1216)+SUMIFS('Скорая мед. помощь'!O:O,'Скорая мед. помощь'!E:E,СВОД!C1216,'Скорая мед. помощь'!G:G,СВОД!E1216)+SUMIFS(Услуги!AV:AV,Услуги!D:D,СВОД!C1216,Услуги!F:F,СВОД!E1216)</f>
        <v>34786.98965166667</v>
      </c>
      <c r="O1216" s="302">
        <f>SUMIFS(Сверхбаза!L:L,Сверхбаза!C:C,СВОД!C1216,Сверхбаза!E:E,СВОД!E1216)+SUMIFS(Сверхбаза!M:M,Сверхбаза!C:C,СВОД!C1216,Сверхбаза!E:E,СВОД!E1216)</f>
        <v>0</v>
      </c>
      <c r="P1216" s="276">
        <f>SUMIFS(Сверхбаза!N:N,Сверхбаза!C:C,СВОД!C1216,Сверхбаза!E:E,СВОД!E1216)</f>
        <v>0</v>
      </c>
      <c r="Q1216" s="276">
        <f>SUMIFS(Сверхбаза!P:P,Сверхбаза!C:C,СВОД!C1216,Сверхбаза!E:E,СВОД!E1216)</f>
        <v>0</v>
      </c>
      <c r="R1216" s="276">
        <f>SUMIFS(Сверхбаза!O:O,Сверхбаза!C:C,СВОД!C1216,Сверхбаза!E:E,СВОД!E1216)</f>
        <v>0</v>
      </c>
      <c r="S1216" s="276">
        <f>SUMIFS(Сверхбаза!Q:Q,Сверхбаза!C:C,СВОД!C1216,Сверхбаза!E:E,СВОД!E1216)</f>
        <v>0</v>
      </c>
      <c r="T1216" s="303">
        <f>SUMIFS(Сверхбаза!G:G,Сверхбаза!C:C,СВОД!C1216,Сверхбаза!E:E,СВОД!E1216)</f>
        <v>0</v>
      </c>
    </row>
    <row r="1217" spans="1:20" ht="25.5" outlineLevel="2" x14ac:dyDescent="0.2">
      <c r="A1217" s="288">
        <f>VLOOKUP(C1217,Округа!B:C,2,FALSE)</f>
        <v>1</v>
      </c>
      <c r="B1217" s="361">
        <v>505411</v>
      </c>
      <c r="C1217" s="361">
        <v>541201</v>
      </c>
      <c r="D1217" s="5" t="s">
        <v>210</v>
      </c>
      <c r="E1217" s="349">
        <v>7</v>
      </c>
      <c r="F1217" s="350" t="s">
        <v>706</v>
      </c>
      <c r="G1217" s="302">
        <f>SUMIFS('Круглосуточный стационар'!J:J,'Круглосуточный стационар'!D:D,СВОД!C1217,'Круглосуточный стационар'!F:F,СВОД!E1217)/2+SUMIFS(ВМП!J:J,ВМП!D:D,СВОД!C1217,ВМП!F:F,СВОД!E1217)/2+SUMIFS('Дневной стационар'!J:J,'Дневной стационар'!D:D,СВОД!C1217,'Дневной стационар'!F:F,СВОД!E1217)/2+SUMIFS(ЭКО!H:H,ЭКО!D:D,СВОД!C1217,ЭКО!F:F,СВОД!E1217)+SUMIFS(Диализ!J:J,Диализ!E:E,СВОД!C1217,Диализ!G:G,СВОД!E1217)</f>
        <v>0</v>
      </c>
      <c r="H1217" s="276">
        <f>SUMIFS(Поликлиника!H:H,Поликлиника!D:D,СВОД!C1217,Поликлиника!F:F,СВОД!E1217)</f>
        <v>0</v>
      </c>
      <c r="I1217" s="276">
        <f>SUMIFS(Поликлиника!BA:BA,Поликлиника!D:D,СВОД!C1217,Поликлиника!F:F,СВОД!E1217)</f>
        <v>0</v>
      </c>
      <c r="J1217" s="276">
        <f>SUMIFS(Поликлиника!BF:BF,Поликлиника!D:D,СВОД!C1217,Поликлиника!F:F,СВОД!E1217)</f>
        <v>0</v>
      </c>
      <c r="K1217" s="276">
        <f>SUMIFS(Поликлиника!BU:BU,Поликлиника!D:D,СВОД!C1217,Поликлиника!F:F,СВОД!E1217)</f>
        <v>0</v>
      </c>
      <c r="L1217" s="276">
        <f>SUMIFS(Услуги!H:H,Услуги!D:D,СВОД!C1217,Услуги!F:F,СВОД!E1217)+SUMIFS(Услуги!M:M,Услуги!D:D,СВОД!C1217,Услуги!F:F,СВОД!E1217)+SUMIFS(Услуги!R:R,Услуги!D:D,СВОД!C1217,Услуги!F:F,СВОД!E1217)+SUMIFS(Услуги!W:W,Услуги!D:D,СВОД!C1217,Услуги!F:F,СВОД!E1217)+SUMIFS(Услуги!AB:AB,Услуги!D:D,СВОД!C1217,Услуги!F:F,СВОД!E1217)+SUMIFS(Услуги!AG:AG,Услуги!D:D,СВОД!C1217,Услуги!F:F,СВОД!E1217)+SUMIFS(Услуги!AL:AL,Услуги!D:D,СВОД!C1217,Услуги!F:F,СВОД!E1217)+SUMIFS(Услуги!AQ:AQ,Услуги!D:D,СВОД!C1217,Услуги!F:F,СВОД!E1217)</f>
        <v>0</v>
      </c>
      <c r="M1217" s="276">
        <f>SUMIFS('Скорая мед. помощь'!J:J,'Скорая мед. помощь'!E:E,СВОД!C1217,'Скорая мед. помощь'!G:G,СВОД!E1217)</f>
        <v>0</v>
      </c>
      <c r="N1217" s="303">
        <f>SUMIFS('Круглосуточный стационар'!O:O,'Круглосуточный стационар'!D:D,СВОД!C1217,'Круглосуточный стационар'!F:F,СВОД!E1217)+SUMIFS(ВМП!O:O,ВМП!D:D,СВОД!C1217,ВМП!F:F,СВОД!E1217)+SUMIFS('Дневной стационар'!O:O,'Дневной стационар'!D:D,СВОД!C1217,'Дневной стационар'!F:F,СВОД!E1217)+SUMIFS(ЭКО!M:M,ЭКО!D:D,СВОД!C1217,ЭКО!F:F,СВОД!E1217)+SUMIFS(Диализ!O:O,Диализ!E:E,СВОД!C1217,Диализ!G:G,СВОД!E1217)+SUMIFS(Поликлиника!CT:CT,Поликлиника!D:D,СВОД!C1217,Поликлиника!F:F,СВОД!E1217)+SUMIFS('Скорая мед. помощь'!O:O,'Скорая мед. помощь'!E:E,СВОД!C1217,'Скорая мед. помощь'!G:G,СВОД!E1217)+SUMIFS(Услуги!AV:AV,Услуги!D:D,СВОД!C1217,Услуги!F:F,СВОД!E1217)</f>
        <v>0</v>
      </c>
      <c r="O1217" s="302">
        <f>SUMIFS(Сверхбаза!L:L,Сверхбаза!C:C,СВОД!C1217,Сверхбаза!E:E,СВОД!E1217)+SUMIFS(Сверхбаза!M:M,Сверхбаза!C:C,СВОД!C1217,Сверхбаза!E:E,СВОД!E1217)</f>
        <v>0</v>
      </c>
      <c r="P1217" s="276">
        <f>SUMIFS(Сверхбаза!N:N,Сверхбаза!C:C,СВОД!C1217,Сверхбаза!E:E,СВОД!E1217)</f>
        <v>0</v>
      </c>
      <c r="Q1217" s="276">
        <f>SUMIFS(Сверхбаза!P:P,Сверхбаза!C:C,СВОД!C1217,Сверхбаза!E:E,СВОД!E1217)</f>
        <v>0</v>
      </c>
      <c r="R1217" s="276">
        <f>SUMIFS(Сверхбаза!O:O,Сверхбаза!C:C,СВОД!C1217,Сверхбаза!E:E,СВОД!E1217)</f>
        <v>0</v>
      </c>
      <c r="S1217" s="276">
        <f>SUMIFS(Сверхбаза!Q:Q,Сверхбаза!C:C,СВОД!C1217,Сверхбаза!E:E,СВОД!E1217)</f>
        <v>0</v>
      </c>
      <c r="T1217" s="303">
        <f>SUMIFS(Сверхбаза!G:G,Сверхбаза!C:C,СВОД!C1217,Сверхбаза!E:E,СВОД!E1217)</f>
        <v>0</v>
      </c>
    </row>
    <row r="1218" spans="1:20" ht="25.5" outlineLevel="2" x14ac:dyDescent="0.2">
      <c r="A1218" s="288">
        <f>VLOOKUP(C1218,Округа!B:C,2,FALSE)</f>
        <v>1</v>
      </c>
      <c r="B1218" s="361">
        <v>505411</v>
      </c>
      <c r="C1218" s="361">
        <v>541201</v>
      </c>
      <c r="D1218" s="5" t="s">
        <v>210</v>
      </c>
      <c r="E1218" s="349">
        <v>70</v>
      </c>
      <c r="F1218" s="350" t="s">
        <v>707</v>
      </c>
      <c r="G1218" s="302">
        <f>SUMIFS('Круглосуточный стационар'!J:J,'Круглосуточный стационар'!D:D,СВОД!C1218,'Круглосуточный стационар'!F:F,СВОД!E1218)/2+SUMIFS(ВМП!J:J,ВМП!D:D,СВОД!C1218,ВМП!F:F,СВОД!E1218)/2+SUMIFS('Дневной стационар'!J:J,'Дневной стационар'!D:D,СВОД!C1218,'Дневной стационар'!F:F,СВОД!E1218)/2+SUMIFS(ЭКО!H:H,ЭКО!D:D,СВОД!C1218,ЭКО!F:F,СВОД!E1218)+SUMIFS(Диализ!J:J,Диализ!E:E,СВОД!C1218,Диализ!G:G,СВОД!E1218)</f>
        <v>0</v>
      </c>
      <c r="H1218" s="276">
        <f>SUMIFS(Поликлиника!H:H,Поликлиника!D:D,СВОД!C1218,Поликлиника!F:F,СВОД!E1218)</f>
        <v>0</v>
      </c>
      <c r="I1218" s="276">
        <f>SUMIFS(Поликлиника!BA:BA,Поликлиника!D:D,СВОД!C1218,Поликлиника!F:F,СВОД!E1218)</f>
        <v>0</v>
      </c>
      <c r="J1218" s="276">
        <f>SUMIFS(Поликлиника!BF:BF,Поликлиника!D:D,СВОД!C1218,Поликлиника!F:F,СВОД!E1218)</f>
        <v>0</v>
      </c>
      <c r="K1218" s="276">
        <f>SUMIFS(Поликлиника!BU:BU,Поликлиника!D:D,СВОД!C1218,Поликлиника!F:F,СВОД!E1218)</f>
        <v>0</v>
      </c>
      <c r="L1218" s="276">
        <f>SUMIFS(Услуги!H:H,Услуги!D:D,СВОД!C1218,Услуги!F:F,СВОД!E1218)+SUMIFS(Услуги!M:M,Услуги!D:D,СВОД!C1218,Услуги!F:F,СВОД!E1218)+SUMIFS(Услуги!R:R,Услуги!D:D,СВОД!C1218,Услуги!F:F,СВОД!E1218)+SUMIFS(Услуги!W:W,Услуги!D:D,СВОД!C1218,Услуги!F:F,СВОД!E1218)+SUMIFS(Услуги!AB:AB,Услуги!D:D,СВОД!C1218,Услуги!F:F,СВОД!E1218)+SUMIFS(Услуги!AG:AG,Услуги!D:D,СВОД!C1218,Услуги!F:F,СВОД!E1218)+SUMIFS(Услуги!AL:AL,Услуги!D:D,СВОД!C1218,Услуги!F:F,СВОД!E1218)+SUMIFS(Услуги!AQ:AQ,Услуги!D:D,СВОД!C1218,Услуги!F:F,СВОД!E1218)</f>
        <v>0</v>
      </c>
      <c r="M1218" s="276">
        <f>SUMIFS('Скорая мед. помощь'!J:J,'Скорая мед. помощь'!E:E,СВОД!C1218,'Скорая мед. помощь'!G:G,СВОД!E1218)</f>
        <v>0</v>
      </c>
      <c r="N1218" s="303">
        <f>SUMIFS('Круглосуточный стационар'!O:O,'Круглосуточный стационар'!D:D,СВОД!C1218,'Круглосуточный стационар'!F:F,СВОД!E1218)+SUMIFS(ВМП!O:O,ВМП!D:D,СВОД!C1218,ВМП!F:F,СВОД!E1218)+SUMIFS('Дневной стационар'!O:O,'Дневной стационар'!D:D,СВОД!C1218,'Дневной стационар'!F:F,СВОД!E1218)+SUMIFS(ЭКО!M:M,ЭКО!D:D,СВОД!C1218,ЭКО!F:F,СВОД!E1218)+SUMIFS(Диализ!O:O,Диализ!E:E,СВОД!C1218,Диализ!G:G,СВОД!E1218)+SUMIFS(Поликлиника!CT:CT,Поликлиника!D:D,СВОД!C1218,Поликлиника!F:F,СВОД!E1218)+SUMIFS('Скорая мед. помощь'!O:O,'Скорая мед. помощь'!E:E,СВОД!C1218,'Скорая мед. помощь'!G:G,СВОД!E1218)+SUMIFS(Услуги!AV:AV,Услуги!D:D,СВОД!C1218,Услуги!F:F,СВОД!E1218)</f>
        <v>0</v>
      </c>
      <c r="O1218" s="302">
        <f>SUMIFS(Сверхбаза!L:L,Сверхбаза!C:C,СВОД!C1218,Сверхбаза!E:E,СВОД!E1218)+SUMIFS(Сверхбаза!M:M,Сверхбаза!C:C,СВОД!C1218,Сверхбаза!E:E,СВОД!E1218)</f>
        <v>0</v>
      </c>
      <c r="P1218" s="276">
        <f>SUMIFS(Сверхбаза!N:N,Сверхбаза!C:C,СВОД!C1218,Сверхбаза!E:E,СВОД!E1218)</f>
        <v>0</v>
      </c>
      <c r="Q1218" s="276">
        <f>SUMIFS(Сверхбаза!P:P,Сверхбаза!C:C,СВОД!C1218,Сверхбаза!E:E,СВОД!E1218)</f>
        <v>0</v>
      </c>
      <c r="R1218" s="276">
        <f>SUMIFS(Сверхбаза!O:O,Сверхбаза!C:C,СВОД!C1218,Сверхбаза!E:E,СВОД!E1218)</f>
        <v>0</v>
      </c>
      <c r="S1218" s="276">
        <f>SUMIFS(Сверхбаза!Q:Q,Сверхбаза!C:C,СВОД!C1218,Сверхбаза!E:E,СВОД!E1218)</f>
        <v>0</v>
      </c>
      <c r="T1218" s="303">
        <f>SUMIFS(Сверхбаза!G:G,Сверхбаза!C:C,СВОД!C1218,Сверхбаза!E:E,СВОД!E1218)</f>
        <v>0</v>
      </c>
    </row>
    <row r="1219" spans="1:20" ht="25.5" outlineLevel="2" x14ac:dyDescent="0.2">
      <c r="A1219" s="288">
        <f>VLOOKUP(C1219,Округа!B:C,2,FALSE)</f>
        <v>1</v>
      </c>
      <c r="B1219" s="361">
        <v>505411</v>
      </c>
      <c r="C1219" s="361">
        <v>541201</v>
      </c>
      <c r="D1219" s="5" t="s">
        <v>210</v>
      </c>
      <c r="E1219" s="349">
        <v>94</v>
      </c>
      <c r="F1219" s="350" t="s">
        <v>157</v>
      </c>
      <c r="G1219" s="302">
        <f>SUMIFS('Круглосуточный стационар'!J:J,'Круглосуточный стационар'!D:D,СВОД!C1219,'Круглосуточный стационар'!F:F,СВОД!E1219)/2+SUMIFS(ВМП!J:J,ВМП!D:D,СВОД!C1219,ВМП!F:F,СВОД!E1219)/2+SUMIFS('Дневной стационар'!J:J,'Дневной стационар'!D:D,СВОД!C1219,'Дневной стационар'!F:F,СВОД!E1219)/2+SUMIFS(ЭКО!H:H,ЭКО!D:D,СВОД!C1219,ЭКО!F:F,СВОД!E1219)+SUMIFS(Диализ!J:J,Диализ!E:E,СВОД!C1219,Диализ!G:G,СВОД!E1219)</f>
        <v>0</v>
      </c>
      <c r="H1219" s="276">
        <f>SUMIFS(Поликлиника!H:H,Поликлиника!D:D,СВОД!C1219,Поликлиника!F:F,СВОД!E1219)</f>
        <v>0</v>
      </c>
      <c r="I1219" s="276">
        <f>SUMIFS(Поликлиника!BA:BA,Поликлиника!D:D,СВОД!C1219,Поликлиника!F:F,СВОД!E1219)</f>
        <v>0</v>
      </c>
      <c r="J1219" s="276">
        <f>SUMIFS(Поликлиника!BF:BF,Поликлиника!D:D,СВОД!C1219,Поликлиника!F:F,СВОД!E1219)</f>
        <v>0</v>
      </c>
      <c r="K1219" s="276">
        <f>SUMIFS(Поликлиника!BU:BU,Поликлиника!D:D,СВОД!C1219,Поликлиника!F:F,СВОД!E1219)</f>
        <v>0</v>
      </c>
      <c r="L1219" s="276">
        <f>SUMIFS(Услуги!H:H,Услуги!D:D,СВОД!C1219,Услуги!F:F,СВОД!E1219)+SUMIFS(Услуги!M:M,Услуги!D:D,СВОД!C1219,Услуги!F:F,СВОД!E1219)+SUMIFS(Услуги!R:R,Услуги!D:D,СВОД!C1219,Услуги!F:F,СВОД!E1219)+SUMIFS(Услуги!W:W,Услуги!D:D,СВОД!C1219,Услуги!F:F,СВОД!E1219)+SUMIFS(Услуги!AB:AB,Услуги!D:D,СВОД!C1219,Услуги!F:F,СВОД!E1219)+SUMIFS(Услуги!AG:AG,Услуги!D:D,СВОД!C1219,Услуги!F:F,СВОД!E1219)+SUMIFS(Услуги!AL:AL,Услуги!D:D,СВОД!C1219,Услуги!F:F,СВОД!E1219)+SUMIFS(Услуги!AQ:AQ,Услуги!D:D,СВОД!C1219,Услуги!F:F,СВОД!E1219)</f>
        <v>0</v>
      </c>
      <c r="M1219" s="276">
        <f>SUMIFS('Скорая мед. помощь'!J:J,'Скорая мед. помощь'!E:E,СВОД!C1219,'Скорая мед. помощь'!G:G,СВОД!E1219)</f>
        <v>0</v>
      </c>
      <c r="N1219" s="303">
        <f>SUMIFS('Круглосуточный стационар'!O:O,'Круглосуточный стационар'!D:D,СВОД!C1219,'Круглосуточный стационар'!F:F,СВОД!E1219)+SUMIFS(ВМП!O:O,ВМП!D:D,СВОД!C1219,ВМП!F:F,СВОД!E1219)+SUMIFS('Дневной стационар'!O:O,'Дневной стационар'!D:D,СВОД!C1219,'Дневной стационар'!F:F,СВОД!E1219)+SUMIFS(ЭКО!M:M,ЭКО!D:D,СВОД!C1219,ЭКО!F:F,СВОД!E1219)+SUMIFS(Диализ!O:O,Диализ!E:E,СВОД!C1219,Диализ!G:G,СВОД!E1219)+SUMIFS(Поликлиника!CT:CT,Поликлиника!D:D,СВОД!C1219,Поликлиника!F:F,СВОД!E1219)+SUMIFS('Скорая мед. помощь'!O:O,'Скорая мед. помощь'!E:E,СВОД!C1219,'Скорая мед. помощь'!G:G,СВОД!E1219)+SUMIFS(Услуги!AV:AV,Услуги!D:D,СВОД!C1219,Услуги!F:F,СВОД!E1219)</f>
        <v>0</v>
      </c>
      <c r="O1219" s="302">
        <f>SUMIFS(Сверхбаза!L:L,Сверхбаза!C:C,СВОД!C1219,Сверхбаза!E:E,СВОД!E1219)+SUMIFS(Сверхбаза!M:M,Сверхбаза!C:C,СВОД!C1219,Сверхбаза!E:E,СВОД!E1219)</f>
        <v>0</v>
      </c>
      <c r="P1219" s="276">
        <f>SUMIFS(Сверхбаза!N:N,Сверхбаза!C:C,СВОД!C1219,Сверхбаза!E:E,СВОД!E1219)</f>
        <v>0</v>
      </c>
      <c r="Q1219" s="276">
        <f>SUMIFS(Сверхбаза!P:P,Сверхбаза!C:C,СВОД!C1219,Сверхбаза!E:E,СВОД!E1219)</f>
        <v>0</v>
      </c>
      <c r="R1219" s="276">
        <f>SUMIFS(Сверхбаза!O:O,Сверхбаза!C:C,СВОД!C1219,Сверхбаза!E:E,СВОД!E1219)</f>
        <v>0</v>
      </c>
      <c r="S1219" s="276">
        <f>SUMIFS(Сверхбаза!Q:Q,Сверхбаза!C:C,СВОД!C1219,Сверхбаза!E:E,СВОД!E1219)</f>
        <v>0</v>
      </c>
      <c r="T1219" s="303">
        <f>SUMIFS(Сверхбаза!G:G,Сверхбаза!C:C,СВОД!C1219,Сверхбаза!E:E,СВОД!E1219)</f>
        <v>0</v>
      </c>
    </row>
    <row r="1220" spans="1:20" outlineLevel="1" x14ac:dyDescent="0.2">
      <c r="A1220" s="289"/>
      <c r="B1220" s="279"/>
      <c r="C1220" s="279" t="str">
        <f>CONCATENATE(C1219," ","Итог")</f>
        <v>541201 Итог</v>
      </c>
      <c r="D1220" s="280"/>
      <c r="E1220" s="351"/>
      <c r="F1220" s="352"/>
      <c r="G1220" s="304"/>
      <c r="H1220" s="281"/>
      <c r="I1220" s="281"/>
      <c r="J1220" s="281"/>
      <c r="K1220" s="281"/>
      <c r="L1220" s="281"/>
      <c r="M1220" s="281"/>
      <c r="N1220" s="305">
        <f>SUBTOTAL(9,N1212:N1219)</f>
        <v>36552.011196666674</v>
      </c>
      <c r="O1220" s="304"/>
      <c r="P1220" s="281"/>
      <c r="Q1220" s="281"/>
      <c r="R1220" s="281"/>
      <c r="S1220" s="281"/>
      <c r="T1220" s="305">
        <f>SUBTOTAL(9,T1212:T1219)</f>
        <v>0</v>
      </c>
    </row>
    <row r="1221" spans="1:20" ht="25.5" outlineLevel="2" x14ac:dyDescent="0.2">
      <c r="A1221" s="287">
        <f>VLOOKUP(C1221,Округа!B:C,2,FALSE)</f>
        <v>1</v>
      </c>
      <c r="B1221" s="8">
        <v>505412</v>
      </c>
      <c r="C1221" s="8">
        <v>541301</v>
      </c>
      <c r="D1221" s="9" t="s">
        <v>211</v>
      </c>
      <c r="E1221" s="347">
        <v>1</v>
      </c>
      <c r="F1221" s="348" t="s">
        <v>12</v>
      </c>
      <c r="G1221" s="300">
        <f>SUMIFS('Круглосуточный стационар'!J:J,'Круглосуточный стационар'!D:D,СВОД!C1221,'Круглосуточный стационар'!F:F,СВОД!E1221)/2+SUMIFS(ВМП!J:J,ВМП!D:D,СВОД!C1221,ВМП!F:F,СВОД!E1221)/2+SUMIFS('Дневной стационар'!J:J,'Дневной стационар'!D:D,СВОД!C1221,'Дневной стационар'!F:F,СВОД!E1221)/2+SUMIFS(ЭКО!H:H,ЭКО!D:D,СВОД!C1221,ЭКО!F:F,СВОД!E1221)+SUMIFS(Диализ!J:J,Диализ!E:E,СВОД!C1221,Диализ!G:G,СВОД!E1221)</f>
        <v>0</v>
      </c>
      <c r="H1221" s="278">
        <f>SUMIFS(Поликлиника!H:H,Поликлиника!D:D,СВОД!C1221,Поликлиника!F:F,СВОД!E1221)</f>
        <v>0</v>
      </c>
      <c r="I1221" s="278">
        <f>SUMIFS(Поликлиника!BA:BA,Поликлиника!D:D,СВОД!C1221,Поликлиника!F:F,СВОД!E1221)</f>
        <v>0</v>
      </c>
      <c r="J1221" s="278">
        <f>SUMIFS(Поликлиника!BF:BF,Поликлиника!D:D,СВОД!C1221,Поликлиника!F:F,СВОД!E1221)</f>
        <v>0</v>
      </c>
      <c r="K1221" s="278">
        <f>SUMIFS(Поликлиника!BU:BU,Поликлиника!D:D,СВОД!C1221,Поликлиника!F:F,СВОД!E1221)</f>
        <v>0</v>
      </c>
      <c r="L1221" s="278">
        <f>SUMIFS(Услуги!H:H,Услуги!D:D,СВОД!C1221,Услуги!F:F,СВОД!E1221)+SUMIFS(Услуги!M:M,Услуги!D:D,СВОД!C1221,Услуги!F:F,СВОД!E1221)+SUMIFS(Услуги!R:R,Услуги!D:D,СВОД!C1221,Услуги!F:F,СВОД!E1221)+SUMIFS(Услуги!W:W,Услуги!D:D,СВОД!C1221,Услуги!F:F,СВОД!E1221)+SUMIFS(Услуги!AB:AB,Услуги!D:D,СВОД!C1221,Услуги!F:F,СВОД!E1221)+SUMIFS(Услуги!AG:AG,Услуги!D:D,СВОД!C1221,Услуги!F:F,СВОД!E1221)+SUMIFS(Услуги!AL:AL,Услуги!D:D,СВОД!C1221,Услуги!F:F,СВОД!E1221)+SUMIFS(Услуги!AQ:AQ,Услуги!D:D,СВОД!C1221,Услуги!F:F,СВОД!E1221)</f>
        <v>0</v>
      </c>
      <c r="M1221" s="278">
        <f>SUMIFS('Скорая мед. помощь'!J:J,'Скорая мед. помощь'!E:E,СВОД!C1221,'Скорая мед. помощь'!G:G,СВОД!E1221)</f>
        <v>0</v>
      </c>
      <c r="N1221" s="301">
        <f>SUMIFS('Круглосуточный стационар'!O:O,'Круглосуточный стационар'!D:D,СВОД!C1221,'Круглосуточный стационар'!F:F,СВОД!E1221)+SUMIFS(ВМП!O:O,ВМП!D:D,СВОД!C1221,ВМП!F:F,СВОД!E1221)+SUMIFS('Дневной стационар'!O:O,'Дневной стационар'!D:D,СВОД!C1221,'Дневной стационар'!F:F,СВОД!E1221)+SUMIFS(ЭКО!M:M,ЭКО!D:D,СВОД!C1221,ЭКО!F:F,СВОД!E1221)+SUMIFS(Диализ!O:O,Диализ!E:E,СВОД!C1221,Диализ!G:G,СВОД!E1221)+SUMIFS(Поликлиника!CT:CT,Поликлиника!D:D,СВОД!C1221,Поликлиника!F:F,СВОД!E1221)+SUMIFS('Скорая мед. помощь'!O:O,'Скорая мед. помощь'!E:E,СВОД!C1221,'Скорая мед. помощь'!G:G,СВОД!E1221)+SUMIFS(Услуги!AV:AV,Услуги!D:D,СВОД!C1221,Услуги!F:F,СВОД!E1221)</f>
        <v>0</v>
      </c>
      <c r="O1221" s="300">
        <f>SUMIFS(Сверхбаза!L:L,Сверхбаза!C:C,СВОД!C1221,Сверхбаза!E:E,СВОД!E1221)+SUMIFS(Сверхбаза!M:M,Сверхбаза!C:C,СВОД!C1221,Сверхбаза!E:E,СВОД!E1221)</f>
        <v>0</v>
      </c>
      <c r="P1221" s="278">
        <f>SUMIFS(Сверхбаза!N:N,Сверхбаза!C:C,СВОД!C1221,Сверхбаза!E:E,СВОД!E1221)</f>
        <v>0</v>
      </c>
      <c r="Q1221" s="278">
        <f>SUMIFS(Сверхбаза!P:P,Сверхбаза!C:C,СВОД!C1221,Сверхбаза!E:E,СВОД!E1221)</f>
        <v>0</v>
      </c>
      <c r="R1221" s="278">
        <f>SUMIFS(Сверхбаза!O:O,Сверхбаза!C:C,СВОД!C1221,Сверхбаза!E:E,СВОД!E1221)</f>
        <v>0</v>
      </c>
      <c r="S1221" s="278">
        <f>SUMIFS(Сверхбаза!Q:Q,Сверхбаза!C:C,СВОД!C1221,Сверхбаза!E:E,СВОД!E1221)</f>
        <v>0</v>
      </c>
      <c r="T1221" s="301">
        <f>SUMIFS(Сверхбаза!G:G,Сверхбаза!C:C,СВОД!C1221,Сверхбаза!E:E,СВОД!E1221)</f>
        <v>0</v>
      </c>
    </row>
    <row r="1222" spans="1:20" ht="25.5" outlineLevel="2" x14ac:dyDescent="0.2">
      <c r="A1222" s="288">
        <f>VLOOKUP(C1222,Округа!B:C,2,FALSE)</f>
        <v>1</v>
      </c>
      <c r="B1222" s="361">
        <v>505412</v>
      </c>
      <c r="C1222" s="361">
        <v>541301</v>
      </c>
      <c r="D1222" s="5" t="s">
        <v>211</v>
      </c>
      <c r="E1222" s="349">
        <v>13</v>
      </c>
      <c r="F1222" s="350" t="s">
        <v>704</v>
      </c>
      <c r="G1222" s="302">
        <f>SUMIFS('Круглосуточный стационар'!J:J,'Круглосуточный стационар'!D:D,СВОД!C1222,'Круглосуточный стационар'!F:F,СВОД!E1222)/2+SUMIFS(ВМП!J:J,ВМП!D:D,СВОД!C1222,ВМП!F:F,СВОД!E1222)/2+SUMIFS('Дневной стационар'!J:J,'Дневной стационар'!D:D,СВОД!C1222,'Дневной стационар'!F:F,СВОД!E1222)/2+SUMIFS(ЭКО!H:H,ЭКО!D:D,СВОД!C1222,ЭКО!F:F,СВОД!E1222)+SUMIFS(Диализ!J:J,Диализ!E:E,СВОД!C1222,Диализ!G:G,СВОД!E1222)</f>
        <v>0</v>
      </c>
      <c r="H1222" s="276">
        <f>SUMIFS(Поликлиника!H:H,Поликлиника!D:D,СВОД!C1222,Поликлиника!F:F,СВОД!E1222)</f>
        <v>0</v>
      </c>
      <c r="I1222" s="276">
        <f>SUMIFS(Поликлиника!BA:BA,Поликлиника!D:D,СВОД!C1222,Поликлиника!F:F,СВОД!E1222)</f>
        <v>0</v>
      </c>
      <c r="J1222" s="276">
        <f>SUMIFS(Поликлиника!BF:BF,Поликлиника!D:D,СВОД!C1222,Поликлиника!F:F,СВОД!E1222)</f>
        <v>0</v>
      </c>
      <c r="K1222" s="276">
        <f>SUMIFS(Поликлиника!BU:BU,Поликлиника!D:D,СВОД!C1222,Поликлиника!F:F,СВОД!E1222)</f>
        <v>0</v>
      </c>
      <c r="L1222" s="276">
        <f>SUMIFS(Услуги!H:H,Услуги!D:D,СВОД!C1222,Услуги!F:F,СВОД!E1222)+SUMIFS(Услуги!M:M,Услуги!D:D,СВОД!C1222,Услуги!F:F,СВОД!E1222)+SUMIFS(Услуги!R:R,Услуги!D:D,СВОД!C1222,Услуги!F:F,СВОД!E1222)+SUMIFS(Услуги!W:W,Услуги!D:D,СВОД!C1222,Услуги!F:F,СВОД!E1222)+SUMIFS(Услуги!AB:AB,Услуги!D:D,СВОД!C1222,Услуги!F:F,СВОД!E1222)+SUMIFS(Услуги!AG:AG,Услуги!D:D,СВОД!C1222,Услуги!F:F,СВОД!E1222)+SUMIFS(Услуги!AL:AL,Услуги!D:D,СВОД!C1222,Услуги!F:F,СВОД!E1222)+SUMIFS(Услуги!AQ:AQ,Услуги!D:D,СВОД!C1222,Услуги!F:F,СВОД!E1222)</f>
        <v>0</v>
      </c>
      <c r="M1222" s="276">
        <f>SUMIFS('Скорая мед. помощь'!J:J,'Скорая мед. помощь'!E:E,СВОД!C1222,'Скорая мед. помощь'!G:G,СВОД!E1222)</f>
        <v>0</v>
      </c>
      <c r="N1222" s="303">
        <f>SUMIFS('Круглосуточный стационар'!O:O,'Круглосуточный стационар'!D:D,СВОД!C1222,'Круглосуточный стационар'!F:F,СВОД!E1222)+SUMIFS(ВМП!O:O,ВМП!D:D,СВОД!C1222,ВМП!F:F,СВОД!E1222)+SUMIFS('Дневной стационар'!O:O,'Дневной стационар'!D:D,СВОД!C1222,'Дневной стационар'!F:F,СВОД!E1222)+SUMIFS(ЭКО!M:M,ЭКО!D:D,СВОД!C1222,ЭКО!F:F,СВОД!E1222)+SUMIFS(Диализ!O:O,Диализ!E:E,СВОД!C1222,Диализ!G:G,СВОД!E1222)+SUMIFS(Поликлиника!CT:CT,Поликлиника!D:D,СВОД!C1222,Поликлиника!F:F,СВОД!E1222)+SUMIFS('Скорая мед. помощь'!O:O,'Скорая мед. помощь'!E:E,СВОД!C1222,'Скорая мед. помощь'!G:G,СВОД!E1222)+SUMIFS(Услуги!AV:AV,Услуги!D:D,СВОД!C1222,Услуги!F:F,СВОД!E1222)</f>
        <v>0</v>
      </c>
      <c r="O1222" s="302">
        <f>SUMIFS(Сверхбаза!L:L,Сверхбаза!C:C,СВОД!C1222,Сверхбаза!E:E,СВОД!E1222)+SUMIFS(Сверхбаза!M:M,Сверхбаза!C:C,СВОД!C1222,Сверхбаза!E:E,СВОД!E1222)</f>
        <v>0</v>
      </c>
      <c r="P1222" s="276">
        <f>SUMIFS(Сверхбаза!N:N,Сверхбаза!C:C,СВОД!C1222,Сверхбаза!E:E,СВОД!E1222)</f>
        <v>0</v>
      </c>
      <c r="Q1222" s="276">
        <f>SUMIFS(Сверхбаза!P:P,Сверхбаза!C:C,СВОД!C1222,Сверхбаза!E:E,СВОД!E1222)</f>
        <v>0</v>
      </c>
      <c r="R1222" s="276">
        <f>SUMIFS(Сверхбаза!O:O,Сверхбаза!C:C,СВОД!C1222,Сверхбаза!E:E,СВОД!E1222)</f>
        <v>0</v>
      </c>
      <c r="S1222" s="276">
        <f>SUMIFS(Сверхбаза!Q:Q,Сверхбаза!C:C,СВОД!C1222,Сверхбаза!E:E,СВОД!E1222)</f>
        <v>0</v>
      </c>
      <c r="T1222" s="303">
        <f>SUMIFS(Сверхбаза!G:G,Сверхбаза!C:C,СВОД!C1222,Сверхбаза!E:E,СВОД!E1222)</f>
        <v>0</v>
      </c>
    </row>
    <row r="1223" spans="1:20" ht="25.5" outlineLevel="2" x14ac:dyDescent="0.2">
      <c r="A1223" s="288">
        <f>VLOOKUP(C1223,Округа!B:C,2,FALSE)</f>
        <v>1</v>
      </c>
      <c r="B1223" s="361">
        <v>505412</v>
      </c>
      <c r="C1223" s="361">
        <v>541301</v>
      </c>
      <c r="D1223" s="5" t="s">
        <v>211</v>
      </c>
      <c r="E1223" s="349">
        <v>2</v>
      </c>
      <c r="F1223" s="350" t="s">
        <v>173</v>
      </c>
      <c r="G1223" s="302">
        <f>SUMIFS('Круглосуточный стационар'!J:J,'Круглосуточный стационар'!D:D,СВОД!C1223,'Круглосуточный стационар'!F:F,СВОД!E1223)/2+SUMIFS(ВМП!J:J,ВМП!D:D,СВОД!C1223,ВМП!F:F,СВОД!E1223)/2+SUMIFS('Дневной стационар'!J:J,'Дневной стационар'!D:D,СВОД!C1223,'Дневной стационар'!F:F,СВОД!E1223)/2+SUMIFS(ЭКО!H:H,ЭКО!D:D,СВОД!C1223,ЭКО!F:F,СВОД!E1223)+SUMIFS(Диализ!J:J,Диализ!E:E,СВОД!C1223,Диализ!G:G,СВОД!E1223)</f>
        <v>0</v>
      </c>
      <c r="H1223" s="276">
        <f>SUMIFS(Поликлиника!H:H,Поликлиника!D:D,СВОД!C1223,Поликлиника!F:F,СВОД!E1223)</f>
        <v>0</v>
      </c>
      <c r="I1223" s="276">
        <f>SUMIFS(Поликлиника!BA:BA,Поликлиника!D:D,СВОД!C1223,Поликлиника!F:F,СВОД!E1223)</f>
        <v>0</v>
      </c>
      <c r="J1223" s="276">
        <f>SUMIFS(Поликлиника!BF:BF,Поликлиника!D:D,СВОД!C1223,Поликлиника!F:F,СВОД!E1223)</f>
        <v>0</v>
      </c>
      <c r="K1223" s="276">
        <f>SUMIFS(Поликлиника!BU:BU,Поликлиника!D:D,СВОД!C1223,Поликлиника!F:F,СВОД!E1223)</f>
        <v>0</v>
      </c>
      <c r="L1223" s="276">
        <f>SUMIFS(Услуги!H:H,Услуги!D:D,СВОД!C1223,Услуги!F:F,СВОД!E1223)+SUMIFS(Услуги!M:M,Услуги!D:D,СВОД!C1223,Услуги!F:F,СВОД!E1223)+SUMIFS(Услуги!R:R,Услуги!D:D,СВОД!C1223,Услуги!F:F,СВОД!E1223)+SUMIFS(Услуги!W:W,Услуги!D:D,СВОД!C1223,Услуги!F:F,СВОД!E1223)+SUMIFS(Услуги!AB:AB,Услуги!D:D,СВОД!C1223,Услуги!F:F,СВОД!E1223)+SUMIFS(Услуги!AG:AG,Услуги!D:D,СВОД!C1223,Услуги!F:F,СВОД!E1223)+SUMIFS(Услуги!AL:AL,Услуги!D:D,СВОД!C1223,Услуги!F:F,СВОД!E1223)+SUMIFS(Услуги!AQ:AQ,Услуги!D:D,СВОД!C1223,Услуги!F:F,СВОД!E1223)</f>
        <v>0</v>
      </c>
      <c r="M1223" s="276">
        <f>SUMIFS('Скорая мед. помощь'!J:J,'Скорая мед. помощь'!E:E,СВОД!C1223,'Скорая мед. помощь'!G:G,СВОД!E1223)</f>
        <v>0</v>
      </c>
      <c r="N1223" s="303">
        <f>SUMIFS('Круглосуточный стационар'!O:O,'Круглосуточный стационар'!D:D,СВОД!C1223,'Круглосуточный стационар'!F:F,СВОД!E1223)+SUMIFS(ВМП!O:O,ВМП!D:D,СВОД!C1223,ВМП!F:F,СВОД!E1223)+SUMIFS('Дневной стационар'!O:O,'Дневной стационар'!D:D,СВОД!C1223,'Дневной стационар'!F:F,СВОД!E1223)+SUMIFS(ЭКО!M:M,ЭКО!D:D,СВОД!C1223,ЭКО!F:F,СВОД!E1223)+SUMIFS(Диализ!O:O,Диализ!E:E,СВОД!C1223,Диализ!G:G,СВОД!E1223)+SUMIFS(Поликлиника!CT:CT,Поликлиника!D:D,СВОД!C1223,Поликлиника!F:F,СВОД!E1223)+SUMIFS('Скорая мед. помощь'!O:O,'Скорая мед. помощь'!E:E,СВОД!C1223,'Скорая мед. помощь'!G:G,СВОД!E1223)+SUMIFS(Услуги!AV:AV,Услуги!D:D,СВОД!C1223,Услуги!F:F,СВОД!E1223)</f>
        <v>0</v>
      </c>
      <c r="O1223" s="302">
        <f>SUMIFS(Сверхбаза!L:L,Сверхбаза!C:C,СВОД!C1223,Сверхбаза!E:E,СВОД!E1223)+SUMIFS(Сверхбаза!M:M,Сверхбаза!C:C,СВОД!C1223,Сверхбаза!E:E,СВОД!E1223)</f>
        <v>0</v>
      </c>
      <c r="P1223" s="276">
        <f>SUMIFS(Сверхбаза!N:N,Сверхбаза!C:C,СВОД!C1223,Сверхбаза!E:E,СВОД!E1223)</f>
        <v>0</v>
      </c>
      <c r="Q1223" s="276">
        <f>SUMIFS(Сверхбаза!P:P,Сверхбаза!C:C,СВОД!C1223,Сверхбаза!E:E,СВОД!E1223)</f>
        <v>0</v>
      </c>
      <c r="R1223" s="276">
        <f>SUMIFS(Сверхбаза!O:O,Сверхбаза!C:C,СВОД!C1223,Сверхбаза!E:E,СВОД!E1223)</f>
        <v>0</v>
      </c>
      <c r="S1223" s="276">
        <f>SUMIFS(Сверхбаза!Q:Q,Сверхбаза!C:C,СВОД!C1223,Сверхбаза!E:E,СВОД!E1223)</f>
        <v>0</v>
      </c>
      <c r="T1223" s="303">
        <f>SUMIFS(Сверхбаза!G:G,Сверхбаза!C:C,СВОД!C1223,Сверхбаза!E:E,СВОД!E1223)</f>
        <v>0</v>
      </c>
    </row>
    <row r="1224" spans="1:20" ht="25.5" outlineLevel="2" x14ac:dyDescent="0.2">
      <c r="A1224" s="288">
        <f>VLOOKUP(C1224,Округа!B:C,2,FALSE)</f>
        <v>1</v>
      </c>
      <c r="B1224" s="361">
        <v>505412</v>
      </c>
      <c r="C1224" s="361">
        <v>541301</v>
      </c>
      <c r="D1224" s="5" t="s">
        <v>211</v>
      </c>
      <c r="E1224" s="349">
        <v>6</v>
      </c>
      <c r="F1224" s="350" t="s">
        <v>705</v>
      </c>
      <c r="G1224" s="302">
        <f>SUMIFS('Круглосуточный стационар'!J:J,'Круглосуточный стационар'!D:D,СВОД!C1224,'Круглосуточный стационар'!F:F,СВОД!E1224)/2+SUMIFS(ВМП!J:J,ВМП!D:D,СВОД!C1224,ВМП!F:F,СВОД!E1224)/2+SUMIFS('Дневной стационар'!J:J,'Дневной стационар'!D:D,СВОД!C1224,'Дневной стационар'!F:F,СВОД!E1224)/2+SUMIFS(ЭКО!H:H,ЭКО!D:D,СВОД!C1224,ЭКО!F:F,СВОД!E1224)+SUMIFS(Диализ!J:J,Диализ!E:E,СВОД!C1224,Диализ!G:G,СВОД!E1224)</f>
        <v>0</v>
      </c>
      <c r="H1224" s="276">
        <f>SUMIFS(Поликлиника!H:H,Поликлиника!D:D,СВОД!C1224,Поликлиника!F:F,СВОД!E1224)</f>
        <v>0</v>
      </c>
      <c r="I1224" s="276">
        <f>SUMIFS(Поликлиника!BA:BA,Поликлиника!D:D,СВОД!C1224,Поликлиника!F:F,СВОД!E1224)</f>
        <v>0</v>
      </c>
      <c r="J1224" s="276">
        <f>SUMIFS(Поликлиника!BF:BF,Поликлиника!D:D,СВОД!C1224,Поликлиника!F:F,СВОД!E1224)</f>
        <v>0</v>
      </c>
      <c r="K1224" s="276">
        <f>SUMIFS(Поликлиника!BU:BU,Поликлиника!D:D,СВОД!C1224,Поликлиника!F:F,СВОД!E1224)</f>
        <v>0</v>
      </c>
      <c r="L1224" s="276">
        <f>SUMIFS(Услуги!H:H,Услуги!D:D,СВОД!C1224,Услуги!F:F,СВОД!E1224)+SUMIFS(Услуги!M:M,Услуги!D:D,СВОД!C1224,Услуги!F:F,СВОД!E1224)+SUMIFS(Услуги!R:R,Услуги!D:D,СВОД!C1224,Услуги!F:F,СВОД!E1224)+SUMIFS(Услуги!W:W,Услуги!D:D,СВОД!C1224,Услуги!F:F,СВОД!E1224)+SUMIFS(Услуги!AB:AB,Услуги!D:D,СВОД!C1224,Услуги!F:F,СВОД!E1224)+SUMIFS(Услуги!AG:AG,Услуги!D:D,СВОД!C1224,Услуги!F:F,СВОД!E1224)+SUMIFS(Услуги!AL:AL,Услуги!D:D,СВОД!C1224,Услуги!F:F,СВОД!E1224)+SUMIFS(Услуги!AQ:AQ,Услуги!D:D,СВОД!C1224,Услуги!F:F,СВОД!E1224)</f>
        <v>0</v>
      </c>
      <c r="M1224" s="276">
        <f>SUMIFS('Скорая мед. помощь'!J:J,'Скорая мед. помощь'!E:E,СВОД!C1224,'Скорая мед. помощь'!G:G,СВОД!E1224)</f>
        <v>0</v>
      </c>
      <c r="N1224" s="303">
        <f>SUMIFS('Круглосуточный стационар'!O:O,'Круглосуточный стационар'!D:D,СВОД!C1224,'Круглосуточный стационар'!F:F,СВОД!E1224)+SUMIFS(ВМП!O:O,ВМП!D:D,СВОД!C1224,ВМП!F:F,СВОД!E1224)+SUMIFS('Дневной стационар'!O:O,'Дневной стационар'!D:D,СВОД!C1224,'Дневной стационар'!F:F,СВОД!E1224)+SUMIFS(ЭКО!M:M,ЭКО!D:D,СВОД!C1224,ЭКО!F:F,СВОД!E1224)+SUMIFS(Диализ!O:O,Диализ!E:E,СВОД!C1224,Диализ!G:G,СВОД!E1224)+SUMIFS(Поликлиника!CT:CT,Поликлиника!D:D,СВОД!C1224,Поликлиника!F:F,СВОД!E1224)+SUMIFS('Скорая мед. помощь'!O:O,'Скорая мед. помощь'!E:E,СВОД!C1224,'Скорая мед. помощь'!G:G,СВОД!E1224)+SUMIFS(Услуги!AV:AV,Услуги!D:D,СВОД!C1224,Услуги!F:F,СВОД!E1224)</f>
        <v>0</v>
      </c>
      <c r="O1224" s="302">
        <f>SUMIFS(Сверхбаза!L:L,Сверхбаза!C:C,СВОД!C1224,Сверхбаза!E:E,СВОД!E1224)+SUMIFS(Сверхбаза!M:M,Сверхбаза!C:C,СВОД!C1224,Сверхбаза!E:E,СВОД!E1224)</f>
        <v>0</v>
      </c>
      <c r="P1224" s="276">
        <f>SUMIFS(Сверхбаза!N:N,Сверхбаза!C:C,СВОД!C1224,Сверхбаза!E:E,СВОД!E1224)</f>
        <v>0</v>
      </c>
      <c r="Q1224" s="276">
        <f>SUMIFS(Сверхбаза!P:P,Сверхбаза!C:C,СВОД!C1224,Сверхбаза!E:E,СВОД!E1224)</f>
        <v>0</v>
      </c>
      <c r="R1224" s="276">
        <f>SUMIFS(Сверхбаза!O:O,Сверхбаза!C:C,СВОД!C1224,Сверхбаза!E:E,СВОД!E1224)</f>
        <v>0</v>
      </c>
      <c r="S1224" s="276">
        <f>SUMIFS(Сверхбаза!Q:Q,Сверхбаза!C:C,СВОД!C1224,Сверхбаза!E:E,СВОД!E1224)</f>
        <v>0</v>
      </c>
      <c r="T1224" s="303">
        <f>SUMIFS(Сверхбаза!G:G,Сверхбаза!C:C,СВОД!C1224,Сверхбаза!E:E,СВОД!E1224)</f>
        <v>0</v>
      </c>
    </row>
    <row r="1225" spans="1:20" ht="25.5" outlineLevel="2" x14ac:dyDescent="0.2">
      <c r="A1225" s="288">
        <f>VLOOKUP(C1225,Округа!B:C,2,FALSE)</f>
        <v>1</v>
      </c>
      <c r="B1225" s="361">
        <v>505412</v>
      </c>
      <c r="C1225" s="361">
        <v>541301</v>
      </c>
      <c r="D1225" s="5" t="s">
        <v>211</v>
      </c>
      <c r="E1225" s="349">
        <v>3</v>
      </c>
      <c r="F1225" s="350" t="s">
        <v>174</v>
      </c>
      <c r="G1225" s="302">
        <f>SUMIFS('Круглосуточный стационар'!J:J,'Круглосуточный стационар'!D:D,СВОД!C1225,'Круглосуточный стационар'!F:F,СВОД!E1225)/2+SUMIFS(ВМП!J:J,ВМП!D:D,СВОД!C1225,ВМП!F:F,СВОД!E1225)/2+SUMIFS('Дневной стационар'!J:J,'Дневной стационар'!D:D,СВОД!C1225,'Дневной стационар'!F:F,СВОД!E1225)/2+SUMIFS(ЭКО!H:H,ЭКО!D:D,СВОД!C1225,ЭКО!F:F,СВОД!E1225)+SUMIFS(Диализ!J:J,Диализ!E:E,СВОД!C1225,Диализ!G:G,СВОД!E1225)</f>
        <v>0</v>
      </c>
      <c r="H1225" s="276">
        <f>SUMIFS(Поликлиника!H:H,Поликлиника!D:D,СВОД!C1225,Поликлиника!F:F,СВОД!E1225)</f>
        <v>27664</v>
      </c>
      <c r="I1225" s="276">
        <f>SUMIFS(Поликлиника!BA:BA,Поликлиника!D:D,СВОД!C1225,Поликлиника!F:F,СВОД!E1225)</f>
        <v>0</v>
      </c>
      <c r="J1225" s="276">
        <f>SUMIFS(Поликлиника!BF:BF,Поликлиника!D:D,СВОД!C1225,Поликлиника!F:F,СВОД!E1225)</f>
        <v>45000</v>
      </c>
      <c r="K1225" s="276">
        <f>SUMIFS(Поликлиника!BU:BU,Поликлиника!D:D,СВОД!C1225,Поликлиника!F:F,СВОД!E1225)</f>
        <v>33812</v>
      </c>
      <c r="L1225" s="276">
        <f>SUMIFS(Услуги!H:H,Услуги!D:D,СВОД!C1225,Услуги!F:F,СВОД!E1225)+SUMIFS(Услуги!M:M,Услуги!D:D,СВОД!C1225,Услуги!F:F,СВОД!E1225)+SUMIFS(Услуги!R:R,Услуги!D:D,СВОД!C1225,Услуги!F:F,СВОД!E1225)+SUMIFS(Услуги!W:W,Услуги!D:D,СВОД!C1225,Услуги!F:F,СВОД!E1225)+SUMIFS(Услуги!AB:AB,Услуги!D:D,СВОД!C1225,Услуги!F:F,СВОД!E1225)+SUMIFS(Услуги!AG:AG,Услуги!D:D,СВОД!C1225,Услуги!F:F,СВОД!E1225)+SUMIFS(Услуги!AL:AL,Услуги!D:D,СВОД!C1225,Услуги!F:F,СВОД!E1225)+SUMIFS(Услуги!AQ:AQ,Услуги!D:D,СВОД!C1225,Услуги!F:F,СВОД!E1225)</f>
        <v>0</v>
      </c>
      <c r="M1225" s="276">
        <f>SUMIFS('Скорая мед. помощь'!J:J,'Скорая мед. помощь'!E:E,СВОД!C1225,'Скорая мед. помощь'!G:G,СВОД!E1225)</f>
        <v>0</v>
      </c>
      <c r="N1225" s="303">
        <f>SUMIFS('Круглосуточный стационар'!O:O,'Круглосуточный стационар'!D:D,СВОД!C1225,'Круглосуточный стационар'!F:F,СВОД!E1225)+SUMIFS(ВМП!O:O,ВМП!D:D,СВОД!C1225,ВМП!F:F,СВОД!E1225)+SUMIFS('Дневной стационар'!O:O,'Дневной стационар'!D:D,СВОД!C1225,'Дневной стационар'!F:F,СВОД!E1225)+SUMIFS(ЭКО!M:M,ЭКО!D:D,СВОД!C1225,ЭКО!F:F,СВОД!E1225)+SUMIFS(Диализ!O:O,Диализ!E:E,СВОД!C1225,Диализ!G:G,СВОД!E1225)+SUMIFS(Поликлиника!CT:CT,Поликлиника!D:D,СВОД!C1225,Поликлиника!F:F,СВОД!E1225)+SUMIFS('Скорая мед. помощь'!O:O,'Скорая мед. помощь'!E:E,СВОД!C1225,'Скорая мед. помощь'!G:G,СВОД!E1225)+SUMIFS(Услуги!AV:AV,Услуги!D:D,СВОД!C1225,Услуги!F:F,СВОД!E1225)</f>
        <v>103861.56280500001</v>
      </c>
      <c r="O1225" s="302">
        <f>SUMIFS(Сверхбаза!L:L,Сверхбаза!C:C,СВОД!C1225,Сверхбаза!E:E,СВОД!E1225)+SUMIFS(Сверхбаза!M:M,Сверхбаза!C:C,СВОД!C1225,Сверхбаза!E:E,СВОД!E1225)</f>
        <v>0</v>
      </c>
      <c r="P1225" s="276">
        <f>SUMIFS(Сверхбаза!N:N,Сверхбаза!C:C,СВОД!C1225,Сверхбаза!E:E,СВОД!E1225)</f>
        <v>0</v>
      </c>
      <c r="Q1225" s="276">
        <f>SUMIFS(Сверхбаза!P:P,Сверхбаза!C:C,СВОД!C1225,Сверхбаза!E:E,СВОД!E1225)</f>
        <v>0</v>
      </c>
      <c r="R1225" s="276">
        <f>SUMIFS(Сверхбаза!O:O,Сверхбаза!C:C,СВОД!C1225,Сверхбаза!E:E,СВОД!E1225)</f>
        <v>0</v>
      </c>
      <c r="S1225" s="276">
        <f>SUMIFS(Сверхбаза!Q:Q,Сверхбаза!C:C,СВОД!C1225,Сверхбаза!E:E,СВОД!E1225)</f>
        <v>0</v>
      </c>
      <c r="T1225" s="303">
        <f>SUMIFS(Сверхбаза!G:G,Сверхбаза!C:C,СВОД!C1225,Сверхбаза!E:E,СВОД!E1225)</f>
        <v>0</v>
      </c>
    </row>
    <row r="1226" spans="1:20" ht="25.5" outlineLevel="2" x14ac:dyDescent="0.2">
      <c r="A1226" s="288">
        <f>VLOOKUP(C1226,Округа!B:C,2,FALSE)</f>
        <v>1</v>
      </c>
      <c r="B1226" s="361">
        <v>505412</v>
      </c>
      <c r="C1226" s="361">
        <v>541301</v>
      </c>
      <c r="D1226" s="5" t="s">
        <v>211</v>
      </c>
      <c r="E1226" s="349">
        <v>7</v>
      </c>
      <c r="F1226" s="350" t="s">
        <v>706</v>
      </c>
      <c r="G1226" s="302">
        <f>SUMIFS('Круглосуточный стационар'!J:J,'Круглосуточный стационар'!D:D,СВОД!C1226,'Круглосуточный стационар'!F:F,СВОД!E1226)/2+SUMIFS(ВМП!J:J,ВМП!D:D,СВОД!C1226,ВМП!F:F,СВОД!E1226)/2+SUMIFS('Дневной стационар'!J:J,'Дневной стационар'!D:D,СВОД!C1226,'Дневной стационар'!F:F,СВОД!E1226)/2+SUMIFS(ЭКО!H:H,ЭКО!D:D,СВОД!C1226,ЭКО!F:F,СВОД!E1226)+SUMIFS(Диализ!J:J,Диализ!E:E,СВОД!C1226,Диализ!G:G,СВОД!E1226)</f>
        <v>0</v>
      </c>
      <c r="H1226" s="276">
        <f>SUMIFS(Поликлиника!H:H,Поликлиника!D:D,СВОД!C1226,Поликлиника!F:F,СВОД!E1226)</f>
        <v>0</v>
      </c>
      <c r="I1226" s="276">
        <f>SUMIFS(Поликлиника!BA:BA,Поликлиника!D:D,СВОД!C1226,Поликлиника!F:F,СВОД!E1226)</f>
        <v>0</v>
      </c>
      <c r="J1226" s="276">
        <f>SUMIFS(Поликлиника!BF:BF,Поликлиника!D:D,СВОД!C1226,Поликлиника!F:F,СВОД!E1226)</f>
        <v>0</v>
      </c>
      <c r="K1226" s="276">
        <f>SUMIFS(Поликлиника!BU:BU,Поликлиника!D:D,СВОД!C1226,Поликлиника!F:F,СВОД!E1226)</f>
        <v>0</v>
      </c>
      <c r="L1226" s="276">
        <f>SUMIFS(Услуги!H:H,Услуги!D:D,СВОД!C1226,Услуги!F:F,СВОД!E1226)+SUMIFS(Услуги!M:M,Услуги!D:D,СВОД!C1226,Услуги!F:F,СВОД!E1226)+SUMIFS(Услуги!R:R,Услуги!D:D,СВОД!C1226,Услуги!F:F,СВОД!E1226)+SUMIFS(Услуги!W:W,Услуги!D:D,СВОД!C1226,Услуги!F:F,СВОД!E1226)+SUMIFS(Услуги!AB:AB,Услуги!D:D,СВОД!C1226,Услуги!F:F,СВОД!E1226)+SUMIFS(Услуги!AG:AG,Услуги!D:D,СВОД!C1226,Услуги!F:F,СВОД!E1226)+SUMIFS(Услуги!AL:AL,Услуги!D:D,СВОД!C1226,Услуги!F:F,СВОД!E1226)+SUMIFS(Услуги!AQ:AQ,Услуги!D:D,СВОД!C1226,Услуги!F:F,СВОД!E1226)</f>
        <v>0</v>
      </c>
      <c r="M1226" s="276">
        <f>SUMIFS('Скорая мед. помощь'!J:J,'Скорая мед. помощь'!E:E,СВОД!C1226,'Скорая мед. помощь'!G:G,СВОД!E1226)</f>
        <v>0</v>
      </c>
      <c r="N1226" s="303">
        <f>SUMIFS('Круглосуточный стационар'!O:O,'Круглосуточный стационар'!D:D,СВОД!C1226,'Круглосуточный стационар'!F:F,СВОД!E1226)+SUMIFS(ВМП!O:O,ВМП!D:D,СВОД!C1226,ВМП!F:F,СВОД!E1226)+SUMIFS('Дневной стационар'!O:O,'Дневной стационар'!D:D,СВОД!C1226,'Дневной стационар'!F:F,СВОД!E1226)+SUMIFS(ЭКО!M:M,ЭКО!D:D,СВОД!C1226,ЭКО!F:F,СВОД!E1226)+SUMIFS(Диализ!O:O,Диализ!E:E,СВОД!C1226,Диализ!G:G,СВОД!E1226)+SUMIFS(Поликлиника!CT:CT,Поликлиника!D:D,СВОД!C1226,Поликлиника!F:F,СВОД!E1226)+SUMIFS('Скорая мед. помощь'!O:O,'Скорая мед. помощь'!E:E,СВОД!C1226,'Скорая мед. помощь'!G:G,СВОД!E1226)+SUMIFS(Услуги!AV:AV,Услуги!D:D,СВОД!C1226,Услуги!F:F,СВОД!E1226)</f>
        <v>0</v>
      </c>
      <c r="O1226" s="302">
        <f>SUMIFS(Сверхбаза!L:L,Сверхбаза!C:C,СВОД!C1226,Сверхбаза!E:E,СВОД!E1226)+SUMIFS(Сверхбаза!M:M,Сверхбаза!C:C,СВОД!C1226,Сверхбаза!E:E,СВОД!E1226)</f>
        <v>0</v>
      </c>
      <c r="P1226" s="276">
        <f>SUMIFS(Сверхбаза!N:N,Сверхбаза!C:C,СВОД!C1226,Сверхбаза!E:E,СВОД!E1226)</f>
        <v>0</v>
      </c>
      <c r="Q1226" s="276">
        <f>SUMIFS(Сверхбаза!P:P,Сверхбаза!C:C,СВОД!C1226,Сверхбаза!E:E,СВОД!E1226)</f>
        <v>0</v>
      </c>
      <c r="R1226" s="276">
        <f>SUMIFS(Сверхбаза!O:O,Сверхбаза!C:C,СВОД!C1226,Сверхбаза!E:E,СВОД!E1226)</f>
        <v>0</v>
      </c>
      <c r="S1226" s="276">
        <f>SUMIFS(Сверхбаза!Q:Q,Сверхбаза!C:C,СВОД!C1226,Сверхбаза!E:E,СВОД!E1226)</f>
        <v>0</v>
      </c>
      <c r="T1226" s="303">
        <f>SUMIFS(Сверхбаза!G:G,Сверхбаза!C:C,СВОД!C1226,Сверхбаза!E:E,СВОД!E1226)</f>
        <v>0</v>
      </c>
    </row>
    <row r="1227" spans="1:20" ht="25.5" outlineLevel="2" x14ac:dyDescent="0.2">
      <c r="A1227" s="288">
        <f>VLOOKUP(C1227,Округа!B:C,2,FALSE)</f>
        <v>1</v>
      </c>
      <c r="B1227" s="361">
        <v>505412</v>
      </c>
      <c r="C1227" s="361">
        <v>541301</v>
      </c>
      <c r="D1227" s="5" t="s">
        <v>211</v>
      </c>
      <c r="E1227" s="349">
        <v>70</v>
      </c>
      <c r="F1227" s="350" t="s">
        <v>707</v>
      </c>
      <c r="G1227" s="302">
        <f>SUMIFS('Круглосуточный стационар'!J:J,'Круглосуточный стационар'!D:D,СВОД!C1227,'Круглосуточный стационар'!F:F,СВОД!E1227)/2+SUMIFS(ВМП!J:J,ВМП!D:D,СВОД!C1227,ВМП!F:F,СВОД!E1227)/2+SUMIFS('Дневной стационар'!J:J,'Дневной стационар'!D:D,СВОД!C1227,'Дневной стационар'!F:F,СВОД!E1227)/2+SUMIFS(ЭКО!H:H,ЭКО!D:D,СВОД!C1227,ЭКО!F:F,СВОД!E1227)+SUMIFS(Диализ!J:J,Диализ!E:E,СВОД!C1227,Диализ!G:G,СВОД!E1227)</f>
        <v>0</v>
      </c>
      <c r="H1227" s="276">
        <f>SUMIFS(Поликлиника!H:H,Поликлиника!D:D,СВОД!C1227,Поликлиника!F:F,СВОД!E1227)</f>
        <v>0</v>
      </c>
      <c r="I1227" s="276">
        <f>SUMIFS(Поликлиника!BA:BA,Поликлиника!D:D,СВОД!C1227,Поликлиника!F:F,СВОД!E1227)</f>
        <v>0</v>
      </c>
      <c r="J1227" s="276">
        <f>SUMIFS(Поликлиника!BF:BF,Поликлиника!D:D,СВОД!C1227,Поликлиника!F:F,СВОД!E1227)</f>
        <v>0</v>
      </c>
      <c r="K1227" s="276">
        <f>SUMIFS(Поликлиника!BU:BU,Поликлиника!D:D,СВОД!C1227,Поликлиника!F:F,СВОД!E1227)</f>
        <v>0</v>
      </c>
      <c r="L1227" s="276">
        <f>SUMIFS(Услуги!H:H,Услуги!D:D,СВОД!C1227,Услуги!F:F,СВОД!E1227)+SUMIFS(Услуги!M:M,Услуги!D:D,СВОД!C1227,Услуги!F:F,СВОД!E1227)+SUMIFS(Услуги!R:R,Услуги!D:D,СВОД!C1227,Услуги!F:F,СВОД!E1227)+SUMIFS(Услуги!W:W,Услуги!D:D,СВОД!C1227,Услуги!F:F,СВОД!E1227)+SUMIFS(Услуги!AB:AB,Услуги!D:D,СВОД!C1227,Услуги!F:F,СВОД!E1227)+SUMIFS(Услуги!AG:AG,Услуги!D:D,СВОД!C1227,Услуги!F:F,СВОД!E1227)+SUMIFS(Услуги!AL:AL,Услуги!D:D,СВОД!C1227,Услуги!F:F,СВОД!E1227)+SUMIFS(Услуги!AQ:AQ,Услуги!D:D,СВОД!C1227,Услуги!F:F,СВОД!E1227)</f>
        <v>0</v>
      </c>
      <c r="M1227" s="276">
        <f>SUMIFS('Скорая мед. помощь'!J:J,'Скорая мед. помощь'!E:E,СВОД!C1227,'Скорая мед. помощь'!G:G,СВОД!E1227)</f>
        <v>0</v>
      </c>
      <c r="N1227" s="303">
        <f>SUMIFS('Круглосуточный стационар'!O:O,'Круглосуточный стационар'!D:D,СВОД!C1227,'Круглосуточный стационар'!F:F,СВОД!E1227)+SUMIFS(ВМП!O:O,ВМП!D:D,СВОД!C1227,ВМП!F:F,СВОД!E1227)+SUMIFS('Дневной стационар'!O:O,'Дневной стационар'!D:D,СВОД!C1227,'Дневной стационар'!F:F,СВОД!E1227)+SUMIFS(ЭКО!M:M,ЭКО!D:D,СВОД!C1227,ЭКО!F:F,СВОД!E1227)+SUMIFS(Диализ!O:O,Диализ!E:E,СВОД!C1227,Диализ!G:G,СВОД!E1227)+SUMIFS(Поликлиника!CT:CT,Поликлиника!D:D,СВОД!C1227,Поликлиника!F:F,СВОД!E1227)+SUMIFS('Скорая мед. помощь'!O:O,'Скорая мед. помощь'!E:E,СВОД!C1227,'Скорая мед. помощь'!G:G,СВОД!E1227)+SUMIFS(Услуги!AV:AV,Услуги!D:D,СВОД!C1227,Услуги!F:F,СВОД!E1227)</f>
        <v>0</v>
      </c>
      <c r="O1227" s="302">
        <f>SUMIFS(Сверхбаза!L:L,Сверхбаза!C:C,СВОД!C1227,Сверхбаза!E:E,СВОД!E1227)+SUMIFS(Сверхбаза!M:M,Сверхбаза!C:C,СВОД!C1227,Сверхбаза!E:E,СВОД!E1227)</f>
        <v>0</v>
      </c>
      <c r="P1227" s="276">
        <f>SUMIFS(Сверхбаза!N:N,Сверхбаза!C:C,СВОД!C1227,Сверхбаза!E:E,СВОД!E1227)</f>
        <v>0</v>
      </c>
      <c r="Q1227" s="276">
        <f>SUMIFS(Сверхбаза!P:P,Сверхбаза!C:C,СВОД!C1227,Сверхбаза!E:E,СВОД!E1227)</f>
        <v>0</v>
      </c>
      <c r="R1227" s="276">
        <f>SUMIFS(Сверхбаза!O:O,Сверхбаза!C:C,СВОД!C1227,Сверхбаза!E:E,СВОД!E1227)</f>
        <v>0</v>
      </c>
      <c r="S1227" s="276">
        <f>SUMIFS(Сверхбаза!Q:Q,Сверхбаза!C:C,СВОД!C1227,Сверхбаза!E:E,СВОД!E1227)</f>
        <v>0</v>
      </c>
      <c r="T1227" s="303">
        <f>SUMIFS(Сверхбаза!G:G,Сверхбаза!C:C,СВОД!C1227,Сверхбаза!E:E,СВОД!E1227)</f>
        <v>0</v>
      </c>
    </row>
    <row r="1228" spans="1:20" ht="25.5" outlineLevel="2" x14ac:dyDescent="0.2">
      <c r="A1228" s="288">
        <f>VLOOKUP(C1228,Округа!B:C,2,FALSE)</f>
        <v>1</v>
      </c>
      <c r="B1228" s="361">
        <v>505412</v>
      </c>
      <c r="C1228" s="361">
        <v>541301</v>
      </c>
      <c r="D1228" s="5" t="s">
        <v>211</v>
      </c>
      <c r="E1228" s="349">
        <v>94</v>
      </c>
      <c r="F1228" s="350" t="s">
        <v>157</v>
      </c>
      <c r="G1228" s="302">
        <f>SUMIFS('Круглосуточный стационар'!J:J,'Круглосуточный стационар'!D:D,СВОД!C1228,'Круглосуточный стационар'!F:F,СВОД!E1228)/2+SUMIFS(ВМП!J:J,ВМП!D:D,СВОД!C1228,ВМП!F:F,СВОД!E1228)/2+SUMIFS('Дневной стационар'!J:J,'Дневной стационар'!D:D,СВОД!C1228,'Дневной стационар'!F:F,СВОД!E1228)/2+SUMIFS(ЭКО!H:H,ЭКО!D:D,СВОД!C1228,ЭКО!F:F,СВОД!E1228)+SUMIFS(Диализ!J:J,Диализ!E:E,СВОД!C1228,Диализ!G:G,СВОД!E1228)</f>
        <v>0</v>
      </c>
      <c r="H1228" s="276">
        <f>SUMIFS(Поликлиника!H:H,Поликлиника!D:D,СВОД!C1228,Поликлиника!F:F,СВОД!E1228)</f>
        <v>0</v>
      </c>
      <c r="I1228" s="276">
        <f>SUMIFS(Поликлиника!BA:BA,Поликлиника!D:D,СВОД!C1228,Поликлиника!F:F,СВОД!E1228)</f>
        <v>0</v>
      </c>
      <c r="J1228" s="276">
        <f>SUMIFS(Поликлиника!BF:BF,Поликлиника!D:D,СВОД!C1228,Поликлиника!F:F,СВОД!E1228)</f>
        <v>0</v>
      </c>
      <c r="K1228" s="276">
        <f>SUMIFS(Поликлиника!BU:BU,Поликлиника!D:D,СВОД!C1228,Поликлиника!F:F,СВОД!E1228)</f>
        <v>0</v>
      </c>
      <c r="L1228" s="276">
        <f>SUMIFS(Услуги!H:H,Услуги!D:D,СВОД!C1228,Услуги!F:F,СВОД!E1228)+SUMIFS(Услуги!M:M,Услуги!D:D,СВОД!C1228,Услуги!F:F,СВОД!E1228)+SUMIFS(Услуги!R:R,Услуги!D:D,СВОД!C1228,Услуги!F:F,СВОД!E1228)+SUMIFS(Услуги!W:W,Услуги!D:D,СВОД!C1228,Услуги!F:F,СВОД!E1228)+SUMIFS(Услуги!AB:AB,Услуги!D:D,СВОД!C1228,Услуги!F:F,СВОД!E1228)+SUMIFS(Услуги!AG:AG,Услуги!D:D,СВОД!C1228,Услуги!F:F,СВОД!E1228)+SUMIFS(Услуги!AL:AL,Услуги!D:D,СВОД!C1228,Услуги!F:F,СВОД!E1228)+SUMIFS(Услуги!AQ:AQ,Услуги!D:D,СВОД!C1228,Услуги!F:F,СВОД!E1228)</f>
        <v>0</v>
      </c>
      <c r="M1228" s="276">
        <f>SUMIFS('Скорая мед. помощь'!J:J,'Скорая мед. помощь'!E:E,СВОД!C1228,'Скорая мед. помощь'!G:G,СВОД!E1228)</f>
        <v>0</v>
      </c>
      <c r="N1228" s="303">
        <f>SUMIFS('Круглосуточный стационар'!O:O,'Круглосуточный стационар'!D:D,СВОД!C1228,'Круглосуточный стационар'!F:F,СВОД!E1228)+SUMIFS(ВМП!O:O,ВМП!D:D,СВОД!C1228,ВМП!F:F,СВОД!E1228)+SUMIFS('Дневной стационар'!O:O,'Дневной стационар'!D:D,СВОД!C1228,'Дневной стационар'!F:F,СВОД!E1228)+SUMIFS(ЭКО!M:M,ЭКО!D:D,СВОД!C1228,ЭКО!F:F,СВОД!E1228)+SUMIFS(Диализ!O:O,Диализ!E:E,СВОД!C1228,Диализ!G:G,СВОД!E1228)+SUMIFS(Поликлиника!CT:CT,Поликлиника!D:D,СВОД!C1228,Поликлиника!F:F,СВОД!E1228)+SUMIFS('Скорая мед. помощь'!O:O,'Скорая мед. помощь'!E:E,СВОД!C1228,'Скорая мед. помощь'!G:G,СВОД!E1228)+SUMIFS(Услуги!AV:AV,Услуги!D:D,СВОД!C1228,Услуги!F:F,СВОД!E1228)</f>
        <v>0</v>
      </c>
      <c r="O1228" s="302">
        <f>SUMIFS(Сверхбаза!L:L,Сверхбаза!C:C,СВОД!C1228,Сверхбаза!E:E,СВОД!E1228)+SUMIFS(Сверхбаза!M:M,Сверхбаза!C:C,СВОД!C1228,Сверхбаза!E:E,СВОД!E1228)</f>
        <v>0</v>
      </c>
      <c r="P1228" s="276">
        <f>SUMIFS(Сверхбаза!N:N,Сверхбаза!C:C,СВОД!C1228,Сверхбаза!E:E,СВОД!E1228)</f>
        <v>0</v>
      </c>
      <c r="Q1228" s="276">
        <f>SUMIFS(Сверхбаза!P:P,Сверхбаза!C:C,СВОД!C1228,Сверхбаза!E:E,СВОД!E1228)</f>
        <v>0</v>
      </c>
      <c r="R1228" s="276">
        <f>SUMIFS(Сверхбаза!O:O,Сверхбаза!C:C,СВОД!C1228,Сверхбаза!E:E,СВОД!E1228)</f>
        <v>0</v>
      </c>
      <c r="S1228" s="276">
        <f>SUMIFS(Сверхбаза!Q:Q,Сверхбаза!C:C,СВОД!C1228,Сверхбаза!E:E,СВОД!E1228)</f>
        <v>0</v>
      </c>
      <c r="T1228" s="303">
        <f>SUMIFS(Сверхбаза!G:G,Сверхбаза!C:C,СВОД!C1228,Сверхбаза!E:E,СВОД!E1228)</f>
        <v>0</v>
      </c>
    </row>
    <row r="1229" spans="1:20" outlineLevel="1" x14ac:dyDescent="0.2">
      <c r="A1229" s="289"/>
      <c r="B1229" s="279"/>
      <c r="C1229" s="279" t="str">
        <f>CONCATENATE(C1228," ","Итог")</f>
        <v>541301 Итог</v>
      </c>
      <c r="D1229" s="280"/>
      <c r="E1229" s="351"/>
      <c r="F1229" s="352"/>
      <c r="G1229" s="304"/>
      <c r="H1229" s="281"/>
      <c r="I1229" s="281"/>
      <c r="J1229" s="281"/>
      <c r="K1229" s="281"/>
      <c r="L1229" s="281"/>
      <c r="M1229" s="281"/>
      <c r="N1229" s="305">
        <f>SUBTOTAL(9,N1221:N1228)</f>
        <v>103861.56280500001</v>
      </c>
      <c r="O1229" s="304"/>
      <c r="P1229" s="281"/>
      <c r="Q1229" s="281"/>
      <c r="R1229" s="281"/>
      <c r="S1229" s="281"/>
      <c r="T1229" s="305">
        <f>SUBTOTAL(9,T1221:T1228)</f>
        <v>0</v>
      </c>
    </row>
    <row r="1230" spans="1:20" ht="25.5" outlineLevel="2" x14ac:dyDescent="0.2">
      <c r="A1230" s="287">
        <f>VLOOKUP(C1230,Округа!B:C,2,FALSE)</f>
        <v>1</v>
      </c>
      <c r="B1230" s="8">
        <v>505413</v>
      </c>
      <c r="C1230" s="8">
        <v>541401</v>
      </c>
      <c r="D1230" s="9" t="s">
        <v>212</v>
      </c>
      <c r="E1230" s="347">
        <v>1</v>
      </c>
      <c r="F1230" s="348" t="s">
        <v>12</v>
      </c>
      <c r="G1230" s="300">
        <f>SUMIFS('Круглосуточный стационар'!J:J,'Круглосуточный стационар'!D:D,СВОД!C1230,'Круглосуточный стационар'!F:F,СВОД!E1230)/2+SUMIFS(ВМП!J:J,ВМП!D:D,СВОД!C1230,ВМП!F:F,СВОД!E1230)/2+SUMIFS('Дневной стационар'!J:J,'Дневной стационар'!D:D,СВОД!C1230,'Дневной стационар'!F:F,СВОД!E1230)/2+SUMIFS(ЭКО!H:H,ЭКО!D:D,СВОД!C1230,ЭКО!F:F,СВОД!E1230)+SUMIFS(Диализ!J:J,Диализ!E:E,СВОД!C1230,Диализ!G:G,СВОД!E1230)</f>
        <v>0</v>
      </c>
      <c r="H1230" s="278">
        <f>SUMIFS(Поликлиника!H:H,Поликлиника!D:D,СВОД!C1230,Поликлиника!F:F,СВОД!E1230)</f>
        <v>0</v>
      </c>
      <c r="I1230" s="278">
        <f>SUMIFS(Поликлиника!BA:BA,Поликлиника!D:D,СВОД!C1230,Поликлиника!F:F,СВОД!E1230)</f>
        <v>0</v>
      </c>
      <c r="J1230" s="278">
        <f>SUMIFS(Поликлиника!BF:BF,Поликлиника!D:D,СВОД!C1230,Поликлиника!F:F,СВОД!E1230)</f>
        <v>0</v>
      </c>
      <c r="K1230" s="278">
        <f>SUMIFS(Поликлиника!BU:BU,Поликлиника!D:D,СВОД!C1230,Поликлиника!F:F,СВОД!E1230)</f>
        <v>0</v>
      </c>
      <c r="L1230" s="278">
        <f>SUMIFS(Услуги!H:H,Услуги!D:D,СВОД!C1230,Услуги!F:F,СВОД!E1230)+SUMIFS(Услуги!M:M,Услуги!D:D,СВОД!C1230,Услуги!F:F,СВОД!E1230)+SUMIFS(Услуги!R:R,Услуги!D:D,СВОД!C1230,Услуги!F:F,СВОД!E1230)+SUMIFS(Услуги!W:W,Услуги!D:D,СВОД!C1230,Услуги!F:F,СВОД!E1230)+SUMIFS(Услуги!AB:AB,Услуги!D:D,СВОД!C1230,Услуги!F:F,СВОД!E1230)+SUMIFS(Услуги!AG:AG,Услуги!D:D,СВОД!C1230,Услуги!F:F,СВОД!E1230)+SUMIFS(Услуги!AL:AL,Услуги!D:D,СВОД!C1230,Услуги!F:F,СВОД!E1230)+SUMIFS(Услуги!AQ:AQ,Услуги!D:D,СВОД!C1230,Услуги!F:F,СВОД!E1230)</f>
        <v>0</v>
      </c>
      <c r="M1230" s="278">
        <f>SUMIFS('Скорая мед. помощь'!J:J,'Скорая мед. помощь'!E:E,СВОД!C1230,'Скорая мед. помощь'!G:G,СВОД!E1230)</f>
        <v>0</v>
      </c>
      <c r="N1230" s="301">
        <f>SUMIFS('Круглосуточный стационар'!O:O,'Круглосуточный стационар'!D:D,СВОД!C1230,'Круглосуточный стационар'!F:F,СВОД!E1230)+SUMIFS(ВМП!O:O,ВМП!D:D,СВОД!C1230,ВМП!F:F,СВОД!E1230)+SUMIFS('Дневной стационар'!O:O,'Дневной стационар'!D:D,СВОД!C1230,'Дневной стационар'!F:F,СВОД!E1230)+SUMIFS(ЭКО!M:M,ЭКО!D:D,СВОД!C1230,ЭКО!F:F,СВОД!E1230)+SUMIFS(Диализ!O:O,Диализ!E:E,СВОД!C1230,Диализ!G:G,СВОД!E1230)+SUMIFS(Поликлиника!CT:CT,Поликлиника!D:D,СВОД!C1230,Поликлиника!F:F,СВОД!E1230)+SUMIFS('Скорая мед. помощь'!O:O,'Скорая мед. помощь'!E:E,СВОД!C1230,'Скорая мед. помощь'!G:G,СВОД!E1230)+SUMIFS(Услуги!AV:AV,Услуги!D:D,СВОД!C1230,Услуги!F:F,СВОД!E1230)</f>
        <v>0</v>
      </c>
      <c r="O1230" s="300">
        <f>SUMIFS(Сверхбаза!L:L,Сверхбаза!C:C,СВОД!C1230,Сверхбаза!E:E,СВОД!E1230)+SUMIFS(Сверхбаза!M:M,Сверхбаза!C:C,СВОД!C1230,Сверхбаза!E:E,СВОД!E1230)</f>
        <v>0</v>
      </c>
      <c r="P1230" s="278">
        <f>SUMIFS(Сверхбаза!N:N,Сверхбаза!C:C,СВОД!C1230,Сверхбаза!E:E,СВОД!E1230)</f>
        <v>0</v>
      </c>
      <c r="Q1230" s="278">
        <f>SUMIFS(Сверхбаза!P:P,Сверхбаза!C:C,СВОД!C1230,Сверхбаза!E:E,СВОД!E1230)</f>
        <v>0</v>
      </c>
      <c r="R1230" s="278">
        <f>SUMIFS(Сверхбаза!O:O,Сверхбаза!C:C,СВОД!C1230,Сверхбаза!E:E,СВОД!E1230)</f>
        <v>0</v>
      </c>
      <c r="S1230" s="278">
        <f>SUMIFS(Сверхбаза!Q:Q,Сверхбаза!C:C,СВОД!C1230,Сверхбаза!E:E,СВОД!E1230)</f>
        <v>0</v>
      </c>
      <c r="T1230" s="301">
        <f>SUMIFS(Сверхбаза!G:G,Сверхбаза!C:C,СВОД!C1230,Сверхбаза!E:E,СВОД!E1230)</f>
        <v>0</v>
      </c>
    </row>
    <row r="1231" spans="1:20" ht="25.5" outlineLevel="2" x14ac:dyDescent="0.2">
      <c r="A1231" s="288">
        <f>VLOOKUP(C1231,Округа!B:C,2,FALSE)</f>
        <v>1</v>
      </c>
      <c r="B1231" s="361">
        <v>505413</v>
      </c>
      <c r="C1231" s="361">
        <v>541401</v>
      </c>
      <c r="D1231" s="5" t="s">
        <v>212</v>
      </c>
      <c r="E1231" s="349">
        <v>13</v>
      </c>
      <c r="F1231" s="350" t="s">
        <v>704</v>
      </c>
      <c r="G1231" s="302">
        <f>SUMIFS('Круглосуточный стационар'!J:J,'Круглосуточный стационар'!D:D,СВОД!C1231,'Круглосуточный стационар'!F:F,СВОД!E1231)/2+SUMIFS(ВМП!J:J,ВМП!D:D,СВОД!C1231,ВМП!F:F,СВОД!E1231)/2+SUMIFS('Дневной стационар'!J:J,'Дневной стационар'!D:D,СВОД!C1231,'Дневной стационар'!F:F,СВОД!E1231)/2+SUMIFS(ЭКО!H:H,ЭКО!D:D,СВОД!C1231,ЭКО!F:F,СВОД!E1231)+SUMIFS(Диализ!J:J,Диализ!E:E,СВОД!C1231,Диализ!G:G,СВОД!E1231)</f>
        <v>0</v>
      </c>
      <c r="H1231" s="276">
        <f>SUMIFS(Поликлиника!H:H,Поликлиника!D:D,СВОД!C1231,Поликлиника!F:F,СВОД!E1231)</f>
        <v>0</v>
      </c>
      <c r="I1231" s="276">
        <f>SUMIFS(Поликлиника!BA:BA,Поликлиника!D:D,СВОД!C1231,Поликлиника!F:F,СВОД!E1231)</f>
        <v>0</v>
      </c>
      <c r="J1231" s="276">
        <f>SUMIFS(Поликлиника!BF:BF,Поликлиника!D:D,СВОД!C1231,Поликлиника!F:F,СВОД!E1231)</f>
        <v>0</v>
      </c>
      <c r="K1231" s="276">
        <f>SUMIFS(Поликлиника!BU:BU,Поликлиника!D:D,СВОД!C1231,Поликлиника!F:F,СВОД!E1231)</f>
        <v>0</v>
      </c>
      <c r="L1231" s="276">
        <f>SUMIFS(Услуги!H:H,Услуги!D:D,СВОД!C1231,Услуги!F:F,СВОД!E1231)+SUMIFS(Услуги!M:M,Услуги!D:D,СВОД!C1231,Услуги!F:F,СВОД!E1231)+SUMIFS(Услуги!R:R,Услуги!D:D,СВОД!C1231,Услуги!F:F,СВОД!E1231)+SUMIFS(Услуги!W:W,Услуги!D:D,СВОД!C1231,Услуги!F:F,СВОД!E1231)+SUMIFS(Услуги!AB:AB,Услуги!D:D,СВОД!C1231,Услуги!F:F,СВОД!E1231)+SUMIFS(Услуги!AG:AG,Услуги!D:D,СВОД!C1231,Услуги!F:F,СВОД!E1231)+SUMIFS(Услуги!AL:AL,Услуги!D:D,СВОД!C1231,Услуги!F:F,СВОД!E1231)+SUMIFS(Услуги!AQ:AQ,Услуги!D:D,СВОД!C1231,Услуги!F:F,СВОД!E1231)</f>
        <v>0</v>
      </c>
      <c r="M1231" s="276">
        <f>SUMIFS('Скорая мед. помощь'!J:J,'Скорая мед. помощь'!E:E,СВОД!C1231,'Скорая мед. помощь'!G:G,СВОД!E1231)</f>
        <v>0</v>
      </c>
      <c r="N1231" s="303">
        <f>SUMIFS('Круглосуточный стационар'!O:O,'Круглосуточный стационар'!D:D,СВОД!C1231,'Круглосуточный стационар'!F:F,СВОД!E1231)+SUMIFS(ВМП!O:O,ВМП!D:D,СВОД!C1231,ВМП!F:F,СВОД!E1231)+SUMIFS('Дневной стационар'!O:O,'Дневной стационар'!D:D,СВОД!C1231,'Дневной стационар'!F:F,СВОД!E1231)+SUMIFS(ЭКО!M:M,ЭКО!D:D,СВОД!C1231,ЭКО!F:F,СВОД!E1231)+SUMIFS(Диализ!O:O,Диализ!E:E,СВОД!C1231,Диализ!G:G,СВОД!E1231)+SUMIFS(Поликлиника!CT:CT,Поликлиника!D:D,СВОД!C1231,Поликлиника!F:F,СВОД!E1231)+SUMIFS('Скорая мед. помощь'!O:O,'Скорая мед. помощь'!E:E,СВОД!C1231,'Скорая мед. помощь'!G:G,СВОД!E1231)+SUMIFS(Услуги!AV:AV,Услуги!D:D,СВОД!C1231,Услуги!F:F,СВОД!E1231)</f>
        <v>0</v>
      </c>
      <c r="O1231" s="302">
        <f>SUMIFS(Сверхбаза!L:L,Сверхбаза!C:C,СВОД!C1231,Сверхбаза!E:E,СВОД!E1231)+SUMIFS(Сверхбаза!M:M,Сверхбаза!C:C,СВОД!C1231,Сверхбаза!E:E,СВОД!E1231)</f>
        <v>0</v>
      </c>
      <c r="P1231" s="276">
        <f>SUMIFS(Сверхбаза!N:N,Сверхбаза!C:C,СВОД!C1231,Сверхбаза!E:E,СВОД!E1231)</f>
        <v>0</v>
      </c>
      <c r="Q1231" s="276">
        <f>SUMIFS(Сверхбаза!P:P,Сверхбаза!C:C,СВОД!C1231,Сверхбаза!E:E,СВОД!E1231)</f>
        <v>0</v>
      </c>
      <c r="R1231" s="276">
        <f>SUMIFS(Сверхбаза!O:O,Сверхбаза!C:C,СВОД!C1231,Сверхбаза!E:E,СВОД!E1231)</f>
        <v>0</v>
      </c>
      <c r="S1231" s="276">
        <f>SUMIFS(Сверхбаза!Q:Q,Сверхбаза!C:C,СВОД!C1231,Сверхбаза!E:E,СВОД!E1231)</f>
        <v>0</v>
      </c>
      <c r="T1231" s="303">
        <f>SUMIFS(Сверхбаза!G:G,Сверхбаза!C:C,СВОД!C1231,Сверхбаза!E:E,СВОД!E1231)</f>
        <v>0</v>
      </c>
    </row>
    <row r="1232" spans="1:20" ht="25.5" outlineLevel="2" x14ac:dyDescent="0.2">
      <c r="A1232" s="288">
        <f>VLOOKUP(C1232,Округа!B:C,2,FALSE)</f>
        <v>1</v>
      </c>
      <c r="B1232" s="361">
        <v>505413</v>
      </c>
      <c r="C1232" s="361">
        <v>541401</v>
      </c>
      <c r="D1232" s="5" t="s">
        <v>212</v>
      </c>
      <c r="E1232" s="349">
        <v>2</v>
      </c>
      <c r="F1232" s="350" t="s">
        <v>173</v>
      </c>
      <c r="G1232" s="302">
        <f>SUMIFS('Круглосуточный стационар'!J:J,'Круглосуточный стационар'!D:D,СВОД!C1232,'Круглосуточный стационар'!F:F,СВОД!E1232)/2+SUMIFS(ВМП!J:J,ВМП!D:D,СВОД!C1232,ВМП!F:F,СВОД!E1232)/2+SUMIFS('Дневной стационар'!J:J,'Дневной стационар'!D:D,СВОД!C1232,'Дневной стационар'!F:F,СВОД!E1232)/2+SUMIFS(ЭКО!H:H,ЭКО!D:D,СВОД!C1232,ЭКО!F:F,СВОД!E1232)+SUMIFS(Диализ!J:J,Диализ!E:E,СВОД!C1232,Диализ!G:G,СВОД!E1232)</f>
        <v>104</v>
      </c>
      <c r="H1232" s="276">
        <f>SUMIFS(Поликлиника!H:H,Поликлиника!D:D,СВОД!C1232,Поликлиника!F:F,СВОД!E1232)</f>
        <v>0</v>
      </c>
      <c r="I1232" s="276">
        <f>SUMIFS(Поликлиника!BA:BA,Поликлиника!D:D,СВОД!C1232,Поликлиника!F:F,СВОД!E1232)</f>
        <v>0</v>
      </c>
      <c r="J1232" s="276">
        <f>SUMIFS(Поликлиника!BF:BF,Поликлиника!D:D,СВОД!C1232,Поликлиника!F:F,СВОД!E1232)</f>
        <v>0</v>
      </c>
      <c r="K1232" s="276">
        <f>SUMIFS(Поликлиника!BU:BU,Поликлиника!D:D,СВОД!C1232,Поликлиника!F:F,СВОД!E1232)</f>
        <v>0</v>
      </c>
      <c r="L1232" s="276">
        <f>SUMIFS(Услуги!H:H,Услуги!D:D,СВОД!C1232,Услуги!F:F,СВОД!E1232)+SUMIFS(Услуги!M:M,Услуги!D:D,СВОД!C1232,Услуги!F:F,СВОД!E1232)+SUMIFS(Услуги!R:R,Услуги!D:D,СВОД!C1232,Услуги!F:F,СВОД!E1232)+SUMIFS(Услуги!W:W,Услуги!D:D,СВОД!C1232,Услуги!F:F,СВОД!E1232)+SUMIFS(Услуги!AB:AB,Услуги!D:D,СВОД!C1232,Услуги!F:F,СВОД!E1232)+SUMIFS(Услуги!AG:AG,Услуги!D:D,СВОД!C1232,Услуги!F:F,СВОД!E1232)+SUMIFS(Услуги!AL:AL,Услуги!D:D,СВОД!C1232,Услуги!F:F,СВОД!E1232)+SUMIFS(Услуги!AQ:AQ,Услуги!D:D,СВОД!C1232,Услуги!F:F,СВОД!E1232)</f>
        <v>0</v>
      </c>
      <c r="M1232" s="276">
        <f>SUMIFS('Скорая мед. помощь'!J:J,'Скорая мед. помощь'!E:E,СВОД!C1232,'Скорая мед. помощь'!G:G,СВОД!E1232)</f>
        <v>0</v>
      </c>
      <c r="N1232" s="303">
        <f>SUMIFS('Круглосуточный стационар'!O:O,'Круглосуточный стационар'!D:D,СВОД!C1232,'Круглосуточный стационар'!F:F,СВОД!E1232)+SUMIFS(ВМП!O:O,ВМП!D:D,СВОД!C1232,ВМП!F:F,СВОД!E1232)+SUMIFS('Дневной стационар'!O:O,'Дневной стационар'!D:D,СВОД!C1232,'Дневной стационар'!F:F,СВОД!E1232)+SUMIFS(ЭКО!M:M,ЭКО!D:D,СВОД!C1232,ЭКО!F:F,СВОД!E1232)+SUMIFS(Диализ!O:O,Диализ!E:E,СВОД!C1232,Диализ!G:G,СВОД!E1232)+SUMIFS(Поликлиника!CT:CT,Поликлиника!D:D,СВОД!C1232,Поликлиника!F:F,СВОД!E1232)+SUMIFS('Скорая мед. помощь'!O:O,'Скорая мед. помощь'!E:E,СВОД!C1232,'Скорая мед. помощь'!G:G,СВОД!E1232)+SUMIFS(Услуги!AV:AV,Услуги!D:D,СВОД!C1232,Услуги!F:F,СВОД!E1232)</f>
        <v>582.73727199999996</v>
      </c>
      <c r="O1232" s="302">
        <f>SUMIFS(Сверхбаза!L:L,Сверхбаза!C:C,СВОД!C1232,Сверхбаза!E:E,СВОД!E1232)+SUMIFS(Сверхбаза!M:M,Сверхбаза!C:C,СВОД!C1232,Сверхбаза!E:E,СВОД!E1232)</f>
        <v>0</v>
      </c>
      <c r="P1232" s="276">
        <f>SUMIFS(Сверхбаза!N:N,Сверхбаза!C:C,СВОД!C1232,Сверхбаза!E:E,СВОД!E1232)</f>
        <v>0</v>
      </c>
      <c r="Q1232" s="276">
        <f>SUMIFS(Сверхбаза!P:P,Сверхбаза!C:C,СВОД!C1232,Сверхбаза!E:E,СВОД!E1232)</f>
        <v>0</v>
      </c>
      <c r="R1232" s="276">
        <f>SUMIFS(Сверхбаза!O:O,Сверхбаза!C:C,СВОД!C1232,Сверхбаза!E:E,СВОД!E1232)</f>
        <v>0</v>
      </c>
      <c r="S1232" s="276">
        <f>SUMIFS(Сверхбаза!Q:Q,Сверхбаза!C:C,СВОД!C1232,Сверхбаза!E:E,СВОД!E1232)</f>
        <v>0</v>
      </c>
      <c r="T1232" s="303">
        <f>SUMIFS(Сверхбаза!G:G,Сверхбаза!C:C,СВОД!C1232,Сверхбаза!E:E,СВОД!E1232)</f>
        <v>0</v>
      </c>
    </row>
    <row r="1233" spans="1:20" ht="25.5" outlineLevel="2" x14ac:dyDescent="0.2">
      <c r="A1233" s="288">
        <f>VLOOKUP(C1233,Округа!B:C,2,FALSE)</f>
        <v>1</v>
      </c>
      <c r="B1233" s="361">
        <v>505413</v>
      </c>
      <c r="C1233" s="361">
        <v>541401</v>
      </c>
      <c r="D1233" s="5" t="s">
        <v>212</v>
      </c>
      <c r="E1233" s="349">
        <v>6</v>
      </c>
      <c r="F1233" s="350" t="s">
        <v>705</v>
      </c>
      <c r="G1233" s="302">
        <f>SUMIFS('Круглосуточный стационар'!J:J,'Круглосуточный стационар'!D:D,СВОД!C1233,'Круглосуточный стационар'!F:F,СВОД!E1233)/2+SUMIFS(ВМП!J:J,ВМП!D:D,СВОД!C1233,ВМП!F:F,СВОД!E1233)/2+SUMIFS('Дневной стационар'!J:J,'Дневной стационар'!D:D,СВОД!C1233,'Дневной стационар'!F:F,СВОД!E1233)/2+SUMIFS(ЭКО!H:H,ЭКО!D:D,СВОД!C1233,ЭКО!F:F,СВОД!E1233)+SUMIFS(Диализ!J:J,Диализ!E:E,СВОД!C1233,Диализ!G:G,СВОД!E1233)</f>
        <v>0</v>
      </c>
      <c r="H1233" s="276">
        <f>SUMIFS(Поликлиника!H:H,Поликлиника!D:D,СВОД!C1233,Поликлиника!F:F,СВОД!E1233)</f>
        <v>0</v>
      </c>
      <c r="I1233" s="276">
        <f>SUMIFS(Поликлиника!BA:BA,Поликлиника!D:D,СВОД!C1233,Поликлиника!F:F,СВОД!E1233)</f>
        <v>0</v>
      </c>
      <c r="J1233" s="276">
        <f>SUMIFS(Поликлиника!BF:BF,Поликлиника!D:D,СВОД!C1233,Поликлиника!F:F,СВОД!E1233)</f>
        <v>0</v>
      </c>
      <c r="K1233" s="276">
        <f>SUMIFS(Поликлиника!BU:BU,Поликлиника!D:D,СВОД!C1233,Поликлиника!F:F,СВОД!E1233)</f>
        <v>0</v>
      </c>
      <c r="L1233" s="276">
        <f>SUMIFS(Услуги!H:H,Услуги!D:D,СВОД!C1233,Услуги!F:F,СВОД!E1233)+SUMIFS(Услуги!M:M,Услуги!D:D,СВОД!C1233,Услуги!F:F,СВОД!E1233)+SUMIFS(Услуги!R:R,Услуги!D:D,СВОД!C1233,Услуги!F:F,СВОД!E1233)+SUMIFS(Услуги!W:W,Услуги!D:D,СВОД!C1233,Услуги!F:F,СВОД!E1233)+SUMIFS(Услуги!AB:AB,Услуги!D:D,СВОД!C1233,Услуги!F:F,СВОД!E1233)+SUMIFS(Услуги!AG:AG,Услуги!D:D,СВОД!C1233,Услуги!F:F,СВОД!E1233)+SUMIFS(Услуги!AL:AL,Услуги!D:D,СВОД!C1233,Услуги!F:F,СВОД!E1233)+SUMIFS(Услуги!AQ:AQ,Услуги!D:D,СВОД!C1233,Услуги!F:F,СВОД!E1233)</f>
        <v>0</v>
      </c>
      <c r="M1233" s="276">
        <f>SUMIFS('Скорая мед. помощь'!J:J,'Скорая мед. помощь'!E:E,СВОД!C1233,'Скорая мед. помощь'!G:G,СВОД!E1233)</f>
        <v>0</v>
      </c>
      <c r="N1233" s="303">
        <f>SUMIFS('Круглосуточный стационар'!O:O,'Круглосуточный стационар'!D:D,СВОД!C1233,'Круглосуточный стационар'!F:F,СВОД!E1233)+SUMIFS(ВМП!O:O,ВМП!D:D,СВОД!C1233,ВМП!F:F,СВОД!E1233)+SUMIFS('Дневной стационар'!O:O,'Дневной стационар'!D:D,СВОД!C1233,'Дневной стационар'!F:F,СВОД!E1233)+SUMIFS(ЭКО!M:M,ЭКО!D:D,СВОД!C1233,ЭКО!F:F,СВОД!E1233)+SUMIFS(Диализ!O:O,Диализ!E:E,СВОД!C1233,Диализ!G:G,СВОД!E1233)+SUMIFS(Поликлиника!CT:CT,Поликлиника!D:D,СВОД!C1233,Поликлиника!F:F,СВОД!E1233)+SUMIFS('Скорая мед. помощь'!O:O,'Скорая мед. помощь'!E:E,СВОД!C1233,'Скорая мед. помощь'!G:G,СВОД!E1233)+SUMIFS(Услуги!AV:AV,Услуги!D:D,СВОД!C1233,Услуги!F:F,СВОД!E1233)</f>
        <v>0</v>
      </c>
      <c r="O1233" s="302">
        <f>SUMIFS(Сверхбаза!L:L,Сверхбаза!C:C,СВОД!C1233,Сверхбаза!E:E,СВОД!E1233)+SUMIFS(Сверхбаза!M:M,Сверхбаза!C:C,СВОД!C1233,Сверхбаза!E:E,СВОД!E1233)</f>
        <v>0</v>
      </c>
      <c r="P1233" s="276">
        <f>SUMIFS(Сверхбаза!N:N,Сверхбаза!C:C,СВОД!C1233,Сверхбаза!E:E,СВОД!E1233)</f>
        <v>0</v>
      </c>
      <c r="Q1233" s="276">
        <f>SUMIFS(Сверхбаза!P:P,Сверхбаза!C:C,СВОД!C1233,Сверхбаза!E:E,СВОД!E1233)</f>
        <v>0</v>
      </c>
      <c r="R1233" s="276">
        <f>SUMIFS(Сверхбаза!O:O,Сверхбаза!C:C,СВОД!C1233,Сверхбаза!E:E,СВОД!E1233)</f>
        <v>0</v>
      </c>
      <c r="S1233" s="276">
        <f>SUMIFS(Сверхбаза!Q:Q,Сверхбаза!C:C,СВОД!C1233,Сверхбаза!E:E,СВОД!E1233)</f>
        <v>0</v>
      </c>
      <c r="T1233" s="303">
        <f>SUMIFS(Сверхбаза!G:G,Сверхбаза!C:C,СВОД!C1233,Сверхбаза!E:E,СВОД!E1233)</f>
        <v>0</v>
      </c>
    </row>
    <row r="1234" spans="1:20" ht="25.5" outlineLevel="2" x14ac:dyDescent="0.2">
      <c r="A1234" s="288">
        <f>VLOOKUP(C1234,Округа!B:C,2,FALSE)</f>
        <v>1</v>
      </c>
      <c r="B1234" s="361">
        <v>505413</v>
      </c>
      <c r="C1234" s="361">
        <v>541401</v>
      </c>
      <c r="D1234" s="5" t="s">
        <v>212</v>
      </c>
      <c r="E1234" s="349">
        <v>3</v>
      </c>
      <c r="F1234" s="350" t="s">
        <v>174</v>
      </c>
      <c r="G1234" s="302">
        <f>SUMIFS('Круглосуточный стационар'!J:J,'Круглосуточный стационар'!D:D,СВОД!C1234,'Круглосуточный стационар'!F:F,СВОД!E1234)/2+SUMIFS(ВМП!J:J,ВМП!D:D,СВОД!C1234,ВМП!F:F,СВОД!E1234)/2+SUMIFS('Дневной стационар'!J:J,'Дневной стационар'!D:D,СВОД!C1234,'Дневной стационар'!F:F,СВОД!E1234)/2+SUMIFS(ЭКО!H:H,ЭКО!D:D,СВОД!C1234,ЭКО!F:F,СВОД!E1234)+SUMIFS(Диализ!J:J,Диализ!E:E,СВОД!C1234,Диализ!G:G,СВОД!E1234)</f>
        <v>0</v>
      </c>
      <c r="H1234" s="276">
        <f>SUMIFS(Поликлиника!H:H,Поликлиника!D:D,СВОД!C1234,Поликлиника!F:F,СВОД!E1234)</f>
        <v>9367</v>
      </c>
      <c r="I1234" s="276">
        <f>SUMIFS(Поликлиника!BA:BA,Поликлиника!D:D,СВОД!C1234,Поликлиника!F:F,СВОД!E1234)</f>
        <v>5552</v>
      </c>
      <c r="J1234" s="276">
        <f>SUMIFS(Поликлиника!BF:BF,Поликлиника!D:D,СВОД!C1234,Поликлиника!F:F,СВОД!E1234)</f>
        <v>16491</v>
      </c>
      <c r="K1234" s="276">
        <f>SUMIFS(Поликлиника!BU:BU,Поликлиника!D:D,СВОД!C1234,Поликлиника!F:F,СВОД!E1234)</f>
        <v>6477</v>
      </c>
      <c r="L1234" s="276">
        <f>SUMIFS(Услуги!H:H,Услуги!D:D,СВОД!C1234,Услуги!F:F,СВОД!E1234)+SUMIFS(Услуги!M:M,Услуги!D:D,СВОД!C1234,Услуги!F:F,СВОД!E1234)+SUMIFS(Услуги!R:R,Услуги!D:D,СВОД!C1234,Услуги!F:F,СВОД!E1234)+SUMIFS(Услуги!W:W,Услуги!D:D,СВОД!C1234,Услуги!F:F,СВОД!E1234)+SUMIFS(Услуги!AB:AB,Услуги!D:D,СВОД!C1234,Услуги!F:F,СВОД!E1234)+SUMIFS(Услуги!AG:AG,Услуги!D:D,СВОД!C1234,Услуги!F:F,СВОД!E1234)+SUMIFS(Услуги!AL:AL,Услуги!D:D,СВОД!C1234,Услуги!F:F,СВОД!E1234)+SUMIFS(Услуги!AQ:AQ,Услуги!D:D,СВОД!C1234,Услуги!F:F,СВОД!E1234)</f>
        <v>0</v>
      </c>
      <c r="M1234" s="276">
        <f>SUMIFS('Скорая мед. помощь'!J:J,'Скорая мед. помощь'!E:E,СВОД!C1234,'Скорая мед. помощь'!G:G,СВОД!E1234)</f>
        <v>0</v>
      </c>
      <c r="N1234" s="303">
        <f>SUMIFS('Круглосуточный стационар'!O:O,'Круглосуточный стационар'!D:D,СВОД!C1234,'Круглосуточный стационар'!F:F,СВОД!E1234)+SUMIFS(ВМП!O:O,ВМП!D:D,СВОД!C1234,ВМП!F:F,СВОД!E1234)+SUMIFS('Дневной стационар'!O:O,'Дневной стационар'!D:D,СВОД!C1234,'Дневной стационар'!F:F,СВОД!E1234)+SUMIFS(ЭКО!M:M,ЭКО!D:D,СВОД!C1234,ЭКО!F:F,СВОД!E1234)+SUMIFS(Диализ!O:O,Диализ!E:E,СВОД!C1234,Диализ!G:G,СВОД!E1234)+SUMIFS(Поликлиника!CT:CT,Поликлиника!D:D,СВОД!C1234,Поликлиника!F:F,СВОД!E1234)+SUMIFS('Скорая мед. помощь'!O:O,'Скорая мед. помощь'!E:E,СВОД!C1234,'Скорая мед. помощь'!G:G,СВОД!E1234)+SUMIFS(Услуги!AV:AV,Услуги!D:D,СВОД!C1234,Услуги!F:F,СВОД!E1234)</f>
        <v>32810.520871832203</v>
      </c>
      <c r="O1234" s="302">
        <f>SUMIFS(Сверхбаза!L:L,Сверхбаза!C:C,СВОД!C1234,Сверхбаза!E:E,СВОД!E1234)+SUMIFS(Сверхбаза!M:M,Сверхбаза!C:C,СВОД!C1234,Сверхбаза!E:E,СВОД!E1234)</f>
        <v>0</v>
      </c>
      <c r="P1234" s="276">
        <f>SUMIFS(Сверхбаза!N:N,Сверхбаза!C:C,СВОД!C1234,Сверхбаза!E:E,СВОД!E1234)</f>
        <v>0</v>
      </c>
      <c r="Q1234" s="276">
        <f>SUMIFS(Сверхбаза!P:P,Сверхбаза!C:C,СВОД!C1234,Сверхбаза!E:E,СВОД!E1234)</f>
        <v>0</v>
      </c>
      <c r="R1234" s="276">
        <f>SUMIFS(Сверхбаза!O:O,Сверхбаза!C:C,СВОД!C1234,Сверхбаза!E:E,СВОД!E1234)</f>
        <v>0</v>
      </c>
      <c r="S1234" s="276">
        <f>SUMIFS(Сверхбаза!Q:Q,Сверхбаза!C:C,СВОД!C1234,Сверхбаза!E:E,СВОД!E1234)</f>
        <v>0</v>
      </c>
      <c r="T1234" s="303">
        <f>SUMIFS(Сверхбаза!G:G,Сверхбаза!C:C,СВОД!C1234,Сверхбаза!E:E,СВОД!E1234)</f>
        <v>0</v>
      </c>
    </row>
    <row r="1235" spans="1:20" ht="25.5" outlineLevel="2" x14ac:dyDescent="0.2">
      <c r="A1235" s="288">
        <f>VLOOKUP(C1235,Округа!B:C,2,FALSE)</f>
        <v>1</v>
      </c>
      <c r="B1235" s="361">
        <v>505413</v>
      </c>
      <c r="C1235" s="361">
        <v>541401</v>
      </c>
      <c r="D1235" s="5" t="s">
        <v>212</v>
      </c>
      <c r="E1235" s="349">
        <v>7</v>
      </c>
      <c r="F1235" s="350" t="s">
        <v>706</v>
      </c>
      <c r="G1235" s="302">
        <f>SUMIFS('Круглосуточный стационар'!J:J,'Круглосуточный стационар'!D:D,СВОД!C1235,'Круглосуточный стационар'!F:F,СВОД!E1235)/2+SUMIFS(ВМП!J:J,ВМП!D:D,СВОД!C1235,ВМП!F:F,СВОД!E1235)/2+SUMIFS('Дневной стационар'!J:J,'Дневной стационар'!D:D,СВОД!C1235,'Дневной стационар'!F:F,СВОД!E1235)/2+SUMIFS(ЭКО!H:H,ЭКО!D:D,СВОД!C1235,ЭКО!F:F,СВОД!E1235)+SUMIFS(Диализ!J:J,Диализ!E:E,СВОД!C1235,Диализ!G:G,СВОД!E1235)</f>
        <v>0</v>
      </c>
      <c r="H1235" s="276">
        <f>SUMIFS(Поликлиника!H:H,Поликлиника!D:D,СВОД!C1235,Поликлиника!F:F,СВОД!E1235)</f>
        <v>0</v>
      </c>
      <c r="I1235" s="276">
        <f>SUMIFS(Поликлиника!BA:BA,Поликлиника!D:D,СВОД!C1235,Поликлиника!F:F,СВОД!E1235)</f>
        <v>0</v>
      </c>
      <c r="J1235" s="276">
        <f>SUMIFS(Поликлиника!BF:BF,Поликлиника!D:D,СВОД!C1235,Поликлиника!F:F,СВОД!E1235)</f>
        <v>0</v>
      </c>
      <c r="K1235" s="276">
        <f>SUMIFS(Поликлиника!BU:BU,Поликлиника!D:D,СВОД!C1235,Поликлиника!F:F,СВОД!E1235)</f>
        <v>0</v>
      </c>
      <c r="L1235" s="276">
        <f>SUMIFS(Услуги!H:H,Услуги!D:D,СВОД!C1235,Услуги!F:F,СВОД!E1235)+SUMIFS(Услуги!M:M,Услуги!D:D,СВОД!C1235,Услуги!F:F,СВОД!E1235)+SUMIFS(Услуги!R:R,Услуги!D:D,СВОД!C1235,Услуги!F:F,СВОД!E1235)+SUMIFS(Услуги!W:W,Услуги!D:D,СВОД!C1235,Услуги!F:F,СВОД!E1235)+SUMIFS(Услуги!AB:AB,Услуги!D:D,СВОД!C1235,Услуги!F:F,СВОД!E1235)+SUMIFS(Услуги!AG:AG,Услуги!D:D,СВОД!C1235,Услуги!F:F,СВОД!E1235)+SUMIFS(Услуги!AL:AL,Услуги!D:D,СВОД!C1235,Услуги!F:F,СВОД!E1235)+SUMIFS(Услуги!AQ:AQ,Услуги!D:D,СВОД!C1235,Услуги!F:F,СВОД!E1235)</f>
        <v>0</v>
      </c>
      <c r="M1235" s="276">
        <f>SUMIFS('Скорая мед. помощь'!J:J,'Скорая мед. помощь'!E:E,СВОД!C1235,'Скорая мед. помощь'!G:G,СВОД!E1235)</f>
        <v>0</v>
      </c>
      <c r="N1235" s="303">
        <f>SUMIFS('Круглосуточный стационар'!O:O,'Круглосуточный стационар'!D:D,СВОД!C1235,'Круглосуточный стационар'!F:F,СВОД!E1235)+SUMIFS(ВМП!O:O,ВМП!D:D,СВОД!C1235,ВМП!F:F,СВОД!E1235)+SUMIFS('Дневной стационар'!O:O,'Дневной стационар'!D:D,СВОД!C1235,'Дневной стационар'!F:F,СВОД!E1235)+SUMIFS(ЭКО!M:M,ЭКО!D:D,СВОД!C1235,ЭКО!F:F,СВОД!E1235)+SUMIFS(Диализ!O:O,Диализ!E:E,СВОД!C1235,Диализ!G:G,СВОД!E1235)+SUMIFS(Поликлиника!CT:CT,Поликлиника!D:D,СВОД!C1235,Поликлиника!F:F,СВОД!E1235)+SUMIFS('Скорая мед. помощь'!O:O,'Скорая мед. помощь'!E:E,СВОД!C1235,'Скорая мед. помощь'!G:G,СВОД!E1235)+SUMIFS(Услуги!AV:AV,Услуги!D:D,СВОД!C1235,Услуги!F:F,СВОД!E1235)</f>
        <v>0</v>
      </c>
      <c r="O1235" s="302">
        <f>SUMIFS(Сверхбаза!L:L,Сверхбаза!C:C,СВОД!C1235,Сверхбаза!E:E,СВОД!E1235)+SUMIFS(Сверхбаза!M:M,Сверхбаза!C:C,СВОД!C1235,Сверхбаза!E:E,СВОД!E1235)</f>
        <v>0</v>
      </c>
      <c r="P1235" s="276">
        <f>SUMIFS(Сверхбаза!N:N,Сверхбаза!C:C,СВОД!C1235,Сверхбаза!E:E,СВОД!E1235)</f>
        <v>0</v>
      </c>
      <c r="Q1235" s="276">
        <f>SUMIFS(Сверхбаза!P:P,Сверхбаза!C:C,СВОД!C1235,Сверхбаза!E:E,СВОД!E1235)</f>
        <v>0</v>
      </c>
      <c r="R1235" s="276">
        <f>SUMIFS(Сверхбаза!O:O,Сверхбаза!C:C,СВОД!C1235,Сверхбаза!E:E,СВОД!E1235)</f>
        <v>0</v>
      </c>
      <c r="S1235" s="276">
        <f>SUMIFS(Сверхбаза!Q:Q,Сверхбаза!C:C,СВОД!C1235,Сверхбаза!E:E,СВОД!E1235)</f>
        <v>0</v>
      </c>
      <c r="T1235" s="303">
        <f>SUMIFS(Сверхбаза!G:G,Сверхбаза!C:C,СВОД!C1235,Сверхбаза!E:E,СВОД!E1235)</f>
        <v>0</v>
      </c>
    </row>
    <row r="1236" spans="1:20" ht="25.5" outlineLevel="2" x14ac:dyDescent="0.2">
      <c r="A1236" s="288">
        <f>VLOOKUP(C1236,Округа!B:C,2,FALSE)</f>
        <v>1</v>
      </c>
      <c r="B1236" s="361">
        <v>505413</v>
      </c>
      <c r="C1236" s="361">
        <v>541401</v>
      </c>
      <c r="D1236" s="5" t="s">
        <v>212</v>
      </c>
      <c r="E1236" s="349">
        <v>70</v>
      </c>
      <c r="F1236" s="350" t="s">
        <v>707</v>
      </c>
      <c r="G1236" s="302">
        <f>SUMIFS('Круглосуточный стационар'!J:J,'Круглосуточный стационар'!D:D,СВОД!C1236,'Круглосуточный стационар'!F:F,СВОД!E1236)/2+SUMIFS(ВМП!J:J,ВМП!D:D,СВОД!C1236,ВМП!F:F,СВОД!E1236)/2+SUMIFS('Дневной стационар'!J:J,'Дневной стационар'!D:D,СВОД!C1236,'Дневной стационар'!F:F,СВОД!E1236)/2+SUMIFS(ЭКО!H:H,ЭКО!D:D,СВОД!C1236,ЭКО!F:F,СВОД!E1236)+SUMIFS(Диализ!J:J,Диализ!E:E,СВОД!C1236,Диализ!G:G,СВОД!E1236)</f>
        <v>0</v>
      </c>
      <c r="H1236" s="276">
        <f>SUMIFS(Поликлиника!H:H,Поликлиника!D:D,СВОД!C1236,Поликлиника!F:F,СВОД!E1236)</f>
        <v>0</v>
      </c>
      <c r="I1236" s="276">
        <f>SUMIFS(Поликлиника!BA:BA,Поликлиника!D:D,СВОД!C1236,Поликлиника!F:F,СВОД!E1236)</f>
        <v>0</v>
      </c>
      <c r="J1236" s="276">
        <f>SUMIFS(Поликлиника!BF:BF,Поликлиника!D:D,СВОД!C1236,Поликлиника!F:F,СВОД!E1236)</f>
        <v>0</v>
      </c>
      <c r="K1236" s="276">
        <f>SUMIFS(Поликлиника!BU:BU,Поликлиника!D:D,СВОД!C1236,Поликлиника!F:F,СВОД!E1236)</f>
        <v>0</v>
      </c>
      <c r="L1236" s="276">
        <f>SUMIFS(Услуги!H:H,Услуги!D:D,СВОД!C1236,Услуги!F:F,СВОД!E1236)+SUMIFS(Услуги!M:M,Услуги!D:D,СВОД!C1236,Услуги!F:F,СВОД!E1236)+SUMIFS(Услуги!R:R,Услуги!D:D,СВОД!C1236,Услуги!F:F,СВОД!E1236)+SUMIFS(Услуги!W:W,Услуги!D:D,СВОД!C1236,Услуги!F:F,СВОД!E1236)+SUMIFS(Услуги!AB:AB,Услуги!D:D,СВОД!C1236,Услуги!F:F,СВОД!E1236)+SUMIFS(Услуги!AG:AG,Услуги!D:D,СВОД!C1236,Услуги!F:F,СВОД!E1236)+SUMIFS(Услуги!AL:AL,Услуги!D:D,СВОД!C1236,Услуги!F:F,СВОД!E1236)+SUMIFS(Услуги!AQ:AQ,Услуги!D:D,СВОД!C1236,Услуги!F:F,СВОД!E1236)</f>
        <v>0</v>
      </c>
      <c r="M1236" s="276">
        <f>SUMIFS('Скорая мед. помощь'!J:J,'Скорая мед. помощь'!E:E,СВОД!C1236,'Скорая мед. помощь'!G:G,СВОД!E1236)</f>
        <v>0</v>
      </c>
      <c r="N1236" s="303">
        <f>SUMIFS('Круглосуточный стационар'!O:O,'Круглосуточный стационар'!D:D,СВОД!C1236,'Круглосуточный стационар'!F:F,СВОД!E1236)+SUMIFS(ВМП!O:O,ВМП!D:D,СВОД!C1236,ВМП!F:F,СВОД!E1236)+SUMIFS('Дневной стационар'!O:O,'Дневной стационар'!D:D,СВОД!C1236,'Дневной стационар'!F:F,СВОД!E1236)+SUMIFS(ЭКО!M:M,ЭКО!D:D,СВОД!C1236,ЭКО!F:F,СВОД!E1236)+SUMIFS(Диализ!O:O,Диализ!E:E,СВОД!C1236,Диализ!G:G,СВОД!E1236)+SUMIFS(Поликлиника!CT:CT,Поликлиника!D:D,СВОД!C1236,Поликлиника!F:F,СВОД!E1236)+SUMIFS('Скорая мед. помощь'!O:O,'Скорая мед. помощь'!E:E,СВОД!C1236,'Скорая мед. помощь'!G:G,СВОД!E1236)+SUMIFS(Услуги!AV:AV,Услуги!D:D,СВОД!C1236,Услуги!F:F,СВОД!E1236)</f>
        <v>0</v>
      </c>
      <c r="O1236" s="302">
        <f>SUMIFS(Сверхбаза!L:L,Сверхбаза!C:C,СВОД!C1236,Сверхбаза!E:E,СВОД!E1236)+SUMIFS(Сверхбаза!M:M,Сверхбаза!C:C,СВОД!C1236,Сверхбаза!E:E,СВОД!E1236)</f>
        <v>0</v>
      </c>
      <c r="P1236" s="276">
        <f>SUMIFS(Сверхбаза!N:N,Сверхбаза!C:C,СВОД!C1236,Сверхбаза!E:E,СВОД!E1236)</f>
        <v>0</v>
      </c>
      <c r="Q1236" s="276">
        <f>SUMIFS(Сверхбаза!P:P,Сверхбаза!C:C,СВОД!C1236,Сверхбаза!E:E,СВОД!E1236)</f>
        <v>0</v>
      </c>
      <c r="R1236" s="276">
        <f>SUMIFS(Сверхбаза!O:O,Сверхбаза!C:C,СВОД!C1236,Сверхбаза!E:E,СВОД!E1236)</f>
        <v>0</v>
      </c>
      <c r="S1236" s="276">
        <f>SUMIFS(Сверхбаза!Q:Q,Сверхбаза!C:C,СВОД!C1236,Сверхбаза!E:E,СВОД!E1236)</f>
        <v>0</v>
      </c>
      <c r="T1236" s="303">
        <f>SUMIFS(Сверхбаза!G:G,Сверхбаза!C:C,СВОД!C1236,Сверхбаза!E:E,СВОД!E1236)</f>
        <v>0</v>
      </c>
    </row>
    <row r="1237" spans="1:20" ht="25.5" outlineLevel="2" x14ac:dyDescent="0.2">
      <c r="A1237" s="288">
        <f>VLOOKUP(C1237,Округа!B:C,2,FALSE)</f>
        <v>1</v>
      </c>
      <c r="B1237" s="361">
        <v>505413</v>
      </c>
      <c r="C1237" s="361">
        <v>541401</v>
      </c>
      <c r="D1237" s="5" t="s">
        <v>212</v>
      </c>
      <c r="E1237" s="349">
        <v>94</v>
      </c>
      <c r="F1237" s="350" t="s">
        <v>157</v>
      </c>
      <c r="G1237" s="302">
        <f>SUMIFS('Круглосуточный стационар'!J:J,'Круглосуточный стационар'!D:D,СВОД!C1237,'Круглосуточный стационар'!F:F,СВОД!E1237)/2+SUMIFS(ВМП!J:J,ВМП!D:D,СВОД!C1237,ВМП!F:F,СВОД!E1237)/2+SUMIFS('Дневной стационар'!J:J,'Дневной стационар'!D:D,СВОД!C1237,'Дневной стационар'!F:F,СВОД!E1237)/2+SUMIFS(ЭКО!H:H,ЭКО!D:D,СВОД!C1237,ЭКО!F:F,СВОД!E1237)+SUMIFS(Диализ!J:J,Диализ!E:E,СВОД!C1237,Диализ!G:G,СВОД!E1237)</f>
        <v>0</v>
      </c>
      <c r="H1237" s="276">
        <f>SUMIFS(Поликлиника!H:H,Поликлиника!D:D,СВОД!C1237,Поликлиника!F:F,СВОД!E1237)</f>
        <v>0</v>
      </c>
      <c r="I1237" s="276">
        <f>SUMIFS(Поликлиника!BA:BA,Поликлиника!D:D,СВОД!C1237,Поликлиника!F:F,СВОД!E1237)</f>
        <v>0</v>
      </c>
      <c r="J1237" s="276">
        <f>SUMIFS(Поликлиника!BF:BF,Поликлиника!D:D,СВОД!C1237,Поликлиника!F:F,СВОД!E1237)</f>
        <v>0</v>
      </c>
      <c r="K1237" s="276">
        <f>SUMIFS(Поликлиника!BU:BU,Поликлиника!D:D,СВОД!C1237,Поликлиника!F:F,СВОД!E1237)</f>
        <v>0</v>
      </c>
      <c r="L1237" s="276">
        <f>SUMIFS(Услуги!H:H,Услуги!D:D,СВОД!C1237,Услуги!F:F,СВОД!E1237)+SUMIFS(Услуги!M:M,Услуги!D:D,СВОД!C1237,Услуги!F:F,СВОД!E1237)+SUMIFS(Услуги!R:R,Услуги!D:D,СВОД!C1237,Услуги!F:F,СВОД!E1237)+SUMIFS(Услуги!W:W,Услуги!D:D,СВОД!C1237,Услуги!F:F,СВОД!E1237)+SUMIFS(Услуги!AB:AB,Услуги!D:D,СВОД!C1237,Услуги!F:F,СВОД!E1237)+SUMIFS(Услуги!AG:AG,Услуги!D:D,СВОД!C1237,Услуги!F:F,СВОД!E1237)+SUMIFS(Услуги!AL:AL,Услуги!D:D,СВОД!C1237,Услуги!F:F,СВОД!E1237)+SUMIFS(Услуги!AQ:AQ,Услуги!D:D,СВОД!C1237,Услуги!F:F,СВОД!E1237)</f>
        <v>0</v>
      </c>
      <c r="M1237" s="276">
        <f>SUMIFS('Скорая мед. помощь'!J:J,'Скорая мед. помощь'!E:E,СВОД!C1237,'Скорая мед. помощь'!G:G,СВОД!E1237)</f>
        <v>0</v>
      </c>
      <c r="N1237" s="303">
        <f>SUMIFS('Круглосуточный стационар'!O:O,'Круглосуточный стационар'!D:D,СВОД!C1237,'Круглосуточный стационар'!F:F,СВОД!E1237)+SUMIFS(ВМП!O:O,ВМП!D:D,СВОД!C1237,ВМП!F:F,СВОД!E1237)+SUMIFS('Дневной стационар'!O:O,'Дневной стационар'!D:D,СВОД!C1237,'Дневной стационар'!F:F,СВОД!E1237)+SUMIFS(ЭКО!M:M,ЭКО!D:D,СВОД!C1237,ЭКО!F:F,СВОД!E1237)+SUMIFS(Диализ!O:O,Диализ!E:E,СВОД!C1237,Диализ!G:G,СВОД!E1237)+SUMIFS(Поликлиника!CT:CT,Поликлиника!D:D,СВОД!C1237,Поликлиника!F:F,СВОД!E1237)+SUMIFS('Скорая мед. помощь'!O:O,'Скорая мед. помощь'!E:E,СВОД!C1237,'Скорая мед. помощь'!G:G,СВОД!E1237)+SUMIFS(Услуги!AV:AV,Услуги!D:D,СВОД!C1237,Услуги!F:F,СВОД!E1237)</f>
        <v>0</v>
      </c>
      <c r="O1237" s="302">
        <f>SUMIFS(Сверхбаза!L:L,Сверхбаза!C:C,СВОД!C1237,Сверхбаза!E:E,СВОД!E1237)+SUMIFS(Сверхбаза!M:M,Сверхбаза!C:C,СВОД!C1237,Сверхбаза!E:E,СВОД!E1237)</f>
        <v>0</v>
      </c>
      <c r="P1237" s="276">
        <f>SUMIFS(Сверхбаза!N:N,Сверхбаза!C:C,СВОД!C1237,Сверхбаза!E:E,СВОД!E1237)</f>
        <v>0</v>
      </c>
      <c r="Q1237" s="276">
        <f>SUMIFS(Сверхбаза!P:P,Сверхбаза!C:C,СВОД!C1237,Сверхбаза!E:E,СВОД!E1237)</f>
        <v>0</v>
      </c>
      <c r="R1237" s="276">
        <f>SUMIFS(Сверхбаза!O:O,Сверхбаза!C:C,СВОД!C1237,Сверхбаза!E:E,СВОД!E1237)</f>
        <v>0</v>
      </c>
      <c r="S1237" s="276">
        <f>SUMIFS(Сверхбаза!Q:Q,Сверхбаза!C:C,СВОД!C1237,Сверхбаза!E:E,СВОД!E1237)</f>
        <v>0</v>
      </c>
      <c r="T1237" s="303">
        <f>SUMIFS(Сверхбаза!G:G,Сверхбаза!C:C,СВОД!C1237,Сверхбаза!E:E,СВОД!E1237)</f>
        <v>0</v>
      </c>
    </row>
    <row r="1238" spans="1:20" outlineLevel="1" x14ac:dyDescent="0.2">
      <c r="A1238" s="289"/>
      <c r="B1238" s="279"/>
      <c r="C1238" s="279" t="str">
        <f>CONCATENATE(C1237," ","Итог")</f>
        <v>541401 Итог</v>
      </c>
      <c r="D1238" s="280"/>
      <c r="E1238" s="351"/>
      <c r="F1238" s="352"/>
      <c r="G1238" s="304"/>
      <c r="H1238" s="281"/>
      <c r="I1238" s="281"/>
      <c r="J1238" s="281"/>
      <c r="K1238" s="281"/>
      <c r="L1238" s="281"/>
      <c r="M1238" s="281"/>
      <c r="N1238" s="305">
        <f>SUBTOTAL(9,N1230:N1237)</f>
        <v>33393.258143832201</v>
      </c>
      <c r="O1238" s="304"/>
      <c r="P1238" s="281"/>
      <c r="Q1238" s="281"/>
      <c r="R1238" s="281"/>
      <c r="S1238" s="281"/>
      <c r="T1238" s="305">
        <f>SUBTOTAL(9,T1230:T1237)</f>
        <v>0</v>
      </c>
    </row>
    <row r="1239" spans="1:20" ht="25.5" outlineLevel="2" x14ac:dyDescent="0.2">
      <c r="A1239" s="287">
        <f>VLOOKUP(C1239,Округа!B:C,2,FALSE)</f>
        <v>1</v>
      </c>
      <c r="B1239" s="8">
        <v>505416</v>
      </c>
      <c r="C1239" s="8">
        <v>541701</v>
      </c>
      <c r="D1239" s="9" t="s">
        <v>694</v>
      </c>
      <c r="E1239" s="347">
        <v>1</v>
      </c>
      <c r="F1239" s="348" t="s">
        <v>12</v>
      </c>
      <c r="G1239" s="300">
        <f>SUMIFS('Круглосуточный стационар'!J:J,'Круглосуточный стационар'!D:D,СВОД!C1239,'Круглосуточный стационар'!F:F,СВОД!E1239)/2+SUMIFS(ВМП!J:J,ВМП!D:D,СВОД!C1239,ВМП!F:F,СВОД!E1239)/2+SUMIFS('Дневной стационар'!J:J,'Дневной стационар'!D:D,СВОД!C1239,'Дневной стационар'!F:F,СВОД!E1239)/2+SUMIFS(ЭКО!H:H,ЭКО!D:D,СВОД!C1239,ЭКО!F:F,СВОД!E1239)+SUMIFS(Диализ!J:J,Диализ!E:E,СВОД!C1239,Диализ!G:G,СВОД!E1239)</f>
        <v>0</v>
      </c>
      <c r="H1239" s="278">
        <f>SUMIFS(Поликлиника!H:H,Поликлиника!D:D,СВОД!C1239,Поликлиника!F:F,СВОД!E1239)</f>
        <v>0</v>
      </c>
      <c r="I1239" s="278">
        <f>SUMIFS(Поликлиника!BA:BA,Поликлиника!D:D,СВОД!C1239,Поликлиника!F:F,СВОД!E1239)</f>
        <v>0</v>
      </c>
      <c r="J1239" s="278">
        <f>SUMIFS(Поликлиника!BF:BF,Поликлиника!D:D,СВОД!C1239,Поликлиника!F:F,СВОД!E1239)</f>
        <v>0</v>
      </c>
      <c r="K1239" s="278">
        <f>SUMIFS(Поликлиника!BU:BU,Поликлиника!D:D,СВОД!C1239,Поликлиника!F:F,СВОД!E1239)</f>
        <v>0</v>
      </c>
      <c r="L1239" s="278">
        <f>SUMIFS(Услуги!H:H,Услуги!D:D,СВОД!C1239,Услуги!F:F,СВОД!E1239)+SUMIFS(Услуги!M:M,Услуги!D:D,СВОД!C1239,Услуги!F:F,СВОД!E1239)+SUMIFS(Услуги!R:R,Услуги!D:D,СВОД!C1239,Услуги!F:F,СВОД!E1239)+SUMIFS(Услуги!W:W,Услуги!D:D,СВОД!C1239,Услуги!F:F,СВОД!E1239)+SUMIFS(Услуги!AB:AB,Услуги!D:D,СВОД!C1239,Услуги!F:F,СВОД!E1239)+SUMIFS(Услуги!AG:AG,Услуги!D:D,СВОД!C1239,Услуги!F:F,СВОД!E1239)+SUMIFS(Услуги!AL:AL,Услуги!D:D,СВОД!C1239,Услуги!F:F,СВОД!E1239)+SUMIFS(Услуги!AQ:AQ,Услуги!D:D,СВОД!C1239,Услуги!F:F,СВОД!E1239)</f>
        <v>0</v>
      </c>
      <c r="M1239" s="278">
        <f>SUMIFS('Скорая мед. помощь'!J:J,'Скорая мед. помощь'!E:E,СВОД!C1239,'Скорая мед. помощь'!G:G,СВОД!E1239)</f>
        <v>0</v>
      </c>
      <c r="N1239" s="301">
        <f>SUMIFS('Круглосуточный стационар'!O:O,'Круглосуточный стационар'!D:D,СВОД!C1239,'Круглосуточный стационар'!F:F,СВОД!E1239)+SUMIFS(ВМП!O:O,ВМП!D:D,СВОД!C1239,ВМП!F:F,СВОД!E1239)+SUMIFS('Дневной стационар'!O:O,'Дневной стационар'!D:D,СВОД!C1239,'Дневной стационар'!F:F,СВОД!E1239)+SUMIFS(ЭКО!M:M,ЭКО!D:D,СВОД!C1239,ЭКО!F:F,СВОД!E1239)+SUMIFS(Диализ!O:O,Диализ!E:E,СВОД!C1239,Диализ!G:G,СВОД!E1239)+SUMIFS(Поликлиника!CT:CT,Поликлиника!D:D,СВОД!C1239,Поликлиника!F:F,СВОД!E1239)+SUMIFS('Скорая мед. помощь'!O:O,'Скорая мед. помощь'!E:E,СВОД!C1239,'Скорая мед. помощь'!G:G,СВОД!E1239)+SUMIFS(Услуги!AV:AV,Услуги!D:D,СВОД!C1239,Услуги!F:F,СВОД!E1239)</f>
        <v>0</v>
      </c>
      <c r="O1239" s="300">
        <f>SUMIFS(Сверхбаза!L:L,Сверхбаза!C:C,СВОД!C1239,Сверхбаза!E:E,СВОД!E1239)+SUMIFS(Сверхбаза!M:M,Сверхбаза!C:C,СВОД!C1239,Сверхбаза!E:E,СВОД!E1239)</f>
        <v>0</v>
      </c>
      <c r="P1239" s="278">
        <f>SUMIFS(Сверхбаза!N:N,Сверхбаза!C:C,СВОД!C1239,Сверхбаза!E:E,СВОД!E1239)</f>
        <v>0</v>
      </c>
      <c r="Q1239" s="278">
        <f>SUMIFS(Сверхбаза!P:P,Сверхбаза!C:C,СВОД!C1239,Сверхбаза!E:E,СВОД!E1239)</f>
        <v>0</v>
      </c>
      <c r="R1239" s="278">
        <f>SUMIFS(Сверхбаза!O:O,Сверхбаза!C:C,СВОД!C1239,Сверхбаза!E:E,СВОД!E1239)</f>
        <v>0</v>
      </c>
      <c r="S1239" s="278">
        <f>SUMIFS(Сверхбаза!Q:Q,Сверхбаза!C:C,СВОД!C1239,Сверхбаза!E:E,СВОД!E1239)</f>
        <v>0</v>
      </c>
      <c r="T1239" s="301">
        <f>SUMIFS(Сверхбаза!G:G,Сверхбаза!C:C,СВОД!C1239,Сверхбаза!E:E,СВОД!E1239)</f>
        <v>0</v>
      </c>
    </row>
    <row r="1240" spans="1:20" ht="25.5" outlineLevel="2" x14ac:dyDescent="0.2">
      <c r="A1240" s="288">
        <f>VLOOKUP(C1240,Округа!B:C,2,FALSE)</f>
        <v>1</v>
      </c>
      <c r="B1240" s="361">
        <v>505416</v>
      </c>
      <c r="C1240" s="361">
        <v>541701</v>
      </c>
      <c r="D1240" s="5" t="s">
        <v>694</v>
      </c>
      <c r="E1240" s="349">
        <v>13</v>
      </c>
      <c r="F1240" s="350" t="s">
        <v>704</v>
      </c>
      <c r="G1240" s="302">
        <f>SUMIFS('Круглосуточный стационар'!J:J,'Круглосуточный стационар'!D:D,СВОД!C1240,'Круглосуточный стационар'!F:F,СВОД!E1240)/2+SUMIFS(ВМП!J:J,ВМП!D:D,СВОД!C1240,ВМП!F:F,СВОД!E1240)/2+SUMIFS('Дневной стационар'!J:J,'Дневной стационар'!D:D,СВОД!C1240,'Дневной стационар'!F:F,СВОД!E1240)/2+SUMIFS(ЭКО!H:H,ЭКО!D:D,СВОД!C1240,ЭКО!F:F,СВОД!E1240)+SUMIFS(Диализ!J:J,Диализ!E:E,СВОД!C1240,Диализ!G:G,СВОД!E1240)</f>
        <v>0</v>
      </c>
      <c r="H1240" s="276">
        <f>SUMIFS(Поликлиника!H:H,Поликлиника!D:D,СВОД!C1240,Поликлиника!F:F,СВОД!E1240)</f>
        <v>0</v>
      </c>
      <c r="I1240" s="276">
        <f>SUMIFS(Поликлиника!BA:BA,Поликлиника!D:D,СВОД!C1240,Поликлиника!F:F,СВОД!E1240)</f>
        <v>0</v>
      </c>
      <c r="J1240" s="276">
        <f>SUMIFS(Поликлиника!BF:BF,Поликлиника!D:D,СВОД!C1240,Поликлиника!F:F,СВОД!E1240)</f>
        <v>0</v>
      </c>
      <c r="K1240" s="276">
        <f>SUMIFS(Поликлиника!BU:BU,Поликлиника!D:D,СВОД!C1240,Поликлиника!F:F,СВОД!E1240)</f>
        <v>0</v>
      </c>
      <c r="L1240" s="276">
        <f>SUMIFS(Услуги!H:H,Услуги!D:D,СВОД!C1240,Услуги!F:F,СВОД!E1240)+SUMIFS(Услуги!M:M,Услуги!D:D,СВОД!C1240,Услуги!F:F,СВОД!E1240)+SUMIFS(Услуги!R:R,Услуги!D:D,СВОД!C1240,Услуги!F:F,СВОД!E1240)+SUMIFS(Услуги!W:W,Услуги!D:D,СВОД!C1240,Услуги!F:F,СВОД!E1240)+SUMIFS(Услуги!AB:AB,Услуги!D:D,СВОД!C1240,Услуги!F:F,СВОД!E1240)+SUMIFS(Услуги!AG:AG,Услуги!D:D,СВОД!C1240,Услуги!F:F,СВОД!E1240)+SUMIFS(Услуги!AL:AL,Услуги!D:D,СВОД!C1240,Услуги!F:F,СВОД!E1240)+SUMIFS(Услуги!AQ:AQ,Услуги!D:D,СВОД!C1240,Услуги!F:F,СВОД!E1240)</f>
        <v>0</v>
      </c>
      <c r="M1240" s="276">
        <f>SUMIFS('Скорая мед. помощь'!J:J,'Скорая мед. помощь'!E:E,СВОД!C1240,'Скорая мед. помощь'!G:G,СВОД!E1240)</f>
        <v>0</v>
      </c>
      <c r="N1240" s="303">
        <f>SUMIFS('Круглосуточный стационар'!O:O,'Круглосуточный стационар'!D:D,СВОД!C1240,'Круглосуточный стационар'!F:F,СВОД!E1240)+SUMIFS(ВМП!O:O,ВМП!D:D,СВОД!C1240,ВМП!F:F,СВОД!E1240)+SUMIFS('Дневной стационар'!O:O,'Дневной стационар'!D:D,СВОД!C1240,'Дневной стационар'!F:F,СВОД!E1240)+SUMIFS(ЭКО!M:M,ЭКО!D:D,СВОД!C1240,ЭКО!F:F,СВОД!E1240)+SUMIFS(Диализ!O:O,Диализ!E:E,СВОД!C1240,Диализ!G:G,СВОД!E1240)+SUMIFS(Поликлиника!CT:CT,Поликлиника!D:D,СВОД!C1240,Поликлиника!F:F,СВОД!E1240)+SUMIFS('Скорая мед. помощь'!O:O,'Скорая мед. помощь'!E:E,СВОД!C1240,'Скорая мед. помощь'!G:G,СВОД!E1240)+SUMIFS(Услуги!AV:AV,Услуги!D:D,СВОД!C1240,Услуги!F:F,СВОД!E1240)</f>
        <v>0</v>
      </c>
      <c r="O1240" s="302">
        <f>SUMIFS(Сверхбаза!L:L,Сверхбаза!C:C,СВОД!C1240,Сверхбаза!E:E,СВОД!E1240)+SUMIFS(Сверхбаза!M:M,Сверхбаза!C:C,СВОД!C1240,Сверхбаза!E:E,СВОД!E1240)</f>
        <v>0</v>
      </c>
      <c r="P1240" s="276">
        <f>SUMIFS(Сверхбаза!N:N,Сверхбаза!C:C,СВОД!C1240,Сверхбаза!E:E,СВОД!E1240)</f>
        <v>0</v>
      </c>
      <c r="Q1240" s="276">
        <f>SUMIFS(Сверхбаза!P:P,Сверхбаза!C:C,СВОД!C1240,Сверхбаза!E:E,СВОД!E1240)</f>
        <v>0</v>
      </c>
      <c r="R1240" s="276">
        <f>SUMIFS(Сверхбаза!O:O,Сверхбаза!C:C,СВОД!C1240,Сверхбаза!E:E,СВОД!E1240)</f>
        <v>0</v>
      </c>
      <c r="S1240" s="276">
        <f>SUMIFS(Сверхбаза!Q:Q,Сверхбаза!C:C,СВОД!C1240,Сверхбаза!E:E,СВОД!E1240)</f>
        <v>0</v>
      </c>
      <c r="T1240" s="303">
        <f>SUMIFS(Сверхбаза!G:G,Сверхбаза!C:C,СВОД!C1240,Сверхбаза!E:E,СВОД!E1240)</f>
        <v>0</v>
      </c>
    </row>
    <row r="1241" spans="1:20" ht="25.5" outlineLevel="2" x14ac:dyDescent="0.2">
      <c r="A1241" s="288">
        <f>VLOOKUP(C1241,Округа!B:C,2,FALSE)</f>
        <v>1</v>
      </c>
      <c r="B1241" s="361">
        <v>505416</v>
      </c>
      <c r="C1241" s="361">
        <v>541701</v>
      </c>
      <c r="D1241" s="5" t="s">
        <v>694</v>
      </c>
      <c r="E1241" s="349">
        <v>2</v>
      </c>
      <c r="F1241" s="350" t="s">
        <v>173</v>
      </c>
      <c r="G1241" s="302">
        <f>SUMIFS('Круглосуточный стационар'!J:J,'Круглосуточный стационар'!D:D,СВОД!C1241,'Круглосуточный стационар'!F:F,СВОД!E1241)/2+SUMIFS(ВМП!J:J,ВМП!D:D,СВОД!C1241,ВМП!F:F,СВОД!E1241)/2+SUMIFS('Дневной стационар'!J:J,'Дневной стационар'!D:D,СВОД!C1241,'Дневной стационар'!F:F,СВОД!E1241)/2+SUMIFS(ЭКО!H:H,ЭКО!D:D,СВОД!C1241,ЭКО!F:F,СВОД!E1241)+SUMIFS(Диализ!J:J,Диализ!E:E,СВОД!C1241,Диализ!G:G,СВОД!E1241)</f>
        <v>0</v>
      </c>
      <c r="H1241" s="276">
        <f>SUMIFS(Поликлиника!H:H,Поликлиника!D:D,СВОД!C1241,Поликлиника!F:F,СВОД!E1241)</f>
        <v>0</v>
      </c>
      <c r="I1241" s="276">
        <f>SUMIFS(Поликлиника!BA:BA,Поликлиника!D:D,СВОД!C1241,Поликлиника!F:F,СВОД!E1241)</f>
        <v>0</v>
      </c>
      <c r="J1241" s="276">
        <f>SUMIFS(Поликлиника!BF:BF,Поликлиника!D:D,СВОД!C1241,Поликлиника!F:F,СВОД!E1241)</f>
        <v>0</v>
      </c>
      <c r="K1241" s="276">
        <f>SUMIFS(Поликлиника!BU:BU,Поликлиника!D:D,СВОД!C1241,Поликлиника!F:F,СВОД!E1241)</f>
        <v>0</v>
      </c>
      <c r="L1241" s="276">
        <f>SUMIFS(Услуги!H:H,Услуги!D:D,СВОД!C1241,Услуги!F:F,СВОД!E1241)+SUMIFS(Услуги!M:M,Услуги!D:D,СВОД!C1241,Услуги!F:F,СВОД!E1241)+SUMIFS(Услуги!R:R,Услуги!D:D,СВОД!C1241,Услуги!F:F,СВОД!E1241)+SUMIFS(Услуги!W:W,Услуги!D:D,СВОД!C1241,Услуги!F:F,СВОД!E1241)+SUMIFS(Услуги!AB:AB,Услуги!D:D,СВОД!C1241,Услуги!F:F,СВОД!E1241)+SUMIFS(Услуги!AG:AG,Услуги!D:D,СВОД!C1241,Услуги!F:F,СВОД!E1241)+SUMIFS(Услуги!AL:AL,Услуги!D:D,СВОД!C1241,Услуги!F:F,СВОД!E1241)+SUMIFS(Услуги!AQ:AQ,Услуги!D:D,СВОД!C1241,Услуги!F:F,СВОД!E1241)</f>
        <v>0</v>
      </c>
      <c r="M1241" s="276">
        <f>SUMIFS('Скорая мед. помощь'!J:J,'Скорая мед. помощь'!E:E,СВОД!C1241,'Скорая мед. помощь'!G:G,СВОД!E1241)</f>
        <v>0</v>
      </c>
      <c r="N1241" s="303">
        <f>SUMIFS('Круглосуточный стационар'!O:O,'Круглосуточный стационар'!D:D,СВОД!C1241,'Круглосуточный стационар'!F:F,СВОД!E1241)+SUMIFS(ВМП!O:O,ВМП!D:D,СВОД!C1241,ВМП!F:F,СВОД!E1241)+SUMIFS('Дневной стационар'!O:O,'Дневной стационар'!D:D,СВОД!C1241,'Дневной стационар'!F:F,СВОД!E1241)+SUMIFS(ЭКО!M:M,ЭКО!D:D,СВОД!C1241,ЭКО!F:F,СВОД!E1241)+SUMIFS(Диализ!O:O,Диализ!E:E,СВОД!C1241,Диализ!G:G,СВОД!E1241)+SUMIFS(Поликлиника!CT:CT,Поликлиника!D:D,СВОД!C1241,Поликлиника!F:F,СВОД!E1241)+SUMIFS('Скорая мед. помощь'!O:O,'Скорая мед. помощь'!E:E,СВОД!C1241,'Скорая мед. помощь'!G:G,СВОД!E1241)+SUMIFS(Услуги!AV:AV,Услуги!D:D,СВОД!C1241,Услуги!F:F,СВОД!E1241)</f>
        <v>0</v>
      </c>
      <c r="O1241" s="302">
        <f>SUMIFS(Сверхбаза!L:L,Сверхбаза!C:C,СВОД!C1241,Сверхбаза!E:E,СВОД!E1241)+SUMIFS(Сверхбаза!M:M,Сверхбаза!C:C,СВОД!C1241,Сверхбаза!E:E,СВОД!E1241)</f>
        <v>0</v>
      </c>
      <c r="P1241" s="276">
        <f>SUMIFS(Сверхбаза!N:N,Сверхбаза!C:C,СВОД!C1241,Сверхбаза!E:E,СВОД!E1241)</f>
        <v>0</v>
      </c>
      <c r="Q1241" s="276">
        <f>SUMIFS(Сверхбаза!P:P,Сверхбаза!C:C,СВОД!C1241,Сверхбаза!E:E,СВОД!E1241)</f>
        <v>0</v>
      </c>
      <c r="R1241" s="276">
        <f>SUMIFS(Сверхбаза!O:O,Сверхбаза!C:C,СВОД!C1241,Сверхбаза!E:E,СВОД!E1241)</f>
        <v>0</v>
      </c>
      <c r="S1241" s="276">
        <f>SUMIFS(Сверхбаза!Q:Q,Сверхбаза!C:C,СВОД!C1241,Сверхбаза!E:E,СВОД!E1241)</f>
        <v>0</v>
      </c>
      <c r="T1241" s="303">
        <f>SUMIFS(Сверхбаза!G:G,Сверхбаза!C:C,СВОД!C1241,Сверхбаза!E:E,СВОД!E1241)</f>
        <v>0</v>
      </c>
    </row>
    <row r="1242" spans="1:20" ht="25.5" outlineLevel="2" x14ac:dyDescent="0.2">
      <c r="A1242" s="288">
        <f>VLOOKUP(C1242,Округа!B:C,2,FALSE)</f>
        <v>1</v>
      </c>
      <c r="B1242" s="361">
        <v>505416</v>
      </c>
      <c r="C1242" s="361">
        <v>541701</v>
      </c>
      <c r="D1242" s="5" t="s">
        <v>694</v>
      </c>
      <c r="E1242" s="349">
        <v>6</v>
      </c>
      <c r="F1242" s="350" t="s">
        <v>705</v>
      </c>
      <c r="G1242" s="302">
        <f>SUMIFS('Круглосуточный стационар'!J:J,'Круглосуточный стационар'!D:D,СВОД!C1242,'Круглосуточный стационар'!F:F,СВОД!E1242)/2+SUMIFS(ВМП!J:J,ВМП!D:D,СВОД!C1242,ВМП!F:F,СВОД!E1242)/2+SUMIFS('Дневной стационар'!J:J,'Дневной стационар'!D:D,СВОД!C1242,'Дневной стационар'!F:F,СВОД!E1242)/2+SUMIFS(ЭКО!H:H,ЭКО!D:D,СВОД!C1242,ЭКО!F:F,СВОД!E1242)+SUMIFS(Диализ!J:J,Диализ!E:E,СВОД!C1242,Диализ!G:G,СВОД!E1242)</f>
        <v>0</v>
      </c>
      <c r="H1242" s="276">
        <f>SUMIFS(Поликлиника!H:H,Поликлиника!D:D,СВОД!C1242,Поликлиника!F:F,СВОД!E1242)</f>
        <v>0</v>
      </c>
      <c r="I1242" s="276">
        <f>SUMIFS(Поликлиника!BA:BA,Поликлиника!D:D,СВОД!C1242,Поликлиника!F:F,СВОД!E1242)</f>
        <v>0</v>
      </c>
      <c r="J1242" s="276">
        <f>SUMIFS(Поликлиника!BF:BF,Поликлиника!D:D,СВОД!C1242,Поликлиника!F:F,СВОД!E1242)</f>
        <v>0</v>
      </c>
      <c r="K1242" s="276">
        <f>SUMIFS(Поликлиника!BU:BU,Поликлиника!D:D,СВОД!C1242,Поликлиника!F:F,СВОД!E1242)</f>
        <v>0</v>
      </c>
      <c r="L1242" s="276">
        <f>SUMIFS(Услуги!H:H,Услуги!D:D,СВОД!C1242,Услуги!F:F,СВОД!E1242)+SUMIFS(Услуги!M:M,Услуги!D:D,СВОД!C1242,Услуги!F:F,СВОД!E1242)+SUMIFS(Услуги!R:R,Услуги!D:D,СВОД!C1242,Услуги!F:F,СВОД!E1242)+SUMIFS(Услуги!W:W,Услуги!D:D,СВОД!C1242,Услуги!F:F,СВОД!E1242)+SUMIFS(Услуги!AB:AB,Услуги!D:D,СВОД!C1242,Услуги!F:F,СВОД!E1242)+SUMIFS(Услуги!AG:AG,Услуги!D:D,СВОД!C1242,Услуги!F:F,СВОД!E1242)+SUMIFS(Услуги!AL:AL,Услуги!D:D,СВОД!C1242,Услуги!F:F,СВОД!E1242)+SUMIFS(Услуги!AQ:AQ,Услуги!D:D,СВОД!C1242,Услуги!F:F,СВОД!E1242)</f>
        <v>0</v>
      </c>
      <c r="M1242" s="276">
        <f>SUMIFS('Скорая мед. помощь'!J:J,'Скорая мед. помощь'!E:E,СВОД!C1242,'Скорая мед. помощь'!G:G,СВОД!E1242)</f>
        <v>0</v>
      </c>
      <c r="N1242" s="303">
        <f>SUMIFS('Круглосуточный стационар'!O:O,'Круглосуточный стационар'!D:D,СВОД!C1242,'Круглосуточный стационар'!F:F,СВОД!E1242)+SUMIFS(ВМП!O:O,ВМП!D:D,СВОД!C1242,ВМП!F:F,СВОД!E1242)+SUMIFS('Дневной стационар'!O:O,'Дневной стационар'!D:D,СВОД!C1242,'Дневной стационар'!F:F,СВОД!E1242)+SUMIFS(ЭКО!M:M,ЭКО!D:D,СВОД!C1242,ЭКО!F:F,СВОД!E1242)+SUMIFS(Диализ!O:O,Диализ!E:E,СВОД!C1242,Диализ!G:G,СВОД!E1242)+SUMIFS(Поликлиника!CT:CT,Поликлиника!D:D,СВОД!C1242,Поликлиника!F:F,СВОД!E1242)+SUMIFS('Скорая мед. помощь'!O:O,'Скорая мед. помощь'!E:E,СВОД!C1242,'Скорая мед. помощь'!G:G,СВОД!E1242)+SUMIFS(Услуги!AV:AV,Услуги!D:D,СВОД!C1242,Услуги!F:F,СВОД!E1242)</f>
        <v>0</v>
      </c>
      <c r="O1242" s="302">
        <f>SUMIFS(Сверхбаза!L:L,Сверхбаза!C:C,СВОД!C1242,Сверхбаза!E:E,СВОД!E1242)+SUMIFS(Сверхбаза!M:M,Сверхбаза!C:C,СВОД!C1242,Сверхбаза!E:E,СВОД!E1242)</f>
        <v>0</v>
      </c>
      <c r="P1242" s="276">
        <f>SUMIFS(Сверхбаза!N:N,Сверхбаза!C:C,СВОД!C1242,Сверхбаза!E:E,СВОД!E1242)</f>
        <v>0</v>
      </c>
      <c r="Q1242" s="276">
        <f>SUMIFS(Сверхбаза!P:P,Сверхбаза!C:C,СВОД!C1242,Сверхбаза!E:E,СВОД!E1242)</f>
        <v>0</v>
      </c>
      <c r="R1242" s="276">
        <f>SUMIFS(Сверхбаза!O:O,Сверхбаза!C:C,СВОД!C1242,Сверхбаза!E:E,СВОД!E1242)</f>
        <v>0</v>
      </c>
      <c r="S1242" s="276">
        <f>SUMIFS(Сверхбаза!Q:Q,Сверхбаза!C:C,СВОД!C1242,Сверхбаза!E:E,СВОД!E1242)</f>
        <v>0</v>
      </c>
      <c r="T1242" s="303">
        <f>SUMIFS(Сверхбаза!G:G,Сверхбаза!C:C,СВОД!C1242,Сверхбаза!E:E,СВОД!E1242)</f>
        <v>0</v>
      </c>
    </row>
    <row r="1243" spans="1:20" ht="25.5" outlineLevel="2" x14ac:dyDescent="0.2">
      <c r="A1243" s="288">
        <f>VLOOKUP(C1243,Округа!B:C,2,FALSE)</f>
        <v>1</v>
      </c>
      <c r="B1243" s="361">
        <v>505416</v>
      </c>
      <c r="C1243" s="361">
        <v>541701</v>
      </c>
      <c r="D1243" s="5" t="s">
        <v>694</v>
      </c>
      <c r="E1243" s="349">
        <v>3</v>
      </c>
      <c r="F1243" s="350" t="s">
        <v>174</v>
      </c>
      <c r="G1243" s="302">
        <f>SUMIFS('Круглосуточный стационар'!J:J,'Круглосуточный стационар'!D:D,СВОД!C1243,'Круглосуточный стационар'!F:F,СВОД!E1243)/2+SUMIFS(ВМП!J:J,ВМП!D:D,СВОД!C1243,ВМП!F:F,СВОД!E1243)/2+SUMIFS('Дневной стационар'!J:J,'Дневной стационар'!D:D,СВОД!C1243,'Дневной стационар'!F:F,СВОД!E1243)/2+SUMIFS(ЭКО!H:H,ЭКО!D:D,СВОД!C1243,ЭКО!F:F,СВОД!E1243)+SUMIFS(Диализ!J:J,Диализ!E:E,СВОД!C1243,Диализ!G:G,СВОД!E1243)</f>
        <v>0</v>
      </c>
      <c r="H1243" s="276">
        <f>SUMIFS(Поликлиника!H:H,Поликлиника!D:D,СВОД!C1243,Поликлиника!F:F,СВОД!E1243)</f>
        <v>0</v>
      </c>
      <c r="I1243" s="276">
        <f>SUMIFS(Поликлиника!BA:BA,Поликлиника!D:D,СВОД!C1243,Поликлиника!F:F,СВОД!E1243)</f>
        <v>0</v>
      </c>
      <c r="J1243" s="276">
        <f>SUMIFS(Поликлиника!BF:BF,Поликлиника!D:D,СВОД!C1243,Поликлиника!F:F,СВОД!E1243)</f>
        <v>0</v>
      </c>
      <c r="K1243" s="276">
        <f>SUMIFS(Поликлиника!BU:BU,Поликлиника!D:D,СВОД!C1243,Поликлиника!F:F,СВОД!E1243)</f>
        <v>0</v>
      </c>
      <c r="L1243" s="276">
        <f>SUMIFS(Услуги!H:H,Услуги!D:D,СВОД!C1243,Услуги!F:F,СВОД!E1243)+SUMIFS(Услуги!M:M,Услуги!D:D,СВОД!C1243,Услуги!F:F,СВОД!E1243)+SUMIFS(Услуги!R:R,Услуги!D:D,СВОД!C1243,Услуги!F:F,СВОД!E1243)+SUMIFS(Услуги!W:W,Услуги!D:D,СВОД!C1243,Услуги!F:F,СВОД!E1243)+SUMIFS(Услуги!AB:AB,Услуги!D:D,СВОД!C1243,Услуги!F:F,СВОД!E1243)+SUMIFS(Услуги!AG:AG,Услуги!D:D,СВОД!C1243,Услуги!F:F,СВОД!E1243)+SUMIFS(Услуги!AL:AL,Услуги!D:D,СВОД!C1243,Услуги!F:F,СВОД!E1243)+SUMIFS(Услуги!AQ:AQ,Услуги!D:D,СВОД!C1243,Услуги!F:F,СВОД!E1243)</f>
        <v>24</v>
      </c>
      <c r="M1243" s="276">
        <f>SUMIFS('Скорая мед. помощь'!J:J,'Скорая мед. помощь'!E:E,СВОД!C1243,'Скорая мед. помощь'!G:G,СВОД!E1243)</f>
        <v>0</v>
      </c>
      <c r="N1243" s="303">
        <f>SUMIFS('Круглосуточный стационар'!O:O,'Круглосуточный стационар'!D:D,СВОД!C1243,'Круглосуточный стационар'!F:F,СВОД!E1243)+SUMIFS(ВМП!O:O,ВМП!D:D,СВОД!C1243,ВМП!F:F,СВОД!E1243)+SUMIFS('Дневной стационар'!O:O,'Дневной стационар'!D:D,СВОД!C1243,'Дневной стационар'!F:F,СВОД!E1243)+SUMIFS(ЭКО!M:M,ЭКО!D:D,СВОД!C1243,ЭКО!F:F,СВОД!E1243)+SUMIFS(Диализ!O:O,Диализ!E:E,СВОД!C1243,Диализ!G:G,СВОД!E1243)+SUMIFS(Поликлиника!CT:CT,Поликлиника!D:D,СВОД!C1243,Поликлиника!F:F,СВОД!E1243)+SUMIFS('Скорая мед. помощь'!O:O,'Скорая мед. помощь'!E:E,СВОД!C1243,'Скорая мед. помощь'!G:G,СВОД!E1243)+SUMIFS(Услуги!AV:AV,Услуги!D:D,СВОД!C1243,Услуги!F:F,СВОД!E1243)</f>
        <v>101.25</v>
      </c>
      <c r="O1243" s="302">
        <f>SUMIFS(Сверхбаза!L:L,Сверхбаза!C:C,СВОД!C1243,Сверхбаза!E:E,СВОД!E1243)+SUMIFS(Сверхбаза!M:M,Сверхбаза!C:C,СВОД!C1243,Сверхбаза!E:E,СВОД!E1243)</f>
        <v>0</v>
      </c>
      <c r="P1243" s="276">
        <f>SUMIFS(Сверхбаза!N:N,Сверхбаза!C:C,СВОД!C1243,Сверхбаза!E:E,СВОД!E1243)</f>
        <v>0</v>
      </c>
      <c r="Q1243" s="276">
        <f>SUMIFS(Сверхбаза!P:P,Сверхбаза!C:C,СВОД!C1243,Сверхбаза!E:E,СВОД!E1243)</f>
        <v>0</v>
      </c>
      <c r="R1243" s="276">
        <f>SUMIFS(Сверхбаза!O:O,Сверхбаза!C:C,СВОД!C1243,Сверхбаза!E:E,СВОД!E1243)</f>
        <v>0</v>
      </c>
      <c r="S1243" s="276">
        <f>SUMIFS(Сверхбаза!Q:Q,Сверхбаза!C:C,СВОД!C1243,Сверхбаза!E:E,СВОД!E1243)</f>
        <v>0</v>
      </c>
      <c r="T1243" s="303">
        <f>SUMIFS(Сверхбаза!G:G,Сверхбаза!C:C,СВОД!C1243,Сверхбаза!E:E,СВОД!E1243)</f>
        <v>0</v>
      </c>
    </row>
    <row r="1244" spans="1:20" ht="25.5" outlineLevel="2" x14ac:dyDescent="0.2">
      <c r="A1244" s="288">
        <f>VLOOKUP(C1244,Округа!B:C,2,FALSE)</f>
        <v>1</v>
      </c>
      <c r="B1244" s="361">
        <v>505416</v>
      </c>
      <c r="C1244" s="361">
        <v>541701</v>
      </c>
      <c r="D1244" s="5" t="s">
        <v>694</v>
      </c>
      <c r="E1244" s="349">
        <v>7</v>
      </c>
      <c r="F1244" s="350" t="s">
        <v>706</v>
      </c>
      <c r="G1244" s="302">
        <f>SUMIFS('Круглосуточный стационар'!J:J,'Круглосуточный стационар'!D:D,СВОД!C1244,'Круглосуточный стационар'!F:F,СВОД!E1244)/2+SUMIFS(ВМП!J:J,ВМП!D:D,СВОД!C1244,ВМП!F:F,СВОД!E1244)/2+SUMIFS('Дневной стационар'!J:J,'Дневной стационар'!D:D,СВОД!C1244,'Дневной стационар'!F:F,СВОД!E1244)/2+SUMIFS(ЭКО!H:H,ЭКО!D:D,СВОД!C1244,ЭКО!F:F,СВОД!E1244)+SUMIFS(Диализ!J:J,Диализ!E:E,СВОД!C1244,Диализ!G:G,СВОД!E1244)</f>
        <v>0</v>
      </c>
      <c r="H1244" s="276">
        <f>SUMIFS(Поликлиника!H:H,Поликлиника!D:D,СВОД!C1244,Поликлиника!F:F,СВОД!E1244)</f>
        <v>0</v>
      </c>
      <c r="I1244" s="276">
        <f>SUMIFS(Поликлиника!BA:BA,Поликлиника!D:D,СВОД!C1244,Поликлиника!F:F,СВОД!E1244)</f>
        <v>0</v>
      </c>
      <c r="J1244" s="276">
        <f>SUMIFS(Поликлиника!BF:BF,Поликлиника!D:D,СВОД!C1244,Поликлиника!F:F,СВОД!E1244)</f>
        <v>0</v>
      </c>
      <c r="K1244" s="276">
        <f>SUMIFS(Поликлиника!BU:BU,Поликлиника!D:D,СВОД!C1244,Поликлиника!F:F,СВОД!E1244)</f>
        <v>0</v>
      </c>
      <c r="L1244" s="276">
        <f>SUMIFS(Услуги!H:H,Услуги!D:D,СВОД!C1244,Услуги!F:F,СВОД!E1244)+SUMIFS(Услуги!M:M,Услуги!D:D,СВОД!C1244,Услуги!F:F,СВОД!E1244)+SUMIFS(Услуги!R:R,Услуги!D:D,СВОД!C1244,Услуги!F:F,СВОД!E1244)+SUMIFS(Услуги!W:W,Услуги!D:D,СВОД!C1244,Услуги!F:F,СВОД!E1244)+SUMIFS(Услуги!AB:AB,Услуги!D:D,СВОД!C1244,Услуги!F:F,СВОД!E1244)+SUMIFS(Услуги!AG:AG,Услуги!D:D,СВОД!C1244,Услуги!F:F,СВОД!E1244)+SUMIFS(Услуги!AL:AL,Услуги!D:D,СВОД!C1244,Услуги!F:F,СВОД!E1244)+SUMIFS(Услуги!AQ:AQ,Услуги!D:D,СВОД!C1244,Услуги!F:F,СВОД!E1244)</f>
        <v>0</v>
      </c>
      <c r="M1244" s="276">
        <f>SUMIFS('Скорая мед. помощь'!J:J,'Скорая мед. помощь'!E:E,СВОД!C1244,'Скорая мед. помощь'!G:G,СВОД!E1244)</f>
        <v>0</v>
      </c>
      <c r="N1244" s="303">
        <f>SUMIFS('Круглосуточный стационар'!O:O,'Круглосуточный стационар'!D:D,СВОД!C1244,'Круглосуточный стационар'!F:F,СВОД!E1244)+SUMIFS(ВМП!O:O,ВМП!D:D,СВОД!C1244,ВМП!F:F,СВОД!E1244)+SUMIFS('Дневной стационар'!O:O,'Дневной стационар'!D:D,СВОД!C1244,'Дневной стационар'!F:F,СВОД!E1244)+SUMIFS(ЭКО!M:M,ЭКО!D:D,СВОД!C1244,ЭКО!F:F,СВОД!E1244)+SUMIFS(Диализ!O:O,Диализ!E:E,СВОД!C1244,Диализ!G:G,СВОД!E1244)+SUMIFS(Поликлиника!CT:CT,Поликлиника!D:D,СВОД!C1244,Поликлиника!F:F,СВОД!E1244)+SUMIFS('Скорая мед. помощь'!O:O,'Скорая мед. помощь'!E:E,СВОД!C1244,'Скорая мед. помощь'!G:G,СВОД!E1244)+SUMIFS(Услуги!AV:AV,Услуги!D:D,СВОД!C1244,Услуги!F:F,СВОД!E1244)</f>
        <v>0</v>
      </c>
      <c r="O1244" s="302">
        <f>SUMIFS(Сверхбаза!L:L,Сверхбаза!C:C,СВОД!C1244,Сверхбаза!E:E,СВОД!E1244)+SUMIFS(Сверхбаза!M:M,Сверхбаза!C:C,СВОД!C1244,Сверхбаза!E:E,СВОД!E1244)</f>
        <v>0</v>
      </c>
      <c r="P1244" s="276">
        <f>SUMIFS(Сверхбаза!N:N,Сверхбаза!C:C,СВОД!C1244,Сверхбаза!E:E,СВОД!E1244)</f>
        <v>0</v>
      </c>
      <c r="Q1244" s="276">
        <f>SUMIFS(Сверхбаза!P:P,Сверхбаза!C:C,СВОД!C1244,Сверхбаза!E:E,СВОД!E1244)</f>
        <v>0</v>
      </c>
      <c r="R1244" s="276">
        <f>SUMIFS(Сверхбаза!O:O,Сверхбаза!C:C,СВОД!C1244,Сверхбаза!E:E,СВОД!E1244)</f>
        <v>0</v>
      </c>
      <c r="S1244" s="276">
        <f>SUMIFS(Сверхбаза!Q:Q,Сверхбаза!C:C,СВОД!C1244,Сверхбаза!E:E,СВОД!E1244)</f>
        <v>0</v>
      </c>
      <c r="T1244" s="303">
        <f>SUMIFS(Сверхбаза!G:G,Сверхбаза!C:C,СВОД!C1244,Сверхбаза!E:E,СВОД!E1244)</f>
        <v>0</v>
      </c>
    </row>
    <row r="1245" spans="1:20" ht="25.5" outlineLevel="2" x14ac:dyDescent="0.2">
      <c r="A1245" s="288">
        <f>VLOOKUP(C1245,Округа!B:C,2,FALSE)</f>
        <v>1</v>
      </c>
      <c r="B1245" s="361">
        <v>505416</v>
      </c>
      <c r="C1245" s="361">
        <v>541701</v>
      </c>
      <c r="D1245" s="5" t="s">
        <v>694</v>
      </c>
      <c r="E1245" s="349">
        <v>70</v>
      </c>
      <c r="F1245" s="350" t="s">
        <v>707</v>
      </c>
      <c r="G1245" s="302">
        <f>SUMIFS('Круглосуточный стационар'!J:J,'Круглосуточный стационар'!D:D,СВОД!C1245,'Круглосуточный стационар'!F:F,СВОД!E1245)/2+SUMIFS(ВМП!J:J,ВМП!D:D,СВОД!C1245,ВМП!F:F,СВОД!E1245)/2+SUMIFS('Дневной стационар'!J:J,'Дневной стационар'!D:D,СВОД!C1245,'Дневной стационар'!F:F,СВОД!E1245)/2+SUMIFS(ЭКО!H:H,ЭКО!D:D,СВОД!C1245,ЭКО!F:F,СВОД!E1245)+SUMIFS(Диализ!J:J,Диализ!E:E,СВОД!C1245,Диализ!G:G,СВОД!E1245)</f>
        <v>0</v>
      </c>
      <c r="H1245" s="276">
        <f>SUMIFS(Поликлиника!H:H,Поликлиника!D:D,СВОД!C1245,Поликлиника!F:F,СВОД!E1245)</f>
        <v>0</v>
      </c>
      <c r="I1245" s="276">
        <f>SUMIFS(Поликлиника!BA:BA,Поликлиника!D:D,СВОД!C1245,Поликлиника!F:F,СВОД!E1245)</f>
        <v>0</v>
      </c>
      <c r="J1245" s="276">
        <f>SUMIFS(Поликлиника!BF:BF,Поликлиника!D:D,СВОД!C1245,Поликлиника!F:F,СВОД!E1245)</f>
        <v>0</v>
      </c>
      <c r="K1245" s="276">
        <f>SUMIFS(Поликлиника!BU:BU,Поликлиника!D:D,СВОД!C1245,Поликлиника!F:F,СВОД!E1245)</f>
        <v>0</v>
      </c>
      <c r="L1245" s="276">
        <f>SUMIFS(Услуги!H:H,Услуги!D:D,СВОД!C1245,Услуги!F:F,СВОД!E1245)+SUMIFS(Услуги!M:M,Услуги!D:D,СВОД!C1245,Услуги!F:F,СВОД!E1245)+SUMIFS(Услуги!R:R,Услуги!D:D,СВОД!C1245,Услуги!F:F,СВОД!E1245)+SUMIFS(Услуги!W:W,Услуги!D:D,СВОД!C1245,Услуги!F:F,СВОД!E1245)+SUMIFS(Услуги!AB:AB,Услуги!D:D,СВОД!C1245,Услуги!F:F,СВОД!E1245)+SUMIFS(Услуги!AG:AG,Услуги!D:D,СВОД!C1245,Услуги!F:F,СВОД!E1245)+SUMIFS(Услуги!AL:AL,Услуги!D:D,СВОД!C1245,Услуги!F:F,СВОД!E1245)+SUMIFS(Услуги!AQ:AQ,Услуги!D:D,СВОД!C1245,Услуги!F:F,СВОД!E1245)</f>
        <v>0</v>
      </c>
      <c r="M1245" s="276">
        <f>SUMIFS('Скорая мед. помощь'!J:J,'Скорая мед. помощь'!E:E,СВОД!C1245,'Скорая мед. помощь'!G:G,СВОД!E1245)</f>
        <v>0</v>
      </c>
      <c r="N1245" s="303">
        <f>SUMIFS('Круглосуточный стационар'!O:O,'Круглосуточный стационар'!D:D,СВОД!C1245,'Круглосуточный стационар'!F:F,СВОД!E1245)+SUMIFS(ВМП!O:O,ВМП!D:D,СВОД!C1245,ВМП!F:F,СВОД!E1245)+SUMIFS('Дневной стационар'!O:O,'Дневной стационар'!D:D,СВОД!C1245,'Дневной стационар'!F:F,СВОД!E1245)+SUMIFS(ЭКО!M:M,ЭКО!D:D,СВОД!C1245,ЭКО!F:F,СВОД!E1245)+SUMIFS(Диализ!O:O,Диализ!E:E,СВОД!C1245,Диализ!G:G,СВОД!E1245)+SUMIFS(Поликлиника!CT:CT,Поликлиника!D:D,СВОД!C1245,Поликлиника!F:F,СВОД!E1245)+SUMIFS('Скорая мед. помощь'!O:O,'Скорая мед. помощь'!E:E,СВОД!C1245,'Скорая мед. помощь'!G:G,СВОД!E1245)+SUMIFS(Услуги!AV:AV,Услуги!D:D,СВОД!C1245,Услуги!F:F,СВОД!E1245)</f>
        <v>0</v>
      </c>
      <c r="O1245" s="302">
        <f>SUMIFS(Сверхбаза!L:L,Сверхбаза!C:C,СВОД!C1245,Сверхбаза!E:E,СВОД!E1245)+SUMIFS(Сверхбаза!M:M,Сверхбаза!C:C,СВОД!C1245,Сверхбаза!E:E,СВОД!E1245)</f>
        <v>0</v>
      </c>
      <c r="P1245" s="276">
        <f>SUMIFS(Сверхбаза!N:N,Сверхбаза!C:C,СВОД!C1245,Сверхбаза!E:E,СВОД!E1245)</f>
        <v>0</v>
      </c>
      <c r="Q1245" s="276">
        <f>SUMIFS(Сверхбаза!P:P,Сверхбаза!C:C,СВОД!C1245,Сверхбаза!E:E,СВОД!E1245)</f>
        <v>0</v>
      </c>
      <c r="R1245" s="276">
        <f>SUMIFS(Сверхбаза!O:O,Сверхбаза!C:C,СВОД!C1245,Сверхбаза!E:E,СВОД!E1245)</f>
        <v>0</v>
      </c>
      <c r="S1245" s="276">
        <f>SUMIFS(Сверхбаза!Q:Q,Сверхбаза!C:C,СВОД!C1245,Сверхбаза!E:E,СВОД!E1245)</f>
        <v>0</v>
      </c>
      <c r="T1245" s="303">
        <f>SUMIFS(Сверхбаза!G:G,Сверхбаза!C:C,СВОД!C1245,Сверхбаза!E:E,СВОД!E1245)</f>
        <v>0</v>
      </c>
    </row>
    <row r="1246" spans="1:20" ht="25.5" outlineLevel="2" x14ac:dyDescent="0.2">
      <c r="A1246" s="288">
        <f>VLOOKUP(C1246,Округа!B:C,2,FALSE)</f>
        <v>1</v>
      </c>
      <c r="B1246" s="361">
        <v>505416</v>
      </c>
      <c r="C1246" s="361">
        <v>541701</v>
      </c>
      <c r="D1246" s="5" t="s">
        <v>694</v>
      </c>
      <c r="E1246" s="349">
        <v>94</v>
      </c>
      <c r="F1246" s="350" t="s">
        <v>157</v>
      </c>
      <c r="G1246" s="302">
        <f>SUMIFS('Круглосуточный стационар'!J:J,'Круглосуточный стационар'!D:D,СВОД!C1246,'Круглосуточный стационар'!F:F,СВОД!E1246)/2+SUMIFS(ВМП!J:J,ВМП!D:D,СВОД!C1246,ВМП!F:F,СВОД!E1246)/2+SUMIFS('Дневной стационар'!J:J,'Дневной стационар'!D:D,СВОД!C1246,'Дневной стационар'!F:F,СВОД!E1246)/2+SUMIFS(ЭКО!H:H,ЭКО!D:D,СВОД!C1246,ЭКО!F:F,СВОД!E1246)+SUMIFS(Диализ!J:J,Диализ!E:E,СВОД!C1246,Диализ!G:G,СВОД!E1246)</f>
        <v>0</v>
      </c>
      <c r="H1246" s="276">
        <f>SUMIFS(Поликлиника!H:H,Поликлиника!D:D,СВОД!C1246,Поликлиника!F:F,СВОД!E1246)</f>
        <v>0</v>
      </c>
      <c r="I1246" s="276">
        <f>SUMIFS(Поликлиника!BA:BA,Поликлиника!D:D,СВОД!C1246,Поликлиника!F:F,СВОД!E1246)</f>
        <v>0</v>
      </c>
      <c r="J1246" s="276">
        <f>SUMIFS(Поликлиника!BF:BF,Поликлиника!D:D,СВОД!C1246,Поликлиника!F:F,СВОД!E1246)</f>
        <v>0</v>
      </c>
      <c r="K1246" s="276">
        <f>SUMIFS(Поликлиника!BU:BU,Поликлиника!D:D,СВОД!C1246,Поликлиника!F:F,СВОД!E1246)</f>
        <v>0</v>
      </c>
      <c r="L1246" s="276">
        <f>SUMIFS(Услуги!H:H,Услуги!D:D,СВОД!C1246,Услуги!F:F,СВОД!E1246)+SUMIFS(Услуги!M:M,Услуги!D:D,СВОД!C1246,Услуги!F:F,СВОД!E1246)+SUMIFS(Услуги!R:R,Услуги!D:D,СВОД!C1246,Услуги!F:F,СВОД!E1246)+SUMIFS(Услуги!W:W,Услуги!D:D,СВОД!C1246,Услуги!F:F,СВОД!E1246)+SUMIFS(Услуги!AB:AB,Услуги!D:D,СВОД!C1246,Услуги!F:F,СВОД!E1246)+SUMIFS(Услуги!AG:AG,Услуги!D:D,СВОД!C1246,Услуги!F:F,СВОД!E1246)+SUMIFS(Услуги!AL:AL,Услуги!D:D,СВОД!C1246,Услуги!F:F,СВОД!E1246)+SUMIFS(Услуги!AQ:AQ,Услуги!D:D,СВОД!C1246,Услуги!F:F,СВОД!E1246)</f>
        <v>0</v>
      </c>
      <c r="M1246" s="276">
        <f>SUMIFS('Скорая мед. помощь'!J:J,'Скорая мед. помощь'!E:E,СВОД!C1246,'Скорая мед. помощь'!G:G,СВОД!E1246)</f>
        <v>0</v>
      </c>
      <c r="N1246" s="303">
        <f>SUMIFS('Круглосуточный стационар'!O:O,'Круглосуточный стационар'!D:D,СВОД!C1246,'Круглосуточный стационар'!F:F,СВОД!E1246)+SUMIFS(ВМП!O:O,ВМП!D:D,СВОД!C1246,ВМП!F:F,СВОД!E1246)+SUMIFS('Дневной стационар'!O:O,'Дневной стационар'!D:D,СВОД!C1246,'Дневной стационар'!F:F,СВОД!E1246)+SUMIFS(ЭКО!M:M,ЭКО!D:D,СВОД!C1246,ЭКО!F:F,СВОД!E1246)+SUMIFS(Диализ!O:O,Диализ!E:E,СВОД!C1246,Диализ!G:G,СВОД!E1246)+SUMIFS(Поликлиника!CT:CT,Поликлиника!D:D,СВОД!C1246,Поликлиника!F:F,СВОД!E1246)+SUMIFS('Скорая мед. помощь'!O:O,'Скорая мед. помощь'!E:E,СВОД!C1246,'Скорая мед. помощь'!G:G,СВОД!E1246)+SUMIFS(Услуги!AV:AV,Услуги!D:D,СВОД!C1246,Услуги!F:F,СВОД!E1246)</f>
        <v>0</v>
      </c>
      <c r="O1246" s="302">
        <f>SUMIFS(Сверхбаза!L:L,Сверхбаза!C:C,СВОД!C1246,Сверхбаза!E:E,СВОД!E1246)+SUMIFS(Сверхбаза!M:M,Сверхбаза!C:C,СВОД!C1246,Сверхбаза!E:E,СВОД!E1246)</f>
        <v>0</v>
      </c>
      <c r="P1246" s="276">
        <f>SUMIFS(Сверхбаза!N:N,Сверхбаза!C:C,СВОД!C1246,Сверхбаза!E:E,СВОД!E1246)</f>
        <v>0</v>
      </c>
      <c r="Q1246" s="276">
        <f>SUMIFS(Сверхбаза!P:P,Сверхбаза!C:C,СВОД!C1246,Сверхбаза!E:E,СВОД!E1246)</f>
        <v>0</v>
      </c>
      <c r="R1246" s="276">
        <f>SUMIFS(Сверхбаза!O:O,Сверхбаза!C:C,СВОД!C1246,Сверхбаза!E:E,СВОД!E1246)</f>
        <v>0</v>
      </c>
      <c r="S1246" s="276">
        <f>SUMIFS(Сверхбаза!Q:Q,Сверхбаза!C:C,СВОД!C1246,Сверхбаза!E:E,СВОД!E1246)</f>
        <v>0</v>
      </c>
      <c r="T1246" s="303">
        <f>SUMIFS(Сверхбаза!G:G,Сверхбаза!C:C,СВОД!C1246,Сверхбаза!E:E,СВОД!E1246)</f>
        <v>0</v>
      </c>
    </row>
    <row r="1247" spans="1:20" outlineLevel="1" x14ac:dyDescent="0.2">
      <c r="A1247" s="289"/>
      <c r="B1247" s="279"/>
      <c r="C1247" s="279" t="str">
        <f>CONCATENATE(C1246," ","Итог")</f>
        <v>541701 Итог</v>
      </c>
      <c r="D1247" s="280"/>
      <c r="E1247" s="351"/>
      <c r="F1247" s="352"/>
      <c r="G1247" s="304"/>
      <c r="H1247" s="281"/>
      <c r="I1247" s="281"/>
      <c r="J1247" s="281"/>
      <c r="K1247" s="281"/>
      <c r="L1247" s="281"/>
      <c r="M1247" s="281"/>
      <c r="N1247" s="305">
        <f>SUBTOTAL(9,N1239:N1246)</f>
        <v>101.25</v>
      </c>
      <c r="O1247" s="304"/>
      <c r="P1247" s="281"/>
      <c r="Q1247" s="281"/>
      <c r="R1247" s="281"/>
      <c r="S1247" s="281"/>
      <c r="T1247" s="305">
        <f>SUBTOTAL(9,T1239:T1246)</f>
        <v>0</v>
      </c>
    </row>
    <row r="1248" spans="1:20" ht="25.5" outlineLevel="2" x14ac:dyDescent="0.2">
      <c r="A1248" s="287">
        <f>VLOOKUP(C1248,Округа!B:C,2,FALSE)</f>
        <v>1</v>
      </c>
      <c r="B1248" s="8">
        <v>505418</v>
      </c>
      <c r="C1248" s="8">
        <v>542001</v>
      </c>
      <c r="D1248" s="9" t="s">
        <v>410</v>
      </c>
      <c r="E1248" s="347">
        <f t="shared" ref="E1248:F1255" si="29">E1239</f>
        <v>1</v>
      </c>
      <c r="F1248" s="348" t="str">
        <f t="shared" si="29"/>
        <v>Круглосуточный стационар</v>
      </c>
      <c r="G1248" s="300">
        <f>SUMIFS('Круглосуточный стационар'!J:J,'Круглосуточный стационар'!D:D,СВОД!C1248,'Круглосуточный стационар'!F:F,СВОД!E1248)/2+SUMIFS(ВМП!J:J,ВМП!D:D,СВОД!C1248,ВМП!F:F,СВОД!E1248)/2+SUMIFS('Дневной стационар'!J:J,'Дневной стационар'!D:D,СВОД!C1248,'Дневной стационар'!F:F,СВОД!E1248)/2+SUMIFS(ЭКО!H:H,ЭКО!D:D,СВОД!C1248,ЭКО!F:F,СВОД!E1248)+SUMIFS(Диализ!J:J,Диализ!E:E,СВОД!C1248,Диализ!G:G,СВОД!E1248)</f>
        <v>0</v>
      </c>
      <c r="H1248" s="278">
        <f>SUMIFS(Поликлиника!H:H,Поликлиника!D:D,СВОД!C1248,Поликлиника!F:F,СВОД!E1248)</f>
        <v>0</v>
      </c>
      <c r="I1248" s="278">
        <f>SUMIFS(Поликлиника!BA:BA,Поликлиника!D:D,СВОД!C1248,Поликлиника!F:F,СВОД!E1248)</f>
        <v>0</v>
      </c>
      <c r="J1248" s="278">
        <f>SUMIFS(Поликлиника!BF:BF,Поликлиника!D:D,СВОД!C1248,Поликлиника!F:F,СВОД!E1248)</f>
        <v>0</v>
      </c>
      <c r="K1248" s="278">
        <f>SUMIFS(Поликлиника!BU:BU,Поликлиника!D:D,СВОД!C1248,Поликлиника!F:F,СВОД!E1248)</f>
        <v>0</v>
      </c>
      <c r="L1248" s="278">
        <f>SUMIFS(Услуги!H:H,Услуги!D:D,СВОД!C1248,Услуги!F:F,СВОД!E1248)+SUMIFS(Услуги!M:M,Услуги!D:D,СВОД!C1248,Услуги!F:F,СВОД!E1248)+SUMIFS(Услуги!R:R,Услуги!D:D,СВОД!C1248,Услуги!F:F,СВОД!E1248)+SUMIFS(Услуги!W:W,Услуги!D:D,СВОД!C1248,Услуги!F:F,СВОД!E1248)+SUMIFS(Услуги!AB:AB,Услуги!D:D,СВОД!C1248,Услуги!F:F,СВОД!E1248)+SUMIFS(Услуги!AG:AG,Услуги!D:D,СВОД!C1248,Услуги!F:F,СВОД!E1248)+SUMIFS(Услуги!AL:AL,Услуги!D:D,СВОД!C1248,Услуги!F:F,СВОД!E1248)+SUMIFS(Услуги!AQ:AQ,Услуги!D:D,СВОД!C1248,Услуги!F:F,СВОД!E1248)</f>
        <v>0</v>
      </c>
      <c r="M1248" s="278">
        <f>SUMIFS('Скорая мед. помощь'!J:J,'Скорая мед. помощь'!E:E,СВОД!C1248,'Скорая мед. помощь'!G:G,СВОД!E1248)</f>
        <v>0</v>
      </c>
      <c r="N1248" s="301">
        <f>SUMIFS('Круглосуточный стационар'!O:O,'Круглосуточный стационар'!D:D,СВОД!C1248,'Круглосуточный стационар'!F:F,СВОД!E1248)+SUMIFS(ВМП!O:O,ВМП!D:D,СВОД!C1248,ВМП!F:F,СВОД!E1248)+SUMIFS('Дневной стационар'!O:O,'Дневной стационар'!D:D,СВОД!C1248,'Дневной стационар'!F:F,СВОД!E1248)+SUMIFS(ЭКО!M:M,ЭКО!D:D,СВОД!C1248,ЭКО!F:F,СВОД!E1248)+SUMIFS(Диализ!O:O,Диализ!E:E,СВОД!C1248,Диализ!G:G,СВОД!E1248)+SUMIFS(Поликлиника!CT:CT,Поликлиника!D:D,СВОД!C1248,Поликлиника!F:F,СВОД!E1248)+SUMIFS('Скорая мед. помощь'!O:O,'Скорая мед. помощь'!E:E,СВОД!C1248,'Скорая мед. помощь'!G:G,СВОД!E1248)+SUMIFS(Услуги!AV:AV,Услуги!D:D,СВОД!C1248,Услуги!F:F,СВОД!E1248)</f>
        <v>0</v>
      </c>
      <c r="O1248" s="300">
        <f>SUMIFS(Сверхбаза!L:L,Сверхбаза!C:C,СВОД!C1248,Сверхбаза!E:E,СВОД!E1248)+SUMIFS(Сверхбаза!M:M,Сверхбаза!C:C,СВОД!C1248,Сверхбаза!E:E,СВОД!E1248)</f>
        <v>1575</v>
      </c>
      <c r="P1248" s="278">
        <f>SUMIFS(Сверхбаза!N:N,Сверхбаза!C:C,СВОД!C1248,Сверхбаза!E:E,СВОД!E1248)</f>
        <v>0</v>
      </c>
      <c r="Q1248" s="278">
        <f>SUMIFS(Сверхбаза!P:P,Сверхбаза!C:C,СВОД!C1248,Сверхбаза!E:E,СВОД!E1248)</f>
        <v>0</v>
      </c>
      <c r="R1248" s="278">
        <f>SUMIFS(Сверхбаза!O:O,Сверхбаза!C:C,СВОД!C1248,Сверхбаза!E:E,СВОД!E1248)</f>
        <v>0</v>
      </c>
      <c r="S1248" s="278">
        <f>SUMIFS(Сверхбаза!Q:Q,Сверхбаза!C:C,СВОД!C1248,Сверхбаза!E:E,СВОД!E1248)</f>
        <v>0</v>
      </c>
      <c r="T1248" s="301">
        <f>SUMIFS(Сверхбаза!G:G,Сверхбаза!C:C,СВОД!C1248,Сверхбаза!E:E,СВОД!E1248)</f>
        <v>70398.811999999991</v>
      </c>
    </row>
    <row r="1249" spans="1:20" ht="25.5" outlineLevel="2" x14ac:dyDescent="0.2">
      <c r="A1249" s="288">
        <f>VLOOKUP(C1249,Округа!B:C,2,FALSE)</f>
        <v>1</v>
      </c>
      <c r="B1249" s="361">
        <f t="shared" ref="B1249:D1255" si="30">B1248</f>
        <v>505418</v>
      </c>
      <c r="C1249" s="361">
        <f t="shared" si="30"/>
        <v>542001</v>
      </c>
      <c r="D1249" s="5" t="str">
        <f t="shared" si="30"/>
        <v>ГАУЗ МО "ЩЕЛКОВСКИЙ НАРКОЛОГИЧЕСКИЙ ДИСПАНСЕР"</v>
      </c>
      <c r="E1249" s="349">
        <f t="shared" si="29"/>
        <v>13</v>
      </c>
      <c r="F1249" s="350" t="str">
        <f t="shared" si="29"/>
        <v>Круглосуточный стационар ВМП</v>
      </c>
      <c r="G1249" s="302">
        <f>SUMIFS('Круглосуточный стационар'!J:J,'Круглосуточный стационар'!D:D,СВОД!C1249,'Круглосуточный стационар'!F:F,СВОД!E1249)/2+SUMIFS(ВМП!J:J,ВМП!D:D,СВОД!C1249,ВМП!F:F,СВОД!E1249)/2+SUMIFS('Дневной стационар'!J:J,'Дневной стационар'!D:D,СВОД!C1249,'Дневной стационар'!F:F,СВОД!E1249)/2+SUMIFS(ЭКО!H:H,ЭКО!D:D,СВОД!C1249,ЭКО!F:F,СВОД!E1249)+SUMIFS(Диализ!J:J,Диализ!E:E,СВОД!C1249,Диализ!G:G,СВОД!E1249)</f>
        <v>0</v>
      </c>
      <c r="H1249" s="276">
        <f>SUMIFS(Поликлиника!H:H,Поликлиника!D:D,СВОД!C1249,Поликлиника!F:F,СВОД!E1249)</f>
        <v>0</v>
      </c>
      <c r="I1249" s="276">
        <f>SUMIFS(Поликлиника!BA:BA,Поликлиника!D:D,СВОД!C1249,Поликлиника!F:F,СВОД!E1249)</f>
        <v>0</v>
      </c>
      <c r="J1249" s="276">
        <f>SUMIFS(Поликлиника!BF:BF,Поликлиника!D:D,СВОД!C1249,Поликлиника!F:F,СВОД!E1249)</f>
        <v>0</v>
      </c>
      <c r="K1249" s="276">
        <f>SUMIFS(Поликлиника!BU:BU,Поликлиника!D:D,СВОД!C1249,Поликлиника!F:F,СВОД!E1249)</f>
        <v>0</v>
      </c>
      <c r="L1249" s="276">
        <f>SUMIFS(Услуги!H:H,Услуги!D:D,СВОД!C1249,Услуги!F:F,СВОД!E1249)+SUMIFS(Услуги!M:M,Услуги!D:D,СВОД!C1249,Услуги!F:F,СВОД!E1249)+SUMIFS(Услуги!R:R,Услуги!D:D,СВОД!C1249,Услуги!F:F,СВОД!E1249)+SUMIFS(Услуги!W:W,Услуги!D:D,СВОД!C1249,Услуги!F:F,СВОД!E1249)+SUMIFS(Услуги!AB:AB,Услуги!D:D,СВОД!C1249,Услуги!F:F,СВОД!E1249)+SUMIFS(Услуги!AG:AG,Услуги!D:D,СВОД!C1249,Услуги!F:F,СВОД!E1249)+SUMIFS(Услуги!AL:AL,Услуги!D:D,СВОД!C1249,Услуги!F:F,СВОД!E1249)+SUMIFS(Услуги!AQ:AQ,Услуги!D:D,СВОД!C1249,Услуги!F:F,СВОД!E1249)</f>
        <v>0</v>
      </c>
      <c r="M1249" s="276">
        <f>SUMIFS('Скорая мед. помощь'!J:J,'Скорая мед. помощь'!E:E,СВОД!C1249,'Скорая мед. помощь'!G:G,СВОД!E1249)</f>
        <v>0</v>
      </c>
      <c r="N1249" s="303">
        <f>SUMIFS('Круглосуточный стационар'!O:O,'Круглосуточный стационар'!D:D,СВОД!C1249,'Круглосуточный стационар'!F:F,СВОД!E1249)+SUMIFS(ВМП!O:O,ВМП!D:D,СВОД!C1249,ВМП!F:F,СВОД!E1249)+SUMIFS('Дневной стационар'!O:O,'Дневной стационар'!D:D,СВОД!C1249,'Дневной стационар'!F:F,СВОД!E1249)+SUMIFS(ЭКО!M:M,ЭКО!D:D,СВОД!C1249,ЭКО!F:F,СВОД!E1249)+SUMIFS(Диализ!O:O,Диализ!E:E,СВОД!C1249,Диализ!G:G,СВОД!E1249)+SUMIFS(Поликлиника!CT:CT,Поликлиника!D:D,СВОД!C1249,Поликлиника!F:F,СВОД!E1249)+SUMIFS('Скорая мед. помощь'!O:O,'Скорая мед. помощь'!E:E,СВОД!C1249,'Скорая мед. помощь'!G:G,СВОД!E1249)+SUMIFS(Услуги!AV:AV,Услуги!D:D,СВОД!C1249,Услуги!F:F,СВОД!E1249)</f>
        <v>0</v>
      </c>
      <c r="O1249" s="302">
        <f>SUMIFS(Сверхбаза!L:L,Сверхбаза!C:C,СВОД!C1249,Сверхбаза!E:E,СВОД!E1249)+SUMIFS(Сверхбаза!M:M,Сверхбаза!C:C,СВОД!C1249,Сверхбаза!E:E,СВОД!E1249)</f>
        <v>0</v>
      </c>
      <c r="P1249" s="276">
        <f>SUMIFS(Сверхбаза!N:N,Сверхбаза!C:C,СВОД!C1249,Сверхбаза!E:E,СВОД!E1249)</f>
        <v>0</v>
      </c>
      <c r="Q1249" s="276">
        <f>SUMIFS(Сверхбаза!P:P,Сверхбаза!C:C,СВОД!C1249,Сверхбаза!E:E,СВОД!E1249)</f>
        <v>0</v>
      </c>
      <c r="R1249" s="276">
        <f>SUMIFS(Сверхбаза!O:O,Сверхбаза!C:C,СВОД!C1249,Сверхбаза!E:E,СВОД!E1249)</f>
        <v>0</v>
      </c>
      <c r="S1249" s="276">
        <f>SUMIFS(Сверхбаза!Q:Q,Сверхбаза!C:C,СВОД!C1249,Сверхбаза!E:E,СВОД!E1249)</f>
        <v>0</v>
      </c>
      <c r="T1249" s="303">
        <f>SUMIFS(Сверхбаза!G:G,Сверхбаза!C:C,СВОД!C1249,Сверхбаза!E:E,СВОД!E1249)</f>
        <v>0</v>
      </c>
    </row>
    <row r="1250" spans="1:20" ht="25.5" outlineLevel="2" x14ac:dyDescent="0.2">
      <c r="A1250" s="288">
        <f>VLOOKUP(C1250,Округа!B:C,2,FALSE)</f>
        <v>1</v>
      </c>
      <c r="B1250" s="361">
        <f t="shared" si="30"/>
        <v>505418</v>
      </c>
      <c r="C1250" s="361">
        <f t="shared" si="30"/>
        <v>542001</v>
      </c>
      <c r="D1250" s="5" t="str">
        <f t="shared" si="30"/>
        <v>ГАУЗ МО "ЩЕЛКОВСКИЙ НАРКОЛОГИЧЕСКИЙ ДИСПАНСЕР"</v>
      </c>
      <c r="E1250" s="349">
        <f t="shared" si="29"/>
        <v>2</v>
      </c>
      <c r="F1250" s="350" t="str">
        <f t="shared" si="29"/>
        <v>Дневной стационар</v>
      </c>
      <c r="G1250" s="302">
        <f>SUMIFS('Круглосуточный стационар'!J:J,'Круглосуточный стационар'!D:D,СВОД!C1250,'Круглосуточный стационар'!F:F,СВОД!E1250)/2+SUMIFS(ВМП!J:J,ВМП!D:D,СВОД!C1250,ВМП!F:F,СВОД!E1250)/2+SUMIFS('Дневной стационар'!J:J,'Дневной стационар'!D:D,СВОД!C1250,'Дневной стационар'!F:F,СВОД!E1250)/2+SUMIFS(ЭКО!H:H,ЭКО!D:D,СВОД!C1250,ЭКО!F:F,СВОД!E1250)+SUMIFS(Диализ!J:J,Диализ!E:E,СВОД!C1250,Диализ!G:G,СВОД!E1250)</f>
        <v>0</v>
      </c>
      <c r="H1250" s="276">
        <f>SUMIFS(Поликлиника!H:H,Поликлиника!D:D,СВОД!C1250,Поликлиника!F:F,СВОД!E1250)</f>
        <v>0</v>
      </c>
      <c r="I1250" s="276">
        <f>SUMIFS(Поликлиника!BA:BA,Поликлиника!D:D,СВОД!C1250,Поликлиника!F:F,СВОД!E1250)</f>
        <v>0</v>
      </c>
      <c r="J1250" s="276">
        <f>SUMIFS(Поликлиника!BF:BF,Поликлиника!D:D,СВОД!C1250,Поликлиника!F:F,СВОД!E1250)</f>
        <v>0</v>
      </c>
      <c r="K1250" s="276">
        <f>SUMIFS(Поликлиника!BU:BU,Поликлиника!D:D,СВОД!C1250,Поликлиника!F:F,СВОД!E1250)</f>
        <v>0</v>
      </c>
      <c r="L1250" s="276">
        <f>SUMIFS(Услуги!H:H,Услуги!D:D,СВОД!C1250,Услуги!F:F,СВОД!E1250)+SUMIFS(Услуги!M:M,Услуги!D:D,СВОД!C1250,Услуги!F:F,СВОД!E1250)+SUMIFS(Услуги!R:R,Услуги!D:D,СВОД!C1250,Услуги!F:F,СВОД!E1250)+SUMIFS(Услуги!W:W,Услуги!D:D,СВОД!C1250,Услуги!F:F,СВОД!E1250)+SUMIFS(Услуги!AB:AB,Услуги!D:D,СВОД!C1250,Услуги!F:F,СВОД!E1250)+SUMIFS(Услуги!AG:AG,Услуги!D:D,СВОД!C1250,Услуги!F:F,СВОД!E1250)+SUMIFS(Услуги!AL:AL,Услуги!D:D,СВОД!C1250,Услуги!F:F,СВОД!E1250)+SUMIFS(Услуги!AQ:AQ,Услуги!D:D,СВОД!C1250,Услуги!F:F,СВОД!E1250)</f>
        <v>0</v>
      </c>
      <c r="M1250" s="276">
        <f>SUMIFS('Скорая мед. помощь'!J:J,'Скорая мед. помощь'!E:E,СВОД!C1250,'Скорая мед. помощь'!G:G,СВОД!E1250)</f>
        <v>0</v>
      </c>
      <c r="N1250" s="303">
        <f>SUMIFS('Круглосуточный стационар'!O:O,'Круглосуточный стационар'!D:D,СВОД!C1250,'Круглосуточный стационар'!F:F,СВОД!E1250)+SUMIFS(ВМП!O:O,ВМП!D:D,СВОД!C1250,ВМП!F:F,СВОД!E1250)+SUMIFS('Дневной стационар'!O:O,'Дневной стационар'!D:D,СВОД!C1250,'Дневной стационар'!F:F,СВОД!E1250)+SUMIFS(ЭКО!M:M,ЭКО!D:D,СВОД!C1250,ЭКО!F:F,СВОД!E1250)+SUMIFS(Диализ!O:O,Диализ!E:E,СВОД!C1250,Диализ!G:G,СВОД!E1250)+SUMIFS(Поликлиника!CT:CT,Поликлиника!D:D,СВОД!C1250,Поликлиника!F:F,СВОД!E1250)+SUMIFS('Скорая мед. помощь'!O:O,'Скорая мед. помощь'!E:E,СВОД!C1250,'Скорая мед. помощь'!G:G,СВОД!E1250)+SUMIFS(Услуги!AV:AV,Услуги!D:D,СВОД!C1250,Услуги!F:F,СВОД!E1250)</f>
        <v>0</v>
      </c>
      <c r="O1250" s="302">
        <f>SUMIFS(Сверхбаза!L:L,Сверхбаза!C:C,СВОД!C1250,Сверхбаза!E:E,СВОД!E1250)+SUMIFS(Сверхбаза!M:M,Сверхбаза!C:C,СВОД!C1250,Сверхбаза!E:E,СВОД!E1250)</f>
        <v>0</v>
      </c>
      <c r="P1250" s="276">
        <f>SUMIFS(Сверхбаза!N:N,Сверхбаза!C:C,СВОД!C1250,Сверхбаза!E:E,СВОД!E1250)</f>
        <v>0</v>
      </c>
      <c r="Q1250" s="276">
        <f>SUMIFS(Сверхбаза!P:P,Сверхбаза!C:C,СВОД!C1250,Сверхбаза!E:E,СВОД!E1250)</f>
        <v>0</v>
      </c>
      <c r="R1250" s="276">
        <f>SUMIFS(Сверхбаза!O:O,Сверхбаза!C:C,СВОД!C1250,Сверхбаза!E:E,СВОД!E1250)</f>
        <v>0</v>
      </c>
      <c r="S1250" s="276">
        <f>SUMIFS(Сверхбаза!Q:Q,Сверхбаза!C:C,СВОД!C1250,Сверхбаза!E:E,СВОД!E1250)</f>
        <v>0</v>
      </c>
      <c r="T1250" s="303">
        <f>SUMIFS(Сверхбаза!G:G,Сверхбаза!C:C,СВОД!C1250,Сверхбаза!E:E,СВОД!E1250)</f>
        <v>0</v>
      </c>
    </row>
    <row r="1251" spans="1:20" ht="25.5" outlineLevel="2" x14ac:dyDescent="0.2">
      <c r="A1251" s="288">
        <f>VLOOKUP(C1251,Округа!B:C,2,FALSE)</f>
        <v>1</v>
      </c>
      <c r="B1251" s="361">
        <f t="shared" si="30"/>
        <v>505418</v>
      </c>
      <c r="C1251" s="361">
        <f t="shared" si="30"/>
        <v>542001</v>
      </c>
      <c r="D1251" s="5" t="str">
        <f t="shared" si="30"/>
        <v>ГАУЗ МО "ЩЕЛКОВСКИЙ НАРКОЛОГИЧЕСКИЙ ДИСПАНСЕР"</v>
      </c>
      <c r="E1251" s="349">
        <f t="shared" si="29"/>
        <v>6</v>
      </c>
      <c r="F1251" s="350" t="str">
        <f t="shared" si="29"/>
        <v>Экстракорпоральное оплодотворение</v>
      </c>
      <c r="G1251" s="302">
        <f>SUMIFS('Круглосуточный стационар'!J:J,'Круглосуточный стационар'!D:D,СВОД!C1251,'Круглосуточный стационар'!F:F,СВОД!E1251)/2+SUMIFS(ВМП!J:J,ВМП!D:D,СВОД!C1251,ВМП!F:F,СВОД!E1251)/2+SUMIFS('Дневной стационар'!J:J,'Дневной стационар'!D:D,СВОД!C1251,'Дневной стационар'!F:F,СВОД!E1251)/2+SUMIFS(ЭКО!H:H,ЭКО!D:D,СВОД!C1251,ЭКО!F:F,СВОД!E1251)+SUMIFS(Диализ!J:J,Диализ!E:E,СВОД!C1251,Диализ!G:G,СВОД!E1251)</f>
        <v>0</v>
      </c>
      <c r="H1251" s="276">
        <f>SUMIFS(Поликлиника!H:H,Поликлиника!D:D,СВОД!C1251,Поликлиника!F:F,СВОД!E1251)</f>
        <v>0</v>
      </c>
      <c r="I1251" s="276">
        <f>SUMIFS(Поликлиника!BA:BA,Поликлиника!D:D,СВОД!C1251,Поликлиника!F:F,СВОД!E1251)</f>
        <v>0</v>
      </c>
      <c r="J1251" s="276">
        <f>SUMIFS(Поликлиника!BF:BF,Поликлиника!D:D,СВОД!C1251,Поликлиника!F:F,СВОД!E1251)</f>
        <v>0</v>
      </c>
      <c r="K1251" s="276">
        <f>SUMIFS(Поликлиника!BU:BU,Поликлиника!D:D,СВОД!C1251,Поликлиника!F:F,СВОД!E1251)</f>
        <v>0</v>
      </c>
      <c r="L1251" s="276">
        <f>SUMIFS(Услуги!H:H,Услуги!D:D,СВОД!C1251,Услуги!F:F,СВОД!E1251)+SUMIFS(Услуги!M:M,Услуги!D:D,СВОД!C1251,Услуги!F:F,СВОД!E1251)+SUMIFS(Услуги!R:R,Услуги!D:D,СВОД!C1251,Услуги!F:F,СВОД!E1251)+SUMIFS(Услуги!W:W,Услуги!D:D,СВОД!C1251,Услуги!F:F,СВОД!E1251)+SUMIFS(Услуги!AB:AB,Услуги!D:D,СВОД!C1251,Услуги!F:F,СВОД!E1251)+SUMIFS(Услуги!AG:AG,Услуги!D:D,СВОД!C1251,Услуги!F:F,СВОД!E1251)+SUMIFS(Услуги!AL:AL,Услуги!D:D,СВОД!C1251,Услуги!F:F,СВОД!E1251)+SUMIFS(Услуги!AQ:AQ,Услуги!D:D,СВОД!C1251,Услуги!F:F,СВОД!E1251)</f>
        <v>0</v>
      </c>
      <c r="M1251" s="276">
        <f>SUMIFS('Скорая мед. помощь'!J:J,'Скорая мед. помощь'!E:E,СВОД!C1251,'Скорая мед. помощь'!G:G,СВОД!E1251)</f>
        <v>0</v>
      </c>
      <c r="N1251" s="303">
        <f>SUMIFS('Круглосуточный стационар'!O:O,'Круглосуточный стационар'!D:D,СВОД!C1251,'Круглосуточный стационар'!F:F,СВОД!E1251)+SUMIFS(ВМП!O:O,ВМП!D:D,СВОД!C1251,ВМП!F:F,СВОД!E1251)+SUMIFS('Дневной стационар'!O:O,'Дневной стационар'!D:D,СВОД!C1251,'Дневной стационар'!F:F,СВОД!E1251)+SUMIFS(ЭКО!M:M,ЭКО!D:D,СВОД!C1251,ЭКО!F:F,СВОД!E1251)+SUMIFS(Диализ!O:O,Диализ!E:E,СВОД!C1251,Диализ!G:G,СВОД!E1251)+SUMIFS(Поликлиника!CT:CT,Поликлиника!D:D,СВОД!C1251,Поликлиника!F:F,СВОД!E1251)+SUMIFS('Скорая мед. помощь'!O:O,'Скорая мед. помощь'!E:E,СВОД!C1251,'Скорая мед. помощь'!G:G,СВОД!E1251)+SUMIFS(Услуги!AV:AV,Услуги!D:D,СВОД!C1251,Услуги!F:F,СВОД!E1251)</f>
        <v>0</v>
      </c>
      <c r="O1251" s="302">
        <f>SUMIFS(Сверхбаза!L:L,Сверхбаза!C:C,СВОД!C1251,Сверхбаза!E:E,СВОД!E1251)+SUMIFS(Сверхбаза!M:M,Сверхбаза!C:C,СВОД!C1251,Сверхбаза!E:E,СВОД!E1251)</f>
        <v>0</v>
      </c>
      <c r="P1251" s="276">
        <f>SUMIFS(Сверхбаза!N:N,Сверхбаза!C:C,СВОД!C1251,Сверхбаза!E:E,СВОД!E1251)</f>
        <v>0</v>
      </c>
      <c r="Q1251" s="276">
        <f>SUMIFS(Сверхбаза!P:P,Сверхбаза!C:C,СВОД!C1251,Сверхбаза!E:E,СВОД!E1251)</f>
        <v>0</v>
      </c>
      <c r="R1251" s="276">
        <f>SUMIFS(Сверхбаза!O:O,Сверхбаза!C:C,СВОД!C1251,Сверхбаза!E:E,СВОД!E1251)</f>
        <v>0</v>
      </c>
      <c r="S1251" s="276">
        <f>SUMIFS(Сверхбаза!Q:Q,Сверхбаза!C:C,СВОД!C1251,Сверхбаза!E:E,СВОД!E1251)</f>
        <v>0</v>
      </c>
      <c r="T1251" s="303">
        <f>SUMIFS(Сверхбаза!G:G,Сверхбаза!C:C,СВОД!C1251,Сверхбаза!E:E,СВОД!E1251)</f>
        <v>0</v>
      </c>
    </row>
    <row r="1252" spans="1:20" ht="25.5" outlineLevel="2" x14ac:dyDescent="0.2">
      <c r="A1252" s="288">
        <f>VLOOKUP(C1252,Округа!B:C,2,FALSE)</f>
        <v>1</v>
      </c>
      <c r="B1252" s="361">
        <f t="shared" si="30"/>
        <v>505418</v>
      </c>
      <c r="C1252" s="361">
        <f t="shared" si="30"/>
        <v>542001</v>
      </c>
      <c r="D1252" s="5" t="str">
        <f t="shared" si="30"/>
        <v>ГАУЗ МО "ЩЕЛКОВСКИЙ НАРКОЛОГИЧЕСКИЙ ДИСПАНСЕР"</v>
      </c>
      <c r="E1252" s="349">
        <f t="shared" si="29"/>
        <v>3</v>
      </c>
      <c r="F1252" s="350" t="str">
        <f t="shared" si="29"/>
        <v>Амбулаторно-поликлиническая помощь</v>
      </c>
      <c r="G1252" s="302">
        <f>SUMIFS('Круглосуточный стационар'!J:J,'Круглосуточный стационар'!D:D,СВОД!C1252,'Круглосуточный стационар'!F:F,СВОД!E1252)/2+SUMIFS(ВМП!J:J,ВМП!D:D,СВОД!C1252,ВМП!F:F,СВОД!E1252)/2+SUMIFS('Дневной стационар'!J:J,'Дневной стационар'!D:D,СВОД!C1252,'Дневной стационар'!F:F,СВОД!E1252)/2+SUMIFS(ЭКО!H:H,ЭКО!D:D,СВОД!C1252,ЭКО!F:F,СВОД!E1252)+SUMIFS(Диализ!J:J,Диализ!E:E,СВОД!C1252,Диализ!G:G,СВОД!E1252)</f>
        <v>0</v>
      </c>
      <c r="H1252" s="276">
        <f>SUMIFS(Поликлиника!H:H,Поликлиника!D:D,СВОД!C1252,Поликлиника!F:F,СВОД!E1252)</f>
        <v>0</v>
      </c>
      <c r="I1252" s="276">
        <f>SUMIFS(Поликлиника!BA:BA,Поликлиника!D:D,СВОД!C1252,Поликлиника!F:F,СВОД!E1252)</f>
        <v>0</v>
      </c>
      <c r="J1252" s="276">
        <f>SUMIFS(Поликлиника!BF:BF,Поликлиника!D:D,СВОД!C1252,Поликлиника!F:F,СВОД!E1252)</f>
        <v>0</v>
      </c>
      <c r="K1252" s="276">
        <f>SUMIFS(Поликлиника!BU:BU,Поликлиника!D:D,СВОД!C1252,Поликлиника!F:F,СВОД!E1252)</f>
        <v>0</v>
      </c>
      <c r="L1252" s="276">
        <f>SUMIFS(Услуги!H:H,Услуги!D:D,СВОД!C1252,Услуги!F:F,СВОД!E1252)+SUMIFS(Услуги!M:M,Услуги!D:D,СВОД!C1252,Услуги!F:F,СВОД!E1252)+SUMIFS(Услуги!R:R,Услуги!D:D,СВОД!C1252,Услуги!F:F,СВОД!E1252)+SUMIFS(Услуги!W:W,Услуги!D:D,СВОД!C1252,Услуги!F:F,СВОД!E1252)+SUMIFS(Услуги!AB:AB,Услуги!D:D,СВОД!C1252,Услуги!F:F,СВОД!E1252)+SUMIFS(Услуги!AG:AG,Услуги!D:D,СВОД!C1252,Услуги!F:F,СВОД!E1252)+SUMIFS(Услуги!AL:AL,Услуги!D:D,СВОД!C1252,Услуги!F:F,СВОД!E1252)+SUMIFS(Услуги!AQ:AQ,Услуги!D:D,СВОД!C1252,Услуги!F:F,СВОД!E1252)</f>
        <v>0</v>
      </c>
      <c r="M1252" s="276">
        <f>SUMIFS('Скорая мед. помощь'!J:J,'Скорая мед. помощь'!E:E,СВОД!C1252,'Скорая мед. помощь'!G:G,СВОД!E1252)</f>
        <v>0</v>
      </c>
      <c r="N1252" s="303">
        <f>SUMIFS('Круглосуточный стационар'!O:O,'Круглосуточный стационар'!D:D,СВОД!C1252,'Круглосуточный стационар'!F:F,СВОД!E1252)+SUMIFS(ВМП!O:O,ВМП!D:D,СВОД!C1252,ВМП!F:F,СВОД!E1252)+SUMIFS('Дневной стационар'!O:O,'Дневной стационар'!D:D,СВОД!C1252,'Дневной стационар'!F:F,СВОД!E1252)+SUMIFS(ЭКО!M:M,ЭКО!D:D,СВОД!C1252,ЭКО!F:F,СВОД!E1252)+SUMIFS(Диализ!O:O,Диализ!E:E,СВОД!C1252,Диализ!G:G,СВОД!E1252)+SUMIFS(Поликлиника!CT:CT,Поликлиника!D:D,СВОД!C1252,Поликлиника!F:F,СВОД!E1252)+SUMIFS('Скорая мед. помощь'!O:O,'Скорая мед. помощь'!E:E,СВОД!C1252,'Скорая мед. помощь'!G:G,СВОД!E1252)+SUMIFS(Услуги!AV:AV,Услуги!D:D,СВОД!C1252,Услуги!F:F,СВОД!E1252)</f>
        <v>0</v>
      </c>
      <c r="O1252" s="302">
        <f>SUMIFS(Сверхбаза!L:L,Сверхбаза!C:C,СВОД!C1252,Сверхбаза!E:E,СВОД!E1252)+SUMIFS(Сверхбаза!M:M,Сверхбаза!C:C,СВОД!C1252,Сверхбаза!E:E,СВОД!E1252)</f>
        <v>0</v>
      </c>
      <c r="P1252" s="276">
        <f>SUMIFS(Сверхбаза!N:N,Сверхбаза!C:C,СВОД!C1252,Сверхбаза!E:E,СВОД!E1252)</f>
        <v>6803</v>
      </c>
      <c r="Q1252" s="276">
        <f>SUMIFS(Сверхбаза!P:P,Сверхбаза!C:C,СВОД!C1252,Сверхбаза!E:E,СВОД!E1252)</f>
        <v>3172</v>
      </c>
      <c r="R1252" s="276">
        <f>SUMIFS(Сверхбаза!O:O,Сверхбаза!C:C,СВОД!C1252,Сверхбаза!E:E,СВОД!E1252)</f>
        <v>6997</v>
      </c>
      <c r="S1252" s="276">
        <f>SUMIFS(Сверхбаза!Q:Q,Сверхбаза!C:C,СВОД!C1252,Сверхбаза!E:E,СВОД!E1252)</f>
        <v>0</v>
      </c>
      <c r="T1252" s="303">
        <f>SUMIFS(Сверхбаза!G:G,Сверхбаза!C:C,СВОД!C1252,Сверхбаза!E:E,СВОД!E1252)</f>
        <v>10670.046</v>
      </c>
    </row>
    <row r="1253" spans="1:20" ht="25.5" outlineLevel="2" x14ac:dyDescent="0.2">
      <c r="A1253" s="288">
        <f>VLOOKUP(C1253,Округа!B:C,2,FALSE)</f>
        <v>1</v>
      </c>
      <c r="B1253" s="361">
        <f t="shared" si="30"/>
        <v>505418</v>
      </c>
      <c r="C1253" s="361">
        <f t="shared" si="30"/>
        <v>542001</v>
      </c>
      <c r="D1253" s="5" t="str">
        <f t="shared" si="30"/>
        <v>ГАУЗ МО "ЩЕЛКОВСКИЙ НАРКОЛОГИЧЕСКИЙ ДИСПАНСЕР"</v>
      </c>
      <c r="E1253" s="349">
        <f t="shared" si="29"/>
        <v>7</v>
      </c>
      <c r="F1253" s="350" t="str">
        <f t="shared" si="29"/>
        <v>Скорая медицинская помощь</v>
      </c>
      <c r="G1253" s="302">
        <f>SUMIFS('Круглосуточный стационар'!J:J,'Круглосуточный стационар'!D:D,СВОД!C1253,'Круглосуточный стационар'!F:F,СВОД!E1253)/2+SUMIFS(ВМП!J:J,ВМП!D:D,СВОД!C1253,ВМП!F:F,СВОД!E1253)/2+SUMIFS('Дневной стационар'!J:J,'Дневной стационар'!D:D,СВОД!C1253,'Дневной стационар'!F:F,СВОД!E1253)/2+SUMIFS(ЭКО!H:H,ЭКО!D:D,СВОД!C1253,ЭКО!F:F,СВОД!E1253)+SUMIFS(Диализ!J:J,Диализ!E:E,СВОД!C1253,Диализ!G:G,СВОД!E1253)</f>
        <v>0</v>
      </c>
      <c r="H1253" s="276">
        <f>SUMIFS(Поликлиника!H:H,Поликлиника!D:D,СВОД!C1253,Поликлиника!F:F,СВОД!E1253)</f>
        <v>0</v>
      </c>
      <c r="I1253" s="276">
        <f>SUMIFS(Поликлиника!BA:BA,Поликлиника!D:D,СВОД!C1253,Поликлиника!F:F,СВОД!E1253)</f>
        <v>0</v>
      </c>
      <c r="J1253" s="276">
        <f>SUMIFS(Поликлиника!BF:BF,Поликлиника!D:D,СВОД!C1253,Поликлиника!F:F,СВОД!E1253)</f>
        <v>0</v>
      </c>
      <c r="K1253" s="276">
        <f>SUMIFS(Поликлиника!BU:BU,Поликлиника!D:D,СВОД!C1253,Поликлиника!F:F,СВОД!E1253)</f>
        <v>0</v>
      </c>
      <c r="L1253" s="276">
        <f>SUMIFS(Услуги!H:H,Услуги!D:D,СВОД!C1253,Услуги!F:F,СВОД!E1253)+SUMIFS(Услуги!M:M,Услуги!D:D,СВОД!C1253,Услуги!F:F,СВОД!E1253)+SUMIFS(Услуги!R:R,Услуги!D:D,СВОД!C1253,Услуги!F:F,СВОД!E1253)+SUMIFS(Услуги!W:W,Услуги!D:D,СВОД!C1253,Услуги!F:F,СВОД!E1253)+SUMIFS(Услуги!AB:AB,Услуги!D:D,СВОД!C1253,Услуги!F:F,СВОД!E1253)+SUMIFS(Услуги!AG:AG,Услуги!D:D,СВОД!C1253,Услуги!F:F,СВОД!E1253)+SUMIFS(Услуги!AL:AL,Услуги!D:D,СВОД!C1253,Услуги!F:F,СВОД!E1253)+SUMIFS(Услуги!AQ:AQ,Услуги!D:D,СВОД!C1253,Услуги!F:F,СВОД!E1253)</f>
        <v>0</v>
      </c>
      <c r="M1253" s="276">
        <f>SUMIFS('Скорая мед. помощь'!J:J,'Скорая мед. помощь'!E:E,СВОД!C1253,'Скорая мед. помощь'!G:G,СВОД!E1253)</f>
        <v>0</v>
      </c>
      <c r="N1253" s="303">
        <f>SUMIFS('Круглосуточный стационар'!O:O,'Круглосуточный стационар'!D:D,СВОД!C1253,'Круглосуточный стационар'!F:F,СВОД!E1253)+SUMIFS(ВМП!O:O,ВМП!D:D,СВОД!C1253,ВМП!F:F,СВОД!E1253)+SUMIFS('Дневной стационар'!O:O,'Дневной стационар'!D:D,СВОД!C1253,'Дневной стационар'!F:F,СВОД!E1253)+SUMIFS(ЭКО!M:M,ЭКО!D:D,СВОД!C1253,ЭКО!F:F,СВОД!E1253)+SUMIFS(Диализ!O:O,Диализ!E:E,СВОД!C1253,Диализ!G:G,СВОД!E1253)+SUMIFS(Поликлиника!CT:CT,Поликлиника!D:D,СВОД!C1253,Поликлиника!F:F,СВОД!E1253)+SUMIFS('Скорая мед. помощь'!O:O,'Скорая мед. помощь'!E:E,СВОД!C1253,'Скорая мед. помощь'!G:G,СВОД!E1253)+SUMIFS(Услуги!AV:AV,Услуги!D:D,СВОД!C1253,Услуги!F:F,СВОД!E1253)</f>
        <v>0</v>
      </c>
      <c r="O1253" s="302">
        <f>SUMIFS(Сверхбаза!L:L,Сверхбаза!C:C,СВОД!C1253,Сверхбаза!E:E,СВОД!E1253)+SUMIFS(Сверхбаза!M:M,Сверхбаза!C:C,СВОД!C1253,Сверхбаза!E:E,СВОД!E1253)</f>
        <v>0</v>
      </c>
      <c r="P1253" s="276">
        <f>SUMIFS(Сверхбаза!N:N,Сверхбаза!C:C,СВОД!C1253,Сверхбаза!E:E,СВОД!E1253)</f>
        <v>0</v>
      </c>
      <c r="Q1253" s="276">
        <f>SUMIFS(Сверхбаза!P:P,Сверхбаза!C:C,СВОД!C1253,Сверхбаза!E:E,СВОД!E1253)</f>
        <v>0</v>
      </c>
      <c r="R1253" s="276">
        <f>SUMIFS(Сверхбаза!O:O,Сверхбаза!C:C,СВОД!C1253,Сверхбаза!E:E,СВОД!E1253)</f>
        <v>0</v>
      </c>
      <c r="S1253" s="276">
        <f>SUMIFS(Сверхбаза!Q:Q,Сверхбаза!C:C,СВОД!C1253,Сверхбаза!E:E,СВОД!E1253)</f>
        <v>0</v>
      </c>
      <c r="T1253" s="303">
        <f>SUMIFS(Сверхбаза!G:G,Сверхбаза!C:C,СВОД!C1253,Сверхбаза!E:E,СВОД!E1253)</f>
        <v>0</v>
      </c>
    </row>
    <row r="1254" spans="1:20" ht="25.5" outlineLevel="2" x14ac:dyDescent="0.2">
      <c r="A1254" s="288">
        <f>VLOOKUP(C1254,Округа!B:C,2,FALSE)</f>
        <v>1</v>
      </c>
      <c r="B1254" s="361">
        <f t="shared" si="30"/>
        <v>505418</v>
      </c>
      <c r="C1254" s="361">
        <f t="shared" si="30"/>
        <v>542001</v>
      </c>
      <c r="D1254" s="5" t="str">
        <f t="shared" si="30"/>
        <v>ГАУЗ МО "ЩЕЛКОВСКИЙ НАРКОЛОГИЧЕСКИЙ ДИСПАНСЕР"</v>
      </c>
      <c r="E1254" s="349">
        <f t="shared" si="29"/>
        <v>70</v>
      </c>
      <c r="F1254" s="350" t="str">
        <f t="shared" si="29"/>
        <v>Гемодиализ</v>
      </c>
      <c r="G1254" s="302">
        <f>SUMIFS('Круглосуточный стационар'!J:J,'Круглосуточный стационар'!D:D,СВОД!C1254,'Круглосуточный стационар'!F:F,СВОД!E1254)/2+SUMIFS(ВМП!J:J,ВМП!D:D,СВОД!C1254,ВМП!F:F,СВОД!E1254)/2+SUMIFS('Дневной стационар'!J:J,'Дневной стационар'!D:D,СВОД!C1254,'Дневной стационар'!F:F,СВОД!E1254)/2+SUMIFS(ЭКО!H:H,ЭКО!D:D,СВОД!C1254,ЭКО!F:F,СВОД!E1254)+SUMIFS(Диализ!J:J,Диализ!E:E,СВОД!C1254,Диализ!G:G,СВОД!E1254)</f>
        <v>0</v>
      </c>
      <c r="H1254" s="276">
        <f>SUMIFS(Поликлиника!H:H,Поликлиника!D:D,СВОД!C1254,Поликлиника!F:F,СВОД!E1254)</f>
        <v>0</v>
      </c>
      <c r="I1254" s="276">
        <f>SUMIFS(Поликлиника!BA:BA,Поликлиника!D:D,СВОД!C1254,Поликлиника!F:F,СВОД!E1254)</f>
        <v>0</v>
      </c>
      <c r="J1254" s="276">
        <f>SUMIFS(Поликлиника!BF:BF,Поликлиника!D:D,СВОД!C1254,Поликлиника!F:F,СВОД!E1254)</f>
        <v>0</v>
      </c>
      <c r="K1254" s="276">
        <f>SUMIFS(Поликлиника!BU:BU,Поликлиника!D:D,СВОД!C1254,Поликлиника!F:F,СВОД!E1254)</f>
        <v>0</v>
      </c>
      <c r="L1254" s="276">
        <f>SUMIFS(Услуги!H:H,Услуги!D:D,СВОД!C1254,Услуги!F:F,СВОД!E1254)+SUMIFS(Услуги!M:M,Услуги!D:D,СВОД!C1254,Услуги!F:F,СВОД!E1254)+SUMIFS(Услуги!R:R,Услуги!D:D,СВОД!C1254,Услуги!F:F,СВОД!E1254)+SUMIFS(Услуги!W:W,Услуги!D:D,СВОД!C1254,Услуги!F:F,СВОД!E1254)+SUMIFS(Услуги!AB:AB,Услуги!D:D,СВОД!C1254,Услуги!F:F,СВОД!E1254)+SUMIFS(Услуги!AG:AG,Услуги!D:D,СВОД!C1254,Услуги!F:F,СВОД!E1254)+SUMIFS(Услуги!AL:AL,Услуги!D:D,СВОД!C1254,Услуги!F:F,СВОД!E1254)+SUMIFS(Услуги!AQ:AQ,Услуги!D:D,СВОД!C1254,Услуги!F:F,СВОД!E1254)</f>
        <v>0</v>
      </c>
      <c r="M1254" s="276">
        <f>SUMIFS('Скорая мед. помощь'!J:J,'Скорая мед. помощь'!E:E,СВОД!C1254,'Скорая мед. помощь'!G:G,СВОД!E1254)</f>
        <v>0</v>
      </c>
      <c r="N1254" s="303">
        <f>SUMIFS('Круглосуточный стационар'!O:O,'Круглосуточный стационар'!D:D,СВОД!C1254,'Круглосуточный стационар'!F:F,СВОД!E1254)+SUMIFS(ВМП!O:O,ВМП!D:D,СВОД!C1254,ВМП!F:F,СВОД!E1254)+SUMIFS('Дневной стационар'!O:O,'Дневной стационар'!D:D,СВОД!C1254,'Дневной стационар'!F:F,СВОД!E1254)+SUMIFS(ЭКО!M:M,ЭКО!D:D,СВОД!C1254,ЭКО!F:F,СВОД!E1254)+SUMIFS(Диализ!O:O,Диализ!E:E,СВОД!C1254,Диализ!G:G,СВОД!E1254)+SUMIFS(Поликлиника!CT:CT,Поликлиника!D:D,СВОД!C1254,Поликлиника!F:F,СВОД!E1254)+SUMIFS('Скорая мед. помощь'!O:O,'Скорая мед. помощь'!E:E,СВОД!C1254,'Скорая мед. помощь'!G:G,СВОД!E1254)+SUMIFS(Услуги!AV:AV,Услуги!D:D,СВОД!C1254,Услуги!F:F,СВОД!E1254)</f>
        <v>0</v>
      </c>
      <c r="O1254" s="302">
        <f>SUMIFS(Сверхбаза!L:L,Сверхбаза!C:C,СВОД!C1254,Сверхбаза!E:E,СВОД!E1254)+SUMIFS(Сверхбаза!M:M,Сверхбаза!C:C,СВОД!C1254,Сверхбаза!E:E,СВОД!E1254)</f>
        <v>0</v>
      </c>
      <c r="P1254" s="276">
        <f>SUMIFS(Сверхбаза!N:N,Сверхбаза!C:C,СВОД!C1254,Сверхбаза!E:E,СВОД!E1254)</f>
        <v>0</v>
      </c>
      <c r="Q1254" s="276">
        <f>SUMIFS(Сверхбаза!P:P,Сверхбаза!C:C,СВОД!C1254,Сверхбаза!E:E,СВОД!E1254)</f>
        <v>0</v>
      </c>
      <c r="R1254" s="276">
        <f>SUMIFS(Сверхбаза!O:O,Сверхбаза!C:C,СВОД!C1254,Сверхбаза!E:E,СВОД!E1254)</f>
        <v>0</v>
      </c>
      <c r="S1254" s="276">
        <f>SUMIFS(Сверхбаза!Q:Q,Сверхбаза!C:C,СВОД!C1254,Сверхбаза!E:E,СВОД!E1254)</f>
        <v>0</v>
      </c>
      <c r="T1254" s="303">
        <f>SUMIFS(Сверхбаза!G:G,Сверхбаза!C:C,СВОД!C1254,Сверхбаза!E:E,СВОД!E1254)</f>
        <v>0</v>
      </c>
    </row>
    <row r="1255" spans="1:20" ht="25.5" outlineLevel="2" x14ac:dyDescent="0.2">
      <c r="A1255" s="288">
        <f>VLOOKUP(C1255,Округа!B:C,2,FALSE)</f>
        <v>1</v>
      </c>
      <c r="B1255" s="361">
        <f t="shared" si="30"/>
        <v>505418</v>
      </c>
      <c r="C1255" s="361">
        <f t="shared" si="30"/>
        <v>542001</v>
      </c>
      <c r="D1255" s="5" t="str">
        <f t="shared" si="30"/>
        <v>ГАУЗ МО "ЩЕЛКОВСКИЙ НАРКОЛОГИЧЕСКИЙ ДИСПАНСЕР"</v>
      </c>
      <c r="E1255" s="349">
        <f t="shared" si="29"/>
        <v>94</v>
      </c>
      <c r="F1255" s="350" t="str">
        <f t="shared" si="29"/>
        <v>Перитониальный диализ</v>
      </c>
      <c r="G1255" s="302">
        <f>SUMIFS('Круглосуточный стационар'!J:J,'Круглосуточный стационар'!D:D,СВОД!C1255,'Круглосуточный стационар'!F:F,СВОД!E1255)/2+SUMIFS(ВМП!J:J,ВМП!D:D,СВОД!C1255,ВМП!F:F,СВОД!E1255)/2+SUMIFS('Дневной стационар'!J:J,'Дневной стационар'!D:D,СВОД!C1255,'Дневной стационар'!F:F,СВОД!E1255)/2+SUMIFS(ЭКО!H:H,ЭКО!D:D,СВОД!C1255,ЭКО!F:F,СВОД!E1255)+SUMIFS(Диализ!J:J,Диализ!E:E,СВОД!C1255,Диализ!G:G,СВОД!E1255)</f>
        <v>0</v>
      </c>
      <c r="H1255" s="276">
        <f>SUMIFS(Поликлиника!H:H,Поликлиника!D:D,СВОД!C1255,Поликлиника!F:F,СВОД!E1255)</f>
        <v>0</v>
      </c>
      <c r="I1255" s="276">
        <f>SUMIFS(Поликлиника!BA:BA,Поликлиника!D:D,СВОД!C1255,Поликлиника!F:F,СВОД!E1255)</f>
        <v>0</v>
      </c>
      <c r="J1255" s="276">
        <f>SUMIFS(Поликлиника!BF:BF,Поликлиника!D:D,СВОД!C1255,Поликлиника!F:F,СВОД!E1255)</f>
        <v>0</v>
      </c>
      <c r="K1255" s="276">
        <f>SUMIFS(Поликлиника!BU:BU,Поликлиника!D:D,СВОД!C1255,Поликлиника!F:F,СВОД!E1255)</f>
        <v>0</v>
      </c>
      <c r="L1255" s="276">
        <f>SUMIFS(Услуги!H:H,Услуги!D:D,СВОД!C1255,Услуги!F:F,СВОД!E1255)+SUMIFS(Услуги!M:M,Услуги!D:D,СВОД!C1255,Услуги!F:F,СВОД!E1255)+SUMIFS(Услуги!R:R,Услуги!D:D,СВОД!C1255,Услуги!F:F,СВОД!E1255)+SUMIFS(Услуги!W:W,Услуги!D:D,СВОД!C1255,Услуги!F:F,СВОД!E1255)+SUMIFS(Услуги!AB:AB,Услуги!D:D,СВОД!C1255,Услуги!F:F,СВОД!E1255)+SUMIFS(Услуги!AG:AG,Услуги!D:D,СВОД!C1255,Услуги!F:F,СВОД!E1255)+SUMIFS(Услуги!AL:AL,Услуги!D:D,СВОД!C1255,Услуги!F:F,СВОД!E1255)+SUMIFS(Услуги!AQ:AQ,Услуги!D:D,СВОД!C1255,Услуги!F:F,СВОД!E1255)</f>
        <v>0</v>
      </c>
      <c r="M1255" s="276">
        <f>SUMIFS('Скорая мед. помощь'!J:J,'Скорая мед. помощь'!E:E,СВОД!C1255,'Скорая мед. помощь'!G:G,СВОД!E1255)</f>
        <v>0</v>
      </c>
      <c r="N1255" s="303">
        <f>SUMIFS('Круглосуточный стационар'!O:O,'Круглосуточный стационар'!D:D,СВОД!C1255,'Круглосуточный стационар'!F:F,СВОД!E1255)+SUMIFS(ВМП!O:O,ВМП!D:D,СВОД!C1255,ВМП!F:F,СВОД!E1255)+SUMIFS('Дневной стационар'!O:O,'Дневной стационар'!D:D,СВОД!C1255,'Дневной стационар'!F:F,СВОД!E1255)+SUMIFS(ЭКО!M:M,ЭКО!D:D,СВОД!C1255,ЭКО!F:F,СВОД!E1255)+SUMIFS(Диализ!O:O,Диализ!E:E,СВОД!C1255,Диализ!G:G,СВОД!E1255)+SUMIFS(Поликлиника!CT:CT,Поликлиника!D:D,СВОД!C1255,Поликлиника!F:F,СВОД!E1255)+SUMIFS('Скорая мед. помощь'!O:O,'Скорая мед. помощь'!E:E,СВОД!C1255,'Скорая мед. помощь'!G:G,СВОД!E1255)+SUMIFS(Услуги!AV:AV,Услуги!D:D,СВОД!C1255,Услуги!F:F,СВОД!E1255)</f>
        <v>0</v>
      </c>
      <c r="O1255" s="302">
        <f>SUMIFS(Сверхбаза!L:L,Сверхбаза!C:C,СВОД!C1255,Сверхбаза!E:E,СВОД!E1255)+SUMIFS(Сверхбаза!M:M,Сверхбаза!C:C,СВОД!C1255,Сверхбаза!E:E,СВОД!E1255)</f>
        <v>0</v>
      </c>
      <c r="P1255" s="276">
        <f>SUMIFS(Сверхбаза!N:N,Сверхбаза!C:C,СВОД!C1255,Сверхбаза!E:E,СВОД!E1255)</f>
        <v>0</v>
      </c>
      <c r="Q1255" s="276">
        <f>SUMIFS(Сверхбаза!P:P,Сверхбаза!C:C,СВОД!C1255,Сверхбаза!E:E,СВОД!E1255)</f>
        <v>0</v>
      </c>
      <c r="R1255" s="276">
        <f>SUMIFS(Сверхбаза!O:O,Сверхбаза!C:C,СВОД!C1255,Сверхбаза!E:E,СВОД!E1255)</f>
        <v>0</v>
      </c>
      <c r="S1255" s="276">
        <f>SUMIFS(Сверхбаза!Q:Q,Сверхбаза!C:C,СВОД!C1255,Сверхбаза!E:E,СВОД!E1255)</f>
        <v>0</v>
      </c>
      <c r="T1255" s="303">
        <f>SUMIFS(Сверхбаза!G:G,Сверхбаза!C:C,СВОД!C1255,Сверхбаза!E:E,СВОД!E1255)</f>
        <v>0</v>
      </c>
    </row>
    <row r="1256" spans="1:20" outlineLevel="1" x14ac:dyDescent="0.2">
      <c r="A1256" s="289"/>
      <c r="B1256" s="279"/>
      <c r="C1256" s="279" t="str">
        <f>CONCATENATE(C1255," ","Итог")</f>
        <v>542001 Итог</v>
      </c>
      <c r="D1256" s="280"/>
      <c r="E1256" s="351"/>
      <c r="F1256" s="352"/>
      <c r="G1256" s="304"/>
      <c r="H1256" s="281"/>
      <c r="I1256" s="281"/>
      <c r="J1256" s="281"/>
      <c r="K1256" s="281"/>
      <c r="L1256" s="281"/>
      <c r="M1256" s="281"/>
      <c r="N1256" s="305">
        <f>SUBTOTAL(9,N1248:N1255)</f>
        <v>0</v>
      </c>
      <c r="O1256" s="304"/>
      <c r="P1256" s="281"/>
      <c r="Q1256" s="281"/>
      <c r="R1256" s="281"/>
      <c r="S1256" s="281"/>
      <c r="T1256" s="305">
        <f>SUBTOTAL(9,T1248:T1255)</f>
        <v>81068.857999999993</v>
      </c>
    </row>
    <row r="1257" spans="1:20" ht="25.5" outlineLevel="2" x14ac:dyDescent="0.2">
      <c r="A1257" s="287">
        <f>VLOOKUP(C1257,Округа!B:C,2,FALSE)</f>
        <v>1</v>
      </c>
      <c r="B1257" s="8">
        <v>505419</v>
      </c>
      <c r="C1257" s="8">
        <v>542101</v>
      </c>
      <c r="D1257" s="9" t="s">
        <v>467</v>
      </c>
      <c r="E1257" s="347">
        <f t="shared" ref="E1257:F1264" si="31">E1248</f>
        <v>1</v>
      </c>
      <c r="F1257" s="348" t="str">
        <f t="shared" si="31"/>
        <v>Круглосуточный стационар</v>
      </c>
      <c r="G1257" s="300">
        <f>SUMIFS('Круглосуточный стационар'!J:J,'Круглосуточный стационар'!D:D,СВОД!C1257,'Круглосуточный стационар'!F:F,СВОД!E1257)/2+SUMIFS(ВМП!J:J,ВМП!D:D,СВОД!C1257,ВМП!F:F,СВОД!E1257)/2+SUMIFS('Дневной стационар'!J:J,'Дневной стационар'!D:D,СВОД!C1257,'Дневной стационар'!F:F,СВОД!E1257)/2+SUMIFS(ЭКО!H:H,ЭКО!D:D,СВОД!C1257,ЭКО!F:F,СВОД!E1257)+SUMIFS(Диализ!J:J,Диализ!E:E,СВОД!C1257,Диализ!G:G,СВОД!E1257)</f>
        <v>0</v>
      </c>
      <c r="H1257" s="278">
        <f>SUMIFS(Поликлиника!H:H,Поликлиника!D:D,СВОД!C1257,Поликлиника!F:F,СВОД!E1257)</f>
        <v>0</v>
      </c>
      <c r="I1257" s="278">
        <f>SUMIFS(Поликлиника!BA:BA,Поликлиника!D:D,СВОД!C1257,Поликлиника!F:F,СВОД!E1257)</f>
        <v>0</v>
      </c>
      <c r="J1257" s="278">
        <f>SUMIFS(Поликлиника!BF:BF,Поликлиника!D:D,СВОД!C1257,Поликлиника!F:F,СВОД!E1257)</f>
        <v>0</v>
      </c>
      <c r="K1257" s="278">
        <f>SUMIFS(Поликлиника!BU:BU,Поликлиника!D:D,СВОД!C1257,Поликлиника!F:F,СВОД!E1257)</f>
        <v>0</v>
      </c>
      <c r="L1257" s="278">
        <f>SUMIFS(Услуги!H:H,Услуги!D:D,СВОД!C1257,Услуги!F:F,СВОД!E1257)+SUMIFS(Услуги!M:M,Услуги!D:D,СВОД!C1257,Услуги!F:F,СВОД!E1257)+SUMIFS(Услуги!R:R,Услуги!D:D,СВОД!C1257,Услуги!F:F,СВОД!E1257)+SUMIFS(Услуги!W:W,Услуги!D:D,СВОД!C1257,Услуги!F:F,СВОД!E1257)+SUMIFS(Услуги!AB:AB,Услуги!D:D,СВОД!C1257,Услуги!F:F,СВОД!E1257)+SUMIFS(Услуги!AG:AG,Услуги!D:D,СВОД!C1257,Услуги!F:F,СВОД!E1257)+SUMIFS(Услуги!AL:AL,Услуги!D:D,СВОД!C1257,Услуги!F:F,СВОД!E1257)+SUMIFS(Услуги!AQ:AQ,Услуги!D:D,СВОД!C1257,Услуги!F:F,СВОД!E1257)</f>
        <v>0</v>
      </c>
      <c r="M1257" s="278">
        <f>SUMIFS('Скорая мед. помощь'!J:J,'Скорая мед. помощь'!E:E,СВОД!C1257,'Скорая мед. помощь'!G:G,СВОД!E1257)</f>
        <v>0</v>
      </c>
      <c r="N1257" s="301">
        <f>SUMIFS('Круглосуточный стационар'!O:O,'Круглосуточный стационар'!D:D,СВОД!C1257,'Круглосуточный стационар'!F:F,СВОД!E1257)+SUMIFS(ВМП!O:O,ВМП!D:D,СВОД!C1257,ВМП!F:F,СВОД!E1257)+SUMIFS('Дневной стационар'!O:O,'Дневной стационар'!D:D,СВОД!C1257,'Дневной стационар'!F:F,СВОД!E1257)+SUMIFS(ЭКО!M:M,ЭКО!D:D,СВОД!C1257,ЭКО!F:F,СВОД!E1257)+SUMIFS(Диализ!O:O,Диализ!E:E,СВОД!C1257,Диализ!G:G,СВОД!E1257)+SUMIFS(Поликлиника!CT:CT,Поликлиника!D:D,СВОД!C1257,Поликлиника!F:F,СВОД!E1257)+SUMIFS('Скорая мед. помощь'!O:O,'Скорая мед. помощь'!E:E,СВОД!C1257,'Скорая мед. помощь'!G:G,СВОД!E1257)+SUMIFS(Услуги!AV:AV,Услуги!D:D,СВОД!C1257,Услуги!F:F,СВОД!E1257)</f>
        <v>0</v>
      </c>
      <c r="O1257" s="300">
        <f>SUMIFS(Сверхбаза!L:L,Сверхбаза!C:C,СВОД!C1257,Сверхбаза!E:E,СВОД!E1257)+SUMIFS(Сверхбаза!M:M,Сверхбаза!C:C,СВОД!C1257,Сверхбаза!E:E,СВОД!E1257)</f>
        <v>452</v>
      </c>
      <c r="P1257" s="278">
        <f>SUMIFS(Сверхбаза!N:N,Сверхбаза!C:C,СВОД!C1257,Сверхбаза!E:E,СВОД!E1257)</f>
        <v>0</v>
      </c>
      <c r="Q1257" s="278">
        <f>SUMIFS(Сверхбаза!P:P,Сверхбаза!C:C,СВОД!C1257,Сверхбаза!E:E,СВОД!E1257)</f>
        <v>0</v>
      </c>
      <c r="R1257" s="278">
        <f>SUMIFS(Сверхбаза!O:O,Сверхбаза!C:C,СВОД!C1257,Сверхбаза!E:E,СВОД!E1257)</f>
        <v>0</v>
      </c>
      <c r="S1257" s="278">
        <f>SUMIFS(Сверхбаза!Q:Q,Сверхбаза!C:C,СВОД!C1257,Сверхбаза!E:E,СВОД!E1257)</f>
        <v>0</v>
      </c>
      <c r="T1257" s="301">
        <f>SUMIFS(Сверхбаза!G:G,Сверхбаза!C:C,СВОД!C1257,Сверхбаза!E:E,СВОД!E1257)</f>
        <v>49603.714</v>
      </c>
    </row>
    <row r="1258" spans="1:20" ht="25.5" outlineLevel="2" x14ac:dyDescent="0.2">
      <c r="A1258" s="288">
        <f>VLOOKUP(C1258,Округа!B:C,2,FALSE)</f>
        <v>1</v>
      </c>
      <c r="B1258" s="361">
        <f t="shared" ref="B1258:D1264" si="32">B1257</f>
        <v>505419</v>
      </c>
      <c r="C1258" s="361">
        <f t="shared" si="32"/>
        <v>542101</v>
      </c>
      <c r="D1258" s="5" t="str">
        <f t="shared" si="32"/>
        <v>ГБУЗ МО "ЩЕЛКОВСКИЙ ПСИХОНЕВРОЛОГИЧЕСКИЙ ДИСПАНСЕР"</v>
      </c>
      <c r="E1258" s="349">
        <f t="shared" si="31"/>
        <v>13</v>
      </c>
      <c r="F1258" s="350" t="str">
        <f t="shared" si="31"/>
        <v>Круглосуточный стационар ВМП</v>
      </c>
      <c r="G1258" s="302">
        <f>SUMIFS('Круглосуточный стационар'!J:J,'Круглосуточный стационар'!D:D,СВОД!C1258,'Круглосуточный стационар'!F:F,СВОД!E1258)/2+SUMIFS(ВМП!J:J,ВМП!D:D,СВОД!C1258,ВМП!F:F,СВОД!E1258)/2+SUMIFS('Дневной стационар'!J:J,'Дневной стационар'!D:D,СВОД!C1258,'Дневной стационар'!F:F,СВОД!E1258)/2+SUMIFS(ЭКО!H:H,ЭКО!D:D,СВОД!C1258,ЭКО!F:F,СВОД!E1258)+SUMIFS(Диализ!J:J,Диализ!E:E,СВОД!C1258,Диализ!G:G,СВОД!E1258)</f>
        <v>0</v>
      </c>
      <c r="H1258" s="276">
        <f>SUMIFS(Поликлиника!H:H,Поликлиника!D:D,СВОД!C1258,Поликлиника!F:F,СВОД!E1258)</f>
        <v>0</v>
      </c>
      <c r="I1258" s="276">
        <f>SUMIFS(Поликлиника!BA:BA,Поликлиника!D:D,СВОД!C1258,Поликлиника!F:F,СВОД!E1258)</f>
        <v>0</v>
      </c>
      <c r="J1258" s="276">
        <f>SUMIFS(Поликлиника!BF:BF,Поликлиника!D:D,СВОД!C1258,Поликлиника!F:F,СВОД!E1258)</f>
        <v>0</v>
      </c>
      <c r="K1258" s="276">
        <f>SUMIFS(Поликлиника!BU:BU,Поликлиника!D:D,СВОД!C1258,Поликлиника!F:F,СВОД!E1258)</f>
        <v>0</v>
      </c>
      <c r="L1258" s="276">
        <f>SUMIFS(Услуги!H:H,Услуги!D:D,СВОД!C1258,Услуги!F:F,СВОД!E1258)+SUMIFS(Услуги!M:M,Услуги!D:D,СВОД!C1258,Услуги!F:F,СВОД!E1258)+SUMIFS(Услуги!R:R,Услуги!D:D,СВОД!C1258,Услуги!F:F,СВОД!E1258)+SUMIFS(Услуги!W:W,Услуги!D:D,СВОД!C1258,Услуги!F:F,СВОД!E1258)+SUMIFS(Услуги!AB:AB,Услуги!D:D,СВОД!C1258,Услуги!F:F,СВОД!E1258)+SUMIFS(Услуги!AG:AG,Услуги!D:D,СВОД!C1258,Услуги!F:F,СВОД!E1258)+SUMIFS(Услуги!AL:AL,Услуги!D:D,СВОД!C1258,Услуги!F:F,СВОД!E1258)+SUMIFS(Услуги!AQ:AQ,Услуги!D:D,СВОД!C1258,Услуги!F:F,СВОД!E1258)</f>
        <v>0</v>
      </c>
      <c r="M1258" s="276">
        <f>SUMIFS('Скорая мед. помощь'!J:J,'Скорая мед. помощь'!E:E,СВОД!C1258,'Скорая мед. помощь'!G:G,СВОД!E1258)</f>
        <v>0</v>
      </c>
      <c r="N1258" s="303">
        <f>SUMIFS('Круглосуточный стационар'!O:O,'Круглосуточный стационар'!D:D,СВОД!C1258,'Круглосуточный стационар'!F:F,СВОД!E1258)+SUMIFS(ВМП!O:O,ВМП!D:D,СВОД!C1258,ВМП!F:F,СВОД!E1258)+SUMIFS('Дневной стационар'!O:O,'Дневной стационар'!D:D,СВОД!C1258,'Дневной стационар'!F:F,СВОД!E1258)+SUMIFS(ЭКО!M:M,ЭКО!D:D,СВОД!C1258,ЭКО!F:F,СВОД!E1258)+SUMIFS(Диализ!O:O,Диализ!E:E,СВОД!C1258,Диализ!G:G,СВОД!E1258)+SUMIFS(Поликлиника!CT:CT,Поликлиника!D:D,СВОД!C1258,Поликлиника!F:F,СВОД!E1258)+SUMIFS('Скорая мед. помощь'!O:O,'Скорая мед. помощь'!E:E,СВОД!C1258,'Скорая мед. помощь'!G:G,СВОД!E1258)+SUMIFS(Услуги!AV:AV,Услуги!D:D,СВОД!C1258,Услуги!F:F,СВОД!E1258)</f>
        <v>0</v>
      </c>
      <c r="O1258" s="302">
        <f>SUMIFS(Сверхбаза!L:L,Сверхбаза!C:C,СВОД!C1258,Сверхбаза!E:E,СВОД!E1258)+SUMIFS(Сверхбаза!M:M,Сверхбаза!C:C,СВОД!C1258,Сверхбаза!E:E,СВОД!E1258)</f>
        <v>0</v>
      </c>
      <c r="P1258" s="276">
        <f>SUMIFS(Сверхбаза!N:N,Сверхбаза!C:C,СВОД!C1258,Сверхбаза!E:E,СВОД!E1258)</f>
        <v>0</v>
      </c>
      <c r="Q1258" s="276">
        <f>SUMIFS(Сверхбаза!P:P,Сверхбаза!C:C,СВОД!C1258,Сверхбаза!E:E,СВОД!E1258)</f>
        <v>0</v>
      </c>
      <c r="R1258" s="276">
        <f>SUMIFS(Сверхбаза!O:O,Сверхбаза!C:C,СВОД!C1258,Сверхбаза!E:E,СВОД!E1258)</f>
        <v>0</v>
      </c>
      <c r="S1258" s="276">
        <f>SUMIFS(Сверхбаза!Q:Q,Сверхбаза!C:C,СВОД!C1258,Сверхбаза!E:E,СВОД!E1258)</f>
        <v>0</v>
      </c>
      <c r="T1258" s="303">
        <f>SUMIFS(Сверхбаза!G:G,Сверхбаза!C:C,СВОД!C1258,Сверхбаза!E:E,СВОД!E1258)</f>
        <v>0</v>
      </c>
    </row>
    <row r="1259" spans="1:20" ht="25.5" outlineLevel="2" x14ac:dyDescent="0.2">
      <c r="A1259" s="288">
        <f>VLOOKUP(C1259,Округа!B:C,2,FALSE)</f>
        <v>1</v>
      </c>
      <c r="B1259" s="361">
        <f t="shared" si="32"/>
        <v>505419</v>
      </c>
      <c r="C1259" s="361">
        <f t="shared" si="32"/>
        <v>542101</v>
      </c>
      <c r="D1259" s="5" t="str">
        <f t="shared" si="32"/>
        <v>ГБУЗ МО "ЩЕЛКОВСКИЙ ПСИХОНЕВРОЛОГИЧЕСКИЙ ДИСПАНСЕР"</v>
      </c>
      <c r="E1259" s="349">
        <f t="shared" si="31"/>
        <v>2</v>
      </c>
      <c r="F1259" s="350" t="str">
        <f t="shared" si="31"/>
        <v>Дневной стационар</v>
      </c>
      <c r="G1259" s="302">
        <f>SUMIFS('Круглосуточный стационар'!J:J,'Круглосуточный стационар'!D:D,СВОД!C1259,'Круглосуточный стационар'!F:F,СВОД!E1259)/2+SUMIFS(ВМП!J:J,ВМП!D:D,СВОД!C1259,ВМП!F:F,СВОД!E1259)/2+SUMIFS('Дневной стационар'!J:J,'Дневной стационар'!D:D,СВОД!C1259,'Дневной стационар'!F:F,СВОД!E1259)/2+SUMIFS(ЭКО!H:H,ЭКО!D:D,СВОД!C1259,ЭКО!F:F,СВОД!E1259)+SUMIFS(Диализ!J:J,Диализ!E:E,СВОД!C1259,Диализ!G:G,СВОД!E1259)</f>
        <v>0</v>
      </c>
      <c r="H1259" s="276">
        <f>SUMIFS(Поликлиника!H:H,Поликлиника!D:D,СВОД!C1259,Поликлиника!F:F,СВОД!E1259)</f>
        <v>0</v>
      </c>
      <c r="I1259" s="276">
        <f>SUMIFS(Поликлиника!BA:BA,Поликлиника!D:D,СВОД!C1259,Поликлиника!F:F,СВОД!E1259)</f>
        <v>0</v>
      </c>
      <c r="J1259" s="276">
        <f>SUMIFS(Поликлиника!BF:BF,Поликлиника!D:D,СВОД!C1259,Поликлиника!F:F,СВОД!E1259)</f>
        <v>0</v>
      </c>
      <c r="K1259" s="276">
        <f>SUMIFS(Поликлиника!BU:BU,Поликлиника!D:D,СВОД!C1259,Поликлиника!F:F,СВОД!E1259)</f>
        <v>0</v>
      </c>
      <c r="L1259" s="276">
        <f>SUMIFS(Услуги!H:H,Услуги!D:D,СВОД!C1259,Услуги!F:F,СВОД!E1259)+SUMIFS(Услуги!M:M,Услуги!D:D,СВОД!C1259,Услуги!F:F,СВОД!E1259)+SUMIFS(Услуги!R:R,Услуги!D:D,СВОД!C1259,Услуги!F:F,СВОД!E1259)+SUMIFS(Услуги!W:W,Услуги!D:D,СВОД!C1259,Услуги!F:F,СВОД!E1259)+SUMIFS(Услуги!AB:AB,Услуги!D:D,СВОД!C1259,Услуги!F:F,СВОД!E1259)+SUMIFS(Услуги!AG:AG,Услуги!D:D,СВОД!C1259,Услуги!F:F,СВОД!E1259)+SUMIFS(Услуги!AL:AL,Услуги!D:D,СВОД!C1259,Услуги!F:F,СВОД!E1259)+SUMIFS(Услуги!AQ:AQ,Услуги!D:D,СВОД!C1259,Услуги!F:F,СВОД!E1259)</f>
        <v>0</v>
      </c>
      <c r="M1259" s="276">
        <f>SUMIFS('Скорая мед. помощь'!J:J,'Скорая мед. помощь'!E:E,СВОД!C1259,'Скорая мед. помощь'!G:G,СВОД!E1259)</f>
        <v>0</v>
      </c>
      <c r="N1259" s="303">
        <f>SUMIFS('Круглосуточный стационар'!O:O,'Круглосуточный стационар'!D:D,СВОД!C1259,'Круглосуточный стационар'!F:F,СВОД!E1259)+SUMIFS(ВМП!O:O,ВМП!D:D,СВОД!C1259,ВМП!F:F,СВОД!E1259)+SUMIFS('Дневной стационар'!O:O,'Дневной стационар'!D:D,СВОД!C1259,'Дневной стационар'!F:F,СВОД!E1259)+SUMIFS(ЭКО!M:M,ЭКО!D:D,СВОД!C1259,ЭКО!F:F,СВОД!E1259)+SUMIFS(Диализ!O:O,Диализ!E:E,СВОД!C1259,Диализ!G:G,СВОД!E1259)+SUMIFS(Поликлиника!CT:CT,Поликлиника!D:D,СВОД!C1259,Поликлиника!F:F,СВОД!E1259)+SUMIFS('Скорая мед. помощь'!O:O,'Скорая мед. помощь'!E:E,СВОД!C1259,'Скорая мед. помощь'!G:G,СВОД!E1259)+SUMIFS(Услуги!AV:AV,Услуги!D:D,СВОД!C1259,Услуги!F:F,СВОД!E1259)</f>
        <v>0</v>
      </c>
      <c r="O1259" s="302">
        <f>SUMIFS(Сверхбаза!L:L,Сверхбаза!C:C,СВОД!C1259,Сверхбаза!E:E,СВОД!E1259)+SUMIFS(Сверхбаза!M:M,Сверхбаза!C:C,СВОД!C1259,Сверхбаза!E:E,СВОД!E1259)</f>
        <v>0</v>
      </c>
      <c r="P1259" s="276">
        <f>SUMIFS(Сверхбаза!N:N,Сверхбаза!C:C,СВОД!C1259,Сверхбаза!E:E,СВОД!E1259)</f>
        <v>0</v>
      </c>
      <c r="Q1259" s="276">
        <f>SUMIFS(Сверхбаза!P:P,Сверхбаза!C:C,СВОД!C1259,Сверхбаза!E:E,СВОД!E1259)</f>
        <v>0</v>
      </c>
      <c r="R1259" s="276">
        <f>SUMIFS(Сверхбаза!O:O,Сверхбаза!C:C,СВОД!C1259,Сверхбаза!E:E,СВОД!E1259)</f>
        <v>0</v>
      </c>
      <c r="S1259" s="276">
        <f>SUMIFS(Сверхбаза!Q:Q,Сверхбаза!C:C,СВОД!C1259,Сверхбаза!E:E,СВОД!E1259)</f>
        <v>0</v>
      </c>
      <c r="T1259" s="303">
        <f>SUMIFS(Сверхбаза!G:G,Сверхбаза!C:C,СВОД!C1259,Сверхбаза!E:E,СВОД!E1259)</f>
        <v>0</v>
      </c>
    </row>
    <row r="1260" spans="1:20" ht="25.5" outlineLevel="2" x14ac:dyDescent="0.2">
      <c r="A1260" s="288">
        <f>VLOOKUP(C1260,Округа!B:C,2,FALSE)</f>
        <v>1</v>
      </c>
      <c r="B1260" s="361">
        <f t="shared" si="32"/>
        <v>505419</v>
      </c>
      <c r="C1260" s="361">
        <f t="shared" si="32"/>
        <v>542101</v>
      </c>
      <c r="D1260" s="5" t="str">
        <f t="shared" si="32"/>
        <v>ГБУЗ МО "ЩЕЛКОВСКИЙ ПСИХОНЕВРОЛОГИЧЕСКИЙ ДИСПАНСЕР"</v>
      </c>
      <c r="E1260" s="349">
        <f t="shared" si="31"/>
        <v>6</v>
      </c>
      <c r="F1260" s="350" t="str">
        <f t="shared" si="31"/>
        <v>Экстракорпоральное оплодотворение</v>
      </c>
      <c r="G1260" s="302">
        <f>SUMIFS('Круглосуточный стационар'!J:J,'Круглосуточный стационар'!D:D,СВОД!C1260,'Круглосуточный стационар'!F:F,СВОД!E1260)/2+SUMIFS(ВМП!J:J,ВМП!D:D,СВОД!C1260,ВМП!F:F,СВОД!E1260)/2+SUMIFS('Дневной стационар'!J:J,'Дневной стационар'!D:D,СВОД!C1260,'Дневной стационар'!F:F,СВОД!E1260)/2+SUMIFS(ЭКО!H:H,ЭКО!D:D,СВОД!C1260,ЭКО!F:F,СВОД!E1260)+SUMIFS(Диализ!J:J,Диализ!E:E,СВОД!C1260,Диализ!G:G,СВОД!E1260)</f>
        <v>0</v>
      </c>
      <c r="H1260" s="276">
        <f>SUMIFS(Поликлиника!H:H,Поликлиника!D:D,СВОД!C1260,Поликлиника!F:F,СВОД!E1260)</f>
        <v>0</v>
      </c>
      <c r="I1260" s="276">
        <f>SUMIFS(Поликлиника!BA:BA,Поликлиника!D:D,СВОД!C1260,Поликлиника!F:F,СВОД!E1260)</f>
        <v>0</v>
      </c>
      <c r="J1260" s="276">
        <f>SUMIFS(Поликлиника!BF:BF,Поликлиника!D:D,СВОД!C1260,Поликлиника!F:F,СВОД!E1260)</f>
        <v>0</v>
      </c>
      <c r="K1260" s="276">
        <f>SUMIFS(Поликлиника!BU:BU,Поликлиника!D:D,СВОД!C1260,Поликлиника!F:F,СВОД!E1260)</f>
        <v>0</v>
      </c>
      <c r="L1260" s="276">
        <f>SUMIFS(Услуги!H:H,Услуги!D:D,СВОД!C1260,Услуги!F:F,СВОД!E1260)+SUMIFS(Услуги!M:M,Услуги!D:D,СВОД!C1260,Услуги!F:F,СВОД!E1260)+SUMIFS(Услуги!R:R,Услуги!D:D,СВОД!C1260,Услуги!F:F,СВОД!E1260)+SUMIFS(Услуги!W:W,Услуги!D:D,СВОД!C1260,Услуги!F:F,СВОД!E1260)+SUMIFS(Услуги!AB:AB,Услуги!D:D,СВОД!C1260,Услуги!F:F,СВОД!E1260)+SUMIFS(Услуги!AG:AG,Услуги!D:D,СВОД!C1260,Услуги!F:F,СВОД!E1260)+SUMIFS(Услуги!AL:AL,Услуги!D:D,СВОД!C1260,Услуги!F:F,СВОД!E1260)+SUMIFS(Услуги!AQ:AQ,Услуги!D:D,СВОД!C1260,Услуги!F:F,СВОД!E1260)</f>
        <v>0</v>
      </c>
      <c r="M1260" s="276">
        <f>SUMIFS('Скорая мед. помощь'!J:J,'Скорая мед. помощь'!E:E,СВОД!C1260,'Скорая мед. помощь'!G:G,СВОД!E1260)</f>
        <v>0</v>
      </c>
      <c r="N1260" s="303">
        <f>SUMIFS('Круглосуточный стационар'!O:O,'Круглосуточный стационар'!D:D,СВОД!C1260,'Круглосуточный стационар'!F:F,СВОД!E1260)+SUMIFS(ВМП!O:O,ВМП!D:D,СВОД!C1260,ВМП!F:F,СВОД!E1260)+SUMIFS('Дневной стационар'!O:O,'Дневной стационар'!D:D,СВОД!C1260,'Дневной стационар'!F:F,СВОД!E1260)+SUMIFS(ЭКО!M:M,ЭКО!D:D,СВОД!C1260,ЭКО!F:F,СВОД!E1260)+SUMIFS(Диализ!O:O,Диализ!E:E,СВОД!C1260,Диализ!G:G,СВОД!E1260)+SUMIFS(Поликлиника!CT:CT,Поликлиника!D:D,СВОД!C1260,Поликлиника!F:F,СВОД!E1260)+SUMIFS('Скорая мед. помощь'!O:O,'Скорая мед. помощь'!E:E,СВОД!C1260,'Скорая мед. помощь'!G:G,СВОД!E1260)+SUMIFS(Услуги!AV:AV,Услуги!D:D,СВОД!C1260,Услуги!F:F,СВОД!E1260)</f>
        <v>0</v>
      </c>
      <c r="O1260" s="302">
        <f>SUMIFS(Сверхбаза!L:L,Сверхбаза!C:C,СВОД!C1260,Сверхбаза!E:E,СВОД!E1260)+SUMIFS(Сверхбаза!M:M,Сверхбаза!C:C,СВОД!C1260,Сверхбаза!E:E,СВОД!E1260)</f>
        <v>0</v>
      </c>
      <c r="P1260" s="276">
        <f>SUMIFS(Сверхбаза!N:N,Сверхбаза!C:C,СВОД!C1260,Сверхбаза!E:E,СВОД!E1260)</f>
        <v>0</v>
      </c>
      <c r="Q1260" s="276">
        <f>SUMIFS(Сверхбаза!P:P,Сверхбаза!C:C,СВОД!C1260,Сверхбаза!E:E,СВОД!E1260)</f>
        <v>0</v>
      </c>
      <c r="R1260" s="276">
        <f>SUMIFS(Сверхбаза!O:O,Сверхбаза!C:C,СВОД!C1260,Сверхбаза!E:E,СВОД!E1260)</f>
        <v>0</v>
      </c>
      <c r="S1260" s="276">
        <f>SUMIFS(Сверхбаза!Q:Q,Сверхбаза!C:C,СВОД!C1260,Сверхбаза!E:E,СВОД!E1260)</f>
        <v>0</v>
      </c>
      <c r="T1260" s="303">
        <f>SUMIFS(Сверхбаза!G:G,Сверхбаза!C:C,СВОД!C1260,Сверхбаза!E:E,СВОД!E1260)</f>
        <v>0</v>
      </c>
    </row>
    <row r="1261" spans="1:20" ht="25.5" outlineLevel="2" x14ac:dyDescent="0.2">
      <c r="A1261" s="288">
        <f>VLOOKUP(C1261,Округа!B:C,2,FALSE)</f>
        <v>1</v>
      </c>
      <c r="B1261" s="361">
        <f t="shared" si="32"/>
        <v>505419</v>
      </c>
      <c r="C1261" s="361">
        <f t="shared" si="32"/>
        <v>542101</v>
      </c>
      <c r="D1261" s="5" t="str">
        <f t="shared" si="32"/>
        <v>ГБУЗ МО "ЩЕЛКОВСКИЙ ПСИХОНЕВРОЛОГИЧЕСКИЙ ДИСПАНСЕР"</v>
      </c>
      <c r="E1261" s="349">
        <f t="shared" si="31"/>
        <v>3</v>
      </c>
      <c r="F1261" s="350" t="str">
        <f t="shared" si="31"/>
        <v>Амбулаторно-поликлиническая помощь</v>
      </c>
      <c r="G1261" s="302">
        <f>SUMIFS('Круглосуточный стационар'!J:J,'Круглосуточный стационар'!D:D,СВОД!C1261,'Круглосуточный стационар'!F:F,СВОД!E1261)/2+SUMIFS(ВМП!J:J,ВМП!D:D,СВОД!C1261,ВМП!F:F,СВОД!E1261)/2+SUMIFS('Дневной стационар'!J:J,'Дневной стационар'!D:D,СВОД!C1261,'Дневной стационар'!F:F,СВОД!E1261)/2+SUMIFS(ЭКО!H:H,ЭКО!D:D,СВОД!C1261,ЭКО!F:F,СВОД!E1261)+SUMIFS(Диализ!J:J,Диализ!E:E,СВОД!C1261,Диализ!G:G,СВОД!E1261)</f>
        <v>0</v>
      </c>
      <c r="H1261" s="276">
        <f>SUMIFS(Поликлиника!H:H,Поликлиника!D:D,СВОД!C1261,Поликлиника!F:F,СВОД!E1261)</f>
        <v>0</v>
      </c>
      <c r="I1261" s="276">
        <f>SUMIFS(Поликлиника!BA:BA,Поликлиника!D:D,СВОД!C1261,Поликлиника!F:F,СВОД!E1261)</f>
        <v>0</v>
      </c>
      <c r="J1261" s="276">
        <f>SUMIFS(Поликлиника!BF:BF,Поликлиника!D:D,СВОД!C1261,Поликлиника!F:F,СВОД!E1261)</f>
        <v>0</v>
      </c>
      <c r="K1261" s="276">
        <f>SUMIFS(Поликлиника!BU:BU,Поликлиника!D:D,СВОД!C1261,Поликлиника!F:F,СВОД!E1261)</f>
        <v>0</v>
      </c>
      <c r="L1261" s="276">
        <f>SUMIFS(Услуги!H:H,Услуги!D:D,СВОД!C1261,Услуги!F:F,СВОД!E1261)+SUMIFS(Услуги!M:M,Услуги!D:D,СВОД!C1261,Услуги!F:F,СВОД!E1261)+SUMIFS(Услуги!R:R,Услуги!D:D,СВОД!C1261,Услуги!F:F,СВОД!E1261)+SUMIFS(Услуги!W:W,Услуги!D:D,СВОД!C1261,Услуги!F:F,СВОД!E1261)+SUMIFS(Услуги!AB:AB,Услуги!D:D,СВОД!C1261,Услуги!F:F,СВОД!E1261)+SUMIFS(Услуги!AG:AG,Услуги!D:D,СВОД!C1261,Услуги!F:F,СВОД!E1261)+SUMIFS(Услуги!AL:AL,Услуги!D:D,СВОД!C1261,Услуги!F:F,СВОД!E1261)+SUMIFS(Услуги!AQ:AQ,Услуги!D:D,СВОД!C1261,Услуги!F:F,СВОД!E1261)</f>
        <v>0</v>
      </c>
      <c r="M1261" s="276">
        <f>SUMIFS('Скорая мед. помощь'!J:J,'Скорая мед. помощь'!E:E,СВОД!C1261,'Скорая мед. помощь'!G:G,СВОД!E1261)</f>
        <v>0</v>
      </c>
      <c r="N1261" s="303">
        <f>SUMIFS('Круглосуточный стационар'!O:O,'Круглосуточный стационар'!D:D,СВОД!C1261,'Круглосуточный стационар'!F:F,СВОД!E1261)+SUMIFS(ВМП!O:O,ВМП!D:D,СВОД!C1261,ВМП!F:F,СВОД!E1261)+SUMIFS('Дневной стационар'!O:O,'Дневной стационар'!D:D,СВОД!C1261,'Дневной стационар'!F:F,СВОД!E1261)+SUMIFS(ЭКО!M:M,ЭКО!D:D,СВОД!C1261,ЭКО!F:F,СВОД!E1261)+SUMIFS(Диализ!O:O,Диализ!E:E,СВОД!C1261,Диализ!G:G,СВОД!E1261)+SUMIFS(Поликлиника!CT:CT,Поликлиника!D:D,СВОД!C1261,Поликлиника!F:F,СВОД!E1261)+SUMIFS('Скорая мед. помощь'!O:O,'Скорая мед. помощь'!E:E,СВОД!C1261,'Скорая мед. помощь'!G:G,СВОД!E1261)+SUMIFS(Услуги!AV:AV,Услуги!D:D,СВОД!C1261,Услуги!F:F,СВОД!E1261)</f>
        <v>0</v>
      </c>
      <c r="O1261" s="302">
        <f>SUMIFS(Сверхбаза!L:L,Сверхбаза!C:C,СВОД!C1261,Сверхбаза!E:E,СВОД!E1261)+SUMIFS(Сверхбаза!M:M,Сверхбаза!C:C,СВОД!C1261,Сверхбаза!E:E,СВОД!E1261)</f>
        <v>0</v>
      </c>
      <c r="P1261" s="276">
        <f>SUMIFS(Сверхбаза!N:N,Сверхбаза!C:C,СВОД!C1261,Сверхбаза!E:E,СВОД!E1261)</f>
        <v>4346</v>
      </c>
      <c r="Q1261" s="276">
        <f>SUMIFS(Сверхбаза!P:P,Сверхбаза!C:C,СВОД!C1261,Сверхбаза!E:E,СВОД!E1261)</f>
        <v>20850</v>
      </c>
      <c r="R1261" s="276">
        <f>SUMIFS(Сверхбаза!O:O,Сверхбаза!C:C,СВОД!C1261,Сверхбаза!E:E,СВОД!E1261)</f>
        <v>4804</v>
      </c>
      <c r="S1261" s="276">
        <f>SUMIFS(Сверхбаза!Q:Q,Сверхбаза!C:C,СВОД!C1261,Сверхбаза!E:E,СВОД!E1261)</f>
        <v>0</v>
      </c>
      <c r="T1261" s="303">
        <f>SUMIFS(Сверхбаза!G:G,Сверхбаза!C:C,СВОД!C1261,Сверхбаза!E:E,СВОД!E1261)</f>
        <v>39425.335999999996</v>
      </c>
    </row>
    <row r="1262" spans="1:20" ht="25.5" outlineLevel="2" x14ac:dyDescent="0.2">
      <c r="A1262" s="288">
        <f>VLOOKUP(C1262,Округа!B:C,2,FALSE)</f>
        <v>1</v>
      </c>
      <c r="B1262" s="361">
        <f t="shared" si="32"/>
        <v>505419</v>
      </c>
      <c r="C1262" s="361">
        <f t="shared" si="32"/>
        <v>542101</v>
      </c>
      <c r="D1262" s="5" t="str">
        <f t="shared" si="32"/>
        <v>ГБУЗ МО "ЩЕЛКОВСКИЙ ПСИХОНЕВРОЛОГИЧЕСКИЙ ДИСПАНСЕР"</v>
      </c>
      <c r="E1262" s="349">
        <f t="shared" si="31"/>
        <v>7</v>
      </c>
      <c r="F1262" s="350" t="str">
        <f t="shared" si="31"/>
        <v>Скорая медицинская помощь</v>
      </c>
      <c r="G1262" s="302">
        <f>SUMIFS('Круглосуточный стационар'!J:J,'Круглосуточный стационар'!D:D,СВОД!C1262,'Круглосуточный стационар'!F:F,СВОД!E1262)/2+SUMIFS(ВМП!J:J,ВМП!D:D,СВОД!C1262,ВМП!F:F,СВОД!E1262)/2+SUMIFS('Дневной стационар'!J:J,'Дневной стационар'!D:D,СВОД!C1262,'Дневной стационар'!F:F,СВОД!E1262)/2+SUMIFS(ЭКО!H:H,ЭКО!D:D,СВОД!C1262,ЭКО!F:F,СВОД!E1262)+SUMIFS(Диализ!J:J,Диализ!E:E,СВОД!C1262,Диализ!G:G,СВОД!E1262)</f>
        <v>0</v>
      </c>
      <c r="H1262" s="276">
        <f>SUMIFS(Поликлиника!H:H,Поликлиника!D:D,СВОД!C1262,Поликлиника!F:F,СВОД!E1262)</f>
        <v>0</v>
      </c>
      <c r="I1262" s="276">
        <f>SUMIFS(Поликлиника!BA:BA,Поликлиника!D:D,СВОД!C1262,Поликлиника!F:F,СВОД!E1262)</f>
        <v>0</v>
      </c>
      <c r="J1262" s="276">
        <f>SUMIFS(Поликлиника!BF:BF,Поликлиника!D:D,СВОД!C1262,Поликлиника!F:F,СВОД!E1262)</f>
        <v>0</v>
      </c>
      <c r="K1262" s="276">
        <f>SUMIFS(Поликлиника!BU:BU,Поликлиника!D:D,СВОД!C1262,Поликлиника!F:F,СВОД!E1262)</f>
        <v>0</v>
      </c>
      <c r="L1262" s="276">
        <f>SUMIFS(Услуги!H:H,Услуги!D:D,СВОД!C1262,Услуги!F:F,СВОД!E1262)+SUMIFS(Услуги!M:M,Услуги!D:D,СВОД!C1262,Услуги!F:F,СВОД!E1262)+SUMIFS(Услуги!R:R,Услуги!D:D,СВОД!C1262,Услуги!F:F,СВОД!E1262)+SUMIFS(Услуги!W:W,Услуги!D:D,СВОД!C1262,Услуги!F:F,СВОД!E1262)+SUMIFS(Услуги!AB:AB,Услуги!D:D,СВОД!C1262,Услуги!F:F,СВОД!E1262)+SUMIFS(Услуги!AG:AG,Услуги!D:D,СВОД!C1262,Услуги!F:F,СВОД!E1262)+SUMIFS(Услуги!AL:AL,Услуги!D:D,СВОД!C1262,Услуги!F:F,СВОД!E1262)+SUMIFS(Услуги!AQ:AQ,Услуги!D:D,СВОД!C1262,Услуги!F:F,СВОД!E1262)</f>
        <v>0</v>
      </c>
      <c r="M1262" s="276">
        <f>SUMIFS('Скорая мед. помощь'!J:J,'Скорая мед. помощь'!E:E,СВОД!C1262,'Скорая мед. помощь'!G:G,СВОД!E1262)</f>
        <v>0</v>
      </c>
      <c r="N1262" s="303">
        <f>SUMIFS('Круглосуточный стационар'!O:O,'Круглосуточный стационар'!D:D,СВОД!C1262,'Круглосуточный стационар'!F:F,СВОД!E1262)+SUMIFS(ВМП!O:O,ВМП!D:D,СВОД!C1262,ВМП!F:F,СВОД!E1262)+SUMIFS('Дневной стационар'!O:O,'Дневной стационар'!D:D,СВОД!C1262,'Дневной стационар'!F:F,СВОД!E1262)+SUMIFS(ЭКО!M:M,ЭКО!D:D,СВОД!C1262,ЭКО!F:F,СВОД!E1262)+SUMIFS(Диализ!O:O,Диализ!E:E,СВОД!C1262,Диализ!G:G,СВОД!E1262)+SUMIFS(Поликлиника!CT:CT,Поликлиника!D:D,СВОД!C1262,Поликлиника!F:F,СВОД!E1262)+SUMIFS('Скорая мед. помощь'!O:O,'Скорая мед. помощь'!E:E,СВОД!C1262,'Скорая мед. помощь'!G:G,СВОД!E1262)+SUMIFS(Услуги!AV:AV,Услуги!D:D,СВОД!C1262,Услуги!F:F,СВОД!E1262)</f>
        <v>0</v>
      </c>
      <c r="O1262" s="302">
        <f>SUMIFS(Сверхбаза!L:L,Сверхбаза!C:C,СВОД!C1262,Сверхбаза!E:E,СВОД!E1262)+SUMIFS(Сверхбаза!M:M,Сверхбаза!C:C,СВОД!C1262,Сверхбаза!E:E,СВОД!E1262)</f>
        <v>0</v>
      </c>
      <c r="P1262" s="276">
        <f>SUMIFS(Сверхбаза!N:N,Сверхбаза!C:C,СВОД!C1262,Сверхбаза!E:E,СВОД!E1262)</f>
        <v>0</v>
      </c>
      <c r="Q1262" s="276">
        <f>SUMIFS(Сверхбаза!P:P,Сверхбаза!C:C,СВОД!C1262,Сверхбаза!E:E,СВОД!E1262)</f>
        <v>0</v>
      </c>
      <c r="R1262" s="276">
        <f>SUMIFS(Сверхбаза!O:O,Сверхбаза!C:C,СВОД!C1262,Сверхбаза!E:E,СВОД!E1262)</f>
        <v>0</v>
      </c>
      <c r="S1262" s="276">
        <f>SUMIFS(Сверхбаза!Q:Q,Сверхбаза!C:C,СВОД!C1262,Сверхбаза!E:E,СВОД!E1262)</f>
        <v>0</v>
      </c>
      <c r="T1262" s="303">
        <f>SUMIFS(Сверхбаза!G:G,Сверхбаза!C:C,СВОД!C1262,Сверхбаза!E:E,СВОД!E1262)</f>
        <v>0</v>
      </c>
    </row>
    <row r="1263" spans="1:20" ht="25.5" outlineLevel="2" x14ac:dyDescent="0.2">
      <c r="A1263" s="288">
        <f>VLOOKUP(C1263,Округа!B:C,2,FALSE)</f>
        <v>1</v>
      </c>
      <c r="B1263" s="361">
        <f t="shared" si="32"/>
        <v>505419</v>
      </c>
      <c r="C1263" s="361">
        <f t="shared" si="32"/>
        <v>542101</v>
      </c>
      <c r="D1263" s="5" t="str">
        <f t="shared" si="32"/>
        <v>ГБУЗ МО "ЩЕЛКОВСКИЙ ПСИХОНЕВРОЛОГИЧЕСКИЙ ДИСПАНСЕР"</v>
      </c>
      <c r="E1263" s="349">
        <f t="shared" si="31"/>
        <v>70</v>
      </c>
      <c r="F1263" s="350" t="str">
        <f t="shared" si="31"/>
        <v>Гемодиализ</v>
      </c>
      <c r="G1263" s="302">
        <f>SUMIFS('Круглосуточный стационар'!J:J,'Круглосуточный стационар'!D:D,СВОД!C1263,'Круглосуточный стационар'!F:F,СВОД!E1263)/2+SUMIFS(ВМП!J:J,ВМП!D:D,СВОД!C1263,ВМП!F:F,СВОД!E1263)/2+SUMIFS('Дневной стационар'!J:J,'Дневной стационар'!D:D,СВОД!C1263,'Дневной стационар'!F:F,СВОД!E1263)/2+SUMIFS(ЭКО!H:H,ЭКО!D:D,СВОД!C1263,ЭКО!F:F,СВОД!E1263)+SUMIFS(Диализ!J:J,Диализ!E:E,СВОД!C1263,Диализ!G:G,СВОД!E1263)</f>
        <v>0</v>
      </c>
      <c r="H1263" s="276">
        <f>SUMIFS(Поликлиника!H:H,Поликлиника!D:D,СВОД!C1263,Поликлиника!F:F,СВОД!E1263)</f>
        <v>0</v>
      </c>
      <c r="I1263" s="276">
        <f>SUMIFS(Поликлиника!BA:BA,Поликлиника!D:D,СВОД!C1263,Поликлиника!F:F,СВОД!E1263)</f>
        <v>0</v>
      </c>
      <c r="J1263" s="276">
        <f>SUMIFS(Поликлиника!BF:BF,Поликлиника!D:D,СВОД!C1263,Поликлиника!F:F,СВОД!E1263)</f>
        <v>0</v>
      </c>
      <c r="K1263" s="276">
        <f>SUMIFS(Поликлиника!BU:BU,Поликлиника!D:D,СВОД!C1263,Поликлиника!F:F,СВОД!E1263)</f>
        <v>0</v>
      </c>
      <c r="L1263" s="276">
        <f>SUMIFS(Услуги!H:H,Услуги!D:D,СВОД!C1263,Услуги!F:F,СВОД!E1263)+SUMIFS(Услуги!M:M,Услуги!D:D,СВОД!C1263,Услуги!F:F,СВОД!E1263)+SUMIFS(Услуги!R:R,Услуги!D:D,СВОД!C1263,Услуги!F:F,СВОД!E1263)+SUMIFS(Услуги!W:W,Услуги!D:D,СВОД!C1263,Услуги!F:F,СВОД!E1263)+SUMIFS(Услуги!AB:AB,Услуги!D:D,СВОД!C1263,Услуги!F:F,СВОД!E1263)+SUMIFS(Услуги!AG:AG,Услуги!D:D,СВОД!C1263,Услуги!F:F,СВОД!E1263)+SUMIFS(Услуги!AL:AL,Услуги!D:D,СВОД!C1263,Услуги!F:F,СВОД!E1263)+SUMIFS(Услуги!AQ:AQ,Услуги!D:D,СВОД!C1263,Услуги!F:F,СВОД!E1263)</f>
        <v>0</v>
      </c>
      <c r="M1263" s="276">
        <f>SUMIFS('Скорая мед. помощь'!J:J,'Скорая мед. помощь'!E:E,СВОД!C1263,'Скорая мед. помощь'!G:G,СВОД!E1263)</f>
        <v>0</v>
      </c>
      <c r="N1263" s="303">
        <f>SUMIFS('Круглосуточный стационар'!O:O,'Круглосуточный стационар'!D:D,СВОД!C1263,'Круглосуточный стационар'!F:F,СВОД!E1263)+SUMIFS(ВМП!O:O,ВМП!D:D,СВОД!C1263,ВМП!F:F,СВОД!E1263)+SUMIFS('Дневной стационар'!O:O,'Дневной стационар'!D:D,СВОД!C1263,'Дневной стационар'!F:F,СВОД!E1263)+SUMIFS(ЭКО!M:M,ЭКО!D:D,СВОД!C1263,ЭКО!F:F,СВОД!E1263)+SUMIFS(Диализ!O:O,Диализ!E:E,СВОД!C1263,Диализ!G:G,СВОД!E1263)+SUMIFS(Поликлиника!CT:CT,Поликлиника!D:D,СВОД!C1263,Поликлиника!F:F,СВОД!E1263)+SUMIFS('Скорая мед. помощь'!O:O,'Скорая мед. помощь'!E:E,СВОД!C1263,'Скорая мед. помощь'!G:G,СВОД!E1263)+SUMIFS(Услуги!AV:AV,Услуги!D:D,СВОД!C1263,Услуги!F:F,СВОД!E1263)</f>
        <v>0</v>
      </c>
      <c r="O1263" s="302">
        <f>SUMIFS(Сверхбаза!L:L,Сверхбаза!C:C,СВОД!C1263,Сверхбаза!E:E,СВОД!E1263)+SUMIFS(Сверхбаза!M:M,Сверхбаза!C:C,СВОД!C1263,Сверхбаза!E:E,СВОД!E1263)</f>
        <v>0</v>
      </c>
      <c r="P1263" s="276">
        <f>SUMIFS(Сверхбаза!N:N,Сверхбаза!C:C,СВОД!C1263,Сверхбаза!E:E,СВОД!E1263)</f>
        <v>0</v>
      </c>
      <c r="Q1263" s="276">
        <f>SUMIFS(Сверхбаза!P:P,Сверхбаза!C:C,СВОД!C1263,Сверхбаза!E:E,СВОД!E1263)</f>
        <v>0</v>
      </c>
      <c r="R1263" s="276">
        <f>SUMIFS(Сверхбаза!O:O,Сверхбаза!C:C,СВОД!C1263,Сверхбаза!E:E,СВОД!E1263)</f>
        <v>0</v>
      </c>
      <c r="S1263" s="276">
        <f>SUMIFS(Сверхбаза!Q:Q,Сверхбаза!C:C,СВОД!C1263,Сверхбаза!E:E,СВОД!E1263)</f>
        <v>0</v>
      </c>
      <c r="T1263" s="303">
        <f>SUMIFS(Сверхбаза!G:G,Сверхбаза!C:C,СВОД!C1263,Сверхбаза!E:E,СВОД!E1263)</f>
        <v>0</v>
      </c>
    </row>
    <row r="1264" spans="1:20" ht="25.5" outlineLevel="2" x14ac:dyDescent="0.2">
      <c r="A1264" s="288">
        <f>VLOOKUP(C1264,Округа!B:C,2,FALSE)</f>
        <v>1</v>
      </c>
      <c r="B1264" s="361">
        <f t="shared" si="32"/>
        <v>505419</v>
      </c>
      <c r="C1264" s="361">
        <f t="shared" si="32"/>
        <v>542101</v>
      </c>
      <c r="D1264" s="5" t="str">
        <f t="shared" si="32"/>
        <v>ГБУЗ МО "ЩЕЛКОВСКИЙ ПСИХОНЕВРОЛОГИЧЕСКИЙ ДИСПАНСЕР"</v>
      </c>
      <c r="E1264" s="349">
        <f t="shared" si="31"/>
        <v>94</v>
      </c>
      <c r="F1264" s="350" t="str">
        <f t="shared" si="31"/>
        <v>Перитониальный диализ</v>
      </c>
      <c r="G1264" s="302">
        <f>SUMIFS('Круглосуточный стационар'!J:J,'Круглосуточный стационар'!D:D,СВОД!C1264,'Круглосуточный стационар'!F:F,СВОД!E1264)/2+SUMIFS(ВМП!J:J,ВМП!D:D,СВОД!C1264,ВМП!F:F,СВОД!E1264)/2+SUMIFS('Дневной стационар'!J:J,'Дневной стационар'!D:D,СВОД!C1264,'Дневной стационар'!F:F,СВОД!E1264)/2+SUMIFS(ЭКО!H:H,ЭКО!D:D,СВОД!C1264,ЭКО!F:F,СВОД!E1264)+SUMIFS(Диализ!J:J,Диализ!E:E,СВОД!C1264,Диализ!G:G,СВОД!E1264)</f>
        <v>0</v>
      </c>
      <c r="H1264" s="276">
        <f>SUMIFS(Поликлиника!H:H,Поликлиника!D:D,СВОД!C1264,Поликлиника!F:F,СВОД!E1264)</f>
        <v>0</v>
      </c>
      <c r="I1264" s="276">
        <f>SUMIFS(Поликлиника!BA:BA,Поликлиника!D:D,СВОД!C1264,Поликлиника!F:F,СВОД!E1264)</f>
        <v>0</v>
      </c>
      <c r="J1264" s="276">
        <f>SUMIFS(Поликлиника!BF:BF,Поликлиника!D:D,СВОД!C1264,Поликлиника!F:F,СВОД!E1264)</f>
        <v>0</v>
      </c>
      <c r="K1264" s="276">
        <f>SUMIFS(Поликлиника!BU:BU,Поликлиника!D:D,СВОД!C1264,Поликлиника!F:F,СВОД!E1264)</f>
        <v>0</v>
      </c>
      <c r="L1264" s="276">
        <f>SUMIFS(Услуги!H:H,Услуги!D:D,СВОД!C1264,Услуги!F:F,СВОД!E1264)+SUMIFS(Услуги!M:M,Услуги!D:D,СВОД!C1264,Услуги!F:F,СВОД!E1264)+SUMIFS(Услуги!R:R,Услуги!D:D,СВОД!C1264,Услуги!F:F,СВОД!E1264)+SUMIFS(Услуги!W:W,Услуги!D:D,СВОД!C1264,Услуги!F:F,СВОД!E1264)+SUMIFS(Услуги!AB:AB,Услуги!D:D,СВОД!C1264,Услуги!F:F,СВОД!E1264)+SUMIFS(Услуги!AG:AG,Услуги!D:D,СВОД!C1264,Услуги!F:F,СВОД!E1264)+SUMIFS(Услуги!AL:AL,Услуги!D:D,СВОД!C1264,Услуги!F:F,СВОД!E1264)+SUMIFS(Услуги!AQ:AQ,Услуги!D:D,СВОД!C1264,Услуги!F:F,СВОД!E1264)</f>
        <v>0</v>
      </c>
      <c r="M1264" s="276">
        <f>SUMIFS('Скорая мед. помощь'!J:J,'Скорая мед. помощь'!E:E,СВОД!C1264,'Скорая мед. помощь'!G:G,СВОД!E1264)</f>
        <v>0</v>
      </c>
      <c r="N1264" s="303">
        <f>SUMIFS('Круглосуточный стационар'!O:O,'Круглосуточный стационар'!D:D,СВОД!C1264,'Круглосуточный стационар'!F:F,СВОД!E1264)+SUMIFS(ВМП!O:O,ВМП!D:D,СВОД!C1264,ВМП!F:F,СВОД!E1264)+SUMIFS('Дневной стационар'!O:O,'Дневной стационар'!D:D,СВОД!C1264,'Дневной стационар'!F:F,СВОД!E1264)+SUMIFS(ЭКО!M:M,ЭКО!D:D,СВОД!C1264,ЭКО!F:F,СВОД!E1264)+SUMIFS(Диализ!O:O,Диализ!E:E,СВОД!C1264,Диализ!G:G,СВОД!E1264)+SUMIFS(Поликлиника!CT:CT,Поликлиника!D:D,СВОД!C1264,Поликлиника!F:F,СВОД!E1264)+SUMIFS('Скорая мед. помощь'!O:O,'Скорая мед. помощь'!E:E,СВОД!C1264,'Скорая мед. помощь'!G:G,СВОД!E1264)+SUMIFS(Услуги!AV:AV,Услуги!D:D,СВОД!C1264,Услуги!F:F,СВОД!E1264)</f>
        <v>0</v>
      </c>
      <c r="O1264" s="302">
        <f>SUMIFS(Сверхбаза!L:L,Сверхбаза!C:C,СВОД!C1264,Сверхбаза!E:E,СВОД!E1264)+SUMIFS(Сверхбаза!M:M,Сверхбаза!C:C,СВОД!C1264,Сверхбаза!E:E,СВОД!E1264)</f>
        <v>0</v>
      </c>
      <c r="P1264" s="276">
        <f>SUMIFS(Сверхбаза!N:N,Сверхбаза!C:C,СВОД!C1264,Сверхбаза!E:E,СВОД!E1264)</f>
        <v>0</v>
      </c>
      <c r="Q1264" s="276">
        <f>SUMIFS(Сверхбаза!P:P,Сверхбаза!C:C,СВОД!C1264,Сверхбаза!E:E,СВОД!E1264)</f>
        <v>0</v>
      </c>
      <c r="R1264" s="276">
        <f>SUMIFS(Сверхбаза!O:O,Сверхбаза!C:C,СВОД!C1264,Сверхбаза!E:E,СВОД!E1264)</f>
        <v>0</v>
      </c>
      <c r="S1264" s="276">
        <f>SUMIFS(Сверхбаза!Q:Q,Сверхбаза!C:C,СВОД!C1264,Сверхбаза!E:E,СВОД!E1264)</f>
        <v>0</v>
      </c>
      <c r="T1264" s="303">
        <f>SUMIFS(Сверхбаза!G:G,Сверхбаза!C:C,СВОД!C1264,Сверхбаза!E:E,СВОД!E1264)</f>
        <v>0</v>
      </c>
    </row>
    <row r="1265" spans="1:20" outlineLevel="1" x14ac:dyDescent="0.2">
      <c r="A1265" s="289"/>
      <c r="B1265" s="279"/>
      <c r="C1265" s="279" t="str">
        <f>CONCATENATE(C1264," ","Итог")</f>
        <v>542101 Итог</v>
      </c>
      <c r="D1265" s="280"/>
      <c r="E1265" s="351"/>
      <c r="F1265" s="352"/>
      <c r="G1265" s="304"/>
      <c r="H1265" s="281"/>
      <c r="I1265" s="281"/>
      <c r="J1265" s="281"/>
      <c r="K1265" s="281"/>
      <c r="L1265" s="281"/>
      <c r="M1265" s="281"/>
      <c r="N1265" s="305">
        <f>SUBTOTAL(9,N1257:N1264)</f>
        <v>0</v>
      </c>
      <c r="O1265" s="304"/>
      <c r="P1265" s="281"/>
      <c r="Q1265" s="281"/>
      <c r="R1265" s="281"/>
      <c r="S1265" s="281"/>
      <c r="T1265" s="305">
        <f>SUBTOTAL(9,T1257:T1264)</f>
        <v>89029.049999999988</v>
      </c>
    </row>
    <row r="1266" spans="1:20" ht="25.5" outlineLevel="2" x14ac:dyDescent="0.2">
      <c r="A1266" s="287">
        <f>VLOOKUP(C1266,Округа!B:C,2,FALSE)</f>
        <v>1</v>
      </c>
      <c r="B1266" s="8">
        <v>509642</v>
      </c>
      <c r="C1266" s="8">
        <v>542301</v>
      </c>
      <c r="D1266" s="9" t="s">
        <v>696</v>
      </c>
      <c r="E1266" s="347">
        <v>1</v>
      </c>
      <c r="F1266" s="348" t="s">
        <v>12</v>
      </c>
      <c r="G1266" s="300">
        <f>SUMIFS('Круглосуточный стационар'!J:J,'Круглосуточный стационар'!D:D,СВОД!C1266,'Круглосуточный стационар'!F:F,СВОД!E1266)/2+SUMIFS(ВМП!J:J,ВМП!D:D,СВОД!C1266,ВМП!F:F,СВОД!E1266)/2+SUMIFS('Дневной стационар'!J:J,'Дневной стационар'!D:D,СВОД!C1266,'Дневной стационар'!F:F,СВОД!E1266)/2+SUMIFS(ЭКО!H:H,ЭКО!D:D,СВОД!C1266,ЭКО!F:F,СВОД!E1266)+SUMIFS(Диализ!J:J,Диализ!E:E,СВОД!C1266,Диализ!G:G,СВОД!E1266)</f>
        <v>0</v>
      </c>
      <c r="H1266" s="278">
        <f>SUMIFS(Поликлиника!H:H,Поликлиника!D:D,СВОД!C1266,Поликлиника!F:F,СВОД!E1266)</f>
        <v>0</v>
      </c>
      <c r="I1266" s="278">
        <f>SUMIFS(Поликлиника!BA:BA,Поликлиника!D:D,СВОД!C1266,Поликлиника!F:F,СВОД!E1266)</f>
        <v>0</v>
      </c>
      <c r="J1266" s="278">
        <f>SUMIFS(Поликлиника!BF:BF,Поликлиника!D:D,СВОД!C1266,Поликлиника!F:F,СВОД!E1266)</f>
        <v>0</v>
      </c>
      <c r="K1266" s="278">
        <f>SUMIFS(Поликлиника!BU:BU,Поликлиника!D:D,СВОД!C1266,Поликлиника!F:F,СВОД!E1266)</f>
        <v>0</v>
      </c>
      <c r="L1266" s="278">
        <f>SUMIFS(Услуги!H:H,Услуги!D:D,СВОД!C1266,Услуги!F:F,СВОД!E1266)+SUMIFS(Услуги!M:M,Услуги!D:D,СВОД!C1266,Услуги!F:F,СВОД!E1266)+SUMIFS(Услуги!R:R,Услуги!D:D,СВОД!C1266,Услуги!F:F,СВОД!E1266)+SUMIFS(Услуги!W:W,Услуги!D:D,СВОД!C1266,Услуги!F:F,СВОД!E1266)+SUMIFS(Услуги!AB:AB,Услуги!D:D,СВОД!C1266,Услуги!F:F,СВОД!E1266)+SUMIFS(Услуги!AG:AG,Услуги!D:D,СВОД!C1266,Услуги!F:F,СВОД!E1266)+SUMIFS(Услуги!AL:AL,Услуги!D:D,СВОД!C1266,Услуги!F:F,СВОД!E1266)+SUMIFS(Услуги!AQ:AQ,Услуги!D:D,СВОД!C1266,Услуги!F:F,СВОД!E1266)</f>
        <v>0</v>
      </c>
      <c r="M1266" s="278">
        <f>SUMIFS('Скорая мед. помощь'!J:J,'Скорая мед. помощь'!E:E,СВОД!C1266,'Скорая мед. помощь'!G:G,СВОД!E1266)</f>
        <v>0</v>
      </c>
      <c r="N1266" s="301">
        <f>SUMIFS('Круглосуточный стационар'!O:O,'Круглосуточный стационар'!D:D,СВОД!C1266,'Круглосуточный стационар'!F:F,СВОД!E1266)+SUMIFS(ВМП!O:O,ВМП!D:D,СВОД!C1266,ВМП!F:F,СВОД!E1266)+SUMIFS('Дневной стационар'!O:O,'Дневной стационар'!D:D,СВОД!C1266,'Дневной стационар'!F:F,СВОД!E1266)+SUMIFS(ЭКО!M:M,ЭКО!D:D,СВОД!C1266,ЭКО!F:F,СВОД!E1266)+SUMIFS(Диализ!O:O,Диализ!E:E,СВОД!C1266,Диализ!G:G,СВОД!E1266)+SUMIFS(Поликлиника!CT:CT,Поликлиника!D:D,СВОД!C1266,Поликлиника!F:F,СВОД!E1266)+SUMIFS('Скорая мед. помощь'!O:O,'Скорая мед. помощь'!E:E,СВОД!C1266,'Скорая мед. помощь'!G:G,СВОД!E1266)+SUMIFS(Услуги!AV:AV,Услуги!D:D,СВОД!C1266,Услуги!F:F,СВОД!E1266)</f>
        <v>0</v>
      </c>
      <c r="O1266" s="300">
        <f>SUMIFS(Сверхбаза!L:L,Сверхбаза!C:C,СВОД!C1266,Сверхбаза!E:E,СВОД!E1266)+SUMIFS(Сверхбаза!M:M,Сверхбаза!C:C,СВОД!C1266,Сверхбаза!E:E,СВОД!E1266)</f>
        <v>0</v>
      </c>
      <c r="P1266" s="278">
        <f>SUMIFS(Сверхбаза!N:N,Сверхбаза!C:C,СВОД!C1266,Сверхбаза!E:E,СВОД!E1266)</f>
        <v>0</v>
      </c>
      <c r="Q1266" s="278">
        <f>SUMIFS(Сверхбаза!P:P,Сверхбаза!C:C,СВОД!C1266,Сверхбаза!E:E,СВОД!E1266)</f>
        <v>0</v>
      </c>
      <c r="R1266" s="278">
        <f>SUMIFS(Сверхбаза!O:O,Сверхбаза!C:C,СВОД!C1266,Сверхбаза!E:E,СВОД!E1266)</f>
        <v>0</v>
      </c>
      <c r="S1266" s="278">
        <f>SUMIFS(Сверхбаза!Q:Q,Сверхбаза!C:C,СВОД!C1266,Сверхбаза!E:E,СВОД!E1266)</f>
        <v>0</v>
      </c>
      <c r="T1266" s="301">
        <f>SUMIFS(Сверхбаза!G:G,Сверхбаза!C:C,СВОД!C1266,Сверхбаза!E:E,СВОД!E1266)</f>
        <v>0</v>
      </c>
    </row>
    <row r="1267" spans="1:20" ht="25.5" outlineLevel="2" x14ac:dyDescent="0.2">
      <c r="A1267" s="288">
        <f>VLOOKUP(C1267,Округа!B:C,2,FALSE)</f>
        <v>1</v>
      </c>
      <c r="B1267" s="361">
        <v>509642</v>
      </c>
      <c r="C1267" s="361">
        <v>542301</v>
      </c>
      <c r="D1267" s="5" t="s">
        <v>696</v>
      </c>
      <c r="E1267" s="349">
        <v>13</v>
      </c>
      <c r="F1267" s="350" t="s">
        <v>704</v>
      </c>
      <c r="G1267" s="302">
        <f>SUMIFS('Круглосуточный стационар'!J:J,'Круглосуточный стационар'!D:D,СВОД!C1267,'Круглосуточный стационар'!F:F,СВОД!E1267)/2+SUMIFS(ВМП!J:J,ВМП!D:D,СВОД!C1267,ВМП!F:F,СВОД!E1267)/2+SUMIFS('Дневной стационар'!J:J,'Дневной стационар'!D:D,СВОД!C1267,'Дневной стационар'!F:F,СВОД!E1267)/2+SUMIFS(ЭКО!H:H,ЭКО!D:D,СВОД!C1267,ЭКО!F:F,СВОД!E1267)+SUMIFS(Диализ!J:J,Диализ!E:E,СВОД!C1267,Диализ!G:G,СВОД!E1267)</f>
        <v>0</v>
      </c>
      <c r="H1267" s="276">
        <f>SUMIFS(Поликлиника!H:H,Поликлиника!D:D,СВОД!C1267,Поликлиника!F:F,СВОД!E1267)</f>
        <v>0</v>
      </c>
      <c r="I1267" s="276">
        <f>SUMIFS(Поликлиника!BA:BA,Поликлиника!D:D,СВОД!C1267,Поликлиника!F:F,СВОД!E1267)</f>
        <v>0</v>
      </c>
      <c r="J1267" s="276">
        <f>SUMIFS(Поликлиника!BF:BF,Поликлиника!D:D,СВОД!C1267,Поликлиника!F:F,СВОД!E1267)</f>
        <v>0</v>
      </c>
      <c r="K1267" s="276">
        <f>SUMIFS(Поликлиника!BU:BU,Поликлиника!D:D,СВОД!C1267,Поликлиника!F:F,СВОД!E1267)</f>
        <v>0</v>
      </c>
      <c r="L1267" s="276">
        <f>SUMIFS(Услуги!H:H,Услуги!D:D,СВОД!C1267,Услуги!F:F,СВОД!E1267)+SUMIFS(Услуги!M:M,Услуги!D:D,СВОД!C1267,Услуги!F:F,СВОД!E1267)+SUMIFS(Услуги!R:R,Услуги!D:D,СВОД!C1267,Услуги!F:F,СВОД!E1267)+SUMIFS(Услуги!W:W,Услуги!D:D,СВОД!C1267,Услуги!F:F,СВОД!E1267)+SUMIFS(Услуги!AB:AB,Услуги!D:D,СВОД!C1267,Услуги!F:F,СВОД!E1267)+SUMIFS(Услуги!AG:AG,Услуги!D:D,СВОД!C1267,Услуги!F:F,СВОД!E1267)+SUMIFS(Услуги!AL:AL,Услуги!D:D,СВОД!C1267,Услуги!F:F,СВОД!E1267)+SUMIFS(Услуги!AQ:AQ,Услуги!D:D,СВОД!C1267,Услуги!F:F,СВОД!E1267)</f>
        <v>0</v>
      </c>
      <c r="M1267" s="276">
        <f>SUMIFS('Скорая мед. помощь'!J:J,'Скорая мед. помощь'!E:E,СВОД!C1267,'Скорая мед. помощь'!G:G,СВОД!E1267)</f>
        <v>0</v>
      </c>
      <c r="N1267" s="303">
        <f>SUMIFS('Круглосуточный стационар'!O:O,'Круглосуточный стационар'!D:D,СВОД!C1267,'Круглосуточный стационар'!F:F,СВОД!E1267)+SUMIFS(ВМП!O:O,ВМП!D:D,СВОД!C1267,ВМП!F:F,СВОД!E1267)+SUMIFS('Дневной стационар'!O:O,'Дневной стационар'!D:D,СВОД!C1267,'Дневной стационар'!F:F,СВОД!E1267)+SUMIFS(ЭКО!M:M,ЭКО!D:D,СВОД!C1267,ЭКО!F:F,СВОД!E1267)+SUMIFS(Диализ!O:O,Диализ!E:E,СВОД!C1267,Диализ!G:G,СВОД!E1267)+SUMIFS(Поликлиника!CT:CT,Поликлиника!D:D,СВОД!C1267,Поликлиника!F:F,СВОД!E1267)+SUMIFS('Скорая мед. помощь'!O:O,'Скорая мед. помощь'!E:E,СВОД!C1267,'Скорая мед. помощь'!G:G,СВОД!E1267)+SUMIFS(Услуги!AV:AV,Услуги!D:D,СВОД!C1267,Услуги!F:F,СВОД!E1267)</f>
        <v>0</v>
      </c>
      <c r="O1267" s="302">
        <f>SUMIFS(Сверхбаза!L:L,Сверхбаза!C:C,СВОД!C1267,Сверхбаза!E:E,СВОД!E1267)+SUMIFS(Сверхбаза!M:M,Сверхбаза!C:C,СВОД!C1267,Сверхбаза!E:E,СВОД!E1267)</f>
        <v>0</v>
      </c>
      <c r="P1267" s="276">
        <f>SUMIFS(Сверхбаза!N:N,Сверхбаза!C:C,СВОД!C1267,Сверхбаза!E:E,СВОД!E1267)</f>
        <v>0</v>
      </c>
      <c r="Q1267" s="276">
        <f>SUMIFS(Сверхбаза!P:P,Сверхбаза!C:C,СВОД!C1267,Сверхбаза!E:E,СВОД!E1267)</f>
        <v>0</v>
      </c>
      <c r="R1267" s="276">
        <f>SUMIFS(Сверхбаза!O:O,Сверхбаза!C:C,СВОД!C1267,Сверхбаза!E:E,СВОД!E1267)</f>
        <v>0</v>
      </c>
      <c r="S1267" s="276">
        <f>SUMIFS(Сверхбаза!Q:Q,Сверхбаза!C:C,СВОД!C1267,Сверхбаза!E:E,СВОД!E1267)</f>
        <v>0</v>
      </c>
      <c r="T1267" s="303">
        <f>SUMIFS(Сверхбаза!G:G,Сверхбаза!C:C,СВОД!C1267,Сверхбаза!E:E,СВОД!E1267)</f>
        <v>0</v>
      </c>
    </row>
    <row r="1268" spans="1:20" ht="25.5" outlineLevel="2" x14ac:dyDescent="0.2">
      <c r="A1268" s="288">
        <f>VLOOKUP(C1268,Округа!B:C,2,FALSE)</f>
        <v>1</v>
      </c>
      <c r="B1268" s="361">
        <v>509642</v>
      </c>
      <c r="C1268" s="361">
        <v>542301</v>
      </c>
      <c r="D1268" s="5" t="s">
        <v>696</v>
      </c>
      <c r="E1268" s="349">
        <v>2</v>
      </c>
      <c r="F1268" s="350" t="s">
        <v>173</v>
      </c>
      <c r="G1268" s="302">
        <f>SUMIFS('Круглосуточный стационар'!J:J,'Круглосуточный стационар'!D:D,СВОД!C1268,'Круглосуточный стационар'!F:F,СВОД!E1268)/2+SUMIFS(ВМП!J:J,ВМП!D:D,СВОД!C1268,ВМП!F:F,СВОД!E1268)/2+SUMIFS('Дневной стационар'!J:J,'Дневной стационар'!D:D,СВОД!C1268,'Дневной стационар'!F:F,СВОД!E1268)/2+SUMIFS(ЭКО!H:H,ЭКО!D:D,СВОД!C1268,ЭКО!F:F,СВОД!E1268)+SUMIFS(Диализ!J:J,Диализ!E:E,СВОД!C1268,Диализ!G:G,СВОД!E1268)</f>
        <v>0</v>
      </c>
      <c r="H1268" s="276">
        <f>SUMIFS(Поликлиника!H:H,Поликлиника!D:D,СВОД!C1268,Поликлиника!F:F,СВОД!E1268)</f>
        <v>0</v>
      </c>
      <c r="I1268" s="276">
        <f>SUMIFS(Поликлиника!BA:BA,Поликлиника!D:D,СВОД!C1268,Поликлиника!F:F,СВОД!E1268)</f>
        <v>0</v>
      </c>
      <c r="J1268" s="276">
        <f>SUMIFS(Поликлиника!BF:BF,Поликлиника!D:D,СВОД!C1268,Поликлиника!F:F,СВОД!E1268)</f>
        <v>0</v>
      </c>
      <c r="K1268" s="276">
        <f>SUMIFS(Поликлиника!BU:BU,Поликлиника!D:D,СВОД!C1268,Поликлиника!F:F,СВОД!E1268)</f>
        <v>0</v>
      </c>
      <c r="L1268" s="276">
        <f>SUMIFS(Услуги!H:H,Услуги!D:D,СВОД!C1268,Услуги!F:F,СВОД!E1268)+SUMIFS(Услуги!M:M,Услуги!D:D,СВОД!C1268,Услуги!F:F,СВОД!E1268)+SUMIFS(Услуги!R:R,Услуги!D:D,СВОД!C1268,Услуги!F:F,СВОД!E1268)+SUMIFS(Услуги!W:W,Услуги!D:D,СВОД!C1268,Услуги!F:F,СВОД!E1268)+SUMIFS(Услуги!AB:AB,Услуги!D:D,СВОД!C1268,Услуги!F:F,СВОД!E1268)+SUMIFS(Услуги!AG:AG,Услуги!D:D,СВОД!C1268,Услуги!F:F,СВОД!E1268)+SUMIFS(Услуги!AL:AL,Услуги!D:D,СВОД!C1268,Услуги!F:F,СВОД!E1268)+SUMIFS(Услуги!AQ:AQ,Услуги!D:D,СВОД!C1268,Услуги!F:F,СВОД!E1268)</f>
        <v>0</v>
      </c>
      <c r="M1268" s="276">
        <f>SUMIFS('Скорая мед. помощь'!J:J,'Скорая мед. помощь'!E:E,СВОД!C1268,'Скорая мед. помощь'!G:G,СВОД!E1268)</f>
        <v>0</v>
      </c>
      <c r="N1268" s="303">
        <f>SUMIFS('Круглосуточный стационар'!O:O,'Круглосуточный стационар'!D:D,СВОД!C1268,'Круглосуточный стационар'!F:F,СВОД!E1268)+SUMIFS(ВМП!O:O,ВМП!D:D,СВОД!C1268,ВМП!F:F,СВОД!E1268)+SUMIFS('Дневной стационар'!O:O,'Дневной стационар'!D:D,СВОД!C1268,'Дневной стационар'!F:F,СВОД!E1268)+SUMIFS(ЭКО!M:M,ЭКО!D:D,СВОД!C1268,ЭКО!F:F,СВОД!E1268)+SUMIFS(Диализ!O:O,Диализ!E:E,СВОД!C1268,Диализ!G:G,СВОД!E1268)+SUMIFS(Поликлиника!CT:CT,Поликлиника!D:D,СВОД!C1268,Поликлиника!F:F,СВОД!E1268)+SUMIFS('Скорая мед. помощь'!O:O,'Скорая мед. помощь'!E:E,СВОД!C1268,'Скорая мед. помощь'!G:G,СВОД!E1268)+SUMIFS(Услуги!AV:AV,Услуги!D:D,СВОД!C1268,Услуги!F:F,СВОД!E1268)</f>
        <v>0</v>
      </c>
      <c r="O1268" s="302">
        <f>SUMIFS(Сверхбаза!L:L,Сверхбаза!C:C,СВОД!C1268,Сверхбаза!E:E,СВОД!E1268)+SUMIFS(Сверхбаза!M:M,Сверхбаза!C:C,СВОД!C1268,Сверхбаза!E:E,СВОД!E1268)</f>
        <v>0</v>
      </c>
      <c r="P1268" s="276">
        <f>SUMIFS(Сверхбаза!N:N,Сверхбаза!C:C,СВОД!C1268,Сверхбаза!E:E,СВОД!E1268)</f>
        <v>0</v>
      </c>
      <c r="Q1268" s="276">
        <f>SUMIFS(Сверхбаза!P:P,Сверхбаза!C:C,СВОД!C1268,Сверхбаза!E:E,СВОД!E1268)</f>
        <v>0</v>
      </c>
      <c r="R1268" s="276">
        <f>SUMIFS(Сверхбаза!O:O,Сверхбаза!C:C,СВОД!C1268,Сверхбаза!E:E,СВОД!E1268)</f>
        <v>0</v>
      </c>
      <c r="S1268" s="276">
        <f>SUMIFS(Сверхбаза!Q:Q,Сверхбаза!C:C,СВОД!C1268,Сверхбаза!E:E,СВОД!E1268)</f>
        <v>0</v>
      </c>
      <c r="T1268" s="303">
        <f>SUMIFS(Сверхбаза!G:G,Сверхбаза!C:C,СВОД!C1268,Сверхбаза!E:E,СВОД!E1268)</f>
        <v>0</v>
      </c>
    </row>
    <row r="1269" spans="1:20" ht="25.5" outlineLevel="2" x14ac:dyDescent="0.2">
      <c r="A1269" s="288">
        <f>VLOOKUP(C1269,Округа!B:C,2,FALSE)</f>
        <v>1</v>
      </c>
      <c r="B1269" s="361">
        <v>509642</v>
      </c>
      <c r="C1269" s="361">
        <v>542301</v>
      </c>
      <c r="D1269" s="5" t="s">
        <v>696</v>
      </c>
      <c r="E1269" s="349">
        <v>6</v>
      </c>
      <c r="F1269" s="350" t="s">
        <v>705</v>
      </c>
      <c r="G1269" s="302">
        <f>SUMIFS('Круглосуточный стационар'!J:J,'Круглосуточный стационар'!D:D,СВОД!C1269,'Круглосуточный стационар'!F:F,СВОД!E1269)/2+SUMIFS(ВМП!J:J,ВМП!D:D,СВОД!C1269,ВМП!F:F,СВОД!E1269)/2+SUMIFS('Дневной стационар'!J:J,'Дневной стационар'!D:D,СВОД!C1269,'Дневной стационар'!F:F,СВОД!E1269)/2+SUMIFS(ЭКО!H:H,ЭКО!D:D,СВОД!C1269,ЭКО!F:F,СВОД!E1269)+SUMIFS(Диализ!J:J,Диализ!E:E,СВОД!C1269,Диализ!G:G,СВОД!E1269)</f>
        <v>0</v>
      </c>
      <c r="H1269" s="276">
        <f>SUMIFS(Поликлиника!H:H,Поликлиника!D:D,СВОД!C1269,Поликлиника!F:F,СВОД!E1269)</f>
        <v>0</v>
      </c>
      <c r="I1269" s="276">
        <f>SUMIFS(Поликлиника!BA:BA,Поликлиника!D:D,СВОД!C1269,Поликлиника!F:F,СВОД!E1269)</f>
        <v>0</v>
      </c>
      <c r="J1269" s="276">
        <f>SUMIFS(Поликлиника!BF:BF,Поликлиника!D:D,СВОД!C1269,Поликлиника!F:F,СВОД!E1269)</f>
        <v>0</v>
      </c>
      <c r="K1269" s="276">
        <f>SUMIFS(Поликлиника!BU:BU,Поликлиника!D:D,СВОД!C1269,Поликлиника!F:F,СВОД!E1269)</f>
        <v>0</v>
      </c>
      <c r="L1269" s="276">
        <f>SUMIFS(Услуги!H:H,Услуги!D:D,СВОД!C1269,Услуги!F:F,СВОД!E1269)+SUMIFS(Услуги!M:M,Услуги!D:D,СВОД!C1269,Услуги!F:F,СВОД!E1269)+SUMIFS(Услуги!R:R,Услуги!D:D,СВОД!C1269,Услуги!F:F,СВОД!E1269)+SUMIFS(Услуги!W:W,Услуги!D:D,СВОД!C1269,Услуги!F:F,СВОД!E1269)+SUMIFS(Услуги!AB:AB,Услуги!D:D,СВОД!C1269,Услуги!F:F,СВОД!E1269)+SUMIFS(Услуги!AG:AG,Услуги!D:D,СВОД!C1269,Услуги!F:F,СВОД!E1269)+SUMIFS(Услуги!AL:AL,Услуги!D:D,СВОД!C1269,Услуги!F:F,СВОД!E1269)+SUMIFS(Услуги!AQ:AQ,Услуги!D:D,СВОД!C1269,Услуги!F:F,СВОД!E1269)</f>
        <v>0</v>
      </c>
      <c r="M1269" s="276">
        <f>SUMIFS('Скорая мед. помощь'!J:J,'Скорая мед. помощь'!E:E,СВОД!C1269,'Скорая мед. помощь'!G:G,СВОД!E1269)</f>
        <v>0</v>
      </c>
      <c r="N1269" s="303">
        <f>SUMIFS('Круглосуточный стационар'!O:O,'Круглосуточный стационар'!D:D,СВОД!C1269,'Круглосуточный стационар'!F:F,СВОД!E1269)+SUMIFS(ВМП!O:O,ВМП!D:D,СВОД!C1269,ВМП!F:F,СВОД!E1269)+SUMIFS('Дневной стационар'!O:O,'Дневной стационар'!D:D,СВОД!C1269,'Дневной стационар'!F:F,СВОД!E1269)+SUMIFS(ЭКО!M:M,ЭКО!D:D,СВОД!C1269,ЭКО!F:F,СВОД!E1269)+SUMIFS(Диализ!O:O,Диализ!E:E,СВОД!C1269,Диализ!G:G,СВОД!E1269)+SUMIFS(Поликлиника!CT:CT,Поликлиника!D:D,СВОД!C1269,Поликлиника!F:F,СВОД!E1269)+SUMIFS('Скорая мед. помощь'!O:O,'Скорая мед. помощь'!E:E,СВОД!C1269,'Скорая мед. помощь'!G:G,СВОД!E1269)+SUMIFS(Услуги!AV:AV,Услуги!D:D,СВОД!C1269,Услуги!F:F,СВОД!E1269)</f>
        <v>0</v>
      </c>
      <c r="O1269" s="302">
        <f>SUMIFS(Сверхбаза!L:L,Сверхбаза!C:C,СВОД!C1269,Сверхбаза!E:E,СВОД!E1269)+SUMIFS(Сверхбаза!M:M,Сверхбаза!C:C,СВОД!C1269,Сверхбаза!E:E,СВОД!E1269)</f>
        <v>0</v>
      </c>
      <c r="P1269" s="276">
        <f>SUMIFS(Сверхбаза!N:N,Сверхбаза!C:C,СВОД!C1269,Сверхбаза!E:E,СВОД!E1269)</f>
        <v>0</v>
      </c>
      <c r="Q1269" s="276">
        <f>SUMIFS(Сверхбаза!P:P,Сверхбаза!C:C,СВОД!C1269,Сверхбаза!E:E,СВОД!E1269)</f>
        <v>0</v>
      </c>
      <c r="R1269" s="276">
        <f>SUMIFS(Сверхбаза!O:O,Сверхбаза!C:C,СВОД!C1269,Сверхбаза!E:E,СВОД!E1269)</f>
        <v>0</v>
      </c>
      <c r="S1269" s="276">
        <f>SUMIFS(Сверхбаза!Q:Q,Сверхбаза!C:C,СВОД!C1269,Сверхбаза!E:E,СВОД!E1269)</f>
        <v>0</v>
      </c>
      <c r="T1269" s="303">
        <f>SUMIFS(Сверхбаза!G:G,Сверхбаза!C:C,СВОД!C1269,Сверхбаза!E:E,СВОД!E1269)</f>
        <v>0</v>
      </c>
    </row>
    <row r="1270" spans="1:20" ht="25.5" outlineLevel="2" x14ac:dyDescent="0.2">
      <c r="A1270" s="288">
        <f>VLOOKUP(C1270,Округа!B:C,2,FALSE)</f>
        <v>1</v>
      </c>
      <c r="B1270" s="361">
        <v>509642</v>
      </c>
      <c r="C1270" s="361">
        <v>542301</v>
      </c>
      <c r="D1270" s="5" t="s">
        <v>696</v>
      </c>
      <c r="E1270" s="349">
        <v>3</v>
      </c>
      <c r="F1270" s="350" t="s">
        <v>174</v>
      </c>
      <c r="G1270" s="302">
        <f>SUMIFS('Круглосуточный стационар'!J:J,'Круглосуточный стационар'!D:D,СВОД!C1270,'Круглосуточный стационар'!F:F,СВОД!E1270)/2+SUMIFS(ВМП!J:J,ВМП!D:D,СВОД!C1270,ВМП!F:F,СВОД!E1270)/2+SUMIFS('Дневной стационар'!J:J,'Дневной стационар'!D:D,СВОД!C1270,'Дневной стационар'!F:F,СВОД!E1270)/2+SUMIFS(ЭКО!H:H,ЭКО!D:D,СВОД!C1270,ЭКО!F:F,СВОД!E1270)+SUMIFS(Диализ!J:J,Диализ!E:E,СВОД!C1270,Диализ!G:G,СВОД!E1270)</f>
        <v>0</v>
      </c>
      <c r="H1270" s="276">
        <f>SUMIFS(Поликлиника!H:H,Поликлиника!D:D,СВОД!C1270,Поликлиника!F:F,СВОД!E1270)</f>
        <v>0</v>
      </c>
      <c r="I1270" s="276">
        <f>SUMIFS(Поликлиника!BA:BA,Поликлиника!D:D,СВОД!C1270,Поликлиника!F:F,СВОД!E1270)</f>
        <v>0</v>
      </c>
      <c r="J1270" s="276">
        <f>SUMIFS(Поликлиника!BF:BF,Поликлиника!D:D,СВОД!C1270,Поликлиника!F:F,СВОД!E1270)</f>
        <v>0</v>
      </c>
      <c r="K1270" s="276">
        <f>SUMIFS(Поликлиника!BU:BU,Поликлиника!D:D,СВОД!C1270,Поликлиника!F:F,СВОД!E1270)</f>
        <v>0</v>
      </c>
      <c r="L1270" s="276">
        <f>SUMIFS(Услуги!H:H,Услуги!D:D,СВОД!C1270,Услуги!F:F,СВОД!E1270)+SUMIFS(Услуги!M:M,Услуги!D:D,СВОД!C1270,Услуги!F:F,СВОД!E1270)+SUMIFS(Услуги!R:R,Услуги!D:D,СВОД!C1270,Услуги!F:F,СВОД!E1270)+SUMIFS(Услуги!W:W,Услуги!D:D,СВОД!C1270,Услуги!F:F,СВОД!E1270)+SUMIFS(Услуги!AB:AB,Услуги!D:D,СВОД!C1270,Услуги!F:F,СВОД!E1270)+SUMIFS(Услуги!AG:AG,Услуги!D:D,СВОД!C1270,Услуги!F:F,СВОД!E1270)+SUMIFS(Услуги!AL:AL,Услуги!D:D,СВОД!C1270,Услуги!F:F,СВОД!E1270)+SUMIFS(Услуги!AQ:AQ,Услуги!D:D,СВОД!C1270,Услуги!F:F,СВОД!E1270)</f>
        <v>0</v>
      </c>
      <c r="M1270" s="276">
        <f>SUMIFS('Скорая мед. помощь'!J:J,'Скорая мед. помощь'!E:E,СВОД!C1270,'Скорая мед. помощь'!G:G,СВОД!E1270)</f>
        <v>0</v>
      </c>
      <c r="N1270" s="303">
        <f>SUMIFS('Круглосуточный стационар'!O:O,'Круглосуточный стационар'!D:D,СВОД!C1270,'Круглосуточный стационар'!F:F,СВОД!E1270)+SUMIFS(ВМП!O:O,ВМП!D:D,СВОД!C1270,ВМП!F:F,СВОД!E1270)+SUMIFS('Дневной стационар'!O:O,'Дневной стационар'!D:D,СВОД!C1270,'Дневной стационар'!F:F,СВОД!E1270)+SUMIFS(ЭКО!M:M,ЭКО!D:D,СВОД!C1270,ЭКО!F:F,СВОД!E1270)+SUMIFS(Диализ!O:O,Диализ!E:E,СВОД!C1270,Диализ!G:G,СВОД!E1270)+SUMIFS(Поликлиника!CT:CT,Поликлиника!D:D,СВОД!C1270,Поликлиника!F:F,СВОД!E1270)+SUMIFS('Скорая мед. помощь'!O:O,'Скорая мед. помощь'!E:E,СВОД!C1270,'Скорая мед. помощь'!G:G,СВОД!E1270)+SUMIFS(Услуги!AV:AV,Услуги!D:D,СВОД!C1270,Услуги!F:F,СВОД!E1270)</f>
        <v>0</v>
      </c>
      <c r="O1270" s="302">
        <f>SUMIFS(Сверхбаза!L:L,Сверхбаза!C:C,СВОД!C1270,Сверхбаза!E:E,СВОД!E1270)+SUMIFS(Сверхбаза!M:M,Сверхбаза!C:C,СВОД!C1270,Сверхбаза!E:E,СВОД!E1270)</f>
        <v>0</v>
      </c>
      <c r="P1270" s="276">
        <f>SUMIFS(Сверхбаза!N:N,Сверхбаза!C:C,СВОД!C1270,Сверхбаза!E:E,СВОД!E1270)</f>
        <v>0</v>
      </c>
      <c r="Q1270" s="276">
        <f>SUMIFS(Сверхбаза!P:P,Сверхбаза!C:C,СВОД!C1270,Сверхбаза!E:E,СВОД!E1270)</f>
        <v>0</v>
      </c>
      <c r="R1270" s="276">
        <f>SUMIFS(Сверхбаза!O:O,Сверхбаза!C:C,СВОД!C1270,Сверхбаза!E:E,СВОД!E1270)</f>
        <v>0</v>
      </c>
      <c r="S1270" s="276">
        <f>SUMIFS(Сверхбаза!Q:Q,Сверхбаза!C:C,СВОД!C1270,Сверхбаза!E:E,СВОД!E1270)</f>
        <v>0</v>
      </c>
      <c r="T1270" s="303">
        <f>SUMIFS(Сверхбаза!G:G,Сверхбаза!C:C,СВОД!C1270,Сверхбаза!E:E,СВОД!E1270)</f>
        <v>0</v>
      </c>
    </row>
    <row r="1271" spans="1:20" ht="25.5" outlineLevel="2" x14ac:dyDescent="0.2">
      <c r="A1271" s="288">
        <f>VLOOKUP(C1271,Округа!B:C,2,FALSE)</f>
        <v>1</v>
      </c>
      <c r="B1271" s="361">
        <v>509642</v>
      </c>
      <c r="C1271" s="361">
        <v>542301</v>
      </c>
      <c r="D1271" s="5" t="s">
        <v>696</v>
      </c>
      <c r="E1271" s="349">
        <v>7</v>
      </c>
      <c r="F1271" s="350" t="s">
        <v>706</v>
      </c>
      <c r="G1271" s="302">
        <f>SUMIFS('Круглосуточный стационар'!J:J,'Круглосуточный стационар'!D:D,СВОД!C1271,'Круглосуточный стационар'!F:F,СВОД!E1271)/2+SUMIFS(ВМП!J:J,ВМП!D:D,СВОД!C1271,ВМП!F:F,СВОД!E1271)/2+SUMIFS('Дневной стационар'!J:J,'Дневной стационар'!D:D,СВОД!C1271,'Дневной стационар'!F:F,СВОД!E1271)/2+SUMIFS(ЭКО!H:H,ЭКО!D:D,СВОД!C1271,ЭКО!F:F,СВОД!E1271)+SUMIFS(Диализ!J:J,Диализ!E:E,СВОД!C1271,Диализ!G:G,СВОД!E1271)</f>
        <v>0</v>
      </c>
      <c r="H1271" s="276">
        <f>SUMIFS(Поликлиника!H:H,Поликлиника!D:D,СВОД!C1271,Поликлиника!F:F,СВОД!E1271)</f>
        <v>0</v>
      </c>
      <c r="I1271" s="276">
        <f>SUMIFS(Поликлиника!BA:BA,Поликлиника!D:D,СВОД!C1271,Поликлиника!F:F,СВОД!E1271)</f>
        <v>0</v>
      </c>
      <c r="J1271" s="276">
        <f>SUMIFS(Поликлиника!BF:BF,Поликлиника!D:D,СВОД!C1271,Поликлиника!F:F,СВОД!E1271)</f>
        <v>0</v>
      </c>
      <c r="K1271" s="276">
        <f>SUMIFS(Поликлиника!BU:BU,Поликлиника!D:D,СВОД!C1271,Поликлиника!F:F,СВОД!E1271)</f>
        <v>0</v>
      </c>
      <c r="L1271" s="276">
        <f>SUMIFS(Услуги!H:H,Услуги!D:D,СВОД!C1271,Услуги!F:F,СВОД!E1271)+SUMIFS(Услуги!M:M,Услуги!D:D,СВОД!C1271,Услуги!F:F,СВОД!E1271)+SUMIFS(Услуги!R:R,Услуги!D:D,СВОД!C1271,Услуги!F:F,СВОД!E1271)+SUMIFS(Услуги!W:W,Услуги!D:D,СВОД!C1271,Услуги!F:F,СВОД!E1271)+SUMIFS(Услуги!AB:AB,Услуги!D:D,СВОД!C1271,Услуги!F:F,СВОД!E1271)+SUMIFS(Услуги!AG:AG,Услуги!D:D,СВОД!C1271,Услуги!F:F,СВОД!E1271)+SUMIFS(Услуги!AL:AL,Услуги!D:D,СВОД!C1271,Услуги!F:F,СВОД!E1271)+SUMIFS(Услуги!AQ:AQ,Услуги!D:D,СВОД!C1271,Услуги!F:F,СВОД!E1271)</f>
        <v>0</v>
      </c>
      <c r="M1271" s="276">
        <f>SUMIFS('Скорая мед. помощь'!J:J,'Скорая мед. помощь'!E:E,СВОД!C1271,'Скорая мед. помощь'!G:G,СВОД!E1271)</f>
        <v>0</v>
      </c>
      <c r="N1271" s="303">
        <f>SUMIFS('Круглосуточный стационар'!O:O,'Круглосуточный стационар'!D:D,СВОД!C1271,'Круглосуточный стационар'!F:F,СВОД!E1271)+SUMIFS(ВМП!O:O,ВМП!D:D,СВОД!C1271,ВМП!F:F,СВОД!E1271)+SUMIFS('Дневной стационар'!O:O,'Дневной стационар'!D:D,СВОД!C1271,'Дневной стационар'!F:F,СВОД!E1271)+SUMIFS(ЭКО!M:M,ЭКО!D:D,СВОД!C1271,ЭКО!F:F,СВОД!E1271)+SUMIFS(Диализ!O:O,Диализ!E:E,СВОД!C1271,Диализ!G:G,СВОД!E1271)+SUMIFS(Поликлиника!CT:CT,Поликлиника!D:D,СВОД!C1271,Поликлиника!F:F,СВОД!E1271)+SUMIFS('Скорая мед. помощь'!O:O,'Скорая мед. помощь'!E:E,СВОД!C1271,'Скорая мед. помощь'!G:G,СВОД!E1271)+SUMIFS(Услуги!AV:AV,Услуги!D:D,СВОД!C1271,Услуги!F:F,СВОД!E1271)</f>
        <v>0</v>
      </c>
      <c r="O1271" s="302">
        <f>SUMIFS(Сверхбаза!L:L,Сверхбаза!C:C,СВОД!C1271,Сверхбаза!E:E,СВОД!E1271)+SUMIFS(Сверхбаза!M:M,Сверхбаза!C:C,СВОД!C1271,Сверхбаза!E:E,СВОД!E1271)</f>
        <v>0</v>
      </c>
      <c r="P1271" s="276">
        <f>SUMIFS(Сверхбаза!N:N,Сверхбаза!C:C,СВОД!C1271,Сверхбаза!E:E,СВОД!E1271)</f>
        <v>0</v>
      </c>
      <c r="Q1271" s="276">
        <f>SUMIFS(Сверхбаза!P:P,Сверхбаза!C:C,СВОД!C1271,Сверхбаза!E:E,СВОД!E1271)</f>
        <v>0</v>
      </c>
      <c r="R1271" s="276">
        <f>SUMIFS(Сверхбаза!O:O,Сверхбаза!C:C,СВОД!C1271,Сверхбаза!E:E,СВОД!E1271)</f>
        <v>0</v>
      </c>
      <c r="S1271" s="276">
        <f>SUMIFS(Сверхбаза!Q:Q,Сверхбаза!C:C,СВОД!C1271,Сверхбаза!E:E,СВОД!E1271)</f>
        <v>0</v>
      </c>
      <c r="T1271" s="303">
        <f>SUMIFS(Сверхбаза!G:G,Сверхбаза!C:C,СВОД!C1271,Сверхбаза!E:E,СВОД!E1271)</f>
        <v>0</v>
      </c>
    </row>
    <row r="1272" spans="1:20" ht="25.5" outlineLevel="2" x14ac:dyDescent="0.2">
      <c r="A1272" s="288">
        <f>VLOOKUP(C1272,Округа!B:C,2,FALSE)</f>
        <v>1</v>
      </c>
      <c r="B1272" s="361">
        <v>509642</v>
      </c>
      <c r="C1272" s="361">
        <v>542301</v>
      </c>
      <c r="D1272" s="5" t="s">
        <v>696</v>
      </c>
      <c r="E1272" s="349">
        <v>70</v>
      </c>
      <c r="F1272" s="350" t="s">
        <v>707</v>
      </c>
      <c r="G1272" s="302">
        <f>SUMIFS('Круглосуточный стационар'!J:J,'Круглосуточный стационар'!D:D,СВОД!C1272,'Круглосуточный стационар'!F:F,СВОД!E1272)/2+SUMIFS(ВМП!J:J,ВМП!D:D,СВОД!C1272,ВМП!F:F,СВОД!E1272)/2+SUMIFS('Дневной стационар'!J:J,'Дневной стационар'!D:D,СВОД!C1272,'Дневной стационар'!F:F,СВОД!E1272)/2+SUMIFS(ЭКО!H:H,ЭКО!D:D,СВОД!C1272,ЭКО!F:F,СВОД!E1272)+SUMIFS(Диализ!J:J,Диализ!E:E,СВОД!C1272,Диализ!G:G,СВОД!E1272)</f>
        <v>0</v>
      </c>
      <c r="H1272" s="276">
        <f>SUMIFS(Поликлиника!H:H,Поликлиника!D:D,СВОД!C1272,Поликлиника!F:F,СВОД!E1272)</f>
        <v>0</v>
      </c>
      <c r="I1272" s="276">
        <f>SUMIFS(Поликлиника!BA:BA,Поликлиника!D:D,СВОД!C1272,Поликлиника!F:F,СВОД!E1272)</f>
        <v>0</v>
      </c>
      <c r="J1272" s="276">
        <f>SUMIFS(Поликлиника!BF:BF,Поликлиника!D:D,СВОД!C1272,Поликлиника!F:F,СВОД!E1272)</f>
        <v>0</v>
      </c>
      <c r="K1272" s="276">
        <f>SUMIFS(Поликлиника!BU:BU,Поликлиника!D:D,СВОД!C1272,Поликлиника!F:F,СВОД!E1272)</f>
        <v>0</v>
      </c>
      <c r="L1272" s="276">
        <f>SUMIFS(Услуги!H:H,Услуги!D:D,СВОД!C1272,Услуги!F:F,СВОД!E1272)+SUMIFS(Услуги!M:M,Услуги!D:D,СВОД!C1272,Услуги!F:F,СВОД!E1272)+SUMIFS(Услуги!R:R,Услуги!D:D,СВОД!C1272,Услуги!F:F,СВОД!E1272)+SUMIFS(Услуги!W:W,Услуги!D:D,СВОД!C1272,Услуги!F:F,СВОД!E1272)+SUMIFS(Услуги!AB:AB,Услуги!D:D,СВОД!C1272,Услуги!F:F,СВОД!E1272)+SUMIFS(Услуги!AG:AG,Услуги!D:D,СВОД!C1272,Услуги!F:F,СВОД!E1272)+SUMIFS(Услуги!AL:AL,Услуги!D:D,СВОД!C1272,Услуги!F:F,СВОД!E1272)+SUMIFS(Услуги!AQ:AQ,Услуги!D:D,СВОД!C1272,Услуги!F:F,СВОД!E1272)</f>
        <v>0</v>
      </c>
      <c r="M1272" s="276">
        <f>SUMIFS('Скорая мед. помощь'!J:J,'Скорая мед. помощь'!E:E,СВОД!C1272,'Скорая мед. помощь'!G:G,СВОД!E1272)</f>
        <v>0</v>
      </c>
      <c r="N1272" s="303">
        <f>SUMIFS('Круглосуточный стационар'!O:O,'Круглосуточный стационар'!D:D,СВОД!C1272,'Круглосуточный стационар'!F:F,СВОД!E1272)+SUMIFS(ВМП!O:O,ВМП!D:D,СВОД!C1272,ВМП!F:F,СВОД!E1272)+SUMIFS('Дневной стационар'!O:O,'Дневной стационар'!D:D,СВОД!C1272,'Дневной стационар'!F:F,СВОД!E1272)+SUMIFS(ЭКО!M:M,ЭКО!D:D,СВОД!C1272,ЭКО!F:F,СВОД!E1272)+SUMIFS(Диализ!O:O,Диализ!E:E,СВОД!C1272,Диализ!G:G,СВОД!E1272)+SUMIFS(Поликлиника!CT:CT,Поликлиника!D:D,СВОД!C1272,Поликлиника!F:F,СВОД!E1272)+SUMIFS('Скорая мед. помощь'!O:O,'Скорая мед. помощь'!E:E,СВОД!C1272,'Скорая мед. помощь'!G:G,СВОД!E1272)+SUMIFS(Услуги!AV:AV,Услуги!D:D,СВОД!C1272,Услуги!F:F,СВОД!E1272)</f>
        <v>0</v>
      </c>
      <c r="O1272" s="302">
        <f>SUMIFS(Сверхбаза!L:L,Сверхбаза!C:C,СВОД!C1272,Сверхбаза!E:E,СВОД!E1272)+SUMIFS(Сверхбаза!M:M,Сверхбаза!C:C,СВОД!C1272,Сверхбаза!E:E,СВОД!E1272)</f>
        <v>0</v>
      </c>
      <c r="P1272" s="276">
        <f>SUMIFS(Сверхбаза!N:N,Сверхбаза!C:C,СВОД!C1272,Сверхбаза!E:E,СВОД!E1272)</f>
        <v>0</v>
      </c>
      <c r="Q1272" s="276">
        <f>SUMIFS(Сверхбаза!P:P,Сверхбаза!C:C,СВОД!C1272,Сверхбаза!E:E,СВОД!E1272)</f>
        <v>0</v>
      </c>
      <c r="R1272" s="276">
        <f>SUMIFS(Сверхбаза!O:O,Сверхбаза!C:C,СВОД!C1272,Сверхбаза!E:E,СВОД!E1272)</f>
        <v>0</v>
      </c>
      <c r="S1272" s="276">
        <f>SUMIFS(Сверхбаза!Q:Q,Сверхбаза!C:C,СВОД!C1272,Сверхбаза!E:E,СВОД!E1272)</f>
        <v>0</v>
      </c>
      <c r="T1272" s="303">
        <f>SUMIFS(Сверхбаза!G:G,Сверхбаза!C:C,СВОД!C1272,Сверхбаза!E:E,СВОД!E1272)</f>
        <v>0</v>
      </c>
    </row>
    <row r="1273" spans="1:20" ht="25.5" outlineLevel="2" x14ac:dyDescent="0.2">
      <c r="A1273" s="288">
        <f>VLOOKUP(C1273,Округа!B:C,2,FALSE)</f>
        <v>1</v>
      </c>
      <c r="B1273" s="361">
        <v>509642</v>
      </c>
      <c r="C1273" s="361">
        <v>542301</v>
      </c>
      <c r="D1273" s="5" t="s">
        <v>696</v>
      </c>
      <c r="E1273" s="349">
        <v>94</v>
      </c>
      <c r="F1273" s="350" t="s">
        <v>157</v>
      </c>
      <c r="G1273" s="302">
        <f>SUMIFS('Круглосуточный стационар'!J:J,'Круглосуточный стационар'!D:D,СВОД!C1273,'Круглосуточный стационар'!F:F,СВОД!E1273)/2+SUMIFS(ВМП!J:J,ВМП!D:D,СВОД!C1273,ВМП!F:F,СВОД!E1273)/2+SUMIFS('Дневной стационар'!J:J,'Дневной стационар'!D:D,СВОД!C1273,'Дневной стационар'!F:F,СВОД!E1273)/2+SUMIFS(ЭКО!H:H,ЭКО!D:D,СВОД!C1273,ЭКО!F:F,СВОД!E1273)+SUMIFS(Диализ!J:J,Диализ!E:E,СВОД!C1273,Диализ!G:G,СВОД!E1273)</f>
        <v>0</v>
      </c>
      <c r="H1273" s="276">
        <f>SUMIFS(Поликлиника!H:H,Поликлиника!D:D,СВОД!C1273,Поликлиника!F:F,СВОД!E1273)</f>
        <v>0</v>
      </c>
      <c r="I1273" s="276">
        <f>SUMIFS(Поликлиника!BA:BA,Поликлиника!D:D,СВОД!C1273,Поликлиника!F:F,СВОД!E1273)</f>
        <v>0</v>
      </c>
      <c r="J1273" s="276">
        <f>SUMIFS(Поликлиника!BF:BF,Поликлиника!D:D,СВОД!C1273,Поликлиника!F:F,СВОД!E1273)</f>
        <v>0</v>
      </c>
      <c r="K1273" s="276">
        <f>SUMIFS(Поликлиника!BU:BU,Поликлиника!D:D,СВОД!C1273,Поликлиника!F:F,СВОД!E1273)</f>
        <v>0</v>
      </c>
      <c r="L1273" s="276">
        <f>SUMIFS(Услуги!H:H,Услуги!D:D,СВОД!C1273,Услуги!F:F,СВОД!E1273)+SUMIFS(Услуги!M:M,Услуги!D:D,СВОД!C1273,Услуги!F:F,СВОД!E1273)+SUMIFS(Услуги!R:R,Услуги!D:D,СВОД!C1273,Услуги!F:F,СВОД!E1273)+SUMIFS(Услуги!W:W,Услуги!D:D,СВОД!C1273,Услуги!F:F,СВОД!E1273)+SUMIFS(Услуги!AB:AB,Услуги!D:D,СВОД!C1273,Услуги!F:F,СВОД!E1273)+SUMIFS(Услуги!AG:AG,Услуги!D:D,СВОД!C1273,Услуги!F:F,СВОД!E1273)+SUMIFS(Услуги!AL:AL,Услуги!D:D,СВОД!C1273,Услуги!F:F,СВОД!E1273)+SUMIFS(Услуги!AQ:AQ,Услуги!D:D,СВОД!C1273,Услуги!F:F,СВОД!E1273)</f>
        <v>0</v>
      </c>
      <c r="M1273" s="276">
        <f>SUMIFS('Скорая мед. помощь'!J:J,'Скорая мед. помощь'!E:E,СВОД!C1273,'Скорая мед. помощь'!G:G,СВОД!E1273)</f>
        <v>0</v>
      </c>
      <c r="N1273" s="303">
        <f>SUMIFS('Круглосуточный стационар'!O:O,'Круглосуточный стационар'!D:D,СВОД!C1273,'Круглосуточный стационар'!F:F,СВОД!E1273)+SUMIFS(ВМП!O:O,ВМП!D:D,СВОД!C1273,ВМП!F:F,СВОД!E1273)+SUMIFS('Дневной стационар'!O:O,'Дневной стационар'!D:D,СВОД!C1273,'Дневной стационар'!F:F,СВОД!E1273)+SUMIFS(ЭКО!M:M,ЭКО!D:D,СВОД!C1273,ЭКО!F:F,СВОД!E1273)+SUMIFS(Диализ!O:O,Диализ!E:E,СВОД!C1273,Диализ!G:G,СВОД!E1273)+SUMIFS(Поликлиника!CT:CT,Поликлиника!D:D,СВОД!C1273,Поликлиника!F:F,СВОД!E1273)+SUMIFS('Скорая мед. помощь'!O:O,'Скорая мед. помощь'!E:E,СВОД!C1273,'Скорая мед. помощь'!G:G,СВОД!E1273)+SUMIFS(Услуги!AV:AV,Услуги!D:D,СВОД!C1273,Услуги!F:F,СВОД!E1273)</f>
        <v>0</v>
      </c>
      <c r="O1273" s="302">
        <f>SUMIFS(Сверхбаза!L:L,Сверхбаза!C:C,СВОД!C1273,Сверхбаза!E:E,СВОД!E1273)+SUMIFS(Сверхбаза!M:M,Сверхбаза!C:C,СВОД!C1273,Сверхбаза!E:E,СВОД!E1273)</f>
        <v>0</v>
      </c>
      <c r="P1273" s="276">
        <f>SUMIFS(Сверхбаза!N:N,Сверхбаза!C:C,СВОД!C1273,Сверхбаза!E:E,СВОД!E1273)</f>
        <v>0</v>
      </c>
      <c r="Q1273" s="276">
        <f>SUMIFS(Сверхбаза!P:P,Сверхбаза!C:C,СВОД!C1273,Сверхбаза!E:E,СВОД!E1273)</f>
        <v>0</v>
      </c>
      <c r="R1273" s="276">
        <f>SUMIFS(Сверхбаза!O:O,Сверхбаза!C:C,СВОД!C1273,Сверхбаза!E:E,СВОД!E1273)</f>
        <v>0</v>
      </c>
      <c r="S1273" s="276">
        <f>SUMIFS(Сверхбаза!Q:Q,Сверхбаза!C:C,СВОД!C1273,Сверхбаза!E:E,СВОД!E1273)</f>
        <v>0</v>
      </c>
      <c r="T1273" s="303">
        <f>SUMIFS(Сверхбаза!G:G,Сверхбаза!C:C,СВОД!C1273,Сверхбаза!E:E,СВОД!E1273)</f>
        <v>0</v>
      </c>
    </row>
    <row r="1274" spans="1:20" outlineLevel="1" x14ac:dyDescent="0.2">
      <c r="A1274" s="289"/>
      <c r="B1274" s="279"/>
      <c r="C1274" s="279" t="str">
        <f>CONCATENATE(C1273," ","Итог")</f>
        <v>542301 Итог</v>
      </c>
      <c r="D1274" s="280"/>
      <c r="E1274" s="351"/>
      <c r="F1274" s="352"/>
      <c r="G1274" s="304"/>
      <c r="H1274" s="281"/>
      <c r="I1274" s="281"/>
      <c r="J1274" s="281"/>
      <c r="K1274" s="281"/>
      <c r="L1274" s="281"/>
      <c r="M1274" s="281"/>
      <c r="N1274" s="305">
        <f>SUBTOTAL(9,N1266:N1273)</f>
        <v>0</v>
      </c>
      <c r="O1274" s="304"/>
      <c r="P1274" s="281"/>
      <c r="Q1274" s="281"/>
      <c r="R1274" s="281"/>
      <c r="S1274" s="281"/>
      <c r="T1274" s="305">
        <f>SUBTOTAL(9,T1266:T1273)</f>
        <v>0</v>
      </c>
    </row>
    <row r="1275" spans="1:20" outlineLevel="2" x14ac:dyDescent="0.2">
      <c r="A1275" s="287">
        <f>VLOOKUP(C1275,Округа!B:C,2,FALSE)</f>
        <v>1</v>
      </c>
      <c r="B1275" s="8">
        <v>505422</v>
      </c>
      <c r="C1275" s="8">
        <v>542401</v>
      </c>
      <c r="D1275" s="9" t="s">
        <v>356</v>
      </c>
      <c r="E1275" s="347">
        <v>1</v>
      </c>
      <c r="F1275" s="348" t="s">
        <v>12</v>
      </c>
      <c r="G1275" s="300">
        <f>SUMIFS('Круглосуточный стационар'!J:J,'Круглосуточный стационар'!D:D,СВОД!C1275,'Круглосуточный стационар'!F:F,СВОД!E1275)/2+SUMIFS(ВМП!J:J,ВМП!D:D,СВОД!C1275,ВМП!F:F,СВОД!E1275)/2+SUMIFS('Дневной стационар'!J:J,'Дневной стационар'!D:D,СВОД!C1275,'Дневной стационар'!F:F,СВОД!E1275)/2+SUMIFS(ЭКО!H:H,ЭКО!D:D,СВОД!C1275,ЭКО!F:F,СВОД!E1275)+SUMIFS(Диализ!J:J,Диализ!E:E,СВОД!C1275,Диализ!G:G,СВОД!E1275)</f>
        <v>0</v>
      </c>
      <c r="H1275" s="278">
        <f>SUMIFS(Поликлиника!H:H,Поликлиника!D:D,СВОД!C1275,Поликлиника!F:F,СВОД!E1275)</f>
        <v>0</v>
      </c>
      <c r="I1275" s="278">
        <f>SUMIFS(Поликлиника!BA:BA,Поликлиника!D:D,СВОД!C1275,Поликлиника!F:F,СВОД!E1275)</f>
        <v>0</v>
      </c>
      <c r="J1275" s="278">
        <f>SUMIFS(Поликлиника!BF:BF,Поликлиника!D:D,СВОД!C1275,Поликлиника!F:F,СВОД!E1275)</f>
        <v>0</v>
      </c>
      <c r="K1275" s="278">
        <f>SUMIFS(Поликлиника!BU:BU,Поликлиника!D:D,СВОД!C1275,Поликлиника!F:F,СВОД!E1275)</f>
        <v>0</v>
      </c>
      <c r="L1275" s="278">
        <f>SUMIFS(Услуги!H:H,Услуги!D:D,СВОД!C1275,Услуги!F:F,СВОД!E1275)+SUMIFS(Услуги!M:M,Услуги!D:D,СВОД!C1275,Услуги!F:F,СВОД!E1275)+SUMIFS(Услуги!R:R,Услуги!D:D,СВОД!C1275,Услуги!F:F,СВОД!E1275)+SUMIFS(Услуги!W:W,Услуги!D:D,СВОД!C1275,Услуги!F:F,СВОД!E1275)+SUMIFS(Услуги!AB:AB,Услуги!D:D,СВОД!C1275,Услуги!F:F,СВОД!E1275)+SUMIFS(Услуги!AG:AG,Услуги!D:D,СВОД!C1275,Услуги!F:F,СВОД!E1275)+SUMIFS(Услуги!AL:AL,Услуги!D:D,СВОД!C1275,Услуги!F:F,СВОД!E1275)+SUMIFS(Услуги!AQ:AQ,Услуги!D:D,СВОД!C1275,Услуги!F:F,СВОД!E1275)</f>
        <v>0</v>
      </c>
      <c r="M1275" s="278">
        <f>SUMIFS('Скорая мед. помощь'!J:J,'Скорая мед. помощь'!E:E,СВОД!C1275,'Скорая мед. помощь'!G:G,СВОД!E1275)</f>
        <v>0</v>
      </c>
      <c r="N1275" s="301">
        <f>SUMIFS('Круглосуточный стационар'!O:O,'Круглосуточный стационар'!D:D,СВОД!C1275,'Круглосуточный стационар'!F:F,СВОД!E1275)+SUMIFS(ВМП!O:O,ВМП!D:D,СВОД!C1275,ВМП!F:F,СВОД!E1275)+SUMIFS('Дневной стационар'!O:O,'Дневной стационар'!D:D,СВОД!C1275,'Дневной стационар'!F:F,СВОД!E1275)+SUMIFS(ЭКО!M:M,ЭКО!D:D,СВОД!C1275,ЭКО!F:F,СВОД!E1275)+SUMIFS(Диализ!O:O,Диализ!E:E,СВОД!C1275,Диализ!G:G,СВОД!E1275)+SUMIFS(Поликлиника!CT:CT,Поликлиника!D:D,СВОД!C1275,Поликлиника!F:F,СВОД!E1275)+SUMIFS('Скорая мед. помощь'!O:O,'Скорая мед. помощь'!E:E,СВОД!C1275,'Скорая мед. помощь'!G:G,СВОД!E1275)+SUMIFS(Услуги!AV:AV,Услуги!D:D,СВОД!C1275,Услуги!F:F,СВОД!E1275)</f>
        <v>0</v>
      </c>
      <c r="O1275" s="300">
        <f>SUMIFS(Сверхбаза!L:L,Сверхбаза!C:C,СВОД!C1275,Сверхбаза!E:E,СВОД!E1275)+SUMIFS(Сверхбаза!M:M,Сверхбаза!C:C,СВОД!C1275,Сверхбаза!E:E,СВОД!E1275)</f>
        <v>0</v>
      </c>
      <c r="P1275" s="278">
        <f>SUMIFS(Сверхбаза!N:N,Сверхбаза!C:C,СВОД!C1275,Сверхбаза!E:E,СВОД!E1275)</f>
        <v>0</v>
      </c>
      <c r="Q1275" s="278">
        <f>SUMIFS(Сверхбаза!P:P,Сверхбаза!C:C,СВОД!C1275,Сверхбаза!E:E,СВОД!E1275)</f>
        <v>0</v>
      </c>
      <c r="R1275" s="278">
        <f>SUMIFS(Сверхбаза!O:O,Сверхбаза!C:C,СВОД!C1275,Сверхбаза!E:E,СВОД!E1275)</f>
        <v>0</v>
      </c>
      <c r="S1275" s="278">
        <f>SUMIFS(Сверхбаза!Q:Q,Сверхбаза!C:C,СВОД!C1275,Сверхбаза!E:E,СВОД!E1275)</f>
        <v>0</v>
      </c>
      <c r="T1275" s="301">
        <f>SUMIFS(Сверхбаза!G:G,Сверхбаза!C:C,СВОД!C1275,Сверхбаза!E:E,СВОД!E1275)</f>
        <v>0</v>
      </c>
    </row>
    <row r="1276" spans="1:20" ht="25.5" outlineLevel="2" x14ac:dyDescent="0.2">
      <c r="A1276" s="288">
        <f>VLOOKUP(C1276,Округа!B:C,2,FALSE)</f>
        <v>1</v>
      </c>
      <c r="B1276" s="361">
        <v>505422</v>
      </c>
      <c r="C1276" s="361">
        <v>542401</v>
      </c>
      <c r="D1276" s="5" t="s">
        <v>356</v>
      </c>
      <c r="E1276" s="349">
        <v>13</v>
      </c>
      <c r="F1276" s="350" t="s">
        <v>704</v>
      </c>
      <c r="G1276" s="302">
        <f>SUMIFS('Круглосуточный стационар'!J:J,'Круглосуточный стационар'!D:D,СВОД!C1276,'Круглосуточный стационар'!F:F,СВОД!E1276)/2+SUMIFS(ВМП!J:J,ВМП!D:D,СВОД!C1276,ВМП!F:F,СВОД!E1276)/2+SUMIFS('Дневной стационар'!J:J,'Дневной стационар'!D:D,СВОД!C1276,'Дневной стационар'!F:F,СВОД!E1276)/2+SUMIFS(ЭКО!H:H,ЭКО!D:D,СВОД!C1276,ЭКО!F:F,СВОД!E1276)+SUMIFS(Диализ!J:J,Диализ!E:E,СВОД!C1276,Диализ!G:G,СВОД!E1276)</f>
        <v>0</v>
      </c>
      <c r="H1276" s="276">
        <f>SUMIFS(Поликлиника!H:H,Поликлиника!D:D,СВОД!C1276,Поликлиника!F:F,СВОД!E1276)</f>
        <v>0</v>
      </c>
      <c r="I1276" s="276">
        <f>SUMIFS(Поликлиника!BA:BA,Поликлиника!D:D,СВОД!C1276,Поликлиника!F:F,СВОД!E1276)</f>
        <v>0</v>
      </c>
      <c r="J1276" s="276">
        <f>SUMIFS(Поликлиника!BF:BF,Поликлиника!D:D,СВОД!C1276,Поликлиника!F:F,СВОД!E1276)</f>
        <v>0</v>
      </c>
      <c r="K1276" s="276">
        <f>SUMIFS(Поликлиника!BU:BU,Поликлиника!D:D,СВОД!C1276,Поликлиника!F:F,СВОД!E1276)</f>
        <v>0</v>
      </c>
      <c r="L1276" s="276">
        <f>SUMIFS(Услуги!H:H,Услуги!D:D,СВОД!C1276,Услуги!F:F,СВОД!E1276)+SUMIFS(Услуги!M:M,Услуги!D:D,СВОД!C1276,Услуги!F:F,СВОД!E1276)+SUMIFS(Услуги!R:R,Услуги!D:D,СВОД!C1276,Услуги!F:F,СВОД!E1276)+SUMIFS(Услуги!W:W,Услуги!D:D,СВОД!C1276,Услуги!F:F,СВОД!E1276)+SUMIFS(Услуги!AB:AB,Услуги!D:D,СВОД!C1276,Услуги!F:F,СВОД!E1276)+SUMIFS(Услуги!AG:AG,Услуги!D:D,СВОД!C1276,Услуги!F:F,СВОД!E1276)+SUMIFS(Услуги!AL:AL,Услуги!D:D,СВОД!C1276,Услуги!F:F,СВОД!E1276)+SUMIFS(Услуги!AQ:AQ,Услуги!D:D,СВОД!C1276,Услуги!F:F,СВОД!E1276)</f>
        <v>0</v>
      </c>
      <c r="M1276" s="276">
        <f>SUMIFS('Скорая мед. помощь'!J:J,'Скорая мед. помощь'!E:E,СВОД!C1276,'Скорая мед. помощь'!G:G,СВОД!E1276)</f>
        <v>0</v>
      </c>
      <c r="N1276" s="303">
        <f>SUMIFS('Круглосуточный стационар'!O:O,'Круглосуточный стационар'!D:D,СВОД!C1276,'Круглосуточный стационар'!F:F,СВОД!E1276)+SUMIFS(ВМП!O:O,ВМП!D:D,СВОД!C1276,ВМП!F:F,СВОД!E1276)+SUMIFS('Дневной стационар'!O:O,'Дневной стационар'!D:D,СВОД!C1276,'Дневной стационар'!F:F,СВОД!E1276)+SUMIFS(ЭКО!M:M,ЭКО!D:D,СВОД!C1276,ЭКО!F:F,СВОД!E1276)+SUMIFS(Диализ!O:O,Диализ!E:E,СВОД!C1276,Диализ!G:G,СВОД!E1276)+SUMIFS(Поликлиника!CT:CT,Поликлиника!D:D,СВОД!C1276,Поликлиника!F:F,СВОД!E1276)+SUMIFS('Скорая мед. помощь'!O:O,'Скорая мед. помощь'!E:E,СВОД!C1276,'Скорая мед. помощь'!G:G,СВОД!E1276)+SUMIFS(Услуги!AV:AV,Услуги!D:D,СВОД!C1276,Услуги!F:F,СВОД!E1276)</f>
        <v>0</v>
      </c>
      <c r="O1276" s="302">
        <f>SUMIFS(Сверхбаза!L:L,Сверхбаза!C:C,СВОД!C1276,Сверхбаза!E:E,СВОД!E1276)+SUMIFS(Сверхбаза!M:M,Сверхбаза!C:C,СВОД!C1276,Сверхбаза!E:E,СВОД!E1276)</f>
        <v>0</v>
      </c>
      <c r="P1276" s="276">
        <f>SUMIFS(Сверхбаза!N:N,Сверхбаза!C:C,СВОД!C1276,Сверхбаза!E:E,СВОД!E1276)</f>
        <v>0</v>
      </c>
      <c r="Q1276" s="276">
        <f>SUMIFS(Сверхбаза!P:P,Сверхбаза!C:C,СВОД!C1276,Сверхбаза!E:E,СВОД!E1276)</f>
        <v>0</v>
      </c>
      <c r="R1276" s="276">
        <f>SUMIFS(Сверхбаза!O:O,Сверхбаза!C:C,СВОД!C1276,Сверхбаза!E:E,СВОД!E1276)</f>
        <v>0</v>
      </c>
      <c r="S1276" s="276">
        <f>SUMIFS(Сверхбаза!Q:Q,Сверхбаза!C:C,СВОД!C1276,Сверхбаза!E:E,СВОД!E1276)</f>
        <v>0</v>
      </c>
      <c r="T1276" s="303">
        <f>SUMIFS(Сверхбаза!G:G,Сверхбаза!C:C,СВОД!C1276,Сверхбаза!E:E,СВОД!E1276)</f>
        <v>0</v>
      </c>
    </row>
    <row r="1277" spans="1:20" outlineLevel="2" x14ac:dyDescent="0.2">
      <c r="A1277" s="288">
        <f>VLOOKUP(C1277,Округа!B:C,2,FALSE)</f>
        <v>1</v>
      </c>
      <c r="B1277" s="361">
        <v>505422</v>
      </c>
      <c r="C1277" s="361">
        <v>542401</v>
      </c>
      <c r="D1277" s="5" t="s">
        <v>356</v>
      </c>
      <c r="E1277" s="349">
        <v>2</v>
      </c>
      <c r="F1277" s="350" t="s">
        <v>173</v>
      </c>
      <c r="G1277" s="302">
        <f>SUMIFS('Круглосуточный стационар'!J:J,'Круглосуточный стационар'!D:D,СВОД!C1277,'Круглосуточный стационар'!F:F,СВОД!E1277)/2+SUMIFS(ВМП!J:J,ВМП!D:D,СВОД!C1277,ВМП!F:F,СВОД!E1277)/2+SUMIFS('Дневной стационар'!J:J,'Дневной стационар'!D:D,СВОД!C1277,'Дневной стационар'!F:F,СВОД!E1277)/2+SUMIFS(ЭКО!H:H,ЭКО!D:D,СВОД!C1277,ЭКО!F:F,СВОД!E1277)+SUMIFS(Диализ!J:J,Диализ!E:E,СВОД!C1277,Диализ!G:G,СВОД!E1277)</f>
        <v>0</v>
      </c>
      <c r="H1277" s="276">
        <f>SUMIFS(Поликлиника!H:H,Поликлиника!D:D,СВОД!C1277,Поликлиника!F:F,СВОД!E1277)</f>
        <v>0</v>
      </c>
      <c r="I1277" s="276">
        <f>SUMIFS(Поликлиника!BA:BA,Поликлиника!D:D,СВОД!C1277,Поликлиника!F:F,СВОД!E1277)</f>
        <v>0</v>
      </c>
      <c r="J1277" s="276">
        <f>SUMIFS(Поликлиника!BF:BF,Поликлиника!D:D,СВОД!C1277,Поликлиника!F:F,СВОД!E1277)</f>
        <v>0</v>
      </c>
      <c r="K1277" s="276">
        <f>SUMIFS(Поликлиника!BU:BU,Поликлиника!D:D,СВОД!C1277,Поликлиника!F:F,СВОД!E1277)</f>
        <v>0</v>
      </c>
      <c r="L1277" s="276">
        <f>SUMIFS(Услуги!H:H,Услуги!D:D,СВОД!C1277,Услуги!F:F,СВОД!E1277)+SUMIFS(Услуги!M:M,Услуги!D:D,СВОД!C1277,Услуги!F:F,СВОД!E1277)+SUMIFS(Услуги!R:R,Услуги!D:D,СВОД!C1277,Услуги!F:F,СВОД!E1277)+SUMIFS(Услуги!W:W,Услуги!D:D,СВОД!C1277,Услуги!F:F,СВОД!E1277)+SUMIFS(Услуги!AB:AB,Услуги!D:D,СВОД!C1277,Услуги!F:F,СВОД!E1277)+SUMIFS(Услуги!AG:AG,Услуги!D:D,СВОД!C1277,Услуги!F:F,СВОД!E1277)+SUMIFS(Услуги!AL:AL,Услуги!D:D,СВОД!C1277,Услуги!F:F,СВОД!E1277)+SUMIFS(Услуги!AQ:AQ,Услуги!D:D,СВОД!C1277,Услуги!F:F,СВОД!E1277)</f>
        <v>0</v>
      </c>
      <c r="M1277" s="276">
        <f>SUMIFS('Скорая мед. помощь'!J:J,'Скорая мед. помощь'!E:E,СВОД!C1277,'Скорая мед. помощь'!G:G,СВОД!E1277)</f>
        <v>0</v>
      </c>
      <c r="N1277" s="303">
        <f>SUMIFS('Круглосуточный стационар'!O:O,'Круглосуточный стационар'!D:D,СВОД!C1277,'Круглосуточный стационар'!F:F,СВОД!E1277)+SUMIFS(ВМП!O:O,ВМП!D:D,СВОД!C1277,ВМП!F:F,СВОД!E1277)+SUMIFS('Дневной стационар'!O:O,'Дневной стационар'!D:D,СВОД!C1277,'Дневной стационар'!F:F,СВОД!E1277)+SUMIFS(ЭКО!M:M,ЭКО!D:D,СВОД!C1277,ЭКО!F:F,СВОД!E1277)+SUMIFS(Диализ!O:O,Диализ!E:E,СВОД!C1277,Диализ!G:G,СВОД!E1277)+SUMIFS(Поликлиника!CT:CT,Поликлиника!D:D,СВОД!C1277,Поликлиника!F:F,СВОД!E1277)+SUMIFS('Скорая мед. помощь'!O:O,'Скорая мед. помощь'!E:E,СВОД!C1277,'Скорая мед. помощь'!G:G,СВОД!E1277)+SUMIFS(Услуги!AV:AV,Услуги!D:D,СВОД!C1277,Услуги!F:F,СВОД!E1277)</f>
        <v>0</v>
      </c>
      <c r="O1277" s="302">
        <f>SUMIFS(Сверхбаза!L:L,Сверхбаза!C:C,СВОД!C1277,Сверхбаза!E:E,СВОД!E1277)+SUMIFS(Сверхбаза!M:M,Сверхбаза!C:C,СВОД!C1277,Сверхбаза!E:E,СВОД!E1277)</f>
        <v>0</v>
      </c>
      <c r="P1277" s="276">
        <f>SUMIFS(Сверхбаза!N:N,Сверхбаза!C:C,СВОД!C1277,Сверхбаза!E:E,СВОД!E1277)</f>
        <v>0</v>
      </c>
      <c r="Q1277" s="276">
        <f>SUMIFS(Сверхбаза!P:P,Сверхбаза!C:C,СВОД!C1277,Сверхбаза!E:E,СВОД!E1277)</f>
        <v>0</v>
      </c>
      <c r="R1277" s="276">
        <f>SUMIFS(Сверхбаза!O:O,Сверхбаза!C:C,СВОД!C1277,Сверхбаза!E:E,СВОД!E1277)</f>
        <v>0</v>
      </c>
      <c r="S1277" s="276">
        <f>SUMIFS(Сверхбаза!Q:Q,Сверхбаза!C:C,СВОД!C1277,Сверхбаза!E:E,СВОД!E1277)</f>
        <v>0</v>
      </c>
      <c r="T1277" s="303">
        <f>SUMIFS(Сверхбаза!G:G,Сверхбаза!C:C,СВОД!C1277,Сверхбаза!E:E,СВОД!E1277)</f>
        <v>0</v>
      </c>
    </row>
    <row r="1278" spans="1:20" ht="25.5" outlineLevel="2" x14ac:dyDescent="0.2">
      <c r="A1278" s="288">
        <f>VLOOKUP(C1278,Округа!B:C,2,FALSE)</f>
        <v>1</v>
      </c>
      <c r="B1278" s="361">
        <v>505422</v>
      </c>
      <c r="C1278" s="361">
        <v>542401</v>
      </c>
      <c r="D1278" s="5" t="s">
        <v>356</v>
      </c>
      <c r="E1278" s="349">
        <v>6</v>
      </c>
      <c r="F1278" s="350" t="s">
        <v>705</v>
      </c>
      <c r="G1278" s="302">
        <f>SUMIFS('Круглосуточный стационар'!J:J,'Круглосуточный стационар'!D:D,СВОД!C1278,'Круглосуточный стационар'!F:F,СВОД!E1278)/2+SUMIFS(ВМП!J:J,ВМП!D:D,СВОД!C1278,ВМП!F:F,СВОД!E1278)/2+SUMIFS('Дневной стационар'!J:J,'Дневной стационар'!D:D,СВОД!C1278,'Дневной стационар'!F:F,СВОД!E1278)/2+SUMIFS(ЭКО!H:H,ЭКО!D:D,СВОД!C1278,ЭКО!F:F,СВОД!E1278)+SUMIFS(Диализ!J:J,Диализ!E:E,СВОД!C1278,Диализ!G:G,СВОД!E1278)</f>
        <v>0</v>
      </c>
      <c r="H1278" s="276">
        <f>SUMIFS(Поликлиника!H:H,Поликлиника!D:D,СВОД!C1278,Поликлиника!F:F,СВОД!E1278)</f>
        <v>0</v>
      </c>
      <c r="I1278" s="276">
        <f>SUMIFS(Поликлиника!BA:BA,Поликлиника!D:D,СВОД!C1278,Поликлиника!F:F,СВОД!E1278)</f>
        <v>0</v>
      </c>
      <c r="J1278" s="276">
        <f>SUMIFS(Поликлиника!BF:BF,Поликлиника!D:D,СВОД!C1278,Поликлиника!F:F,СВОД!E1278)</f>
        <v>0</v>
      </c>
      <c r="K1278" s="276">
        <f>SUMIFS(Поликлиника!BU:BU,Поликлиника!D:D,СВОД!C1278,Поликлиника!F:F,СВОД!E1278)</f>
        <v>0</v>
      </c>
      <c r="L1278" s="276">
        <f>SUMIFS(Услуги!H:H,Услуги!D:D,СВОД!C1278,Услуги!F:F,СВОД!E1278)+SUMIFS(Услуги!M:M,Услуги!D:D,СВОД!C1278,Услуги!F:F,СВОД!E1278)+SUMIFS(Услуги!R:R,Услуги!D:D,СВОД!C1278,Услуги!F:F,СВОД!E1278)+SUMIFS(Услуги!W:W,Услуги!D:D,СВОД!C1278,Услуги!F:F,СВОД!E1278)+SUMIFS(Услуги!AB:AB,Услуги!D:D,СВОД!C1278,Услуги!F:F,СВОД!E1278)+SUMIFS(Услуги!AG:AG,Услуги!D:D,СВОД!C1278,Услуги!F:F,СВОД!E1278)+SUMIFS(Услуги!AL:AL,Услуги!D:D,СВОД!C1278,Услуги!F:F,СВОД!E1278)+SUMIFS(Услуги!AQ:AQ,Услуги!D:D,СВОД!C1278,Услуги!F:F,СВОД!E1278)</f>
        <v>0</v>
      </c>
      <c r="M1278" s="276">
        <f>SUMIFS('Скорая мед. помощь'!J:J,'Скорая мед. помощь'!E:E,СВОД!C1278,'Скорая мед. помощь'!G:G,СВОД!E1278)</f>
        <v>0</v>
      </c>
      <c r="N1278" s="303">
        <f>SUMIFS('Круглосуточный стационар'!O:O,'Круглосуточный стационар'!D:D,СВОД!C1278,'Круглосуточный стационар'!F:F,СВОД!E1278)+SUMIFS(ВМП!O:O,ВМП!D:D,СВОД!C1278,ВМП!F:F,СВОД!E1278)+SUMIFS('Дневной стационар'!O:O,'Дневной стационар'!D:D,СВОД!C1278,'Дневной стационар'!F:F,СВОД!E1278)+SUMIFS(ЭКО!M:M,ЭКО!D:D,СВОД!C1278,ЭКО!F:F,СВОД!E1278)+SUMIFS(Диализ!O:O,Диализ!E:E,СВОД!C1278,Диализ!G:G,СВОД!E1278)+SUMIFS(Поликлиника!CT:CT,Поликлиника!D:D,СВОД!C1278,Поликлиника!F:F,СВОД!E1278)+SUMIFS('Скорая мед. помощь'!O:O,'Скорая мед. помощь'!E:E,СВОД!C1278,'Скорая мед. помощь'!G:G,СВОД!E1278)+SUMIFS(Услуги!AV:AV,Услуги!D:D,СВОД!C1278,Услуги!F:F,СВОД!E1278)</f>
        <v>0</v>
      </c>
      <c r="O1278" s="302">
        <f>SUMIFS(Сверхбаза!L:L,Сверхбаза!C:C,СВОД!C1278,Сверхбаза!E:E,СВОД!E1278)+SUMIFS(Сверхбаза!M:M,Сверхбаза!C:C,СВОД!C1278,Сверхбаза!E:E,СВОД!E1278)</f>
        <v>0</v>
      </c>
      <c r="P1278" s="276">
        <f>SUMIFS(Сверхбаза!N:N,Сверхбаза!C:C,СВОД!C1278,Сверхбаза!E:E,СВОД!E1278)</f>
        <v>0</v>
      </c>
      <c r="Q1278" s="276">
        <f>SUMIFS(Сверхбаза!P:P,Сверхбаза!C:C,СВОД!C1278,Сверхбаза!E:E,СВОД!E1278)</f>
        <v>0</v>
      </c>
      <c r="R1278" s="276">
        <f>SUMIFS(Сверхбаза!O:O,Сверхбаза!C:C,СВОД!C1278,Сверхбаза!E:E,СВОД!E1278)</f>
        <v>0</v>
      </c>
      <c r="S1278" s="276">
        <f>SUMIFS(Сверхбаза!Q:Q,Сверхбаза!C:C,СВОД!C1278,Сверхбаза!E:E,СВОД!E1278)</f>
        <v>0</v>
      </c>
      <c r="T1278" s="303">
        <f>SUMIFS(Сверхбаза!G:G,Сверхбаза!C:C,СВОД!C1278,Сверхбаза!E:E,СВОД!E1278)</f>
        <v>0</v>
      </c>
    </row>
    <row r="1279" spans="1:20" ht="25.5" outlineLevel="2" x14ac:dyDescent="0.2">
      <c r="A1279" s="288">
        <f>VLOOKUP(C1279,Округа!B:C,2,FALSE)</f>
        <v>1</v>
      </c>
      <c r="B1279" s="361">
        <v>505422</v>
      </c>
      <c r="C1279" s="361">
        <v>542401</v>
      </c>
      <c r="D1279" s="5" t="s">
        <v>356</v>
      </c>
      <c r="E1279" s="349">
        <v>3</v>
      </c>
      <c r="F1279" s="350" t="s">
        <v>174</v>
      </c>
      <c r="G1279" s="302">
        <f>SUMIFS('Круглосуточный стационар'!J:J,'Круглосуточный стационар'!D:D,СВОД!C1279,'Круглосуточный стационар'!F:F,СВОД!E1279)/2+SUMIFS(ВМП!J:J,ВМП!D:D,СВОД!C1279,ВМП!F:F,СВОД!E1279)/2+SUMIFS('Дневной стационар'!J:J,'Дневной стационар'!D:D,СВОД!C1279,'Дневной стационар'!F:F,СВОД!E1279)/2+SUMIFS(ЭКО!H:H,ЭКО!D:D,СВОД!C1279,ЭКО!F:F,СВОД!E1279)+SUMIFS(Диализ!J:J,Диализ!E:E,СВОД!C1279,Диализ!G:G,СВОД!E1279)</f>
        <v>0</v>
      </c>
      <c r="H1279" s="276">
        <f>SUMIFS(Поликлиника!H:H,Поликлиника!D:D,СВОД!C1279,Поликлиника!F:F,СВОД!E1279)</f>
        <v>0</v>
      </c>
      <c r="I1279" s="276">
        <f>SUMIFS(Поликлиника!BA:BA,Поликлиника!D:D,СВОД!C1279,Поликлиника!F:F,СВОД!E1279)</f>
        <v>0</v>
      </c>
      <c r="J1279" s="276">
        <f>SUMIFS(Поликлиника!BF:BF,Поликлиника!D:D,СВОД!C1279,Поликлиника!F:F,СВОД!E1279)</f>
        <v>0</v>
      </c>
      <c r="K1279" s="276">
        <f>SUMIFS(Поликлиника!BU:BU,Поликлиника!D:D,СВОД!C1279,Поликлиника!F:F,СВОД!E1279)</f>
        <v>0</v>
      </c>
      <c r="L1279" s="276">
        <f>SUMIFS(Услуги!H:H,Услуги!D:D,СВОД!C1279,Услуги!F:F,СВОД!E1279)+SUMIFS(Услуги!M:M,Услуги!D:D,СВОД!C1279,Услуги!F:F,СВОД!E1279)+SUMIFS(Услуги!R:R,Услуги!D:D,СВОД!C1279,Услуги!F:F,СВОД!E1279)+SUMIFS(Услуги!W:W,Услуги!D:D,СВОД!C1279,Услуги!F:F,СВОД!E1279)+SUMIFS(Услуги!AB:AB,Услуги!D:D,СВОД!C1279,Услуги!F:F,СВОД!E1279)+SUMIFS(Услуги!AG:AG,Услуги!D:D,СВОД!C1279,Услуги!F:F,СВОД!E1279)+SUMIFS(Услуги!AL:AL,Услуги!D:D,СВОД!C1279,Услуги!F:F,СВОД!E1279)+SUMIFS(Услуги!AQ:AQ,Услуги!D:D,СВОД!C1279,Услуги!F:F,СВОД!E1279)</f>
        <v>1146.08</v>
      </c>
      <c r="M1279" s="276">
        <f>SUMIFS('Скорая мед. помощь'!J:J,'Скорая мед. помощь'!E:E,СВОД!C1279,'Скорая мед. помощь'!G:G,СВОД!E1279)</f>
        <v>0</v>
      </c>
      <c r="N1279" s="303">
        <f>SUMIFS('Круглосуточный стационар'!O:O,'Круглосуточный стационар'!D:D,СВОД!C1279,'Круглосуточный стационар'!F:F,СВОД!E1279)+SUMIFS(ВМП!O:O,ВМП!D:D,СВОД!C1279,ВМП!F:F,СВОД!E1279)+SUMIFS('Дневной стационар'!O:O,'Дневной стационар'!D:D,СВОД!C1279,'Дневной стационар'!F:F,СВОД!E1279)+SUMIFS(ЭКО!M:M,ЭКО!D:D,СВОД!C1279,ЭКО!F:F,СВОД!E1279)+SUMIFS(Диализ!O:O,Диализ!E:E,СВОД!C1279,Диализ!G:G,СВОД!E1279)+SUMIFS(Поликлиника!CT:CT,Поликлиника!D:D,СВОД!C1279,Поликлиника!F:F,СВОД!E1279)+SUMIFS('Скорая мед. помощь'!O:O,'Скорая мед. помощь'!E:E,СВОД!C1279,'Скорая мед. помощь'!G:G,СВОД!E1279)+SUMIFS(Услуги!AV:AV,Услуги!D:D,СВОД!C1279,Услуги!F:F,СВОД!E1279)</f>
        <v>2398.0216</v>
      </c>
      <c r="O1279" s="302">
        <f>SUMIFS(Сверхбаза!L:L,Сверхбаза!C:C,СВОД!C1279,Сверхбаза!E:E,СВОД!E1279)+SUMIFS(Сверхбаза!M:M,Сверхбаза!C:C,СВОД!C1279,Сверхбаза!E:E,СВОД!E1279)</f>
        <v>0</v>
      </c>
      <c r="P1279" s="276">
        <f>SUMIFS(Сверхбаза!N:N,Сверхбаза!C:C,СВОД!C1279,Сверхбаза!E:E,СВОД!E1279)</f>
        <v>0</v>
      </c>
      <c r="Q1279" s="276">
        <f>SUMIFS(Сверхбаза!P:P,Сверхбаза!C:C,СВОД!C1279,Сверхбаза!E:E,СВОД!E1279)</f>
        <v>0</v>
      </c>
      <c r="R1279" s="276">
        <f>SUMIFS(Сверхбаза!O:O,Сверхбаза!C:C,СВОД!C1279,Сверхбаза!E:E,СВОД!E1279)</f>
        <v>0</v>
      </c>
      <c r="S1279" s="276">
        <f>SUMIFS(Сверхбаза!Q:Q,Сверхбаза!C:C,СВОД!C1279,Сверхбаза!E:E,СВОД!E1279)</f>
        <v>0</v>
      </c>
      <c r="T1279" s="303">
        <f>SUMIFS(Сверхбаза!G:G,Сверхбаза!C:C,СВОД!C1279,Сверхбаза!E:E,СВОД!E1279)</f>
        <v>0</v>
      </c>
    </row>
    <row r="1280" spans="1:20" outlineLevel="2" x14ac:dyDescent="0.2">
      <c r="A1280" s="288">
        <f>VLOOKUP(C1280,Округа!B:C,2,FALSE)</f>
        <v>1</v>
      </c>
      <c r="B1280" s="361">
        <v>505422</v>
      </c>
      <c r="C1280" s="361">
        <v>542401</v>
      </c>
      <c r="D1280" s="5" t="s">
        <v>356</v>
      </c>
      <c r="E1280" s="349">
        <v>7</v>
      </c>
      <c r="F1280" s="350" t="s">
        <v>706</v>
      </c>
      <c r="G1280" s="302">
        <f>SUMIFS('Круглосуточный стационар'!J:J,'Круглосуточный стационар'!D:D,СВОД!C1280,'Круглосуточный стационар'!F:F,СВОД!E1280)/2+SUMIFS(ВМП!J:J,ВМП!D:D,СВОД!C1280,ВМП!F:F,СВОД!E1280)/2+SUMIFS('Дневной стационар'!J:J,'Дневной стационар'!D:D,СВОД!C1280,'Дневной стационар'!F:F,СВОД!E1280)/2+SUMIFS(ЭКО!H:H,ЭКО!D:D,СВОД!C1280,ЭКО!F:F,СВОД!E1280)+SUMIFS(Диализ!J:J,Диализ!E:E,СВОД!C1280,Диализ!G:G,СВОД!E1280)</f>
        <v>0</v>
      </c>
      <c r="H1280" s="276">
        <f>SUMIFS(Поликлиника!H:H,Поликлиника!D:D,СВОД!C1280,Поликлиника!F:F,СВОД!E1280)</f>
        <v>0</v>
      </c>
      <c r="I1280" s="276">
        <f>SUMIFS(Поликлиника!BA:BA,Поликлиника!D:D,СВОД!C1280,Поликлиника!F:F,СВОД!E1280)</f>
        <v>0</v>
      </c>
      <c r="J1280" s="276">
        <f>SUMIFS(Поликлиника!BF:BF,Поликлиника!D:D,СВОД!C1280,Поликлиника!F:F,СВОД!E1280)</f>
        <v>0</v>
      </c>
      <c r="K1280" s="276">
        <f>SUMIFS(Поликлиника!BU:BU,Поликлиника!D:D,СВОД!C1280,Поликлиника!F:F,СВОД!E1280)</f>
        <v>0</v>
      </c>
      <c r="L1280" s="276">
        <f>SUMIFS(Услуги!H:H,Услуги!D:D,СВОД!C1280,Услуги!F:F,СВОД!E1280)+SUMIFS(Услуги!M:M,Услуги!D:D,СВОД!C1280,Услуги!F:F,СВОД!E1280)+SUMIFS(Услуги!R:R,Услуги!D:D,СВОД!C1280,Услуги!F:F,СВОД!E1280)+SUMIFS(Услуги!W:W,Услуги!D:D,СВОД!C1280,Услуги!F:F,СВОД!E1280)+SUMIFS(Услуги!AB:AB,Услуги!D:D,СВОД!C1280,Услуги!F:F,СВОД!E1280)+SUMIFS(Услуги!AG:AG,Услуги!D:D,СВОД!C1280,Услуги!F:F,СВОД!E1280)+SUMIFS(Услуги!AL:AL,Услуги!D:D,СВОД!C1280,Услуги!F:F,СВОД!E1280)+SUMIFS(Услуги!AQ:AQ,Услуги!D:D,СВОД!C1280,Услуги!F:F,СВОД!E1280)</f>
        <v>0</v>
      </c>
      <c r="M1280" s="276">
        <f>SUMIFS('Скорая мед. помощь'!J:J,'Скорая мед. помощь'!E:E,СВОД!C1280,'Скорая мед. помощь'!G:G,СВОД!E1280)</f>
        <v>0</v>
      </c>
      <c r="N1280" s="303">
        <f>SUMIFS('Круглосуточный стационар'!O:O,'Круглосуточный стационар'!D:D,СВОД!C1280,'Круглосуточный стационар'!F:F,СВОД!E1280)+SUMIFS(ВМП!O:O,ВМП!D:D,СВОД!C1280,ВМП!F:F,СВОД!E1280)+SUMIFS('Дневной стационар'!O:O,'Дневной стационар'!D:D,СВОД!C1280,'Дневной стационар'!F:F,СВОД!E1280)+SUMIFS(ЭКО!M:M,ЭКО!D:D,СВОД!C1280,ЭКО!F:F,СВОД!E1280)+SUMIFS(Диализ!O:O,Диализ!E:E,СВОД!C1280,Диализ!G:G,СВОД!E1280)+SUMIFS(Поликлиника!CT:CT,Поликлиника!D:D,СВОД!C1280,Поликлиника!F:F,СВОД!E1280)+SUMIFS('Скорая мед. помощь'!O:O,'Скорая мед. помощь'!E:E,СВОД!C1280,'Скорая мед. помощь'!G:G,СВОД!E1280)+SUMIFS(Услуги!AV:AV,Услуги!D:D,СВОД!C1280,Услуги!F:F,СВОД!E1280)</f>
        <v>0</v>
      </c>
      <c r="O1280" s="302">
        <f>SUMIFS(Сверхбаза!L:L,Сверхбаза!C:C,СВОД!C1280,Сверхбаза!E:E,СВОД!E1280)+SUMIFS(Сверхбаза!M:M,Сверхбаза!C:C,СВОД!C1280,Сверхбаза!E:E,СВОД!E1280)</f>
        <v>0</v>
      </c>
      <c r="P1280" s="276">
        <f>SUMIFS(Сверхбаза!N:N,Сверхбаза!C:C,СВОД!C1280,Сверхбаза!E:E,СВОД!E1280)</f>
        <v>0</v>
      </c>
      <c r="Q1280" s="276">
        <f>SUMIFS(Сверхбаза!P:P,Сверхбаза!C:C,СВОД!C1280,Сверхбаза!E:E,СВОД!E1280)</f>
        <v>0</v>
      </c>
      <c r="R1280" s="276">
        <f>SUMIFS(Сверхбаза!O:O,Сверхбаза!C:C,СВОД!C1280,Сверхбаза!E:E,СВОД!E1280)</f>
        <v>0</v>
      </c>
      <c r="S1280" s="276">
        <f>SUMIFS(Сверхбаза!Q:Q,Сверхбаза!C:C,СВОД!C1280,Сверхбаза!E:E,СВОД!E1280)</f>
        <v>0</v>
      </c>
      <c r="T1280" s="303">
        <f>SUMIFS(Сверхбаза!G:G,Сверхбаза!C:C,СВОД!C1280,Сверхбаза!E:E,СВОД!E1280)</f>
        <v>0</v>
      </c>
    </row>
    <row r="1281" spans="1:20" outlineLevel="2" x14ac:dyDescent="0.2">
      <c r="A1281" s="288">
        <f>VLOOKUP(C1281,Округа!B:C,2,FALSE)</f>
        <v>1</v>
      </c>
      <c r="B1281" s="361">
        <v>505422</v>
      </c>
      <c r="C1281" s="361">
        <v>542401</v>
      </c>
      <c r="D1281" s="5" t="s">
        <v>356</v>
      </c>
      <c r="E1281" s="349">
        <v>70</v>
      </c>
      <c r="F1281" s="350" t="s">
        <v>707</v>
      </c>
      <c r="G1281" s="302">
        <f>SUMIFS('Круглосуточный стационар'!J:J,'Круглосуточный стационар'!D:D,СВОД!C1281,'Круглосуточный стационар'!F:F,СВОД!E1281)/2+SUMIFS(ВМП!J:J,ВМП!D:D,СВОД!C1281,ВМП!F:F,СВОД!E1281)/2+SUMIFS('Дневной стационар'!J:J,'Дневной стационар'!D:D,СВОД!C1281,'Дневной стационар'!F:F,СВОД!E1281)/2+SUMIFS(ЭКО!H:H,ЭКО!D:D,СВОД!C1281,ЭКО!F:F,СВОД!E1281)+SUMIFS(Диализ!J:J,Диализ!E:E,СВОД!C1281,Диализ!G:G,СВОД!E1281)</f>
        <v>0</v>
      </c>
      <c r="H1281" s="276">
        <f>SUMIFS(Поликлиника!H:H,Поликлиника!D:D,СВОД!C1281,Поликлиника!F:F,СВОД!E1281)</f>
        <v>0</v>
      </c>
      <c r="I1281" s="276">
        <f>SUMIFS(Поликлиника!BA:BA,Поликлиника!D:D,СВОД!C1281,Поликлиника!F:F,СВОД!E1281)</f>
        <v>0</v>
      </c>
      <c r="J1281" s="276">
        <f>SUMIFS(Поликлиника!BF:BF,Поликлиника!D:D,СВОД!C1281,Поликлиника!F:F,СВОД!E1281)</f>
        <v>0</v>
      </c>
      <c r="K1281" s="276">
        <f>SUMIFS(Поликлиника!BU:BU,Поликлиника!D:D,СВОД!C1281,Поликлиника!F:F,СВОД!E1281)</f>
        <v>0</v>
      </c>
      <c r="L1281" s="276">
        <f>SUMIFS(Услуги!H:H,Услуги!D:D,СВОД!C1281,Услуги!F:F,СВОД!E1281)+SUMIFS(Услуги!M:M,Услуги!D:D,СВОД!C1281,Услуги!F:F,СВОД!E1281)+SUMIFS(Услуги!R:R,Услуги!D:D,СВОД!C1281,Услуги!F:F,СВОД!E1281)+SUMIFS(Услуги!W:W,Услуги!D:D,СВОД!C1281,Услуги!F:F,СВОД!E1281)+SUMIFS(Услуги!AB:AB,Услуги!D:D,СВОД!C1281,Услуги!F:F,СВОД!E1281)+SUMIFS(Услуги!AG:AG,Услуги!D:D,СВОД!C1281,Услуги!F:F,СВОД!E1281)+SUMIFS(Услуги!AL:AL,Услуги!D:D,СВОД!C1281,Услуги!F:F,СВОД!E1281)+SUMIFS(Услуги!AQ:AQ,Услуги!D:D,СВОД!C1281,Услуги!F:F,СВОД!E1281)</f>
        <v>0</v>
      </c>
      <c r="M1281" s="276">
        <f>SUMIFS('Скорая мед. помощь'!J:J,'Скорая мед. помощь'!E:E,СВОД!C1281,'Скорая мед. помощь'!G:G,СВОД!E1281)</f>
        <v>0</v>
      </c>
      <c r="N1281" s="303">
        <f>SUMIFS('Круглосуточный стационар'!O:O,'Круглосуточный стационар'!D:D,СВОД!C1281,'Круглосуточный стационар'!F:F,СВОД!E1281)+SUMIFS(ВМП!O:O,ВМП!D:D,СВОД!C1281,ВМП!F:F,СВОД!E1281)+SUMIFS('Дневной стационар'!O:O,'Дневной стационар'!D:D,СВОД!C1281,'Дневной стационар'!F:F,СВОД!E1281)+SUMIFS(ЭКО!M:M,ЭКО!D:D,СВОД!C1281,ЭКО!F:F,СВОД!E1281)+SUMIFS(Диализ!O:O,Диализ!E:E,СВОД!C1281,Диализ!G:G,СВОД!E1281)+SUMIFS(Поликлиника!CT:CT,Поликлиника!D:D,СВОД!C1281,Поликлиника!F:F,СВОД!E1281)+SUMIFS('Скорая мед. помощь'!O:O,'Скорая мед. помощь'!E:E,СВОД!C1281,'Скорая мед. помощь'!G:G,СВОД!E1281)+SUMIFS(Услуги!AV:AV,Услуги!D:D,СВОД!C1281,Услуги!F:F,СВОД!E1281)</f>
        <v>0</v>
      </c>
      <c r="O1281" s="302">
        <f>SUMIFS(Сверхбаза!L:L,Сверхбаза!C:C,СВОД!C1281,Сверхбаза!E:E,СВОД!E1281)+SUMIFS(Сверхбаза!M:M,Сверхбаза!C:C,СВОД!C1281,Сверхбаза!E:E,СВОД!E1281)</f>
        <v>0</v>
      </c>
      <c r="P1281" s="276">
        <f>SUMIFS(Сверхбаза!N:N,Сверхбаза!C:C,СВОД!C1281,Сверхбаза!E:E,СВОД!E1281)</f>
        <v>0</v>
      </c>
      <c r="Q1281" s="276">
        <f>SUMIFS(Сверхбаза!P:P,Сверхбаза!C:C,СВОД!C1281,Сверхбаза!E:E,СВОД!E1281)</f>
        <v>0</v>
      </c>
      <c r="R1281" s="276">
        <f>SUMIFS(Сверхбаза!O:O,Сверхбаза!C:C,СВОД!C1281,Сверхбаза!E:E,СВОД!E1281)</f>
        <v>0</v>
      </c>
      <c r="S1281" s="276">
        <f>SUMIFS(Сверхбаза!Q:Q,Сверхбаза!C:C,СВОД!C1281,Сверхбаза!E:E,СВОД!E1281)</f>
        <v>0</v>
      </c>
      <c r="T1281" s="303">
        <f>SUMIFS(Сверхбаза!G:G,Сверхбаза!C:C,СВОД!C1281,Сверхбаза!E:E,СВОД!E1281)</f>
        <v>0</v>
      </c>
    </row>
    <row r="1282" spans="1:20" outlineLevel="2" x14ac:dyDescent="0.2">
      <c r="A1282" s="288">
        <f>VLOOKUP(C1282,Округа!B:C,2,FALSE)</f>
        <v>1</v>
      </c>
      <c r="B1282" s="361">
        <v>505422</v>
      </c>
      <c r="C1282" s="361">
        <v>542401</v>
      </c>
      <c r="D1282" s="5" t="s">
        <v>356</v>
      </c>
      <c r="E1282" s="349">
        <v>94</v>
      </c>
      <c r="F1282" s="350" t="s">
        <v>157</v>
      </c>
      <c r="G1282" s="302">
        <f>SUMIFS('Круглосуточный стационар'!J:J,'Круглосуточный стационар'!D:D,СВОД!C1282,'Круглосуточный стационар'!F:F,СВОД!E1282)/2+SUMIFS(ВМП!J:J,ВМП!D:D,СВОД!C1282,ВМП!F:F,СВОД!E1282)/2+SUMIFS('Дневной стационар'!J:J,'Дневной стационар'!D:D,СВОД!C1282,'Дневной стационар'!F:F,СВОД!E1282)/2+SUMIFS(ЭКО!H:H,ЭКО!D:D,СВОД!C1282,ЭКО!F:F,СВОД!E1282)+SUMIFS(Диализ!J:J,Диализ!E:E,СВОД!C1282,Диализ!G:G,СВОД!E1282)</f>
        <v>0</v>
      </c>
      <c r="H1282" s="276">
        <f>SUMIFS(Поликлиника!H:H,Поликлиника!D:D,СВОД!C1282,Поликлиника!F:F,СВОД!E1282)</f>
        <v>0</v>
      </c>
      <c r="I1282" s="276">
        <f>SUMIFS(Поликлиника!BA:BA,Поликлиника!D:D,СВОД!C1282,Поликлиника!F:F,СВОД!E1282)</f>
        <v>0</v>
      </c>
      <c r="J1282" s="276">
        <f>SUMIFS(Поликлиника!BF:BF,Поликлиника!D:D,СВОД!C1282,Поликлиника!F:F,СВОД!E1282)</f>
        <v>0</v>
      </c>
      <c r="K1282" s="276">
        <f>SUMIFS(Поликлиника!BU:BU,Поликлиника!D:D,СВОД!C1282,Поликлиника!F:F,СВОД!E1282)</f>
        <v>0</v>
      </c>
      <c r="L1282" s="276">
        <f>SUMIFS(Услуги!H:H,Услуги!D:D,СВОД!C1282,Услуги!F:F,СВОД!E1282)+SUMIFS(Услуги!M:M,Услуги!D:D,СВОД!C1282,Услуги!F:F,СВОД!E1282)+SUMIFS(Услуги!R:R,Услуги!D:D,СВОД!C1282,Услуги!F:F,СВОД!E1282)+SUMIFS(Услуги!W:W,Услуги!D:D,СВОД!C1282,Услуги!F:F,СВОД!E1282)+SUMIFS(Услуги!AB:AB,Услуги!D:D,СВОД!C1282,Услуги!F:F,СВОД!E1282)+SUMIFS(Услуги!AG:AG,Услуги!D:D,СВОД!C1282,Услуги!F:F,СВОД!E1282)+SUMIFS(Услуги!AL:AL,Услуги!D:D,СВОД!C1282,Услуги!F:F,СВОД!E1282)+SUMIFS(Услуги!AQ:AQ,Услуги!D:D,СВОД!C1282,Услуги!F:F,СВОД!E1282)</f>
        <v>0</v>
      </c>
      <c r="M1282" s="276">
        <f>SUMIFS('Скорая мед. помощь'!J:J,'Скорая мед. помощь'!E:E,СВОД!C1282,'Скорая мед. помощь'!G:G,СВОД!E1282)</f>
        <v>0</v>
      </c>
      <c r="N1282" s="303">
        <f>SUMIFS('Круглосуточный стационар'!O:O,'Круглосуточный стационар'!D:D,СВОД!C1282,'Круглосуточный стационар'!F:F,СВОД!E1282)+SUMIFS(ВМП!O:O,ВМП!D:D,СВОД!C1282,ВМП!F:F,СВОД!E1282)+SUMIFS('Дневной стационар'!O:O,'Дневной стационар'!D:D,СВОД!C1282,'Дневной стационар'!F:F,СВОД!E1282)+SUMIFS(ЭКО!M:M,ЭКО!D:D,СВОД!C1282,ЭКО!F:F,СВОД!E1282)+SUMIFS(Диализ!O:O,Диализ!E:E,СВОД!C1282,Диализ!G:G,СВОД!E1282)+SUMIFS(Поликлиника!CT:CT,Поликлиника!D:D,СВОД!C1282,Поликлиника!F:F,СВОД!E1282)+SUMIFS('Скорая мед. помощь'!O:O,'Скорая мед. помощь'!E:E,СВОД!C1282,'Скорая мед. помощь'!G:G,СВОД!E1282)+SUMIFS(Услуги!AV:AV,Услуги!D:D,СВОД!C1282,Услуги!F:F,СВОД!E1282)</f>
        <v>0</v>
      </c>
      <c r="O1282" s="302">
        <f>SUMIFS(Сверхбаза!L:L,Сверхбаза!C:C,СВОД!C1282,Сверхбаза!E:E,СВОД!E1282)+SUMIFS(Сверхбаза!M:M,Сверхбаза!C:C,СВОД!C1282,Сверхбаза!E:E,СВОД!E1282)</f>
        <v>0</v>
      </c>
      <c r="P1282" s="276">
        <f>SUMIFS(Сверхбаза!N:N,Сверхбаза!C:C,СВОД!C1282,Сверхбаза!E:E,СВОД!E1282)</f>
        <v>0</v>
      </c>
      <c r="Q1282" s="276">
        <f>SUMIFS(Сверхбаза!P:P,Сверхбаза!C:C,СВОД!C1282,Сверхбаза!E:E,СВОД!E1282)</f>
        <v>0</v>
      </c>
      <c r="R1282" s="276">
        <f>SUMIFS(Сверхбаза!O:O,Сверхбаза!C:C,СВОД!C1282,Сверхбаза!E:E,СВОД!E1282)</f>
        <v>0</v>
      </c>
      <c r="S1282" s="276">
        <f>SUMIFS(Сверхбаза!Q:Q,Сверхбаза!C:C,СВОД!C1282,Сверхбаза!E:E,СВОД!E1282)</f>
        <v>0</v>
      </c>
      <c r="T1282" s="303">
        <f>SUMIFS(Сверхбаза!G:G,Сверхбаза!C:C,СВОД!C1282,Сверхбаза!E:E,СВОД!E1282)</f>
        <v>0</v>
      </c>
    </row>
    <row r="1283" spans="1:20" outlineLevel="1" x14ac:dyDescent="0.2">
      <c r="A1283" s="289"/>
      <c r="B1283" s="279"/>
      <c r="C1283" s="279" t="str">
        <f>CONCATENATE(C1282," ","Итог")</f>
        <v>542401 Итог</v>
      </c>
      <c r="D1283" s="280"/>
      <c r="E1283" s="351"/>
      <c r="F1283" s="352"/>
      <c r="G1283" s="304"/>
      <c r="H1283" s="281"/>
      <c r="I1283" s="281"/>
      <c r="J1283" s="281"/>
      <c r="K1283" s="281"/>
      <c r="L1283" s="281"/>
      <c r="M1283" s="281"/>
      <c r="N1283" s="305">
        <f>SUBTOTAL(9,N1275:N1282)</f>
        <v>2398.0216</v>
      </c>
      <c r="O1283" s="304"/>
      <c r="P1283" s="281"/>
      <c r="Q1283" s="281"/>
      <c r="R1283" s="281"/>
      <c r="S1283" s="281"/>
      <c r="T1283" s="305">
        <f>SUBTOTAL(9,T1275:T1282)</f>
        <v>0</v>
      </c>
    </row>
    <row r="1284" spans="1:20" outlineLevel="2" x14ac:dyDescent="0.2">
      <c r="A1284" s="287">
        <f>VLOOKUP(C1284,Округа!B:C,2,FALSE)</f>
        <v>1</v>
      </c>
      <c r="B1284" s="8">
        <v>505425</v>
      </c>
      <c r="C1284" s="8">
        <v>542501</v>
      </c>
      <c r="D1284" s="9" t="s">
        <v>398</v>
      </c>
      <c r="E1284" s="347">
        <v>1</v>
      </c>
      <c r="F1284" s="348" t="s">
        <v>12</v>
      </c>
      <c r="G1284" s="300">
        <f>SUMIFS('Круглосуточный стационар'!J:J,'Круглосуточный стационар'!D:D,СВОД!C1284,'Круглосуточный стационар'!F:F,СВОД!E1284)/2+SUMIFS(ВМП!J:J,ВМП!D:D,СВОД!C1284,ВМП!F:F,СВОД!E1284)/2+SUMIFS('Дневной стационар'!J:J,'Дневной стационар'!D:D,СВОД!C1284,'Дневной стационар'!F:F,СВОД!E1284)/2+SUMIFS(ЭКО!H:H,ЭКО!D:D,СВОД!C1284,ЭКО!F:F,СВОД!E1284)+SUMIFS(Диализ!J:J,Диализ!E:E,СВОД!C1284,Диализ!G:G,СВОД!E1284)</f>
        <v>0</v>
      </c>
      <c r="H1284" s="278">
        <f>SUMIFS(Поликлиника!H:H,Поликлиника!D:D,СВОД!C1284,Поликлиника!F:F,СВОД!E1284)</f>
        <v>0</v>
      </c>
      <c r="I1284" s="278">
        <f>SUMIFS(Поликлиника!BA:BA,Поликлиника!D:D,СВОД!C1284,Поликлиника!F:F,СВОД!E1284)</f>
        <v>0</v>
      </c>
      <c r="J1284" s="278">
        <f>SUMIFS(Поликлиника!BF:BF,Поликлиника!D:D,СВОД!C1284,Поликлиника!F:F,СВОД!E1284)</f>
        <v>0</v>
      </c>
      <c r="K1284" s="278">
        <f>SUMIFS(Поликлиника!BU:BU,Поликлиника!D:D,СВОД!C1284,Поликлиника!F:F,СВОД!E1284)</f>
        <v>0</v>
      </c>
      <c r="L1284" s="278">
        <f>SUMIFS(Услуги!H:H,Услуги!D:D,СВОД!C1284,Услуги!F:F,СВОД!E1284)+SUMIFS(Услуги!M:M,Услуги!D:D,СВОД!C1284,Услуги!F:F,СВОД!E1284)+SUMIFS(Услуги!R:R,Услуги!D:D,СВОД!C1284,Услуги!F:F,СВОД!E1284)+SUMIFS(Услуги!W:W,Услуги!D:D,СВОД!C1284,Услуги!F:F,СВОД!E1284)+SUMIFS(Услуги!AB:AB,Услуги!D:D,СВОД!C1284,Услуги!F:F,СВОД!E1284)+SUMIFS(Услуги!AG:AG,Услуги!D:D,СВОД!C1284,Услуги!F:F,СВОД!E1284)+SUMIFS(Услуги!AL:AL,Услуги!D:D,СВОД!C1284,Услуги!F:F,СВОД!E1284)+SUMIFS(Услуги!AQ:AQ,Услуги!D:D,СВОД!C1284,Услуги!F:F,СВОД!E1284)</f>
        <v>0</v>
      </c>
      <c r="M1284" s="278">
        <f>SUMIFS('Скорая мед. помощь'!J:J,'Скорая мед. помощь'!E:E,СВОД!C1284,'Скорая мед. помощь'!G:G,СВОД!E1284)</f>
        <v>0</v>
      </c>
      <c r="N1284" s="301">
        <f>SUMIFS('Круглосуточный стационар'!O:O,'Круглосуточный стационар'!D:D,СВОД!C1284,'Круглосуточный стационар'!F:F,СВОД!E1284)+SUMIFS(ВМП!O:O,ВМП!D:D,СВОД!C1284,ВМП!F:F,СВОД!E1284)+SUMIFS('Дневной стационар'!O:O,'Дневной стационар'!D:D,СВОД!C1284,'Дневной стационар'!F:F,СВОД!E1284)+SUMIFS(ЭКО!M:M,ЭКО!D:D,СВОД!C1284,ЭКО!F:F,СВОД!E1284)+SUMIFS(Диализ!O:O,Диализ!E:E,СВОД!C1284,Диализ!G:G,СВОД!E1284)+SUMIFS(Поликлиника!CT:CT,Поликлиника!D:D,СВОД!C1284,Поликлиника!F:F,СВОД!E1284)+SUMIFS('Скорая мед. помощь'!O:O,'Скорая мед. помощь'!E:E,СВОД!C1284,'Скорая мед. помощь'!G:G,СВОД!E1284)+SUMIFS(Услуги!AV:AV,Услуги!D:D,СВОД!C1284,Услуги!F:F,СВОД!E1284)</f>
        <v>0</v>
      </c>
      <c r="O1284" s="300">
        <f>SUMIFS(Сверхбаза!L:L,Сверхбаза!C:C,СВОД!C1284,Сверхбаза!E:E,СВОД!E1284)+SUMIFS(Сверхбаза!M:M,Сверхбаза!C:C,СВОД!C1284,Сверхбаза!E:E,СВОД!E1284)</f>
        <v>0</v>
      </c>
      <c r="P1284" s="278">
        <f>SUMIFS(Сверхбаза!N:N,Сверхбаза!C:C,СВОД!C1284,Сверхбаза!E:E,СВОД!E1284)</f>
        <v>0</v>
      </c>
      <c r="Q1284" s="278">
        <f>SUMIFS(Сверхбаза!P:P,Сверхбаза!C:C,СВОД!C1284,Сверхбаза!E:E,СВОД!E1284)</f>
        <v>0</v>
      </c>
      <c r="R1284" s="278">
        <f>SUMIFS(Сверхбаза!O:O,Сверхбаза!C:C,СВОД!C1284,Сверхбаза!E:E,СВОД!E1284)</f>
        <v>0</v>
      </c>
      <c r="S1284" s="278">
        <f>SUMIFS(Сверхбаза!Q:Q,Сверхбаза!C:C,СВОД!C1284,Сверхбаза!E:E,СВОД!E1284)</f>
        <v>0</v>
      </c>
      <c r="T1284" s="301">
        <f>SUMIFS(Сверхбаза!G:G,Сверхбаза!C:C,СВОД!C1284,Сверхбаза!E:E,СВОД!E1284)</f>
        <v>0</v>
      </c>
    </row>
    <row r="1285" spans="1:20" ht="25.5" outlineLevel="2" x14ac:dyDescent="0.2">
      <c r="A1285" s="288">
        <f>VLOOKUP(C1285,Округа!B:C,2,FALSE)</f>
        <v>1</v>
      </c>
      <c r="B1285" s="361">
        <v>505425</v>
      </c>
      <c r="C1285" s="361">
        <v>542501</v>
      </c>
      <c r="D1285" s="5" t="s">
        <v>398</v>
      </c>
      <c r="E1285" s="349">
        <v>13</v>
      </c>
      <c r="F1285" s="350" t="s">
        <v>704</v>
      </c>
      <c r="G1285" s="302">
        <f>SUMIFS('Круглосуточный стационар'!J:J,'Круглосуточный стационар'!D:D,СВОД!C1285,'Круглосуточный стационар'!F:F,СВОД!E1285)/2+SUMIFS(ВМП!J:J,ВМП!D:D,СВОД!C1285,ВМП!F:F,СВОД!E1285)/2+SUMIFS('Дневной стационар'!J:J,'Дневной стационар'!D:D,СВОД!C1285,'Дневной стационар'!F:F,СВОД!E1285)/2+SUMIFS(ЭКО!H:H,ЭКО!D:D,СВОД!C1285,ЭКО!F:F,СВОД!E1285)+SUMIFS(Диализ!J:J,Диализ!E:E,СВОД!C1285,Диализ!G:G,СВОД!E1285)</f>
        <v>0</v>
      </c>
      <c r="H1285" s="276">
        <f>SUMIFS(Поликлиника!H:H,Поликлиника!D:D,СВОД!C1285,Поликлиника!F:F,СВОД!E1285)</f>
        <v>0</v>
      </c>
      <c r="I1285" s="276">
        <f>SUMIFS(Поликлиника!BA:BA,Поликлиника!D:D,СВОД!C1285,Поликлиника!F:F,СВОД!E1285)</f>
        <v>0</v>
      </c>
      <c r="J1285" s="276">
        <f>SUMIFS(Поликлиника!BF:BF,Поликлиника!D:D,СВОД!C1285,Поликлиника!F:F,СВОД!E1285)</f>
        <v>0</v>
      </c>
      <c r="K1285" s="276">
        <f>SUMIFS(Поликлиника!BU:BU,Поликлиника!D:D,СВОД!C1285,Поликлиника!F:F,СВОД!E1285)</f>
        <v>0</v>
      </c>
      <c r="L1285" s="276">
        <f>SUMIFS(Услуги!H:H,Услуги!D:D,СВОД!C1285,Услуги!F:F,СВОД!E1285)+SUMIFS(Услуги!M:M,Услуги!D:D,СВОД!C1285,Услуги!F:F,СВОД!E1285)+SUMIFS(Услуги!R:R,Услуги!D:D,СВОД!C1285,Услуги!F:F,СВОД!E1285)+SUMIFS(Услуги!W:W,Услуги!D:D,СВОД!C1285,Услуги!F:F,СВОД!E1285)+SUMIFS(Услуги!AB:AB,Услуги!D:D,СВОД!C1285,Услуги!F:F,СВОД!E1285)+SUMIFS(Услуги!AG:AG,Услуги!D:D,СВОД!C1285,Услуги!F:F,СВОД!E1285)+SUMIFS(Услуги!AL:AL,Услуги!D:D,СВОД!C1285,Услуги!F:F,СВОД!E1285)+SUMIFS(Услуги!AQ:AQ,Услуги!D:D,СВОД!C1285,Услуги!F:F,СВОД!E1285)</f>
        <v>0</v>
      </c>
      <c r="M1285" s="276">
        <f>SUMIFS('Скорая мед. помощь'!J:J,'Скорая мед. помощь'!E:E,СВОД!C1285,'Скорая мед. помощь'!G:G,СВОД!E1285)</f>
        <v>0</v>
      </c>
      <c r="N1285" s="303">
        <f>SUMIFS('Круглосуточный стационар'!O:O,'Круглосуточный стационар'!D:D,СВОД!C1285,'Круглосуточный стационар'!F:F,СВОД!E1285)+SUMIFS(ВМП!O:O,ВМП!D:D,СВОД!C1285,ВМП!F:F,СВОД!E1285)+SUMIFS('Дневной стационар'!O:O,'Дневной стационар'!D:D,СВОД!C1285,'Дневной стационар'!F:F,СВОД!E1285)+SUMIFS(ЭКО!M:M,ЭКО!D:D,СВОД!C1285,ЭКО!F:F,СВОД!E1285)+SUMIFS(Диализ!O:O,Диализ!E:E,СВОД!C1285,Диализ!G:G,СВОД!E1285)+SUMIFS(Поликлиника!CT:CT,Поликлиника!D:D,СВОД!C1285,Поликлиника!F:F,СВОД!E1285)+SUMIFS('Скорая мед. помощь'!O:O,'Скорая мед. помощь'!E:E,СВОД!C1285,'Скорая мед. помощь'!G:G,СВОД!E1285)+SUMIFS(Услуги!AV:AV,Услуги!D:D,СВОД!C1285,Услуги!F:F,СВОД!E1285)</f>
        <v>0</v>
      </c>
      <c r="O1285" s="302">
        <f>SUMIFS(Сверхбаза!L:L,Сверхбаза!C:C,СВОД!C1285,Сверхбаза!E:E,СВОД!E1285)+SUMIFS(Сверхбаза!M:M,Сверхбаза!C:C,СВОД!C1285,Сверхбаза!E:E,СВОД!E1285)</f>
        <v>0</v>
      </c>
      <c r="P1285" s="276">
        <f>SUMIFS(Сверхбаза!N:N,Сверхбаза!C:C,СВОД!C1285,Сверхбаза!E:E,СВОД!E1285)</f>
        <v>0</v>
      </c>
      <c r="Q1285" s="276">
        <f>SUMIFS(Сверхбаза!P:P,Сверхбаза!C:C,СВОД!C1285,Сверхбаза!E:E,СВОД!E1285)</f>
        <v>0</v>
      </c>
      <c r="R1285" s="276">
        <f>SUMIFS(Сверхбаза!O:O,Сверхбаза!C:C,СВОД!C1285,Сверхбаза!E:E,СВОД!E1285)</f>
        <v>0</v>
      </c>
      <c r="S1285" s="276">
        <f>SUMIFS(Сверхбаза!Q:Q,Сверхбаза!C:C,СВОД!C1285,Сверхбаза!E:E,СВОД!E1285)</f>
        <v>0</v>
      </c>
      <c r="T1285" s="303">
        <f>SUMIFS(Сверхбаза!G:G,Сверхбаза!C:C,СВОД!C1285,Сверхбаза!E:E,СВОД!E1285)</f>
        <v>0</v>
      </c>
    </row>
    <row r="1286" spans="1:20" outlineLevel="2" x14ac:dyDescent="0.2">
      <c r="A1286" s="288">
        <f>VLOOKUP(C1286,Округа!B:C,2,FALSE)</f>
        <v>1</v>
      </c>
      <c r="B1286" s="361">
        <v>505425</v>
      </c>
      <c r="C1286" s="361">
        <v>542501</v>
      </c>
      <c r="D1286" s="5" t="s">
        <v>398</v>
      </c>
      <c r="E1286" s="349">
        <v>2</v>
      </c>
      <c r="F1286" s="350" t="s">
        <v>173</v>
      </c>
      <c r="G1286" s="302">
        <f>SUMIFS('Круглосуточный стационар'!J:J,'Круглосуточный стационар'!D:D,СВОД!C1286,'Круглосуточный стационар'!F:F,СВОД!E1286)/2+SUMIFS(ВМП!J:J,ВМП!D:D,СВОД!C1286,ВМП!F:F,СВОД!E1286)/2+SUMIFS('Дневной стационар'!J:J,'Дневной стационар'!D:D,СВОД!C1286,'Дневной стационар'!F:F,СВОД!E1286)/2+SUMIFS(ЭКО!H:H,ЭКО!D:D,СВОД!C1286,ЭКО!F:F,СВОД!E1286)+SUMIFS(Диализ!J:J,Диализ!E:E,СВОД!C1286,Диализ!G:G,СВОД!E1286)</f>
        <v>0</v>
      </c>
      <c r="H1286" s="276">
        <f>SUMIFS(Поликлиника!H:H,Поликлиника!D:D,СВОД!C1286,Поликлиника!F:F,СВОД!E1286)</f>
        <v>0</v>
      </c>
      <c r="I1286" s="276">
        <f>SUMIFS(Поликлиника!BA:BA,Поликлиника!D:D,СВОД!C1286,Поликлиника!F:F,СВОД!E1286)</f>
        <v>0</v>
      </c>
      <c r="J1286" s="276">
        <f>SUMIFS(Поликлиника!BF:BF,Поликлиника!D:D,СВОД!C1286,Поликлиника!F:F,СВОД!E1286)</f>
        <v>0</v>
      </c>
      <c r="K1286" s="276">
        <f>SUMIFS(Поликлиника!BU:BU,Поликлиника!D:D,СВОД!C1286,Поликлиника!F:F,СВОД!E1286)</f>
        <v>0</v>
      </c>
      <c r="L1286" s="276">
        <f>SUMIFS(Услуги!H:H,Услуги!D:D,СВОД!C1286,Услуги!F:F,СВОД!E1286)+SUMIFS(Услуги!M:M,Услуги!D:D,СВОД!C1286,Услуги!F:F,СВОД!E1286)+SUMIFS(Услуги!R:R,Услуги!D:D,СВОД!C1286,Услуги!F:F,СВОД!E1286)+SUMIFS(Услуги!W:W,Услуги!D:D,СВОД!C1286,Услуги!F:F,СВОД!E1286)+SUMIFS(Услуги!AB:AB,Услуги!D:D,СВОД!C1286,Услуги!F:F,СВОД!E1286)+SUMIFS(Услуги!AG:AG,Услуги!D:D,СВОД!C1286,Услуги!F:F,СВОД!E1286)+SUMIFS(Услуги!AL:AL,Услуги!D:D,СВОД!C1286,Услуги!F:F,СВОД!E1286)+SUMIFS(Услуги!AQ:AQ,Услуги!D:D,СВОД!C1286,Услуги!F:F,СВОД!E1286)</f>
        <v>0</v>
      </c>
      <c r="M1286" s="276">
        <f>SUMIFS('Скорая мед. помощь'!J:J,'Скорая мед. помощь'!E:E,СВОД!C1286,'Скорая мед. помощь'!G:G,СВОД!E1286)</f>
        <v>0</v>
      </c>
      <c r="N1286" s="303">
        <f>SUMIFS('Круглосуточный стационар'!O:O,'Круглосуточный стационар'!D:D,СВОД!C1286,'Круглосуточный стационар'!F:F,СВОД!E1286)+SUMIFS(ВМП!O:O,ВМП!D:D,СВОД!C1286,ВМП!F:F,СВОД!E1286)+SUMIFS('Дневной стационар'!O:O,'Дневной стационар'!D:D,СВОД!C1286,'Дневной стационар'!F:F,СВОД!E1286)+SUMIFS(ЭКО!M:M,ЭКО!D:D,СВОД!C1286,ЭКО!F:F,СВОД!E1286)+SUMIFS(Диализ!O:O,Диализ!E:E,СВОД!C1286,Диализ!G:G,СВОД!E1286)+SUMIFS(Поликлиника!CT:CT,Поликлиника!D:D,СВОД!C1286,Поликлиника!F:F,СВОД!E1286)+SUMIFS('Скорая мед. помощь'!O:O,'Скорая мед. помощь'!E:E,СВОД!C1286,'Скорая мед. помощь'!G:G,СВОД!E1286)+SUMIFS(Услуги!AV:AV,Услуги!D:D,СВОД!C1286,Услуги!F:F,СВОД!E1286)</f>
        <v>0</v>
      </c>
      <c r="O1286" s="302">
        <f>SUMIFS(Сверхбаза!L:L,Сверхбаза!C:C,СВОД!C1286,Сверхбаза!E:E,СВОД!E1286)+SUMIFS(Сверхбаза!M:M,Сверхбаза!C:C,СВОД!C1286,Сверхбаза!E:E,СВОД!E1286)</f>
        <v>0</v>
      </c>
      <c r="P1286" s="276">
        <f>SUMIFS(Сверхбаза!N:N,Сверхбаза!C:C,СВОД!C1286,Сверхбаза!E:E,СВОД!E1286)</f>
        <v>0</v>
      </c>
      <c r="Q1286" s="276">
        <f>SUMIFS(Сверхбаза!P:P,Сверхбаза!C:C,СВОД!C1286,Сверхбаза!E:E,СВОД!E1286)</f>
        <v>0</v>
      </c>
      <c r="R1286" s="276">
        <f>SUMIFS(Сверхбаза!O:O,Сверхбаза!C:C,СВОД!C1286,Сверхбаза!E:E,СВОД!E1286)</f>
        <v>0</v>
      </c>
      <c r="S1286" s="276">
        <f>SUMIFS(Сверхбаза!Q:Q,Сверхбаза!C:C,СВОД!C1286,Сверхбаза!E:E,СВОД!E1286)</f>
        <v>0</v>
      </c>
      <c r="T1286" s="303">
        <f>SUMIFS(Сверхбаза!G:G,Сверхбаза!C:C,СВОД!C1286,Сверхбаза!E:E,СВОД!E1286)</f>
        <v>0</v>
      </c>
    </row>
    <row r="1287" spans="1:20" ht="25.5" outlineLevel="2" x14ac:dyDescent="0.2">
      <c r="A1287" s="288">
        <f>VLOOKUP(C1287,Округа!B:C,2,FALSE)</f>
        <v>1</v>
      </c>
      <c r="B1287" s="361">
        <v>505425</v>
      </c>
      <c r="C1287" s="361">
        <v>542501</v>
      </c>
      <c r="D1287" s="5" t="s">
        <v>398</v>
      </c>
      <c r="E1287" s="349">
        <v>6</v>
      </c>
      <c r="F1287" s="350" t="s">
        <v>705</v>
      </c>
      <c r="G1287" s="302">
        <f>SUMIFS('Круглосуточный стационар'!J:J,'Круглосуточный стационар'!D:D,СВОД!C1287,'Круглосуточный стационар'!F:F,СВОД!E1287)/2+SUMIFS(ВМП!J:J,ВМП!D:D,СВОД!C1287,ВМП!F:F,СВОД!E1287)/2+SUMIFS('Дневной стационар'!J:J,'Дневной стационар'!D:D,СВОД!C1287,'Дневной стационар'!F:F,СВОД!E1287)/2+SUMIFS(ЭКО!H:H,ЭКО!D:D,СВОД!C1287,ЭКО!F:F,СВОД!E1287)+SUMIFS(Диализ!J:J,Диализ!E:E,СВОД!C1287,Диализ!G:G,СВОД!E1287)</f>
        <v>0</v>
      </c>
      <c r="H1287" s="276">
        <f>SUMIFS(Поликлиника!H:H,Поликлиника!D:D,СВОД!C1287,Поликлиника!F:F,СВОД!E1287)</f>
        <v>0</v>
      </c>
      <c r="I1287" s="276">
        <f>SUMIFS(Поликлиника!BA:BA,Поликлиника!D:D,СВОД!C1287,Поликлиника!F:F,СВОД!E1287)</f>
        <v>0</v>
      </c>
      <c r="J1287" s="276">
        <f>SUMIFS(Поликлиника!BF:BF,Поликлиника!D:D,СВОД!C1287,Поликлиника!F:F,СВОД!E1287)</f>
        <v>0</v>
      </c>
      <c r="K1287" s="276">
        <f>SUMIFS(Поликлиника!BU:BU,Поликлиника!D:D,СВОД!C1287,Поликлиника!F:F,СВОД!E1287)</f>
        <v>0</v>
      </c>
      <c r="L1287" s="276">
        <f>SUMIFS(Услуги!H:H,Услуги!D:D,СВОД!C1287,Услуги!F:F,СВОД!E1287)+SUMIFS(Услуги!M:M,Услуги!D:D,СВОД!C1287,Услуги!F:F,СВОД!E1287)+SUMIFS(Услуги!R:R,Услуги!D:D,СВОД!C1287,Услуги!F:F,СВОД!E1287)+SUMIFS(Услуги!W:W,Услуги!D:D,СВОД!C1287,Услуги!F:F,СВОД!E1287)+SUMIFS(Услуги!AB:AB,Услуги!D:D,СВОД!C1287,Услуги!F:F,СВОД!E1287)+SUMIFS(Услуги!AG:AG,Услуги!D:D,СВОД!C1287,Услуги!F:F,СВОД!E1287)+SUMIFS(Услуги!AL:AL,Услуги!D:D,СВОД!C1287,Услуги!F:F,СВОД!E1287)+SUMIFS(Услуги!AQ:AQ,Услуги!D:D,СВОД!C1287,Услуги!F:F,СВОД!E1287)</f>
        <v>0</v>
      </c>
      <c r="M1287" s="276">
        <f>SUMIFS('Скорая мед. помощь'!J:J,'Скорая мед. помощь'!E:E,СВОД!C1287,'Скорая мед. помощь'!G:G,СВОД!E1287)</f>
        <v>0</v>
      </c>
      <c r="N1287" s="303">
        <f>SUMIFS('Круглосуточный стационар'!O:O,'Круглосуточный стационар'!D:D,СВОД!C1287,'Круглосуточный стационар'!F:F,СВОД!E1287)+SUMIFS(ВМП!O:O,ВМП!D:D,СВОД!C1287,ВМП!F:F,СВОД!E1287)+SUMIFS('Дневной стационар'!O:O,'Дневной стационар'!D:D,СВОД!C1287,'Дневной стационар'!F:F,СВОД!E1287)+SUMIFS(ЭКО!M:M,ЭКО!D:D,СВОД!C1287,ЭКО!F:F,СВОД!E1287)+SUMIFS(Диализ!O:O,Диализ!E:E,СВОД!C1287,Диализ!G:G,СВОД!E1287)+SUMIFS(Поликлиника!CT:CT,Поликлиника!D:D,СВОД!C1287,Поликлиника!F:F,СВОД!E1287)+SUMIFS('Скорая мед. помощь'!O:O,'Скорая мед. помощь'!E:E,СВОД!C1287,'Скорая мед. помощь'!G:G,СВОД!E1287)+SUMIFS(Услуги!AV:AV,Услуги!D:D,СВОД!C1287,Услуги!F:F,СВОД!E1287)</f>
        <v>0</v>
      </c>
      <c r="O1287" s="302">
        <f>SUMIFS(Сверхбаза!L:L,Сверхбаза!C:C,СВОД!C1287,Сверхбаза!E:E,СВОД!E1287)+SUMIFS(Сверхбаза!M:M,Сверхбаза!C:C,СВОД!C1287,Сверхбаза!E:E,СВОД!E1287)</f>
        <v>0</v>
      </c>
      <c r="P1287" s="276">
        <f>SUMIFS(Сверхбаза!N:N,Сверхбаза!C:C,СВОД!C1287,Сверхбаза!E:E,СВОД!E1287)</f>
        <v>0</v>
      </c>
      <c r="Q1287" s="276">
        <f>SUMIFS(Сверхбаза!P:P,Сверхбаза!C:C,СВОД!C1287,Сверхбаза!E:E,СВОД!E1287)</f>
        <v>0</v>
      </c>
      <c r="R1287" s="276">
        <f>SUMIFS(Сверхбаза!O:O,Сверхбаза!C:C,СВОД!C1287,Сверхбаза!E:E,СВОД!E1287)</f>
        <v>0</v>
      </c>
      <c r="S1287" s="276">
        <f>SUMIFS(Сверхбаза!Q:Q,Сверхбаза!C:C,СВОД!C1287,Сверхбаза!E:E,СВОД!E1287)</f>
        <v>0</v>
      </c>
      <c r="T1287" s="303">
        <f>SUMIFS(Сверхбаза!G:G,Сверхбаза!C:C,СВОД!C1287,Сверхбаза!E:E,СВОД!E1287)</f>
        <v>0</v>
      </c>
    </row>
    <row r="1288" spans="1:20" ht="25.5" outlineLevel="2" x14ac:dyDescent="0.2">
      <c r="A1288" s="288">
        <f>VLOOKUP(C1288,Округа!B:C,2,FALSE)</f>
        <v>1</v>
      </c>
      <c r="B1288" s="361">
        <v>505425</v>
      </c>
      <c r="C1288" s="361">
        <v>542501</v>
      </c>
      <c r="D1288" s="5" t="s">
        <v>398</v>
      </c>
      <c r="E1288" s="349">
        <v>3</v>
      </c>
      <c r="F1288" s="350" t="s">
        <v>174</v>
      </c>
      <c r="G1288" s="302">
        <f>SUMIFS('Круглосуточный стационар'!J:J,'Круглосуточный стационар'!D:D,СВОД!C1288,'Круглосуточный стационар'!F:F,СВОД!E1288)/2+SUMIFS(ВМП!J:J,ВМП!D:D,СВОД!C1288,ВМП!F:F,СВОД!E1288)/2+SUMIFS('Дневной стационар'!J:J,'Дневной стационар'!D:D,СВОД!C1288,'Дневной стационар'!F:F,СВОД!E1288)/2+SUMIFS(ЭКО!H:H,ЭКО!D:D,СВОД!C1288,ЭКО!F:F,СВОД!E1288)+SUMIFS(Диализ!J:J,Диализ!E:E,СВОД!C1288,Диализ!G:G,СВОД!E1288)</f>
        <v>0</v>
      </c>
      <c r="H1288" s="276">
        <f>SUMIFS(Поликлиника!H:H,Поликлиника!D:D,СВОД!C1288,Поликлиника!F:F,СВОД!E1288)</f>
        <v>22</v>
      </c>
      <c r="I1288" s="276">
        <f>SUMIFS(Поликлиника!BA:BA,Поликлиника!D:D,СВОД!C1288,Поликлиника!F:F,СВОД!E1288)</f>
        <v>0</v>
      </c>
      <c r="J1288" s="276">
        <f>SUMIFS(Поликлиника!BF:BF,Поликлиника!D:D,СВОД!C1288,Поликлиника!F:F,СВОД!E1288)</f>
        <v>50</v>
      </c>
      <c r="K1288" s="276">
        <f>SUMIFS(Поликлиника!BU:BU,Поликлиника!D:D,СВОД!C1288,Поликлиника!F:F,СВОД!E1288)</f>
        <v>28</v>
      </c>
      <c r="L1288" s="276">
        <f>SUMIFS(Услуги!H:H,Услуги!D:D,СВОД!C1288,Услуги!F:F,СВОД!E1288)+SUMIFS(Услуги!M:M,Услуги!D:D,СВОД!C1288,Услуги!F:F,СВОД!E1288)+SUMIFS(Услуги!R:R,Услуги!D:D,СВОД!C1288,Услуги!F:F,СВОД!E1288)+SUMIFS(Услуги!W:W,Услуги!D:D,СВОД!C1288,Услуги!F:F,СВОД!E1288)+SUMIFS(Услуги!AB:AB,Услуги!D:D,СВОД!C1288,Услуги!F:F,СВОД!E1288)+SUMIFS(Услуги!AG:AG,Услуги!D:D,СВОД!C1288,Услуги!F:F,СВОД!E1288)+SUMIFS(Услуги!AL:AL,Услуги!D:D,СВОД!C1288,Услуги!F:F,СВОД!E1288)+SUMIFS(Услуги!AQ:AQ,Услуги!D:D,СВОД!C1288,Услуги!F:F,СВОД!E1288)</f>
        <v>0</v>
      </c>
      <c r="M1288" s="276">
        <f>SUMIFS('Скорая мед. помощь'!J:J,'Скорая мед. помощь'!E:E,СВОД!C1288,'Скорая мед. помощь'!G:G,СВОД!E1288)</f>
        <v>0</v>
      </c>
      <c r="N1288" s="303">
        <f>SUMIFS('Круглосуточный стационар'!O:O,'Круглосуточный стационар'!D:D,СВОД!C1288,'Круглосуточный стационар'!F:F,СВОД!E1288)+SUMIFS(ВМП!O:O,ВМП!D:D,СВОД!C1288,ВМП!F:F,СВОД!E1288)+SUMIFS('Дневной стационар'!O:O,'Дневной стационар'!D:D,СВОД!C1288,'Дневной стационар'!F:F,СВОД!E1288)+SUMIFS(ЭКО!M:M,ЭКО!D:D,СВОД!C1288,ЭКО!F:F,СВОД!E1288)+SUMIFS(Диализ!O:O,Диализ!E:E,СВОД!C1288,Диализ!G:G,СВОД!E1288)+SUMIFS(Поликлиника!CT:CT,Поликлиника!D:D,СВОД!C1288,Поликлиника!F:F,СВОД!E1288)+SUMIFS('Скорая мед. помощь'!O:O,'Скорая мед. помощь'!E:E,СВОД!C1288,'Скорая мед. помощь'!G:G,СВОД!E1288)+SUMIFS(Услуги!AV:AV,Услуги!D:D,СВОД!C1288,Услуги!F:F,СВОД!E1288)</f>
        <v>76.868584821428584</v>
      </c>
      <c r="O1288" s="302">
        <f>SUMIFS(Сверхбаза!L:L,Сверхбаза!C:C,СВОД!C1288,Сверхбаза!E:E,СВОД!E1288)+SUMIFS(Сверхбаза!M:M,Сверхбаза!C:C,СВОД!C1288,Сверхбаза!E:E,СВОД!E1288)</f>
        <v>0</v>
      </c>
      <c r="P1288" s="276">
        <f>SUMIFS(Сверхбаза!N:N,Сверхбаза!C:C,СВОД!C1288,Сверхбаза!E:E,СВОД!E1288)</f>
        <v>0</v>
      </c>
      <c r="Q1288" s="276">
        <f>SUMIFS(Сверхбаза!P:P,Сверхбаза!C:C,СВОД!C1288,Сверхбаза!E:E,СВОД!E1288)</f>
        <v>0</v>
      </c>
      <c r="R1288" s="276">
        <f>SUMIFS(Сверхбаза!O:O,Сверхбаза!C:C,СВОД!C1288,Сверхбаза!E:E,СВОД!E1288)</f>
        <v>0</v>
      </c>
      <c r="S1288" s="276">
        <f>SUMIFS(Сверхбаза!Q:Q,Сверхбаза!C:C,СВОД!C1288,Сверхбаза!E:E,СВОД!E1288)</f>
        <v>0</v>
      </c>
      <c r="T1288" s="303">
        <f>SUMIFS(Сверхбаза!G:G,Сверхбаза!C:C,СВОД!C1288,Сверхбаза!E:E,СВОД!E1288)</f>
        <v>0</v>
      </c>
    </row>
    <row r="1289" spans="1:20" outlineLevel="2" x14ac:dyDescent="0.2">
      <c r="A1289" s="288">
        <f>VLOOKUP(C1289,Округа!B:C,2,FALSE)</f>
        <v>1</v>
      </c>
      <c r="B1289" s="361">
        <v>505425</v>
      </c>
      <c r="C1289" s="361">
        <v>542501</v>
      </c>
      <c r="D1289" s="5" t="s">
        <v>398</v>
      </c>
      <c r="E1289" s="349">
        <v>7</v>
      </c>
      <c r="F1289" s="350" t="s">
        <v>706</v>
      </c>
      <c r="G1289" s="302">
        <f>SUMIFS('Круглосуточный стационар'!J:J,'Круглосуточный стационар'!D:D,СВОД!C1289,'Круглосуточный стационар'!F:F,СВОД!E1289)/2+SUMIFS(ВМП!J:J,ВМП!D:D,СВОД!C1289,ВМП!F:F,СВОД!E1289)/2+SUMIFS('Дневной стационар'!J:J,'Дневной стационар'!D:D,СВОД!C1289,'Дневной стационар'!F:F,СВОД!E1289)/2+SUMIFS(ЭКО!H:H,ЭКО!D:D,СВОД!C1289,ЭКО!F:F,СВОД!E1289)+SUMIFS(Диализ!J:J,Диализ!E:E,СВОД!C1289,Диализ!G:G,СВОД!E1289)</f>
        <v>0</v>
      </c>
      <c r="H1289" s="276">
        <f>SUMIFS(Поликлиника!H:H,Поликлиника!D:D,СВОД!C1289,Поликлиника!F:F,СВОД!E1289)</f>
        <v>0</v>
      </c>
      <c r="I1289" s="276">
        <f>SUMIFS(Поликлиника!BA:BA,Поликлиника!D:D,СВОД!C1289,Поликлиника!F:F,СВОД!E1289)</f>
        <v>0</v>
      </c>
      <c r="J1289" s="276">
        <f>SUMIFS(Поликлиника!BF:BF,Поликлиника!D:D,СВОД!C1289,Поликлиника!F:F,СВОД!E1289)</f>
        <v>0</v>
      </c>
      <c r="K1289" s="276">
        <f>SUMIFS(Поликлиника!BU:BU,Поликлиника!D:D,СВОД!C1289,Поликлиника!F:F,СВОД!E1289)</f>
        <v>0</v>
      </c>
      <c r="L1289" s="276">
        <f>SUMIFS(Услуги!H:H,Услуги!D:D,СВОД!C1289,Услуги!F:F,СВОД!E1289)+SUMIFS(Услуги!M:M,Услуги!D:D,СВОД!C1289,Услуги!F:F,СВОД!E1289)+SUMIFS(Услуги!R:R,Услуги!D:D,СВОД!C1289,Услуги!F:F,СВОД!E1289)+SUMIFS(Услуги!W:W,Услуги!D:D,СВОД!C1289,Услуги!F:F,СВОД!E1289)+SUMIFS(Услуги!AB:AB,Услуги!D:D,СВОД!C1289,Услуги!F:F,СВОД!E1289)+SUMIFS(Услуги!AG:AG,Услуги!D:D,СВОД!C1289,Услуги!F:F,СВОД!E1289)+SUMIFS(Услуги!AL:AL,Услуги!D:D,СВОД!C1289,Услуги!F:F,СВОД!E1289)+SUMIFS(Услуги!AQ:AQ,Услуги!D:D,СВОД!C1289,Услуги!F:F,СВОД!E1289)</f>
        <v>0</v>
      </c>
      <c r="M1289" s="276">
        <f>SUMIFS('Скорая мед. помощь'!J:J,'Скорая мед. помощь'!E:E,СВОД!C1289,'Скорая мед. помощь'!G:G,СВОД!E1289)</f>
        <v>0</v>
      </c>
      <c r="N1289" s="303">
        <f>SUMIFS('Круглосуточный стационар'!O:O,'Круглосуточный стационар'!D:D,СВОД!C1289,'Круглосуточный стационар'!F:F,СВОД!E1289)+SUMIFS(ВМП!O:O,ВМП!D:D,СВОД!C1289,ВМП!F:F,СВОД!E1289)+SUMIFS('Дневной стационар'!O:O,'Дневной стационар'!D:D,СВОД!C1289,'Дневной стационар'!F:F,СВОД!E1289)+SUMIFS(ЭКО!M:M,ЭКО!D:D,СВОД!C1289,ЭКО!F:F,СВОД!E1289)+SUMIFS(Диализ!O:O,Диализ!E:E,СВОД!C1289,Диализ!G:G,СВОД!E1289)+SUMIFS(Поликлиника!CT:CT,Поликлиника!D:D,СВОД!C1289,Поликлиника!F:F,СВОД!E1289)+SUMIFS('Скорая мед. помощь'!O:O,'Скорая мед. помощь'!E:E,СВОД!C1289,'Скорая мед. помощь'!G:G,СВОД!E1289)+SUMIFS(Услуги!AV:AV,Услуги!D:D,СВОД!C1289,Услуги!F:F,СВОД!E1289)</f>
        <v>0</v>
      </c>
      <c r="O1289" s="302">
        <f>SUMIFS(Сверхбаза!L:L,Сверхбаза!C:C,СВОД!C1289,Сверхбаза!E:E,СВОД!E1289)+SUMIFS(Сверхбаза!M:M,Сверхбаза!C:C,СВОД!C1289,Сверхбаза!E:E,СВОД!E1289)</f>
        <v>0</v>
      </c>
      <c r="P1289" s="276">
        <f>SUMIFS(Сверхбаза!N:N,Сверхбаза!C:C,СВОД!C1289,Сверхбаза!E:E,СВОД!E1289)</f>
        <v>0</v>
      </c>
      <c r="Q1289" s="276">
        <f>SUMIFS(Сверхбаза!P:P,Сверхбаза!C:C,СВОД!C1289,Сверхбаза!E:E,СВОД!E1289)</f>
        <v>0</v>
      </c>
      <c r="R1289" s="276">
        <f>SUMIFS(Сверхбаза!O:O,Сверхбаза!C:C,СВОД!C1289,Сверхбаза!E:E,СВОД!E1289)</f>
        <v>0</v>
      </c>
      <c r="S1289" s="276">
        <f>SUMIFS(Сверхбаза!Q:Q,Сверхбаза!C:C,СВОД!C1289,Сверхбаза!E:E,СВОД!E1289)</f>
        <v>0</v>
      </c>
      <c r="T1289" s="303">
        <f>SUMIFS(Сверхбаза!G:G,Сверхбаза!C:C,СВОД!C1289,Сверхбаза!E:E,СВОД!E1289)</f>
        <v>0</v>
      </c>
    </row>
    <row r="1290" spans="1:20" outlineLevel="2" x14ac:dyDescent="0.2">
      <c r="A1290" s="288">
        <f>VLOOKUP(C1290,Округа!B:C,2,FALSE)</f>
        <v>1</v>
      </c>
      <c r="B1290" s="361">
        <v>505425</v>
      </c>
      <c r="C1290" s="361">
        <v>542501</v>
      </c>
      <c r="D1290" s="5" t="s">
        <v>398</v>
      </c>
      <c r="E1290" s="349">
        <v>70</v>
      </c>
      <c r="F1290" s="350" t="s">
        <v>707</v>
      </c>
      <c r="G1290" s="302">
        <f>SUMIFS('Круглосуточный стационар'!J:J,'Круглосуточный стационар'!D:D,СВОД!C1290,'Круглосуточный стационар'!F:F,СВОД!E1290)/2+SUMIFS(ВМП!J:J,ВМП!D:D,СВОД!C1290,ВМП!F:F,СВОД!E1290)/2+SUMIFS('Дневной стационар'!J:J,'Дневной стационар'!D:D,СВОД!C1290,'Дневной стационар'!F:F,СВОД!E1290)/2+SUMIFS(ЭКО!H:H,ЭКО!D:D,СВОД!C1290,ЭКО!F:F,СВОД!E1290)+SUMIFS(Диализ!J:J,Диализ!E:E,СВОД!C1290,Диализ!G:G,СВОД!E1290)</f>
        <v>0</v>
      </c>
      <c r="H1290" s="276">
        <f>SUMIFS(Поликлиника!H:H,Поликлиника!D:D,СВОД!C1290,Поликлиника!F:F,СВОД!E1290)</f>
        <v>0</v>
      </c>
      <c r="I1290" s="276">
        <f>SUMIFS(Поликлиника!BA:BA,Поликлиника!D:D,СВОД!C1290,Поликлиника!F:F,СВОД!E1290)</f>
        <v>0</v>
      </c>
      <c r="J1290" s="276">
        <f>SUMIFS(Поликлиника!BF:BF,Поликлиника!D:D,СВОД!C1290,Поликлиника!F:F,СВОД!E1290)</f>
        <v>0</v>
      </c>
      <c r="K1290" s="276">
        <f>SUMIFS(Поликлиника!BU:BU,Поликлиника!D:D,СВОД!C1290,Поликлиника!F:F,СВОД!E1290)</f>
        <v>0</v>
      </c>
      <c r="L1290" s="276">
        <f>SUMIFS(Услуги!H:H,Услуги!D:D,СВОД!C1290,Услуги!F:F,СВОД!E1290)+SUMIFS(Услуги!M:M,Услуги!D:D,СВОД!C1290,Услуги!F:F,СВОД!E1290)+SUMIFS(Услуги!R:R,Услуги!D:D,СВОД!C1290,Услуги!F:F,СВОД!E1290)+SUMIFS(Услуги!W:W,Услуги!D:D,СВОД!C1290,Услуги!F:F,СВОД!E1290)+SUMIFS(Услуги!AB:AB,Услуги!D:D,СВОД!C1290,Услуги!F:F,СВОД!E1290)+SUMIFS(Услуги!AG:AG,Услуги!D:D,СВОД!C1290,Услуги!F:F,СВОД!E1290)+SUMIFS(Услуги!AL:AL,Услуги!D:D,СВОД!C1290,Услуги!F:F,СВОД!E1290)+SUMIFS(Услуги!AQ:AQ,Услуги!D:D,СВОД!C1290,Услуги!F:F,СВОД!E1290)</f>
        <v>0</v>
      </c>
      <c r="M1290" s="276">
        <f>SUMIFS('Скорая мед. помощь'!J:J,'Скорая мед. помощь'!E:E,СВОД!C1290,'Скорая мед. помощь'!G:G,СВОД!E1290)</f>
        <v>0</v>
      </c>
      <c r="N1290" s="303">
        <f>SUMIFS('Круглосуточный стационар'!O:O,'Круглосуточный стационар'!D:D,СВОД!C1290,'Круглосуточный стационар'!F:F,СВОД!E1290)+SUMIFS(ВМП!O:O,ВМП!D:D,СВОД!C1290,ВМП!F:F,СВОД!E1290)+SUMIFS('Дневной стационар'!O:O,'Дневной стационар'!D:D,СВОД!C1290,'Дневной стационар'!F:F,СВОД!E1290)+SUMIFS(ЭКО!M:M,ЭКО!D:D,СВОД!C1290,ЭКО!F:F,СВОД!E1290)+SUMIFS(Диализ!O:O,Диализ!E:E,СВОД!C1290,Диализ!G:G,СВОД!E1290)+SUMIFS(Поликлиника!CT:CT,Поликлиника!D:D,СВОД!C1290,Поликлиника!F:F,СВОД!E1290)+SUMIFS('Скорая мед. помощь'!O:O,'Скорая мед. помощь'!E:E,СВОД!C1290,'Скорая мед. помощь'!G:G,СВОД!E1290)+SUMIFS(Услуги!AV:AV,Услуги!D:D,СВОД!C1290,Услуги!F:F,СВОД!E1290)</f>
        <v>0</v>
      </c>
      <c r="O1290" s="302">
        <f>SUMIFS(Сверхбаза!L:L,Сверхбаза!C:C,СВОД!C1290,Сверхбаза!E:E,СВОД!E1290)+SUMIFS(Сверхбаза!M:M,Сверхбаза!C:C,СВОД!C1290,Сверхбаза!E:E,СВОД!E1290)</f>
        <v>0</v>
      </c>
      <c r="P1290" s="276">
        <f>SUMIFS(Сверхбаза!N:N,Сверхбаза!C:C,СВОД!C1290,Сверхбаза!E:E,СВОД!E1290)</f>
        <v>0</v>
      </c>
      <c r="Q1290" s="276">
        <f>SUMIFS(Сверхбаза!P:P,Сверхбаза!C:C,СВОД!C1290,Сверхбаза!E:E,СВОД!E1290)</f>
        <v>0</v>
      </c>
      <c r="R1290" s="276">
        <f>SUMIFS(Сверхбаза!O:O,Сверхбаза!C:C,СВОД!C1290,Сверхбаза!E:E,СВОД!E1290)</f>
        <v>0</v>
      </c>
      <c r="S1290" s="276">
        <f>SUMIFS(Сверхбаза!Q:Q,Сверхбаза!C:C,СВОД!C1290,Сверхбаза!E:E,СВОД!E1290)</f>
        <v>0</v>
      </c>
      <c r="T1290" s="303">
        <f>SUMIFS(Сверхбаза!G:G,Сверхбаза!C:C,СВОД!C1290,Сверхбаза!E:E,СВОД!E1290)</f>
        <v>0</v>
      </c>
    </row>
    <row r="1291" spans="1:20" outlineLevel="2" x14ac:dyDescent="0.2">
      <c r="A1291" s="288">
        <f>VLOOKUP(C1291,Округа!B:C,2,FALSE)</f>
        <v>1</v>
      </c>
      <c r="B1291" s="361">
        <v>505425</v>
      </c>
      <c r="C1291" s="361">
        <v>542501</v>
      </c>
      <c r="D1291" s="5" t="s">
        <v>398</v>
      </c>
      <c r="E1291" s="349">
        <v>94</v>
      </c>
      <c r="F1291" s="350" t="s">
        <v>157</v>
      </c>
      <c r="G1291" s="302">
        <f>SUMIFS('Круглосуточный стационар'!J:J,'Круглосуточный стационар'!D:D,СВОД!C1291,'Круглосуточный стационар'!F:F,СВОД!E1291)/2+SUMIFS(ВМП!J:J,ВМП!D:D,СВОД!C1291,ВМП!F:F,СВОД!E1291)/2+SUMIFS('Дневной стационар'!J:J,'Дневной стационар'!D:D,СВОД!C1291,'Дневной стационар'!F:F,СВОД!E1291)/2+SUMIFS(ЭКО!H:H,ЭКО!D:D,СВОД!C1291,ЭКО!F:F,СВОД!E1291)+SUMIFS(Диализ!J:J,Диализ!E:E,СВОД!C1291,Диализ!G:G,СВОД!E1291)</f>
        <v>0</v>
      </c>
      <c r="H1291" s="276">
        <f>SUMIFS(Поликлиника!H:H,Поликлиника!D:D,СВОД!C1291,Поликлиника!F:F,СВОД!E1291)</f>
        <v>0</v>
      </c>
      <c r="I1291" s="276">
        <f>SUMIFS(Поликлиника!BA:BA,Поликлиника!D:D,СВОД!C1291,Поликлиника!F:F,СВОД!E1291)</f>
        <v>0</v>
      </c>
      <c r="J1291" s="276">
        <f>SUMIFS(Поликлиника!BF:BF,Поликлиника!D:D,СВОД!C1291,Поликлиника!F:F,СВОД!E1291)</f>
        <v>0</v>
      </c>
      <c r="K1291" s="276">
        <f>SUMIFS(Поликлиника!BU:BU,Поликлиника!D:D,СВОД!C1291,Поликлиника!F:F,СВОД!E1291)</f>
        <v>0</v>
      </c>
      <c r="L1291" s="276">
        <f>SUMIFS(Услуги!H:H,Услуги!D:D,СВОД!C1291,Услуги!F:F,СВОД!E1291)+SUMIFS(Услуги!M:M,Услуги!D:D,СВОД!C1291,Услуги!F:F,СВОД!E1291)+SUMIFS(Услуги!R:R,Услуги!D:D,СВОД!C1291,Услуги!F:F,СВОД!E1291)+SUMIFS(Услуги!W:W,Услуги!D:D,СВОД!C1291,Услуги!F:F,СВОД!E1291)+SUMIFS(Услуги!AB:AB,Услуги!D:D,СВОД!C1291,Услуги!F:F,СВОД!E1291)+SUMIFS(Услуги!AG:AG,Услуги!D:D,СВОД!C1291,Услуги!F:F,СВОД!E1291)+SUMIFS(Услуги!AL:AL,Услуги!D:D,СВОД!C1291,Услуги!F:F,СВОД!E1291)+SUMIFS(Услуги!AQ:AQ,Услуги!D:D,СВОД!C1291,Услуги!F:F,СВОД!E1291)</f>
        <v>0</v>
      </c>
      <c r="M1291" s="276">
        <f>SUMIFS('Скорая мед. помощь'!J:J,'Скорая мед. помощь'!E:E,СВОД!C1291,'Скорая мед. помощь'!G:G,СВОД!E1291)</f>
        <v>0</v>
      </c>
      <c r="N1291" s="303">
        <f>SUMIFS('Круглосуточный стационар'!O:O,'Круглосуточный стационар'!D:D,СВОД!C1291,'Круглосуточный стационар'!F:F,СВОД!E1291)+SUMIFS(ВМП!O:O,ВМП!D:D,СВОД!C1291,ВМП!F:F,СВОД!E1291)+SUMIFS('Дневной стационар'!O:O,'Дневной стационар'!D:D,СВОД!C1291,'Дневной стационар'!F:F,СВОД!E1291)+SUMIFS(ЭКО!M:M,ЭКО!D:D,СВОД!C1291,ЭКО!F:F,СВОД!E1291)+SUMIFS(Диализ!O:O,Диализ!E:E,СВОД!C1291,Диализ!G:G,СВОД!E1291)+SUMIFS(Поликлиника!CT:CT,Поликлиника!D:D,СВОД!C1291,Поликлиника!F:F,СВОД!E1291)+SUMIFS('Скорая мед. помощь'!O:O,'Скорая мед. помощь'!E:E,СВОД!C1291,'Скорая мед. помощь'!G:G,СВОД!E1291)+SUMIFS(Услуги!AV:AV,Услуги!D:D,СВОД!C1291,Услуги!F:F,СВОД!E1291)</f>
        <v>0</v>
      </c>
      <c r="O1291" s="302">
        <f>SUMIFS(Сверхбаза!L:L,Сверхбаза!C:C,СВОД!C1291,Сверхбаза!E:E,СВОД!E1291)+SUMIFS(Сверхбаза!M:M,Сверхбаза!C:C,СВОД!C1291,Сверхбаза!E:E,СВОД!E1291)</f>
        <v>0</v>
      </c>
      <c r="P1291" s="276">
        <f>SUMIFS(Сверхбаза!N:N,Сверхбаза!C:C,СВОД!C1291,Сверхбаза!E:E,СВОД!E1291)</f>
        <v>0</v>
      </c>
      <c r="Q1291" s="276">
        <f>SUMIFS(Сверхбаза!P:P,Сверхбаза!C:C,СВОД!C1291,Сверхбаза!E:E,СВОД!E1291)</f>
        <v>0</v>
      </c>
      <c r="R1291" s="276">
        <f>SUMIFS(Сверхбаза!O:O,Сверхбаза!C:C,СВОД!C1291,Сверхбаза!E:E,СВОД!E1291)</f>
        <v>0</v>
      </c>
      <c r="S1291" s="276">
        <f>SUMIFS(Сверхбаза!Q:Q,Сверхбаза!C:C,СВОД!C1291,Сверхбаза!E:E,СВОД!E1291)</f>
        <v>0</v>
      </c>
      <c r="T1291" s="303">
        <f>SUMIFS(Сверхбаза!G:G,Сверхбаза!C:C,СВОД!C1291,Сверхбаза!E:E,СВОД!E1291)</f>
        <v>0</v>
      </c>
    </row>
    <row r="1292" spans="1:20" outlineLevel="1" collapsed="1" x14ac:dyDescent="0.2">
      <c r="A1292" s="289"/>
      <c r="B1292" s="279"/>
      <c r="C1292" s="279" t="str">
        <f>CONCATENATE(C1291," ","Итог")</f>
        <v>542501 Итог</v>
      </c>
      <c r="D1292" s="280"/>
      <c r="E1292" s="351"/>
      <c r="F1292" s="352"/>
      <c r="G1292" s="304"/>
      <c r="H1292" s="281"/>
      <c r="I1292" s="281"/>
      <c r="J1292" s="281"/>
      <c r="K1292" s="281"/>
      <c r="L1292" s="281"/>
      <c r="M1292" s="281"/>
      <c r="N1292" s="305">
        <f>SUBTOTAL(9,N1284:N1291)</f>
        <v>76.868584821428584</v>
      </c>
      <c r="O1292" s="304"/>
      <c r="P1292" s="281"/>
      <c r="Q1292" s="281"/>
      <c r="R1292" s="281"/>
      <c r="S1292" s="281"/>
      <c r="T1292" s="305">
        <f>SUBTOTAL(9,T1284:T1291)</f>
        <v>0</v>
      </c>
    </row>
    <row r="1293" spans="1:20" ht="25.5" outlineLevel="2" x14ac:dyDescent="0.2">
      <c r="A1293" s="287">
        <f>VLOOKUP(C1293,Округа!B:C,2,FALSE)</f>
        <v>1</v>
      </c>
      <c r="B1293" s="8">
        <v>505426</v>
      </c>
      <c r="C1293" s="8">
        <v>542601</v>
      </c>
      <c r="D1293" s="9" t="s">
        <v>580</v>
      </c>
      <c r="E1293" s="347">
        <v>1</v>
      </c>
      <c r="F1293" s="348" t="s">
        <v>12</v>
      </c>
      <c r="G1293" s="300">
        <f>SUMIFS('Круглосуточный стационар'!J:J,'Круглосуточный стационар'!D:D,СВОД!C1293,'Круглосуточный стационар'!F:F,СВОД!E1293)/2+SUMIFS(ВМП!J:J,ВМП!D:D,СВОД!C1293,ВМП!F:F,СВОД!E1293)/2+SUMIFS('Дневной стационар'!J:J,'Дневной стационар'!D:D,СВОД!C1293,'Дневной стационар'!F:F,СВОД!E1293)/2+SUMIFS(ЭКО!H:H,ЭКО!D:D,СВОД!C1293,ЭКО!F:F,СВОД!E1293)+SUMIFS(Диализ!J:J,Диализ!E:E,СВОД!C1293,Диализ!G:G,СВОД!E1293)</f>
        <v>9553</v>
      </c>
      <c r="H1293" s="278">
        <f>SUMIFS(Поликлиника!H:H,Поликлиника!D:D,СВОД!C1293,Поликлиника!F:F,СВОД!E1293)</f>
        <v>0</v>
      </c>
      <c r="I1293" s="278">
        <f>SUMIFS(Поликлиника!BA:BA,Поликлиника!D:D,СВОД!C1293,Поликлиника!F:F,СВОД!E1293)</f>
        <v>0</v>
      </c>
      <c r="J1293" s="278">
        <f>SUMIFS(Поликлиника!BF:BF,Поликлиника!D:D,СВОД!C1293,Поликлиника!F:F,СВОД!E1293)</f>
        <v>0</v>
      </c>
      <c r="K1293" s="278">
        <f>SUMIFS(Поликлиника!BU:BU,Поликлиника!D:D,СВОД!C1293,Поликлиника!F:F,СВОД!E1293)</f>
        <v>0</v>
      </c>
      <c r="L1293" s="278">
        <f>SUMIFS(Услуги!H:H,Услуги!D:D,СВОД!C1293,Услуги!F:F,СВОД!E1293)+SUMIFS(Услуги!M:M,Услуги!D:D,СВОД!C1293,Услуги!F:F,СВОД!E1293)+SUMIFS(Услуги!R:R,Услуги!D:D,СВОД!C1293,Услуги!F:F,СВОД!E1293)+SUMIFS(Услуги!W:W,Услуги!D:D,СВОД!C1293,Услуги!F:F,СВОД!E1293)+SUMIFS(Услуги!AB:AB,Услуги!D:D,СВОД!C1293,Услуги!F:F,СВОД!E1293)+SUMIFS(Услуги!AG:AG,Услуги!D:D,СВОД!C1293,Услуги!F:F,СВОД!E1293)+SUMIFS(Услуги!AL:AL,Услуги!D:D,СВОД!C1293,Услуги!F:F,СВОД!E1293)+SUMIFS(Услуги!AQ:AQ,Услуги!D:D,СВОД!C1293,Услуги!F:F,СВОД!E1293)</f>
        <v>0</v>
      </c>
      <c r="M1293" s="278">
        <f>SUMIFS('Скорая мед. помощь'!J:J,'Скорая мед. помощь'!E:E,СВОД!C1293,'Скорая мед. помощь'!G:G,СВОД!E1293)</f>
        <v>0</v>
      </c>
      <c r="N1293" s="301">
        <f>SUMIFS('Круглосуточный стационар'!O:O,'Круглосуточный стационар'!D:D,СВОД!C1293,'Круглосуточный стационар'!F:F,СВОД!E1293)+SUMIFS(ВМП!O:O,ВМП!D:D,СВОД!C1293,ВМП!F:F,СВОД!E1293)+SUMIFS('Дневной стационар'!O:O,'Дневной стационар'!D:D,СВОД!C1293,'Дневной стационар'!F:F,СВОД!E1293)+SUMIFS(ЭКО!M:M,ЭКО!D:D,СВОД!C1293,ЭКО!F:F,СВОД!E1293)+SUMIFS(Диализ!O:O,Диализ!E:E,СВОД!C1293,Диализ!G:G,СВОД!E1293)+SUMIFS(Поликлиника!CT:CT,Поликлиника!D:D,СВОД!C1293,Поликлиника!F:F,СВОД!E1293)+SUMIFS('Скорая мед. помощь'!O:O,'Скорая мед. помощь'!E:E,СВОД!C1293,'Скорая мед. помощь'!G:G,СВОД!E1293)+SUMIFS(Услуги!AV:AV,Услуги!D:D,СВОД!C1293,Услуги!F:F,СВОД!E1293)</f>
        <v>317159.15252000012</v>
      </c>
      <c r="O1293" s="300">
        <f>SUMIFS(Сверхбаза!L:L,Сверхбаза!C:C,СВОД!C1293,Сверхбаза!E:E,СВОД!E1293)+SUMIFS(Сверхбаза!M:M,Сверхбаза!C:C,СВОД!C1293,Сверхбаза!E:E,СВОД!E1293)</f>
        <v>0</v>
      </c>
      <c r="P1293" s="278">
        <f>SUMIFS(Сверхбаза!N:N,Сверхбаза!C:C,СВОД!C1293,Сверхбаза!E:E,СВОД!E1293)</f>
        <v>0</v>
      </c>
      <c r="Q1293" s="278">
        <f>SUMIFS(Сверхбаза!P:P,Сверхбаза!C:C,СВОД!C1293,Сверхбаза!E:E,СВОД!E1293)</f>
        <v>0</v>
      </c>
      <c r="R1293" s="278">
        <f>SUMIFS(Сверхбаза!O:O,Сверхбаза!C:C,СВОД!C1293,Сверхбаза!E:E,СВОД!E1293)</f>
        <v>0</v>
      </c>
      <c r="S1293" s="278">
        <f>SUMIFS(Сверхбаза!Q:Q,Сверхбаза!C:C,СВОД!C1293,Сверхбаза!E:E,СВОД!E1293)</f>
        <v>0</v>
      </c>
      <c r="T1293" s="301">
        <f>SUMIFS(Сверхбаза!G:G,Сверхбаза!C:C,СВОД!C1293,Сверхбаза!E:E,СВОД!E1293)</f>
        <v>0</v>
      </c>
    </row>
    <row r="1294" spans="1:20" ht="25.5" outlineLevel="2" x14ac:dyDescent="0.2">
      <c r="A1294" s="288">
        <f>VLOOKUP(C1294,Округа!B:C,2,FALSE)</f>
        <v>1</v>
      </c>
      <c r="B1294" s="361">
        <v>505426</v>
      </c>
      <c r="C1294" s="361">
        <v>542601</v>
      </c>
      <c r="D1294" s="5" t="s">
        <v>580</v>
      </c>
      <c r="E1294" s="349">
        <v>13</v>
      </c>
      <c r="F1294" s="350" t="s">
        <v>704</v>
      </c>
      <c r="G1294" s="302">
        <f>SUMIFS('Круглосуточный стационар'!J:J,'Круглосуточный стационар'!D:D,СВОД!C1294,'Круглосуточный стационар'!F:F,СВОД!E1294)/2+SUMIFS(ВМП!J:J,ВМП!D:D,СВОД!C1294,ВМП!F:F,СВОД!E1294)/2+SUMIFS('Дневной стационар'!J:J,'Дневной стационар'!D:D,СВОД!C1294,'Дневной стационар'!F:F,СВОД!E1294)/2+SUMIFS(ЭКО!H:H,ЭКО!D:D,СВОД!C1294,ЭКО!F:F,СВОД!E1294)+SUMIFS(Диализ!J:J,Диализ!E:E,СВОД!C1294,Диализ!G:G,СВОД!E1294)</f>
        <v>0</v>
      </c>
      <c r="H1294" s="276">
        <f>SUMIFS(Поликлиника!H:H,Поликлиника!D:D,СВОД!C1294,Поликлиника!F:F,СВОД!E1294)</f>
        <v>0</v>
      </c>
      <c r="I1294" s="276">
        <f>SUMIFS(Поликлиника!BA:BA,Поликлиника!D:D,СВОД!C1294,Поликлиника!F:F,СВОД!E1294)</f>
        <v>0</v>
      </c>
      <c r="J1294" s="276">
        <f>SUMIFS(Поликлиника!BF:BF,Поликлиника!D:D,СВОД!C1294,Поликлиника!F:F,СВОД!E1294)</f>
        <v>0</v>
      </c>
      <c r="K1294" s="276">
        <f>SUMIFS(Поликлиника!BU:BU,Поликлиника!D:D,СВОД!C1294,Поликлиника!F:F,СВОД!E1294)</f>
        <v>0</v>
      </c>
      <c r="L1294" s="276">
        <f>SUMIFS(Услуги!H:H,Услуги!D:D,СВОД!C1294,Услуги!F:F,СВОД!E1294)+SUMIFS(Услуги!M:M,Услуги!D:D,СВОД!C1294,Услуги!F:F,СВОД!E1294)+SUMIFS(Услуги!R:R,Услуги!D:D,СВОД!C1294,Услуги!F:F,СВОД!E1294)+SUMIFS(Услуги!W:W,Услуги!D:D,СВОД!C1294,Услуги!F:F,СВОД!E1294)+SUMIFS(Услуги!AB:AB,Услуги!D:D,СВОД!C1294,Услуги!F:F,СВОД!E1294)+SUMIFS(Услуги!AG:AG,Услуги!D:D,СВОД!C1294,Услуги!F:F,СВОД!E1294)+SUMIFS(Услуги!AL:AL,Услуги!D:D,СВОД!C1294,Услуги!F:F,СВОД!E1294)+SUMIFS(Услуги!AQ:AQ,Услуги!D:D,СВОД!C1294,Услуги!F:F,СВОД!E1294)</f>
        <v>0</v>
      </c>
      <c r="M1294" s="276">
        <f>SUMIFS('Скорая мед. помощь'!J:J,'Скорая мед. помощь'!E:E,СВОД!C1294,'Скорая мед. помощь'!G:G,СВОД!E1294)</f>
        <v>0</v>
      </c>
      <c r="N1294" s="303">
        <f>SUMIFS('Круглосуточный стационар'!O:O,'Круглосуточный стационар'!D:D,СВОД!C1294,'Круглосуточный стационар'!F:F,СВОД!E1294)+SUMIFS(ВМП!O:O,ВМП!D:D,СВОД!C1294,ВМП!F:F,СВОД!E1294)+SUMIFS('Дневной стационар'!O:O,'Дневной стационар'!D:D,СВОД!C1294,'Дневной стационар'!F:F,СВОД!E1294)+SUMIFS(ЭКО!M:M,ЭКО!D:D,СВОД!C1294,ЭКО!F:F,СВОД!E1294)+SUMIFS(Диализ!O:O,Диализ!E:E,СВОД!C1294,Диализ!G:G,СВОД!E1294)+SUMIFS(Поликлиника!CT:CT,Поликлиника!D:D,СВОД!C1294,Поликлиника!F:F,СВОД!E1294)+SUMIFS('Скорая мед. помощь'!O:O,'Скорая мед. помощь'!E:E,СВОД!C1294,'Скорая мед. помощь'!G:G,СВОД!E1294)+SUMIFS(Услуги!AV:AV,Услуги!D:D,СВОД!C1294,Услуги!F:F,СВОД!E1294)</f>
        <v>0</v>
      </c>
      <c r="O1294" s="302">
        <f>SUMIFS(Сверхбаза!L:L,Сверхбаза!C:C,СВОД!C1294,Сверхбаза!E:E,СВОД!E1294)+SUMIFS(Сверхбаза!M:M,Сверхбаза!C:C,СВОД!C1294,Сверхбаза!E:E,СВОД!E1294)</f>
        <v>0</v>
      </c>
      <c r="P1294" s="276">
        <f>SUMIFS(Сверхбаза!N:N,Сверхбаза!C:C,СВОД!C1294,Сверхбаза!E:E,СВОД!E1294)</f>
        <v>0</v>
      </c>
      <c r="Q1294" s="276">
        <f>SUMIFS(Сверхбаза!P:P,Сверхбаза!C:C,СВОД!C1294,Сверхбаза!E:E,СВОД!E1294)</f>
        <v>0</v>
      </c>
      <c r="R1294" s="276">
        <f>SUMIFS(Сверхбаза!O:O,Сверхбаза!C:C,СВОД!C1294,Сверхбаза!E:E,СВОД!E1294)</f>
        <v>0</v>
      </c>
      <c r="S1294" s="276">
        <f>SUMIFS(Сверхбаза!Q:Q,Сверхбаза!C:C,СВОД!C1294,Сверхбаза!E:E,СВОД!E1294)</f>
        <v>0</v>
      </c>
      <c r="T1294" s="303">
        <f>SUMIFS(Сверхбаза!G:G,Сверхбаза!C:C,СВОД!C1294,Сверхбаза!E:E,СВОД!E1294)</f>
        <v>0</v>
      </c>
    </row>
    <row r="1295" spans="1:20" ht="25.5" outlineLevel="2" x14ac:dyDescent="0.2">
      <c r="A1295" s="288">
        <f>VLOOKUP(C1295,Округа!B:C,2,FALSE)</f>
        <v>1</v>
      </c>
      <c r="B1295" s="361">
        <v>505426</v>
      </c>
      <c r="C1295" s="361">
        <v>542601</v>
      </c>
      <c r="D1295" s="5" t="s">
        <v>580</v>
      </c>
      <c r="E1295" s="349">
        <v>2</v>
      </c>
      <c r="F1295" s="350" t="s">
        <v>173</v>
      </c>
      <c r="G1295" s="302">
        <f>SUMIFS('Круглосуточный стационар'!J:J,'Круглосуточный стационар'!D:D,СВОД!C1295,'Круглосуточный стационар'!F:F,СВОД!E1295)/2+SUMIFS(ВМП!J:J,ВМП!D:D,СВОД!C1295,ВМП!F:F,СВОД!E1295)/2+SUMIFS('Дневной стационар'!J:J,'Дневной стационар'!D:D,СВОД!C1295,'Дневной стационар'!F:F,СВОД!E1295)/2+SUMIFS(ЭКО!H:H,ЭКО!D:D,СВОД!C1295,ЭКО!F:F,СВОД!E1295)+SUMIFS(Диализ!J:J,Диализ!E:E,СВОД!C1295,Диализ!G:G,СВОД!E1295)</f>
        <v>2090</v>
      </c>
      <c r="H1295" s="276">
        <f>SUMIFS(Поликлиника!H:H,Поликлиника!D:D,СВОД!C1295,Поликлиника!F:F,СВОД!E1295)</f>
        <v>0</v>
      </c>
      <c r="I1295" s="276">
        <f>SUMIFS(Поликлиника!BA:BA,Поликлиника!D:D,СВОД!C1295,Поликлиника!F:F,СВОД!E1295)</f>
        <v>0</v>
      </c>
      <c r="J1295" s="276">
        <f>SUMIFS(Поликлиника!BF:BF,Поликлиника!D:D,СВОД!C1295,Поликлиника!F:F,СВОД!E1295)</f>
        <v>0</v>
      </c>
      <c r="K1295" s="276">
        <f>SUMIFS(Поликлиника!BU:BU,Поликлиника!D:D,СВОД!C1295,Поликлиника!F:F,СВОД!E1295)</f>
        <v>0</v>
      </c>
      <c r="L1295" s="276">
        <f>SUMIFS(Услуги!H:H,Услуги!D:D,СВОД!C1295,Услуги!F:F,СВОД!E1295)+SUMIFS(Услуги!M:M,Услуги!D:D,СВОД!C1295,Услуги!F:F,СВОД!E1295)+SUMIFS(Услуги!R:R,Услуги!D:D,СВОД!C1295,Услуги!F:F,СВОД!E1295)+SUMIFS(Услуги!W:W,Услуги!D:D,СВОД!C1295,Услуги!F:F,СВОД!E1295)+SUMIFS(Услуги!AB:AB,Услуги!D:D,СВОД!C1295,Услуги!F:F,СВОД!E1295)+SUMIFS(Услуги!AG:AG,Услуги!D:D,СВОД!C1295,Услуги!F:F,СВОД!E1295)+SUMIFS(Услуги!AL:AL,Услуги!D:D,СВОД!C1295,Услуги!F:F,СВОД!E1295)+SUMIFS(Услуги!AQ:AQ,Услуги!D:D,СВОД!C1295,Услуги!F:F,СВОД!E1295)</f>
        <v>0</v>
      </c>
      <c r="M1295" s="276">
        <f>SUMIFS('Скорая мед. помощь'!J:J,'Скорая мед. помощь'!E:E,СВОД!C1295,'Скорая мед. помощь'!G:G,СВОД!E1295)</f>
        <v>0</v>
      </c>
      <c r="N1295" s="303">
        <f>SUMIFS('Круглосуточный стационар'!O:O,'Круглосуточный стационар'!D:D,СВОД!C1295,'Круглосуточный стационар'!F:F,СВОД!E1295)+SUMIFS(ВМП!O:O,ВМП!D:D,СВОД!C1295,ВМП!F:F,СВОД!E1295)+SUMIFS('Дневной стационар'!O:O,'Дневной стационар'!D:D,СВОД!C1295,'Дневной стационар'!F:F,СВОД!E1295)+SUMIFS(ЭКО!M:M,ЭКО!D:D,СВОД!C1295,ЭКО!F:F,СВОД!E1295)+SUMIFS(Диализ!O:O,Диализ!E:E,СВОД!C1295,Диализ!G:G,СВОД!E1295)+SUMIFS(Поликлиника!CT:CT,Поликлиника!D:D,СВОД!C1295,Поликлиника!F:F,СВОД!E1295)+SUMIFS('Скорая мед. помощь'!O:O,'Скорая мед. помощь'!E:E,СВОД!C1295,'Скорая мед. помощь'!G:G,СВОД!E1295)+SUMIFS(Услуги!AV:AV,Услуги!D:D,СВОД!C1295,Услуги!F:F,СВОД!E1295)</f>
        <v>11887.165144827586</v>
      </c>
      <c r="O1295" s="302">
        <f>SUMIFS(Сверхбаза!L:L,Сверхбаза!C:C,СВОД!C1295,Сверхбаза!E:E,СВОД!E1295)+SUMIFS(Сверхбаза!M:M,Сверхбаза!C:C,СВОД!C1295,Сверхбаза!E:E,СВОД!E1295)</f>
        <v>0</v>
      </c>
      <c r="P1295" s="276">
        <f>SUMIFS(Сверхбаза!N:N,Сверхбаза!C:C,СВОД!C1295,Сверхбаза!E:E,СВОД!E1295)</f>
        <v>0</v>
      </c>
      <c r="Q1295" s="276">
        <f>SUMIFS(Сверхбаза!P:P,Сверхбаза!C:C,СВОД!C1295,Сверхбаза!E:E,СВОД!E1295)</f>
        <v>0</v>
      </c>
      <c r="R1295" s="276">
        <f>SUMIFS(Сверхбаза!O:O,Сверхбаза!C:C,СВОД!C1295,Сверхбаза!E:E,СВОД!E1295)</f>
        <v>0</v>
      </c>
      <c r="S1295" s="276">
        <f>SUMIFS(Сверхбаза!Q:Q,Сверхбаза!C:C,СВОД!C1295,Сверхбаза!E:E,СВОД!E1295)</f>
        <v>0</v>
      </c>
      <c r="T1295" s="303">
        <f>SUMIFS(Сверхбаза!G:G,Сверхбаза!C:C,СВОД!C1295,Сверхбаза!E:E,СВОД!E1295)</f>
        <v>0</v>
      </c>
    </row>
    <row r="1296" spans="1:20" ht="25.5" outlineLevel="2" x14ac:dyDescent="0.2">
      <c r="A1296" s="288">
        <f>VLOOKUP(C1296,Округа!B:C,2,FALSE)</f>
        <v>1</v>
      </c>
      <c r="B1296" s="361">
        <v>505426</v>
      </c>
      <c r="C1296" s="361">
        <v>542601</v>
      </c>
      <c r="D1296" s="5" t="s">
        <v>580</v>
      </c>
      <c r="E1296" s="349">
        <v>6</v>
      </c>
      <c r="F1296" s="350" t="s">
        <v>705</v>
      </c>
      <c r="G1296" s="302">
        <f>SUMIFS('Круглосуточный стационар'!J:J,'Круглосуточный стационар'!D:D,СВОД!C1296,'Круглосуточный стационар'!F:F,СВОД!E1296)/2+SUMIFS(ВМП!J:J,ВМП!D:D,СВОД!C1296,ВМП!F:F,СВОД!E1296)/2+SUMIFS('Дневной стационар'!J:J,'Дневной стационар'!D:D,СВОД!C1296,'Дневной стационар'!F:F,СВОД!E1296)/2+SUMIFS(ЭКО!H:H,ЭКО!D:D,СВОД!C1296,ЭКО!F:F,СВОД!E1296)+SUMIFS(Диализ!J:J,Диализ!E:E,СВОД!C1296,Диализ!G:G,СВОД!E1296)</f>
        <v>0</v>
      </c>
      <c r="H1296" s="276">
        <f>SUMIFS(Поликлиника!H:H,Поликлиника!D:D,СВОД!C1296,Поликлиника!F:F,СВОД!E1296)</f>
        <v>0</v>
      </c>
      <c r="I1296" s="276">
        <f>SUMIFS(Поликлиника!BA:BA,Поликлиника!D:D,СВОД!C1296,Поликлиника!F:F,СВОД!E1296)</f>
        <v>0</v>
      </c>
      <c r="J1296" s="276">
        <f>SUMIFS(Поликлиника!BF:BF,Поликлиника!D:D,СВОД!C1296,Поликлиника!F:F,СВОД!E1296)</f>
        <v>0</v>
      </c>
      <c r="K1296" s="276">
        <f>SUMIFS(Поликлиника!BU:BU,Поликлиника!D:D,СВОД!C1296,Поликлиника!F:F,СВОД!E1296)</f>
        <v>0</v>
      </c>
      <c r="L1296" s="276">
        <f>SUMIFS(Услуги!H:H,Услуги!D:D,СВОД!C1296,Услуги!F:F,СВОД!E1296)+SUMIFS(Услуги!M:M,Услуги!D:D,СВОД!C1296,Услуги!F:F,СВОД!E1296)+SUMIFS(Услуги!R:R,Услуги!D:D,СВОД!C1296,Услуги!F:F,СВОД!E1296)+SUMIFS(Услуги!W:W,Услуги!D:D,СВОД!C1296,Услуги!F:F,СВОД!E1296)+SUMIFS(Услуги!AB:AB,Услуги!D:D,СВОД!C1296,Услуги!F:F,СВОД!E1296)+SUMIFS(Услуги!AG:AG,Услуги!D:D,СВОД!C1296,Услуги!F:F,СВОД!E1296)+SUMIFS(Услуги!AL:AL,Услуги!D:D,СВОД!C1296,Услуги!F:F,СВОД!E1296)+SUMIFS(Услуги!AQ:AQ,Услуги!D:D,СВОД!C1296,Услуги!F:F,СВОД!E1296)</f>
        <v>0</v>
      </c>
      <c r="M1296" s="276">
        <f>SUMIFS('Скорая мед. помощь'!J:J,'Скорая мед. помощь'!E:E,СВОД!C1296,'Скорая мед. помощь'!G:G,СВОД!E1296)</f>
        <v>0</v>
      </c>
      <c r="N1296" s="303">
        <f>SUMIFS('Круглосуточный стационар'!O:O,'Круглосуточный стационар'!D:D,СВОД!C1296,'Круглосуточный стационар'!F:F,СВОД!E1296)+SUMIFS(ВМП!O:O,ВМП!D:D,СВОД!C1296,ВМП!F:F,СВОД!E1296)+SUMIFS('Дневной стационар'!O:O,'Дневной стационар'!D:D,СВОД!C1296,'Дневной стационар'!F:F,СВОД!E1296)+SUMIFS(ЭКО!M:M,ЭКО!D:D,СВОД!C1296,ЭКО!F:F,СВОД!E1296)+SUMIFS(Диализ!O:O,Диализ!E:E,СВОД!C1296,Диализ!G:G,СВОД!E1296)+SUMIFS(Поликлиника!CT:CT,Поликлиника!D:D,СВОД!C1296,Поликлиника!F:F,СВОД!E1296)+SUMIFS('Скорая мед. помощь'!O:O,'Скорая мед. помощь'!E:E,СВОД!C1296,'Скорая мед. помощь'!G:G,СВОД!E1296)+SUMIFS(Услуги!AV:AV,Услуги!D:D,СВОД!C1296,Услуги!F:F,СВОД!E1296)</f>
        <v>0</v>
      </c>
      <c r="O1296" s="302">
        <f>SUMIFS(Сверхбаза!L:L,Сверхбаза!C:C,СВОД!C1296,Сверхбаза!E:E,СВОД!E1296)+SUMIFS(Сверхбаза!M:M,Сверхбаза!C:C,СВОД!C1296,Сверхбаза!E:E,СВОД!E1296)</f>
        <v>0</v>
      </c>
      <c r="P1296" s="276">
        <f>SUMIFS(Сверхбаза!N:N,Сверхбаза!C:C,СВОД!C1296,Сверхбаза!E:E,СВОД!E1296)</f>
        <v>0</v>
      </c>
      <c r="Q1296" s="276">
        <f>SUMIFS(Сверхбаза!P:P,Сверхбаза!C:C,СВОД!C1296,Сверхбаза!E:E,СВОД!E1296)</f>
        <v>0</v>
      </c>
      <c r="R1296" s="276">
        <f>SUMIFS(Сверхбаза!O:O,Сверхбаза!C:C,СВОД!C1296,Сверхбаза!E:E,СВОД!E1296)</f>
        <v>0</v>
      </c>
      <c r="S1296" s="276">
        <f>SUMIFS(Сверхбаза!Q:Q,Сверхбаза!C:C,СВОД!C1296,Сверхбаза!E:E,СВОД!E1296)</f>
        <v>0</v>
      </c>
      <c r="T1296" s="303">
        <f>SUMIFS(Сверхбаза!G:G,Сверхбаза!C:C,СВОД!C1296,Сверхбаза!E:E,СВОД!E1296)</f>
        <v>0</v>
      </c>
    </row>
    <row r="1297" spans="1:20" ht="25.5" outlineLevel="2" x14ac:dyDescent="0.2">
      <c r="A1297" s="288">
        <f>VLOOKUP(C1297,Округа!B:C,2,FALSE)</f>
        <v>1</v>
      </c>
      <c r="B1297" s="361">
        <v>505426</v>
      </c>
      <c r="C1297" s="361">
        <v>542601</v>
      </c>
      <c r="D1297" s="5" t="s">
        <v>580</v>
      </c>
      <c r="E1297" s="349">
        <v>3</v>
      </c>
      <c r="F1297" s="350" t="s">
        <v>174</v>
      </c>
      <c r="G1297" s="302">
        <f>SUMIFS('Круглосуточный стационар'!J:J,'Круглосуточный стационар'!D:D,СВОД!C1297,'Круглосуточный стационар'!F:F,СВОД!E1297)/2+SUMIFS(ВМП!J:J,ВМП!D:D,СВОД!C1297,ВМП!F:F,СВОД!E1297)/2+SUMIFS('Дневной стационар'!J:J,'Дневной стационар'!D:D,СВОД!C1297,'Дневной стационар'!F:F,СВОД!E1297)/2+SUMIFS(ЭКО!H:H,ЭКО!D:D,СВОД!C1297,ЭКО!F:F,СВОД!E1297)+SUMIFS(Диализ!J:J,Диализ!E:E,СВОД!C1297,Диализ!G:G,СВОД!E1297)</f>
        <v>0</v>
      </c>
      <c r="H1297" s="276">
        <f>SUMIFS(Поликлиника!H:H,Поликлиника!D:D,СВОД!C1297,Поликлиника!F:F,СВОД!E1297)</f>
        <v>25652</v>
      </c>
      <c r="I1297" s="276">
        <f>SUMIFS(Поликлиника!BA:BA,Поликлиника!D:D,СВОД!C1297,Поликлиника!F:F,СВОД!E1297)</f>
        <v>0</v>
      </c>
      <c r="J1297" s="276">
        <f>SUMIFS(Поликлиника!BF:BF,Поликлиника!D:D,СВОД!C1297,Поликлиника!F:F,СВОД!E1297)</f>
        <v>27715</v>
      </c>
      <c r="K1297" s="276">
        <f>SUMIFS(Поликлиника!BU:BU,Поликлиника!D:D,СВОД!C1297,Поликлиника!F:F,СВОД!E1297)</f>
        <v>31352</v>
      </c>
      <c r="L1297" s="276">
        <f>SUMIFS(Услуги!H:H,Услуги!D:D,СВОД!C1297,Услуги!F:F,СВОД!E1297)+SUMIFS(Услуги!M:M,Услуги!D:D,СВОД!C1297,Услуги!F:F,СВОД!E1297)+SUMIFS(Услуги!R:R,Услуги!D:D,СВОД!C1297,Услуги!F:F,СВОД!E1297)+SUMIFS(Услуги!W:W,Услуги!D:D,СВОД!C1297,Услуги!F:F,СВОД!E1297)+SUMIFS(Услуги!AB:AB,Услуги!D:D,СВОД!C1297,Услуги!F:F,СВОД!E1297)+SUMIFS(Услуги!AG:AG,Услуги!D:D,СВОД!C1297,Услуги!F:F,СВОД!E1297)+SUMIFS(Услуги!AL:AL,Услуги!D:D,СВОД!C1297,Услуги!F:F,СВОД!E1297)+SUMIFS(Услуги!AQ:AQ,Услуги!D:D,СВОД!C1297,Услуги!F:F,СВОД!E1297)</f>
        <v>6014</v>
      </c>
      <c r="M1297" s="276">
        <f>SUMIFS('Скорая мед. помощь'!J:J,'Скорая мед. помощь'!E:E,СВОД!C1297,'Скорая мед. помощь'!G:G,СВОД!E1297)</f>
        <v>0</v>
      </c>
      <c r="N1297" s="303">
        <f>SUMIFS('Круглосуточный стационар'!O:O,'Круглосуточный стационар'!D:D,СВОД!C1297,'Круглосуточный стационар'!F:F,СВОД!E1297)+SUMIFS(ВМП!O:O,ВМП!D:D,СВОД!C1297,ВМП!F:F,СВОД!E1297)+SUMIFS('Дневной стационар'!O:O,'Дневной стационар'!D:D,СВОД!C1297,'Дневной стационар'!F:F,СВОД!E1297)+SUMIFS(ЭКО!M:M,ЭКО!D:D,СВОД!C1297,ЭКО!F:F,СВОД!E1297)+SUMIFS(Диализ!O:O,Диализ!E:E,СВОД!C1297,Диализ!G:G,СВОД!E1297)+SUMIFS(Поликлиника!CT:CT,Поликлиника!D:D,СВОД!C1297,Поликлиника!F:F,СВОД!E1297)+SUMIFS('Скорая мед. помощь'!O:O,'Скорая мед. помощь'!E:E,СВОД!C1297,'Скорая мед. помощь'!G:G,СВОД!E1297)+SUMIFS(Услуги!AV:AV,Услуги!D:D,СВОД!C1297,Услуги!F:F,СВОД!E1297)</f>
        <v>58674.064919650511</v>
      </c>
      <c r="O1297" s="302">
        <f>SUMIFS(Сверхбаза!L:L,Сверхбаза!C:C,СВОД!C1297,Сверхбаза!E:E,СВОД!E1297)+SUMIFS(Сверхбаза!M:M,Сверхбаза!C:C,СВОД!C1297,Сверхбаза!E:E,СВОД!E1297)</f>
        <v>0</v>
      </c>
      <c r="P1297" s="276">
        <f>SUMIFS(Сверхбаза!N:N,Сверхбаза!C:C,СВОД!C1297,Сверхбаза!E:E,СВОД!E1297)</f>
        <v>0</v>
      </c>
      <c r="Q1297" s="276">
        <f>SUMIFS(Сверхбаза!P:P,Сверхбаза!C:C,СВОД!C1297,Сверхбаза!E:E,СВОД!E1297)</f>
        <v>0</v>
      </c>
      <c r="R1297" s="276">
        <f>SUMIFS(Сверхбаза!O:O,Сверхбаза!C:C,СВОД!C1297,Сверхбаза!E:E,СВОД!E1297)</f>
        <v>0</v>
      </c>
      <c r="S1297" s="276">
        <f>SUMIFS(Сверхбаза!Q:Q,Сверхбаза!C:C,СВОД!C1297,Сверхбаза!E:E,СВОД!E1297)</f>
        <v>0</v>
      </c>
      <c r="T1297" s="303">
        <f>SUMIFS(Сверхбаза!G:G,Сверхбаза!C:C,СВОД!C1297,Сверхбаза!E:E,СВОД!E1297)</f>
        <v>0</v>
      </c>
    </row>
    <row r="1298" spans="1:20" ht="25.5" outlineLevel="2" x14ac:dyDescent="0.2">
      <c r="A1298" s="288">
        <f>VLOOKUP(C1298,Округа!B:C,2,FALSE)</f>
        <v>1</v>
      </c>
      <c r="B1298" s="361">
        <v>505426</v>
      </c>
      <c r="C1298" s="361">
        <v>542601</v>
      </c>
      <c r="D1298" s="5" t="s">
        <v>580</v>
      </c>
      <c r="E1298" s="349">
        <v>7</v>
      </c>
      <c r="F1298" s="350" t="s">
        <v>706</v>
      </c>
      <c r="G1298" s="302">
        <f>SUMIFS('Круглосуточный стационар'!J:J,'Круглосуточный стационар'!D:D,СВОД!C1298,'Круглосуточный стационар'!F:F,СВОД!E1298)/2+SUMIFS(ВМП!J:J,ВМП!D:D,СВОД!C1298,ВМП!F:F,СВОД!E1298)/2+SUMIFS('Дневной стационар'!J:J,'Дневной стационар'!D:D,СВОД!C1298,'Дневной стационар'!F:F,СВОД!E1298)/2+SUMIFS(ЭКО!H:H,ЭКО!D:D,СВОД!C1298,ЭКО!F:F,СВОД!E1298)+SUMIFS(Диализ!J:J,Диализ!E:E,СВОД!C1298,Диализ!G:G,СВОД!E1298)</f>
        <v>0</v>
      </c>
      <c r="H1298" s="276">
        <f>SUMIFS(Поликлиника!H:H,Поликлиника!D:D,СВОД!C1298,Поликлиника!F:F,СВОД!E1298)</f>
        <v>0</v>
      </c>
      <c r="I1298" s="276">
        <f>SUMIFS(Поликлиника!BA:BA,Поликлиника!D:D,СВОД!C1298,Поликлиника!F:F,СВОД!E1298)</f>
        <v>0</v>
      </c>
      <c r="J1298" s="276">
        <f>SUMIFS(Поликлиника!BF:BF,Поликлиника!D:D,СВОД!C1298,Поликлиника!F:F,СВОД!E1298)</f>
        <v>0</v>
      </c>
      <c r="K1298" s="276">
        <f>SUMIFS(Поликлиника!BU:BU,Поликлиника!D:D,СВОД!C1298,Поликлиника!F:F,СВОД!E1298)</f>
        <v>0</v>
      </c>
      <c r="L1298" s="276">
        <f>SUMIFS(Услуги!H:H,Услуги!D:D,СВОД!C1298,Услуги!F:F,СВОД!E1298)+SUMIFS(Услуги!M:M,Услуги!D:D,СВОД!C1298,Услуги!F:F,СВОД!E1298)+SUMIFS(Услуги!R:R,Услуги!D:D,СВОД!C1298,Услуги!F:F,СВОД!E1298)+SUMIFS(Услуги!W:W,Услуги!D:D,СВОД!C1298,Услуги!F:F,СВОД!E1298)+SUMIFS(Услуги!AB:AB,Услуги!D:D,СВОД!C1298,Услуги!F:F,СВОД!E1298)+SUMIFS(Услуги!AG:AG,Услуги!D:D,СВОД!C1298,Услуги!F:F,СВОД!E1298)+SUMIFS(Услуги!AL:AL,Услуги!D:D,СВОД!C1298,Услуги!F:F,СВОД!E1298)+SUMIFS(Услуги!AQ:AQ,Услуги!D:D,СВОД!C1298,Услуги!F:F,СВОД!E1298)</f>
        <v>0</v>
      </c>
      <c r="M1298" s="276">
        <f>SUMIFS('Скорая мед. помощь'!J:J,'Скорая мед. помощь'!E:E,СВОД!C1298,'Скорая мед. помощь'!G:G,СВОД!E1298)</f>
        <v>0</v>
      </c>
      <c r="N1298" s="303">
        <f>SUMIFS('Круглосуточный стационар'!O:O,'Круглосуточный стационар'!D:D,СВОД!C1298,'Круглосуточный стационар'!F:F,СВОД!E1298)+SUMIFS(ВМП!O:O,ВМП!D:D,СВОД!C1298,ВМП!F:F,СВОД!E1298)+SUMIFS('Дневной стационар'!O:O,'Дневной стационар'!D:D,СВОД!C1298,'Дневной стационар'!F:F,СВОД!E1298)+SUMIFS(ЭКО!M:M,ЭКО!D:D,СВОД!C1298,ЭКО!F:F,СВОД!E1298)+SUMIFS(Диализ!O:O,Диализ!E:E,СВОД!C1298,Диализ!G:G,СВОД!E1298)+SUMIFS(Поликлиника!CT:CT,Поликлиника!D:D,СВОД!C1298,Поликлиника!F:F,СВОД!E1298)+SUMIFS('Скорая мед. помощь'!O:O,'Скорая мед. помощь'!E:E,СВОД!C1298,'Скорая мед. помощь'!G:G,СВОД!E1298)+SUMIFS(Услуги!AV:AV,Услуги!D:D,СВОД!C1298,Услуги!F:F,СВОД!E1298)</f>
        <v>0</v>
      </c>
      <c r="O1298" s="302">
        <f>SUMIFS(Сверхбаза!L:L,Сверхбаза!C:C,СВОД!C1298,Сверхбаза!E:E,СВОД!E1298)+SUMIFS(Сверхбаза!M:M,Сверхбаза!C:C,СВОД!C1298,Сверхбаза!E:E,СВОД!E1298)</f>
        <v>0</v>
      </c>
      <c r="P1298" s="276">
        <f>SUMIFS(Сверхбаза!N:N,Сверхбаза!C:C,СВОД!C1298,Сверхбаза!E:E,СВОД!E1298)</f>
        <v>0</v>
      </c>
      <c r="Q1298" s="276">
        <f>SUMIFS(Сверхбаза!P:P,Сверхбаза!C:C,СВОД!C1298,Сверхбаза!E:E,СВОД!E1298)</f>
        <v>0</v>
      </c>
      <c r="R1298" s="276">
        <f>SUMIFS(Сверхбаза!O:O,Сверхбаза!C:C,СВОД!C1298,Сверхбаза!E:E,СВОД!E1298)</f>
        <v>0</v>
      </c>
      <c r="S1298" s="276">
        <f>SUMIFS(Сверхбаза!Q:Q,Сверхбаза!C:C,СВОД!C1298,Сверхбаза!E:E,СВОД!E1298)</f>
        <v>0</v>
      </c>
      <c r="T1298" s="303">
        <f>SUMIFS(Сверхбаза!G:G,Сверхбаза!C:C,СВОД!C1298,Сверхбаза!E:E,СВОД!E1298)</f>
        <v>0</v>
      </c>
    </row>
    <row r="1299" spans="1:20" ht="25.5" outlineLevel="2" x14ac:dyDescent="0.2">
      <c r="A1299" s="288">
        <f>VLOOKUP(C1299,Округа!B:C,2,FALSE)</f>
        <v>1</v>
      </c>
      <c r="B1299" s="361">
        <v>505426</v>
      </c>
      <c r="C1299" s="361">
        <v>542601</v>
      </c>
      <c r="D1299" s="5" t="s">
        <v>580</v>
      </c>
      <c r="E1299" s="349">
        <v>70</v>
      </c>
      <c r="F1299" s="350" t="s">
        <v>707</v>
      </c>
      <c r="G1299" s="302">
        <f>SUMIFS('Круглосуточный стационар'!J:J,'Круглосуточный стационар'!D:D,СВОД!C1299,'Круглосуточный стационар'!F:F,СВОД!E1299)/2+SUMIFS(ВМП!J:J,ВМП!D:D,СВОД!C1299,ВМП!F:F,СВОД!E1299)/2+SUMIFS('Дневной стационар'!J:J,'Дневной стационар'!D:D,СВОД!C1299,'Дневной стационар'!F:F,СВОД!E1299)/2+SUMIFS(ЭКО!H:H,ЭКО!D:D,СВОД!C1299,ЭКО!F:F,СВОД!E1299)+SUMIFS(Диализ!J:J,Диализ!E:E,СВОД!C1299,Диализ!G:G,СВОД!E1299)</f>
        <v>0</v>
      </c>
      <c r="H1299" s="276">
        <f>SUMIFS(Поликлиника!H:H,Поликлиника!D:D,СВОД!C1299,Поликлиника!F:F,СВОД!E1299)</f>
        <v>0</v>
      </c>
      <c r="I1299" s="276">
        <f>SUMIFS(Поликлиника!BA:BA,Поликлиника!D:D,СВОД!C1299,Поликлиника!F:F,СВОД!E1299)</f>
        <v>0</v>
      </c>
      <c r="J1299" s="276">
        <f>SUMIFS(Поликлиника!BF:BF,Поликлиника!D:D,СВОД!C1299,Поликлиника!F:F,СВОД!E1299)</f>
        <v>0</v>
      </c>
      <c r="K1299" s="276">
        <f>SUMIFS(Поликлиника!BU:BU,Поликлиника!D:D,СВОД!C1299,Поликлиника!F:F,СВОД!E1299)</f>
        <v>0</v>
      </c>
      <c r="L1299" s="276">
        <f>SUMIFS(Услуги!H:H,Услуги!D:D,СВОД!C1299,Услуги!F:F,СВОД!E1299)+SUMIFS(Услуги!M:M,Услуги!D:D,СВОД!C1299,Услуги!F:F,СВОД!E1299)+SUMIFS(Услуги!R:R,Услуги!D:D,СВОД!C1299,Услуги!F:F,СВОД!E1299)+SUMIFS(Услуги!W:W,Услуги!D:D,СВОД!C1299,Услуги!F:F,СВОД!E1299)+SUMIFS(Услуги!AB:AB,Услуги!D:D,СВОД!C1299,Услуги!F:F,СВОД!E1299)+SUMIFS(Услуги!AG:AG,Услуги!D:D,СВОД!C1299,Услуги!F:F,СВОД!E1299)+SUMIFS(Услуги!AL:AL,Услуги!D:D,СВОД!C1299,Услуги!F:F,СВОД!E1299)+SUMIFS(Услуги!AQ:AQ,Услуги!D:D,СВОД!C1299,Услуги!F:F,СВОД!E1299)</f>
        <v>0</v>
      </c>
      <c r="M1299" s="276">
        <f>SUMIFS('Скорая мед. помощь'!J:J,'Скорая мед. помощь'!E:E,СВОД!C1299,'Скорая мед. помощь'!G:G,СВОД!E1299)</f>
        <v>0</v>
      </c>
      <c r="N1299" s="303">
        <f>SUMIFS('Круглосуточный стационар'!O:O,'Круглосуточный стационар'!D:D,СВОД!C1299,'Круглосуточный стационар'!F:F,СВОД!E1299)+SUMIFS(ВМП!O:O,ВМП!D:D,СВОД!C1299,ВМП!F:F,СВОД!E1299)+SUMIFS('Дневной стационар'!O:O,'Дневной стационар'!D:D,СВОД!C1299,'Дневной стационар'!F:F,СВОД!E1299)+SUMIFS(ЭКО!M:M,ЭКО!D:D,СВОД!C1299,ЭКО!F:F,СВОД!E1299)+SUMIFS(Диализ!O:O,Диализ!E:E,СВОД!C1299,Диализ!G:G,СВОД!E1299)+SUMIFS(Поликлиника!CT:CT,Поликлиника!D:D,СВОД!C1299,Поликлиника!F:F,СВОД!E1299)+SUMIFS('Скорая мед. помощь'!O:O,'Скорая мед. помощь'!E:E,СВОД!C1299,'Скорая мед. помощь'!G:G,СВОД!E1299)+SUMIFS(Услуги!AV:AV,Услуги!D:D,СВОД!C1299,Услуги!F:F,СВОД!E1299)</f>
        <v>0</v>
      </c>
      <c r="O1299" s="302">
        <f>SUMIFS(Сверхбаза!L:L,Сверхбаза!C:C,СВОД!C1299,Сверхбаза!E:E,СВОД!E1299)+SUMIFS(Сверхбаза!M:M,Сверхбаза!C:C,СВОД!C1299,Сверхбаза!E:E,СВОД!E1299)</f>
        <v>0</v>
      </c>
      <c r="P1299" s="276">
        <f>SUMIFS(Сверхбаза!N:N,Сверхбаза!C:C,СВОД!C1299,Сверхбаза!E:E,СВОД!E1299)</f>
        <v>0</v>
      </c>
      <c r="Q1299" s="276">
        <f>SUMIFS(Сверхбаза!P:P,Сверхбаза!C:C,СВОД!C1299,Сверхбаза!E:E,СВОД!E1299)</f>
        <v>0</v>
      </c>
      <c r="R1299" s="276">
        <f>SUMIFS(Сверхбаза!O:O,Сверхбаза!C:C,СВОД!C1299,Сверхбаза!E:E,СВОД!E1299)</f>
        <v>0</v>
      </c>
      <c r="S1299" s="276">
        <f>SUMIFS(Сверхбаза!Q:Q,Сверхбаза!C:C,СВОД!C1299,Сверхбаза!E:E,СВОД!E1299)</f>
        <v>0</v>
      </c>
      <c r="T1299" s="303">
        <f>SUMIFS(Сверхбаза!G:G,Сверхбаза!C:C,СВОД!C1299,Сверхбаза!E:E,СВОД!E1299)</f>
        <v>0</v>
      </c>
    </row>
    <row r="1300" spans="1:20" ht="25.5" outlineLevel="2" x14ac:dyDescent="0.2">
      <c r="A1300" s="288">
        <f>VLOOKUP(C1300,Округа!B:C,2,FALSE)</f>
        <v>1</v>
      </c>
      <c r="B1300" s="361">
        <v>505426</v>
      </c>
      <c r="C1300" s="361">
        <v>542601</v>
      </c>
      <c r="D1300" s="5" t="s">
        <v>580</v>
      </c>
      <c r="E1300" s="349">
        <v>94</v>
      </c>
      <c r="F1300" s="350" t="s">
        <v>157</v>
      </c>
      <c r="G1300" s="302">
        <f>SUMIFS('Круглосуточный стационар'!J:J,'Круглосуточный стационар'!D:D,СВОД!C1300,'Круглосуточный стационар'!F:F,СВОД!E1300)/2+SUMIFS(ВМП!J:J,ВМП!D:D,СВОД!C1300,ВМП!F:F,СВОД!E1300)/2+SUMIFS('Дневной стационар'!J:J,'Дневной стационар'!D:D,СВОД!C1300,'Дневной стационар'!F:F,СВОД!E1300)/2+SUMIFS(ЭКО!H:H,ЭКО!D:D,СВОД!C1300,ЭКО!F:F,СВОД!E1300)+SUMIFS(Диализ!J:J,Диализ!E:E,СВОД!C1300,Диализ!G:G,СВОД!E1300)</f>
        <v>0</v>
      </c>
      <c r="H1300" s="276">
        <f>SUMIFS(Поликлиника!H:H,Поликлиника!D:D,СВОД!C1300,Поликлиника!F:F,СВОД!E1300)</f>
        <v>0</v>
      </c>
      <c r="I1300" s="276">
        <f>SUMIFS(Поликлиника!BA:BA,Поликлиника!D:D,СВОД!C1300,Поликлиника!F:F,СВОД!E1300)</f>
        <v>0</v>
      </c>
      <c r="J1300" s="276">
        <f>SUMIFS(Поликлиника!BF:BF,Поликлиника!D:D,СВОД!C1300,Поликлиника!F:F,СВОД!E1300)</f>
        <v>0</v>
      </c>
      <c r="K1300" s="276">
        <f>SUMIFS(Поликлиника!BU:BU,Поликлиника!D:D,СВОД!C1300,Поликлиника!F:F,СВОД!E1300)</f>
        <v>0</v>
      </c>
      <c r="L1300" s="276">
        <f>SUMIFS(Услуги!H:H,Услуги!D:D,СВОД!C1300,Услуги!F:F,СВОД!E1300)+SUMIFS(Услуги!M:M,Услуги!D:D,СВОД!C1300,Услуги!F:F,СВОД!E1300)+SUMIFS(Услуги!R:R,Услуги!D:D,СВОД!C1300,Услуги!F:F,СВОД!E1300)+SUMIFS(Услуги!W:W,Услуги!D:D,СВОД!C1300,Услуги!F:F,СВОД!E1300)+SUMIFS(Услуги!AB:AB,Услуги!D:D,СВОД!C1300,Услуги!F:F,СВОД!E1300)+SUMIFS(Услуги!AG:AG,Услуги!D:D,СВОД!C1300,Услуги!F:F,СВОД!E1300)+SUMIFS(Услуги!AL:AL,Услуги!D:D,СВОД!C1300,Услуги!F:F,СВОД!E1300)+SUMIFS(Услуги!AQ:AQ,Услуги!D:D,СВОД!C1300,Услуги!F:F,СВОД!E1300)</f>
        <v>0</v>
      </c>
      <c r="M1300" s="276">
        <f>SUMIFS('Скорая мед. помощь'!J:J,'Скорая мед. помощь'!E:E,СВОД!C1300,'Скорая мед. помощь'!G:G,СВОД!E1300)</f>
        <v>0</v>
      </c>
      <c r="N1300" s="303">
        <f>SUMIFS('Круглосуточный стационар'!O:O,'Круглосуточный стационар'!D:D,СВОД!C1300,'Круглосуточный стационар'!F:F,СВОД!E1300)+SUMIFS(ВМП!O:O,ВМП!D:D,СВОД!C1300,ВМП!F:F,СВОД!E1300)+SUMIFS('Дневной стационар'!O:O,'Дневной стационар'!D:D,СВОД!C1300,'Дневной стационар'!F:F,СВОД!E1300)+SUMIFS(ЭКО!M:M,ЭКО!D:D,СВОД!C1300,ЭКО!F:F,СВОД!E1300)+SUMIFS(Диализ!O:O,Диализ!E:E,СВОД!C1300,Диализ!G:G,СВОД!E1300)+SUMIFS(Поликлиника!CT:CT,Поликлиника!D:D,СВОД!C1300,Поликлиника!F:F,СВОД!E1300)+SUMIFS('Скорая мед. помощь'!O:O,'Скорая мед. помощь'!E:E,СВОД!C1300,'Скорая мед. помощь'!G:G,СВОД!E1300)+SUMIFS(Услуги!AV:AV,Услуги!D:D,СВОД!C1300,Услуги!F:F,СВОД!E1300)</f>
        <v>0</v>
      </c>
      <c r="O1300" s="302">
        <f>SUMIFS(Сверхбаза!L:L,Сверхбаза!C:C,СВОД!C1300,Сверхбаза!E:E,СВОД!E1300)+SUMIFS(Сверхбаза!M:M,Сверхбаза!C:C,СВОД!C1300,Сверхбаза!E:E,СВОД!E1300)</f>
        <v>0</v>
      </c>
      <c r="P1300" s="276">
        <f>SUMIFS(Сверхбаза!N:N,Сверхбаза!C:C,СВОД!C1300,Сверхбаза!E:E,СВОД!E1300)</f>
        <v>0</v>
      </c>
      <c r="Q1300" s="276">
        <f>SUMIFS(Сверхбаза!P:P,Сверхбаза!C:C,СВОД!C1300,Сверхбаза!E:E,СВОД!E1300)</f>
        <v>0</v>
      </c>
      <c r="R1300" s="276">
        <f>SUMIFS(Сверхбаза!O:O,Сверхбаза!C:C,СВОД!C1300,Сверхбаза!E:E,СВОД!E1300)</f>
        <v>0</v>
      </c>
      <c r="S1300" s="276">
        <f>SUMIFS(Сверхбаза!Q:Q,Сверхбаза!C:C,СВОД!C1300,Сверхбаза!E:E,СВОД!E1300)</f>
        <v>0</v>
      </c>
      <c r="T1300" s="303">
        <f>SUMIFS(Сверхбаза!G:G,Сверхбаза!C:C,СВОД!C1300,Сверхбаза!E:E,СВОД!E1300)</f>
        <v>0</v>
      </c>
    </row>
    <row r="1301" spans="1:20" outlineLevel="1" x14ac:dyDescent="0.2">
      <c r="A1301" s="289"/>
      <c r="B1301" s="279"/>
      <c r="C1301" s="279" t="str">
        <f>CONCATENATE(C1300," ","Итог")</f>
        <v>542601 Итог</v>
      </c>
      <c r="D1301" s="280"/>
      <c r="E1301" s="351"/>
      <c r="F1301" s="352"/>
      <c r="G1301" s="304"/>
      <c r="H1301" s="281"/>
      <c r="I1301" s="281"/>
      <c r="J1301" s="281"/>
      <c r="K1301" s="281"/>
      <c r="L1301" s="281"/>
      <c r="M1301" s="281"/>
      <c r="N1301" s="305">
        <f>SUBTOTAL(9,N1293:N1300)</f>
        <v>387720.38258447818</v>
      </c>
      <c r="O1301" s="304"/>
      <c r="P1301" s="281"/>
      <c r="Q1301" s="281"/>
      <c r="R1301" s="281"/>
      <c r="S1301" s="281"/>
      <c r="T1301" s="305">
        <f>SUBTOTAL(9,T1293:T1300)</f>
        <v>0</v>
      </c>
    </row>
    <row r="1302" spans="1:20" ht="25.5" outlineLevel="2" x14ac:dyDescent="0.2">
      <c r="A1302" s="287">
        <f>VLOOKUP(C1302,Округа!B:C,2,FALSE)</f>
        <v>1</v>
      </c>
      <c r="B1302" s="8">
        <v>506403</v>
      </c>
      <c r="C1302" s="8">
        <v>640101</v>
      </c>
      <c r="D1302" s="9" t="s">
        <v>350</v>
      </c>
      <c r="E1302" s="347">
        <f t="shared" ref="E1302:F1309" si="33">E1293</f>
        <v>1</v>
      </c>
      <c r="F1302" s="348" t="str">
        <f t="shared" si="33"/>
        <v>Круглосуточный стационар</v>
      </c>
      <c r="G1302" s="300">
        <f>SUMIFS('Круглосуточный стационар'!J:J,'Круглосуточный стационар'!D:D,СВОД!C1302,'Круглосуточный стационар'!F:F,СВОД!E1302)/2+SUMIFS(ВМП!J:J,ВМП!D:D,СВОД!C1302,ВМП!F:F,СВОД!E1302)/2+SUMIFS('Дневной стационар'!J:J,'Дневной стационар'!D:D,СВОД!C1302,'Дневной стационар'!F:F,СВОД!E1302)/2+SUMIFS(ЭКО!H:H,ЭКО!D:D,СВОД!C1302,ЭКО!F:F,СВОД!E1302)+SUMIFS(Диализ!J:J,Диализ!E:E,СВОД!C1302,Диализ!G:G,СВОД!E1302)</f>
        <v>0</v>
      </c>
      <c r="H1302" s="278">
        <f>SUMIFS(Поликлиника!H:H,Поликлиника!D:D,СВОД!C1302,Поликлиника!F:F,СВОД!E1302)</f>
        <v>0</v>
      </c>
      <c r="I1302" s="278">
        <f>SUMIFS(Поликлиника!BA:BA,Поликлиника!D:D,СВОД!C1302,Поликлиника!F:F,СВОД!E1302)</f>
        <v>0</v>
      </c>
      <c r="J1302" s="278">
        <f>SUMIFS(Поликлиника!BF:BF,Поликлиника!D:D,СВОД!C1302,Поликлиника!F:F,СВОД!E1302)</f>
        <v>0</v>
      </c>
      <c r="K1302" s="278">
        <f>SUMIFS(Поликлиника!BU:BU,Поликлиника!D:D,СВОД!C1302,Поликлиника!F:F,СВОД!E1302)</f>
        <v>0</v>
      </c>
      <c r="L1302" s="278">
        <f>SUMIFS(Услуги!H:H,Услуги!D:D,СВОД!C1302,Услуги!F:F,СВОД!E1302)+SUMIFS(Услуги!M:M,Услуги!D:D,СВОД!C1302,Услуги!F:F,СВОД!E1302)+SUMIFS(Услуги!R:R,Услуги!D:D,СВОД!C1302,Услуги!F:F,СВОД!E1302)+SUMIFS(Услуги!W:W,Услуги!D:D,СВОД!C1302,Услуги!F:F,СВОД!E1302)+SUMIFS(Услуги!AB:AB,Услуги!D:D,СВОД!C1302,Услуги!F:F,СВОД!E1302)+SUMIFS(Услуги!AG:AG,Услуги!D:D,СВОД!C1302,Услуги!F:F,СВОД!E1302)+SUMIFS(Услуги!AL:AL,Услуги!D:D,СВОД!C1302,Услуги!F:F,СВОД!E1302)+SUMIFS(Услуги!AQ:AQ,Услуги!D:D,СВОД!C1302,Услуги!F:F,СВОД!E1302)</f>
        <v>0</v>
      </c>
      <c r="M1302" s="278">
        <f>SUMIFS('Скорая мед. помощь'!J:J,'Скорая мед. помощь'!E:E,СВОД!C1302,'Скорая мед. помощь'!G:G,СВОД!E1302)</f>
        <v>0</v>
      </c>
      <c r="N1302" s="301">
        <f>SUMIFS('Круглосуточный стационар'!O:O,'Круглосуточный стационар'!D:D,СВОД!C1302,'Круглосуточный стационар'!F:F,СВОД!E1302)+SUMIFS(ВМП!O:O,ВМП!D:D,СВОД!C1302,ВМП!F:F,СВОД!E1302)+SUMIFS('Дневной стационар'!O:O,'Дневной стационар'!D:D,СВОД!C1302,'Дневной стационар'!F:F,СВОД!E1302)+SUMIFS(ЭКО!M:M,ЭКО!D:D,СВОД!C1302,ЭКО!F:F,СВОД!E1302)+SUMIFS(Диализ!O:O,Диализ!E:E,СВОД!C1302,Диализ!G:G,СВОД!E1302)+SUMIFS(Поликлиника!CT:CT,Поликлиника!D:D,СВОД!C1302,Поликлиника!F:F,СВОД!E1302)+SUMIFS('Скорая мед. помощь'!O:O,'Скорая мед. помощь'!E:E,СВОД!C1302,'Скорая мед. помощь'!G:G,СВОД!E1302)+SUMIFS(Услуги!AV:AV,Услуги!D:D,СВОД!C1302,Услуги!F:F,СВОД!E1302)</f>
        <v>0</v>
      </c>
      <c r="O1302" s="300">
        <f>SUMIFS(Сверхбаза!L:L,Сверхбаза!C:C,СВОД!C1302,Сверхбаза!E:E,СВОД!E1302)+SUMIFS(Сверхбаза!M:M,Сверхбаза!C:C,СВОД!C1302,Сверхбаза!E:E,СВОД!E1302)</f>
        <v>0</v>
      </c>
      <c r="P1302" s="278">
        <f>SUMIFS(Сверхбаза!N:N,Сверхбаза!C:C,СВОД!C1302,Сверхбаза!E:E,СВОД!E1302)</f>
        <v>0</v>
      </c>
      <c r="Q1302" s="278">
        <f>SUMIFS(Сверхбаза!P:P,Сверхбаза!C:C,СВОД!C1302,Сверхбаза!E:E,СВОД!E1302)</f>
        <v>0</v>
      </c>
      <c r="R1302" s="278">
        <f>SUMIFS(Сверхбаза!O:O,Сверхбаза!C:C,СВОД!C1302,Сверхбаза!E:E,СВОД!E1302)</f>
        <v>0</v>
      </c>
      <c r="S1302" s="278">
        <f>SUMIFS(Сверхбаза!Q:Q,Сверхбаза!C:C,СВОД!C1302,Сверхбаза!E:E,СВОД!E1302)</f>
        <v>0</v>
      </c>
      <c r="T1302" s="301">
        <f>SUMIFS(Сверхбаза!G:G,Сверхбаза!C:C,СВОД!C1302,Сверхбаза!E:E,СВОД!E1302)</f>
        <v>0</v>
      </c>
    </row>
    <row r="1303" spans="1:20" ht="25.5" outlineLevel="2" x14ac:dyDescent="0.2">
      <c r="A1303" s="288">
        <f>VLOOKUP(C1303,Округа!B:C,2,FALSE)</f>
        <v>1</v>
      </c>
      <c r="B1303" s="361">
        <f t="shared" ref="B1303:D1309" si="34">B1302</f>
        <v>506403</v>
      </c>
      <c r="C1303" s="361">
        <f t="shared" si="34"/>
        <v>640101</v>
      </c>
      <c r="D1303" s="5" t="str">
        <f t="shared" si="34"/>
        <v>ГАУЗ МО "ЛОСИНО-ПЕТРОВСКИЙ НАРКОЛОГИЧЕСКИЙ ДИСПАНСЕР"</v>
      </c>
      <c r="E1303" s="349">
        <f t="shared" si="33"/>
        <v>13</v>
      </c>
      <c r="F1303" s="350" t="str">
        <f t="shared" si="33"/>
        <v>Круглосуточный стационар ВМП</v>
      </c>
      <c r="G1303" s="302">
        <f>SUMIFS('Круглосуточный стационар'!J:J,'Круглосуточный стационар'!D:D,СВОД!C1303,'Круглосуточный стационар'!F:F,СВОД!E1303)/2+SUMIFS(ВМП!J:J,ВМП!D:D,СВОД!C1303,ВМП!F:F,СВОД!E1303)/2+SUMIFS('Дневной стационар'!J:J,'Дневной стационар'!D:D,СВОД!C1303,'Дневной стационар'!F:F,СВОД!E1303)/2+SUMIFS(ЭКО!H:H,ЭКО!D:D,СВОД!C1303,ЭКО!F:F,СВОД!E1303)+SUMIFS(Диализ!J:J,Диализ!E:E,СВОД!C1303,Диализ!G:G,СВОД!E1303)</f>
        <v>0</v>
      </c>
      <c r="H1303" s="276">
        <f>SUMIFS(Поликлиника!H:H,Поликлиника!D:D,СВОД!C1303,Поликлиника!F:F,СВОД!E1303)</f>
        <v>0</v>
      </c>
      <c r="I1303" s="276">
        <f>SUMIFS(Поликлиника!BA:BA,Поликлиника!D:D,СВОД!C1303,Поликлиника!F:F,СВОД!E1303)</f>
        <v>0</v>
      </c>
      <c r="J1303" s="276">
        <f>SUMIFS(Поликлиника!BF:BF,Поликлиника!D:D,СВОД!C1303,Поликлиника!F:F,СВОД!E1303)</f>
        <v>0</v>
      </c>
      <c r="K1303" s="276">
        <f>SUMIFS(Поликлиника!BU:BU,Поликлиника!D:D,СВОД!C1303,Поликлиника!F:F,СВОД!E1303)</f>
        <v>0</v>
      </c>
      <c r="L1303" s="276">
        <f>SUMIFS(Услуги!H:H,Услуги!D:D,СВОД!C1303,Услуги!F:F,СВОД!E1303)+SUMIFS(Услуги!M:M,Услуги!D:D,СВОД!C1303,Услуги!F:F,СВОД!E1303)+SUMIFS(Услуги!R:R,Услуги!D:D,СВОД!C1303,Услуги!F:F,СВОД!E1303)+SUMIFS(Услуги!W:W,Услуги!D:D,СВОД!C1303,Услуги!F:F,СВОД!E1303)+SUMIFS(Услуги!AB:AB,Услуги!D:D,СВОД!C1303,Услуги!F:F,СВОД!E1303)+SUMIFS(Услуги!AG:AG,Услуги!D:D,СВОД!C1303,Услуги!F:F,СВОД!E1303)+SUMIFS(Услуги!AL:AL,Услуги!D:D,СВОД!C1303,Услуги!F:F,СВОД!E1303)+SUMIFS(Услуги!AQ:AQ,Услуги!D:D,СВОД!C1303,Услуги!F:F,СВОД!E1303)</f>
        <v>0</v>
      </c>
      <c r="M1303" s="276">
        <f>SUMIFS('Скорая мед. помощь'!J:J,'Скорая мед. помощь'!E:E,СВОД!C1303,'Скорая мед. помощь'!G:G,СВОД!E1303)</f>
        <v>0</v>
      </c>
      <c r="N1303" s="303">
        <f>SUMIFS('Круглосуточный стационар'!O:O,'Круглосуточный стационар'!D:D,СВОД!C1303,'Круглосуточный стационар'!F:F,СВОД!E1303)+SUMIFS(ВМП!O:O,ВМП!D:D,СВОД!C1303,ВМП!F:F,СВОД!E1303)+SUMIFS('Дневной стационар'!O:O,'Дневной стационар'!D:D,СВОД!C1303,'Дневной стационар'!F:F,СВОД!E1303)+SUMIFS(ЭКО!M:M,ЭКО!D:D,СВОД!C1303,ЭКО!F:F,СВОД!E1303)+SUMIFS(Диализ!O:O,Диализ!E:E,СВОД!C1303,Диализ!G:G,СВОД!E1303)+SUMIFS(Поликлиника!CT:CT,Поликлиника!D:D,СВОД!C1303,Поликлиника!F:F,СВОД!E1303)+SUMIFS('Скорая мед. помощь'!O:O,'Скорая мед. помощь'!E:E,СВОД!C1303,'Скорая мед. помощь'!G:G,СВОД!E1303)+SUMIFS(Услуги!AV:AV,Услуги!D:D,СВОД!C1303,Услуги!F:F,СВОД!E1303)</f>
        <v>0</v>
      </c>
      <c r="O1303" s="302">
        <f>SUMIFS(Сверхбаза!L:L,Сверхбаза!C:C,СВОД!C1303,Сверхбаза!E:E,СВОД!E1303)+SUMIFS(Сверхбаза!M:M,Сверхбаза!C:C,СВОД!C1303,Сверхбаза!E:E,СВОД!E1303)</f>
        <v>0</v>
      </c>
      <c r="P1303" s="276">
        <f>SUMIFS(Сверхбаза!N:N,Сверхбаза!C:C,СВОД!C1303,Сверхбаза!E:E,СВОД!E1303)</f>
        <v>0</v>
      </c>
      <c r="Q1303" s="276">
        <f>SUMIFS(Сверхбаза!P:P,Сверхбаза!C:C,СВОД!C1303,Сверхбаза!E:E,СВОД!E1303)</f>
        <v>0</v>
      </c>
      <c r="R1303" s="276">
        <f>SUMIFS(Сверхбаза!O:O,Сверхбаза!C:C,СВОД!C1303,Сверхбаза!E:E,СВОД!E1303)</f>
        <v>0</v>
      </c>
      <c r="S1303" s="276">
        <f>SUMIFS(Сверхбаза!Q:Q,Сверхбаза!C:C,СВОД!C1303,Сверхбаза!E:E,СВОД!E1303)</f>
        <v>0</v>
      </c>
      <c r="T1303" s="303">
        <f>SUMIFS(Сверхбаза!G:G,Сверхбаза!C:C,СВОД!C1303,Сверхбаза!E:E,СВОД!E1303)</f>
        <v>0</v>
      </c>
    </row>
    <row r="1304" spans="1:20" ht="25.5" outlineLevel="2" x14ac:dyDescent="0.2">
      <c r="A1304" s="288">
        <f>VLOOKUP(C1304,Округа!B:C,2,FALSE)</f>
        <v>1</v>
      </c>
      <c r="B1304" s="361">
        <f t="shared" si="34"/>
        <v>506403</v>
      </c>
      <c r="C1304" s="361">
        <f t="shared" si="34"/>
        <v>640101</v>
      </c>
      <c r="D1304" s="5" t="str">
        <f t="shared" si="34"/>
        <v>ГАУЗ МО "ЛОСИНО-ПЕТРОВСКИЙ НАРКОЛОГИЧЕСКИЙ ДИСПАНСЕР"</v>
      </c>
      <c r="E1304" s="349">
        <f t="shared" si="33"/>
        <v>2</v>
      </c>
      <c r="F1304" s="350" t="str">
        <f t="shared" si="33"/>
        <v>Дневной стационар</v>
      </c>
      <c r="G1304" s="302">
        <f>SUMIFS('Круглосуточный стационар'!J:J,'Круглосуточный стационар'!D:D,СВОД!C1304,'Круглосуточный стационар'!F:F,СВОД!E1304)/2+SUMIFS(ВМП!J:J,ВМП!D:D,СВОД!C1304,ВМП!F:F,СВОД!E1304)/2+SUMIFS('Дневной стационар'!J:J,'Дневной стационар'!D:D,СВОД!C1304,'Дневной стационар'!F:F,СВОД!E1304)/2+SUMIFS(ЭКО!H:H,ЭКО!D:D,СВОД!C1304,ЭКО!F:F,СВОД!E1304)+SUMIFS(Диализ!J:J,Диализ!E:E,СВОД!C1304,Диализ!G:G,СВОД!E1304)</f>
        <v>0</v>
      </c>
      <c r="H1304" s="276">
        <f>SUMIFS(Поликлиника!H:H,Поликлиника!D:D,СВОД!C1304,Поликлиника!F:F,СВОД!E1304)</f>
        <v>0</v>
      </c>
      <c r="I1304" s="276">
        <f>SUMIFS(Поликлиника!BA:BA,Поликлиника!D:D,СВОД!C1304,Поликлиника!F:F,СВОД!E1304)</f>
        <v>0</v>
      </c>
      <c r="J1304" s="276">
        <f>SUMIFS(Поликлиника!BF:BF,Поликлиника!D:D,СВОД!C1304,Поликлиника!F:F,СВОД!E1304)</f>
        <v>0</v>
      </c>
      <c r="K1304" s="276">
        <f>SUMIFS(Поликлиника!BU:BU,Поликлиника!D:D,СВОД!C1304,Поликлиника!F:F,СВОД!E1304)</f>
        <v>0</v>
      </c>
      <c r="L1304" s="276">
        <f>SUMIFS(Услуги!H:H,Услуги!D:D,СВОД!C1304,Услуги!F:F,СВОД!E1304)+SUMIFS(Услуги!M:M,Услуги!D:D,СВОД!C1304,Услуги!F:F,СВОД!E1304)+SUMIFS(Услуги!R:R,Услуги!D:D,СВОД!C1304,Услуги!F:F,СВОД!E1304)+SUMIFS(Услуги!W:W,Услуги!D:D,СВОД!C1304,Услуги!F:F,СВОД!E1304)+SUMIFS(Услуги!AB:AB,Услуги!D:D,СВОД!C1304,Услуги!F:F,СВОД!E1304)+SUMIFS(Услуги!AG:AG,Услуги!D:D,СВОД!C1304,Услуги!F:F,СВОД!E1304)+SUMIFS(Услуги!AL:AL,Услуги!D:D,СВОД!C1304,Услуги!F:F,СВОД!E1304)+SUMIFS(Услуги!AQ:AQ,Услуги!D:D,СВОД!C1304,Услуги!F:F,СВОД!E1304)</f>
        <v>0</v>
      </c>
      <c r="M1304" s="276">
        <f>SUMIFS('Скорая мед. помощь'!J:J,'Скорая мед. помощь'!E:E,СВОД!C1304,'Скорая мед. помощь'!G:G,СВОД!E1304)</f>
        <v>0</v>
      </c>
      <c r="N1304" s="303">
        <f>SUMIFS('Круглосуточный стационар'!O:O,'Круглосуточный стационар'!D:D,СВОД!C1304,'Круглосуточный стационар'!F:F,СВОД!E1304)+SUMIFS(ВМП!O:O,ВМП!D:D,СВОД!C1304,ВМП!F:F,СВОД!E1304)+SUMIFS('Дневной стационар'!O:O,'Дневной стационар'!D:D,СВОД!C1304,'Дневной стационар'!F:F,СВОД!E1304)+SUMIFS(ЭКО!M:M,ЭКО!D:D,СВОД!C1304,ЭКО!F:F,СВОД!E1304)+SUMIFS(Диализ!O:O,Диализ!E:E,СВОД!C1304,Диализ!G:G,СВОД!E1304)+SUMIFS(Поликлиника!CT:CT,Поликлиника!D:D,СВОД!C1304,Поликлиника!F:F,СВОД!E1304)+SUMIFS('Скорая мед. помощь'!O:O,'Скорая мед. помощь'!E:E,СВОД!C1304,'Скорая мед. помощь'!G:G,СВОД!E1304)+SUMIFS(Услуги!AV:AV,Услуги!D:D,СВОД!C1304,Услуги!F:F,СВОД!E1304)</f>
        <v>0</v>
      </c>
      <c r="O1304" s="302">
        <f>SUMIFS(Сверхбаза!L:L,Сверхбаза!C:C,СВОД!C1304,Сверхбаза!E:E,СВОД!E1304)+SUMIFS(Сверхбаза!M:M,Сверхбаза!C:C,СВОД!C1304,Сверхбаза!E:E,СВОД!E1304)</f>
        <v>214</v>
      </c>
      <c r="P1304" s="276">
        <f>SUMIFS(Сверхбаза!N:N,Сверхбаза!C:C,СВОД!C1304,Сверхбаза!E:E,СВОД!E1304)</f>
        <v>0</v>
      </c>
      <c r="Q1304" s="276">
        <f>SUMIFS(Сверхбаза!P:P,Сверхбаза!C:C,СВОД!C1304,Сверхбаза!E:E,СВОД!E1304)</f>
        <v>0</v>
      </c>
      <c r="R1304" s="276">
        <f>SUMIFS(Сверхбаза!O:O,Сверхбаза!C:C,СВОД!C1304,Сверхбаза!E:E,СВОД!E1304)</f>
        <v>0</v>
      </c>
      <c r="S1304" s="276">
        <f>SUMIFS(Сверхбаза!Q:Q,Сверхбаза!C:C,СВОД!C1304,Сверхбаза!E:E,СВОД!E1304)</f>
        <v>0</v>
      </c>
      <c r="T1304" s="303">
        <f>SUMIFS(Сверхбаза!G:G,Сверхбаза!C:C,СВОД!C1304,Сверхбаза!E:E,СВОД!E1304)</f>
        <v>10477.58</v>
      </c>
    </row>
    <row r="1305" spans="1:20" ht="25.5" outlineLevel="2" x14ac:dyDescent="0.2">
      <c r="A1305" s="288">
        <f>VLOOKUP(C1305,Округа!B:C,2,FALSE)</f>
        <v>1</v>
      </c>
      <c r="B1305" s="361">
        <f t="shared" si="34"/>
        <v>506403</v>
      </c>
      <c r="C1305" s="361">
        <f t="shared" si="34"/>
        <v>640101</v>
      </c>
      <c r="D1305" s="5" t="str">
        <f t="shared" si="34"/>
        <v>ГАУЗ МО "ЛОСИНО-ПЕТРОВСКИЙ НАРКОЛОГИЧЕСКИЙ ДИСПАНСЕР"</v>
      </c>
      <c r="E1305" s="349">
        <f t="shared" si="33"/>
        <v>6</v>
      </c>
      <c r="F1305" s="350" t="str">
        <f t="shared" si="33"/>
        <v>Экстракорпоральное оплодотворение</v>
      </c>
      <c r="G1305" s="302">
        <f>SUMIFS('Круглосуточный стационар'!J:J,'Круглосуточный стационар'!D:D,СВОД!C1305,'Круглосуточный стационар'!F:F,СВОД!E1305)/2+SUMIFS(ВМП!J:J,ВМП!D:D,СВОД!C1305,ВМП!F:F,СВОД!E1305)/2+SUMIFS('Дневной стационар'!J:J,'Дневной стационар'!D:D,СВОД!C1305,'Дневной стационар'!F:F,СВОД!E1305)/2+SUMIFS(ЭКО!H:H,ЭКО!D:D,СВОД!C1305,ЭКО!F:F,СВОД!E1305)+SUMIFS(Диализ!J:J,Диализ!E:E,СВОД!C1305,Диализ!G:G,СВОД!E1305)</f>
        <v>0</v>
      </c>
      <c r="H1305" s="276">
        <f>SUMIFS(Поликлиника!H:H,Поликлиника!D:D,СВОД!C1305,Поликлиника!F:F,СВОД!E1305)</f>
        <v>0</v>
      </c>
      <c r="I1305" s="276">
        <f>SUMIFS(Поликлиника!BA:BA,Поликлиника!D:D,СВОД!C1305,Поликлиника!F:F,СВОД!E1305)</f>
        <v>0</v>
      </c>
      <c r="J1305" s="276">
        <f>SUMIFS(Поликлиника!BF:BF,Поликлиника!D:D,СВОД!C1305,Поликлиника!F:F,СВОД!E1305)</f>
        <v>0</v>
      </c>
      <c r="K1305" s="276">
        <f>SUMIFS(Поликлиника!BU:BU,Поликлиника!D:D,СВОД!C1305,Поликлиника!F:F,СВОД!E1305)</f>
        <v>0</v>
      </c>
      <c r="L1305" s="276">
        <f>SUMIFS(Услуги!H:H,Услуги!D:D,СВОД!C1305,Услуги!F:F,СВОД!E1305)+SUMIFS(Услуги!M:M,Услуги!D:D,СВОД!C1305,Услуги!F:F,СВОД!E1305)+SUMIFS(Услуги!R:R,Услуги!D:D,СВОД!C1305,Услуги!F:F,СВОД!E1305)+SUMIFS(Услуги!W:W,Услуги!D:D,СВОД!C1305,Услуги!F:F,СВОД!E1305)+SUMIFS(Услуги!AB:AB,Услуги!D:D,СВОД!C1305,Услуги!F:F,СВОД!E1305)+SUMIFS(Услуги!AG:AG,Услуги!D:D,СВОД!C1305,Услуги!F:F,СВОД!E1305)+SUMIFS(Услуги!AL:AL,Услуги!D:D,СВОД!C1305,Услуги!F:F,СВОД!E1305)+SUMIFS(Услуги!AQ:AQ,Услуги!D:D,СВОД!C1305,Услуги!F:F,СВОД!E1305)</f>
        <v>0</v>
      </c>
      <c r="M1305" s="276">
        <f>SUMIFS('Скорая мед. помощь'!J:J,'Скорая мед. помощь'!E:E,СВОД!C1305,'Скорая мед. помощь'!G:G,СВОД!E1305)</f>
        <v>0</v>
      </c>
      <c r="N1305" s="303">
        <f>SUMIFS('Круглосуточный стационар'!O:O,'Круглосуточный стационар'!D:D,СВОД!C1305,'Круглосуточный стационар'!F:F,СВОД!E1305)+SUMIFS(ВМП!O:O,ВМП!D:D,СВОД!C1305,ВМП!F:F,СВОД!E1305)+SUMIFS('Дневной стационар'!O:O,'Дневной стационар'!D:D,СВОД!C1305,'Дневной стационар'!F:F,СВОД!E1305)+SUMIFS(ЭКО!M:M,ЭКО!D:D,СВОД!C1305,ЭКО!F:F,СВОД!E1305)+SUMIFS(Диализ!O:O,Диализ!E:E,СВОД!C1305,Диализ!G:G,СВОД!E1305)+SUMIFS(Поликлиника!CT:CT,Поликлиника!D:D,СВОД!C1305,Поликлиника!F:F,СВОД!E1305)+SUMIFS('Скорая мед. помощь'!O:O,'Скорая мед. помощь'!E:E,СВОД!C1305,'Скорая мед. помощь'!G:G,СВОД!E1305)+SUMIFS(Услуги!AV:AV,Услуги!D:D,СВОД!C1305,Услуги!F:F,СВОД!E1305)</f>
        <v>0</v>
      </c>
      <c r="O1305" s="302">
        <f>SUMIFS(Сверхбаза!L:L,Сверхбаза!C:C,СВОД!C1305,Сверхбаза!E:E,СВОД!E1305)+SUMIFS(Сверхбаза!M:M,Сверхбаза!C:C,СВОД!C1305,Сверхбаза!E:E,СВОД!E1305)</f>
        <v>0</v>
      </c>
      <c r="P1305" s="276">
        <f>SUMIFS(Сверхбаза!N:N,Сверхбаза!C:C,СВОД!C1305,Сверхбаза!E:E,СВОД!E1305)</f>
        <v>0</v>
      </c>
      <c r="Q1305" s="276">
        <f>SUMIFS(Сверхбаза!P:P,Сверхбаза!C:C,СВОД!C1305,Сверхбаза!E:E,СВОД!E1305)</f>
        <v>0</v>
      </c>
      <c r="R1305" s="276">
        <f>SUMIFS(Сверхбаза!O:O,Сверхбаза!C:C,СВОД!C1305,Сверхбаза!E:E,СВОД!E1305)</f>
        <v>0</v>
      </c>
      <c r="S1305" s="276">
        <f>SUMIFS(Сверхбаза!Q:Q,Сверхбаза!C:C,СВОД!C1305,Сверхбаза!E:E,СВОД!E1305)</f>
        <v>0</v>
      </c>
      <c r="T1305" s="303">
        <f>SUMIFS(Сверхбаза!G:G,Сверхбаза!C:C,СВОД!C1305,Сверхбаза!E:E,СВОД!E1305)</f>
        <v>0</v>
      </c>
    </row>
    <row r="1306" spans="1:20" ht="25.5" outlineLevel="2" x14ac:dyDescent="0.2">
      <c r="A1306" s="288">
        <f>VLOOKUP(C1306,Округа!B:C,2,FALSE)</f>
        <v>1</v>
      </c>
      <c r="B1306" s="361">
        <f t="shared" si="34"/>
        <v>506403</v>
      </c>
      <c r="C1306" s="361">
        <f t="shared" si="34"/>
        <v>640101</v>
      </c>
      <c r="D1306" s="5" t="str">
        <f t="shared" si="34"/>
        <v>ГАУЗ МО "ЛОСИНО-ПЕТРОВСКИЙ НАРКОЛОГИЧЕСКИЙ ДИСПАНСЕР"</v>
      </c>
      <c r="E1306" s="349">
        <f t="shared" si="33"/>
        <v>3</v>
      </c>
      <c r="F1306" s="350" t="str">
        <f t="shared" si="33"/>
        <v>Амбулаторно-поликлиническая помощь</v>
      </c>
      <c r="G1306" s="302">
        <f>SUMIFS('Круглосуточный стационар'!J:J,'Круглосуточный стационар'!D:D,СВОД!C1306,'Круглосуточный стационар'!F:F,СВОД!E1306)/2+SUMIFS(ВМП!J:J,ВМП!D:D,СВОД!C1306,ВМП!F:F,СВОД!E1306)/2+SUMIFS('Дневной стационар'!J:J,'Дневной стационар'!D:D,СВОД!C1306,'Дневной стационар'!F:F,СВОД!E1306)/2+SUMIFS(ЭКО!H:H,ЭКО!D:D,СВОД!C1306,ЭКО!F:F,СВОД!E1306)+SUMIFS(Диализ!J:J,Диализ!E:E,СВОД!C1306,Диализ!G:G,СВОД!E1306)</f>
        <v>0</v>
      </c>
      <c r="H1306" s="276">
        <f>SUMIFS(Поликлиника!H:H,Поликлиника!D:D,СВОД!C1306,Поликлиника!F:F,СВОД!E1306)</f>
        <v>0</v>
      </c>
      <c r="I1306" s="276">
        <f>SUMIFS(Поликлиника!BA:BA,Поликлиника!D:D,СВОД!C1306,Поликлиника!F:F,СВОД!E1306)</f>
        <v>0</v>
      </c>
      <c r="J1306" s="276">
        <f>SUMIFS(Поликлиника!BF:BF,Поликлиника!D:D,СВОД!C1306,Поликлиника!F:F,СВОД!E1306)</f>
        <v>0</v>
      </c>
      <c r="K1306" s="276">
        <f>SUMIFS(Поликлиника!BU:BU,Поликлиника!D:D,СВОД!C1306,Поликлиника!F:F,СВОД!E1306)</f>
        <v>0</v>
      </c>
      <c r="L1306" s="276">
        <f>SUMIFS(Услуги!H:H,Услуги!D:D,СВОД!C1306,Услуги!F:F,СВОД!E1306)+SUMIFS(Услуги!M:M,Услуги!D:D,СВОД!C1306,Услуги!F:F,СВОД!E1306)+SUMIFS(Услуги!R:R,Услуги!D:D,СВОД!C1306,Услуги!F:F,СВОД!E1306)+SUMIFS(Услуги!W:W,Услуги!D:D,СВОД!C1306,Услуги!F:F,СВОД!E1306)+SUMIFS(Услуги!AB:AB,Услуги!D:D,СВОД!C1306,Услуги!F:F,СВОД!E1306)+SUMIFS(Услуги!AG:AG,Услуги!D:D,СВОД!C1306,Услуги!F:F,СВОД!E1306)+SUMIFS(Услуги!AL:AL,Услуги!D:D,СВОД!C1306,Услуги!F:F,СВОД!E1306)+SUMIFS(Услуги!AQ:AQ,Услуги!D:D,СВОД!C1306,Услуги!F:F,СВОД!E1306)</f>
        <v>0</v>
      </c>
      <c r="M1306" s="276">
        <f>SUMIFS('Скорая мед. помощь'!J:J,'Скорая мед. помощь'!E:E,СВОД!C1306,'Скорая мед. помощь'!G:G,СВОД!E1306)</f>
        <v>0</v>
      </c>
      <c r="N1306" s="303">
        <f>SUMIFS('Круглосуточный стационар'!O:O,'Круглосуточный стационар'!D:D,СВОД!C1306,'Круглосуточный стационар'!F:F,СВОД!E1306)+SUMIFS(ВМП!O:O,ВМП!D:D,СВОД!C1306,ВМП!F:F,СВОД!E1306)+SUMIFS('Дневной стационар'!O:O,'Дневной стационар'!D:D,СВОД!C1306,'Дневной стационар'!F:F,СВОД!E1306)+SUMIFS(ЭКО!M:M,ЭКО!D:D,СВОД!C1306,ЭКО!F:F,СВОД!E1306)+SUMIFS(Диализ!O:O,Диализ!E:E,СВОД!C1306,Диализ!G:G,СВОД!E1306)+SUMIFS(Поликлиника!CT:CT,Поликлиника!D:D,СВОД!C1306,Поликлиника!F:F,СВОД!E1306)+SUMIFS('Скорая мед. помощь'!O:O,'Скорая мед. помощь'!E:E,СВОД!C1306,'Скорая мед. помощь'!G:G,СВОД!E1306)+SUMIFS(Услуги!AV:AV,Услуги!D:D,СВОД!C1306,Услуги!F:F,СВОД!E1306)</f>
        <v>0</v>
      </c>
      <c r="O1306" s="302">
        <f>SUMIFS(Сверхбаза!L:L,Сверхбаза!C:C,СВОД!C1306,Сверхбаза!E:E,СВОД!E1306)+SUMIFS(Сверхбаза!M:M,Сверхбаза!C:C,СВОД!C1306,Сверхбаза!E:E,СВОД!E1306)</f>
        <v>0</v>
      </c>
      <c r="P1306" s="276">
        <f>SUMIFS(Сверхбаза!N:N,Сверхбаза!C:C,СВОД!C1306,Сверхбаза!E:E,СВОД!E1306)</f>
        <v>1650</v>
      </c>
      <c r="Q1306" s="276">
        <f>SUMIFS(Сверхбаза!P:P,Сверхбаза!C:C,СВОД!C1306,Сверхбаза!E:E,СВОД!E1306)</f>
        <v>810</v>
      </c>
      <c r="R1306" s="276">
        <f>SUMIFS(Сверхбаза!O:O,Сверхбаза!C:C,СВОД!C1306,Сверхбаза!E:E,СВОД!E1306)</f>
        <v>0</v>
      </c>
      <c r="S1306" s="276">
        <f>SUMIFS(Сверхбаза!Q:Q,Сверхбаза!C:C,СВОД!C1306,Сверхбаза!E:E,СВОД!E1306)</f>
        <v>0</v>
      </c>
      <c r="T1306" s="303">
        <f>SUMIFS(Сверхбаза!G:G,Сверхбаза!C:C,СВОД!C1306,Сверхбаза!E:E,СВОД!E1306)</f>
        <v>2795.8389999999999</v>
      </c>
    </row>
    <row r="1307" spans="1:20" ht="25.5" outlineLevel="2" x14ac:dyDescent="0.2">
      <c r="A1307" s="288">
        <f>VLOOKUP(C1307,Округа!B:C,2,FALSE)</f>
        <v>1</v>
      </c>
      <c r="B1307" s="361">
        <f t="shared" si="34"/>
        <v>506403</v>
      </c>
      <c r="C1307" s="361">
        <f t="shared" si="34"/>
        <v>640101</v>
      </c>
      <c r="D1307" s="5" t="str">
        <f t="shared" si="34"/>
        <v>ГАУЗ МО "ЛОСИНО-ПЕТРОВСКИЙ НАРКОЛОГИЧЕСКИЙ ДИСПАНСЕР"</v>
      </c>
      <c r="E1307" s="349">
        <f t="shared" si="33"/>
        <v>7</v>
      </c>
      <c r="F1307" s="350" t="str">
        <f t="shared" si="33"/>
        <v>Скорая медицинская помощь</v>
      </c>
      <c r="G1307" s="302">
        <f>SUMIFS('Круглосуточный стационар'!J:J,'Круглосуточный стационар'!D:D,СВОД!C1307,'Круглосуточный стационар'!F:F,СВОД!E1307)/2+SUMIFS(ВМП!J:J,ВМП!D:D,СВОД!C1307,ВМП!F:F,СВОД!E1307)/2+SUMIFS('Дневной стационар'!J:J,'Дневной стационар'!D:D,СВОД!C1307,'Дневной стационар'!F:F,СВОД!E1307)/2+SUMIFS(ЭКО!H:H,ЭКО!D:D,СВОД!C1307,ЭКО!F:F,СВОД!E1307)+SUMIFS(Диализ!J:J,Диализ!E:E,СВОД!C1307,Диализ!G:G,СВОД!E1307)</f>
        <v>0</v>
      </c>
      <c r="H1307" s="276">
        <f>SUMIFS(Поликлиника!H:H,Поликлиника!D:D,СВОД!C1307,Поликлиника!F:F,СВОД!E1307)</f>
        <v>0</v>
      </c>
      <c r="I1307" s="276">
        <f>SUMIFS(Поликлиника!BA:BA,Поликлиника!D:D,СВОД!C1307,Поликлиника!F:F,СВОД!E1307)</f>
        <v>0</v>
      </c>
      <c r="J1307" s="276">
        <f>SUMIFS(Поликлиника!BF:BF,Поликлиника!D:D,СВОД!C1307,Поликлиника!F:F,СВОД!E1307)</f>
        <v>0</v>
      </c>
      <c r="K1307" s="276">
        <f>SUMIFS(Поликлиника!BU:BU,Поликлиника!D:D,СВОД!C1307,Поликлиника!F:F,СВОД!E1307)</f>
        <v>0</v>
      </c>
      <c r="L1307" s="276">
        <f>SUMIFS(Услуги!H:H,Услуги!D:D,СВОД!C1307,Услуги!F:F,СВОД!E1307)+SUMIFS(Услуги!M:M,Услуги!D:D,СВОД!C1307,Услуги!F:F,СВОД!E1307)+SUMIFS(Услуги!R:R,Услуги!D:D,СВОД!C1307,Услуги!F:F,СВОД!E1307)+SUMIFS(Услуги!W:W,Услуги!D:D,СВОД!C1307,Услуги!F:F,СВОД!E1307)+SUMIFS(Услуги!AB:AB,Услуги!D:D,СВОД!C1307,Услуги!F:F,СВОД!E1307)+SUMIFS(Услуги!AG:AG,Услуги!D:D,СВОД!C1307,Услуги!F:F,СВОД!E1307)+SUMIFS(Услуги!AL:AL,Услуги!D:D,СВОД!C1307,Услуги!F:F,СВОД!E1307)+SUMIFS(Услуги!AQ:AQ,Услуги!D:D,СВОД!C1307,Услуги!F:F,СВОД!E1307)</f>
        <v>0</v>
      </c>
      <c r="M1307" s="276">
        <f>SUMIFS('Скорая мед. помощь'!J:J,'Скорая мед. помощь'!E:E,СВОД!C1307,'Скорая мед. помощь'!G:G,СВОД!E1307)</f>
        <v>0</v>
      </c>
      <c r="N1307" s="303">
        <f>SUMIFS('Круглосуточный стационар'!O:O,'Круглосуточный стационар'!D:D,СВОД!C1307,'Круглосуточный стационар'!F:F,СВОД!E1307)+SUMIFS(ВМП!O:O,ВМП!D:D,СВОД!C1307,ВМП!F:F,СВОД!E1307)+SUMIFS('Дневной стационар'!O:O,'Дневной стационар'!D:D,СВОД!C1307,'Дневной стационар'!F:F,СВОД!E1307)+SUMIFS(ЭКО!M:M,ЭКО!D:D,СВОД!C1307,ЭКО!F:F,СВОД!E1307)+SUMIFS(Диализ!O:O,Диализ!E:E,СВОД!C1307,Диализ!G:G,СВОД!E1307)+SUMIFS(Поликлиника!CT:CT,Поликлиника!D:D,СВОД!C1307,Поликлиника!F:F,СВОД!E1307)+SUMIFS('Скорая мед. помощь'!O:O,'Скорая мед. помощь'!E:E,СВОД!C1307,'Скорая мед. помощь'!G:G,СВОД!E1307)+SUMIFS(Услуги!AV:AV,Услуги!D:D,СВОД!C1307,Услуги!F:F,СВОД!E1307)</f>
        <v>0</v>
      </c>
      <c r="O1307" s="302">
        <f>SUMIFS(Сверхбаза!L:L,Сверхбаза!C:C,СВОД!C1307,Сверхбаза!E:E,СВОД!E1307)+SUMIFS(Сверхбаза!M:M,Сверхбаза!C:C,СВОД!C1307,Сверхбаза!E:E,СВОД!E1307)</f>
        <v>0</v>
      </c>
      <c r="P1307" s="276">
        <f>SUMIFS(Сверхбаза!N:N,Сверхбаза!C:C,СВОД!C1307,Сверхбаза!E:E,СВОД!E1307)</f>
        <v>0</v>
      </c>
      <c r="Q1307" s="276">
        <f>SUMIFS(Сверхбаза!P:P,Сверхбаза!C:C,СВОД!C1307,Сверхбаза!E:E,СВОД!E1307)</f>
        <v>0</v>
      </c>
      <c r="R1307" s="276">
        <f>SUMIFS(Сверхбаза!O:O,Сверхбаза!C:C,СВОД!C1307,Сверхбаза!E:E,СВОД!E1307)</f>
        <v>0</v>
      </c>
      <c r="S1307" s="276">
        <f>SUMIFS(Сверхбаза!Q:Q,Сверхбаза!C:C,СВОД!C1307,Сверхбаза!E:E,СВОД!E1307)</f>
        <v>0</v>
      </c>
      <c r="T1307" s="303">
        <f>SUMIFS(Сверхбаза!G:G,Сверхбаза!C:C,СВОД!C1307,Сверхбаза!E:E,СВОД!E1307)</f>
        <v>0</v>
      </c>
    </row>
    <row r="1308" spans="1:20" ht="25.5" outlineLevel="2" x14ac:dyDescent="0.2">
      <c r="A1308" s="288">
        <f>VLOOKUP(C1308,Округа!B:C,2,FALSE)</f>
        <v>1</v>
      </c>
      <c r="B1308" s="361">
        <f t="shared" si="34"/>
        <v>506403</v>
      </c>
      <c r="C1308" s="361">
        <f t="shared" si="34"/>
        <v>640101</v>
      </c>
      <c r="D1308" s="5" t="str">
        <f t="shared" si="34"/>
        <v>ГАУЗ МО "ЛОСИНО-ПЕТРОВСКИЙ НАРКОЛОГИЧЕСКИЙ ДИСПАНСЕР"</v>
      </c>
      <c r="E1308" s="349">
        <f t="shared" si="33"/>
        <v>70</v>
      </c>
      <c r="F1308" s="350" t="str">
        <f t="shared" si="33"/>
        <v>Гемодиализ</v>
      </c>
      <c r="G1308" s="302">
        <f>SUMIFS('Круглосуточный стационар'!J:J,'Круглосуточный стационар'!D:D,СВОД!C1308,'Круглосуточный стационар'!F:F,СВОД!E1308)/2+SUMIFS(ВМП!J:J,ВМП!D:D,СВОД!C1308,ВМП!F:F,СВОД!E1308)/2+SUMIFS('Дневной стационар'!J:J,'Дневной стационар'!D:D,СВОД!C1308,'Дневной стационар'!F:F,СВОД!E1308)/2+SUMIFS(ЭКО!H:H,ЭКО!D:D,СВОД!C1308,ЭКО!F:F,СВОД!E1308)+SUMIFS(Диализ!J:J,Диализ!E:E,СВОД!C1308,Диализ!G:G,СВОД!E1308)</f>
        <v>0</v>
      </c>
      <c r="H1308" s="276">
        <f>SUMIFS(Поликлиника!H:H,Поликлиника!D:D,СВОД!C1308,Поликлиника!F:F,СВОД!E1308)</f>
        <v>0</v>
      </c>
      <c r="I1308" s="276">
        <f>SUMIFS(Поликлиника!BA:BA,Поликлиника!D:D,СВОД!C1308,Поликлиника!F:F,СВОД!E1308)</f>
        <v>0</v>
      </c>
      <c r="J1308" s="276">
        <f>SUMIFS(Поликлиника!BF:BF,Поликлиника!D:D,СВОД!C1308,Поликлиника!F:F,СВОД!E1308)</f>
        <v>0</v>
      </c>
      <c r="K1308" s="276">
        <f>SUMIFS(Поликлиника!BU:BU,Поликлиника!D:D,СВОД!C1308,Поликлиника!F:F,СВОД!E1308)</f>
        <v>0</v>
      </c>
      <c r="L1308" s="276">
        <f>SUMIFS(Услуги!H:H,Услуги!D:D,СВОД!C1308,Услуги!F:F,СВОД!E1308)+SUMIFS(Услуги!M:M,Услуги!D:D,СВОД!C1308,Услуги!F:F,СВОД!E1308)+SUMIFS(Услуги!R:R,Услуги!D:D,СВОД!C1308,Услуги!F:F,СВОД!E1308)+SUMIFS(Услуги!W:W,Услуги!D:D,СВОД!C1308,Услуги!F:F,СВОД!E1308)+SUMIFS(Услуги!AB:AB,Услуги!D:D,СВОД!C1308,Услуги!F:F,СВОД!E1308)+SUMIFS(Услуги!AG:AG,Услуги!D:D,СВОД!C1308,Услуги!F:F,СВОД!E1308)+SUMIFS(Услуги!AL:AL,Услуги!D:D,СВОД!C1308,Услуги!F:F,СВОД!E1308)+SUMIFS(Услуги!AQ:AQ,Услуги!D:D,СВОД!C1308,Услуги!F:F,СВОД!E1308)</f>
        <v>0</v>
      </c>
      <c r="M1308" s="276">
        <f>SUMIFS('Скорая мед. помощь'!J:J,'Скорая мед. помощь'!E:E,СВОД!C1308,'Скорая мед. помощь'!G:G,СВОД!E1308)</f>
        <v>0</v>
      </c>
      <c r="N1308" s="303">
        <f>SUMIFS('Круглосуточный стационар'!O:O,'Круглосуточный стационар'!D:D,СВОД!C1308,'Круглосуточный стационар'!F:F,СВОД!E1308)+SUMIFS(ВМП!O:O,ВМП!D:D,СВОД!C1308,ВМП!F:F,СВОД!E1308)+SUMIFS('Дневной стационар'!O:O,'Дневной стационар'!D:D,СВОД!C1308,'Дневной стационар'!F:F,СВОД!E1308)+SUMIFS(ЭКО!M:M,ЭКО!D:D,СВОД!C1308,ЭКО!F:F,СВОД!E1308)+SUMIFS(Диализ!O:O,Диализ!E:E,СВОД!C1308,Диализ!G:G,СВОД!E1308)+SUMIFS(Поликлиника!CT:CT,Поликлиника!D:D,СВОД!C1308,Поликлиника!F:F,СВОД!E1308)+SUMIFS('Скорая мед. помощь'!O:O,'Скорая мед. помощь'!E:E,СВОД!C1308,'Скорая мед. помощь'!G:G,СВОД!E1308)+SUMIFS(Услуги!AV:AV,Услуги!D:D,СВОД!C1308,Услуги!F:F,СВОД!E1308)</f>
        <v>0</v>
      </c>
      <c r="O1308" s="302">
        <f>SUMIFS(Сверхбаза!L:L,Сверхбаза!C:C,СВОД!C1308,Сверхбаза!E:E,СВОД!E1308)+SUMIFS(Сверхбаза!M:M,Сверхбаза!C:C,СВОД!C1308,Сверхбаза!E:E,СВОД!E1308)</f>
        <v>0</v>
      </c>
      <c r="P1308" s="276">
        <f>SUMIFS(Сверхбаза!N:N,Сверхбаза!C:C,СВОД!C1308,Сверхбаза!E:E,СВОД!E1308)</f>
        <v>0</v>
      </c>
      <c r="Q1308" s="276">
        <f>SUMIFS(Сверхбаза!P:P,Сверхбаза!C:C,СВОД!C1308,Сверхбаза!E:E,СВОД!E1308)</f>
        <v>0</v>
      </c>
      <c r="R1308" s="276">
        <f>SUMIFS(Сверхбаза!O:O,Сверхбаза!C:C,СВОД!C1308,Сверхбаза!E:E,СВОД!E1308)</f>
        <v>0</v>
      </c>
      <c r="S1308" s="276">
        <f>SUMIFS(Сверхбаза!Q:Q,Сверхбаза!C:C,СВОД!C1308,Сверхбаза!E:E,СВОД!E1308)</f>
        <v>0</v>
      </c>
      <c r="T1308" s="303">
        <f>SUMIFS(Сверхбаза!G:G,Сверхбаза!C:C,СВОД!C1308,Сверхбаза!E:E,СВОД!E1308)</f>
        <v>0</v>
      </c>
    </row>
    <row r="1309" spans="1:20" ht="25.5" outlineLevel="2" x14ac:dyDescent="0.2">
      <c r="A1309" s="288">
        <f>VLOOKUP(C1309,Округа!B:C,2,FALSE)</f>
        <v>1</v>
      </c>
      <c r="B1309" s="361">
        <f t="shared" si="34"/>
        <v>506403</v>
      </c>
      <c r="C1309" s="361">
        <f t="shared" si="34"/>
        <v>640101</v>
      </c>
      <c r="D1309" s="5" t="str">
        <f t="shared" si="34"/>
        <v>ГАУЗ МО "ЛОСИНО-ПЕТРОВСКИЙ НАРКОЛОГИЧЕСКИЙ ДИСПАНСЕР"</v>
      </c>
      <c r="E1309" s="349">
        <f t="shared" si="33"/>
        <v>94</v>
      </c>
      <c r="F1309" s="350" t="str">
        <f t="shared" si="33"/>
        <v>Перитониальный диализ</v>
      </c>
      <c r="G1309" s="302">
        <f>SUMIFS('Круглосуточный стационар'!J:J,'Круглосуточный стационар'!D:D,СВОД!C1309,'Круглосуточный стационар'!F:F,СВОД!E1309)/2+SUMIFS(ВМП!J:J,ВМП!D:D,СВОД!C1309,ВМП!F:F,СВОД!E1309)/2+SUMIFS('Дневной стационар'!J:J,'Дневной стационар'!D:D,СВОД!C1309,'Дневной стационар'!F:F,СВОД!E1309)/2+SUMIFS(ЭКО!H:H,ЭКО!D:D,СВОД!C1309,ЭКО!F:F,СВОД!E1309)+SUMIFS(Диализ!J:J,Диализ!E:E,СВОД!C1309,Диализ!G:G,СВОД!E1309)</f>
        <v>0</v>
      </c>
      <c r="H1309" s="276">
        <f>SUMIFS(Поликлиника!H:H,Поликлиника!D:D,СВОД!C1309,Поликлиника!F:F,СВОД!E1309)</f>
        <v>0</v>
      </c>
      <c r="I1309" s="276">
        <f>SUMIFS(Поликлиника!BA:BA,Поликлиника!D:D,СВОД!C1309,Поликлиника!F:F,СВОД!E1309)</f>
        <v>0</v>
      </c>
      <c r="J1309" s="276">
        <f>SUMIFS(Поликлиника!BF:BF,Поликлиника!D:D,СВОД!C1309,Поликлиника!F:F,СВОД!E1309)</f>
        <v>0</v>
      </c>
      <c r="K1309" s="276">
        <f>SUMIFS(Поликлиника!BU:BU,Поликлиника!D:D,СВОД!C1309,Поликлиника!F:F,СВОД!E1309)</f>
        <v>0</v>
      </c>
      <c r="L1309" s="276">
        <f>SUMIFS(Услуги!H:H,Услуги!D:D,СВОД!C1309,Услуги!F:F,СВОД!E1309)+SUMIFS(Услуги!M:M,Услуги!D:D,СВОД!C1309,Услуги!F:F,СВОД!E1309)+SUMIFS(Услуги!R:R,Услуги!D:D,СВОД!C1309,Услуги!F:F,СВОД!E1309)+SUMIFS(Услуги!W:W,Услуги!D:D,СВОД!C1309,Услуги!F:F,СВОД!E1309)+SUMIFS(Услуги!AB:AB,Услуги!D:D,СВОД!C1309,Услуги!F:F,СВОД!E1309)+SUMIFS(Услуги!AG:AG,Услуги!D:D,СВОД!C1309,Услуги!F:F,СВОД!E1309)+SUMIFS(Услуги!AL:AL,Услуги!D:D,СВОД!C1309,Услуги!F:F,СВОД!E1309)+SUMIFS(Услуги!AQ:AQ,Услуги!D:D,СВОД!C1309,Услуги!F:F,СВОД!E1309)</f>
        <v>0</v>
      </c>
      <c r="M1309" s="276">
        <f>SUMIFS('Скорая мед. помощь'!J:J,'Скорая мед. помощь'!E:E,СВОД!C1309,'Скорая мед. помощь'!G:G,СВОД!E1309)</f>
        <v>0</v>
      </c>
      <c r="N1309" s="303">
        <f>SUMIFS('Круглосуточный стационар'!O:O,'Круглосуточный стационар'!D:D,СВОД!C1309,'Круглосуточный стационар'!F:F,СВОД!E1309)+SUMIFS(ВМП!O:O,ВМП!D:D,СВОД!C1309,ВМП!F:F,СВОД!E1309)+SUMIFS('Дневной стационар'!O:O,'Дневной стационар'!D:D,СВОД!C1309,'Дневной стационар'!F:F,СВОД!E1309)+SUMIFS(ЭКО!M:M,ЭКО!D:D,СВОД!C1309,ЭКО!F:F,СВОД!E1309)+SUMIFS(Диализ!O:O,Диализ!E:E,СВОД!C1309,Диализ!G:G,СВОД!E1309)+SUMIFS(Поликлиника!CT:CT,Поликлиника!D:D,СВОД!C1309,Поликлиника!F:F,СВОД!E1309)+SUMIFS('Скорая мед. помощь'!O:O,'Скорая мед. помощь'!E:E,СВОД!C1309,'Скорая мед. помощь'!G:G,СВОД!E1309)+SUMIFS(Услуги!AV:AV,Услуги!D:D,СВОД!C1309,Услуги!F:F,СВОД!E1309)</f>
        <v>0</v>
      </c>
      <c r="O1309" s="302">
        <f>SUMIFS(Сверхбаза!L:L,Сверхбаза!C:C,СВОД!C1309,Сверхбаза!E:E,СВОД!E1309)+SUMIFS(Сверхбаза!M:M,Сверхбаза!C:C,СВОД!C1309,Сверхбаза!E:E,СВОД!E1309)</f>
        <v>0</v>
      </c>
      <c r="P1309" s="276">
        <f>SUMIFS(Сверхбаза!N:N,Сверхбаза!C:C,СВОД!C1309,Сверхбаза!E:E,СВОД!E1309)</f>
        <v>0</v>
      </c>
      <c r="Q1309" s="276">
        <f>SUMIFS(Сверхбаза!P:P,Сверхбаза!C:C,СВОД!C1309,Сверхбаза!E:E,СВОД!E1309)</f>
        <v>0</v>
      </c>
      <c r="R1309" s="276">
        <f>SUMIFS(Сверхбаза!O:O,Сверхбаза!C:C,СВОД!C1309,Сверхбаза!E:E,СВОД!E1309)</f>
        <v>0</v>
      </c>
      <c r="S1309" s="276">
        <f>SUMIFS(Сверхбаза!Q:Q,Сверхбаза!C:C,СВОД!C1309,Сверхбаза!E:E,СВОД!E1309)</f>
        <v>0</v>
      </c>
      <c r="T1309" s="303">
        <f>SUMIFS(Сверхбаза!G:G,Сверхбаза!C:C,СВОД!C1309,Сверхбаза!E:E,СВОД!E1309)</f>
        <v>0</v>
      </c>
    </row>
    <row r="1310" spans="1:20" outlineLevel="1" x14ac:dyDescent="0.2">
      <c r="A1310" s="289"/>
      <c r="B1310" s="279"/>
      <c r="C1310" s="279" t="str">
        <f>CONCATENATE(C1309," ","Итог")</f>
        <v>640101 Итог</v>
      </c>
      <c r="D1310" s="280"/>
      <c r="E1310" s="351"/>
      <c r="F1310" s="352"/>
      <c r="G1310" s="304"/>
      <c r="H1310" s="281"/>
      <c r="I1310" s="281"/>
      <c r="J1310" s="281"/>
      <c r="K1310" s="281"/>
      <c r="L1310" s="281"/>
      <c r="M1310" s="281"/>
      <c r="N1310" s="305">
        <f>SUBTOTAL(9,N1302:N1309)</f>
        <v>0</v>
      </c>
      <c r="O1310" s="304"/>
      <c r="P1310" s="281"/>
      <c r="Q1310" s="281"/>
      <c r="R1310" s="281"/>
      <c r="S1310" s="281"/>
      <c r="T1310" s="305">
        <f>SUBTOTAL(9,T1302:T1309)</f>
        <v>13273.419</v>
      </c>
    </row>
    <row r="1311" spans="1:20" ht="63.75" outlineLevel="2" x14ac:dyDescent="0.2">
      <c r="A1311" s="287">
        <f>VLOOKUP(C1311,Округа!B:C,2,FALSE)</f>
        <v>1</v>
      </c>
      <c r="B1311" s="8">
        <v>508908</v>
      </c>
      <c r="C1311" s="8">
        <v>890901</v>
      </c>
      <c r="D1311" s="9" t="s">
        <v>628</v>
      </c>
      <c r="E1311" s="347">
        <v>1</v>
      </c>
      <c r="F1311" s="348" t="s">
        <v>12</v>
      </c>
      <c r="G1311" s="300">
        <f>SUMIFS('Круглосуточный стационар'!J:J,'Круглосуточный стационар'!D:D,СВОД!C1311,'Круглосуточный стационар'!F:F,СВОД!E1311)/2+SUMIFS(ВМП!J:J,ВМП!D:D,СВОД!C1311,ВМП!F:F,СВОД!E1311)/2+SUMIFS('Дневной стационар'!J:J,'Дневной стационар'!D:D,СВОД!C1311,'Дневной стационар'!F:F,СВОД!E1311)/2+SUMIFS(ЭКО!H:H,ЭКО!D:D,СВОД!C1311,ЭКО!F:F,СВОД!E1311)+SUMIFS(Диализ!J:J,Диализ!E:E,СВОД!C1311,Диализ!G:G,СВОД!E1311)</f>
        <v>1134</v>
      </c>
      <c r="H1311" s="278">
        <f>SUMIFS(Поликлиника!H:H,Поликлиника!D:D,СВОД!C1311,Поликлиника!F:F,СВОД!E1311)</f>
        <v>0</v>
      </c>
      <c r="I1311" s="278">
        <f>SUMIFS(Поликлиника!BA:BA,Поликлиника!D:D,СВОД!C1311,Поликлиника!F:F,СВОД!E1311)</f>
        <v>0</v>
      </c>
      <c r="J1311" s="278">
        <f>SUMIFS(Поликлиника!BF:BF,Поликлиника!D:D,СВОД!C1311,Поликлиника!F:F,СВОД!E1311)</f>
        <v>0</v>
      </c>
      <c r="K1311" s="278">
        <f>SUMIFS(Поликлиника!BU:BU,Поликлиника!D:D,СВОД!C1311,Поликлиника!F:F,СВОД!E1311)</f>
        <v>0</v>
      </c>
      <c r="L1311" s="278">
        <f>SUMIFS(Услуги!H:H,Услуги!D:D,СВОД!C1311,Услуги!F:F,СВОД!E1311)+SUMIFS(Услуги!M:M,Услуги!D:D,СВОД!C1311,Услуги!F:F,СВОД!E1311)+SUMIFS(Услуги!R:R,Услуги!D:D,СВОД!C1311,Услуги!F:F,СВОД!E1311)+SUMIFS(Услуги!W:W,Услуги!D:D,СВОД!C1311,Услуги!F:F,СВОД!E1311)+SUMIFS(Услуги!AB:AB,Услуги!D:D,СВОД!C1311,Услуги!F:F,СВОД!E1311)+SUMIFS(Услуги!AG:AG,Услуги!D:D,СВОД!C1311,Услуги!F:F,СВОД!E1311)+SUMIFS(Услуги!AL:AL,Услуги!D:D,СВОД!C1311,Услуги!F:F,СВОД!E1311)+SUMIFS(Услуги!AQ:AQ,Услуги!D:D,СВОД!C1311,Услуги!F:F,СВОД!E1311)</f>
        <v>0</v>
      </c>
      <c r="M1311" s="278">
        <f>SUMIFS('Скорая мед. помощь'!J:J,'Скорая мед. помощь'!E:E,СВОД!C1311,'Скорая мед. помощь'!G:G,СВОД!E1311)</f>
        <v>0</v>
      </c>
      <c r="N1311" s="301">
        <f>SUMIFS('Круглосуточный стационар'!O:O,'Круглосуточный стационар'!D:D,СВОД!C1311,'Круглосуточный стационар'!F:F,СВОД!E1311)+SUMIFS(ВМП!O:O,ВМП!D:D,СВОД!C1311,ВМП!F:F,СВОД!E1311)+SUMIFS('Дневной стационар'!O:O,'Дневной стационар'!D:D,СВОД!C1311,'Дневной стационар'!F:F,СВОД!E1311)+SUMIFS(ЭКО!M:M,ЭКО!D:D,СВОД!C1311,ЭКО!F:F,СВОД!E1311)+SUMIFS(Диализ!O:O,Диализ!E:E,СВОД!C1311,Диализ!G:G,СВОД!E1311)+SUMIFS(Поликлиника!CT:CT,Поликлиника!D:D,СВОД!C1311,Поликлиника!F:F,СВОД!E1311)+SUMIFS('Скорая мед. помощь'!O:O,'Скорая мед. помощь'!E:E,СВОД!C1311,'Скорая мед. помощь'!G:G,СВОД!E1311)+SUMIFS(Услуги!AV:AV,Услуги!D:D,СВОД!C1311,Услуги!F:F,СВОД!E1311)</f>
        <v>29600.565859079648</v>
      </c>
      <c r="O1311" s="300">
        <f>SUMIFS(Сверхбаза!L:L,Сверхбаза!C:C,СВОД!C1311,Сверхбаза!E:E,СВОД!E1311)+SUMIFS(Сверхбаза!M:M,Сверхбаза!C:C,СВОД!C1311,Сверхбаза!E:E,СВОД!E1311)</f>
        <v>0</v>
      </c>
      <c r="P1311" s="278">
        <f>SUMIFS(Сверхбаза!N:N,Сверхбаза!C:C,СВОД!C1311,Сверхбаза!E:E,СВОД!E1311)</f>
        <v>0</v>
      </c>
      <c r="Q1311" s="278">
        <f>SUMIFS(Сверхбаза!P:P,Сверхбаза!C:C,СВОД!C1311,Сверхбаза!E:E,СВОД!E1311)</f>
        <v>0</v>
      </c>
      <c r="R1311" s="278">
        <f>SUMIFS(Сверхбаза!O:O,Сверхбаза!C:C,СВОД!C1311,Сверхбаза!E:E,СВОД!E1311)</f>
        <v>0</v>
      </c>
      <c r="S1311" s="278">
        <f>SUMIFS(Сверхбаза!Q:Q,Сверхбаза!C:C,СВОД!C1311,Сверхбаза!E:E,СВОД!E1311)</f>
        <v>0</v>
      </c>
      <c r="T1311" s="301">
        <f>SUMIFS(Сверхбаза!G:G,Сверхбаза!C:C,СВОД!C1311,Сверхбаза!E:E,СВОД!E1311)</f>
        <v>0</v>
      </c>
    </row>
    <row r="1312" spans="1:20" ht="63.75" outlineLevel="2" x14ac:dyDescent="0.2">
      <c r="A1312" s="288">
        <f>VLOOKUP(C1312,Округа!B:C,2,FALSE)</f>
        <v>1</v>
      </c>
      <c r="B1312" s="361">
        <v>508908</v>
      </c>
      <c r="C1312" s="361">
        <v>890901</v>
      </c>
      <c r="D1312" s="5" t="s">
        <v>628</v>
      </c>
      <c r="E1312" s="349">
        <v>13</v>
      </c>
      <c r="F1312" s="350" t="s">
        <v>704</v>
      </c>
      <c r="G1312" s="302">
        <f>SUMIFS('Круглосуточный стационар'!J:J,'Круглосуточный стационар'!D:D,СВОД!C1312,'Круглосуточный стационар'!F:F,СВОД!E1312)/2+SUMIFS(ВМП!J:J,ВМП!D:D,СВОД!C1312,ВМП!F:F,СВОД!E1312)/2+SUMIFS('Дневной стационар'!J:J,'Дневной стационар'!D:D,СВОД!C1312,'Дневной стационар'!F:F,СВОД!E1312)/2+SUMIFS(ЭКО!H:H,ЭКО!D:D,СВОД!C1312,ЭКО!F:F,СВОД!E1312)+SUMIFS(Диализ!J:J,Диализ!E:E,СВОД!C1312,Диализ!G:G,СВОД!E1312)</f>
        <v>12</v>
      </c>
      <c r="H1312" s="276">
        <f>SUMIFS(Поликлиника!H:H,Поликлиника!D:D,СВОД!C1312,Поликлиника!F:F,СВОД!E1312)</f>
        <v>0</v>
      </c>
      <c r="I1312" s="276">
        <f>SUMIFS(Поликлиника!BA:BA,Поликлиника!D:D,СВОД!C1312,Поликлиника!F:F,СВОД!E1312)</f>
        <v>0</v>
      </c>
      <c r="J1312" s="276">
        <f>SUMIFS(Поликлиника!BF:BF,Поликлиника!D:D,СВОД!C1312,Поликлиника!F:F,СВОД!E1312)</f>
        <v>0</v>
      </c>
      <c r="K1312" s="276">
        <f>SUMIFS(Поликлиника!BU:BU,Поликлиника!D:D,СВОД!C1312,Поликлиника!F:F,СВОД!E1312)</f>
        <v>0</v>
      </c>
      <c r="L1312" s="276">
        <f>SUMIFS(Услуги!H:H,Услуги!D:D,СВОД!C1312,Услуги!F:F,СВОД!E1312)+SUMIFS(Услуги!M:M,Услуги!D:D,СВОД!C1312,Услуги!F:F,СВОД!E1312)+SUMIFS(Услуги!R:R,Услуги!D:D,СВОД!C1312,Услуги!F:F,СВОД!E1312)+SUMIFS(Услуги!W:W,Услуги!D:D,СВОД!C1312,Услуги!F:F,СВОД!E1312)+SUMIFS(Услуги!AB:AB,Услуги!D:D,СВОД!C1312,Услуги!F:F,СВОД!E1312)+SUMIFS(Услуги!AG:AG,Услуги!D:D,СВОД!C1312,Услуги!F:F,СВОД!E1312)+SUMIFS(Услуги!AL:AL,Услуги!D:D,СВОД!C1312,Услуги!F:F,СВОД!E1312)+SUMIFS(Услуги!AQ:AQ,Услуги!D:D,СВОД!C1312,Услуги!F:F,СВОД!E1312)</f>
        <v>0</v>
      </c>
      <c r="M1312" s="276">
        <f>SUMIFS('Скорая мед. помощь'!J:J,'Скорая мед. помощь'!E:E,СВОД!C1312,'Скорая мед. помощь'!G:G,СВОД!E1312)</f>
        <v>0</v>
      </c>
      <c r="N1312" s="303">
        <f>SUMIFS('Круглосуточный стационар'!O:O,'Круглосуточный стационар'!D:D,СВОД!C1312,'Круглосуточный стационар'!F:F,СВОД!E1312)+SUMIFS(ВМП!O:O,ВМП!D:D,СВОД!C1312,ВМП!F:F,СВОД!E1312)+SUMIFS('Дневной стационар'!O:O,'Дневной стационар'!D:D,СВОД!C1312,'Дневной стационар'!F:F,СВОД!E1312)+SUMIFS(ЭКО!M:M,ЭКО!D:D,СВОД!C1312,ЭКО!F:F,СВОД!E1312)+SUMIFS(Диализ!O:O,Диализ!E:E,СВОД!C1312,Диализ!G:G,СВОД!E1312)+SUMIFS(Поликлиника!CT:CT,Поликлиника!D:D,СВОД!C1312,Поликлиника!F:F,СВОД!E1312)+SUMIFS('Скорая мед. помощь'!O:O,'Скорая мед. помощь'!E:E,СВОД!C1312,'Скорая мед. помощь'!G:G,СВОД!E1312)+SUMIFS(Услуги!AV:AV,Услуги!D:D,СВОД!C1312,Услуги!F:F,СВОД!E1312)</f>
        <v>1150.3800000000001</v>
      </c>
      <c r="O1312" s="302">
        <f>SUMIFS(Сверхбаза!L:L,Сверхбаза!C:C,СВОД!C1312,Сверхбаза!E:E,СВОД!E1312)+SUMIFS(Сверхбаза!M:M,Сверхбаза!C:C,СВОД!C1312,Сверхбаза!E:E,СВОД!E1312)</f>
        <v>0</v>
      </c>
      <c r="P1312" s="276">
        <f>SUMIFS(Сверхбаза!N:N,Сверхбаза!C:C,СВОД!C1312,Сверхбаза!E:E,СВОД!E1312)</f>
        <v>0</v>
      </c>
      <c r="Q1312" s="276">
        <f>SUMIFS(Сверхбаза!P:P,Сверхбаза!C:C,СВОД!C1312,Сверхбаза!E:E,СВОД!E1312)</f>
        <v>0</v>
      </c>
      <c r="R1312" s="276">
        <f>SUMIFS(Сверхбаза!O:O,Сверхбаза!C:C,СВОД!C1312,Сверхбаза!E:E,СВОД!E1312)</f>
        <v>0</v>
      </c>
      <c r="S1312" s="276">
        <f>SUMIFS(Сверхбаза!Q:Q,Сверхбаза!C:C,СВОД!C1312,Сверхбаза!E:E,СВОД!E1312)</f>
        <v>0</v>
      </c>
      <c r="T1312" s="303">
        <f>SUMIFS(Сверхбаза!G:G,Сверхбаза!C:C,СВОД!C1312,Сверхбаза!E:E,СВОД!E1312)</f>
        <v>0</v>
      </c>
    </row>
    <row r="1313" spans="1:20" ht="63.75" outlineLevel="2" x14ac:dyDescent="0.2">
      <c r="A1313" s="288">
        <f>VLOOKUP(C1313,Округа!B:C,2,FALSE)</f>
        <v>1</v>
      </c>
      <c r="B1313" s="361">
        <v>508908</v>
      </c>
      <c r="C1313" s="361">
        <v>890901</v>
      </c>
      <c r="D1313" s="5" t="s">
        <v>628</v>
      </c>
      <c r="E1313" s="349">
        <v>2</v>
      </c>
      <c r="F1313" s="350" t="s">
        <v>173</v>
      </c>
      <c r="G1313" s="302">
        <f>SUMIFS('Круглосуточный стационар'!J:J,'Круглосуточный стационар'!D:D,СВОД!C1313,'Круглосуточный стационар'!F:F,СВОД!E1313)/2+SUMIFS(ВМП!J:J,ВМП!D:D,СВОД!C1313,ВМП!F:F,СВОД!E1313)/2+SUMIFS('Дневной стационар'!J:J,'Дневной стационар'!D:D,СВОД!C1313,'Дневной стационар'!F:F,СВОД!E1313)/2+SUMIFS(ЭКО!H:H,ЭКО!D:D,СВОД!C1313,ЭКО!F:F,СВОД!E1313)+SUMIFS(Диализ!J:J,Диализ!E:E,СВОД!C1313,Диализ!G:G,СВОД!E1313)</f>
        <v>826</v>
      </c>
      <c r="H1313" s="276">
        <f>SUMIFS(Поликлиника!H:H,Поликлиника!D:D,СВОД!C1313,Поликлиника!F:F,СВОД!E1313)</f>
        <v>0</v>
      </c>
      <c r="I1313" s="276">
        <f>SUMIFS(Поликлиника!BA:BA,Поликлиника!D:D,СВОД!C1313,Поликлиника!F:F,СВОД!E1313)</f>
        <v>0</v>
      </c>
      <c r="J1313" s="276">
        <f>SUMIFS(Поликлиника!BF:BF,Поликлиника!D:D,СВОД!C1313,Поликлиника!F:F,СВОД!E1313)</f>
        <v>0</v>
      </c>
      <c r="K1313" s="276">
        <f>SUMIFS(Поликлиника!BU:BU,Поликлиника!D:D,СВОД!C1313,Поликлиника!F:F,СВОД!E1313)</f>
        <v>0</v>
      </c>
      <c r="L1313" s="276">
        <f>SUMIFS(Услуги!H:H,Услуги!D:D,СВОД!C1313,Услуги!F:F,СВОД!E1313)+SUMIFS(Услуги!M:M,Услуги!D:D,СВОД!C1313,Услуги!F:F,СВОД!E1313)+SUMIFS(Услуги!R:R,Услуги!D:D,СВОД!C1313,Услуги!F:F,СВОД!E1313)+SUMIFS(Услуги!W:W,Услуги!D:D,СВОД!C1313,Услуги!F:F,СВОД!E1313)+SUMIFS(Услуги!AB:AB,Услуги!D:D,СВОД!C1313,Услуги!F:F,СВОД!E1313)+SUMIFS(Услуги!AG:AG,Услуги!D:D,СВОД!C1313,Услуги!F:F,СВОД!E1313)+SUMIFS(Услуги!AL:AL,Услуги!D:D,СВОД!C1313,Услуги!F:F,СВОД!E1313)+SUMIFS(Услуги!AQ:AQ,Услуги!D:D,СВОД!C1313,Услуги!F:F,СВОД!E1313)</f>
        <v>0</v>
      </c>
      <c r="M1313" s="276">
        <f>SUMIFS('Скорая мед. помощь'!J:J,'Скорая мед. помощь'!E:E,СВОД!C1313,'Скорая мед. помощь'!G:G,СВОД!E1313)</f>
        <v>0</v>
      </c>
      <c r="N1313" s="303">
        <f>SUMIFS('Круглосуточный стационар'!O:O,'Круглосуточный стационар'!D:D,СВОД!C1313,'Круглосуточный стационар'!F:F,СВОД!E1313)+SUMIFS(ВМП!O:O,ВМП!D:D,СВОД!C1313,ВМП!F:F,СВОД!E1313)+SUMIFS('Дневной стационар'!O:O,'Дневной стационар'!D:D,СВОД!C1313,'Дневной стационар'!F:F,СВОД!E1313)+SUMIFS(ЭКО!M:M,ЭКО!D:D,СВОД!C1313,ЭКО!F:F,СВОД!E1313)+SUMIFS(Диализ!O:O,Диализ!E:E,СВОД!C1313,Диализ!G:G,СВОД!E1313)+SUMIFS(Поликлиника!CT:CT,Поликлиника!D:D,СВОД!C1313,Поликлиника!F:F,СВОД!E1313)+SUMIFS('Скорая мед. помощь'!O:O,'Скорая мед. помощь'!E:E,СВОД!C1313,'Скорая мед. помощь'!G:G,СВОД!E1313)+SUMIFS(Услуги!AV:AV,Услуги!D:D,СВОД!C1313,Услуги!F:F,СВОД!E1313)</f>
        <v>6606.5437350868251</v>
      </c>
      <c r="O1313" s="302">
        <f>SUMIFS(Сверхбаза!L:L,Сверхбаза!C:C,СВОД!C1313,Сверхбаза!E:E,СВОД!E1313)+SUMIFS(Сверхбаза!M:M,Сверхбаза!C:C,СВОД!C1313,Сверхбаза!E:E,СВОД!E1313)</f>
        <v>0</v>
      </c>
      <c r="P1313" s="276">
        <f>SUMIFS(Сверхбаза!N:N,Сверхбаза!C:C,СВОД!C1313,Сверхбаза!E:E,СВОД!E1313)</f>
        <v>0</v>
      </c>
      <c r="Q1313" s="276">
        <f>SUMIFS(Сверхбаза!P:P,Сверхбаза!C:C,СВОД!C1313,Сверхбаза!E:E,СВОД!E1313)</f>
        <v>0</v>
      </c>
      <c r="R1313" s="276">
        <f>SUMIFS(Сверхбаза!O:O,Сверхбаза!C:C,СВОД!C1313,Сверхбаза!E:E,СВОД!E1313)</f>
        <v>0</v>
      </c>
      <c r="S1313" s="276">
        <f>SUMIFS(Сверхбаза!Q:Q,Сверхбаза!C:C,СВОД!C1313,Сверхбаза!E:E,СВОД!E1313)</f>
        <v>0</v>
      </c>
      <c r="T1313" s="303">
        <f>SUMIFS(Сверхбаза!G:G,Сверхбаза!C:C,СВОД!C1313,Сверхбаза!E:E,СВОД!E1313)</f>
        <v>0</v>
      </c>
    </row>
    <row r="1314" spans="1:20" ht="63.75" outlineLevel="2" x14ac:dyDescent="0.2">
      <c r="A1314" s="288">
        <f>VLOOKUP(C1314,Округа!B:C,2,FALSE)</f>
        <v>1</v>
      </c>
      <c r="B1314" s="361">
        <v>508908</v>
      </c>
      <c r="C1314" s="361">
        <v>890901</v>
      </c>
      <c r="D1314" s="5" t="s">
        <v>628</v>
      </c>
      <c r="E1314" s="349">
        <v>6</v>
      </c>
      <c r="F1314" s="350" t="s">
        <v>705</v>
      </c>
      <c r="G1314" s="302">
        <f>SUMIFS('Круглосуточный стационар'!J:J,'Круглосуточный стационар'!D:D,СВОД!C1314,'Круглосуточный стационар'!F:F,СВОД!E1314)/2+SUMIFS(ВМП!J:J,ВМП!D:D,СВОД!C1314,ВМП!F:F,СВОД!E1314)/2+SUMIFS('Дневной стационар'!J:J,'Дневной стационар'!D:D,СВОД!C1314,'Дневной стационар'!F:F,СВОД!E1314)/2+SUMIFS(ЭКО!H:H,ЭКО!D:D,СВОД!C1314,ЭКО!F:F,СВОД!E1314)+SUMIFS(Диализ!J:J,Диализ!E:E,СВОД!C1314,Диализ!G:G,СВОД!E1314)</f>
        <v>0</v>
      </c>
      <c r="H1314" s="276">
        <f>SUMIFS(Поликлиника!H:H,Поликлиника!D:D,СВОД!C1314,Поликлиника!F:F,СВОД!E1314)</f>
        <v>0</v>
      </c>
      <c r="I1314" s="276">
        <f>SUMIFS(Поликлиника!BA:BA,Поликлиника!D:D,СВОД!C1314,Поликлиника!F:F,СВОД!E1314)</f>
        <v>0</v>
      </c>
      <c r="J1314" s="276">
        <f>SUMIFS(Поликлиника!BF:BF,Поликлиника!D:D,СВОД!C1314,Поликлиника!F:F,СВОД!E1314)</f>
        <v>0</v>
      </c>
      <c r="K1314" s="276">
        <f>SUMIFS(Поликлиника!BU:BU,Поликлиника!D:D,СВОД!C1314,Поликлиника!F:F,СВОД!E1314)</f>
        <v>0</v>
      </c>
      <c r="L1314" s="276">
        <f>SUMIFS(Услуги!H:H,Услуги!D:D,СВОД!C1314,Услуги!F:F,СВОД!E1314)+SUMIFS(Услуги!M:M,Услуги!D:D,СВОД!C1314,Услуги!F:F,СВОД!E1314)+SUMIFS(Услуги!R:R,Услуги!D:D,СВОД!C1314,Услуги!F:F,СВОД!E1314)+SUMIFS(Услуги!W:W,Услуги!D:D,СВОД!C1314,Услуги!F:F,СВОД!E1314)+SUMIFS(Услуги!AB:AB,Услуги!D:D,СВОД!C1314,Услуги!F:F,СВОД!E1314)+SUMIFS(Услуги!AG:AG,Услуги!D:D,СВОД!C1314,Услуги!F:F,СВОД!E1314)+SUMIFS(Услуги!AL:AL,Услуги!D:D,СВОД!C1314,Услуги!F:F,СВОД!E1314)+SUMIFS(Услуги!AQ:AQ,Услуги!D:D,СВОД!C1314,Услуги!F:F,СВОД!E1314)</f>
        <v>0</v>
      </c>
      <c r="M1314" s="276">
        <f>SUMIFS('Скорая мед. помощь'!J:J,'Скорая мед. помощь'!E:E,СВОД!C1314,'Скорая мед. помощь'!G:G,СВОД!E1314)</f>
        <v>0</v>
      </c>
      <c r="N1314" s="303">
        <f>SUMIFS('Круглосуточный стационар'!O:O,'Круглосуточный стационар'!D:D,СВОД!C1314,'Круглосуточный стационар'!F:F,СВОД!E1314)+SUMIFS(ВМП!O:O,ВМП!D:D,СВОД!C1314,ВМП!F:F,СВОД!E1314)+SUMIFS('Дневной стационар'!O:O,'Дневной стационар'!D:D,СВОД!C1314,'Дневной стационар'!F:F,СВОД!E1314)+SUMIFS(ЭКО!M:M,ЭКО!D:D,СВОД!C1314,ЭКО!F:F,СВОД!E1314)+SUMIFS(Диализ!O:O,Диализ!E:E,СВОД!C1314,Диализ!G:G,СВОД!E1314)+SUMIFS(Поликлиника!CT:CT,Поликлиника!D:D,СВОД!C1314,Поликлиника!F:F,СВОД!E1314)+SUMIFS('Скорая мед. помощь'!O:O,'Скорая мед. помощь'!E:E,СВОД!C1314,'Скорая мед. помощь'!G:G,СВОД!E1314)+SUMIFS(Услуги!AV:AV,Услуги!D:D,СВОД!C1314,Услуги!F:F,СВОД!E1314)</f>
        <v>0</v>
      </c>
      <c r="O1314" s="302">
        <f>SUMIFS(Сверхбаза!L:L,Сверхбаза!C:C,СВОД!C1314,Сверхбаза!E:E,СВОД!E1314)+SUMIFS(Сверхбаза!M:M,Сверхбаза!C:C,СВОД!C1314,Сверхбаза!E:E,СВОД!E1314)</f>
        <v>0</v>
      </c>
      <c r="P1314" s="276">
        <f>SUMIFS(Сверхбаза!N:N,Сверхбаза!C:C,СВОД!C1314,Сверхбаза!E:E,СВОД!E1314)</f>
        <v>0</v>
      </c>
      <c r="Q1314" s="276">
        <f>SUMIFS(Сверхбаза!P:P,Сверхбаза!C:C,СВОД!C1314,Сверхбаза!E:E,СВОД!E1314)</f>
        <v>0</v>
      </c>
      <c r="R1314" s="276">
        <f>SUMIFS(Сверхбаза!O:O,Сверхбаза!C:C,СВОД!C1314,Сверхбаза!E:E,СВОД!E1314)</f>
        <v>0</v>
      </c>
      <c r="S1314" s="276">
        <f>SUMIFS(Сверхбаза!Q:Q,Сверхбаза!C:C,СВОД!C1314,Сверхбаза!E:E,СВОД!E1314)</f>
        <v>0</v>
      </c>
      <c r="T1314" s="303">
        <f>SUMIFS(Сверхбаза!G:G,Сверхбаза!C:C,СВОД!C1314,Сверхбаза!E:E,СВОД!E1314)</f>
        <v>0</v>
      </c>
    </row>
    <row r="1315" spans="1:20" ht="63.75" outlineLevel="2" x14ac:dyDescent="0.2">
      <c r="A1315" s="288">
        <f>VLOOKUP(C1315,Округа!B:C,2,FALSE)</f>
        <v>1</v>
      </c>
      <c r="B1315" s="361">
        <v>508908</v>
      </c>
      <c r="C1315" s="361">
        <v>890901</v>
      </c>
      <c r="D1315" s="5" t="s">
        <v>628</v>
      </c>
      <c r="E1315" s="349">
        <v>3</v>
      </c>
      <c r="F1315" s="350" t="s">
        <v>174</v>
      </c>
      <c r="G1315" s="302">
        <f>SUMIFS('Круглосуточный стационар'!J:J,'Круглосуточный стационар'!D:D,СВОД!C1315,'Круглосуточный стационар'!F:F,СВОД!E1315)/2+SUMIFS(ВМП!J:J,ВМП!D:D,СВОД!C1315,ВМП!F:F,СВОД!E1315)/2+SUMIFS('Дневной стационар'!J:J,'Дневной стационар'!D:D,СВОД!C1315,'Дневной стационар'!F:F,СВОД!E1315)/2+SUMIFS(ЭКО!H:H,ЭКО!D:D,СВОД!C1315,ЭКО!F:F,СВОД!E1315)+SUMIFS(Диализ!J:J,Диализ!E:E,СВОД!C1315,Диализ!G:G,СВОД!E1315)</f>
        <v>0</v>
      </c>
      <c r="H1315" s="276">
        <f>SUMIFS(Поликлиника!H:H,Поликлиника!D:D,СВОД!C1315,Поликлиника!F:F,СВОД!E1315)</f>
        <v>0</v>
      </c>
      <c r="I1315" s="276">
        <f>SUMIFS(Поликлиника!BA:BA,Поликлиника!D:D,СВОД!C1315,Поликлиника!F:F,СВОД!E1315)</f>
        <v>0</v>
      </c>
      <c r="J1315" s="276">
        <f>SUMIFS(Поликлиника!BF:BF,Поликлиника!D:D,СВОД!C1315,Поликлиника!F:F,СВОД!E1315)</f>
        <v>5000</v>
      </c>
      <c r="K1315" s="276">
        <f>SUMIFS(Поликлиника!BU:BU,Поликлиника!D:D,СВОД!C1315,Поликлиника!F:F,СВОД!E1315)</f>
        <v>5000</v>
      </c>
      <c r="L1315" s="276">
        <f>SUMIFS(Услуги!H:H,Услуги!D:D,СВОД!C1315,Услуги!F:F,СВОД!E1315)+SUMIFS(Услуги!M:M,Услуги!D:D,СВОД!C1315,Услуги!F:F,СВОД!E1315)+SUMIFS(Услуги!R:R,Услуги!D:D,СВОД!C1315,Услуги!F:F,СВОД!E1315)+SUMIFS(Услуги!W:W,Услуги!D:D,СВОД!C1315,Услуги!F:F,СВОД!E1315)+SUMIFS(Услуги!AB:AB,Услуги!D:D,СВОД!C1315,Услуги!F:F,СВОД!E1315)+SUMIFS(Услуги!AG:AG,Услуги!D:D,СВОД!C1315,Услуги!F:F,СВОД!E1315)+SUMIFS(Услуги!AL:AL,Услуги!D:D,СВОД!C1315,Услуги!F:F,СВОД!E1315)+SUMIFS(Услуги!AQ:AQ,Услуги!D:D,СВОД!C1315,Услуги!F:F,СВОД!E1315)</f>
        <v>0</v>
      </c>
      <c r="M1315" s="276">
        <f>SUMIFS('Скорая мед. помощь'!J:J,'Скорая мед. помощь'!E:E,СВОД!C1315,'Скорая мед. помощь'!G:G,СВОД!E1315)</f>
        <v>0</v>
      </c>
      <c r="N1315" s="303">
        <f>SUMIFS('Круглосуточный стационар'!O:O,'Круглосуточный стационар'!D:D,СВОД!C1315,'Круглосуточный стационар'!F:F,СВОД!E1315)+SUMIFS(ВМП!O:O,ВМП!D:D,СВОД!C1315,ВМП!F:F,СВОД!E1315)+SUMIFS('Дневной стационар'!O:O,'Дневной стационар'!D:D,СВОД!C1315,'Дневной стационар'!F:F,СВОД!E1315)+SUMIFS(ЭКО!M:M,ЭКО!D:D,СВОД!C1315,ЭКО!F:F,СВОД!E1315)+SUMIFS(Диализ!O:O,Диализ!E:E,СВОД!C1315,Диализ!G:G,СВОД!E1315)+SUMIFS(Поликлиника!CT:CT,Поликлиника!D:D,СВОД!C1315,Поликлиника!F:F,СВОД!E1315)+SUMIFS('Скорая мед. помощь'!O:O,'Скорая мед. помощь'!E:E,СВОД!C1315,'Скорая мед. помощь'!G:G,СВОД!E1315)+SUMIFS(Услуги!AV:AV,Услуги!D:D,СВОД!C1315,Услуги!F:F,СВОД!E1315)</f>
        <v>8052.4044071705102</v>
      </c>
      <c r="O1315" s="302">
        <f>SUMIFS(Сверхбаза!L:L,Сверхбаза!C:C,СВОД!C1315,Сверхбаза!E:E,СВОД!E1315)+SUMIFS(Сверхбаза!M:M,Сверхбаза!C:C,СВОД!C1315,Сверхбаза!E:E,СВОД!E1315)</f>
        <v>0</v>
      </c>
      <c r="P1315" s="276">
        <f>SUMIFS(Сверхбаза!N:N,Сверхбаза!C:C,СВОД!C1315,Сверхбаза!E:E,СВОД!E1315)</f>
        <v>0</v>
      </c>
      <c r="Q1315" s="276">
        <f>SUMIFS(Сверхбаза!P:P,Сверхбаза!C:C,СВОД!C1315,Сверхбаза!E:E,СВОД!E1315)</f>
        <v>0</v>
      </c>
      <c r="R1315" s="276">
        <f>SUMIFS(Сверхбаза!O:O,Сверхбаза!C:C,СВОД!C1315,Сверхбаза!E:E,СВОД!E1315)</f>
        <v>0</v>
      </c>
      <c r="S1315" s="276">
        <f>SUMIFS(Сверхбаза!Q:Q,Сверхбаза!C:C,СВОД!C1315,Сверхбаза!E:E,СВОД!E1315)</f>
        <v>0</v>
      </c>
      <c r="T1315" s="303">
        <f>SUMIFS(Сверхбаза!G:G,Сверхбаза!C:C,СВОД!C1315,Сверхбаза!E:E,СВОД!E1315)</f>
        <v>0</v>
      </c>
    </row>
    <row r="1316" spans="1:20" ht="63.75" outlineLevel="2" x14ac:dyDescent="0.2">
      <c r="A1316" s="288">
        <f>VLOOKUP(C1316,Округа!B:C,2,FALSE)</f>
        <v>1</v>
      </c>
      <c r="B1316" s="361">
        <v>508908</v>
      </c>
      <c r="C1316" s="361">
        <v>890901</v>
      </c>
      <c r="D1316" s="5" t="s">
        <v>628</v>
      </c>
      <c r="E1316" s="349">
        <v>7</v>
      </c>
      <c r="F1316" s="350" t="s">
        <v>706</v>
      </c>
      <c r="G1316" s="302">
        <f>SUMIFS('Круглосуточный стационар'!J:J,'Круглосуточный стационар'!D:D,СВОД!C1316,'Круглосуточный стационар'!F:F,СВОД!E1316)/2+SUMIFS(ВМП!J:J,ВМП!D:D,СВОД!C1316,ВМП!F:F,СВОД!E1316)/2+SUMIFS('Дневной стационар'!J:J,'Дневной стационар'!D:D,СВОД!C1316,'Дневной стационар'!F:F,СВОД!E1316)/2+SUMIFS(ЭКО!H:H,ЭКО!D:D,СВОД!C1316,ЭКО!F:F,СВОД!E1316)+SUMIFS(Диализ!J:J,Диализ!E:E,СВОД!C1316,Диализ!G:G,СВОД!E1316)</f>
        <v>0</v>
      </c>
      <c r="H1316" s="276">
        <f>SUMIFS(Поликлиника!H:H,Поликлиника!D:D,СВОД!C1316,Поликлиника!F:F,СВОД!E1316)</f>
        <v>0</v>
      </c>
      <c r="I1316" s="276">
        <f>SUMIFS(Поликлиника!BA:BA,Поликлиника!D:D,СВОД!C1316,Поликлиника!F:F,СВОД!E1316)</f>
        <v>0</v>
      </c>
      <c r="J1316" s="276">
        <f>SUMIFS(Поликлиника!BF:BF,Поликлиника!D:D,СВОД!C1316,Поликлиника!F:F,СВОД!E1316)</f>
        <v>0</v>
      </c>
      <c r="K1316" s="276">
        <f>SUMIFS(Поликлиника!BU:BU,Поликлиника!D:D,СВОД!C1316,Поликлиника!F:F,СВОД!E1316)</f>
        <v>0</v>
      </c>
      <c r="L1316" s="276">
        <f>SUMIFS(Услуги!H:H,Услуги!D:D,СВОД!C1316,Услуги!F:F,СВОД!E1316)+SUMIFS(Услуги!M:M,Услуги!D:D,СВОД!C1316,Услуги!F:F,СВОД!E1316)+SUMIFS(Услуги!R:R,Услуги!D:D,СВОД!C1316,Услуги!F:F,СВОД!E1316)+SUMIFS(Услуги!W:W,Услуги!D:D,СВОД!C1316,Услуги!F:F,СВОД!E1316)+SUMIFS(Услуги!AB:AB,Услуги!D:D,СВОД!C1316,Услуги!F:F,СВОД!E1316)+SUMIFS(Услуги!AG:AG,Услуги!D:D,СВОД!C1316,Услуги!F:F,СВОД!E1316)+SUMIFS(Услуги!AL:AL,Услуги!D:D,СВОД!C1316,Услуги!F:F,СВОД!E1316)+SUMIFS(Услуги!AQ:AQ,Услуги!D:D,СВОД!C1316,Услуги!F:F,СВОД!E1316)</f>
        <v>0</v>
      </c>
      <c r="M1316" s="276">
        <f>SUMIFS('Скорая мед. помощь'!J:J,'Скорая мед. помощь'!E:E,СВОД!C1316,'Скорая мед. помощь'!G:G,СВОД!E1316)</f>
        <v>0</v>
      </c>
      <c r="N1316" s="303">
        <f>SUMIFS('Круглосуточный стационар'!O:O,'Круглосуточный стационар'!D:D,СВОД!C1316,'Круглосуточный стационар'!F:F,СВОД!E1316)+SUMIFS(ВМП!O:O,ВМП!D:D,СВОД!C1316,ВМП!F:F,СВОД!E1316)+SUMIFS('Дневной стационар'!O:O,'Дневной стационар'!D:D,СВОД!C1316,'Дневной стационар'!F:F,СВОД!E1316)+SUMIFS(ЭКО!M:M,ЭКО!D:D,СВОД!C1316,ЭКО!F:F,СВОД!E1316)+SUMIFS(Диализ!O:O,Диализ!E:E,СВОД!C1316,Диализ!G:G,СВОД!E1316)+SUMIFS(Поликлиника!CT:CT,Поликлиника!D:D,СВОД!C1316,Поликлиника!F:F,СВОД!E1316)+SUMIFS('Скорая мед. помощь'!O:O,'Скорая мед. помощь'!E:E,СВОД!C1316,'Скорая мед. помощь'!G:G,СВОД!E1316)+SUMIFS(Услуги!AV:AV,Услуги!D:D,СВОД!C1316,Услуги!F:F,СВОД!E1316)</f>
        <v>0</v>
      </c>
      <c r="O1316" s="302">
        <f>SUMIFS(Сверхбаза!L:L,Сверхбаза!C:C,СВОД!C1316,Сверхбаза!E:E,СВОД!E1316)+SUMIFS(Сверхбаза!M:M,Сверхбаза!C:C,СВОД!C1316,Сверхбаза!E:E,СВОД!E1316)</f>
        <v>0</v>
      </c>
      <c r="P1316" s="276">
        <f>SUMIFS(Сверхбаза!N:N,Сверхбаза!C:C,СВОД!C1316,Сверхбаза!E:E,СВОД!E1316)</f>
        <v>0</v>
      </c>
      <c r="Q1316" s="276">
        <f>SUMIFS(Сверхбаза!P:P,Сверхбаза!C:C,СВОД!C1316,Сверхбаза!E:E,СВОД!E1316)</f>
        <v>0</v>
      </c>
      <c r="R1316" s="276">
        <f>SUMIFS(Сверхбаза!O:O,Сверхбаза!C:C,СВОД!C1316,Сверхбаза!E:E,СВОД!E1316)</f>
        <v>0</v>
      </c>
      <c r="S1316" s="276">
        <f>SUMIFS(Сверхбаза!Q:Q,Сверхбаза!C:C,СВОД!C1316,Сверхбаза!E:E,СВОД!E1316)</f>
        <v>0</v>
      </c>
      <c r="T1316" s="303">
        <f>SUMIFS(Сверхбаза!G:G,Сверхбаза!C:C,СВОД!C1316,Сверхбаза!E:E,СВОД!E1316)</f>
        <v>0</v>
      </c>
    </row>
    <row r="1317" spans="1:20" ht="63.75" outlineLevel="2" x14ac:dyDescent="0.2">
      <c r="A1317" s="288">
        <f>VLOOKUP(C1317,Округа!B:C,2,FALSE)</f>
        <v>1</v>
      </c>
      <c r="B1317" s="361">
        <v>508908</v>
      </c>
      <c r="C1317" s="361">
        <v>890901</v>
      </c>
      <c r="D1317" s="5" t="s">
        <v>628</v>
      </c>
      <c r="E1317" s="349">
        <v>70</v>
      </c>
      <c r="F1317" s="350" t="s">
        <v>707</v>
      </c>
      <c r="G1317" s="302">
        <f>SUMIFS('Круглосуточный стационар'!J:J,'Круглосуточный стационар'!D:D,СВОД!C1317,'Круглосуточный стационар'!F:F,СВОД!E1317)/2+SUMIFS(ВМП!J:J,ВМП!D:D,СВОД!C1317,ВМП!F:F,СВОД!E1317)/2+SUMIFS('Дневной стационар'!J:J,'Дневной стационар'!D:D,СВОД!C1317,'Дневной стационар'!F:F,СВОД!E1317)/2+SUMIFS(ЭКО!H:H,ЭКО!D:D,СВОД!C1317,ЭКО!F:F,СВОД!E1317)+SUMIFS(Диализ!J:J,Диализ!E:E,СВОД!C1317,Диализ!G:G,СВОД!E1317)</f>
        <v>0</v>
      </c>
      <c r="H1317" s="276">
        <f>SUMIFS(Поликлиника!H:H,Поликлиника!D:D,СВОД!C1317,Поликлиника!F:F,СВОД!E1317)</f>
        <v>0</v>
      </c>
      <c r="I1317" s="276">
        <f>SUMIFS(Поликлиника!BA:BA,Поликлиника!D:D,СВОД!C1317,Поликлиника!F:F,СВОД!E1317)</f>
        <v>0</v>
      </c>
      <c r="J1317" s="276">
        <f>SUMIFS(Поликлиника!BF:BF,Поликлиника!D:D,СВОД!C1317,Поликлиника!F:F,СВОД!E1317)</f>
        <v>0</v>
      </c>
      <c r="K1317" s="276">
        <f>SUMIFS(Поликлиника!BU:BU,Поликлиника!D:D,СВОД!C1317,Поликлиника!F:F,СВОД!E1317)</f>
        <v>0</v>
      </c>
      <c r="L1317" s="276">
        <f>SUMIFS(Услуги!H:H,Услуги!D:D,СВОД!C1317,Услуги!F:F,СВОД!E1317)+SUMIFS(Услуги!M:M,Услуги!D:D,СВОД!C1317,Услуги!F:F,СВОД!E1317)+SUMIFS(Услуги!R:R,Услуги!D:D,СВОД!C1317,Услуги!F:F,СВОД!E1317)+SUMIFS(Услуги!W:W,Услуги!D:D,СВОД!C1317,Услуги!F:F,СВОД!E1317)+SUMIFS(Услуги!AB:AB,Услуги!D:D,СВОД!C1317,Услуги!F:F,СВОД!E1317)+SUMIFS(Услуги!AG:AG,Услуги!D:D,СВОД!C1317,Услуги!F:F,СВОД!E1317)+SUMIFS(Услуги!AL:AL,Услуги!D:D,СВОД!C1317,Услуги!F:F,СВОД!E1317)+SUMIFS(Услуги!AQ:AQ,Услуги!D:D,СВОД!C1317,Услуги!F:F,СВОД!E1317)</f>
        <v>0</v>
      </c>
      <c r="M1317" s="276">
        <f>SUMIFS('Скорая мед. помощь'!J:J,'Скорая мед. помощь'!E:E,СВОД!C1317,'Скорая мед. помощь'!G:G,СВОД!E1317)</f>
        <v>0</v>
      </c>
      <c r="N1317" s="303">
        <f>SUMIFS('Круглосуточный стационар'!O:O,'Круглосуточный стационар'!D:D,СВОД!C1317,'Круглосуточный стационар'!F:F,СВОД!E1317)+SUMIFS(ВМП!O:O,ВМП!D:D,СВОД!C1317,ВМП!F:F,СВОД!E1317)+SUMIFS('Дневной стационар'!O:O,'Дневной стационар'!D:D,СВОД!C1317,'Дневной стационар'!F:F,СВОД!E1317)+SUMIFS(ЭКО!M:M,ЭКО!D:D,СВОД!C1317,ЭКО!F:F,СВОД!E1317)+SUMIFS(Диализ!O:O,Диализ!E:E,СВОД!C1317,Диализ!G:G,СВОД!E1317)+SUMIFS(Поликлиника!CT:CT,Поликлиника!D:D,СВОД!C1317,Поликлиника!F:F,СВОД!E1317)+SUMIFS('Скорая мед. помощь'!O:O,'Скорая мед. помощь'!E:E,СВОД!C1317,'Скорая мед. помощь'!G:G,СВОД!E1317)+SUMIFS(Услуги!AV:AV,Услуги!D:D,СВОД!C1317,Услуги!F:F,СВОД!E1317)</f>
        <v>0</v>
      </c>
      <c r="O1317" s="302">
        <f>SUMIFS(Сверхбаза!L:L,Сверхбаза!C:C,СВОД!C1317,Сверхбаза!E:E,СВОД!E1317)+SUMIFS(Сверхбаза!M:M,Сверхбаза!C:C,СВОД!C1317,Сверхбаза!E:E,СВОД!E1317)</f>
        <v>0</v>
      </c>
      <c r="P1317" s="276">
        <f>SUMIFS(Сверхбаза!N:N,Сверхбаза!C:C,СВОД!C1317,Сверхбаза!E:E,СВОД!E1317)</f>
        <v>0</v>
      </c>
      <c r="Q1317" s="276">
        <f>SUMIFS(Сверхбаза!P:P,Сверхбаза!C:C,СВОД!C1317,Сверхбаза!E:E,СВОД!E1317)</f>
        <v>0</v>
      </c>
      <c r="R1317" s="276">
        <f>SUMIFS(Сверхбаза!O:O,Сверхбаза!C:C,СВОД!C1317,Сверхбаза!E:E,СВОД!E1317)</f>
        <v>0</v>
      </c>
      <c r="S1317" s="276">
        <f>SUMIFS(Сверхбаза!Q:Q,Сверхбаза!C:C,СВОД!C1317,Сверхбаза!E:E,СВОД!E1317)</f>
        <v>0</v>
      </c>
      <c r="T1317" s="303">
        <f>SUMIFS(Сверхбаза!G:G,Сверхбаза!C:C,СВОД!C1317,Сверхбаза!E:E,СВОД!E1317)</f>
        <v>0</v>
      </c>
    </row>
    <row r="1318" spans="1:20" ht="63.75" outlineLevel="2" x14ac:dyDescent="0.2">
      <c r="A1318" s="288">
        <f>VLOOKUP(C1318,Округа!B:C,2,FALSE)</f>
        <v>1</v>
      </c>
      <c r="B1318" s="361">
        <v>508908</v>
      </c>
      <c r="C1318" s="361">
        <v>890901</v>
      </c>
      <c r="D1318" s="5" t="s">
        <v>628</v>
      </c>
      <c r="E1318" s="349">
        <v>94</v>
      </c>
      <c r="F1318" s="350" t="s">
        <v>157</v>
      </c>
      <c r="G1318" s="302">
        <f>SUMIFS('Круглосуточный стационар'!J:J,'Круглосуточный стационар'!D:D,СВОД!C1318,'Круглосуточный стационар'!F:F,СВОД!E1318)/2+SUMIFS(ВМП!J:J,ВМП!D:D,СВОД!C1318,ВМП!F:F,СВОД!E1318)/2+SUMIFS('Дневной стационар'!J:J,'Дневной стационар'!D:D,СВОД!C1318,'Дневной стационар'!F:F,СВОД!E1318)/2+SUMIFS(ЭКО!H:H,ЭКО!D:D,СВОД!C1318,ЭКО!F:F,СВОД!E1318)+SUMIFS(Диализ!J:J,Диализ!E:E,СВОД!C1318,Диализ!G:G,СВОД!E1318)</f>
        <v>0</v>
      </c>
      <c r="H1318" s="276">
        <f>SUMIFS(Поликлиника!H:H,Поликлиника!D:D,СВОД!C1318,Поликлиника!F:F,СВОД!E1318)</f>
        <v>0</v>
      </c>
      <c r="I1318" s="276">
        <f>SUMIFS(Поликлиника!BA:BA,Поликлиника!D:D,СВОД!C1318,Поликлиника!F:F,СВОД!E1318)</f>
        <v>0</v>
      </c>
      <c r="J1318" s="276">
        <f>SUMIFS(Поликлиника!BF:BF,Поликлиника!D:D,СВОД!C1318,Поликлиника!F:F,СВОД!E1318)</f>
        <v>0</v>
      </c>
      <c r="K1318" s="276">
        <f>SUMIFS(Поликлиника!BU:BU,Поликлиника!D:D,СВОД!C1318,Поликлиника!F:F,СВОД!E1318)</f>
        <v>0</v>
      </c>
      <c r="L1318" s="276">
        <f>SUMIFS(Услуги!H:H,Услуги!D:D,СВОД!C1318,Услуги!F:F,СВОД!E1318)+SUMIFS(Услуги!M:M,Услуги!D:D,СВОД!C1318,Услуги!F:F,СВОД!E1318)+SUMIFS(Услуги!R:R,Услуги!D:D,СВОД!C1318,Услуги!F:F,СВОД!E1318)+SUMIFS(Услуги!W:W,Услуги!D:D,СВОД!C1318,Услуги!F:F,СВОД!E1318)+SUMIFS(Услуги!AB:AB,Услуги!D:D,СВОД!C1318,Услуги!F:F,СВОД!E1318)+SUMIFS(Услуги!AG:AG,Услуги!D:D,СВОД!C1318,Услуги!F:F,СВОД!E1318)+SUMIFS(Услуги!AL:AL,Услуги!D:D,СВОД!C1318,Услуги!F:F,СВОД!E1318)+SUMIFS(Услуги!AQ:AQ,Услуги!D:D,СВОД!C1318,Услуги!F:F,СВОД!E1318)</f>
        <v>0</v>
      </c>
      <c r="M1318" s="276">
        <f>SUMIFS('Скорая мед. помощь'!J:J,'Скорая мед. помощь'!E:E,СВОД!C1318,'Скорая мед. помощь'!G:G,СВОД!E1318)</f>
        <v>0</v>
      </c>
      <c r="N1318" s="303">
        <f>SUMIFS('Круглосуточный стационар'!O:O,'Круглосуточный стационар'!D:D,СВОД!C1318,'Круглосуточный стационар'!F:F,СВОД!E1318)+SUMIFS(ВМП!O:O,ВМП!D:D,СВОД!C1318,ВМП!F:F,СВОД!E1318)+SUMIFS('Дневной стационар'!O:O,'Дневной стационар'!D:D,СВОД!C1318,'Дневной стационар'!F:F,СВОД!E1318)+SUMIFS(ЭКО!M:M,ЭКО!D:D,СВОД!C1318,ЭКО!F:F,СВОД!E1318)+SUMIFS(Диализ!O:O,Диализ!E:E,СВОД!C1318,Диализ!G:G,СВОД!E1318)+SUMIFS(Поликлиника!CT:CT,Поликлиника!D:D,СВОД!C1318,Поликлиника!F:F,СВОД!E1318)+SUMIFS('Скорая мед. помощь'!O:O,'Скорая мед. помощь'!E:E,СВОД!C1318,'Скорая мед. помощь'!G:G,СВОД!E1318)+SUMIFS(Услуги!AV:AV,Услуги!D:D,СВОД!C1318,Услуги!F:F,СВОД!E1318)</f>
        <v>0</v>
      </c>
      <c r="O1318" s="302">
        <f>SUMIFS(Сверхбаза!L:L,Сверхбаза!C:C,СВОД!C1318,Сверхбаза!E:E,СВОД!E1318)+SUMIFS(Сверхбаза!M:M,Сверхбаза!C:C,СВОД!C1318,Сверхбаза!E:E,СВОД!E1318)</f>
        <v>0</v>
      </c>
      <c r="P1318" s="276">
        <f>SUMIFS(Сверхбаза!N:N,Сверхбаза!C:C,СВОД!C1318,Сверхбаза!E:E,СВОД!E1318)</f>
        <v>0</v>
      </c>
      <c r="Q1318" s="276">
        <f>SUMIFS(Сверхбаза!P:P,Сверхбаза!C:C,СВОД!C1318,Сверхбаза!E:E,СВОД!E1318)</f>
        <v>0</v>
      </c>
      <c r="R1318" s="276">
        <f>SUMIFS(Сверхбаза!O:O,Сверхбаза!C:C,СВОД!C1318,Сверхбаза!E:E,СВОД!E1318)</f>
        <v>0</v>
      </c>
      <c r="S1318" s="276">
        <f>SUMIFS(Сверхбаза!Q:Q,Сверхбаза!C:C,СВОД!C1318,Сверхбаза!E:E,СВОД!E1318)</f>
        <v>0</v>
      </c>
      <c r="T1318" s="303">
        <f>SUMIFS(Сверхбаза!G:G,Сверхбаза!C:C,СВОД!C1318,Сверхбаза!E:E,СВОД!E1318)</f>
        <v>0</v>
      </c>
    </row>
    <row r="1319" spans="1:20" outlineLevel="1" x14ac:dyDescent="0.2">
      <c r="A1319" s="289"/>
      <c r="B1319" s="279"/>
      <c r="C1319" s="279" t="str">
        <f>CONCATENATE(C1318," ","Итог")</f>
        <v>890901 Итог</v>
      </c>
      <c r="D1319" s="280"/>
      <c r="E1319" s="351"/>
      <c r="F1319" s="352"/>
      <c r="G1319" s="304"/>
      <c r="H1319" s="281"/>
      <c r="I1319" s="281"/>
      <c r="J1319" s="281"/>
      <c r="K1319" s="281"/>
      <c r="L1319" s="281"/>
      <c r="M1319" s="281"/>
      <c r="N1319" s="305">
        <f>SUBTOTAL(9,N1311:N1318)</f>
        <v>45409.894001336987</v>
      </c>
      <c r="O1319" s="304"/>
      <c r="P1319" s="281"/>
      <c r="Q1319" s="281"/>
      <c r="R1319" s="281"/>
      <c r="S1319" s="281"/>
      <c r="T1319" s="305">
        <f>SUBTOTAL(9,T1311:T1318)</f>
        <v>0</v>
      </c>
    </row>
    <row r="1320" spans="1:20" ht="38.25" outlineLevel="2" x14ac:dyDescent="0.2">
      <c r="A1320" s="287">
        <f>VLOOKUP(C1320,Округа!B:C,2,FALSE)</f>
        <v>1</v>
      </c>
      <c r="B1320" s="8">
        <v>508946</v>
      </c>
      <c r="C1320" s="8">
        <v>894701</v>
      </c>
      <c r="D1320" s="9" t="s">
        <v>425</v>
      </c>
      <c r="E1320" s="347">
        <v>1</v>
      </c>
      <c r="F1320" s="348" t="s">
        <v>12</v>
      </c>
      <c r="G1320" s="300">
        <f>SUMIFS('Круглосуточный стационар'!J:J,'Круглосуточный стационар'!D:D,СВОД!C1320,'Круглосуточный стационар'!F:F,СВОД!E1320)/2+SUMIFS(ВМП!J:J,ВМП!D:D,СВОД!C1320,ВМП!F:F,СВОД!E1320)/2+SUMIFS('Дневной стационар'!J:J,'Дневной стационар'!D:D,СВОД!C1320,'Дневной стационар'!F:F,СВОД!E1320)/2+SUMIFS(ЭКО!H:H,ЭКО!D:D,СВОД!C1320,ЭКО!F:F,СВОД!E1320)+SUMIFS(Диализ!J:J,Диализ!E:E,СВОД!C1320,Диализ!G:G,СВОД!E1320)</f>
        <v>24</v>
      </c>
      <c r="H1320" s="278">
        <f>SUMIFS(Поликлиника!H:H,Поликлиника!D:D,СВОД!C1320,Поликлиника!F:F,СВОД!E1320)</f>
        <v>0</v>
      </c>
      <c r="I1320" s="278">
        <f>SUMIFS(Поликлиника!BA:BA,Поликлиника!D:D,СВОД!C1320,Поликлиника!F:F,СВОД!E1320)</f>
        <v>0</v>
      </c>
      <c r="J1320" s="278">
        <f>SUMIFS(Поликлиника!BF:BF,Поликлиника!D:D,СВОД!C1320,Поликлиника!F:F,СВОД!E1320)</f>
        <v>0</v>
      </c>
      <c r="K1320" s="278">
        <f>SUMIFS(Поликлиника!BU:BU,Поликлиника!D:D,СВОД!C1320,Поликлиника!F:F,СВОД!E1320)</f>
        <v>0</v>
      </c>
      <c r="L1320" s="278">
        <f>SUMIFS(Услуги!H:H,Услуги!D:D,СВОД!C1320,Услуги!F:F,СВОД!E1320)+SUMIFS(Услуги!M:M,Услуги!D:D,СВОД!C1320,Услуги!F:F,СВОД!E1320)+SUMIFS(Услуги!R:R,Услуги!D:D,СВОД!C1320,Услуги!F:F,СВОД!E1320)+SUMIFS(Услуги!W:W,Услуги!D:D,СВОД!C1320,Услуги!F:F,СВОД!E1320)+SUMIFS(Услуги!AB:AB,Услуги!D:D,СВОД!C1320,Услуги!F:F,СВОД!E1320)+SUMIFS(Услуги!AG:AG,Услуги!D:D,СВОД!C1320,Услуги!F:F,СВОД!E1320)+SUMIFS(Услуги!AL:AL,Услуги!D:D,СВОД!C1320,Услуги!F:F,СВОД!E1320)+SUMIFS(Услуги!AQ:AQ,Услуги!D:D,СВОД!C1320,Услуги!F:F,СВОД!E1320)</f>
        <v>0</v>
      </c>
      <c r="M1320" s="278">
        <f>SUMIFS('Скорая мед. помощь'!J:J,'Скорая мед. помощь'!E:E,СВОД!C1320,'Скорая мед. помощь'!G:G,СВОД!E1320)</f>
        <v>0</v>
      </c>
      <c r="N1320" s="301">
        <f>SUMIFS('Круглосуточный стационар'!O:O,'Круглосуточный стационар'!D:D,СВОД!C1320,'Круглосуточный стационар'!F:F,СВОД!E1320)+SUMIFS(ВМП!O:O,ВМП!D:D,СВОД!C1320,ВМП!F:F,СВОД!E1320)+SUMIFS('Дневной стационар'!O:O,'Дневной стационар'!D:D,СВОД!C1320,'Дневной стационар'!F:F,СВОД!E1320)+SUMIFS(ЭКО!M:M,ЭКО!D:D,СВОД!C1320,ЭКО!F:F,СВОД!E1320)+SUMIFS(Диализ!O:O,Диализ!E:E,СВОД!C1320,Диализ!G:G,СВОД!E1320)+SUMIFS(Поликлиника!CT:CT,Поликлиника!D:D,СВОД!C1320,Поликлиника!F:F,СВОД!E1320)+SUMIFS('Скорая мед. помощь'!O:O,'Скорая мед. помощь'!E:E,СВОД!C1320,'Скорая мед. помощь'!G:G,СВОД!E1320)+SUMIFS(Услуги!AV:AV,Услуги!D:D,СВОД!C1320,Услуги!F:F,СВОД!E1320)</f>
        <v>811.38637499999982</v>
      </c>
      <c r="O1320" s="300">
        <f>SUMIFS(Сверхбаза!L:L,Сверхбаза!C:C,СВОД!C1320,Сверхбаза!E:E,СВОД!E1320)+SUMIFS(Сверхбаза!M:M,Сверхбаза!C:C,СВОД!C1320,Сверхбаза!E:E,СВОД!E1320)</f>
        <v>0</v>
      </c>
      <c r="P1320" s="278">
        <f>SUMIFS(Сверхбаза!N:N,Сверхбаза!C:C,СВОД!C1320,Сверхбаза!E:E,СВОД!E1320)</f>
        <v>0</v>
      </c>
      <c r="Q1320" s="278">
        <f>SUMIFS(Сверхбаза!P:P,Сверхбаза!C:C,СВОД!C1320,Сверхбаза!E:E,СВОД!E1320)</f>
        <v>0</v>
      </c>
      <c r="R1320" s="278">
        <f>SUMIFS(Сверхбаза!O:O,Сверхбаза!C:C,СВОД!C1320,Сверхбаза!E:E,СВОД!E1320)</f>
        <v>0</v>
      </c>
      <c r="S1320" s="278">
        <f>SUMIFS(Сверхбаза!Q:Q,Сверхбаза!C:C,СВОД!C1320,Сверхбаза!E:E,СВОД!E1320)</f>
        <v>0</v>
      </c>
      <c r="T1320" s="301">
        <f>SUMIFS(Сверхбаза!G:G,Сверхбаза!C:C,СВОД!C1320,Сверхбаза!E:E,СВОД!E1320)</f>
        <v>0</v>
      </c>
    </row>
    <row r="1321" spans="1:20" ht="38.25" outlineLevel="2" x14ac:dyDescent="0.2">
      <c r="A1321" s="288">
        <f>VLOOKUP(C1321,Округа!B:C,2,FALSE)</f>
        <v>1</v>
      </c>
      <c r="B1321" s="361">
        <v>508946</v>
      </c>
      <c r="C1321" s="361">
        <v>894701</v>
      </c>
      <c r="D1321" s="5" t="s">
        <v>425</v>
      </c>
      <c r="E1321" s="349">
        <v>13</v>
      </c>
      <c r="F1321" s="350" t="s">
        <v>704</v>
      </c>
      <c r="G1321" s="302">
        <f>SUMIFS('Круглосуточный стационар'!J:J,'Круглосуточный стационар'!D:D,СВОД!C1321,'Круглосуточный стационар'!F:F,СВОД!E1321)/2+SUMIFS(ВМП!J:J,ВМП!D:D,СВОД!C1321,ВМП!F:F,СВОД!E1321)/2+SUMIFS('Дневной стационар'!J:J,'Дневной стационар'!D:D,СВОД!C1321,'Дневной стационар'!F:F,СВОД!E1321)/2+SUMIFS(ЭКО!H:H,ЭКО!D:D,СВОД!C1321,ЭКО!F:F,СВОД!E1321)+SUMIFS(Диализ!J:J,Диализ!E:E,СВОД!C1321,Диализ!G:G,СВОД!E1321)</f>
        <v>0</v>
      </c>
      <c r="H1321" s="276">
        <f>SUMIFS(Поликлиника!H:H,Поликлиника!D:D,СВОД!C1321,Поликлиника!F:F,СВОД!E1321)</f>
        <v>0</v>
      </c>
      <c r="I1321" s="276">
        <f>SUMIFS(Поликлиника!BA:BA,Поликлиника!D:D,СВОД!C1321,Поликлиника!F:F,СВОД!E1321)</f>
        <v>0</v>
      </c>
      <c r="J1321" s="276">
        <f>SUMIFS(Поликлиника!BF:BF,Поликлиника!D:D,СВОД!C1321,Поликлиника!F:F,СВОД!E1321)</f>
        <v>0</v>
      </c>
      <c r="K1321" s="276">
        <f>SUMIFS(Поликлиника!BU:BU,Поликлиника!D:D,СВОД!C1321,Поликлиника!F:F,СВОД!E1321)</f>
        <v>0</v>
      </c>
      <c r="L1321" s="276">
        <f>SUMIFS(Услуги!H:H,Услуги!D:D,СВОД!C1321,Услуги!F:F,СВОД!E1321)+SUMIFS(Услуги!M:M,Услуги!D:D,СВОД!C1321,Услуги!F:F,СВОД!E1321)+SUMIFS(Услуги!R:R,Услуги!D:D,СВОД!C1321,Услуги!F:F,СВОД!E1321)+SUMIFS(Услуги!W:W,Услуги!D:D,СВОД!C1321,Услуги!F:F,СВОД!E1321)+SUMIFS(Услуги!AB:AB,Услуги!D:D,СВОД!C1321,Услуги!F:F,СВОД!E1321)+SUMIFS(Услуги!AG:AG,Услуги!D:D,СВОД!C1321,Услуги!F:F,СВОД!E1321)+SUMIFS(Услуги!AL:AL,Услуги!D:D,СВОД!C1321,Услуги!F:F,СВОД!E1321)+SUMIFS(Услуги!AQ:AQ,Услуги!D:D,СВОД!C1321,Услуги!F:F,СВОД!E1321)</f>
        <v>0</v>
      </c>
      <c r="M1321" s="276">
        <f>SUMIFS('Скорая мед. помощь'!J:J,'Скорая мед. помощь'!E:E,СВОД!C1321,'Скорая мед. помощь'!G:G,СВОД!E1321)</f>
        <v>0</v>
      </c>
      <c r="N1321" s="303">
        <f>SUMIFS('Круглосуточный стационар'!O:O,'Круглосуточный стационар'!D:D,СВОД!C1321,'Круглосуточный стационар'!F:F,СВОД!E1321)+SUMIFS(ВМП!O:O,ВМП!D:D,СВОД!C1321,ВМП!F:F,СВОД!E1321)+SUMIFS('Дневной стационар'!O:O,'Дневной стационар'!D:D,СВОД!C1321,'Дневной стационар'!F:F,СВОД!E1321)+SUMIFS(ЭКО!M:M,ЭКО!D:D,СВОД!C1321,ЭКО!F:F,СВОД!E1321)+SUMIFS(Диализ!O:O,Диализ!E:E,СВОД!C1321,Диализ!G:G,СВОД!E1321)+SUMIFS(Поликлиника!CT:CT,Поликлиника!D:D,СВОД!C1321,Поликлиника!F:F,СВОД!E1321)+SUMIFS('Скорая мед. помощь'!O:O,'Скорая мед. помощь'!E:E,СВОД!C1321,'Скорая мед. помощь'!G:G,СВОД!E1321)+SUMIFS(Услуги!AV:AV,Услуги!D:D,СВОД!C1321,Услуги!F:F,СВОД!E1321)</f>
        <v>0</v>
      </c>
      <c r="O1321" s="302">
        <f>SUMIFS(Сверхбаза!L:L,Сверхбаза!C:C,СВОД!C1321,Сверхбаза!E:E,СВОД!E1321)+SUMIFS(Сверхбаза!M:M,Сверхбаза!C:C,СВОД!C1321,Сверхбаза!E:E,СВОД!E1321)</f>
        <v>0</v>
      </c>
      <c r="P1321" s="276">
        <f>SUMIFS(Сверхбаза!N:N,Сверхбаза!C:C,СВОД!C1321,Сверхбаза!E:E,СВОД!E1321)</f>
        <v>0</v>
      </c>
      <c r="Q1321" s="276">
        <f>SUMIFS(Сверхбаза!P:P,Сверхбаза!C:C,СВОД!C1321,Сверхбаза!E:E,СВОД!E1321)</f>
        <v>0</v>
      </c>
      <c r="R1321" s="276">
        <f>SUMIFS(Сверхбаза!O:O,Сверхбаза!C:C,СВОД!C1321,Сверхбаза!E:E,СВОД!E1321)</f>
        <v>0</v>
      </c>
      <c r="S1321" s="276">
        <f>SUMIFS(Сверхбаза!Q:Q,Сверхбаза!C:C,СВОД!C1321,Сверхбаза!E:E,СВОД!E1321)</f>
        <v>0</v>
      </c>
      <c r="T1321" s="303">
        <f>SUMIFS(Сверхбаза!G:G,Сверхбаза!C:C,СВОД!C1321,Сверхбаза!E:E,СВОД!E1321)</f>
        <v>0</v>
      </c>
    </row>
    <row r="1322" spans="1:20" ht="38.25" outlineLevel="2" x14ac:dyDescent="0.2">
      <c r="A1322" s="288">
        <f>VLOOKUP(C1322,Округа!B:C,2,FALSE)</f>
        <v>1</v>
      </c>
      <c r="B1322" s="361">
        <v>508946</v>
      </c>
      <c r="C1322" s="361">
        <v>894701</v>
      </c>
      <c r="D1322" s="5" t="s">
        <v>425</v>
      </c>
      <c r="E1322" s="349">
        <v>2</v>
      </c>
      <c r="F1322" s="350" t="s">
        <v>173</v>
      </c>
      <c r="G1322" s="302">
        <f>SUMIFS('Круглосуточный стационар'!J:J,'Круглосуточный стационар'!D:D,СВОД!C1322,'Круглосуточный стационар'!F:F,СВОД!E1322)/2+SUMIFS(ВМП!J:J,ВМП!D:D,СВОД!C1322,ВМП!F:F,СВОД!E1322)/2+SUMIFS('Дневной стационар'!J:J,'Дневной стационар'!D:D,СВОД!C1322,'Дневной стационар'!F:F,СВОД!E1322)/2+SUMIFS(ЭКО!H:H,ЭКО!D:D,СВОД!C1322,ЭКО!F:F,СВОД!E1322)+SUMIFS(Диализ!J:J,Диализ!E:E,СВОД!C1322,Диализ!G:G,СВОД!E1322)</f>
        <v>0</v>
      </c>
      <c r="H1322" s="276">
        <f>SUMIFS(Поликлиника!H:H,Поликлиника!D:D,СВОД!C1322,Поликлиника!F:F,СВОД!E1322)</f>
        <v>0</v>
      </c>
      <c r="I1322" s="276">
        <f>SUMIFS(Поликлиника!BA:BA,Поликлиника!D:D,СВОД!C1322,Поликлиника!F:F,СВОД!E1322)</f>
        <v>0</v>
      </c>
      <c r="J1322" s="276">
        <f>SUMIFS(Поликлиника!BF:BF,Поликлиника!D:D,СВОД!C1322,Поликлиника!F:F,СВОД!E1322)</f>
        <v>0</v>
      </c>
      <c r="K1322" s="276">
        <f>SUMIFS(Поликлиника!BU:BU,Поликлиника!D:D,СВОД!C1322,Поликлиника!F:F,СВОД!E1322)</f>
        <v>0</v>
      </c>
      <c r="L1322" s="276">
        <f>SUMIFS(Услуги!H:H,Услуги!D:D,СВОД!C1322,Услуги!F:F,СВОД!E1322)+SUMIFS(Услуги!M:M,Услуги!D:D,СВОД!C1322,Услуги!F:F,СВОД!E1322)+SUMIFS(Услуги!R:R,Услуги!D:D,СВОД!C1322,Услуги!F:F,СВОД!E1322)+SUMIFS(Услуги!W:W,Услуги!D:D,СВОД!C1322,Услуги!F:F,СВОД!E1322)+SUMIFS(Услуги!AB:AB,Услуги!D:D,СВОД!C1322,Услуги!F:F,СВОД!E1322)+SUMIFS(Услуги!AG:AG,Услуги!D:D,СВОД!C1322,Услуги!F:F,СВОД!E1322)+SUMIFS(Услуги!AL:AL,Услуги!D:D,СВОД!C1322,Услуги!F:F,СВОД!E1322)+SUMIFS(Услуги!AQ:AQ,Услуги!D:D,СВОД!C1322,Услуги!F:F,СВОД!E1322)</f>
        <v>0</v>
      </c>
      <c r="M1322" s="276">
        <f>SUMIFS('Скорая мед. помощь'!J:J,'Скорая мед. помощь'!E:E,СВОД!C1322,'Скорая мед. помощь'!G:G,СВОД!E1322)</f>
        <v>0</v>
      </c>
      <c r="N1322" s="303">
        <f>SUMIFS('Круглосуточный стационар'!O:O,'Круглосуточный стационар'!D:D,СВОД!C1322,'Круглосуточный стационар'!F:F,СВОД!E1322)+SUMIFS(ВМП!O:O,ВМП!D:D,СВОД!C1322,ВМП!F:F,СВОД!E1322)+SUMIFS('Дневной стационар'!O:O,'Дневной стационар'!D:D,СВОД!C1322,'Дневной стационар'!F:F,СВОД!E1322)+SUMIFS(ЭКО!M:M,ЭКО!D:D,СВОД!C1322,ЭКО!F:F,СВОД!E1322)+SUMIFS(Диализ!O:O,Диализ!E:E,СВОД!C1322,Диализ!G:G,СВОД!E1322)+SUMIFS(Поликлиника!CT:CT,Поликлиника!D:D,СВОД!C1322,Поликлиника!F:F,СВОД!E1322)+SUMIFS('Скорая мед. помощь'!O:O,'Скорая мед. помощь'!E:E,СВОД!C1322,'Скорая мед. помощь'!G:G,СВОД!E1322)+SUMIFS(Услуги!AV:AV,Услуги!D:D,СВОД!C1322,Услуги!F:F,СВОД!E1322)</f>
        <v>0</v>
      </c>
      <c r="O1322" s="302">
        <f>SUMIFS(Сверхбаза!L:L,Сверхбаза!C:C,СВОД!C1322,Сверхбаза!E:E,СВОД!E1322)+SUMIFS(Сверхбаза!M:M,Сверхбаза!C:C,СВОД!C1322,Сверхбаза!E:E,СВОД!E1322)</f>
        <v>0</v>
      </c>
      <c r="P1322" s="276">
        <f>SUMIFS(Сверхбаза!N:N,Сверхбаза!C:C,СВОД!C1322,Сверхбаза!E:E,СВОД!E1322)</f>
        <v>0</v>
      </c>
      <c r="Q1322" s="276">
        <f>SUMIFS(Сверхбаза!P:P,Сверхбаза!C:C,СВОД!C1322,Сверхбаза!E:E,СВОД!E1322)</f>
        <v>0</v>
      </c>
      <c r="R1322" s="276">
        <f>SUMIFS(Сверхбаза!O:O,Сверхбаза!C:C,СВОД!C1322,Сверхбаза!E:E,СВОД!E1322)</f>
        <v>0</v>
      </c>
      <c r="S1322" s="276">
        <f>SUMIFS(Сверхбаза!Q:Q,Сверхбаза!C:C,СВОД!C1322,Сверхбаза!E:E,СВОД!E1322)</f>
        <v>0</v>
      </c>
      <c r="T1322" s="303">
        <f>SUMIFS(Сверхбаза!G:G,Сверхбаза!C:C,СВОД!C1322,Сверхбаза!E:E,СВОД!E1322)</f>
        <v>0</v>
      </c>
    </row>
    <row r="1323" spans="1:20" ht="38.25" outlineLevel="2" x14ac:dyDescent="0.2">
      <c r="A1323" s="288">
        <f>VLOOKUP(C1323,Округа!B:C,2,FALSE)</f>
        <v>1</v>
      </c>
      <c r="B1323" s="361">
        <v>508946</v>
      </c>
      <c r="C1323" s="361">
        <v>894701</v>
      </c>
      <c r="D1323" s="5" t="s">
        <v>425</v>
      </c>
      <c r="E1323" s="349">
        <v>6</v>
      </c>
      <c r="F1323" s="350" t="s">
        <v>705</v>
      </c>
      <c r="G1323" s="302">
        <f>SUMIFS('Круглосуточный стационар'!J:J,'Круглосуточный стационар'!D:D,СВОД!C1323,'Круглосуточный стационар'!F:F,СВОД!E1323)/2+SUMIFS(ВМП!J:J,ВМП!D:D,СВОД!C1323,ВМП!F:F,СВОД!E1323)/2+SUMIFS('Дневной стационар'!J:J,'Дневной стационар'!D:D,СВОД!C1323,'Дневной стационар'!F:F,СВОД!E1323)/2+SUMIFS(ЭКО!H:H,ЭКО!D:D,СВОД!C1323,ЭКО!F:F,СВОД!E1323)+SUMIFS(Диализ!J:J,Диализ!E:E,СВОД!C1323,Диализ!G:G,СВОД!E1323)</f>
        <v>0</v>
      </c>
      <c r="H1323" s="276">
        <f>SUMIFS(Поликлиника!H:H,Поликлиника!D:D,СВОД!C1323,Поликлиника!F:F,СВОД!E1323)</f>
        <v>0</v>
      </c>
      <c r="I1323" s="276">
        <f>SUMIFS(Поликлиника!BA:BA,Поликлиника!D:D,СВОД!C1323,Поликлиника!F:F,СВОД!E1323)</f>
        <v>0</v>
      </c>
      <c r="J1323" s="276">
        <f>SUMIFS(Поликлиника!BF:BF,Поликлиника!D:D,СВОД!C1323,Поликлиника!F:F,СВОД!E1323)</f>
        <v>0</v>
      </c>
      <c r="K1323" s="276">
        <f>SUMIFS(Поликлиника!BU:BU,Поликлиника!D:D,СВОД!C1323,Поликлиника!F:F,СВОД!E1323)</f>
        <v>0</v>
      </c>
      <c r="L1323" s="276">
        <f>SUMIFS(Услуги!H:H,Услуги!D:D,СВОД!C1323,Услуги!F:F,СВОД!E1323)+SUMIFS(Услуги!M:M,Услуги!D:D,СВОД!C1323,Услуги!F:F,СВОД!E1323)+SUMIFS(Услуги!R:R,Услуги!D:D,СВОД!C1323,Услуги!F:F,СВОД!E1323)+SUMIFS(Услуги!W:W,Услуги!D:D,СВОД!C1323,Услуги!F:F,СВОД!E1323)+SUMIFS(Услуги!AB:AB,Услуги!D:D,СВОД!C1323,Услуги!F:F,СВОД!E1323)+SUMIFS(Услуги!AG:AG,Услуги!D:D,СВОД!C1323,Услуги!F:F,СВОД!E1323)+SUMIFS(Услуги!AL:AL,Услуги!D:D,СВОД!C1323,Услуги!F:F,СВОД!E1323)+SUMIFS(Услуги!AQ:AQ,Услуги!D:D,СВОД!C1323,Услуги!F:F,СВОД!E1323)</f>
        <v>0</v>
      </c>
      <c r="M1323" s="276">
        <f>SUMIFS('Скорая мед. помощь'!J:J,'Скорая мед. помощь'!E:E,СВОД!C1323,'Скорая мед. помощь'!G:G,СВОД!E1323)</f>
        <v>0</v>
      </c>
      <c r="N1323" s="303">
        <f>SUMIFS('Круглосуточный стационар'!O:O,'Круглосуточный стационар'!D:D,СВОД!C1323,'Круглосуточный стационар'!F:F,СВОД!E1323)+SUMIFS(ВМП!O:O,ВМП!D:D,СВОД!C1323,ВМП!F:F,СВОД!E1323)+SUMIFS('Дневной стационар'!O:O,'Дневной стационар'!D:D,СВОД!C1323,'Дневной стационар'!F:F,СВОД!E1323)+SUMIFS(ЭКО!M:M,ЭКО!D:D,СВОД!C1323,ЭКО!F:F,СВОД!E1323)+SUMIFS(Диализ!O:O,Диализ!E:E,СВОД!C1323,Диализ!G:G,СВОД!E1323)+SUMIFS(Поликлиника!CT:CT,Поликлиника!D:D,СВОД!C1323,Поликлиника!F:F,СВОД!E1323)+SUMIFS('Скорая мед. помощь'!O:O,'Скорая мед. помощь'!E:E,СВОД!C1323,'Скорая мед. помощь'!G:G,СВОД!E1323)+SUMIFS(Услуги!AV:AV,Услуги!D:D,СВОД!C1323,Услуги!F:F,СВОД!E1323)</f>
        <v>0</v>
      </c>
      <c r="O1323" s="302">
        <f>SUMIFS(Сверхбаза!L:L,Сверхбаза!C:C,СВОД!C1323,Сверхбаза!E:E,СВОД!E1323)+SUMIFS(Сверхбаза!M:M,Сверхбаза!C:C,СВОД!C1323,Сверхбаза!E:E,СВОД!E1323)</f>
        <v>0</v>
      </c>
      <c r="P1323" s="276">
        <f>SUMIFS(Сверхбаза!N:N,Сверхбаза!C:C,СВОД!C1323,Сверхбаза!E:E,СВОД!E1323)</f>
        <v>0</v>
      </c>
      <c r="Q1323" s="276">
        <f>SUMIFS(Сверхбаза!P:P,Сверхбаза!C:C,СВОД!C1323,Сверхбаза!E:E,СВОД!E1323)</f>
        <v>0</v>
      </c>
      <c r="R1323" s="276">
        <f>SUMIFS(Сверхбаза!O:O,Сверхбаза!C:C,СВОД!C1323,Сверхбаза!E:E,СВОД!E1323)</f>
        <v>0</v>
      </c>
      <c r="S1323" s="276">
        <f>SUMIFS(Сверхбаза!Q:Q,Сверхбаза!C:C,СВОД!C1323,Сверхбаза!E:E,СВОД!E1323)</f>
        <v>0</v>
      </c>
      <c r="T1323" s="303">
        <f>SUMIFS(Сверхбаза!G:G,Сверхбаза!C:C,СВОД!C1323,Сверхбаза!E:E,СВОД!E1323)</f>
        <v>0</v>
      </c>
    </row>
    <row r="1324" spans="1:20" ht="38.25" outlineLevel="2" x14ac:dyDescent="0.2">
      <c r="A1324" s="288">
        <f>VLOOKUP(C1324,Округа!B:C,2,FALSE)</f>
        <v>1</v>
      </c>
      <c r="B1324" s="361">
        <v>508946</v>
      </c>
      <c r="C1324" s="361">
        <v>894701</v>
      </c>
      <c r="D1324" s="5" t="s">
        <v>425</v>
      </c>
      <c r="E1324" s="349">
        <v>3</v>
      </c>
      <c r="F1324" s="350" t="s">
        <v>174</v>
      </c>
      <c r="G1324" s="302">
        <f>SUMIFS('Круглосуточный стационар'!J:J,'Круглосуточный стационар'!D:D,СВОД!C1324,'Круглосуточный стационар'!F:F,СВОД!E1324)/2+SUMIFS(ВМП!J:J,ВМП!D:D,СВОД!C1324,ВМП!F:F,СВОД!E1324)/2+SUMIFS('Дневной стационар'!J:J,'Дневной стационар'!D:D,СВОД!C1324,'Дневной стационар'!F:F,СВОД!E1324)/2+SUMIFS(ЭКО!H:H,ЭКО!D:D,СВОД!C1324,ЭКО!F:F,СВОД!E1324)+SUMIFS(Диализ!J:J,Диализ!E:E,СВОД!C1324,Диализ!G:G,СВОД!E1324)</f>
        <v>0</v>
      </c>
      <c r="H1324" s="276">
        <f>SUMIFS(Поликлиника!H:H,Поликлиника!D:D,СВОД!C1324,Поликлиника!F:F,СВОД!E1324)</f>
        <v>0</v>
      </c>
      <c r="I1324" s="276">
        <f>SUMIFS(Поликлиника!BA:BA,Поликлиника!D:D,СВОД!C1324,Поликлиника!F:F,СВОД!E1324)</f>
        <v>0</v>
      </c>
      <c r="J1324" s="276">
        <f>SUMIFS(Поликлиника!BF:BF,Поликлиника!D:D,СВОД!C1324,Поликлиника!F:F,СВОД!E1324)</f>
        <v>0</v>
      </c>
      <c r="K1324" s="276">
        <f>SUMIFS(Поликлиника!BU:BU,Поликлиника!D:D,СВОД!C1324,Поликлиника!F:F,СВОД!E1324)</f>
        <v>0</v>
      </c>
      <c r="L1324" s="276">
        <f>SUMIFS(Услуги!H:H,Услуги!D:D,СВОД!C1324,Услуги!F:F,СВОД!E1324)+SUMIFS(Услуги!M:M,Услуги!D:D,СВОД!C1324,Услуги!F:F,СВОД!E1324)+SUMIFS(Услуги!R:R,Услуги!D:D,СВОД!C1324,Услуги!F:F,СВОД!E1324)+SUMIFS(Услуги!W:W,Услуги!D:D,СВОД!C1324,Услуги!F:F,СВОД!E1324)+SUMIFS(Услуги!AB:AB,Услуги!D:D,СВОД!C1324,Услуги!F:F,СВОД!E1324)+SUMIFS(Услуги!AG:AG,Услуги!D:D,СВОД!C1324,Услуги!F:F,СВОД!E1324)+SUMIFS(Услуги!AL:AL,Услуги!D:D,СВОД!C1324,Услуги!F:F,СВОД!E1324)+SUMIFS(Услуги!AQ:AQ,Услуги!D:D,СВОД!C1324,Услуги!F:F,СВОД!E1324)</f>
        <v>0</v>
      </c>
      <c r="M1324" s="276">
        <f>SUMIFS('Скорая мед. помощь'!J:J,'Скорая мед. помощь'!E:E,СВОД!C1324,'Скорая мед. помощь'!G:G,СВОД!E1324)</f>
        <v>0</v>
      </c>
      <c r="N1324" s="303">
        <f>SUMIFS('Круглосуточный стационар'!O:O,'Круглосуточный стационар'!D:D,СВОД!C1324,'Круглосуточный стационар'!F:F,СВОД!E1324)+SUMIFS(ВМП!O:O,ВМП!D:D,СВОД!C1324,ВМП!F:F,СВОД!E1324)+SUMIFS('Дневной стационар'!O:O,'Дневной стационар'!D:D,СВОД!C1324,'Дневной стационар'!F:F,СВОД!E1324)+SUMIFS(ЭКО!M:M,ЭКО!D:D,СВОД!C1324,ЭКО!F:F,СВОД!E1324)+SUMIFS(Диализ!O:O,Диализ!E:E,СВОД!C1324,Диализ!G:G,СВОД!E1324)+SUMIFS(Поликлиника!CT:CT,Поликлиника!D:D,СВОД!C1324,Поликлиника!F:F,СВОД!E1324)+SUMIFS('Скорая мед. помощь'!O:O,'Скорая мед. помощь'!E:E,СВОД!C1324,'Скорая мед. помощь'!G:G,СВОД!E1324)+SUMIFS(Услуги!AV:AV,Услуги!D:D,СВОД!C1324,Услуги!F:F,СВОД!E1324)</f>
        <v>0</v>
      </c>
      <c r="O1324" s="302">
        <f>SUMIFS(Сверхбаза!L:L,Сверхбаза!C:C,СВОД!C1324,Сверхбаза!E:E,СВОД!E1324)+SUMIFS(Сверхбаза!M:M,Сверхбаза!C:C,СВОД!C1324,Сверхбаза!E:E,СВОД!E1324)</f>
        <v>0</v>
      </c>
      <c r="P1324" s="276">
        <f>SUMIFS(Сверхбаза!N:N,Сверхбаза!C:C,СВОД!C1324,Сверхбаза!E:E,СВОД!E1324)</f>
        <v>0</v>
      </c>
      <c r="Q1324" s="276">
        <f>SUMIFS(Сверхбаза!P:P,Сверхбаза!C:C,СВОД!C1324,Сверхбаза!E:E,СВОД!E1324)</f>
        <v>0</v>
      </c>
      <c r="R1324" s="276">
        <f>SUMIFS(Сверхбаза!O:O,Сверхбаза!C:C,СВОД!C1324,Сверхбаза!E:E,СВОД!E1324)</f>
        <v>0</v>
      </c>
      <c r="S1324" s="276">
        <f>SUMIFS(Сверхбаза!Q:Q,Сверхбаза!C:C,СВОД!C1324,Сверхбаза!E:E,СВОД!E1324)</f>
        <v>0</v>
      </c>
      <c r="T1324" s="303">
        <f>SUMIFS(Сверхбаза!G:G,Сверхбаза!C:C,СВОД!C1324,Сверхбаза!E:E,СВОД!E1324)</f>
        <v>0</v>
      </c>
    </row>
    <row r="1325" spans="1:20" ht="38.25" outlineLevel="2" x14ac:dyDescent="0.2">
      <c r="A1325" s="288">
        <f>VLOOKUP(C1325,Округа!B:C,2,FALSE)</f>
        <v>1</v>
      </c>
      <c r="B1325" s="361">
        <v>508946</v>
      </c>
      <c r="C1325" s="361">
        <v>894701</v>
      </c>
      <c r="D1325" s="5" t="s">
        <v>425</v>
      </c>
      <c r="E1325" s="349">
        <v>7</v>
      </c>
      <c r="F1325" s="350" t="s">
        <v>706</v>
      </c>
      <c r="G1325" s="302">
        <f>SUMIFS('Круглосуточный стационар'!J:J,'Круглосуточный стационар'!D:D,СВОД!C1325,'Круглосуточный стационар'!F:F,СВОД!E1325)/2+SUMIFS(ВМП!J:J,ВМП!D:D,СВОД!C1325,ВМП!F:F,СВОД!E1325)/2+SUMIFS('Дневной стационар'!J:J,'Дневной стационар'!D:D,СВОД!C1325,'Дневной стационар'!F:F,СВОД!E1325)/2+SUMIFS(ЭКО!H:H,ЭКО!D:D,СВОД!C1325,ЭКО!F:F,СВОД!E1325)+SUMIFS(Диализ!J:J,Диализ!E:E,СВОД!C1325,Диализ!G:G,СВОД!E1325)</f>
        <v>0</v>
      </c>
      <c r="H1325" s="276">
        <f>SUMIFS(Поликлиника!H:H,Поликлиника!D:D,СВОД!C1325,Поликлиника!F:F,СВОД!E1325)</f>
        <v>0</v>
      </c>
      <c r="I1325" s="276">
        <f>SUMIFS(Поликлиника!BA:BA,Поликлиника!D:D,СВОД!C1325,Поликлиника!F:F,СВОД!E1325)</f>
        <v>0</v>
      </c>
      <c r="J1325" s="276">
        <f>SUMIFS(Поликлиника!BF:BF,Поликлиника!D:D,СВОД!C1325,Поликлиника!F:F,СВОД!E1325)</f>
        <v>0</v>
      </c>
      <c r="K1325" s="276">
        <f>SUMIFS(Поликлиника!BU:BU,Поликлиника!D:D,СВОД!C1325,Поликлиника!F:F,СВОД!E1325)</f>
        <v>0</v>
      </c>
      <c r="L1325" s="276">
        <f>SUMIFS(Услуги!H:H,Услуги!D:D,СВОД!C1325,Услуги!F:F,СВОД!E1325)+SUMIFS(Услуги!M:M,Услуги!D:D,СВОД!C1325,Услуги!F:F,СВОД!E1325)+SUMIFS(Услуги!R:R,Услуги!D:D,СВОД!C1325,Услуги!F:F,СВОД!E1325)+SUMIFS(Услуги!W:W,Услуги!D:D,СВОД!C1325,Услуги!F:F,СВОД!E1325)+SUMIFS(Услуги!AB:AB,Услуги!D:D,СВОД!C1325,Услуги!F:F,СВОД!E1325)+SUMIFS(Услуги!AG:AG,Услуги!D:D,СВОД!C1325,Услуги!F:F,СВОД!E1325)+SUMIFS(Услуги!AL:AL,Услуги!D:D,СВОД!C1325,Услуги!F:F,СВОД!E1325)+SUMIFS(Услуги!AQ:AQ,Услуги!D:D,СВОД!C1325,Услуги!F:F,СВОД!E1325)</f>
        <v>0</v>
      </c>
      <c r="M1325" s="276">
        <f>SUMIFS('Скорая мед. помощь'!J:J,'Скорая мед. помощь'!E:E,СВОД!C1325,'Скорая мед. помощь'!G:G,СВОД!E1325)</f>
        <v>0</v>
      </c>
      <c r="N1325" s="303">
        <f>SUMIFS('Круглосуточный стационар'!O:O,'Круглосуточный стационар'!D:D,СВОД!C1325,'Круглосуточный стационар'!F:F,СВОД!E1325)+SUMIFS(ВМП!O:O,ВМП!D:D,СВОД!C1325,ВМП!F:F,СВОД!E1325)+SUMIFS('Дневной стационар'!O:O,'Дневной стационар'!D:D,СВОД!C1325,'Дневной стационар'!F:F,СВОД!E1325)+SUMIFS(ЭКО!M:M,ЭКО!D:D,СВОД!C1325,ЭКО!F:F,СВОД!E1325)+SUMIFS(Диализ!O:O,Диализ!E:E,СВОД!C1325,Диализ!G:G,СВОД!E1325)+SUMIFS(Поликлиника!CT:CT,Поликлиника!D:D,СВОД!C1325,Поликлиника!F:F,СВОД!E1325)+SUMIFS('Скорая мед. помощь'!O:O,'Скорая мед. помощь'!E:E,СВОД!C1325,'Скорая мед. помощь'!G:G,СВОД!E1325)+SUMIFS(Услуги!AV:AV,Услуги!D:D,СВОД!C1325,Услуги!F:F,СВОД!E1325)</f>
        <v>0</v>
      </c>
      <c r="O1325" s="302">
        <f>SUMIFS(Сверхбаза!L:L,Сверхбаза!C:C,СВОД!C1325,Сверхбаза!E:E,СВОД!E1325)+SUMIFS(Сверхбаза!M:M,Сверхбаза!C:C,СВОД!C1325,Сверхбаза!E:E,СВОД!E1325)</f>
        <v>0</v>
      </c>
      <c r="P1325" s="276">
        <f>SUMIFS(Сверхбаза!N:N,Сверхбаза!C:C,СВОД!C1325,Сверхбаза!E:E,СВОД!E1325)</f>
        <v>0</v>
      </c>
      <c r="Q1325" s="276">
        <f>SUMIFS(Сверхбаза!P:P,Сверхбаза!C:C,СВОД!C1325,Сверхбаза!E:E,СВОД!E1325)</f>
        <v>0</v>
      </c>
      <c r="R1325" s="276">
        <f>SUMIFS(Сверхбаза!O:O,Сверхбаза!C:C,СВОД!C1325,Сверхбаза!E:E,СВОД!E1325)</f>
        <v>0</v>
      </c>
      <c r="S1325" s="276">
        <f>SUMIFS(Сверхбаза!Q:Q,Сверхбаза!C:C,СВОД!C1325,Сверхбаза!E:E,СВОД!E1325)</f>
        <v>0</v>
      </c>
      <c r="T1325" s="303">
        <f>SUMIFS(Сверхбаза!G:G,Сверхбаза!C:C,СВОД!C1325,Сверхбаза!E:E,СВОД!E1325)</f>
        <v>0</v>
      </c>
    </row>
    <row r="1326" spans="1:20" ht="38.25" outlineLevel="2" x14ac:dyDescent="0.2">
      <c r="A1326" s="288">
        <f>VLOOKUP(C1326,Округа!B:C,2,FALSE)</f>
        <v>1</v>
      </c>
      <c r="B1326" s="361">
        <v>508946</v>
      </c>
      <c r="C1326" s="361">
        <v>894701</v>
      </c>
      <c r="D1326" s="5" t="s">
        <v>425</v>
      </c>
      <c r="E1326" s="349">
        <v>70</v>
      </c>
      <c r="F1326" s="350" t="s">
        <v>707</v>
      </c>
      <c r="G1326" s="302">
        <f>SUMIFS('Круглосуточный стационар'!J:J,'Круглосуточный стационар'!D:D,СВОД!C1326,'Круглосуточный стационар'!F:F,СВОД!E1326)/2+SUMIFS(ВМП!J:J,ВМП!D:D,СВОД!C1326,ВМП!F:F,СВОД!E1326)/2+SUMIFS('Дневной стационар'!J:J,'Дневной стационар'!D:D,СВОД!C1326,'Дневной стационар'!F:F,СВОД!E1326)/2+SUMIFS(ЭКО!H:H,ЭКО!D:D,СВОД!C1326,ЭКО!F:F,СВОД!E1326)+SUMIFS(Диализ!J:J,Диализ!E:E,СВОД!C1326,Диализ!G:G,СВОД!E1326)</f>
        <v>0</v>
      </c>
      <c r="H1326" s="276">
        <f>SUMIFS(Поликлиника!H:H,Поликлиника!D:D,СВОД!C1326,Поликлиника!F:F,СВОД!E1326)</f>
        <v>0</v>
      </c>
      <c r="I1326" s="276">
        <f>SUMIFS(Поликлиника!BA:BA,Поликлиника!D:D,СВОД!C1326,Поликлиника!F:F,СВОД!E1326)</f>
        <v>0</v>
      </c>
      <c r="J1326" s="276">
        <f>SUMIFS(Поликлиника!BF:BF,Поликлиника!D:D,СВОД!C1326,Поликлиника!F:F,СВОД!E1326)</f>
        <v>0</v>
      </c>
      <c r="K1326" s="276">
        <f>SUMIFS(Поликлиника!BU:BU,Поликлиника!D:D,СВОД!C1326,Поликлиника!F:F,СВОД!E1326)</f>
        <v>0</v>
      </c>
      <c r="L1326" s="276">
        <f>SUMIFS(Услуги!H:H,Услуги!D:D,СВОД!C1326,Услуги!F:F,СВОД!E1326)+SUMIFS(Услуги!M:M,Услуги!D:D,СВОД!C1326,Услуги!F:F,СВОД!E1326)+SUMIFS(Услуги!R:R,Услуги!D:D,СВОД!C1326,Услуги!F:F,СВОД!E1326)+SUMIFS(Услуги!W:W,Услуги!D:D,СВОД!C1326,Услуги!F:F,СВОД!E1326)+SUMIFS(Услуги!AB:AB,Услуги!D:D,СВОД!C1326,Услуги!F:F,СВОД!E1326)+SUMIFS(Услуги!AG:AG,Услуги!D:D,СВОД!C1326,Услуги!F:F,СВОД!E1326)+SUMIFS(Услуги!AL:AL,Услуги!D:D,СВОД!C1326,Услуги!F:F,СВОД!E1326)+SUMIFS(Услуги!AQ:AQ,Услуги!D:D,СВОД!C1326,Услуги!F:F,СВОД!E1326)</f>
        <v>0</v>
      </c>
      <c r="M1326" s="276">
        <f>SUMIFS('Скорая мед. помощь'!J:J,'Скорая мед. помощь'!E:E,СВОД!C1326,'Скорая мед. помощь'!G:G,СВОД!E1326)</f>
        <v>0</v>
      </c>
      <c r="N1326" s="303">
        <f>SUMIFS('Круглосуточный стационар'!O:O,'Круглосуточный стационар'!D:D,СВОД!C1326,'Круглосуточный стационар'!F:F,СВОД!E1326)+SUMIFS(ВМП!O:O,ВМП!D:D,СВОД!C1326,ВМП!F:F,СВОД!E1326)+SUMIFS('Дневной стационар'!O:O,'Дневной стационар'!D:D,СВОД!C1326,'Дневной стационар'!F:F,СВОД!E1326)+SUMIFS(ЭКО!M:M,ЭКО!D:D,СВОД!C1326,ЭКО!F:F,СВОД!E1326)+SUMIFS(Диализ!O:O,Диализ!E:E,СВОД!C1326,Диализ!G:G,СВОД!E1326)+SUMIFS(Поликлиника!CT:CT,Поликлиника!D:D,СВОД!C1326,Поликлиника!F:F,СВОД!E1326)+SUMIFS('Скорая мед. помощь'!O:O,'Скорая мед. помощь'!E:E,СВОД!C1326,'Скорая мед. помощь'!G:G,СВОД!E1326)+SUMIFS(Услуги!AV:AV,Услуги!D:D,СВОД!C1326,Услуги!F:F,СВОД!E1326)</f>
        <v>0</v>
      </c>
      <c r="O1326" s="302">
        <f>SUMIFS(Сверхбаза!L:L,Сверхбаза!C:C,СВОД!C1326,Сверхбаза!E:E,СВОД!E1326)+SUMIFS(Сверхбаза!M:M,Сверхбаза!C:C,СВОД!C1326,Сверхбаза!E:E,СВОД!E1326)</f>
        <v>0</v>
      </c>
      <c r="P1326" s="276">
        <f>SUMIFS(Сверхбаза!N:N,Сверхбаза!C:C,СВОД!C1326,Сверхбаза!E:E,СВОД!E1326)</f>
        <v>0</v>
      </c>
      <c r="Q1326" s="276">
        <f>SUMIFS(Сверхбаза!P:P,Сверхбаза!C:C,СВОД!C1326,Сверхбаза!E:E,СВОД!E1326)</f>
        <v>0</v>
      </c>
      <c r="R1326" s="276">
        <f>SUMIFS(Сверхбаза!O:O,Сверхбаза!C:C,СВОД!C1326,Сверхбаза!E:E,СВОД!E1326)</f>
        <v>0</v>
      </c>
      <c r="S1326" s="276">
        <f>SUMIFS(Сверхбаза!Q:Q,Сверхбаза!C:C,СВОД!C1326,Сверхбаза!E:E,СВОД!E1326)</f>
        <v>0</v>
      </c>
      <c r="T1326" s="303">
        <f>SUMIFS(Сверхбаза!G:G,Сверхбаза!C:C,СВОД!C1326,Сверхбаза!E:E,СВОД!E1326)</f>
        <v>0</v>
      </c>
    </row>
    <row r="1327" spans="1:20" ht="38.25" outlineLevel="2" x14ac:dyDescent="0.2">
      <c r="A1327" s="288">
        <f>VLOOKUP(C1327,Округа!B:C,2,FALSE)</f>
        <v>1</v>
      </c>
      <c r="B1327" s="361">
        <v>508946</v>
      </c>
      <c r="C1327" s="361">
        <v>894701</v>
      </c>
      <c r="D1327" s="5" t="s">
        <v>425</v>
      </c>
      <c r="E1327" s="349">
        <v>94</v>
      </c>
      <c r="F1327" s="350" t="s">
        <v>157</v>
      </c>
      <c r="G1327" s="302">
        <f>SUMIFS('Круглосуточный стационар'!J:J,'Круглосуточный стационар'!D:D,СВОД!C1327,'Круглосуточный стационар'!F:F,СВОД!E1327)/2+SUMIFS(ВМП!J:J,ВМП!D:D,СВОД!C1327,ВМП!F:F,СВОД!E1327)/2+SUMIFS('Дневной стационар'!J:J,'Дневной стационар'!D:D,СВОД!C1327,'Дневной стационар'!F:F,СВОД!E1327)/2+SUMIFS(ЭКО!H:H,ЭКО!D:D,СВОД!C1327,ЭКО!F:F,СВОД!E1327)+SUMIFS(Диализ!J:J,Диализ!E:E,СВОД!C1327,Диализ!G:G,СВОД!E1327)</f>
        <v>0</v>
      </c>
      <c r="H1327" s="276">
        <f>SUMIFS(Поликлиника!H:H,Поликлиника!D:D,СВОД!C1327,Поликлиника!F:F,СВОД!E1327)</f>
        <v>0</v>
      </c>
      <c r="I1327" s="276">
        <f>SUMIFS(Поликлиника!BA:BA,Поликлиника!D:D,СВОД!C1327,Поликлиника!F:F,СВОД!E1327)</f>
        <v>0</v>
      </c>
      <c r="J1327" s="276">
        <f>SUMIFS(Поликлиника!BF:BF,Поликлиника!D:D,СВОД!C1327,Поликлиника!F:F,СВОД!E1327)</f>
        <v>0</v>
      </c>
      <c r="K1327" s="276">
        <f>SUMIFS(Поликлиника!BU:BU,Поликлиника!D:D,СВОД!C1327,Поликлиника!F:F,СВОД!E1327)</f>
        <v>0</v>
      </c>
      <c r="L1327" s="276">
        <f>SUMIFS(Услуги!H:H,Услуги!D:D,СВОД!C1327,Услуги!F:F,СВОД!E1327)+SUMIFS(Услуги!M:M,Услуги!D:D,СВОД!C1327,Услуги!F:F,СВОД!E1327)+SUMIFS(Услуги!R:R,Услуги!D:D,СВОД!C1327,Услуги!F:F,СВОД!E1327)+SUMIFS(Услуги!W:W,Услуги!D:D,СВОД!C1327,Услуги!F:F,СВОД!E1327)+SUMIFS(Услуги!AB:AB,Услуги!D:D,СВОД!C1327,Услуги!F:F,СВОД!E1327)+SUMIFS(Услуги!AG:AG,Услуги!D:D,СВОД!C1327,Услуги!F:F,СВОД!E1327)+SUMIFS(Услуги!AL:AL,Услуги!D:D,СВОД!C1327,Услуги!F:F,СВОД!E1327)+SUMIFS(Услуги!AQ:AQ,Услуги!D:D,СВОД!C1327,Услуги!F:F,СВОД!E1327)</f>
        <v>0</v>
      </c>
      <c r="M1327" s="276">
        <f>SUMIFS('Скорая мед. помощь'!J:J,'Скорая мед. помощь'!E:E,СВОД!C1327,'Скорая мед. помощь'!G:G,СВОД!E1327)</f>
        <v>0</v>
      </c>
      <c r="N1327" s="303">
        <f>SUMIFS('Круглосуточный стационар'!O:O,'Круглосуточный стационар'!D:D,СВОД!C1327,'Круглосуточный стационар'!F:F,СВОД!E1327)+SUMIFS(ВМП!O:O,ВМП!D:D,СВОД!C1327,ВМП!F:F,СВОД!E1327)+SUMIFS('Дневной стационар'!O:O,'Дневной стационар'!D:D,СВОД!C1327,'Дневной стационар'!F:F,СВОД!E1327)+SUMIFS(ЭКО!M:M,ЭКО!D:D,СВОД!C1327,ЭКО!F:F,СВОД!E1327)+SUMIFS(Диализ!O:O,Диализ!E:E,СВОД!C1327,Диализ!G:G,СВОД!E1327)+SUMIFS(Поликлиника!CT:CT,Поликлиника!D:D,СВОД!C1327,Поликлиника!F:F,СВОД!E1327)+SUMIFS('Скорая мед. помощь'!O:O,'Скорая мед. помощь'!E:E,СВОД!C1327,'Скорая мед. помощь'!G:G,СВОД!E1327)+SUMIFS(Услуги!AV:AV,Услуги!D:D,СВОД!C1327,Услуги!F:F,СВОД!E1327)</f>
        <v>0</v>
      </c>
      <c r="O1327" s="302">
        <f>SUMIFS(Сверхбаза!L:L,Сверхбаза!C:C,СВОД!C1327,Сверхбаза!E:E,СВОД!E1327)+SUMIFS(Сверхбаза!M:M,Сверхбаза!C:C,СВОД!C1327,Сверхбаза!E:E,СВОД!E1327)</f>
        <v>0</v>
      </c>
      <c r="P1327" s="276">
        <f>SUMIFS(Сверхбаза!N:N,Сверхбаза!C:C,СВОД!C1327,Сверхбаза!E:E,СВОД!E1327)</f>
        <v>0</v>
      </c>
      <c r="Q1327" s="276">
        <f>SUMIFS(Сверхбаза!P:P,Сверхбаза!C:C,СВОД!C1327,Сверхбаза!E:E,СВОД!E1327)</f>
        <v>0</v>
      </c>
      <c r="R1327" s="276">
        <f>SUMIFS(Сверхбаза!O:O,Сверхбаза!C:C,СВОД!C1327,Сверхбаза!E:E,СВОД!E1327)</f>
        <v>0</v>
      </c>
      <c r="S1327" s="276">
        <f>SUMIFS(Сверхбаза!Q:Q,Сверхбаза!C:C,СВОД!C1327,Сверхбаза!E:E,СВОД!E1327)</f>
        <v>0</v>
      </c>
      <c r="T1327" s="303">
        <f>SUMIFS(Сверхбаза!G:G,Сверхбаза!C:C,СВОД!C1327,Сверхбаза!E:E,СВОД!E1327)</f>
        <v>0</v>
      </c>
    </row>
    <row r="1328" spans="1:20" outlineLevel="1" x14ac:dyDescent="0.2">
      <c r="A1328" s="289"/>
      <c r="B1328" s="279"/>
      <c r="C1328" s="279" t="str">
        <f>CONCATENATE(C1327," ","Итог")</f>
        <v>894701 Итог</v>
      </c>
      <c r="D1328" s="280"/>
      <c r="E1328" s="351"/>
      <c r="F1328" s="352"/>
      <c r="G1328" s="304"/>
      <c r="H1328" s="281"/>
      <c r="I1328" s="281"/>
      <c r="J1328" s="281"/>
      <c r="K1328" s="281"/>
      <c r="L1328" s="281"/>
      <c r="M1328" s="281"/>
      <c r="N1328" s="305">
        <f>SUBTOTAL(9,N1320:N1327)</f>
        <v>811.38637499999982</v>
      </c>
      <c r="O1328" s="304"/>
      <c r="P1328" s="281"/>
      <c r="Q1328" s="281"/>
      <c r="R1328" s="281"/>
      <c r="S1328" s="281"/>
      <c r="T1328" s="305">
        <f>SUBTOTAL(9,T1320:T1327)</f>
        <v>0</v>
      </c>
    </row>
    <row r="1329" spans="1:20" ht="25.5" outlineLevel="2" x14ac:dyDescent="0.2">
      <c r="A1329" s="287">
        <f>VLOOKUP(C1329,Округа!B:C,2,FALSE)</f>
        <v>1</v>
      </c>
      <c r="B1329" s="8">
        <v>501301</v>
      </c>
      <c r="C1329" s="8">
        <v>130101</v>
      </c>
      <c r="D1329" s="9" t="s">
        <v>523</v>
      </c>
      <c r="E1329" s="347">
        <v>1</v>
      </c>
      <c r="F1329" s="348" t="s">
        <v>12</v>
      </c>
      <c r="G1329" s="300">
        <f>SUMIFS('Круглосуточный стационар'!J:J,'Круглосуточный стационар'!D:D,СВОД!C1329,'Круглосуточный стационар'!F:F,СВОД!E1329)/2+SUMIFS(ВМП!J:J,ВМП!D:D,СВОД!C1329,ВМП!F:F,СВОД!E1329)/2+SUMIFS('Дневной стационар'!J:J,'Дневной стационар'!D:D,СВОД!C1329,'Дневной стационар'!F:F,СВОД!E1329)/2+SUMIFS(ЭКО!H:H,ЭКО!D:D,СВОД!C1329,ЭКО!F:F,СВОД!E1329)+SUMIFS(Диализ!J:J,Диализ!E:E,СВОД!C1329,Диализ!G:G,СВОД!E1329)</f>
        <v>9359</v>
      </c>
      <c r="H1329" s="278">
        <f>SUMIFS(Поликлиника!H:H,Поликлиника!D:D,СВОД!C1329,Поликлиника!F:F,СВОД!E1329)</f>
        <v>0</v>
      </c>
      <c r="I1329" s="278">
        <f>SUMIFS(Поликлиника!BA:BA,Поликлиника!D:D,СВОД!C1329,Поликлиника!F:F,СВОД!E1329)</f>
        <v>0</v>
      </c>
      <c r="J1329" s="278">
        <f>SUMIFS(Поликлиника!BF:BF,Поликлиника!D:D,СВОД!C1329,Поликлиника!F:F,СВОД!E1329)</f>
        <v>0</v>
      </c>
      <c r="K1329" s="278">
        <f>SUMIFS(Поликлиника!BU:BU,Поликлиника!D:D,СВОД!C1329,Поликлиника!F:F,СВОД!E1329)</f>
        <v>0</v>
      </c>
      <c r="L1329" s="278">
        <f>SUMIFS(Услуги!H:H,Услуги!D:D,СВОД!C1329,Услуги!F:F,СВОД!E1329)+SUMIFS(Услуги!M:M,Услуги!D:D,СВОД!C1329,Услуги!F:F,СВОД!E1329)+SUMIFS(Услуги!R:R,Услуги!D:D,СВОД!C1329,Услуги!F:F,СВОД!E1329)+SUMIFS(Услуги!W:W,Услуги!D:D,СВОД!C1329,Услуги!F:F,СВОД!E1329)+SUMIFS(Услуги!AB:AB,Услуги!D:D,СВОД!C1329,Услуги!F:F,СВОД!E1329)+SUMIFS(Услуги!AG:AG,Услуги!D:D,СВОД!C1329,Услуги!F:F,СВОД!E1329)+SUMIFS(Услуги!AL:AL,Услуги!D:D,СВОД!C1329,Услуги!F:F,СВОД!E1329)+SUMIFS(Услуги!AQ:AQ,Услуги!D:D,СВОД!C1329,Услуги!F:F,СВОД!E1329)</f>
        <v>0</v>
      </c>
      <c r="M1329" s="278">
        <f>SUMIFS('Скорая мед. помощь'!J:J,'Скорая мед. помощь'!E:E,СВОД!C1329,'Скорая мед. помощь'!G:G,СВОД!E1329)</f>
        <v>0</v>
      </c>
      <c r="N1329" s="301">
        <f>SUMIFS('Круглосуточный стационар'!O:O,'Круглосуточный стационар'!D:D,СВОД!C1329,'Круглосуточный стационар'!F:F,СВОД!E1329)+SUMIFS(ВМП!O:O,ВМП!D:D,СВОД!C1329,ВМП!F:F,СВОД!E1329)+SUMIFS('Дневной стационар'!O:O,'Дневной стационар'!D:D,СВОД!C1329,'Дневной стационар'!F:F,СВОД!E1329)+SUMIFS(ЭКО!M:M,ЭКО!D:D,СВОД!C1329,ЭКО!F:F,СВОД!E1329)+SUMIFS(Диализ!O:O,Диализ!E:E,СВОД!C1329,Диализ!G:G,СВОД!E1329)+SUMIFS(Поликлиника!CT:CT,Поликлиника!D:D,СВОД!C1329,Поликлиника!F:F,СВОД!E1329)+SUMIFS('Скорая мед. помощь'!O:O,'Скорая мед. помощь'!E:E,СВОД!C1329,'Скорая мед. помощь'!G:G,СВОД!E1329)+SUMIFS(Услуги!AV:AV,Услуги!D:D,СВОД!C1329,Услуги!F:F,СВОД!E1329)</f>
        <v>146940.40503751099</v>
      </c>
      <c r="O1329" s="300">
        <f>SUMIFS(Сверхбаза!L:L,Сверхбаза!C:C,СВОД!C1329,Сверхбаза!E:E,СВОД!E1329)+SUMIFS(Сверхбаза!M:M,Сверхбаза!C:C,СВОД!C1329,Сверхбаза!E:E,СВОД!E1329)</f>
        <v>117</v>
      </c>
      <c r="P1329" s="278">
        <f>SUMIFS(Сверхбаза!N:N,Сверхбаза!C:C,СВОД!C1329,Сверхбаза!E:E,СВОД!E1329)</f>
        <v>0</v>
      </c>
      <c r="Q1329" s="278">
        <f>SUMIFS(Сверхбаза!P:P,Сверхбаза!C:C,СВОД!C1329,Сверхбаза!E:E,СВОД!E1329)</f>
        <v>0</v>
      </c>
      <c r="R1329" s="278">
        <f>SUMIFS(Сверхбаза!O:O,Сверхбаза!C:C,СВОД!C1329,Сверхбаза!E:E,СВОД!E1329)</f>
        <v>0</v>
      </c>
      <c r="S1329" s="278">
        <f>SUMIFS(Сверхбаза!Q:Q,Сверхбаза!C:C,СВОД!C1329,Сверхбаза!E:E,СВОД!E1329)</f>
        <v>0</v>
      </c>
      <c r="T1329" s="301">
        <f>SUMIFS(Сверхбаза!G:G,Сверхбаза!C:C,СВОД!C1329,Сверхбаза!E:E,СВОД!E1329)</f>
        <v>6075.2829999999994</v>
      </c>
    </row>
    <row r="1330" spans="1:20" ht="25.5" outlineLevel="2" x14ac:dyDescent="0.2">
      <c r="A1330" s="288">
        <f>VLOOKUP(C1330,Округа!B:C,2,FALSE)</f>
        <v>1</v>
      </c>
      <c r="B1330" s="361">
        <v>501301</v>
      </c>
      <c r="C1330" s="361">
        <v>130101</v>
      </c>
      <c r="D1330" s="5" t="s">
        <v>523</v>
      </c>
      <c r="E1330" s="349">
        <v>13</v>
      </c>
      <c r="F1330" s="350" t="s">
        <v>704</v>
      </c>
      <c r="G1330" s="302">
        <f>SUMIFS('Круглосуточный стационар'!J:J,'Круглосуточный стационар'!D:D,СВОД!C1330,'Круглосуточный стационар'!F:F,СВОД!E1330)/2+SUMIFS(ВМП!J:J,ВМП!D:D,СВОД!C1330,ВМП!F:F,СВОД!E1330)/2+SUMIFS('Дневной стационар'!J:J,'Дневной стационар'!D:D,СВОД!C1330,'Дневной стационар'!F:F,СВОД!E1330)/2+SUMIFS(ЭКО!H:H,ЭКО!D:D,СВОД!C1330,ЭКО!F:F,СВОД!E1330)+SUMIFS(Диализ!J:J,Диализ!E:E,СВОД!C1330,Диализ!G:G,СВОД!E1330)</f>
        <v>0</v>
      </c>
      <c r="H1330" s="276">
        <f>SUMIFS(Поликлиника!H:H,Поликлиника!D:D,СВОД!C1330,Поликлиника!F:F,СВОД!E1330)</f>
        <v>0</v>
      </c>
      <c r="I1330" s="276">
        <f>SUMIFS(Поликлиника!BA:BA,Поликлиника!D:D,СВОД!C1330,Поликлиника!F:F,СВОД!E1330)</f>
        <v>0</v>
      </c>
      <c r="J1330" s="276">
        <f>SUMIFS(Поликлиника!BF:BF,Поликлиника!D:D,СВОД!C1330,Поликлиника!F:F,СВОД!E1330)</f>
        <v>0</v>
      </c>
      <c r="K1330" s="276">
        <f>SUMIFS(Поликлиника!BU:BU,Поликлиника!D:D,СВОД!C1330,Поликлиника!F:F,СВОД!E1330)</f>
        <v>0</v>
      </c>
      <c r="L1330" s="276">
        <f>SUMIFS(Услуги!H:H,Услуги!D:D,СВОД!C1330,Услуги!F:F,СВОД!E1330)+SUMIFS(Услуги!M:M,Услуги!D:D,СВОД!C1330,Услуги!F:F,СВОД!E1330)+SUMIFS(Услуги!R:R,Услуги!D:D,СВОД!C1330,Услуги!F:F,СВОД!E1330)+SUMIFS(Услуги!W:W,Услуги!D:D,СВОД!C1330,Услуги!F:F,СВОД!E1330)+SUMIFS(Услуги!AB:AB,Услуги!D:D,СВОД!C1330,Услуги!F:F,СВОД!E1330)+SUMIFS(Услуги!AG:AG,Услуги!D:D,СВОД!C1330,Услуги!F:F,СВОД!E1330)+SUMIFS(Услуги!AL:AL,Услуги!D:D,СВОД!C1330,Услуги!F:F,СВОД!E1330)+SUMIFS(Услуги!AQ:AQ,Услуги!D:D,СВОД!C1330,Услуги!F:F,СВОД!E1330)</f>
        <v>0</v>
      </c>
      <c r="M1330" s="276">
        <f>SUMIFS('Скорая мед. помощь'!J:J,'Скорая мед. помощь'!E:E,СВОД!C1330,'Скорая мед. помощь'!G:G,СВОД!E1330)</f>
        <v>0</v>
      </c>
      <c r="N1330" s="303">
        <f>SUMIFS('Круглосуточный стационар'!O:O,'Круглосуточный стационар'!D:D,СВОД!C1330,'Круглосуточный стационар'!F:F,СВОД!E1330)+SUMIFS(ВМП!O:O,ВМП!D:D,СВОД!C1330,ВМП!F:F,СВОД!E1330)+SUMIFS('Дневной стационар'!O:O,'Дневной стационар'!D:D,СВОД!C1330,'Дневной стационар'!F:F,СВОД!E1330)+SUMIFS(ЭКО!M:M,ЭКО!D:D,СВОД!C1330,ЭКО!F:F,СВОД!E1330)+SUMIFS(Диализ!O:O,Диализ!E:E,СВОД!C1330,Диализ!G:G,СВОД!E1330)+SUMIFS(Поликлиника!CT:CT,Поликлиника!D:D,СВОД!C1330,Поликлиника!F:F,СВОД!E1330)+SUMIFS('Скорая мед. помощь'!O:O,'Скорая мед. помощь'!E:E,СВОД!C1330,'Скорая мед. помощь'!G:G,СВОД!E1330)+SUMIFS(Услуги!AV:AV,Услуги!D:D,СВОД!C1330,Услуги!F:F,СВОД!E1330)</f>
        <v>0</v>
      </c>
      <c r="O1330" s="302">
        <f>SUMIFS(Сверхбаза!L:L,Сверхбаза!C:C,СВОД!C1330,Сверхбаза!E:E,СВОД!E1330)+SUMIFS(Сверхбаза!M:M,Сверхбаза!C:C,СВОД!C1330,Сверхбаза!E:E,СВОД!E1330)</f>
        <v>0</v>
      </c>
      <c r="P1330" s="276">
        <f>SUMIFS(Сверхбаза!N:N,Сверхбаза!C:C,СВОД!C1330,Сверхбаза!E:E,СВОД!E1330)</f>
        <v>0</v>
      </c>
      <c r="Q1330" s="276">
        <f>SUMIFS(Сверхбаза!P:P,Сверхбаза!C:C,СВОД!C1330,Сверхбаза!E:E,СВОД!E1330)</f>
        <v>0</v>
      </c>
      <c r="R1330" s="276">
        <f>SUMIFS(Сверхбаза!O:O,Сверхбаза!C:C,СВОД!C1330,Сверхбаза!E:E,СВОД!E1330)</f>
        <v>0</v>
      </c>
      <c r="S1330" s="276">
        <f>SUMIFS(Сверхбаза!Q:Q,Сверхбаза!C:C,СВОД!C1330,Сверхбаза!E:E,СВОД!E1330)</f>
        <v>0</v>
      </c>
      <c r="T1330" s="303">
        <f>SUMIFS(Сверхбаза!G:G,Сверхбаза!C:C,СВОД!C1330,Сверхбаза!E:E,СВОД!E1330)</f>
        <v>0</v>
      </c>
    </row>
    <row r="1331" spans="1:20" ht="25.5" outlineLevel="2" x14ac:dyDescent="0.2">
      <c r="A1331" s="288">
        <f>VLOOKUP(C1331,Округа!B:C,2,FALSE)</f>
        <v>1</v>
      </c>
      <c r="B1331" s="361">
        <v>501301</v>
      </c>
      <c r="C1331" s="361">
        <v>130101</v>
      </c>
      <c r="D1331" s="5" t="s">
        <v>523</v>
      </c>
      <c r="E1331" s="349">
        <v>2</v>
      </c>
      <c r="F1331" s="350" t="s">
        <v>173</v>
      </c>
      <c r="G1331" s="302">
        <f>SUMIFS('Круглосуточный стационар'!J:J,'Круглосуточный стационар'!D:D,СВОД!C1331,'Круглосуточный стационар'!F:F,СВОД!E1331)/2+SUMIFS(ВМП!J:J,ВМП!D:D,СВОД!C1331,ВМП!F:F,СВОД!E1331)/2+SUMIFS('Дневной стационар'!J:J,'Дневной стационар'!D:D,СВОД!C1331,'Дневной стационар'!F:F,СВОД!E1331)/2+SUMIFS(ЭКО!H:H,ЭКО!D:D,СВОД!C1331,ЭКО!F:F,СВОД!E1331)+SUMIFS(Диализ!J:J,Диализ!E:E,СВОД!C1331,Диализ!G:G,СВОД!E1331)</f>
        <v>2381</v>
      </c>
      <c r="H1331" s="276">
        <f>SUMIFS(Поликлиника!H:H,Поликлиника!D:D,СВОД!C1331,Поликлиника!F:F,СВОД!E1331)</f>
        <v>0</v>
      </c>
      <c r="I1331" s="276">
        <f>SUMIFS(Поликлиника!BA:BA,Поликлиника!D:D,СВОД!C1331,Поликлиника!F:F,СВОД!E1331)</f>
        <v>0</v>
      </c>
      <c r="J1331" s="276">
        <f>SUMIFS(Поликлиника!BF:BF,Поликлиника!D:D,СВОД!C1331,Поликлиника!F:F,СВОД!E1331)</f>
        <v>0</v>
      </c>
      <c r="K1331" s="276">
        <f>SUMIFS(Поликлиника!BU:BU,Поликлиника!D:D,СВОД!C1331,Поликлиника!F:F,СВОД!E1331)</f>
        <v>0</v>
      </c>
      <c r="L1331" s="276">
        <f>SUMIFS(Услуги!H:H,Услуги!D:D,СВОД!C1331,Услуги!F:F,СВОД!E1331)+SUMIFS(Услуги!M:M,Услуги!D:D,СВОД!C1331,Услуги!F:F,СВОД!E1331)+SUMIFS(Услуги!R:R,Услуги!D:D,СВОД!C1331,Услуги!F:F,СВОД!E1331)+SUMIFS(Услуги!W:W,Услуги!D:D,СВОД!C1331,Услуги!F:F,СВОД!E1331)+SUMIFS(Услуги!AB:AB,Услуги!D:D,СВОД!C1331,Услуги!F:F,СВОД!E1331)+SUMIFS(Услуги!AG:AG,Услуги!D:D,СВОД!C1331,Услуги!F:F,СВОД!E1331)+SUMIFS(Услуги!AL:AL,Услуги!D:D,СВОД!C1331,Услуги!F:F,СВОД!E1331)+SUMIFS(Услуги!AQ:AQ,Услуги!D:D,СВОД!C1331,Услуги!F:F,СВОД!E1331)</f>
        <v>0</v>
      </c>
      <c r="M1331" s="276">
        <f>SUMIFS('Скорая мед. помощь'!J:J,'Скорая мед. помощь'!E:E,СВОД!C1331,'Скорая мед. помощь'!G:G,СВОД!E1331)</f>
        <v>0</v>
      </c>
      <c r="N1331" s="303">
        <f>SUMIFS('Круглосуточный стационар'!O:O,'Круглосуточный стационар'!D:D,СВОД!C1331,'Круглосуточный стационар'!F:F,СВОД!E1331)+SUMIFS(ВМП!O:O,ВМП!D:D,СВОД!C1331,ВМП!F:F,СВОД!E1331)+SUMIFS('Дневной стационар'!O:O,'Дневной стационар'!D:D,СВОД!C1331,'Дневной стационар'!F:F,СВОД!E1331)+SUMIFS(ЭКО!M:M,ЭКО!D:D,СВОД!C1331,ЭКО!F:F,СВОД!E1331)+SUMIFS(Диализ!O:O,Диализ!E:E,СВОД!C1331,Диализ!G:G,СВОД!E1331)+SUMIFS(Поликлиника!CT:CT,Поликлиника!D:D,СВОД!C1331,Поликлиника!F:F,СВОД!E1331)+SUMIFS('Скорая мед. помощь'!O:O,'Скорая мед. помощь'!E:E,СВОД!C1331,'Скорая мед. помощь'!G:G,СВОД!E1331)+SUMIFS(Услуги!AV:AV,Услуги!D:D,СВОД!C1331,Услуги!F:F,СВОД!E1331)</f>
        <v>15741.856891500001</v>
      </c>
      <c r="O1331" s="302">
        <f>SUMIFS(Сверхбаза!L:L,Сверхбаза!C:C,СВОД!C1331,Сверхбаза!E:E,СВОД!E1331)+SUMIFS(Сверхбаза!M:M,Сверхбаза!C:C,СВОД!C1331,Сверхбаза!E:E,СВОД!E1331)</f>
        <v>0</v>
      </c>
      <c r="P1331" s="276">
        <f>SUMIFS(Сверхбаза!N:N,Сверхбаза!C:C,СВОД!C1331,Сверхбаза!E:E,СВОД!E1331)</f>
        <v>0</v>
      </c>
      <c r="Q1331" s="276">
        <f>SUMIFS(Сверхбаза!P:P,Сверхбаза!C:C,СВОД!C1331,Сверхбаза!E:E,СВОД!E1331)</f>
        <v>0</v>
      </c>
      <c r="R1331" s="276">
        <f>SUMIFS(Сверхбаза!O:O,Сверхбаза!C:C,СВОД!C1331,Сверхбаза!E:E,СВОД!E1331)</f>
        <v>0</v>
      </c>
      <c r="S1331" s="276">
        <f>SUMIFS(Сверхбаза!Q:Q,Сверхбаза!C:C,СВОД!C1331,Сверхбаза!E:E,СВОД!E1331)</f>
        <v>0</v>
      </c>
      <c r="T1331" s="303">
        <f>SUMIFS(Сверхбаза!G:G,Сверхбаза!C:C,СВОД!C1331,Сверхбаза!E:E,СВОД!E1331)</f>
        <v>0</v>
      </c>
    </row>
    <row r="1332" spans="1:20" ht="25.5" outlineLevel="2" x14ac:dyDescent="0.2">
      <c r="A1332" s="288">
        <f>VLOOKUP(C1332,Округа!B:C,2,FALSE)</f>
        <v>1</v>
      </c>
      <c r="B1332" s="361">
        <v>501301</v>
      </c>
      <c r="C1332" s="361">
        <v>130101</v>
      </c>
      <c r="D1332" s="5" t="s">
        <v>523</v>
      </c>
      <c r="E1332" s="349">
        <v>6</v>
      </c>
      <c r="F1332" s="350" t="s">
        <v>705</v>
      </c>
      <c r="G1332" s="302">
        <f>SUMIFS('Круглосуточный стационар'!J:J,'Круглосуточный стационар'!D:D,СВОД!C1332,'Круглосуточный стационар'!F:F,СВОД!E1332)/2+SUMIFS(ВМП!J:J,ВМП!D:D,СВОД!C1332,ВМП!F:F,СВОД!E1332)/2+SUMIFS('Дневной стационар'!J:J,'Дневной стационар'!D:D,СВОД!C1332,'Дневной стационар'!F:F,СВОД!E1332)/2+SUMIFS(ЭКО!H:H,ЭКО!D:D,СВОД!C1332,ЭКО!F:F,СВОД!E1332)+SUMIFS(Диализ!J:J,Диализ!E:E,СВОД!C1332,Диализ!G:G,СВОД!E1332)</f>
        <v>0</v>
      </c>
      <c r="H1332" s="276">
        <f>SUMIFS(Поликлиника!H:H,Поликлиника!D:D,СВОД!C1332,Поликлиника!F:F,СВОД!E1332)</f>
        <v>0</v>
      </c>
      <c r="I1332" s="276">
        <f>SUMIFS(Поликлиника!BA:BA,Поликлиника!D:D,СВОД!C1332,Поликлиника!F:F,СВОД!E1332)</f>
        <v>0</v>
      </c>
      <c r="J1332" s="276">
        <f>SUMIFS(Поликлиника!BF:BF,Поликлиника!D:D,СВОД!C1332,Поликлиника!F:F,СВОД!E1332)</f>
        <v>0</v>
      </c>
      <c r="K1332" s="276">
        <f>SUMIFS(Поликлиника!BU:BU,Поликлиника!D:D,СВОД!C1332,Поликлиника!F:F,СВОД!E1332)</f>
        <v>0</v>
      </c>
      <c r="L1332" s="276">
        <f>SUMIFS(Услуги!H:H,Услуги!D:D,СВОД!C1332,Услуги!F:F,СВОД!E1332)+SUMIFS(Услуги!M:M,Услуги!D:D,СВОД!C1332,Услуги!F:F,СВОД!E1332)+SUMIFS(Услуги!R:R,Услуги!D:D,СВОД!C1332,Услуги!F:F,СВОД!E1332)+SUMIFS(Услуги!W:W,Услуги!D:D,СВОД!C1332,Услуги!F:F,СВОД!E1332)+SUMIFS(Услуги!AB:AB,Услуги!D:D,СВОД!C1332,Услуги!F:F,СВОД!E1332)+SUMIFS(Услуги!AG:AG,Услуги!D:D,СВОД!C1332,Услуги!F:F,СВОД!E1332)+SUMIFS(Услуги!AL:AL,Услуги!D:D,СВОД!C1332,Услуги!F:F,СВОД!E1332)+SUMIFS(Услуги!AQ:AQ,Услуги!D:D,СВОД!C1332,Услуги!F:F,СВОД!E1332)</f>
        <v>0</v>
      </c>
      <c r="M1332" s="276">
        <f>SUMIFS('Скорая мед. помощь'!J:J,'Скорая мед. помощь'!E:E,СВОД!C1332,'Скорая мед. помощь'!G:G,СВОД!E1332)</f>
        <v>0</v>
      </c>
      <c r="N1332" s="303">
        <f>SUMIFS('Круглосуточный стационар'!O:O,'Круглосуточный стационар'!D:D,СВОД!C1332,'Круглосуточный стационар'!F:F,СВОД!E1332)+SUMIFS(ВМП!O:O,ВМП!D:D,СВОД!C1332,ВМП!F:F,СВОД!E1332)+SUMIFS('Дневной стационар'!O:O,'Дневной стационар'!D:D,СВОД!C1332,'Дневной стационар'!F:F,СВОД!E1332)+SUMIFS(ЭКО!M:M,ЭКО!D:D,СВОД!C1332,ЭКО!F:F,СВОД!E1332)+SUMIFS(Диализ!O:O,Диализ!E:E,СВОД!C1332,Диализ!G:G,СВОД!E1332)+SUMIFS(Поликлиника!CT:CT,Поликлиника!D:D,СВОД!C1332,Поликлиника!F:F,СВОД!E1332)+SUMIFS('Скорая мед. помощь'!O:O,'Скорая мед. помощь'!E:E,СВОД!C1332,'Скорая мед. помощь'!G:G,СВОД!E1332)+SUMIFS(Услуги!AV:AV,Услуги!D:D,СВОД!C1332,Услуги!F:F,СВОД!E1332)</f>
        <v>0</v>
      </c>
      <c r="O1332" s="302">
        <f>SUMIFS(Сверхбаза!L:L,Сверхбаза!C:C,СВОД!C1332,Сверхбаза!E:E,СВОД!E1332)+SUMIFS(Сверхбаза!M:M,Сверхбаза!C:C,СВОД!C1332,Сверхбаза!E:E,СВОД!E1332)</f>
        <v>0</v>
      </c>
      <c r="P1332" s="276">
        <f>SUMIFS(Сверхбаза!N:N,Сверхбаза!C:C,СВОД!C1332,Сверхбаза!E:E,СВОД!E1332)</f>
        <v>0</v>
      </c>
      <c r="Q1332" s="276">
        <f>SUMIFS(Сверхбаза!P:P,Сверхбаза!C:C,СВОД!C1332,Сверхбаза!E:E,СВОД!E1332)</f>
        <v>0</v>
      </c>
      <c r="R1332" s="276">
        <f>SUMIFS(Сверхбаза!O:O,Сверхбаза!C:C,СВОД!C1332,Сверхбаза!E:E,СВОД!E1332)</f>
        <v>0</v>
      </c>
      <c r="S1332" s="276">
        <f>SUMIFS(Сверхбаза!Q:Q,Сверхбаза!C:C,СВОД!C1332,Сверхбаза!E:E,СВОД!E1332)</f>
        <v>0</v>
      </c>
      <c r="T1332" s="303">
        <f>SUMIFS(Сверхбаза!G:G,Сверхбаза!C:C,СВОД!C1332,Сверхбаза!E:E,СВОД!E1332)</f>
        <v>0</v>
      </c>
    </row>
    <row r="1333" spans="1:20" ht="25.5" outlineLevel="2" x14ac:dyDescent="0.2">
      <c r="A1333" s="288">
        <f>VLOOKUP(C1333,Округа!B:C,2,FALSE)</f>
        <v>1</v>
      </c>
      <c r="B1333" s="361">
        <v>501301</v>
      </c>
      <c r="C1333" s="361">
        <v>130101</v>
      </c>
      <c r="D1333" s="5" t="s">
        <v>523</v>
      </c>
      <c r="E1333" s="349">
        <v>3</v>
      </c>
      <c r="F1333" s="350" t="s">
        <v>174</v>
      </c>
      <c r="G1333" s="302">
        <f>SUMIFS('Круглосуточный стационар'!J:J,'Круглосуточный стационар'!D:D,СВОД!C1333,'Круглосуточный стационар'!F:F,СВОД!E1333)/2+SUMIFS(ВМП!J:J,ВМП!D:D,СВОД!C1333,ВМП!F:F,СВОД!E1333)/2+SUMIFS('Дневной стационар'!J:J,'Дневной стационар'!D:D,СВОД!C1333,'Дневной стационар'!F:F,СВОД!E1333)/2+SUMIFS(ЭКО!H:H,ЭКО!D:D,СВОД!C1333,ЭКО!F:F,СВОД!E1333)+SUMIFS(Диализ!J:J,Диализ!E:E,СВОД!C1333,Диализ!G:G,СВОД!E1333)</f>
        <v>0</v>
      </c>
      <c r="H1333" s="276">
        <f>SUMIFS(Поликлиника!H:H,Поликлиника!D:D,СВОД!C1333,Поликлиника!F:F,СВОД!E1333)</f>
        <v>71665</v>
      </c>
      <c r="I1333" s="276">
        <f>SUMIFS(Поликлиника!BA:BA,Поликлиника!D:D,СВОД!C1333,Поликлиника!F:F,СВОД!E1333)</f>
        <v>20000</v>
      </c>
      <c r="J1333" s="276">
        <f>SUMIFS(Поликлиника!BF:BF,Поликлиника!D:D,СВОД!C1333,Поликлиника!F:F,СВОД!E1333)</f>
        <v>117504</v>
      </c>
      <c r="K1333" s="276">
        <f>SUMIFS(Поликлиника!BU:BU,Поликлиника!D:D,СВОД!C1333,Поликлиника!F:F,СВОД!E1333)</f>
        <v>65406</v>
      </c>
      <c r="L1333" s="276">
        <f>SUMIFS(Услуги!H:H,Услуги!D:D,СВОД!C1333,Услуги!F:F,СВОД!E1333)+SUMIFS(Услуги!M:M,Услуги!D:D,СВОД!C1333,Услуги!F:F,СВОД!E1333)+SUMIFS(Услуги!R:R,Услуги!D:D,СВОД!C1333,Услуги!F:F,СВОД!E1333)+SUMIFS(Услуги!W:W,Услуги!D:D,СВОД!C1333,Услуги!F:F,СВОД!E1333)+SUMIFS(Услуги!AB:AB,Услуги!D:D,СВОД!C1333,Услуги!F:F,СВОД!E1333)+SUMIFS(Услуги!AG:AG,Услуги!D:D,СВОД!C1333,Услуги!F:F,СВОД!E1333)+SUMIFS(Услуги!AL:AL,Услуги!D:D,СВОД!C1333,Услуги!F:F,СВОД!E1333)+SUMIFS(Услуги!AQ:AQ,Услуги!D:D,СВОД!C1333,Услуги!F:F,СВОД!E1333)</f>
        <v>0</v>
      </c>
      <c r="M1333" s="276">
        <f>SUMIFS('Скорая мед. помощь'!J:J,'Скорая мед. помощь'!E:E,СВОД!C1333,'Скорая мед. помощь'!G:G,СВОД!E1333)</f>
        <v>0</v>
      </c>
      <c r="N1333" s="303">
        <f>SUMIFS('Круглосуточный стационар'!O:O,'Круглосуточный стационар'!D:D,СВОД!C1333,'Круглосуточный стационар'!F:F,СВОД!E1333)+SUMIFS(ВМП!O:O,ВМП!D:D,СВОД!C1333,ВМП!F:F,СВОД!E1333)+SUMIFS('Дневной стационар'!O:O,'Дневной стационар'!D:D,СВОД!C1333,'Дневной стационар'!F:F,СВОД!E1333)+SUMIFS(ЭКО!M:M,ЭКО!D:D,СВОД!C1333,ЭКО!F:F,СВОД!E1333)+SUMIFS(Диализ!O:O,Диализ!E:E,СВОД!C1333,Диализ!G:G,СВОД!E1333)+SUMIFS(Поликлиника!CT:CT,Поликлиника!D:D,СВОД!C1333,Поликлиника!F:F,СВОД!E1333)+SUMIFS('Скорая мед. помощь'!O:O,'Скорая мед. помощь'!E:E,СВОД!C1333,'Скорая мед. помощь'!G:G,СВОД!E1333)+SUMIFS(Услуги!AV:AV,Услуги!D:D,СВОД!C1333,Услуги!F:F,СВОД!E1333)</f>
        <v>261389.28557040845</v>
      </c>
      <c r="O1333" s="302">
        <f>SUMIFS(Сверхбаза!L:L,Сверхбаза!C:C,СВОД!C1333,Сверхбаза!E:E,СВОД!E1333)+SUMIFS(Сверхбаза!M:M,Сверхбаза!C:C,СВОД!C1333,Сверхбаза!E:E,СВОД!E1333)</f>
        <v>0</v>
      </c>
      <c r="P1333" s="276">
        <f>SUMIFS(Сверхбаза!N:N,Сверхбаза!C:C,СВОД!C1333,Сверхбаза!E:E,СВОД!E1333)</f>
        <v>11420</v>
      </c>
      <c r="Q1333" s="276">
        <f>SUMIFS(Сверхбаза!P:P,Сверхбаза!C:C,СВОД!C1333,Сверхбаза!E:E,СВОД!E1333)</f>
        <v>1774</v>
      </c>
      <c r="R1333" s="276">
        <f>SUMIFS(Сверхбаза!O:O,Сверхбаза!C:C,СВОД!C1333,Сверхбаза!E:E,СВОД!E1333)</f>
        <v>4067.1000000000004</v>
      </c>
      <c r="S1333" s="276">
        <f>SUMIFS(Сверхбаза!Q:Q,Сверхбаза!C:C,СВОД!C1333,Сверхбаза!E:E,СВОД!E1333)</f>
        <v>0</v>
      </c>
      <c r="T1333" s="303">
        <f>SUMIFS(Сверхбаза!G:G,Сверхбаза!C:C,СВОД!C1333,Сверхбаза!E:E,СВОД!E1333)</f>
        <v>10626.410000000002</v>
      </c>
    </row>
    <row r="1334" spans="1:20" ht="25.5" outlineLevel="2" x14ac:dyDescent="0.2">
      <c r="A1334" s="288">
        <f>VLOOKUP(C1334,Округа!B:C,2,FALSE)</f>
        <v>1</v>
      </c>
      <c r="B1334" s="361">
        <v>501301</v>
      </c>
      <c r="C1334" s="361">
        <v>130101</v>
      </c>
      <c r="D1334" s="5" t="s">
        <v>523</v>
      </c>
      <c r="E1334" s="349">
        <v>7</v>
      </c>
      <c r="F1334" s="350" t="s">
        <v>706</v>
      </c>
      <c r="G1334" s="302">
        <f>SUMIFS('Круглосуточный стационар'!J:J,'Круглосуточный стационар'!D:D,СВОД!C1334,'Круглосуточный стационар'!F:F,СВОД!E1334)/2+SUMIFS(ВМП!J:J,ВМП!D:D,СВОД!C1334,ВМП!F:F,СВОД!E1334)/2+SUMIFS('Дневной стационар'!J:J,'Дневной стационар'!D:D,СВОД!C1334,'Дневной стационар'!F:F,СВОД!E1334)/2+SUMIFS(ЭКО!H:H,ЭКО!D:D,СВОД!C1334,ЭКО!F:F,СВОД!E1334)+SUMIFS(Диализ!J:J,Диализ!E:E,СВОД!C1334,Диализ!G:G,СВОД!E1334)</f>
        <v>0</v>
      </c>
      <c r="H1334" s="276">
        <f>SUMIFS(Поликлиника!H:H,Поликлиника!D:D,СВОД!C1334,Поликлиника!F:F,СВОД!E1334)</f>
        <v>0</v>
      </c>
      <c r="I1334" s="276">
        <f>SUMIFS(Поликлиника!BA:BA,Поликлиника!D:D,СВОД!C1334,Поликлиника!F:F,СВОД!E1334)</f>
        <v>0</v>
      </c>
      <c r="J1334" s="276">
        <f>SUMIFS(Поликлиника!BF:BF,Поликлиника!D:D,СВОД!C1334,Поликлиника!F:F,СВОД!E1334)</f>
        <v>0</v>
      </c>
      <c r="K1334" s="276">
        <f>SUMIFS(Поликлиника!BU:BU,Поликлиника!D:D,СВОД!C1334,Поликлиника!F:F,СВОД!E1334)</f>
        <v>0</v>
      </c>
      <c r="L1334" s="276">
        <f>SUMIFS(Услуги!H:H,Услуги!D:D,СВОД!C1334,Услуги!F:F,СВОД!E1334)+SUMIFS(Услуги!M:M,Услуги!D:D,СВОД!C1334,Услуги!F:F,СВОД!E1334)+SUMIFS(Услуги!R:R,Услуги!D:D,СВОД!C1334,Услуги!F:F,СВОД!E1334)+SUMIFS(Услуги!W:W,Услуги!D:D,СВОД!C1334,Услуги!F:F,СВОД!E1334)+SUMIFS(Услуги!AB:AB,Услуги!D:D,СВОД!C1334,Услуги!F:F,СВОД!E1334)+SUMIFS(Услуги!AG:AG,Услуги!D:D,СВОД!C1334,Услуги!F:F,СВОД!E1334)+SUMIFS(Услуги!AL:AL,Услуги!D:D,СВОД!C1334,Услуги!F:F,СВОД!E1334)+SUMIFS(Услуги!AQ:AQ,Услуги!D:D,СВОД!C1334,Услуги!F:F,СВОД!E1334)</f>
        <v>0</v>
      </c>
      <c r="M1334" s="276">
        <f>SUMIFS('Скорая мед. помощь'!J:J,'Скорая мед. помощь'!E:E,СВОД!C1334,'Скорая мед. помощь'!G:G,СВОД!E1334)</f>
        <v>0</v>
      </c>
      <c r="N1334" s="303">
        <f>SUMIFS('Круглосуточный стационар'!O:O,'Круглосуточный стационар'!D:D,СВОД!C1334,'Круглосуточный стационар'!F:F,СВОД!E1334)+SUMIFS(ВМП!O:O,ВМП!D:D,СВОД!C1334,ВМП!F:F,СВОД!E1334)+SUMIFS('Дневной стационар'!O:O,'Дневной стационар'!D:D,СВОД!C1334,'Дневной стационар'!F:F,СВОД!E1334)+SUMIFS(ЭКО!M:M,ЭКО!D:D,СВОД!C1334,ЭКО!F:F,СВОД!E1334)+SUMIFS(Диализ!O:O,Диализ!E:E,СВОД!C1334,Диализ!G:G,СВОД!E1334)+SUMIFS(Поликлиника!CT:CT,Поликлиника!D:D,СВОД!C1334,Поликлиника!F:F,СВОД!E1334)+SUMIFS('Скорая мед. помощь'!O:O,'Скорая мед. помощь'!E:E,СВОД!C1334,'Скорая мед. помощь'!G:G,СВОД!E1334)+SUMIFS(Услуги!AV:AV,Услуги!D:D,СВОД!C1334,Услуги!F:F,СВОД!E1334)</f>
        <v>0</v>
      </c>
      <c r="O1334" s="302">
        <f>SUMIFS(Сверхбаза!L:L,Сверхбаза!C:C,СВОД!C1334,Сверхбаза!E:E,СВОД!E1334)+SUMIFS(Сверхбаза!M:M,Сверхбаза!C:C,СВОД!C1334,Сверхбаза!E:E,СВОД!E1334)</f>
        <v>0</v>
      </c>
      <c r="P1334" s="276">
        <f>SUMIFS(Сверхбаза!N:N,Сверхбаза!C:C,СВОД!C1334,Сверхбаза!E:E,СВОД!E1334)</f>
        <v>0</v>
      </c>
      <c r="Q1334" s="276">
        <f>SUMIFS(Сверхбаза!P:P,Сверхбаза!C:C,СВОД!C1334,Сверхбаза!E:E,СВОД!E1334)</f>
        <v>0</v>
      </c>
      <c r="R1334" s="276">
        <f>SUMIFS(Сверхбаза!O:O,Сверхбаза!C:C,СВОД!C1334,Сверхбаза!E:E,СВОД!E1334)</f>
        <v>0</v>
      </c>
      <c r="S1334" s="276">
        <f>SUMIFS(Сверхбаза!Q:Q,Сверхбаза!C:C,СВОД!C1334,Сверхбаза!E:E,СВОД!E1334)</f>
        <v>0</v>
      </c>
      <c r="T1334" s="303">
        <f>SUMIFS(Сверхбаза!G:G,Сверхбаза!C:C,СВОД!C1334,Сверхбаза!E:E,СВОД!E1334)</f>
        <v>0</v>
      </c>
    </row>
    <row r="1335" spans="1:20" ht="25.5" outlineLevel="2" x14ac:dyDescent="0.2">
      <c r="A1335" s="288">
        <f>VLOOKUP(C1335,Округа!B:C,2,FALSE)</f>
        <v>1</v>
      </c>
      <c r="B1335" s="361">
        <v>501301</v>
      </c>
      <c r="C1335" s="361">
        <v>130101</v>
      </c>
      <c r="D1335" s="5" t="s">
        <v>523</v>
      </c>
      <c r="E1335" s="349">
        <v>70</v>
      </c>
      <c r="F1335" s="350" t="s">
        <v>707</v>
      </c>
      <c r="G1335" s="302">
        <f>SUMIFS('Круглосуточный стационар'!J:J,'Круглосуточный стационар'!D:D,СВОД!C1335,'Круглосуточный стационар'!F:F,СВОД!E1335)/2+SUMIFS(ВМП!J:J,ВМП!D:D,СВОД!C1335,ВМП!F:F,СВОД!E1335)/2+SUMIFS('Дневной стационар'!J:J,'Дневной стационар'!D:D,СВОД!C1335,'Дневной стационар'!F:F,СВОД!E1335)/2+SUMIFS(ЭКО!H:H,ЭКО!D:D,СВОД!C1335,ЭКО!F:F,СВОД!E1335)+SUMIFS(Диализ!J:J,Диализ!E:E,СВОД!C1335,Диализ!G:G,СВОД!E1335)</f>
        <v>0</v>
      </c>
      <c r="H1335" s="276">
        <f>SUMIFS(Поликлиника!H:H,Поликлиника!D:D,СВОД!C1335,Поликлиника!F:F,СВОД!E1335)</f>
        <v>0</v>
      </c>
      <c r="I1335" s="276">
        <f>SUMIFS(Поликлиника!BA:BA,Поликлиника!D:D,СВОД!C1335,Поликлиника!F:F,СВОД!E1335)</f>
        <v>0</v>
      </c>
      <c r="J1335" s="276">
        <f>SUMIFS(Поликлиника!BF:BF,Поликлиника!D:D,СВОД!C1335,Поликлиника!F:F,СВОД!E1335)</f>
        <v>0</v>
      </c>
      <c r="K1335" s="276">
        <f>SUMIFS(Поликлиника!BU:BU,Поликлиника!D:D,СВОД!C1335,Поликлиника!F:F,СВОД!E1335)</f>
        <v>0</v>
      </c>
      <c r="L1335" s="276">
        <f>SUMIFS(Услуги!H:H,Услуги!D:D,СВОД!C1335,Услуги!F:F,СВОД!E1335)+SUMIFS(Услуги!M:M,Услуги!D:D,СВОД!C1335,Услуги!F:F,СВОД!E1335)+SUMIFS(Услуги!R:R,Услуги!D:D,СВОД!C1335,Услуги!F:F,СВОД!E1335)+SUMIFS(Услуги!W:W,Услуги!D:D,СВОД!C1335,Услуги!F:F,СВОД!E1335)+SUMIFS(Услуги!AB:AB,Услуги!D:D,СВОД!C1335,Услуги!F:F,СВОД!E1335)+SUMIFS(Услуги!AG:AG,Услуги!D:D,СВОД!C1335,Услуги!F:F,СВОД!E1335)+SUMIFS(Услуги!AL:AL,Услуги!D:D,СВОД!C1335,Услуги!F:F,СВОД!E1335)+SUMIFS(Услуги!AQ:AQ,Услуги!D:D,СВОД!C1335,Услуги!F:F,СВОД!E1335)</f>
        <v>0</v>
      </c>
      <c r="M1335" s="276">
        <f>SUMIFS('Скорая мед. помощь'!J:J,'Скорая мед. помощь'!E:E,СВОД!C1335,'Скорая мед. помощь'!G:G,СВОД!E1335)</f>
        <v>0</v>
      </c>
      <c r="N1335" s="303">
        <f>SUMIFS('Круглосуточный стационар'!O:O,'Круглосуточный стационар'!D:D,СВОД!C1335,'Круглосуточный стационар'!F:F,СВОД!E1335)+SUMIFS(ВМП!O:O,ВМП!D:D,СВОД!C1335,ВМП!F:F,СВОД!E1335)+SUMIFS('Дневной стационар'!O:O,'Дневной стационар'!D:D,СВОД!C1335,'Дневной стационар'!F:F,СВОД!E1335)+SUMIFS(ЭКО!M:M,ЭКО!D:D,СВОД!C1335,ЭКО!F:F,СВОД!E1335)+SUMIFS(Диализ!O:O,Диализ!E:E,СВОД!C1335,Диализ!G:G,СВОД!E1335)+SUMIFS(Поликлиника!CT:CT,Поликлиника!D:D,СВОД!C1335,Поликлиника!F:F,СВОД!E1335)+SUMIFS('Скорая мед. помощь'!O:O,'Скорая мед. помощь'!E:E,СВОД!C1335,'Скорая мед. помощь'!G:G,СВОД!E1335)+SUMIFS(Услуги!AV:AV,Услуги!D:D,СВОД!C1335,Услуги!F:F,СВОД!E1335)</f>
        <v>0</v>
      </c>
      <c r="O1335" s="302">
        <f>SUMIFS(Сверхбаза!L:L,Сверхбаза!C:C,СВОД!C1335,Сверхбаза!E:E,СВОД!E1335)+SUMIFS(Сверхбаза!M:M,Сверхбаза!C:C,СВОД!C1335,Сверхбаза!E:E,СВОД!E1335)</f>
        <v>0</v>
      </c>
      <c r="P1335" s="276">
        <f>SUMIFS(Сверхбаза!N:N,Сверхбаза!C:C,СВОД!C1335,Сверхбаза!E:E,СВОД!E1335)</f>
        <v>0</v>
      </c>
      <c r="Q1335" s="276">
        <f>SUMIFS(Сверхбаза!P:P,Сверхбаза!C:C,СВОД!C1335,Сверхбаза!E:E,СВОД!E1335)</f>
        <v>0</v>
      </c>
      <c r="R1335" s="276">
        <f>SUMIFS(Сверхбаза!O:O,Сверхбаза!C:C,СВОД!C1335,Сверхбаза!E:E,СВОД!E1335)</f>
        <v>0</v>
      </c>
      <c r="S1335" s="276">
        <f>SUMIFS(Сверхбаза!Q:Q,Сверхбаза!C:C,СВОД!C1335,Сверхбаза!E:E,СВОД!E1335)</f>
        <v>0</v>
      </c>
      <c r="T1335" s="303">
        <f>SUMIFS(Сверхбаза!G:G,Сверхбаза!C:C,СВОД!C1335,Сверхбаза!E:E,СВОД!E1335)</f>
        <v>0</v>
      </c>
    </row>
    <row r="1336" spans="1:20" ht="25.5" outlineLevel="2" x14ac:dyDescent="0.2">
      <c r="A1336" s="288">
        <f>VLOOKUP(C1336,Округа!B:C,2,FALSE)</f>
        <v>1</v>
      </c>
      <c r="B1336" s="361">
        <v>501301</v>
      </c>
      <c r="C1336" s="361">
        <v>130101</v>
      </c>
      <c r="D1336" s="5" t="s">
        <v>523</v>
      </c>
      <c r="E1336" s="349">
        <v>94</v>
      </c>
      <c r="F1336" s="350" t="s">
        <v>157</v>
      </c>
      <c r="G1336" s="302">
        <f>SUMIFS('Круглосуточный стационар'!J:J,'Круглосуточный стационар'!D:D,СВОД!C1336,'Круглосуточный стационар'!F:F,СВОД!E1336)/2+SUMIFS(ВМП!J:J,ВМП!D:D,СВОД!C1336,ВМП!F:F,СВОД!E1336)/2+SUMIFS('Дневной стационар'!J:J,'Дневной стационар'!D:D,СВОД!C1336,'Дневной стационар'!F:F,СВОД!E1336)/2+SUMIFS(ЭКО!H:H,ЭКО!D:D,СВОД!C1336,ЭКО!F:F,СВОД!E1336)+SUMIFS(Диализ!J:J,Диализ!E:E,СВОД!C1336,Диализ!G:G,СВОД!E1336)</f>
        <v>0</v>
      </c>
      <c r="H1336" s="276">
        <f>SUMIFS(Поликлиника!H:H,Поликлиника!D:D,СВОД!C1336,Поликлиника!F:F,СВОД!E1336)</f>
        <v>0</v>
      </c>
      <c r="I1336" s="276">
        <f>SUMIFS(Поликлиника!BA:BA,Поликлиника!D:D,СВОД!C1336,Поликлиника!F:F,СВОД!E1336)</f>
        <v>0</v>
      </c>
      <c r="J1336" s="276">
        <f>SUMIFS(Поликлиника!BF:BF,Поликлиника!D:D,СВОД!C1336,Поликлиника!F:F,СВОД!E1336)</f>
        <v>0</v>
      </c>
      <c r="K1336" s="276">
        <f>SUMIFS(Поликлиника!BU:BU,Поликлиника!D:D,СВОД!C1336,Поликлиника!F:F,СВОД!E1336)</f>
        <v>0</v>
      </c>
      <c r="L1336" s="276">
        <f>SUMIFS(Услуги!H:H,Услуги!D:D,СВОД!C1336,Услуги!F:F,СВОД!E1336)+SUMIFS(Услуги!M:M,Услуги!D:D,СВОД!C1336,Услуги!F:F,СВОД!E1336)+SUMIFS(Услуги!R:R,Услуги!D:D,СВОД!C1336,Услуги!F:F,СВОД!E1336)+SUMIFS(Услуги!W:W,Услуги!D:D,СВОД!C1336,Услуги!F:F,СВОД!E1336)+SUMIFS(Услуги!AB:AB,Услуги!D:D,СВОД!C1336,Услуги!F:F,СВОД!E1336)+SUMIFS(Услуги!AG:AG,Услуги!D:D,СВОД!C1336,Услуги!F:F,СВОД!E1336)+SUMIFS(Услуги!AL:AL,Услуги!D:D,СВОД!C1336,Услуги!F:F,СВОД!E1336)+SUMIFS(Услуги!AQ:AQ,Услуги!D:D,СВОД!C1336,Услуги!F:F,СВОД!E1336)</f>
        <v>0</v>
      </c>
      <c r="M1336" s="276">
        <f>SUMIFS('Скорая мед. помощь'!J:J,'Скорая мед. помощь'!E:E,СВОД!C1336,'Скорая мед. помощь'!G:G,СВОД!E1336)</f>
        <v>0</v>
      </c>
      <c r="N1336" s="303">
        <f>SUMIFS('Круглосуточный стационар'!O:O,'Круглосуточный стационар'!D:D,СВОД!C1336,'Круглосуточный стационар'!F:F,СВОД!E1336)+SUMIFS(ВМП!O:O,ВМП!D:D,СВОД!C1336,ВМП!F:F,СВОД!E1336)+SUMIFS('Дневной стационар'!O:O,'Дневной стационар'!D:D,СВОД!C1336,'Дневной стационар'!F:F,СВОД!E1336)+SUMIFS(ЭКО!M:M,ЭКО!D:D,СВОД!C1336,ЭКО!F:F,СВОД!E1336)+SUMIFS(Диализ!O:O,Диализ!E:E,СВОД!C1336,Диализ!G:G,СВОД!E1336)+SUMIFS(Поликлиника!CT:CT,Поликлиника!D:D,СВОД!C1336,Поликлиника!F:F,СВОД!E1336)+SUMIFS('Скорая мед. помощь'!O:O,'Скорая мед. помощь'!E:E,СВОД!C1336,'Скорая мед. помощь'!G:G,СВОД!E1336)+SUMIFS(Услуги!AV:AV,Услуги!D:D,СВОД!C1336,Услуги!F:F,СВОД!E1336)</f>
        <v>0</v>
      </c>
      <c r="O1336" s="302">
        <f>SUMIFS(Сверхбаза!L:L,Сверхбаза!C:C,СВОД!C1336,Сверхбаза!E:E,СВОД!E1336)+SUMIFS(Сверхбаза!M:M,Сверхбаза!C:C,СВОД!C1336,Сверхбаза!E:E,СВОД!E1336)</f>
        <v>0</v>
      </c>
      <c r="P1336" s="276">
        <f>SUMIFS(Сверхбаза!N:N,Сверхбаза!C:C,СВОД!C1336,Сверхбаза!E:E,СВОД!E1336)</f>
        <v>0</v>
      </c>
      <c r="Q1336" s="276">
        <f>SUMIFS(Сверхбаза!P:P,Сверхбаза!C:C,СВОД!C1336,Сверхбаза!E:E,СВОД!E1336)</f>
        <v>0</v>
      </c>
      <c r="R1336" s="276">
        <f>SUMIFS(Сверхбаза!O:O,Сверхбаза!C:C,СВОД!C1336,Сверхбаза!E:E,СВОД!E1336)</f>
        <v>0</v>
      </c>
      <c r="S1336" s="276">
        <f>SUMIFS(Сверхбаза!Q:Q,Сверхбаза!C:C,СВОД!C1336,Сверхбаза!E:E,СВОД!E1336)</f>
        <v>0</v>
      </c>
      <c r="T1336" s="303">
        <f>SUMIFS(Сверхбаза!G:G,Сверхбаза!C:C,СВОД!C1336,Сверхбаза!E:E,СВОД!E1336)</f>
        <v>0</v>
      </c>
    </row>
    <row r="1337" spans="1:20" outlineLevel="1" x14ac:dyDescent="0.2">
      <c r="A1337" s="289"/>
      <c r="B1337" s="279"/>
      <c r="C1337" s="279" t="str">
        <f>CONCATENATE(C1336," ","Итог")</f>
        <v>130101 Итог</v>
      </c>
      <c r="D1337" s="280"/>
      <c r="E1337" s="351"/>
      <c r="F1337" s="352"/>
      <c r="G1337" s="304"/>
      <c r="H1337" s="281"/>
      <c r="I1337" s="281"/>
      <c r="J1337" s="281"/>
      <c r="K1337" s="281"/>
      <c r="L1337" s="281"/>
      <c r="M1337" s="281"/>
      <c r="N1337" s="305">
        <f>SUBTOTAL(9,N1329:N1336)</f>
        <v>424071.54749941942</v>
      </c>
      <c r="O1337" s="304"/>
      <c r="P1337" s="281"/>
      <c r="Q1337" s="281"/>
      <c r="R1337" s="281"/>
      <c r="S1337" s="281"/>
      <c r="T1337" s="305">
        <f>SUBTOTAL(9,T1329:T1336)</f>
        <v>16701.692999999999</v>
      </c>
    </row>
    <row r="1338" spans="1:20" outlineLevel="2" x14ac:dyDescent="0.2">
      <c r="A1338" s="287">
        <f>VLOOKUP(C1338,Округа!B:C,2,FALSE)</f>
        <v>1</v>
      </c>
      <c r="B1338" s="8">
        <v>501302</v>
      </c>
      <c r="C1338" s="8">
        <v>130201</v>
      </c>
      <c r="D1338" s="9" t="s">
        <v>364</v>
      </c>
      <c r="E1338" s="347">
        <v>1</v>
      </c>
      <c r="F1338" s="348" t="s">
        <v>12</v>
      </c>
      <c r="G1338" s="300">
        <f>SUMIFS('Круглосуточный стационар'!J:J,'Круглосуточный стационар'!D:D,СВОД!C1338,'Круглосуточный стационар'!F:F,СВОД!E1338)/2+SUMIFS(ВМП!J:J,ВМП!D:D,СВОД!C1338,ВМП!F:F,СВОД!E1338)/2+SUMIFS('Дневной стационар'!J:J,'Дневной стационар'!D:D,СВОД!C1338,'Дневной стационар'!F:F,СВОД!E1338)/2+SUMIFS(ЭКО!H:H,ЭКО!D:D,СВОД!C1338,ЭКО!F:F,СВОД!E1338)+SUMIFS(Диализ!J:J,Диализ!E:E,СВОД!C1338,Диализ!G:G,СВОД!E1338)</f>
        <v>0</v>
      </c>
      <c r="H1338" s="278">
        <f>SUMIFS(Поликлиника!H:H,Поликлиника!D:D,СВОД!C1338,Поликлиника!F:F,СВОД!E1338)</f>
        <v>0</v>
      </c>
      <c r="I1338" s="278">
        <f>SUMIFS(Поликлиника!BA:BA,Поликлиника!D:D,СВОД!C1338,Поликлиника!F:F,СВОД!E1338)</f>
        <v>0</v>
      </c>
      <c r="J1338" s="278">
        <f>SUMIFS(Поликлиника!BF:BF,Поликлиника!D:D,СВОД!C1338,Поликлиника!F:F,СВОД!E1338)</f>
        <v>0</v>
      </c>
      <c r="K1338" s="278">
        <f>SUMIFS(Поликлиника!BU:BU,Поликлиника!D:D,СВОД!C1338,Поликлиника!F:F,СВОД!E1338)</f>
        <v>0</v>
      </c>
      <c r="L1338" s="278">
        <f>SUMIFS(Услуги!H:H,Услуги!D:D,СВОД!C1338,Услуги!F:F,СВОД!E1338)+SUMIFS(Услуги!M:M,Услуги!D:D,СВОД!C1338,Услуги!F:F,СВОД!E1338)+SUMIFS(Услуги!R:R,Услуги!D:D,СВОД!C1338,Услуги!F:F,СВОД!E1338)+SUMIFS(Услуги!W:W,Услуги!D:D,СВОД!C1338,Услуги!F:F,СВОД!E1338)+SUMIFS(Услуги!AB:AB,Услуги!D:D,СВОД!C1338,Услуги!F:F,СВОД!E1338)+SUMIFS(Услуги!AG:AG,Услуги!D:D,СВОД!C1338,Услуги!F:F,СВОД!E1338)+SUMIFS(Услуги!AL:AL,Услуги!D:D,СВОД!C1338,Услуги!F:F,СВОД!E1338)+SUMIFS(Услуги!AQ:AQ,Услуги!D:D,СВОД!C1338,Услуги!F:F,СВОД!E1338)</f>
        <v>0</v>
      </c>
      <c r="M1338" s="278">
        <f>SUMIFS('Скорая мед. помощь'!J:J,'Скорая мед. помощь'!E:E,СВОД!C1338,'Скорая мед. помощь'!G:G,СВОД!E1338)</f>
        <v>0</v>
      </c>
      <c r="N1338" s="301">
        <f>SUMIFS('Круглосуточный стационар'!O:O,'Круглосуточный стационар'!D:D,СВОД!C1338,'Круглосуточный стационар'!F:F,СВОД!E1338)+SUMIFS(ВМП!O:O,ВМП!D:D,СВОД!C1338,ВМП!F:F,СВОД!E1338)+SUMIFS('Дневной стационар'!O:O,'Дневной стационар'!D:D,СВОД!C1338,'Дневной стационар'!F:F,СВОД!E1338)+SUMIFS(ЭКО!M:M,ЭКО!D:D,СВОД!C1338,ЭКО!F:F,СВОД!E1338)+SUMIFS(Диализ!O:O,Диализ!E:E,СВОД!C1338,Диализ!G:G,СВОД!E1338)+SUMIFS(Поликлиника!CT:CT,Поликлиника!D:D,СВОД!C1338,Поликлиника!F:F,СВОД!E1338)+SUMIFS('Скорая мед. помощь'!O:O,'Скорая мед. помощь'!E:E,СВОД!C1338,'Скорая мед. помощь'!G:G,СВОД!E1338)+SUMIFS(Услуги!AV:AV,Услуги!D:D,СВОД!C1338,Услуги!F:F,СВОД!E1338)</f>
        <v>0</v>
      </c>
      <c r="O1338" s="300">
        <f>SUMIFS(Сверхбаза!L:L,Сверхбаза!C:C,СВОД!C1338,Сверхбаза!E:E,СВОД!E1338)+SUMIFS(Сверхбаза!M:M,Сверхбаза!C:C,СВОД!C1338,Сверхбаза!E:E,СВОД!E1338)</f>
        <v>0</v>
      </c>
      <c r="P1338" s="278">
        <f>SUMIFS(Сверхбаза!N:N,Сверхбаза!C:C,СВОД!C1338,Сверхбаза!E:E,СВОД!E1338)</f>
        <v>0</v>
      </c>
      <c r="Q1338" s="278">
        <f>SUMIFS(Сверхбаза!P:P,Сверхбаза!C:C,СВОД!C1338,Сверхбаза!E:E,СВОД!E1338)</f>
        <v>0</v>
      </c>
      <c r="R1338" s="278">
        <f>SUMIFS(Сверхбаза!O:O,Сверхбаза!C:C,СВОД!C1338,Сверхбаза!E:E,СВОД!E1338)</f>
        <v>0</v>
      </c>
      <c r="S1338" s="278">
        <f>SUMIFS(Сверхбаза!Q:Q,Сверхбаза!C:C,СВОД!C1338,Сверхбаза!E:E,СВОД!E1338)</f>
        <v>0</v>
      </c>
      <c r="T1338" s="301">
        <f>SUMIFS(Сверхбаза!G:G,Сверхбаза!C:C,СВОД!C1338,Сверхбаза!E:E,СВОД!E1338)</f>
        <v>0</v>
      </c>
    </row>
    <row r="1339" spans="1:20" ht="25.5" outlineLevel="2" x14ac:dyDescent="0.2">
      <c r="A1339" s="288">
        <f>VLOOKUP(C1339,Округа!B:C,2,FALSE)</f>
        <v>1</v>
      </c>
      <c r="B1339" s="361">
        <v>501302</v>
      </c>
      <c r="C1339" s="361">
        <v>130201</v>
      </c>
      <c r="D1339" s="5" t="s">
        <v>364</v>
      </c>
      <c r="E1339" s="349">
        <v>13</v>
      </c>
      <c r="F1339" s="350" t="s">
        <v>704</v>
      </c>
      <c r="G1339" s="302">
        <f>SUMIFS('Круглосуточный стационар'!J:J,'Круглосуточный стационар'!D:D,СВОД!C1339,'Круглосуточный стационар'!F:F,СВОД!E1339)/2+SUMIFS(ВМП!J:J,ВМП!D:D,СВОД!C1339,ВМП!F:F,СВОД!E1339)/2+SUMIFS('Дневной стационар'!J:J,'Дневной стационар'!D:D,СВОД!C1339,'Дневной стационар'!F:F,СВОД!E1339)/2+SUMIFS(ЭКО!H:H,ЭКО!D:D,СВОД!C1339,ЭКО!F:F,СВОД!E1339)+SUMIFS(Диализ!J:J,Диализ!E:E,СВОД!C1339,Диализ!G:G,СВОД!E1339)</f>
        <v>0</v>
      </c>
      <c r="H1339" s="276">
        <f>SUMIFS(Поликлиника!H:H,Поликлиника!D:D,СВОД!C1339,Поликлиника!F:F,СВОД!E1339)</f>
        <v>0</v>
      </c>
      <c r="I1339" s="276">
        <f>SUMIFS(Поликлиника!BA:BA,Поликлиника!D:D,СВОД!C1339,Поликлиника!F:F,СВОД!E1339)</f>
        <v>0</v>
      </c>
      <c r="J1339" s="276">
        <f>SUMIFS(Поликлиника!BF:BF,Поликлиника!D:D,СВОД!C1339,Поликлиника!F:F,СВОД!E1339)</f>
        <v>0</v>
      </c>
      <c r="K1339" s="276">
        <f>SUMIFS(Поликлиника!BU:BU,Поликлиника!D:D,СВОД!C1339,Поликлиника!F:F,СВОД!E1339)</f>
        <v>0</v>
      </c>
      <c r="L1339" s="276">
        <f>SUMIFS(Услуги!H:H,Услуги!D:D,СВОД!C1339,Услуги!F:F,СВОД!E1339)+SUMIFS(Услуги!M:M,Услуги!D:D,СВОД!C1339,Услуги!F:F,СВОД!E1339)+SUMIFS(Услуги!R:R,Услуги!D:D,СВОД!C1339,Услуги!F:F,СВОД!E1339)+SUMIFS(Услуги!W:W,Услуги!D:D,СВОД!C1339,Услуги!F:F,СВОД!E1339)+SUMIFS(Услуги!AB:AB,Услуги!D:D,СВОД!C1339,Услуги!F:F,СВОД!E1339)+SUMIFS(Услуги!AG:AG,Услуги!D:D,СВОД!C1339,Услуги!F:F,СВОД!E1339)+SUMIFS(Услуги!AL:AL,Услуги!D:D,СВОД!C1339,Услуги!F:F,СВОД!E1339)+SUMIFS(Услуги!AQ:AQ,Услуги!D:D,СВОД!C1339,Услуги!F:F,СВОД!E1339)</f>
        <v>0</v>
      </c>
      <c r="M1339" s="276">
        <f>SUMIFS('Скорая мед. помощь'!J:J,'Скорая мед. помощь'!E:E,СВОД!C1339,'Скорая мед. помощь'!G:G,СВОД!E1339)</f>
        <v>0</v>
      </c>
      <c r="N1339" s="303">
        <f>SUMIFS('Круглосуточный стационар'!O:O,'Круглосуточный стационар'!D:D,СВОД!C1339,'Круглосуточный стационар'!F:F,СВОД!E1339)+SUMIFS(ВМП!O:O,ВМП!D:D,СВОД!C1339,ВМП!F:F,СВОД!E1339)+SUMIFS('Дневной стационар'!O:O,'Дневной стационар'!D:D,СВОД!C1339,'Дневной стационар'!F:F,СВОД!E1339)+SUMIFS(ЭКО!M:M,ЭКО!D:D,СВОД!C1339,ЭКО!F:F,СВОД!E1339)+SUMIFS(Диализ!O:O,Диализ!E:E,СВОД!C1339,Диализ!G:G,СВОД!E1339)+SUMIFS(Поликлиника!CT:CT,Поликлиника!D:D,СВОД!C1339,Поликлиника!F:F,СВОД!E1339)+SUMIFS('Скорая мед. помощь'!O:O,'Скорая мед. помощь'!E:E,СВОД!C1339,'Скорая мед. помощь'!G:G,СВОД!E1339)+SUMIFS(Услуги!AV:AV,Услуги!D:D,СВОД!C1339,Услуги!F:F,СВОД!E1339)</f>
        <v>0</v>
      </c>
      <c r="O1339" s="302">
        <f>SUMIFS(Сверхбаза!L:L,Сверхбаза!C:C,СВОД!C1339,Сверхбаза!E:E,СВОД!E1339)+SUMIFS(Сверхбаза!M:M,Сверхбаза!C:C,СВОД!C1339,Сверхбаза!E:E,СВОД!E1339)</f>
        <v>0</v>
      </c>
      <c r="P1339" s="276">
        <f>SUMIFS(Сверхбаза!N:N,Сверхбаза!C:C,СВОД!C1339,Сверхбаза!E:E,СВОД!E1339)</f>
        <v>0</v>
      </c>
      <c r="Q1339" s="276">
        <f>SUMIFS(Сверхбаза!P:P,Сверхбаза!C:C,СВОД!C1339,Сверхбаза!E:E,СВОД!E1339)</f>
        <v>0</v>
      </c>
      <c r="R1339" s="276">
        <f>SUMIFS(Сверхбаза!O:O,Сверхбаза!C:C,СВОД!C1339,Сверхбаза!E:E,СВОД!E1339)</f>
        <v>0</v>
      </c>
      <c r="S1339" s="276">
        <f>SUMIFS(Сверхбаза!Q:Q,Сверхбаза!C:C,СВОД!C1339,Сверхбаза!E:E,СВОД!E1339)</f>
        <v>0</v>
      </c>
      <c r="T1339" s="303">
        <f>SUMIFS(Сверхбаза!G:G,Сверхбаза!C:C,СВОД!C1339,Сверхбаза!E:E,СВОД!E1339)</f>
        <v>0</v>
      </c>
    </row>
    <row r="1340" spans="1:20" outlineLevel="2" x14ac:dyDescent="0.2">
      <c r="A1340" s="288">
        <f>VLOOKUP(C1340,Округа!B:C,2,FALSE)</f>
        <v>1</v>
      </c>
      <c r="B1340" s="361">
        <v>501302</v>
      </c>
      <c r="C1340" s="361">
        <v>130201</v>
      </c>
      <c r="D1340" s="5" t="s">
        <v>364</v>
      </c>
      <c r="E1340" s="349">
        <v>2</v>
      </c>
      <c r="F1340" s="350" t="s">
        <v>173</v>
      </c>
      <c r="G1340" s="302">
        <f>SUMIFS('Круглосуточный стационар'!J:J,'Круглосуточный стационар'!D:D,СВОД!C1340,'Круглосуточный стационар'!F:F,СВОД!E1340)/2+SUMIFS(ВМП!J:J,ВМП!D:D,СВОД!C1340,ВМП!F:F,СВОД!E1340)/2+SUMIFS('Дневной стационар'!J:J,'Дневной стационар'!D:D,СВОД!C1340,'Дневной стационар'!F:F,СВОД!E1340)/2+SUMIFS(ЭКО!H:H,ЭКО!D:D,СВОД!C1340,ЭКО!F:F,СВОД!E1340)+SUMIFS(Диализ!J:J,Диализ!E:E,СВОД!C1340,Диализ!G:G,СВОД!E1340)</f>
        <v>0</v>
      </c>
      <c r="H1340" s="276">
        <f>SUMIFS(Поликлиника!H:H,Поликлиника!D:D,СВОД!C1340,Поликлиника!F:F,СВОД!E1340)</f>
        <v>0</v>
      </c>
      <c r="I1340" s="276">
        <f>SUMIFS(Поликлиника!BA:BA,Поликлиника!D:D,СВОД!C1340,Поликлиника!F:F,СВОД!E1340)</f>
        <v>0</v>
      </c>
      <c r="J1340" s="276">
        <f>SUMIFS(Поликлиника!BF:BF,Поликлиника!D:D,СВОД!C1340,Поликлиника!F:F,СВОД!E1340)</f>
        <v>0</v>
      </c>
      <c r="K1340" s="276">
        <f>SUMIFS(Поликлиника!BU:BU,Поликлиника!D:D,СВОД!C1340,Поликлиника!F:F,СВОД!E1340)</f>
        <v>0</v>
      </c>
      <c r="L1340" s="276">
        <f>SUMIFS(Услуги!H:H,Услуги!D:D,СВОД!C1340,Услуги!F:F,СВОД!E1340)+SUMIFS(Услуги!M:M,Услуги!D:D,СВОД!C1340,Услуги!F:F,СВОД!E1340)+SUMIFS(Услуги!R:R,Услуги!D:D,СВОД!C1340,Услуги!F:F,СВОД!E1340)+SUMIFS(Услуги!W:W,Услуги!D:D,СВОД!C1340,Услуги!F:F,СВОД!E1340)+SUMIFS(Услуги!AB:AB,Услуги!D:D,СВОД!C1340,Услуги!F:F,СВОД!E1340)+SUMIFS(Услуги!AG:AG,Услуги!D:D,СВОД!C1340,Услуги!F:F,СВОД!E1340)+SUMIFS(Услуги!AL:AL,Услуги!D:D,СВОД!C1340,Услуги!F:F,СВОД!E1340)+SUMIFS(Услуги!AQ:AQ,Услуги!D:D,СВОД!C1340,Услуги!F:F,СВОД!E1340)</f>
        <v>0</v>
      </c>
      <c r="M1340" s="276">
        <f>SUMIFS('Скорая мед. помощь'!J:J,'Скорая мед. помощь'!E:E,СВОД!C1340,'Скорая мед. помощь'!G:G,СВОД!E1340)</f>
        <v>0</v>
      </c>
      <c r="N1340" s="303">
        <f>SUMIFS('Круглосуточный стационар'!O:O,'Круглосуточный стационар'!D:D,СВОД!C1340,'Круглосуточный стационар'!F:F,СВОД!E1340)+SUMIFS(ВМП!O:O,ВМП!D:D,СВОД!C1340,ВМП!F:F,СВОД!E1340)+SUMIFS('Дневной стационар'!O:O,'Дневной стационар'!D:D,СВОД!C1340,'Дневной стационар'!F:F,СВОД!E1340)+SUMIFS(ЭКО!M:M,ЭКО!D:D,СВОД!C1340,ЭКО!F:F,СВОД!E1340)+SUMIFS(Диализ!O:O,Диализ!E:E,СВОД!C1340,Диализ!G:G,СВОД!E1340)+SUMIFS(Поликлиника!CT:CT,Поликлиника!D:D,СВОД!C1340,Поликлиника!F:F,СВОД!E1340)+SUMIFS('Скорая мед. помощь'!O:O,'Скорая мед. помощь'!E:E,СВОД!C1340,'Скорая мед. помощь'!G:G,СВОД!E1340)+SUMIFS(Услуги!AV:AV,Услуги!D:D,СВОД!C1340,Услуги!F:F,СВОД!E1340)</f>
        <v>0</v>
      </c>
      <c r="O1340" s="302">
        <f>SUMIFS(Сверхбаза!L:L,Сверхбаза!C:C,СВОД!C1340,Сверхбаза!E:E,СВОД!E1340)+SUMIFS(Сверхбаза!M:M,Сверхбаза!C:C,СВОД!C1340,Сверхбаза!E:E,СВОД!E1340)</f>
        <v>0</v>
      </c>
      <c r="P1340" s="276">
        <f>SUMIFS(Сверхбаза!N:N,Сверхбаза!C:C,СВОД!C1340,Сверхбаза!E:E,СВОД!E1340)</f>
        <v>0</v>
      </c>
      <c r="Q1340" s="276">
        <f>SUMIFS(Сверхбаза!P:P,Сверхбаза!C:C,СВОД!C1340,Сверхбаза!E:E,СВОД!E1340)</f>
        <v>0</v>
      </c>
      <c r="R1340" s="276">
        <f>SUMIFS(Сверхбаза!O:O,Сверхбаза!C:C,СВОД!C1340,Сверхбаза!E:E,СВОД!E1340)</f>
        <v>0</v>
      </c>
      <c r="S1340" s="276">
        <f>SUMIFS(Сверхбаза!Q:Q,Сверхбаза!C:C,СВОД!C1340,Сверхбаза!E:E,СВОД!E1340)</f>
        <v>0</v>
      </c>
      <c r="T1340" s="303">
        <f>SUMIFS(Сверхбаза!G:G,Сверхбаза!C:C,СВОД!C1340,Сверхбаза!E:E,СВОД!E1340)</f>
        <v>0</v>
      </c>
    </row>
    <row r="1341" spans="1:20" ht="25.5" outlineLevel="2" x14ac:dyDescent="0.2">
      <c r="A1341" s="288">
        <f>VLOOKUP(C1341,Округа!B:C,2,FALSE)</f>
        <v>1</v>
      </c>
      <c r="B1341" s="361">
        <v>501302</v>
      </c>
      <c r="C1341" s="361">
        <v>130201</v>
      </c>
      <c r="D1341" s="5" t="s">
        <v>364</v>
      </c>
      <c r="E1341" s="349">
        <v>6</v>
      </c>
      <c r="F1341" s="350" t="s">
        <v>705</v>
      </c>
      <c r="G1341" s="302">
        <f>SUMIFS('Круглосуточный стационар'!J:J,'Круглосуточный стационар'!D:D,СВОД!C1341,'Круглосуточный стационар'!F:F,СВОД!E1341)/2+SUMIFS(ВМП!J:J,ВМП!D:D,СВОД!C1341,ВМП!F:F,СВОД!E1341)/2+SUMIFS('Дневной стационар'!J:J,'Дневной стационар'!D:D,СВОД!C1341,'Дневной стационар'!F:F,СВОД!E1341)/2+SUMIFS(ЭКО!H:H,ЭКО!D:D,СВОД!C1341,ЭКО!F:F,СВОД!E1341)+SUMIFS(Диализ!J:J,Диализ!E:E,СВОД!C1341,Диализ!G:G,СВОД!E1341)</f>
        <v>0</v>
      </c>
      <c r="H1341" s="276">
        <f>SUMIFS(Поликлиника!H:H,Поликлиника!D:D,СВОД!C1341,Поликлиника!F:F,СВОД!E1341)</f>
        <v>0</v>
      </c>
      <c r="I1341" s="276">
        <f>SUMIFS(Поликлиника!BA:BA,Поликлиника!D:D,СВОД!C1341,Поликлиника!F:F,СВОД!E1341)</f>
        <v>0</v>
      </c>
      <c r="J1341" s="276">
        <f>SUMIFS(Поликлиника!BF:BF,Поликлиника!D:D,СВОД!C1341,Поликлиника!F:F,СВОД!E1341)</f>
        <v>0</v>
      </c>
      <c r="K1341" s="276">
        <f>SUMIFS(Поликлиника!BU:BU,Поликлиника!D:D,СВОД!C1341,Поликлиника!F:F,СВОД!E1341)</f>
        <v>0</v>
      </c>
      <c r="L1341" s="276">
        <f>SUMIFS(Услуги!H:H,Услуги!D:D,СВОД!C1341,Услуги!F:F,СВОД!E1341)+SUMIFS(Услуги!M:M,Услуги!D:D,СВОД!C1341,Услуги!F:F,СВОД!E1341)+SUMIFS(Услуги!R:R,Услуги!D:D,СВОД!C1341,Услуги!F:F,СВОД!E1341)+SUMIFS(Услуги!W:W,Услуги!D:D,СВОД!C1341,Услуги!F:F,СВОД!E1341)+SUMIFS(Услуги!AB:AB,Услуги!D:D,СВОД!C1341,Услуги!F:F,СВОД!E1341)+SUMIFS(Услуги!AG:AG,Услуги!D:D,СВОД!C1341,Услуги!F:F,СВОД!E1341)+SUMIFS(Услуги!AL:AL,Услуги!D:D,СВОД!C1341,Услуги!F:F,СВОД!E1341)+SUMIFS(Услуги!AQ:AQ,Услуги!D:D,СВОД!C1341,Услуги!F:F,СВОД!E1341)</f>
        <v>0</v>
      </c>
      <c r="M1341" s="276">
        <f>SUMIFS('Скорая мед. помощь'!J:J,'Скорая мед. помощь'!E:E,СВОД!C1341,'Скорая мед. помощь'!G:G,СВОД!E1341)</f>
        <v>0</v>
      </c>
      <c r="N1341" s="303">
        <f>SUMIFS('Круглосуточный стационар'!O:O,'Круглосуточный стационар'!D:D,СВОД!C1341,'Круглосуточный стационар'!F:F,СВОД!E1341)+SUMIFS(ВМП!O:O,ВМП!D:D,СВОД!C1341,ВМП!F:F,СВОД!E1341)+SUMIFS('Дневной стационар'!O:O,'Дневной стационар'!D:D,СВОД!C1341,'Дневной стационар'!F:F,СВОД!E1341)+SUMIFS(ЭКО!M:M,ЭКО!D:D,СВОД!C1341,ЭКО!F:F,СВОД!E1341)+SUMIFS(Диализ!O:O,Диализ!E:E,СВОД!C1341,Диализ!G:G,СВОД!E1341)+SUMIFS(Поликлиника!CT:CT,Поликлиника!D:D,СВОД!C1341,Поликлиника!F:F,СВОД!E1341)+SUMIFS('Скорая мед. помощь'!O:O,'Скорая мед. помощь'!E:E,СВОД!C1341,'Скорая мед. помощь'!G:G,СВОД!E1341)+SUMIFS(Услуги!AV:AV,Услуги!D:D,СВОД!C1341,Услуги!F:F,СВОД!E1341)</f>
        <v>0</v>
      </c>
      <c r="O1341" s="302">
        <f>SUMIFS(Сверхбаза!L:L,Сверхбаза!C:C,СВОД!C1341,Сверхбаза!E:E,СВОД!E1341)+SUMIFS(Сверхбаза!M:M,Сверхбаза!C:C,СВОД!C1341,Сверхбаза!E:E,СВОД!E1341)</f>
        <v>0</v>
      </c>
      <c r="P1341" s="276">
        <f>SUMIFS(Сверхбаза!N:N,Сверхбаза!C:C,СВОД!C1341,Сверхбаза!E:E,СВОД!E1341)</f>
        <v>0</v>
      </c>
      <c r="Q1341" s="276">
        <f>SUMIFS(Сверхбаза!P:P,Сверхбаза!C:C,СВОД!C1341,Сверхбаза!E:E,СВОД!E1341)</f>
        <v>0</v>
      </c>
      <c r="R1341" s="276">
        <f>SUMIFS(Сверхбаза!O:O,Сверхбаза!C:C,СВОД!C1341,Сверхбаза!E:E,СВОД!E1341)</f>
        <v>0</v>
      </c>
      <c r="S1341" s="276">
        <f>SUMIFS(Сверхбаза!Q:Q,Сверхбаза!C:C,СВОД!C1341,Сверхбаза!E:E,СВОД!E1341)</f>
        <v>0</v>
      </c>
      <c r="T1341" s="303">
        <f>SUMIFS(Сверхбаза!G:G,Сверхбаза!C:C,СВОД!C1341,Сверхбаза!E:E,СВОД!E1341)</f>
        <v>0</v>
      </c>
    </row>
    <row r="1342" spans="1:20" ht="25.5" outlineLevel="2" x14ac:dyDescent="0.2">
      <c r="A1342" s="288">
        <f>VLOOKUP(C1342,Округа!B:C,2,FALSE)</f>
        <v>1</v>
      </c>
      <c r="B1342" s="361">
        <v>501302</v>
      </c>
      <c r="C1342" s="361">
        <v>130201</v>
      </c>
      <c r="D1342" s="5" t="s">
        <v>364</v>
      </c>
      <c r="E1342" s="349">
        <v>3</v>
      </c>
      <c r="F1342" s="350" t="s">
        <v>174</v>
      </c>
      <c r="G1342" s="302">
        <f>SUMIFS('Круглосуточный стационар'!J:J,'Круглосуточный стационар'!D:D,СВОД!C1342,'Круглосуточный стационар'!F:F,СВОД!E1342)/2+SUMIFS(ВМП!J:J,ВМП!D:D,СВОД!C1342,ВМП!F:F,СВОД!E1342)/2+SUMIFS('Дневной стационар'!J:J,'Дневной стационар'!D:D,СВОД!C1342,'Дневной стационар'!F:F,СВОД!E1342)/2+SUMIFS(ЭКО!H:H,ЭКО!D:D,СВОД!C1342,ЭКО!F:F,СВОД!E1342)+SUMIFS(Диализ!J:J,Диализ!E:E,СВОД!C1342,Диализ!G:G,СВОД!E1342)</f>
        <v>0</v>
      </c>
      <c r="H1342" s="276">
        <f>SUMIFS(Поликлиника!H:H,Поликлиника!D:D,СВОД!C1342,Поликлиника!F:F,СВОД!E1342)</f>
        <v>0</v>
      </c>
      <c r="I1342" s="276">
        <f>SUMIFS(Поликлиника!BA:BA,Поликлиника!D:D,СВОД!C1342,Поликлиника!F:F,СВОД!E1342)</f>
        <v>0</v>
      </c>
      <c r="J1342" s="276">
        <f>SUMIFS(Поликлиника!BF:BF,Поликлиника!D:D,СВОД!C1342,Поликлиника!F:F,СВОД!E1342)</f>
        <v>0</v>
      </c>
      <c r="K1342" s="276">
        <f>SUMIFS(Поликлиника!BU:BU,Поликлиника!D:D,СВОД!C1342,Поликлиника!F:F,СВОД!E1342)</f>
        <v>0</v>
      </c>
      <c r="L1342" s="276">
        <f>SUMIFS(Услуги!H:H,Услуги!D:D,СВОД!C1342,Услуги!F:F,СВОД!E1342)+SUMIFS(Услуги!M:M,Услуги!D:D,СВОД!C1342,Услуги!F:F,СВОД!E1342)+SUMIFS(Услуги!R:R,Услуги!D:D,СВОД!C1342,Услуги!F:F,СВОД!E1342)+SUMIFS(Услуги!W:W,Услуги!D:D,СВОД!C1342,Услуги!F:F,СВОД!E1342)+SUMIFS(Услуги!AB:AB,Услуги!D:D,СВОД!C1342,Услуги!F:F,СВОД!E1342)+SUMIFS(Услуги!AG:AG,Услуги!D:D,СВОД!C1342,Услуги!F:F,СВОД!E1342)+SUMIFS(Услуги!AL:AL,Услуги!D:D,СВОД!C1342,Услуги!F:F,СВОД!E1342)+SUMIFS(Услуги!AQ:AQ,Услуги!D:D,СВОД!C1342,Услуги!F:F,СВОД!E1342)</f>
        <v>3750</v>
      </c>
      <c r="M1342" s="276">
        <f>SUMIFS('Скорая мед. помощь'!J:J,'Скорая мед. помощь'!E:E,СВОД!C1342,'Скорая мед. помощь'!G:G,СВОД!E1342)</f>
        <v>0</v>
      </c>
      <c r="N1342" s="303">
        <f>SUMIFS('Круглосуточный стационар'!O:O,'Круглосуточный стационар'!D:D,СВОД!C1342,'Круглосуточный стационар'!F:F,СВОД!E1342)+SUMIFS(ВМП!O:O,ВМП!D:D,СВОД!C1342,ВМП!F:F,СВОД!E1342)+SUMIFS('Дневной стационар'!O:O,'Дневной стационар'!D:D,СВОД!C1342,'Дневной стационар'!F:F,СВОД!E1342)+SUMIFS(ЭКО!M:M,ЭКО!D:D,СВОД!C1342,ЭКО!F:F,СВОД!E1342)+SUMIFS(Диализ!O:O,Диализ!E:E,СВОД!C1342,Диализ!G:G,СВОД!E1342)+SUMIFS(Поликлиника!CT:CT,Поликлиника!D:D,СВОД!C1342,Поликлиника!F:F,СВОД!E1342)+SUMIFS('Скорая мед. помощь'!O:O,'Скорая мед. помощь'!E:E,СВОД!C1342,'Скорая мед. помощь'!G:G,СВОД!E1342)+SUMIFS(Услуги!AV:AV,Услуги!D:D,СВОД!C1342,Услуги!F:F,СВОД!E1342)</f>
        <v>8580.7000000000007</v>
      </c>
      <c r="O1342" s="302">
        <f>SUMIFS(Сверхбаза!L:L,Сверхбаза!C:C,СВОД!C1342,Сверхбаза!E:E,СВОД!E1342)+SUMIFS(Сверхбаза!M:M,Сверхбаза!C:C,СВОД!C1342,Сверхбаза!E:E,СВОД!E1342)</f>
        <v>0</v>
      </c>
      <c r="P1342" s="276">
        <f>SUMIFS(Сверхбаза!N:N,Сверхбаза!C:C,СВОД!C1342,Сверхбаза!E:E,СВОД!E1342)</f>
        <v>0</v>
      </c>
      <c r="Q1342" s="276">
        <f>SUMIFS(Сверхбаза!P:P,Сверхбаза!C:C,СВОД!C1342,Сверхбаза!E:E,СВОД!E1342)</f>
        <v>0</v>
      </c>
      <c r="R1342" s="276">
        <f>SUMIFS(Сверхбаза!O:O,Сверхбаза!C:C,СВОД!C1342,Сверхбаза!E:E,СВОД!E1342)</f>
        <v>0</v>
      </c>
      <c r="S1342" s="276">
        <f>SUMIFS(Сверхбаза!Q:Q,Сверхбаза!C:C,СВОД!C1342,Сверхбаза!E:E,СВОД!E1342)</f>
        <v>0</v>
      </c>
      <c r="T1342" s="303">
        <f>SUMIFS(Сверхбаза!G:G,Сверхбаза!C:C,СВОД!C1342,Сверхбаза!E:E,СВОД!E1342)</f>
        <v>0</v>
      </c>
    </row>
    <row r="1343" spans="1:20" outlineLevel="2" x14ac:dyDescent="0.2">
      <c r="A1343" s="290">
        <f>VLOOKUP(C1343,Округа!B:C,2,FALSE)</f>
        <v>1</v>
      </c>
      <c r="B1343" s="222">
        <v>501302</v>
      </c>
      <c r="C1343" s="361">
        <v>130201</v>
      </c>
      <c r="D1343" s="5" t="s">
        <v>364</v>
      </c>
      <c r="E1343" s="349">
        <v>7</v>
      </c>
      <c r="F1343" s="350" t="s">
        <v>706</v>
      </c>
      <c r="G1343" s="302">
        <f>SUMIFS('Круглосуточный стационар'!J:J,'Круглосуточный стационар'!D:D,СВОД!C1343,'Круглосуточный стационар'!F:F,СВОД!E1343)/2+SUMIFS(ВМП!J:J,ВМП!D:D,СВОД!C1343,ВМП!F:F,СВОД!E1343)/2+SUMIFS('Дневной стационар'!J:J,'Дневной стационар'!D:D,СВОД!C1343,'Дневной стационар'!F:F,СВОД!E1343)/2+SUMIFS(ЭКО!H:H,ЭКО!D:D,СВОД!C1343,ЭКО!F:F,СВОД!E1343)+SUMIFS(Диализ!J:J,Диализ!E:E,СВОД!C1343,Диализ!G:G,СВОД!E1343)</f>
        <v>0</v>
      </c>
      <c r="H1343" s="276">
        <f>SUMIFS(Поликлиника!H:H,Поликлиника!D:D,СВОД!C1343,Поликлиника!F:F,СВОД!E1343)</f>
        <v>0</v>
      </c>
      <c r="I1343" s="276">
        <f>SUMIFS(Поликлиника!BA:BA,Поликлиника!D:D,СВОД!C1343,Поликлиника!F:F,СВОД!E1343)</f>
        <v>0</v>
      </c>
      <c r="J1343" s="276">
        <f>SUMIFS(Поликлиника!BF:BF,Поликлиника!D:D,СВОД!C1343,Поликлиника!F:F,СВОД!E1343)</f>
        <v>0</v>
      </c>
      <c r="K1343" s="276">
        <f>SUMIFS(Поликлиника!BU:BU,Поликлиника!D:D,СВОД!C1343,Поликлиника!F:F,СВОД!E1343)</f>
        <v>0</v>
      </c>
      <c r="L1343" s="276">
        <f>SUMIFS(Услуги!H:H,Услуги!D:D,СВОД!C1343,Услуги!F:F,СВОД!E1343)+SUMIFS(Услуги!M:M,Услуги!D:D,СВОД!C1343,Услуги!F:F,СВОД!E1343)+SUMIFS(Услуги!R:R,Услуги!D:D,СВОД!C1343,Услуги!F:F,СВОД!E1343)+SUMIFS(Услуги!W:W,Услуги!D:D,СВОД!C1343,Услуги!F:F,СВОД!E1343)+SUMIFS(Услуги!AB:AB,Услуги!D:D,СВОД!C1343,Услуги!F:F,СВОД!E1343)+SUMIFS(Услуги!AG:AG,Услуги!D:D,СВОД!C1343,Услуги!F:F,СВОД!E1343)+SUMIFS(Услуги!AL:AL,Услуги!D:D,СВОД!C1343,Услуги!F:F,СВОД!E1343)+SUMIFS(Услуги!AQ:AQ,Услуги!D:D,СВОД!C1343,Услуги!F:F,СВОД!E1343)</f>
        <v>0</v>
      </c>
      <c r="M1343" s="276">
        <f>SUMIFS('Скорая мед. помощь'!J:J,'Скорая мед. помощь'!E:E,СВОД!C1343,'Скорая мед. помощь'!G:G,СВОД!E1343)</f>
        <v>0</v>
      </c>
      <c r="N1343" s="303">
        <f>SUMIFS('Круглосуточный стационар'!O:O,'Круглосуточный стационар'!D:D,СВОД!C1343,'Круглосуточный стационар'!F:F,СВОД!E1343)+SUMIFS(ВМП!O:O,ВМП!D:D,СВОД!C1343,ВМП!F:F,СВОД!E1343)+SUMIFS('Дневной стационар'!O:O,'Дневной стационар'!D:D,СВОД!C1343,'Дневной стационар'!F:F,СВОД!E1343)+SUMIFS(ЭКО!M:M,ЭКО!D:D,СВОД!C1343,ЭКО!F:F,СВОД!E1343)+SUMIFS(Диализ!O:O,Диализ!E:E,СВОД!C1343,Диализ!G:G,СВОД!E1343)+SUMIFS(Поликлиника!CT:CT,Поликлиника!D:D,СВОД!C1343,Поликлиника!F:F,СВОД!E1343)+SUMIFS('Скорая мед. помощь'!O:O,'Скорая мед. помощь'!E:E,СВОД!C1343,'Скорая мед. помощь'!G:G,СВОД!E1343)+SUMIFS(Услуги!AV:AV,Услуги!D:D,СВОД!C1343,Услуги!F:F,СВОД!E1343)</f>
        <v>0</v>
      </c>
      <c r="O1343" s="302">
        <f>SUMIFS(Сверхбаза!L:L,Сверхбаза!C:C,СВОД!C1343,Сверхбаза!E:E,СВОД!E1343)+SUMIFS(Сверхбаза!M:M,Сверхбаза!C:C,СВОД!C1343,Сверхбаза!E:E,СВОД!E1343)</f>
        <v>0</v>
      </c>
      <c r="P1343" s="276">
        <f>SUMIFS(Сверхбаза!N:N,Сверхбаза!C:C,СВОД!C1343,Сверхбаза!E:E,СВОД!E1343)</f>
        <v>0</v>
      </c>
      <c r="Q1343" s="276">
        <f>SUMIFS(Сверхбаза!P:P,Сверхбаза!C:C,СВОД!C1343,Сверхбаза!E:E,СВОД!E1343)</f>
        <v>0</v>
      </c>
      <c r="R1343" s="276">
        <f>SUMIFS(Сверхбаза!O:O,Сверхбаза!C:C,СВОД!C1343,Сверхбаза!E:E,СВОД!E1343)</f>
        <v>0</v>
      </c>
      <c r="S1343" s="276">
        <f>SUMIFS(Сверхбаза!Q:Q,Сверхбаза!C:C,СВОД!C1343,Сверхбаза!E:E,СВОД!E1343)</f>
        <v>0</v>
      </c>
      <c r="T1343" s="303">
        <f>SUMIFS(Сверхбаза!G:G,Сверхбаза!C:C,СВОД!C1343,Сверхбаза!E:E,СВОД!E1343)</f>
        <v>0</v>
      </c>
    </row>
    <row r="1344" spans="1:20" outlineLevel="2" x14ac:dyDescent="0.2">
      <c r="A1344" s="288">
        <f>VLOOKUP(C1344,Округа!B:C,2,FALSE)</f>
        <v>1</v>
      </c>
      <c r="B1344" s="361">
        <v>501302</v>
      </c>
      <c r="C1344" s="361">
        <v>130201</v>
      </c>
      <c r="D1344" s="5" t="s">
        <v>364</v>
      </c>
      <c r="E1344" s="349">
        <v>70</v>
      </c>
      <c r="F1344" s="350" t="s">
        <v>707</v>
      </c>
      <c r="G1344" s="302">
        <f>SUMIFS('Круглосуточный стационар'!J:J,'Круглосуточный стационар'!D:D,СВОД!C1344,'Круглосуточный стационар'!F:F,СВОД!E1344)/2+SUMIFS(ВМП!J:J,ВМП!D:D,СВОД!C1344,ВМП!F:F,СВОД!E1344)/2+SUMIFS('Дневной стационар'!J:J,'Дневной стационар'!D:D,СВОД!C1344,'Дневной стационар'!F:F,СВОД!E1344)/2+SUMIFS(ЭКО!H:H,ЭКО!D:D,СВОД!C1344,ЭКО!F:F,СВОД!E1344)+SUMIFS(Диализ!J:J,Диализ!E:E,СВОД!C1344,Диализ!G:G,СВОД!E1344)</f>
        <v>0</v>
      </c>
      <c r="H1344" s="276">
        <f>SUMIFS(Поликлиника!H:H,Поликлиника!D:D,СВОД!C1344,Поликлиника!F:F,СВОД!E1344)</f>
        <v>0</v>
      </c>
      <c r="I1344" s="276">
        <f>SUMIFS(Поликлиника!BA:BA,Поликлиника!D:D,СВОД!C1344,Поликлиника!F:F,СВОД!E1344)</f>
        <v>0</v>
      </c>
      <c r="J1344" s="276">
        <f>SUMIFS(Поликлиника!BF:BF,Поликлиника!D:D,СВОД!C1344,Поликлиника!F:F,СВОД!E1344)</f>
        <v>0</v>
      </c>
      <c r="K1344" s="276">
        <f>SUMIFS(Поликлиника!BU:BU,Поликлиника!D:D,СВОД!C1344,Поликлиника!F:F,СВОД!E1344)</f>
        <v>0</v>
      </c>
      <c r="L1344" s="276">
        <f>SUMIFS(Услуги!H:H,Услуги!D:D,СВОД!C1344,Услуги!F:F,СВОД!E1344)+SUMIFS(Услуги!M:M,Услуги!D:D,СВОД!C1344,Услуги!F:F,СВОД!E1344)+SUMIFS(Услуги!R:R,Услуги!D:D,СВОД!C1344,Услуги!F:F,СВОД!E1344)+SUMIFS(Услуги!W:W,Услуги!D:D,СВОД!C1344,Услуги!F:F,СВОД!E1344)+SUMIFS(Услуги!AB:AB,Услуги!D:D,СВОД!C1344,Услуги!F:F,СВОД!E1344)+SUMIFS(Услуги!AG:AG,Услуги!D:D,СВОД!C1344,Услуги!F:F,СВОД!E1344)+SUMIFS(Услуги!AL:AL,Услуги!D:D,СВОД!C1344,Услуги!F:F,СВОД!E1344)+SUMIFS(Услуги!AQ:AQ,Услуги!D:D,СВОД!C1344,Услуги!F:F,СВОД!E1344)</f>
        <v>0</v>
      </c>
      <c r="M1344" s="276">
        <f>SUMIFS('Скорая мед. помощь'!J:J,'Скорая мед. помощь'!E:E,СВОД!C1344,'Скорая мед. помощь'!G:G,СВОД!E1344)</f>
        <v>0</v>
      </c>
      <c r="N1344" s="303">
        <f>SUMIFS('Круглосуточный стационар'!O:O,'Круглосуточный стационар'!D:D,СВОД!C1344,'Круглосуточный стационар'!F:F,СВОД!E1344)+SUMIFS(ВМП!O:O,ВМП!D:D,СВОД!C1344,ВМП!F:F,СВОД!E1344)+SUMIFS('Дневной стационар'!O:O,'Дневной стационар'!D:D,СВОД!C1344,'Дневной стационар'!F:F,СВОД!E1344)+SUMIFS(ЭКО!M:M,ЭКО!D:D,СВОД!C1344,ЭКО!F:F,СВОД!E1344)+SUMIFS(Диализ!O:O,Диализ!E:E,СВОД!C1344,Диализ!G:G,СВОД!E1344)+SUMIFS(Поликлиника!CT:CT,Поликлиника!D:D,СВОД!C1344,Поликлиника!F:F,СВОД!E1344)+SUMIFS('Скорая мед. помощь'!O:O,'Скорая мед. помощь'!E:E,СВОД!C1344,'Скорая мед. помощь'!G:G,СВОД!E1344)+SUMIFS(Услуги!AV:AV,Услуги!D:D,СВОД!C1344,Услуги!F:F,СВОД!E1344)</f>
        <v>0</v>
      </c>
      <c r="O1344" s="302">
        <f>SUMIFS(Сверхбаза!L:L,Сверхбаза!C:C,СВОД!C1344,Сверхбаза!E:E,СВОД!E1344)+SUMIFS(Сверхбаза!M:M,Сверхбаза!C:C,СВОД!C1344,Сверхбаза!E:E,СВОД!E1344)</f>
        <v>0</v>
      </c>
      <c r="P1344" s="276">
        <f>SUMIFS(Сверхбаза!N:N,Сверхбаза!C:C,СВОД!C1344,Сверхбаза!E:E,СВОД!E1344)</f>
        <v>0</v>
      </c>
      <c r="Q1344" s="276">
        <f>SUMIFS(Сверхбаза!P:P,Сверхбаза!C:C,СВОД!C1344,Сверхбаза!E:E,СВОД!E1344)</f>
        <v>0</v>
      </c>
      <c r="R1344" s="276">
        <f>SUMIFS(Сверхбаза!O:O,Сверхбаза!C:C,СВОД!C1344,Сверхбаза!E:E,СВОД!E1344)</f>
        <v>0</v>
      </c>
      <c r="S1344" s="276">
        <f>SUMIFS(Сверхбаза!Q:Q,Сверхбаза!C:C,СВОД!C1344,Сверхбаза!E:E,СВОД!E1344)</f>
        <v>0</v>
      </c>
      <c r="T1344" s="303">
        <f>SUMIFS(Сверхбаза!G:G,Сверхбаза!C:C,СВОД!C1344,Сверхбаза!E:E,СВОД!E1344)</f>
        <v>0</v>
      </c>
    </row>
    <row r="1345" spans="1:20" outlineLevel="2" x14ac:dyDescent="0.2">
      <c r="A1345" s="288">
        <f>VLOOKUP(C1345,Округа!B:C,2,FALSE)</f>
        <v>1</v>
      </c>
      <c r="B1345" s="361">
        <v>501302</v>
      </c>
      <c r="C1345" s="361">
        <v>130201</v>
      </c>
      <c r="D1345" s="5" t="s">
        <v>364</v>
      </c>
      <c r="E1345" s="349">
        <v>94</v>
      </c>
      <c r="F1345" s="350" t="s">
        <v>157</v>
      </c>
      <c r="G1345" s="302">
        <f>SUMIFS('Круглосуточный стационар'!J:J,'Круглосуточный стационар'!D:D,СВОД!C1345,'Круглосуточный стационар'!F:F,СВОД!E1345)/2+SUMIFS(ВМП!J:J,ВМП!D:D,СВОД!C1345,ВМП!F:F,СВОД!E1345)/2+SUMIFS('Дневной стационар'!J:J,'Дневной стационар'!D:D,СВОД!C1345,'Дневной стационар'!F:F,СВОД!E1345)/2+SUMIFS(ЭКО!H:H,ЭКО!D:D,СВОД!C1345,ЭКО!F:F,СВОД!E1345)+SUMIFS(Диализ!J:J,Диализ!E:E,СВОД!C1345,Диализ!G:G,СВОД!E1345)</f>
        <v>0</v>
      </c>
      <c r="H1345" s="276">
        <f>SUMIFS(Поликлиника!H:H,Поликлиника!D:D,СВОД!C1345,Поликлиника!F:F,СВОД!E1345)</f>
        <v>0</v>
      </c>
      <c r="I1345" s="276">
        <f>SUMIFS(Поликлиника!BA:BA,Поликлиника!D:D,СВОД!C1345,Поликлиника!F:F,СВОД!E1345)</f>
        <v>0</v>
      </c>
      <c r="J1345" s="276">
        <f>SUMIFS(Поликлиника!BF:BF,Поликлиника!D:D,СВОД!C1345,Поликлиника!F:F,СВОД!E1345)</f>
        <v>0</v>
      </c>
      <c r="K1345" s="276">
        <f>SUMIFS(Поликлиника!BU:BU,Поликлиника!D:D,СВОД!C1345,Поликлиника!F:F,СВОД!E1345)</f>
        <v>0</v>
      </c>
      <c r="L1345" s="276">
        <f>SUMIFS(Услуги!H:H,Услуги!D:D,СВОД!C1345,Услуги!F:F,СВОД!E1345)+SUMIFS(Услуги!M:M,Услуги!D:D,СВОД!C1345,Услуги!F:F,СВОД!E1345)+SUMIFS(Услуги!R:R,Услуги!D:D,СВОД!C1345,Услуги!F:F,СВОД!E1345)+SUMIFS(Услуги!W:W,Услуги!D:D,СВОД!C1345,Услуги!F:F,СВОД!E1345)+SUMIFS(Услуги!AB:AB,Услуги!D:D,СВОД!C1345,Услуги!F:F,СВОД!E1345)+SUMIFS(Услуги!AG:AG,Услуги!D:D,СВОД!C1345,Услуги!F:F,СВОД!E1345)+SUMIFS(Услуги!AL:AL,Услуги!D:D,СВОД!C1345,Услуги!F:F,СВОД!E1345)+SUMIFS(Услуги!AQ:AQ,Услуги!D:D,СВОД!C1345,Услуги!F:F,СВОД!E1345)</f>
        <v>0</v>
      </c>
      <c r="M1345" s="276">
        <f>SUMIFS('Скорая мед. помощь'!J:J,'Скорая мед. помощь'!E:E,СВОД!C1345,'Скорая мед. помощь'!G:G,СВОД!E1345)</f>
        <v>0</v>
      </c>
      <c r="N1345" s="303">
        <f>SUMIFS('Круглосуточный стационар'!O:O,'Круглосуточный стационар'!D:D,СВОД!C1345,'Круглосуточный стационар'!F:F,СВОД!E1345)+SUMIFS(ВМП!O:O,ВМП!D:D,СВОД!C1345,ВМП!F:F,СВОД!E1345)+SUMIFS('Дневной стационар'!O:O,'Дневной стационар'!D:D,СВОД!C1345,'Дневной стационар'!F:F,СВОД!E1345)+SUMIFS(ЭКО!M:M,ЭКО!D:D,СВОД!C1345,ЭКО!F:F,СВОД!E1345)+SUMIFS(Диализ!O:O,Диализ!E:E,СВОД!C1345,Диализ!G:G,СВОД!E1345)+SUMIFS(Поликлиника!CT:CT,Поликлиника!D:D,СВОД!C1345,Поликлиника!F:F,СВОД!E1345)+SUMIFS('Скорая мед. помощь'!O:O,'Скорая мед. помощь'!E:E,СВОД!C1345,'Скорая мед. помощь'!G:G,СВОД!E1345)+SUMIFS(Услуги!AV:AV,Услуги!D:D,СВОД!C1345,Услуги!F:F,СВОД!E1345)</f>
        <v>0</v>
      </c>
      <c r="O1345" s="302">
        <f>SUMIFS(Сверхбаза!L:L,Сверхбаза!C:C,СВОД!C1345,Сверхбаза!E:E,СВОД!E1345)+SUMIFS(Сверхбаза!M:M,Сверхбаза!C:C,СВОД!C1345,Сверхбаза!E:E,СВОД!E1345)</f>
        <v>0</v>
      </c>
      <c r="P1345" s="276">
        <f>SUMIFS(Сверхбаза!N:N,Сверхбаза!C:C,СВОД!C1345,Сверхбаза!E:E,СВОД!E1345)</f>
        <v>0</v>
      </c>
      <c r="Q1345" s="276">
        <f>SUMIFS(Сверхбаза!P:P,Сверхбаза!C:C,СВОД!C1345,Сверхбаза!E:E,СВОД!E1345)</f>
        <v>0</v>
      </c>
      <c r="R1345" s="276">
        <f>SUMIFS(Сверхбаза!O:O,Сверхбаза!C:C,СВОД!C1345,Сверхбаза!E:E,СВОД!E1345)</f>
        <v>0</v>
      </c>
      <c r="S1345" s="276">
        <f>SUMIFS(Сверхбаза!Q:Q,Сверхбаза!C:C,СВОД!C1345,Сверхбаза!E:E,СВОД!E1345)</f>
        <v>0</v>
      </c>
      <c r="T1345" s="303">
        <f>SUMIFS(Сверхбаза!G:G,Сверхбаза!C:C,СВОД!C1345,Сверхбаза!E:E,СВОД!E1345)</f>
        <v>0</v>
      </c>
    </row>
    <row r="1346" spans="1:20" outlineLevel="1" x14ac:dyDescent="0.2">
      <c r="A1346" s="289"/>
      <c r="B1346" s="279"/>
      <c r="C1346" s="279" t="str">
        <f>CONCATENATE(C1345," ","Итог")</f>
        <v>130201 Итог</v>
      </c>
      <c r="D1346" s="280"/>
      <c r="E1346" s="351"/>
      <c r="F1346" s="352"/>
      <c r="G1346" s="304"/>
      <c r="H1346" s="281"/>
      <c r="I1346" s="281"/>
      <c r="J1346" s="281"/>
      <c r="K1346" s="281"/>
      <c r="L1346" s="281"/>
      <c r="M1346" s="281"/>
      <c r="N1346" s="305">
        <f>SUBTOTAL(9,N1338:N1345)</f>
        <v>8580.7000000000007</v>
      </c>
      <c r="O1346" s="304"/>
      <c r="P1346" s="281"/>
      <c r="Q1346" s="281"/>
      <c r="R1346" s="281"/>
      <c r="S1346" s="281"/>
      <c r="T1346" s="305">
        <f>SUBTOTAL(9,T1338:T1345)</f>
        <v>0</v>
      </c>
    </row>
    <row r="1347" spans="1:20" ht="25.5" outlineLevel="2" x14ac:dyDescent="0.2">
      <c r="A1347" s="287">
        <f>VLOOKUP(C1347,Округа!B:C,2,FALSE)</f>
        <v>1</v>
      </c>
      <c r="B1347" s="8">
        <v>503701</v>
      </c>
      <c r="C1347" s="8">
        <v>370101</v>
      </c>
      <c r="D1347" s="9" t="s">
        <v>520</v>
      </c>
      <c r="E1347" s="347">
        <v>1</v>
      </c>
      <c r="F1347" s="348" t="s">
        <v>12</v>
      </c>
      <c r="G1347" s="300">
        <f>SUMIFS('Круглосуточный стационар'!J:J,'Круглосуточный стационар'!D:D,СВОД!C1347,'Круглосуточный стационар'!F:F,СВОД!E1347)/2+SUMIFS(ВМП!J:J,ВМП!D:D,СВОД!C1347,ВМП!F:F,СВОД!E1347)/2+SUMIFS('Дневной стационар'!J:J,'Дневной стационар'!D:D,СВОД!C1347,'Дневной стационар'!F:F,СВОД!E1347)/2+SUMIFS(ЭКО!H:H,ЭКО!D:D,СВОД!C1347,ЭКО!F:F,СВОД!E1347)+SUMIFS(Диализ!J:J,Диализ!E:E,СВОД!C1347,Диализ!G:G,СВОД!E1347)</f>
        <v>21414</v>
      </c>
      <c r="H1347" s="278">
        <f>SUMIFS(Поликлиника!H:H,Поликлиника!D:D,СВОД!C1347,Поликлиника!F:F,СВОД!E1347)</f>
        <v>0</v>
      </c>
      <c r="I1347" s="278">
        <f>SUMIFS(Поликлиника!BA:BA,Поликлиника!D:D,СВОД!C1347,Поликлиника!F:F,СВОД!E1347)</f>
        <v>0</v>
      </c>
      <c r="J1347" s="278">
        <f>SUMIFS(Поликлиника!BF:BF,Поликлиника!D:D,СВОД!C1347,Поликлиника!F:F,СВОД!E1347)</f>
        <v>0</v>
      </c>
      <c r="K1347" s="278">
        <f>SUMIFS(Поликлиника!BU:BU,Поликлиника!D:D,СВОД!C1347,Поликлиника!F:F,СВОД!E1347)</f>
        <v>0</v>
      </c>
      <c r="L1347" s="278">
        <f>SUMIFS(Услуги!H:H,Услуги!D:D,СВОД!C1347,Услуги!F:F,СВОД!E1347)+SUMIFS(Услуги!M:M,Услуги!D:D,СВОД!C1347,Услуги!F:F,СВОД!E1347)+SUMIFS(Услуги!R:R,Услуги!D:D,СВОД!C1347,Услуги!F:F,СВОД!E1347)+SUMIFS(Услуги!W:W,Услуги!D:D,СВОД!C1347,Услуги!F:F,СВОД!E1347)+SUMIFS(Услуги!AB:AB,Услуги!D:D,СВОД!C1347,Услуги!F:F,СВОД!E1347)+SUMIFS(Услуги!AG:AG,Услуги!D:D,СВОД!C1347,Услуги!F:F,СВОД!E1347)+SUMIFS(Услуги!AL:AL,Услуги!D:D,СВОД!C1347,Услуги!F:F,СВОД!E1347)+SUMIFS(Услуги!AQ:AQ,Услуги!D:D,СВОД!C1347,Услуги!F:F,СВОД!E1347)</f>
        <v>0</v>
      </c>
      <c r="M1347" s="278">
        <f>SUMIFS('Скорая мед. помощь'!J:J,'Скорая мед. помощь'!E:E,СВОД!C1347,'Скорая мед. помощь'!G:G,СВОД!E1347)</f>
        <v>0</v>
      </c>
      <c r="N1347" s="301">
        <f>SUMIFS('Круглосуточный стационар'!O:O,'Круглосуточный стационар'!D:D,СВОД!C1347,'Круглосуточный стационар'!F:F,СВОД!E1347)+SUMIFS(ВМП!O:O,ВМП!D:D,СВОД!C1347,ВМП!F:F,СВОД!E1347)+SUMIFS('Дневной стационар'!O:O,'Дневной стационар'!D:D,СВОД!C1347,'Дневной стационар'!F:F,СВОД!E1347)+SUMIFS(ЭКО!M:M,ЭКО!D:D,СВОД!C1347,ЭКО!F:F,СВОД!E1347)+SUMIFS(Диализ!O:O,Диализ!E:E,СВОД!C1347,Диализ!G:G,СВОД!E1347)+SUMIFS(Поликлиника!CT:CT,Поликлиника!D:D,СВОД!C1347,Поликлиника!F:F,СВОД!E1347)+SUMIFS('Скорая мед. помощь'!O:O,'Скорая мед. помощь'!E:E,СВОД!C1347,'Скорая мед. помощь'!G:G,СВОД!E1347)+SUMIFS(Услуги!AV:AV,Услуги!D:D,СВОД!C1347,Услуги!F:F,СВОД!E1347)</f>
        <v>427100.01986839186</v>
      </c>
      <c r="O1347" s="300">
        <f>SUMIFS(Сверхбаза!L:L,Сверхбаза!C:C,СВОД!C1347,Сверхбаза!E:E,СВОД!E1347)+SUMIFS(Сверхбаза!M:M,Сверхбаза!C:C,СВОД!C1347,Сверхбаза!E:E,СВОД!E1347)</f>
        <v>75</v>
      </c>
      <c r="P1347" s="278">
        <f>SUMIFS(Сверхбаза!N:N,Сверхбаза!C:C,СВОД!C1347,Сверхбаза!E:E,СВОД!E1347)</f>
        <v>0</v>
      </c>
      <c r="Q1347" s="278">
        <f>SUMIFS(Сверхбаза!P:P,Сверхбаза!C:C,СВОД!C1347,Сверхбаза!E:E,СВОД!E1347)</f>
        <v>0</v>
      </c>
      <c r="R1347" s="278">
        <f>SUMIFS(Сверхбаза!O:O,Сверхбаза!C:C,СВОД!C1347,Сверхбаза!E:E,СВОД!E1347)</f>
        <v>0</v>
      </c>
      <c r="S1347" s="278">
        <f>SUMIFS(Сверхбаза!Q:Q,Сверхбаза!C:C,СВОД!C1347,Сверхбаза!E:E,СВОД!E1347)</f>
        <v>0</v>
      </c>
      <c r="T1347" s="301">
        <f>SUMIFS(Сверхбаза!G:G,Сверхбаза!C:C,СВОД!C1347,Сверхбаза!E:E,СВОД!E1347)</f>
        <v>3195.7489999999998</v>
      </c>
    </row>
    <row r="1348" spans="1:20" ht="25.5" outlineLevel="2" x14ac:dyDescent="0.2">
      <c r="A1348" s="288">
        <f>VLOOKUP(C1348,Округа!B:C,2,FALSE)</f>
        <v>1</v>
      </c>
      <c r="B1348" s="361">
        <v>503701</v>
      </c>
      <c r="C1348" s="361">
        <v>370101</v>
      </c>
      <c r="D1348" s="5" t="s">
        <v>520</v>
      </c>
      <c r="E1348" s="349">
        <v>13</v>
      </c>
      <c r="F1348" s="350" t="s">
        <v>704</v>
      </c>
      <c r="G1348" s="302">
        <f>SUMIFS('Круглосуточный стационар'!J:J,'Круглосуточный стационар'!D:D,СВОД!C1348,'Круглосуточный стационар'!F:F,СВОД!E1348)/2+SUMIFS(ВМП!J:J,ВМП!D:D,СВОД!C1348,ВМП!F:F,СВОД!E1348)/2+SUMIFS('Дневной стационар'!J:J,'Дневной стационар'!D:D,СВОД!C1348,'Дневной стационар'!F:F,СВОД!E1348)/2+SUMIFS(ЭКО!H:H,ЭКО!D:D,СВОД!C1348,ЭКО!F:F,СВОД!E1348)+SUMIFS(Диализ!J:J,Диализ!E:E,СВОД!C1348,Диализ!G:G,СВОД!E1348)</f>
        <v>0</v>
      </c>
      <c r="H1348" s="276">
        <f>SUMIFS(Поликлиника!H:H,Поликлиника!D:D,СВОД!C1348,Поликлиника!F:F,СВОД!E1348)</f>
        <v>0</v>
      </c>
      <c r="I1348" s="276">
        <f>SUMIFS(Поликлиника!BA:BA,Поликлиника!D:D,СВОД!C1348,Поликлиника!F:F,СВОД!E1348)</f>
        <v>0</v>
      </c>
      <c r="J1348" s="276">
        <f>SUMIFS(Поликлиника!BF:BF,Поликлиника!D:D,СВОД!C1348,Поликлиника!F:F,СВОД!E1348)</f>
        <v>0</v>
      </c>
      <c r="K1348" s="276">
        <f>SUMIFS(Поликлиника!BU:BU,Поликлиника!D:D,СВОД!C1348,Поликлиника!F:F,СВОД!E1348)</f>
        <v>0</v>
      </c>
      <c r="L1348" s="276">
        <f>SUMIFS(Услуги!H:H,Услуги!D:D,СВОД!C1348,Услуги!F:F,СВОД!E1348)+SUMIFS(Услуги!M:M,Услуги!D:D,СВОД!C1348,Услуги!F:F,СВОД!E1348)+SUMIFS(Услуги!R:R,Услуги!D:D,СВОД!C1348,Услуги!F:F,СВОД!E1348)+SUMIFS(Услуги!W:W,Услуги!D:D,СВОД!C1348,Услуги!F:F,СВОД!E1348)+SUMIFS(Услуги!AB:AB,Услуги!D:D,СВОД!C1348,Услуги!F:F,СВОД!E1348)+SUMIFS(Услуги!AG:AG,Услуги!D:D,СВОД!C1348,Услуги!F:F,СВОД!E1348)+SUMIFS(Услуги!AL:AL,Услуги!D:D,СВОД!C1348,Услуги!F:F,СВОД!E1348)+SUMIFS(Услуги!AQ:AQ,Услуги!D:D,СВОД!C1348,Услуги!F:F,СВОД!E1348)</f>
        <v>0</v>
      </c>
      <c r="M1348" s="276">
        <f>SUMIFS('Скорая мед. помощь'!J:J,'Скорая мед. помощь'!E:E,СВОД!C1348,'Скорая мед. помощь'!G:G,СВОД!E1348)</f>
        <v>0</v>
      </c>
      <c r="N1348" s="303">
        <f>SUMIFS('Круглосуточный стационар'!O:O,'Круглосуточный стационар'!D:D,СВОД!C1348,'Круглосуточный стационар'!F:F,СВОД!E1348)+SUMIFS(ВМП!O:O,ВМП!D:D,СВОД!C1348,ВМП!F:F,СВОД!E1348)+SUMIFS('Дневной стационар'!O:O,'Дневной стационар'!D:D,СВОД!C1348,'Дневной стационар'!F:F,СВОД!E1348)+SUMIFS(ЭКО!M:M,ЭКО!D:D,СВОД!C1348,ЭКО!F:F,СВОД!E1348)+SUMIFS(Диализ!O:O,Диализ!E:E,СВОД!C1348,Диализ!G:G,СВОД!E1348)+SUMIFS(Поликлиника!CT:CT,Поликлиника!D:D,СВОД!C1348,Поликлиника!F:F,СВОД!E1348)+SUMIFS('Скорая мед. помощь'!O:O,'Скорая мед. помощь'!E:E,СВОД!C1348,'Скорая мед. помощь'!G:G,СВОД!E1348)+SUMIFS(Услуги!AV:AV,Услуги!D:D,СВОД!C1348,Услуги!F:F,СВОД!E1348)</f>
        <v>0</v>
      </c>
      <c r="O1348" s="302">
        <f>SUMIFS(Сверхбаза!L:L,Сверхбаза!C:C,СВОД!C1348,Сверхбаза!E:E,СВОД!E1348)+SUMIFS(Сверхбаза!M:M,Сверхбаза!C:C,СВОД!C1348,Сверхбаза!E:E,СВОД!E1348)</f>
        <v>0</v>
      </c>
      <c r="P1348" s="276">
        <f>SUMIFS(Сверхбаза!N:N,Сверхбаза!C:C,СВОД!C1348,Сверхбаза!E:E,СВОД!E1348)</f>
        <v>0</v>
      </c>
      <c r="Q1348" s="276">
        <f>SUMIFS(Сверхбаза!P:P,Сверхбаза!C:C,СВОД!C1348,Сверхбаза!E:E,СВОД!E1348)</f>
        <v>0</v>
      </c>
      <c r="R1348" s="276">
        <f>SUMIFS(Сверхбаза!O:O,Сверхбаза!C:C,СВОД!C1348,Сверхбаза!E:E,СВОД!E1348)</f>
        <v>0</v>
      </c>
      <c r="S1348" s="276">
        <f>SUMIFS(Сверхбаза!Q:Q,Сверхбаза!C:C,СВОД!C1348,Сверхбаза!E:E,СВОД!E1348)</f>
        <v>0</v>
      </c>
      <c r="T1348" s="303">
        <f>SUMIFS(Сверхбаза!G:G,Сверхбаза!C:C,СВОД!C1348,Сверхбаза!E:E,СВОД!E1348)</f>
        <v>0</v>
      </c>
    </row>
    <row r="1349" spans="1:20" ht="25.5" outlineLevel="2" x14ac:dyDescent="0.2">
      <c r="A1349" s="288">
        <f>VLOOKUP(C1349,Округа!B:C,2,FALSE)</f>
        <v>1</v>
      </c>
      <c r="B1349" s="361">
        <v>503701</v>
      </c>
      <c r="C1349" s="361">
        <v>370101</v>
      </c>
      <c r="D1349" s="5" t="s">
        <v>520</v>
      </c>
      <c r="E1349" s="349">
        <v>2</v>
      </c>
      <c r="F1349" s="350" t="s">
        <v>173</v>
      </c>
      <c r="G1349" s="302">
        <f>SUMIFS('Круглосуточный стационар'!J:J,'Круглосуточный стационар'!D:D,СВОД!C1349,'Круглосуточный стационар'!F:F,СВОД!E1349)/2+SUMIFS(ВМП!J:J,ВМП!D:D,СВОД!C1349,ВМП!F:F,СВОД!E1349)/2+SUMIFS('Дневной стационар'!J:J,'Дневной стационар'!D:D,СВОД!C1349,'Дневной стационар'!F:F,СВОД!E1349)/2+SUMIFS(ЭКО!H:H,ЭКО!D:D,СВОД!C1349,ЭКО!F:F,СВОД!E1349)+SUMIFS(Диализ!J:J,Диализ!E:E,СВОД!C1349,Диализ!G:G,СВОД!E1349)</f>
        <v>4500</v>
      </c>
      <c r="H1349" s="276">
        <f>SUMIFS(Поликлиника!H:H,Поликлиника!D:D,СВОД!C1349,Поликлиника!F:F,СВОД!E1349)</f>
        <v>0</v>
      </c>
      <c r="I1349" s="276">
        <f>SUMIFS(Поликлиника!BA:BA,Поликлиника!D:D,СВОД!C1349,Поликлиника!F:F,СВОД!E1349)</f>
        <v>0</v>
      </c>
      <c r="J1349" s="276">
        <f>SUMIFS(Поликлиника!BF:BF,Поликлиника!D:D,СВОД!C1349,Поликлиника!F:F,СВОД!E1349)</f>
        <v>0</v>
      </c>
      <c r="K1349" s="276">
        <f>SUMIFS(Поликлиника!BU:BU,Поликлиника!D:D,СВОД!C1349,Поликлиника!F:F,СВОД!E1349)</f>
        <v>0</v>
      </c>
      <c r="L1349" s="276">
        <f>SUMIFS(Услуги!H:H,Услуги!D:D,СВОД!C1349,Услуги!F:F,СВОД!E1349)+SUMIFS(Услуги!M:M,Услуги!D:D,СВОД!C1349,Услуги!F:F,СВОД!E1349)+SUMIFS(Услуги!R:R,Услуги!D:D,СВОД!C1349,Услуги!F:F,СВОД!E1349)+SUMIFS(Услуги!W:W,Услуги!D:D,СВОД!C1349,Услуги!F:F,СВОД!E1349)+SUMIFS(Услуги!AB:AB,Услуги!D:D,СВОД!C1349,Услуги!F:F,СВОД!E1349)+SUMIFS(Услуги!AG:AG,Услуги!D:D,СВОД!C1349,Услуги!F:F,СВОД!E1349)+SUMIFS(Услуги!AL:AL,Услуги!D:D,СВОД!C1349,Услуги!F:F,СВОД!E1349)+SUMIFS(Услуги!AQ:AQ,Услуги!D:D,СВОД!C1349,Услуги!F:F,СВОД!E1349)</f>
        <v>0</v>
      </c>
      <c r="M1349" s="276">
        <f>SUMIFS('Скорая мед. помощь'!J:J,'Скорая мед. помощь'!E:E,СВОД!C1349,'Скорая мед. помощь'!G:G,СВОД!E1349)</f>
        <v>0</v>
      </c>
      <c r="N1349" s="303">
        <f>SUMIFS('Круглосуточный стационар'!O:O,'Круглосуточный стационар'!D:D,СВОД!C1349,'Круглосуточный стационар'!F:F,СВОД!E1349)+SUMIFS(ВМП!O:O,ВМП!D:D,СВОД!C1349,ВМП!F:F,СВОД!E1349)+SUMIFS('Дневной стационар'!O:O,'Дневной стационар'!D:D,СВОД!C1349,'Дневной стационар'!F:F,СВОД!E1349)+SUMIFS(ЭКО!M:M,ЭКО!D:D,СВОД!C1349,ЭКО!F:F,СВОД!E1349)+SUMIFS(Диализ!O:O,Диализ!E:E,СВОД!C1349,Диализ!G:G,СВОД!E1349)+SUMIFS(Поликлиника!CT:CT,Поликлиника!D:D,СВОД!C1349,Поликлиника!F:F,СВОД!E1349)+SUMIFS('Скорая мед. помощь'!O:O,'Скорая мед. помощь'!E:E,СВОД!C1349,'Скорая мед. помощь'!G:G,СВОД!E1349)+SUMIFS(Услуги!AV:AV,Услуги!D:D,СВОД!C1349,Услуги!F:F,СВОД!E1349)</f>
        <v>68865.522298999989</v>
      </c>
      <c r="O1349" s="302">
        <f>SUMIFS(Сверхбаза!L:L,Сверхбаза!C:C,СВОД!C1349,Сверхбаза!E:E,СВОД!E1349)+SUMIFS(Сверхбаза!M:M,Сверхбаза!C:C,СВОД!C1349,Сверхбаза!E:E,СВОД!E1349)</f>
        <v>0</v>
      </c>
      <c r="P1349" s="276">
        <f>SUMIFS(Сверхбаза!N:N,Сверхбаза!C:C,СВОД!C1349,Сверхбаза!E:E,СВОД!E1349)</f>
        <v>0</v>
      </c>
      <c r="Q1349" s="276">
        <f>SUMIFS(Сверхбаза!P:P,Сверхбаза!C:C,СВОД!C1349,Сверхбаза!E:E,СВОД!E1349)</f>
        <v>0</v>
      </c>
      <c r="R1349" s="276">
        <f>SUMIFS(Сверхбаза!O:O,Сверхбаза!C:C,СВОД!C1349,Сверхбаза!E:E,СВОД!E1349)</f>
        <v>0</v>
      </c>
      <c r="S1349" s="276">
        <f>SUMIFS(Сверхбаза!Q:Q,Сверхбаза!C:C,СВОД!C1349,Сверхбаза!E:E,СВОД!E1349)</f>
        <v>0</v>
      </c>
      <c r="T1349" s="303">
        <f>SUMIFS(Сверхбаза!G:G,Сверхбаза!C:C,СВОД!C1349,Сверхбаза!E:E,СВОД!E1349)</f>
        <v>0</v>
      </c>
    </row>
    <row r="1350" spans="1:20" ht="25.5" outlineLevel="2" x14ac:dyDescent="0.2">
      <c r="A1350" s="288">
        <f>VLOOKUP(C1350,Округа!B:C,2,FALSE)</f>
        <v>1</v>
      </c>
      <c r="B1350" s="361">
        <v>503701</v>
      </c>
      <c r="C1350" s="361">
        <v>370101</v>
      </c>
      <c r="D1350" s="5" t="s">
        <v>520</v>
      </c>
      <c r="E1350" s="349">
        <v>6</v>
      </c>
      <c r="F1350" s="350" t="s">
        <v>705</v>
      </c>
      <c r="G1350" s="302">
        <f>SUMIFS('Круглосуточный стационар'!J:J,'Круглосуточный стационар'!D:D,СВОД!C1350,'Круглосуточный стационар'!F:F,СВОД!E1350)/2+SUMIFS(ВМП!J:J,ВМП!D:D,СВОД!C1350,ВМП!F:F,СВОД!E1350)/2+SUMIFS('Дневной стационар'!J:J,'Дневной стационар'!D:D,СВОД!C1350,'Дневной стационар'!F:F,СВОД!E1350)/2+SUMIFS(ЭКО!H:H,ЭКО!D:D,СВОД!C1350,ЭКО!F:F,СВОД!E1350)+SUMIFS(Диализ!J:J,Диализ!E:E,СВОД!C1350,Диализ!G:G,СВОД!E1350)</f>
        <v>0</v>
      </c>
      <c r="H1350" s="276">
        <f>SUMIFS(Поликлиника!H:H,Поликлиника!D:D,СВОД!C1350,Поликлиника!F:F,СВОД!E1350)</f>
        <v>0</v>
      </c>
      <c r="I1350" s="276">
        <f>SUMIFS(Поликлиника!BA:BA,Поликлиника!D:D,СВОД!C1350,Поликлиника!F:F,СВОД!E1350)</f>
        <v>0</v>
      </c>
      <c r="J1350" s="276">
        <f>SUMIFS(Поликлиника!BF:BF,Поликлиника!D:D,СВОД!C1350,Поликлиника!F:F,СВОД!E1350)</f>
        <v>0</v>
      </c>
      <c r="K1350" s="276">
        <f>SUMIFS(Поликлиника!BU:BU,Поликлиника!D:D,СВОД!C1350,Поликлиника!F:F,СВОД!E1350)</f>
        <v>0</v>
      </c>
      <c r="L1350" s="276">
        <f>SUMIFS(Услуги!H:H,Услуги!D:D,СВОД!C1350,Услуги!F:F,СВОД!E1350)+SUMIFS(Услуги!M:M,Услуги!D:D,СВОД!C1350,Услуги!F:F,СВОД!E1350)+SUMIFS(Услуги!R:R,Услуги!D:D,СВОД!C1350,Услуги!F:F,СВОД!E1350)+SUMIFS(Услуги!W:W,Услуги!D:D,СВОД!C1350,Услуги!F:F,СВОД!E1350)+SUMIFS(Услуги!AB:AB,Услуги!D:D,СВОД!C1350,Услуги!F:F,СВОД!E1350)+SUMIFS(Услуги!AG:AG,Услуги!D:D,СВОД!C1350,Услуги!F:F,СВОД!E1350)+SUMIFS(Услуги!AL:AL,Услуги!D:D,СВОД!C1350,Услуги!F:F,СВОД!E1350)+SUMIFS(Услуги!AQ:AQ,Услуги!D:D,СВОД!C1350,Услуги!F:F,СВОД!E1350)</f>
        <v>0</v>
      </c>
      <c r="M1350" s="276">
        <f>SUMIFS('Скорая мед. помощь'!J:J,'Скорая мед. помощь'!E:E,СВОД!C1350,'Скорая мед. помощь'!G:G,СВОД!E1350)</f>
        <v>0</v>
      </c>
      <c r="N1350" s="303">
        <f>SUMIFS('Круглосуточный стационар'!O:O,'Круглосуточный стационар'!D:D,СВОД!C1350,'Круглосуточный стационар'!F:F,СВОД!E1350)+SUMIFS(ВМП!O:O,ВМП!D:D,СВОД!C1350,ВМП!F:F,СВОД!E1350)+SUMIFS('Дневной стационар'!O:O,'Дневной стационар'!D:D,СВОД!C1350,'Дневной стационар'!F:F,СВОД!E1350)+SUMIFS(ЭКО!M:M,ЭКО!D:D,СВОД!C1350,ЭКО!F:F,СВОД!E1350)+SUMIFS(Диализ!O:O,Диализ!E:E,СВОД!C1350,Диализ!G:G,СВОД!E1350)+SUMIFS(Поликлиника!CT:CT,Поликлиника!D:D,СВОД!C1350,Поликлиника!F:F,СВОД!E1350)+SUMIFS('Скорая мед. помощь'!O:O,'Скорая мед. помощь'!E:E,СВОД!C1350,'Скорая мед. помощь'!G:G,СВОД!E1350)+SUMIFS(Услуги!AV:AV,Услуги!D:D,СВОД!C1350,Услуги!F:F,СВОД!E1350)</f>
        <v>0</v>
      </c>
      <c r="O1350" s="302">
        <f>SUMIFS(Сверхбаза!L:L,Сверхбаза!C:C,СВОД!C1350,Сверхбаза!E:E,СВОД!E1350)+SUMIFS(Сверхбаза!M:M,Сверхбаза!C:C,СВОД!C1350,Сверхбаза!E:E,СВОД!E1350)</f>
        <v>0</v>
      </c>
      <c r="P1350" s="276">
        <f>SUMIFS(Сверхбаза!N:N,Сверхбаза!C:C,СВОД!C1350,Сверхбаза!E:E,СВОД!E1350)</f>
        <v>0</v>
      </c>
      <c r="Q1350" s="276">
        <f>SUMIFS(Сверхбаза!P:P,Сверхбаза!C:C,СВОД!C1350,Сверхбаза!E:E,СВОД!E1350)</f>
        <v>0</v>
      </c>
      <c r="R1350" s="276">
        <f>SUMIFS(Сверхбаза!O:O,Сверхбаза!C:C,СВОД!C1350,Сверхбаза!E:E,СВОД!E1350)</f>
        <v>0</v>
      </c>
      <c r="S1350" s="276">
        <f>SUMIFS(Сверхбаза!Q:Q,Сверхбаза!C:C,СВОД!C1350,Сверхбаза!E:E,СВОД!E1350)</f>
        <v>0</v>
      </c>
      <c r="T1350" s="303">
        <f>SUMIFS(Сверхбаза!G:G,Сверхбаза!C:C,СВОД!C1350,Сверхбаза!E:E,СВОД!E1350)</f>
        <v>0</v>
      </c>
    </row>
    <row r="1351" spans="1:20" ht="25.5" outlineLevel="2" x14ac:dyDescent="0.2">
      <c r="A1351" s="288">
        <f>VLOOKUP(C1351,Округа!B:C,2,FALSE)</f>
        <v>1</v>
      </c>
      <c r="B1351" s="361">
        <v>503701</v>
      </c>
      <c r="C1351" s="361">
        <v>370101</v>
      </c>
      <c r="D1351" s="5" t="s">
        <v>520</v>
      </c>
      <c r="E1351" s="349">
        <v>3</v>
      </c>
      <c r="F1351" s="350" t="s">
        <v>174</v>
      </c>
      <c r="G1351" s="302">
        <f>SUMIFS('Круглосуточный стационар'!J:J,'Круглосуточный стационар'!D:D,СВОД!C1351,'Круглосуточный стационар'!F:F,СВОД!E1351)/2+SUMIFS(ВМП!J:J,ВМП!D:D,СВОД!C1351,ВМП!F:F,СВОД!E1351)/2+SUMIFS('Дневной стационар'!J:J,'Дневной стационар'!D:D,СВОД!C1351,'Дневной стационар'!F:F,СВОД!E1351)/2+SUMIFS(ЭКО!H:H,ЭКО!D:D,СВОД!C1351,ЭКО!F:F,СВОД!E1351)+SUMIFS(Диализ!J:J,Диализ!E:E,СВОД!C1351,Диализ!G:G,СВОД!E1351)</f>
        <v>0</v>
      </c>
      <c r="H1351" s="276">
        <f>SUMIFS(Поликлиника!H:H,Поликлиника!D:D,СВОД!C1351,Поликлиника!F:F,СВОД!E1351)</f>
        <v>104133</v>
      </c>
      <c r="I1351" s="276">
        <f>SUMIFS(Поликлиника!BA:BA,Поликлиника!D:D,СВОД!C1351,Поликлиника!F:F,СВОД!E1351)</f>
        <v>52520</v>
      </c>
      <c r="J1351" s="276">
        <f>SUMIFS(Поликлиника!BF:BF,Поликлиника!D:D,СВОД!C1351,Поликлиника!F:F,СВОД!E1351)</f>
        <v>173301</v>
      </c>
      <c r="K1351" s="276">
        <f>SUMIFS(Поликлиника!BU:BU,Поликлиника!D:D,СВОД!C1351,Поликлиника!F:F,СВОД!E1351)</f>
        <v>94826</v>
      </c>
      <c r="L1351" s="276">
        <f>SUMIFS(Услуги!H:H,Услуги!D:D,СВОД!C1351,Услуги!F:F,СВОД!E1351)+SUMIFS(Услуги!M:M,Услуги!D:D,СВОД!C1351,Услуги!F:F,СВОД!E1351)+SUMIFS(Услуги!R:R,Услуги!D:D,СВОД!C1351,Услуги!F:F,СВОД!E1351)+SUMIFS(Услуги!W:W,Услуги!D:D,СВОД!C1351,Услуги!F:F,СВОД!E1351)+SUMIFS(Услуги!AB:AB,Услуги!D:D,СВОД!C1351,Услуги!F:F,СВОД!E1351)+SUMIFS(Услуги!AG:AG,Услуги!D:D,СВОД!C1351,Услуги!F:F,СВОД!E1351)+SUMIFS(Услуги!AL:AL,Услуги!D:D,СВОД!C1351,Услуги!F:F,СВОД!E1351)+SUMIFS(Услуги!AQ:AQ,Услуги!D:D,СВОД!C1351,Услуги!F:F,СВОД!E1351)</f>
        <v>4500</v>
      </c>
      <c r="M1351" s="276">
        <f>SUMIFS('Скорая мед. помощь'!J:J,'Скорая мед. помощь'!E:E,СВОД!C1351,'Скорая мед. помощь'!G:G,СВОД!E1351)</f>
        <v>0</v>
      </c>
      <c r="N1351" s="303">
        <f>SUMIFS('Круглосуточный стационар'!O:O,'Круглосуточный стационар'!D:D,СВОД!C1351,'Круглосуточный стационар'!F:F,СВОД!E1351)+SUMIFS(ВМП!O:O,ВМП!D:D,СВОД!C1351,ВМП!F:F,СВОД!E1351)+SUMIFS('Дневной стационар'!O:O,'Дневной стационар'!D:D,СВОД!C1351,'Дневной стационар'!F:F,СВОД!E1351)+SUMIFS(ЭКО!M:M,ЭКО!D:D,СВОД!C1351,ЭКО!F:F,СВОД!E1351)+SUMIFS(Диализ!O:O,Диализ!E:E,СВОД!C1351,Диализ!G:G,СВОД!E1351)+SUMIFS(Поликлиника!CT:CT,Поликлиника!D:D,СВОД!C1351,Поликлиника!F:F,СВОД!E1351)+SUMIFS('Скорая мед. помощь'!O:O,'Скорая мед. помощь'!E:E,СВОД!C1351,'Скорая мед. помощь'!G:G,СВОД!E1351)+SUMIFS(Услуги!AV:AV,Услуги!D:D,СВОД!C1351,Услуги!F:F,СВОД!E1351)</f>
        <v>335277.88876714779</v>
      </c>
      <c r="O1351" s="302">
        <f>SUMIFS(Сверхбаза!L:L,Сверхбаза!C:C,СВОД!C1351,Сверхбаза!E:E,СВОД!E1351)+SUMIFS(Сверхбаза!M:M,Сверхбаза!C:C,СВОД!C1351,Сверхбаза!E:E,СВОД!E1351)</f>
        <v>0</v>
      </c>
      <c r="P1351" s="276">
        <f>SUMIFS(Сверхбаза!N:N,Сверхбаза!C:C,СВОД!C1351,Сверхбаза!E:E,СВОД!E1351)</f>
        <v>3807</v>
      </c>
      <c r="Q1351" s="276">
        <f>SUMIFS(Сверхбаза!P:P,Сверхбаза!C:C,СВОД!C1351,Сверхбаза!E:E,СВОД!E1351)</f>
        <v>256</v>
      </c>
      <c r="R1351" s="276">
        <f>SUMIFS(Сверхбаза!O:O,Сверхбаза!C:C,СВОД!C1351,Сверхбаза!E:E,СВОД!E1351)</f>
        <v>11201</v>
      </c>
      <c r="S1351" s="276">
        <f>SUMIFS(Сверхбаза!Q:Q,Сверхбаза!C:C,СВОД!C1351,Сверхбаза!E:E,СВОД!E1351)</f>
        <v>0</v>
      </c>
      <c r="T1351" s="303">
        <f>SUMIFS(Сверхбаза!G:G,Сверхбаза!C:C,СВОД!C1351,Сверхбаза!E:E,СВОД!E1351)</f>
        <v>18716.008999999998</v>
      </c>
    </row>
    <row r="1352" spans="1:20" ht="25.5" outlineLevel="2" x14ac:dyDescent="0.2">
      <c r="A1352" s="288">
        <f>VLOOKUP(C1352,Округа!B:C,2,FALSE)</f>
        <v>1</v>
      </c>
      <c r="B1352" s="361">
        <v>503701</v>
      </c>
      <c r="C1352" s="361">
        <v>370101</v>
      </c>
      <c r="D1352" s="5" t="s">
        <v>520</v>
      </c>
      <c r="E1352" s="349">
        <v>7</v>
      </c>
      <c r="F1352" s="350" t="s">
        <v>706</v>
      </c>
      <c r="G1352" s="302">
        <f>SUMIFS('Круглосуточный стационар'!J:J,'Круглосуточный стационар'!D:D,СВОД!C1352,'Круглосуточный стационар'!F:F,СВОД!E1352)/2+SUMIFS(ВМП!J:J,ВМП!D:D,СВОД!C1352,ВМП!F:F,СВОД!E1352)/2+SUMIFS('Дневной стационар'!J:J,'Дневной стационар'!D:D,СВОД!C1352,'Дневной стационар'!F:F,СВОД!E1352)/2+SUMIFS(ЭКО!H:H,ЭКО!D:D,СВОД!C1352,ЭКО!F:F,СВОД!E1352)+SUMIFS(Диализ!J:J,Диализ!E:E,СВОД!C1352,Диализ!G:G,СВОД!E1352)</f>
        <v>0</v>
      </c>
      <c r="H1352" s="276">
        <f>SUMIFS(Поликлиника!H:H,Поликлиника!D:D,СВОД!C1352,Поликлиника!F:F,СВОД!E1352)</f>
        <v>0</v>
      </c>
      <c r="I1352" s="276">
        <f>SUMIFS(Поликлиника!BA:BA,Поликлиника!D:D,СВОД!C1352,Поликлиника!F:F,СВОД!E1352)</f>
        <v>0</v>
      </c>
      <c r="J1352" s="276">
        <f>SUMIFS(Поликлиника!BF:BF,Поликлиника!D:D,СВОД!C1352,Поликлиника!F:F,СВОД!E1352)</f>
        <v>0</v>
      </c>
      <c r="K1352" s="276">
        <f>SUMIFS(Поликлиника!BU:BU,Поликлиника!D:D,СВОД!C1352,Поликлиника!F:F,СВОД!E1352)</f>
        <v>0</v>
      </c>
      <c r="L1352" s="276">
        <f>SUMIFS(Услуги!H:H,Услуги!D:D,СВОД!C1352,Услуги!F:F,СВОД!E1352)+SUMIFS(Услуги!M:M,Услуги!D:D,СВОД!C1352,Услуги!F:F,СВОД!E1352)+SUMIFS(Услуги!R:R,Услуги!D:D,СВОД!C1352,Услуги!F:F,СВОД!E1352)+SUMIFS(Услуги!W:W,Услуги!D:D,СВОД!C1352,Услуги!F:F,СВОД!E1352)+SUMIFS(Услуги!AB:AB,Услуги!D:D,СВОД!C1352,Услуги!F:F,СВОД!E1352)+SUMIFS(Услуги!AG:AG,Услуги!D:D,СВОД!C1352,Услуги!F:F,СВОД!E1352)+SUMIFS(Услуги!AL:AL,Услуги!D:D,СВОД!C1352,Услуги!F:F,СВОД!E1352)+SUMIFS(Услуги!AQ:AQ,Услуги!D:D,СВОД!C1352,Услуги!F:F,СВОД!E1352)</f>
        <v>0</v>
      </c>
      <c r="M1352" s="276">
        <f>SUMIFS('Скорая мед. помощь'!J:J,'Скорая мед. помощь'!E:E,СВОД!C1352,'Скорая мед. помощь'!G:G,СВОД!E1352)</f>
        <v>0</v>
      </c>
      <c r="N1352" s="303">
        <f>SUMIFS('Круглосуточный стационар'!O:O,'Круглосуточный стационар'!D:D,СВОД!C1352,'Круглосуточный стационар'!F:F,СВОД!E1352)+SUMIFS(ВМП!O:O,ВМП!D:D,СВОД!C1352,ВМП!F:F,СВОД!E1352)+SUMIFS('Дневной стационар'!O:O,'Дневной стационар'!D:D,СВОД!C1352,'Дневной стационар'!F:F,СВОД!E1352)+SUMIFS(ЭКО!M:M,ЭКО!D:D,СВОД!C1352,ЭКО!F:F,СВОД!E1352)+SUMIFS(Диализ!O:O,Диализ!E:E,СВОД!C1352,Диализ!G:G,СВОД!E1352)+SUMIFS(Поликлиника!CT:CT,Поликлиника!D:D,СВОД!C1352,Поликлиника!F:F,СВОД!E1352)+SUMIFS('Скорая мед. помощь'!O:O,'Скорая мед. помощь'!E:E,СВОД!C1352,'Скорая мед. помощь'!G:G,СВОД!E1352)+SUMIFS(Услуги!AV:AV,Услуги!D:D,СВОД!C1352,Услуги!F:F,СВОД!E1352)</f>
        <v>0</v>
      </c>
      <c r="O1352" s="302">
        <f>SUMIFS(Сверхбаза!L:L,Сверхбаза!C:C,СВОД!C1352,Сверхбаза!E:E,СВОД!E1352)+SUMIFS(Сверхбаза!M:M,Сверхбаза!C:C,СВОД!C1352,Сверхбаза!E:E,СВОД!E1352)</f>
        <v>0</v>
      </c>
      <c r="P1352" s="276">
        <f>SUMIFS(Сверхбаза!N:N,Сверхбаза!C:C,СВОД!C1352,Сверхбаза!E:E,СВОД!E1352)</f>
        <v>0</v>
      </c>
      <c r="Q1352" s="276">
        <f>SUMIFS(Сверхбаза!P:P,Сверхбаза!C:C,СВОД!C1352,Сверхбаза!E:E,СВОД!E1352)</f>
        <v>0</v>
      </c>
      <c r="R1352" s="276">
        <f>SUMIFS(Сверхбаза!O:O,Сверхбаза!C:C,СВОД!C1352,Сверхбаза!E:E,СВОД!E1352)</f>
        <v>0</v>
      </c>
      <c r="S1352" s="276">
        <f>SUMIFS(Сверхбаза!Q:Q,Сверхбаза!C:C,СВОД!C1352,Сверхбаза!E:E,СВОД!E1352)</f>
        <v>0</v>
      </c>
      <c r="T1352" s="303">
        <f>SUMIFS(Сверхбаза!G:G,Сверхбаза!C:C,СВОД!C1352,Сверхбаза!E:E,СВОД!E1352)</f>
        <v>0</v>
      </c>
    </row>
    <row r="1353" spans="1:20" ht="25.5" outlineLevel="2" x14ac:dyDescent="0.2">
      <c r="A1353" s="288">
        <f>VLOOKUP(C1353,Округа!B:C,2,FALSE)</f>
        <v>1</v>
      </c>
      <c r="B1353" s="361">
        <v>503701</v>
      </c>
      <c r="C1353" s="361">
        <v>370101</v>
      </c>
      <c r="D1353" s="5" t="s">
        <v>520</v>
      </c>
      <c r="E1353" s="349">
        <v>70</v>
      </c>
      <c r="F1353" s="350" t="s">
        <v>707</v>
      </c>
      <c r="G1353" s="302">
        <f>SUMIFS('Круглосуточный стационар'!J:J,'Круглосуточный стационар'!D:D,СВОД!C1353,'Круглосуточный стационар'!F:F,СВОД!E1353)/2+SUMIFS(ВМП!J:J,ВМП!D:D,СВОД!C1353,ВМП!F:F,СВОД!E1353)/2+SUMIFS('Дневной стационар'!J:J,'Дневной стационар'!D:D,СВОД!C1353,'Дневной стационар'!F:F,СВОД!E1353)/2+SUMIFS(ЭКО!H:H,ЭКО!D:D,СВОД!C1353,ЭКО!F:F,СВОД!E1353)+SUMIFS(Диализ!J:J,Диализ!E:E,СВОД!C1353,Диализ!G:G,СВОД!E1353)</f>
        <v>0</v>
      </c>
      <c r="H1353" s="276">
        <f>SUMIFS(Поликлиника!H:H,Поликлиника!D:D,СВОД!C1353,Поликлиника!F:F,СВОД!E1353)</f>
        <v>0</v>
      </c>
      <c r="I1353" s="276">
        <f>SUMIFS(Поликлиника!BA:BA,Поликлиника!D:D,СВОД!C1353,Поликлиника!F:F,СВОД!E1353)</f>
        <v>0</v>
      </c>
      <c r="J1353" s="276">
        <f>SUMIFS(Поликлиника!BF:BF,Поликлиника!D:D,СВОД!C1353,Поликлиника!F:F,СВОД!E1353)</f>
        <v>0</v>
      </c>
      <c r="K1353" s="276">
        <f>SUMIFS(Поликлиника!BU:BU,Поликлиника!D:D,СВОД!C1353,Поликлиника!F:F,СВОД!E1353)</f>
        <v>0</v>
      </c>
      <c r="L1353" s="276">
        <f>SUMIFS(Услуги!H:H,Услуги!D:D,СВОД!C1353,Услуги!F:F,СВОД!E1353)+SUMIFS(Услуги!M:M,Услуги!D:D,СВОД!C1353,Услуги!F:F,СВОД!E1353)+SUMIFS(Услуги!R:R,Услуги!D:D,СВОД!C1353,Услуги!F:F,СВОД!E1353)+SUMIFS(Услуги!W:W,Услуги!D:D,СВОД!C1353,Услуги!F:F,СВОД!E1353)+SUMIFS(Услуги!AB:AB,Услуги!D:D,СВОД!C1353,Услуги!F:F,СВОД!E1353)+SUMIFS(Услуги!AG:AG,Услуги!D:D,СВОД!C1353,Услуги!F:F,СВОД!E1353)+SUMIFS(Услуги!AL:AL,Услуги!D:D,СВОД!C1353,Услуги!F:F,СВОД!E1353)+SUMIFS(Услуги!AQ:AQ,Услуги!D:D,СВОД!C1353,Услуги!F:F,СВОД!E1353)</f>
        <v>0</v>
      </c>
      <c r="M1353" s="276">
        <f>SUMIFS('Скорая мед. помощь'!J:J,'Скорая мед. помощь'!E:E,СВОД!C1353,'Скорая мед. помощь'!G:G,СВОД!E1353)</f>
        <v>0</v>
      </c>
      <c r="N1353" s="303">
        <f>SUMIFS('Круглосуточный стационар'!O:O,'Круглосуточный стационар'!D:D,СВОД!C1353,'Круглосуточный стационар'!F:F,СВОД!E1353)+SUMIFS(ВМП!O:O,ВМП!D:D,СВОД!C1353,ВМП!F:F,СВОД!E1353)+SUMIFS('Дневной стационар'!O:O,'Дневной стационар'!D:D,СВОД!C1353,'Дневной стационар'!F:F,СВОД!E1353)+SUMIFS(ЭКО!M:M,ЭКО!D:D,СВОД!C1353,ЭКО!F:F,СВОД!E1353)+SUMIFS(Диализ!O:O,Диализ!E:E,СВОД!C1353,Диализ!G:G,СВОД!E1353)+SUMIFS(Поликлиника!CT:CT,Поликлиника!D:D,СВОД!C1353,Поликлиника!F:F,СВОД!E1353)+SUMIFS('Скорая мед. помощь'!O:O,'Скорая мед. помощь'!E:E,СВОД!C1353,'Скорая мед. помощь'!G:G,СВОД!E1353)+SUMIFS(Услуги!AV:AV,Услуги!D:D,СВОД!C1353,Услуги!F:F,СВОД!E1353)</f>
        <v>0</v>
      </c>
      <c r="O1353" s="302">
        <f>SUMIFS(Сверхбаза!L:L,Сверхбаза!C:C,СВОД!C1353,Сверхбаза!E:E,СВОД!E1353)+SUMIFS(Сверхбаза!M:M,Сверхбаза!C:C,СВОД!C1353,Сверхбаза!E:E,СВОД!E1353)</f>
        <v>0</v>
      </c>
      <c r="P1353" s="276">
        <f>SUMIFS(Сверхбаза!N:N,Сверхбаза!C:C,СВОД!C1353,Сверхбаза!E:E,СВОД!E1353)</f>
        <v>0</v>
      </c>
      <c r="Q1353" s="276">
        <f>SUMIFS(Сверхбаза!P:P,Сверхбаза!C:C,СВОД!C1353,Сверхбаза!E:E,СВОД!E1353)</f>
        <v>0</v>
      </c>
      <c r="R1353" s="276">
        <f>SUMIFS(Сверхбаза!O:O,Сверхбаза!C:C,СВОД!C1353,Сверхбаза!E:E,СВОД!E1353)</f>
        <v>0</v>
      </c>
      <c r="S1353" s="276">
        <f>SUMIFS(Сверхбаза!Q:Q,Сверхбаза!C:C,СВОД!C1353,Сверхбаза!E:E,СВОД!E1353)</f>
        <v>0</v>
      </c>
      <c r="T1353" s="303">
        <f>SUMIFS(Сверхбаза!G:G,Сверхбаза!C:C,СВОД!C1353,Сверхбаза!E:E,СВОД!E1353)</f>
        <v>0</v>
      </c>
    </row>
    <row r="1354" spans="1:20" ht="25.5" outlineLevel="2" x14ac:dyDescent="0.2">
      <c r="A1354" s="288">
        <f>VLOOKUP(C1354,Округа!B:C,2,FALSE)</f>
        <v>1</v>
      </c>
      <c r="B1354" s="361">
        <v>503701</v>
      </c>
      <c r="C1354" s="361">
        <v>370101</v>
      </c>
      <c r="D1354" s="5" t="s">
        <v>520</v>
      </c>
      <c r="E1354" s="349">
        <v>94</v>
      </c>
      <c r="F1354" s="350" t="s">
        <v>157</v>
      </c>
      <c r="G1354" s="302">
        <f>SUMIFS('Круглосуточный стационар'!J:J,'Круглосуточный стационар'!D:D,СВОД!C1354,'Круглосуточный стационар'!F:F,СВОД!E1354)/2+SUMIFS(ВМП!J:J,ВМП!D:D,СВОД!C1354,ВМП!F:F,СВОД!E1354)/2+SUMIFS('Дневной стационар'!J:J,'Дневной стационар'!D:D,СВОД!C1354,'Дневной стационар'!F:F,СВОД!E1354)/2+SUMIFS(ЭКО!H:H,ЭКО!D:D,СВОД!C1354,ЭКО!F:F,СВОД!E1354)+SUMIFS(Диализ!J:J,Диализ!E:E,СВОД!C1354,Диализ!G:G,СВОД!E1354)</f>
        <v>0</v>
      </c>
      <c r="H1354" s="276">
        <f>SUMIFS(Поликлиника!H:H,Поликлиника!D:D,СВОД!C1354,Поликлиника!F:F,СВОД!E1354)</f>
        <v>0</v>
      </c>
      <c r="I1354" s="276">
        <f>SUMIFS(Поликлиника!BA:BA,Поликлиника!D:D,СВОД!C1354,Поликлиника!F:F,СВОД!E1354)</f>
        <v>0</v>
      </c>
      <c r="J1354" s="276">
        <f>SUMIFS(Поликлиника!BF:BF,Поликлиника!D:D,СВОД!C1354,Поликлиника!F:F,СВОД!E1354)</f>
        <v>0</v>
      </c>
      <c r="K1354" s="276">
        <f>SUMIFS(Поликлиника!BU:BU,Поликлиника!D:D,СВОД!C1354,Поликлиника!F:F,СВОД!E1354)</f>
        <v>0</v>
      </c>
      <c r="L1354" s="276">
        <f>SUMIFS(Услуги!H:H,Услуги!D:D,СВОД!C1354,Услуги!F:F,СВОД!E1354)+SUMIFS(Услуги!M:M,Услуги!D:D,СВОД!C1354,Услуги!F:F,СВОД!E1354)+SUMIFS(Услуги!R:R,Услуги!D:D,СВОД!C1354,Услуги!F:F,СВОД!E1354)+SUMIFS(Услуги!W:W,Услуги!D:D,СВОД!C1354,Услуги!F:F,СВОД!E1354)+SUMIFS(Услуги!AB:AB,Услуги!D:D,СВОД!C1354,Услуги!F:F,СВОД!E1354)+SUMIFS(Услуги!AG:AG,Услуги!D:D,СВОД!C1354,Услуги!F:F,СВОД!E1354)+SUMIFS(Услуги!AL:AL,Услуги!D:D,СВОД!C1354,Услуги!F:F,СВОД!E1354)+SUMIFS(Услуги!AQ:AQ,Услуги!D:D,СВОД!C1354,Услуги!F:F,СВОД!E1354)</f>
        <v>0</v>
      </c>
      <c r="M1354" s="276">
        <f>SUMIFS('Скорая мед. помощь'!J:J,'Скорая мед. помощь'!E:E,СВОД!C1354,'Скорая мед. помощь'!G:G,СВОД!E1354)</f>
        <v>0</v>
      </c>
      <c r="N1354" s="303">
        <f>SUMIFS('Круглосуточный стационар'!O:O,'Круглосуточный стационар'!D:D,СВОД!C1354,'Круглосуточный стационар'!F:F,СВОД!E1354)+SUMIFS(ВМП!O:O,ВМП!D:D,СВОД!C1354,ВМП!F:F,СВОД!E1354)+SUMIFS('Дневной стационар'!O:O,'Дневной стационар'!D:D,СВОД!C1354,'Дневной стационар'!F:F,СВОД!E1354)+SUMIFS(ЭКО!M:M,ЭКО!D:D,СВОД!C1354,ЭКО!F:F,СВОД!E1354)+SUMIFS(Диализ!O:O,Диализ!E:E,СВОД!C1354,Диализ!G:G,СВОД!E1354)+SUMIFS(Поликлиника!CT:CT,Поликлиника!D:D,СВОД!C1354,Поликлиника!F:F,СВОД!E1354)+SUMIFS('Скорая мед. помощь'!O:O,'Скорая мед. помощь'!E:E,СВОД!C1354,'Скорая мед. помощь'!G:G,СВОД!E1354)+SUMIFS(Услуги!AV:AV,Услуги!D:D,СВОД!C1354,Услуги!F:F,СВОД!E1354)</f>
        <v>0</v>
      </c>
      <c r="O1354" s="302">
        <f>SUMIFS(Сверхбаза!L:L,Сверхбаза!C:C,СВОД!C1354,Сверхбаза!E:E,СВОД!E1354)+SUMIFS(Сверхбаза!M:M,Сверхбаза!C:C,СВОД!C1354,Сверхбаза!E:E,СВОД!E1354)</f>
        <v>0</v>
      </c>
      <c r="P1354" s="276">
        <f>SUMIFS(Сверхбаза!N:N,Сверхбаза!C:C,СВОД!C1354,Сверхбаза!E:E,СВОД!E1354)</f>
        <v>0</v>
      </c>
      <c r="Q1354" s="276">
        <f>SUMIFS(Сверхбаза!P:P,Сверхбаза!C:C,СВОД!C1354,Сверхбаза!E:E,СВОД!E1354)</f>
        <v>0</v>
      </c>
      <c r="R1354" s="276">
        <f>SUMIFS(Сверхбаза!O:O,Сверхбаза!C:C,СВОД!C1354,Сверхбаза!E:E,СВОД!E1354)</f>
        <v>0</v>
      </c>
      <c r="S1354" s="276">
        <f>SUMIFS(Сверхбаза!Q:Q,Сверхбаза!C:C,СВОД!C1354,Сверхбаза!E:E,СВОД!E1354)</f>
        <v>0</v>
      </c>
      <c r="T1354" s="303">
        <f>SUMIFS(Сверхбаза!G:G,Сверхбаза!C:C,СВОД!C1354,Сверхбаза!E:E,СВОД!E1354)</f>
        <v>0</v>
      </c>
    </row>
    <row r="1355" spans="1:20" outlineLevel="1" x14ac:dyDescent="0.2">
      <c r="A1355" s="289"/>
      <c r="B1355" s="279"/>
      <c r="C1355" s="279" t="str">
        <f>CONCATENATE(C1354," ","Итог")</f>
        <v>370101 Итог</v>
      </c>
      <c r="D1355" s="280"/>
      <c r="E1355" s="351"/>
      <c r="F1355" s="352"/>
      <c r="G1355" s="304"/>
      <c r="H1355" s="281"/>
      <c r="I1355" s="281"/>
      <c r="J1355" s="281"/>
      <c r="K1355" s="281"/>
      <c r="L1355" s="281"/>
      <c r="M1355" s="281"/>
      <c r="N1355" s="305">
        <f>SUBTOTAL(9,N1347:N1354)</f>
        <v>831243.43093453965</v>
      </c>
      <c r="O1355" s="304"/>
      <c r="P1355" s="281"/>
      <c r="Q1355" s="281"/>
      <c r="R1355" s="281"/>
      <c r="S1355" s="281"/>
      <c r="T1355" s="305">
        <f>SUBTOTAL(9,T1347:T1354)</f>
        <v>21911.757999999998</v>
      </c>
    </row>
    <row r="1356" spans="1:20" ht="25.5" outlineLevel="2" x14ac:dyDescent="0.2">
      <c r="A1356" s="287">
        <f>VLOOKUP(C1356,Округа!B:C,2,FALSE)</f>
        <v>1</v>
      </c>
      <c r="B1356" s="8">
        <v>503702</v>
      </c>
      <c r="C1356" s="8">
        <v>370201</v>
      </c>
      <c r="D1356" s="9" t="s">
        <v>515</v>
      </c>
      <c r="E1356" s="347">
        <v>1</v>
      </c>
      <c r="F1356" s="348" t="s">
        <v>12</v>
      </c>
      <c r="G1356" s="300">
        <f>SUMIFS('Круглосуточный стационар'!J:J,'Круглосуточный стационар'!D:D,СВОД!C1356,'Круглосуточный стационар'!F:F,СВОД!E1356)/2+SUMIFS(ВМП!J:J,ВМП!D:D,СВОД!C1356,ВМП!F:F,СВОД!E1356)/2+SUMIFS('Дневной стационар'!J:J,'Дневной стационар'!D:D,СВОД!C1356,'Дневной стационар'!F:F,СВОД!E1356)/2+SUMIFS(ЭКО!H:H,ЭКО!D:D,СВОД!C1356,ЭКО!F:F,СВОД!E1356)+SUMIFS(Диализ!J:J,Диализ!E:E,СВОД!C1356,Диализ!G:G,СВОД!E1356)</f>
        <v>750</v>
      </c>
      <c r="H1356" s="278">
        <f>SUMIFS(Поликлиника!H:H,Поликлиника!D:D,СВОД!C1356,Поликлиника!F:F,СВОД!E1356)</f>
        <v>0</v>
      </c>
      <c r="I1356" s="278">
        <f>SUMIFS(Поликлиника!BA:BA,Поликлиника!D:D,СВОД!C1356,Поликлиника!F:F,СВОД!E1356)</f>
        <v>0</v>
      </c>
      <c r="J1356" s="278">
        <f>SUMIFS(Поликлиника!BF:BF,Поликлиника!D:D,СВОД!C1356,Поликлиника!F:F,СВОД!E1356)</f>
        <v>0</v>
      </c>
      <c r="K1356" s="278">
        <f>SUMIFS(Поликлиника!BU:BU,Поликлиника!D:D,СВОД!C1356,Поликлиника!F:F,СВОД!E1356)</f>
        <v>0</v>
      </c>
      <c r="L1356" s="278">
        <f>SUMIFS(Услуги!H:H,Услуги!D:D,СВОД!C1356,Услуги!F:F,СВОД!E1356)+SUMIFS(Услуги!M:M,Услуги!D:D,СВОД!C1356,Услуги!F:F,СВОД!E1356)+SUMIFS(Услуги!R:R,Услуги!D:D,СВОД!C1356,Услуги!F:F,СВОД!E1356)+SUMIFS(Услуги!W:W,Услуги!D:D,СВОД!C1356,Услуги!F:F,СВОД!E1356)+SUMIFS(Услуги!AB:AB,Услуги!D:D,СВОД!C1356,Услуги!F:F,СВОД!E1356)+SUMIFS(Услуги!AG:AG,Услуги!D:D,СВОД!C1356,Услуги!F:F,СВОД!E1356)+SUMIFS(Услуги!AL:AL,Услуги!D:D,СВОД!C1356,Услуги!F:F,СВОД!E1356)+SUMIFS(Услуги!AQ:AQ,Услуги!D:D,СВОД!C1356,Услуги!F:F,СВОД!E1356)</f>
        <v>0</v>
      </c>
      <c r="M1356" s="278">
        <f>SUMIFS('Скорая мед. помощь'!J:J,'Скорая мед. помощь'!E:E,СВОД!C1356,'Скорая мед. помощь'!G:G,СВОД!E1356)</f>
        <v>0</v>
      </c>
      <c r="N1356" s="301">
        <f>SUMIFS('Круглосуточный стационар'!O:O,'Круглосуточный стационар'!D:D,СВОД!C1356,'Круглосуточный стационар'!F:F,СВОД!E1356)+SUMIFS(ВМП!O:O,ВМП!D:D,СВОД!C1356,ВМП!F:F,СВОД!E1356)+SUMIFS('Дневной стационар'!O:O,'Дневной стационар'!D:D,СВОД!C1356,'Дневной стационар'!F:F,СВОД!E1356)+SUMIFS(ЭКО!M:M,ЭКО!D:D,СВОД!C1356,ЭКО!F:F,СВОД!E1356)+SUMIFS(Диализ!O:O,Диализ!E:E,СВОД!C1356,Диализ!G:G,СВОД!E1356)+SUMIFS(Поликлиника!CT:CT,Поликлиника!D:D,СВОД!C1356,Поликлиника!F:F,СВОД!E1356)+SUMIFS('Скорая мед. помощь'!O:O,'Скорая мед. помощь'!E:E,СВОД!C1356,'Скорая мед. помощь'!G:G,СВОД!E1356)+SUMIFS(Услуги!AV:AV,Услуги!D:D,СВОД!C1356,Услуги!F:F,СВОД!E1356)</f>
        <v>10028.856667512024</v>
      </c>
      <c r="O1356" s="300">
        <f>SUMIFS(Сверхбаза!L:L,Сверхбаза!C:C,СВОД!C1356,Сверхбаза!E:E,СВОД!E1356)+SUMIFS(Сверхбаза!M:M,Сверхбаза!C:C,СВОД!C1356,Сверхбаза!E:E,СВОД!E1356)</f>
        <v>0</v>
      </c>
      <c r="P1356" s="278">
        <f>SUMIFS(Сверхбаза!N:N,Сверхбаза!C:C,СВОД!C1356,Сверхбаза!E:E,СВОД!E1356)</f>
        <v>0</v>
      </c>
      <c r="Q1356" s="278">
        <f>SUMIFS(Сверхбаза!P:P,Сверхбаза!C:C,СВОД!C1356,Сверхбаза!E:E,СВОД!E1356)</f>
        <v>0</v>
      </c>
      <c r="R1356" s="278">
        <f>SUMIFS(Сверхбаза!O:O,Сверхбаза!C:C,СВОД!C1356,Сверхбаза!E:E,СВОД!E1356)</f>
        <v>0</v>
      </c>
      <c r="S1356" s="278">
        <f>SUMIFS(Сверхбаза!Q:Q,Сверхбаза!C:C,СВОД!C1356,Сверхбаза!E:E,СВОД!E1356)</f>
        <v>0</v>
      </c>
      <c r="T1356" s="301">
        <f>SUMIFS(Сверхбаза!G:G,Сверхбаза!C:C,СВОД!C1356,Сверхбаза!E:E,СВОД!E1356)</f>
        <v>0</v>
      </c>
    </row>
    <row r="1357" spans="1:20" ht="25.5" outlineLevel="2" x14ac:dyDescent="0.2">
      <c r="A1357" s="288">
        <f>VLOOKUP(C1357,Округа!B:C,2,FALSE)</f>
        <v>1</v>
      </c>
      <c r="B1357" s="361">
        <v>503702</v>
      </c>
      <c r="C1357" s="361">
        <v>370201</v>
      </c>
      <c r="D1357" s="5" t="s">
        <v>515</v>
      </c>
      <c r="E1357" s="349">
        <v>13</v>
      </c>
      <c r="F1357" s="350" t="s">
        <v>704</v>
      </c>
      <c r="G1357" s="302">
        <f>SUMIFS('Круглосуточный стационар'!J:J,'Круглосуточный стационар'!D:D,СВОД!C1357,'Круглосуточный стационар'!F:F,СВОД!E1357)/2+SUMIFS(ВМП!J:J,ВМП!D:D,СВОД!C1357,ВМП!F:F,СВОД!E1357)/2+SUMIFS('Дневной стационар'!J:J,'Дневной стационар'!D:D,СВОД!C1357,'Дневной стационар'!F:F,СВОД!E1357)/2+SUMIFS(ЭКО!H:H,ЭКО!D:D,СВОД!C1357,ЭКО!F:F,СВОД!E1357)+SUMIFS(Диализ!J:J,Диализ!E:E,СВОД!C1357,Диализ!G:G,СВОД!E1357)</f>
        <v>0</v>
      </c>
      <c r="H1357" s="276">
        <f>SUMIFS(Поликлиника!H:H,Поликлиника!D:D,СВОД!C1357,Поликлиника!F:F,СВОД!E1357)</f>
        <v>0</v>
      </c>
      <c r="I1357" s="276">
        <f>SUMIFS(Поликлиника!BA:BA,Поликлиника!D:D,СВОД!C1357,Поликлиника!F:F,СВОД!E1357)</f>
        <v>0</v>
      </c>
      <c r="J1357" s="276">
        <f>SUMIFS(Поликлиника!BF:BF,Поликлиника!D:D,СВОД!C1357,Поликлиника!F:F,СВОД!E1357)</f>
        <v>0</v>
      </c>
      <c r="K1357" s="276">
        <f>SUMIFS(Поликлиника!BU:BU,Поликлиника!D:D,СВОД!C1357,Поликлиника!F:F,СВОД!E1357)</f>
        <v>0</v>
      </c>
      <c r="L1357" s="276">
        <f>SUMIFS(Услуги!H:H,Услуги!D:D,СВОД!C1357,Услуги!F:F,СВОД!E1357)+SUMIFS(Услуги!M:M,Услуги!D:D,СВОД!C1357,Услуги!F:F,СВОД!E1357)+SUMIFS(Услуги!R:R,Услуги!D:D,СВОД!C1357,Услуги!F:F,СВОД!E1357)+SUMIFS(Услуги!W:W,Услуги!D:D,СВОД!C1357,Услуги!F:F,СВОД!E1357)+SUMIFS(Услуги!AB:AB,Услуги!D:D,СВОД!C1357,Услуги!F:F,СВОД!E1357)+SUMIFS(Услуги!AG:AG,Услуги!D:D,СВОД!C1357,Услуги!F:F,СВОД!E1357)+SUMIFS(Услуги!AL:AL,Услуги!D:D,СВОД!C1357,Услуги!F:F,СВОД!E1357)+SUMIFS(Услуги!AQ:AQ,Услуги!D:D,СВОД!C1357,Услуги!F:F,СВОД!E1357)</f>
        <v>0</v>
      </c>
      <c r="M1357" s="276">
        <f>SUMIFS('Скорая мед. помощь'!J:J,'Скорая мед. помощь'!E:E,СВОД!C1357,'Скорая мед. помощь'!G:G,СВОД!E1357)</f>
        <v>0</v>
      </c>
      <c r="N1357" s="303">
        <f>SUMIFS('Круглосуточный стационар'!O:O,'Круглосуточный стационар'!D:D,СВОД!C1357,'Круглосуточный стационар'!F:F,СВОД!E1357)+SUMIFS(ВМП!O:O,ВМП!D:D,СВОД!C1357,ВМП!F:F,СВОД!E1357)+SUMIFS('Дневной стационар'!O:O,'Дневной стационар'!D:D,СВОД!C1357,'Дневной стационар'!F:F,СВОД!E1357)+SUMIFS(ЭКО!M:M,ЭКО!D:D,СВОД!C1357,ЭКО!F:F,СВОД!E1357)+SUMIFS(Диализ!O:O,Диализ!E:E,СВОД!C1357,Диализ!G:G,СВОД!E1357)+SUMIFS(Поликлиника!CT:CT,Поликлиника!D:D,СВОД!C1357,Поликлиника!F:F,СВОД!E1357)+SUMIFS('Скорая мед. помощь'!O:O,'Скорая мед. помощь'!E:E,СВОД!C1357,'Скорая мед. помощь'!G:G,СВОД!E1357)+SUMIFS(Услуги!AV:AV,Услуги!D:D,СВОД!C1357,Услуги!F:F,СВОД!E1357)</f>
        <v>0</v>
      </c>
      <c r="O1357" s="302">
        <f>SUMIFS(Сверхбаза!L:L,Сверхбаза!C:C,СВОД!C1357,Сверхбаза!E:E,СВОД!E1357)+SUMIFS(Сверхбаза!M:M,Сверхбаза!C:C,СВОД!C1357,Сверхбаза!E:E,СВОД!E1357)</f>
        <v>0</v>
      </c>
      <c r="P1357" s="276">
        <f>SUMIFS(Сверхбаза!N:N,Сверхбаза!C:C,СВОД!C1357,Сверхбаза!E:E,СВОД!E1357)</f>
        <v>0</v>
      </c>
      <c r="Q1357" s="276">
        <f>SUMIFS(Сверхбаза!P:P,Сверхбаза!C:C,СВОД!C1357,Сверхбаза!E:E,СВОД!E1357)</f>
        <v>0</v>
      </c>
      <c r="R1357" s="276">
        <f>SUMIFS(Сверхбаза!O:O,Сверхбаза!C:C,СВОД!C1357,Сверхбаза!E:E,СВОД!E1357)</f>
        <v>0</v>
      </c>
      <c r="S1357" s="276">
        <f>SUMIFS(Сверхбаза!Q:Q,Сверхбаза!C:C,СВОД!C1357,Сверхбаза!E:E,СВОД!E1357)</f>
        <v>0</v>
      </c>
      <c r="T1357" s="303">
        <f>SUMIFS(Сверхбаза!G:G,Сверхбаза!C:C,СВОД!C1357,Сверхбаза!E:E,СВОД!E1357)</f>
        <v>0</v>
      </c>
    </row>
    <row r="1358" spans="1:20" ht="25.5" outlineLevel="2" x14ac:dyDescent="0.2">
      <c r="A1358" s="288">
        <f>VLOOKUP(C1358,Округа!B:C,2,FALSE)</f>
        <v>1</v>
      </c>
      <c r="B1358" s="361">
        <v>503702</v>
      </c>
      <c r="C1358" s="361">
        <v>370201</v>
      </c>
      <c r="D1358" s="5" t="s">
        <v>515</v>
      </c>
      <c r="E1358" s="349">
        <v>2</v>
      </c>
      <c r="F1358" s="350" t="s">
        <v>173</v>
      </c>
      <c r="G1358" s="302">
        <f>SUMIFS('Круглосуточный стационар'!J:J,'Круглосуточный стационар'!D:D,СВОД!C1358,'Круглосуточный стационар'!F:F,СВОД!E1358)/2+SUMIFS(ВМП!J:J,ВМП!D:D,СВОД!C1358,ВМП!F:F,СВОД!E1358)/2+SUMIFS('Дневной стационар'!J:J,'Дневной стационар'!D:D,СВОД!C1358,'Дневной стационар'!F:F,СВОД!E1358)/2+SUMIFS(ЭКО!H:H,ЭКО!D:D,СВОД!C1358,ЭКО!F:F,СВОД!E1358)+SUMIFS(Диализ!J:J,Диализ!E:E,СВОД!C1358,Диализ!G:G,СВОД!E1358)</f>
        <v>502</v>
      </c>
      <c r="H1358" s="276">
        <f>SUMIFS(Поликлиника!H:H,Поликлиника!D:D,СВОД!C1358,Поликлиника!F:F,СВОД!E1358)</f>
        <v>0</v>
      </c>
      <c r="I1358" s="276">
        <f>SUMIFS(Поликлиника!BA:BA,Поликлиника!D:D,СВОД!C1358,Поликлиника!F:F,СВОД!E1358)</f>
        <v>0</v>
      </c>
      <c r="J1358" s="276">
        <f>SUMIFS(Поликлиника!BF:BF,Поликлиника!D:D,СВОД!C1358,Поликлиника!F:F,СВОД!E1358)</f>
        <v>0</v>
      </c>
      <c r="K1358" s="276">
        <f>SUMIFS(Поликлиника!BU:BU,Поликлиника!D:D,СВОД!C1358,Поликлиника!F:F,СВОД!E1358)</f>
        <v>0</v>
      </c>
      <c r="L1358" s="276">
        <f>SUMIFS(Услуги!H:H,Услуги!D:D,СВОД!C1358,Услуги!F:F,СВОД!E1358)+SUMIFS(Услуги!M:M,Услуги!D:D,СВОД!C1358,Услуги!F:F,СВОД!E1358)+SUMIFS(Услуги!R:R,Услуги!D:D,СВОД!C1358,Услуги!F:F,СВОД!E1358)+SUMIFS(Услуги!W:W,Услуги!D:D,СВОД!C1358,Услуги!F:F,СВОД!E1358)+SUMIFS(Услуги!AB:AB,Услуги!D:D,СВОД!C1358,Услуги!F:F,СВОД!E1358)+SUMIFS(Услуги!AG:AG,Услуги!D:D,СВОД!C1358,Услуги!F:F,СВОД!E1358)+SUMIFS(Услуги!AL:AL,Услуги!D:D,СВОД!C1358,Услуги!F:F,СВОД!E1358)+SUMIFS(Услуги!AQ:AQ,Услуги!D:D,СВОД!C1358,Услуги!F:F,СВОД!E1358)</f>
        <v>0</v>
      </c>
      <c r="M1358" s="276">
        <f>SUMIFS('Скорая мед. помощь'!J:J,'Скорая мед. помощь'!E:E,СВОД!C1358,'Скорая мед. помощь'!G:G,СВОД!E1358)</f>
        <v>0</v>
      </c>
      <c r="N1358" s="303">
        <f>SUMIFS('Круглосуточный стационар'!O:O,'Круглосуточный стационар'!D:D,СВОД!C1358,'Круглосуточный стационар'!F:F,СВОД!E1358)+SUMIFS(ВМП!O:O,ВМП!D:D,СВОД!C1358,ВМП!F:F,СВОД!E1358)+SUMIFS('Дневной стационар'!O:O,'Дневной стационар'!D:D,СВОД!C1358,'Дневной стационар'!F:F,СВОД!E1358)+SUMIFS(ЭКО!M:M,ЭКО!D:D,СВОД!C1358,ЭКО!F:F,СВОД!E1358)+SUMIFS(Диализ!O:O,Диализ!E:E,СВОД!C1358,Диализ!G:G,СВОД!E1358)+SUMIFS(Поликлиника!CT:CT,Поликлиника!D:D,СВОД!C1358,Поликлиника!F:F,СВОД!E1358)+SUMIFS('Скорая мед. помощь'!O:O,'Скорая мед. помощь'!E:E,СВОД!C1358,'Скорая мед. помощь'!G:G,СВОД!E1358)+SUMIFS(Услуги!AV:AV,Услуги!D:D,СВОД!C1358,Услуги!F:F,СВОД!E1358)</f>
        <v>2812.8279860000002</v>
      </c>
      <c r="O1358" s="302">
        <f>SUMIFS(Сверхбаза!L:L,Сверхбаза!C:C,СВОД!C1358,Сверхбаза!E:E,СВОД!E1358)+SUMIFS(Сверхбаза!M:M,Сверхбаза!C:C,СВОД!C1358,Сверхбаза!E:E,СВОД!E1358)</f>
        <v>0</v>
      </c>
      <c r="P1358" s="276">
        <f>SUMIFS(Сверхбаза!N:N,Сверхбаза!C:C,СВОД!C1358,Сверхбаза!E:E,СВОД!E1358)</f>
        <v>0</v>
      </c>
      <c r="Q1358" s="276">
        <f>SUMIFS(Сверхбаза!P:P,Сверхбаза!C:C,СВОД!C1358,Сверхбаза!E:E,СВОД!E1358)</f>
        <v>0</v>
      </c>
      <c r="R1358" s="276">
        <f>SUMIFS(Сверхбаза!O:O,Сверхбаза!C:C,СВОД!C1358,Сверхбаза!E:E,СВОД!E1358)</f>
        <v>0</v>
      </c>
      <c r="S1358" s="276">
        <f>SUMIFS(Сверхбаза!Q:Q,Сверхбаза!C:C,СВОД!C1358,Сверхбаза!E:E,СВОД!E1358)</f>
        <v>0</v>
      </c>
      <c r="T1358" s="303">
        <f>SUMIFS(Сверхбаза!G:G,Сверхбаза!C:C,СВОД!C1358,Сверхбаза!E:E,СВОД!E1358)</f>
        <v>0</v>
      </c>
    </row>
    <row r="1359" spans="1:20" ht="25.5" outlineLevel="2" x14ac:dyDescent="0.2">
      <c r="A1359" s="288">
        <f>VLOOKUP(C1359,Округа!B:C,2,FALSE)</f>
        <v>1</v>
      </c>
      <c r="B1359" s="361">
        <v>503702</v>
      </c>
      <c r="C1359" s="361">
        <v>370201</v>
      </c>
      <c r="D1359" s="5" t="s">
        <v>515</v>
      </c>
      <c r="E1359" s="349">
        <v>6</v>
      </c>
      <c r="F1359" s="350" t="s">
        <v>705</v>
      </c>
      <c r="G1359" s="302">
        <f>SUMIFS('Круглосуточный стационар'!J:J,'Круглосуточный стационар'!D:D,СВОД!C1359,'Круглосуточный стационар'!F:F,СВОД!E1359)/2+SUMIFS(ВМП!J:J,ВМП!D:D,СВОД!C1359,ВМП!F:F,СВОД!E1359)/2+SUMIFS('Дневной стационар'!J:J,'Дневной стационар'!D:D,СВОД!C1359,'Дневной стационар'!F:F,СВОД!E1359)/2+SUMIFS(ЭКО!H:H,ЭКО!D:D,СВОД!C1359,ЭКО!F:F,СВОД!E1359)+SUMIFS(Диализ!J:J,Диализ!E:E,СВОД!C1359,Диализ!G:G,СВОД!E1359)</f>
        <v>0</v>
      </c>
      <c r="H1359" s="276">
        <f>SUMIFS(Поликлиника!H:H,Поликлиника!D:D,СВОД!C1359,Поликлиника!F:F,СВОД!E1359)</f>
        <v>0</v>
      </c>
      <c r="I1359" s="276">
        <f>SUMIFS(Поликлиника!BA:BA,Поликлиника!D:D,СВОД!C1359,Поликлиника!F:F,СВОД!E1359)</f>
        <v>0</v>
      </c>
      <c r="J1359" s="276">
        <f>SUMIFS(Поликлиника!BF:BF,Поликлиника!D:D,СВОД!C1359,Поликлиника!F:F,СВОД!E1359)</f>
        <v>0</v>
      </c>
      <c r="K1359" s="276">
        <f>SUMIFS(Поликлиника!BU:BU,Поликлиника!D:D,СВОД!C1359,Поликлиника!F:F,СВОД!E1359)</f>
        <v>0</v>
      </c>
      <c r="L1359" s="276">
        <f>SUMIFS(Услуги!H:H,Услуги!D:D,СВОД!C1359,Услуги!F:F,СВОД!E1359)+SUMIFS(Услуги!M:M,Услуги!D:D,СВОД!C1359,Услуги!F:F,СВОД!E1359)+SUMIFS(Услуги!R:R,Услуги!D:D,СВОД!C1359,Услуги!F:F,СВОД!E1359)+SUMIFS(Услуги!W:W,Услуги!D:D,СВОД!C1359,Услуги!F:F,СВОД!E1359)+SUMIFS(Услуги!AB:AB,Услуги!D:D,СВОД!C1359,Услуги!F:F,СВОД!E1359)+SUMIFS(Услуги!AG:AG,Услуги!D:D,СВОД!C1359,Услуги!F:F,СВОД!E1359)+SUMIFS(Услуги!AL:AL,Услуги!D:D,СВОД!C1359,Услуги!F:F,СВОД!E1359)+SUMIFS(Услуги!AQ:AQ,Услуги!D:D,СВОД!C1359,Услуги!F:F,СВОД!E1359)</f>
        <v>0</v>
      </c>
      <c r="M1359" s="276">
        <f>SUMIFS('Скорая мед. помощь'!J:J,'Скорая мед. помощь'!E:E,СВОД!C1359,'Скорая мед. помощь'!G:G,СВОД!E1359)</f>
        <v>0</v>
      </c>
      <c r="N1359" s="303">
        <f>SUMIFS('Круглосуточный стационар'!O:O,'Круглосуточный стационар'!D:D,СВОД!C1359,'Круглосуточный стационар'!F:F,СВОД!E1359)+SUMIFS(ВМП!O:O,ВМП!D:D,СВОД!C1359,ВМП!F:F,СВОД!E1359)+SUMIFS('Дневной стационар'!O:O,'Дневной стационар'!D:D,СВОД!C1359,'Дневной стационар'!F:F,СВОД!E1359)+SUMIFS(ЭКО!M:M,ЭКО!D:D,СВОД!C1359,ЭКО!F:F,СВОД!E1359)+SUMIFS(Диализ!O:O,Диализ!E:E,СВОД!C1359,Диализ!G:G,СВОД!E1359)+SUMIFS(Поликлиника!CT:CT,Поликлиника!D:D,СВОД!C1359,Поликлиника!F:F,СВОД!E1359)+SUMIFS('Скорая мед. помощь'!O:O,'Скорая мед. помощь'!E:E,СВОД!C1359,'Скорая мед. помощь'!G:G,СВОД!E1359)+SUMIFS(Услуги!AV:AV,Услуги!D:D,СВОД!C1359,Услуги!F:F,СВОД!E1359)</f>
        <v>0</v>
      </c>
      <c r="O1359" s="302">
        <f>SUMIFS(Сверхбаза!L:L,Сверхбаза!C:C,СВОД!C1359,Сверхбаза!E:E,СВОД!E1359)+SUMIFS(Сверхбаза!M:M,Сверхбаза!C:C,СВОД!C1359,Сверхбаза!E:E,СВОД!E1359)</f>
        <v>0</v>
      </c>
      <c r="P1359" s="276">
        <f>SUMIFS(Сверхбаза!N:N,Сверхбаза!C:C,СВОД!C1359,Сверхбаза!E:E,СВОД!E1359)</f>
        <v>0</v>
      </c>
      <c r="Q1359" s="276">
        <f>SUMIFS(Сверхбаза!P:P,Сверхбаза!C:C,СВОД!C1359,Сверхбаза!E:E,СВОД!E1359)</f>
        <v>0</v>
      </c>
      <c r="R1359" s="276">
        <f>SUMIFS(Сверхбаза!O:O,Сверхбаза!C:C,СВОД!C1359,Сверхбаза!E:E,СВОД!E1359)</f>
        <v>0</v>
      </c>
      <c r="S1359" s="276">
        <f>SUMIFS(Сверхбаза!Q:Q,Сверхбаза!C:C,СВОД!C1359,Сверхбаза!E:E,СВОД!E1359)</f>
        <v>0</v>
      </c>
      <c r="T1359" s="303">
        <f>SUMIFS(Сверхбаза!G:G,Сверхбаза!C:C,СВОД!C1359,Сверхбаза!E:E,СВОД!E1359)</f>
        <v>0</v>
      </c>
    </row>
    <row r="1360" spans="1:20" ht="25.5" outlineLevel="2" x14ac:dyDescent="0.2">
      <c r="A1360" s="288">
        <f>VLOOKUP(C1360,Округа!B:C,2,FALSE)</f>
        <v>1</v>
      </c>
      <c r="B1360" s="361">
        <v>503702</v>
      </c>
      <c r="C1360" s="361">
        <v>370201</v>
      </c>
      <c r="D1360" s="5" t="s">
        <v>515</v>
      </c>
      <c r="E1360" s="349">
        <v>3</v>
      </c>
      <c r="F1360" s="350" t="s">
        <v>174</v>
      </c>
      <c r="G1360" s="302">
        <f>SUMIFS('Круглосуточный стационар'!J:J,'Круглосуточный стационар'!D:D,СВОД!C1360,'Круглосуточный стационар'!F:F,СВОД!E1360)/2+SUMIFS(ВМП!J:J,ВМП!D:D,СВОД!C1360,ВМП!F:F,СВОД!E1360)/2+SUMIFS('Дневной стационар'!J:J,'Дневной стационар'!D:D,СВОД!C1360,'Дневной стационар'!F:F,СВОД!E1360)/2+SUMIFS(ЭКО!H:H,ЭКО!D:D,СВОД!C1360,ЭКО!F:F,СВОД!E1360)+SUMIFS(Диализ!J:J,Диализ!E:E,СВОД!C1360,Диализ!G:G,СВОД!E1360)</f>
        <v>0</v>
      </c>
      <c r="H1360" s="276">
        <f>SUMIFS(Поликлиника!H:H,Поликлиника!D:D,СВОД!C1360,Поликлиника!F:F,СВОД!E1360)</f>
        <v>21501</v>
      </c>
      <c r="I1360" s="276">
        <f>SUMIFS(Поликлиника!BA:BA,Поликлиника!D:D,СВОД!C1360,Поликлиника!F:F,СВОД!E1360)</f>
        <v>11000</v>
      </c>
      <c r="J1360" s="276">
        <f>SUMIFS(Поликлиника!BF:BF,Поликлиника!D:D,СВОД!C1360,Поликлиника!F:F,СВОД!E1360)</f>
        <v>33320</v>
      </c>
      <c r="K1360" s="276">
        <f>SUMIFS(Поликлиника!BU:BU,Поликлиника!D:D,СВОД!C1360,Поликлиника!F:F,СВОД!E1360)</f>
        <v>17371</v>
      </c>
      <c r="L1360" s="276">
        <f>SUMIFS(Услуги!H:H,Услуги!D:D,СВОД!C1360,Услуги!F:F,СВОД!E1360)+SUMIFS(Услуги!M:M,Услуги!D:D,СВОД!C1360,Услуги!F:F,СВОД!E1360)+SUMIFS(Услуги!R:R,Услуги!D:D,СВОД!C1360,Услуги!F:F,СВОД!E1360)+SUMIFS(Услуги!W:W,Услуги!D:D,СВОД!C1360,Услуги!F:F,СВОД!E1360)+SUMIFS(Услуги!AB:AB,Услуги!D:D,СВОД!C1360,Услуги!F:F,СВОД!E1360)+SUMIFS(Услуги!AG:AG,Услуги!D:D,СВОД!C1360,Услуги!F:F,СВОД!E1360)+SUMIFS(Услуги!AL:AL,Услуги!D:D,СВОД!C1360,Услуги!F:F,СВОД!E1360)+SUMIFS(Услуги!AQ:AQ,Услуги!D:D,СВОД!C1360,Услуги!F:F,СВОД!E1360)</f>
        <v>0</v>
      </c>
      <c r="M1360" s="276">
        <f>SUMIFS('Скорая мед. помощь'!J:J,'Скорая мед. помощь'!E:E,СВОД!C1360,'Скорая мед. помощь'!G:G,СВОД!E1360)</f>
        <v>0</v>
      </c>
      <c r="N1360" s="303">
        <f>SUMIFS('Круглосуточный стационар'!O:O,'Круглосуточный стационар'!D:D,СВОД!C1360,'Круглосуточный стационар'!F:F,СВОД!E1360)+SUMIFS(ВМП!O:O,ВМП!D:D,СВОД!C1360,ВМП!F:F,СВОД!E1360)+SUMIFS('Дневной стационар'!O:O,'Дневной стационар'!D:D,СВОД!C1360,'Дневной стационар'!F:F,СВОД!E1360)+SUMIFS(ЭКО!M:M,ЭКО!D:D,СВОД!C1360,ЭКО!F:F,СВОД!E1360)+SUMIFS(Диализ!O:O,Диализ!E:E,СВОД!C1360,Диализ!G:G,СВОД!E1360)+SUMIFS(Поликлиника!CT:CT,Поликлиника!D:D,СВОД!C1360,Поликлиника!F:F,СВОД!E1360)+SUMIFS('Скорая мед. помощь'!O:O,'Скорая мед. помощь'!E:E,СВОД!C1360,'Скорая мед. помощь'!G:G,СВОД!E1360)+SUMIFS(Услуги!AV:AV,Услуги!D:D,СВОД!C1360,Услуги!F:F,СВОД!E1360)</f>
        <v>64253.688506333339</v>
      </c>
      <c r="O1360" s="302">
        <f>SUMIFS(Сверхбаза!L:L,Сверхбаза!C:C,СВОД!C1360,Сверхбаза!E:E,СВОД!E1360)+SUMIFS(Сверхбаза!M:M,Сверхбаза!C:C,СВОД!C1360,Сверхбаза!E:E,СВОД!E1360)</f>
        <v>0</v>
      </c>
      <c r="P1360" s="276">
        <f>SUMIFS(Сверхбаза!N:N,Сверхбаза!C:C,СВОД!C1360,Сверхбаза!E:E,СВОД!E1360)</f>
        <v>0</v>
      </c>
      <c r="Q1360" s="276">
        <f>SUMIFS(Сверхбаза!P:P,Сверхбаза!C:C,СВОД!C1360,Сверхбаза!E:E,СВОД!E1360)</f>
        <v>0</v>
      </c>
      <c r="R1360" s="276">
        <f>SUMIFS(Сверхбаза!O:O,Сверхбаза!C:C,СВОД!C1360,Сверхбаза!E:E,СВОД!E1360)</f>
        <v>0</v>
      </c>
      <c r="S1360" s="276">
        <f>SUMIFS(Сверхбаза!Q:Q,Сверхбаза!C:C,СВОД!C1360,Сверхбаза!E:E,СВОД!E1360)</f>
        <v>0</v>
      </c>
      <c r="T1360" s="303">
        <f>SUMIFS(Сверхбаза!G:G,Сверхбаза!C:C,СВОД!C1360,Сверхбаза!E:E,СВОД!E1360)</f>
        <v>0</v>
      </c>
    </row>
    <row r="1361" spans="1:20" ht="25.5" outlineLevel="2" x14ac:dyDescent="0.2">
      <c r="A1361" s="288">
        <f>VLOOKUP(C1361,Округа!B:C,2,FALSE)</f>
        <v>1</v>
      </c>
      <c r="B1361" s="361">
        <v>503702</v>
      </c>
      <c r="C1361" s="361">
        <v>370201</v>
      </c>
      <c r="D1361" s="5" t="s">
        <v>515</v>
      </c>
      <c r="E1361" s="349">
        <v>7</v>
      </c>
      <c r="F1361" s="350" t="s">
        <v>706</v>
      </c>
      <c r="G1361" s="302">
        <f>SUMIFS('Круглосуточный стационар'!J:J,'Круглосуточный стационар'!D:D,СВОД!C1361,'Круглосуточный стационар'!F:F,СВОД!E1361)/2+SUMIFS(ВМП!J:J,ВМП!D:D,СВОД!C1361,ВМП!F:F,СВОД!E1361)/2+SUMIFS('Дневной стационар'!J:J,'Дневной стационар'!D:D,СВОД!C1361,'Дневной стационар'!F:F,СВОД!E1361)/2+SUMIFS(ЭКО!H:H,ЭКО!D:D,СВОД!C1361,ЭКО!F:F,СВОД!E1361)+SUMIFS(Диализ!J:J,Диализ!E:E,СВОД!C1361,Диализ!G:G,СВОД!E1361)</f>
        <v>0</v>
      </c>
      <c r="H1361" s="276">
        <f>SUMIFS(Поликлиника!H:H,Поликлиника!D:D,СВОД!C1361,Поликлиника!F:F,СВОД!E1361)</f>
        <v>0</v>
      </c>
      <c r="I1361" s="276">
        <f>SUMIFS(Поликлиника!BA:BA,Поликлиника!D:D,СВОД!C1361,Поликлиника!F:F,СВОД!E1361)</f>
        <v>0</v>
      </c>
      <c r="J1361" s="276">
        <f>SUMIFS(Поликлиника!BF:BF,Поликлиника!D:D,СВОД!C1361,Поликлиника!F:F,СВОД!E1361)</f>
        <v>0</v>
      </c>
      <c r="K1361" s="276">
        <f>SUMIFS(Поликлиника!BU:BU,Поликлиника!D:D,СВОД!C1361,Поликлиника!F:F,СВОД!E1361)</f>
        <v>0</v>
      </c>
      <c r="L1361" s="276">
        <f>SUMIFS(Услуги!H:H,Услуги!D:D,СВОД!C1361,Услуги!F:F,СВОД!E1361)+SUMIFS(Услуги!M:M,Услуги!D:D,СВОД!C1361,Услуги!F:F,СВОД!E1361)+SUMIFS(Услуги!R:R,Услуги!D:D,СВОД!C1361,Услуги!F:F,СВОД!E1361)+SUMIFS(Услуги!W:W,Услуги!D:D,СВОД!C1361,Услуги!F:F,СВОД!E1361)+SUMIFS(Услуги!AB:AB,Услуги!D:D,СВОД!C1361,Услуги!F:F,СВОД!E1361)+SUMIFS(Услуги!AG:AG,Услуги!D:D,СВОД!C1361,Услуги!F:F,СВОД!E1361)+SUMIFS(Услуги!AL:AL,Услуги!D:D,СВОД!C1361,Услуги!F:F,СВОД!E1361)+SUMIFS(Услуги!AQ:AQ,Услуги!D:D,СВОД!C1361,Услуги!F:F,СВОД!E1361)</f>
        <v>0</v>
      </c>
      <c r="M1361" s="276">
        <f>SUMIFS('Скорая мед. помощь'!J:J,'Скорая мед. помощь'!E:E,СВОД!C1361,'Скорая мед. помощь'!G:G,СВОД!E1361)</f>
        <v>0</v>
      </c>
      <c r="N1361" s="303">
        <f>SUMIFS('Круглосуточный стационар'!O:O,'Круглосуточный стационар'!D:D,СВОД!C1361,'Круглосуточный стационар'!F:F,СВОД!E1361)+SUMIFS(ВМП!O:O,ВМП!D:D,СВОД!C1361,ВМП!F:F,СВОД!E1361)+SUMIFS('Дневной стационар'!O:O,'Дневной стационар'!D:D,СВОД!C1361,'Дневной стационар'!F:F,СВОД!E1361)+SUMIFS(ЭКО!M:M,ЭКО!D:D,СВОД!C1361,ЭКО!F:F,СВОД!E1361)+SUMIFS(Диализ!O:O,Диализ!E:E,СВОД!C1361,Диализ!G:G,СВОД!E1361)+SUMIFS(Поликлиника!CT:CT,Поликлиника!D:D,СВОД!C1361,Поликлиника!F:F,СВОД!E1361)+SUMIFS('Скорая мед. помощь'!O:O,'Скорая мед. помощь'!E:E,СВОД!C1361,'Скорая мед. помощь'!G:G,СВОД!E1361)+SUMIFS(Услуги!AV:AV,Услуги!D:D,СВОД!C1361,Услуги!F:F,СВОД!E1361)</f>
        <v>0</v>
      </c>
      <c r="O1361" s="302">
        <f>SUMIFS(Сверхбаза!L:L,Сверхбаза!C:C,СВОД!C1361,Сверхбаза!E:E,СВОД!E1361)+SUMIFS(Сверхбаза!M:M,Сверхбаза!C:C,СВОД!C1361,Сверхбаза!E:E,СВОД!E1361)</f>
        <v>0</v>
      </c>
      <c r="P1361" s="276">
        <f>SUMIFS(Сверхбаза!N:N,Сверхбаза!C:C,СВОД!C1361,Сверхбаза!E:E,СВОД!E1361)</f>
        <v>0</v>
      </c>
      <c r="Q1361" s="276">
        <f>SUMIFS(Сверхбаза!P:P,Сверхбаза!C:C,СВОД!C1361,Сверхбаза!E:E,СВОД!E1361)</f>
        <v>0</v>
      </c>
      <c r="R1361" s="276">
        <f>SUMIFS(Сверхбаза!O:O,Сверхбаза!C:C,СВОД!C1361,Сверхбаза!E:E,СВОД!E1361)</f>
        <v>0</v>
      </c>
      <c r="S1361" s="276">
        <f>SUMIFS(Сверхбаза!Q:Q,Сверхбаза!C:C,СВОД!C1361,Сверхбаза!E:E,СВОД!E1361)</f>
        <v>0</v>
      </c>
      <c r="T1361" s="303">
        <f>SUMIFS(Сверхбаза!G:G,Сверхбаза!C:C,СВОД!C1361,Сверхбаза!E:E,СВОД!E1361)</f>
        <v>0</v>
      </c>
    </row>
    <row r="1362" spans="1:20" ht="25.5" outlineLevel="2" x14ac:dyDescent="0.2">
      <c r="A1362" s="288">
        <f>VLOOKUP(C1362,Округа!B:C,2,FALSE)</f>
        <v>1</v>
      </c>
      <c r="B1362" s="361">
        <v>503702</v>
      </c>
      <c r="C1362" s="361">
        <v>370201</v>
      </c>
      <c r="D1362" s="5" t="s">
        <v>515</v>
      </c>
      <c r="E1362" s="349">
        <v>70</v>
      </c>
      <c r="F1362" s="350" t="s">
        <v>707</v>
      </c>
      <c r="G1362" s="302">
        <f>SUMIFS('Круглосуточный стационар'!J:J,'Круглосуточный стационар'!D:D,СВОД!C1362,'Круглосуточный стационар'!F:F,СВОД!E1362)/2+SUMIFS(ВМП!J:J,ВМП!D:D,СВОД!C1362,ВМП!F:F,СВОД!E1362)/2+SUMIFS('Дневной стационар'!J:J,'Дневной стационар'!D:D,СВОД!C1362,'Дневной стационар'!F:F,СВОД!E1362)/2+SUMIFS(ЭКО!H:H,ЭКО!D:D,СВОД!C1362,ЭКО!F:F,СВОД!E1362)+SUMIFS(Диализ!J:J,Диализ!E:E,СВОД!C1362,Диализ!G:G,СВОД!E1362)</f>
        <v>0</v>
      </c>
      <c r="H1362" s="276">
        <f>SUMIFS(Поликлиника!H:H,Поликлиника!D:D,СВОД!C1362,Поликлиника!F:F,СВОД!E1362)</f>
        <v>0</v>
      </c>
      <c r="I1362" s="276">
        <f>SUMIFS(Поликлиника!BA:BA,Поликлиника!D:D,СВОД!C1362,Поликлиника!F:F,СВОД!E1362)</f>
        <v>0</v>
      </c>
      <c r="J1362" s="276">
        <f>SUMIFS(Поликлиника!BF:BF,Поликлиника!D:D,СВОД!C1362,Поликлиника!F:F,СВОД!E1362)</f>
        <v>0</v>
      </c>
      <c r="K1362" s="276">
        <f>SUMIFS(Поликлиника!BU:BU,Поликлиника!D:D,СВОД!C1362,Поликлиника!F:F,СВОД!E1362)</f>
        <v>0</v>
      </c>
      <c r="L1362" s="276">
        <f>SUMIFS(Услуги!H:H,Услуги!D:D,СВОД!C1362,Услуги!F:F,СВОД!E1362)+SUMIFS(Услуги!M:M,Услуги!D:D,СВОД!C1362,Услуги!F:F,СВОД!E1362)+SUMIFS(Услуги!R:R,Услуги!D:D,СВОД!C1362,Услуги!F:F,СВОД!E1362)+SUMIFS(Услуги!W:W,Услуги!D:D,СВОД!C1362,Услуги!F:F,СВОД!E1362)+SUMIFS(Услуги!AB:AB,Услуги!D:D,СВОД!C1362,Услуги!F:F,СВОД!E1362)+SUMIFS(Услуги!AG:AG,Услуги!D:D,СВОД!C1362,Услуги!F:F,СВОД!E1362)+SUMIFS(Услуги!AL:AL,Услуги!D:D,СВОД!C1362,Услуги!F:F,СВОД!E1362)+SUMIFS(Услуги!AQ:AQ,Услуги!D:D,СВОД!C1362,Услуги!F:F,СВОД!E1362)</f>
        <v>0</v>
      </c>
      <c r="M1362" s="276">
        <f>SUMIFS('Скорая мед. помощь'!J:J,'Скорая мед. помощь'!E:E,СВОД!C1362,'Скорая мед. помощь'!G:G,СВОД!E1362)</f>
        <v>0</v>
      </c>
      <c r="N1362" s="303">
        <f>SUMIFS('Круглосуточный стационар'!O:O,'Круглосуточный стационар'!D:D,СВОД!C1362,'Круглосуточный стационар'!F:F,СВОД!E1362)+SUMIFS(ВМП!O:O,ВМП!D:D,СВОД!C1362,ВМП!F:F,СВОД!E1362)+SUMIFS('Дневной стационар'!O:O,'Дневной стационар'!D:D,СВОД!C1362,'Дневной стационар'!F:F,СВОД!E1362)+SUMIFS(ЭКО!M:M,ЭКО!D:D,СВОД!C1362,ЭКО!F:F,СВОД!E1362)+SUMIFS(Диализ!O:O,Диализ!E:E,СВОД!C1362,Диализ!G:G,СВОД!E1362)+SUMIFS(Поликлиника!CT:CT,Поликлиника!D:D,СВОД!C1362,Поликлиника!F:F,СВОД!E1362)+SUMIFS('Скорая мед. помощь'!O:O,'Скорая мед. помощь'!E:E,СВОД!C1362,'Скорая мед. помощь'!G:G,СВОД!E1362)+SUMIFS(Услуги!AV:AV,Услуги!D:D,СВОД!C1362,Услуги!F:F,СВОД!E1362)</f>
        <v>0</v>
      </c>
      <c r="O1362" s="302">
        <f>SUMIFS(Сверхбаза!L:L,Сверхбаза!C:C,СВОД!C1362,Сверхбаза!E:E,СВОД!E1362)+SUMIFS(Сверхбаза!M:M,Сверхбаза!C:C,СВОД!C1362,Сверхбаза!E:E,СВОД!E1362)</f>
        <v>0</v>
      </c>
      <c r="P1362" s="276">
        <f>SUMIFS(Сверхбаза!N:N,Сверхбаза!C:C,СВОД!C1362,Сверхбаза!E:E,СВОД!E1362)</f>
        <v>0</v>
      </c>
      <c r="Q1362" s="276">
        <f>SUMIFS(Сверхбаза!P:P,Сверхбаза!C:C,СВОД!C1362,Сверхбаза!E:E,СВОД!E1362)</f>
        <v>0</v>
      </c>
      <c r="R1362" s="276">
        <f>SUMIFS(Сверхбаза!O:O,Сверхбаза!C:C,СВОД!C1362,Сверхбаза!E:E,СВОД!E1362)</f>
        <v>0</v>
      </c>
      <c r="S1362" s="276">
        <f>SUMIFS(Сверхбаза!Q:Q,Сверхбаза!C:C,СВОД!C1362,Сверхбаза!E:E,СВОД!E1362)</f>
        <v>0</v>
      </c>
      <c r="T1362" s="303">
        <f>SUMIFS(Сверхбаза!G:G,Сверхбаза!C:C,СВОД!C1362,Сверхбаза!E:E,СВОД!E1362)</f>
        <v>0</v>
      </c>
    </row>
    <row r="1363" spans="1:20" ht="25.5" outlineLevel="2" x14ac:dyDescent="0.2">
      <c r="A1363" s="288">
        <f>VLOOKUP(C1363,Округа!B:C,2,FALSE)</f>
        <v>1</v>
      </c>
      <c r="B1363" s="361">
        <v>503702</v>
      </c>
      <c r="C1363" s="361">
        <v>370201</v>
      </c>
      <c r="D1363" s="5" t="s">
        <v>515</v>
      </c>
      <c r="E1363" s="349">
        <v>94</v>
      </c>
      <c r="F1363" s="350" t="s">
        <v>157</v>
      </c>
      <c r="G1363" s="302">
        <f>SUMIFS('Круглосуточный стационар'!J:J,'Круглосуточный стационар'!D:D,СВОД!C1363,'Круглосуточный стационар'!F:F,СВОД!E1363)/2+SUMIFS(ВМП!J:J,ВМП!D:D,СВОД!C1363,ВМП!F:F,СВОД!E1363)/2+SUMIFS('Дневной стационар'!J:J,'Дневной стационар'!D:D,СВОД!C1363,'Дневной стационар'!F:F,СВОД!E1363)/2+SUMIFS(ЭКО!H:H,ЭКО!D:D,СВОД!C1363,ЭКО!F:F,СВОД!E1363)+SUMIFS(Диализ!J:J,Диализ!E:E,СВОД!C1363,Диализ!G:G,СВОД!E1363)</f>
        <v>0</v>
      </c>
      <c r="H1363" s="276">
        <f>SUMIFS(Поликлиника!H:H,Поликлиника!D:D,СВОД!C1363,Поликлиника!F:F,СВОД!E1363)</f>
        <v>0</v>
      </c>
      <c r="I1363" s="276">
        <f>SUMIFS(Поликлиника!BA:BA,Поликлиника!D:D,СВОД!C1363,Поликлиника!F:F,СВОД!E1363)</f>
        <v>0</v>
      </c>
      <c r="J1363" s="276">
        <f>SUMIFS(Поликлиника!BF:BF,Поликлиника!D:D,СВОД!C1363,Поликлиника!F:F,СВОД!E1363)</f>
        <v>0</v>
      </c>
      <c r="K1363" s="276">
        <f>SUMIFS(Поликлиника!BU:BU,Поликлиника!D:D,СВОД!C1363,Поликлиника!F:F,СВОД!E1363)</f>
        <v>0</v>
      </c>
      <c r="L1363" s="276">
        <f>SUMIFS(Услуги!H:H,Услуги!D:D,СВОД!C1363,Услуги!F:F,СВОД!E1363)+SUMIFS(Услуги!M:M,Услуги!D:D,СВОД!C1363,Услуги!F:F,СВОД!E1363)+SUMIFS(Услуги!R:R,Услуги!D:D,СВОД!C1363,Услуги!F:F,СВОД!E1363)+SUMIFS(Услуги!W:W,Услуги!D:D,СВОД!C1363,Услуги!F:F,СВОД!E1363)+SUMIFS(Услуги!AB:AB,Услуги!D:D,СВОД!C1363,Услуги!F:F,СВОД!E1363)+SUMIFS(Услуги!AG:AG,Услуги!D:D,СВОД!C1363,Услуги!F:F,СВОД!E1363)+SUMIFS(Услуги!AL:AL,Услуги!D:D,СВОД!C1363,Услуги!F:F,СВОД!E1363)+SUMIFS(Услуги!AQ:AQ,Услуги!D:D,СВОД!C1363,Услуги!F:F,СВОД!E1363)</f>
        <v>0</v>
      </c>
      <c r="M1363" s="276">
        <f>SUMIFS('Скорая мед. помощь'!J:J,'Скорая мед. помощь'!E:E,СВОД!C1363,'Скорая мед. помощь'!G:G,СВОД!E1363)</f>
        <v>0</v>
      </c>
      <c r="N1363" s="303">
        <f>SUMIFS('Круглосуточный стационар'!O:O,'Круглосуточный стационар'!D:D,СВОД!C1363,'Круглосуточный стационар'!F:F,СВОД!E1363)+SUMIFS(ВМП!O:O,ВМП!D:D,СВОД!C1363,ВМП!F:F,СВОД!E1363)+SUMIFS('Дневной стационар'!O:O,'Дневной стационар'!D:D,СВОД!C1363,'Дневной стационар'!F:F,СВОД!E1363)+SUMIFS(ЭКО!M:M,ЭКО!D:D,СВОД!C1363,ЭКО!F:F,СВОД!E1363)+SUMIFS(Диализ!O:O,Диализ!E:E,СВОД!C1363,Диализ!G:G,СВОД!E1363)+SUMIFS(Поликлиника!CT:CT,Поликлиника!D:D,СВОД!C1363,Поликлиника!F:F,СВОД!E1363)+SUMIFS('Скорая мед. помощь'!O:O,'Скорая мед. помощь'!E:E,СВОД!C1363,'Скорая мед. помощь'!G:G,СВОД!E1363)+SUMIFS(Услуги!AV:AV,Услуги!D:D,СВОД!C1363,Услуги!F:F,СВОД!E1363)</f>
        <v>0</v>
      </c>
      <c r="O1363" s="302">
        <f>SUMIFS(Сверхбаза!L:L,Сверхбаза!C:C,СВОД!C1363,Сверхбаза!E:E,СВОД!E1363)+SUMIFS(Сверхбаза!M:M,Сверхбаза!C:C,СВОД!C1363,Сверхбаза!E:E,СВОД!E1363)</f>
        <v>0</v>
      </c>
      <c r="P1363" s="276">
        <f>SUMIFS(Сверхбаза!N:N,Сверхбаза!C:C,СВОД!C1363,Сверхбаза!E:E,СВОД!E1363)</f>
        <v>0</v>
      </c>
      <c r="Q1363" s="276">
        <f>SUMIFS(Сверхбаза!P:P,Сверхбаза!C:C,СВОД!C1363,Сверхбаза!E:E,СВОД!E1363)</f>
        <v>0</v>
      </c>
      <c r="R1363" s="276">
        <f>SUMIFS(Сверхбаза!O:O,Сверхбаза!C:C,СВОД!C1363,Сверхбаза!E:E,СВОД!E1363)</f>
        <v>0</v>
      </c>
      <c r="S1363" s="276">
        <f>SUMIFS(Сверхбаза!Q:Q,Сверхбаза!C:C,СВОД!C1363,Сверхбаза!E:E,СВОД!E1363)</f>
        <v>0</v>
      </c>
      <c r="T1363" s="303">
        <f>SUMIFS(Сверхбаза!G:G,Сверхбаза!C:C,СВОД!C1363,Сверхбаза!E:E,СВОД!E1363)</f>
        <v>0</v>
      </c>
    </row>
    <row r="1364" spans="1:20" outlineLevel="1" x14ac:dyDescent="0.2">
      <c r="A1364" s="289"/>
      <c r="B1364" s="279"/>
      <c r="C1364" s="279" t="str">
        <f>CONCATENATE(C1363," ","Итог")</f>
        <v>370201 Итог</v>
      </c>
      <c r="D1364" s="280"/>
      <c r="E1364" s="351"/>
      <c r="F1364" s="352"/>
      <c r="G1364" s="304"/>
      <c r="H1364" s="281"/>
      <c r="I1364" s="281"/>
      <c r="J1364" s="281"/>
      <c r="K1364" s="281"/>
      <c r="L1364" s="281"/>
      <c r="M1364" s="281"/>
      <c r="N1364" s="305">
        <f>SUBTOTAL(9,N1356:N1363)</f>
        <v>77095.37315984536</v>
      </c>
      <c r="O1364" s="304"/>
      <c r="P1364" s="281"/>
      <c r="Q1364" s="281"/>
      <c r="R1364" s="281"/>
      <c r="S1364" s="281"/>
      <c r="T1364" s="305">
        <f>SUBTOTAL(9,T1356:T1363)</f>
        <v>0</v>
      </c>
    </row>
    <row r="1365" spans="1:20" ht="25.5" outlineLevel="2" x14ac:dyDescent="0.2">
      <c r="A1365" s="287">
        <f>VLOOKUP(C1365,Округа!B:C,2,FALSE)</f>
        <v>1</v>
      </c>
      <c r="B1365" s="8">
        <v>503703</v>
      </c>
      <c r="C1365" s="8">
        <v>370301</v>
      </c>
      <c r="D1365" s="9" t="s">
        <v>213</v>
      </c>
      <c r="E1365" s="347">
        <v>1</v>
      </c>
      <c r="F1365" s="348" t="s">
        <v>12</v>
      </c>
      <c r="G1365" s="300">
        <f>SUMIFS('Круглосуточный стационар'!J:J,'Круглосуточный стационар'!D:D,СВОД!C1365,'Круглосуточный стационар'!F:F,СВОД!E1365)/2+SUMIFS(ВМП!J:J,ВМП!D:D,СВОД!C1365,ВМП!F:F,СВОД!E1365)/2+SUMIFS('Дневной стационар'!J:J,'Дневной стационар'!D:D,СВОД!C1365,'Дневной стационар'!F:F,СВОД!E1365)/2+SUMIFS(ЭКО!H:H,ЭКО!D:D,СВОД!C1365,ЭКО!F:F,СВОД!E1365)+SUMIFS(Диализ!J:J,Диализ!E:E,СВОД!C1365,Диализ!G:G,СВОД!E1365)</f>
        <v>700</v>
      </c>
      <c r="H1365" s="278">
        <f>SUMIFS(Поликлиника!H:H,Поликлиника!D:D,СВОД!C1365,Поликлиника!F:F,СВОД!E1365)</f>
        <v>0</v>
      </c>
      <c r="I1365" s="278">
        <f>SUMIFS(Поликлиника!BA:BA,Поликлиника!D:D,СВОД!C1365,Поликлиника!F:F,СВОД!E1365)</f>
        <v>0</v>
      </c>
      <c r="J1365" s="278">
        <f>SUMIFS(Поликлиника!BF:BF,Поликлиника!D:D,СВОД!C1365,Поликлиника!F:F,СВОД!E1365)</f>
        <v>0</v>
      </c>
      <c r="K1365" s="278">
        <f>SUMIFS(Поликлиника!BU:BU,Поликлиника!D:D,СВОД!C1365,Поликлиника!F:F,СВОД!E1365)</f>
        <v>0</v>
      </c>
      <c r="L1365" s="278">
        <f>SUMIFS(Услуги!H:H,Услуги!D:D,СВОД!C1365,Услуги!F:F,СВОД!E1365)+SUMIFS(Услуги!M:M,Услуги!D:D,СВОД!C1365,Услуги!F:F,СВОД!E1365)+SUMIFS(Услуги!R:R,Услуги!D:D,СВОД!C1365,Услуги!F:F,СВОД!E1365)+SUMIFS(Услуги!W:W,Услуги!D:D,СВОД!C1365,Услуги!F:F,СВОД!E1365)+SUMIFS(Услуги!AB:AB,Услуги!D:D,СВОД!C1365,Услуги!F:F,СВОД!E1365)+SUMIFS(Услуги!AG:AG,Услуги!D:D,СВОД!C1365,Услуги!F:F,СВОД!E1365)+SUMIFS(Услуги!AL:AL,Услуги!D:D,СВОД!C1365,Услуги!F:F,СВОД!E1365)+SUMIFS(Услуги!AQ:AQ,Услуги!D:D,СВОД!C1365,Услуги!F:F,СВОД!E1365)</f>
        <v>0</v>
      </c>
      <c r="M1365" s="278">
        <f>SUMIFS('Скорая мед. помощь'!J:J,'Скорая мед. помощь'!E:E,СВОД!C1365,'Скорая мед. помощь'!G:G,СВОД!E1365)</f>
        <v>0</v>
      </c>
      <c r="N1365" s="301">
        <f>SUMIFS('Круглосуточный стационар'!O:O,'Круглосуточный стационар'!D:D,СВОД!C1365,'Круглосуточный стационар'!F:F,СВОД!E1365)+SUMIFS(ВМП!O:O,ВМП!D:D,СВОД!C1365,ВМП!F:F,СВОД!E1365)+SUMIFS('Дневной стационар'!O:O,'Дневной стационар'!D:D,СВОД!C1365,'Дневной стационар'!F:F,СВОД!E1365)+SUMIFS(ЭКО!M:M,ЭКО!D:D,СВОД!C1365,ЭКО!F:F,СВОД!E1365)+SUMIFS(Диализ!O:O,Диализ!E:E,СВОД!C1365,Диализ!G:G,СВОД!E1365)+SUMIFS(Поликлиника!CT:CT,Поликлиника!D:D,СВОД!C1365,Поликлиника!F:F,СВОД!E1365)+SUMIFS('Скорая мед. помощь'!O:O,'Скорая мед. помощь'!E:E,СВОД!C1365,'Скорая мед. помощь'!G:G,СВОД!E1365)+SUMIFS(Услуги!AV:AV,Услуги!D:D,СВОД!C1365,Услуги!F:F,СВОД!E1365)</f>
        <v>11441.340016148057</v>
      </c>
      <c r="O1365" s="300">
        <f>SUMIFS(Сверхбаза!L:L,Сверхбаза!C:C,СВОД!C1365,Сверхбаза!E:E,СВОД!E1365)+SUMIFS(Сверхбаза!M:M,Сверхбаза!C:C,СВОД!C1365,Сверхбаза!E:E,СВОД!E1365)</f>
        <v>0</v>
      </c>
      <c r="P1365" s="278">
        <f>SUMIFS(Сверхбаза!N:N,Сверхбаза!C:C,СВОД!C1365,Сверхбаза!E:E,СВОД!E1365)</f>
        <v>0</v>
      </c>
      <c r="Q1365" s="278">
        <f>SUMIFS(Сверхбаза!P:P,Сверхбаза!C:C,СВОД!C1365,Сверхбаза!E:E,СВОД!E1365)</f>
        <v>0</v>
      </c>
      <c r="R1365" s="278">
        <f>SUMIFS(Сверхбаза!O:O,Сверхбаза!C:C,СВОД!C1365,Сверхбаза!E:E,СВОД!E1365)</f>
        <v>0</v>
      </c>
      <c r="S1365" s="278">
        <f>SUMIFS(Сверхбаза!Q:Q,Сверхбаза!C:C,СВОД!C1365,Сверхбаза!E:E,СВОД!E1365)</f>
        <v>0</v>
      </c>
      <c r="T1365" s="301">
        <f>SUMIFS(Сверхбаза!G:G,Сверхбаза!C:C,СВОД!C1365,Сверхбаза!E:E,СВОД!E1365)</f>
        <v>0</v>
      </c>
    </row>
    <row r="1366" spans="1:20" ht="25.5" outlineLevel="2" x14ac:dyDescent="0.2">
      <c r="A1366" s="288">
        <f>VLOOKUP(C1366,Округа!B:C,2,FALSE)</f>
        <v>1</v>
      </c>
      <c r="B1366" s="361">
        <v>503703</v>
      </c>
      <c r="C1366" s="361">
        <v>370301</v>
      </c>
      <c r="D1366" s="5" t="s">
        <v>213</v>
      </c>
      <c r="E1366" s="349">
        <v>13</v>
      </c>
      <c r="F1366" s="350" t="s">
        <v>704</v>
      </c>
      <c r="G1366" s="302">
        <f>SUMIFS('Круглосуточный стационар'!J:J,'Круглосуточный стационар'!D:D,СВОД!C1366,'Круглосуточный стационар'!F:F,СВОД!E1366)/2+SUMIFS(ВМП!J:J,ВМП!D:D,СВОД!C1366,ВМП!F:F,СВОД!E1366)/2+SUMIFS('Дневной стационар'!J:J,'Дневной стационар'!D:D,СВОД!C1366,'Дневной стационар'!F:F,СВОД!E1366)/2+SUMIFS(ЭКО!H:H,ЭКО!D:D,СВОД!C1366,ЭКО!F:F,СВОД!E1366)+SUMIFS(Диализ!J:J,Диализ!E:E,СВОД!C1366,Диализ!G:G,СВОД!E1366)</f>
        <v>0</v>
      </c>
      <c r="H1366" s="276">
        <f>SUMIFS(Поликлиника!H:H,Поликлиника!D:D,СВОД!C1366,Поликлиника!F:F,СВОД!E1366)</f>
        <v>0</v>
      </c>
      <c r="I1366" s="276">
        <f>SUMIFS(Поликлиника!BA:BA,Поликлиника!D:D,СВОД!C1366,Поликлиника!F:F,СВОД!E1366)</f>
        <v>0</v>
      </c>
      <c r="J1366" s="276">
        <f>SUMIFS(Поликлиника!BF:BF,Поликлиника!D:D,СВОД!C1366,Поликлиника!F:F,СВОД!E1366)</f>
        <v>0</v>
      </c>
      <c r="K1366" s="276">
        <f>SUMIFS(Поликлиника!BU:BU,Поликлиника!D:D,СВОД!C1366,Поликлиника!F:F,СВОД!E1366)</f>
        <v>0</v>
      </c>
      <c r="L1366" s="276">
        <f>SUMIFS(Услуги!H:H,Услуги!D:D,СВОД!C1366,Услуги!F:F,СВОД!E1366)+SUMIFS(Услуги!M:M,Услуги!D:D,СВОД!C1366,Услуги!F:F,СВОД!E1366)+SUMIFS(Услуги!R:R,Услуги!D:D,СВОД!C1366,Услуги!F:F,СВОД!E1366)+SUMIFS(Услуги!W:W,Услуги!D:D,СВОД!C1366,Услуги!F:F,СВОД!E1366)+SUMIFS(Услуги!AB:AB,Услуги!D:D,СВОД!C1366,Услуги!F:F,СВОД!E1366)+SUMIFS(Услуги!AG:AG,Услуги!D:D,СВОД!C1366,Услуги!F:F,СВОД!E1366)+SUMIFS(Услуги!AL:AL,Услуги!D:D,СВОД!C1366,Услуги!F:F,СВОД!E1366)+SUMIFS(Услуги!AQ:AQ,Услуги!D:D,СВОД!C1366,Услуги!F:F,СВОД!E1366)</f>
        <v>0</v>
      </c>
      <c r="M1366" s="276">
        <f>SUMIFS('Скорая мед. помощь'!J:J,'Скорая мед. помощь'!E:E,СВОД!C1366,'Скорая мед. помощь'!G:G,СВОД!E1366)</f>
        <v>0</v>
      </c>
      <c r="N1366" s="303">
        <f>SUMIFS('Круглосуточный стационар'!O:O,'Круглосуточный стационар'!D:D,СВОД!C1366,'Круглосуточный стационар'!F:F,СВОД!E1366)+SUMIFS(ВМП!O:O,ВМП!D:D,СВОД!C1366,ВМП!F:F,СВОД!E1366)+SUMIFS('Дневной стационар'!O:O,'Дневной стационар'!D:D,СВОД!C1366,'Дневной стационар'!F:F,СВОД!E1366)+SUMIFS(ЭКО!M:M,ЭКО!D:D,СВОД!C1366,ЭКО!F:F,СВОД!E1366)+SUMIFS(Диализ!O:O,Диализ!E:E,СВОД!C1366,Диализ!G:G,СВОД!E1366)+SUMIFS(Поликлиника!CT:CT,Поликлиника!D:D,СВОД!C1366,Поликлиника!F:F,СВОД!E1366)+SUMIFS('Скорая мед. помощь'!O:O,'Скорая мед. помощь'!E:E,СВОД!C1366,'Скорая мед. помощь'!G:G,СВОД!E1366)+SUMIFS(Услуги!AV:AV,Услуги!D:D,СВОД!C1366,Услуги!F:F,СВОД!E1366)</f>
        <v>0</v>
      </c>
      <c r="O1366" s="302">
        <f>SUMIFS(Сверхбаза!L:L,Сверхбаза!C:C,СВОД!C1366,Сверхбаза!E:E,СВОД!E1366)+SUMIFS(Сверхбаза!M:M,Сверхбаза!C:C,СВОД!C1366,Сверхбаза!E:E,СВОД!E1366)</f>
        <v>0</v>
      </c>
      <c r="P1366" s="276">
        <f>SUMIFS(Сверхбаза!N:N,Сверхбаза!C:C,СВОД!C1366,Сверхбаза!E:E,СВОД!E1366)</f>
        <v>0</v>
      </c>
      <c r="Q1366" s="276">
        <f>SUMIFS(Сверхбаза!P:P,Сверхбаза!C:C,СВОД!C1366,Сверхбаза!E:E,СВОД!E1366)</f>
        <v>0</v>
      </c>
      <c r="R1366" s="276">
        <f>SUMIFS(Сверхбаза!O:O,Сверхбаза!C:C,СВОД!C1366,Сверхбаза!E:E,СВОД!E1366)</f>
        <v>0</v>
      </c>
      <c r="S1366" s="276">
        <f>SUMIFS(Сверхбаза!Q:Q,Сверхбаза!C:C,СВОД!C1366,Сверхбаза!E:E,СВОД!E1366)</f>
        <v>0</v>
      </c>
      <c r="T1366" s="303">
        <f>SUMIFS(Сверхбаза!G:G,Сверхбаза!C:C,СВОД!C1366,Сверхбаза!E:E,СВОД!E1366)</f>
        <v>0</v>
      </c>
    </row>
    <row r="1367" spans="1:20" ht="25.5" outlineLevel="2" x14ac:dyDescent="0.2">
      <c r="A1367" s="288">
        <f>VLOOKUP(C1367,Округа!B:C,2,FALSE)</f>
        <v>1</v>
      </c>
      <c r="B1367" s="361">
        <v>503703</v>
      </c>
      <c r="C1367" s="361">
        <v>370301</v>
      </c>
      <c r="D1367" s="5" t="s">
        <v>213</v>
      </c>
      <c r="E1367" s="349">
        <v>2</v>
      </c>
      <c r="F1367" s="350" t="s">
        <v>173</v>
      </c>
      <c r="G1367" s="302">
        <f>SUMIFS('Круглосуточный стационар'!J:J,'Круглосуточный стационар'!D:D,СВОД!C1367,'Круглосуточный стационар'!F:F,СВОД!E1367)/2+SUMIFS(ВМП!J:J,ВМП!D:D,СВОД!C1367,ВМП!F:F,СВОД!E1367)/2+SUMIFS('Дневной стационар'!J:J,'Дневной стационар'!D:D,СВОД!C1367,'Дневной стационар'!F:F,СВОД!E1367)/2+SUMIFS(ЭКО!H:H,ЭКО!D:D,СВОД!C1367,ЭКО!F:F,СВОД!E1367)+SUMIFS(Диализ!J:J,Диализ!E:E,СВОД!C1367,Диализ!G:G,СВОД!E1367)</f>
        <v>240</v>
      </c>
      <c r="H1367" s="276">
        <f>SUMIFS(Поликлиника!H:H,Поликлиника!D:D,СВОД!C1367,Поликлиника!F:F,СВОД!E1367)</f>
        <v>0</v>
      </c>
      <c r="I1367" s="276">
        <f>SUMIFS(Поликлиника!BA:BA,Поликлиника!D:D,СВОД!C1367,Поликлиника!F:F,СВОД!E1367)</f>
        <v>0</v>
      </c>
      <c r="J1367" s="276">
        <f>SUMIFS(Поликлиника!BF:BF,Поликлиника!D:D,СВОД!C1367,Поликлиника!F:F,СВОД!E1367)</f>
        <v>0</v>
      </c>
      <c r="K1367" s="276">
        <f>SUMIFS(Поликлиника!BU:BU,Поликлиника!D:D,СВОД!C1367,Поликлиника!F:F,СВОД!E1367)</f>
        <v>0</v>
      </c>
      <c r="L1367" s="276">
        <f>SUMIFS(Услуги!H:H,Услуги!D:D,СВОД!C1367,Услуги!F:F,СВОД!E1367)+SUMIFS(Услуги!M:M,Услуги!D:D,СВОД!C1367,Услуги!F:F,СВОД!E1367)+SUMIFS(Услуги!R:R,Услуги!D:D,СВОД!C1367,Услуги!F:F,СВОД!E1367)+SUMIFS(Услуги!W:W,Услуги!D:D,СВОД!C1367,Услуги!F:F,СВОД!E1367)+SUMIFS(Услуги!AB:AB,Услуги!D:D,СВОД!C1367,Услуги!F:F,СВОД!E1367)+SUMIFS(Услуги!AG:AG,Услуги!D:D,СВОД!C1367,Услуги!F:F,СВОД!E1367)+SUMIFS(Услуги!AL:AL,Услуги!D:D,СВОД!C1367,Услуги!F:F,СВОД!E1367)+SUMIFS(Услуги!AQ:AQ,Услуги!D:D,СВОД!C1367,Услуги!F:F,СВОД!E1367)</f>
        <v>0</v>
      </c>
      <c r="M1367" s="276">
        <f>SUMIFS('Скорая мед. помощь'!J:J,'Скорая мед. помощь'!E:E,СВОД!C1367,'Скорая мед. помощь'!G:G,СВОД!E1367)</f>
        <v>0</v>
      </c>
      <c r="N1367" s="303">
        <f>SUMIFS('Круглосуточный стационар'!O:O,'Круглосуточный стационар'!D:D,СВОД!C1367,'Круглосуточный стационар'!F:F,СВОД!E1367)+SUMIFS(ВМП!O:O,ВМП!D:D,СВОД!C1367,ВМП!F:F,СВОД!E1367)+SUMIFS('Дневной стационар'!O:O,'Дневной стационар'!D:D,СВОД!C1367,'Дневной стационар'!F:F,СВОД!E1367)+SUMIFS(ЭКО!M:M,ЭКО!D:D,СВОД!C1367,ЭКО!F:F,СВОД!E1367)+SUMIFS(Диализ!O:O,Диализ!E:E,СВОД!C1367,Диализ!G:G,СВОД!E1367)+SUMIFS(Поликлиника!CT:CT,Поликлиника!D:D,СВОД!C1367,Поликлиника!F:F,СВОД!E1367)+SUMIFS('Скорая мед. помощь'!O:O,'Скорая мед. помощь'!E:E,СВОД!C1367,'Скорая мед. помощь'!G:G,СВОД!E1367)+SUMIFS(Услуги!AV:AV,Услуги!D:D,СВОД!C1367,Услуги!F:F,СВОД!E1367)</f>
        <v>1344.7783200000001</v>
      </c>
      <c r="O1367" s="302">
        <f>SUMIFS(Сверхбаза!L:L,Сверхбаза!C:C,СВОД!C1367,Сверхбаза!E:E,СВОД!E1367)+SUMIFS(Сверхбаза!M:M,Сверхбаза!C:C,СВОД!C1367,Сверхбаза!E:E,СВОД!E1367)</f>
        <v>0</v>
      </c>
      <c r="P1367" s="276">
        <f>SUMIFS(Сверхбаза!N:N,Сверхбаза!C:C,СВОД!C1367,Сверхбаза!E:E,СВОД!E1367)</f>
        <v>0</v>
      </c>
      <c r="Q1367" s="276">
        <f>SUMIFS(Сверхбаза!P:P,Сверхбаза!C:C,СВОД!C1367,Сверхбаза!E:E,СВОД!E1367)</f>
        <v>0</v>
      </c>
      <c r="R1367" s="276">
        <f>SUMIFS(Сверхбаза!O:O,Сверхбаза!C:C,СВОД!C1367,Сверхбаза!E:E,СВОД!E1367)</f>
        <v>0</v>
      </c>
      <c r="S1367" s="276">
        <f>SUMIFS(Сверхбаза!Q:Q,Сверхбаза!C:C,СВОД!C1367,Сверхбаза!E:E,СВОД!E1367)</f>
        <v>0</v>
      </c>
      <c r="T1367" s="303">
        <f>SUMIFS(Сверхбаза!G:G,Сверхбаза!C:C,СВОД!C1367,Сверхбаза!E:E,СВОД!E1367)</f>
        <v>0</v>
      </c>
    </row>
    <row r="1368" spans="1:20" ht="25.5" outlineLevel="2" x14ac:dyDescent="0.2">
      <c r="A1368" s="288">
        <f>VLOOKUP(C1368,Округа!B:C,2,FALSE)</f>
        <v>1</v>
      </c>
      <c r="B1368" s="361">
        <v>503703</v>
      </c>
      <c r="C1368" s="361">
        <v>370301</v>
      </c>
      <c r="D1368" s="5" t="s">
        <v>213</v>
      </c>
      <c r="E1368" s="349">
        <v>6</v>
      </c>
      <c r="F1368" s="350" t="s">
        <v>705</v>
      </c>
      <c r="G1368" s="302">
        <f>SUMIFS('Круглосуточный стационар'!J:J,'Круглосуточный стационар'!D:D,СВОД!C1368,'Круглосуточный стационар'!F:F,СВОД!E1368)/2+SUMIFS(ВМП!J:J,ВМП!D:D,СВОД!C1368,ВМП!F:F,СВОД!E1368)/2+SUMIFS('Дневной стационар'!J:J,'Дневной стационар'!D:D,СВОД!C1368,'Дневной стационар'!F:F,СВОД!E1368)/2+SUMIFS(ЭКО!H:H,ЭКО!D:D,СВОД!C1368,ЭКО!F:F,СВОД!E1368)+SUMIFS(Диализ!J:J,Диализ!E:E,СВОД!C1368,Диализ!G:G,СВОД!E1368)</f>
        <v>0</v>
      </c>
      <c r="H1368" s="276">
        <f>SUMIFS(Поликлиника!H:H,Поликлиника!D:D,СВОД!C1368,Поликлиника!F:F,СВОД!E1368)</f>
        <v>0</v>
      </c>
      <c r="I1368" s="276">
        <f>SUMIFS(Поликлиника!BA:BA,Поликлиника!D:D,СВОД!C1368,Поликлиника!F:F,СВОД!E1368)</f>
        <v>0</v>
      </c>
      <c r="J1368" s="276">
        <f>SUMIFS(Поликлиника!BF:BF,Поликлиника!D:D,СВОД!C1368,Поликлиника!F:F,СВОД!E1368)</f>
        <v>0</v>
      </c>
      <c r="K1368" s="276">
        <f>SUMIFS(Поликлиника!BU:BU,Поликлиника!D:D,СВОД!C1368,Поликлиника!F:F,СВОД!E1368)</f>
        <v>0</v>
      </c>
      <c r="L1368" s="276">
        <f>SUMIFS(Услуги!H:H,Услуги!D:D,СВОД!C1368,Услуги!F:F,СВОД!E1368)+SUMIFS(Услуги!M:M,Услуги!D:D,СВОД!C1368,Услуги!F:F,СВОД!E1368)+SUMIFS(Услуги!R:R,Услуги!D:D,СВОД!C1368,Услуги!F:F,СВОД!E1368)+SUMIFS(Услуги!W:W,Услуги!D:D,СВОД!C1368,Услуги!F:F,СВОД!E1368)+SUMIFS(Услуги!AB:AB,Услуги!D:D,СВОД!C1368,Услуги!F:F,СВОД!E1368)+SUMIFS(Услуги!AG:AG,Услуги!D:D,СВОД!C1368,Услуги!F:F,СВОД!E1368)+SUMIFS(Услуги!AL:AL,Услуги!D:D,СВОД!C1368,Услуги!F:F,СВОД!E1368)+SUMIFS(Услуги!AQ:AQ,Услуги!D:D,СВОД!C1368,Услуги!F:F,СВОД!E1368)</f>
        <v>0</v>
      </c>
      <c r="M1368" s="276">
        <f>SUMIFS('Скорая мед. помощь'!J:J,'Скорая мед. помощь'!E:E,СВОД!C1368,'Скорая мед. помощь'!G:G,СВОД!E1368)</f>
        <v>0</v>
      </c>
      <c r="N1368" s="303">
        <f>SUMIFS('Круглосуточный стационар'!O:O,'Круглосуточный стационар'!D:D,СВОД!C1368,'Круглосуточный стационар'!F:F,СВОД!E1368)+SUMIFS(ВМП!O:O,ВМП!D:D,СВОД!C1368,ВМП!F:F,СВОД!E1368)+SUMIFS('Дневной стационар'!O:O,'Дневной стационар'!D:D,СВОД!C1368,'Дневной стационар'!F:F,СВОД!E1368)+SUMIFS(ЭКО!M:M,ЭКО!D:D,СВОД!C1368,ЭКО!F:F,СВОД!E1368)+SUMIFS(Диализ!O:O,Диализ!E:E,СВОД!C1368,Диализ!G:G,СВОД!E1368)+SUMIFS(Поликлиника!CT:CT,Поликлиника!D:D,СВОД!C1368,Поликлиника!F:F,СВОД!E1368)+SUMIFS('Скорая мед. помощь'!O:O,'Скорая мед. помощь'!E:E,СВОД!C1368,'Скорая мед. помощь'!G:G,СВОД!E1368)+SUMIFS(Услуги!AV:AV,Услуги!D:D,СВОД!C1368,Услуги!F:F,СВОД!E1368)</f>
        <v>0</v>
      </c>
      <c r="O1368" s="302">
        <f>SUMIFS(Сверхбаза!L:L,Сверхбаза!C:C,СВОД!C1368,Сверхбаза!E:E,СВОД!E1368)+SUMIFS(Сверхбаза!M:M,Сверхбаза!C:C,СВОД!C1368,Сверхбаза!E:E,СВОД!E1368)</f>
        <v>0</v>
      </c>
      <c r="P1368" s="276">
        <f>SUMIFS(Сверхбаза!N:N,Сверхбаза!C:C,СВОД!C1368,Сверхбаза!E:E,СВОД!E1368)</f>
        <v>0</v>
      </c>
      <c r="Q1368" s="276">
        <f>SUMIFS(Сверхбаза!P:P,Сверхбаза!C:C,СВОД!C1368,Сверхбаза!E:E,СВОД!E1368)</f>
        <v>0</v>
      </c>
      <c r="R1368" s="276">
        <f>SUMIFS(Сверхбаза!O:O,Сверхбаза!C:C,СВОД!C1368,Сверхбаза!E:E,СВОД!E1368)</f>
        <v>0</v>
      </c>
      <c r="S1368" s="276">
        <f>SUMIFS(Сверхбаза!Q:Q,Сверхбаза!C:C,СВОД!C1368,Сверхбаза!E:E,СВОД!E1368)</f>
        <v>0</v>
      </c>
      <c r="T1368" s="303">
        <f>SUMIFS(Сверхбаза!G:G,Сверхбаза!C:C,СВОД!C1368,Сверхбаза!E:E,СВОД!E1368)</f>
        <v>0</v>
      </c>
    </row>
    <row r="1369" spans="1:20" ht="25.5" outlineLevel="2" x14ac:dyDescent="0.2">
      <c r="A1369" s="288">
        <f>VLOOKUP(C1369,Округа!B:C,2,FALSE)</f>
        <v>1</v>
      </c>
      <c r="B1369" s="361">
        <v>503703</v>
      </c>
      <c r="C1369" s="361">
        <v>370301</v>
      </c>
      <c r="D1369" s="5" t="s">
        <v>213</v>
      </c>
      <c r="E1369" s="349">
        <v>3</v>
      </c>
      <c r="F1369" s="350" t="s">
        <v>174</v>
      </c>
      <c r="G1369" s="302">
        <f>SUMIFS('Круглосуточный стационар'!J:J,'Круглосуточный стационар'!D:D,СВОД!C1369,'Круглосуточный стационар'!F:F,СВОД!E1369)/2+SUMIFS(ВМП!J:J,ВМП!D:D,СВОД!C1369,ВМП!F:F,СВОД!E1369)/2+SUMIFS('Дневной стационар'!J:J,'Дневной стационар'!D:D,СВОД!C1369,'Дневной стационар'!F:F,СВОД!E1369)/2+SUMIFS(ЭКО!H:H,ЭКО!D:D,СВОД!C1369,ЭКО!F:F,СВОД!E1369)+SUMIFS(Диализ!J:J,Диализ!E:E,СВОД!C1369,Диализ!G:G,СВОД!E1369)</f>
        <v>0</v>
      </c>
      <c r="H1369" s="276">
        <f>SUMIFS(Поликлиника!H:H,Поликлиника!D:D,СВОД!C1369,Поликлиника!F:F,СВОД!E1369)</f>
        <v>6177</v>
      </c>
      <c r="I1369" s="276">
        <f>SUMIFS(Поликлиника!BA:BA,Поликлиника!D:D,СВОД!C1369,Поликлиника!F:F,СВОД!E1369)</f>
        <v>2800</v>
      </c>
      <c r="J1369" s="276">
        <f>SUMIFS(Поликлиника!BF:BF,Поликлиника!D:D,СВОД!C1369,Поликлиника!F:F,СВОД!E1369)</f>
        <v>9550</v>
      </c>
      <c r="K1369" s="276">
        <f>SUMIFS(Поликлиника!BU:BU,Поликлиника!D:D,СВОД!C1369,Поликлиника!F:F,СВОД!E1369)</f>
        <v>4522</v>
      </c>
      <c r="L1369" s="276">
        <f>SUMIFS(Услуги!H:H,Услуги!D:D,СВОД!C1369,Услуги!F:F,СВОД!E1369)+SUMIFS(Услуги!M:M,Услуги!D:D,СВОД!C1369,Услуги!F:F,СВОД!E1369)+SUMIFS(Услуги!R:R,Услуги!D:D,СВОД!C1369,Услуги!F:F,СВОД!E1369)+SUMIFS(Услуги!W:W,Услуги!D:D,СВОД!C1369,Услуги!F:F,СВОД!E1369)+SUMIFS(Услуги!AB:AB,Услуги!D:D,СВОД!C1369,Услуги!F:F,СВОД!E1369)+SUMIFS(Услуги!AG:AG,Услуги!D:D,СВОД!C1369,Услуги!F:F,СВОД!E1369)+SUMIFS(Услуги!AL:AL,Услуги!D:D,СВОД!C1369,Услуги!F:F,СВОД!E1369)+SUMIFS(Услуги!AQ:AQ,Услуги!D:D,СВОД!C1369,Услуги!F:F,СВОД!E1369)</f>
        <v>0</v>
      </c>
      <c r="M1369" s="276">
        <f>SUMIFS('Скорая мед. помощь'!J:J,'Скорая мед. помощь'!E:E,СВОД!C1369,'Скорая мед. помощь'!G:G,СВОД!E1369)</f>
        <v>0</v>
      </c>
      <c r="N1369" s="303">
        <f>SUMIFS('Круглосуточный стационар'!O:O,'Круглосуточный стационар'!D:D,СВОД!C1369,'Круглосуточный стационар'!F:F,СВОД!E1369)+SUMIFS(ВМП!O:O,ВМП!D:D,СВОД!C1369,ВМП!F:F,СВОД!E1369)+SUMIFS('Дневной стационар'!O:O,'Дневной стационар'!D:D,СВОД!C1369,'Дневной стационар'!F:F,СВОД!E1369)+SUMIFS(ЭКО!M:M,ЭКО!D:D,СВОД!C1369,ЭКО!F:F,СВОД!E1369)+SUMIFS(Диализ!O:O,Диализ!E:E,СВОД!C1369,Диализ!G:G,СВОД!E1369)+SUMIFS(Поликлиника!CT:CT,Поликлиника!D:D,СВОД!C1369,Поликлиника!F:F,СВОД!E1369)+SUMIFS('Скорая мед. помощь'!O:O,'Скорая мед. помощь'!E:E,СВОД!C1369,'Скорая мед. помощь'!G:G,СВОД!E1369)+SUMIFS(Услуги!AV:AV,Услуги!D:D,СВОД!C1369,Услуги!F:F,СВОД!E1369)</f>
        <v>17349.12479466667</v>
      </c>
      <c r="O1369" s="302">
        <f>SUMIFS(Сверхбаза!L:L,Сверхбаза!C:C,СВОД!C1369,Сверхбаза!E:E,СВОД!E1369)+SUMIFS(Сверхбаза!M:M,Сверхбаза!C:C,СВОД!C1369,Сверхбаза!E:E,СВОД!E1369)</f>
        <v>0</v>
      </c>
      <c r="P1369" s="276">
        <f>SUMIFS(Сверхбаза!N:N,Сверхбаза!C:C,СВОД!C1369,Сверхбаза!E:E,СВОД!E1369)</f>
        <v>0</v>
      </c>
      <c r="Q1369" s="276">
        <f>SUMIFS(Сверхбаза!P:P,Сверхбаза!C:C,СВОД!C1369,Сверхбаза!E:E,СВОД!E1369)</f>
        <v>0</v>
      </c>
      <c r="R1369" s="276">
        <f>SUMIFS(Сверхбаза!O:O,Сверхбаза!C:C,СВОД!C1369,Сверхбаза!E:E,СВОД!E1369)</f>
        <v>0</v>
      </c>
      <c r="S1369" s="276">
        <f>SUMIFS(Сверхбаза!Q:Q,Сверхбаза!C:C,СВОД!C1369,Сверхбаза!E:E,СВОД!E1369)</f>
        <v>0</v>
      </c>
      <c r="T1369" s="303">
        <f>SUMIFS(Сверхбаза!G:G,Сверхбаза!C:C,СВОД!C1369,Сверхбаза!E:E,СВОД!E1369)</f>
        <v>0</v>
      </c>
    </row>
    <row r="1370" spans="1:20" ht="25.5" outlineLevel="2" x14ac:dyDescent="0.2">
      <c r="A1370" s="288">
        <f>VLOOKUP(C1370,Округа!B:C,2,FALSE)</f>
        <v>1</v>
      </c>
      <c r="B1370" s="361">
        <v>503703</v>
      </c>
      <c r="C1370" s="361">
        <v>370301</v>
      </c>
      <c r="D1370" s="5" t="s">
        <v>213</v>
      </c>
      <c r="E1370" s="349">
        <v>7</v>
      </c>
      <c r="F1370" s="350" t="s">
        <v>706</v>
      </c>
      <c r="G1370" s="302">
        <f>SUMIFS('Круглосуточный стационар'!J:J,'Круглосуточный стационар'!D:D,СВОД!C1370,'Круглосуточный стационар'!F:F,СВОД!E1370)/2+SUMIFS(ВМП!J:J,ВМП!D:D,СВОД!C1370,ВМП!F:F,СВОД!E1370)/2+SUMIFS('Дневной стационар'!J:J,'Дневной стационар'!D:D,СВОД!C1370,'Дневной стационар'!F:F,СВОД!E1370)/2+SUMIFS(ЭКО!H:H,ЭКО!D:D,СВОД!C1370,ЭКО!F:F,СВОД!E1370)+SUMIFS(Диализ!J:J,Диализ!E:E,СВОД!C1370,Диализ!G:G,СВОД!E1370)</f>
        <v>0</v>
      </c>
      <c r="H1370" s="276">
        <f>SUMIFS(Поликлиника!H:H,Поликлиника!D:D,СВОД!C1370,Поликлиника!F:F,СВОД!E1370)</f>
        <v>0</v>
      </c>
      <c r="I1370" s="276">
        <f>SUMIFS(Поликлиника!BA:BA,Поликлиника!D:D,СВОД!C1370,Поликлиника!F:F,СВОД!E1370)</f>
        <v>0</v>
      </c>
      <c r="J1370" s="276">
        <f>SUMIFS(Поликлиника!BF:BF,Поликлиника!D:D,СВОД!C1370,Поликлиника!F:F,СВОД!E1370)</f>
        <v>0</v>
      </c>
      <c r="K1370" s="276">
        <f>SUMIFS(Поликлиника!BU:BU,Поликлиника!D:D,СВОД!C1370,Поликлиника!F:F,СВОД!E1370)</f>
        <v>0</v>
      </c>
      <c r="L1370" s="276">
        <f>SUMIFS(Услуги!H:H,Услуги!D:D,СВОД!C1370,Услуги!F:F,СВОД!E1370)+SUMIFS(Услуги!M:M,Услуги!D:D,СВОД!C1370,Услуги!F:F,СВОД!E1370)+SUMIFS(Услуги!R:R,Услуги!D:D,СВОД!C1370,Услуги!F:F,СВОД!E1370)+SUMIFS(Услуги!W:W,Услуги!D:D,СВОД!C1370,Услуги!F:F,СВОД!E1370)+SUMIFS(Услуги!AB:AB,Услуги!D:D,СВОД!C1370,Услуги!F:F,СВОД!E1370)+SUMIFS(Услуги!AG:AG,Услуги!D:D,СВОД!C1370,Услуги!F:F,СВОД!E1370)+SUMIFS(Услуги!AL:AL,Услуги!D:D,СВОД!C1370,Услуги!F:F,СВОД!E1370)+SUMIFS(Услуги!AQ:AQ,Услуги!D:D,СВОД!C1370,Услуги!F:F,СВОД!E1370)</f>
        <v>0</v>
      </c>
      <c r="M1370" s="276">
        <f>SUMIFS('Скорая мед. помощь'!J:J,'Скорая мед. помощь'!E:E,СВОД!C1370,'Скорая мед. помощь'!G:G,СВОД!E1370)</f>
        <v>0</v>
      </c>
      <c r="N1370" s="303">
        <f>SUMIFS('Круглосуточный стационар'!O:O,'Круглосуточный стационар'!D:D,СВОД!C1370,'Круглосуточный стационар'!F:F,СВОД!E1370)+SUMIFS(ВМП!O:O,ВМП!D:D,СВОД!C1370,ВМП!F:F,СВОД!E1370)+SUMIFS('Дневной стационар'!O:O,'Дневной стационар'!D:D,СВОД!C1370,'Дневной стационар'!F:F,СВОД!E1370)+SUMIFS(ЭКО!M:M,ЭКО!D:D,СВОД!C1370,ЭКО!F:F,СВОД!E1370)+SUMIFS(Диализ!O:O,Диализ!E:E,СВОД!C1370,Диализ!G:G,СВОД!E1370)+SUMIFS(Поликлиника!CT:CT,Поликлиника!D:D,СВОД!C1370,Поликлиника!F:F,СВОД!E1370)+SUMIFS('Скорая мед. помощь'!O:O,'Скорая мед. помощь'!E:E,СВОД!C1370,'Скорая мед. помощь'!G:G,СВОД!E1370)+SUMIFS(Услуги!AV:AV,Услуги!D:D,СВОД!C1370,Услуги!F:F,СВОД!E1370)</f>
        <v>0</v>
      </c>
      <c r="O1370" s="302">
        <f>SUMIFS(Сверхбаза!L:L,Сверхбаза!C:C,СВОД!C1370,Сверхбаза!E:E,СВОД!E1370)+SUMIFS(Сверхбаза!M:M,Сверхбаза!C:C,СВОД!C1370,Сверхбаза!E:E,СВОД!E1370)</f>
        <v>0</v>
      </c>
      <c r="P1370" s="276">
        <f>SUMIFS(Сверхбаза!N:N,Сверхбаза!C:C,СВОД!C1370,Сверхбаза!E:E,СВОД!E1370)</f>
        <v>0</v>
      </c>
      <c r="Q1370" s="276">
        <f>SUMIFS(Сверхбаза!P:P,Сверхбаза!C:C,СВОД!C1370,Сверхбаза!E:E,СВОД!E1370)</f>
        <v>0</v>
      </c>
      <c r="R1370" s="276">
        <f>SUMIFS(Сверхбаза!O:O,Сверхбаза!C:C,СВОД!C1370,Сверхбаза!E:E,СВОД!E1370)</f>
        <v>0</v>
      </c>
      <c r="S1370" s="276">
        <f>SUMIFS(Сверхбаза!Q:Q,Сверхбаза!C:C,СВОД!C1370,Сверхбаза!E:E,СВОД!E1370)</f>
        <v>0</v>
      </c>
      <c r="T1370" s="303">
        <f>SUMIFS(Сверхбаза!G:G,Сверхбаза!C:C,СВОД!C1370,Сверхбаза!E:E,СВОД!E1370)</f>
        <v>0</v>
      </c>
    </row>
    <row r="1371" spans="1:20" ht="25.5" outlineLevel="2" x14ac:dyDescent="0.2">
      <c r="A1371" s="288">
        <f>VLOOKUP(C1371,Округа!B:C,2,FALSE)</f>
        <v>1</v>
      </c>
      <c r="B1371" s="361">
        <v>503703</v>
      </c>
      <c r="C1371" s="361">
        <v>370301</v>
      </c>
      <c r="D1371" s="5" t="s">
        <v>213</v>
      </c>
      <c r="E1371" s="349">
        <v>70</v>
      </c>
      <c r="F1371" s="350" t="s">
        <v>707</v>
      </c>
      <c r="G1371" s="302">
        <f>SUMIFS('Круглосуточный стационар'!J:J,'Круглосуточный стационар'!D:D,СВОД!C1371,'Круглосуточный стационар'!F:F,СВОД!E1371)/2+SUMIFS(ВМП!J:J,ВМП!D:D,СВОД!C1371,ВМП!F:F,СВОД!E1371)/2+SUMIFS('Дневной стационар'!J:J,'Дневной стационар'!D:D,СВОД!C1371,'Дневной стационар'!F:F,СВОД!E1371)/2+SUMIFS(ЭКО!H:H,ЭКО!D:D,СВОД!C1371,ЭКО!F:F,СВОД!E1371)+SUMIFS(Диализ!J:J,Диализ!E:E,СВОД!C1371,Диализ!G:G,СВОД!E1371)</f>
        <v>0</v>
      </c>
      <c r="H1371" s="276">
        <f>SUMIFS(Поликлиника!H:H,Поликлиника!D:D,СВОД!C1371,Поликлиника!F:F,СВОД!E1371)</f>
        <v>0</v>
      </c>
      <c r="I1371" s="276">
        <f>SUMIFS(Поликлиника!BA:BA,Поликлиника!D:D,СВОД!C1371,Поликлиника!F:F,СВОД!E1371)</f>
        <v>0</v>
      </c>
      <c r="J1371" s="276">
        <f>SUMIFS(Поликлиника!BF:BF,Поликлиника!D:D,СВОД!C1371,Поликлиника!F:F,СВОД!E1371)</f>
        <v>0</v>
      </c>
      <c r="K1371" s="276">
        <f>SUMIFS(Поликлиника!BU:BU,Поликлиника!D:D,СВОД!C1371,Поликлиника!F:F,СВОД!E1371)</f>
        <v>0</v>
      </c>
      <c r="L1371" s="276">
        <f>SUMIFS(Услуги!H:H,Услуги!D:D,СВОД!C1371,Услуги!F:F,СВОД!E1371)+SUMIFS(Услуги!M:M,Услуги!D:D,СВОД!C1371,Услуги!F:F,СВОД!E1371)+SUMIFS(Услуги!R:R,Услуги!D:D,СВОД!C1371,Услуги!F:F,СВОД!E1371)+SUMIFS(Услуги!W:W,Услуги!D:D,СВОД!C1371,Услуги!F:F,СВОД!E1371)+SUMIFS(Услуги!AB:AB,Услуги!D:D,СВОД!C1371,Услуги!F:F,СВОД!E1371)+SUMIFS(Услуги!AG:AG,Услуги!D:D,СВОД!C1371,Услуги!F:F,СВОД!E1371)+SUMIFS(Услуги!AL:AL,Услуги!D:D,СВОД!C1371,Услуги!F:F,СВОД!E1371)+SUMIFS(Услуги!AQ:AQ,Услуги!D:D,СВОД!C1371,Услуги!F:F,СВОД!E1371)</f>
        <v>0</v>
      </c>
      <c r="M1371" s="276">
        <f>SUMIFS('Скорая мед. помощь'!J:J,'Скорая мед. помощь'!E:E,СВОД!C1371,'Скорая мед. помощь'!G:G,СВОД!E1371)</f>
        <v>0</v>
      </c>
      <c r="N1371" s="303">
        <f>SUMIFS('Круглосуточный стационар'!O:O,'Круглосуточный стационар'!D:D,СВОД!C1371,'Круглосуточный стационар'!F:F,СВОД!E1371)+SUMIFS(ВМП!O:O,ВМП!D:D,СВОД!C1371,ВМП!F:F,СВОД!E1371)+SUMIFS('Дневной стационар'!O:O,'Дневной стационар'!D:D,СВОД!C1371,'Дневной стационар'!F:F,СВОД!E1371)+SUMIFS(ЭКО!M:M,ЭКО!D:D,СВОД!C1371,ЭКО!F:F,СВОД!E1371)+SUMIFS(Диализ!O:O,Диализ!E:E,СВОД!C1371,Диализ!G:G,СВОД!E1371)+SUMIFS(Поликлиника!CT:CT,Поликлиника!D:D,СВОД!C1371,Поликлиника!F:F,СВОД!E1371)+SUMIFS('Скорая мед. помощь'!O:O,'Скорая мед. помощь'!E:E,СВОД!C1371,'Скорая мед. помощь'!G:G,СВОД!E1371)+SUMIFS(Услуги!AV:AV,Услуги!D:D,СВОД!C1371,Услуги!F:F,СВОД!E1371)</f>
        <v>0</v>
      </c>
      <c r="O1371" s="302">
        <f>SUMIFS(Сверхбаза!L:L,Сверхбаза!C:C,СВОД!C1371,Сверхбаза!E:E,СВОД!E1371)+SUMIFS(Сверхбаза!M:M,Сверхбаза!C:C,СВОД!C1371,Сверхбаза!E:E,СВОД!E1371)</f>
        <v>0</v>
      </c>
      <c r="P1371" s="276">
        <f>SUMIFS(Сверхбаза!N:N,Сверхбаза!C:C,СВОД!C1371,Сверхбаза!E:E,СВОД!E1371)</f>
        <v>0</v>
      </c>
      <c r="Q1371" s="276">
        <f>SUMIFS(Сверхбаза!P:P,Сверхбаза!C:C,СВОД!C1371,Сверхбаза!E:E,СВОД!E1371)</f>
        <v>0</v>
      </c>
      <c r="R1371" s="276">
        <f>SUMIFS(Сверхбаза!O:O,Сверхбаза!C:C,СВОД!C1371,Сверхбаза!E:E,СВОД!E1371)</f>
        <v>0</v>
      </c>
      <c r="S1371" s="276">
        <f>SUMIFS(Сверхбаза!Q:Q,Сверхбаза!C:C,СВОД!C1371,Сверхбаза!E:E,СВОД!E1371)</f>
        <v>0</v>
      </c>
      <c r="T1371" s="303">
        <f>SUMIFS(Сверхбаза!G:G,Сверхбаза!C:C,СВОД!C1371,Сверхбаза!E:E,СВОД!E1371)</f>
        <v>0</v>
      </c>
    </row>
    <row r="1372" spans="1:20" ht="25.5" outlineLevel="2" x14ac:dyDescent="0.2">
      <c r="A1372" s="288">
        <f>VLOOKUP(C1372,Округа!B:C,2,FALSE)</f>
        <v>1</v>
      </c>
      <c r="B1372" s="361">
        <v>503703</v>
      </c>
      <c r="C1372" s="361">
        <v>370301</v>
      </c>
      <c r="D1372" s="5" t="s">
        <v>213</v>
      </c>
      <c r="E1372" s="349">
        <v>94</v>
      </c>
      <c r="F1372" s="350" t="s">
        <v>157</v>
      </c>
      <c r="G1372" s="302">
        <f>SUMIFS('Круглосуточный стационар'!J:J,'Круглосуточный стационар'!D:D,СВОД!C1372,'Круглосуточный стационар'!F:F,СВОД!E1372)/2+SUMIFS(ВМП!J:J,ВМП!D:D,СВОД!C1372,ВМП!F:F,СВОД!E1372)/2+SUMIFS('Дневной стационар'!J:J,'Дневной стационар'!D:D,СВОД!C1372,'Дневной стационар'!F:F,СВОД!E1372)/2+SUMIFS(ЭКО!H:H,ЭКО!D:D,СВОД!C1372,ЭКО!F:F,СВОД!E1372)+SUMIFS(Диализ!J:J,Диализ!E:E,СВОД!C1372,Диализ!G:G,СВОД!E1372)</f>
        <v>0</v>
      </c>
      <c r="H1372" s="276">
        <f>SUMIFS(Поликлиника!H:H,Поликлиника!D:D,СВОД!C1372,Поликлиника!F:F,СВОД!E1372)</f>
        <v>0</v>
      </c>
      <c r="I1372" s="276">
        <f>SUMIFS(Поликлиника!BA:BA,Поликлиника!D:D,СВОД!C1372,Поликлиника!F:F,СВОД!E1372)</f>
        <v>0</v>
      </c>
      <c r="J1372" s="276">
        <f>SUMIFS(Поликлиника!BF:BF,Поликлиника!D:D,СВОД!C1372,Поликлиника!F:F,СВОД!E1372)</f>
        <v>0</v>
      </c>
      <c r="K1372" s="276">
        <f>SUMIFS(Поликлиника!BU:BU,Поликлиника!D:D,СВОД!C1372,Поликлиника!F:F,СВОД!E1372)</f>
        <v>0</v>
      </c>
      <c r="L1372" s="276">
        <f>SUMIFS(Услуги!H:H,Услуги!D:D,СВОД!C1372,Услуги!F:F,СВОД!E1372)+SUMIFS(Услуги!M:M,Услуги!D:D,СВОД!C1372,Услуги!F:F,СВОД!E1372)+SUMIFS(Услуги!R:R,Услуги!D:D,СВОД!C1372,Услуги!F:F,СВОД!E1372)+SUMIFS(Услуги!W:W,Услуги!D:D,СВОД!C1372,Услуги!F:F,СВОД!E1372)+SUMIFS(Услуги!AB:AB,Услуги!D:D,СВОД!C1372,Услуги!F:F,СВОД!E1372)+SUMIFS(Услуги!AG:AG,Услуги!D:D,СВОД!C1372,Услуги!F:F,СВОД!E1372)+SUMIFS(Услуги!AL:AL,Услуги!D:D,СВОД!C1372,Услуги!F:F,СВОД!E1372)+SUMIFS(Услуги!AQ:AQ,Услуги!D:D,СВОД!C1372,Услуги!F:F,СВОД!E1372)</f>
        <v>0</v>
      </c>
      <c r="M1372" s="276">
        <f>SUMIFS('Скорая мед. помощь'!J:J,'Скорая мед. помощь'!E:E,СВОД!C1372,'Скорая мед. помощь'!G:G,СВОД!E1372)</f>
        <v>0</v>
      </c>
      <c r="N1372" s="303">
        <f>SUMIFS('Круглосуточный стационар'!O:O,'Круглосуточный стационар'!D:D,СВОД!C1372,'Круглосуточный стационар'!F:F,СВОД!E1372)+SUMIFS(ВМП!O:O,ВМП!D:D,СВОД!C1372,ВМП!F:F,СВОД!E1372)+SUMIFS('Дневной стационар'!O:O,'Дневной стационар'!D:D,СВОД!C1372,'Дневной стационар'!F:F,СВОД!E1372)+SUMIFS(ЭКО!M:M,ЭКО!D:D,СВОД!C1372,ЭКО!F:F,СВОД!E1372)+SUMIFS(Диализ!O:O,Диализ!E:E,СВОД!C1372,Диализ!G:G,СВОД!E1372)+SUMIFS(Поликлиника!CT:CT,Поликлиника!D:D,СВОД!C1372,Поликлиника!F:F,СВОД!E1372)+SUMIFS('Скорая мед. помощь'!O:O,'Скорая мед. помощь'!E:E,СВОД!C1372,'Скорая мед. помощь'!G:G,СВОД!E1372)+SUMIFS(Услуги!AV:AV,Услуги!D:D,СВОД!C1372,Услуги!F:F,СВОД!E1372)</f>
        <v>0</v>
      </c>
      <c r="O1372" s="302">
        <f>SUMIFS(Сверхбаза!L:L,Сверхбаза!C:C,СВОД!C1372,Сверхбаза!E:E,СВОД!E1372)+SUMIFS(Сверхбаза!M:M,Сверхбаза!C:C,СВОД!C1372,Сверхбаза!E:E,СВОД!E1372)</f>
        <v>0</v>
      </c>
      <c r="P1372" s="276">
        <f>SUMIFS(Сверхбаза!N:N,Сверхбаза!C:C,СВОД!C1372,Сверхбаза!E:E,СВОД!E1372)</f>
        <v>0</v>
      </c>
      <c r="Q1372" s="276">
        <f>SUMIFS(Сверхбаза!P:P,Сверхбаза!C:C,СВОД!C1372,Сверхбаза!E:E,СВОД!E1372)</f>
        <v>0</v>
      </c>
      <c r="R1372" s="276">
        <f>SUMIFS(Сверхбаза!O:O,Сверхбаза!C:C,СВОД!C1372,Сверхбаза!E:E,СВОД!E1372)</f>
        <v>0</v>
      </c>
      <c r="S1372" s="276">
        <f>SUMIFS(Сверхбаза!Q:Q,Сверхбаза!C:C,СВОД!C1372,Сверхбаза!E:E,СВОД!E1372)</f>
        <v>0</v>
      </c>
      <c r="T1372" s="303">
        <f>SUMIFS(Сверхбаза!G:G,Сверхбаза!C:C,СВОД!C1372,Сверхбаза!E:E,СВОД!E1372)</f>
        <v>0</v>
      </c>
    </row>
    <row r="1373" spans="1:20" outlineLevel="1" x14ac:dyDescent="0.2">
      <c r="A1373" s="289"/>
      <c r="B1373" s="279"/>
      <c r="C1373" s="279" t="str">
        <f>CONCATENATE(C1372," ","Итог")</f>
        <v>370301 Итог</v>
      </c>
      <c r="D1373" s="280"/>
      <c r="E1373" s="351"/>
      <c r="F1373" s="352"/>
      <c r="G1373" s="304"/>
      <c r="H1373" s="281"/>
      <c r="I1373" s="281"/>
      <c r="J1373" s="281"/>
      <c r="K1373" s="281"/>
      <c r="L1373" s="281"/>
      <c r="M1373" s="281"/>
      <c r="N1373" s="305">
        <f>SUBTOTAL(9,N1365:N1372)</f>
        <v>30135.243130814728</v>
      </c>
      <c r="O1373" s="304"/>
      <c r="P1373" s="281"/>
      <c r="Q1373" s="281"/>
      <c r="R1373" s="281"/>
      <c r="S1373" s="281"/>
      <c r="T1373" s="305">
        <f>SUBTOTAL(9,T1365:T1372)</f>
        <v>0</v>
      </c>
    </row>
    <row r="1374" spans="1:20" outlineLevel="2" x14ac:dyDescent="0.2">
      <c r="A1374" s="287">
        <f>VLOOKUP(C1374,Округа!B:C,2,FALSE)</f>
        <v>1</v>
      </c>
      <c r="B1374" s="8">
        <v>503704</v>
      </c>
      <c r="C1374" s="8">
        <v>370601</v>
      </c>
      <c r="D1374" s="9" t="s">
        <v>214</v>
      </c>
      <c r="E1374" s="347">
        <v>1</v>
      </c>
      <c r="F1374" s="348" t="s">
        <v>12</v>
      </c>
      <c r="G1374" s="300">
        <f>SUMIFS('Круглосуточный стационар'!J:J,'Круглосуточный стационар'!D:D,СВОД!C1374,'Круглосуточный стационар'!F:F,СВОД!E1374)/2+SUMIFS(ВМП!J:J,ВМП!D:D,СВОД!C1374,ВМП!F:F,СВОД!E1374)/2+SUMIFS('Дневной стационар'!J:J,'Дневной стационар'!D:D,СВОД!C1374,'Дневной стационар'!F:F,СВОД!E1374)/2+SUMIFS(ЭКО!H:H,ЭКО!D:D,СВОД!C1374,ЭКО!F:F,СВОД!E1374)+SUMIFS(Диализ!J:J,Диализ!E:E,СВОД!C1374,Диализ!G:G,СВОД!E1374)</f>
        <v>0</v>
      </c>
      <c r="H1374" s="278">
        <f>SUMIFS(Поликлиника!H:H,Поликлиника!D:D,СВОД!C1374,Поликлиника!F:F,СВОД!E1374)</f>
        <v>0</v>
      </c>
      <c r="I1374" s="278">
        <f>SUMIFS(Поликлиника!BA:BA,Поликлиника!D:D,СВОД!C1374,Поликлиника!F:F,СВОД!E1374)</f>
        <v>0</v>
      </c>
      <c r="J1374" s="278">
        <f>SUMIFS(Поликлиника!BF:BF,Поликлиника!D:D,СВОД!C1374,Поликлиника!F:F,СВОД!E1374)</f>
        <v>0</v>
      </c>
      <c r="K1374" s="278">
        <f>SUMIFS(Поликлиника!BU:BU,Поликлиника!D:D,СВОД!C1374,Поликлиника!F:F,СВОД!E1374)</f>
        <v>0</v>
      </c>
      <c r="L1374" s="278">
        <f>SUMIFS(Услуги!H:H,Услуги!D:D,СВОД!C1374,Услуги!F:F,СВОД!E1374)+SUMIFS(Услуги!M:M,Услуги!D:D,СВОД!C1374,Услуги!F:F,СВОД!E1374)+SUMIFS(Услуги!R:R,Услуги!D:D,СВОД!C1374,Услуги!F:F,СВОД!E1374)+SUMIFS(Услуги!W:W,Услуги!D:D,СВОД!C1374,Услуги!F:F,СВОД!E1374)+SUMIFS(Услуги!AB:AB,Услуги!D:D,СВОД!C1374,Услуги!F:F,СВОД!E1374)+SUMIFS(Услуги!AG:AG,Услуги!D:D,СВОД!C1374,Услуги!F:F,СВОД!E1374)+SUMIFS(Услуги!AL:AL,Услуги!D:D,СВОД!C1374,Услуги!F:F,СВОД!E1374)+SUMIFS(Услуги!AQ:AQ,Услуги!D:D,СВОД!C1374,Услуги!F:F,СВОД!E1374)</f>
        <v>0</v>
      </c>
      <c r="M1374" s="278">
        <f>SUMIFS('Скорая мед. помощь'!J:J,'Скорая мед. помощь'!E:E,СВОД!C1374,'Скорая мед. помощь'!G:G,СВОД!E1374)</f>
        <v>0</v>
      </c>
      <c r="N1374" s="301">
        <f>SUMIFS('Круглосуточный стационар'!O:O,'Круглосуточный стационар'!D:D,СВОД!C1374,'Круглосуточный стационар'!F:F,СВОД!E1374)+SUMIFS(ВМП!O:O,ВМП!D:D,СВОД!C1374,ВМП!F:F,СВОД!E1374)+SUMIFS('Дневной стационар'!O:O,'Дневной стационар'!D:D,СВОД!C1374,'Дневной стационар'!F:F,СВОД!E1374)+SUMIFS(ЭКО!M:M,ЭКО!D:D,СВОД!C1374,ЭКО!F:F,СВОД!E1374)+SUMIFS(Диализ!O:O,Диализ!E:E,СВОД!C1374,Диализ!G:G,СВОД!E1374)+SUMIFS(Поликлиника!CT:CT,Поликлиника!D:D,СВОД!C1374,Поликлиника!F:F,СВОД!E1374)+SUMIFS('Скорая мед. помощь'!O:O,'Скорая мед. помощь'!E:E,СВОД!C1374,'Скорая мед. помощь'!G:G,СВОД!E1374)+SUMIFS(Услуги!AV:AV,Услуги!D:D,СВОД!C1374,Услуги!F:F,СВОД!E1374)</f>
        <v>0</v>
      </c>
      <c r="O1374" s="300">
        <f>SUMIFS(Сверхбаза!L:L,Сверхбаза!C:C,СВОД!C1374,Сверхбаза!E:E,СВОД!E1374)+SUMIFS(Сверхбаза!M:M,Сверхбаза!C:C,СВОД!C1374,Сверхбаза!E:E,СВОД!E1374)</f>
        <v>0</v>
      </c>
      <c r="P1374" s="278">
        <f>SUMIFS(Сверхбаза!N:N,Сверхбаза!C:C,СВОД!C1374,Сверхбаза!E:E,СВОД!E1374)</f>
        <v>0</v>
      </c>
      <c r="Q1374" s="278">
        <f>SUMIFS(Сверхбаза!P:P,Сверхбаза!C:C,СВОД!C1374,Сверхбаза!E:E,СВОД!E1374)</f>
        <v>0</v>
      </c>
      <c r="R1374" s="278">
        <f>SUMIFS(Сверхбаза!O:O,Сверхбаза!C:C,СВОД!C1374,Сверхбаза!E:E,СВОД!E1374)</f>
        <v>0</v>
      </c>
      <c r="S1374" s="278">
        <f>SUMIFS(Сверхбаза!Q:Q,Сверхбаза!C:C,СВОД!C1374,Сверхбаза!E:E,СВОД!E1374)</f>
        <v>0</v>
      </c>
      <c r="T1374" s="301">
        <f>SUMIFS(Сверхбаза!G:G,Сверхбаза!C:C,СВОД!C1374,Сверхбаза!E:E,СВОД!E1374)</f>
        <v>0</v>
      </c>
    </row>
    <row r="1375" spans="1:20" ht="25.5" outlineLevel="2" x14ac:dyDescent="0.2">
      <c r="A1375" s="288">
        <f>VLOOKUP(C1375,Округа!B:C,2,FALSE)</f>
        <v>1</v>
      </c>
      <c r="B1375" s="361">
        <v>503704</v>
      </c>
      <c r="C1375" s="361">
        <v>370601</v>
      </c>
      <c r="D1375" s="5" t="s">
        <v>214</v>
      </c>
      <c r="E1375" s="349">
        <v>13</v>
      </c>
      <c r="F1375" s="350" t="s">
        <v>704</v>
      </c>
      <c r="G1375" s="302">
        <f>SUMIFS('Круглосуточный стационар'!J:J,'Круглосуточный стационар'!D:D,СВОД!C1375,'Круглосуточный стационар'!F:F,СВОД!E1375)/2+SUMIFS(ВМП!J:J,ВМП!D:D,СВОД!C1375,ВМП!F:F,СВОД!E1375)/2+SUMIFS('Дневной стационар'!J:J,'Дневной стационар'!D:D,СВОД!C1375,'Дневной стационар'!F:F,СВОД!E1375)/2+SUMIFS(ЭКО!H:H,ЭКО!D:D,СВОД!C1375,ЭКО!F:F,СВОД!E1375)+SUMIFS(Диализ!J:J,Диализ!E:E,СВОД!C1375,Диализ!G:G,СВОД!E1375)</f>
        <v>0</v>
      </c>
      <c r="H1375" s="276">
        <f>SUMIFS(Поликлиника!H:H,Поликлиника!D:D,СВОД!C1375,Поликлиника!F:F,СВОД!E1375)</f>
        <v>0</v>
      </c>
      <c r="I1375" s="276">
        <f>SUMIFS(Поликлиника!BA:BA,Поликлиника!D:D,СВОД!C1375,Поликлиника!F:F,СВОД!E1375)</f>
        <v>0</v>
      </c>
      <c r="J1375" s="276">
        <f>SUMIFS(Поликлиника!BF:BF,Поликлиника!D:D,СВОД!C1375,Поликлиника!F:F,СВОД!E1375)</f>
        <v>0</v>
      </c>
      <c r="K1375" s="276">
        <f>SUMIFS(Поликлиника!BU:BU,Поликлиника!D:D,СВОД!C1375,Поликлиника!F:F,СВОД!E1375)</f>
        <v>0</v>
      </c>
      <c r="L1375" s="276">
        <f>SUMIFS(Услуги!H:H,Услуги!D:D,СВОД!C1375,Услуги!F:F,СВОД!E1375)+SUMIFS(Услуги!M:M,Услуги!D:D,СВОД!C1375,Услуги!F:F,СВОД!E1375)+SUMIFS(Услуги!R:R,Услуги!D:D,СВОД!C1375,Услуги!F:F,СВОД!E1375)+SUMIFS(Услуги!W:W,Услуги!D:D,СВОД!C1375,Услуги!F:F,СВОД!E1375)+SUMIFS(Услуги!AB:AB,Услуги!D:D,СВОД!C1375,Услуги!F:F,СВОД!E1375)+SUMIFS(Услуги!AG:AG,Услуги!D:D,СВОД!C1375,Услуги!F:F,СВОД!E1375)+SUMIFS(Услуги!AL:AL,Услуги!D:D,СВОД!C1375,Услуги!F:F,СВОД!E1375)+SUMIFS(Услуги!AQ:AQ,Услуги!D:D,СВОД!C1375,Услуги!F:F,СВОД!E1375)</f>
        <v>0</v>
      </c>
      <c r="M1375" s="276">
        <f>SUMIFS('Скорая мед. помощь'!J:J,'Скорая мед. помощь'!E:E,СВОД!C1375,'Скорая мед. помощь'!G:G,СВОД!E1375)</f>
        <v>0</v>
      </c>
      <c r="N1375" s="303">
        <f>SUMIFS('Круглосуточный стационар'!O:O,'Круглосуточный стационар'!D:D,СВОД!C1375,'Круглосуточный стационар'!F:F,СВОД!E1375)+SUMIFS(ВМП!O:O,ВМП!D:D,СВОД!C1375,ВМП!F:F,СВОД!E1375)+SUMIFS('Дневной стационар'!O:O,'Дневной стационар'!D:D,СВОД!C1375,'Дневной стационар'!F:F,СВОД!E1375)+SUMIFS(ЭКО!M:M,ЭКО!D:D,СВОД!C1375,ЭКО!F:F,СВОД!E1375)+SUMIFS(Диализ!O:O,Диализ!E:E,СВОД!C1375,Диализ!G:G,СВОД!E1375)+SUMIFS(Поликлиника!CT:CT,Поликлиника!D:D,СВОД!C1375,Поликлиника!F:F,СВОД!E1375)+SUMIFS('Скорая мед. помощь'!O:O,'Скорая мед. помощь'!E:E,СВОД!C1375,'Скорая мед. помощь'!G:G,СВОД!E1375)+SUMIFS(Услуги!AV:AV,Услуги!D:D,СВОД!C1375,Услуги!F:F,СВОД!E1375)</f>
        <v>0</v>
      </c>
      <c r="O1375" s="302">
        <f>SUMIFS(Сверхбаза!L:L,Сверхбаза!C:C,СВОД!C1375,Сверхбаза!E:E,СВОД!E1375)+SUMIFS(Сверхбаза!M:M,Сверхбаза!C:C,СВОД!C1375,Сверхбаза!E:E,СВОД!E1375)</f>
        <v>0</v>
      </c>
      <c r="P1375" s="276">
        <f>SUMIFS(Сверхбаза!N:N,Сверхбаза!C:C,СВОД!C1375,Сверхбаза!E:E,СВОД!E1375)</f>
        <v>0</v>
      </c>
      <c r="Q1375" s="276">
        <f>SUMIFS(Сверхбаза!P:P,Сверхбаза!C:C,СВОД!C1375,Сверхбаза!E:E,СВОД!E1375)</f>
        <v>0</v>
      </c>
      <c r="R1375" s="276">
        <f>SUMIFS(Сверхбаза!O:O,Сверхбаза!C:C,СВОД!C1375,Сверхбаза!E:E,СВОД!E1375)</f>
        <v>0</v>
      </c>
      <c r="S1375" s="276">
        <f>SUMIFS(Сверхбаза!Q:Q,Сверхбаза!C:C,СВОД!C1375,Сверхбаза!E:E,СВОД!E1375)</f>
        <v>0</v>
      </c>
      <c r="T1375" s="303">
        <f>SUMIFS(Сверхбаза!G:G,Сверхбаза!C:C,СВОД!C1375,Сверхбаза!E:E,СВОД!E1375)</f>
        <v>0</v>
      </c>
    </row>
    <row r="1376" spans="1:20" outlineLevel="2" x14ac:dyDescent="0.2">
      <c r="A1376" s="288">
        <f>VLOOKUP(C1376,Округа!B:C,2,FALSE)</f>
        <v>1</v>
      </c>
      <c r="B1376" s="361">
        <v>503704</v>
      </c>
      <c r="C1376" s="361">
        <v>370601</v>
      </c>
      <c r="D1376" s="5" t="s">
        <v>214</v>
      </c>
      <c r="E1376" s="349">
        <v>2</v>
      </c>
      <c r="F1376" s="350" t="s">
        <v>173</v>
      </c>
      <c r="G1376" s="302">
        <f>SUMIFS('Круглосуточный стационар'!J:J,'Круглосуточный стационар'!D:D,СВОД!C1376,'Круглосуточный стационар'!F:F,СВОД!E1376)/2+SUMIFS(ВМП!J:J,ВМП!D:D,СВОД!C1376,ВМП!F:F,СВОД!E1376)/2+SUMIFS('Дневной стационар'!J:J,'Дневной стационар'!D:D,СВОД!C1376,'Дневной стационар'!F:F,СВОД!E1376)/2+SUMIFS(ЭКО!H:H,ЭКО!D:D,СВОД!C1376,ЭКО!F:F,СВОД!E1376)+SUMIFS(Диализ!J:J,Диализ!E:E,СВОД!C1376,Диализ!G:G,СВОД!E1376)</f>
        <v>787</v>
      </c>
      <c r="H1376" s="276">
        <f>SUMIFS(Поликлиника!H:H,Поликлиника!D:D,СВОД!C1376,Поликлиника!F:F,СВОД!E1376)</f>
        <v>0</v>
      </c>
      <c r="I1376" s="276">
        <f>SUMIFS(Поликлиника!BA:BA,Поликлиника!D:D,СВОД!C1376,Поликлиника!F:F,СВОД!E1376)</f>
        <v>0</v>
      </c>
      <c r="J1376" s="276">
        <f>SUMIFS(Поликлиника!BF:BF,Поликлиника!D:D,СВОД!C1376,Поликлиника!F:F,СВОД!E1376)</f>
        <v>0</v>
      </c>
      <c r="K1376" s="276">
        <f>SUMIFS(Поликлиника!BU:BU,Поликлиника!D:D,СВОД!C1376,Поликлиника!F:F,СВОД!E1376)</f>
        <v>0</v>
      </c>
      <c r="L1376" s="276">
        <f>SUMIFS(Услуги!H:H,Услуги!D:D,СВОД!C1376,Услуги!F:F,СВОД!E1376)+SUMIFS(Услуги!M:M,Услуги!D:D,СВОД!C1376,Услуги!F:F,СВОД!E1376)+SUMIFS(Услуги!R:R,Услуги!D:D,СВОД!C1376,Услуги!F:F,СВОД!E1376)+SUMIFS(Услуги!W:W,Услуги!D:D,СВОД!C1376,Услуги!F:F,СВОД!E1376)+SUMIFS(Услуги!AB:AB,Услуги!D:D,СВОД!C1376,Услуги!F:F,СВОД!E1376)+SUMIFS(Услуги!AG:AG,Услуги!D:D,СВОД!C1376,Услуги!F:F,СВОД!E1376)+SUMIFS(Услуги!AL:AL,Услуги!D:D,СВОД!C1376,Услуги!F:F,СВОД!E1376)+SUMIFS(Услуги!AQ:AQ,Услуги!D:D,СВОД!C1376,Услуги!F:F,СВОД!E1376)</f>
        <v>0</v>
      </c>
      <c r="M1376" s="276">
        <f>SUMIFS('Скорая мед. помощь'!J:J,'Скорая мед. помощь'!E:E,СВОД!C1376,'Скорая мед. помощь'!G:G,СВОД!E1376)</f>
        <v>0</v>
      </c>
      <c r="N1376" s="303">
        <f>SUMIFS('Круглосуточный стационар'!O:O,'Круглосуточный стационар'!D:D,СВОД!C1376,'Круглосуточный стационар'!F:F,СВОД!E1376)+SUMIFS(ВМП!O:O,ВМП!D:D,СВОД!C1376,ВМП!F:F,СВОД!E1376)+SUMIFS('Дневной стационар'!O:O,'Дневной стационар'!D:D,СВОД!C1376,'Дневной стационар'!F:F,СВОД!E1376)+SUMIFS(ЭКО!M:M,ЭКО!D:D,СВОД!C1376,ЭКО!F:F,СВОД!E1376)+SUMIFS(Диализ!O:O,Диализ!E:E,СВОД!C1376,Диализ!G:G,СВОД!E1376)+SUMIFS(Поликлиника!CT:CT,Поликлиника!D:D,СВОД!C1376,Поликлиника!F:F,СВОД!E1376)+SUMIFS('Скорая мед. помощь'!O:O,'Скорая мед. помощь'!E:E,СВОД!C1376,'Скорая мед. помощь'!G:G,СВОД!E1376)+SUMIFS(Услуги!AV:AV,Услуги!D:D,СВОД!C1376,Услуги!F:F,СВОД!E1376)</f>
        <v>4592.4633945000005</v>
      </c>
      <c r="O1376" s="302">
        <f>SUMIFS(Сверхбаза!L:L,Сверхбаза!C:C,СВОД!C1376,Сверхбаза!E:E,СВОД!E1376)+SUMIFS(Сверхбаза!M:M,Сверхбаза!C:C,СВОД!C1376,Сверхбаза!E:E,СВОД!E1376)</f>
        <v>0</v>
      </c>
      <c r="P1376" s="276">
        <f>SUMIFS(Сверхбаза!N:N,Сверхбаза!C:C,СВОД!C1376,Сверхбаза!E:E,СВОД!E1376)</f>
        <v>0</v>
      </c>
      <c r="Q1376" s="276">
        <f>SUMIFS(Сверхбаза!P:P,Сверхбаза!C:C,СВОД!C1376,Сверхбаза!E:E,СВОД!E1376)</f>
        <v>0</v>
      </c>
      <c r="R1376" s="276">
        <f>SUMIFS(Сверхбаза!O:O,Сверхбаза!C:C,СВОД!C1376,Сверхбаза!E:E,СВОД!E1376)</f>
        <v>0</v>
      </c>
      <c r="S1376" s="276">
        <f>SUMIFS(Сверхбаза!Q:Q,Сверхбаза!C:C,СВОД!C1376,Сверхбаза!E:E,СВОД!E1376)</f>
        <v>0</v>
      </c>
      <c r="T1376" s="303">
        <f>SUMIFS(Сверхбаза!G:G,Сверхбаза!C:C,СВОД!C1376,Сверхбаза!E:E,СВОД!E1376)</f>
        <v>0</v>
      </c>
    </row>
    <row r="1377" spans="1:20" ht="25.5" outlineLevel="2" x14ac:dyDescent="0.2">
      <c r="A1377" s="288">
        <f>VLOOKUP(C1377,Округа!B:C,2,FALSE)</f>
        <v>1</v>
      </c>
      <c r="B1377" s="361">
        <v>503704</v>
      </c>
      <c r="C1377" s="361">
        <v>370601</v>
      </c>
      <c r="D1377" s="5" t="s">
        <v>214</v>
      </c>
      <c r="E1377" s="349">
        <v>6</v>
      </c>
      <c r="F1377" s="350" t="s">
        <v>705</v>
      </c>
      <c r="G1377" s="302">
        <f>SUMIFS('Круглосуточный стационар'!J:J,'Круглосуточный стационар'!D:D,СВОД!C1377,'Круглосуточный стационар'!F:F,СВОД!E1377)/2+SUMIFS(ВМП!J:J,ВМП!D:D,СВОД!C1377,ВМП!F:F,СВОД!E1377)/2+SUMIFS('Дневной стационар'!J:J,'Дневной стационар'!D:D,СВОД!C1377,'Дневной стационар'!F:F,СВОД!E1377)/2+SUMIFS(ЭКО!H:H,ЭКО!D:D,СВОД!C1377,ЭКО!F:F,СВОД!E1377)+SUMIFS(Диализ!J:J,Диализ!E:E,СВОД!C1377,Диализ!G:G,СВОД!E1377)</f>
        <v>0</v>
      </c>
      <c r="H1377" s="276">
        <f>SUMIFS(Поликлиника!H:H,Поликлиника!D:D,СВОД!C1377,Поликлиника!F:F,СВОД!E1377)</f>
        <v>0</v>
      </c>
      <c r="I1377" s="276">
        <f>SUMIFS(Поликлиника!BA:BA,Поликлиника!D:D,СВОД!C1377,Поликлиника!F:F,СВОД!E1377)</f>
        <v>0</v>
      </c>
      <c r="J1377" s="276">
        <f>SUMIFS(Поликлиника!BF:BF,Поликлиника!D:D,СВОД!C1377,Поликлиника!F:F,СВОД!E1377)</f>
        <v>0</v>
      </c>
      <c r="K1377" s="276">
        <f>SUMIFS(Поликлиника!BU:BU,Поликлиника!D:D,СВОД!C1377,Поликлиника!F:F,СВОД!E1377)</f>
        <v>0</v>
      </c>
      <c r="L1377" s="276">
        <f>SUMIFS(Услуги!H:H,Услуги!D:D,СВОД!C1377,Услуги!F:F,СВОД!E1377)+SUMIFS(Услуги!M:M,Услуги!D:D,СВОД!C1377,Услуги!F:F,СВОД!E1377)+SUMIFS(Услуги!R:R,Услуги!D:D,СВОД!C1377,Услуги!F:F,СВОД!E1377)+SUMIFS(Услуги!W:W,Услуги!D:D,СВОД!C1377,Услуги!F:F,СВОД!E1377)+SUMIFS(Услуги!AB:AB,Услуги!D:D,СВОД!C1377,Услуги!F:F,СВОД!E1377)+SUMIFS(Услуги!AG:AG,Услуги!D:D,СВОД!C1377,Услуги!F:F,СВОД!E1377)+SUMIFS(Услуги!AL:AL,Услуги!D:D,СВОД!C1377,Услуги!F:F,СВОД!E1377)+SUMIFS(Услуги!AQ:AQ,Услуги!D:D,СВОД!C1377,Услуги!F:F,СВОД!E1377)</f>
        <v>0</v>
      </c>
      <c r="M1377" s="276">
        <f>SUMIFS('Скорая мед. помощь'!J:J,'Скорая мед. помощь'!E:E,СВОД!C1377,'Скорая мед. помощь'!G:G,СВОД!E1377)</f>
        <v>0</v>
      </c>
      <c r="N1377" s="303">
        <f>SUMIFS('Круглосуточный стационар'!O:O,'Круглосуточный стационар'!D:D,СВОД!C1377,'Круглосуточный стационар'!F:F,СВОД!E1377)+SUMIFS(ВМП!O:O,ВМП!D:D,СВОД!C1377,ВМП!F:F,СВОД!E1377)+SUMIFS('Дневной стационар'!O:O,'Дневной стационар'!D:D,СВОД!C1377,'Дневной стационар'!F:F,СВОД!E1377)+SUMIFS(ЭКО!M:M,ЭКО!D:D,СВОД!C1377,ЭКО!F:F,СВОД!E1377)+SUMIFS(Диализ!O:O,Диализ!E:E,СВОД!C1377,Диализ!G:G,СВОД!E1377)+SUMIFS(Поликлиника!CT:CT,Поликлиника!D:D,СВОД!C1377,Поликлиника!F:F,СВОД!E1377)+SUMIFS('Скорая мед. помощь'!O:O,'Скорая мед. помощь'!E:E,СВОД!C1377,'Скорая мед. помощь'!G:G,СВОД!E1377)+SUMIFS(Услуги!AV:AV,Услуги!D:D,СВОД!C1377,Услуги!F:F,СВОД!E1377)</f>
        <v>0</v>
      </c>
      <c r="O1377" s="302">
        <f>SUMIFS(Сверхбаза!L:L,Сверхбаза!C:C,СВОД!C1377,Сверхбаза!E:E,СВОД!E1377)+SUMIFS(Сверхбаза!M:M,Сверхбаза!C:C,СВОД!C1377,Сверхбаза!E:E,СВОД!E1377)</f>
        <v>0</v>
      </c>
      <c r="P1377" s="276">
        <f>SUMIFS(Сверхбаза!N:N,Сверхбаза!C:C,СВОД!C1377,Сверхбаза!E:E,СВОД!E1377)</f>
        <v>0</v>
      </c>
      <c r="Q1377" s="276">
        <f>SUMIFS(Сверхбаза!P:P,Сверхбаза!C:C,СВОД!C1377,Сверхбаза!E:E,СВОД!E1377)</f>
        <v>0</v>
      </c>
      <c r="R1377" s="276">
        <f>SUMIFS(Сверхбаза!O:O,Сверхбаза!C:C,СВОД!C1377,Сверхбаза!E:E,СВОД!E1377)</f>
        <v>0</v>
      </c>
      <c r="S1377" s="276">
        <f>SUMIFS(Сверхбаза!Q:Q,Сверхбаза!C:C,СВОД!C1377,Сверхбаза!E:E,СВОД!E1377)</f>
        <v>0</v>
      </c>
      <c r="T1377" s="303">
        <f>SUMIFS(Сверхбаза!G:G,Сверхбаза!C:C,СВОД!C1377,Сверхбаза!E:E,СВОД!E1377)</f>
        <v>0</v>
      </c>
    </row>
    <row r="1378" spans="1:20" ht="25.5" outlineLevel="2" x14ac:dyDescent="0.2">
      <c r="A1378" s="288">
        <f>VLOOKUP(C1378,Округа!B:C,2,FALSE)</f>
        <v>1</v>
      </c>
      <c r="B1378" s="361">
        <v>503704</v>
      </c>
      <c r="C1378" s="361">
        <v>370601</v>
      </c>
      <c r="D1378" s="5" t="s">
        <v>214</v>
      </c>
      <c r="E1378" s="349">
        <v>3</v>
      </c>
      <c r="F1378" s="350" t="s">
        <v>174</v>
      </c>
      <c r="G1378" s="302">
        <f>SUMIFS('Круглосуточный стационар'!J:J,'Круглосуточный стационар'!D:D,СВОД!C1378,'Круглосуточный стационар'!F:F,СВОД!E1378)/2+SUMIFS(ВМП!J:J,ВМП!D:D,СВОД!C1378,ВМП!F:F,СВОД!E1378)/2+SUMIFS('Дневной стационар'!J:J,'Дневной стационар'!D:D,СВОД!C1378,'Дневной стационар'!F:F,СВОД!E1378)/2+SUMIFS(ЭКО!H:H,ЭКО!D:D,СВОД!C1378,ЭКО!F:F,СВОД!E1378)+SUMIFS(Диализ!J:J,Диализ!E:E,СВОД!C1378,Диализ!G:G,СВОД!E1378)</f>
        <v>0</v>
      </c>
      <c r="H1378" s="276">
        <f>SUMIFS(Поликлиника!H:H,Поликлиника!D:D,СВОД!C1378,Поликлиника!F:F,СВОД!E1378)</f>
        <v>14248</v>
      </c>
      <c r="I1378" s="276">
        <f>SUMIFS(Поликлиника!BA:BA,Поликлиника!D:D,СВОД!C1378,Поликлиника!F:F,СВОД!E1378)</f>
        <v>10100</v>
      </c>
      <c r="J1378" s="276">
        <f>SUMIFS(Поликлиника!BF:BF,Поликлиника!D:D,СВОД!C1378,Поликлиника!F:F,СВОД!E1378)</f>
        <v>21725</v>
      </c>
      <c r="K1378" s="276">
        <f>SUMIFS(Поликлиника!BU:BU,Поликлиника!D:D,СВОД!C1378,Поликлиника!F:F,СВОД!E1378)</f>
        <v>10269</v>
      </c>
      <c r="L1378" s="276">
        <f>SUMIFS(Услуги!H:H,Услуги!D:D,СВОД!C1378,Услуги!F:F,СВОД!E1378)+SUMIFS(Услуги!M:M,Услуги!D:D,СВОД!C1378,Услуги!F:F,СВОД!E1378)+SUMIFS(Услуги!R:R,Услуги!D:D,СВОД!C1378,Услуги!F:F,СВОД!E1378)+SUMIFS(Услуги!W:W,Услуги!D:D,СВОД!C1378,Услуги!F:F,СВОД!E1378)+SUMIFS(Услуги!AB:AB,Услуги!D:D,СВОД!C1378,Услуги!F:F,СВОД!E1378)+SUMIFS(Услуги!AG:AG,Услуги!D:D,СВОД!C1378,Услуги!F:F,СВОД!E1378)+SUMIFS(Услуги!AL:AL,Услуги!D:D,СВОД!C1378,Услуги!F:F,СВОД!E1378)+SUMIFS(Услуги!AQ:AQ,Услуги!D:D,СВОД!C1378,Услуги!F:F,СВОД!E1378)</f>
        <v>0</v>
      </c>
      <c r="M1378" s="276">
        <f>SUMIFS('Скорая мед. помощь'!J:J,'Скорая мед. помощь'!E:E,СВОД!C1378,'Скорая мед. помощь'!G:G,СВОД!E1378)</f>
        <v>0</v>
      </c>
      <c r="N1378" s="303">
        <f>SUMIFS('Круглосуточный стационар'!O:O,'Круглосуточный стационар'!D:D,СВОД!C1378,'Круглосуточный стационар'!F:F,СВОД!E1378)+SUMIFS(ВМП!O:O,ВМП!D:D,СВОД!C1378,ВМП!F:F,СВОД!E1378)+SUMIFS('Дневной стационар'!O:O,'Дневной стационар'!D:D,СВОД!C1378,'Дневной стационар'!F:F,СВОД!E1378)+SUMIFS(ЭКО!M:M,ЭКО!D:D,СВОД!C1378,ЭКО!F:F,СВОД!E1378)+SUMIFS(Диализ!O:O,Диализ!E:E,СВОД!C1378,Диализ!G:G,СВОД!E1378)+SUMIFS(Поликлиника!CT:CT,Поликлиника!D:D,СВОД!C1378,Поликлиника!F:F,СВОД!E1378)+SUMIFS('Скорая мед. помощь'!O:O,'Скорая мед. помощь'!E:E,СВОД!C1378,'Скорая мед. помощь'!G:G,СВОД!E1378)+SUMIFS(Услуги!AV:AV,Услуги!D:D,СВОД!C1378,Услуги!F:F,СВОД!E1378)</f>
        <v>46469.618313263774</v>
      </c>
      <c r="O1378" s="302">
        <f>SUMIFS(Сверхбаза!L:L,Сверхбаза!C:C,СВОД!C1378,Сверхбаза!E:E,СВОД!E1378)+SUMIFS(Сверхбаза!M:M,Сверхбаза!C:C,СВОД!C1378,Сверхбаза!E:E,СВОД!E1378)</f>
        <v>0</v>
      </c>
      <c r="P1378" s="276">
        <f>SUMIFS(Сверхбаза!N:N,Сверхбаза!C:C,СВОД!C1378,Сверхбаза!E:E,СВОД!E1378)</f>
        <v>0</v>
      </c>
      <c r="Q1378" s="276">
        <f>SUMIFS(Сверхбаза!P:P,Сверхбаза!C:C,СВОД!C1378,Сверхбаза!E:E,СВОД!E1378)</f>
        <v>0</v>
      </c>
      <c r="R1378" s="276">
        <f>SUMIFS(Сверхбаза!O:O,Сверхбаза!C:C,СВОД!C1378,Сверхбаза!E:E,СВОД!E1378)</f>
        <v>0</v>
      </c>
      <c r="S1378" s="276">
        <f>SUMIFS(Сверхбаза!Q:Q,Сверхбаза!C:C,СВОД!C1378,Сверхбаза!E:E,СВОД!E1378)</f>
        <v>0</v>
      </c>
      <c r="T1378" s="303">
        <f>SUMIFS(Сверхбаза!G:G,Сверхбаза!C:C,СВОД!C1378,Сверхбаза!E:E,СВОД!E1378)</f>
        <v>0</v>
      </c>
    </row>
    <row r="1379" spans="1:20" outlineLevel="2" x14ac:dyDescent="0.2">
      <c r="A1379" s="288">
        <f>VLOOKUP(C1379,Округа!B:C,2,FALSE)</f>
        <v>1</v>
      </c>
      <c r="B1379" s="361">
        <v>503704</v>
      </c>
      <c r="C1379" s="361">
        <v>370601</v>
      </c>
      <c r="D1379" s="5" t="s">
        <v>214</v>
      </c>
      <c r="E1379" s="349">
        <v>7</v>
      </c>
      <c r="F1379" s="350" t="s">
        <v>706</v>
      </c>
      <c r="G1379" s="302">
        <f>SUMIFS('Круглосуточный стационар'!J:J,'Круглосуточный стационар'!D:D,СВОД!C1379,'Круглосуточный стационар'!F:F,СВОД!E1379)/2+SUMIFS(ВМП!J:J,ВМП!D:D,СВОД!C1379,ВМП!F:F,СВОД!E1379)/2+SUMIFS('Дневной стационар'!J:J,'Дневной стационар'!D:D,СВОД!C1379,'Дневной стационар'!F:F,СВОД!E1379)/2+SUMIFS(ЭКО!H:H,ЭКО!D:D,СВОД!C1379,ЭКО!F:F,СВОД!E1379)+SUMIFS(Диализ!J:J,Диализ!E:E,СВОД!C1379,Диализ!G:G,СВОД!E1379)</f>
        <v>0</v>
      </c>
      <c r="H1379" s="276">
        <f>SUMIFS(Поликлиника!H:H,Поликлиника!D:D,СВОД!C1379,Поликлиника!F:F,СВОД!E1379)</f>
        <v>0</v>
      </c>
      <c r="I1379" s="276">
        <f>SUMIFS(Поликлиника!BA:BA,Поликлиника!D:D,СВОД!C1379,Поликлиника!F:F,СВОД!E1379)</f>
        <v>0</v>
      </c>
      <c r="J1379" s="276">
        <f>SUMIFS(Поликлиника!BF:BF,Поликлиника!D:D,СВОД!C1379,Поликлиника!F:F,СВОД!E1379)</f>
        <v>0</v>
      </c>
      <c r="K1379" s="276">
        <f>SUMIFS(Поликлиника!BU:BU,Поликлиника!D:D,СВОД!C1379,Поликлиника!F:F,СВОД!E1379)</f>
        <v>0</v>
      </c>
      <c r="L1379" s="276">
        <f>SUMIFS(Услуги!H:H,Услуги!D:D,СВОД!C1379,Услуги!F:F,СВОД!E1379)+SUMIFS(Услуги!M:M,Услуги!D:D,СВОД!C1379,Услуги!F:F,СВОД!E1379)+SUMIFS(Услуги!R:R,Услуги!D:D,СВОД!C1379,Услуги!F:F,СВОД!E1379)+SUMIFS(Услуги!W:W,Услуги!D:D,СВОД!C1379,Услуги!F:F,СВОД!E1379)+SUMIFS(Услуги!AB:AB,Услуги!D:D,СВОД!C1379,Услуги!F:F,СВОД!E1379)+SUMIFS(Услуги!AG:AG,Услуги!D:D,СВОД!C1379,Услуги!F:F,СВОД!E1379)+SUMIFS(Услуги!AL:AL,Услуги!D:D,СВОД!C1379,Услуги!F:F,СВОД!E1379)+SUMIFS(Услуги!AQ:AQ,Услуги!D:D,СВОД!C1379,Услуги!F:F,СВОД!E1379)</f>
        <v>0</v>
      </c>
      <c r="M1379" s="276">
        <f>SUMIFS('Скорая мед. помощь'!J:J,'Скорая мед. помощь'!E:E,СВОД!C1379,'Скорая мед. помощь'!G:G,СВОД!E1379)</f>
        <v>0</v>
      </c>
      <c r="N1379" s="303">
        <f>SUMIFS('Круглосуточный стационар'!O:O,'Круглосуточный стационар'!D:D,СВОД!C1379,'Круглосуточный стационар'!F:F,СВОД!E1379)+SUMIFS(ВМП!O:O,ВМП!D:D,СВОД!C1379,ВМП!F:F,СВОД!E1379)+SUMIFS('Дневной стационар'!O:O,'Дневной стационар'!D:D,СВОД!C1379,'Дневной стационар'!F:F,СВОД!E1379)+SUMIFS(ЭКО!M:M,ЭКО!D:D,СВОД!C1379,ЭКО!F:F,СВОД!E1379)+SUMIFS(Диализ!O:O,Диализ!E:E,СВОД!C1379,Диализ!G:G,СВОД!E1379)+SUMIFS(Поликлиника!CT:CT,Поликлиника!D:D,СВОД!C1379,Поликлиника!F:F,СВОД!E1379)+SUMIFS('Скорая мед. помощь'!O:O,'Скорая мед. помощь'!E:E,СВОД!C1379,'Скорая мед. помощь'!G:G,СВОД!E1379)+SUMIFS(Услуги!AV:AV,Услуги!D:D,СВОД!C1379,Услуги!F:F,СВОД!E1379)</f>
        <v>0</v>
      </c>
      <c r="O1379" s="302">
        <f>SUMIFS(Сверхбаза!L:L,Сверхбаза!C:C,СВОД!C1379,Сверхбаза!E:E,СВОД!E1379)+SUMIFS(Сверхбаза!M:M,Сверхбаза!C:C,СВОД!C1379,Сверхбаза!E:E,СВОД!E1379)</f>
        <v>0</v>
      </c>
      <c r="P1379" s="276">
        <f>SUMIFS(Сверхбаза!N:N,Сверхбаза!C:C,СВОД!C1379,Сверхбаза!E:E,СВОД!E1379)</f>
        <v>0</v>
      </c>
      <c r="Q1379" s="276">
        <f>SUMIFS(Сверхбаза!P:P,Сверхбаза!C:C,СВОД!C1379,Сверхбаза!E:E,СВОД!E1379)</f>
        <v>0</v>
      </c>
      <c r="R1379" s="276">
        <f>SUMIFS(Сверхбаза!O:O,Сверхбаза!C:C,СВОД!C1379,Сверхбаза!E:E,СВОД!E1379)</f>
        <v>0</v>
      </c>
      <c r="S1379" s="276">
        <f>SUMIFS(Сверхбаза!Q:Q,Сверхбаза!C:C,СВОД!C1379,Сверхбаза!E:E,СВОД!E1379)</f>
        <v>0</v>
      </c>
      <c r="T1379" s="303">
        <f>SUMIFS(Сверхбаза!G:G,Сверхбаза!C:C,СВОД!C1379,Сверхбаза!E:E,СВОД!E1379)</f>
        <v>0</v>
      </c>
    </row>
    <row r="1380" spans="1:20" outlineLevel="2" x14ac:dyDescent="0.2">
      <c r="A1380" s="288">
        <f>VLOOKUP(C1380,Округа!B:C,2,FALSE)</f>
        <v>1</v>
      </c>
      <c r="B1380" s="361">
        <v>503704</v>
      </c>
      <c r="C1380" s="361">
        <v>370601</v>
      </c>
      <c r="D1380" s="5" t="s">
        <v>214</v>
      </c>
      <c r="E1380" s="349">
        <v>70</v>
      </c>
      <c r="F1380" s="350" t="s">
        <v>707</v>
      </c>
      <c r="G1380" s="302">
        <f>SUMIFS('Круглосуточный стационар'!J:J,'Круглосуточный стационар'!D:D,СВОД!C1380,'Круглосуточный стационар'!F:F,СВОД!E1380)/2+SUMIFS(ВМП!J:J,ВМП!D:D,СВОД!C1380,ВМП!F:F,СВОД!E1380)/2+SUMIFS('Дневной стационар'!J:J,'Дневной стационар'!D:D,СВОД!C1380,'Дневной стационар'!F:F,СВОД!E1380)/2+SUMIFS(ЭКО!H:H,ЭКО!D:D,СВОД!C1380,ЭКО!F:F,СВОД!E1380)+SUMIFS(Диализ!J:J,Диализ!E:E,СВОД!C1380,Диализ!G:G,СВОД!E1380)</f>
        <v>0</v>
      </c>
      <c r="H1380" s="276">
        <f>SUMIFS(Поликлиника!H:H,Поликлиника!D:D,СВОД!C1380,Поликлиника!F:F,СВОД!E1380)</f>
        <v>0</v>
      </c>
      <c r="I1380" s="276">
        <f>SUMIFS(Поликлиника!BA:BA,Поликлиника!D:D,СВОД!C1380,Поликлиника!F:F,СВОД!E1380)</f>
        <v>0</v>
      </c>
      <c r="J1380" s="276">
        <f>SUMIFS(Поликлиника!BF:BF,Поликлиника!D:D,СВОД!C1380,Поликлиника!F:F,СВОД!E1380)</f>
        <v>0</v>
      </c>
      <c r="K1380" s="276">
        <f>SUMIFS(Поликлиника!BU:BU,Поликлиника!D:D,СВОД!C1380,Поликлиника!F:F,СВОД!E1380)</f>
        <v>0</v>
      </c>
      <c r="L1380" s="276">
        <f>SUMIFS(Услуги!H:H,Услуги!D:D,СВОД!C1380,Услуги!F:F,СВОД!E1380)+SUMIFS(Услуги!M:M,Услуги!D:D,СВОД!C1380,Услуги!F:F,СВОД!E1380)+SUMIFS(Услуги!R:R,Услуги!D:D,СВОД!C1380,Услуги!F:F,СВОД!E1380)+SUMIFS(Услуги!W:W,Услуги!D:D,СВОД!C1380,Услуги!F:F,СВОД!E1380)+SUMIFS(Услуги!AB:AB,Услуги!D:D,СВОД!C1380,Услуги!F:F,СВОД!E1380)+SUMIFS(Услуги!AG:AG,Услуги!D:D,СВОД!C1380,Услуги!F:F,СВОД!E1380)+SUMIFS(Услуги!AL:AL,Услуги!D:D,СВОД!C1380,Услуги!F:F,СВОД!E1380)+SUMIFS(Услуги!AQ:AQ,Услуги!D:D,СВОД!C1380,Услуги!F:F,СВОД!E1380)</f>
        <v>0</v>
      </c>
      <c r="M1380" s="276">
        <f>SUMIFS('Скорая мед. помощь'!J:J,'Скорая мед. помощь'!E:E,СВОД!C1380,'Скорая мед. помощь'!G:G,СВОД!E1380)</f>
        <v>0</v>
      </c>
      <c r="N1380" s="303">
        <f>SUMIFS('Круглосуточный стационар'!O:O,'Круглосуточный стационар'!D:D,СВОД!C1380,'Круглосуточный стационар'!F:F,СВОД!E1380)+SUMIFS(ВМП!O:O,ВМП!D:D,СВОД!C1380,ВМП!F:F,СВОД!E1380)+SUMIFS('Дневной стационар'!O:O,'Дневной стационар'!D:D,СВОД!C1380,'Дневной стационар'!F:F,СВОД!E1380)+SUMIFS(ЭКО!M:M,ЭКО!D:D,СВОД!C1380,ЭКО!F:F,СВОД!E1380)+SUMIFS(Диализ!O:O,Диализ!E:E,СВОД!C1380,Диализ!G:G,СВОД!E1380)+SUMIFS(Поликлиника!CT:CT,Поликлиника!D:D,СВОД!C1380,Поликлиника!F:F,СВОД!E1380)+SUMIFS('Скорая мед. помощь'!O:O,'Скорая мед. помощь'!E:E,СВОД!C1380,'Скорая мед. помощь'!G:G,СВОД!E1380)+SUMIFS(Услуги!AV:AV,Услуги!D:D,СВОД!C1380,Услуги!F:F,СВОД!E1380)</f>
        <v>0</v>
      </c>
      <c r="O1380" s="302">
        <f>SUMIFS(Сверхбаза!L:L,Сверхбаза!C:C,СВОД!C1380,Сверхбаза!E:E,СВОД!E1380)+SUMIFS(Сверхбаза!M:M,Сверхбаза!C:C,СВОД!C1380,Сверхбаза!E:E,СВОД!E1380)</f>
        <v>0</v>
      </c>
      <c r="P1380" s="276">
        <f>SUMIFS(Сверхбаза!N:N,Сверхбаза!C:C,СВОД!C1380,Сверхбаза!E:E,СВОД!E1380)</f>
        <v>0</v>
      </c>
      <c r="Q1380" s="276">
        <f>SUMIFS(Сверхбаза!P:P,Сверхбаза!C:C,СВОД!C1380,Сверхбаза!E:E,СВОД!E1380)</f>
        <v>0</v>
      </c>
      <c r="R1380" s="276">
        <f>SUMIFS(Сверхбаза!O:O,Сверхбаза!C:C,СВОД!C1380,Сверхбаза!E:E,СВОД!E1380)</f>
        <v>0</v>
      </c>
      <c r="S1380" s="276">
        <f>SUMIFS(Сверхбаза!Q:Q,Сверхбаза!C:C,СВОД!C1380,Сверхбаза!E:E,СВОД!E1380)</f>
        <v>0</v>
      </c>
      <c r="T1380" s="303">
        <f>SUMIFS(Сверхбаза!G:G,Сверхбаза!C:C,СВОД!C1380,Сверхбаза!E:E,СВОД!E1380)</f>
        <v>0</v>
      </c>
    </row>
    <row r="1381" spans="1:20" outlineLevel="2" x14ac:dyDescent="0.2">
      <c r="A1381" s="288">
        <f>VLOOKUP(C1381,Округа!B:C,2,FALSE)</f>
        <v>1</v>
      </c>
      <c r="B1381" s="361">
        <v>503704</v>
      </c>
      <c r="C1381" s="361">
        <v>370601</v>
      </c>
      <c r="D1381" s="5" t="s">
        <v>214</v>
      </c>
      <c r="E1381" s="349">
        <v>94</v>
      </c>
      <c r="F1381" s="350" t="s">
        <v>157</v>
      </c>
      <c r="G1381" s="302">
        <f>SUMIFS('Круглосуточный стационар'!J:J,'Круглосуточный стационар'!D:D,СВОД!C1381,'Круглосуточный стационар'!F:F,СВОД!E1381)/2+SUMIFS(ВМП!J:J,ВМП!D:D,СВОД!C1381,ВМП!F:F,СВОД!E1381)/2+SUMIFS('Дневной стационар'!J:J,'Дневной стационар'!D:D,СВОД!C1381,'Дневной стационар'!F:F,СВОД!E1381)/2+SUMIFS(ЭКО!H:H,ЭКО!D:D,СВОД!C1381,ЭКО!F:F,СВОД!E1381)+SUMIFS(Диализ!J:J,Диализ!E:E,СВОД!C1381,Диализ!G:G,СВОД!E1381)</f>
        <v>0</v>
      </c>
      <c r="H1381" s="276">
        <f>SUMIFS(Поликлиника!H:H,Поликлиника!D:D,СВОД!C1381,Поликлиника!F:F,СВОД!E1381)</f>
        <v>0</v>
      </c>
      <c r="I1381" s="276">
        <f>SUMIFS(Поликлиника!BA:BA,Поликлиника!D:D,СВОД!C1381,Поликлиника!F:F,СВОД!E1381)</f>
        <v>0</v>
      </c>
      <c r="J1381" s="276">
        <f>SUMIFS(Поликлиника!BF:BF,Поликлиника!D:D,СВОД!C1381,Поликлиника!F:F,СВОД!E1381)</f>
        <v>0</v>
      </c>
      <c r="K1381" s="276">
        <f>SUMIFS(Поликлиника!BU:BU,Поликлиника!D:D,СВОД!C1381,Поликлиника!F:F,СВОД!E1381)</f>
        <v>0</v>
      </c>
      <c r="L1381" s="276">
        <f>SUMIFS(Услуги!H:H,Услуги!D:D,СВОД!C1381,Услуги!F:F,СВОД!E1381)+SUMIFS(Услуги!M:M,Услуги!D:D,СВОД!C1381,Услуги!F:F,СВОД!E1381)+SUMIFS(Услуги!R:R,Услуги!D:D,СВОД!C1381,Услуги!F:F,СВОД!E1381)+SUMIFS(Услуги!W:W,Услуги!D:D,СВОД!C1381,Услуги!F:F,СВОД!E1381)+SUMIFS(Услуги!AB:AB,Услуги!D:D,СВОД!C1381,Услуги!F:F,СВОД!E1381)+SUMIFS(Услуги!AG:AG,Услуги!D:D,СВОД!C1381,Услуги!F:F,СВОД!E1381)+SUMIFS(Услуги!AL:AL,Услуги!D:D,СВОД!C1381,Услуги!F:F,СВОД!E1381)+SUMIFS(Услуги!AQ:AQ,Услуги!D:D,СВОД!C1381,Услуги!F:F,СВОД!E1381)</f>
        <v>0</v>
      </c>
      <c r="M1381" s="276">
        <f>SUMIFS('Скорая мед. помощь'!J:J,'Скорая мед. помощь'!E:E,СВОД!C1381,'Скорая мед. помощь'!G:G,СВОД!E1381)</f>
        <v>0</v>
      </c>
      <c r="N1381" s="303">
        <f>SUMIFS('Круглосуточный стационар'!O:O,'Круглосуточный стационар'!D:D,СВОД!C1381,'Круглосуточный стационар'!F:F,СВОД!E1381)+SUMIFS(ВМП!O:O,ВМП!D:D,СВОД!C1381,ВМП!F:F,СВОД!E1381)+SUMIFS('Дневной стационар'!O:O,'Дневной стационар'!D:D,СВОД!C1381,'Дневной стационар'!F:F,СВОД!E1381)+SUMIFS(ЭКО!M:M,ЭКО!D:D,СВОД!C1381,ЭКО!F:F,СВОД!E1381)+SUMIFS(Диализ!O:O,Диализ!E:E,СВОД!C1381,Диализ!G:G,СВОД!E1381)+SUMIFS(Поликлиника!CT:CT,Поликлиника!D:D,СВОД!C1381,Поликлиника!F:F,СВОД!E1381)+SUMIFS('Скорая мед. помощь'!O:O,'Скорая мед. помощь'!E:E,СВОД!C1381,'Скорая мед. помощь'!G:G,СВОД!E1381)+SUMIFS(Услуги!AV:AV,Услуги!D:D,СВОД!C1381,Услуги!F:F,СВОД!E1381)</f>
        <v>0</v>
      </c>
      <c r="O1381" s="302">
        <f>SUMIFS(Сверхбаза!L:L,Сверхбаза!C:C,СВОД!C1381,Сверхбаза!E:E,СВОД!E1381)+SUMIFS(Сверхбаза!M:M,Сверхбаза!C:C,СВОД!C1381,Сверхбаза!E:E,СВОД!E1381)</f>
        <v>0</v>
      </c>
      <c r="P1381" s="276">
        <f>SUMIFS(Сверхбаза!N:N,Сверхбаза!C:C,СВОД!C1381,Сверхбаза!E:E,СВОД!E1381)</f>
        <v>0</v>
      </c>
      <c r="Q1381" s="276">
        <f>SUMIFS(Сверхбаза!P:P,Сверхбаза!C:C,СВОД!C1381,Сверхбаза!E:E,СВОД!E1381)</f>
        <v>0</v>
      </c>
      <c r="R1381" s="276">
        <f>SUMIFS(Сверхбаза!O:O,Сверхбаза!C:C,СВОД!C1381,Сверхбаза!E:E,СВОД!E1381)</f>
        <v>0</v>
      </c>
      <c r="S1381" s="276">
        <f>SUMIFS(Сверхбаза!Q:Q,Сверхбаза!C:C,СВОД!C1381,Сверхбаза!E:E,СВОД!E1381)</f>
        <v>0</v>
      </c>
      <c r="T1381" s="303">
        <f>SUMIFS(Сверхбаза!G:G,Сверхбаза!C:C,СВОД!C1381,Сверхбаза!E:E,СВОД!E1381)</f>
        <v>0</v>
      </c>
    </row>
    <row r="1382" spans="1:20" outlineLevel="1" x14ac:dyDescent="0.2">
      <c r="A1382" s="289"/>
      <c r="B1382" s="279"/>
      <c r="C1382" s="279" t="str">
        <f>CONCATENATE(C1381," ","Итог")</f>
        <v>370601 Итог</v>
      </c>
      <c r="D1382" s="280"/>
      <c r="E1382" s="351"/>
      <c r="F1382" s="352"/>
      <c r="G1382" s="304"/>
      <c r="H1382" s="281"/>
      <c r="I1382" s="281"/>
      <c r="J1382" s="281"/>
      <c r="K1382" s="281"/>
      <c r="L1382" s="281"/>
      <c r="M1382" s="281"/>
      <c r="N1382" s="305">
        <f>SUBTOTAL(9,N1374:N1381)</f>
        <v>51062.081707763777</v>
      </c>
      <c r="O1382" s="304"/>
      <c r="P1382" s="281"/>
      <c r="Q1382" s="281"/>
      <c r="R1382" s="281"/>
      <c r="S1382" s="281"/>
      <c r="T1382" s="305">
        <f>SUBTOTAL(9,T1374:T1381)</f>
        <v>0</v>
      </c>
    </row>
    <row r="1383" spans="1:20" ht="25.5" outlineLevel="2" x14ac:dyDescent="0.2">
      <c r="A1383" s="287">
        <f>VLOOKUP(C1383,Округа!B:C,2,FALSE)</f>
        <v>1</v>
      </c>
      <c r="B1383" s="8">
        <v>503705</v>
      </c>
      <c r="C1383" s="8">
        <v>370701</v>
      </c>
      <c r="D1383" s="9" t="s">
        <v>517</v>
      </c>
      <c r="E1383" s="347">
        <v>1</v>
      </c>
      <c r="F1383" s="348" t="s">
        <v>12</v>
      </c>
      <c r="G1383" s="300">
        <f>SUMIFS('Круглосуточный стационар'!J:J,'Круглосуточный стационар'!D:D,СВОД!C1383,'Круглосуточный стационар'!F:F,СВОД!E1383)/2+SUMIFS(ВМП!J:J,ВМП!D:D,СВОД!C1383,ВМП!F:F,СВОД!E1383)/2+SUMIFS('Дневной стационар'!J:J,'Дневной стационар'!D:D,СВОД!C1383,'Дневной стационар'!F:F,СВОД!E1383)/2+SUMIFS(ЭКО!H:H,ЭКО!D:D,СВОД!C1383,ЭКО!F:F,СВОД!E1383)+SUMIFS(Диализ!J:J,Диализ!E:E,СВОД!C1383,Диализ!G:G,СВОД!E1383)</f>
        <v>0</v>
      </c>
      <c r="H1383" s="278">
        <f>SUMIFS(Поликлиника!H:H,Поликлиника!D:D,СВОД!C1383,Поликлиника!F:F,СВОД!E1383)</f>
        <v>0</v>
      </c>
      <c r="I1383" s="278">
        <f>SUMIFS(Поликлиника!BA:BA,Поликлиника!D:D,СВОД!C1383,Поликлиника!F:F,СВОД!E1383)</f>
        <v>0</v>
      </c>
      <c r="J1383" s="278">
        <f>SUMIFS(Поликлиника!BF:BF,Поликлиника!D:D,СВОД!C1383,Поликлиника!F:F,СВОД!E1383)</f>
        <v>0</v>
      </c>
      <c r="K1383" s="278">
        <f>SUMIFS(Поликлиника!BU:BU,Поликлиника!D:D,СВОД!C1383,Поликлиника!F:F,СВОД!E1383)</f>
        <v>0</v>
      </c>
      <c r="L1383" s="278">
        <f>SUMIFS(Услуги!H:H,Услуги!D:D,СВОД!C1383,Услуги!F:F,СВОД!E1383)+SUMIFS(Услуги!M:M,Услуги!D:D,СВОД!C1383,Услуги!F:F,СВОД!E1383)+SUMIFS(Услуги!R:R,Услуги!D:D,СВОД!C1383,Услуги!F:F,СВОД!E1383)+SUMIFS(Услуги!W:W,Услуги!D:D,СВОД!C1383,Услуги!F:F,СВОД!E1383)+SUMIFS(Услуги!AB:AB,Услуги!D:D,СВОД!C1383,Услуги!F:F,СВОД!E1383)+SUMIFS(Услуги!AG:AG,Услуги!D:D,СВОД!C1383,Услуги!F:F,СВОД!E1383)+SUMIFS(Услуги!AL:AL,Услуги!D:D,СВОД!C1383,Услуги!F:F,СВОД!E1383)+SUMIFS(Услуги!AQ:AQ,Услуги!D:D,СВОД!C1383,Услуги!F:F,СВОД!E1383)</f>
        <v>0</v>
      </c>
      <c r="M1383" s="278">
        <f>SUMIFS('Скорая мед. помощь'!J:J,'Скорая мед. помощь'!E:E,СВОД!C1383,'Скорая мед. помощь'!G:G,СВОД!E1383)</f>
        <v>0</v>
      </c>
      <c r="N1383" s="301">
        <f>SUMIFS('Круглосуточный стационар'!O:O,'Круглосуточный стационар'!D:D,СВОД!C1383,'Круглосуточный стационар'!F:F,СВОД!E1383)+SUMIFS(ВМП!O:O,ВМП!D:D,СВОД!C1383,ВМП!F:F,СВОД!E1383)+SUMIFS('Дневной стационар'!O:O,'Дневной стационар'!D:D,СВОД!C1383,'Дневной стационар'!F:F,СВОД!E1383)+SUMIFS(ЭКО!M:M,ЭКО!D:D,СВОД!C1383,ЭКО!F:F,СВОД!E1383)+SUMIFS(Диализ!O:O,Диализ!E:E,СВОД!C1383,Диализ!G:G,СВОД!E1383)+SUMIFS(Поликлиника!CT:CT,Поликлиника!D:D,СВОД!C1383,Поликлиника!F:F,СВОД!E1383)+SUMIFS('Скорая мед. помощь'!O:O,'Скорая мед. помощь'!E:E,СВОД!C1383,'Скорая мед. помощь'!G:G,СВОД!E1383)+SUMIFS(Услуги!AV:AV,Услуги!D:D,СВОД!C1383,Услуги!F:F,СВОД!E1383)</f>
        <v>0</v>
      </c>
      <c r="O1383" s="300">
        <f>SUMIFS(Сверхбаза!L:L,Сверхбаза!C:C,СВОД!C1383,Сверхбаза!E:E,СВОД!E1383)+SUMIFS(Сверхбаза!M:M,Сверхбаза!C:C,СВОД!C1383,Сверхбаза!E:E,СВОД!E1383)</f>
        <v>0</v>
      </c>
      <c r="P1383" s="278">
        <f>SUMIFS(Сверхбаза!N:N,Сверхбаза!C:C,СВОД!C1383,Сверхбаза!E:E,СВОД!E1383)</f>
        <v>0</v>
      </c>
      <c r="Q1383" s="278">
        <f>SUMIFS(Сверхбаза!P:P,Сверхбаза!C:C,СВОД!C1383,Сверхбаза!E:E,СВОД!E1383)</f>
        <v>0</v>
      </c>
      <c r="R1383" s="278">
        <f>SUMIFS(Сверхбаза!O:O,Сверхбаза!C:C,СВОД!C1383,Сверхбаза!E:E,СВОД!E1383)</f>
        <v>0</v>
      </c>
      <c r="S1383" s="278">
        <f>SUMIFS(Сверхбаза!Q:Q,Сверхбаза!C:C,СВОД!C1383,Сверхбаза!E:E,СВОД!E1383)</f>
        <v>0</v>
      </c>
      <c r="T1383" s="301">
        <f>SUMIFS(Сверхбаза!G:G,Сверхбаза!C:C,СВОД!C1383,Сверхбаза!E:E,СВОД!E1383)</f>
        <v>0</v>
      </c>
    </row>
    <row r="1384" spans="1:20" ht="25.5" outlineLevel="2" x14ac:dyDescent="0.2">
      <c r="A1384" s="288">
        <f>VLOOKUP(C1384,Округа!B:C,2,FALSE)</f>
        <v>1</v>
      </c>
      <c r="B1384" s="361">
        <v>503705</v>
      </c>
      <c r="C1384" s="361">
        <v>370701</v>
      </c>
      <c r="D1384" s="5" t="s">
        <v>517</v>
      </c>
      <c r="E1384" s="349">
        <v>13</v>
      </c>
      <c r="F1384" s="350" t="s">
        <v>704</v>
      </c>
      <c r="G1384" s="302">
        <f>SUMIFS('Круглосуточный стационар'!J:J,'Круглосуточный стационар'!D:D,СВОД!C1384,'Круглосуточный стационар'!F:F,СВОД!E1384)/2+SUMIFS(ВМП!J:J,ВМП!D:D,СВОД!C1384,ВМП!F:F,СВОД!E1384)/2+SUMIFS('Дневной стационар'!J:J,'Дневной стационар'!D:D,СВОД!C1384,'Дневной стационар'!F:F,СВОД!E1384)/2+SUMIFS(ЭКО!H:H,ЭКО!D:D,СВОД!C1384,ЭКО!F:F,СВОД!E1384)+SUMIFS(Диализ!J:J,Диализ!E:E,СВОД!C1384,Диализ!G:G,СВОД!E1384)</f>
        <v>0</v>
      </c>
      <c r="H1384" s="276">
        <f>SUMIFS(Поликлиника!H:H,Поликлиника!D:D,СВОД!C1384,Поликлиника!F:F,СВОД!E1384)</f>
        <v>0</v>
      </c>
      <c r="I1384" s="276">
        <f>SUMIFS(Поликлиника!BA:BA,Поликлиника!D:D,СВОД!C1384,Поликлиника!F:F,СВОД!E1384)</f>
        <v>0</v>
      </c>
      <c r="J1384" s="276">
        <f>SUMIFS(Поликлиника!BF:BF,Поликлиника!D:D,СВОД!C1384,Поликлиника!F:F,СВОД!E1384)</f>
        <v>0</v>
      </c>
      <c r="K1384" s="276">
        <f>SUMIFS(Поликлиника!BU:BU,Поликлиника!D:D,СВОД!C1384,Поликлиника!F:F,СВОД!E1384)</f>
        <v>0</v>
      </c>
      <c r="L1384" s="276">
        <f>SUMIFS(Услуги!H:H,Услуги!D:D,СВОД!C1384,Услуги!F:F,СВОД!E1384)+SUMIFS(Услуги!M:M,Услуги!D:D,СВОД!C1384,Услуги!F:F,СВОД!E1384)+SUMIFS(Услуги!R:R,Услуги!D:D,СВОД!C1384,Услуги!F:F,СВОД!E1384)+SUMIFS(Услуги!W:W,Услуги!D:D,СВОД!C1384,Услуги!F:F,СВОД!E1384)+SUMIFS(Услуги!AB:AB,Услуги!D:D,СВОД!C1384,Услуги!F:F,СВОД!E1384)+SUMIFS(Услуги!AG:AG,Услуги!D:D,СВОД!C1384,Услуги!F:F,СВОД!E1384)+SUMIFS(Услуги!AL:AL,Услуги!D:D,СВОД!C1384,Услуги!F:F,СВОД!E1384)+SUMIFS(Услуги!AQ:AQ,Услуги!D:D,СВОД!C1384,Услуги!F:F,СВОД!E1384)</f>
        <v>0</v>
      </c>
      <c r="M1384" s="276">
        <f>SUMIFS('Скорая мед. помощь'!J:J,'Скорая мед. помощь'!E:E,СВОД!C1384,'Скорая мед. помощь'!G:G,СВОД!E1384)</f>
        <v>0</v>
      </c>
      <c r="N1384" s="303">
        <f>SUMIFS('Круглосуточный стационар'!O:O,'Круглосуточный стационар'!D:D,СВОД!C1384,'Круглосуточный стационар'!F:F,СВОД!E1384)+SUMIFS(ВМП!O:O,ВМП!D:D,СВОД!C1384,ВМП!F:F,СВОД!E1384)+SUMIFS('Дневной стационар'!O:O,'Дневной стационар'!D:D,СВОД!C1384,'Дневной стационар'!F:F,СВОД!E1384)+SUMIFS(ЭКО!M:M,ЭКО!D:D,СВОД!C1384,ЭКО!F:F,СВОД!E1384)+SUMIFS(Диализ!O:O,Диализ!E:E,СВОД!C1384,Диализ!G:G,СВОД!E1384)+SUMIFS(Поликлиника!CT:CT,Поликлиника!D:D,СВОД!C1384,Поликлиника!F:F,СВОД!E1384)+SUMIFS('Скорая мед. помощь'!O:O,'Скорая мед. помощь'!E:E,СВОД!C1384,'Скорая мед. помощь'!G:G,СВОД!E1384)+SUMIFS(Услуги!AV:AV,Услуги!D:D,СВОД!C1384,Услуги!F:F,СВОД!E1384)</f>
        <v>0</v>
      </c>
      <c r="O1384" s="302">
        <f>SUMIFS(Сверхбаза!L:L,Сверхбаза!C:C,СВОД!C1384,Сверхбаза!E:E,СВОД!E1384)+SUMIFS(Сверхбаза!M:M,Сверхбаза!C:C,СВОД!C1384,Сверхбаза!E:E,СВОД!E1384)</f>
        <v>0</v>
      </c>
      <c r="P1384" s="276">
        <f>SUMIFS(Сверхбаза!N:N,Сверхбаза!C:C,СВОД!C1384,Сверхбаза!E:E,СВОД!E1384)</f>
        <v>0</v>
      </c>
      <c r="Q1384" s="276">
        <f>SUMIFS(Сверхбаза!P:P,Сверхбаза!C:C,СВОД!C1384,Сверхбаза!E:E,СВОД!E1384)</f>
        <v>0</v>
      </c>
      <c r="R1384" s="276">
        <f>SUMIFS(Сверхбаза!O:O,Сверхбаза!C:C,СВОД!C1384,Сверхбаза!E:E,СВОД!E1384)</f>
        <v>0</v>
      </c>
      <c r="S1384" s="276">
        <f>SUMIFS(Сверхбаза!Q:Q,Сверхбаза!C:C,СВОД!C1384,Сверхбаза!E:E,СВОД!E1384)</f>
        <v>0</v>
      </c>
      <c r="T1384" s="303">
        <f>SUMIFS(Сверхбаза!G:G,Сверхбаза!C:C,СВОД!C1384,Сверхбаза!E:E,СВОД!E1384)</f>
        <v>0</v>
      </c>
    </row>
    <row r="1385" spans="1:20" ht="25.5" outlineLevel="2" x14ac:dyDescent="0.2">
      <c r="A1385" s="288">
        <f>VLOOKUP(C1385,Округа!B:C,2,FALSE)</f>
        <v>1</v>
      </c>
      <c r="B1385" s="361">
        <v>503705</v>
      </c>
      <c r="C1385" s="361">
        <v>370701</v>
      </c>
      <c r="D1385" s="5" t="s">
        <v>517</v>
      </c>
      <c r="E1385" s="349">
        <v>2</v>
      </c>
      <c r="F1385" s="350" t="s">
        <v>173</v>
      </c>
      <c r="G1385" s="302">
        <f>SUMIFS('Круглосуточный стационар'!J:J,'Круглосуточный стационар'!D:D,СВОД!C1385,'Круглосуточный стационар'!F:F,СВОД!E1385)/2+SUMIFS(ВМП!J:J,ВМП!D:D,СВОД!C1385,ВМП!F:F,СВОД!E1385)/2+SUMIFS('Дневной стационар'!J:J,'Дневной стационар'!D:D,СВОД!C1385,'Дневной стационар'!F:F,СВОД!E1385)/2+SUMIFS(ЭКО!H:H,ЭКО!D:D,СВОД!C1385,ЭКО!F:F,СВОД!E1385)+SUMIFS(Диализ!J:J,Диализ!E:E,СВОД!C1385,Диализ!G:G,СВОД!E1385)</f>
        <v>500</v>
      </c>
      <c r="H1385" s="276">
        <f>SUMIFS(Поликлиника!H:H,Поликлиника!D:D,СВОД!C1385,Поликлиника!F:F,СВОД!E1385)</f>
        <v>0</v>
      </c>
      <c r="I1385" s="276">
        <f>SUMIFS(Поликлиника!BA:BA,Поликлиника!D:D,СВОД!C1385,Поликлиника!F:F,СВОД!E1385)</f>
        <v>0</v>
      </c>
      <c r="J1385" s="276">
        <f>SUMIFS(Поликлиника!BF:BF,Поликлиника!D:D,СВОД!C1385,Поликлиника!F:F,СВОД!E1385)</f>
        <v>0</v>
      </c>
      <c r="K1385" s="276">
        <f>SUMIFS(Поликлиника!BU:BU,Поликлиника!D:D,СВОД!C1385,Поликлиника!F:F,СВОД!E1385)</f>
        <v>0</v>
      </c>
      <c r="L1385" s="276">
        <f>SUMIFS(Услуги!H:H,Услуги!D:D,СВОД!C1385,Услуги!F:F,СВОД!E1385)+SUMIFS(Услуги!M:M,Услуги!D:D,СВОД!C1385,Услуги!F:F,СВОД!E1385)+SUMIFS(Услуги!R:R,Услуги!D:D,СВОД!C1385,Услуги!F:F,СВОД!E1385)+SUMIFS(Услуги!W:W,Услуги!D:D,СВОД!C1385,Услуги!F:F,СВОД!E1385)+SUMIFS(Услуги!AB:AB,Услуги!D:D,СВОД!C1385,Услуги!F:F,СВОД!E1385)+SUMIFS(Услуги!AG:AG,Услуги!D:D,СВОД!C1385,Услуги!F:F,СВОД!E1385)+SUMIFS(Услуги!AL:AL,Услуги!D:D,СВОД!C1385,Услуги!F:F,СВОД!E1385)+SUMIFS(Услуги!AQ:AQ,Услуги!D:D,СВОД!C1385,Услуги!F:F,СВОД!E1385)</f>
        <v>0</v>
      </c>
      <c r="M1385" s="276">
        <f>SUMIFS('Скорая мед. помощь'!J:J,'Скорая мед. помощь'!E:E,СВОД!C1385,'Скорая мед. помощь'!G:G,СВОД!E1385)</f>
        <v>0</v>
      </c>
      <c r="N1385" s="303">
        <f>SUMIFS('Круглосуточный стационар'!O:O,'Круглосуточный стационар'!D:D,СВОД!C1385,'Круглосуточный стационар'!F:F,СВОД!E1385)+SUMIFS(ВМП!O:O,ВМП!D:D,СВОД!C1385,ВМП!F:F,СВОД!E1385)+SUMIFS('Дневной стационар'!O:O,'Дневной стационар'!D:D,СВОД!C1385,'Дневной стационар'!F:F,СВОД!E1385)+SUMIFS(ЭКО!M:M,ЭКО!D:D,СВОД!C1385,ЭКО!F:F,СВОД!E1385)+SUMIFS(Диализ!O:O,Диализ!E:E,СВОД!C1385,Диализ!G:G,СВОД!E1385)+SUMIFS(Поликлиника!CT:CT,Поликлиника!D:D,СВОД!C1385,Поликлиника!F:F,СВОД!E1385)+SUMIFS('Скорая мед. помощь'!O:O,'Скорая мед. помощь'!E:E,СВОД!C1385,'Скорая мед. помощь'!G:G,СВОД!E1385)+SUMIFS(Услуги!AV:AV,Услуги!D:D,СВОД!C1385,Услуги!F:F,СВОД!E1385)</f>
        <v>2801.6215000000002</v>
      </c>
      <c r="O1385" s="302">
        <f>SUMIFS(Сверхбаза!L:L,Сверхбаза!C:C,СВОД!C1385,Сверхбаза!E:E,СВОД!E1385)+SUMIFS(Сверхбаза!M:M,Сверхбаза!C:C,СВОД!C1385,Сверхбаза!E:E,СВОД!E1385)</f>
        <v>0</v>
      </c>
      <c r="P1385" s="276">
        <f>SUMIFS(Сверхбаза!N:N,Сверхбаза!C:C,СВОД!C1385,Сверхбаза!E:E,СВОД!E1385)</f>
        <v>0</v>
      </c>
      <c r="Q1385" s="276">
        <f>SUMIFS(Сверхбаза!P:P,Сверхбаза!C:C,СВОД!C1385,Сверхбаза!E:E,СВОД!E1385)</f>
        <v>0</v>
      </c>
      <c r="R1385" s="276">
        <f>SUMIFS(Сверхбаза!O:O,Сверхбаза!C:C,СВОД!C1385,Сверхбаза!E:E,СВОД!E1385)</f>
        <v>0</v>
      </c>
      <c r="S1385" s="276">
        <f>SUMIFS(Сверхбаза!Q:Q,Сверхбаза!C:C,СВОД!C1385,Сверхбаза!E:E,СВОД!E1385)</f>
        <v>0</v>
      </c>
      <c r="T1385" s="303">
        <f>SUMIFS(Сверхбаза!G:G,Сверхбаза!C:C,СВОД!C1385,Сверхбаза!E:E,СВОД!E1385)</f>
        <v>0</v>
      </c>
    </row>
    <row r="1386" spans="1:20" ht="25.5" outlineLevel="2" x14ac:dyDescent="0.2">
      <c r="A1386" s="288">
        <f>VLOOKUP(C1386,Округа!B:C,2,FALSE)</f>
        <v>1</v>
      </c>
      <c r="B1386" s="361">
        <v>503705</v>
      </c>
      <c r="C1386" s="361">
        <v>370701</v>
      </c>
      <c r="D1386" s="5" t="s">
        <v>517</v>
      </c>
      <c r="E1386" s="349">
        <v>6</v>
      </c>
      <c r="F1386" s="350" t="s">
        <v>705</v>
      </c>
      <c r="G1386" s="302">
        <f>SUMIFS('Круглосуточный стационар'!J:J,'Круглосуточный стационар'!D:D,СВОД!C1386,'Круглосуточный стационар'!F:F,СВОД!E1386)/2+SUMIFS(ВМП!J:J,ВМП!D:D,СВОД!C1386,ВМП!F:F,СВОД!E1386)/2+SUMIFS('Дневной стационар'!J:J,'Дневной стационар'!D:D,СВОД!C1386,'Дневной стационар'!F:F,СВОД!E1386)/2+SUMIFS(ЭКО!H:H,ЭКО!D:D,СВОД!C1386,ЭКО!F:F,СВОД!E1386)+SUMIFS(Диализ!J:J,Диализ!E:E,СВОД!C1386,Диализ!G:G,СВОД!E1386)</f>
        <v>0</v>
      </c>
      <c r="H1386" s="276">
        <f>SUMIFS(Поликлиника!H:H,Поликлиника!D:D,СВОД!C1386,Поликлиника!F:F,СВОД!E1386)</f>
        <v>0</v>
      </c>
      <c r="I1386" s="276">
        <f>SUMIFS(Поликлиника!BA:BA,Поликлиника!D:D,СВОД!C1386,Поликлиника!F:F,СВОД!E1386)</f>
        <v>0</v>
      </c>
      <c r="J1386" s="276">
        <f>SUMIFS(Поликлиника!BF:BF,Поликлиника!D:D,СВОД!C1386,Поликлиника!F:F,СВОД!E1386)</f>
        <v>0</v>
      </c>
      <c r="K1386" s="276">
        <f>SUMIFS(Поликлиника!BU:BU,Поликлиника!D:D,СВОД!C1386,Поликлиника!F:F,СВОД!E1386)</f>
        <v>0</v>
      </c>
      <c r="L1386" s="276">
        <f>SUMIFS(Услуги!H:H,Услуги!D:D,СВОД!C1386,Услуги!F:F,СВОД!E1386)+SUMIFS(Услуги!M:M,Услуги!D:D,СВОД!C1386,Услуги!F:F,СВОД!E1386)+SUMIFS(Услуги!R:R,Услуги!D:D,СВОД!C1386,Услуги!F:F,СВОД!E1386)+SUMIFS(Услуги!W:W,Услуги!D:D,СВОД!C1386,Услуги!F:F,СВОД!E1386)+SUMIFS(Услуги!AB:AB,Услуги!D:D,СВОД!C1386,Услуги!F:F,СВОД!E1386)+SUMIFS(Услуги!AG:AG,Услуги!D:D,СВОД!C1386,Услуги!F:F,СВОД!E1386)+SUMIFS(Услуги!AL:AL,Услуги!D:D,СВОД!C1386,Услуги!F:F,СВОД!E1386)+SUMIFS(Услуги!AQ:AQ,Услуги!D:D,СВОД!C1386,Услуги!F:F,СВОД!E1386)</f>
        <v>0</v>
      </c>
      <c r="M1386" s="276">
        <f>SUMIFS('Скорая мед. помощь'!J:J,'Скорая мед. помощь'!E:E,СВОД!C1386,'Скорая мед. помощь'!G:G,СВОД!E1386)</f>
        <v>0</v>
      </c>
      <c r="N1386" s="303">
        <f>SUMIFS('Круглосуточный стационар'!O:O,'Круглосуточный стационар'!D:D,СВОД!C1386,'Круглосуточный стационар'!F:F,СВОД!E1386)+SUMIFS(ВМП!O:O,ВМП!D:D,СВОД!C1386,ВМП!F:F,СВОД!E1386)+SUMIFS('Дневной стационар'!O:O,'Дневной стационар'!D:D,СВОД!C1386,'Дневной стационар'!F:F,СВОД!E1386)+SUMIFS(ЭКО!M:M,ЭКО!D:D,СВОД!C1386,ЭКО!F:F,СВОД!E1386)+SUMIFS(Диализ!O:O,Диализ!E:E,СВОД!C1386,Диализ!G:G,СВОД!E1386)+SUMIFS(Поликлиника!CT:CT,Поликлиника!D:D,СВОД!C1386,Поликлиника!F:F,СВОД!E1386)+SUMIFS('Скорая мед. помощь'!O:O,'Скорая мед. помощь'!E:E,СВОД!C1386,'Скорая мед. помощь'!G:G,СВОД!E1386)+SUMIFS(Услуги!AV:AV,Услуги!D:D,СВОД!C1386,Услуги!F:F,СВОД!E1386)</f>
        <v>0</v>
      </c>
      <c r="O1386" s="302">
        <f>SUMIFS(Сверхбаза!L:L,Сверхбаза!C:C,СВОД!C1386,Сверхбаза!E:E,СВОД!E1386)+SUMIFS(Сверхбаза!M:M,Сверхбаза!C:C,СВОД!C1386,Сверхбаза!E:E,СВОД!E1386)</f>
        <v>0</v>
      </c>
      <c r="P1386" s="276">
        <f>SUMIFS(Сверхбаза!N:N,Сверхбаза!C:C,СВОД!C1386,Сверхбаза!E:E,СВОД!E1386)</f>
        <v>0</v>
      </c>
      <c r="Q1386" s="276">
        <f>SUMIFS(Сверхбаза!P:P,Сверхбаза!C:C,СВОД!C1386,Сверхбаза!E:E,СВОД!E1386)</f>
        <v>0</v>
      </c>
      <c r="R1386" s="276">
        <f>SUMIFS(Сверхбаза!O:O,Сверхбаза!C:C,СВОД!C1386,Сверхбаза!E:E,СВОД!E1386)</f>
        <v>0</v>
      </c>
      <c r="S1386" s="276">
        <f>SUMIFS(Сверхбаза!Q:Q,Сверхбаза!C:C,СВОД!C1386,Сверхбаза!E:E,СВОД!E1386)</f>
        <v>0</v>
      </c>
      <c r="T1386" s="303">
        <f>SUMIFS(Сверхбаза!G:G,Сверхбаза!C:C,СВОД!C1386,Сверхбаза!E:E,СВОД!E1386)</f>
        <v>0</v>
      </c>
    </row>
    <row r="1387" spans="1:20" ht="25.5" outlineLevel="2" x14ac:dyDescent="0.2">
      <c r="A1387" s="288">
        <f>VLOOKUP(C1387,Округа!B:C,2,FALSE)</f>
        <v>1</v>
      </c>
      <c r="B1387" s="361">
        <v>503705</v>
      </c>
      <c r="C1387" s="361">
        <v>370701</v>
      </c>
      <c r="D1387" s="5" t="s">
        <v>517</v>
      </c>
      <c r="E1387" s="349">
        <v>3</v>
      </c>
      <c r="F1387" s="350" t="s">
        <v>174</v>
      </c>
      <c r="G1387" s="302">
        <f>SUMIFS('Круглосуточный стационар'!J:J,'Круглосуточный стационар'!D:D,СВОД!C1387,'Круглосуточный стационар'!F:F,СВОД!E1387)/2+SUMIFS(ВМП!J:J,ВМП!D:D,СВОД!C1387,ВМП!F:F,СВОД!E1387)/2+SUMIFS('Дневной стационар'!J:J,'Дневной стационар'!D:D,СВОД!C1387,'Дневной стационар'!F:F,СВОД!E1387)/2+SUMIFS(ЭКО!H:H,ЭКО!D:D,СВОД!C1387,ЭКО!F:F,СВОД!E1387)+SUMIFS(Диализ!J:J,Диализ!E:E,СВОД!C1387,Диализ!G:G,СВОД!E1387)</f>
        <v>0</v>
      </c>
      <c r="H1387" s="276">
        <f>SUMIFS(Поликлиника!H:H,Поликлиника!D:D,СВОД!C1387,Поликлиника!F:F,СВОД!E1387)</f>
        <v>10969</v>
      </c>
      <c r="I1387" s="276">
        <f>SUMIFS(Поликлиника!BA:BA,Поликлиника!D:D,СВОД!C1387,Поликлиника!F:F,СВОД!E1387)</f>
        <v>6000</v>
      </c>
      <c r="J1387" s="276">
        <f>SUMIFS(Поликлиника!BF:BF,Поликлиника!D:D,СВОД!C1387,Поликлиника!F:F,СВОД!E1387)</f>
        <v>20564</v>
      </c>
      <c r="K1387" s="276">
        <f>SUMIFS(Поликлиника!BU:BU,Поликлиника!D:D,СВОД!C1387,Поликлиника!F:F,СВОД!E1387)</f>
        <v>9958</v>
      </c>
      <c r="L1387" s="276">
        <f>SUMIFS(Услуги!H:H,Услуги!D:D,СВОД!C1387,Услуги!F:F,СВОД!E1387)+SUMIFS(Услуги!M:M,Услуги!D:D,СВОД!C1387,Услуги!F:F,СВОД!E1387)+SUMIFS(Услуги!R:R,Услуги!D:D,СВОД!C1387,Услуги!F:F,СВОД!E1387)+SUMIFS(Услуги!W:W,Услуги!D:D,СВОД!C1387,Услуги!F:F,СВОД!E1387)+SUMIFS(Услуги!AB:AB,Услуги!D:D,СВОД!C1387,Услуги!F:F,СВОД!E1387)+SUMIFS(Услуги!AG:AG,Услуги!D:D,СВОД!C1387,Услуги!F:F,СВОД!E1387)+SUMIFS(Услуги!AL:AL,Услуги!D:D,СВОД!C1387,Услуги!F:F,СВОД!E1387)+SUMIFS(Услуги!AQ:AQ,Услуги!D:D,СВОД!C1387,Услуги!F:F,СВОД!E1387)</f>
        <v>0</v>
      </c>
      <c r="M1387" s="276">
        <f>SUMIFS('Скорая мед. помощь'!J:J,'Скорая мед. помощь'!E:E,СВОД!C1387,'Скорая мед. помощь'!G:G,СВОД!E1387)</f>
        <v>0</v>
      </c>
      <c r="N1387" s="303">
        <f>SUMIFS('Круглосуточный стационар'!O:O,'Круглосуточный стационар'!D:D,СВОД!C1387,'Круглосуточный стационар'!F:F,СВОД!E1387)+SUMIFS(ВМП!O:O,ВМП!D:D,СВОД!C1387,ВМП!F:F,СВОД!E1387)+SUMIFS('Дневной стационар'!O:O,'Дневной стационар'!D:D,СВОД!C1387,'Дневной стационар'!F:F,СВОД!E1387)+SUMIFS(ЭКО!M:M,ЭКО!D:D,СВОД!C1387,ЭКО!F:F,СВОД!E1387)+SUMIFS(Диализ!O:O,Диализ!E:E,СВОД!C1387,Диализ!G:G,СВОД!E1387)+SUMIFS(Поликлиника!CT:CT,Поликлиника!D:D,СВОД!C1387,Поликлиника!F:F,СВОД!E1387)+SUMIFS('Скорая мед. помощь'!O:O,'Скорая мед. помощь'!E:E,СВОД!C1387,'Скорая мед. помощь'!G:G,СВОД!E1387)+SUMIFS(Услуги!AV:AV,Услуги!D:D,СВОД!C1387,Услуги!F:F,СВОД!E1387)</f>
        <v>33105.681216977064</v>
      </c>
      <c r="O1387" s="302">
        <f>SUMIFS(Сверхбаза!L:L,Сверхбаза!C:C,СВОД!C1387,Сверхбаза!E:E,СВОД!E1387)+SUMIFS(Сверхбаза!M:M,Сверхбаза!C:C,СВОД!C1387,Сверхбаза!E:E,СВОД!E1387)</f>
        <v>0</v>
      </c>
      <c r="P1387" s="276">
        <f>SUMIFS(Сверхбаза!N:N,Сверхбаза!C:C,СВОД!C1387,Сверхбаза!E:E,СВОД!E1387)</f>
        <v>0</v>
      </c>
      <c r="Q1387" s="276">
        <f>SUMIFS(Сверхбаза!P:P,Сверхбаза!C:C,СВОД!C1387,Сверхбаза!E:E,СВОД!E1387)</f>
        <v>0</v>
      </c>
      <c r="R1387" s="276">
        <f>SUMIFS(Сверхбаза!O:O,Сверхбаза!C:C,СВОД!C1387,Сверхбаза!E:E,СВОД!E1387)</f>
        <v>0</v>
      </c>
      <c r="S1387" s="276">
        <f>SUMIFS(Сверхбаза!Q:Q,Сверхбаза!C:C,СВОД!C1387,Сверхбаза!E:E,СВОД!E1387)</f>
        <v>0</v>
      </c>
      <c r="T1387" s="303">
        <f>SUMIFS(Сверхбаза!G:G,Сверхбаза!C:C,СВОД!C1387,Сверхбаза!E:E,СВОД!E1387)</f>
        <v>0</v>
      </c>
    </row>
    <row r="1388" spans="1:20" ht="25.5" outlineLevel="2" x14ac:dyDescent="0.2">
      <c r="A1388" s="288">
        <f>VLOOKUP(C1388,Округа!B:C,2,FALSE)</f>
        <v>1</v>
      </c>
      <c r="B1388" s="361">
        <v>503705</v>
      </c>
      <c r="C1388" s="361">
        <v>370701</v>
      </c>
      <c r="D1388" s="5" t="s">
        <v>517</v>
      </c>
      <c r="E1388" s="349">
        <v>7</v>
      </c>
      <c r="F1388" s="350" t="s">
        <v>706</v>
      </c>
      <c r="G1388" s="302">
        <f>SUMIFS('Круглосуточный стационар'!J:J,'Круглосуточный стационар'!D:D,СВОД!C1388,'Круглосуточный стационар'!F:F,СВОД!E1388)/2+SUMIFS(ВМП!J:J,ВМП!D:D,СВОД!C1388,ВМП!F:F,СВОД!E1388)/2+SUMIFS('Дневной стационар'!J:J,'Дневной стационар'!D:D,СВОД!C1388,'Дневной стационар'!F:F,СВОД!E1388)/2+SUMIFS(ЭКО!H:H,ЭКО!D:D,СВОД!C1388,ЭКО!F:F,СВОД!E1388)+SUMIFS(Диализ!J:J,Диализ!E:E,СВОД!C1388,Диализ!G:G,СВОД!E1388)</f>
        <v>0</v>
      </c>
      <c r="H1388" s="276">
        <f>SUMIFS(Поликлиника!H:H,Поликлиника!D:D,СВОД!C1388,Поликлиника!F:F,СВОД!E1388)</f>
        <v>0</v>
      </c>
      <c r="I1388" s="276">
        <f>SUMIFS(Поликлиника!BA:BA,Поликлиника!D:D,СВОД!C1388,Поликлиника!F:F,СВОД!E1388)</f>
        <v>0</v>
      </c>
      <c r="J1388" s="276">
        <f>SUMIFS(Поликлиника!BF:BF,Поликлиника!D:D,СВОД!C1388,Поликлиника!F:F,СВОД!E1388)</f>
        <v>0</v>
      </c>
      <c r="K1388" s="276">
        <f>SUMIFS(Поликлиника!BU:BU,Поликлиника!D:D,СВОД!C1388,Поликлиника!F:F,СВОД!E1388)</f>
        <v>0</v>
      </c>
      <c r="L1388" s="276">
        <f>SUMIFS(Услуги!H:H,Услуги!D:D,СВОД!C1388,Услуги!F:F,СВОД!E1388)+SUMIFS(Услуги!M:M,Услуги!D:D,СВОД!C1388,Услуги!F:F,СВОД!E1388)+SUMIFS(Услуги!R:R,Услуги!D:D,СВОД!C1388,Услуги!F:F,СВОД!E1388)+SUMIFS(Услуги!W:W,Услуги!D:D,СВОД!C1388,Услуги!F:F,СВОД!E1388)+SUMIFS(Услуги!AB:AB,Услуги!D:D,СВОД!C1388,Услуги!F:F,СВОД!E1388)+SUMIFS(Услуги!AG:AG,Услуги!D:D,СВОД!C1388,Услуги!F:F,СВОД!E1388)+SUMIFS(Услуги!AL:AL,Услуги!D:D,СВОД!C1388,Услуги!F:F,СВОД!E1388)+SUMIFS(Услуги!AQ:AQ,Услуги!D:D,СВОД!C1388,Услуги!F:F,СВОД!E1388)</f>
        <v>0</v>
      </c>
      <c r="M1388" s="276">
        <f>SUMIFS('Скорая мед. помощь'!J:J,'Скорая мед. помощь'!E:E,СВОД!C1388,'Скорая мед. помощь'!G:G,СВОД!E1388)</f>
        <v>0</v>
      </c>
      <c r="N1388" s="303">
        <f>SUMIFS('Круглосуточный стационар'!O:O,'Круглосуточный стационар'!D:D,СВОД!C1388,'Круглосуточный стационар'!F:F,СВОД!E1388)+SUMIFS(ВМП!O:O,ВМП!D:D,СВОД!C1388,ВМП!F:F,СВОД!E1388)+SUMIFS('Дневной стационар'!O:O,'Дневной стационар'!D:D,СВОД!C1388,'Дневной стационар'!F:F,СВОД!E1388)+SUMIFS(ЭКО!M:M,ЭКО!D:D,СВОД!C1388,ЭКО!F:F,СВОД!E1388)+SUMIFS(Диализ!O:O,Диализ!E:E,СВОД!C1388,Диализ!G:G,СВОД!E1388)+SUMIFS(Поликлиника!CT:CT,Поликлиника!D:D,СВОД!C1388,Поликлиника!F:F,СВОД!E1388)+SUMIFS('Скорая мед. помощь'!O:O,'Скорая мед. помощь'!E:E,СВОД!C1388,'Скорая мед. помощь'!G:G,СВОД!E1388)+SUMIFS(Услуги!AV:AV,Услуги!D:D,СВОД!C1388,Услуги!F:F,СВОД!E1388)</f>
        <v>0</v>
      </c>
      <c r="O1388" s="302">
        <f>SUMIFS(Сверхбаза!L:L,Сверхбаза!C:C,СВОД!C1388,Сверхбаза!E:E,СВОД!E1388)+SUMIFS(Сверхбаза!M:M,Сверхбаза!C:C,СВОД!C1388,Сверхбаза!E:E,СВОД!E1388)</f>
        <v>0</v>
      </c>
      <c r="P1388" s="276">
        <f>SUMIFS(Сверхбаза!N:N,Сверхбаза!C:C,СВОД!C1388,Сверхбаза!E:E,СВОД!E1388)</f>
        <v>0</v>
      </c>
      <c r="Q1388" s="276">
        <f>SUMIFS(Сверхбаза!P:P,Сверхбаза!C:C,СВОД!C1388,Сверхбаза!E:E,СВОД!E1388)</f>
        <v>0</v>
      </c>
      <c r="R1388" s="276">
        <f>SUMIFS(Сверхбаза!O:O,Сверхбаза!C:C,СВОД!C1388,Сверхбаза!E:E,СВОД!E1388)</f>
        <v>0</v>
      </c>
      <c r="S1388" s="276">
        <f>SUMIFS(Сверхбаза!Q:Q,Сверхбаза!C:C,СВОД!C1388,Сверхбаза!E:E,СВОД!E1388)</f>
        <v>0</v>
      </c>
      <c r="T1388" s="303">
        <f>SUMIFS(Сверхбаза!G:G,Сверхбаза!C:C,СВОД!C1388,Сверхбаза!E:E,СВОД!E1388)</f>
        <v>0</v>
      </c>
    </row>
    <row r="1389" spans="1:20" ht="25.5" outlineLevel="2" x14ac:dyDescent="0.2">
      <c r="A1389" s="288">
        <f>VLOOKUP(C1389,Округа!B:C,2,FALSE)</f>
        <v>1</v>
      </c>
      <c r="B1389" s="361">
        <v>503705</v>
      </c>
      <c r="C1389" s="361">
        <v>370701</v>
      </c>
      <c r="D1389" s="5" t="s">
        <v>517</v>
      </c>
      <c r="E1389" s="349">
        <v>70</v>
      </c>
      <c r="F1389" s="350" t="s">
        <v>707</v>
      </c>
      <c r="G1389" s="302">
        <f>SUMIFS('Круглосуточный стационар'!J:J,'Круглосуточный стационар'!D:D,СВОД!C1389,'Круглосуточный стационар'!F:F,СВОД!E1389)/2+SUMIFS(ВМП!J:J,ВМП!D:D,СВОД!C1389,ВМП!F:F,СВОД!E1389)/2+SUMIFS('Дневной стационар'!J:J,'Дневной стационар'!D:D,СВОД!C1389,'Дневной стационар'!F:F,СВОД!E1389)/2+SUMIFS(ЭКО!H:H,ЭКО!D:D,СВОД!C1389,ЭКО!F:F,СВОД!E1389)+SUMIFS(Диализ!J:J,Диализ!E:E,СВОД!C1389,Диализ!G:G,СВОД!E1389)</f>
        <v>0</v>
      </c>
      <c r="H1389" s="276">
        <f>SUMIFS(Поликлиника!H:H,Поликлиника!D:D,СВОД!C1389,Поликлиника!F:F,СВОД!E1389)</f>
        <v>0</v>
      </c>
      <c r="I1389" s="276">
        <f>SUMIFS(Поликлиника!BA:BA,Поликлиника!D:D,СВОД!C1389,Поликлиника!F:F,СВОД!E1389)</f>
        <v>0</v>
      </c>
      <c r="J1389" s="276">
        <f>SUMIFS(Поликлиника!BF:BF,Поликлиника!D:D,СВОД!C1389,Поликлиника!F:F,СВОД!E1389)</f>
        <v>0</v>
      </c>
      <c r="K1389" s="276">
        <f>SUMIFS(Поликлиника!BU:BU,Поликлиника!D:D,СВОД!C1389,Поликлиника!F:F,СВОД!E1389)</f>
        <v>0</v>
      </c>
      <c r="L1389" s="276">
        <f>SUMIFS(Услуги!H:H,Услуги!D:D,СВОД!C1389,Услуги!F:F,СВОД!E1389)+SUMIFS(Услуги!M:M,Услуги!D:D,СВОД!C1389,Услуги!F:F,СВОД!E1389)+SUMIFS(Услуги!R:R,Услуги!D:D,СВОД!C1389,Услуги!F:F,СВОД!E1389)+SUMIFS(Услуги!W:W,Услуги!D:D,СВОД!C1389,Услуги!F:F,СВОД!E1389)+SUMIFS(Услуги!AB:AB,Услуги!D:D,СВОД!C1389,Услуги!F:F,СВОД!E1389)+SUMIFS(Услуги!AG:AG,Услуги!D:D,СВОД!C1389,Услуги!F:F,СВОД!E1389)+SUMIFS(Услуги!AL:AL,Услуги!D:D,СВОД!C1389,Услуги!F:F,СВОД!E1389)+SUMIFS(Услуги!AQ:AQ,Услуги!D:D,СВОД!C1389,Услуги!F:F,СВОД!E1389)</f>
        <v>0</v>
      </c>
      <c r="M1389" s="276">
        <f>SUMIFS('Скорая мед. помощь'!J:J,'Скорая мед. помощь'!E:E,СВОД!C1389,'Скорая мед. помощь'!G:G,СВОД!E1389)</f>
        <v>0</v>
      </c>
      <c r="N1389" s="303">
        <f>SUMIFS('Круглосуточный стационар'!O:O,'Круглосуточный стационар'!D:D,СВОД!C1389,'Круглосуточный стационар'!F:F,СВОД!E1389)+SUMIFS(ВМП!O:O,ВМП!D:D,СВОД!C1389,ВМП!F:F,СВОД!E1389)+SUMIFS('Дневной стационар'!O:O,'Дневной стационар'!D:D,СВОД!C1389,'Дневной стационар'!F:F,СВОД!E1389)+SUMIFS(ЭКО!M:M,ЭКО!D:D,СВОД!C1389,ЭКО!F:F,СВОД!E1389)+SUMIFS(Диализ!O:O,Диализ!E:E,СВОД!C1389,Диализ!G:G,СВОД!E1389)+SUMIFS(Поликлиника!CT:CT,Поликлиника!D:D,СВОД!C1389,Поликлиника!F:F,СВОД!E1389)+SUMIFS('Скорая мед. помощь'!O:O,'Скорая мед. помощь'!E:E,СВОД!C1389,'Скорая мед. помощь'!G:G,СВОД!E1389)+SUMIFS(Услуги!AV:AV,Услуги!D:D,СВОД!C1389,Услуги!F:F,СВОД!E1389)</f>
        <v>0</v>
      </c>
      <c r="O1389" s="302">
        <f>SUMIFS(Сверхбаза!L:L,Сверхбаза!C:C,СВОД!C1389,Сверхбаза!E:E,СВОД!E1389)+SUMIFS(Сверхбаза!M:M,Сверхбаза!C:C,СВОД!C1389,Сверхбаза!E:E,СВОД!E1389)</f>
        <v>0</v>
      </c>
      <c r="P1389" s="276">
        <f>SUMIFS(Сверхбаза!N:N,Сверхбаза!C:C,СВОД!C1389,Сверхбаза!E:E,СВОД!E1389)</f>
        <v>0</v>
      </c>
      <c r="Q1389" s="276">
        <f>SUMIFS(Сверхбаза!P:P,Сверхбаза!C:C,СВОД!C1389,Сверхбаза!E:E,СВОД!E1389)</f>
        <v>0</v>
      </c>
      <c r="R1389" s="276">
        <f>SUMIFS(Сверхбаза!O:O,Сверхбаза!C:C,СВОД!C1389,Сверхбаза!E:E,СВОД!E1389)</f>
        <v>0</v>
      </c>
      <c r="S1389" s="276">
        <f>SUMIFS(Сверхбаза!Q:Q,Сверхбаза!C:C,СВОД!C1389,Сверхбаза!E:E,СВОД!E1389)</f>
        <v>0</v>
      </c>
      <c r="T1389" s="303">
        <f>SUMIFS(Сверхбаза!G:G,Сверхбаза!C:C,СВОД!C1389,Сверхбаза!E:E,СВОД!E1389)</f>
        <v>0</v>
      </c>
    </row>
    <row r="1390" spans="1:20" ht="25.5" outlineLevel="2" x14ac:dyDescent="0.2">
      <c r="A1390" s="288">
        <f>VLOOKUP(C1390,Округа!B:C,2,FALSE)</f>
        <v>1</v>
      </c>
      <c r="B1390" s="361">
        <v>503705</v>
      </c>
      <c r="C1390" s="361">
        <v>370701</v>
      </c>
      <c r="D1390" s="5" t="s">
        <v>517</v>
      </c>
      <c r="E1390" s="349">
        <v>94</v>
      </c>
      <c r="F1390" s="350" t="s">
        <v>157</v>
      </c>
      <c r="G1390" s="302">
        <f>SUMIFS('Круглосуточный стационар'!J:J,'Круглосуточный стационар'!D:D,СВОД!C1390,'Круглосуточный стационар'!F:F,СВОД!E1390)/2+SUMIFS(ВМП!J:J,ВМП!D:D,СВОД!C1390,ВМП!F:F,СВОД!E1390)/2+SUMIFS('Дневной стационар'!J:J,'Дневной стационар'!D:D,СВОД!C1390,'Дневной стационар'!F:F,СВОД!E1390)/2+SUMIFS(ЭКО!H:H,ЭКО!D:D,СВОД!C1390,ЭКО!F:F,СВОД!E1390)+SUMIFS(Диализ!J:J,Диализ!E:E,СВОД!C1390,Диализ!G:G,СВОД!E1390)</f>
        <v>0</v>
      </c>
      <c r="H1390" s="276">
        <f>SUMIFS(Поликлиника!H:H,Поликлиника!D:D,СВОД!C1390,Поликлиника!F:F,СВОД!E1390)</f>
        <v>0</v>
      </c>
      <c r="I1390" s="276">
        <f>SUMIFS(Поликлиника!BA:BA,Поликлиника!D:D,СВОД!C1390,Поликлиника!F:F,СВОД!E1390)</f>
        <v>0</v>
      </c>
      <c r="J1390" s="276">
        <f>SUMIFS(Поликлиника!BF:BF,Поликлиника!D:D,СВОД!C1390,Поликлиника!F:F,СВОД!E1390)</f>
        <v>0</v>
      </c>
      <c r="K1390" s="276">
        <f>SUMIFS(Поликлиника!BU:BU,Поликлиника!D:D,СВОД!C1390,Поликлиника!F:F,СВОД!E1390)</f>
        <v>0</v>
      </c>
      <c r="L1390" s="276">
        <f>SUMIFS(Услуги!H:H,Услуги!D:D,СВОД!C1390,Услуги!F:F,СВОД!E1390)+SUMIFS(Услуги!M:M,Услуги!D:D,СВОД!C1390,Услуги!F:F,СВОД!E1390)+SUMIFS(Услуги!R:R,Услуги!D:D,СВОД!C1390,Услуги!F:F,СВОД!E1390)+SUMIFS(Услуги!W:W,Услуги!D:D,СВОД!C1390,Услуги!F:F,СВОД!E1390)+SUMIFS(Услуги!AB:AB,Услуги!D:D,СВОД!C1390,Услуги!F:F,СВОД!E1390)+SUMIFS(Услуги!AG:AG,Услуги!D:D,СВОД!C1390,Услуги!F:F,СВОД!E1390)+SUMIFS(Услуги!AL:AL,Услуги!D:D,СВОД!C1390,Услуги!F:F,СВОД!E1390)+SUMIFS(Услуги!AQ:AQ,Услуги!D:D,СВОД!C1390,Услуги!F:F,СВОД!E1390)</f>
        <v>0</v>
      </c>
      <c r="M1390" s="276">
        <f>SUMIFS('Скорая мед. помощь'!J:J,'Скорая мед. помощь'!E:E,СВОД!C1390,'Скорая мед. помощь'!G:G,СВОД!E1390)</f>
        <v>0</v>
      </c>
      <c r="N1390" s="303">
        <f>SUMIFS('Круглосуточный стационар'!O:O,'Круглосуточный стационар'!D:D,СВОД!C1390,'Круглосуточный стационар'!F:F,СВОД!E1390)+SUMIFS(ВМП!O:O,ВМП!D:D,СВОД!C1390,ВМП!F:F,СВОД!E1390)+SUMIFS('Дневной стационар'!O:O,'Дневной стационар'!D:D,СВОД!C1390,'Дневной стационар'!F:F,СВОД!E1390)+SUMIFS(ЭКО!M:M,ЭКО!D:D,СВОД!C1390,ЭКО!F:F,СВОД!E1390)+SUMIFS(Диализ!O:O,Диализ!E:E,СВОД!C1390,Диализ!G:G,СВОД!E1390)+SUMIFS(Поликлиника!CT:CT,Поликлиника!D:D,СВОД!C1390,Поликлиника!F:F,СВОД!E1390)+SUMIFS('Скорая мед. помощь'!O:O,'Скорая мед. помощь'!E:E,СВОД!C1390,'Скорая мед. помощь'!G:G,СВОД!E1390)+SUMIFS(Услуги!AV:AV,Услуги!D:D,СВОД!C1390,Услуги!F:F,СВОД!E1390)</f>
        <v>0</v>
      </c>
      <c r="O1390" s="302">
        <f>SUMIFS(Сверхбаза!L:L,Сверхбаза!C:C,СВОД!C1390,Сверхбаза!E:E,СВОД!E1390)+SUMIFS(Сверхбаза!M:M,Сверхбаза!C:C,СВОД!C1390,Сверхбаза!E:E,СВОД!E1390)</f>
        <v>0</v>
      </c>
      <c r="P1390" s="276">
        <f>SUMIFS(Сверхбаза!N:N,Сверхбаза!C:C,СВОД!C1390,Сверхбаза!E:E,СВОД!E1390)</f>
        <v>0</v>
      </c>
      <c r="Q1390" s="276">
        <f>SUMIFS(Сверхбаза!P:P,Сверхбаза!C:C,СВОД!C1390,Сверхбаза!E:E,СВОД!E1390)</f>
        <v>0</v>
      </c>
      <c r="R1390" s="276">
        <f>SUMIFS(Сверхбаза!O:O,Сверхбаза!C:C,СВОД!C1390,Сверхбаза!E:E,СВОД!E1390)</f>
        <v>0</v>
      </c>
      <c r="S1390" s="276">
        <f>SUMIFS(Сверхбаза!Q:Q,Сверхбаза!C:C,СВОД!C1390,Сверхбаза!E:E,СВОД!E1390)</f>
        <v>0</v>
      </c>
      <c r="T1390" s="303">
        <f>SUMIFS(Сверхбаза!G:G,Сверхбаза!C:C,СВОД!C1390,Сверхбаза!E:E,СВОД!E1390)</f>
        <v>0</v>
      </c>
    </row>
    <row r="1391" spans="1:20" outlineLevel="1" x14ac:dyDescent="0.2">
      <c r="A1391" s="289"/>
      <c r="B1391" s="279"/>
      <c r="C1391" s="279" t="str">
        <f>CONCATENATE(C1390," ","Итог")</f>
        <v>370701 Итог</v>
      </c>
      <c r="D1391" s="280"/>
      <c r="E1391" s="351"/>
      <c r="F1391" s="352"/>
      <c r="G1391" s="304"/>
      <c r="H1391" s="281"/>
      <c r="I1391" s="281"/>
      <c r="J1391" s="281"/>
      <c r="K1391" s="281"/>
      <c r="L1391" s="281"/>
      <c r="M1391" s="281"/>
      <c r="N1391" s="305">
        <f>SUBTOTAL(9,N1383:N1390)</f>
        <v>35907.302716977065</v>
      </c>
      <c r="O1391" s="304"/>
      <c r="P1391" s="281"/>
      <c r="Q1391" s="281"/>
      <c r="R1391" s="281"/>
      <c r="S1391" s="281"/>
      <c r="T1391" s="305">
        <f>SUBTOTAL(9,T1383:T1390)</f>
        <v>0</v>
      </c>
    </row>
    <row r="1392" spans="1:20" outlineLevel="2" x14ac:dyDescent="0.2">
      <c r="A1392" s="287">
        <f>VLOOKUP(C1392,Округа!B:C,2,FALSE)</f>
        <v>1</v>
      </c>
      <c r="B1392" s="8">
        <v>503707</v>
      </c>
      <c r="C1392" s="8">
        <v>370901</v>
      </c>
      <c r="D1392" s="9" t="s">
        <v>215</v>
      </c>
      <c r="E1392" s="347">
        <v>1</v>
      </c>
      <c r="F1392" s="348" t="s">
        <v>12</v>
      </c>
      <c r="G1392" s="300">
        <f>SUMIFS('Круглосуточный стационар'!J:J,'Круглосуточный стационар'!D:D,СВОД!C1392,'Круглосуточный стационар'!F:F,СВОД!E1392)/2+SUMIFS(ВМП!J:J,ВМП!D:D,СВОД!C1392,ВМП!F:F,СВОД!E1392)/2+SUMIFS('Дневной стационар'!J:J,'Дневной стационар'!D:D,СВОД!C1392,'Дневной стационар'!F:F,СВОД!E1392)/2+SUMIFS(ЭКО!H:H,ЭКО!D:D,СВОД!C1392,ЭКО!F:F,СВОД!E1392)+SUMIFS(Диализ!J:J,Диализ!E:E,СВОД!C1392,Диализ!G:G,СВОД!E1392)</f>
        <v>0</v>
      </c>
      <c r="H1392" s="278">
        <f>SUMIFS(Поликлиника!H:H,Поликлиника!D:D,СВОД!C1392,Поликлиника!F:F,СВОД!E1392)</f>
        <v>0</v>
      </c>
      <c r="I1392" s="278">
        <f>SUMIFS(Поликлиника!BA:BA,Поликлиника!D:D,СВОД!C1392,Поликлиника!F:F,СВОД!E1392)</f>
        <v>0</v>
      </c>
      <c r="J1392" s="278">
        <f>SUMIFS(Поликлиника!BF:BF,Поликлиника!D:D,СВОД!C1392,Поликлиника!F:F,СВОД!E1392)</f>
        <v>0</v>
      </c>
      <c r="K1392" s="278">
        <f>SUMIFS(Поликлиника!BU:BU,Поликлиника!D:D,СВОД!C1392,Поликлиника!F:F,СВОД!E1392)</f>
        <v>0</v>
      </c>
      <c r="L1392" s="278">
        <f>SUMIFS(Услуги!H:H,Услуги!D:D,СВОД!C1392,Услуги!F:F,СВОД!E1392)+SUMIFS(Услуги!M:M,Услуги!D:D,СВОД!C1392,Услуги!F:F,СВОД!E1392)+SUMIFS(Услуги!R:R,Услуги!D:D,СВОД!C1392,Услуги!F:F,СВОД!E1392)+SUMIFS(Услуги!W:W,Услуги!D:D,СВОД!C1392,Услуги!F:F,СВОД!E1392)+SUMIFS(Услуги!AB:AB,Услуги!D:D,СВОД!C1392,Услуги!F:F,СВОД!E1392)+SUMIFS(Услуги!AG:AG,Услуги!D:D,СВОД!C1392,Услуги!F:F,СВОД!E1392)+SUMIFS(Услуги!AL:AL,Услуги!D:D,СВОД!C1392,Услуги!F:F,СВОД!E1392)+SUMIFS(Услуги!AQ:AQ,Услуги!D:D,СВОД!C1392,Услуги!F:F,СВОД!E1392)</f>
        <v>0</v>
      </c>
      <c r="M1392" s="278">
        <f>SUMIFS('Скорая мед. помощь'!J:J,'Скорая мед. помощь'!E:E,СВОД!C1392,'Скорая мед. помощь'!G:G,СВОД!E1392)</f>
        <v>0</v>
      </c>
      <c r="N1392" s="301">
        <f>SUMIFS('Круглосуточный стационар'!O:O,'Круглосуточный стационар'!D:D,СВОД!C1392,'Круглосуточный стационар'!F:F,СВОД!E1392)+SUMIFS(ВМП!O:O,ВМП!D:D,СВОД!C1392,ВМП!F:F,СВОД!E1392)+SUMIFS('Дневной стационар'!O:O,'Дневной стационар'!D:D,СВОД!C1392,'Дневной стационар'!F:F,СВОД!E1392)+SUMIFS(ЭКО!M:M,ЭКО!D:D,СВОД!C1392,ЭКО!F:F,СВОД!E1392)+SUMIFS(Диализ!O:O,Диализ!E:E,СВОД!C1392,Диализ!G:G,СВОД!E1392)+SUMIFS(Поликлиника!CT:CT,Поликлиника!D:D,СВОД!C1392,Поликлиника!F:F,СВОД!E1392)+SUMIFS('Скорая мед. помощь'!O:O,'Скорая мед. помощь'!E:E,СВОД!C1392,'Скорая мед. помощь'!G:G,СВОД!E1392)+SUMIFS(Услуги!AV:AV,Услуги!D:D,СВОД!C1392,Услуги!F:F,СВОД!E1392)</f>
        <v>0</v>
      </c>
      <c r="O1392" s="300">
        <f>SUMIFS(Сверхбаза!L:L,Сверхбаза!C:C,СВОД!C1392,Сверхбаза!E:E,СВОД!E1392)+SUMIFS(Сверхбаза!M:M,Сверхбаза!C:C,СВОД!C1392,Сверхбаза!E:E,СВОД!E1392)</f>
        <v>0</v>
      </c>
      <c r="P1392" s="278">
        <f>SUMIFS(Сверхбаза!N:N,Сверхбаза!C:C,СВОД!C1392,Сверхбаза!E:E,СВОД!E1392)</f>
        <v>0</v>
      </c>
      <c r="Q1392" s="278">
        <f>SUMIFS(Сверхбаза!P:P,Сверхбаза!C:C,СВОД!C1392,Сверхбаза!E:E,СВОД!E1392)</f>
        <v>0</v>
      </c>
      <c r="R1392" s="278">
        <f>SUMIFS(Сверхбаза!O:O,Сверхбаза!C:C,СВОД!C1392,Сверхбаза!E:E,СВОД!E1392)</f>
        <v>0</v>
      </c>
      <c r="S1392" s="278">
        <f>SUMIFS(Сверхбаза!Q:Q,Сверхбаза!C:C,СВОД!C1392,Сверхбаза!E:E,СВОД!E1392)</f>
        <v>0</v>
      </c>
      <c r="T1392" s="301">
        <f>SUMIFS(Сверхбаза!G:G,Сверхбаза!C:C,СВОД!C1392,Сверхбаза!E:E,СВОД!E1392)</f>
        <v>0</v>
      </c>
    </row>
    <row r="1393" spans="1:20" ht="25.5" outlineLevel="2" x14ac:dyDescent="0.2">
      <c r="A1393" s="288">
        <f>VLOOKUP(C1393,Округа!B:C,2,FALSE)</f>
        <v>1</v>
      </c>
      <c r="B1393" s="361">
        <v>503707</v>
      </c>
      <c r="C1393" s="361">
        <v>370901</v>
      </c>
      <c r="D1393" s="5" t="s">
        <v>215</v>
      </c>
      <c r="E1393" s="349">
        <v>13</v>
      </c>
      <c r="F1393" s="350" t="s">
        <v>704</v>
      </c>
      <c r="G1393" s="302">
        <f>SUMIFS('Круглосуточный стационар'!J:J,'Круглосуточный стационар'!D:D,СВОД!C1393,'Круглосуточный стационар'!F:F,СВОД!E1393)/2+SUMIFS(ВМП!J:J,ВМП!D:D,СВОД!C1393,ВМП!F:F,СВОД!E1393)/2+SUMIFS('Дневной стационар'!J:J,'Дневной стационар'!D:D,СВОД!C1393,'Дневной стационар'!F:F,СВОД!E1393)/2+SUMIFS(ЭКО!H:H,ЭКО!D:D,СВОД!C1393,ЭКО!F:F,СВОД!E1393)+SUMIFS(Диализ!J:J,Диализ!E:E,СВОД!C1393,Диализ!G:G,СВОД!E1393)</f>
        <v>0</v>
      </c>
      <c r="H1393" s="276">
        <f>SUMIFS(Поликлиника!H:H,Поликлиника!D:D,СВОД!C1393,Поликлиника!F:F,СВОД!E1393)</f>
        <v>0</v>
      </c>
      <c r="I1393" s="276">
        <f>SUMIFS(Поликлиника!BA:BA,Поликлиника!D:D,СВОД!C1393,Поликлиника!F:F,СВОД!E1393)</f>
        <v>0</v>
      </c>
      <c r="J1393" s="276">
        <f>SUMIFS(Поликлиника!BF:BF,Поликлиника!D:D,СВОД!C1393,Поликлиника!F:F,СВОД!E1393)</f>
        <v>0</v>
      </c>
      <c r="K1393" s="276">
        <f>SUMIFS(Поликлиника!BU:BU,Поликлиника!D:D,СВОД!C1393,Поликлиника!F:F,СВОД!E1393)</f>
        <v>0</v>
      </c>
      <c r="L1393" s="276">
        <f>SUMIFS(Услуги!H:H,Услуги!D:D,СВОД!C1393,Услуги!F:F,СВОД!E1393)+SUMIFS(Услуги!M:M,Услуги!D:D,СВОД!C1393,Услуги!F:F,СВОД!E1393)+SUMIFS(Услуги!R:R,Услуги!D:D,СВОД!C1393,Услуги!F:F,СВОД!E1393)+SUMIFS(Услуги!W:W,Услуги!D:D,СВОД!C1393,Услуги!F:F,СВОД!E1393)+SUMIFS(Услуги!AB:AB,Услуги!D:D,СВОД!C1393,Услуги!F:F,СВОД!E1393)+SUMIFS(Услуги!AG:AG,Услуги!D:D,СВОД!C1393,Услуги!F:F,СВОД!E1393)+SUMIFS(Услуги!AL:AL,Услуги!D:D,СВОД!C1393,Услуги!F:F,СВОД!E1393)+SUMIFS(Услуги!AQ:AQ,Услуги!D:D,СВОД!C1393,Услуги!F:F,СВОД!E1393)</f>
        <v>0</v>
      </c>
      <c r="M1393" s="276">
        <f>SUMIFS('Скорая мед. помощь'!J:J,'Скорая мед. помощь'!E:E,СВОД!C1393,'Скорая мед. помощь'!G:G,СВОД!E1393)</f>
        <v>0</v>
      </c>
      <c r="N1393" s="303">
        <f>SUMIFS('Круглосуточный стационар'!O:O,'Круглосуточный стационар'!D:D,СВОД!C1393,'Круглосуточный стационар'!F:F,СВОД!E1393)+SUMIFS(ВМП!O:O,ВМП!D:D,СВОД!C1393,ВМП!F:F,СВОД!E1393)+SUMIFS('Дневной стационар'!O:O,'Дневной стационар'!D:D,СВОД!C1393,'Дневной стационар'!F:F,СВОД!E1393)+SUMIFS(ЭКО!M:M,ЭКО!D:D,СВОД!C1393,ЭКО!F:F,СВОД!E1393)+SUMIFS(Диализ!O:O,Диализ!E:E,СВОД!C1393,Диализ!G:G,СВОД!E1393)+SUMIFS(Поликлиника!CT:CT,Поликлиника!D:D,СВОД!C1393,Поликлиника!F:F,СВОД!E1393)+SUMIFS('Скорая мед. помощь'!O:O,'Скорая мед. помощь'!E:E,СВОД!C1393,'Скорая мед. помощь'!G:G,СВОД!E1393)+SUMIFS(Услуги!AV:AV,Услуги!D:D,СВОД!C1393,Услуги!F:F,СВОД!E1393)</f>
        <v>0</v>
      </c>
      <c r="O1393" s="302">
        <f>SUMIFS(Сверхбаза!L:L,Сверхбаза!C:C,СВОД!C1393,Сверхбаза!E:E,СВОД!E1393)+SUMIFS(Сверхбаза!M:M,Сверхбаза!C:C,СВОД!C1393,Сверхбаза!E:E,СВОД!E1393)</f>
        <v>0</v>
      </c>
      <c r="P1393" s="276">
        <f>SUMIFS(Сверхбаза!N:N,Сверхбаза!C:C,СВОД!C1393,Сверхбаза!E:E,СВОД!E1393)</f>
        <v>0</v>
      </c>
      <c r="Q1393" s="276">
        <f>SUMIFS(Сверхбаза!P:P,Сверхбаза!C:C,СВОД!C1393,Сверхбаза!E:E,СВОД!E1393)</f>
        <v>0</v>
      </c>
      <c r="R1393" s="276">
        <f>SUMIFS(Сверхбаза!O:O,Сверхбаза!C:C,СВОД!C1393,Сверхбаза!E:E,СВОД!E1393)</f>
        <v>0</v>
      </c>
      <c r="S1393" s="276">
        <f>SUMIFS(Сверхбаза!Q:Q,Сверхбаза!C:C,СВОД!C1393,Сверхбаза!E:E,СВОД!E1393)</f>
        <v>0</v>
      </c>
      <c r="T1393" s="303">
        <f>SUMIFS(Сверхбаза!G:G,Сверхбаза!C:C,СВОД!C1393,Сверхбаза!E:E,СВОД!E1393)</f>
        <v>0</v>
      </c>
    </row>
    <row r="1394" spans="1:20" outlineLevel="2" x14ac:dyDescent="0.2">
      <c r="A1394" s="288">
        <f>VLOOKUP(C1394,Округа!B:C,2,FALSE)</f>
        <v>1</v>
      </c>
      <c r="B1394" s="361">
        <v>503707</v>
      </c>
      <c r="C1394" s="361">
        <v>370901</v>
      </c>
      <c r="D1394" s="5" t="s">
        <v>215</v>
      </c>
      <c r="E1394" s="349">
        <v>2</v>
      </c>
      <c r="F1394" s="350" t="s">
        <v>173</v>
      </c>
      <c r="G1394" s="302">
        <f>SUMIFS('Круглосуточный стационар'!J:J,'Круглосуточный стационар'!D:D,СВОД!C1394,'Круглосуточный стационар'!F:F,СВОД!E1394)/2+SUMIFS(ВМП!J:J,ВМП!D:D,СВОД!C1394,ВМП!F:F,СВОД!E1394)/2+SUMIFS('Дневной стационар'!J:J,'Дневной стационар'!D:D,СВОД!C1394,'Дневной стационар'!F:F,СВОД!E1394)/2+SUMIFS(ЭКО!H:H,ЭКО!D:D,СВОД!C1394,ЭКО!F:F,СВОД!E1394)+SUMIFS(Диализ!J:J,Диализ!E:E,СВОД!C1394,Диализ!G:G,СВОД!E1394)</f>
        <v>520</v>
      </c>
      <c r="H1394" s="276">
        <f>SUMIFS(Поликлиника!H:H,Поликлиника!D:D,СВОД!C1394,Поликлиника!F:F,СВОД!E1394)</f>
        <v>0</v>
      </c>
      <c r="I1394" s="276">
        <f>SUMIFS(Поликлиника!BA:BA,Поликлиника!D:D,СВОД!C1394,Поликлиника!F:F,СВОД!E1394)</f>
        <v>0</v>
      </c>
      <c r="J1394" s="276">
        <f>SUMIFS(Поликлиника!BF:BF,Поликлиника!D:D,СВОД!C1394,Поликлиника!F:F,СВОД!E1394)</f>
        <v>0</v>
      </c>
      <c r="K1394" s="276">
        <f>SUMIFS(Поликлиника!BU:BU,Поликлиника!D:D,СВОД!C1394,Поликлиника!F:F,СВОД!E1394)</f>
        <v>0</v>
      </c>
      <c r="L1394" s="276">
        <f>SUMIFS(Услуги!H:H,Услуги!D:D,СВОД!C1394,Услуги!F:F,СВОД!E1394)+SUMIFS(Услуги!M:M,Услуги!D:D,СВОД!C1394,Услуги!F:F,СВОД!E1394)+SUMIFS(Услуги!R:R,Услуги!D:D,СВОД!C1394,Услуги!F:F,СВОД!E1394)+SUMIFS(Услуги!W:W,Услуги!D:D,СВОД!C1394,Услуги!F:F,СВОД!E1394)+SUMIFS(Услуги!AB:AB,Услуги!D:D,СВОД!C1394,Услуги!F:F,СВОД!E1394)+SUMIFS(Услуги!AG:AG,Услуги!D:D,СВОД!C1394,Услуги!F:F,СВОД!E1394)+SUMIFS(Услуги!AL:AL,Услуги!D:D,СВОД!C1394,Услуги!F:F,СВОД!E1394)+SUMIFS(Услуги!AQ:AQ,Услуги!D:D,СВОД!C1394,Услуги!F:F,СВОД!E1394)</f>
        <v>0</v>
      </c>
      <c r="M1394" s="276">
        <f>SUMIFS('Скорая мед. помощь'!J:J,'Скорая мед. помощь'!E:E,СВОД!C1394,'Скорая мед. помощь'!G:G,СВОД!E1394)</f>
        <v>0</v>
      </c>
      <c r="N1394" s="303">
        <f>SUMIFS('Круглосуточный стационар'!O:O,'Круглосуточный стационар'!D:D,СВОД!C1394,'Круглосуточный стационар'!F:F,СВОД!E1394)+SUMIFS(ВМП!O:O,ВМП!D:D,СВОД!C1394,ВМП!F:F,СВОД!E1394)+SUMIFS('Дневной стационар'!O:O,'Дневной стационар'!D:D,СВОД!C1394,'Дневной стационар'!F:F,СВОД!E1394)+SUMIFS(ЭКО!M:M,ЭКО!D:D,СВОД!C1394,ЭКО!F:F,СВОД!E1394)+SUMIFS(Диализ!O:O,Диализ!E:E,СВОД!C1394,Диализ!G:G,СВОД!E1394)+SUMIFS(Поликлиника!CT:CT,Поликлиника!D:D,СВОД!C1394,Поликлиника!F:F,СВОД!E1394)+SUMIFS('Скорая мед. помощь'!O:O,'Скорая мед. помощь'!E:E,СВОД!C1394,'Скорая мед. помощь'!G:G,СВОД!E1394)+SUMIFS(Услуги!AV:AV,Услуги!D:D,СВОД!C1394,Услуги!F:F,СВОД!E1394)</f>
        <v>3612.5773450000006</v>
      </c>
      <c r="O1394" s="302">
        <f>SUMIFS(Сверхбаза!L:L,Сверхбаза!C:C,СВОД!C1394,Сверхбаза!E:E,СВОД!E1394)+SUMIFS(Сверхбаза!M:M,Сверхбаза!C:C,СВОД!C1394,Сверхбаза!E:E,СВОД!E1394)</f>
        <v>0</v>
      </c>
      <c r="P1394" s="276">
        <f>SUMIFS(Сверхбаза!N:N,Сверхбаза!C:C,СВОД!C1394,Сверхбаза!E:E,СВОД!E1394)</f>
        <v>0</v>
      </c>
      <c r="Q1394" s="276">
        <f>SUMIFS(Сверхбаза!P:P,Сверхбаза!C:C,СВОД!C1394,Сверхбаза!E:E,СВОД!E1394)</f>
        <v>0</v>
      </c>
      <c r="R1394" s="276">
        <f>SUMIFS(Сверхбаза!O:O,Сверхбаза!C:C,СВОД!C1394,Сверхбаза!E:E,СВОД!E1394)</f>
        <v>0</v>
      </c>
      <c r="S1394" s="276">
        <f>SUMIFS(Сверхбаза!Q:Q,Сверхбаза!C:C,СВОД!C1394,Сверхбаза!E:E,СВОД!E1394)</f>
        <v>0</v>
      </c>
      <c r="T1394" s="303">
        <f>SUMIFS(Сверхбаза!G:G,Сверхбаза!C:C,СВОД!C1394,Сверхбаза!E:E,СВОД!E1394)</f>
        <v>0</v>
      </c>
    </row>
    <row r="1395" spans="1:20" ht="25.5" outlineLevel="2" x14ac:dyDescent="0.2">
      <c r="A1395" s="288">
        <f>VLOOKUP(C1395,Округа!B:C,2,FALSE)</f>
        <v>1</v>
      </c>
      <c r="B1395" s="361">
        <v>503707</v>
      </c>
      <c r="C1395" s="361">
        <v>370901</v>
      </c>
      <c r="D1395" s="5" t="s">
        <v>215</v>
      </c>
      <c r="E1395" s="349">
        <v>6</v>
      </c>
      <c r="F1395" s="350" t="s">
        <v>705</v>
      </c>
      <c r="G1395" s="302">
        <f>SUMIFS('Круглосуточный стационар'!J:J,'Круглосуточный стационар'!D:D,СВОД!C1395,'Круглосуточный стационар'!F:F,СВОД!E1395)/2+SUMIFS(ВМП!J:J,ВМП!D:D,СВОД!C1395,ВМП!F:F,СВОД!E1395)/2+SUMIFS('Дневной стационар'!J:J,'Дневной стационар'!D:D,СВОД!C1395,'Дневной стационар'!F:F,СВОД!E1395)/2+SUMIFS(ЭКО!H:H,ЭКО!D:D,СВОД!C1395,ЭКО!F:F,СВОД!E1395)+SUMIFS(Диализ!J:J,Диализ!E:E,СВОД!C1395,Диализ!G:G,СВОД!E1395)</f>
        <v>0</v>
      </c>
      <c r="H1395" s="276">
        <f>SUMIFS(Поликлиника!H:H,Поликлиника!D:D,СВОД!C1395,Поликлиника!F:F,СВОД!E1395)</f>
        <v>0</v>
      </c>
      <c r="I1395" s="276">
        <f>SUMIFS(Поликлиника!BA:BA,Поликлиника!D:D,СВОД!C1395,Поликлиника!F:F,СВОД!E1395)</f>
        <v>0</v>
      </c>
      <c r="J1395" s="276">
        <f>SUMIFS(Поликлиника!BF:BF,Поликлиника!D:D,СВОД!C1395,Поликлиника!F:F,СВОД!E1395)</f>
        <v>0</v>
      </c>
      <c r="K1395" s="276">
        <f>SUMIFS(Поликлиника!BU:BU,Поликлиника!D:D,СВОД!C1395,Поликлиника!F:F,СВОД!E1395)</f>
        <v>0</v>
      </c>
      <c r="L1395" s="276">
        <f>SUMIFS(Услуги!H:H,Услуги!D:D,СВОД!C1395,Услуги!F:F,СВОД!E1395)+SUMIFS(Услуги!M:M,Услуги!D:D,СВОД!C1395,Услуги!F:F,СВОД!E1395)+SUMIFS(Услуги!R:R,Услуги!D:D,СВОД!C1395,Услуги!F:F,СВОД!E1395)+SUMIFS(Услуги!W:W,Услуги!D:D,СВОД!C1395,Услуги!F:F,СВОД!E1395)+SUMIFS(Услуги!AB:AB,Услуги!D:D,СВОД!C1395,Услуги!F:F,СВОД!E1395)+SUMIFS(Услуги!AG:AG,Услуги!D:D,СВОД!C1395,Услуги!F:F,СВОД!E1395)+SUMIFS(Услуги!AL:AL,Услуги!D:D,СВОД!C1395,Услуги!F:F,СВОД!E1395)+SUMIFS(Услуги!AQ:AQ,Услуги!D:D,СВОД!C1395,Услуги!F:F,СВОД!E1395)</f>
        <v>0</v>
      </c>
      <c r="M1395" s="276">
        <f>SUMIFS('Скорая мед. помощь'!J:J,'Скорая мед. помощь'!E:E,СВОД!C1395,'Скорая мед. помощь'!G:G,СВОД!E1395)</f>
        <v>0</v>
      </c>
      <c r="N1395" s="303">
        <f>SUMIFS('Круглосуточный стационар'!O:O,'Круглосуточный стационар'!D:D,СВОД!C1395,'Круглосуточный стационар'!F:F,СВОД!E1395)+SUMIFS(ВМП!O:O,ВМП!D:D,СВОД!C1395,ВМП!F:F,СВОД!E1395)+SUMIFS('Дневной стационар'!O:O,'Дневной стационар'!D:D,СВОД!C1395,'Дневной стационар'!F:F,СВОД!E1395)+SUMIFS(ЭКО!M:M,ЭКО!D:D,СВОД!C1395,ЭКО!F:F,СВОД!E1395)+SUMIFS(Диализ!O:O,Диализ!E:E,СВОД!C1395,Диализ!G:G,СВОД!E1395)+SUMIFS(Поликлиника!CT:CT,Поликлиника!D:D,СВОД!C1395,Поликлиника!F:F,СВОД!E1395)+SUMIFS('Скорая мед. помощь'!O:O,'Скорая мед. помощь'!E:E,СВОД!C1395,'Скорая мед. помощь'!G:G,СВОД!E1395)+SUMIFS(Услуги!AV:AV,Услуги!D:D,СВОД!C1395,Услуги!F:F,СВОД!E1395)</f>
        <v>0</v>
      </c>
      <c r="O1395" s="302">
        <f>SUMIFS(Сверхбаза!L:L,Сверхбаза!C:C,СВОД!C1395,Сверхбаза!E:E,СВОД!E1395)+SUMIFS(Сверхбаза!M:M,Сверхбаза!C:C,СВОД!C1395,Сверхбаза!E:E,СВОД!E1395)</f>
        <v>0</v>
      </c>
      <c r="P1395" s="276">
        <f>SUMIFS(Сверхбаза!N:N,Сверхбаза!C:C,СВОД!C1395,Сверхбаза!E:E,СВОД!E1395)</f>
        <v>0</v>
      </c>
      <c r="Q1395" s="276">
        <f>SUMIFS(Сверхбаза!P:P,Сверхбаза!C:C,СВОД!C1395,Сверхбаза!E:E,СВОД!E1395)</f>
        <v>0</v>
      </c>
      <c r="R1395" s="276">
        <f>SUMIFS(Сверхбаза!O:O,Сверхбаза!C:C,СВОД!C1395,Сверхбаза!E:E,СВОД!E1395)</f>
        <v>0</v>
      </c>
      <c r="S1395" s="276">
        <f>SUMIFS(Сверхбаза!Q:Q,Сверхбаза!C:C,СВОД!C1395,Сверхбаза!E:E,СВОД!E1395)</f>
        <v>0</v>
      </c>
      <c r="T1395" s="303">
        <f>SUMIFS(Сверхбаза!G:G,Сверхбаза!C:C,СВОД!C1395,Сверхбаза!E:E,СВОД!E1395)</f>
        <v>0</v>
      </c>
    </row>
    <row r="1396" spans="1:20" ht="25.5" outlineLevel="2" x14ac:dyDescent="0.2">
      <c r="A1396" s="288">
        <f>VLOOKUP(C1396,Округа!B:C,2,FALSE)</f>
        <v>1</v>
      </c>
      <c r="B1396" s="361">
        <v>503707</v>
      </c>
      <c r="C1396" s="361">
        <v>370901</v>
      </c>
      <c r="D1396" s="5" t="s">
        <v>215</v>
      </c>
      <c r="E1396" s="349">
        <v>3</v>
      </c>
      <c r="F1396" s="350" t="s">
        <v>174</v>
      </c>
      <c r="G1396" s="302">
        <f>SUMIFS('Круглосуточный стационар'!J:J,'Круглосуточный стационар'!D:D,СВОД!C1396,'Круглосуточный стационар'!F:F,СВОД!E1396)/2+SUMIFS(ВМП!J:J,ВМП!D:D,СВОД!C1396,ВМП!F:F,СВОД!E1396)/2+SUMIFS('Дневной стационар'!J:J,'Дневной стационар'!D:D,СВОД!C1396,'Дневной стационар'!F:F,СВОД!E1396)/2+SUMIFS(ЭКО!H:H,ЭКО!D:D,СВОД!C1396,ЭКО!F:F,СВОД!E1396)+SUMIFS(Диализ!J:J,Диализ!E:E,СВОД!C1396,Диализ!G:G,СВОД!E1396)</f>
        <v>0</v>
      </c>
      <c r="H1396" s="276">
        <f>SUMIFS(Поликлиника!H:H,Поликлиника!D:D,СВОД!C1396,Поликлиника!F:F,СВОД!E1396)</f>
        <v>22616</v>
      </c>
      <c r="I1396" s="276">
        <f>SUMIFS(Поликлиника!BA:BA,Поликлиника!D:D,СВОД!C1396,Поликлиника!F:F,СВОД!E1396)</f>
        <v>11400</v>
      </c>
      <c r="J1396" s="276">
        <f>SUMIFS(Поликлиника!BF:BF,Поликлиника!D:D,СВОД!C1396,Поликлиника!F:F,СВОД!E1396)</f>
        <v>34028</v>
      </c>
      <c r="K1396" s="276">
        <f>SUMIFS(Поликлиника!BU:BU,Поликлиника!D:D,СВОД!C1396,Поликлиника!F:F,СВОД!E1396)</f>
        <v>21950</v>
      </c>
      <c r="L1396" s="276">
        <f>SUMIFS(Услуги!H:H,Услуги!D:D,СВОД!C1396,Услуги!F:F,СВОД!E1396)+SUMIFS(Услуги!M:M,Услуги!D:D,СВОД!C1396,Услуги!F:F,СВОД!E1396)+SUMIFS(Услуги!R:R,Услуги!D:D,СВОД!C1396,Услуги!F:F,СВОД!E1396)+SUMIFS(Услуги!W:W,Услуги!D:D,СВОД!C1396,Услуги!F:F,СВОД!E1396)+SUMIFS(Услуги!AB:AB,Услуги!D:D,СВОД!C1396,Услуги!F:F,СВОД!E1396)+SUMIFS(Услуги!AG:AG,Услуги!D:D,СВОД!C1396,Услуги!F:F,СВОД!E1396)+SUMIFS(Услуги!AL:AL,Услуги!D:D,СВОД!C1396,Услуги!F:F,СВОД!E1396)+SUMIFS(Услуги!AQ:AQ,Услуги!D:D,СВОД!C1396,Услуги!F:F,СВОД!E1396)</f>
        <v>0</v>
      </c>
      <c r="M1396" s="276">
        <f>SUMIFS('Скорая мед. помощь'!J:J,'Скорая мед. помощь'!E:E,СВОД!C1396,'Скорая мед. помощь'!G:G,СВОД!E1396)</f>
        <v>0</v>
      </c>
      <c r="N1396" s="303">
        <f>SUMIFS('Круглосуточный стационар'!O:O,'Круглосуточный стационар'!D:D,СВОД!C1396,'Круглосуточный стационар'!F:F,СВОД!E1396)+SUMIFS(ВМП!O:O,ВМП!D:D,СВОД!C1396,ВМП!F:F,СВОД!E1396)+SUMIFS('Дневной стационар'!O:O,'Дневной стационар'!D:D,СВОД!C1396,'Дневной стационар'!F:F,СВОД!E1396)+SUMIFS(ЭКО!M:M,ЭКО!D:D,СВОД!C1396,ЭКО!F:F,СВОД!E1396)+SUMIFS(Диализ!O:O,Диализ!E:E,СВОД!C1396,Диализ!G:G,СВОД!E1396)+SUMIFS(Поликлиника!CT:CT,Поликлиника!D:D,СВОД!C1396,Поликлиника!F:F,СВОД!E1396)+SUMIFS('Скорая мед. помощь'!O:O,'Скорая мед. помощь'!E:E,СВОД!C1396,'Скорая мед. помощь'!G:G,СВОД!E1396)+SUMIFS(Услуги!AV:AV,Услуги!D:D,СВОД!C1396,Услуги!F:F,СВОД!E1396)</f>
        <v>75338.247168363552</v>
      </c>
      <c r="O1396" s="302">
        <f>SUMIFS(Сверхбаза!L:L,Сверхбаза!C:C,СВОД!C1396,Сверхбаза!E:E,СВОД!E1396)+SUMIFS(Сверхбаза!M:M,Сверхбаза!C:C,СВОД!C1396,Сверхбаза!E:E,СВОД!E1396)</f>
        <v>0</v>
      </c>
      <c r="P1396" s="276">
        <f>SUMIFS(Сверхбаза!N:N,Сверхбаза!C:C,СВОД!C1396,Сверхбаза!E:E,СВОД!E1396)</f>
        <v>0</v>
      </c>
      <c r="Q1396" s="276">
        <f>SUMIFS(Сверхбаза!P:P,Сверхбаза!C:C,СВОД!C1396,Сверхбаза!E:E,СВОД!E1396)</f>
        <v>0</v>
      </c>
      <c r="R1396" s="276">
        <f>SUMIFS(Сверхбаза!O:O,Сверхбаза!C:C,СВОД!C1396,Сверхбаза!E:E,СВОД!E1396)</f>
        <v>0</v>
      </c>
      <c r="S1396" s="276">
        <f>SUMIFS(Сверхбаза!Q:Q,Сверхбаза!C:C,СВОД!C1396,Сверхбаза!E:E,СВОД!E1396)</f>
        <v>0</v>
      </c>
      <c r="T1396" s="303">
        <f>SUMIFS(Сверхбаза!G:G,Сверхбаза!C:C,СВОД!C1396,Сверхбаза!E:E,СВОД!E1396)</f>
        <v>0</v>
      </c>
    </row>
    <row r="1397" spans="1:20" outlineLevel="2" x14ac:dyDescent="0.2">
      <c r="A1397" s="288">
        <f>VLOOKUP(C1397,Округа!B:C,2,FALSE)</f>
        <v>1</v>
      </c>
      <c r="B1397" s="361">
        <v>503707</v>
      </c>
      <c r="C1397" s="361">
        <v>370901</v>
      </c>
      <c r="D1397" s="5" t="s">
        <v>215</v>
      </c>
      <c r="E1397" s="349">
        <v>7</v>
      </c>
      <c r="F1397" s="350" t="s">
        <v>706</v>
      </c>
      <c r="G1397" s="302">
        <f>SUMIFS('Круглосуточный стационар'!J:J,'Круглосуточный стационар'!D:D,СВОД!C1397,'Круглосуточный стационар'!F:F,СВОД!E1397)/2+SUMIFS(ВМП!J:J,ВМП!D:D,СВОД!C1397,ВМП!F:F,СВОД!E1397)/2+SUMIFS('Дневной стационар'!J:J,'Дневной стационар'!D:D,СВОД!C1397,'Дневной стационар'!F:F,СВОД!E1397)/2+SUMIFS(ЭКО!H:H,ЭКО!D:D,СВОД!C1397,ЭКО!F:F,СВОД!E1397)+SUMIFS(Диализ!J:J,Диализ!E:E,СВОД!C1397,Диализ!G:G,СВОД!E1397)</f>
        <v>0</v>
      </c>
      <c r="H1397" s="276">
        <f>SUMIFS(Поликлиника!H:H,Поликлиника!D:D,СВОД!C1397,Поликлиника!F:F,СВОД!E1397)</f>
        <v>0</v>
      </c>
      <c r="I1397" s="276">
        <f>SUMIFS(Поликлиника!BA:BA,Поликлиника!D:D,СВОД!C1397,Поликлиника!F:F,СВОД!E1397)</f>
        <v>0</v>
      </c>
      <c r="J1397" s="276">
        <f>SUMIFS(Поликлиника!BF:BF,Поликлиника!D:D,СВОД!C1397,Поликлиника!F:F,СВОД!E1397)</f>
        <v>0</v>
      </c>
      <c r="K1397" s="276">
        <f>SUMIFS(Поликлиника!BU:BU,Поликлиника!D:D,СВОД!C1397,Поликлиника!F:F,СВОД!E1397)</f>
        <v>0</v>
      </c>
      <c r="L1397" s="276">
        <f>SUMIFS(Услуги!H:H,Услуги!D:D,СВОД!C1397,Услуги!F:F,СВОД!E1397)+SUMIFS(Услуги!M:M,Услуги!D:D,СВОД!C1397,Услуги!F:F,СВОД!E1397)+SUMIFS(Услуги!R:R,Услуги!D:D,СВОД!C1397,Услуги!F:F,СВОД!E1397)+SUMIFS(Услуги!W:W,Услуги!D:D,СВОД!C1397,Услуги!F:F,СВОД!E1397)+SUMIFS(Услуги!AB:AB,Услуги!D:D,СВОД!C1397,Услуги!F:F,СВОД!E1397)+SUMIFS(Услуги!AG:AG,Услуги!D:D,СВОД!C1397,Услуги!F:F,СВОД!E1397)+SUMIFS(Услуги!AL:AL,Услуги!D:D,СВОД!C1397,Услуги!F:F,СВОД!E1397)+SUMIFS(Услуги!AQ:AQ,Услуги!D:D,СВОД!C1397,Услуги!F:F,СВОД!E1397)</f>
        <v>0</v>
      </c>
      <c r="M1397" s="276">
        <f>SUMIFS('Скорая мед. помощь'!J:J,'Скорая мед. помощь'!E:E,СВОД!C1397,'Скорая мед. помощь'!G:G,СВОД!E1397)</f>
        <v>0</v>
      </c>
      <c r="N1397" s="303">
        <f>SUMIFS('Круглосуточный стационар'!O:O,'Круглосуточный стационар'!D:D,СВОД!C1397,'Круглосуточный стационар'!F:F,СВОД!E1397)+SUMIFS(ВМП!O:O,ВМП!D:D,СВОД!C1397,ВМП!F:F,СВОД!E1397)+SUMIFS('Дневной стационар'!O:O,'Дневной стационар'!D:D,СВОД!C1397,'Дневной стационар'!F:F,СВОД!E1397)+SUMIFS(ЭКО!M:M,ЭКО!D:D,СВОД!C1397,ЭКО!F:F,СВОД!E1397)+SUMIFS(Диализ!O:O,Диализ!E:E,СВОД!C1397,Диализ!G:G,СВОД!E1397)+SUMIFS(Поликлиника!CT:CT,Поликлиника!D:D,СВОД!C1397,Поликлиника!F:F,СВОД!E1397)+SUMIFS('Скорая мед. помощь'!O:O,'Скорая мед. помощь'!E:E,СВОД!C1397,'Скорая мед. помощь'!G:G,СВОД!E1397)+SUMIFS(Услуги!AV:AV,Услуги!D:D,СВОД!C1397,Услуги!F:F,СВОД!E1397)</f>
        <v>0</v>
      </c>
      <c r="O1397" s="302">
        <f>SUMIFS(Сверхбаза!L:L,Сверхбаза!C:C,СВОД!C1397,Сверхбаза!E:E,СВОД!E1397)+SUMIFS(Сверхбаза!M:M,Сверхбаза!C:C,СВОД!C1397,Сверхбаза!E:E,СВОД!E1397)</f>
        <v>0</v>
      </c>
      <c r="P1397" s="276">
        <f>SUMIFS(Сверхбаза!N:N,Сверхбаза!C:C,СВОД!C1397,Сверхбаза!E:E,СВОД!E1397)</f>
        <v>0</v>
      </c>
      <c r="Q1397" s="276">
        <f>SUMIFS(Сверхбаза!P:P,Сверхбаза!C:C,СВОД!C1397,Сверхбаза!E:E,СВОД!E1397)</f>
        <v>0</v>
      </c>
      <c r="R1397" s="276">
        <f>SUMIFS(Сверхбаза!O:O,Сверхбаза!C:C,СВОД!C1397,Сверхбаза!E:E,СВОД!E1397)</f>
        <v>0</v>
      </c>
      <c r="S1397" s="276">
        <f>SUMIFS(Сверхбаза!Q:Q,Сверхбаза!C:C,СВОД!C1397,Сверхбаза!E:E,СВОД!E1397)</f>
        <v>0</v>
      </c>
      <c r="T1397" s="303">
        <f>SUMIFS(Сверхбаза!G:G,Сверхбаза!C:C,СВОД!C1397,Сверхбаза!E:E,СВОД!E1397)</f>
        <v>0</v>
      </c>
    </row>
    <row r="1398" spans="1:20" outlineLevel="2" x14ac:dyDescent="0.2">
      <c r="A1398" s="288">
        <f>VLOOKUP(C1398,Округа!B:C,2,FALSE)</f>
        <v>1</v>
      </c>
      <c r="B1398" s="361">
        <v>503707</v>
      </c>
      <c r="C1398" s="361">
        <v>370901</v>
      </c>
      <c r="D1398" s="5" t="s">
        <v>215</v>
      </c>
      <c r="E1398" s="349">
        <v>70</v>
      </c>
      <c r="F1398" s="350" t="s">
        <v>707</v>
      </c>
      <c r="G1398" s="302">
        <f>SUMIFS('Круглосуточный стационар'!J:J,'Круглосуточный стационар'!D:D,СВОД!C1398,'Круглосуточный стационар'!F:F,СВОД!E1398)/2+SUMIFS(ВМП!J:J,ВМП!D:D,СВОД!C1398,ВМП!F:F,СВОД!E1398)/2+SUMIFS('Дневной стационар'!J:J,'Дневной стационар'!D:D,СВОД!C1398,'Дневной стационар'!F:F,СВОД!E1398)/2+SUMIFS(ЭКО!H:H,ЭКО!D:D,СВОД!C1398,ЭКО!F:F,СВОД!E1398)+SUMIFS(Диализ!J:J,Диализ!E:E,СВОД!C1398,Диализ!G:G,СВОД!E1398)</f>
        <v>0</v>
      </c>
      <c r="H1398" s="276">
        <f>SUMIFS(Поликлиника!H:H,Поликлиника!D:D,СВОД!C1398,Поликлиника!F:F,СВОД!E1398)</f>
        <v>0</v>
      </c>
      <c r="I1398" s="276">
        <f>SUMIFS(Поликлиника!BA:BA,Поликлиника!D:D,СВОД!C1398,Поликлиника!F:F,СВОД!E1398)</f>
        <v>0</v>
      </c>
      <c r="J1398" s="276">
        <f>SUMIFS(Поликлиника!BF:BF,Поликлиника!D:D,СВОД!C1398,Поликлиника!F:F,СВОД!E1398)</f>
        <v>0</v>
      </c>
      <c r="K1398" s="276">
        <f>SUMIFS(Поликлиника!BU:BU,Поликлиника!D:D,СВОД!C1398,Поликлиника!F:F,СВОД!E1398)</f>
        <v>0</v>
      </c>
      <c r="L1398" s="276">
        <f>SUMIFS(Услуги!H:H,Услуги!D:D,СВОД!C1398,Услуги!F:F,СВОД!E1398)+SUMIFS(Услуги!M:M,Услуги!D:D,СВОД!C1398,Услуги!F:F,СВОД!E1398)+SUMIFS(Услуги!R:R,Услуги!D:D,СВОД!C1398,Услуги!F:F,СВОД!E1398)+SUMIFS(Услуги!W:W,Услуги!D:D,СВОД!C1398,Услуги!F:F,СВОД!E1398)+SUMIFS(Услуги!AB:AB,Услуги!D:D,СВОД!C1398,Услуги!F:F,СВОД!E1398)+SUMIFS(Услуги!AG:AG,Услуги!D:D,СВОД!C1398,Услуги!F:F,СВОД!E1398)+SUMIFS(Услуги!AL:AL,Услуги!D:D,СВОД!C1398,Услуги!F:F,СВОД!E1398)+SUMIFS(Услуги!AQ:AQ,Услуги!D:D,СВОД!C1398,Услуги!F:F,СВОД!E1398)</f>
        <v>0</v>
      </c>
      <c r="M1398" s="276">
        <f>SUMIFS('Скорая мед. помощь'!J:J,'Скорая мед. помощь'!E:E,СВОД!C1398,'Скорая мед. помощь'!G:G,СВОД!E1398)</f>
        <v>0</v>
      </c>
      <c r="N1398" s="303">
        <f>SUMIFS('Круглосуточный стационар'!O:O,'Круглосуточный стационар'!D:D,СВОД!C1398,'Круглосуточный стационар'!F:F,СВОД!E1398)+SUMIFS(ВМП!O:O,ВМП!D:D,СВОД!C1398,ВМП!F:F,СВОД!E1398)+SUMIFS('Дневной стационар'!O:O,'Дневной стационар'!D:D,СВОД!C1398,'Дневной стационар'!F:F,СВОД!E1398)+SUMIFS(ЭКО!M:M,ЭКО!D:D,СВОД!C1398,ЭКО!F:F,СВОД!E1398)+SUMIFS(Диализ!O:O,Диализ!E:E,СВОД!C1398,Диализ!G:G,СВОД!E1398)+SUMIFS(Поликлиника!CT:CT,Поликлиника!D:D,СВОД!C1398,Поликлиника!F:F,СВОД!E1398)+SUMIFS('Скорая мед. помощь'!O:O,'Скорая мед. помощь'!E:E,СВОД!C1398,'Скорая мед. помощь'!G:G,СВОД!E1398)+SUMIFS(Услуги!AV:AV,Услуги!D:D,СВОД!C1398,Услуги!F:F,СВОД!E1398)</f>
        <v>0</v>
      </c>
      <c r="O1398" s="302">
        <f>SUMIFS(Сверхбаза!L:L,Сверхбаза!C:C,СВОД!C1398,Сверхбаза!E:E,СВОД!E1398)+SUMIFS(Сверхбаза!M:M,Сверхбаза!C:C,СВОД!C1398,Сверхбаза!E:E,СВОД!E1398)</f>
        <v>0</v>
      </c>
      <c r="P1398" s="276">
        <f>SUMIFS(Сверхбаза!N:N,Сверхбаза!C:C,СВОД!C1398,Сверхбаза!E:E,СВОД!E1398)</f>
        <v>0</v>
      </c>
      <c r="Q1398" s="276">
        <f>SUMIFS(Сверхбаза!P:P,Сверхбаза!C:C,СВОД!C1398,Сверхбаза!E:E,СВОД!E1398)</f>
        <v>0</v>
      </c>
      <c r="R1398" s="276">
        <f>SUMIFS(Сверхбаза!O:O,Сверхбаза!C:C,СВОД!C1398,Сверхбаза!E:E,СВОД!E1398)</f>
        <v>0</v>
      </c>
      <c r="S1398" s="276">
        <f>SUMIFS(Сверхбаза!Q:Q,Сверхбаза!C:C,СВОД!C1398,Сверхбаза!E:E,СВОД!E1398)</f>
        <v>0</v>
      </c>
      <c r="T1398" s="303">
        <f>SUMIFS(Сверхбаза!G:G,Сверхбаза!C:C,СВОД!C1398,Сверхбаза!E:E,СВОД!E1398)</f>
        <v>0</v>
      </c>
    </row>
    <row r="1399" spans="1:20" outlineLevel="2" x14ac:dyDescent="0.2">
      <c r="A1399" s="288">
        <f>VLOOKUP(C1399,Округа!B:C,2,FALSE)</f>
        <v>1</v>
      </c>
      <c r="B1399" s="361">
        <v>503707</v>
      </c>
      <c r="C1399" s="361">
        <v>370901</v>
      </c>
      <c r="D1399" s="5" t="s">
        <v>215</v>
      </c>
      <c r="E1399" s="349">
        <v>94</v>
      </c>
      <c r="F1399" s="350" t="s">
        <v>157</v>
      </c>
      <c r="G1399" s="302">
        <f>SUMIFS('Круглосуточный стационар'!J:J,'Круглосуточный стационар'!D:D,СВОД!C1399,'Круглосуточный стационар'!F:F,СВОД!E1399)/2+SUMIFS(ВМП!J:J,ВМП!D:D,СВОД!C1399,ВМП!F:F,СВОД!E1399)/2+SUMIFS('Дневной стационар'!J:J,'Дневной стационар'!D:D,СВОД!C1399,'Дневной стационар'!F:F,СВОД!E1399)/2+SUMIFS(ЭКО!H:H,ЭКО!D:D,СВОД!C1399,ЭКО!F:F,СВОД!E1399)+SUMIFS(Диализ!J:J,Диализ!E:E,СВОД!C1399,Диализ!G:G,СВОД!E1399)</f>
        <v>0</v>
      </c>
      <c r="H1399" s="276">
        <f>SUMIFS(Поликлиника!H:H,Поликлиника!D:D,СВОД!C1399,Поликлиника!F:F,СВОД!E1399)</f>
        <v>0</v>
      </c>
      <c r="I1399" s="276">
        <f>SUMIFS(Поликлиника!BA:BA,Поликлиника!D:D,СВОД!C1399,Поликлиника!F:F,СВОД!E1399)</f>
        <v>0</v>
      </c>
      <c r="J1399" s="276">
        <f>SUMIFS(Поликлиника!BF:BF,Поликлиника!D:D,СВОД!C1399,Поликлиника!F:F,СВОД!E1399)</f>
        <v>0</v>
      </c>
      <c r="K1399" s="276">
        <f>SUMIFS(Поликлиника!BU:BU,Поликлиника!D:D,СВОД!C1399,Поликлиника!F:F,СВОД!E1399)</f>
        <v>0</v>
      </c>
      <c r="L1399" s="276">
        <f>SUMIFS(Услуги!H:H,Услуги!D:D,СВОД!C1399,Услуги!F:F,СВОД!E1399)+SUMIFS(Услуги!M:M,Услуги!D:D,СВОД!C1399,Услуги!F:F,СВОД!E1399)+SUMIFS(Услуги!R:R,Услуги!D:D,СВОД!C1399,Услуги!F:F,СВОД!E1399)+SUMIFS(Услуги!W:W,Услуги!D:D,СВОД!C1399,Услуги!F:F,СВОД!E1399)+SUMIFS(Услуги!AB:AB,Услуги!D:D,СВОД!C1399,Услуги!F:F,СВОД!E1399)+SUMIFS(Услуги!AG:AG,Услуги!D:D,СВОД!C1399,Услуги!F:F,СВОД!E1399)+SUMIFS(Услуги!AL:AL,Услуги!D:D,СВОД!C1399,Услуги!F:F,СВОД!E1399)+SUMIFS(Услуги!AQ:AQ,Услуги!D:D,СВОД!C1399,Услуги!F:F,СВОД!E1399)</f>
        <v>0</v>
      </c>
      <c r="M1399" s="276">
        <f>SUMIFS('Скорая мед. помощь'!J:J,'Скорая мед. помощь'!E:E,СВОД!C1399,'Скорая мед. помощь'!G:G,СВОД!E1399)</f>
        <v>0</v>
      </c>
      <c r="N1399" s="303">
        <f>SUMIFS('Круглосуточный стационар'!O:O,'Круглосуточный стационар'!D:D,СВОД!C1399,'Круглосуточный стационар'!F:F,СВОД!E1399)+SUMIFS(ВМП!O:O,ВМП!D:D,СВОД!C1399,ВМП!F:F,СВОД!E1399)+SUMIFS('Дневной стационар'!O:O,'Дневной стационар'!D:D,СВОД!C1399,'Дневной стационар'!F:F,СВОД!E1399)+SUMIFS(ЭКО!M:M,ЭКО!D:D,СВОД!C1399,ЭКО!F:F,СВОД!E1399)+SUMIFS(Диализ!O:O,Диализ!E:E,СВОД!C1399,Диализ!G:G,СВОД!E1399)+SUMIFS(Поликлиника!CT:CT,Поликлиника!D:D,СВОД!C1399,Поликлиника!F:F,СВОД!E1399)+SUMIFS('Скорая мед. помощь'!O:O,'Скорая мед. помощь'!E:E,СВОД!C1399,'Скорая мед. помощь'!G:G,СВОД!E1399)+SUMIFS(Услуги!AV:AV,Услуги!D:D,СВОД!C1399,Услуги!F:F,СВОД!E1399)</f>
        <v>0</v>
      </c>
      <c r="O1399" s="302">
        <f>SUMIFS(Сверхбаза!L:L,Сверхбаза!C:C,СВОД!C1399,Сверхбаза!E:E,СВОД!E1399)+SUMIFS(Сверхбаза!M:M,Сверхбаза!C:C,СВОД!C1399,Сверхбаза!E:E,СВОД!E1399)</f>
        <v>0</v>
      </c>
      <c r="P1399" s="276">
        <f>SUMIFS(Сверхбаза!N:N,Сверхбаза!C:C,СВОД!C1399,Сверхбаза!E:E,СВОД!E1399)</f>
        <v>0</v>
      </c>
      <c r="Q1399" s="276">
        <f>SUMIFS(Сверхбаза!P:P,Сверхбаза!C:C,СВОД!C1399,Сверхбаза!E:E,СВОД!E1399)</f>
        <v>0</v>
      </c>
      <c r="R1399" s="276">
        <f>SUMIFS(Сверхбаза!O:O,Сверхбаза!C:C,СВОД!C1399,Сверхбаза!E:E,СВОД!E1399)</f>
        <v>0</v>
      </c>
      <c r="S1399" s="276">
        <f>SUMIFS(Сверхбаза!Q:Q,Сверхбаза!C:C,СВОД!C1399,Сверхбаза!E:E,СВОД!E1399)</f>
        <v>0</v>
      </c>
      <c r="T1399" s="303">
        <f>SUMIFS(Сверхбаза!G:G,Сверхбаза!C:C,СВОД!C1399,Сверхбаза!E:E,СВОД!E1399)</f>
        <v>0</v>
      </c>
    </row>
    <row r="1400" spans="1:20" outlineLevel="1" x14ac:dyDescent="0.2">
      <c r="A1400" s="289"/>
      <c r="B1400" s="279"/>
      <c r="C1400" s="279" t="str">
        <f>CONCATENATE(C1399," ","Итог")</f>
        <v>370901 Итог</v>
      </c>
      <c r="D1400" s="280"/>
      <c r="E1400" s="351"/>
      <c r="F1400" s="352"/>
      <c r="G1400" s="304"/>
      <c r="H1400" s="281"/>
      <c r="I1400" s="281"/>
      <c r="J1400" s="281"/>
      <c r="K1400" s="281"/>
      <c r="L1400" s="281"/>
      <c r="M1400" s="281"/>
      <c r="N1400" s="305">
        <f>SUBTOTAL(9,N1392:N1399)</f>
        <v>78950.82451336355</v>
      </c>
      <c r="O1400" s="304"/>
      <c r="P1400" s="281"/>
      <c r="Q1400" s="281"/>
      <c r="R1400" s="281"/>
      <c r="S1400" s="281"/>
      <c r="T1400" s="305">
        <f>SUBTOTAL(9,T1392:T1399)</f>
        <v>0</v>
      </c>
    </row>
    <row r="1401" spans="1:20" ht="25.5" outlineLevel="2" x14ac:dyDescent="0.2">
      <c r="A1401" s="287">
        <f>VLOOKUP(C1401,Округа!B:C,2,FALSE)</f>
        <v>1</v>
      </c>
      <c r="B1401" s="8">
        <v>503708</v>
      </c>
      <c r="C1401" s="8">
        <v>371001</v>
      </c>
      <c r="D1401" s="9" t="s">
        <v>216</v>
      </c>
      <c r="E1401" s="347">
        <v>1</v>
      </c>
      <c r="F1401" s="348" t="s">
        <v>12</v>
      </c>
      <c r="G1401" s="300">
        <f>SUMIFS('Круглосуточный стационар'!J:J,'Круглосуточный стационар'!D:D,СВОД!C1401,'Круглосуточный стационар'!F:F,СВОД!E1401)/2+SUMIFS(ВМП!J:J,ВМП!D:D,СВОД!C1401,ВМП!F:F,СВОД!E1401)/2+SUMIFS('Дневной стационар'!J:J,'Дневной стационар'!D:D,СВОД!C1401,'Дневной стационар'!F:F,СВОД!E1401)/2+SUMIFS(ЭКО!H:H,ЭКО!D:D,СВОД!C1401,ЭКО!F:F,СВОД!E1401)+SUMIFS(Диализ!J:J,Диализ!E:E,СВОД!C1401,Диализ!G:G,СВОД!E1401)</f>
        <v>0</v>
      </c>
      <c r="H1401" s="278">
        <f>SUMIFS(Поликлиника!H:H,Поликлиника!D:D,СВОД!C1401,Поликлиника!F:F,СВОД!E1401)</f>
        <v>0</v>
      </c>
      <c r="I1401" s="278">
        <f>SUMIFS(Поликлиника!BA:BA,Поликлиника!D:D,СВОД!C1401,Поликлиника!F:F,СВОД!E1401)</f>
        <v>0</v>
      </c>
      <c r="J1401" s="278">
        <f>SUMIFS(Поликлиника!BF:BF,Поликлиника!D:D,СВОД!C1401,Поликлиника!F:F,СВОД!E1401)</f>
        <v>0</v>
      </c>
      <c r="K1401" s="278">
        <f>SUMIFS(Поликлиника!BU:BU,Поликлиника!D:D,СВОД!C1401,Поликлиника!F:F,СВОД!E1401)</f>
        <v>0</v>
      </c>
      <c r="L1401" s="278">
        <f>SUMIFS(Услуги!H:H,Услуги!D:D,СВОД!C1401,Услуги!F:F,СВОД!E1401)+SUMIFS(Услуги!M:M,Услуги!D:D,СВОД!C1401,Услуги!F:F,СВОД!E1401)+SUMIFS(Услуги!R:R,Услуги!D:D,СВОД!C1401,Услуги!F:F,СВОД!E1401)+SUMIFS(Услуги!W:W,Услуги!D:D,СВОД!C1401,Услуги!F:F,СВОД!E1401)+SUMIFS(Услуги!AB:AB,Услуги!D:D,СВОД!C1401,Услуги!F:F,СВОД!E1401)+SUMIFS(Услуги!AG:AG,Услуги!D:D,СВОД!C1401,Услуги!F:F,СВОД!E1401)+SUMIFS(Услуги!AL:AL,Услуги!D:D,СВОД!C1401,Услуги!F:F,СВОД!E1401)+SUMIFS(Услуги!AQ:AQ,Услуги!D:D,СВОД!C1401,Услуги!F:F,СВОД!E1401)</f>
        <v>0</v>
      </c>
      <c r="M1401" s="278">
        <f>SUMIFS('Скорая мед. помощь'!J:J,'Скорая мед. помощь'!E:E,СВОД!C1401,'Скорая мед. помощь'!G:G,СВОД!E1401)</f>
        <v>0</v>
      </c>
      <c r="N1401" s="301">
        <f>SUMIFS('Круглосуточный стационар'!O:O,'Круглосуточный стационар'!D:D,СВОД!C1401,'Круглосуточный стационар'!F:F,СВОД!E1401)+SUMIFS(ВМП!O:O,ВМП!D:D,СВОД!C1401,ВМП!F:F,СВОД!E1401)+SUMIFS('Дневной стационар'!O:O,'Дневной стационар'!D:D,СВОД!C1401,'Дневной стационар'!F:F,СВОД!E1401)+SUMIFS(ЭКО!M:M,ЭКО!D:D,СВОД!C1401,ЭКО!F:F,СВОД!E1401)+SUMIFS(Диализ!O:O,Диализ!E:E,СВОД!C1401,Диализ!G:G,СВОД!E1401)+SUMIFS(Поликлиника!CT:CT,Поликлиника!D:D,СВОД!C1401,Поликлиника!F:F,СВОД!E1401)+SUMIFS('Скорая мед. помощь'!O:O,'Скорая мед. помощь'!E:E,СВОД!C1401,'Скорая мед. помощь'!G:G,СВОД!E1401)+SUMIFS(Услуги!AV:AV,Услуги!D:D,СВОД!C1401,Услуги!F:F,СВОД!E1401)</f>
        <v>0</v>
      </c>
      <c r="O1401" s="300">
        <f>SUMIFS(Сверхбаза!L:L,Сверхбаза!C:C,СВОД!C1401,Сверхбаза!E:E,СВОД!E1401)+SUMIFS(Сверхбаза!M:M,Сверхбаза!C:C,СВОД!C1401,Сверхбаза!E:E,СВОД!E1401)</f>
        <v>0</v>
      </c>
      <c r="P1401" s="278">
        <f>SUMIFS(Сверхбаза!N:N,Сверхбаза!C:C,СВОД!C1401,Сверхбаза!E:E,СВОД!E1401)</f>
        <v>0</v>
      </c>
      <c r="Q1401" s="278">
        <f>SUMIFS(Сверхбаза!P:P,Сверхбаза!C:C,СВОД!C1401,Сверхбаза!E:E,СВОД!E1401)</f>
        <v>0</v>
      </c>
      <c r="R1401" s="278">
        <f>SUMIFS(Сверхбаза!O:O,Сверхбаза!C:C,СВОД!C1401,Сверхбаза!E:E,СВОД!E1401)</f>
        <v>0</v>
      </c>
      <c r="S1401" s="278">
        <f>SUMIFS(Сверхбаза!Q:Q,Сверхбаза!C:C,СВОД!C1401,Сверхбаза!E:E,СВОД!E1401)</f>
        <v>0</v>
      </c>
      <c r="T1401" s="301">
        <f>SUMIFS(Сверхбаза!G:G,Сверхбаза!C:C,СВОД!C1401,Сверхбаза!E:E,СВОД!E1401)</f>
        <v>0</v>
      </c>
    </row>
    <row r="1402" spans="1:20" ht="25.5" outlineLevel="2" x14ac:dyDescent="0.2">
      <c r="A1402" s="288">
        <f>VLOOKUP(C1402,Округа!B:C,2,FALSE)</f>
        <v>1</v>
      </c>
      <c r="B1402" s="361">
        <v>503708</v>
      </c>
      <c r="C1402" s="361">
        <v>371001</v>
      </c>
      <c r="D1402" s="5" t="s">
        <v>216</v>
      </c>
      <c r="E1402" s="349">
        <v>13</v>
      </c>
      <c r="F1402" s="350" t="s">
        <v>704</v>
      </c>
      <c r="G1402" s="302">
        <f>SUMIFS('Круглосуточный стационар'!J:J,'Круглосуточный стационар'!D:D,СВОД!C1402,'Круглосуточный стационар'!F:F,СВОД!E1402)/2+SUMIFS(ВМП!J:J,ВМП!D:D,СВОД!C1402,ВМП!F:F,СВОД!E1402)/2+SUMIFS('Дневной стационар'!J:J,'Дневной стационар'!D:D,СВОД!C1402,'Дневной стационар'!F:F,СВОД!E1402)/2+SUMIFS(ЭКО!H:H,ЭКО!D:D,СВОД!C1402,ЭКО!F:F,СВОД!E1402)+SUMIFS(Диализ!J:J,Диализ!E:E,СВОД!C1402,Диализ!G:G,СВОД!E1402)</f>
        <v>0</v>
      </c>
      <c r="H1402" s="276">
        <f>SUMIFS(Поликлиника!H:H,Поликлиника!D:D,СВОД!C1402,Поликлиника!F:F,СВОД!E1402)</f>
        <v>0</v>
      </c>
      <c r="I1402" s="276">
        <f>SUMIFS(Поликлиника!BA:BA,Поликлиника!D:D,СВОД!C1402,Поликлиника!F:F,СВОД!E1402)</f>
        <v>0</v>
      </c>
      <c r="J1402" s="276">
        <f>SUMIFS(Поликлиника!BF:BF,Поликлиника!D:D,СВОД!C1402,Поликлиника!F:F,СВОД!E1402)</f>
        <v>0</v>
      </c>
      <c r="K1402" s="276">
        <f>SUMIFS(Поликлиника!BU:BU,Поликлиника!D:D,СВОД!C1402,Поликлиника!F:F,СВОД!E1402)</f>
        <v>0</v>
      </c>
      <c r="L1402" s="276">
        <f>SUMIFS(Услуги!H:H,Услуги!D:D,СВОД!C1402,Услуги!F:F,СВОД!E1402)+SUMIFS(Услуги!M:M,Услуги!D:D,СВОД!C1402,Услуги!F:F,СВОД!E1402)+SUMIFS(Услуги!R:R,Услуги!D:D,СВОД!C1402,Услуги!F:F,СВОД!E1402)+SUMIFS(Услуги!W:W,Услуги!D:D,СВОД!C1402,Услуги!F:F,СВОД!E1402)+SUMIFS(Услуги!AB:AB,Услуги!D:D,СВОД!C1402,Услуги!F:F,СВОД!E1402)+SUMIFS(Услуги!AG:AG,Услуги!D:D,СВОД!C1402,Услуги!F:F,СВОД!E1402)+SUMIFS(Услуги!AL:AL,Услуги!D:D,СВОД!C1402,Услуги!F:F,СВОД!E1402)+SUMIFS(Услуги!AQ:AQ,Услуги!D:D,СВОД!C1402,Услуги!F:F,СВОД!E1402)</f>
        <v>0</v>
      </c>
      <c r="M1402" s="276">
        <f>SUMIFS('Скорая мед. помощь'!J:J,'Скорая мед. помощь'!E:E,СВОД!C1402,'Скорая мед. помощь'!G:G,СВОД!E1402)</f>
        <v>0</v>
      </c>
      <c r="N1402" s="303">
        <f>SUMIFS('Круглосуточный стационар'!O:O,'Круглосуточный стационар'!D:D,СВОД!C1402,'Круглосуточный стационар'!F:F,СВОД!E1402)+SUMIFS(ВМП!O:O,ВМП!D:D,СВОД!C1402,ВМП!F:F,СВОД!E1402)+SUMIFS('Дневной стационар'!O:O,'Дневной стационар'!D:D,СВОД!C1402,'Дневной стационар'!F:F,СВОД!E1402)+SUMIFS(ЭКО!M:M,ЭКО!D:D,СВОД!C1402,ЭКО!F:F,СВОД!E1402)+SUMIFS(Диализ!O:O,Диализ!E:E,СВОД!C1402,Диализ!G:G,СВОД!E1402)+SUMIFS(Поликлиника!CT:CT,Поликлиника!D:D,СВОД!C1402,Поликлиника!F:F,СВОД!E1402)+SUMIFS('Скорая мед. помощь'!O:O,'Скорая мед. помощь'!E:E,СВОД!C1402,'Скорая мед. помощь'!G:G,СВОД!E1402)+SUMIFS(Услуги!AV:AV,Услуги!D:D,СВОД!C1402,Услуги!F:F,СВОД!E1402)</f>
        <v>0</v>
      </c>
      <c r="O1402" s="302">
        <f>SUMIFS(Сверхбаза!L:L,Сверхбаза!C:C,СВОД!C1402,Сверхбаза!E:E,СВОД!E1402)+SUMIFS(Сверхбаза!M:M,Сверхбаза!C:C,СВОД!C1402,Сверхбаза!E:E,СВОД!E1402)</f>
        <v>0</v>
      </c>
      <c r="P1402" s="276">
        <f>SUMIFS(Сверхбаза!N:N,Сверхбаза!C:C,СВОД!C1402,Сверхбаза!E:E,СВОД!E1402)</f>
        <v>0</v>
      </c>
      <c r="Q1402" s="276">
        <f>SUMIFS(Сверхбаза!P:P,Сверхбаза!C:C,СВОД!C1402,Сверхбаза!E:E,СВОД!E1402)</f>
        <v>0</v>
      </c>
      <c r="R1402" s="276">
        <f>SUMIFS(Сверхбаза!O:O,Сверхбаза!C:C,СВОД!C1402,Сверхбаза!E:E,СВОД!E1402)</f>
        <v>0</v>
      </c>
      <c r="S1402" s="276">
        <f>SUMIFS(Сверхбаза!Q:Q,Сверхбаза!C:C,СВОД!C1402,Сверхбаза!E:E,СВОД!E1402)</f>
        <v>0</v>
      </c>
      <c r="T1402" s="303">
        <f>SUMIFS(Сверхбаза!G:G,Сверхбаза!C:C,СВОД!C1402,Сверхбаза!E:E,СВОД!E1402)</f>
        <v>0</v>
      </c>
    </row>
    <row r="1403" spans="1:20" ht="25.5" outlineLevel="2" x14ac:dyDescent="0.2">
      <c r="A1403" s="288">
        <f>VLOOKUP(C1403,Округа!B:C,2,FALSE)</f>
        <v>1</v>
      </c>
      <c r="B1403" s="361">
        <v>503708</v>
      </c>
      <c r="C1403" s="361">
        <v>371001</v>
      </c>
      <c r="D1403" s="5" t="s">
        <v>216</v>
      </c>
      <c r="E1403" s="349">
        <v>2</v>
      </c>
      <c r="F1403" s="350" t="s">
        <v>173</v>
      </c>
      <c r="G1403" s="302">
        <f>SUMIFS('Круглосуточный стационар'!J:J,'Круглосуточный стационар'!D:D,СВОД!C1403,'Круглосуточный стационар'!F:F,СВОД!E1403)/2+SUMIFS(ВМП!J:J,ВМП!D:D,СВОД!C1403,ВМП!F:F,СВОД!E1403)/2+SUMIFS('Дневной стационар'!J:J,'Дневной стационар'!D:D,СВОД!C1403,'Дневной стационар'!F:F,СВОД!E1403)/2+SUMIFS(ЭКО!H:H,ЭКО!D:D,СВОД!C1403,ЭКО!F:F,СВОД!E1403)+SUMIFS(Диализ!J:J,Диализ!E:E,СВОД!C1403,Диализ!G:G,СВОД!E1403)</f>
        <v>0</v>
      </c>
      <c r="H1403" s="276">
        <f>SUMIFS(Поликлиника!H:H,Поликлиника!D:D,СВОД!C1403,Поликлиника!F:F,СВОД!E1403)</f>
        <v>0</v>
      </c>
      <c r="I1403" s="276">
        <f>SUMIFS(Поликлиника!BA:BA,Поликлиника!D:D,СВОД!C1403,Поликлиника!F:F,СВОД!E1403)</f>
        <v>0</v>
      </c>
      <c r="J1403" s="276">
        <f>SUMIFS(Поликлиника!BF:BF,Поликлиника!D:D,СВОД!C1403,Поликлиника!F:F,СВОД!E1403)</f>
        <v>0</v>
      </c>
      <c r="K1403" s="276">
        <f>SUMIFS(Поликлиника!BU:BU,Поликлиника!D:D,СВОД!C1403,Поликлиника!F:F,СВОД!E1403)</f>
        <v>0</v>
      </c>
      <c r="L1403" s="276">
        <f>SUMIFS(Услуги!H:H,Услуги!D:D,СВОД!C1403,Услуги!F:F,СВОД!E1403)+SUMIFS(Услуги!M:M,Услуги!D:D,СВОД!C1403,Услуги!F:F,СВОД!E1403)+SUMIFS(Услуги!R:R,Услуги!D:D,СВОД!C1403,Услуги!F:F,СВОД!E1403)+SUMIFS(Услуги!W:W,Услуги!D:D,СВОД!C1403,Услуги!F:F,СВОД!E1403)+SUMIFS(Услуги!AB:AB,Услуги!D:D,СВОД!C1403,Услуги!F:F,СВОД!E1403)+SUMIFS(Услуги!AG:AG,Услуги!D:D,СВОД!C1403,Услуги!F:F,СВОД!E1403)+SUMIFS(Услуги!AL:AL,Услуги!D:D,СВОД!C1403,Услуги!F:F,СВОД!E1403)+SUMIFS(Услуги!AQ:AQ,Услуги!D:D,СВОД!C1403,Услуги!F:F,СВОД!E1403)</f>
        <v>0</v>
      </c>
      <c r="M1403" s="276">
        <f>SUMIFS('Скорая мед. помощь'!J:J,'Скорая мед. помощь'!E:E,СВОД!C1403,'Скорая мед. помощь'!G:G,СВОД!E1403)</f>
        <v>0</v>
      </c>
      <c r="N1403" s="303">
        <f>SUMIFS('Круглосуточный стационар'!O:O,'Круглосуточный стационар'!D:D,СВОД!C1403,'Круглосуточный стационар'!F:F,СВОД!E1403)+SUMIFS(ВМП!O:O,ВМП!D:D,СВОД!C1403,ВМП!F:F,СВОД!E1403)+SUMIFS('Дневной стационар'!O:O,'Дневной стационар'!D:D,СВОД!C1403,'Дневной стационар'!F:F,СВОД!E1403)+SUMIFS(ЭКО!M:M,ЭКО!D:D,СВОД!C1403,ЭКО!F:F,СВОД!E1403)+SUMIFS(Диализ!O:O,Диализ!E:E,СВОД!C1403,Диализ!G:G,СВОД!E1403)+SUMIFS(Поликлиника!CT:CT,Поликлиника!D:D,СВОД!C1403,Поликлиника!F:F,СВОД!E1403)+SUMIFS('Скорая мед. помощь'!O:O,'Скорая мед. помощь'!E:E,СВОД!C1403,'Скорая мед. помощь'!G:G,СВОД!E1403)+SUMIFS(Услуги!AV:AV,Услуги!D:D,СВОД!C1403,Услуги!F:F,СВОД!E1403)</f>
        <v>0</v>
      </c>
      <c r="O1403" s="302">
        <f>SUMIFS(Сверхбаза!L:L,Сверхбаза!C:C,СВОД!C1403,Сверхбаза!E:E,СВОД!E1403)+SUMIFS(Сверхбаза!M:M,Сверхбаза!C:C,СВОД!C1403,Сверхбаза!E:E,СВОД!E1403)</f>
        <v>0</v>
      </c>
      <c r="P1403" s="276">
        <f>SUMIFS(Сверхбаза!N:N,Сверхбаза!C:C,СВОД!C1403,Сверхбаза!E:E,СВОД!E1403)</f>
        <v>0</v>
      </c>
      <c r="Q1403" s="276">
        <f>SUMIFS(Сверхбаза!P:P,Сверхбаза!C:C,СВОД!C1403,Сверхбаза!E:E,СВОД!E1403)</f>
        <v>0</v>
      </c>
      <c r="R1403" s="276">
        <f>SUMIFS(Сверхбаза!O:O,Сверхбаза!C:C,СВОД!C1403,Сверхбаза!E:E,СВОД!E1403)</f>
        <v>0</v>
      </c>
      <c r="S1403" s="276">
        <f>SUMIFS(Сверхбаза!Q:Q,Сверхбаза!C:C,СВОД!C1403,Сверхбаза!E:E,СВОД!E1403)</f>
        <v>0</v>
      </c>
      <c r="T1403" s="303">
        <f>SUMIFS(Сверхбаза!G:G,Сверхбаза!C:C,СВОД!C1403,Сверхбаза!E:E,СВОД!E1403)</f>
        <v>0</v>
      </c>
    </row>
    <row r="1404" spans="1:20" ht="25.5" outlineLevel="2" x14ac:dyDescent="0.2">
      <c r="A1404" s="288">
        <f>VLOOKUP(C1404,Округа!B:C,2,FALSE)</f>
        <v>1</v>
      </c>
      <c r="B1404" s="361">
        <v>503708</v>
      </c>
      <c r="C1404" s="361">
        <v>371001</v>
      </c>
      <c r="D1404" s="5" t="s">
        <v>216</v>
      </c>
      <c r="E1404" s="349">
        <v>6</v>
      </c>
      <c r="F1404" s="350" t="s">
        <v>705</v>
      </c>
      <c r="G1404" s="302">
        <f>SUMIFS('Круглосуточный стационар'!J:J,'Круглосуточный стационар'!D:D,СВОД!C1404,'Круглосуточный стационар'!F:F,СВОД!E1404)/2+SUMIFS(ВМП!J:J,ВМП!D:D,СВОД!C1404,ВМП!F:F,СВОД!E1404)/2+SUMIFS('Дневной стационар'!J:J,'Дневной стационар'!D:D,СВОД!C1404,'Дневной стационар'!F:F,СВОД!E1404)/2+SUMIFS(ЭКО!H:H,ЭКО!D:D,СВОД!C1404,ЭКО!F:F,СВОД!E1404)+SUMIFS(Диализ!J:J,Диализ!E:E,СВОД!C1404,Диализ!G:G,СВОД!E1404)</f>
        <v>0</v>
      </c>
      <c r="H1404" s="276">
        <f>SUMIFS(Поликлиника!H:H,Поликлиника!D:D,СВОД!C1404,Поликлиника!F:F,СВОД!E1404)</f>
        <v>0</v>
      </c>
      <c r="I1404" s="276">
        <f>SUMIFS(Поликлиника!BA:BA,Поликлиника!D:D,СВОД!C1404,Поликлиника!F:F,СВОД!E1404)</f>
        <v>0</v>
      </c>
      <c r="J1404" s="276">
        <f>SUMIFS(Поликлиника!BF:BF,Поликлиника!D:D,СВОД!C1404,Поликлиника!F:F,СВОД!E1404)</f>
        <v>0</v>
      </c>
      <c r="K1404" s="276">
        <f>SUMIFS(Поликлиника!BU:BU,Поликлиника!D:D,СВОД!C1404,Поликлиника!F:F,СВОД!E1404)</f>
        <v>0</v>
      </c>
      <c r="L1404" s="276">
        <f>SUMIFS(Услуги!H:H,Услуги!D:D,СВОД!C1404,Услуги!F:F,СВОД!E1404)+SUMIFS(Услуги!M:M,Услуги!D:D,СВОД!C1404,Услуги!F:F,СВОД!E1404)+SUMIFS(Услуги!R:R,Услуги!D:D,СВОД!C1404,Услуги!F:F,СВОД!E1404)+SUMIFS(Услуги!W:W,Услуги!D:D,СВОД!C1404,Услуги!F:F,СВОД!E1404)+SUMIFS(Услуги!AB:AB,Услуги!D:D,СВОД!C1404,Услуги!F:F,СВОД!E1404)+SUMIFS(Услуги!AG:AG,Услуги!D:D,СВОД!C1404,Услуги!F:F,СВОД!E1404)+SUMIFS(Услуги!AL:AL,Услуги!D:D,СВОД!C1404,Услуги!F:F,СВОД!E1404)+SUMIFS(Услуги!AQ:AQ,Услуги!D:D,СВОД!C1404,Услуги!F:F,СВОД!E1404)</f>
        <v>0</v>
      </c>
      <c r="M1404" s="276">
        <f>SUMIFS('Скорая мед. помощь'!J:J,'Скорая мед. помощь'!E:E,СВОД!C1404,'Скорая мед. помощь'!G:G,СВОД!E1404)</f>
        <v>0</v>
      </c>
      <c r="N1404" s="303">
        <f>SUMIFS('Круглосуточный стационар'!O:O,'Круглосуточный стационар'!D:D,СВОД!C1404,'Круглосуточный стационар'!F:F,СВОД!E1404)+SUMIFS(ВМП!O:O,ВМП!D:D,СВОД!C1404,ВМП!F:F,СВОД!E1404)+SUMIFS('Дневной стационар'!O:O,'Дневной стационар'!D:D,СВОД!C1404,'Дневной стационар'!F:F,СВОД!E1404)+SUMIFS(ЭКО!M:M,ЭКО!D:D,СВОД!C1404,ЭКО!F:F,СВОД!E1404)+SUMIFS(Диализ!O:O,Диализ!E:E,СВОД!C1404,Диализ!G:G,СВОД!E1404)+SUMIFS(Поликлиника!CT:CT,Поликлиника!D:D,СВОД!C1404,Поликлиника!F:F,СВОД!E1404)+SUMIFS('Скорая мед. помощь'!O:O,'Скорая мед. помощь'!E:E,СВОД!C1404,'Скорая мед. помощь'!G:G,СВОД!E1404)+SUMIFS(Услуги!AV:AV,Услуги!D:D,СВОД!C1404,Услуги!F:F,СВОД!E1404)</f>
        <v>0</v>
      </c>
      <c r="O1404" s="302">
        <f>SUMIFS(Сверхбаза!L:L,Сверхбаза!C:C,СВОД!C1404,Сверхбаза!E:E,СВОД!E1404)+SUMIFS(Сверхбаза!M:M,Сверхбаза!C:C,СВОД!C1404,Сверхбаза!E:E,СВОД!E1404)</f>
        <v>0</v>
      </c>
      <c r="P1404" s="276">
        <f>SUMIFS(Сверхбаза!N:N,Сверхбаза!C:C,СВОД!C1404,Сверхбаза!E:E,СВОД!E1404)</f>
        <v>0</v>
      </c>
      <c r="Q1404" s="276">
        <f>SUMIFS(Сверхбаза!P:P,Сверхбаза!C:C,СВОД!C1404,Сверхбаза!E:E,СВОД!E1404)</f>
        <v>0</v>
      </c>
      <c r="R1404" s="276">
        <f>SUMIFS(Сверхбаза!O:O,Сверхбаза!C:C,СВОД!C1404,Сверхбаза!E:E,СВОД!E1404)</f>
        <v>0</v>
      </c>
      <c r="S1404" s="276">
        <f>SUMIFS(Сверхбаза!Q:Q,Сверхбаза!C:C,СВОД!C1404,Сверхбаза!E:E,СВОД!E1404)</f>
        <v>0</v>
      </c>
      <c r="T1404" s="303">
        <f>SUMIFS(Сверхбаза!G:G,Сверхбаза!C:C,СВОД!C1404,Сверхбаза!E:E,СВОД!E1404)</f>
        <v>0</v>
      </c>
    </row>
    <row r="1405" spans="1:20" ht="25.5" outlineLevel="2" x14ac:dyDescent="0.2">
      <c r="A1405" s="288">
        <f>VLOOKUP(C1405,Округа!B:C,2,FALSE)</f>
        <v>1</v>
      </c>
      <c r="B1405" s="361">
        <v>503708</v>
      </c>
      <c r="C1405" s="361">
        <v>371001</v>
      </c>
      <c r="D1405" s="5" t="s">
        <v>216</v>
      </c>
      <c r="E1405" s="349">
        <v>3</v>
      </c>
      <c r="F1405" s="350" t="s">
        <v>174</v>
      </c>
      <c r="G1405" s="302">
        <f>SUMIFS('Круглосуточный стационар'!J:J,'Круглосуточный стационар'!D:D,СВОД!C1405,'Круглосуточный стационар'!F:F,СВОД!E1405)/2+SUMIFS(ВМП!J:J,ВМП!D:D,СВОД!C1405,ВМП!F:F,СВОД!E1405)/2+SUMIFS('Дневной стационар'!J:J,'Дневной стационар'!D:D,СВОД!C1405,'Дневной стационар'!F:F,СВОД!E1405)/2+SUMIFS(ЭКО!H:H,ЭКО!D:D,СВОД!C1405,ЭКО!F:F,СВОД!E1405)+SUMIFS(Диализ!J:J,Диализ!E:E,СВОД!C1405,Диализ!G:G,СВОД!E1405)</f>
        <v>0</v>
      </c>
      <c r="H1405" s="276">
        <f>SUMIFS(Поликлиника!H:H,Поликлиника!D:D,СВОД!C1405,Поликлиника!F:F,СВОД!E1405)</f>
        <v>3800</v>
      </c>
      <c r="I1405" s="276">
        <f>SUMIFS(Поликлиника!BA:BA,Поликлиника!D:D,СВОД!C1405,Поликлиника!F:F,СВОД!E1405)</f>
        <v>0</v>
      </c>
      <c r="J1405" s="276">
        <f>SUMIFS(Поликлиника!BF:BF,Поликлиника!D:D,СВОД!C1405,Поликлиника!F:F,СВОД!E1405)</f>
        <v>6713</v>
      </c>
      <c r="K1405" s="276">
        <f>SUMIFS(Поликлиника!BU:BU,Поликлиника!D:D,СВОД!C1405,Поликлиника!F:F,СВОД!E1405)</f>
        <v>48200</v>
      </c>
      <c r="L1405" s="276">
        <f>SUMIFS(Услуги!H:H,Услуги!D:D,СВОД!C1405,Услуги!F:F,СВОД!E1405)+SUMIFS(Услуги!M:M,Услуги!D:D,СВОД!C1405,Услуги!F:F,СВОД!E1405)+SUMIFS(Услуги!R:R,Услуги!D:D,СВОД!C1405,Услуги!F:F,СВОД!E1405)+SUMIFS(Услуги!W:W,Услуги!D:D,СВОД!C1405,Услуги!F:F,СВОД!E1405)+SUMIFS(Услуги!AB:AB,Услуги!D:D,СВОД!C1405,Услуги!F:F,СВОД!E1405)+SUMIFS(Услуги!AG:AG,Услуги!D:D,СВОД!C1405,Услуги!F:F,СВОД!E1405)+SUMIFS(Услуги!AL:AL,Услуги!D:D,СВОД!C1405,Услуги!F:F,СВОД!E1405)+SUMIFS(Услуги!AQ:AQ,Услуги!D:D,СВОД!C1405,Услуги!F:F,СВОД!E1405)</f>
        <v>0</v>
      </c>
      <c r="M1405" s="276">
        <f>SUMIFS('Скорая мед. помощь'!J:J,'Скорая мед. помощь'!E:E,СВОД!C1405,'Скорая мед. помощь'!G:G,СВОД!E1405)</f>
        <v>0</v>
      </c>
      <c r="N1405" s="303">
        <f>SUMIFS('Круглосуточный стационар'!O:O,'Круглосуточный стационар'!D:D,СВОД!C1405,'Круглосуточный стационар'!F:F,СВОД!E1405)+SUMIFS(ВМП!O:O,ВМП!D:D,СВОД!C1405,ВМП!F:F,СВОД!E1405)+SUMIFS('Дневной стационар'!O:O,'Дневной стационар'!D:D,СВОД!C1405,'Дневной стационар'!F:F,СВОД!E1405)+SUMIFS(ЭКО!M:M,ЭКО!D:D,СВОД!C1405,ЭКО!F:F,СВОД!E1405)+SUMIFS(Диализ!O:O,Диализ!E:E,СВОД!C1405,Диализ!G:G,СВОД!E1405)+SUMIFS(Поликлиника!CT:CT,Поликлиника!D:D,СВОД!C1405,Поликлиника!F:F,СВОД!E1405)+SUMIFS('Скорая мед. помощь'!O:O,'Скорая мед. помощь'!E:E,СВОД!C1405,'Скорая мед. помощь'!G:G,СВОД!E1405)+SUMIFS(Услуги!AV:AV,Услуги!D:D,СВОД!C1405,Услуги!F:F,СВОД!E1405)</f>
        <v>45535.520992500002</v>
      </c>
      <c r="O1405" s="302">
        <f>SUMIFS(Сверхбаза!L:L,Сверхбаза!C:C,СВОД!C1405,Сверхбаза!E:E,СВОД!E1405)+SUMIFS(Сверхбаза!M:M,Сверхбаза!C:C,СВОД!C1405,Сверхбаза!E:E,СВОД!E1405)</f>
        <v>0</v>
      </c>
      <c r="P1405" s="276">
        <f>SUMIFS(Сверхбаза!N:N,Сверхбаза!C:C,СВОД!C1405,Сверхбаза!E:E,СВОД!E1405)</f>
        <v>0</v>
      </c>
      <c r="Q1405" s="276">
        <f>SUMIFS(Сверхбаза!P:P,Сверхбаза!C:C,СВОД!C1405,Сверхбаза!E:E,СВОД!E1405)</f>
        <v>0</v>
      </c>
      <c r="R1405" s="276">
        <f>SUMIFS(Сверхбаза!O:O,Сверхбаза!C:C,СВОД!C1405,Сверхбаза!E:E,СВОД!E1405)</f>
        <v>0</v>
      </c>
      <c r="S1405" s="276">
        <f>SUMIFS(Сверхбаза!Q:Q,Сверхбаза!C:C,СВОД!C1405,Сверхбаза!E:E,СВОД!E1405)</f>
        <v>0</v>
      </c>
      <c r="T1405" s="303">
        <f>SUMIFS(Сверхбаза!G:G,Сверхбаза!C:C,СВОД!C1405,Сверхбаза!E:E,СВОД!E1405)</f>
        <v>0</v>
      </c>
    </row>
    <row r="1406" spans="1:20" ht="25.5" outlineLevel="2" x14ac:dyDescent="0.2">
      <c r="A1406" s="288">
        <f>VLOOKUP(C1406,Округа!B:C,2,FALSE)</f>
        <v>1</v>
      </c>
      <c r="B1406" s="361">
        <v>503708</v>
      </c>
      <c r="C1406" s="361">
        <v>371001</v>
      </c>
      <c r="D1406" s="5" t="s">
        <v>216</v>
      </c>
      <c r="E1406" s="349">
        <v>7</v>
      </c>
      <c r="F1406" s="350" t="s">
        <v>706</v>
      </c>
      <c r="G1406" s="302">
        <f>SUMIFS('Круглосуточный стационар'!J:J,'Круглосуточный стационар'!D:D,СВОД!C1406,'Круглосуточный стационар'!F:F,СВОД!E1406)/2+SUMIFS(ВМП!J:J,ВМП!D:D,СВОД!C1406,ВМП!F:F,СВОД!E1406)/2+SUMIFS('Дневной стационар'!J:J,'Дневной стационар'!D:D,СВОД!C1406,'Дневной стационар'!F:F,СВОД!E1406)/2+SUMIFS(ЭКО!H:H,ЭКО!D:D,СВОД!C1406,ЭКО!F:F,СВОД!E1406)+SUMIFS(Диализ!J:J,Диализ!E:E,СВОД!C1406,Диализ!G:G,СВОД!E1406)</f>
        <v>0</v>
      </c>
      <c r="H1406" s="276">
        <f>SUMIFS(Поликлиника!H:H,Поликлиника!D:D,СВОД!C1406,Поликлиника!F:F,СВОД!E1406)</f>
        <v>0</v>
      </c>
      <c r="I1406" s="276">
        <f>SUMIFS(Поликлиника!BA:BA,Поликлиника!D:D,СВОД!C1406,Поликлиника!F:F,СВОД!E1406)</f>
        <v>0</v>
      </c>
      <c r="J1406" s="276">
        <f>SUMIFS(Поликлиника!BF:BF,Поликлиника!D:D,СВОД!C1406,Поликлиника!F:F,СВОД!E1406)</f>
        <v>0</v>
      </c>
      <c r="K1406" s="276">
        <f>SUMIFS(Поликлиника!BU:BU,Поликлиника!D:D,СВОД!C1406,Поликлиника!F:F,СВОД!E1406)</f>
        <v>0</v>
      </c>
      <c r="L1406" s="276">
        <f>SUMIFS(Услуги!H:H,Услуги!D:D,СВОД!C1406,Услуги!F:F,СВОД!E1406)+SUMIFS(Услуги!M:M,Услуги!D:D,СВОД!C1406,Услуги!F:F,СВОД!E1406)+SUMIFS(Услуги!R:R,Услуги!D:D,СВОД!C1406,Услуги!F:F,СВОД!E1406)+SUMIFS(Услуги!W:W,Услуги!D:D,СВОД!C1406,Услуги!F:F,СВОД!E1406)+SUMIFS(Услуги!AB:AB,Услуги!D:D,СВОД!C1406,Услуги!F:F,СВОД!E1406)+SUMIFS(Услуги!AG:AG,Услуги!D:D,СВОД!C1406,Услуги!F:F,СВОД!E1406)+SUMIFS(Услуги!AL:AL,Услуги!D:D,СВОД!C1406,Услуги!F:F,СВОД!E1406)+SUMIFS(Услуги!AQ:AQ,Услуги!D:D,СВОД!C1406,Услуги!F:F,СВОД!E1406)</f>
        <v>0</v>
      </c>
      <c r="M1406" s="276">
        <f>SUMIFS('Скорая мед. помощь'!J:J,'Скорая мед. помощь'!E:E,СВОД!C1406,'Скорая мед. помощь'!G:G,СВОД!E1406)</f>
        <v>0</v>
      </c>
      <c r="N1406" s="303">
        <f>SUMIFS('Круглосуточный стационар'!O:O,'Круглосуточный стационар'!D:D,СВОД!C1406,'Круглосуточный стационар'!F:F,СВОД!E1406)+SUMIFS(ВМП!O:O,ВМП!D:D,СВОД!C1406,ВМП!F:F,СВОД!E1406)+SUMIFS('Дневной стационар'!O:O,'Дневной стационар'!D:D,СВОД!C1406,'Дневной стационар'!F:F,СВОД!E1406)+SUMIFS(ЭКО!M:M,ЭКО!D:D,СВОД!C1406,ЭКО!F:F,СВОД!E1406)+SUMIFS(Диализ!O:O,Диализ!E:E,СВОД!C1406,Диализ!G:G,СВОД!E1406)+SUMIFS(Поликлиника!CT:CT,Поликлиника!D:D,СВОД!C1406,Поликлиника!F:F,СВОД!E1406)+SUMIFS('Скорая мед. помощь'!O:O,'Скорая мед. помощь'!E:E,СВОД!C1406,'Скорая мед. помощь'!G:G,СВОД!E1406)+SUMIFS(Услуги!AV:AV,Услуги!D:D,СВОД!C1406,Услуги!F:F,СВОД!E1406)</f>
        <v>0</v>
      </c>
      <c r="O1406" s="302">
        <f>SUMIFS(Сверхбаза!L:L,Сверхбаза!C:C,СВОД!C1406,Сверхбаза!E:E,СВОД!E1406)+SUMIFS(Сверхбаза!M:M,Сверхбаза!C:C,СВОД!C1406,Сверхбаза!E:E,СВОД!E1406)</f>
        <v>0</v>
      </c>
      <c r="P1406" s="276">
        <f>SUMIFS(Сверхбаза!N:N,Сверхбаза!C:C,СВОД!C1406,Сверхбаза!E:E,СВОД!E1406)</f>
        <v>0</v>
      </c>
      <c r="Q1406" s="276">
        <f>SUMIFS(Сверхбаза!P:P,Сверхбаза!C:C,СВОД!C1406,Сверхбаза!E:E,СВОД!E1406)</f>
        <v>0</v>
      </c>
      <c r="R1406" s="276">
        <f>SUMIFS(Сверхбаза!O:O,Сверхбаза!C:C,СВОД!C1406,Сверхбаза!E:E,СВОД!E1406)</f>
        <v>0</v>
      </c>
      <c r="S1406" s="276">
        <f>SUMIFS(Сверхбаза!Q:Q,Сверхбаза!C:C,СВОД!C1406,Сверхбаза!E:E,СВОД!E1406)</f>
        <v>0</v>
      </c>
      <c r="T1406" s="303">
        <f>SUMIFS(Сверхбаза!G:G,Сверхбаза!C:C,СВОД!C1406,Сверхбаза!E:E,СВОД!E1406)</f>
        <v>0</v>
      </c>
    </row>
    <row r="1407" spans="1:20" ht="25.5" outlineLevel="2" x14ac:dyDescent="0.2">
      <c r="A1407" s="288">
        <f>VLOOKUP(C1407,Округа!B:C,2,FALSE)</f>
        <v>1</v>
      </c>
      <c r="B1407" s="361">
        <v>503708</v>
      </c>
      <c r="C1407" s="361">
        <v>371001</v>
      </c>
      <c r="D1407" s="5" t="s">
        <v>216</v>
      </c>
      <c r="E1407" s="349">
        <v>70</v>
      </c>
      <c r="F1407" s="350" t="s">
        <v>707</v>
      </c>
      <c r="G1407" s="302">
        <f>SUMIFS('Круглосуточный стационар'!J:J,'Круглосуточный стационар'!D:D,СВОД!C1407,'Круглосуточный стационар'!F:F,СВОД!E1407)/2+SUMIFS(ВМП!J:J,ВМП!D:D,СВОД!C1407,ВМП!F:F,СВОД!E1407)/2+SUMIFS('Дневной стационар'!J:J,'Дневной стационар'!D:D,СВОД!C1407,'Дневной стационар'!F:F,СВОД!E1407)/2+SUMIFS(ЭКО!H:H,ЭКО!D:D,СВОД!C1407,ЭКО!F:F,СВОД!E1407)+SUMIFS(Диализ!J:J,Диализ!E:E,СВОД!C1407,Диализ!G:G,СВОД!E1407)</f>
        <v>0</v>
      </c>
      <c r="H1407" s="276">
        <f>SUMIFS(Поликлиника!H:H,Поликлиника!D:D,СВОД!C1407,Поликлиника!F:F,СВОД!E1407)</f>
        <v>0</v>
      </c>
      <c r="I1407" s="276">
        <f>SUMIFS(Поликлиника!BA:BA,Поликлиника!D:D,СВОД!C1407,Поликлиника!F:F,СВОД!E1407)</f>
        <v>0</v>
      </c>
      <c r="J1407" s="276">
        <f>SUMIFS(Поликлиника!BF:BF,Поликлиника!D:D,СВОД!C1407,Поликлиника!F:F,СВОД!E1407)</f>
        <v>0</v>
      </c>
      <c r="K1407" s="276">
        <f>SUMIFS(Поликлиника!BU:BU,Поликлиника!D:D,СВОД!C1407,Поликлиника!F:F,СВОД!E1407)</f>
        <v>0</v>
      </c>
      <c r="L1407" s="276">
        <f>SUMIFS(Услуги!H:H,Услуги!D:D,СВОД!C1407,Услуги!F:F,СВОД!E1407)+SUMIFS(Услуги!M:M,Услуги!D:D,СВОД!C1407,Услуги!F:F,СВОД!E1407)+SUMIFS(Услуги!R:R,Услуги!D:D,СВОД!C1407,Услуги!F:F,СВОД!E1407)+SUMIFS(Услуги!W:W,Услуги!D:D,СВОД!C1407,Услуги!F:F,СВОД!E1407)+SUMIFS(Услуги!AB:AB,Услуги!D:D,СВОД!C1407,Услуги!F:F,СВОД!E1407)+SUMIFS(Услуги!AG:AG,Услуги!D:D,СВОД!C1407,Услуги!F:F,СВОД!E1407)+SUMIFS(Услуги!AL:AL,Услуги!D:D,СВОД!C1407,Услуги!F:F,СВОД!E1407)+SUMIFS(Услуги!AQ:AQ,Услуги!D:D,СВОД!C1407,Услуги!F:F,СВОД!E1407)</f>
        <v>0</v>
      </c>
      <c r="M1407" s="276">
        <f>SUMIFS('Скорая мед. помощь'!J:J,'Скорая мед. помощь'!E:E,СВОД!C1407,'Скорая мед. помощь'!G:G,СВОД!E1407)</f>
        <v>0</v>
      </c>
      <c r="N1407" s="303">
        <f>SUMIFS('Круглосуточный стационар'!O:O,'Круглосуточный стационар'!D:D,СВОД!C1407,'Круглосуточный стационар'!F:F,СВОД!E1407)+SUMIFS(ВМП!O:O,ВМП!D:D,СВОД!C1407,ВМП!F:F,СВОД!E1407)+SUMIFS('Дневной стационар'!O:O,'Дневной стационар'!D:D,СВОД!C1407,'Дневной стационар'!F:F,СВОД!E1407)+SUMIFS(ЭКО!M:M,ЭКО!D:D,СВОД!C1407,ЭКО!F:F,СВОД!E1407)+SUMIFS(Диализ!O:O,Диализ!E:E,СВОД!C1407,Диализ!G:G,СВОД!E1407)+SUMIFS(Поликлиника!CT:CT,Поликлиника!D:D,СВОД!C1407,Поликлиника!F:F,СВОД!E1407)+SUMIFS('Скорая мед. помощь'!O:O,'Скорая мед. помощь'!E:E,СВОД!C1407,'Скорая мед. помощь'!G:G,СВОД!E1407)+SUMIFS(Услуги!AV:AV,Услуги!D:D,СВОД!C1407,Услуги!F:F,СВОД!E1407)</f>
        <v>0</v>
      </c>
      <c r="O1407" s="302">
        <f>SUMIFS(Сверхбаза!L:L,Сверхбаза!C:C,СВОД!C1407,Сверхбаза!E:E,СВОД!E1407)+SUMIFS(Сверхбаза!M:M,Сверхбаза!C:C,СВОД!C1407,Сверхбаза!E:E,СВОД!E1407)</f>
        <v>0</v>
      </c>
      <c r="P1407" s="276">
        <f>SUMIFS(Сверхбаза!N:N,Сверхбаза!C:C,СВОД!C1407,Сверхбаза!E:E,СВОД!E1407)</f>
        <v>0</v>
      </c>
      <c r="Q1407" s="276">
        <f>SUMIFS(Сверхбаза!P:P,Сверхбаза!C:C,СВОД!C1407,Сверхбаза!E:E,СВОД!E1407)</f>
        <v>0</v>
      </c>
      <c r="R1407" s="276">
        <f>SUMIFS(Сверхбаза!O:O,Сверхбаза!C:C,СВОД!C1407,Сверхбаза!E:E,СВОД!E1407)</f>
        <v>0</v>
      </c>
      <c r="S1407" s="276">
        <f>SUMIFS(Сверхбаза!Q:Q,Сверхбаза!C:C,СВОД!C1407,Сверхбаза!E:E,СВОД!E1407)</f>
        <v>0</v>
      </c>
      <c r="T1407" s="303">
        <f>SUMIFS(Сверхбаза!G:G,Сверхбаза!C:C,СВОД!C1407,Сверхбаза!E:E,СВОД!E1407)</f>
        <v>0</v>
      </c>
    </row>
    <row r="1408" spans="1:20" ht="25.5" outlineLevel="2" x14ac:dyDescent="0.2">
      <c r="A1408" s="288">
        <f>VLOOKUP(C1408,Округа!B:C,2,FALSE)</f>
        <v>1</v>
      </c>
      <c r="B1408" s="361">
        <v>503708</v>
      </c>
      <c r="C1408" s="361">
        <v>371001</v>
      </c>
      <c r="D1408" s="5" t="s">
        <v>216</v>
      </c>
      <c r="E1408" s="349">
        <v>94</v>
      </c>
      <c r="F1408" s="350" t="s">
        <v>157</v>
      </c>
      <c r="G1408" s="302">
        <f>SUMIFS('Круглосуточный стационар'!J:J,'Круглосуточный стационар'!D:D,СВОД!C1408,'Круглосуточный стационар'!F:F,СВОД!E1408)/2+SUMIFS(ВМП!J:J,ВМП!D:D,СВОД!C1408,ВМП!F:F,СВОД!E1408)/2+SUMIFS('Дневной стационар'!J:J,'Дневной стационар'!D:D,СВОД!C1408,'Дневной стационар'!F:F,СВОД!E1408)/2+SUMIFS(ЭКО!H:H,ЭКО!D:D,СВОД!C1408,ЭКО!F:F,СВОД!E1408)+SUMIFS(Диализ!J:J,Диализ!E:E,СВОД!C1408,Диализ!G:G,СВОД!E1408)</f>
        <v>0</v>
      </c>
      <c r="H1408" s="276">
        <f>SUMIFS(Поликлиника!H:H,Поликлиника!D:D,СВОД!C1408,Поликлиника!F:F,СВОД!E1408)</f>
        <v>0</v>
      </c>
      <c r="I1408" s="276">
        <f>SUMIFS(Поликлиника!BA:BA,Поликлиника!D:D,СВОД!C1408,Поликлиника!F:F,СВОД!E1408)</f>
        <v>0</v>
      </c>
      <c r="J1408" s="276">
        <f>SUMIFS(Поликлиника!BF:BF,Поликлиника!D:D,СВОД!C1408,Поликлиника!F:F,СВОД!E1408)</f>
        <v>0</v>
      </c>
      <c r="K1408" s="276">
        <f>SUMIFS(Поликлиника!BU:BU,Поликлиника!D:D,СВОД!C1408,Поликлиника!F:F,СВОД!E1408)</f>
        <v>0</v>
      </c>
      <c r="L1408" s="276">
        <f>SUMIFS(Услуги!H:H,Услуги!D:D,СВОД!C1408,Услуги!F:F,СВОД!E1408)+SUMIFS(Услуги!M:M,Услуги!D:D,СВОД!C1408,Услуги!F:F,СВОД!E1408)+SUMIFS(Услуги!R:R,Услуги!D:D,СВОД!C1408,Услуги!F:F,СВОД!E1408)+SUMIFS(Услуги!W:W,Услуги!D:D,СВОД!C1408,Услуги!F:F,СВОД!E1408)+SUMIFS(Услуги!AB:AB,Услуги!D:D,СВОД!C1408,Услуги!F:F,СВОД!E1408)+SUMIFS(Услуги!AG:AG,Услуги!D:D,СВОД!C1408,Услуги!F:F,СВОД!E1408)+SUMIFS(Услуги!AL:AL,Услуги!D:D,СВОД!C1408,Услуги!F:F,СВОД!E1408)+SUMIFS(Услуги!AQ:AQ,Услуги!D:D,СВОД!C1408,Услуги!F:F,СВОД!E1408)</f>
        <v>0</v>
      </c>
      <c r="M1408" s="276">
        <f>SUMIFS('Скорая мед. помощь'!J:J,'Скорая мед. помощь'!E:E,СВОД!C1408,'Скорая мед. помощь'!G:G,СВОД!E1408)</f>
        <v>0</v>
      </c>
      <c r="N1408" s="303">
        <f>SUMIFS('Круглосуточный стационар'!O:O,'Круглосуточный стационар'!D:D,СВОД!C1408,'Круглосуточный стационар'!F:F,СВОД!E1408)+SUMIFS(ВМП!O:O,ВМП!D:D,СВОД!C1408,ВМП!F:F,СВОД!E1408)+SUMIFS('Дневной стационар'!O:O,'Дневной стационар'!D:D,СВОД!C1408,'Дневной стационар'!F:F,СВОД!E1408)+SUMIFS(ЭКО!M:M,ЭКО!D:D,СВОД!C1408,ЭКО!F:F,СВОД!E1408)+SUMIFS(Диализ!O:O,Диализ!E:E,СВОД!C1408,Диализ!G:G,СВОД!E1408)+SUMIFS(Поликлиника!CT:CT,Поликлиника!D:D,СВОД!C1408,Поликлиника!F:F,СВОД!E1408)+SUMIFS('Скорая мед. помощь'!O:O,'Скорая мед. помощь'!E:E,СВОД!C1408,'Скорая мед. помощь'!G:G,СВОД!E1408)+SUMIFS(Услуги!AV:AV,Услуги!D:D,СВОД!C1408,Услуги!F:F,СВОД!E1408)</f>
        <v>0</v>
      </c>
      <c r="O1408" s="302">
        <f>SUMIFS(Сверхбаза!L:L,Сверхбаза!C:C,СВОД!C1408,Сверхбаза!E:E,СВОД!E1408)+SUMIFS(Сверхбаза!M:M,Сверхбаза!C:C,СВОД!C1408,Сверхбаза!E:E,СВОД!E1408)</f>
        <v>0</v>
      </c>
      <c r="P1408" s="276">
        <f>SUMIFS(Сверхбаза!N:N,Сверхбаза!C:C,СВОД!C1408,Сверхбаза!E:E,СВОД!E1408)</f>
        <v>0</v>
      </c>
      <c r="Q1408" s="276">
        <f>SUMIFS(Сверхбаза!P:P,Сверхбаза!C:C,СВОД!C1408,Сверхбаза!E:E,СВОД!E1408)</f>
        <v>0</v>
      </c>
      <c r="R1408" s="276">
        <f>SUMIFS(Сверхбаза!O:O,Сверхбаза!C:C,СВОД!C1408,Сверхбаза!E:E,СВОД!E1408)</f>
        <v>0</v>
      </c>
      <c r="S1408" s="276">
        <f>SUMIFS(Сверхбаза!Q:Q,Сверхбаза!C:C,СВОД!C1408,Сверхбаза!E:E,СВОД!E1408)</f>
        <v>0</v>
      </c>
      <c r="T1408" s="303">
        <f>SUMIFS(Сверхбаза!G:G,Сверхбаза!C:C,СВОД!C1408,Сверхбаза!E:E,СВОД!E1408)</f>
        <v>0</v>
      </c>
    </row>
    <row r="1409" spans="1:20" outlineLevel="1" x14ac:dyDescent="0.2">
      <c r="A1409" s="289"/>
      <c r="B1409" s="279"/>
      <c r="C1409" s="279" t="str">
        <f>CONCATENATE(C1408," ","Итог")</f>
        <v>371001 Итог</v>
      </c>
      <c r="D1409" s="280"/>
      <c r="E1409" s="351"/>
      <c r="F1409" s="352"/>
      <c r="G1409" s="304"/>
      <c r="H1409" s="281"/>
      <c r="I1409" s="281"/>
      <c r="J1409" s="281"/>
      <c r="K1409" s="281"/>
      <c r="L1409" s="281"/>
      <c r="M1409" s="281"/>
      <c r="N1409" s="305">
        <f>SUBTOTAL(9,N1401:N1408)</f>
        <v>45535.520992500002</v>
      </c>
      <c r="O1409" s="304"/>
      <c r="P1409" s="281"/>
      <c r="Q1409" s="281"/>
      <c r="R1409" s="281"/>
      <c r="S1409" s="281"/>
      <c r="T1409" s="305">
        <f>SUBTOTAL(9,T1401:T1408)</f>
        <v>0</v>
      </c>
    </row>
    <row r="1410" spans="1:20" ht="25.5" outlineLevel="2" x14ac:dyDescent="0.2">
      <c r="A1410" s="287">
        <f>VLOOKUP(C1410,Округа!B:C,2,FALSE)</f>
        <v>1</v>
      </c>
      <c r="B1410" s="8">
        <v>503709</v>
      </c>
      <c r="C1410" s="8">
        <v>371101</v>
      </c>
      <c r="D1410" s="9" t="s">
        <v>217</v>
      </c>
      <c r="E1410" s="347">
        <v>1</v>
      </c>
      <c r="F1410" s="348" t="s">
        <v>12</v>
      </c>
      <c r="G1410" s="300">
        <f>SUMIFS('Круглосуточный стационар'!J:J,'Круглосуточный стационар'!D:D,СВОД!C1410,'Круглосуточный стационар'!F:F,СВОД!E1410)/2+SUMIFS(ВМП!J:J,ВМП!D:D,СВОД!C1410,ВМП!F:F,СВОД!E1410)/2+SUMIFS('Дневной стационар'!J:J,'Дневной стационар'!D:D,СВОД!C1410,'Дневной стационар'!F:F,СВОД!E1410)/2+SUMIFS(ЭКО!H:H,ЭКО!D:D,СВОД!C1410,ЭКО!F:F,СВОД!E1410)+SUMIFS(Диализ!J:J,Диализ!E:E,СВОД!C1410,Диализ!G:G,СВОД!E1410)</f>
        <v>0</v>
      </c>
      <c r="H1410" s="278">
        <f>SUMIFS(Поликлиника!H:H,Поликлиника!D:D,СВОД!C1410,Поликлиника!F:F,СВОД!E1410)</f>
        <v>0</v>
      </c>
      <c r="I1410" s="278">
        <f>SUMIFS(Поликлиника!BA:BA,Поликлиника!D:D,СВОД!C1410,Поликлиника!F:F,СВОД!E1410)</f>
        <v>0</v>
      </c>
      <c r="J1410" s="278">
        <f>SUMIFS(Поликлиника!BF:BF,Поликлиника!D:D,СВОД!C1410,Поликлиника!F:F,СВОД!E1410)</f>
        <v>0</v>
      </c>
      <c r="K1410" s="278">
        <f>SUMIFS(Поликлиника!BU:BU,Поликлиника!D:D,СВОД!C1410,Поликлиника!F:F,СВОД!E1410)</f>
        <v>0</v>
      </c>
      <c r="L1410" s="278">
        <f>SUMIFS(Услуги!H:H,Услуги!D:D,СВОД!C1410,Услуги!F:F,СВОД!E1410)+SUMIFS(Услуги!M:M,Услуги!D:D,СВОД!C1410,Услуги!F:F,СВОД!E1410)+SUMIFS(Услуги!R:R,Услуги!D:D,СВОД!C1410,Услуги!F:F,СВОД!E1410)+SUMIFS(Услуги!W:W,Услуги!D:D,СВОД!C1410,Услуги!F:F,СВОД!E1410)+SUMIFS(Услуги!AB:AB,Услуги!D:D,СВОД!C1410,Услуги!F:F,СВОД!E1410)+SUMIFS(Услуги!AG:AG,Услуги!D:D,СВОД!C1410,Услуги!F:F,СВОД!E1410)+SUMIFS(Услуги!AL:AL,Услуги!D:D,СВОД!C1410,Услуги!F:F,СВОД!E1410)+SUMIFS(Услуги!AQ:AQ,Услуги!D:D,СВОД!C1410,Услуги!F:F,СВОД!E1410)</f>
        <v>0</v>
      </c>
      <c r="M1410" s="278">
        <f>SUMIFS('Скорая мед. помощь'!J:J,'Скорая мед. помощь'!E:E,СВОД!C1410,'Скорая мед. помощь'!G:G,СВОД!E1410)</f>
        <v>0</v>
      </c>
      <c r="N1410" s="301">
        <f>SUMIFS('Круглосуточный стационар'!O:O,'Круглосуточный стационар'!D:D,СВОД!C1410,'Круглосуточный стационар'!F:F,СВОД!E1410)+SUMIFS(ВМП!O:O,ВМП!D:D,СВОД!C1410,ВМП!F:F,СВОД!E1410)+SUMIFS('Дневной стационар'!O:O,'Дневной стационар'!D:D,СВОД!C1410,'Дневной стационар'!F:F,СВОД!E1410)+SUMIFS(ЭКО!M:M,ЭКО!D:D,СВОД!C1410,ЭКО!F:F,СВОД!E1410)+SUMIFS(Диализ!O:O,Диализ!E:E,СВОД!C1410,Диализ!G:G,СВОД!E1410)+SUMIFS(Поликлиника!CT:CT,Поликлиника!D:D,СВОД!C1410,Поликлиника!F:F,СВОД!E1410)+SUMIFS('Скорая мед. помощь'!O:O,'Скорая мед. помощь'!E:E,СВОД!C1410,'Скорая мед. помощь'!G:G,СВОД!E1410)+SUMIFS(Услуги!AV:AV,Услуги!D:D,СВОД!C1410,Услуги!F:F,СВОД!E1410)</f>
        <v>0</v>
      </c>
      <c r="O1410" s="300">
        <f>SUMIFS(Сверхбаза!L:L,Сверхбаза!C:C,СВОД!C1410,Сверхбаза!E:E,СВОД!E1410)+SUMIFS(Сверхбаза!M:M,Сверхбаза!C:C,СВОД!C1410,Сверхбаза!E:E,СВОД!E1410)</f>
        <v>0</v>
      </c>
      <c r="P1410" s="278">
        <f>SUMIFS(Сверхбаза!N:N,Сверхбаза!C:C,СВОД!C1410,Сверхбаза!E:E,СВОД!E1410)</f>
        <v>0</v>
      </c>
      <c r="Q1410" s="278">
        <f>SUMIFS(Сверхбаза!P:P,Сверхбаза!C:C,СВОД!C1410,Сверхбаза!E:E,СВОД!E1410)</f>
        <v>0</v>
      </c>
      <c r="R1410" s="278">
        <f>SUMIFS(Сверхбаза!O:O,Сверхбаза!C:C,СВОД!C1410,Сверхбаза!E:E,СВОД!E1410)</f>
        <v>0</v>
      </c>
      <c r="S1410" s="278">
        <f>SUMIFS(Сверхбаза!Q:Q,Сверхбаза!C:C,СВОД!C1410,Сверхбаза!E:E,СВОД!E1410)</f>
        <v>0</v>
      </c>
      <c r="T1410" s="301">
        <f>SUMIFS(Сверхбаза!G:G,Сверхбаза!C:C,СВОД!C1410,Сверхбаза!E:E,СВОД!E1410)</f>
        <v>0</v>
      </c>
    </row>
    <row r="1411" spans="1:20" ht="25.5" outlineLevel="2" x14ac:dyDescent="0.2">
      <c r="A1411" s="288">
        <f>VLOOKUP(C1411,Округа!B:C,2,FALSE)</f>
        <v>1</v>
      </c>
      <c r="B1411" s="361">
        <v>503709</v>
      </c>
      <c r="C1411" s="361">
        <v>371101</v>
      </c>
      <c r="D1411" s="5" t="s">
        <v>217</v>
      </c>
      <c r="E1411" s="349">
        <v>13</v>
      </c>
      <c r="F1411" s="350" t="s">
        <v>704</v>
      </c>
      <c r="G1411" s="302">
        <f>SUMIFS('Круглосуточный стационар'!J:J,'Круглосуточный стационар'!D:D,СВОД!C1411,'Круглосуточный стационар'!F:F,СВОД!E1411)/2+SUMIFS(ВМП!J:J,ВМП!D:D,СВОД!C1411,ВМП!F:F,СВОД!E1411)/2+SUMIFS('Дневной стационар'!J:J,'Дневной стационар'!D:D,СВОД!C1411,'Дневной стационар'!F:F,СВОД!E1411)/2+SUMIFS(ЭКО!H:H,ЭКО!D:D,СВОД!C1411,ЭКО!F:F,СВОД!E1411)+SUMIFS(Диализ!J:J,Диализ!E:E,СВОД!C1411,Диализ!G:G,СВОД!E1411)</f>
        <v>0</v>
      </c>
      <c r="H1411" s="276">
        <f>SUMIFS(Поликлиника!H:H,Поликлиника!D:D,СВОД!C1411,Поликлиника!F:F,СВОД!E1411)</f>
        <v>0</v>
      </c>
      <c r="I1411" s="276">
        <f>SUMIFS(Поликлиника!BA:BA,Поликлиника!D:D,СВОД!C1411,Поликлиника!F:F,СВОД!E1411)</f>
        <v>0</v>
      </c>
      <c r="J1411" s="276">
        <f>SUMIFS(Поликлиника!BF:BF,Поликлиника!D:D,СВОД!C1411,Поликлиника!F:F,СВОД!E1411)</f>
        <v>0</v>
      </c>
      <c r="K1411" s="276">
        <f>SUMIFS(Поликлиника!BU:BU,Поликлиника!D:D,СВОД!C1411,Поликлиника!F:F,СВОД!E1411)</f>
        <v>0</v>
      </c>
      <c r="L1411" s="276">
        <f>SUMIFS(Услуги!H:H,Услуги!D:D,СВОД!C1411,Услуги!F:F,СВОД!E1411)+SUMIFS(Услуги!M:M,Услуги!D:D,СВОД!C1411,Услуги!F:F,СВОД!E1411)+SUMIFS(Услуги!R:R,Услуги!D:D,СВОД!C1411,Услуги!F:F,СВОД!E1411)+SUMIFS(Услуги!W:W,Услуги!D:D,СВОД!C1411,Услуги!F:F,СВОД!E1411)+SUMIFS(Услуги!AB:AB,Услуги!D:D,СВОД!C1411,Услуги!F:F,СВОД!E1411)+SUMIFS(Услуги!AG:AG,Услуги!D:D,СВОД!C1411,Услуги!F:F,СВОД!E1411)+SUMIFS(Услуги!AL:AL,Услуги!D:D,СВОД!C1411,Услуги!F:F,СВОД!E1411)+SUMIFS(Услуги!AQ:AQ,Услуги!D:D,СВОД!C1411,Услуги!F:F,СВОД!E1411)</f>
        <v>0</v>
      </c>
      <c r="M1411" s="276">
        <f>SUMIFS('Скорая мед. помощь'!J:J,'Скорая мед. помощь'!E:E,СВОД!C1411,'Скорая мед. помощь'!G:G,СВОД!E1411)</f>
        <v>0</v>
      </c>
      <c r="N1411" s="303">
        <f>SUMIFS('Круглосуточный стационар'!O:O,'Круглосуточный стационар'!D:D,СВОД!C1411,'Круглосуточный стационар'!F:F,СВОД!E1411)+SUMIFS(ВМП!O:O,ВМП!D:D,СВОД!C1411,ВМП!F:F,СВОД!E1411)+SUMIFS('Дневной стационар'!O:O,'Дневной стационар'!D:D,СВОД!C1411,'Дневной стационар'!F:F,СВОД!E1411)+SUMIFS(ЭКО!M:M,ЭКО!D:D,СВОД!C1411,ЭКО!F:F,СВОД!E1411)+SUMIFS(Диализ!O:O,Диализ!E:E,СВОД!C1411,Диализ!G:G,СВОД!E1411)+SUMIFS(Поликлиника!CT:CT,Поликлиника!D:D,СВОД!C1411,Поликлиника!F:F,СВОД!E1411)+SUMIFS('Скорая мед. помощь'!O:O,'Скорая мед. помощь'!E:E,СВОД!C1411,'Скорая мед. помощь'!G:G,СВОД!E1411)+SUMIFS(Услуги!AV:AV,Услуги!D:D,СВОД!C1411,Услуги!F:F,СВОД!E1411)</f>
        <v>0</v>
      </c>
      <c r="O1411" s="302">
        <f>SUMIFS(Сверхбаза!L:L,Сверхбаза!C:C,СВОД!C1411,Сверхбаза!E:E,СВОД!E1411)+SUMIFS(Сверхбаза!M:M,Сверхбаза!C:C,СВОД!C1411,Сверхбаза!E:E,СВОД!E1411)</f>
        <v>0</v>
      </c>
      <c r="P1411" s="276">
        <f>SUMIFS(Сверхбаза!N:N,Сверхбаза!C:C,СВОД!C1411,Сверхбаза!E:E,СВОД!E1411)</f>
        <v>0</v>
      </c>
      <c r="Q1411" s="276">
        <f>SUMIFS(Сверхбаза!P:P,Сверхбаза!C:C,СВОД!C1411,Сверхбаза!E:E,СВОД!E1411)</f>
        <v>0</v>
      </c>
      <c r="R1411" s="276">
        <f>SUMIFS(Сверхбаза!O:O,Сверхбаза!C:C,СВОД!C1411,Сверхбаза!E:E,СВОД!E1411)</f>
        <v>0</v>
      </c>
      <c r="S1411" s="276">
        <f>SUMIFS(Сверхбаза!Q:Q,Сверхбаза!C:C,СВОД!C1411,Сверхбаза!E:E,СВОД!E1411)</f>
        <v>0</v>
      </c>
      <c r="T1411" s="303">
        <f>SUMIFS(Сверхбаза!G:G,Сверхбаза!C:C,СВОД!C1411,Сверхбаза!E:E,СВОД!E1411)</f>
        <v>0</v>
      </c>
    </row>
    <row r="1412" spans="1:20" ht="25.5" outlineLevel="2" x14ac:dyDescent="0.2">
      <c r="A1412" s="288">
        <f>VLOOKUP(C1412,Округа!B:C,2,FALSE)</f>
        <v>1</v>
      </c>
      <c r="B1412" s="361">
        <v>503709</v>
      </c>
      <c r="C1412" s="361">
        <v>371101</v>
      </c>
      <c r="D1412" s="5" t="s">
        <v>217</v>
      </c>
      <c r="E1412" s="349">
        <v>2</v>
      </c>
      <c r="F1412" s="350" t="s">
        <v>173</v>
      </c>
      <c r="G1412" s="302">
        <f>SUMIFS('Круглосуточный стационар'!J:J,'Круглосуточный стационар'!D:D,СВОД!C1412,'Круглосуточный стационар'!F:F,СВОД!E1412)/2+SUMIFS(ВМП!J:J,ВМП!D:D,СВОД!C1412,ВМП!F:F,СВОД!E1412)/2+SUMIFS('Дневной стационар'!J:J,'Дневной стационар'!D:D,СВОД!C1412,'Дневной стационар'!F:F,СВОД!E1412)/2+SUMIFS(ЭКО!H:H,ЭКО!D:D,СВОД!C1412,ЭКО!F:F,СВОД!E1412)+SUMIFS(Диализ!J:J,Диализ!E:E,СВОД!C1412,Диализ!G:G,СВОД!E1412)</f>
        <v>0</v>
      </c>
      <c r="H1412" s="276">
        <f>SUMIFS(Поликлиника!H:H,Поликлиника!D:D,СВОД!C1412,Поликлиника!F:F,СВОД!E1412)</f>
        <v>0</v>
      </c>
      <c r="I1412" s="276">
        <f>SUMIFS(Поликлиника!BA:BA,Поликлиника!D:D,СВОД!C1412,Поликлиника!F:F,СВОД!E1412)</f>
        <v>0</v>
      </c>
      <c r="J1412" s="276">
        <f>SUMIFS(Поликлиника!BF:BF,Поликлиника!D:D,СВОД!C1412,Поликлиника!F:F,СВОД!E1412)</f>
        <v>0</v>
      </c>
      <c r="K1412" s="276">
        <f>SUMIFS(Поликлиника!BU:BU,Поликлиника!D:D,СВОД!C1412,Поликлиника!F:F,СВОД!E1412)</f>
        <v>0</v>
      </c>
      <c r="L1412" s="276">
        <f>SUMIFS(Услуги!H:H,Услуги!D:D,СВОД!C1412,Услуги!F:F,СВОД!E1412)+SUMIFS(Услуги!M:M,Услуги!D:D,СВОД!C1412,Услуги!F:F,СВОД!E1412)+SUMIFS(Услуги!R:R,Услуги!D:D,СВОД!C1412,Услуги!F:F,СВОД!E1412)+SUMIFS(Услуги!W:W,Услуги!D:D,СВОД!C1412,Услуги!F:F,СВОД!E1412)+SUMIFS(Услуги!AB:AB,Услуги!D:D,СВОД!C1412,Услуги!F:F,СВОД!E1412)+SUMIFS(Услуги!AG:AG,Услуги!D:D,СВОД!C1412,Услуги!F:F,СВОД!E1412)+SUMIFS(Услуги!AL:AL,Услуги!D:D,СВОД!C1412,Услуги!F:F,СВОД!E1412)+SUMIFS(Услуги!AQ:AQ,Услуги!D:D,СВОД!C1412,Услуги!F:F,СВОД!E1412)</f>
        <v>0</v>
      </c>
      <c r="M1412" s="276">
        <f>SUMIFS('Скорая мед. помощь'!J:J,'Скорая мед. помощь'!E:E,СВОД!C1412,'Скорая мед. помощь'!G:G,СВОД!E1412)</f>
        <v>0</v>
      </c>
      <c r="N1412" s="303">
        <f>SUMIFS('Круглосуточный стационар'!O:O,'Круглосуточный стационар'!D:D,СВОД!C1412,'Круглосуточный стационар'!F:F,СВОД!E1412)+SUMIFS(ВМП!O:O,ВМП!D:D,СВОД!C1412,ВМП!F:F,СВОД!E1412)+SUMIFS('Дневной стационар'!O:O,'Дневной стационар'!D:D,СВОД!C1412,'Дневной стационар'!F:F,СВОД!E1412)+SUMIFS(ЭКО!M:M,ЭКО!D:D,СВОД!C1412,ЭКО!F:F,СВОД!E1412)+SUMIFS(Диализ!O:O,Диализ!E:E,СВОД!C1412,Диализ!G:G,СВОД!E1412)+SUMIFS(Поликлиника!CT:CT,Поликлиника!D:D,СВОД!C1412,Поликлиника!F:F,СВОД!E1412)+SUMIFS('Скорая мед. помощь'!O:O,'Скорая мед. помощь'!E:E,СВОД!C1412,'Скорая мед. помощь'!G:G,СВОД!E1412)+SUMIFS(Услуги!AV:AV,Услуги!D:D,СВОД!C1412,Услуги!F:F,СВОД!E1412)</f>
        <v>0</v>
      </c>
      <c r="O1412" s="302">
        <f>SUMIFS(Сверхбаза!L:L,Сверхбаза!C:C,СВОД!C1412,Сверхбаза!E:E,СВОД!E1412)+SUMIFS(Сверхбаза!M:M,Сверхбаза!C:C,СВОД!C1412,Сверхбаза!E:E,СВОД!E1412)</f>
        <v>0</v>
      </c>
      <c r="P1412" s="276">
        <f>SUMIFS(Сверхбаза!N:N,Сверхбаза!C:C,СВОД!C1412,Сверхбаза!E:E,СВОД!E1412)</f>
        <v>0</v>
      </c>
      <c r="Q1412" s="276">
        <f>SUMIFS(Сверхбаза!P:P,Сверхбаза!C:C,СВОД!C1412,Сверхбаза!E:E,СВОД!E1412)</f>
        <v>0</v>
      </c>
      <c r="R1412" s="276">
        <f>SUMIFS(Сверхбаза!O:O,Сверхбаза!C:C,СВОД!C1412,Сверхбаза!E:E,СВОД!E1412)</f>
        <v>0</v>
      </c>
      <c r="S1412" s="276">
        <f>SUMIFS(Сверхбаза!Q:Q,Сверхбаза!C:C,СВОД!C1412,Сверхбаза!E:E,СВОД!E1412)</f>
        <v>0</v>
      </c>
      <c r="T1412" s="303">
        <f>SUMIFS(Сверхбаза!G:G,Сверхбаза!C:C,СВОД!C1412,Сверхбаза!E:E,СВОД!E1412)</f>
        <v>0</v>
      </c>
    </row>
    <row r="1413" spans="1:20" ht="25.5" outlineLevel="2" x14ac:dyDescent="0.2">
      <c r="A1413" s="288">
        <f>VLOOKUP(C1413,Округа!B:C,2,FALSE)</f>
        <v>1</v>
      </c>
      <c r="B1413" s="361">
        <v>503709</v>
      </c>
      <c r="C1413" s="361">
        <v>371101</v>
      </c>
      <c r="D1413" s="5" t="s">
        <v>217</v>
      </c>
      <c r="E1413" s="349">
        <v>6</v>
      </c>
      <c r="F1413" s="350" t="s">
        <v>705</v>
      </c>
      <c r="G1413" s="302">
        <f>SUMIFS('Круглосуточный стационар'!J:J,'Круглосуточный стационар'!D:D,СВОД!C1413,'Круглосуточный стационар'!F:F,СВОД!E1413)/2+SUMIFS(ВМП!J:J,ВМП!D:D,СВОД!C1413,ВМП!F:F,СВОД!E1413)/2+SUMIFS('Дневной стационар'!J:J,'Дневной стационар'!D:D,СВОД!C1413,'Дневной стационар'!F:F,СВОД!E1413)/2+SUMIFS(ЭКО!H:H,ЭКО!D:D,СВОД!C1413,ЭКО!F:F,СВОД!E1413)+SUMIFS(Диализ!J:J,Диализ!E:E,СВОД!C1413,Диализ!G:G,СВОД!E1413)</f>
        <v>0</v>
      </c>
      <c r="H1413" s="276">
        <f>SUMIFS(Поликлиника!H:H,Поликлиника!D:D,СВОД!C1413,Поликлиника!F:F,СВОД!E1413)</f>
        <v>0</v>
      </c>
      <c r="I1413" s="276">
        <f>SUMIFS(Поликлиника!BA:BA,Поликлиника!D:D,СВОД!C1413,Поликлиника!F:F,СВОД!E1413)</f>
        <v>0</v>
      </c>
      <c r="J1413" s="276">
        <f>SUMIFS(Поликлиника!BF:BF,Поликлиника!D:D,СВОД!C1413,Поликлиника!F:F,СВОД!E1413)</f>
        <v>0</v>
      </c>
      <c r="K1413" s="276">
        <f>SUMIFS(Поликлиника!BU:BU,Поликлиника!D:D,СВОД!C1413,Поликлиника!F:F,СВОД!E1413)</f>
        <v>0</v>
      </c>
      <c r="L1413" s="276">
        <f>SUMIFS(Услуги!H:H,Услуги!D:D,СВОД!C1413,Услуги!F:F,СВОД!E1413)+SUMIFS(Услуги!M:M,Услуги!D:D,СВОД!C1413,Услуги!F:F,СВОД!E1413)+SUMIFS(Услуги!R:R,Услуги!D:D,СВОД!C1413,Услуги!F:F,СВОД!E1413)+SUMIFS(Услуги!W:W,Услуги!D:D,СВОД!C1413,Услуги!F:F,СВОД!E1413)+SUMIFS(Услуги!AB:AB,Услуги!D:D,СВОД!C1413,Услуги!F:F,СВОД!E1413)+SUMIFS(Услуги!AG:AG,Услуги!D:D,СВОД!C1413,Услуги!F:F,СВОД!E1413)+SUMIFS(Услуги!AL:AL,Услуги!D:D,СВОД!C1413,Услуги!F:F,СВОД!E1413)+SUMIFS(Услуги!AQ:AQ,Услуги!D:D,СВОД!C1413,Услуги!F:F,СВОД!E1413)</f>
        <v>0</v>
      </c>
      <c r="M1413" s="276">
        <f>SUMIFS('Скорая мед. помощь'!J:J,'Скорая мед. помощь'!E:E,СВОД!C1413,'Скорая мед. помощь'!G:G,СВОД!E1413)</f>
        <v>0</v>
      </c>
      <c r="N1413" s="303">
        <f>SUMIFS('Круглосуточный стационар'!O:O,'Круглосуточный стационар'!D:D,СВОД!C1413,'Круглосуточный стационар'!F:F,СВОД!E1413)+SUMIFS(ВМП!O:O,ВМП!D:D,СВОД!C1413,ВМП!F:F,СВОД!E1413)+SUMIFS('Дневной стационар'!O:O,'Дневной стационар'!D:D,СВОД!C1413,'Дневной стационар'!F:F,СВОД!E1413)+SUMIFS(ЭКО!M:M,ЭКО!D:D,СВОД!C1413,ЭКО!F:F,СВОД!E1413)+SUMIFS(Диализ!O:O,Диализ!E:E,СВОД!C1413,Диализ!G:G,СВОД!E1413)+SUMIFS(Поликлиника!CT:CT,Поликлиника!D:D,СВОД!C1413,Поликлиника!F:F,СВОД!E1413)+SUMIFS('Скорая мед. помощь'!O:O,'Скорая мед. помощь'!E:E,СВОД!C1413,'Скорая мед. помощь'!G:G,СВОД!E1413)+SUMIFS(Услуги!AV:AV,Услуги!D:D,СВОД!C1413,Услуги!F:F,СВОД!E1413)</f>
        <v>0</v>
      </c>
      <c r="O1413" s="302">
        <f>SUMIFS(Сверхбаза!L:L,Сверхбаза!C:C,СВОД!C1413,Сверхбаза!E:E,СВОД!E1413)+SUMIFS(Сверхбаза!M:M,Сверхбаза!C:C,СВОД!C1413,Сверхбаза!E:E,СВОД!E1413)</f>
        <v>0</v>
      </c>
      <c r="P1413" s="276">
        <f>SUMIFS(Сверхбаза!N:N,Сверхбаза!C:C,СВОД!C1413,Сверхбаза!E:E,СВОД!E1413)</f>
        <v>0</v>
      </c>
      <c r="Q1413" s="276">
        <f>SUMIFS(Сверхбаза!P:P,Сверхбаза!C:C,СВОД!C1413,Сверхбаза!E:E,СВОД!E1413)</f>
        <v>0</v>
      </c>
      <c r="R1413" s="276">
        <f>SUMIFS(Сверхбаза!O:O,Сверхбаза!C:C,СВОД!C1413,Сверхбаза!E:E,СВОД!E1413)</f>
        <v>0</v>
      </c>
      <c r="S1413" s="276">
        <f>SUMIFS(Сверхбаза!Q:Q,Сверхбаза!C:C,СВОД!C1413,Сверхбаза!E:E,СВОД!E1413)</f>
        <v>0</v>
      </c>
      <c r="T1413" s="303">
        <f>SUMIFS(Сверхбаза!G:G,Сверхбаза!C:C,СВОД!C1413,Сверхбаза!E:E,СВОД!E1413)</f>
        <v>0</v>
      </c>
    </row>
    <row r="1414" spans="1:20" ht="25.5" outlineLevel="2" x14ac:dyDescent="0.2">
      <c r="A1414" s="288">
        <f>VLOOKUP(C1414,Округа!B:C,2,FALSE)</f>
        <v>1</v>
      </c>
      <c r="B1414" s="361">
        <v>503709</v>
      </c>
      <c r="C1414" s="361">
        <v>371101</v>
      </c>
      <c r="D1414" s="5" t="s">
        <v>217</v>
      </c>
      <c r="E1414" s="349">
        <v>3</v>
      </c>
      <c r="F1414" s="350" t="s">
        <v>174</v>
      </c>
      <c r="G1414" s="302">
        <f>SUMIFS('Круглосуточный стационар'!J:J,'Круглосуточный стационар'!D:D,СВОД!C1414,'Круглосуточный стационар'!F:F,СВОД!E1414)/2+SUMIFS(ВМП!J:J,ВМП!D:D,СВОД!C1414,ВМП!F:F,СВОД!E1414)/2+SUMIFS('Дневной стационар'!J:J,'Дневной стационар'!D:D,СВОД!C1414,'Дневной стационар'!F:F,СВОД!E1414)/2+SUMIFS(ЭКО!H:H,ЭКО!D:D,СВОД!C1414,ЭКО!F:F,СВОД!E1414)+SUMIFS(Диализ!J:J,Диализ!E:E,СВОД!C1414,Диализ!G:G,СВОД!E1414)</f>
        <v>0</v>
      </c>
      <c r="H1414" s="276">
        <f>SUMIFS(Поликлиника!H:H,Поликлиника!D:D,СВОД!C1414,Поликлиника!F:F,СВОД!E1414)</f>
        <v>4012</v>
      </c>
      <c r="I1414" s="276">
        <f>SUMIFS(Поликлиника!BA:BA,Поликлиника!D:D,СВОД!C1414,Поликлиника!F:F,СВОД!E1414)</f>
        <v>0</v>
      </c>
      <c r="J1414" s="276">
        <f>SUMIFS(Поликлиника!BF:BF,Поликлиника!D:D,СВОД!C1414,Поликлиника!F:F,СВОД!E1414)</f>
        <v>7073</v>
      </c>
      <c r="K1414" s="276">
        <f>SUMIFS(Поликлиника!BU:BU,Поликлиника!D:D,СВОД!C1414,Поликлиника!F:F,СВОД!E1414)</f>
        <v>4904</v>
      </c>
      <c r="L1414" s="276">
        <f>SUMIFS(Услуги!H:H,Услуги!D:D,СВОД!C1414,Услуги!F:F,СВОД!E1414)+SUMIFS(Услуги!M:M,Услуги!D:D,СВОД!C1414,Услуги!F:F,СВОД!E1414)+SUMIFS(Услуги!R:R,Услуги!D:D,СВОД!C1414,Услуги!F:F,СВОД!E1414)+SUMIFS(Услуги!W:W,Услуги!D:D,СВОД!C1414,Услуги!F:F,СВОД!E1414)+SUMIFS(Услуги!AB:AB,Услуги!D:D,СВОД!C1414,Услуги!F:F,СВОД!E1414)+SUMIFS(Услуги!AG:AG,Услуги!D:D,СВОД!C1414,Услуги!F:F,СВОД!E1414)+SUMIFS(Услуги!AL:AL,Услуги!D:D,СВОД!C1414,Услуги!F:F,СВОД!E1414)+SUMIFS(Услуги!AQ:AQ,Услуги!D:D,СВОД!C1414,Услуги!F:F,СВОД!E1414)</f>
        <v>0</v>
      </c>
      <c r="M1414" s="276">
        <f>SUMIFS('Скорая мед. помощь'!J:J,'Скорая мед. помощь'!E:E,СВОД!C1414,'Скорая мед. помощь'!G:G,СВОД!E1414)</f>
        <v>0</v>
      </c>
      <c r="N1414" s="303">
        <f>SUMIFS('Круглосуточный стационар'!O:O,'Круглосуточный стационар'!D:D,СВОД!C1414,'Круглосуточный стационар'!F:F,СВОД!E1414)+SUMIFS(ВМП!O:O,ВМП!D:D,СВОД!C1414,ВМП!F:F,СВОД!E1414)+SUMIFS('Дневной стационар'!O:O,'Дневной стационар'!D:D,СВОД!C1414,'Дневной стационар'!F:F,СВОД!E1414)+SUMIFS(ЭКО!M:M,ЭКО!D:D,СВОД!C1414,ЭКО!F:F,СВОД!E1414)+SUMIFS(Диализ!O:O,Диализ!E:E,СВОД!C1414,Диализ!G:G,СВОД!E1414)+SUMIFS(Поликлиника!CT:CT,Поликлиника!D:D,СВОД!C1414,Поликлиника!F:F,СВОД!E1414)+SUMIFS('Скорая мед. помощь'!O:O,'Скорая мед. помощь'!E:E,СВОД!C1414,'Скорая мед. помощь'!G:G,СВОД!E1414)+SUMIFS(Услуги!AV:AV,Услуги!D:D,СВОД!C1414,Услуги!F:F,СВОД!E1414)</f>
        <v>10157.680085794473</v>
      </c>
      <c r="O1414" s="302">
        <f>SUMIFS(Сверхбаза!L:L,Сверхбаза!C:C,СВОД!C1414,Сверхбаза!E:E,СВОД!E1414)+SUMIFS(Сверхбаза!M:M,Сверхбаза!C:C,СВОД!C1414,Сверхбаза!E:E,СВОД!E1414)</f>
        <v>0</v>
      </c>
      <c r="P1414" s="276">
        <f>SUMIFS(Сверхбаза!N:N,Сверхбаза!C:C,СВОД!C1414,Сверхбаза!E:E,СВОД!E1414)</f>
        <v>0</v>
      </c>
      <c r="Q1414" s="276">
        <f>SUMIFS(Сверхбаза!P:P,Сверхбаза!C:C,СВОД!C1414,Сверхбаза!E:E,СВОД!E1414)</f>
        <v>0</v>
      </c>
      <c r="R1414" s="276">
        <f>SUMIFS(Сверхбаза!O:O,Сверхбаза!C:C,СВОД!C1414,Сверхбаза!E:E,СВОД!E1414)</f>
        <v>0</v>
      </c>
      <c r="S1414" s="276">
        <f>SUMIFS(Сверхбаза!Q:Q,Сверхбаза!C:C,СВОД!C1414,Сверхбаза!E:E,СВОД!E1414)</f>
        <v>0</v>
      </c>
      <c r="T1414" s="303">
        <f>SUMIFS(Сверхбаза!G:G,Сверхбаза!C:C,СВОД!C1414,Сверхбаза!E:E,СВОД!E1414)</f>
        <v>0</v>
      </c>
    </row>
    <row r="1415" spans="1:20" ht="25.5" outlineLevel="2" x14ac:dyDescent="0.2">
      <c r="A1415" s="288">
        <f>VLOOKUP(C1415,Округа!B:C,2,FALSE)</f>
        <v>1</v>
      </c>
      <c r="B1415" s="361">
        <v>503709</v>
      </c>
      <c r="C1415" s="361">
        <v>371101</v>
      </c>
      <c r="D1415" s="5" t="s">
        <v>217</v>
      </c>
      <c r="E1415" s="349">
        <v>7</v>
      </c>
      <c r="F1415" s="350" t="s">
        <v>706</v>
      </c>
      <c r="G1415" s="302">
        <f>SUMIFS('Круглосуточный стационар'!J:J,'Круглосуточный стационар'!D:D,СВОД!C1415,'Круглосуточный стационар'!F:F,СВОД!E1415)/2+SUMIFS(ВМП!J:J,ВМП!D:D,СВОД!C1415,ВМП!F:F,СВОД!E1415)/2+SUMIFS('Дневной стационар'!J:J,'Дневной стационар'!D:D,СВОД!C1415,'Дневной стационар'!F:F,СВОД!E1415)/2+SUMIFS(ЭКО!H:H,ЭКО!D:D,СВОД!C1415,ЭКО!F:F,СВОД!E1415)+SUMIFS(Диализ!J:J,Диализ!E:E,СВОД!C1415,Диализ!G:G,СВОД!E1415)</f>
        <v>0</v>
      </c>
      <c r="H1415" s="276">
        <f>SUMIFS(Поликлиника!H:H,Поликлиника!D:D,СВОД!C1415,Поликлиника!F:F,СВОД!E1415)</f>
        <v>0</v>
      </c>
      <c r="I1415" s="276">
        <f>SUMIFS(Поликлиника!BA:BA,Поликлиника!D:D,СВОД!C1415,Поликлиника!F:F,СВОД!E1415)</f>
        <v>0</v>
      </c>
      <c r="J1415" s="276">
        <f>SUMIFS(Поликлиника!BF:BF,Поликлиника!D:D,СВОД!C1415,Поликлиника!F:F,СВОД!E1415)</f>
        <v>0</v>
      </c>
      <c r="K1415" s="276">
        <f>SUMIFS(Поликлиника!BU:BU,Поликлиника!D:D,СВОД!C1415,Поликлиника!F:F,СВОД!E1415)</f>
        <v>0</v>
      </c>
      <c r="L1415" s="276">
        <f>SUMIFS(Услуги!H:H,Услуги!D:D,СВОД!C1415,Услуги!F:F,СВОД!E1415)+SUMIFS(Услуги!M:M,Услуги!D:D,СВОД!C1415,Услуги!F:F,СВОД!E1415)+SUMIFS(Услуги!R:R,Услуги!D:D,СВОД!C1415,Услуги!F:F,СВОД!E1415)+SUMIFS(Услуги!W:W,Услуги!D:D,СВОД!C1415,Услуги!F:F,СВОД!E1415)+SUMIFS(Услуги!AB:AB,Услуги!D:D,СВОД!C1415,Услуги!F:F,СВОД!E1415)+SUMIFS(Услуги!AG:AG,Услуги!D:D,СВОД!C1415,Услуги!F:F,СВОД!E1415)+SUMIFS(Услуги!AL:AL,Услуги!D:D,СВОД!C1415,Услуги!F:F,СВОД!E1415)+SUMIFS(Услуги!AQ:AQ,Услуги!D:D,СВОД!C1415,Услуги!F:F,СВОД!E1415)</f>
        <v>0</v>
      </c>
      <c r="M1415" s="276">
        <f>SUMIFS('Скорая мед. помощь'!J:J,'Скорая мед. помощь'!E:E,СВОД!C1415,'Скорая мед. помощь'!G:G,СВОД!E1415)</f>
        <v>0</v>
      </c>
      <c r="N1415" s="303">
        <f>SUMIFS('Круглосуточный стационар'!O:O,'Круглосуточный стационар'!D:D,СВОД!C1415,'Круглосуточный стационар'!F:F,СВОД!E1415)+SUMIFS(ВМП!O:O,ВМП!D:D,СВОД!C1415,ВМП!F:F,СВОД!E1415)+SUMIFS('Дневной стационар'!O:O,'Дневной стационар'!D:D,СВОД!C1415,'Дневной стационар'!F:F,СВОД!E1415)+SUMIFS(ЭКО!M:M,ЭКО!D:D,СВОД!C1415,ЭКО!F:F,СВОД!E1415)+SUMIFS(Диализ!O:O,Диализ!E:E,СВОД!C1415,Диализ!G:G,СВОД!E1415)+SUMIFS(Поликлиника!CT:CT,Поликлиника!D:D,СВОД!C1415,Поликлиника!F:F,СВОД!E1415)+SUMIFS('Скорая мед. помощь'!O:O,'Скорая мед. помощь'!E:E,СВОД!C1415,'Скорая мед. помощь'!G:G,СВОД!E1415)+SUMIFS(Услуги!AV:AV,Услуги!D:D,СВОД!C1415,Услуги!F:F,СВОД!E1415)</f>
        <v>0</v>
      </c>
      <c r="O1415" s="302">
        <f>SUMIFS(Сверхбаза!L:L,Сверхбаза!C:C,СВОД!C1415,Сверхбаза!E:E,СВОД!E1415)+SUMIFS(Сверхбаза!M:M,Сверхбаза!C:C,СВОД!C1415,Сверхбаза!E:E,СВОД!E1415)</f>
        <v>0</v>
      </c>
      <c r="P1415" s="276">
        <f>SUMIFS(Сверхбаза!N:N,Сверхбаза!C:C,СВОД!C1415,Сверхбаза!E:E,СВОД!E1415)</f>
        <v>0</v>
      </c>
      <c r="Q1415" s="276">
        <f>SUMIFS(Сверхбаза!P:P,Сверхбаза!C:C,СВОД!C1415,Сверхбаза!E:E,СВОД!E1415)</f>
        <v>0</v>
      </c>
      <c r="R1415" s="276">
        <f>SUMIFS(Сверхбаза!O:O,Сверхбаза!C:C,СВОД!C1415,Сверхбаза!E:E,СВОД!E1415)</f>
        <v>0</v>
      </c>
      <c r="S1415" s="276">
        <f>SUMIFS(Сверхбаза!Q:Q,Сверхбаза!C:C,СВОД!C1415,Сверхбаза!E:E,СВОД!E1415)</f>
        <v>0</v>
      </c>
      <c r="T1415" s="303">
        <f>SUMIFS(Сверхбаза!G:G,Сверхбаза!C:C,СВОД!C1415,Сверхбаза!E:E,СВОД!E1415)</f>
        <v>0</v>
      </c>
    </row>
    <row r="1416" spans="1:20" ht="25.5" outlineLevel="2" x14ac:dyDescent="0.2">
      <c r="A1416" s="288">
        <f>VLOOKUP(C1416,Округа!B:C,2,FALSE)</f>
        <v>1</v>
      </c>
      <c r="B1416" s="361">
        <v>503709</v>
      </c>
      <c r="C1416" s="361">
        <v>371101</v>
      </c>
      <c r="D1416" s="5" t="s">
        <v>217</v>
      </c>
      <c r="E1416" s="349">
        <v>70</v>
      </c>
      <c r="F1416" s="350" t="s">
        <v>707</v>
      </c>
      <c r="G1416" s="302">
        <f>SUMIFS('Круглосуточный стационар'!J:J,'Круглосуточный стационар'!D:D,СВОД!C1416,'Круглосуточный стационар'!F:F,СВОД!E1416)/2+SUMIFS(ВМП!J:J,ВМП!D:D,СВОД!C1416,ВМП!F:F,СВОД!E1416)/2+SUMIFS('Дневной стационар'!J:J,'Дневной стационар'!D:D,СВОД!C1416,'Дневной стационар'!F:F,СВОД!E1416)/2+SUMIFS(ЭКО!H:H,ЭКО!D:D,СВОД!C1416,ЭКО!F:F,СВОД!E1416)+SUMIFS(Диализ!J:J,Диализ!E:E,СВОД!C1416,Диализ!G:G,СВОД!E1416)</f>
        <v>0</v>
      </c>
      <c r="H1416" s="276">
        <f>SUMIFS(Поликлиника!H:H,Поликлиника!D:D,СВОД!C1416,Поликлиника!F:F,СВОД!E1416)</f>
        <v>0</v>
      </c>
      <c r="I1416" s="276">
        <f>SUMIFS(Поликлиника!BA:BA,Поликлиника!D:D,СВОД!C1416,Поликлиника!F:F,СВОД!E1416)</f>
        <v>0</v>
      </c>
      <c r="J1416" s="276">
        <f>SUMIFS(Поликлиника!BF:BF,Поликлиника!D:D,СВОД!C1416,Поликлиника!F:F,СВОД!E1416)</f>
        <v>0</v>
      </c>
      <c r="K1416" s="276">
        <f>SUMIFS(Поликлиника!BU:BU,Поликлиника!D:D,СВОД!C1416,Поликлиника!F:F,СВОД!E1416)</f>
        <v>0</v>
      </c>
      <c r="L1416" s="276">
        <f>SUMIFS(Услуги!H:H,Услуги!D:D,СВОД!C1416,Услуги!F:F,СВОД!E1416)+SUMIFS(Услуги!M:M,Услуги!D:D,СВОД!C1416,Услуги!F:F,СВОД!E1416)+SUMIFS(Услуги!R:R,Услуги!D:D,СВОД!C1416,Услуги!F:F,СВОД!E1416)+SUMIFS(Услуги!W:W,Услуги!D:D,СВОД!C1416,Услуги!F:F,СВОД!E1416)+SUMIFS(Услуги!AB:AB,Услуги!D:D,СВОД!C1416,Услуги!F:F,СВОД!E1416)+SUMIFS(Услуги!AG:AG,Услуги!D:D,СВОД!C1416,Услуги!F:F,СВОД!E1416)+SUMIFS(Услуги!AL:AL,Услуги!D:D,СВОД!C1416,Услуги!F:F,СВОД!E1416)+SUMIFS(Услуги!AQ:AQ,Услуги!D:D,СВОД!C1416,Услуги!F:F,СВОД!E1416)</f>
        <v>0</v>
      </c>
      <c r="M1416" s="276">
        <f>SUMIFS('Скорая мед. помощь'!J:J,'Скорая мед. помощь'!E:E,СВОД!C1416,'Скорая мед. помощь'!G:G,СВОД!E1416)</f>
        <v>0</v>
      </c>
      <c r="N1416" s="303">
        <f>SUMIFS('Круглосуточный стационар'!O:O,'Круглосуточный стационар'!D:D,СВОД!C1416,'Круглосуточный стационар'!F:F,СВОД!E1416)+SUMIFS(ВМП!O:O,ВМП!D:D,СВОД!C1416,ВМП!F:F,СВОД!E1416)+SUMIFS('Дневной стационар'!O:O,'Дневной стационар'!D:D,СВОД!C1416,'Дневной стационар'!F:F,СВОД!E1416)+SUMIFS(ЭКО!M:M,ЭКО!D:D,СВОД!C1416,ЭКО!F:F,СВОД!E1416)+SUMIFS(Диализ!O:O,Диализ!E:E,СВОД!C1416,Диализ!G:G,СВОД!E1416)+SUMIFS(Поликлиника!CT:CT,Поликлиника!D:D,СВОД!C1416,Поликлиника!F:F,СВОД!E1416)+SUMIFS('Скорая мед. помощь'!O:O,'Скорая мед. помощь'!E:E,СВОД!C1416,'Скорая мед. помощь'!G:G,СВОД!E1416)+SUMIFS(Услуги!AV:AV,Услуги!D:D,СВОД!C1416,Услуги!F:F,СВОД!E1416)</f>
        <v>0</v>
      </c>
      <c r="O1416" s="302">
        <f>SUMIFS(Сверхбаза!L:L,Сверхбаза!C:C,СВОД!C1416,Сверхбаза!E:E,СВОД!E1416)+SUMIFS(Сверхбаза!M:M,Сверхбаза!C:C,СВОД!C1416,Сверхбаза!E:E,СВОД!E1416)</f>
        <v>0</v>
      </c>
      <c r="P1416" s="276">
        <f>SUMIFS(Сверхбаза!N:N,Сверхбаза!C:C,СВОД!C1416,Сверхбаза!E:E,СВОД!E1416)</f>
        <v>0</v>
      </c>
      <c r="Q1416" s="276">
        <f>SUMIFS(Сверхбаза!P:P,Сверхбаза!C:C,СВОД!C1416,Сверхбаза!E:E,СВОД!E1416)</f>
        <v>0</v>
      </c>
      <c r="R1416" s="276">
        <f>SUMIFS(Сверхбаза!O:O,Сверхбаза!C:C,СВОД!C1416,Сверхбаза!E:E,СВОД!E1416)</f>
        <v>0</v>
      </c>
      <c r="S1416" s="276">
        <f>SUMIFS(Сверхбаза!Q:Q,Сверхбаза!C:C,СВОД!C1416,Сверхбаза!E:E,СВОД!E1416)</f>
        <v>0</v>
      </c>
      <c r="T1416" s="303">
        <f>SUMIFS(Сверхбаза!G:G,Сверхбаза!C:C,СВОД!C1416,Сверхбаза!E:E,СВОД!E1416)</f>
        <v>0</v>
      </c>
    </row>
    <row r="1417" spans="1:20" ht="25.5" outlineLevel="2" x14ac:dyDescent="0.2">
      <c r="A1417" s="288">
        <f>VLOOKUP(C1417,Округа!B:C,2,FALSE)</f>
        <v>1</v>
      </c>
      <c r="B1417" s="361">
        <v>503709</v>
      </c>
      <c r="C1417" s="361">
        <v>371101</v>
      </c>
      <c r="D1417" s="5" t="s">
        <v>217</v>
      </c>
      <c r="E1417" s="349">
        <v>94</v>
      </c>
      <c r="F1417" s="350" t="s">
        <v>157</v>
      </c>
      <c r="G1417" s="302">
        <f>SUMIFS('Круглосуточный стационар'!J:J,'Круглосуточный стационар'!D:D,СВОД!C1417,'Круглосуточный стационар'!F:F,СВОД!E1417)/2+SUMIFS(ВМП!J:J,ВМП!D:D,СВОД!C1417,ВМП!F:F,СВОД!E1417)/2+SUMIFS('Дневной стационар'!J:J,'Дневной стационар'!D:D,СВОД!C1417,'Дневной стационар'!F:F,СВОД!E1417)/2+SUMIFS(ЭКО!H:H,ЭКО!D:D,СВОД!C1417,ЭКО!F:F,СВОД!E1417)+SUMIFS(Диализ!J:J,Диализ!E:E,СВОД!C1417,Диализ!G:G,СВОД!E1417)</f>
        <v>0</v>
      </c>
      <c r="H1417" s="276">
        <f>SUMIFS(Поликлиника!H:H,Поликлиника!D:D,СВОД!C1417,Поликлиника!F:F,СВОД!E1417)</f>
        <v>0</v>
      </c>
      <c r="I1417" s="276">
        <f>SUMIFS(Поликлиника!BA:BA,Поликлиника!D:D,СВОД!C1417,Поликлиника!F:F,СВОД!E1417)</f>
        <v>0</v>
      </c>
      <c r="J1417" s="276">
        <f>SUMIFS(Поликлиника!BF:BF,Поликлиника!D:D,СВОД!C1417,Поликлиника!F:F,СВОД!E1417)</f>
        <v>0</v>
      </c>
      <c r="K1417" s="276">
        <f>SUMIFS(Поликлиника!BU:BU,Поликлиника!D:D,СВОД!C1417,Поликлиника!F:F,СВОД!E1417)</f>
        <v>0</v>
      </c>
      <c r="L1417" s="276">
        <f>SUMIFS(Услуги!H:H,Услуги!D:D,СВОД!C1417,Услуги!F:F,СВОД!E1417)+SUMIFS(Услуги!M:M,Услуги!D:D,СВОД!C1417,Услуги!F:F,СВОД!E1417)+SUMIFS(Услуги!R:R,Услуги!D:D,СВОД!C1417,Услуги!F:F,СВОД!E1417)+SUMIFS(Услуги!W:W,Услуги!D:D,СВОД!C1417,Услуги!F:F,СВОД!E1417)+SUMIFS(Услуги!AB:AB,Услуги!D:D,СВОД!C1417,Услуги!F:F,СВОД!E1417)+SUMIFS(Услуги!AG:AG,Услуги!D:D,СВОД!C1417,Услуги!F:F,СВОД!E1417)+SUMIFS(Услуги!AL:AL,Услуги!D:D,СВОД!C1417,Услуги!F:F,СВОД!E1417)+SUMIFS(Услуги!AQ:AQ,Услуги!D:D,СВОД!C1417,Услуги!F:F,СВОД!E1417)</f>
        <v>0</v>
      </c>
      <c r="M1417" s="276">
        <f>SUMIFS('Скорая мед. помощь'!J:J,'Скорая мед. помощь'!E:E,СВОД!C1417,'Скорая мед. помощь'!G:G,СВОД!E1417)</f>
        <v>0</v>
      </c>
      <c r="N1417" s="303">
        <f>SUMIFS('Круглосуточный стационар'!O:O,'Круглосуточный стационар'!D:D,СВОД!C1417,'Круглосуточный стационар'!F:F,СВОД!E1417)+SUMIFS(ВМП!O:O,ВМП!D:D,СВОД!C1417,ВМП!F:F,СВОД!E1417)+SUMIFS('Дневной стационар'!O:O,'Дневной стационар'!D:D,СВОД!C1417,'Дневной стационар'!F:F,СВОД!E1417)+SUMIFS(ЭКО!M:M,ЭКО!D:D,СВОД!C1417,ЭКО!F:F,СВОД!E1417)+SUMIFS(Диализ!O:O,Диализ!E:E,СВОД!C1417,Диализ!G:G,СВОД!E1417)+SUMIFS(Поликлиника!CT:CT,Поликлиника!D:D,СВОД!C1417,Поликлиника!F:F,СВОД!E1417)+SUMIFS('Скорая мед. помощь'!O:O,'Скорая мед. помощь'!E:E,СВОД!C1417,'Скорая мед. помощь'!G:G,СВОД!E1417)+SUMIFS(Услуги!AV:AV,Услуги!D:D,СВОД!C1417,Услуги!F:F,СВОД!E1417)</f>
        <v>0</v>
      </c>
      <c r="O1417" s="302">
        <f>SUMIFS(Сверхбаза!L:L,Сверхбаза!C:C,СВОД!C1417,Сверхбаза!E:E,СВОД!E1417)+SUMIFS(Сверхбаза!M:M,Сверхбаза!C:C,СВОД!C1417,Сверхбаза!E:E,СВОД!E1417)</f>
        <v>0</v>
      </c>
      <c r="P1417" s="276">
        <f>SUMIFS(Сверхбаза!N:N,Сверхбаза!C:C,СВОД!C1417,Сверхбаза!E:E,СВОД!E1417)</f>
        <v>0</v>
      </c>
      <c r="Q1417" s="276">
        <f>SUMIFS(Сверхбаза!P:P,Сверхбаза!C:C,СВОД!C1417,Сверхбаза!E:E,СВОД!E1417)</f>
        <v>0</v>
      </c>
      <c r="R1417" s="276">
        <f>SUMIFS(Сверхбаза!O:O,Сверхбаза!C:C,СВОД!C1417,Сверхбаза!E:E,СВОД!E1417)</f>
        <v>0</v>
      </c>
      <c r="S1417" s="276">
        <f>SUMIFS(Сверхбаза!Q:Q,Сверхбаза!C:C,СВОД!C1417,Сверхбаза!E:E,СВОД!E1417)</f>
        <v>0</v>
      </c>
      <c r="T1417" s="303">
        <f>SUMIFS(Сверхбаза!G:G,Сверхбаза!C:C,СВОД!C1417,Сверхбаза!E:E,СВОД!E1417)</f>
        <v>0</v>
      </c>
    </row>
    <row r="1418" spans="1:20" outlineLevel="1" x14ac:dyDescent="0.2">
      <c r="A1418" s="289"/>
      <c r="B1418" s="279"/>
      <c r="C1418" s="279" t="str">
        <f>CONCATENATE(C1417," ","Итог")</f>
        <v>371101 Итог</v>
      </c>
      <c r="D1418" s="280"/>
      <c r="E1418" s="351"/>
      <c r="F1418" s="352"/>
      <c r="G1418" s="304"/>
      <c r="H1418" s="281"/>
      <c r="I1418" s="281"/>
      <c r="J1418" s="281"/>
      <c r="K1418" s="281"/>
      <c r="L1418" s="281"/>
      <c r="M1418" s="281"/>
      <c r="N1418" s="305">
        <f>SUBTOTAL(9,N1410:N1417)</f>
        <v>10157.680085794473</v>
      </c>
      <c r="O1418" s="304"/>
      <c r="P1418" s="281"/>
      <c r="Q1418" s="281"/>
      <c r="R1418" s="281"/>
      <c r="S1418" s="281"/>
      <c r="T1418" s="305">
        <f>SUBTOTAL(9,T1410:T1417)</f>
        <v>0</v>
      </c>
    </row>
    <row r="1419" spans="1:20" outlineLevel="2" x14ac:dyDescent="0.2">
      <c r="A1419" s="287">
        <f>VLOOKUP(C1419,Округа!B:C,2,FALSE)</f>
        <v>1</v>
      </c>
      <c r="B1419" s="8">
        <v>503716</v>
      </c>
      <c r="C1419" s="8">
        <v>371701</v>
      </c>
      <c r="D1419" s="9" t="s">
        <v>597</v>
      </c>
      <c r="E1419" s="347">
        <v>1</v>
      </c>
      <c r="F1419" s="348" t="s">
        <v>12</v>
      </c>
      <c r="G1419" s="300">
        <f>SUMIFS('Круглосуточный стационар'!J:J,'Круглосуточный стационар'!D:D,СВОД!C1419,'Круглосуточный стационар'!F:F,СВОД!E1419)/2+SUMIFS(ВМП!J:J,ВМП!D:D,СВОД!C1419,ВМП!F:F,СВОД!E1419)/2+SUMIFS('Дневной стационар'!J:J,'Дневной стационар'!D:D,СВОД!C1419,'Дневной стационар'!F:F,СВОД!E1419)/2+SUMIFS(ЭКО!H:H,ЭКО!D:D,СВОД!C1419,ЭКО!F:F,СВОД!E1419)+SUMIFS(Диализ!J:J,Диализ!E:E,СВОД!C1419,Диализ!G:G,СВОД!E1419)</f>
        <v>0</v>
      </c>
      <c r="H1419" s="278">
        <f>SUMIFS(Поликлиника!H:H,Поликлиника!D:D,СВОД!C1419,Поликлиника!F:F,СВОД!E1419)</f>
        <v>0</v>
      </c>
      <c r="I1419" s="278">
        <f>SUMIFS(Поликлиника!BA:BA,Поликлиника!D:D,СВОД!C1419,Поликлиника!F:F,СВОД!E1419)</f>
        <v>0</v>
      </c>
      <c r="J1419" s="278">
        <f>SUMIFS(Поликлиника!BF:BF,Поликлиника!D:D,СВОД!C1419,Поликлиника!F:F,СВОД!E1419)</f>
        <v>0</v>
      </c>
      <c r="K1419" s="278">
        <f>SUMIFS(Поликлиника!BU:BU,Поликлиника!D:D,СВОД!C1419,Поликлиника!F:F,СВОД!E1419)</f>
        <v>0</v>
      </c>
      <c r="L1419" s="278">
        <f>SUMIFS(Услуги!H:H,Услуги!D:D,СВОД!C1419,Услуги!F:F,СВОД!E1419)+SUMIFS(Услуги!M:M,Услуги!D:D,СВОД!C1419,Услуги!F:F,СВОД!E1419)+SUMIFS(Услуги!R:R,Услуги!D:D,СВОД!C1419,Услуги!F:F,СВОД!E1419)+SUMIFS(Услуги!W:W,Услуги!D:D,СВОД!C1419,Услуги!F:F,СВОД!E1419)+SUMIFS(Услуги!AB:AB,Услуги!D:D,СВОД!C1419,Услуги!F:F,СВОД!E1419)+SUMIFS(Услуги!AG:AG,Услуги!D:D,СВОД!C1419,Услуги!F:F,СВОД!E1419)+SUMIFS(Услуги!AL:AL,Услуги!D:D,СВОД!C1419,Услуги!F:F,СВОД!E1419)+SUMIFS(Услуги!AQ:AQ,Услуги!D:D,СВОД!C1419,Услуги!F:F,СВОД!E1419)</f>
        <v>0</v>
      </c>
      <c r="M1419" s="278">
        <f>SUMIFS('Скорая мед. помощь'!J:J,'Скорая мед. помощь'!E:E,СВОД!C1419,'Скорая мед. помощь'!G:G,СВОД!E1419)</f>
        <v>0</v>
      </c>
      <c r="N1419" s="301">
        <f>SUMIFS('Круглосуточный стационар'!O:O,'Круглосуточный стационар'!D:D,СВОД!C1419,'Круглосуточный стационар'!F:F,СВОД!E1419)+SUMIFS(ВМП!O:O,ВМП!D:D,СВОД!C1419,ВМП!F:F,СВОД!E1419)+SUMIFS('Дневной стационар'!O:O,'Дневной стационар'!D:D,СВОД!C1419,'Дневной стационар'!F:F,СВОД!E1419)+SUMIFS(ЭКО!M:M,ЭКО!D:D,СВОД!C1419,ЭКО!F:F,СВОД!E1419)+SUMIFS(Диализ!O:O,Диализ!E:E,СВОД!C1419,Диализ!G:G,СВОД!E1419)+SUMIFS(Поликлиника!CT:CT,Поликлиника!D:D,СВОД!C1419,Поликлиника!F:F,СВОД!E1419)+SUMIFS('Скорая мед. помощь'!O:O,'Скорая мед. помощь'!E:E,СВОД!C1419,'Скорая мед. помощь'!G:G,СВОД!E1419)+SUMIFS(Услуги!AV:AV,Услуги!D:D,СВОД!C1419,Услуги!F:F,СВОД!E1419)</f>
        <v>0</v>
      </c>
      <c r="O1419" s="300">
        <f>SUMIFS(Сверхбаза!L:L,Сверхбаза!C:C,СВОД!C1419,Сверхбаза!E:E,СВОД!E1419)+SUMIFS(Сверхбаза!M:M,Сверхбаза!C:C,СВОД!C1419,Сверхбаза!E:E,СВОД!E1419)</f>
        <v>0</v>
      </c>
      <c r="P1419" s="278">
        <f>SUMIFS(Сверхбаза!N:N,Сверхбаза!C:C,СВОД!C1419,Сверхбаза!E:E,СВОД!E1419)</f>
        <v>0</v>
      </c>
      <c r="Q1419" s="278">
        <f>SUMIFS(Сверхбаза!P:P,Сверхбаза!C:C,СВОД!C1419,Сверхбаза!E:E,СВОД!E1419)</f>
        <v>0</v>
      </c>
      <c r="R1419" s="278">
        <f>SUMIFS(Сверхбаза!O:O,Сверхбаза!C:C,СВОД!C1419,Сверхбаза!E:E,СВОД!E1419)</f>
        <v>0</v>
      </c>
      <c r="S1419" s="278">
        <f>SUMIFS(Сверхбаза!Q:Q,Сверхбаза!C:C,СВОД!C1419,Сверхбаза!E:E,СВОД!E1419)</f>
        <v>0</v>
      </c>
      <c r="T1419" s="301">
        <f>SUMIFS(Сверхбаза!G:G,Сверхбаза!C:C,СВОД!C1419,Сверхбаза!E:E,СВОД!E1419)</f>
        <v>0</v>
      </c>
    </row>
    <row r="1420" spans="1:20" ht="25.5" outlineLevel="2" x14ac:dyDescent="0.2">
      <c r="A1420" s="288">
        <f>VLOOKUP(C1420,Округа!B:C,2,FALSE)</f>
        <v>1</v>
      </c>
      <c r="B1420" s="361">
        <v>503716</v>
      </c>
      <c r="C1420" s="361">
        <v>371701</v>
      </c>
      <c r="D1420" s="5" t="s">
        <v>597</v>
      </c>
      <c r="E1420" s="349">
        <v>13</v>
      </c>
      <c r="F1420" s="350" t="s">
        <v>704</v>
      </c>
      <c r="G1420" s="302">
        <f>SUMIFS('Круглосуточный стационар'!J:J,'Круглосуточный стационар'!D:D,СВОД!C1420,'Круглосуточный стационар'!F:F,СВОД!E1420)/2+SUMIFS(ВМП!J:J,ВМП!D:D,СВОД!C1420,ВМП!F:F,СВОД!E1420)/2+SUMIFS('Дневной стационар'!J:J,'Дневной стационар'!D:D,СВОД!C1420,'Дневной стационар'!F:F,СВОД!E1420)/2+SUMIFS(ЭКО!H:H,ЭКО!D:D,СВОД!C1420,ЭКО!F:F,СВОД!E1420)+SUMIFS(Диализ!J:J,Диализ!E:E,СВОД!C1420,Диализ!G:G,СВОД!E1420)</f>
        <v>0</v>
      </c>
      <c r="H1420" s="276">
        <f>SUMIFS(Поликлиника!H:H,Поликлиника!D:D,СВОД!C1420,Поликлиника!F:F,СВОД!E1420)</f>
        <v>0</v>
      </c>
      <c r="I1420" s="276">
        <f>SUMIFS(Поликлиника!BA:BA,Поликлиника!D:D,СВОД!C1420,Поликлиника!F:F,СВОД!E1420)</f>
        <v>0</v>
      </c>
      <c r="J1420" s="276">
        <f>SUMIFS(Поликлиника!BF:BF,Поликлиника!D:D,СВОД!C1420,Поликлиника!F:F,СВОД!E1420)</f>
        <v>0</v>
      </c>
      <c r="K1420" s="276">
        <f>SUMIFS(Поликлиника!BU:BU,Поликлиника!D:D,СВОД!C1420,Поликлиника!F:F,СВОД!E1420)</f>
        <v>0</v>
      </c>
      <c r="L1420" s="276">
        <f>SUMIFS(Услуги!H:H,Услуги!D:D,СВОД!C1420,Услуги!F:F,СВОД!E1420)+SUMIFS(Услуги!M:M,Услуги!D:D,СВОД!C1420,Услуги!F:F,СВОД!E1420)+SUMIFS(Услуги!R:R,Услуги!D:D,СВОД!C1420,Услуги!F:F,СВОД!E1420)+SUMIFS(Услуги!W:W,Услуги!D:D,СВОД!C1420,Услуги!F:F,СВОД!E1420)+SUMIFS(Услуги!AB:AB,Услуги!D:D,СВОД!C1420,Услуги!F:F,СВОД!E1420)+SUMIFS(Услуги!AG:AG,Услуги!D:D,СВОД!C1420,Услуги!F:F,СВОД!E1420)+SUMIFS(Услуги!AL:AL,Услуги!D:D,СВОД!C1420,Услуги!F:F,СВОД!E1420)+SUMIFS(Услуги!AQ:AQ,Услуги!D:D,СВОД!C1420,Услуги!F:F,СВОД!E1420)</f>
        <v>0</v>
      </c>
      <c r="M1420" s="276">
        <f>SUMIFS('Скорая мед. помощь'!J:J,'Скорая мед. помощь'!E:E,СВОД!C1420,'Скорая мед. помощь'!G:G,СВОД!E1420)</f>
        <v>0</v>
      </c>
      <c r="N1420" s="303">
        <f>SUMIFS('Круглосуточный стационар'!O:O,'Круглосуточный стационар'!D:D,СВОД!C1420,'Круглосуточный стационар'!F:F,СВОД!E1420)+SUMIFS(ВМП!O:O,ВМП!D:D,СВОД!C1420,ВМП!F:F,СВОД!E1420)+SUMIFS('Дневной стационар'!O:O,'Дневной стационар'!D:D,СВОД!C1420,'Дневной стационар'!F:F,СВОД!E1420)+SUMIFS(ЭКО!M:M,ЭКО!D:D,СВОД!C1420,ЭКО!F:F,СВОД!E1420)+SUMIFS(Диализ!O:O,Диализ!E:E,СВОД!C1420,Диализ!G:G,СВОД!E1420)+SUMIFS(Поликлиника!CT:CT,Поликлиника!D:D,СВОД!C1420,Поликлиника!F:F,СВОД!E1420)+SUMIFS('Скорая мед. помощь'!O:O,'Скорая мед. помощь'!E:E,СВОД!C1420,'Скорая мед. помощь'!G:G,СВОД!E1420)+SUMIFS(Услуги!AV:AV,Услуги!D:D,СВОД!C1420,Услуги!F:F,СВОД!E1420)</f>
        <v>0</v>
      </c>
      <c r="O1420" s="302">
        <f>SUMIFS(Сверхбаза!L:L,Сверхбаза!C:C,СВОД!C1420,Сверхбаза!E:E,СВОД!E1420)+SUMIFS(Сверхбаза!M:M,Сверхбаза!C:C,СВОД!C1420,Сверхбаза!E:E,СВОД!E1420)</f>
        <v>0</v>
      </c>
      <c r="P1420" s="276">
        <f>SUMIFS(Сверхбаза!N:N,Сверхбаза!C:C,СВОД!C1420,Сверхбаза!E:E,СВОД!E1420)</f>
        <v>0</v>
      </c>
      <c r="Q1420" s="276">
        <f>SUMIFS(Сверхбаза!P:P,Сверхбаза!C:C,СВОД!C1420,Сверхбаза!E:E,СВОД!E1420)</f>
        <v>0</v>
      </c>
      <c r="R1420" s="276">
        <f>SUMIFS(Сверхбаза!O:O,Сверхбаза!C:C,СВОД!C1420,Сверхбаза!E:E,СВОД!E1420)</f>
        <v>0</v>
      </c>
      <c r="S1420" s="276">
        <f>SUMIFS(Сверхбаза!Q:Q,Сверхбаза!C:C,СВОД!C1420,Сверхбаза!E:E,СВОД!E1420)</f>
        <v>0</v>
      </c>
      <c r="T1420" s="303">
        <f>SUMIFS(Сверхбаза!G:G,Сверхбаза!C:C,СВОД!C1420,Сверхбаза!E:E,СВОД!E1420)</f>
        <v>0</v>
      </c>
    </row>
    <row r="1421" spans="1:20" outlineLevel="2" x14ac:dyDescent="0.2">
      <c r="A1421" s="288">
        <f>VLOOKUP(C1421,Округа!B:C,2,FALSE)</f>
        <v>1</v>
      </c>
      <c r="B1421" s="361">
        <v>503716</v>
      </c>
      <c r="C1421" s="361">
        <v>371701</v>
      </c>
      <c r="D1421" s="5" t="s">
        <v>597</v>
      </c>
      <c r="E1421" s="349">
        <v>2</v>
      </c>
      <c r="F1421" s="350" t="s">
        <v>173</v>
      </c>
      <c r="G1421" s="302">
        <f>SUMIFS('Круглосуточный стационар'!J:J,'Круглосуточный стационар'!D:D,СВОД!C1421,'Круглосуточный стационар'!F:F,СВОД!E1421)/2+SUMIFS(ВМП!J:J,ВМП!D:D,СВОД!C1421,ВМП!F:F,СВОД!E1421)/2+SUMIFS('Дневной стационар'!J:J,'Дневной стационар'!D:D,СВОД!C1421,'Дневной стационар'!F:F,СВОД!E1421)/2+SUMIFS(ЭКО!H:H,ЭКО!D:D,СВОД!C1421,ЭКО!F:F,СВОД!E1421)+SUMIFS(Диализ!J:J,Диализ!E:E,СВОД!C1421,Диализ!G:G,СВОД!E1421)</f>
        <v>0</v>
      </c>
      <c r="H1421" s="276">
        <f>SUMIFS(Поликлиника!H:H,Поликлиника!D:D,СВОД!C1421,Поликлиника!F:F,СВОД!E1421)</f>
        <v>0</v>
      </c>
      <c r="I1421" s="276">
        <f>SUMIFS(Поликлиника!BA:BA,Поликлиника!D:D,СВОД!C1421,Поликлиника!F:F,СВОД!E1421)</f>
        <v>0</v>
      </c>
      <c r="J1421" s="276">
        <f>SUMIFS(Поликлиника!BF:BF,Поликлиника!D:D,СВОД!C1421,Поликлиника!F:F,СВОД!E1421)</f>
        <v>0</v>
      </c>
      <c r="K1421" s="276">
        <f>SUMIFS(Поликлиника!BU:BU,Поликлиника!D:D,СВОД!C1421,Поликлиника!F:F,СВОД!E1421)</f>
        <v>0</v>
      </c>
      <c r="L1421" s="276">
        <f>SUMIFS(Услуги!H:H,Услуги!D:D,СВОД!C1421,Услуги!F:F,СВОД!E1421)+SUMIFS(Услуги!M:M,Услуги!D:D,СВОД!C1421,Услуги!F:F,СВОД!E1421)+SUMIFS(Услуги!R:R,Услуги!D:D,СВОД!C1421,Услуги!F:F,СВОД!E1421)+SUMIFS(Услуги!W:W,Услуги!D:D,СВОД!C1421,Услуги!F:F,СВОД!E1421)+SUMIFS(Услуги!AB:AB,Услуги!D:D,СВОД!C1421,Услуги!F:F,СВОД!E1421)+SUMIFS(Услуги!AG:AG,Услуги!D:D,СВОД!C1421,Услуги!F:F,СВОД!E1421)+SUMIFS(Услуги!AL:AL,Услуги!D:D,СВОД!C1421,Услуги!F:F,СВОД!E1421)+SUMIFS(Услуги!AQ:AQ,Услуги!D:D,СВОД!C1421,Услуги!F:F,СВОД!E1421)</f>
        <v>0</v>
      </c>
      <c r="M1421" s="276">
        <f>SUMIFS('Скорая мед. помощь'!J:J,'Скорая мед. помощь'!E:E,СВОД!C1421,'Скорая мед. помощь'!G:G,СВОД!E1421)</f>
        <v>0</v>
      </c>
      <c r="N1421" s="303">
        <f>SUMIFS('Круглосуточный стационар'!O:O,'Круглосуточный стационар'!D:D,СВОД!C1421,'Круглосуточный стационар'!F:F,СВОД!E1421)+SUMIFS(ВМП!O:O,ВМП!D:D,СВОД!C1421,ВМП!F:F,СВОД!E1421)+SUMIFS('Дневной стационар'!O:O,'Дневной стационар'!D:D,СВОД!C1421,'Дневной стационар'!F:F,СВОД!E1421)+SUMIFS(ЭКО!M:M,ЭКО!D:D,СВОД!C1421,ЭКО!F:F,СВОД!E1421)+SUMIFS(Диализ!O:O,Диализ!E:E,СВОД!C1421,Диализ!G:G,СВОД!E1421)+SUMIFS(Поликлиника!CT:CT,Поликлиника!D:D,СВОД!C1421,Поликлиника!F:F,СВОД!E1421)+SUMIFS('Скорая мед. помощь'!O:O,'Скорая мед. помощь'!E:E,СВОД!C1421,'Скорая мед. помощь'!G:G,СВОД!E1421)+SUMIFS(Услуги!AV:AV,Услуги!D:D,СВОД!C1421,Услуги!F:F,СВОД!E1421)</f>
        <v>0</v>
      </c>
      <c r="O1421" s="302">
        <f>SUMIFS(Сверхбаза!L:L,Сверхбаза!C:C,СВОД!C1421,Сверхбаза!E:E,СВОД!E1421)+SUMIFS(Сверхбаза!M:M,Сверхбаза!C:C,СВОД!C1421,Сверхбаза!E:E,СВОД!E1421)</f>
        <v>0</v>
      </c>
      <c r="P1421" s="276">
        <f>SUMIFS(Сверхбаза!N:N,Сверхбаза!C:C,СВОД!C1421,Сверхбаза!E:E,СВОД!E1421)</f>
        <v>0</v>
      </c>
      <c r="Q1421" s="276">
        <f>SUMIFS(Сверхбаза!P:P,Сверхбаза!C:C,СВОД!C1421,Сверхбаза!E:E,СВОД!E1421)</f>
        <v>0</v>
      </c>
      <c r="R1421" s="276">
        <f>SUMIFS(Сверхбаза!O:O,Сверхбаза!C:C,СВОД!C1421,Сверхбаза!E:E,СВОД!E1421)</f>
        <v>0</v>
      </c>
      <c r="S1421" s="276">
        <f>SUMIFS(Сверхбаза!Q:Q,Сверхбаза!C:C,СВОД!C1421,Сверхбаза!E:E,СВОД!E1421)</f>
        <v>0</v>
      </c>
      <c r="T1421" s="303">
        <f>SUMIFS(Сверхбаза!G:G,Сверхбаза!C:C,СВОД!C1421,Сверхбаза!E:E,СВОД!E1421)</f>
        <v>0</v>
      </c>
    </row>
    <row r="1422" spans="1:20" ht="25.5" outlineLevel="2" x14ac:dyDescent="0.2">
      <c r="A1422" s="288">
        <f>VLOOKUP(C1422,Округа!B:C,2,FALSE)</f>
        <v>1</v>
      </c>
      <c r="B1422" s="361">
        <v>503716</v>
      </c>
      <c r="C1422" s="361">
        <v>371701</v>
      </c>
      <c r="D1422" s="5" t="s">
        <v>597</v>
      </c>
      <c r="E1422" s="349">
        <v>6</v>
      </c>
      <c r="F1422" s="350" t="s">
        <v>705</v>
      </c>
      <c r="G1422" s="302">
        <f>SUMIFS('Круглосуточный стационар'!J:J,'Круглосуточный стационар'!D:D,СВОД!C1422,'Круглосуточный стационар'!F:F,СВОД!E1422)/2+SUMIFS(ВМП!J:J,ВМП!D:D,СВОД!C1422,ВМП!F:F,СВОД!E1422)/2+SUMIFS('Дневной стационар'!J:J,'Дневной стационар'!D:D,СВОД!C1422,'Дневной стационар'!F:F,СВОД!E1422)/2+SUMIFS(ЭКО!H:H,ЭКО!D:D,СВОД!C1422,ЭКО!F:F,СВОД!E1422)+SUMIFS(Диализ!J:J,Диализ!E:E,СВОД!C1422,Диализ!G:G,СВОД!E1422)</f>
        <v>0</v>
      </c>
      <c r="H1422" s="276">
        <f>SUMIFS(Поликлиника!H:H,Поликлиника!D:D,СВОД!C1422,Поликлиника!F:F,СВОД!E1422)</f>
        <v>0</v>
      </c>
      <c r="I1422" s="276">
        <f>SUMIFS(Поликлиника!BA:BA,Поликлиника!D:D,СВОД!C1422,Поликлиника!F:F,СВОД!E1422)</f>
        <v>0</v>
      </c>
      <c r="J1422" s="276">
        <f>SUMIFS(Поликлиника!BF:BF,Поликлиника!D:D,СВОД!C1422,Поликлиника!F:F,СВОД!E1422)</f>
        <v>0</v>
      </c>
      <c r="K1422" s="276">
        <f>SUMIFS(Поликлиника!BU:BU,Поликлиника!D:D,СВОД!C1422,Поликлиника!F:F,СВОД!E1422)</f>
        <v>0</v>
      </c>
      <c r="L1422" s="276">
        <f>SUMIFS(Услуги!H:H,Услуги!D:D,СВОД!C1422,Услуги!F:F,СВОД!E1422)+SUMIFS(Услуги!M:M,Услуги!D:D,СВОД!C1422,Услуги!F:F,СВОД!E1422)+SUMIFS(Услуги!R:R,Услуги!D:D,СВОД!C1422,Услуги!F:F,СВОД!E1422)+SUMIFS(Услуги!W:W,Услуги!D:D,СВОД!C1422,Услуги!F:F,СВОД!E1422)+SUMIFS(Услуги!AB:AB,Услуги!D:D,СВОД!C1422,Услуги!F:F,СВОД!E1422)+SUMIFS(Услуги!AG:AG,Услуги!D:D,СВОД!C1422,Услуги!F:F,СВОД!E1422)+SUMIFS(Услуги!AL:AL,Услуги!D:D,СВОД!C1422,Услуги!F:F,СВОД!E1422)+SUMIFS(Услуги!AQ:AQ,Услуги!D:D,СВОД!C1422,Услуги!F:F,СВОД!E1422)</f>
        <v>0</v>
      </c>
      <c r="M1422" s="276">
        <f>SUMIFS('Скорая мед. помощь'!J:J,'Скорая мед. помощь'!E:E,СВОД!C1422,'Скорая мед. помощь'!G:G,СВОД!E1422)</f>
        <v>0</v>
      </c>
      <c r="N1422" s="303">
        <f>SUMIFS('Круглосуточный стационар'!O:O,'Круглосуточный стационар'!D:D,СВОД!C1422,'Круглосуточный стационар'!F:F,СВОД!E1422)+SUMIFS(ВМП!O:O,ВМП!D:D,СВОД!C1422,ВМП!F:F,СВОД!E1422)+SUMIFS('Дневной стационар'!O:O,'Дневной стационар'!D:D,СВОД!C1422,'Дневной стационар'!F:F,СВОД!E1422)+SUMIFS(ЭКО!M:M,ЭКО!D:D,СВОД!C1422,ЭКО!F:F,СВОД!E1422)+SUMIFS(Диализ!O:O,Диализ!E:E,СВОД!C1422,Диализ!G:G,СВОД!E1422)+SUMIFS(Поликлиника!CT:CT,Поликлиника!D:D,СВОД!C1422,Поликлиника!F:F,СВОД!E1422)+SUMIFS('Скорая мед. помощь'!O:O,'Скорая мед. помощь'!E:E,СВОД!C1422,'Скорая мед. помощь'!G:G,СВОД!E1422)+SUMIFS(Услуги!AV:AV,Услуги!D:D,СВОД!C1422,Услуги!F:F,СВОД!E1422)</f>
        <v>0</v>
      </c>
      <c r="O1422" s="302">
        <f>SUMIFS(Сверхбаза!L:L,Сверхбаза!C:C,СВОД!C1422,Сверхбаза!E:E,СВОД!E1422)+SUMIFS(Сверхбаза!M:M,Сверхбаза!C:C,СВОД!C1422,Сверхбаза!E:E,СВОД!E1422)</f>
        <v>0</v>
      </c>
      <c r="P1422" s="276">
        <f>SUMIFS(Сверхбаза!N:N,Сверхбаза!C:C,СВОД!C1422,Сверхбаза!E:E,СВОД!E1422)</f>
        <v>0</v>
      </c>
      <c r="Q1422" s="276">
        <f>SUMIFS(Сверхбаза!P:P,Сверхбаза!C:C,СВОД!C1422,Сверхбаза!E:E,СВОД!E1422)</f>
        <v>0</v>
      </c>
      <c r="R1422" s="276">
        <f>SUMIFS(Сверхбаза!O:O,Сверхбаза!C:C,СВОД!C1422,Сверхбаза!E:E,СВОД!E1422)</f>
        <v>0</v>
      </c>
      <c r="S1422" s="276">
        <f>SUMIFS(Сверхбаза!Q:Q,Сверхбаза!C:C,СВОД!C1422,Сверхбаза!E:E,СВОД!E1422)</f>
        <v>0</v>
      </c>
      <c r="T1422" s="303">
        <f>SUMIFS(Сверхбаза!G:G,Сверхбаза!C:C,СВОД!C1422,Сверхбаза!E:E,СВОД!E1422)</f>
        <v>0</v>
      </c>
    </row>
    <row r="1423" spans="1:20" ht="25.5" outlineLevel="2" x14ac:dyDescent="0.2">
      <c r="A1423" s="288">
        <f>VLOOKUP(C1423,Округа!B:C,2,FALSE)</f>
        <v>1</v>
      </c>
      <c r="B1423" s="361">
        <v>503716</v>
      </c>
      <c r="C1423" s="361">
        <v>371701</v>
      </c>
      <c r="D1423" s="5" t="s">
        <v>597</v>
      </c>
      <c r="E1423" s="349">
        <v>3</v>
      </c>
      <c r="F1423" s="350" t="s">
        <v>174</v>
      </c>
      <c r="G1423" s="302">
        <f>SUMIFS('Круглосуточный стационар'!J:J,'Круглосуточный стационар'!D:D,СВОД!C1423,'Круглосуточный стационар'!F:F,СВОД!E1423)/2+SUMIFS(ВМП!J:J,ВМП!D:D,СВОД!C1423,ВМП!F:F,СВОД!E1423)/2+SUMIFS('Дневной стационар'!J:J,'Дневной стационар'!D:D,СВОД!C1423,'Дневной стационар'!F:F,СВОД!E1423)/2+SUMIFS(ЭКО!H:H,ЭКО!D:D,СВОД!C1423,ЭКО!F:F,СВОД!E1423)+SUMIFS(Диализ!J:J,Диализ!E:E,СВОД!C1423,Диализ!G:G,СВОД!E1423)</f>
        <v>0</v>
      </c>
      <c r="H1423" s="276">
        <f>SUMIFS(Поликлиника!H:H,Поликлиника!D:D,СВОД!C1423,Поликлиника!F:F,СВОД!E1423)</f>
        <v>0</v>
      </c>
      <c r="I1423" s="276">
        <f>SUMIFS(Поликлиника!BA:BA,Поликлиника!D:D,СВОД!C1423,Поликлиника!F:F,СВОД!E1423)</f>
        <v>0</v>
      </c>
      <c r="J1423" s="276">
        <f>SUMIFS(Поликлиника!BF:BF,Поликлиника!D:D,СВОД!C1423,Поликлиника!F:F,СВОД!E1423)</f>
        <v>0</v>
      </c>
      <c r="K1423" s="276">
        <f>SUMIFS(Поликлиника!BU:BU,Поликлиника!D:D,СВОД!C1423,Поликлиника!F:F,СВОД!E1423)</f>
        <v>0</v>
      </c>
      <c r="L1423" s="276">
        <f>SUMIFS(Услуги!H:H,Услуги!D:D,СВОД!C1423,Услуги!F:F,СВОД!E1423)+SUMIFS(Услуги!M:M,Услуги!D:D,СВОД!C1423,Услуги!F:F,СВОД!E1423)+SUMIFS(Услуги!R:R,Услуги!D:D,СВОД!C1423,Услуги!F:F,СВОД!E1423)+SUMIFS(Услуги!W:W,Услуги!D:D,СВОД!C1423,Услуги!F:F,СВОД!E1423)+SUMIFS(Услуги!AB:AB,Услуги!D:D,СВОД!C1423,Услуги!F:F,СВОД!E1423)+SUMIFS(Услуги!AG:AG,Услуги!D:D,СВОД!C1423,Услуги!F:F,СВОД!E1423)+SUMIFS(Услуги!AL:AL,Услуги!D:D,СВОД!C1423,Услуги!F:F,СВОД!E1423)+SUMIFS(Услуги!AQ:AQ,Услуги!D:D,СВОД!C1423,Услуги!F:F,СВОД!E1423)</f>
        <v>2268</v>
      </c>
      <c r="M1423" s="276">
        <f>SUMIFS('Скорая мед. помощь'!J:J,'Скорая мед. помощь'!E:E,СВОД!C1423,'Скорая мед. помощь'!G:G,СВОД!E1423)</f>
        <v>0</v>
      </c>
      <c r="N1423" s="303">
        <f>SUMIFS('Круглосуточный стационар'!O:O,'Круглосуточный стационар'!D:D,СВОД!C1423,'Круглосуточный стационар'!F:F,СВОД!E1423)+SUMIFS(ВМП!O:O,ВМП!D:D,СВОД!C1423,ВМП!F:F,СВОД!E1423)+SUMIFS('Дневной стационар'!O:O,'Дневной стационар'!D:D,СВОД!C1423,'Дневной стационар'!F:F,СВОД!E1423)+SUMIFS(ЭКО!M:M,ЭКО!D:D,СВОД!C1423,ЭКО!F:F,СВОД!E1423)+SUMIFS(Диализ!O:O,Диализ!E:E,СВОД!C1423,Диализ!G:G,СВОД!E1423)+SUMIFS(Поликлиника!CT:CT,Поликлиника!D:D,СВОД!C1423,Поликлиника!F:F,СВОД!E1423)+SUMIFS('Скорая мед. помощь'!O:O,'Скорая мед. помощь'!E:E,СВОД!C1423,'Скорая мед. помощь'!G:G,СВОД!E1423)+SUMIFS(Услуги!AV:AV,Услуги!D:D,СВОД!C1423,Услуги!F:F,СВОД!E1423)</f>
        <v>10109.34</v>
      </c>
      <c r="O1423" s="302">
        <f>SUMIFS(Сверхбаза!L:L,Сверхбаза!C:C,СВОД!C1423,Сверхбаза!E:E,СВОД!E1423)+SUMIFS(Сверхбаза!M:M,Сверхбаза!C:C,СВОД!C1423,Сверхбаза!E:E,СВОД!E1423)</f>
        <v>0</v>
      </c>
      <c r="P1423" s="276">
        <f>SUMIFS(Сверхбаза!N:N,Сверхбаза!C:C,СВОД!C1423,Сверхбаза!E:E,СВОД!E1423)</f>
        <v>0</v>
      </c>
      <c r="Q1423" s="276">
        <f>SUMIFS(Сверхбаза!P:P,Сверхбаза!C:C,СВОД!C1423,Сверхбаза!E:E,СВОД!E1423)</f>
        <v>0</v>
      </c>
      <c r="R1423" s="276">
        <f>SUMIFS(Сверхбаза!O:O,Сверхбаза!C:C,СВОД!C1423,Сверхбаза!E:E,СВОД!E1423)</f>
        <v>0</v>
      </c>
      <c r="S1423" s="276">
        <f>SUMIFS(Сверхбаза!Q:Q,Сверхбаза!C:C,СВОД!C1423,Сверхбаза!E:E,СВОД!E1423)</f>
        <v>0</v>
      </c>
      <c r="T1423" s="303">
        <f>SUMIFS(Сверхбаза!G:G,Сверхбаза!C:C,СВОД!C1423,Сверхбаза!E:E,СВОД!E1423)</f>
        <v>0</v>
      </c>
    </row>
    <row r="1424" spans="1:20" outlineLevel="2" x14ac:dyDescent="0.2">
      <c r="A1424" s="288">
        <f>VLOOKUP(C1424,Округа!B:C,2,FALSE)</f>
        <v>1</v>
      </c>
      <c r="B1424" s="361">
        <v>503716</v>
      </c>
      <c r="C1424" s="361">
        <v>371701</v>
      </c>
      <c r="D1424" s="5" t="s">
        <v>597</v>
      </c>
      <c r="E1424" s="349">
        <v>7</v>
      </c>
      <c r="F1424" s="350" t="s">
        <v>706</v>
      </c>
      <c r="G1424" s="302">
        <f>SUMIFS('Круглосуточный стационар'!J:J,'Круглосуточный стационар'!D:D,СВОД!C1424,'Круглосуточный стационар'!F:F,СВОД!E1424)/2+SUMIFS(ВМП!J:J,ВМП!D:D,СВОД!C1424,ВМП!F:F,СВОД!E1424)/2+SUMIFS('Дневной стационар'!J:J,'Дневной стационар'!D:D,СВОД!C1424,'Дневной стационар'!F:F,СВОД!E1424)/2+SUMIFS(ЭКО!H:H,ЭКО!D:D,СВОД!C1424,ЭКО!F:F,СВОД!E1424)+SUMIFS(Диализ!J:J,Диализ!E:E,СВОД!C1424,Диализ!G:G,СВОД!E1424)</f>
        <v>0</v>
      </c>
      <c r="H1424" s="276">
        <f>SUMIFS(Поликлиника!H:H,Поликлиника!D:D,СВОД!C1424,Поликлиника!F:F,СВОД!E1424)</f>
        <v>0</v>
      </c>
      <c r="I1424" s="276">
        <f>SUMIFS(Поликлиника!BA:BA,Поликлиника!D:D,СВОД!C1424,Поликлиника!F:F,СВОД!E1424)</f>
        <v>0</v>
      </c>
      <c r="J1424" s="276">
        <f>SUMIFS(Поликлиника!BF:BF,Поликлиника!D:D,СВОД!C1424,Поликлиника!F:F,СВОД!E1424)</f>
        <v>0</v>
      </c>
      <c r="K1424" s="276">
        <f>SUMIFS(Поликлиника!BU:BU,Поликлиника!D:D,СВОД!C1424,Поликлиника!F:F,СВОД!E1424)</f>
        <v>0</v>
      </c>
      <c r="L1424" s="276">
        <f>SUMIFS(Услуги!H:H,Услуги!D:D,СВОД!C1424,Услуги!F:F,СВОД!E1424)+SUMIFS(Услуги!M:M,Услуги!D:D,СВОД!C1424,Услуги!F:F,СВОД!E1424)+SUMIFS(Услуги!R:R,Услуги!D:D,СВОД!C1424,Услуги!F:F,СВОД!E1424)+SUMIFS(Услуги!W:W,Услуги!D:D,СВОД!C1424,Услуги!F:F,СВОД!E1424)+SUMIFS(Услуги!AB:AB,Услуги!D:D,СВОД!C1424,Услуги!F:F,СВОД!E1424)+SUMIFS(Услуги!AG:AG,Услуги!D:D,СВОД!C1424,Услуги!F:F,СВОД!E1424)+SUMIFS(Услуги!AL:AL,Услуги!D:D,СВОД!C1424,Услуги!F:F,СВОД!E1424)+SUMIFS(Услуги!AQ:AQ,Услуги!D:D,СВОД!C1424,Услуги!F:F,СВОД!E1424)</f>
        <v>0</v>
      </c>
      <c r="M1424" s="276">
        <f>SUMIFS('Скорая мед. помощь'!J:J,'Скорая мед. помощь'!E:E,СВОД!C1424,'Скорая мед. помощь'!G:G,СВОД!E1424)</f>
        <v>0</v>
      </c>
      <c r="N1424" s="303">
        <f>SUMIFS('Круглосуточный стационар'!O:O,'Круглосуточный стационар'!D:D,СВОД!C1424,'Круглосуточный стационар'!F:F,СВОД!E1424)+SUMIFS(ВМП!O:O,ВМП!D:D,СВОД!C1424,ВМП!F:F,СВОД!E1424)+SUMIFS('Дневной стационар'!O:O,'Дневной стационар'!D:D,СВОД!C1424,'Дневной стационар'!F:F,СВОД!E1424)+SUMIFS(ЭКО!M:M,ЭКО!D:D,СВОД!C1424,ЭКО!F:F,СВОД!E1424)+SUMIFS(Диализ!O:O,Диализ!E:E,СВОД!C1424,Диализ!G:G,СВОД!E1424)+SUMIFS(Поликлиника!CT:CT,Поликлиника!D:D,СВОД!C1424,Поликлиника!F:F,СВОД!E1424)+SUMIFS('Скорая мед. помощь'!O:O,'Скорая мед. помощь'!E:E,СВОД!C1424,'Скорая мед. помощь'!G:G,СВОД!E1424)+SUMIFS(Услуги!AV:AV,Услуги!D:D,СВОД!C1424,Услуги!F:F,СВОД!E1424)</f>
        <v>0</v>
      </c>
      <c r="O1424" s="302">
        <f>SUMIFS(Сверхбаза!L:L,Сверхбаза!C:C,СВОД!C1424,Сверхбаза!E:E,СВОД!E1424)+SUMIFS(Сверхбаза!M:M,Сверхбаза!C:C,СВОД!C1424,Сверхбаза!E:E,СВОД!E1424)</f>
        <v>0</v>
      </c>
      <c r="P1424" s="276">
        <f>SUMIFS(Сверхбаза!N:N,Сверхбаза!C:C,СВОД!C1424,Сверхбаза!E:E,СВОД!E1424)</f>
        <v>0</v>
      </c>
      <c r="Q1424" s="276">
        <f>SUMIFS(Сверхбаза!P:P,Сверхбаза!C:C,СВОД!C1424,Сверхбаза!E:E,СВОД!E1424)</f>
        <v>0</v>
      </c>
      <c r="R1424" s="276">
        <f>SUMIFS(Сверхбаза!O:O,Сверхбаза!C:C,СВОД!C1424,Сверхбаза!E:E,СВОД!E1424)</f>
        <v>0</v>
      </c>
      <c r="S1424" s="276">
        <f>SUMIFS(Сверхбаза!Q:Q,Сверхбаза!C:C,СВОД!C1424,Сверхбаза!E:E,СВОД!E1424)</f>
        <v>0</v>
      </c>
      <c r="T1424" s="303">
        <f>SUMIFS(Сверхбаза!G:G,Сверхбаза!C:C,СВОД!C1424,Сверхбаза!E:E,СВОД!E1424)</f>
        <v>0</v>
      </c>
    </row>
    <row r="1425" spans="1:20" outlineLevel="2" x14ac:dyDescent="0.2">
      <c r="A1425" s="288">
        <f>VLOOKUP(C1425,Округа!B:C,2,FALSE)</f>
        <v>1</v>
      </c>
      <c r="B1425" s="361">
        <v>503716</v>
      </c>
      <c r="C1425" s="361">
        <v>371701</v>
      </c>
      <c r="D1425" s="5" t="s">
        <v>597</v>
      </c>
      <c r="E1425" s="349">
        <v>70</v>
      </c>
      <c r="F1425" s="350" t="s">
        <v>707</v>
      </c>
      <c r="G1425" s="302">
        <f>SUMIFS('Круглосуточный стационар'!J:J,'Круглосуточный стационар'!D:D,СВОД!C1425,'Круглосуточный стационар'!F:F,СВОД!E1425)/2+SUMIFS(ВМП!J:J,ВМП!D:D,СВОД!C1425,ВМП!F:F,СВОД!E1425)/2+SUMIFS('Дневной стационар'!J:J,'Дневной стационар'!D:D,СВОД!C1425,'Дневной стационар'!F:F,СВОД!E1425)/2+SUMIFS(ЭКО!H:H,ЭКО!D:D,СВОД!C1425,ЭКО!F:F,СВОД!E1425)+SUMIFS(Диализ!J:J,Диализ!E:E,СВОД!C1425,Диализ!G:G,СВОД!E1425)</f>
        <v>0</v>
      </c>
      <c r="H1425" s="276">
        <f>SUMIFS(Поликлиника!H:H,Поликлиника!D:D,СВОД!C1425,Поликлиника!F:F,СВОД!E1425)</f>
        <v>0</v>
      </c>
      <c r="I1425" s="276">
        <f>SUMIFS(Поликлиника!BA:BA,Поликлиника!D:D,СВОД!C1425,Поликлиника!F:F,СВОД!E1425)</f>
        <v>0</v>
      </c>
      <c r="J1425" s="276">
        <f>SUMIFS(Поликлиника!BF:BF,Поликлиника!D:D,СВОД!C1425,Поликлиника!F:F,СВОД!E1425)</f>
        <v>0</v>
      </c>
      <c r="K1425" s="276">
        <f>SUMIFS(Поликлиника!BU:BU,Поликлиника!D:D,СВОД!C1425,Поликлиника!F:F,СВОД!E1425)</f>
        <v>0</v>
      </c>
      <c r="L1425" s="276">
        <f>SUMIFS(Услуги!H:H,Услуги!D:D,СВОД!C1425,Услуги!F:F,СВОД!E1425)+SUMIFS(Услуги!M:M,Услуги!D:D,СВОД!C1425,Услуги!F:F,СВОД!E1425)+SUMIFS(Услуги!R:R,Услуги!D:D,СВОД!C1425,Услуги!F:F,СВОД!E1425)+SUMIFS(Услуги!W:W,Услуги!D:D,СВОД!C1425,Услуги!F:F,СВОД!E1425)+SUMIFS(Услуги!AB:AB,Услуги!D:D,СВОД!C1425,Услуги!F:F,СВОД!E1425)+SUMIFS(Услуги!AG:AG,Услуги!D:D,СВОД!C1425,Услуги!F:F,СВОД!E1425)+SUMIFS(Услуги!AL:AL,Услуги!D:D,СВОД!C1425,Услуги!F:F,СВОД!E1425)+SUMIFS(Услуги!AQ:AQ,Услуги!D:D,СВОД!C1425,Услуги!F:F,СВОД!E1425)</f>
        <v>0</v>
      </c>
      <c r="M1425" s="276">
        <f>SUMIFS('Скорая мед. помощь'!J:J,'Скорая мед. помощь'!E:E,СВОД!C1425,'Скорая мед. помощь'!G:G,СВОД!E1425)</f>
        <v>0</v>
      </c>
      <c r="N1425" s="303">
        <f>SUMIFS('Круглосуточный стационар'!O:O,'Круглосуточный стационар'!D:D,СВОД!C1425,'Круглосуточный стационар'!F:F,СВОД!E1425)+SUMIFS(ВМП!O:O,ВМП!D:D,СВОД!C1425,ВМП!F:F,СВОД!E1425)+SUMIFS('Дневной стационар'!O:O,'Дневной стационар'!D:D,СВОД!C1425,'Дневной стационар'!F:F,СВОД!E1425)+SUMIFS(ЭКО!M:M,ЭКО!D:D,СВОД!C1425,ЭКО!F:F,СВОД!E1425)+SUMIFS(Диализ!O:O,Диализ!E:E,СВОД!C1425,Диализ!G:G,СВОД!E1425)+SUMIFS(Поликлиника!CT:CT,Поликлиника!D:D,СВОД!C1425,Поликлиника!F:F,СВОД!E1425)+SUMIFS('Скорая мед. помощь'!O:O,'Скорая мед. помощь'!E:E,СВОД!C1425,'Скорая мед. помощь'!G:G,СВОД!E1425)+SUMIFS(Услуги!AV:AV,Услуги!D:D,СВОД!C1425,Услуги!F:F,СВОД!E1425)</f>
        <v>0</v>
      </c>
      <c r="O1425" s="302">
        <f>SUMIFS(Сверхбаза!L:L,Сверхбаза!C:C,СВОД!C1425,Сверхбаза!E:E,СВОД!E1425)+SUMIFS(Сверхбаза!M:M,Сверхбаза!C:C,СВОД!C1425,Сверхбаза!E:E,СВОД!E1425)</f>
        <v>0</v>
      </c>
      <c r="P1425" s="276">
        <f>SUMIFS(Сверхбаза!N:N,Сверхбаза!C:C,СВОД!C1425,Сверхбаза!E:E,СВОД!E1425)</f>
        <v>0</v>
      </c>
      <c r="Q1425" s="276">
        <f>SUMIFS(Сверхбаза!P:P,Сверхбаза!C:C,СВОД!C1425,Сверхбаза!E:E,СВОД!E1425)</f>
        <v>0</v>
      </c>
      <c r="R1425" s="276">
        <f>SUMIFS(Сверхбаза!O:O,Сверхбаза!C:C,СВОД!C1425,Сверхбаза!E:E,СВОД!E1425)</f>
        <v>0</v>
      </c>
      <c r="S1425" s="276">
        <f>SUMIFS(Сверхбаза!Q:Q,Сверхбаза!C:C,СВОД!C1425,Сверхбаза!E:E,СВОД!E1425)</f>
        <v>0</v>
      </c>
      <c r="T1425" s="303">
        <f>SUMIFS(Сверхбаза!G:G,Сверхбаза!C:C,СВОД!C1425,Сверхбаза!E:E,СВОД!E1425)</f>
        <v>0</v>
      </c>
    </row>
    <row r="1426" spans="1:20" outlineLevel="2" x14ac:dyDescent="0.2">
      <c r="A1426" s="288">
        <f>VLOOKUP(C1426,Округа!B:C,2,FALSE)</f>
        <v>1</v>
      </c>
      <c r="B1426" s="361">
        <v>503716</v>
      </c>
      <c r="C1426" s="361">
        <v>371701</v>
      </c>
      <c r="D1426" s="5" t="s">
        <v>597</v>
      </c>
      <c r="E1426" s="349">
        <v>94</v>
      </c>
      <c r="F1426" s="350" t="s">
        <v>157</v>
      </c>
      <c r="G1426" s="302">
        <f>SUMIFS('Круглосуточный стационар'!J:J,'Круглосуточный стационар'!D:D,СВОД!C1426,'Круглосуточный стационар'!F:F,СВОД!E1426)/2+SUMIFS(ВМП!J:J,ВМП!D:D,СВОД!C1426,ВМП!F:F,СВОД!E1426)/2+SUMIFS('Дневной стационар'!J:J,'Дневной стационар'!D:D,СВОД!C1426,'Дневной стационар'!F:F,СВОД!E1426)/2+SUMIFS(ЭКО!H:H,ЭКО!D:D,СВОД!C1426,ЭКО!F:F,СВОД!E1426)+SUMIFS(Диализ!J:J,Диализ!E:E,СВОД!C1426,Диализ!G:G,СВОД!E1426)</f>
        <v>0</v>
      </c>
      <c r="H1426" s="276">
        <f>SUMIFS(Поликлиника!H:H,Поликлиника!D:D,СВОД!C1426,Поликлиника!F:F,СВОД!E1426)</f>
        <v>0</v>
      </c>
      <c r="I1426" s="276">
        <f>SUMIFS(Поликлиника!BA:BA,Поликлиника!D:D,СВОД!C1426,Поликлиника!F:F,СВОД!E1426)</f>
        <v>0</v>
      </c>
      <c r="J1426" s="276">
        <f>SUMIFS(Поликлиника!BF:BF,Поликлиника!D:D,СВОД!C1426,Поликлиника!F:F,СВОД!E1426)</f>
        <v>0</v>
      </c>
      <c r="K1426" s="276">
        <f>SUMIFS(Поликлиника!BU:BU,Поликлиника!D:D,СВОД!C1426,Поликлиника!F:F,СВОД!E1426)</f>
        <v>0</v>
      </c>
      <c r="L1426" s="276">
        <f>SUMIFS(Услуги!H:H,Услуги!D:D,СВОД!C1426,Услуги!F:F,СВОД!E1426)+SUMIFS(Услуги!M:M,Услуги!D:D,СВОД!C1426,Услуги!F:F,СВОД!E1426)+SUMIFS(Услуги!R:R,Услуги!D:D,СВОД!C1426,Услуги!F:F,СВОД!E1426)+SUMIFS(Услуги!W:W,Услуги!D:D,СВОД!C1426,Услуги!F:F,СВОД!E1426)+SUMIFS(Услуги!AB:AB,Услуги!D:D,СВОД!C1426,Услуги!F:F,СВОД!E1426)+SUMIFS(Услуги!AG:AG,Услуги!D:D,СВОД!C1426,Услуги!F:F,СВОД!E1426)+SUMIFS(Услуги!AL:AL,Услуги!D:D,СВОД!C1426,Услуги!F:F,СВОД!E1426)+SUMIFS(Услуги!AQ:AQ,Услуги!D:D,СВОД!C1426,Услуги!F:F,СВОД!E1426)</f>
        <v>0</v>
      </c>
      <c r="M1426" s="276">
        <f>SUMIFS('Скорая мед. помощь'!J:J,'Скорая мед. помощь'!E:E,СВОД!C1426,'Скорая мед. помощь'!G:G,СВОД!E1426)</f>
        <v>0</v>
      </c>
      <c r="N1426" s="303">
        <f>SUMIFS('Круглосуточный стационар'!O:O,'Круглосуточный стационар'!D:D,СВОД!C1426,'Круглосуточный стационар'!F:F,СВОД!E1426)+SUMIFS(ВМП!O:O,ВМП!D:D,СВОД!C1426,ВМП!F:F,СВОД!E1426)+SUMIFS('Дневной стационар'!O:O,'Дневной стационар'!D:D,СВОД!C1426,'Дневной стационар'!F:F,СВОД!E1426)+SUMIFS(ЭКО!M:M,ЭКО!D:D,СВОД!C1426,ЭКО!F:F,СВОД!E1426)+SUMIFS(Диализ!O:O,Диализ!E:E,СВОД!C1426,Диализ!G:G,СВОД!E1426)+SUMIFS(Поликлиника!CT:CT,Поликлиника!D:D,СВОД!C1426,Поликлиника!F:F,СВОД!E1426)+SUMIFS('Скорая мед. помощь'!O:O,'Скорая мед. помощь'!E:E,СВОД!C1426,'Скорая мед. помощь'!G:G,СВОД!E1426)+SUMIFS(Услуги!AV:AV,Услуги!D:D,СВОД!C1426,Услуги!F:F,СВОД!E1426)</f>
        <v>0</v>
      </c>
      <c r="O1426" s="302">
        <f>SUMIFS(Сверхбаза!L:L,Сверхбаза!C:C,СВОД!C1426,Сверхбаза!E:E,СВОД!E1426)+SUMIFS(Сверхбаза!M:M,Сверхбаза!C:C,СВОД!C1426,Сверхбаза!E:E,СВОД!E1426)</f>
        <v>0</v>
      </c>
      <c r="P1426" s="276">
        <f>SUMIFS(Сверхбаза!N:N,Сверхбаза!C:C,СВОД!C1426,Сверхбаза!E:E,СВОД!E1426)</f>
        <v>0</v>
      </c>
      <c r="Q1426" s="276">
        <f>SUMIFS(Сверхбаза!P:P,Сверхбаза!C:C,СВОД!C1426,Сверхбаза!E:E,СВОД!E1426)</f>
        <v>0</v>
      </c>
      <c r="R1426" s="276">
        <f>SUMIFS(Сверхбаза!O:O,Сверхбаза!C:C,СВОД!C1426,Сверхбаза!E:E,СВОД!E1426)</f>
        <v>0</v>
      </c>
      <c r="S1426" s="276">
        <f>SUMIFS(Сверхбаза!Q:Q,Сверхбаза!C:C,СВОД!C1426,Сверхбаза!E:E,СВОД!E1426)</f>
        <v>0</v>
      </c>
      <c r="T1426" s="303">
        <f>SUMIFS(Сверхбаза!G:G,Сверхбаза!C:C,СВОД!C1426,Сверхбаза!E:E,СВОД!E1426)</f>
        <v>0</v>
      </c>
    </row>
    <row r="1427" spans="1:20" outlineLevel="1" x14ac:dyDescent="0.2">
      <c r="A1427" s="289"/>
      <c r="B1427" s="279"/>
      <c r="C1427" s="279" t="str">
        <f>CONCATENATE(C1426," ","Итог")</f>
        <v>371701 Итог</v>
      </c>
      <c r="D1427" s="280"/>
      <c r="E1427" s="351"/>
      <c r="F1427" s="352"/>
      <c r="G1427" s="304"/>
      <c r="H1427" s="281"/>
      <c r="I1427" s="281"/>
      <c r="J1427" s="281"/>
      <c r="K1427" s="281"/>
      <c r="L1427" s="281"/>
      <c r="M1427" s="281"/>
      <c r="N1427" s="305">
        <f>SUBTOTAL(9,N1419:N1426)</f>
        <v>10109.34</v>
      </c>
      <c r="O1427" s="304"/>
      <c r="P1427" s="281"/>
      <c r="Q1427" s="281"/>
      <c r="R1427" s="281"/>
      <c r="S1427" s="281"/>
      <c r="T1427" s="305">
        <f>SUBTOTAL(9,T1419:T1426)</f>
        <v>0</v>
      </c>
    </row>
    <row r="1428" spans="1:20" ht="25.5" outlineLevel="2" x14ac:dyDescent="0.2">
      <c r="A1428" s="287">
        <f>VLOOKUP(C1428,Округа!B:C,2,FALSE)</f>
        <v>1</v>
      </c>
      <c r="B1428" s="8">
        <v>504101</v>
      </c>
      <c r="C1428" s="8">
        <v>410101</v>
      </c>
      <c r="D1428" s="9" t="s">
        <v>514</v>
      </c>
      <c r="E1428" s="347">
        <v>1</v>
      </c>
      <c r="F1428" s="348" t="s">
        <v>12</v>
      </c>
      <c r="G1428" s="300">
        <f>SUMIFS('Круглосуточный стационар'!J:J,'Круглосуточный стационар'!D:D,СВОД!C1428,'Круглосуточный стационар'!F:F,СВОД!E1428)/2+SUMIFS(ВМП!J:J,ВМП!D:D,СВОД!C1428,ВМП!F:F,СВОД!E1428)/2+SUMIFS('Дневной стационар'!J:J,'Дневной стационар'!D:D,СВОД!C1428,'Дневной стационар'!F:F,СВОД!E1428)/2+SUMIFS(ЭКО!H:H,ЭКО!D:D,СВОД!C1428,ЭКО!F:F,СВОД!E1428)+SUMIFS(Диализ!J:J,Диализ!E:E,СВОД!C1428,Диализ!G:G,СВОД!E1428)</f>
        <v>34662</v>
      </c>
      <c r="H1428" s="278">
        <f>SUMIFS(Поликлиника!H:H,Поликлиника!D:D,СВОД!C1428,Поликлиника!F:F,СВОД!E1428)</f>
        <v>0</v>
      </c>
      <c r="I1428" s="278">
        <f>SUMIFS(Поликлиника!BA:BA,Поликлиника!D:D,СВОД!C1428,Поликлиника!F:F,СВОД!E1428)</f>
        <v>0</v>
      </c>
      <c r="J1428" s="278">
        <f>SUMIFS(Поликлиника!BF:BF,Поликлиника!D:D,СВОД!C1428,Поликлиника!F:F,СВОД!E1428)</f>
        <v>0</v>
      </c>
      <c r="K1428" s="278">
        <f>SUMIFS(Поликлиника!BU:BU,Поликлиника!D:D,СВОД!C1428,Поликлиника!F:F,СВОД!E1428)</f>
        <v>0</v>
      </c>
      <c r="L1428" s="278">
        <f>SUMIFS(Услуги!H:H,Услуги!D:D,СВОД!C1428,Услуги!F:F,СВОД!E1428)+SUMIFS(Услуги!M:M,Услуги!D:D,СВОД!C1428,Услуги!F:F,СВОД!E1428)+SUMIFS(Услуги!R:R,Услуги!D:D,СВОД!C1428,Услуги!F:F,СВОД!E1428)+SUMIFS(Услуги!W:W,Услуги!D:D,СВОД!C1428,Услуги!F:F,СВОД!E1428)+SUMIFS(Услуги!AB:AB,Услуги!D:D,СВОД!C1428,Услуги!F:F,СВОД!E1428)+SUMIFS(Услуги!AG:AG,Услуги!D:D,СВОД!C1428,Услуги!F:F,СВОД!E1428)+SUMIFS(Услуги!AL:AL,Услуги!D:D,СВОД!C1428,Услуги!F:F,СВОД!E1428)+SUMIFS(Услуги!AQ:AQ,Услуги!D:D,СВОД!C1428,Услуги!F:F,СВОД!E1428)</f>
        <v>0</v>
      </c>
      <c r="M1428" s="278">
        <f>SUMIFS('Скорая мед. помощь'!J:J,'Скорая мед. помощь'!E:E,СВОД!C1428,'Скорая мед. помощь'!G:G,СВОД!E1428)</f>
        <v>0</v>
      </c>
      <c r="N1428" s="301">
        <f>SUMIFS('Круглосуточный стационар'!O:O,'Круглосуточный стационар'!D:D,СВОД!C1428,'Круглосуточный стационар'!F:F,СВОД!E1428)+SUMIFS(ВМП!O:O,ВМП!D:D,СВОД!C1428,ВМП!F:F,СВОД!E1428)+SUMIFS('Дневной стационар'!O:O,'Дневной стационар'!D:D,СВОД!C1428,'Дневной стационар'!F:F,СВОД!E1428)+SUMIFS(ЭКО!M:M,ЭКО!D:D,СВОД!C1428,ЭКО!F:F,СВОД!E1428)+SUMIFS(Диализ!O:O,Диализ!E:E,СВОД!C1428,Диализ!G:G,СВОД!E1428)+SUMIFS(Поликлиника!CT:CT,Поликлиника!D:D,СВОД!C1428,Поликлиника!F:F,СВОД!E1428)+SUMIFS('Скорая мед. помощь'!O:O,'Скорая мед. помощь'!E:E,СВОД!C1428,'Скорая мед. помощь'!G:G,СВОД!E1428)+SUMIFS(Услуги!AV:AV,Услуги!D:D,СВОД!C1428,Услуги!F:F,СВОД!E1428)</f>
        <v>675995.82059986389</v>
      </c>
      <c r="O1428" s="300">
        <f>SUMIFS(Сверхбаза!L:L,Сверхбаза!C:C,СВОД!C1428,Сверхбаза!E:E,СВОД!E1428)+SUMIFS(Сверхбаза!M:M,Сверхбаза!C:C,СВОД!C1428,Сверхбаза!E:E,СВОД!E1428)</f>
        <v>0</v>
      </c>
      <c r="P1428" s="278">
        <f>SUMIFS(Сверхбаза!N:N,Сверхбаза!C:C,СВОД!C1428,Сверхбаза!E:E,СВОД!E1428)</f>
        <v>0</v>
      </c>
      <c r="Q1428" s="278">
        <f>SUMIFS(Сверхбаза!P:P,Сверхбаза!C:C,СВОД!C1428,Сверхбаза!E:E,СВОД!E1428)</f>
        <v>0</v>
      </c>
      <c r="R1428" s="278">
        <f>SUMIFS(Сверхбаза!O:O,Сверхбаза!C:C,СВОД!C1428,Сверхбаза!E:E,СВОД!E1428)</f>
        <v>0</v>
      </c>
      <c r="S1428" s="278">
        <f>SUMIFS(Сверхбаза!Q:Q,Сверхбаза!C:C,СВОД!C1428,Сверхбаза!E:E,СВОД!E1428)</f>
        <v>0</v>
      </c>
      <c r="T1428" s="301">
        <f>SUMIFS(Сверхбаза!G:G,Сверхбаза!C:C,СВОД!C1428,Сверхбаза!E:E,СВОД!E1428)</f>
        <v>0</v>
      </c>
    </row>
    <row r="1429" spans="1:20" ht="25.5" outlineLevel="2" x14ac:dyDescent="0.2">
      <c r="A1429" s="288">
        <f>VLOOKUP(C1429,Округа!B:C,2,FALSE)</f>
        <v>1</v>
      </c>
      <c r="B1429" s="361">
        <v>504101</v>
      </c>
      <c r="C1429" s="361">
        <v>410101</v>
      </c>
      <c r="D1429" s="5" t="s">
        <v>514</v>
      </c>
      <c r="E1429" s="349">
        <v>13</v>
      </c>
      <c r="F1429" s="350" t="s">
        <v>704</v>
      </c>
      <c r="G1429" s="302">
        <f>SUMIFS('Круглосуточный стационар'!J:J,'Круглосуточный стационар'!D:D,СВОД!C1429,'Круглосуточный стационар'!F:F,СВОД!E1429)/2+SUMIFS(ВМП!J:J,ВМП!D:D,СВОД!C1429,ВМП!F:F,СВОД!E1429)/2+SUMIFS('Дневной стационар'!J:J,'Дневной стационар'!D:D,СВОД!C1429,'Дневной стационар'!F:F,СВОД!E1429)/2+SUMIFS(ЭКО!H:H,ЭКО!D:D,СВОД!C1429,ЭКО!F:F,СВОД!E1429)+SUMIFS(Диализ!J:J,Диализ!E:E,СВОД!C1429,Диализ!G:G,СВОД!E1429)</f>
        <v>0</v>
      </c>
      <c r="H1429" s="276">
        <f>SUMIFS(Поликлиника!H:H,Поликлиника!D:D,СВОД!C1429,Поликлиника!F:F,СВОД!E1429)</f>
        <v>0</v>
      </c>
      <c r="I1429" s="276">
        <f>SUMIFS(Поликлиника!BA:BA,Поликлиника!D:D,СВОД!C1429,Поликлиника!F:F,СВОД!E1429)</f>
        <v>0</v>
      </c>
      <c r="J1429" s="276">
        <f>SUMIFS(Поликлиника!BF:BF,Поликлиника!D:D,СВОД!C1429,Поликлиника!F:F,СВОД!E1429)</f>
        <v>0</v>
      </c>
      <c r="K1429" s="276">
        <f>SUMIFS(Поликлиника!BU:BU,Поликлиника!D:D,СВОД!C1429,Поликлиника!F:F,СВОД!E1429)</f>
        <v>0</v>
      </c>
      <c r="L1429" s="276">
        <f>SUMIFS(Услуги!H:H,Услуги!D:D,СВОД!C1429,Услуги!F:F,СВОД!E1429)+SUMIFS(Услуги!M:M,Услуги!D:D,СВОД!C1429,Услуги!F:F,СВОД!E1429)+SUMIFS(Услуги!R:R,Услуги!D:D,СВОД!C1429,Услуги!F:F,СВОД!E1429)+SUMIFS(Услуги!W:W,Услуги!D:D,СВОД!C1429,Услуги!F:F,СВОД!E1429)+SUMIFS(Услуги!AB:AB,Услуги!D:D,СВОД!C1429,Услуги!F:F,СВОД!E1429)+SUMIFS(Услуги!AG:AG,Услуги!D:D,СВОД!C1429,Услуги!F:F,СВОД!E1429)+SUMIFS(Услуги!AL:AL,Услуги!D:D,СВОД!C1429,Услуги!F:F,СВОД!E1429)+SUMIFS(Услуги!AQ:AQ,Услуги!D:D,СВОД!C1429,Услуги!F:F,СВОД!E1429)</f>
        <v>0</v>
      </c>
      <c r="M1429" s="276">
        <f>SUMIFS('Скорая мед. помощь'!J:J,'Скорая мед. помощь'!E:E,СВОД!C1429,'Скорая мед. помощь'!G:G,СВОД!E1429)</f>
        <v>0</v>
      </c>
      <c r="N1429" s="303">
        <f>SUMIFS('Круглосуточный стационар'!O:O,'Круглосуточный стационар'!D:D,СВОД!C1429,'Круглосуточный стационар'!F:F,СВОД!E1429)+SUMIFS(ВМП!O:O,ВМП!D:D,СВОД!C1429,ВМП!F:F,СВОД!E1429)+SUMIFS('Дневной стационар'!O:O,'Дневной стационар'!D:D,СВОД!C1429,'Дневной стационар'!F:F,СВОД!E1429)+SUMIFS(ЭКО!M:M,ЭКО!D:D,СВОД!C1429,ЭКО!F:F,СВОД!E1429)+SUMIFS(Диализ!O:O,Диализ!E:E,СВОД!C1429,Диализ!G:G,СВОД!E1429)+SUMIFS(Поликлиника!CT:CT,Поликлиника!D:D,СВОД!C1429,Поликлиника!F:F,СВОД!E1429)+SUMIFS('Скорая мед. помощь'!O:O,'Скорая мед. помощь'!E:E,СВОД!C1429,'Скорая мед. помощь'!G:G,СВОД!E1429)+SUMIFS(Услуги!AV:AV,Услуги!D:D,СВОД!C1429,Услуги!F:F,СВОД!E1429)</f>
        <v>0</v>
      </c>
      <c r="O1429" s="302">
        <f>SUMIFS(Сверхбаза!L:L,Сверхбаза!C:C,СВОД!C1429,Сверхбаза!E:E,СВОД!E1429)+SUMIFS(Сверхбаза!M:M,Сверхбаза!C:C,СВОД!C1429,Сверхбаза!E:E,СВОД!E1429)</f>
        <v>0</v>
      </c>
      <c r="P1429" s="276">
        <f>SUMIFS(Сверхбаза!N:N,Сверхбаза!C:C,СВОД!C1429,Сверхбаза!E:E,СВОД!E1429)</f>
        <v>0</v>
      </c>
      <c r="Q1429" s="276">
        <f>SUMIFS(Сверхбаза!P:P,Сверхбаза!C:C,СВОД!C1429,Сверхбаза!E:E,СВОД!E1429)</f>
        <v>0</v>
      </c>
      <c r="R1429" s="276">
        <f>SUMIFS(Сверхбаза!O:O,Сверхбаза!C:C,СВОД!C1429,Сверхбаза!E:E,СВОД!E1429)</f>
        <v>0</v>
      </c>
      <c r="S1429" s="276">
        <f>SUMIFS(Сверхбаза!Q:Q,Сверхбаза!C:C,СВОД!C1429,Сверхбаза!E:E,СВОД!E1429)</f>
        <v>0</v>
      </c>
      <c r="T1429" s="303">
        <f>SUMIFS(Сверхбаза!G:G,Сверхбаза!C:C,СВОД!C1429,Сверхбаза!E:E,СВОД!E1429)</f>
        <v>0</v>
      </c>
    </row>
    <row r="1430" spans="1:20" ht="25.5" outlineLevel="2" x14ac:dyDescent="0.2">
      <c r="A1430" s="288">
        <f>VLOOKUP(C1430,Округа!B:C,2,FALSE)</f>
        <v>1</v>
      </c>
      <c r="B1430" s="361">
        <v>504101</v>
      </c>
      <c r="C1430" s="361">
        <v>410101</v>
      </c>
      <c r="D1430" s="5" t="s">
        <v>514</v>
      </c>
      <c r="E1430" s="349">
        <v>2</v>
      </c>
      <c r="F1430" s="350" t="s">
        <v>173</v>
      </c>
      <c r="G1430" s="302">
        <f>SUMIFS('Круглосуточный стационар'!J:J,'Круглосуточный стационар'!D:D,СВОД!C1430,'Круглосуточный стационар'!F:F,СВОД!E1430)/2+SUMIFS(ВМП!J:J,ВМП!D:D,СВОД!C1430,ВМП!F:F,СВОД!E1430)/2+SUMIFS('Дневной стационар'!J:J,'Дневной стационар'!D:D,СВОД!C1430,'Дневной стационар'!F:F,СВОД!E1430)/2+SUMIFS(ЭКО!H:H,ЭКО!D:D,СВОД!C1430,ЭКО!F:F,СВОД!E1430)+SUMIFS(Диализ!J:J,Диализ!E:E,СВОД!C1430,Диализ!G:G,СВОД!E1430)</f>
        <v>14438</v>
      </c>
      <c r="H1430" s="276">
        <f>SUMIFS(Поликлиника!H:H,Поликлиника!D:D,СВОД!C1430,Поликлиника!F:F,СВОД!E1430)</f>
        <v>0</v>
      </c>
      <c r="I1430" s="276">
        <f>SUMIFS(Поликлиника!BA:BA,Поликлиника!D:D,СВОД!C1430,Поликлиника!F:F,СВОД!E1430)</f>
        <v>0</v>
      </c>
      <c r="J1430" s="276">
        <f>SUMIFS(Поликлиника!BF:BF,Поликлиника!D:D,СВОД!C1430,Поликлиника!F:F,СВОД!E1430)</f>
        <v>0</v>
      </c>
      <c r="K1430" s="276">
        <f>SUMIFS(Поликлиника!BU:BU,Поликлиника!D:D,СВОД!C1430,Поликлиника!F:F,СВОД!E1430)</f>
        <v>0</v>
      </c>
      <c r="L1430" s="276">
        <f>SUMIFS(Услуги!H:H,Услуги!D:D,СВОД!C1430,Услуги!F:F,СВОД!E1430)+SUMIFS(Услуги!M:M,Услуги!D:D,СВОД!C1430,Услуги!F:F,СВОД!E1430)+SUMIFS(Услуги!R:R,Услуги!D:D,СВОД!C1430,Услуги!F:F,СВОД!E1430)+SUMIFS(Услуги!W:W,Услуги!D:D,СВОД!C1430,Услуги!F:F,СВОД!E1430)+SUMIFS(Услуги!AB:AB,Услуги!D:D,СВОД!C1430,Услуги!F:F,СВОД!E1430)+SUMIFS(Услуги!AG:AG,Услуги!D:D,СВОД!C1430,Услуги!F:F,СВОД!E1430)+SUMIFS(Услуги!AL:AL,Услуги!D:D,СВОД!C1430,Услуги!F:F,СВОД!E1430)+SUMIFS(Услуги!AQ:AQ,Услуги!D:D,СВОД!C1430,Услуги!F:F,СВОД!E1430)</f>
        <v>0</v>
      </c>
      <c r="M1430" s="276">
        <f>SUMIFS('Скорая мед. помощь'!J:J,'Скорая мед. помощь'!E:E,СВОД!C1430,'Скорая мед. помощь'!G:G,СВОД!E1430)</f>
        <v>0</v>
      </c>
      <c r="N1430" s="303">
        <f>SUMIFS('Круглосуточный стационар'!O:O,'Круглосуточный стационар'!D:D,СВОД!C1430,'Круглосуточный стационар'!F:F,СВОД!E1430)+SUMIFS(ВМП!O:O,ВМП!D:D,СВОД!C1430,ВМП!F:F,СВОД!E1430)+SUMIFS('Дневной стационар'!O:O,'Дневной стационар'!D:D,СВОД!C1430,'Дневной стационар'!F:F,СВОД!E1430)+SUMIFS(ЭКО!M:M,ЭКО!D:D,СВОД!C1430,ЭКО!F:F,СВОД!E1430)+SUMIFS(Диализ!O:O,Диализ!E:E,СВОД!C1430,Диализ!G:G,СВОД!E1430)+SUMIFS(Поликлиника!CT:CT,Поликлиника!D:D,СВОД!C1430,Поликлиника!F:F,СВОД!E1430)+SUMIFS('Скорая мед. помощь'!O:O,'Скорая мед. помощь'!E:E,СВОД!C1430,'Скорая мед. помощь'!G:G,СВОД!E1430)+SUMIFS(Услуги!AV:AV,Услуги!D:D,СВОД!C1430,Услуги!F:F,СВОД!E1430)</f>
        <v>128794.22930250003</v>
      </c>
      <c r="O1430" s="302">
        <f>SUMIFS(Сверхбаза!L:L,Сверхбаза!C:C,СВОД!C1430,Сверхбаза!E:E,СВОД!E1430)+SUMIFS(Сверхбаза!M:M,Сверхбаза!C:C,СВОД!C1430,Сверхбаза!E:E,СВОД!E1430)</f>
        <v>0</v>
      </c>
      <c r="P1430" s="276">
        <f>SUMIFS(Сверхбаза!N:N,Сверхбаза!C:C,СВОД!C1430,Сверхбаза!E:E,СВОД!E1430)</f>
        <v>0</v>
      </c>
      <c r="Q1430" s="276">
        <f>SUMIFS(Сверхбаза!P:P,Сверхбаза!C:C,СВОД!C1430,Сверхбаза!E:E,СВОД!E1430)</f>
        <v>0</v>
      </c>
      <c r="R1430" s="276">
        <f>SUMIFS(Сверхбаза!O:O,Сверхбаза!C:C,СВОД!C1430,Сверхбаза!E:E,СВОД!E1430)</f>
        <v>0</v>
      </c>
      <c r="S1430" s="276">
        <f>SUMIFS(Сверхбаза!Q:Q,Сверхбаза!C:C,СВОД!C1430,Сверхбаза!E:E,СВОД!E1430)</f>
        <v>0</v>
      </c>
      <c r="T1430" s="303">
        <f>SUMIFS(Сверхбаза!G:G,Сверхбаза!C:C,СВОД!C1430,Сверхбаза!E:E,СВОД!E1430)</f>
        <v>0</v>
      </c>
    </row>
    <row r="1431" spans="1:20" ht="25.5" outlineLevel="2" x14ac:dyDescent="0.2">
      <c r="A1431" s="288">
        <f>VLOOKUP(C1431,Округа!B:C,2,FALSE)</f>
        <v>1</v>
      </c>
      <c r="B1431" s="361">
        <v>504101</v>
      </c>
      <c r="C1431" s="361">
        <v>410101</v>
      </c>
      <c r="D1431" s="5" t="s">
        <v>514</v>
      </c>
      <c r="E1431" s="349">
        <v>6</v>
      </c>
      <c r="F1431" s="350" t="s">
        <v>705</v>
      </c>
      <c r="G1431" s="302">
        <f>SUMIFS('Круглосуточный стационар'!J:J,'Круглосуточный стационар'!D:D,СВОД!C1431,'Круглосуточный стационар'!F:F,СВОД!E1431)/2+SUMIFS(ВМП!J:J,ВМП!D:D,СВОД!C1431,ВМП!F:F,СВОД!E1431)/2+SUMIFS('Дневной стационар'!J:J,'Дневной стационар'!D:D,СВОД!C1431,'Дневной стационар'!F:F,СВОД!E1431)/2+SUMIFS(ЭКО!H:H,ЭКО!D:D,СВОД!C1431,ЭКО!F:F,СВОД!E1431)+SUMIFS(Диализ!J:J,Диализ!E:E,СВОД!C1431,Диализ!G:G,СВОД!E1431)</f>
        <v>0</v>
      </c>
      <c r="H1431" s="276">
        <f>SUMIFS(Поликлиника!H:H,Поликлиника!D:D,СВОД!C1431,Поликлиника!F:F,СВОД!E1431)</f>
        <v>0</v>
      </c>
      <c r="I1431" s="276">
        <f>SUMIFS(Поликлиника!BA:BA,Поликлиника!D:D,СВОД!C1431,Поликлиника!F:F,СВОД!E1431)</f>
        <v>0</v>
      </c>
      <c r="J1431" s="276">
        <f>SUMIFS(Поликлиника!BF:BF,Поликлиника!D:D,СВОД!C1431,Поликлиника!F:F,СВОД!E1431)</f>
        <v>0</v>
      </c>
      <c r="K1431" s="276">
        <f>SUMIFS(Поликлиника!BU:BU,Поликлиника!D:D,СВОД!C1431,Поликлиника!F:F,СВОД!E1431)</f>
        <v>0</v>
      </c>
      <c r="L1431" s="276">
        <f>SUMIFS(Услуги!H:H,Услуги!D:D,СВОД!C1431,Услуги!F:F,СВОД!E1431)+SUMIFS(Услуги!M:M,Услуги!D:D,СВОД!C1431,Услуги!F:F,СВОД!E1431)+SUMIFS(Услуги!R:R,Услуги!D:D,СВОД!C1431,Услуги!F:F,СВОД!E1431)+SUMIFS(Услуги!W:W,Услуги!D:D,СВОД!C1431,Услуги!F:F,СВОД!E1431)+SUMIFS(Услуги!AB:AB,Услуги!D:D,СВОД!C1431,Услуги!F:F,СВОД!E1431)+SUMIFS(Услуги!AG:AG,Услуги!D:D,СВОД!C1431,Услуги!F:F,СВОД!E1431)+SUMIFS(Услуги!AL:AL,Услуги!D:D,СВОД!C1431,Услуги!F:F,СВОД!E1431)+SUMIFS(Услуги!AQ:AQ,Услуги!D:D,СВОД!C1431,Услуги!F:F,СВОД!E1431)</f>
        <v>0</v>
      </c>
      <c r="M1431" s="276">
        <f>SUMIFS('Скорая мед. помощь'!J:J,'Скорая мед. помощь'!E:E,СВОД!C1431,'Скорая мед. помощь'!G:G,СВОД!E1431)</f>
        <v>0</v>
      </c>
      <c r="N1431" s="303">
        <f>SUMIFS('Круглосуточный стационар'!O:O,'Круглосуточный стационар'!D:D,СВОД!C1431,'Круглосуточный стационар'!F:F,СВОД!E1431)+SUMIFS(ВМП!O:O,ВМП!D:D,СВОД!C1431,ВМП!F:F,СВОД!E1431)+SUMIFS('Дневной стационар'!O:O,'Дневной стационар'!D:D,СВОД!C1431,'Дневной стационар'!F:F,СВОД!E1431)+SUMIFS(ЭКО!M:M,ЭКО!D:D,СВОД!C1431,ЭКО!F:F,СВОД!E1431)+SUMIFS(Диализ!O:O,Диализ!E:E,СВОД!C1431,Диализ!G:G,СВОД!E1431)+SUMIFS(Поликлиника!CT:CT,Поликлиника!D:D,СВОД!C1431,Поликлиника!F:F,СВОД!E1431)+SUMIFS('Скорая мед. помощь'!O:O,'Скорая мед. помощь'!E:E,СВОД!C1431,'Скорая мед. помощь'!G:G,СВОД!E1431)+SUMIFS(Услуги!AV:AV,Услуги!D:D,СВОД!C1431,Услуги!F:F,СВОД!E1431)</f>
        <v>0</v>
      </c>
      <c r="O1431" s="302">
        <f>SUMIFS(Сверхбаза!L:L,Сверхбаза!C:C,СВОД!C1431,Сверхбаза!E:E,СВОД!E1431)+SUMIFS(Сверхбаза!M:M,Сверхбаза!C:C,СВОД!C1431,Сверхбаза!E:E,СВОД!E1431)</f>
        <v>0</v>
      </c>
      <c r="P1431" s="276">
        <f>SUMIFS(Сверхбаза!N:N,Сверхбаза!C:C,СВОД!C1431,Сверхбаза!E:E,СВОД!E1431)</f>
        <v>0</v>
      </c>
      <c r="Q1431" s="276">
        <f>SUMIFS(Сверхбаза!P:P,Сверхбаза!C:C,СВОД!C1431,Сверхбаза!E:E,СВОД!E1431)</f>
        <v>0</v>
      </c>
      <c r="R1431" s="276">
        <f>SUMIFS(Сверхбаза!O:O,Сверхбаза!C:C,СВОД!C1431,Сверхбаза!E:E,СВОД!E1431)</f>
        <v>0</v>
      </c>
      <c r="S1431" s="276">
        <f>SUMIFS(Сверхбаза!Q:Q,Сверхбаза!C:C,СВОД!C1431,Сверхбаза!E:E,СВОД!E1431)</f>
        <v>0</v>
      </c>
      <c r="T1431" s="303">
        <f>SUMIFS(Сверхбаза!G:G,Сверхбаза!C:C,СВОД!C1431,Сверхбаза!E:E,СВОД!E1431)</f>
        <v>0</v>
      </c>
    </row>
    <row r="1432" spans="1:20" ht="25.5" outlineLevel="2" x14ac:dyDescent="0.2">
      <c r="A1432" s="288">
        <f>VLOOKUP(C1432,Округа!B:C,2,FALSE)</f>
        <v>1</v>
      </c>
      <c r="B1432" s="361">
        <v>504101</v>
      </c>
      <c r="C1432" s="361">
        <v>410101</v>
      </c>
      <c r="D1432" s="5" t="s">
        <v>514</v>
      </c>
      <c r="E1432" s="349">
        <v>3</v>
      </c>
      <c r="F1432" s="350" t="s">
        <v>174</v>
      </c>
      <c r="G1432" s="302">
        <f>SUMIFS('Круглосуточный стационар'!J:J,'Круглосуточный стационар'!D:D,СВОД!C1432,'Круглосуточный стационар'!F:F,СВОД!E1432)/2+SUMIFS(ВМП!J:J,ВМП!D:D,СВОД!C1432,ВМП!F:F,СВОД!E1432)/2+SUMIFS('Дневной стационар'!J:J,'Дневной стационар'!D:D,СВОД!C1432,'Дневной стационар'!F:F,СВОД!E1432)/2+SUMIFS(ЭКО!H:H,ЭКО!D:D,СВОД!C1432,ЭКО!F:F,СВОД!E1432)+SUMIFS(Диализ!J:J,Диализ!E:E,СВОД!C1432,Диализ!G:G,СВОД!E1432)</f>
        <v>0</v>
      </c>
      <c r="H1432" s="276">
        <f>SUMIFS(Поликлиника!H:H,Поликлиника!D:D,СВОД!C1432,Поликлиника!F:F,СВОД!E1432)</f>
        <v>222909</v>
      </c>
      <c r="I1432" s="276">
        <f>SUMIFS(Поликлиника!BA:BA,Поликлиника!D:D,СВОД!C1432,Поликлиника!F:F,СВОД!E1432)</f>
        <v>142648</v>
      </c>
      <c r="J1432" s="276">
        <f>SUMIFS(Поликлиника!BF:BF,Поликлиника!D:D,СВОД!C1432,Поликлиника!F:F,СВОД!E1432)</f>
        <v>390624</v>
      </c>
      <c r="K1432" s="276">
        <f>SUMIFS(Поликлиника!BU:BU,Поликлиника!D:D,СВОД!C1432,Поликлиника!F:F,СВОД!E1432)</f>
        <v>214139</v>
      </c>
      <c r="L1432" s="276">
        <f>SUMIFS(Услуги!H:H,Услуги!D:D,СВОД!C1432,Услуги!F:F,СВОД!E1432)+SUMIFS(Услуги!M:M,Услуги!D:D,СВОД!C1432,Услуги!F:F,СВОД!E1432)+SUMIFS(Услуги!R:R,Услуги!D:D,СВОД!C1432,Услуги!F:F,СВОД!E1432)+SUMIFS(Услуги!W:W,Услуги!D:D,СВОД!C1432,Услуги!F:F,СВОД!E1432)+SUMIFS(Услуги!AB:AB,Услуги!D:D,СВОД!C1432,Услуги!F:F,СВОД!E1432)+SUMIFS(Услуги!AG:AG,Услуги!D:D,СВОД!C1432,Услуги!F:F,СВОД!E1432)+SUMIFS(Услуги!AL:AL,Услуги!D:D,СВОД!C1432,Услуги!F:F,СВОД!E1432)+SUMIFS(Услуги!AQ:AQ,Услуги!D:D,СВОД!C1432,Услуги!F:F,СВОД!E1432)</f>
        <v>6715</v>
      </c>
      <c r="M1432" s="276">
        <f>SUMIFS('Скорая мед. помощь'!J:J,'Скорая мед. помощь'!E:E,СВОД!C1432,'Скорая мед. помощь'!G:G,СВОД!E1432)</f>
        <v>0</v>
      </c>
      <c r="N1432" s="303">
        <f>SUMIFS('Круглосуточный стационар'!O:O,'Круглосуточный стационар'!D:D,СВОД!C1432,'Круглосуточный стационар'!F:F,СВОД!E1432)+SUMIFS(ВМП!O:O,ВМП!D:D,СВОД!C1432,ВМП!F:F,СВОД!E1432)+SUMIFS('Дневной стационар'!O:O,'Дневной стационар'!D:D,СВОД!C1432,'Дневной стационар'!F:F,СВОД!E1432)+SUMIFS(ЭКО!M:M,ЭКО!D:D,СВОД!C1432,ЭКО!F:F,СВОД!E1432)+SUMIFS(Диализ!O:O,Диализ!E:E,СВОД!C1432,Диализ!G:G,СВОД!E1432)+SUMIFS(Поликлиника!CT:CT,Поликлиника!D:D,СВОД!C1432,Поликлиника!F:F,СВОД!E1432)+SUMIFS('Скорая мед. помощь'!O:O,'Скорая мед. помощь'!E:E,СВОД!C1432,'Скорая мед. помощь'!G:G,СВОД!E1432)+SUMIFS(Услуги!AV:AV,Услуги!D:D,СВОД!C1432,Услуги!F:F,СВОД!E1432)</f>
        <v>836176.06309674785</v>
      </c>
      <c r="O1432" s="302">
        <f>SUMIFS(Сверхбаза!L:L,Сверхбаза!C:C,СВОД!C1432,Сверхбаза!E:E,СВОД!E1432)+SUMIFS(Сверхбаза!M:M,Сверхбаза!C:C,СВОД!C1432,Сверхбаза!E:E,СВОД!E1432)</f>
        <v>0</v>
      </c>
      <c r="P1432" s="276">
        <f>SUMIFS(Сверхбаза!N:N,Сверхбаза!C:C,СВОД!C1432,Сверхбаза!E:E,СВОД!E1432)</f>
        <v>624</v>
      </c>
      <c r="Q1432" s="276">
        <f>SUMIFS(Сверхбаза!P:P,Сверхбаза!C:C,СВОД!C1432,Сверхбаза!E:E,СВОД!E1432)</f>
        <v>386</v>
      </c>
      <c r="R1432" s="276">
        <f>SUMIFS(Сверхбаза!O:O,Сверхбаза!C:C,СВОД!C1432,Сверхбаза!E:E,СВОД!E1432)</f>
        <v>1076</v>
      </c>
      <c r="S1432" s="276">
        <f>SUMIFS(Сверхбаза!Q:Q,Сверхбаза!C:C,СВОД!C1432,Сверхбаза!E:E,СВОД!E1432)</f>
        <v>0</v>
      </c>
      <c r="T1432" s="303">
        <f>SUMIFS(Сверхбаза!G:G,Сверхбаза!C:C,СВОД!C1432,Сверхбаза!E:E,СВОД!E1432)</f>
        <v>2526.9480000000003</v>
      </c>
    </row>
    <row r="1433" spans="1:20" ht="25.5" outlineLevel="2" x14ac:dyDescent="0.2">
      <c r="A1433" s="288">
        <f>VLOOKUP(C1433,Округа!B:C,2,FALSE)</f>
        <v>1</v>
      </c>
      <c r="B1433" s="361">
        <v>504101</v>
      </c>
      <c r="C1433" s="361">
        <v>410101</v>
      </c>
      <c r="D1433" s="5" t="s">
        <v>514</v>
      </c>
      <c r="E1433" s="349">
        <v>7</v>
      </c>
      <c r="F1433" s="350" t="s">
        <v>706</v>
      </c>
      <c r="G1433" s="302">
        <f>SUMIFS('Круглосуточный стационар'!J:J,'Круглосуточный стационар'!D:D,СВОД!C1433,'Круглосуточный стационар'!F:F,СВОД!E1433)/2+SUMIFS(ВМП!J:J,ВМП!D:D,СВОД!C1433,ВМП!F:F,СВОД!E1433)/2+SUMIFS('Дневной стационар'!J:J,'Дневной стационар'!D:D,СВОД!C1433,'Дневной стационар'!F:F,СВОД!E1433)/2+SUMIFS(ЭКО!H:H,ЭКО!D:D,СВОД!C1433,ЭКО!F:F,СВОД!E1433)+SUMIFS(Диализ!J:J,Диализ!E:E,СВОД!C1433,Диализ!G:G,СВОД!E1433)</f>
        <v>0</v>
      </c>
      <c r="H1433" s="276">
        <f>SUMIFS(Поликлиника!H:H,Поликлиника!D:D,СВОД!C1433,Поликлиника!F:F,СВОД!E1433)</f>
        <v>0</v>
      </c>
      <c r="I1433" s="276">
        <f>SUMIFS(Поликлиника!BA:BA,Поликлиника!D:D,СВОД!C1433,Поликлиника!F:F,СВОД!E1433)</f>
        <v>0</v>
      </c>
      <c r="J1433" s="276">
        <f>SUMIFS(Поликлиника!BF:BF,Поликлиника!D:D,СВОД!C1433,Поликлиника!F:F,СВОД!E1433)</f>
        <v>0</v>
      </c>
      <c r="K1433" s="276">
        <f>SUMIFS(Поликлиника!BU:BU,Поликлиника!D:D,СВОД!C1433,Поликлиника!F:F,СВОД!E1433)</f>
        <v>0</v>
      </c>
      <c r="L1433" s="276">
        <f>SUMIFS(Услуги!H:H,Услуги!D:D,СВОД!C1433,Услуги!F:F,СВОД!E1433)+SUMIFS(Услуги!M:M,Услуги!D:D,СВОД!C1433,Услуги!F:F,СВОД!E1433)+SUMIFS(Услуги!R:R,Услуги!D:D,СВОД!C1433,Услуги!F:F,СВОД!E1433)+SUMIFS(Услуги!W:W,Услуги!D:D,СВОД!C1433,Услуги!F:F,СВОД!E1433)+SUMIFS(Услуги!AB:AB,Услуги!D:D,СВОД!C1433,Услуги!F:F,СВОД!E1433)+SUMIFS(Услуги!AG:AG,Услуги!D:D,СВОД!C1433,Услуги!F:F,СВОД!E1433)+SUMIFS(Услуги!AL:AL,Услуги!D:D,СВОД!C1433,Услуги!F:F,СВОД!E1433)+SUMIFS(Услуги!AQ:AQ,Услуги!D:D,СВОД!C1433,Услуги!F:F,СВОД!E1433)</f>
        <v>0</v>
      </c>
      <c r="M1433" s="276">
        <f>SUMIFS('Скорая мед. помощь'!J:J,'Скорая мед. помощь'!E:E,СВОД!C1433,'Скорая мед. помощь'!G:G,СВОД!E1433)</f>
        <v>0</v>
      </c>
      <c r="N1433" s="303">
        <f>SUMIFS('Круглосуточный стационар'!O:O,'Круглосуточный стационар'!D:D,СВОД!C1433,'Круглосуточный стационар'!F:F,СВОД!E1433)+SUMIFS(ВМП!O:O,ВМП!D:D,СВОД!C1433,ВМП!F:F,СВОД!E1433)+SUMIFS('Дневной стационар'!O:O,'Дневной стационар'!D:D,СВОД!C1433,'Дневной стационар'!F:F,СВОД!E1433)+SUMIFS(ЭКО!M:M,ЭКО!D:D,СВОД!C1433,ЭКО!F:F,СВОД!E1433)+SUMIFS(Диализ!O:O,Диализ!E:E,СВОД!C1433,Диализ!G:G,СВОД!E1433)+SUMIFS(Поликлиника!CT:CT,Поликлиника!D:D,СВОД!C1433,Поликлиника!F:F,СВОД!E1433)+SUMIFS('Скорая мед. помощь'!O:O,'Скорая мед. помощь'!E:E,СВОД!C1433,'Скорая мед. помощь'!G:G,СВОД!E1433)+SUMIFS(Услуги!AV:AV,Услуги!D:D,СВОД!C1433,Услуги!F:F,СВОД!E1433)</f>
        <v>0</v>
      </c>
      <c r="O1433" s="302">
        <f>SUMIFS(Сверхбаза!L:L,Сверхбаза!C:C,СВОД!C1433,Сверхбаза!E:E,СВОД!E1433)+SUMIFS(Сверхбаза!M:M,Сверхбаза!C:C,СВОД!C1433,Сверхбаза!E:E,СВОД!E1433)</f>
        <v>0</v>
      </c>
      <c r="P1433" s="276">
        <f>SUMIFS(Сверхбаза!N:N,Сверхбаза!C:C,СВОД!C1433,Сверхбаза!E:E,СВОД!E1433)</f>
        <v>0</v>
      </c>
      <c r="Q1433" s="276">
        <f>SUMIFS(Сверхбаза!P:P,Сверхбаза!C:C,СВОД!C1433,Сверхбаза!E:E,СВОД!E1433)</f>
        <v>0</v>
      </c>
      <c r="R1433" s="276">
        <f>SUMIFS(Сверхбаза!O:O,Сверхбаза!C:C,СВОД!C1433,Сверхбаза!E:E,СВОД!E1433)</f>
        <v>0</v>
      </c>
      <c r="S1433" s="276">
        <f>SUMIFS(Сверхбаза!Q:Q,Сверхбаза!C:C,СВОД!C1433,Сверхбаза!E:E,СВОД!E1433)</f>
        <v>0</v>
      </c>
      <c r="T1433" s="303">
        <f>SUMIFS(Сверхбаза!G:G,Сверхбаза!C:C,СВОД!C1433,Сверхбаза!E:E,СВОД!E1433)</f>
        <v>0</v>
      </c>
    </row>
    <row r="1434" spans="1:20" ht="25.5" outlineLevel="2" x14ac:dyDescent="0.2">
      <c r="A1434" s="288">
        <f>VLOOKUP(C1434,Округа!B:C,2,FALSE)</f>
        <v>1</v>
      </c>
      <c r="B1434" s="361">
        <v>504101</v>
      </c>
      <c r="C1434" s="361">
        <v>410101</v>
      </c>
      <c r="D1434" s="5" t="s">
        <v>514</v>
      </c>
      <c r="E1434" s="349">
        <v>70</v>
      </c>
      <c r="F1434" s="350" t="s">
        <v>707</v>
      </c>
      <c r="G1434" s="302">
        <f>SUMIFS('Круглосуточный стационар'!J:J,'Круглосуточный стационар'!D:D,СВОД!C1434,'Круглосуточный стационар'!F:F,СВОД!E1434)/2+SUMIFS(ВМП!J:J,ВМП!D:D,СВОД!C1434,ВМП!F:F,СВОД!E1434)/2+SUMIFS('Дневной стационар'!J:J,'Дневной стационар'!D:D,СВОД!C1434,'Дневной стационар'!F:F,СВОД!E1434)/2+SUMIFS(ЭКО!H:H,ЭКО!D:D,СВОД!C1434,ЭКО!F:F,СВОД!E1434)+SUMIFS(Диализ!J:J,Диализ!E:E,СВОД!C1434,Диализ!G:G,СВОД!E1434)</f>
        <v>0</v>
      </c>
      <c r="H1434" s="276">
        <f>SUMIFS(Поликлиника!H:H,Поликлиника!D:D,СВОД!C1434,Поликлиника!F:F,СВОД!E1434)</f>
        <v>0</v>
      </c>
      <c r="I1434" s="276">
        <f>SUMIFS(Поликлиника!BA:BA,Поликлиника!D:D,СВОД!C1434,Поликлиника!F:F,СВОД!E1434)</f>
        <v>0</v>
      </c>
      <c r="J1434" s="276">
        <f>SUMIFS(Поликлиника!BF:BF,Поликлиника!D:D,СВОД!C1434,Поликлиника!F:F,СВОД!E1434)</f>
        <v>0</v>
      </c>
      <c r="K1434" s="276">
        <f>SUMIFS(Поликлиника!BU:BU,Поликлиника!D:D,СВОД!C1434,Поликлиника!F:F,СВОД!E1434)</f>
        <v>0</v>
      </c>
      <c r="L1434" s="276">
        <f>SUMIFS(Услуги!H:H,Услуги!D:D,СВОД!C1434,Услуги!F:F,СВОД!E1434)+SUMIFS(Услуги!M:M,Услуги!D:D,СВОД!C1434,Услуги!F:F,СВОД!E1434)+SUMIFS(Услуги!R:R,Услуги!D:D,СВОД!C1434,Услуги!F:F,СВОД!E1434)+SUMIFS(Услуги!W:W,Услуги!D:D,СВОД!C1434,Услуги!F:F,СВОД!E1434)+SUMIFS(Услуги!AB:AB,Услуги!D:D,СВОД!C1434,Услуги!F:F,СВОД!E1434)+SUMIFS(Услуги!AG:AG,Услуги!D:D,СВОД!C1434,Услуги!F:F,СВОД!E1434)+SUMIFS(Услуги!AL:AL,Услуги!D:D,СВОД!C1434,Услуги!F:F,СВОД!E1434)+SUMIFS(Услуги!AQ:AQ,Услуги!D:D,СВОД!C1434,Услуги!F:F,СВОД!E1434)</f>
        <v>0</v>
      </c>
      <c r="M1434" s="276">
        <f>SUMIFS('Скорая мед. помощь'!J:J,'Скорая мед. помощь'!E:E,СВОД!C1434,'Скорая мед. помощь'!G:G,СВОД!E1434)</f>
        <v>0</v>
      </c>
      <c r="N1434" s="303">
        <f>SUMIFS('Круглосуточный стационар'!O:O,'Круглосуточный стационар'!D:D,СВОД!C1434,'Круглосуточный стационар'!F:F,СВОД!E1434)+SUMIFS(ВМП!O:O,ВМП!D:D,СВОД!C1434,ВМП!F:F,СВОД!E1434)+SUMIFS('Дневной стационар'!O:O,'Дневной стационар'!D:D,СВОД!C1434,'Дневной стационар'!F:F,СВОД!E1434)+SUMIFS(ЭКО!M:M,ЭКО!D:D,СВОД!C1434,ЭКО!F:F,СВОД!E1434)+SUMIFS(Диализ!O:O,Диализ!E:E,СВОД!C1434,Диализ!G:G,СВОД!E1434)+SUMIFS(Поликлиника!CT:CT,Поликлиника!D:D,СВОД!C1434,Поликлиника!F:F,СВОД!E1434)+SUMIFS('Скорая мед. помощь'!O:O,'Скорая мед. помощь'!E:E,СВОД!C1434,'Скорая мед. помощь'!G:G,СВОД!E1434)+SUMIFS(Услуги!AV:AV,Услуги!D:D,СВОД!C1434,Услуги!F:F,СВОД!E1434)</f>
        <v>0</v>
      </c>
      <c r="O1434" s="302">
        <f>SUMIFS(Сверхбаза!L:L,Сверхбаза!C:C,СВОД!C1434,Сверхбаза!E:E,СВОД!E1434)+SUMIFS(Сверхбаза!M:M,Сверхбаза!C:C,СВОД!C1434,Сверхбаза!E:E,СВОД!E1434)</f>
        <v>0</v>
      </c>
      <c r="P1434" s="276">
        <f>SUMIFS(Сверхбаза!N:N,Сверхбаза!C:C,СВОД!C1434,Сверхбаза!E:E,СВОД!E1434)</f>
        <v>0</v>
      </c>
      <c r="Q1434" s="276">
        <f>SUMIFS(Сверхбаза!P:P,Сверхбаза!C:C,СВОД!C1434,Сверхбаза!E:E,СВОД!E1434)</f>
        <v>0</v>
      </c>
      <c r="R1434" s="276">
        <f>SUMIFS(Сверхбаза!O:O,Сверхбаза!C:C,СВОД!C1434,Сверхбаза!E:E,СВОД!E1434)</f>
        <v>0</v>
      </c>
      <c r="S1434" s="276">
        <f>SUMIFS(Сверхбаза!Q:Q,Сверхбаза!C:C,СВОД!C1434,Сверхбаза!E:E,СВОД!E1434)</f>
        <v>0</v>
      </c>
      <c r="T1434" s="303">
        <f>SUMIFS(Сверхбаза!G:G,Сверхбаза!C:C,СВОД!C1434,Сверхбаза!E:E,СВОД!E1434)</f>
        <v>0</v>
      </c>
    </row>
    <row r="1435" spans="1:20" ht="25.5" outlineLevel="2" x14ac:dyDescent="0.2">
      <c r="A1435" s="288">
        <f>VLOOKUP(C1435,Округа!B:C,2,FALSE)</f>
        <v>1</v>
      </c>
      <c r="B1435" s="361">
        <v>504101</v>
      </c>
      <c r="C1435" s="361">
        <v>410101</v>
      </c>
      <c r="D1435" s="5" t="s">
        <v>514</v>
      </c>
      <c r="E1435" s="349">
        <v>94</v>
      </c>
      <c r="F1435" s="350" t="s">
        <v>157</v>
      </c>
      <c r="G1435" s="302">
        <f>SUMIFS('Круглосуточный стационар'!J:J,'Круглосуточный стационар'!D:D,СВОД!C1435,'Круглосуточный стационар'!F:F,СВОД!E1435)/2+SUMIFS(ВМП!J:J,ВМП!D:D,СВОД!C1435,ВМП!F:F,СВОД!E1435)/2+SUMIFS('Дневной стационар'!J:J,'Дневной стационар'!D:D,СВОД!C1435,'Дневной стационар'!F:F,СВОД!E1435)/2+SUMIFS(ЭКО!H:H,ЭКО!D:D,СВОД!C1435,ЭКО!F:F,СВОД!E1435)+SUMIFS(Диализ!J:J,Диализ!E:E,СВОД!C1435,Диализ!G:G,СВОД!E1435)</f>
        <v>0</v>
      </c>
      <c r="H1435" s="276">
        <f>SUMIFS(Поликлиника!H:H,Поликлиника!D:D,СВОД!C1435,Поликлиника!F:F,СВОД!E1435)</f>
        <v>0</v>
      </c>
      <c r="I1435" s="276">
        <f>SUMIFS(Поликлиника!BA:BA,Поликлиника!D:D,СВОД!C1435,Поликлиника!F:F,СВОД!E1435)</f>
        <v>0</v>
      </c>
      <c r="J1435" s="276">
        <f>SUMIFS(Поликлиника!BF:BF,Поликлиника!D:D,СВОД!C1435,Поликлиника!F:F,СВОД!E1435)</f>
        <v>0</v>
      </c>
      <c r="K1435" s="276">
        <f>SUMIFS(Поликлиника!BU:BU,Поликлиника!D:D,СВОД!C1435,Поликлиника!F:F,СВОД!E1435)</f>
        <v>0</v>
      </c>
      <c r="L1435" s="276">
        <f>SUMIFS(Услуги!H:H,Услуги!D:D,СВОД!C1435,Услуги!F:F,СВОД!E1435)+SUMIFS(Услуги!M:M,Услуги!D:D,СВОД!C1435,Услуги!F:F,СВОД!E1435)+SUMIFS(Услуги!R:R,Услуги!D:D,СВОД!C1435,Услуги!F:F,СВОД!E1435)+SUMIFS(Услуги!W:W,Услуги!D:D,СВОД!C1435,Услуги!F:F,СВОД!E1435)+SUMIFS(Услуги!AB:AB,Услуги!D:D,СВОД!C1435,Услуги!F:F,СВОД!E1435)+SUMIFS(Услуги!AG:AG,Услуги!D:D,СВОД!C1435,Услуги!F:F,СВОД!E1435)+SUMIFS(Услуги!AL:AL,Услуги!D:D,СВОД!C1435,Услуги!F:F,СВОД!E1435)+SUMIFS(Услуги!AQ:AQ,Услуги!D:D,СВОД!C1435,Услуги!F:F,СВОД!E1435)</f>
        <v>0</v>
      </c>
      <c r="M1435" s="276">
        <f>SUMIFS('Скорая мед. помощь'!J:J,'Скорая мед. помощь'!E:E,СВОД!C1435,'Скорая мед. помощь'!G:G,СВОД!E1435)</f>
        <v>0</v>
      </c>
      <c r="N1435" s="303">
        <f>SUMIFS('Круглосуточный стационар'!O:O,'Круглосуточный стационар'!D:D,СВОД!C1435,'Круглосуточный стационар'!F:F,СВОД!E1435)+SUMIFS(ВМП!O:O,ВМП!D:D,СВОД!C1435,ВМП!F:F,СВОД!E1435)+SUMIFS('Дневной стационар'!O:O,'Дневной стационар'!D:D,СВОД!C1435,'Дневной стационар'!F:F,СВОД!E1435)+SUMIFS(ЭКО!M:M,ЭКО!D:D,СВОД!C1435,ЭКО!F:F,СВОД!E1435)+SUMIFS(Диализ!O:O,Диализ!E:E,СВОД!C1435,Диализ!G:G,СВОД!E1435)+SUMIFS(Поликлиника!CT:CT,Поликлиника!D:D,СВОД!C1435,Поликлиника!F:F,СВОД!E1435)+SUMIFS('Скорая мед. помощь'!O:O,'Скорая мед. помощь'!E:E,СВОД!C1435,'Скорая мед. помощь'!G:G,СВОД!E1435)+SUMIFS(Услуги!AV:AV,Услуги!D:D,СВОД!C1435,Услуги!F:F,СВОД!E1435)</f>
        <v>0</v>
      </c>
      <c r="O1435" s="302">
        <f>SUMIFS(Сверхбаза!L:L,Сверхбаза!C:C,СВОД!C1435,Сверхбаза!E:E,СВОД!E1435)+SUMIFS(Сверхбаза!M:M,Сверхбаза!C:C,СВОД!C1435,Сверхбаза!E:E,СВОД!E1435)</f>
        <v>0</v>
      </c>
      <c r="P1435" s="276">
        <f>SUMIFS(Сверхбаза!N:N,Сверхбаза!C:C,СВОД!C1435,Сверхбаза!E:E,СВОД!E1435)</f>
        <v>0</v>
      </c>
      <c r="Q1435" s="276">
        <f>SUMIFS(Сверхбаза!P:P,Сверхбаза!C:C,СВОД!C1435,Сверхбаза!E:E,СВОД!E1435)</f>
        <v>0</v>
      </c>
      <c r="R1435" s="276">
        <f>SUMIFS(Сверхбаза!O:O,Сверхбаза!C:C,СВОД!C1435,Сверхбаза!E:E,СВОД!E1435)</f>
        <v>0</v>
      </c>
      <c r="S1435" s="276">
        <f>SUMIFS(Сверхбаза!Q:Q,Сверхбаза!C:C,СВОД!C1435,Сверхбаза!E:E,СВОД!E1435)</f>
        <v>0</v>
      </c>
      <c r="T1435" s="303">
        <f>SUMIFS(Сверхбаза!G:G,Сверхбаза!C:C,СВОД!C1435,Сверхбаза!E:E,СВОД!E1435)</f>
        <v>0</v>
      </c>
    </row>
    <row r="1436" spans="1:20" outlineLevel="1" x14ac:dyDescent="0.2">
      <c r="A1436" s="289"/>
      <c r="B1436" s="279"/>
      <c r="C1436" s="279" t="str">
        <f>CONCATENATE(C1435," ","Итог")</f>
        <v>410101 Итог</v>
      </c>
      <c r="D1436" s="280"/>
      <c r="E1436" s="351"/>
      <c r="F1436" s="352"/>
      <c r="G1436" s="304"/>
      <c r="H1436" s="281"/>
      <c r="I1436" s="281"/>
      <c r="J1436" s="281"/>
      <c r="K1436" s="281"/>
      <c r="L1436" s="281"/>
      <c r="M1436" s="281"/>
      <c r="N1436" s="305">
        <f>SUBTOTAL(9,N1428:N1435)</f>
        <v>1640966.1129991119</v>
      </c>
      <c r="O1436" s="304"/>
      <c r="P1436" s="281"/>
      <c r="Q1436" s="281"/>
      <c r="R1436" s="281"/>
      <c r="S1436" s="281"/>
      <c r="T1436" s="305">
        <f>SUBTOTAL(9,T1428:T1435)</f>
        <v>2526.9480000000003</v>
      </c>
    </row>
    <row r="1437" spans="1:20" ht="51" outlineLevel="2" x14ac:dyDescent="0.2">
      <c r="A1437" s="287">
        <f>VLOOKUP(C1437,Округа!B:C,2,FALSE)</f>
        <v>1</v>
      </c>
      <c r="B1437" s="8">
        <v>504106</v>
      </c>
      <c r="C1437" s="8">
        <v>410601</v>
      </c>
      <c r="D1437" s="9" t="s">
        <v>428</v>
      </c>
      <c r="E1437" s="347">
        <v>1</v>
      </c>
      <c r="F1437" s="348" t="s">
        <v>12</v>
      </c>
      <c r="G1437" s="300">
        <f>SUMIFS('Круглосуточный стационар'!J:J,'Круглосуточный стационар'!D:D,СВОД!C1437,'Круглосуточный стационар'!F:F,СВОД!E1437)/2+SUMIFS(ВМП!J:J,ВМП!D:D,СВОД!C1437,ВМП!F:F,СВОД!E1437)/2+SUMIFS('Дневной стационар'!J:J,'Дневной стационар'!D:D,СВОД!C1437,'Дневной стационар'!F:F,СВОД!E1437)/2+SUMIFS(ЭКО!H:H,ЭКО!D:D,СВОД!C1437,ЭКО!F:F,СВОД!E1437)+SUMIFS(Диализ!J:J,Диализ!E:E,СВОД!C1437,Диализ!G:G,СВОД!E1437)</f>
        <v>2707</v>
      </c>
      <c r="H1437" s="278">
        <f>SUMIFS(Поликлиника!H:H,Поликлиника!D:D,СВОД!C1437,Поликлиника!F:F,СВОД!E1437)</f>
        <v>0</v>
      </c>
      <c r="I1437" s="278">
        <f>SUMIFS(Поликлиника!BA:BA,Поликлиника!D:D,СВОД!C1437,Поликлиника!F:F,СВОД!E1437)</f>
        <v>0</v>
      </c>
      <c r="J1437" s="278">
        <f>SUMIFS(Поликлиника!BF:BF,Поликлиника!D:D,СВОД!C1437,Поликлиника!F:F,СВОД!E1437)</f>
        <v>0</v>
      </c>
      <c r="K1437" s="278">
        <f>SUMIFS(Поликлиника!BU:BU,Поликлиника!D:D,СВОД!C1437,Поликлиника!F:F,СВОД!E1437)</f>
        <v>0</v>
      </c>
      <c r="L1437" s="278">
        <f>SUMIFS(Услуги!H:H,Услуги!D:D,СВОД!C1437,Услуги!F:F,СВОД!E1437)+SUMIFS(Услуги!M:M,Услуги!D:D,СВОД!C1437,Услуги!F:F,СВОД!E1437)+SUMIFS(Услуги!R:R,Услуги!D:D,СВОД!C1437,Услуги!F:F,СВОД!E1437)+SUMIFS(Услуги!W:W,Услуги!D:D,СВОД!C1437,Услуги!F:F,СВОД!E1437)+SUMIFS(Услуги!AB:AB,Услуги!D:D,СВОД!C1437,Услуги!F:F,СВОД!E1437)+SUMIFS(Услуги!AG:AG,Услуги!D:D,СВОД!C1437,Услуги!F:F,СВОД!E1437)+SUMIFS(Услуги!AL:AL,Услуги!D:D,СВОД!C1437,Услуги!F:F,СВОД!E1437)+SUMIFS(Услуги!AQ:AQ,Услуги!D:D,СВОД!C1437,Услуги!F:F,СВОД!E1437)</f>
        <v>0</v>
      </c>
      <c r="M1437" s="278">
        <f>SUMIFS('Скорая мед. помощь'!J:J,'Скорая мед. помощь'!E:E,СВОД!C1437,'Скорая мед. помощь'!G:G,СВОД!E1437)</f>
        <v>0</v>
      </c>
      <c r="N1437" s="301">
        <f>SUMIFS('Круглосуточный стационар'!O:O,'Круглосуточный стационар'!D:D,СВОД!C1437,'Круглосуточный стационар'!F:F,СВОД!E1437)+SUMIFS(ВМП!O:O,ВМП!D:D,СВОД!C1437,ВМП!F:F,СВОД!E1437)+SUMIFS('Дневной стационар'!O:O,'Дневной стационар'!D:D,СВОД!C1437,'Дневной стационар'!F:F,СВОД!E1437)+SUMIFS(ЭКО!M:M,ЭКО!D:D,СВОД!C1437,ЭКО!F:F,СВОД!E1437)+SUMIFS(Диализ!O:O,Диализ!E:E,СВОД!C1437,Диализ!G:G,СВОД!E1437)+SUMIFS(Поликлиника!CT:CT,Поликлиника!D:D,СВОД!C1437,Поликлиника!F:F,СВОД!E1437)+SUMIFS('Скорая мед. помощь'!O:O,'Скорая мед. помощь'!E:E,СВОД!C1437,'Скорая мед. помощь'!G:G,СВОД!E1437)+SUMIFS(Услуги!AV:AV,Услуги!D:D,СВОД!C1437,Услуги!F:F,СВОД!E1437)</f>
        <v>37891.068864831192</v>
      </c>
      <c r="O1437" s="300">
        <f>SUMIFS(Сверхбаза!L:L,Сверхбаза!C:C,СВОД!C1437,Сверхбаза!E:E,СВОД!E1437)+SUMIFS(Сверхбаза!M:M,Сверхбаза!C:C,СВОД!C1437,Сверхбаза!E:E,СВОД!E1437)</f>
        <v>0</v>
      </c>
      <c r="P1437" s="278">
        <f>SUMIFS(Сверхбаза!N:N,Сверхбаза!C:C,СВОД!C1437,Сверхбаза!E:E,СВОД!E1437)</f>
        <v>0</v>
      </c>
      <c r="Q1437" s="278">
        <f>SUMIFS(Сверхбаза!P:P,Сверхбаза!C:C,СВОД!C1437,Сверхбаза!E:E,СВОД!E1437)</f>
        <v>0</v>
      </c>
      <c r="R1437" s="278">
        <f>SUMIFS(Сверхбаза!O:O,Сверхбаза!C:C,СВОД!C1437,Сверхбаза!E:E,СВОД!E1437)</f>
        <v>0</v>
      </c>
      <c r="S1437" s="278">
        <f>SUMIFS(Сверхбаза!Q:Q,Сверхбаза!C:C,СВОД!C1437,Сверхбаза!E:E,СВОД!E1437)</f>
        <v>0</v>
      </c>
      <c r="T1437" s="301">
        <f>SUMIFS(Сверхбаза!G:G,Сверхбаза!C:C,СВОД!C1437,Сверхбаза!E:E,СВОД!E1437)</f>
        <v>0</v>
      </c>
    </row>
    <row r="1438" spans="1:20" ht="51" outlineLevel="2" x14ac:dyDescent="0.2">
      <c r="A1438" s="288">
        <f>VLOOKUP(C1438,Округа!B:C,2,FALSE)</f>
        <v>1</v>
      </c>
      <c r="B1438" s="361">
        <v>504106</v>
      </c>
      <c r="C1438" s="361">
        <v>410601</v>
      </c>
      <c r="D1438" s="5" t="s">
        <v>428</v>
      </c>
      <c r="E1438" s="349">
        <v>13</v>
      </c>
      <c r="F1438" s="350" t="s">
        <v>704</v>
      </c>
      <c r="G1438" s="302">
        <f>SUMIFS('Круглосуточный стационар'!J:J,'Круглосуточный стационар'!D:D,СВОД!C1438,'Круглосуточный стационар'!F:F,СВОД!E1438)/2+SUMIFS(ВМП!J:J,ВМП!D:D,СВОД!C1438,ВМП!F:F,СВОД!E1438)/2+SUMIFS('Дневной стационар'!J:J,'Дневной стационар'!D:D,СВОД!C1438,'Дневной стационар'!F:F,СВОД!E1438)/2+SUMIFS(ЭКО!H:H,ЭКО!D:D,СВОД!C1438,ЭКО!F:F,СВОД!E1438)+SUMIFS(Диализ!J:J,Диализ!E:E,СВОД!C1438,Диализ!G:G,СВОД!E1438)</f>
        <v>0</v>
      </c>
      <c r="H1438" s="276">
        <f>SUMIFS(Поликлиника!H:H,Поликлиника!D:D,СВОД!C1438,Поликлиника!F:F,СВОД!E1438)</f>
        <v>0</v>
      </c>
      <c r="I1438" s="276">
        <f>SUMIFS(Поликлиника!BA:BA,Поликлиника!D:D,СВОД!C1438,Поликлиника!F:F,СВОД!E1438)</f>
        <v>0</v>
      </c>
      <c r="J1438" s="276">
        <f>SUMIFS(Поликлиника!BF:BF,Поликлиника!D:D,СВОД!C1438,Поликлиника!F:F,СВОД!E1438)</f>
        <v>0</v>
      </c>
      <c r="K1438" s="276">
        <f>SUMIFS(Поликлиника!BU:BU,Поликлиника!D:D,СВОД!C1438,Поликлиника!F:F,СВОД!E1438)</f>
        <v>0</v>
      </c>
      <c r="L1438" s="276">
        <f>SUMIFS(Услуги!H:H,Услуги!D:D,СВОД!C1438,Услуги!F:F,СВОД!E1438)+SUMIFS(Услуги!M:M,Услуги!D:D,СВОД!C1438,Услуги!F:F,СВОД!E1438)+SUMIFS(Услуги!R:R,Услуги!D:D,СВОД!C1438,Услуги!F:F,СВОД!E1438)+SUMIFS(Услуги!W:W,Услуги!D:D,СВОД!C1438,Услуги!F:F,СВОД!E1438)+SUMIFS(Услуги!AB:AB,Услуги!D:D,СВОД!C1438,Услуги!F:F,СВОД!E1438)+SUMIFS(Услуги!AG:AG,Услуги!D:D,СВОД!C1438,Услуги!F:F,СВОД!E1438)+SUMIFS(Услуги!AL:AL,Услуги!D:D,СВОД!C1438,Услуги!F:F,СВОД!E1438)+SUMIFS(Услуги!AQ:AQ,Услуги!D:D,СВОД!C1438,Услуги!F:F,СВОД!E1438)</f>
        <v>0</v>
      </c>
      <c r="M1438" s="276">
        <f>SUMIFS('Скорая мед. помощь'!J:J,'Скорая мед. помощь'!E:E,СВОД!C1438,'Скорая мед. помощь'!G:G,СВОД!E1438)</f>
        <v>0</v>
      </c>
      <c r="N1438" s="303">
        <f>SUMIFS('Круглосуточный стационар'!O:O,'Круглосуточный стационар'!D:D,СВОД!C1438,'Круглосуточный стационар'!F:F,СВОД!E1438)+SUMIFS(ВМП!O:O,ВМП!D:D,СВОД!C1438,ВМП!F:F,СВОД!E1438)+SUMIFS('Дневной стационар'!O:O,'Дневной стационар'!D:D,СВОД!C1438,'Дневной стационар'!F:F,СВОД!E1438)+SUMIFS(ЭКО!M:M,ЭКО!D:D,СВОД!C1438,ЭКО!F:F,СВОД!E1438)+SUMIFS(Диализ!O:O,Диализ!E:E,СВОД!C1438,Диализ!G:G,СВОД!E1438)+SUMIFS(Поликлиника!CT:CT,Поликлиника!D:D,СВОД!C1438,Поликлиника!F:F,СВОД!E1438)+SUMIFS('Скорая мед. помощь'!O:O,'Скорая мед. помощь'!E:E,СВОД!C1438,'Скорая мед. помощь'!G:G,СВОД!E1438)+SUMIFS(Услуги!AV:AV,Услуги!D:D,СВОД!C1438,Услуги!F:F,СВОД!E1438)</f>
        <v>0</v>
      </c>
      <c r="O1438" s="302">
        <f>SUMIFS(Сверхбаза!L:L,Сверхбаза!C:C,СВОД!C1438,Сверхбаза!E:E,СВОД!E1438)+SUMIFS(Сверхбаза!M:M,Сверхбаза!C:C,СВОД!C1438,Сверхбаза!E:E,СВОД!E1438)</f>
        <v>0</v>
      </c>
      <c r="P1438" s="276">
        <f>SUMIFS(Сверхбаза!N:N,Сверхбаза!C:C,СВОД!C1438,Сверхбаза!E:E,СВОД!E1438)</f>
        <v>0</v>
      </c>
      <c r="Q1438" s="276">
        <f>SUMIFS(Сверхбаза!P:P,Сверхбаза!C:C,СВОД!C1438,Сверхбаза!E:E,СВОД!E1438)</f>
        <v>0</v>
      </c>
      <c r="R1438" s="276">
        <f>SUMIFS(Сверхбаза!O:O,Сверхбаза!C:C,СВОД!C1438,Сверхбаза!E:E,СВОД!E1438)</f>
        <v>0</v>
      </c>
      <c r="S1438" s="276">
        <f>SUMIFS(Сверхбаза!Q:Q,Сверхбаза!C:C,СВОД!C1438,Сверхбаза!E:E,СВОД!E1438)</f>
        <v>0</v>
      </c>
      <c r="T1438" s="303">
        <f>SUMIFS(Сверхбаза!G:G,Сверхбаза!C:C,СВОД!C1438,Сверхбаза!E:E,СВОД!E1438)</f>
        <v>0</v>
      </c>
    </row>
    <row r="1439" spans="1:20" ht="51" outlineLevel="2" x14ac:dyDescent="0.2">
      <c r="A1439" s="288">
        <f>VLOOKUP(C1439,Округа!B:C,2,FALSE)</f>
        <v>1</v>
      </c>
      <c r="B1439" s="361">
        <v>504106</v>
      </c>
      <c r="C1439" s="361">
        <v>410601</v>
      </c>
      <c r="D1439" s="5" t="s">
        <v>428</v>
      </c>
      <c r="E1439" s="349">
        <v>2</v>
      </c>
      <c r="F1439" s="350" t="s">
        <v>173</v>
      </c>
      <c r="G1439" s="302">
        <f>SUMIFS('Круглосуточный стационар'!J:J,'Круглосуточный стационар'!D:D,СВОД!C1439,'Круглосуточный стационар'!F:F,СВОД!E1439)/2+SUMIFS(ВМП!J:J,ВМП!D:D,СВОД!C1439,ВМП!F:F,СВОД!E1439)/2+SUMIFS('Дневной стационар'!J:J,'Дневной стационар'!D:D,СВОД!C1439,'Дневной стационар'!F:F,СВОД!E1439)/2+SUMIFS(ЭКО!H:H,ЭКО!D:D,СВОД!C1439,ЭКО!F:F,СВОД!E1439)+SUMIFS(Диализ!J:J,Диализ!E:E,СВОД!C1439,Диализ!G:G,СВОД!E1439)</f>
        <v>1969</v>
      </c>
      <c r="H1439" s="276">
        <f>SUMIFS(Поликлиника!H:H,Поликлиника!D:D,СВОД!C1439,Поликлиника!F:F,СВОД!E1439)</f>
        <v>0</v>
      </c>
      <c r="I1439" s="276">
        <f>SUMIFS(Поликлиника!BA:BA,Поликлиника!D:D,СВОД!C1439,Поликлиника!F:F,СВОД!E1439)</f>
        <v>0</v>
      </c>
      <c r="J1439" s="276">
        <f>SUMIFS(Поликлиника!BF:BF,Поликлиника!D:D,СВОД!C1439,Поликлиника!F:F,СВОД!E1439)</f>
        <v>0</v>
      </c>
      <c r="K1439" s="276">
        <f>SUMIFS(Поликлиника!BU:BU,Поликлиника!D:D,СВОД!C1439,Поликлиника!F:F,СВОД!E1439)</f>
        <v>0</v>
      </c>
      <c r="L1439" s="276">
        <f>SUMIFS(Услуги!H:H,Услуги!D:D,СВОД!C1439,Услуги!F:F,СВОД!E1439)+SUMIFS(Услуги!M:M,Услуги!D:D,СВОД!C1439,Услуги!F:F,СВОД!E1439)+SUMIFS(Услуги!R:R,Услуги!D:D,СВОД!C1439,Услуги!F:F,СВОД!E1439)+SUMIFS(Услуги!W:W,Услуги!D:D,СВОД!C1439,Услуги!F:F,СВОД!E1439)+SUMIFS(Услуги!AB:AB,Услуги!D:D,СВОД!C1439,Услуги!F:F,СВОД!E1439)+SUMIFS(Услуги!AG:AG,Услуги!D:D,СВОД!C1439,Услуги!F:F,СВОД!E1439)+SUMIFS(Услуги!AL:AL,Услуги!D:D,СВОД!C1439,Услуги!F:F,СВОД!E1439)+SUMIFS(Услуги!AQ:AQ,Услуги!D:D,СВОД!C1439,Услуги!F:F,СВОД!E1439)</f>
        <v>0</v>
      </c>
      <c r="M1439" s="276">
        <f>SUMIFS('Скорая мед. помощь'!J:J,'Скорая мед. помощь'!E:E,СВОД!C1439,'Скорая мед. помощь'!G:G,СВОД!E1439)</f>
        <v>0</v>
      </c>
      <c r="N1439" s="303">
        <f>SUMIFS('Круглосуточный стационар'!O:O,'Круглосуточный стационар'!D:D,СВОД!C1439,'Круглосуточный стационар'!F:F,СВОД!E1439)+SUMIFS(ВМП!O:O,ВМП!D:D,СВОД!C1439,ВМП!F:F,СВОД!E1439)+SUMIFS('Дневной стационар'!O:O,'Дневной стационар'!D:D,СВОД!C1439,'Дневной стационар'!F:F,СВОД!E1439)+SUMIFS(ЭКО!M:M,ЭКО!D:D,СВОД!C1439,ЭКО!F:F,СВОД!E1439)+SUMIFS(Диализ!O:O,Диализ!E:E,СВОД!C1439,Диализ!G:G,СВОД!E1439)+SUMIFS(Поликлиника!CT:CT,Поликлиника!D:D,СВОД!C1439,Поликлиника!F:F,СВОД!E1439)+SUMIFS('Скорая мед. помощь'!O:O,'Скорая мед. помощь'!E:E,СВОД!C1439,'Скорая мед. помощь'!G:G,СВОД!E1439)+SUMIFS(Услуги!AV:AV,Услуги!D:D,СВОД!C1439,Услуги!F:F,СВОД!E1439)</f>
        <v>11701.767249500001</v>
      </c>
      <c r="O1439" s="302">
        <f>SUMIFS(Сверхбаза!L:L,Сверхбаза!C:C,СВОД!C1439,Сверхбаза!E:E,СВОД!E1439)+SUMIFS(Сверхбаза!M:M,Сверхбаза!C:C,СВОД!C1439,Сверхбаза!E:E,СВОД!E1439)</f>
        <v>0</v>
      </c>
      <c r="P1439" s="276">
        <f>SUMIFS(Сверхбаза!N:N,Сверхбаза!C:C,СВОД!C1439,Сверхбаза!E:E,СВОД!E1439)</f>
        <v>0</v>
      </c>
      <c r="Q1439" s="276">
        <f>SUMIFS(Сверхбаза!P:P,Сверхбаза!C:C,СВОД!C1439,Сверхбаза!E:E,СВОД!E1439)</f>
        <v>0</v>
      </c>
      <c r="R1439" s="276">
        <f>SUMIFS(Сверхбаза!O:O,Сверхбаза!C:C,СВОД!C1439,Сверхбаза!E:E,СВОД!E1439)</f>
        <v>0</v>
      </c>
      <c r="S1439" s="276">
        <f>SUMIFS(Сверхбаза!Q:Q,Сверхбаза!C:C,СВОД!C1439,Сверхбаза!E:E,СВОД!E1439)</f>
        <v>0</v>
      </c>
      <c r="T1439" s="303">
        <f>SUMIFS(Сверхбаза!G:G,Сверхбаза!C:C,СВОД!C1439,Сверхбаза!E:E,СВОД!E1439)</f>
        <v>0</v>
      </c>
    </row>
    <row r="1440" spans="1:20" ht="51" outlineLevel="2" x14ac:dyDescent="0.2">
      <c r="A1440" s="288">
        <f>VLOOKUP(C1440,Округа!B:C,2,FALSE)</f>
        <v>1</v>
      </c>
      <c r="B1440" s="361">
        <v>504106</v>
      </c>
      <c r="C1440" s="361">
        <v>410601</v>
      </c>
      <c r="D1440" s="5" t="s">
        <v>428</v>
      </c>
      <c r="E1440" s="349">
        <v>6</v>
      </c>
      <c r="F1440" s="350" t="s">
        <v>705</v>
      </c>
      <c r="G1440" s="302">
        <f>SUMIFS('Круглосуточный стационар'!J:J,'Круглосуточный стационар'!D:D,СВОД!C1440,'Круглосуточный стационар'!F:F,СВОД!E1440)/2+SUMIFS(ВМП!J:J,ВМП!D:D,СВОД!C1440,ВМП!F:F,СВОД!E1440)/2+SUMIFS('Дневной стационар'!J:J,'Дневной стационар'!D:D,СВОД!C1440,'Дневной стационар'!F:F,СВОД!E1440)/2+SUMIFS(ЭКО!H:H,ЭКО!D:D,СВОД!C1440,ЭКО!F:F,СВОД!E1440)+SUMIFS(Диализ!J:J,Диализ!E:E,СВОД!C1440,Диализ!G:G,СВОД!E1440)</f>
        <v>0</v>
      </c>
      <c r="H1440" s="276">
        <f>SUMIFS(Поликлиника!H:H,Поликлиника!D:D,СВОД!C1440,Поликлиника!F:F,СВОД!E1440)</f>
        <v>0</v>
      </c>
      <c r="I1440" s="276">
        <f>SUMIFS(Поликлиника!BA:BA,Поликлиника!D:D,СВОД!C1440,Поликлиника!F:F,СВОД!E1440)</f>
        <v>0</v>
      </c>
      <c r="J1440" s="276">
        <f>SUMIFS(Поликлиника!BF:BF,Поликлиника!D:D,СВОД!C1440,Поликлиника!F:F,СВОД!E1440)</f>
        <v>0</v>
      </c>
      <c r="K1440" s="276">
        <f>SUMIFS(Поликлиника!BU:BU,Поликлиника!D:D,СВОД!C1440,Поликлиника!F:F,СВОД!E1440)</f>
        <v>0</v>
      </c>
      <c r="L1440" s="276">
        <f>SUMIFS(Услуги!H:H,Услуги!D:D,СВОД!C1440,Услуги!F:F,СВОД!E1440)+SUMIFS(Услуги!M:M,Услуги!D:D,СВОД!C1440,Услуги!F:F,СВОД!E1440)+SUMIFS(Услуги!R:R,Услуги!D:D,СВОД!C1440,Услуги!F:F,СВОД!E1440)+SUMIFS(Услуги!W:W,Услуги!D:D,СВОД!C1440,Услуги!F:F,СВОД!E1440)+SUMIFS(Услуги!AB:AB,Услуги!D:D,СВОД!C1440,Услуги!F:F,СВОД!E1440)+SUMIFS(Услуги!AG:AG,Услуги!D:D,СВОД!C1440,Услуги!F:F,СВОД!E1440)+SUMIFS(Услуги!AL:AL,Услуги!D:D,СВОД!C1440,Услуги!F:F,СВОД!E1440)+SUMIFS(Услуги!AQ:AQ,Услуги!D:D,СВОД!C1440,Услуги!F:F,СВОД!E1440)</f>
        <v>0</v>
      </c>
      <c r="M1440" s="276">
        <f>SUMIFS('Скорая мед. помощь'!J:J,'Скорая мед. помощь'!E:E,СВОД!C1440,'Скорая мед. помощь'!G:G,СВОД!E1440)</f>
        <v>0</v>
      </c>
      <c r="N1440" s="303">
        <f>SUMIFS('Круглосуточный стационар'!O:O,'Круглосуточный стационар'!D:D,СВОД!C1440,'Круглосуточный стационар'!F:F,СВОД!E1440)+SUMIFS(ВМП!O:O,ВМП!D:D,СВОД!C1440,ВМП!F:F,СВОД!E1440)+SUMIFS('Дневной стационар'!O:O,'Дневной стационар'!D:D,СВОД!C1440,'Дневной стационар'!F:F,СВОД!E1440)+SUMIFS(ЭКО!M:M,ЭКО!D:D,СВОД!C1440,ЭКО!F:F,СВОД!E1440)+SUMIFS(Диализ!O:O,Диализ!E:E,СВОД!C1440,Диализ!G:G,СВОД!E1440)+SUMIFS(Поликлиника!CT:CT,Поликлиника!D:D,СВОД!C1440,Поликлиника!F:F,СВОД!E1440)+SUMIFS('Скорая мед. помощь'!O:O,'Скорая мед. помощь'!E:E,СВОД!C1440,'Скорая мед. помощь'!G:G,СВОД!E1440)+SUMIFS(Услуги!AV:AV,Услуги!D:D,СВОД!C1440,Услуги!F:F,СВОД!E1440)</f>
        <v>0</v>
      </c>
      <c r="O1440" s="302">
        <f>SUMIFS(Сверхбаза!L:L,Сверхбаза!C:C,СВОД!C1440,Сверхбаза!E:E,СВОД!E1440)+SUMIFS(Сверхбаза!M:M,Сверхбаза!C:C,СВОД!C1440,Сверхбаза!E:E,СВОД!E1440)</f>
        <v>0</v>
      </c>
      <c r="P1440" s="276">
        <f>SUMIFS(Сверхбаза!N:N,Сверхбаза!C:C,СВОД!C1440,Сверхбаза!E:E,СВОД!E1440)</f>
        <v>0</v>
      </c>
      <c r="Q1440" s="276">
        <f>SUMIFS(Сверхбаза!P:P,Сверхбаза!C:C,СВОД!C1440,Сверхбаза!E:E,СВОД!E1440)</f>
        <v>0</v>
      </c>
      <c r="R1440" s="276">
        <f>SUMIFS(Сверхбаза!O:O,Сверхбаза!C:C,СВОД!C1440,Сверхбаза!E:E,СВОД!E1440)</f>
        <v>0</v>
      </c>
      <c r="S1440" s="276">
        <f>SUMIFS(Сверхбаза!Q:Q,Сверхбаза!C:C,СВОД!C1440,Сверхбаза!E:E,СВОД!E1440)</f>
        <v>0</v>
      </c>
      <c r="T1440" s="303">
        <f>SUMIFS(Сверхбаза!G:G,Сверхбаза!C:C,СВОД!C1440,Сверхбаза!E:E,СВОД!E1440)</f>
        <v>0</v>
      </c>
    </row>
    <row r="1441" spans="1:20" ht="51" outlineLevel="2" x14ac:dyDescent="0.2">
      <c r="A1441" s="288">
        <f>VLOOKUP(C1441,Округа!B:C,2,FALSE)</f>
        <v>1</v>
      </c>
      <c r="B1441" s="361">
        <v>504106</v>
      </c>
      <c r="C1441" s="361">
        <v>410601</v>
      </c>
      <c r="D1441" s="5" t="s">
        <v>428</v>
      </c>
      <c r="E1441" s="349">
        <v>3</v>
      </c>
      <c r="F1441" s="350" t="s">
        <v>174</v>
      </c>
      <c r="G1441" s="302">
        <f>SUMIFS('Круглосуточный стационар'!J:J,'Круглосуточный стационар'!D:D,СВОД!C1441,'Круглосуточный стационар'!F:F,СВОД!E1441)/2+SUMIFS(ВМП!J:J,ВМП!D:D,СВОД!C1441,ВМП!F:F,СВОД!E1441)/2+SUMIFS('Дневной стационар'!J:J,'Дневной стационар'!D:D,СВОД!C1441,'Дневной стационар'!F:F,СВОД!E1441)/2+SUMIFS(ЭКО!H:H,ЭКО!D:D,СВОД!C1441,ЭКО!F:F,СВОД!E1441)+SUMIFS(Диализ!J:J,Диализ!E:E,СВОД!C1441,Диализ!G:G,СВОД!E1441)</f>
        <v>0</v>
      </c>
      <c r="H1441" s="276">
        <f>SUMIFS(Поликлиника!H:H,Поликлиника!D:D,СВОД!C1441,Поликлиника!F:F,СВОД!E1441)</f>
        <v>31747</v>
      </c>
      <c r="I1441" s="276">
        <f>SUMIFS(Поликлиника!BA:BA,Поликлиника!D:D,СВОД!C1441,Поликлиника!F:F,СВОД!E1441)</f>
        <v>9000</v>
      </c>
      <c r="J1441" s="276">
        <f>SUMIFS(Поликлиника!BF:BF,Поликлиника!D:D,СВОД!C1441,Поликлиника!F:F,СВОД!E1441)</f>
        <v>53169</v>
      </c>
      <c r="K1441" s="276">
        <f>SUMIFS(Поликлиника!BU:BU,Поликлиника!D:D,СВОД!C1441,Поликлиника!F:F,СВОД!E1441)</f>
        <v>26797</v>
      </c>
      <c r="L1441" s="276">
        <f>SUMIFS(Услуги!H:H,Услуги!D:D,СВОД!C1441,Услуги!F:F,СВОД!E1441)+SUMIFS(Услуги!M:M,Услуги!D:D,СВОД!C1441,Услуги!F:F,СВОД!E1441)+SUMIFS(Услуги!R:R,Услуги!D:D,СВОД!C1441,Услуги!F:F,СВОД!E1441)+SUMIFS(Услуги!W:W,Услуги!D:D,СВОД!C1441,Услуги!F:F,СВОД!E1441)+SUMIFS(Услуги!AB:AB,Услуги!D:D,СВОД!C1441,Услуги!F:F,СВОД!E1441)+SUMIFS(Услуги!AG:AG,Услуги!D:D,СВОД!C1441,Услуги!F:F,СВОД!E1441)+SUMIFS(Услуги!AL:AL,Услуги!D:D,СВОД!C1441,Услуги!F:F,СВОД!E1441)+SUMIFS(Услуги!AQ:AQ,Услуги!D:D,СВОД!C1441,Услуги!F:F,СВОД!E1441)</f>
        <v>0</v>
      </c>
      <c r="M1441" s="276">
        <f>SUMIFS('Скорая мед. помощь'!J:J,'Скорая мед. помощь'!E:E,СВОД!C1441,'Скорая мед. помощь'!G:G,СВОД!E1441)</f>
        <v>0</v>
      </c>
      <c r="N1441" s="303">
        <f>SUMIFS('Круглосуточный стационар'!O:O,'Круглосуточный стационар'!D:D,СВОД!C1441,'Круглосуточный стационар'!F:F,СВОД!E1441)+SUMIFS(ВМП!O:O,ВМП!D:D,СВОД!C1441,ВМП!F:F,СВОД!E1441)+SUMIFS('Дневной стационар'!O:O,'Дневной стационар'!D:D,СВОД!C1441,'Дневной стационар'!F:F,СВОД!E1441)+SUMIFS(ЭКО!M:M,ЭКО!D:D,СВОД!C1441,ЭКО!F:F,СВОД!E1441)+SUMIFS(Диализ!O:O,Диализ!E:E,СВОД!C1441,Диализ!G:G,СВОД!E1441)+SUMIFS(Поликлиника!CT:CT,Поликлиника!D:D,СВОД!C1441,Поликлиника!F:F,СВОД!E1441)+SUMIFS('Скорая мед. помощь'!O:O,'Скорая мед. помощь'!E:E,СВОД!C1441,'Скорая мед. помощь'!G:G,СВОД!E1441)+SUMIFS(Услуги!AV:AV,Услуги!D:D,СВОД!C1441,Услуги!F:F,СВОД!E1441)</f>
        <v>85269.153376666669</v>
      </c>
      <c r="O1441" s="302">
        <f>SUMIFS(Сверхбаза!L:L,Сверхбаза!C:C,СВОД!C1441,Сверхбаза!E:E,СВОД!E1441)+SUMIFS(Сверхбаза!M:M,Сверхбаза!C:C,СВОД!C1441,Сверхбаза!E:E,СВОД!E1441)</f>
        <v>0</v>
      </c>
      <c r="P1441" s="276">
        <f>SUMIFS(Сверхбаза!N:N,Сверхбаза!C:C,СВОД!C1441,Сверхбаза!E:E,СВОД!E1441)</f>
        <v>0</v>
      </c>
      <c r="Q1441" s="276">
        <f>SUMIFS(Сверхбаза!P:P,Сверхбаза!C:C,СВОД!C1441,Сверхбаза!E:E,СВОД!E1441)</f>
        <v>0</v>
      </c>
      <c r="R1441" s="276">
        <f>SUMIFS(Сверхбаза!O:O,Сверхбаза!C:C,СВОД!C1441,Сверхбаза!E:E,СВОД!E1441)</f>
        <v>0</v>
      </c>
      <c r="S1441" s="276">
        <f>SUMIFS(Сверхбаза!Q:Q,Сверхбаза!C:C,СВОД!C1441,Сверхбаза!E:E,СВОД!E1441)</f>
        <v>0</v>
      </c>
      <c r="T1441" s="303">
        <f>SUMIFS(Сверхбаза!G:G,Сверхбаза!C:C,СВОД!C1441,Сверхбаза!E:E,СВОД!E1441)</f>
        <v>0</v>
      </c>
    </row>
    <row r="1442" spans="1:20" ht="51" outlineLevel="2" x14ac:dyDescent="0.2">
      <c r="A1442" s="288">
        <f>VLOOKUP(C1442,Округа!B:C,2,FALSE)</f>
        <v>1</v>
      </c>
      <c r="B1442" s="361">
        <v>504106</v>
      </c>
      <c r="C1442" s="361">
        <v>410601</v>
      </c>
      <c r="D1442" s="5" t="s">
        <v>428</v>
      </c>
      <c r="E1442" s="349">
        <v>7</v>
      </c>
      <c r="F1442" s="350" t="s">
        <v>706</v>
      </c>
      <c r="G1442" s="302">
        <f>SUMIFS('Круглосуточный стационар'!J:J,'Круглосуточный стационар'!D:D,СВОД!C1442,'Круглосуточный стационар'!F:F,СВОД!E1442)/2+SUMIFS(ВМП!J:J,ВМП!D:D,СВОД!C1442,ВМП!F:F,СВОД!E1442)/2+SUMIFS('Дневной стационар'!J:J,'Дневной стационар'!D:D,СВОД!C1442,'Дневной стационар'!F:F,СВОД!E1442)/2+SUMIFS(ЭКО!H:H,ЭКО!D:D,СВОД!C1442,ЭКО!F:F,СВОД!E1442)+SUMIFS(Диализ!J:J,Диализ!E:E,СВОД!C1442,Диализ!G:G,СВОД!E1442)</f>
        <v>0</v>
      </c>
      <c r="H1442" s="276">
        <f>SUMIFS(Поликлиника!H:H,Поликлиника!D:D,СВОД!C1442,Поликлиника!F:F,СВОД!E1442)</f>
        <v>0</v>
      </c>
      <c r="I1442" s="276">
        <f>SUMIFS(Поликлиника!BA:BA,Поликлиника!D:D,СВОД!C1442,Поликлиника!F:F,СВОД!E1442)</f>
        <v>0</v>
      </c>
      <c r="J1442" s="276">
        <f>SUMIFS(Поликлиника!BF:BF,Поликлиника!D:D,СВОД!C1442,Поликлиника!F:F,СВОД!E1442)</f>
        <v>0</v>
      </c>
      <c r="K1442" s="276">
        <f>SUMIFS(Поликлиника!BU:BU,Поликлиника!D:D,СВОД!C1442,Поликлиника!F:F,СВОД!E1442)</f>
        <v>0</v>
      </c>
      <c r="L1442" s="276">
        <f>SUMIFS(Услуги!H:H,Услуги!D:D,СВОД!C1442,Услуги!F:F,СВОД!E1442)+SUMIFS(Услуги!M:M,Услуги!D:D,СВОД!C1442,Услуги!F:F,СВОД!E1442)+SUMIFS(Услуги!R:R,Услуги!D:D,СВОД!C1442,Услуги!F:F,СВОД!E1442)+SUMIFS(Услуги!W:W,Услуги!D:D,СВОД!C1442,Услуги!F:F,СВОД!E1442)+SUMIFS(Услуги!AB:AB,Услуги!D:D,СВОД!C1442,Услуги!F:F,СВОД!E1442)+SUMIFS(Услуги!AG:AG,Услуги!D:D,СВОД!C1442,Услуги!F:F,СВОД!E1442)+SUMIFS(Услуги!AL:AL,Услуги!D:D,СВОД!C1442,Услуги!F:F,СВОД!E1442)+SUMIFS(Услуги!AQ:AQ,Услуги!D:D,СВОД!C1442,Услуги!F:F,СВОД!E1442)</f>
        <v>0</v>
      </c>
      <c r="M1442" s="276">
        <f>SUMIFS('Скорая мед. помощь'!J:J,'Скорая мед. помощь'!E:E,СВОД!C1442,'Скорая мед. помощь'!G:G,СВОД!E1442)</f>
        <v>7885</v>
      </c>
      <c r="N1442" s="303">
        <f>SUMIFS('Круглосуточный стационар'!O:O,'Круглосуточный стационар'!D:D,СВОД!C1442,'Круглосуточный стационар'!F:F,СВОД!E1442)+SUMIFS(ВМП!O:O,ВМП!D:D,СВОД!C1442,ВМП!F:F,СВОД!E1442)+SUMIFS('Дневной стационар'!O:O,'Дневной стационар'!D:D,СВОД!C1442,'Дневной стационар'!F:F,СВОД!E1442)+SUMIFS(ЭКО!M:M,ЭКО!D:D,СВОД!C1442,ЭКО!F:F,СВОД!E1442)+SUMIFS(Диализ!O:O,Диализ!E:E,СВОД!C1442,Диализ!G:G,СВОД!E1442)+SUMIFS(Поликлиника!CT:CT,Поликлиника!D:D,СВОД!C1442,Поликлиника!F:F,СВОД!E1442)+SUMIFS('Скорая мед. помощь'!O:O,'Скорая мед. помощь'!E:E,СВОД!C1442,'Скорая мед. помощь'!G:G,СВОД!E1442)+SUMIFS(Услуги!AV:AV,Услуги!D:D,СВОД!C1442,Услуги!F:F,СВОД!E1442)</f>
        <v>18498.50452196</v>
      </c>
      <c r="O1442" s="302">
        <f>SUMIFS(Сверхбаза!L:L,Сверхбаза!C:C,СВОД!C1442,Сверхбаза!E:E,СВОД!E1442)+SUMIFS(Сверхбаза!M:M,Сверхбаза!C:C,СВОД!C1442,Сверхбаза!E:E,СВОД!E1442)</f>
        <v>0</v>
      </c>
      <c r="P1442" s="276">
        <f>SUMIFS(Сверхбаза!N:N,Сверхбаза!C:C,СВОД!C1442,Сверхбаза!E:E,СВОД!E1442)</f>
        <v>0</v>
      </c>
      <c r="Q1442" s="276">
        <f>SUMIFS(Сверхбаза!P:P,Сверхбаза!C:C,СВОД!C1442,Сверхбаза!E:E,СВОД!E1442)</f>
        <v>0</v>
      </c>
      <c r="R1442" s="276">
        <f>SUMIFS(Сверхбаза!O:O,Сверхбаза!C:C,СВОД!C1442,Сверхбаза!E:E,СВОД!E1442)</f>
        <v>0</v>
      </c>
      <c r="S1442" s="276">
        <f>SUMIFS(Сверхбаза!Q:Q,Сверхбаза!C:C,СВОД!C1442,Сверхбаза!E:E,СВОД!E1442)</f>
        <v>0</v>
      </c>
      <c r="T1442" s="303">
        <f>SUMIFS(Сверхбаза!G:G,Сверхбаза!C:C,СВОД!C1442,Сверхбаза!E:E,СВОД!E1442)</f>
        <v>0</v>
      </c>
    </row>
    <row r="1443" spans="1:20" ht="51" outlineLevel="2" x14ac:dyDescent="0.2">
      <c r="A1443" s="288">
        <f>VLOOKUP(C1443,Округа!B:C,2,FALSE)</f>
        <v>1</v>
      </c>
      <c r="B1443" s="361">
        <v>504106</v>
      </c>
      <c r="C1443" s="361">
        <v>410601</v>
      </c>
      <c r="D1443" s="5" t="s">
        <v>428</v>
      </c>
      <c r="E1443" s="349">
        <v>70</v>
      </c>
      <c r="F1443" s="350" t="s">
        <v>707</v>
      </c>
      <c r="G1443" s="302">
        <f>SUMIFS('Круглосуточный стационар'!J:J,'Круглосуточный стационар'!D:D,СВОД!C1443,'Круглосуточный стационар'!F:F,СВОД!E1443)/2+SUMIFS(ВМП!J:J,ВМП!D:D,СВОД!C1443,ВМП!F:F,СВОД!E1443)/2+SUMIFS('Дневной стационар'!J:J,'Дневной стационар'!D:D,СВОД!C1443,'Дневной стационар'!F:F,СВОД!E1443)/2+SUMIFS(ЭКО!H:H,ЭКО!D:D,СВОД!C1443,ЭКО!F:F,СВОД!E1443)+SUMIFS(Диализ!J:J,Диализ!E:E,СВОД!C1443,Диализ!G:G,СВОД!E1443)</f>
        <v>0</v>
      </c>
      <c r="H1443" s="276">
        <f>SUMIFS(Поликлиника!H:H,Поликлиника!D:D,СВОД!C1443,Поликлиника!F:F,СВОД!E1443)</f>
        <v>0</v>
      </c>
      <c r="I1443" s="276">
        <f>SUMIFS(Поликлиника!BA:BA,Поликлиника!D:D,СВОД!C1443,Поликлиника!F:F,СВОД!E1443)</f>
        <v>0</v>
      </c>
      <c r="J1443" s="276">
        <f>SUMIFS(Поликлиника!BF:BF,Поликлиника!D:D,СВОД!C1443,Поликлиника!F:F,СВОД!E1443)</f>
        <v>0</v>
      </c>
      <c r="K1443" s="276">
        <f>SUMIFS(Поликлиника!BU:BU,Поликлиника!D:D,СВОД!C1443,Поликлиника!F:F,СВОД!E1443)</f>
        <v>0</v>
      </c>
      <c r="L1443" s="276">
        <f>SUMIFS(Услуги!H:H,Услуги!D:D,СВОД!C1443,Услуги!F:F,СВОД!E1443)+SUMIFS(Услуги!M:M,Услуги!D:D,СВОД!C1443,Услуги!F:F,СВОД!E1443)+SUMIFS(Услуги!R:R,Услуги!D:D,СВОД!C1443,Услуги!F:F,СВОД!E1443)+SUMIFS(Услуги!W:W,Услуги!D:D,СВОД!C1443,Услуги!F:F,СВОД!E1443)+SUMIFS(Услуги!AB:AB,Услуги!D:D,СВОД!C1443,Услуги!F:F,СВОД!E1443)+SUMIFS(Услуги!AG:AG,Услуги!D:D,СВОД!C1443,Услуги!F:F,СВОД!E1443)+SUMIFS(Услуги!AL:AL,Услуги!D:D,СВОД!C1443,Услуги!F:F,СВОД!E1443)+SUMIFS(Услуги!AQ:AQ,Услуги!D:D,СВОД!C1443,Услуги!F:F,СВОД!E1443)</f>
        <v>0</v>
      </c>
      <c r="M1443" s="276">
        <f>SUMIFS('Скорая мед. помощь'!J:J,'Скорая мед. помощь'!E:E,СВОД!C1443,'Скорая мед. помощь'!G:G,СВОД!E1443)</f>
        <v>0</v>
      </c>
      <c r="N1443" s="303">
        <f>SUMIFS('Круглосуточный стационар'!O:O,'Круглосуточный стационар'!D:D,СВОД!C1443,'Круглосуточный стационар'!F:F,СВОД!E1443)+SUMIFS(ВМП!O:O,ВМП!D:D,СВОД!C1443,ВМП!F:F,СВОД!E1443)+SUMIFS('Дневной стационар'!O:O,'Дневной стационар'!D:D,СВОД!C1443,'Дневной стационар'!F:F,СВОД!E1443)+SUMIFS(ЭКО!M:M,ЭКО!D:D,СВОД!C1443,ЭКО!F:F,СВОД!E1443)+SUMIFS(Диализ!O:O,Диализ!E:E,СВОД!C1443,Диализ!G:G,СВОД!E1443)+SUMIFS(Поликлиника!CT:CT,Поликлиника!D:D,СВОД!C1443,Поликлиника!F:F,СВОД!E1443)+SUMIFS('Скорая мед. помощь'!O:O,'Скорая мед. помощь'!E:E,СВОД!C1443,'Скорая мед. помощь'!G:G,СВОД!E1443)+SUMIFS(Услуги!AV:AV,Услуги!D:D,СВОД!C1443,Услуги!F:F,СВОД!E1443)</f>
        <v>0</v>
      </c>
      <c r="O1443" s="302">
        <f>SUMIFS(Сверхбаза!L:L,Сверхбаза!C:C,СВОД!C1443,Сверхбаза!E:E,СВОД!E1443)+SUMIFS(Сверхбаза!M:M,Сверхбаза!C:C,СВОД!C1443,Сверхбаза!E:E,СВОД!E1443)</f>
        <v>0</v>
      </c>
      <c r="P1443" s="276">
        <f>SUMIFS(Сверхбаза!N:N,Сверхбаза!C:C,СВОД!C1443,Сверхбаза!E:E,СВОД!E1443)</f>
        <v>0</v>
      </c>
      <c r="Q1443" s="276">
        <f>SUMIFS(Сверхбаза!P:P,Сверхбаза!C:C,СВОД!C1443,Сверхбаза!E:E,СВОД!E1443)</f>
        <v>0</v>
      </c>
      <c r="R1443" s="276">
        <f>SUMIFS(Сверхбаза!O:O,Сверхбаза!C:C,СВОД!C1443,Сверхбаза!E:E,СВОД!E1443)</f>
        <v>0</v>
      </c>
      <c r="S1443" s="276">
        <f>SUMIFS(Сверхбаза!Q:Q,Сверхбаза!C:C,СВОД!C1443,Сверхбаза!E:E,СВОД!E1443)</f>
        <v>0</v>
      </c>
      <c r="T1443" s="303">
        <f>SUMIFS(Сверхбаза!G:G,Сверхбаза!C:C,СВОД!C1443,Сверхбаза!E:E,СВОД!E1443)</f>
        <v>0</v>
      </c>
    </row>
    <row r="1444" spans="1:20" ht="51" outlineLevel="2" x14ac:dyDescent="0.2">
      <c r="A1444" s="288">
        <f>VLOOKUP(C1444,Округа!B:C,2,FALSE)</f>
        <v>1</v>
      </c>
      <c r="B1444" s="361">
        <v>504106</v>
      </c>
      <c r="C1444" s="361">
        <v>410601</v>
      </c>
      <c r="D1444" s="5" t="s">
        <v>428</v>
      </c>
      <c r="E1444" s="349">
        <v>94</v>
      </c>
      <c r="F1444" s="350" t="s">
        <v>157</v>
      </c>
      <c r="G1444" s="302">
        <f>SUMIFS('Круглосуточный стационар'!J:J,'Круглосуточный стационар'!D:D,СВОД!C1444,'Круглосуточный стационар'!F:F,СВОД!E1444)/2+SUMIFS(ВМП!J:J,ВМП!D:D,СВОД!C1444,ВМП!F:F,СВОД!E1444)/2+SUMIFS('Дневной стационар'!J:J,'Дневной стационар'!D:D,СВОД!C1444,'Дневной стационар'!F:F,СВОД!E1444)/2+SUMIFS(ЭКО!H:H,ЭКО!D:D,СВОД!C1444,ЭКО!F:F,СВОД!E1444)+SUMIFS(Диализ!J:J,Диализ!E:E,СВОД!C1444,Диализ!G:G,СВОД!E1444)</f>
        <v>0</v>
      </c>
      <c r="H1444" s="276">
        <f>SUMIFS(Поликлиника!H:H,Поликлиника!D:D,СВОД!C1444,Поликлиника!F:F,СВОД!E1444)</f>
        <v>0</v>
      </c>
      <c r="I1444" s="276">
        <f>SUMIFS(Поликлиника!BA:BA,Поликлиника!D:D,СВОД!C1444,Поликлиника!F:F,СВОД!E1444)</f>
        <v>0</v>
      </c>
      <c r="J1444" s="276">
        <f>SUMIFS(Поликлиника!BF:BF,Поликлиника!D:D,СВОД!C1444,Поликлиника!F:F,СВОД!E1444)</f>
        <v>0</v>
      </c>
      <c r="K1444" s="276">
        <f>SUMIFS(Поликлиника!BU:BU,Поликлиника!D:D,СВОД!C1444,Поликлиника!F:F,СВОД!E1444)</f>
        <v>0</v>
      </c>
      <c r="L1444" s="276">
        <f>SUMIFS(Услуги!H:H,Услуги!D:D,СВОД!C1444,Услуги!F:F,СВОД!E1444)+SUMIFS(Услуги!M:M,Услуги!D:D,СВОД!C1444,Услуги!F:F,СВОД!E1444)+SUMIFS(Услуги!R:R,Услуги!D:D,СВОД!C1444,Услуги!F:F,СВОД!E1444)+SUMIFS(Услуги!W:W,Услуги!D:D,СВОД!C1444,Услуги!F:F,СВОД!E1444)+SUMIFS(Услуги!AB:AB,Услуги!D:D,СВОД!C1444,Услуги!F:F,СВОД!E1444)+SUMIFS(Услуги!AG:AG,Услуги!D:D,СВОД!C1444,Услуги!F:F,СВОД!E1444)+SUMIFS(Услуги!AL:AL,Услуги!D:D,СВОД!C1444,Услуги!F:F,СВОД!E1444)+SUMIFS(Услуги!AQ:AQ,Услуги!D:D,СВОД!C1444,Услуги!F:F,СВОД!E1444)</f>
        <v>0</v>
      </c>
      <c r="M1444" s="276">
        <f>SUMIFS('Скорая мед. помощь'!J:J,'Скорая мед. помощь'!E:E,СВОД!C1444,'Скорая мед. помощь'!G:G,СВОД!E1444)</f>
        <v>0</v>
      </c>
      <c r="N1444" s="303">
        <f>SUMIFS('Круглосуточный стационар'!O:O,'Круглосуточный стационар'!D:D,СВОД!C1444,'Круглосуточный стационар'!F:F,СВОД!E1444)+SUMIFS(ВМП!O:O,ВМП!D:D,СВОД!C1444,ВМП!F:F,СВОД!E1444)+SUMIFS('Дневной стационар'!O:O,'Дневной стационар'!D:D,СВОД!C1444,'Дневной стационар'!F:F,СВОД!E1444)+SUMIFS(ЭКО!M:M,ЭКО!D:D,СВОД!C1444,ЭКО!F:F,СВОД!E1444)+SUMIFS(Диализ!O:O,Диализ!E:E,СВОД!C1444,Диализ!G:G,СВОД!E1444)+SUMIFS(Поликлиника!CT:CT,Поликлиника!D:D,СВОД!C1444,Поликлиника!F:F,СВОД!E1444)+SUMIFS('Скорая мед. помощь'!O:O,'Скорая мед. помощь'!E:E,СВОД!C1444,'Скорая мед. помощь'!G:G,СВОД!E1444)+SUMIFS(Услуги!AV:AV,Услуги!D:D,СВОД!C1444,Услуги!F:F,СВОД!E1444)</f>
        <v>0</v>
      </c>
      <c r="O1444" s="302">
        <f>SUMIFS(Сверхбаза!L:L,Сверхбаза!C:C,СВОД!C1444,Сверхбаза!E:E,СВОД!E1444)+SUMIFS(Сверхбаза!M:M,Сверхбаза!C:C,СВОД!C1444,Сверхбаза!E:E,СВОД!E1444)</f>
        <v>0</v>
      </c>
      <c r="P1444" s="276">
        <f>SUMIFS(Сверхбаза!N:N,Сверхбаза!C:C,СВОД!C1444,Сверхбаза!E:E,СВОД!E1444)</f>
        <v>0</v>
      </c>
      <c r="Q1444" s="276">
        <f>SUMIFS(Сверхбаза!P:P,Сверхбаза!C:C,СВОД!C1444,Сверхбаза!E:E,СВОД!E1444)</f>
        <v>0</v>
      </c>
      <c r="R1444" s="276">
        <f>SUMIFS(Сверхбаза!O:O,Сверхбаза!C:C,СВОД!C1444,Сверхбаза!E:E,СВОД!E1444)</f>
        <v>0</v>
      </c>
      <c r="S1444" s="276">
        <f>SUMIFS(Сверхбаза!Q:Q,Сверхбаза!C:C,СВОД!C1444,Сверхбаза!E:E,СВОД!E1444)</f>
        <v>0</v>
      </c>
      <c r="T1444" s="303">
        <f>SUMIFS(Сверхбаза!G:G,Сверхбаза!C:C,СВОД!C1444,Сверхбаза!E:E,СВОД!E1444)</f>
        <v>0</v>
      </c>
    </row>
    <row r="1445" spans="1:20" outlineLevel="1" x14ac:dyDescent="0.2">
      <c r="A1445" s="289"/>
      <c r="B1445" s="279"/>
      <c r="C1445" s="279" t="str">
        <f>CONCATENATE(C1444," ","Итог")</f>
        <v>410601 Итог</v>
      </c>
      <c r="D1445" s="280"/>
      <c r="E1445" s="351"/>
      <c r="F1445" s="352"/>
      <c r="G1445" s="304"/>
      <c r="H1445" s="281"/>
      <c r="I1445" s="281"/>
      <c r="J1445" s="281"/>
      <c r="K1445" s="281"/>
      <c r="L1445" s="281"/>
      <c r="M1445" s="281"/>
      <c r="N1445" s="305">
        <f>SUBTOTAL(9,N1437:N1444)</f>
        <v>153360.49401295785</v>
      </c>
      <c r="O1445" s="304"/>
      <c r="P1445" s="281"/>
      <c r="Q1445" s="281"/>
      <c r="R1445" s="281"/>
      <c r="S1445" s="281"/>
      <c r="T1445" s="305">
        <f>SUBTOTAL(9,T1437:T1444)</f>
        <v>0</v>
      </c>
    </row>
    <row r="1446" spans="1:20" ht="25.5" outlineLevel="2" x14ac:dyDescent="0.2">
      <c r="A1446" s="287">
        <f>VLOOKUP(C1446,Округа!B:C,2,FALSE)</f>
        <v>1</v>
      </c>
      <c r="B1446" s="8">
        <v>504113</v>
      </c>
      <c r="C1446" s="8">
        <v>411301</v>
      </c>
      <c r="D1446" s="9" t="s">
        <v>218</v>
      </c>
      <c r="E1446" s="347">
        <v>1</v>
      </c>
      <c r="F1446" s="348" t="s">
        <v>12</v>
      </c>
      <c r="G1446" s="300">
        <f>SUMIFS('Круглосуточный стационар'!J:J,'Круглосуточный стационар'!D:D,СВОД!C1446,'Круглосуточный стационар'!F:F,СВОД!E1446)/2+SUMIFS(ВМП!J:J,ВМП!D:D,СВОД!C1446,ВМП!F:F,СВОД!E1446)/2+SUMIFS('Дневной стационар'!J:J,'Дневной стационар'!D:D,СВОД!C1446,'Дневной стационар'!F:F,СВОД!E1446)/2+SUMIFS(ЭКО!H:H,ЭКО!D:D,СВОД!C1446,ЭКО!F:F,СВОД!E1446)+SUMIFS(Диализ!J:J,Диализ!E:E,СВОД!C1446,Диализ!G:G,СВОД!E1446)</f>
        <v>0</v>
      </c>
      <c r="H1446" s="278">
        <f>SUMIFS(Поликлиника!H:H,Поликлиника!D:D,СВОД!C1446,Поликлиника!F:F,СВОД!E1446)</f>
        <v>0</v>
      </c>
      <c r="I1446" s="278">
        <f>SUMIFS(Поликлиника!BA:BA,Поликлиника!D:D,СВОД!C1446,Поликлиника!F:F,СВОД!E1446)</f>
        <v>0</v>
      </c>
      <c r="J1446" s="278">
        <f>SUMIFS(Поликлиника!BF:BF,Поликлиника!D:D,СВОД!C1446,Поликлиника!F:F,СВОД!E1446)</f>
        <v>0</v>
      </c>
      <c r="K1446" s="278">
        <f>SUMIFS(Поликлиника!BU:BU,Поликлиника!D:D,СВОД!C1446,Поликлиника!F:F,СВОД!E1446)</f>
        <v>0</v>
      </c>
      <c r="L1446" s="278">
        <f>SUMIFS(Услуги!H:H,Услуги!D:D,СВОД!C1446,Услуги!F:F,СВОД!E1446)+SUMIFS(Услуги!M:M,Услуги!D:D,СВОД!C1446,Услуги!F:F,СВОД!E1446)+SUMIFS(Услуги!R:R,Услуги!D:D,СВОД!C1446,Услуги!F:F,СВОД!E1446)+SUMIFS(Услуги!W:W,Услуги!D:D,СВОД!C1446,Услуги!F:F,СВОД!E1446)+SUMIFS(Услуги!AB:AB,Услуги!D:D,СВОД!C1446,Услуги!F:F,СВОД!E1446)+SUMIFS(Услуги!AG:AG,Услуги!D:D,СВОД!C1446,Услуги!F:F,СВОД!E1446)+SUMIFS(Услуги!AL:AL,Услуги!D:D,СВОД!C1446,Услуги!F:F,СВОД!E1446)+SUMIFS(Услуги!AQ:AQ,Услуги!D:D,СВОД!C1446,Услуги!F:F,СВОД!E1446)</f>
        <v>0</v>
      </c>
      <c r="M1446" s="278">
        <f>SUMIFS('Скорая мед. помощь'!J:J,'Скорая мед. помощь'!E:E,СВОД!C1446,'Скорая мед. помощь'!G:G,СВОД!E1446)</f>
        <v>0</v>
      </c>
      <c r="N1446" s="301">
        <f>SUMIFS('Круглосуточный стационар'!O:O,'Круглосуточный стационар'!D:D,СВОД!C1446,'Круглосуточный стационар'!F:F,СВОД!E1446)+SUMIFS(ВМП!O:O,ВМП!D:D,СВОД!C1446,ВМП!F:F,СВОД!E1446)+SUMIFS('Дневной стационар'!O:O,'Дневной стационар'!D:D,СВОД!C1446,'Дневной стационар'!F:F,СВОД!E1446)+SUMIFS(ЭКО!M:M,ЭКО!D:D,СВОД!C1446,ЭКО!F:F,СВОД!E1446)+SUMIFS(Диализ!O:O,Диализ!E:E,СВОД!C1446,Диализ!G:G,СВОД!E1446)+SUMIFS(Поликлиника!CT:CT,Поликлиника!D:D,СВОД!C1446,Поликлиника!F:F,СВОД!E1446)+SUMIFS('Скорая мед. помощь'!O:O,'Скорая мед. помощь'!E:E,СВОД!C1446,'Скорая мед. помощь'!G:G,СВОД!E1446)+SUMIFS(Услуги!AV:AV,Услуги!D:D,СВОД!C1446,Услуги!F:F,СВОД!E1446)</f>
        <v>0</v>
      </c>
      <c r="O1446" s="300">
        <f>SUMIFS(Сверхбаза!L:L,Сверхбаза!C:C,СВОД!C1446,Сверхбаза!E:E,СВОД!E1446)+SUMIFS(Сверхбаза!M:M,Сверхбаза!C:C,СВОД!C1446,Сверхбаза!E:E,СВОД!E1446)</f>
        <v>0</v>
      </c>
      <c r="P1446" s="278">
        <f>SUMIFS(Сверхбаза!N:N,Сверхбаза!C:C,СВОД!C1446,Сверхбаза!E:E,СВОД!E1446)</f>
        <v>0</v>
      </c>
      <c r="Q1446" s="278">
        <f>SUMIFS(Сверхбаза!P:P,Сверхбаза!C:C,СВОД!C1446,Сверхбаза!E:E,СВОД!E1446)</f>
        <v>0</v>
      </c>
      <c r="R1446" s="278">
        <f>SUMIFS(Сверхбаза!O:O,Сверхбаза!C:C,СВОД!C1446,Сверхбаза!E:E,СВОД!E1446)</f>
        <v>0</v>
      </c>
      <c r="S1446" s="278">
        <f>SUMIFS(Сверхбаза!Q:Q,Сверхбаза!C:C,СВОД!C1446,Сверхбаза!E:E,СВОД!E1446)</f>
        <v>0</v>
      </c>
      <c r="T1446" s="301">
        <f>SUMIFS(Сверхбаза!G:G,Сверхбаза!C:C,СВОД!C1446,Сверхбаза!E:E,СВОД!E1446)</f>
        <v>0</v>
      </c>
    </row>
    <row r="1447" spans="1:20" ht="25.5" outlineLevel="2" x14ac:dyDescent="0.2">
      <c r="A1447" s="288">
        <f>VLOOKUP(C1447,Округа!B:C,2,FALSE)</f>
        <v>1</v>
      </c>
      <c r="B1447" s="361">
        <v>504113</v>
      </c>
      <c r="C1447" s="361">
        <v>411301</v>
      </c>
      <c r="D1447" s="5" t="s">
        <v>218</v>
      </c>
      <c r="E1447" s="349">
        <v>13</v>
      </c>
      <c r="F1447" s="350" t="s">
        <v>704</v>
      </c>
      <c r="G1447" s="302">
        <f>SUMIFS('Круглосуточный стационар'!J:J,'Круглосуточный стационар'!D:D,СВОД!C1447,'Круглосуточный стационар'!F:F,СВОД!E1447)/2+SUMIFS(ВМП!J:J,ВМП!D:D,СВОД!C1447,ВМП!F:F,СВОД!E1447)/2+SUMIFS('Дневной стационар'!J:J,'Дневной стационар'!D:D,СВОД!C1447,'Дневной стационар'!F:F,СВОД!E1447)/2+SUMIFS(ЭКО!H:H,ЭКО!D:D,СВОД!C1447,ЭКО!F:F,СВОД!E1447)+SUMIFS(Диализ!J:J,Диализ!E:E,СВОД!C1447,Диализ!G:G,СВОД!E1447)</f>
        <v>0</v>
      </c>
      <c r="H1447" s="276">
        <f>SUMIFS(Поликлиника!H:H,Поликлиника!D:D,СВОД!C1447,Поликлиника!F:F,СВОД!E1447)</f>
        <v>0</v>
      </c>
      <c r="I1447" s="276">
        <f>SUMIFS(Поликлиника!BA:BA,Поликлиника!D:D,СВОД!C1447,Поликлиника!F:F,СВОД!E1447)</f>
        <v>0</v>
      </c>
      <c r="J1447" s="276">
        <f>SUMIFS(Поликлиника!BF:BF,Поликлиника!D:D,СВОД!C1447,Поликлиника!F:F,СВОД!E1447)</f>
        <v>0</v>
      </c>
      <c r="K1447" s="276">
        <f>SUMIFS(Поликлиника!BU:BU,Поликлиника!D:D,СВОД!C1447,Поликлиника!F:F,СВОД!E1447)</f>
        <v>0</v>
      </c>
      <c r="L1447" s="276">
        <f>SUMIFS(Услуги!H:H,Услуги!D:D,СВОД!C1447,Услуги!F:F,СВОД!E1447)+SUMIFS(Услуги!M:M,Услуги!D:D,СВОД!C1447,Услуги!F:F,СВОД!E1447)+SUMIFS(Услуги!R:R,Услуги!D:D,СВОД!C1447,Услуги!F:F,СВОД!E1447)+SUMIFS(Услуги!W:W,Услуги!D:D,СВОД!C1447,Услуги!F:F,СВОД!E1447)+SUMIFS(Услуги!AB:AB,Услуги!D:D,СВОД!C1447,Услуги!F:F,СВОД!E1447)+SUMIFS(Услуги!AG:AG,Услуги!D:D,СВОД!C1447,Услуги!F:F,СВОД!E1447)+SUMIFS(Услуги!AL:AL,Услуги!D:D,СВОД!C1447,Услуги!F:F,СВОД!E1447)+SUMIFS(Услуги!AQ:AQ,Услуги!D:D,СВОД!C1447,Услуги!F:F,СВОД!E1447)</f>
        <v>0</v>
      </c>
      <c r="M1447" s="276">
        <f>SUMIFS('Скорая мед. помощь'!J:J,'Скорая мед. помощь'!E:E,СВОД!C1447,'Скорая мед. помощь'!G:G,СВОД!E1447)</f>
        <v>0</v>
      </c>
      <c r="N1447" s="303">
        <f>SUMIFS('Круглосуточный стационар'!O:O,'Круглосуточный стационар'!D:D,СВОД!C1447,'Круглосуточный стационар'!F:F,СВОД!E1447)+SUMIFS(ВМП!O:O,ВМП!D:D,СВОД!C1447,ВМП!F:F,СВОД!E1447)+SUMIFS('Дневной стационар'!O:O,'Дневной стационар'!D:D,СВОД!C1447,'Дневной стационар'!F:F,СВОД!E1447)+SUMIFS(ЭКО!M:M,ЭКО!D:D,СВОД!C1447,ЭКО!F:F,СВОД!E1447)+SUMIFS(Диализ!O:O,Диализ!E:E,СВОД!C1447,Диализ!G:G,СВОД!E1447)+SUMIFS(Поликлиника!CT:CT,Поликлиника!D:D,СВОД!C1447,Поликлиника!F:F,СВОД!E1447)+SUMIFS('Скорая мед. помощь'!O:O,'Скорая мед. помощь'!E:E,СВОД!C1447,'Скорая мед. помощь'!G:G,СВОД!E1447)+SUMIFS(Услуги!AV:AV,Услуги!D:D,СВОД!C1447,Услуги!F:F,СВОД!E1447)</f>
        <v>0</v>
      </c>
      <c r="O1447" s="302">
        <f>SUMIFS(Сверхбаза!L:L,Сверхбаза!C:C,СВОД!C1447,Сверхбаза!E:E,СВОД!E1447)+SUMIFS(Сверхбаза!M:M,Сверхбаза!C:C,СВОД!C1447,Сверхбаза!E:E,СВОД!E1447)</f>
        <v>0</v>
      </c>
      <c r="P1447" s="276">
        <f>SUMIFS(Сверхбаза!N:N,Сверхбаза!C:C,СВОД!C1447,Сверхбаза!E:E,СВОД!E1447)</f>
        <v>0</v>
      </c>
      <c r="Q1447" s="276">
        <f>SUMIFS(Сверхбаза!P:P,Сверхбаза!C:C,СВОД!C1447,Сверхбаза!E:E,СВОД!E1447)</f>
        <v>0</v>
      </c>
      <c r="R1447" s="276">
        <f>SUMIFS(Сверхбаза!O:O,Сверхбаза!C:C,СВОД!C1447,Сверхбаза!E:E,СВОД!E1447)</f>
        <v>0</v>
      </c>
      <c r="S1447" s="276">
        <f>SUMIFS(Сверхбаза!Q:Q,Сверхбаза!C:C,СВОД!C1447,Сверхбаза!E:E,СВОД!E1447)</f>
        <v>0</v>
      </c>
      <c r="T1447" s="303">
        <f>SUMIFS(Сверхбаза!G:G,Сверхбаза!C:C,СВОД!C1447,Сверхбаза!E:E,СВОД!E1447)</f>
        <v>0</v>
      </c>
    </row>
    <row r="1448" spans="1:20" ht="25.5" outlineLevel="2" x14ac:dyDescent="0.2">
      <c r="A1448" s="288">
        <f>VLOOKUP(C1448,Округа!B:C,2,FALSE)</f>
        <v>1</v>
      </c>
      <c r="B1448" s="361">
        <v>504113</v>
      </c>
      <c r="C1448" s="361">
        <v>411301</v>
      </c>
      <c r="D1448" s="5" t="s">
        <v>218</v>
      </c>
      <c r="E1448" s="349">
        <v>2</v>
      </c>
      <c r="F1448" s="350" t="s">
        <v>173</v>
      </c>
      <c r="G1448" s="302">
        <f>SUMIFS('Круглосуточный стационар'!J:J,'Круглосуточный стационар'!D:D,СВОД!C1448,'Круглосуточный стационар'!F:F,СВОД!E1448)/2+SUMIFS(ВМП!J:J,ВМП!D:D,СВОД!C1448,ВМП!F:F,СВОД!E1448)/2+SUMIFS('Дневной стационар'!J:J,'Дневной стационар'!D:D,СВОД!C1448,'Дневной стационар'!F:F,СВОД!E1448)/2+SUMIFS(ЭКО!H:H,ЭКО!D:D,СВОД!C1448,ЭКО!F:F,СВОД!E1448)+SUMIFS(Диализ!J:J,Диализ!E:E,СВОД!C1448,Диализ!G:G,СВОД!E1448)</f>
        <v>0</v>
      </c>
      <c r="H1448" s="276">
        <f>SUMIFS(Поликлиника!H:H,Поликлиника!D:D,СВОД!C1448,Поликлиника!F:F,СВОД!E1448)</f>
        <v>0</v>
      </c>
      <c r="I1448" s="276">
        <f>SUMIFS(Поликлиника!BA:BA,Поликлиника!D:D,СВОД!C1448,Поликлиника!F:F,СВОД!E1448)</f>
        <v>0</v>
      </c>
      <c r="J1448" s="276">
        <f>SUMIFS(Поликлиника!BF:BF,Поликлиника!D:D,СВОД!C1448,Поликлиника!F:F,СВОД!E1448)</f>
        <v>0</v>
      </c>
      <c r="K1448" s="276">
        <f>SUMIFS(Поликлиника!BU:BU,Поликлиника!D:D,СВОД!C1448,Поликлиника!F:F,СВОД!E1448)</f>
        <v>0</v>
      </c>
      <c r="L1448" s="276">
        <f>SUMIFS(Услуги!H:H,Услуги!D:D,СВОД!C1448,Услуги!F:F,СВОД!E1448)+SUMIFS(Услуги!M:M,Услуги!D:D,СВОД!C1448,Услуги!F:F,СВОД!E1448)+SUMIFS(Услуги!R:R,Услуги!D:D,СВОД!C1448,Услуги!F:F,СВОД!E1448)+SUMIFS(Услуги!W:W,Услуги!D:D,СВОД!C1448,Услуги!F:F,СВОД!E1448)+SUMIFS(Услуги!AB:AB,Услуги!D:D,СВОД!C1448,Услуги!F:F,СВОД!E1448)+SUMIFS(Услуги!AG:AG,Услуги!D:D,СВОД!C1448,Услуги!F:F,СВОД!E1448)+SUMIFS(Услуги!AL:AL,Услуги!D:D,СВОД!C1448,Услуги!F:F,СВОД!E1448)+SUMIFS(Услуги!AQ:AQ,Услуги!D:D,СВОД!C1448,Услуги!F:F,СВОД!E1448)</f>
        <v>0</v>
      </c>
      <c r="M1448" s="276">
        <f>SUMIFS('Скорая мед. помощь'!J:J,'Скорая мед. помощь'!E:E,СВОД!C1448,'Скорая мед. помощь'!G:G,СВОД!E1448)</f>
        <v>0</v>
      </c>
      <c r="N1448" s="303">
        <f>SUMIFS('Круглосуточный стационар'!O:O,'Круглосуточный стационар'!D:D,СВОД!C1448,'Круглосуточный стационар'!F:F,СВОД!E1448)+SUMIFS(ВМП!O:O,ВМП!D:D,СВОД!C1448,ВМП!F:F,СВОД!E1448)+SUMIFS('Дневной стационар'!O:O,'Дневной стационар'!D:D,СВОД!C1448,'Дневной стационар'!F:F,СВОД!E1448)+SUMIFS(ЭКО!M:M,ЭКО!D:D,СВОД!C1448,ЭКО!F:F,СВОД!E1448)+SUMIFS(Диализ!O:O,Диализ!E:E,СВОД!C1448,Диализ!G:G,СВОД!E1448)+SUMIFS(Поликлиника!CT:CT,Поликлиника!D:D,СВОД!C1448,Поликлиника!F:F,СВОД!E1448)+SUMIFS('Скорая мед. помощь'!O:O,'Скорая мед. помощь'!E:E,СВОД!C1448,'Скорая мед. помощь'!G:G,СВОД!E1448)+SUMIFS(Услуги!AV:AV,Услуги!D:D,СВОД!C1448,Услуги!F:F,СВОД!E1448)</f>
        <v>0</v>
      </c>
      <c r="O1448" s="302">
        <f>SUMIFS(Сверхбаза!L:L,Сверхбаза!C:C,СВОД!C1448,Сверхбаза!E:E,СВОД!E1448)+SUMIFS(Сверхбаза!M:M,Сверхбаза!C:C,СВОД!C1448,Сверхбаза!E:E,СВОД!E1448)</f>
        <v>0</v>
      </c>
      <c r="P1448" s="276">
        <f>SUMIFS(Сверхбаза!N:N,Сверхбаза!C:C,СВОД!C1448,Сверхбаза!E:E,СВОД!E1448)</f>
        <v>0</v>
      </c>
      <c r="Q1448" s="276">
        <f>SUMIFS(Сверхбаза!P:P,Сверхбаза!C:C,СВОД!C1448,Сверхбаза!E:E,СВОД!E1448)</f>
        <v>0</v>
      </c>
      <c r="R1448" s="276">
        <f>SUMIFS(Сверхбаза!O:O,Сверхбаза!C:C,СВОД!C1448,Сверхбаза!E:E,СВОД!E1448)</f>
        <v>0</v>
      </c>
      <c r="S1448" s="276">
        <f>SUMIFS(Сверхбаза!Q:Q,Сверхбаза!C:C,СВОД!C1448,Сверхбаза!E:E,СВОД!E1448)</f>
        <v>0</v>
      </c>
      <c r="T1448" s="303">
        <f>SUMIFS(Сверхбаза!G:G,Сверхбаза!C:C,СВОД!C1448,Сверхбаза!E:E,СВОД!E1448)</f>
        <v>0</v>
      </c>
    </row>
    <row r="1449" spans="1:20" ht="25.5" outlineLevel="2" x14ac:dyDescent="0.2">
      <c r="A1449" s="288">
        <f>VLOOKUP(C1449,Округа!B:C,2,FALSE)</f>
        <v>1</v>
      </c>
      <c r="B1449" s="361">
        <v>504113</v>
      </c>
      <c r="C1449" s="361">
        <v>411301</v>
      </c>
      <c r="D1449" s="5" t="s">
        <v>218</v>
      </c>
      <c r="E1449" s="349">
        <v>6</v>
      </c>
      <c r="F1449" s="350" t="s">
        <v>705</v>
      </c>
      <c r="G1449" s="302">
        <f>SUMIFS('Круглосуточный стационар'!J:J,'Круглосуточный стационар'!D:D,СВОД!C1449,'Круглосуточный стационар'!F:F,СВОД!E1449)/2+SUMIFS(ВМП!J:J,ВМП!D:D,СВОД!C1449,ВМП!F:F,СВОД!E1449)/2+SUMIFS('Дневной стационар'!J:J,'Дневной стационар'!D:D,СВОД!C1449,'Дневной стационар'!F:F,СВОД!E1449)/2+SUMIFS(ЭКО!H:H,ЭКО!D:D,СВОД!C1449,ЭКО!F:F,СВОД!E1449)+SUMIFS(Диализ!J:J,Диализ!E:E,СВОД!C1449,Диализ!G:G,СВОД!E1449)</f>
        <v>0</v>
      </c>
      <c r="H1449" s="276">
        <f>SUMIFS(Поликлиника!H:H,Поликлиника!D:D,СВОД!C1449,Поликлиника!F:F,СВОД!E1449)</f>
        <v>0</v>
      </c>
      <c r="I1449" s="276">
        <f>SUMIFS(Поликлиника!BA:BA,Поликлиника!D:D,СВОД!C1449,Поликлиника!F:F,СВОД!E1449)</f>
        <v>0</v>
      </c>
      <c r="J1449" s="276">
        <f>SUMIFS(Поликлиника!BF:BF,Поликлиника!D:D,СВОД!C1449,Поликлиника!F:F,СВОД!E1449)</f>
        <v>0</v>
      </c>
      <c r="K1449" s="276">
        <f>SUMIFS(Поликлиника!BU:BU,Поликлиника!D:D,СВОД!C1449,Поликлиника!F:F,СВОД!E1449)</f>
        <v>0</v>
      </c>
      <c r="L1449" s="276">
        <f>SUMIFS(Услуги!H:H,Услуги!D:D,СВОД!C1449,Услуги!F:F,СВОД!E1449)+SUMIFS(Услуги!M:M,Услуги!D:D,СВОД!C1449,Услуги!F:F,СВОД!E1449)+SUMIFS(Услуги!R:R,Услуги!D:D,СВОД!C1449,Услуги!F:F,СВОД!E1449)+SUMIFS(Услуги!W:W,Услуги!D:D,СВОД!C1449,Услуги!F:F,СВОД!E1449)+SUMIFS(Услуги!AB:AB,Услуги!D:D,СВОД!C1449,Услуги!F:F,СВОД!E1449)+SUMIFS(Услуги!AG:AG,Услуги!D:D,СВОД!C1449,Услуги!F:F,СВОД!E1449)+SUMIFS(Услуги!AL:AL,Услуги!D:D,СВОД!C1449,Услуги!F:F,СВОД!E1449)+SUMIFS(Услуги!AQ:AQ,Услуги!D:D,СВОД!C1449,Услуги!F:F,СВОД!E1449)</f>
        <v>0</v>
      </c>
      <c r="M1449" s="276">
        <f>SUMIFS('Скорая мед. помощь'!J:J,'Скорая мед. помощь'!E:E,СВОД!C1449,'Скорая мед. помощь'!G:G,СВОД!E1449)</f>
        <v>0</v>
      </c>
      <c r="N1449" s="303">
        <f>SUMIFS('Круглосуточный стационар'!O:O,'Круглосуточный стационар'!D:D,СВОД!C1449,'Круглосуточный стационар'!F:F,СВОД!E1449)+SUMIFS(ВМП!O:O,ВМП!D:D,СВОД!C1449,ВМП!F:F,СВОД!E1449)+SUMIFS('Дневной стационар'!O:O,'Дневной стационар'!D:D,СВОД!C1449,'Дневной стационар'!F:F,СВОД!E1449)+SUMIFS(ЭКО!M:M,ЭКО!D:D,СВОД!C1449,ЭКО!F:F,СВОД!E1449)+SUMIFS(Диализ!O:O,Диализ!E:E,СВОД!C1449,Диализ!G:G,СВОД!E1449)+SUMIFS(Поликлиника!CT:CT,Поликлиника!D:D,СВОД!C1449,Поликлиника!F:F,СВОД!E1449)+SUMIFS('Скорая мед. помощь'!O:O,'Скорая мед. помощь'!E:E,СВОД!C1449,'Скорая мед. помощь'!G:G,СВОД!E1449)+SUMIFS(Услуги!AV:AV,Услуги!D:D,СВОД!C1449,Услуги!F:F,СВОД!E1449)</f>
        <v>0</v>
      </c>
      <c r="O1449" s="302">
        <f>SUMIFS(Сверхбаза!L:L,Сверхбаза!C:C,СВОД!C1449,Сверхбаза!E:E,СВОД!E1449)+SUMIFS(Сверхбаза!M:M,Сверхбаза!C:C,СВОД!C1449,Сверхбаза!E:E,СВОД!E1449)</f>
        <v>0</v>
      </c>
      <c r="P1449" s="276">
        <f>SUMIFS(Сверхбаза!N:N,Сверхбаза!C:C,СВОД!C1449,Сверхбаза!E:E,СВОД!E1449)</f>
        <v>0</v>
      </c>
      <c r="Q1449" s="276">
        <f>SUMIFS(Сверхбаза!P:P,Сверхбаза!C:C,СВОД!C1449,Сверхбаза!E:E,СВОД!E1449)</f>
        <v>0</v>
      </c>
      <c r="R1449" s="276">
        <f>SUMIFS(Сверхбаза!O:O,Сверхбаза!C:C,СВОД!C1449,Сверхбаза!E:E,СВОД!E1449)</f>
        <v>0</v>
      </c>
      <c r="S1449" s="276">
        <f>SUMIFS(Сверхбаза!Q:Q,Сверхбаза!C:C,СВОД!C1449,Сверхбаза!E:E,СВОД!E1449)</f>
        <v>0</v>
      </c>
      <c r="T1449" s="303">
        <f>SUMIFS(Сверхбаза!G:G,Сверхбаза!C:C,СВОД!C1449,Сверхбаза!E:E,СВОД!E1449)</f>
        <v>0</v>
      </c>
    </row>
    <row r="1450" spans="1:20" ht="25.5" outlineLevel="2" x14ac:dyDescent="0.2">
      <c r="A1450" s="288">
        <f>VLOOKUP(C1450,Округа!B:C,2,FALSE)</f>
        <v>1</v>
      </c>
      <c r="B1450" s="361">
        <v>504113</v>
      </c>
      <c r="C1450" s="361">
        <v>411301</v>
      </c>
      <c r="D1450" s="5" t="s">
        <v>218</v>
      </c>
      <c r="E1450" s="349">
        <v>3</v>
      </c>
      <c r="F1450" s="350" t="s">
        <v>174</v>
      </c>
      <c r="G1450" s="302">
        <f>SUMIFS('Круглосуточный стационар'!J:J,'Круглосуточный стационар'!D:D,СВОД!C1450,'Круглосуточный стационар'!F:F,СВОД!E1450)/2+SUMIFS(ВМП!J:J,ВМП!D:D,СВОД!C1450,ВМП!F:F,СВОД!E1450)/2+SUMIFS('Дневной стационар'!J:J,'Дневной стационар'!D:D,СВОД!C1450,'Дневной стационар'!F:F,СВОД!E1450)/2+SUMIFS(ЭКО!H:H,ЭКО!D:D,СВОД!C1450,ЭКО!F:F,СВОД!E1450)+SUMIFS(Диализ!J:J,Диализ!E:E,СВОД!C1450,Диализ!G:G,СВОД!E1450)</f>
        <v>0</v>
      </c>
      <c r="H1450" s="276">
        <f>SUMIFS(Поликлиника!H:H,Поликлиника!D:D,СВОД!C1450,Поликлиника!F:F,СВОД!E1450)</f>
        <v>13635</v>
      </c>
      <c r="I1450" s="276">
        <f>SUMIFS(Поликлиника!BA:BA,Поликлиника!D:D,СВОД!C1450,Поликлиника!F:F,СВОД!E1450)</f>
        <v>0</v>
      </c>
      <c r="J1450" s="276">
        <f>SUMIFS(Поликлиника!BF:BF,Поликлиника!D:D,СВОД!C1450,Поликлиника!F:F,СВОД!E1450)</f>
        <v>30780</v>
      </c>
      <c r="K1450" s="276">
        <f>SUMIFS(Поликлиника!BU:BU,Поликлиника!D:D,СВОД!C1450,Поликлиника!F:F,СВОД!E1450)</f>
        <v>16665</v>
      </c>
      <c r="L1450" s="276">
        <f>SUMIFS(Услуги!H:H,Услуги!D:D,СВОД!C1450,Услуги!F:F,СВОД!E1450)+SUMIFS(Услуги!M:M,Услуги!D:D,СВОД!C1450,Услуги!F:F,СВОД!E1450)+SUMIFS(Услуги!R:R,Услуги!D:D,СВОД!C1450,Услуги!F:F,СВОД!E1450)+SUMIFS(Услуги!W:W,Услуги!D:D,СВОД!C1450,Услуги!F:F,СВОД!E1450)+SUMIFS(Услуги!AB:AB,Услуги!D:D,СВОД!C1450,Услуги!F:F,СВОД!E1450)+SUMIFS(Услуги!AG:AG,Услуги!D:D,СВОД!C1450,Услуги!F:F,СВОД!E1450)+SUMIFS(Услуги!AL:AL,Услуги!D:D,СВОД!C1450,Услуги!F:F,СВОД!E1450)+SUMIFS(Услуги!AQ:AQ,Услуги!D:D,СВОД!C1450,Услуги!F:F,СВОД!E1450)</f>
        <v>0</v>
      </c>
      <c r="M1450" s="276">
        <f>SUMIFS('Скорая мед. помощь'!J:J,'Скорая мед. помощь'!E:E,СВОД!C1450,'Скорая мед. помощь'!G:G,СВОД!E1450)</f>
        <v>0</v>
      </c>
      <c r="N1450" s="303">
        <f>SUMIFS('Круглосуточный стационар'!O:O,'Круглосуточный стационар'!D:D,СВОД!C1450,'Круглосуточный стационар'!F:F,СВОД!E1450)+SUMIFS(ВМП!O:O,ВМП!D:D,СВОД!C1450,ВМП!F:F,СВОД!E1450)+SUMIFS('Дневной стационар'!O:O,'Дневной стационар'!D:D,СВОД!C1450,'Дневной стационар'!F:F,СВОД!E1450)+SUMIFS(ЭКО!M:M,ЭКО!D:D,СВОД!C1450,ЭКО!F:F,СВОД!E1450)+SUMIFS(Диализ!O:O,Диализ!E:E,СВОД!C1450,Диализ!G:G,СВОД!E1450)+SUMIFS(Поликлиника!CT:CT,Поликлиника!D:D,СВОД!C1450,Поликлиника!F:F,СВОД!E1450)+SUMIFS('Скорая мед. помощь'!O:O,'Скорая мед. помощь'!E:E,СВОД!C1450,'Скорая мед. помощь'!G:G,СВОД!E1450)+SUMIFS(Услуги!AV:AV,Услуги!D:D,СВОД!C1450,Услуги!F:F,СВОД!E1450)</f>
        <v>65482.826062499997</v>
      </c>
      <c r="O1450" s="302">
        <f>SUMIFS(Сверхбаза!L:L,Сверхбаза!C:C,СВОД!C1450,Сверхбаза!E:E,СВОД!E1450)+SUMIFS(Сверхбаза!M:M,Сверхбаза!C:C,СВОД!C1450,Сверхбаза!E:E,СВОД!E1450)</f>
        <v>0</v>
      </c>
      <c r="P1450" s="276">
        <f>SUMIFS(Сверхбаза!N:N,Сверхбаза!C:C,СВОД!C1450,Сверхбаза!E:E,СВОД!E1450)</f>
        <v>0</v>
      </c>
      <c r="Q1450" s="276">
        <f>SUMIFS(Сверхбаза!P:P,Сверхбаза!C:C,СВОД!C1450,Сверхбаза!E:E,СВОД!E1450)</f>
        <v>0</v>
      </c>
      <c r="R1450" s="276">
        <f>SUMIFS(Сверхбаза!O:O,Сверхбаза!C:C,СВОД!C1450,Сверхбаза!E:E,СВОД!E1450)</f>
        <v>0</v>
      </c>
      <c r="S1450" s="276">
        <f>SUMIFS(Сверхбаза!Q:Q,Сверхбаза!C:C,СВОД!C1450,Сверхбаза!E:E,СВОД!E1450)</f>
        <v>0</v>
      </c>
      <c r="T1450" s="303">
        <f>SUMIFS(Сверхбаза!G:G,Сверхбаза!C:C,СВОД!C1450,Сверхбаза!E:E,СВОД!E1450)</f>
        <v>0</v>
      </c>
    </row>
    <row r="1451" spans="1:20" ht="25.5" outlineLevel="2" x14ac:dyDescent="0.2">
      <c r="A1451" s="288">
        <f>VLOOKUP(C1451,Округа!B:C,2,FALSE)</f>
        <v>1</v>
      </c>
      <c r="B1451" s="361">
        <v>504113</v>
      </c>
      <c r="C1451" s="361">
        <v>411301</v>
      </c>
      <c r="D1451" s="5" t="s">
        <v>218</v>
      </c>
      <c r="E1451" s="349">
        <v>7</v>
      </c>
      <c r="F1451" s="350" t="s">
        <v>706</v>
      </c>
      <c r="G1451" s="302">
        <f>SUMIFS('Круглосуточный стационар'!J:J,'Круглосуточный стационар'!D:D,СВОД!C1451,'Круглосуточный стационар'!F:F,СВОД!E1451)/2+SUMIFS(ВМП!J:J,ВМП!D:D,СВОД!C1451,ВМП!F:F,СВОД!E1451)/2+SUMIFS('Дневной стационар'!J:J,'Дневной стационар'!D:D,СВОД!C1451,'Дневной стационар'!F:F,СВОД!E1451)/2+SUMIFS(ЭКО!H:H,ЭКО!D:D,СВОД!C1451,ЭКО!F:F,СВОД!E1451)+SUMIFS(Диализ!J:J,Диализ!E:E,СВОД!C1451,Диализ!G:G,СВОД!E1451)</f>
        <v>0</v>
      </c>
      <c r="H1451" s="276">
        <f>SUMIFS(Поликлиника!H:H,Поликлиника!D:D,СВОД!C1451,Поликлиника!F:F,СВОД!E1451)</f>
        <v>0</v>
      </c>
      <c r="I1451" s="276">
        <f>SUMIFS(Поликлиника!BA:BA,Поликлиника!D:D,СВОД!C1451,Поликлиника!F:F,СВОД!E1451)</f>
        <v>0</v>
      </c>
      <c r="J1451" s="276">
        <f>SUMIFS(Поликлиника!BF:BF,Поликлиника!D:D,СВОД!C1451,Поликлиника!F:F,СВОД!E1451)</f>
        <v>0</v>
      </c>
      <c r="K1451" s="276">
        <f>SUMIFS(Поликлиника!BU:BU,Поликлиника!D:D,СВОД!C1451,Поликлиника!F:F,СВОД!E1451)</f>
        <v>0</v>
      </c>
      <c r="L1451" s="276">
        <f>SUMIFS(Услуги!H:H,Услуги!D:D,СВОД!C1451,Услуги!F:F,СВОД!E1451)+SUMIFS(Услуги!M:M,Услуги!D:D,СВОД!C1451,Услуги!F:F,СВОД!E1451)+SUMIFS(Услуги!R:R,Услуги!D:D,СВОД!C1451,Услуги!F:F,СВОД!E1451)+SUMIFS(Услуги!W:W,Услуги!D:D,СВОД!C1451,Услуги!F:F,СВОД!E1451)+SUMIFS(Услуги!AB:AB,Услуги!D:D,СВОД!C1451,Услуги!F:F,СВОД!E1451)+SUMIFS(Услуги!AG:AG,Услуги!D:D,СВОД!C1451,Услуги!F:F,СВОД!E1451)+SUMIFS(Услуги!AL:AL,Услуги!D:D,СВОД!C1451,Услуги!F:F,СВОД!E1451)+SUMIFS(Услуги!AQ:AQ,Услуги!D:D,СВОД!C1451,Услуги!F:F,СВОД!E1451)</f>
        <v>0</v>
      </c>
      <c r="M1451" s="276">
        <f>SUMIFS('Скорая мед. помощь'!J:J,'Скорая мед. помощь'!E:E,СВОД!C1451,'Скорая мед. помощь'!G:G,СВОД!E1451)</f>
        <v>0</v>
      </c>
      <c r="N1451" s="303">
        <f>SUMIFS('Круглосуточный стационар'!O:O,'Круглосуточный стационар'!D:D,СВОД!C1451,'Круглосуточный стационар'!F:F,СВОД!E1451)+SUMIFS(ВМП!O:O,ВМП!D:D,СВОД!C1451,ВМП!F:F,СВОД!E1451)+SUMIFS('Дневной стационар'!O:O,'Дневной стационар'!D:D,СВОД!C1451,'Дневной стационар'!F:F,СВОД!E1451)+SUMIFS(ЭКО!M:M,ЭКО!D:D,СВОД!C1451,ЭКО!F:F,СВОД!E1451)+SUMIFS(Диализ!O:O,Диализ!E:E,СВОД!C1451,Диализ!G:G,СВОД!E1451)+SUMIFS(Поликлиника!CT:CT,Поликлиника!D:D,СВОД!C1451,Поликлиника!F:F,СВОД!E1451)+SUMIFS('Скорая мед. помощь'!O:O,'Скорая мед. помощь'!E:E,СВОД!C1451,'Скорая мед. помощь'!G:G,СВОД!E1451)+SUMIFS(Услуги!AV:AV,Услуги!D:D,СВОД!C1451,Услуги!F:F,СВОД!E1451)</f>
        <v>0</v>
      </c>
      <c r="O1451" s="302">
        <f>SUMIFS(Сверхбаза!L:L,Сверхбаза!C:C,СВОД!C1451,Сверхбаза!E:E,СВОД!E1451)+SUMIFS(Сверхбаза!M:M,Сверхбаза!C:C,СВОД!C1451,Сверхбаза!E:E,СВОД!E1451)</f>
        <v>0</v>
      </c>
      <c r="P1451" s="276">
        <f>SUMIFS(Сверхбаза!N:N,Сверхбаза!C:C,СВОД!C1451,Сверхбаза!E:E,СВОД!E1451)</f>
        <v>0</v>
      </c>
      <c r="Q1451" s="276">
        <f>SUMIFS(Сверхбаза!P:P,Сверхбаза!C:C,СВОД!C1451,Сверхбаза!E:E,СВОД!E1451)</f>
        <v>0</v>
      </c>
      <c r="R1451" s="276">
        <f>SUMIFS(Сверхбаза!O:O,Сверхбаза!C:C,СВОД!C1451,Сверхбаза!E:E,СВОД!E1451)</f>
        <v>0</v>
      </c>
      <c r="S1451" s="276">
        <f>SUMIFS(Сверхбаза!Q:Q,Сверхбаза!C:C,СВОД!C1451,Сверхбаза!E:E,СВОД!E1451)</f>
        <v>0</v>
      </c>
      <c r="T1451" s="303">
        <f>SUMIFS(Сверхбаза!G:G,Сверхбаза!C:C,СВОД!C1451,Сверхбаза!E:E,СВОД!E1451)</f>
        <v>0</v>
      </c>
    </row>
    <row r="1452" spans="1:20" ht="25.5" outlineLevel="2" x14ac:dyDescent="0.2">
      <c r="A1452" s="288">
        <f>VLOOKUP(C1452,Округа!B:C,2,FALSE)</f>
        <v>1</v>
      </c>
      <c r="B1452" s="361">
        <v>504113</v>
      </c>
      <c r="C1452" s="361">
        <v>411301</v>
      </c>
      <c r="D1452" s="5" t="s">
        <v>218</v>
      </c>
      <c r="E1452" s="349">
        <v>70</v>
      </c>
      <c r="F1452" s="350" t="s">
        <v>707</v>
      </c>
      <c r="G1452" s="302">
        <f>SUMIFS('Круглосуточный стационар'!J:J,'Круглосуточный стационар'!D:D,СВОД!C1452,'Круглосуточный стационар'!F:F,СВОД!E1452)/2+SUMIFS(ВМП!J:J,ВМП!D:D,СВОД!C1452,ВМП!F:F,СВОД!E1452)/2+SUMIFS('Дневной стационар'!J:J,'Дневной стационар'!D:D,СВОД!C1452,'Дневной стационар'!F:F,СВОД!E1452)/2+SUMIFS(ЭКО!H:H,ЭКО!D:D,СВОД!C1452,ЭКО!F:F,СВОД!E1452)+SUMIFS(Диализ!J:J,Диализ!E:E,СВОД!C1452,Диализ!G:G,СВОД!E1452)</f>
        <v>0</v>
      </c>
      <c r="H1452" s="276">
        <f>SUMIFS(Поликлиника!H:H,Поликлиника!D:D,СВОД!C1452,Поликлиника!F:F,СВОД!E1452)</f>
        <v>0</v>
      </c>
      <c r="I1452" s="276">
        <f>SUMIFS(Поликлиника!BA:BA,Поликлиника!D:D,СВОД!C1452,Поликлиника!F:F,СВОД!E1452)</f>
        <v>0</v>
      </c>
      <c r="J1452" s="276">
        <f>SUMIFS(Поликлиника!BF:BF,Поликлиника!D:D,СВОД!C1452,Поликлиника!F:F,СВОД!E1452)</f>
        <v>0</v>
      </c>
      <c r="K1452" s="276">
        <f>SUMIFS(Поликлиника!BU:BU,Поликлиника!D:D,СВОД!C1452,Поликлиника!F:F,СВОД!E1452)</f>
        <v>0</v>
      </c>
      <c r="L1452" s="276">
        <f>SUMIFS(Услуги!H:H,Услуги!D:D,СВОД!C1452,Услуги!F:F,СВОД!E1452)+SUMIFS(Услуги!M:M,Услуги!D:D,СВОД!C1452,Услуги!F:F,СВОД!E1452)+SUMIFS(Услуги!R:R,Услуги!D:D,СВОД!C1452,Услуги!F:F,СВОД!E1452)+SUMIFS(Услуги!W:W,Услуги!D:D,СВОД!C1452,Услуги!F:F,СВОД!E1452)+SUMIFS(Услуги!AB:AB,Услуги!D:D,СВОД!C1452,Услуги!F:F,СВОД!E1452)+SUMIFS(Услуги!AG:AG,Услуги!D:D,СВОД!C1452,Услуги!F:F,СВОД!E1452)+SUMIFS(Услуги!AL:AL,Услуги!D:D,СВОД!C1452,Услуги!F:F,СВОД!E1452)+SUMIFS(Услуги!AQ:AQ,Услуги!D:D,СВОД!C1452,Услуги!F:F,СВОД!E1452)</f>
        <v>0</v>
      </c>
      <c r="M1452" s="276">
        <f>SUMIFS('Скорая мед. помощь'!J:J,'Скорая мед. помощь'!E:E,СВОД!C1452,'Скорая мед. помощь'!G:G,СВОД!E1452)</f>
        <v>0</v>
      </c>
      <c r="N1452" s="303">
        <f>SUMIFS('Круглосуточный стационар'!O:O,'Круглосуточный стационар'!D:D,СВОД!C1452,'Круглосуточный стационар'!F:F,СВОД!E1452)+SUMIFS(ВМП!O:O,ВМП!D:D,СВОД!C1452,ВМП!F:F,СВОД!E1452)+SUMIFS('Дневной стационар'!O:O,'Дневной стационар'!D:D,СВОД!C1452,'Дневной стационар'!F:F,СВОД!E1452)+SUMIFS(ЭКО!M:M,ЭКО!D:D,СВОД!C1452,ЭКО!F:F,СВОД!E1452)+SUMIFS(Диализ!O:O,Диализ!E:E,СВОД!C1452,Диализ!G:G,СВОД!E1452)+SUMIFS(Поликлиника!CT:CT,Поликлиника!D:D,СВОД!C1452,Поликлиника!F:F,СВОД!E1452)+SUMIFS('Скорая мед. помощь'!O:O,'Скорая мед. помощь'!E:E,СВОД!C1452,'Скорая мед. помощь'!G:G,СВОД!E1452)+SUMIFS(Услуги!AV:AV,Услуги!D:D,СВОД!C1452,Услуги!F:F,СВОД!E1452)</f>
        <v>0</v>
      </c>
      <c r="O1452" s="302">
        <f>SUMIFS(Сверхбаза!L:L,Сверхбаза!C:C,СВОД!C1452,Сверхбаза!E:E,СВОД!E1452)+SUMIFS(Сверхбаза!M:M,Сверхбаза!C:C,СВОД!C1452,Сверхбаза!E:E,СВОД!E1452)</f>
        <v>0</v>
      </c>
      <c r="P1452" s="276">
        <f>SUMIFS(Сверхбаза!N:N,Сверхбаза!C:C,СВОД!C1452,Сверхбаза!E:E,СВОД!E1452)</f>
        <v>0</v>
      </c>
      <c r="Q1452" s="276">
        <f>SUMIFS(Сверхбаза!P:P,Сверхбаза!C:C,СВОД!C1452,Сверхбаза!E:E,СВОД!E1452)</f>
        <v>0</v>
      </c>
      <c r="R1452" s="276">
        <f>SUMIFS(Сверхбаза!O:O,Сверхбаза!C:C,СВОД!C1452,Сверхбаза!E:E,СВОД!E1452)</f>
        <v>0</v>
      </c>
      <c r="S1452" s="276">
        <f>SUMIFS(Сверхбаза!Q:Q,Сверхбаза!C:C,СВОД!C1452,Сверхбаза!E:E,СВОД!E1452)</f>
        <v>0</v>
      </c>
      <c r="T1452" s="303">
        <f>SUMIFS(Сверхбаза!G:G,Сверхбаза!C:C,СВОД!C1452,Сверхбаза!E:E,СВОД!E1452)</f>
        <v>0</v>
      </c>
    </row>
    <row r="1453" spans="1:20" ht="25.5" outlineLevel="2" x14ac:dyDescent="0.2">
      <c r="A1453" s="288">
        <f>VLOOKUP(C1453,Округа!B:C,2,FALSE)</f>
        <v>1</v>
      </c>
      <c r="B1453" s="361">
        <v>504113</v>
      </c>
      <c r="C1453" s="361">
        <v>411301</v>
      </c>
      <c r="D1453" s="5" t="s">
        <v>218</v>
      </c>
      <c r="E1453" s="349">
        <v>94</v>
      </c>
      <c r="F1453" s="350" t="s">
        <v>157</v>
      </c>
      <c r="G1453" s="302">
        <f>SUMIFS('Круглосуточный стационар'!J:J,'Круглосуточный стационар'!D:D,СВОД!C1453,'Круглосуточный стационар'!F:F,СВОД!E1453)/2+SUMIFS(ВМП!J:J,ВМП!D:D,СВОД!C1453,ВМП!F:F,СВОД!E1453)/2+SUMIFS('Дневной стационар'!J:J,'Дневной стационар'!D:D,СВОД!C1453,'Дневной стационар'!F:F,СВОД!E1453)/2+SUMIFS(ЭКО!H:H,ЭКО!D:D,СВОД!C1453,ЭКО!F:F,СВОД!E1453)+SUMIFS(Диализ!J:J,Диализ!E:E,СВОД!C1453,Диализ!G:G,СВОД!E1453)</f>
        <v>0</v>
      </c>
      <c r="H1453" s="276">
        <f>SUMIFS(Поликлиника!H:H,Поликлиника!D:D,СВОД!C1453,Поликлиника!F:F,СВОД!E1453)</f>
        <v>0</v>
      </c>
      <c r="I1453" s="276">
        <f>SUMIFS(Поликлиника!BA:BA,Поликлиника!D:D,СВОД!C1453,Поликлиника!F:F,СВОД!E1453)</f>
        <v>0</v>
      </c>
      <c r="J1453" s="276">
        <f>SUMIFS(Поликлиника!BF:BF,Поликлиника!D:D,СВОД!C1453,Поликлиника!F:F,СВОД!E1453)</f>
        <v>0</v>
      </c>
      <c r="K1453" s="276">
        <f>SUMIFS(Поликлиника!BU:BU,Поликлиника!D:D,СВОД!C1453,Поликлиника!F:F,СВОД!E1453)</f>
        <v>0</v>
      </c>
      <c r="L1453" s="276">
        <f>SUMIFS(Услуги!H:H,Услуги!D:D,СВОД!C1453,Услуги!F:F,СВОД!E1453)+SUMIFS(Услуги!M:M,Услуги!D:D,СВОД!C1453,Услуги!F:F,СВОД!E1453)+SUMIFS(Услуги!R:R,Услуги!D:D,СВОД!C1453,Услуги!F:F,СВОД!E1453)+SUMIFS(Услуги!W:W,Услуги!D:D,СВОД!C1453,Услуги!F:F,СВОД!E1453)+SUMIFS(Услуги!AB:AB,Услуги!D:D,СВОД!C1453,Услуги!F:F,СВОД!E1453)+SUMIFS(Услуги!AG:AG,Услуги!D:D,СВОД!C1453,Услуги!F:F,СВОД!E1453)+SUMIFS(Услуги!AL:AL,Услуги!D:D,СВОД!C1453,Услуги!F:F,СВОД!E1453)+SUMIFS(Услуги!AQ:AQ,Услуги!D:D,СВОД!C1453,Услуги!F:F,СВОД!E1453)</f>
        <v>0</v>
      </c>
      <c r="M1453" s="276">
        <f>SUMIFS('Скорая мед. помощь'!J:J,'Скорая мед. помощь'!E:E,СВОД!C1453,'Скорая мед. помощь'!G:G,СВОД!E1453)</f>
        <v>0</v>
      </c>
      <c r="N1453" s="303">
        <f>SUMIFS('Круглосуточный стационар'!O:O,'Круглосуточный стационар'!D:D,СВОД!C1453,'Круглосуточный стационар'!F:F,СВОД!E1453)+SUMIFS(ВМП!O:O,ВМП!D:D,СВОД!C1453,ВМП!F:F,СВОД!E1453)+SUMIFS('Дневной стационар'!O:O,'Дневной стационар'!D:D,СВОД!C1453,'Дневной стационар'!F:F,СВОД!E1453)+SUMIFS(ЭКО!M:M,ЭКО!D:D,СВОД!C1453,ЭКО!F:F,СВОД!E1453)+SUMIFS(Диализ!O:O,Диализ!E:E,СВОД!C1453,Диализ!G:G,СВОД!E1453)+SUMIFS(Поликлиника!CT:CT,Поликлиника!D:D,СВОД!C1453,Поликлиника!F:F,СВОД!E1453)+SUMIFS('Скорая мед. помощь'!O:O,'Скорая мед. помощь'!E:E,СВОД!C1453,'Скорая мед. помощь'!G:G,СВОД!E1453)+SUMIFS(Услуги!AV:AV,Услуги!D:D,СВОД!C1453,Услуги!F:F,СВОД!E1453)</f>
        <v>0</v>
      </c>
      <c r="O1453" s="302">
        <f>SUMIFS(Сверхбаза!L:L,Сверхбаза!C:C,СВОД!C1453,Сверхбаза!E:E,СВОД!E1453)+SUMIFS(Сверхбаза!M:M,Сверхбаза!C:C,СВОД!C1453,Сверхбаза!E:E,СВОД!E1453)</f>
        <v>0</v>
      </c>
      <c r="P1453" s="276">
        <f>SUMIFS(Сверхбаза!N:N,Сверхбаза!C:C,СВОД!C1453,Сверхбаза!E:E,СВОД!E1453)</f>
        <v>0</v>
      </c>
      <c r="Q1453" s="276">
        <f>SUMIFS(Сверхбаза!P:P,Сверхбаза!C:C,СВОД!C1453,Сверхбаза!E:E,СВОД!E1453)</f>
        <v>0</v>
      </c>
      <c r="R1453" s="276">
        <f>SUMIFS(Сверхбаза!O:O,Сверхбаза!C:C,СВОД!C1453,Сверхбаза!E:E,СВОД!E1453)</f>
        <v>0</v>
      </c>
      <c r="S1453" s="276">
        <f>SUMIFS(Сверхбаза!Q:Q,Сверхбаза!C:C,СВОД!C1453,Сверхбаза!E:E,СВОД!E1453)</f>
        <v>0</v>
      </c>
      <c r="T1453" s="303">
        <f>SUMIFS(Сверхбаза!G:G,Сверхбаза!C:C,СВОД!C1453,Сверхбаза!E:E,СВОД!E1453)</f>
        <v>0</v>
      </c>
    </row>
    <row r="1454" spans="1:20" outlineLevel="1" x14ac:dyDescent="0.2">
      <c r="A1454" s="289"/>
      <c r="B1454" s="279"/>
      <c r="C1454" s="279" t="str">
        <f>CONCATENATE(C1453," ","Итог")</f>
        <v>411301 Итог</v>
      </c>
      <c r="D1454" s="280"/>
      <c r="E1454" s="351"/>
      <c r="F1454" s="352"/>
      <c r="G1454" s="304"/>
      <c r="H1454" s="281"/>
      <c r="I1454" s="281"/>
      <c r="J1454" s="281"/>
      <c r="K1454" s="281"/>
      <c r="L1454" s="281"/>
      <c r="M1454" s="281"/>
      <c r="N1454" s="305">
        <f>SUBTOTAL(9,N1446:N1453)</f>
        <v>65482.826062499997</v>
      </c>
      <c r="O1454" s="304"/>
      <c r="P1454" s="281"/>
      <c r="Q1454" s="281"/>
      <c r="R1454" s="281"/>
      <c r="S1454" s="281"/>
      <c r="T1454" s="305">
        <f>SUBTOTAL(9,T1446:T1453)</f>
        <v>0</v>
      </c>
    </row>
    <row r="1455" spans="1:20" ht="25.5" outlineLevel="2" x14ac:dyDescent="0.2">
      <c r="A1455" s="287">
        <f>VLOOKUP(C1455,Округа!B:C,2,FALSE)</f>
        <v>1</v>
      </c>
      <c r="B1455" s="8">
        <v>504114</v>
      </c>
      <c r="C1455" s="8">
        <v>411401</v>
      </c>
      <c r="D1455" s="9" t="s">
        <v>339</v>
      </c>
      <c r="E1455" s="347">
        <v>1</v>
      </c>
      <c r="F1455" s="348" t="s">
        <v>12</v>
      </c>
      <c r="G1455" s="300">
        <f>SUMIFS('Круглосуточный стационар'!J:J,'Круглосуточный стационар'!D:D,СВОД!C1455,'Круглосуточный стационар'!F:F,СВОД!E1455)/2+SUMIFS(ВМП!J:J,ВМП!D:D,СВОД!C1455,ВМП!F:F,СВОД!E1455)/2+SUMIFS('Дневной стационар'!J:J,'Дневной стационар'!D:D,СВОД!C1455,'Дневной стационар'!F:F,СВОД!E1455)/2+SUMIFS(ЭКО!H:H,ЭКО!D:D,СВОД!C1455,ЭКО!F:F,СВОД!E1455)+SUMIFS(Диализ!J:J,Диализ!E:E,СВОД!C1455,Диализ!G:G,СВОД!E1455)</f>
        <v>464</v>
      </c>
      <c r="H1455" s="278">
        <f>SUMIFS(Поликлиника!H:H,Поликлиника!D:D,СВОД!C1455,Поликлиника!F:F,СВОД!E1455)</f>
        <v>0</v>
      </c>
      <c r="I1455" s="278">
        <f>SUMIFS(Поликлиника!BA:BA,Поликлиника!D:D,СВОД!C1455,Поликлиника!F:F,СВОД!E1455)</f>
        <v>0</v>
      </c>
      <c r="J1455" s="278">
        <f>SUMIFS(Поликлиника!BF:BF,Поликлиника!D:D,СВОД!C1455,Поликлиника!F:F,СВОД!E1455)</f>
        <v>0</v>
      </c>
      <c r="K1455" s="278">
        <f>SUMIFS(Поликлиника!BU:BU,Поликлиника!D:D,СВОД!C1455,Поликлиника!F:F,СВОД!E1455)</f>
        <v>0</v>
      </c>
      <c r="L1455" s="278">
        <f>SUMIFS(Услуги!H:H,Услуги!D:D,СВОД!C1455,Услуги!F:F,СВОД!E1455)+SUMIFS(Услуги!M:M,Услуги!D:D,СВОД!C1455,Услуги!F:F,СВОД!E1455)+SUMIFS(Услуги!R:R,Услуги!D:D,СВОД!C1455,Услуги!F:F,СВОД!E1455)+SUMIFS(Услуги!W:W,Услуги!D:D,СВОД!C1455,Услуги!F:F,СВОД!E1455)+SUMIFS(Услуги!AB:AB,Услуги!D:D,СВОД!C1455,Услуги!F:F,СВОД!E1455)+SUMIFS(Услуги!AG:AG,Услуги!D:D,СВОД!C1455,Услуги!F:F,СВОД!E1455)+SUMIFS(Услуги!AL:AL,Услуги!D:D,СВОД!C1455,Услуги!F:F,СВОД!E1455)+SUMIFS(Услуги!AQ:AQ,Услуги!D:D,СВОД!C1455,Услуги!F:F,СВОД!E1455)</f>
        <v>0</v>
      </c>
      <c r="M1455" s="278">
        <f>SUMIFS('Скорая мед. помощь'!J:J,'Скорая мед. помощь'!E:E,СВОД!C1455,'Скорая мед. помощь'!G:G,СВОД!E1455)</f>
        <v>0</v>
      </c>
      <c r="N1455" s="301">
        <f>SUMIFS('Круглосуточный стационар'!O:O,'Круглосуточный стационар'!D:D,СВОД!C1455,'Круглосуточный стационар'!F:F,СВОД!E1455)+SUMIFS(ВМП!O:O,ВМП!D:D,СВОД!C1455,ВМП!F:F,СВОД!E1455)+SUMIFS('Дневной стационар'!O:O,'Дневной стационар'!D:D,СВОД!C1455,'Дневной стационар'!F:F,СВОД!E1455)+SUMIFS(ЭКО!M:M,ЭКО!D:D,СВОД!C1455,ЭКО!F:F,СВОД!E1455)+SUMIFS(Диализ!O:O,Диализ!E:E,СВОД!C1455,Диализ!G:G,СВОД!E1455)+SUMIFS(Поликлиника!CT:CT,Поликлиника!D:D,СВОД!C1455,Поликлиника!F:F,СВОД!E1455)+SUMIFS('Скорая мед. помощь'!O:O,'Скорая мед. помощь'!E:E,СВОД!C1455,'Скорая мед. помощь'!G:G,СВОД!E1455)+SUMIFS(Услуги!AV:AV,Услуги!D:D,СВОД!C1455,Услуги!F:F,СВОД!E1455)</f>
        <v>11358.509601204178</v>
      </c>
      <c r="O1455" s="300">
        <f>SUMIFS(Сверхбаза!L:L,Сверхбаза!C:C,СВОД!C1455,Сверхбаза!E:E,СВОД!E1455)+SUMIFS(Сверхбаза!M:M,Сверхбаза!C:C,СВОД!C1455,Сверхбаза!E:E,СВОД!E1455)</f>
        <v>90</v>
      </c>
      <c r="P1455" s="278">
        <f>SUMIFS(Сверхбаза!N:N,Сверхбаза!C:C,СВОД!C1455,Сверхбаза!E:E,СВОД!E1455)</f>
        <v>0</v>
      </c>
      <c r="Q1455" s="278">
        <f>SUMIFS(Сверхбаза!P:P,Сверхбаза!C:C,СВОД!C1455,Сверхбаза!E:E,СВОД!E1455)</f>
        <v>0</v>
      </c>
      <c r="R1455" s="278">
        <f>SUMIFS(Сверхбаза!O:O,Сверхбаза!C:C,СВОД!C1455,Сверхбаза!E:E,СВОД!E1455)</f>
        <v>0</v>
      </c>
      <c r="S1455" s="278">
        <f>SUMIFS(Сверхбаза!Q:Q,Сверхбаза!C:C,СВОД!C1455,Сверхбаза!E:E,СВОД!E1455)</f>
        <v>0</v>
      </c>
      <c r="T1455" s="301">
        <f>SUMIFS(Сверхбаза!G:G,Сверхбаза!C:C,СВОД!C1455,Сверхбаза!E:E,СВОД!E1455)</f>
        <v>3965.9940000000001</v>
      </c>
    </row>
    <row r="1456" spans="1:20" ht="25.5" outlineLevel="2" x14ac:dyDescent="0.2">
      <c r="A1456" s="288">
        <f>VLOOKUP(C1456,Округа!B:C,2,FALSE)</f>
        <v>1</v>
      </c>
      <c r="B1456" s="361">
        <v>504114</v>
      </c>
      <c r="C1456" s="361">
        <v>411401</v>
      </c>
      <c r="D1456" s="5" t="s">
        <v>339</v>
      </c>
      <c r="E1456" s="349">
        <v>13</v>
      </c>
      <c r="F1456" s="350" t="s">
        <v>704</v>
      </c>
      <c r="G1456" s="302">
        <f>SUMIFS('Круглосуточный стационар'!J:J,'Круглосуточный стационар'!D:D,СВОД!C1456,'Круглосуточный стационар'!F:F,СВОД!E1456)/2+SUMIFS(ВМП!J:J,ВМП!D:D,СВОД!C1456,ВМП!F:F,СВОД!E1456)/2+SUMIFS('Дневной стационар'!J:J,'Дневной стационар'!D:D,СВОД!C1456,'Дневной стационар'!F:F,СВОД!E1456)/2+SUMIFS(ЭКО!H:H,ЭКО!D:D,СВОД!C1456,ЭКО!F:F,СВОД!E1456)+SUMIFS(Диализ!J:J,Диализ!E:E,СВОД!C1456,Диализ!G:G,СВОД!E1456)</f>
        <v>0</v>
      </c>
      <c r="H1456" s="276">
        <f>SUMIFS(Поликлиника!H:H,Поликлиника!D:D,СВОД!C1456,Поликлиника!F:F,СВОД!E1456)</f>
        <v>0</v>
      </c>
      <c r="I1456" s="276">
        <f>SUMIFS(Поликлиника!BA:BA,Поликлиника!D:D,СВОД!C1456,Поликлиника!F:F,СВОД!E1456)</f>
        <v>0</v>
      </c>
      <c r="J1456" s="276">
        <f>SUMIFS(Поликлиника!BF:BF,Поликлиника!D:D,СВОД!C1456,Поликлиника!F:F,СВОД!E1456)</f>
        <v>0</v>
      </c>
      <c r="K1456" s="276">
        <f>SUMIFS(Поликлиника!BU:BU,Поликлиника!D:D,СВОД!C1456,Поликлиника!F:F,СВОД!E1456)</f>
        <v>0</v>
      </c>
      <c r="L1456" s="276">
        <f>SUMIFS(Услуги!H:H,Услуги!D:D,СВОД!C1456,Услуги!F:F,СВОД!E1456)+SUMIFS(Услуги!M:M,Услуги!D:D,СВОД!C1456,Услуги!F:F,СВОД!E1456)+SUMIFS(Услуги!R:R,Услуги!D:D,СВОД!C1456,Услуги!F:F,СВОД!E1456)+SUMIFS(Услуги!W:W,Услуги!D:D,СВОД!C1456,Услуги!F:F,СВОД!E1456)+SUMIFS(Услуги!AB:AB,Услуги!D:D,СВОД!C1456,Услуги!F:F,СВОД!E1456)+SUMIFS(Услуги!AG:AG,Услуги!D:D,СВОД!C1456,Услуги!F:F,СВОД!E1456)+SUMIFS(Услуги!AL:AL,Услуги!D:D,СВОД!C1456,Услуги!F:F,СВОД!E1456)+SUMIFS(Услуги!AQ:AQ,Услуги!D:D,СВОД!C1456,Услуги!F:F,СВОД!E1456)</f>
        <v>0</v>
      </c>
      <c r="M1456" s="276">
        <f>SUMIFS('Скорая мед. помощь'!J:J,'Скорая мед. помощь'!E:E,СВОД!C1456,'Скорая мед. помощь'!G:G,СВОД!E1456)</f>
        <v>0</v>
      </c>
      <c r="N1456" s="303">
        <f>SUMIFS('Круглосуточный стационар'!O:O,'Круглосуточный стационар'!D:D,СВОД!C1456,'Круглосуточный стационар'!F:F,СВОД!E1456)+SUMIFS(ВМП!O:O,ВМП!D:D,СВОД!C1456,ВМП!F:F,СВОД!E1456)+SUMIFS('Дневной стационар'!O:O,'Дневной стационар'!D:D,СВОД!C1456,'Дневной стационар'!F:F,СВОД!E1456)+SUMIFS(ЭКО!M:M,ЭКО!D:D,СВОД!C1456,ЭКО!F:F,СВОД!E1456)+SUMIFS(Диализ!O:O,Диализ!E:E,СВОД!C1456,Диализ!G:G,СВОД!E1456)+SUMIFS(Поликлиника!CT:CT,Поликлиника!D:D,СВОД!C1456,Поликлиника!F:F,СВОД!E1456)+SUMIFS('Скорая мед. помощь'!O:O,'Скорая мед. помощь'!E:E,СВОД!C1456,'Скорая мед. помощь'!G:G,СВОД!E1456)+SUMIFS(Услуги!AV:AV,Услуги!D:D,СВОД!C1456,Услуги!F:F,СВОД!E1456)</f>
        <v>0</v>
      </c>
      <c r="O1456" s="302">
        <f>SUMIFS(Сверхбаза!L:L,Сверхбаза!C:C,СВОД!C1456,Сверхбаза!E:E,СВОД!E1456)+SUMIFS(Сверхбаза!M:M,Сверхбаза!C:C,СВОД!C1456,Сверхбаза!E:E,СВОД!E1456)</f>
        <v>0</v>
      </c>
      <c r="P1456" s="276">
        <f>SUMIFS(Сверхбаза!N:N,Сверхбаза!C:C,СВОД!C1456,Сверхбаза!E:E,СВОД!E1456)</f>
        <v>0</v>
      </c>
      <c r="Q1456" s="276">
        <f>SUMIFS(Сверхбаза!P:P,Сверхбаза!C:C,СВОД!C1456,Сверхбаза!E:E,СВОД!E1456)</f>
        <v>0</v>
      </c>
      <c r="R1456" s="276">
        <f>SUMIFS(Сверхбаза!O:O,Сверхбаза!C:C,СВОД!C1456,Сверхбаза!E:E,СВОД!E1456)</f>
        <v>0</v>
      </c>
      <c r="S1456" s="276">
        <f>SUMIFS(Сверхбаза!Q:Q,Сверхбаза!C:C,СВОД!C1456,Сверхбаза!E:E,СВОД!E1456)</f>
        <v>0</v>
      </c>
      <c r="T1456" s="303">
        <f>SUMIFS(Сверхбаза!G:G,Сверхбаза!C:C,СВОД!C1456,Сверхбаза!E:E,СВОД!E1456)</f>
        <v>0</v>
      </c>
    </row>
    <row r="1457" spans="1:20" ht="25.5" outlineLevel="2" x14ac:dyDescent="0.2">
      <c r="A1457" s="288">
        <f>VLOOKUP(C1457,Округа!B:C,2,FALSE)</f>
        <v>1</v>
      </c>
      <c r="B1457" s="361">
        <v>504114</v>
      </c>
      <c r="C1457" s="361">
        <v>411401</v>
      </c>
      <c r="D1457" s="5" t="s">
        <v>339</v>
      </c>
      <c r="E1457" s="349">
        <v>2</v>
      </c>
      <c r="F1457" s="350" t="s">
        <v>173</v>
      </c>
      <c r="G1457" s="302">
        <f>SUMIFS('Круглосуточный стационар'!J:J,'Круглосуточный стационар'!D:D,СВОД!C1457,'Круглосуточный стационар'!F:F,СВОД!E1457)/2+SUMIFS(ВМП!J:J,ВМП!D:D,СВОД!C1457,ВМП!F:F,СВОД!E1457)/2+SUMIFS('Дневной стационар'!J:J,'Дневной стационар'!D:D,СВОД!C1457,'Дневной стационар'!F:F,СВОД!E1457)/2+SUMIFS(ЭКО!H:H,ЭКО!D:D,СВОД!C1457,ЭКО!F:F,СВОД!E1457)+SUMIFS(Диализ!J:J,Диализ!E:E,СВОД!C1457,Диализ!G:G,СВОД!E1457)</f>
        <v>660</v>
      </c>
      <c r="H1457" s="276">
        <f>SUMIFS(Поликлиника!H:H,Поликлиника!D:D,СВОД!C1457,Поликлиника!F:F,СВОД!E1457)</f>
        <v>0</v>
      </c>
      <c r="I1457" s="276">
        <f>SUMIFS(Поликлиника!BA:BA,Поликлиника!D:D,СВОД!C1457,Поликлиника!F:F,СВОД!E1457)</f>
        <v>0</v>
      </c>
      <c r="J1457" s="276">
        <f>SUMIFS(Поликлиника!BF:BF,Поликлиника!D:D,СВОД!C1457,Поликлиника!F:F,СВОД!E1457)</f>
        <v>0</v>
      </c>
      <c r="K1457" s="276">
        <f>SUMIFS(Поликлиника!BU:BU,Поликлиника!D:D,СВОД!C1457,Поликлиника!F:F,СВОД!E1457)</f>
        <v>0</v>
      </c>
      <c r="L1457" s="276">
        <f>SUMIFS(Услуги!H:H,Услуги!D:D,СВОД!C1457,Услуги!F:F,СВОД!E1457)+SUMIFS(Услуги!M:M,Услуги!D:D,СВОД!C1457,Услуги!F:F,СВОД!E1457)+SUMIFS(Услуги!R:R,Услуги!D:D,СВОД!C1457,Услуги!F:F,СВОД!E1457)+SUMIFS(Услуги!W:W,Услуги!D:D,СВОД!C1457,Услуги!F:F,СВОД!E1457)+SUMIFS(Услуги!AB:AB,Услуги!D:D,СВОД!C1457,Услуги!F:F,СВОД!E1457)+SUMIFS(Услуги!AG:AG,Услуги!D:D,СВОД!C1457,Услуги!F:F,СВОД!E1457)+SUMIFS(Услуги!AL:AL,Услуги!D:D,СВОД!C1457,Услуги!F:F,СВОД!E1457)+SUMIFS(Услуги!AQ:AQ,Услуги!D:D,СВОД!C1457,Услуги!F:F,СВОД!E1457)</f>
        <v>0</v>
      </c>
      <c r="M1457" s="276">
        <f>SUMIFS('Скорая мед. помощь'!J:J,'Скорая мед. помощь'!E:E,СВОД!C1457,'Скорая мед. помощь'!G:G,СВОД!E1457)</f>
        <v>0</v>
      </c>
      <c r="N1457" s="303">
        <f>SUMIFS('Круглосуточный стационар'!O:O,'Круглосуточный стационар'!D:D,СВОД!C1457,'Круглосуточный стационар'!F:F,СВОД!E1457)+SUMIFS(ВМП!O:O,ВМП!D:D,СВОД!C1457,ВМП!F:F,СВОД!E1457)+SUMIFS('Дневной стационар'!O:O,'Дневной стационар'!D:D,СВОД!C1457,'Дневной стационар'!F:F,СВОД!E1457)+SUMIFS(ЭКО!M:M,ЭКО!D:D,СВОД!C1457,ЭКО!F:F,СВОД!E1457)+SUMIFS(Диализ!O:O,Диализ!E:E,СВОД!C1457,Диализ!G:G,СВОД!E1457)+SUMIFS(Поликлиника!CT:CT,Поликлиника!D:D,СВОД!C1457,Поликлиника!F:F,СВОД!E1457)+SUMIFS('Скорая мед. помощь'!O:O,'Скорая мед. помощь'!E:E,СВОД!C1457,'Скорая мед. помощь'!G:G,СВОД!E1457)+SUMIFS(Услуги!AV:AV,Услуги!D:D,СВОД!C1457,Услуги!F:F,СВОД!E1457)</f>
        <v>7696.1299799999997</v>
      </c>
      <c r="O1457" s="302">
        <f>SUMIFS(Сверхбаза!L:L,Сверхбаза!C:C,СВОД!C1457,Сверхбаза!E:E,СВОД!E1457)+SUMIFS(Сверхбаза!M:M,Сверхбаза!C:C,СВОД!C1457,Сверхбаза!E:E,СВОД!E1457)</f>
        <v>0</v>
      </c>
      <c r="P1457" s="276">
        <f>SUMIFS(Сверхбаза!N:N,Сверхбаза!C:C,СВОД!C1457,Сверхбаза!E:E,СВОД!E1457)</f>
        <v>0</v>
      </c>
      <c r="Q1457" s="276">
        <f>SUMIFS(Сверхбаза!P:P,Сверхбаза!C:C,СВОД!C1457,Сверхбаза!E:E,СВОД!E1457)</f>
        <v>0</v>
      </c>
      <c r="R1457" s="276">
        <f>SUMIFS(Сверхбаза!O:O,Сверхбаза!C:C,СВОД!C1457,Сверхбаза!E:E,СВОД!E1457)</f>
        <v>0</v>
      </c>
      <c r="S1457" s="276">
        <f>SUMIFS(Сверхбаза!Q:Q,Сверхбаза!C:C,СВОД!C1457,Сверхбаза!E:E,СВОД!E1457)</f>
        <v>0</v>
      </c>
      <c r="T1457" s="303">
        <f>SUMIFS(Сверхбаза!G:G,Сверхбаза!C:C,СВОД!C1457,Сверхбаза!E:E,СВОД!E1457)</f>
        <v>0</v>
      </c>
    </row>
    <row r="1458" spans="1:20" ht="25.5" outlineLevel="2" x14ac:dyDescent="0.2">
      <c r="A1458" s="288">
        <f>VLOOKUP(C1458,Округа!B:C,2,FALSE)</f>
        <v>1</v>
      </c>
      <c r="B1458" s="361">
        <v>504114</v>
      </c>
      <c r="C1458" s="361">
        <v>411401</v>
      </c>
      <c r="D1458" s="5" t="s">
        <v>339</v>
      </c>
      <c r="E1458" s="349">
        <v>6</v>
      </c>
      <c r="F1458" s="350" t="s">
        <v>705</v>
      </c>
      <c r="G1458" s="302">
        <f>SUMIFS('Круглосуточный стационар'!J:J,'Круглосуточный стационар'!D:D,СВОД!C1458,'Круглосуточный стационар'!F:F,СВОД!E1458)/2+SUMIFS(ВМП!J:J,ВМП!D:D,СВОД!C1458,ВМП!F:F,СВОД!E1458)/2+SUMIFS('Дневной стационар'!J:J,'Дневной стационар'!D:D,СВОД!C1458,'Дневной стационар'!F:F,СВОД!E1458)/2+SUMIFS(ЭКО!H:H,ЭКО!D:D,СВОД!C1458,ЭКО!F:F,СВОД!E1458)+SUMIFS(Диализ!J:J,Диализ!E:E,СВОД!C1458,Диализ!G:G,СВОД!E1458)</f>
        <v>0</v>
      </c>
      <c r="H1458" s="276">
        <f>SUMIFS(Поликлиника!H:H,Поликлиника!D:D,СВОД!C1458,Поликлиника!F:F,СВОД!E1458)</f>
        <v>0</v>
      </c>
      <c r="I1458" s="276">
        <f>SUMIFS(Поликлиника!BA:BA,Поликлиника!D:D,СВОД!C1458,Поликлиника!F:F,СВОД!E1458)</f>
        <v>0</v>
      </c>
      <c r="J1458" s="276">
        <f>SUMIFS(Поликлиника!BF:BF,Поликлиника!D:D,СВОД!C1458,Поликлиника!F:F,СВОД!E1458)</f>
        <v>0</v>
      </c>
      <c r="K1458" s="276">
        <f>SUMIFS(Поликлиника!BU:BU,Поликлиника!D:D,СВОД!C1458,Поликлиника!F:F,СВОД!E1458)</f>
        <v>0</v>
      </c>
      <c r="L1458" s="276">
        <f>SUMIFS(Услуги!H:H,Услуги!D:D,СВОД!C1458,Услуги!F:F,СВОД!E1458)+SUMIFS(Услуги!M:M,Услуги!D:D,СВОД!C1458,Услуги!F:F,СВОД!E1458)+SUMIFS(Услуги!R:R,Услуги!D:D,СВОД!C1458,Услуги!F:F,СВОД!E1458)+SUMIFS(Услуги!W:W,Услуги!D:D,СВОД!C1458,Услуги!F:F,СВОД!E1458)+SUMIFS(Услуги!AB:AB,Услуги!D:D,СВОД!C1458,Услуги!F:F,СВОД!E1458)+SUMIFS(Услуги!AG:AG,Услуги!D:D,СВОД!C1458,Услуги!F:F,СВОД!E1458)+SUMIFS(Услуги!AL:AL,Услуги!D:D,СВОД!C1458,Услуги!F:F,СВОД!E1458)+SUMIFS(Услуги!AQ:AQ,Услуги!D:D,СВОД!C1458,Услуги!F:F,СВОД!E1458)</f>
        <v>0</v>
      </c>
      <c r="M1458" s="276">
        <f>SUMIFS('Скорая мед. помощь'!J:J,'Скорая мед. помощь'!E:E,СВОД!C1458,'Скорая мед. помощь'!G:G,СВОД!E1458)</f>
        <v>0</v>
      </c>
      <c r="N1458" s="303">
        <f>SUMIFS('Круглосуточный стационар'!O:O,'Круглосуточный стационар'!D:D,СВОД!C1458,'Круглосуточный стационар'!F:F,СВОД!E1458)+SUMIFS(ВМП!O:O,ВМП!D:D,СВОД!C1458,ВМП!F:F,СВОД!E1458)+SUMIFS('Дневной стационар'!O:O,'Дневной стационар'!D:D,СВОД!C1458,'Дневной стационар'!F:F,СВОД!E1458)+SUMIFS(ЭКО!M:M,ЭКО!D:D,СВОД!C1458,ЭКО!F:F,СВОД!E1458)+SUMIFS(Диализ!O:O,Диализ!E:E,СВОД!C1458,Диализ!G:G,СВОД!E1458)+SUMIFS(Поликлиника!CT:CT,Поликлиника!D:D,СВОД!C1458,Поликлиника!F:F,СВОД!E1458)+SUMIFS('Скорая мед. помощь'!O:O,'Скорая мед. помощь'!E:E,СВОД!C1458,'Скорая мед. помощь'!G:G,СВОД!E1458)+SUMIFS(Услуги!AV:AV,Услуги!D:D,СВОД!C1458,Услуги!F:F,СВОД!E1458)</f>
        <v>0</v>
      </c>
      <c r="O1458" s="302">
        <f>SUMIFS(Сверхбаза!L:L,Сверхбаза!C:C,СВОД!C1458,Сверхбаза!E:E,СВОД!E1458)+SUMIFS(Сверхбаза!M:M,Сверхбаза!C:C,СВОД!C1458,Сверхбаза!E:E,СВОД!E1458)</f>
        <v>0</v>
      </c>
      <c r="P1458" s="276">
        <f>SUMIFS(Сверхбаза!N:N,Сверхбаза!C:C,СВОД!C1458,Сверхбаза!E:E,СВОД!E1458)</f>
        <v>0</v>
      </c>
      <c r="Q1458" s="276">
        <f>SUMIFS(Сверхбаза!P:P,Сверхбаза!C:C,СВОД!C1458,Сверхбаза!E:E,СВОД!E1458)</f>
        <v>0</v>
      </c>
      <c r="R1458" s="276">
        <f>SUMIFS(Сверхбаза!O:O,Сверхбаза!C:C,СВОД!C1458,Сверхбаза!E:E,СВОД!E1458)</f>
        <v>0</v>
      </c>
      <c r="S1458" s="276">
        <f>SUMIFS(Сверхбаза!Q:Q,Сверхбаза!C:C,СВОД!C1458,Сверхбаза!E:E,СВОД!E1458)</f>
        <v>0</v>
      </c>
      <c r="T1458" s="303">
        <f>SUMIFS(Сверхбаза!G:G,Сверхбаза!C:C,СВОД!C1458,Сверхбаза!E:E,СВОД!E1458)</f>
        <v>0</v>
      </c>
    </row>
    <row r="1459" spans="1:20" ht="25.5" outlineLevel="2" x14ac:dyDescent="0.2">
      <c r="A1459" s="288">
        <f>VLOOKUP(C1459,Округа!B:C,2,FALSE)</f>
        <v>1</v>
      </c>
      <c r="B1459" s="361">
        <v>504114</v>
      </c>
      <c r="C1459" s="361">
        <v>411401</v>
      </c>
      <c r="D1459" s="5" t="s">
        <v>339</v>
      </c>
      <c r="E1459" s="349">
        <v>3</v>
      </c>
      <c r="F1459" s="350" t="s">
        <v>174</v>
      </c>
      <c r="G1459" s="302">
        <f>SUMIFS('Круглосуточный стационар'!J:J,'Круглосуточный стационар'!D:D,СВОД!C1459,'Круглосуточный стационар'!F:F,СВОД!E1459)/2+SUMIFS(ВМП!J:J,ВМП!D:D,СВОД!C1459,ВМП!F:F,СВОД!E1459)/2+SUMIFS('Дневной стационар'!J:J,'Дневной стационар'!D:D,СВОД!C1459,'Дневной стационар'!F:F,СВОД!E1459)/2+SUMIFS(ЭКО!H:H,ЭКО!D:D,СВОД!C1459,ЭКО!F:F,СВОД!E1459)+SUMIFS(Диализ!J:J,Диализ!E:E,СВОД!C1459,Диализ!G:G,СВОД!E1459)</f>
        <v>0</v>
      </c>
      <c r="H1459" s="276">
        <f>SUMIFS(Поликлиника!H:H,Поликлиника!D:D,СВОД!C1459,Поликлиника!F:F,СВОД!E1459)</f>
        <v>9706</v>
      </c>
      <c r="I1459" s="276">
        <f>SUMIFS(Поликлиника!BA:BA,Поликлиника!D:D,СВОД!C1459,Поликлиника!F:F,СВОД!E1459)</f>
        <v>0</v>
      </c>
      <c r="J1459" s="276">
        <f>SUMIFS(Поликлиника!BF:BF,Поликлиника!D:D,СВОД!C1459,Поликлиника!F:F,СВОД!E1459)</f>
        <v>19482</v>
      </c>
      <c r="K1459" s="276">
        <f>SUMIFS(Поликлиника!BU:BU,Поликлиника!D:D,СВОД!C1459,Поликлиника!F:F,СВОД!E1459)</f>
        <v>11863</v>
      </c>
      <c r="L1459" s="276">
        <f>SUMIFS(Услуги!H:H,Услуги!D:D,СВОД!C1459,Услуги!F:F,СВОД!E1459)+SUMIFS(Услуги!M:M,Услуги!D:D,СВОД!C1459,Услуги!F:F,СВОД!E1459)+SUMIFS(Услуги!R:R,Услуги!D:D,СВОД!C1459,Услуги!F:F,СВОД!E1459)+SUMIFS(Услуги!W:W,Услуги!D:D,СВОД!C1459,Услуги!F:F,СВОД!E1459)+SUMIFS(Услуги!AB:AB,Услуги!D:D,СВОД!C1459,Услуги!F:F,СВОД!E1459)+SUMIFS(Услуги!AG:AG,Услуги!D:D,СВОД!C1459,Услуги!F:F,СВОД!E1459)+SUMIFS(Услуги!AL:AL,Услуги!D:D,СВОД!C1459,Услуги!F:F,СВОД!E1459)+SUMIFS(Услуги!AQ:AQ,Услуги!D:D,СВОД!C1459,Услуги!F:F,СВОД!E1459)</f>
        <v>0</v>
      </c>
      <c r="M1459" s="276">
        <f>SUMIFS('Скорая мед. помощь'!J:J,'Скорая мед. помощь'!E:E,СВОД!C1459,'Скорая мед. помощь'!G:G,СВОД!E1459)</f>
        <v>0</v>
      </c>
      <c r="N1459" s="303">
        <f>SUMIFS('Круглосуточный стационар'!O:O,'Круглосуточный стационар'!D:D,СВОД!C1459,'Круглосуточный стационар'!F:F,СВОД!E1459)+SUMIFS(ВМП!O:O,ВМП!D:D,СВОД!C1459,ВМП!F:F,СВОД!E1459)+SUMIFS('Дневной стационар'!O:O,'Дневной стационар'!D:D,СВОД!C1459,'Дневной стационар'!F:F,СВОД!E1459)+SUMIFS(ЭКО!M:M,ЭКО!D:D,СВОД!C1459,ЭКО!F:F,СВОД!E1459)+SUMIFS(Диализ!O:O,Диализ!E:E,СВОД!C1459,Диализ!G:G,СВОД!E1459)+SUMIFS(Поликлиника!CT:CT,Поликлиника!D:D,СВОД!C1459,Поликлиника!F:F,СВОД!E1459)+SUMIFS('Скорая мед. помощь'!O:O,'Скорая мед. помощь'!E:E,СВОД!C1459,'Скорая мед. помощь'!G:G,СВОД!E1459)+SUMIFS(Услуги!AV:AV,Услуги!D:D,СВОД!C1459,Услуги!F:F,СВОД!E1459)</f>
        <v>28013.055068952905</v>
      </c>
      <c r="O1459" s="302">
        <f>SUMIFS(Сверхбаза!L:L,Сверхбаза!C:C,СВОД!C1459,Сверхбаза!E:E,СВОД!E1459)+SUMIFS(Сверхбаза!M:M,Сверхбаза!C:C,СВОД!C1459,Сверхбаза!E:E,СВОД!E1459)</f>
        <v>0</v>
      </c>
      <c r="P1459" s="276">
        <f>SUMIFS(Сверхбаза!N:N,Сверхбаза!C:C,СВОД!C1459,Сверхбаза!E:E,СВОД!E1459)</f>
        <v>4313</v>
      </c>
      <c r="Q1459" s="276">
        <f>SUMIFS(Сверхбаза!P:P,Сверхбаза!C:C,СВОД!C1459,Сверхбаза!E:E,СВОД!E1459)</f>
        <v>4418</v>
      </c>
      <c r="R1459" s="276">
        <f>SUMIFS(Сверхбаза!O:O,Сверхбаза!C:C,СВОД!C1459,Сверхбаза!E:E,СВОД!E1459)</f>
        <v>2378</v>
      </c>
      <c r="S1459" s="276">
        <f>SUMIFS(Сверхбаза!Q:Q,Сверхбаза!C:C,СВОД!C1459,Сверхбаза!E:E,СВОД!E1459)</f>
        <v>0</v>
      </c>
      <c r="T1459" s="303">
        <f>SUMIFS(Сверхбаза!G:G,Сверхбаза!C:C,СВОД!C1459,Сверхбаза!E:E,СВОД!E1459)</f>
        <v>9348.1180000000004</v>
      </c>
    </row>
    <row r="1460" spans="1:20" ht="25.5" outlineLevel="2" x14ac:dyDescent="0.2">
      <c r="A1460" s="288">
        <f>VLOOKUP(C1460,Округа!B:C,2,FALSE)</f>
        <v>1</v>
      </c>
      <c r="B1460" s="361">
        <v>504114</v>
      </c>
      <c r="C1460" s="361">
        <v>411401</v>
      </c>
      <c r="D1460" s="5" t="s">
        <v>339</v>
      </c>
      <c r="E1460" s="349">
        <v>7</v>
      </c>
      <c r="F1460" s="350" t="s">
        <v>706</v>
      </c>
      <c r="G1460" s="302">
        <f>SUMIFS('Круглосуточный стационар'!J:J,'Круглосуточный стационар'!D:D,СВОД!C1460,'Круглосуточный стационар'!F:F,СВОД!E1460)/2+SUMIFS(ВМП!J:J,ВМП!D:D,СВОД!C1460,ВМП!F:F,СВОД!E1460)/2+SUMIFS('Дневной стационар'!J:J,'Дневной стационар'!D:D,СВОД!C1460,'Дневной стационар'!F:F,СВОД!E1460)/2+SUMIFS(ЭКО!H:H,ЭКО!D:D,СВОД!C1460,ЭКО!F:F,СВОД!E1460)+SUMIFS(Диализ!J:J,Диализ!E:E,СВОД!C1460,Диализ!G:G,СВОД!E1460)</f>
        <v>0</v>
      </c>
      <c r="H1460" s="276">
        <f>SUMIFS(Поликлиника!H:H,Поликлиника!D:D,СВОД!C1460,Поликлиника!F:F,СВОД!E1460)</f>
        <v>0</v>
      </c>
      <c r="I1460" s="276">
        <f>SUMIFS(Поликлиника!BA:BA,Поликлиника!D:D,СВОД!C1460,Поликлиника!F:F,СВОД!E1460)</f>
        <v>0</v>
      </c>
      <c r="J1460" s="276">
        <f>SUMIFS(Поликлиника!BF:BF,Поликлиника!D:D,СВОД!C1460,Поликлиника!F:F,СВОД!E1460)</f>
        <v>0</v>
      </c>
      <c r="K1460" s="276">
        <f>SUMIFS(Поликлиника!BU:BU,Поликлиника!D:D,СВОД!C1460,Поликлиника!F:F,СВОД!E1460)</f>
        <v>0</v>
      </c>
      <c r="L1460" s="276">
        <f>SUMIFS(Услуги!H:H,Услуги!D:D,СВОД!C1460,Услуги!F:F,СВОД!E1460)+SUMIFS(Услуги!M:M,Услуги!D:D,СВОД!C1460,Услуги!F:F,СВОД!E1460)+SUMIFS(Услуги!R:R,Услуги!D:D,СВОД!C1460,Услуги!F:F,СВОД!E1460)+SUMIFS(Услуги!W:W,Услуги!D:D,СВОД!C1460,Услуги!F:F,СВОД!E1460)+SUMIFS(Услуги!AB:AB,Услуги!D:D,СВОД!C1460,Услуги!F:F,СВОД!E1460)+SUMIFS(Услуги!AG:AG,Услуги!D:D,СВОД!C1460,Услуги!F:F,СВОД!E1460)+SUMIFS(Услуги!AL:AL,Услуги!D:D,СВОД!C1460,Услуги!F:F,СВОД!E1460)+SUMIFS(Услуги!AQ:AQ,Услуги!D:D,СВОД!C1460,Услуги!F:F,СВОД!E1460)</f>
        <v>0</v>
      </c>
      <c r="M1460" s="276">
        <f>SUMIFS('Скорая мед. помощь'!J:J,'Скорая мед. помощь'!E:E,СВОД!C1460,'Скорая мед. помощь'!G:G,СВОД!E1460)</f>
        <v>0</v>
      </c>
      <c r="N1460" s="303">
        <f>SUMIFS('Круглосуточный стационар'!O:O,'Круглосуточный стационар'!D:D,СВОД!C1460,'Круглосуточный стационар'!F:F,СВОД!E1460)+SUMIFS(ВМП!O:O,ВМП!D:D,СВОД!C1460,ВМП!F:F,СВОД!E1460)+SUMIFS('Дневной стационар'!O:O,'Дневной стационар'!D:D,СВОД!C1460,'Дневной стационар'!F:F,СВОД!E1460)+SUMIFS(ЭКО!M:M,ЭКО!D:D,СВОД!C1460,ЭКО!F:F,СВОД!E1460)+SUMIFS(Диализ!O:O,Диализ!E:E,СВОД!C1460,Диализ!G:G,СВОД!E1460)+SUMIFS(Поликлиника!CT:CT,Поликлиника!D:D,СВОД!C1460,Поликлиника!F:F,СВОД!E1460)+SUMIFS('Скорая мед. помощь'!O:O,'Скорая мед. помощь'!E:E,СВОД!C1460,'Скорая мед. помощь'!G:G,СВОД!E1460)+SUMIFS(Услуги!AV:AV,Услуги!D:D,СВОД!C1460,Услуги!F:F,СВОД!E1460)</f>
        <v>0</v>
      </c>
      <c r="O1460" s="302">
        <f>SUMIFS(Сверхбаза!L:L,Сверхбаза!C:C,СВОД!C1460,Сверхбаза!E:E,СВОД!E1460)+SUMIFS(Сверхбаза!M:M,Сверхбаза!C:C,СВОД!C1460,Сверхбаза!E:E,СВОД!E1460)</f>
        <v>0</v>
      </c>
      <c r="P1460" s="276">
        <f>SUMIFS(Сверхбаза!N:N,Сверхбаза!C:C,СВОД!C1460,Сверхбаза!E:E,СВОД!E1460)</f>
        <v>0</v>
      </c>
      <c r="Q1460" s="276">
        <f>SUMIFS(Сверхбаза!P:P,Сверхбаза!C:C,СВОД!C1460,Сверхбаза!E:E,СВОД!E1460)</f>
        <v>0</v>
      </c>
      <c r="R1460" s="276">
        <f>SUMIFS(Сверхбаза!O:O,Сверхбаза!C:C,СВОД!C1460,Сверхбаза!E:E,СВОД!E1460)</f>
        <v>0</v>
      </c>
      <c r="S1460" s="276">
        <f>SUMIFS(Сверхбаза!Q:Q,Сверхбаза!C:C,СВОД!C1460,Сверхбаза!E:E,СВОД!E1460)</f>
        <v>0</v>
      </c>
      <c r="T1460" s="303">
        <f>SUMIFS(Сверхбаза!G:G,Сверхбаза!C:C,СВОД!C1460,Сверхбаза!E:E,СВОД!E1460)</f>
        <v>0</v>
      </c>
    </row>
    <row r="1461" spans="1:20" ht="25.5" outlineLevel="2" x14ac:dyDescent="0.2">
      <c r="A1461" s="288">
        <f>VLOOKUP(C1461,Округа!B:C,2,FALSE)</f>
        <v>1</v>
      </c>
      <c r="B1461" s="361">
        <v>504114</v>
      </c>
      <c r="C1461" s="361">
        <v>411401</v>
      </c>
      <c r="D1461" s="5" t="s">
        <v>339</v>
      </c>
      <c r="E1461" s="349">
        <v>70</v>
      </c>
      <c r="F1461" s="350" t="s">
        <v>707</v>
      </c>
      <c r="G1461" s="302">
        <f>SUMIFS('Круглосуточный стационар'!J:J,'Круглосуточный стационар'!D:D,СВОД!C1461,'Круглосуточный стационар'!F:F,СВОД!E1461)/2+SUMIFS(ВМП!J:J,ВМП!D:D,СВОД!C1461,ВМП!F:F,СВОД!E1461)/2+SUMIFS('Дневной стационар'!J:J,'Дневной стационар'!D:D,СВОД!C1461,'Дневной стационар'!F:F,СВОД!E1461)/2+SUMIFS(ЭКО!H:H,ЭКО!D:D,СВОД!C1461,ЭКО!F:F,СВОД!E1461)+SUMIFS(Диализ!J:J,Диализ!E:E,СВОД!C1461,Диализ!G:G,СВОД!E1461)</f>
        <v>0</v>
      </c>
      <c r="H1461" s="276">
        <f>SUMIFS(Поликлиника!H:H,Поликлиника!D:D,СВОД!C1461,Поликлиника!F:F,СВОД!E1461)</f>
        <v>0</v>
      </c>
      <c r="I1461" s="276">
        <f>SUMIFS(Поликлиника!BA:BA,Поликлиника!D:D,СВОД!C1461,Поликлиника!F:F,СВОД!E1461)</f>
        <v>0</v>
      </c>
      <c r="J1461" s="276">
        <f>SUMIFS(Поликлиника!BF:BF,Поликлиника!D:D,СВОД!C1461,Поликлиника!F:F,СВОД!E1461)</f>
        <v>0</v>
      </c>
      <c r="K1461" s="276">
        <f>SUMIFS(Поликлиника!BU:BU,Поликлиника!D:D,СВОД!C1461,Поликлиника!F:F,СВОД!E1461)</f>
        <v>0</v>
      </c>
      <c r="L1461" s="276">
        <f>SUMIFS(Услуги!H:H,Услуги!D:D,СВОД!C1461,Услуги!F:F,СВОД!E1461)+SUMIFS(Услуги!M:M,Услуги!D:D,СВОД!C1461,Услуги!F:F,СВОД!E1461)+SUMIFS(Услуги!R:R,Услуги!D:D,СВОД!C1461,Услуги!F:F,СВОД!E1461)+SUMIFS(Услуги!W:W,Услуги!D:D,СВОД!C1461,Услуги!F:F,СВОД!E1461)+SUMIFS(Услуги!AB:AB,Услуги!D:D,СВОД!C1461,Услуги!F:F,СВОД!E1461)+SUMIFS(Услуги!AG:AG,Услуги!D:D,СВОД!C1461,Услуги!F:F,СВОД!E1461)+SUMIFS(Услуги!AL:AL,Услуги!D:D,СВОД!C1461,Услуги!F:F,СВОД!E1461)+SUMIFS(Услуги!AQ:AQ,Услуги!D:D,СВОД!C1461,Услуги!F:F,СВОД!E1461)</f>
        <v>0</v>
      </c>
      <c r="M1461" s="276">
        <f>SUMIFS('Скорая мед. помощь'!J:J,'Скорая мед. помощь'!E:E,СВОД!C1461,'Скорая мед. помощь'!G:G,СВОД!E1461)</f>
        <v>0</v>
      </c>
      <c r="N1461" s="303">
        <f>SUMIFS('Круглосуточный стационар'!O:O,'Круглосуточный стационар'!D:D,СВОД!C1461,'Круглосуточный стационар'!F:F,СВОД!E1461)+SUMIFS(ВМП!O:O,ВМП!D:D,СВОД!C1461,ВМП!F:F,СВОД!E1461)+SUMIFS('Дневной стационар'!O:O,'Дневной стационар'!D:D,СВОД!C1461,'Дневной стационар'!F:F,СВОД!E1461)+SUMIFS(ЭКО!M:M,ЭКО!D:D,СВОД!C1461,ЭКО!F:F,СВОД!E1461)+SUMIFS(Диализ!O:O,Диализ!E:E,СВОД!C1461,Диализ!G:G,СВОД!E1461)+SUMIFS(Поликлиника!CT:CT,Поликлиника!D:D,СВОД!C1461,Поликлиника!F:F,СВОД!E1461)+SUMIFS('Скорая мед. помощь'!O:O,'Скорая мед. помощь'!E:E,СВОД!C1461,'Скорая мед. помощь'!G:G,СВОД!E1461)+SUMIFS(Услуги!AV:AV,Услуги!D:D,СВОД!C1461,Услуги!F:F,СВОД!E1461)</f>
        <v>0</v>
      </c>
      <c r="O1461" s="302">
        <f>SUMIFS(Сверхбаза!L:L,Сверхбаза!C:C,СВОД!C1461,Сверхбаза!E:E,СВОД!E1461)+SUMIFS(Сверхбаза!M:M,Сверхбаза!C:C,СВОД!C1461,Сверхбаза!E:E,СВОД!E1461)</f>
        <v>0</v>
      </c>
      <c r="P1461" s="276">
        <f>SUMIFS(Сверхбаза!N:N,Сверхбаза!C:C,СВОД!C1461,Сверхбаза!E:E,СВОД!E1461)</f>
        <v>0</v>
      </c>
      <c r="Q1461" s="276">
        <f>SUMIFS(Сверхбаза!P:P,Сверхбаза!C:C,СВОД!C1461,Сверхбаза!E:E,СВОД!E1461)</f>
        <v>0</v>
      </c>
      <c r="R1461" s="276">
        <f>SUMIFS(Сверхбаза!O:O,Сверхбаза!C:C,СВОД!C1461,Сверхбаза!E:E,СВОД!E1461)</f>
        <v>0</v>
      </c>
      <c r="S1461" s="276">
        <f>SUMIFS(Сверхбаза!Q:Q,Сверхбаза!C:C,СВОД!C1461,Сверхбаза!E:E,СВОД!E1461)</f>
        <v>0</v>
      </c>
      <c r="T1461" s="303">
        <f>SUMIFS(Сверхбаза!G:G,Сверхбаза!C:C,СВОД!C1461,Сверхбаза!E:E,СВОД!E1461)</f>
        <v>0</v>
      </c>
    </row>
    <row r="1462" spans="1:20" ht="25.5" outlineLevel="2" x14ac:dyDescent="0.2">
      <c r="A1462" s="288">
        <f>VLOOKUP(C1462,Округа!B:C,2,FALSE)</f>
        <v>1</v>
      </c>
      <c r="B1462" s="361">
        <v>504114</v>
      </c>
      <c r="C1462" s="361">
        <v>411401</v>
      </c>
      <c r="D1462" s="5" t="s">
        <v>339</v>
      </c>
      <c r="E1462" s="349">
        <v>94</v>
      </c>
      <c r="F1462" s="350" t="s">
        <v>157</v>
      </c>
      <c r="G1462" s="302">
        <f>SUMIFS('Круглосуточный стационар'!J:J,'Круглосуточный стационар'!D:D,СВОД!C1462,'Круглосуточный стационар'!F:F,СВОД!E1462)/2+SUMIFS(ВМП!J:J,ВМП!D:D,СВОД!C1462,ВМП!F:F,СВОД!E1462)/2+SUMIFS('Дневной стационар'!J:J,'Дневной стационар'!D:D,СВОД!C1462,'Дневной стационар'!F:F,СВОД!E1462)/2+SUMIFS(ЭКО!H:H,ЭКО!D:D,СВОД!C1462,ЭКО!F:F,СВОД!E1462)+SUMIFS(Диализ!J:J,Диализ!E:E,СВОД!C1462,Диализ!G:G,СВОД!E1462)</f>
        <v>0</v>
      </c>
      <c r="H1462" s="276">
        <f>SUMIFS(Поликлиника!H:H,Поликлиника!D:D,СВОД!C1462,Поликлиника!F:F,СВОД!E1462)</f>
        <v>0</v>
      </c>
      <c r="I1462" s="276">
        <f>SUMIFS(Поликлиника!BA:BA,Поликлиника!D:D,СВОД!C1462,Поликлиника!F:F,СВОД!E1462)</f>
        <v>0</v>
      </c>
      <c r="J1462" s="276">
        <f>SUMIFS(Поликлиника!BF:BF,Поликлиника!D:D,СВОД!C1462,Поликлиника!F:F,СВОД!E1462)</f>
        <v>0</v>
      </c>
      <c r="K1462" s="276">
        <f>SUMIFS(Поликлиника!BU:BU,Поликлиника!D:D,СВОД!C1462,Поликлиника!F:F,СВОД!E1462)</f>
        <v>0</v>
      </c>
      <c r="L1462" s="276">
        <f>SUMIFS(Услуги!H:H,Услуги!D:D,СВОД!C1462,Услуги!F:F,СВОД!E1462)+SUMIFS(Услуги!M:M,Услуги!D:D,СВОД!C1462,Услуги!F:F,СВОД!E1462)+SUMIFS(Услуги!R:R,Услуги!D:D,СВОД!C1462,Услуги!F:F,СВОД!E1462)+SUMIFS(Услуги!W:W,Услуги!D:D,СВОД!C1462,Услуги!F:F,СВОД!E1462)+SUMIFS(Услуги!AB:AB,Услуги!D:D,СВОД!C1462,Услуги!F:F,СВОД!E1462)+SUMIFS(Услуги!AG:AG,Услуги!D:D,СВОД!C1462,Услуги!F:F,СВОД!E1462)+SUMIFS(Услуги!AL:AL,Услуги!D:D,СВОД!C1462,Услуги!F:F,СВОД!E1462)+SUMIFS(Услуги!AQ:AQ,Услуги!D:D,СВОД!C1462,Услуги!F:F,СВОД!E1462)</f>
        <v>0</v>
      </c>
      <c r="M1462" s="276">
        <f>SUMIFS('Скорая мед. помощь'!J:J,'Скорая мед. помощь'!E:E,СВОД!C1462,'Скорая мед. помощь'!G:G,СВОД!E1462)</f>
        <v>0</v>
      </c>
      <c r="N1462" s="303">
        <f>SUMIFS('Круглосуточный стационар'!O:O,'Круглосуточный стационар'!D:D,СВОД!C1462,'Круглосуточный стационар'!F:F,СВОД!E1462)+SUMIFS(ВМП!O:O,ВМП!D:D,СВОД!C1462,ВМП!F:F,СВОД!E1462)+SUMIFS('Дневной стационар'!O:O,'Дневной стационар'!D:D,СВОД!C1462,'Дневной стационар'!F:F,СВОД!E1462)+SUMIFS(ЭКО!M:M,ЭКО!D:D,СВОД!C1462,ЭКО!F:F,СВОД!E1462)+SUMIFS(Диализ!O:O,Диализ!E:E,СВОД!C1462,Диализ!G:G,СВОД!E1462)+SUMIFS(Поликлиника!CT:CT,Поликлиника!D:D,СВОД!C1462,Поликлиника!F:F,СВОД!E1462)+SUMIFS('Скорая мед. помощь'!O:O,'Скорая мед. помощь'!E:E,СВОД!C1462,'Скорая мед. помощь'!G:G,СВОД!E1462)+SUMIFS(Услуги!AV:AV,Услуги!D:D,СВОД!C1462,Услуги!F:F,СВОД!E1462)</f>
        <v>0</v>
      </c>
      <c r="O1462" s="302">
        <f>SUMIFS(Сверхбаза!L:L,Сверхбаза!C:C,СВОД!C1462,Сверхбаза!E:E,СВОД!E1462)+SUMIFS(Сверхбаза!M:M,Сверхбаза!C:C,СВОД!C1462,Сверхбаза!E:E,СВОД!E1462)</f>
        <v>0</v>
      </c>
      <c r="P1462" s="276">
        <f>SUMIFS(Сверхбаза!N:N,Сверхбаза!C:C,СВОД!C1462,Сверхбаза!E:E,СВОД!E1462)</f>
        <v>0</v>
      </c>
      <c r="Q1462" s="276">
        <f>SUMIFS(Сверхбаза!P:P,Сверхбаза!C:C,СВОД!C1462,Сверхбаза!E:E,СВОД!E1462)</f>
        <v>0</v>
      </c>
      <c r="R1462" s="276">
        <f>SUMIFS(Сверхбаза!O:O,Сверхбаза!C:C,СВОД!C1462,Сверхбаза!E:E,СВОД!E1462)</f>
        <v>0</v>
      </c>
      <c r="S1462" s="276">
        <f>SUMIFS(Сверхбаза!Q:Q,Сверхбаза!C:C,СВОД!C1462,Сверхбаза!E:E,СВОД!E1462)</f>
        <v>0</v>
      </c>
      <c r="T1462" s="303">
        <f>SUMIFS(Сверхбаза!G:G,Сверхбаза!C:C,СВОД!C1462,Сверхбаза!E:E,СВОД!E1462)</f>
        <v>0</v>
      </c>
    </row>
    <row r="1463" spans="1:20" outlineLevel="1" x14ac:dyDescent="0.2">
      <c r="A1463" s="289"/>
      <c r="B1463" s="279"/>
      <c r="C1463" s="279" t="str">
        <f>CONCATENATE(C1462," ","Итог")</f>
        <v>411401 Итог</v>
      </c>
      <c r="D1463" s="280"/>
      <c r="E1463" s="351"/>
      <c r="F1463" s="352"/>
      <c r="G1463" s="304"/>
      <c r="H1463" s="281"/>
      <c r="I1463" s="281"/>
      <c r="J1463" s="281"/>
      <c r="K1463" s="281"/>
      <c r="L1463" s="281"/>
      <c r="M1463" s="281"/>
      <c r="N1463" s="305">
        <f>SUBTOTAL(9,N1455:N1462)</f>
        <v>47067.694650157078</v>
      </c>
      <c r="O1463" s="304"/>
      <c r="P1463" s="281"/>
      <c r="Q1463" s="281"/>
      <c r="R1463" s="281"/>
      <c r="S1463" s="281"/>
      <c r="T1463" s="305">
        <f>SUBTOTAL(9,T1455:T1462)</f>
        <v>13314.112000000001</v>
      </c>
    </row>
    <row r="1464" spans="1:20" ht="25.5" outlineLevel="2" x14ac:dyDescent="0.2">
      <c r="A1464" s="287">
        <f>VLOOKUP(C1464,Округа!B:C,2,FALSE)</f>
        <v>1</v>
      </c>
      <c r="B1464" s="8">
        <v>504119</v>
      </c>
      <c r="C1464" s="8">
        <v>412101</v>
      </c>
      <c r="D1464" s="9" t="s">
        <v>639</v>
      </c>
      <c r="E1464" s="347">
        <f t="shared" ref="E1464:F1471" si="35">E1455</f>
        <v>1</v>
      </c>
      <c r="F1464" s="348" t="str">
        <f t="shared" si="35"/>
        <v>Круглосуточный стационар</v>
      </c>
      <c r="G1464" s="300">
        <f>SUMIFS('Круглосуточный стационар'!J:J,'Круглосуточный стационар'!D:D,СВОД!C1464,'Круглосуточный стационар'!F:F,СВОД!E1464)/2+SUMIFS(ВМП!J:J,ВМП!D:D,СВОД!C1464,ВМП!F:F,СВОД!E1464)/2+SUMIFS('Дневной стационар'!J:J,'Дневной стационар'!D:D,СВОД!C1464,'Дневной стационар'!F:F,СВОД!E1464)/2+SUMIFS(ЭКО!H:H,ЭКО!D:D,СВОД!C1464,ЭКО!F:F,СВОД!E1464)+SUMIFS(Диализ!J:J,Диализ!E:E,СВОД!C1464,Диализ!G:G,СВОД!E1464)</f>
        <v>0</v>
      </c>
      <c r="H1464" s="278">
        <f>SUMIFS(Поликлиника!H:H,Поликлиника!D:D,СВОД!C1464,Поликлиника!F:F,СВОД!E1464)</f>
        <v>0</v>
      </c>
      <c r="I1464" s="278">
        <f>SUMIFS(Поликлиника!BA:BA,Поликлиника!D:D,СВОД!C1464,Поликлиника!F:F,СВОД!E1464)</f>
        <v>0</v>
      </c>
      <c r="J1464" s="278">
        <f>SUMIFS(Поликлиника!BF:BF,Поликлиника!D:D,СВОД!C1464,Поликлиника!F:F,СВОД!E1464)</f>
        <v>0</v>
      </c>
      <c r="K1464" s="278">
        <f>SUMIFS(Поликлиника!BU:BU,Поликлиника!D:D,СВОД!C1464,Поликлиника!F:F,СВОД!E1464)</f>
        <v>0</v>
      </c>
      <c r="L1464" s="278">
        <f>SUMIFS(Услуги!H:H,Услуги!D:D,СВОД!C1464,Услуги!F:F,СВОД!E1464)+SUMIFS(Услуги!M:M,Услуги!D:D,СВОД!C1464,Услуги!F:F,СВОД!E1464)+SUMIFS(Услуги!R:R,Услуги!D:D,СВОД!C1464,Услуги!F:F,СВОД!E1464)+SUMIFS(Услуги!W:W,Услуги!D:D,СВОД!C1464,Услуги!F:F,СВОД!E1464)+SUMIFS(Услуги!AB:AB,Услуги!D:D,СВОД!C1464,Услуги!F:F,СВОД!E1464)+SUMIFS(Услуги!AG:AG,Услуги!D:D,СВОД!C1464,Услуги!F:F,СВОД!E1464)+SUMIFS(Услуги!AL:AL,Услуги!D:D,СВОД!C1464,Услуги!F:F,СВОД!E1464)+SUMIFS(Услуги!AQ:AQ,Услуги!D:D,СВОД!C1464,Услуги!F:F,СВОД!E1464)</f>
        <v>0</v>
      </c>
      <c r="M1464" s="278">
        <f>SUMIFS('Скорая мед. помощь'!J:J,'Скорая мед. помощь'!E:E,СВОД!C1464,'Скорая мед. помощь'!G:G,СВОД!E1464)</f>
        <v>0</v>
      </c>
      <c r="N1464" s="301">
        <f>SUMIFS('Круглосуточный стационар'!O:O,'Круглосуточный стационар'!D:D,СВОД!C1464,'Круглосуточный стационар'!F:F,СВОД!E1464)+SUMIFS(ВМП!O:O,ВМП!D:D,СВОД!C1464,ВМП!F:F,СВОД!E1464)+SUMIFS('Дневной стационар'!O:O,'Дневной стационар'!D:D,СВОД!C1464,'Дневной стационар'!F:F,СВОД!E1464)+SUMIFS(ЭКО!M:M,ЭКО!D:D,СВОД!C1464,ЭКО!F:F,СВОД!E1464)+SUMIFS(Диализ!O:O,Диализ!E:E,СВОД!C1464,Диализ!G:G,СВОД!E1464)+SUMIFS(Поликлиника!CT:CT,Поликлиника!D:D,СВОД!C1464,Поликлиника!F:F,СВОД!E1464)+SUMIFS('Скорая мед. помощь'!O:O,'Скорая мед. помощь'!E:E,СВОД!C1464,'Скорая мед. помощь'!G:G,СВОД!E1464)+SUMIFS(Услуги!AV:AV,Услуги!D:D,СВОД!C1464,Услуги!F:F,СВОД!E1464)</f>
        <v>0</v>
      </c>
      <c r="O1464" s="300">
        <f>SUMIFS(Сверхбаза!L:L,Сверхбаза!C:C,СВОД!C1464,Сверхбаза!E:E,СВОД!E1464)+SUMIFS(Сверхбаза!M:M,Сверхбаза!C:C,СВОД!C1464,Сверхбаза!E:E,СВОД!E1464)</f>
        <v>0</v>
      </c>
      <c r="P1464" s="278">
        <f>SUMIFS(Сверхбаза!N:N,Сверхбаза!C:C,СВОД!C1464,Сверхбаза!E:E,СВОД!E1464)</f>
        <v>0</v>
      </c>
      <c r="Q1464" s="278">
        <f>SUMIFS(Сверхбаза!P:P,Сверхбаза!C:C,СВОД!C1464,Сверхбаза!E:E,СВОД!E1464)</f>
        <v>0</v>
      </c>
      <c r="R1464" s="278">
        <f>SUMIFS(Сверхбаза!O:O,Сверхбаза!C:C,СВОД!C1464,Сверхбаза!E:E,СВОД!E1464)</f>
        <v>0</v>
      </c>
      <c r="S1464" s="278">
        <f>SUMIFS(Сверхбаза!Q:Q,Сверхбаза!C:C,СВОД!C1464,Сверхбаза!E:E,СВОД!E1464)</f>
        <v>0</v>
      </c>
      <c r="T1464" s="301">
        <f>SUMIFS(Сверхбаза!G:G,Сверхбаза!C:C,СВОД!C1464,Сверхбаза!E:E,СВОД!E1464)</f>
        <v>0</v>
      </c>
    </row>
    <row r="1465" spans="1:20" ht="25.5" outlineLevel="2" x14ac:dyDescent="0.2">
      <c r="A1465" s="288">
        <f>VLOOKUP(C1465,Округа!B:C,2,FALSE)</f>
        <v>1</v>
      </c>
      <c r="B1465" s="361">
        <f t="shared" ref="B1465:D1471" si="36">B1464</f>
        <v>504119</v>
      </c>
      <c r="C1465" s="361">
        <f t="shared" si="36"/>
        <v>412101</v>
      </c>
      <c r="D1465" s="5" t="str">
        <f t="shared" si="36"/>
        <v>ГБУЗ МО "СЕРГИЕВО-ПОСАДСКИЙ ПРОТИВОТУБЕРКУЛЕЗНЫЙ ДИСПАНСЕР"</v>
      </c>
      <c r="E1465" s="349">
        <f t="shared" si="35"/>
        <v>13</v>
      </c>
      <c r="F1465" s="350" t="str">
        <f t="shared" si="35"/>
        <v>Круглосуточный стационар ВМП</v>
      </c>
      <c r="G1465" s="302">
        <f>SUMIFS('Круглосуточный стационар'!J:J,'Круглосуточный стационар'!D:D,СВОД!C1465,'Круглосуточный стационар'!F:F,СВОД!E1465)/2+SUMIFS(ВМП!J:J,ВМП!D:D,СВОД!C1465,ВМП!F:F,СВОД!E1465)/2+SUMIFS('Дневной стационар'!J:J,'Дневной стационар'!D:D,СВОД!C1465,'Дневной стационар'!F:F,СВОД!E1465)/2+SUMIFS(ЭКО!H:H,ЭКО!D:D,СВОД!C1465,ЭКО!F:F,СВОД!E1465)+SUMIFS(Диализ!J:J,Диализ!E:E,СВОД!C1465,Диализ!G:G,СВОД!E1465)</f>
        <v>0</v>
      </c>
      <c r="H1465" s="276">
        <f>SUMIFS(Поликлиника!H:H,Поликлиника!D:D,СВОД!C1465,Поликлиника!F:F,СВОД!E1465)</f>
        <v>0</v>
      </c>
      <c r="I1465" s="276">
        <f>SUMIFS(Поликлиника!BA:BA,Поликлиника!D:D,СВОД!C1465,Поликлиника!F:F,СВОД!E1465)</f>
        <v>0</v>
      </c>
      <c r="J1465" s="276">
        <f>SUMIFS(Поликлиника!BF:BF,Поликлиника!D:D,СВОД!C1465,Поликлиника!F:F,СВОД!E1465)</f>
        <v>0</v>
      </c>
      <c r="K1465" s="276">
        <f>SUMIFS(Поликлиника!BU:BU,Поликлиника!D:D,СВОД!C1465,Поликлиника!F:F,СВОД!E1465)</f>
        <v>0</v>
      </c>
      <c r="L1465" s="276">
        <f>SUMIFS(Услуги!H:H,Услуги!D:D,СВОД!C1465,Услуги!F:F,СВОД!E1465)+SUMIFS(Услуги!M:M,Услуги!D:D,СВОД!C1465,Услуги!F:F,СВОД!E1465)+SUMIFS(Услуги!R:R,Услуги!D:D,СВОД!C1465,Услуги!F:F,СВОД!E1465)+SUMIFS(Услуги!W:W,Услуги!D:D,СВОД!C1465,Услуги!F:F,СВОД!E1465)+SUMIFS(Услуги!AB:AB,Услуги!D:D,СВОД!C1465,Услуги!F:F,СВОД!E1465)+SUMIFS(Услуги!AG:AG,Услуги!D:D,СВОД!C1465,Услуги!F:F,СВОД!E1465)+SUMIFS(Услуги!AL:AL,Услуги!D:D,СВОД!C1465,Услуги!F:F,СВОД!E1465)+SUMIFS(Услуги!AQ:AQ,Услуги!D:D,СВОД!C1465,Услуги!F:F,СВОД!E1465)</f>
        <v>0</v>
      </c>
      <c r="M1465" s="276">
        <f>SUMIFS('Скорая мед. помощь'!J:J,'Скорая мед. помощь'!E:E,СВОД!C1465,'Скорая мед. помощь'!G:G,СВОД!E1465)</f>
        <v>0</v>
      </c>
      <c r="N1465" s="303">
        <f>SUMIFS('Круглосуточный стационар'!O:O,'Круглосуточный стационар'!D:D,СВОД!C1465,'Круглосуточный стационар'!F:F,СВОД!E1465)+SUMIFS(ВМП!O:O,ВМП!D:D,СВОД!C1465,ВМП!F:F,СВОД!E1465)+SUMIFS('Дневной стационар'!O:O,'Дневной стационар'!D:D,СВОД!C1465,'Дневной стационар'!F:F,СВОД!E1465)+SUMIFS(ЭКО!M:M,ЭКО!D:D,СВОД!C1465,ЭКО!F:F,СВОД!E1465)+SUMIFS(Диализ!O:O,Диализ!E:E,СВОД!C1465,Диализ!G:G,СВОД!E1465)+SUMIFS(Поликлиника!CT:CT,Поликлиника!D:D,СВОД!C1465,Поликлиника!F:F,СВОД!E1465)+SUMIFS('Скорая мед. помощь'!O:O,'Скорая мед. помощь'!E:E,СВОД!C1465,'Скорая мед. помощь'!G:G,СВОД!E1465)+SUMIFS(Услуги!AV:AV,Услуги!D:D,СВОД!C1465,Услуги!F:F,СВОД!E1465)</f>
        <v>0</v>
      </c>
      <c r="O1465" s="302">
        <f>SUMIFS(Сверхбаза!L:L,Сверхбаза!C:C,СВОД!C1465,Сверхбаза!E:E,СВОД!E1465)+SUMIFS(Сверхбаза!M:M,Сверхбаза!C:C,СВОД!C1465,Сверхбаза!E:E,СВОД!E1465)</f>
        <v>0</v>
      </c>
      <c r="P1465" s="276">
        <f>SUMIFS(Сверхбаза!N:N,Сверхбаза!C:C,СВОД!C1465,Сверхбаза!E:E,СВОД!E1465)</f>
        <v>0</v>
      </c>
      <c r="Q1465" s="276">
        <f>SUMIFS(Сверхбаза!P:P,Сверхбаза!C:C,СВОД!C1465,Сверхбаза!E:E,СВОД!E1465)</f>
        <v>0</v>
      </c>
      <c r="R1465" s="276">
        <f>SUMIFS(Сверхбаза!O:O,Сверхбаза!C:C,СВОД!C1465,Сверхбаза!E:E,СВОД!E1465)</f>
        <v>0</v>
      </c>
      <c r="S1465" s="276">
        <f>SUMIFS(Сверхбаза!Q:Q,Сверхбаза!C:C,СВОД!C1465,Сверхбаза!E:E,СВОД!E1465)</f>
        <v>0</v>
      </c>
      <c r="T1465" s="303">
        <f>SUMIFS(Сверхбаза!G:G,Сверхбаза!C:C,СВОД!C1465,Сверхбаза!E:E,СВОД!E1465)</f>
        <v>0</v>
      </c>
    </row>
    <row r="1466" spans="1:20" ht="25.5" outlineLevel="2" x14ac:dyDescent="0.2">
      <c r="A1466" s="288">
        <f>VLOOKUP(C1466,Округа!B:C,2,FALSE)</f>
        <v>1</v>
      </c>
      <c r="B1466" s="361">
        <f t="shared" si="36"/>
        <v>504119</v>
      </c>
      <c r="C1466" s="361">
        <f t="shared" si="36"/>
        <v>412101</v>
      </c>
      <c r="D1466" s="5" t="str">
        <f t="shared" si="36"/>
        <v>ГБУЗ МО "СЕРГИЕВО-ПОСАДСКИЙ ПРОТИВОТУБЕРКУЛЕЗНЫЙ ДИСПАНСЕР"</v>
      </c>
      <c r="E1466" s="349">
        <f t="shared" si="35"/>
        <v>2</v>
      </c>
      <c r="F1466" s="350" t="str">
        <f t="shared" si="35"/>
        <v>Дневной стационар</v>
      </c>
      <c r="G1466" s="302">
        <f>SUMIFS('Круглосуточный стационар'!J:J,'Круглосуточный стационар'!D:D,СВОД!C1466,'Круглосуточный стационар'!F:F,СВОД!E1466)/2+SUMIFS(ВМП!J:J,ВМП!D:D,СВОД!C1466,ВМП!F:F,СВОД!E1466)/2+SUMIFS('Дневной стационар'!J:J,'Дневной стационар'!D:D,СВОД!C1466,'Дневной стационар'!F:F,СВОД!E1466)/2+SUMIFS(ЭКО!H:H,ЭКО!D:D,СВОД!C1466,ЭКО!F:F,СВОД!E1466)+SUMIFS(Диализ!J:J,Диализ!E:E,СВОД!C1466,Диализ!G:G,СВОД!E1466)</f>
        <v>0</v>
      </c>
      <c r="H1466" s="276">
        <f>SUMIFS(Поликлиника!H:H,Поликлиника!D:D,СВОД!C1466,Поликлиника!F:F,СВОД!E1466)</f>
        <v>0</v>
      </c>
      <c r="I1466" s="276">
        <f>SUMIFS(Поликлиника!BA:BA,Поликлиника!D:D,СВОД!C1466,Поликлиника!F:F,СВОД!E1466)</f>
        <v>0</v>
      </c>
      <c r="J1466" s="276">
        <f>SUMIFS(Поликлиника!BF:BF,Поликлиника!D:D,СВОД!C1466,Поликлиника!F:F,СВОД!E1466)</f>
        <v>0</v>
      </c>
      <c r="K1466" s="276">
        <f>SUMIFS(Поликлиника!BU:BU,Поликлиника!D:D,СВОД!C1466,Поликлиника!F:F,СВОД!E1466)</f>
        <v>0</v>
      </c>
      <c r="L1466" s="276">
        <f>SUMIFS(Услуги!H:H,Услуги!D:D,СВОД!C1466,Услуги!F:F,СВОД!E1466)+SUMIFS(Услуги!M:M,Услуги!D:D,СВОД!C1466,Услуги!F:F,СВОД!E1466)+SUMIFS(Услуги!R:R,Услуги!D:D,СВОД!C1466,Услуги!F:F,СВОД!E1466)+SUMIFS(Услуги!W:W,Услуги!D:D,СВОД!C1466,Услуги!F:F,СВОД!E1466)+SUMIFS(Услуги!AB:AB,Услуги!D:D,СВОД!C1466,Услуги!F:F,СВОД!E1466)+SUMIFS(Услуги!AG:AG,Услуги!D:D,СВОД!C1466,Услуги!F:F,СВОД!E1466)+SUMIFS(Услуги!AL:AL,Услуги!D:D,СВОД!C1466,Услуги!F:F,СВОД!E1466)+SUMIFS(Услуги!AQ:AQ,Услуги!D:D,СВОД!C1466,Услуги!F:F,СВОД!E1466)</f>
        <v>0</v>
      </c>
      <c r="M1466" s="276">
        <f>SUMIFS('Скорая мед. помощь'!J:J,'Скорая мед. помощь'!E:E,СВОД!C1466,'Скорая мед. помощь'!G:G,СВОД!E1466)</f>
        <v>0</v>
      </c>
      <c r="N1466" s="303">
        <f>SUMIFS('Круглосуточный стационар'!O:O,'Круглосуточный стационар'!D:D,СВОД!C1466,'Круглосуточный стационар'!F:F,СВОД!E1466)+SUMIFS(ВМП!O:O,ВМП!D:D,СВОД!C1466,ВМП!F:F,СВОД!E1466)+SUMIFS('Дневной стационар'!O:O,'Дневной стационар'!D:D,СВОД!C1466,'Дневной стационар'!F:F,СВОД!E1466)+SUMIFS(ЭКО!M:M,ЭКО!D:D,СВОД!C1466,ЭКО!F:F,СВОД!E1466)+SUMIFS(Диализ!O:O,Диализ!E:E,СВОД!C1466,Диализ!G:G,СВОД!E1466)+SUMIFS(Поликлиника!CT:CT,Поликлиника!D:D,СВОД!C1466,Поликлиника!F:F,СВОД!E1466)+SUMIFS('Скорая мед. помощь'!O:O,'Скорая мед. помощь'!E:E,СВОД!C1466,'Скорая мед. помощь'!G:G,СВОД!E1466)+SUMIFS(Услуги!AV:AV,Услуги!D:D,СВОД!C1466,Услуги!F:F,СВОД!E1466)</f>
        <v>0</v>
      </c>
      <c r="O1466" s="302">
        <f>SUMIFS(Сверхбаза!L:L,Сверхбаза!C:C,СВОД!C1466,Сверхбаза!E:E,СВОД!E1466)+SUMIFS(Сверхбаза!M:M,Сверхбаза!C:C,СВОД!C1466,Сверхбаза!E:E,СВОД!E1466)</f>
        <v>58</v>
      </c>
      <c r="P1466" s="276">
        <f>SUMIFS(Сверхбаза!N:N,Сверхбаза!C:C,СВОД!C1466,Сверхбаза!E:E,СВОД!E1466)</f>
        <v>0</v>
      </c>
      <c r="Q1466" s="276">
        <f>SUMIFS(Сверхбаза!P:P,Сверхбаза!C:C,СВОД!C1466,Сверхбаза!E:E,СВОД!E1466)</f>
        <v>0</v>
      </c>
      <c r="R1466" s="276">
        <f>SUMIFS(Сверхбаза!O:O,Сверхбаза!C:C,СВОД!C1466,Сверхбаза!E:E,СВОД!E1466)</f>
        <v>0</v>
      </c>
      <c r="S1466" s="276">
        <f>SUMIFS(Сверхбаза!Q:Q,Сверхбаза!C:C,СВОД!C1466,Сверхбаза!E:E,СВОД!E1466)</f>
        <v>0</v>
      </c>
      <c r="T1466" s="303">
        <f>SUMIFS(Сверхбаза!G:G,Сверхбаза!C:C,СВОД!C1466,Сверхбаза!E:E,СВОД!E1466)</f>
        <v>7264.067</v>
      </c>
    </row>
    <row r="1467" spans="1:20" ht="25.5" outlineLevel="2" x14ac:dyDescent="0.2">
      <c r="A1467" s="288">
        <f>VLOOKUP(C1467,Округа!B:C,2,FALSE)</f>
        <v>1</v>
      </c>
      <c r="B1467" s="361">
        <f t="shared" si="36"/>
        <v>504119</v>
      </c>
      <c r="C1467" s="361">
        <f t="shared" si="36"/>
        <v>412101</v>
      </c>
      <c r="D1467" s="5" t="str">
        <f t="shared" si="36"/>
        <v>ГБУЗ МО "СЕРГИЕВО-ПОСАДСКИЙ ПРОТИВОТУБЕРКУЛЕЗНЫЙ ДИСПАНСЕР"</v>
      </c>
      <c r="E1467" s="349">
        <f t="shared" si="35"/>
        <v>6</v>
      </c>
      <c r="F1467" s="350" t="str">
        <f t="shared" si="35"/>
        <v>Экстракорпоральное оплодотворение</v>
      </c>
      <c r="G1467" s="302">
        <f>SUMIFS('Круглосуточный стационар'!J:J,'Круглосуточный стационар'!D:D,СВОД!C1467,'Круглосуточный стационар'!F:F,СВОД!E1467)/2+SUMIFS(ВМП!J:J,ВМП!D:D,СВОД!C1467,ВМП!F:F,СВОД!E1467)/2+SUMIFS('Дневной стационар'!J:J,'Дневной стационар'!D:D,СВОД!C1467,'Дневной стационар'!F:F,СВОД!E1467)/2+SUMIFS(ЭКО!H:H,ЭКО!D:D,СВОД!C1467,ЭКО!F:F,СВОД!E1467)+SUMIFS(Диализ!J:J,Диализ!E:E,СВОД!C1467,Диализ!G:G,СВОД!E1467)</f>
        <v>0</v>
      </c>
      <c r="H1467" s="276">
        <f>SUMIFS(Поликлиника!H:H,Поликлиника!D:D,СВОД!C1467,Поликлиника!F:F,СВОД!E1467)</f>
        <v>0</v>
      </c>
      <c r="I1467" s="276">
        <f>SUMIFS(Поликлиника!BA:BA,Поликлиника!D:D,СВОД!C1467,Поликлиника!F:F,СВОД!E1467)</f>
        <v>0</v>
      </c>
      <c r="J1467" s="276">
        <f>SUMIFS(Поликлиника!BF:BF,Поликлиника!D:D,СВОД!C1467,Поликлиника!F:F,СВОД!E1467)</f>
        <v>0</v>
      </c>
      <c r="K1467" s="276">
        <f>SUMIFS(Поликлиника!BU:BU,Поликлиника!D:D,СВОД!C1467,Поликлиника!F:F,СВОД!E1467)</f>
        <v>0</v>
      </c>
      <c r="L1467" s="276">
        <f>SUMIFS(Услуги!H:H,Услуги!D:D,СВОД!C1467,Услуги!F:F,СВОД!E1467)+SUMIFS(Услуги!M:M,Услуги!D:D,СВОД!C1467,Услуги!F:F,СВОД!E1467)+SUMIFS(Услуги!R:R,Услуги!D:D,СВОД!C1467,Услуги!F:F,СВОД!E1467)+SUMIFS(Услуги!W:W,Услуги!D:D,СВОД!C1467,Услуги!F:F,СВОД!E1467)+SUMIFS(Услуги!AB:AB,Услуги!D:D,СВОД!C1467,Услуги!F:F,СВОД!E1467)+SUMIFS(Услуги!AG:AG,Услуги!D:D,СВОД!C1467,Услуги!F:F,СВОД!E1467)+SUMIFS(Услуги!AL:AL,Услуги!D:D,СВОД!C1467,Услуги!F:F,СВОД!E1467)+SUMIFS(Услуги!AQ:AQ,Услуги!D:D,СВОД!C1467,Услуги!F:F,СВОД!E1467)</f>
        <v>0</v>
      </c>
      <c r="M1467" s="276">
        <f>SUMIFS('Скорая мед. помощь'!J:J,'Скорая мед. помощь'!E:E,СВОД!C1467,'Скорая мед. помощь'!G:G,СВОД!E1467)</f>
        <v>0</v>
      </c>
      <c r="N1467" s="303">
        <f>SUMIFS('Круглосуточный стационар'!O:O,'Круглосуточный стационар'!D:D,СВОД!C1467,'Круглосуточный стационар'!F:F,СВОД!E1467)+SUMIFS(ВМП!O:O,ВМП!D:D,СВОД!C1467,ВМП!F:F,СВОД!E1467)+SUMIFS('Дневной стационар'!O:O,'Дневной стационар'!D:D,СВОД!C1467,'Дневной стационар'!F:F,СВОД!E1467)+SUMIFS(ЭКО!M:M,ЭКО!D:D,СВОД!C1467,ЭКО!F:F,СВОД!E1467)+SUMIFS(Диализ!O:O,Диализ!E:E,СВОД!C1467,Диализ!G:G,СВОД!E1467)+SUMIFS(Поликлиника!CT:CT,Поликлиника!D:D,СВОД!C1467,Поликлиника!F:F,СВОД!E1467)+SUMIFS('Скорая мед. помощь'!O:O,'Скорая мед. помощь'!E:E,СВОД!C1467,'Скорая мед. помощь'!G:G,СВОД!E1467)+SUMIFS(Услуги!AV:AV,Услуги!D:D,СВОД!C1467,Услуги!F:F,СВОД!E1467)</f>
        <v>0</v>
      </c>
      <c r="O1467" s="302">
        <f>SUMIFS(Сверхбаза!L:L,Сверхбаза!C:C,СВОД!C1467,Сверхбаза!E:E,СВОД!E1467)+SUMIFS(Сверхбаза!M:M,Сверхбаза!C:C,СВОД!C1467,Сверхбаза!E:E,СВОД!E1467)</f>
        <v>0</v>
      </c>
      <c r="P1467" s="276">
        <f>SUMIFS(Сверхбаза!N:N,Сверхбаза!C:C,СВОД!C1467,Сверхбаза!E:E,СВОД!E1467)</f>
        <v>0</v>
      </c>
      <c r="Q1467" s="276">
        <f>SUMIFS(Сверхбаза!P:P,Сверхбаза!C:C,СВОД!C1467,Сверхбаза!E:E,СВОД!E1467)</f>
        <v>0</v>
      </c>
      <c r="R1467" s="276">
        <f>SUMIFS(Сверхбаза!O:O,Сверхбаза!C:C,СВОД!C1467,Сверхбаза!E:E,СВОД!E1467)</f>
        <v>0</v>
      </c>
      <c r="S1467" s="276">
        <f>SUMIFS(Сверхбаза!Q:Q,Сверхбаза!C:C,СВОД!C1467,Сверхбаза!E:E,СВОД!E1467)</f>
        <v>0</v>
      </c>
      <c r="T1467" s="303">
        <f>SUMIFS(Сверхбаза!G:G,Сверхбаза!C:C,СВОД!C1467,Сверхбаза!E:E,СВОД!E1467)</f>
        <v>0</v>
      </c>
    </row>
    <row r="1468" spans="1:20" ht="25.5" outlineLevel="2" x14ac:dyDescent="0.2">
      <c r="A1468" s="288">
        <f>VLOOKUP(C1468,Округа!B:C,2,FALSE)</f>
        <v>1</v>
      </c>
      <c r="B1468" s="361">
        <f t="shared" si="36"/>
        <v>504119</v>
      </c>
      <c r="C1468" s="361">
        <f t="shared" si="36"/>
        <v>412101</v>
      </c>
      <c r="D1468" s="5" t="str">
        <f t="shared" si="36"/>
        <v>ГБУЗ МО "СЕРГИЕВО-ПОСАДСКИЙ ПРОТИВОТУБЕРКУЛЕЗНЫЙ ДИСПАНСЕР"</v>
      </c>
      <c r="E1468" s="349">
        <f t="shared" si="35"/>
        <v>3</v>
      </c>
      <c r="F1468" s="350" t="str">
        <f t="shared" si="35"/>
        <v>Амбулаторно-поликлиническая помощь</v>
      </c>
      <c r="G1468" s="302">
        <f>SUMIFS('Круглосуточный стационар'!J:J,'Круглосуточный стационар'!D:D,СВОД!C1468,'Круглосуточный стационар'!F:F,СВОД!E1468)/2+SUMIFS(ВМП!J:J,ВМП!D:D,СВОД!C1468,ВМП!F:F,СВОД!E1468)/2+SUMIFS('Дневной стационар'!J:J,'Дневной стационар'!D:D,СВОД!C1468,'Дневной стационар'!F:F,СВОД!E1468)/2+SUMIFS(ЭКО!H:H,ЭКО!D:D,СВОД!C1468,ЭКО!F:F,СВОД!E1468)+SUMIFS(Диализ!J:J,Диализ!E:E,СВОД!C1468,Диализ!G:G,СВОД!E1468)</f>
        <v>0</v>
      </c>
      <c r="H1468" s="276">
        <f>SUMIFS(Поликлиника!H:H,Поликлиника!D:D,СВОД!C1468,Поликлиника!F:F,СВОД!E1468)</f>
        <v>0</v>
      </c>
      <c r="I1468" s="276">
        <f>SUMIFS(Поликлиника!BA:BA,Поликлиника!D:D,СВОД!C1468,Поликлиника!F:F,СВОД!E1468)</f>
        <v>0</v>
      </c>
      <c r="J1468" s="276">
        <f>SUMIFS(Поликлиника!BF:BF,Поликлиника!D:D,СВОД!C1468,Поликлиника!F:F,СВОД!E1468)</f>
        <v>0</v>
      </c>
      <c r="K1468" s="276">
        <f>SUMIFS(Поликлиника!BU:BU,Поликлиника!D:D,СВОД!C1468,Поликлиника!F:F,СВОД!E1468)</f>
        <v>0</v>
      </c>
      <c r="L1468" s="276">
        <f>SUMIFS(Услуги!H:H,Услуги!D:D,СВОД!C1468,Услуги!F:F,СВОД!E1468)+SUMIFS(Услуги!M:M,Услуги!D:D,СВОД!C1468,Услуги!F:F,СВОД!E1468)+SUMIFS(Услуги!R:R,Услуги!D:D,СВОД!C1468,Услуги!F:F,СВОД!E1468)+SUMIFS(Услуги!W:W,Услуги!D:D,СВОД!C1468,Услуги!F:F,СВОД!E1468)+SUMIFS(Услуги!AB:AB,Услуги!D:D,СВОД!C1468,Услуги!F:F,СВОД!E1468)+SUMIFS(Услуги!AG:AG,Услуги!D:D,СВОД!C1468,Услуги!F:F,СВОД!E1468)+SUMIFS(Услуги!AL:AL,Услуги!D:D,СВОД!C1468,Услуги!F:F,СВОД!E1468)+SUMIFS(Услуги!AQ:AQ,Услуги!D:D,СВОД!C1468,Услуги!F:F,СВОД!E1468)</f>
        <v>0</v>
      </c>
      <c r="M1468" s="276">
        <f>SUMIFS('Скорая мед. помощь'!J:J,'Скорая мед. помощь'!E:E,СВОД!C1468,'Скорая мед. помощь'!G:G,СВОД!E1468)</f>
        <v>0</v>
      </c>
      <c r="N1468" s="303">
        <f>SUMIFS('Круглосуточный стационар'!O:O,'Круглосуточный стационар'!D:D,СВОД!C1468,'Круглосуточный стационар'!F:F,СВОД!E1468)+SUMIFS(ВМП!O:O,ВМП!D:D,СВОД!C1468,ВМП!F:F,СВОД!E1468)+SUMIFS('Дневной стационар'!O:O,'Дневной стационар'!D:D,СВОД!C1468,'Дневной стационар'!F:F,СВОД!E1468)+SUMIFS(ЭКО!M:M,ЭКО!D:D,СВОД!C1468,ЭКО!F:F,СВОД!E1468)+SUMIFS(Диализ!O:O,Диализ!E:E,СВОД!C1468,Диализ!G:G,СВОД!E1468)+SUMIFS(Поликлиника!CT:CT,Поликлиника!D:D,СВОД!C1468,Поликлиника!F:F,СВОД!E1468)+SUMIFS('Скорая мед. помощь'!O:O,'Скорая мед. помощь'!E:E,СВОД!C1468,'Скорая мед. помощь'!G:G,СВОД!E1468)+SUMIFS(Услуги!AV:AV,Услуги!D:D,СВОД!C1468,Услуги!F:F,СВОД!E1468)</f>
        <v>0</v>
      </c>
      <c r="O1468" s="302">
        <f>SUMIFS(Сверхбаза!L:L,Сверхбаза!C:C,СВОД!C1468,Сверхбаза!E:E,СВОД!E1468)+SUMIFS(Сверхбаза!M:M,Сверхбаза!C:C,СВОД!C1468,Сверхбаза!E:E,СВОД!E1468)</f>
        <v>0</v>
      </c>
      <c r="P1468" s="276">
        <f>SUMIFS(Сверхбаза!N:N,Сверхбаза!C:C,СВОД!C1468,Сверхбаза!E:E,СВОД!E1468)</f>
        <v>24465</v>
      </c>
      <c r="Q1468" s="276">
        <f>SUMIFS(Сверхбаза!P:P,Сверхбаза!C:C,СВОД!C1468,Сверхбаза!E:E,СВОД!E1468)</f>
        <v>4893</v>
      </c>
      <c r="R1468" s="276">
        <f>SUMIFS(Сверхбаза!O:O,Сверхбаза!C:C,СВОД!C1468,Сверхбаза!E:E,СВОД!E1468)</f>
        <v>2595.3000000000029</v>
      </c>
      <c r="S1468" s="276">
        <f>SUMIFS(Сверхбаза!Q:Q,Сверхбаза!C:C,СВОД!C1468,Сверхбаза!E:E,СВОД!E1468)</f>
        <v>0</v>
      </c>
      <c r="T1468" s="303">
        <f>SUMIFS(Сверхбаза!G:G,Сверхбаза!C:C,СВОД!C1468,Сверхбаза!E:E,СВОД!E1468)</f>
        <v>49333.19</v>
      </c>
    </row>
    <row r="1469" spans="1:20" ht="25.5" outlineLevel="2" x14ac:dyDescent="0.2">
      <c r="A1469" s="288">
        <f>VLOOKUP(C1469,Округа!B:C,2,FALSE)</f>
        <v>1</v>
      </c>
      <c r="B1469" s="361">
        <f t="shared" si="36"/>
        <v>504119</v>
      </c>
      <c r="C1469" s="361">
        <f t="shared" si="36"/>
        <v>412101</v>
      </c>
      <c r="D1469" s="5" t="str">
        <f t="shared" si="36"/>
        <v>ГБУЗ МО "СЕРГИЕВО-ПОСАДСКИЙ ПРОТИВОТУБЕРКУЛЕЗНЫЙ ДИСПАНСЕР"</v>
      </c>
      <c r="E1469" s="349">
        <f t="shared" si="35"/>
        <v>7</v>
      </c>
      <c r="F1469" s="350" t="str">
        <f t="shared" si="35"/>
        <v>Скорая медицинская помощь</v>
      </c>
      <c r="G1469" s="302">
        <f>SUMIFS('Круглосуточный стационар'!J:J,'Круглосуточный стационар'!D:D,СВОД!C1469,'Круглосуточный стационар'!F:F,СВОД!E1469)/2+SUMIFS(ВМП!J:J,ВМП!D:D,СВОД!C1469,ВМП!F:F,СВОД!E1469)/2+SUMIFS('Дневной стационар'!J:J,'Дневной стационар'!D:D,СВОД!C1469,'Дневной стационар'!F:F,СВОД!E1469)/2+SUMIFS(ЭКО!H:H,ЭКО!D:D,СВОД!C1469,ЭКО!F:F,СВОД!E1469)+SUMIFS(Диализ!J:J,Диализ!E:E,СВОД!C1469,Диализ!G:G,СВОД!E1469)</f>
        <v>0</v>
      </c>
      <c r="H1469" s="276">
        <f>SUMIFS(Поликлиника!H:H,Поликлиника!D:D,СВОД!C1469,Поликлиника!F:F,СВОД!E1469)</f>
        <v>0</v>
      </c>
      <c r="I1469" s="276">
        <f>SUMIFS(Поликлиника!BA:BA,Поликлиника!D:D,СВОД!C1469,Поликлиника!F:F,СВОД!E1469)</f>
        <v>0</v>
      </c>
      <c r="J1469" s="276">
        <f>SUMIFS(Поликлиника!BF:BF,Поликлиника!D:D,СВОД!C1469,Поликлиника!F:F,СВОД!E1469)</f>
        <v>0</v>
      </c>
      <c r="K1469" s="276">
        <f>SUMIFS(Поликлиника!BU:BU,Поликлиника!D:D,СВОД!C1469,Поликлиника!F:F,СВОД!E1469)</f>
        <v>0</v>
      </c>
      <c r="L1469" s="276">
        <f>SUMIFS(Услуги!H:H,Услуги!D:D,СВОД!C1469,Услуги!F:F,СВОД!E1469)+SUMIFS(Услуги!M:M,Услуги!D:D,СВОД!C1469,Услуги!F:F,СВОД!E1469)+SUMIFS(Услуги!R:R,Услуги!D:D,СВОД!C1469,Услуги!F:F,СВОД!E1469)+SUMIFS(Услуги!W:W,Услуги!D:D,СВОД!C1469,Услуги!F:F,СВОД!E1469)+SUMIFS(Услуги!AB:AB,Услуги!D:D,СВОД!C1469,Услуги!F:F,СВОД!E1469)+SUMIFS(Услуги!AG:AG,Услуги!D:D,СВОД!C1469,Услуги!F:F,СВОД!E1469)+SUMIFS(Услуги!AL:AL,Услуги!D:D,СВОД!C1469,Услуги!F:F,СВОД!E1469)+SUMIFS(Услуги!AQ:AQ,Услуги!D:D,СВОД!C1469,Услуги!F:F,СВОД!E1469)</f>
        <v>0</v>
      </c>
      <c r="M1469" s="276">
        <f>SUMIFS('Скорая мед. помощь'!J:J,'Скорая мед. помощь'!E:E,СВОД!C1469,'Скорая мед. помощь'!G:G,СВОД!E1469)</f>
        <v>0</v>
      </c>
      <c r="N1469" s="303">
        <f>SUMIFS('Круглосуточный стационар'!O:O,'Круглосуточный стационар'!D:D,СВОД!C1469,'Круглосуточный стационар'!F:F,СВОД!E1469)+SUMIFS(ВМП!O:O,ВМП!D:D,СВОД!C1469,ВМП!F:F,СВОД!E1469)+SUMIFS('Дневной стационар'!O:O,'Дневной стационар'!D:D,СВОД!C1469,'Дневной стационар'!F:F,СВОД!E1469)+SUMIFS(ЭКО!M:M,ЭКО!D:D,СВОД!C1469,ЭКО!F:F,СВОД!E1469)+SUMIFS(Диализ!O:O,Диализ!E:E,СВОД!C1469,Диализ!G:G,СВОД!E1469)+SUMIFS(Поликлиника!CT:CT,Поликлиника!D:D,СВОД!C1469,Поликлиника!F:F,СВОД!E1469)+SUMIFS('Скорая мед. помощь'!O:O,'Скорая мед. помощь'!E:E,СВОД!C1469,'Скорая мед. помощь'!G:G,СВОД!E1469)+SUMIFS(Услуги!AV:AV,Услуги!D:D,СВОД!C1469,Услуги!F:F,СВОД!E1469)</f>
        <v>0</v>
      </c>
      <c r="O1469" s="302">
        <f>SUMIFS(Сверхбаза!L:L,Сверхбаза!C:C,СВОД!C1469,Сверхбаза!E:E,СВОД!E1469)+SUMIFS(Сверхбаза!M:M,Сверхбаза!C:C,СВОД!C1469,Сверхбаза!E:E,СВОД!E1469)</f>
        <v>0</v>
      </c>
      <c r="P1469" s="276">
        <f>SUMIFS(Сверхбаза!N:N,Сверхбаза!C:C,СВОД!C1469,Сверхбаза!E:E,СВОД!E1469)</f>
        <v>0</v>
      </c>
      <c r="Q1469" s="276">
        <f>SUMIFS(Сверхбаза!P:P,Сверхбаза!C:C,СВОД!C1469,Сверхбаза!E:E,СВОД!E1469)</f>
        <v>0</v>
      </c>
      <c r="R1469" s="276">
        <f>SUMIFS(Сверхбаза!O:O,Сверхбаза!C:C,СВОД!C1469,Сверхбаза!E:E,СВОД!E1469)</f>
        <v>0</v>
      </c>
      <c r="S1469" s="276">
        <f>SUMIFS(Сверхбаза!Q:Q,Сверхбаза!C:C,СВОД!C1469,Сверхбаза!E:E,СВОД!E1469)</f>
        <v>0</v>
      </c>
      <c r="T1469" s="303">
        <f>SUMIFS(Сверхбаза!G:G,Сверхбаза!C:C,СВОД!C1469,Сверхбаза!E:E,СВОД!E1469)</f>
        <v>0</v>
      </c>
    </row>
    <row r="1470" spans="1:20" ht="25.5" outlineLevel="2" x14ac:dyDescent="0.2">
      <c r="A1470" s="288">
        <f>VLOOKUP(C1470,Округа!B:C,2,FALSE)</f>
        <v>1</v>
      </c>
      <c r="B1470" s="361">
        <f t="shared" si="36"/>
        <v>504119</v>
      </c>
      <c r="C1470" s="361">
        <f t="shared" si="36"/>
        <v>412101</v>
      </c>
      <c r="D1470" s="5" t="str">
        <f t="shared" si="36"/>
        <v>ГБУЗ МО "СЕРГИЕВО-ПОСАДСКИЙ ПРОТИВОТУБЕРКУЛЕЗНЫЙ ДИСПАНСЕР"</v>
      </c>
      <c r="E1470" s="349">
        <f t="shared" si="35"/>
        <v>70</v>
      </c>
      <c r="F1470" s="350" t="str">
        <f t="shared" si="35"/>
        <v>Гемодиализ</v>
      </c>
      <c r="G1470" s="302">
        <f>SUMIFS('Круглосуточный стационар'!J:J,'Круглосуточный стационар'!D:D,СВОД!C1470,'Круглосуточный стационар'!F:F,СВОД!E1470)/2+SUMIFS(ВМП!J:J,ВМП!D:D,СВОД!C1470,ВМП!F:F,СВОД!E1470)/2+SUMIFS('Дневной стационар'!J:J,'Дневной стационар'!D:D,СВОД!C1470,'Дневной стационар'!F:F,СВОД!E1470)/2+SUMIFS(ЭКО!H:H,ЭКО!D:D,СВОД!C1470,ЭКО!F:F,СВОД!E1470)+SUMIFS(Диализ!J:J,Диализ!E:E,СВОД!C1470,Диализ!G:G,СВОД!E1470)</f>
        <v>0</v>
      </c>
      <c r="H1470" s="276">
        <f>SUMIFS(Поликлиника!H:H,Поликлиника!D:D,СВОД!C1470,Поликлиника!F:F,СВОД!E1470)</f>
        <v>0</v>
      </c>
      <c r="I1470" s="276">
        <f>SUMIFS(Поликлиника!BA:BA,Поликлиника!D:D,СВОД!C1470,Поликлиника!F:F,СВОД!E1470)</f>
        <v>0</v>
      </c>
      <c r="J1470" s="276">
        <f>SUMIFS(Поликлиника!BF:BF,Поликлиника!D:D,СВОД!C1470,Поликлиника!F:F,СВОД!E1470)</f>
        <v>0</v>
      </c>
      <c r="K1470" s="276">
        <f>SUMIFS(Поликлиника!BU:BU,Поликлиника!D:D,СВОД!C1470,Поликлиника!F:F,СВОД!E1470)</f>
        <v>0</v>
      </c>
      <c r="L1470" s="276">
        <f>SUMIFS(Услуги!H:H,Услуги!D:D,СВОД!C1470,Услуги!F:F,СВОД!E1470)+SUMIFS(Услуги!M:M,Услуги!D:D,СВОД!C1470,Услуги!F:F,СВОД!E1470)+SUMIFS(Услуги!R:R,Услуги!D:D,СВОД!C1470,Услуги!F:F,СВОД!E1470)+SUMIFS(Услуги!W:W,Услуги!D:D,СВОД!C1470,Услуги!F:F,СВОД!E1470)+SUMIFS(Услуги!AB:AB,Услуги!D:D,СВОД!C1470,Услуги!F:F,СВОД!E1470)+SUMIFS(Услуги!AG:AG,Услуги!D:D,СВОД!C1470,Услуги!F:F,СВОД!E1470)+SUMIFS(Услуги!AL:AL,Услуги!D:D,СВОД!C1470,Услуги!F:F,СВОД!E1470)+SUMIFS(Услуги!AQ:AQ,Услуги!D:D,СВОД!C1470,Услуги!F:F,СВОД!E1470)</f>
        <v>0</v>
      </c>
      <c r="M1470" s="276">
        <f>SUMIFS('Скорая мед. помощь'!J:J,'Скорая мед. помощь'!E:E,СВОД!C1470,'Скорая мед. помощь'!G:G,СВОД!E1470)</f>
        <v>0</v>
      </c>
      <c r="N1470" s="303">
        <f>SUMIFS('Круглосуточный стационар'!O:O,'Круглосуточный стационар'!D:D,СВОД!C1470,'Круглосуточный стационар'!F:F,СВОД!E1470)+SUMIFS(ВМП!O:O,ВМП!D:D,СВОД!C1470,ВМП!F:F,СВОД!E1470)+SUMIFS('Дневной стационар'!O:O,'Дневной стационар'!D:D,СВОД!C1470,'Дневной стационар'!F:F,СВОД!E1470)+SUMIFS(ЭКО!M:M,ЭКО!D:D,СВОД!C1470,ЭКО!F:F,СВОД!E1470)+SUMIFS(Диализ!O:O,Диализ!E:E,СВОД!C1470,Диализ!G:G,СВОД!E1470)+SUMIFS(Поликлиника!CT:CT,Поликлиника!D:D,СВОД!C1470,Поликлиника!F:F,СВОД!E1470)+SUMIFS('Скорая мед. помощь'!O:O,'Скорая мед. помощь'!E:E,СВОД!C1470,'Скорая мед. помощь'!G:G,СВОД!E1470)+SUMIFS(Услуги!AV:AV,Услуги!D:D,СВОД!C1470,Услуги!F:F,СВОД!E1470)</f>
        <v>0</v>
      </c>
      <c r="O1470" s="302">
        <f>SUMIFS(Сверхбаза!L:L,Сверхбаза!C:C,СВОД!C1470,Сверхбаза!E:E,СВОД!E1470)+SUMIFS(Сверхбаза!M:M,Сверхбаза!C:C,СВОД!C1470,Сверхбаза!E:E,СВОД!E1470)</f>
        <v>0</v>
      </c>
      <c r="P1470" s="276">
        <f>SUMIFS(Сверхбаза!N:N,Сверхбаза!C:C,СВОД!C1470,Сверхбаза!E:E,СВОД!E1470)</f>
        <v>0</v>
      </c>
      <c r="Q1470" s="276">
        <f>SUMIFS(Сверхбаза!P:P,Сверхбаза!C:C,СВОД!C1470,Сверхбаза!E:E,СВОД!E1470)</f>
        <v>0</v>
      </c>
      <c r="R1470" s="276">
        <f>SUMIFS(Сверхбаза!O:O,Сверхбаза!C:C,СВОД!C1470,Сверхбаза!E:E,СВОД!E1470)</f>
        <v>0</v>
      </c>
      <c r="S1470" s="276">
        <f>SUMIFS(Сверхбаза!Q:Q,Сверхбаза!C:C,СВОД!C1470,Сверхбаза!E:E,СВОД!E1470)</f>
        <v>0</v>
      </c>
      <c r="T1470" s="303">
        <f>SUMIFS(Сверхбаза!G:G,Сверхбаза!C:C,СВОД!C1470,Сверхбаза!E:E,СВОД!E1470)</f>
        <v>0</v>
      </c>
    </row>
    <row r="1471" spans="1:20" ht="25.5" outlineLevel="2" x14ac:dyDescent="0.2">
      <c r="A1471" s="288">
        <f>VLOOKUP(C1471,Округа!B:C,2,FALSE)</f>
        <v>1</v>
      </c>
      <c r="B1471" s="361">
        <f t="shared" si="36"/>
        <v>504119</v>
      </c>
      <c r="C1471" s="361">
        <f t="shared" si="36"/>
        <v>412101</v>
      </c>
      <c r="D1471" s="5" t="str">
        <f t="shared" si="36"/>
        <v>ГБУЗ МО "СЕРГИЕВО-ПОСАДСКИЙ ПРОТИВОТУБЕРКУЛЕЗНЫЙ ДИСПАНСЕР"</v>
      </c>
      <c r="E1471" s="349">
        <f t="shared" si="35"/>
        <v>94</v>
      </c>
      <c r="F1471" s="350" t="str">
        <f t="shared" si="35"/>
        <v>Перитониальный диализ</v>
      </c>
      <c r="G1471" s="302">
        <f>SUMIFS('Круглосуточный стационар'!J:J,'Круглосуточный стационар'!D:D,СВОД!C1471,'Круглосуточный стационар'!F:F,СВОД!E1471)/2+SUMIFS(ВМП!J:J,ВМП!D:D,СВОД!C1471,ВМП!F:F,СВОД!E1471)/2+SUMIFS('Дневной стационар'!J:J,'Дневной стационар'!D:D,СВОД!C1471,'Дневной стационар'!F:F,СВОД!E1471)/2+SUMIFS(ЭКО!H:H,ЭКО!D:D,СВОД!C1471,ЭКО!F:F,СВОД!E1471)+SUMIFS(Диализ!J:J,Диализ!E:E,СВОД!C1471,Диализ!G:G,СВОД!E1471)</f>
        <v>0</v>
      </c>
      <c r="H1471" s="276">
        <f>SUMIFS(Поликлиника!H:H,Поликлиника!D:D,СВОД!C1471,Поликлиника!F:F,СВОД!E1471)</f>
        <v>0</v>
      </c>
      <c r="I1471" s="276">
        <f>SUMIFS(Поликлиника!BA:BA,Поликлиника!D:D,СВОД!C1471,Поликлиника!F:F,СВОД!E1471)</f>
        <v>0</v>
      </c>
      <c r="J1471" s="276">
        <f>SUMIFS(Поликлиника!BF:BF,Поликлиника!D:D,СВОД!C1471,Поликлиника!F:F,СВОД!E1471)</f>
        <v>0</v>
      </c>
      <c r="K1471" s="276">
        <f>SUMIFS(Поликлиника!BU:BU,Поликлиника!D:D,СВОД!C1471,Поликлиника!F:F,СВОД!E1471)</f>
        <v>0</v>
      </c>
      <c r="L1471" s="276">
        <f>SUMIFS(Услуги!H:H,Услуги!D:D,СВОД!C1471,Услуги!F:F,СВОД!E1471)+SUMIFS(Услуги!M:M,Услуги!D:D,СВОД!C1471,Услуги!F:F,СВОД!E1471)+SUMIFS(Услуги!R:R,Услуги!D:D,СВОД!C1471,Услуги!F:F,СВОД!E1471)+SUMIFS(Услуги!W:W,Услуги!D:D,СВОД!C1471,Услуги!F:F,СВОД!E1471)+SUMIFS(Услуги!AB:AB,Услуги!D:D,СВОД!C1471,Услуги!F:F,СВОД!E1471)+SUMIFS(Услуги!AG:AG,Услуги!D:D,СВОД!C1471,Услуги!F:F,СВОД!E1471)+SUMIFS(Услуги!AL:AL,Услуги!D:D,СВОД!C1471,Услуги!F:F,СВОД!E1471)+SUMIFS(Услуги!AQ:AQ,Услуги!D:D,СВОД!C1471,Услуги!F:F,СВОД!E1471)</f>
        <v>0</v>
      </c>
      <c r="M1471" s="276">
        <f>SUMIFS('Скорая мед. помощь'!J:J,'Скорая мед. помощь'!E:E,СВОД!C1471,'Скорая мед. помощь'!G:G,СВОД!E1471)</f>
        <v>0</v>
      </c>
      <c r="N1471" s="303">
        <f>SUMIFS('Круглосуточный стационар'!O:O,'Круглосуточный стационар'!D:D,СВОД!C1471,'Круглосуточный стационар'!F:F,СВОД!E1471)+SUMIFS(ВМП!O:O,ВМП!D:D,СВОД!C1471,ВМП!F:F,СВОД!E1471)+SUMIFS('Дневной стационар'!O:O,'Дневной стационар'!D:D,СВОД!C1471,'Дневной стационар'!F:F,СВОД!E1471)+SUMIFS(ЭКО!M:M,ЭКО!D:D,СВОД!C1471,ЭКО!F:F,СВОД!E1471)+SUMIFS(Диализ!O:O,Диализ!E:E,СВОД!C1471,Диализ!G:G,СВОД!E1471)+SUMIFS(Поликлиника!CT:CT,Поликлиника!D:D,СВОД!C1471,Поликлиника!F:F,СВОД!E1471)+SUMIFS('Скорая мед. помощь'!O:O,'Скорая мед. помощь'!E:E,СВОД!C1471,'Скорая мед. помощь'!G:G,СВОД!E1471)+SUMIFS(Услуги!AV:AV,Услуги!D:D,СВОД!C1471,Услуги!F:F,СВОД!E1471)</f>
        <v>0</v>
      </c>
      <c r="O1471" s="302">
        <f>SUMIFS(Сверхбаза!L:L,Сверхбаза!C:C,СВОД!C1471,Сверхбаза!E:E,СВОД!E1471)+SUMIFS(Сверхбаза!M:M,Сверхбаза!C:C,СВОД!C1471,Сверхбаза!E:E,СВОД!E1471)</f>
        <v>0</v>
      </c>
      <c r="P1471" s="276">
        <f>SUMIFS(Сверхбаза!N:N,Сверхбаза!C:C,СВОД!C1471,Сверхбаза!E:E,СВОД!E1471)</f>
        <v>0</v>
      </c>
      <c r="Q1471" s="276">
        <f>SUMIFS(Сверхбаза!P:P,Сверхбаза!C:C,СВОД!C1471,Сверхбаза!E:E,СВОД!E1471)</f>
        <v>0</v>
      </c>
      <c r="R1471" s="276">
        <f>SUMIFS(Сверхбаза!O:O,Сверхбаза!C:C,СВОД!C1471,Сверхбаза!E:E,СВОД!E1471)</f>
        <v>0</v>
      </c>
      <c r="S1471" s="276">
        <f>SUMIFS(Сверхбаза!Q:Q,Сверхбаза!C:C,СВОД!C1471,Сверхбаза!E:E,СВОД!E1471)</f>
        <v>0</v>
      </c>
      <c r="T1471" s="303">
        <f>SUMIFS(Сверхбаза!G:G,Сверхбаза!C:C,СВОД!C1471,Сверхбаза!E:E,СВОД!E1471)</f>
        <v>0</v>
      </c>
    </row>
    <row r="1472" spans="1:20" outlineLevel="1" x14ac:dyDescent="0.2">
      <c r="A1472" s="289"/>
      <c r="B1472" s="279"/>
      <c r="C1472" s="279" t="str">
        <f>CONCATENATE(C1471," ","Итог")</f>
        <v>412101 Итог</v>
      </c>
      <c r="D1472" s="280"/>
      <c r="E1472" s="351"/>
      <c r="F1472" s="352"/>
      <c r="G1472" s="304"/>
      <c r="H1472" s="281"/>
      <c r="I1472" s="281"/>
      <c r="J1472" s="281"/>
      <c r="K1472" s="281"/>
      <c r="L1472" s="281"/>
      <c r="M1472" s="281"/>
      <c r="N1472" s="305">
        <f>SUBTOTAL(9,N1464:N1471)</f>
        <v>0</v>
      </c>
      <c r="O1472" s="304"/>
      <c r="P1472" s="281"/>
      <c r="Q1472" s="281"/>
      <c r="R1472" s="281"/>
      <c r="S1472" s="281"/>
      <c r="T1472" s="305">
        <f>SUBTOTAL(9,T1464:T1471)</f>
        <v>56597.257000000005</v>
      </c>
    </row>
    <row r="1473" spans="1:20" ht="25.5" outlineLevel="2" x14ac:dyDescent="0.2">
      <c r="A1473" s="287">
        <f>VLOOKUP(C1473,Округа!B:C,2,FALSE)</f>
        <v>1</v>
      </c>
      <c r="B1473" s="8">
        <v>504120</v>
      </c>
      <c r="C1473" s="8">
        <v>412201</v>
      </c>
      <c r="D1473" s="9" t="s">
        <v>501</v>
      </c>
      <c r="E1473" s="347">
        <f t="shared" ref="E1473:F1480" si="37">E1464</f>
        <v>1</v>
      </c>
      <c r="F1473" s="348" t="str">
        <f t="shared" si="37"/>
        <v>Круглосуточный стационар</v>
      </c>
      <c r="G1473" s="300">
        <f>SUMIFS('Круглосуточный стационар'!J:J,'Круглосуточный стационар'!D:D,СВОД!C1473,'Круглосуточный стационар'!F:F,СВОД!E1473)/2+SUMIFS(ВМП!J:J,ВМП!D:D,СВОД!C1473,ВМП!F:F,СВОД!E1473)/2+SUMIFS('Дневной стационар'!J:J,'Дневной стационар'!D:D,СВОД!C1473,'Дневной стационар'!F:F,СВОД!E1473)/2+SUMIFS(ЭКО!H:H,ЭКО!D:D,СВОД!C1473,ЭКО!F:F,СВОД!E1473)+SUMIFS(Диализ!J:J,Диализ!E:E,СВОД!C1473,Диализ!G:G,СВОД!E1473)</f>
        <v>0</v>
      </c>
      <c r="H1473" s="278">
        <f>SUMIFS(Поликлиника!H:H,Поликлиника!D:D,СВОД!C1473,Поликлиника!F:F,СВОД!E1473)</f>
        <v>0</v>
      </c>
      <c r="I1473" s="278">
        <f>SUMIFS(Поликлиника!BA:BA,Поликлиника!D:D,СВОД!C1473,Поликлиника!F:F,СВОД!E1473)</f>
        <v>0</v>
      </c>
      <c r="J1473" s="278">
        <f>SUMIFS(Поликлиника!BF:BF,Поликлиника!D:D,СВОД!C1473,Поликлиника!F:F,СВОД!E1473)</f>
        <v>0</v>
      </c>
      <c r="K1473" s="278">
        <f>SUMIFS(Поликлиника!BU:BU,Поликлиника!D:D,СВОД!C1473,Поликлиника!F:F,СВОД!E1473)</f>
        <v>0</v>
      </c>
      <c r="L1473" s="278">
        <f>SUMIFS(Услуги!H:H,Услуги!D:D,СВОД!C1473,Услуги!F:F,СВОД!E1473)+SUMIFS(Услуги!M:M,Услуги!D:D,СВОД!C1473,Услуги!F:F,СВОД!E1473)+SUMIFS(Услуги!R:R,Услуги!D:D,СВОД!C1473,Услуги!F:F,СВОД!E1473)+SUMIFS(Услуги!W:W,Услуги!D:D,СВОД!C1473,Услуги!F:F,СВОД!E1473)+SUMIFS(Услуги!AB:AB,Услуги!D:D,СВОД!C1473,Услуги!F:F,СВОД!E1473)+SUMIFS(Услуги!AG:AG,Услуги!D:D,СВОД!C1473,Услуги!F:F,СВОД!E1473)+SUMIFS(Услуги!AL:AL,Услуги!D:D,СВОД!C1473,Услуги!F:F,СВОД!E1473)+SUMIFS(Услуги!AQ:AQ,Услуги!D:D,СВОД!C1473,Услуги!F:F,СВОД!E1473)</f>
        <v>0</v>
      </c>
      <c r="M1473" s="278">
        <f>SUMIFS('Скорая мед. помощь'!J:J,'Скорая мед. помощь'!E:E,СВОД!C1473,'Скорая мед. помощь'!G:G,СВОД!E1473)</f>
        <v>0</v>
      </c>
      <c r="N1473" s="301">
        <f>SUMIFS('Круглосуточный стационар'!O:O,'Круглосуточный стационар'!D:D,СВОД!C1473,'Круглосуточный стационар'!F:F,СВОД!E1473)+SUMIFS(ВМП!O:O,ВМП!D:D,СВОД!C1473,ВМП!F:F,СВОД!E1473)+SUMIFS('Дневной стационар'!O:O,'Дневной стационар'!D:D,СВОД!C1473,'Дневной стационар'!F:F,СВОД!E1473)+SUMIFS(ЭКО!M:M,ЭКО!D:D,СВОД!C1473,ЭКО!F:F,СВОД!E1473)+SUMIFS(Диализ!O:O,Диализ!E:E,СВОД!C1473,Диализ!G:G,СВОД!E1473)+SUMIFS(Поликлиника!CT:CT,Поликлиника!D:D,СВОД!C1473,Поликлиника!F:F,СВОД!E1473)+SUMIFS('Скорая мед. помощь'!O:O,'Скорая мед. помощь'!E:E,СВОД!C1473,'Скорая мед. помощь'!G:G,СВОД!E1473)+SUMIFS(Услуги!AV:AV,Услуги!D:D,СВОД!C1473,Услуги!F:F,СВОД!E1473)</f>
        <v>0</v>
      </c>
      <c r="O1473" s="300">
        <f>SUMIFS(Сверхбаза!L:L,Сверхбаза!C:C,СВОД!C1473,Сверхбаза!E:E,СВОД!E1473)+SUMIFS(Сверхбаза!M:M,Сверхбаза!C:C,СВОД!C1473,Сверхбаза!E:E,СВОД!E1473)</f>
        <v>5137</v>
      </c>
      <c r="P1473" s="278">
        <f>SUMIFS(Сверхбаза!N:N,Сверхбаза!C:C,СВОД!C1473,Сверхбаза!E:E,СВОД!E1473)</f>
        <v>0</v>
      </c>
      <c r="Q1473" s="278">
        <f>SUMIFS(Сверхбаза!P:P,Сверхбаза!C:C,СВОД!C1473,Сверхбаза!E:E,СВОД!E1473)</f>
        <v>0</v>
      </c>
      <c r="R1473" s="278">
        <f>SUMIFS(Сверхбаза!O:O,Сверхбаза!C:C,СВОД!C1473,Сверхбаза!E:E,СВОД!E1473)</f>
        <v>0</v>
      </c>
      <c r="S1473" s="278">
        <f>SUMIFS(Сверхбаза!Q:Q,Сверхбаза!C:C,СВОД!C1473,Сверхбаза!E:E,СВОД!E1473)</f>
        <v>0</v>
      </c>
      <c r="T1473" s="301">
        <f>SUMIFS(Сверхбаза!G:G,Сверхбаза!C:C,СВОД!C1473,Сверхбаза!E:E,СВОД!E1473)</f>
        <v>501987.49199999997</v>
      </c>
    </row>
    <row r="1474" spans="1:20" ht="25.5" outlineLevel="2" x14ac:dyDescent="0.2">
      <c r="A1474" s="288">
        <f>VLOOKUP(C1474,Округа!B:C,2,FALSE)</f>
        <v>1</v>
      </c>
      <c r="B1474" s="361">
        <f t="shared" ref="B1474:D1480" si="38">B1473</f>
        <v>504120</v>
      </c>
      <c r="C1474" s="361">
        <f t="shared" si="38"/>
        <v>412201</v>
      </c>
      <c r="D1474" s="5" t="str">
        <f t="shared" si="38"/>
        <v>ГБУЗ МО "ПСИХИАТРИЧЕСКАЯ БОЛЬНИЦА №5"</v>
      </c>
      <c r="E1474" s="349">
        <f t="shared" si="37"/>
        <v>13</v>
      </c>
      <c r="F1474" s="350" t="str">
        <f t="shared" si="37"/>
        <v>Круглосуточный стационар ВМП</v>
      </c>
      <c r="G1474" s="302">
        <f>SUMIFS('Круглосуточный стационар'!J:J,'Круглосуточный стационар'!D:D,СВОД!C1474,'Круглосуточный стационар'!F:F,СВОД!E1474)/2+SUMIFS(ВМП!J:J,ВМП!D:D,СВОД!C1474,ВМП!F:F,СВОД!E1474)/2+SUMIFS('Дневной стационар'!J:J,'Дневной стационар'!D:D,СВОД!C1474,'Дневной стационар'!F:F,СВОД!E1474)/2+SUMIFS(ЭКО!H:H,ЭКО!D:D,СВОД!C1474,ЭКО!F:F,СВОД!E1474)+SUMIFS(Диализ!J:J,Диализ!E:E,СВОД!C1474,Диализ!G:G,СВОД!E1474)</f>
        <v>0</v>
      </c>
      <c r="H1474" s="276">
        <f>SUMIFS(Поликлиника!H:H,Поликлиника!D:D,СВОД!C1474,Поликлиника!F:F,СВОД!E1474)</f>
        <v>0</v>
      </c>
      <c r="I1474" s="276">
        <f>SUMIFS(Поликлиника!BA:BA,Поликлиника!D:D,СВОД!C1474,Поликлиника!F:F,СВОД!E1474)</f>
        <v>0</v>
      </c>
      <c r="J1474" s="276">
        <f>SUMIFS(Поликлиника!BF:BF,Поликлиника!D:D,СВОД!C1474,Поликлиника!F:F,СВОД!E1474)</f>
        <v>0</v>
      </c>
      <c r="K1474" s="276">
        <f>SUMIFS(Поликлиника!BU:BU,Поликлиника!D:D,СВОД!C1474,Поликлиника!F:F,СВОД!E1474)</f>
        <v>0</v>
      </c>
      <c r="L1474" s="276">
        <f>SUMIFS(Услуги!H:H,Услуги!D:D,СВОД!C1474,Услуги!F:F,СВОД!E1474)+SUMIFS(Услуги!M:M,Услуги!D:D,СВОД!C1474,Услуги!F:F,СВОД!E1474)+SUMIFS(Услуги!R:R,Услуги!D:D,СВОД!C1474,Услуги!F:F,СВОД!E1474)+SUMIFS(Услуги!W:W,Услуги!D:D,СВОД!C1474,Услуги!F:F,СВОД!E1474)+SUMIFS(Услуги!AB:AB,Услуги!D:D,СВОД!C1474,Услуги!F:F,СВОД!E1474)+SUMIFS(Услуги!AG:AG,Услуги!D:D,СВОД!C1474,Услуги!F:F,СВОД!E1474)+SUMIFS(Услуги!AL:AL,Услуги!D:D,СВОД!C1474,Услуги!F:F,СВОД!E1474)+SUMIFS(Услуги!AQ:AQ,Услуги!D:D,СВОД!C1474,Услуги!F:F,СВОД!E1474)</f>
        <v>0</v>
      </c>
      <c r="M1474" s="276">
        <f>SUMIFS('Скорая мед. помощь'!J:J,'Скорая мед. помощь'!E:E,СВОД!C1474,'Скорая мед. помощь'!G:G,СВОД!E1474)</f>
        <v>0</v>
      </c>
      <c r="N1474" s="303">
        <f>SUMIFS('Круглосуточный стационар'!O:O,'Круглосуточный стационар'!D:D,СВОД!C1474,'Круглосуточный стационар'!F:F,СВОД!E1474)+SUMIFS(ВМП!O:O,ВМП!D:D,СВОД!C1474,ВМП!F:F,СВОД!E1474)+SUMIFS('Дневной стационар'!O:O,'Дневной стационар'!D:D,СВОД!C1474,'Дневной стационар'!F:F,СВОД!E1474)+SUMIFS(ЭКО!M:M,ЭКО!D:D,СВОД!C1474,ЭКО!F:F,СВОД!E1474)+SUMIFS(Диализ!O:O,Диализ!E:E,СВОД!C1474,Диализ!G:G,СВОД!E1474)+SUMIFS(Поликлиника!CT:CT,Поликлиника!D:D,СВОД!C1474,Поликлиника!F:F,СВОД!E1474)+SUMIFS('Скорая мед. помощь'!O:O,'Скорая мед. помощь'!E:E,СВОД!C1474,'Скорая мед. помощь'!G:G,СВОД!E1474)+SUMIFS(Услуги!AV:AV,Услуги!D:D,СВОД!C1474,Услуги!F:F,СВОД!E1474)</f>
        <v>0</v>
      </c>
      <c r="O1474" s="302">
        <f>SUMIFS(Сверхбаза!L:L,Сверхбаза!C:C,СВОД!C1474,Сверхбаза!E:E,СВОД!E1474)+SUMIFS(Сверхбаза!M:M,Сверхбаза!C:C,СВОД!C1474,Сверхбаза!E:E,СВОД!E1474)</f>
        <v>0</v>
      </c>
      <c r="P1474" s="276">
        <f>SUMIFS(Сверхбаза!N:N,Сверхбаза!C:C,СВОД!C1474,Сверхбаза!E:E,СВОД!E1474)</f>
        <v>0</v>
      </c>
      <c r="Q1474" s="276">
        <f>SUMIFS(Сверхбаза!P:P,Сверхбаза!C:C,СВОД!C1474,Сверхбаза!E:E,СВОД!E1474)</f>
        <v>0</v>
      </c>
      <c r="R1474" s="276">
        <f>SUMIFS(Сверхбаза!O:O,Сверхбаза!C:C,СВОД!C1474,Сверхбаза!E:E,СВОД!E1474)</f>
        <v>0</v>
      </c>
      <c r="S1474" s="276">
        <f>SUMIFS(Сверхбаза!Q:Q,Сверхбаза!C:C,СВОД!C1474,Сверхбаза!E:E,СВОД!E1474)</f>
        <v>0</v>
      </c>
      <c r="T1474" s="303">
        <f>SUMIFS(Сверхбаза!G:G,Сверхбаза!C:C,СВОД!C1474,Сверхбаза!E:E,СВОД!E1474)</f>
        <v>0</v>
      </c>
    </row>
    <row r="1475" spans="1:20" ht="25.5" outlineLevel="2" x14ac:dyDescent="0.2">
      <c r="A1475" s="288">
        <f>VLOOKUP(C1475,Округа!B:C,2,FALSE)</f>
        <v>1</v>
      </c>
      <c r="B1475" s="361">
        <f t="shared" si="38"/>
        <v>504120</v>
      </c>
      <c r="C1475" s="361">
        <f t="shared" si="38"/>
        <v>412201</v>
      </c>
      <c r="D1475" s="5" t="str">
        <f t="shared" si="38"/>
        <v>ГБУЗ МО "ПСИХИАТРИЧЕСКАЯ БОЛЬНИЦА №5"</v>
      </c>
      <c r="E1475" s="349">
        <f t="shared" si="37"/>
        <v>2</v>
      </c>
      <c r="F1475" s="350" t="str">
        <f t="shared" si="37"/>
        <v>Дневной стационар</v>
      </c>
      <c r="G1475" s="302">
        <f>SUMIFS('Круглосуточный стационар'!J:J,'Круглосуточный стационар'!D:D,СВОД!C1475,'Круглосуточный стационар'!F:F,СВОД!E1475)/2+SUMIFS(ВМП!J:J,ВМП!D:D,СВОД!C1475,ВМП!F:F,СВОД!E1475)/2+SUMIFS('Дневной стационар'!J:J,'Дневной стационар'!D:D,СВОД!C1475,'Дневной стационар'!F:F,СВОД!E1475)/2+SUMIFS(ЭКО!H:H,ЭКО!D:D,СВОД!C1475,ЭКО!F:F,СВОД!E1475)+SUMIFS(Диализ!J:J,Диализ!E:E,СВОД!C1475,Диализ!G:G,СВОД!E1475)</f>
        <v>0</v>
      </c>
      <c r="H1475" s="276">
        <f>SUMIFS(Поликлиника!H:H,Поликлиника!D:D,СВОД!C1475,Поликлиника!F:F,СВОД!E1475)</f>
        <v>0</v>
      </c>
      <c r="I1475" s="276">
        <f>SUMIFS(Поликлиника!BA:BA,Поликлиника!D:D,СВОД!C1475,Поликлиника!F:F,СВОД!E1475)</f>
        <v>0</v>
      </c>
      <c r="J1475" s="276">
        <f>SUMIFS(Поликлиника!BF:BF,Поликлиника!D:D,СВОД!C1475,Поликлиника!F:F,СВОД!E1475)</f>
        <v>0</v>
      </c>
      <c r="K1475" s="276">
        <f>SUMIFS(Поликлиника!BU:BU,Поликлиника!D:D,СВОД!C1475,Поликлиника!F:F,СВОД!E1475)</f>
        <v>0</v>
      </c>
      <c r="L1475" s="276">
        <f>SUMIFS(Услуги!H:H,Услуги!D:D,СВОД!C1475,Услуги!F:F,СВОД!E1475)+SUMIFS(Услуги!M:M,Услуги!D:D,СВОД!C1475,Услуги!F:F,СВОД!E1475)+SUMIFS(Услуги!R:R,Услуги!D:D,СВОД!C1475,Услуги!F:F,СВОД!E1475)+SUMIFS(Услуги!W:W,Услуги!D:D,СВОД!C1475,Услуги!F:F,СВОД!E1475)+SUMIFS(Услуги!AB:AB,Услуги!D:D,СВОД!C1475,Услуги!F:F,СВОД!E1475)+SUMIFS(Услуги!AG:AG,Услуги!D:D,СВОД!C1475,Услуги!F:F,СВОД!E1475)+SUMIFS(Услуги!AL:AL,Услуги!D:D,СВОД!C1475,Услуги!F:F,СВОД!E1475)+SUMIFS(Услуги!AQ:AQ,Услуги!D:D,СВОД!C1475,Услуги!F:F,СВОД!E1475)</f>
        <v>0</v>
      </c>
      <c r="M1475" s="276">
        <f>SUMIFS('Скорая мед. помощь'!J:J,'Скорая мед. помощь'!E:E,СВОД!C1475,'Скорая мед. помощь'!G:G,СВОД!E1475)</f>
        <v>0</v>
      </c>
      <c r="N1475" s="303">
        <f>SUMIFS('Круглосуточный стационар'!O:O,'Круглосуточный стационар'!D:D,СВОД!C1475,'Круглосуточный стационар'!F:F,СВОД!E1475)+SUMIFS(ВМП!O:O,ВМП!D:D,СВОД!C1475,ВМП!F:F,СВОД!E1475)+SUMIFS('Дневной стационар'!O:O,'Дневной стационар'!D:D,СВОД!C1475,'Дневной стационар'!F:F,СВОД!E1475)+SUMIFS(ЭКО!M:M,ЭКО!D:D,СВОД!C1475,ЭКО!F:F,СВОД!E1475)+SUMIFS(Диализ!O:O,Диализ!E:E,СВОД!C1475,Диализ!G:G,СВОД!E1475)+SUMIFS(Поликлиника!CT:CT,Поликлиника!D:D,СВОД!C1475,Поликлиника!F:F,СВОД!E1475)+SUMIFS('Скорая мед. помощь'!O:O,'Скорая мед. помощь'!E:E,СВОД!C1475,'Скорая мед. помощь'!G:G,СВОД!E1475)+SUMIFS(Услуги!AV:AV,Услуги!D:D,СВОД!C1475,Услуги!F:F,СВОД!E1475)</f>
        <v>0</v>
      </c>
      <c r="O1475" s="302">
        <f>SUMIFS(Сверхбаза!L:L,Сверхбаза!C:C,СВОД!C1475,Сверхбаза!E:E,СВОД!E1475)+SUMIFS(Сверхбаза!M:M,Сверхбаза!C:C,СВОД!C1475,Сверхбаза!E:E,СВОД!E1475)</f>
        <v>0</v>
      </c>
      <c r="P1475" s="276">
        <f>SUMIFS(Сверхбаза!N:N,Сверхбаза!C:C,СВОД!C1475,Сверхбаза!E:E,СВОД!E1475)</f>
        <v>0</v>
      </c>
      <c r="Q1475" s="276">
        <f>SUMIFS(Сверхбаза!P:P,Сверхбаза!C:C,СВОД!C1475,Сверхбаза!E:E,СВОД!E1475)</f>
        <v>0</v>
      </c>
      <c r="R1475" s="276">
        <f>SUMIFS(Сверхбаза!O:O,Сверхбаза!C:C,СВОД!C1475,Сверхбаза!E:E,СВОД!E1475)</f>
        <v>0</v>
      </c>
      <c r="S1475" s="276">
        <f>SUMIFS(Сверхбаза!Q:Q,Сверхбаза!C:C,СВОД!C1475,Сверхбаза!E:E,СВОД!E1475)</f>
        <v>0</v>
      </c>
      <c r="T1475" s="303">
        <f>SUMIFS(Сверхбаза!G:G,Сверхбаза!C:C,СВОД!C1475,Сверхбаза!E:E,СВОД!E1475)</f>
        <v>0</v>
      </c>
    </row>
    <row r="1476" spans="1:20" ht="25.5" outlineLevel="2" x14ac:dyDescent="0.2">
      <c r="A1476" s="288">
        <f>VLOOKUP(C1476,Округа!B:C,2,FALSE)</f>
        <v>1</v>
      </c>
      <c r="B1476" s="361">
        <f t="shared" si="38"/>
        <v>504120</v>
      </c>
      <c r="C1476" s="361">
        <f t="shared" si="38"/>
        <v>412201</v>
      </c>
      <c r="D1476" s="5" t="str">
        <f t="shared" si="38"/>
        <v>ГБУЗ МО "ПСИХИАТРИЧЕСКАЯ БОЛЬНИЦА №5"</v>
      </c>
      <c r="E1476" s="349">
        <f t="shared" si="37"/>
        <v>6</v>
      </c>
      <c r="F1476" s="350" t="str">
        <f t="shared" si="37"/>
        <v>Экстракорпоральное оплодотворение</v>
      </c>
      <c r="G1476" s="302">
        <f>SUMIFS('Круглосуточный стационар'!J:J,'Круглосуточный стационар'!D:D,СВОД!C1476,'Круглосуточный стационар'!F:F,СВОД!E1476)/2+SUMIFS(ВМП!J:J,ВМП!D:D,СВОД!C1476,ВМП!F:F,СВОД!E1476)/2+SUMIFS('Дневной стационар'!J:J,'Дневной стационар'!D:D,СВОД!C1476,'Дневной стационар'!F:F,СВОД!E1476)/2+SUMIFS(ЭКО!H:H,ЭКО!D:D,СВОД!C1476,ЭКО!F:F,СВОД!E1476)+SUMIFS(Диализ!J:J,Диализ!E:E,СВОД!C1476,Диализ!G:G,СВОД!E1476)</f>
        <v>0</v>
      </c>
      <c r="H1476" s="276">
        <f>SUMIFS(Поликлиника!H:H,Поликлиника!D:D,СВОД!C1476,Поликлиника!F:F,СВОД!E1476)</f>
        <v>0</v>
      </c>
      <c r="I1476" s="276">
        <f>SUMIFS(Поликлиника!BA:BA,Поликлиника!D:D,СВОД!C1476,Поликлиника!F:F,СВОД!E1476)</f>
        <v>0</v>
      </c>
      <c r="J1476" s="276">
        <f>SUMIFS(Поликлиника!BF:BF,Поликлиника!D:D,СВОД!C1476,Поликлиника!F:F,СВОД!E1476)</f>
        <v>0</v>
      </c>
      <c r="K1476" s="276">
        <f>SUMIFS(Поликлиника!BU:BU,Поликлиника!D:D,СВОД!C1476,Поликлиника!F:F,СВОД!E1476)</f>
        <v>0</v>
      </c>
      <c r="L1476" s="276">
        <f>SUMIFS(Услуги!H:H,Услуги!D:D,СВОД!C1476,Услуги!F:F,СВОД!E1476)+SUMIFS(Услуги!M:M,Услуги!D:D,СВОД!C1476,Услуги!F:F,СВОД!E1476)+SUMIFS(Услуги!R:R,Услуги!D:D,СВОД!C1476,Услуги!F:F,СВОД!E1476)+SUMIFS(Услуги!W:W,Услуги!D:D,СВОД!C1476,Услуги!F:F,СВОД!E1476)+SUMIFS(Услуги!AB:AB,Услуги!D:D,СВОД!C1476,Услуги!F:F,СВОД!E1476)+SUMIFS(Услуги!AG:AG,Услуги!D:D,СВОД!C1476,Услуги!F:F,СВОД!E1476)+SUMIFS(Услуги!AL:AL,Услуги!D:D,СВОД!C1476,Услуги!F:F,СВОД!E1476)+SUMIFS(Услуги!AQ:AQ,Услуги!D:D,СВОД!C1476,Услуги!F:F,СВОД!E1476)</f>
        <v>0</v>
      </c>
      <c r="M1476" s="276">
        <f>SUMIFS('Скорая мед. помощь'!J:J,'Скорая мед. помощь'!E:E,СВОД!C1476,'Скорая мед. помощь'!G:G,СВОД!E1476)</f>
        <v>0</v>
      </c>
      <c r="N1476" s="303">
        <f>SUMIFS('Круглосуточный стационар'!O:O,'Круглосуточный стационар'!D:D,СВОД!C1476,'Круглосуточный стационар'!F:F,СВОД!E1476)+SUMIFS(ВМП!O:O,ВМП!D:D,СВОД!C1476,ВМП!F:F,СВОД!E1476)+SUMIFS('Дневной стационар'!O:O,'Дневной стационар'!D:D,СВОД!C1476,'Дневной стационар'!F:F,СВОД!E1476)+SUMIFS(ЭКО!M:M,ЭКО!D:D,СВОД!C1476,ЭКО!F:F,СВОД!E1476)+SUMIFS(Диализ!O:O,Диализ!E:E,СВОД!C1476,Диализ!G:G,СВОД!E1476)+SUMIFS(Поликлиника!CT:CT,Поликлиника!D:D,СВОД!C1476,Поликлиника!F:F,СВОД!E1476)+SUMIFS('Скорая мед. помощь'!O:O,'Скорая мед. помощь'!E:E,СВОД!C1476,'Скорая мед. помощь'!G:G,СВОД!E1476)+SUMIFS(Услуги!AV:AV,Услуги!D:D,СВОД!C1476,Услуги!F:F,СВОД!E1476)</f>
        <v>0</v>
      </c>
      <c r="O1476" s="302">
        <f>SUMIFS(Сверхбаза!L:L,Сверхбаза!C:C,СВОД!C1476,Сверхбаза!E:E,СВОД!E1476)+SUMIFS(Сверхбаза!M:M,Сверхбаза!C:C,СВОД!C1476,Сверхбаза!E:E,СВОД!E1476)</f>
        <v>0</v>
      </c>
      <c r="P1476" s="276">
        <f>SUMIFS(Сверхбаза!N:N,Сверхбаза!C:C,СВОД!C1476,Сверхбаза!E:E,СВОД!E1476)</f>
        <v>0</v>
      </c>
      <c r="Q1476" s="276">
        <f>SUMIFS(Сверхбаза!P:P,Сверхбаза!C:C,СВОД!C1476,Сверхбаза!E:E,СВОД!E1476)</f>
        <v>0</v>
      </c>
      <c r="R1476" s="276">
        <f>SUMIFS(Сверхбаза!O:O,Сверхбаза!C:C,СВОД!C1476,Сверхбаза!E:E,СВОД!E1476)</f>
        <v>0</v>
      </c>
      <c r="S1476" s="276">
        <f>SUMIFS(Сверхбаза!Q:Q,Сверхбаза!C:C,СВОД!C1476,Сверхбаза!E:E,СВОД!E1476)</f>
        <v>0</v>
      </c>
      <c r="T1476" s="303">
        <f>SUMIFS(Сверхбаза!G:G,Сверхбаза!C:C,СВОД!C1476,Сверхбаза!E:E,СВОД!E1476)</f>
        <v>0</v>
      </c>
    </row>
    <row r="1477" spans="1:20" ht="25.5" outlineLevel="2" x14ac:dyDescent="0.2">
      <c r="A1477" s="288">
        <f>VLOOKUP(C1477,Округа!B:C,2,FALSE)</f>
        <v>1</v>
      </c>
      <c r="B1477" s="361">
        <f t="shared" si="38"/>
        <v>504120</v>
      </c>
      <c r="C1477" s="361">
        <f t="shared" si="38"/>
        <v>412201</v>
      </c>
      <c r="D1477" s="5" t="str">
        <f t="shared" si="38"/>
        <v>ГБУЗ МО "ПСИХИАТРИЧЕСКАЯ БОЛЬНИЦА №5"</v>
      </c>
      <c r="E1477" s="349">
        <f t="shared" si="37"/>
        <v>3</v>
      </c>
      <c r="F1477" s="350" t="str">
        <f t="shared" si="37"/>
        <v>Амбулаторно-поликлиническая помощь</v>
      </c>
      <c r="G1477" s="302">
        <f>SUMIFS('Круглосуточный стационар'!J:J,'Круглосуточный стационар'!D:D,СВОД!C1477,'Круглосуточный стационар'!F:F,СВОД!E1477)/2+SUMIFS(ВМП!J:J,ВМП!D:D,СВОД!C1477,ВМП!F:F,СВОД!E1477)/2+SUMIFS('Дневной стационар'!J:J,'Дневной стационар'!D:D,СВОД!C1477,'Дневной стационар'!F:F,СВОД!E1477)/2+SUMIFS(ЭКО!H:H,ЭКО!D:D,СВОД!C1477,ЭКО!F:F,СВОД!E1477)+SUMIFS(Диализ!J:J,Диализ!E:E,СВОД!C1477,Диализ!G:G,СВОД!E1477)</f>
        <v>0</v>
      </c>
      <c r="H1477" s="276">
        <f>SUMIFS(Поликлиника!H:H,Поликлиника!D:D,СВОД!C1477,Поликлиника!F:F,СВОД!E1477)</f>
        <v>0</v>
      </c>
      <c r="I1477" s="276">
        <f>SUMIFS(Поликлиника!BA:BA,Поликлиника!D:D,СВОД!C1477,Поликлиника!F:F,СВОД!E1477)</f>
        <v>0</v>
      </c>
      <c r="J1477" s="276">
        <f>SUMIFS(Поликлиника!BF:BF,Поликлиника!D:D,СВОД!C1477,Поликлиника!F:F,СВОД!E1477)</f>
        <v>0</v>
      </c>
      <c r="K1477" s="276">
        <f>SUMIFS(Поликлиника!BU:BU,Поликлиника!D:D,СВОД!C1477,Поликлиника!F:F,СВОД!E1477)</f>
        <v>0</v>
      </c>
      <c r="L1477" s="276">
        <f>SUMIFS(Услуги!H:H,Услуги!D:D,СВОД!C1477,Услуги!F:F,СВОД!E1477)+SUMIFS(Услуги!M:M,Услуги!D:D,СВОД!C1477,Услуги!F:F,СВОД!E1477)+SUMIFS(Услуги!R:R,Услуги!D:D,СВОД!C1477,Услуги!F:F,СВОД!E1477)+SUMIFS(Услуги!W:W,Услуги!D:D,СВОД!C1477,Услуги!F:F,СВОД!E1477)+SUMIFS(Услуги!AB:AB,Услуги!D:D,СВОД!C1477,Услуги!F:F,СВОД!E1477)+SUMIFS(Услуги!AG:AG,Услуги!D:D,СВОД!C1477,Услуги!F:F,СВОД!E1477)+SUMIFS(Услуги!AL:AL,Услуги!D:D,СВОД!C1477,Услуги!F:F,СВОД!E1477)+SUMIFS(Услуги!AQ:AQ,Услуги!D:D,СВОД!C1477,Услуги!F:F,СВОД!E1477)</f>
        <v>0</v>
      </c>
      <c r="M1477" s="276">
        <f>SUMIFS('Скорая мед. помощь'!J:J,'Скорая мед. помощь'!E:E,СВОД!C1477,'Скорая мед. помощь'!G:G,СВОД!E1477)</f>
        <v>0</v>
      </c>
      <c r="N1477" s="303">
        <f>SUMIFS('Круглосуточный стационар'!O:O,'Круглосуточный стационар'!D:D,СВОД!C1477,'Круглосуточный стационар'!F:F,СВОД!E1477)+SUMIFS(ВМП!O:O,ВМП!D:D,СВОД!C1477,ВМП!F:F,СВОД!E1477)+SUMIFS('Дневной стационар'!O:O,'Дневной стационар'!D:D,СВОД!C1477,'Дневной стационар'!F:F,СВОД!E1477)+SUMIFS(ЭКО!M:M,ЭКО!D:D,СВОД!C1477,ЭКО!F:F,СВОД!E1477)+SUMIFS(Диализ!O:O,Диализ!E:E,СВОД!C1477,Диализ!G:G,СВОД!E1477)+SUMIFS(Поликлиника!CT:CT,Поликлиника!D:D,СВОД!C1477,Поликлиника!F:F,СВОД!E1477)+SUMIFS('Скорая мед. помощь'!O:O,'Скорая мед. помощь'!E:E,СВОД!C1477,'Скорая мед. помощь'!G:G,СВОД!E1477)+SUMIFS(Услуги!AV:AV,Услуги!D:D,СВОД!C1477,Услуги!F:F,СВОД!E1477)</f>
        <v>0</v>
      </c>
      <c r="O1477" s="302">
        <f>SUMIFS(Сверхбаза!L:L,Сверхбаза!C:C,СВОД!C1477,Сверхбаза!E:E,СВОД!E1477)+SUMIFS(Сверхбаза!M:M,Сверхбаза!C:C,СВОД!C1477,Сверхбаза!E:E,СВОД!E1477)</f>
        <v>0</v>
      </c>
      <c r="P1477" s="276">
        <f>SUMIFS(Сверхбаза!N:N,Сверхбаза!C:C,СВОД!C1477,Сверхбаза!E:E,СВОД!E1477)</f>
        <v>13600</v>
      </c>
      <c r="Q1477" s="276">
        <f>SUMIFS(Сверхбаза!P:P,Сверхбаза!C:C,СВОД!C1477,Сверхбаза!E:E,СВОД!E1477)</f>
        <v>5538</v>
      </c>
      <c r="R1477" s="276">
        <f>SUMIFS(Сверхбаза!O:O,Сверхбаза!C:C,СВОД!C1477,Сверхбаза!E:E,СВОД!E1477)</f>
        <v>11440</v>
      </c>
      <c r="S1477" s="276">
        <f>SUMIFS(Сверхбаза!Q:Q,Сверхбаза!C:C,СВОД!C1477,Сверхбаза!E:E,СВОД!E1477)</f>
        <v>0</v>
      </c>
      <c r="T1477" s="303">
        <f>SUMIFS(Сверхбаза!G:G,Сверхбаза!C:C,СВОД!C1477,Сверхбаза!E:E,СВОД!E1477)</f>
        <v>22746.609000000004</v>
      </c>
    </row>
    <row r="1478" spans="1:20" ht="25.5" outlineLevel="2" x14ac:dyDescent="0.2">
      <c r="A1478" s="288">
        <f>VLOOKUP(C1478,Округа!B:C,2,FALSE)</f>
        <v>1</v>
      </c>
      <c r="B1478" s="361">
        <f t="shared" si="38"/>
        <v>504120</v>
      </c>
      <c r="C1478" s="361">
        <f t="shared" si="38"/>
        <v>412201</v>
      </c>
      <c r="D1478" s="5" t="str">
        <f t="shared" si="38"/>
        <v>ГБУЗ МО "ПСИХИАТРИЧЕСКАЯ БОЛЬНИЦА №5"</v>
      </c>
      <c r="E1478" s="349">
        <f t="shared" si="37"/>
        <v>7</v>
      </c>
      <c r="F1478" s="350" t="str">
        <f t="shared" si="37"/>
        <v>Скорая медицинская помощь</v>
      </c>
      <c r="G1478" s="302">
        <f>SUMIFS('Круглосуточный стационар'!J:J,'Круглосуточный стационар'!D:D,СВОД!C1478,'Круглосуточный стационар'!F:F,СВОД!E1478)/2+SUMIFS(ВМП!J:J,ВМП!D:D,СВОД!C1478,ВМП!F:F,СВОД!E1478)/2+SUMIFS('Дневной стационар'!J:J,'Дневной стационар'!D:D,СВОД!C1478,'Дневной стационар'!F:F,СВОД!E1478)/2+SUMIFS(ЭКО!H:H,ЭКО!D:D,СВОД!C1478,ЭКО!F:F,СВОД!E1478)+SUMIFS(Диализ!J:J,Диализ!E:E,СВОД!C1478,Диализ!G:G,СВОД!E1478)</f>
        <v>0</v>
      </c>
      <c r="H1478" s="276">
        <f>SUMIFS(Поликлиника!H:H,Поликлиника!D:D,СВОД!C1478,Поликлиника!F:F,СВОД!E1478)</f>
        <v>0</v>
      </c>
      <c r="I1478" s="276">
        <f>SUMIFS(Поликлиника!BA:BA,Поликлиника!D:D,СВОД!C1478,Поликлиника!F:F,СВОД!E1478)</f>
        <v>0</v>
      </c>
      <c r="J1478" s="276">
        <f>SUMIFS(Поликлиника!BF:BF,Поликлиника!D:D,СВОД!C1478,Поликлиника!F:F,СВОД!E1478)</f>
        <v>0</v>
      </c>
      <c r="K1478" s="276">
        <f>SUMIFS(Поликлиника!BU:BU,Поликлиника!D:D,СВОД!C1478,Поликлиника!F:F,СВОД!E1478)</f>
        <v>0</v>
      </c>
      <c r="L1478" s="276">
        <f>SUMIFS(Услуги!H:H,Услуги!D:D,СВОД!C1478,Услуги!F:F,СВОД!E1478)+SUMIFS(Услуги!M:M,Услуги!D:D,СВОД!C1478,Услуги!F:F,СВОД!E1478)+SUMIFS(Услуги!R:R,Услуги!D:D,СВОД!C1478,Услуги!F:F,СВОД!E1478)+SUMIFS(Услуги!W:W,Услуги!D:D,СВОД!C1478,Услуги!F:F,СВОД!E1478)+SUMIFS(Услуги!AB:AB,Услуги!D:D,СВОД!C1478,Услуги!F:F,СВОД!E1478)+SUMIFS(Услуги!AG:AG,Услуги!D:D,СВОД!C1478,Услуги!F:F,СВОД!E1478)+SUMIFS(Услуги!AL:AL,Услуги!D:D,СВОД!C1478,Услуги!F:F,СВОД!E1478)+SUMIFS(Услуги!AQ:AQ,Услуги!D:D,СВОД!C1478,Услуги!F:F,СВОД!E1478)</f>
        <v>0</v>
      </c>
      <c r="M1478" s="276">
        <f>SUMIFS('Скорая мед. помощь'!J:J,'Скорая мед. помощь'!E:E,СВОД!C1478,'Скорая мед. помощь'!G:G,СВОД!E1478)</f>
        <v>0</v>
      </c>
      <c r="N1478" s="303">
        <f>SUMIFS('Круглосуточный стационар'!O:O,'Круглосуточный стационар'!D:D,СВОД!C1478,'Круглосуточный стационар'!F:F,СВОД!E1478)+SUMIFS(ВМП!O:O,ВМП!D:D,СВОД!C1478,ВМП!F:F,СВОД!E1478)+SUMIFS('Дневной стационар'!O:O,'Дневной стационар'!D:D,СВОД!C1478,'Дневной стационар'!F:F,СВОД!E1478)+SUMIFS(ЭКО!M:M,ЭКО!D:D,СВОД!C1478,ЭКО!F:F,СВОД!E1478)+SUMIFS(Диализ!O:O,Диализ!E:E,СВОД!C1478,Диализ!G:G,СВОД!E1478)+SUMIFS(Поликлиника!CT:CT,Поликлиника!D:D,СВОД!C1478,Поликлиника!F:F,СВОД!E1478)+SUMIFS('Скорая мед. помощь'!O:O,'Скорая мед. помощь'!E:E,СВОД!C1478,'Скорая мед. помощь'!G:G,СВОД!E1478)+SUMIFS(Услуги!AV:AV,Услуги!D:D,СВОД!C1478,Услуги!F:F,СВОД!E1478)</f>
        <v>0</v>
      </c>
      <c r="O1478" s="302">
        <f>SUMIFS(Сверхбаза!L:L,Сверхбаза!C:C,СВОД!C1478,Сверхбаза!E:E,СВОД!E1478)+SUMIFS(Сверхбаза!M:M,Сверхбаза!C:C,СВОД!C1478,Сверхбаза!E:E,СВОД!E1478)</f>
        <v>0</v>
      </c>
      <c r="P1478" s="276">
        <f>SUMIFS(Сверхбаза!N:N,Сверхбаза!C:C,СВОД!C1478,Сверхбаза!E:E,СВОД!E1478)</f>
        <v>0</v>
      </c>
      <c r="Q1478" s="276">
        <f>SUMIFS(Сверхбаза!P:P,Сверхбаза!C:C,СВОД!C1478,Сверхбаза!E:E,СВОД!E1478)</f>
        <v>0</v>
      </c>
      <c r="R1478" s="276">
        <f>SUMIFS(Сверхбаза!O:O,Сверхбаза!C:C,СВОД!C1478,Сверхбаза!E:E,СВОД!E1478)</f>
        <v>0</v>
      </c>
      <c r="S1478" s="276">
        <f>SUMIFS(Сверхбаза!Q:Q,Сверхбаза!C:C,СВОД!C1478,Сверхбаза!E:E,СВОД!E1478)</f>
        <v>0</v>
      </c>
      <c r="T1478" s="303">
        <f>SUMIFS(Сверхбаза!G:G,Сверхбаза!C:C,СВОД!C1478,Сверхбаза!E:E,СВОД!E1478)</f>
        <v>0</v>
      </c>
    </row>
    <row r="1479" spans="1:20" ht="25.5" outlineLevel="2" x14ac:dyDescent="0.2">
      <c r="A1479" s="288">
        <f>VLOOKUP(C1479,Округа!B:C,2,FALSE)</f>
        <v>1</v>
      </c>
      <c r="B1479" s="361">
        <f t="shared" si="38"/>
        <v>504120</v>
      </c>
      <c r="C1479" s="361">
        <f t="shared" si="38"/>
        <v>412201</v>
      </c>
      <c r="D1479" s="5" t="str">
        <f t="shared" si="38"/>
        <v>ГБУЗ МО "ПСИХИАТРИЧЕСКАЯ БОЛЬНИЦА №5"</v>
      </c>
      <c r="E1479" s="349">
        <f t="shared" si="37"/>
        <v>70</v>
      </c>
      <c r="F1479" s="350" t="str">
        <f t="shared" si="37"/>
        <v>Гемодиализ</v>
      </c>
      <c r="G1479" s="302">
        <f>SUMIFS('Круглосуточный стационар'!J:J,'Круглосуточный стационар'!D:D,СВОД!C1479,'Круглосуточный стационар'!F:F,СВОД!E1479)/2+SUMIFS(ВМП!J:J,ВМП!D:D,СВОД!C1479,ВМП!F:F,СВОД!E1479)/2+SUMIFS('Дневной стационар'!J:J,'Дневной стационар'!D:D,СВОД!C1479,'Дневной стационар'!F:F,СВОД!E1479)/2+SUMIFS(ЭКО!H:H,ЭКО!D:D,СВОД!C1479,ЭКО!F:F,СВОД!E1479)+SUMIFS(Диализ!J:J,Диализ!E:E,СВОД!C1479,Диализ!G:G,СВОД!E1479)</f>
        <v>0</v>
      </c>
      <c r="H1479" s="276">
        <f>SUMIFS(Поликлиника!H:H,Поликлиника!D:D,СВОД!C1479,Поликлиника!F:F,СВОД!E1479)</f>
        <v>0</v>
      </c>
      <c r="I1479" s="276">
        <f>SUMIFS(Поликлиника!BA:BA,Поликлиника!D:D,СВОД!C1479,Поликлиника!F:F,СВОД!E1479)</f>
        <v>0</v>
      </c>
      <c r="J1479" s="276">
        <f>SUMIFS(Поликлиника!BF:BF,Поликлиника!D:D,СВОД!C1479,Поликлиника!F:F,СВОД!E1479)</f>
        <v>0</v>
      </c>
      <c r="K1479" s="276">
        <f>SUMIFS(Поликлиника!BU:BU,Поликлиника!D:D,СВОД!C1479,Поликлиника!F:F,СВОД!E1479)</f>
        <v>0</v>
      </c>
      <c r="L1479" s="276">
        <f>SUMIFS(Услуги!H:H,Услуги!D:D,СВОД!C1479,Услуги!F:F,СВОД!E1479)+SUMIFS(Услуги!M:M,Услуги!D:D,СВОД!C1479,Услуги!F:F,СВОД!E1479)+SUMIFS(Услуги!R:R,Услуги!D:D,СВОД!C1479,Услуги!F:F,СВОД!E1479)+SUMIFS(Услуги!W:W,Услуги!D:D,СВОД!C1479,Услуги!F:F,СВОД!E1479)+SUMIFS(Услуги!AB:AB,Услуги!D:D,СВОД!C1479,Услуги!F:F,СВОД!E1479)+SUMIFS(Услуги!AG:AG,Услуги!D:D,СВОД!C1479,Услуги!F:F,СВОД!E1479)+SUMIFS(Услуги!AL:AL,Услуги!D:D,СВОД!C1479,Услуги!F:F,СВОД!E1479)+SUMIFS(Услуги!AQ:AQ,Услуги!D:D,СВОД!C1479,Услуги!F:F,СВОД!E1479)</f>
        <v>0</v>
      </c>
      <c r="M1479" s="276">
        <f>SUMIFS('Скорая мед. помощь'!J:J,'Скорая мед. помощь'!E:E,СВОД!C1479,'Скорая мед. помощь'!G:G,СВОД!E1479)</f>
        <v>0</v>
      </c>
      <c r="N1479" s="303">
        <f>SUMIFS('Круглосуточный стационар'!O:O,'Круглосуточный стационар'!D:D,СВОД!C1479,'Круглосуточный стационар'!F:F,СВОД!E1479)+SUMIFS(ВМП!O:O,ВМП!D:D,СВОД!C1479,ВМП!F:F,СВОД!E1479)+SUMIFS('Дневной стационар'!O:O,'Дневной стационар'!D:D,СВОД!C1479,'Дневной стационар'!F:F,СВОД!E1479)+SUMIFS(ЭКО!M:M,ЭКО!D:D,СВОД!C1479,ЭКО!F:F,СВОД!E1479)+SUMIFS(Диализ!O:O,Диализ!E:E,СВОД!C1479,Диализ!G:G,СВОД!E1479)+SUMIFS(Поликлиника!CT:CT,Поликлиника!D:D,СВОД!C1479,Поликлиника!F:F,СВОД!E1479)+SUMIFS('Скорая мед. помощь'!O:O,'Скорая мед. помощь'!E:E,СВОД!C1479,'Скорая мед. помощь'!G:G,СВОД!E1479)+SUMIFS(Услуги!AV:AV,Услуги!D:D,СВОД!C1479,Услуги!F:F,СВОД!E1479)</f>
        <v>0</v>
      </c>
      <c r="O1479" s="302">
        <f>SUMIFS(Сверхбаза!L:L,Сверхбаза!C:C,СВОД!C1479,Сверхбаза!E:E,СВОД!E1479)+SUMIFS(Сверхбаза!M:M,Сверхбаза!C:C,СВОД!C1479,Сверхбаза!E:E,СВОД!E1479)</f>
        <v>0</v>
      </c>
      <c r="P1479" s="276">
        <f>SUMIFS(Сверхбаза!N:N,Сверхбаза!C:C,СВОД!C1479,Сверхбаза!E:E,СВОД!E1479)</f>
        <v>0</v>
      </c>
      <c r="Q1479" s="276">
        <f>SUMIFS(Сверхбаза!P:P,Сверхбаза!C:C,СВОД!C1479,Сверхбаза!E:E,СВОД!E1479)</f>
        <v>0</v>
      </c>
      <c r="R1479" s="276">
        <f>SUMIFS(Сверхбаза!O:O,Сверхбаза!C:C,СВОД!C1479,Сверхбаза!E:E,СВОД!E1479)</f>
        <v>0</v>
      </c>
      <c r="S1479" s="276">
        <f>SUMIFS(Сверхбаза!Q:Q,Сверхбаза!C:C,СВОД!C1479,Сверхбаза!E:E,СВОД!E1479)</f>
        <v>0</v>
      </c>
      <c r="T1479" s="303">
        <f>SUMIFS(Сверхбаза!G:G,Сверхбаза!C:C,СВОД!C1479,Сверхбаза!E:E,СВОД!E1479)</f>
        <v>0</v>
      </c>
    </row>
    <row r="1480" spans="1:20" ht="25.5" outlineLevel="2" x14ac:dyDescent="0.2">
      <c r="A1480" s="288">
        <f>VLOOKUP(C1480,Округа!B:C,2,FALSE)</f>
        <v>1</v>
      </c>
      <c r="B1480" s="361">
        <f t="shared" si="38"/>
        <v>504120</v>
      </c>
      <c r="C1480" s="361">
        <f t="shared" si="38"/>
        <v>412201</v>
      </c>
      <c r="D1480" s="5" t="str">
        <f t="shared" si="38"/>
        <v>ГБУЗ МО "ПСИХИАТРИЧЕСКАЯ БОЛЬНИЦА №5"</v>
      </c>
      <c r="E1480" s="349">
        <f t="shared" si="37"/>
        <v>94</v>
      </c>
      <c r="F1480" s="350" t="str">
        <f t="shared" si="37"/>
        <v>Перитониальный диализ</v>
      </c>
      <c r="G1480" s="302">
        <f>SUMIFS('Круглосуточный стационар'!J:J,'Круглосуточный стационар'!D:D,СВОД!C1480,'Круглосуточный стационар'!F:F,СВОД!E1480)/2+SUMIFS(ВМП!J:J,ВМП!D:D,СВОД!C1480,ВМП!F:F,СВОД!E1480)/2+SUMIFS('Дневной стационар'!J:J,'Дневной стационар'!D:D,СВОД!C1480,'Дневной стационар'!F:F,СВОД!E1480)/2+SUMIFS(ЭКО!H:H,ЭКО!D:D,СВОД!C1480,ЭКО!F:F,СВОД!E1480)+SUMIFS(Диализ!J:J,Диализ!E:E,СВОД!C1480,Диализ!G:G,СВОД!E1480)</f>
        <v>0</v>
      </c>
      <c r="H1480" s="276">
        <f>SUMIFS(Поликлиника!H:H,Поликлиника!D:D,СВОД!C1480,Поликлиника!F:F,СВОД!E1480)</f>
        <v>0</v>
      </c>
      <c r="I1480" s="276">
        <f>SUMIFS(Поликлиника!BA:BA,Поликлиника!D:D,СВОД!C1480,Поликлиника!F:F,СВОД!E1480)</f>
        <v>0</v>
      </c>
      <c r="J1480" s="276">
        <f>SUMIFS(Поликлиника!BF:BF,Поликлиника!D:D,СВОД!C1480,Поликлиника!F:F,СВОД!E1480)</f>
        <v>0</v>
      </c>
      <c r="K1480" s="276">
        <f>SUMIFS(Поликлиника!BU:BU,Поликлиника!D:D,СВОД!C1480,Поликлиника!F:F,СВОД!E1480)</f>
        <v>0</v>
      </c>
      <c r="L1480" s="276">
        <f>SUMIFS(Услуги!H:H,Услуги!D:D,СВОД!C1480,Услуги!F:F,СВОД!E1480)+SUMIFS(Услуги!M:M,Услуги!D:D,СВОД!C1480,Услуги!F:F,СВОД!E1480)+SUMIFS(Услуги!R:R,Услуги!D:D,СВОД!C1480,Услуги!F:F,СВОД!E1480)+SUMIFS(Услуги!W:W,Услуги!D:D,СВОД!C1480,Услуги!F:F,СВОД!E1480)+SUMIFS(Услуги!AB:AB,Услуги!D:D,СВОД!C1480,Услуги!F:F,СВОД!E1480)+SUMIFS(Услуги!AG:AG,Услуги!D:D,СВОД!C1480,Услуги!F:F,СВОД!E1480)+SUMIFS(Услуги!AL:AL,Услуги!D:D,СВОД!C1480,Услуги!F:F,СВОД!E1480)+SUMIFS(Услуги!AQ:AQ,Услуги!D:D,СВОД!C1480,Услуги!F:F,СВОД!E1480)</f>
        <v>0</v>
      </c>
      <c r="M1480" s="276">
        <f>SUMIFS('Скорая мед. помощь'!J:J,'Скорая мед. помощь'!E:E,СВОД!C1480,'Скорая мед. помощь'!G:G,СВОД!E1480)</f>
        <v>0</v>
      </c>
      <c r="N1480" s="303">
        <f>SUMIFS('Круглосуточный стационар'!O:O,'Круглосуточный стационар'!D:D,СВОД!C1480,'Круглосуточный стационар'!F:F,СВОД!E1480)+SUMIFS(ВМП!O:O,ВМП!D:D,СВОД!C1480,ВМП!F:F,СВОД!E1480)+SUMIFS('Дневной стационар'!O:O,'Дневной стационар'!D:D,СВОД!C1480,'Дневной стационар'!F:F,СВОД!E1480)+SUMIFS(ЭКО!M:M,ЭКО!D:D,СВОД!C1480,ЭКО!F:F,СВОД!E1480)+SUMIFS(Диализ!O:O,Диализ!E:E,СВОД!C1480,Диализ!G:G,СВОД!E1480)+SUMIFS(Поликлиника!CT:CT,Поликлиника!D:D,СВОД!C1480,Поликлиника!F:F,СВОД!E1480)+SUMIFS('Скорая мед. помощь'!O:O,'Скорая мед. помощь'!E:E,СВОД!C1480,'Скорая мед. помощь'!G:G,СВОД!E1480)+SUMIFS(Услуги!AV:AV,Услуги!D:D,СВОД!C1480,Услуги!F:F,СВОД!E1480)</f>
        <v>0</v>
      </c>
      <c r="O1480" s="302">
        <f>SUMIFS(Сверхбаза!L:L,Сверхбаза!C:C,СВОД!C1480,Сверхбаза!E:E,СВОД!E1480)+SUMIFS(Сверхбаза!M:M,Сверхбаза!C:C,СВОД!C1480,Сверхбаза!E:E,СВОД!E1480)</f>
        <v>0</v>
      </c>
      <c r="P1480" s="276">
        <f>SUMIFS(Сверхбаза!N:N,Сверхбаза!C:C,СВОД!C1480,Сверхбаза!E:E,СВОД!E1480)</f>
        <v>0</v>
      </c>
      <c r="Q1480" s="276">
        <f>SUMIFS(Сверхбаза!P:P,Сверхбаза!C:C,СВОД!C1480,Сверхбаза!E:E,СВОД!E1480)</f>
        <v>0</v>
      </c>
      <c r="R1480" s="276">
        <f>SUMIFS(Сверхбаза!O:O,Сверхбаза!C:C,СВОД!C1480,Сверхбаза!E:E,СВОД!E1480)</f>
        <v>0</v>
      </c>
      <c r="S1480" s="276">
        <f>SUMIFS(Сверхбаза!Q:Q,Сверхбаза!C:C,СВОД!C1480,Сверхбаза!E:E,СВОД!E1480)</f>
        <v>0</v>
      </c>
      <c r="T1480" s="303">
        <f>SUMIFS(Сверхбаза!G:G,Сверхбаза!C:C,СВОД!C1480,Сверхбаза!E:E,СВОД!E1480)</f>
        <v>0</v>
      </c>
    </row>
    <row r="1481" spans="1:20" outlineLevel="1" x14ac:dyDescent="0.2">
      <c r="A1481" s="289"/>
      <c r="B1481" s="279"/>
      <c r="C1481" s="279" t="str">
        <f>CONCATENATE(C1480," ","Итог")</f>
        <v>412201 Итог</v>
      </c>
      <c r="D1481" s="280"/>
      <c r="E1481" s="351"/>
      <c r="F1481" s="352"/>
      <c r="G1481" s="304"/>
      <c r="H1481" s="281"/>
      <c r="I1481" s="281"/>
      <c r="J1481" s="281"/>
      <c r="K1481" s="281"/>
      <c r="L1481" s="281"/>
      <c r="M1481" s="281"/>
      <c r="N1481" s="305">
        <f>SUBTOTAL(9,N1473:N1480)</f>
        <v>0</v>
      </c>
      <c r="O1481" s="304"/>
      <c r="P1481" s="281"/>
      <c r="Q1481" s="281"/>
      <c r="R1481" s="281"/>
      <c r="S1481" s="281"/>
      <c r="T1481" s="305">
        <f>SUBTOTAL(9,T1473:T1480)</f>
        <v>524734.10100000002</v>
      </c>
    </row>
    <row r="1482" spans="1:20" outlineLevel="2" x14ac:dyDescent="0.2">
      <c r="A1482" s="287">
        <f>VLOOKUP(C1482,Округа!B:C,2,FALSE)</f>
        <v>1</v>
      </c>
      <c r="B1482" s="8">
        <v>504121</v>
      </c>
      <c r="C1482" s="8">
        <v>412301</v>
      </c>
      <c r="D1482" s="9" t="s">
        <v>219</v>
      </c>
      <c r="E1482" s="347">
        <v>1</v>
      </c>
      <c r="F1482" s="348" t="s">
        <v>12</v>
      </c>
      <c r="G1482" s="300">
        <f>SUMIFS('Круглосуточный стационар'!J:J,'Круглосуточный стационар'!D:D,СВОД!C1482,'Круглосуточный стационар'!F:F,СВОД!E1482)/2+SUMIFS(ВМП!J:J,ВМП!D:D,СВОД!C1482,ВМП!F:F,СВОД!E1482)/2+SUMIFS('Дневной стационар'!J:J,'Дневной стационар'!D:D,СВОД!C1482,'Дневной стационар'!F:F,СВОД!E1482)/2+SUMIFS(ЭКО!H:H,ЭКО!D:D,СВОД!C1482,ЭКО!F:F,СВОД!E1482)+SUMIFS(Диализ!J:J,Диализ!E:E,СВОД!C1482,Диализ!G:G,СВОД!E1482)</f>
        <v>0</v>
      </c>
      <c r="H1482" s="278">
        <f>SUMIFS(Поликлиника!H:H,Поликлиника!D:D,СВОД!C1482,Поликлиника!F:F,СВОД!E1482)</f>
        <v>0</v>
      </c>
      <c r="I1482" s="278">
        <f>SUMIFS(Поликлиника!BA:BA,Поликлиника!D:D,СВОД!C1482,Поликлиника!F:F,СВОД!E1482)</f>
        <v>0</v>
      </c>
      <c r="J1482" s="278">
        <f>SUMIFS(Поликлиника!BF:BF,Поликлиника!D:D,СВОД!C1482,Поликлиника!F:F,СВОД!E1482)</f>
        <v>0</v>
      </c>
      <c r="K1482" s="278">
        <f>SUMIFS(Поликлиника!BU:BU,Поликлиника!D:D,СВОД!C1482,Поликлиника!F:F,СВОД!E1482)</f>
        <v>0</v>
      </c>
      <c r="L1482" s="278">
        <f>SUMIFS(Услуги!H:H,Услуги!D:D,СВОД!C1482,Услуги!F:F,СВОД!E1482)+SUMIFS(Услуги!M:M,Услуги!D:D,СВОД!C1482,Услуги!F:F,СВОД!E1482)+SUMIFS(Услуги!R:R,Услуги!D:D,СВОД!C1482,Услуги!F:F,СВОД!E1482)+SUMIFS(Услуги!W:W,Услуги!D:D,СВОД!C1482,Услуги!F:F,СВОД!E1482)+SUMIFS(Услуги!AB:AB,Услуги!D:D,СВОД!C1482,Услуги!F:F,СВОД!E1482)+SUMIFS(Услуги!AG:AG,Услуги!D:D,СВОД!C1482,Услуги!F:F,СВОД!E1482)+SUMIFS(Услуги!AL:AL,Услуги!D:D,СВОД!C1482,Услуги!F:F,СВОД!E1482)+SUMIFS(Услуги!AQ:AQ,Услуги!D:D,СВОД!C1482,Услуги!F:F,СВОД!E1482)</f>
        <v>0</v>
      </c>
      <c r="M1482" s="278">
        <f>SUMIFS('Скорая мед. помощь'!J:J,'Скорая мед. помощь'!E:E,СВОД!C1482,'Скорая мед. помощь'!G:G,СВОД!E1482)</f>
        <v>0</v>
      </c>
      <c r="N1482" s="301">
        <f>SUMIFS('Круглосуточный стационар'!O:O,'Круглосуточный стационар'!D:D,СВОД!C1482,'Круглосуточный стационар'!F:F,СВОД!E1482)+SUMIFS(ВМП!O:O,ВМП!D:D,СВОД!C1482,ВМП!F:F,СВОД!E1482)+SUMIFS('Дневной стационар'!O:O,'Дневной стационар'!D:D,СВОД!C1482,'Дневной стационар'!F:F,СВОД!E1482)+SUMIFS(ЭКО!M:M,ЭКО!D:D,СВОД!C1482,ЭКО!F:F,СВОД!E1482)+SUMIFS(Диализ!O:O,Диализ!E:E,СВОД!C1482,Диализ!G:G,СВОД!E1482)+SUMIFS(Поликлиника!CT:CT,Поликлиника!D:D,СВОД!C1482,Поликлиника!F:F,СВОД!E1482)+SUMIFS('Скорая мед. помощь'!O:O,'Скорая мед. помощь'!E:E,СВОД!C1482,'Скорая мед. помощь'!G:G,СВОД!E1482)+SUMIFS(Услуги!AV:AV,Услуги!D:D,СВОД!C1482,Услуги!F:F,СВОД!E1482)</f>
        <v>0</v>
      </c>
      <c r="O1482" s="300">
        <f>SUMIFS(Сверхбаза!L:L,Сверхбаза!C:C,СВОД!C1482,Сверхбаза!E:E,СВОД!E1482)+SUMIFS(Сверхбаза!M:M,Сверхбаза!C:C,СВОД!C1482,Сверхбаза!E:E,СВОД!E1482)</f>
        <v>0</v>
      </c>
      <c r="P1482" s="278">
        <f>SUMIFS(Сверхбаза!N:N,Сверхбаза!C:C,СВОД!C1482,Сверхбаза!E:E,СВОД!E1482)</f>
        <v>0</v>
      </c>
      <c r="Q1482" s="278">
        <f>SUMIFS(Сверхбаза!P:P,Сверхбаза!C:C,СВОД!C1482,Сверхбаза!E:E,СВОД!E1482)</f>
        <v>0</v>
      </c>
      <c r="R1482" s="278">
        <f>SUMIFS(Сверхбаза!O:O,Сверхбаза!C:C,СВОД!C1482,Сверхбаза!E:E,СВОД!E1482)</f>
        <v>0</v>
      </c>
      <c r="S1482" s="278">
        <f>SUMIFS(Сверхбаза!Q:Q,Сверхбаза!C:C,СВОД!C1482,Сверхбаза!E:E,СВОД!E1482)</f>
        <v>0</v>
      </c>
      <c r="T1482" s="301">
        <f>SUMIFS(Сверхбаза!G:G,Сверхбаза!C:C,СВОД!C1482,Сверхбаза!E:E,СВОД!E1482)</f>
        <v>0</v>
      </c>
    </row>
    <row r="1483" spans="1:20" ht="25.5" outlineLevel="2" x14ac:dyDescent="0.2">
      <c r="A1483" s="288">
        <f>VLOOKUP(C1483,Округа!B:C,2,FALSE)</f>
        <v>1</v>
      </c>
      <c r="B1483" s="361">
        <v>504121</v>
      </c>
      <c r="C1483" s="361">
        <v>412301</v>
      </c>
      <c r="D1483" s="5" t="s">
        <v>219</v>
      </c>
      <c r="E1483" s="349">
        <v>13</v>
      </c>
      <c r="F1483" s="350" t="s">
        <v>704</v>
      </c>
      <c r="G1483" s="302">
        <f>SUMIFS('Круглосуточный стационар'!J:J,'Круглосуточный стационар'!D:D,СВОД!C1483,'Круглосуточный стационар'!F:F,СВОД!E1483)/2+SUMIFS(ВМП!J:J,ВМП!D:D,СВОД!C1483,ВМП!F:F,СВОД!E1483)/2+SUMIFS('Дневной стационар'!J:J,'Дневной стационар'!D:D,СВОД!C1483,'Дневной стационар'!F:F,СВОД!E1483)/2+SUMIFS(ЭКО!H:H,ЭКО!D:D,СВОД!C1483,ЭКО!F:F,СВОД!E1483)+SUMIFS(Диализ!J:J,Диализ!E:E,СВОД!C1483,Диализ!G:G,СВОД!E1483)</f>
        <v>0</v>
      </c>
      <c r="H1483" s="276">
        <f>SUMIFS(Поликлиника!H:H,Поликлиника!D:D,СВОД!C1483,Поликлиника!F:F,СВОД!E1483)</f>
        <v>0</v>
      </c>
      <c r="I1483" s="276">
        <f>SUMIFS(Поликлиника!BA:BA,Поликлиника!D:D,СВОД!C1483,Поликлиника!F:F,СВОД!E1483)</f>
        <v>0</v>
      </c>
      <c r="J1483" s="276">
        <f>SUMIFS(Поликлиника!BF:BF,Поликлиника!D:D,СВОД!C1483,Поликлиника!F:F,СВОД!E1483)</f>
        <v>0</v>
      </c>
      <c r="K1483" s="276">
        <f>SUMIFS(Поликлиника!BU:BU,Поликлиника!D:D,СВОД!C1483,Поликлиника!F:F,СВОД!E1483)</f>
        <v>0</v>
      </c>
      <c r="L1483" s="276">
        <f>SUMIFS(Услуги!H:H,Услуги!D:D,СВОД!C1483,Услуги!F:F,СВОД!E1483)+SUMIFS(Услуги!M:M,Услуги!D:D,СВОД!C1483,Услуги!F:F,СВОД!E1483)+SUMIFS(Услуги!R:R,Услуги!D:D,СВОД!C1483,Услуги!F:F,СВОД!E1483)+SUMIFS(Услуги!W:W,Услуги!D:D,СВОД!C1483,Услуги!F:F,СВОД!E1483)+SUMIFS(Услуги!AB:AB,Услуги!D:D,СВОД!C1483,Услуги!F:F,СВОД!E1483)+SUMIFS(Услуги!AG:AG,Услуги!D:D,СВОД!C1483,Услуги!F:F,СВОД!E1483)+SUMIFS(Услуги!AL:AL,Услуги!D:D,СВОД!C1483,Услуги!F:F,СВОД!E1483)+SUMIFS(Услуги!AQ:AQ,Услуги!D:D,СВОД!C1483,Услуги!F:F,СВОД!E1483)</f>
        <v>0</v>
      </c>
      <c r="M1483" s="276">
        <f>SUMIFS('Скорая мед. помощь'!J:J,'Скорая мед. помощь'!E:E,СВОД!C1483,'Скорая мед. помощь'!G:G,СВОД!E1483)</f>
        <v>0</v>
      </c>
      <c r="N1483" s="303">
        <f>SUMIFS('Круглосуточный стационар'!O:O,'Круглосуточный стационар'!D:D,СВОД!C1483,'Круглосуточный стационар'!F:F,СВОД!E1483)+SUMIFS(ВМП!O:O,ВМП!D:D,СВОД!C1483,ВМП!F:F,СВОД!E1483)+SUMIFS('Дневной стационар'!O:O,'Дневной стационар'!D:D,СВОД!C1483,'Дневной стационар'!F:F,СВОД!E1483)+SUMIFS(ЭКО!M:M,ЭКО!D:D,СВОД!C1483,ЭКО!F:F,СВОД!E1483)+SUMIFS(Диализ!O:O,Диализ!E:E,СВОД!C1483,Диализ!G:G,СВОД!E1483)+SUMIFS(Поликлиника!CT:CT,Поликлиника!D:D,СВОД!C1483,Поликлиника!F:F,СВОД!E1483)+SUMIFS('Скорая мед. помощь'!O:O,'Скорая мед. помощь'!E:E,СВОД!C1483,'Скорая мед. помощь'!G:G,СВОД!E1483)+SUMIFS(Услуги!AV:AV,Услуги!D:D,СВОД!C1483,Услуги!F:F,СВОД!E1483)</f>
        <v>0</v>
      </c>
      <c r="O1483" s="302">
        <f>SUMIFS(Сверхбаза!L:L,Сверхбаза!C:C,СВОД!C1483,Сверхбаза!E:E,СВОД!E1483)+SUMIFS(Сверхбаза!M:M,Сверхбаза!C:C,СВОД!C1483,Сверхбаза!E:E,СВОД!E1483)</f>
        <v>0</v>
      </c>
      <c r="P1483" s="276">
        <f>SUMIFS(Сверхбаза!N:N,Сверхбаза!C:C,СВОД!C1483,Сверхбаза!E:E,СВОД!E1483)</f>
        <v>0</v>
      </c>
      <c r="Q1483" s="276">
        <f>SUMIFS(Сверхбаза!P:P,Сверхбаза!C:C,СВОД!C1483,Сверхбаза!E:E,СВОД!E1483)</f>
        <v>0</v>
      </c>
      <c r="R1483" s="276">
        <f>SUMIFS(Сверхбаза!O:O,Сверхбаза!C:C,СВОД!C1483,Сверхбаза!E:E,СВОД!E1483)</f>
        <v>0</v>
      </c>
      <c r="S1483" s="276">
        <f>SUMIFS(Сверхбаза!Q:Q,Сверхбаза!C:C,СВОД!C1483,Сверхбаза!E:E,СВОД!E1483)</f>
        <v>0</v>
      </c>
      <c r="T1483" s="303">
        <f>SUMIFS(Сверхбаза!G:G,Сверхбаза!C:C,СВОД!C1483,Сверхбаза!E:E,СВОД!E1483)</f>
        <v>0</v>
      </c>
    </row>
    <row r="1484" spans="1:20" outlineLevel="2" x14ac:dyDescent="0.2">
      <c r="A1484" s="288">
        <f>VLOOKUP(C1484,Округа!B:C,2,FALSE)</f>
        <v>1</v>
      </c>
      <c r="B1484" s="361">
        <v>504121</v>
      </c>
      <c r="C1484" s="361">
        <v>412301</v>
      </c>
      <c r="D1484" s="5" t="s">
        <v>219</v>
      </c>
      <c r="E1484" s="349">
        <v>2</v>
      </c>
      <c r="F1484" s="350" t="s">
        <v>173</v>
      </c>
      <c r="G1484" s="302">
        <f>SUMIFS('Круглосуточный стационар'!J:J,'Круглосуточный стационар'!D:D,СВОД!C1484,'Круглосуточный стационар'!F:F,СВОД!E1484)/2+SUMIFS(ВМП!J:J,ВМП!D:D,СВОД!C1484,ВМП!F:F,СВОД!E1484)/2+SUMIFS('Дневной стационар'!J:J,'Дневной стационар'!D:D,СВОД!C1484,'Дневной стационар'!F:F,СВОД!E1484)/2+SUMIFS(ЭКО!H:H,ЭКО!D:D,СВОД!C1484,ЭКО!F:F,СВОД!E1484)+SUMIFS(Диализ!J:J,Диализ!E:E,СВОД!C1484,Диализ!G:G,СВОД!E1484)</f>
        <v>0</v>
      </c>
      <c r="H1484" s="276">
        <f>SUMIFS(Поликлиника!H:H,Поликлиника!D:D,СВОД!C1484,Поликлиника!F:F,СВОД!E1484)</f>
        <v>0</v>
      </c>
      <c r="I1484" s="276">
        <f>SUMIFS(Поликлиника!BA:BA,Поликлиника!D:D,СВОД!C1484,Поликлиника!F:F,СВОД!E1484)</f>
        <v>0</v>
      </c>
      <c r="J1484" s="276">
        <f>SUMIFS(Поликлиника!BF:BF,Поликлиника!D:D,СВОД!C1484,Поликлиника!F:F,СВОД!E1484)</f>
        <v>0</v>
      </c>
      <c r="K1484" s="276">
        <f>SUMIFS(Поликлиника!BU:BU,Поликлиника!D:D,СВОД!C1484,Поликлиника!F:F,СВОД!E1484)</f>
        <v>0</v>
      </c>
      <c r="L1484" s="276">
        <f>SUMIFS(Услуги!H:H,Услуги!D:D,СВОД!C1484,Услуги!F:F,СВОД!E1484)+SUMIFS(Услуги!M:M,Услуги!D:D,СВОД!C1484,Услуги!F:F,СВОД!E1484)+SUMIFS(Услуги!R:R,Услуги!D:D,СВОД!C1484,Услуги!F:F,СВОД!E1484)+SUMIFS(Услуги!W:W,Услуги!D:D,СВОД!C1484,Услуги!F:F,СВОД!E1484)+SUMIFS(Услуги!AB:AB,Услуги!D:D,СВОД!C1484,Услуги!F:F,СВОД!E1484)+SUMIFS(Услуги!AG:AG,Услуги!D:D,СВОД!C1484,Услуги!F:F,СВОД!E1484)+SUMIFS(Услуги!AL:AL,Услуги!D:D,СВОД!C1484,Услуги!F:F,СВОД!E1484)+SUMIFS(Услуги!AQ:AQ,Услуги!D:D,СВОД!C1484,Услуги!F:F,СВОД!E1484)</f>
        <v>0</v>
      </c>
      <c r="M1484" s="276">
        <f>SUMIFS('Скорая мед. помощь'!J:J,'Скорая мед. помощь'!E:E,СВОД!C1484,'Скорая мед. помощь'!G:G,СВОД!E1484)</f>
        <v>0</v>
      </c>
      <c r="N1484" s="303">
        <f>SUMIFS('Круглосуточный стационар'!O:O,'Круглосуточный стационар'!D:D,СВОД!C1484,'Круглосуточный стационар'!F:F,СВОД!E1484)+SUMIFS(ВМП!O:O,ВМП!D:D,СВОД!C1484,ВМП!F:F,СВОД!E1484)+SUMIFS('Дневной стационар'!O:O,'Дневной стационар'!D:D,СВОД!C1484,'Дневной стационар'!F:F,СВОД!E1484)+SUMIFS(ЭКО!M:M,ЭКО!D:D,СВОД!C1484,ЭКО!F:F,СВОД!E1484)+SUMIFS(Диализ!O:O,Диализ!E:E,СВОД!C1484,Диализ!G:G,СВОД!E1484)+SUMIFS(Поликлиника!CT:CT,Поликлиника!D:D,СВОД!C1484,Поликлиника!F:F,СВОД!E1484)+SUMIFS('Скорая мед. помощь'!O:O,'Скорая мед. помощь'!E:E,СВОД!C1484,'Скорая мед. помощь'!G:G,СВОД!E1484)+SUMIFS(Услуги!AV:AV,Услуги!D:D,СВОД!C1484,Услуги!F:F,СВОД!E1484)</f>
        <v>0</v>
      </c>
      <c r="O1484" s="302">
        <f>SUMIFS(Сверхбаза!L:L,Сверхбаза!C:C,СВОД!C1484,Сверхбаза!E:E,СВОД!E1484)+SUMIFS(Сверхбаза!M:M,Сверхбаза!C:C,СВОД!C1484,Сверхбаза!E:E,СВОД!E1484)</f>
        <v>0</v>
      </c>
      <c r="P1484" s="276">
        <f>SUMIFS(Сверхбаза!N:N,Сверхбаза!C:C,СВОД!C1484,Сверхбаза!E:E,СВОД!E1484)</f>
        <v>0</v>
      </c>
      <c r="Q1484" s="276">
        <f>SUMIFS(Сверхбаза!P:P,Сверхбаза!C:C,СВОД!C1484,Сверхбаза!E:E,СВОД!E1484)</f>
        <v>0</v>
      </c>
      <c r="R1484" s="276">
        <f>SUMIFS(Сверхбаза!O:O,Сверхбаза!C:C,СВОД!C1484,Сверхбаза!E:E,СВОД!E1484)</f>
        <v>0</v>
      </c>
      <c r="S1484" s="276">
        <f>SUMIFS(Сверхбаза!Q:Q,Сверхбаза!C:C,СВОД!C1484,Сверхбаза!E:E,СВОД!E1484)</f>
        <v>0</v>
      </c>
      <c r="T1484" s="303">
        <f>SUMIFS(Сверхбаза!G:G,Сверхбаза!C:C,СВОД!C1484,Сверхбаза!E:E,СВОД!E1484)</f>
        <v>0</v>
      </c>
    </row>
    <row r="1485" spans="1:20" ht="25.5" outlineLevel="2" x14ac:dyDescent="0.2">
      <c r="A1485" s="288">
        <f>VLOOKUP(C1485,Округа!B:C,2,FALSE)</f>
        <v>1</v>
      </c>
      <c r="B1485" s="361">
        <v>504121</v>
      </c>
      <c r="C1485" s="361">
        <v>412301</v>
      </c>
      <c r="D1485" s="5" t="s">
        <v>219</v>
      </c>
      <c r="E1485" s="349">
        <v>6</v>
      </c>
      <c r="F1485" s="350" t="s">
        <v>705</v>
      </c>
      <c r="G1485" s="302">
        <f>SUMIFS('Круглосуточный стационар'!J:J,'Круглосуточный стационар'!D:D,СВОД!C1485,'Круглосуточный стационар'!F:F,СВОД!E1485)/2+SUMIFS(ВМП!J:J,ВМП!D:D,СВОД!C1485,ВМП!F:F,СВОД!E1485)/2+SUMIFS('Дневной стационар'!J:J,'Дневной стационар'!D:D,СВОД!C1485,'Дневной стационар'!F:F,СВОД!E1485)/2+SUMIFS(ЭКО!H:H,ЭКО!D:D,СВОД!C1485,ЭКО!F:F,СВОД!E1485)+SUMIFS(Диализ!J:J,Диализ!E:E,СВОД!C1485,Диализ!G:G,СВОД!E1485)</f>
        <v>0</v>
      </c>
      <c r="H1485" s="276">
        <f>SUMIFS(Поликлиника!H:H,Поликлиника!D:D,СВОД!C1485,Поликлиника!F:F,СВОД!E1485)</f>
        <v>0</v>
      </c>
      <c r="I1485" s="276">
        <f>SUMIFS(Поликлиника!BA:BA,Поликлиника!D:D,СВОД!C1485,Поликлиника!F:F,СВОД!E1485)</f>
        <v>0</v>
      </c>
      <c r="J1485" s="276">
        <f>SUMIFS(Поликлиника!BF:BF,Поликлиника!D:D,СВОД!C1485,Поликлиника!F:F,СВОД!E1485)</f>
        <v>0</v>
      </c>
      <c r="K1485" s="276">
        <f>SUMIFS(Поликлиника!BU:BU,Поликлиника!D:D,СВОД!C1485,Поликлиника!F:F,СВОД!E1485)</f>
        <v>0</v>
      </c>
      <c r="L1485" s="276">
        <f>SUMIFS(Услуги!H:H,Услуги!D:D,СВОД!C1485,Услуги!F:F,СВОД!E1485)+SUMIFS(Услуги!M:M,Услуги!D:D,СВОД!C1485,Услуги!F:F,СВОД!E1485)+SUMIFS(Услуги!R:R,Услуги!D:D,СВОД!C1485,Услуги!F:F,СВОД!E1485)+SUMIFS(Услуги!W:W,Услуги!D:D,СВОД!C1485,Услуги!F:F,СВОД!E1485)+SUMIFS(Услуги!AB:AB,Услуги!D:D,СВОД!C1485,Услуги!F:F,СВОД!E1485)+SUMIFS(Услуги!AG:AG,Услуги!D:D,СВОД!C1485,Услуги!F:F,СВОД!E1485)+SUMIFS(Услуги!AL:AL,Услуги!D:D,СВОД!C1485,Услуги!F:F,СВОД!E1485)+SUMIFS(Услуги!AQ:AQ,Услуги!D:D,СВОД!C1485,Услуги!F:F,СВОД!E1485)</f>
        <v>0</v>
      </c>
      <c r="M1485" s="276">
        <f>SUMIFS('Скорая мед. помощь'!J:J,'Скорая мед. помощь'!E:E,СВОД!C1485,'Скорая мед. помощь'!G:G,СВОД!E1485)</f>
        <v>0</v>
      </c>
      <c r="N1485" s="303">
        <f>SUMIFS('Круглосуточный стационар'!O:O,'Круглосуточный стационар'!D:D,СВОД!C1485,'Круглосуточный стационар'!F:F,СВОД!E1485)+SUMIFS(ВМП!O:O,ВМП!D:D,СВОД!C1485,ВМП!F:F,СВОД!E1485)+SUMIFS('Дневной стационар'!O:O,'Дневной стационар'!D:D,СВОД!C1485,'Дневной стационар'!F:F,СВОД!E1485)+SUMIFS(ЭКО!M:M,ЭКО!D:D,СВОД!C1485,ЭКО!F:F,СВОД!E1485)+SUMIFS(Диализ!O:O,Диализ!E:E,СВОД!C1485,Диализ!G:G,СВОД!E1485)+SUMIFS(Поликлиника!CT:CT,Поликлиника!D:D,СВОД!C1485,Поликлиника!F:F,СВОД!E1485)+SUMIFS('Скорая мед. помощь'!O:O,'Скорая мед. помощь'!E:E,СВОД!C1485,'Скорая мед. помощь'!G:G,СВОД!E1485)+SUMIFS(Услуги!AV:AV,Услуги!D:D,СВОД!C1485,Услуги!F:F,СВОД!E1485)</f>
        <v>0</v>
      </c>
      <c r="O1485" s="302">
        <f>SUMIFS(Сверхбаза!L:L,Сверхбаза!C:C,СВОД!C1485,Сверхбаза!E:E,СВОД!E1485)+SUMIFS(Сверхбаза!M:M,Сверхбаза!C:C,СВОД!C1485,Сверхбаза!E:E,СВОД!E1485)</f>
        <v>0</v>
      </c>
      <c r="P1485" s="276">
        <f>SUMIFS(Сверхбаза!N:N,Сверхбаза!C:C,СВОД!C1485,Сверхбаза!E:E,СВОД!E1485)</f>
        <v>0</v>
      </c>
      <c r="Q1485" s="276">
        <f>SUMIFS(Сверхбаза!P:P,Сверхбаза!C:C,СВОД!C1485,Сверхбаза!E:E,СВОД!E1485)</f>
        <v>0</v>
      </c>
      <c r="R1485" s="276">
        <f>SUMIFS(Сверхбаза!O:O,Сверхбаза!C:C,СВОД!C1485,Сверхбаза!E:E,СВОД!E1485)</f>
        <v>0</v>
      </c>
      <c r="S1485" s="276">
        <f>SUMIFS(Сверхбаза!Q:Q,Сверхбаза!C:C,СВОД!C1485,Сверхбаза!E:E,СВОД!E1485)</f>
        <v>0</v>
      </c>
      <c r="T1485" s="303">
        <f>SUMIFS(Сверхбаза!G:G,Сверхбаза!C:C,СВОД!C1485,Сверхбаза!E:E,СВОД!E1485)</f>
        <v>0</v>
      </c>
    </row>
    <row r="1486" spans="1:20" ht="25.5" outlineLevel="2" x14ac:dyDescent="0.2">
      <c r="A1486" s="288">
        <f>VLOOKUP(C1486,Округа!B:C,2,FALSE)</f>
        <v>1</v>
      </c>
      <c r="B1486" s="361">
        <v>504121</v>
      </c>
      <c r="C1486" s="361">
        <v>412301</v>
      </c>
      <c r="D1486" s="5" t="s">
        <v>219</v>
      </c>
      <c r="E1486" s="349">
        <v>3</v>
      </c>
      <c r="F1486" s="350" t="s">
        <v>174</v>
      </c>
      <c r="G1486" s="302">
        <f>SUMIFS('Круглосуточный стационар'!J:J,'Круглосуточный стационар'!D:D,СВОД!C1486,'Круглосуточный стационар'!F:F,СВОД!E1486)/2+SUMIFS(ВМП!J:J,ВМП!D:D,СВОД!C1486,ВМП!F:F,СВОД!E1486)/2+SUMIFS('Дневной стационар'!J:J,'Дневной стационар'!D:D,СВОД!C1486,'Дневной стационар'!F:F,СВОД!E1486)/2+SUMIFS(ЭКО!H:H,ЭКО!D:D,СВОД!C1486,ЭКО!F:F,СВОД!E1486)+SUMIFS(Диализ!J:J,Диализ!E:E,СВОД!C1486,Диализ!G:G,СВОД!E1486)</f>
        <v>0</v>
      </c>
      <c r="H1486" s="276">
        <f>SUMIFS(Поликлиника!H:H,Поликлиника!D:D,СВОД!C1486,Поликлиника!F:F,СВОД!E1486)</f>
        <v>290</v>
      </c>
      <c r="I1486" s="276">
        <f>SUMIFS(Поликлиника!BA:BA,Поликлиника!D:D,СВОД!C1486,Поликлиника!F:F,СВОД!E1486)</f>
        <v>0</v>
      </c>
      <c r="J1486" s="276">
        <f>SUMIFS(Поликлиника!BF:BF,Поликлиника!D:D,СВОД!C1486,Поликлиника!F:F,СВОД!E1486)</f>
        <v>200</v>
      </c>
      <c r="K1486" s="276">
        <f>SUMIFS(Поликлиника!BU:BU,Поликлиника!D:D,СВОД!C1486,Поликлиника!F:F,СВОД!E1486)</f>
        <v>410</v>
      </c>
      <c r="L1486" s="276">
        <f>SUMIFS(Услуги!H:H,Услуги!D:D,СВОД!C1486,Услуги!F:F,СВОД!E1486)+SUMIFS(Услуги!M:M,Услуги!D:D,СВОД!C1486,Услуги!F:F,СВОД!E1486)+SUMIFS(Услуги!R:R,Услуги!D:D,СВОД!C1486,Услуги!F:F,СВОД!E1486)+SUMIFS(Услуги!W:W,Услуги!D:D,СВОД!C1486,Услуги!F:F,СВОД!E1486)+SUMIFS(Услуги!AB:AB,Услуги!D:D,СВОД!C1486,Услуги!F:F,СВОД!E1486)+SUMIFS(Услуги!AG:AG,Услуги!D:D,СВОД!C1486,Услуги!F:F,СВОД!E1486)+SUMIFS(Услуги!AL:AL,Услуги!D:D,СВОД!C1486,Услуги!F:F,СВОД!E1486)+SUMIFS(Услуги!AQ:AQ,Услуги!D:D,СВОД!C1486,Услуги!F:F,СВОД!E1486)</f>
        <v>0</v>
      </c>
      <c r="M1486" s="276">
        <f>SUMIFS('Скорая мед. помощь'!J:J,'Скорая мед. помощь'!E:E,СВОД!C1486,'Скорая мед. помощь'!G:G,СВОД!E1486)</f>
        <v>0</v>
      </c>
      <c r="N1486" s="303">
        <f>SUMIFS('Круглосуточный стационар'!O:O,'Круглосуточный стационар'!D:D,СВОД!C1486,'Круглосуточный стационар'!F:F,СВОД!E1486)+SUMIFS(ВМП!O:O,ВМП!D:D,СВОД!C1486,ВМП!F:F,СВОД!E1486)+SUMIFS('Дневной стационар'!O:O,'Дневной стационар'!D:D,СВОД!C1486,'Дневной стационар'!F:F,СВОД!E1486)+SUMIFS(ЭКО!M:M,ЭКО!D:D,СВОД!C1486,ЭКО!F:F,СВОД!E1486)+SUMIFS(Диализ!O:O,Диализ!E:E,СВОД!C1486,Диализ!G:G,СВОД!E1486)+SUMIFS(Поликлиника!CT:CT,Поликлиника!D:D,СВОД!C1486,Поликлиника!F:F,СВОД!E1486)+SUMIFS('Скорая мед. помощь'!O:O,'Скорая мед. помощь'!E:E,СВОД!C1486,'Скорая мед. помощь'!G:G,СВОД!E1486)+SUMIFS(Услуги!AV:AV,Услуги!D:D,СВОД!C1486,Услуги!F:F,СВОД!E1486)</f>
        <v>467.8550027646038</v>
      </c>
      <c r="O1486" s="302">
        <f>SUMIFS(Сверхбаза!L:L,Сверхбаза!C:C,СВОД!C1486,Сверхбаза!E:E,СВОД!E1486)+SUMIFS(Сверхбаза!M:M,Сверхбаза!C:C,СВОД!C1486,Сверхбаза!E:E,СВОД!E1486)</f>
        <v>0</v>
      </c>
      <c r="P1486" s="276">
        <f>SUMIFS(Сверхбаза!N:N,Сверхбаза!C:C,СВОД!C1486,Сверхбаза!E:E,СВОД!E1486)</f>
        <v>0</v>
      </c>
      <c r="Q1486" s="276">
        <f>SUMIFS(Сверхбаза!P:P,Сверхбаза!C:C,СВОД!C1486,Сверхбаза!E:E,СВОД!E1486)</f>
        <v>0</v>
      </c>
      <c r="R1486" s="276">
        <f>SUMIFS(Сверхбаза!O:O,Сверхбаза!C:C,СВОД!C1486,Сверхбаза!E:E,СВОД!E1486)</f>
        <v>0</v>
      </c>
      <c r="S1486" s="276">
        <f>SUMIFS(Сверхбаза!Q:Q,Сверхбаза!C:C,СВОД!C1486,Сверхбаза!E:E,СВОД!E1486)</f>
        <v>0</v>
      </c>
      <c r="T1486" s="303">
        <f>SUMIFS(Сверхбаза!G:G,Сверхбаза!C:C,СВОД!C1486,Сверхбаза!E:E,СВОД!E1486)</f>
        <v>0</v>
      </c>
    </row>
    <row r="1487" spans="1:20" outlineLevel="2" x14ac:dyDescent="0.2">
      <c r="A1487" s="288">
        <f>VLOOKUP(C1487,Округа!B:C,2,FALSE)</f>
        <v>1</v>
      </c>
      <c r="B1487" s="361">
        <v>504121</v>
      </c>
      <c r="C1487" s="361">
        <v>412301</v>
      </c>
      <c r="D1487" s="5" t="s">
        <v>219</v>
      </c>
      <c r="E1487" s="349">
        <v>7</v>
      </c>
      <c r="F1487" s="350" t="s">
        <v>706</v>
      </c>
      <c r="G1487" s="302">
        <f>SUMIFS('Круглосуточный стационар'!J:J,'Круглосуточный стационар'!D:D,СВОД!C1487,'Круглосуточный стационар'!F:F,СВОД!E1487)/2+SUMIFS(ВМП!J:J,ВМП!D:D,СВОД!C1487,ВМП!F:F,СВОД!E1487)/2+SUMIFS('Дневной стационар'!J:J,'Дневной стационар'!D:D,СВОД!C1487,'Дневной стационар'!F:F,СВОД!E1487)/2+SUMIFS(ЭКО!H:H,ЭКО!D:D,СВОД!C1487,ЭКО!F:F,СВОД!E1487)+SUMIFS(Диализ!J:J,Диализ!E:E,СВОД!C1487,Диализ!G:G,СВОД!E1487)</f>
        <v>0</v>
      </c>
      <c r="H1487" s="276">
        <f>SUMIFS(Поликлиника!H:H,Поликлиника!D:D,СВОД!C1487,Поликлиника!F:F,СВОД!E1487)</f>
        <v>0</v>
      </c>
      <c r="I1487" s="276">
        <f>SUMIFS(Поликлиника!BA:BA,Поликлиника!D:D,СВОД!C1487,Поликлиника!F:F,СВОД!E1487)</f>
        <v>0</v>
      </c>
      <c r="J1487" s="276">
        <f>SUMIFS(Поликлиника!BF:BF,Поликлиника!D:D,СВОД!C1487,Поликлиника!F:F,СВОД!E1487)</f>
        <v>0</v>
      </c>
      <c r="K1487" s="276">
        <f>SUMIFS(Поликлиника!BU:BU,Поликлиника!D:D,СВОД!C1487,Поликлиника!F:F,СВОД!E1487)</f>
        <v>0</v>
      </c>
      <c r="L1487" s="276">
        <f>SUMIFS(Услуги!H:H,Услуги!D:D,СВОД!C1487,Услуги!F:F,СВОД!E1487)+SUMIFS(Услуги!M:M,Услуги!D:D,СВОД!C1487,Услуги!F:F,СВОД!E1487)+SUMIFS(Услуги!R:R,Услуги!D:D,СВОД!C1487,Услуги!F:F,СВОД!E1487)+SUMIFS(Услуги!W:W,Услуги!D:D,СВОД!C1487,Услуги!F:F,СВОД!E1487)+SUMIFS(Услуги!AB:AB,Услуги!D:D,СВОД!C1487,Услуги!F:F,СВОД!E1487)+SUMIFS(Услуги!AG:AG,Услуги!D:D,СВОД!C1487,Услуги!F:F,СВОД!E1487)+SUMIFS(Услуги!AL:AL,Услуги!D:D,СВОД!C1487,Услуги!F:F,СВОД!E1487)+SUMIFS(Услуги!AQ:AQ,Услуги!D:D,СВОД!C1487,Услуги!F:F,СВОД!E1487)</f>
        <v>0</v>
      </c>
      <c r="M1487" s="276">
        <f>SUMIFS('Скорая мед. помощь'!J:J,'Скорая мед. помощь'!E:E,СВОД!C1487,'Скорая мед. помощь'!G:G,СВОД!E1487)</f>
        <v>0</v>
      </c>
      <c r="N1487" s="303">
        <f>SUMIFS('Круглосуточный стационар'!O:O,'Круглосуточный стационар'!D:D,СВОД!C1487,'Круглосуточный стационар'!F:F,СВОД!E1487)+SUMIFS(ВМП!O:O,ВМП!D:D,СВОД!C1487,ВМП!F:F,СВОД!E1487)+SUMIFS('Дневной стационар'!O:O,'Дневной стационар'!D:D,СВОД!C1487,'Дневной стационар'!F:F,СВОД!E1487)+SUMIFS(ЭКО!M:M,ЭКО!D:D,СВОД!C1487,ЭКО!F:F,СВОД!E1487)+SUMIFS(Диализ!O:O,Диализ!E:E,СВОД!C1487,Диализ!G:G,СВОД!E1487)+SUMIFS(Поликлиника!CT:CT,Поликлиника!D:D,СВОД!C1487,Поликлиника!F:F,СВОД!E1487)+SUMIFS('Скорая мед. помощь'!O:O,'Скорая мед. помощь'!E:E,СВОД!C1487,'Скорая мед. помощь'!G:G,СВОД!E1487)+SUMIFS(Услуги!AV:AV,Услуги!D:D,СВОД!C1487,Услуги!F:F,СВОД!E1487)</f>
        <v>0</v>
      </c>
      <c r="O1487" s="302">
        <f>SUMIFS(Сверхбаза!L:L,Сверхбаза!C:C,СВОД!C1487,Сверхбаза!E:E,СВОД!E1487)+SUMIFS(Сверхбаза!M:M,Сверхбаза!C:C,СВОД!C1487,Сверхбаза!E:E,СВОД!E1487)</f>
        <v>0</v>
      </c>
      <c r="P1487" s="276">
        <f>SUMIFS(Сверхбаза!N:N,Сверхбаза!C:C,СВОД!C1487,Сверхбаза!E:E,СВОД!E1487)</f>
        <v>0</v>
      </c>
      <c r="Q1487" s="276">
        <f>SUMIFS(Сверхбаза!P:P,Сверхбаза!C:C,СВОД!C1487,Сверхбаза!E:E,СВОД!E1487)</f>
        <v>0</v>
      </c>
      <c r="R1487" s="276">
        <f>SUMIFS(Сверхбаза!O:O,Сверхбаза!C:C,СВОД!C1487,Сверхбаза!E:E,СВОД!E1487)</f>
        <v>0</v>
      </c>
      <c r="S1487" s="276">
        <f>SUMIFS(Сверхбаза!Q:Q,Сверхбаза!C:C,СВОД!C1487,Сверхбаза!E:E,СВОД!E1487)</f>
        <v>0</v>
      </c>
      <c r="T1487" s="303">
        <f>SUMIFS(Сверхбаза!G:G,Сверхбаза!C:C,СВОД!C1487,Сверхбаза!E:E,СВОД!E1487)</f>
        <v>0</v>
      </c>
    </row>
    <row r="1488" spans="1:20" outlineLevel="2" x14ac:dyDescent="0.2">
      <c r="A1488" s="288">
        <f>VLOOKUP(C1488,Округа!B:C,2,FALSE)</f>
        <v>1</v>
      </c>
      <c r="B1488" s="361">
        <v>504121</v>
      </c>
      <c r="C1488" s="361">
        <v>412301</v>
      </c>
      <c r="D1488" s="5" t="s">
        <v>219</v>
      </c>
      <c r="E1488" s="349">
        <v>70</v>
      </c>
      <c r="F1488" s="350" t="s">
        <v>707</v>
      </c>
      <c r="G1488" s="302">
        <f>SUMIFS('Круглосуточный стационар'!J:J,'Круглосуточный стационар'!D:D,СВОД!C1488,'Круглосуточный стационар'!F:F,СВОД!E1488)/2+SUMIFS(ВМП!J:J,ВМП!D:D,СВОД!C1488,ВМП!F:F,СВОД!E1488)/2+SUMIFS('Дневной стационар'!J:J,'Дневной стационар'!D:D,СВОД!C1488,'Дневной стационар'!F:F,СВОД!E1488)/2+SUMIFS(ЭКО!H:H,ЭКО!D:D,СВОД!C1488,ЭКО!F:F,СВОД!E1488)+SUMIFS(Диализ!J:J,Диализ!E:E,СВОД!C1488,Диализ!G:G,СВОД!E1488)</f>
        <v>0</v>
      </c>
      <c r="H1488" s="276">
        <f>SUMIFS(Поликлиника!H:H,Поликлиника!D:D,СВОД!C1488,Поликлиника!F:F,СВОД!E1488)</f>
        <v>0</v>
      </c>
      <c r="I1488" s="276">
        <f>SUMIFS(Поликлиника!BA:BA,Поликлиника!D:D,СВОД!C1488,Поликлиника!F:F,СВОД!E1488)</f>
        <v>0</v>
      </c>
      <c r="J1488" s="276">
        <f>SUMIFS(Поликлиника!BF:BF,Поликлиника!D:D,СВОД!C1488,Поликлиника!F:F,СВОД!E1488)</f>
        <v>0</v>
      </c>
      <c r="K1488" s="276">
        <f>SUMIFS(Поликлиника!BU:BU,Поликлиника!D:D,СВОД!C1488,Поликлиника!F:F,СВОД!E1488)</f>
        <v>0</v>
      </c>
      <c r="L1488" s="276">
        <f>SUMIFS(Услуги!H:H,Услуги!D:D,СВОД!C1488,Услуги!F:F,СВОД!E1488)+SUMIFS(Услуги!M:M,Услуги!D:D,СВОД!C1488,Услуги!F:F,СВОД!E1488)+SUMIFS(Услуги!R:R,Услуги!D:D,СВОД!C1488,Услуги!F:F,СВОД!E1488)+SUMIFS(Услуги!W:W,Услуги!D:D,СВОД!C1488,Услуги!F:F,СВОД!E1488)+SUMIFS(Услуги!AB:AB,Услуги!D:D,СВОД!C1488,Услуги!F:F,СВОД!E1488)+SUMIFS(Услуги!AG:AG,Услуги!D:D,СВОД!C1488,Услуги!F:F,СВОД!E1488)+SUMIFS(Услуги!AL:AL,Услуги!D:D,СВОД!C1488,Услуги!F:F,СВОД!E1488)+SUMIFS(Услуги!AQ:AQ,Услуги!D:D,СВОД!C1488,Услуги!F:F,СВОД!E1488)</f>
        <v>0</v>
      </c>
      <c r="M1488" s="276">
        <f>SUMIFS('Скорая мед. помощь'!J:J,'Скорая мед. помощь'!E:E,СВОД!C1488,'Скорая мед. помощь'!G:G,СВОД!E1488)</f>
        <v>0</v>
      </c>
      <c r="N1488" s="303">
        <f>SUMIFS('Круглосуточный стационар'!O:O,'Круглосуточный стационар'!D:D,СВОД!C1488,'Круглосуточный стационар'!F:F,СВОД!E1488)+SUMIFS(ВМП!O:O,ВМП!D:D,СВОД!C1488,ВМП!F:F,СВОД!E1488)+SUMIFS('Дневной стационар'!O:O,'Дневной стационар'!D:D,СВОД!C1488,'Дневной стационар'!F:F,СВОД!E1488)+SUMIFS(ЭКО!M:M,ЭКО!D:D,СВОД!C1488,ЭКО!F:F,СВОД!E1488)+SUMIFS(Диализ!O:O,Диализ!E:E,СВОД!C1488,Диализ!G:G,СВОД!E1488)+SUMIFS(Поликлиника!CT:CT,Поликлиника!D:D,СВОД!C1488,Поликлиника!F:F,СВОД!E1488)+SUMIFS('Скорая мед. помощь'!O:O,'Скорая мед. помощь'!E:E,СВОД!C1488,'Скорая мед. помощь'!G:G,СВОД!E1488)+SUMIFS(Услуги!AV:AV,Услуги!D:D,СВОД!C1488,Услуги!F:F,СВОД!E1488)</f>
        <v>0</v>
      </c>
      <c r="O1488" s="302">
        <f>SUMIFS(Сверхбаза!L:L,Сверхбаза!C:C,СВОД!C1488,Сверхбаза!E:E,СВОД!E1488)+SUMIFS(Сверхбаза!M:M,Сверхбаза!C:C,СВОД!C1488,Сверхбаза!E:E,СВОД!E1488)</f>
        <v>0</v>
      </c>
      <c r="P1488" s="276">
        <f>SUMIFS(Сверхбаза!N:N,Сверхбаза!C:C,СВОД!C1488,Сверхбаза!E:E,СВОД!E1488)</f>
        <v>0</v>
      </c>
      <c r="Q1488" s="276">
        <f>SUMIFS(Сверхбаза!P:P,Сверхбаза!C:C,СВОД!C1488,Сверхбаза!E:E,СВОД!E1488)</f>
        <v>0</v>
      </c>
      <c r="R1488" s="276">
        <f>SUMIFS(Сверхбаза!O:O,Сверхбаза!C:C,СВОД!C1488,Сверхбаза!E:E,СВОД!E1488)</f>
        <v>0</v>
      </c>
      <c r="S1488" s="276">
        <f>SUMIFS(Сверхбаза!Q:Q,Сверхбаза!C:C,СВОД!C1488,Сверхбаза!E:E,СВОД!E1488)</f>
        <v>0</v>
      </c>
      <c r="T1488" s="303">
        <f>SUMIFS(Сверхбаза!G:G,Сверхбаза!C:C,СВОД!C1488,Сверхбаза!E:E,СВОД!E1488)</f>
        <v>0</v>
      </c>
    </row>
    <row r="1489" spans="1:20" outlineLevel="2" x14ac:dyDescent="0.2">
      <c r="A1489" s="288">
        <f>VLOOKUP(C1489,Округа!B:C,2,FALSE)</f>
        <v>1</v>
      </c>
      <c r="B1489" s="361">
        <v>504121</v>
      </c>
      <c r="C1489" s="361">
        <v>412301</v>
      </c>
      <c r="D1489" s="5" t="s">
        <v>219</v>
      </c>
      <c r="E1489" s="349">
        <v>94</v>
      </c>
      <c r="F1489" s="350" t="s">
        <v>157</v>
      </c>
      <c r="G1489" s="302">
        <f>SUMIFS('Круглосуточный стационар'!J:J,'Круглосуточный стационар'!D:D,СВОД!C1489,'Круглосуточный стационар'!F:F,СВОД!E1489)/2+SUMIFS(ВМП!J:J,ВМП!D:D,СВОД!C1489,ВМП!F:F,СВОД!E1489)/2+SUMIFS('Дневной стационар'!J:J,'Дневной стационар'!D:D,СВОД!C1489,'Дневной стационар'!F:F,СВОД!E1489)/2+SUMIFS(ЭКО!H:H,ЭКО!D:D,СВОД!C1489,ЭКО!F:F,СВОД!E1489)+SUMIFS(Диализ!J:J,Диализ!E:E,СВОД!C1489,Диализ!G:G,СВОД!E1489)</f>
        <v>0</v>
      </c>
      <c r="H1489" s="276">
        <f>SUMIFS(Поликлиника!H:H,Поликлиника!D:D,СВОД!C1489,Поликлиника!F:F,СВОД!E1489)</f>
        <v>0</v>
      </c>
      <c r="I1489" s="276">
        <f>SUMIFS(Поликлиника!BA:BA,Поликлиника!D:D,СВОД!C1489,Поликлиника!F:F,СВОД!E1489)</f>
        <v>0</v>
      </c>
      <c r="J1489" s="276">
        <f>SUMIFS(Поликлиника!BF:BF,Поликлиника!D:D,СВОД!C1489,Поликлиника!F:F,СВОД!E1489)</f>
        <v>0</v>
      </c>
      <c r="K1489" s="276">
        <f>SUMIFS(Поликлиника!BU:BU,Поликлиника!D:D,СВОД!C1489,Поликлиника!F:F,СВОД!E1489)</f>
        <v>0</v>
      </c>
      <c r="L1489" s="276">
        <f>SUMIFS(Услуги!H:H,Услуги!D:D,СВОД!C1489,Услуги!F:F,СВОД!E1489)+SUMIFS(Услуги!M:M,Услуги!D:D,СВОД!C1489,Услуги!F:F,СВОД!E1489)+SUMIFS(Услуги!R:R,Услуги!D:D,СВОД!C1489,Услуги!F:F,СВОД!E1489)+SUMIFS(Услуги!W:W,Услуги!D:D,СВОД!C1489,Услуги!F:F,СВОД!E1489)+SUMIFS(Услуги!AB:AB,Услуги!D:D,СВОД!C1489,Услуги!F:F,СВОД!E1489)+SUMIFS(Услуги!AG:AG,Услуги!D:D,СВОД!C1489,Услуги!F:F,СВОД!E1489)+SUMIFS(Услуги!AL:AL,Услуги!D:D,СВОД!C1489,Услуги!F:F,СВОД!E1489)+SUMIFS(Услуги!AQ:AQ,Услуги!D:D,СВОД!C1489,Услуги!F:F,СВОД!E1489)</f>
        <v>0</v>
      </c>
      <c r="M1489" s="276">
        <f>SUMIFS('Скорая мед. помощь'!J:J,'Скорая мед. помощь'!E:E,СВОД!C1489,'Скорая мед. помощь'!G:G,СВОД!E1489)</f>
        <v>0</v>
      </c>
      <c r="N1489" s="303">
        <f>SUMIFS('Круглосуточный стационар'!O:O,'Круглосуточный стационар'!D:D,СВОД!C1489,'Круглосуточный стационар'!F:F,СВОД!E1489)+SUMIFS(ВМП!O:O,ВМП!D:D,СВОД!C1489,ВМП!F:F,СВОД!E1489)+SUMIFS('Дневной стационар'!O:O,'Дневной стационар'!D:D,СВОД!C1489,'Дневной стационар'!F:F,СВОД!E1489)+SUMIFS(ЭКО!M:M,ЭКО!D:D,СВОД!C1489,ЭКО!F:F,СВОД!E1489)+SUMIFS(Диализ!O:O,Диализ!E:E,СВОД!C1489,Диализ!G:G,СВОД!E1489)+SUMIFS(Поликлиника!CT:CT,Поликлиника!D:D,СВОД!C1489,Поликлиника!F:F,СВОД!E1489)+SUMIFS('Скорая мед. помощь'!O:O,'Скорая мед. помощь'!E:E,СВОД!C1489,'Скорая мед. помощь'!G:G,СВОД!E1489)+SUMIFS(Услуги!AV:AV,Услуги!D:D,СВОД!C1489,Услуги!F:F,СВОД!E1489)</f>
        <v>0</v>
      </c>
      <c r="O1489" s="302">
        <f>SUMIFS(Сверхбаза!L:L,Сверхбаза!C:C,СВОД!C1489,Сверхбаза!E:E,СВОД!E1489)+SUMIFS(Сверхбаза!M:M,Сверхбаза!C:C,СВОД!C1489,Сверхбаза!E:E,СВОД!E1489)</f>
        <v>0</v>
      </c>
      <c r="P1489" s="276">
        <f>SUMIFS(Сверхбаза!N:N,Сверхбаза!C:C,СВОД!C1489,Сверхбаза!E:E,СВОД!E1489)</f>
        <v>0</v>
      </c>
      <c r="Q1489" s="276">
        <f>SUMIFS(Сверхбаза!P:P,Сверхбаза!C:C,СВОД!C1489,Сверхбаза!E:E,СВОД!E1489)</f>
        <v>0</v>
      </c>
      <c r="R1489" s="276">
        <f>SUMIFS(Сверхбаза!O:O,Сверхбаза!C:C,СВОД!C1489,Сверхбаза!E:E,СВОД!E1489)</f>
        <v>0</v>
      </c>
      <c r="S1489" s="276">
        <f>SUMIFS(Сверхбаза!Q:Q,Сверхбаза!C:C,СВОД!C1489,Сверхбаза!E:E,СВОД!E1489)</f>
        <v>0</v>
      </c>
      <c r="T1489" s="303">
        <f>SUMIFS(Сверхбаза!G:G,Сверхбаза!C:C,СВОД!C1489,Сверхбаза!E:E,СВОД!E1489)</f>
        <v>0</v>
      </c>
    </row>
    <row r="1490" spans="1:20" outlineLevel="1" x14ac:dyDescent="0.2">
      <c r="A1490" s="289"/>
      <c r="B1490" s="279"/>
      <c r="C1490" s="279" t="str">
        <f>CONCATENATE(C1489," ","Итог")</f>
        <v>412301 Итог</v>
      </c>
      <c r="D1490" s="280"/>
      <c r="E1490" s="351"/>
      <c r="F1490" s="352"/>
      <c r="G1490" s="304"/>
      <c r="H1490" s="281"/>
      <c r="I1490" s="281"/>
      <c r="J1490" s="281"/>
      <c r="K1490" s="281"/>
      <c r="L1490" s="281"/>
      <c r="M1490" s="281"/>
      <c r="N1490" s="305">
        <f>SUBTOTAL(9,N1482:N1489)</f>
        <v>467.8550027646038</v>
      </c>
      <c r="O1490" s="304"/>
      <c r="P1490" s="281"/>
      <c r="Q1490" s="281"/>
      <c r="R1490" s="281"/>
      <c r="S1490" s="281"/>
      <c r="T1490" s="305">
        <f>SUBTOTAL(9,T1482:T1489)</f>
        <v>0</v>
      </c>
    </row>
    <row r="1491" spans="1:20" outlineLevel="2" x14ac:dyDescent="0.2">
      <c r="A1491" s="287">
        <f>VLOOKUP(C1491,Округа!B:C,2,FALSE)</f>
        <v>1</v>
      </c>
      <c r="B1491" s="8">
        <v>504124</v>
      </c>
      <c r="C1491" s="8">
        <v>412401</v>
      </c>
      <c r="D1491" s="9" t="s">
        <v>220</v>
      </c>
      <c r="E1491" s="347">
        <v>1</v>
      </c>
      <c r="F1491" s="348" t="s">
        <v>12</v>
      </c>
      <c r="G1491" s="300">
        <f>SUMIFS('Круглосуточный стационар'!J:J,'Круглосуточный стационар'!D:D,СВОД!C1491,'Круглосуточный стационар'!F:F,СВОД!E1491)/2+SUMIFS(ВМП!J:J,ВМП!D:D,СВОД!C1491,ВМП!F:F,СВОД!E1491)/2+SUMIFS('Дневной стационар'!J:J,'Дневной стационар'!D:D,СВОД!C1491,'Дневной стационар'!F:F,СВОД!E1491)/2+SUMIFS(ЭКО!H:H,ЭКО!D:D,СВОД!C1491,ЭКО!F:F,СВОД!E1491)+SUMIFS(Диализ!J:J,Диализ!E:E,СВОД!C1491,Диализ!G:G,СВОД!E1491)</f>
        <v>250</v>
      </c>
      <c r="H1491" s="278">
        <f>SUMIFS(Поликлиника!H:H,Поликлиника!D:D,СВОД!C1491,Поликлиника!F:F,СВОД!E1491)</f>
        <v>0</v>
      </c>
      <c r="I1491" s="278">
        <f>SUMIFS(Поликлиника!BA:BA,Поликлиника!D:D,СВОД!C1491,Поликлиника!F:F,СВОД!E1491)</f>
        <v>0</v>
      </c>
      <c r="J1491" s="278">
        <f>SUMIFS(Поликлиника!BF:BF,Поликлиника!D:D,СВОД!C1491,Поликлиника!F:F,СВОД!E1491)</f>
        <v>0</v>
      </c>
      <c r="K1491" s="278">
        <f>SUMIFS(Поликлиника!BU:BU,Поликлиника!D:D,СВОД!C1491,Поликлиника!F:F,СВОД!E1491)</f>
        <v>0</v>
      </c>
      <c r="L1491" s="278">
        <f>SUMIFS(Услуги!H:H,Услуги!D:D,СВОД!C1491,Услуги!F:F,СВОД!E1491)+SUMIFS(Услуги!M:M,Услуги!D:D,СВОД!C1491,Услуги!F:F,СВОД!E1491)+SUMIFS(Услуги!R:R,Услуги!D:D,СВОД!C1491,Услуги!F:F,СВОД!E1491)+SUMIFS(Услуги!W:W,Услуги!D:D,СВОД!C1491,Услуги!F:F,СВОД!E1491)+SUMIFS(Услуги!AB:AB,Услуги!D:D,СВОД!C1491,Услуги!F:F,СВОД!E1491)+SUMIFS(Услуги!AG:AG,Услуги!D:D,СВОД!C1491,Услуги!F:F,СВОД!E1491)+SUMIFS(Услуги!AL:AL,Услуги!D:D,СВОД!C1491,Услуги!F:F,СВОД!E1491)+SUMIFS(Услуги!AQ:AQ,Услуги!D:D,СВОД!C1491,Услуги!F:F,СВОД!E1491)</f>
        <v>0</v>
      </c>
      <c r="M1491" s="278">
        <f>SUMIFS('Скорая мед. помощь'!J:J,'Скорая мед. помощь'!E:E,СВОД!C1491,'Скорая мед. помощь'!G:G,СВОД!E1491)</f>
        <v>0</v>
      </c>
      <c r="N1491" s="301">
        <f>SUMIFS('Круглосуточный стационар'!O:O,'Круглосуточный стационар'!D:D,СВОД!C1491,'Круглосуточный стационар'!F:F,СВОД!E1491)+SUMIFS(ВМП!O:O,ВМП!D:D,СВОД!C1491,ВМП!F:F,СВОД!E1491)+SUMIFS('Дневной стационар'!O:O,'Дневной стационар'!D:D,СВОД!C1491,'Дневной стационар'!F:F,СВОД!E1491)+SUMIFS(ЭКО!M:M,ЭКО!D:D,СВОД!C1491,ЭКО!F:F,СВОД!E1491)+SUMIFS(Диализ!O:O,Диализ!E:E,СВОД!C1491,Диализ!G:G,СВОД!E1491)+SUMIFS(Поликлиника!CT:CT,Поликлиника!D:D,СВОД!C1491,Поликлиника!F:F,СВОД!E1491)+SUMIFS('Скорая мед. помощь'!O:O,'Скорая мед. помощь'!E:E,СВОД!C1491,'Скорая мед. помощь'!G:G,СВОД!E1491)+SUMIFS(Услуги!AV:AV,Услуги!D:D,СВОД!C1491,Услуги!F:F,СВОД!E1491)</f>
        <v>10606.981140257354</v>
      </c>
      <c r="O1491" s="300">
        <f>SUMIFS(Сверхбаза!L:L,Сверхбаза!C:C,СВОД!C1491,Сверхбаза!E:E,СВОД!E1491)+SUMIFS(Сверхбаза!M:M,Сверхбаза!C:C,СВОД!C1491,Сверхбаза!E:E,СВОД!E1491)</f>
        <v>0</v>
      </c>
      <c r="P1491" s="278">
        <f>SUMIFS(Сверхбаза!N:N,Сверхбаза!C:C,СВОД!C1491,Сверхбаза!E:E,СВОД!E1491)</f>
        <v>0</v>
      </c>
      <c r="Q1491" s="278">
        <f>SUMIFS(Сверхбаза!P:P,Сверхбаза!C:C,СВОД!C1491,Сверхбаза!E:E,СВОД!E1491)</f>
        <v>0</v>
      </c>
      <c r="R1491" s="278">
        <f>SUMIFS(Сверхбаза!O:O,Сверхбаза!C:C,СВОД!C1491,Сверхбаза!E:E,СВОД!E1491)</f>
        <v>0</v>
      </c>
      <c r="S1491" s="278">
        <f>SUMIFS(Сверхбаза!Q:Q,Сверхбаза!C:C,СВОД!C1491,Сверхбаза!E:E,СВОД!E1491)</f>
        <v>0</v>
      </c>
      <c r="T1491" s="301">
        <f>SUMIFS(Сверхбаза!G:G,Сверхбаза!C:C,СВОД!C1491,Сверхбаза!E:E,СВОД!E1491)</f>
        <v>0</v>
      </c>
    </row>
    <row r="1492" spans="1:20" ht="25.5" outlineLevel="2" x14ac:dyDescent="0.2">
      <c r="A1492" s="288">
        <f>VLOOKUP(C1492,Округа!B:C,2,FALSE)</f>
        <v>1</v>
      </c>
      <c r="B1492" s="361">
        <v>504124</v>
      </c>
      <c r="C1492" s="361">
        <v>412401</v>
      </c>
      <c r="D1492" s="5" t="s">
        <v>220</v>
      </c>
      <c r="E1492" s="349">
        <v>13</v>
      </c>
      <c r="F1492" s="350" t="s">
        <v>704</v>
      </c>
      <c r="G1492" s="302">
        <f>SUMIFS('Круглосуточный стационар'!J:J,'Круглосуточный стационар'!D:D,СВОД!C1492,'Круглосуточный стационар'!F:F,СВОД!E1492)/2+SUMIFS(ВМП!J:J,ВМП!D:D,СВОД!C1492,ВМП!F:F,СВОД!E1492)/2+SUMIFS('Дневной стационар'!J:J,'Дневной стационар'!D:D,СВОД!C1492,'Дневной стационар'!F:F,СВОД!E1492)/2+SUMIFS(ЭКО!H:H,ЭКО!D:D,СВОД!C1492,ЭКО!F:F,СВОД!E1492)+SUMIFS(Диализ!J:J,Диализ!E:E,СВОД!C1492,Диализ!G:G,СВОД!E1492)</f>
        <v>0</v>
      </c>
      <c r="H1492" s="276">
        <f>SUMIFS(Поликлиника!H:H,Поликлиника!D:D,СВОД!C1492,Поликлиника!F:F,СВОД!E1492)</f>
        <v>0</v>
      </c>
      <c r="I1492" s="276">
        <f>SUMIFS(Поликлиника!BA:BA,Поликлиника!D:D,СВОД!C1492,Поликлиника!F:F,СВОД!E1492)</f>
        <v>0</v>
      </c>
      <c r="J1492" s="276">
        <f>SUMIFS(Поликлиника!BF:BF,Поликлиника!D:D,СВОД!C1492,Поликлиника!F:F,СВОД!E1492)</f>
        <v>0</v>
      </c>
      <c r="K1492" s="276">
        <f>SUMIFS(Поликлиника!BU:BU,Поликлиника!D:D,СВОД!C1492,Поликлиника!F:F,СВОД!E1492)</f>
        <v>0</v>
      </c>
      <c r="L1492" s="276">
        <f>SUMIFS(Услуги!H:H,Услуги!D:D,СВОД!C1492,Услуги!F:F,СВОД!E1492)+SUMIFS(Услуги!M:M,Услуги!D:D,СВОД!C1492,Услуги!F:F,СВОД!E1492)+SUMIFS(Услуги!R:R,Услуги!D:D,СВОД!C1492,Услуги!F:F,СВОД!E1492)+SUMIFS(Услуги!W:W,Услуги!D:D,СВОД!C1492,Услуги!F:F,СВОД!E1492)+SUMIFS(Услуги!AB:AB,Услуги!D:D,СВОД!C1492,Услуги!F:F,СВОД!E1492)+SUMIFS(Услуги!AG:AG,Услуги!D:D,СВОД!C1492,Услуги!F:F,СВОД!E1492)+SUMIFS(Услуги!AL:AL,Услуги!D:D,СВОД!C1492,Услуги!F:F,СВОД!E1492)+SUMIFS(Услуги!AQ:AQ,Услуги!D:D,СВОД!C1492,Услуги!F:F,СВОД!E1492)</f>
        <v>0</v>
      </c>
      <c r="M1492" s="276">
        <f>SUMIFS('Скорая мед. помощь'!J:J,'Скорая мед. помощь'!E:E,СВОД!C1492,'Скорая мед. помощь'!G:G,СВОД!E1492)</f>
        <v>0</v>
      </c>
      <c r="N1492" s="303">
        <f>SUMIFS('Круглосуточный стационар'!O:O,'Круглосуточный стационар'!D:D,СВОД!C1492,'Круглосуточный стационар'!F:F,СВОД!E1492)+SUMIFS(ВМП!O:O,ВМП!D:D,СВОД!C1492,ВМП!F:F,СВОД!E1492)+SUMIFS('Дневной стационар'!O:O,'Дневной стационар'!D:D,СВОД!C1492,'Дневной стационар'!F:F,СВОД!E1492)+SUMIFS(ЭКО!M:M,ЭКО!D:D,СВОД!C1492,ЭКО!F:F,СВОД!E1492)+SUMIFS(Диализ!O:O,Диализ!E:E,СВОД!C1492,Диализ!G:G,СВОД!E1492)+SUMIFS(Поликлиника!CT:CT,Поликлиника!D:D,СВОД!C1492,Поликлиника!F:F,СВОД!E1492)+SUMIFS('Скорая мед. помощь'!O:O,'Скорая мед. помощь'!E:E,СВОД!C1492,'Скорая мед. помощь'!G:G,СВОД!E1492)+SUMIFS(Услуги!AV:AV,Услуги!D:D,СВОД!C1492,Услуги!F:F,СВОД!E1492)</f>
        <v>0</v>
      </c>
      <c r="O1492" s="302">
        <f>SUMIFS(Сверхбаза!L:L,Сверхбаза!C:C,СВОД!C1492,Сверхбаза!E:E,СВОД!E1492)+SUMIFS(Сверхбаза!M:M,Сверхбаза!C:C,СВОД!C1492,Сверхбаза!E:E,СВОД!E1492)</f>
        <v>0</v>
      </c>
      <c r="P1492" s="276">
        <f>SUMIFS(Сверхбаза!N:N,Сверхбаза!C:C,СВОД!C1492,Сверхбаза!E:E,СВОД!E1492)</f>
        <v>0</v>
      </c>
      <c r="Q1492" s="276">
        <f>SUMIFS(Сверхбаза!P:P,Сверхбаза!C:C,СВОД!C1492,Сверхбаза!E:E,СВОД!E1492)</f>
        <v>0</v>
      </c>
      <c r="R1492" s="276">
        <f>SUMIFS(Сверхбаза!O:O,Сверхбаза!C:C,СВОД!C1492,Сверхбаза!E:E,СВОД!E1492)</f>
        <v>0</v>
      </c>
      <c r="S1492" s="276">
        <f>SUMIFS(Сверхбаза!Q:Q,Сверхбаза!C:C,СВОД!C1492,Сверхбаза!E:E,СВОД!E1492)</f>
        <v>0</v>
      </c>
      <c r="T1492" s="303">
        <f>SUMIFS(Сверхбаза!G:G,Сверхбаза!C:C,СВОД!C1492,Сверхбаза!E:E,СВОД!E1492)</f>
        <v>0</v>
      </c>
    </row>
    <row r="1493" spans="1:20" outlineLevel="2" x14ac:dyDescent="0.2">
      <c r="A1493" s="288">
        <f>VLOOKUP(C1493,Округа!B:C,2,FALSE)</f>
        <v>1</v>
      </c>
      <c r="B1493" s="361">
        <v>504124</v>
      </c>
      <c r="C1493" s="361">
        <v>412401</v>
      </c>
      <c r="D1493" s="5" t="s">
        <v>220</v>
      </c>
      <c r="E1493" s="349">
        <v>2</v>
      </c>
      <c r="F1493" s="350" t="s">
        <v>173</v>
      </c>
      <c r="G1493" s="302">
        <f>SUMIFS('Круглосуточный стационар'!J:J,'Круглосуточный стационар'!D:D,СВОД!C1493,'Круглосуточный стационар'!F:F,СВОД!E1493)/2+SUMIFS(ВМП!J:J,ВМП!D:D,СВОД!C1493,ВМП!F:F,СВОД!E1493)/2+SUMIFS('Дневной стационар'!J:J,'Дневной стационар'!D:D,СВОД!C1493,'Дневной стационар'!F:F,СВОД!E1493)/2+SUMIFS(ЭКО!H:H,ЭКО!D:D,СВОД!C1493,ЭКО!F:F,СВОД!E1493)+SUMIFS(Диализ!J:J,Диализ!E:E,СВОД!C1493,Диализ!G:G,СВОД!E1493)</f>
        <v>0</v>
      </c>
      <c r="H1493" s="276">
        <f>SUMIFS(Поликлиника!H:H,Поликлиника!D:D,СВОД!C1493,Поликлиника!F:F,СВОД!E1493)</f>
        <v>0</v>
      </c>
      <c r="I1493" s="276">
        <f>SUMIFS(Поликлиника!BA:BA,Поликлиника!D:D,СВОД!C1493,Поликлиника!F:F,СВОД!E1493)</f>
        <v>0</v>
      </c>
      <c r="J1493" s="276">
        <f>SUMIFS(Поликлиника!BF:BF,Поликлиника!D:D,СВОД!C1493,Поликлиника!F:F,СВОД!E1493)</f>
        <v>0</v>
      </c>
      <c r="K1493" s="276">
        <f>SUMIFS(Поликлиника!BU:BU,Поликлиника!D:D,СВОД!C1493,Поликлиника!F:F,СВОД!E1493)</f>
        <v>0</v>
      </c>
      <c r="L1493" s="276">
        <f>SUMIFS(Услуги!H:H,Услуги!D:D,СВОД!C1493,Услуги!F:F,СВОД!E1493)+SUMIFS(Услуги!M:M,Услуги!D:D,СВОД!C1493,Услуги!F:F,СВОД!E1493)+SUMIFS(Услуги!R:R,Услуги!D:D,СВОД!C1493,Услуги!F:F,СВОД!E1493)+SUMIFS(Услуги!W:W,Услуги!D:D,СВОД!C1493,Услуги!F:F,СВОД!E1493)+SUMIFS(Услуги!AB:AB,Услуги!D:D,СВОД!C1493,Услуги!F:F,СВОД!E1493)+SUMIFS(Услуги!AG:AG,Услуги!D:D,СВОД!C1493,Услуги!F:F,СВОД!E1493)+SUMIFS(Услуги!AL:AL,Услуги!D:D,СВОД!C1493,Услуги!F:F,СВОД!E1493)+SUMIFS(Услуги!AQ:AQ,Услуги!D:D,СВОД!C1493,Услуги!F:F,СВОД!E1493)</f>
        <v>0</v>
      </c>
      <c r="M1493" s="276">
        <f>SUMIFS('Скорая мед. помощь'!J:J,'Скорая мед. помощь'!E:E,СВОД!C1493,'Скорая мед. помощь'!G:G,СВОД!E1493)</f>
        <v>0</v>
      </c>
      <c r="N1493" s="303">
        <f>SUMIFS('Круглосуточный стационар'!O:O,'Круглосуточный стационар'!D:D,СВОД!C1493,'Круглосуточный стационар'!F:F,СВОД!E1493)+SUMIFS(ВМП!O:O,ВМП!D:D,СВОД!C1493,ВМП!F:F,СВОД!E1493)+SUMIFS('Дневной стационар'!O:O,'Дневной стационар'!D:D,СВОД!C1493,'Дневной стационар'!F:F,СВОД!E1493)+SUMIFS(ЭКО!M:M,ЭКО!D:D,СВОД!C1493,ЭКО!F:F,СВОД!E1493)+SUMIFS(Диализ!O:O,Диализ!E:E,СВОД!C1493,Диализ!G:G,СВОД!E1493)+SUMIFS(Поликлиника!CT:CT,Поликлиника!D:D,СВОД!C1493,Поликлиника!F:F,СВОД!E1493)+SUMIFS('Скорая мед. помощь'!O:O,'Скорая мед. помощь'!E:E,СВОД!C1493,'Скорая мед. помощь'!G:G,СВОД!E1493)+SUMIFS(Услуги!AV:AV,Услуги!D:D,СВОД!C1493,Услуги!F:F,СВОД!E1493)</f>
        <v>0</v>
      </c>
      <c r="O1493" s="302">
        <f>SUMIFS(Сверхбаза!L:L,Сверхбаза!C:C,СВОД!C1493,Сверхбаза!E:E,СВОД!E1493)+SUMIFS(Сверхбаза!M:M,Сверхбаза!C:C,СВОД!C1493,Сверхбаза!E:E,СВОД!E1493)</f>
        <v>0</v>
      </c>
      <c r="P1493" s="276">
        <f>SUMIFS(Сверхбаза!N:N,Сверхбаза!C:C,СВОД!C1493,Сверхбаза!E:E,СВОД!E1493)</f>
        <v>0</v>
      </c>
      <c r="Q1493" s="276">
        <f>SUMIFS(Сверхбаза!P:P,Сверхбаза!C:C,СВОД!C1493,Сверхбаза!E:E,СВОД!E1493)</f>
        <v>0</v>
      </c>
      <c r="R1493" s="276">
        <f>SUMIFS(Сверхбаза!O:O,Сверхбаза!C:C,СВОД!C1493,Сверхбаза!E:E,СВОД!E1493)</f>
        <v>0</v>
      </c>
      <c r="S1493" s="276">
        <f>SUMIFS(Сверхбаза!Q:Q,Сверхбаза!C:C,СВОД!C1493,Сверхбаза!E:E,СВОД!E1493)</f>
        <v>0</v>
      </c>
      <c r="T1493" s="303">
        <f>SUMIFS(Сверхбаза!G:G,Сверхбаза!C:C,СВОД!C1493,Сверхбаза!E:E,СВОД!E1493)</f>
        <v>0</v>
      </c>
    </row>
    <row r="1494" spans="1:20" ht="25.5" outlineLevel="2" x14ac:dyDescent="0.2">
      <c r="A1494" s="288">
        <f>VLOOKUP(C1494,Округа!B:C,2,FALSE)</f>
        <v>1</v>
      </c>
      <c r="B1494" s="361">
        <v>504124</v>
      </c>
      <c r="C1494" s="361">
        <v>412401</v>
      </c>
      <c r="D1494" s="5" t="s">
        <v>220</v>
      </c>
      <c r="E1494" s="349">
        <v>6</v>
      </c>
      <c r="F1494" s="350" t="s">
        <v>705</v>
      </c>
      <c r="G1494" s="302">
        <f>SUMIFS('Круглосуточный стационар'!J:J,'Круглосуточный стационар'!D:D,СВОД!C1494,'Круглосуточный стационар'!F:F,СВОД!E1494)/2+SUMIFS(ВМП!J:J,ВМП!D:D,СВОД!C1494,ВМП!F:F,СВОД!E1494)/2+SUMIFS('Дневной стационар'!J:J,'Дневной стационар'!D:D,СВОД!C1494,'Дневной стационар'!F:F,СВОД!E1494)/2+SUMIFS(ЭКО!H:H,ЭКО!D:D,СВОД!C1494,ЭКО!F:F,СВОД!E1494)+SUMIFS(Диализ!J:J,Диализ!E:E,СВОД!C1494,Диализ!G:G,СВОД!E1494)</f>
        <v>0</v>
      </c>
      <c r="H1494" s="276">
        <f>SUMIFS(Поликлиника!H:H,Поликлиника!D:D,СВОД!C1494,Поликлиника!F:F,СВОД!E1494)</f>
        <v>0</v>
      </c>
      <c r="I1494" s="276">
        <f>SUMIFS(Поликлиника!BA:BA,Поликлиника!D:D,СВОД!C1494,Поликлиника!F:F,СВОД!E1494)</f>
        <v>0</v>
      </c>
      <c r="J1494" s="276">
        <f>SUMIFS(Поликлиника!BF:BF,Поликлиника!D:D,СВОД!C1494,Поликлиника!F:F,СВОД!E1494)</f>
        <v>0</v>
      </c>
      <c r="K1494" s="276">
        <f>SUMIFS(Поликлиника!BU:BU,Поликлиника!D:D,СВОД!C1494,Поликлиника!F:F,СВОД!E1494)</f>
        <v>0</v>
      </c>
      <c r="L1494" s="276">
        <f>SUMIFS(Услуги!H:H,Услуги!D:D,СВОД!C1494,Услуги!F:F,СВОД!E1494)+SUMIFS(Услуги!M:M,Услуги!D:D,СВОД!C1494,Услуги!F:F,СВОД!E1494)+SUMIFS(Услуги!R:R,Услуги!D:D,СВОД!C1494,Услуги!F:F,СВОД!E1494)+SUMIFS(Услуги!W:W,Услуги!D:D,СВОД!C1494,Услуги!F:F,СВОД!E1494)+SUMIFS(Услуги!AB:AB,Услуги!D:D,СВОД!C1494,Услуги!F:F,СВОД!E1494)+SUMIFS(Услуги!AG:AG,Услуги!D:D,СВОД!C1494,Услуги!F:F,СВОД!E1494)+SUMIFS(Услуги!AL:AL,Услуги!D:D,СВОД!C1494,Услуги!F:F,СВОД!E1494)+SUMIFS(Услуги!AQ:AQ,Услуги!D:D,СВОД!C1494,Услуги!F:F,СВОД!E1494)</f>
        <v>0</v>
      </c>
      <c r="M1494" s="276">
        <f>SUMIFS('Скорая мед. помощь'!J:J,'Скорая мед. помощь'!E:E,СВОД!C1494,'Скорая мед. помощь'!G:G,СВОД!E1494)</f>
        <v>0</v>
      </c>
      <c r="N1494" s="303">
        <f>SUMIFS('Круглосуточный стационар'!O:O,'Круглосуточный стационар'!D:D,СВОД!C1494,'Круглосуточный стационар'!F:F,СВОД!E1494)+SUMIFS(ВМП!O:O,ВМП!D:D,СВОД!C1494,ВМП!F:F,СВОД!E1494)+SUMIFS('Дневной стационар'!O:O,'Дневной стационар'!D:D,СВОД!C1494,'Дневной стационар'!F:F,СВОД!E1494)+SUMIFS(ЭКО!M:M,ЭКО!D:D,СВОД!C1494,ЭКО!F:F,СВОД!E1494)+SUMIFS(Диализ!O:O,Диализ!E:E,СВОД!C1494,Диализ!G:G,СВОД!E1494)+SUMIFS(Поликлиника!CT:CT,Поликлиника!D:D,СВОД!C1494,Поликлиника!F:F,СВОД!E1494)+SUMIFS('Скорая мед. помощь'!O:O,'Скорая мед. помощь'!E:E,СВОД!C1494,'Скорая мед. помощь'!G:G,СВОД!E1494)+SUMIFS(Услуги!AV:AV,Услуги!D:D,СВОД!C1494,Услуги!F:F,СВОД!E1494)</f>
        <v>0</v>
      </c>
      <c r="O1494" s="302">
        <f>SUMIFS(Сверхбаза!L:L,Сверхбаза!C:C,СВОД!C1494,Сверхбаза!E:E,СВОД!E1494)+SUMIFS(Сверхбаза!M:M,Сверхбаза!C:C,СВОД!C1494,Сверхбаза!E:E,СВОД!E1494)</f>
        <v>0</v>
      </c>
      <c r="P1494" s="276">
        <f>SUMIFS(Сверхбаза!N:N,Сверхбаза!C:C,СВОД!C1494,Сверхбаза!E:E,СВОД!E1494)</f>
        <v>0</v>
      </c>
      <c r="Q1494" s="276">
        <f>SUMIFS(Сверхбаза!P:P,Сверхбаза!C:C,СВОД!C1494,Сверхбаза!E:E,СВОД!E1494)</f>
        <v>0</v>
      </c>
      <c r="R1494" s="276">
        <f>SUMIFS(Сверхбаза!O:O,Сверхбаза!C:C,СВОД!C1494,Сверхбаза!E:E,СВОД!E1494)</f>
        <v>0</v>
      </c>
      <c r="S1494" s="276">
        <f>SUMIFS(Сверхбаза!Q:Q,Сверхбаза!C:C,СВОД!C1494,Сверхбаза!E:E,СВОД!E1494)</f>
        <v>0</v>
      </c>
      <c r="T1494" s="303">
        <f>SUMIFS(Сверхбаза!G:G,Сверхбаза!C:C,СВОД!C1494,Сверхбаза!E:E,СВОД!E1494)</f>
        <v>0</v>
      </c>
    </row>
    <row r="1495" spans="1:20" ht="25.5" outlineLevel="2" x14ac:dyDescent="0.2">
      <c r="A1495" s="288">
        <f>VLOOKUP(C1495,Округа!B:C,2,FALSE)</f>
        <v>1</v>
      </c>
      <c r="B1495" s="361">
        <v>504124</v>
      </c>
      <c r="C1495" s="361">
        <v>412401</v>
      </c>
      <c r="D1495" s="5" t="s">
        <v>220</v>
      </c>
      <c r="E1495" s="349">
        <v>3</v>
      </c>
      <c r="F1495" s="350" t="s">
        <v>174</v>
      </c>
      <c r="G1495" s="302">
        <f>SUMIFS('Круглосуточный стационар'!J:J,'Круглосуточный стационар'!D:D,СВОД!C1495,'Круглосуточный стационар'!F:F,СВОД!E1495)/2+SUMIFS(ВМП!J:J,ВМП!D:D,СВОД!C1495,ВМП!F:F,СВОД!E1495)/2+SUMIFS('Дневной стационар'!J:J,'Дневной стационар'!D:D,СВОД!C1495,'Дневной стационар'!F:F,СВОД!E1495)/2+SUMIFS(ЭКО!H:H,ЭКО!D:D,СВОД!C1495,ЭКО!F:F,СВОД!E1495)+SUMIFS(Диализ!J:J,Диализ!E:E,СВОД!C1495,Диализ!G:G,СВОД!E1495)</f>
        <v>0</v>
      </c>
      <c r="H1495" s="276">
        <f>SUMIFS(Поликлиника!H:H,Поликлиника!D:D,СВОД!C1495,Поликлиника!F:F,СВОД!E1495)</f>
        <v>0</v>
      </c>
      <c r="I1495" s="276">
        <f>SUMIFS(Поликлиника!BA:BA,Поликлиника!D:D,СВОД!C1495,Поликлиника!F:F,СВОД!E1495)</f>
        <v>0</v>
      </c>
      <c r="J1495" s="276">
        <f>SUMIFS(Поликлиника!BF:BF,Поликлиника!D:D,СВОД!C1495,Поликлиника!F:F,СВОД!E1495)</f>
        <v>1000</v>
      </c>
      <c r="K1495" s="276">
        <f>SUMIFS(Поликлиника!BU:BU,Поликлиника!D:D,СВОД!C1495,Поликлиника!F:F,СВОД!E1495)</f>
        <v>900</v>
      </c>
      <c r="L1495" s="276">
        <f>SUMIFS(Услуги!H:H,Услуги!D:D,СВОД!C1495,Услуги!F:F,СВОД!E1495)+SUMIFS(Услуги!M:M,Услуги!D:D,СВОД!C1495,Услуги!F:F,СВОД!E1495)+SUMIFS(Услуги!R:R,Услуги!D:D,СВОД!C1495,Услуги!F:F,СВОД!E1495)+SUMIFS(Услуги!W:W,Услуги!D:D,СВОД!C1495,Услуги!F:F,СВОД!E1495)+SUMIFS(Услуги!AB:AB,Услуги!D:D,СВОД!C1495,Услуги!F:F,СВОД!E1495)+SUMIFS(Услуги!AG:AG,Услуги!D:D,СВОД!C1495,Услуги!F:F,СВОД!E1495)+SUMIFS(Услуги!AL:AL,Услуги!D:D,СВОД!C1495,Услуги!F:F,СВОД!E1495)+SUMIFS(Услуги!AQ:AQ,Услуги!D:D,СВОД!C1495,Услуги!F:F,СВОД!E1495)</f>
        <v>0</v>
      </c>
      <c r="M1495" s="276">
        <f>SUMIFS('Скорая мед. помощь'!J:J,'Скорая мед. помощь'!E:E,СВОД!C1495,'Скорая мед. помощь'!G:G,СВОД!E1495)</f>
        <v>0</v>
      </c>
      <c r="N1495" s="303">
        <f>SUMIFS('Круглосуточный стационар'!O:O,'Круглосуточный стационар'!D:D,СВОД!C1495,'Круглосуточный стационар'!F:F,СВОД!E1495)+SUMIFS(ВМП!O:O,ВМП!D:D,СВОД!C1495,ВМП!F:F,СВОД!E1495)+SUMIFS('Дневной стационар'!O:O,'Дневной стационар'!D:D,СВОД!C1495,'Дневной стационар'!F:F,СВОД!E1495)+SUMIFS(ЭКО!M:M,ЭКО!D:D,СВОД!C1495,ЭКО!F:F,СВОД!E1495)+SUMIFS(Диализ!O:O,Диализ!E:E,СВОД!C1495,Диализ!G:G,СВОД!E1495)+SUMIFS(Поликлиника!CT:CT,Поликлиника!D:D,СВОД!C1495,Поликлиника!F:F,СВОД!E1495)+SUMIFS('Скорая мед. помощь'!O:O,'Скорая мед. помощь'!E:E,СВОД!C1495,'Скорая мед. помощь'!G:G,СВОД!E1495)+SUMIFS(Услуги!AV:AV,Услуги!D:D,СВОД!C1495,Услуги!F:F,СВОД!E1495)</f>
        <v>1458.4112074764821</v>
      </c>
      <c r="O1495" s="302">
        <f>SUMIFS(Сверхбаза!L:L,Сверхбаза!C:C,СВОД!C1495,Сверхбаза!E:E,СВОД!E1495)+SUMIFS(Сверхбаза!M:M,Сверхбаза!C:C,СВОД!C1495,Сверхбаза!E:E,СВОД!E1495)</f>
        <v>0</v>
      </c>
      <c r="P1495" s="276">
        <f>SUMIFS(Сверхбаза!N:N,Сверхбаза!C:C,СВОД!C1495,Сверхбаза!E:E,СВОД!E1495)</f>
        <v>0</v>
      </c>
      <c r="Q1495" s="276">
        <f>SUMIFS(Сверхбаза!P:P,Сверхбаза!C:C,СВОД!C1495,Сверхбаза!E:E,СВОД!E1495)</f>
        <v>0</v>
      </c>
      <c r="R1495" s="276">
        <f>SUMIFS(Сверхбаза!O:O,Сверхбаза!C:C,СВОД!C1495,Сверхбаза!E:E,СВОД!E1495)</f>
        <v>0</v>
      </c>
      <c r="S1495" s="276">
        <f>SUMIFS(Сверхбаза!Q:Q,Сверхбаза!C:C,СВОД!C1495,Сверхбаза!E:E,СВОД!E1495)</f>
        <v>0</v>
      </c>
      <c r="T1495" s="303">
        <f>SUMIFS(Сверхбаза!G:G,Сверхбаза!C:C,СВОД!C1495,Сверхбаза!E:E,СВОД!E1495)</f>
        <v>0</v>
      </c>
    </row>
    <row r="1496" spans="1:20" outlineLevel="2" x14ac:dyDescent="0.2">
      <c r="A1496" s="288">
        <f>VLOOKUP(C1496,Округа!B:C,2,FALSE)</f>
        <v>1</v>
      </c>
      <c r="B1496" s="361">
        <v>504124</v>
      </c>
      <c r="C1496" s="361">
        <v>412401</v>
      </c>
      <c r="D1496" s="5" t="s">
        <v>220</v>
      </c>
      <c r="E1496" s="349">
        <v>7</v>
      </c>
      <c r="F1496" s="350" t="s">
        <v>706</v>
      </c>
      <c r="G1496" s="302">
        <f>SUMIFS('Круглосуточный стационар'!J:J,'Круглосуточный стационар'!D:D,СВОД!C1496,'Круглосуточный стационар'!F:F,СВОД!E1496)/2+SUMIFS(ВМП!J:J,ВМП!D:D,СВОД!C1496,ВМП!F:F,СВОД!E1496)/2+SUMIFS('Дневной стационар'!J:J,'Дневной стационар'!D:D,СВОД!C1496,'Дневной стационар'!F:F,СВОД!E1496)/2+SUMIFS(ЭКО!H:H,ЭКО!D:D,СВОД!C1496,ЭКО!F:F,СВОД!E1496)+SUMIFS(Диализ!J:J,Диализ!E:E,СВОД!C1496,Диализ!G:G,СВОД!E1496)</f>
        <v>0</v>
      </c>
      <c r="H1496" s="276">
        <f>SUMIFS(Поликлиника!H:H,Поликлиника!D:D,СВОД!C1496,Поликлиника!F:F,СВОД!E1496)</f>
        <v>0</v>
      </c>
      <c r="I1496" s="276">
        <f>SUMIFS(Поликлиника!BA:BA,Поликлиника!D:D,СВОД!C1496,Поликлиника!F:F,СВОД!E1496)</f>
        <v>0</v>
      </c>
      <c r="J1496" s="276">
        <f>SUMIFS(Поликлиника!BF:BF,Поликлиника!D:D,СВОД!C1496,Поликлиника!F:F,СВОД!E1496)</f>
        <v>0</v>
      </c>
      <c r="K1496" s="276">
        <f>SUMIFS(Поликлиника!BU:BU,Поликлиника!D:D,СВОД!C1496,Поликлиника!F:F,СВОД!E1496)</f>
        <v>0</v>
      </c>
      <c r="L1496" s="276">
        <f>SUMIFS(Услуги!H:H,Услуги!D:D,СВОД!C1496,Услуги!F:F,СВОД!E1496)+SUMIFS(Услуги!M:M,Услуги!D:D,СВОД!C1496,Услуги!F:F,СВОД!E1496)+SUMIFS(Услуги!R:R,Услуги!D:D,СВОД!C1496,Услуги!F:F,СВОД!E1496)+SUMIFS(Услуги!W:W,Услуги!D:D,СВОД!C1496,Услуги!F:F,СВОД!E1496)+SUMIFS(Услуги!AB:AB,Услуги!D:D,СВОД!C1496,Услуги!F:F,СВОД!E1496)+SUMIFS(Услуги!AG:AG,Услуги!D:D,СВОД!C1496,Услуги!F:F,СВОД!E1496)+SUMIFS(Услуги!AL:AL,Услуги!D:D,СВОД!C1496,Услуги!F:F,СВОД!E1496)+SUMIFS(Услуги!AQ:AQ,Услуги!D:D,СВОД!C1496,Услуги!F:F,СВОД!E1496)</f>
        <v>0</v>
      </c>
      <c r="M1496" s="276">
        <f>SUMIFS('Скорая мед. помощь'!J:J,'Скорая мед. помощь'!E:E,СВОД!C1496,'Скорая мед. помощь'!G:G,СВОД!E1496)</f>
        <v>0</v>
      </c>
      <c r="N1496" s="303">
        <f>SUMIFS('Круглосуточный стационар'!O:O,'Круглосуточный стационар'!D:D,СВОД!C1496,'Круглосуточный стационар'!F:F,СВОД!E1496)+SUMIFS(ВМП!O:O,ВМП!D:D,СВОД!C1496,ВМП!F:F,СВОД!E1496)+SUMIFS('Дневной стационар'!O:O,'Дневной стационар'!D:D,СВОД!C1496,'Дневной стационар'!F:F,СВОД!E1496)+SUMIFS(ЭКО!M:M,ЭКО!D:D,СВОД!C1496,ЭКО!F:F,СВОД!E1496)+SUMIFS(Диализ!O:O,Диализ!E:E,СВОД!C1496,Диализ!G:G,СВОД!E1496)+SUMIFS(Поликлиника!CT:CT,Поликлиника!D:D,СВОД!C1496,Поликлиника!F:F,СВОД!E1496)+SUMIFS('Скорая мед. помощь'!O:O,'Скорая мед. помощь'!E:E,СВОД!C1496,'Скорая мед. помощь'!G:G,СВОД!E1496)+SUMIFS(Услуги!AV:AV,Услуги!D:D,СВОД!C1496,Услуги!F:F,СВОД!E1496)</f>
        <v>0</v>
      </c>
      <c r="O1496" s="302">
        <f>SUMIFS(Сверхбаза!L:L,Сверхбаза!C:C,СВОД!C1496,Сверхбаза!E:E,СВОД!E1496)+SUMIFS(Сверхбаза!M:M,Сверхбаза!C:C,СВОД!C1496,Сверхбаза!E:E,СВОД!E1496)</f>
        <v>0</v>
      </c>
      <c r="P1496" s="276">
        <f>SUMIFS(Сверхбаза!N:N,Сверхбаза!C:C,СВОД!C1496,Сверхбаза!E:E,СВОД!E1496)</f>
        <v>0</v>
      </c>
      <c r="Q1496" s="276">
        <f>SUMIFS(Сверхбаза!P:P,Сверхбаза!C:C,СВОД!C1496,Сверхбаза!E:E,СВОД!E1496)</f>
        <v>0</v>
      </c>
      <c r="R1496" s="276">
        <f>SUMIFS(Сверхбаза!O:O,Сверхбаза!C:C,СВОД!C1496,Сверхбаза!E:E,СВОД!E1496)</f>
        <v>0</v>
      </c>
      <c r="S1496" s="276">
        <f>SUMIFS(Сверхбаза!Q:Q,Сверхбаза!C:C,СВОД!C1496,Сверхбаза!E:E,СВОД!E1496)</f>
        <v>0</v>
      </c>
      <c r="T1496" s="303">
        <f>SUMIFS(Сверхбаза!G:G,Сверхбаза!C:C,СВОД!C1496,Сверхбаза!E:E,СВОД!E1496)</f>
        <v>0</v>
      </c>
    </row>
    <row r="1497" spans="1:20" outlineLevel="2" x14ac:dyDescent="0.2">
      <c r="A1497" s="288">
        <f>VLOOKUP(C1497,Округа!B:C,2,FALSE)</f>
        <v>1</v>
      </c>
      <c r="B1497" s="361">
        <v>504124</v>
      </c>
      <c r="C1497" s="361">
        <v>412401</v>
      </c>
      <c r="D1497" s="5" t="s">
        <v>220</v>
      </c>
      <c r="E1497" s="349">
        <v>70</v>
      </c>
      <c r="F1497" s="350" t="s">
        <v>707</v>
      </c>
      <c r="G1497" s="302">
        <f>SUMIFS('Круглосуточный стационар'!J:J,'Круглосуточный стационар'!D:D,СВОД!C1497,'Круглосуточный стационар'!F:F,СВОД!E1497)/2+SUMIFS(ВМП!J:J,ВМП!D:D,СВОД!C1497,ВМП!F:F,СВОД!E1497)/2+SUMIFS('Дневной стационар'!J:J,'Дневной стационар'!D:D,СВОД!C1497,'Дневной стационар'!F:F,СВОД!E1497)/2+SUMIFS(ЭКО!H:H,ЭКО!D:D,СВОД!C1497,ЭКО!F:F,СВОД!E1497)+SUMIFS(Диализ!J:J,Диализ!E:E,СВОД!C1497,Диализ!G:G,СВОД!E1497)</f>
        <v>0</v>
      </c>
      <c r="H1497" s="276">
        <f>SUMIFS(Поликлиника!H:H,Поликлиника!D:D,СВОД!C1497,Поликлиника!F:F,СВОД!E1497)</f>
        <v>0</v>
      </c>
      <c r="I1497" s="276">
        <f>SUMIFS(Поликлиника!BA:BA,Поликлиника!D:D,СВОД!C1497,Поликлиника!F:F,СВОД!E1497)</f>
        <v>0</v>
      </c>
      <c r="J1497" s="276">
        <f>SUMIFS(Поликлиника!BF:BF,Поликлиника!D:D,СВОД!C1497,Поликлиника!F:F,СВОД!E1497)</f>
        <v>0</v>
      </c>
      <c r="K1497" s="276">
        <f>SUMIFS(Поликлиника!BU:BU,Поликлиника!D:D,СВОД!C1497,Поликлиника!F:F,СВОД!E1497)</f>
        <v>0</v>
      </c>
      <c r="L1497" s="276">
        <f>SUMIFS(Услуги!H:H,Услуги!D:D,СВОД!C1497,Услуги!F:F,СВОД!E1497)+SUMIFS(Услуги!M:M,Услуги!D:D,СВОД!C1497,Услуги!F:F,СВОД!E1497)+SUMIFS(Услуги!R:R,Услуги!D:D,СВОД!C1497,Услуги!F:F,СВОД!E1497)+SUMIFS(Услуги!W:W,Услуги!D:D,СВОД!C1497,Услуги!F:F,СВОД!E1497)+SUMIFS(Услуги!AB:AB,Услуги!D:D,СВОД!C1497,Услуги!F:F,СВОД!E1497)+SUMIFS(Услуги!AG:AG,Услуги!D:D,СВОД!C1497,Услуги!F:F,СВОД!E1497)+SUMIFS(Услуги!AL:AL,Услуги!D:D,СВОД!C1497,Услуги!F:F,СВОД!E1497)+SUMIFS(Услуги!AQ:AQ,Услуги!D:D,СВОД!C1497,Услуги!F:F,СВОД!E1497)</f>
        <v>0</v>
      </c>
      <c r="M1497" s="276">
        <f>SUMIFS('Скорая мед. помощь'!J:J,'Скорая мед. помощь'!E:E,СВОД!C1497,'Скорая мед. помощь'!G:G,СВОД!E1497)</f>
        <v>0</v>
      </c>
      <c r="N1497" s="303">
        <f>SUMIFS('Круглосуточный стационар'!O:O,'Круглосуточный стационар'!D:D,СВОД!C1497,'Круглосуточный стационар'!F:F,СВОД!E1497)+SUMIFS(ВМП!O:O,ВМП!D:D,СВОД!C1497,ВМП!F:F,СВОД!E1497)+SUMIFS('Дневной стационар'!O:O,'Дневной стационар'!D:D,СВОД!C1497,'Дневной стационар'!F:F,СВОД!E1497)+SUMIFS(ЭКО!M:M,ЭКО!D:D,СВОД!C1497,ЭКО!F:F,СВОД!E1497)+SUMIFS(Диализ!O:O,Диализ!E:E,СВОД!C1497,Диализ!G:G,СВОД!E1497)+SUMIFS(Поликлиника!CT:CT,Поликлиника!D:D,СВОД!C1497,Поликлиника!F:F,СВОД!E1497)+SUMIFS('Скорая мед. помощь'!O:O,'Скорая мед. помощь'!E:E,СВОД!C1497,'Скорая мед. помощь'!G:G,СВОД!E1497)+SUMIFS(Услуги!AV:AV,Услуги!D:D,СВОД!C1497,Услуги!F:F,СВОД!E1497)</f>
        <v>0</v>
      </c>
      <c r="O1497" s="302">
        <f>SUMIFS(Сверхбаза!L:L,Сверхбаза!C:C,СВОД!C1497,Сверхбаза!E:E,СВОД!E1497)+SUMIFS(Сверхбаза!M:M,Сверхбаза!C:C,СВОД!C1497,Сверхбаза!E:E,СВОД!E1497)</f>
        <v>0</v>
      </c>
      <c r="P1497" s="276">
        <f>SUMIFS(Сверхбаза!N:N,Сверхбаза!C:C,СВОД!C1497,Сверхбаза!E:E,СВОД!E1497)</f>
        <v>0</v>
      </c>
      <c r="Q1497" s="276">
        <f>SUMIFS(Сверхбаза!P:P,Сверхбаза!C:C,СВОД!C1497,Сверхбаза!E:E,СВОД!E1497)</f>
        <v>0</v>
      </c>
      <c r="R1497" s="276">
        <f>SUMIFS(Сверхбаза!O:O,Сверхбаза!C:C,СВОД!C1497,Сверхбаза!E:E,СВОД!E1497)</f>
        <v>0</v>
      </c>
      <c r="S1497" s="276">
        <f>SUMIFS(Сверхбаза!Q:Q,Сверхбаза!C:C,СВОД!C1497,Сверхбаза!E:E,СВОД!E1497)</f>
        <v>0</v>
      </c>
      <c r="T1497" s="303">
        <f>SUMIFS(Сверхбаза!G:G,Сверхбаза!C:C,СВОД!C1497,Сверхбаза!E:E,СВОД!E1497)</f>
        <v>0</v>
      </c>
    </row>
    <row r="1498" spans="1:20" outlineLevel="2" x14ac:dyDescent="0.2">
      <c r="A1498" s="288">
        <f>VLOOKUP(C1498,Округа!B:C,2,FALSE)</f>
        <v>1</v>
      </c>
      <c r="B1498" s="361">
        <v>504124</v>
      </c>
      <c r="C1498" s="361">
        <v>412401</v>
      </c>
      <c r="D1498" s="5" t="s">
        <v>220</v>
      </c>
      <c r="E1498" s="349">
        <v>94</v>
      </c>
      <c r="F1498" s="350" t="s">
        <v>157</v>
      </c>
      <c r="G1498" s="302">
        <f>SUMIFS('Круглосуточный стационар'!J:J,'Круглосуточный стационар'!D:D,СВОД!C1498,'Круглосуточный стационар'!F:F,СВОД!E1498)/2+SUMIFS(ВМП!J:J,ВМП!D:D,СВОД!C1498,ВМП!F:F,СВОД!E1498)/2+SUMIFS('Дневной стационар'!J:J,'Дневной стационар'!D:D,СВОД!C1498,'Дневной стационар'!F:F,СВОД!E1498)/2+SUMIFS(ЭКО!H:H,ЭКО!D:D,СВОД!C1498,ЭКО!F:F,СВОД!E1498)+SUMIFS(Диализ!J:J,Диализ!E:E,СВОД!C1498,Диализ!G:G,СВОД!E1498)</f>
        <v>0</v>
      </c>
      <c r="H1498" s="276">
        <f>SUMIFS(Поликлиника!H:H,Поликлиника!D:D,СВОД!C1498,Поликлиника!F:F,СВОД!E1498)</f>
        <v>0</v>
      </c>
      <c r="I1498" s="276">
        <f>SUMIFS(Поликлиника!BA:BA,Поликлиника!D:D,СВОД!C1498,Поликлиника!F:F,СВОД!E1498)</f>
        <v>0</v>
      </c>
      <c r="J1498" s="276">
        <f>SUMIFS(Поликлиника!BF:BF,Поликлиника!D:D,СВОД!C1498,Поликлиника!F:F,СВОД!E1498)</f>
        <v>0</v>
      </c>
      <c r="K1498" s="276">
        <f>SUMIFS(Поликлиника!BU:BU,Поликлиника!D:D,СВОД!C1498,Поликлиника!F:F,СВОД!E1498)</f>
        <v>0</v>
      </c>
      <c r="L1498" s="276">
        <f>SUMIFS(Услуги!H:H,Услуги!D:D,СВОД!C1498,Услуги!F:F,СВОД!E1498)+SUMIFS(Услуги!M:M,Услуги!D:D,СВОД!C1498,Услуги!F:F,СВОД!E1498)+SUMIFS(Услуги!R:R,Услуги!D:D,СВОД!C1498,Услуги!F:F,СВОД!E1498)+SUMIFS(Услуги!W:W,Услуги!D:D,СВОД!C1498,Услуги!F:F,СВОД!E1498)+SUMIFS(Услуги!AB:AB,Услуги!D:D,СВОД!C1498,Услуги!F:F,СВОД!E1498)+SUMIFS(Услуги!AG:AG,Услуги!D:D,СВОД!C1498,Услуги!F:F,СВОД!E1498)+SUMIFS(Услуги!AL:AL,Услуги!D:D,СВОД!C1498,Услуги!F:F,СВОД!E1498)+SUMIFS(Услуги!AQ:AQ,Услуги!D:D,СВОД!C1498,Услуги!F:F,СВОД!E1498)</f>
        <v>0</v>
      </c>
      <c r="M1498" s="276">
        <f>SUMIFS('Скорая мед. помощь'!J:J,'Скорая мед. помощь'!E:E,СВОД!C1498,'Скорая мед. помощь'!G:G,СВОД!E1498)</f>
        <v>0</v>
      </c>
      <c r="N1498" s="303">
        <f>SUMIFS('Круглосуточный стационар'!O:O,'Круглосуточный стационар'!D:D,СВОД!C1498,'Круглосуточный стационар'!F:F,СВОД!E1498)+SUMIFS(ВМП!O:O,ВМП!D:D,СВОД!C1498,ВМП!F:F,СВОД!E1498)+SUMIFS('Дневной стационар'!O:O,'Дневной стационар'!D:D,СВОД!C1498,'Дневной стационар'!F:F,СВОД!E1498)+SUMIFS(ЭКО!M:M,ЭКО!D:D,СВОД!C1498,ЭКО!F:F,СВОД!E1498)+SUMIFS(Диализ!O:O,Диализ!E:E,СВОД!C1498,Диализ!G:G,СВОД!E1498)+SUMIFS(Поликлиника!CT:CT,Поликлиника!D:D,СВОД!C1498,Поликлиника!F:F,СВОД!E1498)+SUMIFS('Скорая мед. помощь'!O:O,'Скорая мед. помощь'!E:E,СВОД!C1498,'Скорая мед. помощь'!G:G,СВОД!E1498)+SUMIFS(Услуги!AV:AV,Услуги!D:D,СВОД!C1498,Услуги!F:F,СВОД!E1498)</f>
        <v>0</v>
      </c>
      <c r="O1498" s="302">
        <f>SUMIFS(Сверхбаза!L:L,Сверхбаза!C:C,СВОД!C1498,Сверхбаза!E:E,СВОД!E1498)+SUMIFS(Сверхбаза!M:M,Сверхбаза!C:C,СВОД!C1498,Сверхбаза!E:E,СВОД!E1498)</f>
        <v>0</v>
      </c>
      <c r="P1498" s="276">
        <f>SUMIFS(Сверхбаза!N:N,Сверхбаза!C:C,СВОД!C1498,Сверхбаза!E:E,СВОД!E1498)</f>
        <v>0</v>
      </c>
      <c r="Q1498" s="276">
        <f>SUMIFS(Сверхбаза!P:P,Сверхбаза!C:C,СВОД!C1498,Сверхбаза!E:E,СВОД!E1498)</f>
        <v>0</v>
      </c>
      <c r="R1498" s="276">
        <f>SUMIFS(Сверхбаза!O:O,Сверхбаза!C:C,СВОД!C1498,Сверхбаза!E:E,СВОД!E1498)</f>
        <v>0</v>
      </c>
      <c r="S1498" s="276">
        <f>SUMIFS(Сверхбаза!Q:Q,Сверхбаза!C:C,СВОД!C1498,Сверхбаза!E:E,СВОД!E1498)</f>
        <v>0</v>
      </c>
      <c r="T1498" s="303">
        <f>SUMIFS(Сверхбаза!G:G,Сверхбаза!C:C,СВОД!C1498,Сверхбаза!E:E,СВОД!E1498)</f>
        <v>0</v>
      </c>
    </row>
    <row r="1499" spans="1:20" outlineLevel="1" x14ac:dyDescent="0.2">
      <c r="A1499" s="289"/>
      <c r="B1499" s="279"/>
      <c r="C1499" s="279" t="str">
        <f>CONCATENATE(C1498," ","Итог")</f>
        <v>412401 Итог</v>
      </c>
      <c r="D1499" s="280"/>
      <c r="E1499" s="351"/>
      <c r="F1499" s="352"/>
      <c r="G1499" s="304"/>
      <c r="H1499" s="281"/>
      <c r="I1499" s="281"/>
      <c r="J1499" s="281"/>
      <c r="K1499" s="281"/>
      <c r="L1499" s="281"/>
      <c r="M1499" s="281"/>
      <c r="N1499" s="305">
        <f>SUBTOTAL(9,N1491:N1498)</f>
        <v>12065.392347733836</v>
      </c>
      <c r="O1499" s="304"/>
      <c r="P1499" s="281"/>
      <c r="Q1499" s="281"/>
      <c r="R1499" s="281"/>
      <c r="S1499" s="281"/>
      <c r="T1499" s="305">
        <f>SUBTOTAL(9,T1491:T1498)</f>
        <v>0</v>
      </c>
    </row>
    <row r="1500" spans="1:20" ht="25.5" outlineLevel="2" x14ac:dyDescent="0.2">
      <c r="A1500" s="287">
        <f>VLOOKUP(C1500,Округа!B:C,2,FALSE)</f>
        <v>1</v>
      </c>
      <c r="B1500" s="8">
        <v>504125</v>
      </c>
      <c r="C1500" s="8">
        <v>412501</v>
      </c>
      <c r="D1500" s="9" t="s">
        <v>608</v>
      </c>
      <c r="E1500" s="347">
        <v>1</v>
      </c>
      <c r="F1500" s="348" t="s">
        <v>12</v>
      </c>
      <c r="G1500" s="300">
        <f>SUMIFS('Круглосуточный стационар'!J:J,'Круглосуточный стационар'!D:D,СВОД!C1500,'Круглосуточный стационар'!F:F,СВОД!E1500)/2+SUMIFS(ВМП!J:J,ВМП!D:D,СВОД!C1500,ВМП!F:F,СВОД!E1500)/2+SUMIFS('Дневной стационар'!J:J,'Дневной стационар'!D:D,СВОД!C1500,'Дневной стационар'!F:F,СВОД!E1500)/2+SUMIFS(ЭКО!H:H,ЭКО!D:D,СВОД!C1500,ЭКО!F:F,СВОД!E1500)+SUMIFS(Диализ!J:J,Диализ!E:E,СВОД!C1500,Диализ!G:G,СВОД!E1500)</f>
        <v>0</v>
      </c>
      <c r="H1500" s="278">
        <f>SUMIFS(Поликлиника!H:H,Поликлиника!D:D,СВОД!C1500,Поликлиника!F:F,СВОД!E1500)</f>
        <v>0</v>
      </c>
      <c r="I1500" s="278">
        <f>SUMIFS(Поликлиника!BA:BA,Поликлиника!D:D,СВОД!C1500,Поликлиника!F:F,СВОД!E1500)</f>
        <v>0</v>
      </c>
      <c r="J1500" s="278">
        <f>SUMIFS(Поликлиника!BF:BF,Поликлиника!D:D,СВОД!C1500,Поликлиника!F:F,СВОД!E1500)</f>
        <v>0</v>
      </c>
      <c r="K1500" s="278">
        <f>SUMIFS(Поликлиника!BU:BU,Поликлиника!D:D,СВОД!C1500,Поликлиника!F:F,СВОД!E1500)</f>
        <v>0</v>
      </c>
      <c r="L1500" s="278">
        <f>SUMIFS(Услуги!H:H,Услуги!D:D,СВОД!C1500,Услуги!F:F,СВОД!E1500)+SUMIFS(Услуги!M:M,Услуги!D:D,СВОД!C1500,Услуги!F:F,СВОД!E1500)+SUMIFS(Услуги!R:R,Услуги!D:D,СВОД!C1500,Услуги!F:F,СВОД!E1500)+SUMIFS(Услуги!W:W,Услуги!D:D,СВОД!C1500,Услуги!F:F,СВОД!E1500)+SUMIFS(Услуги!AB:AB,Услуги!D:D,СВОД!C1500,Услуги!F:F,СВОД!E1500)+SUMIFS(Услуги!AG:AG,Услуги!D:D,СВОД!C1500,Услуги!F:F,СВОД!E1500)+SUMIFS(Услуги!AL:AL,Услуги!D:D,СВОД!C1500,Услуги!F:F,СВОД!E1500)+SUMIFS(Услуги!AQ:AQ,Услуги!D:D,СВОД!C1500,Услуги!F:F,СВОД!E1500)</f>
        <v>0</v>
      </c>
      <c r="M1500" s="278">
        <f>SUMIFS('Скорая мед. помощь'!J:J,'Скорая мед. помощь'!E:E,СВОД!C1500,'Скорая мед. помощь'!G:G,СВОД!E1500)</f>
        <v>0</v>
      </c>
      <c r="N1500" s="301">
        <f>SUMIFS('Круглосуточный стационар'!O:O,'Круглосуточный стационар'!D:D,СВОД!C1500,'Круглосуточный стационар'!F:F,СВОД!E1500)+SUMIFS(ВМП!O:O,ВМП!D:D,СВОД!C1500,ВМП!F:F,СВОД!E1500)+SUMIFS('Дневной стационар'!O:O,'Дневной стационар'!D:D,СВОД!C1500,'Дневной стационар'!F:F,СВОД!E1500)+SUMIFS(ЭКО!M:M,ЭКО!D:D,СВОД!C1500,ЭКО!F:F,СВОД!E1500)+SUMIFS(Диализ!O:O,Диализ!E:E,СВОД!C1500,Диализ!G:G,СВОД!E1500)+SUMIFS(Поликлиника!CT:CT,Поликлиника!D:D,СВОД!C1500,Поликлиника!F:F,СВОД!E1500)+SUMIFS('Скорая мед. помощь'!O:O,'Скорая мед. помощь'!E:E,СВОД!C1500,'Скорая мед. помощь'!G:G,СВОД!E1500)+SUMIFS(Услуги!AV:AV,Услуги!D:D,СВОД!C1500,Услуги!F:F,СВОД!E1500)</f>
        <v>0</v>
      </c>
      <c r="O1500" s="300">
        <f>SUMIFS(Сверхбаза!L:L,Сверхбаза!C:C,СВОД!C1500,Сверхбаза!E:E,СВОД!E1500)+SUMIFS(Сверхбаза!M:M,Сверхбаза!C:C,СВОД!C1500,Сверхбаза!E:E,СВОД!E1500)</f>
        <v>0</v>
      </c>
      <c r="P1500" s="278">
        <f>SUMIFS(Сверхбаза!N:N,Сверхбаза!C:C,СВОД!C1500,Сверхбаза!E:E,СВОД!E1500)</f>
        <v>0</v>
      </c>
      <c r="Q1500" s="278">
        <f>SUMIFS(Сверхбаза!P:P,Сверхбаза!C:C,СВОД!C1500,Сверхбаза!E:E,СВОД!E1500)</f>
        <v>0</v>
      </c>
      <c r="R1500" s="278">
        <f>SUMIFS(Сверхбаза!O:O,Сверхбаза!C:C,СВОД!C1500,Сверхбаза!E:E,СВОД!E1500)</f>
        <v>0</v>
      </c>
      <c r="S1500" s="278">
        <f>SUMIFS(Сверхбаза!Q:Q,Сверхбаза!C:C,СВОД!C1500,Сверхбаза!E:E,СВОД!E1500)</f>
        <v>0</v>
      </c>
      <c r="T1500" s="301">
        <f>SUMIFS(Сверхбаза!G:G,Сверхбаза!C:C,СВОД!C1500,Сверхбаза!E:E,СВОД!E1500)</f>
        <v>0</v>
      </c>
    </row>
    <row r="1501" spans="1:20" ht="25.5" outlineLevel="2" x14ac:dyDescent="0.2">
      <c r="A1501" s="288">
        <f>VLOOKUP(C1501,Округа!B:C,2,FALSE)</f>
        <v>1</v>
      </c>
      <c r="B1501" s="361">
        <v>504125</v>
      </c>
      <c r="C1501" s="361">
        <v>412501</v>
      </c>
      <c r="D1501" s="5" t="s">
        <v>608</v>
      </c>
      <c r="E1501" s="349">
        <v>13</v>
      </c>
      <c r="F1501" s="350" t="s">
        <v>704</v>
      </c>
      <c r="G1501" s="302">
        <f>SUMIFS('Круглосуточный стационар'!J:J,'Круглосуточный стационар'!D:D,СВОД!C1501,'Круглосуточный стационар'!F:F,СВОД!E1501)/2+SUMIFS(ВМП!J:J,ВМП!D:D,СВОД!C1501,ВМП!F:F,СВОД!E1501)/2+SUMIFS('Дневной стационар'!J:J,'Дневной стационар'!D:D,СВОД!C1501,'Дневной стационар'!F:F,СВОД!E1501)/2+SUMIFS(ЭКО!H:H,ЭКО!D:D,СВОД!C1501,ЭКО!F:F,СВОД!E1501)+SUMIFS(Диализ!J:J,Диализ!E:E,СВОД!C1501,Диализ!G:G,СВОД!E1501)</f>
        <v>0</v>
      </c>
      <c r="H1501" s="276">
        <f>SUMIFS(Поликлиника!H:H,Поликлиника!D:D,СВОД!C1501,Поликлиника!F:F,СВОД!E1501)</f>
        <v>0</v>
      </c>
      <c r="I1501" s="276">
        <f>SUMIFS(Поликлиника!BA:BA,Поликлиника!D:D,СВОД!C1501,Поликлиника!F:F,СВОД!E1501)</f>
        <v>0</v>
      </c>
      <c r="J1501" s="276">
        <f>SUMIFS(Поликлиника!BF:BF,Поликлиника!D:D,СВОД!C1501,Поликлиника!F:F,СВОД!E1501)</f>
        <v>0</v>
      </c>
      <c r="K1501" s="276">
        <f>SUMIFS(Поликлиника!BU:BU,Поликлиника!D:D,СВОД!C1501,Поликлиника!F:F,СВОД!E1501)</f>
        <v>0</v>
      </c>
      <c r="L1501" s="276">
        <f>SUMIFS(Услуги!H:H,Услуги!D:D,СВОД!C1501,Услуги!F:F,СВОД!E1501)+SUMIFS(Услуги!M:M,Услуги!D:D,СВОД!C1501,Услуги!F:F,СВОД!E1501)+SUMIFS(Услуги!R:R,Услуги!D:D,СВОД!C1501,Услуги!F:F,СВОД!E1501)+SUMIFS(Услуги!W:W,Услуги!D:D,СВОД!C1501,Услуги!F:F,СВОД!E1501)+SUMIFS(Услуги!AB:AB,Услуги!D:D,СВОД!C1501,Услуги!F:F,СВОД!E1501)+SUMIFS(Услуги!AG:AG,Услуги!D:D,СВОД!C1501,Услуги!F:F,СВОД!E1501)+SUMIFS(Услуги!AL:AL,Услуги!D:D,СВОД!C1501,Услуги!F:F,СВОД!E1501)+SUMIFS(Услуги!AQ:AQ,Услуги!D:D,СВОД!C1501,Услуги!F:F,СВОД!E1501)</f>
        <v>0</v>
      </c>
      <c r="M1501" s="276">
        <f>SUMIFS('Скорая мед. помощь'!J:J,'Скорая мед. помощь'!E:E,СВОД!C1501,'Скорая мед. помощь'!G:G,СВОД!E1501)</f>
        <v>0</v>
      </c>
      <c r="N1501" s="303">
        <f>SUMIFS('Круглосуточный стационар'!O:O,'Круглосуточный стационар'!D:D,СВОД!C1501,'Круглосуточный стационар'!F:F,СВОД!E1501)+SUMIFS(ВМП!O:O,ВМП!D:D,СВОД!C1501,ВМП!F:F,СВОД!E1501)+SUMIFS('Дневной стационар'!O:O,'Дневной стационар'!D:D,СВОД!C1501,'Дневной стационар'!F:F,СВОД!E1501)+SUMIFS(ЭКО!M:M,ЭКО!D:D,СВОД!C1501,ЭКО!F:F,СВОД!E1501)+SUMIFS(Диализ!O:O,Диализ!E:E,СВОД!C1501,Диализ!G:G,СВОД!E1501)+SUMIFS(Поликлиника!CT:CT,Поликлиника!D:D,СВОД!C1501,Поликлиника!F:F,СВОД!E1501)+SUMIFS('Скорая мед. помощь'!O:O,'Скорая мед. помощь'!E:E,СВОД!C1501,'Скорая мед. помощь'!G:G,СВОД!E1501)+SUMIFS(Услуги!AV:AV,Услуги!D:D,СВОД!C1501,Услуги!F:F,СВОД!E1501)</f>
        <v>0</v>
      </c>
      <c r="O1501" s="302">
        <f>SUMIFS(Сверхбаза!L:L,Сверхбаза!C:C,СВОД!C1501,Сверхбаза!E:E,СВОД!E1501)+SUMIFS(Сверхбаза!M:M,Сверхбаза!C:C,СВОД!C1501,Сверхбаза!E:E,СВОД!E1501)</f>
        <v>0</v>
      </c>
      <c r="P1501" s="276">
        <f>SUMIFS(Сверхбаза!N:N,Сверхбаза!C:C,СВОД!C1501,Сверхбаза!E:E,СВОД!E1501)</f>
        <v>0</v>
      </c>
      <c r="Q1501" s="276">
        <f>SUMIFS(Сверхбаза!P:P,Сверхбаза!C:C,СВОД!C1501,Сверхбаза!E:E,СВОД!E1501)</f>
        <v>0</v>
      </c>
      <c r="R1501" s="276">
        <f>SUMIFS(Сверхбаза!O:O,Сверхбаза!C:C,СВОД!C1501,Сверхбаза!E:E,СВОД!E1501)</f>
        <v>0</v>
      </c>
      <c r="S1501" s="276">
        <f>SUMIFS(Сверхбаза!Q:Q,Сверхбаза!C:C,СВОД!C1501,Сверхбаза!E:E,СВОД!E1501)</f>
        <v>0</v>
      </c>
      <c r="T1501" s="303">
        <f>SUMIFS(Сверхбаза!G:G,Сверхбаза!C:C,СВОД!C1501,Сверхбаза!E:E,СВОД!E1501)</f>
        <v>0</v>
      </c>
    </row>
    <row r="1502" spans="1:20" ht="25.5" outlineLevel="2" x14ac:dyDescent="0.2">
      <c r="A1502" s="288">
        <f>VLOOKUP(C1502,Округа!B:C,2,FALSE)</f>
        <v>1</v>
      </c>
      <c r="B1502" s="361">
        <v>504125</v>
      </c>
      <c r="C1502" s="361">
        <v>412501</v>
      </c>
      <c r="D1502" s="5" t="s">
        <v>608</v>
      </c>
      <c r="E1502" s="349">
        <v>2</v>
      </c>
      <c r="F1502" s="350" t="s">
        <v>173</v>
      </c>
      <c r="G1502" s="302">
        <f>SUMIFS('Круглосуточный стационар'!J:J,'Круглосуточный стационар'!D:D,СВОД!C1502,'Круглосуточный стационар'!F:F,СВОД!E1502)/2+SUMIFS(ВМП!J:J,ВМП!D:D,СВОД!C1502,ВМП!F:F,СВОД!E1502)/2+SUMIFS('Дневной стационар'!J:J,'Дневной стационар'!D:D,СВОД!C1502,'Дневной стационар'!F:F,СВОД!E1502)/2+SUMIFS(ЭКО!H:H,ЭКО!D:D,СВОД!C1502,ЭКО!F:F,СВОД!E1502)+SUMIFS(Диализ!J:J,Диализ!E:E,СВОД!C1502,Диализ!G:G,СВОД!E1502)</f>
        <v>0</v>
      </c>
      <c r="H1502" s="276">
        <f>SUMIFS(Поликлиника!H:H,Поликлиника!D:D,СВОД!C1502,Поликлиника!F:F,СВОД!E1502)</f>
        <v>0</v>
      </c>
      <c r="I1502" s="276">
        <f>SUMIFS(Поликлиника!BA:BA,Поликлиника!D:D,СВОД!C1502,Поликлиника!F:F,СВОД!E1502)</f>
        <v>0</v>
      </c>
      <c r="J1502" s="276">
        <f>SUMIFS(Поликлиника!BF:BF,Поликлиника!D:D,СВОД!C1502,Поликлиника!F:F,СВОД!E1502)</f>
        <v>0</v>
      </c>
      <c r="K1502" s="276">
        <f>SUMIFS(Поликлиника!BU:BU,Поликлиника!D:D,СВОД!C1502,Поликлиника!F:F,СВОД!E1502)</f>
        <v>0</v>
      </c>
      <c r="L1502" s="276">
        <f>SUMIFS(Услуги!H:H,Услуги!D:D,СВОД!C1502,Услуги!F:F,СВОД!E1502)+SUMIFS(Услуги!M:M,Услуги!D:D,СВОД!C1502,Услуги!F:F,СВОД!E1502)+SUMIFS(Услуги!R:R,Услуги!D:D,СВОД!C1502,Услуги!F:F,СВОД!E1502)+SUMIFS(Услуги!W:W,Услуги!D:D,СВОД!C1502,Услуги!F:F,СВОД!E1502)+SUMIFS(Услуги!AB:AB,Услуги!D:D,СВОД!C1502,Услуги!F:F,СВОД!E1502)+SUMIFS(Услуги!AG:AG,Услуги!D:D,СВОД!C1502,Услуги!F:F,СВОД!E1502)+SUMIFS(Услуги!AL:AL,Услуги!D:D,СВОД!C1502,Услуги!F:F,СВОД!E1502)+SUMIFS(Услуги!AQ:AQ,Услуги!D:D,СВОД!C1502,Услуги!F:F,СВОД!E1502)</f>
        <v>0</v>
      </c>
      <c r="M1502" s="276">
        <f>SUMIFS('Скорая мед. помощь'!J:J,'Скорая мед. помощь'!E:E,СВОД!C1502,'Скорая мед. помощь'!G:G,СВОД!E1502)</f>
        <v>0</v>
      </c>
      <c r="N1502" s="303">
        <f>SUMIFS('Круглосуточный стационар'!O:O,'Круглосуточный стационар'!D:D,СВОД!C1502,'Круглосуточный стационар'!F:F,СВОД!E1502)+SUMIFS(ВМП!O:O,ВМП!D:D,СВОД!C1502,ВМП!F:F,СВОД!E1502)+SUMIFS('Дневной стационар'!O:O,'Дневной стационар'!D:D,СВОД!C1502,'Дневной стационар'!F:F,СВОД!E1502)+SUMIFS(ЭКО!M:M,ЭКО!D:D,СВОД!C1502,ЭКО!F:F,СВОД!E1502)+SUMIFS(Диализ!O:O,Диализ!E:E,СВОД!C1502,Диализ!G:G,СВОД!E1502)+SUMIFS(Поликлиника!CT:CT,Поликлиника!D:D,СВОД!C1502,Поликлиника!F:F,СВОД!E1502)+SUMIFS('Скорая мед. помощь'!O:O,'Скорая мед. помощь'!E:E,СВОД!C1502,'Скорая мед. помощь'!G:G,СВОД!E1502)+SUMIFS(Услуги!AV:AV,Услуги!D:D,СВОД!C1502,Услуги!F:F,СВОД!E1502)</f>
        <v>0</v>
      </c>
      <c r="O1502" s="302">
        <f>SUMIFS(Сверхбаза!L:L,Сверхбаза!C:C,СВОД!C1502,Сверхбаза!E:E,СВОД!E1502)+SUMIFS(Сверхбаза!M:M,Сверхбаза!C:C,СВОД!C1502,Сверхбаза!E:E,СВОД!E1502)</f>
        <v>0</v>
      </c>
      <c r="P1502" s="276">
        <f>SUMIFS(Сверхбаза!N:N,Сверхбаза!C:C,СВОД!C1502,Сверхбаза!E:E,СВОД!E1502)</f>
        <v>0</v>
      </c>
      <c r="Q1502" s="276">
        <f>SUMIFS(Сверхбаза!P:P,Сверхбаза!C:C,СВОД!C1502,Сверхбаза!E:E,СВОД!E1502)</f>
        <v>0</v>
      </c>
      <c r="R1502" s="276">
        <f>SUMIFS(Сверхбаза!O:O,Сверхбаза!C:C,СВОД!C1502,Сверхбаза!E:E,СВОД!E1502)</f>
        <v>0</v>
      </c>
      <c r="S1502" s="276">
        <f>SUMIFS(Сверхбаза!Q:Q,Сверхбаза!C:C,СВОД!C1502,Сверхбаза!E:E,СВОД!E1502)</f>
        <v>0</v>
      </c>
      <c r="T1502" s="303">
        <f>SUMIFS(Сверхбаза!G:G,Сверхбаза!C:C,СВОД!C1502,Сверхбаза!E:E,СВОД!E1502)</f>
        <v>0</v>
      </c>
    </row>
    <row r="1503" spans="1:20" ht="25.5" outlineLevel="2" x14ac:dyDescent="0.2">
      <c r="A1503" s="288">
        <f>VLOOKUP(C1503,Округа!B:C,2,FALSE)</f>
        <v>1</v>
      </c>
      <c r="B1503" s="361">
        <v>504125</v>
      </c>
      <c r="C1503" s="361">
        <v>412501</v>
      </c>
      <c r="D1503" s="5" t="s">
        <v>608</v>
      </c>
      <c r="E1503" s="349">
        <v>6</v>
      </c>
      <c r="F1503" s="350" t="s">
        <v>705</v>
      </c>
      <c r="G1503" s="302">
        <f>SUMIFS('Круглосуточный стационар'!J:J,'Круглосуточный стационар'!D:D,СВОД!C1503,'Круглосуточный стационар'!F:F,СВОД!E1503)/2+SUMIFS(ВМП!J:J,ВМП!D:D,СВОД!C1503,ВМП!F:F,СВОД!E1503)/2+SUMIFS('Дневной стационар'!J:J,'Дневной стационар'!D:D,СВОД!C1503,'Дневной стационар'!F:F,СВОД!E1503)/2+SUMIFS(ЭКО!H:H,ЭКО!D:D,СВОД!C1503,ЭКО!F:F,СВОД!E1503)+SUMIFS(Диализ!J:J,Диализ!E:E,СВОД!C1503,Диализ!G:G,СВОД!E1503)</f>
        <v>0</v>
      </c>
      <c r="H1503" s="276">
        <f>SUMIFS(Поликлиника!H:H,Поликлиника!D:D,СВОД!C1503,Поликлиника!F:F,СВОД!E1503)</f>
        <v>0</v>
      </c>
      <c r="I1503" s="276">
        <f>SUMIFS(Поликлиника!BA:BA,Поликлиника!D:D,СВОД!C1503,Поликлиника!F:F,СВОД!E1503)</f>
        <v>0</v>
      </c>
      <c r="J1503" s="276">
        <f>SUMIFS(Поликлиника!BF:BF,Поликлиника!D:D,СВОД!C1503,Поликлиника!F:F,СВОД!E1503)</f>
        <v>0</v>
      </c>
      <c r="K1503" s="276">
        <f>SUMIFS(Поликлиника!BU:BU,Поликлиника!D:D,СВОД!C1503,Поликлиника!F:F,СВОД!E1503)</f>
        <v>0</v>
      </c>
      <c r="L1503" s="276">
        <f>SUMIFS(Услуги!H:H,Услуги!D:D,СВОД!C1503,Услуги!F:F,СВОД!E1503)+SUMIFS(Услуги!M:M,Услуги!D:D,СВОД!C1503,Услуги!F:F,СВОД!E1503)+SUMIFS(Услуги!R:R,Услуги!D:D,СВОД!C1503,Услуги!F:F,СВОД!E1503)+SUMIFS(Услуги!W:W,Услуги!D:D,СВОД!C1503,Услуги!F:F,СВОД!E1503)+SUMIFS(Услуги!AB:AB,Услуги!D:D,СВОД!C1503,Услуги!F:F,СВОД!E1503)+SUMIFS(Услуги!AG:AG,Услуги!D:D,СВОД!C1503,Услуги!F:F,СВОД!E1503)+SUMIFS(Услуги!AL:AL,Услуги!D:D,СВОД!C1503,Услуги!F:F,СВОД!E1503)+SUMIFS(Услуги!AQ:AQ,Услуги!D:D,СВОД!C1503,Услуги!F:F,СВОД!E1503)</f>
        <v>0</v>
      </c>
      <c r="M1503" s="276">
        <f>SUMIFS('Скорая мед. помощь'!J:J,'Скорая мед. помощь'!E:E,СВОД!C1503,'Скорая мед. помощь'!G:G,СВОД!E1503)</f>
        <v>0</v>
      </c>
      <c r="N1503" s="303">
        <f>SUMIFS('Круглосуточный стационар'!O:O,'Круглосуточный стационар'!D:D,СВОД!C1503,'Круглосуточный стационар'!F:F,СВОД!E1503)+SUMIFS(ВМП!O:O,ВМП!D:D,СВОД!C1503,ВМП!F:F,СВОД!E1503)+SUMIFS('Дневной стационар'!O:O,'Дневной стационар'!D:D,СВОД!C1503,'Дневной стационар'!F:F,СВОД!E1503)+SUMIFS(ЭКО!M:M,ЭКО!D:D,СВОД!C1503,ЭКО!F:F,СВОД!E1503)+SUMIFS(Диализ!O:O,Диализ!E:E,СВОД!C1503,Диализ!G:G,СВОД!E1503)+SUMIFS(Поликлиника!CT:CT,Поликлиника!D:D,СВОД!C1503,Поликлиника!F:F,СВОД!E1503)+SUMIFS('Скорая мед. помощь'!O:O,'Скорая мед. помощь'!E:E,СВОД!C1503,'Скорая мед. помощь'!G:G,СВОД!E1503)+SUMIFS(Услуги!AV:AV,Услуги!D:D,СВОД!C1503,Услуги!F:F,СВОД!E1503)</f>
        <v>0</v>
      </c>
      <c r="O1503" s="302">
        <f>SUMIFS(Сверхбаза!L:L,Сверхбаза!C:C,СВОД!C1503,Сверхбаза!E:E,СВОД!E1503)+SUMIFS(Сверхбаза!M:M,Сверхбаза!C:C,СВОД!C1503,Сверхбаза!E:E,СВОД!E1503)</f>
        <v>0</v>
      </c>
      <c r="P1503" s="276">
        <f>SUMIFS(Сверхбаза!N:N,Сверхбаза!C:C,СВОД!C1503,Сверхбаза!E:E,СВОД!E1503)</f>
        <v>0</v>
      </c>
      <c r="Q1503" s="276">
        <f>SUMIFS(Сверхбаза!P:P,Сверхбаза!C:C,СВОД!C1503,Сверхбаза!E:E,СВОД!E1503)</f>
        <v>0</v>
      </c>
      <c r="R1503" s="276">
        <f>SUMIFS(Сверхбаза!O:O,Сверхбаза!C:C,СВОД!C1503,Сверхбаза!E:E,СВОД!E1503)</f>
        <v>0</v>
      </c>
      <c r="S1503" s="276">
        <f>SUMIFS(Сверхбаза!Q:Q,Сверхбаза!C:C,СВОД!C1503,Сверхбаза!E:E,СВОД!E1503)</f>
        <v>0</v>
      </c>
      <c r="T1503" s="303">
        <f>SUMIFS(Сверхбаза!G:G,Сверхбаза!C:C,СВОД!C1503,Сверхбаза!E:E,СВОД!E1503)</f>
        <v>0</v>
      </c>
    </row>
    <row r="1504" spans="1:20" ht="25.5" outlineLevel="2" x14ac:dyDescent="0.2">
      <c r="A1504" s="288">
        <f>VLOOKUP(C1504,Округа!B:C,2,FALSE)</f>
        <v>1</v>
      </c>
      <c r="B1504" s="361">
        <v>504125</v>
      </c>
      <c r="C1504" s="361">
        <v>412501</v>
      </c>
      <c r="D1504" s="5" t="s">
        <v>608</v>
      </c>
      <c r="E1504" s="349">
        <v>3</v>
      </c>
      <c r="F1504" s="350" t="s">
        <v>174</v>
      </c>
      <c r="G1504" s="302">
        <f>SUMIFS('Круглосуточный стационар'!J:J,'Круглосуточный стационар'!D:D,СВОД!C1504,'Круглосуточный стационар'!F:F,СВОД!E1504)/2+SUMIFS(ВМП!J:J,ВМП!D:D,СВОД!C1504,ВМП!F:F,СВОД!E1504)/2+SUMIFS('Дневной стационар'!J:J,'Дневной стационар'!D:D,СВОД!C1504,'Дневной стационар'!F:F,СВОД!E1504)/2+SUMIFS(ЭКО!H:H,ЭКО!D:D,СВОД!C1504,ЭКО!F:F,СВОД!E1504)+SUMIFS(Диализ!J:J,Диализ!E:E,СВОД!C1504,Диализ!G:G,СВОД!E1504)</f>
        <v>0</v>
      </c>
      <c r="H1504" s="276">
        <f>SUMIFS(Поликлиника!H:H,Поликлиника!D:D,СВОД!C1504,Поликлиника!F:F,СВОД!E1504)</f>
        <v>0</v>
      </c>
      <c r="I1504" s="276">
        <f>SUMIFS(Поликлиника!BA:BA,Поликлиника!D:D,СВОД!C1504,Поликлиника!F:F,СВОД!E1504)</f>
        <v>0</v>
      </c>
      <c r="J1504" s="276">
        <f>SUMIFS(Поликлиника!BF:BF,Поликлиника!D:D,СВОД!C1504,Поликлиника!F:F,СВОД!E1504)</f>
        <v>0</v>
      </c>
      <c r="K1504" s="276">
        <f>SUMIFS(Поликлиника!BU:BU,Поликлиника!D:D,СВОД!C1504,Поликлиника!F:F,СВОД!E1504)</f>
        <v>0</v>
      </c>
      <c r="L1504" s="276">
        <f>SUMIFS(Услуги!H:H,Услуги!D:D,СВОД!C1504,Услуги!F:F,СВОД!E1504)+SUMIFS(Услуги!M:M,Услуги!D:D,СВОД!C1504,Услуги!F:F,СВОД!E1504)+SUMIFS(Услуги!R:R,Услуги!D:D,СВОД!C1504,Услуги!F:F,СВОД!E1504)+SUMIFS(Услуги!W:W,Услуги!D:D,СВОД!C1504,Услуги!F:F,СВОД!E1504)+SUMIFS(Услуги!AB:AB,Услуги!D:D,СВОД!C1504,Услуги!F:F,СВОД!E1504)+SUMIFS(Услуги!AG:AG,Услуги!D:D,СВОД!C1504,Услуги!F:F,СВОД!E1504)+SUMIFS(Услуги!AL:AL,Услуги!D:D,СВОД!C1504,Услуги!F:F,СВОД!E1504)+SUMIFS(Услуги!AQ:AQ,Услуги!D:D,СВОД!C1504,Услуги!F:F,СВОД!E1504)</f>
        <v>613.6</v>
      </c>
      <c r="M1504" s="276">
        <f>SUMIFS('Скорая мед. помощь'!J:J,'Скорая мед. помощь'!E:E,СВОД!C1504,'Скорая мед. помощь'!G:G,СВОД!E1504)</f>
        <v>0</v>
      </c>
      <c r="N1504" s="303">
        <f>SUMIFS('Круглосуточный стационар'!O:O,'Круглосуточный стационар'!D:D,СВОД!C1504,'Круглосуточный стационар'!F:F,СВОД!E1504)+SUMIFS(ВМП!O:O,ВМП!D:D,СВОД!C1504,ВМП!F:F,СВОД!E1504)+SUMIFS('Дневной стационар'!O:O,'Дневной стационар'!D:D,СВОД!C1504,'Дневной стационар'!F:F,СВОД!E1504)+SUMIFS(ЭКО!M:M,ЭКО!D:D,СВОД!C1504,ЭКО!F:F,СВОД!E1504)+SUMIFS(Диализ!O:O,Диализ!E:E,СВОД!C1504,Диализ!G:G,СВОД!E1504)+SUMIFS(Поликлиника!CT:CT,Поликлиника!D:D,СВОД!C1504,Поликлиника!F:F,СВОД!E1504)+SUMIFS('Скорая мед. помощь'!O:O,'Скорая мед. помощь'!E:E,СВОД!C1504,'Скорая мед. помощь'!G:G,СВОД!E1504)+SUMIFS(Услуги!AV:AV,Услуги!D:D,СВОД!C1504,Услуги!F:F,СВОД!E1504)</f>
        <v>1773.356</v>
      </c>
      <c r="O1504" s="302">
        <f>SUMIFS(Сверхбаза!L:L,Сверхбаза!C:C,СВОД!C1504,Сверхбаза!E:E,СВОД!E1504)+SUMIFS(Сверхбаза!M:M,Сверхбаза!C:C,СВОД!C1504,Сверхбаза!E:E,СВОД!E1504)</f>
        <v>0</v>
      </c>
      <c r="P1504" s="276">
        <f>SUMIFS(Сверхбаза!N:N,Сверхбаза!C:C,СВОД!C1504,Сверхбаза!E:E,СВОД!E1504)</f>
        <v>0</v>
      </c>
      <c r="Q1504" s="276">
        <f>SUMIFS(Сверхбаза!P:P,Сверхбаза!C:C,СВОД!C1504,Сверхбаза!E:E,СВОД!E1504)</f>
        <v>0</v>
      </c>
      <c r="R1504" s="276">
        <f>SUMIFS(Сверхбаза!O:O,Сверхбаза!C:C,СВОД!C1504,Сверхбаза!E:E,СВОД!E1504)</f>
        <v>0</v>
      </c>
      <c r="S1504" s="276">
        <f>SUMIFS(Сверхбаза!Q:Q,Сверхбаза!C:C,СВОД!C1504,Сверхбаза!E:E,СВОД!E1504)</f>
        <v>0</v>
      </c>
      <c r="T1504" s="303">
        <f>SUMIFS(Сверхбаза!G:G,Сверхбаза!C:C,СВОД!C1504,Сверхбаза!E:E,СВОД!E1504)</f>
        <v>0</v>
      </c>
    </row>
    <row r="1505" spans="1:20" ht="25.5" outlineLevel="2" x14ac:dyDescent="0.2">
      <c r="A1505" s="288">
        <f>VLOOKUP(C1505,Округа!B:C,2,FALSE)</f>
        <v>1</v>
      </c>
      <c r="B1505" s="361">
        <v>504125</v>
      </c>
      <c r="C1505" s="361">
        <v>412501</v>
      </c>
      <c r="D1505" s="5" t="s">
        <v>608</v>
      </c>
      <c r="E1505" s="349">
        <v>7</v>
      </c>
      <c r="F1505" s="350" t="s">
        <v>706</v>
      </c>
      <c r="G1505" s="302">
        <f>SUMIFS('Круглосуточный стационар'!J:J,'Круглосуточный стационар'!D:D,СВОД!C1505,'Круглосуточный стационар'!F:F,СВОД!E1505)/2+SUMIFS(ВМП!J:J,ВМП!D:D,СВОД!C1505,ВМП!F:F,СВОД!E1505)/2+SUMIFS('Дневной стационар'!J:J,'Дневной стационар'!D:D,СВОД!C1505,'Дневной стационар'!F:F,СВОД!E1505)/2+SUMIFS(ЭКО!H:H,ЭКО!D:D,СВОД!C1505,ЭКО!F:F,СВОД!E1505)+SUMIFS(Диализ!J:J,Диализ!E:E,СВОД!C1505,Диализ!G:G,СВОД!E1505)</f>
        <v>0</v>
      </c>
      <c r="H1505" s="276">
        <f>SUMIFS(Поликлиника!H:H,Поликлиника!D:D,СВОД!C1505,Поликлиника!F:F,СВОД!E1505)</f>
        <v>0</v>
      </c>
      <c r="I1505" s="276">
        <f>SUMIFS(Поликлиника!BA:BA,Поликлиника!D:D,СВОД!C1505,Поликлиника!F:F,СВОД!E1505)</f>
        <v>0</v>
      </c>
      <c r="J1505" s="276">
        <f>SUMIFS(Поликлиника!BF:BF,Поликлиника!D:D,СВОД!C1505,Поликлиника!F:F,СВОД!E1505)</f>
        <v>0</v>
      </c>
      <c r="K1505" s="276">
        <f>SUMIFS(Поликлиника!BU:BU,Поликлиника!D:D,СВОД!C1505,Поликлиника!F:F,СВОД!E1505)</f>
        <v>0</v>
      </c>
      <c r="L1505" s="276">
        <f>SUMIFS(Услуги!H:H,Услуги!D:D,СВОД!C1505,Услуги!F:F,СВОД!E1505)+SUMIFS(Услуги!M:M,Услуги!D:D,СВОД!C1505,Услуги!F:F,СВОД!E1505)+SUMIFS(Услуги!R:R,Услуги!D:D,СВОД!C1505,Услуги!F:F,СВОД!E1505)+SUMIFS(Услуги!W:W,Услуги!D:D,СВОД!C1505,Услуги!F:F,СВОД!E1505)+SUMIFS(Услуги!AB:AB,Услуги!D:D,СВОД!C1505,Услуги!F:F,СВОД!E1505)+SUMIFS(Услуги!AG:AG,Услуги!D:D,СВОД!C1505,Услуги!F:F,СВОД!E1505)+SUMIFS(Услуги!AL:AL,Услуги!D:D,СВОД!C1505,Услуги!F:F,СВОД!E1505)+SUMIFS(Услуги!AQ:AQ,Услуги!D:D,СВОД!C1505,Услуги!F:F,СВОД!E1505)</f>
        <v>0</v>
      </c>
      <c r="M1505" s="276">
        <f>SUMIFS('Скорая мед. помощь'!J:J,'Скорая мед. помощь'!E:E,СВОД!C1505,'Скорая мед. помощь'!G:G,СВОД!E1505)</f>
        <v>0</v>
      </c>
      <c r="N1505" s="303">
        <f>SUMIFS('Круглосуточный стационар'!O:O,'Круглосуточный стационар'!D:D,СВОД!C1505,'Круглосуточный стационар'!F:F,СВОД!E1505)+SUMIFS(ВМП!O:O,ВМП!D:D,СВОД!C1505,ВМП!F:F,СВОД!E1505)+SUMIFS('Дневной стационар'!O:O,'Дневной стационар'!D:D,СВОД!C1505,'Дневной стационар'!F:F,СВОД!E1505)+SUMIFS(ЭКО!M:M,ЭКО!D:D,СВОД!C1505,ЭКО!F:F,СВОД!E1505)+SUMIFS(Диализ!O:O,Диализ!E:E,СВОД!C1505,Диализ!G:G,СВОД!E1505)+SUMIFS(Поликлиника!CT:CT,Поликлиника!D:D,СВОД!C1505,Поликлиника!F:F,СВОД!E1505)+SUMIFS('Скорая мед. помощь'!O:O,'Скорая мед. помощь'!E:E,СВОД!C1505,'Скорая мед. помощь'!G:G,СВОД!E1505)+SUMIFS(Услуги!AV:AV,Услуги!D:D,СВОД!C1505,Услуги!F:F,СВОД!E1505)</f>
        <v>0</v>
      </c>
      <c r="O1505" s="302">
        <f>SUMIFS(Сверхбаза!L:L,Сверхбаза!C:C,СВОД!C1505,Сверхбаза!E:E,СВОД!E1505)+SUMIFS(Сверхбаза!M:M,Сверхбаза!C:C,СВОД!C1505,Сверхбаза!E:E,СВОД!E1505)</f>
        <v>0</v>
      </c>
      <c r="P1505" s="276">
        <f>SUMIFS(Сверхбаза!N:N,Сверхбаза!C:C,СВОД!C1505,Сверхбаза!E:E,СВОД!E1505)</f>
        <v>0</v>
      </c>
      <c r="Q1505" s="276">
        <f>SUMIFS(Сверхбаза!P:P,Сверхбаза!C:C,СВОД!C1505,Сверхбаза!E:E,СВОД!E1505)</f>
        <v>0</v>
      </c>
      <c r="R1505" s="276">
        <f>SUMIFS(Сверхбаза!O:O,Сверхбаза!C:C,СВОД!C1505,Сверхбаза!E:E,СВОД!E1505)</f>
        <v>0</v>
      </c>
      <c r="S1505" s="276">
        <f>SUMIFS(Сверхбаза!Q:Q,Сверхбаза!C:C,СВОД!C1505,Сверхбаза!E:E,СВОД!E1505)</f>
        <v>0</v>
      </c>
      <c r="T1505" s="303">
        <f>SUMIFS(Сверхбаза!G:G,Сверхбаза!C:C,СВОД!C1505,Сверхбаза!E:E,СВОД!E1505)</f>
        <v>0</v>
      </c>
    </row>
    <row r="1506" spans="1:20" ht="25.5" outlineLevel="2" x14ac:dyDescent="0.2">
      <c r="A1506" s="288">
        <f>VLOOKUP(C1506,Округа!B:C,2,FALSE)</f>
        <v>1</v>
      </c>
      <c r="B1506" s="361">
        <v>504125</v>
      </c>
      <c r="C1506" s="361">
        <v>412501</v>
      </c>
      <c r="D1506" s="5" t="s">
        <v>608</v>
      </c>
      <c r="E1506" s="349">
        <v>70</v>
      </c>
      <c r="F1506" s="350" t="s">
        <v>707</v>
      </c>
      <c r="G1506" s="302">
        <f>SUMIFS('Круглосуточный стационар'!J:J,'Круглосуточный стационар'!D:D,СВОД!C1506,'Круглосуточный стационар'!F:F,СВОД!E1506)/2+SUMIFS(ВМП!J:J,ВМП!D:D,СВОД!C1506,ВМП!F:F,СВОД!E1506)/2+SUMIFS('Дневной стационар'!J:J,'Дневной стационар'!D:D,СВОД!C1506,'Дневной стационар'!F:F,СВОД!E1506)/2+SUMIFS(ЭКО!H:H,ЭКО!D:D,СВОД!C1506,ЭКО!F:F,СВОД!E1506)+SUMIFS(Диализ!J:J,Диализ!E:E,СВОД!C1506,Диализ!G:G,СВОД!E1506)</f>
        <v>0</v>
      </c>
      <c r="H1506" s="276">
        <f>SUMIFS(Поликлиника!H:H,Поликлиника!D:D,СВОД!C1506,Поликлиника!F:F,СВОД!E1506)</f>
        <v>0</v>
      </c>
      <c r="I1506" s="276">
        <f>SUMIFS(Поликлиника!BA:BA,Поликлиника!D:D,СВОД!C1506,Поликлиника!F:F,СВОД!E1506)</f>
        <v>0</v>
      </c>
      <c r="J1506" s="276">
        <f>SUMIFS(Поликлиника!BF:BF,Поликлиника!D:D,СВОД!C1506,Поликлиника!F:F,СВОД!E1506)</f>
        <v>0</v>
      </c>
      <c r="K1506" s="276">
        <f>SUMIFS(Поликлиника!BU:BU,Поликлиника!D:D,СВОД!C1506,Поликлиника!F:F,СВОД!E1506)</f>
        <v>0</v>
      </c>
      <c r="L1506" s="276">
        <f>SUMIFS(Услуги!H:H,Услуги!D:D,СВОД!C1506,Услуги!F:F,СВОД!E1506)+SUMIFS(Услуги!M:M,Услуги!D:D,СВОД!C1506,Услуги!F:F,СВОД!E1506)+SUMIFS(Услуги!R:R,Услуги!D:D,СВОД!C1506,Услуги!F:F,СВОД!E1506)+SUMIFS(Услуги!W:W,Услуги!D:D,СВОД!C1506,Услуги!F:F,СВОД!E1506)+SUMIFS(Услуги!AB:AB,Услуги!D:D,СВОД!C1506,Услуги!F:F,СВОД!E1506)+SUMIFS(Услуги!AG:AG,Услуги!D:D,СВОД!C1506,Услуги!F:F,СВОД!E1506)+SUMIFS(Услуги!AL:AL,Услуги!D:D,СВОД!C1506,Услуги!F:F,СВОД!E1506)+SUMIFS(Услуги!AQ:AQ,Услуги!D:D,СВОД!C1506,Услуги!F:F,СВОД!E1506)</f>
        <v>0</v>
      </c>
      <c r="M1506" s="276">
        <f>SUMIFS('Скорая мед. помощь'!J:J,'Скорая мед. помощь'!E:E,СВОД!C1506,'Скорая мед. помощь'!G:G,СВОД!E1506)</f>
        <v>0</v>
      </c>
      <c r="N1506" s="303">
        <f>SUMIFS('Круглосуточный стационар'!O:O,'Круглосуточный стационар'!D:D,СВОД!C1506,'Круглосуточный стационар'!F:F,СВОД!E1506)+SUMIFS(ВМП!O:O,ВМП!D:D,СВОД!C1506,ВМП!F:F,СВОД!E1506)+SUMIFS('Дневной стационар'!O:O,'Дневной стационар'!D:D,СВОД!C1506,'Дневной стационар'!F:F,СВОД!E1506)+SUMIFS(ЭКО!M:M,ЭКО!D:D,СВОД!C1506,ЭКО!F:F,СВОД!E1506)+SUMIFS(Диализ!O:O,Диализ!E:E,СВОД!C1506,Диализ!G:G,СВОД!E1506)+SUMIFS(Поликлиника!CT:CT,Поликлиника!D:D,СВОД!C1506,Поликлиника!F:F,СВОД!E1506)+SUMIFS('Скорая мед. помощь'!O:O,'Скорая мед. помощь'!E:E,СВОД!C1506,'Скорая мед. помощь'!G:G,СВОД!E1506)+SUMIFS(Услуги!AV:AV,Услуги!D:D,СВОД!C1506,Услуги!F:F,СВОД!E1506)</f>
        <v>0</v>
      </c>
      <c r="O1506" s="302">
        <f>SUMIFS(Сверхбаза!L:L,Сверхбаза!C:C,СВОД!C1506,Сверхбаза!E:E,СВОД!E1506)+SUMIFS(Сверхбаза!M:M,Сверхбаза!C:C,СВОД!C1506,Сверхбаза!E:E,СВОД!E1506)</f>
        <v>0</v>
      </c>
      <c r="P1506" s="276">
        <f>SUMIFS(Сверхбаза!N:N,Сверхбаза!C:C,СВОД!C1506,Сверхбаза!E:E,СВОД!E1506)</f>
        <v>0</v>
      </c>
      <c r="Q1506" s="276">
        <f>SUMIFS(Сверхбаза!P:P,Сверхбаза!C:C,СВОД!C1506,Сверхбаза!E:E,СВОД!E1506)</f>
        <v>0</v>
      </c>
      <c r="R1506" s="276">
        <f>SUMIFS(Сверхбаза!O:O,Сверхбаза!C:C,СВОД!C1506,Сверхбаза!E:E,СВОД!E1506)</f>
        <v>0</v>
      </c>
      <c r="S1506" s="276">
        <f>SUMIFS(Сверхбаза!Q:Q,Сверхбаза!C:C,СВОД!C1506,Сверхбаза!E:E,СВОД!E1506)</f>
        <v>0</v>
      </c>
      <c r="T1506" s="303">
        <f>SUMIFS(Сверхбаза!G:G,Сверхбаза!C:C,СВОД!C1506,Сверхбаза!E:E,СВОД!E1506)</f>
        <v>0</v>
      </c>
    </row>
    <row r="1507" spans="1:20" ht="25.5" outlineLevel="2" x14ac:dyDescent="0.2">
      <c r="A1507" s="288">
        <f>VLOOKUP(C1507,Округа!B:C,2,FALSE)</f>
        <v>1</v>
      </c>
      <c r="B1507" s="361">
        <v>504125</v>
      </c>
      <c r="C1507" s="361">
        <v>412501</v>
      </c>
      <c r="D1507" s="5" t="s">
        <v>608</v>
      </c>
      <c r="E1507" s="349">
        <v>94</v>
      </c>
      <c r="F1507" s="350" t="s">
        <v>157</v>
      </c>
      <c r="G1507" s="302">
        <f>SUMIFS('Круглосуточный стационар'!J:J,'Круглосуточный стационар'!D:D,СВОД!C1507,'Круглосуточный стационар'!F:F,СВОД!E1507)/2+SUMIFS(ВМП!J:J,ВМП!D:D,СВОД!C1507,ВМП!F:F,СВОД!E1507)/2+SUMIFS('Дневной стационар'!J:J,'Дневной стационар'!D:D,СВОД!C1507,'Дневной стационар'!F:F,СВОД!E1507)/2+SUMIFS(ЭКО!H:H,ЭКО!D:D,СВОД!C1507,ЭКО!F:F,СВОД!E1507)+SUMIFS(Диализ!J:J,Диализ!E:E,СВОД!C1507,Диализ!G:G,СВОД!E1507)</f>
        <v>0</v>
      </c>
      <c r="H1507" s="276">
        <f>SUMIFS(Поликлиника!H:H,Поликлиника!D:D,СВОД!C1507,Поликлиника!F:F,СВОД!E1507)</f>
        <v>0</v>
      </c>
      <c r="I1507" s="276">
        <f>SUMIFS(Поликлиника!BA:BA,Поликлиника!D:D,СВОД!C1507,Поликлиника!F:F,СВОД!E1507)</f>
        <v>0</v>
      </c>
      <c r="J1507" s="276">
        <f>SUMIFS(Поликлиника!BF:BF,Поликлиника!D:D,СВОД!C1507,Поликлиника!F:F,СВОД!E1507)</f>
        <v>0</v>
      </c>
      <c r="K1507" s="276">
        <f>SUMIFS(Поликлиника!BU:BU,Поликлиника!D:D,СВОД!C1507,Поликлиника!F:F,СВОД!E1507)</f>
        <v>0</v>
      </c>
      <c r="L1507" s="276">
        <f>SUMIFS(Услуги!H:H,Услуги!D:D,СВОД!C1507,Услуги!F:F,СВОД!E1507)+SUMIFS(Услуги!M:M,Услуги!D:D,СВОД!C1507,Услуги!F:F,СВОД!E1507)+SUMIFS(Услуги!R:R,Услуги!D:D,СВОД!C1507,Услуги!F:F,СВОД!E1507)+SUMIFS(Услуги!W:W,Услуги!D:D,СВОД!C1507,Услуги!F:F,СВОД!E1507)+SUMIFS(Услуги!AB:AB,Услуги!D:D,СВОД!C1507,Услуги!F:F,СВОД!E1507)+SUMIFS(Услуги!AG:AG,Услуги!D:D,СВОД!C1507,Услуги!F:F,СВОД!E1507)+SUMIFS(Услуги!AL:AL,Услуги!D:D,СВОД!C1507,Услуги!F:F,СВОД!E1507)+SUMIFS(Услуги!AQ:AQ,Услуги!D:D,СВОД!C1507,Услуги!F:F,СВОД!E1507)</f>
        <v>0</v>
      </c>
      <c r="M1507" s="276">
        <f>SUMIFS('Скорая мед. помощь'!J:J,'Скорая мед. помощь'!E:E,СВОД!C1507,'Скорая мед. помощь'!G:G,СВОД!E1507)</f>
        <v>0</v>
      </c>
      <c r="N1507" s="303">
        <f>SUMIFS('Круглосуточный стационар'!O:O,'Круглосуточный стационар'!D:D,СВОД!C1507,'Круглосуточный стационар'!F:F,СВОД!E1507)+SUMIFS(ВМП!O:O,ВМП!D:D,СВОД!C1507,ВМП!F:F,СВОД!E1507)+SUMIFS('Дневной стационар'!O:O,'Дневной стационар'!D:D,СВОД!C1507,'Дневной стационар'!F:F,СВОД!E1507)+SUMIFS(ЭКО!M:M,ЭКО!D:D,СВОД!C1507,ЭКО!F:F,СВОД!E1507)+SUMIFS(Диализ!O:O,Диализ!E:E,СВОД!C1507,Диализ!G:G,СВОД!E1507)+SUMIFS(Поликлиника!CT:CT,Поликлиника!D:D,СВОД!C1507,Поликлиника!F:F,СВОД!E1507)+SUMIFS('Скорая мед. помощь'!O:O,'Скорая мед. помощь'!E:E,СВОД!C1507,'Скорая мед. помощь'!G:G,СВОД!E1507)+SUMIFS(Услуги!AV:AV,Услуги!D:D,СВОД!C1507,Услуги!F:F,СВОД!E1507)</f>
        <v>0</v>
      </c>
      <c r="O1507" s="302">
        <f>SUMIFS(Сверхбаза!L:L,Сверхбаза!C:C,СВОД!C1507,Сверхбаза!E:E,СВОД!E1507)+SUMIFS(Сверхбаза!M:M,Сверхбаза!C:C,СВОД!C1507,Сверхбаза!E:E,СВОД!E1507)</f>
        <v>0</v>
      </c>
      <c r="P1507" s="276">
        <f>SUMIFS(Сверхбаза!N:N,Сверхбаза!C:C,СВОД!C1507,Сверхбаза!E:E,СВОД!E1507)</f>
        <v>0</v>
      </c>
      <c r="Q1507" s="276">
        <f>SUMIFS(Сверхбаза!P:P,Сверхбаза!C:C,СВОД!C1507,Сверхбаза!E:E,СВОД!E1507)</f>
        <v>0</v>
      </c>
      <c r="R1507" s="276">
        <f>SUMIFS(Сверхбаза!O:O,Сверхбаза!C:C,СВОД!C1507,Сверхбаза!E:E,СВОД!E1507)</f>
        <v>0</v>
      </c>
      <c r="S1507" s="276">
        <f>SUMIFS(Сверхбаза!Q:Q,Сверхбаза!C:C,СВОД!C1507,Сверхбаза!E:E,СВОД!E1507)</f>
        <v>0</v>
      </c>
      <c r="T1507" s="303">
        <f>SUMIFS(Сверхбаза!G:G,Сверхбаза!C:C,СВОД!C1507,Сверхбаза!E:E,СВОД!E1507)</f>
        <v>0</v>
      </c>
    </row>
    <row r="1508" spans="1:20" outlineLevel="1" x14ac:dyDescent="0.2">
      <c r="A1508" s="289"/>
      <c r="B1508" s="279"/>
      <c r="C1508" s="279" t="str">
        <f>CONCATENATE(C1507," ","Итог")</f>
        <v>412501 Итог</v>
      </c>
      <c r="D1508" s="280"/>
      <c r="E1508" s="351"/>
      <c r="F1508" s="352"/>
      <c r="G1508" s="304"/>
      <c r="H1508" s="281"/>
      <c r="I1508" s="281"/>
      <c r="J1508" s="281"/>
      <c r="K1508" s="281"/>
      <c r="L1508" s="281"/>
      <c r="M1508" s="281"/>
      <c r="N1508" s="305">
        <f>SUBTOTAL(9,N1500:N1507)</f>
        <v>1773.356</v>
      </c>
      <c r="O1508" s="304"/>
      <c r="P1508" s="281"/>
      <c r="Q1508" s="281"/>
      <c r="R1508" s="281"/>
      <c r="S1508" s="281"/>
      <c r="T1508" s="305">
        <f>SUBTOTAL(9,T1500:T1507)</f>
        <v>0</v>
      </c>
    </row>
    <row r="1509" spans="1:20" ht="38.25" outlineLevel="2" x14ac:dyDescent="0.2">
      <c r="A1509" s="287">
        <f>VLOOKUP(C1509,Округа!B:C,2,FALSE)</f>
        <v>1</v>
      </c>
      <c r="B1509" s="8">
        <v>505601</v>
      </c>
      <c r="C1509" s="8">
        <v>560101</v>
      </c>
      <c r="D1509" s="9" t="s">
        <v>429</v>
      </c>
      <c r="E1509" s="347">
        <v>1</v>
      </c>
      <c r="F1509" s="348" t="s">
        <v>12</v>
      </c>
      <c r="G1509" s="300">
        <f>SUMIFS('Круглосуточный стационар'!J:J,'Круглосуточный стационар'!D:D,СВОД!C1509,'Круглосуточный стационар'!F:F,СВОД!E1509)/2+SUMIFS(ВМП!J:J,ВМП!D:D,СВОД!C1509,ВМП!F:F,СВОД!E1509)/2+SUMIFS('Дневной стационар'!J:J,'Дневной стационар'!D:D,СВОД!C1509,'Дневной стационар'!F:F,СВОД!E1509)/2+SUMIFS(ЭКО!H:H,ЭКО!D:D,СВОД!C1509,ЭКО!F:F,СВОД!E1509)+SUMIFS(Диализ!J:J,Диализ!E:E,СВОД!C1509,Диализ!G:G,СВОД!E1509)</f>
        <v>4049</v>
      </c>
      <c r="H1509" s="278">
        <f>SUMIFS(Поликлиника!H:H,Поликлиника!D:D,СВОД!C1509,Поликлиника!F:F,СВОД!E1509)</f>
        <v>0</v>
      </c>
      <c r="I1509" s="278">
        <f>SUMIFS(Поликлиника!BA:BA,Поликлиника!D:D,СВОД!C1509,Поликлиника!F:F,СВОД!E1509)</f>
        <v>0</v>
      </c>
      <c r="J1509" s="278">
        <f>SUMIFS(Поликлиника!BF:BF,Поликлиника!D:D,СВОД!C1509,Поликлиника!F:F,СВОД!E1509)</f>
        <v>0</v>
      </c>
      <c r="K1509" s="278">
        <f>SUMIFS(Поликлиника!BU:BU,Поликлиника!D:D,СВОД!C1509,Поликлиника!F:F,СВОД!E1509)</f>
        <v>0</v>
      </c>
      <c r="L1509" s="278">
        <f>SUMIFS(Услуги!H:H,Услуги!D:D,СВОД!C1509,Услуги!F:F,СВОД!E1509)+SUMIFS(Услуги!M:M,Услуги!D:D,СВОД!C1509,Услуги!F:F,СВОД!E1509)+SUMIFS(Услуги!R:R,Услуги!D:D,СВОД!C1509,Услуги!F:F,СВОД!E1509)+SUMIFS(Услуги!W:W,Услуги!D:D,СВОД!C1509,Услуги!F:F,СВОД!E1509)+SUMIFS(Услуги!AB:AB,Услуги!D:D,СВОД!C1509,Услуги!F:F,СВОД!E1509)+SUMIFS(Услуги!AG:AG,Услуги!D:D,СВОД!C1509,Услуги!F:F,СВОД!E1509)+SUMIFS(Услуги!AL:AL,Услуги!D:D,СВОД!C1509,Услуги!F:F,СВОД!E1509)+SUMIFS(Услуги!AQ:AQ,Услуги!D:D,СВОД!C1509,Услуги!F:F,СВОД!E1509)</f>
        <v>0</v>
      </c>
      <c r="M1509" s="278">
        <f>SUMIFS('Скорая мед. помощь'!J:J,'Скорая мед. помощь'!E:E,СВОД!C1509,'Скорая мед. помощь'!G:G,СВОД!E1509)</f>
        <v>0</v>
      </c>
      <c r="N1509" s="301">
        <f>SUMIFS('Круглосуточный стационар'!O:O,'Круглосуточный стационар'!D:D,СВОД!C1509,'Круглосуточный стационар'!F:F,СВОД!E1509)+SUMIFS(ВМП!O:O,ВМП!D:D,СВОД!C1509,ВМП!F:F,СВОД!E1509)+SUMIFS('Дневной стационар'!O:O,'Дневной стационар'!D:D,СВОД!C1509,'Дневной стационар'!F:F,СВОД!E1509)+SUMIFS(ЭКО!M:M,ЭКО!D:D,СВОД!C1509,ЭКО!F:F,СВОД!E1509)+SUMIFS(Диализ!O:O,Диализ!E:E,СВОД!C1509,Диализ!G:G,СВОД!E1509)+SUMIFS(Поликлиника!CT:CT,Поликлиника!D:D,СВОД!C1509,Поликлиника!F:F,СВОД!E1509)+SUMIFS('Скорая мед. помощь'!O:O,'Скорая мед. помощь'!E:E,СВОД!C1509,'Скорая мед. помощь'!G:G,СВОД!E1509)+SUMIFS(Услуги!AV:AV,Услуги!D:D,СВОД!C1509,Услуги!F:F,СВОД!E1509)</f>
        <v>60542.394881685213</v>
      </c>
      <c r="O1509" s="300">
        <f>SUMIFS(Сверхбаза!L:L,Сверхбаза!C:C,СВОД!C1509,Сверхбаза!E:E,СВОД!E1509)+SUMIFS(Сверхбаза!M:M,Сверхбаза!C:C,СВОД!C1509,Сверхбаза!E:E,СВОД!E1509)</f>
        <v>0</v>
      </c>
      <c r="P1509" s="278">
        <f>SUMIFS(Сверхбаза!N:N,Сверхбаза!C:C,СВОД!C1509,Сверхбаза!E:E,СВОД!E1509)</f>
        <v>0</v>
      </c>
      <c r="Q1509" s="278">
        <f>SUMIFS(Сверхбаза!P:P,Сверхбаза!C:C,СВОД!C1509,Сверхбаза!E:E,СВОД!E1509)</f>
        <v>0</v>
      </c>
      <c r="R1509" s="278">
        <f>SUMIFS(Сверхбаза!O:O,Сверхбаза!C:C,СВОД!C1509,Сверхбаза!E:E,СВОД!E1509)</f>
        <v>0</v>
      </c>
      <c r="S1509" s="278">
        <f>SUMIFS(Сверхбаза!Q:Q,Сверхбаза!C:C,СВОД!C1509,Сверхбаза!E:E,СВОД!E1509)</f>
        <v>0</v>
      </c>
      <c r="T1509" s="301">
        <f>SUMIFS(Сверхбаза!G:G,Сверхбаза!C:C,СВОД!C1509,Сверхбаза!E:E,СВОД!E1509)</f>
        <v>0</v>
      </c>
    </row>
    <row r="1510" spans="1:20" ht="38.25" outlineLevel="2" x14ac:dyDescent="0.2">
      <c r="A1510" s="288">
        <f>VLOOKUP(C1510,Округа!B:C,2,FALSE)</f>
        <v>1</v>
      </c>
      <c r="B1510" s="361">
        <v>505601</v>
      </c>
      <c r="C1510" s="361">
        <v>560101</v>
      </c>
      <c r="D1510" s="5" t="s">
        <v>429</v>
      </c>
      <c r="E1510" s="349">
        <v>13</v>
      </c>
      <c r="F1510" s="350" t="s">
        <v>704</v>
      </c>
      <c r="G1510" s="302">
        <f>SUMIFS('Круглосуточный стационар'!J:J,'Круглосуточный стационар'!D:D,СВОД!C1510,'Круглосуточный стационар'!F:F,СВОД!E1510)/2+SUMIFS(ВМП!J:J,ВМП!D:D,СВОД!C1510,ВМП!F:F,СВОД!E1510)/2+SUMIFS('Дневной стационар'!J:J,'Дневной стационар'!D:D,СВОД!C1510,'Дневной стационар'!F:F,СВОД!E1510)/2+SUMIFS(ЭКО!H:H,ЭКО!D:D,СВОД!C1510,ЭКО!F:F,СВОД!E1510)+SUMIFS(Диализ!J:J,Диализ!E:E,СВОД!C1510,Диализ!G:G,СВОД!E1510)</f>
        <v>0</v>
      </c>
      <c r="H1510" s="276">
        <f>SUMIFS(Поликлиника!H:H,Поликлиника!D:D,СВОД!C1510,Поликлиника!F:F,СВОД!E1510)</f>
        <v>0</v>
      </c>
      <c r="I1510" s="276">
        <f>SUMIFS(Поликлиника!BA:BA,Поликлиника!D:D,СВОД!C1510,Поликлиника!F:F,СВОД!E1510)</f>
        <v>0</v>
      </c>
      <c r="J1510" s="276">
        <f>SUMIFS(Поликлиника!BF:BF,Поликлиника!D:D,СВОД!C1510,Поликлиника!F:F,СВОД!E1510)</f>
        <v>0</v>
      </c>
      <c r="K1510" s="276">
        <f>SUMIFS(Поликлиника!BU:BU,Поликлиника!D:D,СВОД!C1510,Поликлиника!F:F,СВОД!E1510)</f>
        <v>0</v>
      </c>
      <c r="L1510" s="276">
        <f>SUMIFS(Услуги!H:H,Услуги!D:D,СВОД!C1510,Услуги!F:F,СВОД!E1510)+SUMIFS(Услуги!M:M,Услуги!D:D,СВОД!C1510,Услуги!F:F,СВОД!E1510)+SUMIFS(Услуги!R:R,Услуги!D:D,СВОД!C1510,Услуги!F:F,СВОД!E1510)+SUMIFS(Услуги!W:W,Услуги!D:D,СВОД!C1510,Услуги!F:F,СВОД!E1510)+SUMIFS(Услуги!AB:AB,Услуги!D:D,СВОД!C1510,Услуги!F:F,СВОД!E1510)+SUMIFS(Услуги!AG:AG,Услуги!D:D,СВОД!C1510,Услуги!F:F,СВОД!E1510)+SUMIFS(Услуги!AL:AL,Услуги!D:D,СВОД!C1510,Услуги!F:F,СВОД!E1510)+SUMIFS(Услуги!AQ:AQ,Услуги!D:D,СВОД!C1510,Услуги!F:F,СВОД!E1510)</f>
        <v>0</v>
      </c>
      <c r="M1510" s="276">
        <f>SUMIFS('Скорая мед. помощь'!J:J,'Скорая мед. помощь'!E:E,СВОД!C1510,'Скорая мед. помощь'!G:G,СВОД!E1510)</f>
        <v>0</v>
      </c>
      <c r="N1510" s="303">
        <f>SUMIFS('Круглосуточный стационар'!O:O,'Круглосуточный стационар'!D:D,СВОД!C1510,'Круглосуточный стационар'!F:F,СВОД!E1510)+SUMIFS(ВМП!O:O,ВМП!D:D,СВОД!C1510,ВМП!F:F,СВОД!E1510)+SUMIFS('Дневной стационар'!O:O,'Дневной стационар'!D:D,СВОД!C1510,'Дневной стационар'!F:F,СВОД!E1510)+SUMIFS(ЭКО!M:M,ЭКО!D:D,СВОД!C1510,ЭКО!F:F,СВОД!E1510)+SUMIFS(Диализ!O:O,Диализ!E:E,СВОД!C1510,Диализ!G:G,СВОД!E1510)+SUMIFS(Поликлиника!CT:CT,Поликлиника!D:D,СВОД!C1510,Поликлиника!F:F,СВОД!E1510)+SUMIFS('Скорая мед. помощь'!O:O,'Скорая мед. помощь'!E:E,СВОД!C1510,'Скорая мед. помощь'!G:G,СВОД!E1510)+SUMIFS(Услуги!AV:AV,Услуги!D:D,СВОД!C1510,Услуги!F:F,СВОД!E1510)</f>
        <v>0</v>
      </c>
      <c r="O1510" s="302">
        <f>SUMIFS(Сверхбаза!L:L,Сверхбаза!C:C,СВОД!C1510,Сверхбаза!E:E,СВОД!E1510)+SUMIFS(Сверхбаза!M:M,Сверхбаза!C:C,СВОД!C1510,Сверхбаза!E:E,СВОД!E1510)</f>
        <v>0</v>
      </c>
      <c r="P1510" s="276">
        <f>SUMIFS(Сверхбаза!N:N,Сверхбаза!C:C,СВОД!C1510,Сверхбаза!E:E,СВОД!E1510)</f>
        <v>0</v>
      </c>
      <c r="Q1510" s="276">
        <f>SUMIFS(Сверхбаза!P:P,Сверхбаза!C:C,СВОД!C1510,Сверхбаза!E:E,СВОД!E1510)</f>
        <v>0</v>
      </c>
      <c r="R1510" s="276">
        <f>SUMIFS(Сверхбаза!O:O,Сверхбаза!C:C,СВОД!C1510,Сверхбаза!E:E,СВОД!E1510)</f>
        <v>0</v>
      </c>
      <c r="S1510" s="276">
        <f>SUMIFS(Сверхбаза!Q:Q,Сверхбаза!C:C,СВОД!C1510,Сверхбаза!E:E,СВОД!E1510)</f>
        <v>0</v>
      </c>
      <c r="T1510" s="303">
        <f>SUMIFS(Сверхбаза!G:G,Сверхбаза!C:C,СВОД!C1510,Сверхбаза!E:E,СВОД!E1510)</f>
        <v>0</v>
      </c>
    </row>
    <row r="1511" spans="1:20" ht="38.25" outlineLevel="2" x14ac:dyDescent="0.2">
      <c r="A1511" s="288">
        <f>VLOOKUP(C1511,Округа!B:C,2,FALSE)</f>
        <v>1</v>
      </c>
      <c r="B1511" s="361">
        <v>505601</v>
      </c>
      <c r="C1511" s="361">
        <v>560101</v>
      </c>
      <c r="D1511" s="5" t="s">
        <v>429</v>
      </c>
      <c r="E1511" s="349">
        <v>2</v>
      </c>
      <c r="F1511" s="350" t="s">
        <v>173</v>
      </c>
      <c r="G1511" s="302">
        <f>SUMIFS('Круглосуточный стационар'!J:J,'Круглосуточный стационар'!D:D,СВОД!C1511,'Круглосуточный стационар'!F:F,СВОД!E1511)/2+SUMIFS(ВМП!J:J,ВМП!D:D,СВОД!C1511,ВМП!F:F,СВОД!E1511)/2+SUMIFS('Дневной стационар'!J:J,'Дневной стационар'!D:D,СВОД!C1511,'Дневной стационар'!F:F,СВОД!E1511)/2+SUMIFS(ЭКО!H:H,ЭКО!D:D,СВОД!C1511,ЭКО!F:F,СВОД!E1511)+SUMIFS(Диализ!J:J,Диализ!E:E,СВОД!C1511,Диализ!G:G,СВОД!E1511)</f>
        <v>1019</v>
      </c>
      <c r="H1511" s="276">
        <f>SUMIFS(Поликлиника!H:H,Поликлиника!D:D,СВОД!C1511,Поликлиника!F:F,СВОД!E1511)</f>
        <v>0</v>
      </c>
      <c r="I1511" s="276">
        <f>SUMIFS(Поликлиника!BA:BA,Поликлиника!D:D,СВОД!C1511,Поликлиника!F:F,СВОД!E1511)</f>
        <v>0</v>
      </c>
      <c r="J1511" s="276">
        <f>SUMIFS(Поликлиника!BF:BF,Поликлиника!D:D,СВОД!C1511,Поликлиника!F:F,СВОД!E1511)</f>
        <v>0</v>
      </c>
      <c r="K1511" s="276">
        <f>SUMIFS(Поликлиника!BU:BU,Поликлиника!D:D,СВОД!C1511,Поликлиника!F:F,СВОД!E1511)</f>
        <v>0</v>
      </c>
      <c r="L1511" s="276">
        <f>SUMIFS(Услуги!H:H,Услуги!D:D,СВОД!C1511,Услуги!F:F,СВОД!E1511)+SUMIFS(Услуги!M:M,Услуги!D:D,СВОД!C1511,Услуги!F:F,СВОД!E1511)+SUMIFS(Услуги!R:R,Услуги!D:D,СВОД!C1511,Услуги!F:F,СВОД!E1511)+SUMIFS(Услуги!W:W,Услуги!D:D,СВОД!C1511,Услуги!F:F,СВОД!E1511)+SUMIFS(Услуги!AB:AB,Услуги!D:D,СВОД!C1511,Услуги!F:F,СВОД!E1511)+SUMIFS(Услуги!AG:AG,Услуги!D:D,СВОД!C1511,Услуги!F:F,СВОД!E1511)+SUMIFS(Услуги!AL:AL,Услуги!D:D,СВОД!C1511,Услуги!F:F,СВОД!E1511)+SUMIFS(Услуги!AQ:AQ,Услуги!D:D,СВОД!C1511,Услуги!F:F,СВОД!E1511)</f>
        <v>0</v>
      </c>
      <c r="M1511" s="276">
        <f>SUMIFS('Скорая мед. помощь'!J:J,'Скорая мед. помощь'!E:E,СВОД!C1511,'Скорая мед. помощь'!G:G,СВОД!E1511)</f>
        <v>0</v>
      </c>
      <c r="N1511" s="303">
        <f>SUMIFS('Круглосуточный стационар'!O:O,'Круглосуточный стационар'!D:D,СВОД!C1511,'Круглосуточный стационар'!F:F,СВОД!E1511)+SUMIFS(ВМП!O:O,ВМП!D:D,СВОД!C1511,ВМП!F:F,СВОД!E1511)+SUMIFS('Дневной стационар'!O:O,'Дневной стационар'!D:D,СВОД!C1511,'Дневной стационар'!F:F,СВОД!E1511)+SUMIFS(ЭКО!M:M,ЭКО!D:D,СВОД!C1511,ЭКО!F:F,СВОД!E1511)+SUMIFS(Диализ!O:O,Диализ!E:E,СВОД!C1511,Диализ!G:G,СВОД!E1511)+SUMIFS(Поликлиника!CT:CT,Поликлиника!D:D,СВОД!C1511,Поликлиника!F:F,СВОД!E1511)+SUMIFS('Скорая мед. помощь'!O:O,'Скорая мед. помощь'!E:E,СВОД!C1511,'Скорая мед. помощь'!G:G,СВОД!E1511)+SUMIFS(Услуги!AV:AV,Услуги!D:D,СВОД!C1511,Услуги!F:F,СВОД!E1511)</f>
        <v>6443.8808890000009</v>
      </c>
      <c r="O1511" s="302">
        <f>SUMIFS(Сверхбаза!L:L,Сверхбаза!C:C,СВОД!C1511,Сверхбаза!E:E,СВОД!E1511)+SUMIFS(Сверхбаза!M:M,Сверхбаза!C:C,СВОД!C1511,Сверхбаза!E:E,СВОД!E1511)</f>
        <v>0</v>
      </c>
      <c r="P1511" s="276">
        <f>SUMIFS(Сверхбаза!N:N,Сверхбаза!C:C,СВОД!C1511,Сверхбаза!E:E,СВОД!E1511)</f>
        <v>0</v>
      </c>
      <c r="Q1511" s="276">
        <f>SUMIFS(Сверхбаза!P:P,Сверхбаза!C:C,СВОД!C1511,Сверхбаза!E:E,СВОД!E1511)</f>
        <v>0</v>
      </c>
      <c r="R1511" s="276">
        <f>SUMIFS(Сверхбаза!O:O,Сверхбаза!C:C,СВОД!C1511,Сверхбаза!E:E,СВОД!E1511)</f>
        <v>0</v>
      </c>
      <c r="S1511" s="276">
        <f>SUMIFS(Сверхбаза!Q:Q,Сверхбаза!C:C,СВОД!C1511,Сверхбаза!E:E,СВОД!E1511)</f>
        <v>0</v>
      </c>
      <c r="T1511" s="303">
        <f>SUMIFS(Сверхбаза!G:G,Сверхбаза!C:C,СВОД!C1511,Сверхбаза!E:E,СВОД!E1511)</f>
        <v>0</v>
      </c>
    </row>
    <row r="1512" spans="1:20" ht="38.25" outlineLevel="2" x14ac:dyDescent="0.2">
      <c r="A1512" s="288">
        <f>VLOOKUP(C1512,Округа!B:C,2,FALSE)</f>
        <v>1</v>
      </c>
      <c r="B1512" s="361">
        <v>505601</v>
      </c>
      <c r="C1512" s="361">
        <v>560101</v>
      </c>
      <c r="D1512" s="5" t="s">
        <v>429</v>
      </c>
      <c r="E1512" s="349">
        <v>6</v>
      </c>
      <c r="F1512" s="350" t="s">
        <v>705</v>
      </c>
      <c r="G1512" s="302">
        <f>SUMIFS('Круглосуточный стационар'!J:J,'Круглосуточный стационар'!D:D,СВОД!C1512,'Круглосуточный стационар'!F:F,СВОД!E1512)/2+SUMIFS(ВМП!J:J,ВМП!D:D,СВОД!C1512,ВМП!F:F,СВОД!E1512)/2+SUMIFS('Дневной стационар'!J:J,'Дневной стационар'!D:D,СВОД!C1512,'Дневной стационар'!F:F,СВОД!E1512)/2+SUMIFS(ЭКО!H:H,ЭКО!D:D,СВОД!C1512,ЭКО!F:F,СВОД!E1512)+SUMIFS(Диализ!J:J,Диализ!E:E,СВОД!C1512,Диализ!G:G,СВОД!E1512)</f>
        <v>0</v>
      </c>
      <c r="H1512" s="276">
        <f>SUMIFS(Поликлиника!H:H,Поликлиника!D:D,СВОД!C1512,Поликлиника!F:F,СВОД!E1512)</f>
        <v>0</v>
      </c>
      <c r="I1512" s="276">
        <f>SUMIFS(Поликлиника!BA:BA,Поликлиника!D:D,СВОД!C1512,Поликлиника!F:F,СВОД!E1512)</f>
        <v>0</v>
      </c>
      <c r="J1512" s="276">
        <f>SUMIFS(Поликлиника!BF:BF,Поликлиника!D:D,СВОД!C1512,Поликлиника!F:F,СВОД!E1512)</f>
        <v>0</v>
      </c>
      <c r="K1512" s="276">
        <f>SUMIFS(Поликлиника!BU:BU,Поликлиника!D:D,СВОД!C1512,Поликлиника!F:F,СВОД!E1512)</f>
        <v>0</v>
      </c>
      <c r="L1512" s="276">
        <f>SUMIFS(Услуги!H:H,Услуги!D:D,СВОД!C1512,Услуги!F:F,СВОД!E1512)+SUMIFS(Услуги!M:M,Услуги!D:D,СВОД!C1512,Услуги!F:F,СВОД!E1512)+SUMIFS(Услуги!R:R,Услуги!D:D,СВОД!C1512,Услуги!F:F,СВОД!E1512)+SUMIFS(Услуги!W:W,Услуги!D:D,СВОД!C1512,Услуги!F:F,СВОД!E1512)+SUMIFS(Услуги!AB:AB,Услуги!D:D,СВОД!C1512,Услуги!F:F,СВОД!E1512)+SUMIFS(Услуги!AG:AG,Услуги!D:D,СВОД!C1512,Услуги!F:F,СВОД!E1512)+SUMIFS(Услуги!AL:AL,Услуги!D:D,СВОД!C1512,Услуги!F:F,СВОД!E1512)+SUMIFS(Услуги!AQ:AQ,Услуги!D:D,СВОД!C1512,Услуги!F:F,СВОД!E1512)</f>
        <v>0</v>
      </c>
      <c r="M1512" s="276">
        <f>SUMIFS('Скорая мед. помощь'!J:J,'Скорая мед. помощь'!E:E,СВОД!C1512,'Скорая мед. помощь'!G:G,СВОД!E1512)</f>
        <v>0</v>
      </c>
      <c r="N1512" s="303">
        <f>SUMIFS('Круглосуточный стационар'!O:O,'Круглосуточный стационар'!D:D,СВОД!C1512,'Круглосуточный стационар'!F:F,СВОД!E1512)+SUMIFS(ВМП!O:O,ВМП!D:D,СВОД!C1512,ВМП!F:F,СВОД!E1512)+SUMIFS('Дневной стационар'!O:O,'Дневной стационар'!D:D,СВОД!C1512,'Дневной стационар'!F:F,СВОД!E1512)+SUMIFS(ЭКО!M:M,ЭКО!D:D,СВОД!C1512,ЭКО!F:F,СВОД!E1512)+SUMIFS(Диализ!O:O,Диализ!E:E,СВОД!C1512,Диализ!G:G,СВОД!E1512)+SUMIFS(Поликлиника!CT:CT,Поликлиника!D:D,СВОД!C1512,Поликлиника!F:F,СВОД!E1512)+SUMIFS('Скорая мед. помощь'!O:O,'Скорая мед. помощь'!E:E,СВОД!C1512,'Скорая мед. помощь'!G:G,СВОД!E1512)+SUMIFS(Услуги!AV:AV,Услуги!D:D,СВОД!C1512,Услуги!F:F,СВОД!E1512)</f>
        <v>0</v>
      </c>
      <c r="O1512" s="302">
        <f>SUMIFS(Сверхбаза!L:L,Сверхбаза!C:C,СВОД!C1512,Сверхбаза!E:E,СВОД!E1512)+SUMIFS(Сверхбаза!M:M,Сверхбаза!C:C,СВОД!C1512,Сверхбаза!E:E,СВОД!E1512)</f>
        <v>0</v>
      </c>
      <c r="P1512" s="276">
        <f>SUMIFS(Сверхбаза!N:N,Сверхбаза!C:C,СВОД!C1512,Сверхбаза!E:E,СВОД!E1512)</f>
        <v>0</v>
      </c>
      <c r="Q1512" s="276">
        <f>SUMIFS(Сверхбаза!P:P,Сверхбаза!C:C,СВОД!C1512,Сверхбаза!E:E,СВОД!E1512)</f>
        <v>0</v>
      </c>
      <c r="R1512" s="276">
        <f>SUMIFS(Сверхбаза!O:O,Сверхбаза!C:C,СВОД!C1512,Сверхбаза!E:E,СВОД!E1512)</f>
        <v>0</v>
      </c>
      <c r="S1512" s="276">
        <f>SUMIFS(Сверхбаза!Q:Q,Сверхбаза!C:C,СВОД!C1512,Сверхбаза!E:E,СВОД!E1512)</f>
        <v>0</v>
      </c>
      <c r="T1512" s="303">
        <f>SUMIFS(Сверхбаза!G:G,Сверхбаза!C:C,СВОД!C1512,Сверхбаза!E:E,СВОД!E1512)</f>
        <v>0</v>
      </c>
    </row>
    <row r="1513" spans="1:20" ht="38.25" outlineLevel="2" x14ac:dyDescent="0.2">
      <c r="A1513" s="288">
        <f>VLOOKUP(C1513,Округа!B:C,2,FALSE)</f>
        <v>1</v>
      </c>
      <c r="B1513" s="361">
        <v>505601</v>
      </c>
      <c r="C1513" s="361">
        <v>560101</v>
      </c>
      <c r="D1513" s="5" t="s">
        <v>429</v>
      </c>
      <c r="E1513" s="349">
        <v>3</v>
      </c>
      <c r="F1513" s="350" t="s">
        <v>174</v>
      </c>
      <c r="G1513" s="302">
        <f>SUMIFS('Круглосуточный стационар'!J:J,'Круглосуточный стационар'!D:D,СВОД!C1513,'Круглосуточный стационар'!F:F,СВОД!E1513)/2+SUMIFS(ВМП!J:J,ВМП!D:D,СВОД!C1513,ВМП!F:F,СВОД!E1513)/2+SUMIFS('Дневной стационар'!J:J,'Дневной стационар'!D:D,СВОД!C1513,'Дневной стационар'!F:F,СВОД!E1513)/2+SUMIFS(ЭКО!H:H,ЭКО!D:D,СВОД!C1513,ЭКО!F:F,СВОД!E1513)+SUMIFS(Диализ!J:J,Диализ!E:E,СВОД!C1513,Диализ!G:G,СВОД!E1513)</f>
        <v>0</v>
      </c>
      <c r="H1513" s="276">
        <f>SUMIFS(Поликлиника!H:H,Поликлиника!D:D,СВОД!C1513,Поликлиника!F:F,СВОД!E1513)</f>
        <v>32505</v>
      </c>
      <c r="I1513" s="276">
        <f>SUMIFS(Поликлиника!BA:BA,Поликлиника!D:D,СВОД!C1513,Поликлиника!F:F,СВОД!E1513)</f>
        <v>10000</v>
      </c>
      <c r="J1513" s="276">
        <f>SUMIFS(Поликлиника!BF:BF,Поликлиника!D:D,СВОД!C1513,Поликлиника!F:F,СВОД!E1513)</f>
        <v>54945</v>
      </c>
      <c r="K1513" s="276">
        <f>SUMIFS(Поликлиника!BU:BU,Поликлиника!D:D,СВОД!C1513,Поликлиника!F:F,СВОД!E1513)</f>
        <v>31590</v>
      </c>
      <c r="L1513" s="276">
        <f>SUMIFS(Услуги!H:H,Услуги!D:D,СВОД!C1513,Услуги!F:F,СВОД!E1513)+SUMIFS(Услуги!M:M,Услуги!D:D,СВОД!C1513,Услуги!F:F,СВОД!E1513)+SUMIFS(Услуги!R:R,Услуги!D:D,СВОД!C1513,Услуги!F:F,СВОД!E1513)+SUMIFS(Услуги!W:W,Услуги!D:D,СВОД!C1513,Услуги!F:F,СВОД!E1513)+SUMIFS(Услуги!AB:AB,Услуги!D:D,СВОД!C1513,Услуги!F:F,СВОД!E1513)+SUMIFS(Услуги!AG:AG,Услуги!D:D,СВОД!C1513,Услуги!F:F,СВОД!E1513)+SUMIFS(Услуги!AL:AL,Услуги!D:D,СВОД!C1513,Услуги!F:F,СВОД!E1513)+SUMIFS(Услуги!AQ:AQ,Услуги!D:D,СВОД!C1513,Услуги!F:F,СВОД!E1513)</f>
        <v>0</v>
      </c>
      <c r="M1513" s="276">
        <f>SUMIFS('Скорая мед. помощь'!J:J,'Скорая мед. помощь'!E:E,СВОД!C1513,'Скорая мед. помощь'!G:G,СВОД!E1513)</f>
        <v>0</v>
      </c>
      <c r="N1513" s="303">
        <f>SUMIFS('Круглосуточный стационар'!O:O,'Круглосуточный стационар'!D:D,СВОД!C1513,'Круглосуточный стационар'!F:F,СВОД!E1513)+SUMIFS(ВМП!O:O,ВМП!D:D,СВОД!C1513,ВМП!F:F,СВОД!E1513)+SUMIFS('Дневной стационар'!O:O,'Дневной стационар'!D:D,СВОД!C1513,'Дневной стационар'!F:F,СВОД!E1513)+SUMIFS(ЭКО!M:M,ЭКО!D:D,СВОД!C1513,ЭКО!F:F,СВОД!E1513)+SUMIFS(Диализ!O:O,Диализ!E:E,СВОД!C1513,Диализ!G:G,СВОД!E1513)+SUMIFS(Поликлиника!CT:CT,Поликлиника!D:D,СВОД!C1513,Поликлиника!F:F,СВОД!E1513)+SUMIFS('Скорая мед. помощь'!O:O,'Скорая мед. помощь'!E:E,СВОД!C1513,'Скорая мед. помощь'!G:G,СВОД!E1513)+SUMIFS(Услуги!AV:AV,Услуги!D:D,СВОД!C1513,Услуги!F:F,СВОД!E1513)</f>
        <v>104109.82394951869</v>
      </c>
      <c r="O1513" s="302">
        <f>SUMIFS(Сверхбаза!L:L,Сверхбаза!C:C,СВОД!C1513,Сверхбаза!E:E,СВОД!E1513)+SUMIFS(Сверхбаза!M:M,Сверхбаза!C:C,СВОД!C1513,Сверхбаза!E:E,СВОД!E1513)</f>
        <v>0</v>
      </c>
      <c r="P1513" s="276">
        <f>SUMIFS(Сверхбаза!N:N,Сверхбаза!C:C,СВОД!C1513,Сверхбаза!E:E,СВОД!E1513)</f>
        <v>0</v>
      </c>
      <c r="Q1513" s="276">
        <f>SUMIFS(Сверхбаза!P:P,Сверхбаза!C:C,СВОД!C1513,Сверхбаза!E:E,СВОД!E1513)</f>
        <v>0</v>
      </c>
      <c r="R1513" s="276">
        <f>SUMIFS(Сверхбаза!O:O,Сверхбаза!C:C,СВОД!C1513,Сверхбаза!E:E,СВОД!E1513)</f>
        <v>0</v>
      </c>
      <c r="S1513" s="276">
        <f>SUMIFS(Сверхбаза!Q:Q,Сверхбаза!C:C,СВОД!C1513,Сверхбаза!E:E,СВОД!E1513)</f>
        <v>0</v>
      </c>
      <c r="T1513" s="303">
        <f>SUMIFS(Сверхбаза!G:G,Сверхбаза!C:C,СВОД!C1513,Сверхбаза!E:E,СВОД!E1513)</f>
        <v>0</v>
      </c>
    </row>
    <row r="1514" spans="1:20" ht="38.25" outlineLevel="2" x14ac:dyDescent="0.2">
      <c r="A1514" s="288">
        <f>VLOOKUP(C1514,Округа!B:C,2,FALSE)</f>
        <v>1</v>
      </c>
      <c r="B1514" s="361">
        <v>505601</v>
      </c>
      <c r="C1514" s="361">
        <v>560101</v>
      </c>
      <c r="D1514" s="5" t="s">
        <v>429</v>
      </c>
      <c r="E1514" s="349">
        <v>7</v>
      </c>
      <c r="F1514" s="350" t="s">
        <v>706</v>
      </c>
      <c r="G1514" s="302">
        <f>SUMIFS('Круглосуточный стационар'!J:J,'Круглосуточный стационар'!D:D,СВОД!C1514,'Круглосуточный стационар'!F:F,СВОД!E1514)/2+SUMIFS(ВМП!J:J,ВМП!D:D,СВОД!C1514,ВМП!F:F,СВОД!E1514)/2+SUMIFS('Дневной стационар'!J:J,'Дневной стационар'!D:D,СВОД!C1514,'Дневной стационар'!F:F,СВОД!E1514)/2+SUMIFS(ЭКО!H:H,ЭКО!D:D,СВОД!C1514,ЭКО!F:F,СВОД!E1514)+SUMIFS(Диализ!J:J,Диализ!E:E,СВОД!C1514,Диализ!G:G,СВОД!E1514)</f>
        <v>0</v>
      </c>
      <c r="H1514" s="276">
        <f>SUMIFS(Поликлиника!H:H,Поликлиника!D:D,СВОД!C1514,Поликлиника!F:F,СВОД!E1514)</f>
        <v>0</v>
      </c>
      <c r="I1514" s="276">
        <f>SUMIFS(Поликлиника!BA:BA,Поликлиника!D:D,СВОД!C1514,Поликлиника!F:F,СВОД!E1514)</f>
        <v>0</v>
      </c>
      <c r="J1514" s="276">
        <f>SUMIFS(Поликлиника!BF:BF,Поликлиника!D:D,СВОД!C1514,Поликлиника!F:F,СВОД!E1514)</f>
        <v>0</v>
      </c>
      <c r="K1514" s="276">
        <f>SUMIFS(Поликлиника!BU:BU,Поликлиника!D:D,СВОД!C1514,Поликлиника!F:F,СВОД!E1514)</f>
        <v>0</v>
      </c>
      <c r="L1514" s="276">
        <f>SUMIFS(Услуги!H:H,Услуги!D:D,СВОД!C1514,Услуги!F:F,СВОД!E1514)+SUMIFS(Услуги!M:M,Услуги!D:D,СВОД!C1514,Услуги!F:F,СВОД!E1514)+SUMIFS(Услуги!R:R,Услуги!D:D,СВОД!C1514,Услуги!F:F,СВОД!E1514)+SUMIFS(Услуги!W:W,Услуги!D:D,СВОД!C1514,Услуги!F:F,СВОД!E1514)+SUMIFS(Услуги!AB:AB,Услуги!D:D,СВОД!C1514,Услуги!F:F,СВОД!E1514)+SUMIFS(Услуги!AG:AG,Услуги!D:D,СВОД!C1514,Услуги!F:F,СВОД!E1514)+SUMIFS(Услуги!AL:AL,Услуги!D:D,СВОД!C1514,Услуги!F:F,СВОД!E1514)+SUMIFS(Услуги!AQ:AQ,Услуги!D:D,СВОД!C1514,Услуги!F:F,СВОД!E1514)</f>
        <v>0</v>
      </c>
      <c r="M1514" s="276">
        <f>SUMIFS('Скорая мед. помощь'!J:J,'Скорая мед. помощь'!E:E,СВОД!C1514,'Скорая мед. помощь'!G:G,СВОД!E1514)</f>
        <v>8604</v>
      </c>
      <c r="N1514" s="303">
        <f>SUMIFS('Круглосуточный стационар'!O:O,'Круглосуточный стационар'!D:D,СВОД!C1514,'Круглосуточный стационар'!F:F,СВОД!E1514)+SUMIFS(ВМП!O:O,ВМП!D:D,СВОД!C1514,ВМП!F:F,СВОД!E1514)+SUMIFS('Дневной стационар'!O:O,'Дневной стационар'!D:D,СВОД!C1514,'Дневной стационар'!F:F,СВОД!E1514)+SUMIFS(ЭКО!M:M,ЭКО!D:D,СВОД!C1514,ЭКО!F:F,СВОД!E1514)+SUMIFS(Диализ!O:O,Диализ!E:E,СВОД!C1514,Диализ!G:G,СВОД!E1514)+SUMIFS(Поликлиника!CT:CT,Поликлиника!D:D,СВОД!C1514,Поликлиника!F:F,СВОД!E1514)+SUMIFS('Скорая мед. помощь'!O:O,'Скорая мед. помощь'!E:E,СВОД!C1514,'Скорая мед. помощь'!G:G,СВОД!E1514)+SUMIFS(Услуги!AV:AV,Услуги!D:D,СВОД!C1514,Услуги!F:F,СВОД!E1514)</f>
        <v>19554.187092879998</v>
      </c>
      <c r="O1514" s="302">
        <f>SUMIFS(Сверхбаза!L:L,Сверхбаза!C:C,СВОД!C1514,Сверхбаза!E:E,СВОД!E1514)+SUMIFS(Сверхбаза!M:M,Сверхбаза!C:C,СВОД!C1514,Сверхбаза!E:E,СВОД!E1514)</f>
        <v>0</v>
      </c>
      <c r="P1514" s="276">
        <f>SUMIFS(Сверхбаза!N:N,Сверхбаза!C:C,СВОД!C1514,Сверхбаза!E:E,СВОД!E1514)</f>
        <v>0</v>
      </c>
      <c r="Q1514" s="276">
        <f>SUMIFS(Сверхбаза!P:P,Сверхбаза!C:C,СВОД!C1514,Сверхбаза!E:E,СВОД!E1514)</f>
        <v>0</v>
      </c>
      <c r="R1514" s="276">
        <f>SUMIFS(Сверхбаза!O:O,Сверхбаза!C:C,СВОД!C1514,Сверхбаза!E:E,СВОД!E1514)</f>
        <v>0</v>
      </c>
      <c r="S1514" s="276">
        <f>SUMIFS(Сверхбаза!Q:Q,Сверхбаза!C:C,СВОД!C1514,Сверхбаза!E:E,СВОД!E1514)</f>
        <v>0</v>
      </c>
      <c r="T1514" s="303">
        <f>SUMIFS(Сверхбаза!G:G,Сверхбаза!C:C,СВОД!C1514,Сверхбаза!E:E,СВОД!E1514)</f>
        <v>0</v>
      </c>
    </row>
    <row r="1515" spans="1:20" ht="38.25" outlineLevel="2" x14ac:dyDescent="0.2">
      <c r="A1515" s="288">
        <f>VLOOKUP(C1515,Округа!B:C,2,FALSE)</f>
        <v>1</v>
      </c>
      <c r="B1515" s="361">
        <v>505601</v>
      </c>
      <c r="C1515" s="361">
        <v>560101</v>
      </c>
      <c r="D1515" s="5" t="s">
        <v>429</v>
      </c>
      <c r="E1515" s="349">
        <v>70</v>
      </c>
      <c r="F1515" s="350" t="s">
        <v>707</v>
      </c>
      <c r="G1515" s="302">
        <f>SUMIFS('Круглосуточный стационар'!J:J,'Круглосуточный стационар'!D:D,СВОД!C1515,'Круглосуточный стационар'!F:F,СВОД!E1515)/2+SUMIFS(ВМП!J:J,ВМП!D:D,СВОД!C1515,ВМП!F:F,СВОД!E1515)/2+SUMIFS('Дневной стационар'!J:J,'Дневной стационар'!D:D,СВОД!C1515,'Дневной стационар'!F:F,СВОД!E1515)/2+SUMIFS(ЭКО!H:H,ЭКО!D:D,СВОД!C1515,ЭКО!F:F,СВОД!E1515)+SUMIFS(Диализ!J:J,Диализ!E:E,СВОД!C1515,Диализ!G:G,СВОД!E1515)</f>
        <v>0</v>
      </c>
      <c r="H1515" s="276">
        <f>SUMIFS(Поликлиника!H:H,Поликлиника!D:D,СВОД!C1515,Поликлиника!F:F,СВОД!E1515)</f>
        <v>0</v>
      </c>
      <c r="I1515" s="276">
        <f>SUMIFS(Поликлиника!BA:BA,Поликлиника!D:D,СВОД!C1515,Поликлиника!F:F,СВОД!E1515)</f>
        <v>0</v>
      </c>
      <c r="J1515" s="276">
        <f>SUMIFS(Поликлиника!BF:BF,Поликлиника!D:D,СВОД!C1515,Поликлиника!F:F,СВОД!E1515)</f>
        <v>0</v>
      </c>
      <c r="K1515" s="276">
        <f>SUMIFS(Поликлиника!BU:BU,Поликлиника!D:D,СВОД!C1515,Поликлиника!F:F,СВОД!E1515)</f>
        <v>0</v>
      </c>
      <c r="L1515" s="276">
        <f>SUMIFS(Услуги!H:H,Услуги!D:D,СВОД!C1515,Услуги!F:F,СВОД!E1515)+SUMIFS(Услуги!M:M,Услуги!D:D,СВОД!C1515,Услуги!F:F,СВОД!E1515)+SUMIFS(Услуги!R:R,Услуги!D:D,СВОД!C1515,Услуги!F:F,СВОД!E1515)+SUMIFS(Услуги!W:W,Услуги!D:D,СВОД!C1515,Услуги!F:F,СВОД!E1515)+SUMIFS(Услуги!AB:AB,Услуги!D:D,СВОД!C1515,Услуги!F:F,СВОД!E1515)+SUMIFS(Услуги!AG:AG,Услуги!D:D,СВОД!C1515,Услуги!F:F,СВОД!E1515)+SUMIFS(Услуги!AL:AL,Услуги!D:D,СВОД!C1515,Услуги!F:F,СВОД!E1515)+SUMIFS(Услуги!AQ:AQ,Услуги!D:D,СВОД!C1515,Услуги!F:F,СВОД!E1515)</f>
        <v>0</v>
      </c>
      <c r="M1515" s="276">
        <f>SUMIFS('Скорая мед. помощь'!J:J,'Скорая мед. помощь'!E:E,СВОД!C1515,'Скорая мед. помощь'!G:G,СВОД!E1515)</f>
        <v>0</v>
      </c>
      <c r="N1515" s="303">
        <f>SUMIFS('Круглосуточный стационар'!O:O,'Круглосуточный стационар'!D:D,СВОД!C1515,'Круглосуточный стационар'!F:F,СВОД!E1515)+SUMIFS(ВМП!O:O,ВМП!D:D,СВОД!C1515,ВМП!F:F,СВОД!E1515)+SUMIFS('Дневной стационар'!O:O,'Дневной стационар'!D:D,СВОД!C1515,'Дневной стационар'!F:F,СВОД!E1515)+SUMIFS(ЭКО!M:M,ЭКО!D:D,СВОД!C1515,ЭКО!F:F,СВОД!E1515)+SUMIFS(Диализ!O:O,Диализ!E:E,СВОД!C1515,Диализ!G:G,СВОД!E1515)+SUMIFS(Поликлиника!CT:CT,Поликлиника!D:D,СВОД!C1515,Поликлиника!F:F,СВОД!E1515)+SUMIFS('Скорая мед. помощь'!O:O,'Скорая мед. помощь'!E:E,СВОД!C1515,'Скорая мед. помощь'!G:G,СВОД!E1515)+SUMIFS(Услуги!AV:AV,Услуги!D:D,СВОД!C1515,Услуги!F:F,СВОД!E1515)</f>
        <v>0</v>
      </c>
      <c r="O1515" s="302">
        <f>SUMIFS(Сверхбаза!L:L,Сверхбаза!C:C,СВОД!C1515,Сверхбаза!E:E,СВОД!E1515)+SUMIFS(Сверхбаза!M:M,Сверхбаза!C:C,СВОД!C1515,Сверхбаза!E:E,СВОД!E1515)</f>
        <v>0</v>
      </c>
      <c r="P1515" s="276">
        <f>SUMIFS(Сверхбаза!N:N,Сверхбаза!C:C,СВОД!C1515,Сверхбаза!E:E,СВОД!E1515)</f>
        <v>0</v>
      </c>
      <c r="Q1515" s="276">
        <f>SUMIFS(Сверхбаза!P:P,Сверхбаза!C:C,СВОД!C1515,Сверхбаза!E:E,СВОД!E1515)</f>
        <v>0</v>
      </c>
      <c r="R1515" s="276">
        <f>SUMIFS(Сверхбаза!O:O,Сверхбаза!C:C,СВОД!C1515,Сверхбаза!E:E,СВОД!E1515)</f>
        <v>0</v>
      </c>
      <c r="S1515" s="276">
        <f>SUMIFS(Сверхбаза!Q:Q,Сверхбаза!C:C,СВОД!C1515,Сверхбаза!E:E,СВОД!E1515)</f>
        <v>0</v>
      </c>
      <c r="T1515" s="303">
        <f>SUMIFS(Сверхбаза!G:G,Сверхбаза!C:C,СВОД!C1515,Сверхбаза!E:E,СВОД!E1515)</f>
        <v>0</v>
      </c>
    </row>
    <row r="1516" spans="1:20" ht="38.25" outlineLevel="2" x14ac:dyDescent="0.2">
      <c r="A1516" s="288">
        <f>VLOOKUP(C1516,Округа!B:C,2,FALSE)</f>
        <v>1</v>
      </c>
      <c r="B1516" s="361">
        <v>505601</v>
      </c>
      <c r="C1516" s="361">
        <v>560101</v>
      </c>
      <c r="D1516" s="5" t="s">
        <v>429</v>
      </c>
      <c r="E1516" s="349">
        <v>94</v>
      </c>
      <c r="F1516" s="350" t="s">
        <v>157</v>
      </c>
      <c r="G1516" s="302">
        <f>SUMIFS('Круглосуточный стационар'!J:J,'Круглосуточный стационар'!D:D,СВОД!C1516,'Круглосуточный стационар'!F:F,СВОД!E1516)/2+SUMIFS(ВМП!J:J,ВМП!D:D,СВОД!C1516,ВМП!F:F,СВОД!E1516)/2+SUMIFS('Дневной стационар'!J:J,'Дневной стационар'!D:D,СВОД!C1516,'Дневной стационар'!F:F,СВОД!E1516)/2+SUMIFS(ЭКО!H:H,ЭКО!D:D,СВОД!C1516,ЭКО!F:F,СВОД!E1516)+SUMIFS(Диализ!J:J,Диализ!E:E,СВОД!C1516,Диализ!G:G,СВОД!E1516)</f>
        <v>0</v>
      </c>
      <c r="H1516" s="276">
        <f>SUMIFS(Поликлиника!H:H,Поликлиника!D:D,СВОД!C1516,Поликлиника!F:F,СВОД!E1516)</f>
        <v>0</v>
      </c>
      <c r="I1516" s="276">
        <f>SUMIFS(Поликлиника!BA:BA,Поликлиника!D:D,СВОД!C1516,Поликлиника!F:F,СВОД!E1516)</f>
        <v>0</v>
      </c>
      <c r="J1516" s="276">
        <f>SUMIFS(Поликлиника!BF:BF,Поликлиника!D:D,СВОД!C1516,Поликлиника!F:F,СВОД!E1516)</f>
        <v>0</v>
      </c>
      <c r="K1516" s="276">
        <f>SUMIFS(Поликлиника!BU:BU,Поликлиника!D:D,СВОД!C1516,Поликлиника!F:F,СВОД!E1516)</f>
        <v>0</v>
      </c>
      <c r="L1516" s="276">
        <f>SUMIFS(Услуги!H:H,Услуги!D:D,СВОД!C1516,Услуги!F:F,СВОД!E1516)+SUMIFS(Услуги!M:M,Услуги!D:D,СВОД!C1516,Услуги!F:F,СВОД!E1516)+SUMIFS(Услуги!R:R,Услуги!D:D,СВОД!C1516,Услуги!F:F,СВОД!E1516)+SUMIFS(Услуги!W:W,Услуги!D:D,СВОД!C1516,Услуги!F:F,СВОД!E1516)+SUMIFS(Услуги!AB:AB,Услуги!D:D,СВОД!C1516,Услуги!F:F,СВОД!E1516)+SUMIFS(Услуги!AG:AG,Услуги!D:D,СВОД!C1516,Услуги!F:F,СВОД!E1516)+SUMIFS(Услуги!AL:AL,Услуги!D:D,СВОД!C1516,Услуги!F:F,СВОД!E1516)+SUMIFS(Услуги!AQ:AQ,Услуги!D:D,СВОД!C1516,Услуги!F:F,СВОД!E1516)</f>
        <v>0</v>
      </c>
      <c r="M1516" s="276">
        <f>SUMIFS('Скорая мед. помощь'!J:J,'Скорая мед. помощь'!E:E,СВОД!C1516,'Скорая мед. помощь'!G:G,СВОД!E1516)</f>
        <v>0</v>
      </c>
      <c r="N1516" s="303">
        <f>SUMIFS('Круглосуточный стационар'!O:O,'Круглосуточный стационар'!D:D,СВОД!C1516,'Круглосуточный стационар'!F:F,СВОД!E1516)+SUMIFS(ВМП!O:O,ВМП!D:D,СВОД!C1516,ВМП!F:F,СВОД!E1516)+SUMIFS('Дневной стационар'!O:O,'Дневной стационар'!D:D,СВОД!C1516,'Дневной стационар'!F:F,СВОД!E1516)+SUMIFS(ЭКО!M:M,ЭКО!D:D,СВОД!C1516,ЭКО!F:F,СВОД!E1516)+SUMIFS(Диализ!O:O,Диализ!E:E,СВОД!C1516,Диализ!G:G,СВОД!E1516)+SUMIFS(Поликлиника!CT:CT,Поликлиника!D:D,СВОД!C1516,Поликлиника!F:F,СВОД!E1516)+SUMIFS('Скорая мед. помощь'!O:O,'Скорая мед. помощь'!E:E,СВОД!C1516,'Скорая мед. помощь'!G:G,СВОД!E1516)+SUMIFS(Услуги!AV:AV,Услуги!D:D,СВОД!C1516,Услуги!F:F,СВОД!E1516)</f>
        <v>0</v>
      </c>
      <c r="O1516" s="302">
        <f>SUMIFS(Сверхбаза!L:L,Сверхбаза!C:C,СВОД!C1516,Сверхбаза!E:E,СВОД!E1516)+SUMIFS(Сверхбаза!M:M,Сверхбаза!C:C,СВОД!C1516,Сверхбаза!E:E,СВОД!E1516)</f>
        <v>0</v>
      </c>
      <c r="P1516" s="276">
        <f>SUMIFS(Сверхбаза!N:N,Сверхбаза!C:C,СВОД!C1516,Сверхбаза!E:E,СВОД!E1516)</f>
        <v>0</v>
      </c>
      <c r="Q1516" s="276">
        <f>SUMIFS(Сверхбаза!P:P,Сверхбаза!C:C,СВОД!C1516,Сверхбаза!E:E,СВОД!E1516)</f>
        <v>0</v>
      </c>
      <c r="R1516" s="276">
        <f>SUMIFS(Сверхбаза!O:O,Сверхбаза!C:C,СВОД!C1516,Сверхбаза!E:E,СВОД!E1516)</f>
        <v>0</v>
      </c>
      <c r="S1516" s="276">
        <f>SUMIFS(Сверхбаза!Q:Q,Сверхбаза!C:C,СВОД!C1516,Сверхбаза!E:E,СВОД!E1516)</f>
        <v>0</v>
      </c>
      <c r="T1516" s="303">
        <f>SUMIFS(Сверхбаза!G:G,Сверхбаза!C:C,СВОД!C1516,Сверхбаза!E:E,СВОД!E1516)</f>
        <v>0</v>
      </c>
    </row>
    <row r="1517" spans="1:20" outlineLevel="1" x14ac:dyDescent="0.2">
      <c r="A1517" s="289"/>
      <c r="B1517" s="279"/>
      <c r="C1517" s="279" t="str">
        <f>CONCATENATE(C1516," ","Итог")</f>
        <v>560101 Итог</v>
      </c>
      <c r="D1517" s="280"/>
      <c r="E1517" s="351"/>
      <c r="F1517" s="352"/>
      <c r="G1517" s="304"/>
      <c r="H1517" s="281"/>
      <c r="I1517" s="281"/>
      <c r="J1517" s="281"/>
      <c r="K1517" s="281"/>
      <c r="L1517" s="281"/>
      <c r="M1517" s="281"/>
      <c r="N1517" s="305">
        <f>SUBTOTAL(9,N1509:N1516)</f>
        <v>190650.28681308389</v>
      </c>
      <c r="O1517" s="304"/>
      <c r="P1517" s="281"/>
      <c r="Q1517" s="281"/>
      <c r="R1517" s="281"/>
      <c r="S1517" s="281"/>
      <c r="T1517" s="305">
        <f>SUBTOTAL(9,T1509:T1516)</f>
        <v>0</v>
      </c>
    </row>
    <row r="1518" spans="1:20" ht="25.5" outlineLevel="2" x14ac:dyDescent="0.2">
      <c r="A1518" s="287">
        <f>VLOOKUP(C1518,Округа!B:C,2,FALSE)</f>
        <v>6</v>
      </c>
      <c r="B1518" s="8">
        <v>500201</v>
      </c>
      <c r="C1518" s="8">
        <v>20101</v>
      </c>
      <c r="D1518" s="9" t="s">
        <v>573</v>
      </c>
      <c r="E1518" s="347">
        <v>1</v>
      </c>
      <c r="F1518" s="348" t="s">
        <v>12</v>
      </c>
      <c r="G1518" s="300">
        <f>SUMIFS('Круглосуточный стационар'!J:J,'Круглосуточный стационар'!D:D,СВОД!C1518,'Круглосуточный стационар'!F:F,СВОД!E1518)/2+SUMIFS(ВМП!J:J,ВМП!D:D,СВОД!C1518,ВМП!F:F,СВОД!E1518)/2+SUMIFS('Дневной стационар'!J:J,'Дневной стационар'!D:D,СВОД!C1518,'Дневной стационар'!F:F,СВОД!E1518)/2+SUMIFS(ЭКО!H:H,ЭКО!D:D,СВОД!C1518,ЭКО!F:F,СВОД!E1518)+SUMIFS(Диализ!J:J,Диализ!E:E,СВОД!C1518,Диализ!G:G,СВОД!E1518)</f>
        <v>6915</v>
      </c>
      <c r="H1518" s="278">
        <f>SUMIFS(Поликлиника!H:H,Поликлиника!D:D,СВОД!C1518,Поликлиника!F:F,СВОД!E1518)</f>
        <v>0</v>
      </c>
      <c r="I1518" s="278">
        <f>SUMIFS(Поликлиника!BA:BA,Поликлиника!D:D,СВОД!C1518,Поликлиника!F:F,СВОД!E1518)</f>
        <v>0</v>
      </c>
      <c r="J1518" s="278">
        <f>SUMIFS(Поликлиника!BF:BF,Поликлиника!D:D,СВОД!C1518,Поликлиника!F:F,СВОД!E1518)</f>
        <v>0</v>
      </c>
      <c r="K1518" s="278">
        <f>SUMIFS(Поликлиника!BU:BU,Поликлиника!D:D,СВОД!C1518,Поликлиника!F:F,СВОД!E1518)</f>
        <v>0</v>
      </c>
      <c r="L1518" s="278">
        <f>SUMIFS(Услуги!H:H,Услуги!D:D,СВОД!C1518,Услуги!F:F,СВОД!E1518)+SUMIFS(Услуги!M:M,Услуги!D:D,СВОД!C1518,Услуги!F:F,СВОД!E1518)+SUMIFS(Услуги!R:R,Услуги!D:D,СВОД!C1518,Услуги!F:F,СВОД!E1518)+SUMIFS(Услуги!W:W,Услуги!D:D,СВОД!C1518,Услуги!F:F,СВОД!E1518)+SUMIFS(Услуги!AB:AB,Услуги!D:D,СВОД!C1518,Услуги!F:F,СВОД!E1518)+SUMIFS(Услуги!AG:AG,Услуги!D:D,СВОД!C1518,Услуги!F:F,СВОД!E1518)+SUMIFS(Услуги!AL:AL,Услуги!D:D,СВОД!C1518,Услуги!F:F,СВОД!E1518)+SUMIFS(Услуги!AQ:AQ,Услуги!D:D,СВОД!C1518,Услуги!F:F,СВОД!E1518)</f>
        <v>0</v>
      </c>
      <c r="M1518" s="278">
        <f>SUMIFS('Скорая мед. помощь'!J:J,'Скорая мед. помощь'!E:E,СВОД!C1518,'Скорая мед. помощь'!G:G,СВОД!E1518)</f>
        <v>0</v>
      </c>
      <c r="N1518" s="301">
        <f>SUMIFS('Круглосуточный стационар'!O:O,'Круглосуточный стационар'!D:D,СВОД!C1518,'Круглосуточный стационар'!F:F,СВОД!E1518)+SUMIFS(ВМП!O:O,ВМП!D:D,СВОД!C1518,ВМП!F:F,СВОД!E1518)+SUMIFS('Дневной стационар'!O:O,'Дневной стационар'!D:D,СВОД!C1518,'Дневной стационар'!F:F,СВОД!E1518)+SUMIFS(ЭКО!M:M,ЭКО!D:D,СВОД!C1518,ЭКО!F:F,СВОД!E1518)+SUMIFS(Диализ!O:O,Диализ!E:E,СВОД!C1518,Диализ!G:G,СВОД!E1518)+SUMIFS(Поликлиника!CT:CT,Поликлиника!D:D,СВОД!C1518,Поликлиника!F:F,СВОД!E1518)+SUMIFS('Скорая мед. помощь'!O:O,'Скорая мед. помощь'!E:E,СВОД!C1518,'Скорая мед. помощь'!G:G,СВОД!E1518)+SUMIFS(Услуги!AV:AV,Услуги!D:D,СВОД!C1518,Услуги!F:F,СВОД!E1518)</f>
        <v>133204.95285461255</v>
      </c>
      <c r="O1518" s="300">
        <f>SUMIFS(Сверхбаза!L:L,Сверхбаза!C:C,СВОД!C1518,Сверхбаза!E:E,СВОД!E1518)+SUMIFS(Сверхбаза!M:M,Сверхбаза!C:C,СВОД!C1518,Сверхбаза!E:E,СВОД!E1518)</f>
        <v>430</v>
      </c>
      <c r="P1518" s="278">
        <f>SUMIFS(Сверхбаза!N:N,Сверхбаза!C:C,СВОД!C1518,Сверхбаза!E:E,СВОД!E1518)</f>
        <v>0</v>
      </c>
      <c r="Q1518" s="278">
        <f>SUMIFS(Сверхбаза!P:P,Сверхбаза!C:C,СВОД!C1518,Сверхбаза!E:E,СВОД!E1518)</f>
        <v>0</v>
      </c>
      <c r="R1518" s="278">
        <f>SUMIFS(Сверхбаза!O:O,Сверхбаза!C:C,СВОД!C1518,Сверхбаза!E:E,СВОД!E1518)</f>
        <v>0</v>
      </c>
      <c r="S1518" s="278">
        <f>SUMIFS(Сверхбаза!Q:Q,Сверхбаза!C:C,СВОД!C1518,Сверхбаза!E:E,СВОД!E1518)</f>
        <v>0</v>
      </c>
      <c r="T1518" s="301">
        <f>SUMIFS(Сверхбаза!G:G,Сверхбаза!C:C,СВОД!C1518,Сверхбаза!E:E,СВОД!E1518)</f>
        <v>23248.303999999996</v>
      </c>
    </row>
    <row r="1519" spans="1:20" ht="25.5" outlineLevel="2" x14ac:dyDescent="0.2">
      <c r="A1519" s="288">
        <f>VLOOKUP(C1519,Округа!B:C,2,FALSE)</f>
        <v>6</v>
      </c>
      <c r="B1519" s="361">
        <v>500201</v>
      </c>
      <c r="C1519" s="361">
        <v>20101</v>
      </c>
      <c r="D1519" s="5" t="s">
        <v>573</v>
      </c>
      <c r="E1519" s="349">
        <v>13</v>
      </c>
      <c r="F1519" s="350" t="s">
        <v>704</v>
      </c>
      <c r="G1519" s="302">
        <f>SUMIFS('Круглосуточный стационар'!J:J,'Круглосуточный стационар'!D:D,СВОД!C1519,'Круглосуточный стационар'!F:F,СВОД!E1519)/2+SUMIFS(ВМП!J:J,ВМП!D:D,СВОД!C1519,ВМП!F:F,СВОД!E1519)/2+SUMIFS('Дневной стационар'!J:J,'Дневной стационар'!D:D,СВОД!C1519,'Дневной стационар'!F:F,СВОД!E1519)/2+SUMIFS(ЭКО!H:H,ЭКО!D:D,СВОД!C1519,ЭКО!F:F,СВОД!E1519)+SUMIFS(Диализ!J:J,Диализ!E:E,СВОД!C1519,Диализ!G:G,СВОД!E1519)</f>
        <v>0</v>
      </c>
      <c r="H1519" s="276">
        <f>SUMIFS(Поликлиника!H:H,Поликлиника!D:D,СВОД!C1519,Поликлиника!F:F,СВОД!E1519)</f>
        <v>0</v>
      </c>
      <c r="I1519" s="276">
        <f>SUMIFS(Поликлиника!BA:BA,Поликлиника!D:D,СВОД!C1519,Поликлиника!F:F,СВОД!E1519)</f>
        <v>0</v>
      </c>
      <c r="J1519" s="276">
        <f>SUMIFS(Поликлиника!BF:BF,Поликлиника!D:D,СВОД!C1519,Поликлиника!F:F,СВОД!E1519)</f>
        <v>0</v>
      </c>
      <c r="K1519" s="276">
        <f>SUMIFS(Поликлиника!BU:BU,Поликлиника!D:D,СВОД!C1519,Поликлиника!F:F,СВОД!E1519)</f>
        <v>0</v>
      </c>
      <c r="L1519" s="276">
        <f>SUMIFS(Услуги!H:H,Услуги!D:D,СВОД!C1519,Услуги!F:F,СВОД!E1519)+SUMIFS(Услуги!M:M,Услуги!D:D,СВОД!C1519,Услуги!F:F,СВОД!E1519)+SUMIFS(Услуги!R:R,Услуги!D:D,СВОД!C1519,Услуги!F:F,СВОД!E1519)+SUMIFS(Услуги!W:W,Услуги!D:D,СВОД!C1519,Услуги!F:F,СВОД!E1519)+SUMIFS(Услуги!AB:AB,Услуги!D:D,СВОД!C1519,Услуги!F:F,СВОД!E1519)+SUMIFS(Услуги!AG:AG,Услуги!D:D,СВОД!C1519,Услуги!F:F,СВОД!E1519)+SUMIFS(Услуги!AL:AL,Услуги!D:D,СВОД!C1519,Услуги!F:F,СВОД!E1519)+SUMIFS(Услуги!AQ:AQ,Услуги!D:D,СВОД!C1519,Услуги!F:F,СВОД!E1519)</f>
        <v>0</v>
      </c>
      <c r="M1519" s="276">
        <f>SUMIFS('Скорая мед. помощь'!J:J,'Скорая мед. помощь'!E:E,СВОД!C1519,'Скорая мед. помощь'!G:G,СВОД!E1519)</f>
        <v>0</v>
      </c>
      <c r="N1519" s="303">
        <f>SUMIFS('Круглосуточный стационар'!O:O,'Круглосуточный стационар'!D:D,СВОД!C1519,'Круглосуточный стационар'!F:F,СВОД!E1519)+SUMIFS(ВМП!O:O,ВМП!D:D,СВОД!C1519,ВМП!F:F,СВОД!E1519)+SUMIFS('Дневной стационар'!O:O,'Дневной стационар'!D:D,СВОД!C1519,'Дневной стационар'!F:F,СВОД!E1519)+SUMIFS(ЭКО!M:M,ЭКО!D:D,СВОД!C1519,ЭКО!F:F,СВОД!E1519)+SUMIFS(Диализ!O:O,Диализ!E:E,СВОД!C1519,Диализ!G:G,СВОД!E1519)+SUMIFS(Поликлиника!CT:CT,Поликлиника!D:D,СВОД!C1519,Поликлиника!F:F,СВОД!E1519)+SUMIFS('Скорая мед. помощь'!O:O,'Скорая мед. помощь'!E:E,СВОД!C1519,'Скорая мед. помощь'!G:G,СВОД!E1519)+SUMIFS(Услуги!AV:AV,Услуги!D:D,СВОД!C1519,Услуги!F:F,СВОД!E1519)</f>
        <v>0</v>
      </c>
      <c r="O1519" s="302">
        <f>SUMIFS(Сверхбаза!L:L,Сверхбаза!C:C,СВОД!C1519,Сверхбаза!E:E,СВОД!E1519)+SUMIFS(Сверхбаза!M:M,Сверхбаза!C:C,СВОД!C1519,Сверхбаза!E:E,СВОД!E1519)</f>
        <v>0</v>
      </c>
      <c r="P1519" s="276">
        <f>SUMIFS(Сверхбаза!N:N,Сверхбаза!C:C,СВОД!C1519,Сверхбаза!E:E,СВОД!E1519)</f>
        <v>0</v>
      </c>
      <c r="Q1519" s="276">
        <f>SUMIFS(Сверхбаза!P:P,Сверхбаза!C:C,СВОД!C1519,Сверхбаза!E:E,СВОД!E1519)</f>
        <v>0</v>
      </c>
      <c r="R1519" s="276">
        <f>SUMIFS(Сверхбаза!O:O,Сверхбаза!C:C,СВОД!C1519,Сверхбаза!E:E,СВОД!E1519)</f>
        <v>0</v>
      </c>
      <c r="S1519" s="276">
        <f>SUMIFS(Сверхбаза!Q:Q,Сверхбаза!C:C,СВОД!C1519,Сверхбаза!E:E,СВОД!E1519)</f>
        <v>0</v>
      </c>
      <c r="T1519" s="303">
        <f>SUMIFS(Сверхбаза!G:G,Сверхбаза!C:C,СВОД!C1519,Сверхбаза!E:E,СВОД!E1519)</f>
        <v>0</v>
      </c>
    </row>
    <row r="1520" spans="1:20" ht="25.5" outlineLevel="2" x14ac:dyDescent="0.2">
      <c r="A1520" s="288">
        <f>VLOOKUP(C1520,Округа!B:C,2,FALSE)</f>
        <v>6</v>
      </c>
      <c r="B1520" s="361">
        <v>500201</v>
      </c>
      <c r="C1520" s="361">
        <v>20101</v>
      </c>
      <c r="D1520" s="5" t="s">
        <v>573</v>
      </c>
      <c r="E1520" s="349">
        <v>2</v>
      </c>
      <c r="F1520" s="350" t="s">
        <v>173</v>
      </c>
      <c r="G1520" s="302">
        <f>SUMIFS('Круглосуточный стационар'!J:J,'Круглосуточный стационар'!D:D,СВОД!C1520,'Круглосуточный стационар'!F:F,СВОД!E1520)/2+SUMIFS(ВМП!J:J,ВМП!D:D,СВОД!C1520,ВМП!F:F,СВОД!E1520)/2+SUMIFS('Дневной стационар'!J:J,'Дневной стационар'!D:D,СВОД!C1520,'Дневной стационар'!F:F,СВОД!E1520)/2+SUMIFS(ЭКО!H:H,ЭКО!D:D,СВОД!C1520,ЭКО!F:F,СВОД!E1520)+SUMIFS(Диализ!J:J,Диализ!E:E,СВОД!C1520,Диализ!G:G,СВОД!E1520)</f>
        <v>3500</v>
      </c>
      <c r="H1520" s="276">
        <f>SUMIFS(Поликлиника!H:H,Поликлиника!D:D,СВОД!C1520,Поликлиника!F:F,СВОД!E1520)</f>
        <v>0</v>
      </c>
      <c r="I1520" s="276">
        <f>SUMIFS(Поликлиника!BA:BA,Поликлиника!D:D,СВОД!C1520,Поликлиника!F:F,СВОД!E1520)</f>
        <v>0</v>
      </c>
      <c r="J1520" s="276">
        <f>SUMIFS(Поликлиника!BF:BF,Поликлиника!D:D,СВОД!C1520,Поликлиника!F:F,СВОД!E1520)</f>
        <v>0</v>
      </c>
      <c r="K1520" s="276">
        <f>SUMIFS(Поликлиника!BU:BU,Поликлиника!D:D,СВОД!C1520,Поликлиника!F:F,СВОД!E1520)</f>
        <v>0</v>
      </c>
      <c r="L1520" s="276">
        <f>SUMIFS(Услуги!H:H,Услуги!D:D,СВОД!C1520,Услуги!F:F,СВОД!E1520)+SUMIFS(Услуги!M:M,Услуги!D:D,СВОД!C1520,Услуги!F:F,СВОД!E1520)+SUMIFS(Услуги!R:R,Услуги!D:D,СВОД!C1520,Услуги!F:F,СВОД!E1520)+SUMIFS(Услуги!W:W,Услуги!D:D,СВОД!C1520,Услуги!F:F,СВОД!E1520)+SUMIFS(Услуги!AB:AB,Услуги!D:D,СВОД!C1520,Услуги!F:F,СВОД!E1520)+SUMIFS(Услуги!AG:AG,Услуги!D:D,СВОД!C1520,Услуги!F:F,СВОД!E1520)+SUMIFS(Услуги!AL:AL,Услуги!D:D,СВОД!C1520,Услуги!F:F,СВОД!E1520)+SUMIFS(Услуги!AQ:AQ,Услуги!D:D,СВОД!C1520,Услуги!F:F,СВОД!E1520)</f>
        <v>0</v>
      </c>
      <c r="M1520" s="276">
        <f>SUMIFS('Скорая мед. помощь'!J:J,'Скорая мед. помощь'!E:E,СВОД!C1520,'Скорая мед. помощь'!G:G,СВОД!E1520)</f>
        <v>0</v>
      </c>
      <c r="N1520" s="303">
        <f>SUMIFS('Круглосуточный стационар'!O:O,'Круглосуточный стационар'!D:D,СВОД!C1520,'Круглосуточный стационар'!F:F,СВОД!E1520)+SUMIFS(ВМП!O:O,ВМП!D:D,СВОД!C1520,ВМП!F:F,СВОД!E1520)+SUMIFS('Дневной стационар'!O:O,'Дневной стационар'!D:D,СВОД!C1520,'Дневной стационар'!F:F,СВОД!E1520)+SUMIFS(ЭКО!M:M,ЭКО!D:D,СВОД!C1520,ЭКО!F:F,СВОД!E1520)+SUMIFS(Диализ!O:O,Диализ!E:E,СВОД!C1520,Диализ!G:G,СВОД!E1520)+SUMIFS(Поликлиника!CT:CT,Поликлиника!D:D,СВОД!C1520,Поликлиника!F:F,СВОД!E1520)+SUMIFS('Скорая мед. помощь'!O:O,'Скорая мед. помощь'!E:E,СВОД!C1520,'Скорая мед. помощь'!G:G,СВОД!E1520)+SUMIFS(Услуги!AV:AV,Услуги!D:D,СВОД!C1520,Услуги!F:F,СВОД!E1520)</f>
        <v>37266.109120000001</v>
      </c>
      <c r="O1520" s="302">
        <f>SUMIFS(Сверхбаза!L:L,Сверхбаза!C:C,СВОД!C1520,Сверхбаза!E:E,СВОД!E1520)+SUMIFS(Сверхбаза!M:M,Сверхбаза!C:C,СВОД!C1520,Сверхбаза!E:E,СВОД!E1520)</f>
        <v>0</v>
      </c>
      <c r="P1520" s="276">
        <f>SUMIFS(Сверхбаза!N:N,Сверхбаза!C:C,СВОД!C1520,Сверхбаза!E:E,СВОД!E1520)</f>
        <v>0</v>
      </c>
      <c r="Q1520" s="276">
        <f>SUMIFS(Сверхбаза!P:P,Сверхбаза!C:C,СВОД!C1520,Сверхбаза!E:E,СВОД!E1520)</f>
        <v>0</v>
      </c>
      <c r="R1520" s="276">
        <f>SUMIFS(Сверхбаза!O:O,Сверхбаза!C:C,СВОД!C1520,Сверхбаза!E:E,СВОД!E1520)</f>
        <v>0</v>
      </c>
      <c r="S1520" s="276">
        <f>SUMIFS(Сверхбаза!Q:Q,Сверхбаза!C:C,СВОД!C1520,Сверхбаза!E:E,СВОД!E1520)</f>
        <v>0</v>
      </c>
      <c r="T1520" s="303">
        <f>SUMIFS(Сверхбаза!G:G,Сверхбаза!C:C,СВОД!C1520,Сверхбаза!E:E,СВОД!E1520)</f>
        <v>0</v>
      </c>
    </row>
    <row r="1521" spans="1:20" ht="25.5" outlineLevel="2" x14ac:dyDescent="0.2">
      <c r="A1521" s="288">
        <f>VLOOKUP(C1521,Округа!B:C,2,FALSE)</f>
        <v>6</v>
      </c>
      <c r="B1521" s="361">
        <v>500201</v>
      </c>
      <c r="C1521" s="361">
        <v>20101</v>
      </c>
      <c r="D1521" s="5" t="s">
        <v>573</v>
      </c>
      <c r="E1521" s="349">
        <v>6</v>
      </c>
      <c r="F1521" s="350" t="s">
        <v>705</v>
      </c>
      <c r="G1521" s="302">
        <f>SUMIFS('Круглосуточный стационар'!J:J,'Круглосуточный стационар'!D:D,СВОД!C1521,'Круглосуточный стационар'!F:F,СВОД!E1521)/2+SUMIFS(ВМП!J:J,ВМП!D:D,СВОД!C1521,ВМП!F:F,СВОД!E1521)/2+SUMIFS('Дневной стационар'!J:J,'Дневной стационар'!D:D,СВОД!C1521,'Дневной стационар'!F:F,СВОД!E1521)/2+SUMIFS(ЭКО!H:H,ЭКО!D:D,СВОД!C1521,ЭКО!F:F,СВОД!E1521)+SUMIFS(Диализ!J:J,Диализ!E:E,СВОД!C1521,Диализ!G:G,СВОД!E1521)</f>
        <v>0</v>
      </c>
      <c r="H1521" s="276">
        <f>SUMIFS(Поликлиника!H:H,Поликлиника!D:D,СВОД!C1521,Поликлиника!F:F,СВОД!E1521)</f>
        <v>0</v>
      </c>
      <c r="I1521" s="276">
        <f>SUMIFS(Поликлиника!BA:BA,Поликлиника!D:D,СВОД!C1521,Поликлиника!F:F,СВОД!E1521)</f>
        <v>0</v>
      </c>
      <c r="J1521" s="276">
        <f>SUMIFS(Поликлиника!BF:BF,Поликлиника!D:D,СВОД!C1521,Поликлиника!F:F,СВОД!E1521)</f>
        <v>0</v>
      </c>
      <c r="K1521" s="276">
        <f>SUMIFS(Поликлиника!BU:BU,Поликлиника!D:D,СВОД!C1521,Поликлиника!F:F,СВОД!E1521)</f>
        <v>0</v>
      </c>
      <c r="L1521" s="276">
        <f>SUMIFS(Услуги!H:H,Услуги!D:D,СВОД!C1521,Услуги!F:F,СВОД!E1521)+SUMIFS(Услуги!M:M,Услуги!D:D,СВОД!C1521,Услуги!F:F,СВОД!E1521)+SUMIFS(Услуги!R:R,Услуги!D:D,СВОД!C1521,Услуги!F:F,СВОД!E1521)+SUMIFS(Услуги!W:W,Услуги!D:D,СВОД!C1521,Услуги!F:F,СВОД!E1521)+SUMIFS(Услуги!AB:AB,Услуги!D:D,СВОД!C1521,Услуги!F:F,СВОД!E1521)+SUMIFS(Услуги!AG:AG,Услуги!D:D,СВОД!C1521,Услуги!F:F,СВОД!E1521)+SUMIFS(Услуги!AL:AL,Услуги!D:D,СВОД!C1521,Услуги!F:F,СВОД!E1521)+SUMIFS(Услуги!AQ:AQ,Услуги!D:D,СВОД!C1521,Услуги!F:F,СВОД!E1521)</f>
        <v>0</v>
      </c>
      <c r="M1521" s="276">
        <f>SUMIFS('Скорая мед. помощь'!J:J,'Скорая мед. помощь'!E:E,СВОД!C1521,'Скорая мед. помощь'!G:G,СВОД!E1521)</f>
        <v>0</v>
      </c>
      <c r="N1521" s="303">
        <f>SUMIFS('Круглосуточный стационар'!O:O,'Круглосуточный стационар'!D:D,СВОД!C1521,'Круглосуточный стационар'!F:F,СВОД!E1521)+SUMIFS(ВМП!O:O,ВМП!D:D,СВОД!C1521,ВМП!F:F,СВОД!E1521)+SUMIFS('Дневной стационар'!O:O,'Дневной стационар'!D:D,СВОД!C1521,'Дневной стационар'!F:F,СВОД!E1521)+SUMIFS(ЭКО!M:M,ЭКО!D:D,СВОД!C1521,ЭКО!F:F,СВОД!E1521)+SUMIFS(Диализ!O:O,Диализ!E:E,СВОД!C1521,Диализ!G:G,СВОД!E1521)+SUMIFS(Поликлиника!CT:CT,Поликлиника!D:D,СВОД!C1521,Поликлиника!F:F,СВОД!E1521)+SUMIFS('Скорая мед. помощь'!O:O,'Скорая мед. помощь'!E:E,СВОД!C1521,'Скорая мед. помощь'!G:G,СВОД!E1521)+SUMIFS(Услуги!AV:AV,Услуги!D:D,СВОД!C1521,Услуги!F:F,СВОД!E1521)</f>
        <v>0</v>
      </c>
      <c r="O1521" s="302">
        <f>SUMIFS(Сверхбаза!L:L,Сверхбаза!C:C,СВОД!C1521,Сверхбаза!E:E,СВОД!E1521)+SUMIFS(Сверхбаза!M:M,Сверхбаза!C:C,СВОД!C1521,Сверхбаза!E:E,СВОД!E1521)</f>
        <v>0</v>
      </c>
      <c r="P1521" s="276">
        <f>SUMIFS(Сверхбаза!N:N,Сверхбаза!C:C,СВОД!C1521,Сверхбаза!E:E,СВОД!E1521)</f>
        <v>0</v>
      </c>
      <c r="Q1521" s="276">
        <f>SUMIFS(Сверхбаза!P:P,Сверхбаза!C:C,СВОД!C1521,Сверхбаза!E:E,СВОД!E1521)</f>
        <v>0</v>
      </c>
      <c r="R1521" s="276">
        <f>SUMIFS(Сверхбаза!O:O,Сверхбаза!C:C,СВОД!C1521,Сверхбаза!E:E,СВОД!E1521)</f>
        <v>0</v>
      </c>
      <c r="S1521" s="276">
        <f>SUMIFS(Сверхбаза!Q:Q,Сверхбаза!C:C,СВОД!C1521,Сверхбаза!E:E,СВОД!E1521)</f>
        <v>0</v>
      </c>
      <c r="T1521" s="303">
        <f>SUMIFS(Сверхбаза!G:G,Сверхбаза!C:C,СВОД!C1521,Сверхбаза!E:E,СВОД!E1521)</f>
        <v>0</v>
      </c>
    </row>
    <row r="1522" spans="1:20" ht="25.5" outlineLevel="2" x14ac:dyDescent="0.2">
      <c r="A1522" s="288">
        <f>VLOOKUP(C1522,Округа!B:C,2,FALSE)</f>
        <v>6</v>
      </c>
      <c r="B1522" s="361">
        <v>500201</v>
      </c>
      <c r="C1522" s="361">
        <v>20101</v>
      </c>
      <c r="D1522" s="5" t="s">
        <v>573</v>
      </c>
      <c r="E1522" s="349">
        <v>3</v>
      </c>
      <c r="F1522" s="350" t="s">
        <v>174</v>
      </c>
      <c r="G1522" s="302">
        <f>SUMIFS('Круглосуточный стационар'!J:J,'Круглосуточный стационар'!D:D,СВОД!C1522,'Круглосуточный стационар'!F:F,СВОД!E1522)/2+SUMIFS(ВМП!J:J,ВМП!D:D,СВОД!C1522,ВМП!F:F,СВОД!E1522)/2+SUMIFS('Дневной стационар'!J:J,'Дневной стационар'!D:D,СВОД!C1522,'Дневной стационар'!F:F,СВОД!E1522)/2+SUMIFS(ЭКО!H:H,ЭКО!D:D,СВОД!C1522,ЭКО!F:F,СВОД!E1522)+SUMIFS(Диализ!J:J,Диализ!E:E,СВОД!C1522,Диализ!G:G,СВОД!E1522)</f>
        <v>0</v>
      </c>
      <c r="H1522" s="276">
        <f>SUMIFS(Поликлиника!H:H,Поликлиника!D:D,СВОД!C1522,Поликлиника!F:F,СВОД!E1522)</f>
        <v>58645</v>
      </c>
      <c r="I1522" s="276">
        <f>SUMIFS(Поликлиника!BA:BA,Поликлиника!D:D,СВОД!C1522,Поликлиника!F:F,СВОД!E1522)</f>
        <v>28603</v>
      </c>
      <c r="J1522" s="276">
        <f>SUMIFS(Поликлиника!BF:BF,Поликлиника!D:D,СВОД!C1522,Поликлиника!F:F,СВОД!E1522)</f>
        <v>92896</v>
      </c>
      <c r="K1522" s="276">
        <f>SUMIFS(Поликлиника!BU:BU,Поликлиника!D:D,СВОД!C1522,Поликлиника!F:F,СВОД!E1522)</f>
        <v>25544</v>
      </c>
      <c r="L1522" s="276">
        <f>SUMIFS(Услуги!H:H,Услуги!D:D,СВОД!C1522,Услуги!F:F,СВОД!E1522)+SUMIFS(Услуги!M:M,Услуги!D:D,СВОД!C1522,Услуги!F:F,СВОД!E1522)+SUMIFS(Услуги!R:R,Услуги!D:D,СВОД!C1522,Услуги!F:F,СВОД!E1522)+SUMIFS(Услуги!W:W,Услуги!D:D,СВОД!C1522,Услуги!F:F,СВОД!E1522)+SUMIFS(Услуги!AB:AB,Услуги!D:D,СВОД!C1522,Услуги!F:F,СВОД!E1522)+SUMIFS(Услуги!AG:AG,Услуги!D:D,СВОД!C1522,Услуги!F:F,СВОД!E1522)+SUMIFS(Услуги!AL:AL,Услуги!D:D,СВОД!C1522,Услуги!F:F,СВОД!E1522)+SUMIFS(Услуги!AQ:AQ,Услуги!D:D,СВОД!C1522,Услуги!F:F,СВОД!E1522)</f>
        <v>1556.1000000000001</v>
      </c>
      <c r="M1522" s="276">
        <f>SUMIFS('Скорая мед. помощь'!J:J,'Скорая мед. помощь'!E:E,СВОД!C1522,'Скорая мед. помощь'!G:G,СВОД!E1522)</f>
        <v>0</v>
      </c>
      <c r="N1522" s="303">
        <f>SUMIFS('Круглосуточный стационар'!O:O,'Круглосуточный стационар'!D:D,СВОД!C1522,'Круглосуточный стационар'!F:F,СВОД!E1522)+SUMIFS(ВМП!O:O,ВМП!D:D,СВОД!C1522,ВМП!F:F,СВОД!E1522)+SUMIFS('Дневной стационар'!O:O,'Дневной стационар'!D:D,СВОД!C1522,'Дневной стационар'!F:F,СВОД!E1522)+SUMIFS(ЭКО!M:M,ЭКО!D:D,СВОД!C1522,ЭКО!F:F,СВОД!E1522)+SUMIFS(Диализ!O:O,Диализ!E:E,СВОД!C1522,Диализ!G:G,СВОД!E1522)+SUMIFS(Поликлиника!CT:CT,Поликлиника!D:D,СВОД!C1522,Поликлиника!F:F,СВОД!E1522)+SUMIFS('Скорая мед. помощь'!O:O,'Скорая мед. помощь'!E:E,СВОД!C1522,'Скорая мед. помощь'!G:G,СВОД!E1522)+SUMIFS(Услуги!AV:AV,Услуги!D:D,СВОД!C1522,Услуги!F:F,СВОД!E1522)</f>
        <v>272199.5821331584</v>
      </c>
      <c r="O1522" s="302">
        <f>SUMIFS(Сверхбаза!L:L,Сверхбаза!C:C,СВОД!C1522,Сверхбаза!E:E,СВОД!E1522)+SUMIFS(Сверхбаза!M:M,Сверхбаза!C:C,СВОД!C1522,Сверхбаза!E:E,СВОД!E1522)</f>
        <v>0</v>
      </c>
      <c r="P1522" s="276">
        <f>SUMIFS(Сверхбаза!N:N,Сверхбаза!C:C,СВОД!C1522,Сверхбаза!E:E,СВОД!E1522)</f>
        <v>10630</v>
      </c>
      <c r="Q1522" s="276">
        <f>SUMIFS(Сверхбаза!P:P,Сверхбаза!C:C,СВОД!C1522,Сверхбаза!E:E,СВОД!E1522)</f>
        <v>5421</v>
      </c>
      <c r="R1522" s="276">
        <f>SUMIFS(Сверхбаза!O:O,Сверхбаза!C:C,СВОД!C1522,Сверхбаза!E:E,СВОД!E1522)</f>
        <v>4114</v>
      </c>
      <c r="S1522" s="276">
        <f>SUMIFS(Сверхбаза!Q:Q,Сверхбаза!C:C,СВОД!C1522,Сверхбаза!E:E,СВОД!E1522)</f>
        <v>0</v>
      </c>
      <c r="T1522" s="303">
        <f>SUMIFS(Сверхбаза!G:G,Сверхбаза!C:C,СВОД!C1522,Сверхбаза!E:E,СВОД!E1522)</f>
        <v>11694.363000000001</v>
      </c>
    </row>
    <row r="1523" spans="1:20" ht="25.5" outlineLevel="2" x14ac:dyDescent="0.2">
      <c r="A1523" s="288">
        <f>VLOOKUP(C1523,Округа!B:C,2,FALSE)</f>
        <v>6</v>
      </c>
      <c r="B1523" s="361">
        <v>500201</v>
      </c>
      <c r="C1523" s="361">
        <v>20101</v>
      </c>
      <c r="D1523" s="5" t="s">
        <v>573</v>
      </c>
      <c r="E1523" s="349">
        <v>7</v>
      </c>
      <c r="F1523" s="350" t="s">
        <v>706</v>
      </c>
      <c r="G1523" s="302">
        <f>SUMIFS('Круглосуточный стационар'!J:J,'Круглосуточный стационар'!D:D,СВОД!C1523,'Круглосуточный стационар'!F:F,СВОД!E1523)/2+SUMIFS(ВМП!J:J,ВМП!D:D,СВОД!C1523,ВМП!F:F,СВОД!E1523)/2+SUMIFS('Дневной стационар'!J:J,'Дневной стационар'!D:D,СВОД!C1523,'Дневной стационар'!F:F,СВОД!E1523)/2+SUMIFS(ЭКО!H:H,ЭКО!D:D,СВОД!C1523,ЭКО!F:F,СВОД!E1523)+SUMIFS(Диализ!J:J,Диализ!E:E,СВОД!C1523,Диализ!G:G,СВОД!E1523)</f>
        <v>0</v>
      </c>
      <c r="H1523" s="276">
        <f>SUMIFS(Поликлиника!H:H,Поликлиника!D:D,СВОД!C1523,Поликлиника!F:F,СВОД!E1523)</f>
        <v>0</v>
      </c>
      <c r="I1523" s="276">
        <f>SUMIFS(Поликлиника!BA:BA,Поликлиника!D:D,СВОД!C1523,Поликлиника!F:F,СВОД!E1523)</f>
        <v>0</v>
      </c>
      <c r="J1523" s="276">
        <f>SUMIFS(Поликлиника!BF:BF,Поликлиника!D:D,СВОД!C1523,Поликлиника!F:F,СВОД!E1523)</f>
        <v>0</v>
      </c>
      <c r="K1523" s="276">
        <f>SUMIFS(Поликлиника!BU:BU,Поликлиника!D:D,СВОД!C1523,Поликлиника!F:F,СВОД!E1523)</f>
        <v>0</v>
      </c>
      <c r="L1523" s="276">
        <f>SUMIFS(Услуги!H:H,Услуги!D:D,СВОД!C1523,Услуги!F:F,СВОД!E1523)+SUMIFS(Услуги!M:M,Услуги!D:D,СВОД!C1523,Услуги!F:F,СВОД!E1523)+SUMIFS(Услуги!R:R,Услуги!D:D,СВОД!C1523,Услуги!F:F,СВОД!E1523)+SUMIFS(Услуги!W:W,Услуги!D:D,СВОД!C1523,Услуги!F:F,СВОД!E1523)+SUMIFS(Услуги!AB:AB,Услуги!D:D,СВОД!C1523,Услуги!F:F,СВОД!E1523)+SUMIFS(Услуги!AG:AG,Услуги!D:D,СВОД!C1523,Услуги!F:F,СВОД!E1523)+SUMIFS(Услуги!AL:AL,Услуги!D:D,СВОД!C1523,Услуги!F:F,СВОД!E1523)+SUMIFS(Услуги!AQ:AQ,Услуги!D:D,СВОД!C1523,Услуги!F:F,СВОД!E1523)</f>
        <v>0</v>
      </c>
      <c r="M1523" s="276">
        <f>SUMIFS('Скорая мед. помощь'!J:J,'Скорая мед. помощь'!E:E,СВОД!C1523,'Скорая мед. помощь'!G:G,СВОД!E1523)</f>
        <v>0</v>
      </c>
      <c r="N1523" s="303">
        <f>SUMIFS('Круглосуточный стационар'!O:O,'Круглосуточный стационар'!D:D,СВОД!C1523,'Круглосуточный стационар'!F:F,СВОД!E1523)+SUMIFS(ВМП!O:O,ВМП!D:D,СВОД!C1523,ВМП!F:F,СВОД!E1523)+SUMIFS('Дневной стационар'!O:O,'Дневной стационар'!D:D,СВОД!C1523,'Дневной стационар'!F:F,СВОД!E1523)+SUMIFS(ЭКО!M:M,ЭКО!D:D,СВОД!C1523,ЭКО!F:F,СВОД!E1523)+SUMIFS(Диализ!O:O,Диализ!E:E,СВОД!C1523,Диализ!G:G,СВОД!E1523)+SUMIFS(Поликлиника!CT:CT,Поликлиника!D:D,СВОД!C1523,Поликлиника!F:F,СВОД!E1523)+SUMIFS('Скорая мед. помощь'!O:O,'Скорая мед. помощь'!E:E,СВОД!C1523,'Скорая мед. помощь'!G:G,СВОД!E1523)+SUMIFS(Услуги!AV:AV,Услуги!D:D,СВОД!C1523,Услуги!F:F,СВОД!E1523)</f>
        <v>0</v>
      </c>
      <c r="O1523" s="302">
        <f>SUMIFS(Сверхбаза!L:L,Сверхбаза!C:C,СВОД!C1523,Сверхбаза!E:E,СВОД!E1523)+SUMIFS(Сверхбаза!M:M,Сверхбаза!C:C,СВОД!C1523,Сверхбаза!E:E,СВОД!E1523)</f>
        <v>0</v>
      </c>
      <c r="P1523" s="276">
        <f>SUMIFS(Сверхбаза!N:N,Сверхбаза!C:C,СВОД!C1523,Сверхбаза!E:E,СВОД!E1523)</f>
        <v>0</v>
      </c>
      <c r="Q1523" s="276">
        <f>SUMIFS(Сверхбаза!P:P,Сверхбаза!C:C,СВОД!C1523,Сверхбаза!E:E,СВОД!E1523)</f>
        <v>0</v>
      </c>
      <c r="R1523" s="276">
        <f>SUMIFS(Сверхбаза!O:O,Сверхбаза!C:C,СВОД!C1523,Сверхбаза!E:E,СВОД!E1523)</f>
        <v>0</v>
      </c>
      <c r="S1523" s="276">
        <f>SUMIFS(Сверхбаза!Q:Q,Сверхбаза!C:C,СВОД!C1523,Сверхбаза!E:E,СВОД!E1523)</f>
        <v>0</v>
      </c>
      <c r="T1523" s="303">
        <f>SUMIFS(Сверхбаза!G:G,Сверхбаза!C:C,СВОД!C1523,Сверхбаза!E:E,СВОД!E1523)</f>
        <v>0</v>
      </c>
    </row>
    <row r="1524" spans="1:20" ht="25.5" outlineLevel="2" x14ac:dyDescent="0.2">
      <c r="A1524" s="288">
        <f>VLOOKUP(C1524,Округа!B:C,2,FALSE)</f>
        <v>6</v>
      </c>
      <c r="B1524" s="361">
        <v>500201</v>
      </c>
      <c r="C1524" s="361">
        <v>20101</v>
      </c>
      <c r="D1524" s="5" t="s">
        <v>573</v>
      </c>
      <c r="E1524" s="349">
        <v>70</v>
      </c>
      <c r="F1524" s="350" t="s">
        <v>707</v>
      </c>
      <c r="G1524" s="302">
        <f>SUMIFS('Круглосуточный стационар'!J:J,'Круглосуточный стационар'!D:D,СВОД!C1524,'Круглосуточный стационар'!F:F,СВОД!E1524)/2+SUMIFS(ВМП!J:J,ВМП!D:D,СВОД!C1524,ВМП!F:F,СВОД!E1524)/2+SUMIFS('Дневной стационар'!J:J,'Дневной стационар'!D:D,СВОД!C1524,'Дневной стационар'!F:F,СВОД!E1524)/2+SUMIFS(ЭКО!H:H,ЭКО!D:D,СВОД!C1524,ЭКО!F:F,СВОД!E1524)+SUMIFS(Диализ!J:J,Диализ!E:E,СВОД!C1524,Диализ!G:G,СВОД!E1524)</f>
        <v>0</v>
      </c>
      <c r="H1524" s="276">
        <f>SUMIFS(Поликлиника!H:H,Поликлиника!D:D,СВОД!C1524,Поликлиника!F:F,СВОД!E1524)</f>
        <v>0</v>
      </c>
      <c r="I1524" s="276">
        <f>SUMIFS(Поликлиника!BA:BA,Поликлиника!D:D,СВОД!C1524,Поликлиника!F:F,СВОД!E1524)</f>
        <v>0</v>
      </c>
      <c r="J1524" s="276">
        <f>SUMIFS(Поликлиника!BF:BF,Поликлиника!D:D,СВОД!C1524,Поликлиника!F:F,СВОД!E1524)</f>
        <v>0</v>
      </c>
      <c r="K1524" s="276">
        <f>SUMIFS(Поликлиника!BU:BU,Поликлиника!D:D,СВОД!C1524,Поликлиника!F:F,СВОД!E1524)</f>
        <v>0</v>
      </c>
      <c r="L1524" s="276">
        <f>SUMIFS(Услуги!H:H,Услуги!D:D,СВОД!C1524,Услуги!F:F,СВОД!E1524)+SUMIFS(Услуги!M:M,Услуги!D:D,СВОД!C1524,Услуги!F:F,СВОД!E1524)+SUMIFS(Услуги!R:R,Услуги!D:D,СВОД!C1524,Услуги!F:F,СВОД!E1524)+SUMIFS(Услуги!W:W,Услуги!D:D,СВОД!C1524,Услуги!F:F,СВОД!E1524)+SUMIFS(Услуги!AB:AB,Услуги!D:D,СВОД!C1524,Услуги!F:F,СВОД!E1524)+SUMIFS(Услуги!AG:AG,Услуги!D:D,СВОД!C1524,Услуги!F:F,СВОД!E1524)+SUMIFS(Услуги!AL:AL,Услуги!D:D,СВОД!C1524,Услуги!F:F,СВОД!E1524)+SUMIFS(Услуги!AQ:AQ,Услуги!D:D,СВОД!C1524,Услуги!F:F,СВОД!E1524)</f>
        <v>0</v>
      </c>
      <c r="M1524" s="276">
        <f>SUMIFS('Скорая мед. помощь'!J:J,'Скорая мед. помощь'!E:E,СВОД!C1524,'Скорая мед. помощь'!G:G,СВОД!E1524)</f>
        <v>0</v>
      </c>
      <c r="N1524" s="303">
        <f>SUMIFS('Круглосуточный стационар'!O:O,'Круглосуточный стационар'!D:D,СВОД!C1524,'Круглосуточный стационар'!F:F,СВОД!E1524)+SUMIFS(ВМП!O:O,ВМП!D:D,СВОД!C1524,ВМП!F:F,СВОД!E1524)+SUMIFS('Дневной стационар'!O:O,'Дневной стационар'!D:D,СВОД!C1524,'Дневной стационар'!F:F,СВОД!E1524)+SUMIFS(ЭКО!M:M,ЭКО!D:D,СВОД!C1524,ЭКО!F:F,СВОД!E1524)+SUMIFS(Диализ!O:O,Диализ!E:E,СВОД!C1524,Диализ!G:G,СВОД!E1524)+SUMIFS(Поликлиника!CT:CT,Поликлиника!D:D,СВОД!C1524,Поликлиника!F:F,СВОД!E1524)+SUMIFS('Скорая мед. помощь'!O:O,'Скорая мед. помощь'!E:E,СВОД!C1524,'Скорая мед. помощь'!G:G,СВОД!E1524)+SUMIFS(Услуги!AV:AV,Услуги!D:D,СВОД!C1524,Услуги!F:F,СВОД!E1524)</f>
        <v>0</v>
      </c>
      <c r="O1524" s="302">
        <f>SUMIFS(Сверхбаза!L:L,Сверхбаза!C:C,СВОД!C1524,Сверхбаза!E:E,СВОД!E1524)+SUMIFS(Сверхбаза!M:M,Сверхбаза!C:C,СВОД!C1524,Сверхбаза!E:E,СВОД!E1524)</f>
        <v>0</v>
      </c>
      <c r="P1524" s="276">
        <f>SUMIFS(Сверхбаза!N:N,Сверхбаза!C:C,СВОД!C1524,Сверхбаза!E:E,СВОД!E1524)</f>
        <v>0</v>
      </c>
      <c r="Q1524" s="276">
        <f>SUMIFS(Сверхбаза!P:P,Сверхбаза!C:C,СВОД!C1524,Сверхбаза!E:E,СВОД!E1524)</f>
        <v>0</v>
      </c>
      <c r="R1524" s="276">
        <f>SUMIFS(Сверхбаза!O:O,Сверхбаза!C:C,СВОД!C1524,Сверхбаза!E:E,СВОД!E1524)</f>
        <v>0</v>
      </c>
      <c r="S1524" s="276">
        <f>SUMIFS(Сверхбаза!Q:Q,Сверхбаза!C:C,СВОД!C1524,Сверхбаза!E:E,СВОД!E1524)</f>
        <v>0</v>
      </c>
      <c r="T1524" s="303">
        <f>SUMIFS(Сверхбаза!G:G,Сверхбаза!C:C,СВОД!C1524,Сверхбаза!E:E,СВОД!E1524)</f>
        <v>0</v>
      </c>
    </row>
    <row r="1525" spans="1:20" ht="25.5" outlineLevel="2" x14ac:dyDescent="0.2">
      <c r="A1525" s="288">
        <f>VLOOKUP(C1525,Округа!B:C,2,FALSE)</f>
        <v>6</v>
      </c>
      <c r="B1525" s="361">
        <v>500201</v>
      </c>
      <c r="C1525" s="361">
        <v>20101</v>
      </c>
      <c r="D1525" s="5" t="s">
        <v>573</v>
      </c>
      <c r="E1525" s="349">
        <v>94</v>
      </c>
      <c r="F1525" s="350" t="s">
        <v>157</v>
      </c>
      <c r="G1525" s="302">
        <f>SUMIFS('Круглосуточный стационар'!J:J,'Круглосуточный стационар'!D:D,СВОД!C1525,'Круглосуточный стационар'!F:F,СВОД!E1525)/2+SUMIFS(ВМП!J:J,ВМП!D:D,СВОД!C1525,ВМП!F:F,СВОД!E1525)/2+SUMIFS('Дневной стационар'!J:J,'Дневной стационар'!D:D,СВОД!C1525,'Дневной стационар'!F:F,СВОД!E1525)/2+SUMIFS(ЭКО!H:H,ЭКО!D:D,СВОД!C1525,ЭКО!F:F,СВОД!E1525)+SUMIFS(Диализ!J:J,Диализ!E:E,СВОД!C1525,Диализ!G:G,СВОД!E1525)</f>
        <v>0</v>
      </c>
      <c r="H1525" s="276">
        <f>SUMIFS(Поликлиника!H:H,Поликлиника!D:D,СВОД!C1525,Поликлиника!F:F,СВОД!E1525)</f>
        <v>0</v>
      </c>
      <c r="I1525" s="276">
        <f>SUMIFS(Поликлиника!BA:BA,Поликлиника!D:D,СВОД!C1525,Поликлиника!F:F,СВОД!E1525)</f>
        <v>0</v>
      </c>
      <c r="J1525" s="276">
        <f>SUMIFS(Поликлиника!BF:BF,Поликлиника!D:D,СВОД!C1525,Поликлиника!F:F,СВОД!E1525)</f>
        <v>0</v>
      </c>
      <c r="K1525" s="276">
        <f>SUMIFS(Поликлиника!BU:BU,Поликлиника!D:D,СВОД!C1525,Поликлиника!F:F,СВОД!E1525)</f>
        <v>0</v>
      </c>
      <c r="L1525" s="276">
        <f>SUMIFS(Услуги!H:H,Услуги!D:D,СВОД!C1525,Услуги!F:F,СВОД!E1525)+SUMIFS(Услуги!M:M,Услуги!D:D,СВОД!C1525,Услуги!F:F,СВОД!E1525)+SUMIFS(Услуги!R:R,Услуги!D:D,СВОД!C1525,Услуги!F:F,СВОД!E1525)+SUMIFS(Услуги!W:W,Услуги!D:D,СВОД!C1525,Услуги!F:F,СВОД!E1525)+SUMIFS(Услуги!AB:AB,Услуги!D:D,СВОД!C1525,Услуги!F:F,СВОД!E1525)+SUMIFS(Услуги!AG:AG,Услуги!D:D,СВОД!C1525,Услуги!F:F,СВОД!E1525)+SUMIFS(Услуги!AL:AL,Услуги!D:D,СВОД!C1525,Услуги!F:F,СВОД!E1525)+SUMIFS(Услуги!AQ:AQ,Услуги!D:D,СВОД!C1525,Услуги!F:F,СВОД!E1525)</f>
        <v>0</v>
      </c>
      <c r="M1525" s="276">
        <f>SUMIFS('Скорая мед. помощь'!J:J,'Скорая мед. помощь'!E:E,СВОД!C1525,'Скорая мед. помощь'!G:G,СВОД!E1525)</f>
        <v>0</v>
      </c>
      <c r="N1525" s="303">
        <f>SUMIFS('Круглосуточный стационар'!O:O,'Круглосуточный стационар'!D:D,СВОД!C1525,'Круглосуточный стационар'!F:F,СВОД!E1525)+SUMIFS(ВМП!O:O,ВМП!D:D,СВОД!C1525,ВМП!F:F,СВОД!E1525)+SUMIFS('Дневной стационар'!O:O,'Дневной стационар'!D:D,СВОД!C1525,'Дневной стационар'!F:F,СВОД!E1525)+SUMIFS(ЭКО!M:M,ЭКО!D:D,СВОД!C1525,ЭКО!F:F,СВОД!E1525)+SUMIFS(Диализ!O:O,Диализ!E:E,СВОД!C1525,Диализ!G:G,СВОД!E1525)+SUMIFS(Поликлиника!CT:CT,Поликлиника!D:D,СВОД!C1525,Поликлиника!F:F,СВОД!E1525)+SUMIFS('Скорая мед. помощь'!O:O,'Скорая мед. помощь'!E:E,СВОД!C1525,'Скорая мед. помощь'!G:G,СВОД!E1525)+SUMIFS(Услуги!AV:AV,Услуги!D:D,СВОД!C1525,Услуги!F:F,СВОД!E1525)</f>
        <v>0</v>
      </c>
      <c r="O1525" s="302">
        <f>SUMIFS(Сверхбаза!L:L,Сверхбаза!C:C,СВОД!C1525,Сверхбаза!E:E,СВОД!E1525)+SUMIFS(Сверхбаза!M:M,Сверхбаза!C:C,СВОД!C1525,Сверхбаза!E:E,СВОД!E1525)</f>
        <v>0</v>
      </c>
      <c r="P1525" s="276">
        <f>SUMIFS(Сверхбаза!N:N,Сверхбаза!C:C,СВОД!C1525,Сверхбаза!E:E,СВОД!E1525)</f>
        <v>0</v>
      </c>
      <c r="Q1525" s="276">
        <f>SUMIFS(Сверхбаза!P:P,Сверхбаза!C:C,СВОД!C1525,Сверхбаза!E:E,СВОД!E1525)</f>
        <v>0</v>
      </c>
      <c r="R1525" s="276">
        <f>SUMIFS(Сверхбаза!O:O,Сверхбаза!C:C,СВОД!C1525,Сверхбаза!E:E,СВОД!E1525)</f>
        <v>0</v>
      </c>
      <c r="S1525" s="276">
        <f>SUMIFS(Сверхбаза!Q:Q,Сверхбаза!C:C,СВОД!C1525,Сверхбаза!E:E,СВОД!E1525)</f>
        <v>0</v>
      </c>
      <c r="T1525" s="303">
        <f>SUMIFS(Сверхбаза!G:G,Сверхбаза!C:C,СВОД!C1525,Сверхбаза!E:E,СВОД!E1525)</f>
        <v>0</v>
      </c>
    </row>
    <row r="1526" spans="1:20" outlineLevel="1" x14ac:dyDescent="0.2">
      <c r="A1526" s="289"/>
      <c r="B1526" s="279"/>
      <c r="C1526" s="279" t="str">
        <f>CONCATENATE(C1525," ","Итог")</f>
        <v>20101 Итог</v>
      </c>
      <c r="D1526" s="280"/>
      <c r="E1526" s="351"/>
      <c r="F1526" s="352"/>
      <c r="G1526" s="304"/>
      <c r="H1526" s="281"/>
      <c r="I1526" s="281"/>
      <c r="J1526" s="281"/>
      <c r="K1526" s="281"/>
      <c r="L1526" s="281"/>
      <c r="M1526" s="281"/>
      <c r="N1526" s="305">
        <f>SUBTOTAL(9,N1518:N1525)</f>
        <v>442670.64410777099</v>
      </c>
      <c r="O1526" s="304"/>
      <c r="P1526" s="281"/>
      <c r="Q1526" s="281"/>
      <c r="R1526" s="281"/>
      <c r="S1526" s="281"/>
      <c r="T1526" s="305">
        <f>SUBTOTAL(9,T1518:T1525)</f>
        <v>34942.667000000001</v>
      </c>
    </row>
    <row r="1527" spans="1:20" ht="25.5" outlineLevel="2" x14ac:dyDescent="0.2">
      <c r="A1527" s="287">
        <f>VLOOKUP(C1527,Округа!B:C,2,FALSE)</f>
        <v>7</v>
      </c>
      <c r="B1527" s="8">
        <v>501701</v>
      </c>
      <c r="C1527" s="8">
        <v>170101</v>
      </c>
      <c r="D1527" s="9" t="s">
        <v>221</v>
      </c>
      <c r="E1527" s="347">
        <v>1</v>
      </c>
      <c r="F1527" s="348" t="s">
        <v>12</v>
      </c>
      <c r="G1527" s="300">
        <f>SUMIFS('Круглосуточный стационар'!J:J,'Круглосуточный стационар'!D:D,СВОД!C1527,'Круглосуточный стационар'!F:F,СВОД!E1527)/2+SUMIFS(ВМП!J:J,ВМП!D:D,СВОД!C1527,ВМП!F:F,СВОД!E1527)/2+SUMIFS('Дневной стационар'!J:J,'Дневной стационар'!D:D,СВОД!C1527,'Дневной стационар'!F:F,СВОД!E1527)/2+SUMIFS(ЭКО!H:H,ЭКО!D:D,СВОД!C1527,ЭКО!F:F,СВОД!E1527)+SUMIFS(Диализ!J:J,Диализ!E:E,СВОД!C1527,Диализ!G:G,СВОД!E1527)</f>
        <v>20158</v>
      </c>
      <c r="H1527" s="278">
        <f>SUMIFS(Поликлиника!H:H,Поликлиника!D:D,СВОД!C1527,Поликлиника!F:F,СВОД!E1527)</f>
        <v>0</v>
      </c>
      <c r="I1527" s="278">
        <f>SUMIFS(Поликлиника!BA:BA,Поликлиника!D:D,СВОД!C1527,Поликлиника!F:F,СВОД!E1527)</f>
        <v>0</v>
      </c>
      <c r="J1527" s="278">
        <f>SUMIFS(Поликлиника!BF:BF,Поликлиника!D:D,СВОД!C1527,Поликлиника!F:F,СВОД!E1527)</f>
        <v>0</v>
      </c>
      <c r="K1527" s="278">
        <f>SUMIFS(Поликлиника!BU:BU,Поликлиника!D:D,СВОД!C1527,Поликлиника!F:F,СВОД!E1527)</f>
        <v>0</v>
      </c>
      <c r="L1527" s="278">
        <f>SUMIFS(Услуги!H:H,Услуги!D:D,СВОД!C1527,Услуги!F:F,СВОД!E1527)+SUMIFS(Услуги!M:M,Услуги!D:D,СВОД!C1527,Услуги!F:F,СВОД!E1527)+SUMIFS(Услуги!R:R,Услуги!D:D,СВОД!C1527,Услуги!F:F,СВОД!E1527)+SUMIFS(Услуги!W:W,Услуги!D:D,СВОД!C1527,Услуги!F:F,СВОД!E1527)+SUMIFS(Услуги!AB:AB,Услуги!D:D,СВОД!C1527,Услуги!F:F,СВОД!E1527)+SUMIFS(Услуги!AG:AG,Услуги!D:D,СВОД!C1527,Услуги!F:F,СВОД!E1527)+SUMIFS(Услуги!AL:AL,Услуги!D:D,СВОД!C1527,Услуги!F:F,СВОД!E1527)+SUMIFS(Услуги!AQ:AQ,Услуги!D:D,СВОД!C1527,Услуги!F:F,СВОД!E1527)</f>
        <v>0</v>
      </c>
      <c r="M1527" s="278">
        <f>SUMIFS('Скорая мед. помощь'!J:J,'Скорая мед. помощь'!E:E,СВОД!C1527,'Скорая мед. помощь'!G:G,СВОД!E1527)</f>
        <v>0</v>
      </c>
      <c r="N1527" s="301">
        <f>SUMIFS('Круглосуточный стационар'!O:O,'Круглосуточный стационар'!D:D,СВОД!C1527,'Круглосуточный стационар'!F:F,СВОД!E1527)+SUMIFS(ВМП!O:O,ВМП!D:D,СВОД!C1527,ВМП!F:F,СВОД!E1527)+SUMIFS('Дневной стационар'!O:O,'Дневной стационар'!D:D,СВОД!C1527,'Дневной стационар'!F:F,СВОД!E1527)+SUMIFS(ЭКО!M:M,ЭКО!D:D,СВОД!C1527,ЭКО!F:F,СВОД!E1527)+SUMIFS(Диализ!O:O,Диализ!E:E,СВОД!C1527,Диализ!G:G,СВОД!E1527)+SUMIFS(Поликлиника!CT:CT,Поликлиника!D:D,СВОД!C1527,Поликлиника!F:F,СВОД!E1527)+SUMIFS('Скорая мед. помощь'!O:O,'Скорая мед. помощь'!E:E,СВОД!C1527,'Скорая мед. помощь'!G:G,СВОД!E1527)+SUMIFS(Услуги!AV:AV,Услуги!D:D,СВОД!C1527,Услуги!F:F,СВОД!E1527)</f>
        <v>522401.24502722698</v>
      </c>
      <c r="O1527" s="300">
        <f>SUMIFS(Сверхбаза!L:L,Сверхбаза!C:C,СВОД!C1527,Сверхбаза!E:E,СВОД!E1527)+SUMIFS(Сверхбаза!M:M,Сверхбаза!C:C,СВОД!C1527,Сверхбаза!E:E,СВОД!E1527)</f>
        <v>0</v>
      </c>
      <c r="P1527" s="278">
        <f>SUMIFS(Сверхбаза!N:N,Сверхбаза!C:C,СВОД!C1527,Сверхбаза!E:E,СВОД!E1527)</f>
        <v>0</v>
      </c>
      <c r="Q1527" s="278">
        <f>SUMIFS(Сверхбаза!P:P,Сверхбаза!C:C,СВОД!C1527,Сверхбаза!E:E,СВОД!E1527)</f>
        <v>0</v>
      </c>
      <c r="R1527" s="278">
        <f>SUMIFS(Сверхбаза!O:O,Сверхбаза!C:C,СВОД!C1527,Сверхбаза!E:E,СВОД!E1527)</f>
        <v>0</v>
      </c>
      <c r="S1527" s="278">
        <f>SUMIFS(Сверхбаза!Q:Q,Сверхбаза!C:C,СВОД!C1527,Сверхбаза!E:E,СВОД!E1527)</f>
        <v>0</v>
      </c>
      <c r="T1527" s="301">
        <f>SUMIFS(Сверхбаза!G:G,Сверхбаза!C:C,СВОД!C1527,Сверхбаза!E:E,СВОД!E1527)</f>
        <v>0</v>
      </c>
    </row>
    <row r="1528" spans="1:20" ht="25.5" outlineLevel="2" x14ac:dyDescent="0.2">
      <c r="A1528" s="288">
        <f>VLOOKUP(C1528,Округа!B:C,2,FALSE)</f>
        <v>7</v>
      </c>
      <c r="B1528" s="361">
        <v>501701</v>
      </c>
      <c r="C1528" s="361">
        <v>170101</v>
      </c>
      <c r="D1528" s="5" t="s">
        <v>221</v>
      </c>
      <c r="E1528" s="349">
        <v>13</v>
      </c>
      <c r="F1528" s="350" t="s">
        <v>704</v>
      </c>
      <c r="G1528" s="302">
        <f>SUMIFS('Круглосуточный стационар'!J:J,'Круглосуточный стационар'!D:D,СВОД!C1528,'Круглосуточный стационар'!F:F,СВОД!E1528)/2+SUMIFS(ВМП!J:J,ВМП!D:D,СВОД!C1528,ВМП!F:F,СВОД!E1528)/2+SUMIFS('Дневной стационар'!J:J,'Дневной стационар'!D:D,СВОД!C1528,'Дневной стационар'!F:F,СВОД!E1528)/2+SUMIFS(ЭКО!H:H,ЭКО!D:D,СВОД!C1528,ЭКО!F:F,СВОД!E1528)+SUMIFS(Диализ!J:J,Диализ!E:E,СВОД!C1528,Диализ!G:G,СВОД!E1528)</f>
        <v>680</v>
      </c>
      <c r="H1528" s="276">
        <f>SUMIFS(Поликлиника!H:H,Поликлиника!D:D,СВОД!C1528,Поликлиника!F:F,СВОД!E1528)</f>
        <v>0</v>
      </c>
      <c r="I1528" s="276">
        <f>SUMIFS(Поликлиника!BA:BA,Поликлиника!D:D,СВОД!C1528,Поликлиника!F:F,СВОД!E1528)</f>
        <v>0</v>
      </c>
      <c r="J1528" s="276">
        <f>SUMIFS(Поликлиника!BF:BF,Поликлиника!D:D,СВОД!C1528,Поликлиника!F:F,СВОД!E1528)</f>
        <v>0</v>
      </c>
      <c r="K1528" s="276">
        <f>SUMIFS(Поликлиника!BU:BU,Поликлиника!D:D,СВОД!C1528,Поликлиника!F:F,СВОД!E1528)</f>
        <v>0</v>
      </c>
      <c r="L1528" s="276">
        <f>SUMIFS(Услуги!H:H,Услуги!D:D,СВОД!C1528,Услуги!F:F,СВОД!E1528)+SUMIFS(Услуги!M:M,Услуги!D:D,СВОД!C1528,Услуги!F:F,СВОД!E1528)+SUMIFS(Услуги!R:R,Услуги!D:D,СВОД!C1528,Услуги!F:F,СВОД!E1528)+SUMIFS(Услуги!W:W,Услуги!D:D,СВОД!C1528,Услуги!F:F,СВОД!E1528)+SUMIFS(Услуги!AB:AB,Услуги!D:D,СВОД!C1528,Услуги!F:F,СВОД!E1528)+SUMIFS(Услуги!AG:AG,Услуги!D:D,СВОД!C1528,Услуги!F:F,СВОД!E1528)+SUMIFS(Услуги!AL:AL,Услуги!D:D,СВОД!C1528,Услуги!F:F,СВОД!E1528)+SUMIFS(Услуги!AQ:AQ,Услуги!D:D,СВОД!C1528,Услуги!F:F,СВОД!E1528)</f>
        <v>0</v>
      </c>
      <c r="M1528" s="276">
        <f>SUMIFS('Скорая мед. помощь'!J:J,'Скорая мед. помощь'!E:E,СВОД!C1528,'Скорая мед. помощь'!G:G,СВОД!E1528)</f>
        <v>0</v>
      </c>
      <c r="N1528" s="303">
        <f>SUMIFS('Круглосуточный стационар'!O:O,'Круглосуточный стационар'!D:D,СВОД!C1528,'Круглосуточный стационар'!F:F,СВОД!E1528)+SUMIFS(ВМП!O:O,ВМП!D:D,СВОД!C1528,ВМП!F:F,СВОД!E1528)+SUMIFS('Дневной стационар'!O:O,'Дневной стационар'!D:D,СВОД!C1528,'Дневной стационар'!F:F,СВОД!E1528)+SUMIFS(ЭКО!M:M,ЭКО!D:D,СВОД!C1528,ЭКО!F:F,СВОД!E1528)+SUMIFS(Диализ!O:O,Диализ!E:E,СВОД!C1528,Диализ!G:G,СВОД!E1528)+SUMIFS(Поликлиника!CT:CT,Поликлиника!D:D,СВОД!C1528,Поликлиника!F:F,СВОД!E1528)+SUMIFS('Скорая мед. помощь'!O:O,'Скорая мед. помощь'!E:E,СВОД!C1528,'Скорая мед. помощь'!G:G,СВОД!E1528)+SUMIFS(Услуги!AV:AV,Услуги!D:D,СВОД!C1528,Услуги!F:F,СВОД!E1528)</f>
        <v>80378.672000000006</v>
      </c>
      <c r="O1528" s="302">
        <f>SUMIFS(Сверхбаза!L:L,Сверхбаза!C:C,СВОД!C1528,Сверхбаза!E:E,СВОД!E1528)+SUMIFS(Сверхбаза!M:M,Сверхбаза!C:C,СВОД!C1528,Сверхбаза!E:E,СВОД!E1528)</f>
        <v>0</v>
      </c>
      <c r="P1528" s="276">
        <f>SUMIFS(Сверхбаза!N:N,Сверхбаза!C:C,СВОД!C1528,Сверхбаза!E:E,СВОД!E1528)</f>
        <v>0</v>
      </c>
      <c r="Q1528" s="276">
        <f>SUMIFS(Сверхбаза!P:P,Сверхбаза!C:C,СВОД!C1528,Сверхбаза!E:E,СВОД!E1528)</f>
        <v>0</v>
      </c>
      <c r="R1528" s="276">
        <f>SUMIFS(Сверхбаза!O:O,Сверхбаза!C:C,СВОД!C1528,Сверхбаза!E:E,СВОД!E1528)</f>
        <v>0</v>
      </c>
      <c r="S1528" s="276">
        <f>SUMIFS(Сверхбаза!Q:Q,Сверхбаза!C:C,СВОД!C1528,Сверхбаза!E:E,СВОД!E1528)</f>
        <v>0</v>
      </c>
      <c r="T1528" s="303">
        <f>SUMIFS(Сверхбаза!G:G,Сверхбаза!C:C,СВОД!C1528,Сверхбаза!E:E,СВОД!E1528)</f>
        <v>0</v>
      </c>
    </row>
    <row r="1529" spans="1:20" ht="25.5" outlineLevel="2" x14ac:dyDescent="0.2">
      <c r="A1529" s="288">
        <f>VLOOKUP(C1529,Округа!B:C,2,FALSE)</f>
        <v>7</v>
      </c>
      <c r="B1529" s="361">
        <v>501701</v>
      </c>
      <c r="C1529" s="361">
        <v>170101</v>
      </c>
      <c r="D1529" s="5" t="s">
        <v>221</v>
      </c>
      <c r="E1529" s="349">
        <v>2</v>
      </c>
      <c r="F1529" s="350" t="s">
        <v>173</v>
      </c>
      <c r="G1529" s="302">
        <f>SUMIFS('Круглосуточный стационар'!J:J,'Круглосуточный стационар'!D:D,СВОД!C1529,'Круглосуточный стационар'!F:F,СВОД!E1529)/2+SUMIFS(ВМП!J:J,ВМП!D:D,СВОД!C1529,ВМП!F:F,СВОД!E1529)/2+SUMIFS('Дневной стационар'!J:J,'Дневной стационар'!D:D,СВОД!C1529,'Дневной стационар'!F:F,СВОД!E1529)/2+SUMIFS(ЭКО!H:H,ЭКО!D:D,СВОД!C1529,ЭКО!F:F,СВОД!E1529)+SUMIFS(Диализ!J:J,Диализ!E:E,СВОД!C1529,Диализ!G:G,СВОД!E1529)</f>
        <v>8568</v>
      </c>
      <c r="H1529" s="276">
        <f>SUMIFS(Поликлиника!H:H,Поликлиника!D:D,СВОД!C1529,Поликлиника!F:F,СВОД!E1529)</f>
        <v>0</v>
      </c>
      <c r="I1529" s="276">
        <f>SUMIFS(Поликлиника!BA:BA,Поликлиника!D:D,СВОД!C1529,Поликлиника!F:F,СВОД!E1529)</f>
        <v>0</v>
      </c>
      <c r="J1529" s="276">
        <f>SUMIFS(Поликлиника!BF:BF,Поликлиника!D:D,СВОД!C1529,Поликлиника!F:F,СВОД!E1529)</f>
        <v>0</v>
      </c>
      <c r="K1529" s="276">
        <f>SUMIFS(Поликлиника!BU:BU,Поликлиника!D:D,СВОД!C1529,Поликлиника!F:F,СВОД!E1529)</f>
        <v>0</v>
      </c>
      <c r="L1529" s="276">
        <f>SUMIFS(Услуги!H:H,Услуги!D:D,СВОД!C1529,Услуги!F:F,СВОД!E1529)+SUMIFS(Услуги!M:M,Услуги!D:D,СВОД!C1529,Услуги!F:F,СВОД!E1529)+SUMIFS(Услуги!R:R,Услуги!D:D,СВОД!C1529,Услуги!F:F,СВОД!E1529)+SUMIFS(Услуги!W:W,Услуги!D:D,СВОД!C1529,Услуги!F:F,СВОД!E1529)+SUMIFS(Услуги!AB:AB,Услуги!D:D,СВОД!C1529,Услуги!F:F,СВОД!E1529)+SUMIFS(Услуги!AG:AG,Услуги!D:D,СВОД!C1529,Услуги!F:F,СВОД!E1529)+SUMIFS(Услуги!AL:AL,Услуги!D:D,СВОД!C1529,Услуги!F:F,СВОД!E1529)+SUMIFS(Услуги!AQ:AQ,Услуги!D:D,СВОД!C1529,Услуги!F:F,СВОД!E1529)</f>
        <v>0</v>
      </c>
      <c r="M1529" s="276">
        <f>SUMIFS('Скорая мед. помощь'!J:J,'Скорая мед. помощь'!E:E,СВОД!C1529,'Скорая мед. помощь'!G:G,СВОД!E1529)</f>
        <v>0</v>
      </c>
      <c r="N1529" s="303">
        <f>SUMIFS('Круглосуточный стационар'!O:O,'Круглосуточный стационар'!D:D,СВОД!C1529,'Круглосуточный стационар'!F:F,СВОД!E1529)+SUMIFS(ВМП!O:O,ВМП!D:D,СВОД!C1529,ВМП!F:F,СВОД!E1529)+SUMIFS('Дневной стационар'!O:O,'Дневной стационар'!D:D,СВОД!C1529,'Дневной стационар'!F:F,СВОД!E1529)+SUMIFS(ЭКО!M:M,ЭКО!D:D,СВОД!C1529,ЭКО!F:F,СВОД!E1529)+SUMIFS(Диализ!O:O,Диализ!E:E,СВОД!C1529,Диализ!G:G,СВОД!E1529)+SUMIFS(Поликлиника!CT:CT,Поликлиника!D:D,СВОД!C1529,Поликлиника!F:F,СВОД!E1529)+SUMIFS('Скорая мед. помощь'!O:O,'Скорая мед. помощь'!E:E,СВОД!C1529,'Скорая мед. помощь'!G:G,СВОД!E1529)+SUMIFS(Услуги!AV:AV,Услуги!D:D,СВОД!C1529,Услуги!F:F,СВОД!E1529)</f>
        <v>90460.799418500013</v>
      </c>
      <c r="O1529" s="302">
        <f>SUMIFS(Сверхбаза!L:L,Сверхбаза!C:C,СВОД!C1529,Сверхбаза!E:E,СВОД!E1529)+SUMIFS(Сверхбаза!M:M,Сверхбаза!C:C,СВОД!C1529,Сверхбаза!E:E,СВОД!E1529)</f>
        <v>0</v>
      </c>
      <c r="P1529" s="276">
        <f>SUMIFS(Сверхбаза!N:N,Сверхбаза!C:C,СВОД!C1529,Сверхбаза!E:E,СВОД!E1529)</f>
        <v>0</v>
      </c>
      <c r="Q1529" s="276">
        <f>SUMIFS(Сверхбаза!P:P,Сверхбаза!C:C,СВОД!C1529,Сверхбаза!E:E,СВОД!E1529)</f>
        <v>0</v>
      </c>
      <c r="R1529" s="276">
        <f>SUMIFS(Сверхбаза!O:O,Сверхбаза!C:C,СВОД!C1529,Сверхбаза!E:E,СВОД!E1529)</f>
        <v>0</v>
      </c>
      <c r="S1529" s="276">
        <f>SUMIFS(Сверхбаза!Q:Q,Сверхбаза!C:C,СВОД!C1529,Сверхбаза!E:E,СВОД!E1529)</f>
        <v>0</v>
      </c>
      <c r="T1529" s="303">
        <f>SUMIFS(Сверхбаза!G:G,Сверхбаза!C:C,СВОД!C1529,Сверхбаза!E:E,СВОД!E1529)</f>
        <v>0</v>
      </c>
    </row>
    <row r="1530" spans="1:20" ht="25.5" outlineLevel="2" x14ac:dyDescent="0.2">
      <c r="A1530" s="288">
        <f>VLOOKUP(C1530,Округа!B:C,2,FALSE)</f>
        <v>7</v>
      </c>
      <c r="B1530" s="361">
        <v>501701</v>
      </c>
      <c r="C1530" s="361">
        <v>170101</v>
      </c>
      <c r="D1530" s="5" t="s">
        <v>221</v>
      </c>
      <c r="E1530" s="349">
        <v>6</v>
      </c>
      <c r="F1530" s="350" t="s">
        <v>705</v>
      </c>
      <c r="G1530" s="302">
        <f>SUMIFS('Круглосуточный стационар'!J:J,'Круглосуточный стационар'!D:D,СВОД!C1530,'Круглосуточный стационар'!F:F,СВОД!E1530)/2+SUMIFS(ВМП!J:J,ВМП!D:D,СВОД!C1530,ВМП!F:F,СВОД!E1530)/2+SUMIFS('Дневной стационар'!J:J,'Дневной стационар'!D:D,СВОД!C1530,'Дневной стационар'!F:F,СВОД!E1530)/2+SUMIFS(ЭКО!H:H,ЭКО!D:D,СВОД!C1530,ЭКО!F:F,СВОД!E1530)+SUMIFS(Диализ!J:J,Диализ!E:E,СВОД!C1530,Диализ!G:G,СВОД!E1530)</f>
        <v>0</v>
      </c>
      <c r="H1530" s="276">
        <f>SUMIFS(Поликлиника!H:H,Поликлиника!D:D,СВОД!C1530,Поликлиника!F:F,СВОД!E1530)</f>
        <v>0</v>
      </c>
      <c r="I1530" s="276">
        <f>SUMIFS(Поликлиника!BA:BA,Поликлиника!D:D,СВОД!C1530,Поликлиника!F:F,СВОД!E1530)</f>
        <v>0</v>
      </c>
      <c r="J1530" s="276">
        <f>SUMIFS(Поликлиника!BF:BF,Поликлиника!D:D,СВОД!C1530,Поликлиника!F:F,СВОД!E1530)</f>
        <v>0</v>
      </c>
      <c r="K1530" s="276">
        <f>SUMIFS(Поликлиника!BU:BU,Поликлиника!D:D,СВОД!C1530,Поликлиника!F:F,СВОД!E1530)</f>
        <v>0</v>
      </c>
      <c r="L1530" s="276">
        <f>SUMIFS(Услуги!H:H,Услуги!D:D,СВОД!C1530,Услуги!F:F,СВОД!E1530)+SUMIFS(Услуги!M:M,Услуги!D:D,СВОД!C1530,Услуги!F:F,СВОД!E1530)+SUMIFS(Услуги!R:R,Услуги!D:D,СВОД!C1530,Услуги!F:F,СВОД!E1530)+SUMIFS(Услуги!W:W,Услуги!D:D,СВОД!C1530,Услуги!F:F,СВОД!E1530)+SUMIFS(Услуги!AB:AB,Услуги!D:D,СВОД!C1530,Услуги!F:F,СВОД!E1530)+SUMIFS(Услуги!AG:AG,Услуги!D:D,СВОД!C1530,Услуги!F:F,СВОД!E1530)+SUMIFS(Услуги!AL:AL,Услуги!D:D,СВОД!C1530,Услуги!F:F,СВОД!E1530)+SUMIFS(Услуги!AQ:AQ,Услуги!D:D,СВОД!C1530,Услуги!F:F,СВОД!E1530)</f>
        <v>0</v>
      </c>
      <c r="M1530" s="276">
        <f>SUMIFS('Скорая мед. помощь'!J:J,'Скорая мед. помощь'!E:E,СВОД!C1530,'Скорая мед. помощь'!G:G,СВОД!E1530)</f>
        <v>0</v>
      </c>
      <c r="N1530" s="303">
        <f>SUMIFS('Круглосуточный стационар'!O:O,'Круглосуточный стационар'!D:D,СВОД!C1530,'Круглосуточный стационар'!F:F,СВОД!E1530)+SUMIFS(ВМП!O:O,ВМП!D:D,СВОД!C1530,ВМП!F:F,СВОД!E1530)+SUMIFS('Дневной стационар'!O:O,'Дневной стационар'!D:D,СВОД!C1530,'Дневной стационар'!F:F,СВОД!E1530)+SUMIFS(ЭКО!M:M,ЭКО!D:D,СВОД!C1530,ЭКО!F:F,СВОД!E1530)+SUMIFS(Диализ!O:O,Диализ!E:E,СВОД!C1530,Диализ!G:G,СВОД!E1530)+SUMIFS(Поликлиника!CT:CT,Поликлиника!D:D,СВОД!C1530,Поликлиника!F:F,СВОД!E1530)+SUMIFS('Скорая мед. помощь'!O:O,'Скорая мед. помощь'!E:E,СВОД!C1530,'Скорая мед. помощь'!G:G,СВОД!E1530)+SUMIFS(Услуги!AV:AV,Услуги!D:D,СВОД!C1530,Услуги!F:F,СВОД!E1530)</f>
        <v>0</v>
      </c>
      <c r="O1530" s="302">
        <f>SUMIFS(Сверхбаза!L:L,Сверхбаза!C:C,СВОД!C1530,Сверхбаза!E:E,СВОД!E1530)+SUMIFS(Сверхбаза!M:M,Сверхбаза!C:C,СВОД!C1530,Сверхбаза!E:E,СВОД!E1530)</f>
        <v>0</v>
      </c>
      <c r="P1530" s="276">
        <f>SUMIFS(Сверхбаза!N:N,Сверхбаза!C:C,СВОД!C1530,Сверхбаза!E:E,СВОД!E1530)</f>
        <v>0</v>
      </c>
      <c r="Q1530" s="276">
        <f>SUMIFS(Сверхбаза!P:P,Сверхбаза!C:C,СВОД!C1530,Сверхбаза!E:E,СВОД!E1530)</f>
        <v>0</v>
      </c>
      <c r="R1530" s="276">
        <f>SUMIFS(Сверхбаза!O:O,Сверхбаза!C:C,СВОД!C1530,Сверхбаза!E:E,СВОД!E1530)</f>
        <v>0</v>
      </c>
      <c r="S1530" s="276">
        <f>SUMIFS(Сверхбаза!Q:Q,Сверхбаза!C:C,СВОД!C1530,Сверхбаза!E:E,СВОД!E1530)</f>
        <v>0</v>
      </c>
      <c r="T1530" s="303">
        <f>SUMIFS(Сверхбаза!G:G,Сверхбаза!C:C,СВОД!C1530,Сверхбаза!E:E,СВОД!E1530)</f>
        <v>0</v>
      </c>
    </row>
    <row r="1531" spans="1:20" ht="25.5" outlineLevel="2" x14ac:dyDescent="0.2">
      <c r="A1531" s="288">
        <f>VLOOKUP(C1531,Округа!B:C,2,FALSE)</f>
        <v>7</v>
      </c>
      <c r="B1531" s="361">
        <v>501701</v>
      </c>
      <c r="C1531" s="361">
        <v>170101</v>
      </c>
      <c r="D1531" s="5" t="s">
        <v>221</v>
      </c>
      <c r="E1531" s="349">
        <v>3</v>
      </c>
      <c r="F1531" s="350" t="s">
        <v>174</v>
      </c>
      <c r="G1531" s="302">
        <f>SUMIFS('Круглосуточный стационар'!J:J,'Круглосуточный стационар'!D:D,СВОД!C1531,'Круглосуточный стационар'!F:F,СВОД!E1531)/2+SUMIFS(ВМП!J:J,ВМП!D:D,СВОД!C1531,ВМП!F:F,СВОД!E1531)/2+SUMIFS('Дневной стационар'!J:J,'Дневной стационар'!D:D,СВОД!C1531,'Дневной стационар'!F:F,СВОД!E1531)/2+SUMIFS(ЭКО!H:H,ЭКО!D:D,СВОД!C1531,ЭКО!F:F,СВОД!E1531)+SUMIFS(Диализ!J:J,Диализ!E:E,СВОД!C1531,Диализ!G:G,СВОД!E1531)</f>
        <v>0</v>
      </c>
      <c r="H1531" s="276">
        <f>SUMIFS(Поликлиника!H:H,Поликлиника!D:D,СВОД!C1531,Поликлиника!F:F,СВОД!E1531)</f>
        <v>81336</v>
      </c>
      <c r="I1531" s="276">
        <f>SUMIFS(Поликлиника!BA:BA,Поликлиника!D:D,СВОД!C1531,Поликлиника!F:F,СВОД!E1531)</f>
        <v>53481</v>
      </c>
      <c r="J1531" s="276">
        <f>SUMIFS(Поликлиника!BF:BF,Поликлиника!D:D,СВОД!C1531,Поликлиника!F:F,СВОД!E1531)</f>
        <v>162540</v>
      </c>
      <c r="K1531" s="276">
        <f>SUMIFS(Поликлиника!BU:BU,Поликлиника!D:D,СВОД!C1531,Поликлиника!F:F,СВОД!E1531)</f>
        <v>66427</v>
      </c>
      <c r="L1531" s="276">
        <f>SUMIFS(Услуги!H:H,Услуги!D:D,СВОД!C1531,Услуги!F:F,СВОД!E1531)+SUMIFS(Услуги!M:M,Услуги!D:D,СВОД!C1531,Услуги!F:F,СВОД!E1531)+SUMIFS(Услуги!R:R,Услуги!D:D,СВОД!C1531,Услуги!F:F,СВОД!E1531)+SUMIFS(Услуги!W:W,Услуги!D:D,СВОД!C1531,Услуги!F:F,СВОД!E1531)+SUMIFS(Услуги!AB:AB,Услуги!D:D,СВОД!C1531,Услуги!F:F,СВОД!E1531)+SUMIFS(Услуги!AG:AG,Услуги!D:D,СВОД!C1531,Услуги!F:F,СВОД!E1531)+SUMIFS(Услуги!AL:AL,Услуги!D:D,СВОД!C1531,Услуги!F:F,СВОД!E1531)+SUMIFS(Услуги!AQ:AQ,Услуги!D:D,СВОД!C1531,Услуги!F:F,СВОД!E1531)</f>
        <v>2356.1000000000004</v>
      </c>
      <c r="M1531" s="276">
        <f>SUMIFS('Скорая мед. помощь'!J:J,'Скорая мед. помощь'!E:E,СВОД!C1531,'Скорая мед. помощь'!G:G,СВОД!E1531)</f>
        <v>0</v>
      </c>
      <c r="N1531" s="303">
        <f>SUMIFS('Круглосуточный стационар'!O:O,'Круглосуточный стационар'!D:D,СВОД!C1531,'Круглосуточный стационар'!F:F,СВОД!E1531)+SUMIFS(ВМП!O:O,ВМП!D:D,СВОД!C1531,ВМП!F:F,СВОД!E1531)+SUMIFS('Дневной стационар'!O:O,'Дневной стационар'!D:D,СВОД!C1531,'Дневной стационар'!F:F,СВОД!E1531)+SUMIFS(ЭКО!M:M,ЭКО!D:D,СВОД!C1531,ЭКО!F:F,СВОД!E1531)+SUMIFS(Диализ!O:O,Диализ!E:E,СВОД!C1531,Диализ!G:G,СВОД!E1531)+SUMIFS(Поликлиника!CT:CT,Поликлиника!D:D,СВОД!C1531,Поликлиника!F:F,СВОД!E1531)+SUMIFS('Скорая мед. помощь'!O:O,'Скорая мед. помощь'!E:E,СВОД!C1531,'Скорая мед. помощь'!G:G,СВОД!E1531)+SUMIFS(Услуги!AV:AV,Услуги!D:D,СВОД!C1531,Услуги!F:F,СВОД!E1531)</f>
        <v>370761.21337240527</v>
      </c>
      <c r="O1531" s="302">
        <f>SUMIFS(Сверхбаза!L:L,Сверхбаза!C:C,СВОД!C1531,Сверхбаза!E:E,СВОД!E1531)+SUMIFS(Сверхбаза!M:M,Сверхбаза!C:C,СВОД!C1531,Сверхбаза!E:E,СВОД!E1531)</f>
        <v>0</v>
      </c>
      <c r="P1531" s="276">
        <f>SUMIFS(Сверхбаза!N:N,Сверхбаза!C:C,СВОД!C1531,Сверхбаза!E:E,СВОД!E1531)</f>
        <v>0</v>
      </c>
      <c r="Q1531" s="276">
        <f>SUMIFS(Сверхбаза!P:P,Сверхбаза!C:C,СВОД!C1531,Сверхбаза!E:E,СВОД!E1531)</f>
        <v>0</v>
      </c>
      <c r="R1531" s="276">
        <f>SUMIFS(Сверхбаза!O:O,Сверхбаза!C:C,СВОД!C1531,Сверхбаза!E:E,СВОД!E1531)</f>
        <v>0</v>
      </c>
      <c r="S1531" s="276">
        <f>SUMIFS(Сверхбаза!Q:Q,Сверхбаза!C:C,СВОД!C1531,Сверхбаза!E:E,СВОД!E1531)</f>
        <v>0</v>
      </c>
      <c r="T1531" s="303">
        <f>SUMIFS(Сверхбаза!G:G,Сверхбаза!C:C,СВОД!C1531,Сверхбаза!E:E,СВОД!E1531)</f>
        <v>0</v>
      </c>
    </row>
    <row r="1532" spans="1:20" ht="25.5" outlineLevel="2" x14ac:dyDescent="0.2">
      <c r="A1532" s="288">
        <f>VLOOKUP(C1532,Округа!B:C,2,FALSE)</f>
        <v>7</v>
      </c>
      <c r="B1532" s="361">
        <v>501701</v>
      </c>
      <c r="C1532" s="361">
        <v>170101</v>
      </c>
      <c r="D1532" s="5" t="s">
        <v>221</v>
      </c>
      <c r="E1532" s="349">
        <v>7</v>
      </c>
      <c r="F1532" s="350" t="s">
        <v>706</v>
      </c>
      <c r="G1532" s="302">
        <f>SUMIFS('Круглосуточный стационар'!J:J,'Круглосуточный стационар'!D:D,СВОД!C1532,'Круглосуточный стационар'!F:F,СВОД!E1532)/2+SUMIFS(ВМП!J:J,ВМП!D:D,СВОД!C1532,ВМП!F:F,СВОД!E1532)/2+SUMIFS('Дневной стационар'!J:J,'Дневной стационар'!D:D,СВОД!C1532,'Дневной стационар'!F:F,СВОД!E1532)/2+SUMIFS(ЭКО!H:H,ЭКО!D:D,СВОД!C1532,ЭКО!F:F,СВОД!E1532)+SUMIFS(Диализ!J:J,Диализ!E:E,СВОД!C1532,Диализ!G:G,СВОД!E1532)</f>
        <v>0</v>
      </c>
      <c r="H1532" s="276">
        <f>SUMIFS(Поликлиника!H:H,Поликлиника!D:D,СВОД!C1532,Поликлиника!F:F,СВОД!E1532)</f>
        <v>0</v>
      </c>
      <c r="I1532" s="276">
        <f>SUMIFS(Поликлиника!BA:BA,Поликлиника!D:D,СВОД!C1532,Поликлиника!F:F,СВОД!E1532)</f>
        <v>0</v>
      </c>
      <c r="J1532" s="276">
        <f>SUMIFS(Поликлиника!BF:BF,Поликлиника!D:D,СВОД!C1532,Поликлиника!F:F,СВОД!E1532)</f>
        <v>0</v>
      </c>
      <c r="K1532" s="276">
        <f>SUMIFS(Поликлиника!BU:BU,Поликлиника!D:D,СВОД!C1532,Поликлиника!F:F,СВОД!E1532)</f>
        <v>0</v>
      </c>
      <c r="L1532" s="276">
        <f>SUMIFS(Услуги!H:H,Услуги!D:D,СВОД!C1532,Услуги!F:F,СВОД!E1532)+SUMIFS(Услуги!M:M,Услуги!D:D,СВОД!C1532,Услуги!F:F,СВОД!E1532)+SUMIFS(Услуги!R:R,Услуги!D:D,СВОД!C1532,Услуги!F:F,СВОД!E1532)+SUMIFS(Услуги!W:W,Услуги!D:D,СВОД!C1532,Услуги!F:F,СВОД!E1532)+SUMIFS(Услуги!AB:AB,Услуги!D:D,СВОД!C1532,Услуги!F:F,СВОД!E1532)+SUMIFS(Услуги!AG:AG,Услуги!D:D,СВОД!C1532,Услуги!F:F,СВОД!E1532)+SUMIFS(Услуги!AL:AL,Услуги!D:D,СВОД!C1532,Услуги!F:F,СВОД!E1532)+SUMIFS(Услуги!AQ:AQ,Услуги!D:D,СВОД!C1532,Услуги!F:F,СВОД!E1532)</f>
        <v>0</v>
      </c>
      <c r="M1532" s="276">
        <f>SUMIFS('Скорая мед. помощь'!J:J,'Скорая мед. помощь'!E:E,СВОД!C1532,'Скорая мед. помощь'!G:G,СВОД!E1532)</f>
        <v>0</v>
      </c>
      <c r="N1532" s="303">
        <f>SUMIFS('Круглосуточный стационар'!O:O,'Круглосуточный стационар'!D:D,СВОД!C1532,'Круглосуточный стационар'!F:F,СВОД!E1532)+SUMIFS(ВМП!O:O,ВМП!D:D,СВОД!C1532,ВМП!F:F,СВОД!E1532)+SUMIFS('Дневной стационар'!O:O,'Дневной стационар'!D:D,СВОД!C1532,'Дневной стационар'!F:F,СВОД!E1532)+SUMIFS(ЭКО!M:M,ЭКО!D:D,СВОД!C1532,ЭКО!F:F,СВОД!E1532)+SUMIFS(Диализ!O:O,Диализ!E:E,СВОД!C1532,Диализ!G:G,СВОД!E1532)+SUMIFS(Поликлиника!CT:CT,Поликлиника!D:D,СВОД!C1532,Поликлиника!F:F,СВОД!E1532)+SUMIFS('Скорая мед. помощь'!O:O,'Скорая мед. помощь'!E:E,СВОД!C1532,'Скорая мед. помощь'!G:G,СВОД!E1532)+SUMIFS(Услуги!AV:AV,Услуги!D:D,СВОД!C1532,Услуги!F:F,СВОД!E1532)</f>
        <v>0</v>
      </c>
      <c r="O1532" s="302">
        <f>SUMIFS(Сверхбаза!L:L,Сверхбаза!C:C,СВОД!C1532,Сверхбаза!E:E,СВОД!E1532)+SUMIFS(Сверхбаза!M:M,Сверхбаза!C:C,СВОД!C1532,Сверхбаза!E:E,СВОД!E1532)</f>
        <v>0</v>
      </c>
      <c r="P1532" s="276">
        <f>SUMIFS(Сверхбаза!N:N,Сверхбаза!C:C,СВОД!C1532,Сверхбаза!E:E,СВОД!E1532)</f>
        <v>0</v>
      </c>
      <c r="Q1532" s="276">
        <f>SUMIFS(Сверхбаза!P:P,Сверхбаза!C:C,СВОД!C1532,Сверхбаза!E:E,СВОД!E1532)</f>
        <v>0</v>
      </c>
      <c r="R1532" s="276">
        <f>SUMIFS(Сверхбаза!O:O,Сверхбаза!C:C,СВОД!C1532,Сверхбаза!E:E,СВОД!E1532)</f>
        <v>0</v>
      </c>
      <c r="S1532" s="276">
        <f>SUMIFS(Сверхбаза!Q:Q,Сверхбаза!C:C,СВОД!C1532,Сверхбаза!E:E,СВОД!E1532)</f>
        <v>0</v>
      </c>
      <c r="T1532" s="303">
        <f>SUMIFS(Сверхбаза!G:G,Сверхбаза!C:C,СВОД!C1532,Сверхбаза!E:E,СВОД!E1532)</f>
        <v>0</v>
      </c>
    </row>
    <row r="1533" spans="1:20" ht="25.5" outlineLevel="2" x14ac:dyDescent="0.2">
      <c r="A1533" s="288">
        <f>VLOOKUP(C1533,Округа!B:C,2,FALSE)</f>
        <v>7</v>
      </c>
      <c r="B1533" s="361">
        <v>501701</v>
      </c>
      <c r="C1533" s="361">
        <v>170101</v>
      </c>
      <c r="D1533" s="5" t="s">
        <v>221</v>
      </c>
      <c r="E1533" s="349">
        <v>70</v>
      </c>
      <c r="F1533" s="350" t="s">
        <v>707</v>
      </c>
      <c r="G1533" s="302">
        <f>SUMIFS('Круглосуточный стационар'!J:J,'Круглосуточный стационар'!D:D,СВОД!C1533,'Круглосуточный стационар'!F:F,СВОД!E1533)/2+SUMIFS(ВМП!J:J,ВМП!D:D,СВОД!C1533,ВМП!F:F,СВОД!E1533)/2+SUMIFS('Дневной стационар'!J:J,'Дневной стационар'!D:D,СВОД!C1533,'Дневной стационар'!F:F,СВОД!E1533)/2+SUMIFS(ЭКО!H:H,ЭКО!D:D,СВОД!C1533,ЭКО!F:F,СВОД!E1533)+SUMIFS(Диализ!J:J,Диализ!E:E,СВОД!C1533,Диализ!G:G,СВОД!E1533)</f>
        <v>0</v>
      </c>
      <c r="H1533" s="276">
        <f>SUMIFS(Поликлиника!H:H,Поликлиника!D:D,СВОД!C1533,Поликлиника!F:F,СВОД!E1533)</f>
        <v>0</v>
      </c>
      <c r="I1533" s="276">
        <f>SUMIFS(Поликлиника!BA:BA,Поликлиника!D:D,СВОД!C1533,Поликлиника!F:F,СВОД!E1533)</f>
        <v>0</v>
      </c>
      <c r="J1533" s="276">
        <f>SUMIFS(Поликлиника!BF:BF,Поликлиника!D:D,СВОД!C1533,Поликлиника!F:F,СВОД!E1533)</f>
        <v>0</v>
      </c>
      <c r="K1533" s="276">
        <f>SUMIFS(Поликлиника!BU:BU,Поликлиника!D:D,СВОД!C1533,Поликлиника!F:F,СВОД!E1533)</f>
        <v>0</v>
      </c>
      <c r="L1533" s="276">
        <f>SUMIFS(Услуги!H:H,Услуги!D:D,СВОД!C1533,Услуги!F:F,СВОД!E1533)+SUMIFS(Услуги!M:M,Услуги!D:D,СВОД!C1533,Услуги!F:F,СВОД!E1533)+SUMIFS(Услуги!R:R,Услуги!D:D,СВОД!C1533,Услуги!F:F,СВОД!E1533)+SUMIFS(Услуги!W:W,Услуги!D:D,СВОД!C1533,Услуги!F:F,СВОД!E1533)+SUMIFS(Услуги!AB:AB,Услуги!D:D,СВОД!C1533,Услуги!F:F,СВОД!E1533)+SUMIFS(Услуги!AG:AG,Услуги!D:D,СВОД!C1533,Услуги!F:F,СВОД!E1533)+SUMIFS(Услуги!AL:AL,Услуги!D:D,СВОД!C1533,Услуги!F:F,СВОД!E1533)+SUMIFS(Услуги!AQ:AQ,Услуги!D:D,СВОД!C1533,Услуги!F:F,СВОД!E1533)</f>
        <v>0</v>
      </c>
      <c r="M1533" s="276">
        <f>SUMIFS('Скорая мед. помощь'!J:J,'Скорая мед. помощь'!E:E,СВОД!C1533,'Скорая мед. помощь'!G:G,СВОД!E1533)</f>
        <v>0</v>
      </c>
      <c r="N1533" s="303">
        <f>SUMIFS('Круглосуточный стационар'!O:O,'Круглосуточный стационар'!D:D,СВОД!C1533,'Круглосуточный стационар'!F:F,СВОД!E1533)+SUMIFS(ВМП!O:O,ВМП!D:D,СВОД!C1533,ВМП!F:F,СВОД!E1533)+SUMIFS('Дневной стационар'!O:O,'Дневной стационар'!D:D,СВОД!C1533,'Дневной стационар'!F:F,СВОД!E1533)+SUMIFS(ЭКО!M:M,ЭКО!D:D,СВОД!C1533,ЭКО!F:F,СВОД!E1533)+SUMIFS(Диализ!O:O,Диализ!E:E,СВОД!C1533,Диализ!G:G,СВОД!E1533)+SUMIFS(Поликлиника!CT:CT,Поликлиника!D:D,СВОД!C1533,Поликлиника!F:F,СВОД!E1533)+SUMIFS('Скорая мед. помощь'!O:O,'Скорая мед. помощь'!E:E,СВОД!C1533,'Скорая мед. помощь'!G:G,СВОД!E1533)+SUMIFS(Услуги!AV:AV,Услуги!D:D,СВОД!C1533,Услуги!F:F,СВОД!E1533)</f>
        <v>0</v>
      </c>
      <c r="O1533" s="302">
        <f>SUMIFS(Сверхбаза!L:L,Сверхбаза!C:C,СВОД!C1533,Сверхбаза!E:E,СВОД!E1533)+SUMIFS(Сверхбаза!M:M,Сверхбаза!C:C,СВОД!C1533,Сверхбаза!E:E,СВОД!E1533)</f>
        <v>0</v>
      </c>
      <c r="P1533" s="276">
        <f>SUMIFS(Сверхбаза!N:N,Сверхбаза!C:C,СВОД!C1533,Сверхбаза!E:E,СВОД!E1533)</f>
        <v>0</v>
      </c>
      <c r="Q1533" s="276">
        <f>SUMIFS(Сверхбаза!P:P,Сверхбаза!C:C,СВОД!C1533,Сверхбаза!E:E,СВОД!E1533)</f>
        <v>0</v>
      </c>
      <c r="R1533" s="276">
        <f>SUMIFS(Сверхбаза!O:O,Сверхбаза!C:C,СВОД!C1533,Сверхбаза!E:E,СВОД!E1533)</f>
        <v>0</v>
      </c>
      <c r="S1533" s="276">
        <f>SUMIFS(Сверхбаза!Q:Q,Сверхбаза!C:C,СВОД!C1533,Сверхбаза!E:E,СВОД!E1533)</f>
        <v>0</v>
      </c>
      <c r="T1533" s="303">
        <f>SUMIFS(Сверхбаза!G:G,Сверхбаза!C:C,СВОД!C1533,Сверхбаза!E:E,СВОД!E1533)</f>
        <v>0</v>
      </c>
    </row>
    <row r="1534" spans="1:20" ht="25.5" outlineLevel="2" x14ac:dyDescent="0.2">
      <c r="A1534" s="288">
        <f>VLOOKUP(C1534,Округа!B:C,2,FALSE)</f>
        <v>7</v>
      </c>
      <c r="B1534" s="361">
        <v>501701</v>
      </c>
      <c r="C1534" s="361">
        <v>170101</v>
      </c>
      <c r="D1534" s="5" t="s">
        <v>221</v>
      </c>
      <c r="E1534" s="349">
        <v>94</v>
      </c>
      <c r="F1534" s="350" t="s">
        <v>157</v>
      </c>
      <c r="G1534" s="302">
        <f>SUMIFS('Круглосуточный стационар'!J:J,'Круглосуточный стационар'!D:D,СВОД!C1534,'Круглосуточный стационар'!F:F,СВОД!E1534)/2+SUMIFS(ВМП!J:J,ВМП!D:D,СВОД!C1534,ВМП!F:F,СВОД!E1534)/2+SUMIFS('Дневной стационар'!J:J,'Дневной стационар'!D:D,СВОД!C1534,'Дневной стационар'!F:F,СВОД!E1534)/2+SUMIFS(ЭКО!H:H,ЭКО!D:D,СВОД!C1534,ЭКО!F:F,СВОД!E1534)+SUMIFS(Диализ!J:J,Диализ!E:E,СВОД!C1534,Диализ!G:G,СВОД!E1534)</f>
        <v>0</v>
      </c>
      <c r="H1534" s="276">
        <f>SUMIFS(Поликлиника!H:H,Поликлиника!D:D,СВОД!C1534,Поликлиника!F:F,СВОД!E1534)</f>
        <v>0</v>
      </c>
      <c r="I1534" s="276">
        <f>SUMIFS(Поликлиника!BA:BA,Поликлиника!D:D,СВОД!C1534,Поликлиника!F:F,СВОД!E1534)</f>
        <v>0</v>
      </c>
      <c r="J1534" s="276">
        <f>SUMIFS(Поликлиника!BF:BF,Поликлиника!D:D,СВОД!C1534,Поликлиника!F:F,СВОД!E1534)</f>
        <v>0</v>
      </c>
      <c r="K1534" s="276">
        <f>SUMIFS(Поликлиника!BU:BU,Поликлиника!D:D,СВОД!C1534,Поликлиника!F:F,СВОД!E1534)</f>
        <v>0</v>
      </c>
      <c r="L1534" s="276">
        <f>SUMIFS(Услуги!H:H,Услуги!D:D,СВОД!C1534,Услуги!F:F,СВОД!E1534)+SUMIFS(Услуги!M:M,Услуги!D:D,СВОД!C1534,Услуги!F:F,СВОД!E1534)+SUMIFS(Услуги!R:R,Услуги!D:D,СВОД!C1534,Услуги!F:F,СВОД!E1534)+SUMIFS(Услуги!W:W,Услуги!D:D,СВОД!C1534,Услуги!F:F,СВОД!E1534)+SUMIFS(Услуги!AB:AB,Услуги!D:D,СВОД!C1534,Услуги!F:F,СВОД!E1534)+SUMIFS(Услуги!AG:AG,Услуги!D:D,СВОД!C1534,Услуги!F:F,СВОД!E1534)+SUMIFS(Услуги!AL:AL,Услуги!D:D,СВОД!C1534,Услуги!F:F,СВОД!E1534)+SUMIFS(Услуги!AQ:AQ,Услуги!D:D,СВОД!C1534,Услуги!F:F,СВОД!E1534)</f>
        <v>0</v>
      </c>
      <c r="M1534" s="276">
        <f>SUMIFS('Скорая мед. помощь'!J:J,'Скорая мед. помощь'!E:E,СВОД!C1534,'Скорая мед. помощь'!G:G,СВОД!E1534)</f>
        <v>0</v>
      </c>
      <c r="N1534" s="303">
        <f>SUMIFS('Круглосуточный стационар'!O:O,'Круглосуточный стационар'!D:D,СВОД!C1534,'Круглосуточный стационар'!F:F,СВОД!E1534)+SUMIFS(ВМП!O:O,ВМП!D:D,СВОД!C1534,ВМП!F:F,СВОД!E1534)+SUMIFS('Дневной стационар'!O:O,'Дневной стационар'!D:D,СВОД!C1534,'Дневной стационар'!F:F,СВОД!E1534)+SUMIFS(ЭКО!M:M,ЭКО!D:D,СВОД!C1534,ЭКО!F:F,СВОД!E1534)+SUMIFS(Диализ!O:O,Диализ!E:E,СВОД!C1534,Диализ!G:G,СВОД!E1534)+SUMIFS(Поликлиника!CT:CT,Поликлиника!D:D,СВОД!C1534,Поликлиника!F:F,СВОД!E1534)+SUMIFS('Скорая мед. помощь'!O:O,'Скорая мед. помощь'!E:E,СВОД!C1534,'Скорая мед. помощь'!G:G,СВОД!E1534)+SUMIFS(Услуги!AV:AV,Услуги!D:D,СВОД!C1534,Услуги!F:F,СВОД!E1534)</f>
        <v>0</v>
      </c>
      <c r="O1534" s="302">
        <f>SUMIFS(Сверхбаза!L:L,Сверхбаза!C:C,СВОД!C1534,Сверхбаза!E:E,СВОД!E1534)+SUMIFS(Сверхбаза!M:M,Сверхбаза!C:C,СВОД!C1534,Сверхбаза!E:E,СВОД!E1534)</f>
        <v>0</v>
      </c>
      <c r="P1534" s="276">
        <f>SUMIFS(Сверхбаза!N:N,Сверхбаза!C:C,СВОД!C1534,Сверхбаза!E:E,СВОД!E1534)</f>
        <v>0</v>
      </c>
      <c r="Q1534" s="276">
        <f>SUMIFS(Сверхбаза!P:P,Сверхбаза!C:C,СВОД!C1534,Сверхбаза!E:E,СВОД!E1534)</f>
        <v>0</v>
      </c>
      <c r="R1534" s="276">
        <f>SUMIFS(Сверхбаза!O:O,Сверхбаза!C:C,СВОД!C1534,Сверхбаза!E:E,СВОД!E1534)</f>
        <v>0</v>
      </c>
      <c r="S1534" s="276">
        <f>SUMIFS(Сверхбаза!Q:Q,Сверхбаза!C:C,СВОД!C1534,Сверхбаза!E:E,СВОД!E1534)</f>
        <v>0</v>
      </c>
      <c r="T1534" s="303">
        <f>SUMIFS(Сверхбаза!G:G,Сверхбаза!C:C,СВОД!C1534,Сверхбаза!E:E,СВОД!E1534)</f>
        <v>0</v>
      </c>
    </row>
    <row r="1535" spans="1:20" outlineLevel="1" x14ac:dyDescent="0.2">
      <c r="A1535" s="289"/>
      <c r="B1535" s="279"/>
      <c r="C1535" s="279" t="str">
        <f>CONCATENATE(C1534," ","Итог")</f>
        <v>170101 Итог</v>
      </c>
      <c r="D1535" s="280"/>
      <c r="E1535" s="351"/>
      <c r="F1535" s="352"/>
      <c r="G1535" s="304"/>
      <c r="H1535" s="281"/>
      <c r="I1535" s="281"/>
      <c r="J1535" s="281"/>
      <c r="K1535" s="281"/>
      <c r="L1535" s="281"/>
      <c r="M1535" s="281"/>
      <c r="N1535" s="305">
        <f>SUBTOTAL(9,N1527:N1534)</f>
        <v>1064001.9298181324</v>
      </c>
      <c r="O1535" s="304"/>
      <c r="P1535" s="281"/>
      <c r="Q1535" s="281"/>
      <c r="R1535" s="281"/>
      <c r="S1535" s="281"/>
      <c r="T1535" s="305">
        <f>SUBTOTAL(9,T1527:T1534)</f>
        <v>0</v>
      </c>
    </row>
    <row r="1536" spans="1:20" ht="25.5" outlineLevel="2" x14ac:dyDescent="0.2">
      <c r="A1536" s="287">
        <f>VLOOKUP(C1536,Округа!B:C,2,FALSE)</f>
        <v>7</v>
      </c>
      <c r="B1536" s="8">
        <v>501702</v>
      </c>
      <c r="C1536" s="8">
        <v>170201</v>
      </c>
      <c r="D1536" s="9" t="s">
        <v>222</v>
      </c>
      <c r="E1536" s="347">
        <v>1</v>
      </c>
      <c r="F1536" s="348" t="s">
        <v>12</v>
      </c>
      <c r="G1536" s="300">
        <f>SUMIFS('Круглосуточный стационар'!J:J,'Круглосуточный стационар'!D:D,СВОД!C1536,'Круглосуточный стационар'!F:F,СВОД!E1536)/2+SUMIFS(ВМП!J:J,ВМП!D:D,СВОД!C1536,ВМП!F:F,СВОД!E1536)/2+SUMIFS('Дневной стационар'!J:J,'Дневной стационар'!D:D,СВОД!C1536,'Дневной стационар'!F:F,СВОД!E1536)/2+SUMIFS(ЭКО!H:H,ЭКО!D:D,СВОД!C1536,ЭКО!F:F,СВОД!E1536)+SUMIFS(Диализ!J:J,Диализ!E:E,СВОД!C1536,Диализ!G:G,СВОД!E1536)</f>
        <v>1780</v>
      </c>
      <c r="H1536" s="278">
        <f>SUMIFS(Поликлиника!H:H,Поликлиника!D:D,СВОД!C1536,Поликлиника!F:F,СВОД!E1536)</f>
        <v>0</v>
      </c>
      <c r="I1536" s="278">
        <f>SUMIFS(Поликлиника!BA:BA,Поликлиника!D:D,СВОД!C1536,Поликлиника!F:F,СВОД!E1536)</f>
        <v>0</v>
      </c>
      <c r="J1536" s="278">
        <f>SUMIFS(Поликлиника!BF:BF,Поликлиника!D:D,СВОД!C1536,Поликлиника!F:F,СВОД!E1536)</f>
        <v>0</v>
      </c>
      <c r="K1536" s="278">
        <f>SUMIFS(Поликлиника!BU:BU,Поликлиника!D:D,СВОД!C1536,Поликлиника!F:F,СВОД!E1536)</f>
        <v>0</v>
      </c>
      <c r="L1536" s="278">
        <f>SUMIFS(Услуги!H:H,Услуги!D:D,СВОД!C1536,Услуги!F:F,СВОД!E1536)+SUMIFS(Услуги!M:M,Услуги!D:D,СВОД!C1536,Услуги!F:F,СВОД!E1536)+SUMIFS(Услуги!R:R,Услуги!D:D,СВОД!C1536,Услуги!F:F,СВОД!E1536)+SUMIFS(Услуги!W:W,Услуги!D:D,СВОД!C1536,Услуги!F:F,СВОД!E1536)+SUMIFS(Услуги!AB:AB,Услуги!D:D,СВОД!C1536,Услуги!F:F,СВОД!E1536)+SUMIFS(Услуги!AG:AG,Услуги!D:D,СВОД!C1536,Услуги!F:F,СВОД!E1536)+SUMIFS(Услуги!AL:AL,Услуги!D:D,СВОД!C1536,Услуги!F:F,СВОД!E1536)+SUMIFS(Услуги!AQ:AQ,Услуги!D:D,СВОД!C1536,Услуги!F:F,СВОД!E1536)</f>
        <v>0</v>
      </c>
      <c r="M1536" s="278">
        <f>SUMIFS('Скорая мед. помощь'!J:J,'Скорая мед. помощь'!E:E,СВОД!C1536,'Скорая мед. помощь'!G:G,СВОД!E1536)</f>
        <v>0</v>
      </c>
      <c r="N1536" s="301">
        <f>SUMIFS('Круглосуточный стационар'!O:O,'Круглосуточный стационар'!D:D,СВОД!C1536,'Круглосуточный стационар'!F:F,СВОД!E1536)+SUMIFS(ВМП!O:O,ВМП!D:D,СВОД!C1536,ВМП!F:F,СВОД!E1536)+SUMIFS('Дневной стационар'!O:O,'Дневной стационар'!D:D,СВОД!C1536,'Дневной стационар'!F:F,СВОД!E1536)+SUMIFS(ЭКО!M:M,ЭКО!D:D,СВОД!C1536,ЭКО!F:F,СВОД!E1536)+SUMIFS(Диализ!O:O,Диализ!E:E,СВОД!C1536,Диализ!G:G,СВОД!E1536)+SUMIFS(Поликлиника!CT:CT,Поликлиника!D:D,СВОД!C1536,Поликлиника!F:F,СВОД!E1536)+SUMIFS('Скорая мед. помощь'!O:O,'Скорая мед. помощь'!E:E,СВОД!C1536,'Скорая мед. помощь'!G:G,СВОД!E1536)+SUMIFS(Услуги!AV:AV,Услуги!D:D,СВОД!C1536,Услуги!F:F,СВОД!E1536)</f>
        <v>66525.19874673622</v>
      </c>
      <c r="O1536" s="300">
        <f>SUMIFS(Сверхбаза!L:L,Сверхбаза!C:C,СВОД!C1536,Сверхбаза!E:E,СВОД!E1536)+SUMIFS(Сверхбаза!M:M,Сверхбаза!C:C,СВОД!C1536,Сверхбаза!E:E,СВОД!E1536)</f>
        <v>0</v>
      </c>
      <c r="P1536" s="278">
        <f>SUMIFS(Сверхбаза!N:N,Сверхбаза!C:C,СВОД!C1536,Сверхбаза!E:E,СВОД!E1536)</f>
        <v>0</v>
      </c>
      <c r="Q1536" s="278">
        <f>SUMIFS(Сверхбаза!P:P,Сверхбаза!C:C,СВОД!C1536,Сверхбаза!E:E,СВОД!E1536)</f>
        <v>0</v>
      </c>
      <c r="R1536" s="278">
        <f>SUMIFS(Сверхбаза!O:O,Сверхбаза!C:C,СВОД!C1536,Сверхбаза!E:E,СВОД!E1536)</f>
        <v>0</v>
      </c>
      <c r="S1536" s="278">
        <f>SUMIFS(Сверхбаза!Q:Q,Сверхбаза!C:C,СВОД!C1536,Сверхбаза!E:E,СВОД!E1536)</f>
        <v>0</v>
      </c>
      <c r="T1536" s="301">
        <f>SUMIFS(Сверхбаза!G:G,Сверхбаза!C:C,СВОД!C1536,Сверхбаза!E:E,СВОД!E1536)</f>
        <v>0</v>
      </c>
    </row>
    <row r="1537" spans="1:20" ht="25.5" outlineLevel="2" x14ac:dyDescent="0.2">
      <c r="A1537" s="288">
        <f>VLOOKUP(C1537,Округа!B:C,2,FALSE)</f>
        <v>7</v>
      </c>
      <c r="B1537" s="361">
        <v>501702</v>
      </c>
      <c r="C1537" s="361">
        <v>170201</v>
      </c>
      <c r="D1537" s="5" t="s">
        <v>222</v>
      </c>
      <c r="E1537" s="349">
        <v>13</v>
      </c>
      <c r="F1537" s="350" t="s">
        <v>704</v>
      </c>
      <c r="G1537" s="302">
        <f>SUMIFS('Круглосуточный стационар'!J:J,'Круглосуточный стационар'!D:D,СВОД!C1537,'Круглосуточный стационар'!F:F,СВОД!E1537)/2+SUMIFS(ВМП!J:J,ВМП!D:D,СВОД!C1537,ВМП!F:F,СВОД!E1537)/2+SUMIFS('Дневной стационар'!J:J,'Дневной стационар'!D:D,СВОД!C1537,'Дневной стационар'!F:F,СВОД!E1537)/2+SUMIFS(ЭКО!H:H,ЭКО!D:D,СВОД!C1537,ЭКО!F:F,СВОД!E1537)+SUMIFS(Диализ!J:J,Диализ!E:E,СВОД!C1537,Диализ!G:G,СВОД!E1537)</f>
        <v>0</v>
      </c>
      <c r="H1537" s="276">
        <f>SUMIFS(Поликлиника!H:H,Поликлиника!D:D,СВОД!C1537,Поликлиника!F:F,СВОД!E1537)</f>
        <v>0</v>
      </c>
      <c r="I1537" s="276">
        <f>SUMIFS(Поликлиника!BA:BA,Поликлиника!D:D,СВОД!C1537,Поликлиника!F:F,СВОД!E1537)</f>
        <v>0</v>
      </c>
      <c r="J1537" s="276">
        <f>SUMIFS(Поликлиника!BF:BF,Поликлиника!D:D,СВОД!C1537,Поликлиника!F:F,СВОД!E1537)</f>
        <v>0</v>
      </c>
      <c r="K1537" s="276">
        <f>SUMIFS(Поликлиника!BU:BU,Поликлиника!D:D,СВОД!C1537,Поликлиника!F:F,СВОД!E1537)</f>
        <v>0</v>
      </c>
      <c r="L1537" s="276">
        <f>SUMIFS(Услуги!H:H,Услуги!D:D,СВОД!C1537,Услуги!F:F,СВОД!E1537)+SUMIFS(Услуги!M:M,Услуги!D:D,СВОД!C1537,Услуги!F:F,СВОД!E1537)+SUMIFS(Услуги!R:R,Услуги!D:D,СВОД!C1537,Услуги!F:F,СВОД!E1537)+SUMIFS(Услуги!W:W,Услуги!D:D,СВОД!C1537,Услуги!F:F,СВОД!E1537)+SUMIFS(Услуги!AB:AB,Услуги!D:D,СВОД!C1537,Услуги!F:F,СВОД!E1537)+SUMIFS(Услуги!AG:AG,Услуги!D:D,СВОД!C1537,Услуги!F:F,СВОД!E1537)+SUMIFS(Услуги!AL:AL,Услуги!D:D,СВОД!C1537,Услуги!F:F,СВОД!E1537)+SUMIFS(Услуги!AQ:AQ,Услуги!D:D,СВОД!C1537,Услуги!F:F,СВОД!E1537)</f>
        <v>0</v>
      </c>
      <c r="M1537" s="276">
        <f>SUMIFS('Скорая мед. помощь'!J:J,'Скорая мед. помощь'!E:E,СВОД!C1537,'Скорая мед. помощь'!G:G,СВОД!E1537)</f>
        <v>0</v>
      </c>
      <c r="N1537" s="303">
        <f>SUMIFS('Круглосуточный стационар'!O:O,'Круглосуточный стационар'!D:D,СВОД!C1537,'Круглосуточный стационар'!F:F,СВОД!E1537)+SUMIFS(ВМП!O:O,ВМП!D:D,СВОД!C1537,ВМП!F:F,СВОД!E1537)+SUMIFS('Дневной стационар'!O:O,'Дневной стационар'!D:D,СВОД!C1537,'Дневной стационар'!F:F,СВОД!E1537)+SUMIFS(ЭКО!M:M,ЭКО!D:D,СВОД!C1537,ЭКО!F:F,СВОД!E1537)+SUMIFS(Диализ!O:O,Диализ!E:E,СВОД!C1537,Диализ!G:G,СВОД!E1537)+SUMIFS(Поликлиника!CT:CT,Поликлиника!D:D,СВОД!C1537,Поликлиника!F:F,СВОД!E1537)+SUMIFS('Скорая мед. помощь'!O:O,'Скорая мед. помощь'!E:E,СВОД!C1537,'Скорая мед. помощь'!G:G,СВОД!E1537)+SUMIFS(Услуги!AV:AV,Услуги!D:D,СВОД!C1537,Услуги!F:F,СВОД!E1537)</f>
        <v>0</v>
      </c>
      <c r="O1537" s="302">
        <f>SUMIFS(Сверхбаза!L:L,Сверхбаза!C:C,СВОД!C1537,Сверхбаза!E:E,СВОД!E1537)+SUMIFS(Сверхбаза!M:M,Сверхбаза!C:C,СВОД!C1537,Сверхбаза!E:E,СВОД!E1537)</f>
        <v>0</v>
      </c>
      <c r="P1537" s="276">
        <f>SUMIFS(Сверхбаза!N:N,Сверхбаза!C:C,СВОД!C1537,Сверхбаза!E:E,СВОД!E1537)</f>
        <v>0</v>
      </c>
      <c r="Q1537" s="276">
        <f>SUMIFS(Сверхбаза!P:P,Сверхбаза!C:C,СВОД!C1537,Сверхбаза!E:E,СВОД!E1537)</f>
        <v>0</v>
      </c>
      <c r="R1537" s="276">
        <f>SUMIFS(Сверхбаза!O:O,Сверхбаза!C:C,СВОД!C1537,Сверхбаза!E:E,СВОД!E1537)</f>
        <v>0</v>
      </c>
      <c r="S1537" s="276">
        <f>SUMIFS(Сверхбаза!Q:Q,Сверхбаза!C:C,СВОД!C1537,Сверхбаза!E:E,СВОД!E1537)</f>
        <v>0</v>
      </c>
      <c r="T1537" s="303">
        <f>SUMIFS(Сверхбаза!G:G,Сверхбаза!C:C,СВОД!C1537,Сверхбаза!E:E,СВОД!E1537)</f>
        <v>0</v>
      </c>
    </row>
    <row r="1538" spans="1:20" ht="25.5" outlineLevel="2" x14ac:dyDescent="0.2">
      <c r="A1538" s="288">
        <f>VLOOKUP(C1538,Округа!B:C,2,FALSE)</f>
        <v>7</v>
      </c>
      <c r="B1538" s="361">
        <v>501702</v>
      </c>
      <c r="C1538" s="361">
        <v>170201</v>
      </c>
      <c r="D1538" s="5" t="s">
        <v>222</v>
      </c>
      <c r="E1538" s="349">
        <v>2</v>
      </c>
      <c r="F1538" s="350" t="s">
        <v>173</v>
      </c>
      <c r="G1538" s="302">
        <f>SUMIFS('Круглосуточный стационар'!J:J,'Круглосуточный стационар'!D:D,СВОД!C1538,'Круглосуточный стационар'!F:F,СВОД!E1538)/2+SUMIFS(ВМП!J:J,ВМП!D:D,СВОД!C1538,ВМП!F:F,СВОД!E1538)/2+SUMIFS('Дневной стационар'!J:J,'Дневной стационар'!D:D,СВОД!C1538,'Дневной стационар'!F:F,СВОД!E1538)/2+SUMIFS(ЭКО!H:H,ЭКО!D:D,СВОД!C1538,ЭКО!F:F,СВОД!E1538)+SUMIFS(Диализ!J:J,Диализ!E:E,СВОД!C1538,Диализ!G:G,СВОД!E1538)</f>
        <v>1443</v>
      </c>
      <c r="H1538" s="276">
        <f>SUMIFS(Поликлиника!H:H,Поликлиника!D:D,СВОД!C1538,Поликлиника!F:F,СВОД!E1538)</f>
        <v>0</v>
      </c>
      <c r="I1538" s="276">
        <f>SUMIFS(Поликлиника!BA:BA,Поликлиника!D:D,СВОД!C1538,Поликлиника!F:F,СВОД!E1538)</f>
        <v>0</v>
      </c>
      <c r="J1538" s="276">
        <f>SUMIFS(Поликлиника!BF:BF,Поликлиника!D:D,СВОД!C1538,Поликлиника!F:F,СВОД!E1538)</f>
        <v>0</v>
      </c>
      <c r="K1538" s="276">
        <f>SUMIFS(Поликлиника!BU:BU,Поликлиника!D:D,СВОД!C1538,Поликлиника!F:F,СВОД!E1538)</f>
        <v>0</v>
      </c>
      <c r="L1538" s="276">
        <f>SUMIFS(Услуги!H:H,Услуги!D:D,СВОД!C1538,Услуги!F:F,СВОД!E1538)+SUMIFS(Услуги!M:M,Услуги!D:D,СВОД!C1538,Услуги!F:F,СВОД!E1538)+SUMIFS(Услуги!R:R,Услуги!D:D,СВОД!C1538,Услуги!F:F,СВОД!E1538)+SUMIFS(Услуги!W:W,Услуги!D:D,СВОД!C1538,Услуги!F:F,СВОД!E1538)+SUMIFS(Услуги!AB:AB,Услуги!D:D,СВОД!C1538,Услуги!F:F,СВОД!E1538)+SUMIFS(Услуги!AG:AG,Услуги!D:D,СВОД!C1538,Услуги!F:F,СВОД!E1538)+SUMIFS(Услуги!AL:AL,Услуги!D:D,СВОД!C1538,Услуги!F:F,СВОД!E1538)+SUMIFS(Услуги!AQ:AQ,Услуги!D:D,СВОД!C1538,Услуги!F:F,СВОД!E1538)</f>
        <v>0</v>
      </c>
      <c r="M1538" s="276">
        <f>SUMIFS('Скорая мед. помощь'!J:J,'Скорая мед. помощь'!E:E,СВОД!C1538,'Скорая мед. помощь'!G:G,СВОД!E1538)</f>
        <v>0</v>
      </c>
      <c r="N1538" s="303">
        <f>SUMIFS('Круглосуточный стационар'!O:O,'Круглосуточный стационар'!D:D,СВОД!C1538,'Круглосуточный стационар'!F:F,СВОД!E1538)+SUMIFS(ВМП!O:O,ВМП!D:D,СВОД!C1538,ВМП!F:F,СВОД!E1538)+SUMIFS('Дневной стационар'!O:O,'Дневной стационар'!D:D,СВОД!C1538,'Дневной стационар'!F:F,СВОД!E1538)+SUMIFS(ЭКО!M:M,ЭКО!D:D,СВОД!C1538,ЭКО!F:F,СВОД!E1538)+SUMIFS(Диализ!O:O,Диализ!E:E,СВОД!C1538,Диализ!G:G,СВОД!E1538)+SUMIFS(Поликлиника!CT:CT,Поликлиника!D:D,СВОД!C1538,Поликлиника!F:F,СВОД!E1538)+SUMIFS('Скорая мед. помощь'!O:O,'Скорая мед. помощь'!E:E,СВОД!C1538,'Скорая мед. помощь'!G:G,СВОД!E1538)+SUMIFS(Услуги!AV:AV,Услуги!D:D,СВОД!C1538,Услуги!F:F,СВОД!E1538)</f>
        <v>10161.481180500001</v>
      </c>
      <c r="O1538" s="302">
        <f>SUMIFS(Сверхбаза!L:L,Сверхбаза!C:C,СВОД!C1538,Сверхбаза!E:E,СВОД!E1538)+SUMIFS(Сверхбаза!M:M,Сверхбаза!C:C,СВОД!C1538,Сверхбаза!E:E,СВОД!E1538)</f>
        <v>0</v>
      </c>
      <c r="P1538" s="276">
        <f>SUMIFS(Сверхбаза!N:N,Сверхбаза!C:C,СВОД!C1538,Сверхбаза!E:E,СВОД!E1538)</f>
        <v>0</v>
      </c>
      <c r="Q1538" s="276">
        <f>SUMIFS(Сверхбаза!P:P,Сверхбаза!C:C,СВОД!C1538,Сверхбаза!E:E,СВОД!E1538)</f>
        <v>0</v>
      </c>
      <c r="R1538" s="276">
        <f>SUMIFS(Сверхбаза!O:O,Сверхбаза!C:C,СВОД!C1538,Сверхбаза!E:E,СВОД!E1538)</f>
        <v>0</v>
      </c>
      <c r="S1538" s="276">
        <f>SUMIFS(Сверхбаза!Q:Q,Сверхбаза!C:C,СВОД!C1538,Сверхбаза!E:E,СВОД!E1538)</f>
        <v>0</v>
      </c>
      <c r="T1538" s="303">
        <f>SUMIFS(Сверхбаза!G:G,Сверхбаза!C:C,СВОД!C1538,Сверхбаза!E:E,СВОД!E1538)</f>
        <v>0</v>
      </c>
    </row>
    <row r="1539" spans="1:20" ht="25.5" outlineLevel="2" x14ac:dyDescent="0.2">
      <c r="A1539" s="288">
        <f>VLOOKUP(C1539,Округа!B:C,2,FALSE)</f>
        <v>7</v>
      </c>
      <c r="B1539" s="361">
        <v>501702</v>
      </c>
      <c r="C1539" s="361">
        <v>170201</v>
      </c>
      <c r="D1539" s="5" t="s">
        <v>222</v>
      </c>
      <c r="E1539" s="349">
        <v>6</v>
      </c>
      <c r="F1539" s="350" t="s">
        <v>705</v>
      </c>
      <c r="G1539" s="302">
        <f>SUMIFS('Круглосуточный стационар'!J:J,'Круглосуточный стационар'!D:D,СВОД!C1539,'Круглосуточный стационар'!F:F,СВОД!E1539)/2+SUMIFS(ВМП!J:J,ВМП!D:D,СВОД!C1539,ВМП!F:F,СВОД!E1539)/2+SUMIFS('Дневной стационар'!J:J,'Дневной стационар'!D:D,СВОД!C1539,'Дневной стационар'!F:F,СВОД!E1539)/2+SUMIFS(ЭКО!H:H,ЭКО!D:D,СВОД!C1539,ЭКО!F:F,СВОД!E1539)+SUMIFS(Диализ!J:J,Диализ!E:E,СВОД!C1539,Диализ!G:G,СВОД!E1539)</f>
        <v>0</v>
      </c>
      <c r="H1539" s="276">
        <f>SUMIFS(Поликлиника!H:H,Поликлиника!D:D,СВОД!C1539,Поликлиника!F:F,СВОД!E1539)</f>
        <v>0</v>
      </c>
      <c r="I1539" s="276">
        <f>SUMIFS(Поликлиника!BA:BA,Поликлиника!D:D,СВОД!C1539,Поликлиника!F:F,СВОД!E1539)</f>
        <v>0</v>
      </c>
      <c r="J1539" s="276">
        <f>SUMIFS(Поликлиника!BF:BF,Поликлиника!D:D,СВОД!C1539,Поликлиника!F:F,СВОД!E1539)</f>
        <v>0</v>
      </c>
      <c r="K1539" s="276">
        <f>SUMIFS(Поликлиника!BU:BU,Поликлиника!D:D,СВОД!C1539,Поликлиника!F:F,СВОД!E1539)</f>
        <v>0</v>
      </c>
      <c r="L1539" s="276">
        <f>SUMIFS(Услуги!H:H,Услуги!D:D,СВОД!C1539,Услуги!F:F,СВОД!E1539)+SUMIFS(Услуги!M:M,Услуги!D:D,СВОД!C1539,Услуги!F:F,СВОД!E1539)+SUMIFS(Услуги!R:R,Услуги!D:D,СВОД!C1539,Услуги!F:F,СВОД!E1539)+SUMIFS(Услуги!W:W,Услуги!D:D,СВОД!C1539,Услуги!F:F,СВОД!E1539)+SUMIFS(Услуги!AB:AB,Услуги!D:D,СВОД!C1539,Услуги!F:F,СВОД!E1539)+SUMIFS(Услуги!AG:AG,Услуги!D:D,СВОД!C1539,Услуги!F:F,СВОД!E1539)+SUMIFS(Услуги!AL:AL,Услуги!D:D,СВОД!C1539,Услуги!F:F,СВОД!E1539)+SUMIFS(Услуги!AQ:AQ,Услуги!D:D,СВОД!C1539,Услуги!F:F,СВОД!E1539)</f>
        <v>0</v>
      </c>
      <c r="M1539" s="276">
        <f>SUMIFS('Скорая мед. помощь'!J:J,'Скорая мед. помощь'!E:E,СВОД!C1539,'Скорая мед. помощь'!G:G,СВОД!E1539)</f>
        <v>0</v>
      </c>
      <c r="N1539" s="303">
        <f>SUMIFS('Круглосуточный стационар'!O:O,'Круглосуточный стационар'!D:D,СВОД!C1539,'Круглосуточный стационар'!F:F,СВОД!E1539)+SUMIFS(ВМП!O:O,ВМП!D:D,СВОД!C1539,ВМП!F:F,СВОД!E1539)+SUMIFS('Дневной стационар'!O:O,'Дневной стационар'!D:D,СВОД!C1539,'Дневной стационар'!F:F,СВОД!E1539)+SUMIFS(ЭКО!M:M,ЭКО!D:D,СВОД!C1539,ЭКО!F:F,СВОД!E1539)+SUMIFS(Диализ!O:O,Диализ!E:E,СВОД!C1539,Диализ!G:G,СВОД!E1539)+SUMIFS(Поликлиника!CT:CT,Поликлиника!D:D,СВОД!C1539,Поликлиника!F:F,СВОД!E1539)+SUMIFS('Скорая мед. помощь'!O:O,'Скорая мед. помощь'!E:E,СВОД!C1539,'Скорая мед. помощь'!G:G,СВОД!E1539)+SUMIFS(Услуги!AV:AV,Услуги!D:D,СВОД!C1539,Услуги!F:F,СВОД!E1539)</f>
        <v>0</v>
      </c>
      <c r="O1539" s="302">
        <f>SUMIFS(Сверхбаза!L:L,Сверхбаза!C:C,СВОД!C1539,Сверхбаза!E:E,СВОД!E1539)+SUMIFS(Сверхбаза!M:M,Сверхбаза!C:C,СВОД!C1539,Сверхбаза!E:E,СВОД!E1539)</f>
        <v>0</v>
      </c>
      <c r="P1539" s="276">
        <f>SUMIFS(Сверхбаза!N:N,Сверхбаза!C:C,СВОД!C1539,Сверхбаза!E:E,СВОД!E1539)</f>
        <v>0</v>
      </c>
      <c r="Q1539" s="276">
        <f>SUMIFS(Сверхбаза!P:P,Сверхбаза!C:C,СВОД!C1539,Сверхбаза!E:E,СВОД!E1539)</f>
        <v>0</v>
      </c>
      <c r="R1539" s="276">
        <f>SUMIFS(Сверхбаза!O:O,Сверхбаза!C:C,СВОД!C1539,Сверхбаза!E:E,СВОД!E1539)</f>
        <v>0</v>
      </c>
      <c r="S1539" s="276">
        <f>SUMIFS(Сверхбаза!Q:Q,Сверхбаза!C:C,СВОД!C1539,Сверхбаза!E:E,СВОД!E1539)</f>
        <v>0</v>
      </c>
      <c r="T1539" s="303">
        <f>SUMIFS(Сверхбаза!G:G,Сверхбаза!C:C,СВОД!C1539,Сверхбаза!E:E,СВОД!E1539)</f>
        <v>0</v>
      </c>
    </row>
    <row r="1540" spans="1:20" ht="25.5" outlineLevel="2" x14ac:dyDescent="0.2">
      <c r="A1540" s="288">
        <f>VLOOKUP(C1540,Округа!B:C,2,FALSE)</f>
        <v>7</v>
      </c>
      <c r="B1540" s="361">
        <v>501702</v>
      </c>
      <c r="C1540" s="361">
        <v>170201</v>
      </c>
      <c r="D1540" s="5" t="s">
        <v>222</v>
      </c>
      <c r="E1540" s="349">
        <v>3</v>
      </c>
      <c r="F1540" s="350" t="s">
        <v>174</v>
      </c>
      <c r="G1540" s="302">
        <f>SUMIFS('Круглосуточный стационар'!J:J,'Круглосуточный стационар'!D:D,СВОД!C1540,'Круглосуточный стационар'!F:F,СВОД!E1540)/2+SUMIFS(ВМП!J:J,ВМП!D:D,СВОД!C1540,ВМП!F:F,СВОД!E1540)/2+SUMIFS('Дневной стационар'!J:J,'Дневной стационар'!D:D,СВОД!C1540,'Дневной стационар'!F:F,СВОД!E1540)/2+SUMIFS(ЭКО!H:H,ЭКО!D:D,СВОД!C1540,ЭКО!F:F,СВОД!E1540)+SUMIFS(Диализ!J:J,Диализ!E:E,СВОД!C1540,Диализ!G:G,СВОД!E1540)</f>
        <v>0</v>
      </c>
      <c r="H1540" s="276">
        <f>SUMIFS(Поликлиника!H:H,Поликлиника!D:D,СВОД!C1540,Поликлиника!F:F,СВОД!E1540)</f>
        <v>34417</v>
      </c>
      <c r="I1540" s="276">
        <f>SUMIFS(Поликлиника!BA:BA,Поликлиника!D:D,СВОД!C1540,Поликлиника!F:F,СВОД!E1540)</f>
        <v>15844</v>
      </c>
      <c r="J1540" s="276">
        <f>SUMIFS(Поликлиника!BF:BF,Поликлиника!D:D,СВОД!C1540,Поликлиника!F:F,СВОД!E1540)</f>
        <v>47252</v>
      </c>
      <c r="K1540" s="276">
        <f>SUMIFS(Поликлиника!BU:BU,Поликлиника!D:D,СВОД!C1540,Поликлиника!F:F,СВОД!E1540)</f>
        <v>30004</v>
      </c>
      <c r="L1540" s="276">
        <f>SUMIFS(Услуги!H:H,Услуги!D:D,СВОД!C1540,Услуги!F:F,СВОД!E1540)+SUMIFS(Услуги!M:M,Услуги!D:D,СВОД!C1540,Услуги!F:F,СВОД!E1540)+SUMIFS(Услуги!R:R,Услуги!D:D,СВОД!C1540,Услуги!F:F,СВОД!E1540)+SUMIFS(Услуги!W:W,Услуги!D:D,СВОД!C1540,Услуги!F:F,СВОД!E1540)+SUMIFS(Услуги!AB:AB,Услуги!D:D,СВОД!C1540,Услуги!F:F,СВОД!E1540)+SUMIFS(Услуги!AG:AG,Услуги!D:D,СВОД!C1540,Услуги!F:F,СВОД!E1540)+SUMIFS(Услуги!AL:AL,Услуги!D:D,СВОД!C1540,Услуги!F:F,СВОД!E1540)+SUMIFS(Услуги!AQ:AQ,Услуги!D:D,СВОД!C1540,Услуги!F:F,СВОД!E1540)</f>
        <v>0</v>
      </c>
      <c r="M1540" s="276">
        <f>SUMIFS('Скорая мед. помощь'!J:J,'Скорая мед. помощь'!E:E,СВОД!C1540,'Скорая мед. помощь'!G:G,СВОД!E1540)</f>
        <v>0</v>
      </c>
      <c r="N1540" s="303">
        <f>SUMIFS('Круглосуточный стационар'!O:O,'Круглосуточный стационар'!D:D,СВОД!C1540,'Круглосуточный стационар'!F:F,СВОД!E1540)+SUMIFS(ВМП!O:O,ВМП!D:D,СВОД!C1540,ВМП!F:F,СВОД!E1540)+SUMIFS('Дневной стационар'!O:O,'Дневной стационар'!D:D,СВОД!C1540,'Дневной стационар'!F:F,СВОД!E1540)+SUMIFS(ЭКО!M:M,ЭКО!D:D,СВОД!C1540,ЭКО!F:F,СВОД!E1540)+SUMIFS(Диализ!O:O,Диализ!E:E,СВОД!C1540,Диализ!G:G,СВОД!E1540)+SUMIFS(Поликлиника!CT:CT,Поликлиника!D:D,СВОД!C1540,Поликлиника!F:F,СВОД!E1540)+SUMIFS('Скорая мед. помощь'!O:O,'Скорая мед. помощь'!E:E,СВОД!C1540,'Скорая мед. помощь'!G:G,СВОД!E1540)+SUMIFS(Услуги!AV:AV,Услуги!D:D,СВОД!C1540,Услуги!F:F,СВОД!E1540)</f>
        <v>157353.13547119411</v>
      </c>
      <c r="O1540" s="302">
        <f>SUMIFS(Сверхбаза!L:L,Сверхбаза!C:C,СВОД!C1540,Сверхбаза!E:E,СВОД!E1540)+SUMIFS(Сверхбаза!M:M,Сверхбаза!C:C,СВОД!C1540,Сверхбаза!E:E,СВОД!E1540)</f>
        <v>0</v>
      </c>
      <c r="P1540" s="276">
        <f>SUMIFS(Сверхбаза!N:N,Сверхбаза!C:C,СВОД!C1540,Сверхбаза!E:E,СВОД!E1540)</f>
        <v>0</v>
      </c>
      <c r="Q1540" s="276">
        <f>SUMIFS(Сверхбаза!P:P,Сверхбаза!C:C,СВОД!C1540,Сверхбаза!E:E,СВОД!E1540)</f>
        <v>0</v>
      </c>
      <c r="R1540" s="276">
        <f>SUMIFS(Сверхбаза!O:O,Сверхбаза!C:C,СВОД!C1540,Сверхбаза!E:E,СВОД!E1540)</f>
        <v>0</v>
      </c>
      <c r="S1540" s="276">
        <f>SUMIFS(Сверхбаза!Q:Q,Сверхбаза!C:C,СВОД!C1540,Сверхбаза!E:E,СВОД!E1540)</f>
        <v>0</v>
      </c>
      <c r="T1540" s="303">
        <f>SUMIFS(Сверхбаза!G:G,Сверхбаза!C:C,СВОД!C1540,Сверхбаза!E:E,СВОД!E1540)</f>
        <v>0</v>
      </c>
    </row>
    <row r="1541" spans="1:20" ht="25.5" outlineLevel="2" x14ac:dyDescent="0.2">
      <c r="A1541" s="288">
        <f>VLOOKUP(C1541,Округа!B:C,2,FALSE)</f>
        <v>7</v>
      </c>
      <c r="B1541" s="361">
        <v>501702</v>
      </c>
      <c r="C1541" s="361">
        <v>170201</v>
      </c>
      <c r="D1541" s="5" t="s">
        <v>222</v>
      </c>
      <c r="E1541" s="349">
        <v>7</v>
      </c>
      <c r="F1541" s="350" t="s">
        <v>706</v>
      </c>
      <c r="G1541" s="302">
        <f>SUMIFS('Круглосуточный стационар'!J:J,'Круглосуточный стационар'!D:D,СВОД!C1541,'Круглосуточный стационар'!F:F,СВОД!E1541)/2+SUMIFS(ВМП!J:J,ВМП!D:D,СВОД!C1541,ВМП!F:F,СВОД!E1541)/2+SUMIFS('Дневной стационар'!J:J,'Дневной стационар'!D:D,СВОД!C1541,'Дневной стационар'!F:F,СВОД!E1541)/2+SUMIFS(ЭКО!H:H,ЭКО!D:D,СВОД!C1541,ЭКО!F:F,СВОД!E1541)+SUMIFS(Диализ!J:J,Диализ!E:E,СВОД!C1541,Диализ!G:G,СВОД!E1541)</f>
        <v>0</v>
      </c>
      <c r="H1541" s="276">
        <f>SUMIFS(Поликлиника!H:H,Поликлиника!D:D,СВОД!C1541,Поликлиника!F:F,СВОД!E1541)</f>
        <v>0</v>
      </c>
      <c r="I1541" s="276">
        <f>SUMIFS(Поликлиника!BA:BA,Поликлиника!D:D,СВОД!C1541,Поликлиника!F:F,СВОД!E1541)</f>
        <v>0</v>
      </c>
      <c r="J1541" s="276">
        <f>SUMIFS(Поликлиника!BF:BF,Поликлиника!D:D,СВОД!C1541,Поликлиника!F:F,СВОД!E1541)</f>
        <v>0</v>
      </c>
      <c r="K1541" s="276">
        <f>SUMIFS(Поликлиника!BU:BU,Поликлиника!D:D,СВОД!C1541,Поликлиника!F:F,СВОД!E1541)</f>
        <v>0</v>
      </c>
      <c r="L1541" s="276">
        <f>SUMIFS(Услуги!H:H,Услуги!D:D,СВОД!C1541,Услуги!F:F,СВОД!E1541)+SUMIFS(Услуги!M:M,Услуги!D:D,СВОД!C1541,Услуги!F:F,СВОД!E1541)+SUMIFS(Услуги!R:R,Услуги!D:D,СВОД!C1541,Услуги!F:F,СВОД!E1541)+SUMIFS(Услуги!W:W,Услуги!D:D,СВОД!C1541,Услуги!F:F,СВОД!E1541)+SUMIFS(Услуги!AB:AB,Услуги!D:D,СВОД!C1541,Услуги!F:F,СВОД!E1541)+SUMIFS(Услуги!AG:AG,Услуги!D:D,СВОД!C1541,Услуги!F:F,СВОД!E1541)+SUMIFS(Услуги!AL:AL,Услуги!D:D,СВОД!C1541,Услуги!F:F,СВОД!E1541)+SUMIFS(Услуги!AQ:AQ,Услуги!D:D,СВОД!C1541,Услуги!F:F,СВОД!E1541)</f>
        <v>0</v>
      </c>
      <c r="M1541" s="276">
        <f>SUMIFS('Скорая мед. помощь'!J:J,'Скорая мед. помощь'!E:E,СВОД!C1541,'Скорая мед. помощь'!G:G,СВОД!E1541)</f>
        <v>0</v>
      </c>
      <c r="N1541" s="303">
        <f>SUMIFS('Круглосуточный стационар'!O:O,'Круглосуточный стационар'!D:D,СВОД!C1541,'Круглосуточный стационар'!F:F,СВОД!E1541)+SUMIFS(ВМП!O:O,ВМП!D:D,СВОД!C1541,ВМП!F:F,СВОД!E1541)+SUMIFS('Дневной стационар'!O:O,'Дневной стационар'!D:D,СВОД!C1541,'Дневной стационар'!F:F,СВОД!E1541)+SUMIFS(ЭКО!M:M,ЭКО!D:D,СВОД!C1541,ЭКО!F:F,СВОД!E1541)+SUMIFS(Диализ!O:O,Диализ!E:E,СВОД!C1541,Диализ!G:G,СВОД!E1541)+SUMIFS(Поликлиника!CT:CT,Поликлиника!D:D,СВОД!C1541,Поликлиника!F:F,СВОД!E1541)+SUMIFS('Скорая мед. помощь'!O:O,'Скорая мед. помощь'!E:E,СВОД!C1541,'Скорая мед. помощь'!G:G,СВОД!E1541)+SUMIFS(Услуги!AV:AV,Услуги!D:D,СВОД!C1541,Услуги!F:F,СВОД!E1541)</f>
        <v>0</v>
      </c>
      <c r="O1541" s="302">
        <f>SUMIFS(Сверхбаза!L:L,Сверхбаза!C:C,СВОД!C1541,Сверхбаза!E:E,СВОД!E1541)+SUMIFS(Сверхбаза!M:M,Сверхбаза!C:C,СВОД!C1541,Сверхбаза!E:E,СВОД!E1541)</f>
        <v>0</v>
      </c>
      <c r="P1541" s="276">
        <f>SUMIFS(Сверхбаза!N:N,Сверхбаза!C:C,СВОД!C1541,Сверхбаза!E:E,СВОД!E1541)</f>
        <v>0</v>
      </c>
      <c r="Q1541" s="276">
        <f>SUMIFS(Сверхбаза!P:P,Сверхбаза!C:C,СВОД!C1541,Сверхбаза!E:E,СВОД!E1541)</f>
        <v>0</v>
      </c>
      <c r="R1541" s="276">
        <f>SUMIFS(Сверхбаза!O:O,Сверхбаза!C:C,СВОД!C1541,Сверхбаза!E:E,СВОД!E1541)</f>
        <v>0</v>
      </c>
      <c r="S1541" s="276">
        <f>SUMIFS(Сверхбаза!Q:Q,Сверхбаза!C:C,СВОД!C1541,Сверхбаза!E:E,СВОД!E1541)</f>
        <v>0</v>
      </c>
      <c r="T1541" s="303">
        <f>SUMIFS(Сверхбаза!G:G,Сверхбаза!C:C,СВОД!C1541,Сверхбаза!E:E,СВОД!E1541)</f>
        <v>0</v>
      </c>
    </row>
    <row r="1542" spans="1:20" ht="25.5" outlineLevel="2" x14ac:dyDescent="0.2">
      <c r="A1542" s="288">
        <f>VLOOKUP(C1542,Округа!B:C,2,FALSE)</f>
        <v>7</v>
      </c>
      <c r="B1542" s="361">
        <v>501702</v>
      </c>
      <c r="C1542" s="361">
        <v>170201</v>
      </c>
      <c r="D1542" s="5" t="s">
        <v>222</v>
      </c>
      <c r="E1542" s="349">
        <v>70</v>
      </c>
      <c r="F1542" s="350" t="s">
        <v>707</v>
      </c>
      <c r="G1542" s="302">
        <f>SUMIFS('Круглосуточный стационар'!J:J,'Круглосуточный стационар'!D:D,СВОД!C1542,'Круглосуточный стационар'!F:F,СВОД!E1542)/2+SUMIFS(ВМП!J:J,ВМП!D:D,СВОД!C1542,ВМП!F:F,СВОД!E1542)/2+SUMIFS('Дневной стационар'!J:J,'Дневной стационар'!D:D,СВОД!C1542,'Дневной стационар'!F:F,СВОД!E1542)/2+SUMIFS(ЭКО!H:H,ЭКО!D:D,СВОД!C1542,ЭКО!F:F,СВОД!E1542)+SUMIFS(Диализ!J:J,Диализ!E:E,СВОД!C1542,Диализ!G:G,СВОД!E1542)</f>
        <v>0</v>
      </c>
      <c r="H1542" s="276">
        <f>SUMIFS(Поликлиника!H:H,Поликлиника!D:D,СВОД!C1542,Поликлиника!F:F,СВОД!E1542)</f>
        <v>0</v>
      </c>
      <c r="I1542" s="276">
        <f>SUMIFS(Поликлиника!BA:BA,Поликлиника!D:D,СВОД!C1542,Поликлиника!F:F,СВОД!E1542)</f>
        <v>0</v>
      </c>
      <c r="J1542" s="276">
        <f>SUMIFS(Поликлиника!BF:BF,Поликлиника!D:D,СВОД!C1542,Поликлиника!F:F,СВОД!E1542)</f>
        <v>0</v>
      </c>
      <c r="K1542" s="276">
        <f>SUMIFS(Поликлиника!BU:BU,Поликлиника!D:D,СВОД!C1542,Поликлиника!F:F,СВОД!E1542)</f>
        <v>0</v>
      </c>
      <c r="L1542" s="276">
        <f>SUMIFS(Услуги!H:H,Услуги!D:D,СВОД!C1542,Услуги!F:F,СВОД!E1542)+SUMIFS(Услуги!M:M,Услуги!D:D,СВОД!C1542,Услуги!F:F,СВОД!E1542)+SUMIFS(Услуги!R:R,Услуги!D:D,СВОД!C1542,Услуги!F:F,СВОД!E1542)+SUMIFS(Услуги!W:W,Услуги!D:D,СВОД!C1542,Услуги!F:F,СВОД!E1542)+SUMIFS(Услуги!AB:AB,Услуги!D:D,СВОД!C1542,Услуги!F:F,СВОД!E1542)+SUMIFS(Услуги!AG:AG,Услуги!D:D,СВОД!C1542,Услуги!F:F,СВОД!E1542)+SUMIFS(Услуги!AL:AL,Услуги!D:D,СВОД!C1542,Услуги!F:F,СВОД!E1542)+SUMIFS(Услуги!AQ:AQ,Услуги!D:D,СВОД!C1542,Услуги!F:F,СВОД!E1542)</f>
        <v>0</v>
      </c>
      <c r="M1542" s="276">
        <f>SUMIFS('Скорая мед. помощь'!J:J,'Скорая мед. помощь'!E:E,СВОД!C1542,'Скорая мед. помощь'!G:G,СВОД!E1542)</f>
        <v>0</v>
      </c>
      <c r="N1542" s="303">
        <f>SUMIFS('Круглосуточный стационар'!O:O,'Круглосуточный стационар'!D:D,СВОД!C1542,'Круглосуточный стационар'!F:F,СВОД!E1542)+SUMIFS(ВМП!O:O,ВМП!D:D,СВОД!C1542,ВМП!F:F,СВОД!E1542)+SUMIFS('Дневной стационар'!O:O,'Дневной стационар'!D:D,СВОД!C1542,'Дневной стационар'!F:F,СВОД!E1542)+SUMIFS(ЭКО!M:M,ЭКО!D:D,СВОД!C1542,ЭКО!F:F,СВОД!E1542)+SUMIFS(Диализ!O:O,Диализ!E:E,СВОД!C1542,Диализ!G:G,СВОД!E1542)+SUMIFS(Поликлиника!CT:CT,Поликлиника!D:D,СВОД!C1542,Поликлиника!F:F,СВОД!E1542)+SUMIFS('Скорая мед. помощь'!O:O,'Скорая мед. помощь'!E:E,СВОД!C1542,'Скорая мед. помощь'!G:G,СВОД!E1542)+SUMIFS(Услуги!AV:AV,Услуги!D:D,СВОД!C1542,Услуги!F:F,СВОД!E1542)</f>
        <v>0</v>
      </c>
      <c r="O1542" s="302">
        <f>SUMIFS(Сверхбаза!L:L,Сверхбаза!C:C,СВОД!C1542,Сверхбаза!E:E,СВОД!E1542)+SUMIFS(Сверхбаза!M:M,Сверхбаза!C:C,СВОД!C1542,Сверхбаза!E:E,СВОД!E1542)</f>
        <v>0</v>
      </c>
      <c r="P1542" s="276">
        <f>SUMIFS(Сверхбаза!N:N,Сверхбаза!C:C,СВОД!C1542,Сверхбаза!E:E,СВОД!E1542)</f>
        <v>0</v>
      </c>
      <c r="Q1542" s="276">
        <f>SUMIFS(Сверхбаза!P:P,Сверхбаза!C:C,СВОД!C1542,Сверхбаза!E:E,СВОД!E1542)</f>
        <v>0</v>
      </c>
      <c r="R1542" s="276">
        <f>SUMIFS(Сверхбаза!O:O,Сверхбаза!C:C,СВОД!C1542,Сверхбаза!E:E,СВОД!E1542)</f>
        <v>0</v>
      </c>
      <c r="S1542" s="276">
        <f>SUMIFS(Сверхбаза!Q:Q,Сверхбаза!C:C,СВОД!C1542,Сверхбаза!E:E,СВОД!E1542)</f>
        <v>0</v>
      </c>
      <c r="T1542" s="303">
        <f>SUMIFS(Сверхбаза!G:G,Сверхбаза!C:C,СВОД!C1542,Сверхбаза!E:E,СВОД!E1542)</f>
        <v>0</v>
      </c>
    </row>
    <row r="1543" spans="1:20" ht="25.5" outlineLevel="2" x14ac:dyDescent="0.2">
      <c r="A1543" s="288">
        <f>VLOOKUP(C1543,Округа!B:C,2,FALSE)</f>
        <v>7</v>
      </c>
      <c r="B1543" s="361">
        <v>501702</v>
      </c>
      <c r="C1543" s="361">
        <v>170201</v>
      </c>
      <c r="D1543" s="5" t="s">
        <v>222</v>
      </c>
      <c r="E1543" s="349">
        <v>94</v>
      </c>
      <c r="F1543" s="350" t="s">
        <v>157</v>
      </c>
      <c r="G1543" s="302">
        <f>SUMIFS('Круглосуточный стационар'!J:J,'Круглосуточный стационар'!D:D,СВОД!C1543,'Круглосуточный стационар'!F:F,СВОД!E1543)/2+SUMIFS(ВМП!J:J,ВМП!D:D,СВОД!C1543,ВМП!F:F,СВОД!E1543)/2+SUMIFS('Дневной стационар'!J:J,'Дневной стационар'!D:D,СВОД!C1543,'Дневной стационар'!F:F,СВОД!E1543)/2+SUMIFS(ЭКО!H:H,ЭКО!D:D,СВОД!C1543,ЭКО!F:F,СВОД!E1543)+SUMIFS(Диализ!J:J,Диализ!E:E,СВОД!C1543,Диализ!G:G,СВОД!E1543)</f>
        <v>0</v>
      </c>
      <c r="H1543" s="276">
        <f>SUMIFS(Поликлиника!H:H,Поликлиника!D:D,СВОД!C1543,Поликлиника!F:F,СВОД!E1543)</f>
        <v>0</v>
      </c>
      <c r="I1543" s="276">
        <f>SUMIFS(Поликлиника!BA:BA,Поликлиника!D:D,СВОД!C1543,Поликлиника!F:F,СВОД!E1543)</f>
        <v>0</v>
      </c>
      <c r="J1543" s="276">
        <f>SUMIFS(Поликлиника!BF:BF,Поликлиника!D:D,СВОД!C1543,Поликлиника!F:F,СВОД!E1543)</f>
        <v>0</v>
      </c>
      <c r="K1543" s="276">
        <f>SUMIFS(Поликлиника!BU:BU,Поликлиника!D:D,СВОД!C1543,Поликлиника!F:F,СВОД!E1543)</f>
        <v>0</v>
      </c>
      <c r="L1543" s="276">
        <f>SUMIFS(Услуги!H:H,Услуги!D:D,СВОД!C1543,Услуги!F:F,СВОД!E1543)+SUMIFS(Услуги!M:M,Услуги!D:D,СВОД!C1543,Услуги!F:F,СВОД!E1543)+SUMIFS(Услуги!R:R,Услуги!D:D,СВОД!C1543,Услуги!F:F,СВОД!E1543)+SUMIFS(Услуги!W:W,Услуги!D:D,СВОД!C1543,Услуги!F:F,СВОД!E1543)+SUMIFS(Услуги!AB:AB,Услуги!D:D,СВОД!C1543,Услуги!F:F,СВОД!E1543)+SUMIFS(Услуги!AG:AG,Услуги!D:D,СВОД!C1543,Услуги!F:F,СВОД!E1543)+SUMIFS(Услуги!AL:AL,Услуги!D:D,СВОД!C1543,Услуги!F:F,СВОД!E1543)+SUMIFS(Услуги!AQ:AQ,Услуги!D:D,СВОД!C1543,Услуги!F:F,СВОД!E1543)</f>
        <v>0</v>
      </c>
      <c r="M1543" s="276">
        <f>SUMIFS('Скорая мед. помощь'!J:J,'Скорая мед. помощь'!E:E,СВОД!C1543,'Скорая мед. помощь'!G:G,СВОД!E1543)</f>
        <v>0</v>
      </c>
      <c r="N1543" s="303">
        <f>SUMIFS('Круглосуточный стационар'!O:O,'Круглосуточный стационар'!D:D,СВОД!C1543,'Круглосуточный стационар'!F:F,СВОД!E1543)+SUMIFS(ВМП!O:O,ВМП!D:D,СВОД!C1543,ВМП!F:F,СВОД!E1543)+SUMIFS('Дневной стационар'!O:O,'Дневной стационар'!D:D,СВОД!C1543,'Дневной стационар'!F:F,СВОД!E1543)+SUMIFS(ЭКО!M:M,ЭКО!D:D,СВОД!C1543,ЭКО!F:F,СВОД!E1543)+SUMIFS(Диализ!O:O,Диализ!E:E,СВОД!C1543,Диализ!G:G,СВОД!E1543)+SUMIFS(Поликлиника!CT:CT,Поликлиника!D:D,СВОД!C1543,Поликлиника!F:F,СВОД!E1543)+SUMIFS('Скорая мед. помощь'!O:O,'Скорая мед. помощь'!E:E,СВОД!C1543,'Скорая мед. помощь'!G:G,СВОД!E1543)+SUMIFS(Услуги!AV:AV,Услуги!D:D,СВОД!C1543,Услуги!F:F,СВОД!E1543)</f>
        <v>0</v>
      </c>
      <c r="O1543" s="302">
        <f>SUMIFS(Сверхбаза!L:L,Сверхбаза!C:C,СВОД!C1543,Сверхбаза!E:E,СВОД!E1543)+SUMIFS(Сверхбаза!M:M,Сверхбаза!C:C,СВОД!C1543,Сверхбаза!E:E,СВОД!E1543)</f>
        <v>0</v>
      </c>
      <c r="P1543" s="276">
        <f>SUMIFS(Сверхбаза!N:N,Сверхбаза!C:C,СВОД!C1543,Сверхбаза!E:E,СВОД!E1543)</f>
        <v>0</v>
      </c>
      <c r="Q1543" s="276">
        <f>SUMIFS(Сверхбаза!P:P,Сверхбаза!C:C,СВОД!C1543,Сверхбаза!E:E,СВОД!E1543)</f>
        <v>0</v>
      </c>
      <c r="R1543" s="276">
        <f>SUMIFS(Сверхбаза!O:O,Сверхбаза!C:C,СВОД!C1543,Сверхбаза!E:E,СВОД!E1543)</f>
        <v>0</v>
      </c>
      <c r="S1543" s="276">
        <f>SUMIFS(Сверхбаза!Q:Q,Сверхбаза!C:C,СВОД!C1543,Сверхбаза!E:E,СВОД!E1543)</f>
        <v>0</v>
      </c>
      <c r="T1543" s="303">
        <f>SUMIFS(Сверхбаза!G:G,Сверхбаза!C:C,СВОД!C1543,Сверхбаза!E:E,СВОД!E1543)</f>
        <v>0</v>
      </c>
    </row>
    <row r="1544" spans="1:20" outlineLevel="1" x14ac:dyDescent="0.2">
      <c r="A1544" s="289"/>
      <c r="B1544" s="279"/>
      <c r="C1544" s="279" t="str">
        <f>CONCATENATE(C1543," ","Итог")</f>
        <v>170201 Итог</v>
      </c>
      <c r="D1544" s="280"/>
      <c r="E1544" s="351"/>
      <c r="F1544" s="352"/>
      <c r="G1544" s="304"/>
      <c r="H1544" s="281"/>
      <c r="I1544" s="281"/>
      <c r="J1544" s="281"/>
      <c r="K1544" s="281"/>
      <c r="L1544" s="281"/>
      <c r="M1544" s="281"/>
      <c r="N1544" s="305">
        <f>SUBTOTAL(9,N1536:N1543)</f>
        <v>234039.81539843034</v>
      </c>
      <c r="O1544" s="304"/>
      <c r="P1544" s="281"/>
      <c r="Q1544" s="281"/>
      <c r="R1544" s="281"/>
      <c r="S1544" s="281"/>
      <c r="T1544" s="305">
        <f>SUBTOTAL(9,T1536:T1543)</f>
        <v>0</v>
      </c>
    </row>
    <row r="1545" spans="1:20" ht="25.5" outlineLevel="2" x14ac:dyDescent="0.2">
      <c r="A1545" s="287">
        <f>VLOOKUP(C1545,Округа!B:C,2,FALSE)</f>
        <v>7</v>
      </c>
      <c r="B1545" s="8">
        <v>501704</v>
      </c>
      <c r="C1545" s="8">
        <v>170501</v>
      </c>
      <c r="D1545" s="9" t="s">
        <v>223</v>
      </c>
      <c r="E1545" s="347">
        <v>1</v>
      </c>
      <c r="F1545" s="348" t="s">
        <v>12</v>
      </c>
      <c r="G1545" s="300">
        <f>SUMIFS('Круглосуточный стационар'!J:J,'Круглосуточный стационар'!D:D,СВОД!C1545,'Круглосуточный стационар'!F:F,СВОД!E1545)/2+SUMIFS(ВМП!J:J,ВМП!D:D,СВОД!C1545,ВМП!F:F,СВОД!E1545)/2+SUMIFS('Дневной стационар'!J:J,'Дневной стационар'!D:D,СВОД!C1545,'Дневной стационар'!F:F,СВОД!E1545)/2+SUMIFS(ЭКО!H:H,ЭКО!D:D,СВОД!C1545,ЭКО!F:F,СВОД!E1545)+SUMIFS(Диализ!J:J,Диализ!E:E,СВОД!C1545,Диализ!G:G,СВОД!E1545)</f>
        <v>0</v>
      </c>
      <c r="H1545" s="278">
        <f>SUMIFS(Поликлиника!H:H,Поликлиника!D:D,СВОД!C1545,Поликлиника!F:F,СВОД!E1545)</f>
        <v>0</v>
      </c>
      <c r="I1545" s="278">
        <f>SUMIFS(Поликлиника!BA:BA,Поликлиника!D:D,СВОД!C1545,Поликлиника!F:F,СВОД!E1545)</f>
        <v>0</v>
      </c>
      <c r="J1545" s="278">
        <f>SUMIFS(Поликлиника!BF:BF,Поликлиника!D:D,СВОД!C1545,Поликлиника!F:F,СВОД!E1545)</f>
        <v>0</v>
      </c>
      <c r="K1545" s="278">
        <f>SUMIFS(Поликлиника!BU:BU,Поликлиника!D:D,СВОД!C1545,Поликлиника!F:F,СВОД!E1545)</f>
        <v>0</v>
      </c>
      <c r="L1545" s="278">
        <f>SUMIFS(Услуги!H:H,Услуги!D:D,СВОД!C1545,Услуги!F:F,СВОД!E1545)+SUMIFS(Услуги!M:M,Услуги!D:D,СВОД!C1545,Услуги!F:F,СВОД!E1545)+SUMIFS(Услуги!R:R,Услуги!D:D,СВОД!C1545,Услуги!F:F,СВОД!E1545)+SUMIFS(Услуги!W:W,Услуги!D:D,СВОД!C1545,Услуги!F:F,СВОД!E1545)+SUMIFS(Услуги!AB:AB,Услуги!D:D,СВОД!C1545,Услуги!F:F,СВОД!E1545)+SUMIFS(Услуги!AG:AG,Услуги!D:D,СВОД!C1545,Услуги!F:F,СВОД!E1545)+SUMIFS(Услуги!AL:AL,Услуги!D:D,СВОД!C1545,Услуги!F:F,СВОД!E1545)+SUMIFS(Услуги!AQ:AQ,Услуги!D:D,СВОД!C1545,Услуги!F:F,СВОД!E1545)</f>
        <v>0</v>
      </c>
      <c r="M1545" s="278">
        <f>SUMIFS('Скорая мед. помощь'!J:J,'Скорая мед. помощь'!E:E,СВОД!C1545,'Скорая мед. помощь'!G:G,СВОД!E1545)</f>
        <v>0</v>
      </c>
      <c r="N1545" s="301">
        <f>SUMIFS('Круглосуточный стационар'!O:O,'Круглосуточный стационар'!D:D,СВОД!C1545,'Круглосуточный стационар'!F:F,СВОД!E1545)+SUMIFS(ВМП!O:O,ВМП!D:D,СВОД!C1545,ВМП!F:F,СВОД!E1545)+SUMIFS('Дневной стационар'!O:O,'Дневной стационар'!D:D,СВОД!C1545,'Дневной стационар'!F:F,СВОД!E1545)+SUMIFS(ЭКО!M:M,ЭКО!D:D,СВОД!C1545,ЭКО!F:F,СВОД!E1545)+SUMIFS(Диализ!O:O,Диализ!E:E,СВОД!C1545,Диализ!G:G,СВОД!E1545)+SUMIFS(Поликлиника!CT:CT,Поликлиника!D:D,СВОД!C1545,Поликлиника!F:F,СВОД!E1545)+SUMIFS('Скорая мед. помощь'!O:O,'Скорая мед. помощь'!E:E,СВОД!C1545,'Скорая мед. помощь'!G:G,СВОД!E1545)+SUMIFS(Услуги!AV:AV,Услуги!D:D,СВОД!C1545,Услуги!F:F,СВОД!E1545)</f>
        <v>0</v>
      </c>
      <c r="O1545" s="300">
        <f>SUMIFS(Сверхбаза!L:L,Сверхбаза!C:C,СВОД!C1545,Сверхбаза!E:E,СВОД!E1545)+SUMIFS(Сверхбаза!M:M,Сверхбаза!C:C,СВОД!C1545,Сверхбаза!E:E,СВОД!E1545)</f>
        <v>0</v>
      </c>
      <c r="P1545" s="278">
        <f>SUMIFS(Сверхбаза!N:N,Сверхбаза!C:C,СВОД!C1545,Сверхбаза!E:E,СВОД!E1545)</f>
        <v>0</v>
      </c>
      <c r="Q1545" s="278">
        <f>SUMIFS(Сверхбаза!P:P,Сверхбаза!C:C,СВОД!C1545,Сверхбаза!E:E,СВОД!E1545)</f>
        <v>0</v>
      </c>
      <c r="R1545" s="278">
        <f>SUMIFS(Сверхбаза!O:O,Сверхбаза!C:C,СВОД!C1545,Сверхбаза!E:E,СВОД!E1545)</f>
        <v>0</v>
      </c>
      <c r="S1545" s="278">
        <f>SUMIFS(Сверхбаза!Q:Q,Сверхбаза!C:C,СВОД!C1545,Сверхбаза!E:E,СВОД!E1545)</f>
        <v>0</v>
      </c>
      <c r="T1545" s="301">
        <f>SUMIFS(Сверхбаза!G:G,Сверхбаза!C:C,СВОД!C1545,Сверхбаза!E:E,СВОД!E1545)</f>
        <v>0</v>
      </c>
    </row>
    <row r="1546" spans="1:20" ht="25.5" outlineLevel="2" x14ac:dyDescent="0.2">
      <c r="A1546" s="288">
        <f>VLOOKUP(C1546,Округа!B:C,2,FALSE)</f>
        <v>7</v>
      </c>
      <c r="B1546" s="361">
        <v>501704</v>
      </c>
      <c r="C1546" s="361">
        <v>170501</v>
      </c>
      <c r="D1546" s="5" t="s">
        <v>223</v>
      </c>
      <c r="E1546" s="349">
        <v>13</v>
      </c>
      <c r="F1546" s="350" t="s">
        <v>704</v>
      </c>
      <c r="G1546" s="302">
        <f>SUMIFS('Круглосуточный стационар'!J:J,'Круглосуточный стационар'!D:D,СВОД!C1546,'Круглосуточный стационар'!F:F,СВОД!E1546)/2+SUMIFS(ВМП!J:J,ВМП!D:D,СВОД!C1546,ВМП!F:F,СВОД!E1546)/2+SUMIFS('Дневной стационар'!J:J,'Дневной стационар'!D:D,СВОД!C1546,'Дневной стационар'!F:F,СВОД!E1546)/2+SUMIFS(ЭКО!H:H,ЭКО!D:D,СВОД!C1546,ЭКО!F:F,СВОД!E1546)+SUMIFS(Диализ!J:J,Диализ!E:E,СВОД!C1546,Диализ!G:G,СВОД!E1546)</f>
        <v>0</v>
      </c>
      <c r="H1546" s="276">
        <f>SUMIFS(Поликлиника!H:H,Поликлиника!D:D,СВОД!C1546,Поликлиника!F:F,СВОД!E1546)</f>
        <v>0</v>
      </c>
      <c r="I1546" s="276">
        <f>SUMIFS(Поликлиника!BA:BA,Поликлиника!D:D,СВОД!C1546,Поликлиника!F:F,СВОД!E1546)</f>
        <v>0</v>
      </c>
      <c r="J1546" s="276">
        <f>SUMIFS(Поликлиника!BF:BF,Поликлиника!D:D,СВОД!C1546,Поликлиника!F:F,СВОД!E1546)</f>
        <v>0</v>
      </c>
      <c r="K1546" s="276">
        <f>SUMIFS(Поликлиника!BU:BU,Поликлиника!D:D,СВОД!C1546,Поликлиника!F:F,СВОД!E1546)</f>
        <v>0</v>
      </c>
      <c r="L1546" s="276">
        <f>SUMIFS(Услуги!H:H,Услуги!D:D,СВОД!C1546,Услуги!F:F,СВОД!E1546)+SUMIFS(Услуги!M:M,Услуги!D:D,СВОД!C1546,Услуги!F:F,СВОД!E1546)+SUMIFS(Услуги!R:R,Услуги!D:D,СВОД!C1546,Услуги!F:F,СВОД!E1546)+SUMIFS(Услуги!W:W,Услуги!D:D,СВОД!C1546,Услуги!F:F,СВОД!E1546)+SUMIFS(Услуги!AB:AB,Услуги!D:D,СВОД!C1546,Услуги!F:F,СВОД!E1546)+SUMIFS(Услуги!AG:AG,Услуги!D:D,СВОД!C1546,Услуги!F:F,СВОД!E1546)+SUMIFS(Услуги!AL:AL,Услуги!D:D,СВОД!C1546,Услуги!F:F,СВОД!E1546)+SUMIFS(Услуги!AQ:AQ,Услуги!D:D,СВОД!C1546,Услуги!F:F,СВОД!E1546)</f>
        <v>0</v>
      </c>
      <c r="M1546" s="276">
        <f>SUMIFS('Скорая мед. помощь'!J:J,'Скорая мед. помощь'!E:E,СВОД!C1546,'Скорая мед. помощь'!G:G,СВОД!E1546)</f>
        <v>0</v>
      </c>
      <c r="N1546" s="303">
        <f>SUMIFS('Круглосуточный стационар'!O:O,'Круглосуточный стационар'!D:D,СВОД!C1546,'Круглосуточный стационар'!F:F,СВОД!E1546)+SUMIFS(ВМП!O:O,ВМП!D:D,СВОД!C1546,ВМП!F:F,СВОД!E1546)+SUMIFS('Дневной стационар'!O:O,'Дневной стационар'!D:D,СВОД!C1546,'Дневной стационар'!F:F,СВОД!E1546)+SUMIFS(ЭКО!M:M,ЭКО!D:D,СВОД!C1546,ЭКО!F:F,СВОД!E1546)+SUMIFS(Диализ!O:O,Диализ!E:E,СВОД!C1546,Диализ!G:G,СВОД!E1546)+SUMIFS(Поликлиника!CT:CT,Поликлиника!D:D,СВОД!C1546,Поликлиника!F:F,СВОД!E1546)+SUMIFS('Скорая мед. помощь'!O:O,'Скорая мед. помощь'!E:E,СВОД!C1546,'Скорая мед. помощь'!G:G,СВОД!E1546)+SUMIFS(Услуги!AV:AV,Услуги!D:D,СВОД!C1546,Услуги!F:F,СВОД!E1546)</f>
        <v>0</v>
      </c>
      <c r="O1546" s="302">
        <f>SUMIFS(Сверхбаза!L:L,Сверхбаза!C:C,СВОД!C1546,Сверхбаза!E:E,СВОД!E1546)+SUMIFS(Сверхбаза!M:M,Сверхбаза!C:C,СВОД!C1546,Сверхбаза!E:E,СВОД!E1546)</f>
        <v>0</v>
      </c>
      <c r="P1546" s="276">
        <f>SUMIFS(Сверхбаза!N:N,Сверхбаза!C:C,СВОД!C1546,Сверхбаза!E:E,СВОД!E1546)</f>
        <v>0</v>
      </c>
      <c r="Q1546" s="276">
        <f>SUMIFS(Сверхбаза!P:P,Сверхбаза!C:C,СВОД!C1546,Сверхбаза!E:E,СВОД!E1546)</f>
        <v>0</v>
      </c>
      <c r="R1546" s="276">
        <f>SUMIFS(Сверхбаза!O:O,Сверхбаза!C:C,СВОД!C1546,Сверхбаза!E:E,СВОД!E1546)</f>
        <v>0</v>
      </c>
      <c r="S1546" s="276">
        <f>SUMIFS(Сверхбаза!Q:Q,Сверхбаза!C:C,СВОД!C1546,Сверхбаза!E:E,СВОД!E1546)</f>
        <v>0</v>
      </c>
      <c r="T1546" s="303">
        <f>SUMIFS(Сверхбаза!G:G,Сверхбаза!C:C,СВОД!C1546,Сверхбаза!E:E,СВОД!E1546)</f>
        <v>0</v>
      </c>
    </row>
    <row r="1547" spans="1:20" ht="25.5" outlineLevel="2" x14ac:dyDescent="0.2">
      <c r="A1547" s="288">
        <f>VLOOKUP(C1547,Округа!B:C,2,FALSE)</f>
        <v>7</v>
      </c>
      <c r="B1547" s="361">
        <v>501704</v>
      </c>
      <c r="C1547" s="361">
        <v>170501</v>
      </c>
      <c r="D1547" s="5" t="s">
        <v>223</v>
      </c>
      <c r="E1547" s="349">
        <v>2</v>
      </c>
      <c r="F1547" s="350" t="s">
        <v>173</v>
      </c>
      <c r="G1547" s="302">
        <f>SUMIFS('Круглосуточный стационар'!J:J,'Круглосуточный стационар'!D:D,СВОД!C1547,'Круглосуточный стационар'!F:F,СВОД!E1547)/2+SUMIFS(ВМП!J:J,ВМП!D:D,СВОД!C1547,ВМП!F:F,СВОД!E1547)/2+SUMIFS('Дневной стационар'!J:J,'Дневной стационар'!D:D,СВОД!C1547,'Дневной стационар'!F:F,СВОД!E1547)/2+SUMIFS(ЭКО!H:H,ЭКО!D:D,СВОД!C1547,ЭКО!F:F,СВОД!E1547)+SUMIFS(Диализ!J:J,Диализ!E:E,СВОД!C1547,Диализ!G:G,СВОД!E1547)</f>
        <v>0</v>
      </c>
      <c r="H1547" s="276">
        <f>SUMIFS(Поликлиника!H:H,Поликлиника!D:D,СВОД!C1547,Поликлиника!F:F,СВОД!E1547)</f>
        <v>0</v>
      </c>
      <c r="I1547" s="276">
        <f>SUMIFS(Поликлиника!BA:BA,Поликлиника!D:D,СВОД!C1547,Поликлиника!F:F,СВОД!E1547)</f>
        <v>0</v>
      </c>
      <c r="J1547" s="276">
        <f>SUMIFS(Поликлиника!BF:BF,Поликлиника!D:D,СВОД!C1547,Поликлиника!F:F,СВОД!E1547)</f>
        <v>0</v>
      </c>
      <c r="K1547" s="276">
        <f>SUMIFS(Поликлиника!BU:BU,Поликлиника!D:D,СВОД!C1547,Поликлиника!F:F,СВОД!E1547)</f>
        <v>0</v>
      </c>
      <c r="L1547" s="276">
        <f>SUMIFS(Услуги!H:H,Услуги!D:D,СВОД!C1547,Услуги!F:F,СВОД!E1547)+SUMIFS(Услуги!M:M,Услуги!D:D,СВОД!C1547,Услуги!F:F,СВОД!E1547)+SUMIFS(Услуги!R:R,Услуги!D:D,СВОД!C1547,Услуги!F:F,СВОД!E1547)+SUMIFS(Услуги!W:W,Услуги!D:D,СВОД!C1547,Услуги!F:F,СВОД!E1547)+SUMIFS(Услуги!AB:AB,Услуги!D:D,СВОД!C1547,Услуги!F:F,СВОД!E1547)+SUMIFS(Услуги!AG:AG,Услуги!D:D,СВОД!C1547,Услуги!F:F,СВОД!E1547)+SUMIFS(Услуги!AL:AL,Услуги!D:D,СВОД!C1547,Услуги!F:F,СВОД!E1547)+SUMIFS(Услуги!AQ:AQ,Услуги!D:D,СВОД!C1547,Услуги!F:F,СВОД!E1547)</f>
        <v>0</v>
      </c>
      <c r="M1547" s="276">
        <f>SUMIFS('Скорая мед. помощь'!J:J,'Скорая мед. помощь'!E:E,СВОД!C1547,'Скорая мед. помощь'!G:G,СВОД!E1547)</f>
        <v>0</v>
      </c>
      <c r="N1547" s="303">
        <f>SUMIFS('Круглосуточный стационар'!O:O,'Круглосуточный стационар'!D:D,СВОД!C1547,'Круглосуточный стационар'!F:F,СВОД!E1547)+SUMIFS(ВМП!O:O,ВМП!D:D,СВОД!C1547,ВМП!F:F,СВОД!E1547)+SUMIFS('Дневной стационар'!O:O,'Дневной стационар'!D:D,СВОД!C1547,'Дневной стационар'!F:F,СВОД!E1547)+SUMIFS(ЭКО!M:M,ЭКО!D:D,СВОД!C1547,ЭКО!F:F,СВОД!E1547)+SUMIFS(Диализ!O:O,Диализ!E:E,СВОД!C1547,Диализ!G:G,СВОД!E1547)+SUMIFS(Поликлиника!CT:CT,Поликлиника!D:D,СВОД!C1547,Поликлиника!F:F,СВОД!E1547)+SUMIFS('Скорая мед. помощь'!O:O,'Скорая мед. помощь'!E:E,СВОД!C1547,'Скорая мед. помощь'!G:G,СВОД!E1547)+SUMIFS(Услуги!AV:AV,Услуги!D:D,СВОД!C1547,Услуги!F:F,СВОД!E1547)</f>
        <v>0</v>
      </c>
      <c r="O1547" s="302">
        <f>SUMIFS(Сверхбаза!L:L,Сверхбаза!C:C,СВОД!C1547,Сверхбаза!E:E,СВОД!E1547)+SUMIFS(Сверхбаза!M:M,Сверхбаза!C:C,СВОД!C1547,Сверхбаза!E:E,СВОД!E1547)</f>
        <v>0</v>
      </c>
      <c r="P1547" s="276">
        <f>SUMIFS(Сверхбаза!N:N,Сверхбаза!C:C,СВОД!C1547,Сверхбаза!E:E,СВОД!E1547)</f>
        <v>0</v>
      </c>
      <c r="Q1547" s="276">
        <f>SUMIFS(Сверхбаза!P:P,Сверхбаза!C:C,СВОД!C1547,Сверхбаза!E:E,СВОД!E1547)</f>
        <v>0</v>
      </c>
      <c r="R1547" s="276">
        <f>SUMIFS(Сверхбаза!O:O,Сверхбаза!C:C,СВОД!C1547,Сверхбаза!E:E,СВОД!E1547)</f>
        <v>0</v>
      </c>
      <c r="S1547" s="276">
        <f>SUMIFS(Сверхбаза!Q:Q,Сверхбаза!C:C,СВОД!C1547,Сверхбаза!E:E,СВОД!E1547)</f>
        <v>0</v>
      </c>
      <c r="T1547" s="303">
        <f>SUMIFS(Сверхбаза!G:G,Сверхбаза!C:C,СВОД!C1547,Сверхбаза!E:E,СВОД!E1547)</f>
        <v>0</v>
      </c>
    </row>
    <row r="1548" spans="1:20" ht="25.5" outlineLevel="2" x14ac:dyDescent="0.2">
      <c r="A1548" s="288">
        <f>VLOOKUP(C1548,Округа!B:C,2,FALSE)</f>
        <v>7</v>
      </c>
      <c r="B1548" s="361">
        <v>501704</v>
      </c>
      <c r="C1548" s="361">
        <v>170501</v>
      </c>
      <c r="D1548" s="5" t="s">
        <v>223</v>
      </c>
      <c r="E1548" s="349">
        <v>6</v>
      </c>
      <c r="F1548" s="350" t="s">
        <v>705</v>
      </c>
      <c r="G1548" s="302">
        <f>SUMIFS('Круглосуточный стационар'!J:J,'Круглосуточный стационар'!D:D,СВОД!C1548,'Круглосуточный стационар'!F:F,СВОД!E1548)/2+SUMIFS(ВМП!J:J,ВМП!D:D,СВОД!C1548,ВМП!F:F,СВОД!E1548)/2+SUMIFS('Дневной стационар'!J:J,'Дневной стационар'!D:D,СВОД!C1548,'Дневной стационар'!F:F,СВОД!E1548)/2+SUMIFS(ЭКО!H:H,ЭКО!D:D,СВОД!C1548,ЭКО!F:F,СВОД!E1548)+SUMIFS(Диализ!J:J,Диализ!E:E,СВОД!C1548,Диализ!G:G,СВОД!E1548)</f>
        <v>0</v>
      </c>
      <c r="H1548" s="276">
        <f>SUMIFS(Поликлиника!H:H,Поликлиника!D:D,СВОД!C1548,Поликлиника!F:F,СВОД!E1548)</f>
        <v>0</v>
      </c>
      <c r="I1548" s="276">
        <f>SUMIFS(Поликлиника!BA:BA,Поликлиника!D:D,СВОД!C1548,Поликлиника!F:F,СВОД!E1548)</f>
        <v>0</v>
      </c>
      <c r="J1548" s="276">
        <f>SUMIFS(Поликлиника!BF:BF,Поликлиника!D:D,СВОД!C1548,Поликлиника!F:F,СВОД!E1548)</f>
        <v>0</v>
      </c>
      <c r="K1548" s="276">
        <f>SUMIFS(Поликлиника!BU:BU,Поликлиника!D:D,СВОД!C1548,Поликлиника!F:F,СВОД!E1548)</f>
        <v>0</v>
      </c>
      <c r="L1548" s="276">
        <f>SUMIFS(Услуги!H:H,Услуги!D:D,СВОД!C1548,Услуги!F:F,СВОД!E1548)+SUMIFS(Услуги!M:M,Услуги!D:D,СВОД!C1548,Услуги!F:F,СВОД!E1548)+SUMIFS(Услуги!R:R,Услуги!D:D,СВОД!C1548,Услуги!F:F,СВОД!E1548)+SUMIFS(Услуги!W:W,Услуги!D:D,СВОД!C1548,Услуги!F:F,СВОД!E1548)+SUMIFS(Услуги!AB:AB,Услуги!D:D,СВОД!C1548,Услуги!F:F,СВОД!E1548)+SUMIFS(Услуги!AG:AG,Услуги!D:D,СВОД!C1548,Услуги!F:F,СВОД!E1548)+SUMIFS(Услуги!AL:AL,Услуги!D:D,СВОД!C1548,Услуги!F:F,СВОД!E1548)+SUMIFS(Услуги!AQ:AQ,Услуги!D:D,СВОД!C1548,Услуги!F:F,СВОД!E1548)</f>
        <v>0</v>
      </c>
      <c r="M1548" s="276">
        <f>SUMIFS('Скорая мед. помощь'!J:J,'Скорая мед. помощь'!E:E,СВОД!C1548,'Скорая мед. помощь'!G:G,СВОД!E1548)</f>
        <v>0</v>
      </c>
      <c r="N1548" s="303">
        <f>SUMIFS('Круглосуточный стационар'!O:O,'Круглосуточный стационар'!D:D,СВОД!C1548,'Круглосуточный стационар'!F:F,СВОД!E1548)+SUMIFS(ВМП!O:O,ВМП!D:D,СВОД!C1548,ВМП!F:F,СВОД!E1548)+SUMIFS('Дневной стационар'!O:O,'Дневной стационар'!D:D,СВОД!C1548,'Дневной стационар'!F:F,СВОД!E1548)+SUMIFS(ЭКО!M:M,ЭКО!D:D,СВОД!C1548,ЭКО!F:F,СВОД!E1548)+SUMIFS(Диализ!O:O,Диализ!E:E,СВОД!C1548,Диализ!G:G,СВОД!E1548)+SUMIFS(Поликлиника!CT:CT,Поликлиника!D:D,СВОД!C1548,Поликлиника!F:F,СВОД!E1548)+SUMIFS('Скорая мед. помощь'!O:O,'Скорая мед. помощь'!E:E,СВОД!C1548,'Скорая мед. помощь'!G:G,СВОД!E1548)+SUMIFS(Услуги!AV:AV,Услуги!D:D,СВОД!C1548,Услуги!F:F,СВОД!E1548)</f>
        <v>0</v>
      </c>
      <c r="O1548" s="302">
        <f>SUMIFS(Сверхбаза!L:L,Сверхбаза!C:C,СВОД!C1548,Сверхбаза!E:E,СВОД!E1548)+SUMIFS(Сверхбаза!M:M,Сверхбаза!C:C,СВОД!C1548,Сверхбаза!E:E,СВОД!E1548)</f>
        <v>0</v>
      </c>
      <c r="P1548" s="276">
        <f>SUMIFS(Сверхбаза!N:N,Сверхбаза!C:C,СВОД!C1548,Сверхбаза!E:E,СВОД!E1548)</f>
        <v>0</v>
      </c>
      <c r="Q1548" s="276">
        <f>SUMIFS(Сверхбаза!P:P,Сверхбаза!C:C,СВОД!C1548,Сверхбаза!E:E,СВОД!E1548)</f>
        <v>0</v>
      </c>
      <c r="R1548" s="276">
        <f>SUMIFS(Сверхбаза!O:O,Сверхбаза!C:C,СВОД!C1548,Сверхбаза!E:E,СВОД!E1548)</f>
        <v>0</v>
      </c>
      <c r="S1548" s="276">
        <f>SUMIFS(Сверхбаза!Q:Q,Сверхбаза!C:C,СВОД!C1548,Сверхбаза!E:E,СВОД!E1548)</f>
        <v>0</v>
      </c>
      <c r="T1548" s="303">
        <f>SUMIFS(Сверхбаза!G:G,Сверхбаза!C:C,СВОД!C1548,Сверхбаза!E:E,СВОД!E1548)</f>
        <v>0</v>
      </c>
    </row>
    <row r="1549" spans="1:20" ht="25.5" outlineLevel="2" x14ac:dyDescent="0.2">
      <c r="A1549" s="288">
        <f>VLOOKUP(C1549,Округа!B:C,2,FALSE)</f>
        <v>7</v>
      </c>
      <c r="B1549" s="361">
        <v>501704</v>
      </c>
      <c r="C1549" s="361">
        <v>170501</v>
      </c>
      <c r="D1549" s="5" t="s">
        <v>223</v>
      </c>
      <c r="E1549" s="349">
        <v>3</v>
      </c>
      <c r="F1549" s="350" t="s">
        <v>174</v>
      </c>
      <c r="G1549" s="302">
        <f>SUMIFS('Круглосуточный стационар'!J:J,'Круглосуточный стационар'!D:D,СВОД!C1549,'Круглосуточный стационар'!F:F,СВОД!E1549)/2+SUMIFS(ВМП!J:J,ВМП!D:D,СВОД!C1549,ВМП!F:F,СВОД!E1549)/2+SUMIFS('Дневной стационар'!J:J,'Дневной стационар'!D:D,СВОД!C1549,'Дневной стационар'!F:F,СВОД!E1549)/2+SUMIFS(ЭКО!H:H,ЭКО!D:D,СВОД!C1549,ЭКО!F:F,СВОД!E1549)+SUMIFS(Диализ!J:J,Диализ!E:E,СВОД!C1549,Диализ!G:G,СВОД!E1549)</f>
        <v>0</v>
      </c>
      <c r="H1549" s="276">
        <f>SUMIFS(Поликлиника!H:H,Поликлиника!D:D,СВОД!C1549,Поликлиника!F:F,СВОД!E1549)</f>
        <v>50215</v>
      </c>
      <c r="I1549" s="276">
        <f>SUMIFS(Поликлиника!BA:BA,Поликлиника!D:D,СВОД!C1549,Поликлиника!F:F,СВОД!E1549)</f>
        <v>0</v>
      </c>
      <c r="J1549" s="276">
        <f>SUMIFS(Поликлиника!BF:BF,Поликлиника!D:D,СВОД!C1549,Поликлиника!F:F,СВОД!E1549)</f>
        <v>45060</v>
      </c>
      <c r="K1549" s="276">
        <f>SUMIFS(Поликлиника!BU:BU,Поликлиника!D:D,СВОД!C1549,Поликлиника!F:F,СВОД!E1549)</f>
        <v>61373</v>
      </c>
      <c r="L1549" s="276">
        <f>SUMIFS(Услуги!H:H,Услуги!D:D,СВОД!C1549,Услуги!F:F,СВОД!E1549)+SUMIFS(Услуги!M:M,Услуги!D:D,СВОД!C1549,Услуги!F:F,СВОД!E1549)+SUMIFS(Услуги!R:R,Услуги!D:D,СВОД!C1549,Услуги!F:F,СВОД!E1549)+SUMIFS(Услуги!W:W,Услуги!D:D,СВОД!C1549,Услуги!F:F,СВОД!E1549)+SUMIFS(Услуги!AB:AB,Услуги!D:D,СВОД!C1549,Услуги!F:F,СВОД!E1549)+SUMIFS(Услуги!AG:AG,Услуги!D:D,СВОД!C1549,Услуги!F:F,СВОД!E1549)+SUMIFS(Услуги!AL:AL,Услуги!D:D,СВОД!C1549,Услуги!F:F,СВОД!E1549)+SUMIFS(Услуги!AQ:AQ,Услуги!D:D,СВОД!C1549,Услуги!F:F,СВОД!E1549)</f>
        <v>0</v>
      </c>
      <c r="M1549" s="276">
        <f>SUMIFS('Скорая мед. помощь'!J:J,'Скорая мед. помощь'!E:E,СВОД!C1549,'Скорая мед. помощь'!G:G,СВОД!E1549)</f>
        <v>0</v>
      </c>
      <c r="N1549" s="303">
        <f>SUMIFS('Круглосуточный стационар'!O:O,'Круглосуточный стационар'!D:D,СВОД!C1549,'Круглосуточный стационар'!F:F,СВОД!E1549)+SUMIFS(ВМП!O:O,ВМП!D:D,СВОД!C1549,ВМП!F:F,СВОД!E1549)+SUMIFS('Дневной стационар'!O:O,'Дневной стационар'!D:D,СВОД!C1549,'Дневной стационар'!F:F,СВОД!E1549)+SUMIFS(ЭКО!M:M,ЭКО!D:D,СВОД!C1549,ЭКО!F:F,СВОД!E1549)+SUMIFS(Диализ!O:O,Диализ!E:E,СВОД!C1549,Диализ!G:G,СВОД!E1549)+SUMIFS(Поликлиника!CT:CT,Поликлиника!D:D,СВОД!C1549,Поликлиника!F:F,СВОД!E1549)+SUMIFS('Скорая мед. помощь'!O:O,'Скорая мед. помощь'!E:E,СВОД!C1549,'Скорая мед. помощь'!G:G,СВОД!E1549)+SUMIFS(Услуги!AV:AV,Услуги!D:D,СВОД!C1549,Услуги!F:F,СВОД!E1549)</f>
        <v>101921.00688</v>
      </c>
      <c r="O1549" s="302">
        <f>SUMIFS(Сверхбаза!L:L,Сверхбаза!C:C,СВОД!C1549,Сверхбаза!E:E,СВОД!E1549)+SUMIFS(Сверхбаза!M:M,Сверхбаза!C:C,СВОД!C1549,Сверхбаза!E:E,СВОД!E1549)</f>
        <v>0</v>
      </c>
      <c r="P1549" s="276">
        <f>SUMIFS(Сверхбаза!N:N,Сверхбаза!C:C,СВОД!C1549,Сверхбаза!E:E,СВОД!E1549)</f>
        <v>0</v>
      </c>
      <c r="Q1549" s="276">
        <f>SUMIFS(Сверхбаза!P:P,Сверхбаза!C:C,СВОД!C1549,Сверхбаза!E:E,СВОД!E1549)</f>
        <v>0</v>
      </c>
      <c r="R1549" s="276">
        <f>SUMIFS(Сверхбаза!O:O,Сверхбаза!C:C,СВОД!C1549,Сверхбаза!E:E,СВОД!E1549)</f>
        <v>0</v>
      </c>
      <c r="S1549" s="276">
        <f>SUMIFS(Сверхбаза!Q:Q,Сверхбаза!C:C,СВОД!C1549,Сверхбаза!E:E,СВОД!E1549)</f>
        <v>0</v>
      </c>
      <c r="T1549" s="303">
        <f>SUMIFS(Сверхбаза!G:G,Сверхбаза!C:C,СВОД!C1549,Сверхбаза!E:E,СВОД!E1549)</f>
        <v>0</v>
      </c>
    </row>
    <row r="1550" spans="1:20" ht="25.5" outlineLevel="2" x14ac:dyDescent="0.2">
      <c r="A1550" s="288">
        <f>VLOOKUP(C1550,Округа!B:C,2,FALSE)</f>
        <v>7</v>
      </c>
      <c r="B1550" s="361">
        <v>501704</v>
      </c>
      <c r="C1550" s="361">
        <v>170501</v>
      </c>
      <c r="D1550" s="5" t="s">
        <v>223</v>
      </c>
      <c r="E1550" s="349">
        <v>7</v>
      </c>
      <c r="F1550" s="350" t="s">
        <v>706</v>
      </c>
      <c r="G1550" s="302">
        <f>SUMIFS('Круглосуточный стационар'!J:J,'Круглосуточный стационар'!D:D,СВОД!C1550,'Круглосуточный стационар'!F:F,СВОД!E1550)/2+SUMIFS(ВМП!J:J,ВМП!D:D,СВОД!C1550,ВМП!F:F,СВОД!E1550)/2+SUMIFS('Дневной стационар'!J:J,'Дневной стационар'!D:D,СВОД!C1550,'Дневной стационар'!F:F,СВОД!E1550)/2+SUMIFS(ЭКО!H:H,ЭКО!D:D,СВОД!C1550,ЭКО!F:F,СВОД!E1550)+SUMIFS(Диализ!J:J,Диализ!E:E,СВОД!C1550,Диализ!G:G,СВОД!E1550)</f>
        <v>0</v>
      </c>
      <c r="H1550" s="276">
        <f>SUMIFS(Поликлиника!H:H,Поликлиника!D:D,СВОД!C1550,Поликлиника!F:F,СВОД!E1550)</f>
        <v>0</v>
      </c>
      <c r="I1550" s="276">
        <f>SUMIFS(Поликлиника!BA:BA,Поликлиника!D:D,СВОД!C1550,Поликлиника!F:F,СВОД!E1550)</f>
        <v>0</v>
      </c>
      <c r="J1550" s="276">
        <f>SUMIFS(Поликлиника!BF:BF,Поликлиника!D:D,СВОД!C1550,Поликлиника!F:F,СВОД!E1550)</f>
        <v>0</v>
      </c>
      <c r="K1550" s="276">
        <f>SUMIFS(Поликлиника!BU:BU,Поликлиника!D:D,СВОД!C1550,Поликлиника!F:F,СВОД!E1550)</f>
        <v>0</v>
      </c>
      <c r="L1550" s="276">
        <f>SUMIFS(Услуги!H:H,Услуги!D:D,СВОД!C1550,Услуги!F:F,СВОД!E1550)+SUMIFS(Услуги!M:M,Услуги!D:D,СВОД!C1550,Услуги!F:F,СВОД!E1550)+SUMIFS(Услуги!R:R,Услуги!D:D,СВОД!C1550,Услуги!F:F,СВОД!E1550)+SUMIFS(Услуги!W:W,Услуги!D:D,СВОД!C1550,Услуги!F:F,СВОД!E1550)+SUMIFS(Услуги!AB:AB,Услуги!D:D,СВОД!C1550,Услуги!F:F,СВОД!E1550)+SUMIFS(Услуги!AG:AG,Услуги!D:D,СВОД!C1550,Услуги!F:F,СВОД!E1550)+SUMIFS(Услуги!AL:AL,Услуги!D:D,СВОД!C1550,Услуги!F:F,СВОД!E1550)+SUMIFS(Услуги!AQ:AQ,Услуги!D:D,СВОД!C1550,Услуги!F:F,СВОД!E1550)</f>
        <v>0</v>
      </c>
      <c r="M1550" s="276">
        <f>SUMIFS('Скорая мед. помощь'!J:J,'Скорая мед. помощь'!E:E,СВОД!C1550,'Скорая мед. помощь'!G:G,СВОД!E1550)</f>
        <v>0</v>
      </c>
      <c r="N1550" s="303">
        <f>SUMIFS('Круглосуточный стационар'!O:O,'Круглосуточный стационар'!D:D,СВОД!C1550,'Круглосуточный стационар'!F:F,СВОД!E1550)+SUMIFS(ВМП!O:O,ВМП!D:D,СВОД!C1550,ВМП!F:F,СВОД!E1550)+SUMIFS('Дневной стационар'!O:O,'Дневной стационар'!D:D,СВОД!C1550,'Дневной стационар'!F:F,СВОД!E1550)+SUMIFS(ЭКО!M:M,ЭКО!D:D,СВОД!C1550,ЭКО!F:F,СВОД!E1550)+SUMIFS(Диализ!O:O,Диализ!E:E,СВОД!C1550,Диализ!G:G,СВОД!E1550)+SUMIFS(Поликлиника!CT:CT,Поликлиника!D:D,СВОД!C1550,Поликлиника!F:F,СВОД!E1550)+SUMIFS('Скорая мед. помощь'!O:O,'Скорая мед. помощь'!E:E,СВОД!C1550,'Скорая мед. помощь'!G:G,СВОД!E1550)+SUMIFS(Услуги!AV:AV,Услуги!D:D,СВОД!C1550,Услуги!F:F,СВОД!E1550)</f>
        <v>0</v>
      </c>
      <c r="O1550" s="302">
        <f>SUMIFS(Сверхбаза!L:L,Сверхбаза!C:C,СВОД!C1550,Сверхбаза!E:E,СВОД!E1550)+SUMIFS(Сверхбаза!M:M,Сверхбаза!C:C,СВОД!C1550,Сверхбаза!E:E,СВОД!E1550)</f>
        <v>0</v>
      </c>
      <c r="P1550" s="276">
        <f>SUMIFS(Сверхбаза!N:N,Сверхбаза!C:C,СВОД!C1550,Сверхбаза!E:E,СВОД!E1550)</f>
        <v>0</v>
      </c>
      <c r="Q1550" s="276">
        <f>SUMIFS(Сверхбаза!P:P,Сверхбаза!C:C,СВОД!C1550,Сверхбаза!E:E,СВОД!E1550)</f>
        <v>0</v>
      </c>
      <c r="R1550" s="276">
        <f>SUMIFS(Сверхбаза!O:O,Сверхбаза!C:C,СВОД!C1550,Сверхбаза!E:E,СВОД!E1550)</f>
        <v>0</v>
      </c>
      <c r="S1550" s="276">
        <f>SUMIFS(Сверхбаза!Q:Q,Сверхбаза!C:C,СВОД!C1550,Сверхбаза!E:E,СВОД!E1550)</f>
        <v>0</v>
      </c>
      <c r="T1550" s="303">
        <f>SUMIFS(Сверхбаза!G:G,Сверхбаза!C:C,СВОД!C1550,Сверхбаза!E:E,СВОД!E1550)</f>
        <v>0</v>
      </c>
    </row>
    <row r="1551" spans="1:20" ht="25.5" outlineLevel="2" x14ac:dyDescent="0.2">
      <c r="A1551" s="288">
        <f>VLOOKUP(C1551,Округа!B:C,2,FALSE)</f>
        <v>7</v>
      </c>
      <c r="B1551" s="361">
        <v>501704</v>
      </c>
      <c r="C1551" s="361">
        <v>170501</v>
      </c>
      <c r="D1551" s="5" t="s">
        <v>223</v>
      </c>
      <c r="E1551" s="349">
        <v>70</v>
      </c>
      <c r="F1551" s="350" t="s">
        <v>707</v>
      </c>
      <c r="G1551" s="302">
        <f>SUMIFS('Круглосуточный стационар'!J:J,'Круглосуточный стационар'!D:D,СВОД!C1551,'Круглосуточный стационар'!F:F,СВОД!E1551)/2+SUMIFS(ВМП!J:J,ВМП!D:D,СВОД!C1551,ВМП!F:F,СВОД!E1551)/2+SUMIFS('Дневной стационар'!J:J,'Дневной стационар'!D:D,СВОД!C1551,'Дневной стационар'!F:F,СВОД!E1551)/2+SUMIFS(ЭКО!H:H,ЭКО!D:D,СВОД!C1551,ЭКО!F:F,СВОД!E1551)+SUMIFS(Диализ!J:J,Диализ!E:E,СВОД!C1551,Диализ!G:G,СВОД!E1551)</f>
        <v>0</v>
      </c>
      <c r="H1551" s="276">
        <f>SUMIFS(Поликлиника!H:H,Поликлиника!D:D,СВОД!C1551,Поликлиника!F:F,СВОД!E1551)</f>
        <v>0</v>
      </c>
      <c r="I1551" s="276">
        <f>SUMIFS(Поликлиника!BA:BA,Поликлиника!D:D,СВОД!C1551,Поликлиника!F:F,СВОД!E1551)</f>
        <v>0</v>
      </c>
      <c r="J1551" s="276">
        <f>SUMIFS(Поликлиника!BF:BF,Поликлиника!D:D,СВОД!C1551,Поликлиника!F:F,СВОД!E1551)</f>
        <v>0</v>
      </c>
      <c r="K1551" s="276">
        <f>SUMIFS(Поликлиника!BU:BU,Поликлиника!D:D,СВОД!C1551,Поликлиника!F:F,СВОД!E1551)</f>
        <v>0</v>
      </c>
      <c r="L1551" s="276">
        <f>SUMIFS(Услуги!H:H,Услуги!D:D,СВОД!C1551,Услуги!F:F,СВОД!E1551)+SUMIFS(Услуги!M:M,Услуги!D:D,СВОД!C1551,Услуги!F:F,СВОД!E1551)+SUMIFS(Услуги!R:R,Услуги!D:D,СВОД!C1551,Услуги!F:F,СВОД!E1551)+SUMIFS(Услуги!W:W,Услуги!D:D,СВОД!C1551,Услуги!F:F,СВОД!E1551)+SUMIFS(Услуги!AB:AB,Услуги!D:D,СВОД!C1551,Услуги!F:F,СВОД!E1551)+SUMIFS(Услуги!AG:AG,Услуги!D:D,СВОД!C1551,Услуги!F:F,СВОД!E1551)+SUMIFS(Услуги!AL:AL,Услуги!D:D,СВОД!C1551,Услуги!F:F,СВОД!E1551)+SUMIFS(Услуги!AQ:AQ,Услуги!D:D,СВОД!C1551,Услуги!F:F,СВОД!E1551)</f>
        <v>0</v>
      </c>
      <c r="M1551" s="276">
        <f>SUMIFS('Скорая мед. помощь'!J:J,'Скорая мед. помощь'!E:E,СВОД!C1551,'Скорая мед. помощь'!G:G,СВОД!E1551)</f>
        <v>0</v>
      </c>
      <c r="N1551" s="303">
        <f>SUMIFS('Круглосуточный стационар'!O:O,'Круглосуточный стационар'!D:D,СВОД!C1551,'Круглосуточный стационар'!F:F,СВОД!E1551)+SUMIFS(ВМП!O:O,ВМП!D:D,СВОД!C1551,ВМП!F:F,СВОД!E1551)+SUMIFS('Дневной стационар'!O:O,'Дневной стационар'!D:D,СВОД!C1551,'Дневной стационар'!F:F,СВОД!E1551)+SUMIFS(ЭКО!M:M,ЭКО!D:D,СВОД!C1551,ЭКО!F:F,СВОД!E1551)+SUMIFS(Диализ!O:O,Диализ!E:E,СВОД!C1551,Диализ!G:G,СВОД!E1551)+SUMIFS(Поликлиника!CT:CT,Поликлиника!D:D,СВОД!C1551,Поликлиника!F:F,СВОД!E1551)+SUMIFS('Скорая мед. помощь'!O:O,'Скорая мед. помощь'!E:E,СВОД!C1551,'Скорая мед. помощь'!G:G,СВОД!E1551)+SUMIFS(Услуги!AV:AV,Услуги!D:D,СВОД!C1551,Услуги!F:F,СВОД!E1551)</f>
        <v>0</v>
      </c>
      <c r="O1551" s="302">
        <f>SUMIFS(Сверхбаза!L:L,Сверхбаза!C:C,СВОД!C1551,Сверхбаза!E:E,СВОД!E1551)+SUMIFS(Сверхбаза!M:M,Сверхбаза!C:C,СВОД!C1551,Сверхбаза!E:E,СВОД!E1551)</f>
        <v>0</v>
      </c>
      <c r="P1551" s="276">
        <f>SUMIFS(Сверхбаза!N:N,Сверхбаза!C:C,СВОД!C1551,Сверхбаза!E:E,СВОД!E1551)</f>
        <v>0</v>
      </c>
      <c r="Q1551" s="276">
        <f>SUMIFS(Сверхбаза!P:P,Сверхбаза!C:C,СВОД!C1551,Сверхбаза!E:E,СВОД!E1551)</f>
        <v>0</v>
      </c>
      <c r="R1551" s="276">
        <f>SUMIFS(Сверхбаза!O:O,Сверхбаза!C:C,СВОД!C1551,Сверхбаза!E:E,СВОД!E1551)</f>
        <v>0</v>
      </c>
      <c r="S1551" s="276">
        <f>SUMIFS(Сверхбаза!Q:Q,Сверхбаза!C:C,СВОД!C1551,Сверхбаза!E:E,СВОД!E1551)</f>
        <v>0</v>
      </c>
      <c r="T1551" s="303">
        <f>SUMIFS(Сверхбаза!G:G,Сверхбаза!C:C,СВОД!C1551,Сверхбаза!E:E,СВОД!E1551)</f>
        <v>0</v>
      </c>
    </row>
    <row r="1552" spans="1:20" ht="25.5" outlineLevel="2" x14ac:dyDescent="0.2">
      <c r="A1552" s="288">
        <f>VLOOKUP(C1552,Округа!B:C,2,FALSE)</f>
        <v>7</v>
      </c>
      <c r="B1552" s="361">
        <v>501704</v>
      </c>
      <c r="C1552" s="361">
        <v>170501</v>
      </c>
      <c r="D1552" s="5" t="s">
        <v>223</v>
      </c>
      <c r="E1552" s="349">
        <v>94</v>
      </c>
      <c r="F1552" s="350" t="s">
        <v>157</v>
      </c>
      <c r="G1552" s="302">
        <f>SUMIFS('Круглосуточный стационар'!J:J,'Круглосуточный стационар'!D:D,СВОД!C1552,'Круглосуточный стационар'!F:F,СВОД!E1552)/2+SUMIFS(ВМП!J:J,ВМП!D:D,СВОД!C1552,ВМП!F:F,СВОД!E1552)/2+SUMIFS('Дневной стационар'!J:J,'Дневной стационар'!D:D,СВОД!C1552,'Дневной стационар'!F:F,СВОД!E1552)/2+SUMIFS(ЭКО!H:H,ЭКО!D:D,СВОД!C1552,ЭКО!F:F,СВОД!E1552)+SUMIFS(Диализ!J:J,Диализ!E:E,СВОД!C1552,Диализ!G:G,СВОД!E1552)</f>
        <v>0</v>
      </c>
      <c r="H1552" s="276">
        <f>SUMIFS(Поликлиника!H:H,Поликлиника!D:D,СВОД!C1552,Поликлиника!F:F,СВОД!E1552)</f>
        <v>0</v>
      </c>
      <c r="I1552" s="276">
        <f>SUMIFS(Поликлиника!BA:BA,Поликлиника!D:D,СВОД!C1552,Поликлиника!F:F,СВОД!E1552)</f>
        <v>0</v>
      </c>
      <c r="J1552" s="276">
        <f>SUMIFS(Поликлиника!BF:BF,Поликлиника!D:D,СВОД!C1552,Поликлиника!F:F,СВОД!E1552)</f>
        <v>0</v>
      </c>
      <c r="K1552" s="276">
        <f>SUMIFS(Поликлиника!BU:BU,Поликлиника!D:D,СВОД!C1552,Поликлиника!F:F,СВОД!E1552)</f>
        <v>0</v>
      </c>
      <c r="L1552" s="276">
        <f>SUMIFS(Услуги!H:H,Услуги!D:D,СВОД!C1552,Услуги!F:F,СВОД!E1552)+SUMIFS(Услуги!M:M,Услуги!D:D,СВОД!C1552,Услуги!F:F,СВОД!E1552)+SUMIFS(Услуги!R:R,Услуги!D:D,СВОД!C1552,Услуги!F:F,СВОД!E1552)+SUMIFS(Услуги!W:W,Услуги!D:D,СВОД!C1552,Услуги!F:F,СВОД!E1552)+SUMIFS(Услуги!AB:AB,Услуги!D:D,СВОД!C1552,Услуги!F:F,СВОД!E1552)+SUMIFS(Услуги!AG:AG,Услуги!D:D,СВОД!C1552,Услуги!F:F,СВОД!E1552)+SUMIFS(Услуги!AL:AL,Услуги!D:D,СВОД!C1552,Услуги!F:F,СВОД!E1552)+SUMIFS(Услуги!AQ:AQ,Услуги!D:D,СВОД!C1552,Услуги!F:F,СВОД!E1552)</f>
        <v>0</v>
      </c>
      <c r="M1552" s="276">
        <f>SUMIFS('Скорая мед. помощь'!J:J,'Скорая мед. помощь'!E:E,СВОД!C1552,'Скорая мед. помощь'!G:G,СВОД!E1552)</f>
        <v>0</v>
      </c>
      <c r="N1552" s="303">
        <f>SUMIFS('Круглосуточный стационар'!O:O,'Круглосуточный стационар'!D:D,СВОД!C1552,'Круглосуточный стационар'!F:F,СВОД!E1552)+SUMIFS(ВМП!O:O,ВМП!D:D,СВОД!C1552,ВМП!F:F,СВОД!E1552)+SUMIFS('Дневной стационар'!O:O,'Дневной стационар'!D:D,СВОД!C1552,'Дневной стационар'!F:F,СВОД!E1552)+SUMIFS(ЭКО!M:M,ЭКО!D:D,СВОД!C1552,ЭКО!F:F,СВОД!E1552)+SUMIFS(Диализ!O:O,Диализ!E:E,СВОД!C1552,Диализ!G:G,СВОД!E1552)+SUMIFS(Поликлиника!CT:CT,Поликлиника!D:D,СВОД!C1552,Поликлиника!F:F,СВОД!E1552)+SUMIFS('Скорая мед. помощь'!O:O,'Скорая мед. помощь'!E:E,СВОД!C1552,'Скорая мед. помощь'!G:G,СВОД!E1552)+SUMIFS(Услуги!AV:AV,Услуги!D:D,СВОД!C1552,Услуги!F:F,СВОД!E1552)</f>
        <v>0</v>
      </c>
      <c r="O1552" s="302">
        <f>SUMIFS(Сверхбаза!L:L,Сверхбаза!C:C,СВОД!C1552,Сверхбаза!E:E,СВОД!E1552)+SUMIFS(Сверхбаза!M:M,Сверхбаза!C:C,СВОД!C1552,Сверхбаза!E:E,СВОД!E1552)</f>
        <v>0</v>
      </c>
      <c r="P1552" s="276">
        <f>SUMIFS(Сверхбаза!N:N,Сверхбаза!C:C,СВОД!C1552,Сверхбаза!E:E,СВОД!E1552)</f>
        <v>0</v>
      </c>
      <c r="Q1552" s="276">
        <f>SUMIFS(Сверхбаза!P:P,Сверхбаза!C:C,СВОД!C1552,Сверхбаза!E:E,СВОД!E1552)</f>
        <v>0</v>
      </c>
      <c r="R1552" s="276">
        <f>SUMIFS(Сверхбаза!O:O,Сверхбаза!C:C,СВОД!C1552,Сверхбаза!E:E,СВОД!E1552)</f>
        <v>0</v>
      </c>
      <c r="S1552" s="276">
        <f>SUMIFS(Сверхбаза!Q:Q,Сверхбаза!C:C,СВОД!C1552,Сверхбаза!E:E,СВОД!E1552)</f>
        <v>0</v>
      </c>
      <c r="T1552" s="303">
        <f>SUMIFS(Сверхбаза!G:G,Сверхбаза!C:C,СВОД!C1552,Сверхбаза!E:E,СВОД!E1552)</f>
        <v>0</v>
      </c>
    </row>
    <row r="1553" spans="1:20" outlineLevel="1" x14ac:dyDescent="0.2">
      <c r="A1553" s="289"/>
      <c r="B1553" s="279"/>
      <c r="C1553" s="279" t="str">
        <f>CONCATENATE(C1552," ","Итог")</f>
        <v>170501 Итог</v>
      </c>
      <c r="D1553" s="280"/>
      <c r="E1553" s="351"/>
      <c r="F1553" s="352"/>
      <c r="G1553" s="304"/>
      <c r="H1553" s="281"/>
      <c r="I1553" s="281"/>
      <c r="J1553" s="281"/>
      <c r="K1553" s="281"/>
      <c r="L1553" s="281"/>
      <c r="M1553" s="281"/>
      <c r="N1553" s="305">
        <f>SUBTOTAL(9,N1545:N1552)</f>
        <v>101921.00688</v>
      </c>
      <c r="O1553" s="304"/>
      <c r="P1553" s="281"/>
      <c r="Q1553" s="281"/>
      <c r="R1553" s="281"/>
      <c r="S1553" s="281"/>
      <c r="T1553" s="305">
        <f>SUBTOTAL(9,T1545:T1552)</f>
        <v>0</v>
      </c>
    </row>
    <row r="1554" spans="1:20" ht="25.5" outlineLevel="2" x14ac:dyDescent="0.2">
      <c r="A1554" s="287">
        <f>VLOOKUP(C1554,Округа!B:C,2,FALSE)</f>
        <v>7</v>
      </c>
      <c r="B1554" s="8">
        <v>501705</v>
      </c>
      <c r="C1554" s="8">
        <v>170601</v>
      </c>
      <c r="D1554" s="9" t="s">
        <v>340</v>
      </c>
      <c r="E1554" s="347">
        <v>1</v>
      </c>
      <c r="F1554" s="348" t="s">
        <v>12</v>
      </c>
      <c r="G1554" s="300">
        <f>SUMIFS('Круглосуточный стационар'!J:J,'Круглосуточный стационар'!D:D,СВОД!C1554,'Круглосуточный стационар'!F:F,СВОД!E1554)/2+SUMIFS(ВМП!J:J,ВМП!D:D,СВОД!C1554,ВМП!F:F,СВОД!E1554)/2+SUMIFS('Дневной стационар'!J:J,'Дневной стационар'!D:D,СВОД!C1554,'Дневной стационар'!F:F,СВОД!E1554)/2+SUMIFS(ЭКО!H:H,ЭКО!D:D,СВОД!C1554,ЭКО!F:F,СВОД!E1554)+SUMIFS(Диализ!J:J,Диализ!E:E,СВОД!C1554,Диализ!G:G,СВОД!E1554)</f>
        <v>250</v>
      </c>
      <c r="H1554" s="278">
        <f>SUMIFS(Поликлиника!H:H,Поликлиника!D:D,СВОД!C1554,Поликлиника!F:F,СВОД!E1554)</f>
        <v>0</v>
      </c>
      <c r="I1554" s="278">
        <f>SUMIFS(Поликлиника!BA:BA,Поликлиника!D:D,СВОД!C1554,Поликлиника!F:F,СВОД!E1554)</f>
        <v>0</v>
      </c>
      <c r="J1554" s="278">
        <f>SUMIFS(Поликлиника!BF:BF,Поликлиника!D:D,СВОД!C1554,Поликлиника!F:F,СВОД!E1554)</f>
        <v>0</v>
      </c>
      <c r="K1554" s="278">
        <f>SUMIFS(Поликлиника!BU:BU,Поликлиника!D:D,СВОД!C1554,Поликлиника!F:F,СВОД!E1554)</f>
        <v>0</v>
      </c>
      <c r="L1554" s="278">
        <f>SUMIFS(Услуги!H:H,Услуги!D:D,СВОД!C1554,Услуги!F:F,СВОД!E1554)+SUMIFS(Услуги!M:M,Услуги!D:D,СВОД!C1554,Услуги!F:F,СВОД!E1554)+SUMIFS(Услуги!R:R,Услуги!D:D,СВОД!C1554,Услуги!F:F,СВОД!E1554)+SUMIFS(Услуги!W:W,Услуги!D:D,СВОД!C1554,Услуги!F:F,СВОД!E1554)+SUMIFS(Услуги!AB:AB,Услуги!D:D,СВОД!C1554,Услуги!F:F,СВОД!E1554)+SUMIFS(Услуги!AG:AG,Услуги!D:D,СВОД!C1554,Услуги!F:F,СВОД!E1554)+SUMIFS(Услуги!AL:AL,Услуги!D:D,СВОД!C1554,Услуги!F:F,СВОД!E1554)+SUMIFS(Услуги!AQ:AQ,Услуги!D:D,СВОД!C1554,Услуги!F:F,СВОД!E1554)</f>
        <v>0</v>
      </c>
      <c r="M1554" s="278">
        <f>SUMIFS('Скорая мед. помощь'!J:J,'Скорая мед. помощь'!E:E,СВОД!C1554,'Скорая мед. помощь'!G:G,СВОД!E1554)</f>
        <v>0</v>
      </c>
      <c r="N1554" s="301">
        <f>SUMIFS('Круглосуточный стационар'!O:O,'Круглосуточный стационар'!D:D,СВОД!C1554,'Круглосуточный стационар'!F:F,СВОД!E1554)+SUMIFS(ВМП!O:O,ВМП!D:D,СВОД!C1554,ВМП!F:F,СВОД!E1554)+SUMIFS('Дневной стационар'!O:O,'Дневной стационар'!D:D,СВОД!C1554,'Дневной стационар'!F:F,СВОД!E1554)+SUMIFS(ЭКО!M:M,ЭКО!D:D,СВОД!C1554,ЭКО!F:F,СВОД!E1554)+SUMIFS(Диализ!O:O,Диализ!E:E,СВОД!C1554,Диализ!G:G,СВОД!E1554)+SUMIFS(Поликлиника!CT:CT,Поликлиника!D:D,СВОД!C1554,Поликлиника!F:F,СВОД!E1554)+SUMIFS('Скорая мед. помощь'!O:O,'Скорая мед. помощь'!E:E,СВОД!C1554,'Скорая мед. помощь'!G:G,СВОД!E1554)+SUMIFS(Услуги!AV:AV,Услуги!D:D,СВОД!C1554,Услуги!F:F,СВОД!E1554)</f>
        <v>4758.5738376327154</v>
      </c>
      <c r="O1554" s="300">
        <f>SUMIFS(Сверхбаза!L:L,Сверхбаза!C:C,СВОД!C1554,Сверхбаза!E:E,СВОД!E1554)+SUMIFS(Сверхбаза!M:M,Сверхбаза!C:C,СВОД!C1554,Сверхбаза!E:E,СВОД!E1554)</f>
        <v>100</v>
      </c>
      <c r="P1554" s="278">
        <f>SUMIFS(Сверхбаза!N:N,Сверхбаза!C:C,СВОД!C1554,Сверхбаза!E:E,СВОД!E1554)</f>
        <v>0</v>
      </c>
      <c r="Q1554" s="278">
        <f>SUMIFS(Сверхбаза!P:P,Сверхбаза!C:C,СВОД!C1554,Сверхбаза!E:E,СВОД!E1554)</f>
        <v>0</v>
      </c>
      <c r="R1554" s="278">
        <f>SUMIFS(Сверхбаза!O:O,Сверхбаза!C:C,СВОД!C1554,Сверхбаза!E:E,СВОД!E1554)</f>
        <v>0</v>
      </c>
      <c r="S1554" s="278">
        <f>SUMIFS(Сверхбаза!Q:Q,Сверхбаза!C:C,СВОД!C1554,Сверхбаза!E:E,СВОД!E1554)</f>
        <v>0</v>
      </c>
      <c r="T1554" s="301">
        <f>SUMIFS(Сверхбаза!G:G,Сверхбаза!C:C,СВОД!C1554,Сверхбаза!E:E,СВОД!E1554)</f>
        <v>4188.9789999999994</v>
      </c>
    </row>
    <row r="1555" spans="1:20" ht="25.5" outlineLevel="2" x14ac:dyDescent="0.2">
      <c r="A1555" s="288">
        <f>VLOOKUP(C1555,Округа!B:C,2,FALSE)</f>
        <v>7</v>
      </c>
      <c r="B1555" s="361">
        <v>501705</v>
      </c>
      <c r="C1555" s="361">
        <v>170601</v>
      </c>
      <c r="D1555" s="5" t="s">
        <v>340</v>
      </c>
      <c r="E1555" s="349">
        <v>13</v>
      </c>
      <c r="F1555" s="350" t="s">
        <v>704</v>
      </c>
      <c r="G1555" s="302">
        <f>SUMIFS('Круглосуточный стационар'!J:J,'Круглосуточный стационар'!D:D,СВОД!C1555,'Круглосуточный стационар'!F:F,СВОД!E1555)/2+SUMIFS(ВМП!J:J,ВМП!D:D,СВОД!C1555,ВМП!F:F,СВОД!E1555)/2+SUMIFS('Дневной стационар'!J:J,'Дневной стационар'!D:D,СВОД!C1555,'Дневной стационар'!F:F,СВОД!E1555)/2+SUMIFS(ЭКО!H:H,ЭКО!D:D,СВОД!C1555,ЭКО!F:F,СВОД!E1555)+SUMIFS(Диализ!J:J,Диализ!E:E,СВОД!C1555,Диализ!G:G,СВОД!E1555)</f>
        <v>0</v>
      </c>
      <c r="H1555" s="276">
        <f>SUMIFS(Поликлиника!H:H,Поликлиника!D:D,СВОД!C1555,Поликлиника!F:F,СВОД!E1555)</f>
        <v>0</v>
      </c>
      <c r="I1555" s="276">
        <f>SUMIFS(Поликлиника!BA:BA,Поликлиника!D:D,СВОД!C1555,Поликлиника!F:F,СВОД!E1555)</f>
        <v>0</v>
      </c>
      <c r="J1555" s="276">
        <f>SUMIFS(Поликлиника!BF:BF,Поликлиника!D:D,СВОД!C1555,Поликлиника!F:F,СВОД!E1555)</f>
        <v>0</v>
      </c>
      <c r="K1555" s="276">
        <f>SUMIFS(Поликлиника!BU:BU,Поликлиника!D:D,СВОД!C1555,Поликлиника!F:F,СВОД!E1555)</f>
        <v>0</v>
      </c>
      <c r="L1555" s="276">
        <f>SUMIFS(Услуги!H:H,Услуги!D:D,СВОД!C1555,Услуги!F:F,СВОД!E1555)+SUMIFS(Услуги!M:M,Услуги!D:D,СВОД!C1555,Услуги!F:F,СВОД!E1555)+SUMIFS(Услуги!R:R,Услуги!D:D,СВОД!C1555,Услуги!F:F,СВОД!E1555)+SUMIFS(Услуги!W:W,Услуги!D:D,СВОД!C1555,Услуги!F:F,СВОД!E1555)+SUMIFS(Услуги!AB:AB,Услуги!D:D,СВОД!C1555,Услуги!F:F,СВОД!E1555)+SUMIFS(Услуги!AG:AG,Услуги!D:D,СВОД!C1555,Услуги!F:F,СВОД!E1555)+SUMIFS(Услуги!AL:AL,Услуги!D:D,СВОД!C1555,Услуги!F:F,СВОД!E1555)+SUMIFS(Услуги!AQ:AQ,Услуги!D:D,СВОД!C1555,Услуги!F:F,СВОД!E1555)</f>
        <v>0</v>
      </c>
      <c r="M1555" s="276">
        <f>SUMIFS('Скорая мед. помощь'!J:J,'Скорая мед. помощь'!E:E,СВОД!C1555,'Скорая мед. помощь'!G:G,СВОД!E1555)</f>
        <v>0</v>
      </c>
      <c r="N1555" s="303">
        <f>SUMIFS('Круглосуточный стационар'!O:O,'Круглосуточный стационар'!D:D,СВОД!C1555,'Круглосуточный стационар'!F:F,СВОД!E1555)+SUMIFS(ВМП!O:O,ВМП!D:D,СВОД!C1555,ВМП!F:F,СВОД!E1555)+SUMIFS('Дневной стационар'!O:O,'Дневной стационар'!D:D,СВОД!C1555,'Дневной стационар'!F:F,СВОД!E1555)+SUMIFS(ЭКО!M:M,ЭКО!D:D,СВОД!C1555,ЭКО!F:F,СВОД!E1555)+SUMIFS(Диализ!O:O,Диализ!E:E,СВОД!C1555,Диализ!G:G,СВОД!E1555)+SUMIFS(Поликлиника!CT:CT,Поликлиника!D:D,СВОД!C1555,Поликлиника!F:F,СВОД!E1555)+SUMIFS('Скорая мед. помощь'!O:O,'Скорая мед. помощь'!E:E,СВОД!C1555,'Скорая мед. помощь'!G:G,СВОД!E1555)+SUMIFS(Услуги!AV:AV,Услуги!D:D,СВОД!C1555,Услуги!F:F,СВОД!E1555)</f>
        <v>0</v>
      </c>
      <c r="O1555" s="302">
        <f>SUMIFS(Сверхбаза!L:L,Сверхбаза!C:C,СВОД!C1555,Сверхбаза!E:E,СВОД!E1555)+SUMIFS(Сверхбаза!M:M,Сверхбаза!C:C,СВОД!C1555,Сверхбаза!E:E,СВОД!E1555)</f>
        <v>0</v>
      </c>
      <c r="P1555" s="276">
        <f>SUMIFS(Сверхбаза!N:N,Сверхбаза!C:C,СВОД!C1555,Сверхбаза!E:E,СВОД!E1555)</f>
        <v>0</v>
      </c>
      <c r="Q1555" s="276">
        <f>SUMIFS(Сверхбаза!P:P,Сверхбаза!C:C,СВОД!C1555,Сверхбаза!E:E,СВОД!E1555)</f>
        <v>0</v>
      </c>
      <c r="R1555" s="276">
        <f>SUMIFS(Сверхбаза!O:O,Сверхбаза!C:C,СВОД!C1555,Сверхбаза!E:E,СВОД!E1555)</f>
        <v>0</v>
      </c>
      <c r="S1555" s="276">
        <f>SUMIFS(Сверхбаза!Q:Q,Сверхбаза!C:C,СВОД!C1555,Сверхбаза!E:E,СВОД!E1555)</f>
        <v>0</v>
      </c>
      <c r="T1555" s="303">
        <f>SUMIFS(Сверхбаза!G:G,Сверхбаза!C:C,СВОД!C1555,Сверхбаза!E:E,СВОД!E1555)</f>
        <v>0</v>
      </c>
    </row>
    <row r="1556" spans="1:20" ht="25.5" outlineLevel="2" x14ac:dyDescent="0.2">
      <c r="A1556" s="288">
        <f>VLOOKUP(C1556,Округа!B:C,2,FALSE)</f>
        <v>7</v>
      </c>
      <c r="B1556" s="361">
        <v>501705</v>
      </c>
      <c r="C1556" s="361">
        <v>170601</v>
      </c>
      <c r="D1556" s="5" t="s">
        <v>340</v>
      </c>
      <c r="E1556" s="349">
        <v>2</v>
      </c>
      <c r="F1556" s="350" t="s">
        <v>173</v>
      </c>
      <c r="G1556" s="302">
        <f>SUMIFS('Круглосуточный стационар'!J:J,'Круглосуточный стационар'!D:D,СВОД!C1556,'Круглосуточный стационар'!F:F,СВОД!E1556)/2+SUMIFS(ВМП!J:J,ВМП!D:D,СВОД!C1556,ВМП!F:F,СВОД!E1556)/2+SUMIFS('Дневной стационар'!J:J,'Дневной стационар'!D:D,СВОД!C1556,'Дневной стационар'!F:F,СВОД!E1556)/2+SUMIFS(ЭКО!H:H,ЭКО!D:D,СВОД!C1556,ЭКО!F:F,СВОД!E1556)+SUMIFS(Диализ!J:J,Диализ!E:E,СВОД!C1556,Диализ!G:G,СВОД!E1556)</f>
        <v>564</v>
      </c>
      <c r="H1556" s="276">
        <f>SUMIFS(Поликлиника!H:H,Поликлиника!D:D,СВОД!C1556,Поликлиника!F:F,СВОД!E1556)</f>
        <v>0</v>
      </c>
      <c r="I1556" s="276">
        <f>SUMIFS(Поликлиника!BA:BA,Поликлиника!D:D,СВОД!C1556,Поликлиника!F:F,СВОД!E1556)</f>
        <v>0</v>
      </c>
      <c r="J1556" s="276">
        <f>SUMIFS(Поликлиника!BF:BF,Поликлиника!D:D,СВОД!C1556,Поликлиника!F:F,СВОД!E1556)</f>
        <v>0</v>
      </c>
      <c r="K1556" s="276">
        <f>SUMIFS(Поликлиника!BU:BU,Поликлиника!D:D,СВОД!C1556,Поликлиника!F:F,СВОД!E1556)</f>
        <v>0</v>
      </c>
      <c r="L1556" s="276">
        <f>SUMIFS(Услуги!H:H,Услуги!D:D,СВОД!C1556,Услуги!F:F,СВОД!E1556)+SUMIFS(Услуги!M:M,Услуги!D:D,СВОД!C1556,Услуги!F:F,СВОД!E1556)+SUMIFS(Услуги!R:R,Услуги!D:D,СВОД!C1556,Услуги!F:F,СВОД!E1556)+SUMIFS(Услуги!W:W,Услуги!D:D,СВОД!C1556,Услуги!F:F,СВОД!E1556)+SUMIFS(Услуги!AB:AB,Услуги!D:D,СВОД!C1556,Услуги!F:F,СВОД!E1556)+SUMIFS(Услуги!AG:AG,Услуги!D:D,СВОД!C1556,Услуги!F:F,СВОД!E1556)+SUMIFS(Услуги!AL:AL,Услуги!D:D,СВОД!C1556,Услуги!F:F,СВОД!E1556)+SUMIFS(Услуги!AQ:AQ,Услуги!D:D,СВОД!C1556,Услуги!F:F,СВОД!E1556)</f>
        <v>0</v>
      </c>
      <c r="M1556" s="276">
        <f>SUMIFS('Скорая мед. помощь'!J:J,'Скорая мед. помощь'!E:E,СВОД!C1556,'Скорая мед. помощь'!G:G,СВОД!E1556)</f>
        <v>0</v>
      </c>
      <c r="N1556" s="303">
        <f>SUMIFS('Круглосуточный стационар'!O:O,'Круглосуточный стационар'!D:D,СВОД!C1556,'Круглосуточный стационар'!F:F,СВОД!E1556)+SUMIFS(ВМП!O:O,ВМП!D:D,СВОД!C1556,ВМП!F:F,СВОД!E1556)+SUMIFS('Дневной стационар'!O:O,'Дневной стационар'!D:D,СВОД!C1556,'Дневной стационар'!F:F,СВОД!E1556)+SUMIFS(ЭКО!M:M,ЭКО!D:D,СВОД!C1556,ЭКО!F:F,СВОД!E1556)+SUMIFS(Диализ!O:O,Диализ!E:E,СВОД!C1556,Диализ!G:G,СВОД!E1556)+SUMIFS(Поликлиника!CT:CT,Поликлиника!D:D,СВОД!C1556,Поликлиника!F:F,СВОД!E1556)+SUMIFS('Скорая мед. помощь'!O:O,'Скорая мед. помощь'!E:E,СВОД!C1556,'Скорая мед. помощь'!G:G,СВОД!E1556)+SUMIFS(Услуги!AV:AV,Услуги!D:D,СВОД!C1556,Услуги!F:F,СВОД!E1556)</f>
        <v>6576.692892</v>
      </c>
      <c r="O1556" s="302">
        <f>SUMIFS(Сверхбаза!L:L,Сверхбаза!C:C,СВОД!C1556,Сверхбаза!E:E,СВОД!E1556)+SUMIFS(Сверхбаза!M:M,Сверхбаза!C:C,СВОД!C1556,Сверхбаза!E:E,СВОД!E1556)</f>
        <v>80</v>
      </c>
      <c r="P1556" s="276">
        <f>SUMIFS(Сверхбаза!N:N,Сверхбаза!C:C,СВОД!C1556,Сверхбаза!E:E,СВОД!E1556)</f>
        <v>0</v>
      </c>
      <c r="Q1556" s="276">
        <f>SUMIFS(Сверхбаза!P:P,Сверхбаза!C:C,СВОД!C1556,Сверхбаза!E:E,СВОД!E1556)</f>
        <v>0</v>
      </c>
      <c r="R1556" s="276">
        <f>SUMIFS(Сверхбаза!O:O,Сверхбаза!C:C,СВОД!C1556,Сверхбаза!E:E,СВОД!E1556)</f>
        <v>0</v>
      </c>
      <c r="S1556" s="276">
        <f>SUMIFS(Сверхбаза!Q:Q,Сверхбаза!C:C,СВОД!C1556,Сверхбаза!E:E,СВОД!E1556)</f>
        <v>0</v>
      </c>
      <c r="T1556" s="303">
        <f>SUMIFS(Сверхбаза!G:G,Сверхбаза!C:C,СВОД!C1556,Сверхбаза!E:E,СВОД!E1556)</f>
        <v>1778.4760000000001</v>
      </c>
    </row>
    <row r="1557" spans="1:20" ht="25.5" outlineLevel="2" x14ac:dyDescent="0.2">
      <c r="A1557" s="288">
        <f>VLOOKUP(C1557,Округа!B:C,2,FALSE)</f>
        <v>7</v>
      </c>
      <c r="B1557" s="361">
        <v>501705</v>
      </c>
      <c r="C1557" s="361">
        <v>170601</v>
      </c>
      <c r="D1557" s="5" t="s">
        <v>340</v>
      </c>
      <c r="E1557" s="349">
        <v>6</v>
      </c>
      <c r="F1557" s="350" t="s">
        <v>705</v>
      </c>
      <c r="G1557" s="302">
        <f>SUMIFS('Круглосуточный стационар'!J:J,'Круглосуточный стационар'!D:D,СВОД!C1557,'Круглосуточный стационар'!F:F,СВОД!E1557)/2+SUMIFS(ВМП!J:J,ВМП!D:D,СВОД!C1557,ВМП!F:F,СВОД!E1557)/2+SUMIFS('Дневной стационар'!J:J,'Дневной стационар'!D:D,СВОД!C1557,'Дневной стационар'!F:F,СВОД!E1557)/2+SUMIFS(ЭКО!H:H,ЭКО!D:D,СВОД!C1557,ЭКО!F:F,СВОД!E1557)+SUMIFS(Диализ!J:J,Диализ!E:E,СВОД!C1557,Диализ!G:G,СВОД!E1557)</f>
        <v>0</v>
      </c>
      <c r="H1557" s="276">
        <f>SUMIFS(Поликлиника!H:H,Поликлиника!D:D,СВОД!C1557,Поликлиника!F:F,СВОД!E1557)</f>
        <v>0</v>
      </c>
      <c r="I1557" s="276">
        <f>SUMIFS(Поликлиника!BA:BA,Поликлиника!D:D,СВОД!C1557,Поликлиника!F:F,СВОД!E1557)</f>
        <v>0</v>
      </c>
      <c r="J1557" s="276">
        <f>SUMIFS(Поликлиника!BF:BF,Поликлиника!D:D,СВОД!C1557,Поликлиника!F:F,СВОД!E1557)</f>
        <v>0</v>
      </c>
      <c r="K1557" s="276">
        <f>SUMIFS(Поликлиника!BU:BU,Поликлиника!D:D,СВОД!C1557,Поликлиника!F:F,СВОД!E1557)</f>
        <v>0</v>
      </c>
      <c r="L1557" s="276">
        <f>SUMIFS(Услуги!H:H,Услуги!D:D,СВОД!C1557,Услуги!F:F,СВОД!E1557)+SUMIFS(Услуги!M:M,Услуги!D:D,СВОД!C1557,Услуги!F:F,СВОД!E1557)+SUMIFS(Услуги!R:R,Услуги!D:D,СВОД!C1557,Услуги!F:F,СВОД!E1557)+SUMIFS(Услуги!W:W,Услуги!D:D,СВОД!C1557,Услуги!F:F,СВОД!E1557)+SUMIFS(Услуги!AB:AB,Услуги!D:D,СВОД!C1557,Услуги!F:F,СВОД!E1557)+SUMIFS(Услуги!AG:AG,Услуги!D:D,СВОД!C1557,Услуги!F:F,СВОД!E1557)+SUMIFS(Услуги!AL:AL,Услуги!D:D,СВОД!C1557,Услуги!F:F,СВОД!E1557)+SUMIFS(Услуги!AQ:AQ,Услуги!D:D,СВОД!C1557,Услуги!F:F,СВОД!E1557)</f>
        <v>0</v>
      </c>
      <c r="M1557" s="276">
        <f>SUMIFS('Скорая мед. помощь'!J:J,'Скорая мед. помощь'!E:E,СВОД!C1557,'Скорая мед. помощь'!G:G,СВОД!E1557)</f>
        <v>0</v>
      </c>
      <c r="N1557" s="303">
        <f>SUMIFS('Круглосуточный стационар'!O:O,'Круглосуточный стационар'!D:D,СВОД!C1557,'Круглосуточный стационар'!F:F,СВОД!E1557)+SUMIFS(ВМП!O:O,ВМП!D:D,СВОД!C1557,ВМП!F:F,СВОД!E1557)+SUMIFS('Дневной стационар'!O:O,'Дневной стационар'!D:D,СВОД!C1557,'Дневной стационар'!F:F,СВОД!E1557)+SUMIFS(ЭКО!M:M,ЭКО!D:D,СВОД!C1557,ЭКО!F:F,СВОД!E1557)+SUMIFS(Диализ!O:O,Диализ!E:E,СВОД!C1557,Диализ!G:G,СВОД!E1557)+SUMIFS(Поликлиника!CT:CT,Поликлиника!D:D,СВОД!C1557,Поликлиника!F:F,СВОД!E1557)+SUMIFS('Скорая мед. помощь'!O:O,'Скорая мед. помощь'!E:E,СВОД!C1557,'Скорая мед. помощь'!G:G,СВОД!E1557)+SUMIFS(Услуги!AV:AV,Услуги!D:D,СВОД!C1557,Услуги!F:F,СВОД!E1557)</f>
        <v>0</v>
      </c>
      <c r="O1557" s="302">
        <f>SUMIFS(Сверхбаза!L:L,Сверхбаза!C:C,СВОД!C1557,Сверхбаза!E:E,СВОД!E1557)+SUMIFS(Сверхбаза!M:M,Сверхбаза!C:C,СВОД!C1557,Сверхбаза!E:E,СВОД!E1557)</f>
        <v>0</v>
      </c>
      <c r="P1557" s="276">
        <f>SUMIFS(Сверхбаза!N:N,Сверхбаза!C:C,СВОД!C1557,Сверхбаза!E:E,СВОД!E1557)</f>
        <v>0</v>
      </c>
      <c r="Q1557" s="276">
        <f>SUMIFS(Сверхбаза!P:P,Сверхбаза!C:C,СВОД!C1557,Сверхбаза!E:E,СВОД!E1557)</f>
        <v>0</v>
      </c>
      <c r="R1557" s="276">
        <f>SUMIFS(Сверхбаза!O:O,Сверхбаза!C:C,СВОД!C1557,Сверхбаза!E:E,СВОД!E1557)</f>
        <v>0</v>
      </c>
      <c r="S1557" s="276">
        <f>SUMIFS(Сверхбаза!Q:Q,Сверхбаза!C:C,СВОД!C1557,Сверхбаза!E:E,СВОД!E1557)</f>
        <v>0</v>
      </c>
      <c r="T1557" s="303">
        <f>SUMIFS(Сверхбаза!G:G,Сверхбаза!C:C,СВОД!C1557,Сверхбаза!E:E,СВОД!E1557)</f>
        <v>0</v>
      </c>
    </row>
    <row r="1558" spans="1:20" ht="25.5" outlineLevel="2" x14ac:dyDescent="0.2">
      <c r="A1558" s="288">
        <f>VLOOKUP(C1558,Округа!B:C,2,FALSE)</f>
        <v>7</v>
      </c>
      <c r="B1558" s="361">
        <v>501705</v>
      </c>
      <c r="C1558" s="361">
        <v>170601</v>
      </c>
      <c r="D1558" s="5" t="s">
        <v>340</v>
      </c>
      <c r="E1558" s="349">
        <v>3</v>
      </c>
      <c r="F1558" s="350" t="s">
        <v>174</v>
      </c>
      <c r="G1558" s="302">
        <f>SUMIFS('Круглосуточный стационар'!J:J,'Круглосуточный стационар'!D:D,СВОД!C1558,'Круглосуточный стационар'!F:F,СВОД!E1558)/2+SUMIFS(ВМП!J:J,ВМП!D:D,СВОД!C1558,ВМП!F:F,СВОД!E1558)/2+SUMIFS('Дневной стационар'!J:J,'Дневной стационар'!D:D,СВОД!C1558,'Дневной стационар'!F:F,СВОД!E1558)/2+SUMIFS(ЭКО!H:H,ЭКО!D:D,СВОД!C1558,ЭКО!F:F,СВОД!E1558)+SUMIFS(Диализ!J:J,Диализ!E:E,СВОД!C1558,Диализ!G:G,СВОД!E1558)</f>
        <v>0</v>
      </c>
      <c r="H1558" s="276">
        <f>SUMIFS(Поликлиника!H:H,Поликлиника!D:D,СВОД!C1558,Поликлиника!F:F,СВОД!E1558)</f>
        <v>7198</v>
      </c>
      <c r="I1558" s="276">
        <f>SUMIFS(Поликлиника!BA:BA,Поликлиника!D:D,СВОД!C1558,Поликлиника!F:F,СВОД!E1558)</f>
        <v>0</v>
      </c>
      <c r="J1558" s="276">
        <f>SUMIFS(Поликлиника!BF:BF,Поликлиника!D:D,СВОД!C1558,Поликлиника!F:F,СВОД!E1558)</f>
        <v>5764</v>
      </c>
      <c r="K1558" s="276">
        <f>SUMIFS(Поликлиника!BU:BU,Поликлиника!D:D,СВОД!C1558,Поликлиника!F:F,СВОД!E1558)</f>
        <v>8797</v>
      </c>
      <c r="L1558" s="276">
        <f>SUMIFS(Услуги!H:H,Услуги!D:D,СВОД!C1558,Услуги!F:F,СВОД!E1558)+SUMIFS(Услуги!M:M,Услуги!D:D,СВОД!C1558,Услуги!F:F,СВОД!E1558)+SUMIFS(Услуги!R:R,Услуги!D:D,СВОД!C1558,Услуги!F:F,СВОД!E1558)+SUMIFS(Услуги!W:W,Услуги!D:D,СВОД!C1558,Услуги!F:F,СВОД!E1558)+SUMIFS(Услуги!AB:AB,Услуги!D:D,СВОД!C1558,Услуги!F:F,СВОД!E1558)+SUMIFS(Услуги!AG:AG,Услуги!D:D,СВОД!C1558,Услуги!F:F,СВОД!E1558)+SUMIFS(Услуги!AL:AL,Услуги!D:D,СВОД!C1558,Услуги!F:F,СВОД!E1558)+SUMIFS(Услуги!AQ:AQ,Услуги!D:D,СВОД!C1558,Услуги!F:F,СВОД!E1558)</f>
        <v>0</v>
      </c>
      <c r="M1558" s="276">
        <f>SUMIFS('Скорая мед. помощь'!J:J,'Скорая мед. помощь'!E:E,СВОД!C1558,'Скорая мед. помощь'!G:G,СВОД!E1558)</f>
        <v>0</v>
      </c>
      <c r="N1558" s="303">
        <f>SUMIFS('Круглосуточный стационар'!O:O,'Круглосуточный стационар'!D:D,СВОД!C1558,'Круглосуточный стационар'!F:F,СВОД!E1558)+SUMIFS(ВМП!O:O,ВМП!D:D,СВОД!C1558,ВМП!F:F,СВОД!E1558)+SUMIFS('Дневной стационар'!O:O,'Дневной стационар'!D:D,СВОД!C1558,'Дневной стационар'!F:F,СВОД!E1558)+SUMIFS(ЭКО!M:M,ЭКО!D:D,СВОД!C1558,ЭКО!F:F,СВОД!E1558)+SUMIFS(Диализ!O:O,Диализ!E:E,СВОД!C1558,Диализ!G:G,СВОД!E1558)+SUMIFS(Поликлиника!CT:CT,Поликлиника!D:D,СВОД!C1558,Поликлиника!F:F,СВОД!E1558)+SUMIFS('Скорая мед. помощь'!O:O,'Скорая мед. помощь'!E:E,СВОД!C1558,'Скорая мед. помощь'!G:G,СВОД!E1558)+SUMIFS(Услуги!AV:AV,Услуги!D:D,СВОД!C1558,Услуги!F:F,СВОД!E1558)</f>
        <v>11014.829713713803</v>
      </c>
      <c r="O1558" s="302">
        <f>SUMIFS(Сверхбаза!L:L,Сверхбаза!C:C,СВОД!C1558,Сверхбаза!E:E,СВОД!E1558)+SUMIFS(Сверхбаза!M:M,Сверхбаза!C:C,СВОД!C1558,Сверхбаза!E:E,СВОД!E1558)</f>
        <v>0</v>
      </c>
      <c r="P1558" s="276">
        <f>SUMIFS(Сверхбаза!N:N,Сверхбаза!C:C,СВОД!C1558,Сверхбаза!E:E,СВОД!E1558)</f>
        <v>1853</v>
      </c>
      <c r="Q1558" s="276">
        <f>SUMIFS(Сверхбаза!P:P,Сверхбаза!C:C,СВОД!C1558,Сверхбаза!E:E,СВОД!E1558)</f>
        <v>620</v>
      </c>
      <c r="R1558" s="276">
        <f>SUMIFS(Сверхбаза!O:O,Сверхбаза!C:C,СВОД!C1558,Сверхбаза!E:E,СВОД!E1558)</f>
        <v>447</v>
      </c>
      <c r="S1558" s="276">
        <f>SUMIFS(Сверхбаза!Q:Q,Сверхбаза!C:C,СВОД!C1558,Сверхбаза!E:E,СВОД!E1558)</f>
        <v>0</v>
      </c>
      <c r="T1558" s="303">
        <f>SUMIFS(Сверхбаза!G:G,Сверхбаза!C:C,СВОД!C1558,Сверхбаза!E:E,СВОД!E1558)</f>
        <v>4067.9539999999997</v>
      </c>
    </row>
    <row r="1559" spans="1:20" ht="25.5" outlineLevel="2" x14ac:dyDescent="0.2">
      <c r="A1559" s="288">
        <f>VLOOKUP(C1559,Округа!B:C,2,FALSE)</f>
        <v>7</v>
      </c>
      <c r="B1559" s="361">
        <v>501705</v>
      </c>
      <c r="C1559" s="361">
        <v>170601</v>
      </c>
      <c r="D1559" s="5" t="s">
        <v>340</v>
      </c>
      <c r="E1559" s="349">
        <v>7</v>
      </c>
      <c r="F1559" s="350" t="s">
        <v>706</v>
      </c>
      <c r="G1559" s="302">
        <f>SUMIFS('Круглосуточный стационар'!J:J,'Круглосуточный стационар'!D:D,СВОД!C1559,'Круглосуточный стационар'!F:F,СВОД!E1559)/2+SUMIFS(ВМП!J:J,ВМП!D:D,СВОД!C1559,ВМП!F:F,СВОД!E1559)/2+SUMIFS('Дневной стационар'!J:J,'Дневной стационар'!D:D,СВОД!C1559,'Дневной стационар'!F:F,СВОД!E1559)/2+SUMIFS(ЭКО!H:H,ЭКО!D:D,СВОД!C1559,ЭКО!F:F,СВОД!E1559)+SUMIFS(Диализ!J:J,Диализ!E:E,СВОД!C1559,Диализ!G:G,СВОД!E1559)</f>
        <v>0</v>
      </c>
      <c r="H1559" s="276">
        <f>SUMIFS(Поликлиника!H:H,Поликлиника!D:D,СВОД!C1559,Поликлиника!F:F,СВОД!E1559)</f>
        <v>0</v>
      </c>
      <c r="I1559" s="276">
        <f>SUMIFS(Поликлиника!BA:BA,Поликлиника!D:D,СВОД!C1559,Поликлиника!F:F,СВОД!E1559)</f>
        <v>0</v>
      </c>
      <c r="J1559" s="276">
        <f>SUMIFS(Поликлиника!BF:BF,Поликлиника!D:D,СВОД!C1559,Поликлиника!F:F,СВОД!E1559)</f>
        <v>0</v>
      </c>
      <c r="K1559" s="276">
        <f>SUMIFS(Поликлиника!BU:BU,Поликлиника!D:D,СВОД!C1559,Поликлиника!F:F,СВОД!E1559)</f>
        <v>0</v>
      </c>
      <c r="L1559" s="276">
        <f>SUMIFS(Услуги!H:H,Услуги!D:D,СВОД!C1559,Услуги!F:F,СВОД!E1559)+SUMIFS(Услуги!M:M,Услуги!D:D,СВОД!C1559,Услуги!F:F,СВОД!E1559)+SUMIFS(Услуги!R:R,Услуги!D:D,СВОД!C1559,Услуги!F:F,СВОД!E1559)+SUMIFS(Услуги!W:W,Услуги!D:D,СВОД!C1559,Услуги!F:F,СВОД!E1559)+SUMIFS(Услуги!AB:AB,Услуги!D:D,СВОД!C1559,Услуги!F:F,СВОД!E1559)+SUMIFS(Услуги!AG:AG,Услуги!D:D,СВОД!C1559,Услуги!F:F,СВОД!E1559)+SUMIFS(Услуги!AL:AL,Услуги!D:D,СВОД!C1559,Услуги!F:F,СВОД!E1559)+SUMIFS(Услуги!AQ:AQ,Услуги!D:D,СВОД!C1559,Услуги!F:F,СВОД!E1559)</f>
        <v>0</v>
      </c>
      <c r="M1559" s="276">
        <f>SUMIFS('Скорая мед. помощь'!J:J,'Скорая мед. помощь'!E:E,СВОД!C1559,'Скорая мед. помощь'!G:G,СВОД!E1559)</f>
        <v>0</v>
      </c>
      <c r="N1559" s="303">
        <f>SUMIFS('Круглосуточный стационар'!O:O,'Круглосуточный стационар'!D:D,СВОД!C1559,'Круглосуточный стационар'!F:F,СВОД!E1559)+SUMIFS(ВМП!O:O,ВМП!D:D,СВОД!C1559,ВМП!F:F,СВОД!E1559)+SUMIFS('Дневной стационар'!O:O,'Дневной стационар'!D:D,СВОД!C1559,'Дневной стационар'!F:F,СВОД!E1559)+SUMIFS(ЭКО!M:M,ЭКО!D:D,СВОД!C1559,ЭКО!F:F,СВОД!E1559)+SUMIFS(Диализ!O:O,Диализ!E:E,СВОД!C1559,Диализ!G:G,СВОД!E1559)+SUMIFS(Поликлиника!CT:CT,Поликлиника!D:D,СВОД!C1559,Поликлиника!F:F,СВОД!E1559)+SUMIFS('Скорая мед. помощь'!O:O,'Скорая мед. помощь'!E:E,СВОД!C1559,'Скорая мед. помощь'!G:G,СВОД!E1559)+SUMIFS(Услуги!AV:AV,Услуги!D:D,СВОД!C1559,Услуги!F:F,СВОД!E1559)</f>
        <v>0</v>
      </c>
      <c r="O1559" s="302">
        <f>SUMIFS(Сверхбаза!L:L,Сверхбаза!C:C,СВОД!C1559,Сверхбаза!E:E,СВОД!E1559)+SUMIFS(Сверхбаза!M:M,Сверхбаза!C:C,СВОД!C1559,Сверхбаза!E:E,СВОД!E1559)</f>
        <v>0</v>
      </c>
      <c r="P1559" s="276">
        <f>SUMIFS(Сверхбаза!N:N,Сверхбаза!C:C,СВОД!C1559,Сверхбаза!E:E,СВОД!E1559)</f>
        <v>0</v>
      </c>
      <c r="Q1559" s="276">
        <f>SUMIFS(Сверхбаза!P:P,Сверхбаза!C:C,СВОД!C1559,Сверхбаза!E:E,СВОД!E1559)</f>
        <v>0</v>
      </c>
      <c r="R1559" s="276">
        <f>SUMIFS(Сверхбаза!O:O,Сверхбаза!C:C,СВОД!C1559,Сверхбаза!E:E,СВОД!E1559)</f>
        <v>0</v>
      </c>
      <c r="S1559" s="276">
        <f>SUMIFS(Сверхбаза!Q:Q,Сверхбаза!C:C,СВОД!C1559,Сверхбаза!E:E,СВОД!E1559)</f>
        <v>0</v>
      </c>
      <c r="T1559" s="303">
        <f>SUMIFS(Сверхбаза!G:G,Сверхбаза!C:C,СВОД!C1559,Сверхбаза!E:E,СВОД!E1559)</f>
        <v>0</v>
      </c>
    </row>
    <row r="1560" spans="1:20" ht="25.5" outlineLevel="2" x14ac:dyDescent="0.2">
      <c r="A1560" s="288">
        <f>VLOOKUP(C1560,Округа!B:C,2,FALSE)</f>
        <v>7</v>
      </c>
      <c r="B1560" s="361">
        <v>501705</v>
      </c>
      <c r="C1560" s="361">
        <v>170601</v>
      </c>
      <c r="D1560" s="5" t="s">
        <v>340</v>
      </c>
      <c r="E1560" s="349">
        <v>70</v>
      </c>
      <c r="F1560" s="350" t="s">
        <v>707</v>
      </c>
      <c r="G1560" s="302">
        <f>SUMIFS('Круглосуточный стационар'!J:J,'Круглосуточный стационар'!D:D,СВОД!C1560,'Круглосуточный стационар'!F:F,СВОД!E1560)/2+SUMIFS(ВМП!J:J,ВМП!D:D,СВОД!C1560,ВМП!F:F,СВОД!E1560)/2+SUMIFS('Дневной стационар'!J:J,'Дневной стационар'!D:D,СВОД!C1560,'Дневной стационар'!F:F,СВОД!E1560)/2+SUMIFS(ЭКО!H:H,ЭКО!D:D,СВОД!C1560,ЭКО!F:F,СВОД!E1560)+SUMIFS(Диализ!J:J,Диализ!E:E,СВОД!C1560,Диализ!G:G,СВОД!E1560)</f>
        <v>0</v>
      </c>
      <c r="H1560" s="276">
        <f>SUMIFS(Поликлиника!H:H,Поликлиника!D:D,СВОД!C1560,Поликлиника!F:F,СВОД!E1560)</f>
        <v>0</v>
      </c>
      <c r="I1560" s="276">
        <f>SUMIFS(Поликлиника!BA:BA,Поликлиника!D:D,СВОД!C1560,Поликлиника!F:F,СВОД!E1560)</f>
        <v>0</v>
      </c>
      <c r="J1560" s="276">
        <f>SUMIFS(Поликлиника!BF:BF,Поликлиника!D:D,СВОД!C1560,Поликлиника!F:F,СВОД!E1560)</f>
        <v>0</v>
      </c>
      <c r="K1560" s="276">
        <f>SUMIFS(Поликлиника!BU:BU,Поликлиника!D:D,СВОД!C1560,Поликлиника!F:F,СВОД!E1560)</f>
        <v>0</v>
      </c>
      <c r="L1560" s="276">
        <f>SUMIFS(Услуги!H:H,Услуги!D:D,СВОД!C1560,Услуги!F:F,СВОД!E1560)+SUMIFS(Услуги!M:M,Услуги!D:D,СВОД!C1560,Услуги!F:F,СВОД!E1560)+SUMIFS(Услуги!R:R,Услуги!D:D,СВОД!C1560,Услуги!F:F,СВОД!E1560)+SUMIFS(Услуги!W:W,Услуги!D:D,СВОД!C1560,Услуги!F:F,СВОД!E1560)+SUMIFS(Услуги!AB:AB,Услуги!D:D,СВОД!C1560,Услуги!F:F,СВОД!E1560)+SUMIFS(Услуги!AG:AG,Услуги!D:D,СВОД!C1560,Услуги!F:F,СВОД!E1560)+SUMIFS(Услуги!AL:AL,Услуги!D:D,СВОД!C1560,Услуги!F:F,СВОД!E1560)+SUMIFS(Услуги!AQ:AQ,Услуги!D:D,СВОД!C1560,Услуги!F:F,СВОД!E1560)</f>
        <v>0</v>
      </c>
      <c r="M1560" s="276">
        <f>SUMIFS('Скорая мед. помощь'!J:J,'Скорая мед. помощь'!E:E,СВОД!C1560,'Скорая мед. помощь'!G:G,СВОД!E1560)</f>
        <v>0</v>
      </c>
      <c r="N1560" s="303">
        <f>SUMIFS('Круглосуточный стационар'!O:O,'Круглосуточный стационар'!D:D,СВОД!C1560,'Круглосуточный стационар'!F:F,СВОД!E1560)+SUMIFS(ВМП!O:O,ВМП!D:D,СВОД!C1560,ВМП!F:F,СВОД!E1560)+SUMIFS('Дневной стационар'!O:O,'Дневной стационар'!D:D,СВОД!C1560,'Дневной стационар'!F:F,СВОД!E1560)+SUMIFS(ЭКО!M:M,ЭКО!D:D,СВОД!C1560,ЭКО!F:F,СВОД!E1560)+SUMIFS(Диализ!O:O,Диализ!E:E,СВОД!C1560,Диализ!G:G,СВОД!E1560)+SUMIFS(Поликлиника!CT:CT,Поликлиника!D:D,СВОД!C1560,Поликлиника!F:F,СВОД!E1560)+SUMIFS('Скорая мед. помощь'!O:O,'Скорая мед. помощь'!E:E,СВОД!C1560,'Скорая мед. помощь'!G:G,СВОД!E1560)+SUMIFS(Услуги!AV:AV,Услуги!D:D,СВОД!C1560,Услуги!F:F,СВОД!E1560)</f>
        <v>0</v>
      </c>
      <c r="O1560" s="302">
        <f>SUMIFS(Сверхбаза!L:L,Сверхбаза!C:C,СВОД!C1560,Сверхбаза!E:E,СВОД!E1560)+SUMIFS(Сверхбаза!M:M,Сверхбаза!C:C,СВОД!C1560,Сверхбаза!E:E,СВОД!E1560)</f>
        <v>0</v>
      </c>
      <c r="P1560" s="276">
        <f>SUMIFS(Сверхбаза!N:N,Сверхбаза!C:C,СВОД!C1560,Сверхбаза!E:E,СВОД!E1560)</f>
        <v>0</v>
      </c>
      <c r="Q1560" s="276">
        <f>SUMIFS(Сверхбаза!P:P,Сверхбаза!C:C,СВОД!C1560,Сверхбаза!E:E,СВОД!E1560)</f>
        <v>0</v>
      </c>
      <c r="R1560" s="276">
        <f>SUMIFS(Сверхбаза!O:O,Сверхбаза!C:C,СВОД!C1560,Сверхбаза!E:E,СВОД!E1560)</f>
        <v>0</v>
      </c>
      <c r="S1560" s="276">
        <f>SUMIFS(Сверхбаза!Q:Q,Сверхбаза!C:C,СВОД!C1560,Сверхбаза!E:E,СВОД!E1560)</f>
        <v>0</v>
      </c>
      <c r="T1560" s="303">
        <f>SUMIFS(Сверхбаза!G:G,Сверхбаза!C:C,СВОД!C1560,Сверхбаза!E:E,СВОД!E1560)</f>
        <v>0</v>
      </c>
    </row>
    <row r="1561" spans="1:20" ht="25.5" outlineLevel="2" x14ac:dyDescent="0.2">
      <c r="A1561" s="288">
        <f>VLOOKUP(C1561,Округа!B:C,2,FALSE)</f>
        <v>7</v>
      </c>
      <c r="B1561" s="361">
        <v>501705</v>
      </c>
      <c r="C1561" s="361">
        <v>170601</v>
      </c>
      <c r="D1561" s="5" t="s">
        <v>340</v>
      </c>
      <c r="E1561" s="349">
        <v>94</v>
      </c>
      <c r="F1561" s="350" t="s">
        <v>157</v>
      </c>
      <c r="G1561" s="302">
        <f>SUMIFS('Круглосуточный стационар'!J:J,'Круглосуточный стационар'!D:D,СВОД!C1561,'Круглосуточный стационар'!F:F,СВОД!E1561)/2+SUMIFS(ВМП!J:J,ВМП!D:D,СВОД!C1561,ВМП!F:F,СВОД!E1561)/2+SUMIFS('Дневной стационар'!J:J,'Дневной стационар'!D:D,СВОД!C1561,'Дневной стационар'!F:F,СВОД!E1561)/2+SUMIFS(ЭКО!H:H,ЭКО!D:D,СВОД!C1561,ЭКО!F:F,СВОД!E1561)+SUMIFS(Диализ!J:J,Диализ!E:E,СВОД!C1561,Диализ!G:G,СВОД!E1561)</f>
        <v>0</v>
      </c>
      <c r="H1561" s="276">
        <f>SUMIFS(Поликлиника!H:H,Поликлиника!D:D,СВОД!C1561,Поликлиника!F:F,СВОД!E1561)</f>
        <v>0</v>
      </c>
      <c r="I1561" s="276">
        <f>SUMIFS(Поликлиника!BA:BA,Поликлиника!D:D,СВОД!C1561,Поликлиника!F:F,СВОД!E1561)</f>
        <v>0</v>
      </c>
      <c r="J1561" s="276">
        <f>SUMIFS(Поликлиника!BF:BF,Поликлиника!D:D,СВОД!C1561,Поликлиника!F:F,СВОД!E1561)</f>
        <v>0</v>
      </c>
      <c r="K1561" s="276">
        <f>SUMIFS(Поликлиника!BU:BU,Поликлиника!D:D,СВОД!C1561,Поликлиника!F:F,СВОД!E1561)</f>
        <v>0</v>
      </c>
      <c r="L1561" s="276">
        <f>SUMIFS(Услуги!H:H,Услуги!D:D,СВОД!C1561,Услуги!F:F,СВОД!E1561)+SUMIFS(Услуги!M:M,Услуги!D:D,СВОД!C1561,Услуги!F:F,СВОД!E1561)+SUMIFS(Услуги!R:R,Услуги!D:D,СВОД!C1561,Услуги!F:F,СВОД!E1561)+SUMIFS(Услуги!W:W,Услуги!D:D,СВОД!C1561,Услуги!F:F,СВОД!E1561)+SUMIFS(Услуги!AB:AB,Услуги!D:D,СВОД!C1561,Услуги!F:F,СВОД!E1561)+SUMIFS(Услуги!AG:AG,Услуги!D:D,СВОД!C1561,Услуги!F:F,СВОД!E1561)+SUMIFS(Услуги!AL:AL,Услуги!D:D,СВОД!C1561,Услуги!F:F,СВОД!E1561)+SUMIFS(Услуги!AQ:AQ,Услуги!D:D,СВОД!C1561,Услуги!F:F,СВОД!E1561)</f>
        <v>0</v>
      </c>
      <c r="M1561" s="276">
        <f>SUMIFS('Скорая мед. помощь'!J:J,'Скорая мед. помощь'!E:E,СВОД!C1561,'Скорая мед. помощь'!G:G,СВОД!E1561)</f>
        <v>0</v>
      </c>
      <c r="N1561" s="303">
        <f>SUMIFS('Круглосуточный стационар'!O:O,'Круглосуточный стационар'!D:D,СВОД!C1561,'Круглосуточный стационар'!F:F,СВОД!E1561)+SUMIFS(ВМП!O:O,ВМП!D:D,СВОД!C1561,ВМП!F:F,СВОД!E1561)+SUMIFS('Дневной стационар'!O:O,'Дневной стационар'!D:D,СВОД!C1561,'Дневной стационар'!F:F,СВОД!E1561)+SUMIFS(ЭКО!M:M,ЭКО!D:D,СВОД!C1561,ЭКО!F:F,СВОД!E1561)+SUMIFS(Диализ!O:O,Диализ!E:E,СВОД!C1561,Диализ!G:G,СВОД!E1561)+SUMIFS(Поликлиника!CT:CT,Поликлиника!D:D,СВОД!C1561,Поликлиника!F:F,СВОД!E1561)+SUMIFS('Скорая мед. помощь'!O:O,'Скорая мед. помощь'!E:E,СВОД!C1561,'Скорая мед. помощь'!G:G,СВОД!E1561)+SUMIFS(Услуги!AV:AV,Услуги!D:D,СВОД!C1561,Услуги!F:F,СВОД!E1561)</f>
        <v>0</v>
      </c>
      <c r="O1561" s="302">
        <f>SUMIFS(Сверхбаза!L:L,Сверхбаза!C:C,СВОД!C1561,Сверхбаза!E:E,СВОД!E1561)+SUMIFS(Сверхбаза!M:M,Сверхбаза!C:C,СВОД!C1561,Сверхбаза!E:E,СВОД!E1561)</f>
        <v>0</v>
      </c>
      <c r="P1561" s="276">
        <f>SUMIFS(Сверхбаза!N:N,Сверхбаза!C:C,СВОД!C1561,Сверхбаза!E:E,СВОД!E1561)</f>
        <v>0</v>
      </c>
      <c r="Q1561" s="276">
        <f>SUMIFS(Сверхбаза!P:P,Сверхбаза!C:C,СВОД!C1561,Сверхбаза!E:E,СВОД!E1561)</f>
        <v>0</v>
      </c>
      <c r="R1561" s="276">
        <f>SUMIFS(Сверхбаза!O:O,Сверхбаза!C:C,СВОД!C1561,Сверхбаза!E:E,СВОД!E1561)</f>
        <v>0</v>
      </c>
      <c r="S1561" s="276">
        <f>SUMIFS(Сверхбаза!Q:Q,Сверхбаза!C:C,СВОД!C1561,Сверхбаза!E:E,СВОД!E1561)</f>
        <v>0</v>
      </c>
      <c r="T1561" s="303">
        <f>SUMIFS(Сверхбаза!G:G,Сверхбаза!C:C,СВОД!C1561,Сверхбаза!E:E,СВОД!E1561)</f>
        <v>0</v>
      </c>
    </row>
    <row r="1562" spans="1:20" outlineLevel="1" x14ac:dyDescent="0.2">
      <c r="A1562" s="289"/>
      <c r="B1562" s="279"/>
      <c r="C1562" s="279" t="str">
        <f>CONCATENATE(C1561," ","Итог")</f>
        <v>170601 Итог</v>
      </c>
      <c r="D1562" s="280"/>
      <c r="E1562" s="351"/>
      <c r="F1562" s="352"/>
      <c r="G1562" s="304"/>
      <c r="H1562" s="281"/>
      <c r="I1562" s="281"/>
      <c r="J1562" s="281"/>
      <c r="K1562" s="281"/>
      <c r="L1562" s="281"/>
      <c r="M1562" s="281"/>
      <c r="N1562" s="305">
        <f>SUBTOTAL(9,N1554:N1561)</f>
        <v>22350.09644334652</v>
      </c>
      <c r="O1562" s="304"/>
      <c r="P1562" s="281"/>
      <c r="Q1562" s="281"/>
      <c r="R1562" s="281"/>
      <c r="S1562" s="281"/>
      <c r="T1562" s="305">
        <f>SUBTOTAL(9,T1554:T1561)</f>
        <v>10035.409</v>
      </c>
    </row>
    <row r="1563" spans="1:20" outlineLevel="2" x14ac:dyDescent="0.2">
      <c r="A1563" s="287">
        <f>VLOOKUP(C1563,Округа!B:C,2,FALSE)</f>
        <v>7</v>
      </c>
      <c r="B1563" s="8">
        <v>501707</v>
      </c>
      <c r="C1563" s="8">
        <v>171001</v>
      </c>
      <c r="D1563" s="9" t="s">
        <v>224</v>
      </c>
      <c r="E1563" s="347">
        <v>1</v>
      </c>
      <c r="F1563" s="348" t="s">
        <v>12</v>
      </c>
      <c r="G1563" s="300">
        <f>SUMIFS('Круглосуточный стационар'!J:J,'Круглосуточный стационар'!D:D,СВОД!C1563,'Круглосуточный стационар'!F:F,СВОД!E1563)/2+SUMIFS(ВМП!J:J,ВМП!D:D,СВОД!C1563,ВМП!F:F,СВОД!E1563)/2+SUMIFS('Дневной стационар'!J:J,'Дневной стационар'!D:D,СВОД!C1563,'Дневной стационар'!F:F,СВОД!E1563)/2+SUMIFS(ЭКО!H:H,ЭКО!D:D,СВОД!C1563,ЭКО!F:F,СВОД!E1563)+SUMIFS(Диализ!J:J,Диализ!E:E,СВОД!C1563,Диализ!G:G,СВОД!E1563)</f>
        <v>0</v>
      </c>
      <c r="H1563" s="278">
        <f>SUMIFS(Поликлиника!H:H,Поликлиника!D:D,СВОД!C1563,Поликлиника!F:F,СВОД!E1563)</f>
        <v>0</v>
      </c>
      <c r="I1563" s="278">
        <f>SUMIFS(Поликлиника!BA:BA,Поликлиника!D:D,СВОД!C1563,Поликлиника!F:F,СВОД!E1563)</f>
        <v>0</v>
      </c>
      <c r="J1563" s="278">
        <f>SUMIFS(Поликлиника!BF:BF,Поликлиника!D:D,СВОД!C1563,Поликлиника!F:F,СВОД!E1563)</f>
        <v>0</v>
      </c>
      <c r="K1563" s="278">
        <f>SUMIFS(Поликлиника!BU:BU,Поликлиника!D:D,СВОД!C1563,Поликлиника!F:F,СВОД!E1563)</f>
        <v>0</v>
      </c>
      <c r="L1563" s="278">
        <f>SUMIFS(Услуги!H:H,Услуги!D:D,СВОД!C1563,Услуги!F:F,СВОД!E1563)+SUMIFS(Услуги!M:M,Услуги!D:D,СВОД!C1563,Услуги!F:F,СВОД!E1563)+SUMIFS(Услуги!R:R,Услуги!D:D,СВОД!C1563,Услуги!F:F,СВОД!E1563)+SUMIFS(Услуги!W:W,Услуги!D:D,СВОД!C1563,Услуги!F:F,СВОД!E1563)+SUMIFS(Услуги!AB:AB,Услуги!D:D,СВОД!C1563,Услуги!F:F,СВОД!E1563)+SUMIFS(Услуги!AG:AG,Услуги!D:D,СВОД!C1563,Услуги!F:F,СВОД!E1563)+SUMIFS(Услуги!AL:AL,Услуги!D:D,СВОД!C1563,Услуги!F:F,СВОД!E1563)+SUMIFS(Услуги!AQ:AQ,Услуги!D:D,СВОД!C1563,Услуги!F:F,СВОД!E1563)</f>
        <v>0</v>
      </c>
      <c r="M1563" s="278">
        <f>SUMIFS('Скорая мед. помощь'!J:J,'Скорая мед. помощь'!E:E,СВОД!C1563,'Скорая мед. помощь'!G:G,СВОД!E1563)</f>
        <v>0</v>
      </c>
      <c r="N1563" s="301">
        <f>SUMIFS('Круглосуточный стационар'!O:O,'Круглосуточный стационар'!D:D,СВОД!C1563,'Круглосуточный стационар'!F:F,СВОД!E1563)+SUMIFS(ВМП!O:O,ВМП!D:D,СВОД!C1563,ВМП!F:F,СВОД!E1563)+SUMIFS('Дневной стационар'!O:O,'Дневной стационар'!D:D,СВОД!C1563,'Дневной стационар'!F:F,СВОД!E1563)+SUMIFS(ЭКО!M:M,ЭКО!D:D,СВОД!C1563,ЭКО!F:F,СВОД!E1563)+SUMIFS(Диализ!O:O,Диализ!E:E,СВОД!C1563,Диализ!G:G,СВОД!E1563)+SUMIFS(Поликлиника!CT:CT,Поликлиника!D:D,СВОД!C1563,Поликлиника!F:F,СВОД!E1563)+SUMIFS('Скорая мед. помощь'!O:O,'Скорая мед. помощь'!E:E,СВОД!C1563,'Скорая мед. помощь'!G:G,СВОД!E1563)+SUMIFS(Услуги!AV:AV,Услуги!D:D,СВОД!C1563,Услуги!F:F,СВОД!E1563)</f>
        <v>0</v>
      </c>
      <c r="O1563" s="300">
        <f>SUMIFS(Сверхбаза!L:L,Сверхбаза!C:C,СВОД!C1563,Сверхбаза!E:E,СВОД!E1563)+SUMIFS(Сверхбаза!M:M,Сверхбаза!C:C,СВОД!C1563,Сверхбаза!E:E,СВОД!E1563)</f>
        <v>0</v>
      </c>
      <c r="P1563" s="278">
        <f>SUMIFS(Сверхбаза!N:N,Сверхбаза!C:C,СВОД!C1563,Сверхбаза!E:E,СВОД!E1563)</f>
        <v>0</v>
      </c>
      <c r="Q1563" s="278">
        <f>SUMIFS(Сверхбаза!P:P,Сверхбаза!C:C,СВОД!C1563,Сверхбаза!E:E,СВОД!E1563)</f>
        <v>0</v>
      </c>
      <c r="R1563" s="278">
        <f>SUMIFS(Сверхбаза!O:O,Сверхбаза!C:C,СВОД!C1563,Сверхбаза!E:E,СВОД!E1563)</f>
        <v>0</v>
      </c>
      <c r="S1563" s="278">
        <f>SUMIFS(Сверхбаза!Q:Q,Сверхбаза!C:C,СВОД!C1563,Сверхбаза!E:E,СВОД!E1563)</f>
        <v>0</v>
      </c>
      <c r="T1563" s="301">
        <f>SUMIFS(Сверхбаза!G:G,Сверхбаза!C:C,СВОД!C1563,Сверхбаза!E:E,СВОД!E1563)</f>
        <v>0</v>
      </c>
    </row>
    <row r="1564" spans="1:20" ht="25.5" outlineLevel="2" x14ac:dyDescent="0.2">
      <c r="A1564" s="288">
        <f>VLOOKUP(C1564,Округа!B:C,2,FALSE)</f>
        <v>7</v>
      </c>
      <c r="B1564" s="361">
        <v>501707</v>
      </c>
      <c r="C1564" s="361">
        <v>171001</v>
      </c>
      <c r="D1564" s="5" t="s">
        <v>224</v>
      </c>
      <c r="E1564" s="349">
        <v>13</v>
      </c>
      <c r="F1564" s="350" t="s">
        <v>704</v>
      </c>
      <c r="G1564" s="302">
        <f>SUMIFS('Круглосуточный стационар'!J:J,'Круглосуточный стационар'!D:D,СВОД!C1564,'Круглосуточный стационар'!F:F,СВОД!E1564)/2+SUMIFS(ВМП!J:J,ВМП!D:D,СВОД!C1564,ВМП!F:F,СВОД!E1564)/2+SUMIFS('Дневной стационар'!J:J,'Дневной стационар'!D:D,СВОД!C1564,'Дневной стационар'!F:F,СВОД!E1564)/2+SUMIFS(ЭКО!H:H,ЭКО!D:D,СВОД!C1564,ЭКО!F:F,СВОД!E1564)+SUMIFS(Диализ!J:J,Диализ!E:E,СВОД!C1564,Диализ!G:G,СВОД!E1564)</f>
        <v>0</v>
      </c>
      <c r="H1564" s="276">
        <f>SUMIFS(Поликлиника!H:H,Поликлиника!D:D,СВОД!C1564,Поликлиника!F:F,СВОД!E1564)</f>
        <v>0</v>
      </c>
      <c r="I1564" s="276">
        <f>SUMIFS(Поликлиника!BA:BA,Поликлиника!D:D,СВОД!C1564,Поликлиника!F:F,СВОД!E1564)</f>
        <v>0</v>
      </c>
      <c r="J1564" s="276">
        <f>SUMIFS(Поликлиника!BF:BF,Поликлиника!D:D,СВОД!C1564,Поликлиника!F:F,СВОД!E1564)</f>
        <v>0</v>
      </c>
      <c r="K1564" s="276">
        <f>SUMIFS(Поликлиника!BU:BU,Поликлиника!D:D,СВОД!C1564,Поликлиника!F:F,СВОД!E1564)</f>
        <v>0</v>
      </c>
      <c r="L1564" s="276">
        <f>SUMIFS(Услуги!H:H,Услуги!D:D,СВОД!C1564,Услуги!F:F,СВОД!E1564)+SUMIFS(Услуги!M:M,Услуги!D:D,СВОД!C1564,Услуги!F:F,СВОД!E1564)+SUMIFS(Услуги!R:R,Услуги!D:D,СВОД!C1564,Услуги!F:F,СВОД!E1564)+SUMIFS(Услуги!W:W,Услуги!D:D,СВОД!C1564,Услуги!F:F,СВОД!E1564)+SUMIFS(Услуги!AB:AB,Услуги!D:D,СВОД!C1564,Услуги!F:F,СВОД!E1564)+SUMIFS(Услуги!AG:AG,Услуги!D:D,СВОД!C1564,Услуги!F:F,СВОД!E1564)+SUMIFS(Услуги!AL:AL,Услуги!D:D,СВОД!C1564,Услуги!F:F,СВОД!E1564)+SUMIFS(Услуги!AQ:AQ,Услуги!D:D,СВОД!C1564,Услуги!F:F,СВОД!E1564)</f>
        <v>0</v>
      </c>
      <c r="M1564" s="276">
        <f>SUMIFS('Скорая мед. помощь'!J:J,'Скорая мед. помощь'!E:E,СВОД!C1564,'Скорая мед. помощь'!G:G,СВОД!E1564)</f>
        <v>0</v>
      </c>
      <c r="N1564" s="303">
        <f>SUMIFS('Круглосуточный стационар'!O:O,'Круглосуточный стационар'!D:D,СВОД!C1564,'Круглосуточный стационар'!F:F,СВОД!E1564)+SUMIFS(ВМП!O:O,ВМП!D:D,СВОД!C1564,ВМП!F:F,СВОД!E1564)+SUMIFS('Дневной стационар'!O:O,'Дневной стационар'!D:D,СВОД!C1564,'Дневной стационар'!F:F,СВОД!E1564)+SUMIFS(ЭКО!M:M,ЭКО!D:D,СВОД!C1564,ЭКО!F:F,СВОД!E1564)+SUMIFS(Диализ!O:O,Диализ!E:E,СВОД!C1564,Диализ!G:G,СВОД!E1564)+SUMIFS(Поликлиника!CT:CT,Поликлиника!D:D,СВОД!C1564,Поликлиника!F:F,СВОД!E1564)+SUMIFS('Скорая мед. помощь'!O:O,'Скорая мед. помощь'!E:E,СВОД!C1564,'Скорая мед. помощь'!G:G,СВОД!E1564)+SUMIFS(Услуги!AV:AV,Услуги!D:D,СВОД!C1564,Услуги!F:F,СВОД!E1564)</f>
        <v>0</v>
      </c>
      <c r="O1564" s="302">
        <f>SUMIFS(Сверхбаза!L:L,Сверхбаза!C:C,СВОД!C1564,Сверхбаза!E:E,СВОД!E1564)+SUMIFS(Сверхбаза!M:M,Сверхбаза!C:C,СВОД!C1564,Сверхбаза!E:E,СВОД!E1564)</f>
        <v>0</v>
      </c>
      <c r="P1564" s="276">
        <f>SUMIFS(Сверхбаза!N:N,Сверхбаза!C:C,СВОД!C1564,Сверхбаза!E:E,СВОД!E1564)</f>
        <v>0</v>
      </c>
      <c r="Q1564" s="276">
        <f>SUMIFS(Сверхбаза!P:P,Сверхбаза!C:C,СВОД!C1564,Сверхбаза!E:E,СВОД!E1564)</f>
        <v>0</v>
      </c>
      <c r="R1564" s="276">
        <f>SUMIFS(Сверхбаза!O:O,Сверхбаза!C:C,СВОД!C1564,Сверхбаза!E:E,СВОД!E1564)</f>
        <v>0</v>
      </c>
      <c r="S1564" s="276">
        <f>SUMIFS(Сверхбаза!Q:Q,Сверхбаза!C:C,СВОД!C1564,Сверхбаза!E:E,СВОД!E1564)</f>
        <v>0</v>
      </c>
      <c r="T1564" s="303">
        <f>SUMIFS(Сверхбаза!G:G,Сверхбаза!C:C,СВОД!C1564,Сверхбаза!E:E,СВОД!E1564)</f>
        <v>0</v>
      </c>
    </row>
    <row r="1565" spans="1:20" outlineLevel="2" x14ac:dyDescent="0.2">
      <c r="A1565" s="288">
        <f>VLOOKUP(C1565,Округа!B:C,2,FALSE)</f>
        <v>7</v>
      </c>
      <c r="B1565" s="361">
        <v>501707</v>
      </c>
      <c r="C1565" s="361">
        <v>171001</v>
      </c>
      <c r="D1565" s="5" t="s">
        <v>224</v>
      </c>
      <c r="E1565" s="349">
        <v>2</v>
      </c>
      <c r="F1565" s="350" t="s">
        <v>173</v>
      </c>
      <c r="G1565" s="302">
        <f>SUMIFS('Круглосуточный стационар'!J:J,'Круглосуточный стационар'!D:D,СВОД!C1565,'Круглосуточный стационар'!F:F,СВОД!E1565)/2+SUMIFS(ВМП!J:J,ВМП!D:D,СВОД!C1565,ВМП!F:F,СВОД!E1565)/2+SUMIFS('Дневной стационар'!J:J,'Дневной стационар'!D:D,СВОД!C1565,'Дневной стационар'!F:F,СВОД!E1565)/2+SUMIFS(ЭКО!H:H,ЭКО!D:D,СВОД!C1565,ЭКО!F:F,СВОД!E1565)+SUMIFS(Диализ!J:J,Диализ!E:E,СВОД!C1565,Диализ!G:G,СВОД!E1565)</f>
        <v>250</v>
      </c>
      <c r="H1565" s="276">
        <f>SUMIFS(Поликлиника!H:H,Поликлиника!D:D,СВОД!C1565,Поликлиника!F:F,СВОД!E1565)</f>
        <v>0</v>
      </c>
      <c r="I1565" s="276">
        <f>SUMIFS(Поликлиника!BA:BA,Поликлиника!D:D,СВОД!C1565,Поликлиника!F:F,СВОД!E1565)</f>
        <v>0</v>
      </c>
      <c r="J1565" s="276">
        <f>SUMIFS(Поликлиника!BF:BF,Поликлиника!D:D,СВОД!C1565,Поликлиника!F:F,СВОД!E1565)</f>
        <v>0</v>
      </c>
      <c r="K1565" s="276">
        <f>SUMIFS(Поликлиника!BU:BU,Поликлиника!D:D,СВОД!C1565,Поликлиника!F:F,СВОД!E1565)</f>
        <v>0</v>
      </c>
      <c r="L1565" s="276">
        <f>SUMIFS(Услуги!H:H,Услуги!D:D,СВОД!C1565,Услуги!F:F,СВОД!E1565)+SUMIFS(Услуги!M:M,Услуги!D:D,СВОД!C1565,Услуги!F:F,СВОД!E1565)+SUMIFS(Услуги!R:R,Услуги!D:D,СВОД!C1565,Услуги!F:F,СВОД!E1565)+SUMIFS(Услуги!W:W,Услуги!D:D,СВОД!C1565,Услуги!F:F,СВОД!E1565)+SUMIFS(Услуги!AB:AB,Услуги!D:D,СВОД!C1565,Услуги!F:F,СВОД!E1565)+SUMIFS(Услуги!AG:AG,Услуги!D:D,СВОД!C1565,Услуги!F:F,СВОД!E1565)+SUMIFS(Услуги!AL:AL,Услуги!D:D,СВОД!C1565,Услуги!F:F,СВОД!E1565)+SUMIFS(Услуги!AQ:AQ,Услуги!D:D,СВОД!C1565,Услуги!F:F,СВОД!E1565)</f>
        <v>0</v>
      </c>
      <c r="M1565" s="276">
        <f>SUMIFS('Скорая мед. помощь'!J:J,'Скорая мед. помощь'!E:E,СВОД!C1565,'Скорая мед. помощь'!G:G,СВОД!E1565)</f>
        <v>0</v>
      </c>
      <c r="N1565" s="303">
        <f>SUMIFS('Круглосуточный стационар'!O:O,'Круглосуточный стационар'!D:D,СВОД!C1565,'Круглосуточный стационар'!F:F,СВОД!E1565)+SUMIFS(ВМП!O:O,ВМП!D:D,СВОД!C1565,ВМП!F:F,СВОД!E1565)+SUMIFS('Дневной стационар'!O:O,'Дневной стационар'!D:D,СВОД!C1565,'Дневной стационар'!F:F,СВОД!E1565)+SUMIFS(ЭКО!M:M,ЭКО!D:D,СВОД!C1565,ЭКО!F:F,СВОД!E1565)+SUMIFS(Диализ!O:O,Диализ!E:E,СВОД!C1565,Диализ!G:G,СВОД!E1565)+SUMIFS(Поликлиника!CT:CT,Поликлиника!D:D,СВОД!C1565,Поликлиника!F:F,СВОД!E1565)+SUMIFS('Скорая мед. помощь'!O:O,'Скорая мед. помощь'!E:E,СВОД!C1565,'Скорая мед. помощь'!G:G,СВОД!E1565)+SUMIFS(Услуги!AV:AV,Услуги!D:D,СВОД!C1565,Услуги!F:F,СВОД!E1565)</f>
        <v>1705.4302985000002</v>
      </c>
      <c r="O1565" s="302">
        <f>SUMIFS(Сверхбаза!L:L,Сверхбаза!C:C,СВОД!C1565,Сверхбаза!E:E,СВОД!E1565)+SUMIFS(Сверхбаза!M:M,Сверхбаза!C:C,СВОД!C1565,Сверхбаза!E:E,СВОД!E1565)</f>
        <v>0</v>
      </c>
      <c r="P1565" s="276">
        <f>SUMIFS(Сверхбаза!N:N,Сверхбаза!C:C,СВОД!C1565,Сверхбаза!E:E,СВОД!E1565)</f>
        <v>0</v>
      </c>
      <c r="Q1565" s="276">
        <f>SUMIFS(Сверхбаза!P:P,Сверхбаза!C:C,СВОД!C1565,Сверхбаза!E:E,СВОД!E1565)</f>
        <v>0</v>
      </c>
      <c r="R1565" s="276">
        <f>SUMIFS(Сверхбаза!O:O,Сверхбаза!C:C,СВОД!C1565,Сверхбаза!E:E,СВОД!E1565)</f>
        <v>0</v>
      </c>
      <c r="S1565" s="276">
        <f>SUMIFS(Сверхбаза!Q:Q,Сверхбаза!C:C,СВОД!C1565,Сверхбаза!E:E,СВОД!E1565)</f>
        <v>0</v>
      </c>
      <c r="T1565" s="303">
        <f>SUMIFS(Сверхбаза!G:G,Сверхбаза!C:C,СВОД!C1565,Сверхбаза!E:E,СВОД!E1565)</f>
        <v>0</v>
      </c>
    </row>
    <row r="1566" spans="1:20" ht="25.5" outlineLevel="2" x14ac:dyDescent="0.2">
      <c r="A1566" s="288">
        <f>VLOOKUP(C1566,Округа!B:C,2,FALSE)</f>
        <v>7</v>
      </c>
      <c r="B1566" s="361">
        <v>501707</v>
      </c>
      <c r="C1566" s="361">
        <v>171001</v>
      </c>
      <c r="D1566" s="5" t="s">
        <v>224</v>
      </c>
      <c r="E1566" s="349">
        <v>6</v>
      </c>
      <c r="F1566" s="350" t="s">
        <v>705</v>
      </c>
      <c r="G1566" s="302">
        <f>SUMIFS('Круглосуточный стационар'!J:J,'Круглосуточный стационар'!D:D,СВОД!C1566,'Круглосуточный стационар'!F:F,СВОД!E1566)/2+SUMIFS(ВМП!J:J,ВМП!D:D,СВОД!C1566,ВМП!F:F,СВОД!E1566)/2+SUMIFS('Дневной стационар'!J:J,'Дневной стационар'!D:D,СВОД!C1566,'Дневной стационар'!F:F,СВОД!E1566)/2+SUMIFS(ЭКО!H:H,ЭКО!D:D,СВОД!C1566,ЭКО!F:F,СВОД!E1566)+SUMIFS(Диализ!J:J,Диализ!E:E,СВОД!C1566,Диализ!G:G,СВОД!E1566)</f>
        <v>0</v>
      </c>
      <c r="H1566" s="276">
        <f>SUMIFS(Поликлиника!H:H,Поликлиника!D:D,СВОД!C1566,Поликлиника!F:F,СВОД!E1566)</f>
        <v>0</v>
      </c>
      <c r="I1566" s="276">
        <f>SUMIFS(Поликлиника!BA:BA,Поликлиника!D:D,СВОД!C1566,Поликлиника!F:F,СВОД!E1566)</f>
        <v>0</v>
      </c>
      <c r="J1566" s="276">
        <f>SUMIFS(Поликлиника!BF:BF,Поликлиника!D:D,СВОД!C1566,Поликлиника!F:F,СВОД!E1566)</f>
        <v>0</v>
      </c>
      <c r="K1566" s="276">
        <f>SUMIFS(Поликлиника!BU:BU,Поликлиника!D:D,СВОД!C1566,Поликлиника!F:F,СВОД!E1566)</f>
        <v>0</v>
      </c>
      <c r="L1566" s="276">
        <f>SUMIFS(Услуги!H:H,Услуги!D:D,СВОД!C1566,Услуги!F:F,СВОД!E1566)+SUMIFS(Услуги!M:M,Услуги!D:D,СВОД!C1566,Услуги!F:F,СВОД!E1566)+SUMIFS(Услуги!R:R,Услуги!D:D,СВОД!C1566,Услуги!F:F,СВОД!E1566)+SUMIFS(Услуги!W:W,Услуги!D:D,СВОД!C1566,Услуги!F:F,СВОД!E1566)+SUMIFS(Услуги!AB:AB,Услуги!D:D,СВОД!C1566,Услуги!F:F,СВОД!E1566)+SUMIFS(Услуги!AG:AG,Услуги!D:D,СВОД!C1566,Услуги!F:F,СВОД!E1566)+SUMIFS(Услуги!AL:AL,Услуги!D:D,СВОД!C1566,Услуги!F:F,СВОД!E1566)+SUMIFS(Услуги!AQ:AQ,Услуги!D:D,СВОД!C1566,Услуги!F:F,СВОД!E1566)</f>
        <v>0</v>
      </c>
      <c r="M1566" s="276">
        <f>SUMIFS('Скорая мед. помощь'!J:J,'Скорая мед. помощь'!E:E,СВОД!C1566,'Скорая мед. помощь'!G:G,СВОД!E1566)</f>
        <v>0</v>
      </c>
      <c r="N1566" s="303">
        <f>SUMIFS('Круглосуточный стационар'!O:O,'Круглосуточный стационар'!D:D,СВОД!C1566,'Круглосуточный стационар'!F:F,СВОД!E1566)+SUMIFS(ВМП!O:O,ВМП!D:D,СВОД!C1566,ВМП!F:F,СВОД!E1566)+SUMIFS('Дневной стационар'!O:O,'Дневной стационар'!D:D,СВОД!C1566,'Дневной стационар'!F:F,СВОД!E1566)+SUMIFS(ЭКО!M:M,ЭКО!D:D,СВОД!C1566,ЭКО!F:F,СВОД!E1566)+SUMIFS(Диализ!O:O,Диализ!E:E,СВОД!C1566,Диализ!G:G,СВОД!E1566)+SUMIFS(Поликлиника!CT:CT,Поликлиника!D:D,СВОД!C1566,Поликлиника!F:F,СВОД!E1566)+SUMIFS('Скорая мед. помощь'!O:O,'Скорая мед. помощь'!E:E,СВОД!C1566,'Скорая мед. помощь'!G:G,СВОД!E1566)+SUMIFS(Услуги!AV:AV,Услуги!D:D,СВОД!C1566,Услуги!F:F,СВОД!E1566)</f>
        <v>0</v>
      </c>
      <c r="O1566" s="302">
        <f>SUMIFS(Сверхбаза!L:L,Сверхбаза!C:C,СВОД!C1566,Сверхбаза!E:E,СВОД!E1566)+SUMIFS(Сверхбаза!M:M,Сверхбаза!C:C,СВОД!C1566,Сверхбаза!E:E,СВОД!E1566)</f>
        <v>0</v>
      </c>
      <c r="P1566" s="276">
        <f>SUMIFS(Сверхбаза!N:N,Сверхбаза!C:C,СВОД!C1566,Сверхбаза!E:E,СВОД!E1566)</f>
        <v>0</v>
      </c>
      <c r="Q1566" s="276">
        <f>SUMIFS(Сверхбаза!P:P,Сверхбаза!C:C,СВОД!C1566,Сверхбаза!E:E,СВОД!E1566)</f>
        <v>0</v>
      </c>
      <c r="R1566" s="276">
        <f>SUMIFS(Сверхбаза!O:O,Сверхбаза!C:C,СВОД!C1566,Сверхбаза!E:E,СВОД!E1566)</f>
        <v>0</v>
      </c>
      <c r="S1566" s="276">
        <f>SUMIFS(Сверхбаза!Q:Q,Сверхбаза!C:C,СВОД!C1566,Сверхбаза!E:E,СВОД!E1566)</f>
        <v>0</v>
      </c>
      <c r="T1566" s="303">
        <f>SUMIFS(Сверхбаза!G:G,Сверхбаза!C:C,СВОД!C1566,Сверхбаза!E:E,СВОД!E1566)</f>
        <v>0</v>
      </c>
    </row>
    <row r="1567" spans="1:20" ht="25.5" outlineLevel="2" x14ac:dyDescent="0.2">
      <c r="A1567" s="288">
        <f>VLOOKUP(C1567,Округа!B:C,2,FALSE)</f>
        <v>7</v>
      </c>
      <c r="B1567" s="361">
        <v>501707</v>
      </c>
      <c r="C1567" s="361">
        <v>171001</v>
      </c>
      <c r="D1567" s="5" t="s">
        <v>224</v>
      </c>
      <c r="E1567" s="349">
        <v>3</v>
      </c>
      <c r="F1567" s="350" t="s">
        <v>174</v>
      </c>
      <c r="G1567" s="302">
        <f>SUMIFS('Круглосуточный стационар'!J:J,'Круглосуточный стационар'!D:D,СВОД!C1567,'Круглосуточный стационар'!F:F,СВОД!E1567)/2+SUMIFS(ВМП!J:J,ВМП!D:D,СВОД!C1567,ВМП!F:F,СВОД!E1567)/2+SUMIFS('Дневной стационар'!J:J,'Дневной стационар'!D:D,СВОД!C1567,'Дневной стационар'!F:F,СВОД!E1567)/2+SUMIFS(ЭКО!H:H,ЭКО!D:D,СВОД!C1567,ЭКО!F:F,СВОД!E1567)+SUMIFS(Диализ!J:J,Диализ!E:E,СВОД!C1567,Диализ!G:G,СВОД!E1567)</f>
        <v>0</v>
      </c>
      <c r="H1567" s="276">
        <f>SUMIFS(Поликлиника!H:H,Поликлиника!D:D,СВОД!C1567,Поликлиника!F:F,СВОД!E1567)</f>
        <v>0</v>
      </c>
      <c r="I1567" s="276">
        <f>SUMIFS(Поликлиника!BA:BA,Поликлиника!D:D,СВОД!C1567,Поликлиника!F:F,СВОД!E1567)</f>
        <v>0</v>
      </c>
      <c r="J1567" s="276">
        <f>SUMIFS(Поликлиника!BF:BF,Поликлиника!D:D,СВОД!C1567,Поликлиника!F:F,СВОД!E1567)</f>
        <v>4531</v>
      </c>
      <c r="K1567" s="276">
        <f>SUMIFS(Поликлиника!BU:BU,Поликлиника!D:D,СВОД!C1567,Поликлиника!F:F,СВОД!E1567)</f>
        <v>0</v>
      </c>
      <c r="L1567" s="276">
        <f>SUMIFS(Услуги!H:H,Услуги!D:D,СВОД!C1567,Услуги!F:F,СВОД!E1567)+SUMIFS(Услуги!M:M,Услуги!D:D,СВОД!C1567,Услуги!F:F,СВОД!E1567)+SUMIFS(Услуги!R:R,Услуги!D:D,СВОД!C1567,Услуги!F:F,СВОД!E1567)+SUMIFS(Услуги!W:W,Услуги!D:D,СВОД!C1567,Услуги!F:F,СВОД!E1567)+SUMIFS(Услуги!AB:AB,Услуги!D:D,СВОД!C1567,Услуги!F:F,СВОД!E1567)+SUMIFS(Услуги!AG:AG,Услуги!D:D,СВОД!C1567,Услуги!F:F,СВОД!E1567)+SUMIFS(Услуги!AL:AL,Услуги!D:D,СВОД!C1567,Услуги!F:F,СВОД!E1567)+SUMIFS(Услуги!AQ:AQ,Услуги!D:D,СВОД!C1567,Услуги!F:F,СВОД!E1567)</f>
        <v>0</v>
      </c>
      <c r="M1567" s="276">
        <f>SUMIFS('Скорая мед. помощь'!J:J,'Скорая мед. помощь'!E:E,СВОД!C1567,'Скорая мед. помощь'!G:G,СВОД!E1567)</f>
        <v>0</v>
      </c>
      <c r="N1567" s="303">
        <f>SUMIFS('Круглосуточный стационар'!O:O,'Круглосуточный стационар'!D:D,СВОД!C1567,'Круглосуточный стационар'!F:F,СВОД!E1567)+SUMIFS(ВМП!O:O,ВМП!D:D,СВОД!C1567,ВМП!F:F,СВОД!E1567)+SUMIFS('Дневной стационар'!O:O,'Дневной стационар'!D:D,СВОД!C1567,'Дневной стационар'!F:F,СВОД!E1567)+SUMIFS(ЭКО!M:M,ЭКО!D:D,СВОД!C1567,ЭКО!F:F,СВОД!E1567)+SUMIFS(Диализ!O:O,Диализ!E:E,СВОД!C1567,Диализ!G:G,СВОД!E1567)+SUMIFS(Поликлиника!CT:CT,Поликлиника!D:D,СВОД!C1567,Поликлиника!F:F,СВОД!E1567)+SUMIFS('Скорая мед. помощь'!O:O,'Скорая мед. помощь'!E:E,СВОД!C1567,'Скорая мед. помощь'!G:G,СВОД!E1567)+SUMIFS(Услуги!AV:AV,Услуги!D:D,СВОД!C1567,Услуги!F:F,СВОД!E1567)</f>
        <v>5346.6485345483361</v>
      </c>
      <c r="O1567" s="302">
        <f>SUMIFS(Сверхбаза!L:L,Сверхбаза!C:C,СВОД!C1567,Сверхбаза!E:E,СВОД!E1567)+SUMIFS(Сверхбаза!M:M,Сверхбаза!C:C,СВОД!C1567,Сверхбаза!E:E,СВОД!E1567)</f>
        <v>0</v>
      </c>
      <c r="P1567" s="276">
        <f>SUMIFS(Сверхбаза!N:N,Сверхбаза!C:C,СВОД!C1567,Сверхбаза!E:E,СВОД!E1567)</f>
        <v>0</v>
      </c>
      <c r="Q1567" s="276">
        <f>SUMIFS(Сверхбаза!P:P,Сверхбаза!C:C,СВОД!C1567,Сверхбаза!E:E,СВОД!E1567)</f>
        <v>0</v>
      </c>
      <c r="R1567" s="276">
        <f>SUMIFS(Сверхбаза!O:O,Сверхбаза!C:C,СВОД!C1567,Сверхбаза!E:E,СВОД!E1567)</f>
        <v>0</v>
      </c>
      <c r="S1567" s="276">
        <f>SUMIFS(Сверхбаза!Q:Q,Сверхбаза!C:C,СВОД!C1567,Сверхбаза!E:E,СВОД!E1567)</f>
        <v>0</v>
      </c>
      <c r="T1567" s="303">
        <f>SUMIFS(Сверхбаза!G:G,Сверхбаза!C:C,СВОД!C1567,Сверхбаза!E:E,СВОД!E1567)</f>
        <v>0</v>
      </c>
    </row>
    <row r="1568" spans="1:20" outlineLevel="2" x14ac:dyDescent="0.2">
      <c r="A1568" s="288">
        <f>VLOOKUP(C1568,Округа!B:C,2,FALSE)</f>
        <v>7</v>
      </c>
      <c r="B1568" s="361">
        <v>501707</v>
      </c>
      <c r="C1568" s="361">
        <v>171001</v>
      </c>
      <c r="D1568" s="5" t="s">
        <v>224</v>
      </c>
      <c r="E1568" s="349">
        <v>7</v>
      </c>
      <c r="F1568" s="350" t="s">
        <v>706</v>
      </c>
      <c r="G1568" s="302">
        <f>SUMIFS('Круглосуточный стационар'!J:J,'Круглосуточный стационар'!D:D,СВОД!C1568,'Круглосуточный стационар'!F:F,СВОД!E1568)/2+SUMIFS(ВМП!J:J,ВМП!D:D,СВОД!C1568,ВМП!F:F,СВОД!E1568)/2+SUMIFS('Дневной стационар'!J:J,'Дневной стационар'!D:D,СВОД!C1568,'Дневной стационар'!F:F,СВОД!E1568)/2+SUMIFS(ЭКО!H:H,ЭКО!D:D,СВОД!C1568,ЭКО!F:F,СВОД!E1568)+SUMIFS(Диализ!J:J,Диализ!E:E,СВОД!C1568,Диализ!G:G,СВОД!E1568)</f>
        <v>0</v>
      </c>
      <c r="H1568" s="276">
        <f>SUMIFS(Поликлиника!H:H,Поликлиника!D:D,СВОД!C1568,Поликлиника!F:F,СВОД!E1568)</f>
        <v>0</v>
      </c>
      <c r="I1568" s="276">
        <f>SUMIFS(Поликлиника!BA:BA,Поликлиника!D:D,СВОД!C1568,Поликлиника!F:F,СВОД!E1568)</f>
        <v>0</v>
      </c>
      <c r="J1568" s="276">
        <f>SUMIFS(Поликлиника!BF:BF,Поликлиника!D:D,СВОД!C1568,Поликлиника!F:F,СВОД!E1568)</f>
        <v>0</v>
      </c>
      <c r="K1568" s="276">
        <f>SUMIFS(Поликлиника!BU:BU,Поликлиника!D:D,СВОД!C1568,Поликлиника!F:F,СВОД!E1568)</f>
        <v>0</v>
      </c>
      <c r="L1568" s="276">
        <f>SUMIFS(Услуги!H:H,Услуги!D:D,СВОД!C1568,Услуги!F:F,СВОД!E1568)+SUMIFS(Услуги!M:M,Услуги!D:D,СВОД!C1568,Услуги!F:F,СВОД!E1568)+SUMIFS(Услуги!R:R,Услуги!D:D,СВОД!C1568,Услуги!F:F,СВОД!E1568)+SUMIFS(Услуги!W:W,Услуги!D:D,СВОД!C1568,Услуги!F:F,СВОД!E1568)+SUMIFS(Услуги!AB:AB,Услуги!D:D,СВОД!C1568,Услуги!F:F,СВОД!E1568)+SUMIFS(Услуги!AG:AG,Услуги!D:D,СВОД!C1568,Услуги!F:F,СВОД!E1568)+SUMIFS(Услуги!AL:AL,Услуги!D:D,СВОД!C1568,Услуги!F:F,СВОД!E1568)+SUMIFS(Услуги!AQ:AQ,Услуги!D:D,СВОД!C1568,Услуги!F:F,СВОД!E1568)</f>
        <v>0</v>
      </c>
      <c r="M1568" s="276">
        <f>SUMIFS('Скорая мед. помощь'!J:J,'Скорая мед. помощь'!E:E,СВОД!C1568,'Скорая мед. помощь'!G:G,СВОД!E1568)</f>
        <v>0</v>
      </c>
      <c r="N1568" s="303">
        <f>SUMIFS('Круглосуточный стационар'!O:O,'Круглосуточный стационар'!D:D,СВОД!C1568,'Круглосуточный стационар'!F:F,СВОД!E1568)+SUMIFS(ВМП!O:O,ВМП!D:D,СВОД!C1568,ВМП!F:F,СВОД!E1568)+SUMIFS('Дневной стационар'!O:O,'Дневной стационар'!D:D,СВОД!C1568,'Дневной стационар'!F:F,СВОД!E1568)+SUMIFS(ЭКО!M:M,ЭКО!D:D,СВОД!C1568,ЭКО!F:F,СВОД!E1568)+SUMIFS(Диализ!O:O,Диализ!E:E,СВОД!C1568,Диализ!G:G,СВОД!E1568)+SUMIFS(Поликлиника!CT:CT,Поликлиника!D:D,СВОД!C1568,Поликлиника!F:F,СВОД!E1568)+SUMIFS('Скорая мед. помощь'!O:O,'Скорая мед. помощь'!E:E,СВОД!C1568,'Скорая мед. помощь'!G:G,СВОД!E1568)+SUMIFS(Услуги!AV:AV,Услуги!D:D,СВОД!C1568,Услуги!F:F,СВОД!E1568)</f>
        <v>0</v>
      </c>
      <c r="O1568" s="302">
        <f>SUMIFS(Сверхбаза!L:L,Сверхбаза!C:C,СВОД!C1568,Сверхбаза!E:E,СВОД!E1568)+SUMIFS(Сверхбаза!M:M,Сверхбаза!C:C,СВОД!C1568,Сверхбаза!E:E,СВОД!E1568)</f>
        <v>0</v>
      </c>
      <c r="P1568" s="276">
        <f>SUMIFS(Сверхбаза!N:N,Сверхбаза!C:C,СВОД!C1568,Сверхбаза!E:E,СВОД!E1568)</f>
        <v>0</v>
      </c>
      <c r="Q1568" s="276">
        <f>SUMIFS(Сверхбаза!P:P,Сверхбаза!C:C,СВОД!C1568,Сверхбаза!E:E,СВОД!E1568)</f>
        <v>0</v>
      </c>
      <c r="R1568" s="276">
        <f>SUMIFS(Сверхбаза!O:O,Сверхбаза!C:C,СВОД!C1568,Сверхбаза!E:E,СВОД!E1568)</f>
        <v>0</v>
      </c>
      <c r="S1568" s="276">
        <f>SUMIFS(Сверхбаза!Q:Q,Сверхбаза!C:C,СВОД!C1568,Сверхбаза!E:E,СВОД!E1568)</f>
        <v>0</v>
      </c>
      <c r="T1568" s="303">
        <f>SUMIFS(Сверхбаза!G:G,Сверхбаза!C:C,СВОД!C1568,Сверхбаза!E:E,СВОД!E1568)</f>
        <v>0</v>
      </c>
    </row>
    <row r="1569" spans="1:20" outlineLevel="2" x14ac:dyDescent="0.2">
      <c r="A1569" s="288">
        <f>VLOOKUP(C1569,Округа!B:C,2,FALSE)</f>
        <v>7</v>
      </c>
      <c r="B1569" s="361">
        <v>501707</v>
      </c>
      <c r="C1569" s="361">
        <v>171001</v>
      </c>
      <c r="D1569" s="5" t="s">
        <v>224</v>
      </c>
      <c r="E1569" s="349">
        <v>70</v>
      </c>
      <c r="F1569" s="350" t="s">
        <v>707</v>
      </c>
      <c r="G1569" s="302">
        <f>SUMIFS('Круглосуточный стационар'!J:J,'Круглосуточный стационар'!D:D,СВОД!C1569,'Круглосуточный стационар'!F:F,СВОД!E1569)/2+SUMIFS(ВМП!J:J,ВМП!D:D,СВОД!C1569,ВМП!F:F,СВОД!E1569)/2+SUMIFS('Дневной стационар'!J:J,'Дневной стационар'!D:D,СВОД!C1569,'Дневной стационар'!F:F,СВОД!E1569)/2+SUMIFS(ЭКО!H:H,ЭКО!D:D,СВОД!C1569,ЭКО!F:F,СВОД!E1569)+SUMIFS(Диализ!J:J,Диализ!E:E,СВОД!C1569,Диализ!G:G,СВОД!E1569)</f>
        <v>0</v>
      </c>
      <c r="H1569" s="276">
        <f>SUMIFS(Поликлиника!H:H,Поликлиника!D:D,СВОД!C1569,Поликлиника!F:F,СВОД!E1569)</f>
        <v>0</v>
      </c>
      <c r="I1569" s="276">
        <f>SUMIFS(Поликлиника!BA:BA,Поликлиника!D:D,СВОД!C1569,Поликлиника!F:F,СВОД!E1569)</f>
        <v>0</v>
      </c>
      <c r="J1569" s="276">
        <f>SUMIFS(Поликлиника!BF:BF,Поликлиника!D:D,СВОД!C1569,Поликлиника!F:F,СВОД!E1569)</f>
        <v>0</v>
      </c>
      <c r="K1569" s="276">
        <f>SUMIFS(Поликлиника!BU:BU,Поликлиника!D:D,СВОД!C1569,Поликлиника!F:F,СВОД!E1569)</f>
        <v>0</v>
      </c>
      <c r="L1569" s="276">
        <f>SUMIFS(Услуги!H:H,Услуги!D:D,СВОД!C1569,Услуги!F:F,СВОД!E1569)+SUMIFS(Услуги!M:M,Услуги!D:D,СВОД!C1569,Услуги!F:F,СВОД!E1569)+SUMIFS(Услуги!R:R,Услуги!D:D,СВОД!C1569,Услуги!F:F,СВОД!E1569)+SUMIFS(Услуги!W:W,Услуги!D:D,СВОД!C1569,Услуги!F:F,СВОД!E1569)+SUMIFS(Услуги!AB:AB,Услуги!D:D,СВОД!C1569,Услуги!F:F,СВОД!E1569)+SUMIFS(Услуги!AG:AG,Услуги!D:D,СВОД!C1569,Услуги!F:F,СВОД!E1569)+SUMIFS(Услуги!AL:AL,Услуги!D:D,СВОД!C1569,Услуги!F:F,СВОД!E1569)+SUMIFS(Услуги!AQ:AQ,Услуги!D:D,СВОД!C1569,Услуги!F:F,СВОД!E1569)</f>
        <v>0</v>
      </c>
      <c r="M1569" s="276">
        <f>SUMIFS('Скорая мед. помощь'!J:J,'Скорая мед. помощь'!E:E,СВОД!C1569,'Скорая мед. помощь'!G:G,СВОД!E1569)</f>
        <v>0</v>
      </c>
      <c r="N1569" s="303">
        <f>SUMIFS('Круглосуточный стационар'!O:O,'Круглосуточный стационар'!D:D,СВОД!C1569,'Круглосуточный стационар'!F:F,СВОД!E1569)+SUMIFS(ВМП!O:O,ВМП!D:D,СВОД!C1569,ВМП!F:F,СВОД!E1569)+SUMIFS('Дневной стационар'!O:O,'Дневной стационар'!D:D,СВОД!C1569,'Дневной стационар'!F:F,СВОД!E1569)+SUMIFS(ЭКО!M:M,ЭКО!D:D,СВОД!C1569,ЭКО!F:F,СВОД!E1569)+SUMIFS(Диализ!O:O,Диализ!E:E,СВОД!C1569,Диализ!G:G,СВОД!E1569)+SUMIFS(Поликлиника!CT:CT,Поликлиника!D:D,СВОД!C1569,Поликлиника!F:F,СВОД!E1569)+SUMIFS('Скорая мед. помощь'!O:O,'Скорая мед. помощь'!E:E,СВОД!C1569,'Скорая мед. помощь'!G:G,СВОД!E1569)+SUMIFS(Услуги!AV:AV,Услуги!D:D,СВОД!C1569,Услуги!F:F,СВОД!E1569)</f>
        <v>0</v>
      </c>
      <c r="O1569" s="302">
        <f>SUMIFS(Сверхбаза!L:L,Сверхбаза!C:C,СВОД!C1569,Сверхбаза!E:E,СВОД!E1569)+SUMIFS(Сверхбаза!M:M,Сверхбаза!C:C,СВОД!C1569,Сверхбаза!E:E,СВОД!E1569)</f>
        <v>0</v>
      </c>
      <c r="P1569" s="276">
        <f>SUMIFS(Сверхбаза!N:N,Сверхбаза!C:C,СВОД!C1569,Сверхбаза!E:E,СВОД!E1569)</f>
        <v>0</v>
      </c>
      <c r="Q1569" s="276">
        <f>SUMIFS(Сверхбаза!P:P,Сверхбаза!C:C,СВОД!C1569,Сверхбаза!E:E,СВОД!E1569)</f>
        <v>0</v>
      </c>
      <c r="R1569" s="276">
        <f>SUMIFS(Сверхбаза!O:O,Сверхбаза!C:C,СВОД!C1569,Сверхбаза!E:E,СВОД!E1569)</f>
        <v>0</v>
      </c>
      <c r="S1569" s="276">
        <f>SUMIFS(Сверхбаза!Q:Q,Сверхбаза!C:C,СВОД!C1569,Сверхбаза!E:E,СВОД!E1569)</f>
        <v>0</v>
      </c>
      <c r="T1569" s="303">
        <f>SUMIFS(Сверхбаза!G:G,Сверхбаза!C:C,СВОД!C1569,Сверхбаза!E:E,СВОД!E1569)</f>
        <v>0</v>
      </c>
    </row>
    <row r="1570" spans="1:20" outlineLevel="2" x14ac:dyDescent="0.2">
      <c r="A1570" s="288">
        <f>VLOOKUP(C1570,Округа!B:C,2,FALSE)</f>
        <v>7</v>
      </c>
      <c r="B1570" s="361">
        <v>501707</v>
      </c>
      <c r="C1570" s="361">
        <v>171001</v>
      </c>
      <c r="D1570" s="5" t="s">
        <v>224</v>
      </c>
      <c r="E1570" s="349">
        <v>94</v>
      </c>
      <c r="F1570" s="350" t="s">
        <v>157</v>
      </c>
      <c r="G1570" s="302">
        <f>SUMIFS('Круглосуточный стационар'!J:J,'Круглосуточный стационар'!D:D,СВОД!C1570,'Круглосуточный стационар'!F:F,СВОД!E1570)/2+SUMIFS(ВМП!J:J,ВМП!D:D,СВОД!C1570,ВМП!F:F,СВОД!E1570)/2+SUMIFS('Дневной стационар'!J:J,'Дневной стационар'!D:D,СВОД!C1570,'Дневной стационар'!F:F,СВОД!E1570)/2+SUMIFS(ЭКО!H:H,ЭКО!D:D,СВОД!C1570,ЭКО!F:F,СВОД!E1570)+SUMIFS(Диализ!J:J,Диализ!E:E,СВОД!C1570,Диализ!G:G,СВОД!E1570)</f>
        <v>0</v>
      </c>
      <c r="H1570" s="276">
        <f>SUMIFS(Поликлиника!H:H,Поликлиника!D:D,СВОД!C1570,Поликлиника!F:F,СВОД!E1570)</f>
        <v>0</v>
      </c>
      <c r="I1570" s="276">
        <f>SUMIFS(Поликлиника!BA:BA,Поликлиника!D:D,СВОД!C1570,Поликлиника!F:F,СВОД!E1570)</f>
        <v>0</v>
      </c>
      <c r="J1570" s="276">
        <f>SUMIFS(Поликлиника!BF:BF,Поликлиника!D:D,СВОД!C1570,Поликлиника!F:F,СВОД!E1570)</f>
        <v>0</v>
      </c>
      <c r="K1570" s="276">
        <f>SUMIFS(Поликлиника!BU:BU,Поликлиника!D:D,СВОД!C1570,Поликлиника!F:F,СВОД!E1570)</f>
        <v>0</v>
      </c>
      <c r="L1570" s="276">
        <f>SUMIFS(Услуги!H:H,Услуги!D:D,СВОД!C1570,Услуги!F:F,СВОД!E1570)+SUMIFS(Услуги!M:M,Услуги!D:D,СВОД!C1570,Услуги!F:F,СВОД!E1570)+SUMIFS(Услуги!R:R,Услуги!D:D,СВОД!C1570,Услуги!F:F,СВОД!E1570)+SUMIFS(Услуги!W:W,Услуги!D:D,СВОД!C1570,Услуги!F:F,СВОД!E1570)+SUMIFS(Услуги!AB:AB,Услуги!D:D,СВОД!C1570,Услуги!F:F,СВОД!E1570)+SUMIFS(Услуги!AG:AG,Услуги!D:D,СВОД!C1570,Услуги!F:F,СВОД!E1570)+SUMIFS(Услуги!AL:AL,Услуги!D:D,СВОД!C1570,Услуги!F:F,СВОД!E1570)+SUMIFS(Услуги!AQ:AQ,Услуги!D:D,СВОД!C1570,Услуги!F:F,СВОД!E1570)</f>
        <v>0</v>
      </c>
      <c r="M1570" s="276">
        <f>SUMIFS('Скорая мед. помощь'!J:J,'Скорая мед. помощь'!E:E,СВОД!C1570,'Скорая мед. помощь'!G:G,СВОД!E1570)</f>
        <v>0</v>
      </c>
      <c r="N1570" s="303">
        <f>SUMIFS('Круглосуточный стационар'!O:O,'Круглосуточный стационар'!D:D,СВОД!C1570,'Круглосуточный стационар'!F:F,СВОД!E1570)+SUMIFS(ВМП!O:O,ВМП!D:D,СВОД!C1570,ВМП!F:F,СВОД!E1570)+SUMIFS('Дневной стационар'!O:O,'Дневной стационар'!D:D,СВОД!C1570,'Дневной стационар'!F:F,СВОД!E1570)+SUMIFS(ЭКО!M:M,ЭКО!D:D,СВОД!C1570,ЭКО!F:F,СВОД!E1570)+SUMIFS(Диализ!O:O,Диализ!E:E,СВОД!C1570,Диализ!G:G,СВОД!E1570)+SUMIFS(Поликлиника!CT:CT,Поликлиника!D:D,СВОД!C1570,Поликлиника!F:F,СВОД!E1570)+SUMIFS('Скорая мед. помощь'!O:O,'Скорая мед. помощь'!E:E,СВОД!C1570,'Скорая мед. помощь'!G:G,СВОД!E1570)+SUMIFS(Услуги!AV:AV,Услуги!D:D,СВОД!C1570,Услуги!F:F,СВОД!E1570)</f>
        <v>0</v>
      </c>
      <c r="O1570" s="302">
        <f>SUMIFS(Сверхбаза!L:L,Сверхбаза!C:C,СВОД!C1570,Сверхбаза!E:E,СВОД!E1570)+SUMIFS(Сверхбаза!M:M,Сверхбаза!C:C,СВОД!C1570,Сверхбаза!E:E,СВОД!E1570)</f>
        <v>0</v>
      </c>
      <c r="P1570" s="276">
        <f>SUMIFS(Сверхбаза!N:N,Сверхбаза!C:C,СВОД!C1570,Сверхбаза!E:E,СВОД!E1570)</f>
        <v>0</v>
      </c>
      <c r="Q1570" s="276">
        <f>SUMIFS(Сверхбаза!P:P,Сверхбаза!C:C,СВОД!C1570,Сверхбаза!E:E,СВОД!E1570)</f>
        <v>0</v>
      </c>
      <c r="R1570" s="276">
        <f>SUMIFS(Сверхбаза!O:O,Сверхбаза!C:C,СВОД!C1570,Сверхбаза!E:E,СВОД!E1570)</f>
        <v>0</v>
      </c>
      <c r="S1570" s="276">
        <f>SUMIFS(Сверхбаза!Q:Q,Сверхбаза!C:C,СВОД!C1570,Сверхбаза!E:E,СВОД!E1570)</f>
        <v>0</v>
      </c>
      <c r="T1570" s="303">
        <f>SUMIFS(Сверхбаза!G:G,Сверхбаза!C:C,СВОД!C1570,Сверхбаза!E:E,СВОД!E1570)</f>
        <v>0</v>
      </c>
    </row>
    <row r="1571" spans="1:20" outlineLevel="1" x14ac:dyDescent="0.2">
      <c r="A1571" s="289"/>
      <c r="B1571" s="279"/>
      <c r="C1571" s="279" t="str">
        <f>CONCATENATE(C1570," ","Итог")</f>
        <v>171001 Итог</v>
      </c>
      <c r="D1571" s="280"/>
      <c r="E1571" s="351"/>
      <c r="F1571" s="352"/>
      <c r="G1571" s="304"/>
      <c r="H1571" s="281"/>
      <c r="I1571" s="281"/>
      <c r="J1571" s="281"/>
      <c r="K1571" s="281"/>
      <c r="L1571" s="281"/>
      <c r="M1571" s="281"/>
      <c r="N1571" s="305">
        <f>SUBTOTAL(9,N1563:N1570)</f>
        <v>7052.0788330483365</v>
      </c>
      <c r="O1571" s="304"/>
      <c r="P1571" s="281"/>
      <c r="Q1571" s="281"/>
      <c r="R1571" s="281"/>
      <c r="S1571" s="281"/>
      <c r="T1571" s="305">
        <f>SUBTOTAL(9,T1563:T1570)</f>
        <v>0</v>
      </c>
    </row>
    <row r="1572" spans="1:20" outlineLevel="2" x14ac:dyDescent="0.2">
      <c r="A1572" s="287">
        <f>VLOOKUP(C1572,Округа!B:C,2,FALSE)</f>
        <v>7</v>
      </c>
      <c r="B1572" s="8">
        <v>501709</v>
      </c>
      <c r="C1572" s="8">
        <v>171201</v>
      </c>
      <c r="D1572" s="9" t="s">
        <v>225</v>
      </c>
      <c r="E1572" s="347">
        <v>1</v>
      </c>
      <c r="F1572" s="348" t="s">
        <v>12</v>
      </c>
      <c r="G1572" s="300">
        <f>SUMIFS('Круглосуточный стационар'!J:J,'Круглосуточный стационар'!D:D,СВОД!C1572,'Круглосуточный стационар'!F:F,СВОД!E1572)/2+SUMIFS(ВМП!J:J,ВМП!D:D,СВОД!C1572,ВМП!F:F,СВОД!E1572)/2+SUMIFS('Дневной стационар'!J:J,'Дневной стационар'!D:D,СВОД!C1572,'Дневной стационар'!F:F,СВОД!E1572)/2+SUMIFS(ЭКО!H:H,ЭКО!D:D,СВОД!C1572,ЭКО!F:F,СВОД!E1572)+SUMIFS(Диализ!J:J,Диализ!E:E,СВОД!C1572,Диализ!G:G,СВОД!E1572)</f>
        <v>0</v>
      </c>
      <c r="H1572" s="278">
        <f>SUMIFS(Поликлиника!H:H,Поликлиника!D:D,СВОД!C1572,Поликлиника!F:F,СВОД!E1572)</f>
        <v>0</v>
      </c>
      <c r="I1572" s="278">
        <f>SUMIFS(Поликлиника!BA:BA,Поликлиника!D:D,СВОД!C1572,Поликлиника!F:F,СВОД!E1572)</f>
        <v>0</v>
      </c>
      <c r="J1572" s="278">
        <f>SUMIFS(Поликлиника!BF:BF,Поликлиника!D:D,СВОД!C1572,Поликлиника!F:F,СВОД!E1572)</f>
        <v>0</v>
      </c>
      <c r="K1572" s="278">
        <f>SUMIFS(Поликлиника!BU:BU,Поликлиника!D:D,СВОД!C1572,Поликлиника!F:F,СВОД!E1572)</f>
        <v>0</v>
      </c>
      <c r="L1572" s="278">
        <f>SUMIFS(Услуги!H:H,Услуги!D:D,СВОД!C1572,Услуги!F:F,СВОД!E1572)+SUMIFS(Услуги!M:M,Услуги!D:D,СВОД!C1572,Услуги!F:F,СВОД!E1572)+SUMIFS(Услуги!R:R,Услуги!D:D,СВОД!C1572,Услуги!F:F,СВОД!E1572)+SUMIFS(Услуги!W:W,Услуги!D:D,СВОД!C1572,Услуги!F:F,СВОД!E1572)+SUMIFS(Услуги!AB:AB,Услуги!D:D,СВОД!C1572,Услуги!F:F,СВОД!E1572)+SUMIFS(Услуги!AG:AG,Услуги!D:D,СВОД!C1572,Услуги!F:F,СВОД!E1572)+SUMIFS(Услуги!AL:AL,Услуги!D:D,СВОД!C1572,Услуги!F:F,СВОД!E1572)+SUMIFS(Услуги!AQ:AQ,Услуги!D:D,СВОД!C1572,Услуги!F:F,СВОД!E1572)</f>
        <v>0</v>
      </c>
      <c r="M1572" s="278">
        <f>SUMIFS('Скорая мед. помощь'!J:J,'Скорая мед. помощь'!E:E,СВОД!C1572,'Скорая мед. помощь'!G:G,СВОД!E1572)</f>
        <v>0</v>
      </c>
      <c r="N1572" s="301">
        <f>SUMIFS('Круглосуточный стационар'!O:O,'Круглосуточный стационар'!D:D,СВОД!C1572,'Круглосуточный стационар'!F:F,СВОД!E1572)+SUMIFS(ВМП!O:O,ВМП!D:D,СВОД!C1572,ВМП!F:F,СВОД!E1572)+SUMIFS('Дневной стационар'!O:O,'Дневной стационар'!D:D,СВОД!C1572,'Дневной стационар'!F:F,СВОД!E1572)+SUMIFS(ЭКО!M:M,ЭКО!D:D,СВОД!C1572,ЭКО!F:F,СВОД!E1572)+SUMIFS(Диализ!O:O,Диализ!E:E,СВОД!C1572,Диализ!G:G,СВОД!E1572)+SUMIFS(Поликлиника!CT:CT,Поликлиника!D:D,СВОД!C1572,Поликлиника!F:F,СВОД!E1572)+SUMIFS('Скорая мед. помощь'!O:O,'Скорая мед. помощь'!E:E,СВОД!C1572,'Скорая мед. помощь'!G:G,СВОД!E1572)+SUMIFS(Услуги!AV:AV,Услуги!D:D,СВОД!C1572,Услуги!F:F,СВОД!E1572)</f>
        <v>0</v>
      </c>
      <c r="O1572" s="300">
        <f>SUMIFS(Сверхбаза!L:L,Сверхбаза!C:C,СВОД!C1572,Сверхбаза!E:E,СВОД!E1572)+SUMIFS(Сверхбаза!M:M,Сверхбаза!C:C,СВОД!C1572,Сверхбаза!E:E,СВОД!E1572)</f>
        <v>0</v>
      </c>
      <c r="P1572" s="278">
        <f>SUMIFS(Сверхбаза!N:N,Сверхбаза!C:C,СВОД!C1572,Сверхбаза!E:E,СВОД!E1572)</f>
        <v>0</v>
      </c>
      <c r="Q1572" s="278">
        <f>SUMIFS(Сверхбаза!P:P,Сверхбаза!C:C,СВОД!C1572,Сверхбаза!E:E,СВОД!E1572)</f>
        <v>0</v>
      </c>
      <c r="R1572" s="278">
        <f>SUMIFS(Сверхбаза!O:O,Сверхбаза!C:C,СВОД!C1572,Сверхбаза!E:E,СВОД!E1572)</f>
        <v>0</v>
      </c>
      <c r="S1572" s="278">
        <f>SUMIFS(Сверхбаза!Q:Q,Сверхбаза!C:C,СВОД!C1572,Сверхбаза!E:E,СВОД!E1572)</f>
        <v>0</v>
      </c>
      <c r="T1572" s="301">
        <f>SUMIFS(Сверхбаза!G:G,Сверхбаза!C:C,СВОД!C1572,Сверхбаза!E:E,СВОД!E1572)</f>
        <v>0</v>
      </c>
    </row>
    <row r="1573" spans="1:20" ht="25.5" outlineLevel="2" x14ac:dyDescent="0.2">
      <c r="A1573" s="288">
        <f>VLOOKUP(C1573,Округа!B:C,2,FALSE)</f>
        <v>7</v>
      </c>
      <c r="B1573" s="361">
        <v>501709</v>
      </c>
      <c r="C1573" s="361">
        <v>171201</v>
      </c>
      <c r="D1573" s="5" t="s">
        <v>225</v>
      </c>
      <c r="E1573" s="349">
        <v>13</v>
      </c>
      <c r="F1573" s="350" t="s">
        <v>704</v>
      </c>
      <c r="G1573" s="302">
        <f>SUMIFS('Круглосуточный стационар'!J:J,'Круглосуточный стационар'!D:D,СВОД!C1573,'Круглосуточный стационар'!F:F,СВОД!E1573)/2+SUMIFS(ВМП!J:J,ВМП!D:D,СВОД!C1573,ВМП!F:F,СВОД!E1573)/2+SUMIFS('Дневной стационар'!J:J,'Дневной стационар'!D:D,СВОД!C1573,'Дневной стационар'!F:F,СВОД!E1573)/2+SUMIFS(ЭКО!H:H,ЭКО!D:D,СВОД!C1573,ЭКО!F:F,СВОД!E1573)+SUMIFS(Диализ!J:J,Диализ!E:E,СВОД!C1573,Диализ!G:G,СВОД!E1573)</f>
        <v>0</v>
      </c>
      <c r="H1573" s="276">
        <f>SUMIFS(Поликлиника!H:H,Поликлиника!D:D,СВОД!C1573,Поликлиника!F:F,СВОД!E1573)</f>
        <v>0</v>
      </c>
      <c r="I1573" s="276">
        <f>SUMIFS(Поликлиника!BA:BA,Поликлиника!D:D,СВОД!C1573,Поликлиника!F:F,СВОД!E1573)</f>
        <v>0</v>
      </c>
      <c r="J1573" s="276">
        <f>SUMIFS(Поликлиника!BF:BF,Поликлиника!D:D,СВОД!C1573,Поликлиника!F:F,СВОД!E1573)</f>
        <v>0</v>
      </c>
      <c r="K1573" s="276">
        <f>SUMIFS(Поликлиника!BU:BU,Поликлиника!D:D,СВОД!C1573,Поликлиника!F:F,СВОД!E1573)</f>
        <v>0</v>
      </c>
      <c r="L1573" s="276">
        <f>SUMIFS(Услуги!H:H,Услуги!D:D,СВОД!C1573,Услуги!F:F,СВОД!E1573)+SUMIFS(Услуги!M:M,Услуги!D:D,СВОД!C1573,Услуги!F:F,СВОД!E1573)+SUMIFS(Услуги!R:R,Услуги!D:D,СВОД!C1573,Услуги!F:F,СВОД!E1573)+SUMIFS(Услуги!W:W,Услуги!D:D,СВОД!C1573,Услуги!F:F,СВОД!E1573)+SUMIFS(Услуги!AB:AB,Услуги!D:D,СВОД!C1573,Услуги!F:F,СВОД!E1573)+SUMIFS(Услуги!AG:AG,Услуги!D:D,СВОД!C1573,Услуги!F:F,СВОД!E1573)+SUMIFS(Услуги!AL:AL,Услуги!D:D,СВОД!C1573,Услуги!F:F,СВОД!E1573)+SUMIFS(Услуги!AQ:AQ,Услуги!D:D,СВОД!C1573,Услуги!F:F,СВОД!E1573)</f>
        <v>0</v>
      </c>
      <c r="M1573" s="276">
        <f>SUMIFS('Скорая мед. помощь'!J:J,'Скорая мед. помощь'!E:E,СВОД!C1573,'Скорая мед. помощь'!G:G,СВОД!E1573)</f>
        <v>0</v>
      </c>
      <c r="N1573" s="303">
        <f>SUMIFS('Круглосуточный стационар'!O:O,'Круглосуточный стационар'!D:D,СВОД!C1573,'Круглосуточный стационар'!F:F,СВОД!E1573)+SUMIFS(ВМП!O:O,ВМП!D:D,СВОД!C1573,ВМП!F:F,СВОД!E1573)+SUMIFS('Дневной стационар'!O:O,'Дневной стационар'!D:D,СВОД!C1573,'Дневной стационар'!F:F,СВОД!E1573)+SUMIFS(ЭКО!M:M,ЭКО!D:D,СВОД!C1573,ЭКО!F:F,СВОД!E1573)+SUMIFS(Диализ!O:O,Диализ!E:E,СВОД!C1573,Диализ!G:G,СВОД!E1573)+SUMIFS(Поликлиника!CT:CT,Поликлиника!D:D,СВОД!C1573,Поликлиника!F:F,СВОД!E1573)+SUMIFS('Скорая мед. помощь'!O:O,'Скорая мед. помощь'!E:E,СВОД!C1573,'Скорая мед. помощь'!G:G,СВОД!E1573)+SUMIFS(Услуги!AV:AV,Услуги!D:D,СВОД!C1573,Услуги!F:F,СВОД!E1573)</f>
        <v>0</v>
      </c>
      <c r="O1573" s="302">
        <f>SUMIFS(Сверхбаза!L:L,Сверхбаза!C:C,СВОД!C1573,Сверхбаза!E:E,СВОД!E1573)+SUMIFS(Сверхбаза!M:M,Сверхбаза!C:C,СВОД!C1573,Сверхбаза!E:E,СВОД!E1573)</f>
        <v>0</v>
      </c>
      <c r="P1573" s="276">
        <f>SUMIFS(Сверхбаза!N:N,Сверхбаза!C:C,СВОД!C1573,Сверхбаза!E:E,СВОД!E1573)</f>
        <v>0</v>
      </c>
      <c r="Q1573" s="276">
        <f>SUMIFS(Сверхбаза!P:P,Сверхбаза!C:C,СВОД!C1573,Сверхбаза!E:E,СВОД!E1573)</f>
        <v>0</v>
      </c>
      <c r="R1573" s="276">
        <f>SUMIFS(Сверхбаза!O:O,Сверхбаза!C:C,СВОД!C1573,Сверхбаза!E:E,СВОД!E1573)</f>
        <v>0</v>
      </c>
      <c r="S1573" s="276">
        <f>SUMIFS(Сверхбаза!Q:Q,Сверхбаза!C:C,СВОД!C1573,Сверхбаза!E:E,СВОД!E1573)</f>
        <v>0</v>
      </c>
      <c r="T1573" s="303">
        <f>SUMIFS(Сверхбаза!G:G,Сверхбаза!C:C,СВОД!C1573,Сверхбаза!E:E,СВОД!E1573)</f>
        <v>0</v>
      </c>
    </row>
    <row r="1574" spans="1:20" outlineLevel="2" x14ac:dyDescent="0.2">
      <c r="A1574" s="288">
        <f>VLOOKUP(C1574,Округа!B:C,2,FALSE)</f>
        <v>7</v>
      </c>
      <c r="B1574" s="361">
        <v>501709</v>
      </c>
      <c r="C1574" s="361">
        <v>171201</v>
      </c>
      <c r="D1574" s="5" t="s">
        <v>225</v>
      </c>
      <c r="E1574" s="349">
        <v>2</v>
      </c>
      <c r="F1574" s="350" t="s">
        <v>173</v>
      </c>
      <c r="G1574" s="302">
        <f>SUMIFS('Круглосуточный стационар'!J:J,'Круглосуточный стационар'!D:D,СВОД!C1574,'Круглосуточный стационар'!F:F,СВОД!E1574)/2+SUMIFS(ВМП!J:J,ВМП!D:D,СВОД!C1574,ВМП!F:F,СВОД!E1574)/2+SUMIFS('Дневной стационар'!J:J,'Дневной стационар'!D:D,СВОД!C1574,'Дневной стационар'!F:F,СВОД!E1574)/2+SUMIFS(ЭКО!H:H,ЭКО!D:D,СВОД!C1574,ЭКО!F:F,СВОД!E1574)+SUMIFS(Диализ!J:J,Диализ!E:E,СВОД!C1574,Диализ!G:G,СВОД!E1574)</f>
        <v>0</v>
      </c>
      <c r="H1574" s="276">
        <f>SUMIFS(Поликлиника!H:H,Поликлиника!D:D,СВОД!C1574,Поликлиника!F:F,СВОД!E1574)</f>
        <v>0</v>
      </c>
      <c r="I1574" s="276">
        <f>SUMIFS(Поликлиника!BA:BA,Поликлиника!D:D,СВОД!C1574,Поликлиника!F:F,СВОД!E1574)</f>
        <v>0</v>
      </c>
      <c r="J1574" s="276">
        <f>SUMIFS(Поликлиника!BF:BF,Поликлиника!D:D,СВОД!C1574,Поликлиника!F:F,СВОД!E1574)</f>
        <v>0</v>
      </c>
      <c r="K1574" s="276">
        <f>SUMIFS(Поликлиника!BU:BU,Поликлиника!D:D,СВОД!C1574,Поликлиника!F:F,СВОД!E1574)</f>
        <v>0</v>
      </c>
      <c r="L1574" s="276">
        <f>SUMIFS(Услуги!H:H,Услуги!D:D,СВОД!C1574,Услуги!F:F,СВОД!E1574)+SUMIFS(Услуги!M:M,Услуги!D:D,СВОД!C1574,Услуги!F:F,СВОД!E1574)+SUMIFS(Услуги!R:R,Услуги!D:D,СВОД!C1574,Услуги!F:F,СВОД!E1574)+SUMIFS(Услуги!W:W,Услуги!D:D,СВОД!C1574,Услуги!F:F,СВОД!E1574)+SUMIFS(Услуги!AB:AB,Услуги!D:D,СВОД!C1574,Услуги!F:F,СВОД!E1574)+SUMIFS(Услуги!AG:AG,Услуги!D:D,СВОД!C1574,Услуги!F:F,СВОД!E1574)+SUMIFS(Услуги!AL:AL,Услуги!D:D,СВОД!C1574,Услуги!F:F,СВОД!E1574)+SUMIFS(Услуги!AQ:AQ,Услуги!D:D,СВОД!C1574,Услуги!F:F,СВОД!E1574)</f>
        <v>0</v>
      </c>
      <c r="M1574" s="276">
        <f>SUMIFS('Скорая мед. помощь'!J:J,'Скорая мед. помощь'!E:E,СВОД!C1574,'Скорая мед. помощь'!G:G,СВОД!E1574)</f>
        <v>0</v>
      </c>
      <c r="N1574" s="303">
        <f>SUMIFS('Круглосуточный стационар'!O:O,'Круглосуточный стационар'!D:D,СВОД!C1574,'Круглосуточный стационар'!F:F,СВОД!E1574)+SUMIFS(ВМП!O:O,ВМП!D:D,СВОД!C1574,ВМП!F:F,СВОД!E1574)+SUMIFS('Дневной стационар'!O:O,'Дневной стационар'!D:D,СВОД!C1574,'Дневной стационар'!F:F,СВОД!E1574)+SUMIFS(ЭКО!M:M,ЭКО!D:D,СВОД!C1574,ЭКО!F:F,СВОД!E1574)+SUMIFS(Диализ!O:O,Диализ!E:E,СВОД!C1574,Диализ!G:G,СВОД!E1574)+SUMIFS(Поликлиника!CT:CT,Поликлиника!D:D,СВОД!C1574,Поликлиника!F:F,СВОД!E1574)+SUMIFS('Скорая мед. помощь'!O:O,'Скорая мед. помощь'!E:E,СВОД!C1574,'Скорая мед. помощь'!G:G,СВОД!E1574)+SUMIFS(Услуги!AV:AV,Услуги!D:D,СВОД!C1574,Услуги!F:F,СВОД!E1574)</f>
        <v>0</v>
      </c>
      <c r="O1574" s="302">
        <f>SUMIFS(Сверхбаза!L:L,Сверхбаза!C:C,СВОД!C1574,Сверхбаза!E:E,СВОД!E1574)+SUMIFS(Сверхбаза!M:M,Сверхбаза!C:C,СВОД!C1574,Сверхбаза!E:E,СВОД!E1574)</f>
        <v>0</v>
      </c>
      <c r="P1574" s="276">
        <f>SUMIFS(Сверхбаза!N:N,Сверхбаза!C:C,СВОД!C1574,Сверхбаза!E:E,СВОД!E1574)</f>
        <v>0</v>
      </c>
      <c r="Q1574" s="276">
        <f>SUMIFS(Сверхбаза!P:P,Сверхбаза!C:C,СВОД!C1574,Сверхбаза!E:E,СВОД!E1574)</f>
        <v>0</v>
      </c>
      <c r="R1574" s="276">
        <f>SUMIFS(Сверхбаза!O:O,Сверхбаза!C:C,СВОД!C1574,Сверхбаза!E:E,СВОД!E1574)</f>
        <v>0</v>
      </c>
      <c r="S1574" s="276">
        <f>SUMIFS(Сверхбаза!Q:Q,Сверхбаза!C:C,СВОД!C1574,Сверхбаза!E:E,СВОД!E1574)</f>
        <v>0</v>
      </c>
      <c r="T1574" s="303">
        <f>SUMIFS(Сверхбаза!G:G,Сверхбаза!C:C,СВОД!C1574,Сверхбаза!E:E,СВОД!E1574)</f>
        <v>0</v>
      </c>
    </row>
    <row r="1575" spans="1:20" ht="25.5" outlineLevel="2" x14ac:dyDescent="0.2">
      <c r="A1575" s="288">
        <f>VLOOKUP(C1575,Округа!B:C,2,FALSE)</f>
        <v>7</v>
      </c>
      <c r="B1575" s="361">
        <v>501709</v>
      </c>
      <c r="C1575" s="361">
        <v>171201</v>
      </c>
      <c r="D1575" s="5" t="s">
        <v>225</v>
      </c>
      <c r="E1575" s="349">
        <v>6</v>
      </c>
      <c r="F1575" s="350" t="s">
        <v>705</v>
      </c>
      <c r="G1575" s="302">
        <f>SUMIFS('Круглосуточный стационар'!J:J,'Круглосуточный стационар'!D:D,СВОД!C1575,'Круглосуточный стационар'!F:F,СВОД!E1575)/2+SUMIFS(ВМП!J:J,ВМП!D:D,СВОД!C1575,ВМП!F:F,СВОД!E1575)/2+SUMIFS('Дневной стационар'!J:J,'Дневной стационар'!D:D,СВОД!C1575,'Дневной стационар'!F:F,СВОД!E1575)/2+SUMIFS(ЭКО!H:H,ЭКО!D:D,СВОД!C1575,ЭКО!F:F,СВОД!E1575)+SUMIFS(Диализ!J:J,Диализ!E:E,СВОД!C1575,Диализ!G:G,СВОД!E1575)</f>
        <v>0</v>
      </c>
      <c r="H1575" s="276">
        <f>SUMIFS(Поликлиника!H:H,Поликлиника!D:D,СВОД!C1575,Поликлиника!F:F,СВОД!E1575)</f>
        <v>0</v>
      </c>
      <c r="I1575" s="276">
        <f>SUMIFS(Поликлиника!BA:BA,Поликлиника!D:D,СВОД!C1575,Поликлиника!F:F,СВОД!E1575)</f>
        <v>0</v>
      </c>
      <c r="J1575" s="276">
        <f>SUMIFS(Поликлиника!BF:BF,Поликлиника!D:D,СВОД!C1575,Поликлиника!F:F,СВОД!E1575)</f>
        <v>0</v>
      </c>
      <c r="K1575" s="276">
        <f>SUMIFS(Поликлиника!BU:BU,Поликлиника!D:D,СВОД!C1575,Поликлиника!F:F,СВОД!E1575)</f>
        <v>0</v>
      </c>
      <c r="L1575" s="276">
        <f>SUMIFS(Услуги!H:H,Услуги!D:D,СВОД!C1575,Услуги!F:F,СВОД!E1575)+SUMIFS(Услуги!M:M,Услуги!D:D,СВОД!C1575,Услуги!F:F,СВОД!E1575)+SUMIFS(Услуги!R:R,Услуги!D:D,СВОД!C1575,Услуги!F:F,СВОД!E1575)+SUMIFS(Услуги!W:W,Услуги!D:D,СВОД!C1575,Услуги!F:F,СВОД!E1575)+SUMIFS(Услуги!AB:AB,Услуги!D:D,СВОД!C1575,Услуги!F:F,СВОД!E1575)+SUMIFS(Услуги!AG:AG,Услуги!D:D,СВОД!C1575,Услуги!F:F,СВОД!E1575)+SUMIFS(Услуги!AL:AL,Услуги!D:D,СВОД!C1575,Услуги!F:F,СВОД!E1575)+SUMIFS(Услуги!AQ:AQ,Услуги!D:D,СВОД!C1575,Услуги!F:F,СВОД!E1575)</f>
        <v>0</v>
      </c>
      <c r="M1575" s="276">
        <f>SUMIFS('Скорая мед. помощь'!J:J,'Скорая мед. помощь'!E:E,СВОД!C1575,'Скорая мед. помощь'!G:G,СВОД!E1575)</f>
        <v>0</v>
      </c>
      <c r="N1575" s="303">
        <f>SUMIFS('Круглосуточный стационар'!O:O,'Круглосуточный стационар'!D:D,СВОД!C1575,'Круглосуточный стационар'!F:F,СВОД!E1575)+SUMIFS(ВМП!O:O,ВМП!D:D,СВОД!C1575,ВМП!F:F,СВОД!E1575)+SUMIFS('Дневной стационар'!O:O,'Дневной стационар'!D:D,СВОД!C1575,'Дневной стационар'!F:F,СВОД!E1575)+SUMIFS(ЭКО!M:M,ЭКО!D:D,СВОД!C1575,ЭКО!F:F,СВОД!E1575)+SUMIFS(Диализ!O:O,Диализ!E:E,СВОД!C1575,Диализ!G:G,СВОД!E1575)+SUMIFS(Поликлиника!CT:CT,Поликлиника!D:D,СВОД!C1575,Поликлиника!F:F,СВОД!E1575)+SUMIFS('Скорая мед. помощь'!O:O,'Скорая мед. помощь'!E:E,СВОД!C1575,'Скорая мед. помощь'!G:G,СВОД!E1575)+SUMIFS(Услуги!AV:AV,Услуги!D:D,СВОД!C1575,Услуги!F:F,СВОД!E1575)</f>
        <v>0</v>
      </c>
      <c r="O1575" s="302">
        <f>SUMIFS(Сверхбаза!L:L,Сверхбаза!C:C,СВОД!C1575,Сверхбаза!E:E,СВОД!E1575)+SUMIFS(Сверхбаза!M:M,Сверхбаза!C:C,СВОД!C1575,Сверхбаза!E:E,СВОД!E1575)</f>
        <v>0</v>
      </c>
      <c r="P1575" s="276">
        <f>SUMIFS(Сверхбаза!N:N,Сверхбаза!C:C,СВОД!C1575,Сверхбаза!E:E,СВОД!E1575)</f>
        <v>0</v>
      </c>
      <c r="Q1575" s="276">
        <f>SUMIFS(Сверхбаза!P:P,Сверхбаза!C:C,СВОД!C1575,Сверхбаза!E:E,СВОД!E1575)</f>
        <v>0</v>
      </c>
      <c r="R1575" s="276">
        <f>SUMIFS(Сверхбаза!O:O,Сверхбаза!C:C,СВОД!C1575,Сверхбаза!E:E,СВОД!E1575)</f>
        <v>0</v>
      </c>
      <c r="S1575" s="276">
        <f>SUMIFS(Сверхбаза!Q:Q,Сверхбаза!C:C,СВОД!C1575,Сверхбаза!E:E,СВОД!E1575)</f>
        <v>0</v>
      </c>
      <c r="T1575" s="303">
        <f>SUMIFS(Сверхбаза!G:G,Сверхбаза!C:C,СВОД!C1575,Сверхбаза!E:E,СВОД!E1575)</f>
        <v>0</v>
      </c>
    </row>
    <row r="1576" spans="1:20" ht="25.5" outlineLevel="2" x14ac:dyDescent="0.2">
      <c r="A1576" s="288">
        <f>VLOOKUP(C1576,Округа!B:C,2,FALSE)</f>
        <v>7</v>
      </c>
      <c r="B1576" s="361">
        <v>501709</v>
      </c>
      <c r="C1576" s="361">
        <v>171201</v>
      </c>
      <c r="D1576" s="5" t="s">
        <v>225</v>
      </c>
      <c r="E1576" s="349">
        <v>3</v>
      </c>
      <c r="F1576" s="350" t="s">
        <v>174</v>
      </c>
      <c r="G1576" s="302">
        <f>SUMIFS('Круглосуточный стационар'!J:J,'Круглосуточный стационар'!D:D,СВОД!C1576,'Круглосуточный стационар'!F:F,СВОД!E1576)/2+SUMIFS(ВМП!J:J,ВМП!D:D,СВОД!C1576,ВМП!F:F,СВОД!E1576)/2+SUMIFS('Дневной стационар'!J:J,'Дневной стационар'!D:D,СВОД!C1576,'Дневной стационар'!F:F,СВОД!E1576)/2+SUMIFS(ЭКО!H:H,ЭКО!D:D,СВОД!C1576,ЭКО!F:F,СВОД!E1576)+SUMIFS(Диализ!J:J,Диализ!E:E,СВОД!C1576,Диализ!G:G,СВОД!E1576)</f>
        <v>0</v>
      </c>
      <c r="H1576" s="276">
        <f>SUMIFS(Поликлиника!H:H,Поликлиника!D:D,СВОД!C1576,Поликлиника!F:F,СВОД!E1576)</f>
        <v>6806</v>
      </c>
      <c r="I1576" s="276">
        <f>SUMIFS(Поликлиника!BA:BA,Поликлиника!D:D,СВОД!C1576,Поликлиника!F:F,СВОД!E1576)</f>
        <v>0</v>
      </c>
      <c r="J1576" s="276">
        <f>SUMIFS(Поликлиника!BF:BF,Поликлиника!D:D,СВОД!C1576,Поликлиника!F:F,СВОД!E1576)</f>
        <v>21300</v>
      </c>
      <c r="K1576" s="276">
        <f>SUMIFS(Поликлиника!BU:BU,Поликлиника!D:D,СВОД!C1576,Поликлиника!F:F,СВОД!E1576)</f>
        <v>8318</v>
      </c>
      <c r="L1576" s="276">
        <f>SUMIFS(Услуги!H:H,Услуги!D:D,СВОД!C1576,Услуги!F:F,СВОД!E1576)+SUMIFS(Услуги!M:M,Услуги!D:D,СВОД!C1576,Услуги!F:F,СВОД!E1576)+SUMIFS(Услуги!R:R,Услуги!D:D,СВОД!C1576,Услуги!F:F,СВОД!E1576)+SUMIFS(Услуги!W:W,Услуги!D:D,СВОД!C1576,Услуги!F:F,СВОД!E1576)+SUMIFS(Услуги!AB:AB,Услуги!D:D,СВОД!C1576,Услуги!F:F,СВОД!E1576)+SUMIFS(Услуги!AG:AG,Услуги!D:D,СВОД!C1576,Услуги!F:F,СВОД!E1576)+SUMIFS(Услуги!AL:AL,Услуги!D:D,СВОД!C1576,Услуги!F:F,СВОД!E1576)+SUMIFS(Услуги!AQ:AQ,Услуги!D:D,СВОД!C1576,Услуги!F:F,СВОД!E1576)</f>
        <v>0</v>
      </c>
      <c r="M1576" s="276">
        <f>SUMIFS('Скорая мед. помощь'!J:J,'Скорая мед. помощь'!E:E,СВОД!C1576,'Скорая мед. помощь'!G:G,СВОД!E1576)</f>
        <v>0</v>
      </c>
      <c r="N1576" s="303">
        <f>SUMIFS('Круглосуточный стационар'!O:O,'Круглосуточный стационар'!D:D,СВОД!C1576,'Круглосуточный стационар'!F:F,СВОД!E1576)+SUMIFS(ВМП!O:O,ВМП!D:D,СВОД!C1576,ВМП!F:F,СВОД!E1576)+SUMIFS('Дневной стационар'!O:O,'Дневной стационар'!D:D,СВОД!C1576,'Дневной стационар'!F:F,СВОД!E1576)+SUMIFS(ЭКО!M:M,ЭКО!D:D,СВОД!C1576,ЭКО!F:F,СВОД!E1576)+SUMIFS(Диализ!O:O,Диализ!E:E,СВОД!C1576,Диализ!G:G,СВОД!E1576)+SUMIFS(Поликлиника!CT:CT,Поликлиника!D:D,СВОД!C1576,Поликлиника!F:F,СВОД!E1576)+SUMIFS('Скорая мед. помощь'!O:O,'Скорая мед. помощь'!E:E,СВОД!C1576,'Скорая мед. помощь'!G:G,СВОД!E1576)+SUMIFS(Услуги!AV:AV,Услуги!D:D,СВОД!C1576,Услуги!F:F,СВОД!E1576)</f>
        <v>28351.190699999999</v>
      </c>
      <c r="O1576" s="302">
        <f>SUMIFS(Сверхбаза!L:L,Сверхбаза!C:C,СВОД!C1576,Сверхбаза!E:E,СВОД!E1576)+SUMIFS(Сверхбаза!M:M,Сверхбаза!C:C,СВОД!C1576,Сверхбаза!E:E,СВОД!E1576)</f>
        <v>0</v>
      </c>
      <c r="P1576" s="276">
        <f>SUMIFS(Сверхбаза!N:N,Сверхбаза!C:C,СВОД!C1576,Сверхбаза!E:E,СВОД!E1576)</f>
        <v>0</v>
      </c>
      <c r="Q1576" s="276">
        <f>SUMIFS(Сверхбаза!P:P,Сверхбаза!C:C,СВОД!C1576,Сверхбаза!E:E,СВОД!E1576)</f>
        <v>0</v>
      </c>
      <c r="R1576" s="276">
        <f>SUMIFS(Сверхбаза!O:O,Сверхбаза!C:C,СВОД!C1576,Сверхбаза!E:E,СВОД!E1576)</f>
        <v>0</v>
      </c>
      <c r="S1576" s="276">
        <f>SUMIFS(Сверхбаза!Q:Q,Сверхбаза!C:C,СВОД!C1576,Сверхбаза!E:E,СВОД!E1576)</f>
        <v>0</v>
      </c>
      <c r="T1576" s="303">
        <f>SUMIFS(Сверхбаза!G:G,Сверхбаза!C:C,СВОД!C1576,Сверхбаза!E:E,СВОД!E1576)</f>
        <v>0</v>
      </c>
    </row>
    <row r="1577" spans="1:20" outlineLevel="2" x14ac:dyDescent="0.2">
      <c r="A1577" s="288">
        <f>VLOOKUP(C1577,Округа!B:C,2,FALSE)</f>
        <v>7</v>
      </c>
      <c r="B1577" s="361">
        <v>501709</v>
      </c>
      <c r="C1577" s="361">
        <v>171201</v>
      </c>
      <c r="D1577" s="5" t="s">
        <v>225</v>
      </c>
      <c r="E1577" s="349">
        <v>7</v>
      </c>
      <c r="F1577" s="350" t="s">
        <v>706</v>
      </c>
      <c r="G1577" s="302">
        <f>SUMIFS('Круглосуточный стационар'!J:J,'Круглосуточный стационар'!D:D,СВОД!C1577,'Круглосуточный стационар'!F:F,СВОД!E1577)/2+SUMIFS(ВМП!J:J,ВМП!D:D,СВОД!C1577,ВМП!F:F,СВОД!E1577)/2+SUMIFS('Дневной стационар'!J:J,'Дневной стационар'!D:D,СВОД!C1577,'Дневной стационар'!F:F,СВОД!E1577)/2+SUMIFS(ЭКО!H:H,ЭКО!D:D,СВОД!C1577,ЭКО!F:F,СВОД!E1577)+SUMIFS(Диализ!J:J,Диализ!E:E,СВОД!C1577,Диализ!G:G,СВОД!E1577)</f>
        <v>0</v>
      </c>
      <c r="H1577" s="276">
        <f>SUMIFS(Поликлиника!H:H,Поликлиника!D:D,СВОД!C1577,Поликлиника!F:F,СВОД!E1577)</f>
        <v>0</v>
      </c>
      <c r="I1577" s="276">
        <f>SUMIFS(Поликлиника!BA:BA,Поликлиника!D:D,СВОД!C1577,Поликлиника!F:F,СВОД!E1577)</f>
        <v>0</v>
      </c>
      <c r="J1577" s="276">
        <f>SUMIFS(Поликлиника!BF:BF,Поликлиника!D:D,СВОД!C1577,Поликлиника!F:F,СВОД!E1577)</f>
        <v>0</v>
      </c>
      <c r="K1577" s="276">
        <f>SUMIFS(Поликлиника!BU:BU,Поликлиника!D:D,СВОД!C1577,Поликлиника!F:F,СВОД!E1577)</f>
        <v>0</v>
      </c>
      <c r="L1577" s="276">
        <f>SUMIFS(Услуги!H:H,Услуги!D:D,СВОД!C1577,Услуги!F:F,СВОД!E1577)+SUMIFS(Услуги!M:M,Услуги!D:D,СВОД!C1577,Услуги!F:F,СВОД!E1577)+SUMIFS(Услуги!R:R,Услуги!D:D,СВОД!C1577,Услуги!F:F,СВОД!E1577)+SUMIFS(Услуги!W:W,Услуги!D:D,СВОД!C1577,Услуги!F:F,СВОД!E1577)+SUMIFS(Услуги!AB:AB,Услуги!D:D,СВОД!C1577,Услуги!F:F,СВОД!E1577)+SUMIFS(Услуги!AG:AG,Услуги!D:D,СВОД!C1577,Услуги!F:F,СВОД!E1577)+SUMIFS(Услуги!AL:AL,Услуги!D:D,СВОД!C1577,Услуги!F:F,СВОД!E1577)+SUMIFS(Услуги!AQ:AQ,Услуги!D:D,СВОД!C1577,Услуги!F:F,СВОД!E1577)</f>
        <v>0</v>
      </c>
      <c r="M1577" s="276">
        <f>SUMIFS('Скорая мед. помощь'!J:J,'Скорая мед. помощь'!E:E,СВОД!C1577,'Скорая мед. помощь'!G:G,СВОД!E1577)</f>
        <v>0</v>
      </c>
      <c r="N1577" s="303">
        <f>SUMIFS('Круглосуточный стационар'!O:O,'Круглосуточный стационар'!D:D,СВОД!C1577,'Круглосуточный стационар'!F:F,СВОД!E1577)+SUMIFS(ВМП!O:O,ВМП!D:D,СВОД!C1577,ВМП!F:F,СВОД!E1577)+SUMIFS('Дневной стационар'!O:O,'Дневной стационар'!D:D,СВОД!C1577,'Дневной стационар'!F:F,СВОД!E1577)+SUMIFS(ЭКО!M:M,ЭКО!D:D,СВОД!C1577,ЭКО!F:F,СВОД!E1577)+SUMIFS(Диализ!O:O,Диализ!E:E,СВОД!C1577,Диализ!G:G,СВОД!E1577)+SUMIFS(Поликлиника!CT:CT,Поликлиника!D:D,СВОД!C1577,Поликлиника!F:F,СВОД!E1577)+SUMIFS('Скорая мед. помощь'!O:O,'Скорая мед. помощь'!E:E,СВОД!C1577,'Скорая мед. помощь'!G:G,СВОД!E1577)+SUMIFS(Услуги!AV:AV,Услуги!D:D,СВОД!C1577,Услуги!F:F,СВОД!E1577)</f>
        <v>0</v>
      </c>
      <c r="O1577" s="302">
        <f>SUMIFS(Сверхбаза!L:L,Сверхбаза!C:C,СВОД!C1577,Сверхбаза!E:E,СВОД!E1577)+SUMIFS(Сверхбаза!M:M,Сверхбаза!C:C,СВОД!C1577,Сверхбаза!E:E,СВОД!E1577)</f>
        <v>0</v>
      </c>
      <c r="P1577" s="276">
        <f>SUMIFS(Сверхбаза!N:N,Сверхбаза!C:C,СВОД!C1577,Сверхбаза!E:E,СВОД!E1577)</f>
        <v>0</v>
      </c>
      <c r="Q1577" s="276">
        <f>SUMIFS(Сверхбаза!P:P,Сверхбаза!C:C,СВОД!C1577,Сверхбаза!E:E,СВОД!E1577)</f>
        <v>0</v>
      </c>
      <c r="R1577" s="276">
        <f>SUMIFS(Сверхбаза!O:O,Сверхбаза!C:C,СВОД!C1577,Сверхбаза!E:E,СВОД!E1577)</f>
        <v>0</v>
      </c>
      <c r="S1577" s="276">
        <f>SUMIFS(Сверхбаза!Q:Q,Сверхбаза!C:C,СВОД!C1577,Сверхбаза!E:E,СВОД!E1577)</f>
        <v>0</v>
      </c>
      <c r="T1577" s="303">
        <f>SUMIFS(Сверхбаза!G:G,Сверхбаза!C:C,СВОД!C1577,Сверхбаза!E:E,СВОД!E1577)</f>
        <v>0</v>
      </c>
    </row>
    <row r="1578" spans="1:20" outlineLevel="2" x14ac:dyDescent="0.2">
      <c r="A1578" s="288">
        <f>VLOOKUP(C1578,Округа!B:C,2,FALSE)</f>
        <v>7</v>
      </c>
      <c r="B1578" s="361">
        <v>501709</v>
      </c>
      <c r="C1578" s="361">
        <v>171201</v>
      </c>
      <c r="D1578" s="5" t="s">
        <v>225</v>
      </c>
      <c r="E1578" s="349">
        <v>70</v>
      </c>
      <c r="F1578" s="350" t="s">
        <v>707</v>
      </c>
      <c r="G1578" s="302">
        <f>SUMIFS('Круглосуточный стационар'!J:J,'Круглосуточный стационар'!D:D,СВОД!C1578,'Круглосуточный стационар'!F:F,СВОД!E1578)/2+SUMIFS(ВМП!J:J,ВМП!D:D,СВОД!C1578,ВМП!F:F,СВОД!E1578)/2+SUMIFS('Дневной стационар'!J:J,'Дневной стационар'!D:D,СВОД!C1578,'Дневной стационар'!F:F,СВОД!E1578)/2+SUMIFS(ЭКО!H:H,ЭКО!D:D,СВОД!C1578,ЭКО!F:F,СВОД!E1578)+SUMIFS(Диализ!J:J,Диализ!E:E,СВОД!C1578,Диализ!G:G,СВОД!E1578)</f>
        <v>0</v>
      </c>
      <c r="H1578" s="276">
        <f>SUMIFS(Поликлиника!H:H,Поликлиника!D:D,СВОД!C1578,Поликлиника!F:F,СВОД!E1578)</f>
        <v>0</v>
      </c>
      <c r="I1578" s="276">
        <f>SUMIFS(Поликлиника!BA:BA,Поликлиника!D:D,СВОД!C1578,Поликлиника!F:F,СВОД!E1578)</f>
        <v>0</v>
      </c>
      <c r="J1578" s="276">
        <f>SUMIFS(Поликлиника!BF:BF,Поликлиника!D:D,СВОД!C1578,Поликлиника!F:F,СВОД!E1578)</f>
        <v>0</v>
      </c>
      <c r="K1578" s="276">
        <f>SUMIFS(Поликлиника!BU:BU,Поликлиника!D:D,СВОД!C1578,Поликлиника!F:F,СВОД!E1578)</f>
        <v>0</v>
      </c>
      <c r="L1578" s="276">
        <f>SUMIFS(Услуги!H:H,Услуги!D:D,СВОД!C1578,Услуги!F:F,СВОД!E1578)+SUMIFS(Услуги!M:M,Услуги!D:D,СВОД!C1578,Услуги!F:F,СВОД!E1578)+SUMIFS(Услуги!R:R,Услуги!D:D,СВОД!C1578,Услуги!F:F,СВОД!E1578)+SUMIFS(Услуги!W:W,Услуги!D:D,СВОД!C1578,Услуги!F:F,СВОД!E1578)+SUMIFS(Услуги!AB:AB,Услуги!D:D,СВОД!C1578,Услуги!F:F,СВОД!E1578)+SUMIFS(Услуги!AG:AG,Услуги!D:D,СВОД!C1578,Услуги!F:F,СВОД!E1578)+SUMIFS(Услуги!AL:AL,Услуги!D:D,СВОД!C1578,Услуги!F:F,СВОД!E1578)+SUMIFS(Услуги!AQ:AQ,Услуги!D:D,СВОД!C1578,Услуги!F:F,СВОД!E1578)</f>
        <v>0</v>
      </c>
      <c r="M1578" s="276">
        <f>SUMIFS('Скорая мед. помощь'!J:J,'Скорая мед. помощь'!E:E,СВОД!C1578,'Скорая мед. помощь'!G:G,СВОД!E1578)</f>
        <v>0</v>
      </c>
      <c r="N1578" s="303">
        <f>SUMIFS('Круглосуточный стационар'!O:O,'Круглосуточный стационар'!D:D,СВОД!C1578,'Круглосуточный стационар'!F:F,СВОД!E1578)+SUMIFS(ВМП!O:O,ВМП!D:D,СВОД!C1578,ВМП!F:F,СВОД!E1578)+SUMIFS('Дневной стационар'!O:O,'Дневной стационар'!D:D,СВОД!C1578,'Дневной стационар'!F:F,СВОД!E1578)+SUMIFS(ЭКО!M:M,ЭКО!D:D,СВОД!C1578,ЭКО!F:F,СВОД!E1578)+SUMIFS(Диализ!O:O,Диализ!E:E,СВОД!C1578,Диализ!G:G,СВОД!E1578)+SUMIFS(Поликлиника!CT:CT,Поликлиника!D:D,СВОД!C1578,Поликлиника!F:F,СВОД!E1578)+SUMIFS('Скорая мед. помощь'!O:O,'Скорая мед. помощь'!E:E,СВОД!C1578,'Скорая мед. помощь'!G:G,СВОД!E1578)+SUMIFS(Услуги!AV:AV,Услуги!D:D,СВОД!C1578,Услуги!F:F,СВОД!E1578)</f>
        <v>0</v>
      </c>
      <c r="O1578" s="302">
        <f>SUMIFS(Сверхбаза!L:L,Сверхбаза!C:C,СВОД!C1578,Сверхбаза!E:E,СВОД!E1578)+SUMIFS(Сверхбаза!M:M,Сверхбаза!C:C,СВОД!C1578,Сверхбаза!E:E,СВОД!E1578)</f>
        <v>0</v>
      </c>
      <c r="P1578" s="276">
        <f>SUMIFS(Сверхбаза!N:N,Сверхбаза!C:C,СВОД!C1578,Сверхбаза!E:E,СВОД!E1578)</f>
        <v>0</v>
      </c>
      <c r="Q1578" s="276">
        <f>SUMIFS(Сверхбаза!P:P,Сверхбаза!C:C,СВОД!C1578,Сверхбаза!E:E,СВОД!E1578)</f>
        <v>0</v>
      </c>
      <c r="R1578" s="276">
        <f>SUMIFS(Сверхбаза!O:O,Сверхбаза!C:C,СВОД!C1578,Сверхбаза!E:E,СВОД!E1578)</f>
        <v>0</v>
      </c>
      <c r="S1578" s="276">
        <f>SUMIFS(Сверхбаза!Q:Q,Сверхбаза!C:C,СВОД!C1578,Сверхбаза!E:E,СВОД!E1578)</f>
        <v>0</v>
      </c>
      <c r="T1578" s="303">
        <f>SUMIFS(Сверхбаза!G:G,Сверхбаза!C:C,СВОД!C1578,Сверхбаза!E:E,СВОД!E1578)</f>
        <v>0</v>
      </c>
    </row>
    <row r="1579" spans="1:20" outlineLevel="2" x14ac:dyDescent="0.2">
      <c r="A1579" s="288">
        <f>VLOOKUP(C1579,Округа!B:C,2,FALSE)</f>
        <v>7</v>
      </c>
      <c r="B1579" s="361">
        <v>501709</v>
      </c>
      <c r="C1579" s="361">
        <v>171201</v>
      </c>
      <c r="D1579" s="5" t="s">
        <v>225</v>
      </c>
      <c r="E1579" s="349">
        <v>94</v>
      </c>
      <c r="F1579" s="350" t="s">
        <v>157</v>
      </c>
      <c r="G1579" s="302">
        <f>SUMIFS('Круглосуточный стационар'!J:J,'Круглосуточный стационар'!D:D,СВОД!C1579,'Круглосуточный стационар'!F:F,СВОД!E1579)/2+SUMIFS(ВМП!J:J,ВМП!D:D,СВОД!C1579,ВМП!F:F,СВОД!E1579)/2+SUMIFS('Дневной стационар'!J:J,'Дневной стационар'!D:D,СВОД!C1579,'Дневной стационар'!F:F,СВОД!E1579)/2+SUMIFS(ЭКО!H:H,ЭКО!D:D,СВОД!C1579,ЭКО!F:F,СВОД!E1579)+SUMIFS(Диализ!J:J,Диализ!E:E,СВОД!C1579,Диализ!G:G,СВОД!E1579)</f>
        <v>0</v>
      </c>
      <c r="H1579" s="276">
        <f>SUMIFS(Поликлиника!H:H,Поликлиника!D:D,СВОД!C1579,Поликлиника!F:F,СВОД!E1579)</f>
        <v>0</v>
      </c>
      <c r="I1579" s="276">
        <f>SUMIFS(Поликлиника!BA:BA,Поликлиника!D:D,СВОД!C1579,Поликлиника!F:F,СВОД!E1579)</f>
        <v>0</v>
      </c>
      <c r="J1579" s="276">
        <f>SUMIFS(Поликлиника!BF:BF,Поликлиника!D:D,СВОД!C1579,Поликлиника!F:F,СВОД!E1579)</f>
        <v>0</v>
      </c>
      <c r="K1579" s="276">
        <f>SUMIFS(Поликлиника!BU:BU,Поликлиника!D:D,СВОД!C1579,Поликлиника!F:F,СВОД!E1579)</f>
        <v>0</v>
      </c>
      <c r="L1579" s="276">
        <f>SUMIFS(Услуги!H:H,Услуги!D:D,СВОД!C1579,Услуги!F:F,СВОД!E1579)+SUMIFS(Услуги!M:M,Услуги!D:D,СВОД!C1579,Услуги!F:F,СВОД!E1579)+SUMIFS(Услуги!R:R,Услуги!D:D,СВОД!C1579,Услуги!F:F,СВОД!E1579)+SUMIFS(Услуги!W:W,Услуги!D:D,СВОД!C1579,Услуги!F:F,СВОД!E1579)+SUMIFS(Услуги!AB:AB,Услуги!D:D,СВОД!C1579,Услуги!F:F,СВОД!E1579)+SUMIFS(Услуги!AG:AG,Услуги!D:D,СВОД!C1579,Услуги!F:F,СВОД!E1579)+SUMIFS(Услуги!AL:AL,Услуги!D:D,СВОД!C1579,Услуги!F:F,СВОД!E1579)+SUMIFS(Услуги!AQ:AQ,Услуги!D:D,СВОД!C1579,Услуги!F:F,СВОД!E1579)</f>
        <v>0</v>
      </c>
      <c r="M1579" s="276">
        <f>SUMIFS('Скорая мед. помощь'!J:J,'Скорая мед. помощь'!E:E,СВОД!C1579,'Скорая мед. помощь'!G:G,СВОД!E1579)</f>
        <v>0</v>
      </c>
      <c r="N1579" s="303">
        <f>SUMIFS('Круглосуточный стационар'!O:O,'Круглосуточный стационар'!D:D,СВОД!C1579,'Круглосуточный стационар'!F:F,СВОД!E1579)+SUMIFS(ВМП!O:O,ВМП!D:D,СВОД!C1579,ВМП!F:F,СВОД!E1579)+SUMIFS('Дневной стационар'!O:O,'Дневной стационар'!D:D,СВОД!C1579,'Дневной стационар'!F:F,СВОД!E1579)+SUMIFS(ЭКО!M:M,ЭКО!D:D,СВОД!C1579,ЭКО!F:F,СВОД!E1579)+SUMIFS(Диализ!O:O,Диализ!E:E,СВОД!C1579,Диализ!G:G,СВОД!E1579)+SUMIFS(Поликлиника!CT:CT,Поликлиника!D:D,СВОД!C1579,Поликлиника!F:F,СВОД!E1579)+SUMIFS('Скорая мед. помощь'!O:O,'Скорая мед. помощь'!E:E,СВОД!C1579,'Скорая мед. помощь'!G:G,СВОД!E1579)+SUMIFS(Услуги!AV:AV,Услуги!D:D,СВОД!C1579,Услуги!F:F,СВОД!E1579)</f>
        <v>0</v>
      </c>
      <c r="O1579" s="302">
        <f>SUMIFS(Сверхбаза!L:L,Сверхбаза!C:C,СВОД!C1579,Сверхбаза!E:E,СВОД!E1579)+SUMIFS(Сверхбаза!M:M,Сверхбаза!C:C,СВОД!C1579,Сверхбаза!E:E,СВОД!E1579)</f>
        <v>0</v>
      </c>
      <c r="P1579" s="276">
        <f>SUMIFS(Сверхбаза!N:N,Сверхбаза!C:C,СВОД!C1579,Сверхбаза!E:E,СВОД!E1579)</f>
        <v>0</v>
      </c>
      <c r="Q1579" s="276">
        <f>SUMIFS(Сверхбаза!P:P,Сверхбаза!C:C,СВОД!C1579,Сверхбаза!E:E,СВОД!E1579)</f>
        <v>0</v>
      </c>
      <c r="R1579" s="276">
        <f>SUMIFS(Сверхбаза!O:O,Сверхбаза!C:C,СВОД!C1579,Сверхбаза!E:E,СВОД!E1579)</f>
        <v>0</v>
      </c>
      <c r="S1579" s="276">
        <f>SUMIFS(Сверхбаза!Q:Q,Сверхбаза!C:C,СВОД!C1579,Сверхбаза!E:E,СВОД!E1579)</f>
        <v>0</v>
      </c>
      <c r="T1579" s="303">
        <f>SUMIFS(Сверхбаза!G:G,Сверхбаза!C:C,СВОД!C1579,Сверхбаза!E:E,СВОД!E1579)</f>
        <v>0</v>
      </c>
    </row>
    <row r="1580" spans="1:20" outlineLevel="1" x14ac:dyDescent="0.2">
      <c r="A1580" s="289"/>
      <c r="B1580" s="279"/>
      <c r="C1580" s="279" t="str">
        <f>CONCATENATE(C1579," ","Итог")</f>
        <v>171201 Итог</v>
      </c>
      <c r="D1580" s="280"/>
      <c r="E1580" s="351"/>
      <c r="F1580" s="352"/>
      <c r="G1580" s="304"/>
      <c r="H1580" s="281"/>
      <c r="I1580" s="281"/>
      <c r="J1580" s="281"/>
      <c r="K1580" s="281"/>
      <c r="L1580" s="281"/>
      <c r="M1580" s="281"/>
      <c r="N1580" s="305">
        <f>SUBTOTAL(9,N1572:N1579)</f>
        <v>28351.190699999999</v>
      </c>
      <c r="O1580" s="304"/>
      <c r="P1580" s="281"/>
      <c r="Q1580" s="281"/>
      <c r="R1580" s="281"/>
      <c r="S1580" s="281"/>
      <c r="T1580" s="305">
        <f>SUBTOTAL(9,T1572:T1579)</f>
        <v>0</v>
      </c>
    </row>
    <row r="1581" spans="1:20" outlineLevel="2" x14ac:dyDescent="0.2">
      <c r="A1581" s="287">
        <f>VLOOKUP(C1581,Округа!B:C,2,FALSE)</f>
        <v>7</v>
      </c>
      <c r="B1581" s="8">
        <v>501710</v>
      </c>
      <c r="C1581" s="8">
        <v>171301</v>
      </c>
      <c r="D1581" s="9" t="s">
        <v>226</v>
      </c>
      <c r="E1581" s="347">
        <v>1</v>
      </c>
      <c r="F1581" s="348" t="s">
        <v>12</v>
      </c>
      <c r="G1581" s="300">
        <f>SUMIFS('Круглосуточный стационар'!J:J,'Круглосуточный стационар'!D:D,СВОД!C1581,'Круглосуточный стационар'!F:F,СВОД!E1581)/2+SUMIFS(ВМП!J:J,ВМП!D:D,СВОД!C1581,ВМП!F:F,СВОД!E1581)/2+SUMIFS('Дневной стационар'!J:J,'Дневной стационар'!D:D,СВОД!C1581,'Дневной стационар'!F:F,СВОД!E1581)/2+SUMIFS(ЭКО!H:H,ЭКО!D:D,СВОД!C1581,ЭКО!F:F,СВОД!E1581)+SUMIFS(Диализ!J:J,Диализ!E:E,СВОД!C1581,Диализ!G:G,СВОД!E1581)</f>
        <v>0</v>
      </c>
      <c r="H1581" s="278">
        <f>SUMIFS(Поликлиника!H:H,Поликлиника!D:D,СВОД!C1581,Поликлиника!F:F,СВОД!E1581)</f>
        <v>0</v>
      </c>
      <c r="I1581" s="278">
        <f>SUMIFS(Поликлиника!BA:BA,Поликлиника!D:D,СВОД!C1581,Поликлиника!F:F,СВОД!E1581)</f>
        <v>0</v>
      </c>
      <c r="J1581" s="278">
        <f>SUMIFS(Поликлиника!BF:BF,Поликлиника!D:D,СВОД!C1581,Поликлиника!F:F,СВОД!E1581)</f>
        <v>0</v>
      </c>
      <c r="K1581" s="278">
        <f>SUMIFS(Поликлиника!BU:BU,Поликлиника!D:D,СВОД!C1581,Поликлиника!F:F,СВОД!E1581)</f>
        <v>0</v>
      </c>
      <c r="L1581" s="278">
        <f>SUMIFS(Услуги!H:H,Услуги!D:D,СВОД!C1581,Услуги!F:F,СВОД!E1581)+SUMIFS(Услуги!M:M,Услуги!D:D,СВОД!C1581,Услуги!F:F,СВОД!E1581)+SUMIFS(Услуги!R:R,Услуги!D:D,СВОД!C1581,Услуги!F:F,СВОД!E1581)+SUMIFS(Услуги!W:W,Услуги!D:D,СВОД!C1581,Услуги!F:F,СВОД!E1581)+SUMIFS(Услуги!AB:AB,Услуги!D:D,СВОД!C1581,Услуги!F:F,СВОД!E1581)+SUMIFS(Услуги!AG:AG,Услуги!D:D,СВОД!C1581,Услуги!F:F,СВОД!E1581)+SUMIFS(Услуги!AL:AL,Услуги!D:D,СВОД!C1581,Услуги!F:F,СВОД!E1581)+SUMIFS(Услуги!AQ:AQ,Услуги!D:D,СВОД!C1581,Услуги!F:F,СВОД!E1581)</f>
        <v>0</v>
      </c>
      <c r="M1581" s="278">
        <f>SUMIFS('Скорая мед. помощь'!J:J,'Скорая мед. помощь'!E:E,СВОД!C1581,'Скорая мед. помощь'!G:G,СВОД!E1581)</f>
        <v>0</v>
      </c>
      <c r="N1581" s="301">
        <f>SUMIFS('Круглосуточный стационар'!O:O,'Круглосуточный стационар'!D:D,СВОД!C1581,'Круглосуточный стационар'!F:F,СВОД!E1581)+SUMIFS(ВМП!O:O,ВМП!D:D,СВОД!C1581,ВМП!F:F,СВОД!E1581)+SUMIFS('Дневной стационар'!O:O,'Дневной стационар'!D:D,СВОД!C1581,'Дневной стационар'!F:F,СВОД!E1581)+SUMIFS(ЭКО!M:M,ЭКО!D:D,СВОД!C1581,ЭКО!F:F,СВОД!E1581)+SUMIFS(Диализ!O:O,Диализ!E:E,СВОД!C1581,Диализ!G:G,СВОД!E1581)+SUMIFS(Поликлиника!CT:CT,Поликлиника!D:D,СВОД!C1581,Поликлиника!F:F,СВОД!E1581)+SUMIFS('Скорая мед. помощь'!O:O,'Скорая мед. помощь'!E:E,СВОД!C1581,'Скорая мед. помощь'!G:G,СВОД!E1581)+SUMIFS(Услуги!AV:AV,Услуги!D:D,СВОД!C1581,Услуги!F:F,СВОД!E1581)</f>
        <v>0</v>
      </c>
      <c r="O1581" s="300">
        <f>SUMIFS(Сверхбаза!L:L,Сверхбаза!C:C,СВОД!C1581,Сверхбаза!E:E,СВОД!E1581)+SUMIFS(Сверхбаза!M:M,Сверхбаза!C:C,СВОД!C1581,Сверхбаза!E:E,СВОД!E1581)</f>
        <v>0</v>
      </c>
      <c r="P1581" s="278">
        <f>SUMIFS(Сверхбаза!N:N,Сверхбаза!C:C,СВОД!C1581,Сверхбаза!E:E,СВОД!E1581)</f>
        <v>0</v>
      </c>
      <c r="Q1581" s="278">
        <f>SUMIFS(Сверхбаза!P:P,Сверхбаза!C:C,СВОД!C1581,Сверхбаза!E:E,СВОД!E1581)</f>
        <v>0</v>
      </c>
      <c r="R1581" s="278">
        <f>SUMIFS(Сверхбаза!O:O,Сверхбаза!C:C,СВОД!C1581,Сверхбаза!E:E,СВОД!E1581)</f>
        <v>0</v>
      </c>
      <c r="S1581" s="278">
        <f>SUMIFS(Сверхбаза!Q:Q,Сверхбаза!C:C,СВОД!C1581,Сверхбаза!E:E,СВОД!E1581)</f>
        <v>0</v>
      </c>
      <c r="T1581" s="301">
        <f>SUMIFS(Сверхбаза!G:G,Сверхбаза!C:C,СВОД!C1581,Сверхбаза!E:E,СВОД!E1581)</f>
        <v>0</v>
      </c>
    </row>
    <row r="1582" spans="1:20" ht="25.5" outlineLevel="2" x14ac:dyDescent="0.2">
      <c r="A1582" s="288">
        <f>VLOOKUP(C1582,Округа!B:C,2,FALSE)</f>
        <v>7</v>
      </c>
      <c r="B1582" s="361">
        <v>501710</v>
      </c>
      <c r="C1582" s="361">
        <v>171301</v>
      </c>
      <c r="D1582" s="5" t="s">
        <v>226</v>
      </c>
      <c r="E1582" s="349">
        <v>13</v>
      </c>
      <c r="F1582" s="350" t="s">
        <v>704</v>
      </c>
      <c r="G1582" s="302">
        <f>SUMIFS('Круглосуточный стационар'!J:J,'Круглосуточный стационар'!D:D,СВОД!C1582,'Круглосуточный стационар'!F:F,СВОД!E1582)/2+SUMIFS(ВМП!J:J,ВМП!D:D,СВОД!C1582,ВМП!F:F,СВОД!E1582)/2+SUMIFS('Дневной стационар'!J:J,'Дневной стационар'!D:D,СВОД!C1582,'Дневной стационар'!F:F,СВОД!E1582)/2+SUMIFS(ЭКО!H:H,ЭКО!D:D,СВОД!C1582,ЭКО!F:F,СВОД!E1582)+SUMIFS(Диализ!J:J,Диализ!E:E,СВОД!C1582,Диализ!G:G,СВОД!E1582)</f>
        <v>0</v>
      </c>
      <c r="H1582" s="276">
        <f>SUMIFS(Поликлиника!H:H,Поликлиника!D:D,СВОД!C1582,Поликлиника!F:F,СВОД!E1582)</f>
        <v>0</v>
      </c>
      <c r="I1582" s="276">
        <f>SUMIFS(Поликлиника!BA:BA,Поликлиника!D:D,СВОД!C1582,Поликлиника!F:F,СВОД!E1582)</f>
        <v>0</v>
      </c>
      <c r="J1582" s="276">
        <f>SUMIFS(Поликлиника!BF:BF,Поликлиника!D:D,СВОД!C1582,Поликлиника!F:F,СВОД!E1582)</f>
        <v>0</v>
      </c>
      <c r="K1582" s="276">
        <f>SUMIFS(Поликлиника!BU:BU,Поликлиника!D:D,СВОД!C1582,Поликлиника!F:F,СВОД!E1582)</f>
        <v>0</v>
      </c>
      <c r="L1582" s="276">
        <f>SUMIFS(Услуги!H:H,Услуги!D:D,СВОД!C1582,Услуги!F:F,СВОД!E1582)+SUMIFS(Услуги!M:M,Услуги!D:D,СВОД!C1582,Услуги!F:F,СВОД!E1582)+SUMIFS(Услуги!R:R,Услуги!D:D,СВОД!C1582,Услуги!F:F,СВОД!E1582)+SUMIFS(Услуги!W:W,Услуги!D:D,СВОД!C1582,Услуги!F:F,СВОД!E1582)+SUMIFS(Услуги!AB:AB,Услуги!D:D,СВОД!C1582,Услуги!F:F,СВОД!E1582)+SUMIFS(Услуги!AG:AG,Услуги!D:D,СВОД!C1582,Услуги!F:F,СВОД!E1582)+SUMIFS(Услуги!AL:AL,Услуги!D:D,СВОД!C1582,Услуги!F:F,СВОД!E1582)+SUMIFS(Услуги!AQ:AQ,Услуги!D:D,СВОД!C1582,Услуги!F:F,СВОД!E1582)</f>
        <v>0</v>
      </c>
      <c r="M1582" s="276">
        <f>SUMIFS('Скорая мед. помощь'!J:J,'Скорая мед. помощь'!E:E,СВОД!C1582,'Скорая мед. помощь'!G:G,СВОД!E1582)</f>
        <v>0</v>
      </c>
      <c r="N1582" s="303">
        <f>SUMIFS('Круглосуточный стационар'!O:O,'Круглосуточный стационар'!D:D,СВОД!C1582,'Круглосуточный стационар'!F:F,СВОД!E1582)+SUMIFS(ВМП!O:O,ВМП!D:D,СВОД!C1582,ВМП!F:F,СВОД!E1582)+SUMIFS('Дневной стационар'!O:O,'Дневной стационар'!D:D,СВОД!C1582,'Дневной стационар'!F:F,СВОД!E1582)+SUMIFS(ЭКО!M:M,ЭКО!D:D,СВОД!C1582,ЭКО!F:F,СВОД!E1582)+SUMIFS(Диализ!O:O,Диализ!E:E,СВОД!C1582,Диализ!G:G,СВОД!E1582)+SUMIFS(Поликлиника!CT:CT,Поликлиника!D:D,СВОД!C1582,Поликлиника!F:F,СВОД!E1582)+SUMIFS('Скорая мед. помощь'!O:O,'Скорая мед. помощь'!E:E,СВОД!C1582,'Скорая мед. помощь'!G:G,СВОД!E1582)+SUMIFS(Услуги!AV:AV,Услуги!D:D,СВОД!C1582,Услуги!F:F,СВОД!E1582)</f>
        <v>0</v>
      </c>
      <c r="O1582" s="302">
        <f>SUMIFS(Сверхбаза!L:L,Сверхбаза!C:C,СВОД!C1582,Сверхбаза!E:E,СВОД!E1582)+SUMIFS(Сверхбаза!M:M,Сверхбаза!C:C,СВОД!C1582,Сверхбаза!E:E,СВОД!E1582)</f>
        <v>0</v>
      </c>
      <c r="P1582" s="276">
        <f>SUMIFS(Сверхбаза!N:N,Сверхбаза!C:C,СВОД!C1582,Сверхбаза!E:E,СВОД!E1582)</f>
        <v>0</v>
      </c>
      <c r="Q1582" s="276">
        <f>SUMIFS(Сверхбаза!P:P,Сверхбаза!C:C,СВОД!C1582,Сверхбаза!E:E,СВОД!E1582)</f>
        <v>0</v>
      </c>
      <c r="R1582" s="276">
        <f>SUMIFS(Сверхбаза!O:O,Сверхбаза!C:C,СВОД!C1582,Сверхбаза!E:E,СВОД!E1582)</f>
        <v>0</v>
      </c>
      <c r="S1582" s="276">
        <f>SUMIFS(Сверхбаза!Q:Q,Сверхбаза!C:C,СВОД!C1582,Сверхбаза!E:E,СВОД!E1582)</f>
        <v>0</v>
      </c>
      <c r="T1582" s="303">
        <f>SUMIFS(Сверхбаза!G:G,Сверхбаза!C:C,СВОД!C1582,Сверхбаза!E:E,СВОД!E1582)</f>
        <v>0</v>
      </c>
    </row>
    <row r="1583" spans="1:20" outlineLevel="2" x14ac:dyDescent="0.2">
      <c r="A1583" s="288">
        <f>VLOOKUP(C1583,Округа!B:C,2,FALSE)</f>
        <v>7</v>
      </c>
      <c r="B1583" s="361">
        <v>501710</v>
      </c>
      <c r="C1583" s="361">
        <v>171301</v>
      </c>
      <c r="D1583" s="5" t="s">
        <v>226</v>
      </c>
      <c r="E1583" s="349">
        <v>2</v>
      </c>
      <c r="F1583" s="350" t="s">
        <v>173</v>
      </c>
      <c r="G1583" s="302">
        <f>SUMIFS('Круглосуточный стационар'!J:J,'Круглосуточный стационар'!D:D,СВОД!C1583,'Круглосуточный стационар'!F:F,СВОД!E1583)/2+SUMIFS(ВМП!J:J,ВМП!D:D,СВОД!C1583,ВМП!F:F,СВОД!E1583)/2+SUMIFS('Дневной стационар'!J:J,'Дневной стационар'!D:D,СВОД!C1583,'Дневной стационар'!F:F,СВОД!E1583)/2+SUMIFS(ЭКО!H:H,ЭКО!D:D,СВОД!C1583,ЭКО!F:F,СВОД!E1583)+SUMIFS(Диализ!J:J,Диализ!E:E,СВОД!C1583,Диализ!G:G,СВОД!E1583)</f>
        <v>0</v>
      </c>
      <c r="H1583" s="276">
        <f>SUMIFS(Поликлиника!H:H,Поликлиника!D:D,СВОД!C1583,Поликлиника!F:F,СВОД!E1583)</f>
        <v>0</v>
      </c>
      <c r="I1583" s="276">
        <f>SUMIFS(Поликлиника!BA:BA,Поликлиника!D:D,СВОД!C1583,Поликлиника!F:F,СВОД!E1583)</f>
        <v>0</v>
      </c>
      <c r="J1583" s="276">
        <f>SUMIFS(Поликлиника!BF:BF,Поликлиника!D:D,СВОД!C1583,Поликлиника!F:F,СВОД!E1583)</f>
        <v>0</v>
      </c>
      <c r="K1583" s="276">
        <f>SUMIFS(Поликлиника!BU:BU,Поликлиника!D:D,СВОД!C1583,Поликлиника!F:F,СВОД!E1583)</f>
        <v>0</v>
      </c>
      <c r="L1583" s="276">
        <f>SUMIFS(Услуги!H:H,Услуги!D:D,СВОД!C1583,Услуги!F:F,СВОД!E1583)+SUMIFS(Услуги!M:M,Услуги!D:D,СВОД!C1583,Услуги!F:F,СВОД!E1583)+SUMIFS(Услуги!R:R,Услуги!D:D,СВОД!C1583,Услуги!F:F,СВОД!E1583)+SUMIFS(Услуги!W:W,Услуги!D:D,СВОД!C1583,Услуги!F:F,СВОД!E1583)+SUMIFS(Услуги!AB:AB,Услуги!D:D,СВОД!C1583,Услуги!F:F,СВОД!E1583)+SUMIFS(Услуги!AG:AG,Услуги!D:D,СВОД!C1583,Услуги!F:F,СВОД!E1583)+SUMIFS(Услуги!AL:AL,Услуги!D:D,СВОД!C1583,Услуги!F:F,СВОД!E1583)+SUMIFS(Услуги!AQ:AQ,Услуги!D:D,СВОД!C1583,Услуги!F:F,СВОД!E1583)</f>
        <v>0</v>
      </c>
      <c r="M1583" s="276">
        <f>SUMIFS('Скорая мед. помощь'!J:J,'Скорая мед. помощь'!E:E,СВОД!C1583,'Скорая мед. помощь'!G:G,СВОД!E1583)</f>
        <v>0</v>
      </c>
      <c r="N1583" s="303">
        <f>SUMIFS('Круглосуточный стационар'!O:O,'Круглосуточный стационар'!D:D,СВОД!C1583,'Круглосуточный стационар'!F:F,СВОД!E1583)+SUMIFS(ВМП!O:O,ВМП!D:D,СВОД!C1583,ВМП!F:F,СВОД!E1583)+SUMIFS('Дневной стационар'!O:O,'Дневной стационар'!D:D,СВОД!C1583,'Дневной стационар'!F:F,СВОД!E1583)+SUMIFS(ЭКО!M:M,ЭКО!D:D,СВОД!C1583,ЭКО!F:F,СВОД!E1583)+SUMIFS(Диализ!O:O,Диализ!E:E,СВОД!C1583,Диализ!G:G,СВОД!E1583)+SUMIFS(Поликлиника!CT:CT,Поликлиника!D:D,СВОД!C1583,Поликлиника!F:F,СВОД!E1583)+SUMIFS('Скорая мед. помощь'!O:O,'Скорая мед. помощь'!E:E,СВОД!C1583,'Скорая мед. помощь'!G:G,СВОД!E1583)+SUMIFS(Услуги!AV:AV,Услуги!D:D,СВОД!C1583,Услуги!F:F,СВОД!E1583)</f>
        <v>0</v>
      </c>
      <c r="O1583" s="302">
        <f>SUMIFS(Сверхбаза!L:L,Сверхбаза!C:C,СВОД!C1583,Сверхбаза!E:E,СВОД!E1583)+SUMIFS(Сверхбаза!M:M,Сверхбаза!C:C,СВОД!C1583,Сверхбаза!E:E,СВОД!E1583)</f>
        <v>0</v>
      </c>
      <c r="P1583" s="276">
        <f>SUMIFS(Сверхбаза!N:N,Сверхбаза!C:C,СВОД!C1583,Сверхбаза!E:E,СВОД!E1583)</f>
        <v>0</v>
      </c>
      <c r="Q1583" s="276">
        <f>SUMIFS(Сверхбаза!P:P,Сверхбаза!C:C,СВОД!C1583,Сверхбаза!E:E,СВОД!E1583)</f>
        <v>0</v>
      </c>
      <c r="R1583" s="276">
        <f>SUMIFS(Сверхбаза!O:O,Сверхбаза!C:C,СВОД!C1583,Сверхбаза!E:E,СВОД!E1583)</f>
        <v>0</v>
      </c>
      <c r="S1583" s="276">
        <f>SUMIFS(Сверхбаза!Q:Q,Сверхбаза!C:C,СВОД!C1583,Сверхбаза!E:E,СВОД!E1583)</f>
        <v>0</v>
      </c>
      <c r="T1583" s="303">
        <f>SUMIFS(Сверхбаза!G:G,Сверхбаза!C:C,СВОД!C1583,Сверхбаза!E:E,СВОД!E1583)</f>
        <v>0</v>
      </c>
    </row>
    <row r="1584" spans="1:20" ht="25.5" outlineLevel="2" x14ac:dyDescent="0.2">
      <c r="A1584" s="288">
        <f>VLOOKUP(C1584,Округа!B:C,2,FALSE)</f>
        <v>7</v>
      </c>
      <c r="B1584" s="361">
        <v>501710</v>
      </c>
      <c r="C1584" s="361">
        <v>171301</v>
      </c>
      <c r="D1584" s="5" t="s">
        <v>226</v>
      </c>
      <c r="E1584" s="349">
        <v>6</v>
      </c>
      <c r="F1584" s="350" t="s">
        <v>705</v>
      </c>
      <c r="G1584" s="302">
        <f>SUMIFS('Круглосуточный стационар'!J:J,'Круглосуточный стационар'!D:D,СВОД!C1584,'Круглосуточный стационар'!F:F,СВОД!E1584)/2+SUMIFS(ВМП!J:J,ВМП!D:D,СВОД!C1584,ВМП!F:F,СВОД!E1584)/2+SUMIFS('Дневной стационар'!J:J,'Дневной стационар'!D:D,СВОД!C1584,'Дневной стационар'!F:F,СВОД!E1584)/2+SUMIFS(ЭКО!H:H,ЭКО!D:D,СВОД!C1584,ЭКО!F:F,СВОД!E1584)+SUMIFS(Диализ!J:J,Диализ!E:E,СВОД!C1584,Диализ!G:G,СВОД!E1584)</f>
        <v>0</v>
      </c>
      <c r="H1584" s="276">
        <f>SUMIFS(Поликлиника!H:H,Поликлиника!D:D,СВОД!C1584,Поликлиника!F:F,СВОД!E1584)</f>
        <v>0</v>
      </c>
      <c r="I1584" s="276">
        <f>SUMIFS(Поликлиника!BA:BA,Поликлиника!D:D,СВОД!C1584,Поликлиника!F:F,СВОД!E1584)</f>
        <v>0</v>
      </c>
      <c r="J1584" s="276">
        <f>SUMIFS(Поликлиника!BF:BF,Поликлиника!D:D,СВОД!C1584,Поликлиника!F:F,СВОД!E1584)</f>
        <v>0</v>
      </c>
      <c r="K1584" s="276">
        <f>SUMIFS(Поликлиника!BU:BU,Поликлиника!D:D,СВОД!C1584,Поликлиника!F:F,СВОД!E1584)</f>
        <v>0</v>
      </c>
      <c r="L1584" s="276">
        <f>SUMIFS(Услуги!H:H,Услуги!D:D,СВОД!C1584,Услуги!F:F,СВОД!E1584)+SUMIFS(Услуги!M:M,Услуги!D:D,СВОД!C1584,Услуги!F:F,СВОД!E1584)+SUMIFS(Услуги!R:R,Услуги!D:D,СВОД!C1584,Услуги!F:F,СВОД!E1584)+SUMIFS(Услуги!W:W,Услуги!D:D,СВОД!C1584,Услуги!F:F,СВОД!E1584)+SUMIFS(Услуги!AB:AB,Услуги!D:D,СВОД!C1584,Услуги!F:F,СВОД!E1584)+SUMIFS(Услуги!AG:AG,Услуги!D:D,СВОД!C1584,Услуги!F:F,СВОД!E1584)+SUMIFS(Услуги!AL:AL,Услуги!D:D,СВОД!C1584,Услуги!F:F,СВОД!E1584)+SUMIFS(Услуги!AQ:AQ,Услуги!D:D,СВОД!C1584,Услуги!F:F,СВОД!E1584)</f>
        <v>0</v>
      </c>
      <c r="M1584" s="276">
        <f>SUMIFS('Скорая мед. помощь'!J:J,'Скорая мед. помощь'!E:E,СВОД!C1584,'Скорая мед. помощь'!G:G,СВОД!E1584)</f>
        <v>0</v>
      </c>
      <c r="N1584" s="303">
        <f>SUMIFS('Круглосуточный стационар'!O:O,'Круглосуточный стационар'!D:D,СВОД!C1584,'Круглосуточный стационар'!F:F,СВОД!E1584)+SUMIFS(ВМП!O:O,ВМП!D:D,СВОД!C1584,ВМП!F:F,СВОД!E1584)+SUMIFS('Дневной стационар'!O:O,'Дневной стационар'!D:D,СВОД!C1584,'Дневной стационар'!F:F,СВОД!E1584)+SUMIFS(ЭКО!M:M,ЭКО!D:D,СВОД!C1584,ЭКО!F:F,СВОД!E1584)+SUMIFS(Диализ!O:O,Диализ!E:E,СВОД!C1584,Диализ!G:G,СВОД!E1584)+SUMIFS(Поликлиника!CT:CT,Поликлиника!D:D,СВОД!C1584,Поликлиника!F:F,СВОД!E1584)+SUMIFS('Скорая мед. помощь'!O:O,'Скорая мед. помощь'!E:E,СВОД!C1584,'Скорая мед. помощь'!G:G,СВОД!E1584)+SUMIFS(Услуги!AV:AV,Услуги!D:D,СВОД!C1584,Услуги!F:F,СВОД!E1584)</f>
        <v>0</v>
      </c>
      <c r="O1584" s="302">
        <f>SUMIFS(Сверхбаза!L:L,Сверхбаза!C:C,СВОД!C1584,Сверхбаза!E:E,СВОД!E1584)+SUMIFS(Сверхбаза!M:M,Сверхбаза!C:C,СВОД!C1584,Сверхбаза!E:E,СВОД!E1584)</f>
        <v>0</v>
      </c>
      <c r="P1584" s="276">
        <f>SUMIFS(Сверхбаза!N:N,Сверхбаза!C:C,СВОД!C1584,Сверхбаза!E:E,СВОД!E1584)</f>
        <v>0</v>
      </c>
      <c r="Q1584" s="276">
        <f>SUMIFS(Сверхбаза!P:P,Сверхбаза!C:C,СВОД!C1584,Сверхбаза!E:E,СВОД!E1584)</f>
        <v>0</v>
      </c>
      <c r="R1584" s="276">
        <f>SUMIFS(Сверхбаза!O:O,Сверхбаза!C:C,СВОД!C1584,Сверхбаза!E:E,СВОД!E1584)</f>
        <v>0</v>
      </c>
      <c r="S1584" s="276">
        <f>SUMIFS(Сверхбаза!Q:Q,Сверхбаза!C:C,СВОД!C1584,Сверхбаза!E:E,СВОД!E1584)</f>
        <v>0</v>
      </c>
      <c r="T1584" s="303">
        <f>SUMIFS(Сверхбаза!G:G,Сверхбаза!C:C,СВОД!C1584,Сверхбаза!E:E,СВОД!E1584)</f>
        <v>0</v>
      </c>
    </row>
    <row r="1585" spans="1:20" ht="25.5" outlineLevel="2" x14ac:dyDescent="0.2">
      <c r="A1585" s="288">
        <f>VLOOKUP(C1585,Округа!B:C,2,FALSE)</f>
        <v>7</v>
      </c>
      <c r="B1585" s="361">
        <v>501710</v>
      </c>
      <c r="C1585" s="361">
        <v>171301</v>
      </c>
      <c r="D1585" s="5" t="s">
        <v>226</v>
      </c>
      <c r="E1585" s="349">
        <v>3</v>
      </c>
      <c r="F1585" s="350" t="s">
        <v>174</v>
      </c>
      <c r="G1585" s="302">
        <f>SUMIFS('Круглосуточный стационар'!J:J,'Круглосуточный стационар'!D:D,СВОД!C1585,'Круглосуточный стационар'!F:F,СВОД!E1585)/2+SUMIFS(ВМП!J:J,ВМП!D:D,СВОД!C1585,ВМП!F:F,СВОД!E1585)/2+SUMIFS('Дневной стационар'!J:J,'Дневной стационар'!D:D,СВОД!C1585,'Дневной стационар'!F:F,СВОД!E1585)/2+SUMIFS(ЭКО!H:H,ЭКО!D:D,СВОД!C1585,ЭКО!F:F,СВОД!E1585)+SUMIFS(Диализ!J:J,Диализ!E:E,СВОД!C1585,Диализ!G:G,СВОД!E1585)</f>
        <v>0</v>
      </c>
      <c r="H1585" s="276">
        <f>SUMIFS(Поликлиника!H:H,Поликлиника!D:D,СВОД!C1585,Поликлиника!F:F,СВОД!E1585)</f>
        <v>2446</v>
      </c>
      <c r="I1585" s="276">
        <f>SUMIFS(Поликлиника!BA:BA,Поликлиника!D:D,СВОД!C1585,Поликлиника!F:F,СВОД!E1585)</f>
        <v>0</v>
      </c>
      <c r="J1585" s="276">
        <f>SUMIFS(Поликлиника!BF:BF,Поликлиника!D:D,СВОД!C1585,Поликлиника!F:F,СВОД!E1585)</f>
        <v>10300</v>
      </c>
      <c r="K1585" s="276">
        <f>SUMIFS(Поликлиника!BU:BU,Поликлиника!D:D,СВОД!C1585,Поликлиника!F:F,СВОД!E1585)</f>
        <v>2989</v>
      </c>
      <c r="L1585" s="276">
        <f>SUMIFS(Услуги!H:H,Услуги!D:D,СВОД!C1585,Услуги!F:F,СВОД!E1585)+SUMIFS(Услуги!M:M,Услуги!D:D,СВОД!C1585,Услуги!F:F,СВОД!E1585)+SUMIFS(Услуги!R:R,Услуги!D:D,СВОД!C1585,Услуги!F:F,СВОД!E1585)+SUMIFS(Услуги!W:W,Услуги!D:D,СВОД!C1585,Услуги!F:F,СВОД!E1585)+SUMIFS(Услуги!AB:AB,Услуги!D:D,СВОД!C1585,Услуги!F:F,СВОД!E1585)+SUMIFS(Услуги!AG:AG,Услуги!D:D,СВОД!C1585,Услуги!F:F,СВОД!E1585)+SUMIFS(Услуги!AL:AL,Услуги!D:D,СВОД!C1585,Услуги!F:F,СВОД!E1585)+SUMIFS(Услуги!AQ:AQ,Услуги!D:D,СВОД!C1585,Услуги!F:F,СВОД!E1585)</f>
        <v>0</v>
      </c>
      <c r="M1585" s="276">
        <f>SUMIFS('Скорая мед. помощь'!J:J,'Скорая мед. помощь'!E:E,СВОД!C1585,'Скорая мед. помощь'!G:G,СВОД!E1585)</f>
        <v>0</v>
      </c>
      <c r="N1585" s="303">
        <f>SUMIFS('Круглосуточный стационар'!O:O,'Круглосуточный стационар'!D:D,СВОД!C1585,'Круглосуточный стационар'!F:F,СВОД!E1585)+SUMIFS(ВМП!O:O,ВМП!D:D,СВОД!C1585,ВМП!F:F,СВОД!E1585)+SUMIFS('Дневной стационар'!O:O,'Дневной стационар'!D:D,СВОД!C1585,'Дневной стационар'!F:F,СВОД!E1585)+SUMIFS(ЭКО!M:M,ЭКО!D:D,СВОД!C1585,ЭКО!F:F,СВОД!E1585)+SUMIFS(Диализ!O:O,Диализ!E:E,СВОД!C1585,Диализ!G:G,СВОД!E1585)+SUMIFS(Поликлиника!CT:CT,Поликлиника!D:D,СВОД!C1585,Поликлиника!F:F,СВОД!E1585)+SUMIFS('Скорая мед. помощь'!O:O,'Скорая мед. помощь'!E:E,СВОД!C1585,'Скорая мед. помощь'!G:G,СВОД!E1585)+SUMIFS(Услуги!AV:AV,Услуги!D:D,СВОД!C1585,Услуги!F:F,СВОД!E1585)</f>
        <v>12139.764839999998</v>
      </c>
      <c r="O1585" s="302">
        <f>SUMIFS(Сверхбаза!L:L,Сверхбаза!C:C,СВОД!C1585,Сверхбаза!E:E,СВОД!E1585)+SUMIFS(Сверхбаза!M:M,Сверхбаза!C:C,СВОД!C1585,Сверхбаза!E:E,СВОД!E1585)</f>
        <v>0</v>
      </c>
      <c r="P1585" s="276">
        <f>SUMIFS(Сверхбаза!N:N,Сверхбаза!C:C,СВОД!C1585,Сверхбаза!E:E,СВОД!E1585)</f>
        <v>0</v>
      </c>
      <c r="Q1585" s="276">
        <f>SUMIFS(Сверхбаза!P:P,Сверхбаза!C:C,СВОД!C1585,Сверхбаза!E:E,СВОД!E1585)</f>
        <v>0</v>
      </c>
      <c r="R1585" s="276">
        <f>SUMIFS(Сверхбаза!O:O,Сверхбаза!C:C,СВОД!C1585,Сверхбаза!E:E,СВОД!E1585)</f>
        <v>0</v>
      </c>
      <c r="S1585" s="276">
        <f>SUMIFS(Сверхбаза!Q:Q,Сверхбаза!C:C,СВОД!C1585,Сверхбаза!E:E,СВОД!E1585)</f>
        <v>0</v>
      </c>
      <c r="T1585" s="303">
        <f>SUMIFS(Сверхбаза!G:G,Сверхбаза!C:C,СВОД!C1585,Сверхбаза!E:E,СВОД!E1585)</f>
        <v>0</v>
      </c>
    </row>
    <row r="1586" spans="1:20" outlineLevel="2" x14ac:dyDescent="0.2">
      <c r="A1586" s="288">
        <f>VLOOKUP(C1586,Округа!B:C,2,FALSE)</f>
        <v>7</v>
      </c>
      <c r="B1586" s="361">
        <v>501710</v>
      </c>
      <c r="C1586" s="361">
        <v>171301</v>
      </c>
      <c r="D1586" s="5" t="s">
        <v>226</v>
      </c>
      <c r="E1586" s="349">
        <v>7</v>
      </c>
      <c r="F1586" s="350" t="s">
        <v>706</v>
      </c>
      <c r="G1586" s="302">
        <f>SUMIFS('Круглосуточный стационар'!J:J,'Круглосуточный стационар'!D:D,СВОД!C1586,'Круглосуточный стационар'!F:F,СВОД!E1586)/2+SUMIFS(ВМП!J:J,ВМП!D:D,СВОД!C1586,ВМП!F:F,СВОД!E1586)/2+SUMIFS('Дневной стационар'!J:J,'Дневной стационар'!D:D,СВОД!C1586,'Дневной стационар'!F:F,СВОД!E1586)/2+SUMIFS(ЭКО!H:H,ЭКО!D:D,СВОД!C1586,ЭКО!F:F,СВОД!E1586)+SUMIFS(Диализ!J:J,Диализ!E:E,СВОД!C1586,Диализ!G:G,СВОД!E1586)</f>
        <v>0</v>
      </c>
      <c r="H1586" s="276">
        <f>SUMIFS(Поликлиника!H:H,Поликлиника!D:D,СВОД!C1586,Поликлиника!F:F,СВОД!E1586)</f>
        <v>0</v>
      </c>
      <c r="I1586" s="276">
        <f>SUMIFS(Поликлиника!BA:BA,Поликлиника!D:D,СВОД!C1586,Поликлиника!F:F,СВОД!E1586)</f>
        <v>0</v>
      </c>
      <c r="J1586" s="276">
        <f>SUMIFS(Поликлиника!BF:BF,Поликлиника!D:D,СВОД!C1586,Поликлиника!F:F,СВОД!E1586)</f>
        <v>0</v>
      </c>
      <c r="K1586" s="276">
        <f>SUMIFS(Поликлиника!BU:BU,Поликлиника!D:D,СВОД!C1586,Поликлиника!F:F,СВОД!E1586)</f>
        <v>0</v>
      </c>
      <c r="L1586" s="276">
        <f>SUMIFS(Услуги!H:H,Услуги!D:D,СВОД!C1586,Услуги!F:F,СВОД!E1586)+SUMIFS(Услуги!M:M,Услуги!D:D,СВОД!C1586,Услуги!F:F,СВОД!E1586)+SUMIFS(Услуги!R:R,Услуги!D:D,СВОД!C1586,Услуги!F:F,СВОД!E1586)+SUMIFS(Услуги!W:W,Услуги!D:D,СВОД!C1586,Услуги!F:F,СВОД!E1586)+SUMIFS(Услуги!AB:AB,Услуги!D:D,СВОД!C1586,Услуги!F:F,СВОД!E1586)+SUMIFS(Услуги!AG:AG,Услуги!D:D,СВОД!C1586,Услуги!F:F,СВОД!E1586)+SUMIFS(Услуги!AL:AL,Услуги!D:D,СВОД!C1586,Услуги!F:F,СВОД!E1586)+SUMIFS(Услуги!AQ:AQ,Услуги!D:D,СВОД!C1586,Услуги!F:F,СВОД!E1586)</f>
        <v>0</v>
      </c>
      <c r="M1586" s="276">
        <f>SUMIFS('Скорая мед. помощь'!J:J,'Скорая мед. помощь'!E:E,СВОД!C1586,'Скорая мед. помощь'!G:G,СВОД!E1586)</f>
        <v>0</v>
      </c>
      <c r="N1586" s="303">
        <f>SUMIFS('Круглосуточный стационар'!O:O,'Круглосуточный стационар'!D:D,СВОД!C1586,'Круглосуточный стационар'!F:F,СВОД!E1586)+SUMIFS(ВМП!O:O,ВМП!D:D,СВОД!C1586,ВМП!F:F,СВОД!E1586)+SUMIFS('Дневной стационар'!O:O,'Дневной стационар'!D:D,СВОД!C1586,'Дневной стационар'!F:F,СВОД!E1586)+SUMIFS(ЭКО!M:M,ЭКО!D:D,СВОД!C1586,ЭКО!F:F,СВОД!E1586)+SUMIFS(Диализ!O:O,Диализ!E:E,СВОД!C1586,Диализ!G:G,СВОД!E1586)+SUMIFS(Поликлиника!CT:CT,Поликлиника!D:D,СВОД!C1586,Поликлиника!F:F,СВОД!E1586)+SUMIFS('Скорая мед. помощь'!O:O,'Скорая мед. помощь'!E:E,СВОД!C1586,'Скорая мед. помощь'!G:G,СВОД!E1586)+SUMIFS(Услуги!AV:AV,Услуги!D:D,СВОД!C1586,Услуги!F:F,СВОД!E1586)</f>
        <v>0</v>
      </c>
      <c r="O1586" s="302">
        <f>SUMIFS(Сверхбаза!L:L,Сверхбаза!C:C,СВОД!C1586,Сверхбаза!E:E,СВОД!E1586)+SUMIFS(Сверхбаза!M:M,Сверхбаза!C:C,СВОД!C1586,Сверхбаза!E:E,СВОД!E1586)</f>
        <v>0</v>
      </c>
      <c r="P1586" s="276">
        <f>SUMIFS(Сверхбаза!N:N,Сверхбаза!C:C,СВОД!C1586,Сверхбаза!E:E,СВОД!E1586)</f>
        <v>0</v>
      </c>
      <c r="Q1586" s="276">
        <f>SUMIFS(Сверхбаза!P:P,Сверхбаза!C:C,СВОД!C1586,Сверхбаза!E:E,СВОД!E1586)</f>
        <v>0</v>
      </c>
      <c r="R1586" s="276">
        <f>SUMIFS(Сверхбаза!O:O,Сверхбаза!C:C,СВОД!C1586,Сверхбаза!E:E,СВОД!E1586)</f>
        <v>0</v>
      </c>
      <c r="S1586" s="276">
        <f>SUMIFS(Сверхбаза!Q:Q,Сверхбаза!C:C,СВОД!C1586,Сверхбаза!E:E,СВОД!E1586)</f>
        <v>0</v>
      </c>
      <c r="T1586" s="303">
        <f>SUMIFS(Сверхбаза!G:G,Сверхбаза!C:C,СВОД!C1586,Сверхбаза!E:E,СВОД!E1586)</f>
        <v>0</v>
      </c>
    </row>
    <row r="1587" spans="1:20" outlineLevel="2" x14ac:dyDescent="0.2">
      <c r="A1587" s="288">
        <f>VLOOKUP(C1587,Округа!B:C,2,FALSE)</f>
        <v>7</v>
      </c>
      <c r="B1587" s="361">
        <v>501710</v>
      </c>
      <c r="C1587" s="361">
        <v>171301</v>
      </c>
      <c r="D1587" s="5" t="s">
        <v>226</v>
      </c>
      <c r="E1587" s="349">
        <v>70</v>
      </c>
      <c r="F1587" s="350" t="s">
        <v>707</v>
      </c>
      <c r="G1587" s="302">
        <f>SUMIFS('Круглосуточный стационар'!J:J,'Круглосуточный стационар'!D:D,СВОД!C1587,'Круглосуточный стационар'!F:F,СВОД!E1587)/2+SUMIFS(ВМП!J:J,ВМП!D:D,СВОД!C1587,ВМП!F:F,СВОД!E1587)/2+SUMIFS('Дневной стационар'!J:J,'Дневной стационар'!D:D,СВОД!C1587,'Дневной стационар'!F:F,СВОД!E1587)/2+SUMIFS(ЭКО!H:H,ЭКО!D:D,СВОД!C1587,ЭКО!F:F,СВОД!E1587)+SUMIFS(Диализ!J:J,Диализ!E:E,СВОД!C1587,Диализ!G:G,СВОД!E1587)</f>
        <v>0</v>
      </c>
      <c r="H1587" s="276">
        <f>SUMIFS(Поликлиника!H:H,Поликлиника!D:D,СВОД!C1587,Поликлиника!F:F,СВОД!E1587)</f>
        <v>0</v>
      </c>
      <c r="I1587" s="276">
        <f>SUMIFS(Поликлиника!BA:BA,Поликлиника!D:D,СВОД!C1587,Поликлиника!F:F,СВОД!E1587)</f>
        <v>0</v>
      </c>
      <c r="J1587" s="276">
        <f>SUMIFS(Поликлиника!BF:BF,Поликлиника!D:D,СВОД!C1587,Поликлиника!F:F,СВОД!E1587)</f>
        <v>0</v>
      </c>
      <c r="K1587" s="276">
        <f>SUMIFS(Поликлиника!BU:BU,Поликлиника!D:D,СВОД!C1587,Поликлиника!F:F,СВОД!E1587)</f>
        <v>0</v>
      </c>
      <c r="L1587" s="276">
        <f>SUMIFS(Услуги!H:H,Услуги!D:D,СВОД!C1587,Услуги!F:F,СВОД!E1587)+SUMIFS(Услуги!M:M,Услуги!D:D,СВОД!C1587,Услуги!F:F,СВОД!E1587)+SUMIFS(Услуги!R:R,Услуги!D:D,СВОД!C1587,Услуги!F:F,СВОД!E1587)+SUMIFS(Услуги!W:W,Услуги!D:D,СВОД!C1587,Услуги!F:F,СВОД!E1587)+SUMIFS(Услуги!AB:AB,Услуги!D:D,СВОД!C1587,Услуги!F:F,СВОД!E1587)+SUMIFS(Услуги!AG:AG,Услуги!D:D,СВОД!C1587,Услуги!F:F,СВОД!E1587)+SUMIFS(Услуги!AL:AL,Услуги!D:D,СВОД!C1587,Услуги!F:F,СВОД!E1587)+SUMIFS(Услуги!AQ:AQ,Услуги!D:D,СВОД!C1587,Услуги!F:F,СВОД!E1587)</f>
        <v>0</v>
      </c>
      <c r="M1587" s="276">
        <f>SUMIFS('Скорая мед. помощь'!J:J,'Скорая мед. помощь'!E:E,СВОД!C1587,'Скорая мед. помощь'!G:G,СВОД!E1587)</f>
        <v>0</v>
      </c>
      <c r="N1587" s="303">
        <f>SUMIFS('Круглосуточный стационар'!O:O,'Круглосуточный стационар'!D:D,СВОД!C1587,'Круглосуточный стационар'!F:F,СВОД!E1587)+SUMIFS(ВМП!O:O,ВМП!D:D,СВОД!C1587,ВМП!F:F,СВОД!E1587)+SUMIFS('Дневной стационар'!O:O,'Дневной стационар'!D:D,СВОД!C1587,'Дневной стационар'!F:F,СВОД!E1587)+SUMIFS(ЭКО!M:M,ЭКО!D:D,СВОД!C1587,ЭКО!F:F,СВОД!E1587)+SUMIFS(Диализ!O:O,Диализ!E:E,СВОД!C1587,Диализ!G:G,СВОД!E1587)+SUMIFS(Поликлиника!CT:CT,Поликлиника!D:D,СВОД!C1587,Поликлиника!F:F,СВОД!E1587)+SUMIFS('Скорая мед. помощь'!O:O,'Скорая мед. помощь'!E:E,СВОД!C1587,'Скорая мед. помощь'!G:G,СВОД!E1587)+SUMIFS(Услуги!AV:AV,Услуги!D:D,СВОД!C1587,Услуги!F:F,СВОД!E1587)</f>
        <v>0</v>
      </c>
      <c r="O1587" s="302">
        <f>SUMIFS(Сверхбаза!L:L,Сверхбаза!C:C,СВОД!C1587,Сверхбаза!E:E,СВОД!E1587)+SUMIFS(Сверхбаза!M:M,Сверхбаза!C:C,СВОД!C1587,Сверхбаза!E:E,СВОД!E1587)</f>
        <v>0</v>
      </c>
      <c r="P1587" s="276">
        <f>SUMIFS(Сверхбаза!N:N,Сверхбаза!C:C,СВОД!C1587,Сверхбаза!E:E,СВОД!E1587)</f>
        <v>0</v>
      </c>
      <c r="Q1587" s="276">
        <f>SUMIFS(Сверхбаза!P:P,Сверхбаза!C:C,СВОД!C1587,Сверхбаза!E:E,СВОД!E1587)</f>
        <v>0</v>
      </c>
      <c r="R1587" s="276">
        <f>SUMIFS(Сверхбаза!O:O,Сверхбаза!C:C,СВОД!C1587,Сверхбаза!E:E,СВОД!E1587)</f>
        <v>0</v>
      </c>
      <c r="S1587" s="276">
        <f>SUMIFS(Сверхбаза!Q:Q,Сверхбаза!C:C,СВОД!C1587,Сверхбаза!E:E,СВОД!E1587)</f>
        <v>0</v>
      </c>
      <c r="T1587" s="303">
        <f>SUMIFS(Сверхбаза!G:G,Сверхбаза!C:C,СВОД!C1587,Сверхбаза!E:E,СВОД!E1587)</f>
        <v>0</v>
      </c>
    </row>
    <row r="1588" spans="1:20" outlineLevel="2" x14ac:dyDescent="0.2">
      <c r="A1588" s="288">
        <f>VLOOKUP(C1588,Округа!B:C,2,FALSE)</f>
        <v>7</v>
      </c>
      <c r="B1588" s="361">
        <v>501710</v>
      </c>
      <c r="C1588" s="361">
        <v>171301</v>
      </c>
      <c r="D1588" s="5" t="s">
        <v>226</v>
      </c>
      <c r="E1588" s="349">
        <v>94</v>
      </c>
      <c r="F1588" s="350" t="s">
        <v>157</v>
      </c>
      <c r="G1588" s="302">
        <f>SUMIFS('Круглосуточный стационар'!J:J,'Круглосуточный стационар'!D:D,СВОД!C1588,'Круглосуточный стационар'!F:F,СВОД!E1588)/2+SUMIFS(ВМП!J:J,ВМП!D:D,СВОД!C1588,ВМП!F:F,СВОД!E1588)/2+SUMIFS('Дневной стационар'!J:J,'Дневной стационар'!D:D,СВОД!C1588,'Дневной стационар'!F:F,СВОД!E1588)/2+SUMIFS(ЭКО!H:H,ЭКО!D:D,СВОД!C1588,ЭКО!F:F,СВОД!E1588)+SUMIFS(Диализ!J:J,Диализ!E:E,СВОД!C1588,Диализ!G:G,СВОД!E1588)</f>
        <v>0</v>
      </c>
      <c r="H1588" s="276">
        <f>SUMIFS(Поликлиника!H:H,Поликлиника!D:D,СВОД!C1588,Поликлиника!F:F,СВОД!E1588)</f>
        <v>0</v>
      </c>
      <c r="I1588" s="276">
        <f>SUMIFS(Поликлиника!BA:BA,Поликлиника!D:D,СВОД!C1588,Поликлиника!F:F,СВОД!E1588)</f>
        <v>0</v>
      </c>
      <c r="J1588" s="276">
        <f>SUMIFS(Поликлиника!BF:BF,Поликлиника!D:D,СВОД!C1588,Поликлиника!F:F,СВОД!E1588)</f>
        <v>0</v>
      </c>
      <c r="K1588" s="276">
        <f>SUMIFS(Поликлиника!BU:BU,Поликлиника!D:D,СВОД!C1588,Поликлиника!F:F,СВОД!E1588)</f>
        <v>0</v>
      </c>
      <c r="L1588" s="276">
        <f>SUMIFS(Услуги!H:H,Услуги!D:D,СВОД!C1588,Услуги!F:F,СВОД!E1588)+SUMIFS(Услуги!M:M,Услуги!D:D,СВОД!C1588,Услуги!F:F,СВОД!E1588)+SUMIFS(Услуги!R:R,Услуги!D:D,СВОД!C1588,Услуги!F:F,СВОД!E1588)+SUMIFS(Услуги!W:W,Услуги!D:D,СВОД!C1588,Услуги!F:F,СВОД!E1588)+SUMIFS(Услуги!AB:AB,Услуги!D:D,СВОД!C1588,Услуги!F:F,СВОД!E1588)+SUMIFS(Услуги!AG:AG,Услуги!D:D,СВОД!C1588,Услуги!F:F,СВОД!E1588)+SUMIFS(Услуги!AL:AL,Услуги!D:D,СВОД!C1588,Услуги!F:F,СВОД!E1588)+SUMIFS(Услуги!AQ:AQ,Услуги!D:D,СВОД!C1588,Услуги!F:F,СВОД!E1588)</f>
        <v>0</v>
      </c>
      <c r="M1588" s="276">
        <f>SUMIFS('Скорая мед. помощь'!J:J,'Скорая мед. помощь'!E:E,СВОД!C1588,'Скорая мед. помощь'!G:G,СВОД!E1588)</f>
        <v>0</v>
      </c>
      <c r="N1588" s="303">
        <f>SUMIFS('Круглосуточный стационар'!O:O,'Круглосуточный стационар'!D:D,СВОД!C1588,'Круглосуточный стационар'!F:F,СВОД!E1588)+SUMIFS(ВМП!O:O,ВМП!D:D,СВОД!C1588,ВМП!F:F,СВОД!E1588)+SUMIFS('Дневной стационар'!O:O,'Дневной стационар'!D:D,СВОД!C1588,'Дневной стационар'!F:F,СВОД!E1588)+SUMIFS(ЭКО!M:M,ЭКО!D:D,СВОД!C1588,ЭКО!F:F,СВОД!E1588)+SUMIFS(Диализ!O:O,Диализ!E:E,СВОД!C1588,Диализ!G:G,СВОД!E1588)+SUMIFS(Поликлиника!CT:CT,Поликлиника!D:D,СВОД!C1588,Поликлиника!F:F,СВОД!E1588)+SUMIFS('Скорая мед. помощь'!O:O,'Скорая мед. помощь'!E:E,СВОД!C1588,'Скорая мед. помощь'!G:G,СВОД!E1588)+SUMIFS(Услуги!AV:AV,Услуги!D:D,СВОД!C1588,Услуги!F:F,СВОД!E1588)</f>
        <v>0</v>
      </c>
      <c r="O1588" s="302">
        <f>SUMIFS(Сверхбаза!L:L,Сверхбаза!C:C,СВОД!C1588,Сверхбаза!E:E,СВОД!E1588)+SUMIFS(Сверхбаза!M:M,Сверхбаза!C:C,СВОД!C1588,Сверхбаза!E:E,СВОД!E1588)</f>
        <v>0</v>
      </c>
      <c r="P1588" s="276">
        <f>SUMIFS(Сверхбаза!N:N,Сверхбаза!C:C,СВОД!C1588,Сверхбаза!E:E,СВОД!E1588)</f>
        <v>0</v>
      </c>
      <c r="Q1588" s="276">
        <f>SUMIFS(Сверхбаза!P:P,Сверхбаза!C:C,СВОД!C1588,Сверхбаза!E:E,СВОД!E1588)</f>
        <v>0</v>
      </c>
      <c r="R1588" s="276">
        <f>SUMIFS(Сверхбаза!O:O,Сверхбаза!C:C,СВОД!C1588,Сверхбаза!E:E,СВОД!E1588)</f>
        <v>0</v>
      </c>
      <c r="S1588" s="276">
        <f>SUMIFS(Сверхбаза!Q:Q,Сверхбаза!C:C,СВОД!C1588,Сверхбаза!E:E,СВОД!E1588)</f>
        <v>0</v>
      </c>
      <c r="T1588" s="303">
        <f>SUMIFS(Сверхбаза!G:G,Сверхбаза!C:C,СВОД!C1588,Сверхбаза!E:E,СВОД!E1588)</f>
        <v>0</v>
      </c>
    </row>
    <row r="1589" spans="1:20" outlineLevel="1" x14ac:dyDescent="0.2">
      <c r="A1589" s="289"/>
      <c r="B1589" s="279"/>
      <c r="C1589" s="279" t="str">
        <f>CONCATENATE(C1588," ","Итог")</f>
        <v>171301 Итог</v>
      </c>
      <c r="D1589" s="280"/>
      <c r="E1589" s="351"/>
      <c r="F1589" s="352"/>
      <c r="G1589" s="304"/>
      <c r="H1589" s="281"/>
      <c r="I1589" s="281"/>
      <c r="J1589" s="281"/>
      <c r="K1589" s="281"/>
      <c r="L1589" s="281"/>
      <c r="M1589" s="281"/>
      <c r="N1589" s="305">
        <f>SUBTOTAL(9,N1581:N1588)</f>
        <v>12139.764839999998</v>
      </c>
      <c r="O1589" s="304"/>
      <c r="P1589" s="281"/>
      <c r="Q1589" s="281"/>
      <c r="R1589" s="281"/>
      <c r="S1589" s="281"/>
      <c r="T1589" s="305">
        <f>SUBTOTAL(9,T1581:T1588)</f>
        <v>0</v>
      </c>
    </row>
    <row r="1590" spans="1:20" ht="25.5" outlineLevel="2" x14ac:dyDescent="0.2">
      <c r="A1590" s="287">
        <f>VLOOKUP(C1590,Округа!B:C,2,FALSE)</f>
        <v>7</v>
      </c>
      <c r="B1590" s="8">
        <v>501711</v>
      </c>
      <c r="C1590" s="8">
        <v>171401</v>
      </c>
      <c r="D1590" s="9" t="s">
        <v>594</v>
      </c>
      <c r="E1590" s="347">
        <v>1</v>
      </c>
      <c r="F1590" s="348" t="s">
        <v>12</v>
      </c>
      <c r="G1590" s="300">
        <f>SUMIFS('Круглосуточный стационар'!J:J,'Круглосуточный стационар'!D:D,СВОД!C1590,'Круглосуточный стационар'!F:F,СВОД!E1590)/2+SUMIFS(ВМП!J:J,ВМП!D:D,СВОД!C1590,ВМП!F:F,СВОД!E1590)/2+SUMIFS('Дневной стационар'!J:J,'Дневной стационар'!D:D,СВОД!C1590,'Дневной стационар'!F:F,СВОД!E1590)/2+SUMIFS(ЭКО!H:H,ЭКО!D:D,СВОД!C1590,ЭКО!F:F,СВОД!E1590)+SUMIFS(Диализ!J:J,Диализ!E:E,СВОД!C1590,Диализ!G:G,СВОД!E1590)</f>
        <v>237</v>
      </c>
      <c r="H1590" s="278">
        <f>SUMIFS(Поликлиника!H:H,Поликлиника!D:D,СВОД!C1590,Поликлиника!F:F,СВОД!E1590)</f>
        <v>0</v>
      </c>
      <c r="I1590" s="278">
        <f>SUMIFS(Поликлиника!BA:BA,Поликлиника!D:D,СВОД!C1590,Поликлиника!F:F,СВОД!E1590)</f>
        <v>0</v>
      </c>
      <c r="J1590" s="278">
        <f>SUMIFS(Поликлиника!BF:BF,Поликлиника!D:D,СВОД!C1590,Поликлиника!F:F,СВОД!E1590)</f>
        <v>0</v>
      </c>
      <c r="K1590" s="278">
        <f>SUMIFS(Поликлиника!BU:BU,Поликлиника!D:D,СВОД!C1590,Поликлиника!F:F,СВОД!E1590)</f>
        <v>0</v>
      </c>
      <c r="L1590" s="278">
        <f>SUMIFS(Услуги!H:H,Услуги!D:D,СВОД!C1590,Услуги!F:F,СВОД!E1590)+SUMIFS(Услуги!M:M,Услуги!D:D,СВОД!C1590,Услуги!F:F,СВОД!E1590)+SUMIFS(Услуги!R:R,Услуги!D:D,СВОД!C1590,Услуги!F:F,СВОД!E1590)+SUMIFS(Услуги!W:W,Услуги!D:D,СВОД!C1590,Услуги!F:F,СВОД!E1590)+SUMIFS(Услуги!AB:AB,Услуги!D:D,СВОД!C1590,Услуги!F:F,СВОД!E1590)+SUMIFS(Услуги!AG:AG,Услуги!D:D,СВОД!C1590,Услуги!F:F,СВОД!E1590)+SUMIFS(Услуги!AL:AL,Услуги!D:D,СВОД!C1590,Услуги!F:F,СВОД!E1590)+SUMIFS(Услуги!AQ:AQ,Услуги!D:D,СВОД!C1590,Услуги!F:F,СВОД!E1590)</f>
        <v>0</v>
      </c>
      <c r="M1590" s="278">
        <f>SUMIFS('Скорая мед. помощь'!J:J,'Скорая мед. помощь'!E:E,СВОД!C1590,'Скорая мед. помощь'!G:G,СВОД!E1590)</f>
        <v>0</v>
      </c>
      <c r="N1590" s="301">
        <f>SUMIFS('Круглосуточный стационар'!O:O,'Круглосуточный стационар'!D:D,СВОД!C1590,'Круглосуточный стационар'!F:F,СВОД!E1590)+SUMIFS(ВМП!O:O,ВМП!D:D,СВОД!C1590,ВМП!F:F,СВОД!E1590)+SUMIFS('Дневной стационар'!O:O,'Дневной стационар'!D:D,СВОД!C1590,'Дневной стационар'!F:F,СВОД!E1590)+SUMIFS(ЭКО!M:M,ЭКО!D:D,СВОД!C1590,ЭКО!F:F,СВОД!E1590)+SUMIFS(Диализ!O:O,Диализ!E:E,СВОД!C1590,Диализ!G:G,СВОД!E1590)+SUMIFS(Поликлиника!CT:CT,Поликлиника!D:D,СВОД!C1590,Поликлиника!F:F,СВОД!E1590)+SUMIFS('Скорая мед. помощь'!O:O,'Скорая мед. помощь'!E:E,СВОД!C1590,'Скорая мед. помощь'!G:G,СВОД!E1590)+SUMIFS(Услуги!AV:AV,Услуги!D:D,СВОД!C1590,Услуги!F:F,СВОД!E1590)</f>
        <v>31111.684069581803</v>
      </c>
      <c r="O1590" s="300">
        <f>SUMIFS(Сверхбаза!L:L,Сверхбаза!C:C,СВОД!C1590,Сверхбаза!E:E,СВОД!E1590)+SUMIFS(Сверхбаза!M:M,Сверхбаза!C:C,СВОД!C1590,Сверхбаза!E:E,СВОД!E1590)</f>
        <v>0</v>
      </c>
      <c r="P1590" s="278">
        <f>SUMIFS(Сверхбаза!N:N,Сверхбаза!C:C,СВОД!C1590,Сверхбаза!E:E,СВОД!E1590)</f>
        <v>0</v>
      </c>
      <c r="Q1590" s="278">
        <f>SUMIFS(Сверхбаза!P:P,Сверхбаза!C:C,СВОД!C1590,Сверхбаза!E:E,СВОД!E1590)</f>
        <v>0</v>
      </c>
      <c r="R1590" s="278">
        <f>SUMIFS(Сверхбаза!O:O,Сверхбаза!C:C,СВОД!C1590,Сверхбаза!E:E,СВОД!E1590)</f>
        <v>0</v>
      </c>
      <c r="S1590" s="278">
        <f>SUMIFS(Сверхбаза!Q:Q,Сверхбаза!C:C,СВОД!C1590,Сверхбаза!E:E,СВОД!E1590)</f>
        <v>0</v>
      </c>
      <c r="T1590" s="301">
        <f>SUMIFS(Сверхбаза!G:G,Сверхбаза!C:C,СВОД!C1590,Сверхбаза!E:E,СВОД!E1590)</f>
        <v>0</v>
      </c>
    </row>
    <row r="1591" spans="1:20" ht="25.5" outlineLevel="2" x14ac:dyDescent="0.2">
      <c r="A1591" s="288">
        <f>VLOOKUP(C1591,Округа!B:C,2,FALSE)</f>
        <v>7</v>
      </c>
      <c r="B1591" s="361">
        <v>501711</v>
      </c>
      <c r="C1591" s="361">
        <v>171401</v>
      </c>
      <c r="D1591" s="5" t="s">
        <v>594</v>
      </c>
      <c r="E1591" s="349">
        <v>13</v>
      </c>
      <c r="F1591" s="350" t="s">
        <v>704</v>
      </c>
      <c r="G1591" s="302">
        <f>SUMIFS('Круглосуточный стационар'!J:J,'Круглосуточный стационар'!D:D,СВОД!C1591,'Круглосуточный стационар'!F:F,СВОД!E1591)/2+SUMIFS(ВМП!J:J,ВМП!D:D,СВОД!C1591,ВМП!F:F,СВОД!E1591)/2+SUMIFS('Дневной стационар'!J:J,'Дневной стационар'!D:D,СВОД!C1591,'Дневной стационар'!F:F,СВОД!E1591)/2+SUMIFS(ЭКО!H:H,ЭКО!D:D,СВОД!C1591,ЭКО!F:F,СВОД!E1591)+SUMIFS(Диализ!J:J,Диализ!E:E,СВОД!C1591,Диализ!G:G,СВОД!E1591)</f>
        <v>605</v>
      </c>
      <c r="H1591" s="276">
        <f>SUMIFS(Поликлиника!H:H,Поликлиника!D:D,СВОД!C1591,Поликлиника!F:F,СВОД!E1591)</f>
        <v>0</v>
      </c>
      <c r="I1591" s="276">
        <f>SUMIFS(Поликлиника!BA:BA,Поликлиника!D:D,СВОД!C1591,Поликлиника!F:F,СВОД!E1591)</f>
        <v>0</v>
      </c>
      <c r="J1591" s="276">
        <f>SUMIFS(Поликлиника!BF:BF,Поликлиника!D:D,СВОД!C1591,Поликлиника!F:F,СВОД!E1591)</f>
        <v>0</v>
      </c>
      <c r="K1591" s="276">
        <f>SUMIFS(Поликлиника!BU:BU,Поликлиника!D:D,СВОД!C1591,Поликлиника!F:F,СВОД!E1591)</f>
        <v>0</v>
      </c>
      <c r="L1591" s="276">
        <f>SUMIFS(Услуги!H:H,Услуги!D:D,СВОД!C1591,Услуги!F:F,СВОД!E1591)+SUMIFS(Услуги!M:M,Услуги!D:D,СВОД!C1591,Услуги!F:F,СВОД!E1591)+SUMIFS(Услуги!R:R,Услуги!D:D,СВОД!C1591,Услуги!F:F,СВОД!E1591)+SUMIFS(Услуги!W:W,Услуги!D:D,СВОД!C1591,Услуги!F:F,СВОД!E1591)+SUMIFS(Услуги!AB:AB,Услуги!D:D,СВОД!C1591,Услуги!F:F,СВОД!E1591)+SUMIFS(Услуги!AG:AG,Услуги!D:D,СВОД!C1591,Услуги!F:F,СВОД!E1591)+SUMIFS(Услуги!AL:AL,Услуги!D:D,СВОД!C1591,Услуги!F:F,СВОД!E1591)+SUMIFS(Услуги!AQ:AQ,Услуги!D:D,СВОД!C1591,Услуги!F:F,СВОД!E1591)</f>
        <v>0</v>
      </c>
      <c r="M1591" s="276">
        <f>SUMIFS('Скорая мед. помощь'!J:J,'Скорая мед. помощь'!E:E,СВОД!C1591,'Скорая мед. помощь'!G:G,СВОД!E1591)</f>
        <v>0</v>
      </c>
      <c r="N1591" s="303">
        <f>SUMIFS('Круглосуточный стационар'!O:O,'Круглосуточный стационар'!D:D,СВОД!C1591,'Круглосуточный стационар'!F:F,СВОД!E1591)+SUMIFS(ВМП!O:O,ВМП!D:D,СВОД!C1591,ВМП!F:F,СВОД!E1591)+SUMIFS('Дневной стационар'!O:O,'Дневной стационар'!D:D,СВОД!C1591,'Дневной стационар'!F:F,СВОД!E1591)+SUMIFS(ЭКО!M:M,ЭКО!D:D,СВОД!C1591,ЭКО!F:F,СВОД!E1591)+SUMIFS(Диализ!O:O,Диализ!E:E,СВОД!C1591,Диализ!G:G,СВОД!E1591)+SUMIFS(Поликлиника!CT:CT,Поликлиника!D:D,СВОД!C1591,Поликлиника!F:F,СВОД!E1591)+SUMIFS('Скорая мед. помощь'!O:O,'Скорая мед. помощь'!E:E,СВОД!C1591,'Скорая мед. помощь'!G:G,СВОД!E1591)+SUMIFS(Услуги!AV:AV,Услуги!D:D,СВОД!C1591,Услуги!F:F,СВОД!E1591)</f>
        <v>116237.88618750001</v>
      </c>
      <c r="O1591" s="302">
        <f>SUMIFS(Сверхбаза!L:L,Сверхбаза!C:C,СВОД!C1591,Сверхбаза!E:E,СВОД!E1591)+SUMIFS(Сверхбаза!M:M,Сверхбаза!C:C,СВОД!C1591,Сверхбаза!E:E,СВОД!E1591)</f>
        <v>0</v>
      </c>
      <c r="P1591" s="276">
        <f>SUMIFS(Сверхбаза!N:N,Сверхбаза!C:C,СВОД!C1591,Сверхбаза!E:E,СВОД!E1591)</f>
        <v>0</v>
      </c>
      <c r="Q1591" s="276">
        <f>SUMIFS(Сверхбаза!P:P,Сверхбаза!C:C,СВОД!C1591,Сверхбаза!E:E,СВОД!E1591)</f>
        <v>0</v>
      </c>
      <c r="R1591" s="276">
        <f>SUMIFS(Сверхбаза!O:O,Сверхбаза!C:C,СВОД!C1591,Сверхбаза!E:E,СВОД!E1591)</f>
        <v>0</v>
      </c>
      <c r="S1591" s="276">
        <f>SUMIFS(Сверхбаза!Q:Q,Сверхбаза!C:C,СВОД!C1591,Сверхбаза!E:E,СВОД!E1591)</f>
        <v>0</v>
      </c>
      <c r="T1591" s="303">
        <f>SUMIFS(Сверхбаза!G:G,Сверхбаза!C:C,СВОД!C1591,Сверхбаза!E:E,СВОД!E1591)</f>
        <v>0</v>
      </c>
    </row>
    <row r="1592" spans="1:20" ht="25.5" outlineLevel="2" x14ac:dyDescent="0.2">
      <c r="A1592" s="288">
        <f>VLOOKUP(C1592,Округа!B:C,2,FALSE)</f>
        <v>7</v>
      </c>
      <c r="B1592" s="361">
        <v>501711</v>
      </c>
      <c r="C1592" s="361">
        <v>171401</v>
      </c>
      <c r="D1592" s="5" t="s">
        <v>594</v>
      </c>
      <c r="E1592" s="349">
        <v>2</v>
      </c>
      <c r="F1592" s="350" t="s">
        <v>173</v>
      </c>
      <c r="G1592" s="302">
        <f>SUMIFS('Круглосуточный стационар'!J:J,'Круглосуточный стационар'!D:D,СВОД!C1592,'Круглосуточный стационар'!F:F,СВОД!E1592)/2+SUMIFS(ВМП!J:J,ВМП!D:D,СВОД!C1592,ВМП!F:F,СВОД!E1592)/2+SUMIFS('Дневной стационар'!J:J,'Дневной стационар'!D:D,СВОД!C1592,'Дневной стационар'!F:F,СВОД!E1592)/2+SUMIFS(ЭКО!H:H,ЭКО!D:D,СВОД!C1592,ЭКО!F:F,СВОД!E1592)+SUMIFS(Диализ!J:J,Диализ!E:E,СВОД!C1592,Диализ!G:G,СВОД!E1592)</f>
        <v>0</v>
      </c>
      <c r="H1592" s="276">
        <f>SUMIFS(Поликлиника!H:H,Поликлиника!D:D,СВОД!C1592,Поликлиника!F:F,СВОД!E1592)</f>
        <v>0</v>
      </c>
      <c r="I1592" s="276">
        <f>SUMIFS(Поликлиника!BA:BA,Поликлиника!D:D,СВОД!C1592,Поликлиника!F:F,СВОД!E1592)</f>
        <v>0</v>
      </c>
      <c r="J1592" s="276">
        <f>SUMIFS(Поликлиника!BF:BF,Поликлиника!D:D,СВОД!C1592,Поликлиника!F:F,СВОД!E1592)</f>
        <v>0</v>
      </c>
      <c r="K1592" s="276">
        <f>SUMIFS(Поликлиника!BU:BU,Поликлиника!D:D,СВОД!C1592,Поликлиника!F:F,СВОД!E1592)</f>
        <v>0</v>
      </c>
      <c r="L1592" s="276">
        <f>SUMIFS(Услуги!H:H,Услуги!D:D,СВОД!C1592,Услуги!F:F,СВОД!E1592)+SUMIFS(Услуги!M:M,Услуги!D:D,СВОД!C1592,Услуги!F:F,СВОД!E1592)+SUMIFS(Услуги!R:R,Услуги!D:D,СВОД!C1592,Услуги!F:F,СВОД!E1592)+SUMIFS(Услуги!W:W,Услуги!D:D,СВОД!C1592,Услуги!F:F,СВОД!E1592)+SUMIFS(Услуги!AB:AB,Услуги!D:D,СВОД!C1592,Услуги!F:F,СВОД!E1592)+SUMIFS(Услуги!AG:AG,Услуги!D:D,СВОД!C1592,Услуги!F:F,СВОД!E1592)+SUMIFS(Услуги!AL:AL,Услуги!D:D,СВОД!C1592,Услуги!F:F,СВОД!E1592)+SUMIFS(Услуги!AQ:AQ,Услуги!D:D,СВОД!C1592,Услуги!F:F,СВОД!E1592)</f>
        <v>0</v>
      </c>
      <c r="M1592" s="276">
        <f>SUMIFS('Скорая мед. помощь'!J:J,'Скорая мед. помощь'!E:E,СВОД!C1592,'Скорая мед. помощь'!G:G,СВОД!E1592)</f>
        <v>0</v>
      </c>
      <c r="N1592" s="303">
        <f>SUMIFS('Круглосуточный стационар'!O:O,'Круглосуточный стационар'!D:D,СВОД!C1592,'Круглосуточный стационар'!F:F,СВОД!E1592)+SUMIFS(ВМП!O:O,ВМП!D:D,СВОД!C1592,ВМП!F:F,СВОД!E1592)+SUMIFS('Дневной стационар'!O:O,'Дневной стационар'!D:D,СВОД!C1592,'Дневной стационар'!F:F,СВОД!E1592)+SUMIFS(ЭКО!M:M,ЭКО!D:D,СВОД!C1592,ЭКО!F:F,СВОД!E1592)+SUMIFS(Диализ!O:O,Диализ!E:E,СВОД!C1592,Диализ!G:G,СВОД!E1592)+SUMIFS(Поликлиника!CT:CT,Поликлиника!D:D,СВОД!C1592,Поликлиника!F:F,СВОД!E1592)+SUMIFS('Скорая мед. помощь'!O:O,'Скорая мед. помощь'!E:E,СВОД!C1592,'Скорая мед. помощь'!G:G,СВОД!E1592)+SUMIFS(Услуги!AV:AV,Услуги!D:D,СВОД!C1592,Услуги!F:F,СВОД!E1592)</f>
        <v>0</v>
      </c>
      <c r="O1592" s="302">
        <f>SUMIFS(Сверхбаза!L:L,Сверхбаза!C:C,СВОД!C1592,Сверхбаза!E:E,СВОД!E1592)+SUMIFS(Сверхбаза!M:M,Сверхбаза!C:C,СВОД!C1592,Сверхбаза!E:E,СВОД!E1592)</f>
        <v>0</v>
      </c>
      <c r="P1592" s="276">
        <f>SUMIFS(Сверхбаза!N:N,Сверхбаза!C:C,СВОД!C1592,Сверхбаза!E:E,СВОД!E1592)</f>
        <v>0</v>
      </c>
      <c r="Q1592" s="276">
        <f>SUMIFS(Сверхбаза!P:P,Сверхбаза!C:C,СВОД!C1592,Сверхбаза!E:E,СВОД!E1592)</f>
        <v>0</v>
      </c>
      <c r="R1592" s="276">
        <f>SUMIFS(Сверхбаза!O:O,Сверхбаза!C:C,СВОД!C1592,Сверхбаза!E:E,СВОД!E1592)</f>
        <v>0</v>
      </c>
      <c r="S1592" s="276">
        <f>SUMIFS(Сверхбаза!Q:Q,Сверхбаза!C:C,СВОД!C1592,Сверхбаза!E:E,СВОД!E1592)</f>
        <v>0</v>
      </c>
      <c r="T1592" s="303">
        <f>SUMIFS(Сверхбаза!G:G,Сверхбаза!C:C,СВОД!C1592,Сверхбаза!E:E,СВОД!E1592)</f>
        <v>0</v>
      </c>
    </row>
    <row r="1593" spans="1:20" ht="25.5" outlineLevel="2" x14ac:dyDescent="0.2">
      <c r="A1593" s="288">
        <f>VLOOKUP(C1593,Округа!B:C,2,FALSE)</f>
        <v>7</v>
      </c>
      <c r="B1593" s="361">
        <v>501711</v>
      </c>
      <c r="C1593" s="361">
        <v>171401</v>
      </c>
      <c r="D1593" s="5" t="s">
        <v>594</v>
      </c>
      <c r="E1593" s="349">
        <v>6</v>
      </c>
      <c r="F1593" s="350" t="s">
        <v>705</v>
      </c>
      <c r="G1593" s="302">
        <f>SUMIFS('Круглосуточный стационар'!J:J,'Круглосуточный стационар'!D:D,СВОД!C1593,'Круглосуточный стационар'!F:F,СВОД!E1593)/2+SUMIFS(ВМП!J:J,ВМП!D:D,СВОД!C1593,ВМП!F:F,СВОД!E1593)/2+SUMIFS('Дневной стационар'!J:J,'Дневной стационар'!D:D,СВОД!C1593,'Дневной стационар'!F:F,СВОД!E1593)/2+SUMIFS(ЭКО!H:H,ЭКО!D:D,СВОД!C1593,ЭКО!F:F,СВОД!E1593)+SUMIFS(Диализ!J:J,Диализ!E:E,СВОД!C1593,Диализ!G:G,СВОД!E1593)</f>
        <v>0</v>
      </c>
      <c r="H1593" s="276">
        <f>SUMIFS(Поликлиника!H:H,Поликлиника!D:D,СВОД!C1593,Поликлиника!F:F,СВОД!E1593)</f>
        <v>0</v>
      </c>
      <c r="I1593" s="276">
        <f>SUMIFS(Поликлиника!BA:BA,Поликлиника!D:D,СВОД!C1593,Поликлиника!F:F,СВОД!E1593)</f>
        <v>0</v>
      </c>
      <c r="J1593" s="276">
        <f>SUMIFS(Поликлиника!BF:BF,Поликлиника!D:D,СВОД!C1593,Поликлиника!F:F,СВОД!E1593)</f>
        <v>0</v>
      </c>
      <c r="K1593" s="276">
        <f>SUMIFS(Поликлиника!BU:BU,Поликлиника!D:D,СВОД!C1593,Поликлиника!F:F,СВОД!E1593)</f>
        <v>0</v>
      </c>
      <c r="L1593" s="276">
        <f>SUMIFS(Услуги!H:H,Услуги!D:D,СВОД!C1593,Услуги!F:F,СВОД!E1593)+SUMIFS(Услуги!M:M,Услуги!D:D,СВОД!C1593,Услуги!F:F,СВОД!E1593)+SUMIFS(Услуги!R:R,Услуги!D:D,СВОД!C1593,Услуги!F:F,СВОД!E1593)+SUMIFS(Услуги!W:W,Услуги!D:D,СВОД!C1593,Услуги!F:F,СВОД!E1593)+SUMIFS(Услуги!AB:AB,Услуги!D:D,СВОД!C1593,Услуги!F:F,СВОД!E1593)+SUMIFS(Услуги!AG:AG,Услуги!D:D,СВОД!C1593,Услуги!F:F,СВОД!E1593)+SUMIFS(Услуги!AL:AL,Услуги!D:D,СВОД!C1593,Услуги!F:F,СВОД!E1593)+SUMIFS(Услуги!AQ:AQ,Услуги!D:D,СВОД!C1593,Услуги!F:F,СВОД!E1593)</f>
        <v>0</v>
      </c>
      <c r="M1593" s="276">
        <f>SUMIFS('Скорая мед. помощь'!J:J,'Скорая мед. помощь'!E:E,СВОД!C1593,'Скорая мед. помощь'!G:G,СВОД!E1593)</f>
        <v>0</v>
      </c>
      <c r="N1593" s="303">
        <f>SUMIFS('Круглосуточный стационар'!O:O,'Круглосуточный стационар'!D:D,СВОД!C1593,'Круглосуточный стационар'!F:F,СВОД!E1593)+SUMIFS(ВМП!O:O,ВМП!D:D,СВОД!C1593,ВМП!F:F,СВОД!E1593)+SUMIFS('Дневной стационар'!O:O,'Дневной стационар'!D:D,СВОД!C1593,'Дневной стационар'!F:F,СВОД!E1593)+SUMIFS(ЭКО!M:M,ЭКО!D:D,СВОД!C1593,ЭКО!F:F,СВОД!E1593)+SUMIFS(Диализ!O:O,Диализ!E:E,СВОД!C1593,Диализ!G:G,СВОД!E1593)+SUMIFS(Поликлиника!CT:CT,Поликлиника!D:D,СВОД!C1593,Поликлиника!F:F,СВОД!E1593)+SUMIFS('Скорая мед. помощь'!O:O,'Скорая мед. помощь'!E:E,СВОД!C1593,'Скорая мед. помощь'!G:G,СВОД!E1593)+SUMIFS(Услуги!AV:AV,Услуги!D:D,СВОД!C1593,Услуги!F:F,СВОД!E1593)</f>
        <v>0</v>
      </c>
      <c r="O1593" s="302">
        <f>SUMIFS(Сверхбаза!L:L,Сверхбаза!C:C,СВОД!C1593,Сверхбаза!E:E,СВОД!E1593)+SUMIFS(Сверхбаза!M:M,Сверхбаза!C:C,СВОД!C1593,Сверхбаза!E:E,СВОД!E1593)</f>
        <v>0</v>
      </c>
      <c r="P1593" s="276">
        <f>SUMIFS(Сверхбаза!N:N,Сверхбаза!C:C,СВОД!C1593,Сверхбаза!E:E,СВОД!E1593)</f>
        <v>0</v>
      </c>
      <c r="Q1593" s="276">
        <f>SUMIFS(Сверхбаза!P:P,Сверхбаза!C:C,СВОД!C1593,Сверхбаза!E:E,СВОД!E1593)</f>
        <v>0</v>
      </c>
      <c r="R1593" s="276">
        <f>SUMIFS(Сверхбаза!O:O,Сверхбаза!C:C,СВОД!C1593,Сверхбаза!E:E,СВОД!E1593)</f>
        <v>0</v>
      </c>
      <c r="S1593" s="276">
        <f>SUMIFS(Сверхбаза!Q:Q,Сверхбаза!C:C,СВОД!C1593,Сверхбаза!E:E,СВОД!E1593)</f>
        <v>0</v>
      </c>
      <c r="T1593" s="303">
        <f>SUMIFS(Сверхбаза!G:G,Сверхбаза!C:C,СВОД!C1593,Сверхбаза!E:E,СВОД!E1593)</f>
        <v>0</v>
      </c>
    </row>
    <row r="1594" spans="1:20" ht="25.5" outlineLevel="2" x14ac:dyDescent="0.2">
      <c r="A1594" s="288">
        <f>VLOOKUP(C1594,Округа!B:C,2,FALSE)</f>
        <v>7</v>
      </c>
      <c r="B1594" s="361">
        <v>501711</v>
      </c>
      <c r="C1594" s="361">
        <v>171401</v>
      </c>
      <c r="D1594" s="5" t="s">
        <v>594</v>
      </c>
      <c r="E1594" s="349">
        <v>3</v>
      </c>
      <c r="F1594" s="350" t="s">
        <v>174</v>
      </c>
      <c r="G1594" s="302">
        <f>SUMIFS('Круглосуточный стационар'!J:J,'Круглосуточный стационар'!D:D,СВОД!C1594,'Круглосуточный стационар'!F:F,СВОД!E1594)/2+SUMIFS(ВМП!J:J,ВМП!D:D,СВОД!C1594,ВМП!F:F,СВОД!E1594)/2+SUMIFS('Дневной стационар'!J:J,'Дневной стационар'!D:D,СВОД!C1594,'Дневной стационар'!F:F,СВОД!E1594)/2+SUMIFS(ЭКО!H:H,ЭКО!D:D,СВОД!C1594,ЭКО!F:F,СВОД!E1594)+SUMIFS(Диализ!J:J,Диализ!E:E,СВОД!C1594,Диализ!G:G,СВОД!E1594)</f>
        <v>0</v>
      </c>
      <c r="H1594" s="276">
        <f>SUMIFS(Поликлиника!H:H,Поликлиника!D:D,СВОД!C1594,Поликлиника!F:F,СВОД!E1594)</f>
        <v>0</v>
      </c>
      <c r="I1594" s="276">
        <f>SUMIFS(Поликлиника!BA:BA,Поликлиника!D:D,СВОД!C1594,Поликлиника!F:F,СВОД!E1594)</f>
        <v>0</v>
      </c>
      <c r="J1594" s="276">
        <f>SUMIFS(Поликлиника!BF:BF,Поликлиника!D:D,СВОД!C1594,Поликлиника!F:F,СВОД!E1594)</f>
        <v>0</v>
      </c>
      <c r="K1594" s="276">
        <f>SUMIFS(Поликлиника!BU:BU,Поликлиника!D:D,СВОД!C1594,Поликлиника!F:F,СВОД!E1594)</f>
        <v>0</v>
      </c>
      <c r="L1594" s="276">
        <f>SUMIFS(Услуги!H:H,Услуги!D:D,СВОД!C1594,Услуги!F:F,СВОД!E1594)+SUMIFS(Услуги!M:M,Услуги!D:D,СВОД!C1594,Услуги!F:F,СВОД!E1594)+SUMIFS(Услуги!R:R,Услуги!D:D,СВОД!C1594,Услуги!F:F,СВОД!E1594)+SUMIFS(Услуги!W:W,Услуги!D:D,СВОД!C1594,Услуги!F:F,СВОД!E1594)+SUMIFS(Услуги!AB:AB,Услуги!D:D,СВОД!C1594,Услуги!F:F,СВОД!E1594)+SUMIFS(Услуги!AG:AG,Услуги!D:D,СВОД!C1594,Услуги!F:F,СВОД!E1594)+SUMIFS(Услуги!AL:AL,Услуги!D:D,СВОД!C1594,Услуги!F:F,СВОД!E1594)+SUMIFS(Услуги!AQ:AQ,Услуги!D:D,СВОД!C1594,Услуги!F:F,СВОД!E1594)</f>
        <v>0</v>
      </c>
      <c r="M1594" s="276">
        <f>SUMIFS('Скорая мед. помощь'!J:J,'Скорая мед. помощь'!E:E,СВОД!C1594,'Скорая мед. помощь'!G:G,СВОД!E1594)</f>
        <v>0</v>
      </c>
      <c r="N1594" s="303">
        <f>SUMIFS('Круглосуточный стационар'!O:O,'Круглосуточный стационар'!D:D,СВОД!C1594,'Круглосуточный стационар'!F:F,СВОД!E1594)+SUMIFS(ВМП!O:O,ВМП!D:D,СВОД!C1594,ВМП!F:F,СВОД!E1594)+SUMIFS('Дневной стационар'!O:O,'Дневной стационар'!D:D,СВОД!C1594,'Дневной стационар'!F:F,СВОД!E1594)+SUMIFS(ЭКО!M:M,ЭКО!D:D,СВОД!C1594,ЭКО!F:F,СВОД!E1594)+SUMIFS(Диализ!O:O,Диализ!E:E,СВОД!C1594,Диализ!G:G,СВОД!E1594)+SUMIFS(Поликлиника!CT:CT,Поликлиника!D:D,СВОД!C1594,Поликлиника!F:F,СВОД!E1594)+SUMIFS('Скорая мед. помощь'!O:O,'Скорая мед. помощь'!E:E,СВОД!C1594,'Скорая мед. помощь'!G:G,СВОД!E1594)+SUMIFS(Услуги!AV:AV,Услуги!D:D,СВОД!C1594,Услуги!F:F,СВОД!E1594)</f>
        <v>0</v>
      </c>
      <c r="O1594" s="302">
        <f>SUMIFS(Сверхбаза!L:L,Сверхбаза!C:C,СВОД!C1594,Сверхбаза!E:E,СВОД!E1594)+SUMIFS(Сверхбаза!M:M,Сверхбаза!C:C,СВОД!C1594,Сверхбаза!E:E,СВОД!E1594)</f>
        <v>0</v>
      </c>
      <c r="P1594" s="276">
        <f>SUMIFS(Сверхбаза!N:N,Сверхбаза!C:C,СВОД!C1594,Сверхбаза!E:E,СВОД!E1594)</f>
        <v>0</v>
      </c>
      <c r="Q1594" s="276">
        <f>SUMIFS(Сверхбаза!P:P,Сверхбаза!C:C,СВОД!C1594,Сверхбаза!E:E,СВОД!E1594)</f>
        <v>0</v>
      </c>
      <c r="R1594" s="276">
        <f>SUMIFS(Сверхбаза!O:O,Сверхбаза!C:C,СВОД!C1594,Сверхбаза!E:E,СВОД!E1594)</f>
        <v>0</v>
      </c>
      <c r="S1594" s="276">
        <f>SUMIFS(Сверхбаза!Q:Q,Сверхбаза!C:C,СВОД!C1594,Сверхбаза!E:E,СВОД!E1594)</f>
        <v>0</v>
      </c>
      <c r="T1594" s="303">
        <f>SUMIFS(Сверхбаза!G:G,Сверхбаза!C:C,СВОД!C1594,Сверхбаза!E:E,СВОД!E1594)</f>
        <v>0</v>
      </c>
    </row>
    <row r="1595" spans="1:20" ht="25.5" outlineLevel="2" x14ac:dyDescent="0.2">
      <c r="A1595" s="288">
        <f>VLOOKUP(C1595,Округа!B:C,2,FALSE)</f>
        <v>7</v>
      </c>
      <c r="B1595" s="361">
        <v>501711</v>
      </c>
      <c r="C1595" s="361">
        <v>171401</v>
      </c>
      <c r="D1595" s="5" t="s">
        <v>594</v>
      </c>
      <c r="E1595" s="349">
        <v>7</v>
      </c>
      <c r="F1595" s="350" t="s">
        <v>706</v>
      </c>
      <c r="G1595" s="302">
        <f>SUMIFS('Круглосуточный стационар'!J:J,'Круглосуточный стационар'!D:D,СВОД!C1595,'Круглосуточный стационар'!F:F,СВОД!E1595)/2+SUMIFS(ВМП!J:J,ВМП!D:D,СВОД!C1595,ВМП!F:F,СВОД!E1595)/2+SUMIFS('Дневной стационар'!J:J,'Дневной стационар'!D:D,СВОД!C1595,'Дневной стационар'!F:F,СВОД!E1595)/2+SUMIFS(ЭКО!H:H,ЭКО!D:D,СВОД!C1595,ЭКО!F:F,СВОД!E1595)+SUMIFS(Диализ!J:J,Диализ!E:E,СВОД!C1595,Диализ!G:G,СВОД!E1595)</f>
        <v>0</v>
      </c>
      <c r="H1595" s="276">
        <f>SUMIFS(Поликлиника!H:H,Поликлиника!D:D,СВОД!C1595,Поликлиника!F:F,СВОД!E1595)</f>
        <v>0</v>
      </c>
      <c r="I1595" s="276">
        <f>SUMIFS(Поликлиника!BA:BA,Поликлиника!D:D,СВОД!C1595,Поликлиника!F:F,СВОД!E1595)</f>
        <v>0</v>
      </c>
      <c r="J1595" s="276">
        <f>SUMIFS(Поликлиника!BF:BF,Поликлиника!D:D,СВОД!C1595,Поликлиника!F:F,СВОД!E1595)</f>
        <v>0</v>
      </c>
      <c r="K1595" s="276">
        <f>SUMIFS(Поликлиника!BU:BU,Поликлиника!D:D,СВОД!C1595,Поликлиника!F:F,СВОД!E1595)</f>
        <v>0</v>
      </c>
      <c r="L1595" s="276">
        <f>SUMIFS(Услуги!H:H,Услуги!D:D,СВОД!C1595,Услуги!F:F,СВОД!E1595)+SUMIFS(Услуги!M:M,Услуги!D:D,СВОД!C1595,Услуги!F:F,СВОД!E1595)+SUMIFS(Услуги!R:R,Услуги!D:D,СВОД!C1595,Услуги!F:F,СВОД!E1595)+SUMIFS(Услуги!W:W,Услуги!D:D,СВОД!C1595,Услуги!F:F,СВОД!E1595)+SUMIFS(Услуги!AB:AB,Услуги!D:D,СВОД!C1595,Услуги!F:F,СВОД!E1595)+SUMIFS(Услуги!AG:AG,Услуги!D:D,СВОД!C1595,Услуги!F:F,СВОД!E1595)+SUMIFS(Услуги!AL:AL,Услуги!D:D,СВОД!C1595,Услуги!F:F,СВОД!E1595)+SUMIFS(Услуги!AQ:AQ,Услуги!D:D,СВОД!C1595,Услуги!F:F,СВОД!E1595)</f>
        <v>0</v>
      </c>
      <c r="M1595" s="276">
        <f>SUMIFS('Скорая мед. помощь'!J:J,'Скорая мед. помощь'!E:E,СВОД!C1595,'Скорая мед. помощь'!G:G,СВОД!E1595)</f>
        <v>0</v>
      </c>
      <c r="N1595" s="303">
        <f>SUMIFS('Круглосуточный стационар'!O:O,'Круглосуточный стационар'!D:D,СВОД!C1595,'Круглосуточный стационар'!F:F,СВОД!E1595)+SUMIFS(ВМП!O:O,ВМП!D:D,СВОД!C1595,ВМП!F:F,СВОД!E1595)+SUMIFS('Дневной стационар'!O:O,'Дневной стационар'!D:D,СВОД!C1595,'Дневной стационар'!F:F,СВОД!E1595)+SUMIFS(ЭКО!M:M,ЭКО!D:D,СВОД!C1595,ЭКО!F:F,СВОД!E1595)+SUMIFS(Диализ!O:O,Диализ!E:E,СВОД!C1595,Диализ!G:G,СВОД!E1595)+SUMIFS(Поликлиника!CT:CT,Поликлиника!D:D,СВОД!C1595,Поликлиника!F:F,СВОД!E1595)+SUMIFS('Скорая мед. помощь'!O:O,'Скорая мед. помощь'!E:E,СВОД!C1595,'Скорая мед. помощь'!G:G,СВОД!E1595)+SUMIFS(Услуги!AV:AV,Услуги!D:D,СВОД!C1595,Услуги!F:F,СВОД!E1595)</f>
        <v>0</v>
      </c>
      <c r="O1595" s="302">
        <f>SUMIFS(Сверхбаза!L:L,Сверхбаза!C:C,СВОД!C1595,Сверхбаза!E:E,СВОД!E1595)+SUMIFS(Сверхбаза!M:M,Сверхбаза!C:C,СВОД!C1595,Сверхбаза!E:E,СВОД!E1595)</f>
        <v>0</v>
      </c>
      <c r="P1595" s="276">
        <f>SUMIFS(Сверхбаза!N:N,Сверхбаза!C:C,СВОД!C1595,Сверхбаза!E:E,СВОД!E1595)</f>
        <v>0</v>
      </c>
      <c r="Q1595" s="276">
        <f>SUMIFS(Сверхбаза!P:P,Сверхбаза!C:C,СВОД!C1595,Сверхбаза!E:E,СВОД!E1595)</f>
        <v>0</v>
      </c>
      <c r="R1595" s="276">
        <f>SUMIFS(Сверхбаза!O:O,Сверхбаза!C:C,СВОД!C1595,Сверхбаза!E:E,СВОД!E1595)</f>
        <v>0</v>
      </c>
      <c r="S1595" s="276">
        <f>SUMIFS(Сверхбаза!Q:Q,Сверхбаза!C:C,СВОД!C1595,Сверхбаза!E:E,СВОД!E1595)</f>
        <v>0</v>
      </c>
      <c r="T1595" s="303">
        <f>SUMIFS(Сверхбаза!G:G,Сверхбаза!C:C,СВОД!C1595,Сверхбаза!E:E,СВОД!E1595)</f>
        <v>0</v>
      </c>
    </row>
    <row r="1596" spans="1:20" ht="25.5" outlineLevel="2" x14ac:dyDescent="0.2">
      <c r="A1596" s="288">
        <f>VLOOKUP(C1596,Округа!B:C,2,FALSE)</f>
        <v>7</v>
      </c>
      <c r="B1596" s="361">
        <v>501711</v>
      </c>
      <c r="C1596" s="361">
        <v>171401</v>
      </c>
      <c r="D1596" s="5" t="s">
        <v>594</v>
      </c>
      <c r="E1596" s="349">
        <v>70</v>
      </c>
      <c r="F1596" s="350" t="s">
        <v>707</v>
      </c>
      <c r="G1596" s="302">
        <f>SUMIFS('Круглосуточный стационар'!J:J,'Круглосуточный стационар'!D:D,СВОД!C1596,'Круглосуточный стационар'!F:F,СВОД!E1596)/2+SUMIFS(ВМП!J:J,ВМП!D:D,СВОД!C1596,ВМП!F:F,СВОД!E1596)/2+SUMIFS('Дневной стационар'!J:J,'Дневной стационар'!D:D,СВОД!C1596,'Дневной стационар'!F:F,СВОД!E1596)/2+SUMIFS(ЭКО!H:H,ЭКО!D:D,СВОД!C1596,ЭКО!F:F,СВОД!E1596)+SUMIFS(Диализ!J:J,Диализ!E:E,СВОД!C1596,Диализ!G:G,СВОД!E1596)</f>
        <v>0</v>
      </c>
      <c r="H1596" s="276">
        <f>SUMIFS(Поликлиника!H:H,Поликлиника!D:D,СВОД!C1596,Поликлиника!F:F,СВОД!E1596)</f>
        <v>0</v>
      </c>
      <c r="I1596" s="276">
        <f>SUMIFS(Поликлиника!BA:BA,Поликлиника!D:D,СВОД!C1596,Поликлиника!F:F,СВОД!E1596)</f>
        <v>0</v>
      </c>
      <c r="J1596" s="276">
        <f>SUMIFS(Поликлиника!BF:BF,Поликлиника!D:D,СВОД!C1596,Поликлиника!F:F,СВОД!E1596)</f>
        <v>0</v>
      </c>
      <c r="K1596" s="276">
        <f>SUMIFS(Поликлиника!BU:BU,Поликлиника!D:D,СВОД!C1596,Поликлиника!F:F,СВОД!E1596)</f>
        <v>0</v>
      </c>
      <c r="L1596" s="276">
        <f>SUMIFS(Услуги!H:H,Услуги!D:D,СВОД!C1596,Услуги!F:F,СВОД!E1596)+SUMIFS(Услуги!M:M,Услуги!D:D,СВОД!C1596,Услуги!F:F,СВОД!E1596)+SUMIFS(Услуги!R:R,Услуги!D:D,СВОД!C1596,Услуги!F:F,СВОД!E1596)+SUMIFS(Услуги!W:W,Услуги!D:D,СВОД!C1596,Услуги!F:F,СВОД!E1596)+SUMIFS(Услуги!AB:AB,Услуги!D:D,СВОД!C1596,Услуги!F:F,СВОД!E1596)+SUMIFS(Услуги!AG:AG,Услуги!D:D,СВОД!C1596,Услуги!F:F,СВОД!E1596)+SUMIFS(Услуги!AL:AL,Услуги!D:D,СВОД!C1596,Услуги!F:F,СВОД!E1596)+SUMIFS(Услуги!AQ:AQ,Услуги!D:D,СВОД!C1596,Услуги!F:F,СВОД!E1596)</f>
        <v>0</v>
      </c>
      <c r="M1596" s="276">
        <f>SUMIFS('Скорая мед. помощь'!J:J,'Скорая мед. помощь'!E:E,СВОД!C1596,'Скорая мед. помощь'!G:G,СВОД!E1596)</f>
        <v>0</v>
      </c>
      <c r="N1596" s="303">
        <f>SUMIFS('Круглосуточный стационар'!O:O,'Круглосуточный стационар'!D:D,СВОД!C1596,'Круглосуточный стационар'!F:F,СВОД!E1596)+SUMIFS(ВМП!O:O,ВМП!D:D,СВОД!C1596,ВМП!F:F,СВОД!E1596)+SUMIFS('Дневной стационар'!O:O,'Дневной стационар'!D:D,СВОД!C1596,'Дневной стационар'!F:F,СВОД!E1596)+SUMIFS(ЭКО!M:M,ЭКО!D:D,СВОД!C1596,ЭКО!F:F,СВОД!E1596)+SUMIFS(Диализ!O:O,Диализ!E:E,СВОД!C1596,Диализ!G:G,СВОД!E1596)+SUMIFS(Поликлиника!CT:CT,Поликлиника!D:D,СВОД!C1596,Поликлиника!F:F,СВОД!E1596)+SUMIFS('Скорая мед. помощь'!O:O,'Скорая мед. помощь'!E:E,СВОД!C1596,'Скорая мед. помощь'!G:G,СВОД!E1596)+SUMIFS(Услуги!AV:AV,Услуги!D:D,СВОД!C1596,Услуги!F:F,СВОД!E1596)</f>
        <v>0</v>
      </c>
      <c r="O1596" s="302">
        <f>SUMIFS(Сверхбаза!L:L,Сверхбаза!C:C,СВОД!C1596,Сверхбаза!E:E,СВОД!E1596)+SUMIFS(Сверхбаза!M:M,Сверхбаза!C:C,СВОД!C1596,Сверхбаза!E:E,СВОД!E1596)</f>
        <v>0</v>
      </c>
      <c r="P1596" s="276">
        <f>SUMIFS(Сверхбаза!N:N,Сверхбаза!C:C,СВОД!C1596,Сверхбаза!E:E,СВОД!E1596)</f>
        <v>0</v>
      </c>
      <c r="Q1596" s="276">
        <f>SUMIFS(Сверхбаза!P:P,Сверхбаза!C:C,СВОД!C1596,Сверхбаза!E:E,СВОД!E1596)</f>
        <v>0</v>
      </c>
      <c r="R1596" s="276">
        <f>SUMIFS(Сверхбаза!O:O,Сверхбаза!C:C,СВОД!C1596,Сверхбаза!E:E,СВОД!E1596)</f>
        <v>0</v>
      </c>
      <c r="S1596" s="276">
        <f>SUMIFS(Сверхбаза!Q:Q,Сверхбаза!C:C,СВОД!C1596,Сверхбаза!E:E,СВОД!E1596)</f>
        <v>0</v>
      </c>
      <c r="T1596" s="303">
        <f>SUMIFS(Сверхбаза!G:G,Сверхбаза!C:C,СВОД!C1596,Сверхбаза!E:E,СВОД!E1596)</f>
        <v>0</v>
      </c>
    </row>
    <row r="1597" spans="1:20" ht="25.5" outlineLevel="2" x14ac:dyDescent="0.2">
      <c r="A1597" s="288">
        <f>VLOOKUP(C1597,Округа!B:C,2,FALSE)</f>
        <v>7</v>
      </c>
      <c r="B1597" s="361">
        <v>501711</v>
      </c>
      <c r="C1597" s="361">
        <v>171401</v>
      </c>
      <c r="D1597" s="5" t="s">
        <v>594</v>
      </c>
      <c r="E1597" s="349">
        <v>94</v>
      </c>
      <c r="F1597" s="350" t="s">
        <v>157</v>
      </c>
      <c r="G1597" s="302">
        <f>SUMIFS('Круглосуточный стационар'!J:J,'Круглосуточный стационар'!D:D,СВОД!C1597,'Круглосуточный стационар'!F:F,СВОД!E1597)/2+SUMIFS(ВМП!J:J,ВМП!D:D,СВОД!C1597,ВМП!F:F,СВОД!E1597)/2+SUMIFS('Дневной стационар'!J:J,'Дневной стационар'!D:D,СВОД!C1597,'Дневной стационар'!F:F,СВОД!E1597)/2+SUMIFS(ЭКО!H:H,ЭКО!D:D,СВОД!C1597,ЭКО!F:F,СВОД!E1597)+SUMIFS(Диализ!J:J,Диализ!E:E,СВОД!C1597,Диализ!G:G,СВОД!E1597)</f>
        <v>0</v>
      </c>
      <c r="H1597" s="276">
        <f>SUMIFS(Поликлиника!H:H,Поликлиника!D:D,СВОД!C1597,Поликлиника!F:F,СВОД!E1597)</f>
        <v>0</v>
      </c>
      <c r="I1597" s="276">
        <f>SUMIFS(Поликлиника!BA:BA,Поликлиника!D:D,СВОД!C1597,Поликлиника!F:F,СВОД!E1597)</f>
        <v>0</v>
      </c>
      <c r="J1597" s="276">
        <f>SUMIFS(Поликлиника!BF:BF,Поликлиника!D:D,СВОД!C1597,Поликлиника!F:F,СВОД!E1597)</f>
        <v>0</v>
      </c>
      <c r="K1597" s="276">
        <f>SUMIFS(Поликлиника!BU:BU,Поликлиника!D:D,СВОД!C1597,Поликлиника!F:F,СВОД!E1597)</f>
        <v>0</v>
      </c>
      <c r="L1597" s="276">
        <f>SUMIFS(Услуги!H:H,Услуги!D:D,СВОД!C1597,Услуги!F:F,СВОД!E1597)+SUMIFS(Услуги!M:M,Услуги!D:D,СВОД!C1597,Услуги!F:F,СВОД!E1597)+SUMIFS(Услуги!R:R,Услуги!D:D,СВОД!C1597,Услуги!F:F,СВОД!E1597)+SUMIFS(Услуги!W:W,Услуги!D:D,СВОД!C1597,Услуги!F:F,СВОД!E1597)+SUMIFS(Услуги!AB:AB,Услуги!D:D,СВОД!C1597,Услуги!F:F,СВОД!E1597)+SUMIFS(Услуги!AG:AG,Услуги!D:D,СВОД!C1597,Услуги!F:F,СВОД!E1597)+SUMIFS(Услуги!AL:AL,Услуги!D:D,СВОД!C1597,Услуги!F:F,СВОД!E1597)+SUMIFS(Услуги!AQ:AQ,Услуги!D:D,СВОД!C1597,Услуги!F:F,СВОД!E1597)</f>
        <v>0</v>
      </c>
      <c r="M1597" s="276">
        <f>SUMIFS('Скорая мед. помощь'!J:J,'Скорая мед. помощь'!E:E,СВОД!C1597,'Скорая мед. помощь'!G:G,СВОД!E1597)</f>
        <v>0</v>
      </c>
      <c r="N1597" s="303">
        <f>SUMIFS('Круглосуточный стационар'!O:O,'Круглосуточный стационар'!D:D,СВОД!C1597,'Круглосуточный стационар'!F:F,СВОД!E1597)+SUMIFS(ВМП!O:O,ВМП!D:D,СВОД!C1597,ВМП!F:F,СВОД!E1597)+SUMIFS('Дневной стационар'!O:O,'Дневной стационар'!D:D,СВОД!C1597,'Дневной стационар'!F:F,СВОД!E1597)+SUMIFS(ЭКО!M:M,ЭКО!D:D,СВОД!C1597,ЭКО!F:F,СВОД!E1597)+SUMIFS(Диализ!O:O,Диализ!E:E,СВОД!C1597,Диализ!G:G,СВОД!E1597)+SUMIFS(Поликлиника!CT:CT,Поликлиника!D:D,СВОД!C1597,Поликлиника!F:F,СВОД!E1597)+SUMIFS('Скорая мед. помощь'!O:O,'Скорая мед. помощь'!E:E,СВОД!C1597,'Скорая мед. помощь'!G:G,СВОД!E1597)+SUMIFS(Услуги!AV:AV,Услуги!D:D,СВОД!C1597,Услуги!F:F,СВОД!E1597)</f>
        <v>0</v>
      </c>
      <c r="O1597" s="302">
        <f>SUMIFS(Сверхбаза!L:L,Сверхбаза!C:C,СВОД!C1597,Сверхбаза!E:E,СВОД!E1597)+SUMIFS(Сверхбаза!M:M,Сверхбаза!C:C,СВОД!C1597,Сверхбаза!E:E,СВОД!E1597)</f>
        <v>0</v>
      </c>
      <c r="P1597" s="276">
        <f>SUMIFS(Сверхбаза!N:N,Сверхбаза!C:C,СВОД!C1597,Сверхбаза!E:E,СВОД!E1597)</f>
        <v>0</v>
      </c>
      <c r="Q1597" s="276">
        <f>SUMIFS(Сверхбаза!P:P,Сверхбаза!C:C,СВОД!C1597,Сверхбаза!E:E,СВОД!E1597)</f>
        <v>0</v>
      </c>
      <c r="R1597" s="276">
        <f>SUMIFS(Сверхбаза!O:O,Сверхбаза!C:C,СВОД!C1597,Сверхбаза!E:E,СВОД!E1597)</f>
        <v>0</v>
      </c>
      <c r="S1597" s="276">
        <f>SUMIFS(Сверхбаза!Q:Q,Сверхбаза!C:C,СВОД!C1597,Сверхбаза!E:E,СВОД!E1597)</f>
        <v>0</v>
      </c>
      <c r="T1597" s="303">
        <f>SUMIFS(Сверхбаза!G:G,Сверхбаза!C:C,СВОД!C1597,Сверхбаза!E:E,СВОД!E1597)</f>
        <v>0</v>
      </c>
    </row>
    <row r="1598" spans="1:20" outlineLevel="1" x14ac:dyDescent="0.2">
      <c r="A1598" s="289"/>
      <c r="B1598" s="279"/>
      <c r="C1598" s="279" t="str">
        <f>CONCATENATE(C1597," ","Итог")</f>
        <v>171401 Итог</v>
      </c>
      <c r="D1598" s="280"/>
      <c r="E1598" s="351"/>
      <c r="F1598" s="352"/>
      <c r="G1598" s="304"/>
      <c r="H1598" s="281"/>
      <c r="I1598" s="281"/>
      <c r="J1598" s="281"/>
      <c r="K1598" s="281"/>
      <c r="L1598" s="281"/>
      <c r="M1598" s="281"/>
      <c r="N1598" s="305">
        <f>SUBTOTAL(9,N1590:N1597)</f>
        <v>147349.57025708182</v>
      </c>
      <c r="O1598" s="304"/>
      <c r="P1598" s="281"/>
      <c r="Q1598" s="281"/>
      <c r="R1598" s="281"/>
      <c r="S1598" s="281"/>
      <c r="T1598" s="305">
        <f>SUBTOTAL(9,T1590:T1597)</f>
        <v>0</v>
      </c>
    </row>
    <row r="1599" spans="1:20" outlineLevel="2" x14ac:dyDescent="0.2">
      <c r="A1599" s="287">
        <f>VLOOKUP(C1599,Округа!B:C,2,FALSE)</f>
        <v>7</v>
      </c>
      <c r="B1599" s="8">
        <v>501712</v>
      </c>
      <c r="C1599" s="8">
        <v>171501</v>
      </c>
      <c r="D1599" s="9" t="s">
        <v>227</v>
      </c>
      <c r="E1599" s="347">
        <v>1</v>
      </c>
      <c r="F1599" s="348" t="s">
        <v>12</v>
      </c>
      <c r="G1599" s="300">
        <f>SUMIFS('Круглосуточный стационар'!J:J,'Круглосуточный стационар'!D:D,СВОД!C1599,'Круглосуточный стационар'!F:F,СВОД!E1599)/2+SUMIFS(ВМП!J:J,ВМП!D:D,СВОД!C1599,ВМП!F:F,СВОД!E1599)/2+SUMIFS('Дневной стационар'!J:J,'Дневной стационар'!D:D,СВОД!C1599,'Дневной стационар'!F:F,СВОД!E1599)/2+SUMIFS(ЭКО!H:H,ЭКО!D:D,СВОД!C1599,ЭКО!F:F,СВОД!E1599)+SUMIFS(Диализ!J:J,Диализ!E:E,СВОД!C1599,Диализ!G:G,СВОД!E1599)</f>
        <v>0</v>
      </c>
      <c r="H1599" s="278">
        <f>SUMIFS(Поликлиника!H:H,Поликлиника!D:D,СВОД!C1599,Поликлиника!F:F,СВОД!E1599)</f>
        <v>0</v>
      </c>
      <c r="I1599" s="278">
        <f>SUMIFS(Поликлиника!BA:BA,Поликлиника!D:D,СВОД!C1599,Поликлиника!F:F,СВОД!E1599)</f>
        <v>0</v>
      </c>
      <c r="J1599" s="278">
        <f>SUMIFS(Поликлиника!BF:BF,Поликлиника!D:D,СВОД!C1599,Поликлиника!F:F,СВОД!E1599)</f>
        <v>0</v>
      </c>
      <c r="K1599" s="278">
        <f>SUMIFS(Поликлиника!BU:BU,Поликлиника!D:D,СВОД!C1599,Поликлиника!F:F,СВОД!E1599)</f>
        <v>0</v>
      </c>
      <c r="L1599" s="278">
        <f>SUMIFS(Услуги!H:H,Услуги!D:D,СВОД!C1599,Услуги!F:F,СВОД!E1599)+SUMIFS(Услуги!M:M,Услуги!D:D,СВОД!C1599,Услуги!F:F,СВОД!E1599)+SUMIFS(Услуги!R:R,Услуги!D:D,СВОД!C1599,Услуги!F:F,СВОД!E1599)+SUMIFS(Услуги!W:W,Услуги!D:D,СВОД!C1599,Услуги!F:F,СВОД!E1599)+SUMIFS(Услуги!AB:AB,Услуги!D:D,СВОД!C1599,Услуги!F:F,СВОД!E1599)+SUMIFS(Услуги!AG:AG,Услуги!D:D,СВОД!C1599,Услуги!F:F,СВОД!E1599)+SUMIFS(Услуги!AL:AL,Услуги!D:D,СВОД!C1599,Услуги!F:F,СВОД!E1599)+SUMIFS(Услуги!AQ:AQ,Услуги!D:D,СВОД!C1599,Услуги!F:F,СВОД!E1599)</f>
        <v>0</v>
      </c>
      <c r="M1599" s="278">
        <f>SUMIFS('Скорая мед. помощь'!J:J,'Скорая мед. помощь'!E:E,СВОД!C1599,'Скорая мед. помощь'!G:G,СВОД!E1599)</f>
        <v>0</v>
      </c>
      <c r="N1599" s="301">
        <f>SUMIFS('Круглосуточный стационар'!O:O,'Круглосуточный стационар'!D:D,СВОД!C1599,'Круглосуточный стационар'!F:F,СВОД!E1599)+SUMIFS(ВМП!O:O,ВМП!D:D,СВОД!C1599,ВМП!F:F,СВОД!E1599)+SUMIFS('Дневной стационар'!O:O,'Дневной стационар'!D:D,СВОД!C1599,'Дневной стационар'!F:F,СВОД!E1599)+SUMIFS(ЭКО!M:M,ЭКО!D:D,СВОД!C1599,ЭКО!F:F,СВОД!E1599)+SUMIFS(Диализ!O:O,Диализ!E:E,СВОД!C1599,Диализ!G:G,СВОД!E1599)+SUMIFS(Поликлиника!CT:CT,Поликлиника!D:D,СВОД!C1599,Поликлиника!F:F,СВОД!E1599)+SUMIFS('Скорая мед. помощь'!O:O,'Скорая мед. помощь'!E:E,СВОД!C1599,'Скорая мед. помощь'!G:G,СВОД!E1599)+SUMIFS(Услуги!AV:AV,Услуги!D:D,СВОД!C1599,Услуги!F:F,СВОД!E1599)</f>
        <v>0</v>
      </c>
      <c r="O1599" s="300">
        <f>SUMIFS(Сверхбаза!L:L,Сверхбаза!C:C,СВОД!C1599,Сверхбаза!E:E,СВОД!E1599)+SUMIFS(Сверхбаза!M:M,Сверхбаза!C:C,СВОД!C1599,Сверхбаза!E:E,СВОД!E1599)</f>
        <v>0</v>
      </c>
      <c r="P1599" s="278">
        <f>SUMIFS(Сверхбаза!N:N,Сверхбаза!C:C,СВОД!C1599,Сверхбаза!E:E,СВОД!E1599)</f>
        <v>0</v>
      </c>
      <c r="Q1599" s="278">
        <f>SUMIFS(Сверхбаза!P:P,Сверхбаза!C:C,СВОД!C1599,Сверхбаза!E:E,СВОД!E1599)</f>
        <v>0</v>
      </c>
      <c r="R1599" s="278">
        <f>SUMIFS(Сверхбаза!O:O,Сверхбаза!C:C,СВОД!C1599,Сверхбаза!E:E,СВОД!E1599)</f>
        <v>0</v>
      </c>
      <c r="S1599" s="278">
        <f>SUMIFS(Сверхбаза!Q:Q,Сверхбаза!C:C,СВОД!C1599,Сверхбаза!E:E,СВОД!E1599)</f>
        <v>0</v>
      </c>
      <c r="T1599" s="301">
        <f>SUMIFS(Сверхбаза!G:G,Сверхбаза!C:C,СВОД!C1599,Сверхбаза!E:E,СВОД!E1599)</f>
        <v>0</v>
      </c>
    </row>
    <row r="1600" spans="1:20" ht="25.5" outlineLevel="2" x14ac:dyDescent="0.2">
      <c r="A1600" s="288">
        <f>VLOOKUP(C1600,Округа!B:C,2,FALSE)</f>
        <v>7</v>
      </c>
      <c r="B1600" s="361">
        <v>501712</v>
      </c>
      <c r="C1600" s="361">
        <v>171501</v>
      </c>
      <c r="D1600" s="5" t="s">
        <v>227</v>
      </c>
      <c r="E1600" s="349">
        <v>13</v>
      </c>
      <c r="F1600" s="350" t="s">
        <v>704</v>
      </c>
      <c r="G1600" s="302">
        <f>SUMIFS('Круглосуточный стационар'!J:J,'Круглосуточный стационар'!D:D,СВОД!C1600,'Круглосуточный стационар'!F:F,СВОД!E1600)/2+SUMIFS(ВМП!J:J,ВМП!D:D,СВОД!C1600,ВМП!F:F,СВОД!E1600)/2+SUMIFS('Дневной стационар'!J:J,'Дневной стационар'!D:D,СВОД!C1600,'Дневной стационар'!F:F,СВОД!E1600)/2+SUMIFS(ЭКО!H:H,ЭКО!D:D,СВОД!C1600,ЭКО!F:F,СВОД!E1600)+SUMIFS(Диализ!J:J,Диализ!E:E,СВОД!C1600,Диализ!G:G,СВОД!E1600)</f>
        <v>0</v>
      </c>
      <c r="H1600" s="276">
        <f>SUMIFS(Поликлиника!H:H,Поликлиника!D:D,СВОД!C1600,Поликлиника!F:F,СВОД!E1600)</f>
        <v>0</v>
      </c>
      <c r="I1600" s="276">
        <f>SUMIFS(Поликлиника!BA:BA,Поликлиника!D:D,СВОД!C1600,Поликлиника!F:F,СВОД!E1600)</f>
        <v>0</v>
      </c>
      <c r="J1600" s="276">
        <f>SUMIFS(Поликлиника!BF:BF,Поликлиника!D:D,СВОД!C1600,Поликлиника!F:F,СВОД!E1600)</f>
        <v>0</v>
      </c>
      <c r="K1600" s="276">
        <f>SUMIFS(Поликлиника!BU:BU,Поликлиника!D:D,СВОД!C1600,Поликлиника!F:F,СВОД!E1600)</f>
        <v>0</v>
      </c>
      <c r="L1600" s="276">
        <f>SUMIFS(Услуги!H:H,Услуги!D:D,СВОД!C1600,Услуги!F:F,СВОД!E1600)+SUMIFS(Услуги!M:M,Услуги!D:D,СВОД!C1600,Услуги!F:F,СВОД!E1600)+SUMIFS(Услуги!R:R,Услуги!D:D,СВОД!C1600,Услуги!F:F,СВОД!E1600)+SUMIFS(Услуги!W:W,Услуги!D:D,СВОД!C1600,Услуги!F:F,СВОД!E1600)+SUMIFS(Услуги!AB:AB,Услуги!D:D,СВОД!C1600,Услуги!F:F,СВОД!E1600)+SUMIFS(Услуги!AG:AG,Услуги!D:D,СВОД!C1600,Услуги!F:F,СВОД!E1600)+SUMIFS(Услуги!AL:AL,Услуги!D:D,СВОД!C1600,Услуги!F:F,СВОД!E1600)+SUMIFS(Услуги!AQ:AQ,Услуги!D:D,СВОД!C1600,Услуги!F:F,СВОД!E1600)</f>
        <v>0</v>
      </c>
      <c r="M1600" s="276">
        <f>SUMIFS('Скорая мед. помощь'!J:J,'Скорая мед. помощь'!E:E,СВОД!C1600,'Скорая мед. помощь'!G:G,СВОД!E1600)</f>
        <v>0</v>
      </c>
      <c r="N1600" s="303">
        <f>SUMIFS('Круглосуточный стационар'!O:O,'Круглосуточный стационар'!D:D,СВОД!C1600,'Круглосуточный стационар'!F:F,СВОД!E1600)+SUMIFS(ВМП!O:O,ВМП!D:D,СВОД!C1600,ВМП!F:F,СВОД!E1600)+SUMIFS('Дневной стационар'!O:O,'Дневной стационар'!D:D,СВОД!C1600,'Дневной стационар'!F:F,СВОД!E1600)+SUMIFS(ЭКО!M:M,ЭКО!D:D,СВОД!C1600,ЭКО!F:F,СВОД!E1600)+SUMIFS(Диализ!O:O,Диализ!E:E,СВОД!C1600,Диализ!G:G,СВОД!E1600)+SUMIFS(Поликлиника!CT:CT,Поликлиника!D:D,СВОД!C1600,Поликлиника!F:F,СВОД!E1600)+SUMIFS('Скорая мед. помощь'!O:O,'Скорая мед. помощь'!E:E,СВОД!C1600,'Скорая мед. помощь'!G:G,СВОД!E1600)+SUMIFS(Услуги!AV:AV,Услуги!D:D,СВОД!C1600,Услуги!F:F,СВОД!E1600)</f>
        <v>0</v>
      </c>
      <c r="O1600" s="302">
        <f>SUMIFS(Сверхбаза!L:L,Сверхбаза!C:C,СВОД!C1600,Сверхбаза!E:E,СВОД!E1600)+SUMIFS(Сверхбаза!M:M,Сверхбаза!C:C,СВОД!C1600,Сверхбаза!E:E,СВОД!E1600)</f>
        <v>0</v>
      </c>
      <c r="P1600" s="276">
        <f>SUMIFS(Сверхбаза!N:N,Сверхбаза!C:C,СВОД!C1600,Сверхбаза!E:E,СВОД!E1600)</f>
        <v>0</v>
      </c>
      <c r="Q1600" s="276">
        <f>SUMIFS(Сверхбаза!P:P,Сверхбаза!C:C,СВОД!C1600,Сверхбаза!E:E,СВОД!E1600)</f>
        <v>0</v>
      </c>
      <c r="R1600" s="276">
        <f>SUMIFS(Сверхбаза!O:O,Сверхбаза!C:C,СВОД!C1600,Сверхбаза!E:E,СВОД!E1600)</f>
        <v>0</v>
      </c>
      <c r="S1600" s="276">
        <f>SUMIFS(Сверхбаза!Q:Q,Сверхбаза!C:C,СВОД!C1600,Сверхбаза!E:E,СВОД!E1600)</f>
        <v>0</v>
      </c>
      <c r="T1600" s="303">
        <f>SUMIFS(Сверхбаза!G:G,Сверхбаза!C:C,СВОД!C1600,Сверхбаза!E:E,СВОД!E1600)</f>
        <v>0</v>
      </c>
    </row>
    <row r="1601" spans="1:20" outlineLevel="2" x14ac:dyDescent="0.2">
      <c r="A1601" s="288">
        <f>VLOOKUP(C1601,Округа!B:C,2,FALSE)</f>
        <v>7</v>
      </c>
      <c r="B1601" s="361">
        <v>501712</v>
      </c>
      <c r="C1601" s="361">
        <v>171501</v>
      </c>
      <c r="D1601" s="5" t="s">
        <v>227</v>
      </c>
      <c r="E1601" s="349">
        <v>2</v>
      </c>
      <c r="F1601" s="350" t="s">
        <v>173</v>
      </c>
      <c r="G1601" s="302">
        <f>SUMIFS('Круглосуточный стационар'!J:J,'Круглосуточный стационар'!D:D,СВОД!C1601,'Круглосуточный стационар'!F:F,СВОД!E1601)/2+SUMIFS(ВМП!J:J,ВМП!D:D,СВОД!C1601,ВМП!F:F,СВОД!E1601)/2+SUMIFS('Дневной стационар'!J:J,'Дневной стационар'!D:D,СВОД!C1601,'Дневной стационар'!F:F,СВОД!E1601)/2+SUMIFS(ЭКО!H:H,ЭКО!D:D,СВОД!C1601,ЭКО!F:F,СВОД!E1601)+SUMIFS(Диализ!J:J,Диализ!E:E,СВОД!C1601,Диализ!G:G,СВОД!E1601)</f>
        <v>0</v>
      </c>
      <c r="H1601" s="276">
        <f>SUMIFS(Поликлиника!H:H,Поликлиника!D:D,СВОД!C1601,Поликлиника!F:F,СВОД!E1601)</f>
        <v>0</v>
      </c>
      <c r="I1601" s="276">
        <f>SUMIFS(Поликлиника!BA:BA,Поликлиника!D:D,СВОД!C1601,Поликлиника!F:F,СВОД!E1601)</f>
        <v>0</v>
      </c>
      <c r="J1601" s="276">
        <f>SUMIFS(Поликлиника!BF:BF,Поликлиника!D:D,СВОД!C1601,Поликлиника!F:F,СВОД!E1601)</f>
        <v>0</v>
      </c>
      <c r="K1601" s="276">
        <f>SUMIFS(Поликлиника!BU:BU,Поликлиника!D:D,СВОД!C1601,Поликлиника!F:F,СВОД!E1601)</f>
        <v>0</v>
      </c>
      <c r="L1601" s="276">
        <f>SUMIFS(Услуги!H:H,Услуги!D:D,СВОД!C1601,Услуги!F:F,СВОД!E1601)+SUMIFS(Услуги!M:M,Услуги!D:D,СВОД!C1601,Услуги!F:F,СВОД!E1601)+SUMIFS(Услуги!R:R,Услуги!D:D,СВОД!C1601,Услуги!F:F,СВОД!E1601)+SUMIFS(Услуги!W:W,Услуги!D:D,СВОД!C1601,Услуги!F:F,СВОД!E1601)+SUMIFS(Услуги!AB:AB,Услуги!D:D,СВОД!C1601,Услуги!F:F,СВОД!E1601)+SUMIFS(Услуги!AG:AG,Услуги!D:D,СВОД!C1601,Услуги!F:F,СВОД!E1601)+SUMIFS(Услуги!AL:AL,Услуги!D:D,СВОД!C1601,Услуги!F:F,СВОД!E1601)+SUMIFS(Услуги!AQ:AQ,Услуги!D:D,СВОД!C1601,Услуги!F:F,СВОД!E1601)</f>
        <v>0</v>
      </c>
      <c r="M1601" s="276">
        <f>SUMIFS('Скорая мед. помощь'!J:J,'Скорая мед. помощь'!E:E,СВОД!C1601,'Скорая мед. помощь'!G:G,СВОД!E1601)</f>
        <v>0</v>
      </c>
      <c r="N1601" s="303">
        <f>SUMIFS('Круглосуточный стационар'!O:O,'Круглосуточный стационар'!D:D,СВОД!C1601,'Круглосуточный стационар'!F:F,СВОД!E1601)+SUMIFS(ВМП!O:O,ВМП!D:D,СВОД!C1601,ВМП!F:F,СВОД!E1601)+SUMIFS('Дневной стационар'!O:O,'Дневной стационар'!D:D,СВОД!C1601,'Дневной стационар'!F:F,СВОД!E1601)+SUMIFS(ЭКО!M:M,ЭКО!D:D,СВОД!C1601,ЭКО!F:F,СВОД!E1601)+SUMIFS(Диализ!O:O,Диализ!E:E,СВОД!C1601,Диализ!G:G,СВОД!E1601)+SUMIFS(Поликлиника!CT:CT,Поликлиника!D:D,СВОД!C1601,Поликлиника!F:F,СВОД!E1601)+SUMIFS('Скорая мед. помощь'!O:O,'Скорая мед. помощь'!E:E,СВОД!C1601,'Скорая мед. помощь'!G:G,СВОД!E1601)+SUMIFS(Услуги!AV:AV,Услуги!D:D,СВОД!C1601,Услуги!F:F,СВОД!E1601)</f>
        <v>0</v>
      </c>
      <c r="O1601" s="302">
        <f>SUMIFS(Сверхбаза!L:L,Сверхбаза!C:C,СВОД!C1601,Сверхбаза!E:E,СВОД!E1601)+SUMIFS(Сверхбаза!M:M,Сверхбаза!C:C,СВОД!C1601,Сверхбаза!E:E,СВОД!E1601)</f>
        <v>0</v>
      </c>
      <c r="P1601" s="276">
        <f>SUMIFS(Сверхбаза!N:N,Сверхбаза!C:C,СВОД!C1601,Сверхбаза!E:E,СВОД!E1601)</f>
        <v>0</v>
      </c>
      <c r="Q1601" s="276">
        <f>SUMIFS(Сверхбаза!P:P,Сверхбаза!C:C,СВОД!C1601,Сверхбаза!E:E,СВОД!E1601)</f>
        <v>0</v>
      </c>
      <c r="R1601" s="276">
        <f>SUMIFS(Сверхбаза!O:O,Сверхбаза!C:C,СВОД!C1601,Сверхбаза!E:E,СВОД!E1601)</f>
        <v>0</v>
      </c>
      <c r="S1601" s="276">
        <f>SUMIFS(Сверхбаза!Q:Q,Сверхбаза!C:C,СВОД!C1601,Сверхбаза!E:E,СВОД!E1601)</f>
        <v>0</v>
      </c>
      <c r="T1601" s="303">
        <f>SUMIFS(Сверхбаза!G:G,Сверхбаза!C:C,СВОД!C1601,Сверхбаза!E:E,СВОД!E1601)</f>
        <v>0</v>
      </c>
    </row>
    <row r="1602" spans="1:20" ht="25.5" outlineLevel="2" x14ac:dyDescent="0.2">
      <c r="A1602" s="288">
        <f>VLOOKUP(C1602,Округа!B:C,2,FALSE)</f>
        <v>7</v>
      </c>
      <c r="B1602" s="361">
        <v>501712</v>
      </c>
      <c r="C1602" s="361">
        <v>171501</v>
      </c>
      <c r="D1602" s="5" t="s">
        <v>227</v>
      </c>
      <c r="E1602" s="349">
        <v>6</v>
      </c>
      <c r="F1602" s="350" t="s">
        <v>705</v>
      </c>
      <c r="G1602" s="302">
        <f>SUMIFS('Круглосуточный стационар'!J:J,'Круглосуточный стационар'!D:D,СВОД!C1602,'Круглосуточный стационар'!F:F,СВОД!E1602)/2+SUMIFS(ВМП!J:J,ВМП!D:D,СВОД!C1602,ВМП!F:F,СВОД!E1602)/2+SUMIFS('Дневной стационар'!J:J,'Дневной стационар'!D:D,СВОД!C1602,'Дневной стационар'!F:F,СВОД!E1602)/2+SUMIFS(ЭКО!H:H,ЭКО!D:D,СВОД!C1602,ЭКО!F:F,СВОД!E1602)+SUMIFS(Диализ!J:J,Диализ!E:E,СВОД!C1602,Диализ!G:G,СВОД!E1602)</f>
        <v>0</v>
      </c>
      <c r="H1602" s="276">
        <f>SUMIFS(Поликлиника!H:H,Поликлиника!D:D,СВОД!C1602,Поликлиника!F:F,СВОД!E1602)</f>
        <v>0</v>
      </c>
      <c r="I1602" s="276">
        <f>SUMIFS(Поликлиника!BA:BA,Поликлиника!D:D,СВОД!C1602,Поликлиника!F:F,СВОД!E1602)</f>
        <v>0</v>
      </c>
      <c r="J1602" s="276">
        <f>SUMIFS(Поликлиника!BF:BF,Поликлиника!D:D,СВОД!C1602,Поликлиника!F:F,СВОД!E1602)</f>
        <v>0</v>
      </c>
      <c r="K1602" s="276">
        <f>SUMIFS(Поликлиника!BU:BU,Поликлиника!D:D,СВОД!C1602,Поликлиника!F:F,СВОД!E1602)</f>
        <v>0</v>
      </c>
      <c r="L1602" s="276">
        <f>SUMIFS(Услуги!H:H,Услуги!D:D,СВОД!C1602,Услуги!F:F,СВОД!E1602)+SUMIFS(Услуги!M:M,Услуги!D:D,СВОД!C1602,Услуги!F:F,СВОД!E1602)+SUMIFS(Услуги!R:R,Услуги!D:D,СВОД!C1602,Услуги!F:F,СВОД!E1602)+SUMIFS(Услуги!W:W,Услуги!D:D,СВОД!C1602,Услуги!F:F,СВОД!E1602)+SUMIFS(Услуги!AB:AB,Услуги!D:D,СВОД!C1602,Услуги!F:F,СВОД!E1602)+SUMIFS(Услуги!AG:AG,Услуги!D:D,СВОД!C1602,Услуги!F:F,СВОД!E1602)+SUMIFS(Услуги!AL:AL,Услуги!D:D,СВОД!C1602,Услуги!F:F,СВОД!E1602)+SUMIFS(Услуги!AQ:AQ,Услуги!D:D,СВОД!C1602,Услуги!F:F,СВОД!E1602)</f>
        <v>0</v>
      </c>
      <c r="M1602" s="276">
        <f>SUMIFS('Скорая мед. помощь'!J:J,'Скорая мед. помощь'!E:E,СВОД!C1602,'Скорая мед. помощь'!G:G,СВОД!E1602)</f>
        <v>0</v>
      </c>
      <c r="N1602" s="303">
        <f>SUMIFS('Круглосуточный стационар'!O:O,'Круглосуточный стационар'!D:D,СВОД!C1602,'Круглосуточный стационар'!F:F,СВОД!E1602)+SUMIFS(ВМП!O:O,ВМП!D:D,СВОД!C1602,ВМП!F:F,СВОД!E1602)+SUMIFS('Дневной стационар'!O:O,'Дневной стационар'!D:D,СВОД!C1602,'Дневной стационар'!F:F,СВОД!E1602)+SUMIFS(ЭКО!M:M,ЭКО!D:D,СВОД!C1602,ЭКО!F:F,СВОД!E1602)+SUMIFS(Диализ!O:O,Диализ!E:E,СВОД!C1602,Диализ!G:G,СВОД!E1602)+SUMIFS(Поликлиника!CT:CT,Поликлиника!D:D,СВОД!C1602,Поликлиника!F:F,СВОД!E1602)+SUMIFS('Скорая мед. помощь'!O:O,'Скорая мед. помощь'!E:E,СВОД!C1602,'Скорая мед. помощь'!G:G,СВОД!E1602)+SUMIFS(Услуги!AV:AV,Услуги!D:D,СВОД!C1602,Услуги!F:F,СВОД!E1602)</f>
        <v>0</v>
      </c>
      <c r="O1602" s="302">
        <f>SUMIFS(Сверхбаза!L:L,Сверхбаза!C:C,СВОД!C1602,Сверхбаза!E:E,СВОД!E1602)+SUMIFS(Сверхбаза!M:M,Сверхбаза!C:C,СВОД!C1602,Сверхбаза!E:E,СВОД!E1602)</f>
        <v>0</v>
      </c>
      <c r="P1602" s="276">
        <f>SUMIFS(Сверхбаза!N:N,Сверхбаза!C:C,СВОД!C1602,Сверхбаза!E:E,СВОД!E1602)</f>
        <v>0</v>
      </c>
      <c r="Q1602" s="276">
        <f>SUMIFS(Сверхбаза!P:P,Сверхбаза!C:C,СВОД!C1602,Сверхбаза!E:E,СВОД!E1602)</f>
        <v>0</v>
      </c>
      <c r="R1602" s="276">
        <f>SUMIFS(Сверхбаза!O:O,Сверхбаза!C:C,СВОД!C1602,Сверхбаза!E:E,СВОД!E1602)</f>
        <v>0</v>
      </c>
      <c r="S1602" s="276">
        <f>SUMIFS(Сверхбаза!Q:Q,Сверхбаза!C:C,СВОД!C1602,Сверхбаза!E:E,СВОД!E1602)</f>
        <v>0</v>
      </c>
      <c r="T1602" s="303">
        <f>SUMIFS(Сверхбаза!G:G,Сверхбаза!C:C,СВОД!C1602,Сверхбаза!E:E,СВОД!E1602)</f>
        <v>0</v>
      </c>
    </row>
    <row r="1603" spans="1:20" ht="25.5" outlineLevel="2" x14ac:dyDescent="0.2">
      <c r="A1603" s="288">
        <f>VLOOKUP(C1603,Округа!B:C,2,FALSE)</f>
        <v>7</v>
      </c>
      <c r="B1603" s="361">
        <v>501712</v>
      </c>
      <c r="C1603" s="361">
        <v>171501</v>
      </c>
      <c r="D1603" s="5" t="s">
        <v>227</v>
      </c>
      <c r="E1603" s="349">
        <v>3</v>
      </c>
      <c r="F1603" s="350" t="s">
        <v>174</v>
      </c>
      <c r="G1603" s="302">
        <f>SUMIFS('Круглосуточный стационар'!J:J,'Круглосуточный стационар'!D:D,СВОД!C1603,'Круглосуточный стационар'!F:F,СВОД!E1603)/2+SUMIFS(ВМП!J:J,ВМП!D:D,СВОД!C1603,ВМП!F:F,СВОД!E1603)/2+SUMIFS('Дневной стационар'!J:J,'Дневной стационар'!D:D,СВОД!C1603,'Дневной стационар'!F:F,СВОД!E1603)/2+SUMIFS(ЭКО!H:H,ЭКО!D:D,СВОД!C1603,ЭКО!F:F,СВОД!E1603)+SUMIFS(Диализ!J:J,Диализ!E:E,СВОД!C1603,Диализ!G:G,СВОД!E1603)</f>
        <v>0</v>
      </c>
      <c r="H1603" s="276">
        <f>SUMIFS(Поликлиника!H:H,Поликлиника!D:D,СВОД!C1603,Поликлиника!F:F,СВОД!E1603)</f>
        <v>1125</v>
      </c>
      <c r="I1603" s="276">
        <f>SUMIFS(Поликлиника!BA:BA,Поликлиника!D:D,СВОД!C1603,Поликлиника!F:F,СВОД!E1603)</f>
        <v>0</v>
      </c>
      <c r="J1603" s="276">
        <f>SUMIFS(Поликлиника!BF:BF,Поликлиника!D:D,СВОД!C1603,Поликлиника!F:F,СВОД!E1603)</f>
        <v>4000</v>
      </c>
      <c r="K1603" s="276">
        <f>SUMIFS(Поликлиника!BU:BU,Поликлиника!D:D,СВОД!C1603,Поликлиника!F:F,СВОД!E1603)</f>
        <v>1375</v>
      </c>
      <c r="L1603" s="276">
        <f>SUMIFS(Услуги!H:H,Услуги!D:D,СВОД!C1603,Услуги!F:F,СВОД!E1603)+SUMIFS(Услуги!M:M,Услуги!D:D,СВОД!C1603,Услуги!F:F,СВОД!E1603)+SUMIFS(Услуги!R:R,Услуги!D:D,СВОД!C1603,Услуги!F:F,СВОД!E1603)+SUMIFS(Услуги!W:W,Услуги!D:D,СВОД!C1603,Услуги!F:F,СВОД!E1603)+SUMIFS(Услуги!AB:AB,Услуги!D:D,СВОД!C1603,Услуги!F:F,СВОД!E1603)+SUMIFS(Услуги!AG:AG,Услуги!D:D,СВОД!C1603,Услуги!F:F,СВОД!E1603)+SUMIFS(Услуги!AL:AL,Услуги!D:D,СВОД!C1603,Услуги!F:F,СВОД!E1603)+SUMIFS(Услуги!AQ:AQ,Услуги!D:D,СВОД!C1603,Услуги!F:F,СВОД!E1603)</f>
        <v>0</v>
      </c>
      <c r="M1603" s="276">
        <f>SUMIFS('Скорая мед. помощь'!J:J,'Скорая мед. помощь'!E:E,СВОД!C1603,'Скорая мед. помощь'!G:G,СВОД!E1603)</f>
        <v>0</v>
      </c>
      <c r="N1603" s="303">
        <f>SUMIFS('Круглосуточный стационар'!O:O,'Круглосуточный стационар'!D:D,СВОД!C1603,'Круглосуточный стационар'!F:F,СВОД!E1603)+SUMIFS(ВМП!O:O,ВМП!D:D,СВОД!C1603,ВМП!F:F,СВОД!E1603)+SUMIFS('Дневной стационар'!O:O,'Дневной стационар'!D:D,СВОД!C1603,'Дневной стационар'!F:F,СВОД!E1603)+SUMIFS(ЭКО!M:M,ЭКО!D:D,СВОД!C1603,ЭКО!F:F,СВОД!E1603)+SUMIFS(Диализ!O:O,Диализ!E:E,СВОД!C1603,Диализ!G:G,СВОД!E1603)+SUMIFS(Поликлиника!CT:CT,Поликлиника!D:D,СВОД!C1603,Поликлиника!F:F,СВОД!E1603)+SUMIFS('Скорая мед. помощь'!O:O,'Скорая мед. помощь'!E:E,СВОД!C1603,'Скорая мед. помощь'!G:G,СВОД!E1603)+SUMIFS(Услуги!AV:AV,Услуги!D:D,СВОД!C1603,Услуги!F:F,СВОД!E1603)</f>
        <v>5194.1515500000005</v>
      </c>
      <c r="O1603" s="302">
        <f>SUMIFS(Сверхбаза!L:L,Сверхбаза!C:C,СВОД!C1603,Сверхбаза!E:E,СВОД!E1603)+SUMIFS(Сверхбаза!M:M,Сверхбаза!C:C,СВОД!C1603,Сверхбаза!E:E,СВОД!E1603)</f>
        <v>0</v>
      </c>
      <c r="P1603" s="276">
        <f>SUMIFS(Сверхбаза!N:N,Сверхбаза!C:C,СВОД!C1603,Сверхбаза!E:E,СВОД!E1603)</f>
        <v>0</v>
      </c>
      <c r="Q1603" s="276">
        <f>SUMIFS(Сверхбаза!P:P,Сверхбаза!C:C,СВОД!C1603,Сверхбаза!E:E,СВОД!E1603)</f>
        <v>0</v>
      </c>
      <c r="R1603" s="276">
        <f>SUMIFS(Сверхбаза!O:O,Сверхбаза!C:C,СВОД!C1603,Сверхбаза!E:E,СВОД!E1603)</f>
        <v>0</v>
      </c>
      <c r="S1603" s="276">
        <f>SUMIFS(Сверхбаза!Q:Q,Сверхбаза!C:C,СВОД!C1603,Сверхбаза!E:E,СВОД!E1603)</f>
        <v>0</v>
      </c>
      <c r="T1603" s="303">
        <f>SUMIFS(Сверхбаза!G:G,Сверхбаза!C:C,СВОД!C1603,Сверхбаза!E:E,СВОД!E1603)</f>
        <v>0</v>
      </c>
    </row>
    <row r="1604" spans="1:20" outlineLevel="2" x14ac:dyDescent="0.2">
      <c r="A1604" s="288">
        <f>VLOOKUP(C1604,Округа!B:C,2,FALSE)</f>
        <v>7</v>
      </c>
      <c r="B1604" s="361">
        <v>501712</v>
      </c>
      <c r="C1604" s="361">
        <v>171501</v>
      </c>
      <c r="D1604" s="5" t="s">
        <v>227</v>
      </c>
      <c r="E1604" s="349">
        <v>7</v>
      </c>
      <c r="F1604" s="350" t="s">
        <v>706</v>
      </c>
      <c r="G1604" s="302">
        <f>SUMIFS('Круглосуточный стационар'!J:J,'Круглосуточный стационар'!D:D,СВОД!C1604,'Круглосуточный стационар'!F:F,СВОД!E1604)/2+SUMIFS(ВМП!J:J,ВМП!D:D,СВОД!C1604,ВМП!F:F,СВОД!E1604)/2+SUMIFS('Дневной стационар'!J:J,'Дневной стационар'!D:D,СВОД!C1604,'Дневной стационар'!F:F,СВОД!E1604)/2+SUMIFS(ЭКО!H:H,ЭКО!D:D,СВОД!C1604,ЭКО!F:F,СВОД!E1604)+SUMIFS(Диализ!J:J,Диализ!E:E,СВОД!C1604,Диализ!G:G,СВОД!E1604)</f>
        <v>0</v>
      </c>
      <c r="H1604" s="276">
        <f>SUMIFS(Поликлиника!H:H,Поликлиника!D:D,СВОД!C1604,Поликлиника!F:F,СВОД!E1604)</f>
        <v>0</v>
      </c>
      <c r="I1604" s="276">
        <f>SUMIFS(Поликлиника!BA:BA,Поликлиника!D:D,СВОД!C1604,Поликлиника!F:F,СВОД!E1604)</f>
        <v>0</v>
      </c>
      <c r="J1604" s="276">
        <f>SUMIFS(Поликлиника!BF:BF,Поликлиника!D:D,СВОД!C1604,Поликлиника!F:F,СВОД!E1604)</f>
        <v>0</v>
      </c>
      <c r="K1604" s="276">
        <f>SUMIFS(Поликлиника!BU:BU,Поликлиника!D:D,СВОД!C1604,Поликлиника!F:F,СВОД!E1604)</f>
        <v>0</v>
      </c>
      <c r="L1604" s="276">
        <f>SUMIFS(Услуги!H:H,Услуги!D:D,СВОД!C1604,Услуги!F:F,СВОД!E1604)+SUMIFS(Услуги!M:M,Услуги!D:D,СВОД!C1604,Услуги!F:F,СВОД!E1604)+SUMIFS(Услуги!R:R,Услуги!D:D,СВОД!C1604,Услуги!F:F,СВОД!E1604)+SUMIFS(Услуги!W:W,Услуги!D:D,СВОД!C1604,Услуги!F:F,СВОД!E1604)+SUMIFS(Услуги!AB:AB,Услуги!D:D,СВОД!C1604,Услуги!F:F,СВОД!E1604)+SUMIFS(Услуги!AG:AG,Услуги!D:D,СВОД!C1604,Услуги!F:F,СВОД!E1604)+SUMIFS(Услуги!AL:AL,Услуги!D:D,СВОД!C1604,Услуги!F:F,СВОД!E1604)+SUMIFS(Услуги!AQ:AQ,Услуги!D:D,СВОД!C1604,Услуги!F:F,СВОД!E1604)</f>
        <v>0</v>
      </c>
      <c r="M1604" s="276">
        <f>SUMIFS('Скорая мед. помощь'!J:J,'Скорая мед. помощь'!E:E,СВОД!C1604,'Скорая мед. помощь'!G:G,СВОД!E1604)</f>
        <v>0</v>
      </c>
      <c r="N1604" s="303">
        <f>SUMIFS('Круглосуточный стационар'!O:O,'Круглосуточный стационар'!D:D,СВОД!C1604,'Круглосуточный стационар'!F:F,СВОД!E1604)+SUMIFS(ВМП!O:O,ВМП!D:D,СВОД!C1604,ВМП!F:F,СВОД!E1604)+SUMIFS('Дневной стационар'!O:O,'Дневной стационар'!D:D,СВОД!C1604,'Дневной стационар'!F:F,СВОД!E1604)+SUMIFS(ЭКО!M:M,ЭКО!D:D,СВОД!C1604,ЭКО!F:F,СВОД!E1604)+SUMIFS(Диализ!O:O,Диализ!E:E,СВОД!C1604,Диализ!G:G,СВОД!E1604)+SUMIFS(Поликлиника!CT:CT,Поликлиника!D:D,СВОД!C1604,Поликлиника!F:F,СВОД!E1604)+SUMIFS('Скорая мед. помощь'!O:O,'Скорая мед. помощь'!E:E,СВОД!C1604,'Скорая мед. помощь'!G:G,СВОД!E1604)+SUMIFS(Услуги!AV:AV,Услуги!D:D,СВОД!C1604,Услуги!F:F,СВОД!E1604)</f>
        <v>0</v>
      </c>
      <c r="O1604" s="302">
        <f>SUMIFS(Сверхбаза!L:L,Сверхбаза!C:C,СВОД!C1604,Сверхбаза!E:E,СВОД!E1604)+SUMIFS(Сверхбаза!M:M,Сверхбаза!C:C,СВОД!C1604,Сверхбаза!E:E,СВОД!E1604)</f>
        <v>0</v>
      </c>
      <c r="P1604" s="276">
        <f>SUMIFS(Сверхбаза!N:N,Сверхбаза!C:C,СВОД!C1604,Сверхбаза!E:E,СВОД!E1604)</f>
        <v>0</v>
      </c>
      <c r="Q1604" s="276">
        <f>SUMIFS(Сверхбаза!P:P,Сверхбаза!C:C,СВОД!C1604,Сверхбаза!E:E,СВОД!E1604)</f>
        <v>0</v>
      </c>
      <c r="R1604" s="276">
        <f>SUMIFS(Сверхбаза!O:O,Сверхбаза!C:C,СВОД!C1604,Сверхбаза!E:E,СВОД!E1604)</f>
        <v>0</v>
      </c>
      <c r="S1604" s="276">
        <f>SUMIFS(Сверхбаза!Q:Q,Сверхбаза!C:C,СВОД!C1604,Сверхбаза!E:E,СВОД!E1604)</f>
        <v>0</v>
      </c>
      <c r="T1604" s="303">
        <f>SUMIFS(Сверхбаза!G:G,Сверхбаза!C:C,СВОД!C1604,Сверхбаза!E:E,СВОД!E1604)</f>
        <v>0</v>
      </c>
    </row>
    <row r="1605" spans="1:20" outlineLevel="2" x14ac:dyDescent="0.2">
      <c r="A1605" s="288">
        <f>VLOOKUP(C1605,Округа!B:C,2,FALSE)</f>
        <v>7</v>
      </c>
      <c r="B1605" s="361">
        <v>501712</v>
      </c>
      <c r="C1605" s="361">
        <v>171501</v>
      </c>
      <c r="D1605" s="5" t="s">
        <v>227</v>
      </c>
      <c r="E1605" s="349">
        <v>70</v>
      </c>
      <c r="F1605" s="350" t="s">
        <v>707</v>
      </c>
      <c r="G1605" s="302">
        <f>SUMIFS('Круглосуточный стационар'!J:J,'Круглосуточный стационар'!D:D,СВОД!C1605,'Круглосуточный стационар'!F:F,СВОД!E1605)/2+SUMIFS(ВМП!J:J,ВМП!D:D,СВОД!C1605,ВМП!F:F,СВОД!E1605)/2+SUMIFS('Дневной стационар'!J:J,'Дневной стационар'!D:D,СВОД!C1605,'Дневной стационар'!F:F,СВОД!E1605)/2+SUMIFS(ЭКО!H:H,ЭКО!D:D,СВОД!C1605,ЭКО!F:F,СВОД!E1605)+SUMIFS(Диализ!J:J,Диализ!E:E,СВОД!C1605,Диализ!G:G,СВОД!E1605)</f>
        <v>0</v>
      </c>
      <c r="H1605" s="276">
        <f>SUMIFS(Поликлиника!H:H,Поликлиника!D:D,СВОД!C1605,Поликлиника!F:F,СВОД!E1605)</f>
        <v>0</v>
      </c>
      <c r="I1605" s="276">
        <f>SUMIFS(Поликлиника!BA:BA,Поликлиника!D:D,СВОД!C1605,Поликлиника!F:F,СВОД!E1605)</f>
        <v>0</v>
      </c>
      <c r="J1605" s="276">
        <f>SUMIFS(Поликлиника!BF:BF,Поликлиника!D:D,СВОД!C1605,Поликлиника!F:F,СВОД!E1605)</f>
        <v>0</v>
      </c>
      <c r="K1605" s="276">
        <f>SUMIFS(Поликлиника!BU:BU,Поликлиника!D:D,СВОД!C1605,Поликлиника!F:F,СВОД!E1605)</f>
        <v>0</v>
      </c>
      <c r="L1605" s="276">
        <f>SUMIFS(Услуги!H:H,Услуги!D:D,СВОД!C1605,Услуги!F:F,СВОД!E1605)+SUMIFS(Услуги!M:M,Услуги!D:D,СВОД!C1605,Услуги!F:F,СВОД!E1605)+SUMIFS(Услуги!R:R,Услуги!D:D,СВОД!C1605,Услуги!F:F,СВОД!E1605)+SUMIFS(Услуги!W:W,Услуги!D:D,СВОД!C1605,Услуги!F:F,СВОД!E1605)+SUMIFS(Услуги!AB:AB,Услуги!D:D,СВОД!C1605,Услуги!F:F,СВОД!E1605)+SUMIFS(Услуги!AG:AG,Услуги!D:D,СВОД!C1605,Услуги!F:F,СВОД!E1605)+SUMIFS(Услуги!AL:AL,Услуги!D:D,СВОД!C1605,Услуги!F:F,СВОД!E1605)+SUMIFS(Услуги!AQ:AQ,Услуги!D:D,СВОД!C1605,Услуги!F:F,СВОД!E1605)</f>
        <v>0</v>
      </c>
      <c r="M1605" s="276">
        <f>SUMIFS('Скорая мед. помощь'!J:J,'Скорая мед. помощь'!E:E,СВОД!C1605,'Скорая мед. помощь'!G:G,СВОД!E1605)</f>
        <v>0</v>
      </c>
      <c r="N1605" s="303">
        <f>SUMIFS('Круглосуточный стационар'!O:O,'Круглосуточный стационар'!D:D,СВОД!C1605,'Круглосуточный стационар'!F:F,СВОД!E1605)+SUMIFS(ВМП!O:O,ВМП!D:D,СВОД!C1605,ВМП!F:F,СВОД!E1605)+SUMIFS('Дневной стационар'!O:O,'Дневной стационар'!D:D,СВОД!C1605,'Дневной стационар'!F:F,СВОД!E1605)+SUMIFS(ЭКО!M:M,ЭКО!D:D,СВОД!C1605,ЭКО!F:F,СВОД!E1605)+SUMIFS(Диализ!O:O,Диализ!E:E,СВОД!C1605,Диализ!G:G,СВОД!E1605)+SUMIFS(Поликлиника!CT:CT,Поликлиника!D:D,СВОД!C1605,Поликлиника!F:F,СВОД!E1605)+SUMIFS('Скорая мед. помощь'!O:O,'Скорая мед. помощь'!E:E,СВОД!C1605,'Скорая мед. помощь'!G:G,СВОД!E1605)+SUMIFS(Услуги!AV:AV,Услуги!D:D,СВОД!C1605,Услуги!F:F,СВОД!E1605)</f>
        <v>0</v>
      </c>
      <c r="O1605" s="302">
        <f>SUMIFS(Сверхбаза!L:L,Сверхбаза!C:C,СВОД!C1605,Сверхбаза!E:E,СВОД!E1605)+SUMIFS(Сверхбаза!M:M,Сверхбаза!C:C,СВОД!C1605,Сверхбаза!E:E,СВОД!E1605)</f>
        <v>0</v>
      </c>
      <c r="P1605" s="276">
        <f>SUMIFS(Сверхбаза!N:N,Сверхбаза!C:C,СВОД!C1605,Сверхбаза!E:E,СВОД!E1605)</f>
        <v>0</v>
      </c>
      <c r="Q1605" s="276">
        <f>SUMIFS(Сверхбаза!P:P,Сверхбаза!C:C,СВОД!C1605,Сверхбаза!E:E,СВОД!E1605)</f>
        <v>0</v>
      </c>
      <c r="R1605" s="276">
        <f>SUMIFS(Сверхбаза!O:O,Сверхбаза!C:C,СВОД!C1605,Сверхбаза!E:E,СВОД!E1605)</f>
        <v>0</v>
      </c>
      <c r="S1605" s="276">
        <f>SUMIFS(Сверхбаза!Q:Q,Сверхбаза!C:C,СВОД!C1605,Сверхбаза!E:E,СВОД!E1605)</f>
        <v>0</v>
      </c>
      <c r="T1605" s="303">
        <f>SUMIFS(Сверхбаза!G:G,Сверхбаза!C:C,СВОД!C1605,Сверхбаза!E:E,СВОД!E1605)</f>
        <v>0</v>
      </c>
    </row>
    <row r="1606" spans="1:20" outlineLevel="2" x14ac:dyDescent="0.2">
      <c r="A1606" s="288">
        <f>VLOOKUP(C1606,Округа!B:C,2,FALSE)</f>
        <v>7</v>
      </c>
      <c r="B1606" s="361">
        <v>501712</v>
      </c>
      <c r="C1606" s="361">
        <v>171501</v>
      </c>
      <c r="D1606" s="5" t="s">
        <v>227</v>
      </c>
      <c r="E1606" s="349">
        <v>94</v>
      </c>
      <c r="F1606" s="350" t="s">
        <v>157</v>
      </c>
      <c r="G1606" s="302">
        <f>SUMIFS('Круглосуточный стационар'!J:J,'Круглосуточный стационар'!D:D,СВОД!C1606,'Круглосуточный стационар'!F:F,СВОД!E1606)/2+SUMIFS(ВМП!J:J,ВМП!D:D,СВОД!C1606,ВМП!F:F,СВОД!E1606)/2+SUMIFS('Дневной стационар'!J:J,'Дневной стационар'!D:D,СВОД!C1606,'Дневной стационар'!F:F,СВОД!E1606)/2+SUMIFS(ЭКО!H:H,ЭКО!D:D,СВОД!C1606,ЭКО!F:F,СВОД!E1606)+SUMIFS(Диализ!J:J,Диализ!E:E,СВОД!C1606,Диализ!G:G,СВОД!E1606)</f>
        <v>0</v>
      </c>
      <c r="H1606" s="276">
        <f>SUMIFS(Поликлиника!H:H,Поликлиника!D:D,СВОД!C1606,Поликлиника!F:F,СВОД!E1606)</f>
        <v>0</v>
      </c>
      <c r="I1606" s="276">
        <f>SUMIFS(Поликлиника!BA:BA,Поликлиника!D:D,СВОД!C1606,Поликлиника!F:F,СВОД!E1606)</f>
        <v>0</v>
      </c>
      <c r="J1606" s="276">
        <f>SUMIFS(Поликлиника!BF:BF,Поликлиника!D:D,СВОД!C1606,Поликлиника!F:F,СВОД!E1606)</f>
        <v>0</v>
      </c>
      <c r="K1606" s="276">
        <f>SUMIFS(Поликлиника!BU:BU,Поликлиника!D:D,СВОД!C1606,Поликлиника!F:F,СВОД!E1606)</f>
        <v>0</v>
      </c>
      <c r="L1606" s="276">
        <f>SUMIFS(Услуги!H:H,Услуги!D:D,СВОД!C1606,Услуги!F:F,СВОД!E1606)+SUMIFS(Услуги!M:M,Услуги!D:D,СВОД!C1606,Услуги!F:F,СВОД!E1606)+SUMIFS(Услуги!R:R,Услуги!D:D,СВОД!C1606,Услуги!F:F,СВОД!E1606)+SUMIFS(Услуги!W:W,Услуги!D:D,СВОД!C1606,Услуги!F:F,СВОД!E1606)+SUMIFS(Услуги!AB:AB,Услуги!D:D,СВОД!C1606,Услуги!F:F,СВОД!E1606)+SUMIFS(Услуги!AG:AG,Услуги!D:D,СВОД!C1606,Услуги!F:F,СВОД!E1606)+SUMIFS(Услуги!AL:AL,Услуги!D:D,СВОД!C1606,Услуги!F:F,СВОД!E1606)+SUMIFS(Услуги!AQ:AQ,Услуги!D:D,СВОД!C1606,Услуги!F:F,СВОД!E1606)</f>
        <v>0</v>
      </c>
      <c r="M1606" s="276">
        <f>SUMIFS('Скорая мед. помощь'!J:J,'Скорая мед. помощь'!E:E,СВОД!C1606,'Скорая мед. помощь'!G:G,СВОД!E1606)</f>
        <v>0</v>
      </c>
      <c r="N1606" s="303">
        <f>SUMIFS('Круглосуточный стационар'!O:O,'Круглосуточный стационар'!D:D,СВОД!C1606,'Круглосуточный стационар'!F:F,СВОД!E1606)+SUMIFS(ВМП!O:O,ВМП!D:D,СВОД!C1606,ВМП!F:F,СВОД!E1606)+SUMIFS('Дневной стационар'!O:O,'Дневной стационар'!D:D,СВОД!C1606,'Дневной стационар'!F:F,СВОД!E1606)+SUMIFS(ЭКО!M:M,ЭКО!D:D,СВОД!C1606,ЭКО!F:F,СВОД!E1606)+SUMIFS(Диализ!O:O,Диализ!E:E,СВОД!C1606,Диализ!G:G,СВОД!E1606)+SUMIFS(Поликлиника!CT:CT,Поликлиника!D:D,СВОД!C1606,Поликлиника!F:F,СВОД!E1606)+SUMIFS('Скорая мед. помощь'!O:O,'Скорая мед. помощь'!E:E,СВОД!C1606,'Скорая мед. помощь'!G:G,СВОД!E1606)+SUMIFS(Услуги!AV:AV,Услуги!D:D,СВОД!C1606,Услуги!F:F,СВОД!E1606)</f>
        <v>0</v>
      </c>
      <c r="O1606" s="302">
        <f>SUMIFS(Сверхбаза!L:L,Сверхбаза!C:C,СВОД!C1606,Сверхбаза!E:E,СВОД!E1606)+SUMIFS(Сверхбаза!M:M,Сверхбаза!C:C,СВОД!C1606,Сверхбаза!E:E,СВОД!E1606)</f>
        <v>0</v>
      </c>
      <c r="P1606" s="276">
        <f>SUMIFS(Сверхбаза!N:N,Сверхбаза!C:C,СВОД!C1606,Сверхбаза!E:E,СВОД!E1606)</f>
        <v>0</v>
      </c>
      <c r="Q1606" s="276">
        <f>SUMIFS(Сверхбаза!P:P,Сверхбаза!C:C,СВОД!C1606,Сверхбаза!E:E,СВОД!E1606)</f>
        <v>0</v>
      </c>
      <c r="R1606" s="276">
        <f>SUMIFS(Сверхбаза!O:O,Сверхбаза!C:C,СВОД!C1606,Сверхбаза!E:E,СВОД!E1606)</f>
        <v>0</v>
      </c>
      <c r="S1606" s="276">
        <f>SUMIFS(Сверхбаза!Q:Q,Сверхбаза!C:C,СВОД!C1606,Сверхбаза!E:E,СВОД!E1606)</f>
        <v>0</v>
      </c>
      <c r="T1606" s="303">
        <f>SUMIFS(Сверхбаза!G:G,Сверхбаза!C:C,СВОД!C1606,Сверхбаза!E:E,СВОД!E1606)</f>
        <v>0</v>
      </c>
    </row>
    <row r="1607" spans="1:20" outlineLevel="1" x14ac:dyDescent="0.2">
      <c r="A1607" s="289"/>
      <c r="B1607" s="279"/>
      <c r="C1607" s="279" t="str">
        <f>CONCATENATE(C1606," ","Итог")</f>
        <v>171501 Итог</v>
      </c>
      <c r="D1607" s="280"/>
      <c r="E1607" s="351"/>
      <c r="F1607" s="352"/>
      <c r="G1607" s="304"/>
      <c r="H1607" s="281"/>
      <c r="I1607" s="281"/>
      <c r="J1607" s="281"/>
      <c r="K1607" s="281"/>
      <c r="L1607" s="281"/>
      <c r="M1607" s="281"/>
      <c r="N1607" s="305">
        <f>SUBTOTAL(9,N1599:N1606)</f>
        <v>5194.1515500000005</v>
      </c>
      <c r="O1607" s="304"/>
      <c r="P1607" s="281"/>
      <c r="Q1607" s="281"/>
      <c r="R1607" s="281"/>
      <c r="S1607" s="281"/>
      <c r="T1607" s="305">
        <f>SUBTOTAL(9,T1599:T1606)</f>
        <v>0</v>
      </c>
    </row>
    <row r="1608" spans="1:20" outlineLevel="2" x14ac:dyDescent="0.2">
      <c r="A1608" s="287">
        <f>VLOOKUP(C1608,Округа!B:C,2,FALSE)</f>
        <v>7</v>
      </c>
      <c r="B1608" s="8">
        <v>501713</v>
      </c>
      <c r="C1608" s="8">
        <v>171601</v>
      </c>
      <c r="D1608" s="9" t="s">
        <v>674</v>
      </c>
      <c r="E1608" s="347">
        <v>1</v>
      </c>
      <c r="F1608" s="348" t="s">
        <v>12</v>
      </c>
      <c r="G1608" s="300">
        <f>SUMIFS('Круглосуточный стационар'!J:J,'Круглосуточный стационар'!D:D,СВОД!C1608,'Круглосуточный стационар'!F:F,СВОД!E1608)/2+SUMIFS(ВМП!J:J,ВМП!D:D,СВОД!C1608,ВМП!F:F,СВОД!E1608)/2+SUMIFS('Дневной стационар'!J:J,'Дневной стационар'!D:D,СВОД!C1608,'Дневной стационар'!F:F,СВОД!E1608)/2+SUMIFS(ЭКО!H:H,ЭКО!D:D,СВОД!C1608,ЭКО!F:F,СВОД!E1608)+SUMIFS(Диализ!J:J,Диализ!E:E,СВОД!C1608,Диализ!G:G,СВОД!E1608)</f>
        <v>0</v>
      </c>
      <c r="H1608" s="278">
        <f>SUMIFS(Поликлиника!H:H,Поликлиника!D:D,СВОД!C1608,Поликлиника!F:F,СВОД!E1608)</f>
        <v>0</v>
      </c>
      <c r="I1608" s="278">
        <f>SUMIFS(Поликлиника!BA:BA,Поликлиника!D:D,СВОД!C1608,Поликлиника!F:F,СВОД!E1608)</f>
        <v>0</v>
      </c>
      <c r="J1608" s="278">
        <f>SUMIFS(Поликлиника!BF:BF,Поликлиника!D:D,СВОД!C1608,Поликлиника!F:F,СВОД!E1608)</f>
        <v>0</v>
      </c>
      <c r="K1608" s="278">
        <f>SUMIFS(Поликлиника!BU:BU,Поликлиника!D:D,СВОД!C1608,Поликлиника!F:F,СВОД!E1608)</f>
        <v>0</v>
      </c>
      <c r="L1608" s="278">
        <f>SUMIFS(Услуги!H:H,Услуги!D:D,СВОД!C1608,Услуги!F:F,СВОД!E1608)+SUMIFS(Услуги!M:M,Услуги!D:D,СВОД!C1608,Услуги!F:F,СВОД!E1608)+SUMIFS(Услуги!R:R,Услуги!D:D,СВОД!C1608,Услуги!F:F,СВОД!E1608)+SUMIFS(Услуги!W:W,Услуги!D:D,СВОД!C1608,Услуги!F:F,СВОД!E1608)+SUMIFS(Услуги!AB:AB,Услуги!D:D,СВОД!C1608,Услуги!F:F,СВОД!E1608)+SUMIFS(Услуги!AG:AG,Услуги!D:D,СВОД!C1608,Услуги!F:F,СВОД!E1608)+SUMIFS(Услуги!AL:AL,Услуги!D:D,СВОД!C1608,Услуги!F:F,СВОД!E1608)+SUMIFS(Услуги!AQ:AQ,Услуги!D:D,СВОД!C1608,Услуги!F:F,СВОД!E1608)</f>
        <v>0</v>
      </c>
      <c r="M1608" s="278">
        <f>SUMIFS('Скорая мед. помощь'!J:J,'Скорая мед. помощь'!E:E,СВОД!C1608,'Скорая мед. помощь'!G:G,СВОД!E1608)</f>
        <v>0</v>
      </c>
      <c r="N1608" s="301">
        <f>SUMIFS('Круглосуточный стационар'!O:O,'Круглосуточный стационар'!D:D,СВОД!C1608,'Круглосуточный стационар'!F:F,СВОД!E1608)+SUMIFS(ВМП!O:O,ВМП!D:D,СВОД!C1608,ВМП!F:F,СВОД!E1608)+SUMIFS('Дневной стационар'!O:O,'Дневной стационар'!D:D,СВОД!C1608,'Дневной стационар'!F:F,СВОД!E1608)+SUMIFS(ЭКО!M:M,ЭКО!D:D,СВОД!C1608,ЭКО!F:F,СВОД!E1608)+SUMIFS(Диализ!O:O,Диализ!E:E,СВОД!C1608,Диализ!G:G,СВОД!E1608)+SUMIFS(Поликлиника!CT:CT,Поликлиника!D:D,СВОД!C1608,Поликлиника!F:F,СВОД!E1608)+SUMIFS('Скорая мед. помощь'!O:O,'Скорая мед. помощь'!E:E,СВОД!C1608,'Скорая мед. помощь'!G:G,СВОД!E1608)+SUMIFS(Услуги!AV:AV,Услуги!D:D,СВОД!C1608,Услуги!F:F,СВОД!E1608)</f>
        <v>0</v>
      </c>
      <c r="O1608" s="300">
        <f>SUMIFS(Сверхбаза!L:L,Сверхбаза!C:C,СВОД!C1608,Сверхбаза!E:E,СВОД!E1608)+SUMIFS(Сверхбаза!M:M,Сверхбаза!C:C,СВОД!C1608,Сверхбаза!E:E,СВОД!E1608)</f>
        <v>0</v>
      </c>
      <c r="P1608" s="278">
        <f>SUMIFS(Сверхбаза!N:N,Сверхбаза!C:C,СВОД!C1608,Сверхбаза!E:E,СВОД!E1608)</f>
        <v>0</v>
      </c>
      <c r="Q1608" s="278">
        <f>SUMIFS(Сверхбаза!P:P,Сверхбаза!C:C,СВОД!C1608,Сверхбаза!E:E,СВОД!E1608)</f>
        <v>0</v>
      </c>
      <c r="R1608" s="278">
        <f>SUMIFS(Сверхбаза!O:O,Сверхбаза!C:C,СВОД!C1608,Сверхбаза!E:E,СВОД!E1608)</f>
        <v>0</v>
      </c>
      <c r="S1608" s="278">
        <f>SUMIFS(Сверхбаза!Q:Q,Сверхбаза!C:C,СВОД!C1608,Сверхбаза!E:E,СВОД!E1608)</f>
        <v>0</v>
      </c>
      <c r="T1608" s="301">
        <f>SUMIFS(Сверхбаза!G:G,Сверхбаза!C:C,СВОД!C1608,Сверхбаза!E:E,СВОД!E1608)</f>
        <v>0</v>
      </c>
    </row>
    <row r="1609" spans="1:20" ht="25.5" outlineLevel="2" x14ac:dyDescent="0.2">
      <c r="A1609" s="288">
        <f>VLOOKUP(C1609,Округа!B:C,2,FALSE)</f>
        <v>7</v>
      </c>
      <c r="B1609" s="361">
        <v>501713</v>
      </c>
      <c r="C1609" s="361">
        <v>171601</v>
      </c>
      <c r="D1609" s="5" t="s">
        <v>674</v>
      </c>
      <c r="E1609" s="349">
        <v>13</v>
      </c>
      <c r="F1609" s="350" t="s">
        <v>704</v>
      </c>
      <c r="G1609" s="302">
        <f>SUMIFS('Круглосуточный стационар'!J:J,'Круглосуточный стационар'!D:D,СВОД!C1609,'Круглосуточный стационар'!F:F,СВОД!E1609)/2+SUMIFS(ВМП!J:J,ВМП!D:D,СВОД!C1609,ВМП!F:F,СВОД!E1609)/2+SUMIFS('Дневной стационар'!J:J,'Дневной стационар'!D:D,СВОД!C1609,'Дневной стационар'!F:F,СВОД!E1609)/2+SUMIFS(ЭКО!H:H,ЭКО!D:D,СВОД!C1609,ЭКО!F:F,СВОД!E1609)+SUMIFS(Диализ!J:J,Диализ!E:E,СВОД!C1609,Диализ!G:G,СВОД!E1609)</f>
        <v>0</v>
      </c>
      <c r="H1609" s="276">
        <f>SUMIFS(Поликлиника!H:H,Поликлиника!D:D,СВОД!C1609,Поликлиника!F:F,СВОД!E1609)</f>
        <v>0</v>
      </c>
      <c r="I1609" s="276">
        <f>SUMIFS(Поликлиника!BA:BA,Поликлиника!D:D,СВОД!C1609,Поликлиника!F:F,СВОД!E1609)</f>
        <v>0</v>
      </c>
      <c r="J1609" s="276">
        <f>SUMIFS(Поликлиника!BF:BF,Поликлиника!D:D,СВОД!C1609,Поликлиника!F:F,СВОД!E1609)</f>
        <v>0</v>
      </c>
      <c r="K1609" s="276">
        <f>SUMIFS(Поликлиника!BU:BU,Поликлиника!D:D,СВОД!C1609,Поликлиника!F:F,СВОД!E1609)</f>
        <v>0</v>
      </c>
      <c r="L1609" s="276">
        <f>SUMIFS(Услуги!H:H,Услуги!D:D,СВОД!C1609,Услуги!F:F,СВОД!E1609)+SUMIFS(Услуги!M:M,Услуги!D:D,СВОД!C1609,Услуги!F:F,СВОД!E1609)+SUMIFS(Услуги!R:R,Услуги!D:D,СВОД!C1609,Услуги!F:F,СВОД!E1609)+SUMIFS(Услуги!W:W,Услуги!D:D,СВОД!C1609,Услуги!F:F,СВОД!E1609)+SUMIFS(Услуги!AB:AB,Услуги!D:D,СВОД!C1609,Услуги!F:F,СВОД!E1609)+SUMIFS(Услуги!AG:AG,Услуги!D:D,СВОД!C1609,Услуги!F:F,СВОД!E1609)+SUMIFS(Услуги!AL:AL,Услуги!D:D,СВОД!C1609,Услуги!F:F,СВОД!E1609)+SUMIFS(Услуги!AQ:AQ,Услуги!D:D,СВОД!C1609,Услуги!F:F,СВОД!E1609)</f>
        <v>0</v>
      </c>
      <c r="M1609" s="276">
        <f>SUMIFS('Скорая мед. помощь'!J:J,'Скорая мед. помощь'!E:E,СВОД!C1609,'Скорая мед. помощь'!G:G,СВОД!E1609)</f>
        <v>0</v>
      </c>
      <c r="N1609" s="303">
        <f>SUMIFS('Круглосуточный стационар'!O:O,'Круглосуточный стационар'!D:D,СВОД!C1609,'Круглосуточный стационар'!F:F,СВОД!E1609)+SUMIFS(ВМП!O:O,ВМП!D:D,СВОД!C1609,ВМП!F:F,СВОД!E1609)+SUMIFS('Дневной стационар'!O:O,'Дневной стационар'!D:D,СВОД!C1609,'Дневной стационар'!F:F,СВОД!E1609)+SUMIFS(ЭКО!M:M,ЭКО!D:D,СВОД!C1609,ЭКО!F:F,СВОД!E1609)+SUMIFS(Диализ!O:O,Диализ!E:E,СВОД!C1609,Диализ!G:G,СВОД!E1609)+SUMIFS(Поликлиника!CT:CT,Поликлиника!D:D,СВОД!C1609,Поликлиника!F:F,СВОД!E1609)+SUMIFS('Скорая мед. помощь'!O:O,'Скорая мед. помощь'!E:E,СВОД!C1609,'Скорая мед. помощь'!G:G,СВОД!E1609)+SUMIFS(Услуги!AV:AV,Услуги!D:D,СВОД!C1609,Услуги!F:F,СВОД!E1609)</f>
        <v>0</v>
      </c>
      <c r="O1609" s="302">
        <f>SUMIFS(Сверхбаза!L:L,Сверхбаза!C:C,СВОД!C1609,Сверхбаза!E:E,СВОД!E1609)+SUMIFS(Сверхбаза!M:M,Сверхбаза!C:C,СВОД!C1609,Сверхбаза!E:E,СВОД!E1609)</f>
        <v>0</v>
      </c>
      <c r="P1609" s="276">
        <f>SUMIFS(Сверхбаза!N:N,Сверхбаза!C:C,СВОД!C1609,Сверхбаза!E:E,СВОД!E1609)</f>
        <v>0</v>
      </c>
      <c r="Q1609" s="276">
        <f>SUMIFS(Сверхбаза!P:P,Сверхбаза!C:C,СВОД!C1609,Сверхбаза!E:E,СВОД!E1609)</f>
        <v>0</v>
      </c>
      <c r="R1609" s="276">
        <f>SUMIFS(Сверхбаза!O:O,Сверхбаза!C:C,СВОД!C1609,Сверхбаза!E:E,СВОД!E1609)</f>
        <v>0</v>
      </c>
      <c r="S1609" s="276">
        <f>SUMIFS(Сверхбаза!Q:Q,Сверхбаза!C:C,СВОД!C1609,Сверхбаза!E:E,СВОД!E1609)</f>
        <v>0</v>
      </c>
      <c r="T1609" s="303">
        <f>SUMIFS(Сверхбаза!G:G,Сверхбаза!C:C,СВОД!C1609,Сверхбаза!E:E,СВОД!E1609)</f>
        <v>0</v>
      </c>
    </row>
    <row r="1610" spans="1:20" outlineLevel="2" x14ac:dyDescent="0.2">
      <c r="A1610" s="288">
        <f>VLOOKUP(C1610,Округа!B:C,2,FALSE)</f>
        <v>7</v>
      </c>
      <c r="B1610" s="361">
        <v>501713</v>
      </c>
      <c r="C1610" s="361">
        <v>171601</v>
      </c>
      <c r="D1610" s="5" t="s">
        <v>674</v>
      </c>
      <c r="E1610" s="349">
        <v>2</v>
      </c>
      <c r="F1610" s="350" t="s">
        <v>173</v>
      </c>
      <c r="G1610" s="302">
        <f>SUMIFS('Круглосуточный стационар'!J:J,'Круглосуточный стационар'!D:D,СВОД!C1610,'Круглосуточный стационар'!F:F,СВОД!E1610)/2+SUMIFS(ВМП!J:J,ВМП!D:D,СВОД!C1610,ВМП!F:F,СВОД!E1610)/2+SUMIFS('Дневной стационар'!J:J,'Дневной стационар'!D:D,СВОД!C1610,'Дневной стационар'!F:F,СВОД!E1610)/2+SUMIFS(ЭКО!H:H,ЭКО!D:D,СВОД!C1610,ЭКО!F:F,СВОД!E1610)+SUMIFS(Диализ!J:J,Диализ!E:E,СВОД!C1610,Диализ!G:G,СВОД!E1610)</f>
        <v>724</v>
      </c>
      <c r="H1610" s="276">
        <f>SUMIFS(Поликлиника!H:H,Поликлиника!D:D,СВОД!C1610,Поликлиника!F:F,СВОД!E1610)</f>
        <v>0</v>
      </c>
      <c r="I1610" s="276">
        <f>SUMIFS(Поликлиника!BA:BA,Поликлиника!D:D,СВОД!C1610,Поликлиника!F:F,СВОД!E1610)</f>
        <v>0</v>
      </c>
      <c r="J1610" s="276">
        <f>SUMIFS(Поликлиника!BF:BF,Поликлиника!D:D,СВОД!C1610,Поликлиника!F:F,СВОД!E1610)</f>
        <v>0</v>
      </c>
      <c r="K1610" s="276">
        <f>SUMIFS(Поликлиника!BU:BU,Поликлиника!D:D,СВОД!C1610,Поликлиника!F:F,СВОД!E1610)</f>
        <v>0</v>
      </c>
      <c r="L1610" s="276">
        <f>SUMIFS(Услуги!H:H,Услуги!D:D,СВОД!C1610,Услуги!F:F,СВОД!E1610)+SUMIFS(Услуги!M:M,Услуги!D:D,СВОД!C1610,Услуги!F:F,СВОД!E1610)+SUMIFS(Услуги!R:R,Услуги!D:D,СВОД!C1610,Услуги!F:F,СВОД!E1610)+SUMIFS(Услуги!W:W,Услуги!D:D,СВОД!C1610,Услуги!F:F,СВОД!E1610)+SUMIFS(Услуги!AB:AB,Услуги!D:D,СВОД!C1610,Услуги!F:F,СВОД!E1610)+SUMIFS(Услуги!AG:AG,Услуги!D:D,СВОД!C1610,Услуги!F:F,СВОД!E1610)+SUMIFS(Услуги!AL:AL,Услуги!D:D,СВОД!C1610,Услуги!F:F,СВОД!E1610)+SUMIFS(Услуги!AQ:AQ,Услуги!D:D,СВОД!C1610,Услуги!F:F,СВОД!E1610)</f>
        <v>0</v>
      </c>
      <c r="M1610" s="276">
        <f>SUMIFS('Скорая мед. помощь'!J:J,'Скорая мед. помощь'!E:E,СВОД!C1610,'Скорая мед. помощь'!G:G,СВОД!E1610)</f>
        <v>0</v>
      </c>
      <c r="N1610" s="303">
        <f>SUMIFS('Круглосуточный стационар'!O:O,'Круглосуточный стационар'!D:D,СВОД!C1610,'Круглосуточный стационар'!F:F,СВОД!E1610)+SUMIFS(ВМП!O:O,ВМП!D:D,СВОД!C1610,ВМП!F:F,СВОД!E1610)+SUMIFS('Дневной стационар'!O:O,'Дневной стационар'!D:D,СВОД!C1610,'Дневной стационар'!F:F,СВОД!E1610)+SUMIFS(ЭКО!M:M,ЭКО!D:D,СВОД!C1610,ЭКО!F:F,СВОД!E1610)+SUMIFS(Диализ!O:O,Диализ!E:E,СВОД!C1610,Диализ!G:G,СВОД!E1610)+SUMIFS(Поликлиника!CT:CT,Поликлиника!D:D,СВОД!C1610,Поликлиника!F:F,СВОД!E1610)+SUMIFS('Скорая мед. помощь'!O:O,'Скорая мед. помощь'!E:E,СВОД!C1610,'Скорая мед. помощь'!G:G,СВОД!E1610)+SUMIFS(Услуги!AV:AV,Услуги!D:D,СВОД!C1610,Услуги!F:F,СВОД!E1610)</f>
        <v>5052.0050400000009</v>
      </c>
      <c r="O1610" s="302">
        <f>SUMIFS(Сверхбаза!L:L,Сверхбаза!C:C,СВОД!C1610,Сверхбаза!E:E,СВОД!E1610)+SUMIFS(Сверхбаза!M:M,Сверхбаза!C:C,СВОД!C1610,Сверхбаза!E:E,СВОД!E1610)</f>
        <v>0</v>
      </c>
      <c r="P1610" s="276">
        <f>SUMIFS(Сверхбаза!N:N,Сверхбаза!C:C,СВОД!C1610,Сверхбаза!E:E,СВОД!E1610)</f>
        <v>0</v>
      </c>
      <c r="Q1610" s="276">
        <f>SUMIFS(Сверхбаза!P:P,Сверхбаза!C:C,СВОД!C1610,Сверхбаза!E:E,СВОД!E1610)</f>
        <v>0</v>
      </c>
      <c r="R1610" s="276">
        <f>SUMIFS(Сверхбаза!O:O,Сверхбаза!C:C,СВОД!C1610,Сверхбаза!E:E,СВОД!E1610)</f>
        <v>0</v>
      </c>
      <c r="S1610" s="276">
        <f>SUMIFS(Сверхбаза!Q:Q,Сверхбаза!C:C,СВОД!C1610,Сверхбаза!E:E,СВОД!E1610)</f>
        <v>0</v>
      </c>
      <c r="T1610" s="303">
        <f>SUMIFS(Сверхбаза!G:G,Сверхбаза!C:C,СВОД!C1610,Сверхбаза!E:E,СВОД!E1610)</f>
        <v>0</v>
      </c>
    </row>
    <row r="1611" spans="1:20" ht="25.5" outlineLevel="2" x14ac:dyDescent="0.2">
      <c r="A1611" s="288">
        <f>VLOOKUP(C1611,Округа!B:C,2,FALSE)</f>
        <v>7</v>
      </c>
      <c r="B1611" s="361">
        <v>501713</v>
      </c>
      <c r="C1611" s="361">
        <v>171601</v>
      </c>
      <c r="D1611" s="5" t="s">
        <v>674</v>
      </c>
      <c r="E1611" s="349">
        <v>6</v>
      </c>
      <c r="F1611" s="350" t="s">
        <v>705</v>
      </c>
      <c r="G1611" s="302">
        <f>SUMIFS('Круглосуточный стационар'!J:J,'Круглосуточный стационар'!D:D,СВОД!C1611,'Круглосуточный стационар'!F:F,СВОД!E1611)/2+SUMIFS(ВМП!J:J,ВМП!D:D,СВОД!C1611,ВМП!F:F,СВОД!E1611)/2+SUMIFS('Дневной стационар'!J:J,'Дневной стационар'!D:D,СВОД!C1611,'Дневной стационар'!F:F,СВОД!E1611)/2+SUMIFS(ЭКО!H:H,ЭКО!D:D,СВОД!C1611,ЭКО!F:F,СВОД!E1611)+SUMIFS(Диализ!J:J,Диализ!E:E,СВОД!C1611,Диализ!G:G,СВОД!E1611)</f>
        <v>0</v>
      </c>
      <c r="H1611" s="276">
        <f>SUMIFS(Поликлиника!H:H,Поликлиника!D:D,СВОД!C1611,Поликлиника!F:F,СВОД!E1611)</f>
        <v>0</v>
      </c>
      <c r="I1611" s="276">
        <f>SUMIFS(Поликлиника!BA:BA,Поликлиника!D:D,СВОД!C1611,Поликлиника!F:F,СВОД!E1611)</f>
        <v>0</v>
      </c>
      <c r="J1611" s="276">
        <f>SUMIFS(Поликлиника!BF:BF,Поликлиника!D:D,СВОД!C1611,Поликлиника!F:F,СВОД!E1611)</f>
        <v>0</v>
      </c>
      <c r="K1611" s="276">
        <f>SUMIFS(Поликлиника!BU:BU,Поликлиника!D:D,СВОД!C1611,Поликлиника!F:F,СВОД!E1611)</f>
        <v>0</v>
      </c>
      <c r="L1611" s="276">
        <f>SUMIFS(Услуги!H:H,Услуги!D:D,СВОД!C1611,Услуги!F:F,СВОД!E1611)+SUMIFS(Услуги!M:M,Услуги!D:D,СВОД!C1611,Услуги!F:F,СВОД!E1611)+SUMIFS(Услуги!R:R,Услуги!D:D,СВОД!C1611,Услуги!F:F,СВОД!E1611)+SUMIFS(Услуги!W:W,Услуги!D:D,СВОД!C1611,Услуги!F:F,СВОД!E1611)+SUMIFS(Услуги!AB:AB,Услуги!D:D,СВОД!C1611,Услуги!F:F,СВОД!E1611)+SUMIFS(Услуги!AG:AG,Услуги!D:D,СВОД!C1611,Услуги!F:F,СВОД!E1611)+SUMIFS(Услуги!AL:AL,Услуги!D:D,СВОД!C1611,Услуги!F:F,СВОД!E1611)+SUMIFS(Услуги!AQ:AQ,Услуги!D:D,СВОД!C1611,Услуги!F:F,СВОД!E1611)</f>
        <v>0</v>
      </c>
      <c r="M1611" s="276">
        <f>SUMIFS('Скорая мед. помощь'!J:J,'Скорая мед. помощь'!E:E,СВОД!C1611,'Скорая мед. помощь'!G:G,СВОД!E1611)</f>
        <v>0</v>
      </c>
      <c r="N1611" s="303">
        <f>SUMIFS('Круглосуточный стационар'!O:O,'Круглосуточный стационар'!D:D,СВОД!C1611,'Круглосуточный стационар'!F:F,СВОД!E1611)+SUMIFS(ВМП!O:O,ВМП!D:D,СВОД!C1611,ВМП!F:F,СВОД!E1611)+SUMIFS('Дневной стационар'!O:O,'Дневной стационар'!D:D,СВОД!C1611,'Дневной стационар'!F:F,СВОД!E1611)+SUMIFS(ЭКО!M:M,ЭКО!D:D,СВОД!C1611,ЭКО!F:F,СВОД!E1611)+SUMIFS(Диализ!O:O,Диализ!E:E,СВОД!C1611,Диализ!G:G,СВОД!E1611)+SUMIFS(Поликлиника!CT:CT,Поликлиника!D:D,СВОД!C1611,Поликлиника!F:F,СВОД!E1611)+SUMIFS('Скорая мед. помощь'!O:O,'Скорая мед. помощь'!E:E,СВОД!C1611,'Скорая мед. помощь'!G:G,СВОД!E1611)+SUMIFS(Услуги!AV:AV,Услуги!D:D,СВОД!C1611,Услуги!F:F,СВОД!E1611)</f>
        <v>0</v>
      </c>
      <c r="O1611" s="302">
        <f>SUMIFS(Сверхбаза!L:L,Сверхбаза!C:C,СВОД!C1611,Сверхбаза!E:E,СВОД!E1611)+SUMIFS(Сверхбаза!M:M,Сверхбаза!C:C,СВОД!C1611,Сверхбаза!E:E,СВОД!E1611)</f>
        <v>0</v>
      </c>
      <c r="P1611" s="276">
        <f>SUMIFS(Сверхбаза!N:N,Сверхбаза!C:C,СВОД!C1611,Сверхбаза!E:E,СВОД!E1611)</f>
        <v>0</v>
      </c>
      <c r="Q1611" s="276">
        <f>SUMIFS(Сверхбаза!P:P,Сверхбаза!C:C,СВОД!C1611,Сверхбаза!E:E,СВОД!E1611)</f>
        <v>0</v>
      </c>
      <c r="R1611" s="276">
        <f>SUMIFS(Сверхбаза!O:O,Сверхбаза!C:C,СВОД!C1611,Сверхбаза!E:E,СВОД!E1611)</f>
        <v>0</v>
      </c>
      <c r="S1611" s="276">
        <f>SUMIFS(Сверхбаза!Q:Q,Сверхбаза!C:C,СВОД!C1611,Сверхбаза!E:E,СВОД!E1611)</f>
        <v>0</v>
      </c>
      <c r="T1611" s="303">
        <f>SUMIFS(Сверхбаза!G:G,Сверхбаза!C:C,СВОД!C1611,Сверхбаза!E:E,СВОД!E1611)</f>
        <v>0</v>
      </c>
    </row>
    <row r="1612" spans="1:20" ht="25.5" outlineLevel="2" x14ac:dyDescent="0.2">
      <c r="A1612" s="288">
        <f>VLOOKUP(C1612,Округа!B:C,2,FALSE)</f>
        <v>7</v>
      </c>
      <c r="B1612" s="361">
        <v>501713</v>
      </c>
      <c r="C1612" s="361">
        <v>171601</v>
      </c>
      <c r="D1612" s="5" t="s">
        <v>674</v>
      </c>
      <c r="E1612" s="349">
        <v>3</v>
      </c>
      <c r="F1612" s="350" t="s">
        <v>174</v>
      </c>
      <c r="G1612" s="302">
        <f>SUMIFS('Круглосуточный стационар'!J:J,'Круглосуточный стационар'!D:D,СВОД!C1612,'Круглосуточный стационар'!F:F,СВОД!E1612)/2+SUMIFS(ВМП!J:J,ВМП!D:D,СВОД!C1612,ВМП!F:F,СВОД!E1612)/2+SUMIFS('Дневной стационар'!J:J,'Дневной стационар'!D:D,СВОД!C1612,'Дневной стационар'!F:F,СВОД!E1612)/2+SUMIFS(ЭКО!H:H,ЭКО!D:D,СВОД!C1612,ЭКО!F:F,СВОД!E1612)+SUMIFS(Диализ!J:J,Диализ!E:E,СВОД!C1612,Диализ!G:G,СВОД!E1612)</f>
        <v>0</v>
      </c>
      <c r="H1612" s="276">
        <f>SUMIFS(Поликлиника!H:H,Поликлиника!D:D,СВОД!C1612,Поликлиника!F:F,СВОД!E1612)</f>
        <v>0</v>
      </c>
      <c r="I1612" s="276">
        <f>SUMIFS(Поликлиника!BA:BA,Поликлиника!D:D,СВОД!C1612,Поликлиника!F:F,СВОД!E1612)</f>
        <v>0</v>
      </c>
      <c r="J1612" s="276">
        <f>SUMIFS(Поликлиника!BF:BF,Поликлиника!D:D,СВОД!C1612,Поликлиника!F:F,СВОД!E1612)</f>
        <v>0</v>
      </c>
      <c r="K1612" s="276">
        <f>SUMIFS(Поликлиника!BU:BU,Поликлиника!D:D,СВОД!C1612,Поликлиника!F:F,СВОД!E1612)</f>
        <v>0</v>
      </c>
      <c r="L1612" s="276">
        <f>SUMIFS(Услуги!H:H,Услуги!D:D,СВОД!C1612,Услуги!F:F,СВОД!E1612)+SUMIFS(Услуги!M:M,Услуги!D:D,СВОД!C1612,Услуги!F:F,СВОД!E1612)+SUMIFS(Услуги!R:R,Услуги!D:D,СВОД!C1612,Услуги!F:F,СВОД!E1612)+SUMIFS(Услуги!W:W,Услуги!D:D,СВОД!C1612,Услуги!F:F,СВОД!E1612)+SUMIFS(Услуги!AB:AB,Услуги!D:D,СВОД!C1612,Услуги!F:F,СВОД!E1612)+SUMIFS(Услуги!AG:AG,Услуги!D:D,СВОД!C1612,Услуги!F:F,СВОД!E1612)+SUMIFS(Услуги!AL:AL,Услуги!D:D,СВОД!C1612,Услуги!F:F,СВОД!E1612)+SUMIFS(Услуги!AQ:AQ,Услуги!D:D,СВОД!C1612,Услуги!F:F,СВОД!E1612)</f>
        <v>0</v>
      </c>
      <c r="M1612" s="276">
        <f>SUMIFS('Скорая мед. помощь'!J:J,'Скорая мед. помощь'!E:E,СВОД!C1612,'Скорая мед. помощь'!G:G,СВОД!E1612)</f>
        <v>0</v>
      </c>
      <c r="N1612" s="303">
        <f>SUMIFS('Круглосуточный стационар'!O:O,'Круглосуточный стационар'!D:D,СВОД!C1612,'Круглосуточный стационар'!F:F,СВОД!E1612)+SUMIFS(ВМП!O:O,ВМП!D:D,СВОД!C1612,ВМП!F:F,СВОД!E1612)+SUMIFS('Дневной стационар'!O:O,'Дневной стационар'!D:D,СВОД!C1612,'Дневной стационар'!F:F,СВОД!E1612)+SUMIFS(ЭКО!M:M,ЭКО!D:D,СВОД!C1612,ЭКО!F:F,СВОД!E1612)+SUMIFS(Диализ!O:O,Диализ!E:E,СВОД!C1612,Диализ!G:G,СВОД!E1612)+SUMIFS(Поликлиника!CT:CT,Поликлиника!D:D,СВОД!C1612,Поликлиника!F:F,СВОД!E1612)+SUMIFS('Скорая мед. помощь'!O:O,'Скорая мед. помощь'!E:E,СВОД!C1612,'Скорая мед. помощь'!G:G,СВОД!E1612)+SUMIFS(Услуги!AV:AV,Услуги!D:D,СВОД!C1612,Услуги!F:F,СВОД!E1612)</f>
        <v>0</v>
      </c>
      <c r="O1612" s="302">
        <f>SUMIFS(Сверхбаза!L:L,Сверхбаза!C:C,СВОД!C1612,Сверхбаза!E:E,СВОД!E1612)+SUMIFS(Сверхбаза!M:M,Сверхбаза!C:C,СВОД!C1612,Сверхбаза!E:E,СВОД!E1612)</f>
        <v>0</v>
      </c>
      <c r="P1612" s="276">
        <f>SUMIFS(Сверхбаза!N:N,Сверхбаза!C:C,СВОД!C1612,Сверхбаза!E:E,СВОД!E1612)</f>
        <v>0</v>
      </c>
      <c r="Q1612" s="276">
        <f>SUMIFS(Сверхбаза!P:P,Сверхбаза!C:C,СВОД!C1612,Сверхбаза!E:E,СВОД!E1612)</f>
        <v>0</v>
      </c>
      <c r="R1612" s="276">
        <f>SUMIFS(Сверхбаза!O:O,Сверхбаза!C:C,СВОД!C1612,Сверхбаза!E:E,СВОД!E1612)</f>
        <v>0</v>
      </c>
      <c r="S1612" s="276">
        <f>SUMIFS(Сверхбаза!Q:Q,Сверхбаза!C:C,СВОД!C1612,Сверхбаза!E:E,СВОД!E1612)</f>
        <v>0</v>
      </c>
      <c r="T1612" s="303">
        <f>SUMIFS(Сверхбаза!G:G,Сверхбаза!C:C,СВОД!C1612,Сверхбаза!E:E,СВОД!E1612)</f>
        <v>0</v>
      </c>
    </row>
    <row r="1613" spans="1:20" outlineLevel="2" x14ac:dyDescent="0.2">
      <c r="A1613" s="288">
        <f>VLOOKUP(C1613,Округа!B:C,2,FALSE)</f>
        <v>7</v>
      </c>
      <c r="B1613" s="361">
        <v>501713</v>
      </c>
      <c r="C1613" s="361">
        <v>171601</v>
      </c>
      <c r="D1613" s="5" t="s">
        <v>674</v>
      </c>
      <c r="E1613" s="349">
        <v>7</v>
      </c>
      <c r="F1613" s="350" t="s">
        <v>706</v>
      </c>
      <c r="G1613" s="302">
        <f>SUMIFS('Круглосуточный стационар'!J:J,'Круглосуточный стационар'!D:D,СВОД!C1613,'Круглосуточный стационар'!F:F,СВОД!E1613)/2+SUMIFS(ВМП!J:J,ВМП!D:D,СВОД!C1613,ВМП!F:F,СВОД!E1613)/2+SUMIFS('Дневной стационар'!J:J,'Дневной стационар'!D:D,СВОД!C1613,'Дневной стационар'!F:F,СВОД!E1613)/2+SUMIFS(ЭКО!H:H,ЭКО!D:D,СВОД!C1613,ЭКО!F:F,СВОД!E1613)+SUMIFS(Диализ!J:J,Диализ!E:E,СВОД!C1613,Диализ!G:G,СВОД!E1613)</f>
        <v>0</v>
      </c>
      <c r="H1613" s="276">
        <f>SUMIFS(Поликлиника!H:H,Поликлиника!D:D,СВОД!C1613,Поликлиника!F:F,СВОД!E1613)</f>
        <v>0</v>
      </c>
      <c r="I1613" s="276">
        <f>SUMIFS(Поликлиника!BA:BA,Поликлиника!D:D,СВОД!C1613,Поликлиника!F:F,СВОД!E1613)</f>
        <v>0</v>
      </c>
      <c r="J1613" s="276">
        <f>SUMIFS(Поликлиника!BF:BF,Поликлиника!D:D,СВОД!C1613,Поликлиника!F:F,СВОД!E1613)</f>
        <v>0</v>
      </c>
      <c r="K1613" s="276">
        <f>SUMIFS(Поликлиника!BU:BU,Поликлиника!D:D,СВОД!C1613,Поликлиника!F:F,СВОД!E1613)</f>
        <v>0</v>
      </c>
      <c r="L1613" s="276">
        <f>SUMIFS(Услуги!H:H,Услуги!D:D,СВОД!C1613,Услуги!F:F,СВОД!E1613)+SUMIFS(Услуги!M:M,Услуги!D:D,СВОД!C1613,Услуги!F:F,СВОД!E1613)+SUMIFS(Услуги!R:R,Услуги!D:D,СВОД!C1613,Услуги!F:F,СВОД!E1613)+SUMIFS(Услуги!W:W,Услуги!D:D,СВОД!C1613,Услуги!F:F,СВОД!E1613)+SUMIFS(Услуги!AB:AB,Услуги!D:D,СВОД!C1613,Услуги!F:F,СВОД!E1613)+SUMIFS(Услуги!AG:AG,Услуги!D:D,СВОД!C1613,Услуги!F:F,СВОД!E1613)+SUMIFS(Услуги!AL:AL,Услуги!D:D,СВОД!C1613,Услуги!F:F,СВОД!E1613)+SUMIFS(Услуги!AQ:AQ,Услуги!D:D,СВОД!C1613,Услуги!F:F,СВОД!E1613)</f>
        <v>0</v>
      </c>
      <c r="M1613" s="276">
        <f>SUMIFS('Скорая мед. помощь'!J:J,'Скорая мед. помощь'!E:E,СВОД!C1613,'Скорая мед. помощь'!G:G,СВОД!E1613)</f>
        <v>0</v>
      </c>
      <c r="N1613" s="303">
        <f>SUMIFS('Круглосуточный стационар'!O:O,'Круглосуточный стационар'!D:D,СВОД!C1613,'Круглосуточный стационар'!F:F,СВОД!E1613)+SUMIFS(ВМП!O:O,ВМП!D:D,СВОД!C1613,ВМП!F:F,СВОД!E1613)+SUMIFS('Дневной стационар'!O:O,'Дневной стационар'!D:D,СВОД!C1613,'Дневной стационар'!F:F,СВОД!E1613)+SUMIFS(ЭКО!M:M,ЭКО!D:D,СВОД!C1613,ЭКО!F:F,СВОД!E1613)+SUMIFS(Диализ!O:O,Диализ!E:E,СВОД!C1613,Диализ!G:G,СВОД!E1613)+SUMIFS(Поликлиника!CT:CT,Поликлиника!D:D,СВОД!C1613,Поликлиника!F:F,СВОД!E1613)+SUMIFS('Скорая мед. помощь'!O:O,'Скорая мед. помощь'!E:E,СВОД!C1613,'Скорая мед. помощь'!G:G,СВОД!E1613)+SUMIFS(Услуги!AV:AV,Услуги!D:D,СВОД!C1613,Услуги!F:F,СВОД!E1613)</f>
        <v>0</v>
      </c>
      <c r="O1613" s="302">
        <f>SUMIFS(Сверхбаза!L:L,Сверхбаза!C:C,СВОД!C1613,Сверхбаза!E:E,СВОД!E1613)+SUMIFS(Сверхбаза!M:M,Сверхбаза!C:C,СВОД!C1613,Сверхбаза!E:E,СВОД!E1613)</f>
        <v>0</v>
      </c>
      <c r="P1613" s="276">
        <f>SUMIFS(Сверхбаза!N:N,Сверхбаза!C:C,СВОД!C1613,Сверхбаза!E:E,СВОД!E1613)</f>
        <v>0</v>
      </c>
      <c r="Q1613" s="276">
        <f>SUMIFS(Сверхбаза!P:P,Сверхбаза!C:C,СВОД!C1613,Сверхбаза!E:E,СВОД!E1613)</f>
        <v>0</v>
      </c>
      <c r="R1613" s="276">
        <f>SUMIFS(Сверхбаза!O:O,Сверхбаза!C:C,СВОД!C1613,Сверхбаза!E:E,СВОД!E1613)</f>
        <v>0</v>
      </c>
      <c r="S1613" s="276">
        <f>SUMIFS(Сверхбаза!Q:Q,Сверхбаза!C:C,СВОД!C1613,Сверхбаза!E:E,СВОД!E1613)</f>
        <v>0</v>
      </c>
      <c r="T1613" s="303">
        <f>SUMIFS(Сверхбаза!G:G,Сверхбаза!C:C,СВОД!C1613,Сверхбаза!E:E,СВОД!E1613)</f>
        <v>0</v>
      </c>
    </row>
    <row r="1614" spans="1:20" outlineLevel="2" x14ac:dyDescent="0.2">
      <c r="A1614" s="288">
        <f>VLOOKUP(C1614,Округа!B:C,2,FALSE)</f>
        <v>7</v>
      </c>
      <c r="B1614" s="361">
        <v>501713</v>
      </c>
      <c r="C1614" s="361">
        <v>171601</v>
      </c>
      <c r="D1614" s="5" t="s">
        <v>674</v>
      </c>
      <c r="E1614" s="349">
        <v>70</v>
      </c>
      <c r="F1614" s="350" t="s">
        <v>707</v>
      </c>
      <c r="G1614" s="302">
        <f>SUMIFS('Круглосуточный стационар'!J:J,'Круглосуточный стационар'!D:D,СВОД!C1614,'Круглосуточный стационар'!F:F,СВОД!E1614)/2+SUMIFS(ВМП!J:J,ВМП!D:D,СВОД!C1614,ВМП!F:F,СВОД!E1614)/2+SUMIFS('Дневной стационар'!J:J,'Дневной стационар'!D:D,СВОД!C1614,'Дневной стационар'!F:F,СВОД!E1614)/2+SUMIFS(ЭКО!H:H,ЭКО!D:D,СВОД!C1614,ЭКО!F:F,СВОД!E1614)+SUMIFS(Диализ!J:J,Диализ!E:E,СВОД!C1614,Диализ!G:G,СВОД!E1614)</f>
        <v>0</v>
      </c>
      <c r="H1614" s="276">
        <f>SUMIFS(Поликлиника!H:H,Поликлиника!D:D,СВОД!C1614,Поликлиника!F:F,СВОД!E1614)</f>
        <v>0</v>
      </c>
      <c r="I1614" s="276">
        <f>SUMIFS(Поликлиника!BA:BA,Поликлиника!D:D,СВОД!C1614,Поликлиника!F:F,СВОД!E1614)</f>
        <v>0</v>
      </c>
      <c r="J1614" s="276">
        <f>SUMIFS(Поликлиника!BF:BF,Поликлиника!D:D,СВОД!C1614,Поликлиника!F:F,СВОД!E1614)</f>
        <v>0</v>
      </c>
      <c r="K1614" s="276">
        <f>SUMIFS(Поликлиника!BU:BU,Поликлиника!D:D,СВОД!C1614,Поликлиника!F:F,СВОД!E1614)</f>
        <v>0</v>
      </c>
      <c r="L1614" s="276">
        <f>SUMIFS(Услуги!H:H,Услуги!D:D,СВОД!C1614,Услуги!F:F,СВОД!E1614)+SUMIFS(Услуги!M:M,Услуги!D:D,СВОД!C1614,Услуги!F:F,СВОД!E1614)+SUMIFS(Услуги!R:R,Услуги!D:D,СВОД!C1614,Услуги!F:F,СВОД!E1614)+SUMIFS(Услуги!W:W,Услуги!D:D,СВОД!C1614,Услуги!F:F,СВОД!E1614)+SUMIFS(Услуги!AB:AB,Услуги!D:D,СВОД!C1614,Услуги!F:F,СВОД!E1614)+SUMIFS(Услуги!AG:AG,Услуги!D:D,СВОД!C1614,Услуги!F:F,СВОД!E1614)+SUMIFS(Услуги!AL:AL,Услуги!D:D,СВОД!C1614,Услуги!F:F,СВОД!E1614)+SUMIFS(Услуги!AQ:AQ,Услуги!D:D,СВОД!C1614,Услуги!F:F,СВОД!E1614)</f>
        <v>0</v>
      </c>
      <c r="M1614" s="276">
        <f>SUMIFS('Скорая мед. помощь'!J:J,'Скорая мед. помощь'!E:E,СВОД!C1614,'Скорая мед. помощь'!G:G,СВОД!E1614)</f>
        <v>0</v>
      </c>
      <c r="N1614" s="303">
        <f>SUMIFS('Круглосуточный стационар'!O:O,'Круглосуточный стационар'!D:D,СВОД!C1614,'Круглосуточный стационар'!F:F,СВОД!E1614)+SUMIFS(ВМП!O:O,ВМП!D:D,СВОД!C1614,ВМП!F:F,СВОД!E1614)+SUMIFS('Дневной стационар'!O:O,'Дневной стационар'!D:D,СВОД!C1614,'Дневной стационар'!F:F,СВОД!E1614)+SUMIFS(ЭКО!M:M,ЭКО!D:D,СВОД!C1614,ЭКО!F:F,СВОД!E1614)+SUMIFS(Диализ!O:O,Диализ!E:E,СВОД!C1614,Диализ!G:G,СВОД!E1614)+SUMIFS(Поликлиника!CT:CT,Поликлиника!D:D,СВОД!C1614,Поликлиника!F:F,СВОД!E1614)+SUMIFS('Скорая мед. помощь'!O:O,'Скорая мед. помощь'!E:E,СВОД!C1614,'Скорая мед. помощь'!G:G,СВОД!E1614)+SUMIFS(Услуги!AV:AV,Услуги!D:D,СВОД!C1614,Услуги!F:F,СВОД!E1614)</f>
        <v>0</v>
      </c>
      <c r="O1614" s="302">
        <f>SUMIFS(Сверхбаза!L:L,Сверхбаза!C:C,СВОД!C1614,Сверхбаза!E:E,СВОД!E1614)+SUMIFS(Сверхбаза!M:M,Сверхбаза!C:C,СВОД!C1614,Сверхбаза!E:E,СВОД!E1614)</f>
        <v>0</v>
      </c>
      <c r="P1614" s="276">
        <f>SUMIFS(Сверхбаза!N:N,Сверхбаза!C:C,СВОД!C1614,Сверхбаза!E:E,СВОД!E1614)</f>
        <v>0</v>
      </c>
      <c r="Q1614" s="276">
        <f>SUMIFS(Сверхбаза!P:P,Сверхбаза!C:C,СВОД!C1614,Сверхбаза!E:E,СВОД!E1614)</f>
        <v>0</v>
      </c>
      <c r="R1614" s="276">
        <f>SUMIFS(Сверхбаза!O:O,Сверхбаза!C:C,СВОД!C1614,Сверхбаза!E:E,СВОД!E1614)</f>
        <v>0</v>
      </c>
      <c r="S1614" s="276">
        <f>SUMIFS(Сверхбаза!Q:Q,Сверхбаза!C:C,СВОД!C1614,Сверхбаза!E:E,СВОД!E1614)</f>
        <v>0</v>
      </c>
      <c r="T1614" s="303">
        <f>SUMIFS(Сверхбаза!G:G,Сверхбаза!C:C,СВОД!C1614,Сверхбаза!E:E,СВОД!E1614)</f>
        <v>0</v>
      </c>
    </row>
    <row r="1615" spans="1:20" outlineLevel="2" x14ac:dyDescent="0.2">
      <c r="A1615" s="288">
        <f>VLOOKUP(C1615,Округа!B:C,2,FALSE)</f>
        <v>7</v>
      </c>
      <c r="B1615" s="361">
        <v>501713</v>
      </c>
      <c r="C1615" s="361">
        <v>171601</v>
      </c>
      <c r="D1615" s="5" t="s">
        <v>674</v>
      </c>
      <c r="E1615" s="349">
        <v>94</v>
      </c>
      <c r="F1615" s="350" t="s">
        <v>157</v>
      </c>
      <c r="G1615" s="302">
        <f>SUMIFS('Круглосуточный стационар'!J:J,'Круглосуточный стационар'!D:D,СВОД!C1615,'Круглосуточный стационар'!F:F,СВОД!E1615)/2+SUMIFS(ВМП!J:J,ВМП!D:D,СВОД!C1615,ВМП!F:F,СВОД!E1615)/2+SUMIFS('Дневной стационар'!J:J,'Дневной стационар'!D:D,СВОД!C1615,'Дневной стационар'!F:F,СВОД!E1615)/2+SUMIFS(ЭКО!H:H,ЭКО!D:D,СВОД!C1615,ЭКО!F:F,СВОД!E1615)+SUMIFS(Диализ!J:J,Диализ!E:E,СВОД!C1615,Диализ!G:G,СВОД!E1615)</f>
        <v>0</v>
      </c>
      <c r="H1615" s="276">
        <f>SUMIFS(Поликлиника!H:H,Поликлиника!D:D,СВОД!C1615,Поликлиника!F:F,СВОД!E1615)</f>
        <v>0</v>
      </c>
      <c r="I1615" s="276">
        <f>SUMIFS(Поликлиника!BA:BA,Поликлиника!D:D,СВОД!C1615,Поликлиника!F:F,СВОД!E1615)</f>
        <v>0</v>
      </c>
      <c r="J1615" s="276">
        <f>SUMIFS(Поликлиника!BF:BF,Поликлиника!D:D,СВОД!C1615,Поликлиника!F:F,СВОД!E1615)</f>
        <v>0</v>
      </c>
      <c r="K1615" s="276">
        <f>SUMIFS(Поликлиника!BU:BU,Поликлиника!D:D,СВОД!C1615,Поликлиника!F:F,СВОД!E1615)</f>
        <v>0</v>
      </c>
      <c r="L1615" s="276">
        <f>SUMIFS(Услуги!H:H,Услуги!D:D,СВОД!C1615,Услуги!F:F,СВОД!E1615)+SUMIFS(Услуги!M:M,Услуги!D:D,СВОД!C1615,Услуги!F:F,СВОД!E1615)+SUMIFS(Услуги!R:R,Услуги!D:D,СВОД!C1615,Услуги!F:F,СВОД!E1615)+SUMIFS(Услуги!W:W,Услуги!D:D,СВОД!C1615,Услуги!F:F,СВОД!E1615)+SUMIFS(Услуги!AB:AB,Услуги!D:D,СВОД!C1615,Услуги!F:F,СВОД!E1615)+SUMIFS(Услуги!AG:AG,Услуги!D:D,СВОД!C1615,Услуги!F:F,СВОД!E1615)+SUMIFS(Услуги!AL:AL,Услуги!D:D,СВОД!C1615,Услуги!F:F,СВОД!E1615)+SUMIFS(Услуги!AQ:AQ,Услуги!D:D,СВОД!C1615,Услуги!F:F,СВОД!E1615)</f>
        <v>0</v>
      </c>
      <c r="M1615" s="276">
        <f>SUMIFS('Скорая мед. помощь'!J:J,'Скорая мед. помощь'!E:E,СВОД!C1615,'Скорая мед. помощь'!G:G,СВОД!E1615)</f>
        <v>0</v>
      </c>
      <c r="N1615" s="303">
        <f>SUMIFS('Круглосуточный стационар'!O:O,'Круглосуточный стационар'!D:D,СВОД!C1615,'Круглосуточный стационар'!F:F,СВОД!E1615)+SUMIFS(ВМП!O:O,ВМП!D:D,СВОД!C1615,ВМП!F:F,СВОД!E1615)+SUMIFS('Дневной стационар'!O:O,'Дневной стационар'!D:D,СВОД!C1615,'Дневной стационар'!F:F,СВОД!E1615)+SUMIFS(ЭКО!M:M,ЭКО!D:D,СВОД!C1615,ЭКО!F:F,СВОД!E1615)+SUMIFS(Диализ!O:O,Диализ!E:E,СВОД!C1615,Диализ!G:G,СВОД!E1615)+SUMIFS(Поликлиника!CT:CT,Поликлиника!D:D,СВОД!C1615,Поликлиника!F:F,СВОД!E1615)+SUMIFS('Скорая мед. помощь'!O:O,'Скорая мед. помощь'!E:E,СВОД!C1615,'Скорая мед. помощь'!G:G,СВОД!E1615)+SUMIFS(Услуги!AV:AV,Услуги!D:D,СВОД!C1615,Услуги!F:F,СВОД!E1615)</f>
        <v>0</v>
      </c>
      <c r="O1615" s="302">
        <f>SUMIFS(Сверхбаза!L:L,Сверхбаза!C:C,СВОД!C1615,Сверхбаза!E:E,СВОД!E1615)+SUMIFS(Сверхбаза!M:M,Сверхбаза!C:C,СВОД!C1615,Сверхбаза!E:E,СВОД!E1615)</f>
        <v>0</v>
      </c>
      <c r="P1615" s="276">
        <f>SUMIFS(Сверхбаза!N:N,Сверхбаза!C:C,СВОД!C1615,Сверхбаза!E:E,СВОД!E1615)</f>
        <v>0</v>
      </c>
      <c r="Q1615" s="276">
        <f>SUMIFS(Сверхбаза!P:P,Сверхбаза!C:C,СВОД!C1615,Сверхбаза!E:E,СВОД!E1615)</f>
        <v>0</v>
      </c>
      <c r="R1615" s="276">
        <f>SUMIFS(Сверхбаза!O:O,Сверхбаза!C:C,СВОД!C1615,Сверхбаза!E:E,СВОД!E1615)</f>
        <v>0</v>
      </c>
      <c r="S1615" s="276">
        <f>SUMIFS(Сверхбаза!Q:Q,Сверхбаза!C:C,СВОД!C1615,Сверхбаза!E:E,СВОД!E1615)</f>
        <v>0</v>
      </c>
      <c r="T1615" s="303">
        <f>SUMIFS(Сверхбаза!G:G,Сверхбаза!C:C,СВОД!C1615,Сверхбаза!E:E,СВОД!E1615)</f>
        <v>0</v>
      </c>
    </row>
    <row r="1616" spans="1:20" outlineLevel="1" x14ac:dyDescent="0.2">
      <c r="A1616" s="289"/>
      <c r="B1616" s="279"/>
      <c r="C1616" s="279" t="str">
        <f>CONCATENATE(C1615," ","Итог")</f>
        <v>171601 Итог</v>
      </c>
      <c r="D1616" s="280"/>
      <c r="E1616" s="351"/>
      <c r="F1616" s="352"/>
      <c r="G1616" s="304"/>
      <c r="H1616" s="281"/>
      <c r="I1616" s="281"/>
      <c r="J1616" s="281"/>
      <c r="K1616" s="281"/>
      <c r="L1616" s="281"/>
      <c r="M1616" s="281"/>
      <c r="N1616" s="305">
        <f>SUBTOTAL(9,N1608:N1615)</f>
        <v>5052.0050400000009</v>
      </c>
      <c r="O1616" s="304"/>
      <c r="P1616" s="281"/>
      <c r="Q1616" s="281"/>
      <c r="R1616" s="281"/>
      <c r="S1616" s="281"/>
      <c r="T1616" s="305">
        <f>SUBTOTAL(9,T1608:T1615)</f>
        <v>0</v>
      </c>
    </row>
    <row r="1617" spans="1:20" ht="25.5" outlineLevel="2" x14ac:dyDescent="0.2">
      <c r="A1617" s="287">
        <f>VLOOKUP(C1617,Округа!B:C,2,FALSE)</f>
        <v>7</v>
      </c>
      <c r="B1617" s="8">
        <v>501714</v>
      </c>
      <c r="C1617" s="8">
        <v>171701</v>
      </c>
      <c r="D1617" s="9" t="s">
        <v>524</v>
      </c>
      <c r="E1617" s="347">
        <f t="shared" ref="E1617:F1624" si="39">E1608</f>
        <v>1</v>
      </c>
      <c r="F1617" s="348" t="str">
        <f t="shared" si="39"/>
        <v>Круглосуточный стационар</v>
      </c>
      <c r="G1617" s="300">
        <f>SUMIFS('Круглосуточный стационар'!J:J,'Круглосуточный стационар'!D:D,СВОД!C1617,'Круглосуточный стационар'!F:F,СВОД!E1617)/2+SUMIFS(ВМП!J:J,ВМП!D:D,СВОД!C1617,ВМП!F:F,СВОД!E1617)/2+SUMIFS('Дневной стационар'!J:J,'Дневной стационар'!D:D,СВОД!C1617,'Дневной стационар'!F:F,СВОД!E1617)/2+SUMIFS(ЭКО!H:H,ЭКО!D:D,СВОД!C1617,ЭКО!F:F,СВОД!E1617)+SUMIFS(Диализ!J:J,Диализ!E:E,СВОД!C1617,Диализ!G:G,СВОД!E1617)</f>
        <v>0</v>
      </c>
      <c r="H1617" s="278">
        <f>SUMIFS(Поликлиника!H:H,Поликлиника!D:D,СВОД!C1617,Поликлиника!F:F,СВОД!E1617)</f>
        <v>0</v>
      </c>
      <c r="I1617" s="278">
        <f>SUMIFS(Поликлиника!BA:BA,Поликлиника!D:D,СВОД!C1617,Поликлиника!F:F,СВОД!E1617)</f>
        <v>0</v>
      </c>
      <c r="J1617" s="278">
        <f>SUMIFS(Поликлиника!BF:BF,Поликлиника!D:D,СВОД!C1617,Поликлиника!F:F,СВОД!E1617)</f>
        <v>0</v>
      </c>
      <c r="K1617" s="278">
        <f>SUMIFS(Поликлиника!BU:BU,Поликлиника!D:D,СВОД!C1617,Поликлиника!F:F,СВОД!E1617)</f>
        <v>0</v>
      </c>
      <c r="L1617" s="278">
        <f>SUMIFS(Услуги!H:H,Услуги!D:D,СВОД!C1617,Услуги!F:F,СВОД!E1617)+SUMIFS(Услуги!M:M,Услуги!D:D,СВОД!C1617,Услуги!F:F,СВОД!E1617)+SUMIFS(Услуги!R:R,Услуги!D:D,СВОД!C1617,Услуги!F:F,СВОД!E1617)+SUMIFS(Услуги!W:W,Услуги!D:D,СВОД!C1617,Услуги!F:F,СВОД!E1617)+SUMIFS(Услуги!AB:AB,Услуги!D:D,СВОД!C1617,Услуги!F:F,СВОД!E1617)+SUMIFS(Услуги!AG:AG,Услуги!D:D,СВОД!C1617,Услуги!F:F,СВОД!E1617)+SUMIFS(Услуги!AL:AL,Услуги!D:D,СВОД!C1617,Услуги!F:F,СВОД!E1617)+SUMIFS(Услуги!AQ:AQ,Услуги!D:D,СВОД!C1617,Услуги!F:F,СВОД!E1617)</f>
        <v>0</v>
      </c>
      <c r="M1617" s="278">
        <f>SUMIFS('Скорая мед. помощь'!J:J,'Скорая мед. помощь'!E:E,СВОД!C1617,'Скорая мед. помощь'!G:G,СВОД!E1617)</f>
        <v>0</v>
      </c>
      <c r="N1617" s="301">
        <f>SUMIFS('Круглосуточный стационар'!O:O,'Круглосуточный стационар'!D:D,СВОД!C1617,'Круглосуточный стационар'!F:F,СВОД!E1617)+SUMIFS(ВМП!O:O,ВМП!D:D,СВОД!C1617,ВМП!F:F,СВОД!E1617)+SUMIFS('Дневной стационар'!O:O,'Дневной стационар'!D:D,СВОД!C1617,'Дневной стационар'!F:F,СВОД!E1617)+SUMIFS(ЭКО!M:M,ЭКО!D:D,СВОД!C1617,ЭКО!F:F,СВОД!E1617)+SUMIFS(Диализ!O:O,Диализ!E:E,СВОД!C1617,Диализ!G:G,СВОД!E1617)+SUMIFS(Поликлиника!CT:CT,Поликлиника!D:D,СВОД!C1617,Поликлиника!F:F,СВОД!E1617)+SUMIFS('Скорая мед. помощь'!O:O,'Скорая мед. помощь'!E:E,СВОД!C1617,'Скорая мед. помощь'!G:G,СВОД!E1617)+SUMIFS(Услуги!AV:AV,Услуги!D:D,СВОД!C1617,Услуги!F:F,СВОД!E1617)</f>
        <v>0</v>
      </c>
      <c r="O1617" s="300">
        <f>SUMIFS(Сверхбаза!L:L,Сверхбаза!C:C,СВОД!C1617,Сверхбаза!E:E,СВОД!E1617)+SUMIFS(Сверхбаза!M:M,Сверхбаза!C:C,СВОД!C1617,Сверхбаза!E:E,СВОД!E1617)</f>
        <v>0</v>
      </c>
      <c r="P1617" s="278">
        <f>SUMIFS(Сверхбаза!N:N,Сверхбаза!C:C,СВОД!C1617,Сверхбаза!E:E,СВОД!E1617)</f>
        <v>0</v>
      </c>
      <c r="Q1617" s="278">
        <f>SUMIFS(Сверхбаза!P:P,Сверхбаза!C:C,СВОД!C1617,Сверхбаза!E:E,СВОД!E1617)</f>
        <v>0</v>
      </c>
      <c r="R1617" s="278">
        <f>SUMIFS(Сверхбаза!O:O,Сверхбаза!C:C,СВОД!C1617,Сверхбаза!E:E,СВОД!E1617)</f>
        <v>0</v>
      </c>
      <c r="S1617" s="278">
        <f>SUMIFS(Сверхбаза!Q:Q,Сверхбаза!C:C,СВОД!C1617,Сверхбаза!E:E,СВОД!E1617)</f>
        <v>0</v>
      </c>
      <c r="T1617" s="301">
        <f>SUMIFS(Сверхбаза!G:G,Сверхбаза!C:C,СВОД!C1617,Сверхбаза!E:E,СВОД!E1617)</f>
        <v>0</v>
      </c>
    </row>
    <row r="1618" spans="1:20" ht="25.5" outlineLevel="2" x14ac:dyDescent="0.2">
      <c r="A1618" s="288">
        <f>VLOOKUP(C1618,Округа!B:C,2,FALSE)</f>
        <v>7</v>
      </c>
      <c r="B1618" s="361">
        <f t="shared" ref="B1618:D1624" si="40">B1617</f>
        <v>501714</v>
      </c>
      <c r="C1618" s="361">
        <f t="shared" si="40"/>
        <v>171701</v>
      </c>
      <c r="D1618" s="5" t="str">
        <f t="shared" si="40"/>
        <v>ГБУЗ МО "КЛИНСКИЙ ПРОТИВОТУБЕРКУЛЕЗНЫЙ ДИСПАНСЕР"</v>
      </c>
      <c r="E1618" s="349">
        <f t="shared" si="39"/>
        <v>13</v>
      </c>
      <c r="F1618" s="350" t="str">
        <f t="shared" si="39"/>
        <v>Круглосуточный стационар ВМП</v>
      </c>
      <c r="G1618" s="302">
        <f>SUMIFS('Круглосуточный стационар'!J:J,'Круглосуточный стационар'!D:D,СВОД!C1618,'Круглосуточный стационар'!F:F,СВОД!E1618)/2+SUMIFS(ВМП!J:J,ВМП!D:D,СВОД!C1618,ВМП!F:F,СВОД!E1618)/2+SUMIFS('Дневной стационар'!J:J,'Дневной стационар'!D:D,СВОД!C1618,'Дневной стационар'!F:F,СВОД!E1618)/2+SUMIFS(ЭКО!H:H,ЭКО!D:D,СВОД!C1618,ЭКО!F:F,СВОД!E1618)+SUMIFS(Диализ!J:J,Диализ!E:E,СВОД!C1618,Диализ!G:G,СВОД!E1618)</f>
        <v>0</v>
      </c>
      <c r="H1618" s="276">
        <f>SUMIFS(Поликлиника!H:H,Поликлиника!D:D,СВОД!C1618,Поликлиника!F:F,СВОД!E1618)</f>
        <v>0</v>
      </c>
      <c r="I1618" s="276">
        <f>SUMIFS(Поликлиника!BA:BA,Поликлиника!D:D,СВОД!C1618,Поликлиника!F:F,СВОД!E1618)</f>
        <v>0</v>
      </c>
      <c r="J1618" s="276">
        <f>SUMIFS(Поликлиника!BF:BF,Поликлиника!D:D,СВОД!C1618,Поликлиника!F:F,СВОД!E1618)</f>
        <v>0</v>
      </c>
      <c r="K1618" s="276">
        <f>SUMIFS(Поликлиника!BU:BU,Поликлиника!D:D,СВОД!C1618,Поликлиника!F:F,СВОД!E1618)</f>
        <v>0</v>
      </c>
      <c r="L1618" s="276">
        <f>SUMIFS(Услуги!H:H,Услуги!D:D,СВОД!C1618,Услуги!F:F,СВОД!E1618)+SUMIFS(Услуги!M:M,Услуги!D:D,СВОД!C1618,Услуги!F:F,СВОД!E1618)+SUMIFS(Услуги!R:R,Услуги!D:D,СВОД!C1618,Услуги!F:F,СВОД!E1618)+SUMIFS(Услуги!W:W,Услуги!D:D,СВОД!C1618,Услуги!F:F,СВОД!E1618)+SUMIFS(Услуги!AB:AB,Услуги!D:D,СВОД!C1618,Услуги!F:F,СВОД!E1618)+SUMIFS(Услуги!AG:AG,Услуги!D:D,СВОД!C1618,Услуги!F:F,СВОД!E1618)+SUMIFS(Услуги!AL:AL,Услуги!D:D,СВОД!C1618,Услуги!F:F,СВОД!E1618)+SUMIFS(Услуги!AQ:AQ,Услуги!D:D,СВОД!C1618,Услуги!F:F,СВОД!E1618)</f>
        <v>0</v>
      </c>
      <c r="M1618" s="276">
        <f>SUMIFS('Скорая мед. помощь'!J:J,'Скорая мед. помощь'!E:E,СВОД!C1618,'Скорая мед. помощь'!G:G,СВОД!E1618)</f>
        <v>0</v>
      </c>
      <c r="N1618" s="303">
        <f>SUMIFS('Круглосуточный стационар'!O:O,'Круглосуточный стационар'!D:D,СВОД!C1618,'Круглосуточный стационар'!F:F,СВОД!E1618)+SUMIFS(ВМП!O:O,ВМП!D:D,СВОД!C1618,ВМП!F:F,СВОД!E1618)+SUMIFS('Дневной стационар'!O:O,'Дневной стационар'!D:D,СВОД!C1618,'Дневной стационар'!F:F,СВОД!E1618)+SUMIFS(ЭКО!M:M,ЭКО!D:D,СВОД!C1618,ЭКО!F:F,СВОД!E1618)+SUMIFS(Диализ!O:O,Диализ!E:E,СВОД!C1618,Диализ!G:G,СВОД!E1618)+SUMIFS(Поликлиника!CT:CT,Поликлиника!D:D,СВОД!C1618,Поликлиника!F:F,СВОД!E1618)+SUMIFS('Скорая мед. помощь'!O:O,'Скорая мед. помощь'!E:E,СВОД!C1618,'Скорая мед. помощь'!G:G,СВОД!E1618)+SUMIFS(Услуги!AV:AV,Услуги!D:D,СВОД!C1618,Услуги!F:F,СВОД!E1618)</f>
        <v>0</v>
      </c>
      <c r="O1618" s="302">
        <f>SUMIFS(Сверхбаза!L:L,Сверхбаза!C:C,СВОД!C1618,Сверхбаза!E:E,СВОД!E1618)+SUMIFS(Сверхбаза!M:M,Сверхбаза!C:C,СВОД!C1618,Сверхбаза!E:E,СВОД!E1618)</f>
        <v>0</v>
      </c>
      <c r="P1618" s="276">
        <f>SUMIFS(Сверхбаза!N:N,Сверхбаза!C:C,СВОД!C1618,Сверхбаза!E:E,СВОД!E1618)</f>
        <v>0</v>
      </c>
      <c r="Q1618" s="276">
        <f>SUMIFS(Сверхбаза!P:P,Сверхбаза!C:C,СВОД!C1618,Сверхбаза!E:E,СВОД!E1618)</f>
        <v>0</v>
      </c>
      <c r="R1618" s="276">
        <f>SUMIFS(Сверхбаза!O:O,Сверхбаза!C:C,СВОД!C1618,Сверхбаза!E:E,СВОД!E1618)</f>
        <v>0</v>
      </c>
      <c r="S1618" s="276">
        <f>SUMIFS(Сверхбаза!Q:Q,Сверхбаза!C:C,СВОД!C1618,Сверхбаза!E:E,СВОД!E1618)</f>
        <v>0</v>
      </c>
      <c r="T1618" s="303">
        <f>SUMIFS(Сверхбаза!G:G,Сверхбаза!C:C,СВОД!C1618,Сверхбаза!E:E,СВОД!E1618)</f>
        <v>0</v>
      </c>
    </row>
    <row r="1619" spans="1:20" ht="25.5" outlineLevel="2" x14ac:dyDescent="0.2">
      <c r="A1619" s="288">
        <f>VLOOKUP(C1619,Округа!B:C,2,FALSE)</f>
        <v>7</v>
      </c>
      <c r="B1619" s="361">
        <f t="shared" si="40"/>
        <v>501714</v>
      </c>
      <c r="C1619" s="361">
        <f t="shared" si="40"/>
        <v>171701</v>
      </c>
      <c r="D1619" s="5" t="str">
        <f t="shared" si="40"/>
        <v>ГБУЗ МО "КЛИНСКИЙ ПРОТИВОТУБЕРКУЛЕЗНЫЙ ДИСПАНСЕР"</v>
      </c>
      <c r="E1619" s="349">
        <f t="shared" si="39"/>
        <v>2</v>
      </c>
      <c r="F1619" s="350" t="str">
        <f t="shared" si="39"/>
        <v>Дневной стационар</v>
      </c>
      <c r="G1619" s="302">
        <f>SUMIFS('Круглосуточный стационар'!J:J,'Круглосуточный стационар'!D:D,СВОД!C1619,'Круглосуточный стационар'!F:F,СВОД!E1619)/2+SUMIFS(ВМП!J:J,ВМП!D:D,СВОД!C1619,ВМП!F:F,СВОД!E1619)/2+SUMIFS('Дневной стационар'!J:J,'Дневной стационар'!D:D,СВОД!C1619,'Дневной стационар'!F:F,СВОД!E1619)/2+SUMIFS(ЭКО!H:H,ЭКО!D:D,СВОД!C1619,ЭКО!F:F,СВОД!E1619)+SUMIFS(Диализ!J:J,Диализ!E:E,СВОД!C1619,Диализ!G:G,СВОД!E1619)</f>
        <v>0</v>
      </c>
      <c r="H1619" s="276">
        <f>SUMIFS(Поликлиника!H:H,Поликлиника!D:D,СВОД!C1619,Поликлиника!F:F,СВОД!E1619)</f>
        <v>0</v>
      </c>
      <c r="I1619" s="276">
        <f>SUMIFS(Поликлиника!BA:BA,Поликлиника!D:D,СВОД!C1619,Поликлиника!F:F,СВОД!E1619)</f>
        <v>0</v>
      </c>
      <c r="J1619" s="276">
        <f>SUMIFS(Поликлиника!BF:BF,Поликлиника!D:D,СВОД!C1619,Поликлиника!F:F,СВОД!E1619)</f>
        <v>0</v>
      </c>
      <c r="K1619" s="276">
        <f>SUMIFS(Поликлиника!BU:BU,Поликлиника!D:D,СВОД!C1619,Поликлиника!F:F,СВОД!E1619)</f>
        <v>0</v>
      </c>
      <c r="L1619" s="276">
        <f>SUMIFS(Услуги!H:H,Услуги!D:D,СВОД!C1619,Услуги!F:F,СВОД!E1619)+SUMIFS(Услуги!M:M,Услуги!D:D,СВОД!C1619,Услуги!F:F,СВОД!E1619)+SUMIFS(Услуги!R:R,Услуги!D:D,СВОД!C1619,Услуги!F:F,СВОД!E1619)+SUMIFS(Услуги!W:W,Услуги!D:D,СВОД!C1619,Услуги!F:F,СВОД!E1619)+SUMIFS(Услуги!AB:AB,Услуги!D:D,СВОД!C1619,Услуги!F:F,СВОД!E1619)+SUMIFS(Услуги!AG:AG,Услуги!D:D,СВОД!C1619,Услуги!F:F,СВОД!E1619)+SUMIFS(Услуги!AL:AL,Услуги!D:D,СВОД!C1619,Услуги!F:F,СВОД!E1619)+SUMIFS(Услуги!AQ:AQ,Услуги!D:D,СВОД!C1619,Услуги!F:F,СВОД!E1619)</f>
        <v>0</v>
      </c>
      <c r="M1619" s="276">
        <f>SUMIFS('Скорая мед. помощь'!J:J,'Скорая мед. помощь'!E:E,СВОД!C1619,'Скорая мед. помощь'!G:G,СВОД!E1619)</f>
        <v>0</v>
      </c>
      <c r="N1619" s="303">
        <f>SUMIFS('Круглосуточный стационар'!O:O,'Круглосуточный стационар'!D:D,СВОД!C1619,'Круглосуточный стационар'!F:F,СВОД!E1619)+SUMIFS(ВМП!O:O,ВМП!D:D,СВОД!C1619,ВМП!F:F,СВОД!E1619)+SUMIFS('Дневной стационар'!O:O,'Дневной стационар'!D:D,СВОД!C1619,'Дневной стационар'!F:F,СВОД!E1619)+SUMIFS(ЭКО!M:M,ЭКО!D:D,СВОД!C1619,ЭКО!F:F,СВОД!E1619)+SUMIFS(Диализ!O:O,Диализ!E:E,СВОД!C1619,Диализ!G:G,СВОД!E1619)+SUMIFS(Поликлиника!CT:CT,Поликлиника!D:D,СВОД!C1619,Поликлиника!F:F,СВОД!E1619)+SUMIFS('Скорая мед. помощь'!O:O,'Скорая мед. помощь'!E:E,СВОД!C1619,'Скорая мед. помощь'!G:G,СВОД!E1619)+SUMIFS(Услуги!AV:AV,Услуги!D:D,СВОД!C1619,Услуги!F:F,СВОД!E1619)</f>
        <v>0</v>
      </c>
      <c r="O1619" s="302">
        <f>SUMIFS(Сверхбаза!L:L,Сверхбаза!C:C,СВОД!C1619,Сверхбаза!E:E,СВОД!E1619)+SUMIFS(Сверхбаза!M:M,Сверхбаза!C:C,СВОД!C1619,Сверхбаза!E:E,СВОД!E1619)</f>
        <v>0</v>
      </c>
      <c r="P1619" s="276">
        <f>SUMIFS(Сверхбаза!N:N,Сверхбаза!C:C,СВОД!C1619,Сверхбаза!E:E,СВОД!E1619)</f>
        <v>0</v>
      </c>
      <c r="Q1619" s="276">
        <f>SUMIFS(Сверхбаза!P:P,Сверхбаза!C:C,СВОД!C1619,Сверхбаза!E:E,СВОД!E1619)</f>
        <v>0</v>
      </c>
      <c r="R1619" s="276">
        <f>SUMIFS(Сверхбаза!O:O,Сверхбаза!C:C,СВОД!C1619,Сверхбаза!E:E,СВОД!E1619)</f>
        <v>0</v>
      </c>
      <c r="S1619" s="276">
        <f>SUMIFS(Сверхбаза!Q:Q,Сверхбаза!C:C,СВОД!C1619,Сверхбаза!E:E,СВОД!E1619)</f>
        <v>0</v>
      </c>
      <c r="T1619" s="303">
        <f>SUMIFS(Сверхбаза!G:G,Сверхбаза!C:C,СВОД!C1619,Сверхбаза!E:E,СВОД!E1619)</f>
        <v>0</v>
      </c>
    </row>
    <row r="1620" spans="1:20" ht="25.5" outlineLevel="2" x14ac:dyDescent="0.2">
      <c r="A1620" s="288">
        <f>VLOOKUP(C1620,Округа!B:C,2,FALSE)</f>
        <v>7</v>
      </c>
      <c r="B1620" s="361">
        <f t="shared" si="40"/>
        <v>501714</v>
      </c>
      <c r="C1620" s="361">
        <f t="shared" si="40"/>
        <v>171701</v>
      </c>
      <c r="D1620" s="5" t="str">
        <f t="shared" si="40"/>
        <v>ГБУЗ МО "КЛИНСКИЙ ПРОТИВОТУБЕРКУЛЕЗНЫЙ ДИСПАНСЕР"</v>
      </c>
      <c r="E1620" s="349">
        <f t="shared" si="39"/>
        <v>6</v>
      </c>
      <c r="F1620" s="350" t="str">
        <f t="shared" si="39"/>
        <v>Экстракорпоральное оплодотворение</v>
      </c>
      <c r="G1620" s="302">
        <f>SUMIFS('Круглосуточный стационар'!J:J,'Круглосуточный стационар'!D:D,СВОД!C1620,'Круглосуточный стационар'!F:F,СВОД!E1620)/2+SUMIFS(ВМП!J:J,ВМП!D:D,СВОД!C1620,ВМП!F:F,СВОД!E1620)/2+SUMIFS('Дневной стационар'!J:J,'Дневной стационар'!D:D,СВОД!C1620,'Дневной стационар'!F:F,СВОД!E1620)/2+SUMIFS(ЭКО!H:H,ЭКО!D:D,СВОД!C1620,ЭКО!F:F,СВОД!E1620)+SUMIFS(Диализ!J:J,Диализ!E:E,СВОД!C1620,Диализ!G:G,СВОД!E1620)</f>
        <v>0</v>
      </c>
      <c r="H1620" s="276">
        <f>SUMIFS(Поликлиника!H:H,Поликлиника!D:D,СВОД!C1620,Поликлиника!F:F,СВОД!E1620)</f>
        <v>0</v>
      </c>
      <c r="I1620" s="276">
        <f>SUMIFS(Поликлиника!BA:BA,Поликлиника!D:D,СВОД!C1620,Поликлиника!F:F,СВОД!E1620)</f>
        <v>0</v>
      </c>
      <c r="J1620" s="276">
        <f>SUMIFS(Поликлиника!BF:BF,Поликлиника!D:D,СВОД!C1620,Поликлиника!F:F,СВОД!E1620)</f>
        <v>0</v>
      </c>
      <c r="K1620" s="276">
        <f>SUMIFS(Поликлиника!BU:BU,Поликлиника!D:D,СВОД!C1620,Поликлиника!F:F,СВОД!E1620)</f>
        <v>0</v>
      </c>
      <c r="L1620" s="276">
        <f>SUMIFS(Услуги!H:H,Услуги!D:D,СВОД!C1620,Услуги!F:F,СВОД!E1620)+SUMIFS(Услуги!M:M,Услуги!D:D,СВОД!C1620,Услуги!F:F,СВОД!E1620)+SUMIFS(Услуги!R:R,Услуги!D:D,СВОД!C1620,Услуги!F:F,СВОД!E1620)+SUMIFS(Услуги!W:W,Услуги!D:D,СВОД!C1620,Услуги!F:F,СВОД!E1620)+SUMIFS(Услуги!AB:AB,Услуги!D:D,СВОД!C1620,Услуги!F:F,СВОД!E1620)+SUMIFS(Услуги!AG:AG,Услуги!D:D,СВОД!C1620,Услуги!F:F,СВОД!E1620)+SUMIFS(Услуги!AL:AL,Услуги!D:D,СВОД!C1620,Услуги!F:F,СВОД!E1620)+SUMIFS(Услуги!AQ:AQ,Услуги!D:D,СВОД!C1620,Услуги!F:F,СВОД!E1620)</f>
        <v>0</v>
      </c>
      <c r="M1620" s="276">
        <f>SUMIFS('Скорая мед. помощь'!J:J,'Скорая мед. помощь'!E:E,СВОД!C1620,'Скорая мед. помощь'!G:G,СВОД!E1620)</f>
        <v>0</v>
      </c>
      <c r="N1620" s="303">
        <f>SUMIFS('Круглосуточный стационар'!O:O,'Круглосуточный стационар'!D:D,СВОД!C1620,'Круглосуточный стационар'!F:F,СВОД!E1620)+SUMIFS(ВМП!O:O,ВМП!D:D,СВОД!C1620,ВМП!F:F,СВОД!E1620)+SUMIFS('Дневной стационар'!O:O,'Дневной стационар'!D:D,СВОД!C1620,'Дневной стационар'!F:F,СВОД!E1620)+SUMIFS(ЭКО!M:M,ЭКО!D:D,СВОД!C1620,ЭКО!F:F,СВОД!E1620)+SUMIFS(Диализ!O:O,Диализ!E:E,СВОД!C1620,Диализ!G:G,СВОД!E1620)+SUMIFS(Поликлиника!CT:CT,Поликлиника!D:D,СВОД!C1620,Поликлиника!F:F,СВОД!E1620)+SUMIFS('Скорая мед. помощь'!O:O,'Скорая мед. помощь'!E:E,СВОД!C1620,'Скорая мед. помощь'!G:G,СВОД!E1620)+SUMIFS(Услуги!AV:AV,Услуги!D:D,СВОД!C1620,Услуги!F:F,СВОД!E1620)</f>
        <v>0</v>
      </c>
      <c r="O1620" s="302">
        <f>SUMIFS(Сверхбаза!L:L,Сверхбаза!C:C,СВОД!C1620,Сверхбаза!E:E,СВОД!E1620)+SUMIFS(Сверхбаза!M:M,Сверхбаза!C:C,СВОД!C1620,Сверхбаза!E:E,СВОД!E1620)</f>
        <v>0</v>
      </c>
      <c r="P1620" s="276">
        <f>SUMIFS(Сверхбаза!N:N,Сверхбаза!C:C,СВОД!C1620,Сверхбаза!E:E,СВОД!E1620)</f>
        <v>0</v>
      </c>
      <c r="Q1620" s="276">
        <f>SUMIFS(Сверхбаза!P:P,Сверхбаза!C:C,СВОД!C1620,Сверхбаза!E:E,СВОД!E1620)</f>
        <v>0</v>
      </c>
      <c r="R1620" s="276">
        <f>SUMIFS(Сверхбаза!O:O,Сверхбаза!C:C,СВОД!C1620,Сверхбаза!E:E,СВОД!E1620)</f>
        <v>0</v>
      </c>
      <c r="S1620" s="276">
        <f>SUMIFS(Сверхбаза!Q:Q,Сверхбаза!C:C,СВОД!C1620,Сверхбаза!E:E,СВОД!E1620)</f>
        <v>0</v>
      </c>
      <c r="T1620" s="303">
        <f>SUMIFS(Сверхбаза!G:G,Сверхбаза!C:C,СВОД!C1620,Сверхбаза!E:E,СВОД!E1620)</f>
        <v>0</v>
      </c>
    </row>
    <row r="1621" spans="1:20" ht="25.5" outlineLevel="2" x14ac:dyDescent="0.2">
      <c r="A1621" s="288">
        <f>VLOOKUP(C1621,Округа!B:C,2,FALSE)</f>
        <v>7</v>
      </c>
      <c r="B1621" s="361">
        <f t="shared" si="40"/>
        <v>501714</v>
      </c>
      <c r="C1621" s="361">
        <f t="shared" si="40"/>
        <v>171701</v>
      </c>
      <c r="D1621" s="5" t="str">
        <f t="shared" si="40"/>
        <v>ГБУЗ МО "КЛИНСКИЙ ПРОТИВОТУБЕРКУЛЕЗНЫЙ ДИСПАНСЕР"</v>
      </c>
      <c r="E1621" s="349">
        <f t="shared" si="39"/>
        <v>3</v>
      </c>
      <c r="F1621" s="350" t="str">
        <f t="shared" si="39"/>
        <v>Амбулаторно-поликлиническая помощь</v>
      </c>
      <c r="G1621" s="302">
        <f>SUMIFS('Круглосуточный стационар'!J:J,'Круглосуточный стационар'!D:D,СВОД!C1621,'Круглосуточный стационар'!F:F,СВОД!E1621)/2+SUMIFS(ВМП!J:J,ВМП!D:D,СВОД!C1621,ВМП!F:F,СВОД!E1621)/2+SUMIFS('Дневной стационар'!J:J,'Дневной стационар'!D:D,СВОД!C1621,'Дневной стационар'!F:F,СВОД!E1621)/2+SUMIFS(ЭКО!H:H,ЭКО!D:D,СВОД!C1621,ЭКО!F:F,СВОД!E1621)+SUMIFS(Диализ!J:J,Диализ!E:E,СВОД!C1621,Диализ!G:G,СВОД!E1621)</f>
        <v>0</v>
      </c>
      <c r="H1621" s="276">
        <f>SUMIFS(Поликлиника!H:H,Поликлиника!D:D,СВОД!C1621,Поликлиника!F:F,СВОД!E1621)</f>
        <v>0</v>
      </c>
      <c r="I1621" s="276">
        <f>SUMIFS(Поликлиника!BA:BA,Поликлиника!D:D,СВОД!C1621,Поликлиника!F:F,СВОД!E1621)</f>
        <v>0</v>
      </c>
      <c r="J1621" s="276">
        <f>SUMIFS(Поликлиника!BF:BF,Поликлиника!D:D,СВОД!C1621,Поликлиника!F:F,СВОД!E1621)</f>
        <v>0</v>
      </c>
      <c r="K1621" s="276">
        <f>SUMIFS(Поликлиника!BU:BU,Поликлиника!D:D,СВОД!C1621,Поликлиника!F:F,СВОД!E1621)</f>
        <v>0</v>
      </c>
      <c r="L1621" s="276">
        <f>SUMIFS(Услуги!H:H,Услуги!D:D,СВОД!C1621,Услуги!F:F,СВОД!E1621)+SUMIFS(Услуги!M:M,Услуги!D:D,СВОД!C1621,Услуги!F:F,СВОД!E1621)+SUMIFS(Услуги!R:R,Услуги!D:D,СВОД!C1621,Услуги!F:F,СВОД!E1621)+SUMIFS(Услуги!W:W,Услуги!D:D,СВОД!C1621,Услуги!F:F,СВОД!E1621)+SUMIFS(Услуги!AB:AB,Услуги!D:D,СВОД!C1621,Услуги!F:F,СВОД!E1621)+SUMIFS(Услуги!AG:AG,Услуги!D:D,СВОД!C1621,Услуги!F:F,СВОД!E1621)+SUMIFS(Услуги!AL:AL,Услуги!D:D,СВОД!C1621,Услуги!F:F,СВОД!E1621)+SUMIFS(Услуги!AQ:AQ,Услуги!D:D,СВОД!C1621,Услуги!F:F,СВОД!E1621)</f>
        <v>0</v>
      </c>
      <c r="M1621" s="276">
        <f>SUMIFS('Скорая мед. помощь'!J:J,'Скорая мед. помощь'!E:E,СВОД!C1621,'Скорая мед. помощь'!G:G,СВОД!E1621)</f>
        <v>0</v>
      </c>
      <c r="N1621" s="303">
        <f>SUMIFS('Круглосуточный стационар'!O:O,'Круглосуточный стационар'!D:D,СВОД!C1621,'Круглосуточный стационар'!F:F,СВОД!E1621)+SUMIFS(ВМП!O:O,ВМП!D:D,СВОД!C1621,ВМП!F:F,СВОД!E1621)+SUMIFS('Дневной стационар'!O:O,'Дневной стационар'!D:D,СВОД!C1621,'Дневной стационар'!F:F,СВОД!E1621)+SUMIFS(ЭКО!M:M,ЭКО!D:D,СВОД!C1621,ЭКО!F:F,СВОД!E1621)+SUMIFS(Диализ!O:O,Диализ!E:E,СВОД!C1621,Диализ!G:G,СВОД!E1621)+SUMIFS(Поликлиника!CT:CT,Поликлиника!D:D,СВОД!C1621,Поликлиника!F:F,СВОД!E1621)+SUMIFS('Скорая мед. помощь'!O:O,'Скорая мед. помощь'!E:E,СВОД!C1621,'Скорая мед. помощь'!G:G,СВОД!E1621)+SUMIFS(Услуги!AV:AV,Услуги!D:D,СВОД!C1621,Услуги!F:F,СВОД!E1621)</f>
        <v>0</v>
      </c>
      <c r="O1621" s="302">
        <f>SUMIFS(Сверхбаза!L:L,Сверхбаза!C:C,СВОД!C1621,Сверхбаза!E:E,СВОД!E1621)+SUMIFS(Сверхбаза!M:M,Сверхбаза!C:C,СВОД!C1621,Сверхбаза!E:E,СВОД!E1621)</f>
        <v>0</v>
      </c>
      <c r="P1621" s="276">
        <f>SUMIFS(Сверхбаза!N:N,Сверхбаза!C:C,СВОД!C1621,Сверхбаза!E:E,СВОД!E1621)</f>
        <v>28655</v>
      </c>
      <c r="Q1621" s="276">
        <f>SUMIFS(Сверхбаза!P:P,Сверхбаза!C:C,СВОД!C1621,Сверхбаза!E:E,СВОД!E1621)</f>
        <v>4900</v>
      </c>
      <c r="R1621" s="276">
        <f>SUMIFS(Сверхбаза!O:O,Сверхбаза!C:C,СВОД!C1621,Сверхбаза!E:E,СВОД!E1621)</f>
        <v>2884.5999999999985</v>
      </c>
      <c r="S1621" s="276">
        <f>SUMIFS(Сверхбаза!Q:Q,Сверхбаза!C:C,СВОД!C1621,Сверхбаза!E:E,СВОД!E1621)</f>
        <v>0</v>
      </c>
      <c r="T1621" s="303">
        <f>SUMIFS(Сверхбаза!G:G,Сверхбаза!C:C,СВОД!C1621,Сверхбаза!E:E,СВОД!E1621)</f>
        <v>46078.913</v>
      </c>
    </row>
    <row r="1622" spans="1:20" ht="25.5" outlineLevel="2" x14ac:dyDescent="0.2">
      <c r="A1622" s="288">
        <f>VLOOKUP(C1622,Округа!B:C,2,FALSE)</f>
        <v>7</v>
      </c>
      <c r="B1622" s="361">
        <f t="shared" si="40"/>
        <v>501714</v>
      </c>
      <c r="C1622" s="361">
        <f t="shared" si="40"/>
        <v>171701</v>
      </c>
      <c r="D1622" s="5" t="str">
        <f t="shared" si="40"/>
        <v>ГБУЗ МО "КЛИНСКИЙ ПРОТИВОТУБЕРКУЛЕЗНЫЙ ДИСПАНСЕР"</v>
      </c>
      <c r="E1622" s="349">
        <f t="shared" si="39"/>
        <v>7</v>
      </c>
      <c r="F1622" s="350" t="str">
        <f t="shared" si="39"/>
        <v>Скорая медицинская помощь</v>
      </c>
      <c r="G1622" s="302">
        <f>SUMIFS('Круглосуточный стационар'!J:J,'Круглосуточный стационар'!D:D,СВОД!C1622,'Круглосуточный стационар'!F:F,СВОД!E1622)/2+SUMIFS(ВМП!J:J,ВМП!D:D,СВОД!C1622,ВМП!F:F,СВОД!E1622)/2+SUMIFS('Дневной стационар'!J:J,'Дневной стационар'!D:D,СВОД!C1622,'Дневной стационар'!F:F,СВОД!E1622)/2+SUMIFS(ЭКО!H:H,ЭКО!D:D,СВОД!C1622,ЭКО!F:F,СВОД!E1622)+SUMIFS(Диализ!J:J,Диализ!E:E,СВОД!C1622,Диализ!G:G,СВОД!E1622)</f>
        <v>0</v>
      </c>
      <c r="H1622" s="276">
        <f>SUMIFS(Поликлиника!H:H,Поликлиника!D:D,СВОД!C1622,Поликлиника!F:F,СВОД!E1622)</f>
        <v>0</v>
      </c>
      <c r="I1622" s="276">
        <f>SUMIFS(Поликлиника!BA:BA,Поликлиника!D:D,СВОД!C1622,Поликлиника!F:F,СВОД!E1622)</f>
        <v>0</v>
      </c>
      <c r="J1622" s="276">
        <f>SUMIFS(Поликлиника!BF:BF,Поликлиника!D:D,СВОД!C1622,Поликлиника!F:F,СВОД!E1622)</f>
        <v>0</v>
      </c>
      <c r="K1622" s="276">
        <f>SUMIFS(Поликлиника!BU:BU,Поликлиника!D:D,СВОД!C1622,Поликлиника!F:F,СВОД!E1622)</f>
        <v>0</v>
      </c>
      <c r="L1622" s="276">
        <f>SUMIFS(Услуги!H:H,Услуги!D:D,СВОД!C1622,Услуги!F:F,СВОД!E1622)+SUMIFS(Услуги!M:M,Услуги!D:D,СВОД!C1622,Услуги!F:F,СВОД!E1622)+SUMIFS(Услуги!R:R,Услуги!D:D,СВОД!C1622,Услуги!F:F,СВОД!E1622)+SUMIFS(Услуги!W:W,Услуги!D:D,СВОД!C1622,Услуги!F:F,СВОД!E1622)+SUMIFS(Услуги!AB:AB,Услуги!D:D,СВОД!C1622,Услуги!F:F,СВОД!E1622)+SUMIFS(Услуги!AG:AG,Услуги!D:D,СВОД!C1622,Услуги!F:F,СВОД!E1622)+SUMIFS(Услуги!AL:AL,Услуги!D:D,СВОД!C1622,Услуги!F:F,СВОД!E1622)+SUMIFS(Услуги!AQ:AQ,Услуги!D:D,СВОД!C1622,Услуги!F:F,СВОД!E1622)</f>
        <v>0</v>
      </c>
      <c r="M1622" s="276">
        <f>SUMIFS('Скорая мед. помощь'!J:J,'Скорая мед. помощь'!E:E,СВОД!C1622,'Скорая мед. помощь'!G:G,СВОД!E1622)</f>
        <v>0</v>
      </c>
      <c r="N1622" s="303">
        <f>SUMIFS('Круглосуточный стационар'!O:O,'Круглосуточный стационар'!D:D,СВОД!C1622,'Круглосуточный стационар'!F:F,СВОД!E1622)+SUMIFS(ВМП!O:O,ВМП!D:D,СВОД!C1622,ВМП!F:F,СВОД!E1622)+SUMIFS('Дневной стационар'!O:O,'Дневной стационар'!D:D,СВОД!C1622,'Дневной стационар'!F:F,СВОД!E1622)+SUMIFS(ЭКО!M:M,ЭКО!D:D,СВОД!C1622,ЭКО!F:F,СВОД!E1622)+SUMIFS(Диализ!O:O,Диализ!E:E,СВОД!C1622,Диализ!G:G,СВОД!E1622)+SUMIFS(Поликлиника!CT:CT,Поликлиника!D:D,СВОД!C1622,Поликлиника!F:F,СВОД!E1622)+SUMIFS('Скорая мед. помощь'!O:O,'Скорая мед. помощь'!E:E,СВОД!C1622,'Скорая мед. помощь'!G:G,СВОД!E1622)+SUMIFS(Услуги!AV:AV,Услуги!D:D,СВОД!C1622,Услуги!F:F,СВОД!E1622)</f>
        <v>0</v>
      </c>
      <c r="O1622" s="302">
        <f>SUMIFS(Сверхбаза!L:L,Сверхбаза!C:C,СВОД!C1622,Сверхбаза!E:E,СВОД!E1622)+SUMIFS(Сверхбаза!M:M,Сверхбаза!C:C,СВОД!C1622,Сверхбаза!E:E,СВОД!E1622)</f>
        <v>0</v>
      </c>
      <c r="P1622" s="276">
        <f>SUMIFS(Сверхбаза!N:N,Сверхбаза!C:C,СВОД!C1622,Сверхбаза!E:E,СВОД!E1622)</f>
        <v>0</v>
      </c>
      <c r="Q1622" s="276">
        <f>SUMIFS(Сверхбаза!P:P,Сверхбаза!C:C,СВОД!C1622,Сверхбаза!E:E,СВОД!E1622)</f>
        <v>0</v>
      </c>
      <c r="R1622" s="276">
        <f>SUMIFS(Сверхбаза!O:O,Сверхбаза!C:C,СВОД!C1622,Сверхбаза!E:E,СВОД!E1622)</f>
        <v>0</v>
      </c>
      <c r="S1622" s="276">
        <f>SUMIFS(Сверхбаза!Q:Q,Сверхбаза!C:C,СВОД!C1622,Сверхбаза!E:E,СВОД!E1622)</f>
        <v>0</v>
      </c>
      <c r="T1622" s="303">
        <f>SUMIFS(Сверхбаза!G:G,Сверхбаза!C:C,СВОД!C1622,Сверхбаза!E:E,СВОД!E1622)</f>
        <v>0</v>
      </c>
    </row>
    <row r="1623" spans="1:20" ht="25.5" outlineLevel="2" x14ac:dyDescent="0.2">
      <c r="A1623" s="288">
        <f>VLOOKUP(C1623,Округа!B:C,2,FALSE)</f>
        <v>7</v>
      </c>
      <c r="B1623" s="361">
        <f t="shared" si="40"/>
        <v>501714</v>
      </c>
      <c r="C1623" s="361">
        <f t="shared" si="40"/>
        <v>171701</v>
      </c>
      <c r="D1623" s="5" t="str">
        <f t="shared" si="40"/>
        <v>ГБУЗ МО "КЛИНСКИЙ ПРОТИВОТУБЕРКУЛЕЗНЫЙ ДИСПАНСЕР"</v>
      </c>
      <c r="E1623" s="349">
        <f t="shared" si="39"/>
        <v>70</v>
      </c>
      <c r="F1623" s="350" t="str">
        <f t="shared" si="39"/>
        <v>Гемодиализ</v>
      </c>
      <c r="G1623" s="302">
        <f>SUMIFS('Круглосуточный стационар'!J:J,'Круглосуточный стационар'!D:D,СВОД!C1623,'Круглосуточный стационар'!F:F,СВОД!E1623)/2+SUMIFS(ВМП!J:J,ВМП!D:D,СВОД!C1623,ВМП!F:F,СВОД!E1623)/2+SUMIFS('Дневной стационар'!J:J,'Дневной стационар'!D:D,СВОД!C1623,'Дневной стационар'!F:F,СВОД!E1623)/2+SUMIFS(ЭКО!H:H,ЭКО!D:D,СВОД!C1623,ЭКО!F:F,СВОД!E1623)+SUMIFS(Диализ!J:J,Диализ!E:E,СВОД!C1623,Диализ!G:G,СВОД!E1623)</f>
        <v>0</v>
      </c>
      <c r="H1623" s="276">
        <f>SUMIFS(Поликлиника!H:H,Поликлиника!D:D,СВОД!C1623,Поликлиника!F:F,СВОД!E1623)</f>
        <v>0</v>
      </c>
      <c r="I1623" s="276">
        <f>SUMIFS(Поликлиника!BA:BA,Поликлиника!D:D,СВОД!C1623,Поликлиника!F:F,СВОД!E1623)</f>
        <v>0</v>
      </c>
      <c r="J1623" s="276">
        <f>SUMIFS(Поликлиника!BF:BF,Поликлиника!D:D,СВОД!C1623,Поликлиника!F:F,СВОД!E1623)</f>
        <v>0</v>
      </c>
      <c r="K1623" s="276">
        <f>SUMIFS(Поликлиника!BU:BU,Поликлиника!D:D,СВОД!C1623,Поликлиника!F:F,СВОД!E1623)</f>
        <v>0</v>
      </c>
      <c r="L1623" s="276">
        <f>SUMIFS(Услуги!H:H,Услуги!D:D,СВОД!C1623,Услуги!F:F,СВОД!E1623)+SUMIFS(Услуги!M:M,Услуги!D:D,СВОД!C1623,Услуги!F:F,СВОД!E1623)+SUMIFS(Услуги!R:R,Услуги!D:D,СВОД!C1623,Услуги!F:F,СВОД!E1623)+SUMIFS(Услуги!W:W,Услуги!D:D,СВОД!C1623,Услуги!F:F,СВОД!E1623)+SUMIFS(Услуги!AB:AB,Услуги!D:D,СВОД!C1623,Услуги!F:F,СВОД!E1623)+SUMIFS(Услуги!AG:AG,Услуги!D:D,СВОД!C1623,Услуги!F:F,СВОД!E1623)+SUMIFS(Услуги!AL:AL,Услуги!D:D,СВОД!C1623,Услуги!F:F,СВОД!E1623)+SUMIFS(Услуги!AQ:AQ,Услуги!D:D,СВОД!C1623,Услуги!F:F,СВОД!E1623)</f>
        <v>0</v>
      </c>
      <c r="M1623" s="276">
        <f>SUMIFS('Скорая мед. помощь'!J:J,'Скорая мед. помощь'!E:E,СВОД!C1623,'Скорая мед. помощь'!G:G,СВОД!E1623)</f>
        <v>0</v>
      </c>
      <c r="N1623" s="303">
        <f>SUMIFS('Круглосуточный стационар'!O:O,'Круглосуточный стационар'!D:D,СВОД!C1623,'Круглосуточный стационар'!F:F,СВОД!E1623)+SUMIFS(ВМП!O:O,ВМП!D:D,СВОД!C1623,ВМП!F:F,СВОД!E1623)+SUMIFS('Дневной стационар'!O:O,'Дневной стационар'!D:D,СВОД!C1623,'Дневной стационар'!F:F,СВОД!E1623)+SUMIFS(ЭКО!M:M,ЭКО!D:D,СВОД!C1623,ЭКО!F:F,СВОД!E1623)+SUMIFS(Диализ!O:O,Диализ!E:E,СВОД!C1623,Диализ!G:G,СВОД!E1623)+SUMIFS(Поликлиника!CT:CT,Поликлиника!D:D,СВОД!C1623,Поликлиника!F:F,СВОД!E1623)+SUMIFS('Скорая мед. помощь'!O:O,'Скорая мед. помощь'!E:E,СВОД!C1623,'Скорая мед. помощь'!G:G,СВОД!E1623)+SUMIFS(Услуги!AV:AV,Услуги!D:D,СВОД!C1623,Услуги!F:F,СВОД!E1623)</f>
        <v>0</v>
      </c>
      <c r="O1623" s="302">
        <f>SUMIFS(Сверхбаза!L:L,Сверхбаза!C:C,СВОД!C1623,Сверхбаза!E:E,СВОД!E1623)+SUMIFS(Сверхбаза!M:M,Сверхбаза!C:C,СВОД!C1623,Сверхбаза!E:E,СВОД!E1623)</f>
        <v>0</v>
      </c>
      <c r="P1623" s="276">
        <f>SUMIFS(Сверхбаза!N:N,Сверхбаза!C:C,СВОД!C1623,Сверхбаза!E:E,СВОД!E1623)</f>
        <v>0</v>
      </c>
      <c r="Q1623" s="276">
        <f>SUMIFS(Сверхбаза!P:P,Сверхбаза!C:C,СВОД!C1623,Сверхбаза!E:E,СВОД!E1623)</f>
        <v>0</v>
      </c>
      <c r="R1623" s="276">
        <f>SUMIFS(Сверхбаза!O:O,Сверхбаза!C:C,СВОД!C1623,Сверхбаза!E:E,СВОД!E1623)</f>
        <v>0</v>
      </c>
      <c r="S1623" s="276">
        <f>SUMIFS(Сверхбаза!Q:Q,Сверхбаза!C:C,СВОД!C1623,Сверхбаза!E:E,СВОД!E1623)</f>
        <v>0</v>
      </c>
      <c r="T1623" s="303">
        <f>SUMIFS(Сверхбаза!G:G,Сверхбаза!C:C,СВОД!C1623,Сверхбаза!E:E,СВОД!E1623)</f>
        <v>0</v>
      </c>
    </row>
    <row r="1624" spans="1:20" ht="25.5" outlineLevel="2" x14ac:dyDescent="0.2">
      <c r="A1624" s="288">
        <f>VLOOKUP(C1624,Округа!B:C,2,FALSE)</f>
        <v>7</v>
      </c>
      <c r="B1624" s="361">
        <f t="shared" si="40"/>
        <v>501714</v>
      </c>
      <c r="C1624" s="361">
        <f t="shared" si="40"/>
        <v>171701</v>
      </c>
      <c r="D1624" s="5" t="str">
        <f t="shared" si="40"/>
        <v>ГБУЗ МО "КЛИНСКИЙ ПРОТИВОТУБЕРКУЛЕЗНЫЙ ДИСПАНСЕР"</v>
      </c>
      <c r="E1624" s="349">
        <f t="shared" si="39"/>
        <v>94</v>
      </c>
      <c r="F1624" s="350" t="str">
        <f t="shared" si="39"/>
        <v>Перитониальный диализ</v>
      </c>
      <c r="G1624" s="302">
        <f>SUMIFS('Круглосуточный стационар'!J:J,'Круглосуточный стационар'!D:D,СВОД!C1624,'Круглосуточный стационар'!F:F,СВОД!E1624)/2+SUMIFS(ВМП!J:J,ВМП!D:D,СВОД!C1624,ВМП!F:F,СВОД!E1624)/2+SUMIFS('Дневной стационар'!J:J,'Дневной стационар'!D:D,СВОД!C1624,'Дневной стационар'!F:F,СВОД!E1624)/2+SUMIFS(ЭКО!H:H,ЭКО!D:D,СВОД!C1624,ЭКО!F:F,СВОД!E1624)+SUMIFS(Диализ!J:J,Диализ!E:E,СВОД!C1624,Диализ!G:G,СВОД!E1624)</f>
        <v>0</v>
      </c>
      <c r="H1624" s="276">
        <f>SUMIFS(Поликлиника!H:H,Поликлиника!D:D,СВОД!C1624,Поликлиника!F:F,СВОД!E1624)</f>
        <v>0</v>
      </c>
      <c r="I1624" s="276">
        <f>SUMIFS(Поликлиника!BA:BA,Поликлиника!D:D,СВОД!C1624,Поликлиника!F:F,СВОД!E1624)</f>
        <v>0</v>
      </c>
      <c r="J1624" s="276">
        <f>SUMIFS(Поликлиника!BF:BF,Поликлиника!D:D,СВОД!C1624,Поликлиника!F:F,СВОД!E1624)</f>
        <v>0</v>
      </c>
      <c r="K1624" s="276">
        <f>SUMIFS(Поликлиника!BU:BU,Поликлиника!D:D,СВОД!C1624,Поликлиника!F:F,СВОД!E1624)</f>
        <v>0</v>
      </c>
      <c r="L1624" s="276">
        <f>SUMIFS(Услуги!H:H,Услуги!D:D,СВОД!C1624,Услуги!F:F,СВОД!E1624)+SUMIFS(Услуги!M:M,Услуги!D:D,СВОД!C1624,Услуги!F:F,СВОД!E1624)+SUMIFS(Услуги!R:R,Услуги!D:D,СВОД!C1624,Услуги!F:F,СВОД!E1624)+SUMIFS(Услуги!W:W,Услуги!D:D,СВОД!C1624,Услуги!F:F,СВОД!E1624)+SUMIFS(Услуги!AB:AB,Услуги!D:D,СВОД!C1624,Услуги!F:F,СВОД!E1624)+SUMIFS(Услуги!AG:AG,Услуги!D:D,СВОД!C1624,Услуги!F:F,СВОД!E1624)+SUMIFS(Услуги!AL:AL,Услуги!D:D,СВОД!C1624,Услуги!F:F,СВОД!E1624)+SUMIFS(Услуги!AQ:AQ,Услуги!D:D,СВОД!C1624,Услуги!F:F,СВОД!E1624)</f>
        <v>0</v>
      </c>
      <c r="M1624" s="276">
        <f>SUMIFS('Скорая мед. помощь'!J:J,'Скорая мед. помощь'!E:E,СВОД!C1624,'Скорая мед. помощь'!G:G,СВОД!E1624)</f>
        <v>0</v>
      </c>
      <c r="N1624" s="303">
        <f>SUMIFS('Круглосуточный стационар'!O:O,'Круглосуточный стационар'!D:D,СВОД!C1624,'Круглосуточный стационар'!F:F,СВОД!E1624)+SUMIFS(ВМП!O:O,ВМП!D:D,СВОД!C1624,ВМП!F:F,СВОД!E1624)+SUMIFS('Дневной стационар'!O:O,'Дневной стационар'!D:D,СВОД!C1624,'Дневной стационар'!F:F,СВОД!E1624)+SUMIFS(ЭКО!M:M,ЭКО!D:D,СВОД!C1624,ЭКО!F:F,СВОД!E1624)+SUMIFS(Диализ!O:O,Диализ!E:E,СВОД!C1624,Диализ!G:G,СВОД!E1624)+SUMIFS(Поликлиника!CT:CT,Поликлиника!D:D,СВОД!C1624,Поликлиника!F:F,СВОД!E1624)+SUMIFS('Скорая мед. помощь'!O:O,'Скорая мед. помощь'!E:E,СВОД!C1624,'Скорая мед. помощь'!G:G,СВОД!E1624)+SUMIFS(Услуги!AV:AV,Услуги!D:D,СВОД!C1624,Услуги!F:F,СВОД!E1624)</f>
        <v>0</v>
      </c>
      <c r="O1624" s="302">
        <f>SUMIFS(Сверхбаза!L:L,Сверхбаза!C:C,СВОД!C1624,Сверхбаза!E:E,СВОД!E1624)+SUMIFS(Сверхбаза!M:M,Сверхбаза!C:C,СВОД!C1624,Сверхбаза!E:E,СВОД!E1624)</f>
        <v>0</v>
      </c>
      <c r="P1624" s="276">
        <f>SUMIFS(Сверхбаза!N:N,Сверхбаза!C:C,СВОД!C1624,Сверхбаза!E:E,СВОД!E1624)</f>
        <v>0</v>
      </c>
      <c r="Q1624" s="276">
        <f>SUMIFS(Сверхбаза!P:P,Сверхбаза!C:C,СВОД!C1624,Сверхбаза!E:E,СВОД!E1624)</f>
        <v>0</v>
      </c>
      <c r="R1624" s="276">
        <f>SUMIFS(Сверхбаза!O:O,Сверхбаза!C:C,СВОД!C1624,Сверхбаза!E:E,СВОД!E1624)</f>
        <v>0</v>
      </c>
      <c r="S1624" s="276">
        <f>SUMIFS(Сверхбаза!Q:Q,Сверхбаза!C:C,СВОД!C1624,Сверхбаза!E:E,СВОД!E1624)</f>
        <v>0</v>
      </c>
      <c r="T1624" s="303">
        <f>SUMIFS(Сверхбаза!G:G,Сверхбаза!C:C,СВОД!C1624,Сверхбаза!E:E,СВОД!E1624)</f>
        <v>0</v>
      </c>
    </row>
    <row r="1625" spans="1:20" outlineLevel="1" x14ac:dyDescent="0.2">
      <c r="A1625" s="289"/>
      <c r="B1625" s="279"/>
      <c r="C1625" s="279" t="str">
        <f>CONCATENATE(C1624," ","Итог")</f>
        <v>171701 Итог</v>
      </c>
      <c r="D1625" s="280"/>
      <c r="E1625" s="351"/>
      <c r="F1625" s="352"/>
      <c r="G1625" s="304"/>
      <c r="H1625" s="281"/>
      <c r="I1625" s="281"/>
      <c r="J1625" s="281"/>
      <c r="K1625" s="281"/>
      <c r="L1625" s="281"/>
      <c r="M1625" s="281"/>
      <c r="N1625" s="305">
        <f>SUBTOTAL(9,N1617:N1624)</f>
        <v>0</v>
      </c>
      <c r="O1625" s="304"/>
      <c r="P1625" s="281"/>
      <c r="Q1625" s="281"/>
      <c r="R1625" s="281"/>
      <c r="S1625" s="281"/>
      <c r="T1625" s="305">
        <f>SUBTOTAL(9,T1617:T1624)</f>
        <v>46078.913</v>
      </c>
    </row>
    <row r="1626" spans="1:20" ht="25.5" outlineLevel="2" x14ac:dyDescent="0.2">
      <c r="A1626" s="287">
        <f>VLOOKUP(C1626,Округа!B:C,2,FALSE)</f>
        <v>7</v>
      </c>
      <c r="B1626" s="8">
        <v>501715</v>
      </c>
      <c r="C1626" s="8">
        <v>171801</v>
      </c>
      <c r="D1626" s="9" t="s">
        <v>531</v>
      </c>
      <c r="E1626" s="347">
        <f t="shared" ref="E1626:F1633" si="41">E1617</f>
        <v>1</v>
      </c>
      <c r="F1626" s="348" t="str">
        <f t="shared" si="41"/>
        <v>Круглосуточный стационар</v>
      </c>
      <c r="G1626" s="300">
        <f>SUMIFS('Круглосуточный стационар'!J:J,'Круглосуточный стационар'!D:D,СВОД!C1626,'Круглосуточный стационар'!F:F,СВОД!E1626)/2+SUMIFS(ВМП!J:J,ВМП!D:D,СВОД!C1626,ВМП!F:F,СВОД!E1626)/2+SUMIFS('Дневной стационар'!J:J,'Дневной стационар'!D:D,СВОД!C1626,'Дневной стационар'!F:F,СВОД!E1626)/2+SUMIFS(ЭКО!H:H,ЭКО!D:D,СВОД!C1626,ЭКО!F:F,СВОД!E1626)+SUMIFS(Диализ!J:J,Диализ!E:E,СВОД!C1626,Диализ!G:G,СВОД!E1626)</f>
        <v>0</v>
      </c>
      <c r="H1626" s="278">
        <f>SUMIFS(Поликлиника!H:H,Поликлиника!D:D,СВОД!C1626,Поликлиника!F:F,СВОД!E1626)</f>
        <v>0</v>
      </c>
      <c r="I1626" s="278">
        <f>SUMIFS(Поликлиника!BA:BA,Поликлиника!D:D,СВОД!C1626,Поликлиника!F:F,СВОД!E1626)</f>
        <v>0</v>
      </c>
      <c r="J1626" s="278">
        <f>SUMIFS(Поликлиника!BF:BF,Поликлиника!D:D,СВОД!C1626,Поликлиника!F:F,СВОД!E1626)</f>
        <v>0</v>
      </c>
      <c r="K1626" s="278">
        <f>SUMIFS(Поликлиника!BU:BU,Поликлиника!D:D,СВОД!C1626,Поликлиника!F:F,СВОД!E1626)</f>
        <v>0</v>
      </c>
      <c r="L1626" s="278">
        <f>SUMIFS(Услуги!H:H,Услуги!D:D,СВОД!C1626,Услуги!F:F,СВОД!E1626)+SUMIFS(Услуги!M:M,Услуги!D:D,СВОД!C1626,Услуги!F:F,СВОД!E1626)+SUMIFS(Услуги!R:R,Услуги!D:D,СВОД!C1626,Услуги!F:F,СВОД!E1626)+SUMIFS(Услуги!W:W,Услуги!D:D,СВОД!C1626,Услуги!F:F,СВОД!E1626)+SUMIFS(Услуги!AB:AB,Услуги!D:D,СВОД!C1626,Услуги!F:F,СВОД!E1626)+SUMIFS(Услуги!AG:AG,Услуги!D:D,СВОД!C1626,Услуги!F:F,СВОД!E1626)+SUMIFS(Услуги!AL:AL,Услуги!D:D,СВОД!C1626,Услуги!F:F,СВОД!E1626)+SUMIFS(Услуги!AQ:AQ,Услуги!D:D,СВОД!C1626,Услуги!F:F,СВОД!E1626)</f>
        <v>0</v>
      </c>
      <c r="M1626" s="278">
        <f>SUMIFS('Скорая мед. помощь'!J:J,'Скорая мед. помощь'!E:E,СВОД!C1626,'Скорая мед. помощь'!G:G,СВОД!E1626)</f>
        <v>0</v>
      </c>
      <c r="N1626" s="301">
        <f>SUMIFS('Круглосуточный стационар'!O:O,'Круглосуточный стационар'!D:D,СВОД!C1626,'Круглосуточный стационар'!F:F,СВОД!E1626)+SUMIFS(ВМП!O:O,ВМП!D:D,СВОД!C1626,ВМП!F:F,СВОД!E1626)+SUMIFS('Дневной стационар'!O:O,'Дневной стационар'!D:D,СВОД!C1626,'Дневной стационар'!F:F,СВОД!E1626)+SUMIFS(ЭКО!M:M,ЭКО!D:D,СВОД!C1626,ЭКО!F:F,СВОД!E1626)+SUMIFS(Диализ!O:O,Диализ!E:E,СВОД!C1626,Диализ!G:G,СВОД!E1626)+SUMIFS(Поликлиника!CT:CT,Поликлиника!D:D,СВОД!C1626,Поликлиника!F:F,СВОД!E1626)+SUMIFS('Скорая мед. помощь'!O:O,'Скорая мед. помощь'!E:E,СВОД!C1626,'Скорая мед. помощь'!G:G,СВОД!E1626)+SUMIFS(Услуги!AV:AV,Услуги!D:D,СВОД!C1626,Услуги!F:F,СВОД!E1626)</f>
        <v>0</v>
      </c>
      <c r="O1626" s="300">
        <f>SUMIFS(Сверхбаза!L:L,Сверхбаза!C:C,СВОД!C1626,Сверхбаза!E:E,СВОД!E1626)+SUMIFS(Сверхбаза!M:M,Сверхбаза!C:C,СВОД!C1626,Сверхбаза!E:E,СВОД!E1626)</f>
        <v>1280</v>
      </c>
      <c r="P1626" s="278">
        <f>SUMIFS(Сверхбаза!N:N,Сверхбаза!C:C,СВОД!C1626,Сверхбаза!E:E,СВОД!E1626)</f>
        <v>0</v>
      </c>
      <c r="Q1626" s="278">
        <f>SUMIFS(Сверхбаза!P:P,Сверхбаза!C:C,СВОД!C1626,Сверхбаза!E:E,СВОД!E1626)</f>
        <v>0</v>
      </c>
      <c r="R1626" s="278">
        <f>SUMIFS(Сверхбаза!O:O,Сверхбаза!C:C,СВОД!C1626,Сверхбаза!E:E,СВОД!E1626)</f>
        <v>0</v>
      </c>
      <c r="S1626" s="278">
        <f>SUMIFS(Сверхбаза!Q:Q,Сверхбаза!C:C,СВОД!C1626,Сверхбаза!E:E,СВОД!E1626)</f>
        <v>0</v>
      </c>
      <c r="T1626" s="301">
        <f>SUMIFS(Сверхбаза!G:G,Сверхбаза!C:C,СВОД!C1626,Сверхбаза!E:E,СВОД!E1626)</f>
        <v>136677.07800000001</v>
      </c>
    </row>
    <row r="1627" spans="1:20" ht="25.5" outlineLevel="2" x14ac:dyDescent="0.2">
      <c r="A1627" s="288">
        <f>VLOOKUP(C1627,Округа!B:C,2,FALSE)</f>
        <v>7</v>
      </c>
      <c r="B1627" s="361">
        <f t="shared" ref="B1627:D1633" si="42">B1626</f>
        <v>501715</v>
      </c>
      <c r="C1627" s="361">
        <f t="shared" si="42"/>
        <v>171801</v>
      </c>
      <c r="D1627" s="5" t="str">
        <f t="shared" si="42"/>
        <v>ГБУЗ МО "ПСИХИАТРИЧЕСКАЯ БОЛЬНИЦА №13"</v>
      </c>
      <c r="E1627" s="349">
        <f t="shared" si="41"/>
        <v>13</v>
      </c>
      <c r="F1627" s="350" t="str">
        <f t="shared" si="41"/>
        <v>Круглосуточный стационар ВМП</v>
      </c>
      <c r="G1627" s="302">
        <f>SUMIFS('Круглосуточный стационар'!J:J,'Круглосуточный стационар'!D:D,СВОД!C1627,'Круглосуточный стационар'!F:F,СВОД!E1627)/2+SUMIFS(ВМП!J:J,ВМП!D:D,СВОД!C1627,ВМП!F:F,СВОД!E1627)/2+SUMIFS('Дневной стационар'!J:J,'Дневной стационар'!D:D,СВОД!C1627,'Дневной стационар'!F:F,СВОД!E1627)/2+SUMIFS(ЭКО!H:H,ЭКО!D:D,СВОД!C1627,ЭКО!F:F,СВОД!E1627)+SUMIFS(Диализ!J:J,Диализ!E:E,СВОД!C1627,Диализ!G:G,СВОД!E1627)</f>
        <v>0</v>
      </c>
      <c r="H1627" s="276">
        <f>SUMIFS(Поликлиника!H:H,Поликлиника!D:D,СВОД!C1627,Поликлиника!F:F,СВОД!E1627)</f>
        <v>0</v>
      </c>
      <c r="I1627" s="276">
        <f>SUMIFS(Поликлиника!BA:BA,Поликлиника!D:D,СВОД!C1627,Поликлиника!F:F,СВОД!E1627)</f>
        <v>0</v>
      </c>
      <c r="J1627" s="276">
        <f>SUMIFS(Поликлиника!BF:BF,Поликлиника!D:D,СВОД!C1627,Поликлиника!F:F,СВОД!E1627)</f>
        <v>0</v>
      </c>
      <c r="K1627" s="276">
        <f>SUMIFS(Поликлиника!BU:BU,Поликлиника!D:D,СВОД!C1627,Поликлиника!F:F,СВОД!E1627)</f>
        <v>0</v>
      </c>
      <c r="L1627" s="276">
        <f>SUMIFS(Услуги!H:H,Услуги!D:D,СВОД!C1627,Услуги!F:F,СВОД!E1627)+SUMIFS(Услуги!M:M,Услуги!D:D,СВОД!C1627,Услуги!F:F,СВОД!E1627)+SUMIFS(Услуги!R:R,Услуги!D:D,СВОД!C1627,Услуги!F:F,СВОД!E1627)+SUMIFS(Услуги!W:W,Услуги!D:D,СВОД!C1627,Услуги!F:F,СВОД!E1627)+SUMIFS(Услуги!AB:AB,Услуги!D:D,СВОД!C1627,Услуги!F:F,СВОД!E1627)+SUMIFS(Услуги!AG:AG,Услуги!D:D,СВОД!C1627,Услуги!F:F,СВОД!E1627)+SUMIFS(Услуги!AL:AL,Услуги!D:D,СВОД!C1627,Услуги!F:F,СВОД!E1627)+SUMIFS(Услуги!AQ:AQ,Услуги!D:D,СВОД!C1627,Услуги!F:F,СВОД!E1627)</f>
        <v>0</v>
      </c>
      <c r="M1627" s="276">
        <f>SUMIFS('Скорая мед. помощь'!J:J,'Скорая мед. помощь'!E:E,СВОД!C1627,'Скорая мед. помощь'!G:G,СВОД!E1627)</f>
        <v>0</v>
      </c>
      <c r="N1627" s="303">
        <f>SUMIFS('Круглосуточный стационар'!O:O,'Круглосуточный стационар'!D:D,СВОД!C1627,'Круглосуточный стационар'!F:F,СВОД!E1627)+SUMIFS(ВМП!O:O,ВМП!D:D,СВОД!C1627,ВМП!F:F,СВОД!E1627)+SUMIFS('Дневной стационар'!O:O,'Дневной стационар'!D:D,СВОД!C1627,'Дневной стационар'!F:F,СВОД!E1627)+SUMIFS(ЭКО!M:M,ЭКО!D:D,СВОД!C1627,ЭКО!F:F,СВОД!E1627)+SUMIFS(Диализ!O:O,Диализ!E:E,СВОД!C1627,Диализ!G:G,СВОД!E1627)+SUMIFS(Поликлиника!CT:CT,Поликлиника!D:D,СВОД!C1627,Поликлиника!F:F,СВОД!E1627)+SUMIFS('Скорая мед. помощь'!O:O,'Скорая мед. помощь'!E:E,СВОД!C1627,'Скорая мед. помощь'!G:G,СВОД!E1627)+SUMIFS(Услуги!AV:AV,Услуги!D:D,СВОД!C1627,Услуги!F:F,СВОД!E1627)</f>
        <v>0</v>
      </c>
      <c r="O1627" s="302">
        <f>SUMIFS(Сверхбаза!L:L,Сверхбаза!C:C,СВОД!C1627,Сверхбаза!E:E,СВОД!E1627)+SUMIFS(Сверхбаза!M:M,Сверхбаза!C:C,СВОД!C1627,Сверхбаза!E:E,СВОД!E1627)</f>
        <v>0</v>
      </c>
      <c r="P1627" s="276">
        <f>SUMIFS(Сверхбаза!N:N,Сверхбаза!C:C,СВОД!C1627,Сверхбаза!E:E,СВОД!E1627)</f>
        <v>0</v>
      </c>
      <c r="Q1627" s="276">
        <f>SUMIFS(Сверхбаза!P:P,Сверхбаза!C:C,СВОД!C1627,Сверхбаза!E:E,СВОД!E1627)</f>
        <v>0</v>
      </c>
      <c r="R1627" s="276">
        <f>SUMIFS(Сверхбаза!O:O,Сверхбаза!C:C,СВОД!C1627,Сверхбаза!E:E,СВОД!E1627)</f>
        <v>0</v>
      </c>
      <c r="S1627" s="276">
        <f>SUMIFS(Сверхбаза!Q:Q,Сверхбаза!C:C,СВОД!C1627,Сверхбаза!E:E,СВОД!E1627)</f>
        <v>0</v>
      </c>
      <c r="T1627" s="303">
        <f>SUMIFS(Сверхбаза!G:G,Сверхбаза!C:C,СВОД!C1627,Сверхбаза!E:E,СВОД!E1627)</f>
        <v>0</v>
      </c>
    </row>
    <row r="1628" spans="1:20" ht="25.5" outlineLevel="2" x14ac:dyDescent="0.2">
      <c r="A1628" s="288">
        <f>VLOOKUP(C1628,Округа!B:C,2,FALSE)</f>
        <v>7</v>
      </c>
      <c r="B1628" s="361">
        <f t="shared" si="42"/>
        <v>501715</v>
      </c>
      <c r="C1628" s="361">
        <f t="shared" si="42"/>
        <v>171801</v>
      </c>
      <c r="D1628" s="5" t="str">
        <f t="shared" si="42"/>
        <v>ГБУЗ МО "ПСИХИАТРИЧЕСКАЯ БОЛЬНИЦА №13"</v>
      </c>
      <c r="E1628" s="349">
        <f t="shared" si="41"/>
        <v>2</v>
      </c>
      <c r="F1628" s="350" t="str">
        <f t="shared" si="41"/>
        <v>Дневной стационар</v>
      </c>
      <c r="G1628" s="302">
        <f>SUMIFS('Круглосуточный стационар'!J:J,'Круглосуточный стационар'!D:D,СВОД!C1628,'Круглосуточный стационар'!F:F,СВОД!E1628)/2+SUMIFS(ВМП!J:J,ВМП!D:D,СВОД!C1628,ВМП!F:F,СВОД!E1628)/2+SUMIFS('Дневной стационар'!J:J,'Дневной стационар'!D:D,СВОД!C1628,'Дневной стационар'!F:F,СВОД!E1628)/2+SUMIFS(ЭКО!H:H,ЭКО!D:D,СВОД!C1628,ЭКО!F:F,СВОД!E1628)+SUMIFS(Диализ!J:J,Диализ!E:E,СВОД!C1628,Диализ!G:G,СВОД!E1628)</f>
        <v>0</v>
      </c>
      <c r="H1628" s="276">
        <f>SUMIFS(Поликлиника!H:H,Поликлиника!D:D,СВОД!C1628,Поликлиника!F:F,СВОД!E1628)</f>
        <v>0</v>
      </c>
      <c r="I1628" s="276">
        <f>SUMIFS(Поликлиника!BA:BA,Поликлиника!D:D,СВОД!C1628,Поликлиника!F:F,СВОД!E1628)</f>
        <v>0</v>
      </c>
      <c r="J1628" s="276">
        <f>SUMIFS(Поликлиника!BF:BF,Поликлиника!D:D,СВОД!C1628,Поликлиника!F:F,СВОД!E1628)</f>
        <v>0</v>
      </c>
      <c r="K1628" s="276">
        <f>SUMIFS(Поликлиника!BU:BU,Поликлиника!D:D,СВОД!C1628,Поликлиника!F:F,СВОД!E1628)</f>
        <v>0</v>
      </c>
      <c r="L1628" s="276">
        <f>SUMIFS(Услуги!H:H,Услуги!D:D,СВОД!C1628,Услуги!F:F,СВОД!E1628)+SUMIFS(Услуги!M:M,Услуги!D:D,СВОД!C1628,Услуги!F:F,СВОД!E1628)+SUMIFS(Услуги!R:R,Услуги!D:D,СВОД!C1628,Услуги!F:F,СВОД!E1628)+SUMIFS(Услуги!W:W,Услуги!D:D,СВОД!C1628,Услуги!F:F,СВОД!E1628)+SUMIFS(Услуги!AB:AB,Услуги!D:D,СВОД!C1628,Услуги!F:F,СВОД!E1628)+SUMIFS(Услуги!AG:AG,Услуги!D:D,СВОД!C1628,Услуги!F:F,СВОД!E1628)+SUMIFS(Услуги!AL:AL,Услуги!D:D,СВОД!C1628,Услуги!F:F,СВОД!E1628)+SUMIFS(Услуги!AQ:AQ,Услуги!D:D,СВОД!C1628,Услуги!F:F,СВОД!E1628)</f>
        <v>0</v>
      </c>
      <c r="M1628" s="276">
        <f>SUMIFS('Скорая мед. помощь'!J:J,'Скорая мед. помощь'!E:E,СВОД!C1628,'Скорая мед. помощь'!G:G,СВОД!E1628)</f>
        <v>0</v>
      </c>
      <c r="N1628" s="303">
        <f>SUMIFS('Круглосуточный стационар'!O:O,'Круглосуточный стационар'!D:D,СВОД!C1628,'Круглосуточный стационар'!F:F,СВОД!E1628)+SUMIFS(ВМП!O:O,ВМП!D:D,СВОД!C1628,ВМП!F:F,СВОД!E1628)+SUMIFS('Дневной стационар'!O:O,'Дневной стационар'!D:D,СВОД!C1628,'Дневной стационар'!F:F,СВОД!E1628)+SUMIFS(ЭКО!M:M,ЭКО!D:D,СВОД!C1628,ЭКО!F:F,СВОД!E1628)+SUMIFS(Диализ!O:O,Диализ!E:E,СВОД!C1628,Диализ!G:G,СВОД!E1628)+SUMIFS(Поликлиника!CT:CT,Поликлиника!D:D,СВОД!C1628,Поликлиника!F:F,СВОД!E1628)+SUMIFS('Скорая мед. помощь'!O:O,'Скорая мед. помощь'!E:E,СВОД!C1628,'Скорая мед. помощь'!G:G,СВОД!E1628)+SUMIFS(Услуги!AV:AV,Услуги!D:D,СВОД!C1628,Услуги!F:F,СВОД!E1628)</f>
        <v>0</v>
      </c>
      <c r="O1628" s="302">
        <f>SUMIFS(Сверхбаза!L:L,Сверхбаза!C:C,СВОД!C1628,Сверхбаза!E:E,СВОД!E1628)+SUMIFS(Сверхбаза!M:M,Сверхбаза!C:C,СВОД!C1628,Сверхбаза!E:E,СВОД!E1628)</f>
        <v>0</v>
      </c>
      <c r="P1628" s="276">
        <f>SUMIFS(Сверхбаза!N:N,Сверхбаза!C:C,СВОД!C1628,Сверхбаза!E:E,СВОД!E1628)</f>
        <v>0</v>
      </c>
      <c r="Q1628" s="276">
        <f>SUMIFS(Сверхбаза!P:P,Сверхбаза!C:C,СВОД!C1628,Сверхбаза!E:E,СВОД!E1628)</f>
        <v>0</v>
      </c>
      <c r="R1628" s="276">
        <f>SUMIFS(Сверхбаза!O:O,Сверхбаза!C:C,СВОД!C1628,Сверхбаза!E:E,СВОД!E1628)</f>
        <v>0</v>
      </c>
      <c r="S1628" s="276">
        <f>SUMIFS(Сверхбаза!Q:Q,Сверхбаза!C:C,СВОД!C1628,Сверхбаза!E:E,СВОД!E1628)</f>
        <v>0</v>
      </c>
      <c r="T1628" s="303">
        <f>SUMIFS(Сверхбаза!G:G,Сверхбаза!C:C,СВОД!C1628,Сверхбаза!E:E,СВОД!E1628)</f>
        <v>0</v>
      </c>
    </row>
    <row r="1629" spans="1:20" ht="25.5" outlineLevel="2" x14ac:dyDescent="0.2">
      <c r="A1629" s="288">
        <f>VLOOKUP(C1629,Округа!B:C,2,FALSE)</f>
        <v>7</v>
      </c>
      <c r="B1629" s="361">
        <f t="shared" si="42"/>
        <v>501715</v>
      </c>
      <c r="C1629" s="361">
        <f t="shared" si="42"/>
        <v>171801</v>
      </c>
      <c r="D1629" s="5" t="str">
        <f t="shared" si="42"/>
        <v>ГБУЗ МО "ПСИХИАТРИЧЕСКАЯ БОЛЬНИЦА №13"</v>
      </c>
      <c r="E1629" s="349">
        <f t="shared" si="41"/>
        <v>6</v>
      </c>
      <c r="F1629" s="350" t="str">
        <f t="shared" si="41"/>
        <v>Экстракорпоральное оплодотворение</v>
      </c>
      <c r="G1629" s="302">
        <f>SUMIFS('Круглосуточный стационар'!J:J,'Круглосуточный стационар'!D:D,СВОД!C1629,'Круглосуточный стационар'!F:F,СВОД!E1629)/2+SUMIFS(ВМП!J:J,ВМП!D:D,СВОД!C1629,ВМП!F:F,СВОД!E1629)/2+SUMIFS('Дневной стационар'!J:J,'Дневной стационар'!D:D,СВОД!C1629,'Дневной стационар'!F:F,СВОД!E1629)/2+SUMIFS(ЭКО!H:H,ЭКО!D:D,СВОД!C1629,ЭКО!F:F,СВОД!E1629)+SUMIFS(Диализ!J:J,Диализ!E:E,СВОД!C1629,Диализ!G:G,СВОД!E1629)</f>
        <v>0</v>
      </c>
      <c r="H1629" s="276">
        <f>SUMIFS(Поликлиника!H:H,Поликлиника!D:D,СВОД!C1629,Поликлиника!F:F,СВОД!E1629)</f>
        <v>0</v>
      </c>
      <c r="I1629" s="276">
        <f>SUMIFS(Поликлиника!BA:BA,Поликлиника!D:D,СВОД!C1629,Поликлиника!F:F,СВОД!E1629)</f>
        <v>0</v>
      </c>
      <c r="J1629" s="276">
        <f>SUMIFS(Поликлиника!BF:BF,Поликлиника!D:D,СВОД!C1629,Поликлиника!F:F,СВОД!E1629)</f>
        <v>0</v>
      </c>
      <c r="K1629" s="276">
        <f>SUMIFS(Поликлиника!BU:BU,Поликлиника!D:D,СВОД!C1629,Поликлиника!F:F,СВОД!E1629)</f>
        <v>0</v>
      </c>
      <c r="L1629" s="276">
        <f>SUMIFS(Услуги!H:H,Услуги!D:D,СВОД!C1629,Услуги!F:F,СВОД!E1629)+SUMIFS(Услуги!M:M,Услуги!D:D,СВОД!C1629,Услуги!F:F,СВОД!E1629)+SUMIFS(Услуги!R:R,Услуги!D:D,СВОД!C1629,Услуги!F:F,СВОД!E1629)+SUMIFS(Услуги!W:W,Услуги!D:D,СВОД!C1629,Услуги!F:F,СВОД!E1629)+SUMIFS(Услуги!AB:AB,Услуги!D:D,СВОД!C1629,Услуги!F:F,СВОД!E1629)+SUMIFS(Услуги!AG:AG,Услуги!D:D,СВОД!C1629,Услуги!F:F,СВОД!E1629)+SUMIFS(Услуги!AL:AL,Услуги!D:D,СВОД!C1629,Услуги!F:F,СВОД!E1629)+SUMIFS(Услуги!AQ:AQ,Услуги!D:D,СВОД!C1629,Услуги!F:F,СВОД!E1629)</f>
        <v>0</v>
      </c>
      <c r="M1629" s="276">
        <f>SUMIFS('Скорая мед. помощь'!J:J,'Скорая мед. помощь'!E:E,СВОД!C1629,'Скорая мед. помощь'!G:G,СВОД!E1629)</f>
        <v>0</v>
      </c>
      <c r="N1629" s="303">
        <f>SUMIFS('Круглосуточный стационар'!O:O,'Круглосуточный стационар'!D:D,СВОД!C1629,'Круглосуточный стационар'!F:F,СВОД!E1629)+SUMIFS(ВМП!O:O,ВМП!D:D,СВОД!C1629,ВМП!F:F,СВОД!E1629)+SUMIFS('Дневной стационар'!O:O,'Дневной стационар'!D:D,СВОД!C1629,'Дневной стационар'!F:F,СВОД!E1629)+SUMIFS(ЭКО!M:M,ЭКО!D:D,СВОД!C1629,ЭКО!F:F,СВОД!E1629)+SUMIFS(Диализ!O:O,Диализ!E:E,СВОД!C1629,Диализ!G:G,СВОД!E1629)+SUMIFS(Поликлиника!CT:CT,Поликлиника!D:D,СВОД!C1629,Поликлиника!F:F,СВОД!E1629)+SUMIFS('Скорая мед. помощь'!O:O,'Скорая мед. помощь'!E:E,СВОД!C1629,'Скорая мед. помощь'!G:G,СВОД!E1629)+SUMIFS(Услуги!AV:AV,Услуги!D:D,СВОД!C1629,Услуги!F:F,СВОД!E1629)</f>
        <v>0</v>
      </c>
      <c r="O1629" s="302">
        <f>SUMIFS(Сверхбаза!L:L,Сверхбаза!C:C,СВОД!C1629,Сверхбаза!E:E,СВОД!E1629)+SUMIFS(Сверхбаза!M:M,Сверхбаза!C:C,СВОД!C1629,Сверхбаза!E:E,СВОД!E1629)</f>
        <v>0</v>
      </c>
      <c r="P1629" s="276">
        <f>SUMIFS(Сверхбаза!N:N,Сверхбаза!C:C,СВОД!C1629,Сверхбаза!E:E,СВОД!E1629)</f>
        <v>0</v>
      </c>
      <c r="Q1629" s="276">
        <f>SUMIFS(Сверхбаза!P:P,Сверхбаза!C:C,СВОД!C1629,Сверхбаза!E:E,СВОД!E1629)</f>
        <v>0</v>
      </c>
      <c r="R1629" s="276">
        <f>SUMIFS(Сверхбаза!O:O,Сверхбаза!C:C,СВОД!C1629,Сверхбаза!E:E,СВОД!E1629)</f>
        <v>0</v>
      </c>
      <c r="S1629" s="276">
        <f>SUMIFS(Сверхбаза!Q:Q,Сверхбаза!C:C,СВОД!C1629,Сверхбаза!E:E,СВОД!E1629)</f>
        <v>0</v>
      </c>
      <c r="T1629" s="303">
        <f>SUMIFS(Сверхбаза!G:G,Сверхбаза!C:C,СВОД!C1629,Сверхбаза!E:E,СВОД!E1629)</f>
        <v>0</v>
      </c>
    </row>
    <row r="1630" spans="1:20" ht="25.5" outlineLevel="2" x14ac:dyDescent="0.2">
      <c r="A1630" s="288">
        <f>VLOOKUP(C1630,Округа!B:C,2,FALSE)</f>
        <v>7</v>
      </c>
      <c r="B1630" s="361">
        <f t="shared" si="42"/>
        <v>501715</v>
      </c>
      <c r="C1630" s="361">
        <f t="shared" si="42"/>
        <v>171801</v>
      </c>
      <c r="D1630" s="5" t="str">
        <f t="shared" si="42"/>
        <v>ГБУЗ МО "ПСИХИАТРИЧЕСКАЯ БОЛЬНИЦА №13"</v>
      </c>
      <c r="E1630" s="349">
        <f t="shared" si="41"/>
        <v>3</v>
      </c>
      <c r="F1630" s="350" t="str">
        <f t="shared" si="41"/>
        <v>Амбулаторно-поликлиническая помощь</v>
      </c>
      <c r="G1630" s="302">
        <f>SUMIFS('Круглосуточный стационар'!J:J,'Круглосуточный стационар'!D:D,СВОД!C1630,'Круглосуточный стационар'!F:F,СВОД!E1630)/2+SUMIFS(ВМП!J:J,ВМП!D:D,СВОД!C1630,ВМП!F:F,СВОД!E1630)/2+SUMIFS('Дневной стационар'!J:J,'Дневной стационар'!D:D,СВОД!C1630,'Дневной стационар'!F:F,СВОД!E1630)/2+SUMIFS(ЭКО!H:H,ЭКО!D:D,СВОД!C1630,ЭКО!F:F,СВОД!E1630)+SUMIFS(Диализ!J:J,Диализ!E:E,СВОД!C1630,Диализ!G:G,СВОД!E1630)</f>
        <v>0</v>
      </c>
      <c r="H1630" s="276">
        <f>SUMIFS(Поликлиника!H:H,Поликлиника!D:D,СВОД!C1630,Поликлиника!F:F,СВОД!E1630)</f>
        <v>0</v>
      </c>
      <c r="I1630" s="276">
        <f>SUMIFS(Поликлиника!BA:BA,Поликлиника!D:D,СВОД!C1630,Поликлиника!F:F,СВОД!E1630)</f>
        <v>0</v>
      </c>
      <c r="J1630" s="276">
        <f>SUMIFS(Поликлиника!BF:BF,Поликлиника!D:D,СВОД!C1630,Поликлиника!F:F,СВОД!E1630)</f>
        <v>0</v>
      </c>
      <c r="K1630" s="276">
        <f>SUMIFS(Поликлиника!BU:BU,Поликлиника!D:D,СВОД!C1630,Поликлиника!F:F,СВОД!E1630)</f>
        <v>0</v>
      </c>
      <c r="L1630" s="276">
        <f>SUMIFS(Услуги!H:H,Услуги!D:D,СВОД!C1630,Услуги!F:F,СВОД!E1630)+SUMIFS(Услуги!M:M,Услуги!D:D,СВОД!C1630,Услуги!F:F,СВОД!E1630)+SUMIFS(Услуги!R:R,Услуги!D:D,СВОД!C1630,Услуги!F:F,СВОД!E1630)+SUMIFS(Услуги!W:W,Услуги!D:D,СВОД!C1630,Услуги!F:F,СВОД!E1630)+SUMIFS(Услуги!AB:AB,Услуги!D:D,СВОД!C1630,Услуги!F:F,СВОД!E1630)+SUMIFS(Услуги!AG:AG,Услуги!D:D,СВОД!C1630,Услуги!F:F,СВОД!E1630)+SUMIFS(Услуги!AL:AL,Услуги!D:D,СВОД!C1630,Услуги!F:F,СВОД!E1630)+SUMIFS(Услуги!AQ:AQ,Услуги!D:D,СВОД!C1630,Услуги!F:F,СВОД!E1630)</f>
        <v>0</v>
      </c>
      <c r="M1630" s="276">
        <f>SUMIFS('Скорая мед. помощь'!J:J,'Скорая мед. помощь'!E:E,СВОД!C1630,'Скорая мед. помощь'!G:G,СВОД!E1630)</f>
        <v>0</v>
      </c>
      <c r="N1630" s="303">
        <f>SUMIFS('Круглосуточный стационар'!O:O,'Круглосуточный стационар'!D:D,СВОД!C1630,'Круглосуточный стационар'!F:F,СВОД!E1630)+SUMIFS(ВМП!O:O,ВМП!D:D,СВОД!C1630,ВМП!F:F,СВОД!E1630)+SUMIFS('Дневной стационар'!O:O,'Дневной стационар'!D:D,СВОД!C1630,'Дневной стационар'!F:F,СВОД!E1630)+SUMIFS(ЭКО!M:M,ЭКО!D:D,СВОД!C1630,ЭКО!F:F,СВОД!E1630)+SUMIFS(Диализ!O:O,Диализ!E:E,СВОД!C1630,Диализ!G:G,СВОД!E1630)+SUMIFS(Поликлиника!CT:CT,Поликлиника!D:D,СВОД!C1630,Поликлиника!F:F,СВОД!E1630)+SUMIFS('Скорая мед. помощь'!O:O,'Скорая мед. помощь'!E:E,СВОД!C1630,'Скорая мед. помощь'!G:G,СВОД!E1630)+SUMIFS(Услуги!AV:AV,Услуги!D:D,СВОД!C1630,Услуги!F:F,СВОД!E1630)</f>
        <v>0</v>
      </c>
      <c r="O1630" s="302">
        <f>SUMIFS(Сверхбаза!L:L,Сверхбаза!C:C,СВОД!C1630,Сверхбаза!E:E,СВОД!E1630)+SUMIFS(Сверхбаза!M:M,Сверхбаза!C:C,СВОД!C1630,Сверхбаза!E:E,СВОД!E1630)</f>
        <v>0</v>
      </c>
      <c r="P1630" s="276">
        <f>SUMIFS(Сверхбаза!N:N,Сверхбаза!C:C,СВОД!C1630,Сверхбаза!E:E,СВОД!E1630)</f>
        <v>5449</v>
      </c>
      <c r="Q1630" s="276">
        <f>SUMIFS(Сверхбаза!P:P,Сверхбаза!C:C,СВОД!C1630,Сверхбаза!E:E,СВОД!E1630)</f>
        <v>4844</v>
      </c>
      <c r="R1630" s="276">
        <f>SUMIFS(Сверхбаза!O:O,Сверхбаза!C:C,СВОД!C1630,Сверхбаза!E:E,СВОД!E1630)</f>
        <v>8108</v>
      </c>
      <c r="S1630" s="276">
        <f>SUMIFS(Сверхбаза!Q:Q,Сверхбаза!C:C,СВОД!C1630,Сверхбаза!E:E,СВОД!E1630)</f>
        <v>0</v>
      </c>
      <c r="T1630" s="303">
        <f>SUMIFS(Сверхбаза!G:G,Сверхбаза!C:C,СВОД!C1630,Сверхбаза!E:E,СВОД!E1630)</f>
        <v>21813.994999999999</v>
      </c>
    </row>
    <row r="1631" spans="1:20" ht="25.5" outlineLevel="2" x14ac:dyDescent="0.2">
      <c r="A1631" s="288">
        <f>VLOOKUP(C1631,Округа!B:C,2,FALSE)</f>
        <v>7</v>
      </c>
      <c r="B1631" s="361">
        <f t="shared" si="42"/>
        <v>501715</v>
      </c>
      <c r="C1631" s="361">
        <f t="shared" si="42"/>
        <v>171801</v>
      </c>
      <c r="D1631" s="5" t="str">
        <f t="shared" si="42"/>
        <v>ГБУЗ МО "ПСИХИАТРИЧЕСКАЯ БОЛЬНИЦА №13"</v>
      </c>
      <c r="E1631" s="349">
        <f t="shared" si="41"/>
        <v>7</v>
      </c>
      <c r="F1631" s="350" t="str">
        <f t="shared" si="41"/>
        <v>Скорая медицинская помощь</v>
      </c>
      <c r="G1631" s="302">
        <f>SUMIFS('Круглосуточный стационар'!J:J,'Круглосуточный стационар'!D:D,СВОД!C1631,'Круглосуточный стационар'!F:F,СВОД!E1631)/2+SUMIFS(ВМП!J:J,ВМП!D:D,СВОД!C1631,ВМП!F:F,СВОД!E1631)/2+SUMIFS('Дневной стационар'!J:J,'Дневной стационар'!D:D,СВОД!C1631,'Дневной стационар'!F:F,СВОД!E1631)/2+SUMIFS(ЭКО!H:H,ЭКО!D:D,СВОД!C1631,ЭКО!F:F,СВОД!E1631)+SUMIFS(Диализ!J:J,Диализ!E:E,СВОД!C1631,Диализ!G:G,СВОД!E1631)</f>
        <v>0</v>
      </c>
      <c r="H1631" s="276">
        <f>SUMIFS(Поликлиника!H:H,Поликлиника!D:D,СВОД!C1631,Поликлиника!F:F,СВОД!E1631)</f>
        <v>0</v>
      </c>
      <c r="I1631" s="276">
        <f>SUMIFS(Поликлиника!BA:BA,Поликлиника!D:D,СВОД!C1631,Поликлиника!F:F,СВОД!E1631)</f>
        <v>0</v>
      </c>
      <c r="J1631" s="276">
        <f>SUMIFS(Поликлиника!BF:BF,Поликлиника!D:D,СВОД!C1631,Поликлиника!F:F,СВОД!E1631)</f>
        <v>0</v>
      </c>
      <c r="K1631" s="276">
        <f>SUMIFS(Поликлиника!BU:BU,Поликлиника!D:D,СВОД!C1631,Поликлиника!F:F,СВОД!E1631)</f>
        <v>0</v>
      </c>
      <c r="L1631" s="276">
        <f>SUMIFS(Услуги!H:H,Услуги!D:D,СВОД!C1631,Услуги!F:F,СВОД!E1631)+SUMIFS(Услуги!M:M,Услуги!D:D,СВОД!C1631,Услуги!F:F,СВОД!E1631)+SUMIFS(Услуги!R:R,Услуги!D:D,СВОД!C1631,Услуги!F:F,СВОД!E1631)+SUMIFS(Услуги!W:W,Услуги!D:D,СВОД!C1631,Услуги!F:F,СВОД!E1631)+SUMIFS(Услуги!AB:AB,Услуги!D:D,СВОД!C1631,Услуги!F:F,СВОД!E1631)+SUMIFS(Услуги!AG:AG,Услуги!D:D,СВОД!C1631,Услуги!F:F,СВОД!E1631)+SUMIFS(Услуги!AL:AL,Услуги!D:D,СВОД!C1631,Услуги!F:F,СВОД!E1631)+SUMIFS(Услуги!AQ:AQ,Услуги!D:D,СВОД!C1631,Услуги!F:F,СВОД!E1631)</f>
        <v>0</v>
      </c>
      <c r="M1631" s="276">
        <f>SUMIFS('Скорая мед. помощь'!J:J,'Скорая мед. помощь'!E:E,СВОД!C1631,'Скорая мед. помощь'!G:G,СВОД!E1631)</f>
        <v>0</v>
      </c>
      <c r="N1631" s="303">
        <f>SUMIFS('Круглосуточный стационар'!O:O,'Круглосуточный стационар'!D:D,СВОД!C1631,'Круглосуточный стационар'!F:F,СВОД!E1631)+SUMIFS(ВМП!O:O,ВМП!D:D,СВОД!C1631,ВМП!F:F,СВОД!E1631)+SUMIFS('Дневной стационар'!O:O,'Дневной стационар'!D:D,СВОД!C1631,'Дневной стационар'!F:F,СВОД!E1631)+SUMIFS(ЭКО!M:M,ЭКО!D:D,СВОД!C1631,ЭКО!F:F,СВОД!E1631)+SUMIFS(Диализ!O:O,Диализ!E:E,СВОД!C1631,Диализ!G:G,СВОД!E1631)+SUMIFS(Поликлиника!CT:CT,Поликлиника!D:D,СВОД!C1631,Поликлиника!F:F,СВОД!E1631)+SUMIFS('Скорая мед. помощь'!O:O,'Скорая мед. помощь'!E:E,СВОД!C1631,'Скорая мед. помощь'!G:G,СВОД!E1631)+SUMIFS(Услуги!AV:AV,Услуги!D:D,СВОД!C1631,Услуги!F:F,СВОД!E1631)</f>
        <v>0</v>
      </c>
      <c r="O1631" s="302">
        <f>SUMIFS(Сверхбаза!L:L,Сверхбаза!C:C,СВОД!C1631,Сверхбаза!E:E,СВОД!E1631)+SUMIFS(Сверхбаза!M:M,Сверхбаза!C:C,СВОД!C1631,Сверхбаза!E:E,СВОД!E1631)</f>
        <v>0</v>
      </c>
      <c r="P1631" s="276">
        <f>SUMIFS(Сверхбаза!N:N,Сверхбаза!C:C,СВОД!C1631,Сверхбаза!E:E,СВОД!E1631)</f>
        <v>0</v>
      </c>
      <c r="Q1631" s="276">
        <f>SUMIFS(Сверхбаза!P:P,Сверхбаза!C:C,СВОД!C1631,Сверхбаза!E:E,СВОД!E1631)</f>
        <v>0</v>
      </c>
      <c r="R1631" s="276">
        <f>SUMIFS(Сверхбаза!O:O,Сверхбаза!C:C,СВОД!C1631,Сверхбаза!E:E,СВОД!E1631)</f>
        <v>0</v>
      </c>
      <c r="S1631" s="276">
        <f>SUMIFS(Сверхбаза!Q:Q,Сверхбаза!C:C,СВОД!C1631,Сверхбаза!E:E,СВОД!E1631)</f>
        <v>0</v>
      </c>
      <c r="T1631" s="303">
        <f>SUMIFS(Сверхбаза!G:G,Сверхбаза!C:C,СВОД!C1631,Сверхбаза!E:E,СВОД!E1631)</f>
        <v>0</v>
      </c>
    </row>
    <row r="1632" spans="1:20" ht="25.5" outlineLevel="2" x14ac:dyDescent="0.2">
      <c r="A1632" s="288">
        <f>VLOOKUP(C1632,Округа!B:C,2,FALSE)</f>
        <v>7</v>
      </c>
      <c r="B1632" s="361">
        <f t="shared" si="42"/>
        <v>501715</v>
      </c>
      <c r="C1632" s="361">
        <f t="shared" si="42"/>
        <v>171801</v>
      </c>
      <c r="D1632" s="5" t="str">
        <f t="shared" si="42"/>
        <v>ГБУЗ МО "ПСИХИАТРИЧЕСКАЯ БОЛЬНИЦА №13"</v>
      </c>
      <c r="E1632" s="349">
        <f t="shared" si="41"/>
        <v>70</v>
      </c>
      <c r="F1632" s="350" t="str">
        <f t="shared" si="41"/>
        <v>Гемодиализ</v>
      </c>
      <c r="G1632" s="302">
        <f>SUMIFS('Круглосуточный стационар'!J:J,'Круглосуточный стационар'!D:D,СВОД!C1632,'Круглосуточный стационар'!F:F,СВОД!E1632)/2+SUMIFS(ВМП!J:J,ВМП!D:D,СВОД!C1632,ВМП!F:F,СВОД!E1632)/2+SUMIFS('Дневной стационар'!J:J,'Дневной стационар'!D:D,СВОД!C1632,'Дневной стационар'!F:F,СВОД!E1632)/2+SUMIFS(ЭКО!H:H,ЭКО!D:D,СВОД!C1632,ЭКО!F:F,СВОД!E1632)+SUMIFS(Диализ!J:J,Диализ!E:E,СВОД!C1632,Диализ!G:G,СВОД!E1632)</f>
        <v>0</v>
      </c>
      <c r="H1632" s="276">
        <f>SUMIFS(Поликлиника!H:H,Поликлиника!D:D,СВОД!C1632,Поликлиника!F:F,СВОД!E1632)</f>
        <v>0</v>
      </c>
      <c r="I1632" s="276">
        <f>SUMIFS(Поликлиника!BA:BA,Поликлиника!D:D,СВОД!C1632,Поликлиника!F:F,СВОД!E1632)</f>
        <v>0</v>
      </c>
      <c r="J1632" s="276">
        <f>SUMIFS(Поликлиника!BF:BF,Поликлиника!D:D,СВОД!C1632,Поликлиника!F:F,СВОД!E1632)</f>
        <v>0</v>
      </c>
      <c r="K1632" s="276">
        <f>SUMIFS(Поликлиника!BU:BU,Поликлиника!D:D,СВОД!C1632,Поликлиника!F:F,СВОД!E1632)</f>
        <v>0</v>
      </c>
      <c r="L1632" s="276">
        <f>SUMIFS(Услуги!H:H,Услуги!D:D,СВОД!C1632,Услуги!F:F,СВОД!E1632)+SUMIFS(Услуги!M:M,Услуги!D:D,СВОД!C1632,Услуги!F:F,СВОД!E1632)+SUMIFS(Услуги!R:R,Услуги!D:D,СВОД!C1632,Услуги!F:F,СВОД!E1632)+SUMIFS(Услуги!W:W,Услуги!D:D,СВОД!C1632,Услуги!F:F,СВОД!E1632)+SUMIFS(Услуги!AB:AB,Услуги!D:D,СВОД!C1632,Услуги!F:F,СВОД!E1632)+SUMIFS(Услуги!AG:AG,Услуги!D:D,СВОД!C1632,Услуги!F:F,СВОД!E1632)+SUMIFS(Услуги!AL:AL,Услуги!D:D,СВОД!C1632,Услуги!F:F,СВОД!E1632)+SUMIFS(Услуги!AQ:AQ,Услуги!D:D,СВОД!C1632,Услуги!F:F,СВОД!E1632)</f>
        <v>0</v>
      </c>
      <c r="M1632" s="276">
        <f>SUMIFS('Скорая мед. помощь'!J:J,'Скорая мед. помощь'!E:E,СВОД!C1632,'Скорая мед. помощь'!G:G,СВОД!E1632)</f>
        <v>0</v>
      </c>
      <c r="N1632" s="303">
        <f>SUMIFS('Круглосуточный стационар'!O:O,'Круглосуточный стационар'!D:D,СВОД!C1632,'Круглосуточный стационар'!F:F,СВОД!E1632)+SUMIFS(ВМП!O:O,ВМП!D:D,СВОД!C1632,ВМП!F:F,СВОД!E1632)+SUMIFS('Дневной стационар'!O:O,'Дневной стационар'!D:D,СВОД!C1632,'Дневной стационар'!F:F,СВОД!E1632)+SUMIFS(ЭКО!M:M,ЭКО!D:D,СВОД!C1632,ЭКО!F:F,СВОД!E1632)+SUMIFS(Диализ!O:O,Диализ!E:E,СВОД!C1632,Диализ!G:G,СВОД!E1632)+SUMIFS(Поликлиника!CT:CT,Поликлиника!D:D,СВОД!C1632,Поликлиника!F:F,СВОД!E1632)+SUMIFS('Скорая мед. помощь'!O:O,'Скорая мед. помощь'!E:E,СВОД!C1632,'Скорая мед. помощь'!G:G,СВОД!E1632)+SUMIFS(Услуги!AV:AV,Услуги!D:D,СВОД!C1632,Услуги!F:F,СВОД!E1632)</f>
        <v>0</v>
      </c>
      <c r="O1632" s="302">
        <f>SUMIFS(Сверхбаза!L:L,Сверхбаза!C:C,СВОД!C1632,Сверхбаза!E:E,СВОД!E1632)+SUMIFS(Сверхбаза!M:M,Сверхбаза!C:C,СВОД!C1632,Сверхбаза!E:E,СВОД!E1632)</f>
        <v>0</v>
      </c>
      <c r="P1632" s="276">
        <f>SUMIFS(Сверхбаза!N:N,Сверхбаза!C:C,СВОД!C1632,Сверхбаза!E:E,СВОД!E1632)</f>
        <v>0</v>
      </c>
      <c r="Q1632" s="276">
        <f>SUMIFS(Сверхбаза!P:P,Сверхбаза!C:C,СВОД!C1632,Сверхбаза!E:E,СВОД!E1632)</f>
        <v>0</v>
      </c>
      <c r="R1632" s="276">
        <f>SUMIFS(Сверхбаза!O:O,Сверхбаза!C:C,СВОД!C1632,Сверхбаза!E:E,СВОД!E1632)</f>
        <v>0</v>
      </c>
      <c r="S1632" s="276">
        <f>SUMIFS(Сверхбаза!Q:Q,Сверхбаза!C:C,СВОД!C1632,Сверхбаза!E:E,СВОД!E1632)</f>
        <v>0</v>
      </c>
      <c r="T1632" s="303">
        <f>SUMIFS(Сверхбаза!G:G,Сверхбаза!C:C,СВОД!C1632,Сверхбаза!E:E,СВОД!E1632)</f>
        <v>0</v>
      </c>
    </row>
    <row r="1633" spans="1:20" ht="25.5" outlineLevel="2" x14ac:dyDescent="0.2">
      <c r="A1633" s="288">
        <f>VLOOKUP(C1633,Округа!B:C,2,FALSE)</f>
        <v>7</v>
      </c>
      <c r="B1633" s="361">
        <f t="shared" si="42"/>
        <v>501715</v>
      </c>
      <c r="C1633" s="361">
        <f t="shared" si="42"/>
        <v>171801</v>
      </c>
      <c r="D1633" s="5" t="str">
        <f t="shared" si="42"/>
        <v>ГБУЗ МО "ПСИХИАТРИЧЕСКАЯ БОЛЬНИЦА №13"</v>
      </c>
      <c r="E1633" s="349">
        <f t="shared" si="41"/>
        <v>94</v>
      </c>
      <c r="F1633" s="350" t="str">
        <f t="shared" si="41"/>
        <v>Перитониальный диализ</v>
      </c>
      <c r="G1633" s="302">
        <f>SUMIFS('Круглосуточный стационар'!J:J,'Круглосуточный стационар'!D:D,СВОД!C1633,'Круглосуточный стационар'!F:F,СВОД!E1633)/2+SUMIFS(ВМП!J:J,ВМП!D:D,СВОД!C1633,ВМП!F:F,СВОД!E1633)/2+SUMIFS('Дневной стационар'!J:J,'Дневной стационар'!D:D,СВОД!C1633,'Дневной стационар'!F:F,СВОД!E1633)/2+SUMIFS(ЭКО!H:H,ЭКО!D:D,СВОД!C1633,ЭКО!F:F,СВОД!E1633)+SUMIFS(Диализ!J:J,Диализ!E:E,СВОД!C1633,Диализ!G:G,СВОД!E1633)</f>
        <v>0</v>
      </c>
      <c r="H1633" s="276">
        <f>SUMIFS(Поликлиника!H:H,Поликлиника!D:D,СВОД!C1633,Поликлиника!F:F,СВОД!E1633)</f>
        <v>0</v>
      </c>
      <c r="I1633" s="276">
        <f>SUMIFS(Поликлиника!BA:BA,Поликлиника!D:D,СВОД!C1633,Поликлиника!F:F,СВОД!E1633)</f>
        <v>0</v>
      </c>
      <c r="J1633" s="276">
        <f>SUMIFS(Поликлиника!BF:BF,Поликлиника!D:D,СВОД!C1633,Поликлиника!F:F,СВОД!E1633)</f>
        <v>0</v>
      </c>
      <c r="K1633" s="276">
        <f>SUMIFS(Поликлиника!BU:BU,Поликлиника!D:D,СВОД!C1633,Поликлиника!F:F,СВОД!E1633)</f>
        <v>0</v>
      </c>
      <c r="L1633" s="276">
        <f>SUMIFS(Услуги!H:H,Услуги!D:D,СВОД!C1633,Услуги!F:F,СВОД!E1633)+SUMIFS(Услуги!M:M,Услуги!D:D,СВОД!C1633,Услуги!F:F,СВОД!E1633)+SUMIFS(Услуги!R:R,Услуги!D:D,СВОД!C1633,Услуги!F:F,СВОД!E1633)+SUMIFS(Услуги!W:W,Услуги!D:D,СВОД!C1633,Услуги!F:F,СВОД!E1633)+SUMIFS(Услуги!AB:AB,Услуги!D:D,СВОД!C1633,Услуги!F:F,СВОД!E1633)+SUMIFS(Услуги!AG:AG,Услуги!D:D,СВОД!C1633,Услуги!F:F,СВОД!E1633)+SUMIFS(Услуги!AL:AL,Услуги!D:D,СВОД!C1633,Услуги!F:F,СВОД!E1633)+SUMIFS(Услуги!AQ:AQ,Услуги!D:D,СВОД!C1633,Услуги!F:F,СВОД!E1633)</f>
        <v>0</v>
      </c>
      <c r="M1633" s="276">
        <f>SUMIFS('Скорая мед. помощь'!J:J,'Скорая мед. помощь'!E:E,СВОД!C1633,'Скорая мед. помощь'!G:G,СВОД!E1633)</f>
        <v>0</v>
      </c>
      <c r="N1633" s="303">
        <f>SUMIFS('Круглосуточный стационар'!O:O,'Круглосуточный стационар'!D:D,СВОД!C1633,'Круглосуточный стационар'!F:F,СВОД!E1633)+SUMIFS(ВМП!O:O,ВМП!D:D,СВОД!C1633,ВМП!F:F,СВОД!E1633)+SUMIFS('Дневной стационар'!O:O,'Дневной стационар'!D:D,СВОД!C1633,'Дневной стационар'!F:F,СВОД!E1633)+SUMIFS(ЭКО!M:M,ЭКО!D:D,СВОД!C1633,ЭКО!F:F,СВОД!E1633)+SUMIFS(Диализ!O:O,Диализ!E:E,СВОД!C1633,Диализ!G:G,СВОД!E1633)+SUMIFS(Поликлиника!CT:CT,Поликлиника!D:D,СВОД!C1633,Поликлиника!F:F,СВОД!E1633)+SUMIFS('Скорая мед. помощь'!O:O,'Скорая мед. помощь'!E:E,СВОД!C1633,'Скорая мед. помощь'!G:G,СВОД!E1633)+SUMIFS(Услуги!AV:AV,Услуги!D:D,СВОД!C1633,Услуги!F:F,СВОД!E1633)</f>
        <v>0</v>
      </c>
      <c r="O1633" s="302">
        <f>SUMIFS(Сверхбаза!L:L,Сверхбаза!C:C,СВОД!C1633,Сверхбаза!E:E,СВОД!E1633)+SUMIFS(Сверхбаза!M:M,Сверхбаза!C:C,СВОД!C1633,Сверхбаза!E:E,СВОД!E1633)</f>
        <v>0</v>
      </c>
      <c r="P1633" s="276">
        <f>SUMIFS(Сверхбаза!N:N,Сверхбаза!C:C,СВОД!C1633,Сверхбаза!E:E,СВОД!E1633)</f>
        <v>0</v>
      </c>
      <c r="Q1633" s="276">
        <f>SUMIFS(Сверхбаза!P:P,Сверхбаза!C:C,СВОД!C1633,Сверхбаза!E:E,СВОД!E1633)</f>
        <v>0</v>
      </c>
      <c r="R1633" s="276">
        <f>SUMIFS(Сверхбаза!O:O,Сверхбаза!C:C,СВОД!C1633,Сверхбаза!E:E,СВОД!E1633)</f>
        <v>0</v>
      </c>
      <c r="S1633" s="276">
        <f>SUMIFS(Сверхбаза!Q:Q,Сверхбаза!C:C,СВОД!C1633,Сверхбаза!E:E,СВОД!E1633)</f>
        <v>0</v>
      </c>
      <c r="T1633" s="303">
        <f>SUMIFS(Сверхбаза!G:G,Сверхбаза!C:C,СВОД!C1633,Сверхбаза!E:E,СВОД!E1633)</f>
        <v>0</v>
      </c>
    </row>
    <row r="1634" spans="1:20" outlineLevel="1" x14ac:dyDescent="0.2">
      <c r="A1634" s="289"/>
      <c r="B1634" s="279"/>
      <c r="C1634" s="279" t="str">
        <f>CONCATENATE(C1633," ","Итог")</f>
        <v>171801 Итог</v>
      </c>
      <c r="D1634" s="280"/>
      <c r="E1634" s="351"/>
      <c r="F1634" s="352"/>
      <c r="G1634" s="304"/>
      <c r="H1634" s="281"/>
      <c r="I1634" s="281"/>
      <c r="J1634" s="281"/>
      <c r="K1634" s="281"/>
      <c r="L1634" s="281"/>
      <c r="M1634" s="281"/>
      <c r="N1634" s="305">
        <f>SUBTOTAL(9,N1626:N1633)</f>
        <v>0</v>
      </c>
      <c r="O1634" s="304"/>
      <c r="P1634" s="281"/>
      <c r="Q1634" s="281"/>
      <c r="R1634" s="281"/>
      <c r="S1634" s="281"/>
      <c r="T1634" s="305">
        <f>SUBTOTAL(9,T1626:T1633)</f>
        <v>158491.073</v>
      </c>
    </row>
    <row r="1635" spans="1:20" ht="25.5" outlineLevel="2" x14ac:dyDescent="0.2">
      <c r="A1635" s="287">
        <f>VLOOKUP(C1635,Округа!B:C,2,FALSE)</f>
        <v>7</v>
      </c>
      <c r="B1635" s="8">
        <v>501716</v>
      </c>
      <c r="C1635" s="8">
        <v>171901</v>
      </c>
      <c r="D1635" s="9" t="s">
        <v>600</v>
      </c>
      <c r="E1635" s="347">
        <v>1</v>
      </c>
      <c r="F1635" s="348" t="s">
        <v>12</v>
      </c>
      <c r="G1635" s="300">
        <f>SUMIFS('Круглосуточный стационар'!J:J,'Круглосуточный стационар'!D:D,СВОД!C1635,'Круглосуточный стационар'!F:F,СВОД!E1635)/2+SUMIFS(ВМП!J:J,ВМП!D:D,СВОД!C1635,ВМП!F:F,СВОД!E1635)/2+SUMIFS('Дневной стационар'!J:J,'Дневной стационар'!D:D,СВОД!C1635,'Дневной стационар'!F:F,СВОД!E1635)/2+SUMIFS(ЭКО!H:H,ЭКО!D:D,СВОД!C1635,ЭКО!F:F,СВОД!E1635)+SUMIFS(Диализ!J:J,Диализ!E:E,СВОД!C1635,Диализ!G:G,СВОД!E1635)</f>
        <v>0</v>
      </c>
      <c r="H1635" s="278">
        <f>SUMIFS(Поликлиника!H:H,Поликлиника!D:D,СВОД!C1635,Поликлиника!F:F,СВОД!E1635)</f>
        <v>0</v>
      </c>
      <c r="I1635" s="278">
        <f>SUMIFS(Поликлиника!BA:BA,Поликлиника!D:D,СВОД!C1635,Поликлиника!F:F,СВОД!E1635)</f>
        <v>0</v>
      </c>
      <c r="J1635" s="278">
        <f>SUMIFS(Поликлиника!BF:BF,Поликлиника!D:D,СВОД!C1635,Поликлиника!F:F,СВОД!E1635)</f>
        <v>0</v>
      </c>
      <c r="K1635" s="278">
        <f>SUMIFS(Поликлиника!BU:BU,Поликлиника!D:D,СВОД!C1635,Поликлиника!F:F,СВОД!E1635)</f>
        <v>0</v>
      </c>
      <c r="L1635" s="278">
        <f>SUMIFS(Услуги!H:H,Услуги!D:D,СВОД!C1635,Услуги!F:F,СВОД!E1635)+SUMIFS(Услуги!M:M,Услуги!D:D,СВОД!C1635,Услуги!F:F,СВОД!E1635)+SUMIFS(Услуги!R:R,Услуги!D:D,СВОД!C1635,Услуги!F:F,СВОД!E1635)+SUMIFS(Услуги!W:W,Услуги!D:D,СВОД!C1635,Услуги!F:F,СВОД!E1635)+SUMIFS(Услуги!AB:AB,Услуги!D:D,СВОД!C1635,Услуги!F:F,СВОД!E1635)+SUMIFS(Услуги!AG:AG,Услуги!D:D,СВОД!C1635,Услуги!F:F,СВОД!E1635)+SUMIFS(Услуги!AL:AL,Услуги!D:D,СВОД!C1635,Услуги!F:F,СВОД!E1635)+SUMIFS(Услуги!AQ:AQ,Услуги!D:D,СВОД!C1635,Услуги!F:F,СВОД!E1635)</f>
        <v>0</v>
      </c>
      <c r="M1635" s="278">
        <f>SUMIFS('Скорая мед. помощь'!J:J,'Скорая мед. помощь'!E:E,СВОД!C1635,'Скорая мед. помощь'!G:G,СВОД!E1635)</f>
        <v>0</v>
      </c>
      <c r="N1635" s="301">
        <f>SUMIFS('Круглосуточный стационар'!O:O,'Круглосуточный стационар'!D:D,СВОД!C1635,'Круглосуточный стационар'!F:F,СВОД!E1635)+SUMIFS(ВМП!O:O,ВМП!D:D,СВОД!C1635,ВМП!F:F,СВОД!E1635)+SUMIFS('Дневной стационар'!O:O,'Дневной стационар'!D:D,СВОД!C1635,'Дневной стационар'!F:F,СВОД!E1635)+SUMIFS(ЭКО!M:M,ЭКО!D:D,СВОД!C1635,ЭКО!F:F,СВОД!E1635)+SUMIFS(Диализ!O:O,Диализ!E:E,СВОД!C1635,Диализ!G:G,СВОД!E1635)+SUMIFS(Поликлиника!CT:CT,Поликлиника!D:D,СВОД!C1635,Поликлиника!F:F,СВОД!E1635)+SUMIFS('Скорая мед. помощь'!O:O,'Скорая мед. помощь'!E:E,СВОД!C1635,'Скорая мед. помощь'!G:G,СВОД!E1635)+SUMIFS(Услуги!AV:AV,Услуги!D:D,СВОД!C1635,Услуги!F:F,СВОД!E1635)</f>
        <v>0</v>
      </c>
      <c r="O1635" s="300">
        <f>SUMIFS(Сверхбаза!L:L,Сверхбаза!C:C,СВОД!C1635,Сверхбаза!E:E,СВОД!E1635)+SUMIFS(Сверхбаза!M:M,Сверхбаза!C:C,СВОД!C1635,Сверхбаза!E:E,СВОД!E1635)</f>
        <v>0</v>
      </c>
      <c r="P1635" s="278">
        <f>SUMIFS(Сверхбаза!N:N,Сверхбаза!C:C,СВОД!C1635,Сверхбаза!E:E,СВОД!E1635)</f>
        <v>0</v>
      </c>
      <c r="Q1635" s="278">
        <f>SUMIFS(Сверхбаза!P:P,Сверхбаза!C:C,СВОД!C1635,Сверхбаза!E:E,СВОД!E1635)</f>
        <v>0</v>
      </c>
      <c r="R1635" s="278">
        <f>SUMIFS(Сверхбаза!O:O,Сверхбаза!C:C,СВОД!C1635,Сверхбаза!E:E,СВОД!E1635)</f>
        <v>0</v>
      </c>
      <c r="S1635" s="278">
        <f>SUMIFS(Сверхбаза!Q:Q,Сверхбаза!C:C,СВОД!C1635,Сверхбаза!E:E,СВОД!E1635)</f>
        <v>0</v>
      </c>
      <c r="T1635" s="301">
        <f>SUMIFS(Сверхбаза!G:G,Сверхбаза!C:C,СВОД!C1635,Сверхбаза!E:E,СВОД!E1635)</f>
        <v>0</v>
      </c>
    </row>
    <row r="1636" spans="1:20" ht="25.5" outlineLevel="2" x14ac:dyDescent="0.2">
      <c r="A1636" s="288">
        <f>VLOOKUP(C1636,Округа!B:C,2,FALSE)</f>
        <v>7</v>
      </c>
      <c r="B1636" s="361">
        <v>501716</v>
      </c>
      <c r="C1636" s="361">
        <v>171901</v>
      </c>
      <c r="D1636" s="5" t="s">
        <v>600</v>
      </c>
      <c r="E1636" s="349">
        <v>13</v>
      </c>
      <c r="F1636" s="350" t="s">
        <v>704</v>
      </c>
      <c r="G1636" s="302">
        <f>SUMIFS('Круглосуточный стационар'!J:J,'Круглосуточный стационар'!D:D,СВОД!C1636,'Круглосуточный стационар'!F:F,СВОД!E1636)/2+SUMIFS(ВМП!J:J,ВМП!D:D,СВОД!C1636,ВМП!F:F,СВОД!E1636)/2+SUMIFS('Дневной стационар'!J:J,'Дневной стационар'!D:D,СВОД!C1636,'Дневной стационар'!F:F,СВОД!E1636)/2+SUMIFS(ЭКО!H:H,ЭКО!D:D,СВОД!C1636,ЭКО!F:F,СВОД!E1636)+SUMIFS(Диализ!J:J,Диализ!E:E,СВОД!C1636,Диализ!G:G,СВОД!E1636)</f>
        <v>0</v>
      </c>
      <c r="H1636" s="276">
        <f>SUMIFS(Поликлиника!H:H,Поликлиника!D:D,СВОД!C1636,Поликлиника!F:F,СВОД!E1636)</f>
        <v>0</v>
      </c>
      <c r="I1636" s="276">
        <f>SUMIFS(Поликлиника!BA:BA,Поликлиника!D:D,СВОД!C1636,Поликлиника!F:F,СВОД!E1636)</f>
        <v>0</v>
      </c>
      <c r="J1636" s="276">
        <f>SUMIFS(Поликлиника!BF:BF,Поликлиника!D:D,СВОД!C1636,Поликлиника!F:F,СВОД!E1636)</f>
        <v>0</v>
      </c>
      <c r="K1636" s="276">
        <f>SUMIFS(Поликлиника!BU:BU,Поликлиника!D:D,СВОД!C1636,Поликлиника!F:F,СВОД!E1636)</f>
        <v>0</v>
      </c>
      <c r="L1636" s="276">
        <f>SUMIFS(Услуги!H:H,Услуги!D:D,СВОД!C1636,Услуги!F:F,СВОД!E1636)+SUMIFS(Услуги!M:M,Услуги!D:D,СВОД!C1636,Услуги!F:F,СВОД!E1636)+SUMIFS(Услуги!R:R,Услуги!D:D,СВОД!C1636,Услуги!F:F,СВОД!E1636)+SUMIFS(Услуги!W:W,Услуги!D:D,СВОД!C1636,Услуги!F:F,СВОД!E1636)+SUMIFS(Услуги!AB:AB,Услуги!D:D,СВОД!C1636,Услуги!F:F,СВОД!E1636)+SUMIFS(Услуги!AG:AG,Услуги!D:D,СВОД!C1636,Услуги!F:F,СВОД!E1636)+SUMIFS(Услуги!AL:AL,Услуги!D:D,СВОД!C1636,Услуги!F:F,СВОД!E1636)+SUMIFS(Услуги!AQ:AQ,Услуги!D:D,СВОД!C1636,Услуги!F:F,СВОД!E1636)</f>
        <v>0</v>
      </c>
      <c r="M1636" s="276">
        <f>SUMIFS('Скорая мед. помощь'!J:J,'Скорая мед. помощь'!E:E,СВОД!C1636,'Скорая мед. помощь'!G:G,СВОД!E1636)</f>
        <v>0</v>
      </c>
      <c r="N1636" s="303">
        <f>SUMIFS('Круглосуточный стационар'!O:O,'Круглосуточный стационар'!D:D,СВОД!C1636,'Круглосуточный стационар'!F:F,СВОД!E1636)+SUMIFS(ВМП!O:O,ВМП!D:D,СВОД!C1636,ВМП!F:F,СВОД!E1636)+SUMIFS('Дневной стационар'!O:O,'Дневной стационар'!D:D,СВОД!C1636,'Дневной стационар'!F:F,СВОД!E1636)+SUMIFS(ЭКО!M:M,ЭКО!D:D,СВОД!C1636,ЭКО!F:F,СВОД!E1636)+SUMIFS(Диализ!O:O,Диализ!E:E,СВОД!C1636,Диализ!G:G,СВОД!E1636)+SUMIFS(Поликлиника!CT:CT,Поликлиника!D:D,СВОД!C1636,Поликлиника!F:F,СВОД!E1636)+SUMIFS('Скорая мед. помощь'!O:O,'Скорая мед. помощь'!E:E,СВОД!C1636,'Скорая мед. помощь'!G:G,СВОД!E1636)+SUMIFS(Услуги!AV:AV,Услуги!D:D,СВОД!C1636,Услуги!F:F,СВОД!E1636)</f>
        <v>0</v>
      </c>
      <c r="O1636" s="302">
        <f>SUMIFS(Сверхбаза!L:L,Сверхбаза!C:C,СВОД!C1636,Сверхбаза!E:E,СВОД!E1636)+SUMIFS(Сверхбаза!M:M,Сверхбаза!C:C,СВОД!C1636,Сверхбаза!E:E,СВОД!E1636)</f>
        <v>0</v>
      </c>
      <c r="P1636" s="276">
        <f>SUMIFS(Сверхбаза!N:N,Сверхбаза!C:C,СВОД!C1636,Сверхбаза!E:E,СВОД!E1636)</f>
        <v>0</v>
      </c>
      <c r="Q1636" s="276">
        <f>SUMIFS(Сверхбаза!P:P,Сверхбаза!C:C,СВОД!C1636,Сверхбаза!E:E,СВОД!E1636)</f>
        <v>0</v>
      </c>
      <c r="R1636" s="276">
        <f>SUMIFS(Сверхбаза!O:O,Сверхбаза!C:C,СВОД!C1636,Сверхбаза!E:E,СВОД!E1636)</f>
        <v>0</v>
      </c>
      <c r="S1636" s="276">
        <f>SUMIFS(Сверхбаза!Q:Q,Сверхбаза!C:C,СВОД!C1636,Сверхбаза!E:E,СВОД!E1636)</f>
        <v>0</v>
      </c>
      <c r="T1636" s="303">
        <f>SUMIFS(Сверхбаза!G:G,Сверхбаза!C:C,СВОД!C1636,Сверхбаза!E:E,СВОД!E1636)</f>
        <v>0</v>
      </c>
    </row>
    <row r="1637" spans="1:20" ht="25.5" outlineLevel="2" x14ac:dyDescent="0.2">
      <c r="A1637" s="288">
        <f>VLOOKUP(C1637,Округа!B:C,2,FALSE)</f>
        <v>7</v>
      </c>
      <c r="B1637" s="361">
        <v>501716</v>
      </c>
      <c r="C1637" s="361">
        <v>171901</v>
      </c>
      <c r="D1637" s="5" t="s">
        <v>600</v>
      </c>
      <c r="E1637" s="349">
        <v>2</v>
      </c>
      <c r="F1637" s="350" t="s">
        <v>173</v>
      </c>
      <c r="G1637" s="302">
        <f>SUMIFS('Круглосуточный стационар'!J:J,'Круглосуточный стационар'!D:D,СВОД!C1637,'Круглосуточный стационар'!F:F,СВОД!E1637)/2+SUMIFS(ВМП!J:J,ВМП!D:D,СВОД!C1637,ВМП!F:F,СВОД!E1637)/2+SUMIFS('Дневной стационар'!J:J,'Дневной стационар'!D:D,СВОД!C1637,'Дневной стационар'!F:F,СВОД!E1637)/2+SUMIFS(ЭКО!H:H,ЭКО!D:D,СВОД!C1637,ЭКО!F:F,СВОД!E1637)+SUMIFS(Диализ!J:J,Диализ!E:E,СВОД!C1637,Диализ!G:G,СВОД!E1637)</f>
        <v>0</v>
      </c>
      <c r="H1637" s="276">
        <f>SUMIFS(Поликлиника!H:H,Поликлиника!D:D,СВОД!C1637,Поликлиника!F:F,СВОД!E1637)</f>
        <v>0</v>
      </c>
      <c r="I1637" s="276">
        <f>SUMIFS(Поликлиника!BA:BA,Поликлиника!D:D,СВОД!C1637,Поликлиника!F:F,СВОД!E1637)</f>
        <v>0</v>
      </c>
      <c r="J1637" s="276">
        <f>SUMIFS(Поликлиника!BF:BF,Поликлиника!D:D,СВОД!C1637,Поликлиника!F:F,СВОД!E1637)</f>
        <v>0</v>
      </c>
      <c r="K1637" s="276">
        <f>SUMIFS(Поликлиника!BU:BU,Поликлиника!D:D,СВОД!C1637,Поликлиника!F:F,СВОД!E1637)</f>
        <v>0</v>
      </c>
      <c r="L1637" s="276">
        <f>SUMIFS(Услуги!H:H,Услуги!D:D,СВОД!C1637,Услуги!F:F,СВОД!E1637)+SUMIFS(Услуги!M:M,Услуги!D:D,СВОД!C1637,Услуги!F:F,СВОД!E1637)+SUMIFS(Услуги!R:R,Услуги!D:D,СВОД!C1637,Услуги!F:F,СВОД!E1637)+SUMIFS(Услуги!W:W,Услуги!D:D,СВОД!C1637,Услуги!F:F,СВОД!E1637)+SUMIFS(Услуги!AB:AB,Услуги!D:D,СВОД!C1637,Услуги!F:F,СВОД!E1637)+SUMIFS(Услуги!AG:AG,Услуги!D:D,СВОД!C1637,Услуги!F:F,СВОД!E1637)+SUMIFS(Услуги!AL:AL,Услуги!D:D,СВОД!C1637,Услуги!F:F,СВОД!E1637)+SUMIFS(Услуги!AQ:AQ,Услуги!D:D,СВОД!C1637,Услуги!F:F,СВОД!E1637)</f>
        <v>0</v>
      </c>
      <c r="M1637" s="276">
        <f>SUMIFS('Скорая мед. помощь'!J:J,'Скорая мед. помощь'!E:E,СВОД!C1637,'Скорая мед. помощь'!G:G,СВОД!E1637)</f>
        <v>0</v>
      </c>
      <c r="N1637" s="303">
        <f>SUMIFS('Круглосуточный стационар'!O:O,'Круглосуточный стационар'!D:D,СВОД!C1637,'Круглосуточный стационар'!F:F,СВОД!E1637)+SUMIFS(ВМП!O:O,ВМП!D:D,СВОД!C1637,ВМП!F:F,СВОД!E1637)+SUMIFS('Дневной стационар'!O:O,'Дневной стационар'!D:D,СВОД!C1637,'Дневной стационар'!F:F,СВОД!E1637)+SUMIFS(ЭКО!M:M,ЭКО!D:D,СВОД!C1637,ЭКО!F:F,СВОД!E1637)+SUMIFS(Диализ!O:O,Диализ!E:E,СВОД!C1637,Диализ!G:G,СВОД!E1637)+SUMIFS(Поликлиника!CT:CT,Поликлиника!D:D,СВОД!C1637,Поликлиника!F:F,СВОД!E1637)+SUMIFS('Скорая мед. помощь'!O:O,'Скорая мед. помощь'!E:E,СВОД!C1637,'Скорая мед. помощь'!G:G,СВОД!E1637)+SUMIFS(Услуги!AV:AV,Услуги!D:D,СВОД!C1637,Услуги!F:F,СВОД!E1637)</f>
        <v>0</v>
      </c>
      <c r="O1637" s="302">
        <f>SUMIFS(Сверхбаза!L:L,Сверхбаза!C:C,СВОД!C1637,Сверхбаза!E:E,СВОД!E1637)+SUMIFS(Сверхбаза!M:M,Сверхбаза!C:C,СВОД!C1637,Сверхбаза!E:E,СВОД!E1637)</f>
        <v>0</v>
      </c>
      <c r="P1637" s="276">
        <f>SUMIFS(Сверхбаза!N:N,Сверхбаза!C:C,СВОД!C1637,Сверхбаза!E:E,СВОД!E1637)</f>
        <v>0</v>
      </c>
      <c r="Q1637" s="276">
        <f>SUMIFS(Сверхбаза!P:P,Сверхбаза!C:C,СВОД!C1637,Сверхбаза!E:E,СВОД!E1637)</f>
        <v>0</v>
      </c>
      <c r="R1637" s="276">
        <f>SUMIFS(Сверхбаза!O:O,Сверхбаза!C:C,СВОД!C1637,Сверхбаза!E:E,СВОД!E1637)</f>
        <v>0</v>
      </c>
      <c r="S1637" s="276">
        <f>SUMIFS(Сверхбаза!Q:Q,Сверхбаза!C:C,СВОД!C1637,Сверхбаза!E:E,СВОД!E1637)</f>
        <v>0</v>
      </c>
      <c r="T1637" s="303">
        <f>SUMIFS(Сверхбаза!G:G,Сверхбаза!C:C,СВОД!C1637,Сверхбаза!E:E,СВОД!E1637)</f>
        <v>0</v>
      </c>
    </row>
    <row r="1638" spans="1:20" ht="25.5" outlineLevel="2" x14ac:dyDescent="0.2">
      <c r="A1638" s="288">
        <f>VLOOKUP(C1638,Округа!B:C,2,FALSE)</f>
        <v>7</v>
      </c>
      <c r="B1638" s="361">
        <v>501716</v>
      </c>
      <c r="C1638" s="361">
        <v>171901</v>
      </c>
      <c r="D1638" s="5" t="s">
        <v>600</v>
      </c>
      <c r="E1638" s="349">
        <v>6</v>
      </c>
      <c r="F1638" s="350" t="s">
        <v>705</v>
      </c>
      <c r="G1638" s="302">
        <f>SUMIFS('Круглосуточный стационар'!J:J,'Круглосуточный стационар'!D:D,СВОД!C1638,'Круглосуточный стационар'!F:F,СВОД!E1638)/2+SUMIFS(ВМП!J:J,ВМП!D:D,СВОД!C1638,ВМП!F:F,СВОД!E1638)/2+SUMIFS('Дневной стационар'!J:J,'Дневной стационар'!D:D,СВОД!C1638,'Дневной стационар'!F:F,СВОД!E1638)/2+SUMIFS(ЭКО!H:H,ЭКО!D:D,СВОД!C1638,ЭКО!F:F,СВОД!E1638)+SUMIFS(Диализ!J:J,Диализ!E:E,СВОД!C1638,Диализ!G:G,СВОД!E1638)</f>
        <v>0</v>
      </c>
      <c r="H1638" s="276">
        <f>SUMIFS(Поликлиника!H:H,Поликлиника!D:D,СВОД!C1638,Поликлиника!F:F,СВОД!E1638)</f>
        <v>0</v>
      </c>
      <c r="I1638" s="276">
        <f>SUMIFS(Поликлиника!BA:BA,Поликлиника!D:D,СВОД!C1638,Поликлиника!F:F,СВОД!E1638)</f>
        <v>0</v>
      </c>
      <c r="J1638" s="276">
        <f>SUMIFS(Поликлиника!BF:BF,Поликлиника!D:D,СВОД!C1638,Поликлиника!F:F,СВОД!E1638)</f>
        <v>0</v>
      </c>
      <c r="K1638" s="276">
        <f>SUMIFS(Поликлиника!BU:BU,Поликлиника!D:D,СВОД!C1638,Поликлиника!F:F,СВОД!E1638)</f>
        <v>0</v>
      </c>
      <c r="L1638" s="276">
        <f>SUMIFS(Услуги!H:H,Услуги!D:D,СВОД!C1638,Услуги!F:F,СВОД!E1638)+SUMIFS(Услуги!M:M,Услуги!D:D,СВОД!C1638,Услуги!F:F,СВОД!E1638)+SUMIFS(Услуги!R:R,Услуги!D:D,СВОД!C1638,Услуги!F:F,СВОД!E1638)+SUMIFS(Услуги!W:W,Услуги!D:D,СВОД!C1638,Услуги!F:F,СВОД!E1638)+SUMIFS(Услуги!AB:AB,Услуги!D:D,СВОД!C1638,Услуги!F:F,СВОД!E1638)+SUMIFS(Услуги!AG:AG,Услуги!D:D,СВОД!C1638,Услуги!F:F,СВОД!E1638)+SUMIFS(Услуги!AL:AL,Услуги!D:D,СВОД!C1638,Услуги!F:F,СВОД!E1638)+SUMIFS(Услуги!AQ:AQ,Услуги!D:D,СВОД!C1638,Услуги!F:F,СВОД!E1638)</f>
        <v>0</v>
      </c>
      <c r="M1638" s="276">
        <f>SUMIFS('Скорая мед. помощь'!J:J,'Скорая мед. помощь'!E:E,СВОД!C1638,'Скорая мед. помощь'!G:G,СВОД!E1638)</f>
        <v>0</v>
      </c>
      <c r="N1638" s="303">
        <f>SUMIFS('Круглосуточный стационар'!O:O,'Круглосуточный стационар'!D:D,СВОД!C1638,'Круглосуточный стационар'!F:F,СВОД!E1638)+SUMIFS(ВМП!O:O,ВМП!D:D,СВОД!C1638,ВМП!F:F,СВОД!E1638)+SUMIFS('Дневной стационар'!O:O,'Дневной стационар'!D:D,СВОД!C1638,'Дневной стационар'!F:F,СВОД!E1638)+SUMIFS(ЭКО!M:M,ЭКО!D:D,СВОД!C1638,ЭКО!F:F,СВОД!E1638)+SUMIFS(Диализ!O:O,Диализ!E:E,СВОД!C1638,Диализ!G:G,СВОД!E1638)+SUMIFS(Поликлиника!CT:CT,Поликлиника!D:D,СВОД!C1638,Поликлиника!F:F,СВОД!E1638)+SUMIFS('Скорая мед. помощь'!O:O,'Скорая мед. помощь'!E:E,СВОД!C1638,'Скорая мед. помощь'!G:G,СВОД!E1638)+SUMIFS(Услуги!AV:AV,Услуги!D:D,СВОД!C1638,Услуги!F:F,СВОД!E1638)</f>
        <v>0</v>
      </c>
      <c r="O1638" s="302">
        <f>SUMIFS(Сверхбаза!L:L,Сверхбаза!C:C,СВОД!C1638,Сверхбаза!E:E,СВОД!E1638)+SUMIFS(Сверхбаза!M:M,Сверхбаза!C:C,СВОД!C1638,Сверхбаза!E:E,СВОД!E1638)</f>
        <v>0</v>
      </c>
      <c r="P1638" s="276">
        <f>SUMIFS(Сверхбаза!N:N,Сверхбаза!C:C,СВОД!C1638,Сверхбаза!E:E,СВОД!E1638)</f>
        <v>0</v>
      </c>
      <c r="Q1638" s="276">
        <f>SUMIFS(Сверхбаза!P:P,Сверхбаза!C:C,СВОД!C1638,Сверхбаза!E:E,СВОД!E1638)</f>
        <v>0</v>
      </c>
      <c r="R1638" s="276">
        <f>SUMIFS(Сверхбаза!O:O,Сверхбаза!C:C,СВОД!C1638,Сверхбаза!E:E,СВОД!E1638)</f>
        <v>0</v>
      </c>
      <c r="S1638" s="276">
        <f>SUMIFS(Сверхбаза!Q:Q,Сверхбаза!C:C,СВОД!C1638,Сверхбаза!E:E,СВОД!E1638)</f>
        <v>0</v>
      </c>
      <c r="T1638" s="303">
        <f>SUMIFS(Сверхбаза!G:G,Сверхбаза!C:C,СВОД!C1638,Сверхбаза!E:E,СВОД!E1638)</f>
        <v>0</v>
      </c>
    </row>
    <row r="1639" spans="1:20" ht="25.5" outlineLevel="2" x14ac:dyDescent="0.2">
      <c r="A1639" s="288">
        <f>VLOOKUP(C1639,Округа!B:C,2,FALSE)</f>
        <v>7</v>
      </c>
      <c r="B1639" s="361">
        <v>501716</v>
      </c>
      <c r="C1639" s="361">
        <v>171901</v>
      </c>
      <c r="D1639" s="5" t="s">
        <v>600</v>
      </c>
      <c r="E1639" s="349">
        <v>3</v>
      </c>
      <c r="F1639" s="350" t="s">
        <v>174</v>
      </c>
      <c r="G1639" s="302">
        <f>SUMIFS('Круглосуточный стационар'!J:J,'Круглосуточный стационар'!D:D,СВОД!C1639,'Круглосуточный стационар'!F:F,СВОД!E1639)/2+SUMIFS(ВМП!J:J,ВМП!D:D,СВОД!C1639,ВМП!F:F,СВОД!E1639)/2+SUMIFS('Дневной стационар'!J:J,'Дневной стационар'!D:D,СВОД!C1639,'Дневной стационар'!F:F,СВОД!E1639)/2+SUMIFS(ЭКО!H:H,ЭКО!D:D,СВОД!C1639,ЭКО!F:F,СВОД!E1639)+SUMIFS(Диализ!J:J,Диализ!E:E,СВОД!C1639,Диализ!G:G,СВОД!E1639)</f>
        <v>0</v>
      </c>
      <c r="H1639" s="276">
        <f>SUMIFS(Поликлиника!H:H,Поликлиника!D:D,СВОД!C1639,Поликлиника!F:F,СВОД!E1639)</f>
        <v>0</v>
      </c>
      <c r="I1639" s="276">
        <f>SUMIFS(Поликлиника!BA:BA,Поликлиника!D:D,СВОД!C1639,Поликлиника!F:F,СВОД!E1639)</f>
        <v>0</v>
      </c>
      <c r="J1639" s="276">
        <f>SUMIFS(Поликлиника!BF:BF,Поликлиника!D:D,СВОД!C1639,Поликлиника!F:F,СВОД!E1639)</f>
        <v>0</v>
      </c>
      <c r="K1639" s="276">
        <f>SUMIFS(Поликлиника!BU:BU,Поликлиника!D:D,СВОД!C1639,Поликлиника!F:F,СВОД!E1639)</f>
        <v>0</v>
      </c>
      <c r="L1639" s="276">
        <f>SUMIFS(Услуги!H:H,Услуги!D:D,СВОД!C1639,Услуги!F:F,СВОД!E1639)+SUMIFS(Услуги!M:M,Услуги!D:D,СВОД!C1639,Услуги!F:F,СВОД!E1639)+SUMIFS(Услуги!R:R,Услуги!D:D,СВОД!C1639,Услуги!F:F,СВОД!E1639)+SUMIFS(Услуги!W:W,Услуги!D:D,СВОД!C1639,Услуги!F:F,СВОД!E1639)+SUMIFS(Услуги!AB:AB,Услуги!D:D,СВОД!C1639,Услуги!F:F,СВОД!E1639)+SUMIFS(Услуги!AG:AG,Услуги!D:D,СВОД!C1639,Услуги!F:F,СВОД!E1639)+SUMIFS(Услуги!AL:AL,Услуги!D:D,СВОД!C1639,Услуги!F:F,СВОД!E1639)+SUMIFS(Услуги!AQ:AQ,Услуги!D:D,СВОД!C1639,Услуги!F:F,СВОД!E1639)</f>
        <v>4447.8</v>
      </c>
      <c r="M1639" s="276">
        <f>SUMIFS('Скорая мед. помощь'!J:J,'Скорая мед. помощь'!E:E,СВОД!C1639,'Скорая мед. помощь'!G:G,СВОД!E1639)</f>
        <v>0</v>
      </c>
      <c r="N1639" s="303">
        <f>SUMIFS('Круглосуточный стационар'!O:O,'Круглосуточный стационар'!D:D,СВОД!C1639,'Круглосуточный стационар'!F:F,СВОД!E1639)+SUMIFS(ВМП!O:O,ВМП!D:D,СВОД!C1639,ВМП!F:F,СВОД!E1639)+SUMIFS('Дневной стационар'!O:O,'Дневной стационар'!D:D,СВОД!C1639,'Дневной стационар'!F:F,СВОД!E1639)+SUMIFS(ЭКО!M:M,ЭКО!D:D,СВОД!C1639,ЭКО!F:F,СВОД!E1639)+SUMIFS(Диализ!O:O,Диализ!E:E,СВОД!C1639,Диализ!G:G,СВОД!E1639)+SUMIFS(Поликлиника!CT:CT,Поликлиника!D:D,СВОД!C1639,Поликлиника!F:F,СВОД!E1639)+SUMIFS('Скорая мед. помощь'!O:O,'Скорая мед. помощь'!E:E,СВОД!C1639,'Скорая мед. помощь'!G:G,СВОД!E1639)+SUMIFS(Услуги!AV:AV,Услуги!D:D,СВОД!C1639,Услуги!F:F,СВОД!E1639)</f>
        <v>9569.5470000000005</v>
      </c>
      <c r="O1639" s="302">
        <f>SUMIFS(Сверхбаза!L:L,Сверхбаза!C:C,СВОД!C1639,Сверхбаза!E:E,СВОД!E1639)+SUMIFS(Сверхбаза!M:M,Сверхбаза!C:C,СВОД!C1639,Сверхбаза!E:E,СВОД!E1639)</f>
        <v>0</v>
      </c>
      <c r="P1639" s="276">
        <f>SUMIFS(Сверхбаза!N:N,Сверхбаза!C:C,СВОД!C1639,Сверхбаза!E:E,СВОД!E1639)</f>
        <v>0</v>
      </c>
      <c r="Q1639" s="276">
        <f>SUMIFS(Сверхбаза!P:P,Сверхбаза!C:C,СВОД!C1639,Сверхбаза!E:E,СВОД!E1639)</f>
        <v>0</v>
      </c>
      <c r="R1639" s="276">
        <f>SUMIFS(Сверхбаза!O:O,Сверхбаза!C:C,СВОД!C1639,Сверхбаза!E:E,СВОД!E1639)</f>
        <v>0</v>
      </c>
      <c r="S1639" s="276">
        <f>SUMIFS(Сверхбаза!Q:Q,Сверхбаза!C:C,СВОД!C1639,Сверхбаза!E:E,СВОД!E1639)</f>
        <v>0</v>
      </c>
      <c r="T1639" s="303">
        <f>SUMIFS(Сверхбаза!G:G,Сверхбаза!C:C,СВОД!C1639,Сверхбаза!E:E,СВОД!E1639)</f>
        <v>0</v>
      </c>
    </row>
    <row r="1640" spans="1:20" ht="25.5" outlineLevel="2" x14ac:dyDescent="0.2">
      <c r="A1640" s="288">
        <f>VLOOKUP(C1640,Округа!B:C,2,FALSE)</f>
        <v>7</v>
      </c>
      <c r="B1640" s="361">
        <v>501716</v>
      </c>
      <c r="C1640" s="361">
        <v>171901</v>
      </c>
      <c r="D1640" s="5" t="s">
        <v>600</v>
      </c>
      <c r="E1640" s="349">
        <v>7</v>
      </c>
      <c r="F1640" s="350" t="s">
        <v>706</v>
      </c>
      <c r="G1640" s="302">
        <f>SUMIFS('Круглосуточный стационар'!J:J,'Круглосуточный стационар'!D:D,СВОД!C1640,'Круглосуточный стационар'!F:F,СВОД!E1640)/2+SUMIFS(ВМП!J:J,ВМП!D:D,СВОД!C1640,ВМП!F:F,СВОД!E1640)/2+SUMIFS('Дневной стационар'!J:J,'Дневной стационар'!D:D,СВОД!C1640,'Дневной стационар'!F:F,СВОД!E1640)/2+SUMIFS(ЭКО!H:H,ЭКО!D:D,СВОД!C1640,ЭКО!F:F,СВОД!E1640)+SUMIFS(Диализ!J:J,Диализ!E:E,СВОД!C1640,Диализ!G:G,СВОД!E1640)</f>
        <v>0</v>
      </c>
      <c r="H1640" s="276">
        <f>SUMIFS(Поликлиника!H:H,Поликлиника!D:D,СВОД!C1640,Поликлиника!F:F,СВОД!E1640)</f>
        <v>0</v>
      </c>
      <c r="I1640" s="276">
        <f>SUMIFS(Поликлиника!BA:BA,Поликлиника!D:D,СВОД!C1640,Поликлиника!F:F,СВОД!E1640)</f>
        <v>0</v>
      </c>
      <c r="J1640" s="276">
        <f>SUMIFS(Поликлиника!BF:BF,Поликлиника!D:D,СВОД!C1640,Поликлиника!F:F,СВОД!E1640)</f>
        <v>0</v>
      </c>
      <c r="K1640" s="276">
        <f>SUMIFS(Поликлиника!BU:BU,Поликлиника!D:D,СВОД!C1640,Поликлиника!F:F,СВОД!E1640)</f>
        <v>0</v>
      </c>
      <c r="L1640" s="276">
        <f>SUMIFS(Услуги!H:H,Услуги!D:D,СВОД!C1640,Услуги!F:F,СВОД!E1640)+SUMIFS(Услуги!M:M,Услуги!D:D,СВОД!C1640,Услуги!F:F,СВОД!E1640)+SUMIFS(Услуги!R:R,Услуги!D:D,СВОД!C1640,Услуги!F:F,СВОД!E1640)+SUMIFS(Услуги!W:W,Услуги!D:D,СВОД!C1640,Услуги!F:F,СВОД!E1640)+SUMIFS(Услуги!AB:AB,Услуги!D:D,СВОД!C1640,Услуги!F:F,СВОД!E1640)+SUMIFS(Услуги!AG:AG,Услуги!D:D,СВОД!C1640,Услуги!F:F,СВОД!E1640)+SUMIFS(Услуги!AL:AL,Услуги!D:D,СВОД!C1640,Услуги!F:F,СВОД!E1640)+SUMIFS(Услуги!AQ:AQ,Услуги!D:D,СВОД!C1640,Услуги!F:F,СВОД!E1640)</f>
        <v>0</v>
      </c>
      <c r="M1640" s="276">
        <f>SUMIFS('Скорая мед. помощь'!J:J,'Скорая мед. помощь'!E:E,СВОД!C1640,'Скорая мед. помощь'!G:G,СВОД!E1640)</f>
        <v>0</v>
      </c>
      <c r="N1640" s="303">
        <f>SUMIFS('Круглосуточный стационар'!O:O,'Круглосуточный стационар'!D:D,СВОД!C1640,'Круглосуточный стационар'!F:F,СВОД!E1640)+SUMIFS(ВМП!O:O,ВМП!D:D,СВОД!C1640,ВМП!F:F,СВОД!E1640)+SUMIFS('Дневной стационар'!O:O,'Дневной стационар'!D:D,СВОД!C1640,'Дневной стационар'!F:F,СВОД!E1640)+SUMIFS(ЭКО!M:M,ЭКО!D:D,СВОД!C1640,ЭКО!F:F,СВОД!E1640)+SUMIFS(Диализ!O:O,Диализ!E:E,СВОД!C1640,Диализ!G:G,СВОД!E1640)+SUMIFS(Поликлиника!CT:CT,Поликлиника!D:D,СВОД!C1640,Поликлиника!F:F,СВОД!E1640)+SUMIFS('Скорая мед. помощь'!O:O,'Скорая мед. помощь'!E:E,СВОД!C1640,'Скорая мед. помощь'!G:G,СВОД!E1640)+SUMIFS(Услуги!AV:AV,Услуги!D:D,СВОД!C1640,Услуги!F:F,СВОД!E1640)</f>
        <v>0</v>
      </c>
      <c r="O1640" s="302">
        <f>SUMIFS(Сверхбаза!L:L,Сверхбаза!C:C,СВОД!C1640,Сверхбаза!E:E,СВОД!E1640)+SUMIFS(Сверхбаза!M:M,Сверхбаза!C:C,СВОД!C1640,Сверхбаза!E:E,СВОД!E1640)</f>
        <v>0</v>
      </c>
      <c r="P1640" s="276">
        <f>SUMIFS(Сверхбаза!N:N,Сверхбаза!C:C,СВОД!C1640,Сверхбаза!E:E,СВОД!E1640)</f>
        <v>0</v>
      </c>
      <c r="Q1640" s="276">
        <f>SUMIFS(Сверхбаза!P:P,Сверхбаза!C:C,СВОД!C1640,Сверхбаза!E:E,СВОД!E1640)</f>
        <v>0</v>
      </c>
      <c r="R1640" s="276">
        <f>SUMIFS(Сверхбаза!O:O,Сверхбаза!C:C,СВОД!C1640,Сверхбаза!E:E,СВОД!E1640)</f>
        <v>0</v>
      </c>
      <c r="S1640" s="276">
        <f>SUMIFS(Сверхбаза!Q:Q,Сверхбаза!C:C,СВОД!C1640,Сверхбаза!E:E,СВОД!E1640)</f>
        <v>0</v>
      </c>
      <c r="T1640" s="303">
        <f>SUMIFS(Сверхбаза!G:G,Сверхбаза!C:C,СВОД!C1640,Сверхбаза!E:E,СВОД!E1640)</f>
        <v>0</v>
      </c>
    </row>
    <row r="1641" spans="1:20" ht="25.5" outlineLevel="2" x14ac:dyDescent="0.2">
      <c r="A1641" s="288">
        <f>VLOOKUP(C1641,Округа!B:C,2,FALSE)</f>
        <v>7</v>
      </c>
      <c r="B1641" s="361">
        <v>501716</v>
      </c>
      <c r="C1641" s="361">
        <v>171901</v>
      </c>
      <c r="D1641" s="5" t="s">
        <v>600</v>
      </c>
      <c r="E1641" s="349">
        <v>70</v>
      </c>
      <c r="F1641" s="350" t="s">
        <v>707</v>
      </c>
      <c r="G1641" s="302">
        <f>SUMIFS('Круглосуточный стационар'!J:J,'Круглосуточный стационар'!D:D,СВОД!C1641,'Круглосуточный стационар'!F:F,СВОД!E1641)/2+SUMIFS(ВМП!J:J,ВМП!D:D,СВОД!C1641,ВМП!F:F,СВОД!E1641)/2+SUMIFS('Дневной стационар'!J:J,'Дневной стационар'!D:D,СВОД!C1641,'Дневной стационар'!F:F,СВОД!E1641)/2+SUMIFS(ЭКО!H:H,ЭКО!D:D,СВОД!C1641,ЭКО!F:F,СВОД!E1641)+SUMIFS(Диализ!J:J,Диализ!E:E,СВОД!C1641,Диализ!G:G,СВОД!E1641)</f>
        <v>0</v>
      </c>
      <c r="H1641" s="276">
        <f>SUMIFS(Поликлиника!H:H,Поликлиника!D:D,СВОД!C1641,Поликлиника!F:F,СВОД!E1641)</f>
        <v>0</v>
      </c>
      <c r="I1641" s="276">
        <f>SUMIFS(Поликлиника!BA:BA,Поликлиника!D:D,СВОД!C1641,Поликлиника!F:F,СВОД!E1641)</f>
        <v>0</v>
      </c>
      <c r="J1641" s="276">
        <f>SUMIFS(Поликлиника!BF:BF,Поликлиника!D:D,СВОД!C1641,Поликлиника!F:F,СВОД!E1641)</f>
        <v>0</v>
      </c>
      <c r="K1641" s="276">
        <f>SUMIFS(Поликлиника!BU:BU,Поликлиника!D:D,СВОД!C1641,Поликлиника!F:F,СВОД!E1641)</f>
        <v>0</v>
      </c>
      <c r="L1641" s="276">
        <f>SUMIFS(Услуги!H:H,Услуги!D:D,СВОД!C1641,Услуги!F:F,СВОД!E1641)+SUMIFS(Услуги!M:M,Услуги!D:D,СВОД!C1641,Услуги!F:F,СВОД!E1641)+SUMIFS(Услуги!R:R,Услуги!D:D,СВОД!C1641,Услуги!F:F,СВОД!E1641)+SUMIFS(Услуги!W:W,Услуги!D:D,СВОД!C1641,Услуги!F:F,СВОД!E1641)+SUMIFS(Услуги!AB:AB,Услуги!D:D,СВОД!C1641,Услуги!F:F,СВОД!E1641)+SUMIFS(Услуги!AG:AG,Услуги!D:D,СВОД!C1641,Услуги!F:F,СВОД!E1641)+SUMIFS(Услуги!AL:AL,Услуги!D:D,СВОД!C1641,Услуги!F:F,СВОД!E1641)+SUMIFS(Услуги!AQ:AQ,Услуги!D:D,СВОД!C1641,Услуги!F:F,СВОД!E1641)</f>
        <v>0</v>
      </c>
      <c r="M1641" s="276">
        <f>SUMIFS('Скорая мед. помощь'!J:J,'Скорая мед. помощь'!E:E,СВОД!C1641,'Скорая мед. помощь'!G:G,СВОД!E1641)</f>
        <v>0</v>
      </c>
      <c r="N1641" s="303">
        <f>SUMIFS('Круглосуточный стационар'!O:O,'Круглосуточный стационар'!D:D,СВОД!C1641,'Круглосуточный стационар'!F:F,СВОД!E1641)+SUMIFS(ВМП!O:O,ВМП!D:D,СВОД!C1641,ВМП!F:F,СВОД!E1641)+SUMIFS('Дневной стационар'!O:O,'Дневной стационар'!D:D,СВОД!C1641,'Дневной стационар'!F:F,СВОД!E1641)+SUMIFS(ЭКО!M:M,ЭКО!D:D,СВОД!C1641,ЭКО!F:F,СВОД!E1641)+SUMIFS(Диализ!O:O,Диализ!E:E,СВОД!C1641,Диализ!G:G,СВОД!E1641)+SUMIFS(Поликлиника!CT:CT,Поликлиника!D:D,СВОД!C1641,Поликлиника!F:F,СВОД!E1641)+SUMIFS('Скорая мед. помощь'!O:O,'Скорая мед. помощь'!E:E,СВОД!C1641,'Скорая мед. помощь'!G:G,СВОД!E1641)+SUMIFS(Услуги!AV:AV,Услуги!D:D,СВОД!C1641,Услуги!F:F,СВОД!E1641)</f>
        <v>0</v>
      </c>
      <c r="O1641" s="302">
        <f>SUMIFS(Сверхбаза!L:L,Сверхбаза!C:C,СВОД!C1641,Сверхбаза!E:E,СВОД!E1641)+SUMIFS(Сверхбаза!M:M,Сверхбаза!C:C,СВОД!C1641,Сверхбаза!E:E,СВОД!E1641)</f>
        <v>0</v>
      </c>
      <c r="P1641" s="276">
        <f>SUMIFS(Сверхбаза!N:N,Сверхбаза!C:C,СВОД!C1641,Сверхбаза!E:E,СВОД!E1641)</f>
        <v>0</v>
      </c>
      <c r="Q1641" s="276">
        <f>SUMIFS(Сверхбаза!P:P,Сверхбаза!C:C,СВОД!C1641,Сверхбаза!E:E,СВОД!E1641)</f>
        <v>0</v>
      </c>
      <c r="R1641" s="276">
        <f>SUMIFS(Сверхбаза!O:O,Сверхбаза!C:C,СВОД!C1641,Сверхбаза!E:E,СВОД!E1641)</f>
        <v>0</v>
      </c>
      <c r="S1641" s="276">
        <f>SUMIFS(Сверхбаза!Q:Q,Сверхбаза!C:C,СВОД!C1641,Сверхбаза!E:E,СВОД!E1641)</f>
        <v>0</v>
      </c>
      <c r="T1641" s="303">
        <f>SUMIFS(Сверхбаза!G:G,Сверхбаза!C:C,СВОД!C1641,Сверхбаза!E:E,СВОД!E1641)</f>
        <v>0</v>
      </c>
    </row>
    <row r="1642" spans="1:20" ht="25.5" outlineLevel="2" x14ac:dyDescent="0.2">
      <c r="A1642" s="288">
        <f>VLOOKUP(C1642,Округа!B:C,2,FALSE)</f>
        <v>7</v>
      </c>
      <c r="B1642" s="361">
        <v>501716</v>
      </c>
      <c r="C1642" s="361">
        <v>171901</v>
      </c>
      <c r="D1642" s="5" t="s">
        <v>600</v>
      </c>
      <c r="E1642" s="349">
        <v>94</v>
      </c>
      <c r="F1642" s="350" t="s">
        <v>157</v>
      </c>
      <c r="G1642" s="302">
        <f>SUMIFS('Круглосуточный стационар'!J:J,'Круглосуточный стационар'!D:D,СВОД!C1642,'Круглосуточный стационар'!F:F,СВОД!E1642)/2+SUMIFS(ВМП!J:J,ВМП!D:D,СВОД!C1642,ВМП!F:F,СВОД!E1642)/2+SUMIFS('Дневной стационар'!J:J,'Дневной стационар'!D:D,СВОД!C1642,'Дневной стационар'!F:F,СВОД!E1642)/2+SUMIFS(ЭКО!H:H,ЭКО!D:D,СВОД!C1642,ЭКО!F:F,СВОД!E1642)+SUMIFS(Диализ!J:J,Диализ!E:E,СВОД!C1642,Диализ!G:G,СВОД!E1642)</f>
        <v>0</v>
      </c>
      <c r="H1642" s="276">
        <f>SUMIFS(Поликлиника!H:H,Поликлиника!D:D,СВОД!C1642,Поликлиника!F:F,СВОД!E1642)</f>
        <v>0</v>
      </c>
      <c r="I1642" s="276">
        <f>SUMIFS(Поликлиника!BA:BA,Поликлиника!D:D,СВОД!C1642,Поликлиника!F:F,СВОД!E1642)</f>
        <v>0</v>
      </c>
      <c r="J1642" s="276">
        <f>SUMIFS(Поликлиника!BF:BF,Поликлиника!D:D,СВОД!C1642,Поликлиника!F:F,СВОД!E1642)</f>
        <v>0</v>
      </c>
      <c r="K1642" s="276">
        <f>SUMIFS(Поликлиника!BU:BU,Поликлиника!D:D,СВОД!C1642,Поликлиника!F:F,СВОД!E1642)</f>
        <v>0</v>
      </c>
      <c r="L1642" s="276">
        <f>SUMIFS(Услуги!H:H,Услуги!D:D,СВОД!C1642,Услуги!F:F,СВОД!E1642)+SUMIFS(Услуги!M:M,Услуги!D:D,СВОД!C1642,Услуги!F:F,СВОД!E1642)+SUMIFS(Услуги!R:R,Услуги!D:D,СВОД!C1642,Услуги!F:F,СВОД!E1642)+SUMIFS(Услуги!W:W,Услуги!D:D,СВОД!C1642,Услуги!F:F,СВОД!E1642)+SUMIFS(Услуги!AB:AB,Услуги!D:D,СВОД!C1642,Услуги!F:F,СВОД!E1642)+SUMIFS(Услуги!AG:AG,Услуги!D:D,СВОД!C1642,Услуги!F:F,СВОД!E1642)+SUMIFS(Услуги!AL:AL,Услуги!D:D,СВОД!C1642,Услуги!F:F,СВОД!E1642)+SUMIFS(Услуги!AQ:AQ,Услуги!D:D,СВОД!C1642,Услуги!F:F,СВОД!E1642)</f>
        <v>0</v>
      </c>
      <c r="M1642" s="276">
        <f>SUMIFS('Скорая мед. помощь'!J:J,'Скорая мед. помощь'!E:E,СВОД!C1642,'Скорая мед. помощь'!G:G,СВОД!E1642)</f>
        <v>0</v>
      </c>
      <c r="N1642" s="303">
        <f>SUMIFS('Круглосуточный стационар'!O:O,'Круглосуточный стационар'!D:D,СВОД!C1642,'Круглосуточный стационар'!F:F,СВОД!E1642)+SUMIFS(ВМП!O:O,ВМП!D:D,СВОД!C1642,ВМП!F:F,СВОД!E1642)+SUMIFS('Дневной стационар'!O:O,'Дневной стационар'!D:D,СВОД!C1642,'Дневной стационар'!F:F,СВОД!E1642)+SUMIFS(ЭКО!M:M,ЭКО!D:D,СВОД!C1642,ЭКО!F:F,СВОД!E1642)+SUMIFS(Диализ!O:O,Диализ!E:E,СВОД!C1642,Диализ!G:G,СВОД!E1642)+SUMIFS(Поликлиника!CT:CT,Поликлиника!D:D,СВОД!C1642,Поликлиника!F:F,СВОД!E1642)+SUMIFS('Скорая мед. помощь'!O:O,'Скорая мед. помощь'!E:E,СВОД!C1642,'Скорая мед. помощь'!G:G,СВОД!E1642)+SUMIFS(Услуги!AV:AV,Услуги!D:D,СВОД!C1642,Услуги!F:F,СВОД!E1642)</f>
        <v>0</v>
      </c>
      <c r="O1642" s="302">
        <f>SUMIFS(Сверхбаза!L:L,Сверхбаза!C:C,СВОД!C1642,Сверхбаза!E:E,СВОД!E1642)+SUMIFS(Сверхбаза!M:M,Сверхбаза!C:C,СВОД!C1642,Сверхбаза!E:E,СВОД!E1642)</f>
        <v>0</v>
      </c>
      <c r="P1642" s="276">
        <f>SUMIFS(Сверхбаза!N:N,Сверхбаза!C:C,СВОД!C1642,Сверхбаза!E:E,СВОД!E1642)</f>
        <v>0</v>
      </c>
      <c r="Q1642" s="276">
        <f>SUMIFS(Сверхбаза!P:P,Сверхбаза!C:C,СВОД!C1642,Сверхбаза!E:E,СВОД!E1642)</f>
        <v>0</v>
      </c>
      <c r="R1642" s="276">
        <f>SUMIFS(Сверхбаза!O:O,Сверхбаза!C:C,СВОД!C1642,Сверхбаза!E:E,СВОД!E1642)</f>
        <v>0</v>
      </c>
      <c r="S1642" s="276">
        <f>SUMIFS(Сверхбаза!Q:Q,Сверхбаза!C:C,СВОД!C1642,Сверхбаза!E:E,СВОД!E1642)</f>
        <v>0</v>
      </c>
      <c r="T1642" s="303">
        <f>SUMIFS(Сверхбаза!G:G,Сверхбаза!C:C,СВОД!C1642,Сверхбаза!E:E,СВОД!E1642)</f>
        <v>0</v>
      </c>
    </row>
    <row r="1643" spans="1:20" outlineLevel="1" x14ac:dyDescent="0.2">
      <c r="A1643" s="289"/>
      <c r="B1643" s="279"/>
      <c r="C1643" s="279" t="str">
        <f>CONCATENATE(C1642," ","Итог")</f>
        <v>171901 Итог</v>
      </c>
      <c r="D1643" s="280"/>
      <c r="E1643" s="351"/>
      <c r="F1643" s="352"/>
      <c r="G1643" s="304"/>
      <c r="H1643" s="281"/>
      <c r="I1643" s="281"/>
      <c r="J1643" s="281"/>
      <c r="K1643" s="281"/>
      <c r="L1643" s="281"/>
      <c r="M1643" s="281"/>
      <c r="N1643" s="305">
        <f>SUBTOTAL(9,N1635:N1642)</f>
        <v>9569.5470000000005</v>
      </c>
      <c r="O1643" s="304"/>
      <c r="P1643" s="281"/>
      <c r="Q1643" s="281"/>
      <c r="R1643" s="281"/>
      <c r="S1643" s="281"/>
      <c r="T1643" s="305">
        <f>SUBTOTAL(9,T1635:T1642)</f>
        <v>0</v>
      </c>
    </row>
    <row r="1644" spans="1:20" ht="25.5" outlineLevel="2" x14ac:dyDescent="0.2">
      <c r="A1644" s="287">
        <f>VLOOKUP(C1644,Округа!B:C,2,FALSE)</f>
        <v>7</v>
      </c>
      <c r="B1644" s="8">
        <v>501717</v>
      </c>
      <c r="C1644" s="8">
        <v>172001</v>
      </c>
      <c r="D1644" s="9" t="s">
        <v>351</v>
      </c>
      <c r="E1644" s="347">
        <f t="shared" ref="E1644:F1651" si="43">E1635</f>
        <v>1</v>
      </c>
      <c r="F1644" s="348" t="str">
        <f t="shared" si="43"/>
        <v>Круглосуточный стационар</v>
      </c>
      <c r="G1644" s="300">
        <f>SUMIFS('Круглосуточный стационар'!J:J,'Круглосуточный стационар'!D:D,СВОД!C1644,'Круглосуточный стационар'!F:F,СВОД!E1644)/2+SUMIFS(ВМП!J:J,ВМП!D:D,СВОД!C1644,ВМП!F:F,СВОД!E1644)/2+SUMIFS('Дневной стационар'!J:J,'Дневной стационар'!D:D,СВОД!C1644,'Дневной стационар'!F:F,СВОД!E1644)/2+SUMIFS(ЭКО!H:H,ЭКО!D:D,СВОД!C1644,ЭКО!F:F,СВОД!E1644)+SUMIFS(Диализ!J:J,Диализ!E:E,СВОД!C1644,Диализ!G:G,СВОД!E1644)</f>
        <v>0</v>
      </c>
      <c r="H1644" s="278">
        <f>SUMIFS(Поликлиника!H:H,Поликлиника!D:D,СВОД!C1644,Поликлиника!F:F,СВОД!E1644)</f>
        <v>0</v>
      </c>
      <c r="I1644" s="278">
        <f>SUMIFS(Поликлиника!BA:BA,Поликлиника!D:D,СВОД!C1644,Поликлиника!F:F,СВОД!E1644)</f>
        <v>0</v>
      </c>
      <c r="J1644" s="278">
        <f>SUMIFS(Поликлиника!BF:BF,Поликлиника!D:D,СВОД!C1644,Поликлиника!F:F,СВОД!E1644)</f>
        <v>0</v>
      </c>
      <c r="K1644" s="278">
        <f>SUMIFS(Поликлиника!BU:BU,Поликлиника!D:D,СВОД!C1644,Поликлиника!F:F,СВОД!E1644)</f>
        <v>0</v>
      </c>
      <c r="L1644" s="278">
        <f>SUMIFS(Услуги!H:H,Услуги!D:D,СВОД!C1644,Услуги!F:F,СВОД!E1644)+SUMIFS(Услуги!M:M,Услуги!D:D,СВОД!C1644,Услуги!F:F,СВОД!E1644)+SUMIFS(Услуги!R:R,Услуги!D:D,СВОД!C1644,Услуги!F:F,СВОД!E1644)+SUMIFS(Услуги!W:W,Услуги!D:D,СВОД!C1644,Услуги!F:F,СВОД!E1644)+SUMIFS(Услуги!AB:AB,Услуги!D:D,СВОД!C1644,Услуги!F:F,СВОД!E1644)+SUMIFS(Услуги!AG:AG,Услуги!D:D,СВОД!C1644,Услуги!F:F,СВОД!E1644)+SUMIFS(Услуги!AL:AL,Услуги!D:D,СВОД!C1644,Услуги!F:F,СВОД!E1644)+SUMIFS(Услуги!AQ:AQ,Услуги!D:D,СВОД!C1644,Услуги!F:F,СВОД!E1644)</f>
        <v>0</v>
      </c>
      <c r="M1644" s="278">
        <f>SUMIFS('Скорая мед. помощь'!J:J,'Скорая мед. помощь'!E:E,СВОД!C1644,'Скорая мед. помощь'!G:G,СВОД!E1644)</f>
        <v>0</v>
      </c>
      <c r="N1644" s="301">
        <f>SUMIFS('Круглосуточный стационар'!O:O,'Круглосуточный стационар'!D:D,СВОД!C1644,'Круглосуточный стационар'!F:F,СВОД!E1644)+SUMIFS(ВМП!O:O,ВМП!D:D,СВОД!C1644,ВМП!F:F,СВОД!E1644)+SUMIFS('Дневной стационар'!O:O,'Дневной стационар'!D:D,СВОД!C1644,'Дневной стационар'!F:F,СВОД!E1644)+SUMIFS(ЭКО!M:M,ЭКО!D:D,СВОД!C1644,ЭКО!F:F,СВОД!E1644)+SUMIFS(Диализ!O:O,Диализ!E:E,СВОД!C1644,Диализ!G:G,СВОД!E1644)+SUMIFS(Поликлиника!CT:CT,Поликлиника!D:D,СВОД!C1644,Поликлиника!F:F,СВОД!E1644)+SUMIFS('Скорая мед. помощь'!O:O,'Скорая мед. помощь'!E:E,СВОД!C1644,'Скорая мед. помощь'!G:G,СВОД!E1644)+SUMIFS(Услуги!AV:AV,Услуги!D:D,СВОД!C1644,Услуги!F:F,СВОД!E1644)</f>
        <v>0</v>
      </c>
      <c r="O1644" s="300">
        <f>SUMIFS(Сверхбаза!L:L,Сверхбаза!C:C,СВОД!C1644,Сверхбаза!E:E,СВОД!E1644)+SUMIFS(Сверхбаза!M:M,Сверхбаза!C:C,СВОД!C1644,Сверхбаза!E:E,СВОД!E1644)</f>
        <v>1300</v>
      </c>
      <c r="P1644" s="278">
        <f>SUMIFS(Сверхбаза!N:N,Сверхбаза!C:C,СВОД!C1644,Сверхбаза!E:E,СВОД!E1644)</f>
        <v>0</v>
      </c>
      <c r="Q1644" s="278">
        <f>SUMIFS(Сверхбаза!P:P,Сверхбаза!C:C,СВОД!C1644,Сверхбаза!E:E,СВОД!E1644)</f>
        <v>0</v>
      </c>
      <c r="R1644" s="278">
        <f>SUMIFS(Сверхбаза!O:O,Сверхбаза!C:C,СВОД!C1644,Сверхбаза!E:E,СВОД!E1644)</f>
        <v>0</v>
      </c>
      <c r="S1644" s="278">
        <f>SUMIFS(Сверхбаза!Q:Q,Сверхбаза!C:C,СВОД!C1644,Сверхбаза!E:E,СВОД!E1644)</f>
        <v>0</v>
      </c>
      <c r="T1644" s="301">
        <f>SUMIFS(Сверхбаза!G:G,Сверхбаза!C:C,СВОД!C1644,Сверхбаза!E:E,СВОД!E1644)</f>
        <v>57085.504000000001</v>
      </c>
    </row>
    <row r="1645" spans="1:20" ht="25.5" outlineLevel="2" x14ac:dyDescent="0.2">
      <c r="A1645" s="288">
        <f>VLOOKUP(C1645,Округа!B:C,2,FALSE)</f>
        <v>7</v>
      </c>
      <c r="B1645" s="361">
        <f t="shared" ref="B1645:D1651" si="44">B1644</f>
        <v>501717</v>
      </c>
      <c r="C1645" s="361">
        <f t="shared" si="44"/>
        <v>172001</v>
      </c>
      <c r="D1645" s="5" t="str">
        <f t="shared" si="44"/>
        <v>ГАУЗ МО "КЛИНСКИЙ НАРКОЛОГИЧЕСКИЙ ДИСПАНСЕР"</v>
      </c>
      <c r="E1645" s="349">
        <f t="shared" si="43"/>
        <v>13</v>
      </c>
      <c r="F1645" s="350" t="str">
        <f t="shared" si="43"/>
        <v>Круглосуточный стационар ВМП</v>
      </c>
      <c r="G1645" s="302">
        <f>SUMIFS('Круглосуточный стационар'!J:J,'Круглосуточный стационар'!D:D,СВОД!C1645,'Круглосуточный стационар'!F:F,СВОД!E1645)/2+SUMIFS(ВМП!J:J,ВМП!D:D,СВОД!C1645,ВМП!F:F,СВОД!E1645)/2+SUMIFS('Дневной стационар'!J:J,'Дневной стационар'!D:D,СВОД!C1645,'Дневной стационар'!F:F,СВОД!E1645)/2+SUMIFS(ЭКО!H:H,ЭКО!D:D,СВОД!C1645,ЭКО!F:F,СВОД!E1645)+SUMIFS(Диализ!J:J,Диализ!E:E,СВОД!C1645,Диализ!G:G,СВОД!E1645)</f>
        <v>0</v>
      </c>
      <c r="H1645" s="276">
        <f>SUMIFS(Поликлиника!H:H,Поликлиника!D:D,СВОД!C1645,Поликлиника!F:F,СВОД!E1645)</f>
        <v>0</v>
      </c>
      <c r="I1645" s="276">
        <f>SUMIFS(Поликлиника!BA:BA,Поликлиника!D:D,СВОД!C1645,Поликлиника!F:F,СВОД!E1645)</f>
        <v>0</v>
      </c>
      <c r="J1645" s="276">
        <f>SUMIFS(Поликлиника!BF:BF,Поликлиника!D:D,СВОД!C1645,Поликлиника!F:F,СВОД!E1645)</f>
        <v>0</v>
      </c>
      <c r="K1645" s="276">
        <f>SUMIFS(Поликлиника!BU:BU,Поликлиника!D:D,СВОД!C1645,Поликлиника!F:F,СВОД!E1645)</f>
        <v>0</v>
      </c>
      <c r="L1645" s="276">
        <f>SUMIFS(Услуги!H:H,Услуги!D:D,СВОД!C1645,Услуги!F:F,СВОД!E1645)+SUMIFS(Услуги!M:M,Услуги!D:D,СВОД!C1645,Услуги!F:F,СВОД!E1645)+SUMIFS(Услуги!R:R,Услуги!D:D,СВОД!C1645,Услуги!F:F,СВОД!E1645)+SUMIFS(Услуги!W:W,Услуги!D:D,СВОД!C1645,Услуги!F:F,СВОД!E1645)+SUMIFS(Услуги!AB:AB,Услуги!D:D,СВОД!C1645,Услуги!F:F,СВОД!E1645)+SUMIFS(Услуги!AG:AG,Услуги!D:D,СВОД!C1645,Услуги!F:F,СВОД!E1645)+SUMIFS(Услуги!AL:AL,Услуги!D:D,СВОД!C1645,Услуги!F:F,СВОД!E1645)+SUMIFS(Услуги!AQ:AQ,Услуги!D:D,СВОД!C1645,Услуги!F:F,СВОД!E1645)</f>
        <v>0</v>
      </c>
      <c r="M1645" s="276">
        <f>SUMIFS('Скорая мед. помощь'!J:J,'Скорая мед. помощь'!E:E,СВОД!C1645,'Скорая мед. помощь'!G:G,СВОД!E1645)</f>
        <v>0</v>
      </c>
      <c r="N1645" s="303">
        <f>SUMIFS('Круглосуточный стационар'!O:O,'Круглосуточный стационар'!D:D,СВОД!C1645,'Круглосуточный стационар'!F:F,СВОД!E1645)+SUMIFS(ВМП!O:O,ВМП!D:D,СВОД!C1645,ВМП!F:F,СВОД!E1645)+SUMIFS('Дневной стационар'!O:O,'Дневной стационар'!D:D,СВОД!C1645,'Дневной стационар'!F:F,СВОД!E1645)+SUMIFS(ЭКО!M:M,ЭКО!D:D,СВОД!C1645,ЭКО!F:F,СВОД!E1645)+SUMIFS(Диализ!O:O,Диализ!E:E,СВОД!C1645,Диализ!G:G,СВОД!E1645)+SUMIFS(Поликлиника!CT:CT,Поликлиника!D:D,СВОД!C1645,Поликлиника!F:F,СВОД!E1645)+SUMIFS('Скорая мед. помощь'!O:O,'Скорая мед. помощь'!E:E,СВОД!C1645,'Скорая мед. помощь'!G:G,СВОД!E1645)+SUMIFS(Услуги!AV:AV,Услуги!D:D,СВОД!C1645,Услуги!F:F,СВОД!E1645)</f>
        <v>0</v>
      </c>
      <c r="O1645" s="302">
        <f>SUMIFS(Сверхбаза!L:L,Сверхбаза!C:C,СВОД!C1645,Сверхбаза!E:E,СВОД!E1645)+SUMIFS(Сверхбаза!M:M,Сверхбаза!C:C,СВОД!C1645,Сверхбаза!E:E,СВОД!E1645)</f>
        <v>0</v>
      </c>
      <c r="P1645" s="276">
        <f>SUMIFS(Сверхбаза!N:N,Сверхбаза!C:C,СВОД!C1645,Сверхбаза!E:E,СВОД!E1645)</f>
        <v>0</v>
      </c>
      <c r="Q1645" s="276">
        <f>SUMIFS(Сверхбаза!P:P,Сверхбаза!C:C,СВОД!C1645,Сверхбаза!E:E,СВОД!E1645)</f>
        <v>0</v>
      </c>
      <c r="R1645" s="276">
        <f>SUMIFS(Сверхбаза!O:O,Сверхбаза!C:C,СВОД!C1645,Сверхбаза!E:E,СВОД!E1645)</f>
        <v>0</v>
      </c>
      <c r="S1645" s="276">
        <f>SUMIFS(Сверхбаза!Q:Q,Сверхбаза!C:C,СВОД!C1645,Сверхбаза!E:E,СВОД!E1645)</f>
        <v>0</v>
      </c>
      <c r="T1645" s="303">
        <f>SUMIFS(Сверхбаза!G:G,Сверхбаза!C:C,СВОД!C1645,Сверхбаза!E:E,СВОД!E1645)</f>
        <v>0</v>
      </c>
    </row>
    <row r="1646" spans="1:20" ht="25.5" outlineLevel="2" x14ac:dyDescent="0.2">
      <c r="A1646" s="288">
        <f>VLOOKUP(C1646,Округа!B:C,2,FALSE)</f>
        <v>7</v>
      </c>
      <c r="B1646" s="361">
        <f t="shared" si="44"/>
        <v>501717</v>
      </c>
      <c r="C1646" s="361">
        <f t="shared" si="44"/>
        <v>172001</v>
      </c>
      <c r="D1646" s="5" t="str">
        <f t="shared" si="44"/>
        <v>ГАУЗ МО "КЛИНСКИЙ НАРКОЛОГИЧЕСКИЙ ДИСПАНСЕР"</v>
      </c>
      <c r="E1646" s="349">
        <f t="shared" si="43"/>
        <v>2</v>
      </c>
      <c r="F1646" s="350" t="str">
        <f t="shared" si="43"/>
        <v>Дневной стационар</v>
      </c>
      <c r="G1646" s="302">
        <f>SUMIFS('Круглосуточный стационар'!J:J,'Круглосуточный стационар'!D:D,СВОД!C1646,'Круглосуточный стационар'!F:F,СВОД!E1646)/2+SUMIFS(ВМП!J:J,ВМП!D:D,СВОД!C1646,ВМП!F:F,СВОД!E1646)/2+SUMIFS('Дневной стационар'!J:J,'Дневной стационар'!D:D,СВОД!C1646,'Дневной стационар'!F:F,СВОД!E1646)/2+SUMIFS(ЭКО!H:H,ЭКО!D:D,СВОД!C1646,ЭКО!F:F,СВОД!E1646)+SUMIFS(Диализ!J:J,Диализ!E:E,СВОД!C1646,Диализ!G:G,СВОД!E1646)</f>
        <v>0</v>
      </c>
      <c r="H1646" s="276">
        <f>SUMIFS(Поликлиника!H:H,Поликлиника!D:D,СВОД!C1646,Поликлиника!F:F,СВОД!E1646)</f>
        <v>0</v>
      </c>
      <c r="I1646" s="276">
        <f>SUMIFS(Поликлиника!BA:BA,Поликлиника!D:D,СВОД!C1646,Поликлиника!F:F,СВОД!E1646)</f>
        <v>0</v>
      </c>
      <c r="J1646" s="276">
        <f>SUMIFS(Поликлиника!BF:BF,Поликлиника!D:D,СВОД!C1646,Поликлиника!F:F,СВОД!E1646)</f>
        <v>0</v>
      </c>
      <c r="K1646" s="276">
        <f>SUMIFS(Поликлиника!BU:BU,Поликлиника!D:D,СВОД!C1646,Поликлиника!F:F,СВОД!E1646)</f>
        <v>0</v>
      </c>
      <c r="L1646" s="276">
        <f>SUMIFS(Услуги!H:H,Услуги!D:D,СВОД!C1646,Услуги!F:F,СВОД!E1646)+SUMIFS(Услуги!M:M,Услуги!D:D,СВОД!C1646,Услуги!F:F,СВОД!E1646)+SUMIFS(Услуги!R:R,Услуги!D:D,СВОД!C1646,Услуги!F:F,СВОД!E1646)+SUMIFS(Услуги!W:W,Услуги!D:D,СВОД!C1646,Услуги!F:F,СВОД!E1646)+SUMIFS(Услуги!AB:AB,Услуги!D:D,СВОД!C1646,Услуги!F:F,СВОД!E1646)+SUMIFS(Услуги!AG:AG,Услуги!D:D,СВОД!C1646,Услуги!F:F,СВОД!E1646)+SUMIFS(Услуги!AL:AL,Услуги!D:D,СВОД!C1646,Услуги!F:F,СВОД!E1646)+SUMIFS(Услуги!AQ:AQ,Услуги!D:D,СВОД!C1646,Услуги!F:F,СВОД!E1646)</f>
        <v>0</v>
      </c>
      <c r="M1646" s="276">
        <f>SUMIFS('Скорая мед. помощь'!J:J,'Скорая мед. помощь'!E:E,СВОД!C1646,'Скорая мед. помощь'!G:G,СВОД!E1646)</f>
        <v>0</v>
      </c>
      <c r="N1646" s="303">
        <f>SUMIFS('Круглосуточный стационар'!O:O,'Круглосуточный стационар'!D:D,СВОД!C1646,'Круглосуточный стационар'!F:F,СВОД!E1646)+SUMIFS(ВМП!O:O,ВМП!D:D,СВОД!C1646,ВМП!F:F,СВОД!E1646)+SUMIFS('Дневной стационар'!O:O,'Дневной стационар'!D:D,СВОД!C1646,'Дневной стационар'!F:F,СВОД!E1646)+SUMIFS(ЭКО!M:M,ЭКО!D:D,СВОД!C1646,ЭКО!F:F,СВОД!E1646)+SUMIFS(Диализ!O:O,Диализ!E:E,СВОД!C1646,Диализ!G:G,СВОД!E1646)+SUMIFS(Поликлиника!CT:CT,Поликлиника!D:D,СВОД!C1646,Поликлиника!F:F,СВОД!E1646)+SUMIFS('Скорая мед. помощь'!O:O,'Скорая мед. помощь'!E:E,СВОД!C1646,'Скорая мед. помощь'!G:G,СВОД!E1646)+SUMIFS(Услуги!AV:AV,Услуги!D:D,СВОД!C1646,Услуги!F:F,СВОД!E1646)</f>
        <v>0</v>
      </c>
      <c r="O1646" s="302">
        <f>SUMIFS(Сверхбаза!L:L,Сверхбаза!C:C,СВОД!C1646,Сверхбаза!E:E,СВОД!E1646)+SUMIFS(Сверхбаза!M:M,Сверхбаза!C:C,СВОД!C1646,Сверхбаза!E:E,СВОД!E1646)</f>
        <v>300</v>
      </c>
      <c r="P1646" s="276">
        <f>SUMIFS(Сверхбаза!N:N,Сверхбаза!C:C,СВОД!C1646,Сверхбаза!E:E,СВОД!E1646)</f>
        <v>0</v>
      </c>
      <c r="Q1646" s="276">
        <f>SUMIFS(Сверхбаза!P:P,Сверхбаза!C:C,СВОД!C1646,Сверхбаза!E:E,СВОД!E1646)</f>
        <v>0</v>
      </c>
      <c r="R1646" s="276">
        <f>SUMIFS(Сверхбаза!O:O,Сверхбаза!C:C,СВОД!C1646,Сверхбаза!E:E,СВОД!E1646)</f>
        <v>0</v>
      </c>
      <c r="S1646" s="276">
        <f>SUMIFS(Сверхбаза!Q:Q,Сверхбаза!C:C,СВОД!C1646,Сверхбаза!E:E,СВОД!E1646)</f>
        <v>0</v>
      </c>
      <c r="T1646" s="303">
        <f>SUMIFS(Сверхбаза!G:G,Сверхбаза!C:C,СВОД!C1646,Сверхбаза!E:E,СВОД!E1646)</f>
        <v>4223.8320000000003</v>
      </c>
    </row>
    <row r="1647" spans="1:20" ht="25.5" outlineLevel="2" x14ac:dyDescent="0.2">
      <c r="A1647" s="288">
        <f>VLOOKUP(C1647,Округа!B:C,2,FALSE)</f>
        <v>7</v>
      </c>
      <c r="B1647" s="361">
        <f t="shared" si="44"/>
        <v>501717</v>
      </c>
      <c r="C1647" s="361">
        <f t="shared" si="44"/>
        <v>172001</v>
      </c>
      <c r="D1647" s="5" t="str">
        <f t="shared" si="44"/>
        <v>ГАУЗ МО "КЛИНСКИЙ НАРКОЛОГИЧЕСКИЙ ДИСПАНСЕР"</v>
      </c>
      <c r="E1647" s="349">
        <f t="shared" si="43"/>
        <v>6</v>
      </c>
      <c r="F1647" s="350" t="str">
        <f t="shared" si="43"/>
        <v>Экстракорпоральное оплодотворение</v>
      </c>
      <c r="G1647" s="302">
        <f>SUMIFS('Круглосуточный стационар'!J:J,'Круглосуточный стационар'!D:D,СВОД!C1647,'Круглосуточный стационар'!F:F,СВОД!E1647)/2+SUMIFS(ВМП!J:J,ВМП!D:D,СВОД!C1647,ВМП!F:F,СВОД!E1647)/2+SUMIFS('Дневной стационар'!J:J,'Дневной стационар'!D:D,СВОД!C1647,'Дневной стационар'!F:F,СВОД!E1647)/2+SUMIFS(ЭКО!H:H,ЭКО!D:D,СВОД!C1647,ЭКО!F:F,СВОД!E1647)+SUMIFS(Диализ!J:J,Диализ!E:E,СВОД!C1647,Диализ!G:G,СВОД!E1647)</f>
        <v>0</v>
      </c>
      <c r="H1647" s="276">
        <f>SUMIFS(Поликлиника!H:H,Поликлиника!D:D,СВОД!C1647,Поликлиника!F:F,СВОД!E1647)</f>
        <v>0</v>
      </c>
      <c r="I1647" s="276">
        <f>SUMIFS(Поликлиника!BA:BA,Поликлиника!D:D,СВОД!C1647,Поликлиника!F:F,СВОД!E1647)</f>
        <v>0</v>
      </c>
      <c r="J1647" s="276">
        <f>SUMIFS(Поликлиника!BF:BF,Поликлиника!D:D,СВОД!C1647,Поликлиника!F:F,СВОД!E1647)</f>
        <v>0</v>
      </c>
      <c r="K1647" s="276">
        <f>SUMIFS(Поликлиника!BU:BU,Поликлиника!D:D,СВОД!C1647,Поликлиника!F:F,СВОД!E1647)</f>
        <v>0</v>
      </c>
      <c r="L1647" s="276">
        <f>SUMIFS(Услуги!H:H,Услуги!D:D,СВОД!C1647,Услуги!F:F,СВОД!E1647)+SUMIFS(Услуги!M:M,Услуги!D:D,СВОД!C1647,Услуги!F:F,СВОД!E1647)+SUMIFS(Услуги!R:R,Услуги!D:D,СВОД!C1647,Услуги!F:F,СВОД!E1647)+SUMIFS(Услуги!W:W,Услуги!D:D,СВОД!C1647,Услуги!F:F,СВОД!E1647)+SUMIFS(Услуги!AB:AB,Услуги!D:D,СВОД!C1647,Услуги!F:F,СВОД!E1647)+SUMIFS(Услуги!AG:AG,Услуги!D:D,СВОД!C1647,Услуги!F:F,СВОД!E1647)+SUMIFS(Услуги!AL:AL,Услуги!D:D,СВОД!C1647,Услуги!F:F,СВОД!E1647)+SUMIFS(Услуги!AQ:AQ,Услуги!D:D,СВОД!C1647,Услуги!F:F,СВОД!E1647)</f>
        <v>0</v>
      </c>
      <c r="M1647" s="276">
        <f>SUMIFS('Скорая мед. помощь'!J:J,'Скорая мед. помощь'!E:E,СВОД!C1647,'Скорая мед. помощь'!G:G,СВОД!E1647)</f>
        <v>0</v>
      </c>
      <c r="N1647" s="303">
        <f>SUMIFS('Круглосуточный стационар'!O:O,'Круглосуточный стационар'!D:D,СВОД!C1647,'Круглосуточный стационар'!F:F,СВОД!E1647)+SUMIFS(ВМП!O:O,ВМП!D:D,СВОД!C1647,ВМП!F:F,СВОД!E1647)+SUMIFS('Дневной стационар'!O:O,'Дневной стационар'!D:D,СВОД!C1647,'Дневной стационар'!F:F,СВОД!E1647)+SUMIFS(ЭКО!M:M,ЭКО!D:D,СВОД!C1647,ЭКО!F:F,СВОД!E1647)+SUMIFS(Диализ!O:O,Диализ!E:E,СВОД!C1647,Диализ!G:G,СВОД!E1647)+SUMIFS(Поликлиника!CT:CT,Поликлиника!D:D,СВОД!C1647,Поликлиника!F:F,СВОД!E1647)+SUMIFS('Скорая мед. помощь'!O:O,'Скорая мед. помощь'!E:E,СВОД!C1647,'Скорая мед. помощь'!G:G,СВОД!E1647)+SUMIFS(Услуги!AV:AV,Услуги!D:D,СВОД!C1647,Услуги!F:F,СВОД!E1647)</f>
        <v>0</v>
      </c>
      <c r="O1647" s="302">
        <f>SUMIFS(Сверхбаза!L:L,Сверхбаза!C:C,СВОД!C1647,Сверхбаза!E:E,СВОД!E1647)+SUMIFS(Сверхбаза!M:M,Сверхбаза!C:C,СВОД!C1647,Сверхбаза!E:E,СВОД!E1647)</f>
        <v>0</v>
      </c>
      <c r="P1647" s="276">
        <f>SUMIFS(Сверхбаза!N:N,Сверхбаза!C:C,СВОД!C1647,Сверхбаза!E:E,СВОД!E1647)</f>
        <v>0</v>
      </c>
      <c r="Q1647" s="276">
        <f>SUMIFS(Сверхбаза!P:P,Сверхбаза!C:C,СВОД!C1647,Сверхбаза!E:E,СВОД!E1647)</f>
        <v>0</v>
      </c>
      <c r="R1647" s="276">
        <f>SUMIFS(Сверхбаза!O:O,Сверхбаза!C:C,СВОД!C1647,Сверхбаза!E:E,СВОД!E1647)</f>
        <v>0</v>
      </c>
      <c r="S1647" s="276">
        <f>SUMIFS(Сверхбаза!Q:Q,Сверхбаза!C:C,СВОД!C1647,Сверхбаза!E:E,СВОД!E1647)</f>
        <v>0</v>
      </c>
      <c r="T1647" s="303">
        <f>SUMIFS(Сверхбаза!G:G,Сверхбаза!C:C,СВОД!C1647,Сверхбаза!E:E,СВОД!E1647)</f>
        <v>0</v>
      </c>
    </row>
    <row r="1648" spans="1:20" ht="25.5" outlineLevel="2" x14ac:dyDescent="0.2">
      <c r="A1648" s="288">
        <f>VLOOKUP(C1648,Округа!B:C,2,FALSE)</f>
        <v>7</v>
      </c>
      <c r="B1648" s="361">
        <f t="shared" si="44"/>
        <v>501717</v>
      </c>
      <c r="C1648" s="361">
        <f t="shared" si="44"/>
        <v>172001</v>
      </c>
      <c r="D1648" s="5" t="str">
        <f t="shared" si="44"/>
        <v>ГАУЗ МО "КЛИНСКИЙ НАРКОЛОГИЧЕСКИЙ ДИСПАНСЕР"</v>
      </c>
      <c r="E1648" s="349">
        <f t="shared" si="43"/>
        <v>3</v>
      </c>
      <c r="F1648" s="350" t="str">
        <f t="shared" si="43"/>
        <v>Амбулаторно-поликлиническая помощь</v>
      </c>
      <c r="G1648" s="302">
        <f>SUMIFS('Круглосуточный стационар'!J:J,'Круглосуточный стационар'!D:D,СВОД!C1648,'Круглосуточный стационар'!F:F,СВОД!E1648)/2+SUMIFS(ВМП!J:J,ВМП!D:D,СВОД!C1648,ВМП!F:F,СВОД!E1648)/2+SUMIFS('Дневной стационар'!J:J,'Дневной стационар'!D:D,СВОД!C1648,'Дневной стационар'!F:F,СВОД!E1648)/2+SUMIFS(ЭКО!H:H,ЭКО!D:D,СВОД!C1648,ЭКО!F:F,СВОД!E1648)+SUMIFS(Диализ!J:J,Диализ!E:E,СВОД!C1648,Диализ!G:G,СВОД!E1648)</f>
        <v>0</v>
      </c>
      <c r="H1648" s="276">
        <f>SUMIFS(Поликлиника!H:H,Поликлиника!D:D,СВОД!C1648,Поликлиника!F:F,СВОД!E1648)</f>
        <v>0</v>
      </c>
      <c r="I1648" s="276">
        <f>SUMIFS(Поликлиника!BA:BA,Поликлиника!D:D,СВОД!C1648,Поликлиника!F:F,СВОД!E1648)</f>
        <v>0</v>
      </c>
      <c r="J1648" s="276">
        <f>SUMIFS(Поликлиника!BF:BF,Поликлиника!D:D,СВОД!C1648,Поликлиника!F:F,СВОД!E1648)</f>
        <v>0</v>
      </c>
      <c r="K1648" s="276">
        <f>SUMIFS(Поликлиника!BU:BU,Поликлиника!D:D,СВОД!C1648,Поликлиника!F:F,СВОД!E1648)</f>
        <v>0</v>
      </c>
      <c r="L1648" s="276">
        <f>SUMIFS(Услуги!H:H,Услуги!D:D,СВОД!C1648,Услуги!F:F,СВОД!E1648)+SUMIFS(Услуги!M:M,Услуги!D:D,СВОД!C1648,Услуги!F:F,СВОД!E1648)+SUMIFS(Услуги!R:R,Услуги!D:D,СВОД!C1648,Услуги!F:F,СВОД!E1648)+SUMIFS(Услуги!W:W,Услуги!D:D,СВОД!C1648,Услуги!F:F,СВОД!E1648)+SUMIFS(Услуги!AB:AB,Услуги!D:D,СВОД!C1648,Услуги!F:F,СВОД!E1648)+SUMIFS(Услуги!AG:AG,Услуги!D:D,СВОД!C1648,Услуги!F:F,СВОД!E1648)+SUMIFS(Услуги!AL:AL,Услуги!D:D,СВОД!C1648,Услуги!F:F,СВОД!E1648)+SUMIFS(Услуги!AQ:AQ,Услуги!D:D,СВОД!C1648,Услуги!F:F,СВОД!E1648)</f>
        <v>0</v>
      </c>
      <c r="M1648" s="276">
        <f>SUMIFS('Скорая мед. помощь'!J:J,'Скорая мед. помощь'!E:E,СВОД!C1648,'Скорая мед. помощь'!G:G,СВОД!E1648)</f>
        <v>0</v>
      </c>
      <c r="N1648" s="303">
        <f>SUMIFS('Круглосуточный стационар'!O:O,'Круглосуточный стационар'!D:D,СВОД!C1648,'Круглосуточный стационар'!F:F,СВОД!E1648)+SUMIFS(ВМП!O:O,ВМП!D:D,СВОД!C1648,ВМП!F:F,СВОД!E1648)+SUMIFS('Дневной стационар'!O:O,'Дневной стационар'!D:D,СВОД!C1648,'Дневной стационар'!F:F,СВОД!E1648)+SUMIFS(ЭКО!M:M,ЭКО!D:D,СВОД!C1648,ЭКО!F:F,СВОД!E1648)+SUMIFS(Диализ!O:O,Диализ!E:E,СВОД!C1648,Диализ!G:G,СВОД!E1648)+SUMIFS(Поликлиника!CT:CT,Поликлиника!D:D,СВОД!C1648,Поликлиника!F:F,СВОД!E1648)+SUMIFS('Скорая мед. помощь'!O:O,'Скорая мед. помощь'!E:E,СВОД!C1648,'Скорая мед. помощь'!G:G,СВОД!E1648)+SUMIFS(Услуги!AV:AV,Услуги!D:D,СВОД!C1648,Услуги!F:F,СВОД!E1648)</f>
        <v>0</v>
      </c>
      <c r="O1648" s="302">
        <f>SUMIFS(Сверхбаза!L:L,Сверхбаза!C:C,СВОД!C1648,Сверхбаза!E:E,СВОД!E1648)+SUMIFS(Сверхбаза!M:M,Сверхбаза!C:C,СВОД!C1648,Сверхбаза!E:E,СВОД!E1648)</f>
        <v>0</v>
      </c>
      <c r="P1648" s="276">
        <f>SUMIFS(Сверхбаза!N:N,Сверхбаза!C:C,СВОД!C1648,Сверхбаза!E:E,СВОД!E1648)</f>
        <v>1700</v>
      </c>
      <c r="Q1648" s="276">
        <f>SUMIFS(Сверхбаза!P:P,Сверхбаза!C:C,СВОД!C1648,Сверхбаза!E:E,СВОД!E1648)</f>
        <v>3800</v>
      </c>
      <c r="R1648" s="276">
        <f>SUMIFS(Сверхбаза!O:O,Сверхбаза!C:C,СВОД!C1648,Сверхбаза!E:E,СВОД!E1648)</f>
        <v>815</v>
      </c>
      <c r="S1648" s="276">
        <f>SUMIFS(Сверхбаза!Q:Q,Сверхбаза!C:C,СВОД!C1648,Сверхбаза!E:E,СВОД!E1648)</f>
        <v>0</v>
      </c>
      <c r="T1648" s="303">
        <f>SUMIFS(Сверхбаза!G:G,Сверхбаза!C:C,СВОД!C1648,Сверхбаза!E:E,СВОД!E1648)</f>
        <v>6529.317</v>
      </c>
    </row>
    <row r="1649" spans="1:20" ht="25.5" outlineLevel="2" x14ac:dyDescent="0.2">
      <c r="A1649" s="288">
        <f>VLOOKUP(C1649,Округа!B:C,2,FALSE)</f>
        <v>7</v>
      </c>
      <c r="B1649" s="361">
        <f t="shared" si="44"/>
        <v>501717</v>
      </c>
      <c r="C1649" s="361">
        <f t="shared" si="44"/>
        <v>172001</v>
      </c>
      <c r="D1649" s="5" t="str">
        <f t="shared" si="44"/>
        <v>ГАУЗ МО "КЛИНСКИЙ НАРКОЛОГИЧЕСКИЙ ДИСПАНСЕР"</v>
      </c>
      <c r="E1649" s="349">
        <f t="shared" si="43"/>
        <v>7</v>
      </c>
      <c r="F1649" s="350" t="str">
        <f t="shared" si="43"/>
        <v>Скорая медицинская помощь</v>
      </c>
      <c r="G1649" s="302">
        <f>SUMIFS('Круглосуточный стационар'!J:J,'Круглосуточный стационар'!D:D,СВОД!C1649,'Круглосуточный стационар'!F:F,СВОД!E1649)/2+SUMIFS(ВМП!J:J,ВМП!D:D,СВОД!C1649,ВМП!F:F,СВОД!E1649)/2+SUMIFS('Дневной стационар'!J:J,'Дневной стационар'!D:D,СВОД!C1649,'Дневной стационар'!F:F,СВОД!E1649)/2+SUMIFS(ЭКО!H:H,ЭКО!D:D,СВОД!C1649,ЭКО!F:F,СВОД!E1649)+SUMIFS(Диализ!J:J,Диализ!E:E,СВОД!C1649,Диализ!G:G,СВОД!E1649)</f>
        <v>0</v>
      </c>
      <c r="H1649" s="276">
        <f>SUMIFS(Поликлиника!H:H,Поликлиника!D:D,СВОД!C1649,Поликлиника!F:F,СВОД!E1649)</f>
        <v>0</v>
      </c>
      <c r="I1649" s="276">
        <f>SUMIFS(Поликлиника!BA:BA,Поликлиника!D:D,СВОД!C1649,Поликлиника!F:F,СВОД!E1649)</f>
        <v>0</v>
      </c>
      <c r="J1649" s="276">
        <f>SUMIFS(Поликлиника!BF:BF,Поликлиника!D:D,СВОД!C1649,Поликлиника!F:F,СВОД!E1649)</f>
        <v>0</v>
      </c>
      <c r="K1649" s="276">
        <f>SUMIFS(Поликлиника!BU:BU,Поликлиника!D:D,СВОД!C1649,Поликлиника!F:F,СВОД!E1649)</f>
        <v>0</v>
      </c>
      <c r="L1649" s="276">
        <f>SUMIFS(Услуги!H:H,Услуги!D:D,СВОД!C1649,Услуги!F:F,СВОД!E1649)+SUMIFS(Услуги!M:M,Услуги!D:D,СВОД!C1649,Услуги!F:F,СВОД!E1649)+SUMIFS(Услуги!R:R,Услуги!D:D,СВОД!C1649,Услуги!F:F,СВОД!E1649)+SUMIFS(Услуги!W:W,Услуги!D:D,СВОД!C1649,Услуги!F:F,СВОД!E1649)+SUMIFS(Услуги!AB:AB,Услуги!D:D,СВОД!C1649,Услуги!F:F,СВОД!E1649)+SUMIFS(Услуги!AG:AG,Услуги!D:D,СВОД!C1649,Услуги!F:F,СВОД!E1649)+SUMIFS(Услуги!AL:AL,Услуги!D:D,СВОД!C1649,Услуги!F:F,СВОД!E1649)+SUMIFS(Услуги!AQ:AQ,Услуги!D:D,СВОД!C1649,Услуги!F:F,СВОД!E1649)</f>
        <v>0</v>
      </c>
      <c r="M1649" s="276">
        <f>SUMIFS('Скорая мед. помощь'!J:J,'Скорая мед. помощь'!E:E,СВОД!C1649,'Скорая мед. помощь'!G:G,СВОД!E1649)</f>
        <v>0</v>
      </c>
      <c r="N1649" s="303">
        <f>SUMIFS('Круглосуточный стационар'!O:O,'Круглосуточный стационар'!D:D,СВОД!C1649,'Круглосуточный стационар'!F:F,СВОД!E1649)+SUMIFS(ВМП!O:O,ВМП!D:D,СВОД!C1649,ВМП!F:F,СВОД!E1649)+SUMIFS('Дневной стационар'!O:O,'Дневной стационар'!D:D,СВОД!C1649,'Дневной стационар'!F:F,СВОД!E1649)+SUMIFS(ЭКО!M:M,ЭКО!D:D,СВОД!C1649,ЭКО!F:F,СВОД!E1649)+SUMIFS(Диализ!O:O,Диализ!E:E,СВОД!C1649,Диализ!G:G,СВОД!E1649)+SUMIFS(Поликлиника!CT:CT,Поликлиника!D:D,СВОД!C1649,Поликлиника!F:F,СВОД!E1649)+SUMIFS('Скорая мед. помощь'!O:O,'Скорая мед. помощь'!E:E,СВОД!C1649,'Скорая мед. помощь'!G:G,СВОД!E1649)+SUMIFS(Услуги!AV:AV,Услуги!D:D,СВОД!C1649,Услуги!F:F,СВОД!E1649)</f>
        <v>0</v>
      </c>
      <c r="O1649" s="302">
        <f>SUMIFS(Сверхбаза!L:L,Сверхбаза!C:C,СВОД!C1649,Сверхбаза!E:E,СВОД!E1649)+SUMIFS(Сверхбаза!M:M,Сверхбаза!C:C,СВОД!C1649,Сверхбаза!E:E,СВОД!E1649)</f>
        <v>0</v>
      </c>
      <c r="P1649" s="276">
        <f>SUMIFS(Сверхбаза!N:N,Сверхбаза!C:C,СВОД!C1649,Сверхбаза!E:E,СВОД!E1649)</f>
        <v>0</v>
      </c>
      <c r="Q1649" s="276">
        <f>SUMIFS(Сверхбаза!P:P,Сверхбаза!C:C,СВОД!C1649,Сверхбаза!E:E,СВОД!E1649)</f>
        <v>0</v>
      </c>
      <c r="R1649" s="276">
        <f>SUMIFS(Сверхбаза!O:O,Сверхбаза!C:C,СВОД!C1649,Сверхбаза!E:E,СВОД!E1649)</f>
        <v>0</v>
      </c>
      <c r="S1649" s="276">
        <f>SUMIFS(Сверхбаза!Q:Q,Сверхбаза!C:C,СВОД!C1649,Сверхбаза!E:E,СВОД!E1649)</f>
        <v>0</v>
      </c>
      <c r="T1649" s="303">
        <f>SUMIFS(Сверхбаза!G:G,Сверхбаза!C:C,СВОД!C1649,Сверхбаза!E:E,СВОД!E1649)</f>
        <v>0</v>
      </c>
    </row>
    <row r="1650" spans="1:20" ht="25.5" outlineLevel="2" x14ac:dyDescent="0.2">
      <c r="A1650" s="288">
        <f>VLOOKUP(C1650,Округа!B:C,2,FALSE)</f>
        <v>7</v>
      </c>
      <c r="B1650" s="361">
        <f t="shared" si="44"/>
        <v>501717</v>
      </c>
      <c r="C1650" s="361">
        <f t="shared" si="44"/>
        <v>172001</v>
      </c>
      <c r="D1650" s="5" t="str">
        <f t="shared" si="44"/>
        <v>ГАУЗ МО "КЛИНСКИЙ НАРКОЛОГИЧЕСКИЙ ДИСПАНСЕР"</v>
      </c>
      <c r="E1650" s="349">
        <f t="shared" si="43"/>
        <v>70</v>
      </c>
      <c r="F1650" s="350" t="str">
        <f t="shared" si="43"/>
        <v>Гемодиализ</v>
      </c>
      <c r="G1650" s="302">
        <f>SUMIFS('Круглосуточный стационар'!J:J,'Круглосуточный стационар'!D:D,СВОД!C1650,'Круглосуточный стационар'!F:F,СВОД!E1650)/2+SUMIFS(ВМП!J:J,ВМП!D:D,СВОД!C1650,ВМП!F:F,СВОД!E1650)/2+SUMIFS('Дневной стационар'!J:J,'Дневной стационар'!D:D,СВОД!C1650,'Дневной стационар'!F:F,СВОД!E1650)/2+SUMIFS(ЭКО!H:H,ЭКО!D:D,СВОД!C1650,ЭКО!F:F,СВОД!E1650)+SUMIFS(Диализ!J:J,Диализ!E:E,СВОД!C1650,Диализ!G:G,СВОД!E1650)</f>
        <v>0</v>
      </c>
      <c r="H1650" s="276">
        <f>SUMIFS(Поликлиника!H:H,Поликлиника!D:D,СВОД!C1650,Поликлиника!F:F,СВОД!E1650)</f>
        <v>0</v>
      </c>
      <c r="I1650" s="276">
        <f>SUMIFS(Поликлиника!BA:BA,Поликлиника!D:D,СВОД!C1650,Поликлиника!F:F,СВОД!E1650)</f>
        <v>0</v>
      </c>
      <c r="J1650" s="276">
        <f>SUMIFS(Поликлиника!BF:BF,Поликлиника!D:D,СВОД!C1650,Поликлиника!F:F,СВОД!E1650)</f>
        <v>0</v>
      </c>
      <c r="K1650" s="276">
        <f>SUMIFS(Поликлиника!BU:BU,Поликлиника!D:D,СВОД!C1650,Поликлиника!F:F,СВОД!E1650)</f>
        <v>0</v>
      </c>
      <c r="L1650" s="276">
        <f>SUMIFS(Услуги!H:H,Услуги!D:D,СВОД!C1650,Услуги!F:F,СВОД!E1650)+SUMIFS(Услуги!M:M,Услуги!D:D,СВОД!C1650,Услуги!F:F,СВОД!E1650)+SUMIFS(Услуги!R:R,Услуги!D:D,СВОД!C1650,Услуги!F:F,СВОД!E1650)+SUMIFS(Услуги!W:W,Услуги!D:D,СВОД!C1650,Услуги!F:F,СВОД!E1650)+SUMIFS(Услуги!AB:AB,Услуги!D:D,СВОД!C1650,Услуги!F:F,СВОД!E1650)+SUMIFS(Услуги!AG:AG,Услуги!D:D,СВОД!C1650,Услуги!F:F,СВОД!E1650)+SUMIFS(Услуги!AL:AL,Услуги!D:D,СВОД!C1650,Услуги!F:F,СВОД!E1650)+SUMIFS(Услуги!AQ:AQ,Услуги!D:D,СВОД!C1650,Услуги!F:F,СВОД!E1650)</f>
        <v>0</v>
      </c>
      <c r="M1650" s="276">
        <f>SUMIFS('Скорая мед. помощь'!J:J,'Скорая мед. помощь'!E:E,СВОД!C1650,'Скорая мед. помощь'!G:G,СВОД!E1650)</f>
        <v>0</v>
      </c>
      <c r="N1650" s="303">
        <f>SUMIFS('Круглосуточный стационар'!O:O,'Круглосуточный стационар'!D:D,СВОД!C1650,'Круглосуточный стационар'!F:F,СВОД!E1650)+SUMIFS(ВМП!O:O,ВМП!D:D,СВОД!C1650,ВМП!F:F,СВОД!E1650)+SUMIFS('Дневной стационар'!O:O,'Дневной стационар'!D:D,СВОД!C1650,'Дневной стационар'!F:F,СВОД!E1650)+SUMIFS(ЭКО!M:M,ЭКО!D:D,СВОД!C1650,ЭКО!F:F,СВОД!E1650)+SUMIFS(Диализ!O:O,Диализ!E:E,СВОД!C1650,Диализ!G:G,СВОД!E1650)+SUMIFS(Поликлиника!CT:CT,Поликлиника!D:D,СВОД!C1650,Поликлиника!F:F,СВОД!E1650)+SUMIFS('Скорая мед. помощь'!O:O,'Скорая мед. помощь'!E:E,СВОД!C1650,'Скорая мед. помощь'!G:G,СВОД!E1650)+SUMIFS(Услуги!AV:AV,Услуги!D:D,СВОД!C1650,Услуги!F:F,СВОД!E1650)</f>
        <v>0</v>
      </c>
      <c r="O1650" s="302">
        <f>SUMIFS(Сверхбаза!L:L,Сверхбаза!C:C,СВОД!C1650,Сверхбаза!E:E,СВОД!E1650)+SUMIFS(Сверхбаза!M:M,Сверхбаза!C:C,СВОД!C1650,Сверхбаза!E:E,СВОД!E1650)</f>
        <v>0</v>
      </c>
      <c r="P1650" s="276">
        <f>SUMIFS(Сверхбаза!N:N,Сверхбаза!C:C,СВОД!C1650,Сверхбаза!E:E,СВОД!E1650)</f>
        <v>0</v>
      </c>
      <c r="Q1650" s="276">
        <f>SUMIFS(Сверхбаза!P:P,Сверхбаза!C:C,СВОД!C1650,Сверхбаза!E:E,СВОД!E1650)</f>
        <v>0</v>
      </c>
      <c r="R1650" s="276">
        <f>SUMIFS(Сверхбаза!O:O,Сверхбаза!C:C,СВОД!C1650,Сверхбаза!E:E,СВОД!E1650)</f>
        <v>0</v>
      </c>
      <c r="S1650" s="276">
        <f>SUMIFS(Сверхбаза!Q:Q,Сверхбаза!C:C,СВОД!C1650,Сверхбаза!E:E,СВОД!E1650)</f>
        <v>0</v>
      </c>
      <c r="T1650" s="303">
        <f>SUMIFS(Сверхбаза!G:G,Сверхбаза!C:C,СВОД!C1650,Сверхбаза!E:E,СВОД!E1650)</f>
        <v>0</v>
      </c>
    </row>
    <row r="1651" spans="1:20" ht="25.5" outlineLevel="2" x14ac:dyDescent="0.2">
      <c r="A1651" s="288">
        <f>VLOOKUP(C1651,Округа!B:C,2,FALSE)</f>
        <v>7</v>
      </c>
      <c r="B1651" s="361">
        <f t="shared" si="44"/>
        <v>501717</v>
      </c>
      <c r="C1651" s="361">
        <f t="shared" si="44"/>
        <v>172001</v>
      </c>
      <c r="D1651" s="5" t="str">
        <f t="shared" si="44"/>
        <v>ГАУЗ МО "КЛИНСКИЙ НАРКОЛОГИЧЕСКИЙ ДИСПАНСЕР"</v>
      </c>
      <c r="E1651" s="349">
        <f t="shared" si="43"/>
        <v>94</v>
      </c>
      <c r="F1651" s="350" t="str">
        <f t="shared" si="43"/>
        <v>Перитониальный диализ</v>
      </c>
      <c r="G1651" s="302">
        <f>SUMIFS('Круглосуточный стационар'!J:J,'Круглосуточный стационар'!D:D,СВОД!C1651,'Круглосуточный стационар'!F:F,СВОД!E1651)/2+SUMIFS(ВМП!J:J,ВМП!D:D,СВОД!C1651,ВМП!F:F,СВОД!E1651)/2+SUMIFS('Дневной стационар'!J:J,'Дневной стационар'!D:D,СВОД!C1651,'Дневной стационар'!F:F,СВОД!E1651)/2+SUMIFS(ЭКО!H:H,ЭКО!D:D,СВОД!C1651,ЭКО!F:F,СВОД!E1651)+SUMIFS(Диализ!J:J,Диализ!E:E,СВОД!C1651,Диализ!G:G,СВОД!E1651)</f>
        <v>0</v>
      </c>
      <c r="H1651" s="276">
        <f>SUMIFS(Поликлиника!H:H,Поликлиника!D:D,СВОД!C1651,Поликлиника!F:F,СВОД!E1651)</f>
        <v>0</v>
      </c>
      <c r="I1651" s="276">
        <f>SUMIFS(Поликлиника!BA:BA,Поликлиника!D:D,СВОД!C1651,Поликлиника!F:F,СВОД!E1651)</f>
        <v>0</v>
      </c>
      <c r="J1651" s="276">
        <f>SUMIFS(Поликлиника!BF:BF,Поликлиника!D:D,СВОД!C1651,Поликлиника!F:F,СВОД!E1651)</f>
        <v>0</v>
      </c>
      <c r="K1651" s="276">
        <f>SUMIFS(Поликлиника!BU:BU,Поликлиника!D:D,СВОД!C1651,Поликлиника!F:F,СВОД!E1651)</f>
        <v>0</v>
      </c>
      <c r="L1651" s="276">
        <f>SUMIFS(Услуги!H:H,Услуги!D:D,СВОД!C1651,Услуги!F:F,СВОД!E1651)+SUMIFS(Услуги!M:M,Услуги!D:D,СВОД!C1651,Услуги!F:F,СВОД!E1651)+SUMIFS(Услуги!R:R,Услуги!D:D,СВОД!C1651,Услуги!F:F,СВОД!E1651)+SUMIFS(Услуги!W:W,Услуги!D:D,СВОД!C1651,Услуги!F:F,СВОД!E1651)+SUMIFS(Услуги!AB:AB,Услуги!D:D,СВОД!C1651,Услуги!F:F,СВОД!E1651)+SUMIFS(Услуги!AG:AG,Услуги!D:D,СВОД!C1651,Услуги!F:F,СВОД!E1651)+SUMIFS(Услуги!AL:AL,Услуги!D:D,СВОД!C1651,Услуги!F:F,СВОД!E1651)+SUMIFS(Услуги!AQ:AQ,Услуги!D:D,СВОД!C1651,Услуги!F:F,СВОД!E1651)</f>
        <v>0</v>
      </c>
      <c r="M1651" s="276">
        <f>SUMIFS('Скорая мед. помощь'!J:J,'Скорая мед. помощь'!E:E,СВОД!C1651,'Скорая мед. помощь'!G:G,СВОД!E1651)</f>
        <v>0</v>
      </c>
      <c r="N1651" s="303">
        <f>SUMIFS('Круглосуточный стационар'!O:O,'Круглосуточный стационар'!D:D,СВОД!C1651,'Круглосуточный стационар'!F:F,СВОД!E1651)+SUMIFS(ВМП!O:O,ВМП!D:D,СВОД!C1651,ВМП!F:F,СВОД!E1651)+SUMIFS('Дневной стационар'!O:O,'Дневной стационар'!D:D,СВОД!C1651,'Дневной стационар'!F:F,СВОД!E1651)+SUMIFS(ЭКО!M:M,ЭКО!D:D,СВОД!C1651,ЭКО!F:F,СВОД!E1651)+SUMIFS(Диализ!O:O,Диализ!E:E,СВОД!C1651,Диализ!G:G,СВОД!E1651)+SUMIFS(Поликлиника!CT:CT,Поликлиника!D:D,СВОД!C1651,Поликлиника!F:F,СВОД!E1651)+SUMIFS('Скорая мед. помощь'!O:O,'Скорая мед. помощь'!E:E,СВОД!C1651,'Скорая мед. помощь'!G:G,СВОД!E1651)+SUMIFS(Услуги!AV:AV,Услуги!D:D,СВОД!C1651,Услуги!F:F,СВОД!E1651)</f>
        <v>0</v>
      </c>
      <c r="O1651" s="302">
        <f>SUMIFS(Сверхбаза!L:L,Сверхбаза!C:C,СВОД!C1651,Сверхбаза!E:E,СВОД!E1651)+SUMIFS(Сверхбаза!M:M,Сверхбаза!C:C,СВОД!C1651,Сверхбаза!E:E,СВОД!E1651)</f>
        <v>0</v>
      </c>
      <c r="P1651" s="276">
        <f>SUMIFS(Сверхбаза!N:N,Сверхбаза!C:C,СВОД!C1651,Сверхбаза!E:E,СВОД!E1651)</f>
        <v>0</v>
      </c>
      <c r="Q1651" s="276">
        <f>SUMIFS(Сверхбаза!P:P,Сверхбаза!C:C,СВОД!C1651,Сверхбаза!E:E,СВОД!E1651)</f>
        <v>0</v>
      </c>
      <c r="R1651" s="276">
        <f>SUMIFS(Сверхбаза!O:O,Сверхбаза!C:C,СВОД!C1651,Сверхбаза!E:E,СВОД!E1651)</f>
        <v>0</v>
      </c>
      <c r="S1651" s="276">
        <f>SUMIFS(Сверхбаза!Q:Q,Сверхбаза!C:C,СВОД!C1651,Сверхбаза!E:E,СВОД!E1651)</f>
        <v>0</v>
      </c>
      <c r="T1651" s="303">
        <f>SUMIFS(Сверхбаза!G:G,Сверхбаза!C:C,СВОД!C1651,Сверхбаза!E:E,СВОД!E1651)</f>
        <v>0</v>
      </c>
    </row>
    <row r="1652" spans="1:20" outlineLevel="1" x14ac:dyDescent="0.2">
      <c r="A1652" s="289"/>
      <c r="B1652" s="279"/>
      <c r="C1652" s="279" t="str">
        <f>CONCATENATE(C1651," ","Итог")</f>
        <v>172001 Итог</v>
      </c>
      <c r="D1652" s="280"/>
      <c r="E1652" s="351"/>
      <c r="F1652" s="352"/>
      <c r="G1652" s="304"/>
      <c r="H1652" s="281"/>
      <c r="I1652" s="281"/>
      <c r="J1652" s="281"/>
      <c r="K1652" s="281"/>
      <c r="L1652" s="281"/>
      <c r="M1652" s="281"/>
      <c r="N1652" s="305">
        <f>SUBTOTAL(9,N1644:N1651)</f>
        <v>0</v>
      </c>
      <c r="O1652" s="304"/>
      <c r="P1652" s="281"/>
      <c r="Q1652" s="281"/>
      <c r="R1652" s="281"/>
      <c r="S1652" s="281"/>
      <c r="T1652" s="305">
        <f>SUBTOTAL(9,T1644:T1651)</f>
        <v>67838.653000000006</v>
      </c>
    </row>
    <row r="1653" spans="1:20" outlineLevel="2" x14ac:dyDescent="0.2">
      <c r="A1653" s="287">
        <f>VLOOKUP(C1653,Округа!B:C,2,FALSE)</f>
        <v>7</v>
      </c>
      <c r="B1653" s="8">
        <v>501718</v>
      </c>
      <c r="C1653" s="8">
        <v>172101</v>
      </c>
      <c r="D1653" s="9" t="s">
        <v>359</v>
      </c>
      <c r="E1653" s="347">
        <v>1</v>
      </c>
      <c r="F1653" s="348" t="s">
        <v>12</v>
      </c>
      <c r="G1653" s="300">
        <f>SUMIFS('Круглосуточный стационар'!J:J,'Круглосуточный стационар'!D:D,СВОД!C1653,'Круглосуточный стационар'!F:F,СВОД!E1653)/2+SUMIFS(ВМП!J:J,ВМП!D:D,СВОД!C1653,ВМП!F:F,СВОД!E1653)/2+SUMIFS('Дневной стационар'!J:J,'Дневной стационар'!D:D,СВОД!C1653,'Дневной стационар'!F:F,СВОД!E1653)/2+SUMIFS(ЭКО!H:H,ЭКО!D:D,СВОД!C1653,ЭКО!F:F,СВОД!E1653)+SUMIFS(Диализ!J:J,Диализ!E:E,СВОД!C1653,Диализ!G:G,СВОД!E1653)</f>
        <v>92</v>
      </c>
      <c r="H1653" s="278">
        <f>SUMIFS(Поликлиника!H:H,Поликлиника!D:D,СВОД!C1653,Поликлиника!F:F,СВОД!E1653)</f>
        <v>0</v>
      </c>
      <c r="I1653" s="278">
        <f>SUMIFS(Поликлиника!BA:BA,Поликлиника!D:D,СВОД!C1653,Поликлиника!F:F,СВОД!E1653)</f>
        <v>0</v>
      </c>
      <c r="J1653" s="278">
        <f>SUMIFS(Поликлиника!BF:BF,Поликлиника!D:D,СВОД!C1653,Поликлиника!F:F,СВОД!E1653)</f>
        <v>0</v>
      </c>
      <c r="K1653" s="278">
        <f>SUMIFS(Поликлиника!BU:BU,Поликлиника!D:D,СВОД!C1653,Поликлиника!F:F,СВОД!E1653)</f>
        <v>0</v>
      </c>
      <c r="L1653" s="278">
        <f>SUMIFS(Услуги!H:H,Услуги!D:D,СВОД!C1653,Услуги!F:F,СВОД!E1653)+SUMIFS(Услуги!M:M,Услуги!D:D,СВОД!C1653,Услуги!F:F,СВОД!E1653)+SUMIFS(Услуги!R:R,Услуги!D:D,СВОД!C1653,Услуги!F:F,СВОД!E1653)+SUMIFS(Услуги!W:W,Услуги!D:D,СВОД!C1653,Услуги!F:F,СВОД!E1653)+SUMIFS(Услуги!AB:AB,Услуги!D:D,СВОД!C1653,Услуги!F:F,СВОД!E1653)+SUMIFS(Услуги!AG:AG,Услуги!D:D,СВОД!C1653,Услуги!F:F,СВОД!E1653)+SUMIFS(Услуги!AL:AL,Услуги!D:D,СВОД!C1653,Услуги!F:F,СВОД!E1653)+SUMIFS(Услуги!AQ:AQ,Услуги!D:D,СВОД!C1653,Услуги!F:F,СВОД!E1653)</f>
        <v>0</v>
      </c>
      <c r="M1653" s="278">
        <f>SUMIFS('Скорая мед. помощь'!J:J,'Скорая мед. помощь'!E:E,СВОД!C1653,'Скорая мед. помощь'!G:G,СВОД!E1653)</f>
        <v>0</v>
      </c>
      <c r="N1653" s="301">
        <f>SUMIFS('Круглосуточный стационар'!O:O,'Круглосуточный стационар'!D:D,СВОД!C1653,'Круглосуточный стационар'!F:F,СВОД!E1653)+SUMIFS(ВМП!O:O,ВМП!D:D,СВОД!C1653,ВМП!F:F,СВОД!E1653)+SUMIFS('Дневной стационар'!O:O,'Дневной стационар'!D:D,СВОД!C1653,'Дневной стационар'!F:F,СВОД!E1653)+SUMIFS(ЭКО!M:M,ЭКО!D:D,СВОД!C1653,ЭКО!F:F,СВОД!E1653)+SUMIFS(Диализ!O:O,Диализ!E:E,СВОД!C1653,Диализ!G:G,СВОД!E1653)+SUMIFS(Поликлиника!CT:CT,Поликлиника!D:D,СВОД!C1653,Поликлиника!F:F,СВОД!E1653)+SUMIFS('Скорая мед. помощь'!O:O,'Скорая мед. помощь'!E:E,СВОД!C1653,'Скорая мед. помощь'!G:G,СВОД!E1653)+SUMIFS(Услуги!AV:AV,Услуги!D:D,СВОД!C1653,Услуги!F:F,СВОД!E1653)</f>
        <v>1627.6958455815261</v>
      </c>
      <c r="O1653" s="300">
        <f>SUMIFS(Сверхбаза!L:L,Сверхбаза!C:C,СВОД!C1653,Сверхбаза!E:E,СВОД!E1653)+SUMIFS(Сверхбаза!M:M,Сверхбаза!C:C,СВОД!C1653,Сверхбаза!E:E,СВОД!E1653)</f>
        <v>0</v>
      </c>
      <c r="P1653" s="278">
        <f>SUMIFS(Сверхбаза!N:N,Сверхбаза!C:C,СВОД!C1653,Сверхбаза!E:E,СВОД!E1653)</f>
        <v>0</v>
      </c>
      <c r="Q1653" s="278">
        <f>SUMIFS(Сверхбаза!P:P,Сверхбаза!C:C,СВОД!C1653,Сверхбаза!E:E,СВОД!E1653)</f>
        <v>0</v>
      </c>
      <c r="R1653" s="278">
        <f>SUMIFS(Сверхбаза!O:O,Сверхбаза!C:C,СВОД!C1653,Сверхбаза!E:E,СВОД!E1653)</f>
        <v>0</v>
      </c>
      <c r="S1653" s="278">
        <f>SUMIFS(Сверхбаза!Q:Q,Сверхбаза!C:C,СВОД!C1653,Сверхбаза!E:E,СВОД!E1653)</f>
        <v>0</v>
      </c>
      <c r="T1653" s="301">
        <f>SUMIFS(Сверхбаза!G:G,Сверхбаза!C:C,СВОД!C1653,Сверхбаза!E:E,СВОД!E1653)</f>
        <v>0</v>
      </c>
    </row>
    <row r="1654" spans="1:20" ht="25.5" outlineLevel="2" x14ac:dyDescent="0.2">
      <c r="A1654" s="288">
        <f>VLOOKUP(C1654,Округа!B:C,2,FALSE)</f>
        <v>7</v>
      </c>
      <c r="B1654" s="361">
        <v>501718</v>
      </c>
      <c r="C1654" s="361">
        <v>172101</v>
      </c>
      <c r="D1654" s="5" t="s">
        <v>359</v>
      </c>
      <c r="E1654" s="349">
        <v>13</v>
      </c>
      <c r="F1654" s="350" t="s">
        <v>704</v>
      </c>
      <c r="G1654" s="302">
        <f>SUMIFS('Круглосуточный стационар'!J:J,'Круглосуточный стационар'!D:D,СВОД!C1654,'Круглосуточный стационар'!F:F,СВОД!E1654)/2+SUMIFS(ВМП!J:J,ВМП!D:D,СВОД!C1654,ВМП!F:F,СВОД!E1654)/2+SUMIFS('Дневной стационар'!J:J,'Дневной стационар'!D:D,СВОД!C1654,'Дневной стационар'!F:F,СВОД!E1654)/2+SUMIFS(ЭКО!H:H,ЭКО!D:D,СВОД!C1654,ЭКО!F:F,СВОД!E1654)+SUMIFS(Диализ!J:J,Диализ!E:E,СВОД!C1654,Диализ!G:G,СВОД!E1654)</f>
        <v>0</v>
      </c>
      <c r="H1654" s="276">
        <f>SUMIFS(Поликлиника!H:H,Поликлиника!D:D,СВОД!C1654,Поликлиника!F:F,СВОД!E1654)</f>
        <v>0</v>
      </c>
      <c r="I1654" s="276">
        <f>SUMIFS(Поликлиника!BA:BA,Поликлиника!D:D,СВОД!C1654,Поликлиника!F:F,СВОД!E1654)</f>
        <v>0</v>
      </c>
      <c r="J1654" s="276">
        <f>SUMIFS(Поликлиника!BF:BF,Поликлиника!D:D,СВОД!C1654,Поликлиника!F:F,СВОД!E1654)</f>
        <v>0</v>
      </c>
      <c r="K1654" s="276">
        <f>SUMIFS(Поликлиника!BU:BU,Поликлиника!D:D,СВОД!C1654,Поликлиника!F:F,СВОД!E1654)</f>
        <v>0</v>
      </c>
      <c r="L1654" s="276">
        <f>SUMIFS(Услуги!H:H,Услуги!D:D,СВОД!C1654,Услуги!F:F,СВОД!E1654)+SUMIFS(Услуги!M:M,Услуги!D:D,СВОД!C1654,Услуги!F:F,СВОД!E1654)+SUMIFS(Услуги!R:R,Услуги!D:D,СВОД!C1654,Услуги!F:F,СВОД!E1654)+SUMIFS(Услуги!W:W,Услуги!D:D,СВОД!C1654,Услуги!F:F,СВОД!E1654)+SUMIFS(Услуги!AB:AB,Услуги!D:D,СВОД!C1654,Услуги!F:F,СВОД!E1654)+SUMIFS(Услуги!AG:AG,Услуги!D:D,СВОД!C1654,Услуги!F:F,СВОД!E1654)+SUMIFS(Услуги!AL:AL,Услуги!D:D,СВОД!C1654,Услуги!F:F,СВОД!E1654)+SUMIFS(Услуги!AQ:AQ,Услуги!D:D,СВОД!C1654,Услуги!F:F,СВОД!E1654)</f>
        <v>0</v>
      </c>
      <c r="M1654" s="276">
        <f>SUMIFS('Скорая мед. помощь'!J:J,'Скорая мед. помощь'!E:E,СВОД!C1654,'Скорая мед. помощь'!G:G,СВОД!E1654)</f>
        <v>0</v>
      </c>
      <c r="N1654" s="303">
        <f>SUMIFS('Круглосуточный стационар'!O:O,'Круглосуточный стационар'!D:D,СВОД!C1654,'Круглосуточный стационар'!F:F,СВОД!E1654)+SUMIFS(ВМП!O:O,ВМП!D:D,СВОД!C1654,ВМП!F:F,СВОД!E1654)+SUMIFS('Дневной стационар'!O:O,'Дневной стационар'!D:D,СВОД!C1654,'Дневной стационар'!F:F,СВОД!E1654)+SUMIFS(ЭКО!M:M,ЭКО!D:D,СВОД!C1654,ЭКО!F:F,СВОД!E1654)+SUMIFS(Диализ!O:O,Диализ!E:E,СВОД!C1654,Диализ!G:G,СВОД!E1654)+SUMIFS(Поликлиника!CT:CT,Поликлиника!D:D,СВОД!C1654,Поликлиника!F:F,СВОД!E1654)+SUMIFS('Скорая мед. помощь'!O:O,'Скорая мед. помощь'!E:E,СВОД!C1654,'Скорая мед. помощь'!G:G,СВОД!E1654)+SUMIFS(Услуги!AV:AV,Услуги!D:D,СВОД!C1654,Услуги!F:F,СВОД!E1654)</f>
        <v>0</v>
      </c>
      <c r="O1654" s="302">
        <f>SUMIFS(Сверхбаза!L:L,Сверхбаза!C:C,СВОД!C1654,Сверхбаза!E:E,СВОД!E1654)+SUMIFS(Сверхбаза!M:M,Сверхбаза!C:C,СВОД!C1654,Сверхбаза!E:E,СВОД!E1654)</f>
        <v>0</v>
      </c>
      <c r="P1654" s="276">
        <f>SUMIFS(Сверхбаза!N:N,Сверхбаза!C:C,СВОД!C1654,Сверхбаза!E:E,СВОД!E1654)</f>
        <v>0</v>
      </c>
      <c r="Q1654" s="276">
        <f>SUMIFS(Сверхбаза!P:P,Сверхбаза!C:C,СВОД!C1654,Сверхбаза!E:E,СВОД!E1654)</f>
        <v>0</v>
      </c>
      <c r="R1654" s="276">
        <f>SUMIFS(Сверхбаза!O:O,Сверхбаза!C:C,СВОД!C1654,Сверхбаза!E:E,СВОД!E1654)</f>
        <v>0</v>
      </c>
      <c r="S1654" s="276">
        <f>SUMIFS(Сверхбаза!Q:Q,Сверхбаза!C:C,СВОД!C1654,Сверхбаза!E:E,СВОД!E1654)</f>
        <v>0</v>
      </c>
      <c r="T1654" s="303">
        <f>SUMIFS(Сверхбаза!G:G,Сверхбаза!C:C,СВОД!C1654,Сверхбаза!E:E,СВОД!E1654)</f>
        <v>0</v>
      </c>
    </row>
    <row r="1655" spans="1:20" outlineLevel="2" x14ac:dyDescent="0.2">
      <c r="A1655" s="288">
        <f>VLOOKUP(C1655,Округа!B:C,2,FALSE)</f>
        <v>7</v>
      </c>
      <c r="B1655" s="361">
        <v>501718</v>
      </c>
      <c r="C1655" s="361">
        <v>172101</v>
      </c>
      <c r="D1655" s="5" t="s">
        <v>359</v>
      </c>
      <c r="E1655" s="349">
        <v>2</v>
      </c>
      <c r="F1655" s="350" t="s">
        <v>173</v>
      </c>
      <c r="G1655" s="302">
        <f>SUMIFS('Круглосуточный стационар'!J:J,'Круглосуточный стационар'!D:D,СВОД!C1655,'Круглосуточный стационар'!F:F,СВОД!E1655)/2+SUMIFS(ВМП!J:J,ВМП!D:D,СВОД!C1655,ВМП!F:F,СВОД!E1655)/2+SUMIFS('Дневной стационар'!J:J,'Дневной стационар'!D:D,СВОД!C1655,'Дневной стационар'!F:F,СВОД!E1655)/2+SUMIFS(ЭКО!H:H,ЭКО!D:D,СВОД!C1655,ЭКО!F:F,СВОД!E1655)+SUMIFS(Диализ!J:J,Диализ!E:E,СВОД!C1655,Диализ!G:G,СВОД!E1655)</f>
        <v>0</v>
      </c>
      <c r="H1655" s="276">
        <f>SUMIFS(Поликлиника!H:H,Поликлиника!D:D,СВОД!C1655,Поликлиника!F:F,СВОД!E1655)</f>
        <v>0</v>
      </c>
      <c r="I1655" s="276">
        <f>SUMIFS(Поликлиника!BA:BA,Поликлиника!D:D,СВОД!C1655,Поликлиника!F:F,СВОД!E1655)</f>
        <v>0</v>
      </c>
      <c r="J1655" s="276">
        <f>SUMIFS(Поликлиника!BF:BF,Поликлиника!D:D,СВОД!C1655,Поликлиника!F:F,СВОД!E1655)</f>
        <v>0</v>
      </c>
      <c r="K1655" s="276">
        <f>SUMIFS(Поликлиника!BU:BU,Поликлиника!D:D,СВОД!C1655,Поликлиника!F:F,СВОД!E1655)</f>
        <v>0</v>
      </c>
      <c r="L1655" s="276">
        <f>SUMIFS(Услуги!H:H,Услуги!D:D,СВОД!C1655,Услуги!F:F,СВОД!E1655)+SUMIFS(Услуги!M:M,Услуги!D:D,СВОД!C1655,Услуги!F:F,СВОД!E1655)+SUMIFS(Услуги!R:R,Услуги!D:D,СВОД!C1655,Услуги!F:F,СВОД!E1655)+SUMIFS(Услуги!W:W,Услуги!D:D,СВОД!C1655,Услуги!F:F,СВОД!E1655)+SUMIFS(Услуги!AB:AB,Услуги!D:D,СВОД!C1655,Услуги!F:F,СВОД!E1655)+SUMIFS(Услуги!AG:AG,Услуги!D:D,СВОД!C1655,Услуги!F:F,СВОД!E1655)+SUMIFS(Услуги!AL:AL,Услуги!D:D,СВОД!C1655,Услуги!F:F,СВОД!E1655)+SUMIFS(Услуги!AQ:AQ,Услуги!D:D,СВОД!C1655,Услуги!F:F,СВОД!E1655)</f>
        <v>0</v>
      </c>
      <c r="M1655" s="276">
        <f>SUMIFS('Скорая мед. помощь'!J:J,'Скорая мед. помощь'!E:E,СВОД!C1655,'Скорая мед. помощь'!G:G,СВОД!E1655)</f>
        <v>0</v>
      </c>
      <c r="N1655" s="303">
        <f>SUMIFS('Круглосуточный стационар'!O:O,'Круглосуточный стационар'!D:D,СВОД!C1655,'Круглосуточный стационар'!F:F,СВОД!E1655)+SUMIFS(ВМП!O:O,ВМП!D:D,СВОД!C1655,ВМП!F:F,СВОД!E1655)+SUMIFS('Дневной стационар'!O:O,'Дневной стационар'!D:D,СВОД!C1655,'Дневной стационар'!F:F,СВОД!E1655)+SUMIFS(ЭКО!M:M,ЭКО!D:D,СВОД!C1655,ЭКО!F:F,СВОД!E1655)+SUMIFS(Диализ!O:O,Диализ!E:E,СВОД!C1655,Диализ!G:G,СВОД!E1655)+SUMIFS(Поликлиника!CT:CT,Поликлиника!D:D,СВОД!C1655,Поликлиника!F:F,СВОД!E1655)+SUMIFS('Скорая мед. помощь'!O:O,'Скорая мед. помощь'!E:E,СВОД!C1655,'Скорая мед. помощь'!G:G,СВОД!E1655)+SUMIFS(Услуги!AV:AV,Услуги!D:D,СВОД!C1655,Услуги!F:F,СВОД!E1655)</f>
        <v>0</v>
      </c>
      <c r="O1655" s="302">
        <f>SUMIFS(Сверхбаза!L:L,Сверхбаза!C:C,СВОД!C1655,Сверхбаза!E:E,СВОД!E1655)+SUMIFS(Сверхбаза!M:M,Сверхбаза!C:C,СВОД!C1655,Сверхбаза!E:E,СВОД!E1655)</f>
        <v>0</v>
      </c>
      <c r="P1655" s="276">
        <f>SUMIFS(Сверхбаза!N:N,Сверхбаза!C:C,СВОД!C1655,Сверхбаза!E:E,СВОД!E1655)</f>
        <v>0</v>
      </c>
      <c r="Q1655" s="276">
        <f>SUMIFS(Сверхбаза!P:P,Сверхбаза!C:C,СВОД!C1655,Сверхбаза!E:E,СВОД!E1655)</f>
        <v>0</v>
      </c>
      <c r="R1655" s="276">
        <f>SUMIFS(Сверхбаза!O:O,Сверхбаза!C:C,СВОД!C1655,Сверхбаза!E:E,СВОД!E1655)</f>
        <v>0</v>
      </c>
      <c r="S1655" s="276">
        <f>SUMIFS(Сверхбаза!Q:Q,Сверхбаза!C:C,СВОД!C1655,Сверхбаза!E:E,СВОД!E1655)</f>
        <v>0</v>
      </c>
      <c r="T1655" s="303">
        <f>SUMIFS(Сверхбаза!G:G,Сверхбаза!C:C,СВОД!C1655,Сверхбаза!E:E,СВОД!E1655)</f>
        <v>0</v>
      </c>
    </row>
    <row r="1656" spans="1:20" ht="25.5" outlineLevel="2" x14ac:dyDescent="0.2">
      <c r="A1656" s="288">
        <f>VLOOKUP(C1656,Округа!B:C,2,FALSE)</f>
        <v>7</v>
      </c>
      <c r="B1656" s="361">
        <v>501718</v>
      </c>
      <c r="C1656" s="361">
        <v>172101</v>
      </c>
      <c r="D1656" s="5" t="s">
        <v>359</v>
      </c>
      <c r="E1656" s="349">
        <v>6</v>
      </c>
      <c r="F1656" s="350" t="s">
        <v>705</v>
      </c>
      <c r="G1656" s="302">
        <f>SUMIFS('Круглосуточный стационар'!J:J,'Круглосуточный стационар'!D:D,СВОД!C1656,'Круглосуточный стационар'!F:F,СВОД!E1656)/2+SUMIFS(ВМП!J:J,ВМП!D:D,СВОД!C1656,ВМП!F:F,СВОД!E1656)/2+SUMIFS('Дневной стационар'!J:J,'Дневной стационар'!D:D,СВОД!C1656,'Дневной стационар'!F:F,СВОД!E1656)/2+SUMIFS(ЭКО!H:H,ЭКО!D:D,СВОД!C1656,ЭКО!F:F,СВОД!E1656)+SUMIFS(Диализ!J:J,Диализ!E:E,СВОД!C1656,Диализ!G:G,СВОД!E1656)</f>
        <v>0</v>
      </c>
      <c r="H1656" s="276">
        <f>SUMIFS(Поликлиника!H:H,Поликлиника!D:D,СВОД!C1656,Поликлиника!F:F,СВОД!E1656)</f>
        <v>0</v>
      </c>
      <c r="I1656" s="276">
        <f>SUMIFS(Поликлиника!BA:BA,Поликлиника!D:D,СВОД!C1656,Поликлиника!F:F,СВОД!E1656)</f>
        <v>0</v>
      </c>
      <c r="J1656" s="276">
        <f>SUMIFS(Поликлиника!BF:BF,Поликлиника!D:D,СВОД!C1656,Поликлиника!F:F,СВОД!E1656)</f>
        <v>0</v>
      </c>
      <c r="K1656" s="276">
        <f>SUMIFS(Поликлиника!BU:BU,Поликлиника!D:D,СВОД!C1656,Поликлиника!F:F,СВОД!E1656)</f>
        <v>0</v>
      </c>
      <c r="L1656" s="276">
        <f>SUMIFS(Услуги!H:H,Услуги!D:D,СВОД!C1656,Услуги!F:F,СВОД!E1656)+SUMIFS(Услуги!M:M,Услуги!D:D,СВОД!C1656,Услуги!F:F,СВОД!E1656)+SUMIFS(Услуги!R:R,Услуги!D:D,СВОД!C1656,Услуги!F:F,СВОД!E1656)+SUMIFS(Услуги!W:W,Услуги!D:D,СВОД!C1656,Услуги!F:F,СВОД!E1656)+SUMIFS(Услуги!AB:AB,Услуги!D:D,СВОД!C1656,Услуги!F:F,СВОД!E1656)+SUMIFS(Услуги!AG:AG,Услуги!D:D,СВОД!C1656,Услуги!F:F,СВОД!E1656)+SUMIFS(Услуги!AL:AL,Услуги!D:D,СВОД!C1656,Услуги!F:F,СВОД!E1656)+SUMIFS(Услуги!AQ:AQ,Услуги!D:D,СВОД!C1656,Услуги!F:F,СВОД!E1656)</f>
        <v>0</v>
      </c>
      <c r="M1656" s="276">
        <f>SUMIFS('Скорая мед. помощь'!J:J,'Скорая мед. помощь'!E:E,СВОД!C1656,'Скорая мед. помощь'!G:G,СВОД!E1656)</f>
        <v>0</v>
      </c>
      <c r="N1656" s="303">
        <f>SUMIFS('Круглосуточный стационар'!O:O,'Круглосуточный стационар'!D:D,СВОД!C1656,'Круглосуточный стационар'!F:F,СВОД!E1656)+SUMIFS(ВМП!O:O,ВМП!D:D,СВОД!C1656,ВМП!F:F,СВОД!E1656)+SUMIFS('Дневной стационар'!O:O,'Дневной стационар'!D:D,СВОД!C1656,'Дневной стационар'!F:F,СВОД!E1656)+SUMIFS(ЭКО!M:M,ЭКО!D:D,СВОД!C1656,ЭКО!F:F,СВОД!E1656)+SUMIFS(Диализ!O:O,Диализ!E:E,СВОД!C1656,Диализ!G:G,СВОД!E1656)+SUMIFS(Поликлиника!CT:CT,Поликлиника!D:D,СВОД!C1656,Поликлиника!F:F,СВОД!E1656)+SUMIFS('Скорая мед. помощь'!O:O,'Скорая мед. помощь'!E:E,СВОД!C1656,'Скорая мед. помощь'!G:G,СВОД!E1656)+SUMIFS(Услуги!AV:AV,Услуги!D:D,СВОД!C1656,Услуги!F:F,СВОД!E1656)</f>
        <v>0</v>
      </c>
      <c r="O1656" s="302">
        <f>SUMIFS(Сверхбаза!L:L,Сверхбаза!C:C,СВОД!C1656,Сверхбаза!E:E,СВОД!E1656)+SUMIFS(Сверхбаза!M:M,Сверхбаза!C:C,СВОД!C1656,Сверхбаза!E:E,СВОД!E1656)</f>
        <v>0</v>
      </c>
      <c r="P1656" s="276">
        <f>SUMIFS(Сверхбаза!N:N,Сверхбаза!C:C,СВОД!C1656,Сверхбаза!E:E,СВОД!E1656)</f>
        <v>0</v>
      </c>
      <c r="Q1656" s="276">
        <f>SUMIFS(Сверхбаза!P:P,Сверхбаза!C:C,СВОД!C1656,Сверхбаза!E:E,СВОД!E1656)</f>
        <v>0</v>
      </c>
      <c r="R1656" s="276">
        <f>SUMIFS(Сверхбаза!O:O,Сверхбаза!C:C,СВОД!C1656,Сверхбаза!E:E,СВОД!E1656)</f>
        <v>0</v>
      </c>
      <c r="S1656" s="276">
        <f>SUMIFS(Сверхбаза!Q:Q,Сверхбаза!C:C,СВОД!C1656,Сверхбаза!E:E,СВОД!E1656)</f>
        <v>0</v>
      </c>
      <c r="T1656" s="303">
        <f>SUMIFS(Сверхбаза!G:G,Сверхбаза!C:C,СВОД!C1656,Сверхбаза!E:E,СВОД!E1656)</f>
        <v>0</v>
      </c>
    </row>
    <row r="1657" spans="1:20" ht="25.5" outlineLevel="2" x14ac:dyDescent="0.2">
      <c r="A1657" s="288">
        <f>VLOOKUP(C1657,Округа!B:C,2,FALSE)</f>
        <v>7</v>
      </c>
      <c r="B1657" s="361">
        <v>501718</v>
      </c>
      <c r="C1657" s="361">
        <v>172101</v>
      </c>
      <c r="D1657" s="5" t="s">
        <v>359</v>
      </c>
      <c r="E1657" s="349">
        <v>3</v>
      </c>
      <c r="F1657" s="350" t="s">
        <v>174</v>
      </c>
      <c r="G1657" s="302">
        <f>SUMIFS('Круглосуточный стационар'!J:J,'Круглосуточный стационар'!D:D,СВОД!C1657,'Круглосуточный стационар'!F:F,СВОД!E1657)/2+SUMIFS(ВМП!J:J,ВМП!D:D,СВОД!C1657,ВМП!F:F,СВОД!E1657)/2+SUMIFS('Дневной стационар'!J:J,'Дневной стационар'!D:D,СВОД!C1657,'Дневной стационар'!F:F,СВОД!E1657)/2+SUMIFS(ЭКО!H:H,ЭКО!D:D,СВОД!C1657,ЭКО!F:F,СВОД!E1657)+SUMIFS(Диализ!J:J,Диализ!E:E,СВОД!C1657,Диализ!G:G,СВОД!E1657)</f>
        <v>0</v>
      </c>
      <c r="H1657" s="276">
        <f>SUMIFS(Поликлиника!H:H,Поликлиника!D:D,СВОД!C1657,Поликлиника!F:F,СВОД!E1657)</f>
        <v>0</v>
      </c>
      <c r="I1657" s="276">
        <f>SUMIFS(Поликлиника!BA:BA,Поликлиника!D:D,СВОД!C1657,Поликлиника!F:F,СВОД!E1657)</f>
        <v>0</v>
      </c>
      <c r="J1657" s="276">
        <f>SUMIFS(Поликлиника!BF:BF,Поликлиника!D:D,СВОД!C1657,Поликлиника!F:F,СВОД!E1657)</f>
        <v>0</v>
      </c>
      <c r="K1657" s="276">
        <f>SUMIFS(Поликлиника!BU:BU,Поликлиника!D:D,СВОД!C1657,Поликлиника!F:F,СВОД!E1657)</f>
        <v>0</v>
      </c>
      <c r="L1657" s="276">
        <f>SUMIFS(Услуги!H:H,Услуги!D:D,СВОД!C1657,Услуги!F:F,СВОД!E1657)+SUMIFS(Услуги!M:M,Услуги!D:D,СВОД!C1657,Услуги!F:F,СВОД!E1657)+SUMIFS(Услуги!R:R,Услуги!D:D,СВОД!C1657,Услуги!F:F,СВОД!E1657)+SUMIFS(Услуги!W:W,Услуги!D:D,СВОД!C1657,Услуги!F:F,СВОД!E1657)+SUMIFS(Услуги!AB:AB,Услуги!D:D,СВОД!C1657,Услуги!F:F,СВОД!E1657)+SUMIFS(Услуги!AG:AG,Услуги!D:D,СВОД!C1657,Услуги!F:F,СВОД!E1657)+SUMIFS(Услуги!AL:AL,Услуги!D:D,СВОД!C1657,Услуги!F:F,СВОД!E1657)+SUMIFS(Услуги!AQ:AQ,Услуги!D:D,СВОД!C1657,Услуги!F:F,СВОД!E1657)</f>
        <v>0</v>
      </c>
      <c r="M1657" s="276">
        <f>SUMIFS('Скорая мед. помощь'!J:J,'Скорая мед. помощь'!E:E,СВОД!C1657,'Скорая мед. помощь'!G:G,СВОД!E1657)</f>
        <v>0</v>
      </c>
      <c r="N1657" s="303">
        <f>SUMIFS('Круглосуточный стационар'!O:O,'Круглосуточный стационар'!D:D,СВОД!C1657,'Круглосуточный стационар'!F:F,СВОД!E1657)+SUMIFS(ВМП!O:O,ВМП!D:D,СВОД!C1657,ВМП!F:F,СВОД!E1657)+SUMIFS('Дневной стационар'!O:O,'Дневной стационар'!D:D,СВОД!C1657,'Дневной стационар'!F:F,СВОД!E1657)+SUMIFS(ЭКО!M:M,ЭКО!D:D,СВОД!C1657,ЭКО!F:F,СВОД!E1657)+SUMIFS(Диализ!O:O,Диализ!E:E,СВОД!C1657,Диализ!G:G,СВОД!E1657)+SUMIFS(Поликлиника!CT:CT,Поликлиника!D:D,СВОД!C1657,Поликлиника!F:F,СВОД!E1657)+SUMIFS('Скорая мед. помощь'!O:O,'Скорая мед. помощь'!E:E,СВОД!C1657,'Скорая мед. помощь'!G:G,СВОД!E1657)+SUMIFS(Услуги!AV:AV,Услуги!D:D,СВОД!C1657,Услуги!F:F,СВОД!E1657)</f>
        <v>0</v>
      </c>
      <c r="O1657" s="302">
        <f>SUMIFS(Сверхбаза!L:L,Сверхбаза!C:C,СВОД!C1657,Сверхбаза!E:E,СВОД!E1657)+SUMIFS(Сверхбаза!M:M,Сверхбаза!C:C,СВОД!C1657,Сверхбаза!E:E,СВОД!E1657)</f>
        <v>0</v>
      </c>
      <c r="P1657" s="276">
        <f>SUMIFS(Сверхбаза!N:N,Сверхбаза!C:C,СВОД!C1657,Сверхбаза!E:E,СВОД!E1657)</f>
        <v>0</v>
      </c>
      <c r="Q1657" s="276">
        <f>SUMIFS(Сверхбаза!P:P,Сверхбаза!C:C,СВОД!C1657,Сверхбаза!E:E,СВОД!E1657)</f>
        <v>0</v>
      </c>
      <c r="R1657" s="276">
        <f>SUMIFS(Сверхбаза!O:O,Сверхбаза!C:C,СВОД!C1657,Сверхбаза!E:E,СВОД!E1657)</f>
        <v>0</v>
      </c>
      <c r="S1657" s="276">
        <f>SUMIFS(Сверхбаза!Q:Q,Сверхбаза!C:C,СВОД!C1657,Сверхбаза!E:E,СВОД!E1657)</f>
        <v>0</v>
      </c>
      <c r="T1657" s="303">
        <f>SUMIFS(Сверхбаза!G:G,Сверхбаза!C:C,СВОД!C1657,Сверхбаза!E:E,СВОД!E1657)</f>
        <v>0</v>
      </c>
    </row>
    <row r="1658" spans="1:20" outlineLevel="2" x14ac:dyDescent="0.2">
      <c r="A1658" s="288">
        <f>VLOOKUP(C1658,Округа!B:C,2,FALSE)</f>
        <v>7</v>
      </c>
      <c r="B1658" s="361">
        <v>501718</v>
      </c>
      <c r="C1658" s="361">
        <v>172101</v>
      </c>
      <c r="D1658" s="5" t="s">
        <v>359</v>
      </c>
      <c r="E1658" s="349">
        <v>7</v>
      </c>
      <c r="F1658" s="350" t="s">
        <v>706</v>
      </c>
      <c r="G1658" s="302">
        <f>SUMIFS('Круглосуточный стационар'!J:J,'Круглосуточный стационар'!D:D,СВОД!C1658,'Круглосуточный стационар'!F:F,СВОД!E1658)/2+SUMIFS(ВМП!J:J,ВМП!D:D,СВОД!C1658,ВМП!F:F,СВОД!E1658)/2+SUMIFS('Дневной стационар'!J:J,'Дневной стационар'!D:D,СВОД!C1658,'Дневной стационар'!F:F,СВОД!E1658)/2+SUMIFS(ЭКО!H:H,ЭКО!D:D,СВОД!C1658,ЭКО!F:F,СВОД!E1658)+SUMIFS(Диализ!J:J,Диализ!E:E,СВОД!C1658,Диализ!G:G,СВОД!E1658)</f>
        <v>0</v>
      </c>
      <c r="H1658" s="276">
        <f>SUMIFS(Поликлиника!H:H,Поликлиника!D:D,СВОД!C1658,Поликлиника!F:F,СВОД!E1658)</f>
        <v>0</v>
      </c>
      <c r="I1658" s="276">
        <f>SUMIFS(Поликлиника!BA:BA,Поликлиника!D:D,СВОД!C1658,Поликлиника!F:F,СВОД!E1658)</f>
        <v>0</v>
      </c>
      <c r="J1658" s="276">
        <f>SUMIFS(Поликлиника!BF:BF,Поликлиника!D:D,СВОД!C1658,Поликлиника!F:F,СВОД!E1658)</f>
        <v>0</v>
      </c>
      <c r="K1658" s="276">
        <f>SUMIFS(Поликлиника!BU:BU,Поликлиника!D:D,СВОД!C1658,Поликлиника!F:F,СВОД!E1658)</f>
        <v>0</v>
      </c>
      <c r="L1658" s="276">
        <f>SUMIFS(Услуги!H:H,Услуги!D:D,СВОД!C1658,Услуги!F:F,СВОД!E1658)+SUMIFS(Услуги!M:M,Услуги!D:D,СВОД!C1658,Услуги!F:F,СВОД!E1658)+SUMIFS(Услуги!R:R,Услуги!D:D,СВОД!C1658,Услуги!F:F,СВОД!E1658)+SUMIFS(Услуги!W:W,Услуги!D:D,СВОД!C1658,Услуги!F:F,СВОД!E1658)+SUMIFS(Услуги!AB:AB,Услуги!D:D,СВОД!C1658,Услуги!F:F,СВОД!E1658)+SUMIFS(Услуги!AG:AG,Услуги!D:D,СВОД!C1658,Услуги!F:F,СВОД!E1658)+SUMIFS(Услуги!AL:AL,Услуги!D:D,СВОД!C1658,Услуги!F:F,СВОД!E1658)+SUMIFS(Услуги!AQ:AQ,Услуги!D:D,СВОД!C1658,Услуги!F:F,СВОД!E1658)</f>
        <v>0</v>
      </c>
      <c r="M1658" s="276">
        <f>SUMIFS('Скорая мед. помощь'!J:J,'Скорая мед. помощь'!E:E,СВОД!C1658,'Скорая мед. помощь'!G:G,СВОД!E1658)</f>
        <v>0</v>
      </c>
      <c r="N1658" s="303">
        <f>SUMIFS('Круглосуточный стационар'!O:O,'Круглосуточный стационар'!D:D,СВОД!C1658,'Круглосуточный стационар'!F:F,СВОД!E1658)+SUMIFS(ВМП!O:O,ВМП!D:D,СВОД!C1658,ВМП!F:F,СВОД!E1658)+SUMIFS('Дневной стационар'!O:O,'Дневной стационар'!D:D,СВОД!C1658,'Дневной стационар'!F:F,СВОД!E1658)+SUMIFS(ЭКО!M:M,ЭКО!D:D,СВОД!C1658,ЭКО!F:F,СВОД!E1658)+SUMIFS(Диализ!O:O,Диализ!E:E,СВОД!C1658,Диализ!G:G,СВОД!E1658)+SUMIFS(Поликлиника!CT:CT,Поликлиника!D:D,СВОД!C1658,Поликлиника!F:F,СВОД!E1658)+SUMIFS('Скорая мед. помощь'!O:O,'Скорая мед. помощь'!E:E,СВОД!C1658,'Скорая мед. помощь'!G:G,СВОД!E1658)+SUMIFS(Услуги!AV:AV,Услуги!D:D,СВОД!C1658,Услуги!F:F,СВОД!E1658)</f>
        <v>0</v>
      </c>
      <c r="O1658" s="302">
        <f>SUMIFS(Сверхбаза!L:L,Сверхбаза!C:C,СВОД!C1658,Сверхбаза!E:E,СВОД!E1658)+SUMIFS(Сверхбаза!M:M,Сверхбаза!C:C,СВОД!C1658,Сверхбаза!E:E,СВОД!E1658)</f>
        <v>0</v>
      </c>
      <c r="P1658" s="276">
        <f>SUMIFS(Сверхбаза!N:N,Сверхбаза!C:C,СВОД!C1658,Сверхбаза!E:E,СВОД!E1658)</f>
        <v>0</v>
      </c>
      <c r="Q1658" s="276">
        <f>SUMIFS(Сверхбаза!P:P,Сверхбаза!C:C,СВОД!C1658,Сверхбаза!E:E,СВОД!E1658)</f>
        <v>0</v>
      </c>
      <c r="R1658" s="276">
        <f>SUMIFS(Сверхбаза!O:O,Сверхбаза!C:C,СВОД!C1658,Сверхбаза!E:E,СВОД!E1658)</f>
        <v>0</v>
      </c>
      <c r="S1658" s="276">
        <f>SUMIFS(Сверхбаза!Q:Q,Сверхбаза!C:C,СВОД!C1658,Сверхбаза!E:E,СВОД!E1658)</f>
        <v>0</v>
      </c>
      <c r="T1658" s="303">
        <f>SUMIFS(Сверхбаза!G:G,Сверхбаза!C:C,СВОД!C1658,Сверхбаза!E:E,СВОД!E1658)</f>
        <v>0</v>
      </c>
    </row>
    <row r="1659" spans="1:20" outlineLevel="2" x14ac:dyDescent="0.2">
      <c r="A1659" s="288">
        <f>VLOOKUP(C1659,Округа!B:C,2,FALSE)</f>
        <v>7</v>
      </c>
      <c r="B1659" s="361">
        <v>501718</v>
      </c>
      <c r="C1659" s="361">
        <v>172101</v>
      </c>
      <c r="D1659" s="5" t="s">
        <v>359</v>
      </c>
      <c r="E1659" s="349">
        <v>70</v>
      </c>
      <c r="F1659" s="350" t="s">
        <v>707</v>
      </c>
      <c r="G1659" s="302">
        <f>SUMIFS('Круглосуточный стационар'!J:J,'Круглосуточный стационар'!D:D,СВОД!C1659,'Круглосуточный стационар'!F:F,СВОД!E1659)/2+SUMIFS(ВМП!J:J,ВМП!D:D,СВОД!C1659,ВМП!F:F,СВОД!E1659)/2+SUMIFS('Дневной стационар'!J:J,'Дневной стационар'!D:D,СВОД!C1659,'Дневной стационар'!F:F,СВОД!E1659)/2+SUMIFS(ЭКО!H:H,ЭКО!D:D,СВОД!C1659,ЭКО!F:F,СВОД!E1659)+SUMIFS(Диализ!J:J,Диализ!E:E,СВОД!C1659,Диализ!G:G,СВОД!E1659)</f>
        <v>0</v>
      </c>
      <c r="H1659" s="276">
        <f>SUMIFS(Поликлиника!H:H,Поликлиника!D:D,СВОД!C1659,Поликлиника!F:F,СВОД!E1659)</f>
        <v>0</v>
      </c>
      <c r="I1659" s="276">
        <f>SUMIFS(Поликлиника!BA:BA,Поликлиника!D:D,СВОД!C1659,Поликлиника!F:F,СВОД!E1659)</f>
        <v>0</v>
      </c>
      <c r="J1659" s="276">
        <f>SUMIFS(Поликлиника!BF:BF,Поликлиника!D:D,СВОД!C1659,Поликлиника!F:F,СВОД!E1659)</f>
        <v>0</v>
      </c>
      <c r="K1659" s="276">
        <f>SUMIFS(Поликлиника!BU:BU,Поликлиника!D:D,СВОД!C1659,Поликлиника!F:F,СВОД!E1659)</f>
        <v>0</v>
      </c>
      <c r="L1659" s="276">
        <f>SUMIFS(Услуги!H:H,Услуги!D:D,СВОД!C1659,Услуги!F:F,СВОД!E1659)+SUMIFS(Услуги!M:M,Услуги!D:D,СВОД!C1659,Услуги!F:F,СВОД!E1659)+SUMIFS(Услуги!R:R,Услуги!D:D,СВОД!C1659,Услуги!F:F,СВОД!E1659)+SUMIFS(Услуги!W:W,Услуги!D:D,СВОД!C1659,Услуги!F:F,СВОД!E1659)+SUMIFS(Услуги!AB:AB,Услуги!D:D,СВОД!C1659,Услуги!F:F,СВОД!E1659)+SUMIFS(Услуги!AG:AG,Услуги!D:D,СВОД!C1659,Услуги!F:F,СВОД!E1659)+SUMIFS(Услуги!AL:AL,Услуги!D:D,СВОД!C1659,Услуги!F:F,СВОД!E1659)+SUMIFS(Услуги!AQ:AQ,Услуги!D:D,СВОД!C1659,Услуги!F:F,СВОД!E1659)</f>
        <v>0</v>
      </c>
      <c r="M1659" s="276">
        <f>SUMIFS('Скорая мед. помощь'!J:J,'Скорая мед. помощь'!E:E,СВОД!C1659,'Скорая мед. помощь'!G:G,СВОД!E1659)</f>
        <v>0</v>
      </c>
      <c r="N1659" s="303">
        <f>SUMIFS('Круглосуточный стационар'!O:O,'Круглосуточный стационар'!D:D,СВОД!C1659,'Круглосуточный стационар'!F:F,СВОД!E1659)+SUMIFS(ВМП!O:O,ВМП!D:D,СВОД!C1659,ВМП!F:F,СВОД!E1659)+SUMIFS('Дневной стационар'!O:O,'Дневной стационар'!D:D,СВОД!C1659,'Дневной стационар'!F:F,СВОД!E1659)+SUMIFS(ЭКО!M:M,ЭКО!D:D,СВОД!C1659,ЭКО!F:F,СВОД!E1659)+SUMIFS(Диализ!O:O,Диализ!E:E,СВОД!C1659,Диализ!G:G,СВОД!E1659)+SUMIFS(Поликлиника!CT:CT,Поликлиника!D:D,СВОД!C1659,Поликлиника!F:F,СВОД!E1659)+SUMIFS('Скорая мед. помощь'!O:O,'Скорая мед. помощь'!E:E,СВОД!C1659,'Скорая мед. помощь'!G:G,СВОД!E1659)+SUMIFS(Услуги!AV:AV,Услуги!D:D,СВОД!C1659,Услуги!F:F,СВОД!E1659)</f>
        <v>0</v>
      </c>
      <c r="O1659" s="302">
        <f>SUMIFS(Сверхбаза!L:L,Сверхбаза!C:C,СВОД!C1659,Сверхбаза!E:E,СВОД!E1659)+SUMIFS(Сверхбаза!M:M,Сверхбаза!C:C,СВОД!C1659,Сверхбаза!E:E,СВОД!E1659)</f>
        <v>0</v>
      </c>
      <c r="P1659" s="276">
        <f>SUMIFS(Сверхбаза!N:N,Сверхбаза!C:C,СВОД!C1659,Сверхбаза!E:E,СВОД!E1659)</f>
        <v>0</v>
      </c>
      <c r="Q1659" s="276">
        <f>SUMIFS(Сверхбаза!P:P,Сверхбаза!C:C,СВОД!C1659,Сверхбаза!E:E,СВОД!E1659)</f>
        <v>0</v>
      </c>
      <c r="R1659" s="276">
        <f>SUMIFS(Сверхбаза!O:O,Сверхбаза!C:C,СВОД!C1659,Сверхбаза!E:E,СВОД!E1659)</f>
        <v>0</v>
      </c>
      <c r="S1659" s="276">
        <f>SUMIFS(Сверхбаза!Q:Q,Сверхбаза!C:C,СВОД!C1659,Сверхбаза!E:E,СВОД!E1659)</f>
        <v>0</v>
      </c>
      <c r="T1659" s="303">
        <f>SUMIFS(Сверхбаза!G:G,Сверхбаза!C:C,СВОД!C1659,Сверхбаза!E:E,СВОД!E1659)</f>
        <v>0</v>
      </c>
    </row>
    <row r="1660" spans="1:20" outlineLevel="2" x14ac:dyDescent="0.2">
      <c r="A1660" s="288">
        <f>VLOOKUP(C1660,Округа!B:C,2,FALSE)</f>
        <v>7</v>
      </c>
      <c r="B1660" s="361">
        <v>501718</v>
      </c>
      <c r="C1660" s="361">
        <v>172101</v>
      </c>
      <c r="D1660" s="5" t="s">
        <v>359</v>
      </c>
      <c r="E1660" s="349">
        <v>94</v>
      </c>
      <c r="F1660" s="350" t="s">
        <v>157</v>
      </c>
      <c r="G1660" s="302">
        <f>SUMIFS('Круглосуточный стационар'!J:J,'Круглосуточный стационар'!D:D,СВОД!C1660,'Круглосуточный стационар'!F:F,СВОД!E1660)/2+SUMIFS(ВМП!J:J,ВМП!D:D,СВОД!C1660,ВМП!F:F,СВОД!E1660)/2+SUMIFS('Дневной стационар'!J:J,'Дневной стационар'!D:D,СВОД!C1660,'Дневной стационар'!F:F,СВОД!E1660)/2+SUMIFS(ЭКО!H:H,ЭКО!D:D,СВОД!C1660,ЭКО!F:F,СВОД!E1660)+SUMIFS(Диализ!J:J,Диализ!E:E,СВОД!C1660,Диализ!G:G,СВОД!E1660)</f>
        <v>0</v>
      </c>
      <c r="H1660" s="276">
        <f>SUMIFS(Поликлиника!H:H,Поликлиника!D:D,СВОД!C1660,Поликлиника!F:F,СВОД!E1660)</f>
        <v>0</v>
      </c>
      <c r="I1660" s="276">
        <f>SUMIFS(Поликлиника!BA:BA,Поликлиника!D:D,СВОД!C1660,Поликлиника!F:F,СВОД!E1660)</f>
        <v>0</v>
      </c>
      <c r="J1660" s="276">
        <f>SUMIFS(Поликлиника!BF:BF,Поликлиника!D:D,СВОД!C1660,Поликлиника!F:F,СВОД!E1660)</f>
        <v>0</v>
      </c>
      <c r="K1660" s="276">
        <f>SUMIFS(Поликлиника!BU:BU,Поликлиника!D:D,СВОД!C1660,Поликлиника!F:F,СВОД!E1660)</f>
        <v>0</v>
      </c>
      <c r="L1660" s="276">
        <f>SUMIFS(Услуги!H:H,Услуги!D:D,СВОД!C1660,Услуги!F:F,СВОД!E1660)+SUMIFS(Услуги!M:M,Услуги!D:D,СВОД!C1660,Услуги!F:F,СВОД!E1660)+SUMIFS(Услуги!R:R,Услуги!D:D,СВОД!C1660,Услуги!F:F,СВОД!E1660)+SUMIFS(Услуги!W:W,Услуги!D:D,СВОД!C1660,Услуги!F:F,СВОД!E1660)+SUMIFS(Услуги!AB:AB,Услуги!D:D,СВОД!C1660,Услуги!F:F,СВОД!E1660)+SUMIFS(Услуги!AG:AG,Услуги!D:D,СВОД!C1660,Услуги!F:F,СВОД!E1660)+SUMIFS(Услуги!AL:AL,Услуги!D:D,СВОД!C1660,Услуги!F:F,СВОД!E1660)+SUMIFS(Услуги!AQ:AQ,Услуги!D:D,СВОД!C1660,Услуги!F:F,СВОД!E1660)</f>
        <v>0</v>
      </c>
      <c r="M1660" s="276">
        <f>SUMIFS('Скорая мед. помощь'!J:J,'Скорая мед. помощь'!E:E,СВОД!C1660,'Скорая мед. помощь'!G:G,СВОД!E1660)</f>
        <v>0</v>
      </c>
      <c r="N1660" s="303">
        <f>SUMIFS('Круглосуточный стационар'!O:O,'Круглосуточный стационар'!D:D,СВОД!C1660,'Круглосуточный стационар'!F:F,СВОД!E1660)+SUMIFS(ВМП!O:O,ВМП!D:D,СВОД!C1660,ВМП!F:F,СВОД!E1660)+SUMIFS('Дневной стационар'!O:O,'Дневной стационар'!D:D,СВОД!C1660,'Дневной стационар'!F:F,СВОД!E1660)+SUMIFS(ЭКО!M:M,ЭКО!D:D,СВОД!C1660,ЭКО!F:F,СВОД!E1660)+SUMIFS(Диализ!O:O,Диализ!E:E,СВОД!C1660,Диализ!G:G,СВОД!E1660)+SUMIFS(Поликлиника!CT:CT,Поликлиника!D:D,СВОД!C1660,Поликлиника!F:F,СВОД!E1660)+SUMIFS('Скорая мед. помощь'!O:O,'Скорая мед. помощь'!E:E,СВОД!C1660,'Скорая мед. помощь'!G:G,СВОД!E1660)+SUMIFS(Услуги!AV:AV,Услуги!D:D,СВОД!C1660,Услуги!F:F,СВОД!E1660)</f>
        <v>0</v>
      </c>
      <c r="O1660" s="302">
        <f>SUMIFS(Сверхбаза!L:L,Сверхбаза!C:C,СВОД!C1660,Сверхбаза!E:E,СВОД!E1660)+SUMIFS(Сверхбаза!M:M,Сверхбаза!C:C,СВОД!C1660,Сверхбаза!E:E,СВОД!E1660)</f>
        <v>0</v>
      </c>
      <c r="P1660" s="276">
        <f>SUMIFS(Сверхбаза!N:N,Сверхбаза!C:C,СВОД!C1660,Сверхбаза!E:E,СВОД!E1660)</f>
        <v>0</v>
      </c>
      <c r="Q1660" s="276">
        <f>SUMIFS(Сверхбаза!P:P,Сверхбаза!C:C,СВОД!C1660,Сверхбаза!E:E,СВОД!E1660)</f>
        <v>0</v>
      </c>
      <c r="R1660" s="276">
        <f>SUMIFS(Сверхбаза!O:O,Сверхбаза!C:C,СВОД!C1660,Сверхбаза!E:E,СВОД!E1660)</f>
        <v>0</v>
      </c>
      <c r="S1660" s="276">
        <f>SUMIFS(Сверхбаза!Q:Q,Сверхбаза!C:C,СВОД!C1660,Сверхбаза!E:E,СВОД!E1660)</f>
        <v>0</v>
      </c>
      <c r="T1660" s="303">
        <f>SUMIFS(Сверхбаза!G:G,Сверхбаза!C:C,СВОД!C1660,Сверхбаза!E:E,СВОД!E1660)</f>
        <v>0</v>
      </c>
    </row>
    <row r="1661" spans="1:20" outlineLevel="1" collapsed="1" x14ac:dyDescent="0.2">
      <c r="A1661" s="289"/>
      <c r="B1661" s="279"/>
      <c r="C1661" s="279" t="str">
        <f>CONCATENATE(C1660," ","Итог")</f>
        <v>172101 Итог</v>
      </c>
      <c r="D1661" s="280"/>
      <c r="E1661" s="351"/>
      <c r="F1661" s="352"/>
      <c r="G1661" s="304"/>
      <c r="H1661" s="281"/>
      <c r="I1661" s="281"/>
      <c r="J1661" s="281"/>
      <c r="K1661" s="281"/>
      <c r="L1661" s="281"/>
      <c r="M1661" s="281"/>
      <c r="N1661" s="305">
        <f>SUBTOTAL(9,N1653:N1660)</f>
        <v>1627.6958455815261</v>
      </c>
      <c r="O1661" s="304"/>
      <c r="P1661" s="281"/>
      <c r="Q1661" s="281"/>
      <c r="R1661" s="281"/>
      <c r="S1661" s="281"/>
      <c r="T1661" s="305">
        <f>SUBTOTAL(9,T1653:T1660)</f>
        <v>0</v>
      </c>
    </row>
    <row r="1662" spans="1:20" ht="25.5" outlineLevel="2" x14ac:dyDescent="0.2">
      <c r="A1662" s="287">
        <f>VLOOKUP(C1662,Округа!B:C,2,FALSE)</f>
        <v>6</v>
      </c>
      <c r="B1662" s="8">
        <v>502201</v>
      </c>
      <c r="C1662" s="8">
        <v>220101</v>
      </c>
      <c r="D1662" s="9" t="s">
        <v>495</v>
      </c>
      <c r="E1662" s="347">
        <v>1</v>
      </c>
      <c r="F1662" s="348" t="s">
        <v>12</v>
      </c>
      <c r="G1662" s="300">
        <f>SUMIFS('Круглосуточный стационар'!J:J,'Круглосуточный стационар'!D:D,СВОД!C1662,'Круглосуточный стационар'!F:F,СВОД!E1662)/2+SUMIFS(ВМП!J:J,ВМП!D:D,СВОД!C1662,ВМП!F:F,СВОД!E1662)/2+SUMIFS('Дневной стационар'!J:J,'Дневной стационар'!D:D,СВОД!C1662,'Дневной стационар'!F:F,СВОД!E1662)/2+SUMIFS(ЭКО!H:H,ЭКО!D:D,СВОД!C1662,ЭКО!F:F,СВОД!E1662)+SUMIFS(Диализ!J:J,Диализ!E:E,СВОД!C1662,Диализ!G:G,СВОД!E1662)</f>
        <v>2822</v>
      </c>
      <c r="H1662" s="278">
        <f>SUMIFS(Поликлиника!H:H,Поликлиника!D:D,СВОД!C1662,Поликлиника!F:F,СВОД!E1662)</f>
        <v>0</v>
      </c>
      <c r="I1662" s="278">
        <f>SUMIFS(Поликлиника!BA:BA,Поликлиника!D:D,СВОД!C1662,Поликлиника!F:F,СВОД!E1662)</f>
        <v>0</v>
      </c>
      <c r="J1662" s="278">
        <f>SUMIFS(Поликлиника!BF:BF,Поликлиника!D:D,СВОД!C1662,Поликлиника!F:F,СВОД!E1662)</f>
        <v>0</v>
      </c>
      <c r="K1662" s="278">
        <f>SUMIFS(Поликлиника!BU:BU,Поликлиника!D:D,СВОД!C1662,Поликлиника!F:F,СВОД!E1662)</f>
        <v>0</v>
      </c>
      <c r="L1662" s="278">
        <f>SUMIFS(Услуги!H:H,Услуги!D:D,СВОД!C1662,Услуги!F:F,СВОД!E1662)+SUMIFS(Услуги!M:M,Услуги!D:D,СВОД!C1662,Услуги!F:F,СВОД!E1662)+SUMIFS(Услуги!R:R,Услуги!D:D,СВОД!C1662,Услуги!F:F,СВОД!E1662)+SUMIFS(Услуги!W:W,Услуги!D:D,СВОД!C1662,Услуги!F:F,СВОД!E1662)+SUMIFS(Услуги!AB:AB,Услуги!D:D,СВОД!C1662,Услуги!F:F,СВОД!E1662)+SUMIFS(Услуги!AG:AG,Услуги!D:D,СВОД!C1662,Услуги!F:F,СВОД!E1662)+SUMIFS(Услуги!AL:AL,Услуги!D:D,СВОД!C1662,Услуги!F:F,СВОД!E1662)+SUMIFS(Услуги!AQ:AQ,Услуги!D:D,СВОД!C1662,Услуги!F:F,СВОД!E1662)</f>
        <v>0</v>
      </c>
      <c r="M1662" s="278">
        <f>SUMIFS('Скорая мед. помощь'!J:J,'Скорая мед. помощь'!E:E,СВОД!C1662,'Скорая мед. помощь'!G:G,СВОД!E1662)</f>
        <v>0</v>
      </c>
      <c r="N1662" s="301">
        <f>SUMIFS('Круглосуточный стационар'!O:O,'Круглосуточный стационар'!D:D,СВОД!C1662,'Круглосуточный стационар'!F:F,СВОД!E1662)+SUMIFS(ВМП!O:O,ВМП!D:D,СВОД!C1662,ВМП!F:F,СВОД!E1662)+SUMIFS('Дневной стационар'!O:O,'Дневной стационар'!D:D,СВОД!C1662,'Дневной стационар'!F:F,СВОД!E1662)+SUMIFS(ЭКО!M:M,ЭКО!D:D,СВОД!C1662,ЭКО!F:F,СВОД!E1662)+SUMIFS(Диализ!O:O,Диализ!E:E,СВОД!C1662,Диализ!G:G,СВОД!E1662)+SUMIFS(Поликлиника!CT:CT,Поликлиника!D:D,СВОД!C1662,Поликлиника!F:F,СВОД!E1662)+SUMIFS('Скорая мед. помощь'!O:O,'Скорая мед. помощь'!E:E,СВОД!C1662,'Скорая мед. помощь'!G:G,СВОД!E1662)+SUMIFS(Услуги!AV:AV,Услуги!D:D,СВОД!C1662,Услуги!F:F,СВОД!E1662)</f>
        <v>42474.294516678703</v>
      </c>
      <c r="O1662" s="300">
        <f>SUMIFS(Сверхбаза!L:L,Сверхбаза!C:C,СВОД!C1662,Сверхбаза!E:E,СВОД!E1662)+SUMIFS(Сверхбаза!M:M,Сверхбаза!C:C,СВОД!C1662,Сверхбаза!E:E,СВОД!E1662)</f>
        <v>0</v>
      </c>
      <c r="P1662" s="278">
        <f>SUMIFS(Сверхбаза!N:N,Сверхбаза!C:C,СВОД!C1662,Сверхбаза!E:E,СВОД!E1662)</f>
        <v>0</v>
      </c>
      <c r="Q1662" s="278">
        <f>SUMIFS(Сверхбаза!P:P,Сверхбаза!C:C,СВОД!C1662,Сверхбаза!E:E,СВОД!E1662)</f>
        <v>0</v>
      </c>
      <c r="R1662" s="278">
        <f>SUMIFS(Сверхбаза!O:O,Сверхбаза!C:C,СВОД!C1662,Сверхбаза!E:E,СВОД!E1662)</f>
        <v>0</v>
      </c>
      <c r="S1662" s="278">
        <f>SUMIFS(Сверхбаза!Q:Q,Сверхбаза!C:C,СВОД!C1662,Сверхбаза!E:E,СВОД!E1662)</f>
        <v>0</v>
      </c>
      <c r="T1662" s="301">
        <f>SUMIFS(Сверхбаза!G:G,Сверхбаза!C:C,СВОД!C1662,Сверхбаза!E:E,СВОД!E1662)</f>
        <v>0</v>
      </c>
    </row>
    <row r="1663" spans="1:20" ht="25.5" outlineLevel="2" x14ac:dyDescent="0.2">
      <c r="A1663" s="288">
        <f>VLOOKUP(C1663,Округа!B:C,2,FALSE)</f>
        <v>6</v>
      </c>
      <c r="B1663" s="361">
        <v>502201</v>
      </c>
      <c r="C1663" s="361">
        <v>220101</v>
      </c>
      <c r="D1663" s="5" t="s">
        <v>495</v>
      </c>
      <c r="E1663" s="349">
        <v>13</v>
      </c>
      <c r="F1663" s="350" t="s">
        <v>704</v>
      </c>
      <c r="G1663" s="302">
        <f>SUMIFS('Круглосуточный стационар'!J:J,'Круглосуточный стационар'!D:D,СВОД!C1663,'Круглосуточный стационар'!F:F,СВОД!E1663)/2+SUMIFS(ВМП!J:J,ВМП!D:D,СВОД!C1663,ВМП!F:F,СВОД!E1663)/2+SUMIFS('Дневной стационар'!J:J,'Дневной стационар'!D:D,СВОД!C1663,'Дневной стационар'!F:F,СВОД!E1663)/2+SUMIFS(ЭКО!H:H,ЭКО!D:D,СВОД!C1663,ЭКО!F:F,СВОД!E1663)+SUMIFS(Диализ!J:J,Диализ!E:E,СВОД!C1663,Диализ!G:G,СВОД!E1663)</f>
        <v>0</v>
      </c>
      <c r="H1663" s="276">
        <f>SUMIFS(Поликлиника!H:H,Поликлиника!D:D,СВОД!C1663,Поликлиника!F:F,СВОД!E1663)</f>
        <v>0</v>
      </c>
      <c r="I1663" s="276">
        <f>SUMIFS(Поликлиника!BA:BA,Поликлиника!D:D,СВОД!C1663,Поликлиника!F:F,СВОД!E1663)</f>
        <v>0</v>
      </c>
      <c r="J1663" s="276">
        <f>SUMIFS(Поликлиника!BF:BF,Поликлиника!D:D,СВОД!C1663,Поликлиника!F:F,СВОД!E1663)</f>
        <v>0</v>
      </c>
      <c r="K1663" s="276">
        <f>SUMIFS(Поликлиника!BU:BU,Поликлиника!D:D,СВОД!C1663,Поликлиника!F:F,СВОД!E1663)</f>
        <v>0</v>
      </c>
      <c r="L1663" s="276">
        <f>SUMIFS(Услуги!H:H,Услуги!D:D,СВОД!C1663,Услуги!F:F,СВОД!E1663)+SUMIFS(Услуги!M:M,Услуги!D:D,СВОД!C1663,Услуги!F:F,СВОД!E1663)+SUMIFS(Услуги!R:R,Услуги!D:D,СВОД!C1663,Услуги!F:F,СВОД!E1663)+SUMIFS(Услуги!W:W,Услуги!D:D,СВОД!C1663,Услуги!F:F,СВОД!E1663)+SUMIFS(Услуги!AB:AB,Услуги!D:D,СВОД!C1663,Услуги!F:F,СВОД!E1663)+SUMIFS(Услуги!AG:AG,Услуги!D:D,СВОД!C1663,Услуги!F:F,СВОД!E1663)+SUMIFS(Услуги!AL:AL,Услуги!D:D,СВОД!C1663,Услуги!F:F,СВОД!E1663)+SUMIFS(Услуги!AQ:AQ,Услуги!D:D,СВОД!C1663,Услуги!F:F,СВОД!E1663)</f>
        <v>0</v>
      </c>
      <c r="M1663" s="276">
        <f>SUMIFS('Скорая мед. помощь'!J:J,'Скорая мед. помощь'!E:E,СВОД!C1663,'Скорая мед. помощь'!G:G,СВОД!E1663)</f>
        <v>0</v>
      </c>
      <c r="N1663" s="303">
        <f>SUMIFS('Круглосуточный стационар'!O:O,'Круглосуточный стационар'!D:D,СВОД!C1663,'Круглосуточный стационар'!F:F,СВОД!E1663)+SUMIFS(ВМП!O:O,ВМП!D:D,СВОД!C1663,ВМП!F:F,СВОД!E1663)+SUMIFS('Дневной стационар'!O:O,'Дневной стационар'!D:D,СВОД!C1663,'Дневной стационар'!F:F,СВОД!E1663)+SUMIFS(ЭКО!M:M,ЭКО!D:D,СВОД!C1663,ЭКО!F:F,СВОД!E1663)+SUMIFS(Диализ!O:O,Диализ!E:E,СВОД!C1663,Диализ!G:G,СВОД!E1663)+SUMIFS(Поликлиника!CT:CT,Поликлиника!D:D,СВОД!C1663,Поликлиника!F:F,СВОД!E1663)+SUMIFS('Скорая мед. помощь'!O:O,'Скорая мед. помощь'!E:E,СВОД!C1663,'Скорая мед. помощь'!G:G,СВОД!E1663)+SUMIFS(Услуги!AV:AV,Услуги!D:D,СВОД!C1663,Услуги!F:F,СВОД!E1663)</f>
        <v>0</v>
      </c>
      <c r="O1663" s="302">
        <f>SUMIFS(Сверхбаза!L:L,Сверхбаза!C:C,СВОД!C1663,Сверхбаза!E:E,СВОД!E1663)+SUMIFS(Сверхбаза!M:M,Сверхбаза!C:C,СВОД!C1663,Сверхбаза!E:E,СВОД!E1663)</f>
        <v>0</v>
      </c>
      <c r="P1663" s="276">
        <f>SUMIFS(Сверхбаза!N:N,Сверхбаза!C:C,СВОД!C1663,Сверхбаза!E:E,СВОД!E1663)</f>
        <v>0</v>
      </c>
      <c r="Q1663" s="276">
        <f>SUMIFS(Сверхбаза!P:P,Сверхбаза!C:C,СВОД!C1663,Сверхбаза!E:E,СВОД!E1663)</f>
        <v>0</v>
      </c>
      <c r="R1663" s="276">
        <f>SUMIFS(Сверхбаза!O:O,Сверхбаза!C:C,СВОД!C1663,Сверхбаза!E:E,СВОД!E1663)</f>
        <v>0</v>
      </c>
      <c r="S1663" s="276">
        <f>SUMIFS(Сверхбаза!Q:Q,Сверхбаза!C:C,СВОД!C1663,Сверхбаза!E:E,СВОД!E1663)</f>
        <v>0</v>
      </c>
      <c r="T1663" s="303">
        <f>SUMIFS(Сверхбаза!G:G,Сверхбаза!C:C,СВОД!C1663,Сверхбаза!E:E,СВОД!E1663)</f>
        <v>0</v>
      </c>
    </row>
    <row r="1664" spans="1:20" ht="25.5" outlineLevel="2" x14ac:dyDescent="0.2">
      <c r="A1664" s="288">
        <f>VLOOKUP(C1664,Округа!B:C,2,FALSE)</f>
        <v>6</v>
      </c>
      <c r="B1664" s="361">
        <v>502201</v>
      </c>
      <c r="C1664" s="361">
        <v>220101</v>
      </c>
      <c r="D1664" s="5" t="s">
        <v>495</v>
      </c>
      <c r="E1664" s="349">
        <v>2</v>
      </c>
      <c r="F1664" s="350" t="s">
        <v>173</v>
      </c>
      <c r="G1664" s="302">
        <f>SUMIFS('Круглосуточный стационар'!J:J,'Круглосуточный стационар'!D:D,СВОД!C1664,'Круглосуточный стационар'!F:F,СВОД!E1664)/2+SUMIFS(ВМП!J:J,ВМП!D:D,СВОД!C1664,ВМП!F:F,СВОД!E1664)/2+SUMIFS('Дневной стационар'!J:J,'Дневной стационар'!D:D,СВОД!C1664,'Дневной стационар'!F:F,СВОД!E1664)/2+SUMIFS(ЭКО!H:H,ЭКО!D:D,СВОД!C1664,ЭКО!F:F,СВОД!E1664)+SUMIFS(Диализ!J:J,Диализ!E:E,СВОД!C1664,Диализ!G:G,СВОД!E1664)</f>
        <v>690</v>
      </c>
      <c r="H1664" s="276">
        <f>SUMIFS(Поликлиника!H:H,Поликлиника!D:D,СВОД!C1664,Поликлиника!F:F,СВОД!E1664)</f>
        <v>0</v>
      </c>
      <c r="I1664" s="276">
        <f>SUMIFS(Поликлиника!BA:BA,Поликлиника!D:D,СВОД!C1664,Поликлиника!F:F,СВОД!E1664)</f>
        <v>0</v>
      </c>
      <c r="J1664" s="276">
        <f>SUMIFS(Поликлиника!BF:BF,Поликлиника!D:D,СВОД!C1664,Поликлиника!F:F,СВОД!E1664)</f>
        <v>0</v>
      </c>
      <c r="K1664" s="276">
        <f>SUMIFS(Поликлиника!BU:BU,Поликлиника!D:D,СВОД!C1664,Поликлиника!F:F,СВОД!E1664)</f>
        <v>0</v>
      </c>
      <c r="L1664" s="276">
        <f>SUMIFS(Услуги!H:H,Услуги!D:D,СВОД!C1664,Услуги!F:F,СВОД!E1664)+SUMIFS(Услуги!M:M,Услуги!D:D,СВОД!C1664,Услуги!F:F,СВОД!E1664)+SUMIFS(Услуги!R:R,Услуги!D:D,СВОД!C1664,Услуги!F:F,СВОД!E1664)+SUMIFS(Услуги!W:W,Услуги!D:D,СВОД!C1664,Услуги!F:F,СВОД!E1664)+SUMIFS(Услуги!AB:AB,Услуги!D:D,СВОД!C1664,Услуги!F:F,СВОД!E1664)+SUMIFS(Услуги!AG:AG,Услуги!D:D,СВОД!C1664,Услуги!F:F,СВОД!E1664)+SUMIFS(Услуги!AL:AL,Услуги!D:D,СВОД!C1664,Услуги!F:F,СВОД!E1664)+SUMIFS(Услуги!AQ:AQ,Услуги!D:D,СВОД!C1664,Услуги!F:F,СВОД!E1664)</f>
        <v>0</v>
      </c>
      <c r="M1664" s="276">
        <f>SUMIFS('Скорая мед. помощь'!J:J,'Скорая мед. помощь'!E:E,СВОД!C1664,'Скорая мед. помощь'!G:G,СВОД!E1664)</f>
        <v>0</v>
      </c>
      <c r="N1664" s="303">
        <f>SUMIFS('Круглосуточный стационар'!O:O,'Круглосуточный стационар'!D:D,СВОД!C1664,'Круглосуточный стационар'!F:F,СВОД!E1664)+SUMIFS(ВМП!O:O,ВМП!D:D,СВОД!C1664,ВМП!F:F,СВОД!E1664)+SUMIFS('Дневной стационар'!O:O,'Дневной стационар'!D:D,СВОД!C1664,'Дневной стационар'!F:F,СВОД!E1664)+SUMIFS(ЭКО!M:M,ЭКО!D:D,СВОД!C1664,ЭКО!F:F,СВОД!E1664)+SUMIFS(Диализ!O:O,Диализ!E:E,СВОД!C1664,Диализ!G:G,СВОД!E1664)+SUMIFS(Поликлиника!CT:CT,Поликлиника!D:D,СВОД!C1664,Поликлиника!F:F,СВОД!E1664)+SUMIFS('Скорая мед. помощь'!O:O,'Скорая мед. помощь'!E:E,СВОД!C1664,'Скорая мед. помощь'!G:G,СВОД!E1664)+SUMIFS(Услуги!AV:AV,Услуги!D:D,СВОД!C1664,Услуги!F:F,СВОД!E1664)</f>
        <v>4553.013535</v>
      </c>
      <c r="O1664" s="302">
        <f>SUMIFS(Сверхбаза!L:L,Сверхбаза!C:C,СВОД!C1664,Сверхбаза!E:E,СВОД!E1664)+SUMIFS(Сверхбаза!M:M,Сверхбаза!C:C,СВОД!C1664,Сверхбаза!E:E,СВОД!E1664)</f>
        <v>0</v>
      </c>
      <c r="P1664" s="276">
        <f>SUMIFS(Сверхбаза!N:N,Сверхбаза!C:C,СВОД!C1664,Сверхбаза!E:E,СВОД!E1664)</f>
        <v>0</v>
      </c>
      <c r="Q1664" s="276">
        <f>SUMIFS(Сверхбаза!P:P,Сверхбаза!C:C,СВОД!C1664,Сверхбаза!E:E,СВОД!E1664)</f>
        <v>0</v>
      </c>
      <c r="R1664" s="276">
        <f>SUMIFS(Сверхбаза!O:O,Сверхбаза!C:C,СВОД!C1664,Сверхбаза!E:E,СВОД!E1664)</f>
        <v>0</v>
      </c>
      <c r="S1664" s="276">
        <f>SUMIFS(Сверхбаза!Q:Q,Сверхбаза!C:C,СВОД!C1664,Сверхбаза!E:E,СВОД!E1664)</f>
        <v>0</v>
      </c>
      <c r="T1664" s="303">
        <f>SUMIFS(Сверхбаза!G:G,Сверхбаза!C:C,СВОД!C1664,Сверхбаза!E:E,СВОД!E1664)</f>
        <v>0</v>
      </c>
    </row>
    <row r="1665" spans="1:20" ht="25.5" outlineLevel="2" x14ac:dyDescent="0.2">
      <c r="A1665" s="288">
        <f>VLOOKUP(C1665,Округа!B:C,2,FALSE)</f>
        <v>6</v>
      </c>
      <c r="B1665" s="361">
        <v>502201</v>
      </c>
      <c r="C1665" s="361">
        <v>220101</v>
      </c>
      <c r="D1665" s="5" t="s">
        <v>495</v>
      </c>
      <c r="E1665" s="349">
        <v>6</v>
      </c>
      <c r="F1665" s="350" t="s">
        <v>705</v>
      </c>
      <c r="G1665" s="302">
        <f>SUMIFS('Круглосуточный стационар'!J:J,'Круглосуточный стационар'!D:D,СВОД!C1665,'Круглосуточный стационар'!F:F,СВОД!E1665)/2+SUMIFS(ВМП!J:J,ВМП!D:D,СВОД!C1665,ВМП!F:F,СВОД!E1665)/2+SUMIFS('Дневной стационар'!J:J,'Дневной стационар'!D:D,СВОД!C1665,'Дневной стационар'!F:F,СВОД!E1665)/2+SUMIFS(ЭКО!H:H,ЭКО!D:D,СВОД!C1665,ЭКО!F:F,СВОД!E1665)+SUMIFS(Диализ!J:J,Диализ!E:E,СВОД!C1665,Диализ!G:G,СВОД!E1665)</f>
        <v>0</v>
      </c>
      <c r="H1665" s="276">
        <f>SUMIFS(Поликлиника!H:H,Поликлиника!D:D,СВОД!C1665,Поликлиника!F:F,СВОД!E1665)</f>
        <v>0</v>
      </c>
      <c r="I1665" s="276">
        <f>SUMIFS(Поликлиника!BA:BA,Поликлиника!D:D,СВОД!C1665,Поликлиника!F:F,СВОД!E1665)</f>
        <v>0</v>
      </c>
      <c r="J1665" s="276">
        <f>SUMIFS(Поликлиника!BF:BF,Поликлиника!D:D,СВОД!C1665,Поликлиника!F:F,СВОД!E1665)</f>
        <v>0</v>
      </c>
      <c r="K1665" s="276">
        <f>SUMIFS(Поликлиника!BU:BU,Поликлиника!D:D,СВОД!C1665,Поликлиника!F:F,СВОД!E1665)</f>
        <v>0</v>
      </c>
      <c r="L1665" s="276">
        <f>SUMIFS(Услуги!H:H,Услуги!D:D,СВОД!C1665,Услуги!F:F,СВОД!E1665)+SUMIFS(Услуги!M:M,Услуги!D:D,СВОД!C1665,Услуги!F:F,СВОД!E1665)+SUMIFS(Услуги!R:R,Услуги!D:D,СВОД!C1665,Услуги!F:F,СВОД!E1665)+SUMIFS(Услуги!W:W,Услуги!D:D,СВОД!C1665,Услуги!F:F,СВОД!E1665)+SUMIFS(Услуги!AB:AB,Услуги!D:D,СВОД!C1665,Услуги!F:F,СВОД!E1665)+SUMIFS(Услуги!AG:AG,Услуги!D:D,СВОД!C1665,Услуги!F:F,СВОД!E1665)+SUMIFS(Услуги!AL:AL,Услуги!D:D,СВОД!C1665,Услуги!F:F,СВОД!E1665)+SUMIFS(Услуги!AQ:AQ,Услуги!D:D,СВОД!C1665,Услуги!F:F,СВОД!E1665)</f>
        <v>0</v>
      </c>
      <c r="M1665" s="276">
        <f>SUMIFS('Скорая мед. помощь'!J:J,'Скорая мед. помощь'!E:E,СВОД!C1665,'Скорая мед. помощь'!G:G,СВОД!E1665)</f>
        <v>0</v>
      </c>
      <c r="N1665" s="303">
        <f>SUMIFS('Круглосуточный стационар'!O:O,'Круглосуточный стационар'!D:D,СВОД!C1665,'Круглосуточный стационар'!F:F,СВОД!E1665)+SUMIFS(ВМП!O:O,ВМП!D:D,СВОД!C1665,ВМП!F:F,СВОД!E1665)+SUMIFS('Дневной стационар'!O:O,'Дневной стационар'!D:D,СВОД!C1665,'Дневной стационар'!F:F,СВОД!E1665)+SUMIFS(ЭКО!M:M,ЭКО!D:D,СВОД!C1665,ЭКО!F:F,СВОД!E1665)+SUMIFS(Диализ!O:O,Диализ!E:E,СВОД!C1665,Диализ!G:G,СВОД!E1665)+SUMIFS(Поликлиника!CT:CT,Поликлиника!D:D,СВОД!C1665,Поликлиника!F:F,СВОД!E1665)+SUMIFS('Скорая мед. помощь'!O:O,'Скорая мед. помощь'!E:E,СВОД!C1665,'Скорая мед. помощь'!G:G,СВОД!E1665)+SUMIFS(Услуги!AV:AV,Услуги!D:D,СВОД!C1665,Услуги!F:F,СВОД!E1665)</f>
        <v>0</v>
      </c>
      <c r="O1665" s="302">
        <f>SUMIFS(Сверхбаза!L:L,Сверхбаза!C:C,СВОД!C1665,Сверхбаза!E:E,СВОД!E1665)+SUMIFS(Сверхбаза!M:M,Сверхбаза!C:C,СВОД!C1665,Сверхбаза!E:E,СВОД!E1665)</f>
        <v>0</v>
      </c>
      <c r="P1665" s="276">
        <f>SUMIFS(Сверхбаза!N:N,Сверхбаза!C:C,СВОД!C1665,Сверхбаза!E:E,СВОД!E1665)</f>
        <v>0</v>
      </c>
      <c r="Q1665" s="276">
        <f>SUMIFS(Сверхбаза!P:P,Сверхбаза!C:C,СВОД!C1665,Сверхбаза!E:E,СВОД!E1665)</f>
        <v>0</v>
      </c>
      <c r="R1665" s="276">
        <f>SUMIFS(Сверхбаза!O:O,Сверхбаза!C:C,СВОД!C1665,Сверхбаза!E:E,СВОД!E1665)</f>
        <v>0</v>
      </c>
      <c r="S1665" s="276">
        <f>SUMIFS(Сверхбаза!Q:Q,Сверхбаза!C:C,СВОД!C1665,Сверхбаза!E:E,СВОД!E1665)</f>
        <v>0</v>
      </c>
      <c r="T1665" s="303">
        <f>SUMIFS(Сверхбаза!G:G,Сверхбаза!C:C,СВОД!C1665,Сверхбаза!E:E,СВОД!E1665)</f>
        <v>0</v>
      </c>
    </row>
    <row r="1666" spans="1:20" ht="25.5" outlineLevel="2" x14ac:dyDescent="0.2">
      <c r="A1666" s="288">
        <f>VLOOKUP(C1666,Округа!B:C,2,FALSE)</f>
        <v>6</v>
      </c>
      <c r="B1666" s="361">
        <v>502201</v>
      </c>
      <c r="C1666" s="361">
        <v>220101</v>
      </c>
      <c r="D1666" s="5" t="s">
        <v>495</v>
      </c>
      <c r="E1666" s="349">
        <v>3</v>
      </c>
      <c r="F1666" s="350" t="s">
        <v>174</v>
      </c>
      <c r="G1666" s="302">
        <f>SUMIFS('Круглосуточный стационар'!J:J,'Круглосуточный стационар'!D:D,СВОД!C1666,'Круглосуточный стационар'!F:F,СВОД!E1666)/2+SUMIFS(ВМП!J:J,ВМП!D:D,СВОД!C1666,ВМП!F:F,СВОД!E1666)/2+SUMIFS('Дневной стационар'!J:J,'Дневной стационар'!D:D,СВОД!C1666,'Дневной стационар'!F:F,СВОД!E1666)/2+SUMIFS(ЭКО!H:H,ЭКО!D:D,СВОД!C1666,ЭКО!F:F,СВОД!E1666)+SUMIFS(Диализ!J:J,Диализ!E:E,СВОД!C1666,Диализ!G:G,СВОД!E1666)</f>
        <v>0</v>
      </c>
      <c r="H1666" s="276">
        <f>SUMIFS(Поликлиника!H:H,Поликлиника!D:D,СВОД!C1666,Поликлиника!F:F,СВОД!E1666)</f>
        <v>19628</v>
      </c>
      <c r="I1666" s="276">
        <f>SUMIFS(Поликлиника!BA:BA,Поликлиника!D:D,СВОД!C1666,Поликлиника!F:F,СВОД!E1666)</f>
        <v>9874</v>
      </c>
      <c r="J1666" s="276">
        <f>SUMIFS(Поликлиника!BF:BF,Поликлиника!D:D,СВОД!C1666,Поликлиника!F:F,СВОД!E1666)</f>
        <v>22836</v>
      </c>
      <c r="K1666" s="276">
        <f>SUMIFS(Поликлиника!BU:BU,Поликлиника!D:D,СВОД!C1666,Поликлиника!F:F,СВОД!E1666)</f>
        <v>15983</v>
      </c>
      <c r="L1666" s="276">
        <f>SUMIFS(Услуги!H:H,Услуги!D:D,СВОД!C1666,Услуги!F:F,СВОД!E1666)+SUMIFS(Услуги!M:M,Услуги!D:D,СВОД!C1666,Услуги!F:F,СВОД!E1666)+SUMIFS(Услуги!R:R,Услуги!D:D,СВОД!C1666,Услуги!F:F,СВОД!E1666)+SUMIFS(Услуги!W:W,Услуги!D:D,СВОД!C1666,Услуги!F:F,СВОД!E1666)+SUMIFS(Услуги!AB:AB,Услуги!D:D,СВОД!C1666,Услуги!F:F,СВОД!E1666)+SUMIFS(Услуги!AG:AG,Услуги!D:D,СВОД!C1666,Услуги!F:F,СВОД!E1666)+SUMIFS(Услуги!AL:AL,Услуги!D:D,СВОД!C1666,Услуги!F:F,СВОД!E1666)+SUMIFS(Услуги!AQ:AQ,Услуги!D:D,СВОД!C1666,Услуги!F:F,СВОД!E1666)</f>
        <v>0</v>
      </c>
      <c r="M1666" s="276">
        <f>SUMIFS('Скорая мед. помощь'!J:J,'Скорая мед. помощь'!E:E,СВОД!C1666,'Скорая мед. помощь'!G:G,СВОД!E1666)</f>
        <v>0</v>
      </c>
      <c r="N1666" s="303">
        <f>SUMIFS('Круглосуточный стационар'!O:O,'Круглосуточный стационар'!D:D,СВОД!C1666,'Круглосуточный стационар'!F:F,СВОД!E1666)+SUMIFS(ВМП!O:O,ВМП!D:D,СВОД!C1666,ВМП!F:F,СВОД!E1666)+SUMIFS('Дневной стационар'!O:O,'Дневной стационар'!D:D,СВОД!C1666,'Дневной стационар'!F:F,СВОД!E1666)+SUMIFS(ЭКО!M:M,ЭКО!D:D,СВОД!C1666,ЭКО!F:F,СВОД!E1666)+SUMIFS(Диализ!O:O,Диализ!E:E,СВОД!C1666,Диализ!G:G,СВОД!E1666)+SUMIFS(Поликлиника!CT:CT,Поликлиника!D:D,СВОД!C1666,Поликлиника!F:F,СВОД!E1666)+SUMIFS('Скорая мед. помощь'!O:O,'Скорая мед. помощь'!E:E,СВОД!C1666,'Скорая мед. помощь'!G:G,СВОД!E1666)+SUMIFS(Услуги!AV:AV,Услуги!D:D,СВОД!C1666,Услуги!F:F,СВОД!E1666)</f>
        <v>96296.660733023935</v>
      </c>
      <c r="O1666" s="302">
        <f>SUMIFS(Сверхбаза!L:L,Сверхбаза!C:C,СВОД!C1666,Сверхбаза!E:E,СВОД!E1666)+SUMIFS(Сверхбаза!M:M,Сверхбаза!C:C,СВОД!C1666,Сверхбаза!E:E,СВОД!E1666)</f>
        <v>0</v>
      </c>
      <c r="P1666" s="276">
        <f>SUMIFS(Сверхбаза!N:N,Сверхбаза!C:C,СВОД!C1666,Сверхбаза!E:E,СВОД!E1666)</f>
        <v>2870</v>
      </c>
      <c r="Q1666" s="276">
        <f>SUMIFS(Сверхбаза!P:P,Сверхбаза!C:C,СВОД!C1666,Сверхбаза!E:E,СВОД!E1666)</f>
        <v>836</v>
      </c>
      <c r="R1666" s="276">
        <f>SUMIFS(Сверхбаза!O:O,Сверхбаза!C:C,СВОД!C1666,Сверхбаза!E:E,СВОД!E1666)</f>
        <v>801</v>
      </c>
      <c r="S1666" s="276">
        <f>SUMIFS(Сверхбаза!Q:Q,Сверхбаза!C:C,СВОД!C1666,Сверхбаза!E:E,СВОД!E1666)</f>
        <v>0</v>
      </c>
      <c r="T1666" s="303">
        <f>SUMIFS(Сверхбаза!G:G,Сверхбаза!C:C,СВОД!C1666,Сверхбаза!E:E,СВОД!E1666)</f>
        <v>4053.5790000000002</v>
      </c>
    </row>
    <row r="1667" spans="1:20" ht="25.5" outlineLevel="2" x14ac:dyDescent="0.2">
      <c r="A1667" s="288">
        <f>VLOOKUP(C1667,Округа!B:C,2,FALSE)</f>
        <v>6</v>
      </c>
      <c r="B1667" s="361">
        <v>502201</v>
      </c>
      <c r="C1667" s="361">
        <v>220101</v>
      </c>
      <c r="D1667" s="5" t="s">
        <v>495</v>
      </c>
      <c r="E1667" s="349">
        <v>7</v>
      </c>
      <c r="F1667" s="350" t="s">
        <v>706</v>
      </c>
      <c r="G1667" s="302">
        <f>SUMIFS('Круглосуточный стационар'!J:J,'Круглосуточный стационар'!D:D,СВОД!C1667,'Круглосуточный стационар'!F:F,СВОД!E1667)/2+SUMIFS(ВМП!J:J,ВМП!D:D,СВОД!C1667,ВМП!F:F,СВОД!E1667)/2+SUMIFS('Дневной стационар'!J:J,'Дневной стационар'!D:D,СВОД!C1667,'Дневной стационар'!F:F,СВОД!E1667)/2+SUMIFS(ЭКО!H:H,ЭКО!D:D,СВОД!C1667,ЭКО!F:F,СВОД!E1667)+SUMIFS(Диализ!J:J,Диализ!E:E,СВОД!C1667,Диализ!G:G,СВОД!E1667)</f>
        <v>0</v>
      </c>
      <c r="H1667" s="276">
        <f>SUMIFS(Поликлиника!H:H,Поликлиника!D:D,СВОД!C1667,Поликлиника!F:F,СВОД!E1667)</f>
        <v>0</v>
      </c>
      <c r="I1667" s="276">
        <f>SUMIFS(Поликлиника!BA:BA,Поликлиника!D:D,СВОД!C1667,Поликлиника!F:F,СВОД!E1667)</f>
        <v>0</v>
      </c>
      <c r="J1667" s="276">
        <f>SUMIFS(Поликлиника!BF:BF,Поликлиника!D:D,СВОД!C1667,Поликлиника!F:F,СВОД!E1667)</f>
        <v>0</v>
      </c>
      <c r="K1667" s="276">
        <f>SUMIFS(Поликлиника!BU:BU,Поликлиника!D:D,СВОД!C1667,Поликлиника!F:F,СВОД!E1667)</f>
        <v>0</v>
      </c>
      <c r="L1667" s="276">
        <f>SUMIFS(Услуги!H:H,Услуги!D:D,СВОД!C1667,Услуги!F:F,СВОД!E1667)+SUMIFS(Услуги!M:M,Услуги!D:D,СВОД!C1667,Услуги!F:F,СВОД!E1667)+SUMIFS(Услуги!R:R,Услуги!D:D,СВОД!C1667,Услуги!F:F,СВОД!E1667)+SUMIFS(Услуги!W:W,Услуги!D:D,СВОД!C1667,Услуги!F:F,СВОД!E1667)+SUMIFS(Услуги!AB:AB,Услуги!D:D,СВОД!C1667,Услуги!F:F,СВОД!E1667)+SUMIFS(Услуги!AG:AG,Услуги!D:D,СВОД!C1667,Услуги!F:F,СВОД!E1667)+SUMIFS(Услуги!AL:AL,Услуги!D:D,СВОД!C1667,Услуги!F:F,СВОД!E1667)+SUMIFS(Услуги!AQ:AQ,Услуги!D:D,СВОД!C1667,Услуги!F:F,СВОД!E1667)</f>
        <v>0</v>
      </c>
      <c r="M1667" s="276">
        <f>SUMIFS('Скорая мед. помощь'!J:J,'Скорая мед. помощь'!E:E,СВОД!C1667,'Скорая мед. помощь'!G:G,СВОД!E1667)</f>
        <v>0</v>
      </c>
      <c r="N1667" s="303">
        <f>SUMIFS('Круглосуточный стационар'!O:O,'Круглосуточный стационар'!D:D,СВОД!C1667,'Круглосуточный стационар'!F:F,СВОД!E1667)+SUMIFS(ВМП!O:O,ВМП!D:D,СВОД!C1667,ВМП!F:F,СВОД!E1667)+SUMIFS('Дневной стационар'!O:O,'Дневной стационар'!D:D,СВОД!C1667,'Дневной стационар'!F:F,СВОД!E1667)+SUMIFS(ЭКО!M:M,ЭКО!D:D,СВОД!C1667,ЭКО!F:F,СВОД!E1667)+SUMIFS(Диализ!O:O,Диализ!E:E,СВОД!C1667,Диализ!G:G,СВОД!E1667)+SUMIFS(Поликлиника!CT:CT,Поликлиника!D:D,СВОД!C1667,Поликлиника!F:F,СВОД!E1667)+SUMIFS('Скорая мед. помощь'!O:O,'Скорая мед. помощь'!E:E,СВОД!C1667,'Скорая мед. помощь'!G:G,СВОД!E1667)+SUMIFS(Услуги!AV:AV,Услуги!D:D,СВОД!C1667,Услуги!F:F,СВОД!E1667)</f>
        <v>0</v>
      </c>
      <c r="O1667" s="302">
        <f>SUMIFS(Сверхбаза!L:L,Сверхбаза!C:C,СВОД!C1667,Сверхбаза!E:E,СВОД!E1667)+SUMIFS(Сверхбаза!M:M,Сверхбаза!C:C,СВОД!C1667,Сверхбаза!E:E,СВОД!E1667)</f>
        <v>0</v>
      </c>
      <c r="P1667" s="276">
        <f>SUMIFS(Сверхбаза!N:N,Сверхбаза!C:C,СВОД!C1667,Сверхбаза!E:E,СВОД!E1667)</f>
        <v>0</v>
      </c>
      <c r="Q1667" s="276">
        <f>SUMIFS(Сверхбаза!P:P,Сверхбаза!C:C,СВОД!C1667,Сверхбаза!E:E,СВОД!E1667)</f>
        <v>0</v>
      </c>
      <c r="R1667" s="276">
        <f>SUMIFS(Сверхбаза!O:O,Сверхбаза!C:C,СВОД!C1667,Сверхбаза!E:E,СВОД!E1667)</f>
        <v>0</v>
      </c>
      <c r="S1667" s="276">
        <f>SUMIFS(Сверхбаза!Q:Q,Сверхбаза!C:C,СВОД!C1667,Сверхбаза!E:E,СВОД!E1667)</f>
        <v>0</v>
      </c>
      <c r="T1667" s="303">
        <f>SUMIFS(Сверхбаза!G:G,Сверхбаза!C:C,СВОД!C1667,Сверхбаза!E:E,СВОД!E1667)</f>
        <v>0</v>
      </c>
    </row>
    <row r="1668" spans="1:20" ht="25.5" outlineLevel="2" x14ac:dyDescent="0.2">
      <c r="A1668" s="288">
        <f>VLOOKUP(C1668,Округа!B:C,2,FALSE)</f>
        <v>6</v>
      </c>
      <c r="B1668" s="361">
        <v>502201</v>
      </c>
      <c r="C1668" s="361">
        <v>220101</v>
      </c>
      <c r="D1668" s="5" t="s">
        <v>495</v>
      </c>
      <c r="E1668" s="349">
        <v>70</v>
      </c>
      <c r="F1668" s="350" t="s">
        <v>707</v>
      </c>
      <c r="G1668" s="302">
        <f>SUMIFS('Круглосуточный стационар'!J:J,'Круглосуточный стационар'!D:D,СВОД!C1668,'Круглосуточный стационар'!F:F,СВОД!E1668)/2+SUMIFS(ВМП!J:J,ВМП!D:D,СВОД!C1668,ВМП!F:F,СВОД!E1668)/2+SUMIFS('Дневной стационар'!J:J,'Дневной стационар'!D:D,СВОД!C1668,'Дневной стационар'!F:F,СВОД!E1668)/2+SUMIFS(ЭКО!H:H,ЭКО!D:D,СВОД!C1668,ЭКО!F:F,СВОД!E1668)+SUMIFS(Диализ!J:J,Диализ!E:E,СВОД!C1668,Диализ!G:G,СВОД!E1668)</f>
        <v>0</v>
      </c>
      <c r="H1668" s="276">
        <f>SUMIFS(Поликлиника!H:H,Поликлиника!D:D,СВОД!C1668,Поликлиника!F:F,СВОД!E1668)</f>
        <v>0</v>
      </c>
      <c r="I1668" s="276">
        <f>SUMIFS(Поликлиника!BA:BA,Поликлиника!D:D,СВОД!C1668,Поликлиника!F:F,СВОД!E1668)</f>
        <v>0</v>
      </c>
      <c r="J1668" s="276">
        <f>SUMIFS(Поликлиника!BF:BF,Поликлиника!D:D,СВОД!C1668,Поликлиника!F:F,СВОД!E1668)</f>
        <v>0</v>
      </c>
      <c r="K1668" s="276">
        <f>SUMIFS(Поликлиника!BU:BU,Поликлиника!D:D,СВОД!C1668,Поликлиника!F:F,СВОД!E1668)</f>
        <v>0</v>
      </c>
      <c r="L1668" s="276">
        <f>SUMIFS(Услуги!H:H,Услуги!D:D,СВОД!C1668,Услуги!F:F,СВОД!E1668)+SUMIFS(Услуги!M:M,Услуги!D:D,СВОД!C1668,Услуги!F:F,СВОД!E1668)+SUMIFS(Услуги!R:R,Услуги!D:D,СВОД!C1668,Услуги!F:F,СВОД!E1668)+SUMIFS(Услуги!W:W,Услуги!D:D,СВОД!C1668,Услуги!F:F,СВОД!E1668)+SUMIFS(Услуги!AB:AB,Услуги!D:D,СВОД!C1668,Услуги!F:F,СВОД!E1668)+SUMIFS(Услуги!AG:AG,Услуги!D:D,СВОД!C1668,Услуги!F:F,СВОД!E1668)+SUMIFS(Услуги!AL:AL,Услуги!D:D,СВОД!C1668,Услуги!F:F,СВОД!E1668)+SUMIFS(Услуги!AQ:AQ,Услуги!D:D,СВОД!C1668,Услуги!F:F,СВОД!E1668)</f>
        <v>0</v>
      </c>
      <c r="M1668" s="276">
        <f>SUMIFS('Скорая мед. помощь'!J:J,'Скорая мед. помощь'!E:E,СВОД!C1668,'Скорая мед. помощь'!G:G,СВОД!E1668)</f>
        <v>0</v>
      </c>
      <c r="N1668" s="303">
        <f>SUMIFS('Круглосуточный стационар'!O:O,'Круглосуточный стационар'!D:D,СВОД!C1668,'Круглосуточный стационар'!F:F,СВОД!E1668)+SUMIFS(ВМП!O:O,ВМП!D:D,СВОД!C1668,ВМП!F:F,СВОД!E1668)+SUMIFS('Дневной стационар'!O:O,'Дневной стационар'!D:D,СВОД!C1668,'Дневной стационар'!F:F,СВОД!E1668)+SUMIFS(ЭКО!M:M,ЭКО!D:D,СВОД!C1668,ЭКО!F:F,СВОД!E1668)+SUMIFS(Диализ!O:O,Диализ!E:E,СВОД!C1668,Диализ!G:G,СВОД!E1668)+SUMIFS(Поликлиника!CT:CT,Поликлиника!D:D,СВОД!C1668,Поликлиника!F:F,СВОД!E1668)+SUMIFS('Скорая мед. помощь'!O:O,'Скорая мед. помощь'!E:E,СВОД!C1668,'Скорая мед. помощь'!G:G,СВОД!E1668)+SUMIFS(Услуги!AV:AV,Услуги!D:D,СВОД!C1668,Услуги!F:F,СВОД!E1668)</f>
        <v>0</v>
      </c>
      <c r="O1668" s="302">
        <f>SUMIFS(Сверхбаза!L:L,Сверхбаза!C:C,СВОД!C1668,Сверхбаза!E:E,СВОД!E1668)+SUMIFS(Сверхбаза!M:M,Сверхбаза!C:C,СВОД!C1668,Сверхбаза!E:E,СВОД!E1668)</f>
        <v>0</v>
      </c>
      <c r="P1668" s="276">
        <f>SUMIFS(Сверхбаза!N:N,Сверхбаза!C:C,СВОД!C1668,Сверхбаза!E:E,СВОД!E1668)</f>
        <v>0</v>
      </c>
      <c r="Q1668" s="276">
        <f>SUMIFS(Сверхбаза!P:P,Сверхбаза!C:C,СВОД!C1668,Сверхбаза!E:E,СВОД!E1668)</f>
        <v>0</v>
      </c>
      <c r="R1668" s="276">
        <f>SUMIFS(Сверхбаза!O:O,Сверхбаза!C:C,СВОД!C1668,Сверхбаза!E:E,СВОД!E1668)</f>
        <v>0</v>
      </c>
      <c r="S1668" s="276">
        <f>SUMIFS(Сверхбаза!Q:Q,Сверхбаза!C:C,СВОД!C1668,Сверхбаза!E:E,СВОД!E1668)</f>
        <v>0</v>
      </c>
      <c r="T1668" s="303">
        <f>SUMIFS(Сверхбаза!G:G,Сверхбаза!C:C,СВОД!C1668,Сверхбаза!E:E,СВОД!E1668)</f>
        <v>0</v>
      </c>
    </row>
    <row r="1669" spans="1:20" ht="25.5" outlineLevel="2" x14ac:dyDescent="0.2">
      <c r="A1669" s="288">
        <f>VLOOKUP(C1669,Округа!B:C,2,FALSE)</f>
        <v>6</v>
      </c>
      <c r="B1669" s="361">
        <v>502201</v>
      </c>
      <c r="C1669" s="361">
        <v>220101</v>
      </c>
      <c r="D1669" s="5" t="s">
        <v>495</v>
      </c>
      <c r="E1669" s="349">
        <v>94</v>
      </c>
      <c r="F1669" s="350" t="s">
        <v>157</v>
      </c>
      <c r="G1669" s="302">
        <f>SUMIFS('Круглосуточный стационар'!J:J,'Круглосуточный стационар'!D:D,СВОД!C1669,'Круглосуточный стационар'!F:F,СВОД!E1669)/2+SUMIFS(ВМП!J:J,ВМП!D:D,СВОД!C1669,ВМП!F:F,СВОД!E1669)/2+SUMIFS('Дневной стационар'!J:J,'Дневной стационар'!D:D,СВОД!C1669,'Дневной стационар'!F:F,СВОД!E1669)/2+SUMIFS(ЭКО!H:H,ЭКО!D:D,СВОД!C1669,ЭКО!F:F,СВОД!E1669)+SUMIFS(Диализ!J:J,Диализ!E:E,СВОД!C1669,Диализ!G:G,СВОД!E1669)</f>
        <v>0</v>
      </c>
      <c r="H1669" s="276">
        <f>SUMIFS(Поликлиника!H:H,Поликлиника!D:D,СВОД!C1669,Поликлиника!F:F,СВОД!E1669)</f>
        <v>0</v>
      </c>
      <c r="I1669" s="276">
        <f>SUMIFS(Поликлиника!BA:BA,Поликлиника!D:D,СВОД!C1669,Поликлиника!F:F,СВОД!E1669)</f>
        <v>0</v>
      </c>
      <c r="J1669" s="276">
        <f>SUMIFS(Поликлиника!BF:BF,Поликлиника!D:D,СВОД!C1669,Поликлиника!F:F,СВОД!E1669)</f>
        <v>0</v>
      </c>
      <c r="K1669" s="276">
        <f>SUMIFS(Поликлиника!BU:BU,Поликлиника!D:D,СВОД!C1669,Поликлиника!F:F,СВОД!E1669)</f>
        <v>0</v>
      </c>
      <c r="L1669" s="276">
        <f>SUMIFS(Услуги!H:H,Услуги!D:D,СВОД!C1669,Услуги!F:F,СВОД!E1669)+SUMIFS(Услуги!M:M,Услуги!D:D,СВОД!C1669,Услуги!F:F,СВОД!E1669)+SUMIFS(Услуги!R:R,Услуги!D:D,СВОД!C1669,Услуги!F:F,СВОД!E1669)+SUMIFS(Услуги!W:W,Услуги!D:D,СВОД!C1669,Услуги!F:F,СВОД!E1669)+SUMIFS(Услуги!AB:AB,Услуги!D:D,СВОД!C1669,Услуги!F:F,СВОД!E1669)+SUMIFS(Услуги!AG:AG,Услуги!D:D,СВОД!C1669,Услуги!F:F,СВОД!E1669)+SUMIFS(Услуги!AL:AL,Услуги!D:D,СВОД!C1669,Услуги!F:F,СВОД!E1669)+SUMIFS(Услуги!AQ:AQ,Услуги!D:D,СВОД!C1669,Услуги!F:F,СВОД!E1669)</f>
        <v>0</v>
      </c>
      <c r="M1669" s="276">
        <f>SUMIFS('Скорая мед. помощь'!J:J,'Скорая мед. помощь'!E:E,СВОД!C1669,'Скорая мед. помощь'!G:G,СВОД!E1669)</f>
        <v>0</v>
      </c>
      <c r="N1669" s="303">
        <f>SUMIFS('Круглосуточный стационар'!O:O,'Круглосуточный стационар'!D:D,СВОД!C1669,'Круглосуточный стационар'!F:F,СВОД!E1669)+SUMIFS(ВМП!O:O,ВМП!D:D,СВОД!C1669,ВМП!F:F,СВОД!E1669)+SUMIFS('Дневной стационар'!O:O,'Дневной стационар'!D:D,СВОД!C1669,'Дневной стационар'!F:F,СВОД!E1669)+SUMIFS(ЭКО!M:M,ЭКО!D:D,СВОД!C1669,ЭКО!F:F,СВОД!E1669)+SUMIFS(Диализ!O:O,Диализ!E:E,СВОД!C1669,Диализ!G:G,СВОД!E1669)+SUMIFS(Поликлиника!CT:CT,Поликлиника!D:D,СВОД!C1669,Поликлиника!F:F,СВОД!E1669)+SUMIFS('Скорая мед. помощь'!O:O,'Скорая мед. помощь'!E:E,СВОД!C1669,'Скорая мед. помощь'!G:G,СВОД!E1669)+SUMIFS(Услуги!AV:AV,Услуги!D:D,СВОД!C1669,Услуги!F:F,СВОД!E1669)</f>
        <v>0</v>
      </c>
      <c r="O1669" s="302">
        <f>SUMIFS(Сверхбаза!L:L,Сверхбаза!C:C,СВОД!C1669,Сверхбаза!E:E,СВОД!E1669)+SUMIFS(Сверхбаза!M:M,Сверхбаза!C:C,СВОД!C1669,Сверхбаза!E:E,СВОД!E1669)</f>
        <v>0</v>
      </c>
      <c r="P1669" s="276">
        <f>SUMIFS(Сверхбаза!N:N,Сверхбаза!C:C,СВОД!C1669,Сверхбаза!E:E,СВОД!E1669)</f>
        <v>0</v>
      </c>
      <c r="Q1669" s="276">
        <f>SUMIFS(Сверхбаза!P:P,Сверхбаза!C:C,СВОД!C1669,Сверхбаза!E:E,СВОД!E1669)</f>
        <v>0</v>
      </c>
      <c r="R1669" s="276">
        <f>SUMIFS(Сверхбаза!O:O,Сверхбаза!C:C,СВОД!C1669,Сверхбаза!E:E,СВОД!E1669)</f>
        <v>0</v>
      </c>
      <c r="S1669" s="276">
        <f>SUMIFS(Сверхбаза!Q:Q,Сверхбаза!C:C,СВОД!C1669,Сверхбаза!E:E,СВОД!E1669)</f>
        <v>0</v>
      </c>
      <c r="T1669" s="303">
        <f>SUMIFS(Сверхбаза!G:G,Сверхбаза!C:C,СВОД!C1669,Сверхбаза!E:E,СВОД!E1669)</f>
        <v>0</v>
      </c>
    </row>
    <row r="1670" spans="1:20" outlineLevel="1" x14ac:dyDescent="0.2">
      <c r="A1670" s="289"/>
      <c r="B1670" s="279"/>
      <c r="C1670" s="279" t="str">
        <f>CONCATENATE(C1669," ","Итог")</f>
        <v>220101 Итог</v>
      </c>
      <c r="D1670" s="280"/>
      <c r="E1670" s="351"/>
      <c r="F1670" s="352"/>
      <c r="G1670" s="304"/>
      <c r="H1670" s="281"/>
      <c r="I1670" s="281"/>
      <c r="J1670" s="281"/>
      <c r="K1670" s="281"/>
      <c r="L1670" s="281"/>
      <c r="M1670" s="281"/>
      <c r="N1670" s="305">
        <f>SUBTOTAL(9,N1662:N1669)</f>
        <v>143323.96878470265</v>
      </c>
      <c r="O1670" s="304"/>
      <c r="P1670" s="281"/>
      <c r="Q1670" s="281"/>
      <c r="R1670" s="281"/>
      <c r="S1670" s="281"/>
      <c r="T1670" s="305">
        <f>SUBTOTAL(9,T1662:T1669)</f>
        <v>4053.5790000000002</v>
      </c>
    </row>
    <row r="1671" spans="1:20" ht="25.5" outlineLevel="2" x14ac:dyDescent="0.2">
      <c r="A1671" s="287">
        <f>VLOOKUP(C1671,Округа!B:C,2,FALSE)</f>
        <v>6</v>
      </c>
      <c r="B1671" s="8">
        <v>502202</v>
      </c>
      <c r="C1671" s="8">
        <v>220201</v>
      </c>
      <c r="D1671" s="9" t="s">
        <v>644</v>
      </c>
      <c r="E1671" s="347">
        <f t="shared" ref="E1671:F1678" si="45">E1662</f>
        <v>1</v>
      </c>
      <c r="F1671" s="348" t="str">
        <f t="shared" si="45"/>
        <v>Круглосуточный стационар</v>
      </c>
      <c r="G1671" s="300">
        <f>SUMIFS('Круглосуточный стационар'!J:J,'Круглосуточный стационар'!D:D,СВОД!C1671,'Круглосуточный стационар'!F:F,СВОД!E1671)/2+SUMIFS(ВМП!J:J,ВМП!D:D,СВОД!C1671,ВМП!F:F,СВОД!E1671)/2+SUMIFS('Дневной стационар'!J:J,'Дневной стационар'!D:D,СВОД!C1671,'Дневной стационар'!F:F,СВОД!E1671)/2+SUMIFS(ЭКО!H:H,ЭКО!D:D,СВОД!C1671,ЭКО!F:F,СВОД!E1671)+SUMIFS(Диализ!J:J,Диализ!E:E,СВОД!C1671,Диализ!G:G,СВОД!E1671)</f>
        <v>0</v>
      </c>
      <c r="H1671" s="278">
        <f>SUMIFS(Поликлиника!H:H,Поликлиника!D:D,СВОД!C1671,Поликлиника!F:F,СВОД!E1671)</f>
        <v>0</v>
      </c>
      <c r="I1671" s="278">
        <f>SUMIFS(Поликлиника!BA:BA,Поликлиника!D:D,СВОД!C1671,Поликлиника!F:F,СВОД!E1671)</f>
        <v>0</v>
      </c>
      <c r="J1671" s="278">
        <f>SUMIFS(Поликлиника!BF:BF,Поликлиника!D:D,СВОД!C1671,Поликлиника!F:F,СВОД!E1671)</f>
        <v>0</v>
      </c>
      <c r="K1671" s="278">
        <f>SUMIFS(Поликлиника!BU:BU,Поликлиника!D:D,СВОД!C1671,Поликлиника!F:F,СВОД!E1671)</f>
        <v>0</v>
      </c>
      <c r="L1671" s="278">
        <f>SUMIFS(Услуги!H:H,Услуги!D:D,СВОД!C1671,Услуги!F:F,СВОД!E1671)+SUMIFS(Услуги!M:M,Услуги!D:D,СВОД!C1671,Услуги!F:F,СВОД!E1671)+SUMIFS(Услуги!R:R,Услуги!D:D,СВОД!C1671,Услуги!F:F,СВОД!E1671)+SUMIFS(Услуги!W:W,Услуги!D:D,СВОД!C1671,Услуги!F:F,СВОД!E1671)+SUMIFS(Услуги!AB:AB,Услуги!D:D,СВОД!C1671,Услуги!F:F,СВОД!E1671)+SUMIFS(Услуги!AG:AG,Услуги!D:D,СВОД!C1671,Услуги!F:F,СВОД!E1671)+SUMIFS(Услуги!AL:AL,Услуги!D:D,СВОД!C1671,Услуги!F:F,СВОД!E1671)+SUMIFS(Услуги!AQ:AQ,Услуги!D:D,СВОД!C1671,Услуги!F:F,СВОД!E1671)</f>
        <v>0</v>
      </c>
      <c r="M1671" s="278">
        <f>SUMIFS('Скорая мед. помощь'!J:J,'Скорая мед. помощь'!E:E,СВОД!C1671,'Скорая мед. помощь'!G:G,СВОД!E1671)</f>
        <v>0</v>
      </c>
      <c r="N1671" s="301">
        <f>SUMIFS('Круглосуточный стационар'!O:O,'Круглосуточный стационар'!D:D,СВОД!C1671,'Круглосуточный стационар'!F:F,СВОД!E1671)+SUMIFS(ВМП!O:O,ВМП!D:D,СВОД!C1671,ВМП!F:F,СВОД!E1671)+SUMIFS('Дневной стационар'!O:O,'Дневной стационар'!D:D,СВОД!C1671,'Дневной стационар'!F:F,СВОД!E1671)+SUMIFS(ЭКО!M:M,ЭКО!D:D,СВОД!C1671,ЭКО!F:F,СВОД!E1671)+SUMIFS(Диализ!O:O,Диализ!E:E,СВОД!C1671,Диализ!G:G,СВОД!E1671)+SUMIFS(Поликлиника!CT:CT,Поликлиника!D:D,СВОД!C1671,Поликлиника!F:F,СВОД!E1671)+SUMIFS('Скорая мед. помощь'!O:O,'Скорая мед. помощь'!E:E,СВОД!C1671,'Скорая мед. помощь'!G:G,СВОД!E1671)+SUMIFS(Услуги!AV:AV,Услуги!D:D,СВОД!C1671,Услуги!F:F,СВОД!E1671)</f>
        <v>0</v>
      </c>
      <c r="O1671" s="300">
        <f>SUMIFS(Сверхбаза!L:L,Сверхбаза!C:C,СВОД!C1671,Сверхбаза!E:E,СВОД!E1671)+SUMIFS(Сверхбаза!M:M,Сверхбаза!C:C,СВОД!C1671,Сверхбаза!E:E,СВОД!E1671)</f>
        <v>2000</v>
      </c>
      <c r="P1671" s="278">
        <f>SUMIFS(Сверхбаза!N:N,Сверхбаза!C:C,СВОД!C1671,Сверхбаза!E:E,СВОД!E1671)</f>
        <v>0</v>
      </c>
      <c r="Q1671" s="278">
        <f>SUMIFS(Сверхбаза!P:P,Сверхбаза!C:C,СВОД!C1671,Сверхбаза!E:E,СВОД!E1671)</f>
        <v>0</v>
      </c>
      <c r="R1671" s="278">
        <f>SUMIFS(Сверхбаза!O:O,Сверхбаза!C:C,СВОД!C1671,Сверхбаза!E:E,СВОД!E1671)</f>
        <v>0</v>
      </c>
      <c r="S1671" s="278">
        <f>SUMIFS(Сверхбаза!Q:Q,Сверхбаза!C:C,СВОД!C1671,Сверхбаза!E:E,СВОД!E1671)</f>
        <v>0</v>
      </c>
      <c r="T1671" s="301">
        <f>SUMIFS(Сверхбаза!G:G,Сверхбаза!C:C,СВОД!C1671,Сверхбаза!E:E,СВОД!E1671)</f>
        <v>191287.337</v>
      </c>
    </row>
    <row r="1672" spans="1:20" ht="25.5" outlineLevel="2" x14ac:dyDescent="0.2">
      <c r="A1672" s="288">
        <f>VLOOKUP(C1672,Округа!B:C,2,FALSE)</f>
        <v>6</v>
      </c>
      <c r="B1672" s="361">
        <f t="shared" ref="B1672:D1678" si="46">B1671</f>
        <v>502202</v>
      </c>
      <c r="C1672" s="361">
        <f t="shared" si="46"/>
        <v>220201</v>
      </c>
      <c r="D1672" s="5" t="str">
        <f t="shared" si="46"/>
        <v>ГБУЗ МО "ПСИХИАТРИЧЕСКАЯ БОЛЬНИЦА №12"</v>
      </c>
      <c r="E1672" s="349">
        <f t="shared" si="45"/>
        <v>13</v>
      </c>
      <c r="F1672" s="350" t="str">
        <f t="shared" si="45"/>
        <v>Круглосуточный стационар ВМП</v>
      </c>
      <c r="G1672" s="302">
        <f>SUMIFS('Круглосуточный стационар'!J:J,'Круглосуточный стационар'!D:D,СВОД!C1672,'Круглосуточный стационар'!F:F,СВОД!E1672)/2+SUMIFS(ВМП!J:J,ВМП!D:D,СВОД!C1672,ВМП!F:F,СВОД!E1672)/2+SUMIFS('Дневной стационар'!J:J,'Дневной стационар'!D:D,СВОД!C1672,'Дневной стационар'!F:F,СВОД!E1672)/2+SUMIFS(ЭКО!H:H,ЭКО!D:D,СВОД!C1672,ЭКО!F:F,СВОД!E1672)+SUMIFS(Диализ!J:J,Диализ!E:E,СВОД!C1672,Диализ!G:G,СВОД!E1672)</f>
        <v>0</v>
      </c>
      <c r="H1672" s="276">
        <f>SUMIFS(Поликлиника!H:H,Поликлиника!D:D,СВОД!C1672,Поликлиника!F:F,СВОД!E1672)</f>
        <v>0</v>
      </c>
      <c r="I1672" s="276">
        <f>SUMIFS(Поликлиника!BA:BA,Поликлиника!D:D,СВОД!C1672,Поликлиника!F:F,СВОД!E1672)</f>
        <v>0</v>
      </c>
      <c r="J1672" s="276">
        <f>SUMIFS(Поликлиника!BF:BF,Поликлиника!D:D,СВОД!C1672,Поликлиника!F:F,СВОД!E1672)</f>
        <v>0</v>
      </c>
      <c r="K1672" s="276">
        <f>SUMIFS(Поликлиника!BU:BU,Поликлиника!D:D,СВОД!C1672,Поликлиника!F:F,СВОД!E1672)</f>
        <v>0</v>
      </c>
      <c r="L1672" s="276">
        <f>SUMIFS(Услуги!H:H,Услуги!D:D,СВОД!C1672,Услуги!F:F,СВОД!E1672)+SUMIFS(Услуги!M:M,Услуги!D:D,СВОД!C1672,Услуги!F:F,СВОД!E1672)+SUMIFS(Услуги!R:R,Услуги!D:D,СВОД!C1672,Услуги!F:F,СВОД!E1672)+SUMIFS(Услуги!W:W,Услуги!D:D,СВОД!C1672,Услуги!F:F,СВОД!E1672)+SUMIFS(Услуги!AB:AB,Услуги!D:D,СВОД!C1672,Услуги!F:F,СВОД!E1672)+SUMIFS(Услуги!AG:AG,Услуги!D:D,СВОД!C1672,Услуги!F:F,СВОД!E1672)+SUMIFS(Услуги!AL:AL,Услуги!D:D,СВОД!C1672,Услуги!F:F,СВОД!E1672)+SUMIFS(Услуги!AQ:AQ,Услуги!D:D,СВОД!C1672,Услуги!F:F,СВОД!E1672)</f>
        <v>0</v>
      </c>
      <c r="M1672" s="276">
        <f>SUMIFS('Скорая мед. помощь'!J:J,'Скорая мед. помощь'!E:E,СВОД!C1672,'Скорая мед. помощь'!G:G,СВОД!E1672)</f>
        <v>0</v>
      </c>
      <c r="N1672" s="303">
        <f>SUMIFS('Круглосуточный стационар'!O:O,'Круглосуточный стационар'!D:D,СВОД!C1672,'Круглосуточный стационар'!F:F,СВОД!E1672)+SUMIFS(ВМП!O:O,ВМП!D:D,СВОД!C1672,ВМП!F:F,СВОД!E1672)+SUMIFS('Дневной стационар'!O:O,'Дневной стационар'!D:D,СВОД!C1672,'Дневной стационар'!F:F,СВОД!E1672)+SUMIFS(ЭКО!M:M,ЭКО!D:D,СВОД!C1672,ЭКО!F:F,СВОД!E1672)+SUMIFS(Диализ!O:O,Диализ!E:E,СВОД!C1672,Диализ!G:G,СВОД!E1672)+SUMIFS(Поликлиника!CT:CT,Поликлиника!D:D,СВОД!C1672,Поликлиника!F:F,СВОД!E1672)+SUMIFS('Скорая мед. помощь'!O:O,'Скорая мед. помощь'!E:E,СВОД!C1672,'Скорая мед. помощь'!G:G,СВОД!E1672)+SUMIFS(Услуги!AV:AV,Услуги!D:D,СВОД!C1672,Услуги!F:F,СВОД!E1672)</f>
        <v>0</v>
      </c>
      <c r="O1672" s="302">
        <f>SUMIFS(Сверхбаза!L:L,Сверхбаза!C:C,СВОД!C1672,Сверхбаза!E:E,СВОД!E1672)+SUMIFS(Сверхбаза!M:M,Сверхбаза!C:C,СВОД!C1672,Сверхбаза!E:E,СВОД!E1672)</f>
        <v>0</v>
      </c>
      <c r="P1672" s="276">
        <f>SUMIFS(Сверхбаза!N:N,Сверхбаза!C:C,СВОД!C1672,Сверхбаза!E:E,СВОД!E1672)</f>
        <v>0</v>
      </c>
      <c r="Q1672" s="276">
        <f>SUMIFS(Сверхбаза!P:P,Сверхбаза!C:C,СВОД!C1672,Сверхбаза!E:E,СВОД!E1672)</f>
        <v>0</v>
      </c>
      <c r="R1672" s="276">
        <f>SUMIFS(Сверхбаза!O:O,Сверхбаза!C:C,СВОД!C1672,Сверхбаза!E:E,СВОД!E1672)</f>
        <v>0</v>
      </c>
      <c r="S1672" s="276">
        <f>SUMIFS(Сверхбаза!Q:Q,Сверхбаза!C:C,СВОД!C1672,Сверхбаза!E:E,СВОД!E1672)</f>
        <v>0</v>
      </c>
      <c r="T1672" s="303">
        <f>SUMIFS(Сверхбаза!G:G,Сверхбаза!C:C,СВОД!C1672,Сверхбаза!E:E,СВОД!E1672)</f>
        <v>0</v>
      </c>
    </row>
    <row r="1673" spans="1:20" ht="25.5" outlineLevel="2" x14ac:dyDescent="0.2">
      <c r="A1673" s="288">
        <f>VLOOKUP(C1673,Округа!B:C,2,FALSE)</f>
        <v>6</v>
      </c>
      <c r="B1673" s="361">
        <f t="shared" si="46"/>
        <v>502202</v>
      </c>
      <c r="C1673" s="361">
        <f t="shared" si="46"/>
        <v>220201</v>
      </c>
      <c r="D1673" s="5" t="str">
        <f t="shared" si="46"/>
        <v>ГБУЗ МО "ПСИХИАТРИЧЕСКАЯ БОЛЬНИЦА №12"</v>
      </c>
      <c r="E1673" s="349">
        <f t="shared" si="45"/>
        <v>2</v>
      </c>
      <c r="F1673" s="350" t="str">
        <f t="shared" si="45"/>
        <v>Дневной стационар</v>
      </c>
      <c r="G1673" s="302">
        <f>SUMIFS('Круглосуточный стационар'!J:J,'Круглосуточный стационар'!D:D,СВОД!C1673,'Круглосуточный стационар'!F:F,СВОД!E1673)/2+SUMIFS(ВМП!J:J,ВМП!D:D,СВОД!C1673,ВМП!F:F,СВОД!E1673)/2+SUMIFS('Дневной стационар'!J:J,'Дневной стационар'!D:D,СВОД!C1673,'Дневной стационар'!F:F,СВОД!E1673)/2+SUMIFS(ЭКО!H:H,ЭКО!D:D,СВОД!C1673,ЭКО!F:F,СВОД!E1673)+SUMIFS(Диализ!J:J,Диализ!E:E,СВОД!C1673,Диализ!G:G,СВОД!E1673)</f>
        <v>0</v>
      </c>
      <c r="H1673" s="276">
        <f>SUMIFS(Поликлиника!H:H,Поликлиника!D:D,СВОД!C1673,Поликлиника!F:F,СВОД!E1673)</f>
        <v>0</v>
      </c>
      <c r="I1673" s="276">
        <f>SUMIFS(Поликлиника!BA:BA,Поликлиника!D:D,СВОД!C1673,Поликлиника!F:F,СВОД!E1673)</f>
        <v>0</v>
      </c>
      <c r="J1673" s="276">
        <f>SUMIFS(Поликлиника!BF:BF,Поликлиника!D:D,СВОД!C1673,Поликлиника!F:F,СВОД!E1673)</f>
        <v>0</v>
      </c>
      <c r="K1673" s="276">
        <f>SUMIFS(Поликлиника!BU:BU,Поликлиника!D:D,СВОД!C1673,Поликлиника!F:F,СВОД!E1673)</f>
        <v>0</v>
      </c>
      <c r="L1673" s="276">
        <f>SUMIFS(Услуги!H:H,Услуги!D:D,СВОД!C1673,Услуги!F:F,СВОД!E1673)+SUMIFS(Услуги!M:M,Услуги!D:D,СВОД!C1673,Услуги!F:F,СВОД!E1673)+SUMIFS(Услуги!R:R,Услуги!D:D,СВОД!C1673,Услуги!F:F,СВОД!E1673)+SUMIFS(Услуги!W:W,Услуги!D:D,СВОД!C1673,Услуги!F:F,СВОД!E1673)+SUMIFS(Услуги!AB:AB,Услуги!D:D,СВОД!C1673,Услуги!F:F,СВОД!E1673)+SUMIFS(Услуги!AG:AG,Услуги!D:D,СВОД!C1673,Услуги!F:F,СВОД!E1673)+SUMIFS(Услуги!AL:AL,Услуги!D:D,СВОД!C1673,Услуги!F:F,СВОД!E1673)+SUMIFS(Услуги!AQ:AQ,Услуги!D:D,СВОД!C1673,Услуги!F:F,СВОД!E1673)</f>
        <v>0</v>
      </c>
      <c r="M1673" s="276">
        <f>SUMIFS('Скорая мед. помощь'!J:J,'Скорая мед. помощь'!E:E,СВОД!C1673,'Скорая мед. помощь'!G:G,СВОД!E1673)</f>
        <v>0</v>
      </c>
      <c r="N1673" s="303">
        <f>SUMIFS('Круглосуточный стационар'!O:O,'Круглосуточный стационар'!D:D,СВОД!C1673,'Круглосуточный стационар'!F:F,СВОД!E1673)+SUMIFS(ВМП!O:O,ВМП!D:D,СВОД!C1673,ВМП!F:F,СВОД!E1673)+SUMIFS('Дневной стационар'!O:O,'Дневной стационар'!D:D,СВОД!C1673,'Дневной стационар'!F:F,СВОД!E1673)+SUMIFS(ЭКО!M:M,ЭКО!D:D,СВОД!C1673,ЭКО!F:F,СВОД!E1673)+SUMIFS(Диализ!O:O,Диализ!E:E,СВОД!C1673,Диализ!G:G,СВОД!E1673)+SUMIFS(Поликлиника!CT:CT,Поликлиника!D:D,СВОД!C1673,Поликлиника!F:F,СВОД!E1673)+SUMIFS('Скорая мед. помощь'!O:O,'Скорая мед. помощь'!E:E,СВОД!C1673,'Скорая мед. помощь'!G:G,СВОД!E1673)+SUMIFS(Услуги!AV:AV,Услуги!D:D,СВОД!C1673,Услуги!F:F,СВОД!E1673)</f>
        <v>0</v>
      </c>
      <c r="O1673" s="302">
        <f>SUMIFS(Сверхбаза!L:L,Сверхбаза!C:C,СВОД!C1673,Сверхбаза!E:E,СВОД!E1673)+SUMIFS(Сверхбаза!M:M,Сверхбаза!C:C,СВОД!C1673,Сверхбаза!E:E,СВОД!E1673)</f>
        <v>0</v>
      </c>
      <c r="P1673" s="276">
        <f>SUMIFS(Сверхбаза!N:N,Сверхбаза!C:C,СВОД!C1673,Сверхбаза!E:E,СВОД!E1673)</f>
        <v>0</v>
      </c>
      <c r="Q1673" s="276">
        <f>SUMIFS(Сверхбаза!P:P,Сверхбаза!C:C,СВОД!C1673,Сверхбаза!E:E,СВОД!E1673)</f>
        <v>0</v>
      </c>
      <c r="R1673" s="276">
        <f>SUMIFS(Сверхбаза!O:O,Сверхбаза!C:C,СВОД!C1673,Сверхбаза!E:E,СВОД!E1673)</f>
        <v>0</v>
      </c>
      <c r="S1673" s="276">
        <f>SUMIFS(Сверхбаза!Q:Q,Сверхбаза!C:C,СВОД!C1673,Сверхбаза!E:E,СВОД!E1673)</f>
        <v>0</v>
      </c>
      <c r="T1673" s="303">
        <f>SUMIFS(Сверхбаза!G:G,Сверхбаза!C:C,СВОД!C1673,Сверхбаза!E:E,СВОД!E1673)</f>
        <v>0</v>
      </c>
    </row>
    <row r="1674" spans="1:20" ht="25.5" outlineLevel="2" x14ac:dyDescent="0.2">
      <c r="A1674" s="288">
        <f>VLOOKUP(C1674,Округа!B:C,2,FALSE)</f>
        <v>6</v>
      </c>
      <c r="B1674" s="361">
        <f t="shared" si="46"/>
        <v>502202</v>
      </c>
      <c r="C1674" s="361">
        <f t="shared" si="46"/>
        <v>220201</v>
      </c>
      <c r="D1674" s="5" t="str">
        <f t="shared" si="46"/>
        <v>ГБУЗ МО "ПСИХИАТРИЧЕСКАЯ БОЛЬНИЦА №12"</v>
      </c>
      <c r="E1674" s="349">
        <f t="shared" si="45"/>
        <v>6</v>
      </c>
      <c r="F1674" s="350" t="str">
        <f t="shared" si="45"/>
        <v>Экстракорпоральное оплодотворение</v>
      </c>
      <c r="G1674" s="302">
        <f>SUMIFS('Круглосуточный стационар'!J:J,'Круглосуточный стационар'!D:D,СВОД!C1674,'Круглосуточный стационар'!F:F,СВОД!E1674)/2+SUMIFS(ВМП!J:J,ВМП!D:D,СВОД!C1674,ВМП!F:F,СВОД!E1674)/2+SUMIFS('Дневной стационар'!J:J,'Дневной стационар'!D:D,СВОД!C1674,'Дневной стационар'!F:F,СВОД!E1674)/2+SUMIFS(ЭКО!H:H,ЭКО!D:D,СВОД!C1674,ЭКО!F:F,СВОД!E1674)+SUMIFS(Диализ!J:J,Диализ!E:E,СВОД!C1674,Диализ!G:G,СВОД!E1674)</f>
        <v>0</v>
      </c>
      <c r="H1674" s="276">
        <f>SUMIFS(Поликлиника!H:H,Поликлиника!D:D,СВОД!C1674,Поликлиника!F:F,СВОД!E1674)</f>
        <v>0</v>
      </c>
      <c r="I1674" s="276">
        <f>SUMIFS(Поликлиника!BA:BA,Поликлиника!D:D,СВОД!C1674,Поликлиника!F:F,СВОД!E1674)</f>
        <v>0</v>
      </c>
      <c r="J1674" s="276">
        <f>SUMIFS(Поликлиника!BF:BF,Поликлиника!D:D,СВОД!C1674,Поликлиника!F:F,СВОД!E1674)</f>
        <v>0</v>
      </c>
      <c r="K1674" s="276">
        <f>SUMIFS(Поликлиника!BU:BU,Поликлиника!D:D,СВОД!C1674,Поликлиника!F:F,СВОД!E1674)</f>
        <v>0</v>
      </c>
      <c r="L1674" s="276">
        <f>SUMIFS(Услуги!H:H,Услуги!D:D,СВОД!C1674,Услуги!F:F,СВОД!E1674)+SUMIFS(Услуги!M:M,Услуги!D:D,СВОД!C1674,Услуги!F:F,СВОД!E1674)+SUMIFS(Услуги!R:R,Услуги!D:D,СВОД!C1674,Услуги!F:F,СВОД!E1674)+SUMIFS(Услуги!W:W,Услуги!D:D,СВОД!C1674,Услуги!F:F,СВОД!E1674)+SUMIFS(Услуги!AB:AB,Услуги!D:D,СВОД!C1674,Услуги!F:F,СВОД!E1674)+SUMIFS(Услуги!AG:AG,Услуги!D:D,СВОД!C1674,Услуги!F:F,СВОД!E1674)+SUMIFS(Услуги!AL:AL,Услуги!D:D,СВОД!C1674,Услуги!F:F,СВОД!E1674)+SUMIFS(Услуги!AQ:AQ,Услуги!D:D,СВОД!C1674,Услуги!F:F,СВОД!E1674)</f>
        <v>0</v>
      </c>
      <c r="M1674" s="276">
        <f>SUMIFS('Скорая мед. помощь'!J:J,'Скорая мед. помощь'!E:E,СВОД!C1674,'Скорая мед. помощь'!G:G,СВОД!E1674)</f>
        <v>0</v>
      </c>
      <c r="N1674" s="303">
        <f>SUMIFS('Круглосуточный стационар'!O:O,'Круглосуточный стационар'!D:D,СВОД!C1674,'Круглосуточный стационар'!F:F,СВОД!E1674)+SUMIFS(ВМП!O:O,ВМП!D:D,СВОД!C1674,ВМП!F:F,СВОД!E1674)+SUMIFS('Дневной стационар'!O:O,'Дневной стационар'!D:D,СВОД!C1674,'Дневной стационар'!F:F,СВОД!E1674)+SUMIFS(ЭКО!M:M,ЭКО!D:D,СВОД!C1674,ЭКО!F:F,СВОД!E1674)+SUMIFS(Диализ!O:O,Диализ!E:E,СВОД!C1674,Диализ!G:G,СВОД!E1674)+SUMIFS(Поликлиника!CT:CT,Поликлиника!D:D,СВОД!C1674,Поликлиника!F:F,СВОД!E1674)+SUMIFS('Скорая мед. помощь'!O:O,'Скорая мед. помощь'!E:E,СВОД!C1674,'Скорая мед. помощь'!G:G,СВОД!E1674)+SUMIFS(Услуги!AV:AV,Услуги!D:D,СВОД!C1674,Услуги!F:F,СВОД!E1674)</f>
        <v>0</v>
      </c>
      <c r="O1674" s="302">
        <f>SUMIFS(Сверхбаза!L:L,Сверхбаза!C:C,СВОД!C1674,Сверхбаза!E:E,СВОД!E1674)+SUMIFS(Сверхбаза!M:M,Сверхбаза!C:C,СВОД!C1674,Сверхбаза!E:E,СВОД!E1674)</f>
        <v>0</v>
      </c>
      <c r="P1674" s="276">
        <f>SUMIFS(Сверхбаза!N:N,Сверхбаза!C:C,СВОД!C1674,Сверхбаза!E:E,СВОД!E1674)</f>
        <v>0</v>
      </c>
      <c r="Q1674" s="276">
        <f>SUMIFS(Сверхбаза!P:P,Сверхбаза!C:C,СВОД!C1674,Сверхбаза!E:E,СВОД!E1674)</f>
        <v>0</v>
      </c>
      <c r="R1674" s="276">
        <f>SUMIFS(Сверхбаза!O:O,Сверхбаза!C:C,СВОД!C1674,Сверхбаза!E:E,СВОД!E1674)</f>
        <v>0</v>
      </c>
      <c r="S1674" s="276">
        <f>SUMIFS(Сверхбаза!Q:Q,Сверхбаза!C:C,СВОД!C1674,Сверхбаза!E:E,СВОД!E1674)</f>
        <v>0</v>
      </c>
      <c r="T1674" s="303">
        <f>SUMIFS(Сверхбаза!G:G,Сверхбаза!C:C,СВОД!C1674,Сверхбаза!E:E,СВОД!E1674)</f>
        <v>0</v>
      </c>
    </row>
    <row r="1675" spans="1:20" ht="25.5" outlineLevel="2" x14ac:dyDescent="0.2">
      <c r="A1675" s="288">
        <f>VLOOKUP(C1675,Округа!B:C,2,FALSE)</f>
        <v>6</v>
      </c>
      <c r="B1675" s="361">
        <f t="shared" si="46"/>
        <v>502202</v>
      </c>
      <c r="C1675" s="361">
        <f t="shared" si="46"/>
        <v>220201</v>
      </c>
      <c r="D1675" s="5" t="str">
        <f t="shared" si="46"/>
        <v>ГБУЗ МО "ПСИХИАТРИЧЕСКАЯ БОЛЬНИЦА №12"</v>
      </c>
      <c r="E1675" s="349">
        <f t="shared" si="45"/>
        <v>3</v>
      </c>
      <c r="F1675" s="350" t="str">
        <f t="shared" si="45"/>
        <v>Амбулаторно-поликлиническая помощь</v>
      </c>
      <c r="G1675" s="302">
        <f>SUMIFS('Круглосуточный стационар'!J:J,'Круглосуточный стационар'!D:D,СВОД!C1675,'Круглосуточный стационар'!F:F,СВОД!E1675)/2+SUMIFS(ВМП!J:J,ВМП!D:D,СВОД!C1675,ВМП!F:F,СВОД!E1675)/2+SUMIFS('Дневной стационар'!J:J,'Дневной стационар'!D:D,СВОД!C1675,'Дневной стационар'!F:F,СВОД!E1675)/2+SUMIFS(ЭКО!H:H,ЭКО!D:D,СВОД!C1675,ЭКО!F:F,СВОД!E1675)+SUMIFS(Диализ!J:J,Диализ!E:E,СВОД!C1675,Диализ!G:G,СВОД!E1675)</f>
        <v>0</v>
      </c>
      <c r="H1675" s="276">
        <f>SUMIFS(Поликлиника!H:H,Поликлиника!D:D,СВОД!C1675,Поликлиника!F:F,СВОД!E1675)</f>
        <v>0</v>
      </c>
      <c r="I1675" s="276">
        <f>SUMIFS(Поликлиника!BA:BA,Поликлиника!D:D,СВОД!C1675,Поликлиника!F:F,СВОД!E1675)</f>
        <v>0</v>
      </c>
      <c r="J1675" s="276">
        <f>SUMIFS(Поликлиника!BF:BF,Поликлиника!D:D,СВОД!C1675,Поликлиника!F:F,СВОД!E1675)</f>
        <v>0</v>
      </c>
      <c r="K1675" s="276">
        <f>SUMIFS(Поликлиника!BU:BU,Поликлиника!D:D,СВОД!C1675,Поликлиника!F:F,СВОД!E1675)</f>
        <v>0</v>
      </c>
      <c r="L1675" s="276">
        <f>SUMIFS(Услуги!H:H,Услуги!D:D,СВОД!C1675,Услуги!F:F,СВОД!E1675)+SUMIFS(Услуги!M:M,Услуги!D:D,СВОД!C1675,Услуги!F:F,СВОД!E1675)+SUMIFS(Услуги!R:R,Услуги!D:D,СВОД!C1675,Услуги!F:F,СВОД!E1675)+SUMIFS(Услуги!W:W,Услуги!D:D,СВОД!C1675,Услуги!F:F,СВОД!E1675)+SUMIFS(Услуги!AB:AB,Услуги!D:D,СВОД!C1675,Услуги!F:F,СВОД!E1675)+SUMIFS(Услуги!AG:AG,Услуги!D:D,СВОД!C1675,Услуги!F:F,СВОД!E1675)+SUMIFS(Услуги!AL:AL,Услуги!D:D,СВОД!C1675,Услуги!F:F,СВОД!E1675)+SUMIFS(Услуги!AQ:AQ,Услуги!D:D,СВОД!C1675,Услуги!F:F,СВОД!E1675)</f>
        <v>0</v>
      </c>
      <c r="M1675" s="276">
        <f>SUMIFS('Скорая мед. помощь'!J:J,'Скорая мед. помощь'!E:E,СВОД!C1675,'Скорая мед. помощь'!G:G,СВОД!E1675)</f>
        <v>0</v>
      </c>
      <c r="N1675" s="303">
        <f>SUMIFS('Круглосуточный стационар'!O:O,'Круглосуточный стационар'!D:D,СВОД!C1675,'Круглосуточный стационар'!F:F,СВОД!E1675)+SUMIFS(ВМП!O:O,ВМП!D:D,СВОД!C1675,ВМП!F:F,СВОД!E1675)+SUMIFS('Дневной стационар'!O:O,'Дневной стационар'!D:D,СВОД!C1675,'Дневной стационар'!F:F,СВОД!E1675)+SUMIFS(ЭКО!M:M,ЭКО!D:D,СВОД!C1675,ЭКО!F:F,СВОД!E1675)+SUMIFS(Диализ!O:O,Диализ!E:E,СВОД!C1675,Диализ!G:G,СВОД!E1675)+SUMIFS(Поликлиника!CT:CT,Поликлиника!D:D,СВОД!C1675,Поликлиника!F:F,СВОД!E1675)+SUMIFS('Скорая мед. помощь'!O:O,'Скорая мед. помощь'!E:E,СВОД!C1675,'Скорая мед. помощь'!G:G,СВОД!E1675)+SUMIFS(Услуги!AV:AV,Услуги!D:D,СВОД!C1675,Услуги!F:F,СВОД!E1675)</f>
        <v>0</v>
      </c>
      <c r="O1675" s="302">
        <f>SUMIFS(Сверхбаза!L:L,Сверхбаза!C:C,СВОД!C1675,Сверхбаза!E:E,СВОД!E1675)+SUMIFS(Сверхбаза!M:M,Сверхбаза!C:C,СВОД!C1675,Сверхбаза!E:E,СВОД!E1675)</f>
        <v>0</v>
      </c>
      <c r="P1675" s="276">
        <f>SUMIFS(Сверхбаза!N:N,Сверхбаза!C:C,СВОД!C1675,Сверхбаза!E:E,СВОД!E1675)</f>
        <v>0</v>
      </c>
      <c r="Q1675" s="276">
        <f>SUMIFS(Сверхбаза!P:P,Сверхбаза!C:C,СВОД!C1675,Сверхбаза!E:E,СВОД!E1675)</f>
        <v>0</v>
      </c>
      <c r="R1675" s="276">
        <f>SUMIFS(Сверхбаза!O:O,Сверхбаза!C:C,СВОД!C1675,Сверхбаза!E:E,СВОД!E1675)</f>
        <v>0</v>
      </c>
      <c r="S1675" s="276">
        <f>SUMIFS(Сверхбаза!Q:Q,Сверхбаза!C:C,СВОД!C1675,Сверхбаза!E:E,СВОД!E1675)</f>
        <v>0</v>
      </c>
      <c r="T1675" s="303">
        <f>SUMIFS(Сверхбаза!G:G,Сверхбаза!C:C,СВОД!C1675,Сверхбаза!E:E,СВОД!E1675)</f>
        <v>0</v>
      </c>
    </row>
    <row r="1676" spans="1:20" ht="25.5" outlineLevel="2" x14ac:dyDescent="0.2">
      <c r="A1676" s="288">
        <f>VLOOKUP(C1676,Округа!B:C,2,FALSE)</f>
        <v>6</v>
      </c>
      <c r="B1676" s="361">
        <f t="shared" si="46"/>
        <v>502202</v>
      </c>
      <c r="C1676" s="361">
        <f t="shared" si="46"/>
        <v>220201</v>
      </c>
      <c r="D1676" s="5" t="str">
        <f t="shared" si="46"/>
        <v>ГБУЗ МО "ПСИХИАТРИЧЕСКАЯ БОЛЬНИЦА №12"</v>
      </c>
      <c r="E1676" s="349">
        <f t="shared" si="45"/>
        <v>7</v>
      </c>
      <c r="F1676" s="350" t="str">
        <f t="shared" si="45"/>
        <v>Скорая медицинская помощь</v>
      </c>
      <c r="G1676" s="302">
        <f>SUMIFS('Круглосуточный стационар'!J:J,'Круглосуточный стационар'!D:D,СВОД!C1676,'Круглосуточный стационар'!F:F,СВОД!E1676)/2+SUMIFS(ВМП!J:J,ВМП!D:D,СВОД!C1676,ВМП!F:F,СВОД!E1676)/2+SUMIFS('Дневной стационар'!J:J,'Дневной стационар'!D:D,СВОД!C1676,'Дневной стационар'!F:F,СВОД!E1676)/2+SUMIFS(ЭКО!H:H,ЭКО!D:D,СВОД!C1676,ЭКО!F:F,СВОД!E1676)+SUMIFS(Диализ!J:J,Диализ!E:E,СВОД!C1676,Диализ!G:G,СВОД!E1676)</f>
        <v>0</v>
      </c>
      <c r="H1676" s="276">
        <f>SUMIFS(Поликлиника!H:H,Поликлиника!D:D,СВОД!C1676,Поликлиника!F:F,СВОД!E1676)</f>
        <v>0</v>
      </c>
      <c r="I1676" s="276">
        <f>SUMIFS(Поликлиника!BA:BA,Поликлиника!D:D,СВОД!C1676,Поликлиника!F:F,СВОД!E1676)</f>
        <v>0</v>
      </c>
      <c r="J1676" s="276">
        <f>SUMIFS(Поликлиника!BF:BF,Поликлиника!D:D,СВОД!C1676,Поликлиника!F:F,СВОД!E1676)</f>
        <v>0</v>
      </c>
      <c r="K1676" s="276">
        <f>SUMIFS(Поликлиника!BU:BU,Поликлиника!D:D,СВОД!C1676,Поликлиника!F:F,СВОД!E1676)</f>
        <v>0</v>
      </c>
      <c r="L1676" s="276">
        <f>SUMIFS(Услуги!H:H,Услуги!D:D,СВОД!C1676,Услуги!F:F,СВОД!E1676)+SUMIFS(Услуги!M:M,Услуги!D:D,СВОД!C1676,Услуги!F:F,СВОД!E1676)+SUMIFS(Услуги!R:R,Услуги!D:D,СВОД!C1676,Услуги!F:F,СВОД!E1676)+SUMIFS(Услуги!W:W,Услуги!D:D,СВОД!C1676,Услуги!F:F,СВОД!E1676)+SUMIFS(Услуги!AB:AB,Услуги!D:D,СВОД!C1676,Услуги!F:F,СВОД!E1676)+SUMIFS(Услуги!AG:AG,Услуги!D:D,СВОД!C1676,Услуги!F:F,СВОД!E1676)+SUMIFS(Услуги!AL:AL,Услуги!D:D,СВОД!C1676,Услуги!F:F,СВОД!E1676)+SUMIFS(Услуги!AQ:AQ,Услуги!D:D,СВОД!C1676,Услуги!F:F,СВОД!E1676)</f>
        <v>0</v>
      </c>
      <c r="M1676" s="276">
        <f>SUMIFS('Скорая мед. помощь'!J:J,'Скорая мед. помощь'!E:E,СВОД!C1676,'Скорая мед. помощь'!G:G,СВОД!E1676)</f>
        <v>0</v>
      </c>
      <c r="N1676" s="303">
        <f>SUMIFS('Круглосуточный стационар'!O:O,'Круглосуточный стационар'!D:D,СВОД!C1676,'Круглосуточный стационар'!F:F,СВОД!E1676)+SUMIFS(ВМП!O:O,ВМП!D:D,СВОД!C1676,ВМП!F:F,СВОД!E1676)+SUMIFS('Дневной стационар'!O:O,'Дневной стационар'!D:D,СВОД!C1676,'Дневной стационар'!F:F,СВОД!E1676)+SUMIFS(ЭКО!M:M,ЭКО!D:D,СВОД!C1676,ЭКО!F:F,СВОД!E1676)+SUMIFS(Диализ!O:O,Диализ!E:E,СВОД!C1676,Диализ!G:G,СВОД!E1676)+SUMIFS(Поликлиника!CT:CT,Поликлиника!D:D,СВОД!C1676,Поликлиника!F:F,СВОД!E1676)+SUMIFS('Скорая мед. помощь'!O:O,'Скорая мед. помощь'!E:E,СВОД!C1676,'Скорая мед. помощь'!G:G,СВОД!E1676)+SUMIFS(Услуги!AV:AV,Услуги!D:D,СВОД!C1676,Услуги!F:F,СВОД!E1676)</f>
        <v>0</v>
      </c>
      <c r="O1676" s="302">
        <f>SUMIFS(Сверхбаза!L:L,Сверхбаза!C:C,СВОД!C1676,Сверхбаза!E:E,СВОД!E1676)+SUMIFS(Сверхбаза!M:M,Сверхбаза!C:C,СВОД!C1676,Сверхбаза!E:E,СВОД!E1676)</f>
        <v>0</v>
      </c>
      <c r="P1676" s="276">
        <f>SUMIFS(Сверхбаза!N:N,Сверхбаза!C:C,СВОД!C1676,Сверхбаза!E:E,СВОД!E1676)</f>
        <v>0</v>
      </c>
      <c r="Q1676" s="276">
        <f>SUMIFS(Сверхбаза!P:P,Сверхбаза!C:C,СВОД!C1676,Сверхбаза!E:E,СВОД!E1676)</f>
        <v>0</v>
      </c>
      <c r="R1676" s="276">
        <f>SUMIFS(Сверхбаза!O:O,Сверхбаза!C:C,СВОД!C1676,Сверхбаза!E:E,СВОД!E1676)</f>
        <v>0</v>
      </c>
      <c r="S1676" s="276">
        <f>SUMIFS(Сверхбаза!Q:Q,Сверхбаза!C:C,СВОД!C1676,Сверхбаза!E:E,СВОД!E1676)</f>
        <v>0</v>
      </c>
      <c r="T1676" s="303">
        <f>SUMIFS(Сверхбаза!G:G,Сверхбаза!C:C,СВОД!C1676,Сверхбаза!E:E,СВОД!E1676)</f>
        <v>0</v>
      </c>
    </row>
    <row r="1677" spans="1:20" ht="25.5" outlineLevel="2" x14ac:dyDescent="0.2">
      <c r="A1677" s="288">
        <f>VLOOKUP(C1677,Округа!B:C,2,FALSE)</f>
        <v>6</v>
      </c>
      <c r="B1677" s="361">
        <f t="shared" si="46"/>
        <v>502202</v>
      </c>
      <c r="C1677" s="361">
        <f t="shared" si="46"/>
        <v>220201</v>
      </c>
      <c r="D1677" s="5" t="str">
        <f t="shared" si="46"/>
        <v>ГБУЗ МО "ПСИХИАТРИЧЕСКАЯ БОЛЬНИЦА №12"</v>
      </c>
      <c r="E1677" s="349">
        <f t="shared" si="45"/>
        <v>70</v>
      </c>
      <c r="F1677" s="350" t="str">
        <f t="shared" si="45"/>
        <v>Гемодиализ</v>
      </c>
      <c r="G1677" s="302">
        <f>SUMIFS('Круглосуточный стационар'!J:J,'Круглосуточный стационар'!D:D,СВОД!C1677,'Круглосуточный стационар'!F:F,СВОД!E1677)/2+SUMIFS(ВМП!J:J,ВМП!D:D,СВОД!C1677,ВМП!F:F,СВОД!E1677)/2+SUMIFS('Дневной стационар'!J:J,'Дневной стационар'!D:D,СВОД!C1677,'Дневной стационар'!F:F,СВОД!E1677)/2+SUMIFS(ЭКО!H:H,ЭКО!D:D,СВОД!C1677,ЭКО!F:F,СВОД!E1677)+SUMIFS(Диализ!J:J,Диализ!E:E,СВОД!C1677,Диализ!G:G,СВОД!E1677)</f>
        <v>0</v>
      </c>
      <c r="H1677" s="276">
        <f>SUMIFS(Поликлиника!H:H,Поликлиника!D:D,СВОД!C1677,Поликлиника!F:F,СВОД!E1677)</f>
        <v>0</v>
      </c>
      <c r="I1677" s="276">
        <f>SUMIFS(Поликлиника!BA:BA,Поликлиника!D:D,СВОД!C1677,Поликлиника!F:F,СВОД!E1677)</f>
        <v>0</v>
      </c>
      <c r="J1677" s="276">
        <f>SUMIFS(Поликлиника!BF:BF,Поликлиника!D:D,СВОД!C1677,Поликлиника!F:F,СВОД!E1677)</f>
        <v>0</v>
      </c>
      <c r="K1677" s="276">
        <f>SUMIFS(Поликлиника!BU:BU,Поликлиника!D:D,СВОД!C1677,Поликлиника!F:F,СВОД!E1677)</f>
        <v>0</v>
      </c>
      <c r="L1677" s="276">
        <f>SUMIFS(Услуги!H:H,Услуги!D:D,СВОД!C1677,Услуги!F:F,СВОД!E1677)+SUMIFS(Услуги!M:M,Услуги!D:D,СВОД!C1677,Услуги!F:F,СВОД!E1677)+SUMIFS(Услуги!R:R,Услуги!D:D,СВОД!C1677,Услуги!F:F,СВОД!E1677)+SUMIFS(Услуги!W:W,Услуги!D:D,СВОД!C1677,Услуги!F:F,СВОД!E1677)+SUMIFS(Услуги!AB:AB,Услуги!D:D,СВОД!C1677,Услуги!F:F,СВОД!E1677)+SUMIFS(Услуги!AG:AG,Услуги!D:D,СВОД!C1677,Услуги!F:F,СВОД!E1677)+SUMIFS(Услуги!AL:AL,Услуги!D:D,СВОД!C1677,Услуги!F:F,СВОД!E1677)+SUMIFS(Услуги!AQ:AQ,Услуги!D:D,СВОД!C1677,Услуги!F:F,СВОД!E1677)</f>
        <v>0</v>
      </c>
      <c r="M1677" s="276">
        <f>SUMIFS('Скорая мед. помощь'!J:J,'Скорая мед. помощь'!E:E,СВОД!C1677,'Скорая мед. помощь'!G:G,СВОД!E1677)</f>
        <v>0</v>
      </c>
      <c r="N1677" s="303">
        <f>SUMIFS('Круглосуточный стационар'!O:O,'Круглосуточный стационар'!D:D,СВОД!C1677,'Круглосуточный стационар'!F:F,СВОД!E1677)+SUMIFS(ВМП!O:O,ВМП!D:D,СВОД!C1677,ВМП!F:F,СВОД!E1677)+SUMIFS('Дневной стационар'!O:O,'Дневной стационар'!D:D,СВОД!C1677,'Дневной стационар'!F:F,СВОД!E1677)+SUMIFS(ЭКО!M:M,ЭКО!D:D,СВОД!C1677,ЭКО!F:F,СВОД!E1677)+SUMIFS(Диализ!O:O,Диализ!E:E,СВОД!C1677,Диализ!G:G,СВОД!E1677)+SUMIFS(Поликлиника!CT:CT,Поликлиника!D:D,СВОД!C1677,Поликлиника!F:F,СВОД!E1677)+SUMIFS('Скорая мед. помощь'!O:O,'Скорая мед. помощь'!E:E,СВОД!C1677,'Скорая мед. помощь'!G:G,СВОД!E1677)+SUMIFS(Услуги!AV:AV,Услуги!D:D,СВОД!C1677,Услуги!F:F,СВОД!E1677)</f>
        <v>0</v>
      </c>
      <c r="O1677" s="302">
        <f>SUMIFS(Сверхбаза!L:L,Сверхбаза!C:C,СВОД!C1677,Сверхбаза!E:E,СВОД!E1677)+SUMIFS(Сверхбаза!M:M,Сверхбаза!C:C,СВОД!C1677,Сверхбаза!E:E,СВОД!E1677)</f>
        <v>0</v>
      </c>
      <c r="P1677" s="276">
        <f>SUMIFS(Сверхбаза!N:N,Сверхбаза!C:C,СВОД!C1677,Сверхбаза!E:E,СВОД!E1677)</f>
        <v>0</v>
      </c>
      <c r="Q1677" s="276">
        <f>SUMIFS(Сверхбаза!P:P,Сверхбаза!C:C,СВОД!C1677,Сверхбаза!E:E,СВОД!E1677)</f>
        <v>0</v>
      </c>
      <c r="R1677" s="276">
        <f>SUMIFS(Сверхбаза!O:O,Сверхбаза!C:C,СВОД!C1677,Сверхбаза!E:E,СВОД!E1677)</f>
        <v>0</v>
      </c>
      <c r="S1677" s="276">
        <f>SUMIFS(Сверхбаза!Q:Q,Сверхбаза!C:C,СВОД!C1677,Сверхбаза!E:E,СВОД!E1677)</f>
        <v>0</v>
      </c>
      <c r="T1677" s="303">
        <f>SUMIFS(Сверхбаза!G:G,Сверхбаза!C:C,СВОД!C1677,Сверхбаза!E:E,СВОД!E1677)</f>
        <v>0</v>
      </c>
    </row>
    <row r="1678" spans="1:20" ht="25.5" outlineLevel="2" x14ac:dyDescent="0.2">
      <c r="A1678" s="288">
        <f>VLOOKUP(C1678,Округа!B:C,2,FALSE)</f>
        <v>6</v>
      </c>
      <c r="B1678" s="361">
        <f t="shared" si="46"/>
        <v>502202</v>
      </c>
      <c r="C1678" s="361">
        <f t="shared" si="46"/>
        <v>220201</v>
      </c>
      <c r="D1678" s="5" t="str">
        <f t="shared" si="46"/>
        <v>ГБУЗ МО "ПСИХИАТРИЧЕСКАЯ БОЛЬНИЦА №12"</v>
      </c>
      <c r="E1678" s="349">
        <f t="shared" si="45"/>
        <v>94</v>
      </c>
      <c r="F1678" s="350" t="str">
        <f t="shared" si="45"/>
        <v>Перитониальный диализ</v>
      </c>
      <c r="G1678" s="302">
        <f>SUMIFS('Круглосуточный стационар'!J:J,'Круглосуточный стационар'!D:D,СВОД!C1678,'Круглосуточный стационар'!F:F,СВОД!E1678)/2+SUMIFS(ВМП!J:J,ВМП!D:D,СВОД!C1678,ВМП!F:F,СВОД!E1678)/2+SUMIFS('Дневной стационар'!J:J,'Дневной стационар'!D:D,СВОД!C1678,'Дневной стационар'!F:F,СВОД!E1678)/2+SUMIFS(ЭКО!H:H,ЭКО!D:D,СВОД!C1678,ЭКО!F:F,СВОД!E1678)+SUMIFS(Диализ!J:J,Диализ!E:E,СВОД!C1678,Диализ!G:G,СВОД!E1678)</f>
        <v>0</v>
      </c>
      <c r="H1678" s="276">
        <f>SUMIFS(Поликлиника!H:H,Поликлиника!D:D,СВОД!C1678,Поликлиника!F:F,СВОД!E1678)</f>
        <v>0</v>
      </c>
      <c r="I1678" s="276">
        <f>SUMIFS(Поликлиника!BA:BA,Поликлиника!D:D,СВОД!C1678,Поликлиника!F:F,СВОД!E1678)</f>
        <v>0</v>
      </c>
      <c r="J1678" s="276">
        <f>SUMIFS(Поликлиника!BF:BF,Поликлиника!D:D,СВОД!C1678,Поликлиника!F:F,СВОД!E1678)</f>
        <v>0</v>
      </c>
      <c r="K1678" s="276">
        <f>SUMIFS(Поликлиника!BU:BU,Поликлиника!D:D,СВОД!C1678,Поликлиника!F:F,СВОД!E1678)</f>
        <v>0</v>
      </c>
      <c r="L1678" s="276">
        <f>SUMIFS(Услуги!H:H,Услуги!D:D,СВОД!C1678,Услуги!F:F,СВОД!E1678)+SUMIFS(Услуги!M:M,Услуги!D:D,СВОД!C1678,Услуги!F:F,СВОД!E1678)+SUMIFS(Услуги!R:R,Услуги!D:D,СВОД!C1678,Услуги!F:F,СВОД!E1678)+SUMIFS(Услуги!W:W,Услуги!D:D,СВОД!C1678,Услуги!F:F,СВОД!E1678)+SUMIFS(Услуги!AB:AB,Услуги!D:D,СВОД!C1678,Услуги!F:F,СВОД!E1678)+SUMIFS(Услуги!AG:AG,Услуги!D:D,СВОД!C1678,Услуги!F:F,СВОД!E1678)+SUMIFS(Услуги!AL:AL,Услуги!D:D,СВОД!C1678,Услуги!F:F,СВОД!E1678)+SUMIFS(Услуги!AQ:AQ,Услуги!D:D,СВОД!C1678,Услуги!F:F,СВОД!E1678)</f>
        <v>0</v>
      </c>
      <c r="M1678" s="276">
        <f>SUMIFS('Скорая мед. помощь'!J:J,'Скорая мед. помощь'!E:E,СВОД!C1678,'Скорая мед. помощь'!G:G,СВОД!E1678)</f>
        <v>0</v>
      </c>
      <c r="N1678" s="303">
        <f>SUMIFS('Круглосуточный стационар'!O:O,'Круглосуточный стационар'!D:D,СВОД!C1678,'Круглосуточный стационар'!F:F,СВОД!E1678)+SUMIFS(ВМП!O:O,ВМП!D:D,СВОД!C1678,ВМП!F:F,СВОД!E1678)+SUMIFS('Дневной стационар'!O:O,'Дневной стационар'!D:D,СВОД!C1678,'Дневной стационар'!F:F,СВОД!E1678)+SUMIFS(ЭКО!M:M,ЭКО!D:D,СВОД!C1678,ЭКО!F:F,СВОД!E1678)+SUMIFS(Диализ!O:O,Диализ!E:E,СВОД!C1678,Диализ!G:G,СВОД!E1678)+SUMIFS(Поликлиника!CT:CT,Поликлиника!D:D,СВОД!C1678,Поликлиника!F:F,СВОД!E1678)+SUMIFS('Скорая мед. помощь'!O:O,'Скорая мед. помощь'!E:E,СВОД!C1678,'Скорая мед. помощь'!G:G,СВОД!E1678)+SUMIFS(Услуги!AV:AV,Услуги!D:D,СВОД!C1678,Услуги!F:F,СВОД!E1678)</f>
        <v>0</v>
      </c>
      <c r="O1678" s="302">
        <f>SUMIFS(Сверхбаза!L:L,Сверхбаза!C:C,СВОД!C1678,Сверхбаза!E:E,СВОД!E1678)+SUMIFS(Сверхбаза!M:M,Сверхбаза!C:C,СВОД!C1678,Сверхбаза!E:E,СВОД!E1678)</f>
        <v>0</v>
      </c>
      <c r="P1678" s="276">
        <f>SUMIFS(Сверхбаза!N:N,Сверхбаза!C:C,СВОД!C1678,Сверхбаза!E:E,СВОД!E1678)</f>
        <v>0</v>
      </c>
      <c r="Q1678" s="276">
        <f>SUMIFS(Сверхбаза!P:P,Сверхбаза!C:C,СВОД!C1678,Сверхбаза!E:E,СВОД!E1678)</f>
        <v>0</v>
      </c>
      <c r="R1678" s="276">
        <f>SUMIFS(Сверхбаза!O:O,Сверхбаза!C:C,СВОД!C1678,Сверхбаза!E:E,СВОД!E1678)</f>
        <v>0</v>
      </c>
      <c r="S1678" s="276">
        <f>SUMIFS(Сверхбаза!Q:Q,Сверхбаза!C:C,СВОД!C1678,Сверхбаза!E:E,СВОД!E1678)</f>
        <v>0</v>
      </c>
      <c r="T1678" s="303">
        <f>SUMIFS(Сверхбаза!G:G,Сверхбаза!C:C,СВОД!C1678,Сверхбаза!E:E,СВОД!E1678)</f>
        <v>0</v>
      </c>
    </row>
    <row r="1679" spans="1:20" outlineLevel="1" x14ac:dyDescent="0.2">
      <c r="A1679" s="289"/>
      <c r="B1679" s="279"/>
      <c r="C1679" s="279" t="str">
        <f>CONCATENATE(C1678," ","Итог")</f>
        <v>220201 Итог</v>
      </c>
      <c r="D1679" s="280"/>
      <c r="E1679" s="351"/>
      <c r="F1679" s="352"/>
      <c r="G1679" s="304"/>
      <c r="H1679" s="281"/>
      <c r="I1679" s="281"/>
      <c r="J1679" s="281"/>
      <c r="K1679" s="281"/>
      <c r="L1679" s="281"/>
      <c r="M1679" s="281"/>
      <c r="N1679" s="305">
        <f>SUBTOTAL(9,N1671:N1678)</f>
        <v>0</v>
      </c>
      <c r="O1679" s="304"/>
      <c r="P1679" s="281"/>
      <c r="Q1679" s="281"/>
      <c r="R1679" s="281"/>
      <c r="S1679" s="281"/>
      <c r="T1679" s="305">
        <f>SUBTOTAL(9,T1671:T1678)</f>
        <v>191287.337</v>
      </c>
    </row>
    <row r="1680" spans="1:20" ht="25.5" outlineLevel="2" x14ac:dyDescent="0.2">
      <c r="A1680" s="287">
        <f>VLOOKUP(C1680,Округа!B:C,2,FALSE)</f>
        <v>7</v>
      </c>
      <c r="B1680" s="8">
        <v>504501</v>
      </c>
      <c r="C1680" s="8">
        <v>450101</v>
      </c>
      <c r="D1680" s="9" t="s">
        <v>642</v>
      </c>
      <c r="E1680" s="347">
        <v>1</v>
      </c>
      <c r="F1680" s="348" t="s">
        <v>12</v>
      </c>
      <c r="G1680" s="300">
        <f>SUMIFS('Круглосуточный стационар'!J:J,'Круглосуточный стационар'!D:D,СВОД!C1680,'Круглосуточный стационар'!F:F,СВОД!E1680)/2+SUMIFS(ВМП!J:J,ВМП!D:D,СВОД!C1680,ВМП!F:F,СВОД!E1680)/2+SUMIFS('Дневной стационар'!J:J,'Дневной стационар'!D:D,СВОД!C1680,'Дневной стационар'!F:F,СВОД!E1680)/2+SUMIFS(ЭКО!H:H,ЭКО!D:D,СВОД!C1680,ЭКО!F:F,СВОД!E1680)+SUMIFS(Диализ!J:J,Диализ!E:E,СВОД!C1680,Диализ!G:G,СВОД!E1680)</f>
        <v>16050</v>
      </c>
      <c r="H1680" s="278">
        <f>SUMIFS(Поликлиника!H:H,Поликлиника!D:D,СВОД!C1680,Поликлиника!F:F,СВОД!E1680)</f>
        <v>0</v>
      </c>
      <c r="I1680" s="278">
        <f>SUMIFS(Поликлиника!BA:BA,Поликлиника!D:D,СВОД!C1680,Поликлиника!F:F,СВОД!E1680)</f>
        <v>0</v>
      </c>
      <c r="J1680" s="278">
        <f>SUMIFS(Поликлиника!BF:BF,Поликлиника!D:D,СВОД!C1680,Поликлиника!F:F,СВОД!E1680)</f>
        <v>0</v>
      </c>
      <c r="K1680" s="278">
        <f>SUMIFS(Поликлиника!BU:BU,Поликлиника!D:D,СВОД!C1680,Поликлиника!F:F,СВОД!E1680)</f>
        <v>0</v>
      </c>
      <c r="L1680" s="278">
        <f>SUMIFS(Услуги!H:H,Услуги!D:D,СВОД!C1680,Услуги!F:F,СВОД!E1680)+SUMIFS(Услуги!M:M,Услуги!D:D,СВОД!C1680,Услуги!F:F,СВОД!E1680)+SUMIFS(Услуги!R:R,Услуги!D:D,СВОД!C1680,Услуги!F:F,СВОД!E1680)+SUMIFS(Услуги!W:W,Услуги!D:D,СВОД!C1680,Услуги!F:F,СВОД!E1680)+SUMIFS(Услуги!AB:AB,Услуги!D:D,СВОД!C1680,Услуги!F:F,СВОД!E1680)+SUMIFS(Услуги!AG:AG,Услуги!D:D,СВОД!C1680,Услуги!F:F,СВОД!E1680)+SUMIFS(Услуги!AL:AL,Услуги!D:D,СВОД!C1680,Услуги!F:F,СВОД!E1680)+SUMIFS(Услуги!AQ:AQ,Услуги!D:D,СВОД!C1680,Услуги!F:F,СВОД!E1680)</f>
        <v>0</v>
      </c>
      <c r="M1680" s="278">
        <f>SUMIFS('Скорая мед. помощь'!J:J,'Скорая мед. помощь'!E:E,СВОД!C1680,'Скорая мед. помощь'!G:G,СВОД!E1680)</f>
        <v>0</v>
      </c>
      <c r="N1680" s="301">
        <f>SUMIFS('Круглосуточный стационар'!O:O,'Круглосуточный стационар'!D:D,СВОД!C1680,'Круглосуточный стационар'!F:F,СВОД!E1680)+SUMIFS(ВМП!O:O,ВМП!D:D,СВОД!C1680,ВМП!F:F,СВОД!E1680)+SUMIFS('Дневной стационар'!O:O,'Дневной стационар'!D:D,СВОД!C1680,'Дневной стационар'!F:F,СВОД!E1680)+SUMIFS(ЭКО!M:M,ЭКО!D:D,СВОД!C1680,ЭКО!F:F,СВОД!E1680)+SUMIFS(Диализ!O:O,Диализ!E:E,СВОД!C1680,Диализ!G:G,СВОД!E1680)+SUMIFS(Поликлиника!CT:CT,Поликлиника!D:D,СВОД!C1680,Поликлиника!F:F,СВОД!E1680)+SUMIFS('Скорая мед. помощь'!O:O,'Скорая мед. помощь'!E:E,СВОД!C1680,'Скорая мед. помощь'!G:G,СВОД!E1680)+SUMIFS(Услуги!AV:AV,Услуги!D:D,СВОД!C1680,Услуги!F:F,СВОД!E1680)</f>
        <v>310500.05834604683</v>
      </c>
      <c r="O1680" s="300">
        <f>SUMIFS(Сверхбаза!L:L,Сверхбаза!C:C,СВОД!C1680,Сверхбаза!E:E,СВОД!E1680)+SUMIFS(Сверхбаза!M:M,Сверхбаза!C:C,СВОД!C1680,Сверхбаза!E:E,СВОД!E1680)</f>
        <v>100</v>
      </c>
      <c r="P1680" s="278">
        <f>SUMIFS(Сверхбаза!N:N,Сверхбаза!C:C,СВОД!C1680,Сверхбаза!E:E,СВОД!E1680)</f>
        <v>0</v>
      </c>
      <c r="Q1680" s="278">
        <f>SUMIFS(Сверхбаза!P:P,Сверхбаза!C:C,СВОД!C1680,Сверхбаза!E:E,СВОД!E1680)</f>
        <v>0</v>
      </c>
      <c r="R1680" s="278">
        <f>SUMIFS(Сверхбаза!O:O,Сверхбаза!C:C,СВОД!C1680,Сверхбаза!E:E,СВОД!E1680)</f>
        <v>0</v>
      </c>
      <c r="S1680" s="278">
        <f>SUMIFS(Сверхбаза!Q:Q,Сверхбаза!C:C,СВОД!C1680,Сверхбаза!E:E,СВОД!E1680)</f>
        <v>0</v>
      </c>
      <c r="T1680" s="301">
        <f>SUMIFS(Сверхбаза!G:G,Сверхбаза!C:C,СВОД!C1680,Сверхбаза!E:E,СВОД!E1680)</f>
        <v>7052.29</v>
      </c>
    </row>
    <row r="1681" spans="1:20" ht="25.5" outlineLevel="2" x14ac:dyDescent="0.2">
      <c r="A1681" s="288">
        <f>VLOOKUP(C1681,Округа!B:C,2,FALSE)</f>
        <v>7</v>
      </c>
      <c r="B1681" s="361">
        <v>504501</v>
      </c>
      <c r="C1681" s="361">
        <v>450101</v>
      </c>
      <c r="D1681" s="5" t="s">
        <v>642</v>
      </c>
      <c r="E1681" s="349">
        <v>13</v>
      </c>
      <c r="F1681" s="350" t="s">
        <v>704</v>
      </c>
      <c r="G1681" s="302">
        <f>SUMIFS('Круглосуточный стационар'!J:J,'Круглосуточный стационар'!D:D,СВОД!C1681,'Круглосуточный стационар'!F:F,СВОД!E1681)/2+SUMIFS(ВМП!J:J,ВМП!D:D,СВОД!C1681,ВМП!F:F,СВОД!E1681)/2+SUMIFS('Дневной стационар'!J:J,'Дневной стационар'!D:D,СВОД!C1681,'Дневной стационар'!F:F,СВОД!E1681)/2+SUMIFS(ЭКО!H:H,ЭКО!D:D,СВОД!C1681,ЭКО!F:F,СВОД!E1681)+SUMIFS(Диализ!J:J,Диализ!E:E,СВОД!C1681,Диализ!G:G,СВОД!E1681)</f>
        <v>51</v>
      </c>
      <c r="H1681" s="276">
        <f>SUMIFS(Поликлиника!H:H,Поликлиника!D:D,СВОД!C1681,Поликлиника!F:F,СВОД!E1681)</f>
        <v>0</v>
      </c>
      <c r="I1681" s="276">
        <f>SUMIFS(Поликлиника!BA:BA,Поликлиника!D:D,СВОД!C1681,Поликлиника!F:F,СВОД!E1681)</f>
        <v>0</v>
      </c>
      <c r="J1681" s="276">
        <f>SUMIFS(Поликлиника!BF:BF,Поликлиника!D:D,СВОД!C1681,Поликлиника!F:F,СВОД!E1681)</f>
        <v>0</v>
      </c>
      <c r="K1681" s="276">
        <f>SUMIFS(Поликлиника!BU:BU,Поликлиника!D:D,СВОД!C1681,Поликлиника!F:F,СВОД!E1681)</f>
        <v>0</v>
      </c>
      <c r="L1681" s="276">
        <f>SUMIFS(Услуги!H:H,Услуги!D:D,СВОД!C1681,Услуги!F:F,СВОД!E1681)+SUMIFS(Услуги!M:M,Услуги!D:D,СВОД!C1681,Услуги!F:F,СВОД!E1681)+SUMIFS(Услуги!R:R,Услуги!D:D,СВОД!C1681,Услуги!F:F,СВОД!E1681)+SUMIFS(Услуги!W:W,Услуги!D:D,СВОД!C1681,Услуги!F:F,СВОД!E1681)+SUMIFS(Услуги!AB:AB,Услуги!D:D,СВОД!C1681,Услуги!F:F,СВОД!E1681)+SUMIFS(Услуги!AG:AG,Услуги!D:D,СВОД!C1681,Услуги!F:F,СВОД!E1681)+SUMIFS(Услуги!AL:AL,Услуги!D:D,СВОД!C1681,Услуги!F:F,СВОД!E1681)+SUMIFS(Услуги!AQ:AQ,Услуги!D:D,СВОД!C1681,Услуги!F:F,СВОД!E1681)</f>
        <v>0</v>
      </c>
      <c r="M1681" s="276">
        <f>SUMIFS('Скорая мед. помощь'!J:J,'Скорая мед. помощь'!E:E,СВОД!C1681,'Скорая мед. помощь'!G:G,СВОД!E1681)</f>
        <v>0</v>
      </c>
      <c r="N1681" s="303">
        <f>SUMIFS('Круглосуточный стационар'!O:O,'Круглосуточный стационар'!D:D,СВОД!C1681,'Круглосуточный стационар'!F:F,СВОД!E1681)+SUMIFS(ВМП!O:O,ВМП!D:D,СВОД!C1681,ВМП!F:F,СВОД!E1681)+SUMIFS('Дневной стационар'!O:O,'Дневной стационар'!D:D,СВОД!C1681,'Дневной стационар'!F:F,СВОД!E1681)+SUMIFS(ЭКО!M:M,ЭКО!D:D,СВОД!C1681,ЭКО!F:F,СВОД!E1681)+SUMIFS(Диализ!O:O,Диализ!E:E,СВОД!C1681,Диализ!G:G,СВОД!E1681)+SUMIFS(Поликлиника!CT:CT,Поликлиника!D:D,СВОД!C1681,Поликлиника!F:F,СВОД!E1681)+SUMIFS('Скорая мед. помощь'!O:O,'Скорая мед. помощь'!E:E,СВОД!C1681,'Скорая мед. помощь'!G:G,СВОД!E1681)+SUMIFS(Услуги!AV:AV,Услуги!D:D,СВОД!C1681,Услуги!F:F,СВОД!E1681)</f>
        <v>7125.0350500000004</v>
      </c>
      <c r="O1681" s="302">
        <f>SUMIFS(Сверхбаза!L:L,Сверхбаза!C:C,СВОД!C1681,Сверхбаза!E:E,СВОД!E1681)+SUMIFS(Сверхбаза!M:M,Сверхбаза!C:C,СВОД!C1681,Сверхбаза!E:E,СВОД!E1681)</f>
        <v>0</v>
      </c>
      <c r="P1681" s="276">
        <f>SUMIFS(Сверхбаза!N:N,Сверхбаза!C:C,СВОД!C1681,Сверхбаза!E:E,СВОД!E1681)</f>
        <v>0</v>
      </c>
      <c r="Q1681" s="276">
        <f>SUMIFS(Сверхбаза!P:P,Сверхбаза!C:C,СВОД!C1681,Сверхбаза!E:E,СВОД!E1681)</f>
        <v>0</v>
      </c>
      <c r="R1681" s="276">
        <f>SUMIFS(Сверхбаза!O:O,Сверхбаза!C:C,СВОД!C1681,Сверхбаза!E:E,СВОД!E1681)</f>
        <v>0</v>
      </c>
      <c r="S1681" s="276">
        <f>SUMIFS(Сверхбаза!Q:Q,Сверхбаза!C:C,СВОД!C1681,Сверхбаза!E:E,СВОД!E1681)</f>
        <v>0</v>
      </c>
      <c r="T1681" s="303">
        <f>SUMIFS(Сверхбаза!G:G,Сверхбаза!C:C,СВОД!C1681,Сверхбаза!E:E,СВОД!E1681)</f>
        <v>0</v>
      </c>
    </row>
    <row r="1682" spans="1:20" ht="25.5" outlineLevel="2" x14ac:dyDescent="0.2">
      <c r="A1682" s="288">
        <f>VLOOKUP(C1682,Округа!B:C,2,FALSE)</f>
        <v>7</v>
      </c>
      <c r="B1682" s="361">
        <v>504501</v>
      </c>
      <c r="C1682" s="361">
        <v>450101</v>
      </c>
      <c r="D1682" s="5" t="s">
        <v>642</v>
      </c>
      <c r="E1682" s="349">
        <v>2</v>
      </c>
      <c r="F1682" s="350" t="s">
        <v>173</v>
      </c>
      <c r="G1682" s="302">
        <f>SUMIFS('Круглосуточный стационар'!J:J,'Круглосуточный стационар'!D:D,СВОД!C1682,'Круглосуточный стационар'!F:F,СВОД!E1682)/2+SUMIFS(ВМП!J:J,ВМП!D:D,СВОД!C1682,ВМП!F:F,СВОД!E1682)/2+SUMIFS('Дневной стационар'!J:J,'Дневной стационар'!D:D,СВОД!C1682,'Дневной стационар'!F:F,СВОД!E1682)/2+SUMIFS(ЭКО!H:H,ЭКО!D:D,СВОД!C1682,ЭКО!F:F,СВОД!E1682)+SUMIFS(Диализ!J:J,Диализ!E:E,СВОД!C1682,Диализ!G:G,СВОД!E1682)</f>
        <v>5230</v>
      </c>
      <c r="H1682" s="276">
        <f>SUMIFS(Поликлиника!H:H,Поликлиника!D:D,СВОД!C1682,Поликлиника!F:F,СВОД!E1682)</f>
        <v>0</v>
      </c>
      <c r="I1682" s="276">
        <f>SUMIFS(Поликлиника!BA:BA,Поликлиника!D:D,СВОД!C1682,Поликлиника!F:F,СВОД!E1682)</f>
        <v>0</v>
      </c>
      <c r="J1682" s="276">
        <f>SUMIFS(Поликлиника!BF:BF,Поликлиника!D:D,СВОД!C1682,Поликлиника!F:F,СВОД!E1682)</f>
        <v>0</v>
      </c>
      <c r="K1682" s="276">
        <f>SUMIFS(Поликлиника!BU:BU,Поликлиника!D:D,СВОД!C1682,Поликлиника!F:F,СВОД!E1682)</f>
        <v>0</v>
      </c>
      <c r="L1682" s="276">
        <f>SUMIFS(Услуги!H:H,Услуги!D:D,СВОД!C1682,Услуги!F:F,СВОД!E1682)+SUMIFS(Услуги!M:M,Услуги!D:D,СВОД!C1682,Услуги!F:F,СВОД!E1682)+SUMIFS(Услуги!R:R,Услуги!D:D,СВОД!C1682,Услуги!F:F,СВОД!E1682)+SUMIFS(Услуги!W:W,Услуги!D:D,СВОД!C1682,Услуги!F:F,СВОД!E1682)+SUMIFS(Услуги!AB:AB,Услуги!D:D,СВОД!C1682,Услуги!F:F,СВОД!E1682)+SUMIFS(Услуги!AG:AG,Услуги!D:D,СВОД!C1682,Услуги!F:F,СВОД!E1682)+SUMIFS(Услуги!AL:AL,Услуги!D:D,СВОД!C1682,Услуги!F:F,СВОД!E1682)+SUMIFS(Услуги!AQ:AQ,Услуги!D:D,СВОД!C1682,Услуги!F:F,СВОД!E1682)</f>
        <v>0</v>
      </c>
      <c r="M1682" s="276">
        <f>SUMIFS('Скорая мед. помощь'!J:J,'Скорая мед. помощь'!E:E,СВОД!C1682,'Скорая мед. помощь'!G:G,СВОД!E1682)</f>
        <v>0</v>
      </c>
      <c r="N1682" s="303">
        <f>SUMIFS('Круглосуточный стационар'!O:O,'Круглосуточный стационар'!D:D,СВОД!C1682,'Круглосуточный стационар'!F:F,СВОД!E1682)+SUMIFS(ВМП!O:O,ВМП!D:D,СВОД!C1682,ВМП!F:F,СВОД!E1682)+SUMIFS('Дневной стационар'!O:O,'Дневной стационар'!D:D,СВОД!C1682,'Дневной стационар'!F:F,СВОД!E1682)+SUMIFS(ЭКО!M:M,ЭКО!D:D,СВОД!C1682,ЭКО!F:F,СВОД!E1682)+SUMIFS(Диализ!O:O,Диализ!E:E,СВОД!C1682,Диализ!G:G,СВОД!E1682)+SUMIFS(Поликлиника!CT:CT,Поликлиника!D:D,СВОД!C1682,Поликлиника!F:F,СВОД!E1682)+SUMIFS('Скорая мед. помощь'!O:O,'Скорая мед. помощь'!E:E,СВОД!C1682,'Скорая мед. помощь'!G:G,СВОД!E1682)+SUMIFS(Услуги!AV:AV,Услуги!D:D,СВОД!C1682,Услуги!F:F,СВОД!E1682)</f>
        <v>34875.644504999997</v>
      </c>
      <c r="O1682" s="302">
        <f>SUMIFS(Сверхбаза!L:L,Сверхбаза!C:C,СВОД!C1682,Сверхбаза!E:E,СВОД!E1682)+SUMIFS(Сверхбаза!M:M,Сверхбаза!C:C,СВОД!C1682,Сверхбаза!E:E,СВОД!E1682)</f>
        <v>210</v>
      </c>
      <c r="P1682" s="276">
        <f>SUMIFS(Сверхбаза!N:N,Сверхбаза!C:C,СВОД!C1682,Сверхбаза!E:E,СВОД!E1682)</f>
        <v>0</v>
      </c>
      <c r="Q1682" s="276">
        <f>SUMIFS(Сверхбаза!P:P,Сверхбаза!C:C,СВОД!C1682,Сверхбаза!E:E,СВОД!E1682)</f>
        <v>0</v>
      </c>
      <c r="R1682" s="276">
        <f>SUMIFS(Сверхбаза!O:O,Сверхбаза!C:C,СВОД!C1682,Сверхбаза!E:E,СВОД!E1682)</f>
        <v>0</v>
      </c>
      <c r="S1682" s="276">
        <f>SUMIFS(Сверхбаза!Q:Q,Сверхбаза!C:C,СВОД!C1682,Сверхбаза!E:E,СВОД!E1682)</f>
        <v>0</v>
      </c>
      <c r="T1682" s="303">
        <f>SUMIFS(Сверхбаза!G:G,Сверхбаза!C:C,СВОД!C1682,Сверхбаза!E:E,СВОД!E1682)</f>
        <v>3387.3780000000002</v>
      </c>
    </row>
    <row r="1683" spans="1:20" ht="25.5" outlineLevel="2" x14ac:dyDescent="0.2">
      <c r="A1683" s="288">
        <f>VLOOKUP(C1683,Округа!B:C,2,FALSE)</f>
        <v>7</v>
      </c>
      <c r="B1683" s="361">
        <v>504501</v>
      </c>
      <c r="C1683" s="361">
        <v>450101</v>
      </c>
      <c r="D1683" s="5" t="s">
        <v>642</v>
      </c>
      <c r="E1683" s="349">
        <v>6</v>
      </c>
      <c r="F1683" s="350" t="s">
        <v>705</v>
      </c>
      <c r="G1683" s="302">
        <f>SUMIFS('Круглосуточный стационар'!J:J,'Круглосуточный стационар'!D:D,СВОД!C1683,'Круглосуточный стационар'!F:F,СВОД!E1683)/2+SUMIFS(ВМП!J:J,ВМП!D:D,СВОД!C1683,ВМП!F:F,СВОД!E1683)/2+SUMIFS('Дневной стационар'!J:J,'Дневной стационар'!D:D,СВОД!C1683,'Дневной стационар'!F:F,СВОД!E1683)/2+SUMIFS(ЭКО!H:H,ЭКО!D:D,СВОД!C1683,ЭКО!F:F,СВОД!E1683)+SUMIFS(Диализ!J:J,Диализ!E:E,СВОД!C1683,Диализ!G:G,СВОД!E1683)</f>
        <v>0</v>
      </c>
      <c r="H1683" s="276">
        <f>SUMIFS(Поликлиника!H:H,Поликлиника!D:D,СВОД!C1683,Поликлиника!F:F,СВОД!E1683)</f>
        <v>0</v>
      </c>
      <c r="I1683" s="276">
        <f>SUMIFS(Поликлиника!BA:BA,Поликлиника!D:D,СВОД!C1683,Поликлиника!F:F,СВОД!E1683)</f>
        <v>0</v>
      </c>
      <c r="J1683" s="276">
        <f>SUMIFS(Поликлиника!BF:BF,Поликлиника!D:D,СВОД!C1683,Поликлиника!F:F,СВОД!E1683)</f>
        <v>0</v>
      </c>
      <c r="K1683" s="276">
        <f>SUMIFS(Поликлиника!BU:BU,Поликлиника!D:D,СВОД!C1683,Поликлиника!F:F,СВОД!E1683)</f>
        <v>0</v>
      </c>
      <c r="L1683" s="276">
        <f>SUMIFS(Услуги!H:H,Услуги!D:D,СВОД!C1683,Услуги!F:F,СВОД!E1683)+SUMIFS(Услуги!M:M,Услуги!D:D,СВОД!C1683,Услуги!F:F,СВОД!E1683)+SUMIFS(Услуги!R:R,Услуги!D:D,СВОД!C1683,Услуги!F:F,СВОД!E1683)+SUMIFS(Услуги!W:W,Услуги!D:D,СВОД!C1683,Услуги!F:F,СВОД!E1683)+SUMIFS(Услуги!AB:AB,Услуги!D:D,СВОД!C1683,Услуги!F:F,СВОД!E1683)+SUMIFS(Услуги!AG:AG,Услуги!D:D,СВОД!C1683,Услуги!F:F,СВОД!E1683)+SUMIFS(Услуги!AL:AL,Услуги!D:D,СВОД!C1683,Услуги!F:F,СВОД!E1683)+SUMIFS(Услуги!AQ:AQ,Услуги!D:D,СВОД!C1683,Услуги!F:F,СВОД!E1683)</f>
        <v>0</v>
      </c>
      <c r="M1683" s="276">
        <f>SUMIFS('Скорая мед. помощь'!J:J,'Скорая мед. помощь'!E:E,СВОД!C1683,'Скорая мед. помощь'!G:G,СВОД!E1683)</f>
        <v>0</v>
      </c>
      <c r="N1683" s="303">
        <f>SUMIFS('Круглосуточный стационар'!O:O,'Круглосуточный стационар'!D:D,СВОД!C1683,'Круглосуточный стационар'!F:F,СВОД!E1683)+SUMIFS(ВМП!O:O,ВМП!D:D,СВОД!C1683,ВМП!F:F,СВОД!E1683)+SUMIFS('Дневной стационар'!O:O,'Дневной стационар'!D:D,СВОД!C1683,'Дневной стационар'!F:F,СВОД!E1683)+SUMIFS(ЭКО!M:M,ЭКО!D:D,СВОД!C1683,ЭКО!F:F,СВОД!E1683)+SUMIFS(Диализ!O:O,Диализ!E:E,СВОД!C1683,Диализ!G:G,СВОД!E1683)+SUMIFS(Поликлиника!CT:CT,Поликлиника!D:D,СВОД!C1683,Поликлиника!F:F,СВОД!E1683)+SUMIFS('Скорая мед. помощь'!O:O,'Скорая мед. помощь'!E:E,СВОД!C1683,'Скорая мед. помощь'!G:G,СВОД!E1683)+SUMIFS(Услуги!AV:AV,Услуги!D:D,СВОД!C1683,Услуги!F:F,СВОД!E1683)</f>
        <v>0</v>
      </c>
      <c r="O1683" s="302">
        <f>SUMIFS(Сверхбаза!L:L,Сверхбаза!C:C,СВОД!C1683,Сверхбаза!E:E,СВОД!E1683)+SUMIFS(Сверхбаза!M:M,Сверхбаза!C:C,СВОД!C1683,Сверхбаза!E:E,СВОД!E1683)</f>
        <v>0</v>
      </c>
      <c r="P1683" s="276">
        <f>SUMIFS(Сверхбаза!N:N,Сверхбаза!C:C,СВОД!C1683,Сверхбаза!E:E,СВОД!E1683)</f>
        <v>0</v>
      </c>
      <c r="Q1683" s="276">
        <f>SUMIFS(Сверхбаза!P:P,Сверхбаза!C:C,СВОД!C1683,Сверхбаза!E:E,СВОД!E1683)</f>
        <v>0</v>
      </c>
      <c r="R1683" s="276">
        <f>SUMIFS(Сверхбаза!O:O,Сверхбаза!C:C,СВОД!C1683,Сверхбаза!E:E,СВОД!E1683)</f>
        <v>0</v>
      </c>
      <c r="S1683" s="276">
        <f>SUMIFS(Сверхбаза!Q:Q,Сверхбаза!C:C,СВОД!C1683,Сверхбаза!E:E,СВОД!E1683)</f>
        <v>0</v>
      </c>
      <c r="T1683" s="303">
        <f>SUMIFS(Сверхбаза!G:G,Сверхбаза!C:C,СВОД!C1683,Сверхбаза!E:E,СВОД!E1683)</f>
        <v>0</v>
      </c>
    </row>
    <row r="1684" spans="1:20" ht="25.5" outlineLevel="2" x14ac:dyDescent="0.2">
      <c r="A1684" s="288">
        <f>VLOOKUP(C1684,Округа!B:C,2,FALSE)</f>
        <v>7</v>
      </c>
      <c r="B1684" s="361">
        <v>504501</v>
      </c>
      <c r="C1684" s="361">
        <v>450101</v>
      </c>
      <c r="D1684" s="5" t="s">
        <v>642</v>
      </c>
      <c r="E1684" s="349">
        <v>3</v>
      </c>
      <c r="F1684" s="350" t="s">
        <v>174</v>
      </c>
      <c r="G1684" s="302">
        <f>SUMIFS('Круглосуточный стационар'!J:J,'Круглосуточный стационар'!D:D,СВОД!C1684,'Круглосуточный стационар'!F:F,СВОД!E1684)/2+SUMIFS(ВМП!J:J,ВМП!D:D,СВОД!C1684,ВМП!F:F,СВОД!E1684)/2+SUMIFS('Дневной стационар'!J:J,'Дневной стационар'!D:D,СВОД!C1684,'Дневной стационар'!F:F,СВОД!E1684)/2+SUMIFS(ЭКО!H:H,ЭКО!D:D,СВОД!C1684,ЭКО!F:F,СВОД!E1684)+SUMIFS(Диализ!J:J,Диализ!E:E,СВОД!C1684,Диализ!G:G,СВОД!E1684)</f>
        <v>0</v>
      </c>
      <c r="H1684" s="276">
        <f>SUMIFS(Поликлиника!H:H,Поликлиника!D:D,СВОД!C1684,Поликлиника!F:F,СВОД!E1684)</f>
        <v>76269</v>
      </c>
      <c r="I1684" s="276">
        <f>SUMIFS(Поликлиника!BA:BA,Поликлиника!D:D,СВОД!C1684,Поликлиника!F:F,СВОД!E1684)</f>
        <v>53982</v>
      </c>
      <c r="J1684" s="276">
        <f>SUMIFS(Поликлиника!BF:BF,Поликлиника!D:D,СВОД!C1684,Поликлиника!F:F,СВОД!E1684)</f>
        <v>156009</v>
      </c>
      <c r="K1684" s="276">
        <f>SUMIFS(Поликлиника!BU:BU,Поликлиника!D:D,СВОД!C1684,Поликлиника!F:F,СВОД!E1684)</f>
        <v>58400</v>
      </c>
      <c r="L1684" s="276">
        <f>SUMIFS(Услуги!H:H,Услуги!D:D,СВОД!C1684,Услуги!F:F,СВОД!E1684)+SUMIFS(Услуги!M:M,Услуги!D:D,СВОД!C1684,Услуги!F:F,СВОД!E1684)+SUMIFS(Услуги!R:R,Услуги!D:D,СВОД!C1684,Услуги!F:F,СВОД!E1684)+SUMIFS(Услуги!W:W,Услуги!D:D,СВОД!C1684,Услуги!F:F,СВОД!E1684)+SUMIFS(Услуги!AB:AB,Услуги!D:D,СВОД!C1684,Услуги!F:F,СВОД!E1684)+SUMIFS(Услуги!AG:AG,Услуги!D:D,СВОД!C1684,Услуги!F:F,СВОД!E1684)+SUMIFS(Услуги!AL:AL,Услуги!D:D,СВОД!C1684,Услуги!F:F,СВОД!E1684)+SUMIFS(Услуги!AQ:AQ,Услуги!D:D,СВОД!C1684,Услуги!F:F,СВОД!E1684)</f>
        <v>10018.299999999999</v>
      </c>
      <c r="M1684" s="276">
        <f>SUMIFS('Скорая мед. помощь'!J:J,'Скорая мед. помощь'!E:E,СВОД!C1684,'Скорая мед. помощь'!G:G,СВОД!E1684)</f>
        <v>0</v>
      </c>
      <c r="N1684" s="303">
        <f>SUMIFS('Круглосуточный стационар'!O:O,'Круглосуточный стационар'!D:D,СВОД!C1684,'Круглосуточный стационар'!F:F,СВОД!E1684)+SUMIFS(ВМП!O:O,ВМП!D:D,СВОД!C1684,ВМП!F:F,СВОД!E1684)+SUMIFS('Дневной стационар'!O:O,'Дневной стационар'!D:D,СВОД!C1684,'Дневной стационар'!F:F,СВОД!E1684)+SUMIFS(ЭКО!M:M,ЭКО!D:D,СВОД!C1684,ЭКО!F:F,СВОД!E1684)+SUMIFS(Диализ!O:O,Диализ!E:E,СВОД!C1684,Диализ!G:G,СВОД!E1684)+SUMIFS(Поликлиника!CT:CT,Поликлиника!D:D,СВОД!C1684,Поликлиника!F:F,СВОД!E1684)+SUMIFS('Скорая мед. помощь'!O:O,'Скорая мед. помощь'!E:E,СВОД!C1684,'Скорая мед. помощь'!G:G,СВОД!E1684)+SUMIFS(Услуги!AV:AV,Услуги!D:D,СВОД!C1684,Услуги!F:F,СВОД!E1684)</f>
        <v>353457.35634906986</v>
      </c>
      <c r="O1684" s="302">
        <f>SUMIFS(Сверхбаза!L:L,Сверхбаза!C:C,СВОД!C1684,Сверхбаза!E:E,СВОД!E1684)+SUMIFS(Сверхбаза!M:M,Сверхбаза!C:C,СВОД!C1684,Сверхбаза!E:E,СВОД!E1684)</f>
        <v>0</v>
      </c>
      <c r="P1684" s="276">
        <f>SUMIFS(Сверхбаза!N:N,Сверхбаза!C:C,СВОД!C1684,Сверхбаза!E:E,СВОД!E1684)</f>
        <v>26905</v>
      </c>
      <c r="Q1684" s="276">
        <f>SUMIFS(Сверхбаза!P:P,Сверхбаза!C:C,СВОД!C1684,Сверхбаза!E:E,СВОД!E1684)</f>
        <v>5227</v>
      </c>
      <c r="R1684" s="276">
        <f>SUMIFS(Сверхбаза!O:O,Сверхбаза!C:C,СВОД!C1684,Сверхбаза!E:E,СВОД!E1684)</f>
        <v>7366.2000000000007</v>
      </c>
      <c r="S1684" s="276">
        <f>SUMIFS(Сверхбаза!Q:Q,Сверхбаза!C:C,СВОД!C1684,Сверхбаза!E:E,СВОД!E1684)</f>
        <v>0</v>
      </c>
      <c r="T1684" s="303">
        <f>SUMIFS(Сверхбаза!G:G,Сверхбаза!C:C,СВОД!C1684,Сверхбаза!E:E,СВОД!E1684)</f>
        <v>28457.262999999999</v>
      </c>
    </row>
    <row r="1685" spans="1:20" ht="25.5" outlineLevel="2" x14ac:dyDescent="0.2">
      <c r="A1685" s="288">
        <f>VLOOKUP(C1685,Округа!B:C,2,FALSE)</f>
        <v>7</v>
      </c>
      <c r="B1685" s="361">
        <v>504501</v>
      </c>
      <c r="C1685" s="361">
        <v>450101</v>
      </c>
      <c r="D1685" s="5" t="s">
        <v>642</v>
      </c>
      <c r="E1685" s="349">
        <v>7</v>
      </c>
      <c r="F1685" s="350" t="s">
        <v>706</v>
      </c>
      <c r="G1685" s="302">
        <f>SUMIFS('Круглосуточный стационар'!J:J,'Круглосуточный стационар'!D:D,СВОД!C1685,'Круглосуточный стационар'!F:F,СВОД!E1685)/2+SUMIFS(ВМП!J:J,ВМП!D:D,СВОД!C1685,ВМП!F:F,СВОД!E1685)/2+SUMIFS('Дневной стационар'!J:J,'Дневной стационар'!D:D,СВОД!C1685,'Дневной стационар'!F:F,СВОД!E1685)/2+SUMIFS(ЭКО!H:H,ЭКО!D:D,СВОД!C1685,ЭКО!F:F,СВОД!E1685)+SUMIFS(Диализ!J:J,Диализ!E:E,СВОД!C1685,Диализ!G:G,СВОД!E1685)</f>
        <v>0</v>
      </c>
      <c r="H1685" s="276">
        <f>SUMIFS(Поликлиника!H:H,Поликлиника!D:D,СВОД!C1685,Поликлиника!F:F,СВОД!E1685)</f>
        <v>0</v>
      </c>
      <c r="I1685" s="276">
        <f>SUMIFS(Поликлиника!BA:BA,Поликлиника!D:D,СВОД!C1685,Поликлиника!F:F,СВОД!E1685)</f>
        <v>0</v>
      </c>
      <c r="J1685" s="276">
        <f>SUMIFS(Поликлиника!BF:BF,Поликлиника!D:D,СВОД!C1685,Поликлиника!F:F,СВОД!E1685)</f>
        <v>0</v>
      </c>
      <c r="K1685" s="276">
        <f>SUMIFS(Поликлиника!BU:BU,Поликлиника!D:D,СВОД!C1685,Поликлиника!F:F,СВОД!E1685)</f>
        <v>0</v>
      </c>
      <c r="L1685" s="276">
        <f>SUMIFS(Услуги!H:H,Услуги!D:D,СВОД!C1685,Услуги!F:F,СВОД!E1685)+SUMIFS(Услуги!M:M,Услуги!D:D,СВОД!C1685,Услуги!F:F,СВОД!E1685)+SUMIFS(Услуги!R:R,Услуги!D:D,СВОД!C1685,Услуги!F:F,СВОД!E1685)+SUMIFS(Услуги!W:W,Услуги!D:D,СВОД!C1685,Услуги!F:F,СВОД!E1685)+SUMIFS(Услуги!AB:AB,Услуги!D:D,СВОД!C1685,Услуги!F:F,СВОД!E1685)+SUMIFS(Услуги!AG:AG,Услуги!D:D,СВОД!C1685,Услуги!F:F,СВОД!E1685)+SUMIFS(Услуги!AL:AL,Услуги!D:D,СВОД!C1685,Услуги!F:F,СВОД!E1685)+SUMIFS(Услуги!AQ:AQ,Услуги!D:D,СВОД!C1685,Услуги!F:F,СВОД!E1685)</f>
        <v>0</v>
      </c>
      <c r="M1685" s="276">
        <f>SUMIFS('Скорая мед. помощь'!J:J,'Скорая мед. помощь'!E:E,СВОД!C1685,'Скорая мед. помощь'!G:G,СВОД!E1685)</f>
        <v>0</v>
      </c>
      <c r="N1685" s="303">
        <f>SUMIFS('Круглосуточный стационар'!O:O,'Круглосуточный стационар'!D:D,СВОД!C1685,'Круглосуточный стационар'!F:F,СВОД!E1685)+SUMIFS(ВМП!O:O,ВМП!D:D,СВОД!C1685,ВМП!F:F,СВОД!E1685)+SUMIFS('Дневной стационар'!O:O,'Дневной стационар'!D:D,СВОД!C1685,'Дневной стационар'!F:F,СВОД!E1685)+SUMIFS(ЭКО!M:M,ЭКО!D:D,СВОД!C1685,ЭКО!F:F,СВОД!E1685)+SUMIFS(Диализ!O:O,Диализ!E:E,СВОД!C1685,Диализ!G:G,СВОД!E1685)+SUMIFS(Поликлиника!CT:CT,Поликлиника!D:D,СВОД!C1685,Поликлиника!F:F,СВОД!E1685)+SUMIFS('Скорая мед. помощь'!O:O,'Скорая мед. помощь'!E:E,СВОД!C1685,'Скорая мед. помощь'!G:G,СВОД!E1685)+SUMIFS(Услуги!AV:AV,Услуги!D:D,СВОД!C1685,Услуги!F:F,СВОД!E1685)</f>
        <v>0</v>
      </c>
      <c r="O1685" s="302">
        <f>SUMIFS(Сверхбаза!L:L,Сверхбаза!C:C,СВОД!C1685,Сверхбаза!E:E,СВОД!E1685)+SUMIFS(Сверхбаза!M:M,Сверхбаза!C:C,СВОД!C1685,Сверхбаза!E:E,СВОД!E1685)</f>
        <v>0</v>
      </c>
      <c r="P1685" s="276">
        <f>SUMIFS(Сверхбаза!N:N,Сверхбаза!C:C,СВОД!C1685,Сверхбаза!E:E,СВОД!E1685)</f>
        <v>0</v>
      </c>
      <c r="Q1685" s="276">
        <f>SUMIFS(Сверхбаза!P:P,Сверхбаза!C:C,СВОД!C1685,Сверхбаза!E:E,СВОД!E1685)</f>
        <v>0</v>
      </c>
      <c r="R1685" s="276">
        <f>SUMIFS(Сверхбаза!O:O,Сверхбаза!C:C,СВОД!C1685,Сверхбаза!E:E,СВОД!E1685)</f>
        <v>0</v>
      </c>
      <c r="S1685" s="276">
        <f>SUMIFS(Сверхбаза!Q:Q,Сверхбаза!C:C,СВОД!C1685,Сверхбаза!E:E,СВОД!E1685)</f>
        <v>0</v>
      </c>
      <c r="T1685" s="303">
        <f>SUMIFS(Сверхбаза!G:G,Сверхбаза!C:C,СВОД!C1685,Сверхбаза!E:E,СВОД!E1685)</f>
        <v>0</v>
      </c>
    </row>
    <row r="1686" spans="1:20" ht="25.5" outlineLevel="2" x14ac:dyDescent="0.2">
      <c r="A1686" s="288">
        <f>VLOOKUP(C1686,Округа!B:C,2,FALSE)</f>
        <v>7</v>
      </c>
      <c r="B1686" s="361">
        <v>504501</v>
      </c>
      <c r="C1686" s="361">
        <v>450101</v>
      </c>
      <c r="D1686" s="5" t="s">
        <v>642</v>
      </c>
      <c r="E1686" s="349">
        <v>70</v>
      </c>
      <c r="F1686" s="350" t="s">
        <v>707</v>
      </c>
      <c r="G1686" s="302">
        <f>SUMIFS('Круглосуточный стационар'!J:J,'Круглосуточный стационар'!D:D,СВОД!C1686,'Круглосуточный стационар'!F:F,СВОД!E1686)/2+SUMIFS(ВМП!J:J,ВМП!D:D,СВОД!C1686,ВМП!F:F,СВОД!E1686)/2+SUMIFS('Дневной стационар'!J:J,'Дневной стационар'!D:D,СВОД!C1686,'Дневной стационар'!F:F,СВОД!E1686)/2+SUMIFS(ЭКО!H:H,ЭКО!D:D,СВОД!C1686,ЭКО!F:F,СВОД!E1686)+SUMIFS(Диализ!J:J,Диализ!E:E,СВОД!C1686,Диализ!G:G,СВОД!E1686)</f>
        <v>0</v>
      </c>
      <c r="H1686" s="276">
        <f>SUMIFS(Поликлиника!H:H,Поликлиника!D:D,СВОД!C1686,Поликлиника!F:F,СВОД!E1686)</f>
        <v>0</v>
      </c>
      <c r="I1686" s="276">
        <f>SUMIFS(Поликлиника!BA:BA,Поликлиника!D:D,СВОД!C1686,Поликлиника!F:F,СВОД!E1686)</f>
        <v>0</v>
      </c>
      <c r="J1686" s="276">
        <f>SUMIFS(Поликлиника!BF:BF,Поликлиника!D:D,СВОД!C1686,Поликлиника!F:F,СВОД!E1686)</f>
        <v>0</v>
      </c>
      <c r="K1686" s="276">
        <f>SUMIFS(Поликлиника!BU:BU,Поликлиника!D:D,СВОД!C1686,Поликлиника!F:F,СВОД!E1686)</f>
        <v>0</v>
      </c>
      <c r="L1686" s="276">
        <f>SUMIFS(Услуги!H:H,Услуги!D:D,СВОД!C1686,Услуги!F:F,СВОД!E1686)+SUMIFS(Услуги!M:M,Услуги!D:D,СВОД!C1686,Услуги!F:F,СВОД!E1686)+SUMIFS(Услуги!R:R,Услуги!D:D,СВОД!C1686,Услуги!F:F,СВОД!E1686)+SUMIFS(Услуги!W:W,Услуги!D:D,СВОД!C1686,Услуги!F:F,СВОД!E1686)+SUMIFS(Услуги!AB:AB,Услуги!D:D,СВОД!C1686,Услуги!F:F,СВОД!E1686)+SUMIFS(Услуги!AG:AG,Услуги!D:D,СВОД!C1686,Услуги!F:F,СВОД!E1686)+SUMIFS(Услуги!AL:AL,Услуги!D:D,СВОД!C1686,Услуги!F:F,СВОД!E1686)+SUMIFS(Услуги!AQ:AQ,Услуги!D:D,СВОД!C1686,Услуги!F:F,СВОД!E1686)</f>
        <v>0</v>
      </c>
      <c r="M1686" s="276">
        <f>SUMIFS('Скорая мед. помощь'!J:J,'Скорая мед. помощь'!E:E,СВОД!C1686,'Скорая мед. помощь'!G:G,СВОД!E1686)</f>
        <v>0</v>
      </c>
      <c r="N1686" s="303">
        <f>SUMIFS('Круглосуточный стационар'!O:O,'Круглосуточный стационар'!D:D,СВОД!C1686,'Круглосуточный стационар'!F:F,СВОД!E1686)+SUMIFS(ВМП!O:O,ВМП!D:D,СВОД!C1686,ВМП!F:F,СВОД!E1686)+SUMIFS('Дневной стационар'!O:O,'Дневной стационар'!D:D,СВОД!C1686,'Дневной стационар'!F:F,СВОД!E1686)+SUMIFS(ЭКО!M:M,ЭКО!D:D,СВОД!C1686,ЭКО!F:F,СВОД!E1686)+SUMIFS(Диализ!O:O,Диализ!E:E,СВОД!C1686,Диализ!G:G,СВОД!E1686)+SUMIFS(Поликлиника!CT:CT,Поликлиника!D:D,СВОД!C1686,Поликлиника!F:F,СВОД!E1686)+SUMIFS('Скорая мед. помощь'!O:O,'Скорая мед. помощь'!E:E,СВОД!C1686,'Скорая мед. помощь'!G:G,СВОД!E1686)+SUMIFS(Услуги!AV:AV,Услуги!D:D,СВОД!C1686,Услуги!F:F,СВОД!E1686)</f>
        <v>0</v>
      </c>
      <c r="O1686" s="302">
        <f>SUMIFS(Сверхбаза!L:L,Сверхбаза!C:C,СВОД!C1686,Сверхбаза!E:E,СВОД!E1686)+SUMIFS(Сверхбаза!M:M,Сверхбаза!C:C,СВОД!C1686,Сверхбаза!E:E,СВОД!E1686)</f>
        <v>0</v>
      </c>
      <c r="P1686" s="276">
        <f>SUMIFS(Сверхбаза!N:N,Сверхбаза!C:C,СВОД!C1686,Сверхбаза!E:E,СВОД!E1686)</f>
        <v>0</v>
      </c>
      <c r="Q1686" s="276">
        <f>SUMIFS(Сверхбаза!P:P,Сверхбаза!C:C,СВОД!C1686,Сверхбаза!E:E,СВОД!E1686)</f>
        <v>0</v>
      </c>
      <c r="R1686" s="276">
        <f>SUMIFS(Сверхбаза!O:O,Сверхбаза!C:C,СВОД!C1686,Сверхбаза!E:E,СВОД!E1686)</f>
        <v>0</v>
      </c>
      <c r="S1686" s="276">
        <f>SUMIFS(Сверхбаза!Q:Q,Сверхбаза!C:C,СВОД!C1686,Сверхбаза!E:E,СВОД!E1686)</f>
        <v>0</v>
      </c>
      <c r="T1686" s="303">
        <f>SUMIFS(Сверхбаза!G:G,Сверхбаза!C:C,СВОД!C1686,Сверхбаза!E:E,СВОД!E1686)</f>
        <v>0</v>
      </c>
    </row>
    <row r="1687" spans="1:20" ht="25.5" outlineLevel="2" x14ac:dyDescent="0.2">
      <c r="A1687" s="288">
        <f>VLOOKUP(C1687,Округа!B:C,2,FALSE)</f>
        <v>7</v>
      </c>
      <c r="B1687" s="361">
        <v>504501</v>
      </c>
      <c r="C1687" s="361">
        <v>450101</v>
      </c>
      <c r="D1687" s="5" t="s">
        <v>642</v>
      </c>
      <c r="E1687" s="349">
        <v>94</v>
      </c>
      <c r="F1687" s="350" t="s">
        <v>157</v>
      </c>
      <c r="G1687" s="302">
        <f>SUMIFS('Круглосуточный стационар'!J:J,'Круглосуточный стационар'!D:D,СВОД!C1687,'Круглосуточный стационар'!F:F,СВОД!E1687)/2+SUMIFS(ВМП!J:J,ВМП!D:D,СВОД!C1687,ВМП!F:F,СВОД!E1687)/2+SUMIFS('Дневной стационар'!J:J,'Дневной стационар'!D:D,СВОД!C1687,'Дневной стационар'!F:F,СВОД!E1687)/2+SUMIFS(ЭКО!H:H,ЭКО!D:D,СВОД!C1687,ЭКО!F:F,СВОД!E1687)+SUMIFS(Диализ!J:J,Диализ!E:E,СВОД!C1687,Диализ!G:G,СВОД!E1687)</f>
        <v>0</v>
      </c>
      <c r="H1687" s="276">
        <f>SUMIFS(Поликлиника!H:H,Поликлиника!D:D,СВОД!C1687,Поликлиника!F:F,СВОД!E1687)</f>
        <v>0</v>
      </c>
      <c r="I1687" s="276">
        <f>SUMIFS(Поликлиника!BA:BA,Поликлиника!D:D,СВОД!C1687,Поликлиника!F:F,СВОД!E1687)</f>
        <v>0</v>
      </c>
      <c r="J1687" s="276">
        <f>SUMIFS(Поликлиника!BF:BF,Поликлиника!D:D,СВОД!C1687,Поликлиника!F:F,СВОД!E1687)</f>
        <v>0</v>
      </c>
      <c r="K1687" s="276">
        <f>SUMIFS(Поликлиника!BU:BU,Поликлиника!D:D,СВОД!C1687,Поликлиника!F:F,СВОД!E1687)</f>
        <v>0</v>
      </c>
      <c r="L1687" s="276">
        <f>SUMIFS(Услуги!H:H,Услуги!D:D,СВОД!C1687,Услуги!F:F,СВОД!E1687)+SUMIFS(Услуги!M:M,Услуги!D:D,СВОД!C1687,Услуги!F:F,СВОД!E1687)+SUMIFS(Услуги!R:R,Услуги!D:D,СВОД!C1687,Услуги!F:F,СВОД!E1687)+SUMIFS(Услуги!W:W,Услуги!D:D,СВОД!C1687,Услуги!F:F,СВОД!E1687)+SUMIFS(Услуги!AB:AB,Услуги!D:D,СВОД!C1687,Услуги!F:F,СВОД!E1687)+SUMIFS(Услуги!AG:AG,Услуги!D:D,СВОД!C1687,Услуги!F:F,СВОД!E1687)+SUMIFS(Услуги!AL:AL,Услуги!D:D,СВОД!C1687,Услуги!F:F,СВОД!E1687)+SUMIFS(Услуги!AQ:AQ,Услуги!D:D,СВОД!C1687,Услуги!F:F,СВОД!E1687)</f>
        <v>0</v>
      </c>
      <c r="M1687" s="276">
        <f>SUMIFS('Скорая мед. помощь'!J:J,'Скорая мед. помощь'!E:E,СВОД!C1687,'Скорая мед. помощь'!G:G,СВОД!E1687)</f>
        <v>0</v>
      </c>
      <c r="N1687" s="303">
        <f>SUMIFS('Круглосуточный стационар'!O:O,'Круглосуточный стационар'!D:D,СВОД!C1687,'Круглосуточный стационар'!F:F,СВОД!E1687)+SUMIFS(ВМП!O:O,ВМП!D:D,СВОД!C1687,ВМП!F:F,СВОД!E1687)+SUMIFS('Дневной стационар'!O:O,'Дневной стационар'!D:D,СВОД!C1687,'Дневной стационар'!F:F,СВОД!E1687)+SUMIFS(ЭКО!M:M,ЭКО!D:D,СВОД!C1687,ЭКО!F:F,СВОД!E1687)+SUMIFS(Диализ!O:O,Диализ!E:E,СВОД!C1687,Диализ!G:G,СВОД!E1687)+SUMIFS(Поликлиника!CT:CT,Поликлиника!D:D,СВОД!C1687,Поликлиника!F:F,СВОД!E1687)+SUMIFS('Скорая мед. помощь'!O:O,'Скорая мед. помощь'!E:E,СВОД!C1687,'Скорая мед. помощь'!G:G,СВОД!E1687)+SUMIFS(Услуги!AV:AV,Услуги!D:D,СВОД!C1687,Услуги!F:F,СВОД!E1687)</f>
        <v>0</v>
      </c>
      <c r="O1687" s="302">
        <f>SUMIFS(Сверхбаза!L:L,Сверхбаза!C:C,СВОД!C1687,Сверхбаза!E:E,СВОД!E1687)+SUMIFS(Сверхбаза!M:M,Сверхбаза!C:C,СВОД!C1687,Сверхбаза!E:E,СВОД!E1687)</f>
        <v>0</v>
      </c>
      <c r="P1687" s="276">
        <f>SUMIFS(Сверхбаза!N:N,Сверхбаза!C:C,СВОД!C1687,Сверхбаза!E:E,СВОД!E1687)</f>
        <v>0</v>
      </c>
      <c r="Q1687" s="276">
        <f>SUMIFS(Сверхбаза!P:P,Сверхбаза!C:C,СВОД!C1687,Сверхбаза!E:E,СВОД!E1687)</f>
        <v>0</v>
      </c>
      <c r="R1687" s="276">
        <f>SUMIFS(Сверхбаза!O:O,Сверхбаза!C:C,СВОД!C1687,Сверхбаза!E:E,СВОД!E1687)</f>
        <v>0</v>
      </c>
      <c r="S1687" s="276">
        <f>SUMIFS(Сверхбаза!Q:Q,Сверхбаза!C:C,СВОД!C1687,Сверхбаза!E:E,СВОД!E1687)</f>
        <v>0</v>
      </c>
      <c r="T1687" s="303">
        <f>SUMIFS(Сверхбаза!G:G,Сверхбаза!C:C,СВОД!C1687,Сверхбаза!E:E,СВОД!E1687)</f>
        <v>0</v>
      </c>
    </row>
    <row r="1688" spans="1:20" outlineLevel="1" x14ac:dyDescent="0.2">
      <c r="A1688" s="289"/>
      <c r="B1688" s="279"/>
      <c r="C1688" s="279" t="str">
        <f>CONCATENATE(C1687," ","Итог")</f>
        <v>450101 Итог</v>
      </c>
      <c r="D1688" s="280"/>
      <c r="E1688" s="351"/>
      <c r="F1688" s="352"/>
      <c r="G1688" s="304"/>
      <c r="H1688" s="281"/>
      <c r="I1688" s="281"/>
      <c r="J1688" s="281"/>
      <c r="K1688" s="281"/>
      <c r="L1688" s="281"/>
      <c r="M1688" s="281"/>
      <c r="N1688" s="305">
        <f>SUBTOTAL(9,N1680:N1687)</f>
        <v>705958.09425011673</v>
      </c>
      <c r="O1688" s="304"/>
      <c r="P1688" s="281"/>
      <c r="Q1688" s="281"/>
      <c r="R1688" s="281"/>
      <c r="S1688" s="281"/>
      <c r="T1688" s="305">
        <f>SUBTOTAL(9,T1680:T1687)</f>
        <v>38896.930999999997</v>
      </c>
    </row>
    <row r="1689" spans="1:20" ht="25.5" outlineLevel="2" x14ac:dyDescent="0.2">
      <c r="A1689" s="287">
        <f>VLOOKUP(C1689,Округа!B:C,2,FALSE)</f>
        <v>7</v>
      </c>
      <c r="B1689" s="8">
        <v>504502</v>
      </c>
      <c r="C1689" s="8">
        <v>450102</v>
      </c>
      <c r="D1689" s="9" t="s">
        <v>641</v>
      </c>
      <c r="E1689" s="347">
        <v>1</v>
      </c>
      <c r="F1689" s="348" t="s">
        <v>12</v>
      </c>
      <c r="G1689" s="300">
        <f>SUMIFS('Круглосуточный стационар'!J:J,'Круглосуточный стационар'!D:D,СВОД!C1689,'Круглосуточный стационар'!F:F,СВОД!E1689)/2+SUMIFS(ВМП!J:J,ВМП!D:D,СВОД!C1689,ВМП!F:F,СВОД!E1689)/2+SUMIFS('Дневной стационар'!J:J,'Дневной стационар'!D:D,СВОД!C1689,'Дневной стационар'!F:F,СВОД!E1689)/2+SUMIFS(ЭКО!H:H,ЭКО!D:D,СВОД!C1689,ЭКО!F:F,СВОД!E1689)+SUMIFS(Диализ!J:J,Диализ!E:E,СВОД!C1689,Диализ!G:G,СВОД!E1689)</f>
        <v>1109</v>
      </c>
      <c r="H1689" s="278">
        <f>SUMIFS(Поликлиника!H:H,Поликлиника!D:D,СВОД!C1689,Поликлиника!F:F,СВОД!E1689)</f>
        <v>0</v>
      </c>
      <c r="I1689" s="278">
        <f>SUMIFS(Поликлиника!BA:BA,Поликлиника!D:D,СВОД!C1689,Поликлиника!F:F,СВОД!E1689)</f>
        <v>0</v>
      </c>
      <c r="J1689" s="278">
        <f>SUMIFS(Поликлиника!BF:BF,Поликлиника!D:D,СВОД!C1689,Поликлиника!F:F,СВОД!E1689)</f>
        <v>0</v>
      </c>
      <c r="K1689" s="278">
        <f>SUMIFS(Поликлиника!BU:BU,Поликлиника!D:D,СВОД!C1689,Поликлиника!F:F,СВОД!E1689)</f>
        <v>0</v>
      </c>
      <c r="L1689" s="278">
        <f>SUMIFS(Услуги!H:H,Услуги!D:D,СВОД!C1689,Услуги!F:F,СВОД!E1689)+SUMIFS(Услуги!M:M,Услуги!D:D,СВОД!C1689,Услуги!F:F,СВОД!E1689)+SUMIFS(Услуги!R:R,Услуги!D:D,СВОД!C1689,Услуги!F:F,СВОД!E1689)+SUMIFS(Услуги!W:W,Услуги!D:D,СВОД!C1689,Услуги!F:F,СВОД!E1689)+SUMIFS(Услуги!AB:AB,Услуги!D:D,СВОД!C1689,Услуги!F:F,СВОД!E1689)+SUMIFS(Услуги!AG:AG,Услуги!D:D,СВОД!C1689,Услуги!F:F,СВОД!E1689)+SUMIFS(Услуги!AL:AL,Услуги!D:D,СВОД!C1689,Услуги!F:F,СВОД!E1689)+SUMIFS(Услуги!AQ:AQ,Услуги!D:D,СВОД!C1689,Услуги!F:F,СВОД!E1689)</f>
        <v>0</v>
      </c>
      <c r="M1689" s="278">
        <f>SUMIFS('Скорая мед. помощь'!J:J,'Скорая мед. помощь'!E:E,СВОД!C1689,'Скорая мед. помощь'!G:G,СВОД!E1689)</f>
        <v>0</v>
      </c>
      <c r="N1689" s="301">
        <f>SUMIFS('Круглосуточный стационар'!O:O,'Круглосуточный стационар'!D:D,СВОД!C1689,'Круглосуточный стационар'!F:F,СВОД!E1689)+SUMIFS(ВМП!O:O,ВМП!D:D,СВОД!C1689,ВМП!F:F,СВОД!E1689)+SUMIFS('Дневной стационар'!O:O,'Дневной стационар'!D:D,СВОД!C1689,'Дневной стационар'!F:F,СВОД!E1689)+SUMIFS(ЭКО!M:M,ЭКО!D:D,СВОД!C1689,ЭКО!F:F,СВОД!E1689)+SUMIFS(Диализ!O:O,Диализ!E:E,СВОД!C1689,Диализ!G:G,СВОД!E1689)+SUMIFS(Поликлиника!CT:CT,Поликлиника!D:D,СВОД!C1689,Поликлиника!F:F,СВОД!E1689)+SUMIFS('Скорая мед. помощь'!O:O,'Скорая мед. помощь'!E:E,СВОД!C1689,'Скорая мед. помощь'!G:G,СВОД!E1689)+SUMIFS(Услуги!AV:AV,Услуги!D:D,СВОД!C1689,Услуги!F:F,СВОД!E1689)</f>
        <v>15790.524944331877</v>
      </c>
      <c r="O1689" s="300">
        <f>SUMIFS(Сверхбаза!L:L,Сверхбаза!C:C,СВОД!C1689,Сверхбаза!E:E,СВОД!E1689)+SUMIFS(Сверхбаза!M:M,Сверхбаза!C:C,СВОД!C1689,Сверхбаза!E:E,СВОД!E1689)</f>
        <v>0</v>
      </c>
      <c r="P1689" s="278">
        <f>SUMIFS(Сверхбаза!N:N,Сверхбаза!C:C,СВОД!C1689,Сверхбаза!E:E,СВОД!E1689)</f>
        <v>0</v>
      </c>
      <c r="Q1689" s="278">
        <f>SUMIFS(Сверхбаза!P:P,Сверхбаза!C:C,СВОД!C1689,Сверхбаза!E:E,СВОД!E1689)</f>
        <v>0</v>
      </c>
      <c r="R1689" s="278">
        <f>SUMIFS(Сверхбаза!O:O,Сверхбаза!C:C,СВОД!C1689,Сверхбаза!E:E,СВОД!E1689)</f>
        <v>0</v>
      </c>
      <c r="S1689" s="278">
        <f>SUMIFS(Сверхбаза!Q:Q,Сверхбаза!C:C,СВОД!C1689,Сверхбаза!E:E,СВОД!E1689)</f>
        <v>0</v>
      </c>
      <c r="T1689" s="301">
        <f>SUMIFS(Сверхбаза!G:G,Сверхбаза!C:C,СВОД!C1689,Сверхбаза!E:E,СВОД!E1689)</f>
        <v>0</v>
      </c>
    </row>
    <row r="1690" spans="1:20" ht="25.5" outlineLevel="2" x14ac:dyDescent="0.2">
      <c r="A1690" s="288">
        <f>VLOOKUP(C1690,Округа!B:C,2,FALSE)</f>
        <v>7</v>
      </c>
      <c r="B1690" s="361">
        <v>504502</v>
      </c>
      <c r="C1690" s="361">
        <v>450102</v>
      </c>
      <c r="D1690" s="5" t="s">
        <v>641</v>
      </c>
      <c r="E1690" s="349">
        <v>13</v>
      </c>
      <c r="F1690" s="350" t="s">
        <v>704</v>
      </c>
      <c r="G1690" s="302">
        <f>SUMIFS('Круглосуточный стационар'!J:J,'Круглосуточный стационар'!D:D,СВОД!C1690,'Круглосуточный стационар'!F:F,СВОД!E1690)/2+SUMIFS(ВМП!J:J,ВМП!D:D,СВОД!C1690,ВМП!F:F,СВОД!E1690)/2+SUMIFS('Дневной стационар'!J:J,'Дневной стационар'!D:D,СВОД!C1690,'Дневной стационар'!F:F,СВОД!E1690)/2+SUMIFS(ЭКО!H:H,ЭКО!D:D,СВОД!C1690,ЭКО!F:F,СВОД!E1690)+SUMIFS(Диализ!J:J,Диализ!E:E,СВОД!C1690,Диализ!G:G,СВОД!E1690)</f>
        <v>0</v>
      </c>
      <c r="H1690" s="276">
        <f>SUMIFS(Поликлиника!H:H,Поликлиника!D:D,СВОД!C1690,Поликлиника!F:F,СВОД!E1690)</f>
        <v>0</v>
      </c>
      <c r="I1690" s="276">
        <f>SUMIFS(Поликлиника!BA:BA,Поликлиника!D:D,СВОД!C1690,Поликлиника!F:F,СВОД!E1690)</f>
        <v>0</v>
      </c>
      <c r="J1690" s="276">
        <f>SUMIFS(Поликлиника!BF:BF,Поликлиника!D:D,СВОД!C1690,Поликлиника!F:F,СВОД!E1690)</f>
        <v>0</v>
      </c>
      <c r="K1690" s="276">
        <f>SUMIFS(Поликлиника!BU:BU,Поликлиника!D:D,СВОД!C1690,Поликлиника!F:F,СВОД!E1690)</f>
        <v>0</v>
      </c>
      <c r="L1690" s="276">
        <f>SUMIFS(Услуги!H:H,Услуги!D:D,СВОД!C1690,Услуги!F:F,СВОД!E1690)+SUMIFS(Услуги!M:M,Услуги!D:D,СВОД!C1690,Услуги!F:F,СВОД!E1690)+SUMIFS(Услуги!R:R,Услуги!D:D,СВОД!C1690,Услуги!F:F,СВОД!E1690)+SUMIFS(Услуги!W:W,Услуги!D:D,СВОД!C1690,Услуги!F:F,СВОД!E1690)+SUMIFS(Услуги!AB:AB,Услуги!D:D,СВОД!C1690,Услуги!F:F,СВОД!E1690)+SUMIFS(Услуги!AG:AG,Услуги!D:D,СВОД!C1690,Услуги!F:F,СВОД!E1690)+SUMIFS(Услуги!AL:AL,Услуги!D:D,СВОД!C1690,Услуги!F:F,СВОД!E1690)+SUMIFS(Услуги!AQ:AQ,Услуги!D:D,СВОД!C1690,Услуги!F:F,СВОД!E1690)</f>
        <v>0</v>
      </c>
      <c r="M1690" s="276">
        <f>SUMIFS('Скорая мед. помощь'!J:J,'Скорая мед. помощь'!E:E,СВОД!C1690,'Скорая мед. помощь'!G:G,СВОД!E1690)</f>
        <v>0</v>
      </c>
      <c r="N1690" s="303">
        <f>SUMIFS('Круглосуточный стационар'!O:O,'Круглосуточный стационар'!D:D,СВОД!C1690,'Круглосуточный стационар'!F:F,СВОД!E1690)+SUMIFS(ВМП!O:O,ВМП!D:D,СВОД!C1690,ВМП!F:F,СВОД!E1690)+SUMIFS('Дневной стационар'!O:O,'Дневной стационар'!D:D,СВОД!C1690,'Дневной стационар'!F:F,СВОД!E1690)+SUMIFS(ЭКО!M:M,ЭКО!D:D,СВОД!C1690,ЭКО!F:F,СВОД!E1690)+SUMIFS(Диализ!O:O,Диализ!E:E,СВОД!C1690,Диализ!G:G,СВОД!E1690)+SUMIFS(Поликлиника!CT:CT,Поликлиника!D:D,СВОД!C1690,Поликлиника!F:F,СВОД!E1690)+SUMIFS('Скорая мед. помощь'!O:O,'Скорая мед. помощь'!E:E,СВОД!C1690,'Скорая мед. помощь'!G:G,СВОД!E1690)+SUMIFS(Услуги!AV:AV,Услуги!D:D,СВОД!C1690,Услуги!F:F,СВОД!E1690)</f>
        <v>0</v>
      </c>
      <c r="O1690" s="302">
        <f>SUMIFS(Сверхбаза!L:L,Сверхбаза!C:C,СВОД!C1690,Сверхбаза!E:E,СВОД!E1690)+SUMIFS(Сверхбаза!M:M,Сверхбаза!C:C,СВОД!C1690,Сверхбаза!E:E,СВОД!E1690)</f>
        <v>0</v>
      </c>
      <c r="P1690" s="276">
        <f>SUMIFS(Сверхбаза!N:N,Сверхбаза!C:C,СВОД!C1690,Сверхбаза!E:E,СВОД!E1690)</f>
        <v>0</v>
      </c>
      <c r="Q1690" s="276">
        <f>SUMIFS(Сверхбаза!P:P,Сверхбаза!C:C,СВОД!C1690,Сверхбаза!E:E,СВОД!E1690)</f>
        <v>0</v>
      </c>
      <c r="R1690" s="276">
        <f>SUMIFS(Сверхбаза!O:O,Сверхбаза!C:C,СВОД!C1690,Сверхбаза!E:E,СВОД!E1690)</f>
        <v>0</v>
      </c>
      <c r="S1690" s="276">
        <f>SUMIFS(Сверхбаза!Q:Q,Сверхбаза!C:C,СВОД!C1690,Сверхбаза!E:E,СВОД!E1690)</f>
        <v>0</v>
      </c>
      <c r="T1690" s="303">
        <f>SUMIFS(Сверхбаза!G:G,Сверхбаза!C:C,СВОД!C1690,Сверхбаза!E:E,СВОД!E1690)</f>
        <v>0</v>
      </c>
    </row>
    <row r="1691" spans="1:20" ht="25.5" outlineLevel="2" x14ac:dyDescent="0.2">
      <c r="A1691" s="288">
        <f>VLOOKUP(C1691,Округа!B:C,2,FALSE)</f>
        <v>7</v>
      </c>
      <c r="B1691" s="361">
        <v>504502</v>
      </c>
      <c r="C1691" s="361">
        <v>450102</v>
      </c>
      <c r="D1691" s="5" t="s">
        <v>641</v>
      </c>
      <c r="E1691" s="349">
        <v>2</v>
      </c>
      <c r="F1691" s="350" t="s">
        <v>173</v>
      </c>
      <c r="G1691" s="302">
        <f>SUMIFS('Круглосуточный стационар'!J:J,'Круглосуточный стационар'!D:D,СВОД!C1691,'Круглосуточный стационар'!F:F,СВОД!E1691)/2+SUMIFS(ВМП!J:J,ВМП!D:D,СВОД!C1691,ВМП!F:F,СВОД!E1691)/2+SUMIFS('Дневной стационар'!J:J,'Дневной стационар'!D:D,СВОД!C1691,'Дневной стационар'!F:F,СВОД!E1691)/2+SUMIFS(ЭКО!H:H,ЭКО!D:D,СВОД!C1691,ЭКО!F:F,СВОД!E1691)+SUMIFS(Диализ!J:J,Диализ!E:E,СВОД!C1691,Диализ!G:G,СВОД!E1691)</f>
        <v>1915</v>
      </c>
      <c r="H1691" s="276">
        <f>SUMIFS(Поликлиника!H:H,Поликлиника!D:D,СВОД!C1691,Поликлиника!F:F,СВОД!E1691)</f>
        <v>0</v>
      </c>
      <c r="I1691" s="276">
        <f>SUMIFS(Поликлиника!BA:BA,Поликлиника!D:D,СВОД!C1691,Поликлиника!F:F,СВОД!E1691)</f>
        <v>0</v>
      </c>
      <c r="J1691" s="276">
        <f>SUMIFS(Поликлиника!BF:BF,Поликлиника!D:D,СВОД!C1691,Поликлиника!F:F,СВОД!E1691)</f>
        <v>0</v>
      </c>
      <c r="K1691" s="276">
        <f>SUMIFS(Поликлиника!BU:BU,Поликлиника!D:D,СВОД!C1691,Поликлиника!F:F,СВОД!E1691)</f>
        <v>0</v>
      </c>
      <c r="L1691" s="276">
        <f>SUMIFS(Услуги!H:H,Услуги!D:D,СВОД!C1691,Услуги!F:F,СВОД!E1691)+SUMIFS(Услуги!M:M,Услуги!D:D,СВОД!C1691,Услуги!F:F,СВОД!E1691)+SUMIFS(Услуги!R:R,Услуги!D:D,СВОД!C1691,Услуги!F:F,СВОД!E1691)+SUMIFS(Услуги!W:W,Услуги!D:D,СВОД!C1691,Услуги!F:F,СВОД!E1691)+SUMIFS(Услуги!AB:AB,Услуги!D:D,СВОД!C1691,Услуги!F:F,СВОД!E1691)+SUMIFS(Услуги!AG:AG,Услуги!D:D,СВОД!C1691,Услуги!F:F,СВОД!E1691)+SUMIFS(Услуги!AL:AL,Услуги!D:D,СВОД!C1691,Услуги!F:F,СВОД!E1691)+SUMIFS(Услуги!AQ:AQ,Услуги!D:D,СВОД!C1691,Услуги!F:F,СВОД!E1691)</f>
        <v>0</v>
      </c>
      <c r="M1691" s="276">
        <f>SUMIFS('Скорая мед. помощь'!J:J,'Скорая мед. помощь'!E:E,СВОД!C1691,'Скорая мед. помощь'!G:G,СВОД!E1691)</f>
        <v>0</v>
      </c>
      <c r="N1691" s="303">
        <f>SUMIFS('Круглосуточный стационар'!O:O,'Круглосуточный стационар'!D:D,СВОД!C1691,'Круглосуточный стационар'!F:F,СВОД!E1691)+SUMIFS(ВМП!O:O,ВМП!D:D,СВОД!C1691,ВМП!F:F,СВОД!E1691)+SUMIFS('Дневной стационар'!O:O,'Дневной стационар'!D:D,СВОД!C1691,'Дневной стационар'!F:F,СВОД!E1691)+SUMIFS(ЭКО!M:M,ЭКО!D:D,СВОД!C1691,ЭКО!F:F,СВОД!E1691)+SUMIFS(Диализ!O:O,Диализ!E:E,СВОД!C1691,Диализ!G:G,СВОД!E1691)+SUMIFS(Поликлиника!CT:CT,Поликлиника!D:D,СВОД!C1691,Поликлиника!F:F,СВОД!E1691)+SUMIFS('Скорая мед. помощь'!O:O,'Скорая мед. помощь'!E:E,СВОД!C1691,'Скорая мед. помощь'!G:G,СВОД!E1691)+SUMIFS(Услуги!AV:AV,Услуги!D:D,СВОД!C1691,Услуги!F:F,СВОД!E1691)</f>
        <v>11845.861458000001</v>
      </c>
      <c r="O1691" s="302">
        <f>SUMIFS(Сверхбаза!L:L,Сверхбаза!C:C,СВОД!C1691,Сверхбаза!E:E,СВОД!E1691)+SUMIFS(Сверхбаза!M:M,Сверхбаза!C:C,СВОД!C1691,Сверхбаза!E:E,СВОД!E1691)</f>
        <v>0</v>
      </c>
      <c r="P1691" s="276">
        <f>SUMIFS(Сверхбаза!N:N,Сверхбаза!C:C,СВОД!C1691,Сверхбаза!E:E,СВОД!E1691)</f>
        <v>0</v>
      </c>
      <c r="Q1691" s="276">
        <f>SUMIFS(Сверхбаза!P:P,Сверхбаза!C:C,СВОД!C1691,Сверхбаза!E:E,СВОД!E1691)</f>
        <v>0</v>
      </c>
      <c r="R1691" s="276">
        <f>SUMIFS(Сверхбаза!O:O,Сверхбаза!C:C,СВОД!C1691,Сверхбаза!E:E,СВОД!E1691)</f>
        <v>0</v>
      </c>
      <c r="S1691" s="276">
        <f>SUMIFS(Сверхбаза!Q:Q,Сверхбаза!C:C,СВОД!C1691,Сверхбаза!E:E,СВОД!E1691)</f>
        <v>0</v>
      </c>
      <c r="T1691" s="303">
        <f>SUMIFS(Сверхбаза!G:G,Сверхбаза!C:C,СВОД!C1691,Сверхбаза!E:E,СВОД!E1691)</f>
        <v>0</v>
      </c>
    </row>
    <row r="1692" spans="1:20" ht="25.5" outlineLevel="2" x14ac:dyDescent="0.2">
      <c r="A1692" s="288">
        <f>VLOOKUP(C1692,Округа!B:C,2,FALSE)</f>
        <v>7</v>
      </c>
      <c r="B1692" s="361">
        <v>504502</v>
      </c>
      <c r="C1692" s="361">
        <v>450102</v>
      </c>
      <c r="D1692" s="5" t="s">
        <v>641</v>
      </c>
      <c r="E1692" s="349">
        <v>6</v>
      </c>
      <c r="F1692" s="350" t="s">
        <v>705</v>
      </c>
      <c r="G1692" s="302">
        <f>SUMIFS('Круглосуточный стационар'!J:J,'Круглосуточный стационар'!D:D,СВОД!C1692,'Круглосуточный стационар'!F:F,СВОД!E1692)/2+SUMIFS(ВМП!J:J,ВМП!D:D,СВОД!C1692,ВМП!F:F,СВОД!E1692)/2+SUMIFS('Дневной стационар'!J:J,'Дневной стационар'!D:D,СВОД!C1692,'Дневной стационар'!F:F,СВОД!E1692)/2+SUMIFS(ЭКО!H:H,ЭКО!D:D,СВОД!C1692,ЭКО!F:F,СВОД!E1692)+SUMIFS(Диализ!J:J,Диализ!E:E,СВОД!C1692,Диализ!G:G,СВОД!E1692)</f>
        <v>0</v>
      </c>
      <c r="H1692" s="276">
        <f>SUMIFS(Поликлиника!H:H,Поликлиника!D:D,СВОД!C1692,Поликлиника!F:F,СВОД!E1692)</f>
        <v>0</v>
      </c>
      <c r="I1692" s="276">
        <f>SUMIFS(Поликлиника!BA:BA,Поликлиника!D:D,СВОД!C1692,Поликлиника!F:F,СВОД!E1692)</f>
        <v>0</v>
      </c>
      <c r="J1692" s="276">
        <f>SUMIFS(Поликлиника!BF:BF,Поликлиника!D:D,СВОД!C1692,Поликлиника!F:F,СВОД!E1692)</f>
        <v>0</v>
      </c>
      <c r="K1692" s="276">
        <f>SUMIFS(Поликлиника!BU:BU,Поликлиника!D:D,СВОД!C1692,Поликлиника!F:F,СВОД!E1692)</f>
        <v>0</v>
      </c>
      <c r="L1692" s="276">
        <f>SUMIFS(Услуги!H:H,Услуги!D:D,СВОД!C1692,Услуги!F:F,СВОД!E1692)+SUMIFS(Услуги!M:M,Услуги!D:D,СВОД!C1692,Услуги!F:F,СВОД!E1692)+SUMIFS(Услуги!R:R,Услуги!D:D,СВОД!C1692,Услуги!F:F,СВОД!E1692)+SUMIFS(Услуги!W:W,Услуги!D:D,СВОД!C1692,Услуги!F:F,СВОД!E1692)+SUMIFS(Услуги!AB:AB,Услуги!D:D,СВОД!C1692,Услуги!F:F,СВОД!E1692)+SUMIFS(Услуги!AG:AG,Услуги!D:D,СВОД!C1692,Услуги!F:F,СВОД!E1692)+SUMIFS(Услуги!AL:AL,Услуги!D:D,СВОД!C1692,Услуги!F:F,СВОД!E1692)+SUMIFS(Услуги!AQ:AQ,Услуги!D:D,СВОД!C1692,Услуги!F:F,СВОД!E1692)</f>
        <v>0</v>
      </c>
      <c r="M1692" s="276">
        <f>SUMIFS('Скорая мед. помощь'!J:J,'Скорая мед. помощь'!E:E,СВОД!C1692,'Скорая мед. помощь'!G:G,СВОД!E1692)</f>
        <v>0</v>
      </c>
      <c r="N1692" s="303">
        <f>SUMIFS('Круглосуточный стационар'!O:O,'Круглосуточный стационар'!D:D,СВОД!C1692,'Круглосуточный стационар'!F:F,СВОД!E1692)+SUMIFS(ВМП!O:O,ВМП!D:D,СВОД!C1692,ВМП!F:F,СВОД!E1692)+SUMIFS('Дневной стационар'!O:O,'Дневной стационар'!D:D,СВОД!C1692,'Дневной стационар'!F:F,СВОД!E1692)+SUMIFS(ЭКО!M:M,ЭКО!D:D,СВОД!C1692,ЭКО!F:F,СВОД!E1692)+SUMIFS(Диализ!O:O,Диализ!E:E,СВОД!C1692,Диализ!G:G,СВОД!E1692)+SUMIFS(Поликлиника!CT:CT,Поликлиника!D:D,СВОД!C1692,Поликлиника!F:F,СВОД!E1692)+SUMIFS('Скорая мед. помощь'!O:O,'Скорая мед. помощь'!E:E,СВОД!C1692,'Скорая мед. помощь'!G:G,СВОД!E1692)+SUMIFS(Услуги!AV:AV,Услуги!D:D,СВОД!C1692,Услуги!F:F,СВОД!E1692)</f>
        <v>0</v>
      </c>
      <c r="O1692" s="302">
        <f>SUMIFS(Сверхбаза!L:L,Сверхбаза!C:C,СВОД!C1692,Сверхбаза!E:E,СВОД!E1692)+SUMIFS(Сверхбаза!M:M,Сверхбаза!C:C,СВОД!C1692,Сверхбаза!E:E,СВОД!E1692)</f>
        <v>0</v>
      </c>
      <c r="P1692" s="276">
        <f>SUMIFS(Сверхбаза!N:N,Сверхбаза!C:C,СВОД!C1692,Сверхбаза!E:E,СВОД!E1692)</f>
        <v>0</v>
      </c>
      <c r="Q1692" s="276">
        <f>SUMIFS(Сверхбаза!P:P,Сверхбаза!C:C,СВОД!C1692,Сверхбаза!E:E,СВОД!E1692)</f>
        <v>0</v>
      </c>
      <c r="R1692" s="276">
        <f>SUMIFS(Сверхбаза!O:O,Сверхбаза!C:C,СВОД!C1692,Сверхбаза!E:E,СВОД!E1692)</f>
        <v>0</v>
      </c>
      <c r="S1692" s="276">
        <f>SUMIFS(Сверхбаза!Q:Q,Сверхбаза!C:C,СВОД!C1692,Сверхбаза!E:E,СВОД!E1692)</f>
        <v>0</v>
      </c>
      <c r="T1692" s="303">
        <f>SUMIFS(Сверхбаза!G:G,Сверхбаза!C:C,СВОД!C1692,Сверхбаза!E:E,СВОД!E1692)</f>
        <v>0</v>
      </c>
    </row>
    <row r="1693" spans="1:20" ht="25.5" outlineLevel="2" x14ac:dyDescent="0.2">
      <c r="A1693" s="288">
        <f>VLOOKUP(C1693,Округа!B:C,2,FALSE)</f>
        <v>7</v>
      </c>
      <c r="B1693" s="361">
        <v>504502</v>
      </c>
      <c r="C1693" s="361">
        <v>450102</v>
      </c>
      <c r="D1693" s="5" t="s">
        <v>641</v>
      </c>
      <c r="E1693" s="349">
        <v>3</v>
      </c>
      <c r="F1693" s="350" t="s">
        <v>174</v>
      </c>
      <c r="G1693" s="302">
        <f>SUMIFS('Круглосуточный стационар'!J:J,'Круглосуточный стационар'!D:D,СВОД!C1693,'Круглосуточный стационар'!F:F,СВОД!E1693)/2+SUMIFS(ВМП!J:J,ВМП!D:D,СВОД!C1693,ВМП!F:F,СВОД!E1693)/2+SUMIFS('Дневной стационар'!J:J,'Дневной стационар'!D:D,СВОД!C1693,'Дневной стационар'!F:F,СВОД!E1693)/2+SUMIFS(ЭКО!H:H,ЭКО!D:D,СВОД!C1693,ЭКО!F:F,СВОД!E1693)+SUMIFS(Диализ!J:J,Диализ!E:E,СВОД!C1693,Диализ!G:G,СВОД!E1693)</f>
        <v>0</v>
      </c>
      <c r="H1693" s="276">
        <f>SUMIFS(Поликлиника!H:H,Поликлиника!D:D,СВОД!C1693,Поликлиника!F:F,СВОД!E1693)</f>
        <v>17124</v>
      </c>
      <c r="I1693" s="276">
        <f>SUMIFS(Поликлиника!BA:BA,Поликлиника!D:D,СВОД!C1693,Поликлиника!F:F,СВОД!E1693)</f>
        <v>9644</v>
      </c>
      <c r="J1693" s="276">
        <f>SUMIFS(Поликлиника!BF:BF,Поликлиника!D:D,СВОД!C1693,Поликлиника!F:F,СВОД!E1693)</f>
        <v>33117</v>
      </c>
      <c r="K1693" s="276">
        <f>SUMIFS(Поликлиника!BU:BU,Поликлиника!D:D,СВОД!C1693,Поликлиника!F:F,СВОД!E1693)</f>
        <v>12630</v>
      </c>
      <c r="L1693" s="276">
        <f>SUMIFS(Услуги!H:H,Услуги!D:D,СВОД!C1693,Услуги!F:F,СВОД!E1693)+SUMIFS(Услуги!M:M,Услуги!D:D,СВОД!C1693,Услуги!F:F,СВОД!E1693)+SUMIFS(Услуги!R:R,Услуги!D:D,СВОД!C1693,Услуги!F:F,СВОД!E1693)+SUMIFS(Услуги!W:W,Услуги!D:D,СВОД!C1693,Услуги!F:F,СВОД!E1693)+SUMIFS(Услуги!AB:AB,Услуги!D:D,СВОД!C1693,Услуги!F:F,СВОД!E1693)+SUMIFS(Услуги!AG:AG,Услуги!D:D,СВОД!C1693,Услуги!F:F,СВОД!E1693)+SUMIFS(Услуги!AL:AL,Услуги!D:D,СВОД!C1693,Услуги!F:F,СВОД!E1693)+SUMIFS(Услуги!AQ:AQ,Услуги!D:D,СВОД!C1693,Услуги!F:F,СВОД!E1693)</f>
        <v>0</v>
      </c>
      <c r="M1693" s="276">
        <f>SUMIFS('Скорая мед. помощь'!J:J,'Скорая мед. помощь'!E:E,СВОД!C1693,'Скорая мед. помощь'!G:G,СВОД!E1693)</f>
        <v>0</v>
      </c>
      <c r="N1693" s="303">
        <f>SUMIFS('Круглосуточный стационар'!O:O,'Круглосуточный стационар'!D:D,СВОД!C1693,'Круглосуточный стационар'!F:F,СВОД!E1693)+SUMIFS(ВМП!O:O,ВМП!D:D,СВОД!C1693,ВМП!F:F,СВОД!E1693)+SUMIFS('Дневной стационар'!O:O,'Дневной стационар'!D:D,СВОД!C1693,'Дневной стационар'!F:F,СВОД!E1693)+SUMIFS(ЭКО!M:M,ЭКО!D:D,СВОД!C1693,ЭКО!F:F,СВОД!E1693)+SUMIFS(Диализ!O:O,Диализ!E:E,СВОД!C1693,Диализ!G:G,СВОД!E1693)+SUMIFS(Поликлиника!CT:CT,Поликлиника!D:D,СВОД!C1693,Поликлиника!F:F,СВОД!E1693)+SUMIFS('Скорая мед. помощь'!O:O,'Скорая мед. помощь'!E:E,СВОД!C1693,'Скорая мед. помощь'!G:G,СВОД!E1693)+SUMIFS(Услуги!AV:AV,Услуги!D:D,СВОД!C1693,Услуги!F:F,СВОД!E1693)</f>
        <v>60816.023423166858</v>
      </c>
      <c r="O1693" s="302">
        <f>SUMIFS(Сверхбаза!L:L,Сверхбаза!C:C,СВОД!C1693,Сверхбаза!E:E,СВОД!E1693)+SUMIFS(Сверхбаза!M:M,Сверхбаза!C:C,СВОД!C1693,Сверхбаза!E:E,СВОД!E1693)</f>
        <v>0</v>
      </c>
      <c r="P1693" s="276">
        <f>SUMIFS(Сверхбаза!N:N,Сверхбаза!C:C,СВОД!C1693,Сверхбаза!E:E,СВОД!E1693)</f>
        <v>0</v>
      </c>
      <c r="Q1693" s="276">
        <f>SUMIFS(Сверхбаза!P:P,Сверхбаза!C:C,СВОД!C1693,Сверхбаза!E:E,СВОД!E1693)</f>
        <v>0</v>
      </c>
      <c r="R1693" s="276">
        <f>SUMIFS(Сверхбаза!O:O,Сверхбаза!C:C,СВОД!C1693,Сверхбаза!E:E,СВОД!E1693)</f>
        <v>0</v>
      </c>
      <c r="S1693" s="276">
        <f>SUMIFS(Сверхбаза!Q:Q,Сверхбаза!C:C,СВОД!C1693,Сверхбаза!E:E,СВОД!E1693)</f>
        <v>0</v>
      </c>
      <c r="T1693" s="303">
        <f>SUMIFS(Сверхбаза!G:G,Сверхбаза!C:C,СВОД!C1693,Сверхбаза!E:E,СВОД!E1693)</f>
        <v>0</v>
      </c>
    </row>
    <row r="1694" spans="1:20" ht="25.5" outlineLevel="2" x14ac:dyDescent="0.2">
      <c r="A1694" s="288">
        <f>VLOOKUP(C1694,Округа!B:C,2,FALSE)</f>
        <v>7</v>
      </c>
      <c r="B1694" s="361">
        <v>504502</v>
      </c>
      <c r="C1694" s="361">
        <v>450102</v>
      </c>
      <c r="D1694" s="5" t="s">
        <v>641</v>
      </c>
      <c r="E1694" s="349">
        <v>7</v>
      </c>
      <c r="F1694" s="350" t="s">
        <v>706</v>
      </c>
      <c r="G1694" s="302">
        <f>SUMIFS('Круглосуточный стационар'!J:J,'Круглосуточный стационар'!D:D,СВОД!C1694,'Круглосуточный стационар'!F:F,СВОД!E1694)/2+SUMIFS(ВМП!J:J,ВМП!D:D,СВОД!C1694,ВМП!F:F,СВОД!E1694)/2+SUMIFS('Дневной стационар'!J:J,'Дневной стационар'!D:D,СВОД!C1694,'Дневной стационар'!F:F,СВОД!E1694)/2+SUMIFS(ЭКО!H:H,ЭКО!D:D,СВОД!C1694,ЭКО!F:F,СВОД!E1694)+SUMIFS(Диализ!J:J,Диализ!E:E,СВОД!C1694,Диализ!G:G,СВОД!E1694)</f>
        <v>0</v>
      </c>
      <c r="H1694" s="276">
        <f>SUMIFS(Поликлиника!H:H,Поликлиника!D:D,СВОД!C1694,Поликлиника!F:F,СВОД!E1694)</f>
        <v>0</v>
      </c>
      <c r="I1694" s="276">
        <f>SUMIFS(Поликлиника!BA:BA,Поликлиника!D:D,СВОД!C1694,Поликлиника!F:F,СВОД!E1694)</f>
        <v>0</v>
      </c>
      <c r="J1694" s="276">
        <f>SUMIFS(Поликлиника!BF:BF,Поликлиника!D:D,СВОД!C1694,Поликлиника!F:F,СВОД!E1694)</f>
        <v>0</v>
      </c>
      <c r="K1694" s="276">
        <f>SUMIFS(Поликлиника!BU:BU,Поликлиника!D:D,СВОД!C1694,Поликлиника!F:F,СВОД!E1694)</f>
        <v>0</v>
      </c>
      <c r="L1694" s="276">
        <f>SUMIFS(Услуги!H:H,Услуги!D:D,СВОД!C1694,Услуги!F:F,СВОД!E1694)+SUMIFS(Услуги!M:M,Услуги!D:D,СВОД!C1694,Услуги!F:F,СВОД!E1694)+SUMIFS(Услуги!R:R,Услуги!D:D,СВОД!C1694,Услуги!F:F,СВОД!E1694)+SUMIFS(Услуги!W:W,Услуги!D:D,СВОД!C1694,Услуги!F:F,СВОД!E1694)+SUMIFS(Услуги!AB:AB,Услуги!D:D,СВОД!C1694,Услуги!F:F,СВОД!E1694)+SUMIFS(Услуги!AG:AG,Услуги!D:D,СВОД!C1694,Услуги!F:F,СВОД!E1694)+SUMIFS(Услуги!AL:AL,Услуги!D:D,СВОД!C1694,Услуги!F:F,СВОД!E1694)+SUMIFS(Услуги!AQ:AQ,Услуги!D:D,СВОД!C1694,Услуги!F:F,СВОД!E1694)</f>
        <v>0</v>
      </c>
      <c r="M1694" s="276">
        <f>SUMIFS('Скорая мед. помощь'!J:J,'Скорая мед. помощь'!E:E,СВОД!C1694,'Скорая мед. помощь'!G:G,СВОД!E1694)</f>
        <v>0</v>
      </c>
      <c r="N1694" s="303">
        <f>SUMIFS('Круглосуточный стационар'!O:O,'Круглосуточный стационар'!D:D,СВОД!C1694,'Круглосуточный стационар'!F:F,СВОД!E1694)+SUMIFS(ВМП!O:O,ВМП!D:D,СВОД!C1694,ВМП!F:F,СВОД!E1694)+SUMIFS('Дневной стационар'!O:O,'Дневной стационар'!D:D,СВОД!C1694,'Дневной стационар'!F:F,СВОД!E1694)+SUMIFS(ЭКО!M:M,ЭКО!D:D,СВОД!C1694,ЭКО!F:F,СВОД!E1694)+SUMIFS(Диализ!O:O,Диализ!E:E,СВОД!C1694,Диализ!G:G,СВОД!E1694)+SUMIFS(Поликлиника!CT:CT,Поликлиника!D:D,СВОД!C1694,Поликлиника!F:F,СВОД!E1694)+SUMIFS('Скорая мед. помощь'!O:O,'Скорая мед. помощь'!E:E,СВОД!C1694,'Скорая мед. помощь'!G:G,СВОД!E1694)+SUMIFS(Услуги!AV:AV,Услуги!D:D,СВОД!C1694,Услуги!F:F,СВОД!E1694)</f>
        <v>0</v>
      </c>
      <c r="O1694" s="302">
        <f>SUMIFS(Сверхбаза!L:L,Сверхбаза!C:C,СВОД!C1694,Сверхбаза!E:E,СВОД!E1694)+SUMIFS(Сверхбаза!M:M,Сверхбаза!C:C,СВОД!C1694,Сверхбаза!E:E,СВОД!E1694)</f>
        <v>0</v>
      </c>
      <c r="P1694" s="276">
        <f>SUMIFS(Сверхбаза!N:N,Сверхбаза!C:C,СВОД!C1694,Сверхбаза!E:E,СВОД!E1694)</f>
        <v>0</v>
      </c>
      <c r="Q1694" s="276">
        <f>SUMIFS(Сверхбаза!P:P,Сверхбаза!C:C,СВОД!C1694,Сверхбаза!E:E,СВОД!E1694)</f>
        <v>0</v>
      </c>
      <c r="R1694" s="276">
        <f>SUMIFS(Сверхбаза!O:O,Сверхбаза!C:C,СВОД!C1694,Сверхбаза!E:E,СВОД!E1694)</f>
        <v>0</v>
      </c>
      <c r="S1694" s="276">
        <f>SUMIFS(Сверхбаза!Q:Q,Сверхбаза!C:C,СВОД!C1694,Сверхбаза!E:E,СВОД!E1694)</f>
        <v>0</v>
      </c>
      <c r="T1694" s="303">
        <f>SUMIFS(Сверхбаза!G:G,Сверхбаза!C:C,СВОД!C1694,Сверхбаза!E:E,СВОД!E1694)</f>
        <v>0</v>
      </c>
    </row>
    <row r="1695" spans="1:20" ht="25.5" outlineLevel="2" x14ac:dyDescent="0.2">
      <c r="A1695" s="288">
        <f>VLOOKUP(C1695,Округа!B:C,2,FALSE)</f>
        <v>7</v>
      </c>
      <c r="B1695" s="361">
        <v>504502</v>
      </c>
      <c r="C1695" s="361">
        <v>450102</v>
      </c>
      <c r="D1695" s="5" t="s">
        <v>641</v>
      </c>
      <c r="E1695" s="349">
        <v>70</v>
      </c>
      <c r="F1695" s="350" t="s">
        <v>707</v>
      </c>
      <c r="G1695" s="302">
        <f>SUMIFS('Круглосуточный стационар'!J:J,'Круглосуточный стационар'!D:D,СВОД!C1695,'Круглосуточный стационар'!F:F,СВОД!E1695)/2+SUMIFS(ВМП!J:J,ВМП!D:D,СВОД!C1695,ВМП!F:F,СВОД!E1695)/2+SUMIFS('Дневной стационар'!J:J,'Дневной стационар'!D:D,СВОД!C1695,'Дневной стационар'!F:F,СВОД!E1695)/2+SUMIFS(ЭКО!H:H,ЭКО!D:D,СВОД!C1695,ЭКО!F:F,СВОД!E1695)+SUMIFS(Диализ!J:J,Диализ!E:E,СВОД!C1695,Диализ!G:G,СВОД!E1695)</f>
        <v>0</v>
      </c>
      <c r="H1695" s="276">
        <f>SUMIFS(Поликлиника!H:H,Поликлиника!D:D,СВОД!C1695,Поликлиника!F:F,СВОД!E1695)</f>
        <v>0</v>
      </c>
      <c r="I1695" s="276">
        <f>SUMIFS(Поликлиника!BA:BA,Поликлиника!D:D,СВОД!C1695,Поликлиника!F:F,СВОД!E1695)</f>
        <v>0</v>
      </c>
      <c r="J1695" s="276">
        <f>SUMIFS(Поликлиника!BF:BF,Поликлиника!D:D,СВОД!C1695,Поликлиника!F:F,СВОД!E1695)</f>
        <v>0</v>
      </c>
      <c r="K1695" s="276">
        <f>SUMIFS(Поликлиника!BU:BU,Поликлиника!D:D,СВОД!C1695,Поликлиника!F:F,СВОД!E1695)</f>
        <v>0</v>
      </c>
      <c r="L1695" s="276">
        <f>SUMIFS(Услуги!H:H,Услуги!D:D,СВОД!C1695,Услуги!F:F,СВОД!E1695)+SUMIFS(Услуги!M:M,Услуги!D:D,СВОД!C1695,Услуги!F:F,СВОД!E1695)+SUMIFS(Услуги!R:R,Услуги!D:D,СВОД!C1695,Услуги!F:F,СВОД!E1695)+SUMIFS(Услуги!W:W,Услуги!D:D,СВОД!C1695,Услуги!F:F,СВОД!E1695)+SUMIFS(Услуги!AB:AB,Услуги!D:D,СВОД!C1695,Услуги!F:F,СВОД!E1695)+SUMIFS(Услуги!AG:AG,Услуги!D:D,СВОД!C1695,Услуги!F:F,СВОД!E1695)+SUMIFS(Услуги!AL:AL,Услуги!D:D,СВОД!C1695,Услуги!F:F,СВОД!E1695)+SUMIFS(Услуги!AQ:AQ,Услуги!D:D,СВОД!C1695,Услуги!F:F,СВОД!E1695)</f>
        <v>0</v>
      </c>
      <c r="M1695" s="276">
        <f>SUMIFS('Скорая мед. помощь'!J:J,'Скорая мед. помощь'!E:E,СВОД!C1695,'Скорая мед. помощь'!G:G,СВОД!E1695)</f>
        <v>0</v>
      </c>
      <c r="N1695" s="303">
        <f>SUMIFS('Круглосуточный стационар'!O:O,'Круглосуточный стационар'!D:D,СВОД!C1695,'Круглосуточный стационар'!F:F,СВОД!E1695)+SUMIFS(ВМП!O:O,ВМП!D:D,СВОД!C1695,ВМП!F:F,СВОД!E1695)+SUMIFS('Дневной стационар'!O:O,'Дневной стационар'!D:D,СВОД!C1695,'Дневной стационар'!F:F,СВОД!E1695)+SUMIFS(ЭКО!M:M,ЭКО!D:D,СВОД!C1695,ЭКО!F:F,СВОД!E1695)+SUMIFS(Диализ!O:O,Диализ!E:E,СВОД!C1695,Диализ!G:G,СВОД!E1695)+SUMIFS(Поликлиника!CT:CT,Поликлиника!D:D,СВОД!C1695,Поликлиника!F:F,СВОД!E1695)+SUMIFS('Скорая мед. помощь'!O:O,'Скорая мед. помощь'!E:E,СВОД!C1695,'Скорая мед. помощь'!G:G,СВОД!E1695)+SUMIFS(Услуги!AV:AV,Услуги!D:D,СВОД!C1695,Услуги!F:F,СВОД!E1695)</f>
        <v>0</v>
      </c>
      <c r="O1695" s="302">
        <f>SUMIFS(Сверхбаза!L:L,Сверхбаза!C:C,СВОД!C1695,Сверхбаза!E:E,СВОД!E1695)+SUMIFS(Сверхбаза!M:M,Сверхбаза!C:C,СВОД!C1695,Сверхбаза!E:E,СВОД!E1695)</f>
        <v>0</v>
      </c>
      <c r="P1695" s="276">
        <f>SUMIFS(Сверхбаза!N:N,Сверхбаза!C:C,СВОД!C1695,Сверхбаза!E:E,СВОД!E1695)</f>
        <v>0</v>
      </c>
      <c r="Q1695" s="276">
        <f>SUMIFS(Сверхбаза!P:P,Сверхбаза!C:C,СВОД!C1695,Сверхбаза!E:E,СВОД!E1695)</f>
        <v>0</v>
      </c>
      <c r="R1695" s="276">
        <f>SUMIFS(Сверхбаза!O:O,Сверхбаза!C:C,СВОД!C1695,Сверхбаза!E:E,СВОД!E1695)</f>
        <v>0</v>
      </c>
      <c r="S1695" s="276">
        <f>SUMIFS(Сверхбаза!Q:Q,Сверхбаза!C:C,СВОД!C1695,Сверхбаза!E:E,СВОД!E1695)</f>
        <v>0</v>
      </c>
      <c r="T1695" s="303">
        <f>SUMIFS(Сверхбаза!G:G,Сверхбаза!C:C,СВОД!C1695,Сверхбаза!E:E,СВОД!E1695)</f>
        <v>0</v>
      </c>
    </row>
    <row r="1696" spans="1:20" ht="25.5" outlineLevel="2" x14ac:dyDescent="0.2">
      <c r="A1696" s="288">
        <f>VLOOKUP(C1696,Округа!B:C,2,FALSE)</f>
        <v>7</v>
      </c>
      <c r="B1696" s="361">
        <v>504502</v>
      </c>
      <c r="C1696" s="361">
        <v>450102</v>
      </c>
      <c r="D1696" s="5" t="s">
        <v>641</v>
      </c>
      <c r="E1696" s="349">
        <v>94</v>
      </c>
      <c r="F1696" s="350" t="s">
        <v>157</v>
      </c>
      <c r="G1696" s="302">
        <f>SUMIFS('Круглосуточный стационар'!J:J,'Круглосуточный стационар'!D:D,СВОД!C1696,'Круглосуточный стационар'!F:F,СВОД!E1696)/2+SUMIFS(ВМП!J:J,ВМП!D:D,СВОД!C1696,ВМП!F:F,СВОД!E1696)/2+SUMIFS('Дневной стационар'!J:J,'Дневной стационар'!D:D,СВОД!C1696,'Дневной стационар'!F:F,СВОД!E1696)/2+SUMIFS(ЭКО!H:H,ЭКО!D:D,СВОД!C1696,ЭКО!F:F,СВОД!E1696)+SUMIFS(Диализ!J:J,Диализ!E:E,СВОД!C1696,Диализ!G:G,СВОД!E1696)</f>
        <v>0</v>
      </c>
      <c r="H1696" s="276">
        <f>SUMIFS(Поликлиника!H:H,Поликлиника!D:D,СВОД!C1696,Поликлиника!F:F,СВОД!E1696)</f>
        <v>0</v>
      </c>
      <c r="I1696" s="276">
        <f>SUMIFS(Поликлиника!BA:BA,Поликлиника!D:D,СВОД!C1696,Поликлиника!F:F,СВОД!E1696)</f>
        <v>0</v>
      </c>
      <c r="J1696" s="276">
        <f>SUMIFS(Поликлиника!BF:BF,Поликлиника!D:D,СВОД!C1696,Поликлиника!F:F,СВОД!E1696)</f>
        <v>0</v>
      </c>
      <c r="K1696" s="276">
        <f>SUMIFS(Поликлиника!BU:BU,Поликлиника!D:D,СВОД!C1696,Поликлиника!F:F,СВОД!E1696)</f>
        <v>0</v>
      </c>
      <c r="L1696" s="276">
        <f>SUMIFS(Услуги!H:H,Услуги!D:D,СВОД!C1696,Услуги!F:F,СВОД!E1696)+SUMIFS(Услуги!M:M,Услуги!D:D,СВОД!C1696,Услуги!F:F,СВОД!E1696)+SUMIFS(Услуги!R:R,Услуги!D:D,СВОД!C1696,Услуги!F:F,СВОД!E1696)+SUMIFS(Услуги!W:W,Услуги!D:D,СВОД!C1696,Услуги!F:F,СВОД!E1696)+SUMIFS(Услуги!AB:AB,Услуги!D:D,СВОД!C1696,Услуги!F:F,СВОД!E1696)+SUMIFS(Услуги!AG:AG,Услуги!D:D,СВОД!C1696,Услуги!F:F,СВОД!E1696)+SUMIFS(Услуги!AL:AL,Услуги!D:D,СВОД!C1696,Услуги!F:F,СВОД!E1696)+SUMIFS(Услуги!AQ:AQ,Услуги!D:D,СВОД!C1696,Услуги!F:F,СВОД!E1696)</f>
        <v>0</v>
      </c>
      <c r="M1696" s="276">
        <f>SUMIFS('Скорая мед. помощь'!J:J,'Скорая мед. помощь'!E:E,СВОД!C1696,'Скорая мед. помощь'!G:G,СВОД!E1696)</f>
        <v>0</v>
      </c>
      <c r="N1696" s="303">
        <f>SUMIFS('Круглосуточный стационар'!O:O,'Круглосуточный стационар'!D:D,СВОД!C1696,'Круглосуточный стационар'!F:F,СВОД!E1696)+SUMIFS(ВМП!O:O,ВМП!D:D,СВОД!C1696,ВМП!F:F,СВОД!E1696)+SUMIFS('Дневной стационар'!O:O,'Дневной стационар'!D:D,СВОД!C1696,'Дневной стационар'!F:F,СВОД!E1696)+SUMIFS(ЭКО!M:M,ЭКО!D:D,СВОД!C1696,ЭКО!F:F,СВОД!E1696)+SUMIFS(Диализ!O:O,Диализ!E:E,СВОД!C1696,Диализ!G:G,СВОД!E1696)+SUMIFS(Поликлиника!CT:CT,Поликлиника!D:D,СВОД!C1696,Поликлиника!F:F,СВОД!E1696)+SUMIFS('Скорая мед. помощь'!O:O,'Скорая мед. помощь'!E:E,СВОД!C1696,'Скорая мед. помощь'!G:G,СВОД!E1696)+SUMIFS(Услуги!AV:AV,Услуги!D:D,СВОД!C1696,Услуги!F:F,СВОД!E1696)</f>
        <v>0</v>
      </c>
      <c r="O1696" s="302">
        <f>SUMIFS(Сверхбаза!L:L,Сверхбаза!C:C,СВОД!C1696,Сверхбаза!E:E,СВОД!E1696)+SUMIFS(Сверхбаза!M:M,Сверхбаза!C:C,СВОД!C1696,Сверхбаза!E:E,СВОД!E1696)</f>
        <v>0</v>
      </c>
      <c r="P1696" s="276">
        <f>SUMIFS(Сверхбаза!N:N,Сверхбаза!C:C,СВОД!C1696,Сверхбаза!E:E,СВОД!E1696)</f>
        <v>0</v>
      </c>
      <c r="Q1696" s="276">
        <f>SUMIFS(Сверхбаза!P:P,Сверхбаза!C:C,СВОД!C1696,Сверхбаза!E:E,СВОД!E1696)</f>
        <v>0</v>
      </c>
      <c r="R1696" s="276">
        <f>SUMIFS(Сверхбаза!O:O,Сверхбаза!C:C,СВОД!C1696,Сверхбаза!E:E,СВОД!E1696)</f>
        <v>0</v>
      </c>
      <c r="S1696" s="276">
        <f>SUMIFS(Сверхбаза!Q:Q,Сверхбаза!C:C,СВОД!C1696,Сверхбаза!E:E,СВОД!E1696)</f>
        <v>0</v>
      </c>
      <c r="T1696" s="303">
        <f>SUMIFS(Сверхбаза!G:G,Сверхбаза!C:C,СВОД!C1696,Сверхбаза!E:E,СВОД!E1696)</f>
        <v>0</v>
      </c>
    </row>
    <row r="1697" spans="1:20" outlineLevel="1" x14ac:dyDescent="0.2">
      <c r="A1697" s="289"/>
      <c r="B1697" s="279"/>
      <c r="C1697" s="279" t="str">
        <f>CONCATENATE(C1696," ","Итог")</f>
        <v>450102 Итог</v>
      </c>
      <c r="D1697" s="280"/>
      <c r="E1697" s="351"/>
      <c r="F1697" s="352"/>
      <c r="G1697" s="304"/>
      <c r="H1697" s="281"/>
      <c r="I1697" s="281"/>
      <c r="J1697" s="281"/>
      <c r="K1697" s="281"/>
      <c r="L1697" s="281"/>
      <c r="M1697" s="281"/>
      <c r="N1697" s="305">
        <f>SUBTOTAL(9,N1689:N1696)</f>
        <v>88452.409825498733</v>
      </c>
      <c r="O1697" s="304"/>
      <c r="P1697" s="281"/>
      <c r="Q1697" s="281"/>
      <c r="R1697" s="281"/>
      <c r="S1697" s="281"/>
      <c r="T1697" s="305">
        <f>SUBTOTAL(9,T1689:T1696)</f>
        <v>0</v>
      </c>
    </row>
    <row r="1698" spans="1:20" ht="25.5" outlineLevel="2" x14ac:dyDescent="0.2">
      <c r="A1698" s="287">
        <f>VLOOKUP(C1698,Округа!B:C,2,FALSE)</f>
        <v>7</v>
      </c>
      <c r="B1698" s="8">
        <v>504503</v>
      </c>
      <c r="C1698" s="8">
        <v>450201</v>
      </c>
      <c r="D1698" s="9" t="s">
        <v>228</v>
      </c>
      <c r="E1698" s="347">
        <v>1</v>
      </c>
      <c r="F1698" s="348" t="s">
        <v>12</v>
      </c>
      <c r="G1698" s="300">
        <f>SUMIFS('Круглосуточный стационар'!J:J,'Круглосуточный стационар'!D:D,СВОД!C1698,'Круглосуточный стационар'!F:F,СВОД!E1698)/2+SUMIFS(ВМП!J:J,ВМП!D:D,СВОД!C1698,ВМП!F:F,СВОД!E1698)/2+SUMIFS('Дневной стационар'!J:J,'Дневной стационар'!D:D,СВОД!C1698,'Дневной стационар'!F:F,СВОД!E1698)/2+SUMIFS(ЭКО!H:H,ЭКО!D:D,СВОД!C1698,ЭКО!F:F,СВОД!E1698)+SUMIFS(Диализ!J:J,Диализ!E:E,СВОД!C1698,Диализ!G:G,СВОД!E1698)</f>
        <v>0</v>
      </c>
      <c r="H1698" s="278">
        <f>SUMIFS(Поликлиника!H:H,Поликлиника!D:D,СВОД!C1698,Поликлиника!F:F,СВОД!E1698)</f>
        <v>0</v>
      </c>
      <c r="I1698" s="278">
        <f>SUMIFS(Поликлиника!BA:BA,Поликлиника!D:D,СВОД!C1698,Поликлиника!F:F,СВОД!E1698)</f>
        <v>0</v>
      </c>
      <c r="J1698" s="278">
        <f>SUMIFS(Поликлиника!BF:BF,Поликлиника!D:D,СВОД!C1698,Поликлиника!F:F,СВОД!E1698)</f>
        <v>0</v>
      </c>
      <c r="K1698" s="278">
        <f>SUMIFS(Поликлиника!BU:BU,Поликлиника!D:D,СВОД!C1698,Поликлиника!F:F,СВОД!E1698)</f>
        <v>0</v>
      </c>
      <c r="L1698" s="278">
        <f>SUMIFS(Услуги!H:H,Услуги!D:D,СВОД!C1698,Услуги!F:F,СВОД!E1698)+SUMIFS(Услуги!M:M,Услуги!D:D,СВОД!C1698,Услуги!F:F,СВОД!E1698)+SUMIFS(Услуги!R:R,Услуги!D:D,СВОД!C1698,Услуги!F:F,СВОД!E1698)+SUMIFS(Услуги!W:W,Услуги!D:D,СВОД!C1698,Услуги!F:F,СВОД!E1698)+SUMIFS(Услуги!AB:AB,Услуги!D:D,СВОД!C1698,Услуги!F:F,СВОД!E1698)+SUMIFS(Услуги!AG:AG,Услуги!D:D,СВОД!C1698,Услуги!F:F,СВОД!E1698)+SUMIFS(Услуги!AL:AL,Услуги!D:D,СВОД!C1698,Услуги!F:F,СВОД!E1698)+SUMIFS(Услуги!AQ:AQ,Услуги!D:D,СВОД!C1698,Услуги!F:F,СВОД!E1698)</f>
        <v>0</v>
      </c>
      <c r="M1698" s="278">
        <f>SUMIFS('Скорая мед. помощь'!J:J,'Скорая мед. помощь'!E:E,СВОД!C1698,'Скорая мед. помощь'!G:G,СВОД!E1698)</f>
        <v>0</v>
      </c>
      <c r="N1698" s="301">
        <f>SUMIFS('Круглосуточный стационар'!O:O,'Круглосуточный стационар'!D:D,СВОД!C1698,'Круглосуточный стационар'!F:F,СВОД!E1698)+SUMIFS(ВМП!O:O,ВМП!D:D,СВОД!C1698,ВМП!F:F,СВОД!E1698)+SUMIFS('Дневной стационар'!O:O,'Дневной стационар'!D:D,СВОД!C1698,'Дневной стационар'!F:F,СВОД!E1698)+SUMIFS(ЭКО!M:M,ЭКО!D:D,СВОД!C1698,ЭКО!F:F,СВОД!E1698)+SUMIFS(Диализ!O:O,Диализ!E:E,СВОД!C1698,Диализ!G:G,СВОД!E1698)+SUMIFS(Поликлиника!CT:CT,Поликлиника!D:D,СВОД!C1698,Поликлиника!F:F,СВОД!E1698)+SUMIFS('Скорая мед. помощь'!O:O,'Скорая мед. помощь'!E:E,СВОД!C1698,'Скорая мед. помощь'!G:G,СВОД!E1698)+SUMIFS(Услуги!AV:AV,Услуги!D:D,СВОД!C1698,Услуги!F:F,СВОД!E1698)</f>
        <v>0</v>
      </c>
      <c r="O1698" s="300">
        <f>SUMIFS(Сверхбаза!L:L,Сверхбаза!C:C,СВОД!C1698,Сверхбаза!E:E,СВОД!E1698)+SUMIFS(Сверхбаза!M:M,Сверхбаза!C:C,СВОД!C1698,Сверхбаза!E:E,СВОД!E1698)</f>
        <v>0</v>
      </c>
      <c r="P1698" s="278">
        <f>SUMIFS(Сверхбаза!N:N,Сверхбаза!C:C,СВОД!C1698,Сверхбаза!E:E,СВОД!E1698)</f>
        <v>0</v>
      </c>
      <c r="Q1698" s="278">
        <f>SUMIFS(Сверхбаза!P:P,Сверхбаза!C:C,СВОД!C1698,Сверхбаза!E:E,СВОД!E1698)</f>
        <v>0</v>
      </c>
      <c r="R1698" s="278">
        <f>SUMIFS(Сверхбаза!O:O,Сверхбаза!C:C,СВОД!C1698,Сверхбаза!E:E,СВОД!E1698)</f>
        <v>0</v>
      </c>
      <c r="S1698" s="278">
        <f>SUMIFS(Сверхбаза!Q:Q,Сверхбаза!C:C,СВОД!C1698,Сверхбаза!E:E,СВОД!E1698)</f>
        <v>0</v>
      </c>
      <c r="T1698" s="301">
        <f>SUMIFS(Сверхбаза!G:G,Сверхбаза!C:C,СВОД!C1698,Сверхбаза!E:E,СВОД!E1698)</f>
        <v>0</v>
      </c>
    </row>
    <row r="1699" spans="1:20" ht="25.5" outlineLevel="2" x14ac:dyDescent="0.2">
      <c r="A1699" s="288">
        <f>VLOOKUP(C1699,Округа!B:C,2,FALSE)</f>
        <v>7</v>
      </c>
      <c r="B1699" s="361">
        <v>504503</v>
      </c>
      <c r="C1699" s="361">
        <v>450201</v>
      </c>
      <c r="D1699" s="5" t="s">
        <v>228</v>
      </c>
      <c r="E1699" s="349">
        <v>13</v>
      </c>
      <c r="F1699" s="350" t="s">
        <v>704</v>
      </c>
      <c r="G1699" s="302">
        <f>SUMIFS('Круглосуточный стационар'!J:J,'Круглосуточный стационар'!D:D,СВОД!C1699,'Круглосуточный стационар'!F:F,СВОД!E1699)/2+SUMIFS(ВМП!J:J,ВМП!D:D,СВОД!C1699,ВМП!F:F,СВОД!E1699)/2+SUMIFS('Дневной стационар'!J:J,'Дневной стационар'!D:D,СВОД!C1699,'Дневной стационар'!F:F,СВОД!E1699)/2+SUMIFS(ЭКО!H:H,ЭКО!D:D,СВОД!C1699,ЭКО!F:F,СВОД!E1699)+SUMIFS(Диализ!J:J,Диализ!E:E,СВОД!C1699,Диализ!G:G,СВОД!E1699)</f>
        <v>0</v>
      </c>
      <c r="H1699" s="276">
        <f>SUMIFS(Поликлиника!H:H,Поликлиника!D:D,СВОД!C1699,Поликлиника!F:F,СВОД!E1699)</f>
        <v>0</v>
      </c>
      <c r="I1699" s="276">
        <f>SUMIFS(Поликлиника!BA:BA,Поликлиника!D:D,СВОД!C1699,Поликлиника!F:F,СВОД!E1699)</f>
        <v>0</v>
      </c>
      <c r="J1699" s="276">
        <f>SUMIFS(Поликлиника!BF:BF,Поликлиника!D:D,СВОД!C1699,Поликлиника!F:F,СВОД!E1699)</f>
        <v>0</v>
      </c>
      <c r="K1699" s="276">
        <f>SUMIFS(Поликлиника!BU:BU,Поликлиника!D:D,СВОД!C1699,Поликлиника!F:F,СВОД!E1699)</f>
        <v>0</v>
      </c>
      <c r="L1699" s="276">
        <f>SUMIFS(Услуги!H:H,Услуги!D:D,СВОД!C1699,Услуги!F:F,СВОД!E1699)+SUMIFS(Услуги!M:M,Услуги!D:D,СВОД!C1699,Услуги!F:F,СВОД!E1699)+SUMIFS(Услуги!R:R,Услуги!D:D,СВОД!C1699,Услуги!F:F,СВОД!E1699)+SUMIFS(Услуги!W:W,Услуги!D:D,СВОД!C1699,Услуги!F:F,СВОД!E1699)+SUMIFS(Услуги!AB:AB,Услуги!D:D,СВОД!C1699,Услуги!F:F,СВОД!E1699)+SUMIFS(Услуги!AG:AG,Услуги!D:D,СВОД!C1699,Услуги!F:F,СВОД!E1699)+SUMIFS(Услуги!AL:AL,Услуги!D:D,СВОД!C1699,Услуги!F:F,СВОД!E1699)+SUMIFS(Услуги!AQ:AQ,Услуги!D:D,СВОД!C1699,Услуги!F:F,СВОД!E1699)</f>
        <v>0</v>
      </c>
      <c r="M1699" s="276">
        <f>SUMIFS('Скорая мед. помощь'!J:J,'Скорая мед. помощь'!E:E,СВОД!C1699,'Скорая мед. помощь'!G:G,СВОД!E1699)</f>
        <v>0</v>
      </c>
      <c r="N1699" s="303">
        <f>SUMIFS('Круглосуточный стационар'!O:O,'Круглосуточный стационар'!D:D,СВОД!C1699,'Круглосуточный стационар'!F:F,СВОД!E1699)+SUMIFS(ВМП!O:O,ВМП!D:D,СВОД!C1699,ВМП!F:F,СВОД!E1699)+SUMIFS('Дневной стационар'!O:O,'Дневной стационар'!D:D,СВОД!C1699,'Дневной стационар'!F:F,СВОД!E1699)+SUMIFS(ЭКО!M:M,ЭКО!D:D,СВОД!C1699,ЭКО!F:F,СВОД!E1699)+SUMIFS(Диализ!O:O,Диализ!E:E,СВОД!C1699,Диализ!G:G,СВОД!E1699)+SUMIFS(Поликлиника!CT:CT,Поликлиника!D:D,СВОД!C1699,Поликлиника!F:F,СВОД!E1699)+SUMIFS('Скорая мед. помощь'!O:O,'Скорая мед. помощь'!E:E,СВОД!C1699,'Скорая мед. помощь'!G:G,СВОД!E1699)+SUMIFS(Услуги!AV:AV,Услуги!D:D,СВОД!C1699,Услуги!F:F,СВОД!E1699)</f>
        <v>0</v>
      </c>
      <c r="O1699" s="302">
        <f>SUMIFS(Сверхбаза!L:L,Сверхбаза!C:C,СВОД!C1699,Сверхбаза!E:E,СВОД!E1699)+SUMIFS(Сверхбаза!M:M,Сверхбаза!C:C,СВОД!C1699,Сверхбаза!E:E,СВОД!E1699)</f>
        <v>0</v>
      </c>
      <c r="P1699" s="276">
        <f>SUMIFS(Сверхбаза!N:N,Сверхбаза!C:C,СВОД!C1699,Сверхбаза!E:E,СВОД!E1699)</f>
        <v>0</v>
      </c>
      <c r="Q1699" s="276">
        <f>SUMIFS(Сверхбаза!P:P,Сверхбаза!C:C,СВОД!C1699,Сверхбаза!E:E,СВОД!E1699)</f>
        <v>0</v>
      </c>
      <c r="R1699" s="276">
        <f>SUMIFS(Сверхбаза!O:O,Сверхбаза!C:C,СВОД!C1699,Сверхбаза!E:E,СВОД!E1699)</f>
        <v>0</v>
      </c>
      <c r="S1699" s="276">
        <f>SUMIFS(Сверхбаза!Q:Q,Сверхбаза!C:C,СВОД!C1699,Сверхбаза!E:E,СВОД!E1699)</f>
        <v>0</v>
      </c>
      <c r="T1699" s="303">
        <f>SUMIFS(Сверхбаза!G:G,Сверхбаза!C:C,СВОД!C1699,Сверхбаза!E:E,СВОД!E1699)</f>
        <v>0</v>
      </c>
    </row>
    <row r="1700" spans="1:20" ht="25.5" outlineLevel="2" x14ac:dyDescent="0.2">
      <c r="A1700" s="288">
        <f>VLOOKUP(C1700,Округа!B:C,2,FALSE)</f>
        <v>7</v>
      </c>
      <c r="B1700" s="361">
        <v>504503</v>
      </c>
      <c r="C1700" s="361">
        <v>450201</v>
      </c>
      <c r="D1700" s="5" t="s">
        <v>228</v>
      </c>
      <c r="E1700" s="349">
        <v>2</v>
      </c>
      <c r="F1700" s="350" t="s">
        <v>173</v>
      </c>
      <c r="G1700" s="302">
        <f>SUMIFS('Круглосуточный стационар'!J:J,'Круглосуточный стационар'!D:D,СВОД!C1700,'Круглосуточный стационар'!F:F,СВОД!E1700)/2+SUMIFS(ВМП!J:J,ВМП!D:D,СВОД!C1700,ВМП!F:F,СВОД!E1700)/2+SUMIFS('Дневной стационар'!J:J,'Дневной стационар'!D:D,СВОД!C1700,'Дневной стационар'!F:F,СВОД!E1700)/2+SUMIFS(ЭКО!H:H,ЭКО!D:D,СВОД!C1700,ЭКО!F:F,СВОД!E1700)+SUMIFS(Диализ!J:J,Диализ!E:E,СВОД!C1700,Диализ!G:G,СВОД!E1700)</f>
        <v>300</v>
      </c>
      <c r="H1700" s="276">
        <f>SUMIFS(Поликлиника!H:H,Поликлиника!D:D,СВОД!C1700,Поликлиника!F:F,СВОД!E1700)</f>
        <v>0</v>
      </c>
      <c r="I1700" s="276">
        <f>SUMIFS(Поликлиника!BA:BA,Поликлиника!D:D,СВОД!C1700,Поликлиника!F:F,СВОД!E1700)</f>
        <v>0</v>
      </c>
      <c r="J1700" s="276">
        <f>SUMIFS(Поликлиника!BF:BF,Поликлиника!D:D,СВОД!C1700,Поликлиника!F:F,СВОД!E1700)</f>
        <v>0</v>
      </c>
      <c r="K1700" s="276">
        <f>SUMIFS(Поликлиника!BU:BU,Поликлиника!D:D,СВОД!C1700,Поликлиника!F:F,СВОД!E1700)</f>
        <v>0</v>
      </c>
      <c r="L1700" s="276">
        <f>SUMIFS(Услуги!H:H,Услуги!D:D,СВОД!C1700,Услуги!F:F,СВОД!E1700)+SUMIFS(Услуги!M:M,Услуги!D:D,СВОД!C1700,Услуги!F:F,СВОД!E1700)+SUMIFS(Услуги!R:R,Услуги!D:D,СВОД!C1700,Услуги!F:F,СВОД!E1700)+SUMIFS(Услуги!W:W,Услуги!D:D,СВОД!C1700,Услуги!F:F,СВОД!E1700)+SUMIFS(Услуги!AB:AB,Услуги!D:D,СВОД!C1700,Услуги!F:F,СВОД!E1700)+SUMIFS(Услуги!AG:AG,Услуги!D:D,СВОД!C1700,Услуги!F:F,СВОД!E1700)+SUMIFS(Услуги!AL:AL,Услуги!D:D,СВОД!C1700,Услуги!F:F,СВОД!E1700)+SUMIFS(Услуги!AQ:AQ,Услуги!D:D,СВОД!C1700,Услуги!F:F,СВОД!E1700)</f>
        <v>0</v>
      </c>
      <c r="M1700" s="276">
        <f>SUMIFS('Скорая мед. помощь'!J:J,'Скорая мед. помощь'!E:E,СВОД!C1700,'Скорая мед. помощь'!G:G,СВОД!E1700)</f>
        <v>0</v>
      </c>
      <c r="N1700" s="303">
        <f>SUMIFS('Круглосуточный стационар'!O:O,'Круглосуточный стационар'!D:D,СВОД!C1700,'Круглосуточный стационар'!F:F,СВОД!E1700)+SUMIFS(ВМП!O:O,ВМП!D:D,СВОД!C1700,ВМП!F:F,СВОД!E1700)+SUMIFS('Дневной стационар'!O:O,'Дневной стационар'!D:D,СВОД!C1700,'Дневной стационар'!F:F,СВОД!E1700)+SUMIFS(ЭКО!M:M,ЭКО!D:D,СВОД!C1700,ЭКО!F:F,СВОД!E1700)+SUMIFS(Диализ!O:O,Диализ!E:E,СВОД!C1700,Диализ!G:G,СВОД!E1700)+SUMIFS(Поликлиника!CT:CT,Поликлиника!D:D,СВОД!C1700,Поликлиника!F:F,СВОД!E1700)+SUMIFS('Скорая мед. помощь'!O:O,'Скорая мед. помощь'!E:E,СВОД!C1700,'Скорая мед. помощь'!G:G,СВОД!E1700)+SUMIFS(Услуги!AV:AV,Услуги!D:D,СВОД!C1700,Услуги!F:F,СВОД!E1700)</f>
        <v>1680.9729</v>
      </c>
      <c r="O1700" s="302">
        <f>SUMIFS(Сверхбаза!L:L,Сверхбаза!C:C,СВОД!C1700,Сверхбаза!E:E,СВОД!E1700)+SUMIFS(Сверхбаза!M:M,Сверхбаза!C:C,СВОД!C1700,Сверхбаза!E:E,СВОД!E1700)</f>
        <v>0</v>
      </c>
      <c r="P1700" s="276">
        <f>SUMIFS(Сверхбаза!N:N,Сверхбаза!C:C,СВОД!C1700,Сверхбаза!E:E,СВОД!E1700)</f>
        <v>0</v>
      </c>
      <c r="Q1700" s="276">
        <f>SUMIFS(Сверхбаза!P:P,Сверхбаза!C:C,СВОД!C1700,Сверхбаза!E:E,СВОД!E1700)</f>
        <v>0</v>
      </c>
      <c r="R1700" s="276">
        <f>SUMIFS(Сверхбаза!O:O,Сверхбаза!C:C,СВОД!C1700,Сверхбаза!E:E,СВОД!E1700)</f>
        <v>0</v>
      </c>
      <c r="S1700" s="276">
        <f>SUMIFS(Сверхбаза!Q:Q,Сверхбаза!C:C,СВОД!C1700,Сверхбаза!E:E,СВОД!E1700)</f>
        <v>0</v>
      </c>
      <c r="T1700" s="303">
        <f>SUMIFS(Сверхбаза!G:G,Сверхбаза!C:C,СВОД!C1700,Сверхбаза!E:E,СВОД!E1700)</f>
        <v>0</v>
      </c>
    </row>
    <row r="1701" spans="1:20" ht="25.5" outlineLevel="2" x14ac:dyDescent="0.2">
      <c r="A1701" s="288">
        <f>VLOOKUP(C1701,Округа!B:C,2,FALSE)</f>
        <v>7</v>
      </c>
      <c r="B1701" s="361">
        <v>504503</v>
      </c>
      <c r="C1701" s="361">
        <v>450201</v>
      </c>
      <c r="D1701" s="5" t="s">
        <v>228</v>
      </c>
      <c r="E1701" s="349">
        <v>6</v>
      </c>
      <c r="F1701" s="350" t="s">
        <v>705</v>
      </c>
      <c r="G1701" s="302">
        <f>SUMIFS('Круглосуточный стационар'!J:J,'Круглосуточный стационар'!D:D,СВОД!C1701,'Круглосуточный стационар'!F:F,СВОД!E1701)/2+SUMIFS(ВМП!J:J,ВМП!D:D,СВОД!C1701,ВМП!F:F,СВОД!E1701)/2+SUMIFS('Дневной стационар'!J:J,'Дневной стационар'!D:D,СВОД!C1701,'Дневной стационар'!F:F,СВОД!E1701)/2+SUMIFS(ЭКО!H:H,ЭКО!D:D,СВОД!C1701,ЭКО!F:F,СВОД!E1701)+SUMIFS(Диализ!J:J,Диализ!E:E,СВОД!C1701,Диализ!G:G,СВОД!E1701)</f>
        <v>0</v>
      </c>
      <c r="H1701" s="276">
        <f>SUMIFS(Поликлиника!H:H,Поликлиника!D:D,СВОД!C1701,Поликлиника!F:F,СВОД!E1701)</f>
        <v>0</v>
      </c>
      <c r="I1701" s="276">
        <f>SUMIFS(Поликлиника!BA:BA,Поликлиника!D:D,СВОД!C1701,Поликлиника!F:F,СВОД!E1701)</f>
        <v>0</v>
      </c>
      <c r="J1701" s="276">
        <f>SUMIFS(Поликлиника!BF:BF,Поликлиника!D:D,СВОД!C1701,Поликлиника!F:F,СВОД!E1701)</f>
        <v>0</v>
      </c>
      <c r="K1701" s="276">
        <f>SUMIFS(Поликлиника!BU:BU,Поликлиника!D:D,СВОД!C1701,Поликлиника!F:F,СВОД!E1701)</f>
        <v>0</v>
      </c>
      <c r="L1701" s="276">
        <f>SUMIFS(Услуги!H:H,Услуги!D:D,СВОД!C1701,Услуги!F:F,СВОД!E1701)+SUMIFS(Услуги!M:M,Услуги!D:D,СВОД!C1701,Услуги!F:F,СВОД!E1701)+SUMIFS(Услуги!R:R,Услуги!D:D,СВОД!C1701,Услуги!F:F,СВОД!E1701)+SUMIFS(Услуги!W:W,Услуги!D:D,СВОД!C1701,Услуги!F:F,СВОД!E1701)+SUMIFS(Услуги!AB:AB,Услуги!D:D,СВОД!C1701,Услуги!F:F,СВОД!E1701)+SUMIFS(Услуги!AG:AG,Услуги!D:D,СВОД!C1701,Услуги!F:F,СВОД!E1701)+SUMIFS(Услуги!AL:AL,Услуги!D:D,СВОД!C1701,Услуги!F:F,СВОД!E1701)+SUMIFS(Услуги!AQ:AQ,Услуги!D:D,СВОД!C1701,Услуги!F:F,СВОД!E1701)</f>
        <v>0</v>
      </c>
      <c r="M1701" s="276">
        <f>SUMIFS('Скорая мед. помощь'!J:J,'Скорая мед. помощь'!E:E,СВОД!C1701,'Скорая мед. помощь'!G:G,СВОД!E1701)</f>
        <v>0</v>
      </c>
      <c r="N1701" s="303">
        <f>SUMIFS('Круглосуточный стационар'!O:O,'Круглосуточный стационар'!D:D,СВОД!C1701,'Круглосуточный стационар'!F:F,СВОД!E1701)+SUMIFS(ВМП!O:O,ВМП!D:D,СВОД!C1701,ВМП!F:F,СВОД!E1701)+SUMIFS('Дневной стационар'!O:O,'Дневной стационар'!D:D,СВОД!C1701,'Дневной стационар'!F:F,СВОД!E1701)+SUMIFS(ЭКО!M:M,ЭКО!D:D,СВОД!C1701,ЭКО!F:F,СВОД!E1701)+SUMIFS(Диализ!O:O,Диализ!E:E,СВОД!C1701,Диализ!G:G,СВОД!E1701)+SUMIFS(Поликлиника!CT:CT,Поликлиника!D:D,СВОД!C1701,Поликлиника!F:F,СВОД!E1701)+SUMIFS('Скорая мед. помощь'!O:O,'Скорая мед. помощь'!E:E,СВОД!C1701,'Скорая мед. помощь'!G:G,СВОД!E1701)+SUMIFS(Услуги!AV:AV,Услуги!D:D,СВОД!C1701,Услуги!F:F,СВОД!E1701)</f>
        <v>0</v>
      </c>
      <c r="O1701" s="302">
        <f>SUMIFS(Сверхбаза!L:L,Сверхбаза!C:C,СВОД!C1701,Сверхбаза!E:E,СВОД!E1701)+SUMIFS(Сверхбаза!M:M,Сверхбаза!C:C,СВОД!C1701,Сверхбаза!E:E,СВОД!E1701)</f>
        <v>0</v>
      </c>
      <c r="P1701" s="276">
        <f>SUMIFS(Сверхбаза!N:N,Сверхбаза!C:C,СВОД!C1701,Сверхбаза!E:E,СВОД!E1701)</f>
        <v>0</v>
      </c>
      <c r="Q1701" s="276">
        <f>SUMIFS(Сверхбаза!P:P,Сверхбаза!C:C,СВОД!C1701,Сверхбаза!E:E,СВОД!E1701)</f>
        <v>0</v>
      </c>
      <c r="R1701" s="276">
        <f>SUMIFS(Сверхбаза!O:O,Сверхбаза!C:C,СВОД!C1701,Сверхбаза!E:E,СВОД!E1701)</f>
        <v>0</v>
      </c>
      <c r="S1701" s="276">
        <f>SUMIFS(Сверхбаза!Q:Q,Сверхбаза!C:C,СВОД!C1701,Сверхбаза!E:E,СВОД!E1701)</f>
        <v>0</v>
      </c>
      <c r="T1701" s="303">
        <f>SUMIFS(Сверхбаза!G:G,Сверхбаза!C:C,СВОД!C1701,Сверхбаза!E:E,СВОД!E1701)</f>
        <v>0</v>
      </c>
    </row>
    <row r="1702" spans="1:20" ht="25.5" outlineLevel="2" x14ac:dyDescent="0.2">
      <c r="A1702" s="288">
        <f>VLOOKUP(C1702,Округа!B:C,2,FALSE)</f>
        <v>7</v>
      </c>
      <c r="B1702" s="361">
        <v>504503</v>
      </c>
      <c r="C1702" s="361">
        <v>450201</v>
      </c>
      <c r="D1702" s="5" t="s">
        <v>228</v>
      </c>
      <c r="E1702" s="349">
        <v>3</v>
      </c>
      <c r="F1702" s="350" t="s">
        <v>174</v>
      </c>
      <c r="G1702" s="302">
        <f>SUMIFS('Круглосуточный стационар'!J:J,'Круглосуточный стационар'!D:D,СВОД!C1702,'Круглосуточный стационар'!F:F,СВОД!E1702)/2+SUMIFS(ВМП!J:J,ВМП!D:D,СВОД!C1702,ВМП!F:F,СВОД!E1702)/2+SUMIFS('Дневной стационар'!J:J,'Дневной стационар'!D:D,СВОД!C1702,'Дневной стационар'!F:F,СВОД!E1702)/2+SUMIFS(ЭКО!H:H,ЭКО!D:D,СВОД!C1702,ЭКО!F:F,СВОД!E1702)+SUMIFS(Диализ!J:J,Диализ!E:E,СВОД!C1702,Диализ!G:G,СВОД!E1702)</f>
        <v>0</v>
      </c>
      <c r="H1702" s="276">
        <f>SUMIFS(Поликлиника!H:H,Поликлиника!D:D,СВОД!C1702,Поликлиника!F:F,СВОД!E1702)</f>
        <v>22939</v>
      </c>
      <c r="I1702" s="276">
        <f>SUMIFS(Поликлиника!BA:BA,Поликлиника!D:D,СВОД!C1702,Поликлиника!F:F,СВОД!E1702)</f>
        <v>12319</v>
      </c>
      <c r="J1702" s="276">
        <f>SUMIFS(Поликлиника!BF:BF,Поликлиника!D:D,СВОД!C1702,Поликлиника!F:F,СВОД!E1702)</f>
        <v>35602</v>
      </c>
      <c r="K1702" s="276">
        <f>SUMIFS(Поликлиника!BU:BU,Поликлиника!D:D,СВОД!C1702,Поликлиника!F:F,СВОД!E1702)</f>
        <v>17061</v>
      </c>
      <c r="L1702" s="276">
        <f>SUMIFS(Услуги!H:H,Услуги!D:D,СВОД!C1702,Услуги!F:F,СВОД!E1702)+SUMIFS(Услуги!M:M,Услуги!D:D,СВОД!C1702,Услуги!F:F,СВОД!E1702)+SUMIFS(Услуги!R:R,Услуги!D:D,СВОД!C1702,Услуги!F:F,СВОД!E1702)+SUMIFS(Услуги!W:W,Услуги!D:D,СВОД!C1702,Услуги!F:F,СВОД!E1702)+SUMIFS(Услуги!AB:AB,Услуги!D:D,СВОД!C1702,Услуги!F:F,СВОД!E1702)+SUMIFS(Услуги!AG:AG,Услуги!D:D,СВОД!C1702,Услуги!F:F,СВОД!E1702)+SUMIFS(Услуги!AL:AL,Услуги!D:D,СВОД!C1702,Услуги!F:F,СВОД!E1702)+SUMIFS(Услуги!AQ:AQ,Услуги!D:D,СВОД!C1702,Услуги!F:F,СВОД!E1702)</f>
        <v>0</v>
      </c>
      <c r="M1702" s="276">
        <f>SUMIFS('Скорая мед. помощь'!J:J,'Скорая мед. помощь'!E:E,СВОД!C1702,'Скорая мед. помощь'!G:G,СВОД!E1702)</f>
        <v>0</v>
      </c>
      <c r="N1702" s="303">
        <f>SUMIFS('Круглосуточный стационар'!O:O,'Круглосуточный стационар'!D:D,СВОД!C1702,'Круглосуточный стационар'!F:F,СВОД!E1702)+SUMIFS(ВМП!O:O,ВМП!D:D,СВОД!C1702,ВМП!F:F,СВОД!E1702)+SUMIFS('Дневной стационар'!O:O,'Дневной стационар'!D:D,СВОД!C1702,'Дневной стационар'!F:F,СВОД!E1702)+SUMIFS(ЭКО!M:M,ЭКО!D:D,СВОД!C1702,ЭКО!F:F,СВОД!E1702)+SUMIFS(Диализ!O:O,Диализ!E:E,СВОД!C1702,Диализ!G:G,СВОД!E1702)+SUMIFS(Поликлиника!CT:CT,Поликлиника!D:D,СВОД!C1702,Поликлиника!F:F,СВОД!E1702)+SUMIFS('Скорая мед. помощь'!O:O,'Скорая мед. помощь'!E:E,СВОД!C1702,'Скорая мед. помощь'!G:G,СВОД!E1702)+SUMIFS(Услуги!AV:AV,Услуги!D:D,СВОД!C1702,Услуги!F:F,СВОД!E1702)</f>
        <v>77038.58943898094</v>
      </c>
      <c r="O1702" s="302">
        <f>SUMIFS(Сверхбаза!L:L,Сверхбаза!C:C,СВОД!C1702,Сверхбаза!E:E,СВОД!E1702)+SUMIFS(Сверхбаза!M:M,Сверхбаза!C:C,СВОД!C1702,Сверхбаза!E:E,СВОД!E1702)</f>
        <v>0</v>
      </c>
      <c r="P1702" s="276">
        <f>SUMIFS(Сверхбаза!N:N,Сверхбаза!C:C,СВОД!C1702,Сверхбаза!E:E,СВОД!E1702)</f>
        <v>420</v>
      </c>
      <c r="Q1702" s="276">
        <f>SUMIFS(Сверхбаза!P:P,Сверхбаза!C:C,СВОД!C1702,Сверхбаза!E:E,СВОД!E1702)</f>
        <v>470</v>
      </c>
      <c r="R1702" s="276">
        <f>SUMIFS(Сверхбаза!O:O,Сверхбаза!C:C,СВОД!C1702,Сверхбаза!E:E,СВОД!E1702)</f>
        <v>90</v>
      </c>
      <c r="S1702" s="276">
        <f>SUMIFS(Сверхбаза!Q:Q,Сверхбаза!C:C,СВОД!C1702,Сверхбаза!E:E,СВОД!E1702)</f>
        <v>0</v>
      </c>
      <c r="T1702" s="303">
        <f>SUMIFS(Сверхбаза!G:G,Сверхбаза!C:C,СВОД!C1702,Сверхбаза!E:E,СВОД!E1702)</f>
        <v>2213.2389999999996</v>
      </c>
    </row>
    <row r="1703" spans="1:20" ht="25.5" outlineLevel="2" x14ac:dyDescent="0.2">
      <c r="A1703" s="288">
        <f>VLOOKUP(C1703,Округа!B:C,2,FALSE)</f>
        <v>7</v>
      </c>
      <c r="B1703" s="361">
        <v>504503</v>
      </c>
      <c r="C1703" s="361">
        <v>450201</v>
      </c>
      <c r="D1703" s="5" t="s">
        <v>228</v>
      </c>
      <c r="E1703" s="349">
        <v>7</v>
      </c>
      <c r="F1703" s="350" t="s">
        <v>706</v>
      </c>
      <c r="G1703" s="302">
        <f>SUMIFS('Круглосуточный стационар'!J:J,'Круглосуточный стационар'!D:D,СВОД!C1703,'Круглосуточный стационар'!F:F,СВОД!E1703)/2+SUMIFS(ВМП!J:J,ВМП!D:D,СВОД!C1703,ВМП!F:F,СВОД!E1703)/2+SUMIFS('Дневной стационар'!J:J,'Дневной стационар'!D:D,СВОД!C1703,'Дневной стационар'!F:F,СВОД!E1703)/2+SUMIFS(ЭКО!H:H,ЭКО!D:D,СВОД!C1703,ЭКО!F:F,СВОД!E1703)+SUMIFS(Диализ!J:J,Диализ!E:E,СВОД!C1703,Диализ!G:G,СВОД!E1703)</f>
        <v>0</v>
      </c>
      <c r="H1703" s="276">
        <f>SUMIFS(Поликлиника!H:H,Поликлиника!D:D,СВОД!C1703,Поликлиника!F:F,СВОД!E1703)</f>
        <v>0</v>
      </c>
      <c r="I1703" s="276">
        <f>SUMIFS(Поликлиника!BA:BA,Поликлиника!D:D,СВОД!C1703,Поликлиника!F:F,СВОД!E1703)</f>
        <v>0</v>
      </c>
      <c r="J1703" s="276">
        <f>SUMIFS(Поликлиника!BF:BF,Поликлиника!D:D,СВОД!C1703,Поликлиника!F:F,СВОД!E1703)</f>
        <v>0</v>
      </c>
      <c r="K1703" s="276">
        <f>SUMIFS(Поликлиника!BU:BU,Поликлиника!D:D,СВОД!C1703,Поликлиника!F:F,СВОД!E1703)</f>
        <v>0</v>
      </c>
      <c r="L1703" s="276">
        <f>SUMIFS(Услуги!H:H,Услуги!D:D,СВОД!C1703,Услуги!F:F,СВОД!E1703)+SUMIFS(Услуги!M:M,Услуги!D:D,СВОД!C1703,Услуги!F:F,СВОД!E1703)+SUMIFS(Услуги!R:R,Услуги!D:D,СВОД!C1703,Услуги!F:F,СВОД!E1703)+SUMIFS(Услуги!W:W,Услуги!D:D,СВОД!C1703,Услуги!F:F,СВОД!E1703)+SUMIFS(Услуги!AB:AB,Услуги!D:D,СВОД!C1703,Услуги!F:F,СВОД!E1703)+SUMIFS(Услуги!AG:AG,Услуги!D:D,СВОД!C1703,Услуги!F:F,СВОД!E1703)+SUMIFS(Услуги!AL:AL,Услуги!D:D,СВОД!C1703,Услуги!F:F,СВОД!E1703)+SUMIFS(Услуги!AQ:AQ,Услуги!D:D,СВОД!C1703,Услуги!F:F,СВОД!E1703)</f>
        <v>0</v>
      </c>
      <c r="M1703" s="276">
        <f>SUMIFS('Скорая мед. помощь'!J:J,'Скорая мед. помощь'!E:E,СВОД!C1703,'Скорая мед. помощь'!G:G,СВОД!E1703)</f>
        <v>0</v>
      </c>
      <c r="N1703" s="303">
        <f>SUMIFS('Круглосуточный стационар'!O:O,'Круглосуточный стационар'!D:D,СВОД!C1703,'Круглосуточный стационар'!F:F,СВОД!E1703)+SUMIFS(ВМП!O:O,ВМП!D:D,СВОД!C1703,ВМП!F:F,СВОД!E1703)+SUMIFS('Дневной стационар'!O:O,'Дневной стационар'!D:D,СВОД!C1703,'Дневной стационар'!F:F,СВОД!E1703)+SUMIFS(ЭКО!M:M,ЭКО!D:D,СВОД!C1703,ЭКО!F:F,СВОД!E1703)+SUMIFS(Диализ!O:O,Диализ!E:E,СВОД!C1703,Диализ!G:G,СВОД!E1703)+SUMIFS(Поликлиника!CT:CT,Поликлиника!D:D,СВОД!C1703,Поликлиника!F:F,СВОД!E1703)+SUMIFS('Скорая мед. помощь'!O:O,'Скорая мед. помощь'!E:E,СВОД!C1703,'Скорая мед. помощь'!G:G,СВОД!E1703)+SUMIFS(Услуги!AV:AV,Услуги!D:D,СВОД!C1703,Услуги!F:F,СВОД!E1703)</f>
        <v>0</v>
      </c>
      <c r="O1703" s="302">
        <f>SUMIFS(Сверхбаза!L:L,Сверхбаза!C:C,СВОД!C1703,Сверхбаза!E:E,СВОД!E1703)+SUMIFS(Сверхбаза!M:M,Сверхбаза!C:C,СВОД!C1703,Сверхбаза!E:E,СВОД!E1703)</f>
        <v>0</v>
      </c>
      <c r="P1703" s="276">
        <f>SUMIFS(Сверхбаза!N:N,Сверхбаза!C:C,СВОД!C1703,Сверхбаза!E:E,СВОД!E1703)</f>
        <v>0</v>
      </c>
      <c r="Q1703" s="276">
        <f>SUMIFS(Сверхбаза!P:P,Сверхбаза!C:C,СВОД!C1703,Сверхбаза!E:E,СВОД!E1703)</f>
        <v>0</v>
      </c>
      <c r="R1703" s="276">
        <f>SUMIFS(Сверхбаза!O:O,Сверхбаза!C:C,СВОД!C1703,Сверхбаза!E:E,СВОД!E1703)</f>
        <v>0</v>
      </c>
      <c r="S1703" s="276">
        <f>SUMIFS(Сверхбаза!Q:Q,Сверхбаза!C:C,СВОД!C1703,Сверхбаза!E:E,СВОД!E1703)</f>
        <v>0</v>
      </c>
      <c r="T1703" s="303">
        <f>SUMIFS(Сверхбаза!G:G,Сверхбаза!C:C,СВОД!C1703,Сверхбаза!E:E,СВОД!E1703)</f>
        <v>0</v>
      </c>
    </row>
    <row r="1704" spans="1:20" ht="25.5" outlineLevel="2" x14ac:dyDescent="0.2">
      <c r="A1704" s="288">
        <f>VLOOKUP(C1704,Округа!B:C,2,FALSE)</f>
        <v>7</v>
      </c>
      <c r="B1704" s="361">
        <v>504503</v>
      </c>
      <c r="C1704" s="361">
        <v>450201</v>
      </c>
      <c r="D1704" s="5" t="s">
        <v>228</v>
      </c>
      <c r="E1704" s="349">
        <v>70</v>
      </c>
      <c r="F1704" s="350" t="s">
        <v>707</v>
      </c>
      <c r="G1704" s="302">
        <f>SUMIFS('Круглосуточный стационар'!J:J,'Круглосуточный стационар'!D:D,СВОД!C1704,'Круглосуточный стационар'!F:F,СВОД!E1704)/2+SUMIFS(ВМП!J:J,ВМП!D:D,СВОД!C1704,ВМП!F:F,СВОД!E1704)/2+SUMIFS('Дневной стационар'!J:J,'Дневной стационар'!D:D,СВОД!C1704,'Дневной стационар'!F:F,СВОД!E1704)/2+SUMIFS(ЭКО!H:H,ЭКО!D:D,СВОД!C1704,ЭКО!F:F,СВОД!E1704)+SUMIFS(Диализ!J:J,Диализ!E:E,СВОД!C1704,Диализ!G:G,СВОД!E1704)</f>
        <v>0</v>
      </c>
      <c r="H1704" s="276">
        <f>SUMIFS(Поликлиника!H:H,Поликлиника!D:D,СВОД!C1704,Поликлиника!F:F,СВОД!E1704)</f>
        <v>0</v>
      </c>
      <c r="I1704" s="276">
        <f>SUMIFS(Поликлиника!BA:BA,Поликлиника!D:D,СВОД!C1704,Поликлиника!F:F,СВОД!E1704)</f>
        <v>0</v>
      </c>
      <c r="J1704" s="276">
        <f>SUMIFS(Поликлиника!BF:BF,Поликлиника!D:D,СВОД!C1704,Поликлиника!F:F,СВОД!E1704)</f>
        <v>0</v>
      </c>
      <c r="K1704" s="276">
        <f>SUMIFS(Поликлиника!BU:BU,Поликлиника!D:D,СВОД!C1704,Поликлиника!F:F,СВОД!E1704)</f>
        <v>0</v>
      </c>
      <c r="L1704" s="276">
        <f>SUMIFS(Услуги!H:H,Услуги!D:D,СВОД!C1704,Услуги!F:F,СВОД!E1704)+SUMIFS(Услуги!M:M,Услуги!D:D,СВОД!C1704,Услуги!F:F,СВОД!E1704)+SUMIFS(Услуги!R:R,Услуги!D:D,СВОД!C1704,Услуги!F:F,СВОД!E1704)+SUMIFS(Услуги!W:W,Услуги!D:D,СВОД!C1704,Услуги!F:F,СВОД!E1704)+SUMIFS(Услуги!AB:AB,Услуги!D:D,СВОД!C1704,Услуги!F:F,СВОД!E1704)+SUMIFS(Услуги!AG:AG,Услуги!D:D,СВОД!C1704,Услуги!F:F,СВОД!E1704)+SUMIFS(Услуги!AL:AL,Услуги!D:D,СВОД!C1704,Услуги!F:F,СВОД!E1704)+SUMIFS(Услуги!AQ:AQ,Услуги!D:D,СВОД!C1704,Услуги!F:F,СВОД!E1704)</f>
        <v>0</v>
      </c>
      <c r="M1704" s="276">
        <f>SUMIFS('Скорая мед. помощь'!J:J,'Скорая мед. помощь'!E:E,СВОД!C1704,'Скорая мед. помощь'!G:G,СВОД!E1704)</f>
        <v>0</v>
      </c>
      <c r="N1704" s="303">
        <f>SUMIFS('Круглосуточный стационар'!O:O,'Круглосуточный стационар'!D:D,СВОД!C1704,'Круглосуточный стационар'!F:F,СВОД!E1704)+SUMIFS(ВМП!O:O,ВМП!D:D,СВОД!C1704,ВМП!F:F,СВОД!E1704)+SUMIFS('Дневной стационар'!O:O,'Дневной стационар'!D:D,СВОД!C1704,'Дневной стационар'!F:F,СВОД!E1704)+SUMIFS(ЭКО!M:M,ЭКО!D:D,СВОД!C1704,ЭКО!F:F,СВОД!E1704)+SUMIFS(Диализ!O:O,Диализ!E:E,СВОД!C1704,Диализ!G:G,СВОД!E1704)+SUMIFS(Поликлиника!CT:CT,Поликлиника!D:D,СВОД!C1704,Поликлиника!F:F,СВОД!E1704)+SUMIFS('Скорая мед. помощь'!O:O,'Скорая мед. помощь'!E:E,СВОД!C1704,'Скорая мед. помощь'!G:G,СВОД!E1704)+SUMIFS(Услуги!AV:AV,Услуги!D:D,СВОД!C1704,Услуги!F:F,СВОД!E1704)</f>
        <v>0</v>
      </c>
      <c r="O1704" s="302">
        <f>SUMIFS(Сверхбаза!L:L,Сверхбаза!C:C,СВОД!C1704,Сверхбаза!E:E,СВОД!E1704)+SUMIFS(Сверхбаза!M:M,Сверхбаза!C:C,СВОД!C1704,Сверхбаза!E:E,СВОД!E1704)</f>
        <v>0</v>
      </c>
      <c r="P1704" s="276">
        <f>SUMIFS(Сверхбаза!N:N,Сверхбаза!C:C,СВОД!C1704,Сверхбаза!E:E,СВОД!E1704)</f>
        <v>0</v>
      </c>
      <c r="Q1704" s="276">
        <f>SUMIFS(Сверхбаза!P:P,Сверхбаза!C:C,СВОД!C1704,Сверхбаза!E:E,СВОД!E1704)</f>
        <v>0</v>
      </c>
      <c r="R1704" s="276">
        <f>SUMIFS(Сверхбаза!O:O,Сверхбаза!C:C,СВОД!C1704,Сверхбаза!E:E,СВОД!E1704)</f>
        <v>0</v>
      </c>
      <c r="S1704" s="276">
        <f>SUMIFS(Сверхбаза!Q:Q,Сверхбаза!C:C,СВОД!C1704,Сверхбаза!E:E,СВОД!E1704)</f>
        <v>0</v>
      </c>
      <c r="T1704" s="303">
        <f>SUMIFS(Сверхбаза!G:G,Сверхбаза!C:C,СВОД!C1704,Сверхбаза!E:E,СВОД!E1704)</f>
        <v>0</v>
      </c>
    </row>
    <row r="1705" spans="1:20" ht="25.5" outlineLevel="2" x14ac:dyDescent="0.2">
      <c r="A1705" s="288">
        <f>VLOOKUP(C1705,Округа!B:C,2,FALSE)</f>
        <v>7</v>
      </c>
      <c r="B1705" s="361">
        <v>504503</v>
      </c>
      <c r="C1705" s="361">
        <v>450201</v>
      </c>
      <c r="D1705" s="5" t="s">
        <v>228</v>
      </c>
      <c r="E1705" s="349">
        <v>94</v>
      </c>
      <c r="F1705" s="350" t="s">
        <v>157</v>
      </c>
      <c r="G1705" s="302">
        <f>SUMIFS('Круглосуточный стационар'!J:J,'Круглосуточный стационар'!D:D,СВОД!C1705,'Круглосуточный стационар'!F:F,СВОД!E1705)/2+SUMIFS(ВМП!J:J,ВМП!D:D,СВОД!C1705,ВМП!F:F,СВОД!E1705)/2+SUMIFS('Дневной стационар'!J:J,'Дневной стационар'!D:D,СВОД!C1705,'Дневной стационар'!F:F,СВОД!E1705)/2+SUMIFS(ЭКО!H:H,ЭКО!D:D,СВОД!C1705,ЭКО!F:F,СВОД!E1705)+SUMIFS(Диализ!J:J,Диализ!E:E,СВОД!C1705,Диализ!G:G,СВОД!E1705)</f>
        <v>0</v>
      </c>
      <c r="H1705" s="276">
        <f>SUMIFS(Поликлиника!H:H,Поликлиника!D:D,СВОД!C1705,Поликлиника!F:F,СВОД!E1705)</f>
        <v>0</v>
      </c>
      <c r="I1705" s="276">
        <f>SUMIFS(Поликлиника!BA:BA,Поликлиника!D:D,СВОД!C1705,Поликлиника!F:F,СВОД!E1705)</f>
        <v>0</v>
      </c>
      <c r="J1705" s="276">
        <f>SUMIFS(Поликлиника!BF:BF,Поликлиника!D:D,СВОД!C1705,Поликлиника!F:F,СВОД!E1705)</f>
        <v>0</v>
      </c>
      <c r="K1705" s="276">
        <f>SUMIFS(Поликлиника!BU:BU,Поликлиника!D:D,СВОД!C1705,Поликлиника!F:F,СВОД!E1705)</f>
        <v>0</v>
      </c>
      <c r="L1705" s="276">
        <f>SUMIFS(Услуги!H:H,Услуги!D:D,СВОД!C1705,Услуги!F:F,СВОД!E1705)+SUMIFS(Услуги!M:M,Услуги!D:D,СВОД!C1705,Услуги!F:F,СВОД!E1705)+SUMIFS(Услуги!R:R,Услуги!D:D,СВОД!C1705,Услуги!F:F,СВОД!E1705)+SUMIFS(Услуги!W:W,Услуги!D:D,СВОД!C1705,Услуги!F:F,СВОД!E1705)+SUMIFS(Услуги!AB:AB,Услуги!D:D,СВОД!C1705,Услуги!F:F,СВОД!E1705)+SUMIFS(Услуги!AG:AG,Услуги!D:D,СВОД!C1705,Услуги!F:F,СВОД!E1705)+SUMIFS(Услуги!AL:AL,Услуги!D:D,СВОД!C1705,Услуги!F:F,СВОД!E1705)+SUMIFS(Услуги!AQ:AQ,Услуги!D:D,СВОД!C1705,Услуги!F:F,СВОД!E1705)</f>
        <v>0</v>
      </c>
      <c r="M1705" s="276">
        <f>SUMIFS('Скорая мед. помощь'!J:J,'Скорая мед. помощь'!E:E,СВОД!C1705,'Скорая мед. помощь'!G:G,СВОД!E1705)</f>
        <v>0</v>
      </c>
      <c r="N1705" s="303">
        <f>SUMIFS('Круглосуточный стационар'!O:O,'Круглосуточный стационар'!D:D,СВОД!C1705,'Круглосуточный стационар'!F:F,СВОД!E1705)+SUMIFS(ВМП!O:O,ВМП!D:D,СВОД!C1705,ВМП!F:F,СВОД!E1705)+SUMIFS('Дневной стационар'!O:O,'Дневной стационар'!D:D,СВОД!C1705,'Дневной стационар'!F:F,СВОД!E1705)+SUMIFS(ЭКО!M:M,ЭКО!D:D,СВОД!C1705,ЭКО!F:F,СВОД!E1705)+SUMIFS(Диализ!O:O,Диализ!E:E,СВОД!C1705,Диализ!G:G,СВОД!E1705)+SUMIFS(Поликлиника!CT:CT,Поликлиника!D:D,СВОД!C1705,Поликлиника!F:F,СВОД!E1705)+SUMIFS('Скорая мед. помощь'!O:O,'Скорая мед. помощь'!E:E,СВОД!C1705,'Скорая мед. помощь'!G:G,СВОД!E1705)+SUMIFS(Услуги!AV:AV,Услуги!D:D,СВОД!C1705,Услуги!F:F,СВОД!E1705)</f>
        <v>0</v>
      </c>
      <c r="O1705" s="302">
        <f>SUMIFS(Сверхбаза!L:L,Сверхбаза!C:C,СВОД!C1705,Сверхбаза!E:E,СВОД!E1705)+SUMIFS(Сверхбаза!M:M,Сверхбаза!C:C,СВОД!C1705,Сверхбаза!E:E,СВОД!E1705)</f>
        <v>0</v>
      </c>
      <c r="P1705" s="276">
        <f>SUMIFS(Сверхбаза!N:N,Сверхбаза!C:C,СВОД!C1705,Сверхбаза!E:E,СВОД!E1705)</f>
        <v>0</v>
      </c>
      <c r="Q1705" s="276">
        <f>SUMIFS(Сверхбаза!P:P,Сверхбаза!C:C,СВОД!C1705,Сверхбаза!E:E,СВОД!E1705)</f>
        <v>0</v>
      </c>
      <c r="R1705" s="276">
        <f>SUMIFS(Сверхбаза!O:O,Сверхбаза!C:C,СВОД!C1705,Сверхбаза!E:E,СВОД!E1705)</f>
        <v>0</v>
      </c>
      <c r="S1705" s="276">
        <f>SUMIFS(Сверхбаза!Q:Q,Сверхбаза!C:C,СВОД!C1705,Сверхбаза!E:E,СВОД!E1705)</f>
        <v>0</v>
      </c>
      <c r="T1705" s="303">
        <f>SUMIFS(Сверхбаза!G:G,Сверхбаза!C:C,СВОД!C1705,Сверхбаза!E:E,СВОД!E1705)</f>
        <v>0</v>
      </c>
    </row>
    <row r="1706" spans="1:20" outlineLevel="1" x14ac:dyDescent="0.2">
      <c r="A1706" s="289"/>
      <c r="B1706" s="279"/>
      <c r="C1706" s="279" t="str">
        <f>CONCATENATE(C1705," ","Итог")</f>
        <v>450201 Итог</v>
      </c>
      <c r="D1706" s="280"/>
      <c r="E1706" s="351"/>
      <c r="F1706" s="352"/>
      <c r="G1706" s="304"/>
      <c r="H1706" s="281"/>
      <c r="I1706" s="281"/>
      <c r="J1706" s="281"/>
      <c r="K1706" s="281"/>
      <c r="L1706" s="281"/>
      <c r="M1706" s="281"/>
      <c r="N1706" s="305">
        <f>SUBTOTAL(9,N1698:N1705)</f>
        <v>78719.562338980933</v>
      </c>
      <c r="O1706" s="304"/>
      <c r="P1706" s="281"/>
      <c r="Q1706" s="281"/>
      <c r="R1706" s="281"/>
      <c r="S1706" s="281"/>
      <c r="T1706" s="305">
        <f>SUBTOTAL(9,T1698:T1705)</f>
        <v>2213.2389999999996</v>
      </c>
    </row>
    <row r="1707" spans="1:20" ht="25.5" outlineLevel="2" x14ac:dyDescent="0.2">
      <c r="A1707" s="287">
        <f>VLOOKUP(C1707,Округа!B:C,2,FALSE)</f>
        <v>7</v>
      </c>
      <c r="B1707" s="8">
        <v>504504</v>
      </c>
      <c r="C1707" s="8">
        <v>450301</v>
      </c>
      <c r="D1707" s="9" t="s">
        <v>229</v>
      </c>
      <c r="E1707" s="347">
        <v>1</v>
      </c>
      <c r="F1707" s="348" t="s">
        <v>12</v>
      </c>
      <c r="G1707" s="300">
        <f>SUMIFS('Круглосуточный стационар'!J:J,'Круглосуточный стационар'!D:D,СВОД!C1707,'Круглосуточный стационар'!F:F,СВОД!E1707)/2+SUMIFS(ВМП!J:J,ВМП!D:D,СВОД!C1707,ВМП!F:F,СВОД!E1707)/2+SUMIFS('Дневной стационар'!J:J,'Дневной стационар'!D:D,СВОД!C1707,'Дневной стационар'!F:F,СВОД!E1707)/2+SUMIFS(ЭКО!H:H,ЭКО!D:D,СВОД!C1707,ЭКО!F:F,СВОД!E1707)+SUMIFS(Диализ!J:J,Диализ!E:E,СВОД!C1707,Диализ!G:G,СВОД!E1707)</f>
        <v>0</v>
      </c>
      <c r="H1707" s="278">
        <f>SUMIFS(Поликлиника!H:H,Поликлиника!D:D,СВОД!C1707,Поликлиника!F:F,СВОД!E1707)</f>
        <v>0</v>
      </c>
      <c r="I1707" s="278">
        <f>SUMIFS(Поликлиника!BA:BA,Поликлиника!D:D,СВОД!C1707,Поликлиника!F:F,СВОД!E1707)</f>
        <v>0</v>
      </c>
      <c r="J1707" s="278">
        <f>SUMIFS(Поликлиника!BF:BF,Поликлиника!D:D,СВОД!C1707,Поликлиника!F:F,СВОД!E1707)</f>
        <v>0</v>
      </c>
      <c r="K1707" s="278">
        <f>SUMIFS(Поликлиника!BU:BU,Поликлиника!D:D,СВОД!C1707,Поликлиника!F:F,СВОД!E1707)</f>
        <v>0</v>
      </c>
      <c r="L1707" s="278">
        <f>SUMIFS(Услуги!H:H,Услуги!D:D,СВОД!C1707,Услуги!F:F,СВОД!E1707)+SUMIFS(Услуги!M:M,Услуги!D:D,СВОД!C1707,Услуги!F:F,СВОД!E1707)+SUMIFS(Услуги!R:R,Услуги!D:D,СВОД!C1707,Услуги!F:F,СВОД!E1707)+SUMIFS(Услуги!W:W,Услуги!D:D,СВОД!C1707,Услуги!F:F,СВОД!E1707)+SUMIFS(Услуги!AB:AB,Услуги!D:D,СВОД!C1707,Услуги!F:F,СВОД!E1707)+SUMIFS(Услуги!AG:AG,Услуги!D:D,СВОД!C1707,Услуги!F:F,СВОД!E1707)+SUMIFS(Услуги!AL:AL,Услуги!D:D,СВОД!C1707,Услуги!F:F,СВОД!E1707)+SUMIFS(Услуги!AQ:AQ,Услуги!D:D,СВОД!C1707,Услуги!F:F,СВОД!E1707)</f>
        <v>0</v>
      </c>
      <c r="M1707" s="278">
        <f>SUMIFS('Скорая мед. помощь'!J:J,'Скорая мед. помощь'!E:E,СВОД!C1707,'Скорая мед. помощь'!G:G,СВОД!E1707)</f>
        <v>0</v>
      </c>
      <c r="N1707" s="301">
        <f>SUMIFS('Круглосуточный стационар'!O:O,'Круглосуточный стационар'!D:D,СВОД!C1707,'Круглосуточный стационар'!F:F,СВОД!E1707)+SUMIFS(ВМП!O:O,ВМП!D:D,СВОД!C1707,ВМП!F:F,СВОД!E1707)+SUMIFS('Дневной стационар'!O:O,'Дневной стационар'!D:D,СВОД!C1707,'Дневной стационар'!F:F,СВОД!E1707)+SUMIFS(ЭКО!M:M,ЭКО!D:D,СВОД!C1707,ЭКО!F:F,СВОД!E1707)+SUMIFS(Диализ!O:O,Диализ!E:E,СВОД!C1707,Диализ!G:G,СВОД!E1707)+SUMIFS(Поликлиника!CT:CT,Поликлиника!D:D,СВОД!C1707,Поликлиника!F:F,СВОД!E1707)+SUMIFS('Скорая мед. помощь'!O:O,'Скорая мед. помощь'!E:E,СВОД!C1707,'Скорая мед. помощь'!G:G,СВОД!E1707)+SUMIFS(Услуги!AV:AV,Услуги!D:D,СВОД!C1707,Услуги!F:F,СВОД!E1707)</f>
        <v>0</v>
      </c>
      <c r="O1707" s="300">
        <f>SUMIFS(Сверхбаза!L:L,Сверхбаза!C:C,СВОД!C1707,Сверхбаза!E:E,СВОД!E1707)+SUMIFS(Сверхбаза!M:M,Сверхбаза!C:C,СВОД!C1707,Сверхбаза!E:E,СВОД!E1707)</f>
        <v>0</v>
      </c>
      <c r="P1707" s="278">
        <f>SUMIFS(Сверхбаза!N:N,Сверхбаза!C:C,СВОД!C1707,Сверхбаза!E:E,СВОД!E1707)</f>
        <v>0</v>
      </c>
      <c r="Q1707" s="278">
        <f>SUMIFS(Сверхбаза!P:P,Сверхбаза!C:C,СВОД!C1707,Сверхбаза!E:E,СВОД!E1707)</f>
        <v>0</v>
      </c>
      <c r="R1707" s="278">
        <f>SUMIFS(Сверхбаза!O:O,Сверхбаза!C:C,СВОД!C1707,Сверхбаза!E:E,СВОД!E1707)</f>
        <v>0</v>
      </c>
      <c r="S1707" s="278">
        <f>SUMIFS(Сверхбаза!Q:Q,Сверхбаза!C:C,СВОД!C1707,Сверхбаза!E:E,СВОД!E1707)</f>
        <v>0</v>
      </c>
      <c r="T1707" s="301">
        <f>SUMIFS(Сверхбаза!G:G,Сверхбаза!C:C,СВОД!C1707,Сверхбаза!E:E,СВОД!E1707)</f>
        <v>0</v>
      </c>
    </row>
    <row r="1708" spans="1:20" ht="25.5" outlineLevel="2" x14ac:dyDescent="0.2">
      <c r="A1708" s="288">
        <f>VLOOKUP(C1708,Округа!B:C,2,FALSE)</f>
        <v>7</v>
      </c>
      <c r="B1708" s="361">
        <v>504504</v>
      </c>
      <c r="C1708" s="361">
        <v>450301</v>
      </c>
      <c r="D1708" s="5" t="s">
        <v>229</v>
      </c>
      <c r="E1708" s="349">
        <v>13</v>
      </c>
      <c r="F1708" s="350" t="s">
        <v>704</v>
      </c>
      <c r="G1708" s="302">
        <f>SUMIFS('Круглосуточный стационар'!J:J,'Круглосуточный стационар'!D:D,СВОД!C1708,'Круглосуточный стационар'!F:F,СВОД!E1708)/2+SUMIFS(ВМП!J:J,ВМП!D:D,СВОД!C1708,ВМП!F:F,СВОД!E1708)/2+SUMIFS('Дневной стационар'!J:J,'Дневной стационар'!D:D,СВОД!C1708,'Дневной стационар'!F:F,СВОД!E1708)/2+SUMIFS(ЭКО!H:H,ЭКО!D:D,СВОД!C1708,ЭКО!F:F,СВОД!E1708)+SUMIFS(Диализ!J:J,Диализ!E:E,СВОД!C1708,Диализ!G:G,СВОД!E1708)</f>
        <v>0</v>
      </c>
      <c r="H1708" s="276">
        <f>SUMIFS(Поликлиника!H:H,Поликлиника!D:D,СВОД!C1708,Поликлиника!F:F,СВОД!E1708)</f>
        <v>0</v>
      </c>
      <c r="I1708" s="276">
        <f>SUMIFS(Поликлиника!BA:BA,Поликлиника!D:D,СВОД!C1708,Поликлиника!F:F,СВОД!E1708)</f>
        <v>0</v>
      </c>
      <c r="J1708" s="276">
        <f>SUMIFS(Поликлиника!BF:BF,Поликлиника!D:D,СВОД!C1708,Поликлиника!F:F,СВОД!E1708)</f>
        <v>0</v>
      </c>
      <c r="K1708" s="276">
        <f>SUMIFS(Поликлиника!BU:BU,Поликлиника!D:D,СВОД!C1708,Поликлиника!F:F,СВОД!E1708)</f>
        <v>0</v>
      </c>
      <c r="L1708" s="276">
        <f>SUMIFS(Услуги!H:H,Услуги!D:D,СВОД!C1708,Услуги!F:F,СВОД!E1708)+SUMIFS(Услуги!M:M,Услуги!D:D,СВОД!C1708,Услуги!F:F,СВОД!E1708)+SUMIFS(Услуги!R:R,Услуги!D:D,СВОД!C1708,Услуги!F:F,СВОД!E1708)+SUMIFS(Услуги!W:W,Услуги!D:D,СВОД!C1708,Услуги!F:F,СВОД!E1708)+SUMIFS(Услуги!AB:AB,Услуги!D:D,СВОД!C1708,Услуги!F:F,СВОД!E1708)+SUMIFS(Услуги!AG:AG,Услуги!D:D,СВОД!C1708,Услуги!F:F,СВОД!E1708)+SUMIFS(Услуги!AL:AL,Услуги!D:D,СВОД!C1708,Услуги!F:F,СВОД!E1708)+SUMIFS(Услуги!AQ:AQ,Услуги!D:D,СВОД!C1708,Услуги!F:F,СВОД!E1708)</f>
        <v>0</v>
      </c>
      <c r="M1708" s="276">
        <f>SUMIFS('Скорая мед. помощь'!J:J,'Скорая мед. помощь'!E:E,СВОД!C1708,'Скорая мед. помощь'!G:G,СВОД!E1708)</f>
        <v>0</v>
      </c>
      <c r="N1708" s="303">
        <f>SUMIFS('Круглосуточный стационар'!O:O,'Круглосуточный стационар'!D:D,СВОД!C1708,'Круглосуточный стационар'!F:F,СВОД!E1708)+SUMIFS(ВМП!O:O,ВМП!D:D,СВОД!C1708,ВМП!F:F,СВОД!E1708)+SUMIFS('Дневной стационар'!O:O,'Дневной стационар'!D:D,СВОД!C1708,'Дневной стационар'!F:F,СВОД!E1708)+SUMIFS(ЭКО!M:M,ЭКО!D:D,СВОД!C1708,ЭКО!F:F,СВОД!E1708)+SUMIFS(Диализ!O:O,Диализ!E:E,СВОД!C1708,Диализ!G:G,СВОД!E1708)+SUMIFS(Поликлиника!CT:CT,Поликлиника!D:D,СВОД!C1708,Поликлиника!F:F,СВОД!E1708)+SUMIFS('Скорая мед. помощь'!O:O,'Скорая мед. помощь'!E:E,СВОД!C1708,'Скорая мед. помощь'!G:G,СВОД!E1708)+SUMIFS(Услуги!AV:AV,Услуги!D:D,СВОД!C1708,Услуги!F:F,СВОД!E1708)</f>
        <v>0</v>
      </c>
      <c r="O1708" s="302">
        <f>SUMIFS(Сверхбаза!L:L,Сверхбаза!C:C,СВОД!C1708,Сверхбаза!E:E,СВОД!E1708)+SUMIFS(Сверхбаза!M:M,Сверхбаза!C:C,СВОД!C1708,Сверхбаза!E:E,СВОД!E1708)</f>
        <v>0</v>
      </c>
      <c r="P1708" s="276">
        <f>SUMIFS(Сверхбаза!N:N,Сверхбаза!C:C,СВОД!C1708,Сверхбаза!E:E,СВОД!E1708)</f>
        <v>0</v>
      </c>
      <c r="Q1708" s="276">
        <f>SUMIFS(Сверхбаза!P:P,Сверхбаза!C:C,СВОД!C1708,Сверхбаза!E:E,СВОД!E1708)</f>
        <v>0</v>
      </c>
      <c r="R1708" s="276">
        <f>SUMIFS(Сверхбаза!O:O,Сверхбаза!C:C,СВОД!C1708,Сверхбаза!E:E,СВОД!E1708)</f>
        <v>0</v>
      </c>
      <c r="S1708" s="276">
        <f>SUMIFS(Сверхбаза!Q:Q,Сверхбаза!C:C,СВОД!C1708,Сверхбаза!E:E,СВОД!E1708)</f>
        <v>0</v>
      </c>
      <c r="T1708" s="303">
        <f>SUMIFS(Сверхбаза!G:G,Сверхбаза!C:C,СВОД!C1708,Сверхбаза!E:E,СВОД!E1708)</f>
        <v>0</v>
      </c>
    </row>
    <row r="1709" spans="1:20" ht="25.5" outlineLevel="2" x14ac:dyDescent="0.2">
      <c r="A1709" s="288">
        <f>VLOOKUP(C1709,Округа!B:C,2,FALSE)</f>
        <v>7</v>
      </c>
      <c r="B1709" s="361">
        <v>504504</v>
      </c>
      <c r="C1709" s="361">
        <v>450301</v>
      </c>
      <c r="D1709" s="5" t="s">
        <v>229</v>
      </c>
      <c r="E1709" s="349">
        <v>2</v>
      </c>
      <c r="F1709" s="350" t="s">
        <v>173</v>
      </c>
      <c r="G1709" s="302">
        <f>SUMIFS('Круглосуточный стационар'!J:J,'Круглосуточный стационар'!D:D,СВОД!C1709,'Круглосуточный стационар'!F:F,СВОД!E1709)/2+SUMIFS(ВМП!J:J,ВМП!D:D,СВОД!C1709,ВМП!F:F,СВОД!E1709)/2+SUMIFS('Дневной стационар'!J:J,'Дневной стационар'!D:D,СВОД!C1709,'Дневной стационар'!F:F,СВОД!E1709)/2+SUMIFS(ЭКО!H:H,ЭКО!D:D,СВОД!C1709,ЭКО!F:F,СВОД!E1709)+SUMIFS(Диализ!J:J,Диализ!E:E,СВОД!C1709,Диализ!G:G,СВОД!E1709)</f>
        <v>0</v>
      </c>
      <c r="H1709" s="276">
        <f>SUMIFS(Поликлиника!H:H,Поликлиника!D:D,СВОД!C1709,Поликлиника!F:F,СВОД!E1709)</f>
        <v>0</v>
      </c>
      <c r="I1709" s="276">
        <f>SUMIFS(Поликлиника!BA:BA,Поликлиника!D:D,СВОД!C1709,Поликлиника!F:F,СВОД!E1709)</f>
        <v>0</v>
      </c>
      <c r="J1709" s="276">
        <f>SUMIFS(Поликлиника!BF:BF,Поликлиника!D:D,СВОД!C1709,Поликлиника!F:F,СВОД!E1709)</f>
        <v>0</v>
      </c>
      <c r="K1709" s="276">
        <f>SUMIFS(Поликлиника!BU:BU,Поликлиника!D:D,СВОД!C1709,Поликлиника!F:F,СВОД!E1709)</f>
        <v>0</v>
      </c>
      <c r="L1709" s="276">
        <f>SUMIFS(Услуги!H:H,Услуги!D:D,СВОД!C1709,Услуги!F:F,СВОД!E1709)+SUMIFS(Услуги!M:M,Услуги!D:D,СВОД!C1709,Услуги!F:F,СВОД!E1709)+SUMIFS(Услуги!R:R,Услуги!D:D,СВОД!C1709,Услуги!F:F,СВОД!E1709)+SUMIFS(Услуги!W:W,Услуги!D:D,СВОД!C1709,Услуги!F:F,СВОД!E1709)+SUMIFS(Услуги!AB:AB,Услуги!D:D,СВОД!C1709,Услуги!F:F,СВОД!E1709)+SUMIFS(Услуги!AG:AG,Услуги!D:D,СВОД!C1709,Услуги!F:F,СВОД!E1709)+SUMIFS(Услуги!AL:AL,Услуги!D:D,СВОД!C1709,Услуги!F:F,СВОД!E1709)+SUMIFS(Услуги!AQ:AQ,Услуги!D:D,СВОД!C1709,Услуги!F:F,СВОД!E1709)</f>
        <v>0</v>
      </c>
      <c r="M1709" s="276">
        <f>SUMIFS('Скорая мед. помощь'!J:J,'Скорая мед. помощь'!E:E,СВОД!C1709,'Скорая мед. помощь'!G:G,СВОД!E1709)</f>
        <v>0</v>
      </c>
      <c r="N1709" s="303">
        <f>SUMIFS('Круглосуточный стационар'!O:O,'Круглосуточный стационар'!D:D,СВОД!C1709,'Круглосуточный стационар'!F:F,СВОД!E1709)+SUMIFS(ВМП!O:O,ВМП!D:D,СВОД!C1709,ВМП!F:F,СВОД!E1709)+SUMIFS('Дневной стационар'!O:O,'Дневной стационар'!D:D,СВОД!C1709,'Дневной стационар'!F:F,СВОД!E1709)+SUMIFS(ЭКО!M:M,ЭКО!D:D,СВОД!C1709,ЭКО!F:F,СВОД!E1709)+SUMIFS(Диализ!O:O,Диализ!E:E,СВОД!C1709,Диализ!G:G,СВОД!E1709)+SUMIFS(Поликлиника!CT:CT,Поликлиника!D:D,СВОД!C1709,Поликлиника!F:F,СВОД!E1709)+SUMIFS('Скорая мед. помощь'!O:O,'Скорая мед. помощь'!E:E,СВОД!C1709,'Скорая мед. помощь'!G:G,СВОД!E1709)+SUMIFS(Услуги!AV:AV,Услуги!D:D,СВОД!C1709,Услуги!F:F,СВОД!E1709)</f>
        <v>0</v>
      </c>
      <c r="O1709" s="302">
        <f>SUMIFS(Сверхбаза!L:L,Сверхбаза!C:C,СВОД!C1709,Сверхбаза!E:E,СВОД!E1709)+SUMIFS(Сверхбаза!M:M,Сверхбаза!C:C,СВОД!C1709,Сверхбаза!E:E,СВОД!E1709)</f>
        <v>0</v>
      </c>
      <c r="P1709" s="276">
        <f>SUMIFS(Сверхбаза!N:N,Сверхбаза!C:C,СВОД!C1709,Сверхбаза!E:E,СВОД!E1709)</f>
        <v>0</v>
      </c>
      <c r="Q1709" s="276">
        <f>SUMIFS(Сверхбаза!P:P,Сверхбаза!C:C,СВОД!C1709,Сверхбаза!E:E,СВОД!E1709)</f>
        <v>0</v>
      </c>
      <c r="R1709" s="276">
        <f>SUMIFS(Сверхбаза!O:O,Сверхбаза!C:C,СВОД!C1709,Сверхбаза!E:E,СВОД!E1709)</f>
        <v>0</v>
      </c>
      <c r="S1709" s="276">
        <f>SUMIFS(Сверхбаза!Q:Q,Сверхбаза!C:C,СВОД!C1709,Сверхбаза!E:E,СВОД!E1709)</f>
        <v>0</v>
      </c>
      <c r="T1709" s="303">
        <f>SUMIFS(Сверхбаза!G:G,Сверхбаза!C:C,СВОД!C1709,Сверхбаза!E:E,СВОД!E1709)</f>
        <v>0</v>
      </c>
    </row>
    <row r="1710" spans="1:20" ht="25.5" outlineLevel="2" x14ac:dyDescent="0.2">
      <c r="A1710" s="288">
        <f>VLOOKUP(C1710,Округа!B:C,2,FALSE)</f>
        <v>7</v>
      </c>
      <c r="B1710" s="361">
        <v>504504</v>
      </c>
      <c r="C1710" s="361">
        <v>450301</v>
      </c>
      <c r="D1710" s="5" t="s">
        <v>229</v>
      </c>
      <c r="E1710" s="349">
        <v>6</v>
      </c>
      <c r="F1710" s="350" t="s">
        <v>705</v>
      </c>
      <c r="G1710" s="302">
        <f>SUMIFS('Круглосуточный стационар'!J:J,'Круглосуточный стационар'!D:D,СВОД!C1710,'Круглосуточный стационар'!F:F,СВОД!E1710)/2+SUMIFS(ВМП!J:J,ВМП!D:D,СВОД!C1710,ВМП!F:F,СВОД!E1710)/2+SUMIFS('Дневной стационар'!J:J,'Дневной стационар'!D:D,СВОД!C1710,'Дневной стационар'!F:F,СВОД!E1710)/2+SUMIFS(ЭКО!H:H,ЭКО!D:D,СВОД!C1710,ЭКО!F:F,СВОД!E1710)+SUMIFS(Диализ!J:J,Диализ!E:E,СВОД!C1710,Диализ!G:G,СВОД!E1710)</f>
        <v>0</v>
      </c>
      <c r="H1710" s="276">
        <f>SUMIFS(Поликлиника!H:H,Поликлиника!D:D,СВОД!C1710,Поликлиника!F:F,СВОД!E1710)</f>
        <v>0</v>
      </c>
      <c r="I1710" s="276">
        <f>SUMIFS(Поликлиника!BA:BA,Поликлиника!D:D,СВОД!C1710,Поликлиника!F:F,СВОД!E1710)</f>
        <v>0</v>
      </c>
      <c r="J1710" s="276">
        <f>SUMIFS(Поликлиника!BF:BF,Поликлиника!D:D,СВОД!C1710,Поликлиника!F:F,СВОД!E1710)</f>
        <v>0</v>
      </c>
      <c r="K1710" s="276">
        <f>SUMIFS(Поликлиника!BU:BU,Поликлиника!D:D,СВОД!C1710,Поликлиника!F:F,СВОД!E1710)</f>
        <v>0</v>
      </c>
      <c r="L1710" s="276">
        <f>SUMIFS(Услуги!H:H,Услуги!D:D,СВОД!C1710,Услуги!F:F,СВОД!E1710)+SUMIFS(Услуги!M:M,Услуги!D:D,СВОД!C1710,Услуги!F:F,СВОД!E1710)+SUMIFS(Услуги!R:R,Услуги!D:D,СВОД!C1710,Услуги!F:F,СВОД!E1710)+SUMIFS(Услуги!W:W,Услуги!D:D,СВОД!C1710,Услуги!F:F,СВОД!E1710)+SUMIFS(Услуги!AB:AB,Услуги!D:D,СВОД!C1710,Услуги!F:F,СВОД!E1710)+SUMIFS(Услуги!AG:AG,Услуги!D:D,СВОД!C1710,Услуги!F:F,СВОД!E1710)+SUMIFS(Услуги!AL:AL,Услуги!D:D,СВОД!C1710,Услуги!F:F,СВОД!E1710)+SUMIFS(Услуги!AQ:AQ,Услуги!D:D,СВОД!C1710,Услуги!F:F,СВОД!E1710)</f>
        <v>0</v>
      </c>
      <c r="M1710" s="276">
        <f>SUMIFS('Скорая мед. помощь'!J:J,'Скорая мед. помощь'!E:E,СВОД!C1710,'Скорая мед. помощь'!G:G,СВОД!E1710)</f>
        <v>0</v>
      </c>
      <c r="N1710" s="303">
        <f>SUMIFS('Круглосуточный стационар'!O:O,'Круглосуточный стационар'!D:D,СВОД!C1710,'Круглосуточный стационар'!F:F,СВОД!E1710)+SUMIFS(ВМП!O:O,ВМП!D:D,СВОД!C1710,ВМП!F:F,СВОД!E1710)+SUMIFS('Дневной стационар'!O:O,'Дневной стационар'!D:D,СВОД!C1710,'Дневной стационар'!F:F,СВОД!E1710)+SUMIFS(ЭКО!M:M,ЭКО!D:D,СВОД!C1710,ЭКО!F:F,СВОД!E1710)+SUMIFS(Диализ!O:O,Диализ!E:E,СВОД!C1710,Диализ!G:G,СВОД!E1710)+SUMIFS(Поликлиника!CT:CT,Поликлиника!D:D,СВОД!C1710,Поликлиника!F:F,СВОД!E1710)+SUMIFS('Скорая мед. помощь'!O:O,'Скорая мед. помощь'!E:E,СВОД!C1710,'Скорая мед. помощь'!G:G,СВОД!E1710)+SUMIFS(Услуги!AV:AV,Услуги!D:D,СВОД!C1710,Услуги!F:F,СВОД!E1710)</f>
        <v>0</v>
      </c>
      <c r="O1710" s="302">
        <f>SUMIFS(Сверхбаза!L:L,Сверхбаза!C:C,СВОД!C1710,Сверхбаза!E:E,СВОД!E1710)+SUMIFS(Сверхбаза!M:M,Сверхбаза!C:C,СВОД!C1710,Сверхбаза!E:E,СВОД!E1710)</f>
        <v>0</v>
      </c>
      <c r="P1710" s="276">
        <f>SUMIFS(Сверхбаза!N:N,Сверхбаза!C:C,СВОД!C1710,Сверхбаза!E:E,СВОД!E1710)</f>
        <v>0</v>
      </c>
      <c r="Q1710" s="276">
        <f>SUMIFS(Сверхбаза!P:P,Сверхбаза!C:C,СВОД!C1710,Сверхбаза!E:E,СВОД!E1710)</f>
        <v>0</v>
      </c>
      <c r="R1710" s="276">
        <f>SUMIFS(Сверхбаза!O:O,Сверхбаза!C:C,СВОД!C1710,Сверхбаза!E:E,СВОД!E1710)</f>
        <v>0</v>
      </c>
      <c r="S1710" s="276">
        <f>SUMIFS(Сверхбаза!Q:Q,Сверхбаза!C:C,СВОД!C1710,Сверхбаза!E:E,СВОД!E1710)</f>
        <v>0</v>
      </c>
      <c r="T1710" s="303">
        <f>SUMIFS(Сверхбаза!G:G,Сверхбаза!C:C,СВОД!C1710,Сверхбаза!E:E,СВОД!E1710)</f>
        <v>0</v>
      </c>
    </row>
    <row r="1711" spans="1:20" ht="25.5" outlineLevel="2" x14ac:dyDescent="0.2">
      <c r="A1711" s="288">
        <f>VLOOKUP(C1711,Округа!B:C,2,FALSE)</f>
        <v>7</v>
      </c>
      <c r="B1711" s="361">
        <v>504504</v>
      </c>
      <c r="C1711" s="361">
        <v>450301</v>
      </c>
      <c r="D1711" s="5" t="s">
        <v>229</v>
      </c>
      <c r="E1711" s="349">
        <v>3</v>
      </c>
      <c r="F1711" s="350" t="s">
        <v>174</v>
      </c>
      <c r="G1711" s="302">
        <f>SUMIFS('Круглосуточный стационар'!J:J,'Круглосуточный стационар'!D:D,СВОД!C1711,'Круглосуточный стационар'!F:F,СВОД!E1711)/2+SUMIFS(ВМП!J:J,ВМП!D:D,СВОД!C1711,ВМП!F:F,СВОД!E1711)/2+SUMIFS('Дневной стационар'!J:J,'Дневной стационар'!D:D,СВОД!C1711,'Дневной стационар'!F:F,СВОД!E1711)/2+SUMIFS(ЭКО!H:H,ЭКО!D:D,СВОД!C1711,ЭКО!F:F,СВОД!E1711)+SUMIFS(Диализ!J:J,Диализ!E:E,СВОД!C1711,Диализ!G:G,СВОД!E1711)</f>
        <v>0</v>
      </c>
      <c r="H1711" s="276">
        <f>SUMIFS(Поликлиника!H:H,Поликлиника!D:D,СВОД!C1711,Поликлиника!F:F,СВОД!E1711)</f>
        <v>40500</v>
      </c>
      <c r="I1711" s="276">
        <f>SUMIFS(Поликлиника!BA:BA,Поликлиника!D:D,СВОД!C1711,Поликлиника!F:F,СВОД!E1711)</f>
        <v>0</v>
      </c>
      <c r="J1711" s="276">
        <f>SUMIFS(Поликлиника!BF:BF,Поликлиника!D:D,СВОД!C1711,Поликлиника!F:F,СВОД!E1711)</f>
        <v>20000</v>
      </c>
      <c r="K1711" s="276">
        <f>SUMIFS(Поликлиника!BU:BU,Поликлиника!D:D,СВОД!C1711,Поликлиника!F:F,СВОД!E1711)</f>
        <v>49500</v>
      </c>
      <c r="L1711" s="276">
        <f>SUMIFS(Услуги!H:H,Услуги!D:D,СВОД!C1711,Услуги!F:F,СВОД!E1711)+SUMIFS(Услуги!M:M,Услуги!D:D,СВОД!C1711,Услуги!F:F,СВОД!E1711)+SUMIFS(Услуги!R:R,Услуги!D:D,СВОД!C1711,Услуги!F:F,СВОД!E1711)+SUMIFS(Услуги!W:W,Услуги!D:D,СВОД!C1711,Услуги!F:F,СВОД!E1711)+SUMIFS(Услуги!AB:AB,Услуги!D:D,СВОД!C1711,Услуги!F:F,СВОД!E1711)+SUMIFS(Услуги!AG:AG,Услуги!D:D,СВОД!C1711,Услуги!F:F,СВОД!E1711)+SUMIFS(Услуги!AL:AL,Услуги!D:D,СВОД!C1711,Услуги!F:F,СВОД!E1711)+SUMIFS(Услуги!AQ:AQ,Услуги!D:D,СВОД!C1711,Услуги!F:F,СВОД!E1711)</f>
        <v>0</v>
      </c>
      <c r="M1711" s="276">
        <f>SUMIFS('Скорая мед. помощь'!J:J,'Скорая мед. помощь'!E:E,СВОД!C1711,'Скорая мед. помощь'!G:G,СВОД!E1711)</f>
        <v>0</v>
      </c>
      <c r="N1711" s="303">
        <f>SUMIFS('Круглосуточный стационар'!O:O,'Круглосуточный стационар'!D:D,СВОД!C1711,'Круглосуточный стационар'!F:F,СВОД!E1711)+SUMIFS(ВМП!O:O,ВМП!D:D,СВОД!C1711,ВМП!F:F,СВОД!E1711)+SUMIFS('Дневной стационар'!O:O,'Дневной стационар'!D:D,СВОД!C1711,'Дневной стационар'!F:F,СВОД!E1711)+SUMIFS(ЭКО!M:M,ЭКО!D:D,СВОД!C1711,ЭКО!F:F,СВОД!E1711)+SUMIFS(Диализ!O:O,Диализ!E:E,СВОД!C1711,Диализ!G:G,СВОД!E1711)+SUMIFS(Поликлиника!CT:CT,Поликлиника!D:D,СВОД!C1711,Поликлиника!F:F,СВОД!E1711)+SUMIFS('Скорая мед. помощь'!O:O,'Скорая мед. помощь'!E:E,СВОД!C1711,'Скорая мед. помощь'!G:G,СВОД!E1711)+SUMIFS(Услуги!AV:AV,Услуги!D:D,СВОД!C1711,Услуги!F:F,СВОД!E1711)</f>
        <v>63343.839982500001</v>
      </c>
      <c r="O1711" s="302">
        <f>SUMIFS(Сверхбаза!L:L,Сверхбаза!C:C,СВОД!C1711,Сверхбаза!E:E,СВОД!E1711)+SUMIFS(Сверхбаза!M:M,Сверхбаза!C:C,СВОД!C1711,Сверхбаза!E:E,СВОД!E1711)</f>
        <v>0</v>
      </c>
      <c r="P1711" s="276">
        <f>SUMIFS(Сверхбаза!N:N,Сверхбаза!C:C,СВОД!C1711,Сверхбаза!E:E,СВОД!E1711)</f>
        <v>0</v>
      </c>
      <c r="Q1711" s="276">
        <f>SUMIFS(Сверхбаза!P:P,Сверхбаза!C:C,СВОД!C1711,Сверхбаза!E:E,СВОД!E1711)</f>
        <v>0</v>
      </c>
      <c r="R1711" s="276">
        <f>SUMIFS(Сверхбаза!O:O,Сверхбаза!C:C,СВОД!C1711,Сверхбаза!E:E,СВОД!E1711)</f>
        <v>0</v>
      </c>
      <c r="S1711" s="276">
        <f>SUMIFS(Сверхбаза!Q:Q,Сверхбаза!C:C,СВОД!C1711,Сверхбаза!E:E,СВОД!E1711)</f>
        <v>0</v>
      </c>
      <c r="T1711" s="303">
        <f>SUMIFS(Сверхбаза!G:G,Сверхбаза!C:C,СВОД!C1711,Сверхбаза!E:E,СВОД!E1711)</f>
        <v>0</v>
      </c>
    </row>
    <row r="1712" spans="1:20" ht="25.5" outlineLevel="2" x14ac:dyDescent="0.2">
      <c r="A1712" s="288">
        <f>VLOOKUP(C1712,Округа!B:C,2,FALSE)</f>
        <v>7</v>
      </c>
      <c r="B1712" s="361">
        <v>504504</v>
      </c>
      <c r="C1712" s="361">
        <v>450301</v>
      </c>
      <c r="D1712" s="5" t="s">
        <v>229</v>
      </c>
      <c r="E1712" s="349">
        <v>7</v>
      </c>
      <c r="F1712" s="350" t="s">
        <v>706</v>
      </c>
      <c r="G1712" s="302">
        <f>SUMIFS('Круглосуточный стационар'!J:J,'Круглосуточный стационар'!D:D,СВОД!C1712,'Круглосуточный стационар'!F:F,СВОД!E1712)/2+SUMIFS(ВМП!J:J,ВМП!D:D,СВОД!C1712,ВМП!F:F,СВОД!E1712)/2+SUMIFS('Дневной стационар'!J:J,'Дневной стационар'!D:D,СВОД!C1712,'Дневной стационар'!F:F,СВОД!E1712)/2+SUMIFS(ЭКО!H:H,ЭКО!D:D,СВОД!C1712,ЭКО!F:F,СВОД!E1712)+SUMIFS(Диализ!J:J,Диализ!E:E,СВОД!C1712,Диализ!G:G,СВОД!E1712)</f>
        <v>0</v>
      </c>
      <c r="H1712" s="276">
        <f>SUMIFS(Поликлиника!H:H,Поликлиника!D:D,СВОД!C1712,Поликлиника!F:F,СВОД!E1712)</f>
        <v>0</v>
      </c>
      <c r="I1712" s="276">
        <f>SUMIFS(Поликлиника!BA:BA,Поликлиника!D:D,СВОД!C1712,Поликлиника!F:F,СВОД!E1712)</f>
        <v>0</v>
      </c>
      <c r="J1712" s="276">
        <f>SUMIFS(Поликлиника!BF:BF,Поликлиника!D:D,СВОД!C1712,Поликлиника!F:F,СВОД!E1712)</f>
        <v>0</v>
      </c>
      <c r="K1712" s="276">
        <f>SUMIFS(Поликлиника!BU:BU,Поликлиника!D:D,СВОД!C1712,Поликлиника!F:F,СВОД!E1712)</f>
        <v>0</v>
      </c>
      <c r="L1712" s="276">
        <f>SUMIFS(Услуги!H:H,Услуги!D:D,СВОД!C1712,Услуги!F:F,СВОД!E1712)+SUMIFS(Услуги!M:M,Услуги!D:D,СВОД!C1712,Услуги!F:F,СВОД!E1712)+SUMIFS(Услуги!R:R,Услуги!D:D,СВОД!C1712,Услуги!F:F,СВОД!E1712)+SUMIFS(Услуги!W:W,Услуги!D:D,СВОД!C1712,Услуги!F:F,СВОД!E1712)+SUMIFS(Услуги!AB:AB,Услуги!D:D,СВОД!C1712,Услуги!F:F,СВОД!E1712)+SUMIFS(Услуги!AG:AG,Услуги!D:D,СВОД!C1712,Услуги!F:F,СВОД!E1712)+SUMIFS(Услуги!AL:AL,Услуги!D:D,СВОД!C1712,Услуги!F:F,СВОД!E1712)+SUMIFS(Услуги!AQ:AQ,Услуги!D:D,СВОД!C1712,Услуги!F:F,СВОД!E1712)</f>
        <v>0</v>
      </c>
      <c r="M1712" s="276">
        <f>SUMIFS('Скорая мед. помощь'!J:J,'Скорая мед. помощь'!E:E,СВОД!C1712,'Скорая мед. помощь'!G:G,СВОД!E1712)</f>
        <v>0</v>
      </c>
      <c r="N1712" s="303">
        <f>SUMIFS('Круглосуточный стационар'!O:O,'Круглосуточный стационар'!D:D,СВОД!C1712,'Круглосуточный стационар'!F:F,СВОД!E1712)+SUMIFS(ВМП!O:O,ВМП!D:D,СВОД!C1712,ВМП!F:F,СВОД!E1712)+SUMIFS('Дневной стационар'!O:O,'Дневной стационар'!D:D,СВОД!C1712,'Дневной стационар'!F:F,СВОД!E1712)+SUMIFS(ЭКО!M:M,ЭКО!D:D,СВОД!C1712,ЭКО!F:F,СВОД!E1712)+SUMIFS(Диализ!O:O,Диализ!E:E,СВОД!C1712,Диализ!G:G,СВОД!E1712)+SUMIFS(Поликлиника!CT:CT,Поликлиника!D:D,СВОД!C1712,Поликлиника!F:F,СВОД!E1712)+SUMIFS('Скорая мед. помощь'!O:O,'Скорая мед. помощь'!E:E,СВОД!C1712,'Скорая мед. помощь'!G:G,СВОД!E1712)+SUMIFS(Услуги!AV:AV,Услуги!D:D,СВОД!C1712,Услуги!F:F,СВОД!E1712)</f>
        <v>0</v>
      </c>
      <c r="O1712" s="302">
        <f>SUMIFS(Сверхбаза!L:L,Сверхбаза!C:C,СВОД!C1712,Сверхбаза!E:E,СВОД!E1712)+SUMIFS(Сверхбаза!M:M,Сверхбаза!C:C,СВОД!C1712,Сверхбаза!E:E,СВОД!E1712)</f>
        <v>0</v>
      </c>
      <c r="P1712" s="276">
        <f>SUMIFS(Сверхбаза!N:N,Сверхбаза!C:C,СВОД!C1712,Сверхбаза!E:E,СВОД!E1712)</f>
        <v>0</v>
      </c>
      <c r="Q1712" s="276">
        <f>SUMIFS(Сверхбаза!P:P,Сверхбаза!C:C,СВОД!C1712,Сверхбаза!E:E,СВОД!E1712)</f>
        <v>0</v>
      </c>
      <c r="R1712" s="276">
        <f>SUMIFS(Сверхбаза!O:O,Сверхбаза!C:C,СВОД!C1712,Сверхбаза!E:E,СВОД!E1712)</f>
        <v>0</v>
      </c>
      <c r="S1712" s="276">
        <f>SUMIFS(Сверхбаза!Q:Q,Сверхбаза!C:C,СВОД!C1712,Сверхбаза!E:E,СВОД!E1712)</f>
        <v>0</v>
      </c>
      <c r="T1712" s="303">
        <f>SUMIFS(Сверхбаза!G:G,Сверхбаза!C:C,СВОД!C1712,Сверхбаза!E:E,СВОД!E1712)</f>
        <v>0</v>
      </c>
    </row>
    <row r="1713" spans="1:20" ht="25.5" outlineLevel="2" x14ac:dyDescent="0.2">
      <c r="A1713" s="288">
        <f>VLOOKUP(C1713,Округа!B:C,2,FALSE)</f>
        <v>7</v>
      </c>
      <c r="B1713" s="361">
        <v>504504</v>
      </c>
      <c r="C1713" s="361">
        <v>450301</v>
      </c>
      <c r="D1713" s="5" t="s">
        <v>229</v>
      </c>
      <c r="E1713" s="349">
        <v>70</v>
      </c>
      <c r="F1713" s="350" t="s">
        <v>707</v>
      </c>
      <c r="G1713" s="302">
        <f>SUMIFS('Круглосуточный стационар'!J:J,'Круглосуточный стационар'!D:D,СВОД!C1713,'Круглосуточный стационар'!F:F,СВОД!E1713)/2+SUMIFS(ВМП!J:J,ВМП!D:D,СВОД!C1713,ВМП!F:F,СВОД!E1713)/2+SUMIFS('Дневной стационар'!J:J,'Дневной стационар'!D:D,СВОД!C1713,'Дневной стационар'!F:F,СВОД!E1713)/2+SUMIFS(ЭКО!H:H,ЭКО!D:D,СВОД!C1713,ЭКО!F:F,СВОД!E1713)+SUMIFS(Диализ!J:J,Диализ!E:E,СВОД!C1713,Диализ!G:G,СВОД!E1713)</f>
        <v>0</v>
      </c>
      <c r="H1713" s="276">
        <f>SUMIFS(Поликлиника!H:H,Поликлиника!D:D,СВОД!C1713,Поликлиника!F:F,СВОД!E1713)</f>
        <v>0</v>
      </c>
      <c r="I1713" s="276">
        <f>SUMIFS(Поликлиника!BA:BA,Поликлиника!D:D,СВОД!C1713,Поликлиника!F:F,СВОД!E1713)</f>
        <v>0</v>
      </c>
      <c r="J1713" s="276">
        <f>SUMIFS(Поликлиника!BF:BF,Поликлиника!D:D,СВОД!C1713,Поликлиника!F:F,СВОД!E1713)</f>
        <v>0</v>
      </c>
      <c r="K1713" s="276">
        <f>SUMIFS(Поликлиника!BU:BU,Поликлиника!D:D,СВОД!C1713,Поликлиника!F:F,СВОД!E1713)</f>
        <v>0</v>
      </c>
      <c r="L1713" s="276">
        <f>SUMIFS(Услуги!H:H,Услуги!D:D,СВОД!C1713,Услуги!F:F,СВОД!E1713)+SUMIFS(Услуги!M:M,Услуги!D:D,СВОД!C1713,Услуги!F:F,СВОД!E1713)+SUMIFS(Услуги!R:R,Услуги!D:D,СВОД!C1713,Услуги!F:F,СВОД!E1713)+SUMIFS(Услуги!W:W,Услуги!D:D,СВОД!C1713,Услуги!F:F,СВОД!E1713)+SUMIFS(Услуги!AB:AB,Услуги!D:D,СВОД!C1713,Услуги!F:F,СВОД!E1713)+SUMIFS(Услуги!AG:AG,Услуги!D:D,СВОД!C1713,Услуги!F:F,СВОД!E1713)+SUMIFS(Услуги!AL:AL,Услуги!D:D,СВОД!C1713,Услуги!F:F,СВОД!E1713)+SUMIFS(Услуги!AQ:AQ,Услуги!D:D,СВОД!C1713,Услуги!F:F,СВОД!E1713)</f>
        <v>0</v>
      </c>
      <c r="M1713" s="276">
        <f>SUMIFS('Скорая мед. помощь'!J:J,'Скорая мед. помощь'!E:E,СВОД!C1713,'Скорая мед. помощь'!G:G,СВОД!E1713)</f>
        <v>0</v>
      </c>
      <c r="N1713" s="303">
        <f>SUMIFS('Круглосуточный стационар'!O:O,'Круглосуточный стационар'!D:D,СВОД!C1713,'Круглосуточный стационар'!F:F,СВОД!E1713)+SUMIFS(ВМП!O:O,ВМП!D:D,СВОД!C1713,ВМП!F:F,СВОД!E1713)+SUMIFS('Дневной стационар'!O:O,'Дневной стационар'!D:D,СВОД!C1713,'Дневной стационар'!F:F,СВОД!E1713)+SUMIFS(ЭКО!M:M,ЭКО!D:D,СВОД!C1713,ЭКО!F:F,СВОД!E1713)+SUMIFS(Диализ!O:O,Диализ!E:E,СВОД!C1713,Диализ!G:G,СВОД!E1713)+SUMIFS(Поликлиника!CT:CT,Поликлиника!D:D,СВОД!C1713,Поликлиника!F:F,СВОД!E1713)+SUMIFS('Скорая мед. помощь'!O:O,'Скорая мед. помощь'!E:E,СВОД!C1713,'Скорая мед. помощь'!G:G,СВОД!E1713)+SUMIFS(Услуги!AV:AV,Услуги!D:D,СВОД!C1713,Услуги!F:F,СВОД!E1713)</f>
        <v>0</v>
      </c>
      <c r="O1713" s="302">
        <f>SUMIFS(Сверхбаза!L:L,Сверхбаза!C:C,СВОД!C1713,Сверхбаза!E:E,СВОД!E1713)+SUMIFS(Сверхбаза!M:M,Сверхбаза!C:C,СВОД!C1713,Сверхбаза!E:E,СВОД!E1713)</f>
        <v>0</v>
      </c>
      <c r="P1713" s="276">
        <f>SUMIFS(Сверхбаза!N:N,Сверхбаза!C:C,СВОД!C1713,Сверхбаза!E:E,СВОД!E1713)</f>
        <v>0</v>
      </c>
      <c r="Q1713" s="276">
        <f>SUMIFS(Сверхбаза!P:P,Сверхбаза!C:C,СВОД!C1713,Сверхбаза!E:E,СВОД!E1713)</f>
        <v>0</v>
      </c>
      <c r="R1713" s="276">
        <f>SUMIFS(Сверхбаза!O:O,Сверхбаза!C:C,СВОД!C1713,Сверхбаза!E:E,СВОД!E1713)</f>
        <v>0</v>
      </c>
      <c r="S1713" s="276">
        <f>SUMIFS(Сверхбаза!Q:Q,Сверхбаза!C:C,СВОД!C1713,Сверхбаза!E:E,СВОД!E1713)</f>
        <v>0</v>
      </c>
      <c r="T1713" s="303">
        <f>SUMIFS(Сверхбаза!G:G,Сверхбаза!C:C,СВОД!C1713,Сверхбаза!E:E,СВОД!E1713)</f>
        <v>0</v>
      </c>
    </row>
    <row r="1714" spans="1:20" ht="25.5" outlineLevel="2" x14ac:dyDescent="0.2">
      <c r="A1714" s="288">
        <f>VLOOKUP(C1714,Округа!B:C,2,FALSE)</f>
        <v>7</v>
      </c>
      <c r="B1714" s="361">
        <v>504504</v>
      </c>
      <c r="C1714" s="361">
        <v>450301</v>
      </c>
      <c r="D1714" s="5" t="s">
        <v>229</v>
      </c>
      <c r="E1714" s="349">
        <v>94</v>
      </c>
      <c r="F1714" s="350" t="s">
        <v>157</v>
      </c>
      <c r="G1714" s="302">
        <f>SUMIFS('Круглосуточный стационар'!J:J,'Круглосуточный стационар'!D:D,СВОД!C1714,'Круглосуточный стационар'!F:F,СВОД!E1714)/2+SUMIFS(ВМП!J:J,ВМП!D:D,СВОД!C1714,ВМП!F:F,СВОД!E1714)/2+SUMIFS('Дневной стационар'!J:J,'Дневной стационар'!D:D,СВОД!C1714,'Дневной стационар'!F:F,СВОД!E1714)/2+SUMIFS(ЭКО!H:H,ЭКО!D:D,СВОД!C1714,ЭКО!F:F,СВОД!E1714)+SUMIFS(Диализ!J:J,Диализ!E:E,СВОД!C1714,Диализ!G:G,СВОД!E1714)</f>
        <v>0</v>
      </c>
      <c r="H1714" s="276">
        <f>SUMIFS(Поликлиника!H:H,Поликлиника!D:D,СВОД!C1714,Поликлиника!F:F,СВОД!E1714)</f>
        <v>0</v>
      </c>
      <c r="I1714" s="276">
        <f>SUMIFS(Поликлиника!BA:BA,Поликлиника!D:D,СВОД!C1714,Поликлиника!F:F,СВОД!E1714)</f>
        <v>0</v>
      </c>
      <c r="J1714" s="276">
        <f>SUMIFS(Поликлиника!BF:BF,Поликлиника!D:D,СВОД!C1714,Поликлиника!F:F,СВОД!E1714)</f>
        <v>0</v>
      </c>
      <c r="K1714" s="276">
        <f>SUMIFS(Поликлиника!BU:BU,Поликлиника!D:D,СВОД!C1714,Поликлиника!F:F,СВОД!E1714)</f>
        <v>0</v>
      </c>
      <c r="L1714" s="276">
        <f>SUMIFS(Услуги!H:H,Услуги!D:D,СВОД!C1714,Услуги!F:F,СВОД!E1714)+SUMIFS(Услуги!M:M,Услуги!D:D,СВОД!C1714,Услуги!F:F,СВОД!E1714)+SUMIFS(Услуги!R:R,Услуги!D:D,СВОД!C1714,Услуги!F:F,СВОД!E1714)+SUMIFS(Услуги!W:W,Услуги!D:D,СВОД!C1714,Услуги!F:F,СВОД!E1714)+SUMIFS(Услуги!AB:AB,Услуги!D:D,СВОД!C1714,Услуги!F:F,СВОД!E1714)+SUMIFS(Услуги!AG:AG,Услуги!D:D,СВОД!C1714,Услуги!F:F,СВОД!E1714)+SUMIFS(Услуги!AL:AL,Услуги!D:D,СВОД!C1714,Услуги!F:F,СВОД!E1714)+SUMIFS(Услуги!AQ:AQ,Услуги!D:D,СВОД!C1714,Услуги!F:F,СВОД!E1714)</f>
        <v>0</v>
      </c>
      <c r="M1714" s="276">
        <f>SUMIFS('Скорая мед. помощь'!J:J,'Скорая мед. помощь'!E:E,СВОД!C1714,'Скорая мед. помощь'!G:G,СВОД!E1714)</f>
        <v>0</v>
      </c>
      <c r="N1714" s="303">
        <f>SUMIFS('Круглосуточный стационар'!O:O,'Круглосуточный стационар'!D:D,СВОД!C1714,'Круглосуточный стационар'!F:F,СВОД!E1714)+SUMIFS(ВМП!O:O,ВМП!D:D,СВОД!C1714,ВМП!F:F,СВОД!E1714)+SUMIFS('Дневной стационар'!O:O,'Дневной стационар'!D:D,СВОД!C1714,'Дневной стационар'!F:F,СВОД!E1714)+SUMIFS(ЭКО!M:M,ЭКО!D:D,СВОД!C1714,ЭКО!F:F,СВОД!E1714)+SUMIFS(Диализ!O:O,Диализ!E:E,СВОД!C1714,Диализ!G:G,СВОД!E1714)+SUMIFS(Поликлиника!CT:CT,Поликлиника!D:D,СВОД!C1714,Поликлиника!F:F,СВОД!E1714)+SUMIFS('Скорая мед. помощь'!O:O,'Скорая мед. помощь'!E:E,СВОД!C1714,'Скорая мед. помощь'!G:G,СВОД!E1714)+SUMIFS(Услуги!AV:AV,Услуги!D:D,СВОД!C1714,Услуги!F:F,СВОД!E1714)</f>
        <v>0</v>
      </c>
      <c r="O1714" s="302">
        <f>SUMIFS(Сверхбаза!L:L,Сверхбаза!C:C,СВОД!C1714,Сверхбаза!E:E,СВОД!E1714)+SUMIFS(Сверхбаза!M:M,Сверхбаза!C:C,СВОД!C1714,Сверхбаза!E:E,СВОД!E1714)</f>
        <v>0</v>
      </c>
      <c r="P1714" s="276">
        <f>SUMIFS(Сверхбаза!N:N,Сверхбаза!C:C,СВОД!C1714,Сверхбаза!E:E,СВОД!E1714)</f>
        <v>0</v>
      </c>
      <c r="Q1714" s="276">
        <f>SUMIFS(Сверхбаза!P:P,Сверхбаза!C:C,СВОД!C1714,Сверхбаза!E:E,СВОД!E1714)</f>
        <v>0</v>
      </c>
      <c r="R1714" s="276">
        <f>SUMIFS(Сверхбаза!O:O,Сверхбаза!C:C,СВОД!C1714,Сверхбаза!E:E,СВОД!E1714)</f>
        <v>0</v>
      </c>
      <c r="S1714" s="276">
        <f>SUMIFS(Сверхбаза!Q:Q,Сверхбаза!C:C,СВОД!C1714,Сверхбаза!E:E,СВОД!E1714)</f>
        <v>0</v>
      </c>
      <c r="T1714" s="303">
        <f>SUMIFS(Сверхбаза!G:G,Сверхбаза!C:C,СВОД!C1714,Сверхбаза!E:E,СВОД!E1714)</f>
        <v>0</v>
      </c>
    </row>
    <row r="1715" spans="1:20" outlineLevel="1" x14ac:dyDescent="0.2">
      <c r="A1715" s="289"/>
      <c r="B1715" s="279"/>
      <c r="C1715" s="279" t="str">
        <f>CONCATENATE(C1714," ","Итог")</f>
        <v>450301 Итог</v>
      </c>
      <c r="D1715" s="280"/>
      <c r="E1715" s="351"/>
      <c r="F1715" s="352"/>
      <c r="G1715" s="304"/>
      <c r="H1715" s="281"/>
      <c r="I1715" s="281"/>
      <c r="J1715" s="281"/>
      <c r="K1715" s="281"/>
      <c r="L1715" s="281"/>
      <c r="M1715" s="281"/>
      <c r="N1715" s="305">
        <f>SUBTOTAL(9,N1707:N1714)</f>
        <v>63343.839982500001</v>
      </c>
      <c r="O1715" s="304"/>
      <c r="P1715" s="281"/>
      <c r="Q1715" s="281"/>
      <c r="R1715" s="281"/>
      <c r="S1715" s="281"/>
      <c r="T1715" s="305">
        <f>SUBTOTAL(9,T1707:T1714)</f>
        <v>0</v>
      </c>
    </row>
    <row r="1716" spans="1:20" ht="25.5" outlineLevel="2" x14ac:dyDescent="0.2">
      <c r="A1716" s="287">
        <f>VLOOKUP(C1716,Округа!B:C,2,FALSE)</f>
        <v>6</v>
      </c>
      <c r="B1716" s="8">
        <v>505301</v>
      </c>
      <c r="C1716" s="8">
        <v>530101</v>
      </c>
      <c r="D1716" s="9" t="s">
        <v>518</v>
      </c>
      <c r="E1716" s="347">
        <v>1</v>
      </c>
      <c r="F1716" s="348" t="s">
        <v>12</v>
      </c>
      <c r="G1716" s="300">
        <f>SUMIFS('Круглосуточный стационар'!J:J,'Круглосуточный стационар'!D:D,СВОД!C1716,'Круглосуточный стационар'!F:F,СВОД!E1716)/2+SUMIFS(ВМП!J:J,ВМП!D:D,СВОД!C1716,ВМП!F:F,СВОД!E1716)/2+SUMIFS('Дневной стационар'!J:J,'Дневной стационар'!D:D,СВОД!C1716,'Дневной стационар'!F:F,СВОД!E1716)/2+SUMIFS(ЭКО!H:H,ЭКО!D:D,СВОД!C1716,ЭКО!F:F,СВОД!E1716)+SUMIFS(Диализ!J:J,Диализ!E:E,СВОД!C1716,Диализ!G:G,СВОД!E1716)</f>
        <v>2857</v>
      </c>
      <c r="H1716" s="278">
        <f>SUMIFS(Поликлиника!H:H,Поликлиника!D:D,СВОД!C1716,Поликлиника!F:F,СВОД!E1716)</f>
        <v>0</v>
      </c>
      <c r="I1716" s="278">
        <f>SUMIFS(Поликлиника!BA:BA,Поликлиника!D:D,СВОД!C1716,Поликлиника!F:F,СВОД!E1716)</f>
        <v>0</v>
      </c>
      <c r="J1716" s="278">
        <f>SUMIFS(Поликлиника!BF:BF,Поликлиника!D:D,СВОД!C1716,Поликлиника!F:F,СВОД!E1716)</f>
        <v>0</v>
      </c>
      <c r="K1716" s="278">
        <f>SUMIFS(Поликлиника!BU:BU,Поликлиника!D:D,СВОД!C1716,Поликлиника!F:F,СВОД!E1716)</f>
        <v>0</v>
      </c>
      <c r="L1716" s="278">
        <f>SUMIFS(Услуги!H:H,Услуги!D:D,СВОД!C1716,Услуги!F:F,СВОД!E1716)+SUMIFS(Услуги!M:M,Услуги!D:D,СВОД!C1716,Услуги!F:F,СВОД!E1716)+SUMIFS(Услуги!R:R,Услуги!D:D,СВОД!C1716,Услуги!F:F,СВОД!E1716)+SUMIFS(Услуги!W:W,Услуги!D:D,СВОД!C1716,Услуги!F:F,СВОД!E1716)+SUMIFS(Услуги!AB:AB,Услуги!D:D,СВОД!C1716,Услуги!F:F,СВОД!E1716)+SUMIFS(Услуги!AG:AG,Услуги!D:D,СВОД!C1716,Услуги!F:F,СВОД!E1716)+SUMIFS(Услуги!AL:AL,Услуги!D:D,СВОД!C1716,Услуги!F:F,СВОД!E1716)+SUMIFS(Услуги!AQ:AQ,Услуги!D:D,СВОД!C1716,Услуги!F:F,СВОД!E1716)</f>
        <v>0</v>
      </c>
      <c r="M1716" s="278">
        <f>SUMIFS('Скорая мед. помощь'!J:J,'Скорая мед. помощь'!E:E,СВОД!C1716,'Скорая мед. помощь'!G:G,СВОД!E1716)</f>
        <v>0</v>
      </c>
      <c r="N1716" s="301">
        <f>SUMIFS('Круглосуточный стационар'!O:O,'Круглосуточный стационар'!D:D,СВОД!C1716,'Круглосуточный стационар'!F:F,СВОД!E1716)+SUMIFS(ВМП!O:O,ВМП!D:D,СВОД!C1716,ВМП!F:F,СВОД!E1716)+SUMIFS('Дневной стационар'!O:O,'Дневной стационар'!D:D,СВОД!C1716,'Дневной стационар'!F:F,СВОД!E1716)+SUMIFS(ЭКО!M:M,ЭКО!D:D,СВОД!C1716,ЭКО!F:F,СВОД!E1716)+SUMIFS(Диализ!O:O,Диализ!E:E,СВОД!C1716,Диализ!G:G,СВОД!E1716)+SUMIFS(Поликлиника!CT:CT,Поликлиника!D:D,СВОД!C1716,Поликлиника!F:F,СВОД!E1716)+SUMIFS('Скорая мед. помощь'!O:O,'Скорая мед. помощь'!E:E,СВОД!C1716,'Скорая мед. помощь'!G:G,СВОД!E1716)+SUMIFS(Услуги!AV:AV,Услуги!D:D,СВОД!C1716,Услуги!F:F,СВОД!E1716)</f>
        <v>55603.171493551839</v>
      </c>
      <c r="O1716" s="300">
        <f>SUMIFS(Сверхбаза!L:L,Сверхбаза!C:C,СВОД!C1716,Сверхбаза!E:E,СВОД!E1716)+SUMIFS(Сверхбаза!M:M,Сверхбаза!C:C,СВОД!C1716,Сверхбаза!E:E,СВОД!E1716)</f>
        <v>0</v>
      </c>
      <c r="P1716" s="278">
        <f>SUMIFS(Сверхбаза!N:N,Сверхбаза!C:C,СВОД!C1716,Сверхбаза!E:E,СВОД!E1716)</f>
        <v>0</v>
      </c>
      <c r="Q1716" s="278">
        <f>SUMIFS(Сверхбаза!P:P,Сверхбаза!C:C,СВОД!C1716,Сверхбаза!E:E,СВОД!E1716)</f>
        <v>0</v>
      </c>
      <c r="R1716" s="278">
        <f>SUMIFS(Сверхбаза!O:O,Сверхбаза!C:C,СВОД!C1716,Сверхбаза!E:E,СВОД!E1716)</f>
        <v>0</v>
      </c>
      <c r="S1716" s="278">
        <f>SUMIFS(Сверхбаза!Q:Q,Сверхбаза!C:C,СВОД!C1716,Сверхбаза!E:E,СВОД!E1716)</f>
        <v>0</v>
      </c>
      <c r="T1716" s="301">
        <f>SUMIFS(Сверхбаза!G:G,Сверхбаза!C:C,СВОД!C1716,Сверхбаза!E:E,СВОД!E1716)</f>
        <v>0</v>
      </c>
    </row>
    <row r="1717" spans="1:20" ht="25.5" outlineLevel="2" x14ac:dyDescent="0.2">
      <c r="A1717" s="288">
        <f>VLOOKUP(C1717,Округа!B:C,2,FALSE)</f>
        <v>6</v>
      </c>
      <c r="B1717" s="361">
        <v>505301</v>
      </c>
      <c r="C1717" s="361">
        <v>530101</v>
      </c>
      <c r="D1717" s="5" t="s">
        <v>518</v>
      </c>
      <c r="E1717" s="349">
        <v>13</v>
      </c>
      <c r="F1717" s="350" t="s">
        <v>704</v>
      </c>
      <c r="G1717" s="302">
        <f>SUMIFS('Круглосуточный стационар'!J:J,'Круглосуточный стационар'!D:D,СВОД!C1717,'Круглосуточный стационар'!F:F,СВОД!E1717)/2+SUMIFS(ВМП!J:J,ВМП!D:D,СВОД!C1717,ВМП!F:F,СВОД!E1717)/2+SUMIFS('Дневной стационар'!J:J,'Дневной стационар'!D:D,СВОД!C1717,'Дневной стационар'!F:F,СВОД!E1717)/2+SUMIFS(ЭКО!H:H,ЭКО!D:D,СВОД!C1717,ЭКО!F:F,СВОД!E1717)+SUMIFS(Диализ!J:J,Диализ!E:E,СВОД!C1717,Диализ!G:G,СВОД!E1717)</f>
        <v>0</v>
      </c>
      <c r="H1717" s="276">
        <f>SUMIFS(Поликлиника!H:H,Поликлиника!D:D,СВОД!C1717,Поликлиника!F:F,СВОД!E1717)</f>
        <v>0</v>
      </c>
      <c r="I1717" s="276">
        <f>SUMIFS(Поликлиника!BA:BA,Поликлиника!D:D,СВОД!C1717,Поликлиника!F:F,СВОД!E1717)</f>
        <v>0</v>
      </c>
      <c r="J1717" s="276">
        <f>SUMIFS(Поликлиника!BF:BF,Поликлиника!D:D,СВОД!C1717,Поликлиника!F:F,СВОД!E1717)</f>
        <v>0</v>
      </c>
      <c r="K1717" s="276">
        <f>SUMIFS(Поликлиника!BU:BU,Поликлиника!D:D,СВОД!C1717,Поликлиника!F:F,СВОД!E1717)</f>
        <v>0</v>
      </c>
      <c r="L1717" s="276">
        <f>SUMIFS(Услуги!H:H,Услуги!D:D,СВОД!C1717,Услуги!F:F,СВОД!E1717)+SUMIFS(Услуги!M:M,Услуги!D:D,СВОД!C1717,Услуги!F:F,СВОД!E1717)+SUMIFS(Услуги!R:R,Услуги!D:D,СВОД!C1717,Услуги!F:F,СВОД!E1717)+SUMIFS(Услуги!W:W,Услуги!D:D,СВОД!C1717,Услуги!F:F,СВОД!E1717)+SUMIFS(Услуги!AB:AB,Услуги!D:D,СВОД!C1717,Услуги!F:F,СВОД!E1717)+SUMIFS(Услуги!AG:AG,Услуги!D:D,СВОД!C1717,Услуги!F:F,СВОД!E1717)+SUMIFS(Услуги!AL:AL,Услуги!D:D,СВОД!C1717,Услуги!F:F,СВОД!E1717)+SUMIFS(Услуги!AQ:AQ,Услуги!D:D,СВОД!C1717,Услуги!F:F,СВОД!E1717)</f>
        <v>0</v>
      </c>
      <c r="M1717" s="276">
        <f>SUMIFS('Скорая мед. помощь'!J:J,'Скорая мед. помощь'!E:E,СВОД!C1717,'Скорая мед. помощь'!G:G,СВОД!E1717)</f>
        <v>0</v>
      </c>
      <c r="N1717" s="303">
        <f>SUMIFS('Круглосуточный стационар'!O:O,'Круглосуточный стационар'!D:D,СВОД!C1717,'Круглосуточный стационар'!F:F,СВОД!E1717)+SUMIFS(ВМП!O:O,ВМП!D:D,СВОД!C1717,ВМП!F:F,СВОД!E1717)+SUMIFS('Дневной стационар'!O:O,'Дневной стационар'!D:D,СВОД!C1717,'Дневной стационар'!F:F,СВОД!E1717)+SUMIFS(ЭКО!M:M,ЭКО!D:D,СВОД!C1717,ЭКО!F:F,СВОД!E1717)+SUMIFS(Диализ!O:O,Диализ!E:E,СВОД!C1717,Диализ!G:G,СВОД!E1717)+SUMIFS(Поликлиника!CT:CT,Поликлиника!D:D,СВОД!C1717,Поликлиника!F:F,СВОД!E1717)+SUMIFS('Скорая мед. помощь'!O:O,'Скорая мед. помощь'!E:E,СВОД!C1717,'Скорая мед. помощь'!G:G,СВОД!E1717)+SUMIFS(Услуги!AV:AV,Услуги!D:D,СВОД!C1717,Услуги!F:F,СВОД!E1717)</f>
        <v>0</v>
      </c>
      <c r="O1717" s="302">
        <f>SUMIFS(Сверхбаза!L:L,Сверхбаза!C:C,СВОД!C1717,Сверхбаза!E:E,СВОД!E1717)+SUMIFS(Сверхбаза!M:M,Сверхбаза!C:C,СВОД!C1717,Сверхбаза!E:E,СВОД!E1717)</f>
        <v>0</v>
      </c>
      <c r="P1717" s="276">
        <f>SUMIFS(Сверхбаза!N:N,Сверхбаза!C:C,СВОД!C1717,Сверхбаза!E:E,СВОД!E1717)</f>
        <v>0</v>
      </c>
      <c r="Q1717" s="276">
        <f>SUMIFS(Сверхбаза!P:P,Сверхбаза!C:C,СВОД!C1717,Сверхбаза!E:E,СВОД!E1717)</f>
        <v>0</v>
      </c>
      <c r="R1717" s="276">
        <f>SUMIFS(Сверхбаза!O:O,Сверхбаза!C:C,СВОД!C1717,Сверхбаза!E:E,СВОД!E1717)</f>
        <v>0</v>
      </c>
      <c r="S1717" s="276">
        <f>SUMIFS(Сверхбаза!Q:Q,Сверхбаза!C:C,СВОД!C1717,Сверхбаза!E:E,СВОД!E1717)</f>
        <v>0</v>
      </c>
      <c r="T1717" s="303">
        <f>SUMIFS(Сверхбаза!G:G,Сверхбаза!C:C,СВОД!C1717,Сверхбаза!E:E,СВОД!E1717)</f>
        <v>0</v>
      </c>
    </row>
    <row r="1718" spans="1:20" ht="25.5" outlineLevel="2" x14ac:dyDescent="0.2">
      <c r="A1718" s="288">
        <f>VLOOKUP(C1718,Округа!B:C,2,FALSE)</f>
        <v>6</v>
      </c>
      <c r="B1718" s="361">
        <v>505301</v>
      </c>
      <c r="C1718" s="361">
        <v>530101</v>
      </c>
      <c r="D1718" s="5" t="s">
        <v>518</v>
      </c>
      <c r="E1718" s="349">
        <v>2</v>
      </c>
      <c r="F1718" s="350" t="s">
        <v>173</v>
      </c>
      <c r="G1718" s="302">
        <f>SUMIFS('Круглосуточный стационар'!J:J,'Круглосуточный стационар'!D:D,СВОД!C1718,'Круглосуточный стационар'!F:F,СВОД!E1718)/2+SUMIFS(ВМП!J:J,ВМП!D:D,СВОД!C1718,ВМП!F:F,СВОД!E1718)/2+SUMIFS('Дневной стационар'!J:J,'Дневной стационар'!D:D,СВОД!C1718,'Дневной стационар'!F:F,СВОД!E1718)/2+SUMIFS(ЭКО!H:H,ЭКО!D:D,СВОД!C1718,ЭКО!F:F,СВОД!E1718)+SUMIFS(Диализ!J:J,Диализ!E:E,СВОД!C1718,Диализ!G:G,СВОД!E1718)</f>
        <v>512</v>
      </c>
      <c r="H1718" s="276">
        <f>SUMIFS(Поликлиника!H:H,Поликлиника!D:D,СВОД!C1718,Поликлиника!F:F,СВОД!E1718)</f>
        <v>0</v>
      </c>
      <c r="I1718" s="276">
        <f>SUMIFS(Поликлиника!BA:BA,Поликлиника!D:D,СВОД!C1718,Поликлиника!F:F,СВОД!E1718)</f>
        <v>0</v>
      </c>
      <c r="J1718" s="276">
        <f>SUMIFS(Поликлиника!BF:BF,Поликлиника!D:D,СВОД!C1718,Поликлиника!F:F,СВОД!E1718)</f>
        <v>0</v>
      </c>
      <c r="K1718" s="276">
        <f>SUMIFS(Поликлиника!BU:BU,Поликлиника!D:D,СВОД!C1718,Поликлиника!F:F,СВОД!E1718)</f>
        <v>0</v>
      </c>
      <c r="L1718" s="276">
        <f>SUMIFS(Услуги!H:H,Услуги!D:D,СВОД!C1718,Услуги!F:F,СВОД!E1718)+SUMIFS(Услуги!M:M,Услуги!D:D,СВОД!C1718,Услуги!F:F,СВОД!E1718)+SUMIFS(Услуги!R:R,Услуги!D:D,СВОД!C1718,Услуги!F:F,СВОД!E1718)+SUMIFS(Услуги!W:W,Услуги!D:D,СВОД!C1718,Услуги!F:F,СВОД!E1718)+SUMIFS(Услуги!AB:AB,Услуги!D:D,СВОД!C1718,Услуги!F:F,СВОД!E1718)+SUMIFS(Услуги!AG:AG,Услуги!D:D,СВОД!C1718,Услуги!F:F,СВОД!E1718)+SUMIFS(Услуги!AL:AL,Услуги!D:D,СВОД!C1718,Услуги!F:F,СВОД!E1718)+SUMIFS(Услуги!AQ:AQ,Услуги!D:D,СВОД!C1718,Услуги!F:F,СВОД!E1718)</f>
        <v>0</v>
      </c>
      <c r="M1718" s="276">
        <f>SUMIFS('Скорая мед. помощь'!J:J,'Скорая мед. помощь'!E:E,СВОД!C1718,'Скорая мед. помощь'!G:G,СВОД!E1718)</f>
        <v>0</v>
      </c>
      <c r="N1718" s="303">
        <f>SUMIFS('Круглосуточный стационар'!O:O,'Круглосуточный стационар'!D:D,СВОД!C1718,'Круглосуточный стационар'!F:F,СВОД!E1718)+SUMIFS(ВМП!O:O,ВМП!D:D,СВОД!C1718,ВМП!F:F,СВОД!E1718)+SUMIFS('Дневной стационар'!O:O,'Дневной стационар'!D:D,СВОД!C1718,'Дневной стационар'!F:F,СВОД!E1718)+SUMIFS(ЭКО!M:M,ЭКО!D:D,СВОД!C1718,ЭКО!F:F,СВОД!E1718)+SUMIFS(Диализ!O:O,Диализ!E:E,СВОД!C1718,Диализ!G:G,СВОД!E1718)+SUMIFS(Поликлиника!CT:CT,Поликлиника!D:D,СВОД!C1718,Поликлиника!F:F,СВОД!E1718)+SUMIFS('Скорая мед. помощь'!O:O,'Скорая мед. помощь'!E:E,СВОД!C1718,'Скорая мед. помощь'!G:G,СВОД!E1718)+SUMIFS(Услуги!AV:AV,Услуги!D:D,СВОД!C1718,Услуги!F:F,СВОД!E1718)</f>
        <v>3408.5890120000004</v>
      </c>
      <c r="O1718" s="302">
        <f>SUMIFS(Сверхбаза!L:L,Сверхбаза!C:C,СВОД!C1718,Сверхбаза!E:E,СВОД!E1718)+SUMIFS(Сверхбаза!M:M,Сверхбаза!C:C,СВОД!C1718,Сверхбаза!E:E,СВОД!E1718)</f>
        <v>122</v>
      </c>
      <c r="P1718" s="276">
        <f>SUMIFS(Сверхбаза!N:N,Сверхбаза!C:C,СВОД!C1718,Сверхбаза!E:E,СВОД!E1718)</f>
        <v>0</v>
      </c>
      <c r="Q1718" s="276">
        <f>SUMIFS(Сверхбаза!P:P,Сверхбаза!C:C,СВОД!C1718,Сверхбаза!E:E,СВОД!E1718)</f>
        <v>0</v>
      </c>
      <c r="R1718" s="276">
        <f>SUMIFS(Сверхбаза!O:O,Сверхбаза!C:C,СВОД!C1718,Сверхбаза!E:E,СВОД!E1718)</f>
        <v>0</v>
      </c>
      <c r="S1718" s="276">
        <f>SUMIFS(Сверхбаза!Q:Q,Сверхбаза!C:C,СВОД!C1718,Сверхбаза!E:E,СВОД!E1718)</f>
        <v>0</v>
      </c>
      <c r="T1718" s="303">
        <f>SUMIFS(Сверхбаза!G:G,Сверхбаза!C:C,СВОД!C1718,Сверхбаза!E:E,СВОД!E1718)</f>
        <v>1409.7370000000001</v>
      </c>
    </row>
    <row r="1719" spans="1:20" ht="25.5" outlineLevel="2" x14ac:dyDescent="0.2">
      <c r="A1719" s="288">
        <f>VLOOKUP(C1719,Округа!B:C,2,FALSE)</f>
        <v>6</v>
      </c>
      <c r="B1719" s="361">
        <v>505301</v>
      </c>
      <c r="C1719" s="361">
        <v>530101</v>
      </c>
      <c r="D1719" s="5" t="s">
        <v>518</v>
      </c>
      <c r="E1719" s="349">
        <v>6</v>
      </c>
      <c r="F1719" s="350" t="s">
        <v>705</v>
      </c>
      <c r="G1719" s="302">
        <f>SUMIFS('Круглосуточный стационар'!J:J,'Круглосуточный стационар'!D:D,СВОД!C1719,'Круглосуточный стационар'!F:F,СВОД!E1719)/2+SUMIFS(ВМП!J:J,ВМП!D:D,СВОД!C1719,ВМП!F:F,СВОД!E1719)/2+SUMIFS('Дневной стационар'!J:J,'Дневной стационар'!D:D,СВОД!C1719,'Дневной стационар'!F:F,СВОД!E1719)/2+SUMIFS(ЭКО!H:H,ЭКО!D:D,СВОД!C1719,ЭКО!F:F,СВОД!E1719)+SUMIFS(Диализ!J:J,Диализ!E:E,СВОД!C1719,Диализ!G:G,СВОД!E1719)</f>
        <v>0</v>
      </c>
      <c r="H1719" s="276">
        <f>SUMIFS(Поликлиника!H:H,Поликлиника!D:D,СВОД!C1719,Поликлиника!F:F,СВОД!E1719)</f>
        <v>0</v>
      </c>
      <c r="I1719" s="276">
        <f>SUMIFS(Поликлиника!BA:BA,Поликлиника!D:D,СВОД!C1719,Поликлиника!F:F,СВОД!E1719)</f>
        <v>0</v>
      </c>
      <c r="J1719" s="276">
        <f>SUMIFS(Поликлиника!BF:BF,Поликлиника!D:D,СВОД!C1719,Поликлиника!F:F,СВОД!E1719)</f>
        <v>0</v>
      </c>
      <c r="K1719" s="276">
        <f>SUMIFS(Поликлиника!BU:BU,Поликлиника!D:D,СВОД!C1719,Поликлиника!F:F,СВОД!E1719)</f>
        <v>0</v>
      </c>
      <c r="L1719" s="276">
        <f>SUMIFS(Услуги!H:H,Услуги!D:D,СВОД!C1719,Услуги!F:F,СВОД!E1719)+SUMIFS(Услуги!M:M,Услуги!D:D,СВОД!C1719,Услуги!F:F,СВОД!E1719)+SUMIFS(Услуги!R:R,Услуги!D:D,СВОД!C1719,Услуги!F:F,СВОД!E1719)+SUMIFS(Услуги!W:W,Услуги!D:D,СВОД!C1719,Услуги!F:F,СВОД!E1719)+SUMIFS(Услуги!AB:AB,Услуги!D:D,СВОД!C1719,Услуги!F:F,СВОД!E1719)+SUMIFS(Услуги!AG:AG,Услуги!D:D,СВОД!C1719,Услуги!F:F,СВОД!E1719)+SUMIFS(Услуги!AL:AL,Услуги!D:D,СВОД!C1719,Услуги!F:F,СВОД!E1719)+SUMIFS(Услуги!AQ:AQ,Услуги!D:D,СВОД!C1719,Услуги!F:F,СВОД!E1719)</f>
        <v>0</v>
      </c>
      <c r="M1719" s="276">
        <f>SUMIFS('Скорая мед. помощь'!J:J,'Скорая мед. помощь'!E:E,СВОД!C1719,'Скорая мед. помощь'!G:G,СВОД!E1719)</f>
        <v>0</v>
      </c>
      <c r="N1719" s="303">
        <f>SUMIFS('Круглосуточный стационар'!O:O,'Круглосуточный стационар'!D:D,СВОД!C1719,'Круглосуточный стационар'!F:F,СВОД!E1719)+SUMIFS(ВМП!O:O,ВМП!D:D,СВОД!C1719,ВМП!F:F,СВОД!E1719)+SUMIFS('Дневной стационар'!O:O,'Дневной стационар'!D:D,СВОД!C1719,'Дневной стационар'!F:F,СВОД!E1719)+SUMIFS(ЭКО!M:M,ЭКО!D:D,СВОД!C1719,ЭКО!F:F,СВОД!E1719)+SUMIFS(Диализ!O:O,Диализ!E:E,СВОД!C1719,Диализ!G:G,СВОД!E1719)+SUMIFS(Поликлиника!CT:CT,Поликлиника!D:D,СВОД!C1719,Поликлиника!F:F,СВОД!E1719)+SUMIFS('Скорая мед. помощь'!O:O,'Скорая мед. помощь'!E:E,СВОД!C1719,'Скорая мед. помощь'!G:G,СВОД!E1719)+SUMIFS(Услуги!AV:AV,Услуги!D:D,СВОД!C1719,Услуги!F:F,СВОД!E1719)</f>
        <v>0</v>
      </c>
      <c r="O1719" s="302">
        <f>SUMIFS(Сверхбаза!L:L,Сверхбаза!C:C,СВОД!C1719,Сверхбаза!E:E,СВОД!E1719)+SUMIFS(Сверхбаза!M:M,Сверхбаза!C:C,СВОД!C1719,Сверхбаза!E:E,СВОД!E1719)</f>
        <v>0</v>
      </c>
      <c r="P1719" s="276">
        <f>SUMIFS(Сверхбаза!N:N,Сверхбаза!C:C,СВОД!C1719,Сверхбаза!E:E,СВОД!E1719)</f>
        <v>0</v>
      </c>
      <c r="Q1719" s="276">
        <f>SUMIFS(Сверхбаза!P:P,Сверхбаза!C:C,СВОД!C1719,Сверхбаза!E:E,СВОД!E1719)</f>
        <v>0</v>
      </c>
      <c r="R1719" s="276">
        <f>SUMIFS(Сверхбаза!O:O,Сверхбаза!C:C,СВОД!C1719,Сверхбаза!E:E,СВОД!E1719)</f>
        <v>0</v>
      </c>
      <c r="S1719" s="276">
        <f>SUMIFS(Сверхбаза!Q:Q,Сверхбаза!C:C,СВОД!C1719,Сверхбаза!E:E,СВОД!E1719)</f>
        <v>0</v>
      </c>
      <c r="T1719" s="303">
        <f>SUMIFS(Сверхбаза!G:G,Сверхбаза!C:C,СВОД!C1719,Сверхбаза!E:E,СВОД!E1719)</f>
        <v>0</v>
      </c>
    </row>
    <row r="1720" spans="1:20" ht="25.5" outlineLevel="2" x14ac:dyDescent="0.2">
      <c r="A1720" s="288">
        <f>VLOOKUP(C1720,Округа!B:C,2,FALSE)</f>
        <v>6</v>
      </c>
      <c r="B1720" s="361">
        <v>505301</v>
      </c>
      <c r="C1720" s="361">
        <v>530101</v>
      </c>
      <c r="D1720" s="5" t="s">
        <v>518</v>
      </c>
      <c r="E1720" s="349">
        <v>3</v>
      </c>
      <c r="F1720" s="350" t="s">
        <v>174</v>
      </c>
      <c r="G1720" s="302">
        <f>SUMIFS('Круглосуточный стационар'!J:J,'Круглосуточный стационар'!D:D,СВОД!C1720,'Круглосуточный стационар'!F:F,СВОД!E1720)/2+SUMIFS(ВМП!J:J,ВМП!D:D,СВОД!C1720,ВМП!F:F,СВОД!E1720)/2+SUMIFS('Дневной стационар'!J:J,'Дневной стационар'!D:D,СВОД!C1720,'Дневной стационар'!F:F,СВОД!E1720)/2+SUMIFS(ЭКО!H:H,ЭКО!D:D,СВОД!C1720,ЭКО!F:F,СВОД!E1720)+SUMIFS(Диализ!J:J,Диализ!E:E,СВОД!C1720,Диализ!G:G,СВОД!E1720)</f>
        <v>0</v>
      </c>
      <c r="H1720" s="276">
        <f>SUMIFS(Поликлиника!H:H,Поликлиника!D:D,СВОД!C1720,Поликлиника!F:F,СВОД!E1720)</f>
        <v>24139</v>
      </c>
      <c r="I1720" s="276">
        <f>SUMIFS(Поликлиника!BA:BA,Поликлиника!D:D,СВОД!C1720,Поликлиника!F:F,СВОД!E1720)</f>
        <v>12484</v>
      </c>
      <c r="J1720" s="276">
        <f>SUMIFS(Поликлиника!BF:BF,Поликлиника!D:D,СВОД!C1720,Поликлиника!F:F,СВОД!E1720)</f>
        <v>34279</v>
      </c>
      <c r="K1720" s="276">
        <f>SUMIFS(Поликлиника!BU:BU,Поликлиника!D:D,СВОД!C1720,Поликлиника!F:F,СВОД!E1720)</f>
        <v>15680</v>
      </c>
      <c r="L1720" s="276">
        <f>SUMIFS(Услуги!H:H,Услуги!D:D,СВОД!C1720,Услуги!F:F,СВОД!E1720)+SUMIFS(Услуги!M:M,Услуги!D:D,СВОД!C1720,Услуги!F:F,СВОД!E1720)+SUMIFS(Услуги!R:R,Услуги!D:D,СВОД!C1720,Услуги!F:F,СВОД!E1720)+SUMIFS(Услуги!W:W,Услуги!D:D,СВОД!C1720,Услуги!F:F,СВОД!E1720)+SUMIFS(Услуги!AB:AB,Услуги!D:D,СВОД!C1720,Услуги!F:F,СВОД!E1720)+SUMIFS(Услуги!AG:AG,Услуги!D:D,СВОД!C1720,Услуги!F:F,СВОД!E1720)+SUMIFS(Услуги!AL:AL,Услуги!D:D,СВОД!C1720,Услуги!F:F,СВОД!E1720)+SUMIFS(Услуги!AQ:AQ,Услуги!D:D,СВОД!C1720,Услуги!F:F,СВОД!E1720)</f>
        <v>0</v>
      </c>
      <c r="M1720" s="276">
        <f>SUMIFS('Скорая мед. помощь'!J:J,'Скорая мед. помощь'!E:E,СВОД!C1720,'Скорая мед. помощь'!G:G,СВОД!E1720)</f>
        <v>0</v>
      </c>
      <c r="N1720" s="303">
        <f>SUMIFS('Круглосуточный стационар'!O:O,'Круглосуточный стационар'!D:D,СВОД!C1720,'Круглосуточный стационар'!F:F,СВОД!E1720)+SUMIFS(ВМП!O:O,ВМП!D:D,СВОД!C1720,ВМП!F:F,СВОД!E1720)+SUMIFS('Дневной стационар'!O:O,'Дневной стационар'!D:D,СВОД!C1720,'Дневной стационар'!F:F,СВОД!E1720)+SUMIFS(ЭКО!M:M,ЭКО!D:D,СВОД!C1720,ЭКО!F:F,СВОД!E1720)+SUMIFS(Диализ!O:O,Диализ!E:E,СВОД!C1720,Диализ!G:G,СВОД!E1720)+SUMIFS(Поликлиника!CT:CT,Поликлиника!D:D,СВОД!C1720,Поликлиника!F:F,СВОД!E1720)+SUMIFS('Скорая мед. помощь'!O:O,'Скорая мед. помощь'!E:E,СВОД!C1720,'Скорая мед. помощь'!G:G,СВОД!E1720)+SUMIFS(Услуги!AV:AV,Услуги!D:D,СВОД!C1720,Услуги!F:F,СВОД!E1720)</f>
        <v>103521.73947813163</v>
      </c>
      <c r="O1720" s="302">
        <f>SUMIFS(Сверхбаза!L:L,Сверхбаза!C:C,СВОД!C1720,Сверхбаза!E:E,СВОД!E1720)+SUMIFS(Сверхбаза!M:M,Сверхбаза!C:C,СВОД!C1720,Сверхбаза!E:E,СВОД!E1720)</f>
        <v>0</v>
      </c>
      <c r="P1720" s="276">
        <f>SUMIFS(Сверхбаза!N:N,Сверхбаза!C:C,СВОД!C1720,Сверхбаза!E:E,СВОД!E1720)</f>
        <v>3400</v>
      </c>
      <c r="Q1720" s="276">
        <f>SUMIFS(Сверхбаза!P:P,Сверхбаза!C:C,СВОД!C1720,Сверхбаза!E:E,СВОД!E1720)</f>
        <v>500</v>
      </c>
      <c r="R1720" s="276">
        <f>SUMIFS(Сверхбаза!O:O,Сверхбаза!C:C,СВОД!C1720,Сверхбаза!E:E,СВОД!E1720)</f>
        <v>2550</v>
      </c>
      <c r="S1720" s="276">
        <f>SUMIFS(Сверхбаза!Q:Q,Сверхбаза!C:C,СВОД!C1720,Сверхбаза!E:E,СВОД!E1720)</f>
        <v>0</v>
      </c>
      <c r="T1720" s="303">
        <f>SUMIFS(Сверхбаза!G:G,Сверхбаза!C:C,СВОД!C1720,Сверхбаза!E:E,СВОД!E1720)</f>
        <v>3413.5150000000003</v>
      </c>
    </row>
    <row r="1721" spans="1:20" ht="25.5" outlineLevel="2" x14ac:dyDescent="0.2">
      <c r="A1721" s="288">
        <f>VLOOKUP(C1721,Округа!B:C,2,FALSE)</f>
        <v>6</v>
      </c>
      <c r="B1721" s="361">
        <v>505301</v>
      </c>
      <c r="C1721" s="361">
        <v>530101</v>
      </c>
      <c r="D1721" s="5" t="s">
        <v>518</v>
      </c>
      <c r="E1721" s="349">
        <v>7</v>
      </c>
      <c r="F1721" s="350" t="s">
        <v>706</v>
      </c>
      <c r="G1721" s="302">
        <f>SUMIFS('Круглосуточный стационар'!J:J,'Круглосуточный стационар'!D:D,СВОД!C1721,'Круглосуточный стационар'!F:F,СВОД!E1721)/2+SUMIFS(ВМП!J:J,ВМП!D:D,СВОД!C1721,ВМП!F:F,СВОД!E1721)/2+SUMIFS('Дневной стационар'!J:J,'Дневной стационар'!D:D,СВОД!C1721,'Дневной стационар'!F:F,СВОД!E1721)/2+SUMIFS(ЭКО!H:H,ЭКО!D:D,СВОД!C1721,ЭКО!F:F,СВОД!E1721)+SUMIFS(Диализ!J:J,Диализ!E:E,СВОД!C1721,Диализ!G:G,СВОД!E1721)</f>
        <v>0</v>
      </c>
      <c r="H1721" s="276">
        <f>SUMIFS(Поликлиника!H:H,Поликлиника!D:D,СВОД!C1721,Поликлиника!F:F,СВОД!E1721)</f>
        <v>0</v>
      </c>
      <c r="I1721" s="276">
        <f>SUMIFS(Поликлиника!BA:BA,Поликлиника!D:D,СВОД!C1721,Поликлиника!F:F,СВОД!E1721)</f>
        <v>0</v>
      </c>
      <c r="J1721" s="276">
        <f>SUMIFS(Поликлиника!BF:BF,Поликлиника!D:D,СВОД!C1721,Поликлиника!F:F,СВОД!E1721)</f>
        <v>0</v>
      </c>
      <c r="K1721" s="276">
        <f>SUMIFS(Поликлиника!BU:BU,Поликлиника!D:D,СВОД!C1721,Поликлиника!F:F,СВОД!E1721)</f>
        <v>0</v>
      </c>
      <c r="L1721" s="276">
        <f>SUMIFS(Услуги!H:H,Услуги!D:D,СВОД!C1721,Услуги!F:F,СВОД!E1721)+SUMIFS(Услуги!M:M,Услуги!D:D,СВОД!C1721,Услуги!F:F,СВОД!E1721)+SUMIFS(Услуги!R:R,Услуги!D:D,СВОД!C1721,Услуги!F:F,СВОД!E1721)+SUMIFS(Услуги!W:W,Услуги!D:D,СВОД!C1721,Услуги!F:F,СВОД!E1721)+SUMIFS(Услуги!AB:AB,Услуги!D:D,СВОД!C1721,Услуги!F:F,СВОД!E1721)+SUMIFS(Услуги!AG:AG,Услуги!D:D,СВОД!C1721,Услуги!F:F,СВОД!E1721)+SUMIFS(Услуги!AL:AL,Услуги!D:D,СВОД!C1721,Услуги!F:F,СВОД!E1721)+SUMIFS(Услуги!AQ:AQ,Услуги!D:D,СВОД!C1721,Услуги!F:F,СВОД!E1721)</f>
        <v>0</v>
      </c>
      <c r="M1721" s="276">
        <f>SUMIFS('Скорая мед. помощь'!J:J,'Скорая мед. помощь'!E:E,СВОД!C1721,'Скорая мед. помощь'!G:G,СВОД!E1721)</f>
        <v>0</v>
      </c>
      <c r="N1721" s="303">
        <f>SUMIFS('Круглосуточный стационар'!O:O,'Круглосуточный стационар'!D:D,СВОД!C1721,'Круглосуточный стационар'!F:F,СВОД!E1721)+SUMIFS(ВМП!O:O,ВМП!D:D,СВОД!C1721,ВМП!F:F,СВОД!E1721)+SUMIFS('Дневной стационар'!O:O,'Дневной стационар'!D:D,СВОД!C1721,'Дневной стационар'!F:F,СВОД!E1721)+SUMIFS(ЭКО!M:M,ЭКО!D:D,СВОД!C1721,ЭКО!F:F,СВОД!E1721)+SUMIFS(Диализ!O:O,Диализ!E:E,СВОД!C1721,Диализ!G:G,СВОД!E1721)+SUMIFS(Поликлиника!CT:CT,Поликлиника!D:D,СВОД!C1721,Поликлиника!F:F,СВОД!E1721)+SUMIFS('Скорая мед. помощь'!O:O,'Скорая мед. помощь'!E:E,СВОД!C1721,'Скорая мед. помощь'!G:G,СВОД!E1721)+SUMIFS(Услуги!AV:AV,Услуги!D:D,СВОД!C1721,Услуги!F:F,СВОД!E1721)</f>
        <v>0</v>
      </c>
      <c r="O1721" s="302">
        <f>SUMIFS(Сверхбаза!L:L,Сверхбаза!C:C,СВОД!C1721,Сверхбаза!E:E,СВОД!E1721)+SUMIFS(Сверхбаза!M:M,Сверхбаза!C:C,СВОД!C1721,Сверхбаза!E:E,СВОД!E1721)</f>
        <v>0</v>
      </c>
      <c r="P1721" s="276">
        <f>SUMIFS(Сверхбаза!N:N,Сверхбаза!C:C,СВОД!C1721,Сверхбаза!E:E,СВОД!E1721)</f>
        <v>0</v>
      </c>
      <c r="Q1721" s="276">
        <f>SUMIFS(Сверхбаза!P:P,Сверхбаза!C:C,СВОД!C1721,Сверхбаза!E:E,СВОД!E1721)</f>
        <v>0</v>
      </c>
      <c r="R1721" s="276">
        <f>SUMIFS(Сверхбаза!O:O,Сверхбаза!C:C,СВОД!C1721,Сверхбаза!E:E,СВОД!E1721)</f>
        <v>0</v>
      </c>
      <c r="S1721" s="276">
        <f>SUMIFS(Сверхбаза!Q:Q,Сверхбаза!C:C,СВОД!C1721,Сверхбаза!E:E,СВОД!E1721)</f>
        <v>0</v>
      </c>
      <c r="T1721" s="303">
        <f>SUMIFS(Сверхбаза!G:G,Сверхбаза!C:C,СВОД!C1721,Сверхбаза!E:E,СВОД!E1721)</f>
        <v>0</v>
      </c>
    </row>
    <row r="1722" spans="1:20" ht="25.5" outlineLevel="2" x14ac:dyDescent="0.2">
      <c r="A1722" s="288">
        <f>VLOOKUP(C1722,Округа!B:C,2,FALSE)</f>
        <v>6</v>
      </c>
      <c r="B1722" s="361">
        <v>505301</v>
      </c>
      <c r="C1722" s="361">
        <v>530101</v>
      </c>
      <c r="D1722" s="5" t="s">
        <v>518</v>
      </c>
      <c r="E1722" s="349">
        <v>70</v>
      </c>
      <c r="F1722" s="350" t="s">
        <v>707</v>
      </c>
      <c r="G1722" s="302">
        <f>SUMIFS('Круглосуточный стационар'!J:J,'Круглосуточный стационар'!D:D,СВОД!C1722,'Круглосуточный стационар'!F:F,СВОД!E1722)/2+SUMIFS(ВМП!J:J,ВМП!D:D,СВОД!C1722,ВМП!F:F,СВОД!E1722)/2+SUMIFS('Дневной стационар'!J:J,'Дневной стационар'!D:D,СВОД!C1722,'Дневной стационар'!F:F,СВОД!E1722)/2+SUMIFS(ЭКО!H:H,ЭКО!D:D,СВОД!C1722,ЭКО!F:F,СВОД!E1722)+SUMIFS(Диализ!J:J,Диализ!E:E,СВОД!C1722,Диализ!G:G,СВОД!E1722)</f>
        <v>0</v>
      </c>
      <c r="H1722" s="276">
        <f>SUMIFS(Поликлиника!H:H,Поликлиника!D:D,СВОД!C1722,Поликлиника!F:F,СВОД!E1722)</f>
        <v>0</v>
      </c>
      <c r="I1722" s="276">
        <f>SUMIFS(Поликлиника!BA:BA,Поликлиника!D:D,СВОД!C1722,Поликлиника!F:F,СВОД!E1722)</f>
        <v>0</v>
      </c>
      <c r="J1722" s="276">
        <f>SUMIFS(Поликлиника!BF:BF,Поликлиника!D:D,СВОД!C1722,Поликлиника!F:F,СВОД!E1722)</f>
        <v>0</v>
      </c>
      <c r="K1722" s="276">
        <f>SUMIFS(Поликлиника!BU:BU,Поликлиника!D:D,СВОД!C1722,Поликлиника!F:F,СВОД!E1722)</f>
        <v>0</v>
      </c>
      <c r="L1722" s="276">
        <f>SUMIFS(Услуги!H:H,Услуги!D:D,СВОД!C1722,Услуги!F:F,СВОД!E1722)+SUMIFS(Услуги!M:M,Услуги!D:D,СВОД!C1722,Услуги!F:F,СВОД!E1722)+SUMIFS(Услуги!R:R,Услуги!D:D,СВОД!C1722,Услуги!F:F,СВОД!E1722)+SUMIFS(Услуги!W:W,Услуги!D:D,СВОД!C1722,Услуги!F:F,СВОД!E1722)+SUMIFS(Услуги!AB:AB,Услуги!D:D,СВОД!C1722,Услуги!F:F,СВОД!E1722)+SUMIFS(Услуги!AG:AG,Услуги!D:D,СВОД!C1722,Услуги!F:F,СВОД!E1722)+SUMIFS(Услуги!AL:AL,Услуги!D:D,СВОД!C1722,Услуги!F:F,СВОД!E1722)+SUMIFS(Услуги!AQ:AQ,Услуги!D:D,СВОД!C1722,Услуги!F:F,СВОД!E1722)</f>
        <v>0</v>
      </c>
      <c r="M1722" s="276">
        <f>SUMIFS('Скорая мед. помощь'!J:J,'Скорая мед. помощь'!E:E,СВОД!C1722,'Скорая мед. помощь'!G:G,СВОД!E1722)</f>
        <v>0</v>
      </c>
      <c r="N1722" s="303">
        <f>SUMIFS('Круглосуточный стационар'!O:O,'Круглосуточный стационар'!D:D,СВОД!C1722,'Круглосуточный стационар'!F:F,СВОД!E1722)+SUMIFS(ВМП!O:O,ВМП!D:D,СВОД!C1722,ВМП!F:F,СВОД!E1722)+SUMIFS('Дневной стационар'!O:O,'Дневной стационар'!D:D,СВОД!C1722,'Дневной стационар'!F:F,СВОД!E1722)+SUMIFS(ЭКО!M:M,ЭКО!D:D,СВОД!C1722,ЭКО!F:F,СВОД!E1722)+SUMIFS(Диализ!O:O,Диализ!E:E,СВОД!C1722,Диализ!G:G,СВОД!E1722)+SUMIFS(Поликлиника!CT:CT,Поликлиника!D:D,СВОД!C1722,Поликлиника!F:F,СВОД!E1722)+SUMIFS('Скорая мед. помощь'!O:O,'Скорая мед. помощь'!E:E,СВОД!C1722,'Скорая мед. помощь'!G:G,СВОД!E1722)+SUMIFS(Услуги!AV:AV,Услуги!D:D,СВОД!C1722,Услуги!F:F,СВОД!E1722)</f>
        <v>0</v>
      </c>
      <c r="O1722" s="302">
        <f>SUMIFS(Сверхбаза!L:L,Сверхбаза!C:C,СВОД!C1722,Сверхбаза!E:E,СВОД!E1722)+SUMIFS(Сверхбаза!M:M,Сверхбаза!C:C,СВОД!C1722,Сверхбаза!E:E,СВОД!E1722)</f>
        <v>0</v>
      </c>
      <c r="P1722" s="276">
        <f>SUMIFS(Сверхбаза!N:N,Сверхбаза!C:C,СВОД!C1722,Сверхбаза!E:E,СВОД!E1722)</f>
        <v>0</v>
      </c>
      <c r="Q1722" s="276">
        <f>SUMIFS(Сверхбаза!P:P,Сверхбаза!C:C,СВОД!C1722,Сверхбаза!E:E,СВОД!E1722)</f>
        <v>0</v>
      </c>
      <c r="R1722" s="276">
        <f>SUMIFS(Сверхбаза!O:O,Сверхбаза!C:C,СВОД!C1722,Сверхбаза!E:E,СВОД!E1722)</f>
        <v>0</v>
      </c>
      <c r="S1722" s="276">
        <f>SUMIFS(Сверхбаза!Q:Q,Сверхбаза!C:C,СВОД!C1722,Сверхбаза!E:E,СВОД!E1722)</f>
        <v>0</v>
      </c>
      <c r="T1722" s="303">
        <f>SUMIFS(Сверхбаза!G:G,Сверхбаза!C:C,СВОД!C1722,Сверхбаза!E:E,СВОД!E1722)</f>
        <v>0</v>
      </c>
    </row>
    <row r="1723" spans="1:20" ht="25.5" outlineLevel="2" x14ac:dyDescent="0.2">
      <c r="A1723" s="288">
        <f>VLOOKUP(C1723,Округа!B:C,2,FALSE)</f>
        <v>6</v>
      </c>
      <c r="B1723" s="361">
        <v>505301</v>
      </c>
      <c r="C1723" s="361">
        <v>530101</v>
      </c>
      <c r="D1723" s="5" t="s">
        <v>518</v>
      </c>
      <c r="E1723" s="349">
        <v>94</v>
      </c>
      <c r="F1723" s="350" t="s">
        <v>157</v>
      </c>
      <c r="G1723" s="302">
        <f>SUMIFS('Круглосуточный стационар'!J:J,'Круглосуточный стационар'!D:D,СВОД!C1723,'Круглосуточный стационар'!F:F,СВОД!E1723)/2+SUMIFS(ВМП!J:J,ВМП!D:D,СВОД!C1723,ВМП!F:F,СВОД!E1723)/2+SUMIFS('Дневной стационар'!J:J,'Дневной стационар'!D:D,СВОД!C1723,'Дневной стационар'!F:F,СВОД!E1723)/2+SUMIFS(ЭКО!H:H,ЭКО!D:D,СВОД!C1723,ЭКО!F:F,СВОД!E1723)+SUMIFS(Диализ!J:J,Диализ!E:E,СВОД!C1723,Диализ!G:G,СВОД!E1723)</f>
        <v>0</v>
      </c>
      <c r="H1723" s="276">
        <f>SUMIFS(Поликлиника!H:H,Поликлиника!D:D,СВОД!C1723,Поликлиника!F:F,СВОД!E1723)</f>
        <v>0</v>
      </c>
      <c r="I1723" s="276">
        <f>SUMIFS(Поликлиника!BA:BA,Поликлиника!D:D,СВОД!C1723,Поликлиника!F:F,СВОД!E1723)</f>
        <v>0</v>
      </c>
      <c r="J1723" s="276">
        <f>SUMIFS(Поликлиника!BF:BF,Поликлиника!D:D,СВОД!C1723,Поликлиника!F:F,СВОД!E1723)</f>
        <v>0</v>
      </c>
      <c r="K1723" s="276">
        <f>SUMIFS(Поликлиника!BU:BU,Поликлиника!D:D,СВОД!C1723,Поликлиника!F:F,СВОД!E1723)</f>
        <v>0</v>
      </c>
      <c r="L1723" s="276">
        <f>SUMIFS(Услуги!H:H,Услуги!D:D,СВОД!C1723,Услуги!F:F,СВОД!E1723)+SUMIFS(Услуги!M:M,Услуги!D:D,СВОД!C1723,Услуги!F:F,СВОД!E1723)+SUMIFS(Услуги!R:R,Услуги!D:D,СВОД!C1723,Услуги!F:F,СВОД!E1723)+SUMIFS(Услуги!W:W,Услуги!D:D,СВОД!C1723,Услуги!F:F,СВОД!E1723)+SUMIFS(Услуги!AB:AB,Услуги!D:D,СВОД!C1723,Услуги!F:F,СВОД!E1723)+SUMIFS(Услуги!AG:AG,Услуги!D:D,СВОД!C1723,Услуги!F:F,СВОД!E1723)+SUMIFS(Услуги!AL:AL,Услуги!D:D,СВОД!C1723,Услуги!F:F,СВОД!E1723)+SUMIFS(Услуги!AQ:AQ,Услуги!D:D,СВОД!C1723,Услуги!F:F,СВОД!E1723)</f>
        <v>0</v>
      </c>
      <c r="M1723" s="276">
        <f>SUMIFS('Скорая мед. помощь'!J:J,'Скорая мед. помощь'!E:E,СВОД!C1723,'Скорая мед. помощь'!G:G,СВОД!E1723)</f>
        <v>0</v>
      </c>
      <c r="N1723" s="303">
        <f>SUMIFS('Круглосуточный стационар'!O:O,'Круглосуточный стационар'!D:D,СВОД!C1723,'Круглосуточный стационар'!F:F,СВОД!E1723)+SUMIFS(ВМП!O:O,ВМП!D:D,СВОД!C1723,ВМП!F:F,СВОД!E1723)+SUMIFS('Дневной стационар'!O:O,'Дневной стационар'!D:D,СВОД!C1723,'Дневной стационар'!F:F,СВОД!E1723)+SUMIFS(ЭКО!M:M,ЭКО!D:D,СВОД!C1723,ЭКО!F:F,СВОД!E1723)+SUMIFS(Диализ!O:O,Диализ!E:E,СВОД!C1723,Диализ!G:G,СВОД!E1723)+SUMIFS(Поликлиника!CT:CT,Поликлиника!D:D,СВОД!C1723,Поликлиника!F:F,СВОД!E1723)+SUMIFS('Скорая мед. помощь'!O:O,'Скорая мед. помощь'!E:E,СВОД!C1723,'Скорая мед. помощь'!G:G,СВОД!E1723)+SUMIFS(Услуги!AV:AV,Услуги!D:D,СВОД!C1723,Услуги!F:F,СВОД!E1723)</f>
        <v>0</v>
      </c>
      <c r="O1723" s="302">
        <f>SUMIFS(Сверхбаза!L:L,Сверхбаза!C:C,СВОД!C1723,Сверхбаза!E:E,СВОД!E1723)+SUMIFS(Сверхбаза!M:M,Сверхбаза!C:C,СВОД!C1723,Сверхбаза!E:E,СВОД!E1723)</f>
        <v>0</v>
      </c>
      <c r="P1723" s="276">
        <f>SUMIFS(Сверхбаза!N:N,Сверхбаза!C:C,СВОД!C1723,Сверхбаза!E:E,СВОД!E1723)</f>
        <v>0</v>
      </c>
      <c r="Q1723" s="276">
        <f>SUMIFS(Сверхбаза!P:P,Сверхбаза!C:C,СВОД!C1723,Сверхбаза!E:E,СВОД!E1723)</f>
        <v>0</v>
      </c>
      <c r="R1723" s="276">
        <f>SUMIFS(Сверхбаза!O:O,Сверхбаза!C:C,СВОД!C1723,Сверхбаза!E:E,СВОД!E1723)</f>
        <v>0</v>
      </c>
      <c r="S1723" s="276">
        <f>SUMIFS(Сверхбаза!Q:Q,Сверхбаза!C:C,СВОД!C1723,Сверхбаза!E:E,СВОД!E1723)</f>
        <v>0</v>
      </c>
      <c r="T1723" s="303">
        <f>SUMIFS(Сверхбаза!G:G,Сверхбаза!C:C,СВОД!C1723,Сверхбаза!E:E,СВОД!E1723)</f>
        <v>0</v>
      </c>
    </row>
    <row r="1724" spans="1:20" outlineLevel="1" x14ac:dyDescent="0.2">
      <c r="A1724" s="289"/>
      <c r="B1724" s="279"/>
      <c r="C1724" s="279" t="str">
        <f>CONCATENATE(C1723," ","Итог")</f>
        <v>530101 Итог</v>
      </c>
      <c r="D1724" s="280"/>
      <c r="E1724" s="351"/>
      <c r="F1724" s="352"/>
      <c r="G1724" s="304"/>
      <c r="H1724" s="281"/>
      <c r="I1724" s="281"/>
      <c r="J1724" s="281"/>
      <c r="K1724" s="281"/>
      <c r="L1724" s="281"/>
      <c r="M1724" s="281"/>
      <c r="N1724" s="305">
        <f>SUBTOTAL(9,N1716:N1723)</f>
        <v>162533.49998368346</v>
      </c>
      <c r="O1724" s="304"/>
      <c r="P1724" s="281"/>
      <c r="Q1724" s="281"/>
      <c r="R1724" s="281"/>
      <c r="S1724" s="281"/>
      <c r="T1724" s="305">
        <f>SUBTOTAL(9,T1716:T1723)</f>
        <v>4823.2520000000004</v>
      </c>
    </row>
    <row r="1725" spans="1:20" outlineLevel="2" x14ac:dyDescent="0.2">
      <c r="A1725" s="287">
        <f>VLOOKUP(C1725,Округа!B:C,2,FALSE)</f>
        <v>7</v>
      </c>
      <c r="B1725" s="8">
        <v>509650</v>
      </c>
      <c r="C1725" s="8">
        <v>964601</v>
      </c>
      <c r="D1725" s="9" t="s">
        <v>363</v>
      </c>
      <c r="E1725" s="347">
        <v>1</v>
      </c>
      <c r="F1725" s="348" t="s">
        <v>12</v>
      </c>
      <c r="G1725" s="300">
        <f>SUMIFS('Круглосуточный стационар'!J:J,'Круглосуточный стационар'!D:D,СВОД!C1725,'Круглосуточный стационар'!F:F,СВОД!E1725)/2+SUMIFS(ВМП!J:J,ВМП!D:D,СВОД!C1725,ВМП!F:F,СВОД!E1725)/2+SUMIFS('Дневной стационар'!J:J,'Дневной стационар'!D:D,СВОД!C1725,'Дневной стационар'!F:F,СВОД!E1725)/2+SUMIFS(ЭКО!H:H,ЭКО!D:D,СВОД!C1725,ЭКО!F:F,СВОД!E1725)+SUMIFS(Диализ!J:J,Диализ!E:E,СВОД!C1725,Диализ!G:G,СВОД!E1725)</f>
        <v>0</v>
      </c>
      <c r="H1725" s="278">
        <f>SUMIFS(Поликлиника!H:H,Поликлиника!D:D,СВОД!C1725,Поликлиника!F:F,СВОД!E1725)</f>
        <v>0</v>
      </c>
      <c r="I1725" s="278">
        <f>SUMIFS(Поликлиника!BA:BA,Поликлиника!D:D,СВОД!C1725,Поликлиника!F:F,СВОД!E1725)</f>
        <v>0</v>
      </c>
      <c r="J1725" s="278">
        <f>SUMIFS(Поликлиника!BF:BF,Поликлиника!D:D,СВОД!C1725,Поликлиника!F:F,СВОД!E1725)</f>
        <v>0</v>
      </c>
      <c r="K1725" s="278">
        <f>SUMIFS(Поликлиника!BU:BU,Поликлиника!D:D,СВОД!C1725,Поликлиника!F:F,СВОД!E1725)</f>
        <v>0</v>
      </c>
      <c r="L1725" s="278">
        <f>SUMIFS(Услуги!H:H,Услуги!D:D,СВОД!C1725,Услуги!F:F,СВОД!E1725)+SUMIFS(Услуги!M:M,Услуги!D:D,СВОД!C1725,Услуги!F:F,СВОД!E1725)+SUMIFS(Услуги!R:R,Услуги!D:D,СВОД!C1725,Услуги!F:F,СВОД!E1725)+SUMIFS(Услуги!W:W,Услуги!D:D,СВОД!C1725,Услуги!F:F,СВОД!E1725)+SUMIFS(Услуги!AB:AB,Услуги!D:D,СВОД!C1725,Услуги!F:F,СВОД!E1725)+SUMIFS(Услуги!AG:AG,Услуги!D:D,СВОД!C1725,Услуги!F:F,СВОД!E1725)+SUMIFS(Услуги!AL:AL,Услуги!D:D,СВОД!C1725,Услуги!F:F,СВОД!E1725)+SUMIFS(Услуги!AQ:AQ,Услуги!D:D,СВОД!C1725,Услуги!F:F,СВОД!E1725)</f>
        <v>0</v>
      </c>
      <c r="M1725" s="278">
        <f>SUMIFS('Скорая мед. помощь'!J:J,'Скорая мед. помощь'!E:E,СВОД!C1725,'Скорая мед. помощь'!G:G,СВОД!E1725)</f>
        <v>0</v>
      </c>
      <c r="N1725" s="301">
        <f>SUMIFS('Круглосуточный стационар'!O:O,'Круглосуточный стационар'!D:D,СВОД!C1725,'Круглосуточный стационар'!F:F,СВОД!E1725)+SUMIFS(ВМП!O:O,ВМП!D:D,СВОД!C1725,ВМП!F:F,СВОД!E1725)+SUMIFS('Дневной стационар'!O:O,'Дневной стационар'!D:D,СВОД!C1725,'Дневной стационар'!F:F,СВОД!E1725)+SUMIFS(ЭКО!M:M,ЭКО!D:D,СВОД!C1725,ЭКО!F:F,СВОД!E1725)+SUMIFS(Диализ!O:O,Диализ!E:E,СВОД!C1725,Диализ!G:G,СВОД!E1725)+SUMIFS(Поликлиника!CT:CT,Поликлиника!D:D,СВОД!C1725,Поликлиника!F:F,СВОД!E1725)+SUMIFS('Скорая мед. помощь'!O:O,'Скорая мед. помощь'!E:E,СВОД!C1725,'Скорая мед. помощь'!G:G,СВОД!E1725)+SUMIFS(Услуги!AV:AV,Услуги!D:D,СВОД!C1725,Услуги!F:F,СВОД!E1725)</f>
        <v>0</v>
      </c>
      <c r="O1725" s="300">
        <f>SUMIFS(Сверхбаза!L:L,Сверхбаза!C:C,СВОД!C1725,Сверхбаза!E:E,СВОД!E1725)+SUMIFS(Сверхбаза!M:M,Сверхбаза!C:C,СВОД!C1725,Сверхбаза!E:E,СВОД!E1725)</f>
        <v>0</v>
      </c>
      <c r="P1725" s="278">
        <f>SUMIFS(Сверхбаза!N:N,Сверхбаза!C:C,СВОД!C1725,Сверхбаза!E:E,СВОД!E1725)</f>
        <v>0</v>
      </c>
      <c r="Q1725" s="278">
        <f>SUMIFS(Сверхбаза!P:P,Сверхбаза!C:C,СВОД!C1725,Сверхбаза!E:E,СВОД!E1725)</f>
        <v>0</v>
      </c>
      <c r="R1725" s="278">
        <f>SUMIFS(Сверхбаза!O:O,Сверхбаза!C:C,СВОД!C1725,Сверхбаза!E:E,СВОД!E1725)</f>
        <v>0</v>
      </c>
      <c r="S1725" s="278">
        <f>SUMIFS(Сверхбаза!Q:Q,Сверхбаза!C:C,СВОД!C1725,Сверхбаза!E:E,СВОД!E1725)</f>
        <v>0</v>
      </c>
      <c r="T1725" s="301">
        <f>SUMIFS(Сверхбаза!G:G,Сверхбаза!C:C,СВОД!C1725,Сверхбаза!E:E,СВОД!E1725)</f>
        <v>0</v>
      </c>
    </row>
    <row r="1726" spans="1:20" ht="25.5" outlineLevel="2" x14ac:dyDescent="0.2">
      <c r="A1726" s="288">
        <f>VLOOKUP(C1726,Округа!B:C,2,FALSE)</f>
        <v>7</v>
      </c>
      <c r="B1726" s="361">
        <v>509650</v>
      </c>
      <c r="C1726" s="361">
        <v>964601</v>
      </c>
      <c r="D1726" s="5" t="s">
        <v>363</v>
      </c>
      <c r="E1726" s="349">
        <v>13</v>
      </c>
      <c r="F1726" s="350" t="s">
        <v>704</v>
      </c>
      <c r="G1726" s="302">
        <f>SUMIFS('Круглосуточный стационар'!J:J,'Круглосуточный стационар'!D:D,СВОД!C1726,'Круглосуточный стационар'!F:F,СВОД!E1726)/2+SUMIFS(ВМП!J:J,ВМП!D:D,СВОД!C1726,ВМП!F:F,СВОД!E1726)/2+SUMIFS('Дневной стационар'!J:J,'Дневной стационар'!D:D,СВОД!C1726,'Дневной стационар'!F:F,СВОД!E1726)/2+SUMIFS(ЭКО!H:H,ЭКО!D:D,СВОД!C1726,ЭКО!F:F,СВОД!E1726)+SUMIFS(Диализ!J:J,Диализ!E:E,СВОД!C1726,Диализ!G:G,СВОД!E1726)</f>
        <v>0</v>
      </c>
      <c r="H1726" s="276">
        <f>SUMIFS(Поликлиника!H:H,Поликлиника!D:D,СВОД!C1726,Поликлиника!F:F,СВОД!E1726)</f>
        <v>0</v>
      </c>
      <c r="I1726" s="276">
        <f>SUMIFS(Поликлиника!BA:BA,Поликлиника!D:D,СВОД!C1726,Поликлиника!F:F,СВОД!E1726)</f>
        <v>0</v>
      </c>
      <c r="J1726" s="276">
        <f>SUMIFS(Поликлиника!BF:BF,Поликлиника!D:D,СВОД!C1726,Поликлиника!F:F,СВОД!E1726)</f>
        <v>0</v>
      </c>
      <c r="K1726" s="276">
        <f>SUMIFS(Поликлиника!BU:BU,Поликлиника!D:D,СВОД!C1726,Поликлиника!F:F,СВОД!E1726)</f>
        <v>0</v>
      </c>
      <c r="L1726" s="276">
        <f>SUMIFS(Услуги!H:H,Услуги!D:D,СВОД!C1726,Услуги!F:F,СВОД!E1726)+SUMIFS(Услуги!M:M,Услуги!D:D,СВОД!C1726,Услуги!F:F,СВОД!E1726)+SUMIFS(Услуги!R:R,Услуги!D:D,СВОД!C1726,Услуги!F:F,СВОД!E1726)+SUMIFS(Услуги!W:W,Услуги!D:D,СВОД!C1726,Услуги!F:F,СВОД!E1726)+SUMIFS(Услуги!AB:AB,Услуги!D:D,СВОД!C1726,Услуги!F:F,СВОД!E1726)+SUMIFS(Услуги!AG:AG,Услуги!D:D,СВОД!C1726,Услуги!F:F,СВОД!E1726)+SUMIFS(Услуги!AL:AL,Услуги!D:D,СВОД!C1726,Услуги!F:F,СВОД!E1726)+SUMIFS(Услуги!AQ:AQ,Услуги!D:D,СВОД!C1726,Услуги!F:F,СВОД!E1726)</f>
        <v>0</v>
      </c>
      <c r="M1726" s="276">
        <f>SUMIFS('Скорая мед. помощь'!J:J,'Скорая мед. помощь'!E:E,СВОД!C1726,'Скорая мед. помощь'!G:G,СВОД!E1726)</f>
        <v>0</v>
      </c>
      <c r="N1726" s="303">
        <f>SUMIFS('Круглосуточный стационар'!O:O,'Круглосуточный стационар'!D:D,СВОД!C1726,'Круглосуточный стационар'!F:F,СВОД!E1726)+SUMIFS(ВМП!O:O,ВМП!D:D,СВОД!C1726,ВМП!F:F,СВОД!E1726)+SUMIFS('Дневной стационар'!O:O,'Дневной стационар'!D:D,СВОД!C1726,'Дневной стационар'!F:F,СВОД!E1726)+SUMIFS(ЭКО!M:M,ЭКО!D:D,СВОД!C1726,ЭКО!F:F,СВОД!E1726)+SUMIFS(Диализ!O:O,Диализ!E:E,СВОД!C1726,Диализ!G:G,СВОД!E1726)+SUMIFS(Поликлиника!CT:CT,Поликлиника!D:D,СВОД!C1726,Поликлиника!F:F,СВОД!E1726)+SUMIFS('Скорая мед. помощь'!O:O,'Скорая мед. помощь'!E:E,СВОД!C1726,'Скорая мед. помощь'!G:G,СВОД!E1726)+SUMIFS(Услуги!AV:AV,Услуги!D:D,СВОД!C1726,Услуги!F:F,СВОД!E1726)</f>
        <v>0</v>
      </c>
      <c r="O1726" s="302">
        <f>SUMIFS(Сверхбаза!L:L,Сверхбаза!C:C,СВОД!C1726,Сверхбаза!E:E,СВОД!E1726)+SUMIFS(Сверхбаза!M:M,Сверхбаза!C:C,СВОД!C1726,Сверхбаза!E:E,СВОД!E1726)</f>
        <v>0</v>
      </c>
      <c r="P1726" s="276">
        <f>SUMIFS(Сверхбаза!N:N,Сверхбаза!C:C,СВОД!C1726,Сверхбаза!E:E,СВОД!E1726)</f>
        <v>0</v>
      </c>
      <c r="Q1726" s="276">
        <f>SUMIFS(Сверхбаза!P:P,Сверхбаза!C:C,СВОД!C1726,Сверхбаза!E:E,СВОД!E1726)</f>
        <v>0</v>
      </c>
      <c r="R1726" s="276">
        <f>SUMIFS(Сверхбаза!O:O,Сверхбаза!C:C,СВОД!C1726,Сверхбаза!E:E,СВОД!E1726)</f>
        <v>0</v>
      </c>
      <c r="S1726" s="276">
        <f>SUMIFS(Сверхбаза!Q:Q,Сверхбаза!C:C,СВОД!C1726,Сверхбаза!E:E,СВОД!E1726)</f>
        <v>0</v>
      </c>
      <c r="T1726" s="303">
        <f>SUMIFS(Сверхбаза!G:G,Сверхбаза!C:C,СВОД!C1726,Сверхбаза!E:E,СВОД!E1726)</f>
        <v>0</v>
      </c>
    </row>
    <row r="1727" spans="1:20" outlineLevel="2" x14ac:dyDescent="0.2">
      <c r="A1727" s="288">
        <f>VLOOKUP(C1727,Округа!B:C,2,FALSE)</f>
        <v>7</v>
      </c>
      <c r="B1727" s="361">
        <v>509650</v>
      </c>
      <c r="C1727" s="361">
        <v>964601</v>
      </c>
      <c r="D1727" s="5" t="s">
        <v>363</v>
      </c>
      <c r="E1727" s="349">
        <v>2</v>
      </c>
      <c r="F1727" s="350" t="s">
        <v>173</v>
      </c>
      <c r="G1727" s="302">
        <f>SUMIFS('Круглосуточный стационар'!J:J,'Круглосуточный стационар'!D:D,СВОД!C1727,'Круглосуточный стационар'!F:F,СВОД!E1727)/2+SUMIFS(ВМП!J:J,ВМП!D:D,СВОД!C1727,ВМП!F:F,СВОД!E1727)/2+SUMIFS('Дневной стационар'!J:J,'Дневной стационар'!D:D,СВОД!C1727,'Дневной стационар'!F:F,СВОД!E1727)/2+SUMIFS(ЭКО!H:H,ЭКО!D:D,СВОД!C1727,ЭКО!F:F,СВОД!E1727)+SUMIFS(Диализ!J:J,Диализ!E:E,СВОД!C1727,Диализ!G:G,СВОД!E1727)</f>
        <v>0</v>
      </c>
      <c r="H1727" s="276">
        <f>SUMIFS(Поликлиника!H:H,Поликлиника!D:D,СВОД!C1727,Поликлиника!F:F,СВОД!E1727)</f>
        <v>0</v>
      </c>
      <c r="I1727" s="276">
        <f>SUMIFS(Поликлиника!BA:BA,Поликлиника!D:D,СВОД!C1727,Поликлиника!F:F,СВОД!E1727)</f>
        <v>0</v>
      </c>
      <c r="J1727" s="276">
        <f>SUMIFS(Поликлиника!BF:BF,Поликлиника!D:D,СВОД!C1727,Поликлиника!F:F,СВОД!E1727)</f>
        <v>0</v>
      </c>
      <c r="K1727" s="276">
        <f>SUMIFS(Поликлиника!BU:BU,Поликлиника!D:D,СВОД!C1727,Поликлиника!F:F,СВОД!E1727)</f>
        <v>0</v>
      </c>
      <c r="L1727" s="276">
        <f>SUMIFS(Услуги!H:H,Услуги!D:D,СВОД!C1727,Услуги!F:F,СВОД!E1727)+SUMIFS(Услуги!M:M,Услуги!D:D,СВОД!C1727,Услуги!F:F,СВОД!E1727)+SUMIFS(Услуги!R:R,Услуги!D:D,СВОД!C1727,Услуги!F:F,СВОД!E1727)+SUMIFS(Услуги!W:W,Услуги!D:D,СВОД!C1727,Услуги!F:F,СВОД!E1727)+SUMIFS(Услуги!AB:AB,Услуги!D:D,СВОД!C1727,Услуги!F:F,СВОД!E1727)+SUMIFS(Услуги!AG:AG,Услуги!D:D,СВОД!C1727,Услуги!F:F,СВОД!E1727)+SUMIFS(Услуги!AL:AL,Услуги!D:D,СВОД!C1727,Услуги!F:F,СВОД!E1727)+SUMIFS(Услуги!AQ:AQ,Услуги!D:D,СВОД!C1727,Услуги!F:F,СВОД!E1727)</f>
        <v>0</v>
      </c>
      <c r="M1727" s="276">
        <f>SUMIFS('Скорая мед. помощь'!J:J,'Скорая мед. помощь'!E:E,СВОД!C1727,'Скорая мед. помощь'!G:G,СВОД!E1727)</f>
        <v>0</v>
      </c>
      <c r="N1727" s="303">
        <f>SUMIFS('Круглосуточный стационар'!O:O,'Круглосуточный стационар'!D:D,СВОД!C1727,'Круглосуточный стационар'!F:F,СВОД!E1727)+SUMIFS(ВМП!O:O,ВМП!D:D,СВОД!C1727,ВМП!F:F,СВОД!E1727)+SUMIFS('Дневной стационар'!O:O,'Дневной стационар'!D:D,СВОД!C1727,'Дневной стационар'!F:F,СВОД!E1727)+SUMIFS(ЭКО!M:M,ЭКО!D:D,СВОД!C1727,ЭКО!F:F,СВОД!E1727)+SUMIFS(Диализ!O:O,Диализ!E:E,СВОД!C1727,Диализ!G:G,СВОД!E1727)+SUMIFS(Поликлиника!CT:CT,Поликлиника!D:D,СВОД!C1727,Поликлиника!F:F,СВОД!E1727)+SUMIFS('Скорая мед. помощь'!O:O,'Скорая мед. помощь'!E:E,СВОД!C1727,'Скорая мед. помощь'!G:G,СВОД!E1727)+SUMIFS(Услуги!AV:AV,Услуги!D:D,СВОД!C1727,Услуги!F:F,СВОД!E1727)</f>
        <v>0</v>
      </c>
      <c r="O1727" s="302">
        <f>SUMIFS(Сверхбаза!L:L,Сверхбаза!C:C,СВОД!C1727,Сверхбаза!E:E,СВОД!E1727)+SUMIFS(Сверхбаза!M:M,Сверхбаза!C:C,СВОД!C1727,Сверхбаза!E:E,СВОД!E1727)</f>
        <v>0</v>
      </c>
      <c r="P1727" s="276">
        <f>SUMIFS(Сверхбаза!N:N,Сверхбаза!C:C,СВОД!C1727,Сверхбаза!E:E,СВОД!E1727)</f>
        <v>0</v>
      </c>
      <c r="Q1727" s="276">
        <f>SUMIFS(Сверхбаза!P:P,Сверхбаза!C:C,СВОД!C1727,Сверхбаза!E:E,СВОД!E1727)</f>
        <v>0</v>
      </c>
      <c r="R1727" s="276">
        <f>SUMIFS(Сверхбаза!O:O,Сверхбаза!C:C,СВОД!C1727,Сверхбаза!E:E,СВОД!E1727)</f>
        <v>0</v>
      </c>
      <c r="S1727" s="276">
        <f>SUMIFS(Сверхбаза!Q:Q,Сверхбаза!C:C,СВОД!C1727,Сверхбаза!E:E,СВОД!E1727)</f>
        <v>0</v>
      </c>
      <c r="T1727" s="303">
        <f>SUMIFS(Сверхбаза!G:G,Сверхбаза!C:C,СВОД!C1727,Сверхбаза!E:E,СВОД!E1727)</f>
        <v>0</v>
      </c>
    </row>
    <row r="1728" spans="1:20" ht="25.5" outlineLevel="2" x14ac:dyDescent="0.2">
      <c r="A1728" s="288">
        <f>VLOOKUP(C1728,Округа!B:C,2,FALSE)</f>
        <v>7</v>
      </c>
      <c r="B1728" s="361">
        <v>509650</v>
      </c>
      <c r="C1728" s="361">
        <v>964601</v>
      </c>
      <c r="D1728" s="5" t="s">
        <v>363</v>
      </c>
      <c r="E1728" s="349">
        <v>6</v>
      </c>
      <c r="F1728" s="350" t="s">
        <v>705</v>
      </c>
      <c r="G1728" s="302">
        <f>SUMIFS('Круглосуточный стационар'!J:J,'Круглосуточный стационар'!D:D,СВОД!C1728,'Круглосуточный стационар'!F:F,СВОД!E1728)/2+SUMIFS(ВМП!J:J,ВМП!D:D,СВОД!C1728,ВМП!F:F,СВОД!E1728)/2+SUMIFS('Дневной стационар'!J:J,'Дневной стационар'!D:D,СВОД!C1728,'Дневной стационар'!F:F,СВОД!E1728)/2+SUMIFS(ЭКО!H:H,ЭКО!D:D,СВОД!C1728,ЭКО!F:F,СВОД!E1728)+SUMIFS(Диализ!J:J,Диализ!E:E,СВОД!C1728,Диализ!G:G,СВОД!E1728)</f>
        <v>0</v>
      </c>
      <c r="H1728" s="276">
        <f>SUMIFS(Поликлиника!H:H,Поликлиника!D:D,СВОД!C1728,Поликлиника!F:F,СВОД!E1728)</f>
        <v>0</v>
      </c>
      <c r="I1728" s="276">
        <f>SUMIFS(Поликлиника!BA:BA,Поликлиника!D:D,СВОД!C1728,Поликлиника!F:F,СВОД!E1728)</f>
        <v>0</v>
      </c>
      <c r="J1728" s="276">
        <f>SUMIFS(Поликлиника!BF:BF,Поликлиника!D:D,СВОД!C1728,Поликлиника!F:F,СВОД!E1728)</f>
        <v>0</v>
      </c>
      <c r="K1728" s="276">
        <f>SUMIFS(Поликлиника!BU:BU,Поликлиника!D:D,СВОД!C1728,Поликлиника!F:F,СВОД!E1728)</f>
        <v>0</v>
      </c>
      <c r="L1728" s="276">
        <f>SUMIFS(Услуги!H:H,Услуги!D:D,СВОД!C1728,Услуги!F:F,СВОД!E1728)+SUMIFS(Услуги!M:M,Услуги!D:D,СВОД!C1728,Услуги!F:F,СВОД!E1728)+SUMIFS(Услуги!R:R,Услуги!D:D,СВОД!C1728,Услуги!F:F,СВОД!E1728)+SUMIFS(Услуги!W:W,Услуги!D:D,СВОД!C1728,Услуги!F:F,СВОД!E1728)+SUMIFS(Услуги!AB:AB,Услуги!D:D,СВОД!C1728,Услуги!F:F,СВОД!E1728)+SUMIFS(Услуги!AG:AG,Услуги!D:D,СВОД!C1728,Услуги!F:F,СВОД!E1728)+SUMIFS(Услуги!AL:AL,Услуги!D:D,СВОД!C1728,Услуги!F:F,СВОД!E1728)+SUMIFS(Услуги!AQ:AQ,Услуги!D:D,СВОД!C1728,Услуги!F:F,СВОД!E1728)</f>
        <v>0</v>
      </c>
      <c r="M1728" s="276">
        <f>SUMIFS('Скорая мед. помощь'!J:J,'Скорая мед. помощь'!E:E,СВОД!C1728,'Скорая мед. помощь'!G:G,СВОД!E1728)</f>
        <v>0</v>
      </c>
      <c r="N1728" s="303">
        <f>SUMIFS('Круглосуточный стационар'!O:O,'Круглосуточный стационар'!D:D,СВОД!C1728,'Круглосуточный стационар'!F:F,СВОД!E1728)+SUMIFS(ВМП!O:O,ВМП!D:D,СВОД!C1728,ВМП!F:F,СВОД!E1728)+SUMIFS('Дневной стационар'!O:O,'Дневной стационар'!D:D,СВОД!C1728,'Дневной стационар'!F:F,СВОД!E1728)+SUMIFS(ЭКО!M:M,ЭКО!D:D,СВОД!C1728,ЭКО!F:F,СВОД!E1728)+SUMIFS(Диализ!O:O,Диализ!E:E,СВОД!C1728,Диализ!G:G,СВОД!E1728)+SUMIFS(Поликлиника!CT:CT,Поликлиника!D:D,СВОД!C1728,Поликлиника!F:F,СВОД!E1728)+SUMIFS('Скорая мед. помощь'!O:O,'Скорая мед. помощь'!E:E,СВОД!C1728,'Скорая мед. помощь'!G:G,СВОД!E1728)+SUMIFS(Услуги!AV:AV,Услуги!D:D,СВОД!C1728,Услуги!F:F,СВОД!E1728)</f>
        <v>0</v>
      </c>
      <c r="O1728" s="302">
        <f>SUMIFS(Сверхбаза!L:L,Сверхбаза!C:C,СВОД!C1728,Сверхбаза!E:E,СВОД!E1728)+SUMIFS(Сверхбаза!M:M,Сверхбаза!C:C,СВОД!C1728,Сверхбаза!E:E,СВОД!E1728)</f>
        <v>0</v>
      </c>
      <c r="P1728" s="276">
        <f>SUMIFS(Сверхбаза!N:N,Сверхбаза!C:C,СВОД!C1728,Сверхбаза!E:E,СВОД!E1728)</f>
        <v>0</v>
      </c>
      <c r="Q1728" s="276">
        <f>SUMIFS(Сверхбаза!P:P,Сверхбаза!C:C,СВОД!C1728,Сверхбаза!E:E,СВОД!E1728)</f>
        <v>0</v>
      </c>
      <c r="R1728" s="276">
        <f>SUMIFS(Сверхбаза!O:O,Сверхбаза!C:C,СВОД!C1728,Сверхбаза!E:E,СВОД!E1728)</f>
        <v>0</v>
      </c>
      <c r="S1728" s="276">
        <f>SUMIFS(Сверхбаза!Q:Q,Сверхбаза!C:C,СВОД!C1728,Сверхбаза!E:E,СВОД!E1728)</f>
        <v>0</v>
      </c>
      <c r="T1728" s="303">
        <f>SUMIFS(Сверхбаза!G:G,Сверхбаза!C:C,СВОД!C1728,Сверхбаза!E:E,СВОД!E1728)</f>
        <v>0</v>
      </c>
    </row>
    <row r="1729" spans="1:20" ht="25.5" outlineLevel="2" x14ac:dyDescent="0.2">
      <c r="A1729" s="288">
        <f>VLOOKUP(C1729,Округа!B:C,2,FALSE)</f>
        <v>7</v>
      </c>
      <c r="B1729" s="361">
        <v>509650</v>
      </c>
      <c r="C1729" s="361">
        <v>964601</v>
      </c>
      <c r="D1729" s="5" t="s">
        <v>363</v>
      </c>
      <c r="E1729" s="349">
        <v>3</v>
      </c>
      <c r="F1729" s="350" t="s">
        <v>174</v>
      </c>
      <c r="G1729" s="302">
        <f>SUMIFS('Круглосуточный стационар'!J:J,'Круглосуточный стационар'!D:D,СВОД!C1729,'Круглосуточный стационар'!F:F,СВОД!E1729)/2+SUMIFS(ВМП!J:J,ВМП!D:D,СВОД!C1729,ВМП!F:F,СВОД!E1729)/2+SUMIFS('Дневной стационар'!J:J,'Дневной стационар'!D:D,СВОД!C1729,'Дневной стационар'!F:F,СВОД!E1729)/2+SUMIFS(ЭКО!H:H,ЭКО!D:D,СВОД!C1729,ЭКО!F:F,СВОД!E1729)+SUMIFS(Диализ!J:J,Диализ!E:E,СВОД!C1729,Диализ!G:G,СВОД!E1729)</f>
        <v>0</v>
      </c>
      <c r="H1729" s="276">
        <f>SUMIFS(Поликлиника!H:H,Поликлиника!D:D,СВОД!C1729,Поликлиника!F:F,СВОД!E1729)</f>
        <v>0</v>
      </c>
      <c r="I1729" s="276">
        <f>SUMIFS(Поликлиника!BA:BA,Поликлиника!D:D,СВОД!C1729,Поликлиника!F:F,СВОД!E1729)</f>
        <v>0</v>
      </c>
      <c r="J1729" s="276">
        <f>SUMIFS(Поликлиника!BF:BF,Поликлиника!D:D,СВОД!C1729,Поликлиника!F:F,СВОД!E1729)</f>
        <v>0</v>
      </c>
      <c r="K1729" s="276">
        <f>SUMIFS(Поликлиника!BU:BU,Поликлиника!D:D,СВОД!C1729,Поликлиника!F:F,СВОД!E1729)</f>
        <v>0</v>
      </c>
      <c r="L1729" s="276">
        <f>SUMIFS(Услуги!H:H,Услуги!D:D,СВОД!C1729,Услуги!F:F,СВОД!E1729)+SUMIFS(Услуги!M:M,Услуги!D:D,СВОД!C1729,Услуги!F:F,СВОД!E1729)+SUMIFS(Услуги!R:R,Услуги!D:D,СВОД!C1729,Услуги!F:F,СВОД!E1729)+SUMIFS(Услуги!W:W,Услуги!D:D,СВОД!C1729,Услуги!F:F,СВОД!E1729)+SUMIFS(Услуги!AB:AB,Услуги!D:D,СВОД!C1729,Услуги!F:F,СВОД!E1729)+SUMIFS(Услуги!AG:AG,Услуги!D:D,СВОД!C1729,Услуги!F:F,СВОД!E1729)+SUMIFS(Услуги!AL:AL,Услуги!D:D,СВОД!C1729,Услуги!F:F,СВОД!E1729)+SUMIFS(Услуги!AQ:AQ,Услуги!D:D,СВОД!C1729,Услуги!F:F,СВОД!E1729)</f>
        <v>0</v>
      </c>
      <c r="M1729" s="276">
        <f>SUMIFS('Скорая мед. помощь'!J:J,'Скорая мед. помощь'!E:E,СВОД!C1729,'Скорая мед. помощь'!G:G,СВОД!E1729)</f>
        <v>0</v>
      </c>
      <c r="N1729" s="303">
        <f>SUMIFS('Круглосуточный стационар'!O:O,'Круглосуточный стационар'!D:D,СВОД!C1729,'Круглосуточный стационар'!F:F,СВОД!E1729)+SUMIFS(ВМП!O:O,ВМП!D:D,СВОД!C1729,ВМП!F:F,СВОД!E1729)+SUMIFS('Дневной стационар'!O:O,'Дневной стационар'!D:D,СВОД!C1729,'Дневной стационар'!F:F,СВОД!E1729)+SUMIFS(ЭКО!M:M,ЭКО!D:D,СВОД!C1729,ЭКО!F:F,СВОД!E1729)+SUMIFS(Диализ!O:O,Диализ!E:E,СВОД!C1729,Диализ!G:G,СВОД!E1729)+SUMIFS(Поликлиника!CT:CT,Поликлиника!D:D,СВОД!C1729,Поликлиника!F:F,СВОД!E1729)+SUMIFS('Скорая мед. помощь'!O:O,'Скорая мед. помощь'!E:E,СВОД!C1729,'Скорая мед. помощь'!G:G,СВОД!E1729)+SUMIFS(Услуги!AV:AV,Услуги!D:D,СВОД!C1729,Услуги!F:F,СВОД!E1729)</f>
        <v>0</v>
      </c>
      <c r="O1729" s="302">
        <f>SUMIFS(Сверхбаза!L:L,Сверхбаза!C:C,СВОД!C1729,Сверхбаза!E:E,СВОД!E1729)+SUMIFS(Сверхбаза!M:M,Сверхбаза!C:C,СВОД!C1729,Сверхбаза!E:E,СВОД!E1729)</f>
        <v>0</v>
      </c>
      <c r="P1729" s="276">
        <f>SUMIFS(Сверхбаза!N:N,Сверхбаза!C:C,СВОД!C1729,Сверхбаза!E:E,СВОД!E1729)</f>
        <v>0</v>
      </c>
      <c r="Q1729" s="276">
        <f>SUMIFS(Сверхбаза!P:P,Сверхбаза!C:C,СВОД!C1729,Сверхбаза!E:E,СВОД!E1729)</f>
        <v>0</v>
      </c>
      <c r="R1729" s="276">
        <f>SUMIFS(Сверхбаза!O:O,Сверхбаза!C:C,СВОД!C1729,Сверхбаза!E:E,СВОД!E1729)</f>
        <v>0</v>
      </c>
      <c r="S1729" s="276">
        <f>SUMIFS(Сверхбаза!Q:Q,Сверхбаза!C:C,СВОД!C1729,Сверхбаза!E:E,СВОД!E1729)</f>
        <v>0</v>
      </c>
      <c r="T1729" s="303">
        <f>SUMIFS(Сверхбаза!G:G,Сверхбаза!C:C,СВОД!C1729,Сверхбаза!E:E,СВОД!E1729)</f>
        <v>0</v>
      </c>
    </row>
    <row r="1730" spans="1:20" outlineLevel="2" x14ac:dyDescent="0.2">
      <c r="A1730" s="288">
        <f>VLOOKUP(C1730,Округа!B:C,2,FALSE)</f>
        <v>7</v>
      </c>
      <c r="B1730" s="361">
        <v>509650</v>
      </c>
      <c r="C1730" s="361">
        <v>964601</v>
      </c>
      <c r="D1730" s="5" t="s">
        <v>363</v>
      </c>
      <c r="E1730" s="349">
        <v>7</v>
      </c>
      <c r="F1730" s="350" t="s">
        <v>706</v>
      </c>
      <c r="G1730" s="302">
        <f>SUMIFS('Круглосуточный стационар'!J:J,'Круглосуточный стационар'!D:D,СВОД!C1730,'Круглосуточный стационар'!F:F,СВОД!E1730)/2+SUMIFS(ВМП!J:J,ВМП!D:D,СВОД!C1730,ВМП!F:F,СВОД!E1730)/2+SUMIFS('Дневной стационар'!J:J,'Дневной стационар'!D:D,СВОД!C1730,'Дневной стационар'!F:F,СВОД!E1730)/2+SUMIFS(ЭКО!H:H,ЭКО!D:D,СВОД!C1730,ЭКО!F:F,СВОД!E1730)+SUMIFS(Диализ!J:J,Диализ!E:E,СВОД!C1730,Диализ!G:G,СВОД!E1730)</f>
        <v>0</v>
      </c>
      <c r="H1730" s="276">
        <f>SUMIFS(Поликлиника!H:H,Поликлиника!D:D,СВОД!C1730,Поликлиника!F:F,СВОД!E1730)</f>
        <v>0</v>
      </c>
      <c r="I1730" s="276">
        <f>SUMIFS(Поликлиника!BA:BA,Поликлиника!D:D,СВОД!C1730,Поликлиника!F:F,СВОД!E1730)</f>
        <v>0</v>
      </c>
      <c r="J1730" s="276">
        <f>SUMIFS(Поликлиника!BF:BF,Поликлиника!D:D,СВОД!C1730,Поликлиника!F:F,СВОД!E1730)</f>
        <v>0</v>
      </c>
      <c r="K1730" s="276">
        <f>SUMIFS(Поликлиника!BU:BU,Поликлиника!D:D,СВОД!C1730,Поликлиника!F:F,СВОД!E1730)</f>
        <v>0</v>
      </c>
      <c r="L1730" s="276">
        <f>SUMIFS(Услуги!H:H,Услуги!D:D,СВОД!C1730,Услуги!F:F,СВОД!E1730)+SUMIFS(Услуги!M:M,Услуги!D:D,СВОД!C1730,Услуги!F:F,СВОД!E1730)+SUMIFS(Услуги!R:R,Услуги!D:D,СВОД!C1730,Услуги!F:F,СВОД!E1730)+SUMIFS(Услуги!W:W,Услуги!D:D,СВОД!C1730,Услуги!F:F,СВОД!E1730)+SUMIFS(Услуги!AB:AB,Услуги!D:D,СВОД!C1730,Услуги!F:F,СВОД!E1730)+SUMIFS(Услуги!AG:AG,Услуги!D:D,СВОД!C1730,Услуги!F:F,СВОД!E1730)+SUMIFS(Услуги!AL:AL,Услуги!D:D,СВОД!C1730,Услуги!F:F,СВОД!E1730)+SUMIFS(Услуги!AQ:AQ,Услуги!D:D,СВОД!C1730,Услуги!F:F,СВОД!E1730)</f>
        <v>0</v>
      </c>
      <c r="M1730" s="276">
        <f>SUMIFS('Скорая мед. помощь'!J:J,'Скорая мед. помощь'!E:E,СВОД!C1730,'Скорая мед. помощь'!G:G,СВОД!E1730)</f>
        <v>0</v>
      </c>
      <c r="N1730" s="303">
        <f>SUMIFS('Круглосуточный стационар'!O:O,'Круглосуточный стационар'!D:D,СВОД!C1730,'Круглосуточный стационар'!F:F,СВОД!E1730)+SUMIFS(ВМП!O:O,ВМП!D:D,СВОД!C1730,ВМП!F:F,СВОД!E1730)+SUMIFS('Дневной стационар'!O:O,'Дневной стационар'!D:D,СВОД!C1730,'Дневной стационар'!F:F,СВОД!E1730)+SUMIFS(ЭКО!M:M,ЭКО!D:D,СВОД!C1730,ЭКО!F:F,СВОД!E1730)+SUMIFS(Диализ!O:O,Диализ!E:E,СВОД!C1730,Диализ!G:G,СВОД!E1730)+SUMIFS(Поликлиника!CT:CT,Поликлиника!D:D,СВОД!C1730,Поликлиника!F:F,СВОД!E1730)+SUMIFS('Скорая мед. помощь'!O:O,'Скорая мед. помощь'!E:E,СВОД!C1730,'Скорая мед. помощь'!G:G,СВОД!E1730)+SUMIFS(Услуги!AV:AV,Услуги!D:D,СВОД!C1730,Услуги!F:F,СВОД!E1730)</f>
        <v>0</v>
      </c>
      <c r="O1730" s="302">
        <f>SUMIFS(Сверхбаза!L:L,Сверхбаза!C:C,СВОД!C1730,Сверхбаза!E:E,СВОД!E1730)+SUMIFS(Сверхбаза!M:M,Сверхбаза!C:C,СВОД!C1730,Сверхбаза!E:E,СВОД!E1730)</f>
        <v>0</v>
      </c>
      <c r="P1730" s="276">
        <f>SUMIFS(Сверхбаза!N:N,Сверхбаза!C:C,СВОД!C1730,Сверхбаза!E:E,СВОД!E1730)</f>
        <v>0</v>
      </c>
      <c r="Q1730" s="276">
        <f>SUMIFS(Сверхбаза!P:P,Сверхбаза!C:C,СВОД!C1730,Сверхбаза!E:E,СВОД!E1730)</f>
        <v>0</v>
      </c>
      <c r="R1730" s="276">
        <f>SUMIFS(Сверхбаза!O:O,Сверхбаза!C:C,СВОД!C1730,Сверхбаза!E:E,СВОД!E1730)</f>
        <v>0</v>
      </c>
      <c r="S1730" s="276">
        <f>SUMIFS(Сверхбаза!Q:Q,Сверхбаза!C:C,СВОД!C1730,Сверхбаза!E:E,СВОД!E1730)</f>
        <v>0</v>
      </c>
      <c r="T1730" s="303">
        <f>SUMIFS(Сверхбаза!G:G,Сверхбаза!C:C,СВОД!C1730,Сверхбаза!E:E,СВОД!E1730)</f>
        <v>0</v>
      </c>
    </row>
    <row r="1731" spans="1:20" outlineLevel="2" x14ac:dyDescent="0.2">
      <c r="A1731" s="288">
        <f>VLOOKUP(C1731,Округа!B:C,2,FALSE)</f>
        <v>7</v>
      </c>
      <c r="B1731" s="361">
        <v>509650</v>
      </c>
      <c r="C1731" s="361">
        <v>964601</v>
      </c>
      <c r="D1731" s="5" t="s">
        <v>363</v>
      </c>
      <c r="E1731" s="349">
        <v>70</v>
      </c>
      <c r="F1731" s="350" t="s">
        <v>707</v>
      </c>
      <c r="G1731" s="302">
        <f>SUMIFS('Круглосуточный стационар'!J:J,'Круглосуточный стационар'!D:D,СВОД!C1731,'Круглосуточный стационар'!F:F,СВОД!E1731)/2+SUMIFS(ВМП!J:J,ВМП!D:D,СВОД!C1731,ВМП!F:F,СВОД!E1731)/2+SUMIFS('Дневной стационар'!J:J,'Дневной стационар'!D:D,СВОД!C1731,'Дневной стационар'!F:F,СВОД!E1731)/2+SUMIFS(ЭКО!H:H,ЭКО!D:D,СВОД!C1731,ЭКО!F:F,СВОД!E1731)+SUMIFS(Диализ!J:J,Диализ!E:E,СВОД!C1731,Диализ!G:G,СВОД!E1731)</f>
        <v>13290</v>
      </c>
      <c r="H1731" s="276">
        <f>SUMIFS(Поликлиника!H:H,Поликлиника!D:D,СВОД!C1731,Поликлиника!F:F,СВОД!E1731)</f>
        <v>0</v>
      </c>
      <c r="I1731" s="276">
        <f>SUMIFS(Поликлиника!BA:BA,Поликлиника!D:D,СВОД!C1731,Поликлиника!F:F,СВОД!E1731)</f>
        <v>0</v>
      </c>
      <c r="J1731" s="276">
        <f>SUMIFS(Поликлиника!BF:BF,Поликлиника!D:D,СВОД!C1731,Поликлиника!F:F,СВОД!E1731)</f>
        <v>0</v>
      </c>
      <c r="K1731" s="276">
        <f>SUMIFS(Поликлиника!BU:BU,Поликлиника!D:D,СВОД!C1731,Поликлиника!F:F,СВОД!E1731)</f>
        <v>0</v>
      </c>
      <c r="L1731" s="276">
        <f>SUMIFS(Услуги!H:H,Услуги!D:D,СВОД!C1731,Услуги!F:F,СВОД!E1731)+SUMIFS(Услуги!M:M,Услуги!D:D,СВОД!C1731,Услуги!F:F,СВОД!E1731)+SUMIFS(Услуги!R:R,Услуги!D:D,СВОД!C1731,Услуги!F:F,СВОД!E1731)+SUMIFS(Услуги!W:W,Услуги!D:D,СВОД!C1731,Услуги!F:F,СВОД!E1731)+SUMIFS(Услуги!AB:AB,Услуги!D:D,СВОД!C1731,Услуги!F:F,СВОД!E1731)+SUMIFS(Услуги!AG:AG,Услуги!D:D,СВОД!C1731,Услуги!F:F,СВОД!E1731)+SUMIFS(Услуги!AL:AL,Услуги!D:D,СВОД!C1731,Услуги!F:F,СВОД!E1731)+SUMIFS(Услуги!AQ:AQ,Услуги!D:D,СВОД!C1731,Услуги!F:F,СВОД!E1731)</f>
        <v>0</v>
      </c>
      <c r="M1731" s="276">
        <f>SUMIFS('Скорая мед. помощь'!J:J,'Скорая мед. помощь'!E:E,СВОД!C1731,'Скорая мед. помощь'!G:G,СВОД!E1731)</f>
        <v>0</v>
      </c>
      <c r="N1731" s="303">
        <f>SUMIFS('Круглосуточный стационар'!O:O,'Круглосуточный стационар'!D:D,СВОД!C1731,'Круглосуточный стационар'!F:F,СВОД!E1731)+SUMIFS(ВМП!O:O,ВМП!D:D,СВОД!C1731,ВМП!F:F,СВОД!E1731)+SUMIFS('Дневной стационар'!O:O,'Дневной стационар'!D:D,СВОД!C1731,'Дневной стационар'!F:F,СВОД!E1731)+SUMIFS(ЭКО!M:M,ЭКО!D:D,СВОД!C1731,ЭКО!F:F,СВОД!E1731)+SUMIFS(Диализ!O:O,Диализ!E:E,СВОД!C1731,Диализ!G:G,СВОД!E1731)+SUMIFS(Поликлиника!CT:CT,Поликлиника!D:D,СВОД!C1731,Поликлиника!F:F,СВОД!E1731)+SUMIFS('Скорая мед. помощь'!O:O,'Скорая мед. помощь'!E:E,СВОД!C1731,'Скорая мед. помощь'!G:G,СВОД!E1731)+SUMIFS(Услуги!AV:AV,Услуги!D:D,СВОД!C1731,Услуги!F:F,СВОД!E1731)</f>
        <v>72961.966666666674</v>
      </c>
      <c r="O1731" s="302">
        <f>SUMIFS(Сверхбаза!L:L,Сверхбаза!C:C,СВОД!C1731,Сверхбаза!E:E,СВОД!E1731)+SUMIFS(Сверхбаза!M:M,Сверхбаза!C:C,СВОД!C1731,Сверхбаза!E:E,СВОД!E1731)</f>
        <v>0</v>
      </c>
      <c r="P1731" s="276">
        <f>SUMIFS(Сверхбаза!N:N,Сверхбаза!C:C,СВОД!C1731,Сверхбаза!E:E,СВОД!E1731)</f>
        <v>0</v>
      </c>
      <c r="Q1731" s="276">
        <f>SUMIFS(Сверхбаза!P:P,Сверхбаза!C:C,СВОД!C1731,Сверхбаза!E:E,СВОД!E1731)</f>
        <v>0</v>
      </c>
      <c r="R1731" s="276">
        <f>SUMIFS(Сверхбаза!O:O,Сверхбаза!C:C,СВОД!C1731,Сверхбаза!E:E,СВОД!E1731)</f>
        <v>0</v>
      </c>
      <c r="S1731" s="276">
        <f>SUMIFS(Сверхбаза!Q:Q,Сверхбаза!C:C,СВОД!C1731,Сверхбаза!E:E,СВОД!E1731)</f>
        <v>0</v>
      </c>
      <c r="T1731" s="303">
        <f>SUMIFS(Сверхбаза!G:G,Сверхбаза!C:C,СВОД!C1731,Сверхбаза!E:E,СВОД!E1731)</f>
        <v>0</v>
      </c>
    </row>
    <row r="1732" spans="1:20" outlineLevel="2" x14ac:dyDescent="0.2">
      <c r="A1732" s="288">
        <f>VLOOKUP(C1732,Округа!B:C,2,FALSE)</f>
        <v>7</v>
      </c>
      <c r="B1732" s="361">
        <v>509650</v>
      </c>
      <c r="C1732" s="361">
        <v>964601</v>
      </c>
      <c r="D1732" s="5" t="s">
        <v>363</v>
      </c>
      <c r="E1732" s="349">
        <v>94</v>
      </c>
      <c r="F1732" s="350" t="s">
        <v>157</v>
      </c>
      <c r="G1732" s="302">
        <f>SUMIFS('Круглосуточный стационар'!J:J,'Круглосуточный стационар'!D:D,СВОД!C1732,'Круглосуточный стационар'!F:F,СВОД!E1732)/2+SUMIFS(ВМП!J:J,ВМП!D:D,СВОД!C1732,ВМП!F:F,СВОД!E1732)/2+SUMIFS('Дневной стационар'!J:J,'Дневной стационар'!D:D,СВОД!C1732,'Дневной стационар'!F:F,СВОД!E1732)/2+SUMIFS(ЭКО!H:H,ЭКО!D:D,СВОД!C1732,ЭКО!F:F,СВОД!E1732)+SUMIFS(Диализ!J:J,Диализ!E:E,СВОД!C1732,Диализ!G:G,СВОД!E1732)</f>
        <v>1080</v>
      </c>
      <c r="H1732" s="276">
        <f>SUMIFS(Поликлиника!H:H,Поликлиника!D:D,СВОД!C1732,Поликлиника!F:F,СВОД!E1732)</f>
        <v>0</v>
      </c>
      <c r="I1732" s="276">
        <f>SUMIFS(Поликлиника!BA:BA,Поликлиника!D:D,СВОД!C1732,Поликлиника!F:F,СВОД!E1732)</f>
        <v>0</v>
      </c>
      <c r="J1732" s="276">
        <f>SUMIFS(Поликлиника!BF:BF,Поликлиника!D:D,СВОД!C1732,Поликлиника!F:F,СВОД!E1732)</f>
        <v>0</v>
      </c>
      <c r="K1732" s="276">
        <f>SUMIFS(Поликлиника!BU:BU,Поликлиника!D:D,СВОД!C1732,Поликлиника!F:F,СВОД!E1732)</f>
        <v>0</v>
      </c>
      <c r="L1732" s="276">
        <f>SUMIFS(Услуги!H:H,Услуги!D:D,СВОД!C1732,Услуги!F:F,СВОД!E1732)+SUMIFS(Услуги!M:M,Услуги!D:D,СВОД!C1732,Услуги!F:F,СВОД!E1732)+SUMIFS(Услуги!R:R,Услуги!D:D,СВОД!C1732,Услуги!F:F,СВОД!E1732)+SUMIFS(Услуги!W:W,Услуги!D:D,СВОД!C1732,Услуги!F:F,СВОД!E1732)+SUMIFS(Услуги!AB:AB,Услуги!D:D,СВОД!C1732,Услуги!F:F,СВОД!E1732)+SUMIFS(Услуги!AG:AG,Услуги!D:D,СВОД!C1732,Услуги!F:F,СВОД!E1732)+SUMIFS(Услуги!AL:AL,Услуги!D:D,СВОД!C1732,Услуги!F:F,СВОД!E1732)+SUMIFS(Услуги!AQ:AQ,Услуги!D:D,СВОД!C1732,Услуги!F:F,СВОД!E1732)</f>
        <v>0</v>
      </c>
      <c r="M1732" s="276">
        <f>SUMIFS('Скорая мед. помощь'!J:J,'Скорая мед. помощь'!E:E,СВОД!C1732,'Скорая мед. помощь'!G:G,СВОД!E1732)</f>
        <v>0</v>
      </c>
      <c r="N1732" s="303">
        <f>SUMIFS('Круглосуточный стационар'!O:O,'Круглосуточный стационар'!D:D,СВОД!C1732,'Круглосуточный стационар'!F:F,СВОД!E1732)+SUMIFS(ВМП!O:O,ВМП!D:D,СВОД!C1732,ВМП!F:F,СВОД!E1732)+SUMIFS('Дневной стационар'!O:O,'Дневной стационар'!D:D,СВОД!C1732,'Дневной стационар'!F:F,СВОД!E1732)+SUMIFS(ЭКО!M:M,ЭКО!D:D,СВОД!C1732,ЭКО!F:F,СВОД!E1732)+SUMIFS(Диализ!O:O,Диализ!E:E,СВОД!C1732,Диализ!G:G,СВОД!E1732)+SUMIFS(Поликлиника!CT:CT,Поликлиника!D:D,СВОД!C1732,Поликлиника!F:F,СВОД!E1732)+SUMIFS('Скорая мед. помощь'!O:O,'Скорая мед. помощь'!E:E,СВОД!C1732,'Скорая мед. помощь'!G:G,СВОД!E1732)+SUMIFS(Услуги!AV:AV,Услуги!D:D,СВОД!C1732,Услуги!F:F,СВОД!E1732)</f>
        <v>5685.9083999999993</v>
      </c>
      <c r="O1732" s="302">
        <f>SUMIFS(Сверхбаза!L:L,Сверхбаза!C:C,СВОД!C1732,Сверхбаза!E:E,СВОД!E1732)+SUMIFS(Сверхбаза!M:M,Сверхбаза!C:C,СВОД!C1732,Сверхбаза!E:E,СВОД!E1732)</f>
        <v>0</v>
      </c>
      <c r="P1732" s="276">
        <f>SUMIFS(Сверхбаза!N:N,Сверхбаза!C:C,СВОД!C1732,Сверхбаза!E:E,СВОД!E1732)</f>
        <v>0</v>
      </c>
      <c r="Q1732" s="276">
        <f>SUMIFS(Сверхбаза!P:P,Сверхбаза!C:C,СВОД!C1732,Сверхбаза!E:E,СВОД!E1732)</f>
        <v>0</v>
      </c>
      <c r="R1732" s="276">
        <f>SUMIFS(Сверхбаза!O:O,Сверхбаза!C:C,СВОД!C1732,Сверхбаза!E:E,СВОД!E1732)</f>
        <v>0</v>
      </c>
      <c r="S1732" s="276">
        <f>SUMIFS(Сверхбаза!Q:Q,Сверхбаза!C:C,СВОД!C1732,Сверхбаза!E:E,СВОД!E1732)</f>
        <v>0</v>
      </c>
      <c r="T1732" s="303">
        <f>SUMIFS(Сверхбаза!G:G,Сверхбаза!C:C,СВОД!C1732,Сверхбаза!E:E,СВОД!E1732)</f>
        <v>0</v>
      </c>
    </row>
    <row r="1733" spans="1:20" outlineLevel="1" x14ac:dyDescent="0.2">
      <c r="A1733" s="289"/>
      <c r="B1733" s="279"/>
      <c r="C1733" s="279" t="str">
        <f>CONCATENATE(C1732," ","Итог")</f>
        <v>964601 Итог</v>
      </c>
      <c r="D1733" s="280"/>
      <c r="E1733" s="351"/>
      <c r="F1733" s="352"/>
      <c r="G1733" s="304"/>
      <c r="H1733" s="281"/>
      <c r="I1733" s="281"/>
      <c r="J1733" s="281"/>
      <c r="K1733" s="281"/>
      <c r="L1733" s="281"/>
      <c r="M1733" s="281"/>
      <c r="N1733" s="305">
        <f>SUBTOTAL(9,N1725:N1732)</f>
        <v>78647.875066666675</v>
      </c>
      <c r="O1733" s="304"/>
      <c r="P1733" s="281"/>
      <c r="Q1733" s="281"/>
      <c r="R1733" s="281"/>
      <c r="S1733" s="281"/>
      <c r="T1733" s="305">
        <f>SUBTOTAL(9,T1725:T1732)</f>
        <v>0</v>
      </c>
    </row>
    <row r="1734" spans="1:20" ht="38.25" outlineLevel="2" x14ac:dyDescent="0.2">
      <c r="A1734" s="287" t="str">
        <f>VLOOKUP(C1734,Округа!B:C,2,FALSE)</f>
        <v>Вне округов</v>
      </c>
      <c r="B1734" s="8">
        <v>509667</v>
      </c>
      <c r="C1734" s="8">
        <v>966701</v>
      </c>
      <c r="D1734" s="9" t="s">
        <v>148</v>
      </c>
      <c r="E1734" s="347">
        <v>1</v>
      </c>
      <c r="F1734" s="348" t="s">
        <v>12</v>
      </c>
      <c r="G1734" s="300">
        <f>SUMIFS('Круглосуточный стационар'!J:J,'Круглосуточный стационар'!D:D,СВОД!C1734,'Круглосуточный стационар'!F:F,СВОД!E1734)/2+SUMIFS(ВМП!J:J,ВМП!D:D,СВОД!C1734,ВМП!F:F,СВОД!E1734)/2+SUMIFS('Дневной стационар'!J:J,'Дневной стационар'!D:D,СВОД!C1734,'Дневной стационар'!F:F,СВОД!E1734)/2+SUMIFS(ЭКО!H:H,ЭКО!D:D,СВОД!C1734,ЭКО!F:F,СВОД!E1734)+SUMIFS(Диализ!J:J,Диализ!E:E,СВОД!C1734,Диализ!G:G,СВОД!E1734)</f>
        <v>0</v>
      </c>
      <c r="H1734" s="278">
        <f>SUMIFS(Поликлиника!H:H,Поликлиника!D:D,СВОД!C1734,Поликлиника!F:F,СВОД!E1734)</f>
        <v>0</v>
      </c>
      <c r="I1734" s="278">
        <f>SUMIFS(Поликлиника!BA:BA,Поликлиника!D:D,СВОД!C1734,Поликлиника!F:F,СВОД!E1734)</f>
        <v>0</v>
      </c>
      <c r="J1734" s="278">
        <f>SUMIFS(Поликлиника!BF:BF,Поликлиника!D:D,СВОД!C1734,Поликлиника!F:F,СВОД!E1734)</f>
        <v>0</v>
      </c>
      <c r="K1734" s="278">
        <f>SUMIFS(Поликлиника!BU:BU,Поликлиника!D:D,СВОД!C1734,Поликлиника!F:F,СВОД!E1734)</f>
        <v>0</v>
      </c>
      <c r="L1734" s="278">
        <f>SUMIFS(Услуги!H:H,Услуги!D:D,СВОД!C1734,Услуги!F:F,СВОД!E1734)+SUMIFS(Услуги!M:M,Услуги!D:D,СВОД!C1734,Услуги!F:F,СВОД!E1734)+SUMIFS(Услуги!R:R,Услуги!D:D,СВОД!C1734,Услуги!F:F,СВОД!E1734)+SUMIFS(Услуги!W:W,Услуги!D:D,СВОД!C1734,Услуги!F:F,СВОД!E1734)+SUMIFS(Услуги!AB:AB,Услуги!D:D,СВОД!C1734,Услуги!F:F,СВОД!E1734)+SUMIFS(Услуги!AG:AG,Услуги!D:D,СВОД!C1734,Услуги!F:F,СВОД!E1734)+SUMIFS(Услуги!AL:AL,Услуги!D:D,СВОД!C1734,Услуги!F:F,СВОД!E1734)+SUMIFS(Услуги!AQ:AQ,Услуги!D:D,СВОД!C1734,Услуги!F:F,СВОД!E1734)</f>
        <v>0</v>
      </c>
      <c r="M1734" s="278">
        <f>SUMIFS('Скорая мед. помощь'!J:J,'Скорая мед. помощь'!E:E,СВОД!C1734,'Скорая мед. помощь'!G:G,СВОД!E1734)</f>
        <v>0</v>
      </c>
      <c r="N1734" s="301">
        <f>SUMIFS('Круглосуточный стационар'!O:O,'Круглосуточный стационар'!D:D,СВОД!C1734,'Круглосуточный стационар'!F:F,СВОД!E1734)+SUMIFS(ВМП!O:O,ВМП!D:D,СВОД!C1734,ВМП!F:F,СВОД!E1734)+SUMIFS('Дневной стационар'!O:O,'Дневной стационар'!D:D,СВОД!C1734,'Дневной стационар'!F:F,СВОД!E1734)+SUMIFS(ЭКО!M:M,ЭКО!D:D,СВОД!C1734,ЭКО!F:F,СВОД!E1734)+SUMIFS(Диализ!O:O,Диализ!E:E,СВОД!C1734,Диализ!G:G,СВОД!E1734)+SUMIFS(Поликлиника!CT:CT,Поликлиника!D:D,СВОД!C1734,Поликлиника!F:F,СВОД!E1734)+SUMIFS('Скорая мед. помощь'!O:O,'Скорая мед. помощь'!E:E,СВОД!C1734,'Скорая мед. помощь'!G:G,СВОД!E1734)+SUMIFS(Услуги!AV:AV,Услуги!D:D,СВОД!C1734,Услуги!F:F,СВОД!E1734)</f>
        <v>0</v>
      </c>
      <c r="O1734" s="300">
        <f>SUMIFS(Сверхбаза!L:L,Сверхбаза!C:C,СВОД!C1734,Сверхбаза!E:E,СВОД!E1734)+SUMIFS(Сверхбаза!M:M,Сверхбаза!C:C,СВОД!C1734,Сверхбаза!E:E,СВОД!E1734)</f>
        <v>0</v>
      </c>
      <c r="P1734" s="278">
        <f>SUMIFS(Сверхбаза!N:N,Сверхбаза!C:C,СВОД!C1734,Сверхбаза!E:E,СВОД!E1734)</f>
        <v>0</v>
      </c>
      <c r="Q1734" s="278">
        <f>SUMIFS(Сверхбаза!P:P,Сверхбаза!C:C,СВОД!C1734,Сверхбаза!E:E,СВОД!E1734)</f>
        <v>0</v>
      </c>
      <c r="R1734" s="278">
        <f>SUMIFS(Сверхбаза!O:O,Сверхбаза!C:C,СВОД!C1734,Сверхбаза!E:E,СВОД!E1734)</f>
        <v>0</v>
      </c>
      <c r="S1734" s="278">
        <f>SUMIFS(Сверхбаза!Q:Q,Сверхбаза!C:C,СВОД!C1734,Сверхбаза!E:E,СВОД!E1734)</f>
        <v>0</v>
      </c>
      <c r="T1734" s="301">
        <f>SUMIFS(Сверхбаза!G:G,Сверхбаза!C:C,СВОД!C1734,Сверхбаза!E:E,СВОД!E1734)</f>
        <v>0</v>
      </c>
    </row>
    <row r="1735" spans="1:20" ht="38.25" outlineLevel="2" x14ac:dyDescent="0.2">
      <c r="A1735" s="288" t="str">
        <f>VLOOKUP(C1735,Округа!B:C,2,FALSE)</f>
        <v>Вне округов</v>
      </c>
      <c r="B1735" s="361">
        <v>509667</v>
      </c>
      <c r="C1735" s="361">
        <v>966701</v>
      </c>
      <c r="D1735" s="5" t="s">
        <v>148</v>
      </c>
      <c r="E1735" s="349">
        <v>13</v>
      </c>
      <c r="F1735" s="350" t="s">
        <v>704</v>
      </c>
      <c r="G1735" s="302">
        <f>SUMIFS('Круглосуточный стационар'!J:J,'Круглосуточный стационар'!D:D,СВОД!C1735,'Круглосуточный стационар'!F:F,СВОД!E1735)/2+SUMIFS(ВМП!J:J,ВМП!D:D,СВОД!C1735,ВМП!F:F,СВОД!E1735)/2+SUMIFS('Дневной стационар'!J:J,'Дневной стационар'!D:D,СВОД!C1735,'Дневной стационар'!F:F,СВОД!E1735)/2+SUMIFS(ЭКО!H:H,ЭКО!D:D,СВОД!C1735,ЭКО!F:F,СВОД!E1735)+SUMIFS(Диализ!J:J,Диализ!E:E,СВОД!C1735,Диализ!G:G,СВОД!E1735)</f>
        <v>0</v>
      </c>
      <c r="H1735" s="276">
        <f>SUMIFS(Поликлиника!H:H,Поликлиника!D:D,СВОД!C1735,Поликлиника!F:F,СВОД!E1735)</f>
        <v>0</v>
      </c>
      <c r="I1735" s="276">
        <f>SUMIFS(Поликлиника!BA:BA,Поликлиника!D:D,СВОД!C1735,Поликлиника!F:F,СВОД!E1735)</f>
        <v>0</v>
      </c>
      <c r="J1735" s="276">
        <f>SUMIFS(Поликлиника!BF:BF,Поликлиника!D:D,СВОД!C1735,Поликлиника!F:F,СВОД!E1735)</f>
        <v>0</v>
      </c>
      <c r="K1735" s="276">
        <f>SUMIFS(Поликлиника!BU:BU,Поликлиника!D:D,СВОД!C1735,Поликлиника!F:F,СВОД!E1735)</f>
        <v>0</v>
      </c>
      <c r="L1735" s="276">
        <f>SUMIFS(Услуги!H:H,Услуги!D:D,СВОД!C1735,Услуги!F:F,СВОД!E1735)+SUMIFS(Услуги!M:M,Услуги!D:D,СВОД!C1735,Услуги!F:F,СВОД!E1735)+SUMIFS(Услуги!R:R,Услуги!D:D,СВОД!C1735,Услуги!F:F,СВОД!E1735)+SUMIFS(Услуги!W:W,Услуги!D:D,СВОД!C1735,Услуги!F:F,СВОД!E1735)+SUMIFS(Услуги!AB:AB,Услуги!D:D,СВОД!C1735,Услуги!F:F,СВОД!E1735)+SUMIFS(Услуги!AG:AG,Услуги!D:D,СВОД!C1735,Услуги!F:F,СВОД!E1735)+SUMIFS(Услуги!AL:AL,Услуги!D:D,СВОД!C1735,Услуги!F:F,СВОД!E1735)+SUMIFS(Услуги!AQ:AQ,Услуги!D:D,СВОД!C1735,Услуги!F:F,СВОД!E1735)</f>
        <v>0</v>
      </c>
      <c r="M1735" s="276">
        <f>SUMIFS('Скорая мед. помощь'!J:J,'Скорая мед. помощь'!E:E,СВОД!C1735,'Скорая мед. помощь'!G:G,СВОД!E1735)</f>
        <v>0</v>
      </c>
      <c r="N1735" s="303">
        <f>SUMIFS('Круглосуточный стационар'!O:O,'Круглосуточный стационар'!D:D,СВОД!C1735,'Круглосуточный стационар'!F:F,СВОД!E1735)+SUMIFS(ВМП!O:O,ВМП!D:D,СВОД!C1735,ВМП!F:F,СВОД!E1735)+SUMIFS('Дневной стационар'!O:O,'Дневной стационар'!D:D,СВОД!C1735,'Дневной стационар'!F:F,СВОД!E1735)+SUMIFS(ЭКО!M:M,ЭКО!D:D,СВОД!C1735,ЭКО!F:F,СВОД!E1735)+SUMIFS(Диализ!O:O,Диализ!E:E,СВОД!C1735,Диализ!G:G,СВОД!E1735)+SUMIFS(Поликлиника!CT:CT,Поликлиника!D:D,СВОД!C1735,Поликлиника!F:F,СВОД!E1735)+SUMIFS('Скорая мед. помощь'!O:O,'Скорая мед. помощь'!E:E,СВОД!C1735,'Скорая мед. помощь'!G:G,СВОД!E1735)+SUMIFS(Услуги!AV:AV,Услуги!D:D,СВОД!C1735,Услуги!F:F,СВОД!E1735)</f>
        <v>0</v>
      </c>
      <c r="O1735" s="302">
        <f>SUMIFS(Сверхбаза!L:L,Сверхбаза!C:C,СВОД!C1735,Сверхбаза!E:E,СВОД!E1735)+SUMIFS(Сверхбаза!M:M,Сверхбаза!C:C,СВОД!C1735,Сверхбаза!E:E,СВОД!E1735)</f>
        <v>0</v>
      </c>
      <c r="P1735" s="276">
        <f>SUMIFS(Сверхбаза!N:N,Сверхбаза!C:C,СВОД!C1735,Сверхбаза!E:E,СВОД!E1735)</f>
        <v>0</v>
      </c>
      <c r="Q1735" s="276">
        <f>SUMIFS(Сверхбаза!P:P,Сверхбаза!C:C,СВОД!C1735,Сверхбаза!E:E,СВОД!E1735)</f>
        <v>0</v>
      </c>
      <c r="R1735" s="276">
        <f>SUMIFS(Сверхбаза!O:O,Сверхбаза!C:C,СВОД!C1735,Сверхбаза!E:E,СВОД!E1735)</f>
        <v>0</v>
      </c>
      <c r="S1735" s="276">
        <f>SUMIFS(Сверхбаза!Q:Q,Сверхбаза!C:C,СВОД!C1735,Сверхбаза!E:E,СВОД!E1735)</f>
        <v>0</v>
      </c>
      <c r="T1735" s="303">
        <f>SUMIFS(Сверхбаза!G:G,Сверхбаза!C:C,СВОД!C1735,Сверхбаза!E:E,СВОД!E1735)</f>
        <v>0</v>
      </c>
    </row>
    <row r="1736" spans="1:20" ht="38.25" outlineLevel="2" x14ac:dyDescent="0.2">
      <c r="A1736" s="288" t="str">
        <f>VLOOKUP(C1736,Округа!B:C,2,FALSE)</f>
        <v>Вне округов</v>
      </c>
      <c r="B1736" s="361">
        <v>509667</v>
      </c>
      <c r="C1736" s="361">
        <v>966701</v>
      </c>
      <c r="D1736" s="5" t="s">
        <v>148</v>
      </c>
      <c r="E1736" s="349">
        <v>2</v>
      </c>
      <c r="F1736" s="350" t="s">
        <v>173</v>
      </c>
      <c r="G1736" s="302">
        <f>SUMIFS('Круглосуточный стационар'!J:J,'Круглосуточный стационар'!D:D,СВОД!C1736,'Круглосуточный стационар'!F:F,СВОД!E1736)/2+SUMIFS(ВМП!J:J,ВМП!D:D,СВОД!C1736,ВМП!F:F,СВОД!E1736)/2+SUMIFS('Дневной стационар'!J:J,'Дневной стационар'!D:D,СВОД!C1736,'Дневной стационар'!F:F,СВОД!E1736)/2+SUMIFS(ЭКО!H:H,ЭКО!D:D,СВОД!C1736,ЭКО!F:F,СВОД!E1736)+SUMIFS(Диализ!J:J,Диализ!E:E,СВОД!C1736,Диализ!G:G,СВОД!E1736)</f>
        <v>0</v>
      </c>
      <c r="H1736" s="276">
        <f>SUMIFS(Поликлиника!H:H,Поликлиника!D:D,СВОД!C1736,Поликлиника!F:F,СВОД!E1736)</f>
        <v>0</v>
      </c>
      <c r="I1736" s="276">
        <f>SUMIFS(Поликлиника!BA:BA,Поликлиника!D:D,СВОД!C1736,Поликлиника!F:F,СВОД!E1736)</f>
        <v>0</v>
      </c>
      <c r="J1736" s="276">
        <f>SUMIFS(Поликлиника!BF:BF,Поликлиника!D:D,СВОД!C1736,Поликлиника!F:F,СВОД!E1736)</f>
        <v>0</v>
      </c>
      <c r="K1736" s="276">
        <f>SUMIFS(Поликлиника!BU:BU,Поликлиника!D:D,СВОД!C1736,Поликлиника!F:F,СВОД!E1736)</f>
        <v>0</v>
      </c>
      <c r="L1736" s="276">
        <f>SUMIFS(Услуги!H:H,Услуги!D:D,СВОД!C1736,Услуги!F:F,СВОД!E1736)+SUMIFS(Услуги!M:M,Услуги!D:D,СВОД!C1736,Услуги!F:F,СВОД!E1736)+SUMIFS(Услуги!R:R,Услуги!D:D,СВОД!C1736,Услуги!F:F,СВОД!E1736)+SUMIFS(Услуги!W:W,Услуги!D:D,СВОД!C1736,Услуги!F:F,СВОД!E1736)+SUMIFS(Услуги!AB:AB,Услуги!D:D,СВОД!C1736,Услуги!F:F,СВОД!E1736)+SUMIFS(Услуги!AG:AG,Услуги!D:D,СВОД!C1736,Услуги!F:F,СВОД!E1736)+SUMIFS(Услуги!AL:AL,Услуги!D:D,СВОД!C1736,Услуги!F:F,СВОД!E1736)+SUMIFS(Услуги!AQ:AQ,Услуги!D:D,СВОД!C1736,Услуги!F:F,СВОД!E1736)</f>
        <v>0</v>
      </c>
      <c r="M1736" s="276">
        <f>SUMIFS('Скорая мед. помощь'!J:J,'Скорая мед. помощь'!E:E,СВОД!C1736,'Скорая мед. помощь'!G:G,СВОД!E1736)</f>
        <v>0</v>
      </c>
      <c r="N1736" s="303">
        <f>SUMIFS('Круглосуточный стационар'!O:O,'Круглосуточный стационар'!D:D,СВОД!C1736,'Круглосуточный стационар'!F:F,СВОД!E1736)+SUMIFS(ВМП!O:O,ВМП!D:D,СВОД!C1736,ВМП!F:F,СВОД!E1736)+SUMIFS('Дневной стационар'!O:O,'Дневной стационар'!D:D,СВОД!C1736,'Дневной стационар'!F:F,СВОД!E1736)+SUMIFS(ЭКО!M:M,ЭКО!D:D,СВОД!C1736,ЭКО!F:F,СВОД!E1736)+SUMIFS(Диализ!O:O,Диализ!E:E,СВОД!C1736,Диализ!G:G,СВОД!E1736)+SUMIFS(Поликлиника!CT:CT,Поликлиника!D:D,СВОД!C1736,Поликлиника!F:F,СВОД!E1736)+SUMIFS('Скорая мед. помощь'!O:O,'Скорая мед. помощь'!E:E,СВОД!C1736,'Скорая мед. помощь'!G:G,СВОД!E1736)+SUMIFS(Услуги!AV:AV,Услуги!D:D,СВОД!C1736,Услуги!F:F,СВОД!E1736)</f>
        <v>0</v>
      </c>
      <c r="O1736" s="302">
        <f>SUMIFS(Сверхбаза!L:L,Сверхбаза!C:C,СВОД!C1736,Сверхбаза!E:E,СВОД!E1736)+SUMIFS(Сверхбаза!M:M,Сверхбаза!C:C,СВОД!C1736,Сверхбаза!E:E,СВОД!E1736)</f>
        <v>0</v>
      </c>
      <c r="P1736" s="276">
        <f>SUMIFS(Сверхбаза!N:N,Сверхбаза!C:C,СВОД!C1736,Сверхбаза!E:E,СВОД!E1736)</f>
        <v>0</v>
      </c>
      <c r="Q1736" s="276">
        <f>SUMIFS(Сверхбаза!P:P,Сверхбаза!C:C,СВОД!C1736,Сверхбаза!E:E,СВОД!E1736)</f>
        <v>0</v>
      </c>
      <c r="R1736" s="276">
        <f>SUMIFS(Сверхбаза!O:O,Сверхбаза!C:C,СВОД!C1736,Сверхбаза!E:E,СВОД!E1736)</f>
        <v>0</v>
      </c>
      <c r="S1736" s="276">
        <f>SUMIFS(Сверхбаза!Q:Q,Сверхбаза!C:C,СВОД!C1736,Сверхбаза!E:E,СВОД!E1736)</f>
        <v>0</v>
      </c>
      <c r="T1736" s="303">
        <f>SUMIFS(Сверхбаза!G:G,Сверхбаза!C:C,СВОД!C1736,Сверхбаза!E:E,СВОД!E1736)</f>
        <v>0</v>
      </c>
    </row>
    <row r="1737" spans="1:20" ht="38.25" outlineLevel="2" x14ac:dyDescent="0.2">
      <c r="A1737" s="288" t="str">
        <f>VLOOKUP(C1737,Округа!B:C,2,FALSE)</f>
        <v>Вне округов</v>
      </c>
      <c r="B1737" s="361">
        <v>509667</v>
      </c>
      <c r="C1737" s="361">
        <v>966701</v>
      </c>
      <c r="D1737" s="5" t="s">
        <v>148</v>
      </c>
      <c r="E1737" s="349">
        <v>6</v>
      </c>
      <c r="F1737" s="350" t="s">
        <v>705</v>
      </c>
      <c r="G1737" s="302">
        <f>SUMIFS('Круглосуточный стационар'!J:J,'Круглосуточный стационар'!D:D,СВОД!C1737,'Круглосуточный стационар'!F:F,СВОД!E1737)/2+SUMIFS(ВМП!J:J,ВМП!D:D,СВОД!C1737,ВМП!F:F,СВОД!E1737)/2+SUMIFS('Дневной стационар'!J:J,'Дневной стационар'!D:D,СВОД!C1737,'Дневной стационар'!F:F,СВОД!E1737)/2+SUMIFS(ЭКО!H:H,ЭКО!D:D,СВОД!C1737,ЭКО!F:F,СВОД!E1737)+SUMIFS(Диализ!J:J,Диализ!E:E,СВОД!C1737,Диализ!G:G,СВОД!E1737)</f>
        <v>0</v>
      </c>
      <c r="H1737" s="276">
        <f>SUMIFS(Поликлиника!H:H,Поликлиника!D:D,СВОД!C1737,Поликлиника!F:F,СВОД!E1737)</f>
        <v>0</v>
      </c>
      <c r="I1737" s="276">
        <f>SUMIFS(Поликлиника!BA:BA,Поликлиника!D:D,СВОД!C1737,Поликлиника!F:F,СВОД!E1737)</f>
        <v>0</v>
      </c>
      <c r="J1737" s="276">
        <f>SUMIFS(Поликлиника!BF:BF,Поликлиника!D:D,СВОД!C1737,Поликлиника!F:F,СВОД!E1737)</f>
        <v>0</v>
      </c>
      <c r="K1737" s="276">
        <f>SUMIFS(Поликлиника!BU:BU,Поликлиника!D:D,СВОД!C1737,Поликлиника!F:F,СВОД!E1737)</f>
        <v>0</v>
      </c>
      <c r="L1737" s="276">
        <f>SUMIFS(Услуги!H:H,Услуги!D:D,СВОД!C1737,Услуги!F:F,СВОД!E1737)+SUMIFS(Услуги!M:M,Услуги!D:D,СВОД!C1737,Услуги!F:F,СВОД!E1737)+SUMIFS(Услуги!R:R,Услуги!D:D,СВОД!C1737,Услуги!F:F,СВОД!E1737)+SUMIFS(Услуги!W:W,Услуги!D:D,СВОД!C1737,Услуги!F:F,СВОД!E1737)+SUMIFS(Услуги!AB:AB,Услуги!D:D,СВОД!C1737,Услуги!F:F,СВОД!E1737)+SUMIFS(Услуги!AG:AG,Услуги!D:D,СВОД!C1737,Услуги!F:F,СВОД!E1737)+SUMIFS(Услуги!AL:AL,Услуги!D:D,СВОД!C1737,Услуги!F:F,СВОД!E1737)+SUMIFS(Услуги!AQ:AQ,Услуги!D:D,СВОД!C1737,Услуги!F:F,СВОД!E1737)</f>
        <v>0</v>
      </c>
      <c r="M1737" s="276">
        <f>SUMIFS('Скорая мед. помощь'!J:J,'Скорая мед. помощь'!E:E,СВОД!C1737,'Скорая мед. помощь'!G:G,СВОД!E1737)</f>
        <v>0</v>
      </c>
      <c r="N1737" s="303">
        <f>SUMIFS('Круглосуточный стационар'!O:O,'Круглосуточный стационар'!D:D,СВОД!C1737,'Круглосуточный стационар'!F:F,СВОД!E1737)+SUMIFS(ВМП!O:O,ВМП!D:D,СВОД!C1737,ВМП!F:F,СВОД!E1737)+SUMIFS('Дневной стационар'!O:O,'Дневной стационар'!D:D,СВОД!C1737,'Дневной стационар'!F:F,СВОД!E1737)+SUMIFS(ЭКО!M:M,ЭКО!D:D,СВОД!C1737,ЭКО!F:F,СВОД!E1737)+SUMIFS(Диализ!O:O,Диализ!E:E,СВОД!C1737,Диализ!G:G,СВОД!E1737)+SUMIFS(Поликлиника!CT:CT,Поликлиника!D:D,СВОД!C1737,Поликлиника!F:F,СВОД!E1737)+SUMIFS('Скорая мед. помощь'!O:O,'Скорая мед. помощь'!E:E,СВОД!C1737,'Скорая мед. помощь'!G:G,СВОД!E1737)+SUMIFS(Услуги!AV:AV,Услуги!D:D,СВОД!C1737,Услуги!F:F,СВОД!E1737)</f>
        <v>0</v>
      </c>
      <c r="O1737" s="302">
        <f>SUMIFS(Сверхбаза!L:L,Сверхбаза!C:C,СВОД!C1737,Сверхбаза!E:E,СВОД!E1737)+SUMIFS(Сверхбаза!M:M,Сверхбаза!C:C,СВОД!C1737,Сверхбаза!E:E,СВОД!E1737)</f>
        <v>0</v>
      </c>
      <c r="P1737" s="276">
        <f>SUMIFS(Сверхбаза!N:N,Сверхбаза!C:C,СВОД!C1737,Сверхбаза!E:E,СВОД!E1737)</f>
        <v>0</v>
      </c>
      <c r="Q1737" s="276">
        <f>SUMIFS(Сверхбаза!P:P,Сверхбаза!C:C,СВОД!C1737,Сверхбаза!E:E,СВОД!E1737)</f>
        <v>0</v>
      </c>
      <c r="R1737" s="276">
        <f>SUMIFS(Сверхбаза!O:O,Сверхбаза!C:C,СВОД!C1737,Сверхбаза!E:E,СВОД!E1737)</f>
        <v>0</v>
      </c>
      <c r="S1737" s="276">
        <f>SUMIFS(Сверхбаза!Q:Q,Сверхбаза!C:C,СВОД!C1737,Сверхбаза!E:E,СВОД!E1737)</f>
        <v>0</v>
      </c>
      <c r="T1737" s="303">
        <f>SUMIFS(Сверхбаза!G:G,Сверхбаза!C:C,СВОД!C1737,Сверхбаза!E:E,СВОД!E1737)</f>
        <v>0</v>
      </c>
    </row>
    <row r="1738" spans="1:20" ht="38.25" outlineLevel="2" x14ac:dyDescent="0.2">
      <c r="A1738" s="288" t="str">
        <f>VLOOKUP(C1738,Округа!B:C,2,FALSE)</f>
        <v>Вне округов</v>
      </c>
      <c r="B1738" s="361">
        <v>509667</v>
      </c>
      <c r="C1738" s="361">
        <v>966701</v>
      </c>
      <c r="D1738" s="5" t="s">
        <v>148</v>
      </c>
      <c r="E1738" s="349">
        <v>3</v>
      </c>
      <c r="F1738" s="350" t="s">
        <v>174</v>
      </c>
      <c r="G1738" s="302">
        <f>SUMIFS('Круглосуточный стационар'!J:J,'Круглосуточный стационар'!D:D,СВОД!C1738,'Круглосуточный стационар'!F:F,СВОД!E1738)/2+SUMIFS(ВМП!J:J,ВМП!D:D,СВОД!C1738,ВМП!F:F,СВОД!E1738)/2+SUMIFS('Дневной стационар'!J:J,'Дневной стационар'!D:D,СВОД!C1738,'Дневной стационар'!F:F,СВОД!E1738)/2+SUMIFS(ЭКО!H:H,ЭКО!D:D,СВОД!C1738,ЭКО!F:F,СВОД!E1738)+SUMIFS(Диализ!J:J,Диализ!E:E,СВОД!C1738,Диализ!G:G,СВОД!E1738)</f>
        <v>0</v>
      </c>
      <c r="H1738" s="276">
        <f>SUMIFS(Поликлиника!H:H,Поликлиника!D:D,СВОД!C1738,Поликлиника!F:F,СВОД!E1738)</f>
        <v>0</v>
      </c>
      <c r="I1738" s="276">
        <f>SUMIFS(Поликлиника!BA:BA,Поликлиника!D:D,СВОД!C1738,Поликлиника!F:F,СВОД!E1738)</f>
        <v>0</v>
      </c>
      <c r="J1738" s="276">
        <f>SUMIFS(Поликлиника!BF:BF,Поликлиника!D:D,СВОД!C1738,Поликлиника!F:F,СВОД!E1738)</f>
        <v>0</v>
      </c>
      <c r="K1738" s="276">
        <f>SUMIFS(Поликлиника!BU:BU,Поликлиника!D:D,СВОД!C1738,Поликлиника!F:F,СВОД!E1738)</f>
        <v>0</v>
      </c>
      <c r="L1738" s="276">
        <f>SUMIFS(Услуги!H:H,Услуги!D:D,СВОД!C1738,Услуги!F:F,СВОД!E1738)+SUMIFS(Услуги!M:M,Услуги!D:D,СВОД!C1738,Услуги!F:F,СВОД!E1738)+SUMIFS(Услуги!R:R,Услуги!D:D,СВОД!C1738,Услуги!F:F,СВОД!E1738)+SUMIFS(Услуги!W:W,Услуги!D:D,СВОД!C1738,Услуги!F:F,СВОД!E1738)+SUMIFS(Услуги!AB:AB,Услуги!D:D,СВОД!C1738,Услуги!F:F,СВОД!E1738)+SUMIFS(Услуги!AG:AG,Услуги!D:D,СВОД!C1738,Услуги!F:F,СВОД!E1738)+SUMIFS(Услуги!AL:AL,Услуги!D:D,СВОД!C1738,Услуги!F:F,СВОД!E1738)+SUMIFS(Услуги!AQ:AQ,Услуги!D:D,СВОД!C1738,Услуги!F:F,СВОД!E1738)</f>
        <v>0</v>
      </c>
      <c r="M1738" s="276">
        <f>SUMIFS('Скорая мед. помощь'!J:J,'Скорая мед. помощь'!E:E,СВОД!C1738,'Скорая мед. помощь'!G:G,СВОД!E1738)</f>
        <v>0</v>
      </c>
      <c r="N1738" s="303">
        <f>SUMIFS('Круглосуточный стационар'!O:O,'Круглосуточный стационар'!D:D,СВОД!C1738,'Круглосуточный стационар'!F:F,СВОД!E1738)+SUMIFS(ВМП!O:O,ВМП!D:D,СВОД!C1738,ВМП!F:F,СВОД!E1738)+SUMIFS('Дневной стационар'!O:O,'Дневной стационар'!D:D,СВОД!C1738,'Дневной стационар'!F:F,СВОД!E1738)+SUMIFS(ЭКО!M:M,ЭКО!D:D,СВОД!C1738,ЭКО!F:F,СВОД!E1738)+SUMIFS(Диализ!O:O,Диализ!E:E,СВОД!C1738,Диализ!G:G,СВОД!E1738)+SUMIFS(Поликлиника!CT:CT,Поликлиника!D:D,СВОД!C1738,Поликлиника!F:F,СВОД!E1738)+SUMIFS('Скорая мед. помощь'!O:O,'Скорая мед. помощь'!E:E,СВОД!C1738,'Скорая мед. помощь'!G:G,СВОД!E1738)+SUMIFS(Услуги!AV:AV,Услуги!D:D,СВОД!C1738,Услуги!F:F,СВОД!E1738)</f>
        <v>0</v>
      </c>
      <c r="O1738" s="302">
        <f>SUMIFS(Сверхбаза!L:L,Сверхбаза!C:C,СВОД!C1738,Сверхбаза!E:E,СВОД!E1738)+SUMIFS(Сверхбаза!M:M,Сверхбаза!C:C,СВОД!C1738,Сверхбаза!E:E,СВОД!E1738)</f>
        <v>0</v>
      </c>
      <c r="P1738" s="276">
        <f>SUMIFS(Сверхбаза!N:N,Сверхбаза!C:C,СВОД!C1738,Сверхбаза!E:E,СВОД!E1738)</f>
        <v>0</v>
      </c>
      <c r="Q1738" s="276">
        <f>SUMIFS(Сверхбаза!P:P,Сверхбаза!C:C,СВОД!C1738,Сверхбаза!E:E,СВОД!E1738)</f>
        <v>0</v>
      </c>
      <c r="R1738" s="276">
        <f>SUMIFS(Сверхбаза!O:O,Сверхбаза!C:C,СВОД!C1738,Сверхбаза!E:E,СВОД!E1738)</f>
        <v>0</v>
      </c>
      <c r="S1738" s="276">
        <f>SUMIFS(Сверхбаза!Q:Q,Сверхбаза!C:C,СВОД!C1738,Сверхбаза!E:E,СВОД!E1738)</f>
        <v>0</v>
      </c>
      <c r="T1738" s="303">
        <f>SUMIFS(Сверхбаза!G:G,Сверхбаза!C:C,СВОД!C1738,Сверхбаза!E:E,СВОД!E1738)</f>
        <v>0</v>
      </c>
    </row>
    <row r="1739" spans="1:20" ht="38.25" outlineLevel="2" x14ac:dyDescent="0.2">
      <c r="A1739" s="288" t="str">
        <f>VLOOKUP(C1739,Округа!B:C,2,FALSE)</f>
        <v>Вне округов</v>
      </c>
      <c r="B1739" s="361">
        <v>509667</v>
      </c>
      <c r="C1739" s="361">
        <v>966701</v>
      </c>
      <c r="D1739" s="5" t="s">
        <v>148</v>
      </c>
      <c r="E1739" s="349">
        <v>7</v>
      </c>
      <c r="F1739" s="350" t="s">
        <v>706</v>
      </c>
      <c r="G1739" s="302">
        <f>SUMIFS('Круглосуточный стационар'!J:J,'Круглосуточный стационар'!D:D,СВОД!C1739,'Круглосуточный стационар'!F:F,СВОД!E1739)/2+SUMIFS(ВМП!J:J,ВМП!D:D,СВОД!C1739,ВМП!F:F,СВОД!E1739)/2+SUMIFS('Дневной стационар'!J:J,'Дневной стационар'!D:D,СВОД!C1739,'Дневной стационар'!F:F,СВОД!E1739)/2+SUMIFS(ЭКО!H:H,ЭКО!D:D,СВОД!C1739,ЭКО!F:F,СВОД!E1739)+SUMIFS(Диализ!J:J,Диализ!E:E,СВОД!C1739,Диализ!G:G,СВОД!E1739)</f>
        <v>0</v>
      </c>
      <c r="H1739" s="276">
        <f>SUMIFS(Поликлиника!H:H,Поликлиника!D:D,СВОД!C1739,Поликлиника!F:F,СВОД!E1739)</f>
        <v>0</v>
      </c>
      <c r="I1739" s="276">
        <f>SUMIFS(Поликлиника!BA:BA,Поликлиника!D:D,СВОД!C1739,Поликлиника!F:F,СВОД!E1739)</f>
        <v>0</v>
      </c>
      <c r="J1739" s="276">
        <f>SUMIFS(Поликлиника!BF:BF,Поликлиника!D:D,СВОД!C1739,Поликлиника!F:F,СВОД!E1739)</f>
        <v>0</v>
      </c>
      <c r="K1739" s="276">
        <f>SUMIFS(Поликлиника!BU:BU,Поликлиника!D:D,СВОД!C1739,Поликлиника!F:F,СВОД!E1739)</f>
        <v>0</v>
      </c>
      <c r="L1739" s="276">
        <f>SUMIFS(Услуги!H:H,Услуги!D:D,СВОД!C1739,Услуги!F:F,СВОД!E1739)+SUMIFS(Услуги!M:M,Услуги!D:D,СВОД!C1739,Услуги!F:F,СВОД!E1739)+SUMIFS(Услуги!R:R,Услуги!D:D,СВОД!C1739,Услуги!F:F,СВОД!E1739)+SUMIFS(Услуги!W:W,Услуги!D:D,СВОД!C1739,Услуги!F:F,СВОД!E1739)+SUMIFS(Услуги!AB:AB,Услуги!D:D,СВОД!C1739,Услуги!F:F,СВОД!E1739)+SUMIFS(Услуги!AG:AG,Услуги!D:D,СВОД!C1739,Услуги!F:F,СВОД!E1739)+SUMIFS(Услуги!AL:AL,Услуги!D:D,СВОД!C1739,Услуги!F:F,СВОД!E1739)+SUMIFS(Услуги!AQ:AQ,Услуги!D:D,СВОД!C1739,Услуги!F:F,СВОД!E1739)</f>
        <v>0</v>
      </c>
      <c r="M1739" s="276">
        <f>SUMIFS('Скорая мед. помощь'!J:J,'Скорая мед. помощь'!E:E,СВОД!C1739,'Скорая мед. помощь'!G:G,СВОД!E1739)</f>
        <v>0</v>
      </c>
      <c r="N1739" s="303">
        <f>SUMIFS('Круглосуточный стационар'!O:O,'Круглосуточный стационар'!D:D,СВОД!C1739,'Круглосуточный стационар'!F:F,СВОД!E1739)+SUMIFS(ВМП!O:O,ВМП!D:D,СВОД!C1739,ВМП!F:F,СВОД!E1739)+SUMIFS('Дневной стационар'!O:O,'Дневной стационар'!D:D,СВОД!C1739,'Дневной стационар'!F:F,СВОД!E1739)+SUMIFS(ЭКО!M:M,ЭКО!D:D,СВОД!C1739,ЭКО!F:F,СВОД!E1739)+SUMIFS(Диализ!O:O,Диализ!E:E,СВОД!C1739,Диализ!G:G,СВОД!E1739)+SUMIFS(Поликлиника!CT:CT,Поликлиника!D:D,СВОД!C1739,Поликлиника!F:F,СВОД!E1739)+SUMIFS('Скорая мед. помощь'!O:O,'Скорая мед. помощь'!E:E,СВОД!C1739,'Скорая мед. помощь'!G:G,СВОД!E1739)+SUMIFS(Услуги!AV:AV,Услуги!D:D,СВОД!C1739,Услуги!F:F,СВОД!E1739)</f>
        <v>0</v>
      </c>
      <c r="O1739" s="302">
        <f>SUMIFS(Сверхбаза!L:L,Сверхбаза!C:C,СВОД!C1739,Сверхбаза!E:E,СВОД!E1739)+SUMIFS(Сверхбаза!M:M,Сверхбаза!C:C,СВОД!C1739,Сверхбаза!E:E,СВОД!E1739)</f>
        <v>0</v>
      </c>
      <c r="P1739" s="276">
        <f>SUMIFS(Сверхбаза!N:N,Сверхбаза!C:C,СВОД!C1739,Сверхбаза!E:E,СВОД!E1739)</f>
        <v>0</v>
      </c>
      <c r="Q1739" s="276">
        <f>SUMIFS(Сверхбаза!P:P,Сверхбаза!C:C,СВОД!C1739,Сверхбаза!E:E,СВОД!E1739)</f>
        <v>0</v>
      </c>
      <c r="R1739" s="276">
        <f>SUMIFS(Сверхбаза!O:O,Сверхбаза!C:C,СВОД!C1739,Сверхбаза!E:E,СВОД!E1739)</f>
        <v>0</v>
      </c>
      <c r="S1739" s="276">
        <f>SUMIFS(Сверхбаза!Q:Q,Сверхбаза!C:C,СВОД!C1739,Сверхбаза!E:E,СВОД!E1739)</f>
        <v>0</v>
      </c>
      <c r="T1739" s="303">
        <f>SUMIFS(Сверхбаза!G:G,Сверхбаза!C:C,СВОД!C1739,Сверхбаза!E:E,СВОД!E1739)</f>
        <v>0</v>
      </c>
    </row>
    <row r="1740" spans="1:20" ht="38.25" outlineLevel="2" x14ac:dyDescent="0.2">
      <c r="A1740" s="288" t="str">
        <f>VLOOKUP(C1740,Округа!B:C,2,FALSE)</f>
        <v>Вне округов</v>
      </c>
      <c r="B1740" s="361">
        <v>509667</v>
      </c>
      <c r="C1740" s="361">
        <v>966701</v>
      </c>
      <c r="D1740" s="5" t="s">
        <v>148</v>
      </c>
      <c r="E1740" s="349">
        <v>70</v>
      </c>
      <c r="F1740" s="350" t="s">
        <v>707</v>
      </c>
      <c r="G1740" s="302">
        <f>SUMIFS('Круглосуточный стационар'!J:J,'Круглосуточный стационар'!D:D,СВОД!C1740,'Круглосуточный стационар'!F:F,СВОД!E1740)/2+SUMIFS(ВМП!J:J,ВМП!D:D,СВОД!C1740,ВМП!F:F,СВОД!E1740)/2+SUMIFS('Дневной стационар'!J:J,'Дневной стационар'!D:D,СВОД!C1740,'Дневной стационар'!F:F,СВОД!E1740)/2+SUMIFS(ЭКО!H:H,ЭКО!D:D,СВОД!C1740,ЭКО!F:F,СВОД!E1740)+SUMIFS(Диализ!J:J,Диализ!E:E,СВОД!C1740,Диализ!G:G,СВОД!E1740)</f>
        <v>18720</v>
      </c>
      <c r="H1740" s="276">
        <f>SUMIFS(Поликлиника!H:H,Поликлиника!D:D,СВОД!C1740,Поликлиника!F:F,СВОД!E1740)</f>
        <v>0</v>
      </c>
      <c r="I1740" s="276">
        <f>SUMIFS(Поликлиника!BA:BA,Поликлиника!D:D,СВОД!C1740,Поликлиника!F:F,СВОД!E1740)</f>
        <v>0</v>
      </c>
      <c r="J1740" s="276">
        <f>SUMIFS(Поликлиника!BF:BF,Поликлиника!D:D,СВОД!C1740,Поликлиника!F:F,СВОД!E1740)</f>
        <v>0</v>
      </c>
      <c r="K1740" s="276">
        <f>SUMIFS(Поликлиника!BU:BU,Поликлиника!D:D,СВОД!C1740,Поликлиника!F:F,СВОД!E1740)</f>
        <v>0</v>
      </c>
      <c r="L1740" s="276">
        <f>SUMIFS(Услуги!H:H,Услуги!D:D,СВОД!C1740,Услуги!F:F,СВОД!E1740)+SUMIFS(Услуги!M:M,Услуги!D:D,СВОД!C1740,Услуги!F:F,СВОД!E1740)+SUMIFS(Услуги!R:R,Услуги!D:D,СВОД!C1740,Услуги!F:F,СВОД!E1740)+SUMIFS(Услуги!W:W,Услуги!D:D,СВОД!C1740,Услуги!F:F,СВОД!E1740)+SUMIFS(Услуги!AB:AB,Услуги!D:D,СВОД!C1740,Услуги!F:F,СВОД!E1740)+SUMIFS(Услуги!AG:AG,Услуги!D:D,СВОД!C1740,Услуги!F:F,СВОД!E1740)+SUMIFS(Услуги!AL:AL,Услуги!D:D,СВОД!C1740,Услуги!F:F,СВОД!E1740)+SUMIFS(Услуги!AQ:AQ,Услуги!D:D,СВОД!C1740,Услуги!F:F,СВОД!E1740)</f>
        <v>0</v>
      </c>
      <c r="M1740" s="276">
        <f>SUMIFS('Скорая мед. помощь'!J:J,'Скорая мед. помощь'!E:E,СВОД!C1740,'Скорая мед. помощь'!G:G,СВОД!E1740)</f>
        <v>0</v>
      </c>
      <c r="N1740" s="303">
        <f>SUMIFS('Круглосуточный стационар'!O:O,'Круглосуточный стационар'!D:D,СВОД!C1740,'Круглосуточный стационар'!F:F,СВОД!E1740)+SUMIFS(ВМП!O:O,ВМП!D:D,СВОД!C1740,ВМП!F:F,СВОД!E1740)+SUMIFS('Дневной стационар'!O:O,'Дневной стационар'!D:D,СВОД!C1740,'Дневной стационар'!F:F,СВОД!E1740)+SUMIFS(ЭКО!M:M,ЭКО!D:D,СВОД!C1740,ЭКО!F:F,СВОД!E1740)+SUMIFS(Диализ!O:O,Диализ!E:E,СВОД!C1740,Диализ!G:G,СВОД!E1740)+SUMIFS(Поликлиника!CT:CT,Поликлиника!D:D,СВОД!C1740,Поликлиника!F:F,СВОД!E1740)+SUMIFS('Скорая мед. помощь'!O:O,'Скорая мед. помощь'!E:E,СВОД!C1740,'Скорая мед. помощь'!G:G,СВОД!E1740)+SUMIFS(Услуги!AV:AV,Услуги!D:D,СВОД!C1740,Услуги!F:F,СВОД!E1740)</f>
        <v>102772.8</v>
      </c>
      <c r="O1740" s="302">
        <f>SUMIFS(Сверхбаза!L:L,Сверхбаза!C:C,СВОД!C1740,Сверхбаза!E:E,СВОД!E1740)+SUMIFS(Сверхбаза!M:M,Сверхбаза!C:C,СВОД!C1740,Сверхбаза!E:E,СВОД!E1740)</f>
        <v>0</v>
      </c>
      <c r="P1740" s="276">
        <f>SUMIFS(Сверхбаза!N:N,Сверхбаза!C:C,СВОД!C1740,Сверхбаза!E:E,СВОД!E1740)</f>
        <v>0</v>
      </c>
      <c r="Q1740" s="276">
        <f>SUMIFS(Сверхбаза!P:P,Сверхбаза!C:C,СВОД!C1740,Сверхбаза!E:E,СВОД!E1740)</f>
        <v>0</v>
      </c>
      <c r="R1740" s="276">
        <f>SUMIFS(Сверхбаза!O:O,Сверхбаза!C:C,СВОД!C1740,Сверхбаза!E:E,СВОД!E1740)</f>
        <v>0</v>
      </c>
      <c r="S1740" s="276">
        <f>SUMIFS(Сверхбаза!Q:Q,Сверхбаза!C:C,СВОД!C1740,Сверхбаза!E:E,СВОД!E1740)</f>
        <v>0</v>
      </c>
      <c r="T1740" s="303">
        <f>SUMIFS(Сверхбаза!G:G,Сверхбаза!C:C,СВОД!C1740,Сверхбаза!E:E,СВОД!E1740)</f>
        <v>0</v>
      </c>
    </row>
    <row r="1741" spans="1:20" ht="38.25" outlineLevel="2" x14ac:dyDescent="0.2">
      <c r="A1741" s="288" t="str">
        <f>VLOOKUP(C1741,Округа!B:C,2,FALSE)</f>
        <v>Вне округов</v>
      </c>
      <c r="B1741" s="361">
        <v>509667</v>
      </c>
      <c r="C1741" s="361">
        <v>966701</v>
      </c>
      <c r="D1741" s="5" t="s">
        <v>148</v>
      </c>
      <c r="E1741" s="349">
        <v>94</v>
      </c>
      <c r="F1741" s="350" t="s">
        <v>157</v>
      </c>
      <c r="G1741" s="302">
        <f>SUMIFS('Круглосуточный стационар'!J:J,'Круглосуточный стационар'!D:D,СВОД!C1741,'Круглосуточный стационар'!F:F,СВОД!E1741)/2+SUMIFS(ВМП!J:J,ВМП!D:D,СВОД!C1741,ВМП!F:F,СВОД!E1741)/2+SUMIFS('Дневной стационар'!J:J,'Дневной стационар'!D:D,СВОД!C1741,'Дневной стационар'!F:F,СВОД!E1741)/2+SUMIFS(ЭКО!H:H,ЭКО!D:D,СВОД!C1741,ЭКО!F:F,СВОД!E1741)+SUMIFS(Диализ!J:J,Диализ!E:E,СВОД!C1741,Диализ!G:G,СВОД!E1741)</f>
        <v>0</v>
      </c>
      <c r="H1741" s="276">
        <f>SUMIFS(Поликлиника!H:H,Поликлиника!D:D,СВОД!C1741,Поликлиника!F:F,СВОД!E1741)</f>
        <v>0</v>
      </c>
      <c r="I1741" s="276">
        <f>SUMIFS(Поликлиника!BA:BA,Поликлиника!D:D,СВОД!C1741,Поликлиника!F:F,СВОД!E1741)</f>
        <v>0</v>
      </c>
      <c r="J1741" s="276">
        <f>SUMIFS(Поликлиника!BF:BF,Поликлиника!D:D,СВОД!C1741,Поликлиника!F:F,СВОД!E1741)</f>
        <v>0</v>
      </c>
      <c r="K1741" s="276">
        <f>SUMIFS(Поликлиника!BU:BU,Поликлиника!D:D,СВОД!C1741,Поликлиника!F:F,СВОД!E1741)</f>
        <v>0</v>
      </c>
      <c r="L1741" s="276">
        <f>SUMIFS(Услуги!H:H,Услуги!D:D,СВОД!C1741,Услуги!F:F,СВОД!E1741)+SUMIFS(Услуги!M:M,Услуги!D:D,СВОД!C1741,Услуги!F:F,СВОД!E1741)+SUMIFS(Услуги!R:R,Услуги!D:D,СВОД!C1741,Услуги!F:F,СВОД!E1741)+SUMIFS(Услуги!W:W,Услуги!D:D,СВОД!C1741,Услуги!F:F,СВОД!E1741)+SUMIFS(Услуги!AB:AB,Услуги!D:D,СВОД!C1741,Услуги!F:F,СВОД!E1741)+SUMIFS(Услуги!AG:AG,Услуги!D:D,СВОД!C1741,Услуги!F:F,СВОД!E1741)+SUMIFS(Услуги!AL:AL,Услуги!D:D,СВОД!C1741,Услуги!F:F,СВОД!E1741)+SUMIFS(Услуги!AQ:AQ,Услуги!D:D,СВОД!C1741,Услуги!F:F,СВОД!E1741)</f>
        <v>0</v>
      </c>
      <c r="M1741" s="276">
        <f>SUMIFS('Скорая мед. помощь'!J:J,'Скорая мед. помощь'!E:E,СВОД!C1741,'Скорая мед. помощь'!G:G,СВОД!E1741)</f>
        <v>0</v>
      </c>
      <c r="N1741" s="303">
        <f>SUMIFS('Круглосуточный стационар'!O:O,'Круглосуточный стационар'!D:D,СВОД!C1741,'Круглосуточный стационар'!F:F,СВОД!E1741)+SUMIFS(ВМП!O:O,ВМП!D:D,СВОД!C1741,ВМП!F:F,СВОД!E1741)+SUMIFS('Дневной стационар'!O:O,'Дневной стационар'!D:D,СВОД!C1741,'Дневной стационар'!F:F,СВОД!E1741)+SUMIFS(ЭКО!M:M,ЭКО!D:D,СВОД!C1741,ЭКО!F:F,СВОД!E1741)+SUMIFS(Диализ!O:O,Диализ!E:E,СВОД!C1741,Диализ!G:G,СВОД!E1741)+SUMIFS(Поликлиника!CT:CT,Поликлиника!D:D,СВОД!C1741,Поликлиника!F:F,СВОД!E1741)+SUMIFS('Скорая мед. помощь'!O:O,'Скорая мед. помощь'!E:E,СВОД!C1741,'Скорая мед. помощь'!G:G,СВОД!E1741)+SUMIFS(Услуги!AV:AV,Услуги!D:D,СВОД!C1741,Услуги!F:F,СВОД!E1741)</f>
        <v>0</v>
      </c>
      <c r="O1741" s="302">
        <f>SUMIFS(Сверхбаза!L:L,Сверхбаза!C:C,СВОД!C1741,Сверхбаза!E:E,СВОД!E1741)+SUMIFS(Сверхбаза!M:M,Сверхбаза!C:C,СВОД!C1741,Сверхбаза!E:E,СВОД!E1741)</f>
        <v>0</v>
      </c>
      <c r="P1741" s="276">
        <f>SUMIFS(Сверхбаза!N:N,Сверхбаза!C:C,СВОД!C1741,Сверхбаза!E:E,СВОД!E1741)</f>
        <v>0</v>
      </c>
      <c r="Q1741" s="276">
        <f>SUMIFS(Сверхбаза!P:P,Сверхбаза!C:C,СВОД!C1741,Сверхбаза!E:E,СВОД!E1741)</f>
        <v>0</v>
      </c>
      <c r="R1741" s="276">
        <f>SUMIFS(Сверхбаза!O:O,Сверхбаза!C:C,СВОД!C1741,Сверхбаза!E:E,СВОД!E1741)</f>
        <v>0</v>
      </c>
      <c r="S1741" s="276">
        <f>SUMIFS(Сверхбаза!Q:Q,Сверхбаза!C:C,СВОД!C1741,Сверхбаза!E:E,СВОД!E1741)</f>
        <v>0</v>
      </c>
      <c r="T1741" s="303">
        <f>SUMIFS(Сверхбаза!G:G,Сверхбаза!C:C,СВОД!C1741,Сверхбаза!E:E,СВОД!E1741)</f>
        <v>0</v>
      </c>
    </row>
    <row r="1742" spans="1:20" outlineLevel="1" x14ac:dyDescent="0.2">
      <c r="A1742" s="289"/>
      <c r="B1742" s="279"/>
      <c r="C1742" s="279" t="str">
        <f>CONCATENATE(C1741," ","Итог")</f>
        <v>966701 Итог</v>
      </c>
      <c r="D1742" s="280"/>
      <c r="E1742" s="351"/>
      <c r="F1742" s="352"/>
      <c r="G1742" s="304"/>
      <c r="H1742" s="281"/>
      <c r="I1742" s="281"/>
      <c r="J1742" s="281"/>
      <c r="K1742" s="281"/>
      <c r="L1742" s="281"/>
      <c r="M1742" s="281"/>
      <c r="N1742" s="305">
        <f>SUBTOTAL(9,N1734:N1741)</f>
        <v>102772.8</v>
      </c>
      <c r="O1742" s="304"/>
      <c r="P1742" s="281"/>
      <c r="Q1742" s="281"/>
      <c r="R1742" s="281"/>
      <c r="S1742" s="281"/>
      <c r="T1742" s="305">
        <f>SUBTOTAL(9,T1734:T1741)</f>
        <v>0</v>
      </c>
    </row>
    <row r="1743" spans="1:20" outlineLevel="2" x14ac:dyDescent="0.2">
      <c r="A1743" s="287" t="str">
        <f>VLOOKUP(C1743,Округа!B:C,2,FALSE)</f>
        <v>Вне округов</v>
      </c>
      <c r="B1743" s="8">
        <v>509678</v>
      </c>
      <c r="C1743" s="8">
        <v>967901</v>
      </c>
      <c r="D1743" s="9" t="s">
        <v>371</v>
      </c>
      <c r="E1743" s="347">
        <v>1</v>
      </c>
      <c r="F1743" s="348" t="s">
        <v>12</v>
      </c>
      <c r="G1743" s="300">
        <f>SUMIFS('Круглосуточный стационар'!J:J,'Круглосуточный стационар'!D:D,СВОД!C1743,'Круглосуточный стационар'!F:F,СВОД!E1743)/2+SUMIFS(ВМП!J:J,ВМП!D:D,СВОД!C1743,ВМП!F:F,СВОД!E1743)/2+SUMIFS('Дневной стационар'!J:J,'Дневной стационар'!D:D,СВОД!C1743,'Дневной стационар'!F:F,СВОД!E1743)/2+SUMIFS(ЭКО!H:H,ЭКО!D:D,СВОД!C1743,ЭКО!F:F,СВОД!E1743)+SUMIFS(Диализ!J:J,Диализ!E:E,СВОД!C1743,Диализ!G:G,СВОД!E1743)</f>
        <v>0</v>
      </c>
      <c r="H1743" s="278">
        <f>SUMIFS(Поликлиника!H:H,Поликлиника!D:D,СВОД!C1743,Поликлиника!F:F,СВОД!E1743)</f>
        <v>0</v>
      </c>
      <c r="I1743" s="278">
        <f>SUMIFS(Поликлиника!BA:BA,Поликлиника!D:D,СВОД!C1743,Поликлиника!F:F,СВОД!E1743)</f>
        <v>0</v>
      </c>
      <c r="J1743" s="278">
        <f>SUMIFS(Поликлиника!BF:BF,Поликлиника!D:D,СВОД!C1743,Поликлиника!F:F,СВОД!E1743)</f>
        <v>0</v>
      </c>
      <c r="K1743" s="278">
        <f>SUMIFS(Поликлиника!BU:BU,Поликлиника!D:D,СВОД!C1743,Поликлиника!F:F,СВОД!E1743)</f>
        <v>0</v>
      </c>
      <c r="L1743" s="278">
        <f>SUMIFS(Услуги!H:H,Услуги!D:D,СВОД!C1743,Услуги!F:F,СВОД!E1743)+SUMIFS(Услуги!M:M,Услуги!D:D,СВОД!C1743,Услуги!F:F,СВОД!E1743)+SUMIFS(Услуги!R:R,Услуги!D:D,СВОД!C1743,Услуги!F:F,СВОД!E1743)+SUMIFS(Услуги!W:W,Услуги!D:D,СВОД!C1743,Услуги!F:F,СВОД!E1743)+SUMIFS(Услуги!AB:AB,Услуги!D:D,СВОД!C1743,Услуги!F:F,СВОД!E1743)+SUMIFS(Услуги!AG:AG,Услуги!D:D,СВОД!C1743,Услуги!F:F,СВОД!E1743)+SUMIFS(Услуги!AL:AL,Услуги!D:D,СВОД!C1743,Услуги!F:F,СВОД!E1743)+SUMIFS(Услуги!AQ:AQ,Услуги!D:D,СВОД!C1743,Услуги!F:F,СВОД!E1743)</f>
        <v>0</v>
      </c>
      <c r="M1743" s="278">
        <f>SUMIFS('Скорая мед. помощь'!J:J,'Скорая мед. помощь'!E:E,СВОД!C1743,'Скорая мед. помощь'!G:G,СВОД!E1743)</f>
        <v>0</v>
      </c>
      <c r="N1743" s="301">
        <f>SUMIFS('Круглосуточный стационар'!O:O,'Круглосуточный стационар'!D:D,СВОД!C1743,'Круглосуточный стационар'!F:F,СВОД!E1743)+SUMIFS(ВМП!O:O,ВМП!D:D,СВОД!C1743,ВМП!F:F,СВОД!E1743)+SUMIFS('Дневной стационар'!O:O,'Дневной стационар'!D:D,СВОД!C1743,'Дневной стационар'!F:F,СВОД!E1743)+SUMIFS(ЭКО!M:M,ЭКО!D:D,СВОД!C1743,ЭКО!F:F,СВОД!E1743)+SUMIFS(Диализ!O:O,Диализ!E:E,СВОД!C1743,Диализ!G:G,СВОД!E1743)+SUMIFS(Поликлиника!CT:CT,Поликлиника!D:D,СВОД!C1743,Поликлиника!F:F,СВОД!E1743)+SUMIFS('Скорая мед. помощь'!O:O,'Скорая мед. помощь'!E:E,СВОД!C1743,'Скорая мед. помощь'!G:G,СВОД!E1743)+SUMIFS(Услуги!AV:AV,Услуги!D:D,СВОД!C1743,Услуги!F:F,СВОД!E1743)</f>
        <v>0</v>
      </c>
      <c r="O1743" s="300">
        <f>SUMIFS(Сверхбаза!L:L,Сверхбаза!C:C,СВОД!C1743,Сверхбаза!E:E,СВОД!E1743)+SUMIFS(Сверхбаза!M:M,Сверхбаза!C:C,СВОД!C1743,Сверхбаза!E:E,СВОД!E1743)</f>
        <v>0</v>
      </c>
      <c r="P1743" s="278">
        <f>SUMIFS(Сверхбаза!N:N,Сверхбаза!C:C,СВОД!C1743,Сверхбаза!E:E,СВОД!E1743)</f>
        <v>0</v>
      </c>
      <c r="Q1743" s="278">
        <f>SUMIFS(Сверхбаза!P:P,Сверхбаза!C:C,СВОД!C1743,Сверхбаза!E:E,СВОД!E1743)</f>
        <v>0</v>
      </c>
      <c r="R1743" s="278">
        <f>SUMIFS(Сверхбаза!O:O,Сверхбаза!C:C,СВОД!C1743,Сверхбаза!E:E,СВОД!E1743)</f>
        <v>0</v>
      </c>
      <c r="S1743" s="278">
        <f>SUMIFS(Сверхбаза!Q:Q,Сверхбаза!C:C,СВОД!C1743,Сверхбаза!E:E,СВОД!E1743)</f>
        <v>0</v>
      </c>
      <c r="T1743" s="301">
        <f>SUMIFS(Сверхбаза!G:G,Сверхбаза!C:C,СВОД!C1743,Сверхбаза!E:E,СВОД!E1743)</f>
        <v>0</v>
      </c>
    </row>
    <row r="1744" spans="1:20" ht="25.5" outlineLevel="2" x14ac:dyDescent="0.2">
      <c r="A1744" s="288" t="str">
        <f>VLOOKUP(C1744,Округа!B:C,2,FALSE)</f>
        <v>Вне округов</v>
      </c>
      <c r="B1744" s="361">
        <v>509678</v>
      </c>
      <c r="C1744" s="361">
        <v>967901</v>
      </c>
      <c r="D1744" s="5" t="s">
        <v>371</v>
      </c>
      <c r="E1744" s="349">
        <v>13</v>
      </c>
      <c r="F1744" s="350" t="s">
        <v>704</v>
      </c>
      <c r="G1744" s="302">
        <f>SUMIFS('Круглосуточный стационар'!J:J,'Круглосуточный стационар'!D:D,СВОД!C1744,'Круглосуточный стационар'!F:F,СВОД!E1744)/2+SUMIFS(ВМП!J:J,ВМП!D:D,СВОД!C1744,ВМП!F:F,СВОД!E1744)/2+SUMIFS('Дневной стационар'!J:J,'Дневной стационар'!D:D,СВОД!C1744,'Дневной стационар'!F:F,СВОД!E1744)/2+SUMIFS(ЭКО!H:H,ЭКО!D:D,СВОД!C1744,ЭКО!F:F,СВОД!E1744)+SUMIFS(Диализ!J:J,Диализ!E:E,СВОД!C1744,Диализ!G:G,СВОД!E1744)</f>
        <v>0</v>
      </c>
      <c r="H1744" s="276">
        <f>SUMIFS(Поликлиника!H:H,Поликлиника!D:D,СВОД!C1744,Поликлиника!F:F,СВОД!E1744)</f>
        <v>0</v>
      </c>
      <c r="I1744" s="276">
        <f>SUMIFS(Поликлиника!BA:BA,Поликлиника!D:D,СВОД!C1744,Поликлиника!F:F,СВОД!E1744)</f>
        <v>0</v>
      </c>
      <c r="J1744" s="276">
        <f>SUMIFS(Поликлиника!BF:BF,Поликлиника!D:D,СВОД!C1744,Поликлиника!F:F,СВОД!E1744)</f>
        <v>0</v>
      </c>
      <c r="K1744" s="276">
        <f>SUMIFS(Поликлиника!BU:BU,Поликлиника!D:D,СВОД!C1744,Поликлиника!F:F,СВОД!E1744)</f>
        <v>0</v>
      </c>
      <c r="L1744" s="276">
        <f>SUMIFS(Услуги!H:H,Услуги!D:D,СВОД!C1744,Услуги!F:F,СВОД!E1744)+SUMIFS(Услуги!M:M,Услуги!D:D,СВОД!C1744,Услуги!F:F,СВОД!E1744)+SUMIFS(Услуги!R:R,Услуги!D:D,СВОД!C1744,Услуги!F:F,СВОД!E1744)+SUMIFS(Услуги!W:W,Услуги!D:D,СВОД!C1744,Услуги!F:F,СВОД!E1744)+SUMIFS(Услуги!AB:AB,Услуги!D:D,СВОД!C1744,Услуги!F:F,СВОД!E1744)+SUMIFS(Услуги!AG:AG,Услуги!D:D,СВОД!C1744,Услуги!F:F,СВОД!E1744)+SUMIFS(Услуги!AL:AL,Услуги!D:D,СВОД!C1744,Услуги!F:F,СВОД!E1744)+SUMIFS(Услуги!AQ:AQ,Услуги!D:D,СВОД!C1744,Услуги!F:F,СВОД!E1744)</f>
        <v>0</v>
      </c>
      <c r="M1744" s="276">
        <f>SUMIFS('Скорая мед. помощь'!J:J,'Скорая мед. помощь'!E:E,СВОД!C1744,'Скорая мед. помощь'!G:G,СВОД!E1744)</f>
        <v>0</v>
      </c>
      <c r="N1744" s="303">
        <f>SUMIFS('Круглосуточный стационар'!O:O,'Круглосуточный стационар'!D:D,СВОД!C1744,'Круглосуточный стационар'!F:F,СВОД!E1744)+SUMIFS(ВМП!O:O,ВМП!D:D,СВОД!C1744,ВМП!F:F,СВОД!E1744)+SUMIFS('Дневной стационар'!O:O,'Дневной стационар'!D:D,СВОД!C1744,'Дневной стационар'!F:F,СВОД!E1744)+SUMIFS(ЭКО!M:M,ЭКО!D:D,СВОД!C1744,ЭКО!F:F,СВОД!E1744)+SUMIFS(Диализ!O:O,Диализ!E:E,СВОД!C1744,Диализ!G:G,СВОД!E1744)+SUMIFS(Поликлиника!CT:CT,Поликлиника!D:D,СВОД!C1744,Поликлиника!F:F,СВОД!E1744)+SUMIFS('Скорая мед. помощь'!O:O,'Скорая мед. помощь'!E:E,СВОД!C1744,'Скорая мед. помощь'!G:G,СВОД!E1744)+SUMIFS(Услуги!AV:AV,Услуги!D:D,СВОД!C1744,Услуги!F:F,СВОД!E1744)</f>
        <v>0</v>
      </c>
      <c r="O1744" s="302">
        <f>SUMIFS(Сверхбаза!L:L,Сверхбаза!C:C,СВОД!C1744,Сверхбаза!E:E,СВОД!E1744)+SUMIFS(Сверхбаза!M:M,Сверхбаза!C:C,СВОД!C1744,Сверхбаза!E:E,СВОД!E1744)</f>
        <v>0</v>
      </c>
      <c r="P1744" s="276">
        <f>SUMIFS(Сверхбаза!N:N,Сверхбаза!C:C,СВОД!C1744,Сверхбаза!E:E,СВОД!E1744)</f>
        <v>0</v>
      </c>
      <c r="Q1744" s="276">
        <f>SUMIFS(Сверхбаза!P:P,Сверхбаза!C:C,СВОД!C1744,Сверхбаза!E:E,СВОД!E1744)</f>
        <v>0</v>
      </c>
      <c r="R1744" s="276">
        <f>SUMIFS(Сверхбаза!O:O,Сверхбаза!C:C,СВОД!C1744,Сверхбаза!E:E,СВОД!E1744)</f>
        <v>0</v>
      </c>
      <c r="S1744" s="276">
        <f>SUMIFS(Сверхбаза!Q:Q,Сверхбаза!C:C,СВОД!C1744,Сверхбаза!E:E,СВОД!E1744)</f>
        <v>0</v>
      </c>
      <c r="T1744" s="303">
        <f>SUMIFS(Сверхбаза!G:G,Сверхбаза!C:C,СВОД!C1744,Сверхбаза!E:E,СВОД!E1744)</f>
        <v>0</v>
      </c>
    </row>
    <row r="1745" spans="1:20" outlineLevel="2" x14ac:dyDescent="0.2">
      <c r="A1745" s="288" t="str">
        <f>VLOOKUP(C1745,Округа!B:C,2,FALSE)</f>
        <v>Вне округов</v>
      </c>
      <c r="B1745" s="361">
        <v>509678</v>
      </c>
      <c r="C1745" s="361">
        <v>967901</v>
      </c>
      <c r="D1745" s="5" t="s">
        <v>371</v>
      </c>
      <c r="E1745" s="349">
        <v>2</v>
      </c>
      <c r="F1745" s="350" t="s">
        <v>173</v>
      </c>
      <c r="G1745" s="302">
        <f>SUMIFS('Круглосуточный стационар'!J:J,'Круглосуточный стационар'!D:D,СВОД!C1745,'Круглосуточный стационар'!F:F,СВОД!E1745)/2+SUMIFS(ВМП!J:J,ВМП!D:D,СВОД!C1745,ВМП!F:F,СВОД!E1745)/2+SUMIFS('Дневной стационар'!J:J,'Дневной стационар'!D:D,СВОД!C1745,'Дневной стационар'!F:F,СВОД!E1745)/2+SUMIFS(ЭКО!H:H,ЭКО!D:D,СВОД!C1745,ЭКО!F:F,СВОД!E1745)+SUMIFS(Диализ!J:J,Диализ!E:E,СВОД!C1745,Диализ!G:G,СВОД!E1745)</f>
        <v>0</v>
      </c>
      <c r="H1745" s="276">
        <f>SUMIFS(Поликлиника!H:H,Поликлиника!D:D,СВОД!C1745,Поликлиника!F:F,СВОД!E1745)</f>
        <v>0</v>
      </c>
      <c r="I1745" s="276">
        <f>SUMIFS(Поликлиника!BA:BA,Поликлиника!D:D,СВОД!C1745,Поликлиника!F:F,СВОД!E1745)</f>
        <v>0</v>
      </c>
      <c r="J1745" s="276">
        <f>SUMIFS(Поликлиника!BF:BF,Поликлиника!D:D,СВОД!C1745,Поликлиника!F:F,СВОД!E1745)</f>
        <v>0</v>
      </c>
      <c r="K1745" s="276">
        <f>SUMIFS(Поликлиника!BU:BU,Поликлиника!D:D,СВОД!C1745,Поликлиника!F:F,СВОД!E1745)</f>
        <v>0</v>
      </c>
      <c r="L1745" s="276">
        <f>SUMIFS(Услуги!H:H,Услуги!D:D,СВОД!C1745,Услуги!F:F,СВОД!E1745)+SUMIFS(Услуги!M:M,Услуги!D:D,СВОД!C1745,Услуги!F:F,СВОД!E1745)+SUMIFS(Услуги!R:R,Услуги!D:D,СВОД!C1745,Услуги!F:F,СВОД!E1745)+SUMIFS(Услуги!W:W,Услуги!D:D,СВОД!C1745,Услуги!F:F,СВОД!E1745)+SUMIFS(Услуги!AB:AB,Услуги!D:D,СВОД!C1745,Услуги!F:F,СВОД!E1745)+SUMIFS(Услуги!AG:AG,Услуги!D:D,СВОД!C1745,Услуги!F:F,СВОД!E1745)+SUMIFS(Услуги!AL:AL,Услуги!D:D,СВОД!C1745,Услуги!F:F,СВОД!E1745)+SUMIFS(Услуги!AQ:AQ,Услуги!D:D,СВОД!C1745,Услуги!F:F,СВОД!E1745)</f>
        <v>0</v>
      </c>
      <c r="M1745" s="276">
        <f>SUMIFS('Скорая мед. помощь'!J:J,'Скорая мед. помощь'!E:E,СВОД!C1745,'Скорая мед. помощь'!G:G,СВОД!E1745)</f>
        <v>0</v>
      </c>
      <c r="N1745" s="303">
        <f>SUMIFS('Круглосуточный стационар'!O:O,'Круглосуточный стационар'!D:D,СВОД!C1745,'Круглосуточный стационар'!F:F,СВОД!E1745)+SUMIFS(ВМП!O:O,ВМП!D:D,СВОД!C1745,ВМП!F:F,СВОД!E1745)+SUMIFS('Дневной стационар'!O:O,'Дневной стационар'!D:D,СВОД!C1745,'Дневной стационар'!F:F,СВОД!E1745)+SUMIFS(ЭКО!M:M,ЭКО!D:D,СВОД!C1745,ЭКО!F:F,СВОД!E1745)+SUMIFS(Диализ!O:O,Диализ!E:E,СВОД!C1745,Диализ!G:G,СВОД!E1745)+SUMIFS(Поликлиника!CT:CT,Поликлиника!D:D,СВОД!C1745,Поликлиника!F:F,СВОД!E1745)+SUMIFS('Скорая мед. помощь'!O:O,'Скорая мед. помощь'!E:E,СВОД!C1745,'Скорая мед. помощь'!G:G,СВОД!E1745)+SUMIFS(Услуги!AV:AV,Услуги!D:D,СВОД!C1745,Услуги!F:F,СВОД!E1745)</f>
        <v>0</v>
      </c>
      <c r="O1745" s="302">
        <f>SUMIFS(Сверхбаза!L:L,Сверхбаза!C:C,СВОД!C1745,Сверхбаза!E:E,СВОД!E1745)+SUMIFS(Сверхбаза!M:M,Сверхбаза!C:C,СВОД!C1745,Сверхбаза!E:E,СВОД!E1745)</f>
        <v>0</v>
      </c>
      <c r="P1745" s="276">
        <f>SUMIFS(Сверхбаза!N:N,Сверхбаза!C:C,СВОД!C1745,Сверхбаза!E:E,СВОД!E1745)</f>
        <v>0</v>
      </c>
      <c r="Q1745" s="276">
        <f>SUMIFS(Сверхбаза!P:P,Сверхбаза!C:C,СВОД!C1745,Сверхбаза!E:E,СВОД!E1745)</f>
        <v>0</v>
      </c>
      <c r="R1745" s="276">
        <f>SUMIFS(Сверхбаза!O:O,Сверхбаза!C:C,СВОД!C1745,Сверхбаза!E:E,СВОД!E1745)</f>
        <v>0</v>
      </c>
      <c r="S1745" s="276">
        <f>SUMIFS(Сверхбаза!Q:Q,Сверхбаза!C:C,СВОД!C1745,Сверхбаза!E:E,СВОД!E1745)</f>
        <v>0</v>
      </c>
      <c r="T1745" s="303">
        <f>SUMIFS(Сверхбаза!G:G,Сверхбаза!C:C,СВОД!C1745,Сверхбаза!E:E,СВОД!E1745)</f>
        <v>0</v>
      </c>
    </row>
    <row r="1746" spans="1:20" ht="25.5" outlineLevel="2" x14ac:dyDescent="0.2">
      <c r="A1746" s="288" t="str">
        <f>VLOOKUP(C1746,Округа!B:C,2,FALSE)</f>
        <v>Вне округов</v>
      </c>
      <c r="B1746" s="361">
        <v>509678</v>
      </c>
      <c r="C1746" s="361">
        <v>967901</v>
      </c>
      <c r="D1746" s="5" t="s">
        <v>371</v>
      </c>
      <c r="E1746" s="349">
        <v>6</v>
      </c>
      <c r="F1746" s="350" t="s">
        <v>705</v>
      </c>
      <c r="G1746" s="302">
        <f>SUMIFS('Круглосуточный стационар'!J:J,'Круглосуточный стационар'!D:D,СВОД!C1746,'Круглосуточный стационар'!F:F,СВОД!E1746)/2+SUMIFS(ВМП!J:J,ВМП!D:D,СВОД!C1746,ВМП!F:F,СВОД!E1746)/2+SUMIFS('Дневной стационар'!J:J,'Дневной стационар'!D:D,СВОД!C1746,'Дневной стационар'!F:F,СВОД!E1746)/2+SUMIFS(ЭКО!H:H,ЭКО!D:D,СВОД!C1746,ЭКО!F:F,СВОД!E1746)+SUMIFS(Диализ!J:J,Диализ!E:E,СВОД!C1746,Диализ!G:G,СВОД!E1746)</f>
        <v>0</v>
      </c>
      <c r="H1746" s="276">
        <f>SUMIFS(Поликлиника!H:H,Поликлиника!D:D,СВОД!C1746,Поликлиника!F:F,СВОД!E1746)</f>
        <v>0</v>
      </c>
      <c r="I1746" s="276">
        <f>SUMIFS(Поликлиника!BA:BA,Поликлиника!D:D,СВОД!C1746,Поликлиника!F:F,СВОД!E1746)</f>
        <v>0</v>
      </c>
      <c r="J1746" s="276">
        <f>SUMIFS(Поликлиника!BF:BF,Поликлиника!D:D,СВОД!C1746,Поликлиника!F:F,СВОД!E1746)</f>
        <v>0</v>
      </c>
      <c r="K1746" s="276">
        <f>SUMIFS(Поликлиника!BU:BU,Поликлиника!D:D,СВОД!C1746,Поликлиника!F:F,СВОД!E1746)</f>
        <v>0</v>
      </c>
      <c r="L1746" s="276">
        <f>SUMIFS(Услуги!H:H,Услуги!D:D,СВОД!C1746,Услуги!F:F,СВОД!E1746)+SUMIFS(Услуги!M:M,Услуги!D:D,СВОД!C1746,Услуги!F:F,СВОД!E1746)+SUMIFS(Услуги!R:R,Услуги!D:D,СВОД!C1746,Услуги!F:F,СВОД!E1746)+SUMIFS(Услуги!W:W,Услуги!D:D,СВОД!C1746,Услуги!F:F,СВОД!E1746)+SUMIFS(Услуги!AB:AB,Услуги!D:D,СВОД!C1746,Услуги!F:F,СВОД!E1746)+SUMIFS(Услуги!AG:AG,Услуги!D:D,СВОД!C1746,Услуги!F:F,СВОД!E1746)+SUMIFS(Услуги!AL:AL,Услуги!D:D,СВОД!C1746,Услуги!F:F,СВОД!E1746)+SUMIFS(Услуги!AQ:AQ,Услуги!D:D,СВОД!C1746,Услуги!F:F,СВОД!E1746)</f>
        <v>0</v>
      </c>
      <c r="M1746" s="276">
        <f>SUMIFS('Скорая мед. помощь'!J:J,'Скорая мед. помощь'!E:E,СВОД!C1746,'Скорая мед. помощь'!G:G,СВОД!E1746)</f>
        <v>0</v>
      </c>
      <c r="N1746" s="303">
        <f>SUMIFS('Круглосуточный стационар'!O:O,'Круглосуточный стационар'!D:D,СВОД!C1746,'Круглосуточный стационар'!F:F,СВОД!E1746)+SUMIFS(ВМП!O:O,ВМП!D:D,СВОД!C1746,ВМП!F:F,СВОД!E1746)+SUMIFS('Дневной стационар'!O:O,'Дневной стационар'!D:D,СВОД!C1746,'Дневной стационар'!F:F,СВОД!E1746)+SUMIFS(ЭКО!M:M,ЭКО!D:D,СВОД!C1746,ЭКО!F:F,СВОД!E1746)+SUMIFS(Диализ!O:O,Диализ!E:E,СВОД!C1746,Диализ!G:G,СВОД!E1746)+SUMIFS(Поликлиника!CT:CT,Поликлиника!D:D,СВОД!C1746,Поликлиника!F:F,СВОД!E1746)+SUMIFS('Скорая мед. помощь'!O:O,'Скорая мед. помощь'!E:E,СВОД!C1746,'Скорая мед. помощь'!G:G,СВОД!E1746)+SUMIFS(Услуги!AV:AV,Услуги!D:D,СВОД!C1746,Услуги!F:F,СВОД!E1746)</f>
        <v>0</v>
      </c>
      <c r="O1746" s="302">
        <f>SUMIFS(Сверхбаза!L:L,Сверхбаза!C:C,СВОД!C1746,Сверхбаза!E:E,СВОД!E1746)+SUMIFS(Сверхбаза!M:M,Сверхбаза!C:C,СВОД!C1746,Сверхбаза!E:E,СВОД!E1746)</f>
        <v>0</v>
      </c>
      <c r="P1746" s="276">
        <f>SUMIFS(Сверхбаза!N:N,Сверхбаза!C:C,СВОД!C1746,Сверхбаза!E:E,СВОД!E1746)</f>
        <v>0</v>
      </c>
      <c r="Q1746" s="276">
        <f>SUMIFS(Сверхбаза!P:P,Сверхбаза!C:C,СВОД!C1746,Сверхбаза!E:E,СВОД!E1746)</f>
        <v>0</v>
      </c>
      <c r="R1746" s="276">
        <f>SUMIFS(Сверхбаза!O:O,Сверхбаза!C:C,СВОД!C1746,Сверхбаза!E:E,СВОД!E1746)</f>
        <v>0</v>
      </c>
      <c r="S1746" s="276">
        <f>SUMIFS(Сверхбаза!Q:Q,Сверхбаза!C:C,СВОД!C1746,Сверхбаза!E:E,СВОД!E1746)</f>
        <v>0</v>
      </c>
      <c r="T1746" s="303">
        <f>SUMIFS(Сверхбаза!G:G,Сверхбаза!C:C,СВОД!C1746,Сверхбаза!E:E,СВОД!E1746)</f>
        <v>0</v>
      </c>
    </row>
    <row r="1747" spans="1:20" ht="25.5" outlineLevel="2" x14ac:dyDescent="0.2">
      <c r="A1747" s="288" t="str">
        <f>VLOOKUP(C1747,Округа!B:C,2,FALSE)</f>
        <v>Вне округов</v>
      </c>
      <c r="B1747" s="361">
        <v>509678</v>
      </c>
      <c r="C1747" s="361">
        <v>967901</v>
      </c>
      <c r="D1747" s="5" t="s">
        <v>371</v>
      </c>
      <c r="E1747" s="349">
        <v>3</v>
      </c>
      <c r="F1747" s="350" t="s">
        <v>174</v>
      </c>
      <c r="G1747" s="302">
        <f>SUMIFS('Круглосуточный стационар'!J:J,'Круглосуточный стационар'!D:D,СВОД!C1747,'Круглосуточный стационар'!F:F,СВОД!E1747)/2+SUMIFS(ВМП!J:J,ВМП!D:D,СВОД!C1747,ВМП!F:F,СВОД!E1747)/2+SUMIFS('Дневной стационар'!J:J,'Дневной стационар'!D:D,СВОД!C1747,'Дневной стационар'!F:F,СВОД!E1747)/2+SUMIFS(ЭКО!H:H,ЭКО!D:D,СВОД!C1747,ЭКО!F:F,СВОД!E1747)+SUMIFS(Диализ!J:J,Диализ!E:E,СВОД!C1747,Диализ!G:G,СВОД!E1747)</f>
        <v>0</v>
      </c>
      <c r="H1747" s="276">
        <f>SUMIFS(Поликлиника!H:H,Поликлиника!D:D,СВОД!C1747,Поликлиника!F:F,СВОД!E1747)</f>
        <v>97</v>
      </c>
      <c r="I1747" s="276">
        <f>SUMIFS(Поликлиника!BA:BA,Поликлиника!D:D,СВОД!C1747,Поликлиника!F:F,СВОД!E1747)</f>
        <v>0</v>
      </c>
      <c r="J1747" s="276">
        <f>SUMIFS(Поликлиника!BF:BF,Поликлиника!D:D,СВОД!C1747,Поликлиника!F:F,СВОД!E1747)</f>
        <v>270</v>
      </c>
      <c r="K1747" s="276">
        <f>SUMIFS(Поликлиника!BU:BU,Поликлиника!D:D,СВОД!C1747,Поликлиника!F:F,СВОД!E1747)</f>
        <v>563</v>
      </c>
      <c r="L1747" s="276">
        <f>SUMIFS(Услуги!H:H,Услуги!D:D,СВОД!C1747,Услуги!F:F,СВОД!E1747)+SUMIFS(Услуги!M:M,Услуги!D:D,СВОД!C1747,Услуги!F:F,СВОД!E1747)+SUMIFS(Услуги!R:R,Услуги!D:D,СВОД!C1747,Услуги!F:F,СВОД!E1747)+SUMIFS(Услуги!W:W,Услуги!D:D,СВОД!C1747,Услуги!F:F,СВОД!E1747)+SUMIFS(Услуги!AB:AB,Услуги!D:D,СВОД!C1747,Услуги!F:F,СВОД!E1747)+SUMIFS(Услуги!AG:AG,Услуги!D:D,СВОД!C1747,Услуги!F:F,СВОД!E1747)+SUMIFS(Услуги!AL:AL,Услуги!D:D,СВОД!C1747,Услуги!F:F,СВОД!E1747)+SUMIFS(Услуги!AQ:AQ,Услуги!D:D,СВОД!C1747,Услуги!F:F,СВОД!E1747)</f>
        <v>0</v>
      </c>
      <c r="M1747" s="276">
        <f>SUMIFS('Скорая мед. помощь'!J:J,'Скорая мед. помощь'!E:E,СВОД!C1747,'Скорая мед. помощь'!G:G,СВОД!E1747)</f>
        <v>0</v>
      </c>
      <c r="N1747" s="303">
        <f>SUMIFS('Круглосуточный стационар'!O:O,'Круглосуточный стационар'!D:D,СВОД!C1747,'Круглосуточный стационар'!F:F,СВОД!E1747)+SUMIFS(ВМП!O:O,ВМП!D:D,СВОД!C1747,ВМП!F:F,СВОД!E1747)+SUMIFS('Дневной стационар'!O:O,'Дневной стационар'!D:D,СВОД!C1747,'Дневной стационар'!F:F,СВОД!E1747)+SUMIFS(ЭКО!M:M,ЭКО!D:D,СВОД!C1747,ЭКО!F:F,СВОД!E1747)+SUMIFS(Диализ!O:O,Диализ!E:E,СВОД!C1747,Диализ!G:G,СВОД!E1747)+SUMIFS(Поликлиника!CT:CT,Поликлиника!D:D,СВОД!C1747,Поликлиника!F:F,СВОД!E1747)+SUMIFS('Скорая мед. помощь'!O:O,'Скорая мед. помощь'!E:E,СВОД!C1747,'Скорая мед. помощь'!G:G,СВОД!E1747)+SUMIFS(Услуги!AV:AV,Услуги!D:D,СВОД!C1747,Услуги!F:F,СВОД!E1747)</f>
        <v>524.12554285714282</v>
      </c>
      <c r="O1747" s="302">
        <f>SUMIFS(Сверхбаза!L:L,Сверхбаза!C:C,СВОД!C1747,Сверхбаза!E:E,СВОД!E1747)+SUMIFS(Сверхбаза!M:M,Сверхбаза!C:C,СВОД!C1747,Сверхбаза!E:E,СВОД!E1747)</f>
        <v>0</v>
      </c>
      <c r="P1747" s="276">
        <f>SUMIFS(Сверхбаза!N:N,Сверхбаза!C:C,СВОД!C1747,Сверхбаза!E:E,СВОД!E1747)</f>
        <v>0</v>
      </c>
      <c r="Q1747" s="276">
        <f>SUMIFS(Сверхбаза!P:P,Сверхбаза!C:C,СВОД!C1747,Сверхбаза!E:E,СВОД!E1747)</f>
        <v>0</v>
      </c>
      <c r="R1747" s="276">
        <f>SUMIFS(Сверхбаза!O:O,Сверхбаза!C:C,СВОД!C1747,Сверхбаза!E:E,СВОД!E1747)</f>
        <v>0</v>
      </c>
      <c r="S1747" s="276">
        <f>SUMIFS(Сверхбаза!Q:Q,Сверхбаза!C:C,СВОД!C1747,Сверхбаза!E:E,СВОД!E1747)</f>
        <v>0</v>
      </c>
      <c r="T1747" s="303">
        <f>SUMIFS(Сверхбаза!G:G,Сверхбаза!C:C,СВОД!C1747,Сверхбаза!E:E,СВОД!E1747)</f>
        <v>0</v>
      </c>
    </row>
    <row r="1748" spans="1:20" outlineLevel="2" x14ac:dyDescent="0.2">
      <c r="A1748" s="288" t="str">
        <f>VLOOKUP(C1748,Округа!B:C,2,FALSE)</f>
        <v>Вне округов</v>
      </c>
      <c r="B1748" s="361">
        <v>509678</v>
      </c>
      <c r="C1748" s="361">
        <v>967901</v>
      </c>
      <c r="D1748" s="5" t="s">
        <v>371</v>
      </c>
      <c r="E1748" s="349">
        <v>7</v>
      </c>
      <c r="F1748" s="350" t="s">
        <v>706</v>
      </c>
      <c r="G1748" s="302">
        <f>SUMIFS('Круглосуточный стационар'!J:J,'Круглосуточный стационар'!D:D,СВОД!C1748,'Круглосуточный стационар'!F:F,СВОД!E1748)/2+SUMIFS(ВМП!J:J,ВМП!D:D,СВОД!C1748,ВМП!F:F,СВОД!E1748)/2+SUMIFS('Дневной стационар'!J:J,'Дневной стационар'!D:D,СВОД!C1748,'Дневной стационар'!F:F,СВОД!E1748)/2+SUMIFS(ЭКО!H:H,ЭКО!D:D,СВОД!C1748,ЭКО!F:F,СВОД!E1748)+SUMIFS(Диализ!J:J,Диализ!E:E,СВОД!C1748,Диализ!G:G,СВОД!E1748)</f>
        <v>0</v>
      </c>
      <c r="H1748" s="276">
        <f>SUMIFS(Поликлиника!H:H,Поликлиника!D:D,СВОД!C1748,Поликлиника!F:F,СВОД!E1748)</f>
        <v>0</v>
      </c>
      <c r="I1748" s="276">
        <f>SUMIFS(Поликлиника!BA:BA,Поликлиника!D:D,СВОД!C1748,Поликлиника!F:F,СВОД!E1748)</f>
        <v>0</v>
      </c>
      <c r="J1748" s="276">
        <f>SUMIFS(Поликлиника!BF:BF,Поликлиника!D:D,СВОД!C1748,Поликлиника!F:F,СВОД!E1748)</f>
        <v>0</v>
      </c>
      <c r="K1748" s="276">
        <f>SUMIFS(Поликлиника!BU:BU,Поликлиника!D:D,СВОД!C1748,Поликлиника!F:F,СВОД!E1748)</f>
        <v>0</v>
      </c>
      <c r="L1748" s="276">
        <f>SUMIFS(Услуги!H:H,Услуги!D:D,СВОД!C1748,Услуги!F:F,СВОД!E1748)+SUMIFS(Услуги!M:M,Услуги!D:D,СВОД!C1748,Услуги!F:F,СВОД!E1748)+SUMIFS(Услуги!R:R,Услуги!D:D,СВОД!C1748,Услуги!F:F,СВОД!E1748)+SUMIFS(Услуги!W:W,Услуги!D:D,СВОД!C1748,Услуги!F:F,СВОД!E1748)+SUMIFS(Услуги!AB:AB,Услуги!D:D,СВОД!C1748,Услуги!F:F,СВОД!E1748)+SUMIFS(Услуги!AG:AG,Услуги!D:D,СВОД!C1748,Услуги!F:F,СВОД!E1748)+SUMIFS(Услуги!AL:AL,Услуги!D:D,СВОД!C1748,Услуги!F:F,СВОД!E1748)+SUMIFS(Услуги!AQ:AQ,Услуги!D:D,СВОД!C1748,Услуги!F:F,СВОД!E1748)</f>
        <v>0</v>
      </c>
      <c r="M1748" s="276">
        <f>SUMIFS('Скорая мед. помощь'!J:J,'Скорая мед. помощь'!E:E,СВОД!C1748,'Скорая мед. помощь'!G:G,СВОД!E1748)</f>
        <v>0</v>
      </c>
      <c r="N1748" s="303">
        <f>SUMIFS('Круглосуточный стационар'!O:O,'Круглосуточный стационар'!D:D,СВОД!C1748,'Круглосуточный стационар'!F:F,СВОД!E1748)+SUMIFS(ВМП!O:O,ВМП!D:D,СВОД!C1748,ВМП!F:F,СВОД!E1748)+SUMIFS('Дневной стационар'!O:O,'Дневной стационар'!D:D,СВОД!C1748,'Дневной стационар'!F:F,СВОД!E1748)+SUMIFS(ЭКО!M:M,ЭКО!D:D,СВОД!C1748,ЭКО!F:F,СВОД!E1748)+SUMIFS(Диализ!O:O,Диализ!E:E,СВОД!C1748,Диализ!G:G,СВОД!E1748)+SUMIFS(Поликлиника!CT:CT,Поликлиника!D:D,СВОД!C1748,Поликлиника!F:F,СВОД!E1748)+SUMIFS('Скорая мед. помощь'!O:O,'Скорая мед. помощь'!E:E,СВОД!C1748,'Скорая мед. помощь'!G:G,СВОД!E1748)+SUMIFS(Услуги!AV:AV,Услуги!D:D,СВОД!C1748,Услуги!F:F,СВОД!E1748)</f>
        <v>0</v>
      </c>
      <c r="O1748" s="302">
        <f>SUMIFS(Сверхбаза!L:L,Сверхбаза!C:C,СВОД!C1748,Сверхбаза!E:E,СВОД!E1748)+SUMIFS(Сверхбаза!M:M,Сверхбаза!C:C,СВОД!C1748,Сверхбаза!E:E,СВОД!E1748)</f>
        <v>0</v>
      </c>
      <c r="P1748" s="276">
        <f>SUMIFS(Сверхбаза!N:N,Сверхбаза!C:C,СВОД!C1748,Сверхбаза!E:E,СВОД!E1748)</f>
        <v>0</v>
      </c>
      <c r="Q1748" s="276">
        <f>SUMIFS(Сверхбаза!P:P,Сверхбаза!C:C,СВОД!C1748,Сверхбаза!E:E,СВОД!E1748)</f>
        <v>0</v>
      </c>
      <c r="R1748" s="276">
        <f>SUMIFS(Сверхбаза!O:O,Сверхбаза!C:C,СВОД!C1748,Сверхбаза!E:E,СВОД!E1748)</f>
        <v>0</v>
      </c>
      <c r="S1748" s="276">
        <f>SUMIFS(Сверхбаза!Q:Q,Сверхбаза!C:C,СВОД!C1748,Сверхбаза!E:E,СВОД!E1748)</f>
        <v>0</v>
      </c>
      <c r="T1748" s="303">
        <f>SUMIFS(Сверхбаза!G:G,Сверхбаза!C:C,СВОД!C1748,Сверхбаза!E:E,СВОД!E1748)</f>
        <v>0</v>
      </c>
    </row>
    <row r="1749" spans="1:20" outlineLevel="2" x14ac:dyDescent="0.2">
      <c r="A1749" s="288" t="str">
        <f>VLOOKUP(C1749,Округа!B:C,2,FALSE)</f>
        <v>Вне округов</v>
      </c>
      <c r="B1749" s="361">
        <v>509678</v>
      </c>
      <c r="C1749" s="361">
        <v>967901</v>
      </c>
      <c r="D1749" s="5" t="s">
        <v>371</v>
      </c>
      <c r="E1749" s="349">
        <v>70</v>
      </c>
      <c r="F1749" s="350" t="s">
        <v>707</v>
      </c>
      <c r="G1749" s="302">
        <f>SUMIFS('Круглосуточный стационар'!J:J,'Круглосуточный стационар'!D:D,СВОД!C1749,'Круглосуточный стационар'!F:F,СВОД!E1749)/2+SUMIFS(ВМП!J:J,ВМП!D:D,СВОД!C1749,ВМП!F:F,СВОД!E1749)/2+SUMIFS('Дневной стационар'!J:J,'Дневной стационар'!D:D,СВОД!C1749,'Дневной стационар'!F:F,СВОД!E1749)/2+SUMIFS(ЭКО!H:H,ЭКО!D:D,СВОД!C1749,ЭКО!F:F,СВОД!E1749)+SUMIFS(Диализ!J:J,Диализ!E:E,СВОД!C1749,Диализ!G:G,СВОД!E1749)</f>
        <v>0</v>
      </c>
      <c r="H1749" s="276">
        <f>SUMIFS(Поликлиника!H:H,Поликлиника!D:D,СВОД!C1749,Поликлиника!F:F,СВОД!E1749)</f>
        <v>0</v>
      </c>
      <c r="I1749" s="276">
        <f>SUMIFS(Поликлиника!BA:BA,Поликлиника!D:D,СВОД!C1749,Поликлиника!F:F,СВОД!E1749)</f>
        <v>0</v>
      </c>
      <c r="J1749" s="276">
        <f>SUMIFS(Поликлиника!BF:BF,Поликлиника!D:D,СВОД!C1749,Поликлиника!F:F,СВОД!E1749)</f>
        <v>0</v>
      </c>
      <c r="K1749" s="276">
        <f>SUMIFS(Поликлиника!BU:BU,Поликлиника!D:D,СВОД!C1749,Поликлиника!F:F,СВОД!E1749)</f>
        <v>0</v>
      </c>
      <c r="L1749" s="276">
        <f>SUMIFS(Услуги!H:H,Услуги!D:D,СВОД!C1749,Услуги!F:F,СВОД!E1749)+SUMIFS(Услуги!M:M,Услуги!D:D,СВОД!C1749,Услуги!F:F,СВОД!E1749)+SUMIFS(Услуги!R:R,Услуги!D:D,СВОД!C1749,Услуги!F:F,СВОД!E1749)+SUMIFS(Услуги!W:W,Услуги!D:D,СВОД!C1749,Услуги!F:F,СВОД!E1749)+SUMIFS(Услуги!AB:AB,Услуги!D:D,СВОД!C1749,Услуги!F:F,СВОД!E1749)+SUMIFS(Услуги!AG:AG,Услуги!D:D,СВОД!C1749,Услуги!F:F,СВОД!E1749)+SUMIFS(Услуги!AL:AL,Услуги!D:D,СВОД!C1749,Услуги!F:F,СВОД!E1749)+SUMIFS(Услуги!AQ:AQ,Услуги!D:D,СВОД!C1749,Услуги!F:F,СВОД!E1749)</f>
        <v>0</v>
      </c>
      <c r="M1749" s="276">
        <f>SUMIFS('Скорая мед. помощь'!J:J,'Скорая мед. помощь'!E:E,СВОД!C1749,'Скорая мед. помощь'!G:G,СВОД!E1749)</f>
        <v>0</v>
      </c>
      <c r="N1749" s="303">
        <f>SUMIFS('Круглосуточный стационар'!O:O,'Круглосуточный стационар'!D:D,СВОД!C1749,'Круглосуточный стационар'!F:F,СВОД!E1749)+SUMIFS(ВМП!O:O,ВМП!D:D,СВОД!C1749,ВМП!F:F,СВОД!E1749)+SUMIFS('Дневной стационар'!O:O,'Дневной стационар'!D:D,СВОД!C1749,'Дневной стационар'!F:F,СВОД!E1749)+SUMIFS(ЭКО!M:M,ЭКО!D:D,СВОД!C1749,ЭКО!F:F,СВОД!E1749)+SUMIFS(Диализ!O:O,Диализ!E:E,СВОД!C1749,Диализ!G:G,СВОД!E1749)+SUMIFS(Поликлиника!CT:CT,Поликлиника!D:D,СВОД!C1749,Поликлиника!F:F,СВОД!E1749)+SUMIFS('Скорая мед. помощь'!O:O,'Скорая мед. помощь'!E:E,СВОД!C1749,'Скорая мед. помощь'!G:G,СВОД!E1749)+SUMIFS(Услуги!AV:AV,Услуги!D:D,СВОД!C1749,Услуги!F:F,СВОД!E1749)</f>
        <v>0</v>
      </c>
      <c r="O1749" s="302">
        <f>SUMIFS(Сверхбаза!L:L,Сверхбаза!C:C,СВОД!C1749,Сверхбаза!E:E,СВОД!E1749)+SUMIFS(Сверхбаза!M:M,Сверхбаза!C:C,СВОД!C1749,Сверхбаза!E:E,СВОД!E1749)</f>
        <v>0</v>
      </c>
      <c r="P1749" s="276">
        <f>SUMIFS(Сверхбаза!N:N,Сверхбаза!C:C,СВОД!C1749,Сверхбаза!E:E,СВОД!E1749)</f>
        <v>0</v>
      </c>
      <c r="Q1749" s="276">
        <f>SUMIFS(Сверхбаза!P:P,Сверхбаза!C:C,СВОД!C1749,Сверхбаза!E:E,СВОД!E1749)</f>
        <v>0</v>
      </c>
      <c r="R1749" s="276">
        <f>SUMIFS(Сверхбаза!O:O,Сверхбаза!C:C,СВОД!C1749,Сверхбаза!E:E,СВОД!E1749)</f>
        <v>0</v>
      </c>
      <c r="S1749" s="276">
        <f>SUMIFS(Сверхбаза!Q:Q,Сверхбаза!C:C,СВОД!C1749,Сверхбаза!E:E,СВОД!E1749)</f>
        <v>0</v>
      </c>
      <c r="T1749" s="303">
        <f>SUMIFS(Сверхбаза!G:G,Сверхбаза!C:C,СВОД!C1749,Сверхбаза!E:E,СВОД!E1749)</f>
        <v>0</v>
      </c>
    </row>
    <row r="1750" spans="1:20" outlineLevel="2" x14ac:dyDescent="0.2">
      <c r="A1750" s="288" t="str">
        <f>VLOOKUP(C1750,Округа!B:C,2,FALSE)</f>
        <v>Вне округов</v>
      </c>
      <c r="B1750" s="361">
        <v>509678</v>
      </c>
      <c r="C1750" s="361">
        <v>967901</v>
      </c>
      <c r="D1750" s="5" t="s">
        <v>371</v>
      </c>
      <c r="E1750" s="349">
        <v>94</v>
      </c>
      <c r="F1750" s="350" t="s">
        <v>157</v>
      </c>
      <c r="G1750" s="302">
        <f>SUMIFS('Круглосуточный стационар'!J:J,'Круглосуточный стационар'!D:D,СВОД!C1750,'Круглосуточный стационар'!F:F,СВОД!E1750)/2+SUMIFS(ВМП!J:J,ВМП!D:D,СВОД!C1750,ВМП!F:F,СВОД!E1750)/2+SUMIFS('Дневной стационар'!J:J,'Дневной стационар'!D:D,СВОД!C1750,'Дневной стационар'!F:F,СВОД!E1750)/2+SUMIFS(ЭКО!H:H,ЭКО!D:D,СВОД!C1750,ЭКО!F:F,СВОД!E1750)+SUMIFS(Диализ!J:J,Диализ!E:E,СВОД!C1750,Диализ!G:G,СВОД!E1750)</f>
        <v>0</v>
      </c>
      <c r="H1750" s="276">
        <f>SUMIFS(Поликлиника!H:H,Поликлиника!D:D,СВОД!C1750,Поликлиника!F:F,СВОД!E1750)</f>
        <v>0</v>
      </c>
      <c r="I1750" s="276">
        <f>SUMIFS(Поликлиника!BA:BA,Поликлиника!D:D,СВОД!C1750,Поликлиника!F:F,СВОД!E1750)</f>
        <v>0</v>
      </c>
      <c r="J1750" s="276">
        <f>SUMIFS(Поликлиника!BF:BF,Поликлиника!D:D,СВОД!C1750,Поликлиника!F:F,СВОД!E1750)</f>
        <v>0</v>
      </c>
      <c r="K1750" s="276">
        <f>SUMIFS(Поликлиника!BU:BU,Поликлиника!D:D,СВОД!C1750,Поликлиника!F:F,СВОД!E1750)</f>
        <v>0</v>
      </c>
      <c r="L1750" s="276">
        <f>SUMIFS(Услуги!H:H,Услуги!D:D,СВОД!C1750,Услуги!F:F,СВОД!E1750)+SUMIFS(Услуги!M:M,Услуги!D:D,СВОД!C1750,Услуги!F:F,СВОД!E1750)+SUMIFS(Услуги!R:R,Услуги!D:D,СВОД!C1750,Услуги!F:F,СВОД!E1750)+SUMIFS(Услуги!W:W,Услуги!D:D,СВОД!C1750,Услуги!F:F,СВОД!E1750)+SUMIFS(Услуги!AB:AB,Услуги!D:D,СВОД!C1750,Услуги!F:F,СВОД!E1750)+SUMIFS(Услуги!AG:AG,Услуги!D:D,СВОД!C1750,Услуги!F:F,СВОД!E1750)+SUMIFS(Услуги!AL:AL,Услуги!D:D,СВОД!C1750,Услуги!F:F,СВОД!E1750)+SUMIFS(Услуги!AQ:AQ,Услуги!D:D,СВОД!C1750,Услуги!F:F,СВОД!E1750)</f>
        <v>0</v>
      </c>
      <c r="M1750" s="276">
        <f>SUMIFS('Скорая мед. помощь'!J:J,'Скорая мед. помощь'!E:E,СВОД!C1750,'Скорая мед. помощь'!G:G,СВОД!E1750)</f>
        <v>0</v>
      </c>
      <c r="N1750" s="303">
        <f>SUMIFS('Круглосуточный стационар'!O:O,'Круглосуточный стационар'!D:D,СВОД!C1750,'Круглосуточный стационар'!F:F,СВОД!E1750)+SUMIFS(ВМП!O:O,ВМП!D:D,СВОД!C1750,ВМП!F:F,СВОД!E1750)+SUMIFS('Дневной стационар'!O:O,'Дневной стационар'!D:D,СВОД!C1750,'Дневной стационар'!F:F,СВОД!E1750)+SUMIFS(ЭКО!M:M,ЭКО!D:D,СВОД!C1750,ЭКО!F:F,СВОД!E1750)+SUMIFS(Диализ!O:O,Диализ!E:E,СВОД!C1750,Диализ!G:G,СВОД!E1750)+SUMIFS(Поликлиника!CT:CT,Поликлиника!D:D,СВОД!C1750,Поликлиника!F:F,СВОД!E1750)+SUMIFS('Скорая мед. помощь'!O:O,'Скорая мед. помощь'!E:E,СВОД!C1750,'Скорая мед. помощь'!G:G,СВОД!E1750)+SUMIFS(Услуги!AV:AV,Услуги!D:D,СВОД!C1750,Услуги!F:F,СВОД!E1750)</f>
        <v>0</v>
      </c>
      <c r="O1750" s="302">
        <f>SUMIFS(Сверхбаза!L:L,Сверхбаза!C:C,СВОД!C1750,Сверхбаза!E:E,СВОД!E1750)+SUMIFS(Сверхбаза!M:M,Сверхбаза!C:C,СВОД!C1750,Сверхбаза!E:E,СВОД!E1750)</f>
        <v>0</v>
      </c>
      <c r="P1750" s="276">
        <f>SUMIFS(Сверхбаза!N:N,Сверхбаза!C:C,СВОД!C1750,Сверхбаза!E:E,СВОД!E1750)</f>
        <v>0</v>
      </c>
      <c r="Q1750" s="276">
        <f>SUMIFS(Сверхбаза!P:P,Сверхбаза!C:C,СВОД!C1750,Сверхбаза!E:E,СВОД!E1750)</f>
        <v>0</v>
      </c>
      <c r="R1750" s="276">
        <f>SUMIFS(Сверхбаза!O:O,Сверхбаза!C:C,СВОД!C1750,Сверхбаза!E:E,СВОД!E1750)</f>
        <v>0</v>
      </c>
      <c r="S1750" s="276">
        <f>SUMIFS(Сверхбаза!Q:Q,Сверхбаза!C:C,СВОД!C1750,Сверхбаза!E:E,СВОД!E1750)</f>
        <v>0</v>
      </c>
      <c r="T1750" s="303">
        <f>SUMIFS(Сверхбаза!G:G,Сверхбаза!C:C,СВОД!C1750,Сверхбаза!E:E,СВОД!E1750)</f>
        <v>0</v>
      </c>
    </row>
    <row r="1751" spans="1:20" outlineLevel="1" x14ac:dyDescent="0.2">
      <c r="A1751" s="289"/>
      <c r="B1751" s="279"/>
      <c r="C1751" s="279" t="str">
        <f>CONCATENATE(C1750," ","Итог")</f>
        <v>967901 Итог</v>
      </c>
      <c r="D1751" s="280"/>
      <c r="E1751" s="351"/>
      <c r="F1751" s="352"/>
      <c r="G1751" s="304"/>
      <c r="H1751" s="281"/>
      <c r="I1751" s="281"/>
      <c r="J1751" s="281"/>
      <c r="K1751" s="281"/>
      <c r="L1751" s="281"/>
      <c r="M1751" s="281"/>
      <c r="N1751" s="305">
        <f>SUBTOTAL(9,N1743:N1750)</f>
        <v>524.12554285714282</v>
      </c>
      <c r="O1751" s="304"/>
      <c r="P1751" s="281"/>
      <c r="Q1751" s="281"/>
      <c r="R1751" s="281"/>
      <c r="S1751" s="281"/>
      <c r="T1751" s="305">
        <f>SUBTOTAL(9,T1743:T1750)</f>
        <v>0</v>
      </c>
    </row>
    <row r="1752" spans="1:20" ht="25.5" outlineLevel="2" x14ac:dyDescent="0.2">
      <c r="A1752" s="287" t="str">
        <f>VLOOKUP(C1752,Округа!B:C,2,FALSE)</f>
        <v>Вне округов</v>
      </c>
      <c r="B1752" s="8">
        <v>509679</v>
      </c>
      <c r="C1752" s="8">
        <v>968001</v>
      </c>
      <c r="D1752" s="9" t="s">
        <v>596</v>
      </c>
      <c r="E1752" s="347">
        <v>1</v>
      </c>
      <c r="F1752" s="348" t="s">
        <v>12</v>
      </c>
      <c r="G1752" s="300">
        <f>SUMIFS('Круглосуточный стационар'!J:J,'Круглосуточный стационар'!D:D,СВОД!C1752,'Круглосуточный стационар'!F:F,СВОД!E1752)/2+SUMIFS(ВМП!J:J,ВМП!D:D,СВОД!C1752,ВМП!F:F,СВОД!E1752)/2+SUMIFS('Дневной стационар'!J:J,'Дневной стационар'!D:D,СВОД!C1752,'Дневной стационар'!F:F,СВОД!E1752)/2+SUMIFS(ЭКО!H:H,ЭКО!D:D,СВОД!C1752,ЭКО!F:F,СВОД!E1752)+SUMIFS(Диализ!J:J,Диализ!E:E,СВОД!C1752,Диализ!G:G,СВОД!E1752)</f>
        <v>0</v>
      </c>
      <c r="H1752" s="278">
        <f>SUMIFS(Поликлиника!H:H,Поликлиника!D:D,СВОД!C1752,Поликлиника!F:F,СВОД!E1752)</f>
        <v>0</v>
      </c>
      <c r="I1752" s="278">
        <f>SUMIFS(Поликлиника!BA:BA,Поликлиника!D:D,СВОД!C1752,Поликлиника!F:F,СВОД!E1752)</f>
        <v>0</v>
      </c>
      <c r="J1752" s="278">
        <f>SUMIFS(Поликлиника!BF:BF,Поликлиника!D:D,СВОД!C1752,Поликлиника!F:F,СВОД!E1752)</f>
        <v>0</v>
      </c>
      <c r="K1752" s="278">
        <f>SUMIFS(Поликлиника!BU:BU,Поликлиника!D:D,СВОД!C1752,Поликлиника!F:F,СВОД!E1752)</f>
        <v>0</v>
      </c>
      <c r="L1752" s="278">
        <f>SUMIFS(Услуги!H:H,Услуги!D:D,СВОД!C1752,Услуги!F:F,СВОД!E1752)+SUMIFS(Услуги!M:M,Услуги!D:D,СВОД!C1752,Услуги!F:F,СВОД!E1752)+SUMIFS(Услуги!R:R,Услуги!D:D,СВОД!C1752,Услуги!F:F,СВОД!E1752)+SUMIFS(Услуги!W:W,Услуги!D:D,СВОД!C1752,Услуги!F:F,СВОД!E1752)+SUMIFS(Услуги!AB:AB,Услуги!D:D,СВОД!C1752,Услуги!F:F,СВОД!E1752)+SUMIFS(Услуги!AG:AG,Услуги!D:D,СВОД!C1752,Услуги!F:F,СВОД!E1752)+SUMIFS(Услуги!AL:AL,Услуги!D:D,СВОД!C1752,Услуги!F:F,СВОД!E1752)+SUMIFS(Услуги!AQ:AQ,Услуги!D:D,СВОД!C1752,Услуги!F:F,СВОД!E1752)</f>
        <v>0</v>
      </c>
      <c r="M1752" s="278">
        <f>SUMIFS('Скорая мед. помощь'!J:J,'Скорая мед. помощь'!E:E,СВОД!C1752,'Скорая мед. помощь'!G:G,СВОД!E1752)</f>
        <v>0</v>
      </c>
      <c r="N1752" s="301">
        <f>SUMIFS('Круглосуточный стационар'!O:O,'Круглосуточный стационар'!D:D,СВОД!C1752,'Круглосуточный стационар'!F:F,СВОД!E1752)+SUMIFS(ВМП!O:O,ВМП!D:D,СВОД!C1752,ВМП!F:F,СВОД!E1752)+SUMIFS('Дневной стационар'!O:O,'Дневной стационар'!D:D,СВОД!C1752,'Дневной стационар'!F:F,СВОД!E1752)+SUMIFS(ЭКО!M:M,ЭКО!D:D,СВОД!C1752,ЭКО!F:F,СВОД!E1752)+SUMIFS(Диализ!O:O,Диализ!E:E,СВОД!C1752,Диализ!G:G,СВОД!E1752)+SUMIFS(Поликлиника!CT:CT,Поликлиника!D:D,СВОД!C1752,Поликлиника!F:F,СВОД!E1752)+SUMIFS('Скорая мед. помощь'!O:O,'Скорая мед. помощь'!E:E,СВОД!C1752,'Скорая мед. помощь'!G:G,СВОД!E1752)+SUMIFS(Услуги!AV:AV,Услуги!D:D,СВОД!C1752,Услуги!F:F,СВОД!E1752)</f>
        <v>0</v>
      </c>
      <c r="O1752" s="300">
        <f>SUMIFS(Сверхбаза!L:L,Сверхбаза!C:C,СВОД!C1752,Сверхбаза!E:E,СВОД!E1752)+SUMIFS(Сверхбаза!M:M,Сверхбаза!C:C,СВОД!C1752,Сверхбаза!E:E,СВОД!E1752)</f>
        <v>0</v>
      </c>
      <c r="P1752" s="278">
        <f>SUMIFS(Сверхбаза!N:N,Сверхбаза!C:C,СВОД!C1752,Сверхбаза!E:E,СВОД!E1752)</f>
        <v>0</v>
      </c>
      <c r="Q1752" s="278">
        <f>SUMIFS(Сверхбаза!P:P,Сверхбаза!C:C,СВОД!C1752,Сверхбаза!E:E,СВОД!E1752)</f>
        <v>0</v>
      </c>
      <c r="R1752" s="278">
        <f>SUMIFS(Сверхбаза!O:O,Сверхбаза!C:C,СВОД!C1752,Сверхбаза!E:E,СВОД!E1752)</f>
        <v>0</v>
      </c>
      <c r="S1752" s="278">
        <f>SUMIFS(Сверхбаза!Q:Q,Сверхбаза!C:C,СВОД!C1752,Сверхбаза!E:E,СВОД!E1752)</f>
        <v>0</v>
      </c>
      <c r="T1752" s="301">
        <f>SUMIFS(Сверхбаза!G:G,Сверхбаза!C:C,СВОД!C1752,Сверхбаза!E:E,СВОД!E1752)</f>
        <v>0</v>
      </c>
    </row>
    <row r="1753" spans="1:20" ht="25.5" outlineLevel="2" x14ac:dyDescent="0.2">
      <c r="A1753" s="288" t="str">
        <f>VLOOKUP(C1753,Округа!B:C,2,FALSE)</f>
        <v>Вне округов</v>
      </c>
      <c r="B1753" s="361">
        <v>509679</v>
      </c>
      <c r="C1753" s="361">
        <v>968001</v>
      </c>
      <c r="D1753" s="5" t="s">
        <v>596</v>
      </c>
      <c r="E1753" s="349">
        <v>13</v>
      </c>
      <c r="F1753" s="350" t="s">
        <v>704</v>
      </c>
      <c r="G1753" s="302">
        <f>SUMIFS('Круглосуточный стационар'!J:J,'Круглосуточный стационар'!D:D,СВОД!C1753,'Круглосуточный стационар'!F:F,СВОД!E1753)/2+SUMIFS(ВМП!J:J,ВМП!D:D,СВОД!C1753,ВМП!F:F,СВОД!E1753)/2+SUMIFS('Дневной стационар'!J:J,'Дневной стационар'!D:D,СВОД!C1753,'Дневной стационар'!F:F,СВОД!E1753)/2+SUMIFS(ЭКО!H:H,ЭКО!D:D,СВОД!C1753,ЭКО!F:F,СВОД!E1753)+SUMIFS(Диализ!J:J,Диализ!E:E,СВОД!C1753,Диализ!G:G,СВОД!E1753)</f>
        <v>0</v>
      </c>
      <c r="H1753" s="276">
        <f>SUMIFS(Поликлиника!H:H,Поликлиника!D:D,СВОД!C1753,Поликлиника!F:F,СВОД!E1753)</f>
        <v>0</v>
      </c>
      <c r="I1753" s="276">
        <f>SUMIFS(Поликлиника!BA:BA,Поликлиника!D:D,СВОД!C1753,Поликлиника!F:F,СВОД!E1753)</f>
        <v>0</v>
      </c>
      <c r="J1753" s="276">
        <f>SUMIFS(Поликлиника!BF:BF,Поликлиника!D:D,СВОД!C1753,Поликлиника!F:F,СВОД!E1753)</f>
        <v>0</v>
      </c>
      <c r="K1753" s="276">
        <f>SUMIFS(Поликлиника!BU:BU,Поликлиника!D:D,СВОД!C1753,Поликлиника!F:F,СВОД!E1753)</f>
        <v>0</v>
      </c>
      <c r="L1753" s="276">
        <f>SUMIFS(Услуги!H:H,Услуги!D:D,СВОД!C1753,Услуги!F:F,СВОД!E1753)+SUMIFS(Услуги!M:M,Услуги!D:D,СВОД!C1753,Услуги!F:F,СВОД!E1753)+SUMIFS(Услуги!R:R,Услуги!D:D,СВОД!C1753,Услуги!F:F,СВОД!E1753)+SUMIFS(Услуги!W:W,Услуги!D:D,СВОД!C1753,Услуги!F:F,СВОД!E1753)+SUMIFS(Услуги!AB:AB,Услуги!D:D,СВОД!C1753,Услуги!F:F,СВОД!E1753)+SUMIFS(Услуги!AG:AG,Услуги!D:D,СВОД!C1753,Услуги!F:F,СВОД!E1753)+SUMIFS(Услуги!AL:AL,Услуги!D:D,СВОД!C1753,Услуги!F:F,СВОД!E1753)+SUMIFS(Услуги!AQ:AQ,Услуги!D:D,СВОД!C1753,Услуги!F:F,СВОД!E1753)</f>
        <v>0</v>
      </c>
      <c r="M1753" s="276">
        <f>SUMIFS('Скорая мед. помощь'!J:J,'Скорая мед. помощь'!E:E,СВОД!C1753,'Скорая мед. помощь'!G:G,СВОД!E1753)</f>
        <v>0</v>
      </c>
      <c r="N1753" s="303">
        <f>SUMIFS('Круглосуточный стационар'!O:O,'Круглосуточный стационар'!D:D,СВОД!C1753,'Круглосуточный стационар'!F:F,СВОД!E1753)+SUMIFS(ВМП!O:O,ВМП!D:D,СВОД!C1753,ВМП!F:F,СВОД!E1753)+SUMIFS('Дневной стационар'!O:O,'Дневной стационар'!D:D,СВОД!C1753,'Дневной стационар'!F:F,СВОД!E1753)+SUMIFS(ЭКО!M:M,ЭКО!D:D,СВОД!C1753,ЭКО!F:F,СВОД!E1753)+SUMIFS(Диализ!O:O,Диализ!E:E,СВОД!C1753,Диализ!G:G,СВОД!E1753)+SUMIFS(Поликлиника!CT:CT,Поликлиника!D:D,СВОД!C1753,Поликлиника!F:F,СВОД!E1753)+SUMIFS('Скорая мед. помощь'!O:O,'Скорая мед. помощь'!E:E,СВОД!C1753,'Скорая мед. помощь'!G:G,СВОД!E1753)+SUMIFS(Услуги!AV:AV,Услуги!D:D,СВОД!C1753,Услуги!F:F,СВОД!E1753)</f>
        <v>0</v>
      </c>
      <c r="O1753" s="302">
        <f>SUMIFS(Сверхбаза!L:L,Сверхбаза!C:C,СВОД!C1753,Сверхбаза!E:E,СВОД!E1753)+SUMIFS(Сверхбаза!M:M,Сверхбаза!C:C,СВОД!C1753,Сверхбаза!E:E,СВОД!E1753)</f>
        <v>0</v>
      </c>
      <c r="P1753" s="276">
        <f>SUMIFS(Сверхбаза!N:N,Сверхбаза!C:C,СВОД!C1753,Сверхбаза!E:E,СВОД!E1753)</f>
        <v>0</v>
      </c>
      <c r="Q1753" s="276">
        <f>SUMIFS(Сверхбаза!P:P,Сверхбаза!C:C,СВОД!C1753,Сверхбаза!E:E,СВОД!E1753)</f>
        <v>0</v>
      </c>
      <c r="R1753" s="276">
        <f>SUMIFS(Сверхбаза!O:O,Сверхбаза!C:C,СВОД!C1753,Сверхбаза!E:E,СВОД!E1753)</f>
        <v>0</v>
      </c>
      <c r="S1753" s="276">
        <f>SUMIFS(Сверхбаза!Q:Q,Сверхбаза!C:C,СВОД!C1753,Сверхбаза!E:E,СВОД!E1753)</f>
        <v>0</v>
      </c>
      <c r="T1753" s="303">
        <f>SUMIFS(Сверхбаза!G:G,Сверхбаза!C:C,СВОД!C1753,Сверхбаза!E:E,СВОД!E1753)</f>
        <v>0</v>
      </c>
    </row>
    <row r="1754" spans="1:20" ht="25.5" outlineLevel="2" x14ac:dyDescent="0.2">
      <c r="A1754" s="288" t="str">
        <f>VLOOKUP(C1754,Округа!B:C,2,FALSE)</f>
        <v>Вне округов</v>
      </c>
      <c r="B1754" s="361">
        <v>509679</v>
      </c>
      <c r="C1754" s="361">
        <v>968001</v>
      </c>
      <c r="D1754" s="5" t="s">
        <v>596</v>
      </c>
      <c r="E1754" s="349">
        <v>2</v>
      </c>
      <c r="F1754" s="350" t="s">
        <v>173</v>
      </c>
      <c r="G1754" s="302">
        <f>SUMIFS('Круглосуточный стационар'!J:J,'Круглосуточный стационар'!D:D,СВОД!C1754,'Круглосуточный стационар'!F:F,СВОД!E1754)/2+SUMIFS(ВМП!J:J,ВМП!D:D,СВОД!C1754,ВМП!F:F,СВОД!E1754)/2+SUMIFS('Дневной стационар'!J:J,'Дневной стационар'!D:D,СВОД!C1754,'Дневной стационар'!F:F,СВОД!E1754)/2+SUMIFS(ЭКО!H:H,ЭКО!D:D,СВОД!C1754,ЭКО!F:F,СВОД!E1754)+SUMIFS(Диализ!J:J,Диализ!E:E,СВОД!C1754,Диализ!G:G,СВОД!E1754)</f>
        <v>0</v>
      </c>
      <c r="H1754" s="276">
        <f>SUMIFS(Поликлиника!H:H,Поликлиника!D:D,СВОД!C1754,Поликлиника!F:F,СВОД!E1754)</f>
        <v>0</v>
      </c>
      <c r="I1754" s="276">
        <f>SUMIFS(Поликлиника!BA:BA,Поликлиника!D:D,СВОД!C1754,Поликлиника!F:F,СВОД!E1754)</f>
        <v>0</v>
      </c>
      <c r="J1754" s="276">
        <f>SUMIFS(Поликлиника!BF:BF,Поликлиника!D:D,СВОД!C1754,Поликлиника!F:F,СВОД!E1754)</f>
        <v>0</v>
      </c>
      <c r="K1754" s="276">
        <f>SUMIFS(Поликлиника!BU:BU,Поликлиника!D:D,СВОД!C1754,Поликлиника!F:F,СВОД!E1754)</f>
        <v>0</v>
      </c>
      <c r="L1754" s="276">
        <f>SUMIFS(Услуги!H:H,Услуги!D:D,СВОД!C1754,Услуги!F:F,СВОД!E1754)+SUMIFS(Услуги!M:M,Услуги!D:D,СВОД!C1754,Услуги!F:F,СВОД!E1754)+SUMIFS(Услуги!R:R,Услуги!D:D,СВОД!C1754,Услуги!F:F,СВОД!E1754)+SUMIFS(Услуги!W:W,Услуги!D:D,СВОД!C1754,Услуги!F:F,СВОД!E1754)+SUMIFS(Услуги!AB:AB,Услуги!D:D,СВОД!C1754,Услуги!F:F,СВОД!E1754)+SUMIFS(Услуги!AG:AG,Услуги!D:D,СВОД!C1754,Услуги!F:F,СВОД!E1754)+SUMIFS(Услуги!AL:AL,Услуги!D:D,СВОД!C1754,Услуги!F:F,СВОД!E1754)+SUMIFS(Услуги!AQ:AQ,Услуги!D:D,СВОД!C1754,Услуги!F:F,СВОД!E1754)</f>
        <v>0</v>
      </c>
      <c r="M1754" s="276">
        <f>SUMIFS('Скорая мед. помощь'!J:J,'Скорая мед. помощь'!E:E,СВОД!C1754,'Скорая мед. помощь'!G:G,СВОД!E1754)</f>
        <v>0</v>
      </c>
      <c r="N1754" s="303">
        <f>SUMIFS('Круглосуточный стационар'!O:O,'Круглосуточный стационар'!D:D,СВОД!C1754,'Круглосуточный стационар'!F:F,СВОД!E1754)+SUMIFS(ВМП!O:O,ВМП!D:D,СВОД!C1754,ВМП!F:F,СВОД!E1754)+SUMIFS('Дневной стационар'!O:O,'Дневной стационар'!D:D,СВОД!C1754,'Дневной стационар'!F:F,СВОД!E1754)+SUMIFS(ЭКО!M:M,ЭКО!D:D,СВОД!C1754,ЭКО!F:F,СВОД!E1754)+SUMIFS(Диализ!O:O,Диализ!E:E,СВОД!C1754,Диализ!G:G,СВОД!E1754)+SUMIFS(Поликлиника!CT:CT,Поликлиника!D:D,СВОД!C1754,Поликлиника!F:F,СВОД!E1754)+SUMIFS('Скорая мед. помощь'!O:O,'Скорая мед. помощь'!E:E,СВОД!C1754,'Скорая мед. помощь'!G:G,СВОД!E1754)+SUMIFS(Услуги!AV:AV,Услуги!D:D,СВОД!C1754,Услуги!F:F,СВОД!E1754)</f>
        <v>0</v>
      </c>
      <c r="O1754" s="302">
        <f>SUMIFS(Сверхбаза!L:L,Сверхбаза!C:C,СВОД!C1754,Сверхбаза!E:E,СВОД!E1754)+SUMIFS(Сверхбаза!M:M,Сверхбаза!C:C,СВОД!C1754,Сверхбаза!E:E,СВОД!E1754)</f>
        <v>0</v>
      </c>
      <c r="P1754" s="276">
        <f>SUMIFS(Сверхбаза!N:N,Сверхбаза!C:C,СВОД!C1754,Сверхбаза!E:E,СВОД!E1754)</f>
        <v>0</v>
      </c>
      <c r="Q1754" s="276">
        <f>SUMIFS(Сверхбаза!P:P,Сверхбаза!C:C,СВОД!C1754,Сверхбаза!E:E,СВОД!E1754)</f>
        <v>0</v>
      </c>
      <c r="R1754" s="276">
        <f>SUMIFS(Сверхбаза!O:O,Сверхбаза!C:C,СВОД!C1754,Сверхбаза!E:E,СВОД!E1754)</f>
        <v>0</v>
      </c>
      <c r="S1754" s="276">
        <f>SUMIFS(Сверхбаза!Q:Q,Сверхбаза!C:C,СВОД!C1754,Сверхбаза!E:E,СВОД!E1754)</f>
        <v>0</v>
      </c>
      <c r="T1754" s="303">
        <f>SUMIFS(Сверхбаза!G:G,Сверхбаза!C:C,СВОД!C1754,Сверхбаза!E:E,СВОД!E1754)</f>
        <v>0</v>
      </c>
    </row>
    <row r="1755" spans="1:20" ht="25.5" outlineLevel="2" x14ac:dyDescent="0.2">
      <c r="A1755" s="288" t="str">
        <f>VLOOKUP(C1755,Округа!B:C,2,FALSE)</f>
        <v>Вне округов</v>
      </c>
      <c r="B1755" s="361">
        <v>509679</v>
      </c>
      <c r="C1755" s="361">
        <v>968001</v>
      </c>
      <c r="D1755" s="5" t="s">
        <v>596</v>
      </c>
      <c r="E1755" s="349">
        <v>6</v>
      </c>
      <c r="F1755" s="350" t="s">
        <v>705</v>
      </c>
      <c r="G1755" s="302">
        <f>SUMIFS('Круглосуточный стационар'!J:J,'Круглосуточный стационар'!D:D,СВОД!C1755,'Круглосуточный стационар'!F:F,СВОД!E1755)/2+SUMIFS(ВМП!J:J,ВМП!D:D,СВОД!C1755,ВМП!F:F,СВОД!E1755)/2+SUMIFS('Дневной стационар'!J:J,'Дневной стационар'!D:D,СВОД!C1755,'Дневной стационар'!F:F,СВОД!E1755)/2+SUMIFS(ЭКО!H:H,ЭКО!D:D,СВОД!C1755,ЭКО!F:F,СВОД!E1755)+SUMIFS(Диализ!J:J,Диализ!E:E,СВОД!C1755,Диализ!G:G,СВОД!E1755)</f>
        <v>0</v>
      </c>
      <c r="H1755" s="276">
        <f>SUMIFS(Поликлиника!H:H,Поликлиника!D:D,СВОД!C1755,Поликлиника!F:F,СВОД!E1755)</f>
        <v>0</v>
      </c>
      <c r="I1755" s="276">
        <f>SUMIFS(Поликлиника!BA:BA,Поликлиника!D:D,СВОД!C1755,Поликлиника!F:F,СВОД!E1755)</f>
        <v>0</v>
      </c>
      <c r="J1755" s="276">
        <f>SUMIFS(Поликлиника!BF:BF,Поликлиника!D:D,СВОД!C1755,Поликлиника!F:F,СВОД!E1755)</f>
        <v>0</v>
      </c>
      <c r="K1755" s="276">
        <f>SUMIFS(Поликлиника!BU:BU,Поликлиника!D:D,СВОД!C1755,Поликлиника!F:F,СВОД!E1755)</f>
        <v>0</v>
      </c>
      <c r="L1755" s="276">
        <f>SUMIFS(Услуги!H:H,Услуги!D:D,СВОД!C1755,Услуги!F:F,СВОД!E1755)+SUMIFS(Услуги!M:M,Услуги!D:D,СВОД!C1755,Услуги!F:F,СВОД!E1755)+SUMIFS(Услуги!R:R,Услуги!D:D,СВОД!C1755,Услуги!F:F,СВОД!E1755)+SUMIFS(Услуги!W:W,Услуги!D:D,СВОД!C1755,Услуги!F:F,СВОД!E1755)+SUMIFS(Услуги!AB:AB,Услуги!D:D,СВОД!C1755,Услуги!F:F,СВОД!E1755)+SUMIFS(Услуги!AG:AG,Услуги!D:D,СВОД!C1755,Услуги!F:F,СВОД!E1755)+SUMIFS(Услуги!AL:AL,Услуги!D:D,СВОД!C1755,Услуги!F:F,СВОД!E1755)+SUMIFS(Услуги!AQ:AQ,Услуги!D:D,СВОД!C1755,Услуги!F:F,СВОД!E1755)</f>
        <v>0</v>
      </c>
      <c r="M1755" s="276">
        <f>SUMIFS('Скорая мед. помощь'!J:J,'Скорая мед. помощь'!E:E,СВОД!C1755,'Скорая мед. помощь'!G:G,СВОД!E1755)</f>
        <v>0</v>
      </c>
      <c r="N1755" s="303">
        <f>SUMIFS('Круглосуточный стационар'!O:O,'Круглосуточный стационар'!D:D,СВОД!C1755,'Круглосуточный стационар'!F:F,СВОД!E1755)+SUMIFS(ВМП!O:O,ВМП!D:D,СВОД!C1755,ВМП!F:F,СВОД!E1755)+SUMIFS('Дневной стационар'!O:O,'Дневной стационар'!D:D,СВОД!C1755,'Дневной стационар'!F:F,СВОД!E1755)+SUMIFS(ЭКО!M:M,ЭКО!D:D,СВОД!C1755,ЭКО!F:F,СВОД!E1755)+SUMIFS(Диализ!O:O,Диализ!E:E,СВОД!C1755,Диализ!G:G,СВОД!E1755)+SUMIFS(Поликлиника!CT:CT,Поликлиника!D:D,СВОД!C1755,Поликлиника!F:F,СВОД!E1755)+SUMIFS('Скорая мед. помощь'!O:O,'Скорая мед. помощь'!E:E,СВОД!C1755,'Скорая мед. помощь'!G:G,СВОД!E1755)+SUMIFS(Услуги!AV:AV,Услуги!D:D,СВОД!C1755,Услуги!F:F,СВОД!E1755)</f>
        <v>0</v>
      </c>
      <c r="O1755" s="302">
        <f>SUMIFS(Сверхбаза!L:L,Сверхбаза!C:C,СВОД!C1755,Сверхбаза!E:E,СВОД!E1755)+SUMIFS(Сверхбаза!M:M,Сверхбаза!C:C,СВОД!C1755,Сверхбаза!E:E,СВОД!E1755)</f>
        <v>0</v>
      </c>
      <c r="P1755" s="276">
        <f>SUMIFS(Сверхбаза!N:N,Сверхбаза!C:C,СВОД!C1755,Сверхбаза!E:E,СВОД!E1755)</f>
        <v>0</v>
      </c>
      <c r="Q1755" s="276">
        <f>SUMIFS(Сверхбаза!P:P,Сверхбаза!C:C,СВОД!C1755,Сверхбаза!E:E,СВОД!E1755)</f>
        <v>0</v>
      </c>
      <c r="R1755" s="276">
        <f>SUMIFS(Сверхбаза!O:O,Сверхбаза!C:C,СВОД!C1755,Сверхбаза!E:E,СВОД!E1755)</f>
        <v>0</v>
      </c>
      <c r="S1755" s="276">
        <f>SUMIFS(Сверхбаза!Q:Q,Сверхбаза!C:C,СВОД!C1755,Сверхбаза!E:E,СВОД!E1755)</f>
        <v>0</v>
      </c>
      <c r="T1755" s="303">
        <f>SUMIFS(Сверхбаза!G:G,Сверхбаза!C:C,СВОД!C1755,Сверхбаза!E:E,СВОД!E1755)</f>
        <v>0</v>
      </c>
    </row>
    <row r="1756" spans="1:20" ht="25.5" outlineLevel="2" x14ac:dyDescent="0.2">
      <c r="A1756" s="288" t="str">
        <f>VLOOKUP(C1756,Округа!B:C,2,FALSE)</f>
        <v>Вне округов</v>
      </c>
      <c r="B1756" s="361">
        <v>509679</v>
      </c>
      <c r="C1756" s="361">
        <v>968001</v>
      </c>
      <c r="D1756" s="5" t="s">
        <v>596</v>
      </c>
      <c r="E1756" s="349">
        <v>3</v>
      </c>
      <c r="F1756" s="350" t="s">
        <v>174</v>
      </c>
      <c r="G1756" s="302">
        <f>SUMIFS('Круглосуточный стационар'!J:J,'Круглосуточный стационар'!D:D,СВОД!C1756,'Круглосуточный стационар'!F:F,СВОД!E1756)/2+SUMIFS(ВМП!J:J,ВМП!D:D,СВОД!C1756,ВМП!F:F,СВОД!E1756)/2+SUMIFS('Дневной стационар'!J:J,'Дневной стационар'!D:D,СВОД!C1756,'Дневной стационар'!F:F,СВОД!E1756)/2+SUMIFS(ЭКО!H:H,ЭКО!D:D,СВОД!C1756,ЭКО!F:F,СВОД!E1756)+SUMIFS(Диализ!J:J,Диализ!E:E,СВОД!C1756,Диализ!G:G,СВОД!E1756)</f>
        <v>0</v>
      </c>
      <c r="H1756" s="276">
        <f>SUMIFS(Поликлиника!H:H,Поликлиника!D:D,СВОД!C1756,Поликлиника!F:F,СВОД!E1756)</f>
        <v>10</v>
      </c>
      <c r="I1756" s="276">
        <f>SUMIFS(Поликлиника!BA:BA,Поликлиника!D:D,СВОД!C1756,Поликлиника!F:F,СВОД!E1756)</f>
        <v>0</v>
      </c>
      <c r="J1756" s="276">
        <f>SUMIFS(Поликлиника!BF:BF,Поликлиника!D:D,СВОД!C1756,Поликлиника!F:F,СВОД!E1756)</f>
        <v>60</v>
      </c>
      <c r="K1756" s="276">
        <f>SUMIFS(Поликлиника!BU:BU,Поликлиника!D:D,СВОД!C1756,Поликлиника!F:F,СВОД!E1756)</f>
        <v>280</v>
      </c>
      <c r="L1756" s="276">
        <f>SUMIFS(Услуги!H:H,Услуги!D:D,СВОД!C1756,Услуги!F:F,СВОД!E1756)+SUMIFS(Услуги!M:M,Услуги!D:D,СВОД!C1756,Услуги!F:F,СВОД!E1756)+SUMIFS(Услуги!R:R,Услуги!D:D,СВОД!C1756,Услуги!F:F,СВОД!E1756)+SUMIFS(Услуги!W:W,Услуги!D:D,СВОД!C1756,Услуги!F:F,СВОД!E1756)+SUMIFS(Услуги!AB:AB,Услуги!D:D,СВОД!C1756,Услуги!F:F,СВОД!E1756)+SUMIFS(Услуги!AG:AG,Услуги!D:D,СВОД!C1756,Услуги!F:F,СВОД!E1756)+SUMIFS(Услуги!AL:AL,Услуги!D:D,СВОД!C1756,Услуги!F:F,СВОД!E1756)+SUMIFS(Услуги!AQ:AQ,Услуги!D:D,СВОД!C1756,Услуги!F:F,СВОД!E1756)</f>
        <v>0</v>
      </c>
      <c r="M1756" s="276">
        <f>SUMIFS('Скорая мед. помощь'!J:J,'Скорая мед. помощь'!E:E,СВОД!C1756,'Скорая мед. помощь'!G:G,СВОД!E1756)</f>
        <v>0</v>
      </c>
      <c r="N1756" s="303">
        <f>SUMIFS('Круглосуточный стационар'!O:O,'Круглосуточный стационар'!D:D,СВОД!C1756,'Круглосуточный стационар'!F:F,СВОД!E1756)+SUMIFS(ВМП!O:O,ВМП!D:D,СВОД!C1756,ВМП!F:F,СВОД!E1756)+SUMIFS('Дневной стационар'!O:O,'Дневной стационар'!D:D,СВОД!C1756,'Дневной стационар'!F:F,СВОД!E1756)+SUMIFS(ЭКО!M:M,ЭКО!D:D,СВОД!C1756,ЭКО!F:F,СВОД!E1756)+SUMIFS(Диализ!O:O,Диализ!E:E,СВОД!C1756,Диализ!G:G,СВОД!E1756)+SUMIFS(Поликлиника!CT:CT,Поликлиника!D:D,СВОД!C1756,Поликлиника!F:F,СВОД!E1756)+SUMIFS('Скорая мед. помощь'!O:O,'Скорая мед. помощь'!E:E,СВОД!C1756,'Скорая мед. помощь'!G:G,СВОД!E1756)+SUMIFS(Услуги!AV:AV,Услуги!D:D,СВОД!C1756,Услуги!F:F,СВОД!E1756)</f>
        <v>164.57091428571428</v>
      </c>
      <c r="O1756" s="302">
        <f>SUMIFS(Сверхбаза!L:L,Сверхбаза!C:C,СВОД!C1756,Сверхбаза!E:E,СВОД!E1756)+SUMIFS(Сверхбаза!M:M,Сверхбаза!C:C,СВОД!C1756,Сверхбаза!E:E,СВОД!E1756)</f>
        <v>0</v>
      </c>
      <c r="P1756" s="276">
        <f>SUMIFS(Сверхбаза!N:N,Сверхбаза!C:C,СВОД!C1756,Сверхбаза!E:E,СВОД!E1756)</f>
        <v>0</v>
      </c>
      <c r="Q1756" s="276">
        <f>SUMIFS(Сверхбаза!P:P,Сверхбаза!C:C,СВОД!C1756,Сверхбаза!E:E,СВОД!E1756)</f>
        <v>0</v>
      </c>
      <c r="R1756" s="276">
        <f>SUMIFS(Сверхбаза!O:O,Сверхбаза!C:C,СВОД!C1756,Сверхбаза!E:E,СВОД!E1756)</f>
        <v>0</v>
      </c>
      <c r="S1756" s="276">
        <f>SUMIFS(Сверхбаза!Q:Q,Сверхбаза!C:C,СВОД!C1756,Сверхбаза!E:E,СВОД!E1756)</f>
        <v>0</v>
      </c>
      <c r="T1756" s="303">
        <f>SUMIFS(Сверхбаза!G:G,Сверхбаза!C:C,СВОД!C1756,Сверхбаза!E:E,СВОД!E1756)</f>
        <v>0</v>
      </c>
    </row>
    <row r="1757" spans="1:20" ht="25.5" outlineLevel="2" x14ac:dyDescent="0.2">
      <c r="A1757" s="288" t="str">
        <f>VLOOKUP(C1757,Округа!B:C,2,FALSE)</f>
        <v>Вне округов</v>
      </c>
      <c r="B1757" s="361">
        <v>509679</v>
      </c>
      <c r="C1757" s="361">
        <v>968001</v>
      </c>
      <c r="D1757" s="5" t="s">
        <v>596</v>
      </c>
      <c r="E1757" s="349">
        <v>7</v>
      </c>
      <c r="F1757" s="350" t="s">
        <v>706</v>
      </c>
      <c r="G1757" s="302">
        <f>SUMIFS('Круглосуточный стационар'!J:J,'Круглосуточный стационар'!D:D,СВОД!C1757,'Круглосуточный стационар'!F:F,СВОД!E1757)/2+SUMIFS(ВМП!J:J,ВМП!D:D,СВОД!C1757,ВМП!F:F,СВОД!E1757)/2+SUMIFS('Дневной стационар'!J:J,'Дневной стационар'!D:D,СВОД!C1757,'Дневной стационар'!F:F,СВОД!E1757)/2+SUMIFS(ЭКО!H:H,ЭКО!D:D,СВОД!C1757,ЭКО!F:F,СВОД!E1757)+SUMIFS(Диализ!J:J,Диализ!E:E,СВОД!C1757,Диализ!G:G,СВОД!E1757)</f>
        <v>0</v>
      </c>
      <c r="H1757" s="276">
        <f>SUMIFS(Поликлиника!H:H,Поликлиника!D:D,СВОД!C1757,Поликлиника!F:F,СВОД!E1757)</f>
        <v>0</v>
      </c>
      <c r="I1757" s="276">
        <f>SUMIFS(Поликлиника!BA:BA,Поликлиника!D:D,СВОД!C1757,Поликлиника!F:F,СВОД!E1757)</f>
        <v>0</v>
      </c>
      <c r="J1757" s="276">
        <f>SUMIFS(Поликлиника!BF:BF,Поликлиника!D:D,СВОД!C1757,Поликлиника!F:F,СВОД!E1757)</f>
        <v>0</v>
      </c>
      <c r="K1757" s="276">
        <f>SUMIFS(Поликлиника!BU:BU,Поликлиника!D:D,СВОД!C1757,Поликлиника!F:F,СВОД!E1757)</f>
        <v>0</v>
      </c>
      <c r="L1757" s="276">
        <f>SUMIFS(Услуги!H:H,Услуги!D:D,СВОД!C1757,Услуги!F:F,СВОД!E1757)+SUMIFS(Услуги!M:M,Услуги!D:D,СВОД!C1757,Услуги!F:F,СВОД!E1757)+SUMIFS(Услуги!R:R,Услуги!D:D,СВОД!C1757,Услуги!F:F,СВОД!E1757)+SUMIFS(Услуги!W:W,Услуги!D:D,СВОД!C1757,Услуги!F:F,СВОД!E1757)+SUMIFS(Услуги!AB:AB,Услуги!D:D,СВОД!C1757,Услуги!F:F,СВОД!E1757)+SUMIFS(Услуги!AG:AG,Услуги!D:D,СВОД!C1757,Услуги!F:F,СВОД!E1757)+SUMIFS(Услуги!AL:AL,Услуги!D:D,СВОД!C1757,Услуги!F:F,СВОД!E1757)+SUMIFS(Услуги!AQ:AQ,Услуги!D:D,СВОД!C1757,Услуги!F:F,СВОД!E1757)</f>
        <v>0</v>
      </c>
      <c r="M1757" s="276">
        <f>SUMIFS('Скорая мед. помощь'!J:J,'Скорая мед. помощь'!E:E,СВОД!C1757,'Скорая мед. помощь'!G:G,СВОД!E1757)</f>
        <v>0</v>
      </c>
      <c r="N1757" s="303">
        <f>SUMIFS('Круглосуточный стационар'!O:O,'Круглосуточный стационар'!D:D,СВОД!C1757,'Круглосуточный стационар'!F:F,СВОД!E1757)+SUMIFS(ВМП!O:O,ВМП!D:D,СВОД!C1757,ВМП!F:F,СВОД!E1757)+SUMIFS('Дневной стационар'!O:O,'Дневной стационар'!D:D,СВОД!C1757,'Дневной стационар'!F:F,СВОД!E1757)+SUMIFS(ЭКО!M:M,ЭКО!D:D,СВОД!C1757,ЭКО!F:F,СВОД!E1757)+SUMIFS(Диализ!O:O,Диализ!E:E,СВОД!C1757,Диализ!G:G,СВОД!E1757)+SUMIFS(Поликлиника!CT:CT,Поликлиника!D:D,СВОД!C1757,Поликлиника!F:F,СВОД!E1757)+SUMIFS('Скорая мед. помощь'!O:O,'Скорая мед. помощь'!E:E,СВОД!C1757,'Скорая мед. помощь'!G:G,СВОД!E1757)+SUMIFS(Услуги!AV:AV,Услуги!D:D,СВОД!C1757,Услуги!F:F,СВОД!E1757)</f>
        <v>0</v>
      </c>
      <c r="O1757" s="302">
        <f>SUMIFS(Сверхбаза!L:L,Сверхбаза!C:C,СВОД!C1757,Сверхбаза!E:E,СВОД!E1757)+SUMIFS(Сверхбаза!M:M,Сверхбаза!C:C,СВОД!C1757,Сверхбаза!E:E,СВОД!E1757)</f>
        <v>0</v>
      </c>
      <c r="P1757" s="276">
        <f>SUMIFS(Сверхбаза!N:N,Сверхбаза!C:C,СВОД!C1757,Сверхбаза!E:E,СВОД!E1757)</f>
        <v>0</v>
      </c>
      <c r="Q1757" s="276">
        <f>SUMIFS(Сверхбаза!P:P,Сверхбаза!C:C,СВОД!C1757,Сверхбаза!E:E,СВОД!E1757)</f>
        <v>0</v>
      </c>
      <c r="R1757" s="276">
        <f>SUMIFS(Сверхбаза!O:O,Сверхбаза!C:C,СВОД!C1757,Сверхбаза!E:E,СВОД!E1757)</f>
        <v>0</v>
      </c>
      <c r="S1757" s="276">
        <f>SUMIFS(Сверхбаза!Q:Q,Сверхбаза!C:C,СВОД!C1757,Сверхбаза!E:E,СВОД!E1757)</f>
        <v>0</v>
      </c>
      <c r="T1757" s="303">
        <f>SUMIFS(Сверхбаза!G:G,Сверхбаза!C:C,СВОД!C1757,Сверхбаза!E:E,СВОД!E1757)</f>
        <v>0</v>
      </c>
    </row>
    <row r="1758" spans="1:20" ht="25.5" outlineLevel="2" x14ac:dyDescent="0.2">
      <c r="A1758" s="288" t="str">
        <f>VLOOKUP(C1758,Округа!B:C,2,FALSE)</f>
        <v>Вне округов</v>
      </c>
      <c r="B1758" s="361">
        <v>509679</v>
      </c>
      <c r="C1758" s="361">
        <v>968001</v>
      </c>
      <c r="D1758" s="5" t="s">
        <v>596</v>
      </c>
      <c r="E1758" s="349">
        <v>70</v>
      </c>
      <c r="F1758" s="350" t="s">
        <v>707</v>
      </c>
      <c r="G1758" s="302">
        <f>SUMIFS('Круглосуточный стационар'!J:J,'Круглосуточный стационар'!D:D,СВОД!C1758,'Круглосуточный стационар'!F:F,СВОД!E1758)/2+SUMIFS(ВМП!J:J,ВМП!D:D,СВОД!C1758,ВМП!F:F,СВОД!E1758)/2+SUMIFS('Дневной стационар'!J:J,'Дневной стационар'!D:D,СВОД!C1758,'Дневной стационар'!F:F,СВОД!E1758)/2+SUMIFS(ЭКО!H:H,ЭКО!D:D,СВОД!C1758,ЭКО!F:F,СВОД!E1758)+SUMIFS(Диализ!J:J,Диализ!E:E,СВОД!C1758,Диализ!G:G,СВОД!E1758)</f>
        <v>0</v>
      </c>
      <c r="H1758" s="276">
        <f>SUMIFS(Поликлиника!H:H,Поликлиника!D:D,СВОД!C1758,Поликлиника!F:F,СВОД!E1758)</f>
        <v>0</v>
      </c>
      <c r="I1758" s="276">
        <f>SUMIFS(Поликлиника!BA:BA,Поликлиника!D:D,СВОД!C1758,Поликлиника!F:F,СВОД!E1758)</f>
        <v>0</v>
      </c>
      <c r="J1758" s="276">
        <f>SUMIFS(Поликлиника!BF:BF,Поликлиника!D:D,СВОД!C1758,Поликлиника!F:F,СВОД!E1758)</f>
        <v>0</v>
      </c>
      <c r="K1758" s="276">
        <f>SUMIFS(Поликлиника!BU:BU,Поликлиника!D:D,СВОД!C1758,Поликлиника!F:F,СВОД!E1758)</f>
        <v>0</v>
      </c>
      <c r="L1758" s="276">
        <f>SUMIFS(Услуги!H:H,Услуги!D:D,СВОД!C1758,Услуги!F:F,СВОД!E1758)+SUMIFS(Услуги!M:M,Услуги!D:D,СВОД!C1758,Услуги!F:F,СВОД!E1758)+SUMIFS(Услуги!R:R,Услуги!D:D,СВОД!C1758,Услуги!F:F,СВОД!E1758)+SUMIFS(Услуги!W:W,Услуги!D:D,СВОД!C1758,Услуги!F:F,СВОД!E1758)+SUMIFS(Услуги!AB:AB,Услуги!D:D,СВОД!C1758,Услуги!F:F,СВОД!E1758)+SUMIFS(Услуги!AG:AG,Услуги!D:D,СВОД!C1758,Услуги!F:F,СВОД!E1758)+SUMIFS(Услуги!AL:AL,Услуги!D:D,СВОД!C1758,Услуги!F:F,СВОД!E1758)+SUMIFS(Услуги!AQ:AQ,Услуги!D:D,СВОД!C1758,Услуги!F:F,СВОД!E1758)</f>
        <v>0</v>
      </c>
      <c r="M1758" s="276">
        <f>SUMIFS('Скорая мед. помощь'!J:J,'Скорая мед. помощь'!E:E,СВОД!C1758,'Скорая мед. помощь'!G:G,СВОД!E1758)</f>
        <v>0</v>
      </c>
      <c r="N1758" s="303">
        <f>SUMIFS('Круглосуточный стационар'!O:O,'Круглосуточный стационар'!D:D,СВОД!C1758,'Круглосуточный стационар'!F:F,СВОД!E1758)+SUMIFS(ВМП!O:O,ВМП!D:D,СВОД!C1758,ВМП!F:F,СВОД!E1758)+SUMIFS('Дневной стационар'!O:O,'Дневной стационар'!D:D,СВОД!C1758,'Дневной стационар'!F:F,СВОД!E1758)+SUMIFS(ЭКО!M:M,ЭКО!D:D,СВОД!C1758,ЭКО!F:F,СВОД!E1758)+SUMIFS(Диализ!O:O,Диализ!E:E,СВОД!C1758,Диализ!G:G,СВОД!E1758)+SUMIFS(Поликлиника!CT:CT,Поликлиника!D:D,СВОД!C1758,Поликлиника!F:F,СВОД!E1758)+SUMIFS('Скорая мед. помощь'!O:O,'Скорая мед. помощь'!E:E,СВОД!C1758,'Скорая мед. помощь'!G:G,СВОД!E1758)+SUMIFS(Услуги!AV:AV,Услуги!D:D,СВОД!C1758,Услуги!F:F,СВОД!E1758)</f>
        <v>0</v>
      </c>
      <c r="O1758" s="302">
        <f>SUMIFS(Сверхбаза!L:L,Сверхбаза!C:C,СВОД!C1758,Сверхбаза!E:E,СВОД!E1758)+SUMIFS(Сверхбаза!M:M,Сверхбаза!C:C,СВОД!C1758,Сверхбаза!E:E,СВОД!E1758)</f>
        <v>0</v>
      </c>
      <c r="P1758" s="276">
        <f>SUMIFS(Сверхбаза!N:N,Сверхбаза!C:C,СВОД!C1758,Сверхбаза!E:E,СВОД!E1758)</f>
        <v>0</v>
      </c>
      <c r="Q1758" s="276">
        <f>SUMIFS(Сверхбаза!P:P,Сверхбаза!C:C,СВОД!C1758,Сверхбаза!E:E,СВОД!E1758)</f>
        <v>0</v>
      </c>
      <c r="R1758" s="276">
        <f>SUMIFS(Сверхбаза!O:O,Сверхбаза!C:C,СВОД!C1758,Сверхбаза!E:E,СВОД!E1758)</f>
        <v>0</v>
      </c>
      <c r="S1758" s="276">
        <f>SUMIFS(Сверхбаза!Q:Q,Сверхбаза!C:C,СВОД!C1758,Сверхбаза!E:E,СВОД!E1758)</f>
        <v>0</v>
      </c>
      <c r="T1758" s="303">
        <f>SUMIFS(Сверхбаза!G:G,Сверхбаза!C:C,СВОД!C1758,Сверхбаза!E:E,СВОД!E1758)</f>
        <v>0</v>
      </c>
    </row>
    <row r="1759" spans="1:20" ht="25.5" outlineLevel="2" x14ac:dyDescent="0.2">
      <c r="A1759" s="288" t="str">
        <f>VLOOKUP(C1759,Округа!B:C,2,FALSE)</f>
        <v>Вне округов</v>
      </c>
      <c r="B1759" s="361">
        <v>509679</v>
      </c>
      <c r="C1759" s="361">
        <v>968001</v>
      </c>
      <c r="D1759" s="5" t="s">
        <v>596</v>
      </c>
      <c r="E1759" s="349">
        <v>94</v>
      </c>
      <c r="F1759" s="350" t="s">
        <v>157</v>
      </c>
      <c r="G1759" s="302">
        <f>SUMIFS('Круглосуточный стационар'!J:J,'Круглосуточный стационар'!D:D,СВОД!C1759,'Круглосуточный стационар'!F:F,СВОД!E1759)/2+SUMIFS(ВМП!J:J,ВМП!D:D,СВОД!C1759,ВМП!F:F,СВОД!E1759)/2+SUMIFS('Дневной стационар'!J:J,'Дневной стационар'!D:D,СВОД!C1759,'Дневной стационар'!F:F,СВОД!E1759)/2+SUMIFS(ЭКО!H:H,ЭКО!D:D,СВОД!C1759,ЭКО!F:F,СВОД!E1759)+SUMIFS(Диализ!J:J,Диализ!E:E,СВОД!C1759,Диализ!G:G,СВОД!E1759)</f>
        <v>0</v>
      </c>
      <c r="H1759" s="276">
        <f>SUMIFS(Поликлиника!H:H,Поликлиника!D:D,СВОД!C1759,Поликлиника!F:F,СВОД!E1759)</f>
        <v>0</v>
      </c>
      <c r="I1759" s="276">
        <f>SUMIFS(Поликлиника!BA:BA,Поликлиника!D:D,СВОД!C1759,Поликлиника!F:F,СВОД!E1759)</f>
        <v>0</v>
      </c>
      <c r="J1759" s="276">
        <f>SUMIFS(Поликлиника!BF:BF,Поликлиника!D:D,СВОД!C1759,Поликлиника!F:F,СВОД!E1759)</f>
        <v>0</v>
      </c>
      <c r="K1759" s="276">
        <f>SUMIFS(Поликлиника!BU:BU,Поликлиника!D:D,СВОД!C1759,Поликлиника!F:F,СВОД!E1759)</f>
        <v>0</v>
      </c>
      <c r="L1759" s="276">
        <f>SUMIFS(Услуги!H:H,Услуги!D:D,СВОД!C1759,Услуги!F:F,СВОД!E1759)+SUMIFS(Услуги!M:M,Услуги!D:D,СВОД!C1759,Услуги!F:F,СВОД!E1759)+SUMIFS(Услуги!R:R,Услуги!D:D,СВОД!C1759,Услуги!F:F,СВОД!E1759)+SUMIFS(Услуги!W:W,Услуги!D:D,СВОД!C1759,Услуги!F:F,СВОД!E1759)+SUMIFS(Услуги!AB:AB,Услуги!D:D,СВОД!C1759,Услуги!F:F,СВОД!E1759)+SUMIFS(Услуги!AG:AG,Услуги!D:D,СВОД!C1759,Услуги!F:F,СВОД!E1759)+SUMIFS(Услуги!AL:AL,Услуги!D:D,СВОД!C1759,Услуги!F:F,СВОД!E1759)+SUMIFS(Услуги!AQ:AQ,Услуги!D:D,СВОД!C1759,Услуги!F:F,СВОД!E1759)</f>
        <v>0</v>
      </c>
      <c r="M1759" s="276">
        <f>SUMIFS('Скорая мед. помощь'!J:J,'Скорая мед. помощь'!E:E,СВОД!C1759,'Скорая мед. помощь'!G:G,СВОД!E1759)</f>
        <v>0</v>
      </c>
      <c r="N1759" s="303">
        <f>SUMIFS('Круглосуточный стационар'!O:O,'Круглосуточный стационар'!D:D,СВОД!C1759,'Круглосуточный стационар'!F:F,СВОД!E1759)+SUMIFS(ВМП!O:O,ВМП!D:D,СВОД!C1759,ВМП!F:F,СВОД!E1759)+SUMIFS('Дневной стационар'!O:O,'Дневной стационар'!D:D,СВОД!C1759,'Дневной стационар'!F:F,СВОД!E1759)+SUMIFS(ЭКО!M:M,ЭКО!D:D,СВОД!C1759,ЭКО!F:F,СВОД!E1759)+SUMIFS(Диализ!O:O,Диализ!E:E,СВОД!C1759,Диализ!G:G,СВОД!E1759)+SUMIFS(Поликлиника!CT:CT,Поликлиника!D:D,СВОД!C1759,Поликлиника!F:F,СВОД!E1759)+SUMIFS('Скорая мед. помощь'!O:O,'Скорая мед. помощь'!E:E,СВОД!C1759,'Скорая мед. помощь'!G:G,СВОД!E1759)+SUMIFS(Услуги!AV:AV,Услуги!D:D,СВОД!C1759,Услуги!F:F,СВОД!E1759)</f>
        <v>0</v>
      </c>
      <c r="O1759" s="302">
        <f>SUMIFS(Сверхбаза!L:L,Сверхбаза!C:C,СВОД!C1759,Сверхбаза!E:E,СВОД!E1759)+SUMIFS(Сверхбаза!M:M,Сверхбаза!C:C,СВОД!C1759,Сверхбаза!E:E,СВОД!E1759)</f>
        <v>0</v>
      </c>
      <c r="P1759" s="276">
        <f>SUMIFS(Сверхбаза!N:N,Сверхбаза!C:C,СВОД!C1759,Сверхбаза!E:E,СВОД!E1759)</f>
        <v>0</v>
      </c>
      <c r="Q1759" s="276">
        <f>SUMIFS(Сверхбаза!P:P,Сверхбаза!C:C,СВОД!C1759,Сверхбаза!E:E,СВОД!E1759)</f>
        <v>0</v>
      </c>
      <c r="R1759" s="276">
        <f>SUMIFS(Сверхбаза!O:O,Сверхбаза!C:C,СВОД!C1759,Сверхбаза!E:E,СВОД!E1759)</f>
        <v>0</v>
      </c>
      <c r="S1759" s="276">
        <f>SUMIFS(Сверхбаза!Q:Q,Сверхбаза!C:C,СВОД!C1759,Сверхбаза!E:E,СВОД!E1759)</f>
        <v>0</v>
      </c>
      <c r="T1759" s="303">
        <f>SUMIFS(Сверхбаза!G:G,Сверхбаза!C:C,СВОД!C1759,Сверхбаза!E:E,СВОД!E1759)</f>
        <v>0</v>
      </c>
    </row>
    <row r="1760" spans="1:20" outlineLevel="1" x14ac:dyDescent="0.2">
      <c r="A1760" s="289"/>
      <c r="B1760" s="279"/>
      <c r="C1760" s="279" t="str">
        <f>CONCATENATE(C1759," ","Итог")</f>
        <v>968001 Итог</v>
      </c>
      <c r="D1760" s="280"/>
      <c r="E1760" s="351"/>
      <c r="F1760" s="352"/>
      <c r="G1760" s="304"/>
      <c r="H1760" s="281"/>
      <c r="I1760" s="281"/>
      <c r="J1760" s="281"/>
      <c r="K1760" s="281"/>
      <c r="L1760" s="281"/>
      <c r="M1760" s="281"/>
      <c r="N1760" s="305">
        <f>SUBTOTAL(9,N1752:N1759)</f>
        <v>164.57091428571428</v>
      </c>
      <c r="O1760" s="304"/>
      <c r="P1760" s="281"/>
      <c r="Q1760" s="281"/>
      <c r="R1760" s="281"/>
      <c r="S1760" s="281"/>
      <c r="T1760" s="305">
        <f>SUBTOTAL(9,T1752:T1759)</f>
        <v>0</v>
      </c>
    </row>
    <row r="1761" spans="1:20" ht="25.5" outlineLevel="2" x14ac:dyDescent="0.2">
      <c r="A1761" s="287">
        <f>VLOOKUP(C1761,Округа!B:C,2,FALSE)</f>
        <v>4</v>
      </c>
      <c r="B1761" s="8">
        <v>500801</v>
      </c>
      <c r="C1761" s="8">
        <v>80101</v>
      </c>
      <c r="D1761" s="9" t="s">
        <v>534</v>
      </c>
      <c r="E1761" s="347">
        <v>1</v>
      </c>
      <c r="F1761" s="348" t="s">
        <v>12</v>
      </c>
      <c r="G1761" s="300">
        <f>SUMIFS('Круглосуточный стационар'!J:J,'Круглосуточный стационар'!D:D,СВОД!C1761,'Круглосуточный стационар'!F:F,СВОД!E1761)/2+SUMIFS(ВМП!J:J,ВМП!D:D,СВОД!C1761,ВМП!F:F,СВОД!E1761)/2+SUMIFS('Дневной стационар'!J:J,'Дневной стационар'!D:D,СВОД!C1761,'Дневной стационар'!F:F,СВОД!E1761)/2+SUMIFS(ЭКО!H:H,ЭКО!D:D,СВОД!C1761,ЭКО!F:F,СВОД!E1761)+SUMIFS(Диализ!J:J,Диализ!E:E,СВОД!C1761,Диализ!G:G,СВОД!E1761)</f>
        <v>15029</v>
      </c>
      <c r="H1761" s="278">
        <f>SUMIFS(Поликлиника!H:H,Поликлиника!D:D,СВОД!C1761,Поликлиника!F:F,СВОД!E1761)</f>
        <v>0</v>
      </c>
      <c r="I1761" s="278">
        <f>SUMIFS(Поликлиника!BA:BA,Поликлиника!D:D,СВОД!C1761,Поликлиника!F:F,СВОД!E1761)</f>
        <v>0</v>
      </c>
      <c r="J1761" s="278">
        <f>SUMIFS(Поликлиника!BF:BF,Поликлиника!D:D,СВОД!C1761,Поликлиника!F:F,СВОД!E1761)</f>
        <v>0</v>
      </c>
      <c r="K1761" s="278">
        <f>SUMIFS(Поликлиника!BU:BU,Поликлиника!D:D,СВОД!C1761,Поликлиника!F:F,СВОД!E1761)</f>
        <v>0</v>
      </c>
      <c r="L1761" s="278">
        <f>SUMIFS(Услуги!H:H,Услуги!D:D,СВОД!C1761,Услуги!F:F,СВОД!E1761)+SUMIFS(Услуги!M:M,Услуги!D:D,СВОД!C1761,Услуги!F:F,СВОД!E1761)+SUMIFS(Услуги!R:R,Услуги!D:D,СВОД!C1761,Услуги!F:F,СВОД!E1761)+SUMIFS(Услуги!W:W,Услуги!D:D,СВОД!C1761,Услуги!F:F,СВОД!E1761)+SUMIFS(Услуги!AB:AB,Услуги!D:D,СВОД!C1761,Услуги!F:F,СВОД!E1761)+SUMIFS(Услуги!AG:AG,Услуги!D:D,СВОД!C1761,Услуги!F:F,СВОД!E1761)+SUMIFS(Услуги!AL:AL,Услуги!D:D,СВОД!C1761,Услуги!F:F,СВОД!E1761)+SUMIFS(Услуги!AQ:AQ,Услуги!D:D,СВОД!C1761,Услуги!F:F,СВОД!E1761)</f>
        <v>0</v>
      </c>
      <c r="M1761" s="278">
        <f>SUMIFS('Скорая мед. помощь'!J:J,'Скорая мед. помощь'!E:E,СВОД!C1761,'Скорая мед. помощь'!G:G,СВОД!E1761)</f>
        <v>0</v>
      </c>
      <c r="N1761" s="301">
        <f>SUMIFS('Круглосуточный стационар'!O:O,'Круглосуточный стационар'!D:D,СВОД!C1761,'Круглосуточный стационар'!F:F,СВОД!E1761)+SUMIFS(ВМП!O:O,ВМП!D:D,СВОД!C1761,ВМП!F:F,СВОД!E1761)+SUMIFS('Дневной стационар'!O:O,'Дневной стационар'!D:D,СВОД!C1761,'Дневной стационар'!F:F,СВОД!E1761)+SUMIFS(ЭКО!M:M,ЭКО!D:D,СВОД!C1761,ЭКО!F:F,СВОД!E1761)+SUMIFS(Диализ!O:O,Диализ!E:E,СВОД!C1761,Диализ!G:G,СВОД!E1761)+SUMIFS(Поликлиника!CT:CT,Поликлиника!D:D,СВОД!C1761,Поликлиника!F:F,СВОД!E1761)+SUMIFS('Скорая мед. помощь'!O:O,'Скорая мед. помощь'!E:E,СВОД!C1761,'Скорая мед. помощь'!G:G,СВОД!E1761)+SUMIFS(Услуги!AV:AV,Услуги!D:D,СВОД!C1761,Услуги!F:F,СВОД!E1761)</f>
        <v>623205.73764468473</v>
      </c>
      <c r="O1761" s="300">
        <f>SUMIFS(Сверхбаза!L:L,Сверхбаза!C:C,СВОД!C1761,Сверхбаза!E:E,СВОД!E1761)+SUMIFS(Сверхбаза!M:M,Сверхбаза!C:C,СВОД!C1761,Сверхбаза!E:E,СВОД!E1761)</f>
        <v>115</v>
      </c>
      <c r="P1761" s="278">
        <f>SUMIFS(Сверхбаза!N:N,Сверхбаза!C:C,СВОД!C1761,Сверхбаза!E:E,СВОД!E1761)</f>
        <v>0</v>
      </c>
      <c r="Q1761" s="278">
        <f>SUMIFS(Сверхбаза!P:P,Сверхбаза!C:C,СВОД!C1761,Сверхбаза!E:E,СВОД!E1761)</f>
        <v>0</v>
      </c>
      <c r="R1761" s="278">
        <f>SUMIFS(Сверхбаза!O:O,Сверхбаза!C:C,СВОД!C1761,Сверхбаза!E:E,СВОД!E1761)</f>
        <v>0</v>
      </c>
      <c r="S1761" s="278">
        <f>SUMIFS(Сверхбаза!Q:Q,Сверхбаза!C:C,СВОД!C1761,Сверхбаза!E:E,СВОД!E1761)</f>
        <v>0</v>
      </c>
      <c r="T1761" s="301">
        <f>SUMIFS(Сверхбаза!G:G,Сверхбаза!C:C,СВОД!C1761,Сверхбаза!E:E,СВОД!E1761)</f>
        <v>3329.2080000000001</v>
      </c>
    </row>
    <row r="1762" spans="1:20" ht="25.5" outlineLevel="2" x14ac:dyDescent="0.2">
      <c r="A1762" s="288">
        <f>VLOOKUP(C1762,Округа!B:C,2,FALSE)</f>
        <v>4</v>
      </c>
      <c r="B1762" s="361">
        <v>500801</v>
      </c>
      <c r="C1762" s="361">
        <v>80101</v>
      </c>
      <c r="D1762" s="5" t="s">
        <v>534</v>
      </c>
      <c r="E1762" s="349">
        <v>13</v>
      </c>
      <c r="F1762" s="350" t="s">
        <v>704</v>
      </c>
      <c r="G1762" s="302">
        <f>SUMIFS('Круглосуточный стационар'!J:J,'Круглосуточный стационар'!D:D,СВОД!C1762,'Круглосуточный стационар'!F:F,СВОД!E1762)/2+SUMIFS(ВМП!J:J,ВМП!D:D,СВОД!C1762,ВМП!F:F,СВОД!E1762)/2+SUMIFS('Дневной стационар'!J:J,'Дневной стационар'!D:D,СВОД!C1762,'Дневной стационар'!F:F,СВОД!E1762)/2+SUMIFS(ЭКО!H:H,ЭКО!D:D,СВОД!C1762,ЭКО!F:F,СВОД!E1762)+SUMIFS(Диализ!J:J,Диализ!E:E,СВОД!C1762,Диализ!G:G,СВОД!E1762)</f>
        <v>0</v>
      </c>
      <c r="H1762" s="276">
        <f>SUMIFS(Поликлиника!H:H,Поликлиника!D:D,СВОД!C1762,Поликлиника!F:F,СВОД!E1762)</f>
        <v>0</v>
      </c>
      <c r="I1762" s="276">
        <f>SUMIFS(Поликлиника!BA:BA,Поликлиника!D:D,СВОД!C1762,Поликлиника!F:F,СВОД!E1762)</f>
        <v>0</v>
      </c>
      <c r="J1762" s="276">
        <f>SUMIFS(Поликлиника!BF:BF,Поликлиника!D:D,СВОД!C1762,Поликлиника!F:F,СВОД!E1762)</f>
        <v>0</v>
      </c>
      <c r="K1762" s="276">
        <f>SUMIFS(Поликлиника!BU:BU,Поликлиника!D:D,СВОД!C1762,Поликлиника!F:F,СВОД!E1762)</f>
        <v>0</v>
      </c>
      <c r="L1762" s="276">
        <f>SUMIFS(Услуги!H:H,Услуги!D:D,СВОД!C1762,Услуги!F:F,СВОД!E1762)+SUMIFS(Услуги!M:M,Услуги!D:D,СВОД!C1762,Услуги!F:F,СВОД!E1762)+SUMIFS(Услуги!R:R,Услуги!D:D,СВОД!C1762,Услуги!F:F,СВОД!E1762)+SUMIFS(Услуги!W:W,Услуги!D:D,СВОД!C1762,Услуги!F:F,СВОД!E1762)+SUMIFS(Услуги!AB:AB,Услуги!D:D,СВОД!C1762,Услуги!F:F,СВОД!E1762)+SUMIFS(Услуги!AG:AG,Услуги!D:D,СВОД!C1762,Услуги!F:F,СВОД!E1762)+SUMIFS(Услуги!AL:AL,Услуги!D:D,СВОД!C1762,Услуги!F:F,СВОД!E1762)+SUMIFS(Услуги!AQ:AQ,Услуги!D:D,СВОД!C1762,Услуги!F:F,СВОД!E1762)</f>
        <v>0</v>
      </c>
      <c r="M1762" s="276">
        <f>SUMIFS('Скорая мед. помощь'!J:J,'Скорая мед. помощь'!E:E,СВОД!C1762,'Скорая мед. помощь'!G:G,СВОД!E1762)</f>
        <v>0</v>
      </c>
      <c r="N1762" s="303">
        <f>SUMIFS('Круглосуточный стационар'!O:O,'Круглосуточный стационар'!D:D,СВОД!C1762,'Круглосуточный стационар'!F:F,СВОД!E1762)+SUMIFS(ВМП!O:O,ВМП!D:D,СВОД!C1762,ВМП!F:F,СВОД!E1762)+SUMIFS('Дневной стационар'!O:O,'Дневной стационар'!D:D,СВОД!C1762,'Дневной стационар'!F:F,СВОД!E1762)+SUMIFS(ЭКО!M:M,ЭКО!D:D,СВОД!C1762,ЭКО!F:F,СВОД!E1762)+SUMIFS(Диализ!O:O,Диализ!E:E,СВОД!C1762,Диализ!G:G,СВОД!E1762)+SUMIFS(Поликлиника!CT:CT,Поликлиника!D:D,СВОД!C1762,Поликлиника!F:F,СВОД!E1762)+SUMIFS('Скорая мед. помощь'!O:O,'Скорая мед. помощь'!E:E,СВОД!C1762,'Скорая мед. помощь'!G:G,СВОД!E1762)+SUMIFS(Услуги!AV:AV,Услуги!D:D,СВОД!C1762,Услуги!F:F,СВОД!E1762)</f>
        <v>0</v>
      </c>
      <c r="O1762" s="302">
        <f>SUMIFS(Сверхбаза!L:L,Сверхбаза!C:C,СВОД!C1762,Сверхбаза!E:E,СВОД!E1762)+SUMIFS(Сверхбаза!M:M,Сверхбаза!C:C,СВОД!C1762,Сверхбаза!E:E,СВОД!E1762)</f>
        <v>0</v>
      </c>
      <c r="P1762" s="276">
        <f>SUMIFS(Сверхбаза!N:N,Сверхбаза!C:C,СВОД!C1762,Сверхбаза!E:E,СВОД!E1762)</f>
        <v>0</v>
      </c>
      <c r="Q1762" s="276">
        <f>SUMIFS(Сверхбаза!P:P,Сверхбаза!C:C,СВОД!C1762,Сверхбаза!E:E,СВОД!E1762)</f>
        <v>0</v>
      </c>
      <c r="R1762" s="276">
        <f>SUMIFS(Сверхбаза!O:O,Сверхбаза!C:C,СВОД!C1762,Сверхбаза!E:E,СВОД!E1762)</f>
        <v>0</v>
      </c>
      <c r="S1762" s="276">
        <f>SUMIFS(Сверхбаза!Q:Q,Сверхбаза!C:C,СВОД!C1762,Сверхбаза!E:E,СВОД!E1762)</f>
        <v>0</v>
      </c>
      <c r="T1762" s="303">
        <f>SUMIFS(Сверхбаза!G:G,Сверхбаза!C:C,СВОД!C1762,Сверхбаза!E:E,СВОД!E1762)</f>
        <v>0</v>
      </c>
    </row>
    <row r="1763" spans="1:20" ht="25.5" outlineLevel="2" x14ac:dyDescent="0.2">
      <c r="A1763" s="288">
        <f>VLOOKUP(C1763,Округа!B:C,2,FALSE)</f>
        <v>4</v>
      </c>
      <c r="B1763" s="361">
        <v>500801</v>
      </c>
      <c r="C1763" s="361">
        <v>80101</v>
      </c>
      <c r="D1763" s="5" t="s">
        <v>534</v>
      </c>
      <c r="E1763" s="349">
        <v>2</v>
      </c>
      <c r="F1763" s="350" t="s">
        <v>173</v>
      </c>
      <c r="G1763" s="302">
        <f>SUMIFS('Круглосуточный стационар'!J:J,'Круглосуточный стационар'!D:D,СВОД!C1763,'Круглосуточный стационар'!F:F,СВОД!E1763)/2+SUMIFS(ВМП!J:J,ВМП!D:D,СВОД!C1763,ВМП!F:F,СВОД!E1763)/2+SUMIFS('Дневной стационар'!J:J,'Дневной стационар'!D:D,СВОД!C1763,'Дневной стационар'!F:F,СВОД!E1763)/2+SUMIFS(ЭКО!H:H,ЭКО!D:D,СВОД!C1763,ЭКО!F:F,СВОД!E1763)+SUMIFS(Диализ!J:J,Диализ!E:E,СВОД!C1763,Диализ!G:G,СВОД!E1763)</f>
        <v>6210</v>
      </c>
      <c r="H1763" s="276">
        <f>SUMIFS(Поликлиника!H:H,Поликлиника!D:D,СВОД!C1763,Поликлиника!F:F,СВОД!E1763)</f>
        <v>0</v>
      </c>
      <c r="I1763" s="276">
        <f>SUMIFS(Поликлиника!BA:BA,Поликлиника!D:D,СВОД!C1763,Поликлиника!F:F,СВОД!E1763)</f>
        <v>0</v>
      </c>
      <c r="J1763" s="276">
        <f>SUMIFS(Поликлиника!BF:BF,Поликлиника!D:D,СВОД!C1763,Поликлиника!F:F,СВОД!E1763)</f>
        <v>0</v>
      </c>
      <c r="K1763" s="276">
        <f>SUMIFS(Поликлиника!BU:BU,Поликлиника!D:D,СВОД!C1763,Поликлиника!F:F,СВОД!E1763)</f>
        <v>0</v>
      </c>
      <c r="L1763" s="276">
        <f>SUMIFS(Услуги!H:H,Услуги!D:D,СВОД!C1763,Услуги!F:F,СВОД!E1763)+SUMIFS(Услуги!M:M,Услуги!D:D,СВОД!C1763,Услуги!F:F,СВОД!E1763)+SUMIFS(Услуги!R:R,Услуги!D:D,СВОД!C1763,Услуги!F:F,СВОД!E1763)+SUMIFS(Услуги!W:W,Услуги!D:D,СВОД!C1763,Услуги!F:F,СВОД!E1763)+SUMIFS(Услуги!AB:AB,Услуги!D:D,СВОД!C1763,Услуги!F:F,СВОД!E1763)+SUMIFS(Услуги!AG:AG,Услуги!D:D,СВОД!C1763,Услуги!F:F,СВОД!E1763)+SUMIFS(Услуги!AL:AL,Услуги!D:D,СВОД!C1763,Услуги!F:F,СВОД!E1763)+SUMIFS(Услуги!AQ:AQ,Услуги!D:D,СВОД!C1763,Услуги!F:F,СВОД!E1763)</f>
        <v>0</v>
      </c>
      <c r="M1763" s="276">
        <f>SUMIFS('Скорая мед. помощь'!J:J,'Скорая мед. помощь'!E:E,СВОД!C1763,'Скорая мед. помощь'!G:G,СВОД!E1763)</f>
        <v>0</v>
      </c>
      <c r="N1763" s="303">
        <f>SUMIFS('Круглосуточный стационар'!O:O,'Круглосуточный стационар'!D:D,СВОД!C1763,'Круглосуточный стационар'!F:F,СВОД!E1763)+SUMIFS(ВМП!O:O,ВМП!D:D,СВОД!C1763,ВМП!F:F,СВОД!E1763)+SUMIFS('Дневной стационар'!O:O,'Дневной стационар'!D:D,СВОД!C1763,'Дневной стационар'!F:F,СВОД!E1763)+SUMIFS(ЭКО!M:M,ЭКО!D:D,СВОД!C1763,ЭКО!F:F,СВОД!E1763)+SUMIFS(Диализ!O:O,Диализ!E:E,СВОД!C1763,Диализ!G:G,СВОД!E1763)+SUMIFS(Поликлиника!CT:CT,Поликлиника!D:D,СВОД!C1763,Поликлиника!F:F,СВОД!E1763)+SUMIFS('Скорая мед. помощь'!O:O,'Скорая мед. помощь'!E:E,СВОД!C1763,'Скорая мед. помощь'!G:G,СВОД!E1763)+SUMIFS(Услуги!AV:AV,Услуги!D:D,СВОД!C1763,Услуги!F:F,СВОД!E1763)</f>
        <v>52043.072423000005</v>
      </c>
      <c r="O1763" s="302">
        <f>SUMIFS(Сверхбаза!L:L,Сверхбаза!C:C,СВОД!C1763,Сверхбаза!E:E,СВОД!E1763)+SUMIFS(Сверхбаза!M:M,Сверхбаза!C:C,СВОД!C1763,Сверхбаза!E:E,СВОД!E1763)</f>
        <v>0</v>
      </c>
      <c r="P1763" s="276">
        <f>SUMIFS(Сверхбаза!N:N,Сверхбаза!C:C,СВОД!C1763,Сверхбаза!E:E,СВОД!E1763)</f>
        <v>0</v>
      </c>
      <c r="Q1763" s="276">
        <f>SUMIFS(Сверхбаза!P:P,Сверхбаза!C:C,СВОД!C1763,Сверхбаза!E:E,СВОД!E1763)</f>
        <v>0</v>
      </c>
      <c r="R1763" s="276">
        <f>SUMIFS(Сверхбаза!O:O,Сверхбаза!C:C,СВОД!C1763,Сверхбаза!E:E,СВОД!E1763)</f>
        <v>0</v>
      </c>
      <c r="S1763" s="276">
        <f>SUMIFS(Сверхбаза!Q:Q,Сверхбаза!C:C,СВОД!C1763,Сверхбаза!E:E,СВОД!E1763)</f>
        <v>0</v>
      </c>
      <c r="T1763" s="303">
        <f>SUMIFS(Сверхбаза!G:G,Сверхбаза!C:C,СВОД!C1763,Сверхбаза!E:E,СВОД!E1763)</f>
        <v>0</v>
      </c>
    </row>
    <row r="1764" spans="1:20" ht="25.5" outlineLevel="2" x14ac:dyDescent="0.2">
      <c r="A1764" s="288">
        <f>VLOOKUP(C1764,Округа!B:C,2,FALSE)</f>
        <v>4</v>
      </c>
      <c r="B1764" s="361">
        <v>500801</v>
      </c>
      <c r="C1764" s="361">
        <v>80101</v>
      </c>
      <c r="D1764" s="5" t="s">
        <v>534</v>
      </c>
      <c r="E1764" s="349">
        <v>6</v>
      </c>
      <c r="F1764" s="350" t="s">
        <v>705</v>
      </c>
      <c r="G1764" s="302">
        <f>SUMIFS('Круглосуточный стационар'!J:J,'Круглосуточный стационар'!D:D,СВОД!C1764,'Круглосуточный стационар'!F:F,СВОД!E1764)/2+SUMIFS(ВМП!J:J,ВМП!D:D,СВОД!C1764,ВМП!F:F,СВОД!E1764)/2+SUMIFS('Дневной стационар'!J:J,'Дневной стационар'!D:D,СВОД!C1764,'Дневной стационар'!F:F,СВОД!E1764)/2+SUMIFS(ЭКО!H:H,ЭКО!D:D,СВОД!C1764,ЭКО!F:F,СВОД!E1764)+SUMIFS(Диализ!J:J,Диализ!E:E,СВОД!C1764,Диализ!G:G,СВОД!E1764)</f>
        <v>0</v>
      </c>
      <c r="H1764" s="276">
        <f>SUMIFS(Поликлиника!H:H,Поликлиника!D:D,СВОД!C1764,Поликлиника!F:F,СВОД!E1764)</f>
        <v>0</v>
      </c>
      <c r="I1764" s="276">
        <f>SUMIFS(Поликлиника!BA:BA,Поликлиника!D:D,СВОД!C1764,Поликлиника!F:F,СВОД!E1764)</f>
        <v>0</v>
      </c>
      <c r="J1764" s="276">
        <f>SUMIFS(Поликлиника!BF:BF,Поликлиника!D:D,СВОД!C1764,Поликлиника!F:F,СВОД!E1764)</f>
        <v>0</v>
      </c>
      <c r="K1764" s="276">
        <f>SUMIFS(Поликлиника!BU:BU,Поликлиника!D:D,СВОД!C1764,Поликлиника!F:F,СВОД!E1764)</f>
        <v>0</v>
      </c>
      <c r="L1764" s="276">
        <f>SUMIFS(Услуги!H:H,Услуги!D:D,СВОД!C1764,Услуги!F:F,СВОД!E1764)+SUMIFS(Услуги!M:M,Услуги!D:D,СВОД!C1764,Услуги!F:F,СВОД!E1764)+SUMIFS(Услуги!R:R,Услуги!D:D,СВОД!C1764,Услуги!F:F,СВОД!E1764)+SUMIFS(Услуги!W:W,Услуги!D:D,СВОД!C1764,Услуги!F:F,СВОД!E1764)+SUMIFS(Услуги!AB:AB,Услуги!D:D,СВОД!C1764,Услуги!F:F,СВОД!E1764)+SUMIFS(Услуги!AG:AG,Услуги!D:D,СВОД!C1764,Услуги!F:F,СВОД!E1764)+SUMIFS(Услуги!AL:AL,Услуги!D:D,СВОД!C1764,Услуги!F:F,СВОД!E1764)+SUMIFS(Услуги!AQ:AQ,Услуги!D:D,СВОД!C1764,Услуги!F:F,СВОД!E1764)</f>
        <v>0</v>
      </c>
      <c r="M1764" s="276">
        <f>SUMIFS('Скорая мед. помощь'!J:J,'Скорая мед. помощь'!E:E,СВОД!C1764,'Скорая мед. помощь'!G:G,СВОД!E1764)</f>
        <v>0</v>
      </c>
      <c r="N1764" s="303">
        <f>SUMIFS('Круглосуточный стационар'!O:O,'Круглосуточный стационар'!D:D,СВОД!C1764,'Круглосуточный стационар'!F:F,СВОД!E1764)+SUMIFS(ВМП!O:O,ВМП!D:D,СВОД!C1764,ВМП!F:F,СВОД!E1764)+SUMIFS('Дневной стационар'!O:O,'Дневной стационар'!D:D,СВОД!C1764,'Дневной стационар'!F:F,СВОД!E1764)+SUMIFS(ЭКО!M:M,ЭКО!D:D,СВОД!C1764,ЭКО!F:F,СВОД!E1764)+SUMIFS(Диализ!O:O,Диализ!E:E,СВОД!C1764,Диализ!G:G,СВОД!E1764)+SUMIFS(Поликлиника!CT:CT,Поликлиника!D:D,СВОД!C1764,Поликлиника!F:F,СВОД!E1764)+SUMIFS('Скорая мед. помощь'!O:O,'Скорая мед. помощь'!E:E,СВОД!C1764,'Скорая мед. помощь'!G:G,СВОД!E1764)+SUMIFS(Услуги!AV:AV,Услуги!D:D,СВОД!C1764,Услуги!F:F,СВОД!E1764)</f>
        <v>0</v>
      </c>
      <c r="O1764" s="302">
        <f>SUMIFS(Сверхбаза!L:L,Сверхбаза!C:C,СВОД!C1764,Сверхбаза!E:E,СВОД!E1764)+SUMIFS(Сверхбаза!M:M,Сверхбаза!C:C,СВОД!C1764,Сверхбаза!E:E,СВОД!E1764)</f>
        <v>0</v>
      </c>
      <c r="P1764" s="276">
        <f>SUMIFS(Сверхбаза!N:N,Сверхбаза!C:C,СВОД!C1764,Сверхбаза!E:E,СВОД!E1764)</f>
        <v>0</v>
      </c>
      <c r="Q1764" s="276">
        <f>SUMIFS(Сверхбаза!P:P,Сверхбаза!C:C,СВОД!C1764,Сверхбаза!E:E,СВОД!E1764)</f>
        <v>0</v>
      </c>
      <c r="R1764" s="276">
        <f>SUMIFS(Сверхбаза!O:O,Сверхбаза!C:C,СВОД!C1764,Сверхбаза!E:E,СВОД!E1764)</f>
        <v>0</v>
      </c>
      <c r="S1764" s="276">
        <f>SUMIFS(Сверхбаза!Q:Q,Сверхбаза!C:C,СВОД!C1764,Сверхбаза!E:E,СВОД!E1764)</f>
        <v>0</v>
      </c>
      <c r="T1764" s="303">
        <f>SUMIFS(Сверхбаза!G:G,Сверхбаза!C:C,СВОД!C1764,Сверхбаза!E:E,СВОД!E1764)</f>
        <v>0</v>
      </c>
    </row>
    <row r="1765" spans="1:20" ht="25.5" outlineLevel="2" x14ac:dyDescent="0.2">
      <c r="A1765" s="288">
        <f>VLOOKUP(C1765,Округа!B:C,2,FALSE)</f>
        <v>4</v>
      </c>
      <c r="B1765" s="361">
        <v>500801</v>
      </c>
      <c r="C1765" s="361">
        <v>80101</v>
      </c>
      <c r="D1765" s="5" t="s">
        <v>534</v>
      </c>
      <c r="E1765" s="349">
        <v>3</v>
      </c>
      <c r="F1765" s="350" t="s">
        <v>174</v>
      </c>
      <c r="G1765" s="302">
        <f>SUMIFS('Круглосуточный стационар'!J:J,'Круглосуточный стационар'!D:D,СВОД!C1765,'Круглосуточный стационар'!F:F,СВОД!E1765)/2+SUMIFS(ВМП!J:J,ВМП!D:D,СВОД!C1765,ВМП!F:F,СВОД!E1765)/2+SUMIFS('Дневной стационар'!J:J,'Дневной стационар'!D:D,СВОД!C1765,'Дневной стационар'!F:F,СВОД!E1765)/2+SUMIFS(ЭКО!H:H,ЭКО!D:D,СВОД!C1765,ЭКО!F:F,СВОД!E1765)+SUMIFS(Диализ!J:J,Диализ!E:E,СВОД!C1765,Диализ!G:G,СВОД!E1765)</f>
        <v>0</v>
      </c>
      <c r="H1765" s="276">
        <f>SUMIFS(Поликлиника!H:H,Поликлиника!D:D,СВОД!C1765,Поликлиника!F:F,СВОД!E1765)</f>
        <v>99803</v>
      </c>
      <c r="I1765" s="276">
        <f>SUMIFS(Поликлиника!BA:BA,Поликлиника!D:D,СВОД!C1765,Поликлиника!F:F,СВОД!E1765)</f>
        <v>40235</v>
      </c>
      <c r="J1765" s="276">
        <f>SUMIFS(Поликлиника!BF:BF,Поликлиника!D:D,СВОД!C1765,Поликлиника!F:F,СВОД!E1765)</f>
        <v>166639</v>
      </c>
      <c r="K1765" s="276">
        <f>SUMIFS(Поликлиника!BU:BU,Поликлиника!D:D,СВОД!C1765,Поликлиника!F:F,СВОД!E1765)</f>
        <v>86492</v>
      </c>
      <c r="L1765" s="276">
        <f>SUMIFS(Услуги!H:H,Услуги!D:D,СВОД!C1765,Услуги!F:F,СВОД!E1765)+SUMIFS(Услуги!M:M,Услуги!D:D,СВОД!C1765,Услуги!F:F,СВОД!E1765)+SUMIFS(Услуги!R:R,Услуги!D:D,СВОД!C1765,Услуги!F:F,СВОД!E1765)+SUMIFS(Услуги!W:W,Услуги!D:D,СВОД!C1765,Услуги!F:F,СВОД!E1765)+SUMIFS(Услуги!AB:AB,Услуги!D:D,СВОД!C1765,Услуги!F:F,СВОД!E1765)+SUMIFS(Услуги!AG:AG,Услуги!D:D,СВОД!C1765,Услуги!F:F,СВОД!E1765)+SUMIFS(Услуги!AL:AL,Услуги!D:D,СВОД!C1765,Услуги!F:F,СВОД!E1765)+SUMIFS(Услуги!AQ:AQ,Услуги!D:D,СВОД!C1765,Услуги!F:F,СВОД!E1765)</f>
        <v>1556.1</v>
      </c>
      <c r="M1765" s="276">
        <f>SUMIFS('Скорая мед. помощь'!J:J,'Скорая мед. помощь'!E:E,СВОД!C1765,'Скорая мед. помощь'!G:G,СВОД!E1765)</f>
        <v>0</v>
      </c>
      <c r="N1765" s="303">
        <f>SUMIFS('Круглосуточный стационар'!O:O,'Круглосуточный стационар'!D:D,СВОД!C1765,'Круглосуточный стационар'!F:F,СВОД!E1765)+SUMIFS(ВМП!O:O,ВМП!D:D,СВОД!C1765,ВМП!F:F,СВОД!E1765)+SUMIFS('Дневной стационар'!O:O,'Дневной стационар'!D:D,СВОД!C1765,'Дневной стационар'!F:F,СВОД!E1765)+SUMIFS(ЭКО!M:M,ЭКО!D:D,СВОД!C1765,ЭКО!F:F,СВОД!E1765)+SUMIFS(Диализ!O:O,Диализ!E:E,СВОД!C1765,Диализ!G:G,СВОД!E1765)+SUMIFS(Поликлиника!CT:CT,Поликлиника!D:D,СВОД!C1765,Поликлиника!F:F,СВОД!E1765)+SUMIFS('Скорая мед. помощь'!O:O,'Скорая мед. помощь'!E:E,СВОД!C1765,'Скорая мед. помощь'!G:G,СВОД!E1765)+SUMIFS(Услуги!AV:AV,Услуги!D:D,СВОД!C1765,Услуги!F:F,СВОД!E1765)</f>
        <v>487338.27977591072</v>
      </c>
      <c r="O1765" s="302">
        <f>SUMIFS(Сверхбаза!L:L,Сверхбаза!C:C,СВОД!C1765,Сверхбаза!E:E,СВОД!E1765)+SUMIFS(Сверхбаза!M:M,Сверхбаза!C:C,СВОД!C1765,Сверхбаза!E:E,СВОД!E1765)</f>
        <v>0</v>
      </c>
      <c r="P1765" s="276">
        <f>SUMIFS(Сверхбаза!N:N,Сверхбаза!C:C,СВОД!C1765,Сверхбаза!E:E,СВОД!E1765)</f>
        <v>4500</v>
      </c>
      <c r="Q1765" s="276">
        <f>SUMIFS(Сверхбаза!P:P,Сверхбаза!C:C,СВОД!C1765,Сверхбаза!E:E,СВОД!E1765)</f>
        <v>0</v>
      </c>
      <c r="R1765" s="276">
        <f>SUMIFS(Сверхбаза!O:O,Сверхбаза!C:C,СВОД!C1765,Сверхбаза!E:E,СВОД!E1765)</f>
        <v>500</v>
      </c>
      <c r="S1765" s="276">
        <f>SUMIFS(Сверхбаза!Q:Q,Сверхбаза!C:C,СВОД!C1765,Сверхбаза!E:E,СВОД!E1765)</f>
        <v>0</v>
      </c>
      <c r="T1765" s="303">
        <f>SUMIFS(Сверхбаза!G:G,Сверхбаза!C:C,СВОД!C1765,Сверхбаза!E:E,СВОД!E1765)</f>
        <v>6865.0079999999998</v>
      </c>
    </row>
    <row r="1766" spans="1:20" ht="25.5" outlineLevel="2" x14ac:dyDescent="0.2">
      <c r="A1766" s="288">
        <f>VLOOKUP(C1766,Округа!B:C,2,FALSE)</f>
        <v>4</v>
      </c>
      <c r="B1766" s="361">
        <v>500801</v>
      </c>
      <c r="C1766" s="361">
        <v>80101</v>
      </c>
      <c r="D1766" s="5" t="s">
        <v>534</v>
      </c>
      <c r="E1766" s="349">
        <v>7</v>
      </c>
      <c r="F1766" s="350" t="s">
        <v>706</v>
      </c>
      <c r="G1766" s="302">
        <f>SUMIFS('Круглосуточный стационар'!J:J,'Круглосуточный стационар'!D:D,СВОД!C1766,'Круглосуточный стационар'!F:F,СВОД!E1766)/2+SUMIFS(ВМП!J:J,ВМП!D:D,СВОД!C1766,ВМП!F:F,СВОД!E1766)/2+SUMIFS('Дневной стационар'!J:J,'Дневной стационар'!D:D,СВОД!C1766,'Дневной стационар'!F:F,СВОД!E1766)/2+SUMIFS(ЭКО!H:H,ЭКО!D:D,СВОД!C1766,ЭКО!F:F,СВОД!E1766)+SUMIFS(Диализ!J:J,Диализ!E:E,СВОД!C1766,Диализ!G:G,СВОД!E1766)</f>
        <v>0</v>
      </c>
      <c r="H1766" s="276">
        <f>SUMIFS(Поликлиника!H:H,Поликлиника!D:D,СВОД!C1766,Поликлиника!F:F,СВОД!E1766)</f>
        <v>0</v>
      </c>
      <c r="I1766" s="276">
        <f>SUMIFS(Поликлиника!BA:BA,Поликлиника!D:D,СВОД!C1766,Поликлиника!F:F,СВОД!E1766)</f>
        <v>0</v>
      </c>
      <c r="J1766" s="276">
        <f>SUMIFS(Поликлиника!BF:BF,Поликлиника!D:D,СВОД!C1766,Поликлиника!F:F,СВОД!E1766)</f>
        <v>0</v>
      </c>
      <c r="K1766" s="276">
        <f>SUMIFS(Поликлиника!BU:BU,Поликлиника!D:D,СВОД!C1766,Поликлиника!F:F,СВОД!E1766)</f>
        <v>0</v>
      </c>
      <c r="L1766" s="276">
        <f>SUMIFS(Услуги!H:H,Услуги!D:D,СВОД!C1766,Услуги!F:F,СВОД!E1766)+SUMIFS(Услуги!M:M,Услуги!D:D,СВОД!C1766,Услуги!F:F,СВОД!E1766)+SUMIFS(Услуги!R:R,Услуги!D:D,СВОД!C1766,Услуги!F:F,СВОД!E1766)+SUMIFS(Услуги!W:W,Услуги!D:D,СВОД!C1766,Услуги!F:F,СВОД!E1766)+SUMIFS(Услуги!AB:AB,Услуги!D:D,СВОД!C1766,Услуги!F:F,СВОД!E1766)+SUMIFS(Услуги!AG:AG,Услуги!D:D,СВОД!C1766,Услуги!F:F,СВОД!E1766)+SUMIFS(Услуги!AL:AL,Услуги!D:D,СВОД!C1766,Услуги!F:F,СВОД!E1766)+SUMIFS(Услуги!AQ:AQ,Услуги!D:D,СВОД!C1766,Услуги!F:F,СВОД!E1766)</f>
        <v>0</v>
      </c>
      <c r="M1766" s="276">
        <f>SUMIFS('Скорая мед. помощь'!J:J,'Скорая мед. помощь'!E:E,СВОД!C1766,'Скорая мед. помощь'!G:G,СВОД!E1766)</f>
        <v>0</v>
      </c>
      <c r="N1766" s="303">
        <f>SUMIFS('Круглосуточный стационар'!O:O,'Круглосуточный стационар'!D:D,СВОД!C1766,'Круглосуточный стационар'!F:F,СВОД!E1766)+SUMIFS(ВМП!O:O,ВМП!D:D,СВОД!C1766,ВМП!F:F,СВОД!E1766)+SUMIFS('Дневной стационар'!O:O,'Дневной стационар'!D:D,СВОД!C1766,'Дневной стационар'!F:F,СВОД!E1766)+SUMIFS(ЭКО!M:M,ЭКО!D:D,СВОД!C1766,ЭКО!F:F,СВОД!E1766)+SUMIFS(Диализ!O:O,Диализ!E:E,СВОД!C1766,Диализ!G:G,СВОД!E1766)+SUMIFS(Поликлиника!CT:CT,Поликлиника!D:D,СВОД!C1766,Поликлиника!F:F,СВОД!E1766)+SUMIFS('Скорая мед. помощь'!O:O,'Скорая мед. помощь'!E:E,СВОД!C1766,'Скорая мед. помощь'!G:G,СВОД!E1766)+SUMIFS(Услуги!AV:AV,Услуги!D:D,СВОД!C1766,Услуги!F:F,СВОД!E1766)</f>
        <v>0</v>
      </c>
      <c r="O1766" s="302">
        <f>SUMIFS(Сверхбаза!L:L,Сверхбаза!C:C,СВОД!C1766,Сверхбаза!E:E,СВОД!E1766)+SUMIFS(Сверхбаза!M:M,Сверхбаза!C:C,СВОД!C1766,Сверхбаза!E:E,СВОД!E1766)</f>
        <v>0</v>
      </c>
      <c r="P1766" s="276">
        <f>SUMIFS(Сверхбаза!N:N,Сверхбаза!C:C,СВОД!C1766,Сверхбаза!E:E,СВОД!E1766)</f>
        <v>0</v>
      </c>
      <c r="Q1766" s="276">
        <f>SUMIFS(Сверхбаза!P:P,Сверхбаза!C:C,СВОД!C1766,Сверхбаза!E:E,СВОД!E1766)</f>
        <v>0</v>
      </c>
      <c r="R1766" s="276">
        <f>SUMIFS(Сверхбаза!O:O,Сверхбаза!C:C,СВОД!C1766,Сверхбаза!E:E,СВОД!E1766)</f>
        <v>0</v>
      </c>
      <c r="S1766" s="276">
        <f>SUMIFS(Сверхбаза!Q:Q,Сверхбаза!C:C,СВОД!C1766,Сверхбаза!E:E,СВОД!E1766)</f>
        <v>0</v>
      </c>
      <c r="T1766" s="303">
        <f>SUMIFS(Сверхбаза!G:G,Сверхбаза!C:C,СВОД!C1766,Сверхбаза!E:E,СВОД!E1766)</f>
        <v>0</v>
      </c>
    </row>
    <row r="1767" spans="1:20" ht="25.5" outlineLevel="2" x14ac:dyDescent="0.2">
      <c r="A1767" s="288">
        <f>VLOOKUP(C1767,Округа!B:C,2,FALSE)</f>
        <v>4</v>
      </c>
      <c r="B1767" s="361">
        <v>500801</v>
      </c>
      <c r="C1767" s="361">
        <v>80101</v>
      </c>
      <c r="D1767" s="5" t="s">
        <v>534</v>
      </c>
      <c r="E1767" s="349">
        <v>70</v>
      </c>
      <c r="F1767" s="350" t="s">
        <v>707</v>
      </c>
      <c r="G1767" s="302">
        <f>SUMIFS('Круглосуточный стационар'!J:J,'Круглосуточный стационар'!D:D,СВОД!C1767,'Круглосуточный стационар'!F:F,СВОД!E1767)/2+SUMIFS(ВМП!J:J,ВМП!D:D,СВОД!C1767,ВМП!F:F,СВОД!E1767)/2+SUMIFS('Дневной стационар'!J:J,'Дневной стационар'!D:D,СВОД!C1767,'Дневной стационар'!F:F,СВОД!E1767)/2+SUMIFS(ЭКО!H:H,ЭКО!D:D,СВОД!C1767,ЭКО!F:F,СВОД!E1767)+SUMIFS(Диализ!J:J,Диализ!E:E,СВОД!C1767,Диализ!G:G,СВОД!E1767)</f>
        <v>0</v>
      </c>
      <c r="H1767" s="276">
        <f>SUMIFS(Поликлиника!H:H,Поликлиника!D:D,СВОД!C1767,Поликлиника!F:F,СВОД!E1767)</f>
        <v>0</v>
      </c>
      <c r="I1767" s="276">
        <f>SUMIFS(Поликлиника!BA:BA,Поликлиника!D:D,СВОД!C1767,Поликлиника!F:F,СВОД!E1767)</f>
        <v>0</v>
      </c>
      <c r="J1767" s="276">
        <f>SUMIFS(Поликлиника!BF:BF,Поликлиника!D:D,СВОД!C1767,Поликлиника!F:F,СВОД!E1767)</f>
        <v>0</v>
      </c>
      <c r="K1767" s="276">
        <f>SUMIFS(Поликлиника!BU:BU,Поликлиника!D:D,СВОД!C1767,Поликлиника!F:F,СВОД!E1767)</f>
        <v>0</v>
      </c>
      <c r="L1767" s="276">
        <f>SUMIFS(Услуги!H:H,Услуги!D:D,СВОД!C1767,Услуги!F:F,СВОД!E1767)+SUMIFS(Услуги!M:M,Услуги!D:D,СВОД!C1767,Услуги!F:F,СВОД!E1767)+SUMIFS(Услуги!R:R,Услуги!D:D,СВОД!C1767,Услуги!F:F,СВОД!E1767)+SUMIFS(Услуги!W:W,Услуги!D:D,СВОД!C1767,Услуги!F:F,СВОД!E1767)+SUMIFS(Услуги!AB:AB,Услуги!D:D,СВОД!C1767,Услуги!F:F,СВОД!E1767)+SUMIFS(Услуги!AG:AG,Услуги!D:D,СВОД!C1767,Услуги!F:F,СВОД!E1767)+SUMIFS(Услуги!AL:AL,Услуги!D:D,СВОД!C1767,Услуги!F:F,СВОД!E1767)+SUMIFS(Услуги!AQ:AQ,Услуги!D:D,СВОД!C1767,Услуги!F:F,СВОД!E1767)</f>
        <v>0</v>
      </c>
      <c r="M1767" s="276">
        <f>SUMIFS('Скорая мед. помощь'!J:J,'Скорая мед. помощь'!E:E,СВОД!C1767,'Скорая мед. помощь'!G:G,СВОД!E1767)</f>
        <v>0</v>
      </c>
      <c r="N1767" s="303">
        <f>SUMIFS('Круглосуточный стационар'!O:O,'Круглосуточный стационар'!D:D,СВОД!C1767,'Круглосуточный стационар'!F:F,СВОД!E1767)+SUMIFS(ВМП!O:O,ВМП!D:D,СВОД!C1767,ВМП!F:F,СВОД!E1767)+SUMIFS('Дневной стационар'!O:O,'Дневной стационар'!D:D,СВОД!C1767,'Дневной стационар'!F:F,СВОД!E1767)+SUMIFS(ЭКО!M:M,ЭКО!D:D,СВОД!C1767,ЭКО!F:F,СВОД!E1767)+SUMIFS(Диализ!O:O,Диализ!E:E,СВОД!C1767,Диализ!G:G,СВОД!E1767)+SUMIFS(Поликлиника!CT:CT,Поликлиника!D:D,СВОД!C1767,Поликлиника!F:F,СВОД!E1767)+SUMIFS('Скорая мед. помощь'!O:O,'Скорая мед. помощь'!E:E,СВОД!C1767,'Скорая мед. помощь'!G:G,СВОД!E1767)+SUMIFS(Услуги!AV:AV,Услуги!D:D,СВОД!C1767,Услуги!F:F,СВОД!E1767)</f>
        <v>0</v>
      </c>
      <c r="O1767" s="302">
        <f>SUMIFS(Сверхбаза!L:L,Сверхбаза!C:C,СВОД!C1767,Сверхбаза!E:E,СВОД!E1767)+SUMIFS(Сверхбаза!M:M,Сверхбаза!C:C,СВОД!C1767,Сверхбаза!E:E,СВОД!E1767)</f>
        <v>0</v>
      </c>
      <c r="P1767" s="276">
        <f>SUMIFS(Сверхбаза!N:N,Сверхбаза!C:C,СВОД!C1767,Сверхбаза!E:E,СВОД!E1767)</f>
        <v>0</v>
      </c>
      <c r="Q1767" s="276">
        <f>SUMIFS(Сверхбаза!P:P,Сверхбаза!C:C,СВОД!C1767,Сверхбаза!E:E,СВОД!E1767)</f>
        <v>0</v>
      </c>
      <c r="R1767" s="276">
        <f>SUMIFS(Сверхбаза!O:O,Сверхбаза!C:C,СВОД!C1767,Сверхбаза!E:E,СВОД!E1767)</f>
        <v>0</v>
      </c>
      <c r="S1767" s="276">
        <f>SUMIFS(Сверхбаза!Q:Q,Сверхбаза!C:C,СВОД!C1767,Сверхбаза!E:E,СВОД!E1767)</f>
        <v>0</v>
      </c>
      <c r="T1767" s="303">
        <f>SUMIFS(Сверхбаза!G:G,Сверхбаза!C:C,СВОД!C1767,Сверхбаза!E:E,СВОД!E1767)</f>
        <v>0</v>
      </c>
    </row>
    <row r="1768" spans="1:20" ht="25.5" outlineLevel="2" x14ac:dyDescent="0.2">
      <c r="A1768" s="288">
        <f>VLOOKUP(C1768,Округа!B:C,2,FALSE)</f>
        <v>4</v>
      </c>
      <c r="B1768" s="361">
        <v>500801</v>
      </c>
      <c r="C1768" s="361">
        <v>80101</v>
      </c>
      <c r="D1768" s="5" t="s">
        <v>534</v>
      </c>
      <c r="E1768" s="349">
        <v>94</v>
      </c>
      <c r="F1768" s="350" t="s">
        <v>157</v>
      </c>
      <c r="G1768" s="302">
        <f>SUMIFS('Круглосуточный стационар'!J:J,'Круглосуточный стационар'!D:D,СВОД!C1768,'Круглосуточный стационар'!F:F,СВОД!E1768)/2+SUMIFS(ВМП!J:J,ВМП!D:D,СВОД!C1768,ВМП!F:F,СВОД!E1768)/2+SUMIFS('Дневной стационар'!J:J,'Дневной стационар'!D:D,СВОД!C1768,'Дневной стационар'!F:F,СВОД!E1768)/2+SUMIFS(ЭКО!H:H,ЭКО!D:D,СВОД!C1768,ЭКО!F:F,СВОД!E1768)+SUMIFS(Диализ!J:J,Диализ!E:E,СВОД!C1768,Диализ!G:G,СВОД!E1768)</f>
        <v>0</v>
      </c>
      <c r="H1768" s="276">
        <f>SUMIFS(Поликлиника!H:H,Поликлиника!D:D,СВОД!C1768,Поликлиника!F:F,СВОД!E1768)</f>
        <v>0</v>
      </c>
      <c r="I1768" s="276">
        <f>SUMIFS(Поликлиника!BA:BA,Поликлиника!D:D,СВОД!C1768,Поликлиника!F:F,СВОД!E1768)</f>
        <v>0</v>
      </c>
      <c r="J1768" s="276">
        <f>SUMIFS(Поликлиника!BF:BF,Поликлиника!D:D,СВОД!C1768,Поликлиника!F:F,СВОД!E1768)</f>
        <v>0</v>
      </c>
      <c r="K1768" s="276">
        <f>SUMIFS(Поликлиника!BU:BU,Поликлиника!D:D,СВОД!C1768,Поликлиника!F:F,СВОД!E1768)</f>
        <v>0</v>
      </c>
      <c r="L1768" s="276">
        <f>SUMIFS(Услуги!H:H,Услуги!D:D,СВОД!C1768,Услуги!F:F,СВОД!E1768)+SUMIFS(Услуги!M:M,Услуги!D:D,СВОД!C1768,Услуги!F:F,СВОД!E1768)+SUMIFS(Услуги!R:R,Услуги!D:D,СВОД!C1768,Услуги!F:F,СВОД!E1768)+SUMIFS(Услуги!W:W,Услуги!D:D,СВОД!C1768,Услуги!F:F,СВОД!E1768)+SUMIFS(Услуги!AB:AB,Услуги!D:D,СВОД!C1768,Услуги!F:F,СВОД!E1768)+SUMIFS(Услуги!AG:AG,Услуги!D:D,СВОД!C1768,Услуги!F:F,СВОД!E1768)+SUMIFS(Услуги!AL:AL,Услуги!D:D,СВОД!C1768,Услуги!F:F,СВОД!E1768)+SUMIFS(Услуги!AQ:AQ,Услуги!D:D,СВОД!C1768,Услуги!F:F,СВОД!E1768)</f>
        <v>0</v>
      </c>
      <c r="M1768" s="276">
        <f>SUMIFS('Скорая мед. помощь'!J:J,'Скорая мед. помощь'!E:E,СВОД!C1768,'Скорая мед. помощь'!G:G,СВОД!E1768)</f>
        <v>0</v>
      </c>
      <c r="N1768" s="303">
        <f>SUMIFS('Круглосуточный стационар'!O:O,'Круглосуточный стационар'!D:D,СВОД!C1768,'Круглосуточный стационар'!F:F,СВОД!E1768)+SUMIFS(ВМП!O:O,ВМП!D:D,СВОД!C1768,ВМП!F:F,СВОД!E1768)+SUMIFS('Дневной стационар'!O:O,'Дневной стационар'!D:D,СВОД!C1768,'Дневной стационар'!F:F,СВОД!E1768)+SUMIFS(ЭКО!M:M,ЭКО!D:D,СВОД!C1768,ЭКО!F:F,СВОД!E1768)+SUMIFS(Диализ!O:O,Диализ!E:E,СВОД!C1768,Диализ!G:G,СВОД!E1768)+SUMIFS(Поликлиника!CT:CT,Поликлиника!D:D,СВОД!C1768,Поликлиника!F:F,СВОД!E1768)+SUMIFS('Скорая мед. помощь'!O:O,'Скорая мед. помощь'!E:E,СВОД!C1768,'Скорая мед. помощь'!G:G,СВОД!E1768)+SUMIFS(Услуги!AV:AV,Услуги!D:D,СВОД!C1768,Услуги!F:F,СВОД!E1768)</f>
        <v>0</v>
      </c>
      <c r="O1768" s="302">
        <f>SUMIFS(Сверхбаза!L:L,Сверхбаза!C:C,СВОД!C1768,Сверхбаза!E:E,СВОД!E1768)+SUMIFS(Сверхбаза!M:M,Сверхбаза!C:C,СВОД!C1768,Сверхбаза!E:E,СВОД!E1768)</f>
        <v>0</v>
      </c>
      <c r="P1768" s="276">
        <f>SUMIFS(Сверхбаза!N:N,Сверхбаза!C:C,СВОД!C1768,Сверхбаза!E:E,СВОД!E1768)</f>
        <v>0</v>
      </c>
      <c r="Q1768" s="276">
        <f>SUMIFS(Сверхбаза!P:P,Сверхбаза!C:C,СВОД!C1768,Сверхбаза!E:E,СВОД!E1768)</f>
        <v>0</v>
      </c>
      <c r="R1768" s="276">
        <f>SUMIFS(Сверхбаза!O:O,Сверхбаза!C:C,СВОД!C1768,Сверхбаза!E:E,СВОД!E1768)</f>
        <v>0</v>
      </c>
      <c r="S1768" s="276">
        <f>SUMIFS(Сверхбаза!Q:Q,Сверхбаза!C:C,СВОД!C1768,Сверхбаза!E:E,СВОД!E1768)</f>
        <v>0</v>
      </c>
      <c r="T1768" s="303">
        <f>SUMIFS(Сверхбаза!G:G,Сверхбаза!C:C,СВОД!C1768,Сверхбаза!E:E,СВОД!E1768)</f>
        <v>0</v>
      </c>
    </row>
    <row r="1769" spans="1:20" outlineLevel="1" x14ac:dyDescent="0.2">
      <c r="A1769" s="289"/>
      <c r="B1769" s="279"/>
      <c r="C1769" s="279" t="str">
        <f>CONCATENATE(C1768," ","Итог")</f>
        <v>80101 Итог</v>
      </c>
      <c r="D1769" s="280"/>
      <c r="E1769" s="351"/>
      <c r="F1769" s="352"/>
      <c r="G1769" s="304"/>
      <c r="H1769" s="281"/>
      <c r="I1769" s="281"/>
      <c r="J1769" s="281"/>
      <c r="K1769" s="281"/>
      <c r="L1769" s="281"/>
      <c r="M1769" s="281"/>
      <c r="N1769" s="305">
        <f>SUBTOTAL(9,N1761:N1768)</f>
        <v>1162587.0898435954</v>
      </c>
      <c r="O1769" s="304"/>
      <c r="P1769" s="281"/>
      <c r="Q1769" s="281"/>
      <c r="R1769" s="281"/>
      <c r="S1769" s="281"/>
      <c r="T1769" s="305">
        <f>SUBTOTAL(9,T1761:T1768)</f>
        <v>10194.216</v>
      </c>
    </row>
    <row r="1770" spans="1:20" ht="25.5" outlineLevel="2" x14ac:dyDescent="0.2">
      <c r="A1770" s="287">
        <f>VLOOKUP(C1770,Округа!B:C,2,FALSE)</f>
        <v>4</v>
      </c>
      <c r="B1770" s="8">
        <v>500802</v>
      </c>
      <c r="C1770" s="8">
        <v>80104</v>
      </c>
      <c r="D1770" s="9" t="s">
        <v>417</v>
      </c>
      <c r="E1770" s="347">
        <v>1</v>
      </c>
      <c r="F1770" s="348" t="s">
        <v>12</v>
      </c>
      <c r="G1770" s="300">
        <f>SUMIFS('Круглосуточный стационар'!J:J,'Круглосуточный стационар'!D:D,СВОД!C1770,'Круглосуточный стационар'!F:F,СВОД!E1770)/2+SUMIFS(ВМП!J:J,ВМП!D:D,СВОД!C1770,ВМП!F:F,СВОД!E1770)/2+SUMIFS('Дневной стационар'!J:J,'Дневной стационар'!D:D,СВОД!C1770,'Дневной стационар'!F:F,СВОД!E1770)/2+SUMIFS(ЭКО!H:H,ЭКО!D:D,СВОД!C1770,ЭКО!F:F,СВОД!E1770)+SUMIFS(Диализ!J:J,Диализ!E:E,СВОД!C1770,Диализ!G:G,СВОД!E1770)</f>
        <v>0</v>
      </c>
      <c r="H1770" s="278">
        <f>SUMIFS(Поликлиника!H:H,Поликлиника!D:D,СВОД!C1770,Поликлиника!F:F,СВОД!E1770)</f>
        <v>0</v>
      </c>
      <c r="I1770" s="278">
        <f>SUMIFS(Поликлиника!BA:BA,Поликлиника!D:D,СВОД!C1770,Поликлиника!F:F,СВОД!E1770)</f>
        <v>0</v>
      </c>
      <c r="J1770" s="278">
        <f>SUMIFS(Поликлиника!BF:BF,Поликлиника!D:D,СВОД!C1770,Поликлиника!F:F,СВОД!E1770)</f>
        <v>0</v>
      </c>
      <c r="K1770" s="278">
        <f>SUMIFS(Поликлиника!BU:BU,Поликлиника!D:D,СВОД!C1770,Поликлиника!F:F,СВОД!E1770)</f>
        <v>0</v>
      </c>
      <c r="L1770" s="278">
        <f>SUMIFS(Услуги!H:H,Услуги!D:D,СВОД!C1770,Услуги!F:F,СВОД!E1770)+SUMIFS(Услуги!M:M,Услуги!D:D,СВОД!C1770,Услуги!F:F,СВОД!E1770)+SUMIFS(Услуги!R:R,Услуги!D:D,СВОД!C1770,Услуги!F:F,СВОД!E1770)+SUMIFS(Услуги!W:W,Услуги!D:D,СВОД!C1770,Услуги!F:F,СВОД!E1770)+SUMIFS(Услуги!AB:AB,Услуги!D:D,СВОД!C1770,Услуги!F:F,СВОД!E1770)+SUMIFS(Услуги!AG:AG,Услуги!D:D,СВОД!C1770,Услуги!F:F,СВОД!E1770)+SUMIFS(Услуги!AL:AL,Услуги!D:D,СВОД!C1770,Услуги!F:F,СВОД!E1770)+SUMIFS(Услуги!AQ:AQ,Услуги!D:D,СВОД!C1770,Услуги!F:F,СВОД!E1770)</f>
        <v>0</v>
      </c>
      <c r="M1770" s="278">
        <f>SUMIFS('Скорая мед. помощь'!J:J,'Скорая мед. помощь'!E:E,СВОД!C1770,'Скорая мед. помощь'!G:G,СВОД!E1770)</f>
        <v>0</v>
      </c>
      <c r="N1770" s="301">
        <f>SUMIFS('Круглосуточный стационар'!O:O,'Круглосуточный стационар'!D:D,СВОД!C1770,'Круглосуточный стационар'!F:F,СВОД!E1770)+SUMIFS(ВМП!O:O,ВМП!D:D,СВОД!C1770,ВМП!F:F,СВОД!E1770)+SUMIFS('Дневной стационар'!O:O,'Дневной стационар'!D:D,СВОД!C1770,'Дневной стационар'!F:F,СВОД!E1770)+SUMIFS(ЭКО!M:M,ЭКО!D:D,СВОД!C1770,ЭКО!F:F,СВОД!E1770)+SUMIFS(Диализ!O:O,Диализ!E:E,СВОД!C1770,Диализ!G:G,СВОД!E1770)+SUMIFS(Поликлиника!CT:CT,Поликлиника!D:D,СВОД!C1770,Поликлиника!F:F,СВОД!E1770)+SUMIFS('Скорая мед. помощь'!O:O,'Скорая мед. помощь'!E:E,СВОД!C1770,'Скорая мед. помощь'!G:G,СВОД!E1770)+SUMIFS(Услуги!AV:AV,Услуги!D:D,СВОД!C1770,Услуги!F:F,СВОД!E1770)</f>
        <v>0</v>
      </c>
      <c r="O1770" s="300">
        <f>SUMIFS(Сверхбаза!L:L,Сверхбаза!C:C,СВОД!C1770,Сверхбаза!E:E,СВОД!E1770)+SUMIFS(Сверхбаза!M:M,Сверхбаза!C:C,СВОД!C1770,Сверхбаза!E:E,СВОД!E1770)</f>
        <v>0</v>
      </c>
      <c r="P1770" s="278">
        <f>SUMIFS(Сверхбаза!N:N,Сверхбаза!C:C,СВОД!C1770,Сверхбаза!E:E,СВОД!E1770)</f>
        <v>0</v>
      </c>
      <c r="Q1770" s="278">
        <f>SUMIFS(Сверхбаза!P:P,Сверхбаза!C:C,СВОД!C1770,Сверхбаза!E:E,СВОД!E1770)</f>
        <v>0</v>
      </c>
      <c r="R1770" s="278">
        <f>SUMIFS(Сверхбаза!O:O,Сверхбаза!C:C,СВОД!C1770,Сверхбаза!E:E,СВОД!E1770)</f>
        <v>0</v>
      </c>
      <c r="S1770" s="278">
        <f>SUMIFS(Сверхбаза!Q:Q,Сверхбаза!C:C,СВОД!C1770,Сверхбаза!E:E,СВОД!E1770)</f>
        <v>0</v>
      </c>
      <c r="T1770" s="301">
        <f>SUMIFS(Сверхбаза!G:G,Сверхбаза!C:C,СВОД!C1770,Сверхбаза!E:E,СВОД!E1770)</f>
        <v>0</v>
      </c>
    </row>
    <row r="1771" spans="1:20" ht="25.5" outlineLevel="2" x14ac:dyDescent="0.2">
      <c r="A1771" s="288">
        <f>VLOOKUP(C1771,Округа!B:C,2,FALSE)</f>
        <v>4</v>
      </c>
      <c r="B1771" s="361">
        <v>500802</v>
      </c>
      <c r="C1771" s="361">
        <v>80104</v>
      </c>
      <c r="D1771" s="5" t="s">
        <v>417</v>
      </c>
      <c r="E1771" s="349">
        <v>13</v>
      </c>
      <c r="F1771" s="350" t="s">
        <v>704</v>
      </c>
      <c r="G1771" s="302">
        <f>SUMIFS('Круглосуточный стационар'!J:J,'Круглосуточный стационар'!D:D,СВОД!C1771,'Круглосуточный стационар'!F:F,СВОД!E1771)/2+SUMIFS(ВМП!J:J,ВМП!D:D,СВОД!C1771,ВМП!F:F,СВОД!E1771)/2+SUMIFS('Дневной стационар'!J:J,'Дневной стационар'!D:D,СВОД!C1771,'Дневной стационар'!F:F,СВОД!E1771)/2+SUMIFS(ЭКО!H:H,ЭКО!D:D,СВОД!C1771,ЭКО!F:F,СВОД!E1771)+SUMIFS(Диализ!J:J,Диализ!E:E,СВОД!C1771,Диализ!G:G,СВОД!E1771)</f>
        <v>0</v>
      </c>
      <c r="H1771" s="276">
        <f>SUMIFS(Поликлиника!H:H,Поликлиника!D:D,СВОД!C1771,Поликлиника!F:F,СВОД!E1771)</f>
        <v>0</v>
      </c>
      <c r="I1771" s="276">
        <f>SUMIFS(Поликлиника!BA:BA,Поликлиника!D:D,СВОД!C1771,Поликлиника!F:F,СВОД!E1771)</f>
        <v>0</v>
      </c>
      <c r="J1771" s="276">
        <f>SUMIFS(Поликлиника!BF:BF,Поликлиника!D:D,СВОД!C1771,Поликлиника!F:F,СВОД!E1771)</f>
        <v>0</v>
      </c>
      <c r="K1771" s="276">
        <f>SUMIFS(Поликлиника!BU:BU,Поликлиника!D:D,СВОД!C1771,Поликлиника!F:F,СВОД!E1771)</f>
        <v>0</v>
      </c>
      <c r="L1771" s="276">
        <f>SUMIFS(Услуги!H:H,Услуги!D:D,СВОД!C1771,Услуги!F:F,СВОД!E1771)+SUMIFS(Услуги!M:M,Услуги!D:D,СВОД!C1771,Услуги!F:F,СВОД!E1771)+SUMIFS(Услуги!R:R,Услуги!D:D,СВОД!C1771,Услуги!F:F,СВОД!E1771)+SUMIFS(Услуги!W:W,Услуги!D:D,СВОД!C1771,Услуги!F:F,СВОД!E1771)+SUMIFS(Услуги!AB:AB,Услуги!D:D,СВОД!C1771,Услуги!F:F,СВОД!E1771)+SUMIFS(Услуги!AG:AG,Услуги!D:D,СВОД!C1771,Услуги!F:F,СВОД!E1771)+SUMIFS(Услуги!AL:AL,Услуги!D:D,СВОД!C1771,Услуги!F:F,СВОД!E1771)+SUMIFS(Услуги!AQ:AQ,Услуги!D:D,СВОД!C1771,Услуги!F:F,СВОД!E1771)</f>
        <v>0</v>
      </c>
      <c r="M1771" s="276">
        <f>SUMIFS('Скорая мед. помощь'!J:J,'Скорая мед. помощь'!E:E,СВОД!C1771,'Скорая мед. помощь'!G:G,СВОД!E1771)</f>
        <v>0</v>
      </c>
      <c r="N1771" s="303">
        <f>SUMIFS('Круглосуточный стационар'!O:O,'Круглосуточный стационар'!D:D,СВОД!C1771,'Круглосуточный стационар'!F:F,СВОД!E1771)+SUMIFS(ВМП!O:O,ВМП!D:D,СВОД!C1771,ВМП!F:F,СВОД!E1771)+SUMIFS('Дневной стационар'!O:O,'Дневной стационар'!D:D,СВОД!C1771,'Дневной стационар'!F:F,СВОД!E1771)+SUMIFS(ЭКО!M:M,ЭКО!D:D,СВОД!C1771,ЭКО!F:F,СВОД!E1771)+SUMIFS(Диализ!O:O,Диализ!E:E,СВОД!C1771,Диализ!G:G,СВОД!E1771)+SUMIFS(Поликлиника!CT:CT,Поликлиника!D:D,СВОД!C1771,Поликлиника!F:F,СВОД!E1771)+SUMIFS('Скорая мед. помощь'!O:O,'Скорая мед. помощь'!E:E,СВОД!C1771,'Скорая мед. помощь'!G:G,СВОД!E1771)+SUMIFS(Услуги!AV:AV,Услуги!D:D,СВОД!C1771,Услуги!F:F,СВОД!E1771)</f>
        <v>0</v>
      </c>
      <c r="O1771" s="302">
        <f>SUMIFS(Сверхбаза!L:L,Сверхбаза!C:C,СВОД!C1771,Сверхбаза!E:E,СВОД!E1771)+SUMIFS(Сверхбаза!M:M,Сверхбаза!C:C,СВОД!C1771,Сверхбаза!E:E,СВОД!E1771)</f>
        <v>0</v>
      </c>
      <c r="P1771" s="276">
        <f>SUMIFS(Сверхбаза!N:N,Сверхбаза!C:C,СВОД!C1771,Сверхбаза!E:E,СВОД!E1771)</f>
        <v>0</v>
      </c>
      <c r="Q1771" s="276">
        <f>SUMIFS(Сверхбаза!P:P,Сверхбаза!C:C,СВОД!C1771,Сверхбаза!E:E,СВОД!E1771)</f>
        <v>0</v>
      </c>
      <c r="R1771" s="276">
        <f>SUMIFS(Сверхбаза!O:O,Сверхбаза!C:C,СВОД!C1771,Сверхбаза!E:E,СВОД!E1771)</f>
        <v>0</v>
      </c>
      <c r="S1771" s="276">
        <f>SUMIFS(Сверхбаза!Q:Q,Сверхбаза!C:C,СВОД!C1771,Сверхбаза!E:E,СВОД!E1771)</f>
        <v>0</v>
      </c>
      <c r="T1771" s="303">
        <f>SUMIFS(Сверхбаза!G:G,Сверхбаза!C:C,СВОД!C1771,Сверхбаза!E:E,СВОД!E1771)</f>
        <v>0</v>
      </c>
    </row>
    <row r="1772" spans="1:20" ht="25.5" outlineLevel="2" x14ac:dyDescent="0.2">
      <c r="A1772" s="288">
        <f>VLOOKUP(C1772,Округа!B:C,2,FALSE)</f>
        <v>4</v>
      </c>
      <c r="B1772" s="361">
        <v>500802</v>
      </c>
      <c r="C1772" s="361">
        <v>80104</v>
      </c>
      <c r="D1772" s="5" t="s">
        <v>417</v>
      </c>
      <c r="E1772" s="349">
        <v>2</v>
      </c>
      <c r="F1772" s="350" t="s">
        <v>173</v>
      </c>
      <c r="G1772" s="302">
        <f>SUMIFS('Круглосуточный стационар'!J:J,'Круглосуточный стационар'!D:D,СВОД!C1772,'Круглосуточный стационар'!F:F,СВОД!E1772)/2+SUMIFS(ВМП!J:J,ВМП!D:D,СВОД!C1772,ВМП!F:F,СВОД!E1772)/2+SUMIFS('Дневной стационар'!J:J,'Дневной стационар'!D:D,СВОД!C1772,'Дневной стационар'!F:F,СВОД!E1772)/2+SUMIFS(ЭКО!H:H,ЭКО!D:D,СВОД!C1772,ЭКО!F:F,СВОД!E1772)+SUMIFS(Диализ!J:J,Диализ!E:E,СВОД!C1772,Диализ!G:G,СВОД!E1772)</f>
        <v>0</v>
      </c>
      <c r="H1772" s="276">
        <f>SUMIFS(Поликлиника!H:H,Поликлиника!D:D,СВОД!C1772,Поликлиника!F:F,СВОД!E1772)</f>
        <v>0</v>
      </c>
      <c r="I1772" s="276">
        <f>SUMIFS(Поликлиника!BA:BA,Поликлиника!D:D,СВОД!C1772,Поликлиника!F:F,СВОД!E1772)</f>
        <v>0</v>
      </c>
      <c r="J1772" s="276">
        <f>SUMIFS(Поликлиника!BF:BF,Поликлиника!D:D,СВОД!C1772,Поликлиника!F:F,СВОД!E1772)</f>
        <v>0</v>
      </c>
      <c r="K1772" s="276">
        <f>SUMIFS(Поликлиника!BU:BU,Поликлиника!D:D,СВОД!C1772,Поликлиника!F:F,СВОД!E1772)</f>
        <v>0</v>
      </c>
      <c r="L1772" s="276">
        <f>SUMIFS(Услуги!H:H,Услуги!D:D,СВОД!C1772,Услуги!F:F,СВОД!E1772)+SUMIFS(Услуги!M:M,Услуги!D:D,СВОД!C1772,Услуги!F:F,СВОД!E1772)+SUMIFS(Услуги!R:R,Услуги!D:D,СВОД!C1772,Услуги!F:F,СВОД!E1772)+SUMIFS(Услуги!W:W,Услуги!D:D,СВОД!C1772,Услуги!F:F,СВОД!E1772)+SUMIFS(Услуги!AB:AB,Услуги!D:D,СВОД!C1772,Услуги!F:F,СВОД!E1772)+SUMIFS(Услуги!AG:AG,Услуги!D:D,СВОД!C1772,Услуги!F:F,СВОД!E1772)+SUMIFS(Услуги!AL:AL,Услуги!D:D,СВОД!C1772,Услуги!F:F,СВОД!E1772)+SUMIFS(Услуги!AQ:AQ,Услуги!D:D,СВОД!C1772,Услуги!F:F,СВОД!E1772)</f>
        <v>0</v>
      </c>
      <c r="M1772" s="276">
        <f>SUMIFS('Скорая мед. помощь'!J:J,'Скорая мед. помощь'!E:E,СВОД!C1772,'Скорая мед. помощь'!G:G,СВОД!E1772)</f>
        <v>0</v>
      </c>
      <c r="N1772" s="303">
        <f>SUMIFS('Круглосуточный стационар'!O:O,'Круглосуточный стационар'!D:D,СВОД!C1772,'Круглосуточный стационар'!F:F,СВОД!E1772)+SUMIFS(ВМП!O:O,ВМП!D:D,СВОД!C1772,ВМП!F:F,СВОД!E1772)+SUMIFS('Дневной стационар'!O:O,'Дневной стационар'!D:D,СВОД!C1772,'Дневной стационар'!F:F,СВОД!E1772)+SUMIFS(ЭКО!M:M,ЭКО!D:D,СВОД!C1772,ЭКО!F:F,СВОД!E1772)+SUMIFS(Диализ!O:O,Диализ!E:E,СВОД!C1772,Диализ!G:G,СВОД!E1772)+SUMIFS(Поликлиника!CT:CT,Поликлиника!D:D,СВОД!C1772,Поликлиника!F:F,СВОД!E1772)+SUMIFS('Скорая мед. помощь'!O:O,'Скорая мед. помощь'!E:E,СВОД!C1772,'Скорая мед. помощь'!G:G,СВОД!E1772)+SUMIFS(Услуги!AV:AV,Услуги!D:D,СВОД!C1772,Услуги!F:F,СВОД!E1772)</f>
        <v>0</v>
      </c>
      <c r="O1772" s="302">
        <f>SUMIFS(Сверхбаза!L:L,Сверхбаза!C:C,СВОД!C1772,Сверхбаза!E:E,СВОД!E1772)+SUMIFS(Сверхбаза!M:M,Сверхбаза!C:C,СВОД!C1772,Сверхбаза!E:E,СВОД!E1772)</f>
        <v>0</v>
      </c>
      <c r="P1772" s="276">
        <f>SUMIFS(Сверхбаза!N:N,Сверхбаза!C:C,СВОД!C1772,Сверхбаза!E:E,СВОД!E1772)</f>
        <v>0</v>
      </c>
      <c r="Q1772" s="276">
        <f>SUMIFS(Сверхбаза!P:P,Сверхбаза!C:C,СВОД!C1772,Сверхбаза!E:E,СВОД!E1772)</f>
        <v>0</v>
      </c>
      <c r="R1772" s="276">
        <f>SUMIFS(Сверхбаза!O:O,Сверхбаза!C:C,СВОД!C1772,Сверхбаза!E:E,СВОД!E1772)</f>
        <v>0</v>
      </c>
      <c r="S1772" s="276">
        <f>SUMIFS(Сверхбаза!Q:Q,Сверхбаза!C:C,СВОД!C1772,Сверхбаза!E:E,СВОД!E1772)</f>
        <v>0</v>
      </c>
      <c r="T1772" s="303">
        <f>SUMIFS(Сверхбаза!G:G,Сверхбаза!C:C,СВОД!C1772,Сверхбаза!E:E,СВОД!E1772)</f>
        <v>0</v>
      </c>
    </row>
    <row r="1773" spans="1:20" ht="25.5" outlineLevel="2" x14ac:dyDescent="0.2">
      <c r="A1773" s="288">
        <f>VLOOKUP(C1773,Округа!B:C,2,FALSE)</f>
        <v>4</v>
      </c>
      <c r="B1773" s="361">
        <v>500802</v>
      </c>
      <c r="C1773" s="361">
        <v>80104</v>
      </c>
      <c r="D1773" s="5" t="s">
        <v>417</v>
      </c>
      <c r="E1773" s="349">
        <v>6</v>
      </c>
      <c r="F1773" s="350" t="s">
        <v>705</v>
      </c>
      <c r="G1773" s="302">
        <f>SUMIFS('Круглосуточный стационар'!J:J,'Круглосуточный стационар'!D:D,СВОД!C1773,'Круглосуточный стационар'!F:F,СВОД!E1773)/2+SUMIFS(ВМП!J:J,ВМП!D:D,СВОД!C1773,ВМП!F:F,СВОД!E1773)/2+SUMIFS('Дневной стационар'!J:J,'Дневной стационар'!D:D,СВОД!C1773,'Дневной стационар'!F:F,СВОД!E1773)/2+SUMIFS(ЭКО!H:H,ЭКО!D:D,СВОД!C1773,ЭКО!F:F,СВОД!E1773)+SUMIFS(Диализ!J:J,Диализ!E:E,СВОД!C1773,Диализ!G:G,СВОД!E1773)</f>
        <v>0</v>
      </c>
      <c r="H1773" s="276">
        <f>SUMIFS(Поликлиника!H:H,Поликлиника!D:D,СВОД!C1773,Поликлиника!F:F,СВОД!E1773)</f>
        <v>0</v>
      </c>
      <c r="I1773" s="276">
        <f>SUMIFS(Поликлиника!BA:BA,Поликлиника!D:D,СВОД!C1773,Поликлиника!F:F,СВОД!E1773)</f>
        <v>0</v>
      </c>
      <c r="J1773" s="276">
        <f>SUMIFS(Поликлиника!BF:BF,Поликлиника!D:D,СВОД!C1773,Поликлиника!F:F,СВОД!E1773)</f>
        <v>0</v>
      </c>
      <c r="K1773" s="276">
        <f>SUMIFS(Поликлиника!BU:BU,Поликлиника!D:D,СВОД!C1773,Поликлиника!F:F,СВОД!E1773)</f>
        <v>0</v>
      </c>
      <c r="L1773" s="276">
        <f>SUMIFS(Услуги!H:H,Услуги!D:D,СВОД!C1773,Услуги!F:F,СВОД!E1773)+SUMIFS(Услуги!M:M,Услуги!D:D,СВОД!C1773,Услуги!F:F,СВОД!E1773)+SUMIFS(Услуги!R:R,Услуги!D:D,СВОД!C1773,Услуги!F:F,СВОД!E1773)+SUMIFS(Услуги!W:W,Услуги!D:D,СВОД!C1773,Услуги!F:F,СВОД!E1773)+SUMIFS(Услуги!AB:AB,Услуги!D:D,СВОД!C1773,Услуги!F:F,СВОД!E1773)+SUMIFS(Услуги!AG:AG,Услуги!D:D,СВОД!C1773,Услуги!F:F,СВОД!E1773)+SUMIFS(Услуги!AL:AL,Услуги!D:D,СВОД!C1773,Услуги!F:F,СВОД!E1773)+SUMIFS(Услуги!AQ:AQ,Услуги!D:D,СВОД!C1773,Услуги!F:F,СВОД!E1773)</f>
        <v>0</v>
      </c>
      <c r="M1773" s="276">
        <f>SUMIFS('Скорая мед. помощь'!J:J,'Скорая мед. помощь'!E:E,СВОД!C1773,'Скорая мед. помощь'!G:G,СВОД!E1773)</f>
        <v>0</v>
      </c>
      <c r="N1773" s="303">
        <f>SUMIFS('Круглосуточный стационар'!O:O,'Круглосуточный стационар'!D:D,СВОД!C1773,'Круглосуточный стационар'!F:F,СВОД!E1773)+SUMIFS(ВМП!O:O,ВМП!D:D,СВОД!C1773,ВМП!F:F,СВОД!E1773)+SUMIFS('Дневной стационар'!O:O,'Дневной стационар'!D:D,СВОД!C1773,'Дневной стационар'!F:F,СВОД!E1773)+SUMIFS(ЭКО!M:M,ЭКО!D:D,СВОД!C1773,ЭКО!F:F,СВОД!E1773)+SUMIFS(Диализ!O:O,Диализ!E:E,СВОД!C1773,Диализ!G:G,СВОД!E1773)+SUMIFS(Поликлиника!CT:CT,Поликлиника!D:D,СВОД!C1773,Поликлиника!F:F,СВОД!E1773)+SUMIFS('Скорая мед. помощь'!O:O,'Скорая мед. помощь'!E:E,СВОД!C1773,'Скорая мед. помощь'!G:G,СВОД!E1773)+SUMIFS(Услуги!AV:AV,Услуги!D:D,СВОД!C1773,Услуги!F:F,СВОД!E1773)</f>
        <v>0</v>
      </c>
      <c r="O1773" s="302">
        <f>SUMIFS(Сверхбаза!L:L,Сверхбаза!C:C,СВОД!C1773,Сверхбаза!E:E,СВОД!E1773)+SUMIFS(Сверхбаза!M:M,Сверхбаза!C:C,СВОД!C1773,Сверхбаза!E:E,СВОД!E1773)</f>
        <v>0</v>
      </c>
      <c r="P1773" s="276">
        <f>SUMIFS(Сверхбаза!N:N,Сверхбаза!C:C,СВОД!C1773,Сверхбаза!E:E,СВОД!E1773)</f>
        <v>0</v>
      </c>
      <c r="Q1773" s="276">
        <f>SUMIFS(Сверхбаза!P:P,Сверхбаза!C:C,СВОД!C1773,Сверхбаза!E:E,СВОД!E1773)</f>
        <v>0</v>
      </c>
      <c r="R1773" s="276">
        <f>SUMIFS(Сверхбаза!O:O,Сверхбаза!C:C,СВОД!C1773,Сверхбаза!E:E,СВОД!E1773)</f>
        <v>0</v>
      </c>
      <c r="S1773" s="276">
        <f>SUMIFS(Сверхбаза!Q:Q,Сверхбаза!C:C,СВОД!C1773,Сверхбаза!E:E,СВОД!E1773)</f>
        <v>0</v>
      </c>
      <c r="T1773" s="303">
        <f>SUMIFS(Сверхбаза!G:G,Сверхбаза!C:C,СВОД!C1773,Сверхбаза!E:E,СВОД!E1773)</f>
        <v>0</v>
      </c>
    </row>
    <row r="1774" spans="1:20" ht="25.5" outlineLevel="2" x14ac:dyDescent="0.2">
      <c r="A1774" s="288">
        <f>VLOOKUP(C1774,Округа!B:C,2,FALSE)</f>
        <v>4</v>
      </c>
      <c r="B1774" s="361">
        <v>500802</v>
      </c>
      <c r="C1774" s="361">
        <v>80104</v>
      </c>
      <c r="D1774" s="5" t="s">
        <v>417</v>
      </c>
      <c r="E1774" s="349">
        <v>3</v>
      </c>
      <c r="F1774" s="350" t="s">
        <v>174</v>
      </c>
      <c r="G1774" s="302">
        <f>SUMIFS('Круглосуточный стационар'!J:J,'Круглосуточный стационар'!D:D,СВОД!C1774,'Круглосуточный стационар'!F:F,СВОД!E1774)/2+SUMIFS(ВМП!J:J,ВМП!D:D,СВОД!C1774,ВМП!F:F,СВОД!E1774)/2+SUMIFS('Дневной стационар'!J:J,'Дневной стационар'!D:D,СВОД!C1774,'Дневной стационар'!F:F,СВОД!E1774)/2+SUMIFS(ЭКО!H:H,ЭКО!D:D,СВОД!C1774,ЭКО!F:F,СВОД!E1774)+SUMIFS(Диализ!J:J,Диализ!E:E,СВОД!C1774,Диализ!G:G,СВОД!E1774)</f>
        <v>0</v>
      </c>
      <c r="H1774" s="276">
        <f>SUMIFS(Поликлиника!H:H,Поликлиника!D:D,СВОД!C1774,Поликлиника!F:F,СВОД!E1774)</f>
        <v>3190</v>
      </c>
      <c r="I1774" s="276">
        <f>SUMIFS(Поликлиника!BA:BA,Поликлиника!D:D,СВОД!C1774,Поликлиника!F:F,СВОД!E1774)</f>
        <v>0</v>
      </c>
      <c r="J1774" s="276">
        <f>SUMIFS(Поликлиника!BF:BF,Поликлиника!D:D,СВОД!C1774,Поликлиника!F:F,СВОД!E1774)</f>
        <v>14050</v>
      </c>
      <c r="K1774" s="276">
        <f>SUMIFS(Поликлиника!BU:BU,Поликлиника!D:D,СВОД!C1774,Поликлиника!F:F,СВОД!E1774)</f>
        <v>47340</v>
      </c>
      <c r="L1774" s="276">
        <f>SUMIFS(Услуги!H:H,Услуги!D:D,СВОД!C1774,Услуги!F:F,СВОД!E1774)+SUMIFS(Услуги!M:M,Услуги!D:D,СВОД!C1774,Услуги!F:F,СВОД!E1774)+SUMIFS(Услуги!R:R,Услуги!D:D,СВОД!C1774,Услуги!F:F,СВОД!E1774)+SUMIFS(Услуги!W:W,Услуги!D:D,СВОД!C1774,Услуги!F:F,СВОД!E1774)+SUMIFS(Услуги!AB:AB,Услуги!D:D,СВОД!C1774,Услуги!F:F,СВОД!E1774)+SUMIFS(Услуги!AG:AG,Услуги!D:D,СВОД!C1774,Услуги!F:F,СВОД!E1774)+SUMIFS(Услуги!AL:AL,Услуги!D:D,СВОД!C1774,Услуги!F:F,СВОД!E1774)+SUMIFS(Услуги!AQ:AQ,Услуги!D:D,СВОД!C1774,Услуги!F:F,СВОД!E1774)</f>
        <v>0</v>
      </c>
      <c r="M1774" s="276">
        <f>SUMIFS('Скорая мед. помощь'!J:J,'Скорая мед. помощь'!E:E,СВОД!C1774,'Скорая мед. помощь'!G:G,СВОД!E1774)</f>
        <v>0</v>
      </c>
      <c r="N1774" s="303">
        <f>SUMIFS('Круглосуточный стационар'!O:O,'Круглосуточный стационар'!D:D,СВОД!C1774,'Круглосуточный стационар'!F:F,СВОД!E1774)+SUMIFS(ВМП!O:O,ВМП!D:D,СВОД!C1774,ВМП!F:F,СВОД!E1774)+SUMIFS('Дневной стационар'!O:O,'Дневной стационар'!D:D,СВОД!C1774,'Дневной стационар'!F:F,СВОД!E1774)+SUMIFS(ЭКО!M:M,ЭКО!D:D,СВОД!C1774,ЭКО!F:F,СВОД!E1774)+SUMIFS(Диализ!O:O,Диализ!E:E,СВОД!C1774,Диализ!G:G,СВОД!E1774)+SUMIFS(Поликлиника!CT:CT,Поликлиника!D:D,СВОД!C1774,Поликлиника!F:F,СВОД!E1774)+SUMIFS('Скорая мед. помощь'!O:O,'Скорая мед. помощь'!E:E,СВОД!C1774,'Скорая мед. помощь'!G:G,СВОД!E1774)+SUMIFS(Услуги!AV:AV,Услуги!D:D,СВОД!C1774,Услуги!F:F,СВОД!E1774)</f>
        <v>58340.3903775</v>
      </c>
      <c r="O1774" s="302">
        <f>SUMIFS(Сверхбаза!L:L,Сверхбаза!C:C,СВОД!C1774,Сверхбаза!E:E,СВОД!E1774)+SUMIFS(Сверхбаза!M:M,Сверхбаза!C:C,СВОД!C1774,Сверхбаза!E:E,СВОД!E1774)</f>
        <v>0</v>
      </c>
      <c r="P1774" s="276">
        <f>SUMIFS(Сверхбаза!N:N,Сверхбаза!C:C,СВОД!C1774,Сверхбаза!E:E,СВОД!E1774)</f>
        <v>0</v>
      </c>
      <c r="Q1774" s="276">
        <f>SUMIFS(Сверхбаза!P:P,Сверхбаза!C:C,СВОД!C1774,Сверхбаза!E:E,СВОД!E1774)</f>
        <v>0</v>
      </c>
      <c r="R1774" s="276">
        <f>SUMIFS(Сверхбаза!O:O,Сверхбаза!C:C,СВОД!C1774,Сверхбаза!E:E,СВОД!E1774)</f>
        <v>0</v>
      </c>
      <c r="S1774" s="276">
        <f>SUMIFS(Сверхбаза!Q:Q,Сверхбаза!C:C,СВОД!C1774,Сверхбаза!E:E,СВОД!E1774)</f>
        <v>0</v>
      </c>
      <c r="T1774" s="303">
        <f>SUMIFS(Сверхбаза!G:G,Сверхбаза!C:C,СВОД!C1774,Сверхбаза!E:E,СВОД!E1774)</f>
        <v>0</v>
      </c>
    </row>
    <row r="1775" spans="1:20" ht="25.5" outlineLevel="2" x14ac:dyDescent="0.2">
      <c r="A1775" s="288">
        <f>VLOOKUP(C1775,Округа!B:C,2,FALSE)</f>
        <v>4</v>
      </c>
      <c r="B1775" s="361">
        <v>500802</v>
      </c>
      <c r="C1775" s="361">
        <v>80104</v>
      </c>
      <c r="D1775" s="5" t="s">
        <v>417</v>
      </c>
      <c r="E1775" s="349">
        <v>7</v>
      </c>
      <c r="F1775" s="350" t="s">
        <v>706</v>
      </c>
      <c r="G1775" s="302">
        <f>SUMIFS('Круглосуточный стационар'!J:J,'Круглосуточный стационар'!D:D,СВОД!C1775,'Круглосуточный стационар'!F:F,СВОД!E1775)/2+SUMIFS(ВМП!J:J,ВМП!D:D,СВОД!C1775,ВМП!F:F,СВОД!E1775)/2+SUMIFS('Дневной стационар'!J:J,'Дневной стационар'!D:D,СВОД!C1775,'Дневной стационар'!F:F,СВОД!E1775)/2+SUMIFS(ЭКО!H:H,ЭКО!D:D,СВОД!C1775,ЭКО!F:F,СВОД!E1775)+SUMIFS(Диализ!J:J,Диализ!E:E,СВОД!C1775,Диализ!G:G,СВОД!E1775)</f>
        <v>0</v>
      </c>
      <c r="H1775" s="276">
        <f>SUMIFS(Поликлиника!H:H,Поликлиника!D:D,СВОД!C1775,Поликлиника!F:F,СВОД!E1775)</f>
        <v>0</v>
      </c>
      <c r="I1775" s="276">
        <f>SUMIFS(Поликлиника!BA:BA,Поликлиника!D:D,СВОД!C1775,Поликлиника!F:F,СВОД!E1775)</f>
        <v>0</v>
      </c>
      <c r="J1775" s="276">
        <f>SUMIFS(Поликлиника!BF:BF,Поликлиника!D:D,СВОД!C1775,Поликлиника!F:F,СВОД!E1775)</f>
        <v>0</v>
      </c>
      <c r="K1775" s="276">
        <f>SUMIFS(Поликлиника!BU:BU,Поликлиника!D:D,СВОД!C1775,Поликлиника!F:F,СВОД!E1775)</f>
        <v>0</v>
      </c>
      <c r="L1775" s="276">
        <f>SUMIFS(Услуги!H:H,Услуги!D:D,СВОД!C1775,Услуги!F:F,СВОД!E1775)+SUMIFS(Услуги!M:M,Услуги!D:D,СВОД!C1775,Услуги!F:F,СВОД!E1775)+SUMIFS(Услуги!R:R,Услуги!D:D,СВОД!C1775,Услуги!F:F,СВОД!E1775)+SUMIFS(Услуги!W:W,Услуги!D:D,СВОД!C1775,Услуги!F:F,СВОД!E1775)+SUMIFS(Услуги!AB:AB,Услуги!D:D,СВОД!C1775,Услуги!F:F,СВОД!E1775)+SUMIFS(Услуги!AG:AG,Услуги!D:D,СВОД!C1775,Услуги!F:F,СВОД!E1775)+SUMIFS(Услуги!AL:AL,Услуги!D:D,СВОД!C1775,Услуги!F:F,СВОД!E1775)+SUMIFS(Услуги!AQ:AQ,Услуги!D:D,СВОД!C1775,Услуги!F:F,СВОД!E1775)</f>
        <v>0</v>
      </c>
      <c r="M1775" s="276">
        <f>SUMIFS('Скорая мед. помощь'!J:J,'Скорая мед. помощь'!E:E,СВОД!C1775,'Скорая мед. помощь'!G:G,СВОД!E1775)</f>
        <v>0</v>
      </c>
      <c r="N1775" s="303">
        <f>SUMIFS('Круглосуточный стационар'!O:O,'Круглосуточный стационар'!D:D,СВОД!C1775,'Круглосуточный стационар'!F:F,СВОД!E1775)+SUMIFS(ВМП!O:O,ВМП!D:D,СВОД!C1775,ВМП!F:F,СВОД!E1775)+SUMIFS('Дневной стационар'!O:O,'Дневной стационар'!D:D,СВОД!C1775,'Дневной стационар'!F:F,СВОД!E1775)+SUMIFS(ЭКО!M:M,ЭКО!D:D,СВОД!C1775,ЭКО!F:F,СВОД!E1775)+SUMIFS(Диализ!O:O,Диализ!E:E,СВОД!C1775,Диализ!G:G,СВОД!E1775)+SUMIFS(Поликлиника!CT:CT,Поликлиника!D:D,СВОД!C1775,Поликлиника!F:F,СВОД!E1775)+SUMIFS('Скорая мед. помощь'!O:O,'Скорая мед. помощь'!E:E,СВОД!C1775,'Скорая мед. помощь'!G:G,СВОД!E1775)+SUMIFS(Услуги!AV:AV,Услуги!D:D,СВОД!C1775,Услуги!F:F,СВОД!E1775)</f>
        <v>0</v>
      </c>
      <c r="O1775" s="302">
        <f>SUMIFS(Сверхбаза!L:L,Сверхбаза!C:C,СВОД!C1775,Сверхбаза!E:E,СВОД!E1775)+SUMIFS(Сверхбаза!M:M,Сверхбаза!C:C,СВОД!C1775,Сверхбаза!E:E,СВОД!E1775)</f>
        <v>0</v>
      </c>
      <c r="P1775" s="276">
        <f>SUMIFS(Сверхбаза!N:N,Сверхбаза!C:C,СВОД!C1775,Сверхбаза!E:E,СВОД!E1775)</f>
        <v>0</v>
      </c>
      <c r="Q1775" s="276">
        <f>SUMIFS(Сверхбаза!P:P,Сверхбаза!C:C,СВОД!C1775,Сверхбаза!E:E,СВОД!E1775)</f>
        <v>0</v>
      </c>
      <c r="R1775" s="276">
        <f>SUMIFS(Сверхбаза!O:O,Сверхбаза!C:C,СВОД!C1775,Сверхбаза!E:E,СВОД!E1775)</f>
        <v>0</v>
      </c>
      <c r="S1775" s="276">
        <f>SUMIFS(Сверхбаза!Q:Q,Сверхбаза!C:C,СВОД!C1775,Сверхбаза!E:E,СВОД!E1775)</f>
        <v>0</v>
      </c>
      <c r="T1775" s="303">
        <f>SUMIFS(Сверхбаза!G:G,Сверхбаза!C:C,СВОД!C1775,Сверхбаза!E:E,СВОД!E1775)</f>
        <v>0</v>
      </c>
    </row>
    <row r="1776" spans="1:20" ht="25.5" outlineLevel="2" x14ac:dyDescent="0.2">
      <c r="A1776" s="288">
        <f>VLOOKUP(C1776,Округа!B:C,2,FALSE)</f>
        <v>4</v>
      </c>
      <c r="B1776" s="361">
        <v>500802</v>
      </c>
      <c r="C1776" s="361">
        <v>80104</v>
      </c>
      <c r="D1776" s="5" t="s">
        <v>417</v>
      </c>
      <c r="E1776" s="349">
        <v>70</v>
      </c>
      <c r="F1776" s="350" t="s">
        <v>707</v>
      </c>
      <c r="G1776" s="302">
        <f>SUMIFS('Круглосуточный стационар'!J:J,'Круглосуточный стационар'!D:D,СВОД!C1776,'Круглосуточный стационар'!F:F,СВОД!E1776)/2+SUMIFS(ВМП!J:J,ВМП!D:D,СВОД!C1776,ВМП!F:F,СВОД!E1776)/2+SUMIFS('Дневной стационар'!J:J,'Дневной стационар'!D:D,СВОД!C1776,'Дневной стационар'!F:F,СВОД!E1776)/2+SUMIFS(ЭКО!H:H,ЭКО!D:D,СВОД!C1776,ЭКО!F:F,СВОД!E1776)+SUMIFS(Диализ!J:J,Диализ!E:E,СВОД!C1776,Диализ!G:G,СВОД!E1776)</f>
        <v>0</v>
      </c>
      <c r="H1776" s="276">
        <f>SUMIFS(Поликлиника!H:H,Поликлиника!D:D,СВОД!C1776,Поликлиника!F:F,СВОД!E1776)</f>
        <v>0</v>
      </c>
      <c r="I1776" s="276">
        <f>SUMIFS(Поликлиника!BA:BA,Поликлиника!D:D,СВОД!C1776,Поликлиника!F:F,СВОД!E1776)</f>
        <v>0</v>
      </c>
      <c r="J1776" s="276">
        <f>SUMIFS(Поликлиника!BF:BF,Поликлиника!D:D,СВОД!C1776,Поликлиника!F:F,СВОД!E1776)</f>
        <v>0</v>
      </c>
      <c r="K1776" s="276">
        <f>SUMIFS(Поликлиника!BU:BU,Поликлиника!D:D,СВОД!C1776,Поликлиника!F:F,СВОД!E1776)</f>
        <v>0</v>
      </c>
      <c r="L1776" s="276">
        <f>SUMIFS(Услуги!H:H,Услуги!D:D,СВОД!C1776,Услуги!F:F,СВОД!E1776)+SUMIFS(Услуги!M:M,Услуги!D:D,СВОД!C1776,Услуги!F:F,СВОД!E1776)+SUMIFS(Услуги!R:R,Услуги!D:D,СВОД!C1776,Услуги!F:F,СВОД!E1776)+SUMIFS(Услуги!W:W,Услуги!D:D,СВОД!C1776,Услуги!F:F,СВОД!E1776)+SUMIFS(Услуги!AB:AB,Услуги!D:D,СВОД!C1776,Услуги!F:F,СВОД!E1776)+SUMIFS(Услуги!AG:AG,Услуги!D:D,СВОД!C1776,Услуги!F:F,СВОД!E1776)+SUMIFS(Услуги!AL:AL,Услуги!D:D,СВОД!C1776,Услуги!F:F,СВОД!E1776)+SUMIFS(Услуги!AQ:AQ,Услуги!D:D,СВОД!C1776,Услуги!F:F,СВОД!E1776)</f>
        <v>0</v>
      </c>
      <c r="M1776" s="276">
        <f>SUMIFS('Скорая мед. помощь'!J:J,'Скорая мед. помощь'!E:E,СВОД!C1776,'Скорая мед. помощь'!G:G,СВОД!E1776)</f>
        <v>0</v>
      </c>
      <c r="N1776" s="303">
        <f>SUMIFS('Круглосуточный стационар'!O:O,'Круглосуточный стационар'!D:D,СВОД!C1776,'Круглосуточный стационар'!F:F,СВОД!E1776)+SUMIFS(ВМП!O:O,ВМП!D:D,СВОД!C1776,ВМП!F:F,СВОД!E1776)+SUMIFS('Дневной стационар'!O:O,'Дневной стационар'!D:D,СВОД!C1776,'Дневной стационар'!F:F,СВОД!E1776)+SUMIFS(ЭКО!M:M,ЭКО!D:D,СВОД!C1776,ЭКО!F:F,СВОД!E1776)+SUMIFS(Диализ!O:O,Диализ!E:E,СВОД!C1776,Диализ!G:G,СВОД!E1776)+SUMIFS(Поликлиника!CT:CT,Поликлиника!D:D,СВОД!C1776,Поликлиника!F:F,СВОД!E1776)+SUMIFS('Скорая мед. помощь'!O:O,'Скорая мед. помощь'!E:E,СВОД!C1776,'Скорая мед. помощь'!G:G,СВОД!E1776)+SUMIFS(Услуги!AV:AV,Услуги!D:D,СВОД!C1776,Услуги!F:F,СВОД!E1776)</f>
        <v>0</v>
      </c>
      <c r="O1776" s="302">
        <f>SUMIFS(Сверхбаза!L:L,Сверхбаза!C:C,СВОД!C1776,Сверхбаза!E:E,СВОД!E1776)+SUMIFS(Сверхбаза!M:M,Сверхбаза!C:C,СВОД!C1776,Сверхбаза!E:E,СВОД!E1776)</f>
        <v>0</v>
      </c>
      <c r="P1776" s="276">
        <f>SUMIFS(Сверхбаза!N:N,Сверхбаза!C:C,СВОД!C1776,Сверхбаза!E:E,СВОД!E1776)</f>
        <v>0</v>
      </c>
      <c r="Q1776" s="276">
        <f>SUMIFS(Сверхбаза!P:P,Сверхбаза!C:C,СВОД!C1776,Сверхбаза!E:E,СВОД!E1776)</f>
        <v>0</v>
      </c>
      <c r="R1776" s="276">
        <f>SUMIFS(Сверхбаза!O:O,Сверхбаза!C:C,СВОД!C1776,Сверхбаза!E:E,СВОД!E1776)</f>
        <v>0</v>
      </c>
      <c r="S1776" s="276">
        <f>SUMIFS(Сверхбаза!Q:Q,Сверхбаза!C:C,СВОД!C1776,Сверхбаза!E:E,СВОД!E1776)</f>
        <v>0</v>
      </c>
      <c r="T1776" s="303">
        <f>SUMIFS(Сверхбаза!G:G,Сверхбаза!C:C,СВОД!C1776,Сверхбаза!E:E,СВОД!E1776)</f>
        <v>0</v>
      </c>
    </row>
    <row r="1777" spans="1:20" ht="25.5" outlineLevel="2" x14ac:dyDescent="0.2">
      <c r="A1777" s="288">
        <f>VLOOKUP(C1777,Округа!B:C,2,FALSE)</f>
        <v>4</v>
      </c>
      <c r="B1777" s="361">
        <v>500802</v>
      </c>
      <c r="C1777" s="361">
        <v>80104</v>
      </c>
      <c r="D1777" s="5" t="s">
        <v>417</v>
      </c>
      <c r="E1777" s="349">
        <v>94</v>
      </c>
      <c r="F1777" s="350" t="s">
        <v>157</v>
      </c>
      <c r="G1777" s="302">
        <f>SUMIFS('Круглосуточный стационар'!J:J,'Круглосуточный стационар'!D:D,СВОД!C1777,'Круглосуточный стационар'!F:F,СВОД!E1777)/2+SUMIFS(ВМП!J:J,ВМП!D:D,СВОД!C1777,ВМП!F:F,СВОД!E1777)/2+SUMIFS('Дневной стационар'!J:J,'Дневной стационар'!D:D,СВОД!C1777,'Дневной стационар'!F:F,СВОД!E1777)/2+SUMIFS(ЭКО!H:H,ЭКО!D:D,СВОД!C1777,ЭКО!F:F,СВОД!E1777)+SUMIFS(Диализ!J:J,Диализ!E:E,СВОД!C1777,Диализ!G:G,СВОД!E1777)</f>
        <v>0</v>
      </c>
      <c r="H1777" s="276">
        <f>SUMIFS(Поликлиника!H:H,Поликлиника!D:D,СВОД!C1777,Поликлиника!F:F,СВОД!E1777)</f>
        <v>0</v>
      </c>
      <c r="I1777" s="276">
        <f>SUMIFS(Поликлиника!BA:BA,Поликлиника!D:D,СВОД!C1777,Поликлиника!F:F,СВОД!E1777)</f>
        <v>0</v>
      </c>
      <c r="J1777" s="276">
        <f>SUMIFS(Поликлиника!BF:BF,Поликлиника!D:D,СВОД!C1777,Поликлиника!F:F,СВОД!E1777)</f>
        <v>0</v>
      </c>
      <c r="K1777" s="276">
        <f>SUMIFS(Поликлиника!BU:BU,Поликлиника!D:D,СВОД!C1777,Поликлиника!F:F,СВОД!E1777)</f>
        <v>0</v>
      </c>
      <c r="L1777" s="276">
        <f>SUMIFS(Услуги!H:H,Услуги!D:D,СВОД!C1777,Услуги!F:F,СВОД!E1777)+SUMIFS(Услуги!M:M,Услуги!D:D,СВОД!C1777,Услуги!F:F,СВОД!E1777)+SUMIFS(Услуги!R:R,Услуги!D:D,СВОД!C1777,Услуги!F:F,СВОД!E1777)+SUMIFS(Услуги!W:W,Услуги!D:D,СВОД!C1777,Услуги!F:F,СВОД!E1777)+SUMIFS(Услуги!AB:AB,Услуги!D:D,СВОД!C1777,Услуги!F:F,СВОД!E1777)+SUMIFS(Услуги!AG:AG,Услуги!D:D,СВОД!C1777,Услуги!F:F,СВОД!E1777)+SUMIFS(Услуги!AL:AL,Услуги!D:D,СВОД!C1777,Услуги!F:F,СВОД!E1777)+SUMIFS(Услуги!AQ:AQ,Услуги!D:D,СВОД!C1777,Услуги!F:F,СВОД!E1777)</f>
        <v>0</v>
      </c>
      <c r="M1777" s="276">
        <f>SUMIFS('Скорая мед. помощь'!J:J,'Скорая мед. помощь'!E:E,СВОД!C1777,'Скорая мед. помощь'!G:G,СВОД!E1777)</f>
        <v>0</v>
      </c>
      <c r="N1777" s="303">
        <f>SUMIFS('Круглосуточный стационар'!O:O,'Круглосуточный стационар'!D:D,СВОД!C1777,'Круглосуточный стационар'!F:F,СВОД!E1777)+SUMIFS(ВМП!O:O,ВМП!D:D,СВОД!C1777,ВМП!F:F,СВОД!E1777)+SUMIFS('Дневной стационар'!O:O,'Дневной стационар'!D:D,СВОД!C1777,'Дневной стационар'!F:F,СВОД!E1777)+SUMIFS(ЭКО!M:M,ЭКО!D:D,СВОД!C1777,ЭКО!F:F,СВОД!E1777)+SUMIFS(Диализ!O:O,Диализ!E:E,СВОД!C1777,Диализ!G:G,СВОД!E1777)+SUMIFS(Поликлиника!CT:CT,Поликлиника!D:D,СВОД!C1777,Поликлиника!F:F,СВОД!E1777)+SUMIFS('Скорая мед. помощь'!O:O,'Скорая мед. помощь'!E:E,СВОД!C1777,'Скорая мед. помощь'!G:G,СВОД!E1777)+SUMIFS(Услуги!AV:AV,Услуги!D:D,СВОД!C1777,Услуги!F:F,СВОД!E1777)</f>
        <v>0</v>
      </c>
      <c r="O1777" s="302">
        <f>SUMIFS(Сверхбаза!L:L,Сверхбаза!C:C,СВОД!C1777,Сверхбаза!E:E,СВОД!E1777)+SUMIFS(Сверхбаза!M:M,Сверхбаза!C:C,СВОД!C1777,Сверхбаза!E:E,СВОД!E1777)</f>
        <v>0</v>
      </c>
      <c r="P1777" s="276">
        <f>SUMIFS(Сверхбаза!N:N,Сверхбаза!C:C,СВОД!C1777,Сверхбаза!E:E,СВОД!E1777)</f>
        <v>0</v>
      </c>
      <c r="Q1777" s="276">
        <f>SUMIFS(Сверхбаза!P:P,Сверхбаза!C:C,СВОД!C1777,Сверхбаза!E:E,СВОД!E1777)</f>
        <v>0</v>
      </c>
      <c r="R1777" s="276">
        <f>SUMIFS(Сверхбаза!O:O,Сверхбаза!C:C,СВОД!C1777,Сверхбаза!E:E,СВОД!E1777)</f>
        <v>0</v>
      </c>
      <c r="S1777" s="276">
        <f>SUMIFS(Сверхбаза!Q:Q,Сверхбаза!C:C,СВОД!C1777,Сверхбаза!E:E,СВОД!E1777)</f>
        <v>0</v>
      </c>
      <c r="T1777" s="303">
        <f>SUMIFS(Сверхбаза!G:G,Сверхбаза!C:C,СВОД!C1777,Сверхбаза!E:E,СВОД!E1777)</f>
        <v>0</v>
      </c>
    </row>
    <row r="1778" spans="1:20" outlineLevel="1" x14ac:dyDescent="0.2">
      <c r="A1778" s="289"/>
      <c r="B1778" s="279"/>
      <c r="C1778" s="279" t="str">
        <f>CONCATENATE(C1777," ","Итог")</f>
        <v>80104 Итог</v>
      </c>
      <c r="D1778" s="280"/>
      <c r="E1778" s="351"/>
      <c r="F1778" s="352"/>
      <c r="G1778" s="304"/>
      <c r="H1778" s="281"/>
      <c r="I1778" s="281"/>
      <c r="J1778" s="281"/>
      <c r="K1778" s="281"/>
      <c r="L1778" s="281"/>
      <c r="M1778" s="281"/>
      <c r="N1778" s="305">
        <f>SUBTOTAL(9,N1770:N1777)</f>
        <v>58340.3903775</v>
      </c>
      <c r="O1778" s="304"/>
      <c r="P1778" s="281"/>
      <c r="Q1778" s="281"/>
      <c r="R1778" s="281"/>
      <c r="S1778" s="281"/>
      <c r="T1778" s="305">
        <f>SUBTOTAL(9,T1770:T1777)</f>
        <v>0</v>
      </c>
    </row>
    <row r="1779" spans="1:20" ht="25.5" outlineLevel="2" x14ac:dyDescent="0.2">
      <c r="A1779" s="287">
        <f>VLOOKUP(C1779,Округа!B:C,2,FALSE)</f>
        <v>4</v>
      </c>
      <c r="B1779" s="8">
        <v>500803</v>
      </c>
      <c r="C1779" s="8">
        <v>80301</v>
      </c>
      <c r="D1779" s="9" t="s">
        <v>646</v>
      </c>
      <c r="E1779" s="347">
        <v>1</v>
      </c>
      <c r="F1779" s="348" t="s">
        <v>12</v>
      </c>
      <c r="G1779" s="300">
        <f>SUMIFS('Круглосуточный стационар'!J:J,'Круглосуточный стационар'!D:D,СВОД!C1779,'Круглосуточный стационар'!F:F,СВОД!E1779)/2+SUMIFS(ВМП!J:J,ВМП!D:D,СВОД!C1779,ВМП!F:F,СВОД!E1779)/2+SUMIFS('Дневной стационар'!J:J,'Дневной стационар'!D:D,СВОД!C1779,'Дневной стационар'!F:F,СВОД!E1779)/2+SUMIFS(ЭКО!H:H,ЭКО!D:D,СВОД!C1779,ЭКО!F:F,СВОД!E1779)+SUMIFS(Диализ!J:J,Диализ!E:E,СВОД!C1779,Диализ!G:G,СВОД!E1779)</f>
        <v>390</v>
      </c>
      <c r="H1779" s="278">
        <f>SUMIFS(Поликлиника!H:H,Поликлиника!D:D,СВОД!C1779,Поликлиника!F:F,СВОД!E1779)</f>
        <v>0</v>
      </c>
      <c r="I1779" s="278">
        <f>SUMIFS(Поликлиника!BA:BA,Поликлиника!D:D,СВОД!C1779,Поликлиника!F:F,СВОД!E1779)</f>
        <v>0</v>
      </c>
      <c r="J1779" s="278">
        <f>SUMIFS(Поликлиника!BF:BF,Поликлиника!D:D,СВОД!C1779,Поликлиника!F:F,СВОД!E1779)</f>
        <v>0</v>
      </c>
      <c r="K1779" s="278">
        <f>SUMIFS(Поликлиника!BU:BU,Поликлиника!D:D,СВОД!C1779,Поликлиника!F:F,СВОД!E1779)</f>
        <v>0</v>
      </c>
      <c r="L1779" s="278">
        <f>SUMIFS(Услуги!H:H,Услуги!D:D,СВОД!C1779,Услуги!F:F,СВОД!E1779)+SUMIFS(Услуги!M:M,Услуги!D:D,СВОД!C1779,Услуги!F:F,СВОД!E1779)+SUMIFS(Услуги!R:R,Услуги!D:D,СВОД!C1779,Услуги!F:F,СВОД!E1779)+SUMIFS(Услуги!W:W,Услуги!D:D,СВОД!C1779,Услуги!F:F,СВОД!E1779)+SUMIFS(Услуги!AB:AB,Услуги!D:D,СВОД!C1779,Услуги!F:F,СВОД!E1779)+SUMIFS(Услуги!AG:AG,Услуги!D:D,СВОД!C1779,Услуги!F:F,СВОД!E1779)+SUMIFS(Услуги!AL:AL,Услуги!D:D,СВОД!C1779,Услуги!F:F,СВОД!E1779)+SUMIFS(Услуги!AQ:AQ,Услуги!D:D,СВОД!C1779,Услуги!F:F,СВОД!E1779)</f>
        <v>0</v>
      </c>
      <c r="M1779" s="278">
        <f>SUMIFS('Скорая мед. помощь'!J:J,'Скорая мед. помощь'!E:E,СВОД!C1779,'Скорая мед. помощь'!G:G,СВОД!E1779)</f>
        <v>0</v>
      </c>
      <c r="N1779" s="301">
        <f>SUMIFS('Круглосуточный стационар'!O:O,'Круглосуточный стационар'!D:D,СВОД!C1779,'Круглосуточный стационар'!F:F,СВОД!E1779)+SUMIFS(ВМП!O:O,ВМП!D:D,СВОД!C1779,ВМП!F:F,СВОД!E1779)+SUMIFS('Дневной стационар'!O:O,'Дневной стационар'!D:D,СВОД!C1779,'Дневной стационар'!F:F,СВОД!E1779)+SUMIFS(ЭКО!M:M,ЭКО!D:D,СВОД!C1779,ЭКО!F:F,СВОД!E1779)+SUMIFS(Диализ!O:O,Диализ!E:E,СВОД!C1779,Диализ!G:G,СВОД!E1779)+SUMIFS(Поликлиника!CT:CT,Поликлиника!D:D,СВОД!C1779,Поликлиника!F:F,СВОД!E1779)+SUMIFS('Скорая мед. помощь'!O:O,'Скорая мед. помощь'!E:E,СВОД!C1779,'Скорая мед. помощь'!G:G,СВОД!E1779)+SUMIFS(Услуги!AV:AV,Услуги!D:D,СВОД!C1779,Услуги!F:F,СВОД!E1779)</f>
        <v>9757.9824112675979</v>
      </c>
      <c r="O1779" s="300">
        <f>SUMIFS(Сверхбаза!L:L,Сверхбаза!C:C,СВОД!C1779,Сверхбаза!E:E,СВОД!E1779)+SUMIFS(Сверхбаза!M:M,Сверхбаза!C:C,СВОД!C1779,Сверхбаза!E:E,СВОД!E1779)</f>
        <v>70</v>
      </c>
      <c r="P1779" s="278">
        <f>SUMIFS(Сверхбаза!N:N,Сверхбаза!C:C,СВОД!C1779,Сверхбаза!E:E,СВОД!E1779)</f>
        <v>0</v>
      </c>
      <c r="Q1779" s="278">
        <f>SUMIFS(Сверхбаза!P:P,Сверхбаза!C:C,СВОД!C1779,Сверхбаза!E:E,СВОД!E1779)</f>
        <v>0</v>
      </c>
      <c r="R1779" s="278">
        <f>SUMIFS(Сверхбаза!O:O,Сверхбаза!C:C,СВОД!C1779,Сверхбаза!E:E,СВОД!E1779)</f>
        <v>0</v>
      </c>
      <c r="S1779" s="278">
        <f>SUMIFS(Сверхбаза!Q:Q,Сверхбаза!C:C,СВОД!C1779,Сверхбаза!E:E,СВОД!E1779)</f>
        <v>0</v>
      </c>
      <c r="T1779" s="301">
        <f>SUMIFS(Сверхбаза!G:G,Сверхбаза!C:C,СВОД!C1779,Сверхбаза!E:E,СВОД!E1779)</f>
        <v>9383.4979999999996</v>
      </c>
    </row>
    <row r="1780" spans="1:20" ht="25.5" outlineLevel="2" x14ac:dyDescent="0.2">
      <c r="A1780" s="288">
        <f>VLOOKUP(C1780,Округа!B:C,2,FALSE)</f>
        <v>4</v>
      </c>
      <c r="B1780" s="361">
        <v>500803</v>
      </c>
      <c r="C1780" s="361">
        <v>80301</v>
      </c>
      <c r="D1780" s="5" t="s">
        <v>646</v>
      </c>
      <c r="E1780" s="349">
        <v>13</v>
      </c>
      <c r="F1780" s="350" t="s">
        <v>704</v>
      </c>
      <c r="G1780" s="302">
        <f>SUMIFS('Круглосуточный стационар'!J:J,'Круглосуточный стационар'!D:D,СВОД!C1780,'Круглосуточный стационар'!F:F,СВОД!E1780)/2+SUMIFS(ВМП!J:J,ВМП!D:D,СВОД!C1780,ВМП!F:F,СВОД!E1780)/2+SUMIFS('Дневной стационар'!J:J,'Дневной стационар'!D:D,СВОД!C1780,'Дневной стационар'!F:F,СВОД!E1780)/2+SUMIFS(ЭКО!H:H,ЭКО!D:D,СВОД!C1780,ЭКО!F:F,СВОД!E1780)+SUMIFS(Диализ!J:J,Диализ!E:E,СВОД!C1780,Диализ!G:G,СВОД!E1780)</f>
        <v>0</v>
      </c>
      <c r="H1780" s="276">
        <f>SUMIFS(Поликлиника!H:H,Поликлиника!D:D,СВОД!C1780,Поликлиника!F:F,СВОД!E1780)</f>
        <v>0</v>
      </c>
      <c r="I1780" s="276">
        <f>SUMIFS(Поликлиника!BA:BA,Поликлиника!D:D,СВОД!C1780,Поликлиника!F:F,СВОД!E1780)</f>
        <v>0</v>
      </c>
      <c r="J1780" s="276">
        <f>SUMIFS(Поликлиника!BF:BF,Поликлиника!D:D,СВОД!C1780,Поликлиника!F:F,СВОД!E1780)</f>
        <v>0</v>
      </c>
      <c r="K1780" s="276">
        <f>SUMIFS(Поликлиника!BU:BU,Поликлиника!D:D,СВОД!C1780,Поликлиника!F:F,СВОД!E1780)</f>
        <v>0</v>
      </c>
      <c r="L1780" s="276">
        <f>SUMIFS(Услуги!H:H,Услуги!D:D,СВОД!C1780,Услуги!F:F,СВОД!E1780)+SUMIFS(Услуги!M:M,Услуги!D:D,СВОД!C1780,Услуги!F:F,СВОД!E1780)+SUMIFS(Услуги!R:R,Услуги!D:D,СВОД!C1780,Услуги!F:F,СВОД!E1780)+SUMIFS(Услуги!W:W,Услуги!D:D,СВОД!C1780,Услуги!F:F,СВОД!E1780)+SUMIFS(Услуги!AB:AB,Услуги!D:D,СВОД!C1780,Услуги!F:F,СВОД!E1780)+SUMIFS(Услуги!AG:AG,Услуги!D:D,СВОД!C1780,Услуги!F:F,СВОД!E1780)+SUMIFS(Услуги!AL:AL,Услуги!D:D,СВОД!C1780,Услуги!F:F,СВОД!E1780)+SUMIFS(Услуги!AQ:AQ,Услуги!D:D,СВОД!C1780,Услуги!F:F,СВОД!E1780)</f>
        <v>0</v>
      </c>
      <c r="M1780" s="276">
        <f>SUMIFS('Скорая мед. помощь'!J:J,'Скорая мед. помощь'!E:E,СВОД!C1780,'Скорая мед. помощь'!G:G,СВОД!E1780)</f>
        <v>0</v>
      </c>
      <c r="N1780" s="303">
        <f>SUMIFS('Круглосуточный стационар'!O:O,'Круглосуточный стационар'!D:D,СВОД!C1780,'Круглосуточный стационар'!F:F,СВОД!E1780)+SUMIFS(ВМП!O:O,ВМП!D:D,СВОД!C1780,ВМП!F:F,СВОД!E1780)+SUMIFS('Дневной стационар'!O:O,'Дневной стационар'!D:D,СВОД!C1780,'Дневной стационар'!F:F,СВОД!E1780)+SUMIFS(ЭКО!M:M,ЭКО!D:D,СВОД!C1780,ЭКО!F:F,СВОД!E1780)+SUMIFS(Диализ!O:O,Диализ!E:E,СВОД!C1780,Диализ!G:G,СВОД!E1780)+SUMIFS(Поликлиника!CT:CT,Поликлиника!D:D,СВОД!C1780,Поликлиника!F:F,СВОД!E1780)+SUMIFS('Скорая мед. помощь'!O:O,'Скорая мед. помощь'!E:E,СВОД!C1780,'Скорая мед. помощь'!G:G,СВОД!E1780)+SUMIFS(Услуги!AV:AV,Услуги!D:D,СВОД!C1780,Услуги!F:F,СВОД!E1780)</f>
        <v>0</v>
      </c>
      <c r="O1780" s="302">
        <f>SUMIFS(Сверхбаза!L:L,Сверхбаза!C:C,СВОД!C1780,Сверхбаза!E:E,СВОД!E1780)+SUMIFS(Сверхбаза!M:M,Сверхбаза!C:C,СВОД!C1780,Сверхбаза!E:E,СВОД!E1780)</f>
        <v>0</v>
      </c>
      <c r="P1780" s="276">
        <f>SUMIFS(Сверхбаза!N:N,Сверхбаза!C:C,СВОД!C1780,Сверхбаза!E:E,СВОД!E1780)</f>
        <v>0</v>
      </c>
      <c r="Q1780" s="276">
        <f>SUMIFS(Сверхбаза!P:P,Сверхбаза!C:C,СВОД!C1780,Сверхбаза!E:E,СВОД!E1780)</f>
        <v>0</v>
      </c>
      <c r="R1780" s="276">
        <f>SUMIFS(Сверхбаза!O:O,Сверхбаза!C:C,СВОД!C1780,Сверхбаза!E:E,СВОД!E1780)</f>
        <v>0</v>
      </c>
      <c r="S1780" s="276">
        <f>SUMIFS(Сверхбаза!Q:Q,Сверхбаза!C:C,СВОД!C1780,Сверхбаза!E:E,СВОД!E1780)</f>
        <v>0</v>
      </c>
      <c r="T1780" s="303">
        <f>SUMIFS(Сверхбаза!G:G,Сверхбаза!C:C,СВОД!C1780,Сверхбаза!E:E,СВОД!E1780)</f>
        <v>0</v>
      </c>
    </row>
    <row r="1781" spans="1:20" ht="25.5" outlineLevel="2" x14ac:dyDescent="0.2">
      <c r="A1781" s="288">
        <f>VLOOKUP(C1781,Округа!B:C,2,FALSE)</f>
        <v>4</v>
      </c>
      <c r="B1781" s="361">
        <v>500803</v>
      </c>
      <c r="C1781" s="361">
        <v>80301</v>
      </c>
      <c r="D1781" s="5" t="s">
        <v>646</v>
      </c>
      <c r="E1781" s="349">
        <v>2</v>
      </c>
      <c r="F1781" s="350" t="s">
        <v>173</v>
      </c>
      <c r="G1781" s="302">
        <f>SUMIFS('Круглосуточный стационар'!J:J,'Круглосуточный стационар'!D:D,СВОД!C1781,'Круглосуточный стационар'!F:F,СВОД!E1781)/2+SUMIFS(ВМП!J:J,ВМП!D:D,СВОД!C1781,ВМП!F:F,СВОД!E1781)/2+SUMIFS('Дневной стационар'!J:J,'Дневной стационар'!D:D,СВОД!C1781,'Дневной стационар'!F:F,СВОД!E1781)/2+SUMIFS(ЭКО!H:H,ЭКО!D:D,СВОД!C1781,ЭКО!F:F,СВОД!E1781)+SUMIFS(Диализ!J:J,Диализ!E:E,СВОД!C1781,Диализ!G:G,СВОД!E1781)</f>
        <v>380</v>
      </c>
      <c r="H1781" s="276">
        <f>SUMIFS(Поликлиника!H:H,Поликлиника!D:D,СВОД!C1781,Поликлиника!F:F,СВОД!E1781)</f>
        <v>0</v>
      </c>
      <c r="I1781" s="276">
        <f>SUMIFS(Поликлиника!BA:BA,Поликлиника!D:D,СВОД!C1781,Поликлиника!F:F,СВОД!E1781)</f>
        <v>0</v>
      </c>
      <c r="J1781" s="276">
        <f>SUMIFS(Поликлиника!BF:BF,Поликлиника!D:D,СВОД!C1781,Поликлиника!F:F,СВОД!E1781)</f>
        <v>0</v>
      </c>
      <c r="K1781" s="276">
        <f>SUMIFS(Поликлиника!BU:BU,Поликлиника!D:D,СВОД!C1781,Поликлиника!F:F,СВОД!E1781)</f>
        <v>0</v>
      </c>
      <c r="L1781" s="276">
        <f>SUMIFS(Услуги!H:H,Услуги!D:D,СВОД!C1781,Услуги!F:F,СВОД!E1781)+SUMIFS(Услуги!M:M,Услуги!D:D,СВОД!C1781,Услуги!F:F,СВОД!E1781)+SUMIFS(Услуги!R:R,Услуги!D:D,СВОД!C1781,Услуги!F:F,СВОД!E1781)+SUMIFS(Услуги!W:W,Услуги!D:D,СВОД!C1781,Услуги!F:F,СВОД!E1781)+SUMIFS(Услуги!AB:AB,Услуги!D:D,СВОД!C1781,Услуги!F:F,СВОД!E1781)+SUMIFS(Услуги!AG:AG,Услуги!D:D,СВОД!C1781,Услуги!F:F,СВОД!E1781)+SUMIFS(Услуги!AL:AL,Услуги!D:D,СВОД!C1781,Услуги!F:F,СВОД!E1781)+SUMIFS(Услуги!AQ:AQ,Услуги!D:D,СВОД!C1781,Услуги!F:F,СВОД!E1781)</f>
        <v>0</v>
      </c>
      <c r="M1781" s="276">
        <f>SUMIFS('Скорая мед. помощь'!J:J,'Скорая мед. помощь'!E:E,СВОД!C1781,'Скорая мед. помощь'!G:G,СВОД!E1781)</f>
        <v>0</v>
      </c>
      <c r="N1781" s="303">
        <f>SUMIFS('Круглосуточный стационар'!O:O,'Круглосуточный стационар'!D:D,СВОД!C1781,'Круглосуточный стационар'!F:F,СВОД!E1781)+SUMIFS(ВМП!O:O,ВМП!D:D,СВОД!C1781,ВМП!F:F,СВОД!E1781)+SUMIFS('Дневной стационар'!O:O,'Дневной стационар'!D:D,СВОД!C1781,'Дневной стационар'!F:F,СВОД!E1781)+SUMIFS(ЭКО!M:M,ЭКО!D:D,СВОД!C1781,ЭКО!F:F,СВОД!E1781)+SUMIFS(Диализ!O:O,Диализ!E:E,СВОД!C1781,Диализ!G:G,СВОД!E1781)+SUMIFS(Поликлиника!CT:CT,Поликлиника!D:D,СВОД!C1781,Поликлиника!F:F,СВОД!E1781)+SUMIFS('Скорая мед. помощь'!O:O,'Скорая мед. помощь'!E:E,СВОД!C1781,'Скорая мед. помощь'!G:G,СВОД!E1781)+SUMIFS(Услуги!AV:AV,Услуги!D:D,СВОД!C1781,Услуги!F:F,СВОД!E1781)</f>
        <v>4431.1051400000006</v>
      </c>
      <c r="O1781" s="302">
        <f>SUMIFS(Сверхбаза!L:L,Сверхбаза!C:C,СВОД!C1781,Сверхбаза!E:E,СВОД!E1781)+SUMIFS(Сверхбаза!M:M,Сверхбаза!C:C,СВОД!C1781,Сверхбаза!E:E,СВОД!E1781)</f>
        <v>0</v>
      </c>
      <c r="P1781" s="276">
        <f>SUMIFS(Сверхбаза!N:N,Сверхбаза!C:C,СВОД!C1781,Сверхбаза!E:E,СВОД!E1781)</f>
        <v>0</v>
      </c>
      <c r="Q1781" s="276">
        <f>SUMIFS(Сверхбаза!P:P,Сверхбаза!C:C,СВОД!C1781,Сверхбаза!E:E,СВОД!E1781)</f>
        <v>0</v>
      </c>
      <c r="R1781" s="276">
        <f>SUMIFS(Сверхбаза!O:O,Сверхбаза!C:C,СВОД!C1781,Сверхбаза!E:E,СВОД!E1781)</f>
        <v>0</v>
      </c>
      <c r="S1781" s="276">
        <f>SUMIFS(Сверхбаза!Q:Q,Сверхбаза!C:C,СВОД!C1781,Сверхбаза!E:E,СВОД!E1781)</f>
        <v>0</v>
      </c>
      <c r="T1781" s="303">
        <f>SUMIFS(Сверхбаза!G:G,Сверхбаза!C:C,СВОД!C1781,Сверхбаза!E:E,СВОД!E1781)</f>
        <v>0</v>
      </c>
    </row>
    <row r="1782" spans="1:20" ht="25.5" outlineLevel="2" x14ac:dyDescent="0.2">
      <c r="A1782" s="288">
        <f>VLOOKUP(C1782,Округа!B:C,2,FALSE)</f>
        <v>4</v>
      </c>
      <c r="B1782" s="361">
        <v>500803</v>
      </c>
      <c r="C1782" s="361">
        <v>80301</v>
      </c>
      <c r="D1782" s="5" t="s">
        <v>646</v>
      </c>
      <c r="E1782" s="349">
        <v>6</v>
      </c>
      <c r="F1782" s="350" t="s">
        <v>705</v>
      </c>
      <c r="G1782" s="302">
        <f>SUMIFS('Круглосуточный стационар'!J:J,'Круглосуточный стационар'!D:D,СВОД!C1782,'Круглосуточный стационар'!F:F,СВОД!E1782)/2+SUMIFS(ВМП!J:J,ВМП!D:D,СВОД!C1782,ВМП!F:F,СВОД!E1782)/2+SUMIFS('Дневной стационар'!J:J,'Дневной стационар'!D:D,СВОД!C1782,'Дневной стационар'!F:F,СВОД!E1782)/2+SUMIFS(ЭКО!H:H,ЭКО!D:D,СВОД!C1782,ЭКО!F:F,СВОД!E1782)+SUMIFS(Диализ!J:J,Диализ!E:E,СВОД!C1782,Диализ!G:G,СВОД!E1782)</f>
        <v>0</v>
      </c>
      <c r="H1782" s="276">
        <f>SUMIFS(Поликлиника!H:H,Поликлиника!D:D,СВОД!C1782,Поликлиника!F:F,СВОД!E1782)</f>
        <v>0</v>
      </c>
      <c r="I1782" s="276">
        <f>SUMIFS(Поликлиника!BA:BA,Поликлиника!D:D,СВОД!C1782,Поликлиника!F:F,СВОД!E1782)</f>
        <v>0</v>
      </c>
      <c r="J1782" s="276">
        <f>SUMIFS(Поликлиника!BF:BF,Поликлиника!D:D,СВОД!C1782,Поликлиника!F:F,СВОД!E1782)</f>
        <v>0</v>
      </c>
      <c r="K1782" s="276">
        <f>SUMIFS(Поликлиника!BU:BU,Поликлиника!D:D,СВОД!C1782,Поликлиника!F:F,СВОД!E1782)</f>
        <v>0</v>
      </c>
      <c r="L1782" s="276">
        <f>SUMIFS(Услуги!H:H,Услуги!D:D,СВОД!C1782,Услуги!F:F,СВОД!E1782)+SUMIFS(Услуги!M:M,Услуги!D:D,СВОД!C1782,Услуги!F:F,СВОД!E1782)+SUMIFS(Услуги!R:R,Услуги!D:D,СВОД!C1782,Услуги!F:F,СВОД!E1782)+SUMIFS(Услуги!W:W,Услуги!D:D,СВОД!C1782,Услуги!F:F,СВОД!E1782)+SUMIFS(Услуги!AB:AB,Услуги!D:D,СВОД!C1782,Услуги!F:F,СВОД!E1782)+SUMIFS(Услуги!AG:AG,Услуги!D:D,СВОД!C1782,Услуги!F:F,СВОД!E1782)+SUMIFS(Услуги!AL:AL,Услуги!D:D,СВОД!C1782,Услуги!F:F,СВОД!E1782)+SUMIFS(Услуги!AQ:AQ,Услуги!D:D,СВОД!C1782,Услуги!F:F,СВОД!E1782)</f>
        <v>0</v>
      </c>
      <c r="M1782" s="276">
        <f>SUMIFS('Скорая мед. помощь'!J:J,'Скорая мед. помощь'!E:E,СВОД!C1782,'Скорая мед. помощь'!G:G,СВОД!E1782)</f>
        <v>0</v>
      </c>
      <c r="N1782" s="303">
        <f>SUMIFS('Круглосуточный стационар'!O:O,'Круглосуточный стационар'!D:D,СВОД!C1782,'Круглосуточный стационар'!F:F,СВОД!E1782)+SUMIFS(ВМП!O:O,ВМП!D:D,СВОД!C1782,ВМП!F:F,СВОД!E1782)+SUMIFS('Дневной стационар'!O:O,'Дневной стационар'!D:D,СВОД!C1782,'Дневной стационар'!F:F,СВОД!E1782)+SUMIFS(ЭКО!M:M,ЭКО!D:D,СВОД!C1782,ЭКО!F:F,СВОД!E1782)+SUMIFS(Диализ!O:O,Диализ!E:E,СВОД!C1782,Диализ!G:G,СВОД!E1782)+SUMIFS(Поликлиника!CT:CT,Поликлиника!D:D,СВОД!C1782,Поликлиника!F:F,СВОД!E1782)+SUMIFS('Скорая мед. помощь'!O:O,'Скорая мед. помощь'!E:E,СВОД!C1782,'Скорая мед. помощь'!G:G,СВОД!E1782)+SUMIFS(Услуги!AV:AV,Услуги!D:D,СВОД!C1782,Услуги!F:F,СВОД!E1782)</f>
        <v>0</v>
      </c>
      <c r="O1782" s="302">
        <f>SUMIFS(Сверхбаза!L:L,Сверхбаза!C:C,СВОД!C1782,Сверхбаза!E:E,СВОД!E1782)+SUMIFS(Сверхбаза!M:M,Сверхбаза!C:C,СВОД!C1782,Сверхбаза!E:E,СВОД!E1782)</f>
        <v>0</v>
      </c>
      <c r="P1782" s="276">
        <f>SUMIFS(Сверхбаза!N:N,Сверхбаза!C:C,СВОД!C1782,Сверхбаза!E:E,СВОД!E1782)</f>
        <v>0</v>
      </c>
      <c r="Q1782" s="276">
        <f>SUMIFS(Сверхбаза!P:P,Сверхбаза!C:C,СВОД!C1782,Сверхбаза!E:E,СВОД!E1782)</f>
        <v>0</v>
      </c>
      <c r="R1782" s="276">
        <f>SUMIFS(Сверхбаза!O:O,Сверхбаза!C:C,СВОД!C1782,Сверхбаза!E:E,СВОД!E1782)</f>
        <v>0</v>
      </c>
      <c r="S1782" s="276">
        <f>SUMIFS(Сверхбаза!Q:Q,Сверхбаза!C:C,СВОД!C1782,Сверхбаза!E:E,СВОД!E1782)</f>
        <v>0</v>
      </c>
      <c r="T1782" s="303">
        <f>SUMIFS(Сверхбаза!G:G,Сверхбаза!C:C,СВОД!C1782,Сверхбаза!E:E,СВОД!E1782)</f>
        <v>0</v>
      </c>
    </row>
    <row r="1783" spans="1:20" ht="25.5" outlineLevel="2" x14ac:dyDescent="0.2">
      <c r="A1783" s="288">
        <f>VLOOKUP(C1783,Округа!B:C,2,FALSE)</f>
        <v>4</v>
      </c>
      <c r="B1783" s="361">
        <v>500803</v>
      </c>
      <c r="C1783" s="361">
        <v>80301</v>
      </c>
      <c r="D1783" s="5" t="s">
        <v>646</v>
      </c>
      <c r="E1783" s="349">
        <v>3</v>
      </c>
      <c r="F1783" s="350" t="s">
        <v>174</v>
      </c>
      <c r="G1783" s="302">
        <f>SUMIFS('Круглосуточный стационар'!J:J,'Круглосуточный стационар'!D:D,СВОД!C1783,'Круглосуточный стационар'!F:F,СВОД!E1783)/2+SUMIFS(ВМП!J:J,ВМП!D:D,СВОД!C1783,ВМП!F:F,СВОД!E1783)/2+SUMIFS('Дневной стационар'!J:J,'Дневной стационар'!D:D,СВОД!C1783,'Дневной стационар'!F:F,СВОД!E1783)/2+SUMIFS(ЭКО!H:H,ЭКО!D:D,СВОД!C1783,ЭКО!F:F,СВОД!E1783)+SUMIFS(Диализ!J:J,Диализ!E:E,СВОД!C1783,Диализ!G:G,СВОД!E1783)</f>
        <v>0</v>
      </c>
      <c r="H1783" s="276">
        <f>SUMIFS(Поликлиника!H:H,Поликлиника!D:D,СВОД!C1783,Поликлиника!F:F,СВОД!E1783)</f>
        <v>8937</v>
      </c>
      <c r="I1783" s="276">
        <f>SUMIFS(Поликлиника!BA:BA,Поликлиника!D:D,СВОД!C1783,Поликлиника!F:F,СВОД!E1783)</f>
        <v>0</v>
      </c>
      <c r="J1783" s="276">
        <f>SUMIFS(Поликлиника!BF:BF,Поликлиника!D:D,СВОД!C1783,Поликлиника!F:F,СВОД!E1783)</f>
        <v>4610</v>
      </c>
      <c r="K1783" s="276">
        <f>SUMIFS(Поликлиника!BU:BU,Поликлиника!D:D,СВОД!C1783,Поликлиника!F:F,СВОД!E1783)</f>
        <v>10923</v>
      </c>
      <c r="L1783" s="276">
        <f>SUMIFS(Услуги!H:H,Услуги!D:D,СВОД!C1783,Услуги!F:F,СВОД!E1783)+SUMIFS(Услуги!M:M,Услуги!D:D,СВОД!C1783,Услуги!F:F,СВОД!E1783)+SUMIFS(Услуги!R:R,Услуги!D:D,СВОД!C1783,Услуги!F:F,СВОД!E1783)+SUMIFS(Услуги!W:W,Услуги!D:D,СВОД!C1783,Услуги!F:F,СВОД!E1783)+SUMIFS(Услуги!AB:AB,Услуги!D:D,СВОД!C1783,Услуги!F:F,СВОД!E1783)+SUMIFS(Услуги!AG:AG,Услуги!D:D,СВОД!C1783,Услуги!F:F,СВОД!E1783)+SUMIFS(Услуги!AL:AL,Услуги!D:D,СВОД!C1783,Услуги!F:F,СВОД!E1783)+SUMIFS(Услуги!AQ:AQ,Услуги!D:D,СВОД!C1783,Услуги!F:F,СВОД!E1783)</f>
        <v>0</v>
      </c>
      <c r="M1783" s="276">
        <f>SUMIFS('Скорая мед. помощь'!J:J,'Скорая мед. помощь'!E:E,СВОД!C1783,'Скорая мед. помощь'!G:G,СВОД!E1783)</f>
        <v>0</v>
      </c>
      <c r="N1783" s="303">
        <f>SUMIFS('Круглосуточный стационар'!O:O,'Круглосуточный стационар'!D:D,СВОД!C1783,'Круглосуточный стационар'!F:F,СВОД!E1783)+SUMIFS(ВМП!O:O,ВМП!D:D,СВОД!C1783,ВМП!F:F,СВОД!E1783)+SUMIFS('Дневной стационар'!O:O,'Дневной стационар'!D:D,СВОД!C1783,'Дневной стационар'!F:F,СВОД!E1783)+SUMIFS(ЭКО!M:M,ЭКО!D:D,СВОД!C1783,ЭКО!F:F,СВОД!E1783)+SUMIFS(Диализ!O:O,Диализ!E:E,СВОД!C1783,Диализ!G:G,СВОД!E1783)+SUMIFS(Поликлиника!CT:CT,Поликлиника!D:D,СВОД!C1783,Поликлиника!F:F,СВОД!E1783)+SUMIFS('Скорая мед. помощь'!O:O,'Скорая мед. помощь'!E:E,СВОД!C1783,'Скорая мед. помощь'!G:G,СВОД!E1783)+SUMIFS(Услуги!AV:AV,Услуги!D:D,СВОД!C1783,Услуги!F:F,СВОД!E1783)</f>
        <v>10844.409549407113</v>
      </c>
      <c r="O1783" s="302">
        <f>SUMIFS(Сверхбаза!L:L,Сверхбаза!C:C,СВОД!C1783,Сверхбаза!E:E,СВОД!E1783)+SUMIFS(Сверхбаза!M:M,Сверхбаза!C:C,СВОД!C1783,Сверхбаза!E:E,СВОД!E1783)</f>
        <v>0</v>
      </c>
      <c r="P1783" s="276">
        <f>SUMIFS(Сверхбаза!N:N,Сверхбаза!C:C,СВОД!C1783,Сверхбаза!E:E,СВОД!E1783)</f>
        <v>3340</v>
      </c>
      <c r="Q1783" s="276">
        <f>SUMIFS(Сверхбаза!P:P,Сверхбаза!C:C,СВОД!C1783,Сверхбаза!E:E,СВОД!E1783)</f>
        <v>1400</v>
      </c>
      <c r="R1783" s="276">
        <f>SUMIFS(Сверхбаза!O:O,Сверхбаза!C:C,СВОД!C1783,Сверхбаза!E:E,СВОД!E1783)</f>
        <v>390</v>
      </c>
      <c r="S1783" s="276">
        <f>SUMIFS(Сверхбаза!Q:Q,Сверхбаза!C:C,СВОД!C1783,Сверхбаза!E:E,СВОД!E1783)</f>
        <v>0</v>
      </c>
      <c r="T1783" s="303">
        <f>SUMIFS(Сверхбаза!G:G,Сверхбаза!C:C,СВОД!C1783,Сверхбаза!E:E,СВОД!E1783)</f>
        <v>5049.5610000000006</v>
      </c>
    </row>
    <row r="1784" spans="1:20" ht="25.5" outlineLevel="2" x14ac:dyDescent="0.2">
      <c r="A1784" s="288">
        <f>VLOOKUP(C1784,Округа!B:C,2,FALSE)</f>
        <v>4</v>
      </c>
      <c r="B1784" s="361">
        <v>500803</v>
      </c>
      <c r="C1784" s="361">
        <v>80301</v>
      </c>
      <c r="D1784" s="5" t="s">
        <v>646</v>
      </c>
      <c r="E1784" s="349">
        <v>7</v>
      </c>
      <c r="F1784" s="350" t="s">
        <v>706</v>
      </c>
      <c r="G1784" s="302">
        <f>SUMIFS('Круглосуточный стационар'!J:J,'Круглосуточный стационар'!D:D,СВОД!C1784,'Круглосуточный стационар'!F:F,СВОД!E1784)/2+SUMIFS(ВМП!J:J,ВМП!D:D,СВОД!C1784,ВМП!F:F,СВОД!E1784)/2+SUMIFS('Дневной стационар'!J:J,'Дневной стационар'!D:D,СВОД!C1784,'Дневной стационар'!F:F,СВОД!E1784)/2+SUMIFS(ЭКО!H:H,ЭКО!D:D,СВОД!C1784,ЭКО!F:F,СВОД!E1784)+SUMIFS(Диализ!J:J,Диализ!E:E,СВОД!C1784,Диализ!G:G,СВОД!E1784)</f>
        <v>0</v>
      </c>
      <c r="H1784" s="276">
        <f>SUMIFS(Поликлиника!H:H,Поликлиника!D:D,СВОД!C1784,Поликлиника!F:F,СВОД!E1784)</f>
        <v>0</v>
      </c>
      <c r="I1784" s="276">
        <f>SUMIFS(Поликлиника!BA:BA,Поликлиника!D:D,СВОД!C1784,Поликлиника!F:F,СВОД!E1784)</f>
        <v>0</v>
      </c>
      <c r="J1784" s="276">
        <f>SUMIFS(Поликлиника!BF:BF,Поликлиника!D:D,СВОД!C1784,Поликлиника!F:F,СВОД!E1784)</f>
        <v>0</v>
      </c>
      <c r="K1784" s="276">
        <f>SUMIFS(Поликлиника!BU:BU,Поликлиника!D:D,СВОД!C1784,Поликлиника!F:F,СВОД!E1784)</f>
        <v>0</v>
      </c>
      <c r="L1784" s="276">
        <f>SUMIFS(Услуги!H:H,Услуги!D:D,СВОД!C1784,Услуги!F:F,СВОД!E1784)+SUMIFS(Услуги!M:M,Услуги!D:D,СВОД!C1784,Услуги!F:F,СВОД!E1784)+SUMIFS(Услуги!R:R,Услуги!D:D,СВОД!C1784,Услуги!F:F,СВОД!E1784)+SUMIFS(Услуги!W:W,Услуги!D:D,СВОД!C1784,Услуги!F:F,СВОД!E1784)+SUMIFS(Услуги!AB:AB,Услуги!D:D,СВОД!C1784,Услуги!F:F,СВОД!E1784)+SUMIFS(Услуги!AG:AG,Услуги!D:D,СВОД!C1784,Услуги!F:F,СВОД!E1784)+SUMIFS(Услуги!AL:AL,Услуги!D:D,СВОД!C1784,Услуги!F:F,СВОД!E1784)+SUMIFS(Услуги!AQ:AQ,Услуги!D:D,СВОД!C1784,Услуги!F:F,СВОД!E1784)</f>
        <v>0</v>
      </c>
      <c r="M1784" s="276">
        <f>SUMIFS('Скорая мед. помощь'!J:J,'Скорая мед. помощь'!E:E,СВОД!C1784,'Скорая мед. помощь'!G:G,СВОД!E1784)</f>
        <v>0</v>
      </c>
      <c r="N1784" s="303">
        <f>SUMIFS('Круглосуточный стационар'!O:O,'Круглосуточный стационар'!D:D,СВОД!C1784,'Круглосуточный стационар'!F:F,СВОД!E1784)+SUMIFS(ВМП!O:O,ВМП!D:D,СВОД!C1784,ВМП!F:F,СВОД!E1784)+SUMIFS('Дневной стационар'!O:O,'Дневной стационар'!D:D,СВОД!C1784,'Дневной стационар'!F:F,СВОД!E1784)+SUMIFS(ЭКО!M:M,ЭКО!D:D,СВОД!C1784,ЭКО!F:F,СВОД!E1784)+SUMIFS(Диализ!O:O,Диализ!E:E,СВОД!C1784,Диализ!G:G,СВОД!E1784)+SUMIFS(Поликлиника!CT:CT,Поликлиника!D:D,СВОД!C1784,Поликлиника!F:F,СВОД!E1784)+SUMIFS('Скорая мед. помощь'!O:O,'Скорая мед. помощь'!E:E,СВОД!C1784,'Скорая мед. помощь'!G:G,СВОД!E1784)+SUMIFS(Услуги!AV:AV,Услуги!D:D,СВОД!C1784,Услуги!F:F,СВОД!E1784)</f>
        <v>0</v>
      </c>
      <c r="O1784" s="302">
        <f>SUMIFS(Сверхбаза!L:L,Сверхбаза!C:C,СВОД!C1784,Сверхбаза!E:E,СВОД!E1784)+SUMIFS(Сверхбаза!M:M,Сверхбаза!C:C,СВОД!C1784,Сверхбаза!E:E,СВОД!E1784)</f>
        <v>0</v>
      </c>
      <c r="P1784" s="276">
        <f>SUMIFS(Сверхбаза!N:N,Сверхбаза!C:C,СВОД!C1784,Сверхбаза!E:E,СВОД!E1784)</f>
        <v>0</v>
      </c>
      <c r="Q1784" s="276">
        <f>SUMIFS(Сверхбаза!P:P,Сверхбаза!C:C,СВОД!C1784,Сверхбаза!E:E,СВОД!E1784)</f>
        <v>0</v>
      </c>
      <c r="R1784" s="276">
        <f>SUMIFS(Сверхбаза!O:O,Сверхбаза!C:C,СВОД!C1784,Сверхбаза!E:E,СВОД!E1784)</f>
        <v>0</v>
      </c>
      <c r="S1784" s="276">
        <f>SUMIFS(Сверхбаза!Q:Q,Сверхбаза!C:C,СВОД!C1784,Сверхбаза!E:E,СВОД!E1784)</f>
        <v>0</v>
      </c>
      <c r="T1784" s="303">
        <f>SUMIFS(Сверхбаза!G:G,Сверхбаза!C:C,СВОД!C1784,Сверхбаза!E:E,СВОД!E1784)</f>
        <v>0</v>
      </c>
    </row>
    <row r="1785" spans="1:20" ht="25.5" outlineLevel="2" x14ac:dyDescent="0.2">
      <c r="A1785" s="288">
        <f>VLOOKUP(C1785,Округа!B:C,2,FALSE)</f>
        <v>4</v>
      </c>
      <c r="B1785" s="361">
        <v>500803</v>
      </c>
      <c r="C1785" s="361">
        <v>80301</v>
      </c>
      <c r="D1785" s="5" t="s">
        <v>646</v>
      </c>
      <c r="E1785" s="349">
        <v>70</v>
      </c>
      <c r="F1785" s="350" t="s">
        <v>707</v>
      </c>
      <c r="G1785" s="302">
        <f>SUMIFS('Круглосуточный стационар'!J:J,'Круглосуточный стационар'!D:D,СВОД!C1785,'Круглосуточный стационар'!F:F,СВОД!E1785)/2+SUMIFS(ВМП!J:J,ВМП!D:D,СВОД!C1785,ВМП!F:F,СВОД!E1785)/2+SUMIFS('Дневной стационар'!J:J,'Дневной стационар'!D:D,СВОД!C1785,'Дневной стационар'!F:F,СВОД!E1785)/2+SUMIFS(ЭКО!H:H,ЭКО!D:D,СВОД!C1785,ЭКО!F:F,СВОД!E1785)+SUMIFS(Диализ!J:J,Диализ!E:E,СВОД!C1785,Диализ!G:G,СВОД!E1785)</f>
        <v>0</v>
      </c>
      <c r="H1785" s="276">
        <f>SUMIFS(Поликлиника!H:H,Поликлиника!D:D,СВОД!C1785,Поликлиника!F:F,СВОД!E1785)</f>
        <v>0</v>
      </c>
      <c r="I1785" s="276">
        <f>SUMIFS(Поликлиника!BA:BA,Поликлиника!D:D,СВОД!C1785,Поликлиника!F:F,СВОД!E1785)</f>
        <v>0</v>
      </c>
      <c r="J1785" s="276">
        <f>SUMIFS(Поликлиника!BF:BF,Поликлиника!D:D,СВОД!C1785,Поликлиника!F:F,СВОД!E1785)</f>
        <v>0</v>
      </c>
      <c r="K1785" s="276">
        <f>SUMIFS(Поликлиника!BU:BU,Поликлиника!D:D,СВОД!C1785,Поликлиника!F:F,СВОД!E1785)</f>
        <v>0</v>
      </c>
      <c r="L1785" s="276">
        <f>SUMIFS(Услуги!H:H,Услуги!D:D,СВОД!C1785,Услуги!F:F,СВОД!E1785)+SUMIFS(Услуги!M:M,Услуги!D:D,СВОД!C1785,Услуги!F:F,СВОД!E1785)+SUMIFS(Услуги!R:R,Услуги!D:D,СВОД!C1785,Услуги!F:F,СВОД!E1785)+SUMIFS(Услуги!W:W,Услуги!D:D,СВОД!C1785,Услуги!F:F,СВОД!E1785)+SUMIFS(Услуги!AB:AB,Услуги!D:D,СВОД!C1785,Услуги!F:F,СВОД!E1785)+SUMIFS(Услуги!AG:AG,Услуги!D:D,СВОД!C1785,Услуги!F:F,СВОД!E1785)+SUMIFS(Услуги!AL:AL,Услуги!D:D,СВОД!C1785,Услуги!F:F,СВОД!E1785)+SUMIFS(Услуги!AQ:AQ,Услуги!D:D,СВОД!C1785,Услуги!F:F,СВОД!E1785)</f>
        <v>0</v>
      </c>
      <c r="M1785" s="276">
        <f>SUMIFS('Скорая мед. помощь'!J:J,'Скорая мед. помощь'!E:E,СВОД!C1785,'Скорая мед. помощь'!G:G,СВОД!E1785)</f>
        <v>0</v>
      </c>
      <c r="N1785" s="303">
        <f>SUMIFS('Круглосуточный стационар'!O:O,'Круглосуточный стационар'!D:D,СВОД!C1785,'Круглосуточный стационар'!F:F,СВОД!E1785)+SUMIFS(ВМП!O:O,ВМП!D:D,СВОД!C1785,ВМП!F:F,СВОД!E1785)+SUMIFS('Дневной стационар'!O:O,'Дневной стационар'!D:D,СВОД!C1785,'Дневной стационар'!F:F,СВОД!E1785)+SUMIFS(ЭКО!M:M,ЭКО!D:D,СВОД!C1785,ЭКО!F:F,СВОД!E1785)+SUMIFS(Диализ!O:O,Диализ!E:E,СВОД!C1785,Диализ!G:G,СВОД!E1785)+SUMIFS(Поликлиника!CT:CT,Поликлиника!D:D,СВОД!C1785,Поликлиника!F:F,СВОД!E1785)+SUMIFS('Скорая мед. помощь'!O:O,'Скорая мед. помощь'!E:E,СВОД!C1785,'Скорая мед. помощь'!G:G,СВОД!E1785)+SUMIFS(Услуги!AV:AV,Услуги!D:D,СВОД!C1785,Услуги!F:F,СВОД!E1785)</f>
        <v>0</v>
      </c>
      <c r="O1785" s="302">
        <f>SUMIFS(Сверхбаза!L:L,Сверхбаза!C:C,СВОД!C1785,Сверхбаза!E:E,СВОД!E1785)+SUMIFS(Сверхбаза!M:M,Сверхбаза!C:C,СВОД!C1785,Сверхбаза!E:E,СВОД!E1785)</f>
        <v>0</v>
      </c>
      <c r="P1785" s="276">
        <f>SUMIFS(Сверхбаза!N:N,Сверхбаза!C:C,СВОД!C1785,Сверхбаза!E:E,СВОД!E1785)</f>
        <v>0</v>
      </c>
      <c r="Q1785" s="276">
        <f>SUMIFS(Сверхбаза!P:P,Сверхбаза!C:C,СВОД!C1785,Сверхбаза!E:E,СВОД!E1785)</f>
        <v>0</v>
      </c>
      <c r="R1785" s="276">
        <f>SUMIFS(Сверхбаза!O:O,Сверхбаза!C:C,СВОД!C1785,Сверхбаза!E:E,СВОД!E1785)</f>
        <v>0</v>
      </c>
      <c r="S1785" s="276">
        <f>SUMIFS(Сверхбаза!Q:Q,Сверхбаза!C:C,СВОД!C1785,Сверхбаза!E:E,СВОД!E1785)</f>
        <v>0</v>
      </c>
      <c r="T1785" s="303">
        <f>SUMIFS(Сверхбаза!G:G,Сверхбаза!C:C,СВОД!C1785,Сверхбаза!E:E,СВОД!E1785)</f>
        <v>0</v>
      </c>
    </row>
    <row r="1786" spans="1:20" ht="25.5" outlineLevel="2" x14ac:dyDescent="0.2">
      <c r="A1786" s="288">
        <f>VLOOKUP(C1786,Округа!B:C,2,FALSE)</f>
        <v>4</v>
      </c>
      <c r="B1786" s="361">
        <v>500803</v>
      </c>
      <c r="C1786" s="361">
        <v>80301</v>
      </c>
      <c r="D1786" s="5" t="s">
        <v>646</v>
      </c>
      <c r="E1786" s="349">
        <v>94</v>
      </c>
      <c r="F1786" s="350" t="s">
        <v>157</v>
      </c>
      <c r="G1786" s="302">
        <f>SUMIFS('Круглосуточный стационар'!J:J,'Круглосуточный стационар'!D:D,СВОД!C1786,'Круглосуточный стационар'!F:F,СВОД!E1786)/2+SUMIFS(ВМП!J:J,ВМП!D:D,СВОД!C1786,ВМП!F:F,СВОД!E1786)/2+SUMIFS('Дневной стационар'!J:J,'Дневной стационар'!D:D,СВОД!C1786,'Дневной стационар'!F:F,СВОД!E1786)/2+SUMIFS(ЭКО!H:H,ЭКО!D:D,СВОД!C1786,ЭКО!F:F,СВОД!E1786)+SUMIFS(Диализ!J:J,Диализ!E:E,СВОД!C1786,Диализ!G:G,СВОД!E1786)</f>
        <v>0</v>
      </c>
      <c r="H1786" s="276">
        <f>SUMIFS(Поликлиника!H:H,Поликлиника!D:D,СВОД!C1786,Поликлиника!F:F,СВОД!E1786)</f>
        <v>0</v>
      </c>
      <c r="I1786" s="276">
        <f>SUMIFS(Поликлиника!BA:BA,Поликлиника!D:D,СВОД!C1786,Поликлиника!F:F,СВОД!E1786)</f>
        <v>0</v>
      </c>
      <c r="J1786" s="276">
        <f>SUMIFS(Поликлиника!BF:BF,Поликлиника!D:D,СВОД!C1786,Поликлиника!F:F,СВОД!E1786)</f>
        <v>0</v>
      </c>
      <c r="K1786" s="276">
        <f>SUMIFS(Поликлиника!BU:BU,Поликлиника!D:D,СВОД!C1786,Поликлиника!F:F,СВОД!E1786)</f>
        <v>0</v>
      </c>
      <c r="L1786" s="276">
        <f>SUMIFS(Услуги!H:H,Услуги!D:D,СВОД!C1786,Услуги!F:F,СВОД!E1786)+SUMIFS(Услуги!M:M,Услуги!D:D,СВОД!C1786,Услуги!F:F,СВОД!E1786)+SUMIFS(Услуги!R:R,Услуги!D:D,СВОД!C1786,Услуги!F:F,СВОД!E1786)+SUMIFS(Услуги!W:W,Услуги!D:D,СВОД!C1786,Услуги!F:F,СВОД!E1786)+SUMIFS(Услуги!AB:AB,Услуги!D:D,СВОД!C1786,Услуги!F:F,СВОД!E1786)+SUMIFS(Услуги!AG:AG,Услуги!D:D,СВОД!C1786,Услуги!F:F,СВОД!E1786)+SUMIFS(Услуги!AL:AL,Услуги!D:D,СВОД!C1786,Услуги!F:F,СВОД!E1786)+SUMIFS(Услуги!AQ:AQ,Услуги!D:D,СВОД!C1786,Услуги!F:F,СВОД!E1786)</f>
        <v>0</v>
      </c>
      <c r="M1786" s="276">
        <f>SUMIFS('Скорая мед. помощь'!J:J,'Скорая мед. помощь'!E:E,СВОД!C1786,'Скорая мед. помощь'!G:G,СВОД!E1786)</f>
        <v>0</v>
      </c>
      <c r="N1786" s="303">
        <f>SUMIFS('Круглосуточный стационар'!O:O,'Круглосуточный стационар'!D:D,СВОД!C1786,'Круглосуточный стационар'!F:F,СВОД!E1786)+SUMIFS(ВМП!O:O,ВМП!D:D,СВОД!C1786,ВМП!F:F,СВОД!E1786)+SUMIFS('Дневной стационар'!O:O,'Дневной стационар'!D:D,СВОД!C1786,'Дневной стационар'!F:F,СВОД!E1786)+SUMIFS(ЭКО!M:M,ЭКО!D:D,СВОД!C1786,ЭКО!F:F,СВОД!E1786)+SUMIFS(Диализ!O:O,Диализ!E:E,СВОД!C1786,Диализ!G:G,СВОД!E1786)+SUMIFS(Поликлиника!CT:CT,Поликлиника!D:D,СВОД!C1786,Поликлиника!F:F,СВОД!E1786)+SUMIFS('Скорая мед. помощь'!O:O,'Скорая мед. помощь'!E:E,СВОД!C1786,'Скорая мед. помощь'!G:G,СВОД!E1786)+SUMIFS(Услуги!AV:AV,Услуги!D:D,СВОД!C1786,Услуги!F:F,СВОД!E1786)</f>
        <v>0</v>
      </c>
      <c r="O1786" s="302">
        <f>SUMIFS(Сверхбаза!L:L,Сверхбаза!C:C,СВОД!C1786,Сверхбаза!E:E,СВОД!E1786)+SUMIFS(Сверхбаза!M:M,Сверхбаза!C:C,СВОД!C1786,Сверхбаза!E:E,СВОД!E1786)</f>
        <v>0</v>
      </c>
      <c r="P1786" s="276">
        <f>SUMIFS(Сверхбаза!N:N,Сверхбаза!C:C,СВОД!C1786,Сверхбаза!E:E,СВОД!E1786)</f>
        <v>0</v>
      </c>
      <c r="Q1786" s="276">
        <f>SUMIFS(Сверхбаза!P:P,Сверхбаза!C:C,СВОД!C1786,Сверхбаза!E:E,СВОД!E1786)</f>
        <v>0</v>
      </c>
      <c r="R1786" s="276">
        <f>SUMIFS(Сверхбаза!O:O,Сверхбаза!C:C,СВОД!C1786,Сверхбаза!E:E,СВОД!E1786)</f>
        <v>0</v>
      </c>
      <c r="S1786" s="276">
        <f>SUMIFS(Сверхбаза!Q:Q,Сверхбаза!C:C,СВОД!C1786,Сверхбаза!E:E,СВОД!E1786)</f>
        <v>0</v>
      </c>
      <c r="T1786" s="303">
        <f>SUMIFS(Сверхбаза!G:G,Сверхбаза!C:C,СВОД!C1786,Сверхбаза!E:E,СВОД!E1786)</f>
        <v>0</v>
      </c>
    </row>
    <row r="1787" spans="1:20" outlineLevel="1" x14ac:dyDescent="0.2">
      <c r="A1787" s="289"/>
      <c r="B1787" s="279"/>
      <c r="C1787" s="279" t="str">
        <f>CONCATENATE(C1786," ","Итог")</f>
        <v>80301 Итог</v>
      </c>
      <c r="D1787" s="280"/>
      <c r="E1787" s="351"/>
      <c r="F1787" s="352"/>
      <c r="G1787" s="304"/>
      <c r="H1787" s="281"/>
      <c r="I1787" s="281"/>
      <c r="J1787" s="281"/>
      <c r="K1787" s="281"/>
      <c r="L1787" s="281"/>
      <c r="M1787" s="281"/>
      <c r="N1787" s="305">
        <f>SUBTOTAL(9,N1779:N1786)</f>
        <v>25033.497100674715</v>
      </c>
      <c r="O1787" s="304"/>
      <c r="P1787" s="281"/>
      <c r="Q1787" s="281"/>
      <c r="R1787" s="281"/>
      <c r="S1787" s="281"/>
      <c r="T1787" s="305">
        <f>SUBTOTAL(9,T1779:T1786)</f>
        <v>14433.059000000001</v>
      </c>
    </row>
    <row r="1788" spans="1:20" ht="25.5" outlineLevel="2" x14ac:dyDescent="0.2">
      <c r="A1788" s="287">
        <f>VLOOKUP(C1788,Округа!B:C,2,FALSE)</f>
        <v>4</v>
      </c>
      <c r="B1788" s="8">
        <v>500808</v>
      </c>
      <c r="C1788" s="8">
        <v>81301</v>
      </c>
      <c r="D1788" s="9" t="s">
        <v>647</v>
      </c>
      <c r="E1788" s="347">
        <f t="shared" ref="E1788:F1795" si="47">E1779</f>
        <v>1</v>
      </c>
      <c r="F1788" s="348" t="str">
        <f t="shared" si="47"/>
        <v>Круглосуточный стационар</v>
      </c>
      <c r="G1788" s="300">
        <f>SUMIFS('Круглосуточный стационар'!J:J,'Круглосуточный стационар'!D:D,СВОД!C1788,'Круглосуточный стационар'!F:F,СВОД!E1788)/2+SUMIFS(ВМП!J:J,ВМП!D:D,СВОД!C1788,ВМП!F:F,СВОД!E1788)/2+SUMIFS('Дневной стационар'!J:J,'Дневной стационар'!D:D,СВОД!C1788,'Дневной стационар'!F:F,СВОД!E1788)/2+SUMIFS(ЭКО!H:H,ЭКО!D:D,СВОД!C1788,ЭКО!F:F,СВОД!E1788)+SUMIFS(Диализ!J:J,Диализ!E:E,СВОД!C1788,Диализ!G:G,СВОД!E1788)</f>
        <v>0</v>
      </c>
      <c r="H1788" s="278">
        <f>SUMIFS(Поликлиника!H:H,Поликлиника!D:D,СВОД!C1788,Поликлиника!F:F,СВОД!E1788)</f>
        <v>0</v>
      </c>
      <c r="I1788" s="278">
        <f>SUMIFS(Поликлиника!BA:BA,Поликлиника!D:D,СВОД!C1788,Поликлиника!F:F,СВОД!E1788)</f>
        <v>0</v>
      </c>
      <c r="J1788" s="278">
        <f>SUMIFS(Поликлиника!BF:BF,Поликлиника!D:D,СВОД!C1788,Поликлиника!F:F,СВОД!E1788)</f>
        <v>0</v>
      </c>
      <c r="K1788" s="278">
        <f>SUMIFS(Поликлиника!BU:BU,Поликлиника!D:D,СВОД!C1788,Поликлиника!F:F,СВОД!E1788)</f>
        <v>0</v>
      </c>
      <c r="L1788" s="278">
        <f>SUMIFS(Услуги!H:H,Услуги!D:D,СВОД!C1788,Услуги!F:F,СВОД!E1788)+SUMIFS(Услуги!M:M,Услуги!D:D,СВОД!C1788,Услуги!F:F,СВОД!E1788)+SUMIFS(Услуги!R:R,Услуги!D:D,СВОД!C1788,Услуги!F:F,СВОД!E1788)+SUMIFS(Услуги!W:W,Услуги!D:D,СВОД!C1788,Услуги!F:F,СВОД!E1788)+SUMIFS(Услуги!AB:AB,Услуги!D:D,СВОД!C1788,Услуги!F:F,СВОД!E1788)+SUMIFS(Услуги!AG:AG,Услуги!D:D,СВОД!C1788,Услуги!F:F,СВОД!E1788)+SUMIFS(Услуги!AL:AL,Услуги!D:D,СВОД!C1788,Услуги!F:F,СВОД!E1788)+SUMIFS(Услуги!AQ:AQ,Услуги!D:D,СВОД!C1788,Услуги!F:F,СВОД!E1788)</f>
        <v>0</v>
      </c>
      <c r="M1788" s="278">
        <f>SUMIFS('Скорая мед. помощь'!J:J,'Скорая мед. помощь'!E:E,СВОД!C1788,'Скорая мед. помощь'!G:G,СВОД!E1788)</f>
        <v>0</v>
      </c>
      <c r="N1788" s="301">
        <f>SUMIFS('Круглосуточный стационар'!O:O,'Круглосуточный стационар'!D:D,СВОД!C1788,'Круглосуточный стационар'!F:F,СВОД!E1788)+SUMIFS(ВМП!O:O,ВМП!D:D,СВОД!C1788,ВМП!F:F,СВОД!E1788)+SUMIFS('Дневной стационар'!O:O,'Дневной стационар'!D:D,СВОД!C1788,'Дневной стационар'!F:F,СВОД!E1788)+SUMIFS(ЭКО!M:M,ЭКО!D:D,СВОД!C1788,ЭКО!F:F,СВОД!E1788)+SUMIFS(Диализ!O:O,Диализ!E:E,СВОД!C1788,Диализ!G:G,СВОД!E1788)+SUMIFS(Поликлиника!CT:CT,Поликлиника!D:D,СВОД!C1788,Поликлиника!F:F,СВОД!E1788)+SUMIFS('Скорая мед. помощь'!O:O,'Скорая мед. помощь'!E:E,СВОД!C1788,'Скорая мед. помощь'!G:G,СВОД!E1788)+SUMIFS(Услуги!AV:AV,Услуги!D:D,СВОД!C1788,Услуги!F:F,СВОД!E1788)</f>
        <v>0</v>
      </c>
      <c r="O1788" s="300">
        <f>SUMIFS(Сверхбаза!L:L,Сверхбаза!C:C,СВОД!C1788,Сверхбаза!E:E,СВОД!E1788)+SUMIFS(Сверхбаза!M:M,Сверхбаза!C:C,СВОД!C1788,Сверхбаза!E:E,СВОД!E1788)</f>
        <v>1500</v>
      </c>
      <c r="P1788" s="278">
        <f>SUMIFS(Сверхбаза!N:N,Сверхбаза!C:C,СВОД!C1788,Сверхбаза!E:E,СВОД!E1788)</f>
        <v>0</v>
      </c>
      <c r="Q1788" s="278">
        <f>SUMIFS(Сверхбаза!P:P,Сверхбаза!C:C,СВОД!C1788,Сверхбаза!E:E,СВОД!E1788)</f>
        <v>0</v>
      </c>
      <c r="R1788" s="278">
        <f>SUMIFS(Сверхбаза!O:O,Сверхбаза!C:C,СВОД!C1788,Сверхбаза!E:E,СВОД!E1788)</f>
        <v>0</v>
      </c>
      <c r="S1788" s="278">
        <f>SUMIFS(Сверхбаза!Q:Q,Сверхбаза!C:C,СВОД!C1788,Сверхбаза!E:E,СВОД!E1788)</f>
        <v>0</v>
      </c>
      <c r="T1788" s="301">
        <f>SUMIFS(Сверхбаза!G:G,Сверхбаза!C:C,СВОД!C1788,Сверхбаза!E:E,СВОД!E1788)</f>
        <v>197065.44999999998</v>
      </c>
    </row>
    <row r="1789" spans="1:20" ht="25.5" outlineLevel="2" x14ac:dyDescent="0.2">
      <c r="A1789" s="288">
        <f>VLOOKUP(C1789,Округа!B:C,2,FALSE)</f>
        <v>4</v>
      </c>
      <c r="B1789" s="361">
        <f t="shared" ref="B1789:D1795" si="48">B1788</f>
        <v>500808</v>
      </c>
      <c r="C1789" s="361">
        <f t="shared" si="48"/>
        <v>81301</v>
      </c>
      <c r="D1789" s="5" t="str">
        <f t="shared" si="48"/>
        <v>ГБУЗ МО "ПСИХИАТРИЧЕСКАЯ БОЛЬНИЦА № 3"</v>
      </c>
      <c r="E1789" s="349">
        <f t="shared" si="47"/>
        <v>13</v>
      </c>
      <c r="F1789" s="350" t="str">
        <f t="shared" si="47"/>
        <v>Круглосуточный стационар ВМП</v>
      </c>
      <c r="G1789" s="302">
        <f>SUMIFS('Круглосуточный стационар'!J:J,'Круглосуточный стационар'!D:D,СВОД!C1789,'Круглосуточный стационар'!F:F,СВОД!E1789)/2+SUMIFS(ВМП!J:J,ВМП!D:D,СВОД!C1789,ВМП!F:F,СВОД!E1789)/2+SUMIFS('Дневной стационар'!J:J,'Дневной стационар'!D:D,СВОД!C1789,'Дневной стационар'!F:F,СВОД!E1789)/2+SUMIFS(ЭКО!H:H,ЭКО!D:D,СВОД!C1789,ЭКО!F:F,СВОД!E1789)+SUMIFS(Диализ!J:J,Диализ!E:E,СВОД!C1789,Диализ!G:G,СВОД!E1789)</f>
        <v>0</v>
      </c>
      <c r="H1789" s="276">
        <f>SUMIFS(Поликлиника!H:H,Поликлиника!D:D,СВОД!C1789,Поликлиника!F:F,СВОД!E1789)</f>
        <v>0</v>
      </c>
      <c r="I1789" s="276">
        <f>SUMIFS(Поликлиника!BA:BA,Поликлиника!D:D,СВОД!C1789,Поликлиника!F:F,СВОД!E1789)</f>
        <v>0</v>
      </c>
      <c r="J1789" s="276">
        <f>SUMIFS(Поликлиника!BF:BF,Поликлиника!D:D,СВОД!C1789,Поликлиника!F:F,СВОД!E1789)</f>
        <v>0</v>
      </c>
      <c r="K1789" s="276">
        <f>SUMIFS(Поликлиника!BU:BU,Поликлиника!D:D,СВОД!C1789,Поликлиника!F:F,СВОД!E1789)</f>
        <v>0</v>
      </c>
      <c r="L1789" s="276">
        <f>SUMIFS(Услуги!H:H,Услуги!D:D,СВОД!C1789,Услуги!F:F,СВОД!E1789)+SUMIFS(Услуги!M:M,Услуги!D:D,СВОД!C1789,Услуги!F:F,СВОД!E1789)+SUMIFS(Услуги!R:R,Услуги!D:D,СВОД!C1789,Услуги!F:F,СВОД!E1789)+SUMIFS(Услуги!W:W,Услуги!D:D,СВОД!C1789,Услуги!F:F,СВОД!E1789)+SUMIFS(Услуги!AB:AB,Услуги!D:D,СВОД!C1789,Услуги!F:F,СВОД!E1789)+SUMIFS(Услуги!AG:AG,Услуги!D:D,СВОД!C1789,Услуги!F:F,СВОД!E1789)+SUMIFS(Услуги!AL:AL,Услуги!D:D,СВОД!C1789,Услуги!F:F,СВОД!E1789)+SUMIFS(Услуги!AQ:AQ,Услуги!D:D,СВОД!C1789,Услуги!F:F,СВОД!E1789)</f>
        <v>0</v>
      </c>
      <c r="M1789" s="276">
        <f>SUMIFS('Скорая мед. помощь'!J:J,'Скорая мед. помощь'!E:E,СВОД!C1789,'Скорая мед. помощь'!G:G,СВОД!E1789)</f>
        <v>0</v>
      </c>
      <c r="N1789" s="303">
        <f>SUMIFS('Круглосуточный стационар'!O:O,'Круглосуточный стационар'!D:D,СВОД!C1789,'Круглосуточный стационар'!F:F,СВОД!E1789)+SUMIFS(ВМП!O:O,ВМП!D:D,СВОД!C1789,ВМП!F:F,СВОД!E1789)+SUMIFS('Дневной стационар'!O:O,'Дневной стационар'!D:D,СВОД!C1789,'Дневной стационар'!F:F,СВОД!E1789)+SUMIFS(ЭКО!M:M,ЭКО!D:D,СВОД!C1789,ЭКО!F:F,СВОД!E1789)+SUMIFS(Диализ!O:O,Диализ!E:E,СВОД!C1789,Диализ!G:G,СВОД!E1789)+SUMIFS(Поликлиника!CT:CT,Поликлиника!D:D,СВОД!C1789,Поликлиника!F:F,СВОД!E1789)+SUMIFS('Скорая мед. помощь'!O:O,'Скорая мед. помощь'!E:E,СВОД!C1789,'Скорая мед. помощь'!G:G,СВОД!E1789)+SUMIFS(Услуги!AV:AV,Услуги!D:D,СВОД!C1789,Услуги!F:F,СВОД!E1789)</f>
        <v>0</v>
      </c>
      <c r="O1789" s="302">
        <f>SUMIFS(Сверхбаза!L:L,Сверхбаза!C:C,СВОД!C1789,Сверхбаза!E:E,СВОД!E1789)+SUMIFS(Сверхбаза!M:M,Сверхбаза!C:C,СВОД!C1789,Сверхбаза!E:E,СВОД!E1789)</f>
        <v>0</v>
      </c>
      <c r="P1789" s="276">
        <f>SUMIFS(Сверхбаза!N:N,Сверхбаза!C:C,СВОД!C1789,Сверхбаза!E:E,СВОД!E1789)</f>
        <v>0</v>
      </c>
      <c r="Q1789" s="276">
        <f>SUMIFS(Сверхбаза!P:P,Сверхбаза!C:C,СВОД!C1789,Сверхбаза!E:E,СВОД!E1789)</f>
        <v>0</v>
      </c>
      <c r="R1789" s="276">
        <f>SUMIFS(Сверхбаза!O:O,Сверхбаза!C:C,СВОД!C1789,Сверхбаза!E:E,СВОД!E1789)</f>
        <v>0</v>
      </c>
      <c r="S1789" s="276">
        <f>SUMIFS(Сверхбаза!Q:Q,Сверхбаза!C:C,СВОД!C1789,Сверхбаза!E:E,СВОД!E1789)</f>
        <v>0</v>
      </c>
      <c r="T1789" s="303">
        <f>SUMIFS(Сверхбаза!G:G,Сверхбаза!C:C,СВОД!C1789,Сверхбаза!E:E,СВОД!E1789)</f>
        <v>0</v>
      </c>
    </row>
    <row r="1790" spans="1:20" ht="25.5" outlineLevel="2" x14ac:dyDescent="0.2">
      <c r="A1790" s="288">
        <f>VLOOKUP(C1790,Округа!B:C,2,FALSE)</f>
        <v>4</v>
      </c>
      <c r="B1790" s="361">
        <f t="shared" si="48"/>
        <v>500808</v>
      </c>
      <c r="C1790" s="361">
        <f t="shared" si="48"/>
        <v>81301</v>
      </c>
      <c r="D1790" s="5" t="str">
        <f t="shared" si="48"/>
        <v>ГБУЗ МО "ПСИХИАТРИЧЕСКАЯ БОЛЬНИЦА № 3"</v>
      </c>
      <c r="E1790" s="349">
        <f t="shared" si="47"/>
        <v>2</v>
      </c>
      <c r="F1790" s="350" t="str">
        <f t="shared" si="47"/>
        <v>Дневной стационар</v>
      </c>
      <c r="G1790" s="302">
        <f>SUMIFS('Круглосуточный стационар'!J:J,'Круглосуточный стационар'!D:D,СВОД!C1790,'Круглосуточный стационар'!F:F,СВОД!E1790)/2+SUMIFS(ВМП!J:J,ВМП!D:D,СВОД!C1790,ВМП!F:F,СВОД!E1790)/2+SUMIFS('Дневной стационар'!J:J,'Дневной стационар'!D:D,СВОД!C1790,'Дневной стационар'!F:F,СВОД!E1790)/2+SUMIFS(ЭКО!H:H,ЭКО!D:D,СВОД!C1790,ЭКО!F:F,СВОД!E1790)+SUMIFS(Диализ!J:J,Диализ!E:E,СВОД!C1790,Диализ!G:G,СВОД!E1790)</f>
        <v>0</v>
      </c>
      <c r="H1790" s="276">
        <f>SUMIFS(Поликлиника!H:H,Поликлиника!D:D,СВОД!C1790,Поликлиника!F:F,СВОД!E1790)</f>
        <v>0</v>
      </c>
      <c r="I1790" s="276">
        <f>SUMIFS(Поликлиника!BA:BA,Поликлиника!D:D,СВОД!C1790,Поликлиника!F:F,СВОД!E1790)</f>
        <v>0</v>
      </c>
      <c r="J1790" s="276">
        <f>SUMIFS(Поликлиника!BF:BF,Поликлиника!D:D,СВОД!C1790,Поликлиника!F:F,СВОД!E1790)</f>
        <v>0</v>
      </c>
      <c r="K1790" s="276">
        <f>SUMIFS(Поликлиника!BU:BU,Поликлиника!D:D,СВОД!C1790,Поликлиника!F:F,СВОД!E1790)</f>
        <v>0</v>
      </c>
      <c r="L1790" s="276">
        <f>SUMIFS(Услуги!H:H,Услуги!D:D,СВОД!C1790,Услуги!F:F,СВОД!E1790)+SUMIFS(Услуги!M:M,Услуги!D:D,СВОД!C1790,Услуги!F:F,СВОД!E1790)+SUMIFS(Услуги!R:R,Услуги!D:D,СВОД!C1790,Услуги!F:F,СВОД!E1790)+SUMIFS(Услуги!W:W,Услуги!D:D,СВОД!C1790,Услуги!F:F,СВОД!E1790)+SUMIFS(Услуги!AB:AB,Услуги!D:D,СВОД!C1790,Услуги!F:F,СВОД!E1790)+SUMIFS(Услуги!AG:AG,Услуги!D:D,СВОД!C1790,Услуги!F:F,СВОД!E1790)+SUMIFS(Услуги!AL:AL,Услуги!D:D,СВОД!C1790,Услуги!F:F,СВОД!E1790)+SUMIFS(Услуги!AQ:AQ,Услуги!D:D,СВОД!C1790,Услуги!F:F,СВОД!E1790)</f>
        <v>0</v>
      </c>
      <c r="M1790" s="276">
        <f>SUMIFS('Скорая мед. помощь'!J:J,'Скорая мед. помощь'!E:E,СВОД!C1790,'Скорая мед. помощь'!G:G,СВОД!E1790)</f>
        <v>0</v>
      </c>
      <c r="N1790" s="303">
        <f>SUMIFS('Круглосуточный стационар'!O:O,'Круглосуточный стационар'!D:D,СВОД!C1790,'Круглосуточный стационар'!F:F,СВОД!E1790)+SUMIFS(ВМП!O:O,ВМП!D:D,СВОД!C1790,ВМП!F:F,СВОД!E1790)+SUMIFS('Дневной стационар'!O:O,'Дневной стационар'!D:D,СВОД!C1790,'Дневной стационар'!F:F,СВОД!E1790)+SUMIFS(ЭКО!M:M,ЭКО!D:D,СВОД!C1790,ЭКО!F:F,СВОД!E1790)+SUMIFS(Диализ!O:O,Диализ!E:E,СВОД!C1790,Диализ!G:G,СВОД!E1790)+SUMIFS(Поликлиника!CT:CT,Поликлиника!D:D,СВОД!C1790,Поликлиника!F:F,СВОД!E1790)+SUMIFS('Скорая мед. помощь'!O:O,'Скорая мед. помощь'!E:E,СВОД!C1790,'Скорая мед. помощь'!G:G,СВОД!E1790)+SUMIFS(Услуги!AV:AV,Услуги!D:D,СВОД!C1790,Услуги!F:F,СВОД!E1790)</f>
        <v>0</v>
      </c>
      <c r="O1790" s="302">
        <f>SUMIFS(Сверхбаза!L:L,Сверхбаза!C:C,СВОД!C1790,Сверхбаза!E:E,СВОД!E1790)+SUMIFS(Сверхбаза!M:M,Сверхбаза!C:C,СВОД!C1790,Сверхбаза!E:E,СВОД!E1790)</f>
        <v>250</v>
      </c>
      <c r="P1790" s="276">
        <f>SUMIFS(Сверхбаза!N:N,Сверхбаза!C:C,СВОД!C1790,Сверхбаза!E:E,СВОД!E1790)</f>
        <v>0</v>
      </c>
      <c r="Q1790" s="276">
        <f>SUMIFS(Сверхбаза!P:P,Сверхбаза!C:C,СВОД!C1790,Сверхбаза!E:E,СВОД!E1790)</f>
        <v>0</v>
      </c>
      <c r="R1790" s="276">
        <f>SUMIFS(Сверхбаза!O:O,Сверхбаза!C:C,СВОД!C1790,Сверхбаза!E:E,СВОД!E1790)</f>
        <v>0</v>
      </c>
      <c r="S1790" s="276">
        <f>SUMIFS(Сверхбаза!Q:Q,Сверхбаза!C:C,СВОД!C1790,Сверхбаза!E:E,СВОД!E1790)</f>
        <v>0</v>
      </c>
      <c r="T1790" s="303">
        <f>SUMIFS(Сверхбаза!G:G,Сверхбаза!C:C,СВОД!C1790,Сверхбаза!E:E,СВОД!E1790)</f>
        <v>10897.803</v>
      </c>
    </row>
    <row r="1791" spans="1:20" ht="25.5" outlineLevel="2" x14ac:dyDescent="0.2">
      <c r="A1791" s="288">
        <f>VLOOKUP(C1791,Округа!B:C,2,FALSE)</f>
        <v>4</v>
      </c>
      <c r="B1791" s="361">
        <f t="shared" si="48"/>
        <v>500808</v>
      </c>
      <c r="C1791" s="361">
        <f t="shared" si="48"/>
        <v>81301</v>
      </c>
      <c r="D1791" s="5" t="str">
        <f t="shared" si="48"/>
        <v>ГБУЗ МО "ПСИХИАТРИЧЕСКАЯ БОЛЬНИЦА № 3"</v>
      </c>
      <c r="E1791" s="349">
        <f t="shared" si="47"/>
        <v>6</v>
      </c>
      <c r="F1791" s="350" t="str">
        <f t="shared" si="47"/>
        <v>Экстракорпоральное оплодотворение</v>
      </c>
      <c r="G1791" s="302">
        <f>SUMIFS('Круглосуточный стационар'!J:J,'Круглосуточный стационар'!D:D,СВОД!C1791,'Круглосуточный стационар'!F:F,СВОД!E1791)/2+SUMIFS(ВМП!J:J,ВМП!D:D,СВОД!C1791,ВМП!F:F,СВОД!E1791)/2+SUMIFS('Дневной стационар'!J:J,'Дневной стационар'!D:D,СВОД!C1791,'Дневной стационар'!F:F,СВОД!E1791)/2+SUMIFS(ЭКО!H:H,ЭКО!D:D,СВОД!C1791,ЭКО!F:F,СВОД!E1791)+SUMIFS(Диализ!J:J,Диализ!E:E,СВОД!C1791,Диализ!G:G,СВОД!E1791)</f>
        <v>0</v>
      </c>
      <c r="H1791" s="276">
        <f>SUMIFS(Поликлиника!H:H,Поликлиника!D:D,СВОД!C1791,Поликлиника!F:F,СВОД!E1791)</f>
        <v>0</v>
      </c>
      <c r="I1791" s="276">
        <f>SUMIFS(Поликлиника!BA:BA,Поликлиника!D:D,СВОД!C1791,Поликлиника!F:F,СВОД!E1791)</f>
        <v>0</v>
      </c>
      <c r="J1791" s="276">
        <f>SUMIFS(Поликлиника!BF:BF,Поликлиника!D:D,СВОД!C1791,Поликлиника!F:F,СВОД!E1791)</f>
        <v>0</v>
      </c>
      <c r="K1791" s="276">
        <f>SUMIFS(Поликлиника!BU:BU,Поликлиника!D:D,СВОД!C1791,Поликлиника!F:F,СВОД!E1791)</f>
        <v>0</v>
      </c>
      <c r="L1791" s="276">
        <f>SUMIFS(Услуги!H:H,Услуги!D:D,СВОД!C1791,Услуги!F:F,СВОД!E1791)+SUMIFS(Услуги!M:M,Услуги!D:D,СВОД!C1791,Услуги!F:F,СВОД!E1791)+SUMIFS(Услуги!R:R,Услуги!D:D,СВОД!C1791,Услуги!F:F,СВОД!E1791)+SUMIFS(Услуги!W:W,Услуги!D:D,СВОД!C1791,Услуги!F:F,СВОД!E1791)+SUMIFS(Услуги!AB:AB,Услуги!D:D,СВОД!C1791,Услуги!F:F,СВОД!E1791)+SUMIFS(Услуги!AG:AG,Услуги!D:D,СВОД!C1791,Услуги!F:F,СВОД!E1791)+SUMIFS(Услуги!AL:AL,Услуги!D:D,СВОД!C1791,Услуги!F:F,СВОД!E1791)+SUMIFS(Услуги!AQ:AQ,Услуги!D:D,СВОД!C1791,Услуги!F:F,СВОД!E1791)</f>
        <v>0</v>
      </c>
      <c r="M1791" s="276">
        <f>SUMIFS('Скорая мед. помощь'!J:J,'Скорая мед. помощь'!E:E,СВОД!C1791,'Скорая мед. помощь'!G:G,СВОД!E1791)</f>
        <v>0</v>
      </c>
      <c r="N1791" s="303">
        <f>SUMIFS('Круглосуточный стационар'!O:O,'Круглосуточный стационар'!D:D,СВОД!C1791,'Круглосуточный стационар'!F:F,СВОД!E1791)+SUMIFS(ВМП!O:O,ВМП!D:D,СВОД!C1791,ВМП!F:F,СВОД!E1791)+SUMIFS('Дневной стационар'!O:O,'Дневной стационар'!D:D,СВОД!C1791,'Дневной стационар'!F:F,СВОД!E1791)+SUMIFS(ЭКО!M:M,ЭКО!D:D,СВОД!C1791,ЭКО!F:F,СВОД!E1791)+SUMIFS(Диализ!O:O,Диализ!E:E,СВОД!C1791,Диализ!G:G,СВОД!E1791)+SUMIFS(Поликлиника!CT:CT,Поликлиника!D:D,СВОД!C1791,Поликлиника!F:F,СВОД!E1791)+SUMIFS('Скорая мед. помощь'!O:O,'Скорая мед. помощь'!E:E,СВОД!C1791,'Скорая мед. помощь'!G:G,СВОД!E1791)+SUMIFS(Услуги!AV:AV,Услуги!D:D,СВОД!C1791,Услуги!F:F,СВОД!E1791)</f>
        <v>0</v>
      </c>
      <c r="O1791" s="302">
        <f>SUMIFS(Сверхбаза!L:L,Сверхбаза!C:C,СВОД!C1791,Сверхбаза!E:E,СВОД!E1791)+SUMIFS(Сверхбаза!M:M,Сверхбаза!C:C,СВОД!C1791,Сверхбаза!E:E,СВОД!E1791)</f>
        <v>0</v>
      </c>
      <c r="P1791" s="276">
        <f>SUMIFS(Сверхбаза!N:N,Сверхбаза!C:C,СВОД!C1791,Сверхбаза!E:E,СВОД!E1791)</f>
        <v>0</v>
      </c>
      <c r="Q1791" s="276">
        <f>SUMIFS(Сверхбаза!P:P,Сверхбаза!C:C,СВОД!C1791,Сверхбаза!E:E,СВОД!E1791)</f>
        <v>0</v>
      </c>
      <c r="R1791" s="276">
        <f>SUMIFS(Сверхбаза!O:O,Сверхбаза!C:C,СВОД!C1791,Сверхбаза!E:E,СВОД!E1791)</f>
        <v>0</v>
      </c>
      <c r="S1791" s="276">
        <f>SUMIFS(Сверхбаза!Q:Q,Сверхбаза!C:C,СВОД!C1791,Сверхбаза!E:E,СВОД!E1791)</f>
        <v>0</v>
      </c>
      <c r="T1791" s="303">
        <f>SUMIFS(Сверхбаза!G:G,Сверхбаза!C:C,СВОД!C1791,Сверхбаза!E:E,СВОД!E1791)</f>
        <v>0</v>
      </c>
    </row>
    <row r="1792" spans="1:20" ht="25.5" outlineLevel="2" x14ac:dyDescent="0.2">
      <c r="A1792" s="288">
        <f>VLOOKUP(C1792,Округа!B:C,2,FALSE)</f>
        <v>4</v>
      </c>
      <c r="B1792" s="361">
        <f t="shared" si="48"/>
        <v>500808</v>
      </c>
      <c r="C1792" s="361">
        <f t="shared" si="48"/>
        <v>81301</v>
      </c>
      <c r="D1792" s="5" t="str">
        <f t="shared" si="48"/>
        <v>ГБУЗ МО "ПСИХИАТРИЧЕСКАЯ БОЛЬНИЦА № 3"</v>
      </c>
      <c r="E1792" s="349">
        <f t="shared" si="47"/>
        <v>3</v>
      </c>
      <c r="F1792" s="350" t="str">
        <f t="shared" si="47"/>
        <v>Амбулаторно-поликлиническая помощь</v>
      </c>
      <c r="G1792" s="302">
        <f>SUMIFS('Круглосуточный стационар'!J:J,'Круглосуточный стационар'!D:D,СВОД!C1792,'Круглосуточный стационар'!F:F,СВОД!E1792)/2+SUMIFS(ВМП!J:J,ВМП!D:D,СВОД!C1792,ВМП!F:F,СВОД!E1792)/2+SUMIFS('Дневной стационар'!J:J,'Дневной стационар'!D:D,СВОД!C1792,'Дневной стационар'!F:F,СВОД!E1792)/2+SUMIFS(ЭКО!H:H,ЭКО!D:D,СВОД!C1792,ЭКО!F:F,СВОД!E1792)+SUMIFS(Диализ!J:J,Диализ!E:E,СВОД!C1792,Диализ!G:G,СВОД!E1792)</f>
        <v>0</v>
      </c>
      <c r="H1792" s="276">
        <f>SUMIFS(Поликлиника!H:H,Поликлиника!D:D,СВОД!C1792,Поликлиника!F:F,СВОД!E1792)</f>
        <v>0</v>
      </c>
      <c r="I1792" s="276">
        <f>SUMIFS(Поликлиника!BA:BA,Поликлиника!D:D,СВОД!C1792,Поликлиника!F:F,СВОД!E1792)</f>
        <v>0</v>
      </c>
      <c r="J1792" s="276">
        <f>SUMIFS(Поликлиника!BF:BF,Поликлиника!D:D,СВОД!C1792,Поликлиника!F:F,СВОД!E1792)</f>
        <v>0</v>
      </c>
      <c r="K1792" s="276">
        <f>SUMIFS(Поликлиника!BU:BU,Поликлиника!D:D,СВОД!C1792,Поликлиника!F:F,СВОД!E1792)</f>
        <v>0</v>
      </c>
      <c r="L1792" s="276">
        <f>SUMIFS(Услуги!H:H,Услуги!D:D,СВОД!C1792,Услуги!F:F,СВОД!E1792)+SUMIFS(Услуги!M:M,Услуги!D:D,СВОД!C1792,Услуги!F:F,СВОД!E1792)+SUMIFS(Услуги!R:R,Услуги!D:D,СВОД!C1792,Услуги!F:F,СВОД!E1792)+SUMIFS(Услуги!W:W,Услуги!D:D,СВОД!C1792,Услуги!F:F,СВОД!E1792)+SUMIFS(Услуги!AB:AB,Услуги!D:D,СВОД!C1792,Услуги!F:F,СВОД!E1792)+SUMIFS(Услуги!AG:AG,Услуги!D:D,СВОД!C1792,Услуги!F:F,СВОД!E1792)+SUMIFS(Услуги!AL:AL,Услуги!D:D,СВОД!C1792,Услуги!F:F,СВОД!E1792)+SUMIFS(Услуги!AQ:AQ,Услуги!D:D,СВОД!C1792,Услуги!F:F,СВОД!E1792)</f>
        <v>0</v>
      </c>
      <c r="M1792" s="276">
        <f>SUMIFS('Скорая мед. помощь'!J:J,'Скорая мед. помощь'!E:E,СВОД!C1792,'Скорая мед. помощь'!G:G,СВОД!E1792)</f>
        <v>0</v>
      </c>
      <c r="N1792" s="303">
        <f>SUMIFS('Круглосуточный стационар'!O:O,'Круглосуточный стационар'!D:D,СВОД!C1792,'Круглосуточный стационар'!F:F,СВОД!E1792)+SUMIFS(ВМП!O:O,ВМП!D:D,СВОД!C1792,ВМП!F:F,СВОД!E1792)+SUMIFS('Дневной стационар'!O:O,'Дневной стационар'!D:D,СВОД!C1792,'Дневной стационар'!F:F,СВОД!E1792)+SUMIFS(ЭКО!M:M,ЭКО!D:D,СВОД!C1792,ЭКО!F:F,СВОД!E1792)+SUMIFS(Диализ!O:O,Диализ!E:E,СВОД!C1792,Диализ!G:G,СВОД!E1792)+SUMIFS(Поликлиника!CT:CT,Поликлиника!D:D,СВОД!C1792,Поликлиника!F:F,СВОД!E1792)+SUMIFS('Скорая мед. помощь'!O:O,'Скорая мед. помощь'!E:E,СВОД!C1792,'Скорая мед. помощь'!G:G,СВОД!E1792)+SUMIFS(Услуги!AV:AV,Услуги!D:D,СВОД!C1792,Услуги!F:F,СВОД!E1792)</f>
        <v>0</v>
      </c>
      <c r="O1792" s="302">
        <f>SUMIFS(Сверхбаза!L:L,Сверхбаза!C:C,СВОД!C1792,Сверхбаза!E:E,СВОД!E1792)+SUMIFS(Сверхбаза!M:M,Сверхбаза!C:C,СВОД!C1792,Сверхбаза!E:E,СВОД!E1792)</f>
        <v>0</v>
      </c>
      <c r="P1792" s="276">
        <f>SUMIFS(Сверхбаза!N:N,Сверхбаза!C:C,СВОД!C1792,Сверхбаза!E:E,СВОД!E1792)</f>
        <v>7100</v>
      </c>
      <c r="Q1792" s="276">
        <f>SUMIFS(Сверхбаза!P:P,Сверхбаза!C:C,СВОД!C1792,Сверхбаза!E:E,СВОД!E1792)</f>
        <v>1160</v>
      </c>
      <c r="R1792" s="276">
        <f>SUMIFS(Сверхбаза!O:O,Сверхбаза!C:C,СВОД!C1792,Сверхбаза!E:E,СВОД!E1792)</f>
        <v>7661</v>
      </c>
      <c r="S1792" s="276">
        <f>SUMIFS(Сверхбаза!Q:Q,Сверхбаза!C:C,СВОД!C1792,Сверхбаза!E:E,СВОД!E1792)</f>
        <v>0</v>
      </c>
      <c r="T1792" s="303">
        <f>SUMIFS(Сверхбаза!G:G,Сверхбаза!C:C,СВОД!C1792,Сверхбаза!E:E,СВОД!E1792)</f>
        <v>10765.178</v>
      </c>
    </row>
    <row r="1793" spans="1:20" ht="25.5" outlineLevel="2" x14ac:dyDescent="0.2">
      <c r="A1793" s="288">
        <f>VLOOKUP(C1793,Округа!B:C,2,FALSE)</f>
        <v>4</v>
      </c>
      <c r="B1793" s="361">
        <f t="shared" si="48"/>
        <v>500808</v>
      </c>
      <c r="C1793" s="361">
        <f t="shared" si="48"/>
        <v>81301</v>
      </c>
      <c r="D1793" s="5" t="str">
        <f t="shared" si="48"/>
        <v>ГБУЗ МО "ПСИХИАТРИЧЕСКАЯ БОЛЬНИЦА № 3"</v>
      </c>
      <c r="E1793" s="349">
        <f t="shared" si="47"/>
        <v>7</v>
      </c>
      <c r="F1793" s="350" t="str">
        <f t="shared" si="47"/>
        <v>Скорая медицинская помощь</v>
      </c>
      <c r="G1793" s="302">
        <f>SUMIFS('Круглосуточный стационар'!J:J,'Круглосуточный стационар'!D:D,СВОД!C1793,'Круглосуточный стационар'!F:F,СВОД!E1793)/2+SUMIFS(ВМП!J:J,ВМП!D:D,СВОД!C1793,ВМП!F:F,СВОД!E1793)/2+SUMIFS('Дневной стационар'!J:J,'Дневной стационар'!D:D,СВОД!C1793,'Дневной стационар'!F:F,СВОД!E1793)/2+SUMIFS(ЭКО!H:H,ЭКО!D:D,СВОД!C1793,ЭКО!F:F,СВОД!E1793)+SUMIFS(Диализ!J:J,Диализ!E:E,СВОД!C1793,Диализ!G:G,СВОД!E1793)</f>
        <v>0</v>
      </c>
      <c r="H1793" s="276">
        <f>SUMIFS(Поликлиника!H:H,Поликлиника!D:D,СВОД!C1793,Поликлиника!F:F,СВОД!E1793)</f>
        <v>0</v>
      </c>
      <c r="I1793" s="276">
        <f>SUMIFS(Поликлиника!BA:BA,Поликлиника!D:D,СВОД!C1793,Поликлиника!F:F,СВОД!E1793)</f>
        <v>0</v>
      </c>
      <c r="J1793" s="276">
        <f>SUMIFS(Поликлиника!BF:BF,Поликлиника!D:D,СВОД!C1793,Поликлиника!F:F,СВОД!E1793)</f>
        <v>0</v>
      </c>
      <c r="K1793" s="276">
        <f>SUMIFS(Поликлиника!BU:BU,Поликлиника!D:D,СВОД!C1793,Поликлиника!F:F,СВОД!E1793)</f>
        <v>0</v>
      </c>
      <c r="L1793" s="276">
        <f>SUMIFS(Услуги!H:H,Услуги!D:D,СВОД!C1793,Услуги!F:F,СВОД!E1793)+SUMIFS(Услуги!M:M,Услуги!D:D,СВОД!C1793,Услуги!F:F,СВОД!E1793)+SUMIFS(Услуги!R:R,Услуги!D:D,СВОД!C1793,Услуги!F:F,СВОД!E1793)+SUMIFS(Услуги!W:W,Услуги!D:D,СВОД!C1793,Услуги!F:F,СВОД!E1793)+SUMIFS(Услуги!AB:AB,Услуги!D:D,СВОД!C1793,Услуги!F:F,СВОД!E1793)+SUMIFS(Услуги!AG:AG,Услуги!D:D,СВОД!C1793,Услуги!F:F,СВОД!E1793)+SUMIFS(Услуги!AL:AL,Услуги!D:D,СВОД!C1793,Услуги!F:F,СВОД!E1793)+SUMIFS(Услуги!AQ:AQ,Услуги!D:D,СВОД!C1793,Услуги!F:F,СВОД!E1793)</f>
        <v>0</v>
      </c>
      <c r="M1793" s="276">
        <f>SUMIFS('Скорая мед. помощь'!J:J,'Скорая мед. помощь'!E:E,СВОД!C1793,'Скорая мед. помощь'!G:G,СВОД!E1793)</f>
        <v>0</v>
      </c>
      <c r="N1793" s="303">
        <f>SUMIFS('Круглосуточный стационар'!O:O,'Круглосуточный стационар'!D:D,СВОД!C1793,'Круглосуточный стационар'!F:F,СВОД!E1793)+SUMIFS(ВМП!O:O,ВМП!D:D,СВОД!C1793,ВМП!F:F,СВОД!E1793)+SUMIFS('Дневной стационар'!O:O,'Дневной стационар'!D:D,СВОД!C1793,'Дневной стационар'!F:F,СВОД!E1793)+SUMIFS(ЭКО!M:M,ЭКО!D:D,СВОД!C1793,ЭКО!F:F,СВОД!E1793)+SUMIFS(Диализ!O:O,Диализ!E:E,СВОД!C1793,Диализ!G:G,СВОД!E1793)+SUMIFS(Поликлиника!CT:CT,Поликлиника!D:D,СВОД!C1793,Поликлиника!F:F,СВОД!E1793)+SUMIFS('Скорая мед. помощь'!O:O,'Скорая мед. помощь'!E:E,СВОД!C1793,'Скорая мед. помощь'!G:G,СВОД!E1793)+SUMIFS(Услуги!AV:AV,Услуги!D:D,СВОД!C1793,Услуги!F:F,СВОД!E1793)</f>
        <v>0</v>
      </c>
      <c r="O1793" s="302">
        <f>SUMIFS(Сверхбаза!L:L,Сверхбаза!C:C,СВОД!C1793,Сверхбаза!E:E,СВОД!E1793)+SUMIFS(Сверхбаза!M:M,Сверхбаза!C:C,СВОД!C1793,Сверхбаза!E:E,СВОД!E1793)</f>
        <v>0</v>
      </c>
      <c r="P1793" s="276">
        <f>SUMIFS(Сверхбаза!N:N,Сверхбаза!C:C,СВОД!C1793,Сверхбаза!E:E,СВОД!E1793)</f>
        <v>0</v>
      </c>
      <c r="Q1793" s="276">
        <f>SUMIFS(Сверхбаза!P:P,Сверхбаза!C:C,СВОД!C1793,Сверхбаза!E:E,СВОД!E1793)</f>
        <v>0</v>
      </c>
      <c r="R1793" s="276">
        <f>SUMIFS(Сверхбаза!O:O,Сверхбаза!C:C,СВОД!C1793,Сверхбаза!E:E,СВОД!E1793)</f>
        <v>0</v>
      </c>
      <c r="S1793" s="276">
        <f>SUMIFS(Сверхбаза!Q:Q,Сверхбаза!C:C,СВОД!C1793,Сверхбаза!E:E,СВОД!E1793)</f>
        <v>0</v>
      </c>
      <c r="T1793" s="303">
        <f>SUMIFS(Сверхбаза!G:G,Сверхбаза!C:C,СВОД!C1793,Сверхбаза!E:E,СВОД!E1793)</f>
        <v>0</v>
      </c>
    </row>
    <row r="1794" spans="1:20" ht="25.5" outlineLevel="2" x14ac:dyDescent="0.2">
      <c r="A1794" s="288">
        <f>VLOOKUP(C1794,Округа!B:C,2,FALSE)</f>
        <v>4</v>
      </c>
      <c r="B1794" s="361">
        <f t="shared" si="48"/>
        <v>500808</v>
      </c>
      <c r="C1794" s="361">
        <f t="shared" si="48"/>
        <v>81301</v>
      </c>
      <c r="D1794" s="5" t="str">
        <f t="shared" si="48"/>
        <v>ГБУЗ МО "ПСИХИАТРИЧЕСКАЯ БОЛЬНИЦА № 3"</v>
      </c>
      <c r="E1794" s="349">
        <f t="shared" si="47"/>
        <v>70</v>
      </c>
      <c r="F1794" s="350" t="str">
        <f t="shared" si="47"/>
        <v>Гемодиализ</v>
      </c>
      <c r="G1794" s="302">
        <f>SUMIFS('Круглосуточный стационар'!J:J,'Круглосуточный стационар'!D:D,СВОД!C1794,'Круглосуточный стационар'!F:F,СВОД!E1794)/2+SUMIFS(ВМП!J:J,ВМП!D:D,СВОД!C1794,ВМП!F:F,СВОД!E1794)/2+SUMIFS('Дневной стационар'!J:J,'Дневной стационар'!D:D,СВОД!C1794,'Дневной стационар'!F:F,СВОД!E1794)/2+SUMIFS(ЭКО!H:H,ЭКО!D:D,СВОД!C1794,ЭКО!F:F,СВОД!E1794)+SUMIFS(Диализ!J:J,Диализ!E:E,СВОД!C1794,Диализ!G:G,СВОД!E1794)</f>
        <v>0</v>
      </c>
      <c r="H1794" s="276">
        <f>SUMIFS(Поликлиника!H:H,Поликлиника!D:D,СВОД!C1794,Поликлиника!F:F,СВОД!E1794)</f>
        <v>0</v>
      </c>
      <c r="I1794" s="276">
        <f>SUMIFS(Поликлиника!BA:BA,Поликлиника!D:D,СВОД!C1794,Поликлиника!F:F,СВОД!E1794)</f>
        <v>0</v>
      </c>
      <c r="J1794" s="276">
        <f>SUMIFS(Поликлиника!BF:BF,Поликлиника!D:D,СВОД!C1794,Поликлиника!F:F,СВОД!E1794)</f>
        <v>0</v>
      </c>
      <c r="K1794" s="276">
        <f>SUMIFS(Поликлиника!BU:BU,Поликлиника!D:D,СВОД!C1794,Поликлиника!F:F,СВОД!E1794)</f>
        <v>0</v>
      </c>
      <c r="L1794" s="276">
        <f>SUMIFS(Услуги!H:H,Услуги!D:D,СВОД!C1794,Услуги!F:F,СВОД!E1794)+SUMIFS(Услуги!M:M,Услуги!D:D,СВОД!C1794,Услуги!F:F,СВОД!E1794)+SUMIFS(Услуги!R:R,Услуги!D:D,СВОД!C1794,Услуги!F:F,СВОД!E1794)+SUMIFS(Услуги!W:W,Услуги!D:D,СВОД!C1794,Услуги!F:F,СВОД!E1794)+SUMIFS(Услуги!AB:AB,Услуги!D:D,СВОД!C1794,Услуги!F:F,СВОД!E1794)+SUMIFS(Услуги!AG:AG,Услуги!D:D,СВОД!C1794,Услуги!F:F,СВОД!E1794)+SUMIFS(Услуги!AL:AL,Услуги!D:D,СВОД!C1794,Услуги!F:F,СВОД!E1794)+SUMIFS(Услуги!AQ:AQ,Услуги!D:D,СВОД!C1794,Услуги!F:F,СВОД!E1794)</f>
        <v>0</v>
      </c>
      <c r="M1794" s="276">
        <f>SUMIFS('Скорая мед. помощь'!J:J,'Скорая мед. помощь'!E:E,СВОД!C1794,'Скорая мед. помощь'!G:G,СВОД!E1794)</f>
        <v>0</v>
      </c>
      <c r="N1794" s="303">
        <f>SUMIFS('Круглосуточный стационар'!O:O,'Круглосуточный стационар'!D:D,СВОД!C1794,'Круглосуточный стационар'!F:F,СВОД!E1794)+SUMIFS(ВМП!O:O,ВМП!D:D,СВОД!C1794,ВМП!F:F,СВОД!E1794)+SUMIFS('Дневной стационар'!O:O,'Дневной стационар'!D:D,СВОД!C1794,'Дневной стационар'!F:F,СВОД!E1794)+SUMIFS(ЭКО!M:M,ЭКО!D:D,СВОД!C1794,ЭКО!F:F,СВОД!E1794)+SUMIFS(Диализ!O:O,Диализ!E:E,СВОД!C1794,Диализ!G:G,СВОД!E1794)+SUMIFS(Поликлиника!CT:CT,Поликлиника!D:D,СВОД!C1794,Поликлиника!F:F,СВОД!E1794)+SUMIFS('Скорая мед. помощь'!O:O,'Скорая мед. помощь'!E:E,СВОД!C1794,'Скорая мед. помощь'!G:G,СВОД!E1794)+SUMIFS(Услуги!AV:AV,Услуги!D:D,СВОД!C1794,Услуги!F:F,СВОД!E1794)</f>
        <v>0</v>
      </c>
      <c r="O1794" s="302">
        <f>SUMIFS(Сверхбаза!L:L,Сверхбаза!C:C,СВОД!C1794,Сверхбаза!E:E,СВОД!E1794)+SUMIFS(Сверхбаза!M:M,Сверхбаза!C:C,СВОД!C1794,Сверхбаза!E:E,СВОД!E1794)</f>
        <v>0</v>
      </c>
      <c r="P1794" s="276">
        <f>SUMIFS(Сверхбаза!N:N,Сверхбаза!C:C,СВОД!C1794,Сверхбаза!E:E,СВОД!E1794)</f>
        <v>0</v>
      </c>
      <c r="Q1794" s="276">
        <f>SUMIFS(Сверхбаза!P:P,Сверхбаза!C:C,СВОД!C1794,Сверхбаза!E:E,СВОД!E1794)</f>
        <v>0</v>
      </c>
      <c r="R1794" s="276">
        <f>SUMIFS(Сверхбаза!O:O,Сверхбаза!C:C,СВОД!C1794,Сверхбаза!E:E,СВОД!E1794)</f>
        <v>0</v>
      </c>
      <c r="S1794" s="276">
        <f>SUMIFS(Сверхбаза!Q:Q,Сверхбаза!C:C,СВОД!C1794,Сверхбаза!E:E,СВОД!E1794)</f>
        <v>0</v>
      </c>
      <c r="T1794" s="303">
        <f>SUMIFS(Сверхбаза!G:G,Сверхбаза!C:C,СВОД!C1794,Сверхбаза!E:E,СВОД!E1794)</f>
        <v>0</v>
      </c>
    </row>
    <row r="1795" spans="1:20" ht="25.5" outlineLevel="2" x14ac:dyDescent="0.2">
      <c r="A1795" s="288">
        <f>VLOOKUP(C1795,Округа!B:C,2,FALSE)</f>
        <v>4</v>
      </c>
      <c r="B1795" s="361">
        <f t="shared" si="48"/>
        <v>500808</v>
      </c>
      <c r="C1795" s="361">
        <f t="shared" si="48"/>
        <v>81301</v>
      </c>
      <c r="D1795" s="5" t="str">
        <f t="shared" si="48"/>
        <v>ГБУЗ МО "ПСИХИАТРИЧЕСКАЯ БОЛЬНИЦА № 3"</v>
      </c>
      <c r="E1795" s="349">
        <f t="shared" si="47"/>
        <v>94</v>
      </c>
      <c r="F1795" s="350" t="str">
        <f t="shared" si="47"/>
        <v>Перитониальный диализ</v>
      </c>
      <c r="G1795" s="302">
        <f>SUMIFS('Круглосуточный стационар'!J:J,'Круглосуточный стационар'!D:D,СВОД!C1795,'Круглосуточный стационар'!F:F,СВОД!E1795)/2+SUMIFS(ВМП!J:J,ВМП!D:D,СВОД!C1795,ВМП!F:F,СВОД!E1795)/2+SUMIFS('Дневной стационар'!J:J,'Дневной стационар'!D:D,СВОД!C1795,'Дневной стационар'!F:F,СВОД!E1795)/2+SUMIFS(ЭКО!H:H,ЭКО!D:D,СВОД!C1795,ЭКО!F:F,СВОД!E1795)+SUMIFS(Диализ!J:J,Диализ!E:E,СВОД!C1795,Диализ!G:G,СВОД!E1795)</f>
        <v>0</v>
      </c>
      <c r="H1795" s="276">
        <f>SUMIFS(Поликлиника!H:H,Поликлиника!D:D,СВОД!C1795,Поликлиника!F:F,СВОД!E1795)</f>
        <v>0</v>
      </c>
      <c r="I1795" s="276">
        <f>SUMIFS(Поликлиника!BA:BA,Поликлиника!D:D,СВОД!C1795,Поликлиника!F:F,СВОД!E1795)</f>
        <v>0</v>
      </c>
      <c r="J1795" s="276">
        <f>SUMIFS(Поликлиника!BF:BF,Поликлиника!D:D,СВОД!C1795,Поликлиника!F:F,СВОД!E1795)</f>
        <v>0</v>
      </c>
      <c r="K1795" s="276">
        <f>SUMIFS(Поликлиника!BU:BU,Поликлиника!D:D,СВОД!C1795,Поликлиника!F:F,СВОД!E1795)</f>
        <v>0</v>
      </c>
      <c r="L1795" s="276">
        <f>SUMIFS(Услуги!H:H,Услуги!D:D,СВОД!C1795,Услуги!F:F,СВОД!E1795)+SUMIFS(Услуги!M:M,Услуги!D:D,СВОД!C1795,Услуги!F:F,СВОД!E1795)+SUMIFS(Услуги!R:R,Услуги!D:D,СВОД!C1795,Услуги!F:F,СВОД!E1795)+SUMIFS(Услуги!W:W,Услуги!D:D,СВОД!C1795,Услуги!F:F,СВОД!E1795)+SUMIFS(Услуги!AB:AB,Услуги!D:D,СВОД!C1795,Услуги!F:F,СВОД!E1795)+SUMIFS(Услуги!AG:AG,Услуги!D:D,СВОД!C1795,Услуги!F:F,СВОД!E1795)+SUMIFS(Услуги!AL:AL,Услуги!D:D,СВОД!C1795,Услуги!F:F,СВОД!E1795)+SUMIFS(Услуги!AQ:AQ,Услуги!D:D,СВОД!C1795,Услуги!F:F,СВОД!E1795)</f>
        <v>0</v>
      </c>
      <c r="M1795" s="276">
        <f>SUMIFS('Скорая мед. помощь'!J:J,'Скорая мед. помощь'!E:E,СВОД!C1795,'Скорая мед. помощь'!G:G,СВОД!E1795)</f>
        <v>0</v>
      </c>
      <c r="N1795" s="303">
        <f>SUMIFS('Круглосуточный стационар'!O:O,'Круглосуточный стационар'!D:D,СВОД!C1795,'Круглосуточный стационар'!F:F,СВОД!E1795)+SUMIFS(ВМП!O:O,ВМП!D:D,СВОД!C1795,ВМП!F:F,СВОД!E1795)+SUMIFS('Дневной стационар'!O:O,'Дневной стационар'!D:D,СВОД!C1795,'Дневной стационар'!F:F,СВОД!E1795)+SUMIFS(ЭКО!M:M,ЭКО!D:D,СВОД!C1795,ЭКО!F:F,СВОД!E1795)+SUMIFS(Диализ!O:O,Диализ!E:E,СВОД!C1795,Диализ!G:G,СВОД!E1795)+SUMIFS(Поликлиника!CT:CT,Поликлиника!D:D,СВОД!C1795,Поликлиника!F:F,СВОД!E1795)+SUMIFS('Скорая мед. помощь'!O:O,'Скорая мед. помощь'!E:E,СВОД!C1795,'Скорая мед. помощь'!G:G,СВОД!E1795)+SUMIFS(Услуги!AV:AV,Услуги!D:D,СВОД!C1795,Услуги!F:F,СВОД!E1795)</f>
        <v>0</v>
      </c>
      <c r="O1795" s="302">
        <f>SUMIFS(Сверхбаза!L:L,Сверхбаза!C:C,СВОД!C1795,Сверхбаза!E:E,СВОД!E1795)+SUMIFS(Сверхбаза!M:M,Сверхбаза!C:C,СВОД!C1795,Сверхбаза!E:E,СВОД!E1795)</f>
        <v>0</v>
      </c>
      <c r="P1795" s="276">
        <f>SUMIFS(Сверхбаза!N:N,Сверхбаза!C:C,СВОД!C1795,Сверхбаза!E:E,СВОД!E1795)</f>
        <v>0</v>
      </c>
      <c r="Q1795" s="276">
        <f>SUMIFS(Сверхбаза!P:P,Сверхбаза!C:C,СВОД!C1795,Сверхбаза!E:E,СВОД!E1795)</f>
        <v>0</v>
      </c>
      <c r="R1795" s="276">
        <f>SUMIFS(Сверхбаза!O:O,Сверхбаза!C:C,СВОД!C1795,Сверхбаза!E:E,СВОД!E1795)</f>
        <v>0</v>
      </c>
      <c r="S1795" s="276">
        <f>SUMIFS(Сверхбаза!Q:Q,Сверхбаза!C:C,СВОД!C1795,Сверхбаза!E:E,СВОД!E1795)</f>
        <v>0</v>
      </c>
      <c r="T1795" s="303">
        <f>SUMIFS(Сверхбаза!G:G,Сверхбаза!C:C,СВОД!C1795,Сверхбаза!E:E,СВОД!E1795)</f>
        <v>0</v>
      </c>
    </row>
    <row r="1796" spans="1:20" outlineLevel="1" x14ac:dyDescent="0.2">
      <c r="A1796" s="289"/>
      <c r="B1796" s="279"/>
      <c r="C1796" s="279" t="str">
        <f>CONCATENATE(C1795," ","Итог")</f>
        <v>81301 Итог</v>
      </c>
      <c r="D1796" s="280"/>
      <c r="E1796" s="351"/>
      <c r="F1796" s="352"/>
      <c r="G1796" s="304"/>
      <c r="H1796" s="281"/>
      <c r="I1796" s="281"/>
      <c r="J1796" s="281"/>
      <c r="K1796" s="281"/>
      <c r="L1796" s="281"/>
      <c r="M1796" s="281"/>
      <c r="N1796" s="305">
        <f>SUBTOTAL(9,N1788:N1795)</f>
        <v>0</v>
      </c>
      <c r="O1796" s="304"/>
      <c r="P1796" s="281"/>
      <c r="Q1796" s="281"/>
      <c r="R1796" s="281"/>
      <c r="S1796" s="281"/>
      <c r="T1796" s="305">
        <f>SUBTOTAL(9,T1788:T1795)</f>
        <v>218728.43099999998</v>
      </c>
    </row>
    <row r="1797" spans="1:20" ht="25.5" outlineLevel="2" x14ac:dyDescent="0.2">
      <c r="A1797" s="287" t="str">
        <f>VLOOKUP(C1797,Округа!B:C,2,FALSE)</f>
        <v>Вне округов</v>
      </c>
      <c r="B1797" s="8">
        <v>500814</v>
      </c>
      <c r="C1797" s="8">
        <v>81401</v>
      </c>
      <c r="D1797" s="9" t="s">
        <v>606</v>
      </c>
      <c r="E1797" s="347">
        <v>1</v>
      </c>
      <c r="F1797" s="348" t="s">
        <v>12</v>
      </c>
      <c r="G1797" s="300">
        <f>SUMIFS('Круглосуточный стационар'!J:J,'Круглосуточный стационар'!D:D,СВОД!C1797,'Круглосуточный стационар'!F:F,СВОД!E1797)/2+SUMIFS(ВМП!J:J,ВМП!D:D,СВОД!C1797,ВМП!F:F,СВОД!E1797)/2+SUMIFS('Дневной стационар'!J:J,'Дневной стационар'!D:D,СВОД!C1797,'Дневной стационар'!F:F,СВОД!E1797)/2+SUMIFS(ЭКО!H:H,ЭКО!D:D,СВОД!C1797,ЭКО!F:F,СВОД!E1797)+SUMIFS(Диализ!J:J,Диализ!E:E,СВОД!C1797,Диализ!G:G,СВОД!E1797)</f>
        <v>0</v>
      </c>
      <c r="H1797" s="278">
        <f>SUMIFS(Поликлиника!H:H,Поликлиника!D:D,СВОД!C1797,Поликлиника!F:F,СВОД!E1797)</f>
        <v>0</v>
      </c>
      <c r="I1797" s="278">
        <f>SUMIFS(Поликлиника!BA:BA,Поликлиника!D:D,СВОД!C1797,Поликлиника!F:F,СВОД!E1797)</f>
        <v>0</v>
      </c>
      <c r="J1797" s="278">
        <f>SUMIFS(Поликлиника!BF:BF,Поликлиника!D:D,СВОД!C1797,Поликлиника!F:F,СВОД!E1797)</f>
        <v>0</v>
      </c>
      <c r="K1797" s="278">
        <f>SUMIFS(Поликлиника!BU:BU,Поликлиника!D:D,СВОД!C1797,Поликлиника!F:F,СВОД!E1797)</f>
        <v>0</v>
      </c>
      <c r="L1797" s="278">
        <f>SUMIFS(Услуги!H:H,Услуги!D:D,СВОД!C1797,Услуги!F:F,СВОД!E1797)+SUMIFS(Услуги!M:M,Услуги!D:D,СВОД!C1797,Услуги!F:F,СВОД!E1797)+SUMIFS(Услуги!R:R,Услуги!D:D,СВОД!C1797,Услуги!F:F,СВОД!E1797)+SUMIFS(Услуги!W:W,Услуги!D:D,СВОД!C1797,Услуги!F:F,СВОД!E1797)+SUMIFS(Услуги!AB:AB,Услуги!D:D,СВОД!C1797,Услуги!F:F,СВОД!E1797)+SUMIFS(Услуги!AG:AG,Услуги!D:D,СВОД!C1797,Услуги!F:F,СВОД!E1797)+SUMIFS(Услуги!AL:AL,Услуги!D:D,СВОД!C1797,Услуги!F:F,СВОД!E1797)+SUMIFS(Услуги!AQ:AQ,Услуги!D:D,СВОД!C1797,Услуги!F:F,СВОД!E1797)</f>
        <v>0</v>
      </c>
      <c r="M1797" s="278">
        <f>SUMIFS('Скорая мед. помощь'!J:J,'Скорая мед. помощь'!E:E,СВОД!C1797,'Скорая мед. помощь'!G:G,СВОД!E1797)</f>
        <v>0</v>
      </c>
      <c r="N1797" s="301">
        <f>SUMIFS('Круглосуточный стационар'!O:O,'Круглосуточный стационар'!D:D,СВОД!C1797,'Круглосуточный стационар'!F:F,СВОД!E1797)+SUMIFS(ВМП!O:O,ВМП!D:D,СВОД!C1797,ВМП!F:F,СВОД!E1797)+SUMIFS('Дневной стационар'!O:O,'Дневной стационар'!D:D,СВОД!C1797,'Дневной стационар'!F:F,СВОД!E1797)+SUMIFS(ЭКО!M:M,ЭКО!D:D,СВОД!C1797,ЭКО!F:F,СВОД!E1797)+SUMIFS(Диализ!O:O,Диализ!E:E,СВОД!C1797,Диализ!G:G,СВОД!E1797)+SUMIFS(Поликлиника!CT:CT,Поликлиника!D:D,СВОД!C1797,Поликлиника!F:F,СВОД!E1797)+SUMIFS('Скорая мед. помощь'!O:O,'Скорая мед. помощь'!E:E,СВОД!C1797,'Скорая мед. помощь'!G:G,СВОД!E1797)+SUMIFS(Услуги!AV:AV,Услуги!D:D,СВОД!C1797,Услуги!F:F,СВОД!E1797)</f>
        <v>0</v>
      </c>
      <c r="O1797" s="300">
        <f>SUMIFS(Сверхбаза!L:L,Сверхбаза!C:C,СВОД!C1797,Сверхбаза!E:E,СВОД!E1797)+SUMIFS(Сверхбаза!M:M,Сверхбаза!C:C,СВОД!C1797,Сверхбаза!E:E,СВОД!E1797)</f>
        <v>0</v>
      </c>
      <c r="P1797" s="278">
        <f>SUMIFS(Сверхбаза!N:N,Сверхбаза!C:C,СВОД!C1797,Сверхбаза!E:E,СВОД!E1797)</f>
        <v>0</v>
      </c>
      <c r="Q1797" s="278">
        <f>SUMIFS(Сверхбаза!P:P,Сверхбаза!C:C,СВОД!C1797,Сверхбаза!E:E,СВОД!E1797)</f>
        <v>0</v>
      </c>
      <c r="R1797" s="278">
        <f>SUMIFS(Сверхбаза!O:O,Сверхбаза!C:C,СВОД!C1797,Сверхбаза!E:E,СВОД!E1797)</f>
        <v>0</v>
      </c>
      <c r="S1797" s="278">
        <f>SUMIFS(Сверхбаза!Q:Q,Сверхбаза!C:C,СВОД!C1797,Сверхбаза!E:E,СВОД!E1797)</f>
        <v>0</v>
      </c>
      <c r="T1797" s="301">
        <f>SUMIFS(Сверхбаза!G:G,Сверхбаза!C:C,СВОД!C1797,Сверхбаза!E:E,СВОД!E1797)</f>
        <v>0</v>
      </c>
    </row>
    <row r="1798" spans="1:20" ht="25.5" outlineLevel="2" x14ac:dyDescent="0.2">
      <c r="A1798" s="288" t="str">
        <f>VLOOKUP(C1798,Округа!B:C,2,FALSE)</f>
        <v>Вне округов</v>
      </c>
      <c r="B1798" s="361">
        <v>500814</v>
      </c>
      <c r="C1798" s="361">
        <v>81401</v>
      </c>
      <c r="D1798" s="5" t="s">
        <v>606</v>
      </c>
      <c r="E1798" s="349">
        <v>13</v>
      </c>
      <c r="F1798" s="350" t="s">
        <v>704</v>
      </c>
      <c r="G1798" s="302">
        <f>SUMIFS('Круглосуточный стационар'!J:J,'Круглосуточный стационар'!D:D,СВОД!C1798,'Круглосуточный стационар'!F:F,СВОД!E1798)/2+SUMIFS(ВМП!J:J,ВМП!D:D,СВОД!C1798,ВМП!F:F,СВОД!E1798)/2+SUMIFS('Дневной стационар'!J:J,'Дневной стационар'!D:D,СВОД!C1798,'Дневной стационар'!F:F,СВОД!E1798)/2+SUMIFS(ЭКО!H:H,ЭКО!D:D,СВОД!C1798,ЭКО!F:F,СВОД!E1798)+SUMIFS(Диализ!J:J,Диализ!E:E,СВОД!C1798,Диализ!G:G,СВОД!E1798)</f>
        <v>0</v>
      </c>
      <c r="H1798" s="276">
        <f>SUMIFS(Поликлиника!H:H,Поликлиника!D:D,СВОД!C1798,Поликлиника!F:F,СВОД!E1798)</f>
        <v>0</v>
      </c>
      <c r="I1798" s="276">
        <f>SUMIFS(Поликлиника!BA:BA,Поликлиника!D:D,СВОД!C1798,Поликлиника!F:F,СВОД!E1798)</f>
        <v>0</v>
      </c>
      <c r="J1798" s="276">
        <f>SUMIFS(Поликлиника!BF:BF,Поликлиника!D:D,СВОД!C1798,Поликлиника!F:F,СВОД!E1798)</f>
        <v>0</v>
      </c>
      <c r="K1798" s="276">
        <f>SUMIFS(Поликлиника!BU:BU,Поликлиника!D:D,СВОД!C1798,Поликлиника!F:F,СВОД!E1798)</f>
        <v>0</v>
      </c>
      <c r="L1798" s="276">
        <f>SUMIFS(Услуги!H:H,Услуги!D:D,СВОД!C1798,Услуги!F:F,СВОД!E1798)+SUMIFS(Услуги!M:M,Услуги!D:D,СВОД!C1798,Услуги!F:F,СВОД!E1798)+SUMIFS(Услуги!R:R,Услуги!D:D,СВОД!C1798,Услуги!F:F,СВОД!E1798)+SUMIFS(Услуги!W:W,Услуги!D:D,СВОД!C1798,Услуги!F:F,СВОД!E1798)+SUMIFS(Услуги!AB:AB,Услуги!D:D,СВОД!C1798,Услуги!F:F,СВОД!E1798)+SUMIFS(Услуги!AG:AG,Услуги!D:D,СВОД!C1798,Услуги!F:F,СВОД!E1798)+SUMIFS(Услуги!AL:AL,Услуги!D:D,СВОД!C1798,Услуги!F:F,СВОД!E1798)+SUMIFS(Услуги!AQ:AQ,Услуги!D:D,СВОД!C1798,Услуги!F:F,СВОД!E1798)</f>
        <v>0</v>
      </c>
      <c r="M1798" s="276">
        <f>SUMIFS('Скорая мед. помощь'!J:J,'Скорая мед. помощь'!E:E,СВОД!C1798,'Скорая мед. помощь'!G:G,СВОД!E1798)</f>
        <v>0</v>
      </c>
      <c r="N1798" s="303">
        <f>SUMIFS('Круглосуточный стационар'!O:O,'Круглосуточный стационар'!D:D,СВОД!C1798,'Круглосуточный стационар'!F:F,СВОД!E1798)+SUMIFS(ВМП!O:O,ВМП!D:D,СВОД!C1798,ВМП!F:F,СВОД!E1798)+SUMIFS('Дневной стационар'!O:O,'Дневной стационар'!D:D,СВОД!C1798,'Дневной стационар'!F:F,СВОД!E1798)+SUMIFS(ЭКО!M:M,ЭКО!D:D,СВОД!C1798,ЭКО!F:F,СВОД!E1798)+SUMIFS(Диализ!O:O,Диализ!E:E,СВОД!C1798,Диализ!G:G,СВОД!E1798)+SUMIFS(Поликлиника!CT:CT,Поликлиника!D:D,СВОД!C1798,Поликлиника!F:F,СВОД!E1798)+SUMIFS('Скорая мед. помощь'!O:O,'Скорая мед. помощь'!E:E,СВОД!C1798,'Скорая мед. помощь'!G:G,СВОД!E1798)+SUMIFS(Услуги!AV:AV,Услуги!D:D,СВОД!C1798,Услуги!F:F,СВОД!E1798)</f>
        <v>0</v>
      </c>
      <c r="O1798" s="302">
        <f>SUMIFS(Сверхбаза!L:L,Сверхбаза!C:C,СВОД!C1798,Сверхбаза!E:E,СВОД!E1798)+SUMIFS(Сверхбаза!M:M,Сверхбаза!C:C,СВОД!C1798,Сверхбаза!E:E,СВОД!E1798)</f>
        <v>0</v>
      </c>
      <c r="P1798" s="276">
        <f>SUMIFS(Сверхбаза!N:N,Сверхбаза!C:C,СВОД!C1798,Сверхбаза!E:E,СВОД!E1798)</f>
        <v>0</v>
      </c>
      <c r="Q1798" s="276">
        <f>SUMIFS(Сверхбаза!P:P,Сверхбаза!C:C,СВОД!C1798,Сверхбаза!E:E,СВОД!E1798)</f>
        <v>0</v>
      </c>
      <c r="R1798" s="276">
        <f>SUMIFS(Сверхбаза!O:O,Сверхбаза!C:C,СВОД!C1798,Сверхбаза!E:E,СВОД!E1798)</f>
        <v>0</v>
      </c>
      <c r="S1798" s="276">
        <f>SUMIFS(Сверхбаза!Q:Q,Сверхбаза!C:C,СВОД!C1798,Сверхбаза!E:E,СВОД!E1798)</f>
        <v>0</v>
      </c>
      <c r="T1798" s="303">
        <f>SUMIFS(Сверхбаза!G:G,Сверхбаза!C:C,СВОД!C1798,Сверхбаза!E:E,СВОД!E1798)</f>
        <v>0</v>
      </c>
    </row>
    <row r="1799" spans="1:20" ht="25.5" outlineLevel="2" x14ac:dyDescent="0.2">
      <c r="A1799" s="288" t="str">
        <f>VLOOKUP(C1799,Округа!B:C,2,FALSE)</f>
        <v>Вне округов</v>
      </c>
      <c r="B1799" s="361">
        <v>500814</v>
      </c>
      <c r="C1799" s="361">
        <v>81401</v>
      </c>
      <c r="D1799" s="5" t="s">
        <v>606</v>
      </c>
      <c r="E1799" s="349">
        <v>2</v>
      </c>
      <c r="F1799" s="350" t="s">
        <v>173</v>
      </c>
      <c r="G1799" s="302">
        <f>SUMIFS('Круглосуточный стационар'!J:J,'Круглосуточный стационар'!D:D,СВОД!C1799,'Круглосуточный стационар'!F:F,СВОД!E1799)/2+SUMIFS(ВМП!J:J,ВМП!D:D,СВОД!C1799,ВМП!F:F,СВОД!E1799)/2+SUMIFS('Дневной стационар'!J:J,'Дневной стационар'!D:D,СВОД!C1799,'Дневной стационар'!F:F,СВОД!E1799)/2+SUMIFS(ЭКО!H:H,ЭКО!D:D,СВОД!C1799,ЭКО!F:F,СВОД!E1799)+SUMIFS(Диализ!J:J,Диализ!E:E,СВОД!C1799,Диализ!G:G,СВОД!E1799)</f>
        <v>0</v>
      </c>
      <c r="H1799" s="276">
        <f>SUMIFS(Поликлиника!H:H,Поликлиника!D:D,СВОД!C1799,Поликлиника!F:F,СВОД!E1799)</f>
        <v>0</v>
      </c>
      <c r="I1799" s="276">
        <f>SUMIFS(Поликлиника!BA:BA,Поликлиника!D:D,СВОД!C1799,Поликлиника!F:F,СВОД!E1799)</f>
        <v>0</v>
      </c>
      <c r="J1799" s="276">
        <f>SUMIFS(Поликлиника!BF:BF,Поликлиника!D:D,СВОД!C1799,Поликлиника!F:F,СВОД!E1799)</f>
        <v>0</v>
      </c>
      <c r="K1799" s="276">
        <f>SUMIFS(Поликлиника!BU:BU,Поликлиника!D:D,СВОД!C1799,Поликлиника!F:F,СВОД!E1799)</f>
        <v>0</v>
      </c>
      <c r="L1799" s="276">
        <f>SUMIFS(Услуги!H:H,Услуги!D:D,СВОД!C1799,Услуги!F:F,СВОД!E1799)+SUMIFS(Услуги!M:M,Услуги!D:D,СВОД!C1799,Услуги!F:F,СВОД!E1799)+SUMIFS(Услуги!R:R,Услуги!D:D,СВОД!C1799,Услуги!F:F,СВОД!E1799)+SUMIFS(Услуги!W:W,Услуги!D:D,СВОД!C1799,Услуги!F:F,СВОД!E1799)+SUMIFS(Услуги!AB:AB,Услуги!D:D,СВОД!C1799,Услуги!F:F,СВОД!E1799)+SUMIFS(Услуги!AG:AG,Услуги!D:D,СВОД!C1799,Услуги!F:F,СВОД!E1799)+SUMIFS(Услуги!AL:AL,Услуги!D:D,СВОД!C1799,Услуги!F:F,СВОД!E1799)+SUMIFS(Услуги!AQ:AQ,Услуги!D:D,СВОД!C1799,Услуги!F:F,СВОД!E1799)</f>
        <v>0</v>
      </c>
      <c r="M1799" s="276">
        <f>SUMIFS('Скорая мед. помощь'!J:J,'Скорая мед. помощь'!E:E,СВОД!C1799,'Скорая мед. помощь'!G:G,СВОД!E1799)</f>
        <v>0</v>
      </c>
      <c r="N1799" s="303">
        <f>SUMIFS('Круглосуточный стационар'!O:O,'Круглосуточный стационар'!D:D,СВОД!C1799,'Круглосуточный стационар'!F:F,СВОД!E1799)+SUMIFS(ВМП!O:O,ВМП!D:D,СВОД!C1799,ВМП!F:F,СВОД!E1799)+SUMIFS('Дневной стационар'!O:O,'Дневной стационар'!D:D,СВОД!C1799,'Дневной стационар'!F:F,СВОД!E1799)+SUMIFS(ЭКО!M:M,ЭКО!D:D,СВОД!C1799,ЭКО!F:F,СВОД!E1799)+SUMIFS(Диализ!O:O,Диализ!E:E,СВОД!C1799,Диализ!G:G,СВОД!E1799)+SUMIFS(Поликлиника!CT:CT,Поликлиника!D:D,СВОД!C1799,Поликлиника!F:F,СВОД!E1799)+SUMIFS('Скорая мед. помощь'!O:O,'Скорая мед. помощь'!E:E,СВОД!C1799,'Скорая мед. помощь'!G:G,СВОД!E1799)+SUMIFS(Услуги!AV:AV,Услуги!D:D,СВОД!C1799,Услуги!F:F,СВОД!E1799)</f>
        <v>0</v>
      </c>
      <c r="O1799" s="302">
        <f>SUMIFS(Сверхбаза!L:L,Сверхбаза!C:C,СВОД!C1799,Сверхбаза!E:E,СВОД!E1799)+SUMIFS(Сверхбаза!M:M,Сверхбаза!C:C,СВОД!C1799,Сверхбаза!E:E,СВОД!E1799)</f>
        <v>0</v>
      </c>
      <c r="P1799" s="276">
        <f>SUMIFS(Сверхбаза!N:N,Сверхбаза!C:C,СВОД!C1799,Сверхбаза!E:E,СВОД!E1799)</f>
        <v>0</v>
      </c>
      <c r="Q1799" s="276">
        <f>SUMIFS(Сверхбаза!P:P,Сверхбаза!C:C,СВОД!C1799,Сверхбаза!E:E,СВОД!E1799)</f>
        <v>0</v>
      </c>
      <c r="R1799" s="276">
        <f>SUMIFS(Сверхбаза!O:O,Сверхбаза!C:C,СВОД!C1799,Сверхбаза!E:E,СВОД!E1799)</f>
        <v>0</v>
      </c>
      <c r="S1799" s="276">
        <f>SUMIFS(Сверхбаза!Q:Q,Сверхбаза!C:C,СВОД!C1799,Сверхбаза!E:E,СВОД!E1799)</f>
        <v>0</v>
      </c>
      <c r="T1799" s="303">
        <f>SUMIFS(Сверхбаза!G:G,Сверхбаза!C:C,СВОД!C1799,Сверхбаза!E:E,СВОД!E1799)</f>
        <v>0</v>
      </c>
    </row>
    <row r="1800" spans="1:20" ht="25.5" outlineLevel="2" x14ac:dyDescent="0.2">
      <c r="A1800" s="288" t="str">
        <f>VLOOKUP(C1800,Округа!B:C,2,FALSE)</f>
        <v>Вне округов</v>
      </c>
      <c r="B1800" s="361">
        <v>500814</v>
      </c>
      <c r="C1800" s="361">
        <v>81401</v>
      </c>
      <c r="D1800" s="5" t="s">
        <v>606</v>
      </c>
      <c r="E1800" s="349">
        <v>6</v>
      </c>
      <c r="F1800" s="350" t="s">
        <v>705</v>
      </c>
      <c r="G1800" s="302">
        <f>SUMIFS('Круглосуточный стационар'!J:J,'Круглосуточный стационар'!D:D,СВОД!C1800,'Круглосуточный стационар'!F:F,СВОД!E1800)/2+SUMIFS(ВМП!J:J,ВМП!D:D,СВОД!C1800,ВМП!F:F,СВОД!E1800)/2+SUMIFS('Дневной стационар'!J:J,'Дневной стационар'!D:D,СВОД!C1800,'Дневной стационар'!F:F,СВОД!E1800)/2+SUMIFS(ЭКО!H:H,ЭКО!D:D,СВОД!C1800,ЭКО!F:F,СВОД!E1800)+SUMIFS(Диализ!J:J,Диализ!E:E,СВОД!C1800,Диализ!G:G,СВОД!E1800)</f>
        <v>0</v>
      </c>
      <c r="H1800" s="276">
        <f>SUMIFS(Поликлиника!H:H,Поликлиника!D:D,СВОД!C1800,Поликлиника!F:F,СВОД!E1800)</f>
        <v>0</v>
      </c>
      <c r="I1800" s="276">
        <f>SUMIFS(Поликлиника!BA:BA,Поликлиника!D:D,СВОД!C1800,Поликлиника!F:F,СВОД!E1800)</f>
        <v>0</v>
      </c>
      <c r="J1800" s="276">
        <f>SUMIFS(Поликлиника!BF:BF,Поликлиника!D:D,СВОД!C1800,Поликлиника!F:F,СВОД!E1800)</f>
        <v>0</v>
      </c>
      <c r="K1800" s="276">
        <f>SUMIFS(Поликлиника!BU:BU,Поликлиника!D:D,СВОД!C1800,Поликлиника!F:F,СВОД!E1800)</f>
        <v>0</v>
      </c>
      <c r="L1800" s="276">
        <f>SUMIFS(Услуги!H:H,Услуги!D:D,СВОД!C1800,Услуги!F:F,СВОД!E1800)+SUMIFS(Услуги!M:M,Услуги!D:D,СВОД!C1800,Услуги!F:F,СВОД!E1800)+SUMIFS(Услуги!R:R,Услуги!D:D,СВОД!C1800,Услуги!F:F,СВОД!E1800)+SUMIFS(Услуги!W:W,Услуги!D:D,СВОД!C1800,Услуги!F:F,СВОД!E1800)+SUMIFS(Услуги!AB:AB,Услуги!D:D,СВОД!C1800,Услуги!F:F,СВОД!E1800)+SUMIFS(Услуги!AG:AG,Услуги!D:D,СВОД!C1800,Услуги!F:F,СВОД!E1800)+SUMIFS(Услуги!AL:AL,Услуги!D:D,СВОД!C1800,Услуги!F:F,СВОД!E1800)+SUMIFS(Услуги!AQ:AQ,Услуги!D:D,СВОД!C1800,Услуги!F:F,СВОД!E1800)</f>
        <v>0</v>
      </c>
      <c r="M1800" s="276">
        <f>SUMIFS('Скорая мед. помощь'!J:J,'Скорая мед. помощь'!E:E,СВОД!C1800,'Скорая мед. помощь'!G:G,СВОД!E1800)</f>
        <v>0</v>
      </c>
      <c r="N1800" s="303">
        <f>SUMIFS('Круглосуточный стационар'!O:O,'Круглосуточный стационар'!D:D,СВОД!C1800,'Круглосуточный стационар'!F:F,СВОД!E1800)+SUMIFS(ВМП!O:O,ВМП!D:D,СВОД!C1800,ВМП!F:F,СВОД!E1800)+SUMIFS('Дневной стационар'!O:O,'Дневной стационар'!D:D,СВОД!C1800,'Дневной стационар'!F:F,СВОД!E1800)+SUMIFS(ЭКО!M:M,ЭКО!D:D,СВОД!C1800,ЭКО!F:F,СВОД!E1800)+SUMIFS(Диализ!O:O,Диализ!E:E,СВОД!C1800,Диализ!G:G,СВОД!E1800)+SUMIFS(Поликлиника!CT:CT,Поликлиника!D:D,СВОД!C1800,Поликлиника!F:F,СВОД!E1800)+SUMIFS('Скорая мед. помощь'!O:O,'Скорая мед. помощь'!E:E,СВОД!C1800,'Скорая мед. помощь'!G:G,СВОД!E1800)+SUMIFS(Услуги!AV:AV,Услуги!D:D,СВОД!C1800,Услуги!F:F,СВОД!E1800)</f>
        <v>0</v>
      </c>
      <c r="O1800" s="302">
        <f>SUMIFS(Сверхбаза!L:L,Сверхбаза!C:C,СВОД!C1800,Сверхбаза!E:E,СВОД!E1800)+SUMIFS(Сверхбаза!M:M,Сверхбаза!C:C,СВОД!C1800,Сверхбаза!E:E,СВОД!E1800)</f>
        <v>0</v>
      </c>
      <c r="P1800" s="276">
        <f>SUMIFS(Сверхбаза!N:N,Сверхбаза!C:C,СВОД!C1800,Сверхбаза!E:E,СВОД!E1800)</f>
        <v>0</v>
      </c>
      <c r="Q1800" s="276">
        <f>SUMIFS(Сверхбаза!P:P,Сверхбаза!C:C,СВОД!C1800,Сверхбаза!E:E,СВОД!E1800)</f>
        <v>0</v>
      </c>
      <c r="R1800" s="276">
        <f>SUMIFS(Сверхбаза!O:O,Сверхбаза!C:C,СВОД!C1800,Сверхбаза!E:E,СВОД!E1800)</f>
        <v>0</v>
      </c>
      <c r="S1800" s="276">
        <f>SUMIFS(Сверхбаза!Q:Q,Сверхбаза!C:C,СВОД!C1800,Сверхбаза!E:E,СВОД!E1800)</f>
        <v>0</v>
      </c>
      <c r="T1800" s="303">
        <f>SUMIFS(Сверхбаза!G:G,Сверхбаза!C:C,СВОД!C1800,Сверхбаза!E:E,СВОД!E1800)</f>
        <v>0</v>
      </c>
    </row>
    <row r="1801" spans="1:20" ht="25.5" outlineLevel="2" x14ac:dyDescent="0.2">
      <c r="A1801" s="288" t="str">
        <f>VLOOKUP(C1801,Округа!B:C,2,FALSE)</f>
        <v>Вне округов</v>
      </c>
      <c r="B1801" s="361">
        <v>500814</v>
      </c>
      <c r="C1801" s="361">
        <v>81401</v>
      </c>
      <c r="D1801" s="5" t="s">
        <v>606</v>
      </c>
      <c r="E1801" s="349">
        <v>3</v>
      </c>
      <c r="F1801" s="350" t="s">
        <v>174</v>
      </c>
      <c r="G1801" s="302">
        <f>SUMIFS('Круглосуточный стационар'!J:J,'Круглосуточный стационар'!D:D,СВОД!C1801,'Круглосуточный стационар'!F:F,СВОД!E1801)/2+SUMIFS(ВМП!J:J,ВМП!D:D,СВОД!C1801,ВМП!F:F,СВОД!E1801)/2+SUMIFS('Дневной стационар'!J:J,'Дневной стационар'!D:D,СВОД!C1801,'Дневной стационар'!F:F,СВОД!E1801)/2+SUMIFS(ЭКО!H:H,ЭКО!D:D,СВОД!C1801,ЭКО!F:F,СВОД!E1801)+SUMIFS(Диализ!J:J,Диализ!E:E,СВОД!C1801,Диализ!G:G,СВОД!E1801)</f>
        <v>0</v>
      </c>
      <c r="H1801" s="276">
        <f>SUMIFS(Поликлиника!H:H,Поликлиника!D:D,СВОД!C1801,Поликлиника!F:F,СВОД!E1801)</f>
        <v>0</v>
      </c>
      <c r="I1801" s="276">
        <f>SUMIFS(Поликлиника!BA:BA,Поликлиника!D:D,СВОД!C1801,Поликлиника!F:F,СВОД!E1801)</f>
        <v>0</v>
      </c>
      <c r="J1801" s="276">
        <f>SUMIFS(Поликлиника!BF:BF,Поликлиника!D:D,СВОД!C1801,Поликлиника!F:F,СВОД!E1801)</f>
        <v>0</v>
      </c>
      <c r="K1801" s="276">
        <f>SUMIFS(Поликлиника!BU:BU,Поликлиника!D:D,СВОД!C1801,Поликлиника!F:F,СВОД!E1801)</f>
        <v>0</v>
      </c>
      <c r="L1801" s="276">
        <f>SUMIFS(Услуги!H:H,Услуги!D:D,СВОД!C1801,Услуги!F:F,СВОД!E1801)+SUMIFS(Услуги!M:M,Услуги!D:D,СВОД!C1801,Услуги!F:F,СВОД!E1801)+SUMIFS(Услуги!R:R,Услуги!D:D,СВОД!C1801,Услуги!F:F,СВОД!E1801)+SUMIFS(Услуги!W:W,Услуги!D:D,СВОД!C1801,Услуги!F:F,СВОД!E1801)+SUMIFS(Услуги!AB:AB,Услуги!D:D,СВОД!C1801,Услуги!F:F,СВОД!E1801)+SUMIFS(Услуги!AG:AG,Услуги!D:D,СВОД!C1801,Услуги!F:F,СВОД!E1801)+SUMIFS(Услуги!AL:AL,Услуги!D:D,СВОД!C1801,Услуги!F:F,СВОД!E1801)+SUMIFS(Услуги!AQ:AQ,Услуги!D:D,СВОД!C1801,Услуги!F:F,СВОД!E1801)</f>
        <v>1500</v>
      </c>
      <c r="M1801" s="276">
        <f>SUMIFS('Скорая мед. помощь'!J:J,'Скорая мед. помощь'!E:E,СВОД!C1801,'Скорая мед. помощь'!G:G,СВОД!E1801)</f>
        <v>0</v>
      </c>
      <c r="N1801" s="303">
        <f>SUMIFS('Круглосуточный стационар'!O:O,'Круглосуточный стационар'!D:D,СВОД!C1801,'Круглосуточный стационар'!F:F,СВОД!E1801)+SUMIFS(ВМП!O:O,ВМП!D:D,СВОД!C1801,ВМП!F:F,СВОД!E1801)+SUMIFS('Дневной стационар'!O:O,'Дневной стационар'!D:D,СВОД!C1801,'Дневной стационар'!F:F,СВОД!E1801)+SUMIFS(ЭКО!M:M,ЭКО!D:D,СВОД!C1801,ЭКО!F:F,СВОД!E1801)+SUMIFS(Диализ!O:O,Диализ!E:E,СВОД!C1801,Диализ!G:G,СВОД!E1801)+SUMIFS(Поликлиника!CT:CT,Поликлиника!D:D,СВОД!C1801,Поликлиника!F:F,СВОД!E1801)+SUMIFS('Скорая мед. помощь'!O:O,'Скорая мед. помощь'!E:E,СВОД!C1801,'Скорая мед. помощь'!G:G,СВОД!E1801)+SUMIFS(Услуги!AV:AV,Услуги!D:D,СВОД!C1801,Услуги!F:F,СВОД!E1801)</f>
        <v>2797.5</v>
      </c>
      <c r="O1801" s="302">
        <f>SUMIFS(Сверхбаза!L:L,Сверхбаза!C:C,СВОД!C1801,Сверхбаза!E:E,СВОД!E1801)+SUMIFS(Сверхбаза!M:M,Сверхбаза!C:C,СВОД!C1801,Сверхбаза!E:E,СВОД!E1801)</f>
        <v>0</v>
      </c>
      <c r="P1801" s="276">
        <f>SUMIFS(Сверхбаза!N:N,Сверхбаза!C:C,СВОД!C1801,Сверхбаза!E:E,СВОД!E1801)</f>
        <v>0</v>
      </c>
      <c r="Q1801" s="276">
        <f>SUMIFS(Сверхбаза!P:P,Сверхбаза!C:C,СВОД!C1801,Сверхбаза!E:E,СВОД!E1801)</f>
        <v>0</v>
      </c>
      <c r="R1801" s="276">
        <f>SUMIFS(Сверхбаза!O:O,Сверхбаза!C:C,СВОД!C1801,Сверхбаза!E:E,СВОД!E1801)</f>
        <v>0</v>
      </c>
      <c r="S1801" s="276">
        <f>SUMIFS(Сверхбаза!Q:Q,Сверхбаза!C:C,СВОД!C1801,Сверхбаза!E:E,СВОД!E1801)</f>
        <v>0</v>
      </c>
      <c r="T1801" s="303">
        <f>SUMIFS(Сверхбаза!G:G,Сверхбаза!C:C,СВОД!C1801,Сверхбаза!E:E,СВОД!E1801)</f>
        <v>0</v>
      </c>
    </row>
    <row r="1802" spans="1:20" ht="25.5" outlineLevel="2" x14ac:dyDescent="0.2">
      <c r="A1802" s="288" t="str">
        <f>VLOOKUP(C1802,Округа!B:C,2,FALSE)</f>
        <v>Вне округов</v>
      </c>
      <c r="B1802" s="361">
        <v>500814</v>
      </c>
      <c r="C1802" s="361">
        <v>81401</v>
      </c>
      <c r="D1802" s="5" t="s">
        <v>606</v>
      </c>
      <c r="E1802" s="349">
        <v>7</v>
      </c>
      <c r="F1802" s="350" t="s">
        <v>706</v>
      </c>
      <c r="G1802" s="302">
        <f>SUMIFS('Круглосуточный стационар'!J:J,'Круглосуточный стационар'!D:D,СВОД!C1802,'Круглосуточный стационар'!F:F,СВОД!E1802)/2+SUMIFS(ВМП!J:J,ВМП!D:D,СВОД!C1802,ВМП!F:F,СВОД!E1802)/2+SUMIFS('Дневной стационар'!J:J,'Дневной стационар'!D:D,СВОД!C1802,'Дневной стационар'!F:F,СВОД!E1802)/2+SUMIFS(ЭКО!H:H,ЭКО!D:D,СВОД!C1802,ЭКО!F:F,СВОД!E1802)+SUMIFS(Диализ!J:J,Диализ!E:E,СВОД!C1802,Диализ!G:G,СВОД!E1802)</f>
        <v>0</v>
      </c>
      <c r="H1802" s="276">
        <f>SUMIFS(Поликлиника!H:H,Поликлиника!D:D,СВОД!C1802,Поликлиника!F:F,СВОД!E1802)</f>
        <v>0</v>
      </c>
      <c r="I1802" s="276">
        <f>SUMIFS(Поликлиника!BA:BA,Поликлиника!D:D,СВОД!C1802,Поликлиника!F:F,СВОД!E1802)</f>
        <v>0</v>
      </c>
      <c r="J1802" s="276">
        <f>SUMIFS(Поликлиника!BF:BF,Поликлиника!D:D,СВОД!C1802,Поликлиника!F:F,СВОД!E1802)</f>
        <v>0</v>
      </c>
      <c r="K1802" s="276">
        <f>SUMIFS(Поликлиника!BU:BU,Поликлиника!D:D,СВОД!C1802,Поликлиника!F:F,СВОД!E1802)</f>
        <v>0</v>
      </c>
      <c r="L1802" s="276">
        <f>SUMIFS(Услуги!H:H,Услуги!D:D,СВОД!C1802,Услуги!F:F,СВОД!E1802)+SUMIFS(Услуги!M:M,Услуги!D:D,СВОД!C1802,Услуги!F:F,СВОД!E1802)+SUMIFS(Услуги!R:R,Услуги!D:D,СВОД!C1802,Услуги!F:F,СВОД!E1802)+SUMIFS(Услуги!W:W,Услуги!D:D,СВОД!C1802,Услуги!F:F,СВОД!E1802)+SUMIFS(Услуги!AB:AB,Услуги!D:D,СВОД!C1802,Услуги!F:F,СВОД!E1802)+SUMIFS(Услуги!AG:AG,Услуги!D:D,СВОД!C1802,Услуги!F:F,СВОД!E1802)+SUMIFS(Услуги!AL:AL,Услуги!D:D,СВОД!C1802,Услуги!F:F,СВОД!E1802)+SUMIFS(Услуги!AQ:AQ,Услуги!D:D,СВОД!C1802,Услуги!F:F,СВОД!E1802)</f>
        <v>0</v>
      </c>
      <c r="M1802" s="276">
        <f>SUMIFS('Скорая мед. помощь'!J:J,'Скорая мед. помощь'!E:E,СВОД!C1802,'Скорая мед. помощь'!G:G,СВОД!E1802)</f>
        <v>0</v>
      </c>
      <c r="N1802" s="303">
        <f>SUMIFS('Круглосуточный стационар'!O:O,'Круглосуточный стационар'!D:D,СВОД!C1802,'Круглосуточный стационар'!F:F,СВОД!E1802)+SUMIFS(ВМП!O:O,ВМП!D:D,СВОД!C1802,ВМП!F:F,СВОД!E1802)+SUMIFS('Дневной стационар'!O:O,'Дневной стационар'!D:D,СВОД!C1802,'Дневной стационар'!F:F,СВОД!E1802)+SUMIFS(ЭКО!M:M,ЭКО!D:D,СВОД!C1802,ЭКО!F:F,СВОД!E1802)+SUMIFS(Диализ!O:O,Диализ!E:E,СВОД!C1802,Диализ!G:G,СВОД!E1802)+SUMIFS(Поликлиника!CT:CT,Поликлиника!D:D,СВОД!C1802,Поликлиника!F:F,СВОД!E1802)+SUMIFS('Скорая мед. помощь'!O:O,'Скорая мед. помощь'!E:E,СВОД!C1802,'Скорая мед. помощь'!G:G,СВОД!E1802)+SUMIFS(Услуги!AV:AV,Услуги!D:D,СВОД!C1802,Услуги!F:F,СВОД!E1802)</f>
        <v>0</v>
      </c>
      <c r="O1802" s="302">
        <f>SUMIFS(Сверхбаза!L:L,Сверхбаза!C:C,СВОД!C1802,Сверхбаза!E:E,СВОД!E1802)+SUMIFS(Сверхбаза!M:M,Сверхбаза!C:C,СВОД!C1802,Сверхбаза!E:E,СВОД!E1802)</f>
        <v>0</v>
      </c>
      <c r="P1802" s="276">
        <f>SUMIFS(Сверхбаза!N:N,Сверхбаза!C:C,СВОД!C1802,Сверхбаза!E:E,СВОД!E1802)</f>
        <v>0</v>
      </c>
      <c r="Q1802" s="276">
        <f>SUMIFS(Сверхбаза!P:P,Сверхбаза!C:C,СВОД!C1802,Сверхбаза!E:E,СВОД!E1802)</f>
        <v>0</v>
      </c>
      <c r="R1802" s="276">
        <f>SUMIFS(Сверхбаза!O:O,Сверхбаза!C:C,СВОД!C1802,Сверхбаза!E:E,СВОД!E1802)</f>
        <v>0</v>
      </c>
      <c r="S1802" s="276">
        <f>SUMIFS(Сверхбаза!Q:Q,Сверхбаза!C:C,СВОД!C1802,Сверхбаза!E:E,СВОД!E1802)</f>
        <v>0</v>
      </c>
      <c r="T1802" s="303">
        <f>SUMIFS(Сверхбаза!G:G,Сверхбаза!C:C,СВОД!C1802,Сверхбаза!E:E,СВОД!E1802)</f>
        <v>0</v>
      </c>
    </row>
    <row r="1803" spans="1:20" ht="25.5" outlineLevel="2" x14ac:dyDescent="0.2">
      <c r="A1803" s="288" t="str">
        <f>VLOOKUP(C1803,Округа!B:C,2,FALSE)</f>
        <v>Вне округов</v>
      </c>
      <c r="B1803" s="361">
        <v>500814</v>
      </c>
      <c r="C1803" s="361">
        <v>81401</v>
      </c>
      <c r="D1803" s="5" t="s">
        <v>606</v>
      </c>
      <c r="E1803" s="349">
        <v>70</v>
      </c>
      <c r="F1803" s="350" t="s">
        <v>707</v>
      </c>
      <c r="G1803" s="302">
        <f>SUMIFS('Круглосуточный стационар'!J:J,'Круглосуточный стационар'!D:D,СВОД!C1803,'Круглосуточный стационар'!F:F,СВОД!E1803)/2+SUMIFS(ВМП!J:J,ВМП!D:D,СВОД!C1803,ВМП!F:F,СВОД!E1803)/2+SUMIFS('Дневной стационар'!J:J,'Дневной стационар'!D:D,СВОД!C1803,'Дневной стационар'!F:F,СВОД!E1803)/2+SUMIFS(ЭКО!H:H,ЭКО!D:D,СВОД!C1803,ЭКО!F:F,СВОД!E1803)+SUMIFS(Диализ!J:J,Диализ!E:E,СВОД!C1803,Диализ!G:G,СВОД!E1803)</f>
        <v>0</v>
      </c>
      <c r="H1803" s="276">
        <f>SUMIFS(Поликлиника!H:H,Поликлиника!D:D,СВОД!C1803,Поликлиника!F:F,СВОД!E1803)</f>
        <v>0</v>
      </c>
      <c r="I1803" s="276">
        <f>SUMIFS(Поликлиника!BA:BA,Поликлиника!D:D,СВОД!C1803,Поликлиника!F:F,СВОД!E1803)</f>
        <v>0</v>
      </c>
      <c r="J1803" s="276">
        <f>SUMIFS(Поликлиника!BF:BF,Поликлиника!D:D,СВОД!C1803,Поликлиника!F:F,СВОД!E1803)</f>
        <v>0</v>
      </c>
      <c r="K1803" s="276">
        <f>SUMIFS(Поликлиника!BU:BU,Поликлиника!D:D,СВОД!C1803,Поликлиника!F:F,СВОД!E1803)</f>
        <v>0</v>
      </c>
      <c r="L1803" s="276">
        <f>SUMIFS(Услуги!H:H,Услуги!D:D,СВОД!C1803,Услуги!F:F,СВОД!E1803)+SUMIFS(Услуги!M:M,Услуги!D:D,СВОД!C1803,Услуги!F:F,СВОД!E1803)+SUMIFS(Услуги!R:R,Услуги!D:D,СВОД!C1803,Услуги!F:F,СВОД!E1803)+SUMIFS(Услуги!W:W,Услуги!D:D,СВОД!C1803,Услуги!F:F,СВОД!E1803)+SUMIFS(Услуги!AB:AB,Услуги!D:D,СВОД!C1803,Услуги!F:F,СВОД!E1803)+SUMIFS(Услуги!AG:AG,Услуги!D:D,СВОД!C1803,Услуги!F:F,СВОД!E1803)+SUMIFS(Услуги!AL:AL,Услуги!D:D,СВОД!C1803,Услуги!F:F,СВОД!E1803)+SUMIFS(Услуги!AQ:AQ,Услуги!D:D,СВОД!C1803,Услуги!F:F,СВОД!E1803)</f>
        <v>0</v>
      </c>
      <c r="M1803" s="276">
        <f>SUMIFS('Скорая мед. помощь'!J:J,'Скорая мед. помощь'!E:E,СВОД!C1803,'Скорая мед. помощь'!G:G,СВОД!E1803)</f>
        <v>0</v>
      </c>
      <c r="N1803" s="303">
        <f>SUMIFS('Круглосуточный стационар'!O:O,'Круглосуточный стационар'!D:D,СВОД!C1803,'Круглосуточный стационар'!F:F,СВОД!E1803)+SUMIFS(ВМП!O:O,ВМП!D:D,СВОД!C1803,ВМП!F:F,СВОД!E1803)+SUMIFS('Дневной стационар'!O:O,'Дневной стационар'!D:D,СВОД!C1803,'Дневной стационар'!F:F,СВОД!E1803)+SUMIFS(ЭКО!M:M,ЭКО!D:D,СВОД!C1803,ЭКО!F:F,СВОД!E1803)+SUMIFS(Диализ!O:O,Диализ!E:E,СВОД!C1803,Диализ!G:G,СВОД!E1803)+SUMIFS(Поликлиника!CT:CT,Поликлиника!D:D,СВОД!C1803,Поликлиника!F:F,СВОД!E1803)+SUMIFS('Скорая мед. помощь'!O:O,'Скорая мед. помощь'!E:E,СВОД!C1803,'Скорая мед. помощь'!G:G,СВОД!E1803)+SUMIFS(Услуги!AV:AV,Услуги!D:D,СВОД!C1803,Услуги!F:F,СВОД!E1803)</f>
        <v>0</v>
      </c>
      <c r="O1803" s="302">
        <f>SUMIFS(Сверхбаза!L:L,Сверхбаза!C:C,СВОД!C1803,Сверхбаза!E:E,СВОД!E1803)+SUMIFS(Сверхбаза!M:M,Сверхбаза!C:C,СВОД!C1803,Сверхбаза!E:E,СВОД!E1803)</f>
        <v>0</v>
      </c>
      <c r="P1803" s="276">
        <f>SUMIFS(Сверхбаза!N:N,Сверхбаза!C:C,СВОД!C1803,Сверхбаза!E:E,СВОД!E1803)</f>
        <v>0</v>
      </c>
      <c r="Q1803" s="276">
        <f>SUMIFS(Сверхбаза!P:P,Сверхбаза!C:C,СВОД!C1803,Сверхбаза!E:E,СВОД!E1803)</f>
        <v>0</v>
      </c>
      <c r="R1803" s="276">
        <f>SUMIFS(Сверхбаза!O:O,Сверхбаза!C:C,СВОД!C1803,Сверхбаза!E:E,СВОД!E1803)</f>
        <v>0</v>
      </c>
      <c r="S1803" s="276">
        <f>SUMIFS(Сверхбаза!Q:Q,Сверхбаза!C:C,СВОД!C1803,Сверхбаза!E:E,СВОД!E1803)</f>
        <v>0</v>
      </c>
      <c r="T1803" s="303">
        <f>SUMIFS(Сверхбаза!G:G,Сверхбаза!C:C,СВОД!C1803,Сверхбаза!E:E,СВОД!E1803)</f>
        <v>0</v>
      </c>
    </row>
    <row r="1804" spans="1:20" ht="25.5" outlineLevel="2" x14ac:dyDescent="0.2">
      <c r="A1804" s="288" t="str">
        <f>VLOOKUP(C1804,Округа!B:C,2,FALSE)</f>
        <v>Вне округов</v>
      </c>
      <c r="B1804" s="361">
        <v>500814</v>
      </c>
      <c r="C1804" s="361">
        <v>81401</v>
      </c>
      <c r="D1804" s="5" t="s">
        <v>606</v>
      </c>
      <c r="E1804" s="349">
        <v>94</v>
      </c>
      <c r="F1804" s="350" t="s">
        <v>157</v>
      </c>
      <c r="G1804" s="302">
        <f>SUMIFS('Круглосуточный стационар'!J:J,'Круглосуточный стационар'!D:D,СВОД!C1804,'Круглосуточный стационар'!F:F,СВОД!E1804)/2+SUMIFS(ВМП!J:J,ВМП!D:D,СВОД!C1804,ВМП!F:F,СВОД!E1804)/2+SUMIFS('Дневной стационар'!J:J,'Дневной стационар'!D:D,СВОД!C1804,'Дневной стационар'!F:F,СВОД!E1804)/2+SUMIFS(ЭКО!H:H,ЭКО!D:D,СВОД!C1804,ЭКО!F:F,СВОД!E1804)+SUMIFS(Диализ!J:J,Диализ!E:E,СВОД!C1804,Диализ!G:G,СВОД!E1804)</f>
        <v>0</v>
      </c>
      <c r="H1804" s="276">
        <f>SUMIFS(Поликлиника!H:H,Поликлиника!D:D,СВОД!C1804,Поликлиника!F:F,СВОД!E1804)</f>
        <v>0</v>
      </c>
      <c r="I1804" s="276">
        <f>SUMIFS(Поликлиника!BA:BA,Поликлиника!D:D,СВОД!C1804,Поликлиника!F:F,СВОД!E1804)</f>
        <v>0</v>
      </c>
      <c r="J1804" s="276">
        <f>SUMIFS(Поликлиника!BF:BF,Поликлиника!D:D,СВОД!C1804,Поликлиника!F:F,СВОД!E1804)</f>
        <v>0</v>
      </c>
      <c r="K1804" s="276">
        <f>SUMIFS(Поликлиника!BU:BU,Поликлиника!D:D,СВОД!C1804,Поликлиника!F:F,СВОД!E1804)</f>
        <v>0</v>
      </c>
      <c r="L1804" s="276">
        <f>SUMIFS(Услуги!H:H,Услуги!D:D,СВОД!C1804,Услуги!F:F,СВОД!E1804)+SUMIFS(Услуги!M:M,Услуги!D:D,СВОД!C1804,Услуги!F:F,СВОД!E1804)+SUMIFS(Услуги!R:R,Услуги!D:D,СВОД!C1804,Услуги!F:F,СВОД!E1804)+SUMIFS(Услуги!W:W,Услуги!D:D,СВОД!C1804,Услуги!F:F,СВОД!E1804)+SUMIFS(Услуги!AB:AB,Услуги!D:D,СВОД!C1804,Услуги!F:F,СВОД!E1804)+SUMIFS(Услуги!AG:AG,Услуги!D:D,СВОД!C1804,Услуги!F:F,СВОД!E1804)+SUMIFS(Услуги!AL:AL,Услуги!D:D,СВОД!C1804,Услуги!F:F,СВОД!E1804)+SUMIFS(Услуги!AQ:AQ,Услуги!D:D,СВОД!C1804,Услуги!F:F,СВОД!E1804)</f>
        <v>0</v>
      </c>
      <c r="M1804" s="276">
        <f>SUMIFS('Скорая мед. помощь'!J:J,'Скорая мед. помощь'!E:E,СВОД!C1804,'Скорая мед. помощь'!G:G,СВОД!E1804)</f>
        <v>0</v>
      </c>
      <c r="N1804" s="303">
        <f>SUMIFS('Круглосуточный стационар'!O:O,'Круглосуточный стационар'!D:D,СВОД!C1804,'Круглосуточный стационар'!F:F,СВОД!E1804)+SUMIFS(ВМП!O:O,ВМП!D:D,СВОД!C1804,ВМП!F:F,СВОД!E1804)+SUMIFS('Дневной стационар'!O:O,'Дневной стационар'!D:D,СВОД!C1804,'Дневной стационар'!F:F,СВОД!E1804)+SUMIFS(ЭКО!M:M,ЭКО!D:D,СВОД!C1804,ЭКО!F:F,СВОД!E1804)+SUMIFS(Диализ!O:O,Диализ!E:E,СВОД!C1804,Диализ!G:G,СВОД!E1804)+SUMIFS(Поликлиника!CT:CT,Поликлиника!D:D,СВОД!C1804,Поликлиника!F:F,СВОД!E1804)+SUMIFS('Скорая мед. помощь'!O:O,'Скорая мед. помощь'!E:E,СВОД!C1804,'Скорая мед. помощь'!G:G,СВОД!E1804)+SUMIFS(Услуги!AV:AV,Услуги!D:D,СВОД!C1804,Услуги!F:F,СВОД!E1804)</f>
        <v>0</v>
      </c>
      <c r="O1804" s="302">
        <f>SUMIFS(Сверхбаза!L:L,Сверхбаза!C:C,СВОД!C1804,Сверхбаза!E:E,СВОД!E1804)+SUMIFS(Сверхбаза!M:M,Сверхбаза!C:C,СВОД!C1804,Сверхбаза!E:E,СВОД!E1804)</f>
        <v>0</v>
      </c>
      <c r="P1804" s="276">
        <f>SUMIFS(Сверхбаза!N:N,Сверхбаза!C:C,СВОД!C1804,Сверхбаза!E:E,СВОД!E1804)</f>
        <v>0</v>
      </c>
      <c r="Q1804" s="276">
        <f>SUMIFS(Сверхбаза!P:P,Сверхбаза!C:C,СВОД!C1804,Сверхбаза!E:E,СВОД!E1804)</f>
        <v>0</v>
      </c>
      <c r="R1804" s="276">
        <f>SUMIFS(Сверхбаза!O:O,Сверхбаза!C:C,СВОД!C1804,Сверхбаза!E:E,СВОД!E1804)</f>
        <v>0</v>
      </c>
      <c r="S1804" s="276">
        <f>SUMIFS(Сверхбаза!Q:Q,Сверхбаза!C:C,СВОД!C1804,Сверхбаза!E:E,СВОД!E1804)</f>
        <v>0</v>
      </c>
      <c r="T1804" s="303">
        <f>SUMIFS(Сверхбаза!G:G,Сверхбаза!C:C,СВОД!C1804,Сверхбаза!E:E,СВОД!E1804)</f>
        <v>0</v>
      </c>
    </row>
    <row r="1805" spans="1:20" outlineLevel="1" x14ac:dyDescent="0.2">
      <c r="A1805" s="289"/>
      <c r="B1805" s="279"/>
      <c r="C1805" s="279" t="str">
        <f>CONCATENATE(C1804," ","Итог")</f>
        <v>81401 Итог</v>
      </c>
      <c r="D1805" s="280"/>
      <c r="E1805" s="351"/>
      <c r="F1805" s="352"/>
      <c r="G1805" s="304"/>
      <c r="H1805" s="281"/>
      <c r="I1805" s="281"/>
      <c r="J1805" s="281"/>
      <c r="K1805" s="281"/>
      <c r="L1805" s="281"/>
      <c r="M1805" s="281"/>
      <c r="N1805" s="305">
        <f>SUBTOTAL(9,N1797:N1804)</f>
        <v>2797.5</v>
      </c>
      <c r="O1805" s="304"/>
      <c r="P1805" s="281"/>
      <c r="Q1805" s="281"/>
      <c r="R1805" s="281"/>
      <c r="S1805" s="281"/>
      <c r="T1805" s="305">
        <f>SUBTOTAL(9,T1797:T1804)</f>
        <v>0</v>
      </c>
    </row>
    <row r="1806" spans="1:20" outlineLevel="2" x14ac:dyDescent="0.2">
      <c r="A1806" s="287">
        <f>VLOOKUP(C1806,Округа!B:C,2,FALSE)</f>
        <v>4</v>
      </c>
      <c r="B1806" s="8">
        <v>500815</v>
      </c>
      <c r="C1806" s="8">
        <v>81501</v>
      </c>
      <c r="D1806" s="9" t="s">
        <v>685</v>
      </c>
      <c r="E1806" s="347">
        <v>1</v>
      </c>
      <c r="F1806" s="348" t="s">
        <v>12</v>
      </c>
      <c r="G1806" s="300">
        <f>SUMIFS('Круглосуточный стационар'!J:J,'Круглосуточный стационар'!D:D,СВОД!C1806,'Круглосуточный стационар'!F:F,СВОД!E1806)/2+SUMIFS(ВМП!J:J,ВМП!D:D,СВОД!C1806,ВМП!F:F,СВОД!E1806)/2+SUMIFS('Дневной стационар'!J:J,'Дневной стационар'!D:D,СВОД!C1806,'Дневной стационар'!F:F,СВОД!E1806)/2+SUMIFS(ЭКО!H:H,ЭКО!D:D,СВОД!C1806,ЭКО!F:F,СВОД!E1806)+SUMIFS(Диализ!J:J,Диализ!E:E,СВОД!C1806,Диализ!G:G,СВОД!E1806)</f>
        <v>0</v>
      </c>
      <c r="H1806" s="278">
        <f>SUMIFS(Поликлиника!H:H,Поликлиника!D:D,СВОД!C1806,Поликлиника!F:F,СВОД!E1806)</f>
        <v>0</v>
      </c>
      <c r="I1806" s="278">
        <f>SUMIFS(Поликлиника!BA:BA,Поликлиника!D:D,СВОД!C1806,Поликлиника!F:F,СВОД!E1806)</f>
        <v>0</v>
      </c>
      <c r="J1806" s="278">
        <f>SUMIFS(Поликлиника!BF:BF,Поликлиника!D:D,СВОД!C1806,Поликлиника!F:F,СВОД!E1806)</f>
        <v>0</v>
      </c>
      <c r="K1806" s="278">
        <f>SUMIFS(Поликлиника!BU:BU,Поликлиника!D:D,СВОД!C1806,Поликлиника!F:F,СВОД!E1806)</f>
        <v>0</v>
      </c>
      <c r="L1806" s="278">
        <f>SUMIFS(Услуги!H:H,Услуги!D:D,СВОД!C1806,Услуги!F:F,СВОД!E1806)+SUMIFS(Услуги!M:M,Услуги!D:D,СВОД!C1806,Услуги!F:F,СВОД!E1806)+SUMIFS(Услуги!R:R,Услуги!D:D,СВОД!C1806,Услуги!F:F,СВОД!E1806)+SUMIFS(Услуги!W:W,Услуги!D:D,СВОД!C1806,Услуги!F:F,СВОД!E1806)+SUMIFS(Услуги!AB:AB,Услуги!D:D,СВОД!C1806,Услуги!F:F,СВОД!E1806)+SUMIFS(Услуги!AG:AG,Услуги!D:D,СВОД!C1806,Услуги!F:F,СВОД!E1806)+SUMIFS(Услуги!AL:AL,Услуги!D:D,СВОД!C1806,Услуги!F:F,СВОД!E1806)+SUMIFS(Услуги!AQ:AQ,Услуги!D:D,СВОД!C1806,Услуги!F:F,СВОД!E1806)</f>
        <v>0</v>
      </c>
      <c r="M1806" s="278">
        <f>SUMIFS('Скорая мед. помощь'!J:J,'Скорая мед. помощь'!E:E,СВОД!C1806,'Скорая мед. помощь'!G:G,СВОД!E1806)</f>
        <v>0</v>
      </c>
      <c r="N1806" s="301">
        <f>SUMIFS('Круглосуточный стационар'!O:O,'Круглосуточный стационар'!D:D,СВОД!C1806,'Круглосуточный стационар'!F:F,СВОД!E1806)+SUMIFS(ВМП!O:O,ВМП!D:D,СВОД!C1806,ВМП!F:F,СВОД!E1806)+SUMIFS('Дневной стационар'!O:O,'Дневной стационар'!D:D,СВОД!C1806,'Дневной стационар'!F:F,СВОД!E1806)+SUMIFS(ЭКО!M:M,ЭКО!D:D,СВОД!C1806,ЭКО!F:F,СВОД!E1806)+SUMIFS(Диализ!O:O,Диализ!E:E,СВОД!C1806,Диализ!G:G,СВОД!E1806)+SUMIFS(Поликлиника!CT:CT,Поликлиника!D:D,СВОД!C1806,Поликлиника!F:F,СВОД!E1806)+SUMIFS('Скорая мед. помощь'!O:O,'Скорая мед. помощь'!E:E,СВОД!C1806,'Скорая мед. помощь'!G:G,СВОД!E1806)+SUMIFS(Услуги!AV:AV,Услуги!D:D,СВОД!C1806,Услуги!F:F,СВОД!E1806)</f>
        <v>0</v>
      </c>
      <c r="O1806" s="300">
        <f>SUMIFS(Сверхбаза!L:L,Сверхбаза!C:C,СВОД!C1806,Сверхбаза!E:E,СВОД!E1806)+SUMIFS(Сверхбаза!M:M,Сверхбаза!C:C,СВОД!C1806,Сверхбаза!E:E,СВОД!E1806)</f>
        <v>0</v>
      </c>
      <c r="P1806" s="278">
        <f>SUMIFS(Сверхбаза!N:N,Сверхбаза!C:C,СВОД!C1806,Сверхбаза!E:E,СВОД!E1806)</f>
        <v>0</v>
      </c>
      <c r="Q1806" s="278">
        <f>SUMIFS(Сверхбаза!P:P,Сверхбаза!C:C,СВОД!C1806,Сверхбаза!E:E,СВОД!E1806)</f>
        <v>0</v>
      </c>
      <c r="R1806" s="278">
        <f>SUMIFS(Сверхбаза!O:O,Сверхбаза!C:C,СВОД!C1806,Сверхбаза!E:E,СВОД!E1806)</f>
        <v>0</v>
      </c>
      <c r="S1806" s="278">
        <f>SUMIFS(Сверхбаза!Q:Q,Сверхбаза!C:C,СВОД!C1806,Сверхбаза!E:E,СВОД!E1806)</f>
        <v>0</v>
      </c>
      <c r="T1806" s="301">
        <f>SUMIFS(Сверхбаза!G:G,Сверхбаза!C:C,СВОД!C1806,Сверхбаза!E:E,СВОД!E1806)</f>
        <v>0</v>
      </c>
    </row>
    <row r="1807" spans="1:20" ht="25.5" outlineLevel="2" x14ac:dyDescent="0.2">
      <c r="A1807" s="288">
        <f>VLOOKUP(C1807,Округа!B:C,2,FALSE)</f>
        <v>4</v>
      </c>
      <c r="B1807" s="361">
        <v>500815</v>
      </c>
      <c r="C1807" s="361">
        <v>81501</v>
      </c>
      <c r="D1807" s="5" t="s">
        <v>685</v>
      </c>
      <c r="E1807" s="349">
        <v>13</v>
      </c>
      <c r="F1807" s="350" t="s">
        <v>704</v>
      </c>
      <c r="G1807" s="302">
        <f>SUMIFS('Круглосуточный стационар'!J:J,'Круглосуточный стационар'!D:D,СВОД!C1807,'Круглосуточный стационар'!F:F,СВОД!E1807)/2+SUMIFS(ВМП!J:J,ВМП!D:D,СВОД!C1807,ВМП!F:F,СВОД!E1807)/2+SUMIFS('Дневной стационар'!J:J,'Дневной стационар'!D:D,СВОД!C1807,'Дневной стационар'!F:F,СВОД!E1807)/2+SUMIFS(ЭКО!H:H,ЭКО!D:D,СВОД!C1807,ЭКО!F:F,СВОД!E1807)+SUMIFS(Диализ!J:J,Диализ!E:E,СВОД!C1807,Диализ!G:G,СВОД!E1807)</f>
        <v>0</v>
      </c>
      <c r="H1807" s="276">
        <f>SUMIFS(Поликлиника!H:H,Поликлиника!D:D,СВОД!C1807,Поликлиника!F:F,СВОД!E1807)</f>
        <v>0</v>
      </c>
      <c r="I1807" s="276">
        <f>SUMIFS(Поликлиника!BA:BA,Поликлиника!D:D,СВОД!C1807,Поликлиника!F:F,СВОД!E1807)</f>
        <v>0</v>
      </c>
      <c r="J1807" s="276">
        <f>SUMIFS(Поликлиника!BF:BF,Поликлиника!D:D,СВОД!C1807,Поликлиника!F:F,СВОД!E1807)</f>
        <v>0</v>
      </c>
      <c r="K1807" s="276">
        <f>SUMIFS(Поликлиника!BU:BU,Поликлиника!D:D,СВОД!C1807,Поликлиника!F:F,СВОД!E1807)</f>
        <v>0</v>
      </c>
      <c r="L1807" s="276">
        <f>SUMIFS(Услуги!H:H,Услуги!D:D,СВОД!C1807,Услуги!F:F,СВОД!E1807)+SUMIFS(Услуги!M:M,Услуги!D:D,СВОД!C1807,Услуги!F:F,СВОД!E1807)+SUMIFS(Услуги!R:R,Услуги!D:D,СВОД!C1807,Услуги!F:F,СВОД!E1807)+SUMIFS(Услуги!W:W,Услуги!D:D,СВОД!C1807,Услуги!F:F,СВОД!E1807)+SUMIFS(Услуги!AB:AB,Услуги!D:D,СВОД!C1807,Услуги!F:F,СВОД!E1807)+SUMIFS(Услуги!AG:AG,Услуги!D:D,СВОД!C1807,Услуги!F:F,СВОД!E1807)+SUMIFS(Услуги!AL:AL,Услуги!D:D,СВОД!C1807,Услуги!F:F,СВОД!E1807)+SUMIFS(Услуги!AQ:AQ,Услуги!D:D,СВОД!C1807,Услуги!F:F,СВОД!E1807)</f>
        <v>0</v>
      </c>
      <c r="M1807" s="276">
        <f>SUMIFS('Скорая мед. помощь'!J:J,'Скорая мед. помощь'!E:E,СВОД!C1807,'Скорая мед. помощь'!G:G,СВОД!E1807)</f>
        <v>0</v>
      </c>
      <c r="N1807" s="303">
        <f>SUMIFS('Круглосуточный стационар'!O:O,'Круглосуточный стационар'!D:D,СВОД!C1807,'Круглосуточный стационар'!F:F,СВОД!E1807)+SUMIFS(ВМП!O:O,ВМП!D:D,СВОД!C1807,ВМП!F:F,СВОД!E1807)+SUMIFS('Дневной стационар'!O:O,'Дневной стационар'!D:D,СВОД!C1807,'Дневной стационар'!F:F,СВОД!E1807)+SUMIFS(ЭКО!M:M,ЭКО!D:D,СВОД!C1807,ЭКО!F:F,СВОД!E1807)+SUMIFS(Диализ!O:O,Диализ!E:E,СВОД!C1807,Диализ!G:G,СВОД!E1807)+SUMIFS(Поликлиника!CT:CT,Поликлиника!D:D,СВОД!C1807,Поликлиника!F:F,СВОД!E1807)+SUMIFS('Скорая мед. помощь'!O:O,'Скорая мед. помощь'!E:E,СВОД!C1807,'Скорая мед. помощь'!G:G,СВОД!E1807)+SUMIFS(Услуги!AV:AV,Услуги!D:D,СВОД!C1807,Услуги!F:F,СВОД!E1807)</f>
        <v>0</v>
      </c>
      <c r="O1807" s="302">
        <f>SUMIFS(Сверхбаза!L:L,Сверхбаза!C:C,СВОД!C1807,Сверхбаза!E:E,СВОД!E1807)+SUMIFS(Сверхбаза!M:M,Сверхбаза!C:C,СВОД!C1807,Сверхбаза!E:E,СВОД!E1807)</f>
        <v>0</v>
      </c>
      <c r="P1807" s="276">
        <f>SUMIFS(Сверхбаза!N:N,Сверхбаза!C:C,СВОД!C1807,Сверхбаза!E:E,СВОД!E1807)</f>
        <v>0</v>
      </c>
      <c r="Q1807" s="276">
        <f>SUMIFS(Сверхбаза!P:P,Сверхбаза!C:C,СВОД!C1807,Сверхбаза!E:E,СВОД!E1807)</f>
        <v>0</v>
      </c>
      <c r="R1807" s="276">
        <f>SUMIFS(Сверхбаза!O:O,Сверхбаза!C:C,СВОД!C1807,Сверхбаза!E:E,СВОД!E1807)</f>
        <v>0</v>
      </c>
      <c r="S1807" s="276">
        <f>SUMIFS(Сверхбаза!Q:Q,Сверхбаза!C:C,СВОД!C1807,Сверхбаза!E:E,СВОД!E1807)</f>
        <v>0</v>
      </c>
      <c r="T1807" s="303">
        <f>SUMIFS(Сверхбаза!G:G,Сверхбаза!C:C,СВОД!C1807,Сверхбаза!E:E,СВОД!E1807)</f>
        <v>0</v>
      </c>
    </row>
    <row r="1808" spans="1:20" outlineLevel="2" x14ac:dyDescent="0.2">
      <c r="A1808" s="288">
        <f>VLOOKUP(C1808,Округа!B:C,2,FALSE)</f>
        <v>4</v>
      </c>
      <c r="B1808" s="361">
        <v>500815</v>
      </c>
      <c r="C1808" s="361">
        <v>81501</v>
      </c>
      <c r="D1808" s="5" t="s">
        <v>685</v>
      </c>
      <c r="E1808" s="349">
        <v>2</v>
      </c>
      <c r="F1808" s="350" t="s">
        <v>173</v>
      </c>
      <c r="G1808" s="302">
        <f>SUMIFS('Круглосуточный стационар'!J:J,'Круглосуточный стационар'!D:D,СВОД!C1808,'Круглосуточный стационар'!F:F,СВОД!E1808)/2+SUMIFS(ВМП!J:J,ВМП!D:D,СВОД!C1808,ВМП!F:F,СВОД!E1808)/2+SUMIFS('Дневной стационар'!J:J,'Дневной стационар'!D:D,СВОД!C1808,'Дневной стационар'!F:F,СВОД!E1808)/2+SUMIFS(ЭКО!H:H,ЭКО!D:D,СВОД!C1808,ЭКО!F:F,СВОД!E1808)+SUMIFS(Диализ!J:J,Диализ!E:E,СВОД!C1808,Диализ!G:G,СВОД!E1808)</f>
        <v>0</v>
      </c>
      <c r="H1808" s="276">
        <f>SUMIFS(Поликлиника!H:H,Поликлиника!D:D,СВОД!C1808,Поликлиника!F:F,СВОД!E1808)</f>
        <v>0</v>
      </c>
      <c r="I1808" s="276">
        <f>SUMIFS(Поликлиника!BA:BA,Поликлиника!D:D,СВОД!C1808,Поликлиника!F:F,СВОД!E1808)</f>
        <v>0</v>
      </c>
      <c r="J1808" s="276">
        <f>SUMIFS(Поликлиника!BF:BF,Поликлиника!D:D,СВОД!C1808,Поликлиника!F:F,СВОД!E1808)</f>
        <v>0</v>
      </c>
      <c r="K1808" s="276">
        <f>SUMIFS(Поликлиника!BU:BU,Поликлиника!D:D,СВОД!C1808,Поликлиника!F:F,СВОД!E1808)</f>
        <v>0</v>
      </c>
      <c r="L1808" s="276">
        <f>SUMIFS(Услуги!H:H,Услуги!D:D,СВОД!C1808,Услуги!F:F,СВОД!E1808)+SUMIFS(Услуги!M:M,Услуги!D:D,СВОД!C1808,Услуги!F:F,СВОД!E1808)+SUMIFS(Услуги!R:R,Услуги!D:D,СВОД!C1808,Услуги!F:F,СВОД!E1808)+SUMIFS(Услуги!W:W,Услуги!D:D,СВОД!C1808,Услуги!F:F,СВОД!E1808)+SUMIFS(Услуги!AB:AB,Услуги!D:D,СВОД!C1808,Услуги!F:F,СВОД!E1808)+SUMIFS(Услуги!AG:AG,Услуги!D:D,СВОД!C1808,Услуги!F:F,СВОД!E1808)+SUMIFS(Услуги!AL:AL,Услуги!D:D,СВОД!C1808,Услуги!F:F,СВОД!E1808)+SUMIFS(Услуги!AQ:AQ,Услуги!D:D,СВОД!C1808,Услуги!F:F,СВОД!E1808)</f>
        <v>0</v>
      </c>
      <c r="M1808" s="276">
        <f>SUMIFS('Скорая мед. помощь'!J:J,'Скорая мед. помощь'!E:E,СВОД!C1808,'Скорая мед. помощь'!G:G,СВОД!E1808)</f>
        <v>0</v>
      </c>
      <c r="N1808" s="303">
        <f>SUMIFS('Круглосуточный стационар'!O:O,'Круглосуточный стационар'!D:D,СВОД!C1808,'Круглосуточный стационар'!F:F,СВОД!E1808)+SUMIFS(ВМП!O:O,ВМП!D:D,СВОД!C1808,ВМП!F:F,СВОД!E1808)+SUMIFS('Дневной стационар'!O:O,'Дневной стационар'!D:D,СВОД!C1808,'Дневной стационар'!F:F,СВОД!E1808)+SUMIFS(ЭКО!M:M,ЭКО!D:D,СВОД!C1808,ЭКО!F:F,СВОД!E1808)+SUMIFS(Диализ!O:O,Диализ!E:E,СВОД!C1808,Диализ!G:G,СВОД!E1808)+SUMIFS(Поликлиника!CT:CT,Поликлиника!D:D,СВОД!C1808,Поликлиника!F:F,СВОД!E1808)+SUMIFS('Скорая мед. помощь'!O:O,'Скорая мед. помощь'!E:E,СВОД!C1808,'Скорая мед. помощь'!G:G,СВОД!E1808)+SUMIFS(Услуги!AV:AV,Услуги!D:D,СВОД!C1808,Услуги!F:F,СВОД!E1808)</f>
        <v>0</v>
      </c>
      <c r="O1808" s="302">
        <f>SUMIFS(Сверхбаза!L:L,Сверхбаза!C:C,СВОД!C1808,Сверхбаза!E:E,СВОД!E1808)+SUMIFS(Сверхбаза!M:M,Сверхбаза!C:C,СВОД!C1808,Сверхбаза!E:E,СВОД!E1808)</f>
        <v>0</v>
      </c>
      <c r="P1808" s="276">
        <f>SUMIFS(Сверхбаза!N:N,Сверхбаза!C:C,СВОД!C1808,Сверхбаза!E:E,СВОД!E1808)</f>
        <v>0</v>
      </c>
      <c r="Q1808" s="276">
        <f>SUMIFS(Сверхбаза!P:P,Сверхбаза!C:C,СВОД!C1808,Сверхбаза!E:E,СВОД!E1808)</f>
        <v>0</v>
      </c>
      <c r="R1808" s="276">
        <f>SUMIFS(Сверхбаза!O:O,Сверхбаза!C:C,СВОД!C1808,Сверхбаза!E:E,СВОД!E1808)</f>
        <v>0</v>
      </c>
      <c r="S1808" s="276">
        <f>SUMIFS(Сверхбаза!Q:Q,Сверхбаза!C:C,СВОД!C1808,Сверхбаза!E:E,СВОД!E1808)</f>
        <v>0</v>
      </c>
      <c r="T1808" s="303">
        <f>SUMIFS(Сверхбаза!G:G,Сверхбаза!C:C,СВОД!C1808,Сверхбаза!E:E,СВОД!E1808)</f>
        <v>0</v>
      </c>
    </row>
    <row r="1809" spans="1:20" ht="25.5" outlineLevel="2" x14ac:dyDescent="0.2">
      <c r="A1809" s="288">
        <f>VLOOKUP(C1809,Округа!B:C,2,FALSE)</f>
        <v>4</v>
      </c>
      <c r="B1809" s="361">
        <v>500815</v>
      </c>
      <c r="C1809" s="361">
        <v>81501</v>
      </c>
      <c r="D1809" s="5" t="s">
        <v>685</v>
      </c>
      <c r="E1809" s="349">
        <v>6</v>
      </c>
      <c r="F1809" s="350" t="s">
        <v>705</v>
      </c>
      <c r="G1809" s="302">
        <f>SUMIFS('Круглосуточный стационар'!J:J,'Круглосуточный стационар'!D:D,СВОД!C1809,'Круглосуточный стационар'!F:F,СВОД!E1809)/2+SUMIFS(ВМП!J:J,ВМП!D:D,СВОД!C1809,ВМП!F:F,СВОД!E1809)/2+SUMIFS('Дневной стационар'!J:J,'Дневной стационар'!D:D,СВОД!C1809,'Дневной стационар'!F:F,СВОД!E1809)/2+SUMIFS(ЭКО!H:H,ЭКО!D:D,СВОД!C1809,ЭКО!F:F,СВОД!E1809)+SUMIFS(Диализ!J:J,Диализ!E:E,СВОД!C1809,Диализ!G:G,СВОД!E1809)</f>
        <v>0</v>
      </c>
      <c r="H1809" s="276">
        <f>SUMIFS(Поликлиника!H:H,Поликлиника!D:D,СВОД!C1809,Поликлиника!F:F,СВОД!E1809)</f>
        <v>0</v>
      </c>
      <c r="I1809" s="276">
        <f>SUMIFS(Поликлиника!BA:BA,Поликлиника!D:D,СВОД!C1809,Поликлиника!F:F,СВОД!E1809)</f>
        <v>0</v>
      </c>
      <c r="J1809" s="276">
        <f>SUMIFS(Поликлиника!BF:BF,Поликлиника!D:D,СВОД!C1809,Поликлиника!F:F,СВОД!E1809)</f>
        <v>0</v>
      </c>
      <c r="K1809" s="276">
        <f>SUMIFS(Поликлиника!BU:BU,Поликлиника!D:D,СВОД!C1809,Поликлиника!F:F,СВОД!E1809)</f>
        <v>0</v>
      </c>
      <c r="L1809" s="276">
        <f>SUMIFS(Услуги!H:H,Услуги!D:D,СВОД!C1809,Услуги!F:F,СВОД!E1809)+SUMIFS(Услуги!M:M,Услуги!D:D,СВОД!C1809,Услуги!F:F,СВОД!E1809)+SUMIFS(Услуги!R:R,Услуги!D:D,СВОД!C1809,Услуги!F:F,СВОД!E1809)+SUMIFS(Услуги!W:W,Услуги!D:D,СВОД!C1809,Услуги!F:F,СВОД!E1809)+SUMIFS(Услуги!AB:AB,Услуги!D:D,СВОД!C1809,Услуги!F:F,СВОД!E1809)+SUMIFS(Услуги!AG:AG,Услуги!D:D,СВОД!C1809,Услуги!F:F,СВОД!E1809)+SUMIFS(Услуги!AL:AL,Услуги!D:D,СВОД!C1809,Услуги!F:F,СВОД!E1809)+SUMIFS(Услуги!AQ:AQ,Услуги!D:D,СВОД!C1809,Услуги!F:F,СВОД!E1809)</f>
        <v>0</v>
      </c>
      <c r="M1809" s="276">
        <f>SUMIFS('Скорая мед. помощь'!J:J,'Скорая мед. помощь'!E:E,СВОД!C1809,'Скорая мед. помощь'!G:G,СВОД!E1809)</f>
        <v>0</v>
      </c>
      <c r="N1809" s="303">
        <f>SUMIFS('Круглосуточный стационар'!O:O,'Круглосуточный стационар'!D:D,СВОД!C1809,'Круглосуточный стационар'!F:F,СВОД!E1809)+SUMIFS(ВМП!O:O,ВМП!D:D,СВОД!C1809,ВМП!F:F,СВОД!E1809)+SUMIFS('Дневной стационар'!O:O,'Дневной стационар'!D:D,СВОД!C1809,'Дневной стационар'!F:F,СВОД!E1809)+SUMIFS(ЭКО!M:M,ЭКО!D:D,СВОД!C1809,ЭКО!F:F,СВОД!E1809)+SUMIFS(Диализ!O:O,Диализ!E:E,СВОД!C1809,Диализ!G:G,СВОД!E1809)+SUMIFS(Поликлиника!CT:CT,Поликлиника!D:D,СВОД!C1809,Поликлиника!F:F,СВОД!E1809)+SUMIFS('Скорая мед. помощь'!O:O,'Скорая мед. помощь'!E:E,СВОД!C1809,'Скорая мед. помощь'!G:G,СВОД!E1809)+SUMIFS(Услуги!AV:AV,Услуги!D:D,СВОД!C1809,Услуги!F:F,СВОД!E1809)</f>
        <v>0</v>
      </c>
      <c r="O1809" s="302">
        <f>SUMIFS(Сверхбаза!L:L,Сверхбаза!C:C,СВОД!C1809,Сверхбаза!E:E,СВОД!E1809)+SUMIFS(Сверхбаза!M:M,Сверхбаза!C:C,СВОД!C1809,Сверхбаза!E:E,СВОД!E1809)</f>
        <v>0</v>
      </c>
      <c r="P1809" s="276">
        <f>SUMIFS(Сверхбаза!N:N,Сверхбаза!C:C,СВОД!C1809,Сверхбаза!E:E,СВОД!E1809)</f>
        <v>0</v>
      </c>
      <c r="Q1809" s="276">
        <f>SUMIFS(Сверхбаза!P:P,Сверхбаза!C:C,СВОД!C1809,Сверхбаза!E:E,СВОД!E1809)</f>
        <v>0</v>
      </c>
      <c r="R1809" s="276">
        <f>SUMIFS(Сверхбаза!O:O,Сверхбаза!C:C,СВОД!C1809,Сверхбаза!E:E,СВОД!E1809)</f>
        <v>0</v>
      </c>
      <c r="S1809" s="276">
        <f>SUMIFS(Сверхбаза!Q:Q,Сверхбаза!C:C,СВОД!C1809,Сверхбаза!E:E,СВОД!E1809)</f>
        <v>0</v>
      </c>
      <c r="T1809" s="303">
        <f>SUMIFS(Сверхбаза!G:G,Сверхбаза!C:C,СВОД!C1809,Сверхбаза!E:E,СВОД!E1809)</f>
        <v>0</v>
      </c>
    </row>
    <row r="1810" spans="1:20" ht="25.5" outlineLevel="2" x14ac:dyDescent="0.2">
      <c r="A1810" s="288">
        <f>VLOOKUP(C1810,Округа!B:C,2,FALSE)</f>
        <v>4</v>
      </c>
      <c r="B1810" s="361">
        <v>500815</v>
      </c>
      <c r="C1810" s="361">
        <v>81501</v>
      </c>
      <c r="D1810" s="5" t="s">
        <v>685</v>
      </c>
      <c r="E1810" s="349">
        <v>3</v>
      </c>
      <c r="F1810" s="350" t="s">
        <v>174</v>
      </c>
      <c r="G1810" s="302">
        <f>SUMIFS('Круглосуточный стационар'!J:J,'Круглосуточный стационар'!D:D,СВОД!C1810,'Круглосуточный стационар'!F:F,СВОД!E1810)/2+SUMIFS(ВМП!J:J,ВМП!D:D,СВОД!C1810,ВМП!F:F,СВОД!E1810)/2+SUMIFS('Дневной стационар'!J:J,'Дневной стационар'!D:D,СВОД!C1810,'Дневной стационар'!F:F,СВОД!E1810)/2+SUMIFS(ЭКО!H:H,ЭКО!D:D,СВОД!C1810,ЭКО!F:F,СВОД!E1810)+SUMIFS(Диализ!J:J,Диализ!E:E,СВОД!C1810,Диализ!G:G,СВОД!E1810)</f>
        <v>0</v>
      </c>
      <c r="H1810" s="276">
        <f>SUMIFS(Поликлиника!H:H,Поликлиника!D:D,СВОД!C1810,Поликлиника!F:F,СВОД!E1810)</f>
        <v>0</v>
      </c>
      <c r="I1810" s="276">
        <f>SUMIFS(Поликлиника!BA:BA,Поликлиника!D:D,СВОД!C1810,Поликлиника!F:F,СВОД!E1810)</f>
        <v>0</v>
      </c>
      <c r="J1810" s="276">
        <f>SUMIFS(Поликлиника!BF:BF,Поликлиника!D:D,СВОД!C1810,Поликлиника!F:F,СВОД!E1810)</f>
        <v>0</v>
      </c>
      <c r="K1810" s="276">
        <f>SUMIFS(Поликлиника!BU:BU,Поликлиника!D:D,СВОД!C1810,Поликлиника!F:F,СВОД!E1810)</f>
        <v>0</v>
      </c>
      <c r="L1810" s="276">
        <f>SUMIFS(Услуги!H:H,Услуги!D:D,СВОД!C1810,Услуги!F:F,СВОД!E1810)+SUMIFS(Услуги!M:M,Услуги!D:D,СВОД!C1810,Услуги!F:F,СВОД!E1810)+SUMIFS(Услуги!R:R,Услуги!D:D,СВОД!C1810,Услуги!F:F,СВОД!E1810)+SUMIFS(Услуги!W:W,Услуги!D:D,СВОД!C1810,Услуги!F:F,СВОД!E1810)+SUMIFS(Услуги!AB:AB,Услуги!D:D,СВОД!C1810,Услуги!F:F,СВОД!E1810)+SUMIFS(Услуги!AG:AG,Услуги!D:D,СВОД!C1810,Услуги!F:F,СВОД!E1810)+SUMIFS(Услуги!AL:AL,Услуги!D:D,СВОД!C1810,Услуги!F:F,СВОД!E1810)+SUMIFS(Услуги!AQ:AQ,Услуги!D:D,СВОД!C1810,Услуги!F:F,СВОД!E1810)</f>
        <v>0</v>
      </c>
      <c r="M1810" s="276">
        <f>SUMIFS('Скорая мед. помощь'!J:J,'Скорая мед. помощь'!E:E,СВОД!C1810,'Скорая мед. помощь'!G:G,СВОД!E1810)</f>
        <v>0</v>
      </c>
      <c r="N1810" s="303">
        <f>SUMIFS('Круглосуточный стационар'!O:O,'Круглосуточный стационар'!D:D,СВОД!C1810,'Круглосуточный стационар'!F:F,СВОД!E1810)+SUMIFS(ВМП!O:O,ВМП!D:D,СВОД!C1810,ВМП!F:F,СВОД!E1810)+SUMIFS('Дневной стационар'!O:O,'Дневной стационар'!D:D,СВОД!C1810,'Дневной стационар'!F:F,СВОД!E1810)+SUMIFS(ЭКО!M:M,ЭКО!D:D,СВОД!C1810,ЭКО!F:F,СВОД!E1810)+SUMIFS(Диализ!O:O,Диализ!E:E,СВОД!C1810,Диализ!G:G,СВОД!E1810)+SUMIFS(Поликлиника!CT:CT,Поликлиника!D:D,СВОД!C1810,Поликлиника!F:F,СВОД!E1810)+SUMIFS('Скорая мед. помощь'!O:O,'Скорая мед. помощь'!E:E,СВОД!C1810,'Скорая мед. помощь'!G:G,СВОД!E1810)+SUMIFS(Услуги!AV:AV,Услуги!D:D,СВОД!C1810,Услуги!F:F,СВОД!E1810)</f>
        <v>0</v>
      </c>
      <c r="O1810" s="302">
        <f>SUMIFS(Сверхбаза!L:L,Сверхбаза!C:C,СВОД!C1810,Сверхбаза!E:E,СВОД!E1810)+SUMIFS(Сверхбаза!M:M,Сверхбаза!C:C,СВОД!C1810,Сверхбаза!E:E,СВОД!E1810)</f>
        <v>0</v>
      </c>
      <c r="P1810" s="276">
        <f>SUMIFS(Сверхбаза!N:N,Сверхбаза!C:C,СВОД!C1810,Сверхбаза!E:E,СВОД!E1810)</f>
        <v>0</v>
      </c>
      <c r="Q1810" s="276">
        <f>SUMIFS(Сверхбаза!P:P,Сверхбаза!C:C,СВОД!C1810,Сверхбаза!E:E,СВОД!E1810)</f>
        <v>0</v>
      </c>
      <c r="R1810" s="276">
        <f>SUMIFS(Сверхбаза!O:O,Сверхбаза!C:C,СВОД!C1810,Сверхбаза!E:E,СВОД!E1810)</f>
        <v>0</v>
      </c>
      <c r="S1810" s="276">
        <f>SUMIFS(Сверхбаза!Q:Q,Сверхбаза!C:C,СВОД!C1810,Сверхбаза!E:E,СВОД!E1810)</f>
        <v>0</v>
      </c>
      <c r="T1810" s="303">
        <f>SUMIFS(Сверхбаза!G:G,Сверхбаза!C:C,СВОД!C1810,Сверхбаза!E:E,СВОД!E1810)</f>
        <v>0</v>
      </c>
    </row>
    <row r="1811" spans="1:20" outlineLevel="2" x14ac:dyDescent="0.2">
      <c r="A1811" s="288">
        <f>VLOOKUP(C1811,Округа!B:C,2,FALSE)</f>
        <v>4</v>
      </c>
      <c r="B1811" s="361">
        <v>500815</v>
      </c>
      <c r="C1811" s="361">
        <v>81501</v>
      </c>
      <c r="D1811" s="5" t="s">
        <v>685</v>
      </c>
      <c r="E1811" s="349">
        <v>7</v>
      </c>
      <c r="F1811" s="350" t="s">
        <v>706</v>
      </c>
      <c r="G1811" s="302">
        <f>SUMIFS('Круглосуточный стационар'!J:J,'Круглосуточный стационар'!D:D,СВОД!C1811,'Круглосуточный стационар'!F:F,СВОД!E1811)/2+SUMIFS(ВМП!J:J,ВМП!D:D,СВОД!C1811,ВМП!F:F,СВОД!E1811)/2+SUMIFS('Дневной стационар'!J:J,'Дневной стационар'!D:D,СВОД!C1811,'Дневной стационар'!F:F,СВОД!E1811)/2+SUMIFS(ЭКО!H:H,ЭКО!D:D,СВОД!C1811,ЭКО!F:F,СВОД!E1811)+SUMIFS(Диализ!J:J,Диализ!E:E,СВОД!C1811,Диализ!G:G,СВОД!E1811)</f>
        <v>0</v>
      </c>
      <c r="H1811" s="276">
        <f>SUMIFS(Поликлиника!H:H,Поликлиника!D:D,СВОД!C1811,Поликлиника!F:F,СВОД!E1811)</f>
        <v>0</v>
      </c>
      <c r="I1811" s="276">
        <f>SUMIFS(Поликлиника!BA:BA,Поликлиника!D:D,СВОД!C1811,Поликлиника!F:F,СВОД!E1811)</f>
        <v>0</v>
      </c>
      <c r="J1811" s="276">
        <f>SUMIFS(Поликлиника!BF:BF,Поликлиника!D:D,СВОД!C1811,Поликлиника!F:F,СВОД!E1811)</f>
        <v>0</v>
      </c>
      <c r="K1811" s="276">
        <f>SUMIFS(Поликлиника!BU:BU,Поликлиника!D:D,СВОД!C1811,Поликлиника!F:F,СВОД!E1811)</f>
        <v>0</v>
      </c>
      <c r="L1811" s="276">
        <f>SUMIFS(Услуги!H:H,Услуги!D:D,СВОД!C1811,Услуги!F:F,СВОД!E1811)+SUMIFS(Услуги!M:M,Услуги!D:D,СВОД!C1811,Услуги!F:F,СВОД!E1811)+SUMIFS(Услуги!R:R,Услуги!D:D,СВОД!C1811,Услуги!F:F,СВОД!E1811)+SUMIFS(Услуги!W:W,Услуги!D:D,СВОД!C1811,Услуги!F:F,СВОД!E1811)+SUMIFS(Услуги!AB:AB,Услуги!D:D,СВОД!C1811,Услуги!F:F,СВОД!E1811)+SUMIFS(Услуги!AG:AG,Услуги!D:D,СВОД!C1811,Услуги!F:F,СВОД!E1811)+SUMIFS(Услуги!AL:AL,Услуги!D:D,СВОД!C1811,Услуги!F:F,СВОД!E1811)+SUMIFS(Услуги!AQ:AQ,Услуги!D:D,СВОД!C1811,Услуги!F:F,СВОД!E1811)</f>
        <v>0</v>
      </c>
      <c r="M1811" s="276">
        <f>SUMIFS('Скорая мед. помощь'!J:J,'Скорая мед. помощь'!E:E,СВОД!C1811,'Скорая мед. помощь'!G:G,СВОД!E1811)</f>
        <v>0</v>
      </c>
      <c r="N1811" s="303">
        <f>SUMIFS('Круглосуточный стационар'!O:O,'Круглосуточный стационар'!D:D,СВОД!C1811,'Круглосуточный стационар'!F:F,СВОД!E1811)+SUMIFS(ВМП!O:O,ВМП!D:D,СВОД!C1811,ВМП!F:F,СВОД!E1811)+SUMIFS('Дневной стационар'!O:O,'Дневной стационар'!D:D,СВОД!C1811,'Дневной стационар'!F:F,СВОД!E1811)+SUMIFS(ЭКО!M:M,ЭКО!D:D,СВОД!C1811,ЭКО!F:F,СВОД!E1811)+SUMIFS(Диализ!O:O,Диализ!E:E,СВОД!C1811,Диализ!G:G,СВОД!E1811)+SUMIFS(Поликлиника!CT:CT,Поликлиника!D:D,СВОД!C1811,Поликлиника!F:F,СВОД!E1811)+SUMIFS('Скорая мед. помощь'!O:O,'Скорая мед. помощь'!E:E,СВОД!C1811,'Скорая мед. помощь'!G:G,СВОД!E1811)+SUMIFS(Услуги!AV:AV,Услуги!D:D,СВОД!C1811,Услуги!F:F,СВОД!E1811)</f>
        <v>0</v>
      </c>
      <c r="O1811" s="302">
        <f>SUMIFS(Сверхбаза!L:L,Сверхбаза!C:C,СВОД!C1811,Сверхбаза!E:E,СВОД!E1811)+SUMIFS(Сверхбаза!M:M,Сверхбаза!C:C,СВОД!C1811,Сверхбаза!E:E,СВОД!E1811)</f>
        <v>0</v>
      </c>
      <c r="P1811" s="276">
        <f>SUMIFS(Сверхбаза!N:N,Сверхбаза!C:C,СВОД!C1811,Сверхбаза!E:E,СВОД!E1811)</f>
        <v>0</v>
      </c>
      <c r="Q1811" s="276">
        <f>SUMIFS(Сверхбаза!P:P,Сверхбаза!C:C,СВОД!C1811,Сверхбаза!E:E,СВОД!E1811)</f>
        <v>0</v>
      </c>
      <c r="R1811" s="276">
        <f>SUMIFS(Сверхбаза!O:O,Сверхбаза!C:C,СВОД!C1811,Сверхбаза!E:E,СВОД!E1811)</f>
        <v>0</v>
      </c>
      <c r="S1811" s="276">
        <f>SUMIFS(Сверхбаза!Q:Q,Сверхбаза!C:C,СВОД!C1811,Сверхбаза!E:E,СВОД!E1811)</f>
        <v>0</v>
      </c>
      <c r="T1811" s="303">
        <f>SUMIFS(Сверхбаза!G:G,Сверхбаза!C:C,СВОД!C1811,Сверхбаза!E:E,СВОД!E1811)</f>
        <v>0</v>
      </c>
    </row>
    <row r="1812" spans="1:20" outlineLevel="2" x14ac:dyDescent="0.2">
      <c r="A1812" s="288">
        <f>VLOOKUP(C1812,Округа!B:C,2,FALSE)</f>
        <v>4</v>
      </c>
      <c r="B1812" s="361">
        <v>500815</v>
      </c>
      <c r="C1812" s="361">
        <v>81501</v>
      </c>
      <c r="D1812" s="5" t="s">
        <v>685</v>
      </c>
      <c r="E1812" s="349">
        <v>70</v>
      </c>
      <c r="F1812" s="350" t="s">
        <v>707</v>
      </c>
      <c r="G1812" s="302">
        <f>SUMIFS('Круглосуточный стационар'!J:J,'Круглосуточный стационар'!D:D,СВОД!C1812,'Круглосуточный стационар'!F:F,СВОД!E1812)/2+SUMIFS(ВМП!J:J,ВМП!D:D,СВОД!C1812,ВМП!F:F,СВОД!E1812)/2+SUMIFS('Дневной стационар'!J:J,'Дневной стационар'!D:D,СВОД!C1812,'Дневной стационар'!F:F,СВОД!E1812)/2+SUMIFS(ЭКО!H:H,ЭКО!D:D,СВОД!C1812,ЭКО!F:F,СВОД!E1812)+SUMIFS(Диализ!J:J,Диализ!E:E,СВОД!C1812,Диализ!G:G,СВОД!E1812)</f>
        <v>0</v>
      </c>
      <c r="H1812" s="276">
        <f>SUMIFS(Поликлиника!H:H,Поликлиника!D:D,СВОД!C1812,Поликлиника!F:F,СВОД!E1812)</f>
        <v>0</v>
      </c>
      <c r="I1812" s="276">
        <f>SUMIFS(Поликлиника!BA:BA,Поликлиника!D:D,СВОД!C1812,Поликлиника!F:F,СВОД!E1812)</f>
        <v>0</v>
      </c>
      <c r="J1812" s="276">
        <f>SUMIFS(Поликлиника!BF:BF,Поликлиника!D:D,СВОД!C1812,Поликлиника!F:F,СВОД!E1812)</f>
        <v>0</v>
      </c>
      <c r="K1812" s="276">
        <f>SUMIFS(Поликлиника!BU:BU,Поликлиника!D:D,СВОД!C1812,Поликлиника!F:F,СВОД!E1812)</f>
        <v>0</v>
      </c>
      <c r="L1812" s="276">
        <f>SUMIFS(Услуги!H:H,Услуги!D:D,СВОД!C1812,Услуги!F:F,СВОД!E1812)+SUMIFS(Услуги!M:M,Услуги!D:D,СВОД!C1812,Услуги!F:F,СВОД!E1812)+SUMIFS(Услуги!R:R,Услуги!D:D,СВОД!C1812,Услуги!F:F,СВОД!E1812)+SUMIFS(Услуги!W:W,Услуги!D:D,СВОД!C1812,Услуги!F:F,СВОД!E1812)+SUMIFS(Услуги!AB:AB,Услуги!D:D,СВОД!C1812,Услуги!F:F,СВОД!E1812)+SUMIFS(Услуги!AG:AG,Услуги!D:D,СВОД!C1812,Услуги!F:F,СВОД!E1812)+SUMIFS(Услуги!AL:AL,Услуги!D:D,СВОД!C1812,Услуги!F:F,СВОД!E1812)+SUMIFS(Услуги!AQ:AQ,Услуги!D:D,СВОД!C1812,Услуги!F:F,СВОД!E1812)</f>
        <v>0</v>
      </c>
      <c r="M1812" s="276">
        <f>SUMIFS('Скорая мед. помощь'!J:J,'Скорая мед. помощь'!E:E,СВОД!C1812,'Скорая мед. помощь'!G:G,СВОД!E1812)</f>
        <v>0</v>
      </c>
      <c r="N1812" s="303">
        <f>SUMIFS('Круглосуточный стационар'!O:O,'Круглосуточный стационар'!D:D,СВОД!C1812,'Круглосуточный стационар'!F:F,СВОД!E1812)+SUMIFS(ВМП!O:O,ВМП!D:D,СВОД!C1812,ВМП!F:F,СВОД!E1812)+SUMIFS('Дневной стационар'!O:O,'Дневной стационар'!D:D,СВОД!C1812,'Дневной стационар'!F:F,СВОД!E1812)+SUMIFS(ЭКО!M:M,ЭКО!D:D,СВОД!C1812,ЭКО!F:F,СВОД!E1812)+SUMIFS(Диализ!O:O,Диализ!E:E,СВОД!C1812,Диализ!G:G,СВОД!E1812)+SUMIFS(Поликлиника!CT:CT,Поликлиника!D:D,СВОД!C1812,Поликлиника!F:F,СВОД!E1812)+SUMIFS('Скорая мед. помощь'!O:O,'Скорая мед. помощь'!E:E,СВОД!C1812,'Скорая мед. помощь'!G:G,СВОД!E1812)+SUMIFS(Услуги!AV:AV,Услуги!D:D,СВОД!C1812,Услуги!F:F,СВОД!E1812)</f>
        <v>0</v>
      </c>
      <c r="O1812" s="302">
        <f>SUMIFS(Сверхбаза!L:L,Сверхбаза!C:C,СВОД!C1812,Сверхбаза!E:E,СВОД!E1812)+SUMIFS(Сверхбаза!M:M,Сверхбаза!C:C,СВОД!C1812,Сверхбаза!E:E,СВОД!E1812)</f>
        <v>0</v>
      </c>
      <c r="P1812" s="276">
        <f>SUMIFS(Сверхбаза!N:N,Сверхбаза!C:C,СВОД!C1812,Сверхбаза!E:E,СВОД!E1812)</f>
        <v>0</v>
      </c>
      <c r="Q1812" s="276">
        <f>SUMIFS(Сверхбаза!P:P,Сверхбаза!C:C,СВОД!C1812,Сверхбаза!E:E,СВОД!E1812)</f>
        <v>0</v>
      </c>
      <c r="R1812" s="276">
        <f>SUMIFS(Сверхбаза!O:O,Сверхбаза!C:C,СВОД!C1812,Сверхбаза!E:E,СВОД!E1812)</f>
        <v>0</v>
      </c>
      <c r="S1812" s="276">
        <f>SUMIFS(Сверхбаза!Q:Q,Сверхбаза!C:C,СВОД!C1812,Сверхбаза!E:E,СВОД!E1812)</f>
        <v>0</v>
      </c>
      <c r="T1812" s="303">
        <f>SUMIFS(Сверхбаза!G:G,Сверхбаза!C:C,СВОД!C1812,Сверхбаза!E:E,СВОД!E1812)</f>
        <v>0</v>
      </c>
    </row>
    <row r="1813" spans="1:20" outlineLevel="2" x14ac:dyDescent="0.2">
      <c r="A1813" s="288">
        <f>VLOOKUP(C1813,Округа!B:C,2,FALSE)</f>
        <v>4</v>
      </c>
      <c r="B1813" s="361">
        <v>500815</v>
      </c>
      <c r="C1813" s="361">
        <v>81501</v>
      </c>
      <c r="D1813" s="5" t="s">
        <v>685</v>
      </c>
      <c r="E1813" s="349">
        <v>94</v>
      </c>
      <c r="F1813" s="350" t="s">
        <v>157</v>
      </c>
      <c r="G1813" s="302">
        <f>SUMIFS('Круглосуточный стационар'!J:J,'Круглосуточный стационар'!D:D,СВОД!C1813,'Круглосуточный стационар'!F:F,СВОД!E1813)/2+SUMIFS(ВМП!J:J,ВМП!D:D,СВОД!C1813,ВМП!F:F,СВОД!E1813)/2+SUMIFS('Дневной стационар'!J:J,'Дневной стационар'!D:D,СВОД!C1813,'Дневной стационар'!F:F,СВОД!E1813)/2+SUMIFS(ЭКО!H:H,ЭКО!D:D,СВОД!C1813,ЭКО!F:F,СВОД!E1813)+SUMIFS(Диализ!J:J,Диализ!E:E,СВОД!C1813,Диализ!G:G,СВОД!E1813)</f>
        <v>0</v>
      </c>
      <c r="H1813" s="276">
        <f>SUMIFS(Поликлиника!H:H,Поликлиника!D:D,СВОД!C1813,Поликлиника!F:F,СВОД!E1813)</f>
        <v>0</v>
      </c>
      <c r="I1813" s="276">
        <f>SUMIFS(Поликлиника!BA:BA,Поликлиника!D:D,СВОД!C1813,Поликлиника!F:F,СВОД!E1813)</f>
        <v>0</v>
      </c>
      <c r="J1813" s="276">
        <f>SUMIFS(Поликлиника!BF:BF,Поликлиника!D:D,СВОД!C1813,Поликлиника!F:F,СВОД!E1813)</f>
        <v>0</v>
      </c>
      <c r="K1813" s="276">
        <f>SUMIFS(Поликлиника!BU:BU,Поликлиника!D:D,СВОД!C1813,Поликлиника!F:F,СВОД!E1813)</f>
        <v>0</v>
      </c>
      <c r="L1813" s="276">
        <f>SUMIFS(Услуги!H:H,Услуги!D:D,СВОД!C1813,Услуги!F:F,СВОД!E1813)+SUMIFS(Услуги!M:M,Услуги!D:D,СВОД!C1813,Услуги!F:F,СВОД!E1813)+SUMIFS(Услуги!R:R,Услуги!D:D,СВОД!C1813,Услуги!F:F,СВОД!E1813)+SUMIFS(Услуги!W:W,Услуги!D:D,СВОД!C1813,Услуги!F:F,СВОД!E1813)+SUMIFS(Услуги!AB:AB,Услуги!D:D,СВОД!C1813,Услуги!F:F,СВОД!E1813)+SUMIFS(Услуги!AG:AG,Услуги!D:D,СВОД!C1813,Услуги!F:F,СВОД!E1813)+SUMIFS(Услуги!AL:AL,Услуги!D:D,СВОД!C1813,Услуги!F:F,СВОД!E1813)+SUMIFS(Услуги!AQ:AQ,Услуги!D:D,СВОД!C1813,Услуги!F:F,СВОД!E1813)</f>
        <v>0</v>
      </c>
      <c r="M1813" s="276">
        <f>SUMIFS('Скорая мед. помощь'!J:J,'Скорая мед. помощь'!E:E,СВОД!C1813,'Скорая мед. помощь'!G:G,СВОД!E1813)</f>
        <v>0</v>
      </c>
      <c r="N1813" s="303">
        <f>SUMIFS('Круглосуточный стационар'!O:O,'Круглосуточный стационар'!D:D,СВОД!C1813,'Круглосуточный стационар'!F:F,СВОД!E1813)+SUMIFS(ВМП!O:O,ВМП!D:D,СВОД!C1813,ВМП!F:F,СВОД!E1813)+SUMIFS('Дневной стационар'!O:O,'Дневной стационар'!D:D,СВОД!C1813,'Дневной стационар'!F:F,СВОД!E1813)+SUMIFS(ЭКО!M:M,ЭКО!D:D,СВОД!C1813,ЭКО!F:F,СВОД!E1813)+SUMIFS(Диализ!O:O,Диализ!E:E,СВОД!C1813,Диализ!G:G,СВОД!E1813)+SUMIFS(Поликлиника!CT:CT,Поликлиника!D:D,СВОД!C1813,Поликлиника!F:F,СВОД!E1813)+SUMIFS('Скорая мед. помощь'!O:O,'Скорая мед. помощь'!E:E,СВОД!C1813,'Скорая мед. помощь'!G:G,СВОД!E1813)+SUMIFS(Услуги!AV:AV,Услуги!D:D,СВОД!C1813,Услуги!F:F,СВОД!E1813)</f>
        <v>0</v>
      </c>
      <c r="O1813" s="302">
        <f>SUMIFS(Сверхбаза!L:L,Сверхбаза!C:C,СВОД!C1813,Сверхбаза!E:E,СВОД!E1813)+SUMIFS(Сверхбаза!M:M,Сверхбаза!C:C,СВОД!C1813,Сверхбаза!E:E,СВОД!E1813)</f>
        <v>0</v>
      </c>
      <c r="P1813" s="276">
        <f>SUMIFS(Сверхбаза!N:N,Сверхбаза!C:C,СВОД!C1813,Сверхбаза!E:E,СВОД!E1813)</f>
        <v>0</v>
      </c>
      <c r="Q1813" s="276">
        <f>SUMIFS(Сверхбаза!P:P,Сверхбаза!C:C,СВОД!C1813,Сверхбаза!E:E,СВОД!E1813)</f>
        <v>0</v>
      </c>
      <c r="R1813" s="276">
        <f>SUMIFS(Сверхбаза!O:O,Сверхбаза!C:C,СВОД!C1813,Сверхбаза!E:E,СВОД!E1813)</f>
        <v>0</v>
      </c>
      <c r="S1813" s="276">
        <f>SUMIFS(Сверхбаза!Q:Q,Сверхбаза!C:C,СВОД!C1813,Сверхбаза!E:E,СВОД!E1813)</f>
        <v>0</v>
      </c>
      <c r="T1813" s="303">
        <f>SUMIFS(Сверхбаза!G:G,Сверхбаза!C:C,СВОД!C1813,Сверхбаза!E:E,СВОД!E1813)</f>
        <v>0</v>
      </c>
    </row>
    <row r="1814" spans="1:20" outlineLevel="1" x14ac:dyDescent="0.2">
      <c r="A1814" s="289"/>
      <c r="B1814" s="279"/>
      <c r="C1814" s="279" t="str">
        <f>CONCATENATE(C1813," ","Итог")</f>
        <v>81501 Итог</v>
      </c>
      <c r="D1814" s="280"/>
      <c r="E1814" s="351"/>
      <c r="F1814" s="352"/>
      <c r="G1814" s="304"/>
      <c r="H1814" s="281"/>
      <c r="I1814" s="281"/>
      <c r="J1814" s="281"/>
      <c r="K1814" s="281"/>
      <c r="L1814" s="281"/>
      <c r="M1814" s="281"/>
      <c r="N1814" s="305">
        <f>SUBTOTAL(9,N1806:N1813)</f>
        <v>0</v>
      </c>
      <c r="O1814" s="304"/>
      <c r="P1814" s="281"/>
      <c r="Q1814" s="281"/>
      <c r="R1814" s="281"/>
      <c r="S1814" s="281"/>
      <c r="T1814" s="305">
        <f>SUBTOTAL(9,T1806:T1813)</f>
        <v>0</v>
      </c>
    </row>
    <row r="1815" spans="1:20" ht="25.5" outlineLevel="2" x14ac:dyDescent="0.2">
      <c r="A1815" s="287">
        <f>VLOOKUP(C1815,Округа!B:C,2,FALSE)</f>
        <v>2</v>
      </c>
      <c r="B1815" s="8">
        <v>503301</v>
      </c>
      <c r="C1815" s="8">
        <v>330101</v>
      </c>
      <c r="D1815" s="9" t="s">
        <v>230</v>
      </c>
      <c r="E1815" s="347">
        <v>1</v>
      </c>
      <c r="F1815" s="348" t="s">
        <v>12</v>
      </c>
      <c r="G1815" s="300">
        <f>SUMIFS('Круглосуточный стационар'!J:J,'Круглосуточный стационар'!D:D,СВОД!C1815,'Круглосуточный стационар'!F:F,СВОД!E1815)/2+SUMIFS(ВМП!J:J,ВМП!D:D,СВОД!C1815,ВМП!F:F,СВОД!E1815)/2+SUMIFS('Дневной стационар'!J:J,'Дневной стационар'!D:D,СВОД!C1815,'Дневной стационар'!F:F,СВОД!E1815)/2+SUMIFS(ЭКО!H:H,ЭКО!D:D,СВОД!C1815,ЭКО!F:F,СВОД!E1815)+SUMIFS(Диализ!J:J,Диализ!E:E,СВОД!C1815,Диализ!G:G,СВОД!E1815)</f>
        <v>2413</v>
      </c>
      <c r="H1815" s="278">
        <f>SUMIFS(Поликлиника!H:H,Поликлиника!D:D,СВОД!C1815,Поликлиника!F:F,СВОД!E1815)</f>
        <v>0</v>
      </c>
      <c r="I1815" s="278">
        <f>SUMIFS(Поликлиника!BA:BA,Поликлиника!D:D,СВОД!C1815,Поликлиника!F:F,СВОД!E1815)</f>
        <v>0</v>
      </c>
      <c r="J1815" s="278">
        <f>SUMIFS(Поликлиника!BF:BF,Поликлиника!D:D,СВОД!C1815,Поликлиника!F:F,СВОД!E1815)</f>
        <v>0</v>
      </c>
      <c r="K1815" s="278">
        <f>SUMIFS(Поликлиника!BU:BU,Поликлиника!D:D,СВОД!C1815,Поликлиника!F:F,СВОД!E1815)</f>
        <v>0</v>
      </c>
      <c r="L1815" s="278">
        <f>SUMIFS(Услуги!H:H,Услуги!D:D,СВОД!C1815,Услуги!F:F,СВОД!E1815)+SUMIFS(Услуги!M:M,Услуги!D:D,СВОД!C1815,Услуги!F:F,СВОД!E1815)+SUMIFS(Услуги!R:R,Услуги!D:D,СВОД!C1815,Услуги!F:F,СВОД!E1815)+SUMIFS(Услуги!W:W,Услуги!D:D,СВОД!C1815,Услуги!F:F,СВОД!E1815)+SUMIFS(Услуги!AB:AB,Услуги!D:D,СВОД!C1815,Услуги!F:F,СВОД!E1815)+SUMIFS(Услуги!AG:AG,Услуги!D:D,СВОД!C1815,Услуги!F:F,СВОД!E1815)+SUMIFS(Услуги!AL:AL,Услуги!D:D,СВОД!C1815,Услуги!F:F,СВОД!E1815)+SUMIFS(Услуги!AQ:AQ,Услуги!D:D,СВОД!C1815,Услуги!F:F,СВОД!E1815)</f>
        <v>0</v>
      </c>
      <c r="M1815" s="278">
        <f>SUMIFS('Скорая мед. помощь'!J:J,'Скорая мед. помощь'!E:E,СВОД!C1815,'Скорая мед. помощь'!G:G,СВОД!E1815)</f>
        <v>0</v>
      </c>
      <c r="N1815" s="301">
        <f>SUMIFS('Круглосуточный стационар'!O:O,'Круглосуточный стационар'!D:D,СВОД!C1815,'Круглосуточный стационар'!F:F,СВОД!E1815)+SUMIFS(ВМП!O:O,ВМП!D:D,СВОД!C1815,ВМП!F:F,СВОД!E1815)+SUMIFS('Дневной стационар'!O:O,'Дневной стационар'!D:D,СВОД!C1815,'Дневной стационар'!F:F,СВОД!E1815)+SUMIFS(ЭКО!M:M,ЭКО!D:D,СВОД!C1815,ЭКО!F:F,СВОД!E1815)+SUMIFS(Диализ!O:O,Диализ!E:E,СВОД!C1815,Диализ!G:G,СВОД!E1815)+SUMIFS(Поликлиника!CT:CT,Поликлиника!D:D,СВОД!C1815,Поликлиника!F:F,СВОД!E1815)+SUMIFS('Скорая мед. помощь'!O:O,'Скорая мед. помощь'!E:E,СВОД!C1815,'Скорая мед. помощь'!G:G,СВОД!E1815)+SUMIFS(Услуги!AV:AV,Услуги!D:D,СВОД!C1815,Услуги!F:F,СВОД!E1815)</f>
        <v>69325.813806530103</v>
      </c>
      <c r="O1815" s="300">
        <f>SUMIFS(Сверхбаза!L:L,Сверхбаза!C:C,СВОД!C1815,Сверхбаза!E:E,СВОД!E1815)+SUMIFS(Сверхбаза!M:M,Сверхбаза!C:C,СВОД!C1815,Сверхбаза!E:E,СВОД!E1815)</f>
        <v>0</v>
      </c>
      <c r="P1815" s="278">
        <f>SUMIFS(Сверхбаза!N:N,Сверхбаза!C:C,СВОД!C1815,Сверхбаза!E:E,СВОД!E1815)</f>
        <v>0</v>
      </c>
      <c r="Q1815" s="278">
        <f>SUMIFS(Сверхбаза!P:P,Сверхбаза!C:C,СВОД!C1815,Сверхбаза!E:E,СВОД!E1815)</f>
        <v>0</v>
      </c>
      <c r="R1815" s="278">
        <f>SUMIFS(Сверхбаза!O:O,Сверхбаза!C:C,СВОД!C1815,Сверхбаза!E:E,СВОД!E1815)</f>
        <v>0</v>
      </c>
      <c r="S1815" s="278">
        <f>SUMIFS(Сверхбаза!Q:Q,Сверхбаза!C:C,СВОД!C1815,Сверхбаза!E:E,СВОД!E1815)</f>
        <v>0</v>
      </c>
      <c r="T1815" s="301">
        <f>SUMIFS(Сверхбаза!G:G,Сверхбаза!C:C,СВОД!C1815,Сверхбаза!E:E,СВОД!E1815)</f>
        <v>0</v>
      </c>
    </row>
    <row r="1816" spans="1:20" ht="25.5" outlineLevel="2" x14ac:dyDescent="0.2">
      <c r="A1816" s="288">
        <f>VLOOKUP(C1816,Округа!B:C,2,FALSE)</f>
        <v>2</v>
      </c>
      <c r="B1816" s="361">
        <v>503301</v>
      </c>
      <c r="C1816" s="361">
        <v>330101</v>
      </c>
      <c r="D1816" s="5" t="s">
        <v>230</v>
      </c>
      <c r="E1816" s="349">
        <v>13</v>
      </c>
      <c r="F1816" s="350" t="s">
        <v>704</v>
      </c>
      <c r="G1816" s="302">
        <f>SUMIFS('Круглосуточный стационар'!J:J,'Круглосуточный стационар'!D:D,СВОД!C1816,'Круглосуточный стационар'!F:F,СВОД!E1816)/2+SUMIFS(ВМП!J:J,ВМП!D:D,СВОД!C1816,ВМП!F:F,СВОД!E1816)/2+SUMIFS('Дневной стационар'!J:J,'Дневной стационар'!D:D,СВОД!C1816,'Дневной стационар'!F:F,СВОД!E1816)/2+SUMIFS(ЭКО!H:H,ЭКО!D:D,СВОД!C1816,ЭКО!F:F,СВОД!E1816)+SUMIFS(Диализ!J:J,Диализ!E:E,СВОД!C1816,Диализ!G:G,СВОД!E1816)</f>
        <v>0</v>
      </c>
      <c r="H1816" s="276">
        <f>SUMIFS(Поликлиника!H:H,Поликлиника!D:D,СВОД!C1816,Поликлиника!F:F,СВОД!E1816)</f>
        <v>0</v>
      </c>
      <c r="I1816" s="276">
        <f>SUMIFS(Поликлиника!BA:BA,Поликлиника!D:D,СВОД!C1816,Поликлиника!F:F,СВОД!E1816)</f>
        <v>0</v>
      </c>
      <c r="J1816" s="276">
        <f>SUMIFS(Поликлиника!BF:BF,Поликлиника!D:D,СВОД!C1816,Поликлиника!F:F,СВОД!E1816)</f>
        <v>0</v>
      </c>
      <c r="K1816" s="276">
        <f>SUMIFS(Поликлиника!BU:BU,Поликлиника!D:D,СВОД!C1816,Поликлиника!F:F,СВОД!E1816)</f>
        <v>0</v>
      </c>
      <c r="L1816" s="276">
        <f>SUMIFS(Услуги!H:H,Услуги!D:D,СВОД!C1816,Услуги!F:F,СВОД!E1816)+SUMIFS(Услуги!M:M,Услуги!D:D,СВОД!C1816,Услуги!F:F,СВОД!E1816)+SUMIFS(Услуги!R:R,Услуги!D:D,СВОД!C1816,Услуги!F:F,СВОД!E1816)+SUMIFS(Услуги!W:W,Услуги!D:D,СВОД!C1816,Услуги!F:F,СВОД!E1816)+SUMIFS(Услуги!AB:AB,Услуги!D:D,СВОД!C1816,Услуги!F:F,СВОД!E1816)+SUMIFS(Услуги!AG:AG,Услуги!D:D,СВОД!C1816,Услуги!F:F,СВОД!E1816)+SUMIFS(Услуги!AL:AL,Услуги!D:D,СВОД!C1816,Услуги!F:F,СВОД!E1816)+SUMIFS(Услуги!AQ:AQ,Услуги!D:D,СВОД!C1816,Услуги!F:F,СВОД!E1816)</f>
        <v>0</v>
      </c>
      <c r="M1816" s="276">
        <f>SUMIFS('Скорая мед. помощь'!J:J,'Скорая мед. помощь'!E:E,СВОД!C1816,'Скорая мед. помощь'!G:G,СВОД!E1816)</f>
        <v>0</v>
      </c>
      <c r="N1816" s="303">
        <f>SUMIFS('Круглосуточный стационар'!O:O,'Круглосуточный стационар'!D:D,СВОД!C1816,'Круглосуточный стационар'!F:F,СВОД!E1816)+SUMIFS(ВМП!O:O,ВМП!D:D,СВОД!C1816,ВМП!F:F,СВОД!E1816)+SUMIFS('Дневной стационар'!O:O,'Дневной стационар'!D:D,СВОД!C1816,'Дневной стационар'!F:F,СВОД!E1816)+SUMIFS(ЭКО!M:M,ЭКО!D:D,СВОД!C1816,ЭКО!F:F,СВОД!E1816)+SUMIFS(Диализ!O:O,Диализ!E:E,СВОД!C1816,Диализ!G:G,СВОД!E1816)+SUMIFS(Поликлиника!CT:CT,Поликлиника!D:D,СВОД!C1816,Поликлиника!F:F,СВОД!E1816)+SUMIFS('Скорая мед. помощь'!O:O,'Скорая мед. помощь'!E:E,СВОД!C1816,'Скорая мед. помощь'!G:G,СВОД!E1816)+SUMIFS(Услуги!AV:AV,Услуги!D:D,СВОД!C1816,Услуги!F:F,СВОД!E1816)</f>
        <v>0</v>
      </c>
      <c r="O1816" s="302">
        <f>SUMIFS(Сверхбаза!L:L,Сверхбаза!C:C,СВОД!C1816,Сверхбаза!E:E,СВОД!E1816)+SUMIFS(Сверхбаза!M:M,Сверхбаза!C:C,СВОД!C1816,Сверхбаза!E:E,СВОД!E1816)</f>
        <v>0</v>
      </c>
      <c r="P1816" s="276">
        <f>SUMIFS(Сверхбаза!N:N,Сверхбаза!C:C,СВОД!C1816,Сверхбаза!E:E,СВОД!E1816)</f>
        <v>0</v>
      </c>
      <c r="Q1816" s="276">
        <f>SUMIFS(Сверхбаза!P:P,Сверхбаза!C:C,СВОД!C1816,Сверхбаза!E:E,СВОД!E1816)</f>
        <v>0</v>
      </c>
      <c r="R1816" s="276">
        <f>SUMIFS(Сверхбаза!O:O,Сверхбаза!C:C,СВОД!C1816,Сверхбаза!E:E,СВОД!E1816)</f>
        <v>0</v>
      </c>
      <c r="S1816" s="276">
        <f>SUMIFS(Сверхбаза!Q:Q,Сверхбаза!C:C,СВОД!C1816,Сверхбаза!E:E,СВОД!E1816)</f>
        <v>0</v>
      </c>
      <c r="T1816" s="303">
        <f>SUMIFS(Сверхбаза!G:G,Сверхбаза!C:C,СВОД!C1816,Сверхбаза!E:E,СВОД!E1816)</f>
        <v>0</v>
      </c>
    </row>
    <row r="1817" spans="1:20" ht="25.5" outlineLevel="2" x14ac:dyDescent="0.2">
      <c r="A1817" s="288">
        <f>VLOOKUP(C1817,Округа!B:C,2,FALSE)</f>
        <v>2</v>
      </c>
      <c r="B1817" s="361">
        <v>503301</v>
      </c>
      <c r="C1817" s="361">
        <v>330101</v>
      </c>
      <c r="D1817" s="5" t="s">
        <v>230</v>
      </c>
      <c r="E1817" s="349">
        <v>2</v>
      </c>
      <c r="F1817" s="350" t="s">
        <v>173</v>
      </c>
      <c r="G1817" s="302">
        <f>SUMIFS('Круглосуточный стационар'!J:J,'Круглосуточный стационар'!D:D,СВОД!C1817,'Круглосуточный стационар'!F:F,СВОД!E1817)/2+SUMIFS(ВМП!J:J,ВМП!D:D,СВОД!C1817,ВМП!F:F,СВОД!E1817)/2+SUMIFS('Дневной стационар'!J:J,'Дневной стационар'!D:D,СВОД!C1817,'Дневной стационар'!F:F,СВОД!E1817)/2+SUMIFS(ЭКО!H:H,ЭКО!D:D,СВОД!C1817,ЭКО!F:F,СВОД!E1817)+SUMIFS(Диализ!J:J,Диализ!E:E,СВОД!C1817,Диализ!G:G,СВОД!E1817)</f>
        <v>204</v>
      </c>
      <c r="H1817" s="276">
        <f>SUMIFS(Поликлиника!H:H,Поликлиника!D:D,СВОД!C1817,Поликлиника!F:F,СВОД!E1817)</f>
        <v>0</v>
      </c>
      <c r="I1817" s="276">
        <f>SUMIFS(Поликлиника!BA:BA,Поликлиника!D:D,СВОД!C1817,Поликлиника!F:F,СВОД!E1817)</f>
        <v>0</v>
      </c>
      <c r="J1817" s="276">
        <f>SUMIFS(Поликлиника!BF:BF,Поликлиника!D:D,СВОД!C1817,Поликлиника!F:F,СВОД!E1817)</f>
        <v>0</v>
      </c>
      <c r="K1817" s="276">
        <f>SUMIFS(Поликлиника!BU:BU,Поликлиника!D:D,СВОД!C1817,Поликлиника!F:F,СВОД!E1817)</f>
        <v>0</v>
      </c>
      <c r="L1817" s="276">
        <f>SUMIFS(Услуги!H:H,Услуги!D:D,СВОД!C1817,Услуги!F:F,СВОД!E1817)+SUMIFS(Услуги!M:M,Услуги!D:D,СВОД!C1817,Услуги!F:F,СВОД!E1817)+SUMIFS(Услуги!R:R,Услуги!D:D,СВОД!C1817,Услуги!F:F,СВОД!E1817)+SUMIFS(Услуги!W:W,Услуги!D:D,СВОД!C1817,Услуги!F:F,СВОД!E1817)+SUMIFS(Услуги!AB:AB,Услуги!D:D,СВОД!C1817,Услуги!F:F,СВОД!E1817)+SUMIFS(Услуги!AG:AG,Услуги!D:D,СВОД!C1817,Услуги!F:F,СВОД!E1817)+SUMIFS(Услуги!AL:AL,Услуги!D:D,СВОД!C1817,Услуги!F:F,СВОД!E1817)+SUMIFS(Услуги!AQ:AQ,Услуги!D:D,СВОД!C1817,Услуги!F:F,СВОД!E1817)</f>
        <v>0</v>
      </c>
      <c r="M1817" s="276">
        <f>SUMIFS('Скорая мед. помощь'!J:J,'Скорая мед. помощь'!E:E,СВОД!C1817,'Скорая мед. помощь'!G:G,СВОД!E1817)</f>
        <v>0</v>
      </c>
      <c r="N1817" s="303">
        <f>SUMIFS('Круглосуточный стационар'!O:O,'Круглосуточный стационар'!D:D,СВОД!C1817,'Круглосуточный стационар'!F:F,СВОД!E1817)+SUMIFS(ВМП!O:O,ВМП!D:D,СВОД!C1817,ВМП!F:F,СВОД!E1817)+SUMIFS('Дневной стационар'!O:O,'Дневной стационар'!D:D,СВОД!C1817,'Дневной стационар'!F:F,СВОД!E1817)+SUMIFS(ЭКО!M:M,ЭКО!D:D,СВОД!C1817,ЭКО!F:F,СВОД!E1817)+SUMIFS(Диализ!O:O,Диализ!E:E,СВОД!C1817,Диализ!G:G,СВОД!E1817)+SUMIFS(Поликлиника!CT:CT,Поликлиника!D:D,СВОД!C1817,Поликлиника!F:F,СВОД!E1817)+SUMIFS('Скорая мед. помощь'!O:O,'Скорая мед. помощь'!E:E,СВОД!C1817,'Скорая мед. помощь'!G:G,СВОД!E1817)+SUMIFS(Услуги!AV:AV,Услуги!D:D,СВОД!C1817,Услуги!F:F,СВОД!E1817)</f>
        <v>1143.0615720000001</v>
      </c>
      <c r="O1817" s="302">
        <f>SUMIFS(Сверхбаза!L:L,Сверхбаза!C:C,СВОД!C1817,Сверхбаза!E:E,СВОД!E1817)+SUMIFS(Сверхбаза!M:M,Сверхбаза!C:C,СВОД!C1817,Сверхбаза!E:E,СВОД!E1817)</f>
        <v>0</v>
      </c>
      <c r="P1817" s="276">
        <f>SUMIFS(Сверхбаза!N:N,Сверхбаза!C:C,СВОД!C1817,Сверхбаза!E:E,СВОД!E1817)</f>
        <v>0</v>
      </c>
      <c r="Q1817" s="276">
        <f>SUMIFS(Сверхбаза!P:P,Сверхбаза!C:C,СВОД!C1817,Сверхбаза!E:E,СВОД!E1817)</f>
        <v>0</v>
      </c>
      <c r="R1817" s="276">
        <f>SUMIFS(Сверхбаза!O:O,Сверхбаза!C:C,СВОД!C1817,Сверхбаза!E:E,СВОД!E1817)</f>
        <v>0</v>
      </c>
      <c r="S1817" s="276">
        <f>SUMIFS(Сверхбаза!Q:Q,Сверхбаза!C:C,СВОД!C1817,Сверхбаза!E:E,СВОД!E1817)</f>
        <v>0</v>
      </c>
      <c r="T1817" s="303">
        <f>SUMIFS(Сверхбаза!G:G,Сверхбаза!C:C,СВОД!C1817,Сверхбаза!E:E,СВОД!E1817)</f>
        <v>0</v>
      </c>
    </row>
    <row r="1818" spans="1:20" ht="25.5" outlineLevel="2" x14ac:dyDescent="0.2">
      <c r="A1818" s="288">
        <f>VLOOKUP(C1818,Округа!B:C,2,FALSE)</f>
        <v>2</v>
      </c>
      <c r="B1818" s="361">
        <v>503301</v>
      </c>
      <c r="C1818" s="361">
        <v>330101</v>
      </c>
      <c r="D1818" s="5" t="s">
        <v>230</v>
      </c>
      <c r="E1818" s="349">
        <v>6</v>
      </c>
      <c r="F1818" s="350" t="s">
        <v>705</v>
      </c>
      <c r="G1818" s="302">
        <f>SUMIFS('Круглосуточный стационар'!J:J,'Круглосуточный стационар'!D:D,СВОД!C1818,'Круглосуточный стационар'!F:F,СВОД!E1818)/2+SUMIFS(ВМП!J:J,ВМП!D:D,СВОД!C1818,ВМП!F:F,СВОД!E1818)/2+SUMIFS('Дневной стационар'!J:J,'Дневной стационар'!D:D,СВОД!C1818,'Дневной стационар'!F:F,СВОД!E1818)/2+SUMIFS(ЭКО!H:H,ЭКО!D:D,СВОД!C1818,ЭКО!F:F,СВОД!E1818)+SUMIFS(Диализ!J:J,Диализ!E:E,СВОД!C1818,Диализ!G:G,СВОД!E1818)</f>
        <v>0</v>
      </c>
      <c r="H1818" s="276">
        <f>SUMIFS(Поликлиника!H:H,Поликлиника!D:D,СВОД!C1818,Поликлиника!F:F,СВОД!E1818)</f>
        <v>0</v>
      </c>
      <c r="I1818" s="276">
        <f>SUMIFS(Поликлиника!BA:BA,Поликлиника!D:D,СВОД!C1818,Поликлиника!F:F,СВОД!E1818)</f>
        <v>0</v>
      </c>
      <c r="J1818" s="276">
        <f>SUMIFS(Поликлиника!BF:BF,Поликлиника!D:D,СВОД!C1818,Поликлиника!F:F,СВОД!E1818)</f>
        <v>0</v>
      </c>
      <c r="K1818" s="276">
        <f>SUMIFS(Поликлиника!BU:BU,Поликлиника!D:D,СВОД!C1818,Поликлиника!F:F,СВОД!E1818)</f>
        <v>0</v>
      </c>
      <c r="L1818" s="276">
        <f>SUMIFS(Услуги!H:H,Услуги!D:D,СВОД!C1818,Услуги!F:F,СВОД!E1818)+SUMIFS(Услуги!M:M,Услуги!D:D,СВОД!C1818,Услуги!F:F,СВОД!E1818)+SUMIFS(Услуги!R:R,Услуги!D:D,СВОД!C1818,Услуги!F:F,СВОД!E1818)+SUMIFS(Услуги!W:W,Услуги!D:D,СВОД!C1818,Услуги!F:F,СВОД!E1818)+SUMIFS(Услуги!AB:AB,Услуги!D:D,СВОД!C1818,Услуги!F:F,СВОД!E1818)+SUMIFS(Услуги!AG:AG,Услуги!D:D,СВОД!C1818,Услуги!F:F,СВОД!E1818)+SUMIFS(Услуги!AL:AL,Услуги!D:D,СВОД!C1818,Услуги!F:F,СВОД!E1818)+SUMIFS(Услуги!AQ:AQ,Услуги!D:D,СВОД!C1818,Услуги!F:F,СВОД!E1818)</f>
        <v>0</v>
      </c>
      <c r="M1818" s="276">
        <f>SUMIFS('Скорая мед. помощь'!J:J,'Скорая мед. помощь'!E:E,СВОД!C1818,'Скорая мед. помощь'!G:G,СВОД!E1818)</f>
        <v>0</v>
      </c>
      <c r="N1818" s="303">
        <f>SUMIFS('Круглосуточный стационар'!O:O,'Круглосуточный стационар'!D:D,СВОД!C1818,'Круглосуточный стационар'!F:F,СВОД!E1818)+SUMIFS(ВМП!O:O,ВМП!D:D,СВОД!C1818,ВМП!F:F,СВОД!E1818)+SUMIFS('Дневной стационар'!O:O,'Дневной стационар'!D:D,СВОД!C1818,'Дневной стационар'!F:F,СВОД!E1818)+SUMIFS(ЭКО!M:M,ЭКО!D:D,СВОД!C1818,ЭКО!F:F,СВОД!E1818)+SUMIFS(Диализ!O:O,Диализ!E:E,СВОД!C1818,Диализ!G:G,СВОД!E1818)+SUMIFS(Поликлиника!CT:CT,Поликлиника!D:D,СВОД!C1818,Поликлиника!F:F,СВОД!E1818)+SUMIFS('Скорая мед. помощь'!O:O,'Скорая мед. помощь'!E:E,СВОД!C1818,'Скорая мед. помощь'!G:G,СВОД!E1818)+SUMIFS(Услуги!AV:AV,Услуги!D:D,СВОД!C1818,Услуги!F:F,СВОД!E1818)</f>
        <v>0</v>
      </c>
      <c r="O1818" s="302">
        <f>SUMIFS(Сверхбаза!L:L,Сверхбаза!C:C,СВОД!C1818,Сверхбаза!E:E,СВОД!E1818)+SUMIFS(Сверхбаза!M:M,Сверхбаза!C:C,СВОД!C1818,Сверхбаза!E:E,СВОД!E1818)</f>
        <v>0</v>
      </c>
      <c r="P1818" s="276">
        <f>SUMIFS(Сверхбаза!N:N,Сверхбаза!C:C,СВОД!C1818,Сверхбаза!E:E,СВОД!E1818)</f>
        <v>0</v>
      </c>
      <c r="Q1818" s="276">
        <f>SUMIFS(Сверхбаза!P:P,Сверхбаза!C:C,СВОД!C1818,Сверхбаза!E:E,СВОД!E1818)</f>
        <v>0</v>
      </c>
      <c r="R1818" s="276">
        <f>SUMIFS(Сверхбаза!O:O,Сверхбаза!C:C,СВОД!C1818,Сверхбаза!E:E,СВОД!E1818)</f>
        <v>0</v>
      </c>
      <c r="S1818" s="276">
        <f>SUMIFS(Сверхбаза!Q:Q,Сверхбаза!C:C,СВОД!C1818,Сверхбаза!E:E,СВОД!E1818)</f>
        <v>0</v>
      </c>
      <c r="T1818" s="303">
        <f>SUMIFS(Сверхбаза!G:G,Сверхбаза!C:C,СВОД!C1818,Сверхбаза!E:E,СВОД!E1818)</f>
        <v>0</v>
      </c>
    </row>
    <row r="1819" spans="1:20" ht="25.5" outlineLevel="2" x14ac:dyDescent="0.2">
      <c r="A1819" s="288">
        <f>VLOOKUP(C1819,Округа!B:C,2,FALSE)</f>
        <v>2</v>
      </c>
      <c r="B1819" s="361">
        <v>503301</v>
      </c>
      <c r="C1819" s="361">
        <v>330101</v>
      </c>
      <c r="D1819" s="5" t="s">
        <v>230</v>
      </c>
      <c r="E1819" s="349">
        <v>3</v>
      </c>
      <c r="F1819" s="350" t="s">
        <v>174</v>
      </c>
      <c r="G1819" s="302">
        <f>SUMIFS('Круглосуточный стационар'!J:J,'Круглосуточный стационар'!D:D,СВОД!C1819,'Круглосуточный стационар'!F:F,СВОД!E1819)/2+SUMIFS(ВМП!J:J,ВМП!D:D,СВОД!C1819,ВМП!F:F,СВОД!E1819)/2+SUMIFS('Дневной стационар'!J:J,'Дневной стационар'!D:D,СВОД!C1819,'Дневной стационар'!F:F,СВОД!E1819)/2+SUMIFS(ЭКО!H:H,ЭКО!D:D,СВОД!C1819,ЭКО!F:F,СВОД!E1819)+SUMIFS(Диализ!J:J,Диализ!E:E,СВОД!C1819,Диализ!G:G,СВОД!E1819)</f>
        <v>0</v>
      </c>
      <c r="H1819" s="276">
        <f>SUMIFS(Поликлиника!H:H,Поликлиника!D:D,СВОД!C1819,Поликлиника!F:F,СВОД!E1819)</f>
        <v>14349</v>
      </c>
      <c r="I1819" s="276">
        <f>SUMIFS(Поликлиника!BA:BA,Поликлиника!D:D,СВОД!C1819,Поликлиника!F:F,СВОД!E1819)</f>
        <v>2500</v>
      </c>
      <c r="J1819" s="276">
        <f>SUMIFS(Поликлиника!BF:BF,Поликлиника!D:D,СВОД!C1819,Поликлиника!F:F,СВОД!E1819)</f>
        <v>21455</v>
      </c>
      <c r="K1819" s="276">
        <f>SUMIFS(Поликлиника!BU:BU,Поликлиника!D:D,СВОД!C1819,Поликлиника!F:F,СВОД!E1819)</f>
        <v>12506</v>
      </c>
      <c r="L1819" s="276">
        <f>SUMIFS(Услуги!H:H,Услуги!D:D,СВОД!C1819,Услуги!F:F,СВОД!E1819)+SUMIFS(Услуги!M:M,Услуги!D:D,СВОД!C1819,Услуги!F:F,СВОД!E1819)+SUMIFS(Услуги!R:R,Услуги!D:D,СВОД!C1819,Услуги!F:F,СВОД!E1819)+SUMIFS(Услуги!W:W,Услуги!D:D,СВОД!C1819,Услуги!F:F,СВОД!E1819)+SUMIFS(Услуги!AB:AB,Услуги!D:D,СВОД!C1819,Услуги!F:F,СВОД!E1819)+SUMIFS(Услуги!AG:AG,Услуги!D:D,СВОД!C1819,Услуги!F:F,СВОД!E1819)+SUMIFS(Услуги!AL:AL,Услуги!D:D,СВОД!C1819,Услуги!F:F,СВОД!E1819)+SUMIFS(Услуги!AQ:AQ,Услуги!D:D,СВОД!C1819,Услуги!F:F,СВОД!E1819)</f>
        <v>0</v>
      </c>
      <c r="M1819" s="276">
        <f>SUMIFS('Скорая мед. помощь'!J:J,'Скорая мед. помощь'!E:E,СВОД!C1819,'Скорая мед. помощь'!G:G,СВОД!E1819)</f>
        <v>0</v>
      </c>
      <c r="N1819" s="303">
        <f>SUMIFS('Круглосуточный стационар'!O:O,'Круглосуточный стационар'!D:D,СВОД!C1819,'Круглосуточный стационар'!F:F,СВОД!E1819)+SUMIFS(ВМП!O:O,ВМП!D:D,СВОД!C1819,ВМП!F:F,СВОД!E1819)+SUMIFS('Дневной стационар'!O:O,'Дневной стационар'!D:D,СВОД!C1819,'Дневной стационар'!F:F,СВОД!E1819)+SUMIFS(ЭКО!M:M,ЭКО!D:D,СВОД!C1819,ЭКО!F:F,СВОД!E1819)+SUMIFS(Диализ!O:O,Диализ!E:E,СВОД!C1819,Диализ!G:G,СВОД!E1819)+SUMIFS(Поликлиника!CT:CT,Поликлиника!D:D,СВОД!C1819,Поликлиника!F:F,СВОД!E1819)+SUMIFS('Скорая мед. помощь'!O:O,'Скорая мед. помощь'!E:E,СВОД!C1819,'Скорая мед. помощь'!G:G,СВОД!E1819)+SUMIFS(Услуги!AV:AV,Услуги!D:D,СВОД!C1819,Услуги!F:F,СВОД!E1819)</f>
        <v>37539.870880374423</v>
      </c>
      <c r="O1819" s="302">
        <f>SUMIFS(Сверхбаза!L:L,Сверхбаза!C:C,СВОД!C1819,Сверхбаза!E:E,СВОД!E1819)+SUMIFS(Сверхбаза!M:M,Сверхбаза!C:C,СВОД!C1819,Сверхбаза!E:E,СВОД!E1819)</f>
        <v>0</v>
      </c>
      <c r="P1819" s="276">
        <f>SUMIFS(Сверхбаза!N:N,Сверхбаза!C:C,СВОД!C1819,Сверхбаза!E:E,СВОД!E1819)</f>
        <v>221</v>
      </c>
      <c r="Q1819" s="276">
        <f>SUMIFS(Сверхбаза!P:P,Сверхбаза!C:C,СВОД!C1819,Сверхбаза!E:E,СВОД!E1819)</f>
        <v>70</v>
      </c>
      <c r="R1819" s="276">
        <f>SUMIFS(Сверхбаза!O:O,Сверхбаза!C:C,СВОД!C1819,Сверхбаза!E:E,СВОД!E1819)</f>
        <v>29</v>
      </c>
      <c r="S1819" s="276">
        <f>SUMIFS(Сверхбаза!Q:Q,Сверхбаза!C:C,СВОД!C1819,Сверхбаза!E:E,СВОД!E1819)</f>
        <v>0</v>
      </c>
      <c r="T1819" s="303">
        <f>SUMIFS(Сверхбаза!G:G,Сверхбаза!C:C,СВОД!C1819,Сверхбаза!E:E,СВОД!E1819)</f>
        <v>179.02699999999999</v>
      </c>
    </row>
    <row r="1820" spans="1:20" ht="25.5" outlineLevel="2" x14ac:dyDescent="0.2">
      <c r="A1820" s="288">
        <f>VLOOKUP(C1820,Округа!B:C,2,FALSE)</f>
        <v>2</v>
      </c>
      <c r="B1820" s="361">
        <v>503301</v>
      </c>
      <c r="C1820" s="361">
        <v>330101</v>
      </c>
      <c r="D1820" s="5" t="s">
        <v>230</v>
      </c>
      <c r="E1820" s="349">
        <v>7</v>
      </c>
      <c r="F1820" s="350" t="s">
        <v>706</v>
      </c>
      <c r="G1820" s="302">
        <f>SUMIFS('Круглосуточный стационар'!J:J,'Круглосуточный стационар'!D:D,СВОД!C1820,'Круглосуточный стационар'!F:F,СВОД!E1820)/2+SUMIFS(ВМП!J:J,ВМП!D:D,СВОД!C1820,ВМП!F:F,СВОД!E1820)/2+SUMIFS('Дневной стационар'!J:J,'Дневной стационар'!D:D,СВОД!C1820,'Дневной стационар'!F:F,СВОД!E1820)/2+SUMIFS(ЭКО!H:H,ЭКО!D:D,СВОД!C1820,ЭКО!F:F,СВОД!E1820)+SUMIFS(Диализ!J:J,Диализ!E:E,СВОД!C1820,Диализ!G:G,СВОД!E1820)</f>
        <v>0</v>
      </c>
      <c r="H1820" s="276">
        <f>SUMIFS(Поликлиника!H:H,Поликлиника!D:D,СВОД!C1820,Поликлиника!F:F,СВОД!E1820)</f>
        <v>0</v>
      </c>
      <c r="I1820" s="276">
        <f>SUMIFS(Поликлиника!BA:BA,Поликлиника!D:D,СВОД!C1820,Поликлиника!F:F,СВОД!E1820)</f>
        <v>0</v>
      </c>
      <c r="J1820" s="276">
        <f>SUMIFS(Поликлиника!BF:BF,Поликлиника!D:D,СВОД!C1820,Поликлиника!F:F,СВОД!E1820)</f>
        <v>0</v>
      </c>
      <c r="K1820" s="276">
        <f>SUMIFS(Поликлиника!BU:BU,Поликлиника!D:D,СВОД!C1820,Поликлиника!F:F,СВОД!E1820)</f>
        <v>0</v>
      </c>
      <c r="L1820" s="276">
        <f>SUMIFS(Услуги!H:H,Услуги!D:D,СВОД!C1820,Услуги!F:F,СВОД!E1820)+SUMIFS(Услуги!M:M,Услуги!D:D,СВОД!C1820,Услуги!F:F,СВОД!E1820)+SUMIFS(Услуги!R:R,Услуги!D:D,СВОД!C1820,Услуги!F:F,СВОД!E1820)+SUMIFS(Услуги!W:W,Услуги!D:D,СВОД!C1820,Услуги!F:F,СВОД!E1820)+SUMIFS(Услуги!AB:AB,Услуги!D:D,СВОД!C1820,Услуги!F:F,СВОД!E1820)+SUMIFS(Услуги!AG:AG,Услуги!D:D,СВОД!C1820,Услуги!F:F,СВОД!E1820)+SUMIFS(Услуги!AL:AL,Услуги!D:D,СВОД!C1820,Услуги!F:F,СВОД!E1820)+SUMIFS(Услуги!AQ:AQ,Услуги!D:D,СВОД!C1820,Услуги!F:F,СВОД!E1820)</f>
        <v>0</v>
      </c>
      <c r="M1820" s="276">
        <f>SUMIFS('Скорая мед. помощь'!J:J,'Скорая мед. помощь'!E:E,СВОД!C1820,'Скорая мед. помощь'!G:G,СВОД!E1820)</f>
        <v>0</v>
      </c>
      <c r="N1820" s="303">
        <f>SUMIFS('Круглосуточный стационар'!O:O,'Круглосуточный стационар'!D:D,СВОД!C1820,'Круглосуточный стационар'!F:F,СВОД!E1820)+SUMIFS(ВМП!O:O,ВМП!D:D,СВОД!C1820,ВМП!F:F,СВОД!E1820)+SUMIFS('Дневной стационар'!O:O,'Дневной стационар'!D:D,СВОД!C1820,'Дневной стационар'!F:F,СВОД!E1820)+SUMIFS(ЭКО!M:M,ЭКО!D:D,СВОД!C1820,ЭКО!F:F,СВОД!E1820)+SUMIFS(Диализ!O:O,Диализ!E:E,СВОД!C1820,Диализ!G:G,СВОД!E1820)+SUMIFS(Поликлиника!CT:CT,Поликлиника!D:D,СВОД!C1820,Поликлиника!F:F,СВОД!E1820)+SUMIFS('Скорая мед. помощь'!O:O,'Скорая мед. помощь'!E:E,СВОД!C1820,'Скорая мед. помощь'!G:G,СВОД!E1820)+SUMIFS(Услуги!AV:AV,Услуги!D:D,СВОД!C1820,Услуги!F:F,СВОД!E1820)</f>
        <v>0</v>
      </c>
      <c r="O1820" s="302">
        <f>SUMIFS(Сверхбаза!L:L,Сверхбаза!C:C,СВОД!C1820,Сверхбаза!E:E,СВОД!E1820)+SUMIFS(Сверхбаза!M:M,Сверхбаза!C:C,СВОД!C1820,Сверхбаза!E:E,СВОД!E1820)</f>
        <v>0</v>
      </c>
      <c r="P1820" s="276">
        <f>SUMIFS(Сверхбаза!N:N,Сверхбаза!C:C,СВОД!C1820,Сверхбаза!E:E,СВОД!E1820)</f>
        <v>0</v>
      </c>
      <c r="Q1820" s="276">
        <f>SUMIFS(Сверхбаза!P:P,Сверхбаза!C:C,СВОД!C1820,Сверхбаза!E:E,СВОД!E1820)</f>
        <v>0</v>
      </c>
      <c r="R1820" s="276">
        <f>SUMIFS(Сверхбаза!O:O,Сверхбаза!C:C,СВОД!C1820,Сверхбаза!E:E,СВОД!E1820)</f>
        <v>0</v>
      </c>
      <c r="S1820" s="276">
        <f>SUMIFS(Сверхбаза!Q:Q,Сверхбаза!C:C,СВОД!C1820,Сверхбаза!E:E,СВОД!E1820)</f>
        <v>0</v>
      </c>
      <c r="T1820" s="303">
        <f>SUMIFS(Сверхбаза!G:G,Сверхбаза!C:C,СВОД!C1820,Сверхбаза!E:E,СВОД!E1820)</f>
        <v>0</v>
      </c>
    </row>
    <row r="1821" spans="1:20" ht="25.5" outlineLevel="2" x14ac:dyDescent="0.2">
      <c r="A1821" s="288">
        <f>VLOOKUP(C1821,Округа!B:C,2,FALSE)</f>
        <v>2</v>
      </c>
      <c r="B1821" s="361">
        <v>503301</v>
      </c>
      <c r="C1821" s="361">
        <v>330101</v>
      </c>
      <c r="D1821" s="5" t="s">
        <v>230</v>
      </c>
      <c r="E1821" s="349">
        <v>70</v>
      </c>
      <c r="F1821" s="350" t="s">
        <v>707</v>
      </c>
      <c r="G1821" s="302">
        <f>SUMIFS('Круглосуточный стационар'!J:J,'Круглосуточный стационар'!D:D,СВОД!C1821,'Круглосуточный стационар'!F:F,СВОД!E1821)/2+SUMIFS(ВМП!J:J,ВМП!D:D,СВОД!C1821,ВМП!F:F,СВОД!E1821)/2+SUMIFS('Дневной стационар'!J:J,'Дневной стационар'!D:D,СВОД!C1821,'Дневной стационар'!F:F,СВОД!E1821)/2+SUMIFS(ЭКО!H:H,ЭКО!D:D,СВОД!C1821,ЭКО!F:F,СВОД!E1821)+SUMIFS(Диализ!J:J,Диализ!E:E,СВОД!C1821,Диализ!G:G,СВОД!E1821)</f>
        <v>0</v>
      </c>
      <c r="H1821" s="276">
        <f>SUMIFS(Поликлиника!H:H,Поликлиника!D:D,СВОД!C1821,Поликлиника!F:F,СВОД!E1821)</f>
        <v>0</v>
      </c>
      <c r="I1821" s="276">
        <f>SUMIFS(Поликлиника!BA:BA,Поликлиника!D:D,СВОД!C1821,Поликлиника!F:F,СВОД!E1821)</f>
        <v>0</v>
      </c>
      <c r="J1821" s="276">
        <f>SUMIFS(Поликлиника!BF:BF,Поликлиника!D:D,СВОД!C1821,Поликлиника!F:F,СВОД!E1821)</f>
        <v>0</v>
      </c>
      <c r="K1821" s="276">
        <f>SUMIFS(Поликлиника!BU:BU,Поликлиника!D:D,СВОД!C1821,Поликлиника!F:F,СВОД!E1821)</f>
        <v>0</v>
      </c>
      <c r="L1821" s="276">
        <f>SUMIFS(Услуги!H:H,Услуги!D:D,СВОД!C1821,Услуги!F:F,СВОД!E1821)+SUMIFS(Услуги!M:M,Услуги!D:D,СВОД!C1821,Услуги!F:F,СВОД!E1821)+SUMIFS(Услуги!R:R,Услуги!D:D,СВОД!C1821,Услуги!F:F,СВОД!E1821)+SUMIFS(Услуги!W:W,Услуги!D:D,СВОД!C1821,Услуги!F:F,СВОД!E1821)+SUMIFS(Услуги!AB:AB,Услуги!D:D,СВОД!C1821,Услуги!F:F,СВОД!E1821)+SUMIFS(Услуги!AG:AG,Услуги!D:D,СВОД!C1821,Услуги!F:F,СВОД!E1821)+SUMIFS(Услуги!AL:AL,Услуги!D:D,СВОД!C1821,Услуги!F:F,СВОД!E1821)+SUMIFS(Услуги!AQ:AQ,Услуги!D:D,СВОД!C1821,Услуги!F:F,СВОД!E1821)</f>
        <v>0</v>
      </c>
      <c r="M1821" s="276">
        <f>SUMIFS('Скорая мед. помощь'!J:J,'Скорая мед. помощь'!E:E,СВОД!C1821,'Скорая мед. помощь'!G:G,СВОД!E1821)</f>
        <v>0</v>
      </c>
      <c r="N1821" s="303">
        <f>SUMIFS('Круглосуточный стационар'!O:O,'Круглосуточный стационар'!D:D,СВОД!C1821,'Круглосуточный стационар'!F:F,СВОД!E1821)+SUMIFS(ВМП!O:O,ВМП!D:D,СВОД!C1821,ВМП!F:F,СВОД!E1821)+SUMIFS('Дневной стационар'!O:O,'Дневной стационар'!D:D,СВОД!C1821,'Дневной стационар'!F:F,СВОД!E1821)+SUMIFS(ЭКО!M:M,ЭКО!D:D,СВОД!C1821,ЭКО!F:F,СВОД!E1821)+SUMIFS(Диализ!O:O,Диализ!E:E,СВОД!C1821,Диализ!G:G,СВОД!E1821)+SUMIFS(Поликлиника!CT:CT,Поликлиника!D:D,СВОД!C1821,Поликлиника!F:F,СВОД!E1821)+SUMIFS('Скорая мед. помощь'!O:O,'Скорая мед. помощь'!E:E,СВОД!C1821,'Скорая мед. помощь'!G:G,СВОД!E1821)+SUMIFS(Услуги!AV:AV,Услуги!D:D,СВОД!C1821,Услуги!F:F,СВОД!E1821)</f>
        <v>0</v>
      </c>
      <c r="O1821" s="302">
        <f>SUMIFS(Сверхбаза!L:L,Сверхбаза!C:C,СВОД!C1821,Сверхбаза!E:E,СВОД!E1821)+SUMIFS(Сверхбаза!M:M,Сверхбаза!C:C,СВОД!C1821,Сверхбаза!E:E,СВОД!E1821)</f>
        <v>0</v>
      </c>
      <c r="P1821" s="276">
        <f>SUMIFS(Сверхбаза!N:N,Сверхбаза!C:C,СВОД!C1821,Сверхбаза!E:E,СВОД!E1821)</f>
        <v>0</v>
      </c>
      <c r="Q1821" s="276">
        <f>SUMIFS(Сверхбаза!P:P,Сверхбаза!C:C,СВОД!C1821,Сверхбаза!E:E,СВОД!E1821)</f>
        <v>0</v>
      </c>
      <c r="R1821" s="276">
        <f>SUMIFS(Сверхбаза!O:O,Сверхбаза!C:C,СВОД!C1821,Сверхбаза!E:E,СВОД!E1821)</f>
        <v>0</v>
      </c>
      <c r="S1821" s="276">
        <f>SUMIFS(Сверхбаза!Q:Q,Сверхбаза!C:C,СВОД!C1821,Сверхбаза!E:E,СВОД!E1821)</f>
        <v>0</v>
      </c>
      <c r="T1821" s="303">
        <f>SUMIFS(Сверхбаза!G:G,Сверхбаза!C:C,СВОД!C1821,Сверхбаза!E:E,СВОД!E1821)</f>
        <v>0</v>
      </c>
    </row>
    <row r="1822" spans="1:20" ht="25.5" outlineLevel="2" x14ac:dyDescent="0.2">
      <c r="A1822" s="288">
        <f>VLOOKUP(C1822,Округа!B:C,2,FALSE)</f>
        <v>2</v>
      </c>
      <c r="B1822" s="361">
        <v>503301</v>
      </c>
      <c r="C1822" s="361">
        <v>330101</v>
      </c>
      <c r="D1822" s="5" t="s">
        <v>230</v>
      </c>
      <c r="E1822" s="349">
        <v>94</v>
      </c>
      <c r="F1822" s="350" t="s">
        <v>157</v>
      </c>
      <c r="G1822" s="302">
        <f>SUMIFS('Круглосуточный стационар'!J:J,'Круглосуточный стационар'!D:D,СВОД!C1822,'Круглосуточный стационар'!F:F,СВОД!E1822)/2+SUMIFS(ВМП!J:J,ВМП!D:D,СВОД!C1822,ВМП!F:F,СВОД!E1822)/2+SUMIFS('Дневной стационар'!J:J,'Дневной стационар'!D:D,СВОД!C1822,'Дневной стационар'!F:F,СВОД!E1822)/2+SUMIFS(ЭКО!H:H,ЭКО!D:D,СВОД!C1822,ЭКО!F:F,СВОД!E1822)+SUMIFS(Диализ!J:J,Диализ!E:E,СВОД!C1822,Диализ!G:G,СВОД!E1822)</f>
        <v>0</v>
      </c>
      <c r="H1822" s="276">
        <f>SUMIFS(Поликлиника!H:H,Поликлиника!D:D,СВОД!C1822,Поликлиника!F:F,СВОД!E1822)</f>
        <v>0</v>
      </c>
      <c r="I1822" s="276">
        <f>SUMIFS(Поликлиника!BA:BA,Поликлиника!D:D,СВОД!C1822,Поликлиника!F:F,СВОД!E1822)</f>
        <v>0</v>
      </c>
      <c r="J1822" s="276">
        <f>SUMIFS(Поликлиника!BF:BF,Поликлиника!D:D,СВОД!C1822,Поликлиника!F:F,СВОД!E1822)</f>
        <v>0</v>
      </c>
      <c r="K1822" s="276">
        <f>SUMIFS(Поликлиника!BU:BU,Поликлиника!D:D,СВОД!C1822,Поликлиника!F:F,СВОД!E1822)</f>
        <v>0</v>
      </c>
      <c r="L1822" s="276">
        <f>SUMIFS(Услуги!H:H,Услуги!D:D,СВОД!C1822,Услуги!F:F,СВОД!E1822)+SUMIFS(Услуги!M:M,Услуги!D:D,СВОД!C1822,Услуги!F:F,СВОД!E1822)+SUMIFS(Услуги!R:R,Услуги!D:D,СВОД!C1822,Услуги!F:F,СВОД!E1822)+SUMIFS(Услуги!W:W,Услуги!D:D,СВОД!C1822,Услуги!F:F,СВОД!E1822)+SUMIFS(Услуги!AB:AB,Услуги!D:D,СВОД!C1822,Услуги!F:F,СВОД!E1822)+SUMIFS(Услуги!AG:AG,Услуги!D:D,СВОД!C1822,Услуги!F:F,СВОД!E1822)+SUMIFS(Услуги!AL:AL,Услуги!D:D,СВОД!C1822,Услуги!F:F,СВОД!E1822)+SUMIFS(Услуги!AQ:AQ,Услуги!D:D,СВОД!C1822,Услуги!F:F,СВОД!E1822)</f>
        <v>0</v>
      </c>
      <c r="M1822" s="276">
        <f>SUMIFS('Скорая мед. помощь'!J:J,'Скорая мед. помощь'!E:E,СВОД!C1822,'Скорая мед. помощь'!G:G,СВОД!E1822)</f>
        <v>0</v>
      </c>
      <c r="N1822" s="303">
        <f>SUMIFS('Круглосуточный стационар'!O:O,'Круглосуточный стационар'!D:D,СВОД!C1822,'Круглосуточный стационар'!F:F,СВОД!E1822)+SUMIFS(ВМП!O:O,ВМП!D:D,СВОД!C1822,ВМП!F:F,СВОД!E1822)+SUMIFS('Дневной стационар'!O:O,'Дневной стационар'!D:D,СВОД!C1822,'Дневной стационар'!F:F,СВОД!E1822)+SUMIFS(ЭКО!M:M,ЭКО!D:D,СВОД!C1822,ЭКО!F:F,СВОД!E1822)+SUMIFS(Диализ!O:O,Диализ!E:E,СВОД!C1822,Диализ!G:G,СВОД!E1822)+SUMIFS(Поликлиника!CT:CT,Поликлиника!D:D,СВОД!C1822,Поликлиника!F:F,СВОД!E1822)+SUMIFS('Скорая мед. помощь'!O:O,'Скорая мед. помощь'!E:E,СВОД!C1822,'Скорая мед. помощь'!G:G,СВОД!E1822)+SUMIFS(Услуги!AV:AV,Услуги!D:D,СВОД!C1822,Услуги!F:F,СВОД!E1822)</f>
        <v>0</v>
      </c>
      <c r="O1822" s="302">
        <f>SUMIFS(Сверхбаза!L:L,Сверхбаза!C:C,СВОД!C1822,Сверхбаза!E:E,СВОД!E1822)+SUMIFS(Сверхбаза!M:M,Сверхбаза!C:C,СВОД!C1822,Сверхбаза!E:E,СВОД!E1822)</f>
        <v>0</v>
      </c>
      <c r="P1822" s="276">
        <f>SUMIFS(Сверхбаза!N:N,Сверхбаза!C:C,СВОД!C1822,Сверхбаза!E:E,СВОД!E1822)</f>
        <v>0</v>
      </c>
      <c r="Q1822" s="276">
        <f>SUMIFS(Сверхбаза!P:P,Сверхбаза!C:C,СВОД!C1822,Сверхбаза!E:E,СВОД!E1822)</f>
        <v>0</v>
      </c>
      <c r="R1822" s="276">
        <f>SUMIFS(Сверхбаза!O:O,Сверхбаза!C:C,СВОД!C1822,Сверхбаза!E:E,СВОД!E1822)</f>
        <v>0</v>
      </c>
      <c r="S1822" s="276">
        <f>SUMIFS(Сверхбаза!Q:Q,Сверхбаза!C:C,СВОД!C1822,Сверхбаза!E:E,СВОД!E1822)</f>
        <v>0</v>
      </c>
      <c r="T1822" s="303">
        <f>SUMIFS(Сверхбаза!G:G,Сверхбаза!C:C,СВОД!C1822,Сверхбаза!E:E,СВОД!E1822)</f>
        <v>0</v>
      </c>
    </row>
    <row r="1823" spans="1:20" outlineLevel="1" x14ac:dyDescent="0.2">
      <c r="A1823" s="289"/>
      <c r="B1823" s="279"/>
      <c r="C1823" s="279" t="str">
        <f>CONCATENATE(C1822," ","Итог")</f>
        <v>330101 Итог</v>
      </c>
      <c r="D1823" s="280"/>
      <c r="E1823" s="351"/>
      <c r="F1823" s="352"/>
      <c r="G1823" s="304"/>
      <c r="H1823" s="281"/>
      <c r="I1823" s="281"/>
      <c r="J1823" s="281"/>
      <c r="K1823" s="281"/>
      <c r="L1823" s="281"/>
      <c r="M1823" s="281"/>
      <c r="N1823" s="305">
        <f>SUBTOTAL(9,N1815:N1822)</f>
        <v>108008.74625890453</v>
      </c>
      <c r="O1823" s="304"/>
      <c r="P1823" s="281"/>
      <c r="Q1823" s="281"/>
      <c r="R1823" s="281"/>
      <c r="S1823" s="281"/>
      <c r="T1823" s="305">
        <f>SUBTOTAL(9,T1815:T1822)</f>
        <v>179.02699999999999</v>
      </c>
    </row>
    <row r="1824" spans="1:20" ht="25.5" outlineLevel="2" x14ac:dyDescent="0.2">
      <c r="A1824" s="287">
        <f>VLOOKUP(C1824,Округа!B:C,2,FALSE)</f>
        <v>2</v>
      </c>
      <c r="B1824" s="8">
        <v>503302</v>
      </c>
      <c r="C1824" s="8">
        <v>330201</v>
      </c>
      <c r="D1824" s="9" t="s">
        <v>231</v>
      </c>
      <c r="E1824" s="347">
        <v>1</v>
      </c>
      <c r="F1824" s="348" t="s">
        <v>12</v>
      </c>
      <c r="G1824" s="300">
        <f>SUMIFS('Круглосуточный стационар'!J:J,'Круглосуточный стационар'!D:D,СВОД!C1824,'Круглосуточный стационар'!F:F,СВОД!E1824)/2+SUMIFS(ВМП!J:J,ВМП!D:D,СВОД!C1824,ВМП!F:F,СВОД!E1824)/2+SUMIFS('Дневной стационар'!J:J,'Дневной стационар'!D:D,СВОД!C1824,'Дневной стационар'!F:F,СВОД!E1824)/2+SUMIFS(ЭКО!H:H,ЭКО!D:D,СВОД!C1824,ЭКО!F:F,СВОД!E1824)+SUMIFS(Диализ!J:J,Диализ!E:E,СВОД!C1824,Диализ!G:G,СВОД!E1824)</f>
        <v>100</v>
      </c>
      <c r="H1824" s="278">
        <f>SUMIFS(Поликлиника!H:H,Поликлиника!D:D,СВОД!C1824,Поликлиника!F:F,СВОД!E1824)</f>
        <v>0</v>
      </c>
      <c r="I1824" s="278">
        <f>SUMIFS(Поликлиника!BA:BA,Поликлиника!D:D,СВОД!C1824,Поликлиника!F:F,СВОД!E1824)</f>
        <v>0</v>
      </c>
      <c r="J1824" s="278">
        <f>SUMIFS(Поликлиника!BF:BF,Поликлиника!D:D,СВОД!C1824,Поликлиника!F:F,СВОД!E1824)</f>
        <v>0</v>
      </c>
      <c r="K1824" s="278">
        <f>SUMIFS(Поликлиника!BU:BU,Поликлиника!D:D,СВОД!C1824,Поликлиника!F:F,СВОД!E1824)</f>
        <v>0</v>
      </c>
      <c r="L1824" s="278">
        <f>SUMIFS(Услуги!H:H,Услуги!D:D,СВОД!C1824,Услуги!F:F,СВОД!E1824)+SUMIFS(Услуги!M:M,Услуги!D:D,СВОД!C1824,Услуги!F:F,СВОД!E1824)+SUMIFS(Услуги!R:R,Услуги!D:D,СВОД!C1824,Услуги!F:F,СВОД!E1824)+SUMIFS(Услуги!W:W,Услуги!D:D,СВОД!C1824,Услуги!F:F,СВОД!E1824)+SUMIFS(Услуги!AB:AB,Услуги!D:D,СВОД!C1824,Услуги!F:F,СВОД!E1824)+SUMIFS(Услуги!AG:AG,Услуги!D:D,СВОД!C1824,Услуги!F:F,СВОД!E1824)+SUMIFS(Услуги!AL:AL,Услуги!D:D,СВОД!C1824,Услуги!F:F,СВОД!E1824)+SUMIFS(Услуги!AQ:AQ,Услуги!D:D,СВОД!C1824,Услуги!F:F,СВОД!E1824)</f>
        <v>0</v>
      </c>
      <c r="M1824" s="278">
        <f>SUMIFS('Скорая мед. помощь'!J:J,'Скорая мед. помощь'!E:E,СВОД!C1824,'Скорая мед. помощь'!G:G,СВОД!E1824)</f>
        <v>0</v>
      </c>
      <c r="N1824" s="301">
        <f>SUMIFS('Круглосуточный стационар'!O:O,'Круглосуточный стационар'!D:D,СВОД!C1824,'Круглосуточный стационар'!F:F,СВОД!E1824)+SUMIFS(ВМП!O:O,ВМП!D:D,СВОД!C1824,ВМП!F:F,СВОД!E1824)+SUMIFS('Дневной стационар'!O:O,'Дневной стационар'!D:D,СВОД!C1824,'Дневной стационар'!F:F,СВОД!E1824)+SUMIFS(ЭКО!M:M,ЭКО!D:D,СВОД!C1824,ЭКО!F:F,СВОД!E1824)+SUMIFS(Диализ!O:O,Диализ!E:E,СВОД!C1824,Диализ!G:G,СВОД!E1824)+SUMIFS(Поликлиника!CT:CT,Поликлиника!D:D,СВОД!C1824,Поликлиника!F:F,СВОД!E1824)+SUMIFS('Скорая мед. помощь'!O:O,'Скорая мед. помощь'!E:E,СВОД!C1824,'Скорая мед. помощь'!G:G,СВОД!E1824)+SUMIFS(Услуги!AV:AV,Услуги!D:D,СВОД!C1824,Услуги!F:F,СВОД!E1824)</f>
        <v>1401</v>
      </c>
      <c r="O1824" s="300">
        <f>SUMIFS(Сверхбаза!L:L,Сверхбаза!C:C,СВОД!C1824,Сверхбаза!E:E,СВОД!E1824)+SUMIFS(Сверхбаза!M:M,Сверхбаза!C:C,СВОД!C1824,Сверхбаза!E:E,СВОД!E1824)</f>
        <v>0</v>
      </c>
      <c r="P1824" s="278">
        <f>SUMIFS(Сверхбаза!N:N,Сверхбаза!C:C,СВОД!C1824,Сверхбаза!E:E,СВОД!E1824)</f>
        <v>0</v>
      </c>
      <c r="Q1824" s="278">
        <f>SUMIFS(Сверхбаза!P:P,Сверхбаза!C:C,СВОД!C1824,Сверхбаза!E:E,СВОД!E1824)</f>
        <v>0</v>
      </c>
      <c r="R1824" s="278">
        <f>SUMIFS(Сверхбаза!O:O,Сверхбаза!C:C,СВОД!C1824,Сверхбаза!E:E,СВОД!E1824)</f>
        <v>0</v>
      </c>
      <c r="S1824" s="278">
        <f>SUMIFS(Сверхбаза!Q:Q,Сверхбаза!C:C,СВОД!C1824,Сверхбаза!E:E,СВОД!E1824)</f>
        <v>0</v>
      </c>
      <c r="T1824" s="301">
        <f>SUMIFS(Сверхбаза!G:G,Сверхбаза!C:C,СВОД!C1824,Сверхбаза!E:E,СВОД!E1824)</f>
        <v>0</v>
      </c>
    </row>
    <row r="1825" spans="1:20" ht="25.5" outlineLevel="2" x14ac:dyDescent="0.2">
      <c r="A1825" s="288">
        <f>VLOOKUP(C1825,Округа!B:C,2,FALSE)</f>
        <v>2</v>
      </c>
      <c r="B1825" s="361">
        <v>503302</v>
      </c>
      <c r="C1825" s="361">
        <v>330201</v>
      </c>
      <c r="D1825" s="5" t="s">
        <v>231</v>
      </c>
      <c r="E1825" s="349">
        <v>13</v>
      </c>
      <c r="F1825" s="350" t="s">
        <v>704</v>
      </c>
      <c r="G1825" s="302">
        <f>SUMIFS('Круглосуточный стационар'!J:J,'Круглосуточный стационар'!D:D,СВОД!C1825,'Круглосуточный стационар'!F:F,СВОД!E1825)/2+SUMIFS(ВМП!J:J,ВМП!D:D,СВОД!C1825,ВМП!F:F,СВОД!E1825)/2+SUMIFS('Дневной стационар'!J:J,'Дневной стационар'!D:D,СВОД!C1825,'Дневной стационар'!F:F,СВОД!E1825)/2+SUMIFS(ЭКО!H:H,ЭКО!D:D,СВОД!C1825,ЭКО!F:F,СВОД!E1825)+SUMIFS(Диализ!J:J,Диализ!E:E,СВОД!C1825,Диализ!G:G,СВОД!E1825)</f>
        <v>0</v>
      </c>
      <c r="H1825" s="276">
        <f>SUMIFS(Поликлиника!H:H,Поликлиника!D:D,СВОД!C1825,Поликлиника!F:F,СВОД!E1825)</f>
        <v>0</v>
      </c>
      <c r="I1825" s="276">
        <f>SUMIFS(Поликлиника!BA:BA,Поликлиника!D:D,СВОД!C1825,Поликлиника!F:F,СВОД!E1825)</f>
        <v>0</v>
      </c>
      <c r="J1825" s="276">
        <f>SUMIFS(Поликлиника!BF:BF,Поликлиника!D:D,СВОД!C1825,Поликлиника!F:F,СВОД!E1825)</f>
        <v>0</v>
      </c>
      <c r="K1825" s="276">
        <f>SUMIFS(Поликлиника!BU:BU,Поликлиника!D:D,СВОД!C1825,Поликлиника!F:F,СВОД!E1825)</f>
        <v>0</v>
      </c>
      <c r="L1825" s="276">
        <f>SUMIFS(Услуги!H:H,Услуги!D:D,СВОД!C1825,Услуги!F:F,СВОД!E1825)+SUMIFS(Услуги!M:M,Услуги!D:D,СВОД!C1825,Услуги!F:F,СВОД!E1825)+SUMIFS(Услуги!R:R,Услуги!D:D,СВОД!C1825,Услуги!F:F,СВОД!E1825)+SUMIFS(Услуги!W:W,Услуги!D:D,СВОД!C1825,Услуги!F:F,СВОД!E1825)+SUMIFS(Услуги!AB:AB,Услуги!D:D,СВОД!C1825,Услуги!F:F,СВОД!E1825)+SUMIFS(Услуги!AG:AG,Услуги!D:D,СВОД!C1825,Услуги!F:F,СВОД!E1825)+SUMIFS(Услуги!AL:AL,Услуги!D:D,СВОД!C1825,Услуги!F:F,СВОД!E1825)+SUMIFS(Услуги!AQ:AQ,Услуги!D:D,СВОД!C1825,Услуги!F:F,СВОД!E1825)</f>
        <v>0</v>
      </c>
      <c r="M1825" s="276">
        <f>SUMIFS('Скорая мед. помощь'!J:J,'Скорая мед. помощь'!E:E,СВОД!C1825,'Скорая мед. помощь'!G:G,СВОД!E1825)</f>
        <v>0</v>
      </c>
      <c r="N1825" s="303">
        <f>SUMIFS('Круглосуточный стационар'!O:O,'Круглосуточный стационар'!D:D,СВОД!C1825,'Круглосуточный стационар'!F:F,СВОД!E1825)+SUMIFS(ВМП!O:O,ВМП!D:D,СВОД!C1825,ВМП!F:F,СВОД!E1825)+SUMIFS('Дневной стационар'!O:O,'Дневной стационар'!D:D,СВОД!C1825,'Дневной стационар'!F:F,СВОД!E1825)+SUMIFS(ЭКО!M:M,ЭКО!D:D,СВОД!C1825,ЭКО!F:F,СВОД!E1825)+SUMIFS(Диализ!O:O,Диализ!E:E,СВОД!C1825,Диализ!G:G,СВОД!E1825)+SUMIFS(Поликлиника!CT:CT,Поликлиника!D:D,СВОД!C1825,Поликлиника!F:F,СВОД!E1825)+SUMIFS('Скорая мед. помощь'!O:O,'Скорая мед. помощь'!E:E,СВОД!C1825,'Скорая мед. помощь'!G:G,СВОД!E1825)+SUMIFS(Услуги!AV:AV,Услуги!D:D,СВОД!C1825,Услуги!F:F,СВОД!E1825)</f>
        <v>0</v>
      </c>
      <c r="O1825" s="302">
        <f>SUMIFS(Сверхбаза!L:L,Сверхбаза!C:C,СВОД!C1825,Сверхбаза!E:E,СВОД!E1825)+SUMIFS(Сверхбаза!M:M,Сверхбаза!C:C,СВОД!C1825,Сверхбаза!E:E,СВОД!E1825)</f>
        <v>0</v>
      </c>
      <c r="P1825" s="276">
        <f>SUMIFS(Сверхбаза!N:N,Сверхбаза!C:C,СВОД!C1825,Сверхбаза!E:E,СВОД!E1825)</f>
        <v>0</v>
      </c>
      <c r="Q1825" s="276">
        <f>SUMIFS(Сверхбаза!P:P,Сверхбаза!C:C,СВОД!C1825,Сверхбаза!E:E,СВОД!E1825)</f>
        <v>0</v>
      </c>
      <c r="R1825" s="276">
        <f>SUMIFS(Сверхбаза!O:O,Сверхбаза!C:C,СВОД!C1825,Сверхбаза!E:E,СВОД!E1825)</f>
        <v>0</v>
      </c>
      <c r="S1825" s="276">
        <f>SUMIFS(Сверхбаза!Q:Q,Сверхбаза!C:C,СВОД!C1825,Сверхбаза!E:E,СВОД!E1825)</f>
        <v>0</v>
      </c>
      <c r="T1825" s="303">
        <f>SUMIFS(Сверхбаза!G:G,Сверхбаза!C:C,СВОД!C1825,Сверхбаза!E:E,СВОД!E1825)</f>
        <v>0</v>
      </c>
    </row>
    <row r="1826" spans="1:20" ht="25.5" outlineLevel="2" x14ac:dyDescent="0.2">
      <c r="A1826" s="288">
        <f>VLOOKUP(C1826,Округа!B:C,2,FALSE)</f>
        <v>2</v>
      </c>
      <c r="B1826" s="361">
        <v>503302</v>
      </c>
      <c r="C1826" s="361">
        <v>330201</v>
      </c>
      <c r="D1826" s="5" t="s">
        <v>231</v>
      </c>
      <c r="E1826" s="349">
        <v>2</v>
      </c>
      <c r="F1826" s="350" t="s">
        <v>173</v>
      </c>
      <c r="G1826" s="302">
        <f>SUMIFS('Круглосуточный стационар'!J:J,'Круглосуточный стационар'!D:D,СВОД!C1826,'Круглосуточный стационар'!F:F,СВОД!E1826)/2+SUMIFS(ВМП!J:J,ВМП!D:D,СВОД!C1826,ВМП!F:F,СВОД!E1826)/2+SUMIFS('Дневной стационар'!J:J,'Дневной стационар'!D:D,СВОД!C1826,'Дневной стационар'!F:F,СВОД!E1826)/2+SUMIFS(ЭКО!H:H,ЭКО!D:D,СВОД!C1826,ЭКО!F:F,СВОД!E1826)+SUMIFS(Диализ!J:J,Диализ!E:E,СВОД!C1826,Диализ!G:G,СВОД!E1826)</f>
        <v>1206</v>
      </c>
      <c r="H1826" s="276">
        <f>SUMIFS(Поликлиника!H:H,Поликлиника!D:D,СВОД!C1826,Поликлиника!F:F,СВОД!E1826)</f>
        <v>0</v>
      </c>
      <c r="I1826" s="276">
        <f>SUMIFS(Поликлиника!BA:BA,Поликлиника!D:D,СВОД!C1826,Поликлиника!F:F,СВОД!E1826)</f>
        <v>0</v>
      </c>
      <c r="J1826" s="276">
        <f>SUMIFS(Поликлиника!BF:BF,Поликлиника!D:D,СВОД!C1826,Поликлиника!F:F,СВОД!E1826)</f>
        <v>0</v>
      </c>
      <c r="K1826" s="276">
        <f>SUMIFS(Поликлиника!BU:BU,Поликлиника!D:D,СВОД!C1826,Поликлиника!F:F,СВОД!E1826)</f>
        <v>0</v>
      </c>
      <c r="L1826" s="276">
        <f>SUMIFS(Услуги!H:H,Услуги!D:D,СВОД!C1826,Услуги!F:F,СВОД!E1826)+SUMIFS(Услуги!M:M,Услуги!D:D,СВОД!C1826,Услуги!F:F,СВОД!E1826)+SUMIFS(Услуги!R:R,Услуги!D:D,СВОД!C1826,Услуги!F:F,СВОД!E1826)+SUMIFS(Услуги!W:W,Услуги!D:D,СВОД!C1826,Услуги!F:F,СВОД!E1826)+SUMIFS(Услуги!AB:AB,Услуги!D:D,СВОД!C1826,Услуги!F:F,СВОД!E1826)+SUMIFS(Услуги!AG:AG,Услуги!D:D,СВОД!C1826,Услуги!F:F,СВОД!E1826)+SUMIFS(Услуги!AL:AL,Услуги!D:D,СВОД!C1826,Услуги!F:F,СВОД!E1826)+SUMIFS(Услуги!AQ:AQ,Услуги!D:D,СВОД!C1826,Услуги!F:F,СВОД!E1826)</f>
        <v>0</v>
      </c>
      <c r="M1826" s="276">
        <f>SUMIFS('Скорая мед. помощь'!J:J,'Скорая мед. помощь'!E:E,СВОД!C1826,'Скорая мед. помощь'!G:G,СВОД!E1826)</f>
        <v>0</v>
      </c>
      <c r="N1826" s="303">
        <f>SUMIFS('Круглосуточный стационар'!O:O,'Круглосуточный стационар'!D:D,СВОД!C1826,'Круглосуточный стационар'!F:F,СВОД!E1826)+SUMIFS(ВМП!O:O,ВМП!D:D,СВОД!C1826,ВМП!F:F,СВОД!E1826)+SUMIFS('Дневной стационар'!O:O,'Дневной стационар'!D:D,СВОД!C1826,'Дневной стационар'!F:F,СВОД!E1826)+SUMIFS(ЭКО!M:M,ЭКО!D:D,СВОД!C1826,ЭКО!F:F,СВОД!E1826)+SUMIFS(Диализ!O:O,Диализ!E:E,СВОД!C1826,Диализ!G:G,СВОД!E1826)+SUMIFS(Поликлиника!CT:CT,Поликлиника!D:D,СВОД!C1826,Поликлиника!F:F,СВОД!E1826)+SUMIFS('Скорая мед. помощь'!O:O,'Скорая мед. помощь'!E:E,СВОД!C1826,'Скорая мед. помощь'!G:G,СВОД!E1826)+SUMIFS(Услуги!AV:AV,Услуги!D:D,СВОД!C1826,Услуги!F:F,СВОД!E1826)</f>
        <v>8873.265327000001</v>
      </c>
      <c r="O1826" s="302">
        <f>SUMIFS(Сверхбаза!L:L,Сверхбаза!C:C,СВОД!C1826,Сверхбаза!E:E,СВОД!E1826)+SUMIFS(Сверхбаза!M:M,Сверхбаза!C:C,СВОД!C1826,Сверхбаза!E:E,СВОД!E1826)</f>
        <v>0</v>
      </c>
      <c r="P1826" s="276">
        <f>SUMIFS(Сверхбаза!N:N,Сверхбаза!C:C,СВОД!C1826,Сверхбаза!E:E,СВОД!E1826)</f>
        <v>0</v>
      </c>
      <c r="Q1826" s="276">
        <f>SUMIFS(Сверхбаза!P:P,Сверхбаза!C:C,СВОД!C1826,Сверхбаза!E:E,СВОД!E1826)</f>
        <v>0</v>
      </c>
      <c r="R1826" s="276">
        <f>SUMIFS(Сверхбаза!O:O,Сверхбаза!C:C,СВОД!C1826,Сверхбаза!E:E,СВОД!E1826)</f>
        <v>0</v>
      </c>
      <c r="S1826" s="276">
        <f>SUMIFS(Сверхбаза!Q:Q,Сверхбаза!C:C,СВОД!C1826,Сверхбаза!E:E,СВОД!E1826)</f>
        <v>0</v>
      </c>
      <c r="T1826" s="303">
        <f>SUMIFS(Сверхбаза!G:G,Сверхбаза!C:C,СВОД!C1826,Сверхбаза!E:E,СВОД!E1826)</f>
        <v>0</v>
      </c>
    </row>
    <row r="1827" spans="1:20" ht="25.5" outlineLevel="2" x14ac:dyDescent="0.2">
      <c r="A1827" s="288">
        <f>VLOOKUP(C1827,Округа!B:C,2,FALSE)</f>
        <v>2</v>
      </c>
      <c r="B1827" s="361">
        <v>503302</v>
      </c>
      <c r="C1827" s="361">
        <v>330201</v>
      </c>
      <c r="D1827" s="5" t="s">
        <v>231</v>
      </c>
      <c r="E1827" s="349">
        <v>6</v>
      </c>
      <c r="F1827" s="350" t="s">
        <v>705</v>
      </c>
      <c r="G1827" s="302">
        <f>SUMIFS('Круглосуточный стационар'!J:J,'Круглосуточный стационар'!D:D,СВОД!C1827,'Круглосуточный стационар'!F:F,СВОД!E1827)/2+SUMIFS(ВМП!J:J,ВМП!D:D,СВОД!C1827,ВМП!F:F,СВОД!E1827)/2+SUMIFS('Дневной стационар'!J:J,'Дневной стационар'!D:D,СВОД!C1827,'Дневной стационар'!F:F,СВОД!E1827)/2+SUMIFS(ЭКО!H:H,ЭКО!D:D,СВОД!C1827,ЭКО!F:F,СВОД!E1827)+SUMIFS(Диализ!J:J,Диализ!E:E,СВОД!C1827,Диализ!G:G,СВОД!E1827)</f>
        <v>0</v>
      </c>
      <c r="H1827" s="276">
        <f>SUMIFS(Поликлиника!H:H,Поликлиника!D:D,СВОД!C1827,Поликлиника!F:F,СВОД!E1827)</f>
        <v>0</v>
      </c>
      <c r="I1827" s="276">
        <f>SUMIFS(Поликлиника!BA:BA,Поликлиника!D:D,СВОД!C1827,Поликлиника!F:F,СВОД!E1827)</f>
        <v>0</v>
      </c>
      <c r="J1827" s="276">
        <f>SUMIFS(Поликлиника!BF:BF,Поликлиника!D:D,СВОД!C1827,Поликлиника!F:F,СВОД!E1827)</f>
        <v>0</v>
      </c>
      <c r="K1827" s="276">
        <f>SUMIFS(Поликлиника!BU:BU,Поликлиника!D:D,СВОД!C1827,Поликлиника!F:F,СВОД!E1827)</f>
        <v>0</v>
      </c>
      <c r="L1827" s="276">
        <f>SUMIFS(Услуги!H:H,Услуги!D:D,СВОД!C1827,Услуги!F:F,СВОД!E1827)+SUMIFS(Услуги!M:M,Услуги!D:D,СВОД!C1827,Услуги!F:F,СВОД!E1827)+SUMIFS(Услуги!R:R,Услуги!D:D,СВОД!C1827,Услуги!F:F,СВОД!E1827)+SUMIFS(Услуги!W:W,Услуги!D:D,СВОД!C1827,Услуги!F:F,СВОД!E1827)+SUMIFS(Услуги!AB:AB,Услуги!D:D,СВОД!C1827,Услуги!F:F,СВОД!E1827)+SUMIFS(Услуги!AG:AG,Услуги!D:D,СВОД!C1827,Услуги!F:F,СВОД!E1827)+SUMIFS(Услуги!AL:AL,Услуги!D:D,СВОД!C1827,Услуги!F:F,СВОД!E1827)+SUMIFS(Услуги!AQ:AQ,Услуги!D:D,СВОД!C1827,Услуги!F:F,СВОД!E1827)</f>
        <v>0</v>
      </c>
      <c r="M1827" s="276">
        <f>SUMIFS('Скорая мед. помощь'!J:J,'Скорая мед. помощь'!E:E,СВОД!C1827,'Скорая мед. помощь'!G:G,СВОД!E1827)</f>
        <v>0</v>
      </c>
      <c r="N1827" s="303">
        <f>SUMIFS('Круглосуточный стационар'!O:O,'Круглосуточный стационар'!D:D,СВОД!C1827,'Круглосуточный стационар'!F:F,СВОД!E1827)+SUMIFS(ВМП!O:O,ВМП!D:D,СВОД!C1827,ВМП!F:F,СВОД!E1827)+SUMIFS('Дневной стационар'!O:O,'Дневной стационар'!D:D,СВОД!C1827,'Дневной стационар'!F:F,СВОД!E1827)+SUMIFS(ЭКО!M:M,ЭКО!D:D,СВОД!C1827,ЭКО!F:F,СВОД!E1827)+SUMIFS(Диализ!O:O,Диализ!E:E,СВОД!C1827,Диализ!G:G,СВОД!E1827)+SUMIFS(Поликлиника!CT:CT,Поликлиника!D:D,СВОД!C1827,Поликлиника!F:F,СВОД!E1827)+SUMIFS('Скорая мед. помощь'!O:O,'Скорая мед. помощь'!E:E,СВОД!C1827,'Скорая мед. помощь'!G:G,СВОД!E1827)+SUMIFS(Услуги!AV:AV,Услуги!D:D,СВОД!C1827,Услуги!F:F,СВОД!E1827)</f>
        <v>0</v>
      </c>
      <c r="O1827" s="302">
        <f>SUMIFS(Сверхбаза!L:L,Сверхбаза!C:C,СВОД!C1827,Сверхбаза!E:E,СВОД!E1827)+SUMIFS(Сверхбаза!M:M,Сверхбаза!C:C,СВОД!C1827,Сверхбаза!E:E,СВОД!E1827)</f>
        <v>0</v>
      </c>
      <c r="P1827" s="276">
        <f>SUMIFS(Сверхбаза!N:N,Сверхбаза!C:C,СВОД!C1827,Сверхбаза!E:E,СВОД!E1827)</f>
        <v>0</v>
      </c>
      <c r="Q1827" s="276">
        <f>SUMIFS(Сверхбаза!P:P,Сверхбаза!C:C,СВОД!C1827,Сверхбаза!E:E,СВОД!E1827)</f>
        <v>0</v>
      </c>
      <c r="R1827" s="276">
        <f>SUMIFS(Сверхбаза!O:O,Сверхбаза!C:C,СВОД!C1827,Сверхбаза!E:E,СВОД!E1827)</f>
        <v>0</v>
      </c>
      <c r="S1827" s="276">
        <f>SUMIFS(Сверхбаза!Q:Q,Сверхбаза!C:C,СВОД!C1827,Сверхбаза!E:E,СВОД!E1827)</f>
        <v>0</v>
      </c>
      <c r="T1827" s="303">
        <f>SUMIFS(Сверхбаза!G:G,Сверхбаза!C:C,СВОД!C1827,Сверхбаза!E:E,СВОД!E1827)</f>
        <v>0</v>
      </c>
    </row>
    <row r="1828" spans="1:20" ht="25.5" outlineLevel="2" x14ac:dyDescent="0.2">
      <c r="A1828" s="288">
        <f>VLOOKUP(C1828,Округа!B:C,2,FALSE)</f>
        <v>2</v>
      </c>
      <c r="B1828" s="361">
        <v>503302</v>
      </c>
      <c r="C1828" s="361">
        <v>330201</v>
      </c>
      <c r="D1828" s="5" t="s">
        <v>231</v>
      </c>
      <c r="E1828" s="349">
        <v>3</v>
      </c>
      <c r="F1828" s="350" t="s">
        <v>174</v>
      </c>
      <c r="G1828" s="302">
        <f>SUMIFS('Круглосуточный стационар'!J:J,'Круглосуточный стационар'!D:D,СВОД!C1828,'Круглосуточный стационар'!F:F,СВОД!E1828)/2+SUMIFS(ВМП!J:J,ВМП!D:D,СВОД!C1828,ВМП!F:F,СВОД!E1828)/2+SUMIFS('Дневной стационар'!J:J,'Дневной стационар'!D:D,СВОД!C1828,'Дневной стационар'!F:F,СВОД!E1828)/2+SUMIFS(ЭКО!H:H,ЭКО!D:D,СВОД!C1828,ЭКО!F:F,СВОД!E1828)+SUMIFS(Диализ!J:J,Диализ!E:E,СВОД!C1828,Диализ!G:G,СВОД!E1828)</f>
        <v>0</v>
      </c>
      <c r="H1828" s="276">
        <f>SUMIFS(Поликлиника!H:H,Поликлиника!D:D,СВОД!C1828,Поликлиника!F:F,СВОД!E1828)</f>
        <v>20937</v>
      </c>
      <c r="I1828" s="276">
        <f>SUMIFS(Поликлиника!BA:BA,Поликлиника!D:D,СВОД!C1828,Поликлиника!F:F,СВОД!E1828)</f>
        <v>11528</v>
      </c>
      <c r="J1828" s="276">
        <f>SUMIFS(Поликлиника!BF:BF,Поликлиника!D:D,СВОД!C1828,Поликлиника!F:F,СВОД!E1828)</f>
        <v>40758</v>
      </c>
      <c r="K1828" s="276">
        <f>SUMIFS(Поликлиника!BU:BU,Поликлиника!D:D,СВОД!C1828,Поликлиника!F:F,СВОД!E1828)</f>
        <v>19187</v>
      </c>
      <c r="L1828" s="276">
        <f>SUMIFS(Услуги!H:H,Услуги!D:D,СВОД!C1828,Услуги!F:F,СВОД!E1828)+SUMIFS(Услуги!M:M,Услуги!D:D,СВОД!C1828,Услуги!F:F,СВОД!E1828)+SUMIFS(Услуги!R:R,Услуги!D:D,СВОД!C1828,Услуги!F:F,СВОД!E1828)+SUMIFS(Услуги!W:W,Услуги!D:D,СВОД!C1828,Услуги!F:F,СВОД!E1828)+SUMIFS(Услуги!AB:AB,Услуги!D:D,СВОД!C1828,Услуги!F:F,СВОД!E1828)+SUMIFS(Услуги!AG:AG,Услуги!D:D,СВОД!C1828,Услуги!F:F,СВОД!E1828)+SUMIFS(Услуги!AL:AL,Услуги!D:D,СВОД!C1828,Услуги!F:F,СВОД!E1828)+SUMIFS(Услуги!AQ:AQ,Услуги!D:D,СВОД!C1828,Услуги!F:F,СВОД!E1828)</f>
        <v>0</v>
      </c>
      <c r="M1828" s="276">
        <f>SUMIFS('Скорая мед. помощь'!J:J,'Скорая мед. помощь'!E:E,СВОД!C1828,'Скорая мед. помощь'!G:G,СВОД!E1828)</f>
        <v>0</v>
      </c>
      <c r="N1828" s="303">
        <f>SUMIFS('Круглосуточный стационар'!O:O,'Круглосуточный стационар'!D:D,СВОД!C1828,'Круглосуточный стационар'!F:F,СВОД!E1828)+SUMIFS(ВМП!O:O,ВМП!D:D,СВОД!C1828,ВМП!F:F,СВОД!E1828)+SUMIFS('Дневной стационар'!O:O,'Дневной стационар'!D:D,СВОД!C1828,'Дневной стационар'!F:F,СВОД!E1828)+SUMIFS(ЭКО!M:M,ЭКО!D:D,СВОД!C1828,ЭКО!F:F,СВОД!E1828)+SUMIFS(Диализ!O:O,Диализ!E:E,СВОД!C1828,Диализ!G:G,СВОД!E1828)+SUMIFS(Поликлиника!CT:CT,Поликлиника!D:D,СВОД!C1828,Поликлиника!F:F,СВОД!E1828)+SUMIFS('Скорая мед. помощь'!O:O,'Скорая мед. помощь'!E:E,СВОД!C1828,'Скорая мед. помощь'!G:G,СВОД!E1828)+SUMIFS(Услуги!AV:AV,Услуги!D:D,СВОД!C1828,Услуги!F:F,СВОД!E1828)</f>
        <v>69256.64277607479</v>
      </c>
      <c r="O1828" s="302">
        <f>SUMIFS(Сверхбаза!L:L,Сверхбаза!C:C,СВОД!C1828,Сверхбаза!E:E,СВОД!E1828)+SUMIFS(Сверхбаза!M:M,Сверхбаза!C:C,СВОД!C1828,Сверхбаза!E:E,СВОД!E1828)</f>
        <v>0</v>
      </c>
      <c r="P1828" s="276">
        <f>SUMIFS(Сверхбаза!N:N,Сверхбаза!C:C,СВОД!C1828,Сверхбаза!E:E,СВОД!E1828)</f>
        <v>525</v>
      </c>
      <c r="Q1828" s="276">
        <f>SUMIFS(Сверхбаза!P:P,Сверхбаза!C:C,СВОД!C1828,Сверхбаза!E:E,СВОД!E1828)</f>
        <v>1025</v>
      </c>
      <c r="R1828" s="276">
        <f>SUMIFS(Сверхбаза!O:O,Сверхбаза!C:C,СВОД!C1828,Сверхбаза!E:E,СВОД!E1828)</f>
        <v>0</v>
      </c>
      <c r="S1828" s="276">
        <f>SUMIFS(Сверхбаза!Q:Q,Сверхбаза!C:C,СВОД!C1828,Сверхбаза!E:E,СВОД!E1828)</f>
        <v>0</v>
      </c>
      <c r="T1828" s="303">
        <f>SUMIFS(Сверхбаза!G:G,Сверхбаза!C:C,СВОД!C1828,Сверхбаза!E:E,СВОД!E1828)</f>
        <v>1200.7729999999999</v>
      </c>
    </row>
    <row r="1829" spans="1:20" ht="25.5" outlineLevel="2" x14ac:dyDescent="0.2">
      <c r="A1829" s="288">
        <f>VLOOKUP(C1829,Округа!B:C,2,FALSE)</f>
        <v>2</v>
      </c>
      <c r="B1829" s="361">
        <v>503302</v>
      </c>
      <c r="C1829" s="361">
        <v>330201</v>
      </c>
      <c r="D1829" s="5" t="s">
        <v>231</v>
      </c>
      <c r="E1829" s="349">
        <v>7</v>
      </c>
      <c r="F1829" s="350" t="s">
        <v>706</v>
      </c>
      <c r="G1829" s="302">
        <f>SUMIFS('Круглосуточный стационар'!J:J,'Круглосуточный стационар'!D:D,СВОД!C1829,'Круглосуточный стационар'!F:F,СВОД!E1829)/2+SUMIFS(ВМП!J:J,ВМП!D:D,СВОД!C1829,ВМП!F:F,СВОД!E1829)/2+SUMIFS('Дневной стационар'!J:J,'Дневной стационар'!D:D,СВОД!C1829,'Дневной стационар'!F:F,СВОД!E1829)/2+SUMIFS(ЭКО!H:H,ЭКО!D:D,СВОД!C1829,ЭКО!F:F,СВОД!E1829)+SUMIFS(Диализ!J:J,Диализ!E:E,СВОД!C1829,Диализ!G:G,СВОД!E1829)</f>
        <v>0</v>
      </c>
      <c r="H1829" s="276">
        <f>SUMIFS(Поликлиника!H:H,Поликлиника!D:D,СВОД!C1829,Поликлиника!F:F,СВОД!E1829)</f>
        <v>0</v>
      </c>
      <c r="I1829" s="276">
        <f>SUMIFS(Поликлиника!BA:BA,Поликлиника!D:D,СВОД!C1829,Поликлиника!F:F,СВОД!E1829)</f>
        <v>0</v>
      </c>
      <c r="J1829" s="276">
        <f>SUMIFS(Поликлиника!BF:BF,Поликлиника!D:D,СВОД!C1829,Поликлиника!F:F,СВОД!E1829)</f>
        <v>0</v>
      </c>
      <c r="K1829" s="276">
        <f>SUMIFS(Поликлиника!BU:BU,Поликлиника!D:D,СВОД!C1829,Поликлиника!F:F,СВОД!E1829)</f>
        <v>0</v>
      </c>
      <c r="L1829" s="276">
        <f>SUMIFS(Услуги!H:H,Услуги!D:D,СВОД!C1829,Услуги!F:F,СВОД!E1829)+SUMIFS(Услуги!M:M,Услуги!D:D,СВОД!C1829,Услуги!F:F,СВОД!E1829)+SUMIFS(Услуги!R:R,Услуги!D:D,СВОД!C1829,Услуги!F:F,СВОД!E1829)+SUMIFS(Услуги!W:W,Услуги!D:D,СВОД!C1829,Услуги!F:F,СВОД!E1829)+SUMIFS(Услуги!AB:AB,Услуги!D:D,СВОД!C1829,Услуги!F:F,СВОД!E1829)+SUMIFS(Услуги!AG:AG,Услуги!D:D,СВОД!C1829,Услуги!F:F,СВОД!E1829)+SUMIFS(Услуги!AL:AL,Услуги!D:D,СВОД!C1829,Услуги!F:F,СВОД!E1829)+SUMIFS(Услуги!AQ:AQ,Услуги!D:D,СВОД!C1829,Услуги!F:F,СВОД!E1829)</f>
        <v>0</v>
      </c>
      <c r="M1829" s="276">
        <f>SUMIFS('Скорая мед. помощь'!J:J,'Скорая мед. помощь'!E:E,СВОД!C1829,'Скорая мед. помощь'!G:G,СВОД!E1829)</f>
        <v>0</v>
      </c>
      <c r="N1829" s="303">
        <f>SUMIFS('Круглосуточный стационар'!O:O,'Круглосуточный стационар'!D:D,СВОД!C1829,'Круглосуточный стационар'!F:F,СВОД!E1829)+SUMIFS(ВМП!O:O,ВМП!D:D,СВОД!C1829,ВМП!F:F,СВОД!E1829)+SUMIFS('Дневной стационар'!O:O,'Дневной стационар'!D:D,СВОД!C1829,'Дневной стационар'!F:F,СВОД!E1829)+SUMIFS(ЭКО!M:M,ЭКО!D:D,СВОД!C1829,ЭКО!F:F,СВОД!E1829)+SUMIFS(Диализ!O:O,Диализ!E:E,СВОД!C1829,Диализ!G:G,СВОД!E1829)+SUMIFS(Поликлиника!CT:CT,Поликлиника!D:D,СВОД!C1829,Поликлиника!F:F,СВОД!E1829)+SUMIFS('Скорая мед. помощь'!O:O,'Скорая мед. помощь'!E:E,СВОД!C1829,'Скорая мед. помощь'!G:G,СВОД!E1829)+SUMIFS(Услуги!AV:AV,Услуги!D:D,СВОД!C1829,Услуги!F:F,СВОД!E1829)</f>
        <v>0</v>
      </c>
      <c r="O1829" s="302">
        <f>SUMIFS(Сверхбаза!L:L,Сверхбаза!C:C,СВОД!C1829,Сверхбаза!E:E,СВОД!E1829)+SUMIFS(Сверхбаза!M:M,Сверхбаза!C:C,СВОД!C1829,Сверхбаза!E:E,СВОД!E1829)</f>
        <v>0</v>
      </c>
      <c r="P1829" s="276">
        <f>SUMIFS(Сверхбаза!N:N,Сверхбаза!C:C,СВОД!C1829,Сверхбаза!E:E,СВОД!E1829)</f>
        <v>0</v>
      </c>
      <c r="Q1829" s="276">
        <f>SUMIFS(Сверхбаза!P:P,Сверхбаза!C:C,СВОД!C1829,Сверхбаза!E:E,СВОД!E1829)</f>
        <v>0</v>
      </c>
      <c r="R1829" s="276">
        <f>SUMIFS(Сверхбаза!O:O,Сверхбаза!C:C,СВОД!C1829,Сверхбаза!E:E,СВОД!E1829)</f>
        <v>0</v>
      </c>
      <c r="S1829" s="276">
        <f>SUMIFS(Сверхбаза!Q:Q,Сверхбаза!C:C,СВОД!C1829,Сверхбаза!E:E,СВОД!E1829)</f>
        <v>0</v>
      </c>
      <c r="T1829" s="303">
        <f>SUMIFS(Сверхбаза!G:G,Сверхбаза!C:C,СВОД!C1829,Сверхбаза!E:E,СВОД!E1829)</f>
        <v>0</v>
      </c>
    </row>
    <row r="1830" spans="1:20" ht="25.5" outlineLevel="2" x14ac:dyDescent="0.2">
      <c r="A1830" s="288">
        <f>VLOOKUP(C1830,Округа!B:C,2,FALSE)</f>
        <v>2</v>
      </c>
      <c r="B1830" s="361">
        <v>503302</v>
      </c>
      <c r="C1830" s="361">
        <v>330201</v>
      </c>
      <c r="D1830" s="5" t="s">
        <v>231</v>
      </c>
      <c r="E1830" s="349">
        <v>70</v>
      </c>
      <c r="F1830" s="350" t="s">
        <v>707</v>
      </c>
      <c r="G1830" s="302">
        <f>SUMIFS('Круглосуточный стационар'!J:J,'Круглосуточный стационар'!D:D,СВОД!C1830,'Круглосуточный стационар'!F:F,СВОД!E1830)/2+SUMIFS(ВМП!J:J,ВМП!D:D,СВОД!C1830,ВМП!F:F,СВОД!E1830)/2+SUMIFS('Дневной стационар'!J:J,'Дневной стационар'!D:D,СВОД!C1830,'Дневной стационар'!F:F,СВОД!E1830)/2+SUMIFS(ЭКО!H:H,ЭКО!D:D,СВОД!C1830,ЭКО!F:F,СВОД!E1830)+SUMIFS(Диализ!J:J,Диализ!E:E,СВОД!C1830,Диализ!G:G,СВОД!E1830)</f>
        <v>0</v>
      </c>
      <c r="H1830" s="276">
        <f>SUMIFS(Поликлиника!H:H,Поликлиника!D:D,СВОД!C1830,Поликлиника!F:F,СВОД!E1830)</f>
        <v>0</v>
      </c>
      <c r="I1830" s="276">
        <f>SUMIFS(Поликлиника!BA:BA,Поликлиника!D:D,СВОД!C1830,Поликлиника!F:F,СВОД!E1830)</f>
        <v>0</v>
      </c>
      <c r="J1830" s="276">
        <f>SUMIFS(Поликлиника!BF:BF,Поликлиника!D:D,СВОД!C1830,Поликлиника!F:F,СВОД!E1830)</f>
        <v>0</v>
      </c>
      <c r="K1830" s="276">
        <f>SUMIFS(Поликлиника!BU:BU,Поликлиника!D:D,СВОД!C1830,Поликлиника!F:F,СВОД!E1830)</f>
        <v>0</v>
      </c>
      <c r="L1830" s="276">
        <f>SUMIFS(Услуги!H:H,Услуги!D:D,СВОД!C1830,Услуги!F:F,СВОД!E1830)+SUMIFS(Услуги!M:M,Услуги!D:D,СВОД!C1830,Услуги!F:F,СВОД!E1830)+SUMIFS(Услуги!R:R,Услуги!D:D,СВОД!C1830,Услуги!F:F,СВОД!E1830)+SUMIFS(Услуги!W:W,Услуги!D:D,СВОД!C1830,Услуги!F:F,СВОД!E1830)+SUMIFS(Услуги!AB:AB,Услуги!D:D,СВОД!C1830,Услуги!F:F,СВОД!E1830)+SUMIFS(Услуги!AG:AG,Услуги!D:D,СВОД!C1830,Услуги!F:F,СВОД!E1830)+SUMIFS(Услуги!AL:AL,Услуги!D:D,СВОД!C1830,Услуги!F:F,СВОД!E1830)+SUMIFS(Услуги!AQ:AQ,Услуги!D:D,СВОД!C1830,Услуги!F:F,СВОД!E1830)</f>
        <v>0</v>
      </c>
      <c r="M1830" s="276">
        <f>SUMIFS('Скорая мед. помощь'!J:J,'Скорая мед. помощь'!E:E,СВОД!C1830,'Скорая мед. помощь'!G:G,СВОД!E1830)</f>
        <v>0</v>
      </c>
      <c r="N1830" s="303">
        <f>SUMIFS('Круглосуточный стационар'!O:O,'Круглосуточный стационар'!D:D,СВОД!C1830,'Круглосуточный стационар'!F:F,СВОД!E1830)+SUMIFS(ВМП!O:O,ВМП!D:D,СВОД!C1830,ВМП!F:F,СВОД!E1830)+SUMIFS('Дневной стационар'!O:O,'Дневной стационар'!D:D,СВОД!C1830,'Дневной стационар'!F:F,СВОД!E1830)+SUMIFS(ЭКО!M:M,ЭКО!D:D,СВОД!C1830,ЭКО!F:F,СВОД!E1830)+SUMIFS(Диализ!O:O,Диализ!E:E,СВОД!C1830,Диализ!G:G,СВОД!E1830)+SUMIFS(Поликлиника!CT:CT,Поликлиника!D:D,СВОД!C1830,Поликлиника!F:F,СВОД!E1830)+SUMIFS('Скорая мед. помощь'!O:O,'Скорая мед. помощь'!E:E,СВОД!C1830,'Скорая мед. помощь'!G:G,СВОД!E1830)+SUMIFS(Услуги!AV:AV,Услуги!D:D,СВОД!C1830,Услуги!F:F,СВОД!E1830)</f>
        <v>0</v>
      </c>
      <c r="O1830" s="302">
        <f>SUMIFS(Сверхбаза!L:L,Сверхбаза!C:C,СВОД!C1830,Сверхбаза!E:E,СВОД!E1830)+SUMIFS(Сверхбаза!M:M,Сверхбаза!C:C,СВОД!C1830,Сверхбаза!E:E,СВОД!E1830)</f>
        <v>0</v>
      </c>
      <c r="P1830" s="276">
        <f>SUMIFS(Сверхбаза!N:N,Сверхбаза!C:C,СВОД!C1830,Сверхбаза!E:E,СВОД!E1830)</f>
        <v>0</v>
      </c>
      <c r="Q1830" s="276">
        <f>SUMIFS(Сверхбаза!P:P,Сверхбаза!C:C,СВОД!C1830,Сверхбаза!E:E,СВОД!E1830)</f>
        <v>0</v>
      </c>
      <c r="R1830" s="276">
        <f>SUMIFS(Сверхбаза!O:O,Сверхбаза!C:C,СВОД!C1830,Сверхбаза!E:E,СВОД!E1830)</f>
        <v>0</v>
      </c>
      <c r="S1830" s="276">
        <f>SUMIFS(Сверхбаза!Q:Q,Сверхбаза!C:C,СВОД!C1830,Сверхбаза!E:E,СВОД!E1830)</f>
        <v>0</v>
      </c>
      <c r="T1830" s="303">
        <f>SUMIFS(Сверхбаза!G:G,Сверхбаза!C:C,СВОД!C1830,Сверхбаза!E:E,СВОД!E1830)</f>
        <v>0</v>
      </c>
    </row>
    <row r="1831" spans="1:20" ht="25.5" outlineLevel="2" x14ac:dyDescent="0.2">
      <c r="A1831" s="288">
        <f>VLOOKUP(C1831,Округа!B:C,2,FALSE)</f>
        <v>2</v>
      </c>
      <c r="B1831" s="361">
        <v>503302</v>
      </c>
      <c r="C1831" s="361">
        <v>330201</v>
      </c>
      <c r="D1831" s="5" t="s">
        <v>231</v>
      </c>
      <c r="E1831" s="349">
        <v>94</v>
      </c>
      <c r="F1831" s="350" t="s">
        <v>157</v>
      </c>
      <c r="G1831" s="302">
        <f>SUMIFS('Круглосуточный стационар'!J:J,'Круглосуточный стационар'!D:D,СВОД!C1831,'Круглосуточный стационар'!F:F,СВОД!E1831)/2+SUMIFS(ВМП!J:J,ВМП!D:D,СВОД!C1831,ВМП!F:F,СВОД!E1831)/2+SUMIFS('Дневной стационар'!J:J,'Дневной стационар'!D:D,СВОД!C1831,'Дневной стационар'!F:F,СВОД!E1831)/2+SUMIFS(ЭКО!H:H,ЭКО!D:D,СВОД!C1831,ЭКО!F:F,СВОД!E1831)+SUMIFS(Диализ!J:J,Диализ!E:E,СВОД!C1831,Диализ!G:G,СВОД!E1831)</f>
        <v>0</v>
      </c>
      <c r="H1831" s="276">
        <f>SUMIFS(Поликлиника!H:H,Поликлиника!D:D,СВОД!C1831,Поликлиника!F:F,СВОД!E1831)</f>
        <v>0</v>
      </c>
      <c r="I1831" s="276">
        <f>SUMIFS(Поликлиника!BA:BA,Поликлиника!D:D,СВОД!C1831,Поликлиника!F:F,СВОД!E1831)</f>
        <v>0</v>
      </c>
      <c r="J1831" s="276">
        <f>SUMIFS(Поликлиника!BF:BF,Поликлиника!D:D,СВОД!C1831,Поликлиника!F:F,СВОД!E1831)</f>
        <v>0</v>
      </c>
      <c r="K1831" s="276">
        <f>SUMIFS(Поликлиника!BU:BU,Поликлиника!D:D,СВОД!C1831,Поликлиника!F:F,СВОД!E1831)</f>
        <v>0</v>
      </c>
      <c r="L1831" s="276">
        <f>SUMIFS(Услуги!H:H,Услуги!D:D,СВОД!C1831,Услуги!F:F,СВОД!E1831)+SUMIFS(Услуги!M:M,Услуги!D:D,СВОД!C1831,Услуги!F:F,СВОД!E1831)+SUMIFS(Услуги!R:R,Услуги!D:D,СВОД!C1831,Услуги!F:F,СВОД!E1831)+SUMIFS(Услуги!W:W,Услуги!D:D,СВОД!C1831,Услуги!F:F,СВОД!E1831)+SUMIFS(Услуги!AB:AB,Услуги!D:D,СВОД!C1831,Услуги!F:F,СВОД!E1831)+SUMIFS(Услуги!AG:AG,Услуги!D:D,СВОД!C1831,Услуги!F:F,СВОД!E1831)+SUMIFS(Услуги!AL:AL,Услуги!D:D,СВОД!C1831,Услуги!F:F,СВОД!E1831)+SUMIFS(Услуги!AQ:AQ,Услуги!D:D,СВОД!C1831,Услуги!F:F,СВОД!E1831)</f>
        <v>0</v>
      </c>
      <c r="M1831" s="276">
        <f>SUMIFS('Скорая мед. помощь'!J:J,'Скорая мед. помощь'!E:E,СВОД!C1831,'Скорая мед. помощь'!G:G,СВОД!E1831)</f>
        <v>0</v>
      </c>
      <c r="N1831" s="303">
        <f>SUMIFS('Круглосуточный стационар'!O:O,'Круглосуточный стационар'!D:D,СВОД!C1831,'Круглосуточный стационар'!F:F,СВОД!E1831)+SUMIFS(ВМП!O:O,ВМП!D:D,СВОД!C1831,ВМП!F:F,СВОД!E1831)+SUMIFS('Дневной стационар'!O:O,'Дневной стационар'!D:D,СВОД!C1831,'Дневной стационар'!F:F,СВОД!E1831)+SUMIFS(ЭКО!M:M,ЭКО!D:D,СВОД!C1831,ЭКО!F:F,СВОД!E1831)+SUMIFS(Диализ!O:O,Диализ!E:E,СВОД!C1831,Диализ!G:G,СВОД!E1831)+SUMIFS(Поликлиника!CT:CT,Поликлиника!D:D,СВОД!C1831,Поликлиника!F:F,СВОД!E1831)+SUMIFS('Скорая мед. помощь'!O:O,'Скорая мед. помощь'!E:E,СВОД!C1831,'Скорая мед. помощь'!G:G,СВОД!E1831)+SUMIFS(Услуги!AV:AV,Услуги!D:D,СВОД!C1831,Услуги!F:F,СВОД!E1831)</f>
        <v>0</v>
      </c>
      <c r="O1831" s="302">
        <f>SUMIFS(Сверхбаза!L:L,Сверхбаза!C:C,СВОД!C1831,Сверхбаза!E:E,СВОД!E1831)+SUMIFS(Сверхбаза!M:M,Сверхбаза!C:C,СВОД!C1831,Сверхбаза!E:E,СВОД!E1831)</f>
        <v>0</v>
      </c>
      <c r="P1831" s="276">
        <f>SUMIFS(Сверхбаза!N:N,Сверхбаза!C:C,СВОД!C1831,Сверхбаза!E:E,СВОД!E1831)</f>
        <v>0</v>
      </c>
      <c r="Q1831" s="276">
        <f>SUMIFS(Сверхбаза!P:P,Сверхбаза!C:C,СВОД!C1831,Сверхбаза!E:E,СВОД!E1831)</f>
        <v>0</v>
      </c>
      <c r="R1831" s="276">
        <f>SUMIFS(Сверхбаза!O:O,Сверхбаза!C:C,СВОД!C1831,Сверхбаза!E:E,СВОД!E1831)</f>
        <v>0</v>
      </c>
      <c r="S1831" s="276">
        <f>SUMIFS(Сверхбаза!Q:Q,Сверхбаза!C:C,СВОД!C1831,Сверхбаза!E:E,СВОД!E1831)</f>
        <v>0</v>
      </c>
      <c r="T1831" s="303">
        <f>SUMIFS(Сверхбаза!G:G,Сверхбаза!C:C,СВОД!C1831,Сверхбаза!E:E,СВОД!E1831)</f>
        <v>0</v>
      </c>
    </row>
    <row r="1832" spans="1:20" outlineLevel="1" x14ac:dyDescent="0.2">
      <c r="A1832" s="289"/>
      <c r="B1832" s="279"/>
      <c r="C1832" s="279" t="str">
        <f>CONCATENATE(C1831," ","Итог")</f>
        <v>330201 Итог</v>
      </c>
      <c r="D1832" s="280"/>
      <c r="E1832" s="351"/>
      <c r="F1832" s="352"/>
      <c r="G1832" s="304"/>
      <c r="H1832" s="281"/>
      <c r="I1832" s="281"/>
      <c r="J1832" s="281"/>
      <c r="K1832" s="281"/>
      <c r="L1832" s="281"/>
      <c r="M1832" s="281"/>
      <c r="N1832" s="305">
        <f>SUBTOTAL(9,N1824:N1831)</f>
        <v>79530.908103074791</v>
      </c>
      <c r="O1832" s="304"/>
      <c r="P1832" s="281"/>
      <c r="Q1832" s="281"/>
      <c r="R1832" s="281"/>
      <c r="S1832" s="281"/>
      <c r="T1832" s="305">
        <f>SUBTOTAL(9,T1824:T1831)</f>
        <v>1200.7729999999999</v>
      </c>
    </row>
    <row r="1833" spans="1:20" ht="25.5" outlineLevel="2" x14ac:dyDescent="0.2">
      <c r="A1833" s="287">
        <f>VLOOKUP(C1833,Округа!B:C,2,FALSE)</f>
        <v>2</v>
      </c>
      <c r="B1833" s="8">
        <v>503303</v>
      </c>
      <c r="C1833" s="8">
        <v>330301</v>
      </c>
      <c r="D1833" s="9" t="s">
        <v>232</v>
      </c>
      <c r="E1833" s="347">
        <v>1</v>
      </c>
      <c r="F1833" s="348" t="s">
        <v>12</v>
      </c>
      <c r="G1833" s="300">
        <f>SUMIFS('Круглосуточный стационар'!J:J,'Круглосуточный стационар'!D:D,СВОД!C1833,'Круглосуточный стационар'!F:F,СВОД!E1833)/2+SUMIFS(ВМП!J:J,ВМП!D:D,СВОД!C1833,ВМП!F:F,СВОД!E1833)/2+SUMIFS('Дневной стационар'!J:J,'Дневной стационар'!D:D,СВОД!C1833,'Дневной стационар'!F:F,СВОД!E1833)/2+SUMIFS(ЭКО!H:H,ЭКО!D:D,СВОД!C1833,ЭКО!F:F,СВОД!E1833)+SUMIFS(Диализ!J:J,Диализ!E:E,СВОД!C1833,Диализ!G:G,СВОД!E1833)</f>
        <v>5113</v>
      </c>
      <c r="H1833" s="278">
        <f>SUMIFS(Поликлиника!H:H,Поликлиника!D:D,СВОД!C1833,Поликлиника!F:F,СВОД!E1833)</f>
        <v>0</v>
      </c>
      <c r="I1833" s="278">
        <f>SUMIFS(Поликлиника!BA:BA,Поликлиника!D:D,СВОД!C1833,Поликлиника!F:F,СВОД!E1833)</f>
        <v>0</v>
      </c>
      <c r="J1833" s="278">
        <f>SUMIFS(Поликлиника!BF:BF,Поликлиника!D:D,СВОД!C1833,Поликлиника!F:F,СВОД!E1833)</f>
        <v>0</v>
      </c>
      <c r="K1833" s="278">
        <f>SUMIFS(Поликлиника!BU:BU,Поликлиника!D:D,СВОД!C1833,Поликлиника!F:F,СВОД!E1833)</f>
        <v>0</v>
      </c>
      <c r="L1833" s="278">
        <f>SUMIFS(Услуги!H:H,Услуги!D:D,СВОД!C1833,Услуги!F:F,СВОД!E1833)+SUMIFS(Услуги!M:M,Услуги!D:D,СВОД!C1833,Услуги!F:F,СВОД!E1833)+SUMIFS(Услуги!R:R,Услуги!D:D,СВОД!C1833,Услуги!F:F,СВОД!E1833)+SUMIFS(Услуги!W:W,Услуги!D:D,СВОД!C1833,Услуги!F:F,СВОД!E1833)+SUMIFS(Услуги!AB:AB,Услуги!D:D,СВОД!C1833,Услуги!F:F,СВОД!E1833)+SUMIFS(Услуги!AG:AG,Услуги!D:D,СВОД!C1833,Услуги!F:F,СВОД!E1833)+SUMIFS(Услуги!AL:AL,Услуги!D:D,СВОД!C1833,Услуги!F:F,СВОД!E1833)+SUMIFS(Услуги!AQ:AQ,Услуги!D:D,СВОД!C1833,Услуги!F:F,СВОД!E1833)</f>
        <v>0</v>
      </c>
      <c r="M1833" s="278">
        <f>SUMIFS('Скорая мед. помощь'!J:J,'Скорая мед. помощь'!E:E,СВОД!C1833,'Скорая мед. помощь'!G:G,СВОД!E1833)</f>
        <v>0</v>
      </c>
      <c r="N1833" s="301">
        <f>SUMIFS('Круглосуточный стационар'!O:O,'Круглосуточный стационар'!D:D,СВОД!C1833,'Круглосуточный стационар'!F:F,СВОД!E1833)+SUMIFS(ВМП!O:O,ВМП!D:D,СВОД!C1833,ВМП!F:F,СВОД!E1833)+SUMIFS('Дневной стационар'!O:O,'Дневной стационар'!D:D,СВОД!C1833,'Дневной стационар'!F:F,СВОД!E1833)+SUMIFS(ЭКО!M:M,ЭКО!D:D,СВОД!C1833,ЭКО!F:F,СВОД!E1833)+SUMIFS(Диализ!O:O,Диализ!E:E,СВОД!C1833,Диализ!G:G,СВОД!E1833)+SUMIFS(Поликлиника!CT:CT,Поликлиника!D:D,СВОД!C1833,Поликлиника!F:F,СВОД!E1833)+SUMIFS('Скорая мед. помощь'!O:O,'Скорая мед. помощь'!E:E,СВОД!C1833,'Скорая мед. помощь'!G:G,СВОД!E1833)+SUMIFS(Услуги!AV:AV,Услуги!D:D,СВОД!C1833,Услуги!F:F,СВОД!E1833)</f>
        <v>74915.498524093171</v>
      </c>
      <c r="O1833" s="300">
        <f>SUMIFS(Сверхбаза!L:L,Сверхбаза!C:C,СВОД!C1833,Сверхбаза!E:E,СВОД!E1833)+SUMIFS(Сверхбаза!M:M,Сверхбаза!C:C,СВОД!C1833,Сверхбаза!E:E,СВОД!E1833)</f>
        <v>0</v>
      </c>
      <c r="P1833" s="278">
        <f>SUMIFS(Сверхбаза!N:N,Сверхбаза!C:C,СВОД!C1833,Сверхбаза!E:E,СВОД!E1833)</f>
        <v>0</v>
      </c>
      <c r="Q1833" s="278">
        <f>SUMIFS(Сверхбаза!P:P,Сверхбаза!C:C,СВОД!C1833,Сверхбаза!E:E,СВОД!E1833)</f>
        <v>0</v>
      </c>
      <c r="R1833" s="278">
        <f>SUMIFS(Сверхбаза!O:O,Сверхбаза!C:C,СВОД!C1833,Сверхбаза!E:E,СВОД!E1833)</f>
        <v>0</v>
      </c>
      <c r="S1833" s="278">
        <f>SUMIFS(Сверхбаза!Q:Q,Сверхбаза!C:C,СВОД!C1833,Сверхбаза!E:E,СВОД!E1833)</f>
        <v>0</v>
      </c>
      <c r="T1833" s="301">
        <f>SUMIFS(Сверхбаза!G:G,Сверхбаза!C:C,СВОД!C1833,Сверхбаза!E:E,СВОД!E1833)</f>
        <v>0</v>
      </c>
    </row>
    <row r="1834" spans="1:20" ht="25.5" outlineLevel="2" x14ac:dyDescent="0.2">
      <c r="A1834" s="288">
        <f>VLOOKUP(C1834,Округа!B:C,2,FALSE)</f>
        <v>2</v>
      </c>
      <c r="B1834" s="361">
        <v>503303</v>
      </c>
      <c r="C1834" s="361">
        <v>330301</v>
      </c>
      <c r="D1834" s="5" t="s">
        <v>232</v>
      </c>
      <c r="E1834" s="349">
        <v>13</v>
      </c>
      <c r="F1834" s="350" t="s">
        <v>704</v>
      </c>
      <c r="G1834" s="302">
        <f>SUMIFS('Круглосуточный стационар'!J:J,'Круглосуточный стационар'!D:D,СВОД!C1834,'Круглосуточный стационар'!F:F,СВОД!E1834)/2+SUMIFS(ВМП!J:J,ВМП!D:D,СВОД!C1834,ВМП!F:F,СВОД!E1834)/2+SUMIFS('Дневной стационар'!J:J,'Дневной стационар'!D:D,СВОД!C1834,'Дневной стационар'!F:F,СВОД!E1834)/2+SUMIFS(ЭКО!H:H,ЭКО!D:D,СВОД!C1834,ЭКО!F:F,СВОД!E1834)+SUMIFS(Диализ!J:J,Диализ!E:E,СВОД!C1834,Диализ!G:G,СВОД!E1834)</f>
        <v>0</v>
      </c>
      <c r="H1834" s="276">
        <f>SUMIFS(Поликлиника!H:H,Поликлиника!D:D,СВОД!C1834,Поликлиника!F:F,СВОД!E1834)</f>
        <v>0</v>
      </c>
      <c r="I1834" s="276">
        <f>SUMIFS(Поликлиника!BA:BA,Поликлиника!D:D,СВОД!C1834,Поликлиника!F:F,СВОД!E1834)</f>
        <v>0</v>
      </c>
      <c r="J1834" s="276">
        <f>SUMIFS(Поликлиника!BF:BF,Поликлиника!D:D,СВОД!C1834,Поликлиника!F:F,СВОД!E1834)</f>
        <v>0</v>
      </c>
      <c r="K1834" s="276">
        <f>SUMIFS(Поликлиника!BU:BU,Поликлиника!D:D,СВОД!C1834,Поликлиника!F:F,СВОД!E1834)</f>
        <v>0</v>
      </c>
      <c r="L1834" s="276">
        <f>SUMIFS(Услуги!H:H,Услуги!D:D,СВОД!C1834,Услуги!F:F,СВОД!E1834)+SUMIFS(Услуги!M:M,Услуги!D:D,СВОД!C1834,Услуги!F:F,СВОД!E1834)+SUMIFS(Услуги!R:R,Услуги!D:D,СВОД!C1834,Услуги!F:F,СВОД!E1834)+SUMIFS(Услуги!W:W,Услуги!D:D,СВОД!C1834,Услуги!F:F,СВОД!E1834)+SUMIFS(Услуги!AB:AB,Услуги!D:D,СВОД!C1834,Услуги!F:F,СВОД!E1834)+SUMIFS(Услуги!AG:AG,Услуги!D:D,СВОД!C1834,Услуги!F:F,СВОД!E1834)+SUMIFS(Услуги!AL:AL,Услуги!D:D,СВОД!C1834,Услуги!F:F,СВОД!E1834)+SUMIFS(Услуги!AQ:AQ,Услуги!D:D,СВОД!C1834,Услуги!F:F,СВОД!E1834)</f>
        <v>0</v>
      </c>
      <c r="M1834" s="276">
        <f>SUMIFS('Скорая мед. помощь'!J:J,'Скорая мед. помощь'!E:E,СВОД!C1834,'Скорая мед. помощь'!G:G,СВОД!E1834)</f>
        <v>0</v>
      </c>
      <c r="N1834" s="303">
        <f>SUMIFS('Круглосуточный стационар'!O:O,'Круглосуточный стационар'!D:D,СВОД!C1834,'Круглосуточный стационар'!F:F,СВОД!E1834)+SUMIFS(ВМП!O:O,ВМП!D:D,СВОД!C1834,ВМП!F:F,СВОД!E1834)+SUMIFS('Дневной стационар'!O:O,'Дневной стационар'!D:D,СВОД!C1834,'Дневной стационар'!F:F,СВОД!E1834)+SUMIFS(ЭКО!M:M,ЭКО!D:D,СВОД!C1834,ЭКО!F:F,СВОД!E1834)+SUMIFS(Диализ!O:O,Диализ!E:E,СВОД!C1834,Диализ!G:G,СВОД!E1834)+SUMIFS(Поликлиника!CT:CT,Поликлиника!D:D,СВОД!C1834,Поликлиника!F:F,СВОД!E1834)+SUMIFS('Скорая мед. помощь'!O:O,'Скорая мед. помощь'!E:E,СВОД!C1834,'Скорая мед. помощь'!G:G,СВОД!E1834)+SUMIFS(Услуги!AV:AV,Услуги!D:D,СВОД!C1834,Услуги!F:F,СВОД!E1834)</f>
        <v>0</v>
      </c>
      <c r="O1834" s="302">
        <f>SUMIFS(Сверхбаза!L:L,Сверхбаза!C:C,СВОД!C1834,Сверхбаза!E:E,СВОД!E1834)+SUMIFS(Сверхбаза!M:M,Сверхбаза!C:C,СВОД!C1834,Сверхбаза!E:E,СВОД!E1834)</f>
        <v>0</v>
      </c>
      <c r="P1834" s="276">
        <f>SUMIFS(Сверхбаза!N:N,Сверхбаза!C:C,СВОД!C1834,Сверхбаза!E:E,СВОД!E1834)</f>
        <v>0</v>
      </c>
      <c r="Q1834" s="276">
        <f>SUMIFS(Сверхбаза!P:P,Сверхбаза!C:C,СВОД!C1834,Сверхбаза!E:E,СВОД!E1834)</f>
        <v>0</v>
      </c>
      <c r="R1834" s="276">
        <f>SUMIFS(Сверхбаза!O:O,Сверхбаза!C:C,СВОД!C1834,Сверхбаза!E:E,СВОД!E1834)</f>
        <v>0</v>
      </c>
      <c r="S1834" s="276">
        <f>SUMIFS(Сверхбаза!Q:Q,Сверхбаза!C:C,СВОД!C1834,Сверхбаза!E:E,СВОД!E1834)</f>
        <v>0</v>
      </c>
      <c r="T1834" s="303">
        <f>SUMIFS(Сверхбаза!G:G,Сверхбаза!C:C,СВОД!C1834,Сверхбаза!E:E,СВОД!E1834)</f>
        <v>0</v>
      </c>
    </row>
    <row r="1835" spans="1:20" ht="25.5" outlineLevel="2" x14ac:dyDescent="0.2">
      <c r="A1835" s="288">
        <f>VLOOKUP(C1835,Округа!B:C,2,FALSE)</f>
        <v>2</v>
      </c>
      <c r="B1835" s="361">
        <v>503303</v>
      </c>
      <c r="C1835" s="361">
        <v>330301</v>
      </c>
      <c r="D1835" s="5" t="s">
        <v>232</v>
      </c>
      <c r="E1835" s="349">
        <v>2</v>
      </c>
      <c r="F1835" s="350" t="s">
        <v>173</v>
      </c>
      <c r="G1835" s="302">
        <f>SUMIFS('Круглосуточный стационар'!J:J,'Круглосуточный стационар'!D:D,СВОД!C1835,'Круглосуточный стационар'!F:F,СВОД!E1835)/2+SUMIFS(ВМП!J:J,ВМП!D:D,СВОД!C1835,ВМП!F:F,СВОД!E1835)/2+SUMIFS('Дневной стационар'!J:J,'Дневной стационар'!D:D,СВОД!C1835,'Дневной стационар'!F:F,СВОД!E1835)/2+SUMIFS(ЭКО!H:H,ЭКО!D:D,СВОД!C1835,ЭКО!F:F,СВОД!E1835)+SUMIFS(Диализ!J:J,Диализ!E:E,СВОД!C1835,Диализ!G:G,СВОД!E1835)</f>
        <v>4139</v>
      </c>
      <c r="H1835" s="276">
        <f>SUMIFS(Поликлиника!H:H,Поликлиника!D:D,СВОД!C1835,Поликлиника!F:F,СВОД!E1835)</f>
        <v>0</v>
      </c>
      <c r="I1835" s="276">
        <f>SUMIFS(Поликлиника!BA:BA,Поликлиника!D:D,СВОД!C1835,Поликлиника!F:F,СВОД!E1835)</f>
        <v>0</v>
      </c>
      <c r="J1835" s="276">
        <f>SUMIFS(Поликлиника!BF:BF,Поликлиника!D:D,СВОД!C1835,Поликлиника!F:F,СВОД!E1835)</f>
        <v>0</v>
      </c>
      <c r="K1835" s="276">
        <f>SUMIFS(Поликлиника!BU:BU,Поликлиника!D:D,СВОД!C1835,Поликлиника!F:F,СВОД!E1835)</f>
        <v>0</v>
      </c>
      <c r="L1835" s="276">
        <f>SUMIFS(Услуги!H:H,Услуги!D:D,СВОД!C1835,Услуги!F:F,СВОД!E1835)+SUMIFS(Услуги!M:M,Услуги!D:D,СВОД!C1835,Услуги!F:F,СВОД!E1835)+SUMIFS(Услуги!R:R,Услуги!D:D,СВОД!C1835,Услуги!F:F,СВОД!E1835)+SUMIFS(Услуги!W:W,Услуги!D:D,СВОД!C1835,Услуги!F:F,СВОД!E1835)+SUMIFS(Услуги!AB:AB,Услуги!D:D,СВОД!C1835,Услуги!F:F,СВОД!E1835)+SUMIFS(Услуги!AG:AG,Услуги!D:D,СВОД!C1835,Услуги!F:F,СВОД!E1835)+SUMIFS(Услуги!AL:AL,Услуги!D:D,СВОД!C1835,Услуги!F:F,СВОД!E1835)+SUMIFS(Услуги!AQ:AQ,Услуги!D:D,СВОД!C1835,Услуги!F:F,СВОД!E1835)</f>
        <v>0</v>
      </c>
      <c r="M1835" s="276">
        <f>SUMIFS('Скорая мед. помощь'!J:J,'Скорая мед. помощь'!E:E,СВОД!C1835,'Скорая мед. помощь'!G:G,СВОД!E1835)</f>
        <v>0</v>
      </c>
      <c r="N1835" s="303">
        <f>SUMIFS('Круглосуточный стационар'!O:O,'Круглосуточный стационар'!D:D,СВОД!C1835,'Круглосуточный стационар'!F:F,СВОД!E1835)+SUMIFS(ВМП!O:O,ВМП!D:D,СВОД!C1835,ВМП!F:F,СВОД!E1835)+SUMIFS('Дневной стационар'!O:O,'Дневной стационар'!D:D,СВОД!C1835,'Дневной стационар'!F:F,СВОД!E1835)+SUMIFS(ЭКО!M:M,ЭКО!D:D,СВОД!C1835,ЭКО!F:F,СВОД!E1835)+SUMIFS(Диализ!O:O,Диализ!E:E,СВОД!C1835,Диализ!G:G,СВОД!E1835)+SUMIFS(Поликлиника!CT:CT,Поликлиника!D:D,СВОД!C1835,Поликлиника!F:F,СВОД!E1835)+SUMIFS('Скорая мед. помощь'!O:O,'Скорая мед. помощь'!E:E,СВОД!C1835,'Скорая мед. помощь'!G:G,СВОД!E1835)+SUMIFS(Услуги!AV:AV,Услуги!D:D,СВОД!C1835,Услуги!F:F,СВОД!E1835)</f>
        <v>46266.658926500008</v>
      </c>
      <c r="O1835" s="302">
        <f>SUMIFS(Сверхбаза!L:L,Сверхбаза!C:C,СВОД!C1835,Сверхбаза!E:E,СВОД!E1835)+SUMIFS(Сверхбаза!M:M,Сверхбаза!C:C,СВОД!C1835,Сверхбаза!E:E,СВОД!E1835)</f>
        <v>0</v>
      </c>
      <c r="P1835" s="276">
        <f>SUMIFS(Сверхбаза!N:N,Сверхбаза!C:C,СВОД!C1835,Сверхбаза!E:E,СВОД!E1835)</f>
        <v>0</v>
      </c>
      <c r="Q1835" s="276">
        <f>SUMIFS(Сверхбаза!P:P,Сверхбаза!C:C,СВОД!C1835,Сверхбаза!E:E,СВОД!E1835)</f>
        <v>0</v>
      </c>
      <c r="R1835" s="276">
        <f>SUMIFS(Сверхбаза!O:O,Сверхбаза!C:C,СВОД!C1835,Сверхбаза!E:E,СВОД!E1835)</f>
        <v>0</v>
      </c>
      <c r="S1835" s="276">
        <f>SUMIFS(Сверхбаза!Q:Q,Сверхбаза!C:C,СВОД!C1835,Сверхбаза!E:E,СВОД!E1835)</f>
        <v>0</v>
      </c>
      <c r="T1835" s="303">
        <f>SUMIFS(Сверхбаза!G:G,Сверхбаза!C:C,СВОД!C1835,Сверхбаза!E:E,СВОД!E1835)</f>
        <v>0</v>
      </c>
    </row>
    <row r="1836" spans="1:20" ht="25.5" outlineLevel="2" x14ac:dyDescent="0.2">
      <c r="A1836" s="288">
        <f>VLOOKUP(C1836,Округа!B:C,2,FALSE)</f>
        <v>2</v>
      </c>
      <c r="B1836" s="361">
        <v>503303</v>
      </c>
      <c r="C1836" s="361">
        <v>330301</v>
      </c>
      <c r="D1836" s="5" t="s">
        <v>232</v>
      </c>
      <c r="E1836" s="349">
        <v>6</v>
      </c>
      <c r="F1836" s="350" t="s">
        <v>705</v>
      </c>
      <c r="G1836" s="302">
        <f>SUMIFS('Круглосуточный стационар'!J:J,'Круглосуточный стационар'!D:D,СВОД!C1836,'Круглосуточный стационар'!F:F,СВОД!E1836)/2+SUMIFS(ВМП!J:J,ВМП!D:D,СВОД!C1836,ВМП!F:F,СВОД!E1836)/2+SUMIFS('Дневной стационар'!J:J,'Дневной стационар'!D:D,СВОД!C1836,'Дневной стационар'!F:F,СВОД!E1836)/2+SUMIFS(ЭКО!H:H,ЭКО!D:D,СВОД!C1836,ЭКО!F:F,СВОД!E1836)+SUMIFS(Диализ!J:J,Диализ!E:E,СВОД!C1836,Диализ!G:G,СВОД!E1836)</f>
        <v>0</v>
      </c>
      <c r="H1836" s="276">
        <f>SUMIFS(Поликлиника!H:H,Поликлиника!D:D,СВОД!C1836,Поликлиника!F:F,СВОД!E1836)</f>
        <v>0</v>
      </c>
      <c r="I1836" s="276">
        <f>SUMIFS(Поликлиника!BA:BA,Поликлиника!D:D,СВОД!C1836,Поликлиника!F:F,СВОД!E1836)</f>
        <v>0</v>
      </c>
      <c r="J1836" s="276">
        <f>SUMIFS(Поликлиника!BF:BF,Поликлиника!D:D,СВОД!C1836,Поликлиника!F:F,СВОД!E1836)</f>
        <v>0</v>
      </c>
      <c r="K1836" s="276">
        <f>SUMIFS(Поликлиника!BU:BU,Поликлиника!D:D,СВОД!C1836,Поликлиника!F:F,СВОД!E1836)</f>
        <v>0</v>
      </c>
      <c r="L1836" s="276">
        <f>SUMIFS(Услуги!H:H,Услуги!D:D,СВОД!C1836,Услуги!F:F,СВОД!E1836)+SUMIFS(Услуги!M:M,Услуги!D:D,СВОД!C1836,Услуги!F:F,СВОД!E1836)+SUMIFS(Услуги!R:R,Услуги!D:D,СВОД!C1836,Услуги!F:F,СВОД!E1836)+SUMIFS(Услуги!W:W,Услуги!D:D,СВОД!C1836,Услуги!F:F,СВОД!E1836)+SUMIFS(Услуги!AB:AB,Услуги!D:D,СВОД!C1836,Услуги!F:F,СВОД!E1836)+SUMIFS(Услуги!AG:AG,Услуги!D:D,СВОД!C1836,Услуги!F:F,СВОД!E1836)+SUMIFS(Услуги!AL:AL,Услуги!D:D,СВОД!C1836,Услуги!F:F,СВОД!E1836)+SUMIFS(Услуги!AQ:AQ,Услуги!D:D,СВОД!C1836,Услуги!F:F,СВОД!E1836)</f>
        <v>0</v>
      </c>
      <c r="M1836" s="276">
        <f>SUMIFS('Скорая мед. помощь'!J:J,'Скорая мед. помощь'!E:E,СВОД!C1836,'Скорая мед. помощь'!G:G,СВОД!E1836)</f>
        <v>0</v>
      </c>
      <c r="N1836" s="303">
        <f>SUMIFS('Круглосуточный стационар'!O:O,'Круглосуточный стационар'!D:D,СВОД!C1836,'Круглосуточный стационар'!F:F,СВОД!E1836)+SUMIFS(ВМП!O:O,ВМП!D:D,СВОД!C1836,ВМП!F:F,СВОД!E1836)+SUMIFS('Дневной стационар'!O:O,'Дневной стационар'!D:D,СВОД!C1836,'Дневной стационар'!F:F,СВОД!E1836)+SUMIFS(ЭКО!M:M,ЭКО!D:D,СВОД!C1836,ЭКО!F:F,СВОД!E1836)+SUMIFS(Диализ!O:O,Диализ!E:E,СВОД!C1836,Диализ!G:G,СВОД!E1836)+SUMIFS(Поликлиника!CT:CT,Поликлиника!D:D,СВОД!C1836,Поликлиника!F:F,СВОД!E1836)+SUMIFS('Скорая мед. помощь'!O:O,'Скорая мед. помощь'!E:E,СВОД!C1836,'Скорая мед. помощь'!G:G,СВОД!E1836)+SUMIFS(Услуги!AV:AV,Услуги!D:D,СВОД!C1836,Услуги!F:F,СВОД!E1836)</f>
        <v>0</v>
      </c>
      <c r="O1836" s="302">
        <f>SUMIFS(Сверхбаза!L:L,Сверхбаза!C:C,СВОД!C1836,Сверхбаза!E:E,СВОД!E1836)+SUMIFS(Сверхбаза!M:M,Сверхбаза!C:C,СВОД!C1836,Сверхбаза!E:E,СВОД!E1836)</f>
        <v>0</v>
      </c>
      <c r="P1836" s="276">
        <f>SUMIFS(Сверхбаза!N:N,Сверхбаза!C:C,СВОД!C1836,Сверхбаза!E:E,СВОД!E1836)</f>
        <v>0</v>
      </c>
      <c r="Q1836" s="276">
        <f>SUMIFS(Сверхбаза!P:P,Сверхбаза!C:C,СВОД!C1836,Сверхбаза!E:E,СВОД!E1836)</f>
        <v>0</v>
      </c>
      <c r="R1836" s="276">
        <f>SUMIFS(Сверхбаза!O:O,Сверхбаза!C:C,СВОД!C1836,Сверхбаза!E:E,СВОД!E1836)</f>
        <v>0</v>
      </c>
      <c r="S1836" s="276">
        <f>SUMIFS(Сверхбаза!Q:Q,Сверхбаза!C:C,СВОД!C1836,Сверхбаза!E:E,СВОД!E1836)</f>
        <v>0</v>
      </c>
      <c r="T1836" s="303">
        <f>SUMIFS(Сверхбаза!G:G,Сверхбаза!C:C,СВОД!C1836,Сверхбаза!E:E,СВОД!E1836)</f>
        <v>0</v>
      </c>
    </row>
    <row r="1837" spans="1:20" ht="25.5" outlineLevel="2" x14ac:dyDescent="0.2">
      <c r="A1837" s="288">
        <f>VLOOKUP(C1837,Округа!B:C,2,FALSE)</f>
        <v>2</v>
      </c>
      <c r="B1837" s="361">
        <v>503303</v>
      </c>
      <c r="C1837" s="361">
        <v>330301</v>
      </c>
      <c r="D1837" s="5" t="s">
        <v>232</v>
      </c>
      <c r="E1837" s="349">
        <v>3</v>
      </c>
      <c r="F1837" s="350" t="s">
        <v>174</v>
      </c>
      <c r="G1837" s="302">
        <f>SUMIFS('Круглосуточный стационар'!J:J,'Круглосуточный стационар'!D:D,СВОД!C1837,'Круглосуточный стационар'!F:F,СВОД!E1837)/2+SUMIFS(ВМП!J:J,ВМП!D:D,СВОД!C1837,ВМП!F:F,СВОД!E1837)/2+SUMIFS('Дневной стационар'!J:J,'Дневной стационар'!D:D,СВОД!C1837,'Дневной стационар'!F:F,СВОД!E1837)/2+SUMIFS(ЭКО!H:H,ЭКО!D:D,СВОД!C1837,ЭКО!F:F,СВОД!E1837)+SUMIFS(Диализ!J:J,Диализ!E:E,СВОД!C1837,Диализ!G:G,СВОД!E1837)</f>
        <v>0</v>
      </c>
      <c r="H1837" s="276">
        <f>SUMIFS(Поликлиника!H:H,Поликлиника!D:D,СВОД!C1837,Поликлиника!F:F,СВОД!E1837)</f>
        <v>34506</v>
      </c>
      <c r="I1837" s="276">
        <f>SUMIFS(Поликлиника!BA:BA,Поликлиника!D:D,СВОД!C1837,Поликлиника!F:F,СВОД!E1837)</f>
        <v>19412</v>
      </c>
      <c r="J1837" s="276">
        <f>SUMIFS(Поликлиника!BF:BF,Поликлиника!D:D,СВОД!C1837,Поликлиника!F:F,СВОД!E1837)</f>
        <v>53520</v>
      </c>
      <c r="K1837" s="276">
        <f>SUMIFS(Поликлиника!BU:BU,Поликлиника!D:D,СВОД!C1837,Поликлиника!F:F,СВОД!E1837)</f>
        <v>25747</v>
      </c>
      <c r="L1837" s="276">
        <f>SUMIFS(Услуги!H:H,Услуги!D:D,СВОД!C1837,Услуги!F:F,СВОД!E1837)+SUMIFS(Услуги!M:M,Услуги!D:D,СВОД!C1837,Услуги!F:F,СВОД!E1837)+SUMIFS(Услуги!R:R,Услуги!D:D,СВОД!C1837,Услуги!F:F,СВОД!E1837)+SUMIFS(Услуги!W:W,Услуги!D:D,СВОД!C1837,Услуги!F:F,СВОД!E1837)+SUMIFS(Услуги!AB:AB,Услуги!D:D,СВОД!C1837,Услуги!F:F,СВОД!E1837)+SUMIFS(Услуги!AG:AG,Услуги!D:D,СВОД!C1837,Услуги!F:F,СВОД!E1837)+SUMIFS(Услуги!AL:AL,Услуги!D:D,СВОД!C1837,Услуги!F:F,СВОД!E1837)+SUMIFS(Услуги!AQ:AQ,Услуги!D:D,СВОД!C1837,Услуги!F:F,СВОД!E1837)</f>
        <v>0</v>
      </c>
      <c r="M1837" s="276">
        <f>SUMIFS('Скорая мед. помощь'!J:J,'Скорая мед. помощь'!E:E,СВОД!C1837,'Скорая мед. помощь'!G:G,СВОД!E1837)</f>
        <v>0</v>
      </c>
      <c r="N1837" s="303">
        <f>SUMIFS('Круглосуточный стационар'!O:O,'Круглосуточный стационар'!D:D,СВОД!C1837,'Круглосуточный стационар'!F:F,СВОД!E1837)+SUMIFS(ВМП!O:O,ВМП!D:D,СВОД!C1837,ВМП!F:F,СВОД!E1837)+SUMIFS('Дневной стационар'!O:O,'Дневной стационар'!D:D,СВОД!C1837,'Дневной стационар'!F:F,СВОД!E1837)+SUMIFS(ЭКО!M:M,ЭКО!D:D,СВОД!C1837,ЭКО!F:F,СВОД!E1837)+SUMIFS(Диализ!O:O,Диализ!E:E,СВОД!C1837,Диализ!G:G,СВОД!E1837)+SUMIFS(Поликлиника!CT:CT,Поликлиника!D:D,СВОД!C1837,Поликлиника!F:F,СВОД!E1837)+SUMIFS('Скорая мед. помощь'!O:O,'Скорая мед. помощь'!E:E,СВОД!C1837,'Скорая мед. помощь'!G:G,СВОД!E1837)+SUMIFS(Услуги!AV:AV,Услуги!D:D,СВОД!C1837,Услуги!F:F,СВОД!E1837)</f>
        <v>108856.44725009153</v>
      </c>
      <c r="O1837" s="302">
        <f>SUMIFS(Сверхбаза!L:L,Сверхбаза!C:C,СВОД!C1837,Сверхбаза!E:E,СВОД!E1837)+SUMIFS(Сверхбаза!M:M,Сверхбаза!C:C,СВОД!C1837,Сверхбаза!E:E,СВОД!E1837)</f>
        <v>0</v>
      </c>
      <c r="P1837" s="276">
        <f>SUMIFS(Сверхбаза!N:N,Сверхбаза!C:C,СВОД!C1837,Сверхбаза!E:E,СВОД!E1837)</f>
        <v>348</v>
      </c>
      <c r="Q1837" s="276">
        <f>SUMIFS(Сверхбаза!P:P,Сверхбаза!C:C,СВОД!C1837,Сверхбаза!E:E,СВОД!E1837)</f>
        <v>42</v>
      </c>
      <c r="R1837" s="276">
        <f>SUMIFS(Сверхбаза!O:O,Сверхбаза!C:C,СВОД!C1837,Сверхбаза!E:E,СВОД!E1837)</f>
        <v>138</v>
      </c>
      <c r="S1837" s="276">
        <f>SUMIFS(Сверхбаза!Q:Q,Сверхбаза!C:C,СВОД!C1837,Сверхбаза!E:E,СВОД!E1837)</f>
        <v>0</v>
      </c>
      <c r="T1837" s="303">
        <f>SUMIFS(Сверхбаза!G:G,Сверхбаза!C:C,СВОД!C1837,Сверхбаза!E:E,СВОД!E1837)</f>
        <v>936.577</v>
      </c>
    </row>
    <row r="1838" spans="1:20" ht="25.5" outlineLevel="2" x14ac:dyDescent="0.2">
      <c r="A1838" s="288">
        <f>VLOOKUP(C1838,Округа!B:C,2,FALSE)</f>
        <v>2</v>
      </c>
      <c r="B1838" s="361">
        <v>503303</v>
      </c>
      <c r="C1838" s="361">
        <v>330301</v>
      </c>
      <c r="D1838" s="5" t="s">
        <v>232</v>
      </c>
      <c r="E1838" s="349">
        <v>7</v>
      </c>
      <c r="F1838" s="350" t="s">
        <v>706</v>
      </c>
      <c r="G1838" s="302">
        <f>SUMIFS('Круглосуточный стационар'!J:J,'Круглосуточный стационар'!D:D,СВОД!C1838,'Круглосуточный стационар'!F:F,СВОД!E1838)/2+SUMIFS(ВМП!J:J,ВМП!D:D,СВОД!C1838,ВМП!F:F,СВОД!E1838)/2+SUMIFS('Дневной стационар'!J:J,'Дневной стационар'!D:D,СВОД!C1838,'Дневной стационар'!F:F,СВОД!E1838)/2+SUMIFS(ЭКО!H:H,ЭКО!D:D,СВОД!C1838,ЭКО!F:F,СВОД!E1838)+SUMIFS(Диализ!J:J,Диализ!E:E,СВОД!C1838,Диализ!G:G,СВОД!E1838)</f>
        <v>0</v>
      </c>
      <c r="H1838" s="276">
        <f>SUMIFS(Поликлиника!H:H,Поликлиника!D:D,СВОД!C1838,Поликлиника!F:F,СВОД!E1838)</f>
        <v>0</v>
      </c>
      <c r="I1838" s="276">
        <f>SUMIFS(Поликлиника!BA:BA,Поликлиника!D:D,СВОД!C1838,Поликлиника!F:F,СВОД!E1838)</f>
        <v>0</v>
      </c>
      <c r="J1838" s="276">
        <f>SUMIFS(Поликлиника!BF:BF,Поликлиника!D:D,СВОД!C1838,Поликлиника!F:F,СВОД!E1838)</f>
        <v>0</v>
      </c>
      <c r="K1838" s="276">
        <f>SUMIFS(Поликлиника!BU:BU,Поликлиника!D:D,СВОД!C1838,Поликлиника!F:F,СВОД!E1838)</f>
        <v>0</v>
      </c>
      <c r="L1838" s="276">
        <f>SUMIFS(Услуги!H:H,Услуги!D:D,СВОД!C1838,Услуги!F:F,СВОД!E1838)+SUMIFS(Услуги!M:M,Услуги!D:D,СВОД!C1838,Услуги!F:F,СВОД!E1838)+SUMIFS(Услуги!R:R,Услуги!D:D,СВОД!C1838,Услуги!F:F,СВОД!E1838)+SUMIFS(Услуги!W:W,Услуги!D:D,СВОД!C1838,Услуги!F:F,СВОД!E1838)+SUMIFS(Услуги!AB:AB,Услуги!D:D,СВОД!C1838,Услуги!F:F,СВОД!E1838)+SUMIFS(Услуги!AG:AG,Услуги!D:D,СВОД!C1838,Услуги!F:F,СВОД!E1838)+SUMIFS(Услуги!AL:AL,Услуги!D:D,СВОД!C1838,Услуги!F:F,СВОД!E1838)+SUMIFS(Услуги!AQ:AQ,Услуги!D:D,СВОД!C1838,Услуги!F:F,СВОД!E1838)</f>
        <v>0</v>
      </c>
      <c r="M1838" s="276">
        <f>SUMIFS('Скорая мед. помощь'!J:J,'Скорая мед. помощь'!E:E,СВОД!C1838,'Скорая мед. помощь'!G:G,СВОД!E1838)</f>
        <v>0</v>
      </c>
      <c r="N1838" s="303">
        <f>SUMIFS('Круглосуточный стационар'!O:O,'Круглосуточный стационар'!D:D,СВОД!C1838,'Круглосуточный стационар'!F:F,СВОД!E1838)+SUMIFS(ВМП!O:O,ВМП!D:D,СВОД!C1838,ВМП!F:F,СВОД!E1838)+SUMIFS('Дневной стационар'!O:O,'Дневной стационар'!D:D,СВОД!C1838,'Дневной стационар'!F:F,СВОД!E1838)+SUMIFS(ЭКО!M:M,ЭКО!D:D,СВОД!C1838,ЭКО!F:F,СВОД!E1838)+SUMIFS(Диализ!O:O,Диализ!E:E,СВОД!C1838,Диализ!G:G,СВОД!E1838)+SUMIFS(Поликлиника!CT:CT,Поликлиника!D:D,СВОД!C1838,Поликлиника!F:F,СВОД!E1838)+SUMIFS('Скорая мед. помощь'!O:O,'Скорая мед. помощь'!E:E,СВОД!C1838,'Скорая мед. помощь'!G:G,СВОД!E1838)+SUMIFS(Услуги!AV:AV,Услуги!D:D,СВОД!C1838,Услуги!F:F,СВОД!E1838)</f>
        <v>0</v>
      </c>
      <c r="O1838" s="302">
        <f>SUMIFS(Сверхбаза!L:L,Сверхбаза!C:C,СВОД!C1838,Сверхбаза!E:E,СВОД!E1838)+SUMIFS(Сверхбаза!M:M,Сверхбаза!C:C,СВОД!C1838,Сверхбаза!E:E,СВОД!E1838)</f>
        <v>0</v>
      </c>
      <c r="P1838" s="276">
        <f>SUMIFS(Сверхбаза!N:N,Сверхбаза!C:C,СВОД!C1838,Сверхбаза!E:E,СВОД!E1838)</f>
        <v>0</v>
      </c>
      <c r="Q1838" s="276">
        <f>SUMIFS(Сверхбаза!P:P,Сверхбаза!C:C,СВОД!C1838,Сверхбаза!E:E,СВОД!E1838)</f>
        <v>0</v>
      </c>
      <c r="R1838" s="276">
        <f>SUMIFS(Сверхбаза!O:O,Сверхбаза!C:C,СВОД!C1838,Сверхбаза!E:E,СВОД!E1838)</f>
        <v>0</v>
      </c>
      <c r="S1838" s="276">
        <f>SUMIFS(Сверхбаза!Q:Q,Сверхбаза!C:C,СВОД!C1838,Сверхбаза!E:E,СВОД!E1838)</f>
        <v>0</v>
      </c>
      <c r="T1838" s="303">
        <f>SUMIFS(Сверхбаза!G:G,Сверхбаза!C:C,СВОД!C1838,Сверхбаза!E:E,СВОД!E1838)</f>
        <v>0</v>
      </c>
    </row>
    <row r="1839" spans="1:20" ht="25.5" outlineLevel="2" x14ac:dyDescent="0.2">
      <c r="A1839" s="288">
        <f>VLOOKUP(C1839,Округа!B:C,2,FALSE)</f>
        <v>2</v>
      </c>
      <c r="B1839" s="361">
        <v>503303</v>
      </c>
      <c r="C1839" s="361">
        <v>330301</v>
      </c>
      <c r="D1839" s="5" t="s">
        <v>232</v>
      </c>
      <c r="E1839" s="349">
        <v>70</v>
      </c>
      <c r="F1839" s="350" t="s">
        <v>707</v>
      </c>
      <c r="G1839" s="302">
        <f>SUMIFS('Круглосуточный стационар'!J:J,'Круглосуточный стационар'!D:D,СВОД!C1839,'Круглосуточный стационар'!F:F,СВОД!E1839)/2+SUMIFS(ВМП!J:J,ВМП!D:D,СВОД!C1839,ВМП!F:F,СВОД!E1839)/2+SUMIFS('Дневной стационар'!J:J,'Дневной стационар'!D:D,СВОД!C1839,'Дневной стационар'!F:F,СВОД!E1839)/2+SUMIFS(ЭКО!H:H,ЭКО!D:D,СВОД!C1839,ЭКО!F:F,СВОД!E1839)+SUMIFS(Диализ!J:J,Диализ!E:E,СВОД!C1839,Диализ!G:G,СВОД!E1839)</f>
        <v>0</v>
      </c>
      <c r="H1839" s="276">
        <f>SUMIFS(Поликлиника!H:H,Поликлиника!D:D,СВОД!C1839,Поликлиника!F:F,СВОД!E1839)</f>
        <v>0</v>
      </c>
      <c r="I1839" s="276">
        <f>SUMIFS(Поликлиника!BA:BA,Поликлиника!D:D,СВОД!C1839,Поликлиника!F:F,СВОД!E1839)</f>
        <v>0</v>
      </c>
      <c r="J1839" s="276">
        <f>SUMIFS(Поликлиника!BF:BF,Поликлиника!D:D,СВОД!C1839,Поликлиника!F:F,СВОД!E1839)</f>
        <v>0</v>
      </c>
      <c r="K1839" s="276">
        <f>SUMIFS(Поликлиника!BU:BU,Поликлиника!D:D,СВОД!C1839,Поликлиника!F:F,СВОД!E1839)</f>
        <v>0</v>
      </c>
      <c r="L1839" s="276">
        <f>SUMIFS(Услуги!H:H,Услуги!D:D,СВОД!C1839,Услуги!F:F,СВОД!E1839)+SUMIFS(Услуги!M:M,Услуги!D:D,СВОД!C1839,Услуги!F:F,СВОД!E1839)+SUMIFS(Услуги!R:R,Услуги!D:D,СВОД!C1839,Услуги!F:F,СВОД!E1839)+SUMIFS(Услуги!W:W,Услуги!D:D,СВОД!C1839,Услуги!F:F,СВОД!E1839)+SUMIFS(Услуги!AB:AB,Услуги!D:D,СВОД!C1839,Услуги!F:F,СВОД!E1839)+SUMIFS(Услуги!AG:AG,Услуги!D:D,СВОД!C1839,Услуги!F:F,СВОД!E1839)+SUMIFS(Услуги!AL:AL,Услуги!D:D,СВОД!C1839,Услуги!F:F,СВОД!E1839)+SUMIFS(Услуги!AQ:AQ,Услуги!D:D,СВОД!C1839,Услуги!F:F,СВОД!E1839)</f>
        <v>0</v>
      </c>
      <c r="M1839" s="276">
        <f>SUMIFS('Скорая мед. помощь'!J:J,'Скорая мед. помощь'!E:E,СВОД!C1839,'Скорая мед. помощь'!G:G,СВОД!E1839)</f>
        <v>0</v>
      </c>
      <c r="N1839" s="303">
        <f>SUMIFS('Круглосуточный стационар'!O:O,'Круглосуточный стационар'!D:D,СВОД!C1839,'Круглосуточный стационар'!F:F,СВОД!E1839)+SUMIFS(ВМП!O:O,ВМП!D:D,СВОД!C1839,ВМП!F:F,СВОД!E1839)+SUMIFS('Дневной стационар'!O:O,'Дневной стационар'!D:D,СВОД!C1839,'Дневной стационар'!F:F,СВОД!E1839)+SUMIFS(ЭКО!M:M,ЭКО!D:D,СВОД!C1839,ЭКО!F:F,СВОД!E1839)+SUMIFS(Диализ!O:O,Диализ!E:E,СВОД!C1839,Диализ!G:G,СВОД!E1839)+SUMIFS(Поликлиника!CT:CT,Поликлиника!D:D,СВОД!C1839,Поликлиника!F:F,СВОД!E1839)+SUMIFS('Скорая мед. помощь'!O:O,'Скорая мед. помощь'!E:E,СВОД!C1839,'Скорая мед. помощь'!G:G,СВОД!E1839)+SUMIFS(Услуги!AV:AV,Услуги!D:D,СВОД!C1839,Услуги!F:F,СВОД!E1839)</f>
        <v>0</v>
      </c>
      <c r="O1839" s="302">
        <f>SUMIFS(Сверхбаза!L:L,Сверхбаза!C:C,СВОД!C1839,Сверхбаза!E:E,СВОД!E1839)+SUMIFS(Сверхбаза!M:M,Сверхбаза!C:C,СВОД!C1839,Сверхбаза!E:E,СВОД!E1839)</f>
        <v>0</v>
      </c>
      <c r="P1839" s="276">
        <f>SUMIFS(Сверхбаза!N:N,Сверхбаза!C:C,СВОД!C1839,Сверхбаза!E:E,СВОД!E1839)</f>
        <v>0</v>
      </c>
      <c r="Q1839" s="276">
        <f>SUMIFS(Сверхбаза!P:P,Сверхбаза!C:C,СВОД!C1839,Сверхбаза!E:E,СВОД!E1839)</f>
        <v>0</v>
      </c>
      <c r="R1839" s="276">
        <f>SUMIFS(Сверхбаза!O:O,Сверхбаза!C:C,СВОД!C1839,Сверхбаза!E:E,СВОД!E1839)</f>
        <v>0</v>
      </c>
      <c r="S1839" s="276">
        <f>SUMIFS(Сверхбаза!Q:Q,Сверхбаза!C:C,СВОД!C1839,Сверхбаза!E:E,СВОД!E1839)</f>
        <v>0</v>
      </c>
      <c r="T1839" s="303">
        <f>SUMIFS(Сверхбаза!G:G,Сверхбаза!C:C,СВОД!C1839,Сверхбаза!E:E,СВОД!E1839)</f>
        <v>0</v>
      </c>
    </row>
    <row r="1840" spans="1:20" ht="25.5" outlineLevel="2" x14ac:dyDescent="0.2">
      <c r="A1840" s="288">
        <f>VLOOKUP(C1840,Округа!B:C,2,FALSE)</f>
        <v>2</v>
      </c>
      <c r="B1840" s="361">
        <v>503303</v>
      </c>
      <c r="C1840" s="361">
        <v>330301</v>
      </c>
      <c r="D1840" s="5" t="s">
        <v>232</v>
      </c>
      <c r="E1840" s="349">
        <v>94</v>
      </c>
      <c r="F1840" s="350" t="s">
        <v>157</v>
      </c>
      <c r="G1840" s="302">
        <f>SUMIFS('Круглосуточный стационар'!J:J,'Круглосуточный стационар'!D:D,СВОД!C1840,'Круглосуточный стационар'!F:F,СВОД!E1840)/2+SUMIFS(ВМП!J:J,ВМП!D:D,СВОД!C1840,ВМП!F:F,СВОД!E1840)/2+SUMIFS('Дневной стационар'!J:J,'Дневной стационар'!D:D,СВОД!C1840,'Дневной стационар'!F:F,СВОД!E1840)/2+SUMIFS(ЭКО!H:H,ЭКО!D:D,СВОД!C1840,ЭКО!F:F,СВОД!E1840)+SUMIFS(Диализ!J:J,Диализ!E:E,СВОД!C1840,Диализ!G:G,СВОД!E1840)</f>
        <v>0</v>
      </c>
      <c r="H1840" s="276">
        <f>SUMIFS(Поликлиника!H:H,Поликлиника!D:D,СВОД!C1840,Поликлиника!F:F,СВОД!E1840)</f>
        <v>0</v>
      </c>
      <c r="I1840" s="276">
        <f>SUMIFS(Поликлиника!BA:BA,Поликлиника!D:D,СВОД!C1840,Поликлиника!F:F,СВОД!E1840)</f>
        <v>0</v>
      </c>
      <c r="J1840" s="276">
        <f>SUMIFS(Поликлиника!BF:BF,Поликлиника!D:D,СВОД!C1840,Поликлиника!F:F,СВОД!E1840)</f>
        <v>0</v>
      </c>
      <c r="K1840" s="276">
        <f>SUMIFS(Поликлиника!BU:BU,Поликлиника!D:D,СВОД!C1840,Поликлиника!F:F,СВОД!E1840)</f>
        <v>0</v>
      </c>
      <c r="L1840" s="276">
        <f>SUMIFS(Услуги!H:H,Услуги!D:D,СВОД!C1840,Услуги!F:F,СВОД!E1840)+SUMIFS(Услуги!M:M,Услуги!D:D,СВОД!C1840,Услуги!F:F,СВОД!E1840)+SUMIFS(Услуги!R:R,Услуги!D:D,СВОД!C1840,Услуги!F:F,СВОД!E1840)+SUMIFS(Услуги!W:W,Услуги!D:D,СВОД!C1840,Услуги!F:F,СВОД!E1840)+SUMIFS(Услуги!AB:AB,Услуги!D:D,СВОД!C1840,Услуги!F:F,СВОД!E1840)+SUMIFS(Услуги!AG:AG,Услуги!D:D,СВОД!C1840,Услуги!F:F,СВОД!E1840)+SUMIFS(Услуги!AL:AL,Услуги!D:D,СВОД!C1840,Услуги!F:F,СВОД!E1840)+SUMIFS(Услуги!AQ:AQ,Услуги!D:D,СВОД!C1840,Услуги!F:F,СВОД!E1840)</f>
        <v>0</v>
      </c>
      <c r="M1840" s="276">
        <f>SUMIFS('Скорая мед. помощь'!J:J,'Скорая мед. помощь'!E:E,СВОД!C1840,'Скорая мед. помощь'!G:G,СВОД!E1840)</f>
        <v>0</v>
      </c>
      <c r="N1840" s="303">
        <f>SUMIFS('Круглосуточный стационар'!O:O,'Круглосуточный стационар'!D:D,СВОД!C1840,'Круглосуточный стационар'!F:F,СВОД!E1840)+SUMIFS(ВМП!O:O,ВМП!D:D,СВОД!C1840,ВМП!F:F,СВОД!E1840)+SUMIFS('Дневной стационар'!O:O,'Дневной стационар'!D:D,СВОД!C1840,'Дневной стационар'!F:F,СВОД!E1840)+SUMIFS(ЭКО!M:M,ЭКО!D:D,СВОД!C1840,ЭКО!F:F,СВОД!E1840)+SUMIFS(Диализ!O:O,Диализ!E:E,СВОД!C1840,Диализ!G:G,СВОД!E1840)+SUMIFS(Поликлиника!CT:CT,Поликлиника!D:D,СВОД!C1840,Поликлиника!F:F,СВОД!E1840)+SUMIFS('Скорая мед. помощь'!O:O,'Скорая мед. помощь'!E:E,СВОД!C1840,'Скорая мед. помощь'!G:G,СВОД!E1840)+SUMIFS(Услуги!AV:AV,Услуги!D:D,СВОД!C1840,Услуги!F:F,СВОД!E1840)</f>
        <v>0</v>
      </c>
      <c r="O1840" s="302">
        <f>SUMIFS(Сверхбаза!L:L,Сверхбаза!C:C,СВОД!C1840,Сверхбаза!E:E,СВОД!E1840)+SUMIFS(Сверхбаза!M:M,Сверхбаза!C:C,СВОД!C1840,Сверхбаза!E:E,СВОД!E1840)</f>
        <v>0</v>
      </c>
      <c r="P1840" s="276">
        <f>SUMIFS(Сверхбаза!N:N,Сверхбаза!C:C,СВОД!C1840,Сверхбаза!E:E,СВОД!E1840)</f>
        <v>0</v>
      </c>
      <c r="Q1840" s="276">
        <f>SUMIFS(Сверхбаза!P:P,Сверхбаза!C:C,СВОД!C1840,Сверхбаза!E:E,СВОД!E1840)</f>
        <v>0</v>
      </c>
      <c r="R1840" s="276">
        <f>SUMIFS(Сверхбаза!O:O,Сверхбаза!C:C,СВОД!C1840,Сверхбаза!E:E,СВОД!E1840)</f>
        <v>0</v>
      </c>
      <c r="S1840" s="276">
        <f>SUMIFS(Сверхбаза!Q:Q,Сверхбаза!C:C,СВОД!C1840,Сверхбаза!E:E,СВОД!E1840)</f>
        <v>0</v>
      </c>
      <c r="T1840" s="303">
        <f>SUMIFS(Сверхбаза!G:G,Сверхбаза!C:C,СВОД!C1840,Сверхбаза!E:E,СВОД!E1840)</f>
        <v>0</v>
      </c>
    </row>
    <row r="1841" spans="1:20" outlineLevel="1" x14ac:dyDescent="0.2">
      <c r="A1841" s="289"/>
      <c r="B1841" s="279"/>
      <c r="C1841" s="279" t="str">
        <f>CONCATENATE(C1840," ","Итог")</f>
        <v>330301 Итог</v>
      </c>
      <c r="D1841" s="280"/>
      <c r="E1841" s="351"/>
      <c r="F1841" s="352"/>
      <c r="G1841" s="304"/>
      <c r="H1841" s="281"/>
      <c r="I1841" s="281"/>
      <c r="J1841" s="281"/>
      <c r="K1841" s="281"/>
      <c r="L1841" s="281"/>
      <c r="M1841" s="281"/>
      <c r="N1841" s="305">
        <f>SUBTOTAL(9,N1833:N1840)</f>
        <v>230038.60470068472</v>
      </c>
      <c r="O1841" s="304"/>
      <c r="P1841" s="281"/>
      <c r="Q1841" s="281"/>
      <c r="R1841" s="281"/>
      <c r="S1841" s="281"/>
      <c r="T1841" s="305">
        <f>SUBTOTAL(9,T1833:T1840)</f>
        <v>936.577</v>
      </c>
    </row>
    <row r="1842" spans="1:20" ht="25.5" outlineLevel="2" x14ac:dyDescent="0.2">
      <c r="A1842" s="287">
        <f>VLOOKUP(C1842,Округа!B:C,2,FALSE)</f>
        <v>2</v>
      </c>
      <c r="B1842" s="8">
        <v>503304</v>
      </c>
      <c r="C1842" s="8">
        <v>330401</v>
      </c>
      <c r="D1842" s="9" t="s">
        <v>233</v>
      </c>
      <c r="E1842" s="347">
        <v>1</v>
      </c>
      <c r="F1842" s="348" t="s">
        <v>12</v>
      </c>
      <c r="G1842" s="300">
        <f>SUMIFS('Круглосуточный стационар'!J:J,'Круглосуточный стационар'!D:D,СВОД!C1842,'Круглосуточный стационар'!F:F,СВОД!E1842)/2+SUMIFS(ВМП!J:J,ВМП!D:D,СВОД!C1842,ВМП!F:F,СВОД!E1842)/2+SUMIFS('Дневной стационар'!J:J,'Дневной стационар'!D:D,СВОД!C1842,'Дневной стационар'!F:F,СВОД!E1842)/2+SUMIFS(ЭКО!H:H,ЭКО!D:D,СВОД!C1842,ЭКО!F:F,СВОД!E1842)+SUMIFS(Диализ!J:J,Диализ!E:E,СВОД!C1842,Диализ!G:G,СВОД!E1842)</f>
        <v>0</v>
      </c>
      <c r="H1842" s="278">
        <f>SUMIFS(Поликлиника!H:H,Поликлиника!D:D,СВОД!C1842,Поликлиника!F:F,СВОД!E1842)</f>
        <v>0</v>
      </c>
      <c r="I1842" s="278">
        <f>SUMIFS(Поликлиника!BA:BA,Поликлиника!D:D,СВОД!C1842,Поликлиника!F:F,СВОД!E1842)</f>
        <v>0</v>
      </c>
      <c r="J1842" s="278">
        <f>SUMIFS(Поликлиника!BF:BF,Поликлиника!D:D,СВОД!C1842,Поликлиника!F:F,СВОД!E1842)</f>
        <v>0</v>
      </c>
      <c r="K1842" s="278">
        <f>SUMIFS(Поликлиника!BU:BU,Поликлиника!D:D,СВОД!C1842,Поликлиника!F:F,СВОД!E1842)</f>
        <v>0</v>
      </c>
      <c r="L1842" s="278">
        <f>SUMIFS(Услуги!H:H,Услуги!D:D,СВОД!C1842,Услуги!F:F,СВОД!E1842)+SUMIFS(Услуги!M:M,Услуги!D:D,СВОД!C1842,Услуги!F:F,СВОД!E1842)+SUMIFS(Услуги!R:R,Услуги!D:D,СВОД!C1842,Услуги!F:F,СВОД!E1842)+SUMIFS(Услуги!W:W,Услуги!D:D,СВОД!C1842,Услуги!F:F,СВОД!E1842)+SUMIFS(Услуги!AB:AB,Услуги!D:D,СВОД!C1842,Услуги!F:F,СВОД!E1842)+SUMIFS(Услуги!AG:AG,Услуги!D:D,СВОД!C1842,Услуги!F:F,СВОД!E1842)+SUMIFS(Услуги!AL:AL,Услуги!D:D,СВОД!C1842,Услуги!F:F,СВОД!E1842)+SUMIFS(Услуги!AQ:AQ,Услуги!D:D,СВОД!C1842,Услуги!F:F,СВОД!E1842)</f>
        <v>0</v>
      </c>
      <c r="M1842" s="278">
        <f>SUMIFS('Скорая мед. помощь'!J:J,'Скорая мед. помощь'!E:E,СВОД!C1842,'Скорая мед. помощь'!G:G,СВОД!E1842)</f>
        <v>0</v>
      </c>
      <c r="N1842" s="301">
        <f>SUMIFS('Круглосуточный стационар'!O:O,'Круглосуточный стационар'!D:D,СВОД!C1842,'Круглосуточный стационар'!F:F,СВОД!E1842)+SUMIFS(ВМП!O:O,ВМП!D:D,СВОД!C1842,ВМП!F:F,СВОД!E1842)+SUMIFS('Дневной стационар'!O:O,'Дневной стационар'!D:D,СВОД!C1842,'Дневной стационар'!F:F,СВОД!E1842)+SUMIFS(ЭКО!M:M,ЭКО!D:D,СВОД!C1842,ЭКО!F:F,СВОД!E1842)+SUMIFS(Диализ!O:O,Диализ!E:E,СВОД!C1842,Диализ!G:G,СВОД!E1842)+SUMIFS(Поликлиника!CT:CT,Поликлиника!D:D,СВОД!C1842,Поликлиника!F:F,СВОД!E1842)+SUMIFS('Скорая мед. помощь'!O:O,'Скорая мед. помощь'!E:E,СВОД!C1842,'Скорая мед. помощь'!G:G,СВОД!E1842)+SUMIFS(Услуги!AV:AV,Услуги!D:D,СВОД!C1842,Услуги!F:F,СВОД!E1842)</f>
        <v>0</v>
      </c>
      <c r="O1842" s="300">
        <f>SUMIFS(Сверхбаза!L:L,Сверхбаза!C:C,СВОД!C1842,Сверхбаза!E:E,СВОД!E1842)+SUMIFS(Сверхбаза!M:M,Сверхбаза!C:C,СВОД!C1842,Сверхбаза!E:E,СВОД!E1842)</f>
        <v>0</v>
      </c>
      <c r="P1842" s="278">
        <f>SUMIFS(Сверхбаза!N:N,Сверхбаза!C:C,СВОД!C1842,Сверхбаза!E:E,СВОД!E1842)</f>
        <v>0</v>
      </c>
      <c r="Q1842" s="278">
        <f>SUMIFS(Сверхбаза!P:P,Сверхбаза!C:C,СВОД!C1842,Сверхбаза!E:E,СВОД!E1842)</f>
        <v>0</v>
      </c>
      <c r="R1842" s="278">
        <f>SUMIFS(Сверхбаза!O:O,Сверхбаза!C:C,СВОД!C1842,Сверхбаза!E:E,СВОД!E1842)</f>
        <v>0</v>
      </c>
      <c r="S1842" s="278">
        <f>SUMIFS(Сверхбаза!Q:Q,Сверхбаза!C:C,СВОД!C1842,Сверхбаза!E:E,СВОД!E1842)</f>
        <v>0</v>
      </c>
      <c r="T1842" s="301">
        <f>SUMIFS(Сверхбаза!G:G,Сверхбаза!C:C,СВОД!C1842,Сверхбаза!E:E,СВОД!E1842)</f>
        <v>0</v>
      </c>
    </row>
    <row r="1843" spans="1:20" ht="25.5" outlineLevel="2" x14ac:dyDescent="0.2">
      <c r="A1843" s="288">
        <f>VLOOKUP(C1843,Округа!B:C,2,FALSE)</f>
        <v>2</v>
      </c>
      <c r="B1843" s="361">
        <v>503304</v>
      </c>
      <c r="C1843" s="361">
        <v>330401</v>
      </c>
      <c r="D1843" s="5" t="s">
        <v>233</v>
      </c>
      <c r="E1843" s="349">
        <v>13</v>
      </c>
      <c r="F1843" s="350" t="s">
        <v>704</v>
      </c>
      <c r="G1843" s="302">
        <f>SUMIFS('Круглосуточный стационар'!J:J,'Круглосуточный стационар'!D:D,СВОД!C1843,'Круглосуточный стационар'!F:F,СВОД!E1843)/2+SUMIFS(ВМП!J:J,ВМП!D:D,СВОД!C1843,ВМП!F:F,СВОД!E1843)/2+SUMIFS('Дневной стационар'!J:J,'Дневной стационар'!D:D,СВОД!C1843,'Дневной стационар'!F:F,СВОД!E1843)/2+SUMIFS(ЭКО!H:H,ЭКО!D:D,СВОД!C1843,ЭКО!F:F,СВОД!E1843)+SUMIFS(Диализ!J:J,Диализ!E:E,СВОД!C1843,Диализ!G:G,СВОД!E1843)</f>
        <v>0</v>
      </c>
      <c r="H1843" s="276">
        <f>SUMIFS(Поликлиника!H:H,Поликлиника!D:D,СВОД!C1843,Поликлиника!F:F,СВОД!E1843)</f>
        <v>0</v>
      </c>
      <c r="I1843" s="276">
        <f>SUMIFS(Поликлиника!BA:BA,Поликлиника!D:D,СВОД!C1843,Поликлиника!F:F,СВОД!E1843)</f>
        <v>0</v>
      </c>
      <c r="J1843" s="276">
        <f>SUMIFS(Поликлиника!BF:BF,Поликлиника!D:D,СВОД!C1843,Поликлиника!F:F,СВОД!E1843)</f>
        <v>0</v>
      </c>
      <c r="K1843" s="276">
        <f>SUMIFS(Поликлиника!BU:BU,Поликлиника!D:D,СВОД!C1843,Поликлиника!F:F,СВОД!E1843)</f>
        <v>0</v>
      </c>
      <c r="L1843" s="276">
        <f>SUMIFS(Услуги!H:H,Услуги!D:D,СВОД!C1843,Услуги!F:F,СВОД!E1843)+SUMIFS(Услуги!M:M,Услуги!D:D,СВОД!C1843,Услуги!F:F,СВОД!E1843)+SUMIFS(Услуги!R:R,Услуги!D:D,СВОД!C1843,Услуги!F:F,СВОД!E1843)+SUMIFS(Услуги!W:W,Услуги!D:D,СВОД!C1843,Услуги!F:F,СВОД!E1843)+SUMIFS(Услуги!AB:AB,Услуги!D:D,СВОД!C1843,Услуги!F:F,СВОД!E1843)+SUMIFS(Услуги!AG:AG,Услуги!D:D,СВОД!C1843,Услуги!F:F,СВОД!E1843)+SUMIFS(Услуги!AL:AL,Услуги!D:D,СВОД!C1843,Услуги!F:F,СВОД!E1843)+SUMIFS(Услуги!AQ:AQ,Услуги!D:D,СВОД!C1843,Услуги!F:F,СВОД!E1843)</f>
        <v>0</v>
      </c>
      <c r="M1843" s="276">
        <f>SUMIFS('Скорая мед. помощь'!J:J,'Скорая мед. помощь'!E:E,СВОД!C1843,'Скорая мед. помощь'!G:G,СВОД!E1843)</f>
        <v>0</v>
      </c>
      <c r="N1843" s="303">
        <f>SUMIFS('Круглосуточный стационар'!O:O,'Круглосуточный стационар'!D:D,СВОД!C1843,'Круглосуточный стационар'!F:F,СВОД!E1843)+SUMIFS(ВМП!O:O,ВМП!D:D,СВОД!C1843,ВМП!F:F,СВОД!E1843)+SUMIFS('Дневной стационар'!O:O,'Дневной стационар'!D:D,СВОД!C1843,'Дневной стационар'!F:F,СВОД!E1843)+SUMIFS(ЭКО!M:M,ЭКО!D:D,СВОД!C1843,ЭКО!F:F,СВОД!E1843)+SUMIFS(Диализ!O:O,Диализ!E:E,СВОД!C1843,Диализ!G:G,СВОД!E1843)+SUMIFS(Поликлиника!CT:CT,Поликлиника!D:D,СВОД!C1843,Поликлиника!F:F,СВОД!E1843)+SUMIFS('Скорая мед. помощь'!O:O,'Скорая мед. помощь'!E:E,СВОД!C1843,'Скорая мед. помощь'!G:G,СВОД!E1843)+SUMIFS(Услуги!AV:AV,Услуги!D:D,СВОД!C1843,Услуги!F:F,СВОД!E1843)</f>
        <v>0</v>
      </c>
      <c r="O1843" s="302">
        <f>SUMIFS(Сверхбаза!L:L,Сверхбаза!C:C,СВОД!C1843,Сверхбаза!E:E,СВОД!E1843)+SUMIFS(Сверхбаза!M:M,Сверхбаза!C:C,СВОД!C1843,Сверхбаза!E:E,СВОД!E1843)</f>
        <v>0</v>
      </c>
      <c r="P1843" s="276">
        <f>SUMIFS(Сверхбаза!N:N,Сверхбаза!C:C,СВОД!C1843,Сверхбаза!E:E,СВОД!E1843)</f>
        <v>0</v>
      </c>
      <c r="Q1843" s="276">
        <f>SUMIFS(Сверхбаза!P:P,Сверхбаза!C:C,СВОД!C1843,Сверхбаза!E:E,СВОД!E1843)</f>
        <v>0</v>
      </c>
      <c r="R1843" s="276">
        <f>SUMIFS(Сверхбаза!O:O,Сверхбаза!C:C,СВОД!C1843,Сверхбаза!E:E,СВОД!E1843)</f>
        <v>0</v>
      </c>
      <c r="S1843" s="276">
        <f>SUMIFS(Сверхбаза!Q:Q,Сверхбаза!C:C,СВОД!C1843,Сверхбаза!E:E,СВОД!E1843)</f>
        <v>0</v>
      </c>
      <c r="T1843" s="303">
        <f>SUMIFS(Сверхбаза!G:G,Сверхбаза!C:C,СВОД!C1843,Сверхбаза!E:E,СВОД!E1843)</f>
        <v>0</v>
      </c>
    </row>
    <row r="1844" spans="1:20" ht="25.5" outlineLevel="2" x14ac:dyDescent="0.2">
      <c r="A1844" s="288">
        <f>VLOOKUP(C1844,Округа!B:C,2,FALSE)</f>
        <v>2</v>
      </c>
      <c r="B1844" s="361">
        <v>503304</v>
      </c>
      <c r="C1844" s="361">
        <v>330401</v>
      </c>
      <c r="D1844" s="5" t="s">
        <v>233</v>
      </c>
      <c r="E1844" s="349">
        <v>2</v>
      </c>
      <c r="F1844" s="350" t="s">
        <v>173</v>
      </c>
      <c r="G1844" s="302">
        <f>SUMIFS('Круглосуточный стационар'!J:J,'Круглосуточный стационар'!D:D,СВОД!C1844,'Круглосуточный стационар'!F:F,СВОД!E1844)/2+SUMIFS(ВМП!J:J,ВМП!D:D,СВОД!C1844,ВМП!F:F,СВОД!E1844)/2+SUMIFS('Дневной стационар'!J:J,'Дневной стационар'!D:D,СВОД!C1844,'Дневной стационар'!F:F,СВОД!E1844)/2+SUMIFS(ЭКО!H:H,ЭКО!D:D,СВОД!C1844,ЭКО!F:F,СВОД!E1844)+SUMIFS(Диализ!J:J,Диализ!E:E,СВОД!C1844,Диализ!G:G,СВОД!E1844)</f>
        <v>110</v>
      </c>
      <c r="H1844" s="276">
        <f>SUMIFS(Поликлиника!H:H,Поликлиника!D:D,СВОД!C1844,Поликлиника!F:F,СВОД!E1844)</f>
        <v>0</v>
      </c>
      <c r="I1844" s="276">
        <f>SUMIFS(Поликлиника!BA:BA,Поликлиника!D:D,СВОД!C1844,Поликлиника!F:F,СВОД!E1844)</f>
        <v>0</v>
      </c>
      <c r="J1844" s="276">
        <f>SUMIFS(Поликлиника!BF:BF,Поликлиника!D:D,СВОД!C1844,Поликлиника!F:F,СВОД!E1844)</f>
        <v>0</v>
      </c>
      <c r="K1844" s="276">
        <f>SUMIFS(Поликлиника!BU:BU,Поликлиника!D:D,СВОД!C1844,Поликлиника!F:F,СВОД!E1844)</f>
        <v>0</v>
      </c>
      <c r="L1844" s="276">
        <f>SUMIFS(Услуги!H:H,Услуги!D:D,СВОД!C1844,Услуги!F:F,СВОД!E1844)+SUMIFS(Услуги!M:M,Услуги!D:D,СВОД!C1844,Услуги!F:F,СВОД!E1844)+SUMIFS(Услуги!R:R,Услуги!D:D,СВОД!C1844,Услуги!F:F,СВОД!E1844)+SUMIFS(Услуги!W:W,Услуги!D:D,СВОД!C1844,Услуги!F:F,СВОД!E1844)+SUMIFS(Услуги!AB:AB,Услуги!D:D,СВОД!C1844,Услуги!F:F,СВОД!E1844)+SUMIFS(Услуги!AG:AG,Услуги!D:D,СВОД!C1844,Услуги!F:F,СВОД!E1844)+SUMIFS(Услуги!AL:AL,Услуги!D:D,СВОД!C1844,Услуги!F:F,СВОД!E1844)+SUMIFS(Услуги!AQ:AQ,Услуги!D:D,СВОД!C1844,Услуги!F:F,СВОД!E1844)</f>
        <v>0</v>
      </c>
      <c r="M1844" s="276">
        <f>SUMIFS('Скорая мед. помощь'!J:J,'Скорая мед. помощь'!E:E,СВОД!C1844,'Скорая мед. помощь'!G:G,СВОД!E1844)</f>
        <v>0</v>
      </c>
      <c r="N1844" s="303">
        <f>SUMIFS('Круглосуточный стационар'!O:O,'Круглосуточный стационар'!D:D,СВОД!C1844,'Круглосуточный стационар'!F:F,СВОД!E1844)+SUMIFS(ВМП!O:O,ВМП!D:D,СВОД!C1844,ВМП!F:F,СВОД!E1844)+SUMIFS('Дневной стационар'!O:O,'Дневной стационар'!D:D,СВОД!C1844,'Дневной стационар'!F:F,СВОД!E1844)+SUMIFS(ЭКО!M:M,ЭКО!D:D,СВОД!C1844,ЭКО!F:F,СВОД!E1844)+SUMIFS(Диализ!O:O,Диализ!E:E,СВОД!C1844,Диализ!G:G,СВОД!E1844)+SUMIFS(Поликлиника!CT:CT,Поликлиника!D:D,СВОД!C1844,Поликлиника!F:F,СВОД!E1844)+SUMIFS('Скорая мед. помощь'!O:O,'Скорая мед. помощь'!E:E,СВОД!C1844,'Скорая мед. помощь'!G:G,СВОД!E1844)+SUMIFS(Услуги!AV:AV,Услуги!D:D,СВОД!C1844,Услуги!F:F,СВОД!E1844)</f>
        <v>673.90355</v>
      </c>
      <c r="O1844" s="302">
        <f>SUMIFS(Сверхбаза!L:L,Сверхбаза!C:C,СВОД!C1844,Сверхбаза!E:E,СВОД!E1844)+SUMIFS(Сверхбаза!M:M,Сверхбаза!C:C,СВОД!C1844,Сверхбаза!E:E,СВОД!E1844)</f>
        <v>0</v>
      </c>
      <c r="P1844" s="276">
        <f>SUMIFS(Сверхбаза!N:N,Сверхбаза!C:C,СВОД!C1844,Сверхбаза!E:E,СВОД!E1844)</f>
        <v>0</v>
      </c>
      <c r="Q1844" s="276">
        <f>SUMIFS(Сверхбаза!P:P,Сверхбаза!C:C,СВОД!C1844,Сверхбаза!E:E,СВОД!E1844)</f>
        <v>0</v>
      </c>
      <c r="R1844" s="276">
        <f>SUMIFS(Сверхбаза!O:O,Сверхбаза!C:C,СВОД!C1844,Сверхбаза!E:E,СВОД!E1844)</f>
        <v>0</v>
      </c>
      <c r="S1844" s="276">
        <f>SUMIFS(Сверхбаза!Q:Q,Сверхбаза!C:C,СВОД!C1844,Сверхбаза!E:E,СВОД!E1844)</f>
        <v>0</v>
      </c>
      <c r="T1844" s="303">
        <f>SUMIFS(Сверхбаза!G:G,Сверхбаза!C:C,СВОД!C1844,Сверхбаза!E:E,СВОД!E1844)</f>
        <v>0</v>
      </c>
    </row>
    <row r="1845" spans="1:20" ht="25.5" outlineLevel="2" x14ac:dyDescent="0.2">
      <c r="A1845" s="288">
        <f>VLOOKUP(C1845,Округа!B:C,2,FALSE)</f>
        <v>2</v>
      </c>
      <c r="B1845" s="361">
        <v>503304</v>
      </c>
      <c r="C1845" s="361">
        <v>330401</v>
      </c>
      <c r="D1845" s="5" t="s">
        <v>233</v>
      </c>
      <c r="E1845" s="349">
        <v>6</v>
      </c>
      <c r="F1845" s="350" t="s">
        <v>705</v>
      </c>
      <c r="G1845" s="302">
        <f>SUMIFS('Круглосуточный стационар'!J:J,'Круглосуточный стационар'!D:D,СВОД!C1845,'Круглосуточный стационар'!F:F,СВОД!E1845)/2+SUMIFS(ВМП!J:J,ВМП!D:D,СВОД!C1845,ВМП!F:F,СВОД!E1845)/2+SUMIFS('Дневной стационар'!J:J,'Дневной стационар'!D:D,СВОД!C1845,'Дневной стационар'!F:F,СВОД!E1845)/2+SUMIFS(ЭКО!H:H,ЭКО!D:D,СВОД!C1845,ЭКО!F:F,СВОД!E1845)+SUMIFS(Диализ!J:J,Диализ!E:E,СВОД!C1845,Диализ!G:G,СВОД!E1845)</f>
        <v>0</v>
      </c>
      <c r="H1845" s="276">
        <f>SUMIFS(Поликлиника!H:H,Поликлиника!D:D,СВОД!C1845,Поликлиника!F:F,СВОД!E1845)</f>
        <v>0</v>
      </c>
      <c r="I1845" s="276">
        <f>SUMIFS(Поликлиника!BA:BA,Поликлиника!D:D,СВОД!C1845,Поликлиника!F:F,СВОД!E1845)</f>
        <v>0</v>
      </c>
      <c r="J1845" s="276">
        <f>SUMIFS(Поликлиника!BF:BF,Поликлиника!D:D,СВОД!C1845,Поликлиника!F:F,СВОД!E1845)</f>
        <v>0</v>
      </c>
      <c r="K1845" s="276">
        <f>SUMIFS(Поликлиника!BU:BU,Поликлиника!D:D,СВОД!C1845,Поликлиника!F:F,СВОД!E1845)</f>
        <v>0</v>
      </c>
      <c r="L1845" s="276">
        <f>SUMIFS(Услуги!H:H,Услуги!D:D,СВОД!C1845,Услуги!F:F,СВОД!E1845)+SUMIFS(Услуги!M:M,Услуги!D:D,СВОД!C1845,Услуги!F:F,СВОД!E1845)+SUMIFS(Услуги!R:R,Услуги!D:D,СВОД!C1845,Услуги!F:F,СВОД!E1845)+SUMIFS(Услуги!W:W,Услуги!D:D,СВОД!C1845,Услуги!F:F,СВОД!E1845)+SUMIFS(Услуги!AB:AB,Услуги!D:D,СВОД!C1845,Услуги!F:F,СВОД!E1845)+SUMIFS(Услуги!AG:AG,Услуги!D:D,СВОД!C1845,Услуги!F:F,СВОД!E1845)+SUMIFS(Услуги!AL:AL,Услуги!D:D,СВОД!C1845,Услуги!F:F,СВОД!E1845)+SUMIFS(Услуги!AQ:AQ,Услуги!D:D,СВОД!C1845,Услуги!F:F,СВОД!E1845)</f>
        <v>0</v>
      </c>
      <c r="M1845" s="276">
        <f>SUMIFS('Скорая мед. помощь'!J:J,'Скорая мед. помощь'!E:E,СВОД!C1845,'Скорая мед. помощь'!G:G,СВОД!E1845)</f>
        <v>0</v>
      </c>
      <c r="N1845" s="303">
        <f>SUMIFS('Круглосуточный стационар'!O:O,'Круглосуточный стационар'!D:D,СВОД!C1845,'Круглосуточный стационар'!F:F,СВОД!E1845)+SUMIFS(ВМП!O:O,ВМП!D:D,СВОД!C1845,ВМП!F:F,СВОД!E1845)+SUMIFS('Дневной стационар'!O:O,'Дневной стационар'!D:D,СВОД!C1845,'Дневной стационар'!F:F,СВОД!E1845)+SUMIFS(ЭКО!M:M,ЭКО!D:D,СВОД!C1845,ЭКО!F:F,СВОД!E1845)+SUMIFS(Диализ!O:O,Диализ!E:E,СВОД!C1845,Диализ!G:G,СВОД!E1845)+SUMIFS(Поликлиника!CT:CT,Поликлиника!D:D,СВОД!C1845,Поликлиника!F:F,СВОД!E1845)+SUMIFS('Скорая мед. помощь'!O:O,'Скорая мед. помощь'!E:E,СВОД!C1845,'Скорая мед. помощь'!G:G,СВОД!E1845)+SUMIFS(Услуги!AV:AV,Услуги!D:D,СВОД!C1845,Услуги!F:F,СВОД!E1845)</f>
        <v>0</v>
      </c>
      <c r="O1845" s="302">
        <f>SUMIFS(Сверхбаза!L:L,Сверхбаза!C:C,СВОД!C1845,Сверхбаза!E:E,СВОД!E1845)+SUMIFS(Сверхбаза!M:M,Сверхбаза!C:C,СВОД!C1845,Сверхбаза!E:E,СВОД!E1845)</f>
        <v>0</v>
      </c>
      <c r="P1845" s="276">
        <f>SUMIFS(Сверхбаза!N:N,Сверхбаза!C:C,СВОД!C1845,Сверхбаза!E:E,СВОД!E1845)</f>
        <v>0</v>
      </c>
      <c r="Q1845" s="276">
        <f>SUMIFS(Сверхбаза!P:P,Сверхбаза!C:C,СВОД!C1845,Сверхбаза!E:E,СВОД!E1845)</f>
        <v>0</v>
      </c>
      <c r="R1845" s="276">
        <f>SUMIFS(Сверхбаза!O:O,Сверхбаза!C:C,СВОД!C1845,Сверхбаза!E:E,СВОД!E1845)</f>
        <v>0</v>
      </c>
      <c r="S1845" s="276">
        <f>SUMIFS(Сверхбаза!Q:Q,Сверхбаза!C:C,СВОД!C1845,Сверхбаза!E:E,СВОД!E1845)</f>
        <v>0</v>
      </c>
      <c r="T1845" s="303">
        <f>SUMIFS(Сверхбаза!G:G,Сверхбаза!C:C,СВОД!C1845,Сверхбаза!E:E,СВОД!E1845)</f>
        <v>0</v>
      </c>
    </row>
    <row r="1846" spans="1:20" ht="25.5" outlineLevel="2" x14ac:dyDescent="0.2">
      <c r="A1846" s="288">
        <f>VLOOKUP(C1846,Округа!B:C,2,FALSE)</f>
        <v>2</v>
      </c>
      <c r="B1846" s="361">
        <v>503304</v>
      </c>
      <c r="C1846" s="361">
        <v>330401</v>
      </c>
      <c r="D1846" s="5" t="s">
        <v>233</v>
      </c>
      <c r="E1846" s="349">
        <v>3</v>
      </c>
      <c r="F1846" s="350" t="s">
        <v>174</v>
      </c>
      <c r="G1846" s="302">
        <f>SUMIFS('Круглосуточный стационар'!J:J,'Круглосуточный стационар'!D:D,СВОД!C1846,'Круглосуточный стационар'!F:F,СВОД!E1846)/2+SUMIFS(ВМП!J:J,ВМП!D:D,СВОД!C1846,ВМП!F:F,СВОД!E1846)/2+SUMIFS('Дневной стационар'!J:J,'Дневной стационар'!D:D,СВОД!C1846,'Дневной стационар'!F:F,СВОД!E1846)/2+SUMIFS(ЭКО!H:H,ЭКО!D:D,СВОД!C1846,ЭКО!F:F,СВОД!E1846)+SUMIFS(Диализ!J:J,Диализ!E:E,СВОД!C1846,Диализ!G:G,СВОД!E1846)</f>
        <v>0</v>
      </c>
      <c r="H1846" s="276">
        <f>SUMIFS(Поликлиника!H:H,Поликлиника!D:D,СВОД!C1846,Поликлиника!F:F,СВОД!E1846)</f>
        <v>4359</v>
      </c>
      <c r="I1846" s="276">
        <f>SUMIFS(Поликлиника!BA:BA,Поликлиника!D:D,СВОД!C1846,Поликлиника!F:F,СВОД!E1846)</f>
        <v>1300</v>
      </c>
      <c r="J1846" s="276">
        <f>SUMIFS(Поликлиника!BF:BF,Поликлиника!D:D,СВОД!C1846,Поликлиника!F:F,СВОД!E1846)</f>
        <v>7422</v>
      </c>
      <c r="K1846" s="276">
        <f>SUMIFS(Поликлиника!BU:BU,Поликлиника!D:D,СВОД!C1846,Поликлиника!F:F,СВОД!E1846)</f>
        <v>3997</v>
      </c>
      <c r="L1846" s="276">
        <f>SUMIFS(Услуги!H:H,Услуги!D:D,СВОД!C1846,Услуги!F:F,СВОД!E1846)+SUMIFS(Услуги!M:M,Услуги!D:D,СВОД!C1846,Услуги!F:F,СВОД!E1846)+SUMIFS(Услуги!R:R,Услуги!D:D,СВОД!C1846,Услуги!F:F,СВОД!E1846)+SUMIFS(Услуги!W:W,Услуги!D:D,СВОД!C1846,Услуги!F:F,СВОД!E1846)+SUMIFS(Услуги!AB:AB,Услуги!D:D,СВОД!C1846,Услуги!F:F,СВОД!E1846)+SUMIFS(Услуги!AG:AG,Услуги!D:D,СВОД!C1846,Услуги!F:F,СВОД!E1846)+SUMIFS(Услуги!AL:AL,Услуги!D:D,СВОД!C1846,Услуги!F:F,СВОД!E1846)+SUMIFS(Услуги!AQ:AQ,Услуги!D:D,СВОД!C1846,Услуги!F:F,СВОД!E1846)</f>
        <v>0</v>
      </c>
      <c r="M1846" s="276">
        <f>SUMIFS('Скорая мед. помощь'!J:J,'Скорая мед. помощь'!E:E,СВОД!C1846,'Скорая мед. помощь'!G:G,СВОД!E1846)</f>
        <v>0</v>
      </c>
      <c r="N1846" s="303">
        <f>SUMIFS('Круглосуточный стационар'!O:O,'Круглосуточный стационар'!D:D,СВОД!C1846,'Круглосуточный стационар'!F:F,СВОД!E1846)+SUMIFS(ВМП!O:O,ВМП!D:D,СВОД!C1846,ВМП!F:F,СВОД!E1846)+SUMIFS('Дневной стационар'!O:O,'Дневной стационар'!D:D,СВОД!C1846,'Дневной стационар'!F:F,СВОД!E1846)+SUMIFS(ЭКО!M:M,ЭКО!D:D,СВОД!C1846,ЭКО!F:F,СВОД!E1846)+SUMIFS(Диализ!O:O,Диализ!E:E,СВОД!C1846,Диализ!G:G,СВОД!E1846)+SUMIFS(Поликлиника!CT:CT,Поликлиника!D:D,СВОД!C1846,Поликлиника!F:F,СВОД!E1846)+SUMIFS('Скорая мед. помощь'!O:O,'Скорая мед. помощь'!E:E,СВОД!C1846,'Скорая мед. помощь'!G:G,СВОД!E1846)+SUMIFS(Услуги!AV:AV,Услуги!D:D,СВОД!C1846,Услуги!F:F,СВОД!E1846)</f>
        <v>15317.345659333334</v>
      </c>
      <c r="O1846" s="302">
        <f>SUMIFS(Сверхбаза!L:L,Сверхбаза!C:C,СВОД!C1846,Сверхбаза!E:E,СВОД!E1846)+SUMIFS(Сверхбаза!M:M,Сверхбаза!C:C,СВОД!C1846,Сверхбаза!E:E,СВОД!E1846)</f>
        <v>0</v>
      </c>
      <c r="P1846" s="276">
        <f>SUMIFS(Сверхбаза!N:N,Сверхбаза!C:C,СВОД!C1846,Сверхбаза!E:E,СВОД!E1846)</f>
        <v>0</v>
      </c>
      <c r="Q1846" s="276">
        <f>SUMIFS(Сверхбаза!P:P,Сверхбаза!C:C,СВОД!C1846,Сверхбаза!E:E,СВОД!E1846)</f>
        <v>0</v>
      </c>
      <c r="R1846" s="276">
        <f>SUMIFS(Сверхбаза!O:O,Сверхбаза!C:C,СВОД!C1846,Сверхбаза!E:E,СВОД!E1846)</f>
        <v>0</v>
      </c>
      <c r="S1846" s="276">
        <f>SUMIFS(Сверхбаза!Q:Q,Сверхбаза!C:C,СВОД!C1846,Сверхбаза!E:E,СВОД!E1846)</f>
        <v>0</v>
      </c>
      <c r="T1846" s="303">
        <f>SUMIFS(Сверхбаза!G:G,Сверхбаза!C:C,СВОД!C1846,Сверхбаза!E:E,СВОД!E1846)</f>
        <v>0</v>
      </c>
    </row>
    <row r="1847" spans="1:20" ht="25.5" outlineLevel="2" x14ac:dyDescent="0.2">
      <c r="A1847" s="288">
        <f>VLOOKUP(C1847,Округа!B:C,2,FALSE)</f>
        <v>2</v>
      </c>
      <c r="B1847" s="361">
        <v>503304</v>
      </c>
      <c r="C1847" s="361">
        <v>330401</v>
      </c>
      <c r="D1847" s="5" t="s">
        <v>233</v>
      </c>
      <c r="E1847" s="349">
        <v>7</v>
      </c>
      <c r="F1847" s="350" t="s">
        <v>706</v>
      </c>
      <c r="G1847" s="302">
        <f>SUMIFS('Круглосуточный стационар'!J:J,'Круглосуточный стационар'!D:D,СВОД!C1847,'Круглосуточный стационар'!F:F,СВОД!E1847)/2+SUMIFS(ВМП!J:J,ВМП!D:D,СВОД!C1847,ВМП!F:F,СВОД!E1847)/2+SUMIFS('Дневной стационар'!J:J,'Дневной стационар'!D:D,СВОД!C1847,'Дневной стационар'!F:F,СВОД!E1847)/2+SUMIFS(ЭКО!H:H,ЭКО!D:D,СВОД!C1847,ЭКО!F:F,СВОД!E1847)+SUMIFS(Диализ!J:J,Диализ!E:E,СВОД!C1847,Диализ!G:G,СВОД!E1847)</f>
        <v>0</v>
      </c>
      <c r="H1847" s="276">
        <f>SUMIFS(Поликлиника!H:H,Поликлиника!D:D,СВОД!C1847,Поликлиника!F:F,СВОД!E1847)</f>
        <v>0</v>
      </c>
      <c r="I1847" s="276">
        <f>SUMIFS(Поликлиника!BA:BA,Поликлиника!D:D,СВОД!C1847,Поликлиника!F:F,СВОД!E1847)</f>
        <v>0</v>
      </c>
      <c r="J1847" s="276">
        <f>SUMIFS(Поликлиника!BF:BF,Поликлиника!D:D,СВОД!C1847,Поликлиника!F:F,СВОД!E1847)</f>
        <v>0</v>
      </c>
      <c r="K1847" s="276">
        <f>SUMIFS(Поликлиника!BU:BU,Поликлиника!D:D,СВОД!C1847,Поликлиника!F:F,СВОД!E1847)</f>
        <v>0</v>
      </c>
      <c r="L1847" s="276">
        <f>SUMIFS(Услуги!H:H,Услуги!D:D,СВОД!C1847,Услуги!F:F,СВОД!E1847)+SUMIFS(Услуги!M:M,Услуги!D:D,СВОД!C1847,Услуги!F:F,СВОД!E1847)+SUMIFS(Услуги!R:R,Услуги!D:D,СВОД!C1847,Услуги!F:F,СВОД!E1847)+SUMIFS(Услуги!W:W,Услуги!D:D,СВОД!C1847,Услуги!F:F,СВОД!E1847)+SUMIFS(Услуги!AB:AB,Услуги!D:D,СВОД!C1847,Услуги!F:F,СВОД!E1847)+SUMIFS(Услуги!AG:AG,Услуги!D:D,СВОД!C1847,Услуги!F:F,СВОД!E1847)+SUMIFS(Услуги!AL:AL,Услуги!D:D,СВОД!C1847,Услуги!F:F,СВОД!E1847)+SUMIFS(Услуги!AQ:AQ,Услуги!D:D,СВОД!C1847,Услуги!F:F,СВОД!E1847)</f>
        <v>0</v>
      </c>
      <c r="M1847" s="276">
        <f>SUMIFS('Скорая мед. помощь'!J:J,'Скорая мед. помощь'!E:E,СВОД!C1847,'Скорая мед. помощь'!G:G,СВОД!E1847)</f>
        <v>0</v>
      </c>
      <c r="N1847" s="303">
        <f>SUMIFS('Круглосуточный стационар'!O:O,'Круглосуточный стационар'!D:D,СВОД!C1847,'Круглосуточный стационар'!F:F,СВОД!E1847)+SUMIFS(ВМП!O:O,ВМП!D:D,СВОД!C1847,ВМП!F:F,СВОД!E1847)+SUMIFS('Дневной стационар'!O:O,'Дневной стационар'!D:D,СВОД!C1847,'Дневной стационар'!F:F,СВОД!E1847)+SUMIFS(ЭКО!M:M,ЭКО!D:D,СВОД!C1847,ЭКО!F:F,СВОД!E1847)+SUMIFS(Диализ!O:O,Диализ!E:E,СВОД!C1847,Диализ!G:G,СВОД!E1847)+SUMIFS(Поликлиника!CT:CT,Поликлиника!D:D,СВОД!C1847,Поликлиника!F:F,СВОД!E1847)+SUMIFS('Скорая мед. помощь'!O:O,'Скорая мед. помощь'!E:E,СВОД!C1847,'Скорая мед. помощь'!G:G,СВОД!E1847)+SUMIFS(Услуги!AV:AV,Услуги!D:D,СВОД!C1847,Услуги!F:F,СВОД!E1847)</f>
        <v>0</v>
      </c>
      <c r="O1847" s="302">
        <f>SUMIFS(Сверхбаза!L:L,Сверхбаза!C:C,СВОД!C1847,Сверхбаза!E:E,СВОД!E1847)+SUMIFS(Сверхбаза!M:M,Сверхбаза!C:C,СВОД!C1847,Сверхбаза!E:E,СВОД!E1847)</f>
        <v>0</v>
      </c>
      <c r="P1847" s="276">
        <f>SUMIFS(Сверхбаза!N:N,Сверхбаза!C:C,СВОД!C1847,Сверхбаза!E:E,СВОД!E1847)</f>
        <v>0</v>
      </c>
      <c r="Q1847" s="276">
        <f>SUMIFS(Сверхбаза!P:P,Сверхбаза!C:C,СВОД!C1847,Сверхбаза!E:E,СВОД!E1847)</f>
        <v>0</v>
      </c>
      <c r="R1847" s="276">
        <f>SUMIFS(Сверхбаза!O:O,Сверхбаза!C:C,СВОД!C1847,Сверхбаза!E:E,СВОД!E1847)</f>
        <v>0</v>
      </c>
      <c r="S1847" s="276">
        <f>SUMIFS(Сверхбаза!Q:Q,Сверхбаза!C:C,СВОД!C1847,Сверхбаза!E:E,СВОД!E1847)</f>
        <v>0</v>
      </c>
      <c r="T1847" s="303">
        <f>SUMIFS(Сверхбаза!G:G,Сверхбаза!C:C,СВОД!C1847,Сверхбаза!E:E,СВОД!E1847)</f>
        <v>0</v>
      </c>
    </row>
    <row r="1848" spans="1:20" ht="25.5" outlineLevel="2" x14ac:dyDescent="0.2">
      <c r="A1848" s="288">
        <f>VLOOKUP(C1848,Округа!B:C,2,FALSE)</f>
        <v>2</v>
      </c>
      <c r="B1848" s="361">
        <v>503304</v>
      </c>
      <c r="C1848" s="361">
        <v>330401</v>
      </c>
      <c r="D1848" s="5" t="s">
        <v>233</v>
      </c>
      <c r="E1848" s="349">
        <v>70</v>
      </c>
      <c r="F1848" s="350" t="s">
        <v>707</v>
      </c>
      <c r="G1848" s="302">
        <f>SUMIFS('Круглосуточный стационар'!J:J,'Круглосуточный стационар'!D:D,СВОД!C1848,'Круглосуточный стационар'!F:F,СВОД!E1848)/2+SUMIFS(ВМП!J:J,ВМП!D:D,СВОД!C1848,ВМП!F:F,СВОД!E1848)/2+SUMIFS('Дневной стационар'!J:J,'Дневной стационар'!D:D,СВОД!C1848,'Дневной стационар'!F:F,СВОД!E1848)/2+SUMIFS(ЭКО!H:H,ЭКО!D:D,СВОД!C1848,ЭКО!F:F,СВОД!E1848)+SUMIFS(Диализ!J:J,Диализ!E:E,СВОД!C1848,Диализ!G:G,СВОД!E1848)</f>
        <v>0</v>
      </c>
      <c r="H1848" s="276">
        <f>SUMIFS(Поликлиника!H:H,Поликлиника!D:D,СВОД!C1848,Поликлиника!F:F,СВОД!E1848)</f>
        <v>0</v>
      </c>
      <c r="I1848" s="276">
        <f>SUMIFS(Поликлиника!BA:BA,Поликлиника!D:D,СВОД!C1848,Поликлиника!F:F,СВОД!E1848)</f>
        <v>0</v>
      </c>
      <c r="J1848" s="276">
        <f>SUMIFS(Поликлиника!BF:BF,Поликлиника!D:D,СВОД!C1848,Поликлиника!F:F,СВОД!E1848)</f>
        <v>0</v>
      </c>
      <c r="K1848" s="276">
        <f>SUMIFS(Поликлиника!BU:BU,Поликлиника!D:D,СВОД!C1848,Поликлиника!F:F,СВОД!E1848)</f>
        <v>0</v>
      </c>
      <c r="L1848" s="276">
        <f>SUMIFS(Услуги!H:H,Услуги!D:D,СВОД!C1848,Услуги!F:F,СВОД!E1848)+SUMIFS(Услуги!M:M,Услуги!D:D,СВОД!C1848,Услуги!F:F,СВОД!E1848)+SUMIFS(Услуги!R:R,Услуги!D:D,СВОД!C1848,Услуги!F:F,СВОД!E1848)+SUMIFS(Услуги!W:W,Услуги!D:D,СВОД!C1848,Услуги!F:F,СВОД!E1848)+SUMIFS(Услуги!AB:AB,Услуги!D:D,СВОД!C1848,Услуги!F:F,СВОД!E1848)+SUMIFS(Услуги!AG:AG,Услуги!D:D,СВОД!C1848,Услуги!F:F,СВОД!E1848)+SUMIFS(Услуги!AL:AL,Услуги!D:D,СВОД!C1848,Услуги!F:F,СВОД!E1848)+SUMIFS(Услуги!AQ:AQ,Услуги!D:D,СВОД!C1848,Услуги!F:F,СВОД!E1848)</f>
        <v>0</v>
      </c>
      <c r="M1848" s="276">
        <f>SUMIFS('Скорая мед. помощь'!J:J,'Скорая мед. помощь'!E:E,СВОД!C1848,'Скорая мед. помощь'!G:G,СВОД!E1848)</f>
        <v>0</v>
      </c>
      <c r="N1848" s="303">
        <f>SUMIFS('Круглосуточный стационар'!O:O,'Круглосуточный стационар'!D:D,СВОД!C1848,'Круглосуточный стационар'!F:F,СВОД!E1848)+SUMIFS(ВМП!O:O,ВМП!D:D,СВОД!C1848,ВМП!F:F,СВОД!E1848)+SUMIFS('Дневной стационар'!O:O,'Дневной стационар'!D:D,СВОД!C1848,'Дневной стационар'!F:F,СВОД!E1848)+SUMIFS(ЭКО!M:M,ЭКО!D:D,СВОД!C1848,ЭКО!F:F,СВОД!E1848)+SUMIFS(Диализ!O:O,Диализ!E:E,СВОД!C1848,Диализ!G:G,СВОД!E1848)+SUMIFS(Поликлиника!CT:CT,Поликлиника!D:D,СВОД!C1848,Поликлиника!F:F,СВОД!E1848)+SUMIFS('Скорая мед. помощь'!O:O,'Скорая мед. помощь'!E:E,СВОД!C1848,'Скорая мед. помощь'!G:G,СВОД!E1848)+SUMIFS(Услуги!AV:AV,Услуги!D:D,СВОД!C1848,Услуги!F:F,СВОД!E1848)</f>
        <v>0</v>
      </c>
      <c r="O1848" s="302">
        <f>SUMIFS(Сверхбаза!L:L,Сверхбаза!C:C,СВОД!C1848,Сверхбаза!E:E,СВОД!E1848)+SUMIFS(Сверхбаза!M:M,Сверхбаза!C:C,СВОД!C1848,Сверхбаза!E:E,СВОД!E1848)</f>
        <v>0</v>
      </c>
      <c r="P1848" s="276">
        <f>SUMIFS(Сверхбаза!N:N,Сверхбаза!C:C,СВОД!C1848,Сверхбаза!E:E,СВОД!E1848)</f>
        <v>0</v>
      </c>
      <c r="Q1848" s="276">
        <f>SUMIFS(Сверхбаза!P:P,Сверхбаза!C:C,СВОД!C1848,Сверхбаза!E:E,СВОД!E1848)</f>
        <v>0</v>
      </c>
      <c r="R1848" s="276">
        <f>SUMIFS(Сверхбаза!O:O,Сверхбаза!C:C,СВОД!C1848,Сверхбаза!E:E,СВОД!E1848)</f>
        <v>0</v>
      </c>
      <c r="S1848" s="276">
        <f>SUMIFS(Сверхбаза!Q:Q,Сверхбаза!C:C,СВОД!C1848,Сверхбаза!E:E,СВОД!E1848)</f>
        <v>0</v>
      </c>
      <c r="T1848" s="303">
        <f>SUMIFS(Сверхбаза!G:G,Сверхбаза!C:C,СВОД!C1848,Сверхбаза!E:E,СВОД!E1848)</f>
        <v>0</v>
      </c>
    </row>
    <row r="1849" spans="1:20" ht="25.5" outlineLevel="2" x14ac:dyDescent="0.2">
      <c r="A1849" s="288">
        <f>VLOOKUP(C1849,Округа!B:C,2,FALSE)</f>
        <v>2</v>
      </c>
      <c r="B1849" s="361">
        <v>503304</v>
      </c>
      <c r="C1849" s="361">
        <v>330401</v>
      </c>
      <c r="D1849" s="5" t="s">
        <v>233</v>
      </c>
      <c r="E1849" s="349">
        <v>94</v>
      </c>
      <c r="F1849" s="350" t="s">
        <v>157</v>
      </c>
      <c r="G1849" s="302">
        <f>SUMIFS('Круглосуточный стационар'!J:J,'Круглосуточный стационар'!D:D,СВОД!C1849,'Круглосуточный стационар'!F:F,СВОД!E1849)/2+SUMIFS(ВМП!J:J,ВМП!D:D,СВОД!C1849,ВМП!F:F,СВОД!E1849)/2+SUMIFS('Дневной стационар'!J:J,'Дневной стационар'!D:D,СВОД!C1849,'Дневной стационар'!F:F,СВОД!E1849)/2+SUMIFS(ЭКО!H:H,ЭКО!D:D,СВОД!C1849,ЭКО!F:F,СВОД!E1849)+SUMIFS(Диализ!J:J,Диализ!E:E,СВОД!C1849,Диализ!G:G,СВОД!E1849)</f>
        <v>0</v>
      </c>
      <c r="H1849" s="276">
        <f>SUMIFS(Поликлиника!H:H,Поликлиника!D:D,СВОД!C1849,Поликлиника!F:F,СВОД!E1849)</f>
        <v>0</v>
      </c>
      <c r="I1849" s="276">
        <f>SUMIFS(Поликлиника!BA:BA,Поликлиника!D:D,СВОД!C1849,Поликлиника!F:F,СВОД!E1849)</f>
        <v>0</v>
      </c>
      <c r="J1849" s="276">
        <f>SUMIFS(Поликлиника!BF:BF,Поликлиника!D:D,СВОД!C1849,Поликлиника!F:F,СВОД!E1849)</f>
        <v>0</v>
      </c>
      <c r="K1849" s="276">
        <f>SUMIFS(Поликлиника!BU:BU,Поликлиника!D:D,СВОД!C1849,Поликлиника!F:F,СВОД!E1849)</f>
        <v>0</v>
      </c>
      <c r="L1849" s="276">
        <f>SUMIFS(Услуги!H:H,Услуги!D:D,СВОД!C1849,Услуги!F:F,СВОД!E1849)+SUMIFS(Услуги!M:M,Услуги!D:D,СВОД!C1849,Услуги!F:F,СВОД!E1849)+SUMIFS(Услуги!R:R,Услуги!D:D,СВОД!C1849,Услуги!F:F,СВОД!E1849)+SUMIFS(Услуги!W:W,Услуги!D:D,СВОД!C1849,Услуги!F:F,СВОД!E1849)+SUMIFS(Услуги!AB:AB,Услуги!D:D,СВОД!C1849,Услуги!F:F,СВОД!E1849)+SUMIFS(Услуги!AG:AG,Услуги!D:D,СВОД!C1849,Услуги!F:F,СВОД!E1849)+SUMIFS(Услуги!AL:AL,Услуги!D:D,СВОД!C1849,Услуги!F:F,СВОД!E1849)+SUMIFS(Услуги!AQ:AQ,Услуги!D:D,СВОД!C1849,Услуги!F:F,СВОД!E1849)</f>
        <v>0</v>
      </c>
      <c r="M1849" s="276">
        <f>SUMIFS('Скорая мед. помощь'!J:J,'Скорая мед. помощь'!E:E,СВОД!C1849,'Скорая мед. помощь'!G:G,СВОД!E1849)</f>
        <v>0</v>
      </c>
      <c r="N1849" s="303">
        <f>SUMIFS('Круглосуточный стационар'!O:O,'Круглосуточный стационар'!D:D,СВОД!C1849,'Круглосуточный стационар'!F:F,СВОД!E1849)+SUMIFS(ВМП!O:O,ВМП!D:D,СВОД!C1849,ВМП!F:F,СВОД!E1849)+SUMIFS('Дневной стационар'!O:O,'Дневной стационар'!D:D,СВОД!C1849,'Дневной стационар'!F:F,СВОД!E1849)+SUMIFS(ЭКО!M:M,ЭКО!D:D,СВОД!C1849,ЭКО!F:F,СВОД!E1849)+SUMIFS(Диализ!O:O,Диализ!E:E,СВОД!C1849,Диализ!G:G,СВОД!E1849)+SUMIFS(Поликлиника!CT:CT,Поликлиника!D:D,СВОД!C1849,Поликлиника!F:F,СВОД!E1849)+SUMIFS('Скорая мед. помощь'!O:O,'Скорая мед. помощь'!E:E,СВОД!C1849,'Скорая мед. помощь'!G:G,СВОД!E1849)+SUMIFS(Услуги!AV:AV,Услуги!D:D,СВОД!C1849,Услуги!F:F,СВОД!E1849)</f>
        <v>0</v>
      </c>
      <c r="O1849" s="302">
        <f>SUMIFS(Сверхбаза!L:L,Сверхбаза!C:C,СВОД!C1849,Сверхбаза!E:E,СВОД!E1849)+SUMIFS(Сверхбаза!M:M,Сверхбаза!C:C,СВОД!C1849,Сверхбаза!E:E,СВОД!E1849)</f>
        <v>0</v>
      </c>
      <c r="P1849" s="276">
        <f>SUMIFS(Сверхбаза!N:N,Сверхбаза!C:C,СВОД!C1849,Сверхбаза!E:E,СВОД!E1849)</f>
        <v>0</v>
      </c>
      <c r="Q1849" s="276">
        <f>SUMIFS(Сверхбаза!P:P,Сверхбаза!C:C,СВОД!C1849,Сверхбаза!E:E,СВОД!E1849)</f>
        <v>0</v>
      </c>
      <c r="R1849" s="276">
        <f>SUMIFS(Сверхбаза!O:O,Сверхбаза!C:C,СВОД!C1849,Сверхбаза!E:E,СВОД!E1849)</f>
        <v>0</v>
      </c>
      <c r="S1849" s="276">
        <f>SUMIFS(Сверхбаза!Q:Q,Сверхбаза!C:C,СВОД!C1849,Сверхбаза!E:E,СВОД!E1849)</f>
        <v>0</v>
      </c>
      <c r="T1849" s="303">
        <f>SUMIFS(Сверхбаза!G:G,Сверхбаза!C:C,СВОД!C1849,Сверхбаза!E:E,СВОД!E1849)</f>
        <v>0</v>
      </c>
    </row>
    <row r="1850" spans="1:20" outlineLevel="1" x14ac:dyDescent="0.2">
      <c r="A1850" s="289"/>
      <c r="B1850" s="279"/>
      <c r="C1850" s="279" t="str">
        <f>CONCATENATE(C1849," ","Итог")</f>
        <v>330401 Итог</v>
      </c>
      <c r="D1850" s="280"/>
      <c r="E1850" s="351"/>
      <c r="F1850" s="352"/>
      <c r="G1850" s="304"/>
      <c r="H1850" s="281"/>
      <c r="I1850" s="281"/>
      <c r="J1850" s="281"/>
      <c r="K1850" s="281"/>
      <c r="L1850" s="281"/>
      <c r="M1850" s="281"/>
      <c r="N1850" s="305">
        <f>SUBTOTAL(9,N1842:N1849)</f>
        <v>15991.249209333335</v>
      </c>
      <c r="O1850" s="304"/>
      <c r="P1850" s="281"/>
      <c r="Q1850" s="281"/>
      <c r="R1850" s="281"/>
      <c r="S1850" s="281"/>
      <c r="T1850" s="305">
        <f>SUBTOTAL(9,T1842:T1849)</f>
        <v>0</v>
      </c>
    </row>
    <row r="1851" spans="1:20" ht="25.5" outlineLevel="2" x14ac:dyDescent="0.2">
      <c r="A1851" s="287">
        <f>VLOOKUP(C1851,Округа!B:C,2,FALSE)</f>
        <v>2</v>
      </c>
      <c r="B1851" s="8">
        <v>503305</v>
      </c>
      <c r="C1851" s="8">
        <v>330501</v>
      </c>
      <c r="D1851" s="9" t="s">
        <v>234</v>
      </c>
      <c r="E1851" s="347">
        <v>1</v>
      </c>
      <c r="F1851" s="348" t="s">
        <v>12</v>
      </c>
      <c r="G1851" s="300">
        <f>SUMIFS('Круглосуточный стационар'!J:J,'Круглосуточный стационар'!D:D,СВОД!C1851,'Круглосуточный стационар'!F:F,СВОД!E1851)/2+SUMIFS(ВМП!J:J,ВМП!D:D,СВОД!C1851,ВМП!F:F,СВОД!E1851)/2+SUMIFS('Дневной стационар'!J:J,'Дневной стационар'!D:D,СВОД!C1851,'Дневной стационар'!F:F,СВОД!E1851)/2+SUMIFS(ЭКО!H:H,ЭКО!D:D,СВОД!C1851,ЭКО!F:F,СВОД!E1851)+SUMIFS(Диализ!J:J,Диализ!E:E,СВОД!C1851,Диализ!G:G,СВОД!E1851)</f>
        <v>210</v>
      </c>
      <c r="H1851" s="278">
        <f>SUMIFS(Поликлиника!H:H,Поликлиника!D:D,СВОД!C1851,Поликлиника!F:F,СВОД!E1851)</f>
        <v>0</v>
      </c>
      <c r="I1851" s="278">
        <f>SUMIFS(Поликлиника!BA:BA,Поликлиника!D:D,СВОД!C1851,Поликлиника!F:F,СВОД!E1851)</f>
        <v>0</v>
      </c>
      <c r="J1851" s="278">
        <f>SUMIFS(Поликлиника!BF:BF,Поликлиника!D:D,СВОД!C1851,Поликлиника!F:F,СВОД!E1851)</f>
        <v>0</v>
      </c>
      <c r="K1851" s="278">
        <f>SUMIFS(Поликлиника!BU:BU,Поликлиника!D:D,СВОД!C1851,Поликлиника!F:F,СВОД!E1851)</f>
        <v>0</v>
      </c>
      <c r="L1851" s="278">
        <f>SUMIFS(Услуги!H:H,Услуги!D:D,СВОД!C1851,Услуги!F:F,СВОД!E1851)+SUMIFS(Услуги!M:M,Услуги!D:D,СВОД!C1851,Услуги!F:F,СВОД!E1851)+SUMIFS(Услуги!R:R,Услуги!D:D,СВОД!C1851,Услуги!F:F,СВОД!E1851)+SUMIFS(Услуги!W:W,Услуги!D:D,СВОД!C1851,Услуги!F:F,СВОД!E1851)+SUMIFS(Услуги!AB:AB,Услуги!D:D,СВОД!C1851,Услуги!F:F,СВОД!E1851)+SUMIFS(Услуги!AG:AG,Услуги!D:D,СВОД!C1851,Услуги!F:F,СВОД!E1851)+SUMIFS(Услуги!AL:AL,Услуги!D:D,СВОД!C1851,Услуги!F:F,СВОД!E1851)+SUMIFS(Услуги!AQ:AQ,Услуги!D:D,СВОД!C1851,Услуги!F:F,СВОД!E1851)</f>
        <v>0</v>
      </c>
      <c r="M1851" s="278">
        <f>SUMIFS('Скорая мед. помощь'!J:J,'Скорая мед. помощь'!E:E,СВОД!C1851,'Скорая мед. помощь'!G:G,СВОД!E1851)</f>
        <v>0</v>
      </c>
      <c r="N1851" s="301">
        <f>SUMIFS('Круглосуточный стационар'!O:O,'Круглосуточный стационар'!D:D,СВОД!C1851,'Круглосуточный стационар'!F:F,СВОД!E1851)+SUMIFS(ВМП!O:O,ВМП!D:D,СВОД!C1851,ВМП!F:F,СВОД!E1851)+SUMIFS('Дневной стационар'!O:O,'Дневной стационар'!D:D,СВОД!C1851,'Дневной стационар'!F:F,СВОД!E1851)+SUMIFS(ЭКО!M:M,ЭКО!D:D,СВОД!C1851,ЭКО!F:F,СВОД!E1851)+SUMIFS(Диализ!O:O,Диализ!E:E,СВОД!C1851,Диализ!G:G,СВОД!E1851)+SUMIFS(Поликлиника!CT:CT,Поликлиника!D:D,СВОД!C1851,Поликлиника!F:F,СВОД!E1851)+SUMIFS('Скорая мед. помощь'!O:O,'Скорая мед. помощь'!E:E,СВОД!C1851,'Скорая мед. помощь'!G:G,СВОД!E1851)+SUMIFS(Услуги!AV:AV,Услуги!D:D,СВОД!C1851,Услуги!F:F,СВОД!E1851)</f>
        <v>2963.5050212620295</v>
      </c>
      <c r="O1851" s="300">
        <f>SUMIFS(Сверхбаза!L:L,Сверхбаза!C:C,СВОД!C1851,Сверхбаза!E:E,СВОД!E1851)+SUMIFS(Сверхбаза!M:M,Сверхбаза!C:C,СВОД!C1851,Сверхбаза!E:E,СВОД!E1851)</f>
        <v>0</v>
      </c>
      <c r="P1851" s="278">
        <f>SUMIFS(Сверхбаза!N:N,Сверхбаза!C:C,СВОД!C1851,Сверхбаза!E:E,СВОД!E1851)</f>
        <v>0</v>
      </c>
      <c r="Q1851" s="278">
        <f>SUMIFS(Сверхбаза!P:P,Сверхбаза!C:C,СВОД!C1851,Сверхбаза!E:E,СВОД!E1851)</f>
        <v>0</v>
      </c>
      <c r="R1851" s="278">
        <f>SUMIFS(Сверхбаза!O:O,Сверхбаза!C:C,СВОД!C1851,Сверхбаза!E:E,СВОД!E1851)</f>
        <v>0</v>
      </c>
      <c r="S1851" s="278">
        <f>SUMIFS(Сверхбаза!Q:Q,Сверхбаза!C:C,СВОД!C1851,Сверхбаза!E:E,СВОД!E1851)</f>
        <v>0</v>
      </c>
      <c r="T1851" s="301">
        <f>SUMIFS(Сверхбаза!G:G,Сверхбаза!C:C,СВОД!C1851,Сверхбаза!E:E,СВОД!E1851)</f>
        <v>0</v>
      </c>
    </row>
    <row r="1852" spans="1:20" ht="25.5" outlineLevel="2" x14ac:dyDescent="0.2">
      <c r="A1852" s="288">
        <f>VLOOKUP(C1852,Округа!B:C,2,FALSE)</f>
        <v>2</v>
      </c>
      <c r="B1852" s="361">
        <v>503305</v>
      </c>
      <c r="C1852" s="361">
        <v>330501</v>
      </c>
      <c r="D1852" s="5" t="s">
        <v>234</v>
      </c>
      <c r="E1852" s="349">
        <v>13</v>
      </c>
      <c r="F1852" s="350" t="s">
        <v>704</v>
      </c>
      <c r="G1852" s="302">
        <f>SUMIFS('Круглосуточный стационар'!J:J,'Круглосуточный стационар'!D:D,СВОД!C1852,'Круглосуточный стационар'!F:F,СВОД!E1852)/2+SUMIFS(ВМП!J:J,ВМП!D:D,СВОД!C1852,ВМП!F:F,СВОД!E1852)/2+SUMIFS('Дневной стационар'!J:J,'Дневной стационар'!D:D,СВОД!C1852,'Дневной стационар'!F:F,СВОД!E1852)/2+SUMIFS(ЭКО!H:H,ЭКО!D:D,СВОД!C1852,ЭКО!F:F,СВОД!E1852)+SUMIFS(Диализ!J:J,Диализ!E:E,СВОД!C1852,Диализ!G:G,СВОД!E1852)</f>
        <v>0</v>
      </c>
      <c r="H1852" s="276">
        <f>SUMIFS(Поликлиника!H:H,Поликлиника!D:D,СВОД!C1852,Поликлиника!F:F,СВОД!E1852)</f>
        <v>0</v>
      </c>
      <c r="I1852" s="276">
        <f>SUMIFS(Поликлиника!BA:BA,Поликлиника!D:D,СВОД!C1852,Поликлиника!F:F,СВОД!E1852)</f>
        <v>0</v>
      </c>
      <c r="J1852" s="276">
        <f>SUMIFS(Поликлиника!BF:BF,Поликлиника!D:D,СВОД!C1852,Поликлиника!F:F,СВОД!E1852)</f>
        <v>0</v>
      </c>
      <c r="K1852" s="276">
        <f>SUMIFS(Поликлиника!BU:BU,Поликлиника!D:D,СВОД!C1852,Поликлиника!F:F,СВОД!E1852)</f>
        <v>0</v>
      </c>
      <c r="L1852" s="276">
        <f>SUMIFS(Услуги!H:H,Услуги!D:D,СВОД!C1852,Услуги!F:F,СВОД!E1852)+SUMIFS(Услуги!M:M,Услуги!D:D,СВОД!C1852,Услуги!F:F,СВОД!E1852)+SUMIFS(Услуги!R:R,Услуги!D:D,СВОД!C1852,Услуги!F:F,СВОД!E1852)+SUMIFS(Услуги!W:W,Услуги!D:D,СВОД!C1852,Услуги!F:F,СВОД!E1852)+SUMIFS(Услуги!AB:AB,Услуги!D:D,СВОД!C1852,Услуги!F:F,СВОД!E1852)+SUMIFS(Услуги!AG:AG,Услуги!D:D,СВОД!C1852,Услуги!F:F,СВОД!E1852)+SUMIFS(Услуги!AL:AL,Услуги!D:D,СВОД!C1852,Услуги!F:F,СВОД!E1852)+SUMIFS(Услуги!AQ:AQ,Услуги!D:D,СВОД!C1852,Услуги!F:F,СВОД!E1852)</f>
        <v>0</v>
      </c>
      <c r="M1852" s="276">
        <f>SUMIFS('Скорая мед. помощь'!J:J,'Скорая мед. помощь'!E:E,СВОД!C1852,'Скорая мед. помощь'!G:G,СВОД!E1852)</f>
        <v>0</v>
      </c>
      <c r="N1852" s="303">
        <f>SUMIFS('Круглосуточный стационар'!O:O,'Круглосуточный стационар'!D:D,СВОД!C1852,'Круглосуточный стационар'!F:F,СВОД!E1852)+SUMIFS(ВМП!O:O,ВМП!D:D,СВОД!C1852,ВМП!F:F,СВОД!E1852)+SUMIFS('Дневной стационар'!O:O,'Дневной стационар'!D:D,СВОД!C1852,'Дневной стационар'!F:F,СВОД!E1852)+SUMIFS(ЭКО!M:M,ЭКО!D:D,СВОД!C1852,ЭКО!F:F,СВОД!E1852)+SUMIFS(Диализ!O:O,Диализ!E:E,СВОД!C1852,Диализ!G:G,СВОД!E1852)+SUMIFS(Поликлиника!CT:CT,Поликлиника!D:D,СВОД!C1852,Поликлиника!F:F,СВОД!E1852)+SUMIFS('Скорая мед. помощь'!O:O,'Скорая мед. помощь'!E:E,СВОД!C1852,'Скорая мед. помощь'!G:G,СВОД!E1852)+SUMIFS(Услуги!AV:AV,Услуги!D:D,СВОД!C1852,Услуги!F:F,СВОД!E1852)</f>
        <v>0</v>
      </c>
      <c r="O1852" s="302">
        <f>SUMIFS(Сверхбаза!L:L,Сверхбаза!C:C,СВОД!C1852,Сверхбаза!E:E,СВОД!E1852)+SUMIFS(Сверхбаза!M:M,Сверхбаза!C:C,СВОД!C1852,Сверхбаза!E:E,СВОД!E1852)</f>
        <v>0</v>
      </c>
      <c r="P1852" s="276">
        <f>SUMIFS(Сверхбаза!N:N,Сверхбаза!C:C,СВОД!C1852,Сверхбаза!E:E,СВОД!E1852)</f>
        <v>0</v>
      </c>
      <c r="Q1852" s="276">
        <f>SUMIFS(Сверхбаза!P:P,Сверхбаза!C:C,СВОД!C1852,Сверхбаза!E:E,СВОД!E1852)</f>
        <v>0</v>
      </c>
      <c r="R1852" s="276">
        <f>SUMIFS(Сверхбаза!O:O,Сверхбаза!C:C,СВОД!C1852,Сверхбаза!E:E,СВОД!E1852)</f>
        <v>0</v>
      </c>
      <c r="S1852" s="276">
        <f>SUMIFS(Сверхбаза!Q:Q,Сверхбаза!C:C,СВОД!C1852,Сверхбаза!E:E,СВОД!E1852)</f>
        <v>0</v>
      </c>
      <c r="T1852" s="303">
        <f>SUMIFS(Сверхбаза!G:G,Сверхбаза!C:C,СВОД!C1852,Сверхбаза!E:E,СВОД!E1852)</f>
        <v>0</v>
      </c>
    </row>
    <row r="1853" spans="1:20" ht="25.5" outlineLevel="2" x14ac:dyDescent="0.2">
      <c r="A1853" s="288">
        <f>VLOOKUP(C1853,Округа!B:C,2,FALSE)</f>
        <v>2</v>
      </c>
      <c r="B1853" s="361">
        <v>503305</v>
      </c>
      <c r="C1853" s="361">
        <v>330501</v>
      </c>
      <c r="D1853" s="5" t="s">
        <v>234</v>
      </c>
      <c r="E1853" s="349">
        <v>2</v>
      </c>
      <c r="F1853" s="350" t="s">
        <v>173</v>
      </c>
      <c r="G1853" s="302">
        <f>SUMIFS('Круглосуточный стационар'!J:J,'Круглосуточный стационар'!D:D,СВОД!C1853,'Круглосуточный стационар'!F:F,СВОД!E1853)/2+SUMIFS(ВМП!J:J,ВМП!D:D,СВОД!C1853,ВМП!F:F,СВОД!E1853)/2+SUMIFS('Дневной стационар'!J:J,'Дневной стационар'!D:D,СВОД!C1853,'Дневной стационар'!F:F,СВОД!E1853)/2+SUMIFS(ЭКО!H:H,ЭКО!D:D,СВОД!C1853,ЭКО!F:F,СВОД!E1853)+SUMIFS(Диализ!J:J,Диализ!E:E,СВОД!C1853,Диализ!G:G,СВОД!E1853)</f>
        <v>819</v>
      </c>
      <c r="H1853" s="276">
        <f>SUMIFS(Поликлиника!H:H,Поликлиника!D:D,СВОД!C1853,Поликлиника!F:F,СВОД!E1853)</f>
        <v>0</v>
      </c>
      <c r="I1853" s="276">
        <f>SUMIFS(Поликлиника!BA:BA,Поликлиника!D:D,СВОД!C1853,Поликлиника!F:F,СВОД!E1853)</f>
        <v>0</v>
      </c>
      <c r="J1853" s="276">
        <f>SUMIFS(Поликлиника!BF:BF,Поликлиника!D:D,СВОД!C1853,Поликлиника!F:F,СВОД!E1853)</f>
        <v>0</v>
      </c>
      <c r="K1853" s="276">
        <f>SUMIFS(Поликлиника!BU:BU,Поликлиника!D:D,СВОД!C1853,Поликлиника!F:F,СВОД!E1853)</f>
        <v>0</v>
      </c>
      <c r="L1853" s="276">
        <f>SUMIFS(Услуги!H:H,Услуги!D:D,СВОД!C1853,Услуги!F:F,СВОД!E1853)+SUMIFS(Услуги!M:M,Услуги!D:D,СВОД!C1853,Услуги!F:F,СВОД!E1853)+SUMIFS(Услуги!R:R,Услуги!D:D,СВОД!C1853,Услуги!F:F,СВОД!E1853)+SUMIFS(Услуги!W:W,Услуги!D:D,СВОД!C1853,Услуги!F:F,СВОД!E1853)+SUMIFS(Услуги!AB:AB,Услуги!D:D,СВОД!C1853,Услуги!F:F,СВОД!E1853)+SUMIFS(Услуги!AG:AG,Услуги!D:D,СВОД!C1853,Услуги!F:F,СВОД!E1853)+SUMIFS(Услуги!AL:AL,Услуги!D:D,СВОД!C1853,Услуги!F:F,СВОД!E1853)+SUMIFS(Услуги!AQ:AQ,Услуги!D:D,СВОД!C1853,Услуги!F:F,СВОД!E1853)</f>
        <v>0</v>
      </c>
      <c r="M1853" s="276">
        <f>SUMIFS('Скорая мед. помощь'!J:J,'Скорая мед. помощь'!E:E,СВОД!C1853,'Скорая мед. помощь'!G:G,СВОД!E1853)</f>
        <v>0</v>
      </c>
      <c r="N1853" s="303">
        <f>SUMIFS('Круглосуточный стационар'!O:O,'Круглосуточный стационар'!D:D,СВОД!C1853,'Круглосуточный стационар'!F:F,СВОД!E1853)+SUMIFS(ВМП!O:O,ВМП!D:D,СВОД!C1853,ВМП!F:F,СВОД!E1853)+SUMIFS('Дневной стационар'!O:O,'Дневной стационар'!D:D,СВОД!C1853,'Дневной стационар'!F:F,СВОД!E1853)+SUMIFS(ЭКО!M:M,ЭКО!D:D,СВОД!C1853,ЭКО!F:F,СВОД!E1853)+SUMIFS(Диализ!O:O,Диализ!E:E,СВОД!C1853,Диализ!G:G,СВОД!E1853)+SUMIFS(Поликлиника!CT:CT,Поликлиника!D:D,СВОД!C1853,Поликлиника!F:F,СВОД!E1853)+SUMIFS('Скорая мед. помощь'!O:O,'Скорая мед. помощь'!E:E,СВОД!C1853,'Скорая мед. помощь'!G:G,СВОД!E1853)+SUMIFS(Услуги!AV:AV,Услуги!D:D,СВОД!C1853,Услуги!F:F,СВОД!E1853)</f>
        <v>6321.0638600000002</v>
      </c>
      <c r="O1853" s="302">
        <f>SUMIFS(Сверхбаза!L:L,Сверхбаза!C:C,СВОД!C1853,Сверхбаза!E:E,СВОД!E1853)+SUMIFS(Сверхбаза!M:M,Сверхбаза!C:C,СВОД!C1853,Сверхбаза!E:E,СВОД!E1853)</f>
        <v>0</v>
      </c>
      <c r="P1853" s="276">
        <f>SUMIFS(Сверхбаза!N:N,Сверхбаза!C:C,СВОД!C1853,Сверхбаза!E:E,СВОД!E1853)</f>
        <v>0</v>
      </c>
      <c r="Q1853" s="276">
        <f>SUMIFS(Сверхбаза!P:P,Сверхбаза!C:C,СВОД!C1853,Сверхбаза!E:E,СВОД!E1853)</f>
        <v>0</v>
      </c>
      <c r="R1853" s="276">
        <f>SUMIFS(Сверхбаза!O:O,Сверхбаза!C:C,СВОД!C1853,Сверхбаза!E:E,СВОД!E1853)</f>
        <v>0</v>
      </c>
      <c r="S1853" s="276">
        <f>SUMIFS(Сверхбаза!Q:Q,Сверхбаза!C:C,СВОД!C1853,Сверхбаза!E:E,СВОД!E1853)</f>
        <v>0</v>
      </c>
      <c r="T1853" s="303">
        <f>SUMIFS(Сверхбаза!G:G,Сверхбаза!C:C,СВОД!C1853,Сверхбаза!E:E,СВОД!E1853)</f>
        <v>0</v>
      </c>
    </row>
    <row r="1854" spans="1:20" ht="25.5" outlineLevel="2" x14ac:dyDescent="0.2">
      <c r="A1854" s="288">
        <f>VLOOKUP(C1854,Округа!B:C,2,FALSE)</f>
        <v>2</v>
      </c>
      <c r="B1854" s="361">
        <v>503305</v>
      </c>
      <c r="C1854" s="361">
        <v>330501</v>
      </c>
      <c r="D1854" s="5" t="s">
        <v>234</v>
      </c>
      <c r="E1854" s="349">
        <v>6</v>
      </c>
      <c r="F1854" s="350" t="s">
        <v>705</v>
      </c>
      <c r="G1854" s="302">
        <f>SUMIFS('Круглосуточный стационар'!J:J,'Круглосуточный стационар'!D:D,СВОД!C1854,'Круглосуточный стационар'!F:F,СВОД!E1854)/2+SUMIFS(ВМП!J:J,ВМП!D:D,СВОД!C1854,ВМП!F:F,СВОД!E1854)/2+SUMIFS('Дневной стационар'!J:J,'Дневной стационар'!D:D,СВОД!C1854,'Дневной стационар'!F:F,СВОД!E1854)/2+SUMIFS(ЭКО!H:H,ЭКО!D:D,СВОД!C1854,ЭКО!F:F,СВОД!E1854)+SUMIFS(Диализ!J:J,Диализ!E:E,СВОД!C1854,Диализ!G:G,СВОД!E1854)</f>
        <v>0</v>
      </c>
      <c r="H1854" s="276">
        <f>SUMIFS(Поликлиника!H:H,Поликлиника!D:D,СВОД!C1854,Поликлиника!F:F,СВОД!E1854)</f>
        <v>0</v>
      </c>
      <c r="I1854" s="276">
        <f>SUMIFS(Поликлиника!BA:BA,Поликлиника!D:D,СВОД!C1854,Поликлиника!F:F,СВОД!E1854)</f>
        <v>0</v>
      </c>
      <c r="J1854" s="276">
        <f>SUMIFS(Поликлиника!BF:BF,Поликлиника!D:D,СВОД!C1854,Поликлиника!F:F,СВОД!E1854)</f>
        <v>0</v>
      </c>
      <c r="K1854" s="276">
        <f>SUMIFS(Поликлиника!BU:BU,Поликлиника!D:D,СВОД!C1854,Поликлиника!F:F,СВОД!E1854)</f>
        <v>0</v>
      </c>
      <c r="L1854" s="276">
        <f>SUMIFS(Услуги!H:H,Услуги!D:D,СВОД!C1854,Услуги!F:F,СВОД!E1854)+SUMIFS(Услуги!M:M,Услуги!D:D,СВОД!C1854,Услуги!F:F,СВОД!E1854)+SUMIFS(Услуги!R:R,Услуги!D:D,СВОД!C1854,Услуги!F:F,СВОД!E1854)+SUMIFS(Услуги!W:W,Услуги!D:D,СВОД!C1854,Услуги!F:F,СВОД!E1854)+SUMIFS(Услуги!AB:AB,Услуги!D:D,СВОД!C1854,Услуги!F:F,СВОД!E1854)+SUMIFS(Услуги!AG:AG,Услуги!D:D,СВОД!C1854,Услуги!F:F,СВОД!E1854)+SUMIFS(Услуги!AL:AL,Услуги!D:D,СВОД!C1854,Услуги!F:F,СВОД!E1854)+SUMIFS(Услуги!AQ:AQ,Услуги!D:D,СВОД!C1854,Услуги!F:F,СВОД!E1854)</f>
        <v>0</v>
      </c>
      <c r="M1854" s="276">
        <f>SUMIFS('Скорая мед. помощь'!J:J,'Скорая мед. помощь'!E:E,СВОД!C1854,'Скорая мед. помощь'!G:G,СВОД!E1854)</f>
        <v>0</v>
      </c>
      <c r="N1854" s="303">
        <f>SUMIFS('Круглосуточный стационар'!O:O,'Круглосуточный стационар'!D:D,СВОД!C1854,'Круглосуточный стационар'!F:F,СВОД!E1854)+SUMIFS(ВМП!O:O,ВМП!D:D,СВОД!C1854,ВМП!F:F,СВОД!E1854)+SUMIFS('Дневной стационар'!O:O,'Дневной стационар'!D:D,СВОД!C1854,'Дневной стационар'!F:F,СВОД!E1854)+SUMIFS(ЭКО!M:M,ЭКО!D:D,СВОД!C1854,ЭКО!F:F,СВОД!E1854)+SUMIFS(Диализ!O:O,Диализ!E:E,СВОД!C1854,Диализ!G:G,СВОД!E1854)+SUMIFS(Поликлиника!CT:CT,Поликлиника!D:D,СВОД!C1854,Поликлиника!F:F,СВОД!E1854)+SUMIFS('Скорая мед. помощь'!O:O,'Скорая мед. помощь'!E:E,СВОД!C1854,'Скорая мед. помощь'!G:G,СВОД!E1854)+SUMIFS(Услуги!AV:AV,Услуги!D:D,СВОД!C1854,Услуги!F:F,СВОД!E1854)</f>
        <v>0</v>
      </c>
      <c r="O1854" s="302">
        <f>SUMIFS(Сверхбаза!L:L,Сверхбаза!C:C,СВОД!C1854,Сверхбаза!E:E,СВОД!E1854)+SUMIFS(Сверхбаза!M:M,Сверхбаза!C:C,СВОД!C1854,Сверхбаза!E:E,СВОД!E1854)</f>
        <v>0</v>
      </c>
      <c r="P1854" s="276">
        <f>SUMIFS(Сверхбаза!N:N,Сверхбаза!C:C,СВОД!C1854,Сверхбаза!E:E,СВОД!E1854)</f>
        <v>0</v>
      </c>
      <c r="Q1854" s="276">
        <f>SUMIFS(Сверхбаза!P:P,Сверхбаза!C:C,СВОД!C1854,Сверхбаза!E:E,СВОД!E1854)</f>
        <v>0</v>
      </c>
      <c r="R1854" s="276">
        <f>SUMIFS(Сверхбаза!O:O,Сверхбаза!C:C,СВОД!C1854,Сверхбаза!E:E,СВОД!E1854)</f>
        <v>0</v>
      </c>
      <c r="S1854" s="276">
        <f>SUMIFS(Сверхбаза!Q:Q,Сверхбаза!C:C,СВОД!C1854,Сверхбаза!E:E,СВОД!E1854)</f>
        <v>0</v>
      </c>
      <c r="T1854" s="303">
        <f>SUMIFS(Сверхбаза!G:G,Сверхбаза!C:C,СВОД!C1854,Сверхбаза!E:E,СВОД!E1854)</f>
        <v>0</v>
      </c>
    </row>
    <row r="1855" spans="1:20" ht="25.5" outlineLevel="2" x14ac:dyDescent="0.2">
      <c r="A1855" s="288">
        <f>VLOOKUP(C1855,Округа!B:C,2,FALSE)</f>
        <v>2</v>
      </c>
      <c r="B1855" s="361">
        <v>503305</v>
      </c>
      <c r="C1855" s="361">
        <v>330501</v>
      </c>
      <c r="D1855" s="5" t="s">
        <v>234</v>
      </c>
      <c r="E1855" s="349">
        <v>3</v>
      </c>
      <c r="F1855" s="350" t="s">
        <v>174</v>
      </c>
      <c r="G1855" s="302">
        <f>SUMIFS('Круглосуточный стационар'!J:J,'Круглосуточный стационар'!D:D,СВОД!C1855,'Круглосуточный стационар'!F:F,СВОД!E1855)/2+SUMIFS(ВМП!J:J,ВМП!D:D,СВОД!C1855,ВМП!F:F,СВОД!E1855)/2+SUMIFS('Дневной стационар'!J:J,'Дневной стационар'!D:D,СВОД!C1855,'Дневной стационар'!F:F,СВОД!E1855)/2+SUMIFS(ЭКО!H:H,ЭКО!D:D,СВОД!C1855,ЭКО!F:F,СВОД!E1855)+SUMIFS(Диализ!J:J,Диализ!E:E,СВОД!C1855,Диализ!G:G,СВОД!E1855)</f>
        <v>0</v>
      </c>
      <c r="H1855" s="276">
        <f>SUMIFS(Поликлиника!H:H,Поликлиника!D:D,СВОД!C1855,Поликлиника!F:F,СВОД!E1855)</f>
        <v>8963</v>
      </c>
      <c r="I1855" s="276">
        <f>SUMIFS(Поликлиника!BA:BA,Поликлиника!D:D,СВОД!C1855,Поликлиника!F:F,СВОД!E1855)</f>
        <v>4110</v>
      </c>
      <c r="J1855" s="276">
        <f>SUMIFS(Поликлиника!BF:BF,Поликлиника!D:D,СВОД!C1855,Поликлиника!F:F,СВОД!E1855)</f>
        <v>12706</v>
      </c>
      <c r="K1855" s="276">
        <f>SUMIFS(Поликлиника!BU:BU,Поликлиника!D:D,СВОД!C1855,Поликлиника!F:F,СВОД!E1855)</f>
        <v>5342</v>
      </c>
      <c r="L1855" s="276">
        <f>SUMIFS(Услуги!H:H,Услуги!D:D,СВОД!C1855,Услуги!F:F,СВОД!E1855)+SUMIFS(Услуги!M:M,Услуги!D:D,СВОД!C1855,Услуги!F:F,СВОД!E1855)+SUMIFS(Услуги!R:R,Услуги!D:D,СВОД!C1855,Услуги!F:F,СВОД!E1855)+SUMIFS(Услуги!W:W,Услуги!D:D,СВОД!C1855,Услуги!F:F,СВОД!E1855)+SUMIFS(Услуги!AB:AB,Услуги!D:D,СВОД!C1855,Услуги!F:F,СВОД!E1855)+SUMIFS(Услуги!AG:AG,Услуги!D:D,СВОД!C1855,Услуги!F:F,СВОД!E1855)+SUMIFS(Услуги!AL:AL,Услуги!D:D,СВОД!C1855,Услуги!F:F,СВОД!E1855)+SUMIFS(Услуги!AQ:AQ,Услуги!D:D,СВОД!C1855,Услуги!F:F,СВОД!E1855)</f>
        <v>0</v>
      </c>
      <c r="M1855" s="276">
        <f>SUMIFS('Скорая мед. помощь'!J:J,'Скорая мед. помощь'!E:E,СВОД!C1855,'Скорая мед. помощь'!G:G,СВОД!E1855)</f>
        <v>0</v>
      </c>
      <c r="N1855" s="303">
        <f>SUMIFS('Круглосуточный стационар'!O:O,'Круглосуточный стационар'!D:D,СВОД!C1855,'Круглосуточный стационар'!F:F,СВОД!E1855)+SUMIFS(ВМП!O:O,ВМП!D:D,СВОД!C1855,ВМП!F:F,СВОД!E1855)+SUMIFS('Дневной стационар'!O:O,'Дневной стационар'!D:D,СВОД!C1855,'Дневной стационар'!F:F,СВОД!E1855)+SUMIFS(ЭКО!M:M,ЭКО!D:D,СВОД!C1855,ЭКО!F:F,СВОД!E1855)+SUMIFS(Диализ!O:O,Диализ!E:E,СВОД!C1855,Диализ!G:G,СВОД!E1855)+SUMIFS(Поликлиника!CT:CT,Поликлиника!D:D,СВОД!C1855,Поликлиника!F:F,СВОД!E1855)+SUMIFS('Скорая мед. помощь'!O:O,'Скорая мед. помощь'!E:E,СВОД!C1855,'Скорая мед. помощь'!G:G,СВОД!E1855)+SUMIFS(Услуги!AV:AV,Услуги!D:D,СВОД!C1855,Услуги!F:F,СВОД!E1855)</f>
        <v>27261.93631470425</v>
      </c>
      <c r="O1855" s="302">
        <f>SUMIFS(Сверхбаза!L:L,Сверхбаза!C:C,СВОД!C1855,Сверхбаза!E:E,СВОД!E1855)+SUMIFS(Сверхбаза!M:M,Сверхбаза!C:C,СВОД!C1855,Сверхбаза!E:E,СВОД!E1855)</f>
        <v>0</v>
      </c>
      <c r="P1855" s="276">
        <f>SUMIFS(Сверхбаза!N:N,Сверхбаза!C:C,СВОД!C1855,Сверхбаза!E:E,СВОД!E1855)</f>
        <v>0</v>
      </c>
      <c r="Q1855" s="276">
        <f>SUMIFS(Сверхбаза!P:P,Сверхбаза!C:C,СВОД!C1855,Сверхбаза!E:E,СВОД!E1855)</f>
        <v>0</v>
      </c>
      <c r="R1855" s="276">
        <f>SUMIFS(Сверхбаза!O:O,Сверхбаза!C:C,СВОД!C1855,Сверхбаза!E:E,СВОД!E1855)</f>
        <v>0</v>
      </c>
      <c r="S1855" s="276">
        <f>SUMIFS(Сверхбаза!Q:Q,Сверхбаза!C:C,СВОД!C1855,Сверхбаза!E:E,СВОД!E1855)</f>
        <v>0</v>
      </c>
      <c r="T1855" s="303">
        <f>SUMIFS(Сверхбаза!G:G,Сверхбаза!C:C,СВОД!C1855,Сверхбаза!E:E,СВОД!E1855)</f>
        <v>0</v>
      </c>
    </row>
    <row r="1856" spans="1:20" ht="25.5" outlineLevel="2" x14ac:dyDescent="0.2">
      <c r="A1856" s="288">
        <f>VLOOKUP(C1856,Округа!B:C,2,FALSE)</f>
        <v>2</v>
      </c>
      <c r="B1856" s="361">
        <v>503305</v>
      </c>
      <c r="C1856" s="361">
        <v>330501</v>
      </c>
      <c r="D1856" s="5" t="s">
        <v>234</v>
      </c>
      <c r="E1856" s="349">
        <v>7</v>
      </c>
      <c r="F1856" s="350" t="s">
        <v>706</v>
      </c>
      <c r="G1856" s="302">
        <f>SUMIFS('Круглосуточный стационар'!J:J,'Круглосуточный стационар'!D:D,СВОД!C1856,'Круглосуточный стационар'!F:F,СВОД!E1856)/2+SUMIFS(ВМП!J:J,ВМП!D:D,СВОД!C1856,ВМП!F:F,СВОД!E1856)/2+SUMIFS('Дневной стационар'!J:J,'Дневной стационар'!D:D,СВОД!C1856,'Дневной стационар'!F:F,СВОД!E1856)/2+SUMIFS(ЭКО!H:H,ЭКО!D:D,СВОД!C1856,ЭКО!F:F,СВОД!E1856)+SUMIFS(Диализ!J:J,Диализ!E:E,СВОД!C1856,Диализ!G:G,СВОД!E1856)</f>
        <v>0</v>
      </c>
      <c r="H1856" s="276">
        <f>SUMIFS(Поликлиника!H:H,Поликлиника!D:D,СВОД!C1856,Поликлиника!F:F,СВОД!E1856)</f>
        <v>0</v>
      </c>
      <c r="I1856" s="276">
        <f>SUMIFS(Поликлиника!BA:BA,Поликлиника!D:D,СВОД!C1856,Поликлиника!F:F,СВОД!E1856)</f>
        <v>0</v>
      </c>
      <c r="J1856" s="276">
        <f>SUMIFS(Поликлиника!BF:BF,Поликлиника!D:D,СВОД!C1856,Поликлиника!F:F,СВОД!E1856)</f>
        <v>0</v>
      </c>
      <c r="K1856" s="276">
        <f>SUMIFS(Поликлиника!BU:BU,Поликлиника!D:D,СВОД!C1856,Поликлиника!F:F,СВОД!E1856)</f>
        <v>0</v>
      </c>
      <c r="L1856" s="276">
        <f>SUMIFS(Услуги!H:H,Услуги!D:D,СВОД!C1856,Услуги!F:F,СВОД!E1856)+SUMIFS(Услуги!M:M,Услуги!D:D,СВОД!C1856,Услуги!F:F,СВОД!E1856)+SUMIFS(Услуги!R:R,Услуги!D:D,СВОД!C1856,Услуги!F:F,СВОД!E1856)+SUMIFS(Услуги!W:W,Услуги!D:D,СВОД!C1856,Услуги!F:F,СВОД!E1856)+SUMIFS(Услуги!AB:AB,Услуги!D:D,СВОД!C1856,Услуги!F:F,СВОД!E1856)+SUMIFS(Услуги!AG:AG,Услуги!D:D,СВОД!C1856,Услуги!F:F,СВОД!E1856)+SUMIFS(Услуги!AL:AL,Услуги!D:D,СВОД!C1856,Услуги!F:F,СВОД!E1856)+SUMIFS(Услуги!AQ:AQ,Услуги!D:D,СВОД!C1856,Услуги!F:F,СВОД!E1856)</f>
        <v>0</v>
      </c>
      <c r="M1856" s="276">
        <f>SUMIFS('Скорая мед. помощь'!J:J,'Скорая мед. помощь'!E:E,СВОД!C1856,'Скорая мед. помощь'!G:G,СВОД!E1856)</f>
        <v>0</v>
      </c>
      <c r="N1856" s="303">
        <f>SUMIFS('Круглосуточный стационар'!O:O,'Круглосуточный стационар'!D:D,СВОД!C1856,'Круглосуточный стационар'!F:F,СВОД!E1856)+SUMIFS(ВМП!O:O,ВМП!D:D,СВОД!C1856,ВМП!F:F,СВОД!E1856)+SUMIFS('Дневной стационар'!O:O,'Дневной стационар'!D:D,СВОД!C1856,'Дневной стационар'!F:F,СВОД!E1856)+SUMIFS(ЭКО!M:M,ЭКО!D:D,СВОД!C1856,ЭКО!F:F,СВОД!E1856)+SUMIFS(Диализ!O:O,Диализ!E:E,СВОД!C1856,Диализ!G:G,СВОД!E1856)+SUMIFS(Поликлиника!CT:CT,Поликлиника!D:D,СВОД!C1856,Поликлиника!F:F,СВОД!E1856)+SUMIFS('Скорая мед. помощь'!O:O,'Скорая мед. помощь'!E:E,СВОД!C1856,'Скорая мед. помощь'!G:G,СВОД!E1856)+SUMIFS(Услуги!AV:AV,Услуги!D:D,СВОД!C1856,Услуги!F:F,СВОД!E1856)</f>
        <v>0</v>
      </c>
      <c r="O1856" s="302">
        <f>SUMIFS(Сверхбаза!L:L,Сверхбаза!C:C,СВОД!C1856,Сверхбаза!E:E,СВОД!E1856)+SUMIFS(Сверхбаза!M:M,Сверхбаза!C:C,СВОД!C1856,Сверхбаза!E:E,СВОД!E1856)</f>
        <v>0</v>
      </c>
      <c r="P1856" s="276">
        <f>SUMIFS(Сверхбаза!N:N,Сверхбаза!C:C,СВОД!C1856,Сверхбаза!E:E,СВОД!E1856)</f>
        <v>0</v>
      </c>
      <c r="Q1856" s="276">
        <f>SUMIFS(Сверхбаза!P:P,Сверхбаза!C:C,СВОД!C1856,Сверхбаза!E:E,СВОД!E1856)</f>
        <v>0</v>
      </c>
      <c r="R1856" s="276">
        <f>SUMIFS(Сверхбаза!O:O,Сверхбаза!C:C,СВОД!C1856,Сверхбаза!E:E,СВОД!E1856)</f>
        <v>0</v>
      </c>
      <c r="S1856" s="276">
        <f>SUMIFS(Сверхбаза!Q:Q,Сверхбаза!C:C,СВОД!C1856,Сверхбаза!E:E,СВОД!E1856)</f>
        <v>0</v>
      </c>
      <c r="T1856" s="303">
        <f>SUMIFS(Сверхбаза!G:G,Сверхбаза!C:C,СВОД!C1856,Сверхбаза!E:E,СВОД!E1856)</f>
        <v>0</v>
      </c>
    </row>
    <row r="1857" spans="1:20" ht="25.5" outlineLevel="2" x14ac:dyDescent="0.2">
      <c r="A1857" s="288">
        <f>VLOOKUP(C1857,Округа!B:C,2,FALSE)</f>
        <v>2</v>
      </c>
      <c r="B1857" s="361">
        <v>503305</v>
      </c>
      <c r="C1857" s="361">
        <v>330501</v>
      </c>
      <c r="D1857" s="5" t="s">
        <v>234</v>
      </c>
      <c r="E1857" s="349">
        <v>70</v>
      </c>
      <c r="F1857" s="350" t="s">
        <v>707</v>
      </c>
      <c r="G1857" s="302">
        <f>SUMIFS('Круглосуточный стационар'!J:J,'Круглосуточный стационар'!D:D,СВОД!C1857,'Круглосуточный стационар'!F:F,СВОД!E1857)/2+SUMIFS(ВМП!J:J,ВМП!D:D,СВОД!C1857,ВМП!F:F,СВОД!E1857)/2+SUMIFS('Дневной стационар'!J:J,'Дневной стационар'!D:D,СВОД!C1857,'Дневной стационар'!F:F,СВОД!E1857)/2+SUMIFS(ЭКО!H:H,ЭКО!D:D,СВОД!C1857,ЭКО!F:F,СВОД!E1857)+SUMIFS(Диализ!J:J,Диализ!E:E,СВОД!C1857,Диализ!G:G,СВОД!E1857)</f>
        <v>0</v>
      </c>
      <c r="H1857" s="276">
        <f>SUMIFS(Поликлиника!H:H,Поликлиника!D:D,СВОД!C1857,Поликлиника!F:F,СВОД!E1857)</f>
        <v>0</v>
      </c>
      <c r="I1857" s="276">
        <f>SUMIFS(Поликлиника!BA:BA,Поликлиника!D:D,СВОД!C1857,Поликлиника!F:F,СВОД!E1857)</f>
        <v>0</v>
      </c>
      <c r="J1857" s="276">
        <f>SUMIFS(Поликлиника!BF:BF,Поликлиника!D:D,СВОД!C1857,Поликлиника!F:F,СВОД!E1857)</f>
        <v>0</v>
      </c>
      <c r="K1857" s="276">
        <f>SUMIFS(Поликлиника!BU:BU,Поликлиника!D:D,СВОД!C1857,Поликлиника!F:F,СВОД!E1857)</f>
        <v>0</v>
      </c>
      <c r="L1857" s="276">
        <f>SUMIFS(Услуги!H:H,Услуги!D:D,СВОД!C1857,Услуги!F:F,СВОД!E1857)+SUMIFS(Услуги!M:M,Услуги!D:D,СВОД!C1857,Услуги!F:F,СВОД!E1857)+SUMIFS(Услуги!R:R,Услуги!D:D,СВОД!C1857,Услуги!F:F,СВОД!E1857)+SUMIFS(Услуги!W:W,Услуги!D:D,СВОД!C1857,Услуги!F:F,СВОД!E1857)+SUMIFS(Услуги!AB:AB,Услуги!D:D,СВОД!C1857,Услуги!F:F,СВОД!E1857)+SUMIFS(Услуги!AG:AG,Услуги!D:D,СВОД!C1857,Услуги!F:F,СВОД!E1857)+SUMIFS(Услуги!AL:AL,Услуги!D:D,СВОД!C1857,Услуги!F:F,СВОД!E1857)+SUMIFS(Услуги!AQ:AQ,Услуги!D:D,СВОД!C1857,Услуги!F:F,СВОД!E1857)</f>
        <v>0</v>
      </c>
      <c r="M1857" s="276">
        <f>SUMIFS('Скорая мед. помощь'!J:J,'Скорая мед. помощь'!E:E,СВОД!C1857,'Скорая мед. помощь'!G:G,СВОД!E1857)</f>
        <v>0</v>
      </c>
      <c r="N1857" s="303">
        <f>SUMIFS('Круглосуточный стационар'!O:O,'Круглосуточный стационар'!D:D,СВОД!C1857,'Круглосуточный стационар'!F:F,СВОД!E1857)+SUMIFS(ВМП!O:O,ВМП!D:D,СВОД!C1857,ВМП!F:F,СВОД!E1857)+SUMIFS('Дневной стационар'!O:O,'Дневной стационар'!D:D,СВОД!C1857,'Дневной стационар'!F:F,СВОД!E1857)+SUMIFS(ЭКО!M:M,ЭКО!D:D,СВОД!C1857,ЭКО!F:F,СВОД!E1857)+SUMIFS(Диализ!O:O,Диализ!E:E,СВОД!C1857,Диализ!G:G,СВОД!E1857)+SUMIFS(Поликлиника!CT:CT,Поликлиника!D:D,СВОД!C1857,Поликлиника!F:F,СВОД!E1857)+SUMIFS('Скорая мед. помощь'!O:O,'Скорая мед. помощь'!E:E,СВОД!C1857,'Скорая мед. помощь'!G:G,СВОД!E1857)+SUMIFS(Услуги!AV:AV,Услуги!D:D,СВОД!C1857,Услуги!F:F,СВОД!E1857)</f>
        <v>0</v>
      </c>
      <c r="O1857" s="302">
        <f>SUMIFS(Сверхбаза!L:L,Сверхбаза!C:C,СВОД!C1857,Сверхбаза!E:E,СВОД!E1857)+SUMIFS(Сверхбаза!M:M,Сверхбаза!C:C,СВОД!C1857,Сверхбаза!E:E,СВОД!E1857)</f>
        <v>0</v>
      </c>
      <c r="P1857" s="276">
        <f>SUMIFS(Сверхбаза!N:N,Сверхбаза!C:C,СВОД!C1857,Сверхбаза!E:E,СВОД!E1857)</f>
        <v>0</v>
      </c>
      <c r="Q1857" s="276">
        <f>SUMIFS(Сверхбаза!P:P,Сверхбаза!C:C,СВОД!C1857,Сверхбаза!E:E,СВОД!E1857)</f>
        <v>0</v>
      </c>
      <c r="R1857" s="276">
        <f>SUMIFS(Сверхбаза!O:O,Сверхбаза!C:C,СВОД!C1857,Сверхбаза!E:E,СВОД!E1857)</f>
        <v>0</v>
      </c>
      <c r="S1857" s="276">
        <f>SUMIFS(Сверхбаза!Q:Q,Сверхбаза!C:C,СВОД!C1857,Сверхбаза!E:E,СВОД!E1857)</f>
        <v>0</v>
      </c>
      <c r="T1857" s="303">
        <f>SUMIFS(Сверхбаза!G:G,Сверхбаза!C:C,СВОД!C1857,Сверхбаза!E:E,СВОД!E1857)</f>
        <v>0</v>
      </c>
    </row>
    <row r="1858" spans="1:20" ht="25.5" outlineLevel="2" x14ac:dyDescent="0.2">
      <c r="A1858" s="288">
        <f>VLOOKUP(C1858,Округа!B:C,2,FALSE)</f>
        <v>2</v>
      </c>
      <c r="B1858" s="361">
        <v>503305</v>
      </c>
      <c r="C1858" s="361">
        <v>330501</v>
      </c>
      <c r="D1858" s="5" t="s">
        <v>234</v>
      </c>
      <c r="E1858" s="349">
        <v>94</v>
      </c>
      <c r="F1858" s="350" t="s">
        <v>157</v>
      </c>
      <c r="G1858" s="302">
        <f>SUMIFS('Круглосуточный стационар'!J:J,'Круглосуточный стационар'!D:D,СВОД!C1858,'Круглосуточный стационар'!F:F,СВОД!E1858)/2+SUMIFS(ВМП!J:J,ВМП!D:D,СВОД!C1858,ВМП!F:F,СВОД!E1858)/2+SUMIFS('Дневной стационар'!J:J,'Дневной стационар'!D:D,СВОД!C1858,'Дневной стационар'!F:F,СВОД!E1858)/2+SUMIFS(ЭКО!H:H,ЭКО!D:D,СВОД!C1858,ЭКО!F:F,СВОД!E1858)+SUMIFS(Диализ!J:J,Диализ!E:E,СВОД!C1858,Диализ!G:G,СВОД!E1858)</f>
        <v>0</v>
      </c>
      <c r="H1858" s="276">
        <f>SUMIFS(Поликлиника!H:H,Поликлиника!D:D,СВОД!C1858,Поликлиника!F:F,СВОД!E1858)</f>
        <v>0</v>
      </c>
      <c r="I1858" s="276">
        <f>SUMIFS(Поликлиника!BA:BA,Поликлиника!D:D,СВОД!C1858,Поликлиника!F:F,СВОД!E1858)</f>
        <v>0</v>
      </c>
      <c r="J1858" s="276">
        <f>SUMIFS(Поликлиника!BF:BF,Поликлиника!D:D,СВОД!C1858,Поликлиника!F:F,СВОД!E1858)</f>
        <v>0</v>
      </c>
      <c r="K1858" s="276">
        <f>SUMIFS(Поликлиника!BU:BU,Поликлиника!D:D,СВОД!C1858,Поликлиника!F:F,СВОД!E1858)</f>
        <v>0</v>
      </c>
      <c r="L1858" s="276">
        <f>SUMIFS(Услуги!H:H,Услуги!D:D,СВОД!C1858,Услуги!F:F,СВОД!E1858)+SUMIFS(Услуги!M:M,Услуги!D:D,СВОД!C1858,Услуги!F:F,СВОД!E1858)+SUMIFS(Услуги!R:R,Услуги!D:D,СВОД!C1858,Услуги!F:F,СВОД!E1858)+SUMIFS(Услуги!W:W,Услуги!D:D,СВОД!C1858,Услуги!F:F,СВОД!E1858)+SUMIFS(Услуги!AB:AB,Услуги!D:D,СВОД!C1858,Услуги!F:F,СВОД!E1858)+SUMIFS(Услуги!AG:AG,Услуги!D:D,СВОД!C1858,Услуги!F:F,СВОД!E1858)+SUMIFS(Услуги!AL:AL,Услуги!D:D,СВОД!C1858,Услуги!F:F,СВОД!E1858)+SUMIFS(Услуги!AQ:AQ,Услуги!D:D,СВОД!C1858,Услуги!F:F,СВОД!E1858)</f>
        <v>0</v>
      </c>
      <c r="M1858" s="276">
        <f>SUMIFS('Скорая мед. помощь'!J:J,'Скорая мед. помощь'!E:E,СВОД!C1858,'Скорая мед. помощь'!G:G,СВОД!E1858)</f>
        <v>0</v>
      </c>
      <c r="N1858" s="303">
        <f>SUMIFS('Круглосуточный стационар'!O:O,'Круглосуточный стационар'!D:D,СВОД!C1858,'Круглосуточный стационар'!F:F,СВОД!E1858)+SUMIFS(ВМП!O:O,ВМП!D:D,СВОД!C1858,ВМП!F:F,СВОД!E1858)+SUMIFS('Дневной стационар'!O:O,'Дневной стационар'!D:D,СВОД!C1858,'Дневной стационар'!F:F,СВОД!E1858)+SUMIFS(ЭКО!M:M,ЭКО!D:D,СВОД!C1858,ЭКО!F:F,СВОД!E1858)+SUMIFS(Диализ!O:O,Диализ!E:E,СВОД!C1858,Диализ!G:G,СВОД!E1858)+SUMIFS(Поликлиника!CT:CT,Поликлиника!D:D,СВОД!C1858,Поликлиника!F:F,СВОД!E1858)+SUMIFS('Скорая мед. помощь'!O:O,'Скорая мед. помощь'!E:E,СВОД!C1858,'Скорая мед. помощь'!G:G,СВОД!E1858)+SUMIFS(Услуги!AV:AV,Услуги!D:D,СВОД!C1858,Услуги!F:F,СВОД!E1858)</f>
        <v>0</v>
      </c>
      <c r="O1858" s="302">
        <f>SUMIFS(Сверхбаза!L:L,Сверхбаза!C:C,СВОД!C1858,Сверхбаза!E:E,СВОД!E1858)+SUMIFS(Сверхбаза!M:M,Сверхбаза!C:C,СВОД!C1858,Сверхбаза!E:E,СВОД!E1858)</f>
        <v>0</v>
      </c>
      <c r="P1858" s="276">
        <f>SUMIFS(Сверхбаза!N:N,Сверхбаза!C:C,СВОД!C1858,Сверхбаза!E:E,СВОД!E1858)</f>
        <v>0</v>
      </c>
      <c r="Q1858" s="276">
        <f>SUMIFS(Сверхбаза!P:P,Сверхбаза!C:C,СВОД!C1858,Сверхбаза!E:E,СВОД!E1858)</f>
        <v>0</v>
      </c>
      <c r="R1858" s="276">
        <f>SUMIFS(Сверхбаза!O:O,Сверхбаза!C:C,СВОД!C1858,Сверхбаза!E:E,СВОД!E1858)</f>
        <v>0</v>
      </c>
      <c r="S1858" s="276">
        <f>SUMIFS(Сверхбаза!Q:Q,Сверхбаза!C:C,СВОД!C1858,Сверхбаза!E:E,СВОД!E1858)</f>
        <v>0</v>
      </c>
      <c r="T1858" s="303">
        <f>SUMIFS(Сверхбаза!G:G,Сверхбаза!C:C,СВОД!C1858,Сверхбаза!E:E,СВОД!E1858)</f>
        <v>0</v>
      </c>
    </row>
    <row r="1859" spans="1:20" outlineLevel="1" x14ac:dyDescent="0.2">
      <c r="A1859" s="289"/>
      <c r="B1859" s="279"/>
      <c r="C1859" s="279" t="str">
        <f>CONCATENATE(C1858," ","Итог")</f>
        <v>330501 Итог</v>
      </c>
      <c r="D1859" s="280"/>
      <c r="E1859" s="351"/>
      <c r="F1859" s="352"/>
      <c r="G1859" s="304"/>
      <c r="H1859" s="281"/>
      <c r="I1859" s="281"/>
      <c r="J1859" s="281"/>
      <c r="K1859" s="281"/>
      <c r="L1859" s="281"/>
      <c r="M1859" s="281"/>
      <c r="N1859" s="305">
        <f>SUBTOTAL(9,N1851:N1858)</f>
        <v>36546.505195966281</v>
      </c>
      <c r="O1859" s="304"/>
      <c r="P1859" s="281"/>
      <c r="Q1859" s="281"/>
      <c r="R1859" s="281"/>
      <c r="S1859" s="281"/>
      <c r="T1859" s="305">
        <f>SUBTOTAL(9,T1851:T1858)</f>
        <v>0</v>
      </c>
    </row>
    <row r="1860" spans="1:20" ht="25.5" outlineLevel="2" x14ac:dyDescent="0.2">
      <c r="A1860" s="287">
        <f>VLOOKUP(C1860,Округа!B:C,2,FALSE)</f>
        <v>2</v>
      </c>
      <c r="B1860" s="8">
        <v>503309</v>
      </c>
      <c r="C1860" s="8">
        <v>330901</v>
      </c>
      <c r="D1860" s="9" t="s">
        <v>235</v>
      </c>
      <c r="E1860" s="347">
        <v>1</v>
      </c>
      <c r="F1860" s="348" t="s">
        <v>12</v>
      </c>
      <c r="G1860" s="300">
        <f>SUMIFS('Круглосуточный стационар'!J:J,'Круглосуточный стационар'!D:D,СВОД!C1860,'Круглосуточный стационар'!F:F,СВОД!E1860)/2+SUMIFS(ВМП!J:J,ВМП!D:D,СВОД!C1860,ВМП!F:F,СВОД!E1860)/2+SUMIFS('Дневной стационар'!J:J,'Дневной стационар'!D:D,СВОД!C1860,'Дневной стационар'!F:F,СВОД!E1860)/2+SUMIFS(ЭКО!H:H,ЭКО!D:D,СВОД!C1860,ЭКО!F:F,СВОД!E1860)+SUMIFS(Диализ!J:J,Диализ!E:E,СВОД!C1860,Диализ!G:G,СВОД!E1860)</f>
        <v>294</v>
      </c>
      <c r="H1860" s="278">
        <f>SUMIFS(Поликлиника!H:H,Поликлиника!D:D,СВОД!C1860,Поликлиника!F:F,СВОД!E1860)</f>
        <v>0</v>
      </c>
      <c r="I1860" s="278">
        <f>SUMIFS(Поликлиника!BA:BA,Поликлиника!D:D,СВОД!C1860,Поликлиника!F:F,СВОД!E1860)</f>
        <v>0</v>
      </c>
      <c r="J1860" s="278">
        <f>SUMIFS(Поликлиника!BF:BF,Поликлиника!D:D,СВОД!C1860,Поликлиника!F:F,СВОД!E1860)</f>
        <v>0</v>
      </c>
      <c r="K1860" s="278">
        <f>SUMIFS(Поликлиника!BU:BU,Поликлиника!D:D,СВОД!C1860,Поликлиника!F:F,СВОД!E1860)</f>
        <v>0</v>
      </c>
      <c r="L1860" s="278">
        <f>SUMIFS(Услуги!H:H,Услуги!D:D,СВОД!C1860,Услуги!F:F,СВОД!E1860)+SUMIFS(Услуги!M:M,Услуги!D:D,СВОД!C1860,Услуги!F:F,СВОД!E1860)+SUMIFS(Услуги!R:R,Услуги!D:D,СВОД!C1860,Услуги!F:F,СВОД!E1860)+SUMIFS(Услуги!W:W,Услуги!D:D,СВОД!C1860,Услуги!F:F,СВОД!E1860)+SUMIFS(Услуги!AB:AB,Услуги!D:D,СВОД!C1860,Услуги!F:F,СВОД!E1860)+SUMIFS(Услуги!AG:AG,Услуги!D:D,СВОД!C1860,Услуги!F:F,СВОД!E1860)+SUMIFS(Услуги!AL:AL,Услуги!D:D,СВОД!C1860,Услуги!F:F,СВОД!E1860)+SUMIFS(Услуги!AQ:AQ,Услуги!D:D,СВОД!C1860,Услуги!F:F,СВОД!E1860)</f>
        <v>0</v>
      </c>
      <c r="M1860" s="278">
        <f>SUMIFS('Скорая мед. помощь'!J:J,'Скорая мед. помощь'!E:E,СВОД!C1860,'Скорая мед. помощь'!G:G,СВОД!E1860)</f>
        <v>0</v>
      </c>
      <c r="N1860" s="301">
        <f>SUMIFS('Круглосуточный стационар'!O:O,'Круглосуточный стационар'!D:D,СВОД!C1860,'Круглосуточный стационар'!F:F,СВОД!E1860)+SUMIFS(ВМП!O:O,ВМП!D:D,СВОД!C1860,ВМП!F:F,СВОД!E1860)+SUMIFS('Дневной стационар'!O:O,'Дневной стационар'!D:D,СВОД!C1860,'Дневной стационар'!F:F,СВОД!E1860)+SUMIFS(ЭКО!M:M,ЭКО!D:D,СВОД!C1860,ЭКО!F:F,СВОД!E1860)+SUMIFS(Диализ!O:O,Диализ!E:E,СВОД!C1860,Диализ!G:G,СВОД!E1860)+SUMIFS(Поликлиника!CT:CT,Поликлиника!D:D,СВОД!C1860,Поликлиника!F:F,СВОД!E1860)+SUMIFS('Скорая мед. помощь'!O:O,'Скорая мед. помощь'!E:E,СВОД!C1860,'Скорая мед. помощь'!G:G,СВОД!E1860)+SUMIFS(Услуги!AV:AV,Услуги!D:D,СВОД!C1860,Услуги!F:F,СВОД!E1860)</f>
        <v>4256.3884897779863</v>
      </c>
      <c r="O1860" s="300">
        <f>SUMIFS(Сверхбаза!L:L,Сверхбаза!C:C,СВОД!C1860,Сверхбаза!E:E,СВОД!E1860)+SUMIFS(Сверхбаза!M:M,Сверхбаза!C:C,СВОД!C1860,Сверхбаза!E:E,СВОД!E1860)</f>
        <v>0</v>
      </c>
      <c r="P1860" s="278">
        <f>SUMIFS(Сверхбаза!N:N,Сверхбаза!C:C,СВОД!C1860,Сверхбаза!E:E,СВОД!E1860)</f>
        <v>0</v>
      </c>
      <c r="Q1860" s="278">
        <f>SUMIFS(Сверхбаза!P:P,Сверхбаза!C:C,СВОД!C1860,Сверхбаза!E:E,СВОД!E1860)</f>
        <v>0</v>
      </c>
      <c r="R1860" s="278">
        <f>SUMIFS(Сверхбаза!O:O,Сверхбаза!C:C,СВОД!C1860,Сверхбаза!E:E,СВОД!E1860)</f>
        <v>0</v>
      </c>
      <c r="S1860" s="278">
        <f>SUMIFS(Сверхбаза!Q:Q,Сверхбаза!C:C,СВОД!C1860,Сверхбаза!E:E,СВОД!E1860)</f>
        <v>0</v>
      </c>
      <c r="T1860" s="301">
        <f>SUMIFS(Сверхбаза!G:G,Сверхбаза!C:C,СВОД!C1860,Сверхбаза!E:E,СВОД!E1860)</f>
        <v>0</v>
      </c>
    </row>
    <row r="1861" spans="1:20" ht="25.5" outlineLevel="2" x14ac:dyDescent="0.2">
      <c r="A1861" s="288">
        <f>VLOOKUP(C1861,Округа!B:C,2,FALSE)</f>
        <v>2</v>
      </c>
      <c r="B1861" s="361">
        <v>503309</v>
      </c>
      <c r="C1861" s="361">
        <v>330901</v>
      </c>
      <c r="D1861" s="5" t="s">
        <v>235</v>
      </c>
      <c r="E1861" s="349">
        <v>13</v>
      </c>
      <c r="F1861" s="350" t="s">
        <v>704</v>
      </c>
      <c r="G1861" s="302">
        <f>SUMIFS('Круглосуточный стационар'!J:J,'Круглосуточный стационар'!D:D,СВОД!C1861,'Круглосуточный стационар'!F:F,СВОД!E1861)/2+SUMIFS(ВМП!J:J,ВМП!D:D,СВОД!C1861,ВМП!F:F,СВОД!E1861)/2+SUMIFS('Дневной стационар'!J:J,'Дневной стационар'!D:D,СВОД!C1861,'Дневной стационар'!F:F,СВОД!E1861)/2+SUMIFS(ЭКО!H:H,ЭКО!D:D,СВОД!C1861,ЭКО!F:F,СВОД!E1861)+SUMIFS(Диализ!J:J,Диализ!E:E,СВОД!C1861,Диализ!G:G,СВОД!E1861)</f>
        <v>0</v>
      </c>
      <c r="H1861" s="276">
        <f>SUMIFS(Поликлиника!H:H,Поликлиника!D:D,СВОД!C1861,Поликлиника!F:F,СВОД!E1861)</f>
        <v>0</v>
      </c>
      <c r="I1861" s="276">
        <f>SUMIFS(Поликлиника!BA:BA,Поликлиника!D:D,СВОД!C1861,Поликлиника!F:F,СВОД!E1861)</f>
        <v>0</v>
      </c>
      <c r="J1861" s="276">
        <f>SUMIFS(Поликлиника!BF:BF,Поликлиника!D:D,СВОД!C1861,Поликлиника!F:F,СВОД!E1861)</f>
        <v>0</v>
      </c>
      <c r="K1861" s="276">
        <f>SUMIFS(Поликлиника!BU:BU,Поликлиника!D:D,СВОД!C1861,Поликлиника!F:F,СВОД!E1861)</f>
        <v>0</v>
      </c>
      <c r="L1861" s="276">
        <f>SUMIFS(Услуги!H:H,Услуги!D:D,СВОД!C1861,Услуги!F:F,СВОД!E1861)+SUMIFS(Услуги!M:M,Услуги!D:D,СВОД!C1861,Услуги!F:F,СВОД!E1861)+SUMIFS(Услуги!R:R,Услуги!D:D,СВОД!C1861,Услуги!F:F,СВОД!E1861)+SUMIFS(Услуги!W:W,Услуги!D:D,СВОД!C1861,Услуги!F:F,СВОД!E1861)+SUMIFS(Услуги!AB:AB,Услуги!D:D,СВОД!C1861,Услуги!F:F,СВОД!E1861)+SUMIFS(Услуги!AG:AG,Услуги!D:D,СВОД!C1861,Услуги!F:F,СВОД!E1861)+SUMIFS(Услуги!AL:AL,Услуги!D:D,СВОД!C1861,Услуги!F:F,СВОД!E1861)+SUMIFS(Услуги!AQ:AQ,Услуги!D:D,СВОД!C1861,Услуги!F:F,СВОД!E1861)</f>
        <v>0</v>
      </c>
      <c r="M1861" s="276">
        <f>SUMIFS('Скорая мед. помощь'!J:J,'Скорая мед. помощь'!E:E,СВОД!C1861,'Скорая мед. помощь'!G:G,СВОД!E1861)</f>
        <v>0</v>
      </c>
      <c r="N1861" s="303">
        <f>SUMIFS('Круглосуточный стационар'!O:O,'Круглосуточный стационар'!D:D,СВОД!C1861,'Круглосуточный стационар'!F:F,СВОД!E1861)+SUMIFS(ВМП!O:O,ВМП!D:D,СВОД!C1861,ВМП!F:F,СВОД!E1861)+SUMIFS('Дневной стационар'!O:O,'Дневной стационар'!D:D,СВОД!C1861,'Дневной стационар'!F:F,СВОД!E1861)+SUMIFS(ЭКО!M:M,ЭКО!D:D,СВОД!C1861,ЭКО!F:F,СВОД!E1861)+SUMIFS(Диализ!O:O,Диализ!E:E,СВОД!C1861,Диализ!G:G,СВОД!E1861)+SUMIFS(Поликлиника!CT:CT,Поликлиника!D:D,СВОД!C1861,Поликлиника!F:F,СВОД!E1861)+SUMIFS('Скорая мед. помощь'!O:O,'Скорая мед. помощь'!E:E,СВОД!C1861,'Скорая мед. помощь'!G:G,СВОД!E1861)+SUMIFS(Услуги!AV:AV,Услуги!D:D,СВОД!C1861,Услуги!F:F,СВОД!E1861)</f>
        <v>0</v>
      </c>
      <c r="O1861" s="302">
        <f>SUMIFS(Сверхбаза!L:L,Сверхбаза!C:C,СВОД!C1861,Сверхбаза!E:E,СВОД!E1861)+SUMIFS(Сверхбаза!M:M,Сверхбаза!C:C,СВОД!C1861,Сверхбаза!E:E,СВОД!E1861)</f>
        <v>0</v>
      </c>
      <c r="P1861" s="276">
        <f>SUMIFS(Сверхбаза!N:N,Сверхбаза!C:C,СВОД!C1861,Сверхбаза!E:E,СВОД!E1861)</f>
        <v>0</v>
      </c>
      <c r="Q1861" s="276">
        <f>SUMIFS(Сверхбаза!P:P,Сверхбаза!C:C,СВОД!C1861,Сверхбаза!E:E,СВОД!E1861)</f>
        <v>0</v>
      </c>
      <c r="R1861" s="276">
        <f>SUMIFS(Сверхбаза!O:O,Сверхбаза!C:C,СВОД!C1861,Сверхбаза!E:E,СВОД!E1861)</f>
        <v>0</v>
      </c>
      <c r="S1861" s="276">
        <f>SUMIFS(Сверхбаза!Q:Q,Сверхбаза!C:C,СВОД!C1861,Сверхбаза!E:E,СВОД!E1861)</f>
        <v>0</v>
      </c>
      <c r="T1861" s="303">
        <f>SUMIFS(Сверхбаза!G:G,Сверхбаза!C:C,СВОД!C1861,Сверхбаза!E:E,СВОД!E1861)</f>
        <v>0</v>
      </c>
    </row>
    <row r="1862" spans="1:20" ht="25.5" outlineLevel="2" x14ac:dyDescent="0.2">
      <c r="A1862" s="288">
        <f>VLOOKUP(C1862,Округа!B:C,2,FALSE)</f>
        <v>2</v>
      </c>
      <c r="B1862" s="361">
        <v>503309</v>
      </c>
      <c r="C1862" s="361">
        <v>330901</v>
      </c>
      <c r="D1862" s="5" t="s">
        <v>235</v>
      </c>
      <c r="E1862" s="349">
        <v>2</v>
      </c>
      <c r="F1862" s="350" t="s">
        <v>173</v>
      </c>
      <c r="G1862" s="302">
        <f>SUMIFS('Круглосуточный стационар'!J:J,'Круглосуточный стационар'!D:D,СВОД!C1862,'Круглосуточный стационар'!F:F,СВОД!E1862)/2+SUMIFS(ВМП!J:J,ВМП!D:D,СВОД!C1862,ВМП!F:F,СВОД!E1862)/2+SUMIFS('Дневной стационар'!J:J,'Дневной стационар'!D:D,СВОД!C1862,'Дневной стационар'!F:F,СВОД!E1862)/2+SUMIFS(ЭКО!H:H,ЭКО!D:D,СВОД!C1862,ЭКО!F:F,СВОД!E1862)+SUMIFS(Диализ!J:J,Диализ!E:E,СВОД!C1862,Диализ!G:G,СВОД!E1862)</f>
        <v>1043</v>
      </c>
      <c r="H1862" s="276">
        <f>SUMIFS(Поликлиника!H:H,Поликлиника!D:D,СВОД!C1862,Поликлиника!F:F,СВОД!E1862)</f>
        <v>0</v>
      </c>
      <c r="I1862" s="276">
        <f>SUMIFS(Поликлиника!BA:BA,Поликлиника!D:D,СВОД!C1862,Поликлиника!F:F,СВОД!E1862)</f>
        <v>0</v>
      </c>
      <c r="J1862" s="276">
        <f>SUMIFS(Поликлиника!BF:BF,Поликлиника!D:D,СВОД!C1862,Поликлиника!F:F,СВОД!E1862)</f>
        <v>0</v>
      </c>
      <c r="K1862" s="276">
        <f>SUMIFS(Поликлиника!BU:BU,Поликлиника!D:D,СВОД!C1862,Поликлиника!F:F,СВОД!E1862)</f>
        <v>0</v>
      </c>
      <c r="L1862" s="276">
        <f>SUMIFS(Услуги!H:H,Услуги!D:D,СВОД!C1862,Услуги!F:F,СВОД!E1862)+SUMIFS(Услуги!M:M,Услуги!D:D,СВОД!C1862,Услуги!F:F,СВОД!E1862)+SUMIFS(Услуги!R:R,Услуги!D:D,СВОД!C1862,Услуги!F:F,СВОД!E1862)+SUMIFS(Услуги!W:W,Услуги!D:D,СВОД!C1862,Услуги!F:F,СВОД!E1862)+SUMIFS(Услуги!AB:AB,Услуги!D:D,СВОД!C1862,Услуги!F:F,СВОД!E1862)+SUMIFS(Услуги!AG:AG,Услуги!D:D,СВОД!C1862,Услуги!F:F,СВОД!E1862)+SUMIFS(Услуги!AL:AL,Услуги!D:D,СВОД!C1862,Услуги!F:F,СВОД!E1862)+SUMIFS(Услуги!AQ:AQ,Услуги!D:D,СВОД!C1862,Услуги!F:F,СВОД!E1862)</f>
        <v>0</v>
      </c>
      <c r="M1862" s="276">
        <f>SUMIFS('Скорая мед. помощь'!J:J,'Скорая мед. помощь'!E:E,СВОД!C1862,'Скорая мед. помощь'!G:G,СВОД!E1862)</f>
        <v>0</v>
      </c>
      <c r="N1862" s="303">
        <f>SUMIFS('Круглосуточный стационар'!O:O,'Круглосуточный стационар'!D:D,СВОД!C1862,'Круглосуточный стационар'!F:F,СВОД!E1862)+SUMIFS(ВМП!O:O,ВМП!D:D,СВОД!C1862,ВМП!F:F,СВОД!E1862)+SUMIFS('Дневной стационар'!O:O,'Дневной стационар'!D:D,СВОД!C1862,'Дневной стационар'!F:F,СВОД!E1862)+SUMIFS(ЭКО!M:M,ЭКО!D:D,СВОД!C1862,ЭКО!F:F,СВОД!E1862)+SUMIFS(Диализ!O:O,Диализ!E:E,СВОД!C1862,Диализ!G:G,СВОД!E1862)+SUMIFS(Поликлиника!CT:CT,Поликлиника!D:D,СВОД!C1862,Поликлиника!F:F,СВОД!E1862)+SUMIFS('Скорая мед. помощь'!O:O,'Скорая мед. помощь'!E:E,СВОД!C1862,'Скорая мед. помощь'!G:G,СВОД!E1862)+SUMIFS(Услуги!AV:AV,Услуги!D:D,СВОД!C1862,Услуги!F:F,СВОД!E1862)</f>
        <v>5998.1201925000005</v>
      </c>
      <c r="O1862" s="302">
        <f>SUMIFS(Сверхбаза!L:L,Сверхбаза!C:C,СВОД!C1862,Сверхбаза!E:E,СВОД!E1862)+SUMIFS(Сверхбаза!M:M,Сверхбаза!C:C,СВОД!C1862,Сверхбаза!E:E,СВОД!E1862)</f>
        <v>0</v>
      </c>
      <c r="P1862" s="276">
        <f>SUMIFS(Сверхбаза!N:N,Сверхбаза!C:C,СВОД!C1862,Сверхбаза!E:E,СВОД!E1862)</f>
        <v>0</v>
      </c>
      <c r="Q1862" s="276">
        <f>SUMIFS(Сверхбаза!P:P,Сверхбаза!C:C,СВОД!C1862,Сверхбаза!E:E,СВОД!E1862)</f>
        <v>0</v>
      </c>
      <c r="R1862" s="276">
        <f>SUMIFS(Сверхбаза!O:O,Сверхбаза!C:C,СВОД!C1862,Сверхбаза!E:E,СВОД!E1862)</f>
        <v>0</v>
      </c>
      <c r="S1862" s="276">
        <f>SUMIFS(Сверхбаза!Q:Q,Сверхбаза!C:C,СВОД!C1862,Сверхбаза!E:E,СВОД!E1862)</f>
        <v>0</v>
      </c>
      <c r="T1862" s="303">
        <f>SUMIFS(Сверхбаза!G:G,Сверхбаза!C:C,СВОД!C1862,Сверхбаза!E:E,СВОД!E1862)</f>
        <v>0</v>
      </c>
    </row>
    <row r="1863" spans="1:20" ht="25.5" outlineLevel="2" x14ac:dyDescent="0.2">
      <c r="A1863" s="288">
        <f>VLOOKUP(C1863,Округа!B:C,2,FALSE)</f>
        <v>2</v>
      </c>
      <c r="B1863" s="361">
        <v>503309</v>
      </c>
      <c r="C1863" s="361">
        <v>330901</v>
      </c>
      <c r="D1863" s="5" t="s">
        <v>235</v>
      </c>
      <c r="E1863" s="349">
        <v>6</v>
      </c>
      <c r="F1863" s="350" t="s">
        <v>705</v>
      </c>
      <c r="G1863" s="302">
        <f>SUMIFS('Круглосуточный стационар'!J:J,'Круглосуточный стационар'!D:D,СВОД!C1863,'Круглосуточный стационар'!F:F,СВОД!E1863)/2+SUMIFS(ВМП!J:J,ВМП!D:D,СВОД!C1863,ВМП!F:F,СВОД!E1863)/2+SUMIFS('Дневной стационар'!J:J,'Дневной стационар'!D:D,СВОД!C1863,'Дневной стационар'!F:F,СВОД!E1863)/2+SUMIFS(ЭКО!H:H,ЭКО!D:D,СВОД!C1863,ЭКО!F:F,СВОД!E1863)+SUMIFS(Диализ!J:J,Диализ!E:E,СВОД!C1863,Диализ!G:G,СВОД!E1863)</f>
        <v>0</v>
      </c>
      <c r="H1863" s="276">
        <f>SUMIFS(Поликлиника!H:H,Поликлиника!D:D,СВОД!C1863,Поликлиника!F:F,СВОД!E1863)</f>
        <v>0</v>
      </c>
      <c r="I1863" s="276">
        <f>SUMIFS(Поликлиника!BA:BA,Поликлиника!D:D,СВОД!C1863,Поликлиника!F:F,СВОД!E1863)</f>
        <v>0</v>
      </c>
      <c r="J1863" s="276">
        <f>SUMIFS(Поликлиника!BF:BF,Поликлиника!D:D,СВОД!C1863,Поликлиника!F:F,СВОД!E1863)</f>
        <v>0</v>
      </c>
      <c r="K1863" s="276">
        <f>SUMIFS(Поликлиника!BU:BU,Поликлиника!D:D,СВОД!C1863,Поликлиника!F:F,СВОД!E1863)</f>
        <v>0</v>
      </c>
      <c r="L1863" s="276">
        <f>SUMIFS(Услуги!H:H,Услуги!D:D,СВОД!C1863,Услуги!F:F,СВОД!E1863)+SUMIFS(Услуги!M:M,Услуги!D:D,СВОД!C1863,Услуги!F:F,СВОД!E1863)+SUMIFS(Услуги!R:R,Услуги!D:D,СВОД!C1863,Услуги!F:F,СВОД!E1863)+SUMIFS(Услуги!W:W,Услуги!D:D,СВОД!C1863,Услуги!F:F,СВОД!E1863)+SUMIFS(Услуги!AB:AB,Услуги!D:D,СВОД!C1863,Услуги!F:F,СВОД!E1863)+SUMIFS(Услуги!AG:AG,Услуги!D:D,СВОД!C1863,Услуги!F:F,СВОД!E1863)+SUMIFS(Услуги!AL:AL,Услуги!D:D,СВОД!C1863,Услуги!F:F,СВОД!E1863)+SUMIFS(Услуги!AQ:AQ,Услуги!D:D,СВОД!C1863,Услуги!F:F,СВОД!E1863)</f>
        <v>0</v>
      </c>
      <c r="M1863" s="276">
        <f>SUMIFS('Скорая мед. помощь'!J:J,'Скорая мед. помощь'!E:E,СВОД!C1863,'Скорая мед. помощь'!G:G,СВОД!E1863)</f>
        <v>0</v>
      </c>
      <c r="N1863" s="303">
        <f>SUMIFS('Круглосуточный стационар'!O:O,'Круглосуточный стационар'!D:D,СВОД!C1863,'Круглосуточный стационар'!F:F,СВОД!E1863)+SUMIFS(ВМП!O:O,ВМП!D:D,СВОД!C1863,ВМП!F:F,СВОД!E1863)+SUMIFS('Дневной стационар'!O:O,'Дневной стационар'!D:D,СВОД!C1863,'Дневной стационар'!F:F,СВОД!E1863)+SUMIFS(ЭКО!M:M,ЭКО!D:D,СВОД!C1863,ЭКО!F:F,СВОД!E1863)+SUMIFS(Диализ!O:O,Диализ!E:E,СВОД!C1863,Диализ!G:G,СВОД!E1863)+SUMIFS(Поликлиника!CT:CT,Поликлиника!D:D,СВОД!C1863,Поликлиника!F:F,СВОД!E1863)+SUMIFS('Скорая мед. помощь'!O:O,'Скорая мед. помощь'!E:E,СВОД!C1863,'Скорая мед. помощь'!G:G,СВОД!E1863)+SUMIFS(Услуги!AV:AV,Услуги!D:D,СВОД!C1863,Услуги!F:F,СВОД!E1863)</f>
        <v>0</v>
      </c>
      <c r="O1863" s="302">
        <f>SUMIFS(Сверхбаза!L:L,Сверхбаза!C:C,СВОД!C1863,Сверхбаза!E:E,СВОД!E1863)+SUMIFS(Сверхбаза!M:M,Сверхбаза!C:C,СВОД!C1863,Сверхбаза!E:E,СВОД!E1863)</f>
        <v>0</v>
      </c>
      <c r="P1863" s="276">
        <f>SUMIFS(Сверхбаза!N:N,Сверхбаза!C:C,СВОД!C1863,Сверхбаза!E:E,СВОД!E1863)</f>
        <v>0</v>
      </c>
      <c r="Q1863" s="276">
        <f>SUMIFS(Сверхбаза!P:P,Сверхбаза!C:C,СВОД!C1863,Сверхбаза!E:E,СВОД!E1863)</f>
        <v>0</v>
      </c>
      <c r="R1863" s="276">
        <f>SUMIFS(Сверхбаза!O:O,Сверхбаза!C:C,СВОД!C1863,Сверхбаза!E:E,СВОД!E1863)</f>
        <v>0</v>
      </c>
      <c r="S1863" s="276">
        <f>SUMIFS(Сверхбаза!Q:Q,Сверхбаза!C:C,СВОД!C1863,Сверхбаза!E:E,СВОД!E1863)</f>
        <v>0</v>
      </c>
      <c r="T1863" s="303">
        <f>SUMIFS(Сверхбаза!G:G,Сверхбаза!C:C,СВОД!C1863,Сверхбаза!E:E,СВОД!E1863)</f>
        <v>0</v>
      </c>
    </row>
    <row r="1864" spans="1:20" ht="25.5" outlineLevel="2" x14ac:dyDescent="0.2">
      <c r="A1864" s="288">
        <f>VLOOKUP(C1864,Округа!B:C,2,FALSE)</f>
        <v>2</v>
      </c>
      <c r="B1864" s="361">
        <v>503309</v>
      </c>
      <c r="C1864" s="361">
        <v>330901</v>
      </c>
      <c r="D1864" s="5" t="s">
        <v>235</v>
      </c>
      <c r="E1864" s="349">
        <v>3</v>
      </c>
      <c r="F1864" s="350" t="s">
        <v>174</v>
      </c>
      <c r="G1864" s="302">
        <f>SUMIFS('Круглосуточный стационар'!J:J,'Круглосуточный стационар'!D:D,СВОД!C1864,'Круглосуточный стационар'!F:F,СВОД!E1864)/2+SUMIFS(ВМП!J:J,ВМП!D:D,СВОД!C1864,ВМП!F:F,СВОД!E1864)/2+SUMIFS('Дневной стационар'!J:J,'Дневной стационар'!D:D,СВОД!C1864,'Дневной стационар'!F:F,СВОД!E1864)/2+SUMIFS(ЭКО!H:H,ЭКО!D:D,СВОД!C1864,ЭКО!F:F,СВОД!E1864)+SUMIFS(Диализ!J:J,Диализ!E:E,СВОД!C1864,Диализ!G:G,СВОД!E1864)</f>
        <v>0</v>
      </c>
      <c r="H1864" s="276">
        <f>SUMIFS(Поликлиника!H:H,Поликлиника!D:D,СВОД!C1864,Поликлиника!F:F,СВОД!E1864)</f>
        <v>7895</v>
      </c>
      <c r="I1864" s="276">
        <f>SUMIFS(Поликлиника!BA:BA,Поликлиника!D:D,СВОД!C1864,Поликлиника!F:F,СВОД!E1864)</f>
        <v>4276</v>
      </c>
      <c r="J1864" s="276">
        <f>SUMIFS(Поликлиника!BF:BF,Поликлиника!D:D,СВОД!C1864,Поликлиника!F:F,СВОД!E1864)</f>
        <v>14058</v>
      </c>
      <c r="K1864" s="276">
        <f>SUMIFS(Поликлиника!BU:BU,Поликлиника!D:D,СВОД!C1864,Поликлиника!F:F,СВОД!E1864)</f>
        <v>5944</v>
      </c>
      <c r="L1864" s="276">
        <f>SUMIFS(Услуги!H:H,Услуги!D:D,СВОД!C1864,Услуги!F:F,СВОД!E1864)+SUMIFS(Услуги!M:M,Услуги!D:D,СВОД!C1864,Услуги!F:F,СВОД!E1864)+SUMIFS(Услуги!R:R,Услуги!D:D,СВОД!C1864,Услуги!F:F,СВОД!E1864)+SUMIFS(Услуги!W:W,Услуги!D:D,СВОД!C1864,Услуги!F:F,СВОД!E1864)+SUMIFS(Услуги!AB:AB,Услуги!D:D,СВОД!C1864,Услуги!F:F,СВОД!E1864)+SUMIFS(Услуги!AG:AG,Услуги!D:D,СВОД!C1864,Услуги!F:F,СВОД!E1864)+SUMIFS(Услуги!AL:AL,Услуги!D:D,СВОД!C1864,Услуги!F:F,СВОД!E1864)+SUMIFS(Услуги!AQ:AQ,Услуги!D:D,СВОД!C1864,Услуги!F:F,СВОД!E1864)</f>
        <v>0</v>
      </c>
      <c r="M1864" s="276">
        <f>SUMIFS('Скорая мед. помощь'!J:J,'Скорая мед. помощь'!E:E,СВОД!C1864,'Скорая мед. помощь'!G:G,СВОД!E1864)</f>
        <v>0</v>
      </c>
      <c r="N1864" s="303">
        <f>SUMIFS('Круглосуточный стационар'!O:O,'Круглосуточный стационар'!D:D,СВОД!C1864,'Круглосуточный стационар'!F:F,СВОД!E1864)+SUMIFS(ВМП!O:O,ВМП!D:D,СВОД!C1864,ВМП!F:F,СВОД!E1864)+SUMIFS('Дневной стационар'!O:O,'Дневной стационар'!D:D,СВОД!C1864,'Дневной стационар'!F:F,СВОД!E1864)+SUMIFS(ЭКО!M:M,ЭКО!D:D,СВОД!C1864,ЭКО!F:F,СВОД!E1864)+SUMIFS(Диализ!O:O,Диализ!E:E,СВОД!C1864,Диализ!G:G,СВОД!E1864)+SUMIFS(Поликлиника!CT:CT,Поликлиника!D:D,СВОД!C1864,Поликлиника!F:F,СВОД!E1864)+SUMIFS('Скорая мед. помощь'!O:O,'Скорая мед. помощь'!E:E,СВОД!C1864,'Скорая мед. помощь'!G:G,СВОД!E1864)+SUMIFS(Услуги!AV:AV,Услуги!D:D,СВОД!C1864,Услуги!F:F,СВОД!E1864)</f>
        <v>27112.022300827957</v>
      </c>
      <c r="O1864" s="302">
        <f>SUMIFS(Сверхбаза!L:L,Сверхбаза!C:C,СВОД!C1864,Сверхбаза!E:E,СВОД!E1864)+SUMIFS(Сверхбаза!M:M,Сверхбаза!C:C,СВОД!C1864,Сверхбаза!E:E,СВОД!E1864)</f>
        <v>0</v>
      </c>
      <c r="P1864" s="276">
        <f>SUMIFS(Сверхбаза!N:N,Сверхбаза!C:C,СВОД!C1864,Сверхбаза!E:E,СВОД!E1864)</f>
        <v>830</v>
      </c>
      <c r="Q1864" s="276">
        <f>SUMIFS(Сверхбаза!P:P,Сверхбаза!C:C,СВОД!C1864,Сверхбаза!E:E,СВОД!E1864)</f>
        <v>6</v>
      </c>
      <c r="R1864" s="276">
        <f>SUMIFS(Сверхбаза!O:O,Сверхбаза!C:C,СВОД!C1864,Сверхбаза!E:E,СВОД!E1864)</f>
        <v>0</v>
      </c>
      <c r="S1864" s="276">
        <f>SUMIFS(Сверхбаза!Q:Q,Сверхбаза!C:C,СВОД!C1864,Сверхбаза!E:E,СВОД!E1864)</f>
        <v>0</v>
      </c>
      <c r="T1864" s="303">
        <f>SUMIFS(Сверхбаза!G:G,Сверхбаза!C:C,СВОД!C1864,Сверхбаза!E:E,СВОД!E1864)</f>
        <v>377.46099999999996</v>
      </c>
    </row>
    <row r="1865" spans="1:20" ht="25.5" outlineLevel="2" x14ac:dyDescent="0.2">
      <c r="A1865" s="288">
        <f>VLOOKUP(C1865,Округа!B:C,2,FALSE)</f>
        <v>2</v>
      </c>
      <c r="B1865" s="361">
        <v>503309</v>
      </c>
      <c r="C1865" s="361">
        <v>330901</v>
      </c>
      <c r="D1865" s="5" t="s">
        <v>235</v>
      </c>
      <c r="E1865" s="349">
        <v>7</v>
      </c>
      <c r="F1865" s="350" t="s">
        <v>706</v>
      </c>
      <c r="G1865" s="302">
        <f>SUMIFS('Круглосуточный стационар'!J:J,'Круглосуточный стационар'!D:D,СВОД!C1865,'Круглосуточный стационар'!F:F,СВОД!E1865)/2+SUMIFS(ВМП!J:J,ВМП!D:D,СВОД!C1865,ВМП!F:F,СВОД!E1865)/2+SUMIFS('Дневной стационар'!J:J,'Дневной стационар'!D:D,СВОД!C1865,'Дневной стационар'!F:F,СВОД!E1865)/2+SUMIFS(ЭКО!H:H,ЭКО!D:D,СВОД!C1865,ЭКО!F:F,СВОД!E1865)+SUMIFS(Диализ!J:J,Диализ!E:E,СВОД!C1865,Диализ!G:G,СВОД!E1865)</f>
        <v>0</v>
      </c>
      <c r="H1865" s="276">
        <f>SUMIFS(Поликлиника!H:H,Поликлиника!D:D,СВОД!C1865,Поликлиника!F:F,СВОД!E1865)</f>
        <v>0</v>
      </c>
      <c r="I1865" s="276">
        <f>SUMIFS(Поликлиника!BA:BA,Поликлиника!D:D,СВОД!C1865,Поликлиника!F:F,СВОД!E1865)</f>
        <v>0</v>
      </c>
      <c r="J1865" s="276">
        <f>SUMIFS(Поликлиника!BF:BF,Поликлиника!D:D,СВОД!C1865,Поликлиника!F:F,СВОД!E1865)</f>
        <v>0</v>
      </c>
      <c r="K1865" s="276">
        <f>SUMIFS(Поликлиника!BU:BU,Поликлиника!D:D,СВОД!C1865,Поликлиника!F:F,СВОД!E1865)</f>
        <v>0</v>
      </c>
      <c r="L1865" s="276">
        <f>SUMIFS(Услуги!H:H,Услуги!D:D,СВОД!C1865,Услуги!F:F,СВОД!E1865)+SUMIFS(Услуги!M:M,Услуги!D:D,СВОД!C1865,Услуги!F:F,СВОД!E1865)+SUMIFS(Услуги!R:R,Услуги!D:D,СВОД!C1865,Услуги!F:F,СВОД!E1865)+SUMIFS(Услуги!W:W,Услуги!D:D,СВОД!C1865,Услуги!F:F,СВОД!E1865)+SUMIFS(Услуги!AB:AB,Услуги!D:D,СВОД!C1865,Услуги!F:F,СВОД!E1865)+SUMIFS(Услуги!AG:AG,Услуги!D:D,СВОД!C1865,Услуги!F:F,СВОД!E1865)+SUMIFS(Услуги!AL:AL,Услуги!D:D,СВОД!C1865,Услуги!F:F,СВОД!E1865)+SUMIFS(Услуги!AQ:AQ,Услуги!D:D,СВОД!C1865,Услуги!F:F,СВОД!E1865)</f>
        <v>0</v>
      </c>
      <c r="M1865" s="276">
        <f>SUMIFS('Скорая мед. помощь'!J:J,'Скорая мед. помощь'!E:E,СВОД!C1865,'Скорая мед. помощь'!G:G,СВОД!E1865)</f>
        <v>0</v>
      </c>
      <c r="N1865" s="303">
        <f>SUMIFS('Круглосуточный стационар'!O:O,'Круглосуточный стационар'!D:D,СВОД!C1865,'Круглосуточный стационар'!F:F,СВОД!E1865)+SUMIFS(ВМП!O:O,ВМП!D:D,СВОД!C1865,ВМП!F:F,СВОД!E1865)+SUMIFS('Дневной стационар'!O:O,'Дневной стационар'!D:D,СВОД!C1865,'Дневной стационар'!F:F,СВОД!E1865)+SUMIFS(ЭКО!M:M,ЭКО!D:D,СВОД!C1865,ЭКО!F:F,СВОД!E1865)+SUMIFS(Диализ!O:O,Диализ!E:E,СВОД!C1865,Диализ!G:G,СВОД!E1865)+SUMIFS(Поликлиника!CT:CT,Поликлиника!D:D,СВОД!C1865,Поликлиника!F:F,СВОД!E1865)+SUMIFS('Скорая мед. помощь'!O:O,'Скорая мед. помощь'!E:E,СВОД!C1865,'Скорая мед. помощь'!G:G,СВОД!E1865)+SUMIFS(Услуги!AV:AV,Услуги!D:D,СВОД!C1865,Услуги!F:F,СВОД!E1865)</f>
        <v>0</v>
      </c>
      <c r="O1865" s="302">
        <f>SUMIFS(Сверхбаза!L:L,Сверхбаза!C:C,СВОД!C1865,Сверхбаза!E:E,СВОД!E1865)+SUMIFS(Сверхбаза!M:M,Сверхбаза!C:C,СВОД!C1865,Сверхбаза!E:E,СВОД!E1865)</f>
        <v>0</v>
      </c>
      <c r="P1865" s="276">
        <f>SUMIFS(Сверхбаза!N:N,Сверхбаза!C:C,СВОД!C1865,Сверхбаза!E:E,СВОД!E1865)</f>
        <v>0</v>
      </c>
      <c r="Q1865" s="276">
        <f>SUMIFS(Сверхбаза!P:P,Сверхбаза!C:C,СВОД!C1865,Сверхбаза!E:E,СВОД!E1865)</f>
        <v>0</v>
      </c>
      <c r="R1865" s="276">
        <f>SUMIFS(Сверхбаза!O:O,Сверхбаза!C:C,СВОД!C1865,Сверхбаза!E:E,СВОД!E1865)</f>
        <v>0</v>
      </c>
      <c r="S1865" s="276">
        <f>SUMIFS(Сверхбаза!Q:Q,Сверхбаза!C:C,СВОД!C1865,Сверхбаза!E:E,СВОД!E1865)</f>
        <v>0</v>
      </c>
      <c r="T1865" s="303">
        <f>SUMIFS(Сверхбаза!G:G,Сверхбаза!C:C,СВОД!C1865,Сверхбаза!E:E,СВОД!E1865)</f>
        <v>0</v>
      </c>
    </row>
    <row r="1866" spans="1:20" ht="25.5" outlineLevel="2" x14ac:dyDescent="0.2">
      <c r="A1866" s="288">
        <f>VLOOKUP(C1866,Округа!B:C,2,FALSE)</f>
        <v>2</v>
      </c>
      <c r="B1866" s="361">
        <v>503309</v>
      </c>
      <c r="C1866" s="361">
        <v>330901</v>
      </c>
      <c r="D1866" s="5" t="s">
        <v>235</v>
      </c>
      <c r="E1866" s="349">
        <v>70</v>
      </c>
      <c r="F1866" s="350" t="s">
        <v>707</v>
      </c>
      <c r="G1866" s="302">
        <f>SUMIFS('Круглосуточный стационар'!J:J,'Круглосуточный стационар'!D:D,СВОД!C1866,'Круглосуточный стационар'!F:F,СВОД!E1866)/2+SUMIFS(ВМП!J:J,ВМП!D:D,СВОД!C1866,ВМП!F:F,СВОД!E1866)/2+SUMIFS('Дневной стационар'!J:J,'Дневной стационар'!D:D,СВОД!C1866,'Дневной стационар'!F:F,СВОД!E1866)/2+SUMIFS(ЭКО!H:H,ЭКО!D:D,СВОД!C1866,ЭКО!F:F,СВОД!E1866)+SUMIFS(Диализ!J:J,Диализ!E:E,СВОД!C1866,Диализ!G:G,СВОД!E1866)</f>
        <v>0</v>
      </c>
      <c r="H1866" s="276">
        <f>SUMIFS(Поликлиника!H:H,Поликлиника!D:D,СВОД!C1866,Поликлиника!F:F,СВОД!E1866)</f>
        <v>0</v>
      </c>
      <c r="I1866" s="276">
        <f>SUMIFS(Поликлиника!BA:BA,Поликлиника!D:D,СВОД!C1866,Поликлиника!F:F,СВОД!E1866)</f>
        <v>0</v>
      </c>
      <c r="J1866" s="276">
        <f>SUMIFS(Поликлиника!BF:BF,Поликлиника!D:D,СВОД!C1866,Поликлиника!F:F,СВОД!E1866)</f>
        <v>0</v>
      </c>
      <c r="K1866" s="276">
        <f>SUMIFS(Поликлиника!BU:BU,Поликлиника!D:D,СВОД!C1866,Поликлиника!F:F,СВОД!E1866)</f>
        <v>0</v>
      </c>
      <c r="L1866" s="276">
        <f>SUMIFS(Услуги!H:H,Услуги!D:D,СВОД!C1866,Услуги!F:F,СВОД!E1866)+SUMIFS(Услуги!M:M,Услуги!D:D,СВОД!C1866,Услуги!F:F,СВОД!E1866)+SUMIFS(Услуги!R:R,Услуги!D:D,СВОД!C1866,Услуги!F:F,СВОД!E1866)+SUMIFS(Услуги!W:W,Услуги!D:D,СВОД!C1866,Услуги!F:F,СВОД!E1866)+SUMIFS(Услуги!AB:AB,Услуги!D:D,СВОД!C1866,Услуги!F:F,СВОД!E1866)+SUMIFS(Услуги!AG:AG,Услуги!D:D,СВОД!C1866,Услуги!F:F,СВОД!E1866)+SUMIFS(Услуги!AL:AL,Услуги!D:D,СВОД!C1866,Услуги!F:F,СВОД!E1866)+SUMIFS(Услуги!AQ:AQ,Услуги!D:D,СВОД!C1866,Услуги!F:F,СВОД!E1866)</f>
        <v>0</v>
      </c>
      <c r="M1866" s="276">
        <f>SUMIFS('Скорая мед. помощь'!J:J,'Скорая мед. помощь'!E:E,СВОД!C1866,'Скорая мед. помощь'!G:G,СВОД!E1866)</f>
        <v>0</v>
      </c>
      <c r="N1866" s="303">
        <f>SUMIFS('Круглосуточный стационар'!O:O,'Круглосуточный стационар'!D:D,СВОД!C1866,'Круглосуточный стационар'!F:F,СВОД!E1866)+SUMIFS(ВМП!O:O,ВМП!D:D,СВОД!C1866,ВМП!F:F,СВОД!E1866)+SUMIFS('Дневной стационар'!O:O,'Дневной стационар'!D:D,СВОД!C1866,'Дневной стационар'!F:F,СВОД!E1866)+SUMIFS(ЭКО!M:M,ЭКО!D:D,СВОД!C1866,ЭКО!F:F,СВОД!E1866)+SUMIFS(Диализ!O:O,Диализ!E:E,СВОД!C1866,Диализ!G:G,СВОД!E1866)+SUMIFS(Поликлиника!CT:CT,Поликлиника!D:D,СВОД!C1866,Поликлиника!F:F,СВОД!E1866)+SUMIFS('Скорая мед. помощь'!O:O,'Скорая мед. помощь'!E:E,СВОД!C1866,'Скорая мед. помощь'!G:G,СВОД!E1866)+SUMIFS(Услуги!AV:AV,Услуги!D:D,СВОД!C1866,Услуги!F:F,СВОД!E1866)</f>
        <v>0</v>
      </c>
      <c r="O1866" s="302">
        <f>SUMIFS(Сверхбаза!L:L,Сверхбаза!C:C,СВОД!C1866,Сверхбаза!E:E,СВОД!E1866)+SUMIFS(Сверхбаза!M:M,Сверхбаза!C:C,СВОД!C1866,Сверхбаза!E:E,СВОД!E1866)</f>
        <v>0</v>
      </c>
      <c r="P1866" s="276">
        <f>SUMIFS(Сверхбаза!N:N,Сверхбаза!C:C,СВОД!C1866,Сверхбаза!E:E,СВОД!E1866)</f>
        <v>0</v>
      </c>
      <c r="Q1866" s="276">
        <f>SUMIFS(Сверхбаза!P:P,Сверхбаза!C:C,СВОД!C1866,Сверхбаза!E:E,СВОД!E1866)</f>
        <v>0</v>
      </c>
      <c r="R1866" s="276">
        <f>SUMIFS(Сверхбаза!O:O,Сверхбаза!C:C,СВОД!C1866,Сверхбаза!E:E,СВОД!E1866)</f>
        <v>0</v>
      </c>
      <c r="S1866" s="276">
        <f>SUMIFS(Сверхбаза!Q:Q,Сверхбаза!C:C,СВОД!C1866,Сверхбаза!E:E,СВОД!E1866)</f>
        <v>0</v>
      </c>
      <c r="T1866" s="303">
        <f>SUMIFS(Сверхбаза!G:G,Сверхбаза!C:C,СВОД!C1866,Сверхбаза!E:E,СВОД!E1866)</f>
        <v>0</v>
      </c>
    </row>
    <row r="1867" spans="1:20" ht="25.5" outlineLevel="2" x14ac:dyDescent="0.2">
      <c r="A1867" s="288">
        <f>VLOOKUP(C1867,Округа!B:C,2,FALSE)</f>
        <v>2</v>
      </c>
      <c r="B1867" s="361">
        <v>503309</v>
      </c>
      <c r="C1867" s="361">
        <v>330901</v>
      </c>
      <c r="D1867" s="5" t="s">
        <v>235</v>
      </c>
      <c r="E1867" s="349">
        <v>94</v>
      </c>
      <c r="F1867" s="350" t="s">
        <v>157</v>
      </c>
      <c r="G1867" s="302">
        <f>SUMIFS('Круглосуточный стационар'!J:J,'Круглосуточный стационар'!D:D,СВОД!C1867,'Круглосуточный стационар'!F:F,СВОД!E1867)/2+SUMIFS(ВМП!J:J,ВМП!D:D,СВОД!C1867,ВМП!F:F,СВОД!E1867)/2+SUMIFS('Дневной стационар'!J:J,'Дневной стационар'!D:D,СВОД!C1867,'Дневной стационар'!F:F,СВОД!E1867)/2+SUMIFS(ЭКО!H:H,ЭКО!D:D,СВОД!C1867,ЭКО!F:F,СВОД!E1867)+SUMIFS(Диализ!J:J,Диализ!E:E,СВОД!C1867,Диализ!G:G,СВОД!E1867)</f>
        <v>0</v>
      </c>
      <c r="H1867" s="276">
        <f>SUMIFS(Поликлиника!H:H,Поликлиника!D:D,СВОД!C1867,Поликлиника!F:F,СВОД!E1867)</f>
        <v>0</v>
      </c>
      <c r="I1867" s="276">
        <f>SUMIFS(Поликлиника!BA:BA,Поликлиника!D:D,СВОД!C1867,Поликлиника!F:F,СВОД!E1867)</f>
        <v>0</v>
      </c>
      <c r="J1867" s="276">
        <f>SUMIFS(Поликлиника!BF:BF,Поликлиника!D:D,СВОД!C1867,Поликлиника!F:F,СВОД!E1867)</f>
        <v>0</v>
      </c>
      <c r="K1867" s="276">
        <f>SUMIFS(Поликлиника!BU:BU,Поликлиника!D:D,СВОД!C1867,Поликлиника!F:F,СВОД!E1867)</f>
        <v>0</v>
      </c>
      <c r="L1867" s="276">
        <f>SUMIFS(Услуги!H:H,Услуги!D:D,СВОД!C1867,Услуги!F:F,СВОД!E1867)+SUMIFS(Услуги!M:M,Услуги!D:D,СВОД!C1867,Услуги!F:F,СВОД!E1867)+SUMIFS(Услуги!R:R,Услуги!D:D,СВОД!C1867,Услуги!F:F,СВОД!E1867)+SUMIFS(Услуги!W:W,Услуги!D:D,СВОД!C1867,Услуги!F:F,СВОД!E1867)+SUMIFS(Услуги!AB:AB,Услуги!D:D,СВОД!C1867,Услуги!F:F,СВОД!E1867)+SUMIFS(Услуги!AG:AG,Услуги!D:D,СВОД!C1867,Услуги!F:F,СВОД!E1867)+SUMIFS(Услуги!AL:AL,Услуги!D:D,СВОД!C1867,Услуги!F:F,СВОД!E1867)+SUMIFS(Услуги!AQ:AQ,Услуги!D:D,СВОД!C1867,Услуги!F:F,СВОД!E1867)</f>
        <v>0</v>
      </c>
      <c r="M1867" s="276">
        <f>SUMIFS('Скорая мед. помощь'!J:J,'Скорая мед. помощь'!E:E,СВОД!C1867,'Скорая мед. помощь'!G:G,СВОД!E1867)</f>
        <v>0</v>
      </c>
      <c r="N1867" s="303">
        <f>SUMIFS('Круглосуточный стационар'!O:O,'Круглосуточный стационар'!D:D,СВОД!C1867,'Круглосуточный стационар'!F:F,СВОД!E1867)+SUMIFS(ВМП!O:O,ВМП!D:D,СВОД!C1867,ВМП!F:F,СВОД!E1867)+SUMIFS('Дневной стационар'!O:O,'Дневной стационар'!D:D,СВОД!C1867,'Дневной стационар'!F:F,СВОД!E1867)+SUMIFS(ЭКО!M:M,ЭКО!D:D,СВОД!C1867,ЭКО!F:F,СВОД!E1867)+SUMIFS(Диализ!O:O,Диализ!E:E,СВОД!C1867,Диализ!G:G,СВОД!E1867)+SUMIFS(Поликлиника!CT:CT,Поликлиника!D:D,СВОД!C1867,Поликлиника!F:F,СВОД!E1867)+SUMIFS('Скорая мед. помощь'!O:O,'Скорая мед. помощь'!E:E,СВОД!C1867,'Скорая мед. помощь'!G:G,СВОД!E1867)+SUMIFS(Услуги!AV:AV,Услуги!D:D,СВОД!C1867,Услуги!F:F,СВОД!E1867)</f>
        <v>0</v>
      </c>
      <c r="O1867" s="302">
        <f>SUMIFS(Сверхбаза!L:L,Сверхбаза!C:C,СВОД!C1867,Сверхбаза!E:E,СВОД!E1867)+SUMIFS(Сверхбаза!M:M,Сверхбаза!C:C,СВОД!C1867,Сверхбаза!E:E,СВОД!E1867)</f>
        <v>0</v>
      </c>
      <c r="P1867" s="276">
        <f>SUMIFS(Сверхбаза!N:N,Сверхбаза!C:C,СВОД!C1867,Сверхбаза!E:E,СВОД!E1867)</f>
        <v>0</v>
      </c>
      <c r="Q1867" s="276">
        <f>SUMIFS(Сверхбаза!P:P,Сверхбаза!C:C,СВОД!C1867,Сверхбаза!E:E,СВОД!E1867)</f>
        <v>0</v>
      </c>
      <c r="R1867" s="276">
        <f>SUMIFS(Сверхбаза!O:O,Сверхбаза!C:C,СВОД!C1867,Сверхбаза!E:E,СВОД!E1867)</f>
        <v>0</v>
      </c>
      <c r="S1867" s="276">
        <f>SUMIFS(Сверхбаза!Q:Q,Сверхбаза!C:C,СВОД!C1867,Сверхбаза!E:E,СВОД!E1867)</f>
        <v>0</v>
      </c>
      <c r="T1867" s="303">
        <f>SUMIFS(Сверхбаза!G:G,Сверхбаза!C:C,СВОД!C1867,Сверхбаза!E:E,СВОД!E1867)</f>
        <v>0</v>
      </c>
    </row>
    <row r="1868" spans="1:20" outlineLevel="1" x14ac:dyDescent="0.2">
      <c r="A1868" s="289"/>
      <c r="B1868" s="279"/>
      <c r="C1868" s="279" t="str">
        <f>CONCATENATE(C1867," ","Итог")</f>
        <v>330901 Итог</v>
      </c>
      <c r="D1868" s="280"/>
      <c r="E1868" s="351"/>
      <c r="F1868" s="352"/>
      <c r="G1868" s="304"/>
      <c r="H1868" s="281"/>
      <c r="I1868" s="281"/>
      <c r="J1868" s="281"/>
      <c r="K1868" s="281"/>
      <c r="L1868" s="281"/>
      <c r="M1868" s="281"/>
      <c r="N1868" s="305">
        <f>SUBTOTAL(9,N1860:N1867)</f>
        <v>37366.530983105942</v>
      </c>
      <c r="O1868" s="304"/>
      <c r="P1868" s="281"/>
      <c r="Q1868" s="281"/>
      <c r="R1868" s="281"/>
      <c r="S1868" s="281"/>
      <c r="T1868" s="305">
        <f>SUBTOTAL(9,T1860:T1867)</f>
        <v>377.46099999999996</v>
      </c>
    </row>
    <row r="1869" spans="1:20" ht="25.5" outlineLevel="2" x14ac:dyDescent="0.2">
      <c r="A1869" s="287">
        <f>VLOOKUP(C1869,Округа!B:C,2,FALSE)</f>
        <v>2</v>
      </c>
      <c r="B1869" s="8">
        <v>503312</v>
      </c>
      <c r="C1869" s="8">
        <v>331201</v>
      </c>
      <c r="D1869" s="9" t="s">
        <v>236</v>
      </c>
      <c r="E1869" s="347">
        <v>1</v>
      </c>
      <c r="F1869" s="348" t="s">
        <v>12</v>
      </c>
      <c r="G1869" s="300">
        <f>SUMIFS('Круглосуточный стационар'!J:J,'Круглосуточный стационар'!D:D,СВОД!C1869,'Круглосуточный стационар'!F:F,СВОД!E1869)/2+SUMIFS(ВМП!J:J,ВМП!D:D,СВОД!C1869,ВМП!F:F,СВОД!E1869)/2+SUMIFS('Дневной стационар'!J:J,'Дневной стационар'!D:D,СВОД!C1869,'Дневной стационар'!F:F,СВОД!E1869)/2+SUMIFS(ЭКО!H:H,ЭКО!D:D,СВОД!C1869,ЭКО!F:F,СВОД!E1869)+SUMIFS(Диализ!J:J,Диализ!E:E,СВОД!C1869,Диализ!G:G,СВОД!E1869)</f>
        <v>9288</v>
      </c>
      <c r="H1869" s="278">
        <f>SUMIFS(Поликлиника!H:H,Поликлиника!D:D,СВОД!C1869,Поликлиника!F:F,СВОД!E1869)</f>
        <v>0</v>
      </c>
      <c r="I1869" s="278">
        <f>SUMIFS(Поликлиника!BA:BA,Поликлиника!D:D,СВОД!C1869,Поликлиника!F:F,СВОД!E1869)</f>
        <v>0</v>
      </c>
      <c r="J1869" s="278">
        <f>SUMIFS(Поликлиника!BF:BF,Поликлиника!D:D,СВОД!C1869,Поликлиника!F:F,СВОД!E1869)</f>
        <v>0</v>
      </c>
      <c r="K1869" s="278">
        <f>SUMIFS(Поликлиника!BU:BU,Поликлиника!D:D,СВОД!C1869,Поликлиника!F:F,СВОД!E1869)</f>
        <v>0</v>
      </c>
      <c r="L1869" s="278">
        <f>SUMIFS(Услуги!H:H,Услуги!D:D,СВОД!C1869,Услуги!F:F,СВОД!E1869)+SUMIFS(Услуги!M:M,Услуги!D:D,СВОД!C1869,Услуги!F:F,СВОД!E1869)+SUMIFS(Услуги!R:R,Услуги!D:D,СВОД!C1869,Услуги!F:F,СВОД!E1869)+SUMIFS(Услуги!W:W,Услуги!D:D,СВОД!C1869,Услуги!F:F,СВОД!E1869)+SUMIFS(Услуги!AB:AB,Услуги!D:D,СВОД!C1869,Услуги!F:F,СВОД!E1869)+SUMIFS(Услуги!AG:AG,Услуги!D:D,СВОД!C1869,Услуги!F:F,СВОД!E1869)+SUMIFS(Услуги!AL:AL,Услуги!D:D,СВОД!C1869,Услуги!F:F,СВОД!E1869)+SUMIFS(Услуги!AQ:AQ,Услуги!D:D,СВОД!C1869,Услуги!F:F,СВОД!E1869)</f>
        <v>0</v>
      </c>
      <c r="M1869" s="278">
        <f>SUMIFS('Скорая мед. помощь'!J:J,'Скорая мед. помощь'!E:E,СВОД!C1869,'Скорая мед. помощь'!G:G,СВОД!E1869)</f>
        <v>0</v>
      </c>
      <c r="N1869" s="301">
        <f>SUMIFS('Круглосуточный стационар'!O:O,'Круглосуточный стационар'!D:D,СВОД!C1869,'Круглосуточный стационар'!F:F,СВОД!E1869)+SUMIFS(ВМП!O:O,ВМП!D:D,СВОД!C1869,ВМП!F:F,СВОД!E1869)+SUMIFS('Дневной стационар'!O:O,'Дневной стационар'!D:D,СВОД!C1869,'Дневной стационар'!F:F,СВОД!E1869)+SUMIFS(ЭКО!M:M,ЭКО!D:D,СВОД!C1869,ЭКО!F:F,СВОД!E1869)+SUMIFS(Диализ!O:O,Диализ!E:E,СВОД!C1869,Диализ!G:G,СВОД!E1869)+SUMIFS(Поликлиника!CT:CT,Поликлиника!D:D,СВОД!C1869,Поликлиника!F:F,СВОД!E1869)+SUMIFS('Скорая мед. помощь'!O:O,'Скорая мед. помощь'!E:E,СВОД!C1869,'Скорая мед. помощь'!G:G,СВОД!E1869)+SUMIFS(Услуги!AV:AV,Услуги!D:D,СВОД!C1869,Услуги!F:F,СВОД!E1869)</f>
        <v>186565.85274932897</v>
      </c>
      <c r="O1869" s="300">
        <f>SUMIFS(Сверхбаза!L:L,Сверхбаза!C:C,СВОД!C1869,Сверхбаза!E:E,СВОД!E1869)+SUMIFS(Сверхбаза!M:M,Сверхбаза!C:C,СВОД!C1869,Сверхбаза!E:E,СВОД!E1869)</f>
        <v>0</v>
      </c>
      <c r="P1869" s="278">
        <f>SUMIFS(Сверхбаза!N:N,Сверхбаза!C:C,СВОД!C1869,Сверхбаза!E:E,СВОД!E1869)</f>
        <v>0</v>
      </c>
      <c r="Q1869" s="278">
        <f>SUMIFS(Сверхбаза!P:P,Сверхбаза!C:C,СВОД!C1869,Сверхбаза!E:E,СВОД!E1869)</f>
        <v>0</v>
      </c>
      <c r="R1869" s="278">
        <f>SUMIFS(Сверхбаза!O:O,Сверхбаза!C:C,СВОД!C1869,Сверхбаза!E:E,СВОД!E1869)</f>
        <v>0</v>
      </c>
      <c r="S1869" s="278">
        <f>SUMIFS(Сверхбаза!Q:Q,Сверхбаза!C:C,СВОД!C1869,Сверхбаза!E:E,СВОД!E1869)</f>
        <v>0</v>
      </c>
      <c r="T1869" s="301">
        <f>SUMIFS(Сверхбаза!G:G,Сверхбаза!C:C,СВОД!C1869,Сверхбаза!E:E,СВОД!E1869)</f>
        <v>0</v>
      </c>
    </row>
    <row r="1870" spans="1:20" ht="25.5" outlineLevel="2" x14ac:dyDescent="0.2">
      <c r="A1870" s="288">
        <f>VLOOKUP(C1870,Округа!B:C,2,FALSE)</f>
        <v>2</v>
      </c>
      <c r="B1870" s="361">
        <v>503312</v>
      </c>
      <c r="C1870" s="361">
        <v>331201</v>
      </c>
      <c r="D1870" s="5" t="s">
        <v>236</v>
      </c>
      <c r="E1870" s="349">
        <v>13</v>
      </c>
      <c r="F1870" s="350" t="s">
        <v>704</v>
      </c>
      <c r="G1870" s="302">
        <f>SUMIFS('Круглосуточный стационар'!J:J,'Круглосуточный стационар'!D:D,СВОД!C1870,'Круглосуточный стационар'!F:F,СВОД!E1870)/2+SUMIFS(ВМП!J:J,ВМП!D:D,СВОД!C1870,ВМП!F:F,СВОД!E1870)/2+SUMIFS('Дневной стационар'!J:J,'Дневной стационар'!D:D,СВОД!C1870,'Дневной стационар'!F:F,СВОД!E1870)/2+SUMIFS(ЭКО!H:H,ЭКО!D:D,СВОД!C1870,ЭКО!F:F,СВОД!E1870)+SUMIFS(Диализ!J:J,Диализ!E:E,СВОД!C1870,Диализ!G:G,СВОД!E1870)</f>
        <v>0</v>
      </c>
      <c r="H1870" s="276">
        <f>SUMIFS(Поликлиника!H:H,Поликлиника!D:D,СВОД!C1870,Поликлиника!F:F,СВОД!E1870)</f>
        <v>0</v>
      </c>
      <c r="I1870" s="276">
        <f>SUMIFS(Поликлиника!BA:BA,Поликлиника!D:D,СВОД!C1870,Поликлиника!F:F,СВОД!E1870)</f>
        <v>0</v>
      </c>
      <c r="J1870" s="276">
        <f>SUMIFS(Поликлиника!BF:BF,Поликлиника!D:D,СВОД!C1870,Поликлиника!F:F,СВОД!E1870)</f>
        <v>0</v>
      </c>
      <c r="K1870" s="276">
        <f>SUMIFS(Поликлиника!BU:BU,Поликлиника!D:D,СВОД!C1870,Поликлиника!F:F,СВОД!E1870)</f>
        <v>0</v>
      </c>
      <c r="L1870" s="276">
        <f>SUMIFS(Услуги!H:H,Услуги!D:D,СВОД!C1870,Услуги!F:F,СВОД!E1870)+SUMIFS(Услуги!M:M,Услуги!D:D,СВОД!C1870,Услуги!F:F,СВОД!E1870)+SUMIFS(Услуги!R:R,Услуги!D:D,СВОД!C1870,Услуги!F:F,СВОД!E1870)+SUMIFS(Услуги!W:W,Услуги!D:D,СВОД!C1870,Услуги!F:F,СВОД!E1870)+SUMIFS(Услуги!AB:AB,Услуги!D:D,СВОД!C1870,Услуги!F:F,СВОД!E1870)+SUMIFS(Услуги!AG:AG,Услуги!D:D,СВОД!C1870,Услуги!F:F,СВОД!E1870)+SUMIFS(Услуги!AL:AL,Услуги!D:D,СВОД!C1870,Услуги!F:F,СВОД!E1870)+SUMIFS(Услуги!AQ:AQ,Услуги!D:D,СВОД!C1870,Услуги!F:F,СВОД!E1870)</f>
        <v>0</v>
      </c>
      <c r="M1870" s="276">
        <f>SUMIFS('Скорая мед. помощь'!J:J,'Скорая мед. помощь'!E:E,СВОД!C1870,'Скорая мед. помощь'!G:G,СВОД!E1870)</f>
        <v>0</v>
      </c>
      <c r="N1870" s="303">
        <f>SUMIFS('Круглосуточный стационар'!O:O,'Круглосуточный стационар'!D:D,СВОД!C1870,'Круглосуточный стационар'!F:F,СВОД!E1870)+SUMIFS(ВМП!O:O,ВМП!D:D,СВОД!C1870,ВМП!F:F,СВОД!E1870)+SUMIFS('Дневной стационар'!O:O,'Дневной стационар'!D:D,СВОД!C1870,'Дневной стационар'!F:F,СВОД!E1870)+SUMIFS(ЭКО!M:M,ЭКО!D:D,СВОД!C1870,ЭКО!F:F,СВОД!E1870)+SUMIFS(Диализ!O:O,Диализ!E:E,СВОД!C1870,Диализ!G:G,СВОД!E1870)+SUMIFS(Поликлиника!CT:CT,Поликлиника!D:D,СВОД!C1870,Поликлиника!F:F,СВОД!E1870)+SUMIFS('Скорая мед. помощь'!O:O,'Скорая мед. помощь'!E:E,СВОД!C1870,'Скорая мед. помощь'!G:G,СВОД!E1870)+SUMIFS(Услуги!AV:AV,Услуги!D:D,СВОД!C1870,Услуги!F:F,СВОД!E1870)</f>
        <v>0</v>
      </c>
      <c r="O1870" s="302">
        <f>SUMIFS(Сверхбаза!L:L,Сверхбаза!C:C,СВОД!C1870,Сверхбаза!E:E,СВОД!E1870)+SUMIFS(Сверхбаза!M:M,Сверхбаза!C:C,СВОД!C1870,Сверхбаза!E:E,СВОД!E1870)</f>
        <v>0</v>
      </c>
      <c r="P1870" s="276">
        <f>SUMIFS(Сверхбаза!N:N,Сверхбаза!C:C,СВОД!C1870,Сверхбаза!E:E,СВОД!E1870)</f>
        <v>0</v>
      </c>
      <c r="Q1870" s="276">
        <f>SUMIFS(Сверхбаза!P:P,Сверхбаза!C:C,СВОД!C1870,Сверхбаза!E:E,СВОД!E1870)</f>
        <v>0</v>
      </c>
      <c r="R1870" s="276">
        <f>SUMIFS(Сверхбаза!O:O,Сверхбаза!C:C,СВОД!C1870,Сверхбаза!E:E,СВОД!E1870)</f>
        <v>0</v>
      </c>
      <c r="S1870" s="276">
        <f>SUMIFS(Сверхбаза!Q:Q,Сверхбаза!C:C,СВОД!C1870,Сверхбаза!E:E,СВОД!E1870)</f>
        <v>0</v>
      </c>
      <c r="T1870" s="303">
        <f>SUMIFS(Сверхбаза!G:G,Сверхбаза!C:C,СВОД!C1870,Сверхбаза!E:E,СВОД!E1870)</f>
        <v>0</v>
      </c>
    </row>
    <row r="1871" spans="1:20" ht="25.5" outlineLevel="2" x14ac:dyDescent="0.2">
      <c r="A1871" s="288">
        <f>VLOOKUP(C1871,Округа!B:C,2,FALSE)</f>
        <v>2</v>
      </c>
      <c r="B1871" s="361">
        <v>503312</v>
      </c>
      <c r="C1871" s="361">
        <v>331201</v>
      </c>
      <c r="D1871" s="5" t="s">
        <v>236</v>
      </c>
      <c r="E1871" s="349">
        <v>2</v>
      </c>
      <c r="F1871" s="350" t="s">
        <v>173</v>
      </c>
      <c r="G1871" s="302">
        <f>SUMIFS('Круглосуточный стационар'!J:J,'Круглосуточный стационар'!D:D,СВОД!C1871,'Круглосуточный стационар'!F:F,СВОД!E1871)/2+SUMIFS(ВМП!J:J,ВМП!D:D,СВОД!C1871,ВМП!F:F,СВОД!E1871)/2+SUMIFS('Дневной стационар'!J:J,'Дневной стационар'!D:D,СВОД!C1871,'Дневной стационар'!F:F,СВОД!E1871)/2+SUMIFS(ЭКО!H:H,ЭКО!D:D,СВОД!C1871,ЭКО!F:F,СВОД!E1871)+SUMIFS(Диализ!J:J,Диализ!E:E,СВОД!C1871,Диализ!G:G,СВОД!E1871)</f>
        <v>3000</v>
      </c>
      <c r="H1871" s="276">
        <f>SUMIFS(Поликлиника!H:H,Поликлиника!D:D,СВОД!C1871,Поликлиника!F:F,СВОД!E1871)</f>
        <v>0</v>
      </c>
      <c r="I1871" s="276">
        <f>SUMIFS(Поликлиника!BA:BA,Поликлиника!D:D,СВОД!C1871,Поликлиника!F:F,СВОД!E1871)</f>
        <v>0</v>
      </c>
      <c r="J1871" s="276">
        <f>SUMIFS(Поликлиника!BF:BF,Поликлиника!D:D,СВОД!C1871,Поликлиника!F:F,СВОД!E1871)</f>
        <v>0</v>
      </c>
      <c r="K1871" s="276">
        <f>SUMIFS(Поликлиника!BU:BU,Поликлиника!D:D,СВОД!C1871,Поликлиника!F:F,СВОД!E1871)</f>
        <v>0</v>
      </c>
      <c r="L1871" s="276">
        <f>SUMIFS(Услуги!H:H,Услуги!D:D,СВОД!C1871,Услуги!F:F,СВОД!E1871)+SUMIFS(Услуги!M:M,Услуги!D:D,СВОД!C1871,Услуги!F:F,СВОД!E1871)+SUMIFS(Услуги!R:R,Услуги!D:D,СВОД!C1871,Услуги!F:F,СВОД!E1871)+SUMIFS(Услуги!W:W,Услуги!D:D,СВОД!C1871,Услуги!F:F,СВОД!E1871)+SUMIFS(Услуги!AB:AB,Услуги!D:D,СВОД!C1871,Услуги!F:F,СВОД!E1871)+SUMIFS(Услуги!AG:AG,Услуги!D:D,СВОД!C1871,Услуги!F:F,СВОД!E1871)+SUMIFS(Услуги!AL:AL,Услуги!D:D,СВОД!C1871,Услуги!F:F,СВОД!E1871)+SUMIFS(Услуги!AQ:AQ,Услуги!D:D,СВОД!C1871,Услуги!F:F,СВОД!E1871)</f>
        <v>0</v>
      </c>
      <c r="M1871" s="276">
        <f>SUMIFS('Скорая мед. помощь'!J:J,'Скорая мед. помощь'!E:E,СВОД!C1871,'Скорая мед. помощь'!G:G,СВОД!E1871)</f>
        <v>0</v>
      </c>
      <c r="N1871" s="303">
        <f>SUMIFS('Круглосуточный стационар'!O:O,'Круглосуточный стационар'!D:D,СВОД!C1871,'Круглосуточный стационар'!F:F,СВОД!E1871)+SUMIFS(ВМП!O:O,ВМП!D:D,СВОД!C1871,ВМП!F:F,СВОД!E1871)+SUMIFS('Дневной стационар'!O:O,'Дневной стационар'!D:D,СВОД!C1871,'Дневной стационар'!F:F,СВОД!E1871)+SUMIFS(ЭКО!M:M,ЭКО!D:D,СВОД!C1871,ЭКО!F:F,СВОД!E1871)+SUMIFS(Диализ!O:O,Диализ!E:E,СВОД!C1871,Диализ!G:G,СВОД!E1871)+SUMIFS(Поликлиника!CT:CT,Поликлиника!D:D,СВОД!C1871,Поликлиника!F:F,СВОД!E1871)+SUMIFS('Скорая мед. помощь'!O:O,'Скорая мед. помощь'!E:E,СВОД!C1871,'Скорая мед. помощь'!G:G,СВОД!E1871)+SUMIFS(Услуги!AV:AV,Услуги!D:D,СВОД!C1871,Услуги!F:F,СВОД!E1871)</f>
        <v>17659.680387500001</v>
      </c>
      <c r="O1871" s="302">
        <f>SUMIFS(Сверхбаза!L:L,Сверхбаза!C:C,СВОД!C1871,Сверхбаза!E:E,СВОД!E1871)+SUMIFS(Сверхбаза!M:M,Сверхбаза!C:C,СВОД!C1871,Сверхбаза!E:E,СВОД!E1871)</f>
        <v>0</v>
      </c>
      <c r="P1871" s="276">
        <f>SUMIFS(Сверхбаза!N:N,Сверхбаза!C:C,СВОД!C1871,Сверхбаза!E:E,СВОД!E1871)</f>
        <v>0</v>
      </c>
      <c r="Q1871" s="276">
        <f>SUMIFS(Сверхбаза!P:P,Сверхбаза!C:C,СВОД!C1871,Сверхбаза!E:E,СВОД!E1871)</f>
        <v>0</v>
      </c>
      <c r="R1871" s="276">
        <f>SUMIFS(Сверхбаза!O:O,Сверхбаза!C:C,СВОД!C1871,Сверхбаза!E:E,СВОД!E1871)</f>
        <v>0</v>
      </c>
      <c r="S1871" s="276">
        <f>SUMIFS(Сверхбаза!Q:Q,Сверхбаза!C:C,СВОД!C1871,Сверхбаза!E:E,СВОД!E1871)</f>
        <v>0</v>
      </c>
      <c r="T1871" s="303">
        <f>SUMIFS(Сверхбаза!G:G,Сверхбаза!C:C,СВОД!C1871,Сверхбаза!E:E,СВОД!E1871)</f>
        <v>0</v>
      </c>
    </row>
    <row r="1872" spans="1:20" ht="25.5" outlineLevel="2" x14ac:dyDescent="0.2">
      <c r="A1872" s="288">
        <f>VLOOKUP(C1872,Округа!B:C,2,FALSE)</f>
        <v>2</v>
      </c>
      <c r="B1872" s="361">
        <v>503312</v>
      </c>
      <c r="C1872" s="361">
        <v>331201</v>
      </c>
      <c r="D1872" s="5" t="s">
        <v>236</v>
      </c>
      <c r="E1872" s="349">
        <v>6</v>
      </c>
      <c r="F1872" s="350" t="s">
        <v>705</v>
      </c>
      <c r="G1872" s="302">
        <f>SUMIFS('Круглосуточный стационар'!J:J,'Круглосуточный стационар'!D:D,СВОД!C1872,'Круглосуточный стационар'!F:F,СВОД!E1872)/2+SUMIFS(ВМП!J:J,ВМП!D:D,СВОД!C1872,ВМП!F:F,СВОД!E1872)/2+SUMIFS('Дневной стационар'!J:J,'Дневной стационар'!D:D,СВОД!C1872,'Дневной стационар'!F:F,СВОД!E1872)/2+SUMIFS(ЭКО!H:H,ЭКО!D:D,СВОД!C1872,ЭКО!F:F,СВОД!E1872)+SUMIFS(Диализ!J:J,Диализ!E:E,СВОД!C1872,Диализ!G:G,СВОД!E1872)</f>
        <v>0</v>
      </c>
      <c r="H1872" s="276">
        <f>SUMIFS(Поликлиника!H:H,Поликлиника!D:D,СВОД!C1872,Поликлиника!F:F,СВОД!E1872)</f>
        <v>0</v>
      </c>
      <c r="I1872" s="276">
        <f>SUMIFS(Поликлиника!BA:BA,Поликлиника!D:D,СВОД!C1872,Поликлиника!F:F,СВОД!E1872)</f>
        <v>0</v>
      </c>
      <c r="J1872" s="276">
        <f>SUMIFS(Поликлиника!BF:BF,Поликлиника!D:D,СВОД!C1872,Поликлиника!F:F,СВОД!E1872)</f>
        <v>0</v>
      </c>
      <c r="K1872" s="276">
        <f>SUMIFS(Поликлиника!BU:BU,Поликлиника!D:D,СВОД!C1872,Поликлиника!F:F,СВОД!E1872)</f>
        <v>0</v>
      </c>
      <c r="L1872" s="276">
        <f>SUMIFS(Услуги!H:H,Услуги!D:D,СВОД!C1872,Услуги!F:F,СВОД!E1872)+SUMIFS(Услуги!M:M,Услуги!D:D,СВОД!C1872,Услуги!F:F,СВОД!E1872)+SUMIFS(Услуги!R:R,Услуги!D:D,СВОД!C1872,Услуги!F:F,СВОД!E1872)+SUMIFS(Услуги!W:W,Услуги!D:D,СВОД!C1872,Услуги!F:F,СВОД!E1872)+SUMIFS(Услуги!AB:AB,Услуги!D:D,СВОД!C1872,Услуги!F:F,СВОД!E1872)+SUMIFS(Услуги!AG:AG,Услуги!D:D,СВОД!C1872,Услуги!F:F,СВОД!E1872)+SUMIFS(Услуги!AL:AL,Услуги!D:D,СВОД!C1872,Услуги!F:F,СВОД!E1872)+SUMIFS(Услуги!AQ:AQ,Услуги!D:D,СВОД!C1872,Услуги!F:F,СВОД!E1872)</f>
        <v>0</v>
      </c>
      <c r="M1872" s="276">
        <f>SUMIFS('Скорая мед. помощь'!J:J,'Скорая мед. помощь'!E:E,СВОД!C1872,'Скорая мед. помощь'!G:G,СВОД!E1872)</f>
        <v>0</v>
      </c>
      <c r="N1872" s="303">
        <f>SUMIFS('Круглосуточный стационар'!O:O,'Круглосуточный стационар'!D:D,СВОД!C1872,'Круглосуточный стационар'!F:F,СВОД!E1872)+SUMIFS(ВМП!O:O,ВМП!D:D,СВОД!C1872,ВМП!F:F,СВОД!E1872)+SUMIFS('Дневной стационар'!O:O,'Дневной стационар'!D:D,СВОД!C1872,'Дневной стационар'!F:F,СВОД!E1872)+SUMIFS(ЭКО!M:M,ЭКО!D:D,СВОД!C1872,ЭКО!F:F,СВОД!E1872)+SUMIFS(Диализ!O:O,Диализ!E:E,СВОД!C1872,Диализ!G:G,СВОД!E1872)+SUMIFS(Поликлиника!CT:CT,Поликлиника!D:D,СВОД!C1872,Поликлиника!F:F,СВОД!E1872)+SUMIFS('Скорая мед. помощь'!O:O,'Скорая мед. помощь'!E:E,СВОД!C1872,'Скорая мед. помощь'!G:G,СВОД!E1872)+SUMIFS(Услуги!AV:AV,Услуги!D:D,СВОД!C1872,Услуги!F:F,СВОД!E1872)</f>
        <v>0</v>
      </c>
      <c r="O1872" s="302">
        <f>SUMIFS(Сверхбаза!L:L,Сверхбаза!C:C,СВОД!C1872,Сверхбаза!E:E,СВОД!E1872)+SUMIFS(Сверхбаза!M:M,Сверхбаза!C:C,СВОД!C1872,Сверхбаза!E:E,СВОД!E1872)</f>
        <v>0</v>
      </c>
      <c r="P1872" s="276">
        <f>SUMIFS(Сверхбаза!N:N,Сверхбаза!C:C,СВОД!C1872,Сверхбаза!E:E,СВОД!E1872)</f>
        <v>0</v>
      </c>
      <c r="Q1872" s="276">
        <f>SUMIFS(Сверхбаза!P:P,Сверхбаза!C:C,СВОД!C1872,Сверхбаза!E:E,СВОД!E1872)</f>
        <v>0</v>
      </c>
      <c r="R1872" s="276">
        <f>SUMIFS(Сверхбаза!O:O,Сверхбаза!C:C,СВОД!C1872,Сверхбаза!E:E,СВОД!E1872)</f>
        <v>0</v>
      </c>
      <c r="S1872" s="276">
        <f>SUMIFS(Сверхбаза!Q:Q,Сверхбаза!C:C,СВОД!C1872,Сверхбаза!E:E,СВОД!E1872)</f>
        <v>0</v>
      </c>
      <c r="T1872" s="303">
        <f>SUMIFS(Сверхбаза!G:G,Сверхбаза!C:C,СВОД!C1872,Сверхбаза!E:E,СВОД!E1872)</f>
        <v>0</v>
      </c>
    </row>
    <row r="1873" spans="1:20" ht="25.5" outlineLevel="2" x14ac:dyDescent="0.2">
      <c r="A1873" s="288">
        <f>VLOOKUP(C1873,Округа!B:C,2,FALSE)</f>
        <v>2</v>
      </c>
      <c r="B1873" s="361">
        <v>503312</v>
      </c>
      <c r="C1873" s="361">
        <v>331201</v>
      </c>
      <c r="D1873" s="5" t="s">
        <v>236</v>
      </c>
      <c r="E1873" s="349">
        <v>3</v>
      </c>
      <c r="F1873" s="350" t="s">
        <v>174</v>
      </c>
      <c r="G1873" s="302">
        <f>SUMIFS('Круглосуточный стационар'!J:J,'Круглосуточный стационар'!D:D,СВОД!C1873,'Круглосуточный стационар'!F:F,СВОД!E1873)/2+SUMIFS(ВМП!J:J,ВМП!D:D,СВОД!C1873,ВМП!F:F,СВОД!E1873)/2+SUMIFS('Дневной стационар'!J:J,'Дневной стационар'!D:D,СВОД!C1873,'Дневной стационар'!F:F,СВОД!E1873)/2+SUMIFS(ЭКО!H:H,ЭКО!D:D,СВОД!C1873,ЭКО!F:F,СВОД!E1873)+SUMIFS(Диализ!J:J,Диализ!E:E,СВОД!C1873,Диализ!G:G,СВОД!E1873)</f>
        <v>0</v>
      </c>
      <c r="H1873" s="276">
        <f>SUMIFS(Поликлиника!H:H,Поликлиника!D:D,СВОД!C1873,Поликлиника!F:F,СВОД!E1873)</f>
        <v>9234</v>
      </c>
      <c r="I1873" s="276">
        <f>SUMIFS(Поликлиника!BA:BA,Поликлиника!D:D,СВОД!C1873,Поликлиника!F:F,СВОД!E1873)</f>
        <v>8221</v>
      </c>
      <c r="J1873" s="276">
        <f>SUMIFS(Поликлиника!BF:BF,Поликлиника!D:D,СВОД!C1873,Поликлиника!F:F,СВОД!E1873)</f>
        <v>25532</v>
      </c>
      <c r="K1873" s="276">
        <f>SUMIFS(Поликлиника!BU:BU,Поликлиника!D:D,СВОД!C1873,Поликлиника!F:F,СВОД!E1873)</f>
        <v>15900</v>
      </c>
      <c r="L1873" s="276">
        <f>SUMIFS(Услуги!H:H,Услуги!D:D,СВОД!C1873,Услуги!F:F,СВОД!E1873)+SUMIFS(Услуги!M:M,Услуги!D:D,СВОД!C1873,Услуги!F:F,СВОД!E1873)+SUMIFS(Услуги!R:R,Услуги!D:D,СВОД!C1873,Услуги!F:F,СВОД!E1873)+SUMIFS(Услуги!W:W,Услуги!D:D,СВОД!C1873,Услуги!F:F,СВОД!E1873)+SUMIFS(Услуги!AB:AB,Услуги!D:D,СВОД!C1873,Услуги!F:F,СВОД!E1873)+SUMIFS(Услуги!AG:AG,Услуги!D:D,СВОД!C1873,Услуги!F:F,СВОД!E1873)+SUMIFS(Услуги!AL:AL,Услуги!D:D,СВОД!C1873,Услуги!F:F,СВОД!E1873)+SUMIFS(Услуги!AQ:AQ,Услуги!D:D,СВОД!C1873,Услуги!F:F,СВОД!E1873)</f>
        <v>3767.4</v>
      </c>
      <c r="M1873" s="276">
        <f>SUMIFS('Скорая мед. помощь'!J:J,'Скорая мед. помощь'!E:E,СВОД!C1873,'Скорая мед. помощь'!G:G,СВОД!E1873)</f>
        <v>0</v>
      </c>
      <c r="N1873" s="303">
        <f>SUMIFS('Круглосуточный стационар'!O:O,'Круглосуточный стационар'!D:D,СВОД!C1873,'Круглосуточный стационар'!F:F,СВОД!E1873)+SUMIFS(ВМП!O:O,ВМП!D:D,СВОД!C1873,ВМП!F:F,СВОД!E1873)+SUMIFS('Дневной стационар'!O:O,'Дневной стационар'!D:D,СВОД!C1873,'Дневной стационар'!F:F,СВОД!E1873)+SUMIFS(ЭКО!M:M,ЭКО!D:D,СВОД!C1873,ЭКО!F:F,СВОД!E1873)+SUMIFS(Диализ!O:O,Диализ!E:E,СВОД!C1873,Диализ!G:G,СВОД!E1873)+SUMIFS(Поликлиника!CT:CT,Поликлиника!D:D,СВОД!C1873,Поликлиника!F:F,СВОД!E1873)+SUMIFS('Скорая мед. помощь'!O:O,'Скорая мед. помощь'!E:E,СВОД!C1873,'Скорая мед. помощь'!G:G,СВОД!E1873)+SUMIFS(Услуги!AV:AV,Услуги!D:D,СВОД!C1873,Услуги!F:F,СВОД!E1873)</f>
        <v>67678.714254626917</v>
      </c>
      <c r="O1873" s="302">
        <f>SUMIFS(Сверхбаза!L:L,Сверхбаза!C:C,СВОД!C1873,Сверхбаза!E:E,СВОД!E1873)+SUMIFS(Сверхбаза!M:M,Сверхбаза!C:C,СВОД!C1873,Сверхбаза!E:E,СВОД!E1873)</f>
        <v>0</v>
      </c>
      <c r="P1873" s="276">
        <f>SUMIFS(Сверхбаза!N:N,Сверхбаза!C:C,СВОД!C1873,Сверхбаза!E:E,СВОД!E1873)</f>
        <v>168</v>
      </c>
      <c r="Q1873" s="276">
        <f>SUMIFS(Сверхбаза!P:P,Сверхбаза!C:C,СВОД!C1873,Сверхбаза!E:E,СВОД!E1873)</f>
        <v>10</v>
      </c>
      <c r="R1873" s="276">
        <f>SUMIFS(Сверхбаза!O:O,Сверхбаза!C:C,СВОД!C1873,Сверхбаза!E:E,СВОД!E1873)</f>
        <v>7</v>
      </c>
      <c r="S1873" s="276">
        <f>SUMIFS(Сверхбаза!Q:Q,Сверхбаза!C:C,СВОД!C1873,Сверхбаза!E:E,СВОД!E1873)</f>
        <v>0</v>
      </c>
      <c r="T1873" s="303">
        <f>SUMIFS(Сверхбаза!G:G,Сверхбаза!C:C,СВОД!C1873,Сверхбаза!E:E,СВОД!E1873)</f>
        <v>250.685</v>
      </c>
    </row>
    <row r="1874" spans="1:20" ht="25.5" outlineLevel="2" x14ac:dyDescent="0.2">
      <c r="A1874" s="288">
        <f>VLOOKUP(C1874,Округа!B:C,2,FALSE)</f>
        <v>2</v>
      </c>
      <c r="B1874" s="361">
        <v>503312</v>
      </c>
      <c r="C1874" s="361">
        <v>331201</v>
      </c>
      <c r="D1874" s="5" t="s">
        <v>236</v>
      </c>
      <c r="E1874" s="349">
        <v>7</v>
      </c>
      <c r="F1874" s="350" t="s">
        <v>706</v>
      </c>
      <c r="G1874" s="302">
        <f>SUMIFS('Круглосуточный стационар'!J:J,'Круглосуточный стационар'!D:D,СВОД!C1874,'Круглосуточный стационар'!F:F,СВОД!E1874)/2+SUMIFS(ВМП!J:J,ВМП!D:D,СВОД!C1874,ВМП!F:F,СВОД!E1874)/2+SUMIFS('Дневной стационар'!J:J,'Дневной стационар'!D:D,СВОД!C1874,'Дневной стационар'!F:F,СВОД!E1874)/2+SUMIFS(ЭКО!H:H,ЭКО!D:D,СВОД!C1874,ЭКО!F:F,СВОД!E1874)+SUMIFS(Диализ!J:J,Диализ!E:E,СВОД!C1874,Диализ!G:G,СВОД!E1874)</f>
        <v>0</v>
      </c>
      <c r="H1874" s="276">
        <f>SUMIFS(Поликлиника!H:H,Поликлиника!D:D,СВОД!C1874,Поликлиника!F:F,СВОД!E1874)</f>
        <v>0</v>
      </c>
      <c r="I1874" s="276">
        <f>SUMIFS(Поликлиника!BA:BA,Поликлиника!D:D,СВОД!C1874,Поликлиника!F:F,СВОД!E1874)</f>
        <v>0</v>
      </c>
      <c r="J1874" s="276">
        <f>SUMIFS(Поликлиника!BF:BF,Поликлиника!D:D,СВОД!C1874,Поликлиника!F:F,СВОД!E1874)</f>
        <v>0</v>
      </c>
      <c r="K1874" s="276">
        <f>SUMIFS(Поликлиника!BU:BU,Поликлиника!D:D,СВОД!C1874,Поликлиника!F:F,СВОД!E1874)</f>
        <v>0</v>
      </c>
      <c r="L1874" s="276">
        <f>SUMIFS(Услуги!H:H,Услуги!D:D,СВОД!C1874,Услуги!F:F,СВОД!E1874)+SUMIFS(Услуги!M:M,Услуги!D:D,СВОД!C1874,Услуги!F:F,СВОД!E1874)+SUMIFS(Услуги!R:R,Услуги!D:D,СВОД!C1874,Услуги!F:F,СВОД!E1874)+SUMIFS(Услуги!W:W,Услуги!D:D,СВОД!C1874,Услуги!F:F,СВОД!E1874)+SUMIFS(Услуги!AB:AB,Услуги!D:D,СВОД!C1874,Услуги!F:F,СВОД!E1874)+SUMIFS(Услуги!AG:AG,Услуги!D:D,СВОД!C1874,Услуги!F:F,СВОД!E1874)+SUMIFS(Услуги!AL:AL,Услуги!D:D,СВОД!C1874,Услуги!F:F,СВОД!E1874)+SUMIFS(Услуги!AQ:AQ,Услуги!D:D,СВОД!C1874,Услуги!F:F,СВОД!E1874)</f>
        <v>0</v>
      </c>
      <c r="M1874" s="276">
        <f>SUMIFS('Скорая мед. помощь'!J:J,'Скорая мед. помощь'!E:E,СВОД!C1874,'Скорая мед. помощь'!G:G,СВОД!E1874)</f>
        <v>0</v>
      </c>
      <c r="N1874" s="303">
        <f>SUMIFS('Круглосуточный стационар'!O:O,'Круглосуточный стационар'!D:D,СВОД!C1874,'Круглосуточный стационар'!F:F,СВОД!E1874)+SUMIFS(ВМП!O:O,ВМП!D:D,СВОД!C1874,ВМП!F:F,СВОД!E1874)+SUMIFS('Дневной стационар'!O:O,'Дневной стационар'!D:D,СВОД!C1874,'Дневной стационар'!F:F,СВОД!E1874)+SUMIFS(ЭКО!M:M,ЭКО!D:D,СВОД!C1874,ЭКО!F:F,СВОД!E1874)+SUMIFS(Диализ!O:O,Диализ!E:E,СВОД!C1874,Диализ!G:G,СВОД!E1874)+SUMIFS(Поликлиника!CT:CT,Поликлиника!D:D,СВОД!C1874,Поликлиника!F:F,СВОД!E1874)+SUMIFS('Скорая мед. помощь'!O:O,'Скорая мед. помощь'!E:E,СВОД!C1874,'Скорая мед. помощь'!G:G,СВОД!E1874)+SUMIFS(Услуги!AV:AV,Услуги!D:D,СВОД!C1874,Услуги!F:F,СВОД!E1874)</f>
        <v>0</v>
      </c>
      <c r="O1874" s="302">
        <f>SUMIFS(Сверхбаза!L:L,Сверхбаза!C:C,СВОД!C1874,Сверхбаза!E:E,СВОД!E1874)+SUMIFS(Сверхбаза!M:M,Сверхбаза!C:C,СВОД!C1874,Сверхбаза!E:E,СВОД!E1874)</f>
        <v>0</v>
      </c>
      <c r="P1874" s="276">
        <f>SUMIFS(Сверхбаза!N:N,Сверхбаза!C:C,СВОД!C1874,Сверхбаза!E:E,СВОД!E1874)</f>
        <v>0</v>
      </c>
      <c r="Q1874" s="276">
        <f>SUMIFS(Сверхбаза!P:P,Сверхбаза!C:C,СВОД!C1874,Сверхбаза!E:E,СВОД!E1874)</f>
        <v>0</v>
      </c>
      <c r="R1874" s="276">
        <f>SUMIFS(Сверхбаза!O:O,Сверхбаза!C:C,СВОД!C1874,Сверхбаза!E:E,СВОД!E1874)</f>
        <v>0</v>
      </c>
      <c r="S1874" s="276">
        <f>SUMIFS(Сверхбаза!Q:Q,Сверхбаза!C:C,СВОД!C1874,Сверхбаза!E:E,СВОД!E1874)</f>
        <v>0</v>
      </c>
      <c r="T1874" s="303">
        <f>SUMIFS(Сверхбаза!G:G,Сверхбаза!C:C,СВОД!C1874,Сверхбаза!E:E,СВОД!E1874)</f>
        <v>0</v>
      </c>
    </row>
    <row r="1875" spans="1:20" ht="25.5" outlineLevel="2" x14ac:dyDescent="0.2">
      <c r="A1875" s="288">
        <f>VLOOKUP(C1875,Округа!B:C,2,FALSE)</f>
        <v>2</v>
      </c>
      <c r="B1875" s="361">
        <v>503312</v>
      </c>
      <c r="C1875" s="361">
        <v>331201</v>
      </c>
      <c r="D1875" s="5" t="s">
        <v>236</v>
      </c>
      <c r="E1875" s="349">
        <v>70</v>
      </c>
      <c r="F1875" s="350" t="s">
        <v>707</v>
      </c>
      <c r="G1875" s="302">
        <f>SUMIFS('Круглосуточный стационар'!J:J,'Круглосуточный стационар'!D:D,СВОД!C1875,'Круглосуточный стационар'!F:F,СВОД!E1875)/2+SUMIFS(ВМП!J:J,ВМП!D:D,СВОД!C1875,ВМП!F:F,СВОД!E1875)/2+SUMIFS('Дневной стационар'!J:J,'Дневной стационар'!D:D,СВОД!C1875,'Дневной стационар'!F:F,СВОД!E1875)/2+SUMIFS(ЭКО!H:H,ЭКО!D:D,СВОД!C1875,ЭКО!F:F,СВОД!E1875)+SUMIFS(Диализ!J:J,Диализ!E:E,СВОД!C1875,Диализ!G:G,СВОД!E1875)</f>
        <v>0</v>
      </c>
      <c r="H1875" s="276">
        <f>SUMIFS(Поликлиника!H:H,Поликлиника!D:D,СВОД!C1875,Поликлиника!F:F,СВОД!E1875)</f>
        <v>0</v>
      </c>
      <c r="I1875" s="276">
        <f>SUMIFS(Поликлиника!BA:BA,Поликлиника!D:D,СВОД!C1875,Поликлиника!F:F,СВОД!E1875)</f>
        <v>0</v>
      </c>
      <c r="J1875" s="276">
        <f>SUMIFS(Поликлиника!BF:BF,Поликлиника!D:D,СВОД!C1875,Поликлиника!F:F,СВОД!E1875)</f>
        <v>0</v>
      </c>
      <c r="K1875" s="276">
        <f>SUMIFS(Поликлиника!BU:BU,Поликлиника!D:D,СВОД!C1875,Поликлиника!F:F,СВОД!E1875)</f>
        <v>0</v>
      </c>
      <c r="L1875" s="276">
        <f>SUMIFS(Услуги!H:H,Услуги!D:D,СВОД!C1875,Услуги!F:F,СВОД!E1875)+SUMIFS(Услуги!M:M,Услуги!D:D,СВОД!C1875,Услуги!F:F,СВОД!E1875)+SUMIFS(Услуги!R:R,Услуги!D:D,СВОД!C1875,Услуги!F:F,СВОД!E1875)+SUMIFS(Услуги!W:W,Услуги!D:D,СВОД!C1875,Услуги!F:F,СВОД!E1875)+SUMIFS(Услуги!AB:AB,Услуги!D:D,СВОД!C1875,Услуги!F:F,СВОД!E1875)+SUMIFS(Услуги!AG:AG,Услуги!D:D,СВОД!C1875,Услуги!F:F,СВОД!E1875)+SUMIFS(Услуги!AL:AL,Услуги!D:D,СВОД!C1875,Услуги!F:F,СВОД!E1875)+SUMIFS(Услуги!AQ:AQ,Услуги!D:D,СВОД!C1875,Услуги!F:F,СВОД!E1875)</f>
        <v>0</v>
      </c>
      <c r="M1875" s="276">
        <f>SUMIFS('Скорая мед. помощь'!J:J,'Скорая мед. помощь'!E:E,СВОД!C1875,'Скорая мед. помощь'!G:G,СВОД!E1875)</f>
        <v>0</v>
      </c>
      <c r="N1875" s="303">
        <f>SUMIFS('Круглосуточный стационар'!O:O,'Круглосуточный стационар'!D:D,СВОД!C1875,'Круглосуточный стационар'!F:F,СВОД!E1875)+SUMIFS(ВМП!O:O,ВМП!D:D,СВОД!C1875,ВМП!F:F,СВОД!E1875)+SUMIFS('Дневной стационар'!O:O,'Дневной стационар'!D:D,СВОД!C1875,'Дневной стационар'!F:F,СВОД!E1875)+SUMIFS(ЭКО!M:M,ЭКО!D:D,СВОД!C1875,ЭКО!F:F,СВОД!E1875)+SUMIFS(Диализ!O:O,Диализ!E:E,СВОД!C1875,Диализ!G:G,СВОД!E1875)+SUMIFS(Поликлиника!CT:CT,Поликлиника!D:D,СВОД!C1875,Поликлиника!F:F,СВОД!E1875)+SUMIFS('Скорая мед. помощь'!O:O,'Скорая мед. помощь'!E:E,СВОД!C1875,'Скорая мед. помощь'!G:G,СВОД!E1875)+SUMIFS(Услуги!AV:AV,Услуги!D:D,СВОД!C1875,Услуги!F:F,СВОД!E1875)</f>
        <v>0</v>
      </c>
      <c r="O1875" s="302">
        <f>SUMIFS(Сверхбаза!L:L,Сверхбаза!C:C,СВОД!C1875,Сверхбаза!E:E,СВОД!E1875)+SUMIFS(Сверхбаза!M:M,Сверхбаза!C:C,СВОД!C1875,Сверхбаза!E:E,СВОД!E1875)</f>
        <v>0</v>
      </c>
      <c r="P1875" s="276">
        <f>SUMIFS(Сверхбаза!N:N,Сверхбаза!C:C,СВОД!C1875,Сверхбаза!E:E,СВОД!E1875)</f>
        <v>0</v>
      </c>
      <c r="Q1875" s="276">
        <f>SUMIFS(Сверхбаза!P:P,Сверхбаза!C:C,СВОД!C1875,Сверхбаза!E:E,СВОД!E1875)</f>
        <v>0</v>
      </c>
      <c r="R1875" s="276">
        <f>SUMIFS(Сверхбаза!O:O,Сверхбаза!C:C,СВОД!C1875,Сверхбаза!E:E,СВОД!E1875)</f>
        <v>0</v>
      </c>
      <c r="S1875" s="276">
        <f>SUMIFS(Сверхбаза!Q:Q,Сверхбаза!C:C,СВОД!C1875,Сверхбаза!E:E,СВОД!E1875)</f>
        <v>0</v>
      </c>
      <c r="T1875" s="303">
        <f>SUMIFS(Сверхбаза!G:G,Сверхбаза!C:C,СВОД!C1875,Сверхбаза!E:E,СВОД!E1875)</f>
        <v>0</v>
      </c>
    </row>
    <row r="1876" spans="1:20" ht="25.5" outlineLevel="2" x14ac:dyDescent="0.2">
      <c r="A1876" s="288">
        <f>VLOOKUP(C1876,Округа!B:C,2,FALSE)</f>
        <v>2</v>
      </c>
      <c r="B1876" s="361">
        <v>503312</v>
      </c>
      <c r="C1876" s="361">
        <v>331201</v>
      </c>
      <c r="D1876" s="5" t="s">
        <v>236</v>
      </c>
      <c r="E1876" s="349">
        <v>94</v>
      </c>
      <c r="F1876" s="350" t="s">
        <v>157</v>
      </c>
      <c r="G1876" s="302">
        <f>SUMIFS('Круглосуточный стационар'!J:J,'Круглосуточный стационар'!D:D,СВОД!C1876,'Круглосуточный стационар'!F:F,СВОД!E1876)/2+SUMIFS(ВМП!J:J,ВМП!D:D,СВОД!C1876,ВМП!F:F,СВОД!E1876)/2+SUMIFS('Дневной стационар'!J:J,'Дневной стационар'!D:D,СВОД!C1876,'Дневной стационар'!F:F,СВОД!E1876)/2+SUMIFS(ЭКО!H:H,ЭКО!D:D,СВОД!C1876,ЭКО!F:F,СВОД!E1876)+SUMIFS(Диализ!J:J,Диализ!E:E,СВОД!C1876,Диализ!G:G,СВОД!E1876)</f>
        <v>0</v>
      </c>
      <c r="H1876" s="276">
        <f>SUMIFS(Поликлиника!H:H,Поликлиника!D:D,СВОД!C1876,Поликлиника!F:F,СВОД!E1876)</f>
        <v>0</v>
      </c>
      <c r="I1876" s="276">
        <f>SUMIFS(Поликлиника!BA:BA,Поликлиника!D:D,СВОД!C1876,Поликлиника!F:F,СВОД!E1876)</f>
        <v>0</v>
      </c>
      <c r="J1876" s="276">
        <f>SUMIFS(Поликлиника!BF:BF,Поликлиника!D:D,СВОД!C1876,Поликлиника!F:F,СВОД!E1876)</f>
        <v>0</v>
      </c>
      <c r="K1876" s="276">
        <f>SUMIFS(Поликлиника!BU:BU,Поликлиника!D:D,СВОД!C1876,Поликлиника!F:F,СВОД!E1876)</f>
        <v>0</v>
      </c>
      <c r="L1876" s="276">
        <f>SUMIFS(Услуги!H:H,Услуги!D:D,СВОД!C1876,Услуги!F:F,СВОД!E1876)+SUMIFS(Услуги!M:M,Услуги!D:D,СВОД!C1876,Услуги!F:F,СВОД!E1876)+SUMIFS(Услуги!R:R,Услуги!D:D,СВОД!C1876,Услуги!F:F,СВОД!E1876)+SUMIFS(Услуги!W:W,Услуги!D:D,СВОД!C1876,Услуги!F:F,СВОД!E1876)+SUMIFS(Услуги!AB:AB,Услуги!D:D,СВОД!C1876,Услуги!F:F,СВОД!E1876)+SUMIFS(Услуги!AG:AG,Услуги!D:D,СВОД!C1876,Услуги!F:F,СВОД!E1876)+SUMIFS(Услуги!AL:AL,Услуги!D:D,СВОД!C1876,Услуги!F:F,СВОД!E1876)+SUMIFS(Услуги!AQ:AQ,Услуги!D:D,СВОД!C1876,Услуги!F:F,СВОД!E1876)</f>
        <v>0</v>
      </c>
      <c r="M1876" s="276">
        <f>SUMIFS('Скорая мед. помощь'!J:J,'Скорая мед. помощь'!E:E,СВОД!C1876,'Скорая мед. помощь'!G:G,СВОД!E1876)</f>
        <v>0</v>
      </c>
      <c r="N1876" s="303">
        <f>SUMIFS('Круглосуточный стационар'!O:O,'Круглосуточный стационар'!D:D,СВОД!C1876,'Круглосуточный стационар'!F:F,СВОД!E1876)+SUMIFS(ВМП!O:O,ВМП!D:D,СВОД!C1876,ВМП!F:F,СВОД!E1876)+SUMIFS('Дневной стационар'!O:O,'Дневной стационар'!D:D,СВОД!C1876,'Дневной стационар'!F:F,СВОД!E1876)+SUMIFS(ЭКО!M:M,ЭКО!D:D,СВОД!C1876,ЭКО!F:F,СВОД!E1876)+SUMIFS(Диализ!O:O,Диализ!E:E,СВОД!C1876,Диализ!G:G,СВОД!E1876)+SUMIFS(Поликлиника!CT:CT,Поликлиника!D:D,СВОД!C1876,Поликлиника!F:F,СВОД!E1876)+SUMIFS('Скорая мед. помощь'!O:O,'Скорая мед. помощь'!E:E,СВОД!C1876,'Скорая мед. помощь'!G:G,СВОД!E1876)+SUMIFS(Услуги!AV:AV,Услуги!D:D,СВОД!C1876,Услуги!F:F,СВОД!E1876)</f>
        <v>0</v>
      </c>
      <c r="O1876" s="302">
        <f>SUMIFS(Сверхбаза!L:L,Сверхбаза!C:C,СВОД!C1876,Сверхбаза!E:E,СВОД!E1876)+SUMIFS(Сверхбаза!M:M,Сверхбаза!C:C,СВОД!C1876,Сверхбаза!E:E,СВОД!E1876)</f>
        <v>0</v>
      </c>
      <c r="P1876" s="276">
        <f>SUMIFS(Сверхбаза!N:N,Сверхбаза!C:C,СВОД!C1876,Сверхбаза!E:E,СВОД!E1876)</f>
        <v>0</v>
      </c>
      <c r="Q1876" s="276">
        <f>SUMIFS(Сверхбаза!P:P,Сверхбаза!C:C,СВОД!C1876,Сверхбаза!E:E,СВОД!E1876)</f>
        <v>0</v>
      </c>
      <c r="R1876" s="276">
        <f>SUMIFS(Сверхбаза!O:O,Сверхбаза!C:C,СВОД!C1876,Сверхбаза!E:E,СВОД!E1876)</f>
        <v>0</v>
      </c>
      <c r="S1876" s="276">
        <f>SUMIFS(Сверхбаза!Q:Q,Сверхбаза!C:C,СВОД!C1876,Сверхбаза!E:E,СВОД!E1876)</f>
        <v>0</v>
      </c>
      <c r="T1876" s="303">
        <f>SUMIFS(Сверхбаза!G:G,Сверхбаза!C:C,СВОД!C1876,Сверхбаза!E:E,СВОД!E1876)</f>
        <v>0</v>
      </c>
    </row>
    <row r="1877" spans="1:20" outlineLevel="1" x14ac:dyDescent="0.2">
      <c r="A1877" s="289"/>
      <c r="B1877" s="279"/>
      <c r="C1877" s="279" t="str">
        <f>CONCATENATE(C1876," ","Итог")</f>
        <v>331201 Итог</v>
      </c>
      <c r="D1877" s="280"/>
      <c r="E1877" s="351"/>
      <c r="F1877" s="352"/>
      <c r="G1877" s="304"/>
      <c r="H1877" s="281"/>
      <c r="I1877" s="281"/>
      <c r="J1877" s="281"/>
      <c r="K1877" s="281"/>
      <c r="L1877" s="281"/>
      <c r="M1877" s="281"/>
      <c r="N1877" s="305">
        <f>SUBTOTAL(9,N1869:N1876)</f>
        <v>271904.24739145592</v>
      </c>
      <c r="O1877" s="304"/>
      <c r="P1877" s="281"/>
      <c r="Q1877" s="281"/>
      <c r="R1877" s="281"/>
      <c r="S1877" s="281"/>
      <c r="T1877" s="305">
        <f>SUBTOTAL(9,T1869:T1876)</f>
        <v>250.685</v>
      </c>
    </row>
    <row r="1878" spans="1:20" ht="51" outlineLevel="2" x14ac:dyDescent="0.2">
      <c r="A1878" s="287">
        <f>VLOOKUP(C1878,Округа!B:C,2,FALSE)</f>
        <v>2</v>
      </c>
      <c r="B1878" s="8">
        <v>506505</v>
      </c>
      <c r="C1878" s="8">
        <v>332201</v>
      </c>
      <c r="D1878" s="9" t="s">
        <v>586</v>
      </c>
      <c r="E1878" s="347">
        <v>1</v>
      </c>
      <c r="F1878" s="348" t="s">
        <v>12</v>
      </c>
      <c r="G1878" s="300">
        <f>SUMIFS('Круглосуточный стационар'!J:J,'Круглосуточный стационар'!D:D,СВОД!C1878,'Круглосуточный стационар'!F:F,СВОД!E1878)/2+SUMIFS(ВМП!J:J,ВМП!D:D,СВОД!C1878,ВМП!F:F,СВОД!E1878)/2+SUMIFS('Дневной стационар'!J:J,'Дневной стационар'!D:D,СВОД!C1878,'Дневной стационар'!F:F,СВОД!E1878)/2+SUMIFS(ЭКО!H:H,ЭКО!D:D,СВОД!C1878,ЭКО!F:F,СВОД!E1878)+SUMIFS(Диализ!J:J,Диализ!E:E,СВОД!C1878,Диализ!G:G,СВОД!E1878)</f>
        <v>0</v>
      </c>
      <c r="H1878" s="278">
        <f>SUMIFS(Поликлиника!H:H,Поликлиника!D:D,СВОД!C1878,Поликлиника!F:F,СВОД!E1878)</f>
        <v>0</v>
      </c>
      <c r="I1878" s="278">
        <f>SUMIFS(Поликлиника!BA:BA,Поликлиника!D:D,СВОД!C1878,Поликлиника!F:F,СВОД!E1878)</f>
        <v>0</v>
      </c>
      <c r="J1878" s="278">
        <f>SUMIFS(Поликлиника!BF:BF,Поликлиника!D:D,СВОД!C1878,Поликлиника!F:F,СВОД!E1878)</f>
        <v>0</v>
      </c>
      <c r="K1878" s="278">
        <f>SUMIFS(Поликлиника!BU:BU,Поликлиника!D:D,СВОД!C1878,Поликлиника!F:F,СВОД!E1878)</f>
        <v>0</v>
      </c>
      <c r="L1878" s="278">
        <f>SUMIFS(Услуги!H:H,Услуги!D:D,СВОД!C1878,Услуги!F:F,СВОД!E1878)+SUMIFS(Услуги!M:M,Услуги!D:D,СВОД!C1878,Услуги!F:F,СВОД!E1878)+SUMIFS(Услуги!R:R,Услуги!D:D,СВОД!C1878,Услуги!F:F,СВОД!E1878)+SUMIFS(Услуги!W:W,Услуги!D:D,СВОД!C1878,Услуги!F:F,СВОД!E1878)+SUMIFS(Услуги!AB:AB,Услуги!D:D,СВОД!C1878,Услуги!F:F,СВОД!E1878)+SUMIFS(Услуги!AG:AG,Услуги!D:D,СВОД!C1878,Услуги!F:F,СВОД!E1878)+SUMIFS(Услуги!AL:AL,Услуги!D:D,СВОД!C1878,Услуги!F:F,СВОД!E1878)+SUMIFS(Услуги!AQ:AQ,Услуги!D:D,СВОД!C1878,Услуги!F:F,СВОД!E1878)</f>
        <v>0</v>
      </c>
      <c r="M1878" s="278">
        <f>SUMIFS('Скорая мед. помощь'!J:J,'Скорая мед. помощь'!E:E,СВОД!C1878,'Скорая мед. помощь'!G:G,СВОД!E1878)</f>
        <v>0</v>
      </c>
      <c r="N1878" s="301">
        <f>SUMIFS('Круглосуточный стационар'!O:O,'Круглосуточный стационар'!D:D,СВОД!C1878,'Круглосуточный стационар'!F:F,СВОД!E1878)+SUMIFS(ВМП!O:O,ВМП!D:D,СВОД!C1878,ВМП!F:F,СВОД!E1878)+SUMIFS('Дневной стационар'!O:O,'Дневной стационар'!D:D,СВОД!C1878,'Дневной стационар'!F:F,СВОД!E1878)+SUMIFS(ЭКО!M:M,ЭКО!D:D,СВОД!C1878,ЭКО!F:F,СВОД!E1878)+SUMIFS(Диализ!O:O,Диализ!E:E,СВОД!C1878,Диализ!G:G,СВОД!E1878)+SUMIFS(Поликлиника!CT:CT,Поликлиника!D:D,СВОД!C1878,Поликлиника!F:F,СВОД!E1878)+SUMIFS('Скорая мед. помощь'!O:O,'Скорая мед. помощь'!E:E,СВОД!C1878,'Скорая мед. помощь'!G:G,СВОД!E1878)+SUMIFS(Услуги!AV:AV,Услуги!D:D,СВОД!C1878,Услуги!F:F,СВОД!E1878)</f>
        <v>0</v>
      </c>
      <c r="O1878" s="300">
        <f>SUMIFS(Сверхбаза!L:L,Сверхбаза!C:C,СВОД!C1878,Сверхбаза!E:E,СВОД!E1878)+SUMIFS(Сверхбаза!M:M,Сверхбаза!C:C,СВОД!C1878,Сверхбаза!E:E,СВОД!E1878)</f>
        <v>0</v>
      </c>
      <c r="P1878" s="278">
        <f>SUMIFS(Сверхбаза!N:N,Сверхбаза!C:C,СВОД!C1878,Сверхбаза!E:E,СВОД!E1878)</f>
        <v>0</v>
      </c>
      <c r="Q1878" s="278">
        <f>SUMIFS(Сверхбаза!P:P,Сверхбаза!C:C,СВОД!C1878,Сверхбаза!E:E,СВОД!E1878)</f>
        <v>0</v>
      </c>
      <c r="R1878" s="278">
        <f>SUMIFS(Сверхбаза!O:O,Сверхбаза!C:C,СВОД!C1878,Сверхбаза!E:E,СВОД!E1878)</f>
        <v>0</v>
      </c>
      <c r="S1878" s="278">
        <f>SUMIFS(Сверхбаза!Q:Q,Сверхбаза!C:C,СВОД!C1878,Сверхбаза!E:E,СВОД!E1878)</f>
        <v>0</v>
      </c>
      <c r="T1878" s="301">
        <f>SUMIFS(Сверхбаза!G:G,Сверхбаза!C:C,СВОД!C1878,Сверхбаза!E:E,СВОД!E1878)</f>
        <v>0</v>
      </c>
    </row>
    <row r="1879" spans="1:20" ht="51" outlineLevel="2" x14ac:dyDescent="0.2">
      <c r="A1879" s="288">
        <f>VLOOKUP(C1879,Округа!B:C,2,FALSE)</f>
        <v>2</v>
      </c>
      <c r="B1879" s="361">
        <v>506505</v>
      </c>
      <c r="C1879" s="361">
        <v>332201</v>
      </c>
      <c r="D1879" s="5" t="s">
        <v>586</v>
      </c>
      <c r="E1879" s="349">
        <v>13</v>
      </c>
      <c r="F1879" s="350" t="s">
        <v>704</v>
      </c>
      <c r="G1879" s="302">
        <f>SUMIFS('Круглосуточный стационар'!J:J,'Круглосуточный стационар'!D:D,СВОД!C1879,'Круглосуточный стационар'!F:F,СВОД!E1879)/2+SUMIFS(ВМП!J:J,ВМП!D:D,СВОД!C1879,ВМП!F:F,СВОД!E1879)/2+SUMIFS('Дневной стационар'!J:J,'Дневной стационар'!D:D,СВОД!C1879,'Дневной стационар'!F:F,СВОД!E1879)/2+SUMIFS(ЭКО!H:H,ЭКО!D:D,СВОД!C1879,ЭКО!F:F,СВОД!E1879)+SUMIFS(Диализ!J:J,Диализ!E:E,СВОД!C1879,Диализ!G:G,СВОД!E1879)</f>
        <v>0</v>
      </c>
      <c r="H1879" s="276">
        <f>SUMIFS(Поликлиника!H:H,Поликлиника!D:D,СВОД!C1879,Поликлиника!F:F,СВОД!E1879)</f>
        <v>0</v>
      </c>
      <c r="I1879" s="276">
        <f>SUMIFS(Поликлиника!BA:BA,Поликлиника!D:D,СВОД!C1879,Поликлиника!F:F,СВОД!E1879)</f>
        <v>0</v>
      </c>
      <c r="J1879" s="276">
        <f>SUMIFS(Поликлиника!BF:BF,Поликлиника!D:D,СВОД!C1879,Поликлиника!F:F,СВОД!E1879)</f>
        <v>0</v>
      </c>
      <c r="K1879" s="276">
        <f>SUMIFS(Поликлиника!BU:BU,Поликлиника!D:D,СВОД!C1879,Поликлиника!F:F,СВОД!E1879)</f>
        <v>0</v>
      </c>
      <c r="L1879" s="276">
        <f>SUMIFS(Услуги!H:H,Услуги!D:D,СВОД!C1879,Услуги!F:F,СВОД!E1879)+SUMIFS(Услуги!M:M,Услуги!D:D,СВОД!C1879,Услуги!F:F,СВОД!E1879)+SUMIFS(Услуги!R:R,Услуги!D:D,СВОД!C1879,Услуги!F:F,СВОД!E1879)+SUMIFS(Услуги!W:W,Услуги!D:D,СВОД!C1879,Услуги!F:F,СВОД!E1879)+SUMIFS(Услуги!AB:AB,Услуги!D:D,СВОД!C1879,Услуги!F:F,СВОД!E1879)+SUMIFS(Услуги!AG:AG,Услуги!D:D,СВОД!C1879,Услуги!F:F,СВОД!E1879)+SUMIFS(Услуги!AL:AL,Услуги!D:D,СВОД!C1879,Услуги!F:F,СВОД!E1879)+SUMIFS(Услуги!AQ:AQ,Услуги!D:D,СВОД!C1879,Услуги!F:F,СВОД!E1879)</f>
        <v>0</v>
      </c>
      <c r="M1879" s="276">
        <f>SUMIFS('Скорая мед. помощь'!J:J,'Скорая мед. помощь'!E:E,СВОД!C1879,'Скорая мед. помощь'!G:G,СВОД!E1879)</f>
        <v>0</v>
      </c>
      <c r="N1879" s="303">
        <f>SUMIFS('Круглосуточный стационар'!O:O,'Круглосуточный стационар'!D:D,СВОД!C1879,'Круглосуточный стационар'!F:F,СВОД!E1879)+SUMIFS(ВМП!O:O,ВМП!D:D,СВОД!C1879,ВМП!F:F,СВОД!E1879)+SUMIFS('Дневной стационар'!O:O,'Дневной стационар'!D:D,СВОД!C1879,'Дневной стационар'!F:F,СВОД!E1879)+SUMIFS(ЭКО!M:M,ЭКО!D:D,СВОД!C1879,ЭКО!F:F,СВОД!E1879)+SUMIFS(Диализ!O:O,Диализ!E:E,СВОД!C1879,Диализ!G:G,СВОД!E1879)+SUMIFS(Поликлиника!CT:CT,Поликлиника!D:D,СВОД!C1879,Поликлиника!F:F,СВОД!E1879)+SUMIFS('Скорая мед. помощь'!O:O,'Скорая мед. помощь'!E:E,СВОД!C1879,'Скорая мед. помощь'!G:G,СВОД!E1879)+SUMIFS(Услуги!AV:AV,Услуги!D:D,СВОД!C1879,Услуги!F:F,СВОД!E1879)</f>
        <v>0</v>
      </c>
      <c r="O1879" s="302">
        <f>SUMIFS(Сверхбаза!L:L,Сверхбаза!C:C,СВОД!C1879,Сверхбаза!E:E,СВОД!E1879)+SUMIFS(Сверхбаза!M:M,Сверхбаза!C:C,СВОД!C1879,Сверхбаза!E:E,СВОД!E1879)</f>
        <v>0</v>
      </c>
      <c r="P1879" s="276">
        <f>SUMIFS(Сверхбаза!N:N,Сверхбаза!C:C,СВОД!C1879,Сверхбаза!E:E,СВОД!E1879)</f>
        <v>0</v>
      </c>
      <c r="Q1879" s="276">
        <f>SUMIFS(Сверхбаза!P:P,Сверхбаза!C:C,СВОД!C1879,Сверхбаза!E:E,СВОД!E1879)</f>
        <v>0</v>
      </c>
      <c r="R1879" s="276">
        <f>SUMIFS(Сверхбаза!O:O,Сверхбаза!C:C,СВОД!C1879,Сверхбаза!E:E,СВОД!E1879)</f>
        <v>0</v>
      </c>
      <c r="S1879" s="276">
        <f>SUMIFS(Сверхбаза!Q:Q,Сверхбаза!C:C,СВОД!C1879,Сверхбаза!E:E,СВОД!E1879)</f>
        <v>0</v>
      </c>
      <c r="T1879" s="303">
        <f>SUMIFS(Сверхбаза!G:G,Сверхбаза!C:C,СВОД!C1879,Сверхбаза!E:E,СВОД!E1879)</f>
        <v>0</v>
      </c>
    </row>
    <row r="1880" spans="1:20" ht="51" outlineLevel="2" x14ac:dyDescent="0.2">
      <c r="A1880" s="288">
        <f>VLOOKUP(C1880,Округа!B:C,2,FALSE)</f>
        <v>2</v>
      </c>
      <c r="B1880" s="361">
        <v>506505</v>
      </c>
      <c r="C1880" s="361">
        <v>332201</v>
      </c>
      <c r="D1880" s="5" t="s">
        <v>586</v>
      </c>
      <c r="E1880" s="349">
        <v>2</v>
      </c>
      <c r="F1880" s="350" t="s">
        <v>173</v>
      </c>
      <c r="G1880" s="302">
        <f>SUMIFS('Круглосуточный стационар'!J:J,'Круглосуточный стационар'!D:D,СВОД!C1880,'Круглосуточный стационар'!F:F,СВОД!E1880)/2+SUMIFS(ВМП!J:J,ВМП!D:D,СВОД!C1880,ВМП!F:F,СВОД!E1880)/2+SUMIFS('Дневной стационар'!J:J,'Дневной стационар'!D:D,СВОД!C1880,'Дневной стационар'!F:F,СВОД!E1880)/2+SUMIFS(ЭКО!H:H,ЭКО!D:D,СВОД!C1880,ЭКО!F:F,СВОД!E1880)+SUMIFS(Диализ!J:J,Диализ!E:E,СВОД!C1880,Диализ!G:G,СВОД!E1880)</f>
        <v>210</v>
      </c>
      <c r="H1880" s="276">
        <f>SUMIFS(Поликлиника!H:H,Поликлиника!D:D,СВОД!C1880,Поликлиника!F:F,СВОД!E1880)</f>
        <v>0</v>
      </c>
      <c r="I1880" s="276">
        <f>SUMIFS(Поликлиника!BA:BA,Поликлиника!D:D,СВОД!C1880,Поликлиника!F:F,СВОД!E1880)</f>
        <v>0</v>
      </c>
      <c r="J1880" s="276">
        <f>SUMIFS(Поликлиника!BF:BF,Поликлиника!D:D,СВОД!C1880,Поликлиника!F:F,СВОД!E1880)</f>
        <v>0</v>
      </c>
      <c r="K1880" s="276">
        <f>SUMIFS(Поликлиника!BU:BU,Поликлиника!D:D,СВОД!C1880,Поликлиника!F:F,СВОД!E1880)</f>
        <v>0</v>
      </c>
      <c r="L1880" s="276">
        <f>SUMIFS(Услуги!H:H,Услуги!D:D,СВОД!C1880,Услуги!F:F,СВОД!E1880)+SUMIFS(Услуги!M:M,Услуги!D:D,СВОД!C1880,Услуги!F:F,СВОД!E1880)+SUMIFS(Услуги!R:R,Услуги!D:D,СВОД!C1880,Услуги!F:F,СВОД!E1880)+SUMIFS(Услуги!W:W,Услуги!D:D,СВОД!C1880,Услуги!F:F,СВОД!E1880)+SUMIFS(Услуги!AB:AB,Услуги!D:D,СВОД!C1880,Услуги!F:F,СВОД!E1880)+SUMIFS(Услуги!AG:AG,Услуги!D:D,СВОД!C1880,Услуги!F:F,СВОД!E1880)+SUMIFS(Услуги!AL:AL,Услуги!D:D,СВОД!C1880,Услуги!F:F,СВОД!E1880)+SUMIFS(Услуги!AQ:AQ,Услуги!D:D,СВОД!C1880,Услуги!F:F,СВОД!E1880)</f>
        <v>0</v>
      </c>
      <c r="M1880" s="276">
        <f>SUMIFS('Скорая мед. помощь'!J:J,'Скорая мед. помощь'!E:E,СВОД!C1880,'Скорая мед. помощь'!G:G,СВОД!E1880)</f>
        <v>0</v>
      </c>
      <c r="N1880" s="303">
        <f>SUMIFS('Круглосуточный стационар'!O:O,'Круглосуточный стационар'!D:D,СВОД!C1880,'Круглосуточный стационар'!F:F,СВОД!E1880)+SUMIFS(ВМП!O:O,ВМП!D:D,СВОД!C1880,ВМП!F:F,СВОД!E1880)+SUMIFS('Дневной стационар'!O:O,'Дневной стационар'!D:D,СВОД!C1880,'Дневной стационар'!F:F,СВОД!E1880)+SUMIFS(ЭКО!M:M,ЭКО!D:D,СВОД!C1880,ЭКО!F:F,СВОД!E1880)+SUMIFS(Диализ!O:O,Диализ!E:E,СВОД!C1880,Диализ!G:G,СВОД!E1880)+SUMIFS(Поликлиника!CT:CT,Поликлиника!D:D,СВОД!C1880,Поликлиника!F:F,СВОД!E1880)+SUMIFS('Скорая мед. помощь'!O:O,'Скорая мед. помощь'!E:E,СВОД!C1880,'Скорая мед. помощь'!G:G,СВОД!E1880)+SUMIFS(Услуги!AV:AV,Услуги!D:D,СВОД!C1880,Услуги!F:F,СВОД!E1880)</f>
        <v>1371.5073035</v>
      </c>
      <c r="O1880" s="302">
        <f>SUMIFS(Сверхбаза!L:L,Сверхбаза!C:C,СВОД!C1880,Сверхбаза!E:E,СВОД!E1880)+SUMIFS(Сверхбаза!M:M,Сверхбаза!C:C,СВОД!C1880,Сверхбаза!E:E,СВОД!E1880)</f>
        <v>0</v>
      </c>
      <c r="P1880" s="276">
        <f>SUMIFS(Сверхбаза!N:N,Сверхбаза!C:C,СВОД!C1880,Сверхбаза!E:E,СВОД!E1880)</f>
        <v>0</v>
      </c>
      <c r="Q1880" s="276">
        <f>SUMIFS(Сверхбаза!P:P,Сверхбаза!C:C,СВОД!C1880,Сверхбаза!E:E,СВОД!E1880)</f>
        <v>0</v>
      </c>
      <c r="R1880" s="276">
        <f>SUMIFS(Сверхбаза!O:O,Сверхбаза!C:C,СВОД!C1880,Сверхбаза!E:E,СВОД!E1880)</f>
        <v>0</v>
      </c>
      <c r="S1880" s="276">
        <f>SUMIFS(Сверхбаза!Q:Q,Сверхбаза!C:C,СВОД!C1880,Сверхбаза!E:E,СВОД!E1880)</f>
        <v>0</v>
      </c>
      <c r="T1880" s="303">
        <f>SUMIFS(Сверхбаза!G:G,Сверхбаза!C:C,СВОД!C1880,Сверхбаза!E:E,СВОД!E1880)</f>
        <v>0</v>
      </c>
    </row>
    <row r="1881" spans="1:20" ht="51" outlineLevel="2" x14ac:dyDescent="0.2">
      <c r="A1881" s="288">
        <f>VLOOKUP(C1881,Округа!B:C,2,FALSE)</f>
        <v>2</v>
      </c>
      <c r="B1881" s="361">
        <v>506505</v>
      </c>
      <c r="C1881" s="361">
        <v>332201</v>
      </c>
      <c r="D1881" s="5" t="s">
        <v>586</v>
      </c>
      <c r="E1881" s="349">
        <v>6</v>
      </c>
      <c r="F1881" s="350" t="s">
        <v>705</v>
      </c>
      <c r="G1881" s="302">
        <f>SUMIFS('Круглосуточный стационар'!J:J,'Круглосуточный стационар'!D:D,СВОД!C1881,'Круглосуточный стационар'!F:F,СВОД!E1881)/2+SUMIFS(ВМП!J:J,ВМП!D:D,СВОД!C1881,ВМП!F:F,СВОД!E1881)/2+SUMIFS('Дневной стационар'!J:J,'Дневной стационар'!D:D,СВОД!C1881,'Дневной стационар'!F:F,СВОД!E1881)/2+SUMIFS(ЭКО!H:H,ЭКО!D:D,СВОД!C1881,ЭКО!F:F,СВОД!E1881)+SUMIFS(Диализ!J:J,Диализ!E:E,СВОД!C1881,Диализ!G:G,СВОД!E1881)</f>
        <v>0</v>
      </c>
      <c r="H1881" s="276">
        <f>SUMIFS(Поликлиника!H:H,Поликлиника!D:D,СВОД!C1881,Поликлиника!F:F,СВОД!E1881)</f>
        <v>0</v>
      </c>
      <c r="I1881" s="276">
        <f>SUMIFS(Поликлиника!BA:BA,Поликлиника!D:D,СВОД!C1881,Поликлиника!F:F,СВОД!E1881)</f>
        <v>0</v>
      </c>
      <c r="J1881" s="276">
        <f>SUMIFS(Поликлиника!BF:BF,Поликлиника!D:D,СВОД!C1881,Поликлиника!F:F,СВОД!E1881)</f>
        <v>0</v>
      </c>
      <c r="K1881" s="276">
        <f>SUMIFS(Поликлиника!BU:BU,Поликлиника!D:D,СВОД!C1881,Поликлиника!F:F,СВОД!E1881)</f>
        <v>0</v>
      </c>
      <c r="L1881" s="276">
        <f>SUMIFS(Услуги!H:H,Услуги!D:D,СВОД!C1881,Услуги!F:F,СВОД!E1881)+SUMIFS(Услуги!M:M,Услуги!D:D,СВОД!C1881,Услуги!F:F,СВОД!E1881)+SUMIFS(Услуги!R:R,Услуги!D:D,СВОД!C1881,Услуги!F:F,СВОД!E1881)+SUMIFS(Услуги!W:W,Услуги!D:D,СВОД!C1881,Услуги!F:F,СВОД!E1881)+SUMIFS(Услуги!AB:AB,Услуги!D:D,СВОД!C1881,Услуги!F:F,СВОД!E1881)+SUMIFS(Услуги!AG:AG,Услуги!D:D,СВОД!C1881,Услуги!F:F,СВОД!E1881)+SUMIFS(Услуги!AL:AL,Услуги!D:D,СВОД!C1881,Услуги!F:F,СВОД!E1881)+SUMIFS(Услуги!AQ:AQ,Услуги!D:D,СВОД!C1881,Услуги!F:F,СВОД!E1881)</f>
        <v>0</v>
      </c>
      <c r="M1881" s="276">
        <f>SUMIFS('Скорая мед. помощь'!J:J,'Скорая мед. помощь'!E:E,СВОД!C1881,'Скорая мед. помощь'!G:G,СВОД!E1881)</f>
        <v>0</v>
      </c>
      <c r="N1881" s="303">
        <f>SUMIFS('Круглосуточный стационар'!O:O,'Круглосуточный стационар'!D:D,СВОД!C1881,'Круглосуточный стационар'!F:F,СВОД!E1881)+SUMIFS(ВМП!O:O,ВМП!D:D,СВОД!C1881,ВМП!F:F,СВОД!E1881)+SUMIFS('Дневной стационар'!O:O,'Дневной стационар'!D:D,СВОД!C1881,'Дневной стационар'!F:F,СВОД!E1881)+SUMIFS(ЭКО!M:M,ЭКО!D:D,СВОД!C1881,ЭКО!F:F,СВОД!E1881)+SUMIFS(Диализ!O:O,Диализ!E:E,СВОД!C1881,Диализ!G:G,СВОД!E1881)+SUMIFS(Поликлиника!CT:CT,Поликлиника!D:D,СВОД!C1881,Поликлиника!F:F,СВОД!E1881)+SUMIFS('Скорая мед. помощь'!O:O,'Скорая мед. помощь'!E:E,СВОД!C1881,'Скорая мед. помощь'!G:G,СВОД!E1881)+SUMIFS(Услуги!AV:AV,Услуги!D:D,СВОД!C1881,Услуги!F:F,СВОД!E1881)</f>
        <v>0</v>
      </c>
      <c r="O1881" s="302">
        <f>SUMIFS(Сверхбаза!L:L,Сверхбаза!C:C,СВОД!C1881,Сверхбаза!E:E,СВОД!E1881)+SUMIFS(Сверхбаза!M:M,Сверхбаза!C:C,СВОД!C1881,Сверхбаза!E:E,СВОД!E1881)</f>
        <v>0</v>
      </c>
      <c r="P1881" s="276">
        <f>SUMIFS(Сверхбаза!N:N,Сверхбаза!C:C,СВОД!C1881,Сверхбаза!E:E,СВОД!E1881)</f>
        <v>0</v>
      </c>
      <c r="Q1881" s="276">
        <f>SUMIFS(Сверхбаза!P:P,Сверхбаза!C:C,СВОД!C1881,Сверхбаза!E:E,СВОД!E1881)</f>
        <v>0</v>
      </c>
      <c r="R1881" s="276">
        <f>SUMIFS(Сверхбаза!O:O,Сверхбаза!C:C,СВОД!C1881,Сверхбаза!E:E,СВОД!E1881)</f>
        <v>0</v>
      </c>
      <c r="S1881" s="276">
        <f>SUMIFS(Сверхбаза!Q:Q,Сверхбаза!C:C,СВОД!C1881,Сверхбаза!E:E,СВОД!E1881)</f>
        <v>0</v>
      </c>
      <c r="T1881" s="303">
        <f>SUMIFS(Сверхбаза!G:G,Сверхбаза!C:C,СВОД!C1881,Сверхбаза!E:E,СВОД!E1881)</f>
        <v>0</v>
      </c>
    </row>
    <row r="1882" spans="1:20" ht="51" outlineLevel="2" x14ac:dyDescent="0.2">
      <c r="A1882" s="288">
        <f>VLOOKUP(C1882,Округа!B:C,2,FALSE)</f>
        <v>2</v>
      </c>
      <c r="B1882" s="361">
        <v>506505</v>
      </c>
      <c r="C1882" s="361">
        <v>332201</v>
      </c>
      <c r="D1882" s="5" t="s">
        <v>586</v>
      </c>
      <c r="E1882" s="349">
        <v>3</v>
      </c>
      <c r="F1882" s="350" t="s">
        <v>174</v>
      </c>
      <c r="G1882" s="302">
        <f>SUMIFS('Круглосуточный стационар'!J:J,'Круглосуточный стационар'!D:D,СВОД!C1882,'Круглосуточный стационар'!F:F,СВОД!E1882)/2+SUMIFS(ВМП!J:J,ВМП!D:D,СВОД!C1882,ВМП!F:F,СВОД!E1882)/2+SUMIFS('Дневной стационар'!J:J,'Дневной стационар'!D:D,СВОД!C1882,'Дневной стационар'!F:F,СВОД!E1882)/2+SUMIFS(ЭКО!H:H,ЭКО!D:D,СВОД!C1882,ЭКО!F:F,СВОД!E1882)+SUMIFS(Диализ!J:J,Диализ!E:E,СВОД!C1882,Диализ!G:G,СВОД!E1882)</f>
        <v>0</v>
      </c>
      <c r="H1882" s="276">
        <f>SUMIFS(Поликлиника!H:H,Поликлиника!D:D,СВОД!C1882,Поликлиника!F:F,СВОД!E1882)</f>
        <v>10547</v>
      </c>
      <c r="I1882" s="276">
        <f>SUMIFS(Поликлиника!BA:BA,Поликлиника!D:D,СВОД!C1882,Поликлиника!F:F,СВОД!E1882)</f>
        <v>2300</v>
      </c>
      <c r="J1882" s="276">
        <f>SUMIFS(Поликлиника!BF:BF,Поликлиника!D:D,СВОД!C1882,Поликлиника!F:F,СВОД!E1882)</f>
        <v>17516</v>
      </c>
      <c r="K1882" s="276">
        <f>SUMIFS(Поликлиника!BU:BU,Поликлиника!D:D,СВОД!C1882,Поликлиника!F:F,СВОД!E1882)</f>
        <v>9173</v>
      </c>
      <c r="L1882" s="276">
        <f>SUMIFS(Услуги!H:H,Услуги!D:D,СВОД!C1882,Услуги!F:F,СВОД!E1882)+SUMIFS(Услуги!M:M,Услуги!D:D,СВОД!C1882,Услуги!F:F,СВОД!E1882)+SUMIFS(Услуги!R:R,Услуги!D:D,СВОД!C1882,Услуги!F:F,СВОД!E1882)+SUMIFS(Услуги!W:W,Услуги!D:D,СВОД!C1882,Услуги!F:F,СВОД!E1882)+SUMIFS(Услуги!AB:AB,Услуги!D:D,СВОД!C1882,Услуги!F:F,СВОД!E1882)+SUMIFS(Услуги!AG:AG,Услуги!D:D,СВОД!C1882,Услуги!F:F,СВОД!E1882)+SUMIFS(Услуги!AL:AL,Услуги!D:D,СВОД!C1882,Услуги!F:F,СВОД!E1882)+SUMIFS(Услуги!AQ:AQ,Услуги!D:D,СВОД!C1882,Услуги!F:F,СВОД!E1882)</f>
        <v>0</v>
      </c>
      <c r="M1882" s="276">
        <f>SUMIFS('Скорая мед. помощь'!J:J,'Скорая мед. помощь'!E:E,СВОД!C1882,'Скорая мед. помощь'!G:G,СВОД!E1882)</f>
        <v>0</v>
      </c>
      <c r="N1882" s="303">
        <f>SUMIFS('Круглосуточный стационар'!O:O,'Круглосуточный стационар'!D:D,СВОД!C1882,'Круглосуточный стационар'!F:F,СВОД!E1882)+SUMIFS(ВМП!O:O,ВМП!D:D,СВОД!C1882,ВМП!F:F,СВОД!E1882)+SUMIFS('Дневной стационар'!O:O,'Дневной стационар'!D:D,СВОД!C1882,'Дневной стационар'!F:F,СВОД!E1882)+SUMIFS(ЭКО!M:M,ЭКО!D:D,СВОД!C1882,ЭКО!F:F,СВОД!E1882)+SUMIFS(Диализ!O:O,Диализ!E:E,СВОД!C1882,Диализ!G:G,СВОД!E1882)+SUMIFS(Поликлиника!CT:CT,Поликлиника!D:D,СВОД!C1882,Поликлиника!F:F,СВОД!E1882)+SUMIFS('Скорая мед. помощь'!O:O,'Скорая мед. помощь'!E:E,СВОД!C1882,'Скорая мед. помощь'!G:G,СВОД!E1882)+SUMIFS(Услуги!AV:AV,Услуги!D:D,СВОД!C1882,Услуги!F:F,СВОД!E1882)</f>
        <v>28896.097393851411</v>
      </c>
      <c r="O1882" s="302">
        <f>SUMIFS(Сверхбаза!L:L,Сверхбаза!C:C,СВОД!C1882,Сверхбаза!E:E,СВОД!E1882)+SUMIFS(Сверхбаза!M:M,Сверхбаза!C:C,СВОД!C1882,Сверхбаза!E:E,СВОД!E1882)</f>
        <v>0</v>
      </c>
      <c r="P1882" s="276">
        <f>SUMIFS(Сверхбаза!N:N,Сверхбаза!C:C,СВОД!C1882,Сверхбаза!E:E,СВОД!E1882)</f>
        <v>0</v>
      </c>
      <c r="Q1882" s="276">
        <f>SUMIFS(Сверхбаза!P:P,Сверхбаза!C:C,СВОД!C1882,Сверхбаза!E:E,СВОД!E1882)</f>
        <v>0</v>
      </c>
      <c r="R1882" s="276">
        <f>SUMIFS(Сверхбаза!O:O,Сверхбаза!C:C,СВОД!C1882,Сверхбаза!E:E,СВОД!E1882)</f>
        <v>0</v>
      </c>
      <c r="S1882" s="276">
        <f>SUMIFS(Сверхбаза!Q:Q,Сверхбаза!C:C,СВОД!C1882,Сверхбаза!E:E,СВОД!E1882)</f>
        <v>0</v>
      </c>
      <c r="T1882" s="303">
        <f>SUMIFS(Сверхбаза!G:G,Сверхбаза!C:C,СВОД!C1882,Сверхбаза!E:E,СВОД!E1882)</f>
        <v>0</v>
      </c>
    </row>
    <row r="1883" spans="1:20" ht="51" outlineLevel="2" x14ac:dyDescent="0.2">
      <c r="A1883" s="288">
        <f>VLOOKUP(C1883,Округа!B:C,2,FALSE)</f>
        <v>2</v>
      </c>
      <c r="B1883" s="361">
        <v>506505</v>
      </c>
      <c r="C1883" s="361">
        <v>332201</v>
      </c>
      <c r="D1883" s="5" t="s">
        <v>586</v>
      </c>
      <c r="E1883" s="349">
        <v>7</v>
      </c>
      <c r="F1883" s="350" t="s">
        <v>706</v>
      </c>
      <c r="G1883" s="302">
        <f>SUMIFS('Круглосуточный стационар'!J:J,'Круглосуточный стационар'!D:D,СВОД!C1883,'Круглосуточный стационар'!F:F,СВОД!E1883)/2+SUMIFS(ВМП!J:J,ВМП!D:D,СВОД!C1883,ВМП!F:F,СВОД!E1883)/2+SUMIFS('Дневной стационар'!J:J,'Дневной стационар'!D:D,СВОД!C1883,'Дневной стационар'!F:F,СВОД!E1883)/2+SUMIFS(ЭКО!H:H,ЭКО!D:D,СВОД!C1883,ЭКО!F:F,СВОД!E1883)+SUMIFS(Диализ!J:J,Диализ!E:E,СВОД!C1883,Диализ!G:G,СВОД!E1883)</f>
        <v>0</v>
      </c>
      <c r="H1883" s="276">
        <f>SUMIFS(Поликлиника!H:H,Поликлиника!D:D,СВОД!C1883,Поликлиника!F:F,СВОД!E1883)</f>
        <v>0</v>
      </c>
      <c r="I1883" s="276">
        <f>SUMIFS(Поликлиника!BA:BA,Поликлиника!D:D,СВОД!C1883,Поликлиника!F:F,СВОД!E1883)</f>
        <v>0</v>
      </c>
      <c r="J1883" s="276">
        <f>SUMIFS(Поликлиника!BF:BF,Поликлиника!D:D,СВОД!C1883,Поликлиника!F:F,СВОД!E1883)</f>
        <v>0</v>
      </c>
      <c r="K1883" s="276">
        <f>SUMIFS(Поликлиника!BU:BU,Поликлиника!D:D,СВОД!C1883,Поликлиника!F:F,СВОД!E1883)</f>
        <v>0</v>
      </c>
      <c r="L1883" s="276">
        <f>SUMIFS(Услуги!H:H,Услуги!D:D,СВОД!C1883,Услуги!F:F,СВОД!E1883)+SUMIFS(Услуги!M:M,Услуги!D:D,СВОД!C1883,Услуги!F:F,СВОД!E1883)+SUMIFS(Услуги!R:R,Услуги!D:D,СВОД!C1883,Услуги!F:F,СВОД!E1883)+SUMIFS(Услуги!W:W,Услуги!D:D,СВОД!C1883,Услуги!F:F,СВОД!E1883)+SUMIFS(Услуги!AB:AB,Услуги!D:D,СВОД!C1883,Услуги!F:F,СВОД!E1883)+SUMIFS(Услуги!AG:AG,Услуги!D:D,СВОД!C1883,Услуги!F:F,СВОД!E1883)+SUMIFS(Услуги!AL:AL,Услуги!D:D,СВОД!C1883,Услуги!F:F,СВОД!E1883)+SUMIFS(Услуги!AQ:AQ,Услуги!D:D,СВОД!C1883,Услуги!F:F,СВОД!E1883)</f>
        <v>0</v>
      </c>
      <c r="M1883" s="276">
        <f>SUMIFS('Скорая мед. помощь'!J:J,'Скорая мед. помощь'!E:E,СВОД!C1883,'Скорая мед. помощь'!G:G,СВОД!E1883)</f>
        <v>0</v>
      </c>
      <c r="N1883" s="303">
        <f>SUMIFS('Круглосуточный стационар'!O:O,'Круглосуточный стационар'!D:D,СВОД!C1883,'Круглосуточный стационар'!F:F,СВОД!E1883)+SUMIFS(ВМП!O:O,ВМП!D:D,СВОД!C1883,ВМП!F:F,СВОД!E1883)+SUMIFS('Дневной стационар'!O:O,'Дневной стационар'!D:D,СВОД!C1883,'Дневной стационар'!F:F,СВОД!E1883)+SUMIFS(ЭКО!M:M,ЭКО!D:D,СВОД!C1883,ЭКО!F:F,СВОД!E1883)+SUMIFS(Диализ!O:O,Диализ!E:E,СВОД!C1883,Диализ!G:G,СВОД!E1883)+SUMIFS(Поликлиника!CT:CT,Поликлиника!D:D,СВОД!C1883,Поликлиника!F:F,СВОД!E1883)+SUMIFS('Скорая мед. помощь'!O:O,'Скорая мед. помощь'!E:E,СВОД!C1883,'Скорая мед. помощь'!G:G,СВОД!E1883)+SUMIFS(Услуги!AV:AV,Услуги!D:D,СВОД!C1883,Услуги!F:F,СВОД!E1883)</f>
        <v>0</v>
      </c>
      <c r="O1883" s="302">
        <f>SUMIFS(Сверхбаза!L:L,Сверхбаза!C:C,СВОД!C1883,Сверхбаза!E:E,СВОД!E1883)+SUMIFS(Сверхбаза!M:M,Сверхбаза!C:C,СВОД!C1883,Сверхбаза!E:E,СВОД!E1883)</f>
        <v>0</v>
      </c>
      <c r="P1883" s="276">
        <f>SUMIFS(Сверхбаза!N:N,Сверхбаза!C:C,СВОД!C1883,Сверхбаза!E:E,СВОД!E1883)</f>
        <v>0</v>
      </c>
      <c r="Q1883" s="276">
        <f>SUMIFS(Сверхбаза!P:P,Сверхбаза!C:C,СВОД!C1883,Сверхбаза!E:E,СВОД!E1883)</f>
        <v>0</v>
      </c>
      <c r="R1883" s="276">
        <f>SUMIFS(Сверхбаза!O:O,Сверхбаза!C:C,СВОД!C1883,Сверхбаза!E:E,СВОД!E1883)</f>
        <v>0</v>
      </c>
      <c r="S1883" s="276">
        <f>SUMIFS(Сверхбаза!Q:Q,Сверхбаза!C:C,СВОД!C1883,Сверхбаза!E:E,СВОД!E1883)</f>
        <v>0</v>
      </c>
      <c r="T1883" s="303">
        <f>SUMIFS(Сверхбаза!G:G,Сверхбаза!C:C,СВОД!C1883,Сверхбаза!E:E,СВОД!E1883)</f>
        <v>0</v>
      </c>
    </row>
    <row r="1884" spans="1:20" ht="51" outlineLevel="2" x14ac:dyDescent="0.2">
      <c r="A1884" s="288">
        <f>VLOOKUP(C1884,Округа!B:C,2,FALSE)</f>
        <v>2</v>
      </c>
      <c r="B1884" s="361">
        <v>506505</v>
      </c>
      <c r="C1884" s="361">
        <v>332201</v>
      </c>
      <c r="D1884" s="5" t="s">
        <v>586</v>
      </c>
      <c r="E1884" s="349">
        <v>70</v>
      </c>
      <c r="F1884" s="350" t="s">
        <v>707</v>
      </c>
      <c r="G1884" s="302">
        <f>SUMIFS('Круглосуточный стационар'!J:J,'Круглосуточный стационар'!D:D,СВОД!C1884,'Круглосуточный стационар'!F:F,СВОД!E1884)/2+SUMIFS(ВМП!J:J,ВМП!D:D,СВОД!C1884,ВМП!F:F,СВОД!E1884)/2+SUMIFS('Дневной стационар'!J:J,'Дневной стационар'!D:D,СВОД!C1884,'Дневной стационар'!F:F,СВОД!E1884)/2+SUMIFS(ЭКО!H:H,ЭКО!D:D,СВОД!C1884,ЭКО!F:F,СВОД!E1884)+SUMIFS(Диализ!J:J,Диализ!E:E,СВОД!C1884,Диализ!G:G,СВОД!E1884)</f>
        <v>0</v>
      </c>
      <c r="H1884" s="276">
        <f>SUMIFS(Поликлиника!H:H,Поликлиника!D:D,СВОД!C1884,Поликлиника!F:F,СВОД!E1884)</f>
        <v>0</v>
      </c>
      <c r="I1884" s="276">
        <f>SUMIFS(Поликлиника!BA:BA,Поликлиника!D:D,СВОД!C1884,Поликлиника!F:F,СВОД!E1884)</f>
        <v>0</v>
      </c>
      <c r="J1884" s="276">
        <f>SUMIFS(Поликлиника!BF:BF,Поликлиника!D:D,СВОД!C1884,Поликлиника!F:F,СВОД!E1884)</f>
        <v>0</v>
      </c>
      <c r="K1884" s="276">
        <f>SUMIFS(Поликлиника!BU:BU,Поликлиника!D:D,СВОД!C1884,Поликлиника!F:F,СВОД!E1884)</f>
        <v>0</v>
      </c>
      <c r="L1884" s="276">
        <f>SUMIFS(Услуги!H:H,Услуги!D:D,СВОД!C1884,Услуги!F:F,СВОД!E1884)+SUMIFS(Услуги!M:M,Услуги!D:D,СВОД!C1884,Услуги!F:F,СВОД!E1884)+SUMIFS(Услуги!R:R,Услуги!D:D,СВОД!C1884,Услуги!F:F,СВОД!E1884)+SUMIFS(Услуги!W:W,Услуги!D:D,СВОД!C1884,Услуги!F:F,СВОД!E1884)+SUMIFS(Услуги!AB:AB,Услуги!D:D,СВОД!C1884,Услуги!F:F,СВОД!E1884)+SUMIFS(Услуги!AG:AG,Услуги!D:D,СВОД!C1884,Услуги!F:F,СВОД!E1884)+SUMIFS(Услуги!AL:AL,Услуги!D:D,СВОД!C1884,Услуги!F:F,СВОД!E1884)+SUMIFS(Услуги!AQ:AQ,Услуги!D:D,СВОД!C1884,Услуги!F:F,СВОД!E1884)</f>
        <v>0</v>
      </c>
      <c r="M1884" s="276">
        <f>SUMIFS('Скорая мед. помощь'!J:J,'Скорая мед. помощь'!E:E,СВОД!C1884,'Скорая мед. помощь'!G:G,СВОД!E1884)</f>
        <v>0</v>
      </c>
      <c r="N1884" s="303">
        <f>SUMIFS('Круглосуточный стационар'!O:O,'Круглосуточный стационар'!D:D,СВОД!C1884,'Круглосуточный стационар'!F:F,СВОД!E1884)+SUMIFS(ВМП!O:O,ВМП!D:D,СВОД!C1884,ВМП!F:F,СВОД!E1884)+SUMIFS('Дневной стационар'!O:O,'Дневной стационар'!D:D,СВОД!C1884,'Дневной стационар'!F:F,СВОД!E1884)+SUMIFS(ЭКО!M:M,ЭКО!D:D,СВОД!C1884,ЭКО!F:F,СВОД!E1884)+SUMIFS(Диализ!O:O,Диализ!E:E,СВОД!C1884,Диализ!G:G,СВОД!E1884)+SUMIFS(Поликлиника!CT:CT,Поликлиника!D:D,СВОД!C1884,Поликлиника!F:F,СВОД!E1884)+SUMIFS('Скорая мед. помощь'!O:O,'Скорая мед. помощь'!E:E,СВОД!C1884,'Скорая мед. помощь'!G:G,СВОД!E1884)+SUMIFS(Услуги!AV:AV,Услуги!D:D,СВОД!C1884,Услуги!F:F,СВОД!E1884)</f>
        <v>0</v>
      </c>
      <c r="O1884" s="302">
        <f>SUMIFS(Сверхбаза!L:L,Сверхбаза!C:C,СВОД!C1884,Сверхбаза!E:E,СВОД!E1884)+SUMIFS(Сверхбаза!M:M,Сверхбаза!C:C,СВОД!C1884,Сверхбаза!E:E,СВОД!E1884)</f>
        <v>0</v>
      </c>
      <c r="P1884" s="276">
        <f>SUMIFS(Сверхбаза!N:N,Сверхбаза!C:C,СВОД!C1884,Сверхбаза!E:E,СВОД!E1884)</f>
        <v>0</v>
      </c>
      <c r="Q1884" s="276">
        <f>SUMIFS(Сверхбаза!P:P,Сверхбаза!C:C,СВОД!C1884,Сверхбаза!E:E,СВОД!E1884)</f>
        <v>0</v>
      </c>
      <c r="R1884" s="276">
        <f>SUMIFS(Сверхбаза!O:O,Сверхбаза!C:C,СВОД!C1884,Сверхбаза!E:E,СВОД!E1884)</f>
        <v>0</v>
      </c>
      <c r="S1884" s="276">
        <f>SUMIFS(Сверхбаза!Q:Q,Сверхбаза!C:C,СВОД!C1884,Сверхбаза!E:E,СВОД!E1884)</f>
        <v>0</v>
      </c>
      <c r="T1884" s="303">
        <f>SUMIFS(Сверхбаза!G:G,Сверхбаза!C:C,СВОД!C1884,Сверхбаза!E:E,СВОД!E1884)</f>
        <v>0</v>
      </c>
    </row>
    <row r="1885" spans="1:20" ht="51" outlineLevel="2" x14ac:dyDescent="0.2">
      <c r="A1885" s="288">
        <f>VLOOKUP(C1885,Округа!B:C,2,FALSE)</f>
        <v>2</v>
      </c>
      <c r="B1885" s="361">
        <v>506505</v>
      </c>
      <c r="C1885" s="361">
        <v>332201</v>
      </c>
      <c r="D1885" s="5" t="s">
        <v>586</v>
      </c>
      <c r="E1885" s="349">
        <v>94</v>
      </c>
      <c r="F1885" s="350" t="s">
        <v>157</v>
      </c>
      <c r="G1885" s="302">
        <f>SUMIFS('Круглосуточный стационар'!J:J,'Круглосуточный стационар'!D:D,СВОД!C1885,'Круглосуточный стационар'!F:F,СВОД!E1885)/2+SUMIFS(ВМП!J:J,ВМП!D:D,СВОД!C1885,ВМП!F:F,СВОД!E1885)/2+SUMIFS('Дневной стационар'!J:J,'Дневной стационар'!D:D,СВОД!C1885,'Дневной стационар'!F:F,СВОД!E1885)/2+SUMIFS(ЭКО!H:H,ЭКО!D:D,СВОД!C1885,ЭКО!F:F,СВОД!E1885)+SUMIFS(Диализ!J:J,Диализ!E:E,СВОД!C1885,Диализ!G:G,СВОД!E1885)</f>
        <v>0</v>
      </c>
      <c r="H1885" s="276">
        <f>SUMIFS(Поликлиника!H:H,Поликлиника!D:D,СВОД!C1885,Поликлиника!F:F,СВОД!E1885)</f>
        <v>0</v>
      </c>
      <c r="I1885" s="276">
        <f>SUMIFS(Поликлиника!BA:BA,Поликлиника!D:D,СВОД!C1885,Поликлиника!F:F,СВОД!E1885)</f>
        <v>0</v>
      </c>
      <c r="J1885" s="276">
        <f>SUMIFS(Поликлиника!BF:BF,Поликлиника!D:D,СВОД!C1885,Поликлиника!F:F,СВОД!E1885)</f>
        <v>0</v>
      </c>
      <c r="K1885" s="276">
        <f>SUMIFS(Поликлиника!BU:BU,Поликлиника!D:D,СВОД!C1885,Поликлиника!F:F,СВОД!E1885)</f>
        <v>0</v>
      </c>
      <c r="L1885" s="276">
        <f>SUMIFS(Услуги!H:H,Услуги!D:D,СВОД!C1885,Услуги!F:F,СВОД!E1885)+SUMIFS(Услуги!M:M,Услуги!D:D,СВОД!C1885,Услуги!F:F,СВОД!E1885)+SUMIFS(Услуги!R:R,Услуги!D:D,СВОД!C1885,Услуги!F:F,СВОД!E1885)+SUMIFS(Услуги!W:W,Услуги!D:D,СВОД!C1885,Услуги!F:F,СВОД!E1885)+SUMIFS(Услуги!AB:AB,Услуги!D:D,СВОД!C1885,Услуги!F:F,СВОД!E1885)+SUMIFS(Услуги!AG:AG,Услуги!D:D,СВОД!C1885,Услуги!F:F,СВОД!E1885)+SUMIFS(Услуги!AL:AL,Услуги!D:D,СВОД!C1885,Услуги!F:F,СВОД!E1885)+SUMIFS(Услуги!AQ:AQ,Услуги!D:D,СВОД!C1885,Услуги!F:F,СВОД!E1885)</f>
        <v>0</v>
      </c>
      <c r="M1885" s="276">
        <f>SUMIFS('Скорая мед. помощь'!J:J,'Скорая мед. помощь'!E:E,СВОД!C1885,'Скорая мед. помощь'!G:G,СВОД!E1885)</f>
        <v>0</v>
      </c>
      <c r="N1885" s="303">
        <f>SUMIFS('Круглосуточный стационар'!O:O,'Круглосуточный стационар'!D:D,СВОД!C1885,'Круглосуточный стационар'!F:F,СВОД!E1885)+SUMIFS(ВМП!O:O,ВМП!D:D,СВОД!C1885,ВМП!F:F,СВОД!E1885)+SUMIFS('Дневной стационар'!O:O,'Дневной стационар'!D:D,СВОД!C1885,'Дневной стационар'!F:F,СВОД!E1885)+SUMIFS(ЭКО!M:M,ЭКО!D:D,СВОД!C1885,ЭКО!F:F,СВОД!E1885)+SUMIFS(Диализ!O:O,Диализ!E:E,СВОД!C1885,Диализ!G:G,СВОД!E1885)+SUMIFS(Поликлиника!CT:CT,Поликлиника!D:D,СВОД!C1885,Поликлиника!F:F,СВОД!E1885)+SUMIFS('Скорая мед. помощь'!O:O,'Скорая мед. помощь'!E:E,СВОД!C1885,'Скорая мед. помощь'!G:G,СВОД!E1885)+SUMIFS(Услуги!AV:AV,Услуги!D:D,СВОД!C1885,Услуги!F:F,СВОД!E1885)</f>
        <v>0</v>
      </c>
      <c r="O1885" s="302">
        <f>SUMIFS(Сверхбаза!L:L,Сверхбаза!C:C,СВОД!C1885,Сверхбаза!E:E,СВОД!E1885)+SUMIFS(Сверхбаза!M:M,Сверхбаза!C:C,СВОД!C1885,Сверхбаза!E:E,СВОД!E1885)</f>
        <v>0</v>
      </c>
      <c r="P1885" s="276">
        <f>SUMIFS(Сверхбаза!N:N,Сверхбаза!C:C,СВОД!C1885,Сверхбаза!E:E,СВОД!E1885)</f>
        <v>0</v>
      </c>
      <c r="Q1885" s="276">
        <f>SUMIFS(Сверхбаза!P:P,Сверхбаза!C:C,СВОД!C1885,Сверхбаза!E:E,СВОД!E1885)</f>
        <v>0</v>
      </c>
      <c r="R1885" s="276">
        <f>SUMIFS(Сверхбаза!O:O,Сверхбаза!C:C,СВОД!C1885,Сверхбаза!E:E,СВОД!E1885)</f>
        <v>0</v>
      </c>
      <c r="S1885" s="276">
        <f>SUMIFS(Сверхбаза!Q:Q,Сверхбаза!C:C,СВОД!C1885,Сверхбаза!E:E,СВОД!E1885)</f>
        <v>0</v>
      </c>
      <c r="T1885" s="303">
        <f>SUMIFS(Сверхбаза!G:G,Сверхбаза!C:C,СВОД!C1885,Сверхбаза!E:E,СВОД!E1885)</f>
        <v>0</v>
      </c>
    </row>
    <row r="1886" spans="1:20" outlineLevel="1" x14ac:dyDescent="0.2">
      <c r="A1886" s="289"/>
      <c r="B1886" s="279"/>
      <c r="C1886" s="279" t="str">
        <f>CONCATENATE(C1885," ","Итог")</f>
        <v>332201 Итог</v>
      </c>
      <c r="D1886" s="280"/>
      <c r="E1886" s="351"/>
      <c r="F1886" s="352"/>
      <c r="G1886" s="304"/>
      <c r="H1886" s="281"/>
      <c r="I1886" s="281"/>
      <c r="J1886" s="281"/>
      <c r="K1886" s="281"/>
      <c r="L1886" s="281"/>
      <c r="M1886" s="281"/>
      <c r="N1886" s="305">
        <f>SUBTOTAL(9,N1878:N1885)</f>
        <v>30267.604697351409</v>
      </c>
      <c r="O1886" s="304"/>
      <c r="P1886" s="281"/>
      <c r="Q1886" s="281"/>
      <c r="R1886" s="281"/>
      <c r="S1886" s="281"/>
      <c r="T1886" s="305">
        <f>SUBTOTAL(9,T1878:T1885)</f>
        <v>0</v>
      </c>
    </row>
    <row r="1887" spans="1:20" ht="25.5" outlineLevel="2" x14ac:dyDescent="0.2">
      <c r="A1887" s="287">
        <f>VLOOKUP(C1887,Округа!B:C,2,FALSE)</f>
        <v>2</v>
      </c>
      <c r="B1887" s="8">
        <v>506508</v>
      </c>
      <c r="C1887" s="8">
        <v>332601</v>
      </c>
      <c r="D1887" s="9" t="s">
        <v>648</v>
      </c>
      <c r="E1887" s="347">
        <v>1</v>
      </c>
      <c r="F1887" s="348" t="s">
        <v>12</v>
      </c>
      <c r="G1887" s="300">
        <f>SUMIFS('Круглосуточный стационар'!J:J,'Круглосуточный стационар'!D:D,СВОД!C1887,'Круглосуточный стационар'!F:F,СВОД!E1887)/2+SUMIFS(ВМП!J:J,ВМП!D:D,СВОД!C1887,ВМП!F:F,СВОД!E1887)/2+SUMIFS('Дневной стационар'!J:J,'Дневной стационар'!D:D,СВОД!C1887,'Дневной стационар'!F:F,СВОД!E1887)/2+SUMIFS(ЭКО!H:H,ЭКО!D:D,СВОД!C1887,ЭКО!F:F,СВОД!E1887)+SUMIFS(Диализ!J:J,Диализ!E:E,СВОД!C1887,Диализ!G:G,СВОД!E1887)</f>
        <v>160</v>
      </c>
      <c r="H1887" s="278">
        <f>SUMIFS(Поликлиника!H:H,Поликлиника!D:D,СВОД!C1887,Поликлиника!F:F,СВОД!E1887)</f>
        <v>0</v>
      </c>
      <c r="I1887" s="278">
        <f>SUMIFS(Поликлиника!BA:BA,Поликлиника!D:D,СВОД!C1887,Поликлиника!F:F,СВОД!E1887)</f>
        <v>0</v>
      </c>
      <c r="J1887" s="278">
        <f>SUMIFS(Поликлиника!BF:BF,Поликлиника!D:D,СВОД!C1887,Поликлиника!F:F,СВОД!E1887)</f>
        <v>0</v>
      </c>
      <c r="K1887" s="278">
        <f>SUMIFS(Поликлиника!BU:BU,Поликлиника!D:D,СВОД!C1887,Поликлиника!F:F,СВОД!E1887)</f>
        <v>0</v>
      </c>
      <c r="L1887" s="278">
        <f>SUMIFS(Услуги!H:H,Услуги!D:D,СВОД!C1887,Услуги!F:F,СВОД!E1887)+SUMIFS(Услуги!M:M,Услуги!D:D,СВОД!C1887,Услуги!F:F,СВОД!E1887)+SUMIFS(Услуги!R:R,Услуги!D:D,СВОД!C1887,Услуги!F:F,СВОД!E1887)+SUMIFS(Услуги!W:W,Услуги!D:D,СВОД!C1887,Услуги!F:F,СВОД!E1887)+SUMIFS(Услуги!AB:AB,Услуги!D:D,СВОД!C1887,Услуги!F:F,СВОД!E1887)+SUMIFS(Услуги!AG:AG,Услуги!D:D,СВОД!C1887,Услуги!F:F,СВОД!E1887)+SUMIFS(Услуги!AL:AL,Услуги!D:D,СВОД!C1887,Услуги!F:F,СВОД!E1887)+SUMIFS(Услуги!AQ:AQ,Услуги!D:D,СВОД!C1887,Услуги!F:F,СВОД!E1887)</f>
        <v>0</v>
      </c>
      <c r="M1887" s="278">
        <f>SUMIFS('Скорая мед. помощь'!J:J,'Скорая мед. помощь'!E:E,СВОД!C1887,'Скорая мед. помощь'!G:G,СВОД!E1887)</f>
        <v>0</v>
      </c>
      <c r="N1887" s="301">
        <f>SUMIFS('Круглосуточный стационар'!O:O,'Круглосуточный стационар'!D:D,СВОД!C1887,'Круглосуточный стационар'!F:F,СВОД!E1887)+SUMIFS(ВМП!O:O,ВМП!D:D,СВОД!C1887,ВМП!F:F,СВОД!E1887)+SUMIFS('Дневной стационар'!O:O,'Дневной стационар'!D:D,СВОД!C1887,'Дневной стационар'!F:F,СВОД!E1887)+SUMIFS(ЭКО!M:M,ЭКО!D:D,СВОД!C1887,ЭКО!F:F,СВОД!E1887)+SUMIFS(Диализ!O:O,Диализ!E:E,СВОД!C1887,Диализ!G:G,СВОД!E1887)+SUMIFS(Поликлиника!CT:CT,Поликлиника!D:D,СВОД!C1887,Поликлиника!F:F,СВОД!E1887)+SUMIFS('Скорая мед. помощь'!O:O,'Скорая мед. помощь'!E:E,СВОД!C1887,'Скорая мед. помощь'!G:G,СВОД!E1887)+SUMIFS(Услуги!AV:AV,Услуги!D:D,СВОД!C1887,Услуги!F:F,СВОД!E1887)</f>
        <v>3551.5278330000124</v>
      </c>
      <c r="O1887" s="300">
        <f>SUMIFS(Сверхбаза!L:L,Сверхбаза!C:C,СВОД!C1887,Сверхбаза!E:E,СВОД!E1887)+SUMIFS(Сверхбаза!M:M,Сверхбаза!C:C,СВОД!C1887,Сверхбаза!E:E,СВОД!E1887)</f>
        <v>85</v>
      </c>
      <c r="P1887" s="278">
        <f>SUMIFS(Сверхбаза!N:N,Сверхбаза!C:C,СВОД!C1887,Сверхбаза!E:E,СВОД!E1887)</f>
        <v>0</v>
      </c>
      <c r="Q1887" s="278">
        <f>SUMIFS(Сверхбаза!P:P,Сверхбаза!C:C,СВОД!C1887,Сверхбаза!E:E,СВОД!E1887)</f>
        <v>0</v>
      </c>
      <c r="R1887" s="278">
        <f>SUMIFS(Сверхбаза!O:O,Сверхбаза!C:C,СВОД!C1887,Сверхбаза!E:E,СВОД!E1887)</f>
        <v>0</v>
      </c>
      <c r="S1887" s="278">
        <f>SUMIFS(Сверхбаза!Q:Q,Сверхбаза!C:C,СВОД!C1887,Сверхбаза!E:E,СВОД!E1887)</f>
        <v>0</v>
      </c>
      <c r="T1887" s="301">
        <f>SUMIFS(Сверхбаза!G:G,Сверхбаза!C:C,СВОД!C1887,Сверхбаза!E:E,СВОД!E1887)</f>
        <v>8829.7060000000001</v>
      </c>
    </row>
    <row r="1888" spans="1:20" ht="25.5" outlineLevel="2" x14ac:dyDescent="0.2">
      <c r="A1888" s="288">
        <f>VLOOKUP(C1888,Округа!B:C,2,FALSE)</f>
        <v>2</v>
      </c>
      <c r="B1888" s="361">
        <v>506508</v>
      </c>
      <c r="C1888" s="361">
        <v>332601</v>
      </c>
      <c r="D1888" s="5" t="s">
        <v>648</v>
      </c>
      <c r="E1888" s="349">
        <v>13</v>
      </c>
      <c r="F1888" s="350" t="s">
        <v>704</v>
      </c>
      <c r="G1888" s="302">
        <f>SUMIFS('Круглосуточный стационар'!J:J,'Круглосуточный стационар'!D:D,СВОД!C1888,'Круглосуточный стационар'!F:F,СВОД!E1888)/2+SUMIFS(ВМП!J:J,ВМП!D:D,СВОД!C1888,ВМП!F:F,СВОД!E1888)/2+SUMIFS('Дневной стационар'!J:J,'Дневной стационар'!D:D,СВОД!C1888,'Дневной стационар'!F:F,СВОД!E1888)/2+SUMIFS(ЭКО!H:H,ЭКО!D:D,СВОД!C1888,ЭКО!F:F,СВОД!E1888)+SUMIFS(Диализ!J:J,Диализ!E:E,СВОД!C1888,Диализ!G:G,СВОД!E1888)</f>
        <v>0</v>
      </c>
      <c r="H1888" s="276">
        <f>SUMIFS(Поликлиника!H:H,Поликлиника!D:D,СВОД!C1888,Поликлиника!F:F,СВОД!E1888)</f>
        <v>0</v>
      </c>
      <c r="I1888" s="276">
        <f>SUMIFS(Поликлиника!BA:BA,Поликлиника!D:D,СВОД!C1888,Поликлиника!F:F,СВОД!E1888)</f>
        <v>0</v>
      </c>
      <c r="J1888" s="276">
        <f>SUMIFS(Поликлиника!BF:BF,Поликлиника!D:D,СВОД!C1888,Поликлиника!F:F,СВОД!E1888)</f>
        <v>0</v>
      </c>
      <c r="K1888" s="276">
        <f>SUMIFS(Поликлиника!BU:BU,Поликлиника!D:D,СВОД!C1888,Поликлиника!F:F,СВОД!E1888)</f>
        <v>0</v>
      </c>
      <c r="L1888" s="276">
        <f>SUMIFS(Услуги!H:H,Услуги!D:D,СВОД!C1888,Услуги!F:F,СВОД!E1888)+SUMIFS(Услуги!M:M,Услуги!D:D,СВОД!C1888,Услуги!F:F,СВОД!E1888)+SUMIFS(Услуги!R:R,Услуги!D:D,СВОД!C1888,Услуги!F:F,СВОД!E1888)+SUMIFS(Услуги!W:W,Услуги!D:D,СВОД!C1888,Услуги!F:F,СВОД!E1888)+SUMIFS(Услуги!AB:AB,Услуги!D:D,СВОД!C1888,Услуги!F:F,СВОД!E1888)+SUMIFS(Услуги!AG:AG,Услуги!D:D,СВОД!C1888,Услуги!F:F,СВОД!E1888)+SUMIFS(Услуги!AL:AL,Услуги!D:D,СВОД!C1888,Услуги!F:F,СВОД!E1888)+SUMIFS(Услуги!AQ:AQ,Услуги!D:D,СВОД!C1888,Услуги!F:F,СВОД!E1888)</f>
        <v>0</v>
      </c>
      <c r="M1888" s="276">
        <f>SUMIFS('Скорая мед. помощь'!J:J,'Скорая мед. помощь'!E:E,СВОД!C1888,'Скорая мед. помощь'!G:G,СВОД!E1888)</f>
        <v>0</v>
      </c>
      <c r="N1888" s="303">
        <f>SUMIFS('Круглосуточный стационар'!O:O,'Круглосуточный стационар'!D:D,СВОД!C1888,'Круглосуточный стационар'!F:F,СВОД!E1888)+SUMIFS(ВМП!O:O,ВМП!D:D,СВОД!C1888,ВМП!F:F,СВОД!E1888)+SUMIFS('Дневной стационар'!O:O,'Дневной стационар'!D:D,СВОД!C1888,'Дневной стационар'!F:F,СВОД!E1888)+SUMIFS(ЭКО!M:M,ЭКО!D:D,СВОД!C1888,ЭКО!F:F,СВОД!E1888)+SUMIFS(Диализ!O:O,Диализ!E:E,СВОД!C1888,Диализ!G:G,СВОД!E1888)+SUMIFS(Поликлиника!CT:CT,Поликлиника!D:D,СВОД!C1888,Поликлиника!F:F,СВОД!E1888)+SUMIFS('Скорая мед. помощь'!O:O,'Скорая мед. помощь'!E:E,СВОД!C1888,'Скорая мед. помощь'!G:G,СВОД!E1888)+SUMIFS(Услуги!AV:AV,Услуги!D:D,СВОД!C1888,Услуги!F:F,СВОД!E1888)</f>
        <v>0</v>
      </c>
      <c r="O1888" s="302">
        <f>SUMIFS(Сверхбаза!L:L,Сверхбаза!C:C,СВОД!C1888,Сверхбаза!E:E,СВОД!E1888)+SUMIFS(Сверхбаза!M:M,Сверхбаза!C:C,СВОД!C1888,Сверхбаза!E:E,СВОД!E1888)</f>
        <v>0</v>
      </c>
      <c r="P1888" s="276">
        <f>SUMIFS(Сверхбаза!N:N,Сверхбаза!C:C,СВОД!C1888,Сверхбаза!E:E,СВОД!E1888)</f>
        <v>0</v>
      </c>
      <c r="Q1888" s="276">
        <f>SUMIFS(Сверхбаза!P:P,Сверхбаза!C:C,СВОД!C1888,Сверхбаза!E:E,СВОД!E1888)</f>
        <v>0</v>
      </c>
      <c r="R1888" s="276">
        <f>SUMIFS(Сверхбаза!O:O,Сверхбаза!C:C,СВОД!C1888,Сверхбаза!E:E,СВОД!E1888)</f>
        <v>0</v>
      </c>
      <c r="S1888" s="276">
        <f>SUMIFS(Сверхбаза!Q:Q,Сверхбаза!C:C,СВОД!C1888,Сверхбаза!E:E,СВОД!E1888)</f>
        <v>0</v>
      </c>
      <c r="T1888" s="303">
        <f>SUMIFS(Сверхбаза!G:G,Сверхбаза!C:C,СВОД!C1888,Сверхбаза!E:E,СВОД!E1888)</f>
        <v>0</v>
      </c>
    </row>
    <row r="1889" spans="1:20" ht="25.5" outlineLevel="2" x14ac:dyDescent="0.2">
      <c r="A1889" s="288">
        <f>VLOOKUP(C1889,Округа!B:C,2,FALSE)</f>
        <v>2</v>
      </c>
      <c r="B1889" s="361">
        <v>506508</v>
      </c>
      <c r="C1889" s="361">
        <v>332601</v>
      </c>
      <c r="D1889" s="5" t="s">
        <v>648</v>
      </c>
      <c r="E1889" s="349">
        <v>2</v>
      </c>
      <c r="F1889" s="350" t="s">
        <v>173</v>
      </c>
      <c r="G1889" s="302">
        <f>SUMIFS('Круглосуточный стационар'!J:J,'Круглосуточный стационар'!D:D,СВОД!C1889,'Круглосуточный стационар'!F:F,СВОД!E1889)/2+SUMIFS(ВМП!J:J,ВМП!D:D,СВОД!C1889,ВМП!F:F,СВОД!E1889)/2+SUMIFS('Дневной стационар'!J:J,'Дневной стационар'!D:D,СВОД!C1889,'Дневной стационар'!F:F,СВОД!E1889)/2+SUMIFS(ЭКО!H:H,ЭКО!D:D,СВОД!C1889,ЭКО!F:F,СВОД!E1889)+SUMIFS(Диализ!J:J,Диализ!E:E,СВОД!C1889,Диализ!G:G,СВОД!E1889)</f>
        <v>1081</v>
      </c>
      <c r="H1889" s="276">
        <f>SUMIFS(Поликлиника!H:H,Поликлиника!D:D,СВОД!C1889,Поликлиника!F:F,СВОД!E1889)</f>
        <v>0</v>
      </c>
      <c r="I1889" s="276">
        <f>SUMIFS(Поликлиника!BA:BA,Поликлиника!D:D,СВОД!C1889,Поликлиника!F:F,СВОД!E1889)</f>
        <v>0</v>
      </c>
      <c r="J1889" s="276">
        <f>SUMIFS(Поликлиника!BF:BF,Поликлиника!D:D,СВОД!C1889,Поликлиника!F:F,СВОД!E1889)</f>
        <v>0</v>
      </c>
      <c r="K1889" s="276">
        <f>SUMIFS(Поликлиника!BU:BU,Поликлиника!D:D,СВОД!C1889,Поликлиника!F:F,СВОД!E1889)</f>
        <v>0</v>
      </c>
      <c r="L1889" s="276">
        <f>SUMIFS(Услуги!H:H,Услуги!D:D,СВОД!C1889,Услуги!F:F,СВОД!E1889)+SUMIFS(Услуги!M:M,Услуги!D:D,СВОД!C1889,Услуги!F:F,СВОД!E1889)+SUMIFS(Услуги!R:R,Услуги!D:D,СВОД!C1889,Услуги!F:F,СВОД!E1889)+SUMIFS(Услуги!W:W,Услуги!D:D,СВОД!C1889,Услуги!F:F,СВОД!E1889)+SUMIFS(Услуги!AB:AB,Услуги!D:D,СВОД!C1889,Услуги!F:F,СВОД!E1889)+SUMIFS(Услуги!AG:AG,Услуги!D:D,СВОД!C1889,Услуги!F:F,СВОД!E1889)+SUMIFS(Услуги!AL:AL,Услуги!D:D,СВОД!C1889,Услуги!F:F,СВОД!E1889)+SUMIFS(Услуги!AQ:AQ,Услуги!D:D,СВОД!C1889,Услуги!F:F,СВОД!E1889)</f>
        <v>0</v>
      </c>
      <c r="M1889" s="276">
        <f>SUMIFS('Скорая мед. помощь'!J:J,'Скорая мед. помощь'!E:E,СВОД!C1889,'Скорая мед. помощь'!G:G,СВОД!E1889)</f>
        <v>0</v>
      </c>
      <c r="N1889" s="303">
        <f>SUMIFS('Круглосуточный стационар'!O:O,'Круглосуточный стационар'!D:D,СВОД!C1889,'Круглосуточный стационар'!F:F,СВОД!E1889)+SUMIFS(ВМП!O:O,ВМП!D:D,СВОД!C1889,ВМП!F:F,СВОД!E1889)+SUMIFS('Дневной стационар'!O:O,'Дневной стационар'!D:D,СВОД!C1889,'Дневной стационар'!F:F,СВОД!E1889)+SUMIFS(ЭКО!M:M,ЭКО!D:D,СВОД!C1889,ЭКО!F:F,СВОД!E1889)+SUMIFS(Диализ!O:O,Диализ!E:E,СВОД!C1889,Диализ!G:G,СВОД!E1889)+SUMIFS(Поликлиника!CT:CT,Поликлиника!D:D,СВОД!C1889,Поликлиника!F:F,СВОД!E1889)+SUMIFS('Скорая мед. помощь'!O:O,'Скорая мед. помощь'!E:E,СВОД!C1889,'Скорая мед. помощь'!G:G,СВОД!E1889)+SUMIFS(Услуги!AV:AV,Услуги!D:D,СВОД!C1889,Услуги!F:F,СВОД!E1889)</f>
        <v>12605.328043000001</v>
      </c>
      <c r="O1889" s="302">
        <f>SUMIFS(Сверхбаза!L:L,Сверхбаза!C:C,СВОД!C1889,Сверхбаза!E:E,СВОД!E1889)+SUMIFS(Сверхбаза!M:M,Сверхбаза!C:C,СВОД!C1889,Сверхбаза!E:E,СВОД!E1889)</f>
        <v>159</v>
      </c>
      <c r="P1889" s="276">
        <f>SUMIFS(Сверхбаза!N:N,Сверхбаза!C:C,СВОД!C1889,Сверхбаза!E:E,СВОД!E1889)</f>
        <v>0</v>
      </c>
      <c r="Q1889" s="276">
        <f>SUMIFS(Сверхбаза!P:P,Сверхбаза!C:C,СВОД!C1889,Сверхбаза!E:E,СВОД!E1889)</f>
        <v>0</v>
      </c>
      <c r="R1889" s="276">
        <f>SUMIFS(Сверхбаза!O:O,Сверхбаза!C:C,СВОД!C1889,Сверхбаза!E:E,СВОД!E1889)</f>
        <v>0</v>
      </c>
      <c r="S1889" s="276">
        <f>SUMIFS(Сверхбаза!Q:Q,Сверхбаза!C:C,СВОД!C1889,Сверхбаза!E:E,СВОД!E1889)</f>
        <v>0</v>
      </c>
      <c r="T1889" s="303">
        <f>SUMIFS(Сверхбаза!G:G,Сверхбаза!C:C,СВОД!C1889,Сверхбаза!E:E,СВОД!E1889)</f>
        <v>3751.6880000000001</v>
      </c>
    </row>
    <row r="1890" spans="1:20" ht="25.5" outlineLevel="2" x14ac:dyDescent="0.2">
      <c r="A1890" s="288">
        <f>VLOOKUP(C1890,Округа!B:C,2,FALSE)</f>
        <v>2</v>
      </c>
      <c r="B1890" s="361">
        <v>506508</v>
      </c>
      <c r="C1890" s="361">
        <v>332601</v>
      </c>
      <c r="D1890" s="5" t="s">
        <v>648</v>
      </c>
      <c r="E1890" s="349">
        <v>6</v>
      </c>
      <c r="F1890" s="350" t="s">
        <v>705</v>
      </c>
      <c r="G1890" s="302">
        <f>SUMIFS('Круглосуточный стационар'!J:J,'Круглосуточный стационар'!D:D,СВОД!C1890,'Круглосуточный стационар'!F:F,СВОД!E1890)/2+SUMIFS(ВМП!J:J,ВМП!D:D,СВОД!C1890,ВМП!F:F,СВОД!E1890)/2+SUMIFS('Дневной стационар'!J:J,'Дневной стационар'!D:D,СВОД!C1890,'Дневной стационар'!F:F,СВОД!E1890)/2+SUMIFS(ЭКО!H:H,ЭКО!D:D,СВОД!C1890,ЭКО!F:F,СВОД!E1890)+SUMIFS(Диализ!J:J,Диализ!E:E,СВОД!C1890,Диализ!G:G,СВОД!E1890)</f>
        <v>0</v>
      </c>
      <c r="H1890" s="276">
        <f>SUMIFS(Поликлиника!H:H,Поликлиника!D:D,СВОД!C1890,Поликлиника!F:F,СВОД!E1890)</f>
        <v>0</v>
      </c>
      <c r="I1890" s="276">
        <f>SUMIFS(Поликлиника!BA:BA,Поликлиника!D:D,СВОД!C1890,Поликлиника!F:F,СВОД!E1890)</f>
        <v>0</v>
      </c>
      <c r="J1890" s="276">
        <f>SUMIFS(Поликлиника!BF:BF,Поликлиника!D:D,СВОД!C1890,Поликлиника!F:F,СВОД!E1890)</f>
        <v>0</v>
      </c>
      <c r="K1890" s="276">
        <f>SUMIFS(Поликлиника!BU:BU,Поликлиника!D:D,СВОД!C1890,Поликлиника!F:F,СВОД!E1890)</f>
        <v>0</v>
      </c>
      <c r="L1890" s="276">
        <f>SUMIFS(Услуги!H:H,Услуги!D:D,СВОД!C1890,Услуги!F:F,СВОД!E1890)+SUMIFS(Услуги!M:M,Услуги!D:D,СВОД!C1890,Услуги!F:F,СВОД!E1890)+SUMIFS(Услуги!R:R,Услуги!D:D,СВОД!C1890,Услуги!F:F,СВОД!E1890)+SUMIFS(Услуги!W:W,Услуги!D:D,СВОД!C1890,Услуги!F:F,СВОД!E1890)+SUMIFS(Услуги!AB:AB,Услуги!D:D,СВОД!C1890,Услуги!F:F,СВОД!E1890)+SUMIFS(Услуги!AG:AG,Услуги!D:D,СВОД!C1890,Услуги!F:F,СВОД!E1890)+SUMIFS(Услуги!AL:AL,Услуги!D:D,СВОД!C1890,Услуги!F:F,СВОД!E1890)+SUMIFS(Услуги!AQ:AQ,Услуги!D:D,СВОД!C1890,Услуги!F:F,СВОД!E1890)</f>
        <v>0</v>
      </c>
      <c r="M1890" s="276">
        <f>SUMIFS('Скорая мед. помощь'!J:J,'Скорая мед. помощь'!E:E,СВОД!C1890,'Скорая мед. помощь'!G:G,СВОД!E1890)</f>
        <v>0</v>
      </c>
      <c r="N1890" s="303">
        <f>SUMIFS('Круглосуточный стационар'!O:O,'Круглосуточный стационар'!D:D,СВОД!C1890,'Круглосуточный стационар'!F:F,СВОД!E1890)+SUMIFS(ВМП!O:O,ВМП!D:D,СВОД!C1890,ВМП!F:F,СВОД!E1890)+SUMIFS('Дневной стационар'!O:O,'Дневной стационар'!D:D,СВОД!C1890,'Дневной стационар'!F:F,СВОД!E1890)+SUMIFS(ЭКО!M:M,ЭКО!D:D,СВОД!C1890,ЭКО!F:F,СВОД!E1890)+SUMIFS(Диализ!O:O,Диализ!E:E,СВОД!C1890,Диализ!G:G,СВОД!E1890)+SUMIFS(Поликлиника!CT:CT,Поликлиника!D:D,СВОД!C1890,Поликлиника!F:F,СВОД!E1890)+SUMIFS('Скорая мед. помощь'!O:O,'Скорая мед. помощь'!E:E,СВОД!C1890,'Скорая мед. помощь'!G:G,СВОД!E1890)+SUMIFS(Услуги!AV:AV,Услуги!D:D,СВОД!C1890,Услуги!F:F,СВОД!E1890)</f>
        <v>0</v>
      </c>
      <c r="O1890" s="302">
        <f>SUMIFS(Сверхбаза!L:L,Сверхбаза!C:C,СВОД!C1890,Сверхбаза!E:E,СВОД!E1890)+SUMIFS(Сверхбаза!M:M,Сверхбаза!C:C,СВОД!C1890,Сверхбаза!E:E,СВОД!E1890)</f>
        <v>0</v>
      </c>
      <c r="P1890" s="276">
        <f>SUMIFS(Сверхбаза!N:N,Сверхбаза!C:C,СВОД!C1890,Сверхбаза!E:E,СВОД!E1890)</f>
        <v>0</v>
      </c>
      <c r="Q1890" s="276">
        <f>SUMIFS(Сверхбаза!P:P,Сверхбаза!C:C,СВОД!C1890,Сверхбаза!E:E,СВОД!E1890)</f>
        <v>0</v>
      </c>
      <c r="R1890" s="276">
        <f>SUMIFS(Сверхбаза!O:O,Сверхбаза!C:C,СВОД!C1890,Сверхбаза!E:E,СВОД!E1890)</f>
        <v>0</v>
      </c>
      <c r="S1890" s="276">
        <f>SUMIFS(Сверхбаза!Q:Q,Сверхбаза!C:C,СВОД!C1890,Сверхбаза!E:E,СВОД!E1890)</f>
        <v>0</v>
      </c>
      <c r="T1890" s="303">
        <f>SUMIFS(Сверхбаза!G:G,Сверхбаза!C:C,СВОД!C1890,Сверхбаза!E:E,СВОД!E1890)</f>
        <v>0</v>
      </c>
    </row>
    <row r="1891" spans="1:20" ht="25.5" outlineLevel="2" x14ac:dyDescent="0.2">
      <c r="A1891" s="288">
        <f>VLOOKUP(C1891,Округа!B:C,2,FALSE)</f>
        <v>2</v>
      </c>
      <c r="B1891" s="361">
        <v>506508</v>
      </c>
      <c r="C1891" s="361">
        <v>332601</v>
      </c>
      <c r="D1891" s="5" t="s">
        <v>648</v>
      </c>
      <c r="E1891" s="349">
        <v>3</v>
      </c>
      <c r="F1891" s="350" t="s">
        <v>174</v>
      </c>
      <c r="G1891" s="302">
        <f>SUMIFS('Круглосуточный стационар'!J:J,'Круглосуточный стационар'!D:D,СВОД!C1891,'Круглосуточный стационар'!F:F,СВОД!E1891)/2+SUMIFS(ВМП!J:J,ВМП!D:D,СВОД!C1891,ВМП!F:F,СВОД!E1891)/2+SUMIFS('Дневной стационар'!J:J,'Дневной стационар'!D:D,СВОД!C1891,'Дневной стационар'!F:F,СВОД!E1891)/2+SUMIFS(ЭКО!H:H,ЭКО!D:D,СВОД!C1891,ЭКО!F:F,СВОД!E1891)+SUMIFS(Диализ!J:J,Диализ!E:E,СВОД!C1891,Диализ!G:G,СВОД!E1891)</f>
        <v>0</v>
      </c>
      <c r="H1891" s="276">
        <f>SUMIFS(Поликлиника!H:H,Поликлиника!D:D,СВОД!C1891,Поликлиника!F:F,СВОД!E1891)</f>
        <v>19350</v>
      </c>
      <c r="I1891" s="276">
        <f>SUMIFS(Поликлиника!BA:BA,Поликлиника!D:D,СВОД!C1891,Поликлиника!F:F,СВОД!E1891)</f>
        <v>0</v>
      </c>
      <c r="J1891" s="276">
        <f>SUMIFS(Поликлиника!BF:BF,Поликлиника!D:D,СВОД!C1891,Поликлиника!F:F,СВОД!E1891)</f>
        <v>5200</v>
      </c>
      <c r="K1891" s="276">
        <f>SUMIFS(Поликлиника!BU:BU,Поликлиника!D:D,СВОД!C1891,Поликлиника!F:F,СВОД!E1891)</f>
        <v>23650</v>
      </c>
      <c r="L1891" s="276">
        <f>SUMIFS(Услуги!H:H,Услуги!D:D,СВОД!C1891,Услуги!F:F,СВОД!E1891)+SUMIFS(Услуги!M:M,Услуги!D:D,СВОД!C1891,Услуги!F:F,СВОД!E1891)+SUMIFS(Услуги!R:R,Услуги!D:D,СВОД!C1891,Услуги!F:F,СВОД!E1891)+SUMIFS(Услуги!W:W,Услуги!D:D,СВОД!C1891,Услуги!F:F,СВОД!E1891)+SUMIFS(Услуги!AB:AB,Услуги!D:D,СВОД!C1891,Услуги!F:F,СВОД!E1891)+SUMIFS(Услуги!AG:AG,Услуги!D:D,СВОД!C1891,Услуги!F:F,СВОД!E1891)+SUMIFS(Услуги!AL:AL,Услуги!D:D,СВОД!C1891,Услуги!F:F,СВОД!E1891)+SUMIFS(Услуги!AQ:AQ,Услуги!D:D,СВОД!C1891,Услуги!F:F,СВОД!E1891)</f>
        <v>0</v>
      </c>
      <c r="M1891" s="276">
        <f>SUMIFS('Скорая мед. помощь'!J:J,'Скорая мед. помощь'!E:E,СВОД!C1891,'Скорая мед. помощь'!G:G,СВОД!E1891)</f>
        <v>0</v>
      </c>
      <c r="N1891" s="303">
        <f>SUMIFS('Круглосуточный стационар'!O:O,'Круглосуточный стационар'!D:D,СВОД!C1891,'Круглосуточный стационар'!F:F,СВОД!E1891)+SUMIFS(ВМП!O:O,ВМП!D:D,СВОД!C1891,ВМП!F:F,СВОД!E1891)+SUMIFS('Дневной стационар'!O:O,'Дневной стационар'!D:D,СВОД!C1891,'Дневной стационар'!F:F,СВОД!E1891)+SUMIFS(ЭКО!M:M,ЭКО!D:D,СВОД!C1891,ЭКО!F:F,СВОД!E1891)+SUMIFS(Диализ!O:O,Диализ!E:E,СВОД!C1891,Диализ!G:G,СВОД!E1891)+SUMIFS(Поликлиника!CT:CT,Поликлиника!D:D,СВОД!C1891,Поликлиника!F:F,СВОД!E1891)+SUMIFS('Скорая мед. помощь'!O:O,'Скорая мед. помощь'!E:E,СВОД!C1891,'Скорая мед. помощь'!G:G,СВОД!E1891)+SUMIFS(Услуги!AV:AV,Услуги!D:D,СВОД!C1891,Услуги!F:F,СВОД!E1891)</f>
        <v>17957.917433669878</v>
      </c>
      <c r="O1891" s="302">
        <f>SUMIFS(Сверхбаза!L:L,Сверхбаза!C:C,СВОД!C1891,Сверхбаза!E:E,СВОД!E1891)+SUMIFS(Сверхбаза!M:M,Сверхбаза!C:C,СВОД!C1891,Сверхбаза!E:E,СВОД!E1891)</f>
        <v>0</v>
      </c>
      <c r="P1891" s="276">
        <f>SUMIFS(Сверхбаза!N:N,Сверхбаза!C:C,СВОД!C1891,Сверхбаза!E:E,СВОД!E1891)</f>
        <v>9650</v>
      </c>
      <c r="Q1891" s="276">
        <f>SUMIFS(Сверхбаза!P:P,Сверхбаза!C:C,СВОД!C1891,Сверхбаза!E:E,СВОД!E1891)</f>
        <v>1300</v>
      </c>
      <c r="R1891" s="276">
        <f>SUMIFS(Сверхбаза!O:O,Сверхбаза!C:C,СВОД!C1891,Сверхбаза!E:E,СВОД!E1891)</f>
        <v>600</v>
      </c>
      <c r="S1891" s="276">
        <f>SUMIFS(Сверхбаза!Q:Q,Сверхбаза!C:C,СВОД!C1891,Сверхбаза!E:E,СВОД!E1891)</f>
        <v>0</v>
      </c>
      <c r="T1891" s="303">
        <f>SUMIFS(Сверхбаза!G:G,Сверхбаза!C:C,СВОД!C1891,Сверхбаза!E:E,СВОД!E1891)</f>
        <v>5569.9430000000002</v>
      </c>
    </row>
    <row r="1892" spans="1:20" ht="25.5" outlineLevel="2" x14ac:dyDescent="0.2">
      <c r="A1892" s="288">
        <f>VLOOKUP(C1892,Округа!B:C,2,FALSE)</f>
        <v>2</v>
      </c>
      <c r="B1892" s="361">
        <v>506508</v>
      </c>
      <c r="C1892" s="361">
        <v>332601</v>
      </c>
      <c r="D1892" s="5" t="s">
        <v>648</v>
      </c>
      <c r="E1892" s="349">
        <v>7</v>
      </c>
      <c r="F1892" s="350" t="s">
        <v>706</v>
      </c>
      <c r="G1892" s="302">
        <f>SUMIFS('Круглосуточный стационар'!J:J,'Круглосуточный стационар'!D:D,СВОД!C1892,'Круглосуточный стационар'!F:F,СВОД!E1892)/2+SUMIFS(ВМП!J:J,ВМП!D:D,СВОД!C1892,ВМП!F:F,СВОД!E1892)/2+SUMIFS('Дневной стационар'!J:J,'Дневной стационар'!D:D,СВОД!C1892,'Дневной стационар'!F:F,СВОД!E1892)/2+SUMIFS(ЭКО!H:H,ЭКО!D:D,СВОД!C1892,ЭКО!F:F,СВОД!E1892)+SUMIFS(Диализ!J:J,Диализ!E:E,СВОД!C1892,Диализ!G:G,СВОД!E1892)</f>
        <v>0</v>
      </c>
      <c r="H1892" s="276">
        <f>SUMIFS(Поликлиника!H:H,Поликлиника!D:D,СВОД!C1892,Поликлиника!F:F,СВОД!E1892)</f>
        <v>0</v>
      </c>
      <c r="I1892" s="276">
        <f>SUMIFS(Поликлиника!BA:BA,Поликлиника!D:D,СВОД!C1892,Поликлиника!F:F,СВОД!E1892)</f>
        <v>0</v>
      </c>
      <c r="J1892" s="276">
        <f>SUMIFS(Поликлиника!BF:BF,Поликлиника!D:D,СВОД!C1892,Поликлиника!F:F,СВОД!E1892)</f>
        <v>0</v>
      </c>
      <c r="K1892" s="276">
        <f>SUMIFS(Поликлиника!BU:BU,Поликлиника!D:D,СВОД!C1892,Поликлиника!F:F,СВОД!E1892)</f>
        <v>0</v>
      </c>
      <c r="L1892" s="276">
        <f>SUMIFS(Услуги!H:H,Услуги!D:D,СВОД!C1892,Услуги!F:F,СВОД!E1892)+SUMIFS(Услуги!M:M,Услуги!D:D,СВОД!C1892,Услуги!F:F,СВОД!E1892)+SUMIFS(Услуги!R:R,Услуги!D:D,СВОД!C1892,Услуги!F:F,СВОД!E1892)+SUMIFS(Услуги!W:W,Услуги!D:D,СВОД!C1892,Услуги!F:F,СВОД!E1892)+SUMIFS(Услуги!AB:AB,Услуги!D:D,СВОД!C1892,Услуги!F:F,СВОД!E1892)+SUMIFS(Услуги!AG:AG,Услуги!D:D,СВОД!C1892,Услуги!F:F,СВОД!E1892)+SUMIFS(Услуги!AL:AL,Услуги!D:D,СВОД!C1892,Услуги!F:F,СВОД!E1892)+SUMIFS(Услуги!AQ:AQ,Услуги!D:D,СВОД!C1892,Услуги!F:F,СВОД!E1892)</f>
        <v>0</v>
      </c>
      <c r="M1892" s="276">
        <f>SUMIFS('Скорая мед. помощь'!J:J,'Скорая мед. помощь'!E:E,СВОД!C1892,'Скорая мед. помощь'!G:G,СВОД!E1892)</f>
        <v>0</v>
      </c>
      <c r="N1892" s="303">
        <f>SUMIFS('Круглосуточный стационар'!O:O,'Круглосуточный стационар'!D:D,СВОД!C1892,'Круглосуточный стационар'!F:F,СВОД!E1892)+SUMIFS(ВМП!O:O,ВМП!D:D,СВОД!C1892,ВМП!F:F,СВОД!E1892)+SUMIFS('Дневной стационар'!O:O,'Дневной стационар'!D:D,СВОД!C1892,'Дневной стационар'!F:F,СВОД!E1892)+SUMIFS(ЭКО!M:M,ЭКО!D:D,СВОД!C1892,ЭКО!F:F,СВОД!E1892)+SUMIFS(Диализ!O:O,Диализ!E:E,СВОД!C1892,Диализ!G:G,СВОД!E1892)+SUMIFS(Поликлиника!CT:CT,Поликлиника!D:D,СВОД!C1892,Поликлиника!F:F,СВОД!E1892)+SUMIFS('Скорая мед. помощь'!O:O,'Скорая мед. помощь'!E:E,СВОД!C1892,'Скорая мед. помощь'!G:G,СВОД!E1892)+SUMIFS(Услуги!AV:AV,Услуги!D:D,СВОД!C1892,Услуги!F:F,СВОД!E1892)</f>
        <v>0</v>
      </c>
      <c r="O1892" s="302">
        <f>SUMIFS(Сверхбаза!L:L,Сверхбаза!C:C,СВОД!C1892,Сверхбаза!E:E,СВОД!E1892)+SUMIFS(Сверхбаза!M:M,Сверхбаза!C:C,СВОД!C1892,Сверхбаза!E:E,СВОД!E1892)</f>
        <v>0</v>
      </c>
      <c r="P1892" s="276">
        <f>SUMIFS(Сверхбаза!N:N,Сверхбаза!C:C,СВОД!C1892,Сверхбаза!E:E,СВОД!E1892)</f>
        <v>0</v>
      </c>
      <c r="Q1892" s="276">
        <f>SUMIFS(Сверхбаза!P:P,Сверхбаза!C:C,СВОД!C1892,Сверхбаза!E:E,СВОД!E1892)</f>
        <v>0</v>
      </c>
      <c r="R1892" s="276">
        <f>SUMIFS(Сверхбаза!O:O,Сверхбаза!C:C,СВОД!C1892,Сверхбаза!E:E,СВОД!E1892)</f>
        <v>0</v>
      </c>
      <c r="S1892" s="276">
        <f>SUMIFS(Сверхбаза!Q:Q,Сверхбаза!C:C,СВОД!C1892,Сверхбаза!E:E,СВОД!E1892)</f>
        <v>0</v>
      </c>
      <c r="T1892" s="303">
        <f>SUMIFS(Сверхбаза!G:G,Сверхбаза!C:C,СВОД!C1892,Сверхбаза!E:E,СВОД!E1892)</f>
        <v>0</v>
      </c>
    </row>
    <row r="1893" spans="1:20" ht="25.5" outlineLevel="2" x14ac:dyDescent="0.2">
      <c r="A1893" s="288">
        <f>VLOOKUP(C1893,Округа!B:C,2,FALSE)</f>
        <v>2</v>
      </c>
      <c r="B1893" s="361">
        <v>506508</v>
      </c>
      <c r="C1893" s="361">
        <v>332601</v>
      </c>
      <c r="D1893" s="5" t="s">
        <v>648</v>
      </c>
      <c r="E1893" s="349">
        <v>70</v>
      </c>
      <c r="F1893" s="350" t="s">
        <v>707</v>
      </c>
      <c r="G1893" s="302">
        <f>SUMIFS('Круглосуточный стационар'!J:J,'Круглосуточный стационар'!D:D,СВОД!C1893,'Круглосуточный стационар'!F:F,СВОД!E1893)/2+SUMIFS(ВМП!J:J,ВМП!D:D,СВОД!C1893,ВМП!F:F,СВОД!E1893)/2+SUMIFS('Дневной стационар'!J:J,'Дневной стационар'!D:D,СВОД!C1893,'Дневной стационар'!F:F,СВОД!E1893)/2+SUMIFS(ЭКО!H:H,ЭКО!D:D,СВОД!C1893,ЭКО!F:F,СВОД!E1893)+SUMIFS(Диализ!J:J,Диализ!E:E,СВОД!C1893,Диализ!G:G,СВОД!E1893)</f>
        <v>0</v>
      </c>
      <c r="H1893" s="276">
        <f>SUMIFS(Поликлиника!H:H,Поликлиника!D:D,СВОД!C1893,Поликлиника!F:F,СВОД!E1893)</f>
        <v>0</v>
      </c>
      <c r="I1893" s="276">
        <f>SUMIFS(Поликлиника!BA:BA,Поликлиника!D:D,СВОД!C1893,Поликлиника!F:F,СВОД!E1893)</f>
        <v>0</v>
      </c>
      <c r="J1893" s="276">
        <f>SUMIFS(Поликлиника!BF:BF,Поликлиника!D:D,СВОД!C1893,Поликлиника!F:F,СВОД!E1893)</f>
        <v>0</v>
      </c>
      <c r="K1893" s="276">
        <f>SUMIFS(Поликлиника!BU:BU,Поликлиника!D:D,СВОД!C1893,Поликлиника!F:F,СВОД!E1893)</f>
        <v>0</v>
      </c>
      <c r="L1893" s="276">
        <f>SUMIFS(Услуги!H:H,Услуги!D:D,СВОД!C1893,Услуги!F:F,СВОД!E1893)+SUMIFS(Услуги!M:M,Услуги!D:D,СВОД!C1893,Услуги!F:F,СВОД!E1893)+SUMIFS(Услуги!R:R,Услуги!D:D,СВОД!C1893,Услуги!F:F,СВОД!E1893)+SUMIFS(Услуги!W:W,Услуги!D:D,СВОД!C1893,Услуги!F:F,СВОД!E1893)+SUMIFS(Услуги!AB:AB,Услуги!D:D,СВОД!C1893,Услуги!F:F,СВОД!E1893)+SUMIFS(Услуги!AG:AG,Услуги!D:D,СВОД!C1893,Услуги!F:F,СВОД!E1893)+SUMIFS(Услуги!AL:AL,Услуги!D:D,СВОД!C1893,Услуги!F:F,СВОД!E1893)+SUMIFS(Услуги!AQ:AQ,Услуги!D:D,СВОД!C1893,Услуги!F:F,СВОД!E1893)</f>
        <v>0</v>
      </c>
      <c r="M1893" s="276">
        <f>SUMIFS('Скорая мед. помощь'!J:J,'Скорая мед. помощь'!E:E,СВОД!C1893,'Скорая мед. помощь'!G:G,СВОД!E1893)</f>
        <v>0</v>
      </c>
      <c r="N1893" s="303">
        <f>SUMIFS('Круглосуточный стационар'!O:O,'Круглосуточный стационар'!D:D,СВОД!C1893,'Круглосуточный стационар'!F:F,СВОД!E1893)+SUMIFS(ВМП!O:O,ВМП!D:D,СВОД!C1893,ВМП!F:F,СВОД!E1893)+SUMIFS('Дневной стационар'!O:O,'Дневной стационар'!D:D,СВОД!C1893,'Дневной стационар'!F:F,СВОД!E1893)+SUMIFS(ЭКО!M:M,ЭКО!D:D,СВОД!C1893,ЭКО!F:F,СВОД!E1893)+SUMIFS(Диализ!O:O,Диализ!E:E,СВОД!C1893,Диализ!G:G,СВОД!E1893)+SUMIFS(Поликлиника!CT:CT,Поликлиника!D:D,СВОД!C1893,Поликлиника!F:F,СВОД!E1893)+SUMIFS('Скорая мед. помощь'!O:O,'Скорая мед. помощь'!E:E,СВОД!C1893,'Скорая мед. помощь'!G:G,СВОД!E1893)+SUMIFS(Услуги!AV:AV,Услуги!D:D,СВОД!C1893,Услуги!F:F,СВОД!E1893)</f>
        <v>0</v>
      </c>
      <c r="O1893" s="302">
        <f>SUMIFS(Сверхбаза!L:L,Сверхбаза!C:C,СВОД!C1893,Сверхбаза!E:E,СВОД!E1893)+SUMIFS(Сверхбаза!M:M,Сверхбаза!C:C,СВОД!C1893,Сверхбаза!E:E,СВОД!E1893)</f>
        <v>0</v>
      </c>
      <c r="P1893" s="276">
        <f>SUMIFS(Сверхбаза!N:N,Сверхбаза!C:C,СВОД!C1893,Сверхбаза!E:E,СВОД!E1893)</f>
        <v>0</v>
      </c>
      <c r="Q1893" s="276">
        <f>SUMIFS(Сверхбаза!P:P,Сверхбаза!C:C,СВОД!C1893,Сверхбаза!E:E,СВОД!E1893)</f>
        <v>0</v>
      </c>
      <c r="R1893" s="276">
        <f>SUMIFS(Сверхбаза!O:O,Сверхбаза!C:C,СВОД!C1893,Сверхбаза!E:E,СВОД!E1893)</f>
        <v>0</v>
      </c>
      <c r="S1893" s="276">
        <f>SUMIFS(Сверхбаза!Q:Q,Сверхбаза!C:C,СВОД!C1893,Сверхбаза!E:E,СВОД!E1893)</f>
        <v>0</v>
      </c>
      <c r="T1893" s="303">
        <f>SUMIFS(Сверхбаза!G:G,Сверхбаза!C:C,СВОД!C1893,Сверхбаза!E:E,СВОД!E1893)</f>
        <v>0</v>
      </c>
    </row>
    <row r="1894" spans="1:20" ht="25.5" outlineLevel="2" x14ac:dyDescent="0.2">
      <c r="A1894" s="288">
        <f>VLOOKUP(C1894,Округа!B:C,2,FALSE)</f>
        <v>2</v>
      </c>
      <c r="B1894" s="361">
        <v>506508</v>
      </c>
      <c r="C1894" s="361">
        <v>332601</v>
      </c>
      <c r="D1894" s="5" t="s">
        <v>648</v>
      </c>
      <c r="E1894" s="349">
        <v>94</v>
      </c>
      <c r="F1894" s="350" t="s">
        <v>157</v>
      </c>
      <c r="G1894" s="302">
        <f>SUMIFS('Круглосуточный стационар'!J:J,'Круглосуточный стационар'!D:D,СВОД!C1894,'Круглосуточный стационар'!F:F,СВОД!E1894)/2+SUMIFS(ВМП!J:J,ВМП!D:D,СВОД!C1894,ВМП!F:F,СВОД!E1894)/2+SUMIFS('Дневной стационар'!J:J,'Дневной стационар'!D:D,СВОД!C1894,'Дневной стационар'!F:F,СВОД!E1894)/2+SUMIFS(ЭКО!H:H,ЭКО!D:D,СВОД!C1894,ЭКО!F:F,СВОД!E1894)+SUMIFS(Диализ!J:J,Диализ!E:E,СВОД!C1894,Диализ!G:G,СВОД!E1894)</f>
        <v>0</v>
      </c>
      <c r="H1894" s="276">
        <f>SUMIFS(Поликлиника!H:H,Поликлиника!D:D,СВОД!C1894,Поликлиника!F:F,СВОД!E1894)</f>
        <v>0</v>
      </c>
      <c r="I1894" s="276">
        <f>SUMIFS(Поликлиника!BA:BA,Поликлиника!D:D,СВОД!C1894,Поликлиника!F:F,СВОД!E1894)</f>
        <v>0</v>
      </c>
      <c r="J1894" s="276">
        <f>SUMIFS(Поликлиника!BF:BF,Поликлиника!D:D,СВОД!C1894,Поликлиника!F:F,СВОД!E1894)</f>
        <v>0</v>
      </c>
      <c r="K1894" s="276">
        <f>SUMIFS(Поликлиника!BU:BU,Поликлиника!D:D,СВОД!C1894,Поликлиника!F:F,СВОД!E1894)</f>
        <v>0</v>
      </c>
      <c r="L1894" s="276">
        <f>SUMIFS(Услуги!H:H,Услуги!D:D,СВОД!C1894,Услуги!F:F,СВОД!E1894)+SUMIFS(Услуги!M:M,Услуги!D:D,СВОД!C1894,Услуги!F:F,СВОД!E1894)+SUMIFS(Услуги!R:R,Услуги!D:D,СВОД!C1894,Услуги!F:F,СВОД!E1894)+SUMIFS(Услуги!W:W,Услуги!D:D,СВОД!C1894,Услуги!F:F,СВОД!E1894)+SUMIFS(Услуги!AB:AB,Услуги!D:D,СВОД!C1894,Услуги!F:F,СВОД!E1894)+SUMIFS(Услуги!AG:AG,Услуги!D:D,СВОД!C1894,Услуги!F:F,СВОД!E1894)+SUMIFS(Услуги!AL:AL,Услуги!D:D,СВОД!C1894,Услуги!F:F,СВОД!E1894)+SUMIFS(Услуги!AQ:AQ,Услуги!D:D,СВОД!C1894,Услуги!F:F,СВОД!E1894)</f>
        <v>0</v>
      </c>
      <c r="M1894" s="276">
        <f>SUMIFS('Скорая мед. помощь'!J:J,'Скорая мед. помощь'!E:E,СВОД!C1894,'Скорая мед. помощь'!G:G,СВОД!E1894)</f>
        <v>0</v>
      </c>
      <c r="N1894" s="303">
        <f>SUMIFS('Круглосуточный стационар'!O:O,'Круглосуточный стационар'!D:D,СВОД!C1894,'Круглосуточный стационар'!F:F,СВОД!E1894)+SUMIFS(ВМП!O:O,ВМП!D:D,СВОД!C1894,ВМП!F:F,СВОД!E1894)+SUMIFS('Дневной стационар'!O:O,'Дневной стационар'!D:D,СВОД!C1894,'Дневной стационар'!F:F,СВОД!E1894)+SUMIFS(ЭКО!M:M,ЭКО!D:D,СВОД!C1894,ЭКО!F:F,СВОД!E1894)+SUMIFS(Диализ!O:O,Диализ!E:E,СВОД!C1894,Диализ!G:G,СВОД!E1894)+SUMIFS(Поликлиника!CT:CT,Поликлиника!D:D,СВОД!C1894,Поликлиника!F:F,СВОД!E1894)+SUMIFS('Скорая мед. помощь'!O:O,'Скорая мед. помощь'!E:E,СВОД!C1894,'Скорая мед. помощь'!G:G,СВОД!E1894)+SUMIFS(Услуги!AV:AV,Услуги!D:D,СВОД!C1894,Услуги!F:F,СВОД!E1894)</f>
        <v>0</v>
      </c>
      <c r="O1894" s="302">
        <f>SUMIFS(Сверхбаза!L:L,Сверхбаза!C:C,СВОД!C1894,Сверхбаза!E:E,СВОД!E1894)+SUMIFS(Сверхбаза!M:M,Сверхбаза!C:C,СВОД!C1894,Сверхбаза!E:E,СВОД!E1894)</f>
        <v>0</v>
      </c>
      <c r="P1894" s="276">
        <f>SUMIFS(Сверхбаза!N:N,Сверхбаза!C:C,СВОД!C1894,Сверхбаза!E:E,СВОД!E1894)</f>
        <v>0</v>
      </c>
      <c r="Q1894" s="276">
        <f>SUMIFS(Сверхбаза!P:P,Сверхбаза!C:C,СВОД!C1894,Сверхбаза!E:E,СВОД!E1894)</f>
        <v>0</v>
      </c>
      <c r="R1894" s="276">
        <f>SUMIFS(Сверхбаза!O:O,Сверхбаза!C:C,СВОД!C1894,Сверхбаза!E:E,СВОД!E1894)</f>
        <v>0</v>
      </c>
      <c r="S1894" s="276">
        <f>SUMIFS(Сверхбаза!Q:Q,Сверхбаза!C:C,СВОД!C1894,Сверхбаза!E:E,СВОД!E1894)</f>
        <v>0</v>
      </c>
      <c r="T1894" s="303">
        <f>SUMIFS(Сверхбаза!G:G,Сверхбаза!C:C,СВОД!C1894,Сверхбаза!E:E,СВОД!E1894)</f>
        <v>0</v>
      </c>
    </row>
    <row r="1895" spans="1:20" outlineLevel="1" x14ac:dyDescent="0.2">
      <c r="A1895" s="289"/>
      <c r="B1895" s="279"/>
      <c r="C1895" s="279" t="str">
        <f>CONCATENATE(C1894," ","Итог")</f>
        <v>332601 Итог</v>
      </c>
      <c r="D1895" s="280"/>
      <c r="E1895" s="351"/>
      <c r="F1895" s="352"/>
      <c r="G1895" s="304"/>
      <c r="H1895" s="281"/>
      <c r="I1895" s="281"/>
      <c r="J1895" s="281"/>
      <c r="K1895" s="281"/>
      <c r="L1895" s="281"/>
      <c r="M1895" s="281"/>
      <c r="N1895" s="305">
        <f>SUBTOTAL(9,N1887:N1894)</f>
        <v>34114.773309669894</v>
      </c>
      <c r="O1895" s="304"/>
      <c r="P1895" s="281"/>
      <c r="Q1895" s="281"/>
      <c r="R1895" s="281"/>
      <c r="S1895" s="281"/>
      <c r="T1895" s="305">
        <f>SUBTOTAL(9,T1887:T1894)</f>
        <v>18151.337</v>
      </c>
    </row>
    <row r="1896" spans="1:20" ht="25.5" outlineLevel="2" x14ac:dyDescent="0.2">
      <c r="A1896" s="287">
        <f>VLOOKUP(C1896,Округа!B:C,2,FALSE)</f>
        <v>2</v>
      </c>
      <c r="B1896" s="8">
        <v>503317</v>
      </c>
      <c r="C1896" s="8">
        <v>332701</v>
      </c>
      <c r="D1896" s="9" t="s">
        <v>237</v>
      </c>
      <c r="E1896" s="347">
        <v>1</v>
      </c>
      <c r="F1896" s="348" t="s">
        <v>12</v>
      </c>
      <c r="G1896" s="300">
        <f>SUMIFS('Круглосуточный стационар'!J:J,'Круглосуточный стационар'!D:D,СВОД!C1896,'Круглосуточный стационар'!F:F,СВОД!E1896)/2+SUMIFS(ВМП!J:J,ВМП!D:D,СВОД!C1896,ВМП!F:F,СВОД!E1896)/2+SUMIFS('Дневной стационар'!J:J,'Дневной стационар'!D:D,СВОД!C1896,'Дневной стационар'!F:F,СВОД!E1896)/2+SUMIFS(ЭКО!H:H,ЭКО!D:D,СВОД!C1896,ЭКО!F:F,СВОД!E1896)+SUMIFS(Диализ!J:J,Диализ!E:E,СВОД!C1896,Диализ!G:G,СВОД!E1896)</f>
        <v>0</v>
      </c>
      <c r="H1896" s="278">
        <f>SUMIFS(Поликлиника!H:H,Поликлиника!D:D,СВОД!C1896,Поликлиника!F:F,СВОД!E1896)</f>
        <v>0</v>
      </c>
      <c r="I1896" s="278">
        <f>SUMIFS(Поликлиника!BA:BA,Поликлиника!D:D,СВОД!C1896,Поликлиника!F:F,СВОД!E1896)</f>
        <v>0</v>
      </c>
      <c r="J1896" s="278">
        <f>SUMIFS(Поликлиника!BF:BF,Поликлиника!D:D,СВОД!C1896,Поликлиника!F:F,СВОД!E1896)</f>
        <v>0</v>
      </c>
      <c r="K1896" s="278">
        <f>SUMIFS(Поликлиника!BU:BU,Поликлиника!D:D,СВОД!C1896,Поликлиника!F:F,СВОД!E1896)</f>
        <v>0</v>
      </c>
      <c r="L1896" s="278">
        <f>SUMIFS(Услуги!H:H,Услуги!D:D,СВОД!C1896,Услуги!F:F,СВОД!E1896)+SUMIFS(Услуги!M:M,Услуги!D:D,СВОД!C1896,Услуги!F:F,СВОД!E1896)+SUMIFS(Услуги!R:R,Услуги!D:D,СВОД!C1896,Услуги!F:F,СВОД!E1896)+SUMIFS(Услуги!W:W,Услуги!D:D,СВОД!C1896,Услуги!F:F,СВОД!E1896)+SUMIFS(Услуги!AB:AB,Услуги!D:D,СВОД!C1896,Услуги!F:F,СВОД!E1896)+SUMIFS(Услуги!AG:AG,Услуги!D:D,СВОД!C1896,Услуги!F:F,СВОД!E1896)+SUMIFS(Услуги!AL:AL,Услуги!D:D,СВОД!C1896,Услуги!F:F,СВОД!E1896)+SUMIFS(Услуги!AQ:AQ,Услуги!D:D,СВОД!C1896,Услуги!F:F,СВОД!E1896)</f>
        <v>0</v>
      </c>
      <c r="M1896" s="278">
        <f>SUMIFS('Скорая мед. помощь'!J:J,'Скорая мед. помощь'!E:E,СВОД!C1896,'Скорая мед. помощь'!G:G,СВОД!E1896)</f>
        <v>0</v>
      </c>
      <c r="N1896" s="301">
        <f>SUMIFS('Круглосуточный стационар'!O:O,'Круглосуточный стационар'!D:D,СВОД!C1896,'Круглосуточный стационар'!F:F,СВОД!E1896)+SUMIFS(ВМП!O:O,ВМП!D:D,СВОД!C1896,ВМП!F:F,СВОД!E1896)+SUMIFS('Дневной стационар'!O:O,'Дневной стационар'!D:D,СВОД!C1896,'Дневной стационар'!F:F,СВОД!E1896)+SUMIFS(ЭКО!M:M,ЭКО!D:D,СВОД!C1896,ЭКО!F:F,СВОД!E1896)+SUMIFS(Диализ!O:O,Диализ!E:E,СВОД!C1896,Диализ!G:G,СВОД!E1896)+SUMIFS(Поликлиника!CT:CT,Поликлиника!D:D,СВОД!C1896,Поликлиника!F:F,СВОД!E1896)+SUMIFS('Скорая мед. помощь'!O:O,'Скорая мед. помощь'!E:E,СВОД!C1896,'Скорая мед. помощь'!G:G,СВОД!E1896)+SUMIFS(Услуги!AV:AV,Услуги!D:D,СВОД!C1896,Услуги!F:F,СВОД!E1896)</f>
        <v>0</v>
      </c>
      <c r="O1896" s="300">
        <f>SUMIFS(Сверхбаза!L:L,Сверхбаза!C:C,СВОД!C1896,Сверхбаза!E:E,СВОД!E1896)+SUMIFS(Сверхбаза!M:M,Сверхбаза!C:C,СВОД!C1896,Сверхбаза!E:E,СВОД!E1896)</f>
        <v>0</v>
      </c>
      <c r="P1896" s="278">
        <f>SUMIFS(Сверхбаза!N:N,Сверхбаза!C:C,СВОД!C1896,Сверхбаза!E:E,СВОД!E1896)</f>
        <v>0</v>
      </c>
      <c r="Q1896" s="278">
        <f>SUMIFS(Сверхбаза!P:P,Сверхбаза!C:C,СВОД!C1896,Сверхбаза!E:E,СВОД!E1896)</f>
        <v>0</v>
      </c>
      <c r="R1896" s="278">
        <f>SUMIFS(Сверхбаза!O:O,Сверхбаза!C:C,СВОД!C1896,Сверхбаза!E:E,СВОД!E1896)</f>
        <v>0</v>
      </c>
      <c r="S1896" s="278">
        <f>SUMIFS(Сверхбаза!Q:Q,Сверхбаза!C:C,СВОД!C1896,Сверхбаза!E:E,СВОД!E1896)</f>
        <v>0</v>
      </c>
      <c r="T1896" s="301">
        <f>SUMIFS(Сверхбаза!G:G,Сверхбаза!C:C,СВОД!C1896,Сверхбаза!E:E,СВОД!E1896)</f>
        <v>0</v>
      </c>
    </row>
    <row r="1897" spans="1:20" ht="25.5" outlineLevel="2" x14ac:dyDescent="0.2">
      <c r="A1897" s="288">
        <f>VLOOKUP(C1897,Округа!B:C,2,FALSE)</f>
        <v>2</v>
      </c>
      <c r="B1897" s="361">
        <v>503317</v>
      </c>
      <c r="C1897" s="361">
        <v>332701</v>
      </c>
      <c r="D1897" s="5" t="s">
        <v>237</v>
      </c>
      <c r="E1897" s="349">
        <v>13</v>
      </c>
      <c r="F1897" s="350" t="s">
        <v>704</v>
      </c>
      <c r="G1897" s="302">
        <f>SUMIFS('Круглосуточный стационар'!J:J,'Круглосуточный стационар'!D:D,СВОД!C1897,'Круглосуточный стационар'!F:F,СВОД!E1897)/2+SUMIFS(ВМП!J:J,ВМП!D:D,СВОД!C1897,ВМП!F:F,СВОД!E1897)/2+SUMIFS('Дневной стационар'!J:J,'Дневной стационар'!D:D,СВОД!C1897,'Дневной стационар'!F:F,СВОД!E1897)/2+SUMIFS(ЭКО!H:H,ЭКО!D:D,СВОД!C1897,ЭКО!F:F,СВОД!E1897)+SUMIFS(Диализ!J:J,Диализ!E:E,СВОД!C1897,Диализ!G:G,СВОД!E1897)</f>
        <v>0</v>
      </c>
      <c r="H1897" s="276">
        <f>SUMIFS(Поликлиника!H:H,Поликлиника!D:D,СВОД!C1897,Поликлиника!F:F,СВОД!E1897)</f>
        <v>0</v>
      </c>
      <c r="I1897" s="276">
        <f>SUMIFS(Поликлиника!BA:BA,Поликлиника!D:D,СВОД!C1897,Поликлиника!F:F,СВОД!E1897)</f>
        <v>0</v>
      </c>
      <c r="J1897" s="276">
        <f>SUMIFS(Поликлиника!BF:BF,Поликлиника!D:D,СВОД!C1897,Поликлиника!F:F,СВОД!E1897)</f>
        <v>0</v>
      </c>
      <c r="K1897" s="276">
        <f>SUMIFS(Поликлиника!BU:BU,Поликлиника!D:D,СВОД!C1897,Поликлиника!F:F,СВОД!E1897)</f>
        <v>0</v>
      </c>
      <c r="L1897" s="276">
        <f>SUMIFS(Услуги!H:H,Услуги!D:D,СВОД!C1897,Услуги!F:F,СВОД!E1897)+SUMIFS(Услуги!M:M,Услуги!D:D,СВОД!C1897,Услуги!F:F,СВОД!E1897)+SUMIFS(Услуги!R:R,Услуги!D:D,СВОД!C1897,Услуги!F:F,СВОД!E1897)+SUMIFS(Услуги!W:W,Услуги!D:D,СВОД!C1897,Услуги!F:F,СВОД!E1897)+SUMIFS(Услуги!AB:AB,Услуги!D:D,СВОД!C1897,Услуги!F:F,СВОД!E1897)+SUMIFS(Услуги!AG:AG,Услуги!D:D,СВОД!C1897,Услуги!F:F,СВОД!E1897)+SUMIFS(Услуги!AL:AL,Услуги!D:D,СВОД!C1897,Услуги!F:F,СВОД!E1897)+SUMIFS(Услуги!AQ:AQ,Услуги!D:D,СВОД!C1897,Услуги!F:F,СВОД!E1897)</f>
        <v>0</v>
      </c>
      <c r="M1897" s="276">
        <f>SUMIFS('Скорая мед. помощь'!J:J,'Скорая мед. помощь'!E:E,СВОД!C1897,'Скорая мед. помощь'!G:G,СВОД!E1897)</f>
        <v>0</v>
      </c>
      <c r="N1897" s="303">
        <f>SUMIFS('Круглосуточный стационар'!O:O,'Круглосуточный стационар'!D:D,СВОД!C1897,'Круглосуточный стационар'!F:F,СВОД!E1897)+SUMIFS(ВМП!O:O,ВМП!D:D,СВОД!C1897,ВМП!F:F,СВОД!E1897)+SUMIFS('Дневной стационар'!O:O,'Дневной стационар'!D:D,СВОД!C1897,'Дневной стационар'!F:F,СВОД!E1897)+SUMIFS(ЭКО!M:M,ЭКО!D:D,СВОД!C1897,ЭКО!F:F,СВОД!E1897)+SUMIFS(Диализ!O:O,Диализ!E:E,СВОД!C1897,Диализ!G:G,СВОД!E1897)+SUMIFS(Поликлиника!CT:CT,Поликлиника!D:D,СВОД!C1897,Поликлиника!F:F,СВОД!E1897)+SUMIFS('Скорая мед. помощь'!O:O,'Скорая мед. помощь'!E:E,СВОД!C1897,'Скорая мед. помощь'!G:G,СВОД!E1897)+SUMIFS(Услуги!AV:AV,Услуги!D:D,СВОД!C1897,Услуги!F:F,СВОД!E1897)</f>
        <v>0</v>
      </c>
      <c r="O1897" s="302">
        <f>SUMIFS(Сверхбаза!L:L,Сверхбаза!C:C,СВОД!C1897,Сверхбаза!E:E,СВОД!E1897)+SUMIFS(Сверхбаза!M:M,Сверхбаза!C:C,СВОД!C1897,Сверхбаза!E:E,СВОД!E1897)</f>
        <v>0</v>
      </c>
      <c r="P1897" s="276">
        <f>SUMIFS(Сверхбаза!N:N,Сверхбаза!C:C,СВОД!C1897,Сверхбаза!E:E,СВОД!E1897)</f>
        <v>0</v>
      </c>
      <c r="Q1897" s="276">
        <f>SUMIFS(Сверхбаза!P:P,Сверхбаза!C:C,СВОД!C1897,Сверхбаза!E:E,СВОД!E1897)</f>
        <v>0</v>
      </c>
      <c r="R1897" s="276">
        <f>SUMIFS(Сверхбаза!O:O,Сверхбаза!C:C,СВОД!C1897,Сверхбаза!E:E,СВОД!E1897)</f>
        <v>0</v>
      </c>
      <c r="S1897" s="276">
        <f>SUMIFS(Сверхбаза!Q:Q,Сверхбаза!C:C,СВОД!C1897,Сверхбаза!E:E,СВОД!E1897)</f>
        <v>0</v>
      </c>
      <c r="T1897" s="303">
        <f>SUMIFS(Сверхбаза!G:G,Сверхбаза!C:C,СВОД!C1897,Сверхбаза!E:E,СВОД!E1897)</f>
        <v>0</v>
      </c>
    </row>
    <row r="1898" spans="1:20" ht="25.5" outlineLevel="2" x14ac:dyDescent="0.2">
      <c r="A1898" s="288">
        <f>VLOOKUP(C1898,Округа!B:C,2,FALSE)</f>
        <v>2</v>
      </c>
      <c r="B1898" s="361">
        <v>503317</v>
      </c>
      <c r="C1898" s="361">
        <v>332701</v>
      </c>
      <c r="D1898" s="5" t="s">
        <v>237</v>
      </c>
      <c r="E1898" s="349">
        <v>2</v>
      </c>
      <c r="F1898" s="350" t="s">
        <v>173</v>
      </c>
      <c r="G1898" s="302">
        <f>SUMIFS('Круглосуточный стационар'!J:J,'Круглосуточный стационар'!D:D,СВОД!C1898,'Круглосуточный стационар'!F:F,СВОД!E1898)/2+SUMIFS(ВМП!J:J,ВМП!D:D,СВОД!C1898,ВМП!F:F,СВОД!E1898)/2+SUMIFS('Дневной стационар'!J:J,'Дневной стационар'!D:D,СВОД!C1898,'Дневной стационар'!F:F,СВОД!E1898)/2+SUMIFS(ЭКО!H:H,ЭКО!D:D,СВОД!C1898,ЭКО!F:F,СВОД!E1898)+SUMIFS(Диализ!J:J,Диализ!E:E,СВОД!C1898,Диализ!G:G,СВОД!E1898)</f>
        <v>0</v>
      </c>
      <c r="H1898" s="276">
        <f>SUMIFS(Поликлиника!H:H,Поликлиника!D:D,СВОД!C1898,Поликлиника!F:F,СВОД!E1898)</f>
        <v>0</v>
      </c>
      <c r="I1898" s="276">
        <f>SUMIFS(Поликлиника!BA:BA,Поликлиника!D:D,СВОД!C1898,Поликлиника!F:F,СВОД!E1898)</f>
        <v>0</v>
      </c>
      <c r="J1898" s="276">
        <f>SUMIFS(Поликлиника!BF:BF,Поликлиника!D:D,СВОД!C1898,Поликлиника!F:F,СВОД!E1898)</f>
        <v>0</v>
      </c>
      <c r="K1898" s="276">
        <f>SUMIFS(Поликлиника!BU:BU,Поликлиника!D:D,СВОД!C1898,Поликлиника!F:F,СВОД!E1898)</f>
        <v>0</v>
      </c>
      <c r="L1898" s="276">
        <f>SUMIFS(Услуги!H:H,Услуги!D:D,СВОД!C1898,Услуги!F:F,СВОД!E1898)+SUMIFS(Услуги!M:M,Услуги!D:D,СВОД!C1898,Услуги!F:F,СВОД!E1898)+SUMIFS(Услуги!R:R,Услуги!D:D,СВОД!C1898,Услуги!F:F,СВОД!E1898)+SUMIFS(Услуги!W:W,Услуги!D:D,СВОД!C1898,Услуги!F:F,СВОД!E1898)+SUMIFS(Услуги!AB:AB,Услуги!D:D,СВОД!C1898,Услуги!F:F,СВОД!E1898)+SUMIFS(Услуги!AG:AG,Услуги!D:D,СВОД!C1898,Услуги!F:F,СВОД!E1898)+SUMIFS(Услуги!AL:AL,Услуги!D:D,СВОД!C1898,Услуги!F:F,СВОД!E1898)+SUMIFS(Услуги!AQ:AQ,Услуги!D:D,СВОД!C1898,Услуги!F:F,СВОД!E1898)</f>
        <v>0</v>
      </c>
      <c r="M1898" s="276">
        <f>SUMIFS('Скорая мед. помощь'!J:J,'Скорая мед. помощь'!E:E,СВОД!C1898,'Скорая мед. помощь'!G:G,СВОД!E1898)</f>
        <v>0</v>
      </c>
      <c r="N1898" s="303">
        <f>SUMIFS('Круглосуточный стационар'!O:O,'Круглосуточный стационар'!D:D,СВОД!C1898,'Круглосуточный стационар'!F:F,СВОД!E1898)+SUMIFS(ВМП!O:O,ВМП!D:D,СВОД!C1898,ВМП!F:F,СВОД!E1898)+SUMIFS('Дневной стационар'!O:O,'Дневной стационар'!D:D,СВОД!C1898,'Дневной стационар'!F:F,СВОД!E1898)+SUMIFS(ЭКО!M:M,ЭКО!D:D,СВОД!C1898,ЭКО!F:F,СВОД!E1898)+SUMIFS(Диализ!O:O,Диализ!E:E,СВОД!C1898,Диализ!G:G,СВОД!E1898)+SUMIFS(Поликлиника!CT:CT,Поликлиника!D:D,СВОД!C1898,Поликлиника!F:F,СВОД!E1898)+SUMIFS('Скорая мед. помощь'!O:O,'Скорая мед. помощь'!E:E,СВОД!C1898,'Скорая мед. помощь'!G:G,СВОД!E1898)+SUMIFS(Услуги!AV:AV,Услуги!D:D,СВОД!C1898,Услуги!F:F,СВОД!E1898)</f>
        <v>0</v>
      </c>
      <c r="O1898" s="302">
        <f>SUMIFS(Сверхбаза!L:L,Сверхбаза!C:C,СВОД!C1898,Сверхбаза!E:E,СВОД!E1898)+SUMIFS(Сверхбаза!M:M,Сверхбаза!C:C,СВОД!C1898,Сверхбаза!E:E,СВОД!E1898)</f>
        <v>0</v>
      </c>
      <c r="P1898" s="276">
        <f>SUMIFS(Сверхбаза!N:N,Сверхбаза!C:C,СВОД!C1898,Сверхбаза!E:E,СВОД!E1898)</f>
        <v>0</v>
      </c>
      <c r="Q1898" s="276">
        <f>SUMIFS(Сверхбаза!P:P,Сверхбаза!C:C,СВОД!C1898,Сверхбаза!E:E,СВОД!E1898)</f>
        <v>0</v>
      </c>
      <c r="R1898" s="276">
        <f>SUMIFS(Сверхбаза!O:O,Сверхбаза!C:C,СВОД!C1898,Сверхбаза!E:E,СВОД!E1898)</f>
        <v>0</v>
      </c>
      <c r="S1898" s="276">
        <f>SUMIFS(Сверхбаза!Q:Q,Сверхбаза!C:C,СВОД!C1898,Сверхбаза!E:E,СВОД!E1898)</f>
        <v>0</v>
      </c>
      <c r="T1898" s="303">
        <f>SUMIFS(Сверхбаза!G:G,Сверхбаза!C:C,СВОД!C1898,Сверхбаза!E:E,СВОД!E1898)</f>
        <v>0</v>
      </c>
    </row>
    <row r="1899" spans="1:20" ht="25.5" outlineLevel="2" x14ac:dyDescent="0.2">
      <c r="A1899" s="288">
        <f>VLOOKUP(C1899,Округа!B:C,2,FALSE)</f>
        <v>2</v>
      </c>
      <c r="B1899" s="361">
        <v>503317</v>
      </c>
      <c r="C1899" s="361">
        <v>332701</v>
      </c>
      <c r="D1899" s="5" t="s">
        <v>237</v>
      </c>
      <c r="E1899" s="349">
        <v>6</v>
      </c>
      <c r="F1899" s="350" t="s">
        <v>705</v>
      </c>
      <c r="G1899" s="302">
        <f>SUMIFS('Круглосуточный стационар'!J:J,'Круглосуточный стационар'!D:D,СВОД!C1899,'Круглосуточный стационар'!F:F,СВОД!E1899)/2+SUMIFS(ВМП!J:J,ВМП!D:D,СВОД!C1899,ВМП!F:F,СВОД!E1899)/2+SUMIFS('Дневной стационар'!J:J,'Дневной стационар'!D:D,СВОД!C1899,'Дневной стационар'!F:F,СВОД!E1899)/2+SUMIFS(ЭКО!H:H,ЭКО!D:D,СВОД!C1899,ЭКО!F:F,СВОД!E1899)+SUMIFS(Диализ!J:J,Диализ!E:E,СВОД!C1899,Диализ!G:G,СВОД!E1899)</f>
        <v>0</v>
      </c>
      <c r="H1899" s="276">
        <f>SUMIFS(Поликлиника!H:H,Поликлиника!D:D,СВОД!C1899,Поликлиника!F:F,СВОД!E1899)</f>
        <v>0</v>
      </c>
      <c r="I1899" s="276">
        <f>SUMIFS(Поликлиника!BA:BA,Поликлиника!D:D,СВОД!C1899,Поликлиника!F:F,СВОД!E1899)</f>
        <v>0</v>
      </c>
      <c r="J1899" s="276">
        <f>SUMIFS(Поликлиника!BF:BF,Поликлиника!D:D,СВОД!C1899,Поликлиника!F:F,СВОД!E1899)</f>
        <v>0</v>
      </c>
      <c r="K1899" s="276">
        <f>SUMIFS(Поликлиника!BU:BU,Поликлиника!D:D,СВОД!C1899,Поликлиника!F:F,СВОД!E1899)</f>
        <v>0</v>
      </c>
      <c r="L1899" s="276">
        <f>SUMIFS(Услуги!H:H,Услуги!D:D,СВОД!C1899,Услуги!F:F,СВОД!E1899)+SUMIFS(Услуги!M:M,Услуги!D:D,СВОД!C1899,Услуги!F:F,СВОД!E1899)+SUMIFS(Услуги!R:R,Услуги!D:D,СВОД!C1899,Услуги!F:F,СВОД!E1899)+SUMIFS(Услуги!W:W,Услуги!D:D,СВОД!C1899,Услуги!F:F,СВОД!E1899)+SUMIFS(Услуги!AB:AB,Услуги!D:D,СВОД!C1899,Услуги!F:F,СВОД!E1899)+SUMIFS(Услуги!AG:AG,Услуги!D:D,СВОД!C1899,Услуги!F:F,СВОД!E1899)+SUMIFS(Услуги!AL:AL,Услуги!D:D,СВОД!C1899,Услуги!F:F,СВОД!E1899)+SUMIFS(Услуги!AQ:AQ,Услуги!D:D,СВОД!C1899,Услуги!F:F,СВОД!E1899)</f>
        <v>0</v>
      </c>
      <c r="M1899" s="276">
        <f>SUMIFS('Скорая мед. помощь'!J:J,'Скорая мед. помощь'!E:E,СВОД!C1899,'Скорая мед. помощь'!G:G,СВОД!E1899)</f>
        <v>0</v>
      </c>
      <c r="N1899" s="303">
        <f>SUMIFS('Круглосуточный стационар'!O:O,'Круглосуточный стационар'!D:D,СВОД!C1899,'Круглосуточный стационар'!F:F,СВОД!E1899)+SUMIFS(ВМП!O:O,ВМП!D:D,СВОД!C1899,ВМП!F:F,СВОД!E1899)+SUMIFS('Дневной стационар'!O:O,'Дневной стационар'!D:D,СВОД!C1899,'Дневной стационар'!F:F,СВОД!E1899)+SUMIFS(ЭКО!M:M,ЭКО!D:D,СВОД!C1899,ЭКО!F:F,СВОД!E1899)+SUMIFS(Диализ!O:O,Диализ!E:E,СВОД!C1899,Диализ!G:G,СВОД!E1899)+SUMIFS(Поликлиника!CT:CT,Поликлиника!D:D,СВОД!C1899,Поликлиника!F:F,СВОД!E1899)+SUMIFS('Скорая мед. помощь'!O:O,'Скорая мед. помощь'!E:E,СВОД!C1899,'Скорая мед. помощь'!G:G,СВОД!E1899)+SUMIFS(Услуги!AV:AV,Услуги!D:D,СВОД!C1899,Услуги!F:F,СВОД!E1899)</f>
        <v>0</v>
      </c>
      <c r="O1899" s="302">
        <f>SUMIFS(Сверхбаза!L:L,Сверхбаза!C:C,СВОД!C1899,Сверхбаза!E:E,СВОД!E1899)+SUMIFS(Сверхбаза!M:M,Сверхбаза!C:C,СВОД!C1899,Сверхбаза!E:E,СВОД!E1899)</f>
        <v>0</v>
      </c>
      <c r="P1899" s="276">
        <f>SUMIFS(Сверхбаза!N:N,Сверхбаза!C:C,СВОД!C1899,Сверхбаза!E:E,СВОД!E1899)</f>
        <v>0</v>
      </c>
      <c r="Q1899" s="276">
        <f>SUMIFS(Сверхбаза!P:P,Сверхбаза!C:C,СВОД!C1899,Сверхбаза!E:E,СВОД!E1899)</f>
        <v>0</v>
      </c>
      <c r="R1899" s="276">
        <f>SUMIFS(Сверхбаза!O:O,Сверхбаза!C:C,СВОД!C1899,Сверхбаза!E:E,СВОД!E1899)</f>
        <v>0</v>
      </c>
      <c r="S1899" s="276">
        <f>SUMIFS(Сверхбаза!Q:Q,Сверхбаза!C:C,СВОД!C1899,Сверхбаза!E:E,СВОД!E1899)</f>
        <v>0</v>
      </c>
      <c r="T1899" s="303">
        <f>SUMIFS(Сверхбаза!G:G,Сверхбаза!C:C,СВОД!C1899,Сверхбаза!E:E,СВОД!E1899)</f>
        <v>0</v>
      </c>
    </row>
    <row r="1900" spans="1:20" ht="25.5" outlineLevel="2" x14ac:dyDescent="0.2">
      <c r="A1900" s="288">
        <f>VLOOKUP(C1900,Округа!B:C,2,FALSE)</f>
        <v>2</v>
      </c>
      <c r="B1900" s="361">
        <v>503317</v>
      </c>
      <c r="C1900" s="361">
        <v>332701</v>
      </c>
      <c r="D1900" s="5" t="s">
        <v>237</v>
      </c>
      <c r="E1900" s="349">
        <v>3</v>
      </c>
      <c r="F1900" s="350" t="s">
        <v>174</v>
      </c>
      <c r="G1900" s="302">
        <f>SUMIFS('Круглосуточный стационар'!J:J,'Круглосуточный стационар'!D:D,СВОД!C1900,'Круглосуточный стационар'!F:F,СВОД!E1900)/2+SUMIFS(ВМП!J:J,ВМП!D:D,СВОД!C1900,ВМП!F:F,СВОД!E1900)/2+SUMIFS('Дневной стационар'!J:J,'Дневной стационар'!D:D,СВОД!C1900,'Дневной стационар'!F:F,СВОД!E1900)/2+SUMIFS(ЭКО!H:H,ЭКО!D:D,СВОД!C1900,ЭКО!F:F,СВОД!E1900)+SUMIFS(Диализ!J:J,Диализ!E:E,СВОД!C1900,Диализ!G:G,СВОД!E1900)</f>
        <v>0</v>
      </c>
      <c r="H1900" s="276">
        <f>SUMIFS(Поликлиника!H:H,Поликлиника!D:D,СВОД!C1900,Поликлиника!F:F,СВОД!E1900)</f>
        <v>11641</v>
      </c>
      <c r="I1900" s="276">
        <f>SUMIFS(Поликлиника!BA:BA,Поликлиника!D:D,СВОД!C1900,Поликлиника!F:F,СВОД!E1900)</f>
        <v>0</v>
      </c>
      <c r="J1900" s="276">
        <f>SUMIFS(Поликлиника!BF:BF,Поликлиника!D:D,СВОД!C1900,Поликлиника!F:F,СВОД!E1900)</f>
        <v>13600</v>
      </c>
      <c r="K1900" s="276">
        <f>SUMIFS(Поликлиника!BU:BU,Поликлиника!D:D,СВОД!C1900,Поликлиника!F:F,СВОД!E1900)</f>
        <v>14227</v>
      </c>
      <c r="L1900" s="276">
        <f>SUMIFS(Услуги!H:H,Услуги!D:D,СВОД!C1900,Услуги!F:F,СВОД!E1900)+SUMIFS(Услуги!M:M,Услуги!D:D,СВОД!C1900,Услуги!F:F,СВОД!E1900)+SUMIFS(Услуги!R:R,Услуги!D:D,СВОД!C1900,Услуги!F:F,СВОД!E1900)+SUMIFS(Услуги!W:W,Услуги!D:D,СВОД!C1900,Услуги!F:F,СВОД!E1900)+SUMIFS(Услуги!AB:AB,Услуги!D:D,СВОД!C1900,Услуги!F:F,СВОД!E1900)+SUMIFS(Услуги!AG:AG,Услуги!D:D,СВОД!C1900,Услуги!F:F,СВОД!E1900)+SUMIFS(Услуги!AL:AL,Услуги!D:D,СВОД!C1900,Услуги!F:F,СВОД!E1900)+SUMIFS(Услуги!AQ:AQ,Услуги!D:D,СВОД!C1900,Услуги!F:F,СВОД!E1900)</f>
        <v>0</v>
      </c>
      <c r="M1900" s="276">
        <f>SUMIFS('Скорая мед. помощь'!J:J,'Скорая мед. помощь'!E:E,СВОД!C1900,'Скорая мед. помощь'!G:G,СВОД!E1900)</f>
        <v>0</v>
      </c>
      <c r="N1900" s="303">
        <f>SUMIFS('Круглосуточный стационар'!O:O,'Круглосуточный стационар'!D:D,СВОД!C1900,'Круглосуточный стационар'!F:F,СВОД!E1900)+SUMIFS(ВМП!O:O,ВМП!D:D,СВОД!C1900,ВМП!F:F,СВОД!E1900)+SUMIFS('Дневной стационар'!O:O,'Дневной стационар'!D:D,СВОД!C1900,'Дневной стационар'!F:F,СВОД!E1900)+SUMIFS(ЭКО!M:M,ЭКО!D:D,СВОД!C1900,ЭКО!F:F,СВОД!E1900)+SUMIFS(Диализ!O:O,Диализ!E:E,СВОД!C1900,Диализ!G:G,СВОД!E1900)+SUMIFS(Поликлиника!CT:CT,Поликлиника!D:D,СВОД!C1900,Поликлиника!F:F,СВОД!E1900)+SUMIFS('Скорая мед. помощь'!O:O,'Скорая мед. помощь'!E:E,СВОД!C1900,'Скорая мед. помощь'!G:G,СВОД!E1900)+SUMIFS(Услуги!AV:AV,Услуги!D:D,СВОД!C1900,Услуги!F:F,СВОД!E1900)</f>
        <v>35437.105935</v>
      </c>
      <c r="O1900" s="302">
        <f>SUMIFS(Сверхбаза!L:L,Сверхбаза!C:C,СВОД!C1900,Сверхбаза!E:E,СВОД!E1900)+SUMIFS(Сверхбаза!M:M,Сверхбаза!C:C,СВОД!C1900,Сверхбаза!E:E,СВОД!E1900)</f>
        <v>0</v>
      </c>
      <c r="P1900" s="276">
        <f>SUMIFS(Сверхбаза!N:N,Сверхбаза!C:C,СВОД!C1900,Сверхбаза!E:E,СВОД!E1900)</f>
        <v>0</v>
      </c>
      <c r="Q1900" s="276">
        <f>SUMIFS(Сверхбаза!P:P,Сверхбаза!C:C,СВОД!C1900,Сверхбаза!E:E,СВОД!E1900)</f>
        <v>0</v>
      </c>
      <c r="R1900" s="276">
        <f>SUMIFS(Сверхбаза!O:O,Сверхбаза!C:C,СВОД!C1900,Сверхбаза!E:E,СВОД!E1900)</f>
        <v>0</v>
      </c>
      <c r="S1900" s="276">
        <f>SUMIFS(Сверхбаза!Q:Q,Сверхбаза!C:C,СВОД!C1900,Сверхбаза!E:E,СВОД!E1900)</f>
        <v>0</v>
      </c>
      <c r="T1900" s="303">
        <f>SUMIFS(Сверхбаза!G:G,Сверхбаза!C:C,СВОД!C1900,Сверхбаза!E:E,СВОД!E1900)</f>
        <v>0</v>
      </c>
    </row>
    <row r="1901" spans="1:20" ht="25.5" outlineLevel="2" x14ac:dyDescent="0.2">
      <c r="A1901" s="288">
        <f>VLOOKUP(C1901,Округа!B:C,2,FALSE)</f>
        <v>2</v>
      </c>
      <c r="B1901" s="361">
        <v>503317</v>
      </c>
      <c r="C1901" s="361">
        <v>332701</v>
      </c>
      <c r="D1901" s="5" t="s">
        <v>237</v>
      </c>
      <c r="E1901" s="349">
        <v>7</v>
      </c>
      <c r="F1901" s="350" t="s">
        <v>706</v>
      </c>
      <c r="G1901" s="302">
        <f>SUMIFS('Круглосуточный стационар'!J:J,'Круглосуточный стационар'!D:D,СВОД!C1901,'Круглосуточный стационар'!F:F,СВОД!E1901)/2+SUMIFS(ВМП!J:J,ВМП!D:D,СВОД!C1901,ВМП!F:F,СВОД!E1901)/2+SUMIFS('Дневной стационар'!J:J,'Дневной стационар'!D:D,СВОД!C1901,'Дневной стационар'!F:F,СВОД!E1901)/2+SUMIFS(ЭКО!H:H,ЭКО!D:D,СВОД!C1901,ЭКО!F:F,СВОД!E1901)+SUMIFS(Диализ!J:J,Диализ!E:E,СВОД!C1901,Диализ!G:G,СВОД!E1901)</f>
        <v>0</v>
      </c>
      <c r="H1901" s="276">
        <f>SUMIFS(Поликлиника!H:H,Поликлиника!D:D,СВОД!C1901,Поликлиника!F:F,СВОД!E1901)</f>
        <v>0</v>
      </c>
      <c r="I1901" s="276">
        <f>SUMIFS(Поликлиника!BA:BA,Поликлиника!D:D,СВОД!C1901,Поликлиника!F:F,СВОД!E1901)</f>
        <v>0</v>
      </c>
      <c r="J1901" s="276">
        <f>SUMIFS(Поликлиника!BF:BF,Поликлиника!D:D,СВОД!C1901,Поликлиника!F:F,СВОД!E1901)</f>
        <v>0</v>
      </c>
      <c r="K1901" s="276">
        <f>SUMIFS(Поликлиника!BU:BU,Поликлиника!D:D,СВОД!C1901,Поликлиника!F:F,СВОД!E1901)</f>
        <v>0</v>
      </c>
      <c r="L1901" s="276">
        <f>SUMIFS(Услуги!H:H,Услуги!D:D,СВОД!C1901,Услуги!F:F,СВОД!E1901)+SUMIFS(Услуги!M:M,Услуги!D:D,СВОД!C1901,Услуги!F:F,СВОД!E1901)+SUMIFS(Услуги!R:R,Услуги!D:D,СВОД!C1901,Услуги!F:F,СВОД!E1901)+SUMIFS(Услуги!W:W,Услуги!D:D,СВОД!C1901,Услуги!F:F,СВОД!E1901)+SUMIFS(Услуги!AB:AB,Услуги!D:D,СВОД!C1901,Услуги!F:F,СВОД!E1901)+SUMIFS(Услуги!AG:AG,Услуги!D:D,СВОД!C1901,Услуги!F:F,СВОД!E1901)+SUMIFS(Услуги!AL:AL,Услуги!D:D,СВОД!C1901,Услуги!F:F,СВОД!E1901)+SUMIFS(Услуги!AQ:AQ,Услуги!D:D,СВОД!C1901,Услуги!F:F,СВОД!E1901)</f>
        <v>0</v>
      </c>
      <c r="M1901" s="276">
        <f>SUMIFS('Скорая мед. помощь'!J:J,'Скорая мед. помощь'!E:E,СВОД!C1901,'Скорая мед. помощь'!G:G,СВОД!E1901)</f>
        <v>0</v>
      </c>
      <c r="N1901" s="303">
        <f>SUMIFS('Круглосуточный стационар'!O:O,'Круглосуточный стационар'!D:D,СВОД!C1901,'Круглосуточный стационар'!F:F,СВОД!E1901)+SUMIFS(ВМП!O:O,ВМП!D:D,СВОД!C1901,ВМП!F:F,СВОД!E1901)+SUMIFS('Дневной стационар'!O:O,'Дневной стационар'!D:D,СВОД!C1901,'Дневной стационар'!F:F,СВОД!E1901)+SUMIFS(ЭКО!M:M,ЭКО!D:D,СВОД!C1901,ЭКО!F:F,СВОД!E1901)+SUMIFS(Диализ!O:O,Диализ!E:E,СВОД!C1901,Диализ!G:G,СВОД!E1901)+SUMIFS(Поликлиника!CT:CT,Поликлиника!D:D,СВОД!C1901,Поликлиника!F:F,СВОД!E1901)+SUMIFS('Скорая мед. помощь'!O:O,'Скорая мед. помощь'!E:E,СВОД!C1901,'Скорая мед. помощь'!G:G,СВОД!E1901)+SUMIFS(Услуги!AV:AV,Услуги!D:D,СВОД!C1901,Услуги!F:F,СВОД!E1901)</f>
        <v>0</v>
      </c>
      <c r="O1901" s="302">
        <f>SUMIFS(Сверхбаза!L:L,Сверхбаза!C:C,СВОД!C1901,Сверхбаза!E:E,СВОД!E1901)+SUMIFS(Сверхбаза!M:M,Сверхбаза!C:C,СВОД!C1901,Сверхбаза!E:E,СВОД!E1901)</f>
        <v>0</v>
      </c>
      <c r="P1901" s="276">
        <f>SUMIFS(Сверхбаза!N:N,Сверхбаза!C:C,СВОД!C1901,Сверхбаза!E:E,СВОД!E1901)</f>
        <v>0</v>
      </c>
      <c r="Q1901" s="276">
        <f>SUMIFS(Сверхбаза!P:P,Сверхбаза!C:C,СВОД!C1901,Сверхбаза!E:E,СВОД!E1901)</f>
        <v>0</v>
      </c>
      <c r="R1901" s="276">
        <f>SUMIFS(Сверхбаза!O:O,Сверхбаза!C:C,СВОД!C1901,Сверхбаза!E:E,СВОД!E1901)</f>
        <v>0</v>
      </c>
      <c r="S1901" s="276">
        <f>SUMIFS(Сверхбаза!Q:Q,Сверхбаза!C:C,СВОД!C1901,Сверхбаза!E:E,СВОД!E1901)</f>
        <v>0</v>
      </c>
      <c r="T1901" s="303">
        <f>SUMIFS(Сверхбаза!G:G,Сверхбаза!C:C,СВОД!C1901,Сверхбаза!E:E,СВОД!E1901)</f>
        <v>0</v>
      </c>
    </row>
    <row r="1902" spans="1:20" ht="25.5" outlineLevel="2" x14ac:dyDescent="0.2">
      <c r="A1902" s="288">
        <f>VLOOKUP(C1902,Округа!B:C,2,FALSE)</f>
        <v>2</v>
      </c>
      <c r="B1902" s="361">
        <v>503317</v>
      </c>
      <c r="C1902" s="361">
        <v>332701</v>
      </c>
      <c r="D1902" s="5" t="s">
        <v>237</v>
      </c>
      <c r="E1902" s="349">
        <v>70</v>
      </c>
      <c r="F1902" s="350" t="s">
        <v>707</v>
      </c>
      <c r="G1902" s="302">
        <f>SUMIFS('Круглосуточный стационар'!J:J,'Круглосуточный стационар'!D:D,СВОД!C1902,'Круглосуточный стационар'!F:F,СВОД!E1902)/2+SUMIFS(ВМП!J:J,ВМП!D:D,СВОД!C1902,ВМП!F:F,СВОД!E1902)/2+SUMIFS('Дневной стационар'!J:J,'Дневной стационар'!D:D,СВОД!C1902,'Дневной стационар'!F:F,СВОД!E1902)/2+SUMIFS(ЭКО!H:H,ЭКО!D:D,СВОД!C1902,ЭКО!F:F,СВОД!E1902)+SUMIFS(Диализ!J:J,Диализ!E:E,СВОД!C1902,Диализ!G:G,СВОД!E1902)</f>
        <v>0</v>
      </c>
      <c r="H1902" s="276">
        <f>SUMIFS(Поликлиника!H:H,Поликлиника!D:D,СВОД!C1902,Поликлиника!F:F,СВОД!E1902)</f>
        <v>0</v>
      </c>
      <c r="I1902" s="276">
        <f>SUMIFS(Поликлиника!BA:BA,Поликлиника!D:D,СВОД!C1902,Поликлиника!F:F,СВОД!E1902)</f>
        <v>0</v>
      </c>
      <c r="J1902" s="276">
        <f>SUMIFS(Поликлиника!BF:BF,Поликлиника!D:D,СВОД!C1902,Поликлиника!F:F,СВОД!E1902)</f>
        <v>0</v>
      </c>
      <c r="K1902" s="276">
        <f>SUMIFS(Поликлиника!BU:BU,Поликлиника!D:D,СВОД!C1902,Поликлиника!F:F,СВОД!E1902)</f>
        <v>0</v>
      </c>
      <c r="L1902" s="276">
        <f>SUMIFS(Услуги!H:H,Услуги!D:D,СВОД!C1902,Услуги!F:F,СВОД!E1902)+SUMIFS(Услуги!M:M,Услуги!D:D,СВОД!C1902,Услуги!F:F,СВОД!E1902)+SUMIFS(Услуги!R:R,Услуги!D:D,СВОД!C1902,Услуги!F:F,СВОД!E1902)+SUMIFS(Услуги!W:W,Услуги!D:D,СВОД!C1902,Услуги!F:F,СВОД!E1902)+SUMIFS(Услуги!AB:AB,Услуги!D:D,СВОД!C1902,Услуги!F:F,СВОД!E1902)+SUMIFS(Услуги!AG:AG,Услуги!D:D,СВОД!C1902,Услуги!F:F,СВОД!E1902)+SUMIFS(Услуги!AL:AL,Услуги!D:D,СВОД!C1902,Услуги!F:F,СВОД!E1902)+SUMIFS(Услуги!AQ:AQ,Услуги!D:D,СВОД!C1902,Услуги!F:F,СВОД!E1902)</f>
        <v>0</v>
      </c>
      <c r="M1902" s="276">
        <f>SUMIFS('Скорая мед. помощь'!J:J,'Скорая мед. помощь'!E:E,СВОД!C1902,'Скорая мед. помощь'!G:G,СВОД!E1902)</f>
        <v>0</v>
      </c>
      <c r="N1902" s="303">
        <f>SUMIFS('Круглосуточный стационар'!O:O,'Круглосуточный стационар'!D:D,СВОД!C1902,'Круглосуточный стационар'!F:F,СВОД!E1902)+SUMIFS(ВМП!O:O,ВМП!D:D,СВОД!C1902,ВМП!F:F,СВОД!E1902)+SUMIFS('Дневной стационар'!O:O,'Дневной стационар'!D:D,СВОД!C1902,'Дневной стационар'!F:F,СВОД!E1902)+SUMIFS(ЭКО!M:M,ЭКО!D:D,СВОД!C1902,ЭКО!F:F,СВОД!E1902)+SUMIFS(Диализ!O:O,Диализ!E:E,СВОД!C1902,Диализ!G:G,СВОД!E1902)+SUMIFS(Поликлиника!CT:CT,Поликлиника!D:D,СВОД!C1902,Поликлиника!F:F,СВОД!E1902)+SUMIFS('Скорая мед. помощь'!O:O,'Скорая мед. помощь'!E:E,СВОД!C1902,'Скорая мед. помощь'!G:G,СВОД!E1902)+SUMIFS(Услуги!AV:AV,Услуги!D:D,СВОД!C1902,Услуги!F:F,СВОД!E1902)</f>
        <v>0</v>
      </c>
      <c r="O1902" s="302">
        <f>SUMIFS(Сверхбаза!L:L,Сверхбаза!C:C,СВОД!C1902,Сверхбаза!E:E,СВОД!E1902)+SUMIFS(Сверхбаза!M:M,Сверхбаза!C:C,СВОД!C1902,Сверхбаза!E:E,СВОД!E1902)</f>
        <v>0</v>
      </c>
      <c r="P1902" s="276">
        <f>SUMIFS(Сверхбаза!N:N,Сверхбаза!C:C,СВОД!C1902,Сверхбаза!E:E,СВОД!E1902)</f>
        <v>0</v>
      </c>
      <c r="Q1902" s="276">
        <f>SUMIFS(Сверхбаза!P:P,Сверхбаза!C:C,СВОД!C1902,Сверхбаза!E:E,СВОД!E1902)</f>
        <v>0</v>
      </c>
      <c r="R1902" s="276">
        <f>SUMIFS(Сверхбаза!O:O,Сверхбаза!C:C,СВОД!C1902,Сверхбаза!E:E,СВОД!E1902)</f>
        <v>0</v>
      </c>
      <c r="S1902" s="276">
        <f>SUMIFS(Сверхбаза!Q:Q,Сверхбаза!C:C,СВОД!C1902,Сверхбаза!E:E,СВОД!E1902)</f>
        <v>0</v>
      </c>
      <c r="T1902" s="303">
        <f>SUMIFS(Сверхбаза!G:G,Сверхбаза!C:C,СВОД!C1902,Сверхбаза!E:E,СВОД!E1902)</f>
        <v>0</v>
      </c>
    </row>
    <row r="1903" spans="1:20" ht="25.5" outlineLevel="2" x14ac:dyDescent="0.2">
      <c r="A1903" s="288">
        <f>VLOOKUP(C1903,Округа!B:C,2,FALSE)</f>
        <v>2</v>
      </c>
      <c r="B1903" s="361">
        <v>503317</v>
      </c>
      <c r="C1903" s="361">
        <v>332701</v>
      </c>
      <c r="D1903" s="5" t="s">
        <v>237</v>
      </c>
      <c r="E1903" s="349">
        <v>94</v>
      </c>
      <c r="F1903" s="350" t="s">
        <v>157</v>
      </c>
      <c r="G1903" s="302">
        <f>SUMIFS('Круглосуточный стационар'!J:J,'Круглосуточный стационар'!D:D,СВОД!C1903,'Круглосуточный стационар'!F:F,СВОД!E1903)/2+SUMIFS(ВМП!J:J,ВМП!D:D,СВОД!C1903,ВМП!F:F,СВОД!E1903)/2+SUMIFS('Дневной стационар'!J:J,'Дневной стационар'!D:D,СВОД!C1903,'Дневной стационар'!F:F,СВОД!E1903)/2+SUMIFS(ЭКО!H:H,ЭКО!D:D,СВОД!C1903,ЭКО!F:F,СВОД!E1903)+SUMIFS(Диализ!J:J,Диализ!E:E,СВОД!C1903,Диализ!G:G,СВОД!E1903)</f>
        <v>0</v>
      </c>
      <c r="H1903" s="276">
        <f>SUMIFS(Поликлиника!H:H,Поликлиника!D:D,СВОД!C1903,Поликлиника!F:F,СВОД!E1903)</f>
        <v>0</v>
      </c>
      <c r="I1903" s="276">
        <f>SUMIFS(Поликлиника!BA:BA,Поликлиника!D:D,СВОД!C1903,Поликлиника!F:F,СВОД!E1903)</f>
        <v>0</v>
      </c>
      <c r="J1903" s="276">
        <f>SUMIFS(Поликлиника!BF:BF,Поликлиника!D:D,СВОД!C1903,Поликлиника!F:F,СВОД!E1903)</f>
        <v>0</v>
      </c>
      <c r="K1903" s="276">
        <f>SUMIFS(Поликлиника!BU:BU,Поликлиника!D:D,СВОД!C1903,Поликлиника!F:F,СВОД!E1903)</f>
        <v>0</v>
      </c>
      <c r="L1903" s="276">
        <f>SUMIFS(Услуги!H:H,Услуги!D:D,СВОД!C1903,Услуги!F:F,СВОД!E1903)+SUMIFS(Услуги!M:M,Услуги!D:D,СВОД!C1903,Услуги!F:F,СВОД!E1903)+SUMIFS(Услуги!R:R,Услуги!D:D,СВОД!C1903,Услуги!F:F,СВОД!E1903)+SUMIFS(Услуги!W:W,Услуги!D:D,СВОД!C1903,Услуги!F:F,СВОД!E1903)+SUMIFS(Услуги!AB:AB,Услуги!D:D,СВОД!C1903,Услуги!F:F,СВОД!E1903)+SUMIFS(Услуги!AG:AG,Услуги!D:D,СВОД!C1903,Услуги!F:F,СВОД!E1903)+SUMIFS(Услуги!AL:AL,Услуги!D:D,СВОД!C1903,Услуги!F:F,СВОД!E1903)+SUMIFS(Услуги!AQ:AQ,Услуги!D:D,СВОД!C1903,Услуги!F:F,СВОД!E1903)</f>
        <v>0</v>
      </c>
      <c r="M1903" s="276">
        <f>SUMIFS('Скорая мед. помощь'!J:J,'Скорая мед. помощь'!E:E,СВОД!C1903,'Скорая мед. помощь'!G:G,СВОД!E1903)</f>
        <v>0</v>
      </c>
      <c r="N1903" s="303">
        <f>SUMIFS('Круглосуточный стационар'!O:O,'Круглосуточный стационар'!D:D,СВОД!C1903,'Круглосуточный стационар'!F:F,СВОД!E1903)+SUMIFS(ВМП!O:O,ВМП!D:D,СВОД!C1903,ВМП!F:F,СВОД!E1903)+SUMIFS('Дневной стационар'!O:O,'Дневной стационар'!D:D,СВОД!C1903,'Дневной стационар'!F:F,СВОД!E1903)+SUMIFS(ЭКО!M:M,ЭКО!D:D,СВОД!C1903,ЭКО!F:F,СВОД!E1903)+SUMIFS(Диализ!O:O,Диализ!E:E,СВОД!C1903,Диализ!G:G,СВОД!E1903)+SUMIFS(Поликлиника!CT:CT,Поликлиника!D:D,СВОД!C1903,Поликлиника!F:F,СВОД!E1903)+SUMIFS('Скорая мед. помощь'!O:O,'Скорая мед. помощь'!E:E,СВОД!C1903,'Скорая мед. помощь'!G:G,СВОД!E1903)+SUMIFS(Услуги!AV:AV,Услуги!D:D,СВОД!C1903,Услуги!F:F,СВОД!E1903)</f>
        <v>0</v>
      </c>
      <c r="O1903" s="302">
        <f>SUMIFS(Сверхбаза!L:L,Сверхбаза!C:C,СВОД!C1903,Сверхбаза!E:E,СВОД!E1903)+SUMIFS(Сверхбаза!M:M,Сверхбаза!C:C,СВОД!C1903,Сверхбаза!E:E,СВОД!E1903)</f>
        <v>0</v>
      </c>
      <c r="P1903" s="276">
        <f>SUMIFS(Сверхбаза!N:N,Сверхбаза!C:C,СВОД!C1903,Сверхбаза!E:E,СВОД!E1903)</f>
        <v>0</v>
      </c>
      <c r="Q1903" s="276">
        <f>SUMIFS(Сверхбаза!P:P,Сверхбаза!C:C,СВОД!C1903,Сверхбаза!E:E,СВОД!E1903)</f>
        <v>0</v>
      </c>
      <c r="R1903" s="276">
        <f>SUMIFS(Сверхбаза!O:O,Сверхбаза!C:C,СВОД!C1903,Сверхбаза!E:E,СВОД!E1903)</f>
        <v>0</v>
      </c>
      <c r="S1903" s="276">
        <f>SUMIFS(Сверхбаза!Q:Q,Сверхбаза!C:C,СВОД!C1903,Сверхбаза!E:E,СВОД!E1903)</f>
        <v>0</v>
      </c>
      <c r="T1903" s="303">
        <f>SUMIFS(Сверхбаза!G:G,Сверхбаза!C:C,СВОД!C1903,Сверхбаза!E:E,СВОД!E1903)</f>
        <v>0</v>
      </c>
    </row>
    <row r="1904" spans="1:20" outlineLevel="1" x14ac:dyDescent="0.2">
      <c r="A1904" s="289"/>
      <c r="B1904" s="279"/>
      <c r="C1904" s="279" t="str">
        <f>CONCATENATE(C1903," ","Итог")</f>
        <v>332701 Итог</v>
      </c>
      <c r="D1904" s="280"/>
      <c r="E1904" s="351"/>
      <c r="F1904" s="352"/>
      <c r="G1904" s="304"/>
      <c r="H1904" s="281"/>
      <c r="I1904" s="281"/>
      <c r="J1904" s="281"/>
      <c r="K1904" s="281"/>
      <c r="L1904" s="281"/>
      <c r="M1904" s="281"/>
      <c r="N1904" s="305">
        <f>SUBTOTAL(9,N1896:N1903)</f>
        <v>35437.105935</v>
      </c>
      <c r="O1904" s="304"/>
      <c r="P1904" s="281"/>
      <c r="Q1904" s="281"/>
      <c r="R1904" s="281"/>
      <c r="S1904" s="281"/>
      <c r="T1904" s="305">
        <f>SUBTOTAL(9,T1896:T1903)</f>
        <v>0</v>
      </c>
    </row>
    <row r="1905" spans="1:20" ht="25.5" outlineLevel="2" x14ac:dyDescent="0.2">
      <c r="A1905" s="287">
        <f>VLOOKUP(C1905,Округа!B:C,2,FALSE)</f>
        <v>2</v>
      </c>
      <c r="B1905" s="8">
        <v>506509</v>
      </c>
      <c r="C1905" s="8">
        <v>332801</v>
      </c>
      <c r="D1905" s="9" t="s">
        <v>543</v>
      </c>
      <c r="E1905" s="347">
        <v>1</v>
      </c>
      <c r="F1905" s="348" t="s">
        <v>12</v>
      </c>
      <c r="G1905" s="300">
        <f>SUMIFS('Круглосуточный стационар'!J:J,'Круглосуточный стационар'!D:D,СВОД!C1905,'Круглосуточный стационар'!F:F,СВОД!E1905)/2+SUMIFS(ВМП!J:J,ВМП!D:D,СВОД!C1905,ВМП!F:F,СВОД!E1905)/2+SUMIFS('Дневной стационар'!J:J,'Дневной стационар'!D:D,СВОД!C1905,'Дневной стационар'!F:F,СВОД!E1905)/2+SUMIFS(ЭКО!H:H,ЭКО!D:D,СВОД!C1905,ЭКО!F:F,СВОД!E1905)+SUMIFS(Диализ!J:J,Диализ!E:E,СВОД!C1905,Диализ!G:G,СВОД!E1905)</f>
        <v>28245</v>
      </c>
      <c r="H1905" s="278">
        <f>SUMIFS(Поликлиника!H:H,Поликлиника!D:D,СВОД!C1905,Поликлиника!F:F,СВОД!E1905)</f>
        <v>0</v>
      </c>
      <c r="I1905" s="278">
        <f>SUMIFS(Поликлиника!BA:BA,Поликлиника!D:D,СВОД!C1905,Поликлиника!F:F,СВОД!E1905)</f>
        <v>0</v>
      </c>
      <c r="J1905" s="278">
        <f>SUMIFS(Поликлиника!BF:BF,Поликлиника!D:D,СВОД!C1905,Поликлиника!F:F,СВОД!E1905)</f>
        <v>0</v>
      </c>
      <c r="K1905" s="278">
        <f>SUMIFS(Поликлиника!BU:BU,Поликлиника!D:D,СВОД!C1905,Поликлиника!F:F,СВОД!E1905)</f>
        <v>0</v>
      </c>
      <c r="L1905" s="278">
        <f>SUMIFS(Услуги!H:H,Услуги!D:D,СВОД!C1905,Услуги!F:F,СВОД!E1905)+SUMIFS(Услуги!M:M,Услуги!D:D,СВОД!C1905,Услуги!F:F,СВОД!E1905)+SUMIFS(Услуги!R:R,Услуги!D:D,СВОД!C1905,Услуги!F:F,СВОД!E1905)+SUMIFS(Услуги!W:W,Услуги!D:D,СВОД!C1905,Услуги!F:F,СВОД!E1905)+SUMIFS(Услуги!AB:AB,Услуги!D:D,СВОД!C1905,Услуги!F:F,СВОД!E1905)+SUMIFS(Услуги!AG:AG,Услуги!D:D,СВОД!C1905,Услуги!F:F,СВОД!E1905)+SUMIFS(Услуги!AL:AL,Услуги!D:D,СВОД!C1905,Услуги!F:F,СВОД!E1905)+SUMIFS(Услуги!AQ:AQ,Услуги!D:D,СВОД!C1905,Услуги!F:F,СВОД!E1905)</f>
        <v>0</v>
      </c>
      <c r="M1905" s="278">
        <f>SUMIFS('Скорая мед. помощь'!J:J,'Скорая мед. помощь'!E:E,СВОД!C1905,'Скорая мед. помощь'!G:G,СВОД!E1905)</f>
        <v>0</v>
      </c>
      <c r="N1905" s="301">
        <f>SUMIFS('Круглосуточный стационар'!O:O,'Круглосуточный стационар'!D:D,СВОД!C1905,'Круглосуточный стационар'!F:F,СВОД!E1905)+SUMIFS(ВМП!O:O,ВМП!D:D,СВОД!C1905,ВМП!F:F,СВОД!E1905)+SUMIFS('Дневной стационар'!O:O,'Дневной стационар'!D:D,СВОД!C1905,'Дневной стационар'!F:F,СВОД!E1905)+SUMIFS(ЭКО!M:M,ЭКО!D:D,СВОД!C1905,ЭКО!F:F,СВОД!E1905)+SUMIFS(Диализ!O:O,Диализ!E:E,СВОД!C1905,Диализ!G:G,СВОД!E1905)+SUMIFS(Поликлиника!CT:CT,Поликлиника!D:D,СВОД!C1905,Поликлиника!F:F,СВОД!E1905)+SUMIFS('Скорая мед. помощь'!O:O,'Скорая мед. помощь'!E:E,СВОД!C1905,'Скорая мед. помощь'!G:G,СВОД!E1905)+SUMIFS(Услуги!AV:AV,Услуги!D:D,СВОД!C1905,Услуги!F:F,СВОД!E1905)</f>
        <v>575105.00951210805</v>
      </c>
      <c r="O1905" s="300">
        <f>SUMIFS(Сверхбаза!L:L,Сверхбаза!C:C,СВОД!C1905,Сверхбаза!E:E,СВОД!E1905)+SUMIFS(Сверхбаза!M:M,Сверхбаза!C:C,СВОД!C1905,Сверхбаза!E:E,СВОД!E1905)</f>
        <v>0</v>
      </c>
      <c r="P1905" s="278">
        <f>SUMIFS(Сверхбаза!N:N,Сверхбаза!C:C,СВОД!C1905,Сверхбаза!E:E,СВОД!E1905)</f>
        <v>0</v>
      </c>
      <c r="Q1905" s="278">
        <f>SUMIFS(Сверхбаза!P:P,Сверхбаза!C:C,СВОД!C1905,Сверхбаза!E:E,СВОД!E1905)</f>
        <v>0</v>
      </c>
      <c r="R1905" s="278">
        <f>SUMIFS(Сверхбаза!O:O,Сверхбаза!C:C,СВОД!C1905,Сверхбаза!E:E,СВОД!E1905)</f>
        <v>0</v>
      </c>
      <c r="S1905" s="278">
        <f>SUMIFS(Сверхбаза!Q:Q,Сверхбаза!C:C,СВОД!C1905,Сверхбаза!E:E,СВОД!E1905)</f>
        <v>0</v>
      </c>
      <c r="T1905" s="301">
        <f>SUMIFS(Сверхбаза!G:G,Сверхбаза!C:C,СВОД!C1905,Сверхбаза!E:E,СВОД!E1905)</f>
        <v>0</v>
      </c>
    </row>
    <row r="1906" spans="1:20" ht="25.5" outlineLevel="2" x14ac:dyDescent="0.2">
      <c r="A1906" s="288">
        <f>VLOOKUP(C1906,Округа!B:C,2,FALSE)</f>
        <v>2</v>
      </c>
      <c r="B1906" s="361">
        <v>506509</v>
      </c>
      <c r="C1906" s="361">
        <v>332801</v>
      </c>
      <c r="D1906" s="5" t="s">
        <v>543</v>
      </c>
      <c r="E1906" s="349">
        <v>13</v>
      </c>
      <c r="F1906" s="350" t="s">
        <v>704</v>
      </c>
      <c r="G1906" s="302">
        <f>SUMIFS('Круглосуточный стационар'!J:J,'Круглосуточный стационар'!D:D,СВОД!C1906,'Круглосуточный стационар'!F:F,СВОД!E1906)/2+SUMIFS(ВМП!J:J,ВМП!D:D,СВОД!C1906,ВМП!F:F,СВОД!E1906)/2+SUMIFS('Дневной стационар'!J:J,'Дневной стационар'!D:D,СВОД!C1906,'Дневной стационар'!F:F,СВОД!E1906)/2+SUMIFS(ЭКО!H:H,ЭКО!D:D,СВОД!C1906,ЭКО!F:F,СВОД!E1906)+SUMIFS(Диализ!J:J,Диализ!E:E,СВОД!C1906,Диализ!G:G,СВОД!E1906)</f>
        <v>0</v>
      </c>
      <c r="H1906" s="276">
        <f>SUMIFS(Поликлиника!H:H,Поликлиника!D:D,СВОД!C1906,Поликлиника!F:F,СВОД!E1906)</f>
        <v>0</v>
      </c>
      <c r="I1906" s="276">
        <f>SUMIFS(Поликлиника!BA:BA,Поликлиника!D:D,СВОД!C1906,Поликлиника!F:F,СВОД!E1906)</f>
        <v>0</v>
      </c>
      <c r="J1906" s="276">
        <f>SUMIFS(Поликлиника!BF:BF,Поликлиника!D:D,СВОД!C1906,Поликлиника!F:F,СВОД!E1906)</f>
        <v>0</v>
      </c>
      <c r="K1906" s="276">
        <f>SUMIFS(Поликлиника!BU:BU,Поликлиника!D:D,СВОД!C1906,Поликлиника!F:F,СВОД!E1906)</f>
        <v>0</v>
      </c>
      <c r="L1906" s="276">
        <f>SUMIFS(Услуги!H:H,Услуги!D:D,СВОД!C1906,Услуги!F:F,СВОД!E1906)+SUMIFS(Услуги!M:M,Услуги!D:D,СВОД!C1906,Услуги!F:F,СВОД!E1906)+SUMIFS(Услуги!R:R,Услуги!D:D,СВОД!C1906,Услуги!F:F,СВОД!E1906)+SUMIFS(Услуги!W:W,Услуги!D:D,СВОД!C1906,Услуги!F:F,СВОД!E1906)+SUMIFS(Услуги!AB:AB,Услуги!D:D,СВОД!C1906,Услуги!F:F,СВОД!E1906)+SUMIFS(Услуги!AG:AG,Услуги!D:D,СВОД!C1906,Услуги!F:F,СВОД!E1906)+SUMIFS(Услуги!AL:AL,Услуги!D:D,СВОД!C1906,Услуги!F:F,СВОД!E1906)+SUMIFS(Услуги!AQ:AQ,Услуги!D:D,СВОД!C1906,Услуги!F:F,СВОД!E1906)</f>
        <v>0</v>
      </c>
      <c r="M1906" s="276">
        <f>SUMIFS('Скорая мед. помощь'!J:J,'Скорая мед. помощь'!E:E,СВОД!C1906,'Скорая мед. помощь'!G:G,СВОД!E1906)</f>
        <v>0</v>
      </c>
      <c r="N1906" s="303">
        <f>SUMIFS('Круглосуточный стационар'!O:O,'Круглосуточный стационар'!D:D,СВОД!C1906,'Круглосуточный стационар'!F:F,СВОД!E1906)+SUMIFS(ВМП!O:O,ВМП!D:D,СВОД!C1906,ВМП!F:F,СВОД!E1906)+SUMIFS('Дневной стационар'!O:O,'Дневной стационар'!D:D,СВОД!C1906,'Дневной стационар'!F:F,СВОД!E1906)+SUMIFS(ЭКО!M:M,ЭКО!D:D,СВОД!C1906,ЭКО!F:F,СВОД!E1906)+SUMIFS(Диализ!O:O,Диализ!E:E,СВОД!C1906,Диализ!G:G,СВОД!E1906)+SUMIFS(Поликлиника!CT:CT,Поликлиника!D:D,СВОД!C1906,Поликлиника!F:F,СВОД!E1906)+SUMIFS('Скорая мед. помощь'!O:O,'Скорая мед. помощь'!E:E,СВОД!C1906,'Скорая мед. помощь'!G:G,СВОД!E1906)+SUMIFS(Услуги!AV:AV,Услуги!D:D,СВОД!C1906,Услуги!F:F,СВОД!E1906)</f>
        <v>0</v>
      </c>
      <c r="O1906" s="302">
        <f>SUMIFS(Сверхбаза!L:L,Сверхбаза!C:C,СВОД!C1906,Сверхбаза!E:E,СВОД!E1906)+SUMIFS(Сверхбаза!M:M,Сверхбаза!C:C,СВОД!C1906,Сверхбаза!E:E,СВОД!E1906)</f>
        <v>0</v>
      </c>
      <c r="P1906" s="276">
        <f>SUMIFS(Сверхбаза!N:N,Сверхбаза!C:C,СВОД!C1906,Сверхбаза!E:E,СВОД!E1906)</f>
        <v>0</v>
      </c>
      <c r="Q1906" s="276">
        <f>SUMIFS(Сверхбаза!P:P,Сверхбаза!C:C,СВОД!C1906,Сверхбаза!E:E,СВОД!E1906)</f>
        <v>0</v>
      </c>
      <c r="R1906" s="276">
        <f>SUMIFS(Сверхбаза!O:O,Сверхбаза!C:C,СВОД!C1906,Сверхбаза!E:E,СВОД!E1906)</f>
        <v>0</v>
      </c>
      <c r="S1906" s="276">
        <f>SUMIFS(Сверхбаза!Q:Q,Сверхбаза!C:C,СВОД!C1906,Сверхбаза!E:E,СВОД!E1906)</f>
        <v>0</v>
      </c>
      <c r="T1906" s="303">
        <f>SUMIFS(Сверхбаза!G:G,Сверхбаза!C:C,СВОД!C1906,Сверхбаза!E:E,СВОД!E1906)</f>
        <v>0</v>
      </c>
    </row>
    <row r="1907" spans="1:20" ht="25.5" outlineLevel="2" x14ac:dyDescent="0.2">
      <c r="A1907" s="288">
        <f>VLOOKUP(C1907,Округа!B:C,2,FALSE)</f>
        <v>2</v>
      </c>
      <c r="B1907" s="361">
        <v>506509</v>
      </c>
      <c r="C1907" s="361">
        <v>332801</v>
      </c>
      <c r="D1907" s="5" t="s">
        <v>543</v>
      </c>
      <c r="E1907" s="349">
        <v>2</v>
      </c>
      <c r="F1907" s="350" t="s">
        <v>173</v>
      </c>
      <c r="G1907" s="302">
        <f>SUMIFS('Круглосуточный стационар'!J:J,'Круглосуточный стационар'!D:D,СВОД!C1907,'Круглосуточный стационар'!F:F,СВОД!E1907)/2+SUMIFS(ВМП!J:J,ВМП!D:D,СВОД!C1907,ВМП!F:F,СВОД!E1907)/2+SUMIFS('Дневной стационар'!J:J,'Дневной стационар'!D:D,СВОД!C1907,'Дневной стационар'!F:F,СВОД!E1907)/2+SUMIFS(ЭКО!H:H,ЭКО!D:D,СВОД!C1907,ЭКО!F:F,СВОД!E1907)+SUMIFS(Диализ!J:J,Диализ!E:E,СВОД!C1907,Диализ!G:G,СВОД!E1907)</f>
        <v>12597</v>
      </c>
      <c r="H1907" s="276">
        <f>SUMIFS(Поликлиника!H:H,Поликлиника!D:D,СВОД!C1907,Поликлиника!F:F,СВОД!E1907)</f>
        <v>0</v>
      </c>
      <c r="I1907" s="276">
        <f>SUMIFS(Поликлиника!BA:BA,Поликлиника!D:D,СВОД!C1907,Поликлиника!F:F,СВОД!E1907)</f>
        <v>0</v>
      </c>
      <c r="J1907" s="276">
        <f>SUMIFS(Поликлиника!BF:BF,Поликлиника!D:D,СВОД!C1907,Поликлиника!F:F,СВОД!E1907)</f>
        <v>0</v>
      </c>
      <c r="K1907" s="276">
        <f>SUMIFS(Поликлиника!BU:BU,Поликлиника!D:D,СВОД!C1907,Поликлиника!F:F,СВОД!E1907)</f>
        <v>0</v>
      </c>
      <c r="L1907" s="276">
        <f>SUMIFS(Услуги!H:H,Услуги!D:D,СВОД!C1907,Услуги!F:F,СВОД!E1907)+SUMIFS(Услуги!M:M,Услуги!D:D,СВОД!C1907,Услуги!F:F,СВОД!E1907)+SUMIFS(Услуги!R:R,Услуги!D:D,СВОД!C1907,Услуги!F:F,СВОД!E1907)+SUMIFS(Услуги!W:W,Услуги!D:D,СВОД!C1907,Услуги!F:F,СВОД!E1907)+SUMIFS(Услуги!AB:AB,Услуги!D:D,СВОД!C1907,Услуги!F:F,СВОД!E1907)+SUMIFS(Услуги!AG:AG,Услуги!D:D,СВОД!C1907,Услуги!F:F,СВОД!E1907)+SUMIFS(Услуги!AL:AL,Услуги!D:D,СВОД!C1907,Услуги!F:F,СВОД!E1907)+SUMIFS(Услуги!AQ:AQ,Услуги!D:D,СВОД!C1907,Услуги!F:F,СВОД!E1907)</f>
        <v>0</v>
      </c>
      <c r="M1907" s="276">
        <f>SUMIFS('Скорая мед. помощь'!J:J,'Скорая мед. помощь'!E:E,СВОД!C1907,'Скорая мед. помощь'!G:G,СВОД!E1907)</f>
        <v>0</v>
      </c>
      <c r="N1907" s="303">
        <f>SUMIFS('Круглосуточный стационар'!O:O,'Круглосуточный стационар'!D:D,СВОД!C1907,'Круглосуточный стационар'!F:F,СВОД!E1907)+SUMIFS(ВМП!O:O,ВМП!D:D,СВОД!C1907,ВМП!F:F,СВОД!E1907)+SUMIFS('Дневной стационар'!O:O,'Дневной стационар'!D:D,СВОД!C1907,'Дневной стационар'!F:F,СВОД!E1907)+SUMIFS(ЭКО!M:M,ЭКО!D:D,СВОД!C1907,ЭКО!F:F,СВОД!E1907)+SUMIFS(Диализ!O:O,Диализ!E:E,СВОД!C1907,Диализ!G:G,СВОД!E1907)+SUMIFS(Поликлиника!CT:CT,Поликлиника!D:D,СВОД!C1907,Поликлиника!F:F,СВОД!E1907)+SUMIFS('Скорая мед. помощь'!O:O,'Скорая мед. помощь'!E:E,СВОД!C1907,'Скорая мед. помощь'!G:G,СВОД!E1907)+SUMIFS(Услуги!AV:AV,Услуги!D:D,СВОД!C1907,Услуги!F:F,СВОД!E1907)</f>
        <v>104935.03616050001</v>
      </c>
      <c r="O1907" s="302">
        <f>SUMIFS(Сверхбаза!L:L,Сверхбаза!C:C,СВОД!C1907,Сверхбаза!E:E,СВОД!E1907)+SUMIFS(Сверхбаза!M:M,Сверхбаза!C:C,СВОД!C1907,Сверхбаза!E:E,СВОД!E1907)</f>
        <v>0</v>
      </c>
      <c r="P1907" s="276">
        <f>SUMIFS(Сверхбаза!N:N,Сверхбаза!C:C,СВОД!C1907,Сверхбаза!E:E,СВОД!E1907)</f>
        <v>0</v>
      </c>
      <c r="Q1907" s="276">
        <f>SUMIFS(Сверхбаза!P:P,Сверхбаза!C:C,СВОД!C1907,Сверхбаза!E:E,СВОД!E1907)</f>
        <v>0</v>
      </c>
      <c r="R1907" s="276">
        <f>SUMIFS(Сверхбаза!O:O,Сверхбаза!C:C,СВОД!C1907,Сверхбаза!E:E,СВОД!E1907)</f>
        <v>0</v>
      </c>
      <c r="S1907" s="276">
        <f>SUMIFS(Сверхбаза!Q:Q,Сверхбаза!C:C,СВОД!C1907,Сверхбаза!E:E,СВОД!E1907)</f>
        <v>0</v>
      </c>
      <c r="T1907" s="303">
        <f>SUMIFS(Сверхбаза!G:G,Сверхбаза!C:C,СВОД!C1907,Сверхбаза!E:E,СВОД!E1907)</f>
        <v>0</v>
      </c>
    </row>
    <row r="1908" spans="1:20" ht="25.5" outlineLevel="2" x14ac:dyDescent="0.2">
      <c r="A1908" s="288">
        <f>VLOOKUP(C1908,Округа!B:C,2,FALSE)</f>
        <v>2</v>
      </c>
      <c r="B1908" s="361">
        <v>506509</v>
      </c>
      <c r="C1908" s="361">
        <v>332801</v>
      </c>
      <c r="D1908" s="5" t="s">
        <v>543</v>
      </c>
      <c r="E1908" s="349">
        <v>6</v>
      </c>
      <c r="F1908" s="350" t="s">
        <v>705</v>
      </c>
      <c r="G1908" s="302">
        <f>SUMIFS('Круглосуточный стационар'!J:J,'Круглосуточный стационар'!D:D,СВОД!C1908,'Круглосуточный стационар'!F:F,СВОД!E1908)/2+SUMIFS(ВМП!J:J,ВМП!D:D,СВОД!C1908,ВМП!F:F,СВОД!E1908)/2+SUMIFS('Дневной стационар'!J:J,'Дневной стационар'!D:D,СВОД!C1908,'Дневной стационар'!F:F,СВОД!E1908)/2+SUMIFS(ЭКО!H:H,ЭКО!D:D,СВОД!C1908,ЭКО!F:F,СВОД!E1908)+SUMIFS(Диализ!J:J,Диализ!E:E,СВОД!C1908,Диализ!G:G,СВОД!E1908)</f>
        <v>0</v>
      </c>
      <c r="H1908" s="276">
        <f>SUMIFS(Поликлиника!H:H,Поликлиника!D:D,СВОД!C1908,Поликлиника!F:F,СВОД!E1908)</f>
        <v>0</v>
      </c>
      <c r="I1908" s="276">
        <f>SUMIFS(Поликлиника!BA:BA,Поликлиника!D:D,СВОД!C1908,Поликлиника!F:F,СВОД!E1908)</f>
        <v>0</v>
      </c>
      <c r="J1908" s="276">
        <f>SUMIFS(Поликлиника!BF:BF,Поликлиника!D:D,СВОД!C1908,Поликлиника!F:F,СВОД!E1908)</f>
        <v>0</v>
      </c>
      <c r="K1908" s="276">
        <f>SUMIFS(Поликлиника!BU:BU,Поликлиника!D:D,СВОД!C1908,Поликлиника!F:F,СВОД!E1908)</f>
        <v>0</v>
      </c>
      <c r="L1908" s="276">
        <f>SUMIFS(Услуги!H:H,Услуги!D:D,СВОД!C1908,Услуги!F:F,СВОД!E1908)+SUMIFS(Услуги!M:M,Услуги!D:D,СВОД!C1908,Услуги!F:F,СВОД!E1908)+SUMIFS(Услуги!R:R,Услуги!D:D,СВОД!C1908,Услуги!F:F,СВОД!E1908)+SUMIFS(Услуги!W:W,Услуги!D:D,СВОД!C1908,Услуги!F:F,СВОД!E1908)+SUMIFS(Услуги!AB:AB,Услуги!D:D,СВОД!C1908,Услуги!F:F,СВОД!E1908)+SUMIFS(Услуги!AG:AG,Услуги!D:D,СВОД!C1908,Услуги!F:F,СВОД!E1908)+SUMIFS(Услуги!AL:AL,Услуги!D:D,СВОД!C1908,Услуги!F:F,СВОД!E1908)+SUMIFS(Услуги!AQ:AQ,Услуги!D:D,СВОД!C1908,Услуги!F:F,СВОД!E1908)</f>
        <v>0</v>
      </c>
      <c r="M1908" s="276">
        <f>SUMIFS('Скорая мед. помощь'!J:J,'Скорая мед. помощь'!E:E,СВОД!C1908,'Скорая мед. помощь'!G:G,СВОД!E1908)</f>
        <v>0</v>
      </c>
      <c r="N1908" s="303">
        <f>SUMIFS('Круглосуточный стационар'!O:O,'Круглосуточный стационар'!D:D,СВОД!C1908,'Круглосуточный стационар'!F:F,СВОД!E1908)+SUMIFS(ВМП!O:O,ВМП!D:D,СВОД!C1908,ВМП!F:F,СВОД!E1908)+SUMIFS('Дневной стационар'!O:O,'Дневной стационар'!D:D,СВОД!C1908,'Дневной стационар'!F:F,СВОД!E1908)+SUMIFS(ЭКО!M:M,ЭКО!D:D,СВОД!C1908,ЭКО!F:F,СВОД!E1908)+SUMIFS(Диализ!O:O,Диализ!E:E,СВОД!C1908,Диализ!G:G,СВОД!E1908)+SUMIFS(Поликлиника!CT:CT,Поликлиника!D:D,СВОД!C1908,Поликлиника!F:F,СВОД!E1908)+SUMIFS('Скорая мед. помощь'!O:O,'Скорая мед. помощь'!E:E,СВОД!C1908,'Скорая мед. помощь'!G:G,СВОД!E1908)+SUMIFS(Услуги!AV:AV,Услуги!D:D,СВОД!C1908,Услуги!F:F,СВОД!E1908)</f>
        <v>0</v>
      </c>
      <c r="O1908" s="302">
        <f>SUMIFS(Сверхбаза!L:L,Сверхбаза!C:C,СВОД!C1908,Сверхбаза!E:E,СВОД!E1908)+SUMIFS(Сверхбаза!M:M,Сверхбаза!C:C,СВОД!C1908,Сверхбаза!E:E,СВОД!E1908)</f>
        <v>0</v>
      </c>
      <c r="P1908" s="276">
        <f>SUMIFS(Сверхбаза!N:N,Сверхбаза!C:C,СВОД!C1908,Сверхбаза!E:E,СВОД!E1908)</f>
        <v>0</v>
      </c>
      <c r="Q1908" s="276">
        <f>SUMIFS(Сверхбаза!P:P,Сверхбаза!C:C,СВОД!C1908,Сверхбаза!E:E,СВОД!E1908)</f>
        <v>0</v>
      </c>
      <c r="R1908" s="276">
        <f>SUMIFS(Сверхбаза!O:O,Сверхбаза!C:C,СВОД!C1908,Сверхбаза!E:E,СВОД!E1908)</f>
        <v>0</v>
      </c>
      <c r="S1908" s="276">
        <f>SUMIFS(Сверхбаза!Q:Q,Сверхбаза!C:C,СВОД!C1908,Сверхбаза!E:E,СВОД!E1908)</f>
        <v>0</v>
      </c>
      <c r="T1908" s="303">
        <f>SUMIFS(Сверхбаза!G:G,Сверхбаза!C:C,СВОД!C1908,Сверхбаза!E:E,СВОД!E1908)</f>
        <v>0</v>
      </c>
    </row>
    <row r="1909" spans="1:20" ht="25.5" outlineLevel="2" x14ac:dyDescent="0.2">
      <c r="A1909" s="288">
        <f>VLOOKUP(C1909,Округа!B:C,2,FALSE)</f>
        <v>2</v>
      </c>
      <c r="B1909" s="361">
        <v>506509</v>
      </c>
      <c r="C1909" s="361">
        <v>332801</v>
      </c>
      <c r="D1909" s="5" t="s">
        <v>543</v>
      </c>
      <c r="E1909" s="349">
        <v>3</v>
      </c>
      <c r="F1909" s="350" t="s">
        <v>174</v>
      </c>
      <c r="G1909" s="302">
        <f>SUMIFS('Круглосуточный стационар'!J:J,'Круглосуточный стационар'!D:D,СВОД!C1909,'Круглосуточный стационар'!F:F,СВОД!E1909)/2+SUMIFS(ВМП!J:J,ВМП!D:D,СВОД!C1909,ВМП!F:F,СВОД!E1909)/2+SUMIFS('Дневной стационар'!J:J,'Дневной стационар'!D:D,СВОД!C1909,'Дневной стационар'!F:F,СВОД!E1909)/2+SUMIFS(ЭКО!H:H,ЭКО!D:D,СВОД!C1909,ЭКО!F:F,СВОД!E1909)+SUMIFS(Диализ!J:J,Диализ!E:E,СВОД!C1909,Диализ!G:G,СВОД!E1909)</f>
        <v>0</v>
      </c>
      <c r="H1909" s="276">
        <f>SUMIFS(Поликлиника!H:H,Поликлиника!D:D,СВОД!C1909,Поликлиника!F:F,СВОД!E1909)</f>
        <v>106479</v>
      </c>
      <c r="I1909" s="276">
        <f>SUMIFS(Поликлиника!BA:BA,Поликлиника!D:D,СВОД!C1909,Поликлиника!F:F,СВОД!E1909)</f>
        <v>77127</v>
      </c>
      <c r="J1909" s="276">
        <f>SUMIFS(Поликлиника!BF:BF,Поликлиника!D:D,СВОД!C1909,Поликлиника!F:F,СВОД!E1909)</f>
        <v>193482</v>
      </c>
      <c r="K1909" s="276">
        <f>SUMIFS(Поликлиника!BU:BU,Поликлиника!D:D,СВОД!C1909,Поликлиника!F:F,СВОД!E1909)</f>
        <v>99619</v>
      </c>
      <c r="L1909" s="276">
        <f>SUMIFS(Услуги!H:H,Услуги!D:D,СВОД!C1909,Услуги!F:F,СВОД!E1909)+SUMIFS(Услуги!M:M,Услуги!D:D,СВОД!C1909,Услуги!F:F,СВОД!E1909)+SUMIFS(Услуги!R:R,Услуги!D:D,СВОД!C1909,Услуги!F:F,СВОД!E1909)+SUMIFS(Услуги!W:W,Услуги!D:D,СВОД!C1909,Услуги!F:F,СВОД!E1909)+SUMIFS(Услуги!AB:AB,Услуги!D:D,СВОД!C1909,Услуги!F:F,СВОД!E1909)+SUMIFS(Услуги!AG:AG,Услуги!D:D,СВОД!C1909,Услуги!F:F,СВОД!E1909)+SUMIFS(Услуги!AL:AL,Услуги!D:D,СВОД!C1909,Услуги!F:F,СВОД!E1909)+SUMIFS(Услуги!AQ:AQ,Услуги!D:D,СВОД!C1909,Услуги!F:F,СВОД!E1909)</f>
        <v>9668.2999999999993</v>
      </c>
      <c r="M1909" s="276">
        <f>SUMIFS('Скорая мед. помощь'!J:J,'Скорая мед. помощь'!E:E,СВОД!C1909,'Скорая мед. помощь'!G:G,СВОД!E1909)</f>
        <v>0</v>
      </c>
      <c r="N1909" s="303">
        <f>SUMIFS('Круглосуточный стационар'!O:O,'Круглосуточный стационар'!D:D,СВОД!C1909,'Круглосуточный стационар'!F:F,СВОД!E1909)+SUMIFS(ВМП!O:O,ВМП!D:D,СВОД!C1909,ВМП!F:F,СВОД!E1909)+SUMIFS('Дневной стационар'!O:O,'Дневной стационар'!D:D,СВОД!C1909,'Дневной стационар'!F:F,СВОД!E1909)+SUMIFS(ЭКО!M:M,ЭКО!D:D,СВОД!C1909,ЭКО!F:F,СВОД!E1909)+SUMIFS(Диализ!O:O,Диализ!E:E,СВОД!C1909,Диализ!G:G,СВОД!E1909)+SUMIFS(Поликлиника!CT:CT,Поликлиника!D:D,СВОД!C1909,Поликлиника!F:F,СВОД!E1909)+SUMIFS('Скорая мед. помощь'!O:O,'Скорая мед. помощь'!E:E,СВОД!C1909,'Скорая мед. помощь'!G:G,СВОД!E1909)+SUMIFS(Услуги!AV:AV,Услуги!D:D,СВОД!C1909,Услуги!F:F,СВОД!E1909)</f>
        <v>454441.43431269756</v>
      </c>
      <c r="O1909" s="302">
        <f>SUMIFS(Сверхбаза!L:L,Сверхбаза!C:C,СВОД!C1909,Сверхбаза!E:E,СВОД!E1909)+SUMIFS(Сверхбаза!M:M,Сверхбаза!C:C,СВОД!C1909,Сверхбаза!E:E,СВОД!E1909)</f>
        <v>0</v>
      </c>
      <c r="P1909" s="276">
        <f>SUMIFS(Сверхбаза!N:N,Сверхбаза!C:C,СВОД!C1909,Сверхбаза!E:E,СВОД!E1909)</f>
        <v>0</v>
      </c>
      <c r="Q1909" s="276">
        <f>SUMIFS(Сверхбаза!P:P,Сверхбаза!C:C,СВОД!C1909,Сверхбаза!E:E,СВОД!E1909)</f>
        <v>0</v>
      </c>
      <c r="R1909" s="276">
        <f>SUMIFS(Сверхбаза!O:O,Сверхбаза!C:C,СВОД!C1909,Сверхбаза!E:E,СВОД!E1909)</f>
        <v>0</v>
      </c>
      <c r="S1909" s="276">
        <f>SUMIFS(Сверхбаза!Q:Q,Сверхбаза!C:C,СВОД!C1909,Сверхбаза!E:E,СВОД!E1909)</f>
        <v>0</v>
      </c>
      <c r="T1909" s="303">
        <f>SUMIFS(Сверхбаза!G:G,Сверхбаза!C:C,СВОД!C1909,Сверхбаза!E:E,СВОД!E1909)</f>
        <v>0</v>
      </c>
    </row>
    <row r="1910" spans="1:20" ht="25.5" outlineLevel="2" x14ac:dyDescent="0.2">
      <c r="A1910" s="288">
        <f>VLOOKUP(C1910,Округа!B:C,2,FALSE)</f>
        <v>2</v>
      </c>
      <c r="B1910" s="361">
        <v>506509</v>
      </c>
      <c r="C1910" s="361">
        <v>332801</v>
      </c>
      <c r="D1910" s="5" t="s">
        <v>543</v>
      </c>
      <c r="E1910" s="349">
        <v>7</v>
      </c>
      <c r="F1910" s="350" t="s">
        <v>706</v>
      </c>
      <c r="G1910" s="302">
        <f>SUMIFS('Круглосуточный стационар'!J:J,'Круглосуточный стационар'!D:D,СВОД!C1910,'Круглосуточный стационар'!F:F,СВОД!E1910)/2+SUMIFS(ВМП!J:J,ВМП!D:D,СВОД!C1910,ВМП!F:F,СВОД!E1910)/2+SUMIFS('Дневной стационар'!J:J,'Дневной стационар'!D:D,СВОД!C1910,'Дневной стационар'!F:F,СВОД!E1910)/2+SUMIFS(ЭКО!H:H,ЭКО!D:D,СВОД!C1910,ЭКО!F:F,СВОД!E1910)+SUMIFS(Диализ!J:J,Диализ!E:E,СВОД!C1910,Диализ!G:G,СВОД!E1910)</f>
        <v>0</v>
      </c>
      <c r="H1910" s="276">
        <f>SUMIFS(Поликлиника!H:H,Поликлиника!D:D,СВОД!C1910,Поликлиника!F:F,СВОД!E1910)</f>
        <v>0</v>
      </c>
      <c r="I1910" s="276">
        <f>SUMIFS(Поликлиника!BA:BA,Поликлиника!D:D,СВОД!C1910,Поликлиника!F:F,СВОД!E1910)</f>
        <v>0</v>
      </c>
      <c r="J1910" s="276">
        <f>SUMIFS(Поликлиника!BF:BF,Поликлиника!D:D,СВОД!C1910,Поликлиника!F:F,СВОД!E1910)</f>
        <v>0</v>
      </c>
      <c r="K1910" s="276">
        <f>SUMIFS(Поликлиника!BU:BU,Поликлиника!D:D,СВОД!C1910,Поликлиника!F:F,СВОД!E1910)</f>
        <v>0</v>
      </c>
      <c r="L1910" s="276">
        <f>SUMIFS(Услуги!H:H,Услуги!D:D,СВОД!C1910,Услуги!F:F,СВОД!E1910)+SUMIFS(Услуги!M:M,Услуги!D:D,СВОД!C1910,Услуги!F:F,СВОД!E1910)+SUMIFS(Услуги!R:R,Услуги!D:D,СВОД!C1910,Услуги!F:F,СВОД!E1910)+SUMIFS(Услуги!W:W,Услуги!D:D,СВОД!C1910,Услуги!F:F,СВОД!E1910)+SUMIFS(Услуги!AB:AB,Услуги!D:D,СВОД!C1910,Услуги!F:F,СВОД!E1910)+SUMIFS(Услуги!AG:AG,Услуги!D:D,СВОД!C1910,Услуги!F:F,СВОД!E1910)+SUMIFS(Услуги!AL:AL,Услуги!D:D,СВОД!C1910,Услуги!F:F,СВОД!E1910)+SUMIFS(Услуги!AQ:AQ,Услуги!D:D,СВОД!C1910,Услуги!F:F,СВОД!E1910)</f>
        <v>0</v>
      </c>
      <c r="M1910" s="276">
        <f>SUMIFS('Скорая мед. помощь'!J:J,'Скорая мед. помощь'!E:E,СВОД!C1910,'Скорая мед. помощь'!G:G,СВОД!E1910)</f>
        <v>0</v>
      </c>
      <c r="N1910" s="303">
        <f>SUMIFS('Круглосуточный стационар'!O:O,'Круглосуточный стационар'!D:D,СВОД!C1910,'Круглосуточный стационар'!F:F,СВОД!E1910)+SUMIFS(ВМП!O:O,ВМП!D:D,СВОД!C1910,ВМП!F:F,СВОД!E1910)+SUMIFS('Дневной стационар'!O:O,'Дневной стационар'!D:D,СВОД!C1910,'Дневной стационар'!F:F,СВОД!E1910)+SUMIFS(ЭКО!M:M,ЭКО!D:D,СВОД!C1910,ЭКО!F:F,СВОД!E1910)+SUMIFS(Диализ!O:O,Диализ!E:E,СВОД!C1910,Диализ!G:G,СВОД!E1910)+SUMIFS(Поликлиника!CT:CT,Поликлиника!D:D,СВОД!C1910,Поликлиника!F:F,СВОД!E1910)+SUMIFS('Скорая мед. помощь'!O:O,'Скорая мед. помощь'!E:E,СВОД!C1910,'Скорая мед. помощь'!G:G,СВОД!E1910)+SUMIFS(Услуги!AV:AV,Услуги!D:D,СВОД!C1910,Услуги!F:F,СВОД!E1910)</f>
        <v>0</v>
      </c>
      <c r="O1910" s="302">
        <f>SUMIFS(Сверхбаза!L:L,Сверхбаза!C:C,СВОД!C1910,Сверхбаза!E:E,СВОД!E1910)+SUMIFS(Сверхбаза!M:M,Сверхбаза!C:C,СВОД!C1910,Сверхбаза!E:E,СВОД!E1910)</f>
        <v>0</v>
      </c>
      <c r="P1910" s="276">
        <f>SUMIFS(Сверхбаза!N:N,Сверхбаза!C:C,СВОД!C1910,Сверхбаза!E:E,СВОД!E1910)</f>
        <v>0</v>
      </c>
      <c r="Q1910" s="276">
        <f>SUMIFS(Сверхбаза!P:P,Сверхбаза!C:C,СВОД!C1910,Сверхбаза!E:E,СВОД!E1910)</f>
        <v>0</v>
      </c>
      <c r="R1910" s="276">
        <f>SUMIFS(Сверхбаза!O:O,Сверхбаза!C:C,СВОД!C1910,Сверхбаза!E:E,СВОД!E1910)</f>
        <v>0</v>
      </c>
      <c r="S1910" s="276">
        <f>SUMIFS(Сверхбаза!Q:Q,Сверхбаза!C:C,СВОД!C1910,Сверхбаза!E:E,СВОД!E1910)</f>
        <v>0</v>
      </c>
      <c r="T1910" s="303">
        <f>SUMIFS(Сверхбаза!G:G,Сверхбаза!C:C,СВОД!C1910,Сверхбаза!E:E,СВОД!E1910)</f>
        <v>0</v>
      </c>
    </row>
    <row r="1911" spans="1:20" ht="25.5" outlineLevel="2" x14ac:dyDescent="0.2">
      <c r="A1911" s="288">
        <f>VLOOKUP(C1911,Округа!B:C,2,FALSE)</f>
        <v>2</v>
      </c>
      <c r="B1911" s="361">
        <v>506509</v>
      </c>
      <c r="C1911" s="361">
        <v>332801</v>
      </c>
      <c r="D1911" s="5" t="s">
        <v>543</v>
      </c>
      <c r="E1911" s="349">
        <v>70</v>
      </c>
      <c r="F1911" s="350" t="s">
        <v>707</v>
      </c>
      <c r="G1911" s="302">
        <f>SUMIFS('Круглосуточный стационар'!J:J,'Круглосуточный стационар'!D:D,СВОД!C1911,'Круглосуточный стационар'!F:F,СВОД!E1911)/2+SUMIFS(ВМП!J:J,ВМП!D:D,СВОД!C1911,ВМП!F:F,СВОД!E1911)/2+SUMIFS('Дневной стационар'!J:J,'Дневной стационар'!D:D,СВОД!C1911,'Дневной стационар'!F:F,СВОД!E1911)/2+SUMIFS(ЭКО!H:H,ЭКО!D:D,СВОД!C1911,ЭКО!F:F,СВОД!E1911)+SUMIFS(Диализ!J:J,Диализ!E:E,СВОД!C1911,Диализ!G:G,СВОД!E1911)</f>
        <v>3111</v>
      </c>
      <c r="H1911" s="276">
        <f>SUMIFS(Поликлиника!H:H,Поликлиника!D:D,СВОД!C1911,Поликлиника!F:F,СВОД!E1911)</f>
        <v>0</v>
      </c>
      <c r="I1911" s="276">
        <f>SUMIFS(Поликлиника!BA:BA,Поликлиника!D:D,СВОД!C1911,Поликлиника!F:F,СВОД!E1911)</f>
        <v>0</v>
      </c>
      <c r="J1911" s="276">
        <f>SUMIFS(Поликлиника!BF:BF,Поликлиника!D:D,СВОД!C1911,Поликлиника!F:F,СВОД!E1911)</f>
        <v>0</v>
      </c>
      <c r="K1911" s="276">
        <f>SUMIFS(Поликлиника!BU:BU,Поликлиника!D:D,СВОД!C1911,Поликлиника!F:F,СВОД!E1911)</f>
        <v>0</v>
      </c>
      <c r="L1911" s="276">
        <f>SUMIFS(Услуги!H:H,Услуги!D:D,СВОД!C1911,Услуги!F:F,СВОД!E1911)+SUMIFS(Услуги!M:M,Услуги!D:D,СВОД!C1911,Услуги!F:F,СВОД!E1911)+SUMIFS(Услуги!R:R,Услуги!D:D,СВОД!C1911,Услуги!F:F,СВОД!E1911)+SUMIFS(Услуги!W:W,Услуги!D:D,СВОД!C1911,Услуги!F:F,СВОД!E1911)+SUMIFS(Услуги!AB:AB,Услуги!D:D,СВОД!C1911,Услуги!F:F,СВОД!E1911)+SUMIFS(Услуги!AG:AG,Услуги!D:D,СВОД!C1911,Услуги!F:F,СВОД!E1911)+SUMIFS(Услуги!AL:AL,Услуги!D:D,СВОД!C1911,Услуги!F:F,СВОД!E1911)+SUMIFS(Услуги!AQ:AQ,Услуги!D:D,СВОД!C1911,Услуги!F:F,СВОД!E1911)</f>
        <v>0</v>
      </c>
      <c r="M1911" s="276">
        <f>SUMIFS('Скорая мед. помощь'!J:J,'Скорая мед. помощь'!E:E,СВОД!C1911,'Скорая мед. помощь'!G:G,СВОД!E1911)</f>
        <v>0</v>
      </c>
      <c r="N1911" s="303">
        <f>SUMIFS('Круглосуточный стационар'!O:O,'Круглосуточный стационар'!D:D,СВОД!C1911,'Круглосуточный стационар'!F:F,СВОД!E1911)+SUMIFS(ВМП!O:O,ВМП!D:D,СВОД!C1911,ВМП!F:F,СВОД!E1911)+SUMIFS('Дневной стационар'!O:O,'Дневной стационар'!D:D,СВОД!C1911,'Дневной стационар'!F:F,СВОД!E1911)+SUMIFS(ЭКО!M:M,ЭКО!D:D,СВОД!C1911,ЭКО!F:F,СВОД!E1911)+SUMIFS(Диализ!O:O,Диализ!E:E,СВОД!C1911,Диализ!G:G,СВОД!E1911)+SUMIFS(Поликлиника!CT:CT,Поликлиника!D:D,СВОД!C1911,Поликлиника!F:F,СВОД!E1911)+SUMIFS('Скорая мед. помощь'!O:O,'Скорая мед. помощь'!E:E,СВОД!C1911,'Скорая мед. помощь'!G:G,СВОД!E1911)+SUMIFS(Услуги!AV:AV,Услуги!D:D,СВОД!C1911,Услуги!F:F,СВОД!E1911)</f>
        <v>17079.95</v>
      </c>
      <c r="O1911" s="302">
        <f>SUMIFS(Сверхбаза!L:L,Сверхбаза!C:C,СВОД!C1911,Сверхбаза!E:E,СВОД!E1911)+SUMIFS(Сверхбаза!M:M,Сверхбаза!C:C,СВОД!C1911,Сверхбаза!E:E,СВОД!E1911)</f>
        <v>0</v>
      </c>
      <c r="P1911" s="276">
        <f>SUMIFS(Сверхбаза!N:N,Сверхбаза!C:C,СВОД!C1911,Сверхбаза!E:E,СВОД!E1911)</f>
        <v>0</v>
      </c>
      <c r="Q1911" s="276">
        <f>SUMIFS(Сверхбаза!P:P,Сверхбаза!C:C,СВОД!C1911,Сверхбаза!E:E,СВОД!E1911)</f>
        <v>0</v>
      </c>
      <c r="R1911" s="276">
        <f>SUMIFS(Сверхбаза!O:O,Сверхбаза!C:C,СВОД!C1911,Сверхбаза!E:E,СВОД!E1911)</f>
        <v>0</v>
      </c>
      <c r="S1911" s="276">
        <f>SUMIFS(Сверхбаза!Q:Q,Сверхбаза!C:C,СВОД!C1911,Сверхбаза!E:E,СВОД!E1911)</f>
        <v>0</v>
      </c>
      <c r="T1911" s="303">
        <f>SUMIFS(Сверхбаза!G:G,Сверхбаза!C:C,СВОД!C1911,Сверхбаза!E:E,СВОД!E1911)</f>
        <v>0</v>
      </c>
    </row>
    <row r="1912" spans="1:20" ht="25.5" outlineLevel="2" x14ac:dyDescent="0.2">
      <c r="A1912" s="288">
        <f>VLOOKUP(C1912,Округа!B:C,2,FALSE)</f>
        <v>2</v>
      </c>
      <c r="B1912" s="361">
        <v>506509</v>
      </c>
      <c r="C1912" s="361">
        <v>332801</v>
      </c>
      <c r="D1912" s="5" t="s">
        <v>543</v>
      </c>
      <c r="E1912" s="349">
        <v>94</v>
      </c>
      <c r="F1912" s="350" t="s">
        <v>157</v>
      </c>
      <c r="G1912" s="302">
        <f>SUMIFS('Круглосуточный стационар'!J:J,'Круглосуточный стационар'!D:D,СВОД!C1912,'Круглосуточный стационар'!F:F,СВОД!E1912)/2+SUMIFS(ВМП!J:J,ВМП!D:D,СВОД!C1912,ВМП!F:F,СВОД!E1912)/2+SUMIFS('Дневной стационар'!J:J,'Дневной стационар'!D:D,СВОД!C1912,'Дневной стационар'!F:F,СВОД!E1912)/2+SUMIFS(ЭКО!H:H,ЭКО!D:D,СВОД!C1912,ЭКО!F:F,СВОД!E1912)+SUMIFS(Диализ!J:J,Диализ!E:E,СВОД!C1912,Диализ!G:G,СВОД!E1912)</f>
        <v>0</v>
      </c>
      <c r="H1912" s="276">
        <f>SUMIFS(Поликлиника!H:H,Поликлиника!D:D,СВОД!C1912,Поликлиника!F:F,СВОД!E1912)</f>
        <v>0</v>
      </c>
      <c r="I1912" s="276">
        <f>SUMIFS(Поликлиника!BA:BA,Поликлиника!D:D,СВОД!C1912,Поликлиника!F:F,СВОД!E1912)</f>
        <v>0</v>
      </c>
      <c r="J1912" s="276">
        <f>SUMIFS(Поликлиника!BF:BF,Поликлиника!D:D,СВОД!C1912,Поликлиника!F:F,СВОД!E1912)</f>
        <v>0</v>
      </c>
      <c r="K1912" s="276">
        <f>SUMIFS(Поликлиника!BU:BU,Поликлиника!D:D,СВОД!C1912,Поликлиника!F:F,СВОД!E1912)</f>
        <v>0</v>
      </c>
      <c r="L1912" s="276">
        <f>SUMIFS(Услуги!H:H,Услуги!D:D,СВОД!C1912,Услуги!F:F,СВОД!E1912)+SUMIFS(Услуги!M:M,Услуги!D:D,СВОД!C1912,Услуги!F:F,СВОД!E1912)+SUMIFS(Услуги!R:R,Услуги!D:D,СВОД!C1912,Услуги!F:F,СВОД!E1912)+SUMIFS(Услуги!W:W,Услуги!D:D,СВОД!C1912,Услуги!F:F,СВОД!E1912)+SUMIFS(Услуги!AB:AB,Услуги!D:D,СВОД!C1912,Услуги!F:F,СВОД!E1912)+SUMIFS(Услуги!AG:AG,Услуги!D:D,СВОД!C1912,Услуги!F:F,СВОД!E1912)+SUMIFS(Услуги!AL:AL,Услуги!D:D,СВОД!C1912,Услуги!F:F,СВОД!E1912)+SUMIFS(Услуги!AQ:AQ,Услуги!D:D,СВОД!C1912,Услуги!F:F,СВОД!E1912)</f>
        <v>0</v>
      </c>
      <c r="M1912" s="276">
        <f>SUMIFS('Скорая мед. помощь'!J:J,'Скорая мед. помощь'!E:E,СВОД!C1912,'Скорая мед. помощь'!G:G,СВОД!E1912)</f>
        <v>0</v>
      </c>
      <c r="N1912" s="303">
        <f>SUMIFS('Круглосуточный стационар'!O:O,'Круглосуточный стационар'!D:D,СВОД!C1912,'Круглосуточный стационар'!F:F,СВОД!E1912)+SUMIFS(ВМП!O:O,ВМП!D:D,СВОД!C1912,ВМП!F:F,СВОД!E1912)+SUMIFS('Дневной стационар'!O:O,'Дневной стационар'!D:D,СВОД!C1912,'Дневной стационар'!F:F,СВОД!E1912)+SUMIFS(ЭКО!M:M,ЭКО!D:D,СВОД!C1912,ЭКО!F:F,СВОД!E1912)+SUMIFS(Диализ!O:O,Диализ!E:E,СВОД!C1912,Диализ!G:G,СВОД!E1912)+SUMIFS(Поликлиника!CT:CT,Поликлиника!D:D,СВОД!C1912,Поликлиника!F:F,СВОД!E1912)+SUMIFS('Скорая мед. помощь'!O:O,'Скорая мед. помощь'!E:E,СВОД!C1912,'Скорая мед. помощь'!G:G,СВОД!E1912)+SUMIFS(Услуги!AV:AV,Услуги!D:D,СВОД!C1912,Услуги!F:F,СВОД!E1912)</f>
        <v>0</v>
      </c>
      <c r="O1912" s="302">
        <f>SUMIFS(Сверхбаза!L:L,Сверхбаза!C:C,СВОД!C1912,Сверхбаза!E:E,СВОД!E1912)+SUMIFS(Сверхбаза!M:M,Сверхбаза!C:C,СВОД!C1912,Сверхбаза!E:E,СВОД!E1912)</f>
        <v>0</v>
      </c>
      <c r="P1912" s="276">
        <f>SUMIFS(Сверхбаза!N:N,Сверхбаза!C:C,СВОД!C1912,Сверхбаза!E:E,СВОД!E1912)</f>
        <v>0</v>
      </c>
      <c r="Q1912" s="276">
        <f>SUMIFS(Сверхбаза!P:P,Сверхбаза!C:C,СВОД!C1912,Сверхбаза!E:E,СВОД!E1912)</f>
        <v>0</v>
      </c>
      <c r="R1912" s="276">
        <f>SUMIFS(Сверхбаза!O:O,Сверхбаза!C:C,СВОД!C1912,Сверхбаза!E:E,СВОД!E1912)</f>
        <v>0</v>
      </c>
      <c r="S1912" s="276">
        <f>SUMIFS(Сверхбаза!Q:Q,Сверхбаза!C:C,СВОД!C1912,Сверхбаза!E:E,СВОД!E1912)</f>
        <v>0</v>
      </c>
      <c r="T1912" s="303">
        <f>SUMIFS(Сверхбаза!G:G,Сверхбаза!C:C,СВОД!C1912,Сверхбаза!E:E,СВОД!E1912)</f>
        <v>0</v>
      </c>
    </row>
    <row r="1913" spans="1:20" outlineLevel="1" x14ac:dyDescent="0.2">
      <c r="A1913" s="289"/>
      <c r="B1913" s="279"/>
      <c r="C1913" s="279" t="str">
        <f>CONCATENATE(C1912," ","Итог")</f>
        <v>332801 Итог</v>
      </c>
      <c r="D1913" s="280"/>
      <c r="E1913" s="351"/>
      <c r="F1913" s="352"/>
      <c r="G1913" s="304"/>
      <c r="H1913" s="281"/>
      <c r="I1913" s="281"/>
      <c r="J1913" s="281"/>
      <c r="K1913" s="281"/>
      <c r="L1913" s="281"/>
      <c r="M1913" s="281"/>
      <c r="N1913" s="305">
        <f>SUBTOTAL(9,N1905:N1912)</f>
        <v>1151561.4299853055</v>
      </c>
      <c r="O1913" s="304"/>
      <c r="P1913" s="281"/>
      <c r="Q1913" s="281"/>
      <c r="R1913" s="281"/>
      <c r="S1913" s="281"/>
      <c r="T1913" s="305">
        <f>SUBTOTAL(9,T1905:T1912)</f>
        <v>0</v>
      </c>
    </row>
    <row r="1914" spans="1:20" ht="38.25" outlineLevel="2" x14ac:dyDescent="0.2">
      <c r="A1914" s="287">
        <f>VLOOKUP(C1914,Округа!B:C,2,FALSE)</f>
        <v>2</v>
      </c>
      <c r="B1914" s="8">
        <v>503318</v>
      </c>
      <c r="C1914" s="8">
        <v>332901</v>
      </c>
      <c r="D1914" s="9" t="s">
        <v>238</v>
      </c>
      <c r="E1914" s="347">
        <v>1</v>
      </c>
      <c r="F1914" s="348" t="s">
        <v>12</v>
      </c>
      <c r="G1914" s="300">
        <f>SUMIFS('Круглосуточный стационар'!J:J,'Круглосуточный стационар'!D:D,СВОД!C1914,'Круглосуточный стационар'!F:F,СВОД!E1914)/2+SUMIFS(ВМП!J:J,ВМП!D:D,СВОД!C1914,ВМП!F:F,СВОД!E1914)/2+SUMIFS('Дневной стационар'!J:J,'Дневной стационар'!D:D,СВОД!C1914,'Дневной стационар'!F:F,СВОД!E1914)/2+SUMIFS(ЭКО!H:H,ЭКО!D:D,СВОД!C1914,ЭКО!F:F,СВОД!E1914)+SUMIFS(Диализ!J:J,Диализ!E:E,СВОД!C1914,Диализ!G:G,СВОД!E1914)</f>
        <v>0</v>
      </c>
      <c r="H1914" s="278">
        <f>SUMIFS(Поликлиника!H:H,Поликлиника!D:D,СВОД!C1914,Поликлиника!F:F,СВОД!E1914)</f>
        <v>0</v>
      </c>
      <c r="I1914" s="278">
        <f>SUMIFS(Поликлиника!BA:BA,Поликлиника!D:D,СВОД!C1914,Поликлиника!F:F,СВОД!E1914)</f>
        <v>0</v>
      </c>
      <c r="J1914" s="278">
        <f>SUMIFS(Поликлиника!BF:BF,Поликлиника!D:D,СВОД!C1914,Поликлиника!F:F,СВОД!E1914)</f>
        <v>0</v>
      </c>
      <c r="K1914" s="278">
        <f>SUMIFS(Поликлиника!BU:BU,Поликлиника!D:D,СВОД!C1914,Поликлиника!F:F,СВОД!E1914)</f>
        <v>0</v>
      </c>
      <c r="L1914" s="278">
        <f>SUMIFS(Услуги!H:H,Услуги!D:D,СВОД!C1914,Услуги!F:F,СВОД!E1914)+SUMIFS(Услуги!M:M,Услуги!D:D,СВОД!C1914,Услуги!F:F,СВОД!E1914)+SUMIFS(Услуги!R:R,Услуги!D:D,СВОД!C1914,Услуги!F:F,СВОД!E1914)+SUMIFS(Услуги!W:W,Услуги!D:D,СВОД!C1914,Услуги!F:F,СВОД!E1914)+SUMIFS(Услуги!AB:AB,Услуги!D:D,СВОД!C1914,Услуги!F:F,СВОД!E1914)+SUMIFS(Услуги!AG:AG,Услуги!D:D,СВОД!C1914,Услуги!F:F,СВОД!E1914)+SUMIFS(Услуги!AL:AL,Услуги!D:D,СВОД!C1914,Услуги!F:F,СВОД!E1914)+SUMIFS(Услуги!AQ:AQ,Услуги!D:D,СВОД!C1914,Услуги!F:F,СВОД!E1914)</f>
        <v>0</v>
      </c>
      <c r="M1914" s="278">
        <f>SUMIFS('Скорая мед. помощь'!J:J,'Скорая мед. помощь'!E:E,СВОД!C1914,'Скорая мед. помощь'!G:G,СВОД!E1914)</f>
        <v>0</v>
      </c>
      <c r="N1914" s="301">
        <f>SUMIFS('Круглосуточный стационар'!O:O,'Круглосуточный стационар'!D:D,СВОД!C1914,'Круглосуточный стационар'!F:F,СВОД!E1914)+SUMIFS(ВМП!O:O,ВМП!D:D,СВОД!C1914,ВМП!F:F,СВОД!E1914)+SUMIFS('Дневной стационар'!O:O,'Дневной стационар'!D:D,СВОД!C1914,'Дневной стационар'!F:F,СВОД!E1914)+SUMIFS(ЭКО!M:M,ЭКО!D:D,СВОД!C1914,ЭКО!F:F,СВОД!E1914)+SUMIFS(Диализ!O:O,Диализ!E:E,СВОД!C1914,Диализ!G:G,СВОД!E1914)+SUMIFS(Поликлиника!CT:CT,Поликлиника!D:D,СВОД!C1914,Поликлиника!F:F,СВОД!E1914)+SUMIFS('Скорая мед. помощь'!O:O,'Скорая мед. помощь'!E:E,СВОД!C1914,'Скорая мед. помощь'!G:G,СВОД!E1914)+SUMIFS(Услуги!AV:AV,Услуги!D:D,СВОД!C1914,Услуги!F:F,СВОД!E1914)</f>
        <v>0</v>
      </c>
      <c r="O1914" s="300">
        <f>SUMIFS(Сверхбаза!L:L,Сверхбаза!C:C,СВОД!C1914,Сверхбаза!E:E,СВОД!E1914)+SUMIFS(Сверхбаза!M:M,Сверхбаза!C:C,СВОД!C1914,Сверхбаза!E:E,СВОД!E1914)</f>
        <v>0</v>
      </c>
      <c r="P1914" s="278">
        <f>SUMIFS(Сверхбаза!N:N,Сверхбаза!C:C,СВОД!C1914,Сверхбаза!E:E,СВОД!E1914)</f>
        <v>0</v>
      </c>
      <c r="Q1914" s="278">
        <f>SUMIFS(Сверхбаза!P:P,Сверхбаза!C:C,СВОД!C1914,Сверхбаза!E:E,СВОД!E1914)</f>
        <v>0</v>
      </c>
      <c r="R1914" s="278">
        <f>SUMIFS(Сверхбаза!O:O,Сверхбаза!C:C,СВОД!C1914,Сверхбаза!E:E,СВОД!E1914)</f>
        <v>0</v>
      </c>
      <c r="S1914" s="278">
        <f>SUMIFS(Сверхбаза!Q:Q,Сверхбаза!C:C,СВОД!C1914,Сверхбаза!E:E,СВОД!E1914)</f>
        <v>0</v>
      </c>
      <c r="T1914" s="301">
        <f>SUMIFS(Сверхбаза!G:G,Сверхбаза!C:C,СВОД!C1914,Сверхбаза!E:E,СВОД!E1914)</f>
        <v>0</v>
      </c>
    </row>
    <row r="1915" spans="1:20" ht="38.25" outlineLevel="2" x14ac:dyDescent="0.2">
      <c r="A1915" s="288">
        <f>VLOOKUP(C1915,Округа!B:C,2,FALSE)</f>
        <v>2</v>
      </c>
      <c r="B1915" s="361">
        <v>503318</v>
      </c>
      <c r="C1915" s="361">
        <v>332901</v>
      </c>
      <c r="D1915" s="5" t="s">
        <v>238</v>
      </c>
      <c r="E1915" s="349">
        <v>13</v>
      </c>
      <c r="F1915" s="350" t="s">
        <v>704</v>
      </c>
      <c r="G1915" s="302">
        <f>SUMIFS('Круглосуточный стационар'!J:J,'Круглосуточный стационар'!D:D,СВОД!C1915,'Круглосуточный стационар'!F:F,СВОД!E1915)/2+SUMIFS(ВМП!J:J,ВМП!D:D,СВОД!C1915,ВМП!F:F,СВОД!E1915)/2+SUMIFS('Дневной стационар'!J:J,'Дневной стационар'!D:D,СВОД!C1915,'Дневной стационар'!F:F,СВОД!E1915)/2+SUMIFS(ЭКО!H:H,ЭКО!D:D,СВОД!C1915,ЭКО!F:F,СВОД!E1915)+SUMIFS(Диализ!J:J,Диализ!E:E,СВОД!C1915,Диализ!G:G,СВОД!E1915)</f>
        <v>0</v>
      </c>
      <c r="H1915" s="276">
        <f>SUMIFS(Поликлиника!H:H,Поликлиника!D:D,СВОД!C1915,Поликлиника!F:F,СВОД!E1915)</f>
        <v>0</v>
      </c>
      <c r="I1915" s="276">
        <f>SUMIFS(Поликлиника!BA:BA,Поликлиника!D:D,СВОД!C1915,Поликлиника!F:F,СВОД!E1915)</f>
        <v>0</v>
      </c>
      <c r="J1915" s="276">
        <f>SUMIFS(Поликлиника!BF:BF,Поликлиника!D:D,СВОД!C1915,Поликлиника!F:F,СВОД!E1915)</f>
        <v>0</v>
      </c>
      <c r="K1915" s="276">
        <f>SUMIFS(Поликлиника!BU:BU,Поликлиника!D:D,СВОД!C1915,Поликлиника!F:F,СВОД!E1915)</f>
        <v>0</v>
      </c>
      <c r="L1915" s="276">
        <f>SUMIFS(Услуги!H:H,Услуги!D:D,СВОД!C1915,Услуги!F:F,СВОД!E1915)+SUMIFS(Услуги!M:M,Услуги!D:D,СВОД!C1915,Услуги!F:F,СВОД!E1915)+SUMIFS(Услуги!R:R,Услуги!D:D,СВОД!C1915,Услуги!F:F,СВОД!E1915)+SUMIFS(Услуги!W:W,Услуги!D:D,СВОД!C1915,Услуги!F:F,СВОД!E1915)+SUMIFS(Услуги!AB:AB,Услуги!D:D,СВОД!C1915,Услуги!F:F,СВОД!E1915)+SUMIFS(Услуги!AG:AG,Услуги!D:D,СВОД!C1915,Услуги!F:F,СВОД!E1915)+SUMIFS(Услуги!AL:AL,Услуги!D:D,СВОД!C1915,Услуги!F:F,СВОД!E1915)+SUMIFS(Услуги!AQ:AQ,Услуги!D:D,СВОД!C1915,Услуги!F:F,СВОД!E1915)</f>
        <v>0</v>
      </c>
      <c r="M1915" s="276">
        <f>SUMIFS('Скорая мед. помощь'!J:J,'Скорая мед. помощь'!E:E,СВОД!C1915,'Скорая мед. помощь'!G:G,СВОД!E1915)</f>
        <v>0</v>
      </c>
      <c r="N1915" s="303">
        <f>SUMIFS('Круглосуточный стационар'!O:O,'Круглосуточный стационар'!D:D,СВОД!C1915,'Круглосуточный стационар'!F:F,СВОД!E1915)+SUMIFS(ВМП!O:O,ВМП!D:D,СВОД!C1915,ВМП!F:F,СВОД!E1915)+SUMIFS('Дневной стационар'!O:O,'Дневной стационар'!D:D,СВОД!C1915,'Дневной стационар'!F:F,СВОД!E1915)+SUMIFS(ЭКО!M:M,ЭКО!D:D,СВОД!C1915,ЭКО!F:F,СВОД!E1915)+SUMIFS(Диализ!O:O,Диализ!E:E,СВОД!C1915,Диализ!G:G,СВОД!E1915)+SUMIFS(Поликлиника!CT:CT,Поликлиника!D:D,СВОД!C1915,Поликлиника!F:F,СВОД!E1915)+SUMIFS('Скорая мед. помощь'!O:O,'Скорая мед. помощь'!E:E,СВОД!C1915,'Скорая мед. помощь'!G:G,СВОД!E1915)+SUMIFS(Услуги!AV:AV,Услуги!D:D,СВОД!C1915,Услуги!F:F,СВОД!E1915)</f>
        <v>0</v>
      </c>
      <c r="O1915" s="302">
        <f>SUMIFS(Сверхбаза!L:L,Сверхбаза!C:C,СВОД!C1915,Сверхбаза!E:E,СВОД!E1915)+SUMIFS(Сверхбаза!M:M,Сверхбаза!C:C,СВОД!C1915,Сверхбаза!E:E,СВОД!E1915)</f>
        <v>0</v>
      </c>
      <c r="P1915" s="276">
        <f>SUMIFS(Сверхбаза!N:N,Сверхбаза!C:C,СВОД!C1915,Сверхбаза!E:E,СВОД!E1915)</f>
        <v>0</v>
      </c>
      <c r="Q1915" s="276">
        <f>SUMIFS(Сверхбаза!P:P,Сверхбаза!C:C,СВОД!C1915,Сверхбаза!E:E,СВОД!E1915)</f>
        <v>0</v>
      </c>
      <c r="R1915" s="276">
        <f>SUMIFS(Сверхбаза!O:O,Сверхбаза!C:C,СВОД!C1915,Сверхбаза!E:E,СВОД!E1915)</f>
        <v>0</v>
      </c>
      <c r="S1915" s="276">
        <f>SUMIFS(Сверхбаза!Q:Q,Сверхбаза!C:C,СВОД!C1915,Сверхбаза!E:E,СВОД!E1915)</f>
        <v>0</v>
      </c>
      <c r="T1915" s="303">
        <f>SUMIFS(Сверхбаза!G:G,Сверхбаза!C:C,СВОД!C1915,Сверхбаза!E:E,СВОД!E1915)</f>
        <v>0</v>
      </c>
    </row>
    <row r="1916" spans="1:20" ht="38.25" outlineLevel="2" x14ac:dyDescent="0.2">
      <c r="A1916" s="288">
        <f>VLOOKUP(C1916,Округа!B:C,2,FALSE)</f>
        <v>2</v>
      </c>
      <c r="B1916" s="361">
        <v>503318</v>
      </c>
      <c r="C1916" s="361">
        <v>332901</v>
      </c>
      <c r="D1916" s="5" t="s">
        <v>238</v>
      </c>
      <c r="E1916" s="349">
        <v>2</v>
      </c>
      <c r="F1916" s="350" t="s">
        <v>173</v>
      </c>
      <c r="G1916" s="302">
        <f>SUMIFS('Круглосуточный стационар'!J:J,'Круглосуточный стационар'!D:D,СВОД!C1916,'Круглосуточный стационар'!F:F,СВОД!E1916)/2+SUMIFS(ВМП!J:J,ВМП!D:D,СВОД!C1916,ВМП!F:F,СВОД!E1916)/2+SUMIFS('Дневной стационар'!J:J,'Дневной стационар'!D:D,СВОД!C1916,'Дневной стационар'!F:F,СВОД!E1916)/2+SUMIFS(ЭКО!H:H,ЭКО!D:D,СВОД!C1916,ЭКО!F:F,СВОД!E1916)+SUMIFS(Диализ!J:J,Диализ!E:E,СВОД!C1916,Диализ!G:G,СВОД!E1916)</f>
        <v>2135</v>
      </c>
      <c r="H1916" s="276">
        <f>SUMIFS(Поликлиника!H:H,Поликлиника!D:D,СВОД!C1916,Поликлиника!F:F,СВОД!E1916)</f>
        <v>0</v>
      </c>
      <c r="I1916" s="276">
        <f>SUMIFS(Поликлиника!BA:BA,Поликлиника!D:D,СВОД!C1916,Поликлиника!F:F,СВОД!E1916)</f>
        <v>0</v>
      </c>
      <c r="J1916" s="276">
        <f>SUMIFS(Поликлиника!BF:BF,Поликлиника!D:D,СВОД!C1916,Поликлиника!F:F,СВОД!E1916)</f>
        <v>0</v>
      </c>
      <c r="K1916" s="276">
        <f>SUMIFS(Поликлиника!BU:BU,Поликлиника!D:D,СВОД!C1916,Поликлиника!F:F,СВОД!E1916)</f>
        <v>0</v>
      </c>
      <c r="L1916" s="276">
        <f>SUMIFS(Услуги!H:H,Услуги!D:D,СВОД!C1916,Услуги!F:F,СВОД!E1916)+SUMIFS(Услуги!M:M,Услуги!D:D,СВОД!C1916,Услуги!F:F,СВОД!E1916)+SUMIFS(Услуги!R:R,Услуги!D:D,СВОД!C1916,Услуги!F:F,СВОД!E1916)+SUMIFS(Услуги!W:W,Услуги!D:D,СВОД!C1916,Услуги!F:F,СВОД!E1916)+SUMIFS(Услуги!AB:AB,Услуги!D:D,СВОД!C1916,Услуги!F:F,СВОД!E1916)+SUMIFS(Услуги!AG:AG,Услуги!D:D,СВОД!C1916,Услуги!F:F,СВОД!E1916)+SUMIFS(Услуги!AL:AL,Услуги!D:D,СВОД!C1916,Услуги!F:F,СВОД!E1916)+SUMIFS(Услуги!AQ:AQ,Услуги!D:D,СВОД!C1916,Услуги!F:F,СВОД!E1916)</f>
        <v>0</v>
      </c>
      <c r="M1916" s="276">
        <f>SUMIFS('Скорая мед. помощь'!J:J,'Скорая мед. помощь'!E:E,СВОД!C1916,'Скорая мед. помощь'!G:G,СВОД!E1916)</f>
        <v>0</v>
      </c>
      <c r="N1916" s="303">
        <f>SUMIFS('Круглосуточный стационар'!O:O,'Круглосуточный стационар'!D:D,СВОД!C1916,'Круглосуточный стационар'!F:F,СВОД!E1916)+SUMIFS(ВМП!O:O,ВМП!D:D,СВОД!C1916,ВМП!F:F,СВОД!E1916)+SUMIFS('Дневной стационар'!O:O,'Дневной стационар'!D:D,СВОД!C1916,'Дневной стационар'!F:F,СВОД!E1916)+SUMIFS(ЭКО!M:M,ЭКО!D:D,СВОД!C1916,ЭКО!F:F,СВОД!E1916)+SUMIFS(Диализ!O:O,Диализ!E:E,СВОД!C1916,Диализ!G:G,СВОД!E1916)+SUMIFS(Поликлиника!CT:CT,Поликлиника!D:D,СВОД!C1916,Поликлиника!F:F,СВОД!E1916)+SUMIFS('Скорая мед. помощь'!O:O,'Скорая мед. помощь'!E:E,СВОД!C1916,'Скорая мед. помощь'!G:G,СВОД!E1916)+SUMIFS(Услуги!AV:AV,Услуги!D:D,СВОД!C1916,Услуги!F:F,СВОД!E1916)</f>
        <v>11962.923805</v>
      </c>
      <c r="O1916" s="302">
        <f>SUMIFS(Сверхбаза!L:L,Сверхбаза!C:C,СВОД!C1916,Сверхбаза!E:E,СВОД!E1916)+SUMIFS(Сверхбаза!M:M,Сверхбаза!C:C,СВОД!C1916,Сверхбаза!E:E,СВОД!E1916)</f>
        <v>0</v>
      </c>
      <c r="P1916" s="276">
        <f>SUMIFS(Сверхбаза!N:N,Сверхбаза!C:C,СВОД!C1916,Сверхбаза!E:E,СВОД!E1916)</f>
        <v>0</v>
      </c>
      <c r="Q1916" s="276">
        <f>SUMIFS(Сверхбаза!P:P,Сверхбаза!C:C,СВОД!C1916,Сверхбаза!E:E,СВОД!E1916)</f>
        <v>0</v>
      </c>
      <c r="R1916" s="276">
        <f>SUMIFS(Сверхбаза!O:O,Сверхбаза!C:C,СВОД!C1916,Сверхбаза!E:E,СВОД!E1916)</f>
        <v>0</v>
      </c>
      <c r="S1916" s="276">
        <f>SUMIFS(Сверхбаза!Q:Q,Сверхбаза!C:C,СВОД!C1916,Сверхбаза!E:E,СВОД!E1916)</f>
        <v>0</v>
      </c>
      <c r="T1916" s="303">
        <f>SUMIFS(Сверхбаза!G:G,Сверхбаза!C:C,СВОД!C1916,Сверхбаза!E:E,СВОД!E1916)</f>
        <v>0</v>
      </c>
    </row>
    <row r="1917" spans="1:20" ht="38.25" outlineLevel="2" x14ac:dyDescent="0.2">
      <c r="A1917" s="288">
        <f>VLOOKUP(C1917,Округа!B:C,2,FALSE)</f>
        <v>2</v>
      </c>
      <c r="B1917" s="361">
        <v>503318</v>
      </c>
      <c r="C1917" s="361">
        <v>332901</v>
      </c>
      <c r="D1917" s="5" t="s">
        <v>238</v>
      </c>
      <c r="E1917" s="349">
        <v>6</v>
      </c>
      <c r="F1917" s="350" t="s">
        <v>705</v>
      </c>
      <c r="G1917" s="302">
        <f>SUMIFS('Круглосуточный стационар'!J:J,'Круглосуточный стационар'!D:D,СВОД!C1917,'Круглосуточный стационар'!F:F,СВОД!E1917)/2+SUMIFS(ВМП!J:J,ВМП!D:D,СВОД!C1917,ВМП!F:F,СВОД!E1917)/2+SUMIFS('Дневной стационар'!J:J,'Дневной стационар'!D:D,СВОД!C1917,'Дневной стационар'!F:F,СВОД!E1917)/2+SUMIFS(ЭКО!H:H,ЭКО!D:D,СВОД!C1917,ЭКО!F:F,СВОД!E1917)+SUMIFS(Диализ!J:J,Диализ!E:E,СВОД!C1917,Диализ!G:G,СВОД!E1917)</f>
        <v>0</v>
      </c>
      <c r="H1917" s="276">
        <f>SUMIFS(Поликлиника!H:H,Поликлиника!D:D,СВОД!C1917,Поликлиника!F:F,СВОД!E1917)</f>
        <v>0</v>
      </c>
      <c r="I1917" s="276">
        <f>SUMIFS(Поликлиника!BA:BA,Поликлиника!D:D,СВОД!C1917,Поликлиника!F:F,СВОД!E1917)</f>
        <v>0</v>
      </c>
      <c r="J1917" s="276">
        <f>SUMIFS(Поликлиника!BF:BF,Поликлиника!D:D,СВОД!C1917,Поликлиника!F:F,СВОД!E1917)</f>
        <v>0</v>
      </c>
      <c r="K1917" s="276">
        <f>SUMIFS(Поликлиника!BU:BU,Поликлиника!D:D,СВОД!C1917,Поликлиника!F:F,СВОД!E1917)</f>
        <v>0</v>
      </c>
      <c r="L1917" s="276">
        <f>SUMIFS(Услуги!H:H,Услуги!D:D,СВОД!C1917,Услуги!F:F,СВОД!E1917)+SUMIFS(Услуги!M:M,Услуги!D:D,СВОД!C1917,Услуги!F:F,СВОД!E1917)+SUMIFS(Услуги!R:R,Услуги!D:D,СВОД!C1917,Услуги!F:F,СВОД!E1917)+SUMIFS(Услуги!W:W,Услуги!D:D,СВОД!C1917,Услуги!F:F,СВОД!E1917)+SUMIFS(Услуги!AB:AB,Услуги!D:D,СВОД!C1917,Услуги!F:F,СВОД!E1917)+SUMIFS(Услуги!AG:AG,Услуги!D:D,СВОД!C1917,Услуги!F:F,СВОД!E1917)+SUMIFS(Услуги!AL:AL,Услуги!D:D,СВОД!C1917,Услуги!F:F,СВОД!E1917)+SUMIFS(Услуги!AQ:AQ,Услуги!D:D,СВОД!C1917,Услуги!F:F,СВОД!E1917)</f>
        <v>0</v>
      </c>
      <c r="M1917" s="276">
        <f>SUMIFS('Скорая мед. помощь'!J:J,'Скорая мед. помощь'!E:E,СВОД!C1917,'Скорая мед. помощь'!G:G,СВОД!E1917)</f>
        <v>0</v>
      </c>
      <c r="N1917" s="303">
        <f>SUMIFS('Круглосуточный стационар'!O:O,'Круглосуточный стационар'!D:D,СВОД!C1917,'Круглосуточный стационар'!F:F,СВОД!E1917)+SUMIFS(ВМП!O:O,ВМП!D:D,СВОД!C1917,ВМП!F:F,СВОД!E1917)+SUMIFS('Дневной стационар'!O:O,'Дневной стационар'!D:D,СВОД!C1917,'Дневной стационар'!F:F,СВОД!E1917)+SUMIFS(ЭКО!M:M,ЭКО!D:D,СВОД!C1917,ЭКО!F:F,СВОД!E1917)+SUMIFS(Диализ!O:O,Диализ!E:E,СВОД!C1917,Диализ!G:G,СВОД!E1917)+SUMIFS(Поликлиника!CT:CT,Поликлиника!D:D,СВОД!C1917,Поликлиника!F:F,СВОД!E1917)+SUMIFS('Скорая мед. помощь'!O:O,'Скорая мед. помощь'!E:E,СВОД!C1917,'Скорая мед. помощь'!G:G,СВОД!E1917)+SUMIFS(Услуги!AV:AV,Услуги!D:D,СВОД!C1917,Услуги!F:F,СВОД!E1917)</f>
        <v>0</v>
      </c>
      <c r="O1917" s="302">
        <f>SUMIFS(Сверхбаза!L:L,Сверхбаза!C:C,СВОД!C1917,Сверхбаза!E:E,СВОД!E1917)+SUMIFS(Сверхбаза!M:M,Сверхбаза!C:C,СВОД!C1917,Сверхбаза!E:E,СВОД!E1917)</f>
        <v>0</v>
      </c>
      <c r="P1917" s="276">
        <f>SUMIFS(Сверхбаза!N:N,Сверхбаза!C:C,СВОД!C1917,Сверхбаза!E:E,СВОД!E1917)</f>
        <v>0</v>
      </c>
      <c r="Q1917" s="276">
        <f>SUMIFS(Сверхбаза!P:P,Сверхбаза!C:C,СВОД!C1917,Сверхбаза!E:E,СВОД!E1917)</f>
        <v>0</v>
      </c>
      <c r="R1917" s="276">
        <f>SUMIFS(Сверхбаза!O:O,Сверхбаза!C:C,СВОД!C1917,Сверхбаза!E:E,СВОД!E1917)</f>
        <v>0</v>
      </c>
      <c r="S1917" s="276">
        <f>SUMIFS(Сверхбаза!Q:Q,Сверхбаза!C:C,СВОД!C1917,Сверхбаза!E:E,СВОД!E1917)</f>
        <v>0</v>
      </c>
      <c r="T1917" s="303">
        <f>SUMIFS(Сверхбаза!G:G,Сверхбаза!C:C,СВОД!C1917,Сверхбаза!E:E,СВОД!E1917)</f>
        <v>0</v>
      </c>
    </row>
    <row r="1918" spans="1:20" ht="38.25" outlineLevel="2" x14ac:dyDescent="0.2">
      <c r="A1918" s="288">
        <f>VLOOKUP(C1918,Округа!B:C,2,FALSE)</f>
        <v>2</v>
      </c>
      <c r="B1918" s="361">
        <v>503318</v>
      </c>
      <c r="C1918" s="361">
        <v>332901</v>
      </c>
      <c r="D1918" s="5" t="s">
        <v>238</v>
      </c>
      <c r="E1918" s="349">
        <v>3</v>
      </c>
      <c r="F1918" s="350" t="s">
        <v>174</v>
      </c>
      <c r="G1918" s="302">
        <f>SUMIFS('Круглосуточный стационар'!J:J,'Круглосуточный стационар'!D:D,СВОД!C1918,'Круглосуточный стационар'!F:F,СВОД!E1918)/2+SUMIFS(ВМП!J:J,ВМП!D:D,СВОД!C1918,ВМП!F:F,СВОД!E1918)/2+SUMIFS('Дневной стационар'!J:J,'Дневной стационар'!D:D,СВОД!C1918,'Дневной стационар'!F:F,СВОД!E1918)/2+SUMIFS(ЭКО!H:H,ЭКО!D:D,СВОД!C1918,ЭКО!F:F,СВОД!E1918)+SUMIFS(Диализ!J:J,Диализ!E:E,СВОД!C1918,Диализ!G:G,СВОД!E1918)</f>
        <v>0</v>
      </c>
      <c r="H1918" s="276">
        <f>SUMIFS(Поликлиника!H:H,Поликлиника!D:D,СВОД!C1918,Поликлиника!F:F,СВОД!E1918)</f>
        <v>21933</v>
      </c>
      <c r="I1918" s="276">
        <f>SUMIFS(Поликлиника!BA:BA,Поликлиника!D:D,СВОД!C1918,Поликлиника!F:F,СВОД!E1918)</f>
        <v>11124</v>
      </c>
      <c r="J1918" s="276">
        <f>SUMIFS(Поликлиника!BF:BF,Поликлиника!D:D,СВОД!C1918,Поликлиника!F:F,СВОД!E1918)</f>
        <v>37825</v>
      </c>
      <c r="K1918" s="276">
        <f>SUMIFS(Поликлиника!BU:BU,Поликлиника!D:D,СВОД!C1918,Поликлиника!F:F,СВОД!E1918)</f>
        <v>16785</v>
      </c>
      <c r="L1918" s="276">
        <f>SUMIFS(Услуги!H:H,Услуги!D:D,СВОД!C1918,Услуги!F:F,СВОД!E1918)+SUMIFS(Услуги!M:M,Услуги!D:D,СВОД!C1918,Услуги!F:F,СВОД!E1918)+SUMIFS(Услуги!R:R,Услуги!D:D,СВОД!C1918,Услуги!F:F,СВОД!E1918)+SUMIFS(Услуги!W:W,Услуги!D:D,СВОД!C1918,Услуги!F:F,СВОД!E1918)+SUMIFS(Услуги!AB:AB,Услуги!D:D,СВОД!C1918,Услуги!F:F,СВОД!E1918)+SUMIFS(Услуги!AG:AG,Услуги!D:D,СВОД!C1918,Услуги!F:F,СВОД!E1918)+SUMIFS(Услуги!AL:AL,Услуги!D:D,СВОД!C1918,Услуги!F:F,СВОД!E1918)+SUMIFS(Услуги!AQ:AQ,Услуги!D:D,СВОД!C1918,Услуги!F:F,СВОД!E1918)</f>
        <v>0</v>
      </c>
      <c r="M1918" s="276">
        <f>SUMIFS('Скорая мед. помощь'!J:J,'Скорая мед. помощь'!E:E,СВОД!C1918,'Скорая мед. помощь'!G:G,СВОД!E1918)</f>
        <v>0</v>
      </c>
      <c r="N1918" s="303">
        <f>SUMIFS('Круглосуточный стационар'!O:O,'Круглосуточный стационар'!D:D,СВОД!C1918,'Круглосуточный стационар'!F:F,СВОД!E1918)+SUMIFS(ВМП!O:O,ВМП!D:D,СВОД!C1918,ВМП!F:F,СВОД!E1918)+SUMIFS('Дневной стационар'!O:O,'Дневной стационар'!D:D,СВОД!C1918,'Дневной стационар'!F:F,СВОД!E1918)+SUMIFS(ЭКО!M:M,ЭКО!D:D,СВОД!C1918,ЭКО!F:F,СВОД!E1918)+SUMIFS(Диализ!O:O,Диализ!E:E,СВОД!C1918,Диализ!G:G,СВОД!E1918)+SUMIFS(Поликлиника!CT:CT,Поликлиника!D:D,СВОД!C1918,Поликлиника!F:F,СВОД!E1918)+SUMIFS('Скорая мед. помощь'!O:O,'Скорая мед. помощь'!E:E,СВОД!C1918,'Скорая мед. помощь'!G:G,СВОД!E1918)+SUMIFS(Услуги!AV:AV,Услуги!D:D,СВОД!C1918,Услуги!F:F,СВОД!E1918)</f>
        <v>77220.854156666668</v>
      </c>
      <c r="O1918" s="302">
        <f>SUMIFS(Сверхбаза!L:L,Сверхбаза!C:C,СВОД!C1918,Сверхбаза!E:E,СВОД!E1918)+SUMIFS(Сверхбаза!M:M,Сверхбаза!C:C,СВОД!C1918,Сверхбаза!E:E,СВОД!E1918)</f>
        <v>0</v>
      </c>
      <c r="P1918" s="276">
        <f>SUMIFS(Сверхбаза!N:N,Сверхбаза!C:C,СВОД!C1918,Сверхбаза!E:E,СВОД!E1918)</f>
        <v>0</v>
      </c>
      <c r="Q1918" s="276">
        <f>SUMIFS(Сверхбаза!P:P,Сверхбаза!C:C,СВОД!C1918,Сверхбаза!E:E,СВОД!E1918)</f>
        <v>0</v>
      </c>
      <c r="R1918" s="276">
        <f>SUMIFS(Сверхбаза!O:O,Сверхбаза!C:C,СВОД!C1918,Сверхбаза!E:E,СВОД!E1918)</f>
        <v>0</v>
      </c>
      <c r="S1918" s="276">
        <f>SUMIFS(Сверхбаза!Q:Q,Сверхбаза!C:C,СВОД!C1918,Сверхбаза!E:E,СВОД!E1918)</f>
        <v>0</v>
      </c>
      <c r="T1918" s="303">
        <f>SUMIFS(Сверхбаза!G:G,Сверхбаза!C:C,СВОД!C1918,Сверхбаза!E:E,СВОД!E1918)</f>
        <v>0</v>
      </c>
    </row>
    <row r="1919" spans="1:20" ht="38.25" outlineLevel="2" x14ac:dyDescent="0.2">
      <c r="A1919" s="288">
        <f>VLOOKUP(C1919,Округа!B:C,2,FALSE)</f>
        <v>2</v>
      </c>
      <c r="B1919" s="361">
        <v>503318</v>
      </c>
      <c r="C1919" s="361">
        <v>332901</v>
      </c>
      <c r="D1919" s="5" t="s">
        <v>238</v>
      </c>
      <c r="E1919" s="349">
        <v>7</v>
      </c>
      <c r="F1919" s="350" t="s">
        <v>706</v>
      </c>
      <c r="G1919" s="302">
        <f>SUMIFS('Круглосуточный стационар'!J:J,'Круглосуточный стационар'!D:D,СВОД!C1919,'Круглосуточный стационар'!F:F,СВОД!E1919)/2+SUMIFS(ВМП!J:J,ВМП!D:D,СВОД!C1919,ВМП!F:F,СВОД!E1919)/2+SUMIFS('Дневной стационар'!J:J,'Дневной стационар'!D:D,СВОД!C1919,'Дневной стационар'!F:F,СВОД!E1919)/2+SUMIFS(ЭКО!H:H,ЭКО!D:D,СВОД!C1919,ЭКО!F:F,СВОД!E1919)+SUMIFS(Диализ!J:J,Диализ!E:E,СВОД!C1919,Диализ!G:G,СВОД!E1919)</f>
        <v>0</v>
      </c>
      <c r="H1919" s="276">
        <f>SUMIFS(Поликлиника!H:H,Поликлиника!D:D,СВОД!C1919,Поликлиника!F:F,СВОД!E1919)</f>
        <v>0</v>
      </c>
      <c r="I1919" s="276">
        <f>SUMIFS(Поликлиника!BA:BA,Поликлиника!D:D,СВОД!C1919,Поликлиника!F:F,СВОД!E1919)</f>
        <v>0</v>
      </c>
      <c r="J1919" s="276">
        <f>SUMIFS(Поликлиника!BF:BF,Поликлиника!D:D,СВОД!C1919,Поликлиника!F:F,СВОД!E1919)</f>
        <v>0</v>
      </c>
      <c r="K1919" s="276">
        <f>SUMIFS(Поликлиника!BU:BU,Поликлиника!D:D,СВОД!C1919,Поликлиника!F:F,СВОД!E1919)</f>
        <v>0</v>
      </c>
      <c r="L1919" s="276">
        <f>SUMIFS(Услуги!H:H,Услуги!D:D,СВОД!C1919,Услуги!F:F,СВОД!E1919)+SUMIFS(Услуги!M:M,Услуги!D:D,СВОД!C1919,Услуги!F:F,СВОД!E1919)+SUMIFS(Услуги!R:R,Услуги!D:D,СВОД!C1919,Услуги!F:F,СВОД!E1919)+SUMIFS(Услуги!W:W,Услуги!D:D,СВОД!C1919,Услуги!F:F,СВОД!E1919)+SUMIFS(Услуги!AB:AB,Услуги!D:D,СВОД!C1919,Услуги!F:F,СВОД!E1919)+SUMIFS(Услуги!AG:AG,Услуги!D:D,СВОД!C1919,Услуги!F:F,СВОД!E1919)+SUMIFS(Услуги!AL:AL,Услуги!D:D,СВОД!C1919,Услуги!F:F,СВОД!E1919)+SUMIFS(Услуги!AQ:AQ,Услуги!D:D,СВОД!C1919,Услуги!F:F,СВОД!E1919)</f>
        <v>0</v>
      </c>
      <c r="M1919" s="276">
        <f>SUMIFS('Скорая мед. помощь'!J:J,'Скорая мед. помощь'!E:E,СВОД!C1919,'Скорая мед. помощь'!G:G,СВОД!E1919)</f>
        <v>0</v>
      </c>
      <c r="N1919" s="303">
        <f>SUMIFS('Круглосуточный стационар'!O:O,'Круглосуточный стационар'!D:D,СВОД!C1919,'Круглосуточный стационар'!F:F,СВОД!E1919)+SUMIFS(ВМП!O:O,ВМП!D:D,СВОД!C1919,ВМП!F:F,СВОД!E1919)+SUMIFS('Дневной стационар'!O:O,'Дневной стационар'!D:D,СВОД!C1919,'Дневной стационар'!F:F,СВОД!E1919)+SUMIFS(ЭКО!M:M,ЭКО!D:D,СВОД!C1919,ЭКО!F:F,СВОД!E1919)+SUMIFS(Диализ!O:O,Диализ!E:E,СВОД!C1919,Диализ!G:G,СВОД!E1919)+SUMIFS(Поликлиника!CT:CT,Поликлиника!D:D,СВОД!C1919,Поликлиника!F:F,СВОД!E1919)+SUMIFS('Скорая мед. помощь'!O:O,'Скорая мед. помощь'!E:E,СВОД!C1919,'Скорая мед. помощь'!G:G,СВОД!E1919)+SUMIFS(Услуги!AV:AV,Услуги!D:D,СВОД!C1919,Услуги!F:F,СВОД!E1919)</f>
        <v>0</v>
      </c>
      <c r="O1919" s="302">
        <f>SUMIFS(Сверхбаза!L:L,Сверхбаза!C:C,СВОД!C1919,Сверхбаза!E:E,СВОД!E1919)+SUMIFS(Сверхбаза!M:M,Сверхбаза!C:C,СВОД!C1919,Сверхбаза!E:E,СВОД!E1919)</f>
        <v>0</v>
      </c>
      <c r="P1919" s="276">
        <f>SUMIFS(Сверхбаза!N:N,Сверхбаза!C:C,СВОД!C1919,Сверхбаза!E:E,СВОД!E1919)</f>
        <v>0</v>
      </c>
      <c r="Q1919" s="276">
        <f>SUMIFS(Сверхбаза!P:P,Сверхбаза!C:C,СВОД!C1919,Сверхбаза!E:E,СВОД!E1919)</f>
        <v>0</v>
      </c>
      <c r="R1919" s="276">
        <f>SUMIFS(Сверхбаза!O:O,Сверхбаза!C:C,СВОД!C1919,Сверхбаза!E:E,СВОД!E1919)</f>
        <v>0</v>
      </c>
      <c r="S1919" s="276">
        <f>SUMIFS(Сверхбаза!Q:Q,Сверхбаза!C:C,СВОД!C1919,Сверхбаза!E:E,СВОД!E1919)</f>
        <v>0</v>
      </c>
      <c r="T1919" s="303">
        <f>SUMIFS(Сверхбаза!G:G,Сверхбаза!C:C,СВОД!C1919,Сверхбаза!E:E,СВОД!E1919)</f>
        <v>0</v>
      </c>
    </row>
    <row r="1920" spans="1:20" ht="38.25" outlineLevel="2" x14ac:dyDescent="0.2">
      <c r="A1920" s="288">
        <f>VLOOKUP(C1920,Округа!B:C,2,FALSE)</f>
        <v>2</v>
      </c>
      <c r="B1920" s="361">
        <v>503318</v>
      </c>
      <c r="C1920" s="361">
        <v>332901</v>
      </c>
      <c r="D1920" s="5" t="s">
        <v>238</v>
      </c>
      <c r="E1920" s="349">
        <v>70</v>
      </c>
      <c r="F1920" s="350" t="s">
        <v>707</v>
      </c>
      <c r="G1920" s="302">
        <f>SUMIFS('Круглосуточный стационар'!J:J,'Круглосуточный стационар'!D:D,СВОД!C1920,'Круглосуточный стационар'!F:F,СВОД!E1920)/2+SUMIFS(ВМП!J:J,ВМП!D:D,СВОД!C1920,ВМП!F:F,СВОД!E1920)/2+SUMIFS('Дневной стационар'!J:J,'Дневной стационар'!D:D,СВОД!C1920,'Дневной стационар'!F:F,СВОД!E1920)/2+SUMIFS(ЭКО!H:H,ЭКО!D:D,СВОД!C1920,ЭКО!F:F,СВОД!E1920)+SUMIFS(Диализ!J:J,Диализ!E:E,СВОД!C1920,Диализ!G:G,СВОД!E1920)</f>
        <v>0</v>
      </c>
      <c r="H1920" s="276">
        <f>SUMIFS(Поликлиника!H:H,Поликлиника!D:D,СВОД!C1920,Поликлиника!F:F,СВОД!E1920)</f>
        <v>0</v>
      </c>
      <c r="I1920" s="276">
        <f>SUMIFS(Поликлиника!BA:BA,Поликлиника!D:D,СВОД!C1920,Поликлиника!F:F,СВОД!E1920)</f>
        <v>0</v>
      </c>
      <c r="J1920" s="276">
        <f>SUMIFS(Поликлиника!BF:BF,Поликлиника!D:D,СВОД!C1920,Поликлиника!F:F,СВОД!E1920)</f>
        <v>0</v>
      </c>
      <c r="K1920" s="276">
        <f>SUMIFS(Поликлиника!BU:BU,Поликлиника!D:D,СВОД!C1920,Поликлиника!F:F,СВОД!E1920)</f>
        <v>0</v>
      </c>
      <c r="L1920" s="276">
        <f>SUMIFS(Услуги!H:H,Услуги!D:D,СВОД!C1920,Услуги!F:F,СВОД!E1920)+SUMIFS(Услуги!M:M,Услуги!D:D,СВОД!C1920,Услуги!F:F,СВОД!E1920)+SUMIFS(Услуги!R:R,Услуги!D:D,СВОД!C1920,Услуги!F:F,СВОД!E1920)+SUMIFS(Услуги!W:W,Услуги!D:D,СВОД!C1920,Услуги!F:F,СВОД!E1920)+SUMIFS(Услуги!AB:AB,Услуги!D:D,СВОД!C1920,Услуги!F:F,СВОД!E1920)+SUMIFS(Услуги!AG:AG,Услуги!D:D,СВОД!C1920,Услуги!F:F,СВОД!E1920)+SUMIFS(Услуги!AL:AL,Услуги!D:D,СВОД!C1920,Услуги!F:F,СВОД!E1920)+SUMIFS(Услуги!AQ:AQ,Услуги!D:D,СВОД!C1920,Услуги!F:F,СВОД!E1920)</f>
        <v>0</v>
      </c>
      <c r="M1920" s="276">
        <f>SUMIFS('Скорая мед. помощь'!J:J,'Скорая мед. помощь'!E:E,СВОД!C1920,'Скорая мед. помощь'!G:G,СВОД!E1920)</f>
        <v>0</v>
      </c>
      <c r="N1920" s="303">
        <f>SUMIFS('Круглосуточный стационар'!O:O,'Круглосуточный стационар'!D:D,СВОД!C1920,'Круглосуточный стационар'!F:F,СВОД!E1920)+SUMIFS(ВМП!O:O,ВМП!D:D,СВОД!C1920,ВМП!F:F,СВОД!E1920)+SUMIFS('Дневной стационар'!O:O,'Дневной стационар'!D:D,СВОД!C1920,'Дневной стационар'!F:F,СВОД!E1920)+SUMIFS(ЭКО!M:M,ЭКО!D:D,СВОД!C1920,ЭКО!F:F,СВОД!E1920)+SUMIFS(Диализ!O:O,Диализ!E:E,СВОД!C1920,Диализ!G:G,СВОД!E1920)+SUMIFS(Поликлиника!CT:CT,Поликлиника!D:D,СВОД!C1920,Поликлиника!F:F,СВОД!E1920)+SUMIFS('Скорая мед. помощь'!O:O,'Скорая мед. помощь'!E:E,СВОД!C1920,'Скорая мед. помощь'!G:G,СВОД!E1920)+SUMIFS(Услуги!AV:AV,Услуги!D:D,СВОД!C1920,Услуги!F:F,СВОД!E1920)</f>
        <v>0</v>
      </c>
      <c r="O1920" s="302">
        <f>SUMIFS(Сверхбаза!L:L,Сверхбаза!C:C,СВОД!C1920,Сверхбаза!E:E,СВОД!E1920)+SUMIFS(Сверхбаза!M:M,Сверхбаза!C:C,СВОД!C1920,Сверхбаза!E:E,СВОД!E1920)</f>
        <v>0</v>
      </c>
      <c r="P1920" s="276">
        <f>SUMIFS(Сверхбаза!N:N,Сверхбаза!C:C,СВОД!C1920,Сверхбаза!E:E,СВОД!E1920)</f>
        <v>0</v>
      </c>
      <c r="Q1920" s="276">
        <f>SUMIFS(Сверхбаза!P:P,Сверхбаза!C:C,СВОД!C1920,Сверхбаза!E:E,СВОД!E1920)</f>
        <v>0</v>
      </c>
      <c r="R1920" s="276">
        <f>SUMIFS(Сверхбаза!O:O,Сверхбаза!C:C,СВОД!C1920,Сверхбаза!E:E,СВОД!E1920)</f>
        <v>0</v>
      </c>
      <c r="S1920" s="276">
        <f>SUMIFS(Сверхбаза!Q:Q,Сверхбаза!C:C,СВОД!C1920,Сверхбаза!E:E,СВОД!E1920)</f>
        <v>0</v>
      </c>
      <c r="T1920" s="303">
        <f>SUMIFS(Сверхбаза!G:G,Сверхбаза!C:C,СВОД!C1920,Сверхбаза!E:E,СВОД!E1920)</f>
        <v>0</v>
      </c>
    </row>
    <row r="1921" spans="1:20" ht="38.25" outlineLevel="2" x14ac:dyDescent="0.2">
      <c r="A1921" s="288">
        <f>VLOOKUP(C1921,Округа!B:C,2,FALSE)</f>
        <v>2</v>
      </c>
      <c r="B1921" s="361">
        <v>503318</v>
      </c>
      <c r="C1921" s="361">
        <v>332901</v>
      </c>
      <c r="D1921" s="5" t="s">
        <v>238</v>
      </c>
      <c r="E1921" s="349">
        <v>94</v>
      </c>
      <c r="F1921" s="350" t="s">
        <v>157</v>
      </c>
      <c r="G1921" s="302">
        <f>SUMIFS('Круглосуточный стационар'!J:J,'Круглосуточный стационар'!D:D,СВОД!C1921,'Круглосуточный стационар'!F:F,СВОД!E1921)/2+SUMIFS(ВМП!J:J,ВМП!D:D,СВОД!C1921,ВМП!F:F,СВОД!E1921)/2+SUMIFS('Дневной стационар'!J:J,'Дневной стационар'!D:D,СВОД!C1921,'Дневной стационар'!F:F,СВОД!E1921)/2+SUMIFS(ЭКО!H:H,ЭКО!D:D,СВОД!C1921,ЭКО!F:F,СВОД!E1921)+SUMIFS(Диализ!J:J,Диализ!E:E,СВОД!C1921,Диализ!G:G,СВОД!E1921)</f>
        <v>0</v>
      </c>
      <c r="H1921" s="276">
        <f>SUMIFS(Поликлиника!H:H,Поликлиника!D:D,СВОД!C1921,Поликлиника!F:F,СВОД!E1921)</f>
        <v>0</v>
      </c>
      <c r="I1921" s="276">
        <f>SUMIFS(Поликлиника!BA:BA,Поликлиника!D:D,СВОД!C1921,Поликлиника!F:F,СВОД!E1921)</f>
        <v>0</v>
      </c>
      <c r="J1921" s="276">
        <f>SUMIFS(Поликлиника!BF:BF,Поликлиника!D:D,СВОД!C1921,Поликлиника!F:F,СВОД!E1921)</f>
        <v>0</v>
      </c>
      <c r="K1921" s="276">
        <f>SUMIFS(Поликлиника!BU:BU,Поликлиника!D:D,СВОД!C1921,Поликлиника!F:F,СВОД!E1921)</f>
        <v>0</v>
      </c>
      <c r="L1921" s="276">
        <f>SUMIFS(Услуги!H:H,Услуги!D:D,СВОД!C1921,Услуги!F:F,СВОД!E1921)+SUMIFS(Услуги!M:M,Услуги!D:D,СВОД!C1921,Услуги!F:F,СВОД!E1921)+SUMIFS(Услуги!R:R,Услуги!D:D,СВОД!C1921,Услуги!F:F,СВОД!E1921)+SUMIFS(Услуги!W:W,Услуги!D:D,СВОД!C1921,Услуги!F:F,СВОД!E1921)+SUMIFS(Услуги!AB:AB,Услуги!D:D,СВОД!C1921,Услуги!F:F,СВОД!E1921)+SUMIFS(Услуги!AG:AG,Услуги!D:D,СВОД!C1921,Услуги!F:F,СВОД!E1921)+SUMIFS(Услуги!AL:AL,Услуги!D:D,СВОД!C1921,Услуги!F:F,СВОД!E1921)+SUMIFS(Услуги!AQ:AQ,Услуги!D:D,СВОД!C1921,Услуги!F:F,СВОД!E1921)</f>
        <v>0</v>
      </c>
      <c r="M1921" s="276">
        <f>SUMIFS('Скорая мед. помощь'!J:J,'Скорая мед. помощь'!E:E,СВОД!C1921,'Скорая мед. помощь'!G:G,СВОД!E1921)</f>
        <v>0</v>
      </c>
      <c r="N1921" s="303">
        <f>SUMIFS('Круглосуточный стационар'!O:O,'Круглосуточный стационар'!D:D,СВОД!C1921,'Круглосуточный стационар'!F:F,СВОД!E1921)+SUMIFS(ВМП!O:O,ВМП!D:D,СВОД!C1921,ВМП!F:F,СВОД!E1921)+SUMIFS('Дневной стационар'!O:O,'Дневной стационар'!D:D,СВОД!C1921,'Дневной стационар'!F:F,СВОД!E1921)+SUMIFS(ЭКО!M:M,ЭКО!D:D,СВОД!C1921,ЭКО!F:F,СВОД!E1921)+SUMIFS(Диализ!O:O,Диализ!E:E,СВОД!C1921,Диализ!G:G,СВОД!E1921)+SUMIFS(Поликлиника!CT:CT,Поликлиника!D:D,СВОД!C1921,Поликлиника!F:F,СВОД!E1921)+SUMIFS('Скорая мед. помощь'!O:O,'Скорая мед. помощь'!E:E,СВОД!C1921,'Скорая мед. помощь'!G:G,СВОД!E1921)+SUMIFS(Услуги!AV:AV,Услуги!D:D,СВОД!C1921,Услуги!F:F,СВОД!E1921)</f>
        <v>0</v>
      </c>
      <c r="O1921" s="302">
        <f>SUMIFS(Сверхбаза!L:L,Сверхбаза!C:C,СВОД!C1921,Сверхбаза!E:E,СВОД!E1921)+SUMIFS(Сверхбаза!M:M,Сверхбаза!C:C,СВОД!C1921,Сверхбаза!E:E,СВОД!E1921)</f>
        <v>0</v>
      </c>
      <c r="P1921" s="276">
        <f>SUMIFS(Сверхбаза!N:N,Сверхбаза!C:C,СВОД!C1921,Сверхбаза!E:E,СВОД!E1921)</f>
        <v>0</v>
      </c>
      <c r="Q1921" s="276">
        <f>SUMIFS(Сверхбаза!P:P,Сверхбаза!C:C,СВОД!C1921,Сверхбаза!E:E,СВОД!E1921)</f>
        <v>0</v>
      </c>
      <c r="R1921" s="276">
        <f>SUMIFS(Сверхбаза!O:O,Сверхбаза!C:C,СВОД!C1921,Сверхбаза!E:E,СВОД!E1921)</f>
        <v>0</v>
      </c>
      <c r="S1921" s="276">
        <f>SUMIFS(Сверхбаза!Q:Q,Сверхбаза!C:C,СВОД!C1921,Сверхбаза!E:E,СВОД!E1921)</f>
        <v>0</v>
      </c>
      <c r="T1921" s="303">
        <f>SUMIFS(Сверхбаза!G:G,Сверхбаза!C:C,СВОД!C1921,Сверхбаза!E:E,СВОД!E1921)</f>
        <v>0</v>
      </c>
    </row>
    <row r="1922" spans="1:20" outlineLevel="1" x14ac:dyDescent="0.2">
      <c r="A1922" s="289"/>
      <c r="B1922" s="279"/>
      <c r="C1922" s="279" t="str">
        <f>CONCATENATE(C1921," ","Итог")</f>
        <v>332901 Итог</v>
      </c>
      <c r="D1922" s="280"/>
      <c r="E1922" s="351"/>
      <c r="F1922" s="352"/>
      <c r="G1922" s="304"/>
      <c r="H1922" s="281"/>
      <c r="I1922" s="281"/>
      <c r="J1922" s="281"/>
      <c r="K1922" s="281"/>
      <c r="L1922" s="281"/>
      <c r="M1922" s="281"/>
      <c r="N1922" s="305">
        <f>SUBTOTAL(9,N1914:N1921)</f>
        <v>89183.777961666667</v>
      </c>
      <c r="O1922" s="304"/>
      <c r="P1922" s="281"/>
      <c r="Q1922" s="281"/>
      <c r="R1922" s="281"/>
      <c r="S1922" s="281"/>
      <c r="T1922" s="305">
        <f>SUBTOTAL(9,T1914:T1921)</f>
        <v>0</v>
      </c>
    </row>
    <row r="1923" spans="1:20" outlineLevel="2" x14ac:dyDescent="0.2">
      <c r="A1923" s="287">
        <f>VLOOKUP(C1923,Округа!B:C,2,FALSE)</f>
        <v>2</v>
      </c>
      <c r="B1923" s="8">
        <v>506510</v>
      </c>
      <c r="C1923" s="8">
        <v>333201</v>
      </c>
      <c r="D1923" s="9" t="s">
        <v>239</v>
      </c>
      <c r="E1923" s="347">
        <v>1</v>
      </c>
      <c r="F1923" s="348" t="s">
        <v>12</v>
      </c>
      <c r="G1923" s="300">
        <f>SUMIFS('Круглосуточный стационар'!J:J,'Круглосуточный стационар'!D:D,СВОД!C1923,'Круглосуточный стационар'!F:F,СВОД!E1923)/2+SUMIFS(ВМП!J:J,ВМП!D:D,СВОД!C1923,ВМП!F:F,СВОД!E1923)/2+SUMIFS('Дневной стационар'!J:J,'Дневной стационар'!D:D,СВОД!C1923,'Дневной стационар'!F:F,СВОД!E1923)/2+SUMIFS(ЭКО!H:H,ЭКО!D:D,СВОД!C1923,ЭКО!F:F,СВОД!E1923)+SUMIFS(Диализ!J:J,Диализ!E:E,СВОД!C1923,Диализ!G:G,СВОД!E1923)</f>
        <v>100</v>
      </c>
      <c r="H1923" s="278">
        <f>SUMIFS(Поликлиника!H:H,Поликлиника!D:D,СВОД!C1923,Поликлиника!F:F,СВОД!E1923)</f>
        <v>0</v>
      </c>
      <c r="I1923" s="278">
        <f>SUMIFS(Поликлиника!BA:BA,Поликлиника!D:D,СВОД!C1923,Поликлиника!F:F,СВОД!E1923)</f>
        <v>0</v>
      </c>
      <c r="J1923" s="278">
        <f>SUMIFS(Поликлиника!BF:BF,Поликлиника!D:D,СВОД!C1923,Поликлиника!F:F,СВОД!E1923)</f>
        <v>0</v>
      </c>
      <c r="K1923" s="278">
        <f>SUMIFS(Поликлиника!BU:BU,Поликлиника!D:D,СВОД!C1923,Поликлиника!F:F,СВОД!E1923)</f>
        <v>0</v>
      </c>
      <c r="L1923" s="278">
        <f>SUMIFS(Услуги!H:H,Услуги!D:D,СВОД!C1923,Услуги!F:F,СВОД!E1923)+SUMIFS(Услуги!M:M,Услуги!D:D,СВОД!C1923,Услуги!F:F,СВОД!E1923)+SUMIFS(Услуги!R:R,Услуги!D:D,СВОД!C1923,Услуги!F:F,СВОД!E1923)+SUMIFS(Услуги!W:W,Услуги!D:D,СВОД!C1923,Услуги!F:F,СВОД!E1923)+SUMIFS(Услуги!AB:AB,Услуги!D:D,СВОД!C1923,Услуги!F:F,СВОД!E1923)+SUMIFS(Услуги!AG:AG,Услуги!D:D,СВОД!C1923,Услуги!F:F,СВОД!E1923)+SUMIFS(Услуги!AL:AL,Услуги!D:D,СВОД!C1923,Услуги!F:F,СВОД!E1923)+SUMIFS(Услуги!AQ:AQ,Услуги!D:D,СВОД!C1923,Услуги!F:F,СВОД!E1923)</f>
        <v>0</v>
      </c>
      <c r="M1923" s="278">
        <f>SUMIFS('Скорая мед. помощь'!J:J,'Скорая мед. помощь'!E:E,СВОД!C1923,'Скорая мед. помощь'!G:G,СВОД!E1923)</f>
        <v>0</v>
      </c>
      <c r="N1923" s="301">
        <f>SUMIFS('Круглосуточный стационар'!O:O,'Круглосуточный стационар'!D:D,СВОД!C1923,'Круглосуточный стационар'!F:F,СВОД!E1923)+SUMIFS(ВМП!O:O,ВМП!D:D,СВОД!C1923,ВМП!F:F,СВОД!E1923)+SUMIFS('Дневной стационар'!O:O,'Дневной стационар'!D:D,СВОД!C1923,'Дневной стационар'!F:F,СВОД!E1923)+SUMIFS(ЭКО!M:M,ЭКО!D:D,СВОД!C1923,ЭКО!F:F,СВОД!E1923)+SUMIFS(Диализ!O:O,Диализ!E:E,СВОД!C1923,Диализ!G:G,СВОД!E1923)+SUMIFS(Поликлиника!CT:CT,Поликлиника!D:D,СВОД!C1923,Поликлиника!F:F,СВОД!E1923)+SUMIFS('Скорая мед. помощь'!O:O,'Скорая мед. помощь'!E:E,СВОД!C1923,'Скорая мед. помощь'!G:G,СВОД!E1923)+SUMIFS(Услуги!AV:AV,Услуги!D:D,СВОД!C1923,Услуги!F:F,СВОД!E1923)</f>
        <v>3601.1844749999996</v>
      </c>
      <c r="O1923" s="300">
        <f>SUMIFS(Сверхбаза!L:L,Сверхбаза!C:C,СВОД!C1923,Сверхбаза!E:E,СВОД!E1923)+SUMIFS(Сверхбаза!M:M,Сверхбаза!C:C,СВОД!C1923,Сверхбаза!E:E,СВОД!E1923)</f>
        <v>0</v>
      </c>
      <c r="P1923" s="278">
        <f>SUMIFS(Сверхбаза!N:N,Сверхбаза!C:C,СВОД!C1923,Сверхбаза!E:E,СВОД!E1923)</f>
        <v>0</v>
      </c>
      <c r="Q1923" s="278">
        <f>SUMIFS(Сверхбаза!P:P,Сверхбаза!C:C,СВОД!C1923,Сверхбаза!E:E,СВОД!E1923)</f>
        <v>0</v>
      </c>
      <c r="R1923" s="278">
        <f>SUMIFS(Сверхбаза!O:O,Сверхбаза!C:C,СВОД!C1923,Сверхбаза!E:E,СВОД!E1923)</f>
        <v>0</v>
      </c>
      <c r="S1923" s="278">
        <f>SUMIFS(Сверхбаза!Q:Q,Сверхбаза!C:C,СВОД!C1923,Сверхбаза!E:E,СВОД!E1923)</f>
        <v>0</v>
      </c>
      <c r="T1923" s="301">
        <f>SUMIFS(Сверхбаза!G:G,Сверхбаза!C:C,СВОД!C1923,Сверхбаза!E:E,СВОД!E1923)</f>
        <v>0</v>
      </c>
    </row>
    <row r="1924" spans="1:20" ht="25.5" outlineLevel="2" x14ac:dyDescent="0.2">
      <c r="A1924" s="288">
        <f>VLOOKUP(C1924,Округа!B:C,2,FALSE)</f>
        <v>2</v>
      </c>
      <c r="B1924" s="361">
        <v>506510</v>
      </c>
      <c r="C1924" s="361">
        <v>333201</v>
      </c>
      <c r="D1924" s="5" t="s">
        <v>239</v>
      </c>
      <c r="E1924" s="349">
        <v>13</v>
      </c>
      <c r="F1924" s="350" t="s">
        <v>704</v>
      </c>
      <c r="G1924" s="302">
        <f>SUMIFS('Круглосуточный стационар'!J:J,'Круглосуточный стационар'!D:D,СВОД!C1924,'Круглосуточный стационар'!F:F,СВОД!E1924)/2+SUMIFS(ВМП!J:J,ВМП!D:D,СВОД!C1924,ВМП!F:F,СВОД!E1924)/2+SUMIFS('Дневной стационар'!J:J,'Дневной стационар'!D:D,СВОД!C1924,'Дневной стационар'!F:F,СВОД!E1924)/2+SUMIFS(ЭКО!H:H,ЭКО!D:D,СВОД!C1924,ЭКО!F:F,СВОД!E1924)+SUMIFS(Диализ!J:J,Диализ!E:E,СВОД!C1924,Диализ!G:G,СВОД!E1924)</f>
        <v>0</v>
      </c>
      <c r="H1924" s="276">
        <f>SUMIFS(Поликлиника!H:H,Поликлиника!D:D,СВОД!C1924,Поликлиника!F:F,СВОД!E1924)</f>
        <v>0</v>
      </c>
      <c r="I1924" s="276">
        <f>SUMIFS(Поликлиника!BA:BA,Поликлиника!D:D,СВОД!C1924,Поликлиника!F:F,СВОД!E1924)</f>
        <v>0</v>
      </c>
      <c r="J1924" s="276">
        <f>SUMIFS(Поликлиника!BF:BF,Поликлиника!D:D,СВОД!C1924,Поликлиника!F:F,СВОД!E1924)</f>
        <v>0</v>
      </c>
      <c r="K1924" s="276">
        <f>SUMIFS(Поликлиника!BU:BU,Поликлиника!D:D,СВОД!C1924,Поликлиника!F:F,СВОД!E1924)</f>
        <v>0</v>
      </c>
      <c r="L1924" s="276">
        <f>SUMIFS(Услуги!H:H,Услуги!D:D,СВОД!C1924,Услуги!F:F,СВОД!E1924)+SUMIFS(Услуги!M:M,Услуги!D:D,СВОД!C1924,Услуги!F:F,СВОД!E1924)+SUMIFS(Услуги!R:R,Услуги!D:D,СВОД!C1924,Услуги!F:F,СВОД!E1924)+SUMIFS(Услуги!W:W,Услуги!D:D,СВОД!C1924,Услуги!F:F,СВОД!E1924)+SUMIFS(Услуги!AB:AB,Услуги!D:D,СВОД!C1924,Услуги!F:F,СВОД!E1924)+SUMIFS(Услуги!AG:AG,Услуги!D:D,СВОД!C1924,Услуги!F:F,СВОД!E1924)+SUMIFS(Услуги!AL:AL,Услуги!D:D,СВОД!C1924,Услуги!F:F,СВОД!E1924)+SUMIFS(Услуги!AQ:AQ,Услуги!D:D,СВОД!C1924,Услуги!F:F,СВОД!E1924)</f>
        <v>0</v>
      </c>
      <c r="M1924" s="276">
        <f>SUMIFS('Скорая мед. помощь'!J:J,'Скорая мед. помощь'!E:E,СВОД!C1924,'Скорая мед. помощь'!G:G,СВОД!E1924)</f>
        <v>0</v>
      </c>
      <c r="N1924" s="303">
        <f>SUMIFS('Круглосуточный стационар'!O:O,'Круглосуточный стационар'!D:D,СВОД!C1924,'Круглосуточный стационар'!F:F,СВОД!E1924)+SUMIFS(ВМП!O:O,ВМП!D:D,СВОД!C1924,ВМП!F:F,СВОД!E1924)+SUMIFS('Дневной стационар'!O:O,'Дневной стационар'!D:D,СВОД!C1924,'Дневной стационар'!F:F,СВОД!E1924)+SUMIFS(ЭКО!M:M,ЭКО!D:D,СВОД!C1924,ЭКО!F:F,СВОД!E1924)+SUMIFS(Диализ!O:O,Диализ!E:E,СВОД!C1924,Диализ!G:G,СВОД!E1924)+SUMIFS(Поликлиника!CT:CT,Поликлиника!D:D,СВОД!C1924,Поликлиника!F:F,СВОД!E1924)+SUMIFS('Скорая мед. помощь'!O:O,'Скорая мед. помощь'!E:E,СВОД!C1924,'Скорая мед. помощь'!G:G,СВОД!E1924)+SUMIFS(Услуги!AV:AV,Услуги!D:D,СВОД!C1924,Услуги!F:F,СВОД!E1924)</f>
        <v>0</v>
      </c>
      <c r="O1924" s="302">
        <f>SUMIFS(Сверхбаза!L:L,Сверхбаза!C:C,СВОД!C1924,Сверхбаза!E:E,СВОД!E1924)+SUMIFS(Сверхбаза!M:M,Сверхбаза!C:C,СВОД!C1924,Сверхбаза!E:E,СВОД!E1924)</f>
        <v>0</v>
      </c>
      <c r="P1924" s="276">
        <f>SUMIFS(Сверхбаза!N:N,Сверхбаза!C:C,СВОД!C1924,Сверхбаза!E:E,СВОД!E1924)</f>
        <v>0</v>
      </c>
      <c r="Q1924" s="276">
        <f>SUMIFS(Сверхбаза!P:P,Сверхбаза!C:C,СВОД!C1924,Сверхбаза!E:E,СВОД!E1924)</f>
        <v>0</v>
      </c>
      <c r="R1924" s="276">
        <f>SUMIFS(Сверхбаза!O:O,Сверхбаза!C:C,СВОД!C1924,Сверхбаза!E:E,СВОД!E1924)</f>
        <v>0</v>
      </c>
      <c r="S1924" s="276">
        <f>SUMIFS(Сверхбаза!Q:Q,Сверхбаза!C:C,СВОД!C1924,Сверхбаза!E:E,СВОД!E1924)</f>
        <v>0</v>
      </c>
      <c r="T1924" s="303">
        <f>SUMIFS(Сверхбаза!G:G,Сверхбаза!C:C,СВОД!C1924,Сверхбаза!E:E,СВОД!E1924)</f>
        <v>0</v>
      </c>
    </row>
    <row r="1925" spans="1:20" outlineLevel="2" x14ac:dyDescent="0.2">
      <c r="A1925" s="288">
        <f>VLOOKUP(C1925,Округа!B:C,2,FALSE)</f>
        <v>2</v>
      </c>
      <c r="B1925" s="361">
        <v>506510</v>
      </c>
      <c r="C1925" s="361">
        <v>333201</v>
      </c>
      <c r="D1925" s="5" t="s">
        <v>239</v>
      </c>
      <c r="E1925" s="349">
        <v>2</v>
      </c>
      <c r="F1925" s="350" t="s">
        <v>173</v>
      </c>
      <c r="G1925" s="302">
        <f>SUMIFS('Круглосуточный стационар'!J:J,'Круглосуточный стационар'!D:D,СВОД!C1925,'Круглосуточный стационар'!F:F,СВОД!E1925)/2+SUMIFS(ВМП!J:J,ВМП!D:D,СВОД!C1925,ВМП!F:F,СВОД!E1925)/2+SUMIFS('Дневной стационар'!J:J,'Дневной стационар'!D:D,СВОД!C1925,'Дневной стационар'!F:F,СВОД!E1925)/2+SUMIFS(ЭКО!H:H,ЭКО!D:D,СВОД!C1925,ЭКО!F:F,СВОД!E1925)+SUMIFS(Диализ!J:J,Диализ!E:E,СВОД!C1925,Диализ!G:G,СВОД!E1925)</f>
        <v>395</v>
      </c>
      <c r="H1925" s="276">
        <f>SUMIFS(Поликлиника!H:H,Поликлиника!D:D,СВОД!C1925,Поликлиника!F:F,СВОД!E1925)</f>
        <v>0</v>
      </c>
      <c r="I1925" s="276">
        <f>SUMIFS(Поликлиника!BA:BA,Поликлиника!D:D,СВОД!C1925,Поликлиника!F:F,СВОД!E1925)</f>
        <v>0</v>
      </c>
      <c r="J1925" s="276">
        <f>SUMIFS(Поликлиника!BF:BF,Поликлиника!D:D,СВОД!C1925,Поликлиника!F:F,СВОД!E1925)</f>
        <v>0</v>
      </c>
      <c r="K1925" s="276">
        <f>SUMIFS(Поликлиника!BU:BU,Поликлиника!D:D,СВОД!C1925,Поликлиника!F:F,СВОД!E1925)</f>
        <v>0</v>
      </c>
      <c r="L1925" s="276">
        <f>SUMIFS(Услуги!H:H,Услуги!D:D,СВОД!C1925,Услуги!F:F,СВОД!E1925)+SUMIFS(Услуги!M:M,Услуги!D:D,СВОД!C1925,Услуги!F:F,СВОД!E1925)+SUMIFS(Услуги!R:R,Услуги!D:D,СВОД!C1925,Услуги!F:F,СВОД!E1925)+SUMIFS(Услуги!W:W,Услуги!D:D,СВОД!C1925,Услуги!F:F,СВОД!E1925)+SUMIFS(Услуги!AB:AB,Услуги!D:D,СВОД!C1925,Услуги!F:F,СВОД!E1925)+SUMIFS(Услуги!AG:AG,Услуги!D:D,СВОД!C1925,Услуги!F:F,СВОД!E1925)+SUMIFS(Услуги!AL:AL,Услуги!D:D,СВОД!C1925,Услуги!F:F,СВОД!E1925)+SUMIFS(Услуги!AQ:AQ,Услуги!D:D,СВОД!C1925,Услуги!F:F,СВОД!E1925)</f>
        <v>0</v>
      </c>
      <c r="M1925" s="276">
        <f>SUMIFS('Скорая мед. помощь'!J:J,'Скорая мед. помощь'!E:E,СВОД!C1925,'Скорая мед. помощь'!G:G,СВОД!E1925)</f>
        <v>0</v>
      </c>
      <c r="N1925" s="303">
        <f>SUMIFS('Круглосуточный стационар'!O:O,'Круглосуточный стационар'!D:D,СВОД!C1925,'Круглосуточный стационар'!F:F,СВОД!E1925)+SUMIFS(ВМП!O:O,ВМП!D:D,СВОД!C1925,ВМП!F:F,СВОД!E1925)+SUMIFS('Дневной стационар'!O:O,'Дневной стационар'!D:D,СВОД!C1925,'Дневной стационар'!F:F,СВОД!E1925)+SUMIFS(ЭКО!M:M,ЭКО!D:D,СВОД!C1925,ЭКО!F:F,СВОД!E1925)+SUMIFS(Диализ!O:O,Диализ!E:E,СВОД!C1925,Диализ!G:G,СВОД!E1925)+SUMIFS(Поликлиника!CT:CT,Поликлиника!D:D,СВОД!C1925,Поликлиника!F:F,СВОД!E1925)+SUMIFS('Скорая мед. помощь'!O:O,'Скорая мед. помощь'!E:E,СВОД!C1925,'Скорая мед. помощь'!G:G,СВОД!E1925)+SUMIFS(Услуги!AV:AV,Услуги!D:D,СВОД!C1925,Услуги!F:F,СВОД!E1925)</f>
        <v>2931.1018449999997</v>
      </c>
      <c r="O1925" s="302">
        <f>SUMIFS(Сверхбаза!L:L,Сверхбаза!C:C,СВОД!C1925,Сверхбаза!E:E,СВОД!E1925)+SUMIFS(Сверхбаза!M:M,Сверхбаза!C:C,СВОД!C1925,Сверхбаза!E:E,СВОД!E1925)</f>
        <v>0</v>
      </c>
      <c r="P1925" s="276">
        <f>SUMIFS(Сверхбаза!N:N,Сверхбаза!C:C,СВОД!C1925,Сверхбаза!E:E,СВОД!E1925)</f>
        <v>0</v>
      </c>
      <c r="Q1925" s="276">
        <f>SUMIFS(Сверхбаза!P:P,Сверхбаза!C:C,СВОД!C1925,Сверхбаза!E:E,СВОД!E1925)</f>
        <v>0</v>
      </c>
      <c r="R1925" s="276">
        <f>SUMIFS(Сверхбаза!O:O,Сверхбаза!C:C,СВОД!C1925,Сверхбаза!E:E,СВОД!E1925)</f>
        <v>0</v>
      </c>
      <c r="S1925" s="276">
        <f>SUMIFS(Сверхбаза!Q:Q,Сверхбаза!C:C,СВОД!C1925,Сверхбаза!E:E,СВОД!E1925)</f>
        <v>0</v>
      </c>
      <c r="T1925" s="303">
        <f>SUMIFS(Сверхбаза!G:G,Сверхбаза!C:C,СВОД!C1925,Сверхбаза!E:E,СВОД!E1925)</f>
        <v>0</v>
      </c>
    </row>
    <row r="1926" spans="1:20" ht="25.5" outlineLevel="2" x14ac:dyDescent="0.2">
      <c r="A1926" s="288">
        <f>VLOOKUP(C1926,Округа!B:C,2,FALSE)</f>
        <v>2</v>
      </c>
      <c r="B1926" s="361">
        <v>506510</v>
      </c>
      <c r="C1926" s="361">
        <v>333201</v>
      </c>
      <c r="D1926" s="5" t="s">
        <v>239</v>
      </c>
      <c r="E1926" s="349">
        <v>6</v>
      </c>
      <c r="F1926" s="350" t="s">
        <v>705</v>
      </c>
      <c r="G1926" s="302">
        <f>SUMIFS('Круглосуточный стационар'!J:J,'Круглосуточный стационар'!D:D,СВОД!C1926,'Круглосуточный стационар'!F:F,СВОД!E1926)/2+SUMIFS(ВМП!J:J,ВМП!D:D,СВОД!C1926,ВМП!F:F,СВОД!E1926)/2+SUMIFS('Дневной стационар'!J:J,'Дневной стационар'!D:D,СВОД!C1926,'Дневной стационар'!F:F,СВОД!E1926)/2+SUMIFS(ЭКО!H:H,ЭКО!D:D,СВОД!C1926,ЭКО!F:F,СВОД!E1926)+SUMIFS(Диализ!J:J,Диализ!E:E,СВОД!C1926,Диализ!G:G,СВОД!E1926)</f>
        <v>0</v>
      </c>
      <c r="H1926" s="276">
        <f>SUMIFS(Поликлиника!H:H,Поликлиника!D:D,СВОД!C1926,Поликлиника!F:F,СВОД!E1926)</f>
        <v>0</v>
      </c>
      <c r="I1926" s="276">
        <f>SUMIFS(Поликлиника!BA:BA,Поликлиника!D:D,СВОД!C1926,Поликлиника!F:F,СВОД!E1926)</f>
        <v>0</v>
      </c>
      <c r="J1926" s="276">
        <f>SUMIFS(Поликлиника!BF:BF,Поликлиника!D:D,СВОД!C1926,Поликлиника!F:F,СВОД!E1926)</f>
        <v>0</v>
      </c>
      <c r="K1926" s="276">
        <f>SUMIFS(Поликлиника!BU:BU,Поликлиника!D:D,СВОД!C1926,Поликлиника!F:F,СВОД!E1926)</f>
        <v>0</v>
      </c>
      <c r="L1926" s="276">
        <f>SUMIFS(Услуги!H:H,Услуги!D:D,СВОД!C1926,Услуги!F:F,СВОД!E1926)+SUMIFS(Услуги!M:M,Услуги!D:D,СВОД!C1926,Услуги!F:F,СВОД!E1926)+SUMIFS(Услуги!R:R,Услуги!D:D,СВОД!C1926,Услуги!F:F,СВОД!E1926)+SUMIFS(Услуги!W:W,Услуги!D:D,СВОД!C1926,Услуги!F:F,СВОД!E1926)+SUMIFS(Услуги!AB:AB,Услуги!D:D,СВОД!C1926,Услуги!F:F,СВОД!E1926)+SUMIFS(Услуги!AG:AG,Услуги!D:D,СВОД!C1926,Услуги!F:F,СВОД!E1926)+SUMIFS(Услуги!AL:AL,Услуги!D:D,СВОД!C1926,Услуги!F:F,СВОД!E1926)+SUMIFS(Услуги!AQ:AQ,Услуги!D:D,СВОД!C1926,Услуги!F:F,СВОД!E1926)</f>
        <v>0</v>
      </c>
      <c r="M1926" s="276">
        <f>SUMIFS('Скорая мед. помощь'!J:J,'Скорая мед. помощь'!E:E,СВОД!C1926,'Скорая мед. помощь'!G:G,СВОД!E1926)</f>
        <v>0</v>
      </c>
      <c r="N1926" s="303">
        <f>SUMIFS('Круглосуточный стационар'!O:O,'Круглосуточный стационар'!D:D,СВОД!C1926,'Круглосуточный стационар'!F:F,СВОД!E1926)+SUMIFS(ВМП!O:O,ВМП!D:D,СВОД!C1926,ВМП!F:F,СВОД!E1926)+SUMIFS('Дневной стационар'!O:O,'Дневной стационар'!D:D,СВОД!C1926,'Дневной стационар'!F:F,СВОД!E1926)+SUMIFS(ЭКО!M:M,ЭКО!D:D,СВОД!C1926,ЭКО!F:F,СВОД!E1926)+SUMIFS(Диализ!O:O,Диализ!E:E,СВОД!C1926,Диализ!G:G,СВОД!E1926)+SUMIFS(Поликлиника!CT:CT,Поликлиника!D:D,СВОД!C1926,Поликлиника!F:F,СВОД!E1926)+SUMIFS('Скорая мед. помощь'!O:O,'Скорая мед. помощь'!E:E,СВОД!C1926,'Скорая мед. помощь'!G:G,СВОД!E1926)+SUMIFS(Услуги!AV:AV,Услуги!D:D,СВОД!C1926,Услуги!F:F,СВОД!E1926)</f>
        <v>0</v>
      </c>
      <c r="O1926" s="302">
        <f>SUMIFS(Сверхбаза!L:L,Сверхбаза!C:C,СВОД!C1926,Сверхбаза!E:E,СВОД!E1926)+SUMIFS(Сверхбаза!M:M,Сверхбаза!C:C,СВОД!C1926,Сверхбаза!E:E,СВОД!E1926)</f>
        <v>0</v>
      </c>
      <c r="P1926" s="276">
        <f>SUMIFS(Сверхбаза!N:N,Сверхбаза!C:C,СВОД!C1926,Сверхбаза!E:E,СВОД!E1926)</f>
        <v>0</v>
      </c>
      <c r="Q1926" s="276">
        <f>SUMIFS(Сверхбаза!P:P,Сверхбаза!C:C,СВОД!C1926,Сверхбаза!E:E,СВОД!E1926)</f>
        <v>0</v>
      </c>
      <c r="R1926" s="276">
        <f>SUMIFS(Сверхбаза!O:O,Сверхбаза!C:C,СВОД!C1926,Сверхбаза!E:E,СВОД!E1926)</f>
        <v>0</v>
      </c>
      <c r="S1926" s="276">
        <f>SUMIFS(Сверхбаза!Q:Q,Сверхбаза!C:C,СВОД!C1926,Сверхбаза!E:E,СВОД!E1926)</f>
        <v>0</v>
      </c>
      <c r="T1926" s="303">
        <f>SUMIFS(Сверхбаза!G:G,Сверхбаза!C:C,СВОД!C1926,Сверхбаза!E:E,СВОД!E1926)</f>
        <v>0</v>
      </c>
    </row>
    <row r="1927" spans="1:20" ht="25.5" outlineLevel="2" x14ac:dyDescent="0.2">
      <c r="A1927" s="288">
        <f>VLOOKUP(C1927,Округа!B:C,2,FALSE)</f>
        <v>2</v>
      </c>
      <c r="B1927" s="361">
        <v>506510</v>
      </c>
      <c r="C1927" s="361">
        <v>333201</v>
      </c>
      <c r="D1927" s="5" t="s">
        <v>239</v>
      </c>
      <c r="E1927" s="349">
        <v>3</v>
      </c>
      <c r="F1927" s="350" t="s">
        <v>174</v>
      </c>
      <c r="G1927" s="302">
        <f>SUMIFS('Круглосуточный стационар'!J:J,'Круглосуточный стационар'!D:D,СВОД!C1927,'Круглосуточный стационар'!F:F,СВОД!E1927)/2+SUMIFS(ВМП!J:J,ВМП!D:D,СВОД!C1927,ВМП!F:F,СВОД!E1927)/2+SUMIFS('Дневной стационар'!J:J,'Дневной стационар'!D:D,СВОД!C1927,'Дневной стационар'!F:F,СВОД!E1927)/2+SUMIFS(ЭКО!H:H,ЭКО!D:D,СВОД!C1927,ЭКО!F:F,СВОД!E1927)+SUMIFS(Диализ!J:J,Диализ!E:E,СВОД!C1927,Диализ!G:G,СВОД!E1927)</f>
        <v>0</v>
      </c>
      <c r="H1927" s="276">
        <f>SUMIFS(Поликлиника!H:H,Поликлиника!D:D,СВОД!C1927,Поликлиника!F:F,СВОД!E1927)</f>
        <v>25</v>
      </c>
      <c r="I1927" s="276">
        <f>SUMIFS(Поликлиника!BA:BA,Поликлиника!D:D,СВОД!C1927,Поликлиника!F:F,СВОД!E1927)</f>
        <v>0</v>
      </c>
      <c r="J1927" s="276">
        <f>SUMIFS(Поликлиника!BF:BF,Поликлиника!D:D,СВОД!C1927,Поликлиника!F:F,СВОД!E1927)</f>
        <v>10569</v>
      </c>
      <c r="K1927" s="276">
        <f>SUMIFS(Поликлиника!BU:BU,Поликлиника!D:D,СВОД!C1927,Поликлиника!F:F,СВОД!E1927)</f>
        <v>2475</v>
      </c>
      <c r="L1927" s="276">
        <f>SUMIFS(Услуги!H:H,Услуги!D:D,СВОД!C1927,Услуги!F:F,СВОД!E1927)+SUMIFS(Услуги!M:M,Услуги!D:D,СВОД!C1927,Услуги!F:F,СВОД!E1927)+SUMIFS(Услуги!R:R,Услуги!D:D,СВОД!C1927,Услуги!F:F,СВОД!E1927)+SUMIFS(Услуги!W:W,Услуги!D:D,СВОД!C1927,Услуги!F:F,СВОД!E1927)+SUMIFS(Услуги!AB:AB,Услуги!D:D,СВОД!C1927,Услуги!F:F,СВОД!E1927)+SUMIFS(Услуги!AG:AG,Услуги!D:D,СВОД!C1927,Услуги!F:F,СВОД!E1927)+SUMIFS(Услуги!AL:AL,Услуги!D:D,СВОД!C1927,Услуги!F:F,СВОД!E1927)+SUMIFS(Услуги!AQ:AQ,Услуги!D:D,СВОД!C1927,Услуги!F:F,СВОД!E1927)</f>
        <v>0</v>
      </c>
      <c r="M1927" s="276">
        <f>SUMIFS('Скорая мед. помощь'!J:J,'Скорая мед. помощь'!E:E,СВОД!C1927,'Скорая мед. помощь'!G:G,СВОД!E1927)</f>
        <v>0</v>
      </c>
      <c r="N1927" s="303">
        <f>SUMIFS('Круглосуточный стационар'!O:O,'Круглосуточный стационар'!D:D,СВОД!C1927,'Круглосуточный стационар'!F:F,СВОД!E1927)+SUMIFS(ВМП!O:O,ВМП!D:D,СВОД!C1927,ВМП!F:F,СВОД!E1927)+SUMIFS('Дневной стационар'!O:O,'Дневной стационар'!D:D,СВОД!C1927,'Дневной стационар'!F:F,СВОД!E1927)+SUMIFS(ЭКО!M:M,ЭКО!D:D,СВОД!C1927,ЭКО!F:F,СВОД!E1927)+SUMIFS(Диализ!O:O,Диализ!E:E,СВОД!C1927,Диализ!G:G,СВОД!E1927)+SUMIFS(Поликлиника!CT:CT,Поликлиника!D:D,СВОД!C1927,Поликлиника!F:F,СВОД!E1927)+SUMIFS('Скорая мед. помощь'!O:O,'Скорая мед. помощь'!E:E,СВОД!C1927,'Скорая мед. помощь'!G:G,СВОД!E1927)+SUMIFS(Услуги!AV:AV,Услуги!D:D,СВОД!C1927,Услуги!F:F,СВОД!E1927)</f>
        <v>13655.199326694104</v>
      </c>
      <c r="O1927" s="302">
        <f>SUMIFS(Сверхбаза!L:L,Сверхбаза!C:C,СВОД!C1927,Сверхбаза!E:E,СВОД!E1927)+SUMIFS(Сверхбаза!M:M,Сверхбаза!C:C,СВОД!C1927,Сверхбаза!E:E,СВОД!E1927)</f>
        <v>0</v>
      </c>
      <c r="P1927" s="276">
        <f>SUMIFS(Сверхбаза!N:N,Сверхбаза!C:C,СВОД!C1927,Сверхбаза!E:E,СВОД!E1927)</f>
        <v>0</v>
      </c>
      <c r="Q1927" s="276">
        <f>SUMIFS(Сверхбаза!P:P,Сверхбаза!C:C,СВОД!C1927,Сверхбаза!E:E,СВОД!E1927)</f>
        <v>0</v>
      </c>
      <c r="R1927" s="276">
        <f>SUMIFS(Сверхбаза!O:O,Сверхбаза!C:C,СВОД!C1927,Сверхбаза!E:E,СВОД!E1927)</f>
        <v>0</v>
      </c>
      <c r="S1927" s="276">
        <f>SUMIFS(Сверхбаза!Q:Q,Сверхбаза!C:C,СВОД!C1927,Сверхбаза!E:E,СВОД!E1927)</f>
        <v>0</v>
      </c>
      <c r="T1927" s="303">
        <f>SUMIFS(Сверхбаза!G:G,Сверхбаза!C:C,СВОД!C1927,Сверхбаза!E:E,СВОД!E1927)</f>
        <v>0</v>
      </c>
    </row>
    <row r="1928" spans="1:20" outlineLevel="2" x14ac:dyDescent="0.2">
      <c r="A1928" s="288">
        <f>VLOOKUP(C1928,Округа!B:C,2,FALSE)</f>
        <v>2</v>
      </c>
      <c r="B1928" s="361">
        <v>506510</v>
      </c>
      <c r="C1928" s="361">
        <v>333201</v>
      </c>
      <c r="D1928" s="5" t="s">
        <v>239</v>
      </c>
      <c r="E1928" s="349">
        <v>7</v>
      </c>
      <c r="F1928" s="350" t="s">
        <v>706</v>
      </c>
      <c r="G1928" s="302">
        <f>SUMIFS('Круглосуточный стационар'!J:J,'Круглосуточный стационар'!D:D,СВОД!C1928,'Круглосуточный стационар'!F:F,СВОД!E1928)/2+SUMIFS(ВМП!J:J,ВМП!D:D,СВОД!C1928,ВМП!F:F,СВОД!E1928)/2+SUMIFS('Дневной стационар'!J:J,'Дневной стационар'!D:D,СВОД!C1928,'Дневной стационар'!F:F,СВОД!E1928)/2+SUMIFS(ЭКО!H:H,ЭКО!D:D,СВОД!C1928,ЭКО!F:F,СВОД!E1928)+SUMIFS(Диализ!J:J,Диализ!E:E,СВОД!C1928,Диализ!G:G,СВОД!E1928)</f>
        <v>0</v>
      </c>
      <c r="H1928" s="276">
        <f>SUMIFS(Поликлиника!H:H,Поликлиника!D:D,СВОД!C1928,Поликлиника!F:F,СВОД!E1928)</f>
        <v>0</v>
      </c>
      <c r="I1928" s="276">
        <f>SUMIFS(Поликлиника!BA:BA,Поликлиника!D:D,СВОД!C1928,Поликлиника!F:F,СВОД!E1928)</f>
        <v>0</v>
      </c>
      <c r="J1928" s="276">
        <f>SUMIFS(Поликлиника!BF:BF,Поликлиника!D:D,СВОД!C1928,Поликлиника!F:F,СВОД!E1928)</f>
        <v>0</v>
      </c>
      <c r="K1928" s="276">
        <f>SUMIFS(Поликлиника!BU:BU,Поликлиника!D:D,СВОД!C1928,Поликлиника!F:F,СВОД!E1928)</f>
        <v>0</v>
      </c>
      <c r="L1928" s="276">
        <f>SUMIFS(Услуги!H:H,Услуги!D:D,СВОД!C1928,Услуги!F:F,СВОД!E1928)+SUMIFS(Услуги!M:M,Услуги!D:D,СВОД!C1928,Услуги!F:F,СВОД!E1928)+SUMIFS(Услуги!R:R,Услуги!D:D,СВОД!C1928,Услуги!F:F,СВОД!E1928)+SUMIFS(Услуги!W:W,Услуги!D:D,СВОД!C1928,Услуги!F:F,СВОД!E1928)+SUMIFS(Услуги!AB:AB,Услуги!D:D,СВОД!C1928,Услуги!F:F,СВОД!E1928)+SUMIFS(Услуги!AG:AG,Услуги!D:D,СВОД!C1928,Услуги!F:F,СВОД!E1928)+SUMIFS(Услуги!AL:AL,Услуги!D:D,СВОД!C1928,Услуги!F:F,СВОД!E1928)+SUMIFS(Услуги!AQ:AQ,Услуги!D:D,СВОД!C1928,Услуги!F:F,СВОД!E1928)</f>
        <v>0</v>
      </c>
      <c r="M1928" s="276">
        <f>SUMIFS('Скорая мед. помощь'!J:J,'Скорая мед. помощь'!E:E,СВОД!C1928,'Скорая мед. помощь'!G:G,СВОД!E1928)</f>
        <v>0</v>
      </c>
      <c r="N1928" s="303">
        <f>SUMIFS('Круглосуточный стационар'!O:O,'Круглосуточный стационар'!D:D,СВОД!C1928,'Круглосуточный стационар'!F:F,СВОД!E1928)+SUMIFS(ВМП!O:O,ВМП!D:D,СВОД!C1928,ВМП!F:F,СВОД!E1928)+SUMIFS('Дневной стационар'!O:O,'Дневной стационар'!D:D,СВОД!C1928,'Дневной стационар'!F:F,СВОД!E1928)+SUMIFS(ЭКО!M:M,ЭКО!D:D,СВОД!C1928,ЭКО!F:F,СВОД!E1928)+SUMIFS(Диализ!O:O,Диализ!E:E,СВОД!C1928,Диализ!G:G,СВОД!E1928)+SUMIFS(Поликлиника!CT:CT,Поликлиника!D:D,СВОД!C1928,Поликлиника!F:F,СВОД!E1928)+SUMIFS('Скорая мед. помощь'!O:O,'Скорая мед. помощь'!E:E,СВОД!C1928,'Скорая мед. помощь'!G:G,СВОД!E1928)+SUMIFS(Услуги!AV:AV,Услуги!D:D,СВОД!C1928,Услуги!F:F,СВОД!E1928)</f>
        <v>0</v>
      </c>
      <c r="O1928" s="302">
        <f>SUMIFS(Сверхбаза!L:L,Сверхбаза!C:C,СВОД!C1928,Сверхбаза!E:E,СВОД!E1928)+SUMIFS(Сверхбаза!M:M,Сверхбаза!C:C,СВОД!C1928,Сверхбаза!E:E,СВОД!E1928)</f>
        <v>0</v>
      </c>
      <c r="P1928" s="276">
        <f>SUMIFS(Сверхбаза!N:N,Сверхбаза!C:C,СВОД!C1928,Сверхбаза!E:E,СВОД!E1928)</f>
        <v>0</v>
      </c>
      <c r="Q1928" s="276">
        <f>SUMIFS(Сверхбаза!P:P,Сверхбаза!C:C,СВОД!C1928,Сверхбаза!E:E,СВОД!E1928)</f>
        <v>0</v>
      </c>
      <c r="R1928" s="276">
        <f>SUMIFS(Сверхбаза!O:O,Сверхбаза!C:C,СВОД!C1928,Сверхбаза!E:E,СВОД!E1928)</f>
        <v>0</v>
      </c>
      <c r="S1928" s="276">
        <f>SUMIFS(Сверхбаза!Q:Q,Сверхбаза!C:C,СВОД!C1928,Сверхбаза!E:E,СВОД!E1928)</f>
        <v>0</v>
      </c>
      <c r="T1928" s="303">
        <f>SUMIFS(Сверхбаза!G:G,Сверхбаза!C:C,СВОД!C1928,Сверхбаза!E:E,СВОД!E1928)</f>
        <v>0</v>
      </c>
    </row>
    <row r="1929" spans="1:20" outlineLevel="2" x14ac:dyDescent="0.2">
      <c r="A1929" s="288">
        <f>VLOOKUP(C1929,Округа!B:C,2,FALSE)</f>
        <v>2</v>
      </c>
      <c r="B1929" s="361">
        <v>506510</v>
      </c>
      <c r="C1929" s="361">
        <v>333201</v>
      </c>
      <c r="D1929" s="5" t="s">
        <v>239</v>
      </c>
      <c r="E1929" s="349">
        <v>70</v>
      </c>
      <c r="F1929" s="350" t="s">
        <v>707</v>
      </c>
      <c r="G1929" s="302">
        <f>SUMIFS('Круглосуточный стационар'!J:J,'Круглосуточный стационар'!D:D,СВОД!C1929,'Круглосуточный стационар'!F:F,СВОД!E1929)/2+SUMIFS(ВМП!J:J,ВМП!D:D,СВОД!C1929,ВМП!F:F,СВОД!E1929)/2+SUMIFS('Дневной стационар'!J:J,'Дневной стационар'!D:D,СВОД!C1929,'Дневной стационар'!F:F,СВОД!E1929)/2+SUMIFS(ЭКО!H:H,ЭКО!D:D,СВОД!C1929,ЭКО!F:F,СВОД!E1929)+SUMIFS(Диализ!J:J,Диализ!E:E,СВОД!C1929,Диализ!G:G,СВОД!E1929)</f>
        <v>0</v>
      </c>
      <c r="H1929" s="276">
        <f>SUMIFS(Поликлиника!H:H,Поликлиника!D:D,СВОД!C1929,Поликлиника!F:F,СВОД!E1929)</f>
        <v>0</v>
      </c>
      <c r="I1929" s="276">
        <f>SUMIFS(Поликлиника!BA:BA,Поликлиника!D:D,СВОД!C1929,Поликлиника!F:F,СВОД!E1929)</f>
        <v>0</v>
      </c>
      <c r="J1929" s="276">
        <f>SUMIFS(Поликлиника!BF:BF,Поликлиника!D:D,СВОД!C1929,Поликлиника!F:F,СВОД!E1929)</f>
        <v>0</v>
      </c>
      <c r="K1929" s="276">
        <f>SUMIFS(Поликлиника!BU:BU,Поликлиника!D:D,СВОД!C1929,Поликлиника!F:F,СВОД!E1929)</f>
        <v>0</v>
      </c>
      <c r="L1929" s="276">
        <f>SUMIFS(Услуги!H:H,Услуги!D:D,СВОД!C1929,Услуги!F:F,СВОД!E1929)+SUMIFS(Услуги!M:M,Услуги!D:D,СВОД!C1929,Услуги!F:F,СВОД!E1929)+SUMIFS(Услуги!R:R,Услуги!D:D,СВОД!C1929,Услуги!F:F,СВОД!E1929)+SUMIFS(Услуги!W:W,Услуги!D:D,СВОД!C1929,Услуги!F:F,СВОД!E1929)+SUMIFS(Услуги!AB:AB,Услуги!D:D,СВОД!C1929,Услуги!F:F,СВОД!E1929)+SUMIFS(Услуги!AG:AG,Услуги!D:D,СВОД!C1929,Услуги!F:F,СВОД!E1929)+SUMIFS(Услуги!AL:AL,Услуги!D:D,СВОД!C1929,Услуги!F:F,СВОД!E1929)+SUMIFS(Услуги!AQ:AQ,Услуги!D:D,СВОД!C1929,Услуги!F:F,СВОД!E1929)</f>
        <v>0</v>
      </c>
      <c r="M1929" s="276">
        <f>SUMIFS('Скорая мед. помощь'!J:J,'Скорая мед. помощь'!E:E,СВОД!C1929,'Скорая мед. помощь'!G:G,СВОД!E1929)</f>
        <v>0</v>
      </c>
      <c r="N1929" s="303">
        <f>SUMIFS('Круглосуточный стационар'!O:O,'Круглосуточный стационар'!D:D,СВОД!C1929,'Круглосуточный стационар'!F:F,СВОД!E1929)+SUMIFS(ВМП!O:O,ВМП!D:D,СВОД!C1929,ВМП!F:F,СВОД!E1929)+SUMIFS('Дневной стационар'!O:O,'Дневной стационар'!D:D,СВОД!C1929,'Дневной стационар'!F:F,СВОД!E1929)+SUMIFS(ЭКО!M:M,ЭКО!D:D,СВОД!C1929,ЭКО!F:F,СВОД!E1929)+SUMIFS(Диализ!O:O,Диализ!E:E,СВОД!C1929,Диализ!G:G,СВОД!E1929)+SUMIFS(Поликлиника!CT:CT,Поликлиника!D:D,СВОД!C1929,Поликлиника!F:F,СВОД!E1929)+SUMIFS('Скорая мед. помощь'!O:O,'Скорая мед. помощь'!E:E,СВОД!C1929,'Скорая мед. помощь'!G:G,СВОД!E1929)+SUMIFS(Услуги!AV:AV,Услуги!D:D,СВОД!C1929,Услуги!F:F,СВОД!E1929)</f>
        <v>0</v>
      </c>
      <c r="O1929" s="302">
        <f>SUMIFS(Сверхбаза!L:L,Сверхбаза!C:C,СВОД!C1929,Сверхбаза!E:E,СВОД!E1929)+SUMIFS(Сверхбаза!M:M,Сверхбаза!C:C,СВОД!C1929,Сверхбаза!E:E,СВОД!E1929)</f>
        <v>0</v>
      </c>
      <c r="P1929" s="276">
        <f>SUMIFS(Сверхбаза!N:N,Сверхбаза!C:C,СВОД!C1929,Сверхбаза!E:E,СВОД!E1929)</f>
        <v>0</v>
      </c>
      <c r="Q1929" s="276">
        <f>SUMIFS(Сверхбаза!P:P,Сверхбаза!C:C,СВОД!C1929,Сверхбаза!E:E,СВОД!E1929)</f>
        <v>0</v>
      </c>
      <c r="R1929" s="276">
        <f>SUMIFS(Сверхбаза!O:O,Сверхбаза!C:C,СВОД!C1929,Сверхбаза!E:E,СВОД!E1929)</f>
        <v>0</v>
      </c>
      <c r="S1929" s="276">
        <f>SUMIFS(Сверхбаза!Q:Q,Сверхбаза!C:C,СВОД!C1929,Сверхбаза!E:E,СВОД!E1929)</f>
        <v>0</v>
      </c>
      <c r="T1929" s="303">
        <f>SUMIFS(Сверхбаза!G:G,Сверхбаза!C:C,СВОД!C1929,Сверхбаза!E:E,СВОД!E1929)</f>
        <v>0</v>
      </c>
    </row>
    <row r="1930" spans="1:20" outlineLevel="2" x14ac:dyDescent="0.2">
      <c r="A1930" s="288">
        <f>VLOOKUP(C1930,Округа!B:C,2,FALSE)</f>
        <v>2</v>
      </c>
      <c r="B1930" s="361">
        <v>506510</v>
      </c>
      <c r="C1930" s="361">
        <v>333201</v>
      </c>
      <c r="D1930" s="5" t="s">
        <v>239</v>
      </c>
      <c r="E1930" s="349">
        <v>94</v>
      </c>
      <c r="F1930" s="350" t="s">
        <v>157</v>
      </c>
      <c r="G1930" s="302">
        <f>SUMIFS('Круглосуточный стационар'!J:J,'Круглосуточный стационар'!D:D,СВОД!C1930,'Круглосуточный стационар'!F:F,СВОД!E1930)/2+SUMIFS(ВМП!J:J,ВМП!D:D,СВОД!C1930,ВМП!F:F,СВОД!E1930)/2+SUMIFS('Дневной стационар'!J:J,'Дневной стационар'!D:D,СВОД!C1930,'Дневной стационар'!F:F,СВОД!E1930)/2+SUMIFS(ЭКО!H:H,ЭКО!D:D,СВОД!C1930,ЭКО!F:F,СВОД!E1930)+SUMIFS(Диализ!J:J,Диализ!E:E,СВОД!C1930,Диализ!G:G,СВОД!E1930)</f>
        <v>0</v>
      </c>
      <c r="H1930" s="276">
        <f>SUMIFS(Поликлиника!H:H,Поликлиника!D:D,СВОД!C1930,Поликлиника!F:F,СВОД!E1930)</f>
        <v>0</v>
      </c>
      <c r="I1930" s="276">
        <f>SUMIFS(Поликлиника!BA:BA,Поликлиника!D:D,СВОД!C1930,Поликлиника!F:F,СВОД!E1930)</f>
        <v>0</v>
      </c>
      <c r="J1930" s="276">
        <f>SUMIFS(Поликлиника!BF:BF,Поликлиника!D:D,СВОД!C1930,Поликлиника!F:F,СВОД!E1930)</f>
        <v>0</v>
      </c>
      <c r="K1930" s="276">
        <f>SUMIFS(Поликлиника!BU:BU,Поликлиника!D:D,СВОД!C1930,Поликлиника!F:F,СВОД!E1930)</f>
        <v>0</v>
      </c>
      <c r="L1930" s="276">
        <f>SUMIFS(Услуги!H:H,Услуги!D:D,СВОД!C1930,Услуги!F:F,СВОД!E1930)+SUMIFS(Услуги!M:M,Услуги!D:D,СВОД!C1930,Услуги!F:F,СВОД!E1930)+SUMIFS(Услуги!R:R,Услуги!D:D,СВОД!C1930,Услуги!F:F,СВОД!E1930)+SUMIFS(Услуги!W:W,Услуги!D:D,СВОД!C1930,Услуги!F:F,СВОД!E1930)+SUMIFS(Услуги!AB:AB,Услуги!D:D,СВОД!C1930,Услуги!F:F,СВОД!E1930)+SUMIFS(Услуги!AG:AG,Услуги!D:D,СВОД!C1930,Услуги!F:F,СВОД!E1930)+SUMIFS(Услуги!AL:AL,Услуги!D:D,СВОД!C1930,Услуги!F:F,СВОД!E1930)+SUMIFS(Услуги!AQ:AQ,Услуги!D:D,СВОД!C1930,Услуги!F:F,СВОД!E1930)</f>
        <v>0</v>
      </c>
      <c r="M1930" s="276">
        <f>SUMIFS('Скорая мед. помощь'!J:J,'Скорая мед. помощь'!E:E,СВОД!C1930,'Скорая мед. помощь'!G:G,СВОД!E1930)</f>
        <v>0</v>
      </c>
      <c r="N1930" s="303">
        <f>SUMIFS('Круглосуточный стационар'!O:O,'Круглосуточный стационар'!D:D,СВОД!C1930,'Круглосуточный стационар'!F:F,СВОД!E1930)+SUMIFS(ВМП!O:O,ВМП!D:D,СВОД!C1930,ВМП!F:F,СВОД!E1930)+SUMIFS('Дневной стационар'!O:O,'Дневной стационар'!D:D,СВОД!C1930,'Дневной стационар'!F:F,СВОД!E1930)+SUMIFS(ЭКО!M:M,ЭКО!D:D,СВОД!C1930,ЭКО!F:F,СВОД!E1930)+SUMIFS(Диализ!O:O,Диализ!E:E,СВОД!C1930,Диализ!G:G,СВОД!E1930)+SUMIFS(Поликлиника!CT:CT,Поликлиника!D:D,СВОД!C1930,Поликлиника!F:F,СВОД!E1930)+SUMIFS('Скорая мед. помощь'!O:O,'Скорая мед. помощь'!E:E,СВОД!C1930,'Скорая мед. помощь'!G:G,СВОД!E1930)+SUMIFS(Услуги!AV:AV,Услуги!D:D,СВОД!C1930,Услуги!F:F,СВОД!E1930)</f>
        <v>0</v>
      </c>
      <c r="O1930" s="302">
        <f>SUMIFS(Сверхбаза!L:L,Сверхбаза!C:C,СВОД!C1930,Сверхбаза!E:E,СВОД!E1930)+SUMIFS(Сверхбаза!M:M,Сверхбаза!C:C,СВОД!C1930,Сверхбаза!E:E,СВОД!E1930)</f>
        <v>0</v>
      </c>
      <c r="P1930" s="276">
        <f>SUMIFS(Сверхбаза!N:N,Сверхбаза!C:C,СВОД!C1930,Сверхбаза!E:E,СВОД!E1930)</f>
        <v>0</v>
      </c>
      <c r="Q1930" s="276">
        <f>SUMIFS(Сверхбаза!P:P,Сверхбаза!C:C,СВОД!C1930,Сверхбаза!E:E,СВОД!E1930)</f>
        <v>0</v>
      </c>
      <c r="R1930" s="276">
        <f>SUMIFS(Сверхбаза!O:O,Сверхбаза!C:C,СВОД!C1930,Сверхбаза!E:E,СВОД!E1930)</f>
        <v>0</v>
      </c>
      <c r="S1930" s="276">
        <f>SUMIFS(Сверхбаза!Q:Q,Сверхбаза!C:C,СВОД!C1930,Сверхбаза!E:E,СВОД!E1930)</f>
        <v>0</v>
      </c>
      <c r="T1930" s="303">
        <f>SUMIFS(Сверхбаза!G:G,Сверхбаза!C:C,СВОД!C1930,Сверхбаза!E:E,СВОД!E1930)</f>
        <v>0</v>
      </c>
    </row>
    <row r="1931" spans="1:20" outlineLevel="1" x14ac:dyDescent="0.2">
      <c r="A1931" s="289"/>
      <c r="B1931" s="279"/>
      <c r="C1931" s="279" t="str">
        <f>CONCATENATE(C1930," ","Итог")</f>
        <v>333201 Итог</v>
      </c>
      <c r="D1931" s="280"/>
      <c r="E1931" s="351"/>
      <c r="F1931" s="352"/>
      <c r="G1931" s="304"/>
      <c r="H1931" s="281"/>
      <c r="I1931" s="281"/>
      <c r="J1931" s="281"/>
      <c r="K1931" s="281"/>
      <c r="L1931" s="281"/>
      <c r="M1931" s="281"/>
      <c r="N1931" s="305">
        <f>SUBTOTAL(9,N1923:N1930)</f>
        <v>20187.485646694106</v>
      </c>
      <c r="O1931" s="304"/>
      <c r="P1931" s="281"/>
      <c r="Q1931" s="281"/>
      <c r="R1931" s="281"/>
      <c r="S1931" s="281"/>
      <c r="T1931" s="305">
        <f>SUBTOTAL(9,T1923:T1930)</f>
        <v>0</v>
      </c>
    </row>
    <row r="1932" spans="1:20" outlineLevel="2" x14ac:dyDescent="0.2">
      <c r="A1932" s="287">
        <f>VLOOKUP(C1932,Округа!B:C,2,FALSE)</f>
        <v>2</v>
      </c>
      <c r="B1932" s="8">
        <v>506511</v>
      </c>
      <c r="C1932" s="8">
        <v>333301</v>
      </c>
      <c r="D1932" s="9" t="s">
        <v>224</v>
      </c>
      <c r="E1932" s="347">
        <v>1</v>
      </c>
      <c r="F1932" s="348" t="s">
        <v>12</v>
      </c>
      <c r="G1932" s="300">
        <f>SUMIFS('Круглосуточный стационар'!J:J,'Круглосуточный стационар'!D:D,СВОД!C1932,'Круглосуточный стационар'!F:F,СВОД!E1932)/2+SUMIFS(ВМП!J:J,ВМП!D:D,СВОД!C1932,ВМП!F:F,СВОД!E1932)/2+SUMIFS('Дневной стационар'!J:J,'Дневной стационар'!D:D,СВОД!C1932,'Дневной стационар'!F:F,СВОД!E1932)/2+SUMIFS(ЭКО!H:H,ЭКО!D:D,СВОД!C1932,ЭКО!F:F,СВОД!E1932)+SUMIFS(Диализ!J:J,Диализ!E:E,СВОД!C1932,Диализ!G:G,СВОД!E1932)</f>
        <v>0</v>
      </c>
      <c r="H1932" s="278">
        <f>SUMIFS(Поликлиника!H:H,Поликлиника!D:D,СВОД!C1932,Поликлиника!F:F,СВОД!E1932)</f>
        <v>0</v>
      </c>
      <c r="I1932" s="278">
        <f>SUMIFS(Поликлиника!BA:BA,Поликлиника!D:D,СВОД!C1932,Поликлиника!F:F,СВОД!E1932)</f>
        <v>0</v>
      </c>
      <c r="J1932" s="278">
        <f>SUMIFS(Поликлиника!BF:BF,Поликлиника!D:D,СВОД!C1932,Поликлиника!F:F,СВОД!E1932)</f>
        <v>0</v>
      </c>
      <c r="K1932" s="278">
        <f>SUMIFS(Поликлиника!BU:BU,Поликлиника!D:D,СВОД!C1932,Поликлиника!F:F,СВОД!E1932)</f>
        <v>0</v>
      </c>
      <c r="L1932" s="278">
        <f>SUMIFS(Услуги!H:H,Услуги!D:D,СВОД!C1932,Услуги!F:F,СВОД!E1932)+SUMIFS(Услуги!M:M,Услуги!D:D,СВОД!C1932,Услуги!F:F,СВОД!E1932)+SUMIFS(Услуги!R:R,Услуги!D:D,СВОД!C1932,Услуги!F:F,СВОД!E1932)+SUMIFS(Услуги!W:W,Услуги!D:D,СВОД!C1932,Услуги!F:F,СВОД!E1932)+SUMIFS(Услуги!AB:AB,Услуги!D:D,СВОД!C1932,Услуги!F:F,СВОД!E1932)+SUMIFS(Услуги!AG:AG,Услуги!D:D,СВОД!C1932,Услуги!F:F,СВОД!E1932)+SUMIFS(Услуги!AL:AL,Услуги!D:D,СВОД!C1932,Услуги!F:F,СВОД!E1932)+SUMIFS(Услуги!AQ:AQ,Услуги!D:D,СВОД!C1932,Услуги!F:F,СВОД!E1932)</f>
        <v>0</v>
      </c>
      <c r="M1932" s="278">
        <f>SUMIFS('Скорая мед. помощь'!J:J,'Скорая мед. помощь'!E:E,СВОД!C1932,'Скорая мед. помощь'!G:G,СВОД!E1932)</f>
        <v>0</v>
      </c>
      <c r="N1932" s="301">
        <f>SUMIFS('Круглосуточный стационар'!O:O,'Круглосуточный стационар'!D:D,СВОД!C1932,'Круглосуточный стационар'!F:F,СВОД!E1932)+SUMIFS(ВМП!O:O,ВМП!D:D,СВОД!C1932,ВМП!F:F,СВОД!E1932)+SUMIFS('Дневной стационар'!O:O,'Дневной стационар'!D:D,СВОД!C1932,'Дневной стационар'!F:F,СВОД!E1932)+SUMIFS(ЭКО!M:M,ЭКО!D:D,СВОД!C1932,ЭКО!F:F,СВОД!E1932)+SUMIFS(Диализ!O:O,Диализ!E:E,СВОД!C1932,Диализ!G:G,СВОД!E1932)+SUMIFS(Поликлиника!CT:CT,Поликлиника!D:D,СВОД!C1932,Поликлиника!F:F,СВОД!E1932)+SUMIFS('Скорая мед. помощь'!O:O,'Скорая мед. помощь'!E:E,СВОД!C1932,'Скорая мед. помощь'!G:G,СВОД!E1932)+SUMIFS(Услуги!AV:AV,Услуги!D:D,СВОД!C1932,Услуги!F:F,СВОД!E1932)</f>
        <v>0</v>
      </c>
      <c r="O1932" s="300">
        <f>SUMIFS(Сверхбаза!L:L,Сверхбаза!C:C,СВОД!C1932,Сверхбаза!E:E,СВОД!E1932)+SUMIFS(Сверхбаза!M:M,Сверхбаза!C:C,СВОД!C1932,Сверхбаза!E:E,СВОД!E1932)</f>
        <v>0</v>
      </c>
      <c r="P1932" s="278">
        <f>SUMIFS(Сверхбаза!N:N,Сверхбаза!C:C,СВОД!C1932,Сверхбаза!E:E,СВОД!E1932)</f>
        <v>0</v>
      </c>
      <c r="Q1932" s="278">
        <f>SUMIFS(Сверхбаза!P:P,Сверхбаза!C:C,СВОД!C1932,Сверхбаза!E:E,СВОД!E1932)</f>
        <v>0</v>
      </c>
      <c r="R1932" s="278">
        <f>SUMIFS(Сверхбаза!O:O,Сверхбаза!C:C,СВОД!C1932,Сверхбаза!E:E,СВОД!E1932)</f>
        <v>0</v>
      </c>
      <c r="S1932" s="278">
        <f>SUMIFS(Сверхбаза!Q:Q,Сверхбаза!C:C,СВОД!C1932,Сверхбаза!E:E,СВОД!E1932)</f>
        <v>0</v>
      </c>
      <c r="T1932" s="301">
        <f>SUMIFS(Сверхбаза!G:G,Сверхбаза!C:C,СВОД!C1932,Сверхбаза!E:E,СВОД!E1932)</f>
        <v>0</v>
      </c>
    </row>
    <row r="1933" spans="1:20" ht="25.5" outlineLevel="2" x14ac:dyDescent="0.2">
      <c r="A1933" s="288">
        <f>VLOOKUP(C1933,Округа!B:C,2,FALSE)</f>
        <v>2</v>
      </c>
      <c r="B1933" s="361">
        <v>506511</v>
      </c>
      <c r="C1933" s="361">
        <v>333301</v>
      </c>
      <c r="D1933" s="5" t="s">
        <v>224</v>
      </c>
      <c r="E1933" s="349">
        <v>13</v>
      </c>
      <c r="F1933" s="350" t="s">
        <v>704</v>
      </c>
      <c r="G1933" s="302">
        <f>SUMIFS('Круглосуточный стационар'!J:J,'Круглосуточный стационар'!D:D,СВОД!C1933,'Круглосуточный стационар'!F:F,СВОД!E1933)/2+SUMIFS(ВМП!J:J,ВМП!D:D,СВОД!C1933,ВМП!F:F,СВОД!E1933)/2+SUMIFS('Дневной стационар'!J:J,'Дневной стационар'!D:D,СВОД!C1933,'Дневной стационар'!F:F,СВОД!E1933)/2+SUMIFS(ЭКО!H:H,ЭКО!D:D,СВОД!C1933,ЭКО!F:F,СВОД!E1933)+SUMIFS(Диализ!J:J,Диализ!E:E,СВОД!C1933,Диализ!G:G,СВОД!E1933)</f>
        <v>0</v>
      </c>
      <c r="H1933" s="276">
        <f>SUMIFS(Поликлиника!H:H,Поликлиника!D:D,СВОД!C1933,Поликлиника!F:F,СВОД!E1933)</f>
        <v>0</v>
      </c>
      <c r="I1933" s="276">
        <f>SUMIFS(Поликлиника!BA:BA,Поликлиника!D:D,СВОД!C1933,Поликлиника!F:F,СВОД!E1933)</f>
        <v>0</v>
      </c>
      <c r="J1933" s="276">
        <f>SUMIFS(Поликлиника!BF:BF,Поликлиника!D:D,СВОД!C1933,Поликлиника!F:F,СВОД!E1933)</f>
        <v>0</v>
      </c>
      <c r="K1933" s="276">
        <f>SUMIFS(Поликлиника!BU:BU,Поликлиника!D:D,СВОД!C1933,Поликлиника!F:F,СВОД!E1933)</f>
        <v>0</v>
      </c>
      <c r="L1933" s="276">
        <f>SUMIFS(Услуги!H:H,Услуги!D:D,СВОД!C1933,Услуги!F:F,СВОД!E1933)+SUMIFS(Услуги!M:M,Услуги!D:D,СВОД!C1933,Услуги!F:F,СВОД!E1933)+SUMIFS(Услуги!R:R,Услуги!D:D,СВОД!C1933,Услуги!F:F,СВОД!E1933)+SUMIFS(Услуги!W:W,Услуги!D:D,СВОД!C1933,Услуги!F:F,СВОД!E1933)+SUMIFS(Услуги!AB:AB,Услуги!D:D,СВОД!C1933,Услуги!F:F,СВОД!E1933)+SUMIFS(Услуги!AG:AG,Услуги!D:D,СВОД!C1933,Услуги!F:F,СВОД!E1933)+SUMIFS(Услуги!AL:AL,Услуги!D:D,СВОД!C1933,Услуги!F:F,СВОД!E1933)+SUMIFS(Услуги!AQ:AQ,Услуги!D:D,СВОД!C1933,Услуги!F:F,СВОД!E1933)</f>
        <v>0</v>
      </c>
      <c r="M1933" s="276">
        <f>SUMIFS('Скорая мед. помощь'!J:J,'Скорая мед. помощь'!E:E,СВОД!C1933,'Скорая мед. помощь'!G:G,СВОД!E1933)</f>
        <v>0</v>
      </c>
      <c r="N1933" s="303">
        <f>SUMIFS('Круглосуточный стационар'!O:O,'Круглосуточный стационар'!D:D,СВОД!C1933,'Круглосуточный стационар'!F:F,СВОД!E1933)+SUMIFS(ВМП!O:O,ВМП!D:D,СВОД!C1933,ВМП!F:F,СВОД!E1933)+SUMIFS('Дневной стационар'!O:O,'Дневной стационар'!D:D,СВОД!C1933,'Дневной стационар'!F:F,СВОД!E1933)+SUMIFS(ЭКО!M:M,ЭКО!D:D,СВОД!C1933,ЭКО!F:F,СВОД!E1933)+SUMIFS(Диализ!O:O,Диализ!E:E,СВОД!C1933,Диализ!G:G,СВОД!E1933)+SUMIFS(Поликлиника!CT:CT,Поликлиника!D:D,СВОД!C1933,Поликлиника!F:F,СВОД!E1933)+SUMIFS('Скорая мед. помощь'!O:O,'Скорая мед. помощь'!E:E,СВОД!C1933,'Скорая мед. помощь'!G:G,СВОД!E1933)+SUMIFS(Услуги!AV:AV,Услуги!D:D,СВОД!C1933,Услуги!F:F,СВОД!E1933)</f>
        <v>0</v>
      </c>
      <c r="O1933" s="302">
        <f>SUMIFS(Сверхбаза!L:L,Сверхбаза!C:C,СВОД!C1933,Сверхбаза!E:E,СВОД!E1933)+SUMIFS(Сверхбаза!M:M,Сверхбаза!C:C,СВОД!C1933,Сверхбаза!E:E,СВОД!E1933)</f>
        <v>0</v>
      </c>
      <c r="P1933" s="276">
        <f>SUMIFS(Сверхбаза!N:N,Сверхбаза!C:C,СВОД!C1933,Сверхбаза!E:E,СВОД!E1933)</f>
        <v>0</v>
      </c>
      <c r="Q1933" s="276">
        <f>SUMIFS(Сверхбаза!P:P,Сверхбаза!C:C,СВОД!C1933,Сверхбаза!E:E,СВОД!E1933)</f>
        <v>0</v>
      </c>
      <c r="R1933" s="276">
        <f>SUMIFS(Сверхбаза!O:O,Сверхбаза!C:C,СВОД!C1933,Сверхбаза!E:E,СВОД!E1933)</f>
        <v>0</v>
      </c>
      <c r="S1933" s="276">
        <f>SUMIFS(Сверхбаза!Q:Q,Сверхбаза!C:C,СВОД!C1933,Сверхбаза!E:E,СВОД!E1933)</f>
        <v>0</v>
      </c>
      <c r="T1933" s="303">
        <f>SUMIFS(Сверхбаза!G:G,Сверхбаза!C:C,СВОД!C1933,Сверхбаза!E:E,СВОД!E1933)</f>
        <v>0</v>
      </c>
    </row>
    <row r="1934" spans="1:20" outlineLevel="2" x14ac:dyDescent="0.2">
      <c r="A1934" s="288">
        <f>VLOOKUP(C1934,Округа!B:C,2,FALSE)</f>
        <v>2</v>
      </c>
      <c r="B1934" s="361">
        <v>506511</v>
      </c>
      <c r="C1934" s="361">
        <v>333301</v>
      </c>
      <c r="D1934" s="5" t="s">
        <v>224</v>
      </c>
      <c r="E1934" s="349">
        <v>2</v>
      </c>
      <c r="F1934" s="350" t="s">
        <v>173</v>
      </c>
      <c r="G1934" s="302">
        <f>SUMIFS('Круглосуточный стационар'!J:J,'Круглосуточный стационар'!D:D,СВОД!C1934,'Круглосуточный стационар'!F:F,СВОД!E1934)/2+SUMIFS(ВМП!J:J,ВМП!D:D,СВОД!C1934,ВМП!F:F,СВОД!E1934)/2+SUMIFS('Дневной стационар'!J:J,'Дневной стационар'!D:D,СВОД!C1934,'Дневной стационар'!F:F,СВОД!E1934)/2+SUMIFS(ЭКО!H:H,ЭКО!D:D,СВОД!C1934,ЭКО!F:F,СВОД!E1934)+SUMIFS(Диализ!J:J,Диализ!E:E,СВОД!C1934,Диализ!G:G,СВОД!E1934)</f>
        <v>545</v>
      </c>
      <c r="H1934" s="276">
        <f>SUMIFS(Поликлиника!H:H,Поликлиника!D:D,СВОД!C1934,Поликлиника!F:F,СВОД!E1934)</f>
        <v>0</v>
      </c>
      <c r="I1934" s="276">
        <f>SUMIFS(Поликлиника!BA:BA,Поликлиника!D:D,СВОД!C1934,Поликлиника!F:F,СВОД!E1934)</f>
        <v>0</v>
      </c>
      <c r="J1934" s="276">
        <f>SUMIFS(Поликлиника!BF:BF,Поликлиника!D:D,СВОД!C1934,Поликлиника!F:F,СВОД!E1934)</f>
        <v>0</v>
      </c>
      <c r="K1934" s="276">
        <f>SUMIFS(Поликлиника!BU:BU,Поликлиника!D:D,СВОД!C1934,Поликлиника!F:F,СВОД!E1934)</f>
        <v>0</v>
      </c>
      <c r="L1934" s="276">
        <f>SUMIFS(Услуги!H:H,Услуги!D:D,СВОД!C1934,Услуги!F:F,СВОД!E1934)+SUMIFS(Услуги!M:M,Услуги!D:D,СВОД!C1934,Услуги!F:F,СВОД!E1934)+SUMIFS(Услуги!R:R,Услуги!D:D,СВОД!C1934,Услуги!F:F,СВОД!E1934)+SUMIFS(Услуги!W:W,Услуги!D:D,СВОД!C1934,Услуги!F:F,СВОД!E1934)+SUMIFS(Услуги!AB:AB,Услуги!D:D,СВОД!C1934,Услуги!F:F,СВОД!E1934)+SUMIFS(Услуги!AG:AG,Услуги!D:D,СВОД!C1934,Услуги!F:F,СВОД!E1934)+SUMIFS(Услуги!AL:AL,Услуги!D:D,СВОД!C1934,Услуги!F:F,СВОД!E1934)+SUMIFS(Услуги!AQ:AQ,Услуги!D:D,СВОД!C1934,Услуги!F:F,СВОД!E1934)</f>
        <v>0</v>
      </c>
      <c r="M1934" s="276">
        <f>SUMIFS('Скорая мед. помощь'!J:J,'Скорая мед. помощь'!E:E,СВОД!C1934,'Скорая мед. помощь'!G:G,СВОД!E1934)</f>
        <v>0</v>
      </c>
      <c r="N1934" s="303">
        <f>SUMIFS('Круглосуточный стационар'!O:O,'Круглосуточный стационар'!D:D,СВОД!C1934,'Круглосуточный стационар'!F:F,СВОД!E1934)+SUMIFS(ВМП!O:O,ВМП!D:D,СВОД!C1934,ВМП!F:F,СВОД!E1934)+SUMIFS('Дневной стационар'!O:O,'Дневной стационар'!D:D,СВОД!C1934,'Дневной стационар'!F:F,СВОД!E1934)+SUMIFS(ЭКО!M:M,ЭКО!D:D,СВОД!C1934,ЭКО!F:F,СВОД!E1934)+SUMIFS(Диализ!O:O,Диализ!E:E,СВОД!C1934,Диализ!G:G,СВОД!E1934)+SUMIFS(Поликлиника!CT:CT,Поликлиника!D:D,СВОД!C1934,Поликлиника!F:F,СВОД!E1934)+SUMIFS('Скорая мед. помощь'!O:O,'Скорая мед. помощь'!E:E,СВОД!C1934,'Скорая мед. помощь'!G:G,СВОД!E1934)+SUMIFS(Услуги!AV:AV,Услуги!D:D,СВОД!C1934,Услуги!F:F,СВОД!E1934)</f>
        <v>4542.0342074999999</v>
      </c>
      <c r="O1934" s="302">
        <f>SUMIFS(Сверхбаза!L:L,Сверхбаза!C:C,СВОД!C1934,Сверхбаза!E:E,СВОД!E1934)+SUMIFS(Сверхбаза!M:M,Сверхбаза!C:C,СВОД!C1934,Сверхбаза!E:E,СВОД!E1934)</f>
        <v>0</v>
      </c>
      <c r="P1934" s="276">
        <f>SUMIFS(Сверхбаза!N:N,Сверхбаза!C:C,СВОД!C1934,Сверхбаза!E:E,СВОД!E1934)</f>
        <v>0</v>
      </c>
      <c r="Q1934" s="276">
        <f>SUMIFS(Сверхбаза!P:P,Сверхбаза!C:C,СВОД!C1934,Сверхбаза!E:E,СВОД!E1934)</f>
        <v>0</v>
      </c>
      <c r="R1934" s="276">
        <f>SUMIFS(Сверхбаза!O:O,Сверхбаза!C:C,СВОД!C1934,Сверхбаза!E:E,СВОД!E1934)</f>
        <v>0</v>
      </c>
      <c r="S1934" s="276">
        <f>SUMIFS(Сверхбаза!Q:Q,Сверхбаза!C:C,СВОД!C1934,Сверхбаза!E:E,СВОД!E1934)</f>
        <v>0</v>
      </c>
      <c r="T1934" s="303">
        <f>SUMIFS(Сверхбаза!G:G,Сверхбаза!C:C,СВОД!C1934,Сверхбаза!E:E,СВОД!E1934)</f>
        <v>0</v>
      </c>
    </row>
    <row r="1935" spans="1:20" ht="25.5" outlineLevel="2" x14ac:dyDescent="0.2">
      <c r="A1935" s="288">
        <f>VLOOKUP(C1935,Округа!B:C,2,FALSE)</f>
        <v>2</v>
      </c>
      <c r="B1935" s="361">
        <v>506511</v>
      </c>
      <c r="C1935" s="361">
        <v>333301</v>
      </c>
      <c r="D1935" s="5" t="s">
        <v>224</v>
      </c>
      <c r="E1935" s="349">
        <v>6</v>
      </c>
      <c r="F1935" s="350" t="s">
        <v>705</v>
      </c>
      <c r="G1935" s="302">
        <f>SUMIFS('Круглосуточный стационар'!J:J,'Круглосуточный стационар'!D:D,СВОД!C1935,'Круглосуточный стационар'!F:F,СВОД!E1935)/2+SUMIFS(ВМП!J:J,ВМП!D:D,СВОД!C1935,ВМП!F:F,СВОД!E1935)/2+SUMIFS('Дневной стационар'!J:J,'Дневной стационар'!D:D,СВОД!C1935,'Дневной стационар'!F:F,СВОД!E1935)/2+SUMIFS(ЭКО!H:H,ЭКО!D:D,СВОД!C1935,ЭКО!F:F,СВОД!E1935)+SUMIFS(Диализ!J:J,Диализ!E:E,СВОД!C1935,Диализ!G:G,СВОД!E1935)</f>
        <v>0</v>
      </c>
      <c r="H1935" s="276">
        <f>SUMIFS(Поликлиника!H:H,Поликлиника!D:D,СВОД!C1935,Поликлиника!F:F,СВОД!E1935)</f>
        <v>0</v>
      </c>
      <c r="I1935" s="276">
        <f>SUMIFS(Поликлиника!BA:BA,Поликлиника!D:D,СВОД!C1935,Поликлиника!F:F,СВОД!E1935)</f>
        <v>0</v>
      </c>
      <c r="J1935" s="276">
        <f>SUMIFS(Поликлиника!BF:BF,Поликлиника!D:D,СВОД!C1935,Поликлиника!F:F,СВОД!E1935)</f>
        <v>0</v>
      </c>
      <c r="K1935" s="276">
        <f>SUMIFS(Поликлиника!BU:BU,Поликлиника!D:D,СВОД!C1935,Поликлиника!F:F,СВОД!E1935)</f>
        <v>0</v>
      </c>
      <c r="L1935" s="276">
        <f>SUMIFS(Услуги!H:H,Услуги!D:D,СВОД!C1935,Услуги!F:F,СВОД!E1935)+SUMIFS(Услуги!M:M,Услуги!D:D,СВОД!C1935,Услуги!F:F,СВОД!E1935)+SUMIFS(Услуги!R:R,Услуги!D:D,СВОД!C1935,Услуги!F:F,СВОД!E1935)+SUMIFS(Услуги!W:W,Услуги!D:D,СВОД!C1935,Услуги!F:F,СВОД!E1935)+SUMIFS(Услуги!AB:AB,Услуги!D:D,СВОД!C1935,Услуги!F:F,СВОД!E1935)+SUMIFS(Услуги!AG:AG,Услуги!D:D,СВОД!C1935,Услуги!F:F,СВОД!E1935)+SUMIFS(Услуги!AL:AL,Услуги!D:D,СВОД!C1935,Услуги!F:F,СВОД!E1935)+SUMIFS(Услуги!AQ:AQ,Услуги!D:D,СВОД!C1935,Услуги!F:F,СВОД!E1935)</f>
        <v>0</v>
      </c>
      <c r="M1935" s="276">
        <f>SUMIFS('Скорая мед. помощь'!J:J,'Скорая мед. помощь'!E:E,СВОД!C1935,'Скорая мед. помощь'!G:G,СВОД!E1935)</f>
        <v>0</v>
      </c>
      <c r="N1935" s="303">
        <f>SUMIFS('Круглосуточный стационар'!O:O,'Круглосуточный стационар'!D:D,СВОД!C1935,'Круглосуточный стационар'!F:F,СВОД!E1935)+SUMIFS(ВМП!O:O,ВМП!D:D,СВОД!C1935,ВМП!F:F,СВОД!E1935)+SUMIFS('Дневной стационар'!O:O,'Дневной стационар'!D:D,СВОД!C1935,'Дневной стационар'!F:F,СВОД!E1935)+SUMIFS(ЭКО!M:M,ЭКО!D:D,СВОД!C1935,ЭКО!F:F,СВОД!E1935)+SUMIFS(Диализ!O:O,Диализ!E:E,СВОД!C1935,Диализ!G:G,СВОД!E1935)+SUMIFS(Поликлиника!CT:CT,Поликлиника!D:D,СВОД!C1935,Поликлиника!F:F,СВОД!E1935)+SUMIFS('Скорая мед. помощь'!O:O,'Скорая мед. помощь'!E:E,СВОД!C1935,'Скорая мед. помощь'!G:G,СВОД!E1935)+SUMIFS(Услуги!AV:AV,Услуги!D:D,СВОД!C1935,Услуги!F:F,СВОД!E1935)</f>
        <v>0</v>
      </c>
      <c r="O1935" s="302">
        <f>SUMIFS(Сверхбаза!L:L,Сверхбаза!C:C,СВОД!C1935,Сверхбаза!E:E,СВОД!E1935)+SUMIFS(Сверхбаза!M:M,Сверхбаза!C:C,СВОД!C1935,Сверхбаза!E:E,СВОД!E1935)</f>
        <v>0</v>
      </c>
      <c r="P1935" s="276">
        <f>SUMIFS(Сверхбаза!N:N,Сверхбаза!C:C,СВОД!C1935,Сверхбаза!E:E,СВОД!E1935)</f>
        <v>0</v>
      </c>
      <c r="Q1935" s="276">
        <f>SUMIFS(Сверхбаза!P:P,Сверхбаза!C:C,СВОД!C1935,Сверхбаза!E:E,СВОД!E1935)</f>
        <v>0</v>
      </c>
      <c r="R1935" s="276">
        <f>SUMIFS(Сверхбаза!O:O,Сверхбаза!C:C,СВОД!C1935,Сверхбаза!E:E,СВОД!E1935)</f>
        <v>0</v>
      </c>
      <c r="S1935" s="276">
        <f>SUMIFS(Сверхбаза!Q:Q,Сверхбаза!C:C,СВОД!C1935,Сверхбаза!E:E,СВОД!E1935)</f>
        <v>0</v>
      </c>
      <c r="T1935" s="303">
        <f>SUMIFS(Сверхбаза!G:G,Сверхбаза!C:C,СВОД!C1935,Сверхбаза!E:E,СВОД!E1935)</f>
        <v>0</v>
      </c>
    </row>
    <row r="1936" spans="1:20" ht="25.5" outlineLevel="2" x14ac:dyDescent="0.2">
      <c r="A1936" s="288">
        <f>VLOOKUP(C1936,Округа!B:C,2,FALSE)</f>
        <v>2</v>
      </c>
      <c r="B1936" s="361">
        <v>506511</v>
      </c>
      <c r="C1936" s="361">
        <v>333301</v>
      </c>
      <c r="D1936" s="5" t="s">
        <v>224</v>
      </c>
      <c r="E1936" s="349">
        <v>3</v>
      </c>
      <c r="F1936" s="350" t="s">
        <v>174</v>
      </c>
      <c r="G1936" s="302">
        <f>SUMIFS('Круглосуточный стационар'!J:J,'Круглосуточный стационар'!D:D,СВОД!C1936,'Круглосуточный стационар'!F:F,СВОД!E1936)/2+SUMIFS(ВМП!J:J,ВМП!D:D,СВОД!C1936,ВМП!F:F,СВОД!E1936)/2+SUMIFS('Дневной стационар'!J:J,'Дневной стационар'!D:D,СВОД!C1936,'Дневной стационар'!F:F,СВОД!E1936)/2+SUMIFS(ЭКО!H:H,ЭКО!D:D,СВОД!C1936,ЭКО!F:F,СВОД!E1936)+SUMIFS(Диализ!J:J,Диализ!E:E,СВОД!C1936,Диализ!G:G,СВОД!E1936)</f>
        <v>0</v>
      </c>
      <c r="H1936" s="276">
        <f>SUMIFS(Поликлиника!H:H,Поликлиника!D:D,СВОД!C1936,Поликлиника!F:F,СВОД!E1936)</f>
        <v>0</v>
      </c>
      <c r="I1936" s="276">
        <f>SUMIFS(Поликлиника!BA:BA,Поликлиника!D:D,СВОД!C1936,Поликлиника!F:F,СВОД!E1936)</f>
        <v>0</v>
      </c>
      <c r="J1936" s="276">
        <f>SUMIFS(Поликлиника!BF:BF,Поликлиника!D:D,СВОД!C1936,Поликлиника!F:F,СВОД!E1936)</f>
        <v>2000</v>
      </c>
      <c r="K1936" s="276">
        <f>SUMIFS(Поликлиника!BU:BU,Поликлиника!D:D,СВОД!C1936,Поликлиника!F:F,СВОД!E1936)</f>
        <v>500</v>
      </c>
      <c r="L1936" s="276">
        <f>SUMIFS(Услуги!H:H,Услуги!D:D,СВОД!C1936,Услуги!F:F,СВОД!E1936)+SUMIFS(Услуги!M:M,Услуги!D:D,СВОД!C1936,Услуги!F:F,СВОД!E1936)+SUMIFS(Услуги!R:R,Услуги!D:D,СВОД!C1936,Услуги!F:F,СВОД!E1936)+SUMIFS(Услуги!W:W,Услуги!D:D,СВОД!C1936,Услуги!F:F,СВОД!E1936)+SUMIFS(Услуги!AB:AB,Услуги!D:D,СВОД!C1936,Услуги!F:F,СВОД!E1936)+SUMIFS(Услуги!AG:AG,Услуги!D:D,СВОД!C1936,Услуги!F:F,СВОД!E1936)+SUMIFS(Услуги!AL:AL,Услуги!D:D,СВОД!C1936,Услуги!F:F,СВОД!E1936)+SUMIFS(Услуги!AQ:AQ,Услуги!D:D,СВОД!C1936,Услуги!F:F,СВОД!E1936)</f>
        <v>0</v>
      </c>
      <c r="M1936" s="276">
        <f>SUMIFS('Скорая мед. помощь'!J:J,'Скорая мед. помощь'!E:E,СВОД!C1936,'Скорая мед. помощь'!G:G,СВОД!E1936)</f>
        <v>0</v>
      </c>
      <c r="N1936" s="303">
        <f>SUMIFS('Круглосуточный стационар'!O:O,'Круглосуточный стационар'!D:D,СВОД!C1936,'Круглосуточный стационар'!F:F,СВОД!E1936)+SUMIFS(ВМП!O:O,ВМП!D:D,СВОД!C1936,ВМП!F:F,СВОД!E1936)+SUMIFS('Дневной стационар'!O:O,'Дневной стационар'!D:D,СВОД!C1936,'Дневной стационар'!F:F,СВОД!E1936)+SUMIFS(ЭКО!M:M,ЭКО!D:D,СВОД!C1936,ЭКО!F:F,СВОД!E1936)+SUMIFS(Диализ!O:O,Диализ!E:E,СВОД!C1936,Диализ!G:G,СВОД!E1936)+SUMIFS(Поликлиника!CT:CT,Поликлиника!D:D,СВОД!C1936,Поликлиника!F:F,СВОД!E1936)+SUMIFS('Скорая мед. помощь'!O:O,'Скорая мед. помощь'!E:E,СВОД!C1936,'Скорая мед. помощь'!G:G,СВОД!E1936)+SUMIFS(Услуги!AV:AV,Услуги!D:D,СВОД!C1936,Услуги!F:F,СВОД!E1936)</f>
        <v>2409.6257142857139</v>
      </c>
      <c r="O1936" s="302">
        <f>SUMIFS(Сверхбаза!L:L,Сверхбаза!C:C,СВОД!C1936,Сверхбаза!E:E,СВОД!E1936)+SUMIFS(Сверхбаза!M:M,Сверхбаза!C:C,СВОД!C1936,Сверхбаза!E:E,СВОД!E1936)</f>
        <v>0</v>
      </c>
      <c r="P1936" s="276">
        <f>SUMIFS(Сверхбаза!N:N,Сверхбаза!C:C,СВОД!C1936,Сверхбаза!E:E,СВОД!E1936)</f>
        <v>0</v>
      </c>
      <c r="Q1936" s="276">
        <f>SUMIFS(Сверхбаза!P:P,Сверхбаза!C:C,СВОД!C1936,Сверхбаза!E:E,СВОД!E1936)</f>
        <v>0</v>
      </c>
      <c r="R1936" s="276">
        <f>SUMIFS(Сверхбаза!O:O,Сверхбаза!C:C,СВОД!C1936,Сверхбаза!E:E,СВОД!E1936)</f>
        <v>0</v>
      </c>
      <c r="S1936" s="276">
        <f>SUMIFS(Сверхбаза!Q:Q,Сверхбаза!C:C,СВОД!C1936,Сверхбаза!E:E,СВОД!E1936)</f>
        <v>0</v>
      </c>
      <c r="T1936" s="303">
        <f>SUMIFS(Сверхбаза!G:G,Сверхбаза!C:C,СВОД!C1936,Сверхбаза!E:E,СВОД!E1936)</f>
        <v>0</v>
      </c>
    </row>
    <row r="1937" spans="1:20" outlineLevel="2" x14ac:dyDescent="0.2">
      <c r="A1937" s="288">
        <f>VLOOKUP(C1937,Округа!B:C,2,FALSE)</f>
        <v>2</v>
      </c>
      <c r="B1937" s="361">
        <v>506511</v>
      </c>
      <c r="C1937" s="361">
        <v>333301</v>
      </c>
      <c r="D1937" s="5" t="s">
        <v>224</v>
      </c>
      <c r="E1937" s="349">
        <v>7</v>
      </c>
      <c r="F1937" s="350" t="s">
        <v>706</v>
      </c>
      <c r="G1937" s="302">
        <f>SUMIFS('Круглосуточный стационар'!J:J,'Круглосуточный стационар'!D:D,СВОД!C1937,'Круглосуточный стационар'!F:F,СВОД!E1937)/2+SUMIFS(ВМП!J:J,ВМП!D:D,СВОД!C1937,ВМП!F:F,СВОД!E1937)/2+SUMIFS('Дневной стационар'!J:J,'Дневной стационар'!D:D,СВОД!C1937,'Дневной стационар'!F:F,СВОД!E1937)/2+SUMIFS(ЭКО!H:H,ЭКО!D:D,СВОД!C1937,ЭКО!F:F,СВОД!E1937)+SUMIFS(Диализ!J:J,Диализ!E:E,СВОД!C1937,Диализ!G:G,СВОД!E1937)</f>
        <v>0</v>
      </c>
      <c r="H1937" s="276">
        <f>SUMIFS(Поликлиника!H:H,Поликлиника!D:D,СВОД!C1937,Поликлиника!F:F,СВОД!E1937)</f>
        <v>0</v>
      </c>
      <c r="I1937" s="276">
        <f>SUMIFS(Поликлиника!BA:BA,Поликлиника!D:D,СВОД!C1937,Поликлиника!F:F,СВОД!E1937)</f>
        <v>0</v>
      </c>
      <c r="J1937" s="276">
        <f>SUMIFS(Поликлиника!BF:BF,Поликлиника!D:D,СВОД!C1937,Поликлиника!F:F,СВОД!E1937)</f>
        <v>0</v>
      </c>
      <c r="K1937" s="276">
        <f>SUMIFS(Поликлиника!BU:BU,Поликлиника!D:D,СВОД!C1937,Поликлиника!F:F,СВОД!E1937)</f>
        <v>0</v>
      </c>
      <c r="L1937" s="276">
        <f>SUMIFS(Услуги!H:H,Услуги!D:D,СВОД!C1937,Услуги!F:F,СВОД!E1937)+SUMIFS(Услуги!M:M,Услуги!D:D,СВОД!C1937,Услуги!F:F,СВОД!E1937)+SUMIFS(Услуги!R:R,Услуги!D:D,СВОД!C1937,Услуги!F:F,СВОД!E1937)+SUMIFS(Услуги!W:W,Услуги!D:D,СВОД!C1937,Услуги!F:F,СВОД!E1937)+SUMIFS(Услуги!AB:AB,Услуги!D:D,СВОД!C1937,Услуги!F:F,СВОД!E1937)+SUMIFS(Услуги!AG:AG,Услуги!D:D,СВОД!C1937,Услуги!F:F,СВОД!E1937)+SUMIFS(Услуги!AL:AL,Услуги!D:D,СВОД!C1937,Услуги!F:F,СВОД!E1937)+SUMIFS(Услуги!AQ:AQ,Услуги!D:D,СВОД!C1937,Услуги!F:F,СВОД!E1937)</f>
        <v>0</v>
      </c>
      <c r="M1937" s="276">
        <f>SUMIFS('Скорая мед. помощь'!J:J,'Скорая мед. помощь'!E:E,СВОД!C1937,'Скорая мед. помощь'!G:G,СВОД!E1937)</f>
        <v>0</v>
      </c>
      <c r="N1937" s="303">
        <f>SUMIFS('Круглосуточный стационар'!O:O,'Круглосуточный стационар'!D:D,СВОД!C1937,'Круглосуточный стационар'!F:F,СВОД!E1937)+SUMIFS(ВМП!O:O,ВМП!D:D,СВОД!C1937,ВМП!F:F,СВОД!E1937)+SUMIFS('Дневной стационар'!O:O,'Дневной стационар'!D:D,СВОД!C1937,'Дневной стационар'!F:F,СВОД!E1937)+SUMIFS(ЭКО!M:M,ЭКО!D:D,СВОД!C1937,ЭКО!F:F,СВОД!E1937)+SUMIFS(Диализ!O:O,Диализ!E:E,СВОД!C1937,Диализ!G:G,СВОД!E1937)+SUMIFS(Поликлиника!CT:CT,Поликлиника!D:D,СВОД!C1937,Поликлиника!F:F,СВОД!E1937)+SUMIFS('Скорая мед. помощь'!O:O,'Скорая мед. помощь'!E:E,СВОД!C1937,'Скорая мед. помощь'!G:G,СВОД!E1937)+SUMIFS(Услуги!AV:AV,Услуги!D:D,СВОД!C1937,Услуги!F:F,СВОД!E1937)</f>
        <v>0</v>
      </c>
      <c r="O1937" s="302">
        <f>SUMIFS(Сверхбаза!L:L,Сверхбаза!C:C,СВОД!C1937,Сверхбаза!E:E,СВОД!E1937)+SUMIFS(Сверхбаза!M:M,Сверхбаза!C:C,СВОД!C1937,Сверхбаза!E:E,СВОД!E1937)</f>
        <v>0</v>
      </c>
      <c r="P1937" s="276">
        <f>SUMIFS(Сверхбаза!N:N,Сверхбаза!C:C,СВОД!C1937,Сверхбаза!E:E,СВОД!E1937)</f>
        <v>0</v>
      </c>
      <c r="Q1937" s="276">
        <f>SUMIFS(Сверхбаза!P:P,Сверхбаза!C:C,СВОД!C1937,Сверхбаза!E:E,СВОД!E1937)</f>
        <v>0</v>
      </c>
      <c r="R1937" s="276">
        <f>SUMIFS(Сверхбаза!O:O,Сверхбаза!C:C,СВОД!C1937,Сверхбаза!E:E,СВОД!E1937)</f>
        <v>0</v>
      </c>
      <c r="S1937" s="276">
        <f>SUMIFS(Сверхбаза!Q:Q,Сверхбаза!C:C,СВОД!C1937,Сверхбаза!E:E,СВОД!E1937)</f>
        <v>0</v>
      </c>
      <c r="T1937" s="303">
        <f>SUMIFS(Сверхбаза!G:G,Сверхбаза!C:C,СВОД!C1937,Сверхбаза!E:E,СВОД!E1937)</f>
        <v>0</v>
      </c>
    </row>
    <row r="1938" spans="1:20" outlineLevel="2" x14ac:dyDescent="0.2">
      <c r="A1938" s="288">
        <f>VLOOKUP(C1938,Округа!B:C,2,FALSE)</f>
        <v>2</v>
      </c>
      <c r="B1938" s="361">
        <v>506511</v>
      </c>
      <c r="C1938" s="361">
        <v>333301</v>
      </c>
      <c r="D1938" s="5" t="s">
        <v>224</v>
      </c>
      <c r="E1938" s="349">
        <v>70</v>
      </c>
      <c r="F1938" s="350" t="s">
        <v>707</v>
      </c>
      <c r="G1938" s="302">
        <f>SUMIFS('Круглосуточный стационар'!J:J,'Круглосуточный стационар'!D:D,СВОД!C1938,'Круглосуточный стационар'!F:F,СВОД!E1938)/2+SUMIFS(ВМП!J:J,ВМП!D:D,СВОД!C1938,ВМП!F:F,СВОД!E1938)/2+SUMIFS('Дневной стационар'!J:J,'Дневной стационар'!D:D,СВОД!C1938,'Дневной стационар'!F:F,СВОД!E1938)/2+SUMIFS(ЭКО!H:H,ЭКО!D:D,СВОД!C1938,ЭКО!F:F,СВОД!E1938)+SUMIFS(Диализ!J:J,Диализ!E:E,СВОД!C1938,Диализ!G:G,СВОД!E1938)</f>
        <v>0</v>
      </c>
      <c r="H1938" s="276">
        <f>SUMIFS(Поликлиника!H:H,Поликлиника!D:D,СВОД!C1938,Поликлиника!F:F,СВОД!E1938)</f>
        <v>0</v>
      </c>
      <c r="I1938" s="276">
        <f>SUMIFS(Поликлиника!BA:BA,Поликлиника!D:D,СВОД!C1938,Поликлиника!F:F,СВОД!E1938)</f>
        <v>0</v>
      </c>
      <c r="J1938" s="276">
        <f>SUMIFS(Поликлиника!BF:BF,Поликлиника!D:D,СВОД!C1938,Поликлиника!F:F,СВОД!E1938)</f>
        <v>0</v>
      </c>
      <c r="K1938" s="276">
        <f>SUMIFS(Поликлиника!BU:BU,Поликлиника!D:D,СВОД!C1938,Поликлиника!F:F,СВОД!E1938)</f>
        <v>0</v>
      </c>
      <c r="L1938" s="276">
        <f>SUMIFS(Услуги!H:H,Услуги!D:D,СВОД!C1938,Услуги!F:F,СВОД!E1938)+SUMIFS(Услуги!M:M,Услуги!D:D,СВОД!C1938,Услуги!F:F,СВОД!E1938)+SUMIFS(Услуги!R:R,Услуги!D:D,СВОД!C1938,Услуги!F:F,СВОД!E1938)+SUMIFS(Услуги!W:W,Услуги!D:D,СВОД!C1938,Услуги!F:F,СВОД!E1938)+SUMIFS(Услуги!AB:AB,Услуги!D:D,СВОД!C1938,Услуги!F:F,СВОД!E1938)+SUMIFS(Услуги!AG:AG,Услуги!D:D,СВОД!C1938,Услуги!F:F,СВОД!E1938)+SUMIFS(Услуги!AL:AL,Услуги!D:D,СВОД!C1938,Услуги!F:F,СВОД!E1938)+SUMIFS(Услуги!AQ:AQ,Услуги!D:D,СВОД!C1938,Услуги!F:F,СВОД!E1938)</f>
        <v>0</v>
      </c>
      <c r="M1938" s="276">
        <f>SUMIFS('Скорая мед. помощь'!J:J,'Скорая мед. помощь'!E:E,СВОД!C1938,'Скорая мед. помощь'!G:G,СВОД!E1938)</f>
        <v>0</v>
      </c>
      <c r="N1938" s="303">
        <f>SUMIFS('Круглосуточный стационар'!O:O,'Круглосуточный стационар'!D:D,СВОД!C1938,'Круглосуточный стационар'!F:F,СВОД!E1938)+SUMIFS(ВМП!O:O,ВМП!D:D,СВОД!C1938,ВМП!F:F,СВОД!E1938)+SUMIFS('Дневной стационар'!O:O,'Дневной стационар'!D:D,СВОД!C1938,'Дневной стационар'!F:F,СВОД!E1938)+SUMIFS(ЭКО!M:M,ЭКО!D:D,СВОД!C1938,ЭКО!F:F,СВОД!E1938)+SUMIFS(Диализ!O:O,Диализ!E:E,СВОД!C1938,Диализ!G:G,СВОД!E1938)+SUMIFS(Поликлиника!CT:CT,Поликлиника!D:D,СВОД!C1938,Поликлиника!F:F,СВОД!E1938)+SUMIFS('Скорая мед. помощь'!O:O,'Скорая мед. помощь'!E:E,СВОД!C1938,'Скорая мед. помощь'!G:G,СВОД!E1938)+SUMIFS(Услуги!AV:AV,Услуги!D:D,СВОД!C1938,Услуги!F:F,СВОД!E1938)</f>
        <v>0</v>
      </c>
      <c r="O1938" s="302">
        <f>SUMIFS(Сверхбаза!L:L,Сверхбаза!C:C,СВОД!C1938,Сверхбаза!E:E,СВОД!E1938)+SUMIFS(Сверхбаза!M:M,Сверхбаза!C:C,СВОД!C1938,Сверхбаза!E:E,СВОД!E1938)</f>
        <v>0</v>
      </c>
      <c r="P1938" s="276">
        <f>SUMIFS(Сверхбаза!N:N,Сверхбаза!C:C,СВОД!C1938,Сверхбаза!E:E,СВОД!E1938)</f>
        <v>0</v>
      </c>
      <c r="Q1938" s="276">
        <f>SUMIFS(Сверхбаза!P:P,Сверхбаза!C:C,СВОД!C1938,Сверхбаза!E:E,СВОД!E1938)</f>
        <v>0</v>
      </c>
      <c r="R1938" s="276">
        <f>SUMIFS(Сверхбаза!O:O,Сверхбаза!C:C,СВОД!C1938,Сверхбаза!E:E,СВОД!E1938)</f>
        <v>0</v>
      </c>
      <c r="S1938" s="276">
        <f>SUMIFS(Сверхбаза!Q:Q,Сверхбаза!C:C,СВОД!C1938,Сверхбаза!E:E,СВОД!E1938)</f>
        <v>0</v>
      </c>
      <c r="T1938" s="303">
        <f>SUMIFS(Сверхбаза!G:G,Сверхбаза!C:C,СВОД!C1938,Сверхбаза!E:E,СВОД!E1938)</f>
        <v>0</v>
      </c>
    </row>
    <row r="1939" spans="1:20" outlineLevel="2" x14ac:dyDescent="0.2">
      <c r="A1939" s="288">
        <f>VLOOKUP(C1939,Округа!B:C,2,FALSE)</f>
        <v>2</v>
      </c>
      <c r="B1939" s="361">
        <v>506511</v>
      </c>
      <c r="C1939" s="361">
        <v>333301</v>
      </c>
      <c r="D1939" s="5" t="s">
        <v>224</v>
      </c>
      <c r="E1939" s="349">
        <v>94</v>
      </c>
      <c r="F1939" s="350" t="s">
        <v>157</v>
      </c>
      <c r="G1939" s="302">
        <f>SUMIFS('Круглосуточный стационар'!J:J,'Круглосуточный стационар'!D:D,СВОД!C1939,'Круглосуточный стационар'!F:F,СВОД!E1939)/2+SUMIFS(ВМП!J:J,ВМП!D:D,СВОД!C1939,ВМП!F:F,СВОД!E1939)/2+SUMIFS('Дневной стационар'!J:J,'Дневной стационар'!D:D,СВОД!C1939,'Дневной стационар'!F:F,СВОД!E1939)/2+SUMIFS(ЭКО!H:H,ЭКО!D:D,СВОД!C1939,ЭКО!F:F,СВОД!E1939)+SUMIFS(Диализ!J:J,Диализ!E:E,СВОД!C1939,Диализ!G:G,СВОД!E1939)</f>
        <v>0</v>
      </c>
      <c r="H1939" s="276">
        <f>SUMIFS(Поликлиника!H:H,Поликлиника!D:D,СВОД!C1939,Поликлиника!F:F,СВОД!E1939)</f>
        <v>0</v>
      </c>
      <c r="I1939" s="276">
        <f>SUMIFS(Поликлиника!BA:BA,Поликлиника!D:D,СВОД!C1939,Поликлиника!F:F,СВОД!E1939)</f>
        <v>0</v>
      </c>
      <c r="J1939" s="276">
        <f>SUMIFS(Поликлиника!BF:BF,Поликлиника!D:D,СВОД!C1939,Поликлиника!F:F,СВОД!E1939)</f>
        <v>0</v>
      </c>
      <c r="K1939" s="276">
        <f>SUMIFS(Поликлиника!BU:BU,Поликлиника!D:D,СВОД!C1939,Поликлиника!F:F,СВОД!E1939)</f>
        <v>0</v>
      </c>
      <c r="L1939" s="276">
        <f>SUMIFS(Услуги!H:H,Услуги!D:D,СВОД!C1939,Услуги!F:F,СВОД!E1939)+SUMIFS(Услуги!M:M,Услуги!D:D,СВОД!C1939,Услуги!F:F,СВОД!E1939)+SUMIFS(Услуги!R:R,Услуги!D:D,СВОД!C1939,Услуги!F:F,СВОД!E1939)+SUMIFS(Услуги!W:W,Услуги!D:D,СВОД!C1939,Услуги!F:F,СВОД!E1939)+SUMIFS(Услуги!AB:AB,Услуги!D:D,СВОД!C1939,Услуги!F:F,СВОД!E1939)+SUMIFS(Услуги!AG:AG,Услуги!D:D,СВОД!C1939,Услуги!F:F,СВОД!E1939)+SUMIFS(Услуги!AL:AL,Услуги!D:D,СВОД!C1939,Услуги!F:F,СВОД!E1939)+SUMIFS(Услуги!AQ:AQ,Услуги!D:D,СВОД!C1939,Услуги!F:F,СВОД!E1939)</f>
        <v>0</v>
      </c>
      <c r="M1939" s="276">
        <f>SUMIFS('Скорая мед. помощь'!J:J,'Скорая мед. помощь'!E:E,СВОД!C1939,'Скорая мед. помощь'!G:G,СВОД!E1939)</f>
        <v>0</v>
      </c>
      <c r="N1939" s="303">
        <f>SUMIFS('Круглосуточный стационар'!O:O,'Круглосуточный стационар'!D:D,СВОД!C1939,'Круглосуточный стационар'!F:F,СВОД!E1939)+SUMIFS(ВМП!O:O,ВМП!D:D,СВОД!C1939,ВМП!F:F,СВОД!E1939)+SUMIFS('Дневной стационар'!O:O,'Дневной стационар'!D:D,СВОД!C1939,'Дневной стационар'!F:F,СВОД!E1939)+SUMIFS(ЭКО!M:M,ЭКО!D:D,СВОД!C1939,ЭКО!F:F,СВОД!E1939)+SUMIFS(Диализ!O:O,Диализ!E:E,СВОД!C1939,Диализ!G:G,СВОД!E1939)+SUMIFS(Поликлиника!CT:CT,Поликлиника!D:D,СВОД!C1939,Поликлиника!F:F,СВОД!E1939)+SUMIFS('Скорая мед. помощь'!O:O,'Скорая мед. помощь'!E:E,СВОД!C1939,'Скорая мед. помощь'!G:G,СВОД!E1939)+SUMIFS(Услуги!AV:AV,Услуги!D:D,СВОД!C1939,Услуги!F:F,СВОД!E1939)</f>
        <v>0</v>
      </c>
      <c r="O1939" s="302">
        <f>SUMIFS(Сверхбаза!L:L,Сверхбаза!C:C,СВОД!C1939,Сверхбаза!E:E,СВОД!E1939)+SUMIFS(Сверхбаза!M:M,Сверхбаза!C:C,СВОД!C1939,Сверхбаза!E:E,СВОД!E1939)</f>
        <v>0</v>
      </c>
      <c r="P1939" s="276">
        <f>SUMIFS(Сверхбаза!N:N,Сверхбаза!C:C,СВОД!C1939,Сверхбаза!E:E,СВОД!E1939)</f>
        <v>0</v>
      </c>
      <c r="Q1939" s="276">
        <f>SUMIFS(Сверхбаза!P:P,Сверхбаза!C:C,СВОД!C1939,Сверхбаза!E:E,СВОД!E1939)</f>
        <v>0</v>
      </c>
      <c r="R1939" s="276">
        <f>SUMIFS(Сверхбаза!O:O,Сверхбаза!C:C,СВОД!C1939,Сверхбаза!E:E,СВОД!E1939)</f>
        <v>0</v>
      </c>
      <c r="S1939" s="276">
        <f>SUMIFS(Сверхбаза!Q:Q,Сверхбаза!C:C,СВОД!C1939,Сверхбаза!E:E,СВОД!E1939)</f>
        <v>0</v>
      </c>
      <c r="T1939" s="303">
        <f>SUMIFS(Сверхбаза!G:G,Сверхбаза!C:C,СВОД!C1939,Сверхбаза!E:E,СВОД!E1939)</f>
        <v>0</v>
      </c>
    </row>
    <row r="1940" spans="1:20" outlineLevel="1" x14ac:dyDescent="0.2">
      <c r="A1940" s="289"/>
      <c r="B1940" s="279"/>
      <c r="C1940" s="279" t="str">
        <f>CONCATENATE(C1939," ","Итог")</f>
        <v>333301 Итог</v>
      </c>
      <c r="D1940" s="280"/>
      <c r="E1940" s="351"/>
      <c r="F1940" s="352"/>
      <c r="G1940" s="304"/>
      <c r="H1940" s="281"/>
      <c r="I1940" s="281"/>
      <c r="J1940" s="281"/>
      <c r="K1940" s="281"/>
      <c r="L1940" s="281"/>
      <c r="M1940" s="281"/>
      <c r="N1940" s="305">
        <f>SUBTOTAL(9,N1932:N1939)</f>
        <v>6951.6599217857138</v>
      </c>
      <c r="O1940" s="304"/>
      <c r="P1940" s="281"/>
      <c r="Q1940" s="281"/>
      <c r="R1940" s="281"/>
      <c r="S1940" s="281"/>
      <c r="T1940" s="305">
        <f>SUBTOTAL(9,T1932:T1939)</f>
        <v>0</v>
      </c>
    </row>
    <row r="1941" spans="1:20" outlineLevel="2" x14ac:dyDescent="0.2">
      <c r="A1941" s="287">
        <f>VLOOKUP(C1941,Округа!B:C,2,FALSE)</f>
        <v>2</v>
      </c>
      <c r="B1941" s="8">
        <v>503321</v>
      </c>
      <c r="C1941" s="8">
        <v>333401</v>
      </c>
      <c r="D1941" s="9" t="s">
        <v>240</v>
      </c>
      <c r="E1941" s="347">
        <v>1</v>
      </c>
      <c r="F1941" s="348" t="s">
        <v>12</v>
      </c>
      <c r="G1941" s="300">
        <f>SUMIFS('Круглосуточный стационар'!J:J,'Круглосуточный стационар'!D:D,СВОД!C1941,'Круглосуточный стационар'!F:F,СВОД!E1941)/2+SUMIFS(ВМП!J:J,ВМП!D:D,СВОД!C1941,ВМП!F:F,СВОД!E1941)/2+SUMIFS('Дневной стационар'!J:J,'Дневной стационар'!D:D,СВОД!C1941,'Дневной стационар'!F:F,СВОД!E1941)/2+SUMIFS(ЭКО!H:H,ЭКО!D:D,СВОД!C1941,ЭКО!F:F,СВОД!E1941)+SUMIFS(Диализ!J:J,Диализ!E:E,СВОД!C1941,Диализ!G:G,СВОД!E1941)</f>
        <v>0</v>
      </c>
      <c r="H1941" s="278">
        <f>SUMIFS(Поликлиника!H:H,Поликлиника!D:D,СВОД!C1941,Поликлиника!F:F,СВОД!E1941)</f>
        <v>0</v>
      </c>
      <c r="I1941" s="278">
        <f>SUMIFS(Поликлиника!BA:BA,Поликлиника!D:D,СВОД!C1941,Поликлиника!F:F,СВОД!E1941)</f>
        <v>0</v>
      </c>
      <c r="J1941" s="278">
        <f>SUMIFS(Поликлиника!BF:BF,Поликлиника!D:D,СВОД!C1941,Поликлиника!F:F,СВОД!E1941)</f>
        <v>0</v>
      </c>
      <c r="K1941" s="278">
        <f>SUMIFS(Поликлиника!BU:BU,Поликлиника!D:D,СВОД!C1941,Поликлиника!F:F,СВОД!E1941)</f>
        <v>0</v>
      </c>
      <c r="L1941" s="278">
        <f>SUMIFS(Услуги!H:H,Услуги!D:D,СВОД!C1941,Услуги!F:F,СВОД!E1941)+SUMIFS(Услуги!M:M,Услуги!D:D,СВОД!C1941,Услуги!F:F,СВОД!E1941)+SUMIFS(Услуги!R:R,Услуги!D:D,СВОД!C1941,Услуги!F:F,СВОД!E1941)+SUMIFS(Услуги!W:W,Услуги!D:D,СВОД!C1941,Услуги!F:F,СВОД!E1941)+SUMIFS(Услуги!AB:AB,Услуги!D:D,СВОД!C1941,Услуги!F:F,СВОД!E1941)+SUMIFS(Услуги!AG:AG,Услуги!D:D,СВОД!C1941,Услуги!F:F,СВОД!E1941)+SUMIFS(Услуги!AL:AL,Услуги!D:D,СВОД!C1941,Услуги!F:F,СВОД!E1941)+SUMIFS(Услуги!AQ:AQ,Услуги!D:D,СВОД!C1941,Услуги!F:F,СВОД!E1941)</f>
        <v>0</v>
      </c>
      <c r="M1941" s="278">
        <f>SUMIFS('Скорая мед. помощь'!J:J,'Скорая мед. помощь'!E:E,СВОД!C1941,'Скорая мед. помощь'!G:G,СВОД!E1941)</f>
        <v>0</v>
      </c>
      <c r="N1941" s="301">
        <f>SUMIFS('Круглосуточный стационар'!O:O,'Круглосуточный стационар'!D:D,СВОД!C1941,'Круглосуточный стационар'!F:F,СВОД!E1941)+SUMIFS(ВМП!O:O,ВМП!D:D,СВОД!C1941,ВМП!F:F,СВОД!E1941)+SUMIFS('Дневной стационар'!O:O,'Дневной стационар'!D:D,СВОД!C1941,'Дневной стационар'!F:F,СВОД!E1941)+SUMIFS(ЭКО!M:M,ЭКО!D:D,СВОД!C1941,ЭКО!F:F,СВОД!E1941)+SUMIFS(Диализ!O:O,Диализ!E:E,СВОД!C1941,Диализ!G:G,СВОД!E1941)+SUMIFS(Поликлиника!CT:CT,Поликлиника!D:D,СВОД!C1941,Поликлиника!F:F,СВОД!E1941)+SUMIFS('Скорая мед. помощь'!O:O,'Скорая мед. помощь'!E:E,СВОД!C1941,'Скорая мед. помощь'!G:G,СВОД!E1941)+SUMIFS(Услуги!AV:AV,Услуги!D:D,СВОД!C1941,Услуги!F:F,СВОД!E1941)</f>
        <v>0</v>
      </c>
      <c r="O1941" s="300">
        <f>SUMIFS(Сверхбаза!L:L,Сверхбаза!C:C,СВОД!C1941,Сверхбаза!E:E,СВОД!E1941)+SUMIFS(Сверхбаза!M:M,Сверхбаза!C:C,СВОД!C1941,Сверхбаза!E:E,СВОД!E1941)</f>
        <v>0</v>
      </c>
      <c r="P1941" s="278">
        <f>SUMIFS(Сверхбаза!N:N,Сверхбаза!C:C,СВОД!C1941,Сверхбаза!E:E,СВОД!E1941)</f>
        <v>0</v>
      </c>
      <c r="Q1941" s="278">
        <f>SUMIFS(Сверхбаза!P:P,Сверхбаза!C:C,СВОД!C1941,Сверхбаза!E:E,СВОД!E1941)</f>
        <v>0</v>
      </c>
      <c r="R1941" s="278">
        <f>SUMIFS(Сверхбаза!O:O,Сверхбаза!C:C,СВОД!C1941,Сверхбаза!E:E,СВОД!E1941)</f>
        <v>0</v>
      </c>
      <c r="S1941" s="278">
        <f>SUMIFS(Сверхбаза!Q:Q,Сверхбаза!C:C,СВОД!C1941,Сверхбаза!E:E,СВОД!E1941)</f>
        <v>0</v>
      </c>
      <c r="T1941" s="301">
        <f>SUMIFS(Сверхбаза!G:G,Сверхбаза!C:C,СВОД!C1941,Сверхбаза!E:E,СВОД!E1941)</f>
        <v>0</v>
      </c>
    </row>
    <row r="1942" spans="1:20" ht="25.5" outlineLevel="2" x14ac:dyDescent="0.2">
      <c r="A1942" s="288">
        <f>VLOOKUP(C1942,Округа!B:C,2,FALSE)</f>
        <v>2</v>
      </c>
      <c r="B1942" s="361">
        <v>503321</v>
      </c>
      <c r="C1942" s="361">
        <v>333401</v>
      </c>
      <c r="D1942" s="5" t="s">
        <v>240</v>
      </c>
      <c r="E1942" s="349">
        <v>13</v>
      </c>
      <c r="F1942" s="350" t="s">
        <v>704</v>
      </c>
      <c r="G1942" s="302">
        <f>SUMIFS('Круглосуточный стационар'!J:J,'Круглосуточный стационар'!D:D,СВОД!C1942,'Круглосуточный стационар'!F:F,СВОД!E1942)/2+SUMIFS(ВМП!J:J,ВМП!D:D,СВОД!C1942,ВМП!F:F,СВОД!E1942)/2+SUMIFS('Дневной стационар'!J:J,'Дневной стационар'!D:D,СВОД!C1942,'Дневной стационар'!F:F,СВОД!E1942)/2+SUMIFS(ЭКО!H:H,ЭКО!D:D,СВОД!C1942,ЭКО!F:F,СВОД!E1942)+SUMIFS(Диализ!J:J,Диализ!E:E,СВОД!C1942,Диализ!G:G,СВОД!E1942)</f>
        <v>0</v>
      </c>
      <c r="H1942" s="276">
        <f>SUMIFS(Поликлиника!H:H,Поликлиника!D:D,СВОД!C1942,Поликлиника!F:F,СВОД!E1942)</f>
        <v>0</v>
      </c>
      <c r="I1942" s="276">
        <f>SUMIFS(Поликлиника!BA:BA,Поликлиника!D:D,СВОД!C1942,Поликлиника!F:F,СВОД!E1942)</f>
        <v>0</v>
      </c>
      <c r="J1942" s="276">
        <f>SUMIFS(Поликлиника!BF:BF,Поликлиника!D:D,СВОД!C1942,Поликлиника!F:F,СВОД!E1942)</f>
        <v>0</v>
      </c>
      <c r="K1942" s="276">
        <f>SUMIFS(Поликлиника!BU:BU,Поликлиника!D:D,СВОД!C1942,Поликлиника!F:F,СВОД!E1942)</f>
        <v>0</v>
      </c>
      <c r="L1942" s="276">
        <f>SUMIFS(Услуги!H:H,Услуги!D:D,СВОД!C1942,Услуги!F:F,СВОД!E1942)+SUMIFS(Услуги!M:M,Услуги!D:D,СВОД!C1942,Услуги!F:F,СВОД!E1942)+SUMIFS(Услуги!R:R,Услуги!D:D,СВОД!C1942,Услуги!F:F,СВОД!E1942)+SUMIFS(Услуги!W:W,Услуги!D:D,СВОД!C1942,Услуги!F:F,СВОД!E1942)+SUMIFS(Услуги!AB:AB,Услуги!D:D,СВОД!C1942,Услуги!F:F,СВОД!E1942)+SUMIFS(Услуги!AG:AG,Услуги!D:D,СВОД!C1942,Услуги!F:F,СВОД!E1942)+SUMIFS(Услуги!AL:AL,Услуги!D:D,СВОД!C1942,Услуги!F:F,СВОД!E1942)+SUMIFS(Услуги!AQ:AQ,Услуги!D:D,СВОД!C1942,Услуги!F:F,СВОД!E1942)</f>
        <v>0</v>
      </c>
      <c r="M1942" s="276">
        <f>SUMIFS('Скорая мед. помощь'!J:J,'Скорая мед. помощь'!E:E,СВОД!C1942,'Скорая мед. помощь'!G:G,СВОД!E1942)</f>
        <v>0</v>
      </c>
      <c r="N1942" s="303">
        <f>SUMIFS('Круглосуточный стационар'!O:O,'Круглосуточный стационар'!D:D,СВОД!C1942,'Круглосуточный стационар'!F:F,СВОД!E1942)+SUMIFS(ВМП!O:O,ВМП!D:D,СВОД!C1942,ВМП!F:F,СВОД!E1942)+SUMIFS('Дневной стационар'!O:O,'Дневной стационар'!D:D,СВОД!C1942,'Дневной стационар'!F:F,СВОД!E1942)+SUMIFS(ЭКО!M:M,ЭКО!D:D,СВОД!C1942,ЭКО!F:F,СВОД!E1942)+SUMIFS(Диализ!O:O,Диализ!E:E,СВОД!C1942,Диализ!G:G,СВОД!E1942)+SUMIFS(Поликлиника!CT:CT,Поликлиника!D:D,СВОД!C1942,Поликлиника!F:F,СВОД!E1942)+SUMIFS('Скорая мед. помощь'!O:O,'Скорая мед. помощь'!E:E,СВОД!C1942,'Скорая мед. помощь'!G:G,СВОД!E1942)+SUMIFS(Услуги!AV:AV,Услуги!D:D,СВОД!C1942,Услуги!F:F,СВОД!E1942)</f>
        <v>0</v>
      </c>
      <c r="O1942" s="302">
        <f>SUMIFS(Сверхбаза!L:L,Сверхбаза!C:C,СВОД!C1942,Сверхбаза!E:E,СВОД!E1942)+SUMIFS(Сверхбаза!M:M,Сверхбаза!C:C,СВОД!C1942,Сверхбаза!E:E,СВОД!E1942)</f>
        <v>0</v>
      </c>
      <c r="P1942" s="276">
        <f>SUMIFS(Сверхбаза!N:N,Сверхбаза!C:C,СВОД!C1942,Сверхбаза!E:E,СВОД!E1942)</f>
        <v>0</v>
      </c>
      <c r="Q1942" s="276">
        <f>SUMIFS(Сверхбаза!P:P,Сверхбаза!C:C,СВОД!C1942,Сверхбаза!E:E,СВОД!E1942)</f>
        <v>0</v>
      </c>
      <c r="R1942" s="276">
        <f>SUMIFS(Сверхбаза!O:O,Сверхбаза!C:C,СВОД!C1942,Сверхбаза!E:E,СВОД!E1942)</f>
        <v>0</v>
      </c>
      <c r="S1942" s="276">
        <f>SUMIFS(Сверхбаза!Q:Q,Сверхбаза!C:C,СВОД!C1942,Сверхбаза!E:E,СВОД!E1942)</f>
        <v>0</v>
      </c>
      <c r="T1942" s="303">
        <f>SUMIFS(Сверхбаза!G:G,Сверхбаза!C:C,СВОД!C1942,Сверхбаза!E:E,СВОД!E1942)</f>
        <v>0</v>
      </c>
    </row>
    <row r="1943" spans="1:20" outlineLevel="2" x14ac:dyDescent="0.2">
      <c r="A1943" s="288">
        <f>VLOOKUP(C1943,Округа!B:C,2,FALSE)</f>
        <v>2</v>
      </c>
      <c r="B1943" s="361">
        <v>503321</v>
      </c>
      <c r="C1943" s="361">
        <v>333401</v>
      </c>
      <c r="D1943" s="5" t="s">
        <v>240</v>
      </c>
      <c r="E1943" s="349">
        <v>2</v>
      </c>
      <c r="F1943" s="350" t="s">
        <v>173</v>
      </c>
      <c r="G1943" s="302">
        <f>SUMIFS('Круглосуточный стационар'!J:J,'Круглосуточный стационар'!D:D,СВОД!C1943,'Круглосуточный стационар'!F:F,СВОД!E1943)/2+SUMIFS(ВМП!J:J,ВМП!D:D,СВОД!C1943,ВМП!F:F,СВОД!E1943)/2+SUMIFS('Дневной стационар'!J:J,'Дневной стационар'!D:D,СВОД!C1943,'Дневной стационар'!F:F,СВОД!E1943)/2+SUMIFS(ЭКО!H:H,ЭКО!D:D,СВОД!C1943,ЭКО!F:F,СВОД!E1943)+SUMIFS(Диализ!J:J,Диализ!E:E,СВОД!C1943,Диализ!G:G,СВОД!E1943)</f>
        <v>100</v>
      </c>
      <c r="H1943" s="276">
        <f>SUMIFS(Поликлиника!H:H,Поликлиника!D:D,СВОД!C1943,Поликлиника!F:F,СВОД!E1943)</f>
        <v>0</v>
      </c>
      <c r="I1943" s="276">
        <f>SUMIFS(Поликлиника!BA:BA,Поликлиника!D:D,СВОД!C1943,Поликлиника!F:F,СВОД!E1943)</f>
        <v>0</v>
      </c>
      <c r="J1943" s="276">
        <f>SUMIFS(Поликлиника!BF:BF,Поликлиника!D:D,СВОД!C1943,Поликлиника!F:F,СВОД!E1943)</f>
        <v>0</v>
      </c>
      <c r="K1943" s="276">
        <f>SUMIFS(Поликлиника!BU:BU,Поликлиника!D:D,СВОД!C1943,Поликлиника!F:F,СВОД!E1943)</f>
        <v>0</v>
      </c>
      <c r="L1943" s="276">
        <f>SUMIFS(Услуги!H:H,Услуги!D:D,СВОД!C1943,Услуги!F:F,СВОД!E1943)+SUMIFS(Услуги!M:M,Услуги!D:D,СВОД!C1943,Услуги!F:F,СВОД!E1943)+SUMIFS(Услуги!R:R,Услуги!D:D,СВОД!C1943,Услуги!F:F,СВОД!E1943)+SUMIFS(Услуги!W:W,Услуги!D:D,СВОД!C1943,Услуги!F:F,СВОД!E1943)+SUMIFS(Услуги!AB:AB,Услуги!D:D,СВОД!C1943,Услуги!F:F,СВОД!E1943)+SUMIFS(Услуги!AG:AG,Услуги!D:D,СВОД!C1943,Услуги!F:F,СВОД!E1943)+SUMIFS(Услуги!AL:AL,Услуги!D:D,СВОД!C1943,Услуги!F:F,СВОД!E1943)+SUMIFS(Услуги!AQ:AQ,Услуги!D:D,СВОД!C1943,Услуги!F:F,СВОД!E1943)</f>
        <v>0</v>
      </c>
      <c r="M1943" s="276">
        <f>SUMIFS('Скорая мед. помощь'!J:J,'Скорая мед. помощь'!E:E,СВОД!C1943,'Скорая мед. помощь'!G:G,СВОД!E1943)</f>
        <v>0</v>
      </c>
      <c r="N1943" s="303">
        <f>SUMIFS('Круглосуточный стационар'!O:O,'Круглосуточный стационар'!D:D,СВОД!C1943,'Круглосуточный стационар'!F:F,СВОД!E1943)+SUMIFS(ВМП!O:O,ВМП!D:D,СВОД!C1943,ВМП!F:F,СВОД!E1943)+SUMIFS('Дневной стационар'!O:O,'Дневной стационар'!D:D,СВОД!C1943,'Дневной стационар'!F:F,СВОД!E1943)+SUMIFS(ЭКО!M:M,ЭКО!D:D,СВОД!C1943,ЭКО!F:F,СВОД!E1943)+SUMIFS(Диализ!O:O,Диализ!E:E,СВОД!C1943,Диализ!G:G,СВОД!E1943)+SUMIFS(Поликлиника!CT:CT,Поликлиника!D:D,СВОД!C1943,Поликлиника!F:F,СВОД!E1943)+SUMIFS('Скорая мед. помощь'!O:O,'Скорая мед. помощь'!E:E,СВОД!C1943,'Скорая мед. помощь'!G:G,СВОД!E1943)+SUMIFS(Услуги!AV:AV,Услуги!D:D,СВОД!C1943,Услуги!F:F,СВОД!E1943)</f>
        <v>717.82086000000004</v>
      </c>
      <c r="O1943" s="302">
        <f>SUMIFS(Сверхбаза!L:L,Сверхбаза!C:C,СВОД!C1943,Сверхбаза!E:E,СВОД!E1943)+SUMIFS(Сверхбаза!M:M,Сверхбаза!C:C,СВОД!C1943,Сверхбаза!E:E,СВОД!E1943)</f>
        <v>0</v>
      </c>
      <c r="P1943" s="276">
        <f>SUMIFS(Сверхбаза!N:N,Сверхбаза!C:C,СВОД!C1943,Сверхбаза!E:E,СВОД!E1943)</f>
        <v>0</v>
      </c>
      <c r="Q1943" s="276">
        <f>SUMIFS(Сверхбаза!P:P,Сверхбаза!C:C,СВОД!C1943,Сверхбаза!E:E,СВОД!E1943)</f>
        <v>0</v>
      </c>
      <c r="R1943" s="276">
        <f>SUMIFS(Сверхбаза!O:O,Сверхбаза!C:C,СВОД!C1943,Сверхбаза!E:E,СВОД!E1943)</f>
        <v>0</v>
      </c>
      <c r="S1943" s="276">
        <f>SUMIFS(Сверхбаза!Q:Q,Сверхбаза!C:C,СВОД!C1943,Сверхбаза!E:E,СВОД!E1943)</f>
        <v>0</v>
      </c>
      <c r="T1943" s="303">
        <f>SUMIFS(Сверхбаза!G:G,Сверхбаза!C:C,СВОД!C1943,Сверхбаза!E:E,СВОД!E1943)</f>
        <v>0</v>
      </c>
    </row>
    <row r="1944" spans="1:20" ht="25.5" outlineLevel="2" x14ac:dyDescent="0.2">
      <c r="A1944" s="288">
        <f>VLOOKUP(C1944,Округа!B:C,2,FALSE)</f>
        <v>2</v>
      </c>
      <c r="B1944" s="361">
        <v>503321</v>
      </c>
      <c r="C1944" s="361">
        <v>333401</v>
      </c>
      <c r="D1944" s="5" t="s">
        <v>240</v>
      </c>
      <c r="E1944" s="349">
        <v>6</v>
      </c>
      <c r="F1944" s="350" t="s">
        <v>705</v>
      </c>
      <c r="G1944" s="302">
        <f>SUMIFS('Круглосуточный стационар'!J:J,'Круглосуточный стационар'!D:D,СВОД!C1944,'Круглосуточный стационар'!F:F,СВОД!E1944)/2+SUMIFS(ВМП!J:J,ВМП!D:D,СВОД!C1944,ВМП!F:F,СВОД!E1944)/2+SUMIFS('Дневной стационар'!J:J,'Дневной стационар'!D:D,СВОД!C1944,'Дневной стационар'!F:F,СВОД!E1944)/2+SUMIFS(ЭКО!H:H,ЭКО!D:D,СВОД!C1944,ЭКО!F:F,СВОД!E1944)+SUMIFS(Диализ!J:J,Диализ!E:E,СВОД!C1944,Диализ!G:G,СВОД!E1944)</f>
        <v>0</v>
      </c>
      <c r="H1944" s="276">
        <f>SUMIFS(Поликлиника!H:H,Поликлиника!D:D,СВОД!C1944,Поликлиника!F:F,СВОД!E1944)</f>
        <v>0</v>
      </c>
      <c r="I1944" s="276">
        <f>SUMIFS(Поликлиника!BA:BA,Поликлиника!D:D,СВОД!C1944,Поликлиника!F:F,СВОД!E1944)</f>
        <v>0</v>
      </c>
      <c r="J1944" s="276">
        <f>SUMIFS(Поликлиника!BF:BF,Поликлиника!D:D,СВОД!C1944,Поликлиника!F:F,СВОД!E1944)</f>
        <v>0</v>
      </c>
      <c r="K1944" s="276">
        <f>SUMIFS(Поликлиника!BU:BU,Поликлиника!D:D,СВОД!C1944,Поликлиника!F:F,СВОД!E1944)</f>
        <v>0</v>
      </c>
      <c r="L1944" s="276">
        <f>SUMIFS(Услуги!H:H,Услуги!D:D,СВОД!C1944,Услуги!F:F,СВОД!E1944)+SUMIFS(Услуги!M:M,Услуги!D:D,СВОД!C1944,Услуги!F:F,СВОД!E1944)+SUMIFS(Услуги!R:R,Услуги!D:D,СВОД!C1944,Услуги!F:F,СВОД!E1944)+SUMIFS(Услуги!W:W,Услуги!D:D,СВОД!C1944,Услуги!F:F,СВОД!E1944)+SUMIFS(Услуги!AB:AB,Услуги!D:D,СВОД!C1944,Услуги!F:F,СВОД!E1944)+SUMIFS(Услуги!AG:AG,Услуги!D:D,СВОД!C1944,Услуги!F:F,СВОД!E1944)+SUMIFS(Услуги!AL:AL,Услуги!D:D,СВОД!C1944,Услуги!F:F,СВОД!E1944)+SUMIFS(Услуги!AQ:AQ,Услуги!D:D,СВОД!C1944,Услуги!F:F,СВОД!E1944)</f>
        <v>0</v>
      </c>
      <c r="M1944" s="276">
        <f>SUMIFS('Скорая мед. помощь'!J:J,'Скорая мед. помощь'!E:E,СВОД!C1944,'Скорая мед. помощь'!G:G,СВОД!E1944)</f>
        <v>0</v>
      </c>
      <c r="N1944" s="303">
        <f>SUMIFS('Круглосуточный стационар'!O:O,'Круглосуточный стационар'!D:D,СВОД!C1944,'Круглосуточный стационар'!F:F,СВОД!E1944)+SUMIFS(ВМП!O:O,ВМП!D:D,СВОД!C1944,ВМП!F:F,СВОД!E1944)+SUMIFS('Дневной стационар'!O:O,'Дневной стационар'!D:D,СВОД!C1944,'Дневной стационар'!F:F,СВОД!E1944)+SUMIFS(ЭКО!M:M,ЭКО!D:D,СВОД!C1944,ЭКО!F:F,СВОД!E1944)+SUMIFS(Диализ!O:O,Диализ!E:E,СВОД!C1944,Диализ!G:G,СВОД!E1944)+SUMIFS(Поликлиника!CT:CT,Поликлиника!D:D,СВОД!C1944,Поликлиника!F:F,СВОД!E1944)+SUMIFS('Скорая мед. помощь'!O:O,'Скорая мед. помощь'!E:E,СВОД!C1944,'Скорая мед. помощь'!G:G,СВОД!E1944)+SUMIFS(Услуги!AV:AV,Услуги!D:D,СВОД!C1944,Услуги!F:F,СВОД!E1944)</f>
        <v>0</v>
      </c>
      <c r="O1944" s="302">
        <f>SUMIFS(Сверхбаза!L:L,Сверхбаза!C:C,СВОД!C1944,Сверхбаза!E:E,СВОД!E1944)+SUMIFS(Сверхбаза!M:M,Сверхбаза!C:C,СВОД!C1944,Сверхбаза!E:E,СВОД!E1944)</f>
        <v>0</v>
      </c>
      <c r="P1944" s="276">
        <f>SUMIFS(Сверхбаза!N:N,Сверхбаза!C:C,СВОД!C1944,Сверхбаза!E:E,СВОД!E1944)</f>
        <v>0</v>
      </c>
      <c r="Q1944" s="276">
        <f>SUMIFS(Сверхбаза!P:P,Сверхбаза!C:C,СВОД!C1944,Сверхбаза!E:E,СВОД!E1944)</f>
        <v>0</v>
      </c>
      <c r="R1944" s="276">
        <f>SUMIFS(Сверхбаза!O:O,Сверхбаза!C:C,СВОД!C1944,Сверхбаза!E:E,СВОД!E1944)</f>
        <v>0</v>
      </c>
      <c r="S1944" s="276">
        <f>SUMIFS(Сверхбаза!Q:Q,Сверхбаза!C:C,СВОД!C1944,Сверхбаза!E:E,СВОД!E1944)</f>
        <v>0</v>
      </c>
      <c r="T1944" s="303">
        <f>SUMIFS(Сверхбаза!G:G,Сверхбаза!C:C,СВОД!C1944,Сверхбаза!E:E,СВОД!E1944)</f>
        <v>0</v>
      </c>
    </row>
    <row r="1945" spans="1:20" ht="25.5" outlineLevel="2" x14ac:dyDescent="0.2">
      <c r="A1945" s="288">
        <f>VLOOKUP(C1945,Округа!B:C,2,FALSE)</f>
        <v>2</v>
      </c>
      <c r="B1945" s="361">
        <v>503321</v>
      </c>
      <c r="C1945" s="361">
        <v>333401</v>
      </c>
      <c r="D1945" s="5" t="s">
        <v>240</v>
      </c>
      <c r="E1945" s="349">
        <v>3</v>
      </c>
      <c r="F1945" s="350" t="s">
        <v>174</v>
      </c>
      <c r="G1945" s="302">
        <f>SUMIFS('Круглосуточный стационар'!J:J,'Круглосуточный стационар'!D:D,СВОД!C1945,'Круглосуточный стационар'!F:F,СВОД!E1945)/2+SUMIFS(ВМП!J:J,ВМП!D:D,СВОД!C1945,ВМП!F:F,СВОД!E1945)/2+SUMIFS('Дневной стационар'!J:J,'Дневной стационар'!D:D,СВОД!C1945,'Дневной стационар'!F:F,СВОД!E1945)/2+SUMIFS(ЭКО!H:H,ЭКО!D:D,СВОД!C1945,ЭКО!F:F,СВОД!E1945)+SUMIFS(Диализ!J:J,Диализ!E:E,СВОД!C1945,Диализ!G:G,СВОД!E1945)</f>
        <v>0</v>
      </c>
      <c r="H1945" s="276">
        <f>SUMIFS(Поликлиника!H:H,Поликлиника!D:D,СВОД!C1945,Поликлиника!F:F,СВОД!E1945)</f>
        <v>0</v>
      </c>
      <c r="I1945" s="276">
        <f>SUMIFS(Поликлиника!BA:BA,Поликлиника!D:D,СВОД!C1945,Поликлиника!F:F,СВОД!E1945)</f>
        <v>0</v>
      </c>
      <c r="J1945" s="276">
        <f>SUMIFS(Поликлиника!BF:BF,Поликлиника!D:D,СВОД!C1945,Поликлиника!F:F,СВОД!E1945)</f>
        <v>6900</v>
      </c>
      <c r="K1945" s="276">
        <f>SUMIFS(Поликлиника!BU:BU,Поликлиника!D:D,СВОД!C1945,Поликлиника!F:F,СВОД!E1945)</f>
        <v>1600</v>
      </c>
      <c r="L1945" s="276">
        <f>SUMIFS(Услуги!H:H,Услуги!D:D,СВОД!C1945,Услуги!F:F,СВОД!E1945)+SUMIFS(Услуги!M:M,Услуги!D:D,СВОД!C1945,Услуги!F:F,СВОД!E1945)+SUMIFS(Услуги!R:R,Услуги!D:D,СВОД!C1945,Услуги!F:F,СВОД!E1945)+SUMIFS(Услуги!W:W,Услуги!D:D,СВОД!C1945,Услуги!F:F,СВОД!E1945)+SUMIFS(Услуги!AB:AB,Услуги!D:D,СВОД!C1945,Услуги!F:F,СВОД!E1945)+SUMIFS(Услуги!AG:AG,Услуги!D:D,СВОД!C1945,Услуги!F:F,СВОД!E1945)+SUMIFS(Услуги!AL:AL,Услуги!D:D,СВОД!C1945,Услуги!F:F,СВОД!E1945)+SUMIFS(Услуги!AQ:AQ,Услуги!D:D,СВОД!C1945,Услуги!F:F,СВОД!E1945)</f>
        <v>0</v>
      </c>
      <c r="M1945" s="276">
        <f>SUMIFS('Скорая мед. помощь'!J:J,'Скорая мед. помощь'!E:E,СВОД!C1945,'Скорая мед. помощь'!G:G,СВОД!E1945)</f>
        <v>0</v>
      </c>
      <c r="N1945" s="303">
        <f>SUMIFS('Круглосуточный стационар'!O:O,'Круглосуточный стационар'!D:D,СВОД!C1945,'Круглосуточный стационар'!F:F,СВОД!E1945)+SUMIFS(ВМП!O:O,ВМП!D:D,СВОД!C1945,ВМП!F:F,СВОД!E1945)+SUMIFS('Дневной стационар'!O:O,'Дневной стационар'!D:D,СВОД!C1945,'Дневной стационар'!F:F,СВОД!E1945)+SUMIFS(ЭКО!M:M,ЭКО!D:D,СВОД!C1945,ЭКО!F:F,СВОД!E1945)+SUMIFS(Диализ!O:O,Диализ!E:E,СВОД!C1945,Диализ!G:G,СВОД!E1945)+SUMIFS(Поликлиника!CT:CT,Поликлиника!D:D,СВОД!C1945,Поликлиника!F:F,СВОД!E1945)+SUMIFS('Скорая мед. помощь'!O:O,'Скорая мед. помощь'!E:E,СВОД!C1945,'Скорая мед. помощь'!G:G,СВОД!E1945)+SUMIFS(Услуги!AV:AV,Услуги!D:D,СВОД!C1945,Услуги!F:F,СВОД!E1945)</f>
        <v>8440.3620303942716</v>
      </c>
      <c r="O1945" s="302">
        <f>SUMIFS(Сверхбаза!L:L,Сверхбаза!C:C,СВОД!C1945,Сверхбаза!E:E,СВОД!E1945)+SUMIFS(Сверхбаза!M:M,Сверхбаза!C:C,СВОД!C1945,Сверхбаза!E:E,СВОД!E1945)</f>
        <v>0</v>
      </c>
      <c r="P1945" s="276">
        <f>SUMIFS(Сверхбаза!N:N,Сверхбаза!C:C,СВОД!C1945,Сверхбаза!E:E,СВОД!E1945)</f>
        <v>0</v>
      </c>
      <c r="Q1945" s="276">
        <f>SUMIFS(Сверхбаза!P:P,Сверхбаза!C:C,СВОД!C1945,Сверхбаза!E:E,СВОД!E1945)</f>
        <v>0</v>
      </c>
      <c r="R1945" s="276">
        <f>SUMIFS(Сверхбаза!O:O,Сверхбаза!C:C,СВОД!C1945,Сверхбаза!E:E,СВОД!E1945)</f>
        <v>0</v>
      </c>
      <c r="S1945" s="276">
        <f>SUMIFS(Сверхбаза!Q:Q,Сверхбаза!C:C,СВОД!C1945,Сверхбаза!E:E,СВОД!E1945)</f>
        <v>0</v>
      </c>
      <c r="T1945" s="303">
        <f>SUMIFS(Сверхбаза!G:G,Сверхбаза!C:C,СВОД!C1945,Сверхбаза!E:E,СВОД!E1945)</f>
        <v>0</v>
      </c>
    </row>
    <row r="1946" spans="1:20" outlineLevel="2" x14ac:dyDescent="0.2">
      <c r="A1946" s="288">
        <f>VLOOKUP(C1946,Округа!B:C,2,FALSE)</f>
        <v>2</v>
      </c>
      <c r="B1946" s="361">
        <v>503321</v>
      </c>
      <c r="C1946" s="361">
        <v>333401</v>
      </c>
      <c r="D1946" s="5" t="s">
        <v>240</v>
      </c>
      <c r="E1946" s="349">
        <v>7</v>
      </c>
      <c r="F1946" s="350" t="s">
        <v>706</v>
      </c>
      <c r="G1946" s="302">
        <f>SUMIFS('Круглосуточный стационар'!J:J,'Круглосуточный стационар'!D:D,СВОД!C1946,'Круглосуточный стационар'!F:F,СВОД!E1946)/2+SUMIFS(ВМП!J:J,ВМП!D:D,СВОД!C1946,ВМП!F:F,СВОД!E1946)/2+SUMIFS('Дневной стационар'!J:J,'Дневной стационар'!D:D,СВОД!C1946,'Дневной стационар'!F:F,СВОД!E1946)/2+SUMIFS(ЭКО!H:H,ЭКО!D:D,СВОД!C1946,ЭКО!F:F,СВОД!E1946)+SUMIFS(Диализ!J:J,Диализ!E:E,СВОД!C1946,Диализ!G:G,СВОД!E1946)</f>
        <v>0</v>
      </c>
      <c r="H1946" s="276">
        <f>SUMIFS(Поликлиника!H:H,Поликлиника!D:D,СВОД!C1946,Поликлиника!F:F,СВОД!E1946)</f>
        <v>0</v>
      </c>
      <c r="I1946" s="276">
        <f>SUMIFS(Поликлиника!BA:BA,Поликлиника!D:D,СВОД!C1946,Поликлиника!F:F,СВОД!E1946)</f>
        <v>0</v>
      </c>
      <c r="J1946" s="276">
        <f>SUMIFS(Поликлиника!BF:BF,Поликлиника!D:D,СВОД!C1946,Поликлиника!F:F,СВОД!E1946)</f>
        <v>0</v>
      </c>
      <c r="K1946" s="276">
        <f>SUMIFS(Поликлиника!BU:BU,Поликлиника!D:D,СВОД!C1946,Поликлиника!F:F,СВОД!E1946)</f>
        <v>0</v>
      </c>
      <c r="L1946" s="276">
        <f>SUMIFS(Услуги!H:H,Услуги!D:D,СВОД!C1946,Услуги!F:F,СВОД!E1946)+SUMIFS(Услуги!M:M,Услуги!D:D,СВОД!C1946,Услуги!F:F,СВОД!E1946)+SUMIFS(Услуги!R:R,Услуги!D:D,СВОД!C1946,Услуги!F:F,СВОД!E1946)+SUMIFS(Услуги!W:W,Услуги!D:D,СВОД!C1946,Услуги!F:F,СВОД!E1946)+SUMIFS(Услуги!AB:AB,Услуги!D:D,СВОД!C1946,Услуги!F:F,СВОД!E1946)+SUMIFS(Услуги!AG:AG,Услуги!D:D,СВОД!C1946,Услуги!F:F,СВОД!E1946)+SUMIFS(Услуги!AL:AL,Услуги!D:D,СВОД!C1946,Услуги!F:F,СВОД!E1946)+SUMIFS(Услуги!AQ:AQ,Услуги!D:D,СВОД!C1946,Услуги!F:F,СВОД!E1946)</f>
        <v>0</v>
      </c>
      <c r="M1946" s="276">
        <f>SUMIFS('Скорая мед. помощь'!J:J,'Скорая мед. помощь'!E:E,СВОД!C1946,'Скорая мед. помощь'!G:G,СВОД!E1946)</f>
        <v>0</v>
      </c>
      <c r="N1946" s="303">
        <f>SUMIFS('Круглосуточный стационар'!O:O,'Круглосуточный стационар'!D:D,СВОД!C1946,'Круглосуточный стационар'!F:F,СВОД!E1946)+SUMIFS(ВМП!O:O,ВМП!D:D,СВОД!C1946,ВМП!F:F,СВОД!E1946)+SUMIFS('Дневной стационар'!O:O,'Дневной стационар'!D:D,СВОД!C1946,'Дневной стационар'!F:F,СВОД!E1946)+SUMIFS(ЭКО!M:M,ЭКО!D:D,СВОД!C1946,ЭКО!F:F,СВОД!E1946)+SUMIFS(Диализ!O:O,Диализ!E:E,СВОД!C1946,Диализ!G:G,СВОД!E1946)+SUMIFS(Поликлиника!CT:CT,Поликлиника!D:D,СВОД!C1946,Поликлиника!F:F,СВОД!E1946)+SUMIFS('Скорая мед. помощь'!O:O,'Скорая мед. помощь'!E:E,СВОД!C1946,'Скорая мед. помощь'!G:G,СВОД!E1946)+SUMIFS(Услуги!AV:AV,Услуги!D:D,СВОД!C1946,Услуги!F:F,СВОД!E1946)</f>
        <v>0</v>
      </c>
      <c r="O1946" s="302">
        <f>SUMIFS(Сверхбаза!L:L,Сверхбаза!C:C,СВОД!C1946,Сверхбаза!E:E,СВОД!E1946)+SUMIFS(Сверхбаза!M:M,Сверхбаза!C:C,СВОД!C1946,Сверхбаза!E:E,СВОД!E1946)</f>
        <v>0</v>
      </c>
      <c r="P1946" s="276">
        <f>SUMIFS(Сверхбаза!N:N,Сверхбаза!C:C,СВОД!C1946,Сверхбаза!E:E,СВОД!E1946)</f>
        <v>0</v>
      </c>
      <c r="Q1946" s="276">
        <f>SUMIFS(Сверхбаза!P:P,Сверхбаза!C:C,СВОД!C1946,Сверхбаза!E:E,СВОД!E1946)</f>
        <v>0</v>
      </c>
      <c r="R1946" s="276">
        <f>SUMIFS(Сверхбаза!O:O,Сверхбаза!C:C,СВОД!C1946,Сверхбаза!E:E,СВОД!E1946)</f>
        <v>0</v>
      </c>
      <c r="S1946" s="276">
        <f>SUMIFS(Сверхбаза!Q:Q,Сверхбаза!C:C,СВОД!C1946,Сверхбаза!E:E,СВОД!E1946)</f>
        <v>0</v>
      </c>
      <c r="T1946" s="303">
        <f>SUMIFS(Сверхбаза!G:G,Сверхбаза!C:C,СВОД!C1946,Сверхбаза!E:E,СВОД!E1946)</f>
        <v>0</v>
      </c>
    </row>
    <row r="1947" spans="1:20" outlineLevel="2" x14ac:dyDescent="0.2">
      <c r="A1947" s="288">
        <f>VLOOKUP(C1947,Округа!B:C,2,FALSE)</f>
        <v>2</v>
      </c>
      <c r="B1947" s="361">
        <v>503321</v>
      </c>
      <c r="C1947" s="361">
        <v>333401</v>
      </c>
      <c r="D1947" s="5" t="s">
        <v>240</v>
      </c>
      <c r="E1947" s="349">
        <v>70</v>
      </c>
      <c r="F1947" s="350" t="s">
        <v>707</v>
      </c>
      <c r="G1947" s="302">
        <f>SUMIFS('Круглосуточный стационар'!J:J,'Круглосуточный стационар'!D:D,СВОД!C1947,'Круглосуточный стационар'!F:F,СВОД!E1947)/2+SUMIFS(ВМП!J:J,ВМП!D:D,СВОД!C1947,ВМП!F:F,СВОД!E1947)/2+SUMIFS('Дневной стационар'!J:J,'Дневной стационар'!D:D,СВОД!C1947,'Дневной стационар'!F:F,СВОД!E1947)/2+SUMIFS(ЭКО!H:H,ЭКО!D:D,СВОД!C1947,ЭКО!F:F,СВОД!E1947)+SUMIFS(Диализ!J:J,Диализ!E:E,СВОД!C1947,Диализ!G:G,СВОД!E1947)</f>
        <v>0</v>
      </c>
      <c r="H1947" s="276">
        <f>SUMIFS(Поликлиника!H:H,Поликлиника!D:D,СВОД!C1947,Поликлиника!F:F,СВОД!E1947)</f>
        <v>0</v>
      </c>
      <c r="I1947" s="276">
        <f>SUMIFS(Поликлиника!BA:BA,Поликлиника!D:D,СВОД!C1947,Поликлиника!F:F,СВОД!E1947)</f>
        <v>0</v>
      </c>
      <c r="J1947" s="276">
        <f>SUMIFS(Поликлиника!BF:BF,Поликлиника!D:D,СВОД!C1947,Поликлиника!F:F,СВОД!E1947)</f>
        <v>0</v>
      </c>
      <c r="K1947" s="276">
        <f>SUMIFS(Поликлиника!BU:BU,Поликлиника!D:D,СВОД!C1947,Поликлиника!F:F,СВОД!E1947)</f>
        <v>0</v>
      </c>
      <c r="L1947" s="276">
        <f>SUMIFS(Услуги!H:H,Услуги!D:D,СВОД!C1947,Услуги!F:F,СВОД!E1947)+SUMIFS(Услуги!M:M,Услуги!D:D,СВОД!C1947,Услуги!F:F,СВОД!E1947)+SUMIFS(Услуги!R:R,Услуги!D:D,СВОД!C1947,Услуги!F:F,СВОД!E1947)+SUMIFS(Услуги!W:W,Услуги!D:D,СВОД!C1947,Услуги!F:F,СВОД!E1947)+SUMIFS(Услуги!AB:AB,Услуги!D:D,СВОД!C1947,Услуги!F:F,СВОД!E1947)+SUMIFS(Услуги!AG:AG,Услуги!D:D,СВОД!C1947,Услуги!F:F,СВОД!E1947)+SUMIFS(Услуги!AL:AL,Услуги!D:D,СВОД!C1947,Услуги!F:F,СВОД!E1947)+SUMIFS(Услуги!AQ:AQ,Услуги!D:D,СВОД!C1947,Услуги!F:F,СВОД!E1947)</f>
        <v>0</v>
      </c>
      <c r="M1947" s="276">
        <f>SUMIFS('Скорая мед. помощь'!J:J,'Скорая мед. помощь'!E:E,СВОД!C1947,'Скорая мед. помощь'!G:G,СВОД!E1947)</f>
        <v>0</v>
      </c>
      <c r="N1947" s="303">
        <f>SUMIFS('Круглосуточный стационар'!O:O,'Круглосуточный стационар'!D:D,СВОД!C1947,'Круглосуточный стационар'!F:F,СВОД!E1947)+SUMIFS(ВМП!O:O,ВМП!D:D,СВОД!C1947,ВМП!F:F,СВОД!E1947)+SUMIFS('Дневной стационар'!O:O,'Дневной стационар'!D:D,СВОД!C1947,'Дневной стационар'!F:F,СВОД!E1947)+SUMIFS(ЭКО!M:M,ЭКО!D:D,СВОД!C1947,ЭКО!F:F,СВОД!E1947)+SUMIFS(Диализ!O:O,Диализ!E:E,СВОД!C1947,Диализ!G:G,СВОД!E1947)+SUMIFS(Поликлиника!CT:CT,Поликлиника!D:D,СВОД!C1947,Поликлиника!F:F,СВОД!E1947)+SUMIFS('Скорая мед. помощь'!O:O,'Скорая мед. помощь'!E:E,СВОД!C1947,'Скорая мед. помощь'!G:G,СВОД!E1947)+SUMIFS(Услуги!AV:AV,Услуги!D:D,СВОД!C1947,Услуги!F:F,СВОД!E1947)</f>
        <v>0</v>
      </c>
      <c r="O1947" s="302">
        <f>SUMIFS(Сверхбаза!L:L,Сверхбаза!C:C,СВОД!C1947,Сверхбаза!E:E,СВОД!E1947)+SUMIFS(Сверхбаза!M:M,Сверхбаза!C:C,СВОД!C1947,Сверхбаза!E:E,СВОД!E1947)</f>
        <v>0</v>
      </c>
      <c r="P1947" s="276">
        <f>SUMIFS(Сверхбаза!N:N,Сверхбаза!C:C,СВОД!C1947,Сверхбаза!E:E,СВОД!E1947)</f>
        <v>0</v>
      </c>
      <c r="Q1947" s="276">
        <f>SUMIFS(Сверхбаза!P:P,Сверхбаза!C:C,СВОД!C1947,Сверхбаза!E:E,СВОД!E1947)</f>
        <v>0</v>
      </c>
      <c r="R1947" s="276">
        <f>SUMIFS(Сверхбаза!O:O,Сверхбаза!C:C,СВОД!C1947,Сверхбаза!E:E,СВОД!E1947)</f>
        <v>0</v>
      </c>
      <c r="S1947" s="276">
        <f>SUMIFS(Сверхбаза!Q:Q,Сверхбаза!C:C,СВОД!C1947,Сверхбаза!E:E,СВОД!E1947)</f>
        <v>0</v>
      </c>
      <c r="T1947" s="303">
        <f>SUMIFS(Сверхбаза!G:G,Сверхбаза!C:C,СВОД!C1947,Сверхбаза!E:E,СВОД!E1947)</f>
        <v>0</v>
      </c>
    </row>
    <row r="1948" spans="1:20" outlineLevel="2" x14ac:dyDescent="0.2">
      <c r="A1948" s="288">
        <f>VLOOKUP(C1948,Округа!B:C,2,FALSE)</f>
        <v>2</v>
      </c>
      <c r="B1948" s="361">
        <v>503321</v>
      </c>
      <c r="C1948" s="361">
        <v>333401</v>
      </c>
      <c r="D1948" s="5" t="s">
        <v>240</v>
      </c>
      <c r="E1948" s="349">
        <v>94</v>
      </c>
      <c r="F1948" s="350" t="s">
        <v>157</v>
      </c>
      <c r="G1948" s="302">
        <f>SUMIFS('Круглосуточный стационар'!J:J,'Круглосуточный стационар'!D:D,СВОД!C1948,'Круглосуточный стационар'!F:F,СВОД!E1948)/2+SUMIFS(ВМП!J:J,ВМП!D:D,СВОД!C1948,ВМП!F:F,СВОД!E1948)/2+SUMIFS('Дневной стационар'!J:J,'Дневной стационар'!D:D,СВОД!C1948,'Дневной стационар'!F:F,СВОД!E1948)/2+SUMIFS(ЭКО!H:H,ЭКО!D:D,СВОД!C1948,ЭКО!F:F,СВОД!E1948)+SUMIFS(Диализ!J:J,Диализ!E:E,СВОД!C1948,Диализ!G:G,СВОД!E1948)</f>
        <v>0</v>
      </c>
      <c r="H1948" s="276">
        <f>SUMIFS(Поликлиника!H:H,Поликлиника!D:D,СВОД!C1948,Поликлиника!F:F,СВОД!E1948)</f>
        <v>0</v>
      </c>
      <c r="I1948" s="276">
        <f>SUMIFS(Поликлиника!BA:BA,Поликлиника!D:D,СВОД!C1948,Поликлиника!F:F,СВОД!E1948)</f>
        <v>0</v>
      </c>
      <c r="J1948" s="276">
        <f>SUMIFS(Поликлиника!BF:BF,Поликлиника!D:D,СВОД!C1948,Поликлиника!F:F,СВОД!E1948)</f>
        <v>0</v>
      </c>
      <c r="K1948" s="276">
        <f>SUMIFS(Поликлиника!BU:BU,Поликлиника!D:D,СВОД!C1948,Поликлиника!F:F,СВОД!E1948)</f>
        <v>0</v>
      </c>
      <c r="L1948" s="276">
        <f>SUMIFS(Услуги!H:H,Услуги!D:D,СВОД!C1948,Услуги!F:F,СВОД!E1948)+SUMIFS(Услуги!M:M,Услуги!D:D,СВОД!C1948,Услуги!F:F,СВОД!E1948)+SUMIFS(Услуги!R:R,Услуги!D:D,СВОД!C1948,Услуги!F:F,СВОД!E1948)+SUMIFS(Услуги!W:W,Услуги!D:D,СВОД!C1948,Услуги!F:F,СВОД!E1948)+SUMIFS(Услуги!AB:AB,Услуги!D:D,СВОД!C1948,Услуги!F:F,СВОД!E1948)+SUMIFS(Услуги!AG:AG,Услуги!D:D,СВОД!C1948,Услуги!F:F,СВОД!E1948)+SUMIFS(Услуги!AL:AL,Услуги!D:D,СВОД!C1948,Услуги!F:F,СВОД!E1948)+SUMIFS(Услуги!AQ:AQ,Услуги!D:D,СВОД!C1948,Услуги!F:F,СВОД!E1948)</f>
        <v>0</v>
      </c>
      <c r="M1948" s="276">
        <f>SUMIFS('Скорая мед. помощь'!J:J,'Скорая мед. помощь'!E:E,СВОД!C1948,'Скорая мед. помощь'!G:G,СВОД!E1948)</f>
        <v>0</v>
      </c>
      <c r="N1948" s="303">
        <f>SUMIFS('Круглосуточный стационар'!O:O,'Круглосуточный стационар'!D:D,СВОД!C1948,'Круглосуточный стационар'!F:F,СВОД!E1948)+SUMIFS(ВМП!O:O,ВМП!D:D,СВОД!C1948,ВМП!F:F,СВОД!E1948)+SUMIFS('Дневной стационар'!O:O,'Дневной стационар'!D:D,СВОД!C1948,'Дневной стационар'!F:F,СВОД!E1948)+SUMIFS(ЭКО!M:M,ЭКО!D:D,СВОД!C1948,ЭКО!F:F,СВОД!E1948)+SUMIFS(Диализ!O:O,Диализ!E:E,СВОД!C1948,Диализ!G:G,СВОД!E1948)+SUMIFS(Поликлиника!CT:CT,Поликлиника!D:D,СВОД!C1948,Поликлиника!F:F,СВОД!E1948)+SUMIFS('Скорая мед. помощь'!O:O,'Скорая мед. помощь'!E:E,СВОД!C1948,'Скорая мед. помощь'!G:G,СВОД!E1948)+SUMIFS(Услуги!AV:AV,Услуги!D:D,СВОД!C1948,Услуги!F:F,СВОД!E1948)</f>
        <v>0</v>
      </c>
      <c r="O1948" s="302">
        <f>SUMIFS(Сверхбаза!L:L,Сверхбаза!C:C,СВОД!C1948,Сверхбаза!E:E,СВОД!E1948)+SUMIFS(Сверхбаза!M:M,Сверхбаза!C:C,СВОД!C1948,Сверхбаза!E:E,СВОД!E1948)</f>
        <v>0</v>
      </c>
      <c r="P1948" s="276">
        <f>SUMIFS(Сверхбаза!N:N,Сверхбаза!C:C,СВОД!C1948,Сверхбаза!E:E,СВОД!E1948)</f>
        <v>0</v>
      </c>
      <c r="Q1948" s="276">
        <f>SUMIFS(Сверхбаза!P:P,Сверхбаза!C:C,СВОД!C1948,Сверхбаза!E:E,СВОД!E1948)</f>
        <v>0</v>
      </c>
      <c r="R1948" s="276">
        <f>SUMIFS(Сверхбаза!O:O,Сверхбаза!C:C,СВОД!C1948,Сверхбаза!E:E,СВОД!E1948)</f>
        <v>0</v>
      </c>
      <c r="S1948" s="276">
        <f>SUMIFS(Сверхбаза!Q:Q,Сверхбаза!C:C,СВОД!C1948,Сверхбаза!E:E,СВОД!E1948)</f>
        <v>0</v>
      </c>
      <c r="T1948" s="303">
        <f>SUMIFS(Сверхбаза!G:G,Сверхбаза!C:C,СВОД!C1948,Сверхбаза!E:E,СВОД!E1948)</f>
        <v>0</v>
      </c>
    </row>
    <row r="1949" spans="1:20" outlineLevel="1" x14ac:dyDescent="0.2">
      <c r="A1949" s="289"/>
      <c r="B1949" s="279"/>
      <c r="C1949" s="279" t="str">
        <f>CONCATENATE(C1948," ","Итог")</f>
        <v>333401 Итог</v>
      </c>
      <c r="D1949" s="280"/>
      <c r="E1949" s="351"/>
      <c r="F1949" s="352"/>
      <c r="G1949" s="304"/>
      <c r="H1949" s="281"/>
      <c r="I1949" s="281"/>
      <c r="J1949" s="281"/>
      <c r="K1949" s="281"/>
      <c r="L1949" s="281"/>
      <c r="M1949" s="281"/>
      <c r="N1949" s="305">
        <f>SUBTOTAL(9,N1941:N1948)</f>
        <v>9158.1828903942715</v>
      </c>
      <c r="O1949" s="304"/>
      <c r="P1949" s="281"/>
      <c r="Q1949" s="281"/>
      <c r="R1949" s="281"/>
      <c r="S1949" s="281"/>
      <c r="T1949" s="305">
        <f>SUBTOTAL(9,T1941:T1948)</f>
        <v>0</v>
      </c>
    </row>
    <row r="1950" spans="1:20" ht="25.5" outlineLevel="2" x14ac:dyDescent="0.2">
      <c r="A1950" s="287">
        <f>VLOOKUP(C1950,Округа!B:C,2,FALSE)</f>
        <v>2</v>
      </c>
      <c r="B1950" s="8">
        <v>503322</v>
      </c>
      <c r="C1950" s="8">
        <v>333501</v>
      </c>
      <c r="D1950" s="9" t="s">
        <v>542</v>
      </c>
      <c r="E1950" s="347">
        <f t="shared" ref="E1950:F1957" si="49">E1941</f>
        <v>1</v>
      </c>
      <c r="F1950" s="348" t="str">
        <f t="shared" si="49"/>
        <v>Круглосуточный стационар</v>
      </c>
      <c r="G1950" s="300">
        <f>SUMIFS('Круглосуточный стационар'!J:J,'Круглосуточный стационар'!D:D,СВОД!C1950,'Круглосуточный стационар'!F:F,СВОД!E1950)/2+SUMIFS(ВМП!J:J,ВМП!D:D,СВОД!C1950,ВМП!F:F,СВОД!E1950)/2+SUMIFS('Дневной стационар'!J:J,'Дневной стационар'!D:D,СВОД!C1950,'Дневной стационар'!F:F,СВОД!E1950)/2+SUMIFS(ЭКО!H:H,ЭКО!D:D,СВОД!C1950,ЭКО!F:F,СВОД!E1950)+SUMIFS(Диализ!J:J,Диализ!E:E,СВОД!C1950,Диализ!G:G,СВОД!E1950)</f>
        <v>0</v>
      </c>
      <c r="H1950" s="278">
        <f>SUMIFS(Поликлиника!H:H,Поликлиника!D:D,СВОД!C1950,Поликлиника!F:F,СВОД!E1950)</f>
        <v>0</v>
      </c>
      <c r="I1950" s="278">
        <f>SUMIFS(Поликлиника!BA:BA,Поликлиника!D:D,СВОД!C1950,Поликлиника!F:F,СВОД!E1950)</f>
        <v>0</v>
      </c>
      <c r="J1950" s="278">
        <f>SUMIFS(Поликлиника!BF:BF,Поликлиника!D:D,СВОД!C1950,Поликлиника!F:F,СВОД!E1950)</f>
        <v>0</v>
      </c>
      <c r="K1950" s="278">
        <f>SUMIFS(Поликлиника!BU:BU,Поликлиника!D:D,СВОД!C1950,Поликлиника!F:F,СВОД!E1950)</f>
        <v>0</v>
      </c>
      <c r="L1950" s="278">
        <f>SUMIFS(Услуги!H:H,Услуги!D:D,СВОД!C1950,Услуги!F:F,СВОД!E1950)+SUMIFS(Услуги!M:M,Услуги!D:D,СВОД!C1950,Услуги!F:F,СВОД!E1950)+SUMIFS(Услуги!R:R,Услуги!D:D,СВОД!C1950,Услуги!F:F,СВОД!E1950)+SUMIFS(Услуги!W:W,Услуги!D:D,СВОД!C1950,Услуги!F:F,СВОД!E1950)+SUMIFS(Услуги!AB:AB,Услуги!D:D,СВОД!C1950,Услуги!F:F,СВОД!E1950)+SUMIFS(Услуги!AG:AG,Услуги!D:D,СВОД!C1950,Услуги!F:F,СВОД!E1950)+SUMIFS(Услуги!AL:AL,Услуги!D:D,СВОД!C1950,Услуги!F:F,СВОД!E1950)+SUMIFS(Услуги!AQ:AQ,Услуги!D:D,СВОД!C1950,Услуги!F:F,СВОД!E1950)</f>
        <v>0</v>
      </c>
      <c r="M1950" s="278">
        <f>SUMIFS('Скорая мед. помощь'!J:J,'Скорая мед. помощь'!E:E,СВОД!C1950,'Скорая мед. помощь'!G:G,СВОД!E1950)</f>
        <v>0</v>
      </c>
      <c r="N1950" s="301">
        <f>SUMIFS('Круглосуточный стационар'!O:O,'Круглосуточный стационар'!D:D,СВОД!C1950,'Круглосуточный стационар'!F:F,СВОД!E1950)+SUMIFS(ВМП!O:O,ВМП!D:D,СВОД!C1950,ВМП!F:F,СВОД!E1950)+SUMIFS('Дневной стационар'!O:O,'Дневной стационар'!D:D,СВОД!C1950,'Дневной стационар'!F:F,СВОД!E1950)+SUMIFS(ЭКО!M:M,ЭКО!D:D,СВОД!C1950,ЭКО!F:F,СВОД!E1950)+SUMIFS(Диализ!O:O,Диализ!E:E,СВОД!C1950,Диализ!G:G,СВОД!E1950)+SUMIFS(Поликлиника!CT:CT,Поликлиника!D:D,СВОД!C1950,Поликлиника!F:F,СВОД!E1950)+SUMIFS('Скорая мед. помощь'!O:O,'Скорая мед. помощь'!E:E,СВОД!C1950,'Скорая мед. помощь'!G:G,СВОД!E1950)+SUMIFS(Услуги!AV:AV,Услуги!D:D,СВОД!C1950,Услуги!F:F,СВОД!E1950)</f>
        <v>0</v>
      </c>
      <c r="O1950" s="300">
        <f>SUMIFS(Сверхбаза!L:L,Сверхбаза!C:C,СВОД!C1950,Сверхбаза!E:E,СВОД!E1950)+SUMIFS(Сверхбаза!M:M,Сверхбаза!C:C,СВОД!C1950,Сверхбаза!E:E,СВОД!E1950)</f>
        <v>3088</v>
      </c>
      <c r="P1950" s="278">
        <f>SUMIFS(Сверхбаза!N:N,Сверхбаза!C:C,СВОД!C1950,Сверхбаза!E:E,СВОД!E1950)</f>
        <v>0</v>
      </c>
      <c r="Q1950" s="278">
        <f>SUMIFS(Сверхбаза!P:P,Сверхбаза!C:C,СВОД!C1950,Сверхбаза!E:E,СВОД!E1950)</f>
        <v>0</v>
      </c>
      <c r="R1950" s="278">
        <f>SUMIFS(Сверхбаза!O:O,Сверхбаза!C:C,СВОД!C1950,Сверхбаза!E:E,СВОД!E1950)</f>
        <v>0</v>
      </c>
      <c r="S1950" s="278">
        <f>SUMIFS(Сверхбаза!Q:Q,Сверхбаза!C:C,СВОД!C1950,Сверхбаза!E:E,СВОД!E1950)</f>
        <v>0</v>
      </c>
      <c r="T1950" s="301">
        <f>SUMIFS(Сверхбаза!G:G,Сверхбаза!C:C,СВОД!C1950,Сверхбаза!E:E,СВОД!E1950)</f>
        <v>291395.72200000001</v>
      </c>
    </row>
    <row r="1951" spans="1:20" ht="25.5" outlineLevel="2" x14ac:dyDescent="0.2">
      <c r="A1951" s="288">
        <f>VLOOKUP(C1951,Округа!B:C,2,FALSE)</f>
        <v>2</v>
      </c>
      <c r="B1951" s="361">
        <f t="shared" ref="B1951:D1957" si="50">B1950</f>
        <v>503322</v>
      </c>
      <c r="C1951" s="361">
        <f t="shared" si="50"/>
        <v>333501</v>
      </c>
      <c r="D1951" s="5" t="str">
        <f t="shared" si="50"/>
        <v>ГБУЗ МО "ПСИХИАТРИЧЕСКАЯ БОЛЬНИЦА № 8"</v>
      </c>
      <c r="E1951" s="349">
        <f t="shared" si="49"/>
        <v>13</v>
      </c>
      <c r="F1951" s="350" t="str">
        <f t="shared" si="49"/>
        <v>Круглосуточный стационар ВМП</v>
      </c>
      <c r="G1951" s="302">
        <f>SUMIFS('Круглосуточный стационар'!J:J,'Круглосуточный стационар'!D:D,СВОД!C1951,'Круглосуточный стационар'!F:F,СВОД!E1951)/2+SUMIFS(ВМП!J:J,ВМП!D:D,СВОД!C1951,ВМП!F:F,СВОД!E1951)/2+SUMIFS('Дневной стационар'!J:J,'Дневной стационар'!D:D,СВОД!C1951,'Дневной стационар'!F:F,СВОД!E1951)/2+SUMIFS(ЭКО!H:H,ЭКО!D:D,СВОД!C1951,ЭКО!F:F,СВОД!E1951)+SUMIFS(Диализ!J:J,Диализ!E:E,СВОД!C1951,Диализ!G:G,СВОД!E1951)</f>
        <v>0</v>
      </c>
      <c r="H1951" s="276">
        <f>SUMIFS(Поликлиника!H:H,Поликлиника!D:D,СВОД!C1951,Поликлиника!F:F,СВОД!E1951)</f>
        <v>0</v>
      </c>
      <c r="I1951" s="276">
        <f>SUMIFS(Поликлиника!BA:BA,Поликлиника!D:D,СВОД!C1951,Поликлиника!F:F,СВОД!E1951)</f>
        <v>0</v>
      </c>
      <c r="J1951" s="276">
        <f>SUMIFS(Поликлиника!BF:BF,Поликлиника!D:D,СВОД!C1951,Поликлиника!F:F,СВОД!E1951)</f>
        <v>0</v>
      </c>
      <c r="K1951" s="276">
        <f>SUMIFS(Поликлиника!BU:BU,Поликлиника!D:D,СВОД!C1951,Поликлиника!F:F,СВОД!E1951)</f>
        <v>0</v>
      </c>
      <c r="L1951" s="276">
        <f>SUMIFS(Услуги!H:H,Услуги!D:D,СВОД!C1951,Услуги!F:F,СВОД!E1951)+SUMIFS(Услуги!M:M,Услуги!D:D,СВОД!C1951,Услуги!F:F,СВОД!E1951)+SUMIFS(Услуги!R:R,Услуги!D:D,СВОД!C1951,Услуги!F:F,СВОД!E1951)+SUMIFS(Услуги!W:W,Услуги!D:D,СВОД!C1951,Услуги!F:F,СВОД!E1951)+SUMIFS(Услуги!AB:AB,Услуги!D:D,СВОД!C1951,Услуги!F:F,СВОД!E1951)+SUMIFS(Услуги!AG:AG,Услуги!D:D,СВОД!C1951,Услуги!F:F,СВОД!E1951)+SUMIFS(Услуги!AL:AL,Услуги!D:D,СВОД!C1951,Услуги!F:F,СВОД!E1951)+SUMIFS(Услуги!AQ:AQ,Услуги!D:D,СВОД!C1951,Услуги!F:F,СВОД!E1951)</f>
        <v>0</v>
      </c>
      <c r="M1951" s="276">
        <f>SUMIFS('Скорая мед. помощь'!J:J,'Скорая мед. помощь'!E:E,СВОД!C1951,'Скорая мед. помощь'!G:G,СВОД!E1951)</f>
        <v>0</v>
      </c>
      <c r="N1951" s="303">
        <f>SUMIFS('Круглосуточный стационар'!O:O,'Круглосуточный стационар'!D:D,СВОД!C1951,'Круглосуточный стационар'!F:F,СВОД!E1951)+SUMIFS(ВМП!O:O,ВМП!D:D,СВОД!C1951,ВМП!F:F,СВОД!E1951)+SUMIFS('Дневной стационар'!O:O,'Дневной стационар'!D:D,СВОД!C1951,'Дневной стационар'!F:F,СВОД!E1951)+SUMIFS(ЭКО!M:M,ЭКО!D:D,СВОД!C1951,ЭКО!F:F,СВОД!E1951)+SUMIFS(Диализ!O:O,Диализ!E:E,СВОД!C1951,Диализ!G:G,СВОД!E1951)+SUMIFS(Поликлиника!CT:CT,Поликлиника!D:D,СВОД!C1951,Поликлиника!F:F,СВОД!E1951)+SUMIFS('Скорая мед. помощь'!O:O,'Скорая мед. помощь'!E:E,СВОД!C1951,'Скорая мед. помощь'!G:G,СВОД!E1951)+SUMIFS(Услуги!AV:AV,Услуги!D:D,СВОД!C1951,Услуги!F:F,СВОД!E1951)</f>
        <v>0</v>
      </c>
      <c r="O1951" s="302">
        <f>SUMIFS(Сверхбаза!L:L,Сверхбаза!C:C,СВОД!C1951,Сверхбаза!E:E,СВОД!E1951)+SUMIFS(Сверхбаза!M:M,Сверхбаза!C:C,СВОД!C1951,Сверхбаза!E:E,СВОД!E1951)</f>
        <v>0</v>
      </c>
      <c r="P1951" s="276">
        <f>SUMIFS(Сверхбаза!N:N,Сверхбаза!C:C,СВОД!C1951,Сверхбаза!E:E,СВОД!E1951)</f>
        <v>0</v>
      </c>
      <c r="Q1951" s="276">
        <f>SUMIFS(Сверхбаза!P:P,Сверхбаза!C:C,СВОД!C1951,Сверхбаза!E:E,СВОД!E1951)</f>
        <v>0</v>
      </c>
      <c r="R1951" s="276">
        <f>SUMIFS(Сверхбаза!O:O,Сверхбаза!C:C,СВОД!C1951,Сверхбаза!E:E,СВОД!E1951)</f>
        <v>0</v>
      </c>
      <c r="S1951" s="276">
        <f>SUMIFS(Сверхбаза!Q:Q,Сверхбаза!C:C,СВОД!C1951,Сверхбаза!E:E,СВОД!E1951)</f>
        <v>0</v>
      </c>
      <c r="T1951" s="303">
        <f>SUMIFS(Сверхбаза!G:G,Сверхбаза!C:C,СВОД!C1951,Сверхбаза!E:E,СВОД!E1951)</f>
        <v>0</v>
      </c>
    </row>
    <row r="1952" spans="1:20" ht="25.5" outlineLevel="2" x14ac:dyDescent="0.2">
      <c r="A1952" s="288">
        <f>VLOOKUP(C1952,Округа!B:C,2,FALSE)</f>
        <v>2</v>
      </c>
      <c r="B1952" s="361">
        <f t="shared" si="50"/>
        <v>503322</v>
      </c>
      <c r="C1952" s="361">
        <f t="shared" si="50"/>
        <v>333501</v>
      </c>
      <c r="D1952" s="5" t="str">
        <f t="shared" si="50"/>
        <v>ГБУЗ МО "ПСИХИАТРИЧЕСКАЯ БОЛЬНИЦА № 8"</v>
      </c>
      <c r="E1952" s="349">
        <f t="shared" si="49"/>
        <v>2</v>
      </c>
      <c r="F1952" s="350" t="str">
        <f t="shared" si="49"/>
        <v>Дневной стационар</v>
      </c>
      <c r="G1952" s="302">
        <f>SUMIFS('Круглосуточный стационар'!J:J,'Круглосуточный стационар'!D:D,СВОД!C1952,'Круглосуточный стационар'!F:F,СВОД!E1952)/2+SUMIFS(ВМП!J:J,ВМП!D:D,СВОД!C1952,ВМП!F:F,СВОД!E1952)/2+SUMIFS('Дневной стационар'!J:J,'Дневной стационар'!D:D,СВОД!C1952,'Дневной стационар'!F:F,СВОД!E1952)/2+SUMIFS(ЭКО!H:H,ЭКО!D:D,СВОД!C1952,ЭКО!F:F,СВОД!E1952)+SUMIFS(Диализ!J:J,Диализ!E:E,СВОД!C1952,Диализ!G:G,СВОД!E1952)</f>
        <v>0</v>
      </c>
      <c r="H1952" s="276">
        <f>SUMIFS(Поликлиника!H:H,Поликлиника!D:D,СВОД!C1952,Поликлиника!F:F,СВОД!E1952)</f>
        <v>0</v>
      </c>
      <c r="I1952" s="276">
        <f>SUMIFS(Поликлиника!BA:BA,Поликлиника!D:D,СВОД!C1952,Поликлиника!F:F,СВОД!E1952)</f>
        <v>0</v>
      </c>
      <c r="J1952" s="276">
        <f>SUMIFS(Поликлиника!BF:BF,Поликлиника!D:D,СВОД!C1952,Поликлиника!F:F,СВОД!E1952)</f>
        <v>0</v>
      </c>
      <c r="K1952" s="276">
        <f>SUMIFS(Поликлиника!BU:BU,Поликлиника!D:D,СВОД!C1952,Поликлиника!F:F,СВОД!E1952)</f>
        <v>0</v>
      </c>
      <c r="L1952" s="276">
        <f>SUMIFS(Услуги!H:H,Услуги!D:D,СВОД!C1952,Услуги!F:F,СВОД!E1952)+SUMIFS(Услуги!M:M,Услуги!D:D,СВОД!C1952,Услуги!F:F,СВОД!E1952)+SUMIFS(Услуги!R:R,Услуги!D:D,СВОД!C1952,Услуги!F:F,СВОД!E1952)+SUMIFS(Услуги!W:W,Услуги!D:D,СВОД!C1952,Услуги!F:F,СВОД!E1952)+SUMIFS(Услуги!AB:AB,Услуги!D:D,СВОД!C1952,Услуги!F:F,СВОД!E1952)+SUMIFS(Услуги!AG:AG,Услуги!D:D,СВОД!C1952,Услуги!F:F,СВОД!E1952)+SUMIFS(Услуги!AL:AL,Услуги!D:D,СВОД!C1952,Услуги!F:F,СВОД!E1952)+SUMIFS(Услуги!AQ:AQ,Услуги!D:D,СВОД!C1952,Услуги!F:F,СВОД!E1952)</f>
        <v>0</v>
      </c>
      <c r="M1952" s="276">
        <f>SUMIFS('Скорая мед. помощь'!J:J,'Скорая мед. помощь'!E:E,СВОД!C1952,'Скорая мед. помощь'!G:G,СВОД!E1952)</f>
        <v>0</v>
      </c>
      <c r="N1952" s="303">
        <f>SUMIFS('Круглосуточный стационар'!O:O,'Круглосуточный стационар'!D:D,СВОД!C1952,'Круглосуточный стационар'!F:F,СВОД!E1952)+SUMIFS(ВМП!O:O,ВМП!D:D,СВОД!C1952,ВМП!F:F,СВОД!E1952)+SUMIFS('Дневной стационар'!O:O,'Дневной стационар'!D:D,СВОД!C1952,'Дневной стационар'!F:F,СВОД!E1952)+SUMIFS(ЭКО!M:M,ЭКО!D:D,СВОД!C1952,ЭКО!F:F,СВОД!E1952)+SUMIFS(Диализ!O:O,Диализ!E:E,СВОД!C1952,Диализ!G:G,СВОД!E1952)+SUMIFS(Поликлиника!CT:CT,Поликлиника!D:D,СВОД!C1952,Поликлиника!F:F,СВОД!E1952)+SUMIFS('Скорая мед. помощь'!O:O,'Скорая мед. помощь'!E:E,СВОД!C1952,'Скорая мед. помощь'!G:G,СВОД!E1952)+SUMIFS(Услуги!AV:AV,Услуги!D:D,СВОД!C1952,Услуги!F:F,СВОД!E1952)</f>
        <v>0</v>
      </c>
      <c r="O1952" s="302">
        <f>SUMIFS(Сверхбаза!L:L,Сверхбаза!C:C,СВОД!C1952,Сверхбаза!E:E,СВОД!E1952)+SUMIFS(Сверхбаза!M:M,Сверхбаза!C:C,СВОД!C1952,Сверхбаза!E:E,СВОД!E1952)</f>
        <v>661</v>
      </c>
      <c r="P1952" s="276">
        <f>SUMIFS(Сверхбаза!N:N,Сверхбаза!C:C,СВОД!C1952,Сверхбаза!E:E,СВОД!E1952)</f>
        <v>0</v>
      </c>
      <c r="Q1952" s="276">
        <f>SUMIFS(Сверхбаза!P:P,Сверхбаза!C:C,СВОД!C1952,Сверхбаза!E:E,СВОД!E1952)</f>
        <v>0</v>
      </c>
      <c r="R1952" s="276">
        <f>SUMIFS(Сверхбаза!O:O,Сверхбаза!C:C,СВОД!C1952,Сверхбаза!E:E,СВОД!E1952)</f>
        <v>0</v>
      </c>
      <c r="S1952" s="276">
        <f>SUMIFS(Сверхбаза!Q:Q,Сверхбаза!C:C,СВОД!C1952,Сверхбаза!E:E,СВОД!E1952)</f>
        <v>0</v>
      </c>
      <c r="T1952" s="303">
        <f>SUMIFS(Сверхбаза!G:G,Сверхбаза!C:C,СВОД!C1952,Сверхбаза!E:E,СВОД!E1952)</f>
        <v>50435.146999999997</v>
      </c>
    </row>
    <row r="1953" spans="1:20" ht="25.5" outlineLevel="2" x14ac:dyDescent="0.2">
      <c r="A1953" s="288">
        <f>VLOOKUP(C1953,Округа!B:C,2,FALSE)</f>
        <v>2</v>
      </c>
      <c r="B1953" s="361">
        <f t="shared" si="50"/>
        <v>503322</v>
      </c>
      <c r="C1953" s="361">
        <f t="shared" si="50"/>
        <v>333501</v>
      </c>
      <c r="D1953" s="5" t="str">
        <f t="shared" si="50"/>
        <v>ГБУЗ МО "ПСИХИАТРИЧЕСКАЯ БОЛЬНИЦА № 8"</v>
      </c>
      <c r="E1953" s="349">
        <f t="shared" si="49"/>
        <v>6</v>
      </c>
      <c r="F1953" s="350" t="str">
        <f t="shared" si="49"/>
        <v>Экстракорпоральное оплодотворение</v>
      </c>
      <c r="G1953" s="302">
        <f>SUMIFS('Круглосуточный стационар'!J:J,'Круглосуточный стационар'!D:D,СВОД!C1953,'Круглосуточный стационар'!F:F,СВОД!E1953)/2+SUMIFS(ВМП!J:J,ВМП!D:D,СВОД!C1953,ВМП!F:F,СВОД!E1953)/2+SUMIFS('Дневной стационар'!J:J,'Дневной стационар'!D:D,СВОД!C1953,'Дневной стационар'!F:F,СВОД!E1953)/2+SUMIFS(ЭКО!H:H,ЭКО!D:D,СВОД!C1953,ЭКО!F:F,СВОД!E1953)+SUMIFS(Диализ!J:J,Диализ!E:E,СВОД!C1953,Диализ!G:G,СВОД!E1953)</f>
        <v>0</v>
      </c>
      <c r="H1953" s="276">
        <f>SUMIFS(Поликлиника!H:H,Поликлиника!D:D,СВОД!C1953,Поликлиника!F:F,СВОД!E1953)</f>
        <v>0</v>
      </c>
      <c r="I1953" s="276">
        <f>SUMIFS(Поликлиника!BA:BA,Поликлиника!D:D,СВОД!C1953,Поликлиника!F:F,СВОД!E1953)</f>
        <v>0</v>
      </c>
      <c r="J1953" s="276">
        <f>SUMIFS(Поликлиника!BF:BF,Поликлиника!D:D,СВОД!C1953,Поликлиника!F:F,СВОД!E1953)</f>
        <v>0</v>
      </c>
      <c r="K1953" s="276">
        <f>SUMIFS(Поликлиника!BU:BU,Поликлиника!D:D,СВОД!C1953,Поликлиника!F:F,СВОД!E1953)</f>
        <v>0</v>
      </c>
      <c r="L1953" s="276">
        <f>SUMIFS(Услуги!H:H,Услуги!D:D,СВОД!C1953,Услуги!F:F,СВОД!E1953)+SUMIFS(Услуги!M:M,Услуги!D:D,СВОД!C1953,Услуги!F:F,СВОД!E1953)+SUMIFS(Услуги!R:R,Услуги!D:D,СВОД!C1953,Услуги!F:F,СВОД!E1953)+SUMIFS(Услуги!W:W,Услуги!D:D,СВОД!C1953,Услуги!F:F,СВОД!E1953)+SUMIFS(Услуги!AB:AB,Услуги!D:D,СВОД!C1953,Услуги!F:F,СВОД!E1953)+SUMIFS(Услуги!AG:AG,Услуги!D:D,СВОД!C1953,Услуги!F:F,СВОД!E1953)+SUMIFS(Услуги!AL:AL,Услуги!D:D,СВОД!C1953,Услуги!F:F,СВОД!E1953)+SUMIFS(Услуги!AQ:AQ,Услуги!D:D,СВОД!C1953,Услуги!F:F,СВОД!E1953)</f>
        <v>0</v>
      </c>
      <c r="M1953" s="276">
        <f>SUMIFS('Скорая мед. помощь'!J:J,'Скорая мед. помощь'!E:E,СВОД!C1953,'Скорая мед. помощь'!G:G,СВОД!E1953)</f>
        <v>0</v>
      </c>
      <c r="N1953" s="303">
        <f>SUMIFS('Круглосуточный стационар'!O:O,'Круглосуточный стационар'!D:D,СВОД!C1953,'Круглосуточный стационар'!F:F,СВОД!E1953)+SUMIFS(ВМП!O:O,ВМП!D:D,СВОД!C1953,ВМП!F:F,СВОД!E1953)+SUMIFS('Дневной стационар'!O:O,'Дневной стационар'!D:D,СВОД!C1953,'Дневной стационар'!F:F,СВОД!E1953)+SUMIFS(ЭКО!M:M,ЭКО!D:D,СВОД!C1953,ЭКО!F:F,СВОД!E1953)+SUMIFS(Диализ!O:O,Диализ!E:E,СВОД!C1953,Диализ!G:G,СВОД!E1953)+SUMIFS(Поликлиника!CT:CT,Поликлиника!D:D,СВОД!C1953,Поликлиника!F:F,СВОД!E1953)+SUMIFS('Скорая мед. помощь'!O:O,'Скорая мед. помощь'!E:E,СВОД!C1953,'Скорая мед. помощь'!G:G,СВОД!E1953)+SUMIFS(Услуги!AV:AV,Услуги!D:D,СВОД!C1953,Услуги!F:F,СВОД!E1953)</f>
        <v>0</v>
      </c>
      <c r="O1953" s="302">
        <f>SUMIFS(Сверхбаза!L:L,Сверхбаза!C:C,СВОД!C1953,Сверхбаза!E:E,СВОД!E1953)+SUMIFS(Сверхбаза!M:M,Сверхбаза!C:C,СВОД!C1953,Сверхбаза!E:E,СВОД!E1953)</f>
        <v>0</v>
      </c>
      <c r="P1953" s="276">
        <f>SUMIFS(Сверхбаза!N:N,Сверхбаза!C:C,СВОД!C1953,Сверхбаза!E:E,СВОД!E1953)</f>
        <v>0</v>
      </c>
      <c r="Q1953" s="276">
        <f>SUMIFS(Сверхбаза!P:P,Сверхбаза!C:C,СВОД!C1953,Сверхбаза!E:E,СВОД!E1953)</f>
        <v>0</v>
      </c>
      <c r="R1953" s="276">
        <f>SUMIFS(Сверхбаза!O:O,Сверхбаза!C:C,СВОД!C1953,Сверхбаза!E:E,СВОД!E1953)</f>
        <v>0</v>
      </c>
      <c r="S1953" s="276">
        <f>SUMIFS(Сверхбаза!Q:Q,Сверхбаза!C:C,СВОД!C1953,Сверхбаза!E:E,СВОД!E1953)</f>
        <v>0</v>
      </c>
      <c r="T1953" s="303">
        <f>SUMIFS(Сверхбаза!G:G,Сверхбаза!C:C,СВОД!C1953,Сверхбаза!E:E,СВОД!E1953)</f>
        <v>0</v>
      </c>
    </row>
    <row r="1954" spans="1:20" ht="25.5" outlineLevel="2" x14ac:dyDescent="0.2">
      <c r="A1954" s="288">
        <f>VLOOKUP(C1954,Округа!B:C,2,FALSE)</f>
        <v>2</v>
      </c>
      <c r="B1954" s="361">
        <f t="shared" si="50"/>
        <v>503322</v>
      </c>
      <c r="C1954" s="361">
        <f t="shared" si="50"/>
        <v>333501</v>
      </c>
      <c r="D1954" s="5" t="str">
        <f t="shared" si="50"/>
        <v>ГБУЗ МО "ПСИХИАТРИЧЕСКАЯ БОЛЬНИЦА № 8"</v>
      </c>
      <c r="E1954" s="349">
        <f t="shared" si="49"/>
        <v>3</v>
      </c>
      <c r="F1954" s="350" t="str">
        <f t="shared" si="49"/>
        <v>Амбулаторно-поликлиническая помощь</v>
      </c>
      <c r="G1954" s="302">
        <f>SUMIFS('Круглосуточный стационар'!J:J,'Круглосуточный стационар'!D:D,СВОД!C1954,'Круглосуточный стационар'!F:F,СВОД!E1954)/2+SUMIFS(ВМП!J:J,ВМП!D:D,СВОД!C1954,ВМП!F:F,СВОД!E1954)/2+SUMIFS('Дневной стационар'!J:J,'Дневной стационар'!D:D,СВОД!C1954,'Дневной стационар'!F:F,СВОД!E1954)/2+SUMIFS(ЭКО!H:H,ЭКО!D:D,СВОД!C1954,ЭКО!F:F,СВОД!E1954)+SUMIFS(Диализ!J:J,Диализ!E:E,СВОД!C1954,Диализ!G:G,СВОД!E1954)</f>
        <v>0</v>
      </c>
      <c r="H1954" s="276">
        <f>SUMIFS(Поликлиника!H:H,Поликлиника!D:D,СВОД!C1954,Поликлиника!F:F,СВОД!E1954)</f>
        <v>0</v>
      </c>
      <c r="I1954" s="276">
        <f>SUMIFS(Поликлиника!BA:BA,Поликлиника!D:D,СВОД!C1954,Поликлиника!F:F,СВОД!E1954)</f>
        <v>0</v>
      </c>
      <c r="J1954" s="276">
        <f>SUMIFS(Поликлиника!BF:BF,Поликлиника!D:D,СВОД!C1954,Поликлиника!F:F,СВОД!E1954)</f>
        <v>0</v>
      </c>
      <c r="K1954" s="276">
        <f>SUMIFS(Поликлиника!BU:BU,Поликлиника!D:D,СВОД!C1954,Поликлиника!F:F,СВОД!E1954)</f>
        <v>0</v>
      </c>
      <c r="L1954" s="276">
        <f>SUMIFS(Услуги!H:H,Услуги!D:D,СВОД!C1954,Услуги!F:F,СВОД!E1954)+SUMIFS(Услуги!M:M,Услуги!D:D,СВОД!C1954,Услуги!F:F,СВОД!E1954)+SUMIFS(Услуги!R:R,Услуги!D:D,СВОД!C1954,Услуги!F:F,СВОД!E1954)+SUMIFS(Услуги!W:W,Услуги!D:D,СВОД!C1954,Услуги!F:F,СВОД!E1954)+SUMIFS(Услуги!AB:AB,Услуги!D:D,СВОД!C1954,Услуги!F:F,СВОД!E1954)+SUMIFS(Услуги!AG:AG,Услуги!D:D,СВОД!C1954,Услуги!F:F,СВОД!E1954)+SUMIFS(Услуги!AL:AL,Услуги!D:D,СВОД!C1954,Услуги!F:F,СВОД!E1954)+SUMIFS(Услуги!AQ:AQ,Услуги!D:D,СВОД!C1954,Услуги!F:F,СВОД!E1954)</f>
        <v>0</v>
      </c>
      <c r="M1954" s="276">
        <f>SUMIFS('Скорая мед. помощь'!J:J,'Скорая мед. помощь'!E:E,СВОД!C1954,'Скорая мед. помощь'!G:G,СВОД!E1954)</f>
        <v>0</v>
      </c>
      <c r="N1954" s="303">
        <f>SUMIFS('Круглосуточный стационар'!O:O,'Круглосуточный стационар'!D:D,СВОД!C1954,'Круглосуточный стационар'!F:F,СВОД!E1954)+SUMIFS(ВМП!O:O,ВМП!D:D,СВОД!C1954,ВМП!F:F,СВОД!E1954)+SUMIFS('Дневной стационар'!O:O,'Дневной стационар'!D:D,СВОД!C1954,'Дневной стационар'!F:F,СВОД!E1954)+SUMIFS(ЭКО!M:M,ЭКО!D:D,СВОД!C1954,ЭКО!F:F,СВОД!E1954)+SUMIFS(Диализ!O:O,Диализ!E:E,СВОД!C1954,Диализ!G:G,СВОД!E1954)+SUMIFS(Поликлиника!CT:CT,Поликлиника!D:D,СВОД!C1954,Поликлиника!F:F,СВОД!E1954)+SUMIFS('Скорая мед. помощь'!O:O,'Скорая мед. помощь'!E:E,СВОД!C1954,'Скорая мед. помощь'!G:G,СВОД!E1954)+SUMIFS(Услуги!AV:AV,Услуги!D:D,СВОД!C1954,Услуги!F:F,СВОД!E1954)</f>
        <v>0</v>
      </c>
      <c r="O1954" s="302">
        <f>SUMIFS(Сверхбаза!L:L,Сверхбаза!C:C,СВОД!C1954,Сверхбаза!E:E,СВОД!E1954)+SUMIFS(Сверхбаза!M:M,Сверхбаза!C:C,СВОД!C1954,Сверхбаза!E:E,СВОД!E1954)</f>
        <v>0</v>
      </c>
      <c r="P1954" s="276">
        <f>SUMIFS(Сверхбаза!N:N,Сверхбаза!C:C,СВОД!C1954,Сверхбаза!E:E,СВОД!E1954)</f>
        <v>40000</v>
      </c>
      <c r="Q1954" s="276">
        <f>SUMIFS(Сверхбаза!P:P,Сверхбаза!C:C,СВОД!C1954,Сверхбаза!E:E,СВОД!E1954)</f>
        <v>23000</v>
      </c>
      <c r="R1954" s="276">
        <f>SUMIFS(Сверхбаза!O:O,Сверхбаза!C:C,СВОД!C1954,Сверхбаза!E:E,СВОД!E1954)</f>
        <v>30700</v>
      </c>
      <c r="S1954" s="276">
        <f>SUMIFS(Сверхбаза!Q:Q,Сверхбаза!C:C,СВОД!C1954,Сверхбаза!E:E,СВОД!E1954)</f>
        <v>0</v>
      </c>
      <c r="T1954" s="303">
        <f>SUMIFS(Сверхбаза!G:G,Сверхбаза!C:C,СВОД!C1954,Сверхбаза!E:E,СВОД!E1954)</f>
        <v>55543.591</v>
      </c>
    </row>
    <row r="1955" spans="1:20" ht="25.5" outlineLevel="2" x14ac:dyDescent="0.2">
      <c r="A1955" s="288">
        <f>VLOOKUP(C1955,Округа!B:C,2,FALSE)</f>
        <v>2</v>
      </c>
      <c r="B1955" s="361">
        <f t="shared" si="50"/>
        <v>503322</v>
      </c>
      <c r="C1955" s="361">
        <f t="shared" si="50"/>
        <v>333501</v>
      </c>
      <c r="D1955" s="5" t="str">
        <f t="shared" si="50"/>
        <v>ГБУЗ МО "ПСИХИАТРИЧЕСКАЯ БОЛЬНИЦА № 8"</v>
      </c>
      <c r="E1955" s="349">
        <f t="shared" si="49"/>
        <v>7</v>
      </c>
      <c r="F1955" s="350" t="str">
        <f t="shared" si="49"/>
        <v>Скорая медицинская помощь</v>
      </c>
      <c r="G1955" s="302">
        <f>SUMIFS('Круглосуточный стационар'!J:J,'Круглосуточный стационар'!D:D,СВОД!C1955,'Круглосуточный стационар'!F:F,СВОД!E1955)/2+SUMIFS(ВМП!J:J,ВМП!D:D,СВОД!C1955,ВМП!F:F,СВОД!E1955)/2+SUMIFS('Дневной стационар'!J:J,'Дневной стационар'!D:D,СВОД!C1955,'Дневной стационар'!F:F,СВОД!E1955)/2+SUMIFS(ЭКО!H:H,ЭКО!D:D,СВОД!C1955,ЭКО!F:F,СВОД!E1955)+SUMIFS(Диализ!J:J,Диализ!E:E,СВОД!C1955,Диализ!G:G,СВОД!E1955)</f>
        <v>0</v>
      </c>
      <c r="H1955" s="276">
        <f>SUMIFS(Поликлиника!H:H,Поликлиника!D:D,СВОД!C1955,Поликлиника!F:F,СВОД!E1955)</f>
        <v>0</v>
      </c>
      <c r="I1955" s="276">
        <f>SUMIFS(Поликлиника!BA:BA,Поликлиника!D:D,СВОД!C1955,Поликлиника!F:F,СВОД!E1955)</f>
        <v>0</v>
      </c>
      <c r="J1955" s="276">
        <f>SUMIFS(Поликлиника!BF:BF,Поликлиника!D:D,СВОД!C1955,Поликлиника!F:F,СВОД!E1955)</f>
        <v>0</v>
      </c>
      <c r="K1955" s="276">
        <f>SUMIFS(Поликлиника!BU:BU,Поликлиника!D:D,СВОД!C1955,Поликлиника!F:F,СВОД!E1955)</f>
        <v>0</v>
      </c>
      <c r="L1955" s="276">
        <f>SUMIFS(Услуги!H:H,Услуги!D:D,СВОД!C1955,Услуги!F:F,СВОД!E1955)+SUMIFS(Услуги!M:M,Услуги!D:D,СВОД!C1955,Услуги!F:F,СВОД!E1955)+SUMIFS(Услуги!R:R,Услуги!D:D,СВОД!C1955,Услуги!F:F,СВОД!E1955)+SUMIFS(Услуги!W:W,Услуги!D:D,СВОД!C1955,Услуги!F:F,СВОД!E1955)+SUMIFS(Услуги!AB:AB,Услуги!D:D,СВОД!C1955,Услуги!F:F,СВОД!E1955)+SUMIFS(Услуги!AG:AG,Услуги!D:D,СВОД!C1955,Услуги!F:F,СВОД!E1955)+SUMIFS(Услуги!AL:AL,Услуги!D:D,СВОД!C1955,Услуги!F:F,СВОД!E1955)+SUMIFS(Услуги!AQ:AQ,Услуги!D:D,СВОД!C1955,Услуги!F:F,СВОД!E1955)</f>
        <v>0</v>
      </c>
      <c r="M1955" s="276">
        <f>SUMIFS('Скорая мед. помощь'!J:J,'Скорая мед. помощь'!E:E,СВОД!C1955,'Скорая мед. помощь'!G:G,СВОД!E1955)</f>
        <v>0</v>
      </c>
      <c r="N1955" s="303">
        <f>SUMIFS('Круглосуточный стационар'!O:O,'Круглосуточный стационар'!D:D,СВОД!C1955,'Круглосуточный стационар'!F:F,СВОД!E1955)+SUMIFS(ВМП!O:O,ВМП!D:D,СВОД!C1955,ВМП!F:F,СВОД!E1955)+SUMIFS('Дневной стационар'!O:O,'Дневной стационар'!D:D,СВОД!C1955,'Дневной стационар'!F:F,СВОД!E1955)+SUMIFS(ЭКО!M:M,ЭКО!D:D,СВОД!C1955,ЭКО!F:F,СВОД!E1955)+SUMIFS(Диализ!O:O,Диализ!E:E,СВОД!C1955,Диализ!G:G,СВОД!E1955)+SUMIFS(Поликлиника!CT:CT,Поликлиника!D:D,СВОД!C1955,Поликлиника!F:F,СВОД!E1955)+SUMIFS('Скорая мед. помощь'!O:O,'Скорая мед. помощь'!E:E,СВОД!C1955,'Скорая мед. помощь'!G:G,СВОД!E1955)+SUMIFS(Услуги!AV:AV,Услуги!D:D,СВОД!C1955,Услуги!F:F,СВОД!E1955)</f>
        <v>0</v>
      </c>
      <c r="O1955" s="302">
        <f>SUMIFS(Сверхбаза!L:L,Сверхбаза!C:C,СВОД!C1955,Сверхбаза!E:E,СВОД!E1955)+SUMIFS(Сверхбаза!M:M,Сверхбаза!C:C,СВОД!C1955,Сверхбаза!E:E,СВОД!E1955)</f>
        <v>0</v>
      </c>
      <c r="P1955" s="276">
        <f>SUMIFS(Сверхбаза!N:N,Сверхбаза!C:C,СВОД!C1955,Сверхбаза!E:E,СВОД!E1955)</f>
        <v>0</v>
      </c>
      <c r="Q1955" s="276">
        <f>SUMIFS(Сверхбаза!P:P,Сверхбаза!C:C,СВОД!C1955,Сверхбаза!E:E,СВОД!E1955)</f>
        <v>0</v>
      </c>
      <c r="R1955" s="276">
        <f>SUMIFS(Сверхбаза!O:O,Сверхбаза!C:C,СВОД!C1955,Сверхбаза!E:E,СВОД!E1955)</f>
        <v>0</v>
      </c>
      <c r="S1955" s="276">
        <f>SUMIFS(Сверхбаза!Q:Q,Сверхбаза!C:C,СВОД!C1955,Сверхбаза!E:E,СВОД!E1955)</f>
        <v>0</v>
      </c>
      <c r="T1955" s="303">
        <f>SUMIFS(Сверхбаза!G:G,Сверхбаза!C:C,СВОД!C1955,Сверхбаза!E:E,СВОД!E1955)</f>
        <v>0</v>
      </c>
    </row>
    <row r="1956" spans="1:20" ht="25.5" outlineLevel="2" x14ac:dyDescent="0.2">
      <c r="A1956" s="288">
        <f>VLOOKUP(C1956,Округа!B:C,2,FALSE)</f>
        <v>2</v>
      </c>
      <c r="B1956" s="361">
        <f t="shared" si="50"/>
        <v>503322</v>
      </c>
      <c r="C1956" s="361">
        <f t="shared" si="50"/>
        <v>333501</v>
      </c>
      <c r="D1956" s="5" t="str">
        <f t="shared" si="50"/>
        <v>ГБУЗ МО "ПСИХИАТРИЧЕСКАЯ БОЛЬНИЦА № 8"</v>
      </c>
      <c r="E1956" s="349">
        <f t="shared" si="49"/>
        <v>70</v>
      </c>
      <c r="F1956" s="350" t="str">
        <f t="shared" si="49"/>
        <v>Гемодиализ</v>
      </c>
      <c r="G1956" s="302">
        <f>SUMIFS('Круглосуточный стационар'!J:J,'Круглосуточный стационар'!D:D,СВОД!C1956,'Круглосуточный стационар'!F:F,СВОД!E1956)/2+SUMIFS(ВМП!J:J,ВМП!D:D,СВОД!C1956,ВМП!F:F,СВОД!E1956)/2+SUMIFS('Дневной стационар'!J:J,'Дневной стационар'!D:D,СВОД!C1956,'Дневной стационар'!F:F,СВОД!E1956)/2+SUMIFS(ЭКО!H:H,ЭКО!D:D,СВОД!C1956,ЭКО!F:F,СВОД!E1956)+SUMIFS(Диализ!J:J,Диализ!E:E,СВОД!C1956,Диализ!G:G,СВОД!E1956)</f>
        <v>0</v>
      </c>
      <c r="H1956" s="276">
        <f>SUMIFS(Поликлиника!H:H,Поликлиника!D:D,СВОД!C1956,Поликлиника!F:F,СВОД!E1956)</f>
        <v>0</v>
      </c>
      <c r="I1956" s="276">
        <f>SUMIFS(Поликлиника!BA:BA,Поликлиника!D:D,СВОД!C1956,Поликлиника!F:F,СВОД!E1956)</f>
        <v>0</v>
      </c>
      <c r="J1956" s="276">
        <f>SUMIFS(Поликлиника!BF:BF,Поликлиника!D:D,СВОД!C1956,Поликлиника!F:F,СВОД!E1956)</f>
        <v>0</v>
      </c>
      <c r="K1956" s="276">
        <f>SUMIFS(Поликлиника!BU:BU,Поликлиника!D:D,СВОД!C1956,Поликлиника!F:F,СВОД!E1956)</f>
        <v>0</v>
      </c>
      <c r="L1956" s="276">
        <f>SUMIFS(Услуги!H:H,Услуги!D:D,СВОД!C1956,Услуги!F:F,СВОД!E1956)+SUMIFS(Услуги!M:M,Услуги!D:D,СВОД!C1956,Услуги!F:F,СВОД!E1956)+SUMIFS(Услуги!R:R,Услуги!D:D,СВОД!C1956,Услуги!F:F,СВОД!E1956)+SUMIFS(Услуги!W:W,Услуги!D:D,СВОД!C1956,Услуги!F:F,СВОД!E1956)+SUMIFS(Услуги!AB:AB,Услуги!D:D,СВОД!C1956,Услуги!F:F,СВОД!E1956)+SUMIFS(Услуги!AG:AG,Услуги!D:D,СВОД!C1956,Услуги!F:F,СВОД!E1956)+SUMIFS(Услуги!AL:AL,Услуги!D:D,СВОД!C1956,Услуги!F:F,СВОД!E1956)+SUMIFS(Услуги!AQ:AQ,Услуги!D:D,СВОД!C1956,Услуги!F:F,СВОД!E1956)</f>
        <v>0</v>
      </c>
      <c r="M1956" s="276">
        <f>SUMIFS('Скорая мед. помощь'!J:J,'Скорая мед. помощь'!E:E,СВОД!C1956,'Скорая мед. помощь'!G:G,СВОД!E1956)</f>
        <v>0</v>
      </c>
      <c r="N1956" s="303">
        <f>SUMIFS('Круглосуточный стационар'!O:O,'Круглосуточный стационар'!D:D,СВОД!C1956,'Круглосуточный стационар'!F:F,СВОД!E1956)+SUMIFS(ВМП!O:O,ВМП!D:D,СВОД!C1956,ВМП!F:F,СВОД!E1956)+SUMIFS('Дневной стационар'!O:O,'Дневной стационар'!D:D,СВОД!C1956,'Дневной стационар'!F:F,СВОД!E1956)+SUMIFS(ЭКО!M:M,ЭКО!D:D,СВОД!C1956,ЭКО!F:F,СВОД!E1956)+SUMIFS(Диализ!O:O,Диализ!E:E,СВОД!C1956,Диализ!G:G,СВОД!E1956)+SUMIFS(Поликлиника!CT:CT,Поликлиника!D:D,СВОД!C1956,Поликлиника!F:F,СВОД!E1956)+SUMIFS('Скорая мед. помощь'!O:O,'Скорая мед. помощь'!E:E,СВОД!C1956,'Скорая мед. помощь'!G:G,СВОД!E1956)+SUMIFS(Услуги!AV:AV,Услуги!D:D,СВОД!C1956,Услуги!F:F,СВОД!E1956)</f>
        <v>0</v>
      </c>
      <c r="O1956" s="302">
        <f>SUMIFS(Сверхбаза!L:L,Сверхбаза!C:C,СВОД!C1956,Сверхбаза!E:E,СВОД!E1956)+SUMIFS(Сверхбаза!M:M,Сверхбаза!C:C,СВОД!C1956,Сверхбаза!E:E,СВОД!E1956)</f>
        <v>0</v>
      </c>
      <c r="P1956" s="276">
        <f>SUMIFS(Сверхбаза!N:N,Сверхбаза!C:C,СВОД!C1956,Сверхбаза!E:E,СВОД!E1956)</f>
        <v>0</v>
      </c>
      <c r="Q1956" s="276">
        <f>SUMIFS(Сверхбаза!P:P,Сверхбаза!C:C,СВОД!C1956,Сверхбаза!E:E,СВОД!E1956)</f>
        <v>0</v>
      </c>
      <c r="R1956" s="276">
        <f>SUMIFS(Сверхбаза!O:O,Сверхбаза!C:C,СВОД!C1956,Сверхбаза!E:E,СВОД!E1956)</f>
        <v>0</v>
      </c>
      <c r="S1956" s="276">
        <f>SUMIFS(Сверхбаза!Q:Q,Сверхбаза!C:C,СВОД!C1956,Сверхбаза!E:E,СВОД!E1956)</f>
        <v>0</v>
      </c>
      <c r="T1956" s="303">
        <f>SUMIFS(Сверхбаза!G:G,Сверхбаза!C:C,СВОД!C1956,Сверхбаза!E:E,СВОД!E1956)</f>
        <v>0</v>
      </c>
    </row>
    <row r="1957" spans="1:20" ht="25.5" outlineLevel="2" x14ac:dyDescent="0.2">
      <c r="A1957" s="288">
        <f>VLOOKUP(C1957,Округа!B:C,2,FALSE)</f>
        <v>2</v>
      </c>
      <c r="B1957" s="361">
        <f t="shared" si="50"/>
        <v>503322</v>
      </c>
      <c r="C1957" s="361">
        <f t="shared" si="50"/>
        <v>333501</v>
      </c>
      <c r="D1957" s="5" t="str">
        <f t="shared" si="50"/>
        <v>ГБУЗ МО "ПСИХИАТРИЧЕСКАЯ БОЛЬНИЦА № 8"</v>
      </c>
      <c r="E1957" s="349">
        <f t="shared" si="49"/>
        <v>94</v>
      </c>
      <c r="F1957" s="350" t="str">
        <f t="shared" si="49"/>
        <v>Перитониальный диализ</v>
      </c>
      <c r="G1957" s="302">
        <f>SUMIFS('Круглосуточный стационар'!J:J,'Круглосуточный стационар'!D:D,СВОД!C1957,'Круглосуточный стационар'!F:F,СВОД!E1957)/2+SUMIFS(ВМП!J:J,ВМП!D:D,СВОД!C1957,ВМП!F:F,СВОД!E1957)/2+SUMIFS('Дневной стационар'!J:J,'Дневной стационар'!D:D,СВОД!C1957,'Дневной стационар'!F:F,СВОД!E1957)/2+SUMIFS(ЭКО!H:H,ЭКО!D:D,СВОД!C1957,ЭКО!F:F,СВОД!E1957)+SUMIFS(Диализ!J:J,Диализ!E:E,СВОД!C1957,Диализ!G:G,СВОД!E1957)</f>
        <v>0</v>
      </c>
      <c r="H1957" s="276">
        <f>SUMIFS(Поликлиника!H:H,Поликлиника!D:D,СВОД!C1957,Поликлиника!F:F,СВОД!E1957)</f>
        <v>0</v>
      </c>
      <c r="I1957" s="276">
        <f>SUMIFS(Поликлиника!BA:BA,Поликлиника!D:D,СВОД!C1957,Поликлиника!F:F,СВОД!E1957)</f>
        <v>0</v>
      </c>
      <c r="J1957" s="276">
        <f>SUMIFS(Поликлиника!BF:BF,Поликлиника!D:D,СВОД!C1957,Поликлиника!F:F,СВОД!E1957)</f>
        <v>0</v>
      </c>
      <c r="K1957" s="276">
        <f>SUMIFS(Поликлиника!BU:BU,Поликлиника!D:D,СВОД!C1957,Поликлиника!F:F,СВОД!E1957)</f>
        <v>0</v>
      </c>
      <c r="L1957" s="276">
        <f>SUMIFS(Услуги!H:H,Услуги!D:D,СВОД!C1957,Услуги!F:F,СВОД!E1957)+SUMIFS(Услуги!M:M,Услуги!D:D,СВОД!C1957,Услуги!F:F,СВОД!E1957)+SUMIFS(Услуги!R:R,Услуги!D:D,СВОД!C1957,Услуги!F:F,СВОД!E1957)+SUMIFS(Услуги!W:W,Услуги!D:D,СВОД!C1957,Услуги!F:F,СВОД!E1957)+SUMIFS(Услуги!AB:AB,Услуги!D:D,СВОД!C1957,Услуги!F:F,СВОД!E1957)+SUMIFS(Услуги!AG:AG,Услуги!D:D,СВОД!C1957,Услуги!F:F,СВОД!E1957)+SUMIFS(Услуги!AL:AL,Услуги!D:D,СВОД!C1957,Услуги!F:F,СВОД!E1957)+SUMIFS(Услуги!AQ:AQ,Услуги!D:D,СВОД!C1957,Услуги!F:F,СВОД!E1957)</f>
        <v>0</v>
      </c>
      <c r="M1957" s="276">
        <f>SUMIFS('Скорая мед. помощь'!J:J,'Скорая мед. помощь'!E:E,СВОД!C1957,'Скорая мед. помощь'!G:G,СВОД!E1957)</f>
        <v>0</v>
      </c>
      <c r="N1957" s="303">
        <f>SUMIFS('Круглосуточный стационар'!O:O,'Круглосуточный стационар'!D:D,СВОД!C1957,'Круглосуточный стационар'!F:F,СВОД!E1957)+SUMIFS(ВМП!O:O,ВМП!D:D,СВОД!C1957,ВМП!F:F,СВОД!E1957)+SUMIFS('Дневной стационар'!O:O,'Дневной стационар'!D:D,СВОД!C1957,'Дневной стационар'!F:F,СВОД!E1957)+SUMIFS(ЭКО!M:M,ЭКО!D:D,СВОД!C1957,ЭКО!F:F,СВОД!E1957)+SUMIFS(Диализ!O:O,Диализ!E:E,СВОД!C1957,Диализ!G:G,СВОД!E1957)+SUMIFS(Поликлиника!CT:CT,Поликлиника!D:D,СВОД!C1957,Поликлиника!F:F,СВОД!E1957)+SUMIFS('Скорая мед. помощь'!O:O,'Скорая мед. помощь'!E:E,СВОД!C1957,'Скорая мед. помощь'!G:G,СВОД!E1957)+SUMIFS(Услуги!AV:AV,Услуги!D:D,СВОД!C1957,Услуги!F:F,СВОД!E1957)</f>
        <v>0</v>
      </c>
      <c r="O1957" s="302">
        <f>SUMIFS(Сверхбаза!L:L,Сверхбаза!C:C,СВОД!C1957,Сверхбаза!E:E,СВОД!E1957)+SUMIFS(Сверхбаза!M:M,Сверхбаза!C:C,СВОД!C1957,Сверхбаза!E:E,СВОД!E1957)</f>
        <v>0</v>
      </c>
      <c r="P1957" s="276">
        <f>SUMIFS(Сверхбаза!N:N,Сверхбаза!C:C,СВОД!C1957,Сверхбаза!E:E,СВОД!E1957)</f>
        <v>0</v>
      </c>
      <c r="Q1957" s="276">
        <f>SUMIFS(Сверхбаза!P:P,Сверхбаза!C:C,СВОД!C1957,Сверхбаза!E:E,СВОД!E1957)</f>
        <v>0</v>
      </c>
      <c r="R1957" s="276">
        <f>SUMIFS(Сверхбаза!O:O,Сверхбаза!C:C,СВОД!C1957,Сверхбаза!E:E,СВОД!E1957)</f>
        <v>0</v>
      </c>
      <c r="S1957" s="276">
        <f>SUMIFS(Сверхбаза!Q:Q,Сверхбаза!C:C,СВОД!C1957,Сверхбаза!E:E,СВОД!E1957)</f>
        <v>0</v>
      </c>
      <c r="T1957" s="303">
        <f>SUMIFS(Сверхбаза!G:G,Сверхбаза!C:C,СВОД!C1957,Сверхбаза!E:E,СВОД!E1957)</f>
        <v>0</v>
      </c>
    </row>
    <row r="1958" spans="1:20" outlineLevel="1" x14ac:dyDescent="0.2">
      <c r="A1958" s="289"/>
      <c r="B1958" s="279"/>
      <c r="C1958" s="279" t="str">
        <f>CONCATENATE(C1957," ","Итог")</f>
        <v>333501 Итог</v>
      </c>
      <c r="D1958" s="280"/>
      <c r="E1958" s="351"/>
      <c r="F1958" s="352"/>
      <c r="G1958" s="304"/>
      <c r="H1958" s="281"/>
      <c r="I1958" s="281"/>
      <c r="J1958" s="281"/>
      <c r="K1958" s="281"/>
      <c r="L1958" s="281"/>
      <c r="M1958" s="281"/>
      <c r="N1958" s="305">
        <f>SUBTOTAL(9,N1950:N1957)</f>
        <v>0</v>
      </c>
      <c r="O1958" s="304"/>
      <c r="P1958" s="281"/>
      <c r="Q1958" s="281"/>
      <c r="R1958" s="281"/>
      <c r="S1958" s="281"/>
      <c r="T1958" s="305">
        <f>SUBTOTAL(9,T1950:T1957)</f>
        <v>397374.46</v>
      </c>
    </row>
    <row r="1959" spans="1:20" ht="25.5" outlineLevel="2" x14ac:dyDescent="0.2">
      <c r="A1959" s="287">
        <f>VLOOKUP(C1959,Округа!B:C,2,FALSE)</f>
        <v>2</v>
      </c>
      <c r="B1959" s="8">
        <v>506512</v>
      </c>
      <c r="C1959" s="8">
        <v>333601</v>
      </c>
      <c r="D1959" s="9" t="s">
        <v>541</v>
      </c>
      <c r="E1959" s="347">
        <f t="shared" ref="E1959:F1966" si="51">E1950</f>
        <v>1</v>
      </c>
      <c r="F1959" s="348" t="str">
        <f t="shared" si="51"/>
        <v>Круглосуточный стационар</v>
      </c>
      <c r="G1959" s="300">
        <f>SUMIFS('Круглосуточный стационар'!J:J,'Круглосуточный стационар'!D:D,СВОД!C1959,'Круглосуточный стационар'!F:F,СВОД!E1959)/2+SUMIFS(ВМП!J:J,ВМП!D:D,СВОД!C1959,ВМП!F:F,СВОД!E1959)/2+SUMIFS('Дневной стационар'!J:J,'Дневной стационар'!D:D,СВОД!C1959,'Дневной стационар'!F:F,СВОД!E1959)/2+SUMIFS(ЭКО!H:H,ЭКО!D:D,СВОД!C1959,ЭКО!F:F,СВОД!E1959)+SUMIFS(Диализ!J:J,Диализ!E:E,СВОД!C1959,Диализ!G:G,СВОД!E1959)</f>
        <v>0</v>
      </c>
      <c r="H1959" s="278">
        <f>SUMIFS(Поликлиника!H:H,Поликлиника!D:D,СВОД!C1959,Поликлиника!F:F,СВОД!E1959)</f>
        <v>0</v>
      </c>
      <c r="I1959" s="278">
        <f>SUMIFS(Поликлиника!BA:BA,Поликлиника!D:D,СВОД!C1959,Поликлиника!F:F,СВОД!E1959)</f>
        <v>0</v>
      </c>
      <c r="J1959" s="278">
        <f>SUMIFS(Поликлиника!BF:BF,Поликлиника!D:D,СВОД!C1959,Поликлиника!F:F,СВОД!E1959)</f>
        <v>0</v>
      </c>
      <c r="K1959" s="278">
        <f>SUMIFS(Поликлиника!BU:BU,Поликлиника!D:D,СВОД!C1959,Поликлиника!F:F,СВОД!E1959)</f>
        <v>0</v>
      </c>
      <c r="L1959" s="278">
        <f>SUMIFS(Услуги!H:H,Услуги!D:D,СВОД!C1959,Услуги!F:F,СВОД!E1959)+SUMIFS(Услуги!M:M,Услуги!D:D,СВОД!C1959,Услуги!F:F,СВОД!E1959)+SUMIFS(Услуги!R:R,Услуги!D:D,СВОД!C1959,Услуги!F:F,СВОД!E1959)+SUMIFS(Услуги!W:W,Услуги!D:D,СВОД!C1959,Услуги!F:F,СВОД!E1959)+SUMIFS(Услуги!AB:AB,Услуги!D:D,СВОД!C1959,Услуги!F:F,СВОД!E1959)+SUMIFS(Услуги!AG:AG,Услуги!D:D,СВОД!C1959,Услуги!F:F,СВОД!E1959)+SUMIFS(Услуги!AL:AL,Услуги!D:D,СВОД!C1959,Услуги!F:F,СВОД!E1959)+SUMIFS(Услуги!AQ:AQ,Услуги!D:D,СВОД!C1959,Услуги!F:F,СВОД!E1959)</f>
        <v>0</v>
      </c>
      <c r="M1959" s="278">
        <f>SUMIFS('Скорая мед. помощь'!J:J,'Скорая мед. помощь'!E:E,СВОД!C1959,'Скорая мед. помощь'!G:G,СВОД!E1959)</f>
        <v>0</v>
      </c>
      <c r="N1959" s="301">
        <f>SUMIFS('Круглосуточный стационар'!O:O,'Круглосуточный стационар'!D:D,СВОД!C1959,'Круглосуточный стационар'!F:F,СВОД!E1959)+SUMIFS(ВМП!O:O,ВМП!D:D,СВОД!C1959,ВМП!F:F,СВОД!E1959)+SUMIFS('Дневной стационар'!O:O,'Дневной стационар'!D:D,СВОД!C1959,'Дневной стационар'!F:F,СВОД!E1959)+SUMIFS(ЭКО!M:M,ЭКО!D:D,СВОД!C1959,ЭКО!F:F,СВОД!E1959)+SUMIFS(Диализ!O:O,Диализ!E:E,СВОД!C1959,Диализ!G:G,СВОД!E1959)+SUMIFS(Поликлиника!CT:CT,Поликлиника!D:D,СВОД!C1959,Поликлиника!F:F,СВОД!E1959)+SUMIFS('Скорая мед. помощь'!O:O,'Скорая мед. помощь'!E:E,СВОД!C1959,'Скорая мед. помощь'!G:G,СВОД!E1959)+SUMIFS(Услуги!AV:AV,Услуги!D:D,СВОД!C1959,Услуги!F:F,СВОД!E1959)</f>
        <v>0</v>
      </c>
      <c r="O1959" s="300">
        <f>SUMIFS(Сверхбаза!L:L,Сверхбаза!C:C,СВОД!C1959,Сверхбаза!E:E,СВОД!E1959)+SUMIFS(Сверхбаза!M:M,Сверхбаза!C:C,СВОД!C1959,Сверхбаза!E:E,СВОД!E1959)</f>
        <v>298</v>
      </c>
      <c r="P1959" s="278">
        <f>SUMIFS(Сверхбаза!N:N,Сверхбаза!C:C,СВОД!C1959,Сверхбаза!E:E,СВОД!E1959)</f>
        <v>0</v>
      </c>
      <c r="Q1959" s="278">
        <f>SUMIFS(Сверхбаза!P:P,Сверхбаза!C:C,СВОД!C1959,Сверхбаза!E:E,СВОД!E1959)</f>
        <v>0</v>
      </c>
      <c r="R1959" s="278">
        <f>SUMIFS(Сверхбаза!O:O,Сверхбаза!C:C,СВОД!C1959,Сверхбаза!E:E,СВОД!E1959)</f>
        <v>0</v>
      </c>
      <c r="S1959" s="278">
        <f>SUMIFS(Сверхбаза!Q:Q,Сверхбаза!C:C,СВОД!C1959,Сверхбаза!E:E,СВОД!E1959)</f>
        <v>0</v>
      </c>
      <c r="T1959" s="301">
        <f>SUMIFS(Сверхбаза!G:G,Сверхбаза!C:C,СВОД!C1959,Сверхбаза!E:E,СВОД!E1959)</f>
        <v>94843.088999999993</v>
      </c>
    </row>
    <row r="1960" spans="1:20" ht="25.5" outlineLevel="2" x14ac:dyDescent="0.2">
      <c r="A1960" s="288">
        <f>VLOOKUP(C1960,Округа!B:C,2,FALSE)</f>
        <v>2</v>
      </c>
      <c r="B1960" s="361">
        <f t="shared" ref="B1960:D1966" si="52">B1959</f>
        <v>506512</v>
      </c>
      <c r="C1960" s="361">
        <f t="shared" si="52"/>
        <v>333601</v>
      </c>
      <c r="D1960" s="5" t="str">
        <f t="shared" si="52"/>
        <v>ГБУЗ МО "ОРЕХОВО-ЗУЕВСКИЙ ПРОТИВОТУБЕРКУЛЕЗНЫЙ ДИСПАНСЕР"</v>
      </c>
      <c r="E1960" s="349">
        <f t="shared" si="51"/>
        <v>13</v>
      </c>
      <c r="F1960" s="350" t="str">
        <f t="shared" si="51"/>
        <v>Круглосуточный стационар ВМП</v>
      </c>
      <c r="G1960" s="302">
        <f>SUMIFS('Круглосуточный стационар'!J:J,'Круглосуточный стационар'!D:D,СВОД!C1960,'Круглосуточный стационар'!F:F,СВОД!E1960)/2+SUMIFS(ВМП!J:J,ВМП!D:D,СВОД!C1960,ВМП!F:F,СВОД!E1960)/2+SUMIFS('Дневной стационар'!J:J,'Дневной стационар'!D:D,СВОД!C1960,'Дневной стационар'!F:F,СВОД!E1960)/2+SUMIFS(ЭКО!H:H,ЭКО!D:D,СВОД!C1960,ЭКО!F:F,СВОД!E1960)+SUMIFS(Диализ!J:J,Диализ!E:E,СВОД!C1960,Диализ!G:G,СВОД!E1960)</f>
        <v>0</v>
      </c>
      <c r="H1960" s="276">
        <f>SUMIFS(Поликлиника!H:H,Поликлиника!D:D,СВОД!C1960,Поликлиника!F:F,СВОД!E1960)</f>
        <v>0</v>
      </c>
      <c r="I1960" s="276">
        <f>SUMIFS(Поликлиника!BA:BA,Поликлиника!D:D,СВОД!C1960,Поликлиника!F:F,СВОД!E1960)</f>
        <v>0</v>
      </c>
      <c r="J1960" s="276">
        <f>SUMIFS(Поликлиника!BF:BF,Поликлиника!D:D,СВОД!C1960,Поликлиника!F:F,СВОД!E1960)</f>
        <v>0</v>
      </c>
      <c r="K1960" s="276">
        <f>SUMIFS(Поликлиника!BU:BU,Поликлиника!D:D,СВОД!C1960,Поликлиника!F:F,СВОД!E1960)</f>
        <v>0</v>
      </c>
      <c r="L1960" s="276">
        <f>SUMIFS(Услуги!H:H,Услуги!D:D,СВОД!C1960,Услуги!F:F,СВОД!E1960)+SUMIFS(Услуги!M:M,Услуги!D:D,СВОД!C1960,Услуги!F:F,СВОД!E1960)+SUMIFS(Услуги!R:R,Услуги!D:D,СВОД!C1960,Услуги!F:F,СВОД!E1960)+SUMIFS(Услуги!W:W,Услуги!D:D,СВОД!C1960,Услуги!F:F,СВОД!E1960)+SUMIFS(Услуги!AB:AB,Услуги!D:D,СВОД!C1960,Услуги!F:F,СВОД!E1960)+SUMIFS(Услуги!AG:AG,Услуги!D:D,СВОД!C1960,Услуги!F:F,СВОД!E1960)+SUMIFS(Услуги!AL:AL,Услуги!D:D,СВОД!C1960,Услуги!F:F,СВОД!E1960)+SUMIFS(Услуги!AQ:AQ,Услуги!D:D,СВОД!C1960,Услуги!F:F,СВОД!E1960)</f>
        <v>0</v>
      </c>
      <c r="M1960" s="276">
        <f>SUMIFS('Скорая мед. помощь'!J:J,'Скорая мед. помощь'!E:E,СВОД!C1960,'Скорая мед. помощь'!G:G,СВОД!E1960)</f>
        <v>0</v>
      </c>
      <c r="N1960" s="303">
        <f>SUMIFS('Круглосуточный стационар'!O:O,'Круглосуточный стационар'!D:D,СВОД!C1960,'Круглосуточный стационар'!F:F,СВОД!E1960)+SUMIFS(ВМП!O:O,ВМП!D:D,СВОД!C1960,ВМП!F:F,СВОД!E1960)+SUMIFS('Дневной стационар'!O:O,'Дневной стационар'!D:D,СВОД!C1960,'Дневной стационар'!F:F,СВОД!E1960)+SUMIFS(ЭКО!M:M,ЭКО!D:D,СВОД!C1960,ЭКО!F:F,СВОД!E1960)+SUMIFS(Диализ!O:O,Диализ!E:E,СВОД!C1960,Диализ!G:G,СВОД!E1960)+SUMIFS(Поликлиника!CT:CT,Поликлиника!D:D,СВОД!C1960,Поликлиника!F:F,СВОД!E1960)+SUMIFS('Скорая мед. помощь'!O:O,'Скорая мед. помощь'!E:E,СВОД!C1960,'Скорая мед. помощь'!G:G,СВОД!E1960)+SUMIFS(Услуги!AV:AV,Услуги!D:D,СВОД!C1960,Услуги!F:F,СВОД!E1960)</f>
        <v>0</v>
      </c>
      <c r="O1960" s="302">
        <f>SUMIFS(Сверхбаза!L:L,Сверхбаза!C:C,СВОД!C1960,Сверхбаза!E:E,СВОД!E1960)+SUMIFS(Сверхбаза!M:M,Сверхбаза!C:C,СВОД!C1960,Сверхбаза!E:E,СВОД!E1960)</f>
        <v>0</v>
      </c>
      <c r="P1960" s="276">
        <f>SUMIFS(Сверхбаза!N:N,Сверхбаза!C:C,СВОД!C1960,Сверхбаза!E:E,СВОД!E1960)</f>
        <v>0</v>
      </c>
      <c r="Q1960" s="276">
        <f>SUMIFS(Сверхбаза!P:P,Сверхбаза!C:C,СВОД!C1960,Сверхбаза!E:E,СВОД!E1960)</f>
        <v>0</v>
      </c>
      <c r="R1960" s="276">
        <f>SUMIFS(Сверхбаза!O:O,Сверхбаза!C:C,СВОД!C1960,Сверхбаза!E:E,СВОД!E1960)</f>
        <v>0</v>
      </c>
      <c r="S1960" s="276">
        <f>SUMIFS(Сверхбаза!Q:Q,Сверхбаза!C:C,СВОД!C1960,Сверхбаза!E:E,СВОД!E1960)</f>
        <v>0</v>
      </c>
      <c r="T1960" s="303">
        <f>SUMIFS(Сверхбаза!G:G,Сверхбаза!C:C,СВОД!C1960,Сверхбаза!E:E,СВОД!E1960)</f>
        <v>0</v>
      </c>
    </row>
    <row r="1961" spans="1:20" ht="25.5" outlineLevel="2" x14ac:dyDescent="0.2">
      <c r="A1961" s="288">
        <f>VLOOKUP(C1961,Округа!B:C,2,FALSE)</f>
        <v>2</v>
      </c>
      <c r="B1961" s="361">
        <f t="shared" si="52"/>
        <v>506512</v>
      </c>
      <c r="C1961" s="361">
        <f t="shared" si="52"/>
        <v>333601</v>
      </c>
      <c r="D1961" s="5" t="str">
        <f t="shared" si="52"/>
        <v>ГБУЗ МО "ОРЕХОВО-ЗУЕВСКИЙ ПРОТИВОТУБЕРКУЛЕЗНЫЙ ДИСПАНСЕР"</v>
      </c>
      <c r="E1961" s="349">
        <f t="shared" si="51"/>
        <v>2</v>
      </c>
      <c r="F1961" s="350" t="str">
        <f t="shared" si="51"/>
        <v>Дневной стационар</v>
      </c>
      <c r="G1961" s="302">
        <f>SUMIFS('Круглосуточный стационар'!J:J,'Круглосуточный стационар'!D:D,СВОД!C1961,'Круглосуточный стационар'!F:F,СВОД!E1961)/2+SUMIFS(ВМП!J:J,ВМП!D:D,СВОД!C1961,ВМП!F:F,СВОД!E1961)/2+SUMIFS('Дневной стационар'!J:J,'Дневной стационар'!D:D,СВОД!C1961,'Дневной стационар'!F:F,СВОД!E1961)/2+SUMIFS(ЭКО!H:H,ЭКО!D:D,СВОД!C1961,ЭКО!F:F,СВОД!E1961)+SUMIFS(Диализ!J:J,Диализ!E:E,СВОД!C1961,Диализ!G:G,СВОД!E1961)</f>
        <v>0</v>
      </c>
      <c r="H1961" s="276">
        <f>SUMIFS(Поликлиника!H:H,Поликлиника!D:D,СВОД!C1961,Поликлиника!F:F,СВОД!E1961)</f>
        <v>0</v>
      </c>
      <c r="I1961" s="276">
        <f>SUMIFS(Поликлиника!BA:BA,Поликлиника!D:D,СВОД!C1961,Поликлиника!F:F,СВОД!E1961)</f>
        <v>0</v>
      </c>
      <c r="J1961" s="276">
        <f>SUMIFS(Поликлиника!BF:BF,Поликлиника!D:D,СВОД!C1961,Поликлиника!F:F,СВОД!E1961)</f>
        <v>0</v>
      </c>
      <c r="K1961" s="276">
        <f>SUMIFS(Поликлиника!BU:BU,Поликлиника!D:D,СВОД!C1961,Поликлиника!F:F,СВОД!E1961)</f>
        <v>0</v>
      </c>
      <c r="L1961" s="276">
        <f>SUMIFS(Услуги!H:H,Услуги!D:D,СВОД!C1961,Услуги!F:F,СВОД!E1961)+SUMIFS(Услуги!M:M,Услуги!D:D,СВОД!C1961,Услуги!F:F,СВОД!E1961)+SUMIFS(Услуги!R:R,Услуги!D:D,СВОД!C1961,Услуги!F:F,СВОД!E1961)+SUMIFS(Услуги!W:W,Услуги!D:D,СВОД!C1961,Услуги!F:F,СВОД!E1961)+SUMIFS(Услуги!AB:AB,Услуги!D:D,СВОД!C1961,Услуги!F:F,СВОД!E1961)+SUMIFS(Услуги!AG:AG,Услуги!D:D,СВОД!C1961,Услуги!F:F,СВОД!E1961)+SUMIFS(Услуги!AL:AL,Услуги!D:D,СВОД!C1961,Услуги!F:F,СВОД!E1961)+SUMIFS(Услуги!AQ:AQ,Услуги!D:D,СВОД!C1961,Услуги!F:F,СВОД!E1961)</f>
        <v>0</v>
      </c>
      <c r="M1961" s="276">
        <f>SUMIFS('Скорая мед. помощь'!J:J,'Скорая мед. помощь'!E:E,СВОД!C1961,'Скорая мед. помощь'!G:G,СВОД!E1961)</f>
        <v>0</v>
      </c>
      <c r="N1961" s="303">
        <f>SUMIFS('Круглосуточный стационар'!O:O,'Круглосуточный стационар'!D:D,СВОД!C1961,'Круглосуточный стационар'!F:F,СВОД!E1961)+SUMIFS(ВМП!O:O,ВМП!D:D,СВОД!C1961,ВМП!F:F,СВОД!E1961)+SUMIFS('Дневной стационар'!O:O,'Дневной стационар'!D:D,СВОД!C1961,'Дневной стационар'!F:F,СВОД!E1961)+SUMIFS(ЭКО!M:M,ЭКО!D:D,СВОД!C1961,ЭКО!F:F,СВОД!E1961)+SUMIFS(Диализ!O:O,Диализ!E:E,СВОД!C1961,Диализ!G:G,СВОД!E1961)+SUMIFS(Поликлиника!CT:CT,Поликлиника!D:D,СВОД!C1961,Поликлиника!F:F,СВОД!E1961)+SUMIFS('Скорая мед. помощь'!O:O,'Скорая мед. помощь'!E:E,СВОД!C1961,'Скорая мед. помощь'!G:G,СВОД!E1961)+SUMIFS(Услуги!AV:AV,Услуги!D:D,СВОД!C1961,Услуги!F:F,СВОД!E1961)</f>
        <v>0</v>
      </c>
      <c r="O1961" s="302">
        <f>SUMIFS(Сверхбаза!L:L,Сверхбаза!C:C,СВОД!C1961,Сверхбаза!E:E,СВОД!E1961)+SUMIFS(Сверхбаза!M:M,Сверхбаза!C:C,СВОД!C1961,Сверхбаза!E:E,СВОД!E1961)</f>
        <v>87</v>
      </c>
      <c r="P1961" s="276">
        <f>SUMIFS(Сверхбаза!N:N,Сверхбаза!C:C,СВОД!C1961,Сверхбаза!E:E,СВОД!E1961)</f>
        <v>0</v>
      </c>
      <c r="Q1961" s="276">
        <f>SUMIFS(Сверхбаза!P:P,Сверхбаза!C:C,СВОД!C1961,Сверхбаза!E:E,СВОД!E1961)</f>
        <v>0</v>
      </c>
      <c r="R1961" s="276">
        <f>SUMIFS(Сверхбаза!O:O,Сверхбаза!C:C,СВОД!C1961,Сверхбаза!E:E,СВОД!E1961)</f>
        <v>0</v>
      </c>
      <c r="S1961" s="276">
        <f>SUMIFS(Сверхбаза!Q:Q,Сверхбаза!C:C,СВОД!C1961,Сверхбаза!E:E,СВОД!E1961)</f>
        <v>0</v>
      </c>
      <c r="T1961" s="303">
        <f>SUMIFS(Сверхбаза!G:G,Сверхбаза!C:C,СВОД!C1961,Сверхбаза!E:E,СВОД!E1961)</f>
        <v>8587.0689999999995</v>
      </c>
    </row>
    <row r="1962" spans="1:20" ht="25.5" outlineLevel="2" x14ac:dyDescent="0.2">
      <c r="A1962" s="288">
        <f>VLOOKUP(C1962,Округа!B:C,2,FALSE)</f>
        <v>2</v>
      </c>
      <c r="B1962" s="361">
        <f t="shared" si="52"/>
        <v>506512</v>
      </c>
      <c r="C1962" s="361">
        <f t="shared" si="52"/>
        <v>333601</v>
      </c>
      <c r="D1962" s="5" t="str">
        <f t="shared" si="52"/>
        <v>ГБУЗ МО "ОРЕХОВО-ЗУЕВСКИЙ ПРОТИВОТУБЕРКУЛЕЗНЫЙ ДИСПАНСЕР"</v>
      </c>
      <c r="E1962" s="349">
        <f t="shared" si="51"/>
        <v>6</v>
      </c>
      <c r="F1962" s="350" t="str">
        <f t="shared" si="51"/>
        <v>Экстракорпоральное оплодотворение</v>
      </c>
      <c r="G1962" s="302">
        <f>SUMIFS('Круглосуточный стационар'!J:J,'Круглосуточный стационар'!D:D,СВОД!C1962,'Круглосуточный стационар'!F:F,СВОД!E1962)/2+SUMIFS(ВМП!J:J,ВМП!D:D,СВОД!C1962,ВМП!F:F,СВОД!E1962)/2+SUMIFS('Дневной стационар'!J:J,'Дневной стационар'!D:D,СВОД!C1962,'Дневной стационар'!F:F,СВОД!E1962)/2+SUMIFS(ЭКО!H:H,ЭКО!D:D,СВОД!C1962,ЭКО!F:F,СВОД!E1962)+SUMIFS(Диализ!J:J,Диализ!E:E,СВОД!C1962,Диализ!G:G,СВОД!E1962)</f>
        <v>0</v>
      </c>
      <c r="H1962" s="276">
        <f>SUMIFS(Поликлиника!H:H,Поликлиника!D:D,СВОД!C1962,Поликлиника!F:F,СВОД!E1962)</f>
        <v>0</v>
      </c>
      <c r="I1962" s="276">
        <f>SUMIFS(Поликлиника!BA:BA,Поликлиника!D:D,СВОД!C1962,Поликлиника!F:F,СВОД!E1962)</f>
        <v>0</v>
      </c>
      <c r="J1962" s="276">
        <f>SUMIFS(Поликлиника!BF:BF,Поликлиника!D:D,СВОД!C1962,Поликлиника!F:F,СВОД!E1962)</f>
        <v>0</v>
      </c>
      <c r="K1962" s="276">
        <f>SUMIFS(Поликлиника!BU:BU,Поликлиника!D:D,СВОД!C1962,Поликлиника!F:F,СВОД!E1962)</f>
        <v>0</v>
      </c>
      <c r="L1962" s="276">
        <f>SUMIFS(Услуги!H:H,Услуги!D:D,СВОД!C1962,Услуги!F:F,СВОД!E1962)+SUMIFS(Услуги!M:M,Услуги!D:D,СВОД!C1962,Услуги!F:F,СВОД!E1962)+SUMIFS(Услуги!R:R,Услуги!D:D,СВОД!C1962,Услуги!F:F,СВОД!E1962)+SUMIFS(Услуги!W:W,Услуги!D:D,СВОД!C1962,Услуги!F:F,СВОД!E1962)+SUMIFS(Услуги!AB:AB,Услуги!D:D,СВОД!C1962,Услуги!F:F,СВОД!E1962)+SUMIFS(Услуги!AG:AG,Услуги!D:D,СВОД!C1962,Услуги!F:F,СВОД!E1962)+SUMIFS(Услуги!AL:AL,Услуги!D:D,СВОД!C1962,Услуги!F:F,СВОД!E1962)+SUMIFS(Услуги!AQ:AQ,Услуги!D:D,СВОД!C1962,Услуги!F:F,СВОД!E1962)</f>
        <v>0</v>
      </c>
      <c r="M1962" s="276">
        <f>SUMIFS('Скорая мед. помощь'!J:J,'Скорая мед. помощь'!E:E,СВОД!C1962,'Скорая мед. помощь'!G:G,СВОД!E1962)</f>
        <v>0</v>
      </c>
      <c r="N1962" s="303">
        <f>SUMIFS('Круглосуточный стационар'!O:O,'Круглосуточный стационар'!D:D,СВОД!C1962,'Круглосуточный стационар'!F:F,СВОД!E1962)+SUMIFS(ВМП!O:O,ВМП!D:D,СВОД!C1962,ВМП!F:F,СВОД!E1962)+SUMIFS('Дневной стационар'!O:O,'Дневной стационар'!D:D,СВОД!C1962,'Дневной стационар'!F:F,СВОД!E1962)+SUMIFS(ЭКО!M:M,ЭКО!D:D,СВОД!C1962,ЭКО!F:F,СВОД!E1962)+SUMIFS(Диализ!O:O,Диализ!E:E,СВОД!C1962,Диализ!G:G,СВОД!E1962)+SUMIFS(Поликлиника!CT:CT,Поликлиника!D:D,СВОД!C1962,Поликлиника!F:F,СВОД!E1962)+SUMIFS('Скорая мед. помощь'!O:O,'Скорая мед. помощь'!E:E,СВОД!C1962,'Скорая мед. помощь'!G:G,СВОД!E1962)+SUMIFS(Услуги!AV:AV,Услуги!D:D,СВОД!C1962,Услуги!F:F,СВОД!E1962)</f>
        <v>0</v>
      </c>
      <c r="O1962" s="302">
        <f>SUMIFS(Сверхбаза!L:L,Сверхбаза!C:C,СВОД!C1962,Сверхбаза!E:E,СВОД!E1962)+SUMIFS(Сверхбаза!M:M,Сверхбаза!C:C,СВОД!C1962,Сверхбаза!E:E,СВОД!E1962)</f>
        <v>0</v>
      </c>
      <c r="P1962" s="276">
        <f>SUMIFS(Сверхбаза!N:N,Сверхбаза!C:C,СВОД!C1962,Сверхбаза!E:E,СВОД!E1962)</f>
        <v>0</v>
      </c>
      <c r="Q1962" s="276">
        <f>SUMIFS(Сверхбаза!P:P,Сверхбаза!C:C,СВОД!C1962,Сверхбаза!E:E,СВОД!E1962)</f>
        <v>0</v>
      </c>
      <c r="R1962" s="276">
        <f>SUMIFS(Сверхбаза!O:O,Сверхбаза!C:C,СВОД!C1962,Сверхбаза!E:E,СВОД!E1962)</f>
        <v>0</v>
      </c>
      <c r="S1962" s="276">
        <f>SUMIFS(Сверхбаза!Q:Q,Сверхбаза!C:C,СВОД!C1962,Сверхбаза!E:E,СВОД!E1962)</f>
        <v>0</v>
      </c>
      <c r="T1962" s="303">
        <f>SUMIFS(Сверхбаза!G:G,Сверхбаза!C:C,СВОД!C1962,Сверхбаза!E:E,СВОД!E1962)</f>
        <v>0</v>
      </c>
    </row>
    <row r="1963" spans="1:20" ht="25.5" outlineLevel="2" x14ac:dyDescent="0.2">
      <c r="A1963" s="288">
        <f>VLOOKUP(C1963,Округа!B:C,2,FALSE)</f>
        <v>2</v>
      </c>
      <c r="B1963" s="361">
        <f t="shared" si="52"/>
        <v>506512</v>
      </c>
      <c r="C1963" s="361">
        <f t="shared" si="52"/>
        <v>333601</v>
      </c>
      <c r="D1963" s="5" t="str">
        <f t="shared" si="52"/>
        <v>ГБУЗ МО "ОРЕХОВО-ЗУЕВСКИЙ ПРОТИВОТУБЕРКУЛЕЗНЫЙ ДИСПАНСЕР"</v>
      </c>
      <c r="E1963" s="349">
        <f t="shared" si="51"/>
        <v>3</v>
      </c>
      <c r="F1963" s="350" t="str">
        <f t="shared" si="51"/>
        <v>Амбулаторно-поликлиническая помощь</v>
      </c>
      <c r="G1963" s="302">
        <f>SUMIFS('Круглосуточный стационар'!J:J,'Круглосуточный стационар'!D:D,СВОД!C1963,'Круглосуточный стационар'!F:F,СВОД!E1963)/2+SUMIFS(ВМП!J:J,ВМП!D:D,СВОД!C1963,ВМП!F:F,СВОД!E1963)/2+SUMIFS('Дневной стационар'!J:J,'Дневной стационар'!D:D,СВОД!C1963,'Дневной стационар'!F:F,СВОД!E1963)/2+SUMIFS(ЭКО!H:H,ЭКО!D:D,СВОД!C1963,ЭКО!F:F,СВОД!E1963)+SUMIFS(Диализ!J:J,Диализ!E:E,СВОД!C1963,Диализ!G:G,СВОД!E1963)</f>
        <v>0</v>
      </c>
      <c r="H1963" s="276">
        <f>SUMIFS(Поликлиника!H:H,Поликлиника!D:D,СВОД!C1963,Поликлиника!F:F,СВОД!E1963)</f>
        <v>0</v>
      </c>
      <c r="I1963" s="276">
        <f>SUMIFS(Поликлиника!BA:BA,Поликлиника!D:D,СВОД!C1963,Поликлиника!F:F,СВОД!E1963)</f>
        <v>0</v>
      </c>
      <c r="J1963" s="276">
        <f>SUMIFS(Поликлиника!BF:BF,Поликлиника!D:D,СВОД!C1963,Поликлиника!F:F,СВОД!E1963)</f>
        <v>0</v>
      </c>
      <c r="K1963" s="276">
        <f>SUMIFS(Поликлиника!BU:BU,Поликлиника!D:D,СВОД!C1963,Поликлиника!F:F,СВОД!E1963)</f>
        <v>0</v>
      </c>
      <c r="L1963" s="276">
        <f>SUMIFS(Услуги!H:H,Услуги!D:D,СВОД!C1963,Услуги!F:F,СВОД!E1963)+SUMIFS(Услуги!M:M,Услуги!D:D,СВОД!C1963,Услуги!F:F,СВОД!E1963)+SUMIFS(Услуги!R:R,Услуги!D:D,СВОД!C1963,Услуги!F:F,СВОД!E1963)+SUMIFS(Услуги!W:W,Услуги!D:D,СВОД!C1963,Услуги!F:F,СВОД!E1963)+SUMIFS(Услуги!AB:AB,Услуги!D:D,СВОД!C1963,Услуги!F:F,СВОД!E1963)+SUMIFS(Услуги!AG:AG,Услуги!D:D,СВОД!C1963,Услуги!F:F,СВОД!E1963)+SUMIFS(Услуги!AL:AL,Услуги!D:D,СВОД!C1963,Услуги!F:F,СВОД!E1963)+SUMIFS(Услуги!AQ:AQ,Услуги!D:D,СВОД!C1963,Услуги!F:F,СВОД!E1963)</f>
        <v>0</v>
      </c>
      <c r="M1963" s="276">
        <f>SUMIFS('Скорая мед. помощь'!J:J,'Скорая мед. помощь'!E:E,СВОД!C1963,'Скорая мед. помощь'!G:G,СВОД!E1963)</f>
        <v>0</v>
      </c>
      <c r="N1963" s="303">
        <f>SUMIFS('Круглосуточный стационар'!O:O,'Круглосуточный стационар'!D:D,СВОД!C1963,'Круглосуточный стационар'!F:F,СВОД!E1963)+SUMIFS(ВМП!O:O,ВМП!D:D,СВОД!C1963,ВМП!F:F,СВОД!E1963)+SUMIFS('Дневной стационар'!O:O,'Дневной стационар'!D:D,СВОД!C1963,'Дневной стационар'!F:F,СВОД!E1963)+SUMIFS(ЭКО!M:M,ЭКО!D:D,СВОД!C1963,ЭКО!F:F,СВОД!E1963)+SUMIFS(Диализ!O:O,Диализ!E:E,СВОД!C1963,Диализ!G:G,СВОД!E1963)+SUMIFS(Поликлиника!CT:CT,Поликлиника!D:D,СВОД!C1963,Поликлиника!F:F,СВОД!E1963)+SUMIFS('Скорая мед. помощь'!O:O,'Скорая мед. помощь'!E:E,СВОД!C1963,'Скорая мед. помощь'!G:G,СВОД!E1963)+SUMIFS(Услуги!AV:AV,Услуги!D:D,СВОД!C1963,Услуги!F:F,СВОД!E1963)</f>
        <v>0</v>
      </c>
      <c r="O1963" s="302">
        <f>SUMIFS(Сверхбаза!L:L,Сверхбаза!C:C,СВОД!C1963,Сверхбаза!E:E,СВОД!E1963)+SUMIFS(Сверхбаза!M:M,Сверхбаза!C:C,СВОД!C1963,Сверхбаза!E:E,СВОД!E1963)</f>
        <v>0</v>
      </c>
      <c r="P1963" s="276">
        <f>SUMIFS(Сверхбаза!N:N,Сверхбаза!C:C,СВОД!C1963,Сверхбаза!E:E,СВОД!E1963)</f>
        <v>32915</v>
      </c>
      <c r="Q1963" s="276">
        <f>SUMIFS(Сверхбаза!P:P,Сверхбаза!C:C,СВОД!C1963,Сверхбаза!E:E,СВОД!E1963)</f>
        <v>6583</v>
      </c>
      <c r="R1963" s="276">
        <f>SUMIFS(Сверхбаза!O:O,Сверхбаза!C:C,СВОД!C1963,Сверхбаза!E:E,СВОД!E1963)</f>
        <v>3494.3000000000029</v>
      </c>
      <c r="S1963" s="276">
        <f>SUMIFS(Сверхбаза!Q:Q,Сверхбаза!C:C,СВОД!C1963,Сверхбаза!E:E,СВОД!E1963)</f>
        <v>0</v>
      </c>
      <c r="T1963" s="303">
        <f>SUMIFS(Сверхбаза!G:G,Сверхбаза!C:C,СВОД!C1963,Сверхбаза!E:E,СВОД!E1963)</f>
        <v>35875.464</v>
      </c>
    </row>
    <row r="1964" spans="1:20" ht="25.5" outlineLevel="2" x14ac:dyDescent="0.2">
      <c r="A1964" s="288">
        <f>VLOOKUP(C1964,Округа!B:C,2,FALSE)</f>
        <v>2</v>
      </c>
      <c r="B1964" s="361">
        <f t="shared" si="52"/>
        <v>506512</v>
      </c>
      <c r="C1964" s="361">
        <f t="shared" si="52"/>
        <v>333601</v>
      </c>
      <c r="D1964" s="5" t="str">
        <f t="shared" si="52"/>
        <v>ГБУЗ МО "ОРЕХОВО-ЗУЕВСКИЙ ПРОТИВОТУБЕРКУЛЕЗНЫЙ ДИСПАНСЕР"</v>
      </c>
      <c r="E1964" s="349">
        <f t="shared" si="51"/>
        <v>7</v>
      </c>
      <c r="F1964" s="350" t="str">
        <f t="shared" si="51"/>
        <v>Скорая медицинская помощь</v>
      </c>
      <c r="G1964" s="302">
        <f>SUMIFS('Круглосуточный стационар'!J:J,'Круглосуточный стационар'!D:D,СВОД!C1964,'Круглосуточный стационар'!F:F,СВОД!E1964)/2+SUMIFS(ВМП!J:J,ВМП!D:D,СВОД!C1964,ВМП!F:F,СВОД!E1964)/2+SUMIFS('Дневной стационар'!J:J,'Дневной стационар'!D:D,СВОД!C1964,'Дневной стационар'!F:F,СВОД!E1964)/2+SUMIFS(ЭКО!H:H,ЭКО!D:D,СВОД!C1964,ЭКО!F:F,СВОД!E1964)+SUMIFS(Диализ!J:J,Диализ!E:E,СВОД!C1964,Диализ!G:G,СВОД!E1964)</f>
        <v>0</v>
      </c>
      <c r="H1964" s="276">
        <f>SUMIFS(Поликлиника!H:H,Поликлиника!D:D,СВОД!C1964,Поликлиника!F:F,СВОД!E1964)</f>
        <v>0</v>
      </c>
      <c r="I1964" s="276">
        <f>SUMIFS(Поликлиника!BA:BA,Поликлиника!D:D,СВОД!C1964,Поликлиника!F:F,СВОД!E1964)</f>
        <v>0</v>
      </c>
      <c r="J1964" s="276">
        <f>SUMIFS(Поликлиника!BF:BF,Поликлиника!D:D,СВОД!C1964,Поликлиника!F:F,СВОД!E1964)</f>
        <v>0</v>
      </c>
      <c r="K1964" s="276">
        <f>SUMIFS(Поликлиника!BU:BU,Поликлиника!D:D,СВОД!C1964,Поликлиника!F:F,СВОД!E1964)</f>
        <v>0</v>
      </c>
      <c r="L1964" s="276">
        <f>SUMIFS(Услуги!H:H,Услуги!D:D,СВОД!C1964,Услуги!F:F,СВОД!E1964)+SUMIFS(Услуги!M:M,Услуги!D:D,СВОД!C1964,Услуги!F:F,СВОД!E1964)+SUMIFS(Услуги!R:R,Услуги!D:D,СВОД!C1964,Услуги!F:F,СВОД!E1964)+SUMIFS(Услуги!W:W,Услуги!D:D,СВОД!C1964,Услуги!F:F,СВОД!E1964)+SUMIFS(Услуги!AB:AB,Услуги!D:D,СВОД!C1964,Услуги!F:F,СВОД!E1964)+SUMIFS(Услуги!AG:AG,Услуги!D:D,СВОД!C1964,Услуги!F:F,СВОД!E1964)+SUMIFS(Услуги!AL:AL,Услуги!D:D,СВОД!C1964,Услуги!F:F,СВОД!E1964)+SUMIFS(Услуги!AQ:AQ,Услуги!D:D,СВОД!C1964,Услуги!F:F,СВОД!E1964)</f>
        <v>0</v>
      </c>
      <c r="M1964" s="276">
        <f>SUMIFS('Скорая мед. помощь'!J:J,'Скорая мед. помощь'!E:E,СВОД!C1964,'Скорая мед. помощь'!G:G,СВОД!E1964)</f>
        <v>0</v>
      </c>
      <c r="N1964" s="303">
        <f>SUMIFS('Круглосуточный стационар'!O:O,'Круглосуточный стационар'!D:D,СВОД!C1964,'Круглосуточный стационар'!F:F,СВОД!E1964)+SUMIFS(ВМП!O:O,ВМП!D:D,СВОД!C1964,ВМП!F:F,СВОД!E1964)+SUMIFS('Дневной стационар'!O:O,'Дневной стационар'!D:D,СВОД!C1964,'Дневной стационар'!F:F,СВОД!E1964)+SUMIFS(ЭКО!M:M,ЭКО!D:D,СВОД!C1964,ЭКО!F:F,СВОД!E1964)+SUMIFS(Диализ!O:O,Диализ!E:E,СВОД!C1964,Диализ!G:G,СВОД!E1964)+SUMIFS(Поликлиника!CT:CT,Поликлиника!D:D,СВОД!C1964,Поликлиника!F:F,СВОД!E1964)+SUMIFS('Скорая мед. помощь'!O:O,'Скорая мед. помощь'!E:E,СВОД!C1964,'Скорая мед. помощь'!G:G,СВОД!E1964)+SUMIFS(Услуги!AV:AV,Услуги!D:D,СВОД!C1964,Услуги!F:F,СВОД!E1964)</f>
        <v>0</v>
      </c>
      <c r="O1964" s="302">
        <f>SUMIFS(Сверхбаза!L:L,Сверхбаза!C:C,СВОД!C1964,Сверхбаза!E:E,СВОД!E1964)+SUMIFS(Сверхбаза!M:M,Сверхбаза!C:C,СВОД!C1964,Сверхбаза!E:E,СВОД!E1964)</f>
        <v>0</v>
      </c>
      <c r="P1964" s="276">
        <f>SUMIFS(Сверхбаза!N:N,Сверхбаза!C:C,СВОД!C1964,Сверхбаза!E:E,СВОД!E1964)</f>
        <v>0</v>
      </c>
      <c r="Q1964" s="276">
        <f>SUMIFS(Сверхбаза!P:P,Сверхбаза!C:C,СВОД!C1964,Сверхбаза!E:E,СВОД!E1964)</f>
        <v>0</v>
      </c>
      <c r="R1964" s="276">
        <f>SUMIFS(Сверхбаза!O:O,Сверхбаза!C:C,СВОД!C1964,Сверхбаза!E:E,СВОД!E1964)</f>
        <v>0</v>
      </c>
      <c r="S1964" s="276">
        <f>SUMIFS(Сверхбаза!Q:Q,Сверхбаза!C:C,СВОД!C1964,Сверхбаза!E:E,СВОД!E1964)</f>
        <v>0</v>
      </c>
      <c r="T1964" s="303">
        <f>SUMIFS(Сверхбаза!G:G,Сверхбаза!C:C,СВОД!C1964,Сверхбаза!E:E,СВОД!E1964)</f>
        <v>0</v>
      </c>
    </row>
    <row r="1965" spans="1:20" ht="25.5" outlineLevel="2" x14ac:dyDescent="0.2">
      <c r="A1965" s="288">
        <f>VLOOKUP(C1965,Округа!B:C,2,FALSE)</f>
        <v>2</v>
      </c>
      <c r="B1965" s="361">
        <f t="shared" si="52"/>
        <v>506512</v>
      </c>
      <c r="C1965" s="361">
        <f t="shared" si="52"/>
        <v>333601</v>
      </c>
      <c r="D1965" s="5" t="str">
        <f t="shared" si="52"/>
        <v>ГБУЗ МО "ОРЕХОВО-ЗУЕВСКИЙ ПРОТИВОТУБЕРКУЛЕЗНЫЙ ДИСПАНСЕР"</v>
      </c>
      <c r="E1965" s="349">
        <f t="shared" si="51"/>
        <v>70</v>
      </c>
      <c r="F1965" s="350" t="str">
        <f t="shared" si="51"/>
        <v>Гемодиализ</v>
      </c>
      <c r="G1965" s="302">
        <f>SUMIFS('Круглосуточный стационар'!J:J,'Круглосуточный стационар'!D:D,СВОД!C1965,'Круглосуточный стационар'!F:F,СВОД!E1965)/2+SUMIFS(ВМП!J:J,ВМП!D:D,СВОД!C1965,ВМП!F:F,СВОД!E1965)/2+SUMIFS('Дневной стационар'!J:J,'Дневной стационар'!D:D,СВОД!C1965,'Дневной стационар'!F:F,СВОД!E1965)/2+SUMIFS(ЭКО!H:H,ЭКО!D:D,СВОД!C1965,ЭКО!F:F,СВОД!E1965)+SUMIFS(Диализ!J:J,Диализ!E:E,СВОД!C1965,Диализ!G:G,СВОД!E1965)</f>
        <v>0</v>
      </c>
      <c r="H1965" s="276">
        <f>SUMIFS(Поликлиника!H:H,Поликлиника!D:D,СВОД!C1965,Поликлиника!F:F,СВОД!E1965)</f>
        <v>0</v>
      </c>
      <c r="I1965" s="276">
        <f>SUMIFS(Поликлиника!BA:BA,Поликлиника!D:D,СВОД!C1965,Поликлиника!F:F,СВОД!E1965)</f>
        <v>0</v>
      </c>
      <c r="J1965" s="276">
        <f>SUMIFS(Поликлиника!BF:BF,Поликлиника!D:D,СВОД!C1965,Поликлиника!F:F,СВОД!E1965)</f>
        <v>0</v>
      </c>
      <c r="K1965" s="276">
        <f>SUMIFS(Поликлиника!BU:BU,Поликлиника!D:D,СВОД!C1965,Поликлиника!F:F,СВОД!E1965)</f>
        <v>0</v>
      </c>
      <c r="L1965" s="276">
        <f>SUMIFS(Услуги!H:H,Услуги!D:D,СВОД!C1965,Услуги!F:F,СВОД!E1965)+SUMIFS(Услуги!M:M,Услуги!D:D,СВОД!C1965,Услуги!F:F,СВОД!E1965)+SUMIFS(Услуги!R:R,Услуги!D:D,СВОД!C1965,Услуги!F:F,СВОД!E1965)+SUMIFS(Услуги!W:W,Услуги!D:D,СВОД!C1965,Услуги!F:F,СВОД!E1965)+SUMIFS(Услуги!AB:AB,Услуги!D:D,СВОД!C1965,Услуги!F:F,СВОД!E1965)+SUMIFS(Услуги!AG:AG,Услуги!D:D,СВОД!C1965,Услуги!F:F,СВОД!E1965)+SUMIFS(Услуги!AL:AL,Услуги!D:D,СВОД!C1965,Услуги!F:F,СВОД!E1965)+SUMIFS(Услуги!AQ:AQ,Услуги!D:D,СВОД!C1965,Услуги!F:F,СВОД!E1965)</f>
        <v>0</v>
      </c>
      <c r="M1965" s="276">
        <f>SUMIFS('Скорая мед. помощь'!J:J,'Скорая мед. помощь'!E:E,СВОД!C1965,'Скорая мед. помощь'!G:G,СВОД!E1965)</f>
        <v>0</v>
      </c>
      <c r="N1965" s="303">
        <f>SUMIFS('Круглосуточный стационар'!O:O,'Круглосуточный стационар'!D:D,СВОД!C1965,'Круглосуточный стационар'!F:F,СВОД!E1965)+SUMIFS(ВМП!O:O,ВМП!D:D,СВОД!C1965,ВМП!F:F,СВОД!E1965)+SUMIFS('Дневной стационар'!O:O,'Дневной стационар'!D:D,СВОД!C1965,'Дневной стационар'!F:F,СВОД!E1965)+SUMIFS(ЭКО!M:M,ЭКО!D:D,СВОД!C1965,ЭКО!F:F,СВОД!E1965)+SUMIFS(Диализ!O:O,Диализ!E:E,СВОД!C1965,Диализ!G:G,СВОД!E1965)+SUMIFS(Поликлиника!CT:CT,Поликлиника!D:D,СВОД!C1965,Поликлиника!F:F,СВОД!E1965)+SUMIFS('Скорая мед. помощь'!O:O,'Скорая мед. помощь'!E:E,СВОД!C1965,'Скорая мед. помощь'!G:G,СВОД!E1965)+SUMIFS(Услуги!AV:AV,Услуги!D:D,СВОД!C1965,Услуги!F:F,СВОД!E1965)</f>
        <v>0</v>
      </c>
      <c r="O1965" s="302">
        <f>SUMIFS(Сверхбаза!L:L,Сверхбаза!C:C,СВОД!C1965,Сверхбаза!E:E,СВОД!E1965)+SUMIFS(Сверхбаза!M:M,Сверхбаза!C:C,СВОД!C1965,Сверхбаза!E:E,СВОД!E1965)</f>
        <v>0</v>
      </c>
      <c r="P1965" s="276">
        <f>SUMIFS(Сверхбаза!N:N,Сверхбаза!C:C,СВОД!C1965,Сверхбаза!E:E,СВОД!E1965)</f>
        <v>0</v>
      </c>
      <c r="Q1965" s="276">
        <f>SUMIFS(Сверхбаза!P:P,Сверхбаза!C:C,СВОД!C1965,Сверхбаза!E:E,СВОД!E1965)</f>
        <v>0</v>
      </c>
      <c r="R1965" s="276">
        <f>SUMIFS(Сверхбаза!O:O,Сверхбаза!C:C,СВОД!C1965,Сверхбаза!E:E,СВОД!E1965)</f>
        <v>0</v>
      </c>
      <c r="S1965" s="276">
        <f>SUMIFS(Сверхбаза!Q:Q,Сверхбаза!C:C,СВОД!C1965,Сверхбаза!E:E,СВОД!E1965)</f>
        <v>0</v>
      </c>
      <c r="T1965" s="303">
        <f>SUMIFS(Сверхбаза!G:G,Сверхбаза!C:C,СВОД!C1965,Сверхбаза!E:E,СВОД!E1965)</f>
        <v>0</v>
      </c>
    </row>
    <row r="1966" spans="1:20" ht="25.5" outlineLevel="2" x14ac:dyDescent="0.2">
      <c r="A1966" s="288">
        <f>VLOOKUP(C1966,Округа!B:C,2,FALSE)</f>
        <v>2</v>
      </c>
      <c r="B1966" s="361">
        <f t="shared" si="52"/>
        <v>506512</v>
      </c>
      <c r="C1966" s="361">
        <f t="shared" si="52"/>
        <v>333601</v>
      </c>
      <c r="D1966" s="5" t="str">
        <f t="shared" si="52"/>
        <v>ГБУЗ МО "ОРЕХОВО-ЗУЕВСКИЙ ПРОТИВОТУБЕРКУЛЕЗНЫЙ ДИСПАНСЕР"</v>
      </c>
      <c r="E1966" s="349">
        <f t="shared" si="51"/>
        <v>94</v>
      </c>
      <c r="F1966" s="350" t="str">
        <f t="shared" si="51"/>
        <v>Перитониальный диализ</v>
      </c>
      <c r="G1966" s="302">
        <f>SUMIFS('Круглосуточный стационар'!J:J,'Круглосуточный стационар'!D:D,СВОД!C1966,'Круглосуточный стационар'!F:F,СВОД!E1966)/2+SUMIFS(ВМП!J:J,ВМП!D:D,СВОД!C1966,ВМП!F:F,СВОД!E1966)/2+SUMIFS('Дневной стационар'!J:J,'Дневной стационар'!D:D,СВОД!C1966,'Дневной стационар'!F:F,СВОД!E1966)/2+SUMIFS(ЭКО!H:H,ЭКО!D:D,СВОД!C1966,ЭКО!F:F,СВОД!E1966)+SUMIFS(Диализ!J:J,Диализ!E:E,СВОД!C1966,Диализ!G:G,СВОД!E1966)</f>
        <v>0</v>
      </c>
      <c r="H1966" s="276">
        <f>SUMIFS(Поликлиника!H:H,Поликлиника!D:D,СВОД!C1966,Поликлиника!F:F,СВОД!E1966)</f>
        <v>0</v>
      </c>
      <c r="I1966" s="276">
        <f>SUMIFS(Поликлиника!BA:BA,Поликлиника!D:D,СВОД!C1966,Поликлиника!F:F,СВОД!E1966)</f>
        <v>0</v>
      </c>
      <c r="J1966" s="276">
        <f>SUMIFS(Поликлиника!BF:BF,Поликлиника!D:D,СВОД!C1966,Поликлиника!F:F,СВОД!E1966)</f>
        <v>0</v>
      </c>
      <c r="K1966" s="276">
        <f>SUMIFS(Поликлиника!BU:BU,Поликлиника!D:D,СВОД!C1966,Поликлиника!F:F,СВОД!E1966)</f>
        <v>0</v>
      </c>
      <c r="L1966" s="276">
        <f>SUMIFS(Услуги!H:H,Услуги!D:D,СВОД!C1966,Услуги!F:F,СВОД!E1966)+SUMIFS(Услуги!M:M,Услуги!D:D,СВОД!C1966,Услуги!F:F,СВОД!E1966)+SUMIFS(Услуги!R:R,Услуги!D:D,СВОД!C1966,Услуги!F:F,СВОД!E1966)+SUMIFS(Услуги!W:W,Услуги!D:D,СВОД!C1966,Услуги!F:F,СВОД!E1966)+SUMIFS(Услуги!AB:AB,Услуги!D:D,СВОД!C1966,Услуги!F:F,СВОД!E1966)+SUMIFS(Услуги!AG:AG,Услуги!D:D,СВОД!C1966,Услуги!F:F,СВОД!E1966)+SUMIFS(Услуги!AL:AL,Услуги!D:D,СВОД!C1966,Услуги!F:F,СВОД!E1966)+SUMIFS(Услуги!AQ:AQ,Услуги!D:D,СВОД!C1966,Услуги!F:F,СВОД!E1966)</f>
        <v>0</v>
      </c>
      <c r="M1966" s="276">
        <f>SUMIFS('Скорая мед. помощь'!J:J,'Скорая мед. помощь'!E:E,СВОД!C1966,'Скорая мед. помощь'!G:G,СВОД!E1966)</f>
        <v>0</v>
      </c>
      <c r="N1966" s="303">
        <f>SUMIFS('Круглосуточный стационар'!O:O,'Круглосуточный стационар'!D:D,СВОД!C1966,'Круглосуточный стационар'!F:F,СВОД!E1966)+SUMIFS(ВМП!O:O,ВМП!D:D,СВОД!C1966,ВМП!F:F,СВОД!E1966)+SUMIFS('Дневной стационар'!O:O,'Дневной стационар'!D:D,СВОД!C1966,'Дневной стационар'!F:F,СВОД!E1966)+SUMIFS(ЭКО!M:M,ЭКО!D:D,СВОД!C1966,ЭКО!F:F,СВОД!E1966)+SUMIFS(Диализ!O:O,Диализ!E:E,СВОД!C1966,Диализ!G:G,СВОД!E1966)+SUMIFS(Поликлиника!CT:CT,Поликлиника!D:D,СВОД!C1966,Поликлиника!F:F,СВОД!E1966)+SUMIFS('Скорая мед. помощь'!O:O,'Скорая мед. помощь'!E:E,СВОД!C1966,'Скорая мед. помощь'!G:G,СВОД!E1966)+SUMIFS(Услуги!AV:AV,Услуги!D:D,СВОД!C1966,Услуги!F:F,СВОД!E1966)</f>
        <v>0</v>
      </c>
      <c r="O1966" s="302">
        <f>SUMIFS(Сверхбаза!L:L,Сверхбаза!C:C,СВОД!C1966,Сверхбаза!E:E,СВОД!E1966)+SUMIFS(Сверхбаза!M:M,Сверхбаза!C:C,СВОД!C1966,Сверхбаза!E:E,СВОД!E1966)</f>
        <v>0</v>
      </c>
      <c r="P1966" s="276">
        <f>SUMIFS(Сверхбаза!N:N,Сверхбаза!C:C,СВОД!C1966,Сверхбаза!E:E,СВОД!E1966)</f>
        <v>0</v>
      </c>
      <c r="Q1966" s="276">
        <f>SUMIFS(Сверхбаза!P:P,Сверхбаза!C:C,СВОД!C1966,Сверхбаза!E:E,СВОД!E1966)</f>
        <v>0</v>
      </c>
      <c r="R1966" s="276">
        <f>SUMIFS(Сверхбаза!O:O,Сверхбаза!C:C,СВОД!C1966,Сверхбаза!E:E,СВОД!E1966)</f>
        <v>0</v>
      </c>
      <c r="S1966" s="276">
        <f>SUMIFS(Сверхбаза!Q:Q,Сверхбаза!C:C,СВОД!C1966,Сверхбаза!E:E,СВОД!E1966)</f>
        <v>0</v>
      </c>
      <c r="T1966" s="303">
        <f>SUMIFS(Сверхбаза!G:G,Сверхбаза!C:C,СВОД!C1966,Сверхбаза!E:E,СВОД!E1966)</f>
        <v>0</v>
      </c>
    </row>
    <row r="1967" spans="1:20" outlineLevel="1" x14ac:dyDescent="0.2">
      <c r="A1967" s="289"/>
      <c r="B1967" s="279"/>
      <c r="C1967" s="279" t="str">
        <f>CONCATENATE(C1966," ","Итог")</f>
        <v>333601 Итог</v>
      </c>
      <c r="D1967" s="280"/>
      <c r="E1967" s="351"/>
      <c r="F1967" s="352"/>
      <c r="G1967" s="304"/>
      <c r="H1967" s="281"/>
      <c r="I1967" s="281"/>
      <c r="J1967" s="281"/>
      <c r="K1967" s="281"/>
      <c r="L1967" s="281"/>
      <c r="M1967" s="281"/>
      <c r="N1967" s="305">
        <f>SUBTOTAL(9,N1959:N1966)</f>
        <v>0</v>
      </c>
      <c r="O1967" s="304"/>
      <c r="P1967" s="281"/>
      <c r="Q1967" s="281"/>
      <c r="R1967" s="281"/>
      <c r="S1967" s="281"/>
      <c r="T1967" s="305">
        <f>SUBTOTAL(9,T1959:T1966)</f>
        <v>139305.622</v>
      </c>
    </row>
    <row r="1968" spans="1:20" outlineLevel="2" x14ac:dyDescent="0.2">
      <c r="A1968" s="287">
        <f>VLOOKUP(C1968,Округа!B:C,2,FALSE)</f>
        <v>2</v>
      </c>
      <c r="B1968" s="8">
        <v>506513</v>
      </c>
      <c r="C1968" s="8">
        <v>333701</v>
      </c>
      <c r="D1968" s="9" t="s">
        <v>241</v>
      </c>
      <c r="E1968" s="347">
        <v>1</v>
      </c>
      <c r="F1968" s="348" t="s">
        <v>12</v>
      </c>
      <c r="G1968" s="300">
        <f>SUMIFS('Круглосуточный стационар'!J:J,'Круглосуточный стационар'!D:D,СВОД!C1968,'Круглосуточный стационар'!F:F,СВОД!E1968)/2+SUMIFS(ВМП!J:J,ВМП!D:D,СВОД!C1968,ВМП!F:F,СВОД!E1968)/2+SUMIFS('Дневной стационар'!J:J,'Дневной стационар'!D:D,СВОД!C1968,'Дневной стационар'!F:F,СВОД!E1968)/2+SUMIFS(ЭКО!H:H,ЭКО!D:D,СВОД!C1968,ЭКО!F:F,СВОД!E1968)+SUMIFS(Диализ!J:J,Диализ!E:E,СВОД!C1968,Диализ!G:G,СВОД!E1968)</f>
        <v>0</v>
      </c>
      <c r="H1968" s="278">
        <f>SUMIFS(Поликлиника!H:H,Поликлиника!D:D,СВОД!C1968,Поликлиника!F:F,СВОД!E1968)</f>
        <v>0</v>
      </c>
      <c r="I1968" s="278">
        <f>SUMIFS(Поликлиника!BA:BA,Поликлиника!D:D,СВОД!C1968,Поликлиника!F:F,СВОД!E1968)</f>
        <v>0</v>
      </c>
      <c r="J1968" s="278">
        <f>SUMIFS(Поликлиника!BF:BF,Поликлиника!D:D,СВОД!C1968,Поликлиника!F:F,СВОД!E1968)</f>
        <v>0</v>
      </c>
      <c r="K1968" s="278">
        <f>SUMIFS(Поликлиника!BU:BU,Поликлиника!D:D,СВОД!C1968,Поликлиника!F:F,СВОД!E1968)</f>
        <v>0</v>
      </c>
      <c r="L1968" s="278">
        <f>SUMIFS(Услуги!H:H,Услуги!D:D,СВОД!C1968,Услуги!F:F,СВОД!E1968)+SUMIFS(Услуги!M:M,Услуги!D:D,СВОД!C1968,Услуги!F:F,СВОД!E1968)+SUMIFS(Услуги!R:R,Услуги!D:D,СВОД!C1968,Услуги!F:F,СВОД!E1968)+SUMIFS(Услуги!W:W,Услуги!D:D,СВОД!C1968,Услуги!F:F,СВОД!E1968)+SUMIFS(Услуги!AB:AB,Услуги!D:D,СВОД!C1968,Услуги!F:F,СВОД!E1968)+SUMIFS(Услуги!AG:AG,Услуги!D:D,СВОД!C1968,Услуги!F:F,СВОД!E1968)+SUMIFS(Услуги!AL:AL,Услуги!D:D,СВОД!C1968,Услуги!F:F,СВОД!E1968)+SUMIFS(Услуги!AQ:AQ,Услуги!D:D,СВОД!C1968,Услуги!F:F,СВОД!E1968)</f>
        <v>0</v>
      </c>
      <c r="M1968" s="278">
        <f>SUMIFS('Скорая мед. помощь'!J:J,'Скорая мед. помощь'!E:E,СВОД!C1968,'Скорая мед. помощь'!G:G,СВОД!E1968)</f>
        <v>0</v>
      </c>
      <c r="N1968" s="301">
        <f>SUMIFS('Круглосуточный стационар'!O:O,'Круглосуточный стационар'!D:D,СВОД!C1968,'Круглосуточный стационар'!F:F,СВОД!E1968)+SUMIFS(ВМП!O:O,ВМП!D:D,СВОД!C1968,ВМП!F:F,СВОД!E1968)+SUMIFS('Дневной стационар'!O:O,'Дневной стационар'!D:D,СВОД!C1968,'Дневной стационар'!F:F,СВОД!E1968)+SUMIFS(ЭКО!M:M,ЭКО!D:D,СВОД!C1968,ЭКО!F:F,СВОД!E1968)+SUMIFS(Диализ!O:O,Диализ!E:E,СВОД!C1968,Диализ!G:G,СВОД!E1968)+SUMIFS(Поликлиника!CT:CT,Поликлиника!D:D,СВОД!C1968,Поликлиника!F:F,СВОД!E1968)+SUMIFS('Скорая мед. помощь'!O:O,'Скорая мед. помощь'!E:E,СВОД!C1968,'Скорая мед. помощь'!G:G,СВОД!E1968)+SUMIFS(Услуги!AV:AV,Услуги!D:D,СВОД!C1968,Услуги!F:F,СВОД!E1968)</f>
        <v>0</v>
      </c>
      <c r="O1968" s="300">
        <f>SUMIFS(Сверхбаза!L:L,Сверхбаза!C:C,СВОД!C1968,Сверхбаза!E:E,СВОД!E1968)+SUMIFS(Сверхбаза!M:M,Сверхбаза!C:C,СВОД!C1968,Сверхбаза!E:E,СВОД!E1968)</f>
        <v>0</v>
      </c>
      <c r="P1968" s="278">
        <f>SUMIFS(Сверхбаза!N:N,Сверхбаза!C:C,СВОД!C1968,Сверхбаза!E:E,СВОД!E1968)</f>
        <v>0</v>
      </c>
      <c r="Q1968" s="278">
        <f>SUMIFS(Сверхбаза!P:P,Сверхбаза!C:C,СВОД!C1968,Сверхбаза!E:E,СВОД!E1968)</f>
        <v>0</v>
      </c>
      <c r="R1968" s="278">
        <f>SUMIFS(Сверхбаза!O:O,Сверхбаза!C:C,СВОД!C1968,Сверхбаза!E:E,СВОД!E1968)</f>
        <v>0</v>
      </c>
      <c r="S1968" s="278">
        <f>SUMIFS(Сверхбаза!Q:Q,Сверхбаза!C:C,СВОД!C1968,Сверхбаза!E:E,СВОД!E1968)</f>
        <v>0</v>
      </c>
      <c r="T1968" s="301">
        <f>SUMIFS(Сверхбаза!G:G,Сверхбаза!C:C,СВОД!C1968,Сверхбаза!E:E,СВОД!E1968)</f>
        <v>0</v>
      </c>
    </row>
    <row r="1969" spans="1:20" ht="25.5" outlineLevel="2" x14ac:dyDescent="0.2">
      <c r="A1969" s="288">
        <f>VLOOKUP(C1969,Округа!B:C,2,FALSE)</f>
        <v>2</v>
      </c>
      <c r="B1969" s="361">
        <v>506513</v>
      </c>
      <c r="C1969" s="361">
        <v>333701</v>
      </c>
      <c r="D1969" s="5" t="s">
        <v>241</v>
      </c>
      <c r="E1969" s="349">
        <v>13</v>
      </c>
      <c r="F1969" s="350" t="s">
        <v>704</v>
      </c>
      <c r="G1969" s="302">
        <f>SUMIFS('Круглосуточный стационар'!J:J,'Круглосуточный стационар'!D:D,СВОД!C1969,'Круглосуточный стационар'!F:F,СВОД!E1969)/2+SUMIFS(ВМП!J:J,ВМП!D:D,СВОД!C1969,ВМП!F:F,СВОД!E1969)/2+SUMIFS('Дневной стационар'!J:J,'Дневной стационар'!D:D,СВОД!C1969,'Дневной стационар'!F:F,СВОД!E1969)/2+SUMIFS(ЭКО!H:H,ЭКО!D:D,СВОД!C1969,ЭКО!F:F,СВОД!E1969)+SUMIFS(Диализ!J:J,Диализ!E:E,СВОД!C1969,Диализ!G:G,СВОД!E1969)</f>
        <v>0</v>
      </c>
      <c r="H1969" s="276">
        <f>SUMIFS(Поликлиника!H:H,Поликлиника!D:D,СВОД!C1969,Поликлиника!F:F,СВОД!E1969)</f>
        <v>0</v>
      </c>
      <c r="I1969" s="276">
        <f>SUMIFS(Поликлиника!BA:BA,Поликлиника!D:D,СВОД!C1969,Поликлиника!F:F,СВОД!E1969)</f>
        <v>0</v>
      </c>
      <c r="J1969" s="276">
        <f>SUMIFS(Поликлиника!BF:BF,Поликлиника!D:D,СВОД!C1969,Поликлиника!F:F,СВОД!E1969)</f>
        <v>0</v>
      </c>
      <c r="K1969" s="276">
        <f>SUMIFS(Поликлиника!BU:BU,Поликлиника!D:D,СВОД!C1969,Поликлиника!F:F,СВОД!E1969)</f>
        <v>0</v>
      </c>
      <c r="L1969" s="276">
        <f>SUMIFS(Услуги!H:H,Услуги!D:D,СВОД!C1969,Услуги!F:F,СВОД!E1969)+SUMIFS(Услуги!M:M,Услуги!D:D,СВОД!C1969,Услуги!F:F,СВОД!E1969)+SUMIFS(Услуги!R:R,Услуги!D:D,СВОД!C1969,Услуги!F:F,СВОД!E1969)+SUMIFS(Услуги!W:W,Услуги!D:D,СВОД!C1969,Услуги!F:F,СВОД!E1969)+SUMIFS(Услуги!AB:AB,Услуги!D:D,СВОД!C1969,Услуги!F:F,СВОД!E1969)+SUMIFS(Услуги!AG:AG,Услуги!D:D,СВОД!C1969,Услуги!F:F,СВОД!E1969)+SUMIFS(Услуги!AL:AL,Услуги!D:D,СВОД!C1969,Услуги!F:F,СВОД!E1969)+SUMIFS(Услуги!AQ:AQ,Услуги!D:D,СВОД!C1969,Услуги!F:F,СВОД!E1969)</f>
        <v>0</v>
      </c>
      <c r="M1969" s="276">
        <f>SUMIFS('Скорая мед. помощь'!J:J,'Скорая мед. помощь'!E:E,СВОД!C1969,'Скорая мед. помощь'!G:G,СВОД!E1969)</f>
        <v>0</v>
      </c>
      <c r="N1969" s="303">
        <f>SUMIFS('Круглосуточный стационар'!O:O,'Круглосуточный стационар'!D:D,СВОД!C1969,'Круглосуточный стационар'!F:F,СВОД!E1969)+SUMIFS(ВМП!O:O,ВМП!D:D,СВОД!C1969,ВМП!F:F,СВОД!E1969)+SUMIFS('Дневной стационар'!O:O,'Дневной стационар'!D:D,СВОД!C1969,'Дневной стационар'!F:F,СВОД!E1969)+SUMIFS(ЭКО!M:M,ЭКО!D:D,СВОД!C1969,ЭКО!F:F,СВОД!E1969)+SUMIFS(Диализ!O:O,Диализ!E:E,СВОД!C1969,Диализ!G:G,СВОД!E1969)+SUMIFS(Поликлиника!CT:CT,Поликлиника!D:D,СВОД!C1969,Поликлиника!F:F,СВОД!E1969)+SUMIFS('Скорая мед. помощь'!O:O,'Скорая мед. помощь'!E:E,СВОД!C1969,'Скорая мед. помощь'!G:G,СВОД!E1969)+SUMIFS(Услуги!AV:AV,Услуги!D:D,СВОД!C1969,Услуги!F:F,СВОД!E1969)</f>
        <v>0</v>
      </c>
      <c r="O1969" s="302">
        <f>SUMIFS(Сверхбаза!L:L,Сверхбаза!C:C,СВОД!C1969,Сверхбаза!E:E,СВОД!E1969)+SUMIFS(Сверхбаза!M:M,Сверхбаза!C:C,СВОД!C1969,Сверхбаза!E:E,СВОД!E1969)</f>
        <v>0</v>
      </c>
      <c r="P1969" s="276">
        <f>SUMIFS(Сверхбаза!N:N,Сверхбаза!C:C,СВОД!C1969,Сверхбаза!E:E,СВОД!E1969)</f>
        <v>0</v>
      </c>
      <c r="Q1969" s="276">
        <f>SUMIFS(Сверхбаза!P:P,Сверхбаза!C:C,СВОД!C1969,Сверхбаза!E:E,СВОД!E1969)</f>
        <v>0</v>
      </c>
      <c r="R1969" s="276">
        <f>SUMIFS(Сверхбаза!O:O,Сверхбаза!C:C,СВОД!C1969,Сверхбаза!E:E,СВОД!E1969)</f>
        <v>0</v>
      </c>
      <c r="S1969" s="276">
        <f>SUMIFS(Сверхбаза!Q:Q,Сверхбаза!C:C,СВОД!C1969,Сверхбаза!E:E,СВОД!E1969)</f>
        <v>0</v>
      </c>
      <c r="T1969" s="303">
        <f>SUMIFS(Сверхбаза!G:G,Сверхбаза!C:C,СВОД!C1969,Сверхбаза!E:E,СВОД!E1969)</f>
        <v>0</v>
      </c>
    </row>
    <row r="1970" spans="1:20" outlineLevel="2" x14ac:dyDescent="0.2">
      <c r="A1970" s="288">
        <f>VLOOKUP(C1970,Округа!B:C,2,FALSE)</f>
        <v>2</v>
      </c>
      <c r="B1970" s="361">
        <v>506513</v>
      </c>
      <c r="C1970" s="361">
        <v>333701</v>
      </c>
      <c r="D1970" s="5" t="s">
        <v>241</v>
      </c>
      <c r="E1970" s="349">
        <v>2</v>
      </c>
      <c r="F1970" s="350" t="s">
        <v>173</v>
      </c>
      <c r="G1970" s="302">
        <f>SUMIFS('Круглосуточный стационар'!J:J,'Круглосуточный стационар'!D:D,СВОД!C1970,'Круглосуточный стационар'!F:F,СВОД!E1970)/2+SUMIFS(ВМП!J:J,ВМП!D:D,СВОД!C1970,ВМП!F:F,СВОД!E1970)/2+SUMIFS('Дневной стационар'!J:J,'Дневной стационар'!D:D,СВОД!C1970,'Дневной стационар'!F:F,СВОД!E1970)/2+SUMIFS(ЭКО!H:H,ЭКО!D:D,СВОД!C1970,ЭКО!F:F,СВОД!E1970)+SUMIFS(Диализ!J:J,Диализ!E:E,СВОД!C1970,Диализ!G:G,СВОД!E1970)</f>
        <v>0</v>
      </c>
      <c r="H1970" s="276">
        <f>SUMIFS(Поликлиника!H:H,Поликлиника!D:D,СВОД!C1970,Поликлиника!F:F,СВОД!E1970)</f>
        <v>0</v>
      </c>
      <c r="I1970" s="276">
        <f>SUMIFS(Поликлиника!BA:BA,Поликлиника!D:D,СВОД!C1970,Поликлиника!F:F,СВОД!E1970)</f>
        <v>0</v>
      </c>
      <c r="J1970" s="276">
        <f>SUMIFS(Поликлиника!BF:BF,Поликлиника!D:D,СВОД!C1970,Поликлиника!F:F,СВОД!E1970)</f>
        <v>0</v>
      </c>
      <c r="K1970" s="276">
        <f>SUMIFS(Поликлиника!BU:BU,Поликлиника!D:D,СВОД!C1970,Поликлиника!F:F,СВОД!E1970)</f>
        <v>0</v>
      </c>
      <c r="L1970" s="276">
        <f>SUMIFS(Услуги!H:H,Услуги!D:D,СВОД!C1970,Услуги!F:F,СВОД!E1970)+SUMIFS(Услуги!M:M,Услуги!D:D,СВОД!C1970,Услуги!F:F,СВОД!E1970)+SUMIFS(Услуги!R:R,Услуги!D:D,СВОД!C1970,Услуги!F:F,СВОД!E1970)+SUMIFS(Услуги!W:W,Услуги!D:D,СВОД!C1970,Услуги!F:F,СВОД!E1970)+SUMIFS(Услуги!AB:AB,Услуги!D:D,СВОД!C1970,Услуги!F:F,СВОД!E1970)+SUMIFS(Услуги!AG:AG,Услуги!D:D,СВОД!C1970,Услуги!F:F,СВОД!E1970)+SUMIFS(Услуги!AL:AL,Услуги!D:D,СВОД!C1970,Услуги!F:F,СВОД!E1970)+SUMIFS(Услуги!AQ:AQ,Услуги!D:D,СВОД!C1970,Услуги!F:F,СВОД!E1970)</f>
        <v>0</v>
      </c>
      <c r="M1970" s="276">
        <f>SUMIFS('Скорая мед. помощь'!J:J,'Скорая мед. помощь'!E:E,СВОД!C1970,'Скорая мед. помощь'!G:G,СВОД!E1970)</f>
        <v>0</v>
      </c>
      <c r="N1970" s="303">
        <f>SUMIFS('Круглосуточный стационар'!O:O,'Круглосуточный стационар'!D:D,СВОД!C1970,'Круглосуточный стационар'!F:F,СВОД!E1970)+SUMIFS(ВМП!O:O,ВМП!D:D,СВОД!C1970,ВМП!F:F,СВОД!E1970)+SUMIFS('Дневной стационар'!O:O,'Дневной стационар'!D:D,СВОД!C1970,'Дневной стационар'!F:F,СВОД!E1970)+SUMIFS(ЭКО!M:M,ЭКО!D:D,СВОД!C1970,ЭКО!F:F,СВОД!E1970)+SUMIFS(Диализ!O:O,Диализ!E:E,СВОД!C1970,Диализ!G:G,СВОД!E1970)+SUMIFS(Поликлиника!CT:CT,Поликлиника!D:D,СВОД!C1970,Поликлиника!F:F,СВОД!E1970)+SUMIFS('Скорая мед. помощь'!O:O,'Скорая мед. помощь'!E:E,СВОД!C1970,'Скорая мед. помощь'!G:G,СВОД!E1970)+SUMIFS(Услуги!AV:AV,Услуги!D:D,СВОД!C1970,Услуги!F:F,СВОД!E1970)</f>
        <v>0</v>
      </c>
      <c r="O1970" s="302">
        <f>SUMIFS(Сверхбаза!L:L,Сверхбаза!C:C,СВОД!C1970,Сверхбаза!E:E,СВОД!E1970)+SUMIFS(Сверхбаза!M:M,Сверхбаза!C:C,СВОД!C1970,Сверхбаза!E:E,СВОД!E1970)</f>
        <v>0</v>
      </c>
      <c r="P1970" s="276">
        <f>SUMIFS(Сверхбаза!N:N,Сверхбаза!C:C,СВОД!C1970,Сверхбаза!E:E,СВОД!E1970)</f>
        <v>0</v>
      </c>
      <c r="Q1970" s="276">
        <f>SUMIFS(Сверхбаза!P:P,Сверхбаза!C:C,СВОД!C1970,Сверхбаза!E:E,СВОД!E1970)</f>
        <v>0</v>
      </c>
      <c r="R1970" s="276">
        <f>SUMIFS(Сверхбаза!O:O,Сверхбаза!C:C,СВОД!C1970,Сверхбаза!E:E,СВОД!E1970)</f>
        <v>0</v>
      </c>
      <c r="S1970" s="276">
        <f>SUMIFS(Сверхбаза!Q:Q,Сверхбаза!C:C,СВОД!C1970,Сверхбаза!E:E,СВОД!E1970)</f>
        <v>0</v>
      </c>
      <c r="T1970" s="303">
        <f>SUMIFS(Сверхбаза!G:G,Сверхбаза!C:C,СВОД!C1970,Сверхбаза!E:E,СВОД!E1970)</f>
        <v>0</v>
      </c>
    </row>
    <row r="1971" spans="1:20" ht="25.5" outlineLevel="2" x14ac:dyDescent="0.2">
      <c r="A1971" s="288">
        <f>VLOOKUP(C1971,Округа!B:C,2,FALSE)</f>
        <v>2</v>
      </c>
      <c r="B1971" s="361">
        <v>506513</v>
      </c>
      <c r="C1971" s="361">
        <v>333701</v>
      </c>
      <c r="D1971" s="5" t="s">
        <v>241</v>
      </c>
      <c r="E1971" s="349">
        <v>6</v>
      </c>
      <c r="F1971" s="350" t="s">
        <v>705</v>
      </c>
      <c r="G1971" s="302">
        <f>SUMIFS('Круглосуточный стационар'!J:J,'Круглосуточный стационар'!D:D,СВОД!C1971,'Круглосуточный стационар'!F:F,СВОД!E1971)/2+SUMIFS(ВМП!J:J,ВМП!D:D,СВОД!C1971,ВМП!F:F,СВОД!E1971)/2+SUMIFS('Дневной стационар'!J:J,'Дневной стационар'!D:D,СВОД!C1971,'Дневной стационар'!F:F,СВОД!E1971)/2+SUMIFS(ЭКО!H:H,ЭКО!D:D,СВОД!C1971,ЭКО!F:F,СВОД!E1971)+SUMIFS(Диализ!J:J,Диализ!E:E,СВОД!C1971,Диализ!G:G,СВОД!E1971)</f>
        <v>0</v>
      </c>
      <c r="H1971" s="276">
        <f>SUMIFS(Поликлиника!H:H,Поликлиника!D:D,СВОД!C1971,Поликлиника!F:F,СВОД!E1971)</f>
        <v>0</v>
      </c>
      <c r="I1971" s="276">
        <f>SUMIFS(Поликлиника!BA:BA,Поликлиника!D:D,СВОД!C1971,Поликлиника!F:F,СВОД!E1971)</f>
        <v>0</v>
      </c>
      <c r="J1971" s="276">
        <f>SUMIFS(Поликлиника!BF:BF,Поликлиника!D:D,СВОД!C1971,Поликлиника!F:F,СВОД!E1971)</f>
        <v>0</v>
      </c>
      <c r="K1971" s="276">
        <f>SUMIFS(Поликлиника!BU:BU,Поликлиника!D:D,СВОД!C1971,Поликлиника!F:F,СВОД!E1971)</f>
        <v>0</v>
      </c>
      <c r="L1971" s="276">
        <f>SUMIFS(Услуги!H:H,Услуги!D:D,СВОД!C1971,Услуги!F:F,СВОД!E1971)+SUMIFS(Услуги!M:M,Услуги!D:D,СВОД!C1971,Услуги!F:F,СВОД!E1971)+SUMIFS(Услуги!R:R,Услуги!D:D,СВОД!C1971,Услуги!F:F,СВОД!E1971)+SUMIFS(Услуги!W:W,Услуги!D:D,СВОД!C1971,Услуги!F:F,СВОД!E1971)+SUMIFS(Услуги!AB:AB,Услуги!D:D,СВОД!C1971,Услуги!F:F,СВОД!E1971)+SUMIFS(Услуги!AG:AG,Услуги!D:D,СВОД!C1971,Услуги!F:F,СВОД!E1971)+SUMIFS(Услуги!AL:AL,Услуги!D:D,СВОД!C1971,Услуги!F:F,СВОД!E1971)+SUMIFS(Услуги!AQ:AQ,Услуги!D:D,СВОД!C1971,Услуги!F:F,СВОД!E1971)</f>
        <v>0</v>
      </c>
      <c r="M1971" s="276">
        <f>SUMIFS('Скорая мед. помощь'!J:J,'Скорая мед. помощь'!E:E,СВОД!C1971,'Скорая мед. помощь'!G:G,СВОД!E1971)</f>
        <v>0</v>
      </c>
      <c r="N1971" s="303">
        <f>SUMIFS('Круглосуточный стационар'!O:O,'Круглосуточный стационар'!D:D,СВОД!C1971,'Круглосуточный стационар'!F:F,СВОД!E1971)+SUMIFS(ВМП!O:O,ВМП!D:D,СВОД!C1971,ВМП!F:F,СВОД!E1971)+SUMIFS('Дневной стационар'!O:O,'Дневной стационар'!D:D,СВОД!C1971,'Дневной стационар'!F:F,СВОД!E1971)+SUMIFS(ЭКО!M:M,ЭКО!D:D,СВОД!C1971,ЭКО!F:F,СВОД!E1971)+SUMIFS(Диализ!O:O,Диализ!E:E,СВОД!C1971,Диализ!G:G,СВОД!E1971)+SUMIFS(Поликлиника!CT:CT,Поликлиника!D:D,СВОД!C1971,Поликлиника!F:F,СВОД!E1971)+SUMIFS('Скорая мед. помощь'!O:O,'Скорая мед. помощь'!E:E,СВОД!C1971,'Скорая мед. помощь'!G:G,СВОД!E1971)+SUMIFS(Услуги!AV:AV,Услуги!D:D,СВОД!C1971,Услуги!F:F,СВОД!E1971)</f>
        <v>0</v>
      </c>
      <c r="O1971" s="302">
        <f>SUMIFS(Сверхбаза!L:L,Сверхбаза!C:C,СВОД!C1971,Сверхбаза!E:E,СВОД!E1971)+SUMIFS(Сверхбаза!M:M,Сверхбаза!C:C,СВОД!C1971,Сверхбаза!E:E,СВОД!E1971)</f>
        <v>0</v>
      </c>
      <c r="P1971" s="276">
        <f>SUMIFS(Сверхбаза!N:N,Сверхбаза!C:C,СВОД!C1971,Сверхбаза!E:E,СВОД!E1971)</f>
        <v>0</v>
      </c>
      <c r="Q1971" s="276">
        <f>SUMIFS(Сверхбаза!P:P,Сверхбаза!C:C,СВОД!C1971,Сверхбаза!E:E,СВОД!E1971)</f>
        <v>0</v>
      </c>
      <c r="R1971" s="276">
        <f>SUMIFS(Сверхбаза!O:O,Сверхбаза!C:C,СВОД!C1971,Сверхбаза!E:E,СВОД!E1971)</f>
        <v>0</v>
      </c>
      <c r="S1971" s="276">
        <f>SUMIFS(Сверхбаза!Q:Q,Сверхбаза!C:C,СВОД!C1971,Сверхбаза!E:E,СВОД!E1971)</f>
        <v>0</v>
      </c>
      <c r="T1971" s="303">
        <f>SUMIFS(Сверхбаза!G:G,Сверхбаза!C:C,СВОД!C1971,Сверхбаза!E:E,СВОД!E1971)</f>
        <v>0</v>
      </c>
    </row>
    <row r="1972" spans="1:20" ht="25.5" outlineLevel="2" x14ac:dyDescent="0.2">
      <c r="A1972" s="288">
        <f>VLOOKUP(C1972,Округа!B:C,2,FALSE)</f>
        <v>2</v>
      </c>
      <c r="B1972" s="361">
        <v>506513</v>
      </c>
      <c r="C1972" s="361">
        <v>333701</v>
      </c>
      <c r="D1972" s="5" t="s">
        <v>241</v>
      </c>
      <c r="E1972" s="349">
        <v>3</v>
      </c>
      <c r="F1972" s="350" t="s">
        <v>174</v>
      </c>
      <c r="G1972" s="302">
        <f>SUMIFS('Круглосуточный стационар'!J:J,'Круглосуточный стационар'!D:D,СВОД!C1972,'Круглосуточный стационар'!F:F,СВОД!E1972)/2+SUMIFS(ВМП!J:J,ВМП!D:D,СВОД!C1972,ВМП!F:F,СВОД!E1972)/2+SUMIFS('Дневной стационар'!J:J,'Дневной стационар'!D:D,СВОД!C1972,'Дневной стационар'!F:F,СВОД!E1972)/2+SUMIFS(ЭКО!H:H,ЭКО!D:D,СВОД!C1972,ЭКО!F:F,СВОД!E1972)+SUMIFS(Диализ!J:J,Диализ!E:E,СВОД!C1972,Диализ!G:G,СВОД!E1972)</f>
        <v>0</v>
      </c>
      <c r="H1972" s="276">
        <f>SUMIFS(Поликлиника!H:H,Поликлиника!D:D,СВОД!C1972,Поликлиника!F:F,СВОД!E1972)</f>
        <v>1395</v>
      </c>
      <c r="I1972" s="276">
        <f>SUMIFS(Поликлиника!BA:BA,Поликлиника!D:D,СВОД!C1972,Поликлиника!F:F,СВОД!E1972)</f>
        <v>0</v>
      </c>
      <c r="J1972" s="276">
        <f>SUMIFS(Поликлиника!BF:BF,Поликлиника!D:D,СВОД!C1972,Поликлиника!F:F,СВОД!E1972)</f>
        <v>3000</v>
      </c>
      <c r="K1972" s="276">
        <f>SUMIFS(Поликлиника!BU:BU,Поликлиника!D:D,СВОД!C1972,Поликлиника!F:F,СВОД!E1972)</f>
        <v>1705</v>
      </c>
      <c r="L1972" s="276">
        <f>SUMIFS(Услуги!H:H,Услуги!D:D,СВОД!C1972,Услуги!F:F,СВОД!E1972)+SUMIFS(Услуги!M:M,Услуги!D:D,СВОД!C1972,Услуги!F:F,СВОД!E1972)+SUMIFS(Услуги!R:R,Услуги!D:D,СВОД!C1972,Услуги!F:F,СВОД!E1972)+SUMIFS(Услуги!W:W,Услуги!D:D,СВОД!C1972,Услуги!F:F,СВОД!E1972)+SUMIFS(Услуги!AB:AB,Услуги!D:D,СВОД!C1972,Услуги!F:F,СВОД!E1972)+SUMIFS(Услуги!AG:AG,Услуги!D:D,СВОД!C1972,Услуги!F:F,СВОД!E1972)+SUMIFS(Услуги!AL:AL,Услуги!D:D,СВОД!C1972,Услуги!F:F,СВОД!E1972)+SUMIFS(Услуги!AQ:AQ,Услуги!D:D,СВОД!C1972,Услуги!F:F,СВОД!E1972)</f>
        <v>0</v>
      </c>
      <c r="M1972" s="276">
        <f>SUMIFS('Скорая мед. помощь'!J:J,'Скорая мед. помощь'!E:E,СВОД!C1972,'Скорая мед. помощь'!G:G,СВОД!E1972)</f>
        <v>0</v>
      </c>
      <c r="N1972" s="303">
        <f>SUMIFS('Круглосуточный стационар'!O:O,'Круглосуточный стационар'!D:D,СВОД!C1972,'Круглосуточный стационар'!F:F,СВОД!E1972)+SUMIFS(ВМП!O:O,ВМП!D:D,СВОД!C1972,ВМП!F:F,СВОД!E1972)+SUMIFS('Дневной стационар'!O:O,'Дневной стационар'!D:D,СВОД!C1972,'Дневной стационар'!F:F,СВОД!E1972)+SUMIFS(ЭКО!M:M,ЭКО!D:D,СВОД!C1972,ЭКО!F:F,СВОД!E1972)+SUMIFS(Диализ!O:O,Диализ!E:E,СВОД!C1972,Диализ!G:G,СВОД!E1972)+SUMIFS(Поликлиника!CT:CT,Поликлиника!D:D,СВОД!C1972,Поликлиника!F:F,СВОД!E1972)+SUMIFS('Скорая мед. помощь'!O:O,'Скорая мед. помощь'!E:E,СВОД!C1972,'Скорая мед. помощь'!G:G,СВОД!E1972)+SUMIFS(Услуги!AV:AV,Услуги!D:D,СВОД!C1972,Услуги!F:F,СВОД!E1972)</f>
        <v>5215.1541964285716</v>
      </c>
      <c r="O1972" s="302">
        <f>SUMIFS(Сверхбаза!L:L,Сверхбаза!C:C,СВОД!C1972,Сверхбаза!E:E,СВОД!E1972)+SUMIFS(Сверхбаза!M:M,Сверхбаза!C:C,СВОД!C1972,Сверхбаза!E:E,СВОД!E1972)</f>
        <v>0</v>
      </c>
      <c r="P1972" s="276">
        <f>SUMIFS(Сверхбаза!N:N,Сверхбаза!C:C,СВОД!C1972,Сверхбаза!E:E,СВОД!E1972)</f>
        <v>0</v>
      </c>
      <c r="Q1972" s="276">
        <f>SUMIFS(Сверхбаза!P:P,Сверхбаза!C:C,СВОД!C1972,Сверхбаза!E:E,СВОД!E1972)</f>
        <v>0</v>
      </c>
      <c r="R1972" s="276">
        <f>SUMIFS(Сверхбаза!O:O,Сверхбаза!C:C,СВОД!C1972,Сверхбаза!E:E,СВОД!E1972)</f>
        <v>0</v>
      </c>
      <c r="S1972" s="276">
        <f>SUMIFS(Сверхбаза!Q:Q,Сверхбаза!C:C,СВОД!C1972,Сверхбаза!E:E,СВОД!E1972)</f>
        <v>0</v>
      </c>
      <c r="T1972" s="303">
        <f>SUMIFS(Сверхбаза!G:G,Сверхбаза!C:C,СВОД!C1972,Сверхбаза!E:E,СВОД!E1972)</f>
        <v>0</v>
      </c>
    </row>
    <row r="1973" spans="1:20" outlineLevel="2" x14ac:dyDescent="0.2">
      <c r="A1973" s="288">
        <f>VLOOKUP(C1973,Округа!B:C,2,FALSE)</f>
        <v>2</v>
      </c>
      <c r="B1973" s="361">
        <v>506513</v>
      </c>
      <c r="C1973" s="361">
        <v>333701</v>
      </c>
      <c r="D1973" s="5" t="s">
        <v>241</v>
      </c>
      <c r="E1973" s="349">
        <v>7</v>
      </c>
      <c r="F1973" s="350" t="s">
        <v>706</v>
      </c>
      <c r="G1973" s="302">
        <f>SUMIFS('Круглосуточный стационар'!J:J,'Круглосуточный стационар'!D:D,СВОД!C1973,'Круглосуточный стационар'!F:F,СВОД!E1973)/2+SUMIFS(ВМП!J:J,ВМП!D:D,СВОД!C1973,ВМП!F:F,СВОД!E1973)/2+SUMIFS('Дневной стационар'!J:J,'Дневной стационар'!D:D,СВОД!C1973,'Дневной стационар'!F:F,СВОД!E1973)/2+SUMIFS(ЭКО!H:H,ЭКО!D:D,СВОД!C1973,ЭКО!F:F,СВОД!E1973)+SUMIFS(Диализ!J:J,Диализ!E:E,СВОД!C1973,Диализ!G:G,СВОД!E1973)</f>
        <v>0</v>
      </c>
      <c r="H1973" s="276">
        <f>SUMIFS(Поликлиника!H:H,Поликлиника!D:D,СВОД!C1973,Поликлиника!F:F,СВОД!E1973)</f>
        <v>0</v>
      </c>
      <c r="I1973" s="276">
        <f>SUMIFS(Поликлиника!BA:BA,Поликлиника!D:D,СВОД!C1973,Поликлиника!F:F,СВОД!E1973)</f>
        <v>0</v>
      </c>
      <c r="J1973" s="276">
        <f>SUMIFS(Поликлиника!BF:BF,Поликлиника!D:D,СВОД!C1973,Поликлиника!F:F,СВОД!E1973)</f>
        <v>0</v>
      </c>
      <c r="K1973" s="276">
        <f>SUMIFS(Поликлиника!BU:BU,Поликлиника!D:D,СВОД!C1973,Поликлиника!F:F,СВОД!E1973)</f>
        <v>0</v>
      </c>
      <c r="L1973" s="276">
        <f>SUMIFS(Услуги!H:H,Услуги!D:D,СВОД!C1973,Услуги!F:F,СВОД!E1973)+SUMIFS(Услуги!M:M,Услуги!D:D,СВОД!C1973,Услуги!F:F,СВОД!E1973)+SUMIFS(Услуги!R:R,Услуги!D:D,СВОД!C1973,Услуги!F:F,СВОД!E1973)+SUMIFS(Услуги!W:W,Услуги!D:D,СВОД!C1973,Услуги!F:F,СВОД!E1973)+SUMIFS(Услуги!AB:AB,Услуги!D:D,СВОД!C1973,Услуги!F:F,СВОД!E1973)+SUMIFS(Услуги!AG:AG,Услуги!D:D,СВОД!C1973,Услуги!F:F,СВОД!E1973)+SUMIFS(Услуги!AL:AL,Услуги!D:D,СВОД!C1973,Услуги!F:F,СВОД!E1973)+SUMIFS(Услуги!AQ:AQ,Услуги!D:D,СВОД!C1973,Услуги!F:F,СВОД!E1973)</f>
        <v>0</v>
      </c>
      <c r="M1973" s="276">
        <f>SUMIFS('Скорая мед. помощь'!J:J,'Скорая мед. помощь'!E:E,СВОД!C1973,'Скорая мед. помощь'!G:G,СВОД!E1973)</f>
        <v>0</v>
      </c>
      <c r="N1973" s="303">
        <f>SUMIFS('Круглосуточный стационар'!O:O,'Круглосуточный стационар'!D:D,СВОД!C1973,'Круглосуточный стационар'!F:F,СВОД!E1973)+SUMIFS(ВМП!O:O,ВМП!D:D,СВОД!C1973,ВМП!F:F,СВОД!E1973)+SUMIFS('Дневной стационар'!O:O,'Дневной стационар'!D:D,СВОД!C1973,'Дневной стационар'!F:F,СВОД!E1973)+SUMIFS(ЭКО!M:M,ЭКО!D:D,СВОД!C1973,ЭКО!F:F,СВОД!E1973)+SUMIFS(Диализ!O:O,Диализ!E:E,СВОД!C1973,Диализ!G:G,СВОД!E1973)+SUMIFS(Поликлиника!CT:CT,Поликлиника!D:D,СВОД!C1973,Поликлиника!F:F,СВОД!E1973)+SUMIFS('Скорая мед. помощь'!O:O,'Скорая мед. помощь'!E:E,СВОД!C1973,'Скорая мед. помощь'!G:G,СВОД!E1973)+SUMIFS(Услуги!AV:AV,Услуги!D:D,СВОД!C1973,Услуги!F:F,СВОД!E1973)</f>
        <v>0</v>
      </c>
      <c r="O1973" s="302">
        <f>SUMIFS(Сверхбаза!L:L,Сверхбаза!C:C,СВОД!C1973,Сверхбаза!E:E,СВОД!E1973)+SUMIFS(Сверхбаза!M:M,Сверхбаза!C:C,СВОД!C1973,Сверхбаза!E:E,СВОД!E1973)</f>
        <v>0</v>
      </c>
      <c r="P1973" s="276">
        <f>SUMIFS(Сверхбаза!N:N,Сверхбаза!C:C,СВОД!C1973,Сверхбаза!E:E,СВОД!E1973)</f>
        <v>0</v>
      </c>
      <c r="Q1973" s="276">
        <f>SUMIFS(Сверхбаза!P:P,Сверхбаза!C:C,СВОД!C1973,Сверхбаза!E:E,СВОД!E1973)</f>
        <v>0</v>
      </c>
      <c r="R1973" s="276">
        <f>SUMIFS(Сверхбаза!O:O,Сверхбаза!C:C,СВОД!C1973,Сверхбаза!E:E,СВОД!E1973)</f>
        <v>0</v>
      </c>
      <c r="S1973" s="276">
        <f>SUMIFS(Сверхбаза!Q:Q,Сверхбаза!C:C,СВОД!C1973,Сверхбаза!E:E,СВОД!E1973)</f>
        <v>0</v>
      </c>
      <c r="T1973" s="303">
        <f>SUMIFS(Сверхбаза!G:G,Сверхбаза!C:C,СВОД!C1973,Сверхбаза!E:E,СВОД!E1973)</f>
        <v>0</v>
      </c>
    </row>
    <row r="1974" spans="1:20" outlineLevel="2" x14ac:dyDescent="0.2">
      <c r="A1974" s="288">
        <f>VLOOKUP(C1974,Округа!B:C,2,FALSE)</f>
        <v>2</v>
      </c>
      <c r="B1974" s="361">
        <v>506513</v>
      </c>
      <c r="C1974" s="361">
        <v>333701</v>
      </c>
      <c r="D1974" s="5" t="s">
        <v>241</v>
      </c>
      <c r="E1974" s="349">
        <v>70</v>
      </c>
      <c r="F1974" s="350" t="s">
        <v>707</v>
      </c>
      <c r="G1974" s="302">
        <f>SUMIFS('Круглосуточный стационар'!J:J,'Круглосуточный стационар'!D:D,СВОД!C1974,'Круглосуточный стационар'!F:F,СВОД!E1974)/2+SUMIFS(ВМП!J:J,ВМП!D:D,СВОД!C1974,ВМП!F:F,СВОД!E1974)/2+SUMIFS('Дневной стационар'!J:J,'Дневной стационар'!D:D,СВОД!C1974,'Дневной стационар'!F:F,СВОД!E1974)/2+SUMIFS(ЭКО!H:H,ЭКО!D:D,СВОД!C1974,ЭКО!F:F,СВОД!E1974)+SUMIFS(Диализ!J:J,Диализ!E:E,СВОД!C1974,Диализ!G:G,СВОД!E1974)</f>
        <v>0</v>
      </c>
      <c r="H1974" s="276">
        <f>SUMIFS(Поликлиника!H:H,Поликлиника!D:D,СВОД!C1974,Поликлиника!F:F,СВОД!E1974)</f>
        <v>0</v>
      </c>
      <c r="I1974" s="276">
        <f>SUMIFS(Поликлиника!BA:BA,Поликлиника!D:D,СВОД!C1974,Поликлиника!F:F,СВОД!E1974)</f>
        <v>0</v>
      </c>
      <c r="J1974" s="276">
        <f>SUMIFS(Поликлиника!BF:BF,Поликлиника!D:D,СВОД!C1974,Поликлиника!F:F,СВОД!E1974)</f>
        <v>0</v>
      </c>
      <c r="K1974" s="276">
        <f>SUMIFS(Поликлиника!BU:BU,Поликлиника!D:D,СВОД!C1974,Поликлиника!F:F,СВОД!E1974)</f>
        <v>0</v>
      </c>
      <c r="L1974" s="276">
        <f>SUMIFS(Услуги!H:H,Услуги!D:D,СВОД!C1974,Услуги!F:F,СВОД!E1974)+SUMIFS(Услуги!M:M,Услуги!D:D,СВОД!C1974,Услуги!F:F,СВОД!E1974)+SUMIFS(Услуги!R:R,Услуги!D:D,СВОД!C1974,Услуги!F:F,СВОД!E1974)+SUMIFS(Услуги!W:W,Услуги!D:D,СВОД!C1974,Услуги!F:F,СВОД!E1974)+SUMIFS(Услуги!AB:AB,Услуги!D:D,СВОД!C1974,Услуги!F:F,СВОД!E1974)+SUMIFS(Услуги!AG:AG,Услуги!D:D,СВОД!C1974,Услуги!F:F,СВОД!E1974)+SUMIFS(Услуги!AL:AL,Услуги!D:D,СВОД!C1974,Услуги!F:F,СВОД!E1974)+SUMIFS(Услуги!AQ:AQ,Услуги!D:D,СВОД!C1974,Услуги!F:F,СВОД!E1974)</f>
        <v>0</v>
      </c>
      <c r="M1974" s="276">
        <f>SUMIFS('Скорая мед. помощь'!J:J,'Скорая мед. помощь'!E:E,СВОД!C1974,'Скорая мед. помощь'!G:G,СВОД!E1974)</f>
        <v>0</v>
      </c>
      <c r="N1974" s="303">
        <f>SUMIFS('Круглосуточный стационар'!O:O,'Круглосуточный стационар'!D:D,СВОД!C1974,'Круглосуточный стационар'!F:F,СВОД!E1974)+SUMIFS(ВМП!O:O,ВМП!D:D,СВОД!C1974,ВМП!F:F,СВОД!E1974)+SUMIFS('Дневной стационар'!O:O,'Дневной стационар'!D:D,СВОД!C1974,'Дневной стационар'!F:F,СВОД!E1974)+SUMIFS(ЭКО!M:M,ЭКО!D:D,СВОД!C1974,ЭКО!F:F,СВОД!E1974)+SUMIFS(Диализ!O:O,Диализ!E:E,СВОД!C1974,Диализ!G:G,СВОД!E1974)+SUMIFS(Поликлиника!CT:CT,Поликлиника!D:D,СВОД!C1974,Поликлиника!F:F,СВОД!E1974)+SUMIFS('Скорая мед. помощь'!O:O,'Скорая мед. помощь'!E:E,СВОД!C1974,'Скорая мед. помощь'!G:G,СВОД!E1974)+SUMIFS(Услуги!AV:AV,Услуги!D:D,СВОД!C1974,Услуги!F:F,СВОД!E1974)</f>
        <v>0</v>
      </c>
      <c r="O1974" s="302">
        <f>SUMIFS(Сверхбаза!L:L,Сверхбаза!C:C,СВОД!C1974,Сверхбаза!E:E,СВОД!E1974)+SUMIFS(Сверхбаза!M:M,Сверхбаза!C:C,СВОД!C1974,Сверхбаза!E:E,СВОД!E1974)</f>
        <v>0</v>
      </c>
      <c r="P1974" s="276">
        <f>SUMIFS(Сверхбаза!N:N,Сверхбаза!C:C,СВОД!C1974,Сверхбаза!E:E,СВОД!E1974)</f>
        <v>0</v>
      </c>
      <c r="Q1974" s="276">
        <f>SUMIFS(Сверхбаза!P:P,Сверхбаза!C:C,СВОД!C1974,Сверхбаза!E:E,СВОД!E1974)</f>
        <v>0</v>
      </c>
      <c r="R1974" s="276">
        <f>SUMIFS(Сверхбаза!O:O,Сверхбаза!C:C,СВОД!C1974,Сверхбаза!E:E,СВОД!E1974)</f>
        <v>0</v>
      </c>
      <c r="S1974" s="276">
        <f>SUMIFS(Сверхбаза!Q:Q,Сверхбаза!C:C,СВОД!C1974,Сверхбаза!E:E,СВОД!E1974)</f>
        <v>0</v>
      </c>
      <c r="T1974" s="303">
        <f>SUMIFS(Сверхбаза!G:G,Сверхбаза!C:C,СВОД!C1974,Сверхбаза!E:E,СВОД!E1974)</f>
        <v>0</v>
      </c>
    </row>
    <row r="1975" spans="1:20" outlineLevel="2" x14ac:dyDescent="0.2">
      <c r="A1975" s="288">
        <f>VLOOKUP(C1975,Округа!B:C,2,FALSE)</f>
        <v>2</v>
      </c>
      <c r="B1975" s="361">
        <v>506513</v>
      </c>
      <c r="C1975" s="361">
        <v>333701</v>
      </c>
      <c r="D1975" s="5" t="s">
        <v>241</v>
      </c>
      <c r="E1975" s="349">
        <v>94</v>
      </c>
      <c r="F1975" s="350" t="s">
        <v>157</v>
      </c>
      <c r="G1975" s="302">
        <f>SUMIFS('Круглосуточный стационар'!J:J,'Круглосуточный стационар'!D:D,СВОД!C1975,'Круглосуточный стационар'!F:F,СВОД!E1975)/2+SUMIFS(ВМП!J:J,ВМП!D:D,СВОД!C1975,ВМП!F:F,СВОД!E1975)/2+SUMIFS('Дневной стационар'!J:J,'Дневной стационар'!D:D,СВОД!C1975,'Дневной стационар'!F:F,СВОД!E1975)/2+SUMIFS(ЭКО!H:H,ЭКО!D:D,СВОД!C1975,ЭКО!F:F,СВОД!E1975)+SUMIFS(Диализ!J:J,Диализ!E:E,СВОД!C1975,Диализ!G:G,СВОД!E1975)</f>
        <v>0</v>
      </c>
      <c r="H1975" s="276">
        <f>SUMIFS(Поликлиника!H:H,Поликлиника!D:D,СВОД!C1975,Поликлиника!F:F,СВОД!E1975)</f>
        <v>0</v>
      </c>
      <c r="I1975" s="276">
        <f>SUMIFS(Поликлиника!BA:BA,Поликлиника!D:D,СВОД!C1975,Поликлиника!F:F,СВОД!E1975)</f>
        <v>0</v>
      </c>
      <c r="J1975" s="276">
        <f>SUMIFS(Поликлиника!BF:BF,Поликлиника!D:D,СВОД!C1975,Поликлиника!F:F,СВОД!E1975)</f>
        <v>0</v>
      </c>
      <c r="K1975" s="276">
        <f>SUMIFS(Поликлиника!BU:BU,Поликлиника!D:D,СВОД!C1975,Поликлиника!F:F,СВОД!E1975)</f>
        <v>0</v>
      </c>
      <c r="L1975" s="276">
        <f>SUMIFS(Услуги!H:H,Услуги!D:D,СВОД!C1975,Услуги!F:F,СВОД!E1975)+SUMIFS(Услуги!M:M,Услуги!D:D,СВОД!C1975,Услуги!F:F,СВОД!E1975)+SUMIFS(Услуги!R:R,Услуги!D:D,СВОД!C1975,Услуги!F:F,СВОД!E1975)+SUMIFS(Услуги!W:W,Услуги!D:D,СВОД!C1975,Услуги!F:F,СВОД!E1975)+SUMIFS(Услуги!AB:AB,Услуги!D:D,СВОД!C1975,Услуги!F:F,СВОД!E1975)+SUMIFS(Услуги!AG:AG,Услуги!D:D,СВОД!C1975,Услуги!F:F,СВОД!E1975)+SUMIFS(Услуги!AL:AL,Услуги!D:D,СВОД!C1975,Услуги!F:F,СВОД!E1975)+SUMIFS(Услуги!AQ:AQ,Услуги!D:D,СВОД!C1975,Услуги!F:F,СВОД!E1975)</f>
        <v>0</v>
      </c>
      <c r="M1975" s="276">
        <f>SUMIFS('Скорая мед. помощь'!J:J,'Скорая мед. помощь'!E:E,СВОД!C1975,'Скорая мед. помощь'!G:G,СВОД!E1975)</f>
        <v>0</v>
      </c>
      <c r="N1975" s="303">
        <f>SUMIFS('Круглосуточный стационар'!O:O,'Круглосуточный стационар'!D:D,СВОД!C1975,'Круглосуточный стационар'!F:F,СВОД!E1975)+SUMIFS(ВМП!O:O,ВМП!D:D,СВОД!C1975,ВМП!F:F,СВОД!E1975)+SUMIFS('Дневной стационар'!O:O,'Дневной стационар'!D:D,СВОД!C1975,'Дневной стационар'!F:F,СВОД!E1975)+SUMIFS(ЭКО!M:M,ЭКО!D:D,СВОД!C1975,ЭКО!F:F,СВОД!E1975)+SUMIFS(Диализ!O:O,Диализ!E:E,СВОД!C1975,Диализ!G:G,СВОД!E1975)+SUMIFS(Поликлиника!CT:CT,Поликлиника!D:D,СВОД!C1975,Поликлиника!F:F,СВОД!E1975)+SUMIFS('Скорая мед. помощь'!O:O,'Скорая мед. помощь'!E:E,СВОД!C1975,'Скорая мед. помощь'!G:G,СВОД!E1975)+SUMIFS(Услуги!AV:AV,Услуги!D:D,СВОД!C1975,Услуги!F:F,СВОД!E1975)</f>
        <v>0</v>
      </c>
      <c r="O1975" s="302">
        <f>SUMIFS(Сверхбаза!L:L,Сверхбаза!C:C,СВОД!C1975,Сверхбаза!E:E,СВОД!E1975)+SUMIFS(Сверхбаза!M:M,Сверхбаза!C:C,СВОД!C1975,Сверхбаза!E:E,СВОД!E1975)</f>
        <v>0</v>
      </c>
      <c r="P1975" s="276">
        <f>SUMIFS(Сверхбаза!N:N,Сверхбаза!C:C,СВОД!C1975,Сверхбаза!E:E,СВОД!E1975)</f>
        <v>0</v>
      </c>
      <c r="Q1975" s="276">
        <f>SUMIFS(Сверхбаза!P:P,Сверхбаза!C:C,СВОД!C1975,Сверхбаза!E:E,СВОД!E1975)</f>
        <v>0</v>
      </c>
      <c r="R1975" s="276">
        <f>SUMIFS(Сверхбаза!O:O,Сверхбаза!C:C,СВОД!C1975,Сверхбаза!E:E,СВОД!E1975)</f>
        <v>0</v>
      </c>
      <c r="S1975" s="276">
        <f>SUMIFS(Сверхбаза!Q:Q,Сверхбаза!C:C,СВОД!C1975,Сверхбаза!E:E,СВОД!E1975)</f>
        <v>0</v>
      </c>
      <c r="T1975" s="303">
        <f>SUMIFS(Сверхбаза!G:G,Сверхбаза!C:C,СВОД!C1975,Сверхбаза!E:E,СВОД!E1975)</f>
        <v>0</v>
      </c>
    </row>
    <row r="1976" spans="1:20" outlineLevel="1" x14ac:dyDescent="0.2">
      <c r="A1976" s="289"/>
      <c r="B1976" s="279"/>
      <c r="C1976" s="279" t="str">
        <f>CONCATENATE(C1975," ","Итог")</f>
        <v>333701 Итог</v>
      </c>
      <c r="D1976" s="280"/>
      <c r="E1976" s="351"/>
      <c r="F1976" s="352"/>
      <c r="G1976" s="304"/>
      <c r="H1976" s="281"/>
      <c r="I1976" s="281"/>
      <c r="J1976" s="281"/>
      <c r="K1976" s="281"/>
      <c r="L1976" s="281"/>
      <c r="M1976" s="281"/>
      <c r="N1976" s="305">
        <f>SUBTOTAL(9,N1968:N1975)</f>
        <v>5215.1541964285716</v>
      </c>
      <c r="O1976" s="304"/>
      <c r="P1976" s="281"/>
      <c r="Q1976" s="281"/>
      <c r="R1976" s="281"/>
      <c r="S1976" s="281"/>
      <c r="T1976" s="305">
        <f>SUBTOTAL(9,T1968:T1975)</f>
        <v>0</v>
      </c>
    </row>
    <row r="1977" spans="1:20" outlineLevel="2" x14ac:dyDescent="0.2">
      <c r="A1977" s="287">
        <f>VLOOKUP(C1977,Округа!B:C,2,FALSE)</f>
        <v>2</v>
      </c>
      <c r="B1977" s="8">
        <v>506514</v>
      </c>
      <c r="C1977" s="8">
        <v>333801</v>
      </c>
      <c r="D1977" s="9" t="s">
        <v>604</v>
      </c>
      <c r="E1977" s="347">
        <v>1</v>
      </c>
      <c r="F1977" s="348" t="s">
        <v>12</v>
      </c>
      <c r="G1977" s="300">
        <f>SUMIFS('Круглосуточный стационар'!J:J,'Круглосуточный стационар'!D:D,СВОД!C1977,'Круглосуточный стационар'!F:F,СВОД!E1977)/2+SUMIFS(ВМП!J:J,ВМП!D:D,СВОД!C1977,ВМП!F:F,СВОД!E1977)/2+SUMIFS('Дневной стационар'!J:J,'Дневной стационар'!D:D,СВОД!C1977,'Дневной стационар'!F:F,СВОД!E1977)/2+SUMIFS(ЭКО!H:H,ЭКО!D:D,СВОД!C1977,ЭКО!F:F,СВОД!E1977)+SUMIFS(Диализ!J:J,Диализ!E:E,СВОД!C1977,Диализ!G:G,СВОД!E1977)</f>
        <v>130</v>
      </c>
      <c r="H1977" s="278">
        <f>SUMIFS(Поликлиника!H:H,Поликлиника!D:D,СВОД!C1977,Поликлиника!F:F,СВОД!E1977)</f>
        <v>0</v>
      </c>
      <c r="I1977" s="278">
        <f>SUMIFS(Поликлиника!BA:BA,Поликлиника!D:D,СВОД!C1977,Поликлиника!F:F,СВОД!E1977)</f>
        <v>0</v>
      </c>
      <c r="J1977" s="278">
        <f>SUMIFS(Поликлиника!BF:BF,Поликлиника!D:D,СВОД!C1977,Поликлиника!F:F,СВОД!E1977)</f>
        <v>0</v>
      </c>
      <c r="K1977" s="278">
        <f>SUMIFS(Поликлиника!BU:BU,Поликлиника!D:D,СВОД!C1977,Поликлиника!F:F,СВОД!E1977)</f>
        <v>0</v>
      </c>
      <c r="L1977" s="278">
        <f>SUMIFS(Услуги!H:H,Услуги!D:D,СВОД!C1977,Услуги!F:F,СВОД!E1977)+SUMIFS(Услуги!M:M,Услуги!D:D,СВОД!C1977,Услуги!F:F,СВОД!E1977)+SUMIFS(Услуги!R:R,Услуги!D:D,СВОД!C1977,Услуги!F:F,СВОД!E1977)+SUMIFS(Услуги!W:W,Услуги!D:D,СВОД!C1977,Услуги!F:F,СВОД!E1977)+SUMIFS(Услуги!AB:AB,Услуги!D:D,СВОД!C1977,Услуги!F:F,СВОД!E1977)+SUMIFS(Услуги!AG:AG,Услуги!D:D,СВОД!C1977,Услуги!F:F,СВОД!E1977)+SUMIFS(Услуги!AL:AL,Услуги!D:D,СВОД!C1977,Услуги!F:F,СВОД!E1977)+SUMIFS(Услуги!AQ:AQ,Услуги!D:D,СВОД!C1977,Услуги!F:F,СВОД!E1977)</f>
        <v>0</v>
      </c>
      <c r="M1977" s="278">
        <f>SUMIFS('Скорая мед. помощь'!J:J,'Скорая мед. помощь'!E:E,СВОД!C1977,'Скорая мед. помощь'!G:G,СВОД!E1977)</f>
        <v>0</v>
      </c>
      <c r="N1977" s="301">
        <f>SUMIFS('Круглосуточный стационар'!O:O,'Круглосуточный стационар'!D:D,СВОД!C1977,'Круглосуточный стационар'!F:F,СВОД!E1977)+SUMIFS(ВМП!O:O,ВМП!D:D,СВОД!C1977,ВМП!F:F,СВОД!E1977)+SUMIFS('Дневной стационар'!O:O,'Дневной стационар'!D:D,СВОД!C1977,'Дневной стационар'!F:F,СВОД!E1977)+SUMIFS(ЭКО!M:M,ЭКО!D:D,СВОД!C1977,ЭКО!F:F,СВОД!E1977)+SUMIFS(Диализ!O:O,Диализ!E:E,СВОД!C1977,Диализ!G:G,СВОД!E1977)+SUMIFS(Поликлиника!CT:CT,Поликлиника!D:D,СВОД!C1977,Поликлиника!F:F,СВОД!E1977)+SUMIFS('Скорая мед. помощь'!O:O,'Скорая мед. помощь'!E:E,СВОД!C1977,'Скорая мед. помощь'!G:G,СВОД!E1977)+SUMIFS(Услуги!AV:AV,Услуги!D:D,СВОД!C1977,Услуги!F:F,СВОД!E1977)</f>
        <v>3257.5705523779311</v>
      </c>
      <c r="O1977" s="300">
        <f>SUMIFS(Сверхбаза!L:L,Сверхбаза!C:C,СВОД!C1977,Сверхбаза!E:E,СВОД!E1977)+SUMIFS(Сверхбаза!M:M,Сверхбаза!C:C,СВОД!C1977,Сверхбаза!E:E,СВОД!E1977)</f>
        <v>0</v>
      </c>
      <c r="P1977" s="278">
        <f>SUMIFS(Сверхбаза!N:N,Сверхбаза!C:C,СВОД!C1977,Сверхбаза!E:E,СВОД!E1977)</f>
        <v>0</v>
      </c>
      <c r="Q1977" s="278">
        <f>SUMIFS(Сверхбаза!P:P,Сверхбаза!C:C,СВОД!C1977,Сверхбаза!E:E,СВОД!E1977)</f>
        <v>0</v>
      </c>
      <c r="R1977" s="278">
        <f>SUMIFS(Сверхбаза!O:O,Сверхбаза!C:C,СВОД!C1977,Сверхбаза!E:E,СВОД!E1977)</f>
        <v>0</v>
      </c>
      <c r="S1977" s="278">
        <f>SUMIFS(Сверхбаза!Q:Q,Сверхбаза!C:C,СВОД!C1977,Сверхбаза!E:E,СВОД!E1977)</f>
        <v>0</v>
      </c>
      <c r="T1977" s="301">
        <f>SUMIFS(Сверхбаза!G:G,Сверхбаза!C:C,СВОД!C1977,Сверхбаза!E:E,СВОД!E1977)</f>
        <v>0</v>
      </c>
    </row>
    <row r="1978" spans="1:20" ht="25.5" outlineLevel="2" x14ac:dyDescent="0.2">
      <c r="A1978" s="288">
        <f>VLOOKUP(C1978,Округа!B:C,2,FALSE)</f>
        <v>2</v>
      </c>
      <c r="B1978" s="361">
        <v>506514</v>
      </c>
      <c r="C1978" s="361">
        <v>333801</v>
      </c>
      <c r="D1978" s="5" t="s">
        <v>604</v>
      </c>
      <c r="E1978" s="349">
        <v>13</v>
      </c>
      <c r="F1978" s="350" t="s">
        <v>704</v>
      </c>
      <c r="G1978" s="302">
        <f>SUMIFS('Круглосуточный стационар'!J:J,'Круглосуточный стационар'!D:D,СВОД!C1978,'Круглосуточный стационар'!F:F,СВОД!E1978)/2+SUMIFS(ВМП!J:J,ВМП!D:D,СВОД!C1978,ВМП!F:F,СВОД!E1978)/2+SUMIFS('Дневной стационар'!J:J,'Дневной стационар'!D:D,СВОД!C1978,'Дневной стационар'!F:F,СВОД!E1978)/2+SUMIFS(ЭКО!H:H,ЭКО!D:D,СВОД!C1978,ЭКО!F:F,СВОД!E1978)+SUMIFS(Диализ!J:J,Диализ!E:E,СВОД!C1978,Диализ!G:G,СВОД!E1978)</f>
        <v>275</v>
      </c>
      <c r="H1978" s="276">
        <f>SUMIFS(Поликлиника!H:H,Поликлиника!D:D,СВОД!C1978,Поликлиника!F:F,СВОД!E1978)</f>
        <v>0</v>
      </c>
      <c r="I1978" s="276">
        <f>SUMIFS(Поликлиника!BA:BA,Поликлиника!D:D,СВОД!C1978,Поликлиника!F:F,СВОД!E1978)</f>
        <v>0</v>
      </c>
      <c r="J1978" s="276">
        <f>SUMIFS(Поликлиника!BF:BF,Поликлиника!D:D,СВОД!C1978,Поликлиника!F:F,СВОД!E1978)</f>
        <v>0</v>
      </c>
      <c r="K1978" s="276">
        <f>SUMIFS(Поликлиника!BU:BU,Поликлиника!D:D,СВОД!C1978,Поликлиника!F:F,СВОД!E1978)</f>
        <v>0</v>
      </c>
      <c r="L1978" s="276">
        <f>SUMIFS(Услуги!H:H,Услуги!D:D,СВОД!C1978,Услуги!F:F,СВОД!E1978)+SUMIFS(Услуги!M:M,Услуги!D:D,СВОД!C1978,Услуги!F:F,СВОД!E1978)+SUMIFS(Услуги!R:R,Услуги!D:D,СВОД!C1978,Услуги!F:F,СВОД!E1978)+SUMIFS(Услуги!W:W,Услуги!D:D,СВОД!C1978,Услуги!F:F,СВОД!E1978)+SUMIFS(Услуги!AB:AB,Услуги!D:D,СВОД!C1978,Услуги!F:F,СВОД!E1978)+SUMIFS(Услуги!AG:AG,Услуги!D:D,СВОД!C1978,Услуги!F:F,СВОД!E1978)+SUMIFS(Услуги!AL:AL,Услуги!D:D,СВОД!C1978,Услуги!F:F,СВОД!E1978)+SUMIFS(Услуги!AQ:AQ,Услуги!D:D,СВОД!C1978,Услуги!F:F,СВОД!E1978)</f>
        <v>0</v>
      </c>
      <c r="M1978" s="276">
        <f>SUMIFS('Скорая мед. помощь'!J:J,'Скорая мед. помощь'!E:E,СВОД!C1978,'Скорая мед. помощь'!G:G,СВОД!E1978)</f>
        <v>0</v>
      </c>
      <c r="N1978" s="303">
        <f>SUMIFS('Круглосуточный стационар'!O:O,'Круглосуточный стационар'!D:D,СВОД!C1978,'Круглосуточный стационар'!F:F,СВОД!E1978)+SUMIFS(ВМП!O:O,ВМП!D:D,СВОД!C1978,ВМП!F:F,СВОД!E1978)+SUMIFS('Дневной стационар'!O:O,'Дневной стационар'!D:D,СВОД!C1978,'Дневной стационар'!F:F,СВОД!E1978)+SUMIFS(ЭКО!M:M,ЭКО!D:D,СВОД!C1978,ЭКО!F:F,СВОД!E1978)+SUMIFS(Диализ!O:O,Диализ!E:E,СВОД!C1978,Диализ!G:G,СВОД!E1978)+SUMIFS(Поликлиника!CT:CT,Поликлиника!D:D,СВОД!C1978,Поликлиника!F:F,СВОД!E1978)+SUMIFS('Скорая мед. помощь'!O:O,'Скорая мед. помощь'!E:E,СВОД!C1978,'Скорая мед. помощь'!G:G,СВОД!E1978)+SUMIFS(Услуги!AV:AV,Услуги!D:D,СВОД!C1978,Услуги!F:F,СВОД!E1978)</f>
        <v>38118.605649999998</v>
      </c>
      <c r="O1978" s="302">
        <f>SUMIFS(Сверхбаза!L:L,Сверхбаза!C:C,СВОД!C1978,Сверхбаза!E:E,СВОД!E1978)+SUMIFS(Сверхбаза!M:M,Сверхбаза!C:C,СВОД!C1978,Сверхбаза!E:E,СВОД!E1978)</f>
        <v>0</v>
      </c>
      <c r="P1978" s="276">
        <f>SUMIFS(Сверхбаза!N:N,Сверхбаза!C:C,СВОД!C1978,Сверхбаза!E:E,СВОД!E1978)</f>
        <v>0</v>
      </c>
      <c r="Q1978" s="276">
        <f>SUMIFS(Сверхбаза!P:P,Сверхбаза!C:C,СВОД!C1978,Сверхбаза!E:E,СВОД!E1978)</f>
        <v>0</v>
      </c>
      <c r="R1978" s="276">
        <f>SUMIFS(Сверхбаза!O:O,Сверхбаза!C:C,СВОД!C1978,Сверхбаза!E:E,СВОД!E1978)</f>
        <v>0</v>
      </c>
      <c r="S1978" s="276">
        <f>SUMIFS(Сверхбаза!Q:Q,Сверхбаза!C:C,СВОД!C1978,Сверхбаза!E:E,СВОД!E1978)</f>
        <v>0</v>
      </c>
      <c r="T1978" s="303">
        <f>SUMIFS(Сверхбаза!G:G,Сверхбаза!C:C,СВОД!C1978,Сверхбаза!E:E,СВОД!E1978)</f>
        <v>0</v>
      </c>
    </row>
    <row r="1979" spans="1:20" outlineLevel="2" x14ac:dyDescent="0.2">
      <c r="A1979" s="288">
        <f>VLOOKUP(C1979,Округа!B:C,2,FALSE)</f>
        <v>2</v>
      </c>
      <c r="B1979" s="361">
        <v>506514</v>
      </c>
      <c r="C1979" s="361">
        <v>333801</v>
      </c>
      <c r="D1979" s="5" t="s">
        <v>604</v>
      </c>
      <c r="E1979" s="349">
        <v>2</v>
      </c>
      <c r="F1979" s="350" t="s">
        <v>173</v>
      </c>
      <c r="G1979" s="302">
        <f>SUMIFS('Круглосуточный стационар'!J:J,'Круглосуточный стационар'!D:D,СВОД!C1979,'Круглосуточный стационар'!F:F,СВОД!E1979)/2+SUMIFS(ВМП!J:J,ВМП!D:D,СВОД!C1979,ВМП!F:F,СВОД!E1979)/2+SUMIFS('Дневной стационар'!J:J,'Дневной стационар'!D:D,СВОД!C1979,'Дневной стационар'!F:F,СВОД!E1979)/2+SUMIFS(ЭКО!H:H,ЭКО!D:D,СВОД!C1979,ЭКО!F:F,СВОД!E1979)+SUMIFS(Диализ!J:J,Диализ!E:E,СВОД!C1979,Диализ!G:G,СВОД!E1979)</f>
        <v>0</v>
      </c>
      <c r="H1979" s="276">
        <f>SUMIFS(Поликлиника!H:H,Поликлиника!D:D,СВОД!C1979,Поликлиника!F:F,СВОД!E1979)</f>
        <v>0</v>
      </c>
      <c r="I1979" s="276">
        <f>SUMIFS(Поликлиника!BA:BA,Поликлиника!D:D,СВОД!C1979,Поликлиника!F:F,СВОД!E1979)</f>
        <v>0</v>
      </c>
      <c r="J1979" s="276">
        <f>SUMIFS(Поликлиника!BF:BF,Поликлиника!D:D,СВОД!C1979,Поликлиника!F:F,СВОД!E1979)</f>
        <v>0</v>
      </c>
      <c r="K1979" s="276">
        <f>SUMIFS(Поликлиника!BU:BU,Поликлиника!D:D,СВОД!C1979,Поликлиника!F:F,СВОД!E1979)</f>
        <v>0</v>
      </c>
      <c r="L1979" s="276">
        <f>SUMIFS(Услуги!H:H,Услуги!D:D,СВОД!C1979,Услуги!F:F,СВОД!E1979)+SUMIFS(Услуги!M:M,Услуги!D:D,СВОД!C1979,Услуги!F:F,СВОД!E1979)+SUMIFS(Услуги!R:R,Услуги!D:D,СВОД!C1979,Услуги!F:F,СВОД!E1979)+SUMIFS(Услуги!W:W,Услуги!D:D,СВОД!C1979,Услуги!F:F,СВОД!E1979)+SUMIFS(Услуги!AB:AB,Услуги!D:D,СВОД!C1979,Услуги!F:F,СВОД!E1979)+SUMIFS(Услуги!AG:AG,Услуги!D:D,СВОД!C1979,Услуги!F:F,СВОД!E1979)+SUMIFS(Услуги!AL:AL,Услуги!D:D,СВОД!C1979,Услуги!F:F,СВОД!E1979)+SUMIFS(Услуги!AQ:AQ,Услуги!D:D,СВОД!C1979,Услуги!F:F,СВОД!E1979)</f>
        <v>0</v>
      </c>
      <c r="M1979" s="276">
        <f>SUMIFS('Скорая мед. помощь'!J:J,'Скорая мед. помощь'!E:E,СВОД!C1979,'Скорая мед. помощь'!G:G,СВОД!E1979)</f>
        <v>0</v>
      </c>
      <c r="N1979" s="303">
        <f>SUMIFS('Круглосуточный стационар'!O:O,'Круглосуточный стационар'!D:D,СВОД!C1979,'Круглосуточный стационар'!F:F,СВОД!E1979)+SUMIFS(ВМП!O:O,ВМП!D:D,СВОД!C1979,ВМП!F:F,СВОД!E1979)+SUMIFS('Дневной стационар'!O:O,'Дневной стационар'!D:D,СВОД!C1979,'Дневной стационар'!F:F,СВОД!E1979)+SUMIFS(ЭКО!M:M,ЭКО!D:D,СВОД!C1979,ЭКО!F:F,СВОД!E1979)+SUMIFS(Диализ!O:O,Диализ!E:E,СВОД!C1979,Диализ!G:G,СВОД!E1979)+SUMIFS(Поликлиника!CT:CT,Поликлиника!D:D,СВОД!C1979,Поликлиника!F:F,СВОД!E1979)+SUMIFS('Скорая мед. помощь'!O:O,'Скорая мед. помощь'!E:E,СВОД!C1979,'Скорая мед. помощь'!G:G,СВОД!E1979)+SUMIFS(Услуги!AV:AV,Услуги!D:D,СВОД!C1979,Услуги!F:F,СВОД!E1979)</f>
        <v>0</v>
      </c>
      <c r="O1979" s="302">
        <f>SUMIFS(Сверхбаза!L:L,Сверхбаза!C:C,СВОД!C1979,Сверхбаза!E:E,СВОД!E1979)+SUMIFS(Сверхбаза!M:M,Сверхбаза!C:C,СВОД!C1979,Сверхбаза!E:E,СВОД!E1979)</f>
        <v>0</v>
      </c>
      <c r="P1979" s="276">
        <f>SUMIFS(Сверхбаза!N:N,Сверхбаза!C:C,СВОД!C1979,Сверхбаза!E:E,СВОД!E1979)</f>
        <v>0</v>
      </c>
      <c r="Q1979" s="276">
        <f>SUMIFS(Сверхбаза!P:P,Сверхбаза!C:C,СВОД!C1979,Сверхбаза!E:E,СВОД!E1979)</f>
        <v>0</v>
      </c>
      <c r="R1979" s="276">
        <f>SUMIFS(Сверхбаза!O:O,Сверхбаза!C:C,СВОД!C1979,Сверхбаза!E:E,СВОД!E1979)</f>
        <v>0</v>
      </c>
      <c r="S1979" s="276">
        <f>SUMIFS(Сверхбаза!Q:Q,Сверхбаза!C:C,СВОД!C1979,Сверхбаза!E:E,СВОД!E1979)</f>
        <v>0</v>
      </c>
      <c r="T1979" s="303">
        <f>SUMIFS(Сверхбаза!G:G,Сверхбаза!C:C,СВОД!C1979,Сверхбаза!E:E,СВОД!E1979)</f>
        <v>0</v>
      </c>
    </row>
    <row r="1980" spans="1:20" ht="25.5" outlineLevel="2" x14ac:dyDescent="0.2">
      <c r="A1980" s="288">
        <f>VLOOKUP(C1980,Округа!B:C,2,FALSE)</f>
        <v>2</v>
      </c>
      <c r="B1980" s="361">
        <v>506514</v>
      </c>
      <c r="C1980" s="361">
        <v>333801</v>
      </c>
      <c r="D1980" s="5" t="s">
        <v>604</v>
      </c>
      <c r="E1980" s="349">
        <v>6</v>
      </c>
      <c r="F1980" s="350" t="s">
        <v>705</v>
      </c>
      <c r="G1980" s="302">
        <f>SUMIFS('Круглосуточный стационар'!J:J,'Круглосуточный стационар'!D:D,СВОД!C1980,'Круглосуточный стационар'!F:F,СВОД!E1980)/2+SUMIFS(ВМП!J:J,ВМП!D:D,СВОД!C1980,ВМП!F:F,СВОД!E1980)/2+SUMIFS('Дневной стационар'!J:J,'Дневной стационар'!D:D,СВОД!C1980,'Дневной стационар'!F:F,СВОД!E1980)/2+SUMIFS(ЭКО!H:H,ЭКО!D:D,СВОД!C1980,ЭКО!F:F,СВОД!E1980)+SUMIFS(Диализ!J:J,Диализ!E:E,СВОД!C1980,Диализ!G:G,СВОД!E1980)</f>
        <v>0</v>
      </c>
      <c r="H1980" s="276">
        <f>SUMIFS(Поликлиника!H:H,Поликлиника!D:D,СВОД!C1980,Поликлиника!F:F,СВОД!E1980)</f>
        <v>0</v>
      </c>
      <c r="I1980" s="276">
        <f>SUMIFS(Поликлиника!BA:BA,Поликлиника!D:D,СВОД!C1980,Поликлиника!F:F,СВОД!E1980)</f>
        <v>0</v>
      </c>
      <c r="J1980" s="276">
        <f>SUMIFS(Поликлиника!BF:BF,Поликлиника!D:D,СВОД!C1980,Поликлиника!F:F,СВОД!E1980)</f>
        <v>0</v>
      </c>
      <c r="K1980" s="276">
        <f>SUMIFS(Поликлиника!BU:BU,Поликлиника!D:D,СВОД!C1980,Поликлиника!F:F,СВОД!E1980)</f>
        <v>0</v>
      </c>
      <c r="L1980" s="276">
        <f>SUMIFS(Услуги!H:H,Услуги!D:D,СВОД!C1980,Услуги!F:F,СВОД!E1980)+SUMIFS(Услуги!M:M,Услуги!D:D,СВОД!C1980,Услуги!F:F,СВОД!E1980)+SUMIFS(Услуги!R:R,Услуги!D:D,СВОД!C1980,Услуги!F:F,СВОД!E1980)+SUMIFS(Услуги!W:W,Услуги!D:D,СВОД!C1980,Услуги!F:F,СВОД!E1980)+SUMIFS(Услуги!AB:AB,Услуги!D:D,СВОД!C1980,Услуги!F:F,СВОД!E1980)+SUMIFS(Услуги!AG:AG,Услуги!D:D,СВОД!C1980,Услуги!F:F,СВОД!E1980)+SUMIFS(Услуги!AL:AL,Услуги!D:D,СВОД!C1980,Услуги!F:F,СВОД!E1980)+SUMIFS(Услуги!AQ:AQ,Услуги!D:D,СВОД!C1980,Услуги!F:F,СВОД!E1980)</f>
        <v>0</v>
      </c>
      <c r="M1980" s="276">
        <f>SUMIFS('Скорая мед. помощь'!J:J,'Скорая мед. помощь'!E:E,СВОД!C1980,'Скорая мед. помощь'!G:G,СВОД!E1980)</f>
        <v>0</v>
      </c>
      <c r="N1980" s="303">
        <f>SUMIFS('Круглосуточный стационар'!O:O,'Круглосуточный стационар'!D:D,СВОД!C1980,'Круглосуточный стационар'!F:F,СВОД!E1980)+SUMIFS(ВМП!O:O,ВМП!D:D,СВОД!C1980,ВМП!F:F,СВОД!E1980)+SUMIFS('Дневной стационар'!O:O,'Дневной стационар'!D:D,СВОД!C1980,'Дневной стационар'!F:F,СВОД!E1980)+SUMIFS(ЭКО!M:M,ЭКО!D:D,СВОД!C1980,ЭКО!F:F,СВОД!E1980)+SUMIFS(Диализ!O:O,Диализ!E:E,СВОД!C1980,Диализ!G:G,СВОД!E1980)+SUMIFS(Поликлиника!CT:CT,Поликлиника!D:D,СВОД!C1980,Поликлиника!F:F,СВОД!E1980)+SUMIFS('Скорая мед. помощь'!O:O,'Скорая мед. помощь'!E:E,СВОД!C1980,'Скорая мед. помощь'!G:G,СВОД!E1980)+SUMIFS(Услуги!AV:AV,Услуги!D:D,СВОД!C1980,Услуги!F:F,СВОД!E1980)</f>
        <v>0</v>
      </c>
      <c r="O1980" s="302">
        <f>SUMIFS(Сверхбаза!L:L,Сверхбаза!C:C,СВОД!C1980,Сверхбаза!E:E,СВОД!E1980)+SUMIFS(Сверхбаза!M:M,Сверхбаза!C:C,СВОД!C1980,Сверхбаза!E:E,СВОД!E1980)</f>
        <v>0</v>
      </c>
      <c r="P1980" s="276">
        <f>SUMIFS(Сверхбаза!N:N,Сверхбаза!C:C,СВОД!C1980,Сверхбаза!E:E,СВОД!E1980)</f>
        <v>0</v>
      </c>
      <c r="Q1980" s="276">
        <f>SUMIFS(Сверхбаза!P:P,Сверхбаза!C:C,СВОД!C1980,Сверхбаза!E:E,СВОД!E1980)</f>
        <v>0</v>
      </c>
      <c r="R1980" s="276">
        <f>SUMIFS(Сверхбаза!O:O,Сверхбаза!C:C,СВОД!C1980,Сверхбаза!E:E,СВОД!E1980)</f>
        <v>0</v>
      </c>
      <c r="S1980" s="276">
        <f>SUMIFS(Сверхбаза!Q:Q,Сверхбаза!C:C,СВОД!C1980,Сверхбаза!E:E,СВОД!E1980)</f>
        <v>0</v>
      </c>
      <c r="T1980" s="303">
        <f>SUMIFS(Сверхбаза!G:G,Сверхбаза!C:C,СВОД!C1980,Сверхбаза!E:E,СВОД!E1980)</f>
        <v>0</v>
      </c>
    </row>
    <row r="1981" spans="1:20" ht="25.5" outlineLevel="2" x14ac:dyDescent="0.2">
      <c r="A1981" s="288">
        <f>VLOOKUP(C1981,Округа!B:C,2,FALSE)</f>
        <v>2</v>
      </c>
      <c r="B1981" s="361">
        <v>506514</v>
      </c>
      <c r="C1981" s="361">
        <v>333801</v>
      </c>
      <c r="D1981" s="5" t="s">
        <v>604</v>
      </c>
      <c r="E1981" s="349">
        <v>3</v>
      </c>
      <c r="F1981" s="350" t="s">
        <v>174</v>
      </c>
      <c r="G1981" s="302">
        <f>SUMIFS('Круглосуточный стационар'!J:J,'Круглосуточный стационар'!D:D,СВОД!C1981,'Круглосуточный стационар'!F:F,СВОД!E1981)/2+SUMIFS(ВМП!J:J,ВМП!D:D,СВОД!C1981,ВМП!F:F,СВОД!E1981)/2+SUMIFS('Дневной стационар'!J:J,'Дневной стационар'!D:D,СВОД!C1981,'Дневной стационар'!F:F,СВОД!E1981)/2+SUMIFS(ЭКО!H:H,ЭКО!D:D,СВОД!C1981,ЭКО!F:F,СВОД!E1981)+SUMIFS(Диализ!J:J,Диализ!E:E,СВОД!C1981,Диализ!G:G,СВОД!E1981)</f>
        <v>0</v>
      </c>
      <c r="H1981" s="276">
        <f>SUMIFS(Поликлиника!H:H,Поликлиника!D:D,СВОД!C1981,Поликлиника!F:F,СВОД!E1981)</f>
        <v>711</v>
      </c>
      <c r="I1981" s="276">
        <f>SUMIFS(Поликлиника!BA:BA,Поликлиника!D:D,СВОД!C1981,Поликлиника!F:F,СВОД!E1981)</f>
        <v>0</v>
      </c>
      <c r="J1981" s="276">
        <f>SUMIFS(Поликлиника!BF:BF,Поликлиника!D:D,СВОД!C1981,Поликлиника!F:F,СВОД!E1981)</f>
        <v>5500</v>
      </c>
      <c r="K1981" s="276">
        <f>SUMIFS(Поликлиника!BU:BU,Поликлиника!D:D,СВОД!C1981,Поликлиника!F:F,СВОД!E1981)</f>
        <v>2089</v>
      </c>
      <c r="L1981" s="276">
        <f>SUMIFS(Услуги!H:H,Услуги!D:D,СВОД!C1981,Услуги!F:F,СВОД!E1981)+SUMIFS(Услуги!M:M,Услуги!D:D,СВОД!C1981,Услуги!F:F,СВОД!E1981)+SUMIFS(Услуги!R:R,Услуги!D:D,СВОД!C1981,Услуги!F:F,СВОД!E1981)+SUMIFS(Услуги!W:W,Услуги!D:D,СВОД!C1981,Услуги!F:F,СВОД!E1981)+SUMIFS(Услуги!AB:AB,Услуги!D:D,СВОД!C1981,Услуги!F:F,СВОД!E1981)+SUMIFS(Услуги!AG:AG,Услуги!D:D,СВОД!C1981,Услуги!F:F,СВОД!E1981)+SUMIFS(Услуги!AL:AL,Услуги!D:D,СВОД!C1981,Услуги!F:F,СВОД!E1981)+SUMIFS(Услуги!AQ:AQ,Услуги!D:D,СВОД!C1981,Услуги!F:F,СВОД!E1981)</f>
        <v>0</v>
      </c>
      <c r="M1981" s="276">
        <f>SUMIFS('Скорая мед. помощь'!J:J,'Скорая мед. помощь'!E:E,СВОД!C1981,'Скорая мед. помощь'!G:G,СВОД!E1981)</f>
        <v>0</v>
      </c>
      <c r="N1981" s="303">
        <f>SUMIFS('Круглосуточный стационар'!O:O,'Круглосуточный стационар'!D:D,СВОД!C1981,'Круглосуточный стационар'!F:F,СВОД!E1981)+SUMIFS(ВМП!O:O,ВМП!D:D,СВОД!C1981,ВМП!F:F,СВОД!E1981)+SUMIFS('Дневной стационар'!O:O,'Дневной стационар'!D:D,СВОД!C1981,'Дневной стационар'!F:F,СВОД!E1981)+SUMIFS(ЭКО!M:M,ЭКО!D:D,СВОД!C1981,ЭКО!F:F,СВОД!E1981)+SUMIFS(Диализ!O:O,Диализ!E:E,СВОД!C1981,Диализ!G:G,СВОД!E1981)+SUMIFS(Поликлиника!CT:CT,Поликлиника!D:D,СВОД!C1981,Поликлиника!F:F,СВОД!E1981)+SUMIFS('Скорая мед. помощь'!O:O,'Скорая мед. помощь'!E:E,СВОД!C1981,'Скорая мед. помощь'!G:G,СВОД!E1981)+SUMIFS(Услуги!AV:AV,Услуги!D:D,СВОД!C1981,Услуги!F:F,СВОД!E1981)</f>
        <v>8218.1468376522698</v>
      </c>
      <c r="O1981" s="302">
        <f>SUMIFS(Сверхбаза!L:L,Сверхбаза!C:C,СВОД!C1981,Сверхбаза!E:E,СВОД!E1981)+SUMIFS(Сверхбаза!M:M,Сверхбаза!C:C,СВОД!C1981,Сверхбаза!E:E,СВОД!E1981)</f>
        <v>0</v>
      </c>
      <c r="P1981" s="276">
        <f>SUMIFS(Сверхбаза!N:N,Сверхбаза!C:C,СВОД!C1981,Сверхбаза!E:E,СВОД!E1981)</f>
        <v>0</v>
      </c>
      <c r="Q1981" s="276">
        <f>SUMIFS(Сверхбаза!P:P,Сверхбаза!C:C,СВОД!C1981,Сверхбаза!E:E,СВОД!E1981)</f>
        <v>0</v>
      </c>
      <c r="R1981" s="276">
        <f>SUMIFS(Сверхбаза!O:O,Сверхбаза!C:C,СВОД!C1981,Сверхбаза!E:E,СВОД!E1981)</f>
        <v>0</v>
      </c>
      <c r="S1981" s="276">
        <f>SUMIFS(Сверхбаза!Q:Q,Сверхбаза!C:C,СВОД!C1981,Сверхбаза!E:E,СВОД!E1981)</f>
        <v>0</v>
      </c>
      <c r="T1981" s="303">
        <f>SUMIFS(Сверхбаза!G:G,Сверхбаза!C:C,СВОД!C1981,Сверхбаза!E:E,СВОД!E1981)</f>
        <v>0</v>
      </c>
    </row>
    <row r="1982" spans="1:20" outlineLevel="2" x14ac:dyDescent="0.2">
      <c r="A1982" s="288">
        <f>VLOOKUP(C1982,Округа!B:C,2,FALSE)</f>
        <v>2</v>
      </c>
      <c r="B1982" s="361">
        <v>506514</v>
      </c>
      <c r="C1982" s="361">
        <v>333801</v>
      </c>
      <c r="D1982" s="5" t="s">
        <v>604</v>
      </c>
      <c r="E1982" s="349">
        <v>7</v>
      </c>
      <c r="F1982" s="350" t="s">
        <v>706</v>
      </c>
      <c r="G1982" s="302">
        <f>SUMIFS('Круглосуточный стационар'!J:J,'Круглосуточный стационар'!D:D,СВОД!C1982,'Круглосуточный стационар'!F:F,СВОД!E1982)/2+SUMIFS(ВМП!J:J,ВМП!D:D,СВОД!C1982,ВМП!F:F,СВОД!E1982)/2+SUMIFS('Дневной стационар'!J:J,'Дневной стационар'!D:D,СВОД!C1982,'Дневной стационар'!F:F,СВОД!E1982)/2+SUMIFS(ЭКО!H:H,ЭКО!D:D,СВОД!C1982,ЭКО!F:F,СВОД!E1982)+SUMIFS(Диализ!J:J,Диализ!E:E,СВОД!C1982,Диализ!G:G,СВОД!E1982)</f>
        <v>0</v>
      </c>
      <c r="H1982" s="276">
        <f>SUMIFS(Поликлиника!H:H,Поликлиника!D:D,СВОД!C1982,Поликлиника!F:F,СВОД!E1982)</f>
        <v>0</v>
      </c>
      <c r="I1982" s="276">
        <f>SUMIFS(Поликлиника!BA:BA,Поликлиника!D:D,СВОД!C1982,Поликлиника!F:F,СВОД!E1982)</f>
        <v>0</v>
      </c>
      <c r="J1982" s="276">
        <f>SUMIFS(Поликлиника!BF:BF,Поликлиника!D:D,СВОД!C1982,Поликлиника!F:F,СВОД!E1982)</f>
        <v>0</v>
      </c>
      <c r="K1982" s="276">
        <f>SUMIFS(Поликлиника!BU:BU,Поликлиника!D:D,СВОД!C1982,Поликлиника!F:F,СВОД!E1982)</f>
        <v>0</v>
      </c>
      <c r="L1982" s="276">
        <f>SUMIFS(Услуги!H:H,Услуги!D:D,СВОД!C1982,Услуги!F:F,СВОД!E1982)+SUMIFS(Услуги!M:M,Услуги!D:D,СВОД!C1982,Услуги!F:F,СВОД!E1982)+SUMIFS(Услуги!R:R,Услуги!D:D,СВОД!C1982,Услуги!F:F,СВОД!E1982)+SUMIFS(Услуги!W:W,Услуги!D:D,СВОД!C1982,Услуги!F:F,СВОД!E1982)+SUMIFS(Услуги!AB:AB,Услуги!D:D,СВОД!C1982,Услуги!F:F,СВОД!E1982)+SUMIFS(Услуги!AG:AG,Услуги!D:D,СВОД!C1982,Услуги!F:F,СВОД!E1982)+SUMIFS(Услуги!AL:AL,Услуги!D:D,СВОД!C1982,Услуги!F:F,СВОД!E1982)+SUMIFS(Услуги!AQ:AQ,Услуги!D:D,СВОД!C1982,Услуги!F:F,СВОД!E1982)</f>
        <v>0</v>
      </c>
      <c r="M1982" s="276">
        <f>SUMIFS('Скорая мед. помощь'!J:J,'Скорая мед. помощь'!E:E,СВОД!C1982,'Скорая мед. помощь'!G:G,СВОД!E1982)</f>
        <v>0</v>
      </c>
      <c r="N1982" s="303">
        <f>SUMIFS('Круглосуточный стационар'!O:O,'Круглосуточный стационар'!D:D,СВОД!C1982,'Круглосуточный стационар'!F:F,СВОД!E1982)+SUMIFS(ВМП!O:O,ВМП!D:D,СВОД!C1982,ВМП!F:F,СВОД!E1982)+SUMIFS('Дневной стационар'!O:O,'Дневной стационар'!D:D,СВОД!C1982,'Дневной стационар'!F:F,СВОД!E1982)+SUMIFS(ЭКО!M:M,ЭКО!D:D,СВОД!C1982,ЭКО!F:F,СВОД!E1982)+SUMIFS(Диализ!O:O,Диализ!E:E,СВОД!C1982,Диализ!G:G,СВОД!E1982)+SUMIFS(Поликлиника!CT:CT,Поликлиника!D:D,СВОД!C1982,Поликлиника!F:F,СВОД!E1982)+SUMIFS('Скорая мед. помощь'!O:O,'Скорая мед. помощь'!E:E,СВОД!C1982,'Скорая мед. помощь'!G:G,СВОД!E1982)+SUMIFS(Услуги!AV:AV,Услуги!D:D,СВОД!C1982,Услуги!F:F,СВОД!E1982)</f>
        <v>0</v>
      </c>
      <c r="O1982" s="302">
        <f>SUMIFS(Сверхбаза!L:L,Сверхбаза!C:C,СВОД!C1982,Сверхбаза!E:E,СВОД!E1982)+SUMIFS(Сверхбаза!M:M,Сверхбаза!C:C,СВОД!C1982,Сверхбаза!E:E,СВОД!E1982)</f>
        <v>0</v>
      </c>
      <c r="P1982" s="276">
        <f>SUMIFS(Сверхбаза!N:N,Сверхбаза!C:C,СВОД!C1982,Сверхбаза!E:E,СВОД!E1982)</f>
        <v>0</v>
      </c>
      <c r="Q1982" s="276">
        <f>SUMIFS(Сверхбаза!P:P,Сверхбаза!C:C,СВОД!C1982,Сверхбаза!E:E,СВОД!E1982)</f>
        <v>0</v>
      </c>
      <c r="R1982" s="276">
        <f>SUMIFS(Сверхбаза!O:O,Сверхбаза!C:C,СВОД!C1982,Сверхбаза!E:E,СВОД!E1982)</f>
        <v>0</v>
      </c>
      <c r="S1982" s="276">
        <f>SUMIFS(Сверхбаза!Q:Q,Сверхбаза!C:C,СВОД!C1982,Сверхбаза!E:E,СВОД!E1982)</f>
        <v>0</v>
      </c>
      <c r="T1982" s="303">
        <f>SUMIFS(Сверхбаза!G:G,Сверхбаза!C:C,СВОД!C1982,Сверхбаза!E:E,СВОД!E1982)</f>
        <v>0</v>
      </c>
    </row>
    <row r="1983" spans="1:20" outlineLevel="2" x14ac:dyDescent="0.2">
      <c r="A1983" s="288">
        <f>VLOOKUP(C1983,Округа!B:C,2,FALSE)</f>
        <v>2</v>
      </c>
      <c r="B1983" s="361">
        <v>506514</v>
      </c>
      <c r="C1983" s="361">
        <v>333801</v>
      </c>
      <c r="D1983" s="5" t="s">
        <v>604</v>
      </c>
      <c r="E1983" s="349">
        <v>70</v>
      </c>
      <c r="F1983" s="350" t="s">
        <v>707</v>
      </c>
      <c r="G1983" s="302">
        <f>SUMIFS('Круглосуточный стационар'!J:J,'Круглосуточный стационар'!D:D,СВОД!C1983,'Круглосуточный стационар'!F:F,СВОД!E1983)/2+SUMIFS(ВМП!J:J,ВМП!D:D,СВОД!C1983,ВМП!F:F,СВОД!E1983)/2+SUMIFS('Дневной стационар'!J:J,'Дневной стационар'!D:D,СВОД!C1983,'Дневной стационар'!F:F,СВОД!E1983)/2+SUMIFS(ЭКО!H:H,ЭКО!D:D,СВОД!C1983,ЭКО!F:F,СВОД!E1983)+SUMIFS(Диализ!J:J,Диализ!E:E,СВОД!C1983,Диализ!G:G,СВОД!E1983)</f>
        <v>0</v>
      </c>
      <c r="H1983" s="276">
        <f>SUMIFS(Поликлиника!H:H,Поликлиника!D:D,СВОД!C1983,Поликлиника!F:F,СВОД!E1983)</f>
        <v>0</v>
      </c>
      <c r="I1983" s="276">
        <f>SUMIFS(Поликлиника!BA:BA,Поликлиника!D:D,СВОД!C1983,Поликлиника!F:F,СВОД!E1983)</f>
        <v>0</v>
      </c>
      <c r="J1983" s="276">
        <f>SUMIFS(Поликлиника!BF:BF,Поликлиника!D:D,СВОД!C1983,Поликлиника!F:F,СВОД!E1983)</f>
        <v>0</v>
      </c>
      <c r="K1983" s="276">
        <f>SUMIFS(Поликлиника!BU:BU,Поликлиника!D:D,СВОД!C1983,Поликлиника!F:F,СВОД!E1983)</f>
        <v>0</v>
      </c>
      <c r="L1983" s="276">
        <f>SUMIFS(Услуги!H:H,Услуги!D:D,СВОД!C1983,Услуги!F:F,СВОД!E1983)+SUMIFS(Услуги!M:M,Услуги!D:D,СВОД!C1983,Услуги!F:F,СВОД!E1983)+SUMIFS(Услуги!R:R,Услуги!D:D,СВОД!C1983,Услуги!F:F,СВОД!E1983)+SUMIFS(Услуги!W:W,Услуги!D:D,СВОД!C1983,Услуги!F:F,СВОД!E1983)+SUMIFS(Услуги!AB:AB,Услуги!D:D,СВОД!C1983,Услуги!F:F,СВОД!E1983)+SUMIFS(Услуги!AG:AG,Услуги!D:D,СВОД!C1983,Услуги!F:F,СВОД!E1983)+SUMIFS(Услуги!AL:AL,Услуги!D:D,СВОД!C1983,Услуги!F:F,СВОД!E1983)+SUMIFS(Услуги!AQ:AQ,Услуги!D:D,СВОД!C1983,Услуги!F:F,СВОД!E1983)</f>
        <v>0</v>
      </c>
      <c r="M1983" s="276">
        <f>SUMIFS('Скорая мед. помощь'!J:J,'Скорая мед. помощь'!E:E,СВОД!C1983,'Скорая мед. помощь'!G:G,СВОД!E1983)</f>
        <v>0</v>
      </c>
      <c r="N1983" s="303">
        <f>SUMIFS('Круглосуточный стационар'!O:O,'Круглосуточный стационар'!D:D,СВОД!C1983,'Круглосуточный стационар'!F:F,СВОД!E1983)+SUMIFS(ВМП!O:O,ВМП!D:D,СВОД!C1983,ВМП!F:F,СВОД!E1983)+SUMIFS('Дневной стационар'!O:O,'Дневной стационар'!D:D,СВОД!C1983,'Дневной стационар'!F:F,СВОД!E1983)+SUMIFS(ЭКО!M:M,ЭКО!D:D,СВОД!C1983,ЭКО!F:F,СВОД!E1983)+SUMIFS(Диализ!O:O,Диализ!E:E,СВОД!C1983,Диализ!G:G,СВОД!E1983)+SUMIFS(Поликлиника!CT:CT,Поликлиника!D:D,СВОД!C1983,Поликлиника!F:F,СВОД!E1983)+SUMIFS('Скорая мед. помощь'!O:O,'Скорая мед. помощь'!E:E,СВОД!C1983,'Скорая мед. помощь'!G:G,СВОД!E1983)+SUMIFS(Услуги!AV:AV,Услуги!D:D,СВОД!C1983,Услуги!F:F,СВОД!E1983)</f>
        <v>0</v>
      </c>
      <c r="O1983" s="302">
        <f>SUMIFS(Сверхбаза!L:L,Сверхбаза!C:C,СВОД!C1983,Сверхбаза!E:E,СВОД!E1983)+SUMIFS(Сверхбаза!M:M,Сверхбаза!C:C,СВОД!C1983,Сверхбаза!E:E,СВОД!E1983)</f>
        <v>0</v>
      </c>
      <c r="P1983" s="276">
        <f>SUMIFS(Сверхбаза!N:N,Сверхбаза!C:C,СВОД!C1983,Сверхбаза!E:E,СВОД!E1983)</f>
        <v>0</v>
      </c>
      <c r="Q1983" s="276">
        <f>SUMIFS(Сверхбаза!P:P,Сверхбаза!C:C,СВОД!C1983,Сверхбаза!E:E,СВОД!E1983)</f>
        <v>0</v>
      </c>
      <c r="R1983" s="276">
        <f>SUMIFS(Сверхбаза!O:O,Сверхбаза!C:C,СВОД!C1983,Сверхбаза!E:E,СВОД!E1983)</f>
        <v>0</v>
      </c>
      <c r="S1983" s="276">
        <f>SUMIFS(Сверхбаза!Q:Q,Сверхбаза!C:C,СВОД!C1983,Сверхбаза!E:E,СВОД!E1983)</f>
        <v>0</v>
      </c>
      <c r="T1983" s="303">
        <f>SUMIFS(Сверхбаза!G:G,Сверхбаза!C:C,СВОД!C1983,Сверхбаза!E:E,СВОД!E1983)</f>
        <v>0</v>
      </c>
    </row>
    <row r="1984" spans="1:20" outlineLevel="2" x14ac:dyDescent="0.2">
      <c r="A1984" s="288">
        <f>VLOOKUP(C1984,Округа!B:C,2,FALSE)</f>
        <v>2</v>
      </c>
      <c r="B1984" s="361">
        <v>506514</v>
      </c>
      <c r="C1984" s="361">
        <v>333801</v>
      </c>
      <c r="D1984" s="5" t="s">
        <v>604</v>
      </c>
      <c r="E1984" s="349">
        <v>94</v>
      </c>
      <c r="F1984" s="350" t="s">
        <v>157</v>
      </c>
      <c r="G1984" s="302">
        <f>SUMIFS('Круглосуточный стационар'!J:J,'Круглосуточный стационар'!D:D,СВОД!C1984,'Круглосуточный стационар'!F:F,СВОД!E1984)/2+SUMIFS(ВМП!J:J,ВМП!D:D,СВОД!C1984,ВМП!F:F,СВОД!E1984)/2+SUMIFS('Дневной стационар'!J:J,'Дневной стационар'!D:D,СВОД!C1984,'Дневной стационар'!F:F,СВОД!E1984)/2+SUMIFS(ЭКО!H:H,ЭКО!D:D,СВОД!C1984,ЭКО!F:F,СВОД!E1984)+SUMIFS(Диализ!J:J,Диализ!E:E,СВОД!C1984,Диализ!G:G,СВОД!E1984)</f>
        <v>0</v>
      </c>
      <c r="H1984" s="276">
        <f>SUMIFS(Поликлиника!H:H,Поликлиника!D:D,СВОД!C1984,Поликлиника!F:F,СВОД!E1984)</f>
        <v>0</v>
      </c>
      <c r="I1984" s="276">
        <f>SUMIFS(Поликлиника!BA:BA,Поликлиника!D:D,СВОД!C1984,Поликлиника!F:F,СВОД!E1984)</f>
        <v>0</v>
      </c>
      <c r="J1984" s="276">
        <f>SUMIFS(Поликлиника!BF:BF,Поликлиника!D:D,СВОД!C1984,Поликлиника!F:F,СВОД!E1984)</f>
        <v>0</v>
      </c>
      <c r="K1984" s="276">
        <f>SUMIFS(Поликлиника!BU:BU,Поликлиника!D:D,СВОД!C1984,Поликлиника!F:F,СВОД!E1984)</f>
        <v>0</v>
      </c>
      <c r="L1984" s="276">
        <f>SUMIFS(Услуги!H:H,Услуги!D:D,СВОД!C1984,Услуги!F:F,СВОД!E1984)+SUMIFS(Услуги!M:M,Услуги!D:D,СВОД!C1984,Услуги!F:F,СВОД!E1984)+SUMIFS(Услуги!R:R,Услуги!D:D,СВОД!C1984,Услуги!F:F,СВОД!E1984)+SUMIFS(Услуги!W:W,Услуги!D:D,СВОД!C1984,Услуги!F:F,СВОД!E1984)+SUMIFS(Услуги!AB:AB,Услуги!D:D,СВОД!C1984,Услуги!F:F,СВОД!E1984)+SUMIFS(Услуги!AG:AG,Услуги!D:D,СВОД!C1984,Услуги!F:F,СВОД!E1984)+SUMIFS(Услуги!AL:AL,Услуги!D:D,СВОД!C1984,Услуги!F:F,СВОД!E1984)+SUMIFS(Услуги!AQ:AQ,Услуги!D:D,СВОД!C1984,Услуги!F:F,СВОД!E1984)</f>
        <v>0</v>
      </c>
      <c r="M1984" s="276">
        <f>SUMIFS('Скорая мед. помощь'!J:J,'Скорая мед. помощь'!E:E,СВОД!C1984,'Скорая мед. помощь'!G:G,СВОД!E1984)</f>
        <v>0</v>
      </c>
      <c r="N1984" s="303">
        <f>SUMIFS('Круглосуточный стационар'!O:O,'Круглосуточный стационар'!D:D,СВОД!C1984,'Круглосуточный стационар'!F:F,СВОД!E1984)+SUMIFS(ВМП!O:O,ВМП!D:D,СВОД!C1984,ВМП!F:F,СВОД!E1984)+SUMIFS('Дневной стационар'!O:O,'Дневной стационар'!D:D,СВОД!C1984,'Дневной стационар'!F:F,СВОД!E1984)+SUMIFS(ЭКО!M:M,ЭКО!D:D,СВОД!C1984,ЭКО!F:F,СВОД!E1984)+SUMIFS(Диализ!O:O,Диализ!E:E,СВОД!C1984,Диализ!G:G,СВОД!E1984)+SUMIFS(Поликлиника!CT:CT,Поликлиника!D:D,СВОД!C1984,Поликлиника!F:F,СВОД!E1984)+SUMIFS('Скорая мед. помощь'!O:O,'Скорая мед. помощь'!E:E,СВОД!C1984,'Скорая мед. помощь'!G:G,СВОД!E1984)+SUMIFS(Услуги!AV:AV,Услуги!D:D,СВОД!C1984,Услуги!F:F,СВОД!E1984)</f>
        <v>0</v>
      </c>
      <c r="O1984" s="302">
        <f>SUMIFS(Сверхбаза!L:L,Сверхбаза!C:C,СВОД!C1984,Сверхбаза!E:E,СВОД!E1984)+SUMIFS(Сверхбаза!M:M,Сверхбаза!C:C,СВОД!C1984,Сверхбаза!E:E,СВОД!E1984)</f>
        <v>0</v>
      </c>
      <c r="P1984" s="276">
        <f>SUMIFS(Сверхбаза!N:N,Сверхбаза!C:C,СВОД!C1984,Сверхбаза!E:E,СВОД!E1984)</f>
        <v>0</v>
      </c>
      <c r="Q1984" s="276">
        <f>SUMIFS(Сверхбаза!P:P,Сверхбаза!C:C,СВОД!C1984,Сверхбаза!E:E,СВОД!E1984)</f>
        <v>0</v>
      </c>
      <c r="R1984" s="276">
        <f>SUMIFS(Сверхбаза!O:O,Сверхбаза!C:C,СВОД!C1984,Сверхбаза!E:E,СВОД!E1984)</f>
        <v>0</v>
      </c>
      <c r="S1984" s="276">
        <f>SUMIFS(Сверхбаза!Q:Q,Сверхбаза!C:C,СВОД!C1984,Сверхбаза!E:E,СВОД!E1984)</f>
        <v>0</v>
      </c>
      <c r="T1984" s="303">
        <f>SUMIFS(Сверхбаза!G:G,Сверхбаза!C:C,СВОД!C1984,Сверхбаза!E:E,СВОД!E1984)</f>
        <v>0</v>
      </c>
    </row>
    <row r="1985" spans="1:20" outlineLevel="1" x14ac:dyDescent="0.2">
      <c r="A1985" s="289"/>
      <c r="B1985" s="279"/>
      <c r="C1985" s="279" t="str">
        <f>CONCATENATE(C1984," ","Итог")</f>
        <v>333801 Итог</v>
      </c>
      <c r="D1985" s="280"/>
      <c r="E1985" s="351"/>
      <c r="F1985" s="352"/>
      <c r="G1985" s="304"/>
      <c r="H1985" s="281"/>
      <c r="I1985" s="281"/>
      <c r="J1985" s="281"/>
      <c r="K1985" s="281"/>
      <c r="L1985" s="281"/>
      <c r="M1985" s="281"/>
      <c r="N1985" s="305">
        <f>SUBTOTAL(9,N1977:N1984)</f>
        <v>49594.323040030198</v>
      </c>
      <c r="O1985" s="304"/>
      <c r="P1985" s="281"/>
      <c r="Q1985" s="281"/>
      <c r="R1985" s="281"/>
      <c r="S1985" s="281"/>
      <c r="T1985" s="305">
        <f>SUBTOTAL(9,T1977:T1984)</f>
        <v>0</v>
      </c>
    </row>
    <row r="1986" spans="1:20" outlineLevel="2" x14ac:dyDescent="0.2">
      <c r="A1986" s="287">
        <f>VLOOKUP(C1986,Округа!B:C,2,FALSE)</f>
        <v>2</v>
      </c>
      <c r="B1986" s="8">
        <v>506515</v>
      </c>
      <c r="C1986" s="8">
        <v>333901</v>
      </c>
      <c r="D1986" s="9" t="s">
        <v>242</v>
      </c>
      <c r="E1986" s="347">
        <v>1</v>
      </c>
      <c r="F1986" s="348" t="s">
        <v>12</v>
      </c>
      <c r="G1986" s="300">
        <f>SUMIFS('Круглосуточный стационар'!J:J,'Круглосуточный стационар'!D:D,СВОД!C1986,'Круглосуточный стационар'!F:F,СВОД!E1986)/2+SUMIFS(ВМП!J:J,ВМП!D:D,СВОД!C1986,ВМП!F:F,СВОД!E1986)/2+SUMIFS('Дневной стационар'!J:J,'Дневной стационар'!D:D,СВОД!C1986,'Дневной стационар'!F:F,СВОД!E1986)/2+SUMIFS(ЭКО!H:H,ЭКО!D:D,СВОД!C1986,ЭКО!F:F,СВОД!E1986)+SUMIFS(Диализ!J:J,Диализ!E:E,СВОД!C1986,Диализ!G:G,СВОД!E1986)</f>
        <v>0</v>
      </c>
      <c r="H1986" s="278">
        <f>SUMIFS(Поликлиника!H:H,Поликлиника!D:D,СВОД!C1986,Поликлиника!F:F,СВОД!E1986)</f>
        <v>0</v>
      </c>
      <c r="I1986" s="278">
        <f>SUMIFS(Поликлиника!BA:BA,Поликлиника!D:D,СВОД!C1986,Поликлиника!F:F,СВОД!E1986)</f>
        <v>0</v>
      </c>
      <c r="J1986" s="278">
        <f>SUMIFS(Поликлиника!BF:BF,Поликлиника!D:D,СВОД!C1986,Поликлиника!F:F,СВОД!E1986)</f>
        <v>0</v>
      </c>
      <c r="K1986" s="278">
        <f>SUMIFS(Поликлиника!BU:BU,Поликлиника!D:D,СВОД!C1986,Поликлиника!F:F,СВОД!E1986)</f>
        <v>0</v>
      </c>
      <c r="L1986" s="278">
        <f>SUMIFS(Услуги!H:H,Услуги!D:D,СВОД!C1986,Услуги!F:F,СВОД!E1986)+SUMIFS(Услуги!M:M,Услуги!D:D,СВОД!C1986,Услуги!F:F,СВОД!E1986)+SUMIFS(Услуги!R:R,Услуги!D:D,СВОД!C1986,Услуги!F:F,СВОД!E1986)+SUMIFS(Услуги!W:W,Услуги!D:D,СВОД!C1986,Услуги!F:F,СВОД!E1986)+SUMIFS(Услуги!AB:AB,Услуги!D:D,СВОД!C1986,Услуги!F:F,СВОД!E1986)+SUMIFS(Услуги!AG:AG,Услуги!D:D,СВОД!C1986,Услуги!F:F,СВОД!E1986)+SUMIFS(Услуги!AL:AL,Услуги!D:D,СВОД!C1986,Услуги!F:F,СВОД!E1986)+SUMIFS(Услуги!AQ:AQ,Услуги!D:D,СВОД!C1986,Услуги!F:F,СВОД!E1986)</f>
        <v>0</v>
      </c>
      <c r="M1986" s="278">
        <f>SUMIFS('Скорая мед. помощь'!J:J,'Скорая мед. помощь'!E:E,СВОД!C1986,'Скорая мед. помощь'!G:G,СВОД!E1986)</f>
        <v>0</v>
      </c>
      <c r="N1986" s="301">
        <f>SUMIFS('Круглосуточный стационар'!O:O,'Круглосуточный стационар'!D:D,СВОД!C1986,'Круглосуточный стационар'!F:F,СВОД!E1986)+SUMIFS(ВМП!O:O,ВМП!D:D,СВОД!C1986,ВМП!F:F,СВОД!E1986)+SUMIFS('Дневной стационар'!O:O,'Дневной стационар'!D:D,СВОД!C1986,'Дневной стационар'!F:F,СВОД!E1986)+SUMIFS(ЭКО!M:M,ЭКО!D:D,СВОД!C1986,ЭКО!F:F,СВОД!E1986)+SUMIFS(Диализ!O:O,Диализ!E:E,СВОД!C1986,Диализ!G:G,СВОД!E1986)+SUMIFS(Поликлиника!CT:CT,Поликлиника!D:D,СВОД!C1986,Поликлиника!F:F,СВОД!E1986)+SUMIFS('Скорая мед. помощь'!O:O,'Скорая мед. помощь'!E:E,СВОД!C1986,'Скорая мед. помощь'!G:G,СВОД!E1986)+SUMIFS(Услуги!AV:AV,Услуги!D:D,СВОД!C1986,Услуги!F:F,СВОД!E1986)</f>
        <v>0</v>
      </c>
      <c r="O1986" s="300">
        <f>SUMIFS(Сверхбаза!L:L,Сверхбаза!C:C,СВОД!C1986,Сверхбаза!E:E,СВОД!E1986)+SUMIFS(Сверхбаза!M:M,Сверхбаза!C:C,СВОД!C1986,Сверхбаза!E:E,СВОД!E1986)</f>
        <v>0</v>
      </c>
      <c r="P1986" s="278">
        <f>SUMIFS(Сверхбаза!N:N,Сверхбаза!C:C,СВОД!C1986,Сверхбаза!E:E,СВОД!E1986)</f>
        <v>0</v>
      </c>
      <c r="Q1986" s="278">
        <f>SUMIFS(Сверхбаза!P:P,Сверхбаза!C:C,СВОД!C1986,Сверхбаза!E:E,СВОД!E1986)</f>
        <v>0</v>
      </c>
      <c r="R1986" s="278">
        <f>SUMIFS(Сверхбаза!O:O,Сверхбаза!C:C,СВОД!C1986,Сверхбаза!E:E,СВОД!E1986)</f>
        <v>0</v>
      </c>
      <c r="S1986" s="278">
        <f>SUMIFS(Сверхбаза!Q:Q,Сверхбаза!C:C,СВОД!C1986,Сверхбаза!E:E,СВОД!E1986)</f>
        <v>0</v>
      </c>
      <c r="T1986" s="301">
        <f>SUMIFS(Сверхбаза!G:G,Сверхбаза!C:C,СВОД!C1986,Сверхбаза!E:E,СВОД!E1986)</f>
        <v>0</v>
      </c>
    </row>
    <row r="1987" spans="1:20" ht="25.5" outlineLevel="2" x14ac:dyDescent="0.2">
      <c r="A1987" s="288">
        <f>VLOOKUP(C1987,Округа!B:C,2,FALSE)</f>
        <v>2</v>
      </c>
      <c r="B1987" s="361">
        <v>506515</v>
      </c>
      <c r="C1987" s="361">
        <v>333901</v>
      </c>
      <c r="D1987" s="5" t="s">
        <v>242</v>
      </c>
      <c r="E1987" s="349">
        <v>13</v>
      </c>
      <c r="F1987" s="350" t="s">
        <v>704</v>
      </c>
      <c r="G1987" s="302">
        <f>SUMIFS('Круглосуточный стационар'!J:J,'Круглосуточный стационар'!D:D,СВОД!C1987,'Круглосуточный стационар'!F:F,СВОД!E1987)/2+SUMIFS(ВМП!J:J,ВМП!D:D,СВОД!C1987,ВМП!F:F,СВОД!E1987)/2+SUMIFS('Дневной стационар'!J:J,'Дневной стационар'!D:D,СВОД!C1987,'Дневной стационар'!F:F,СВОД!E1987)/2+SUMIFS(ЭКО!H:H,ЭКО!D:D,СВОД!C1987,ЭКО!F:F,СВОД!E1987)+SUMIFS(Диализ!J:J,Диализ!E:E,СВОД!C1987,Диализ!G:G,СВОД!E1987)</f>
        <v>0</v>
      </c>
      <c r="H1987" s="276">
        <f>SUMIFS(Поликлиника!H:H,Поликлиника!D:D,СВОД!C1987,Поликлиника!F:F,СВОД!E1987)</f>
        <v>0</v>
      </c>
      <c r="I1987" s="276">
        <f>SUMIFS(Поликлиника!BA:BA,Поликлиника!D:D,СВОД!C1987,Поликлиника!F:F,СВОД!E1987)</f>
        <v>0</v>
      </c>
      <c r="J1987" s="276">
        <f>SUMIFS(Поликлиника!BF:BF,Поликлиника!D:D,СВОД!C1987,Поликлиника!F:F,СВОД!E1987)</f>
        <v>0</v>
      </c>
      <c r="K1987" s="276">
        <f>SUMIFS(Поликлиника!BU:BU,Поликлиника!D:D,СВОД!C1987,Поликлиника!F:F,СВОД!E1987)</f>
        <v>0</v>
      </c>
      <c r="L1987" s="276">
        <f>SUMIFS(Услуги!H:H,Услуги!D:D,СВОД!C1987,Услуги!F:F,СВОД!E1987)+SUMIFS(Услуги!M:M,Услуги!D:D,СВОД!C1987,Услуги!F:F,СВОД!E1987)+SUMIFS(Услуги!R:R,Услуги!D:D,СВОД!C1987,Услуги!F:F,СВОД!E1987)+SUMIFS(Услуги!W:W,Услуги!D:D,СВОД!C1987,Услуги!F:F,СВОД!E1987)+SUMIFS(Услуги!AB:AB,Услуги!D:D,СВОД!C1987,Услуги!F:F,СВОД!E1987)+SUMIFS(Услуги!AG:AG,Услуги!D:D,СВОД!C1987,Услуги!F:F,СВОД!E1987)+SUMIFS(Услуги!AL:AL,Услуги!D:D,СВОД!C1987,Услуги!F:F,СВОД!E1987)+SUMIFS(Услуги!AQ:AQ,Услуги!D:D,СВОД!C1987,Услуги!F:F,СВОД!E1987)</f>
        <v>0</v>
      </c>
      <c r="M1987" s="276">
        <f>SUMIFS('Скорая мед. помощь'!J:J,'Скорая мед. помощь'!E:E,СВОД!C1987,'Скорая мед. помощь'!G:G,СВОД!E1987)</f>
        <v>0</v>
      </c>
      <c r="N1987" s="303">
        <f>SUMIFS('Круглосуточный стационар'!O:O,'Круглосуточный стационар'!D:D,СВОД!C1987,'Круглосуточный стационар'!F:F,СВОД!E1987)+SUMIFS(ВМП!O:O,ВМП!D:D,СВОД!C1987,ВМП!F:F,СВОД!E1987)+SUMIFS('Дневной стационар'!O:O,'Дневной стационар'!D:D,СВОД!C1987,'Дневной стационар'!F:F,СВОД!E1987)+SUMIFS(ЭКО!M:M,ЭКО!D:D,СВОД!C1987,ЭКО!F:F,СВОД!E1987)+SUMIFS(Диализ!O:O,Диализ!E:E,СВОД!C1987,Диализ!G:G,СВОД!E1987)+SUMIFS(Поликлиника!CT:CT,Поликлиника!D:D,СВОД!C1987,Поликлиника!F:F,СВОД!E1987)+SUMIFS('Скорая мед. помощь'!O:O,'Скорая мед. помощь'!E:E,СВОД!C1987,'Скорая мед. помощь'!G:G,СВОД!E1987)+SUMIFS(Услуги!AV:AV,Услуги!D:D,СВОД!C1987,Услуги!F:F,СВОД!E1987)</f>
        <v>0</v>
      </c>
      <c r="O1987" s="302">
        <f>SUMIFS(Сверхбаза!L:L,Сверхбаза!C:C,СВОД!C1987,Сверхбаза!E:E,СВОД!E1987)+SUMIFS(Сверхбаза!M:M,Сверхбаза!C:C,СВОД!C1987,Сверхбаза!E:E,СВОД!E1987)</f>
        <v>0</v>
      </c>
      <c r="P1987" s="276">
        <f>SUMIFS(Сверхбаза!N:N,Сверхбаза!C:C,СВОД!C1987,Сверхбаза!E:E,СВОД!E1987)</f>
        <v>0</v>
      </c>
      <c r="Q1987" s="276">
        <f>SUMIFS(Сверхбаза!P:P,Сверхбаза!C:C,СВОД!C1987,Сверхбаза!E:E,СВОД!E1987)</f>
        <v>0</v>
      </c>
      <c r="R1987" s="276">
        <f>SUMIFS(Сверхбаза!O:O,Сверхбаза!C:C,СВОД!C1987,Сверхбаза!E:E,СВОД!E1987)</f>
        <v>0</v>
      </c>
      <c r="S1987" s="276">
        <f>SUMIFS(Сверхбаза!Q:Q,Сверхбаза!C:C,СВОД!C1987,Сверхбаза!E:E,СВОД!E1987)</f>
        <v>0</v>
      </c>
      <c r="T1987" s="303">
        <f>SUMIFS(Сверхбаза!G:G,Сверхбаза!C:C,СВОД!C1987,Сверхбаза!E:E,СВОД!E1987)</f>
        <v>0</v>
      </c>
    </row>
    <row r="1988" spans="1:20" outlineLevel="2" x14ac:dyDescent="0.2">
      <c r="A1988" s="288">
        <f>VLOOKUP(C1988,Округа!B:C,2,FALSE)</f>
        <v>2</v>
      </c>
      <c r="B1988" s="361">
        <v>506515</v>
      </c>
      <c r="C1988" s="361">
        <v>333901</v>
      </c>
      <c r="D1988" s="5" t="s">
        <v>242</v>
      </c>
      <c r="E1988" s="349">
        <v>2</v>
      </c>
      <c r="F1988" s="350" t="s">
        <v>173</v>
      </c>
      <c r="G1988" s="302">
        <f>SUMIFS('Круглосуточный стационар'!J:J,'Круглосуточный стационар'!D:D,СВОД!C1988,'Круглосуточный стационар'!F:F,СВОД!E1988)/2+SUMIFS(ВМП!J:J,ВМП!D:D,СВОД!C1988,ВМП!F:F,СВОД!E1988)/2+SUMIFS('Дневной стационар'!J:J,'Дневной стационар'!D:D,СВОД!C1988,'Дневной стационар'!F:F,СВОД!E1988)/2+SUMIFS(ЭКО!H:H,ЭКО!D:D,СВОД!C1988,ЭКО!F:F,СВОД!E1988)+SUMIFS(Диализ!J:J,Диализ!E:E,СВОД!C1988,Диализ!G:G,СВОД!E1988)</f>
        <v>284</v>
      </c>
      <c r="H1988" s="276">
        <f>SUMIFS(Поликлиника!H:H,Поликлиника!D:D,СВОД!C1988,Поликлиника!F:F,СВОД!E1988)</f>
        <v>0</v>
      </c>
      <c r="I1988" s="276">
        <f>SUMIFS(Поликлиника!BA:BA,Поликлиника!D:D,СВОД!C1988,Поликлиника!F:F,СВОД!E1988)</f>
        <v>0</v>
      </c>
      <c r="J1988" s="276">
        <f>SUMIFS(Поликлиника!BF:BF,Поликлиника!D:D,СВОД!C1988,Поликлиника!F:F,СВОД!E1988)</f>
        <v>0</v>
      </c>
      <c r="K1988" s="276">
        <f>SUMIFS(Поликлиника!BU:BU,Поликлиника!D:D,СВОД!C1988,Поликлиника!F:F,СВОД!E1988)</f>
        <v>0</v>
      </c>
      <c r="L1988" s="276">
        <f>SUMIFS(Услуги!H:H,Услуги!D:D,СВОД!C1988,Услуги!F:F,СВОД!E1988)+SUMIFS(Услуги!M:M,Услуги!D:D,СВОД!C1988,Услуги!F:F,СВОД!E1988)+SUMIFS(Услуги!R:R,Услуги!D:D,СВОД!C1988,Услуги!F:F,СВОД!E1988)+SUMIFS(Услуги!W:W,Услуги!D:D,СВОД!C1988,Услуги!F:F,СВОД!E1988)+SUMIFS(Услуги!AB:AB,Услуги!D:D,СВОД!C1988,Услуги!F:F,СВОД!E1988)+SUMIFS(Услуги!AG:AG,Услуги!D:D,СВОД!C1988,Услуги!F:F,СВОД!E1988)+SUMIFS(Услуги!AL:AL,Услуги!D:D,СВОД!C1988,Услуги!F:F,СВОД!E1988)+SUMIFS(Услуги!AQ:AQ,Услуги!D:D,СВОД!C1988,Услуги!F:F,СВОД!E1988)</f>
        <v>0</v>
      </c>
      <c r="M1988" s="276">
        <f>SUMIFS('Скорая мед. помощь'!J:J,'Скорая мед. помощь'!E:E,СВОД!C1988,'Скорая мед. помощь'!G:G,СВОД!E1988)</f>
        <v>0</v>
      </c>
      <c r="N1988" s="303">
        <f>SUMIFS('Круглосуточный стационар'!O:O,'Круглосуточный стационар'!D:D,СВОД!C1988,'Круглосуточный стационар'!F:F,СВОД!E1988)+SUMIFS(ВМП!O:O,ВМП!D:D,СВОД!C1988,ВМП!F:F,СВОД!E1988)+SUMIFS('Дневной стационар'!O:O,'Дневной стационар'!D:D,СВОД!C1988,'Дневной стационар'!F:F,СВОД!E1988)+SUMIFS(ЭКО!M:M,ЭКО!D:D,СВОД!C1988,ЭКО!F:F,СВОД!E1988)+SUMIFS(Диализ!O:O,Диализ!E:E,СВОД!C1988,Диализ!G:G,СВОД!E1988)+SUMIFS(Поликлиника!CT:CT,Поликлиника!D:D,СВОД!C1988,Поликлиника!F:F,СВОД!E1988)+SUMIFS('Скорая мед. помощь'!O:O,'Скорая мед. помощь'!E:E,СВОД!C1988,'Скорая мед. помощь'!G:G,СВОД!E1988)+SUMIFS(Услуги!AV:AV,Услуги!D:D,СВОД!C1988,Услуги!F:F,СВОД!E1988)</f>
        <v>2264.0130500000005</v>
      </c>
      <c r="O1988" s="302">
        <f>SUMIFS(Сверхбаза!L:L,Сверхбаза!C:C,СВОД!C1988,Сверхбаза!E:E,СВОД!E1988)+SUMIFS(Сверхбаза!M:M,Сверхбаза!C:C,СВОД!C1988,Сверхбаза!E:E,СВОД!E1988)</f>
        <v>0</v>
      </c>
      <c r="P1988" s="276">
        <f>SUMIFS(Сверхбаза!N:N,Сверхбаза!C:C,СВОД!C1988,Сверхбаза!E:E,СВОД!E1988)</f>
        <v>0</v>
      </c>
      <c r="Q1988" s="276">
        <f>SUMIFS(Сверхбаза!P:P,Сверхбаза!C:C,СВОД!C1988,Сверхбаза!E:E,СВОД!E1988)</f>
        <v>0</v>
      </c>
      <c r="R1988" s="276">
        <f>SUMIFS(Сверхбаза!O:O,Сверхбаза!C:C,СВОД!C1988,Сверхбаза!E:E,СВОД!E1988)</f>
        <v>0</v>
      </c>
      <c r="S1988" s="276">
        <f>SUMIFS(Сверхбаза!Q:Q,Сверхбаза!C:C,СВОД!C1988,Сверхбаза!E:E,СВОД!E1988)</f>
        <v>0</v>
      </c>
      <c r="T1988" s="303">
        <f>SUMIFS(Сверхбаза!G:G,Сверхбаза!C:C,СВОД!C1988,Сверхбаза!E:E,СВОД!E1988)</f>
        <v>0</v>
      </c>
    </row>
    <row r="1989" spans="1:20" ht="25.5" outlineLevel="2" x14ac:dyDescent="0.2">
      <c r="A1989" s="288">
        <f>VLOOKUP(C1989,Округа!B:C,2,FALSE)</f>
        <v>2</v>
      </c>
      <c r="B1989" s="361">
        <v>506515</v>
      </c>
      <c r="C1989" s="361">
        <v>333901</v>
      </c>
      <c r="D1989" s="5" t="s">
        <v>242</v>
      </c>
      <c r="E1989" s="349">
        <v>6</v>
      </c>
      <c r="F1989" s="350" t="s">
        <v>705</v>
      </c>
      <c r="G1989" s="302">
        <f>SUMIFS('Круглосуточный стационар'!J:J,'Круглосуточный стационар'!D:D,СВОД!C1989,'Круглосуточный стационар'!F:F,СВОД!E1989)/2+SUMIFS(ВМП!J:J,ВМП!D:D,СВОД!C1989,ВМП!F:F,СВОД!E1989)/2+SUMIFS('Дневной стационар'!J:J,'Дневной стационар'!D:D,СВОД!C1989,'Дневной стационар'!F:F,СВОД!E1989)/2+SUMIFS(ЭКО!H:H,ЭКО!D:D,СВОД!C1989,ЭКО!F:F,СВОД!E1989)+SUMIFS(Диализ!J:J,Диализ!E:E,СВОД!C1989,Диализ!G:G,СВОД!E1989)</f>
        <v>0</v>
      </c>
      <c r="H1989" s="276">
        <f>SUMIFS(Поликлиника!H:H,Поликлиника!D:D,СВОД!C1989,Поликлиника!F:F,СВОД!E1989)</f>
        <v>0</v>
      </c>
      <c r="I1989" s="276">
        <f>SUMIFS(Поликлиника!BA:BA,Поликлиника!D:D,СВОД!C1989,Поликлиника!F:F,СВОД!E1989)</f>
        <v>0</v>
      </c>
      <c r="J1989" s="276">
        <f>SUMIFS(Поликлиника!BF:BF,Поликлиника!D:D,СВОД!C1989,Поликлиника!F:F,СВОД!E1989)</f>
        <v>0</v>
      </c>
      <c r="K1989" s="276">
        <f>SUMIFS(Поликлиника!BU:BU,Поликлиника!D:D,СВОД!C1989,Поликлиника!F:F,СВОД!E1989)</f>
        <v>0</v>
      </c>
      <c r="L1989" s="276">
        <f>SUMIFS(Услуги!H:H,Услуги!D:D,СВОД!C1989,Услуги!F:F,СВОД!E1989)+SUMIFS(Услуги!M:M,Услуги!D:D,СВОД!C1989,Услуги!F:F,СВОД!E1989)+SUMIFS(Услуги!R:R,Услуги!D:D,СВОД!C1989,Услуги!F:F,СВОД!E1989)+SUMIFS(Услуги!W:W,Услуги!D:D,СВОД!C1989,Услуги!F:F,СВОД!E1989)+SUMIFS(Услуги!AB:AB,Услуги!D:D,СВОД!C1989,Услуги!F:F,СВОД!E1989)+SUMIFS(Услуги!AG:AG,Услуги!D:D,СВОД!C1989,Услуги!F:F,СВОД!E1989)+SUMIFS(Услуги!AL:AL,Услуги!D:D,СВОД!C1989,Услуги!F:F,СВОД!E1989)+SUMIFS(Услуги!AQ:AQ,Услуги!D:D,СВОД!C1989,Услуги!F:F,СВОД!E1989)</f>
        <v>0</v>
      </c>
      <c r="M1989" s="276">
        <f>SUMIFS('Скорая мед. помощь'!J:J,'Скорая мед. помощь'!E:E,СВОД!C1989,'Скорая мед. помощь'!G:G,СВОД!E1989)</f>
        <v>0</v>
      </c>
      <c r="N1989" s="303">
        <f>SUMIFS('Круглосуточный стационар'!O:O,'Круглосуточный стационар'!D:D,СВОД!C1989,'Круглосуточный стационар'!F:F,СВОД!E1989)+SUMIFS(ВМП!O:O,ВМП!D:D,СВОД!C1989,ВМП!F:F,СВОД!E1989)+SUMIFS('Дневной стационар'!O:O,'Дневной стационар'!D:D,СВОД!C1989,'Дневной стационар'!F:F,СВОД!E1989)+SUMIFS(ЭКО!M:M,ЭКО!D:D,СВОД!C1989,ЭКО!F:F,СВОД!E1989)+SUMIFS(Диализ!O:O,Диализ!E:E,СВОД!C1989,Диализ!G:G,СВОД!E1989)+SUMIFS(Поликлиника!CT:CT,Поликлиника!D:D,СВОД!C1989,Поликлиника!F:F,СВОД!E1989)+SUMIFS('Скорая мед. помощь'!O:O,'Скорая мед. помощь'!E:E,СВОД!C1989,'Скорая мед. помощь'!G:G,СВОД!E1989)+SUMIFS(Услуги!AV:AV,Услуги!D:D,СВОД!C1989,Услуги!F:F,СВОД!E1989)</f>
        <v>0</v>
      </c>
      <c r="O1989" s="302">
        <f>SUMIFS(Сверхбаза!L:L,Сверхбаза!C:C,СВОД!C1989,Сверхбаза!E:E,СВОД!E1989)+SUMIFS(Сверхбаза!M:M,Сверхбаза!C:C,СВОД!C1989,Сверхбаза!E:E,СВОД!E1989)</f>
        <v>0</v>
      </c>
      <c r="P1989" s="276">
        <f>SUMIFS(Сверхбаза!N:N,Сверхбаза!C:C,СВОД!C1989,Сверхбаза!E:E,СВОД!E1989)</f>
        <v>0</v>
      </c>
      <c r="Q1989" s="276">
        <f>SUMIFS(Сверхбаза!P:P,Сверхбаза!C:C,СВОД!C1989,Сверхбаза!E:E,СВОД!E1989)</f>
        <v>0</v>
      </c>
      <c r="R1989" s="276">
        <f>SUMIFS(Сверхбаза!O:O,Сверхбаза!C:C,СВОД!C1989,Сверхбаза!E:E,СВОД!E1989)</f>
        <v>0</v>
      </c>
      <c r="S1989" s="276">
        <f>SUMIFS(Сверхбаза!Q:Q,Сверхбаза!C:C,СВОД!C1989,Сверхбаза!E:E,СВОД!E1989)</f>
        <v>0</v>
      </c>
      <c r="T1989" s="303">
        <f>SUMIFS(Сверхбаза!G:G,Сверхбаза!C:C,СВОД!C1989,Сверхбаза!E:E,СВОД!E1989)</f>
        <v>0</v>
      </c>
    </row>
    <row r="1990" spans="1:20" ht="25.5" outlineLevel="2" x14ac:dyDescent="0.2">
      <c r="A1990" s="288">
        <f>VLOOKUP(C1990,Округа!B:C,2,FALSE)</f>
        <v>2</v>
      </c>
      <c r="B1990" s="361">
        <v>506515</v>
      </c>
      <c r="C1990" s="361">
        <v>333901</v>
      </c>
      <c r="D1990" s="5" t="s">
        <v>242</v>
      </c>
      <c r="E1990" s="349">
        <v>3</v>
      </c>
      <c r="F1990" s="350" t="s">
        <v>174</v>
      </c>
      <c r="G1990" s="302">
        <f>SUMIFS('Круглосуточный стационар'!J:J,'Круглосуточный стационар'!D:D,СВОД!C1990,'Круглосуточный стационар'!F:F,СВОД!E1990)/2+SUMIFS(ВМП!J:J,ВМП!D:D,СВОД!C1990,ВМП!F:F,СВОД!E1990)/2+SUMIFS('Дневной стационар'!J:J,'Дневной стационар'!D:D,СВОД!C1990,'Дневной стационар'!F:F,СВОД!E1990)/2+SUMIFS(ЭКО!H:H,ЭКО!D:D,СВОД!C1990,ЭКО!F:F,СВОД!E1990)+SUMIFS(Диализ!J:J,Диализ!E:E,СВОД!C1990,Диализ!G:G,СВОД!E1990)</f>
        <v>0</v>
      </c>
      <c r="H1990" s="276">
        <f>SUMIFS(Поликлиника!H:H,Поликлиника!D:D,СВОД!C1990,Поликлиника!F:F,СВОД!E1990)</f>
        <v>2028</v>
      </c>
      <c r="I1990" s="276">
        <f>SUMIFS(Поликлиника!BA:BA,Поликлиника!D:D,СВОД!C1990,Поликлиника!F:F,СВОД!E1990)</f>
        <v>0</v>
      </c>
      <c r="J1990" s="276">
        <f>SUMIFS(Поликлиника!BF:BF,Поликлиника!D:D,СВОД!C1990,Поликлиника!F:F,СВОД!E1990)</f>
        <v>3805</v>
      </c>
      <c r="K1990" s="276">
        <f>SUMIFS(Поликлиника!BU:BU,Поликлиника!D:D,СВОД!C1990,Поликлиника!F:F,СВОД!E1990)</f>
        <v>2256</v>
      </c>
      <c r="L1990" s="276">
        <f>SUMIFS(Услуги!H:H,Услуги!D:D,СВОД!C1990,Услуги!F:F,СВОД!E1990)+SUMIFS(Услуги!M:M,Услуги!D:D,СВОД!C1990,Услуги!F:F,СВОД!E1990)+SUMIFS(Услуги!R:R,Услуги!D:D,СВОД!C1990,Услуги!F:F,СВОД!E1990)+SUMIFS(Услуги!W:W,Услуги!D:D,СВОД!C1990,Услуги!F:F,СВОД!E1990)+SUMIFS(Услуги!AB:AB,Услуги!D:D,СВОД!C1990,Услуги!F:F,СВОД!E1990)+SUMIFS(Услуги!AG:AG,Услуги!D:D,СВОД!C1990,Услуги!F:F,СВОД!E1990)+SUMIFS(Услуги!AL:AL,Услуги!D:D,СВОД!C1990,Услуги!F:F,СВОД!E1990)+SUMIFS(Услуги!AQ:AQ,Услуги!D:D,СВОД!C1990,Услуги!F:F,СВОД!E1990)</f>
        <v>0</v>
      </c>
      <c r="M1990" s="276">
        <f>SUMIFS('Скорая мед. помощь'!J:J,'Скорая мед. помощь'!E:E,СВОД!C1990,'Скорая мед. помощь'!G:G,СВОД!E1990)</f>
        <v>0</v>
      </c>
      <c r="N1990" s="303">
        <f>SUMIFS('Круглосуточный стационар'!O:O,'Круглосуточный стационар'!D:D,СВОД!C1990,'Круглосуточный стационар'!F:F,СВОД!E1990)+SUMIFS(ВМП!O:O,ВМП!D:D,СВОД!C1990,ВМП!F:F,СВОД!E1990)+SUMIFS('Дневной стационар'!O:O,'Дневной стационар'!D:D,СВОД!C1990,'Дневной стационар'!F:F,СВОД!E1990)+SUMIFS(ЭКО!M:M,ЭКО!D:D,СВОД!C1990,ЭКО!F:F,СВОД!E1990)+SUMIFS(Диализ!O:O,Диализ!E:E,СВОД!C1990,Диализ!G:G,СВОД!E1990)+SUMIFS(Поликлиника!CT:CT,Поликлиника!D:D,СВОД!C1990,Поликлиника!F:F,СВОД!E1990)+SUMIFS('Скорая мед. помощь'!O:O,'Скорая мед. помощь'!E:E,СВОД!C1990,'Скорая мед. помощь'!G:G,СВОД!E1990)+SUMIFS(Услуги!AV:AV,Услуги!D:D,СВОД!C1990,Услуги!F:F,СВОД!E1990)</f>
        <v>5193.5529999999999</v>
      </c>
      <c r="O1990" s="302">
        <f>SUMIFS(Сверхбаза!L:L,Сверхбаза!C:C,СВОД!C1990,Сверхбаза!E:E,СВОД!E1990)+SUMIFS(Сверхбаза!M:M,Сверхбаза!C:C,СВОД!C1990,Сверхбаза!E:E,СВОД!E1990)</f>
        <v>0</v>
      </c>
      <c r="P1990" s="276">
        <f>SUMIFS(Сверхбаза!N:N,Сверхбаза!C:C,СВОД!C1990,Сверхбаза!E:E,СВОД!E1990)</f>
        <v>0</v>
      </c>
      <c r="Q1990" s="276">
        <f>SUMIFS(Сверхбаза!P:P,Сверхбаза!C:C,СВОД!C1990,Сверхбаза!E:E,СВОД!E1990)</f>
        <v>0</v>
      </c>
      <c r="R1990" s="276">
        <f>SUMIFS(Сверхбаза!O:O,Сверхбаза!C:C,СВОД!C1990,Сверхбаза!E:E,СВОД!E1990)</f>
        <v>0</v>
      </c>
      <c r="S1990" s="276">
        <f>SUMIFS(Сверхбаза!Q:Q,Сверхбаза!C:C,СВОД!C1990,Сверхбаза!E:E,СВОД!E1990)</f>
        <v>0</v>
      </c>
      <c r="T1990" s="303">
        <f>SUMIFS(Сверхбаза!G:G,Сверхбаза!C:C,СВОД!C1990,Сверхбаза!E:E,СВОД!E1990)</f>
        <v>0</v>
      </c>
    </row>
    <row r="1991" spans="1:20" outlineLevel="2" x14ac:dyDescent="0.2">
      <c r="A1991" s="288">
        <f>VLOOKUP(C1991,Округа!B:C,2,FALSE)</f>
        <v>2</v>
      </c>
      <c r="B1991" s="361">
        <v>506515</v>
      </c>
      <c r="C1991" s="361">
        <v>333901</v>
      </c>
      <c r="D1991" s="5" t="s">
        <v>242</v>
      </c>
      <c r="E1991" s="349">
        <v>7</v>
      </c>
      <c r="F1991" s="350" t="s">
        <v>706</v>
      </c>
      <c r="G1991" s="302">
        <f>SUMIFS('Круглосуточный стационар'!J:J,'Круглосуточный стационар'!D:D,СВОД!C1991,'Круглосуточный стационар'!F:F,СВОД!E1991)/2+SUMIFS(ВМП!J:J,ВМП!D:D,СВОД!C1991,ВМП!F:F,СВОД!E1991)/2+SUMIFS('Дневной стационар'!J:J,'Дневной стационар'!D:D,СВОД!C1991,'Дневной стационар'!F:F,СВОД!E1991)/2+SUMIFS(ЭКО!H:H,ЭКО!D:D,СВОД!C1991,ЭКО!F:F,СВОД!E1991)+SUMIFS(Диализ!J:J,Диализ!E:E,СВОД!C1991,Диализ!G:G,СВОД!E1991)</f>
        <v>0</v>
      </c>
      <c r="H1991" s="276">
        <f>SUMIFS(Поликлиника!H:H,Поликлиника!D:D,СВОД!C1991,Поликлиника!F:F,СВОД!E1991)</f>
        <v>0</v>
      </c>
      <c r="I1991" s="276">
        <f>SUMIFS(Поликлиника!BA:BA,Поликлиника!D:D,СВОД!C1991,Поликлиника!F:F,СВОД!E1991)</f>
        <v>0</v>
      </c>
      <c r="J1991" s="276">
        <f>SUMIFS(Поликлиника!BF:BF,Поликлиника!D:D,СВОД!C1991,Поликлиника!F:F,СВОД!E1991)</f>
        <v>0</v>
      </c>
      <c r="K1991" s="276">
        <f>SUMIFS(Поликлиника!BU:BU,Поликлиника!D:D,СВОД!C1991,Поликлиника!F:F,СВОД!E1991)</f>
        <v>0</v>
      </c>
      <c r="L1991" s="276">
        <f>SUMIFS(Услуги!H:H,Услуги!D:D,СВОД!C1991,Услуги!F:F,СВОД!E1991)+SUMIFS(Услуги!M:M,Услуги!D:D,СВОД!C1991,Услуги!F:F,СВОД!E1991)+SUMIFS(Услуги!R:R,Услуги!D:D,СВОД!C1991,Услуги!F:F,СВОД!E1991)+SUMIFS(Услуги!W:W,Услуги!D:D,СВОД!C1991,Услуги!F:F,СВОД!E1991)+SUMIFS(Услуги!AB:AB,Услуги!D:D,СВОД!C1991,Услуги!F:F,СВОД!E1991)+SUMIFS(Услуги!AG:AG,Услуги!D:D,СВОД!C1991,Услуги!F:F,СВОД!E1991)+SUMIFS(Услуги!AL:AL,Услуги!D:D,СВОД!C1991,Услуги!F:F,СВОД!E1991)+SUMIFS(Услуги!AQ:AQ,Услуги!D:D,СВОД!C1991,Услуги!F:F,СВОД!E1991)</f>
        <v>0</v>
      </c>
      <c r="M1991" s="276">
        <f>SUMIFS('Скорая мед. помощь'!J:J,'Скорая мед. помощь'!E:E,СВОД!C1991,'Скорая мед. помощь'!G:G,СВОД!E1991)</f>
        <v>0</v>
      </c>
      <c r="N1991" s="303">
        <f>SUMIFS('Круглосуточный стационар'!O:O,'Круглосуточный стационар'!D:D,СВОД!C1991,'Круглосуточный стационар'!F:F,СВОД!E1991)+SUMIFS(ВМП!O:O,ВМП!D:D,СВОД!C1991,ВМП!F:F,СВОД!E1991)+SUMIFS('Дневной стационар'!O:O,'Дневной стационар'!D:D,СВОД!C1991,'Дневной стационар'!F:F,СВОД!E1991)+SUMIFS(ЭКО!M:M,ЭКО!D:D,СВОД!C1991,ЭКО!F:F,СВОД!E1991)+SUMIFS(Диализ!O:O,Диализ!E:E,СВОД!C1991,Диализ!G:G,СВОД!E1991)+SUMIFS(Поликлиника!CT:CT,Поликлиника!D:D,СВОД!C1991,Поликлиника!F:F,СВОД!E1991)+SUMIFS('Скорая мед. помощь'!O:O,'Скорая мед. помощь'!E:E,СВОД!C1991,'Скорая мед. помощь'!G:G,СВОД!E1991)+SUMIFS(Услуги!AV:AV,Услуги!D:D,СВОД!C1991,Услуги!F:F,СВОД!E1991)</f>
        <v>0</v>
      </c>
      <c r="O1991" s="302">
        <f>SUMIFS(Сверхбаза!L:L,Сверхбаза!C:C,СВОД!C1991,Сверхбаза!E:E,СВОД!E1991)+SUMIFS(Сверхбаза!M:M,Сверхбаза!C:C,СВОД!C1991,Сверхбаза!E:E,СВОД!E1991)</f>
        <v>0</v>
      </c>
      <c r="P1991" s="276">
        <f>SUMIFS(Сверхбаза!N:N,Сверхбаза!C:C,СВОД!C1991,Сверхбаза!E:E,СВОД!E1991)</f>
        <v>0</v>
      </c>
      <c r="Q1991" s="276">
        <f>SUMIFS(Сверхбаза!P:P,Сверхбаза!C:C,СВОД!C1991,Сверхбаза!E:E,СВОД!E1991)</f>
        <v>0</v>
      </c>
      <c r="R1991" s="276">
        <f>SUMIFS(Сверхбаза!O:O,Сверхбаза!C:C,СВОД!C1991,Сверхбаза!E:E,СВОД!E1991)</f>
        <v>0</v>
      </c>
      <c r="S1991" s="276">
        <f>SUMIFS(Сверхбаза!Q:Q,Сверхбаза!C:C,СВОД!C1991,Сверхбаза!E:E,СВОД!E1991)</f>
        <v>0</v>
      </c>
      <c r="T1991" s="303">
        <f>SUMIFS(Сверхбаза!G:G,Сверхбаза!C:C,СВОД!C1991,Сверхбаза!E:E,СВОД!E1991)</f>
        <v>0</v>
      </c>
    </row>
    <row r="1992" spans="1:20" outlineLevel="2" x14ac:dyDescent="0.2">
      <c r="A1992" s="288">
        <f>VLOOKUP(C1992,Округа!B:C,2,FALSE)</f>
        <v>2</v>
      </c>
      <c r="B1992" s="361">
        <v>506515</v>
      </c>
      <c r="C1992" s="361">
        <v>333901</v>
      </c>
      <c r="D1992" s="5" t="s">
        <v>242</v>
      </c>
      <c r="E1992" s="349">
        <v>70</v>
      </c>
      <c r="F1992" s="350" t="s">
        <v>707</v>
      </c>
      <c r="G1992" s="302">
        <f>SUMIFS('Круглосуточный стационар'!J:J,'Круглосуточный стационар'!D:D,СВОД!C1992,'Круглосуточный стационар'!F:F,СВОД!E1992)/2+SUMIFS(ВМП!J:J,ВМП!D:D,СВОД!C1992,ВМП!F:F,СВОД!E1992)/2+SUMIFS('Дневной стационар'!J:J,'Дневной стационар'!D:D,СВОД!C1992,'Дневной стационар'!F:F,СВОД!E1992)/2+SUMIFS(ЭКО!H:H,ЭКО!D:D,СВОД!C1992,ЭКО!F:F,СВОД!E1992)+SUMIFS(Диализ!J:J,Диализ!E:E,СВОД!C1992,Диализ!G:G,СВОД!E1992)</f>
        <v>0</v>
      </c>
      <c r="H1992" s="276">
        <f>SUMIFS(Поликлиника!H:H,Поликлиника!D:D,СВОД!C1992,Поликлиника!F:F,СВОД!E1992)</f>
        <v>0</v>
      </c>
      <c r="I1992" s="276">
        <f>SUMIFS(Поликлиника!BA:BA,Поликлиника!D:D,СВОД!C1992,Поликлиника!F:F,СВОД!E1992)</f>
        <v>0</v>
      </c>
      <c r="J1992" s="276">
        <f>SUMIFS(Поликлиника!BF:BF,Поликлиника!D:D,СВОД!C1992,Поликлиника!F:F,СВОД!E1992)</f>
        <v>0</v>
      </c>
      <c r="K1992" s="276">
        <f>SUMIFS(Поликлиника!BU:BU,Поликлиника!D:D,СВОД!C1992,Поликлиника!F:F,СВОД!E1992)</f>
        <v>0</v>
      </c>
      <c r="L1992" s="276">
        <f>SUMIFS(Услуги!H:H,Услуги!D:D,СВОД!C1992,Услуги!F:F,СВОД!E1992)+SUMIFS(Услуги!M:M,Услуги!D:D,СВОД!C1992,Услуги!F:F,СВОД!E1992)+SUMIFS(Услуги!R:R,Услуги!D:D,СВОД!C1992,Услуги!F:F,СВОД!E1992)+SUMIFS(Услуги!W:W,Услуги!D:D,СВОД!C1992,Услуги!F:F,СВОД!E1992)+SUMIFS(Услуги!AB:AB,Услуги!D:D,СВОД!C1992,Услуги!F:F,СВОД!E1992)+SUMIFS(Услуги!AG:AG,Услуги!D:D,СВОД!C1992,Услуги!F:F,СВОД!E1992)+SUMIFS(Услуги!AL:AL,Услуги!D:D,СВОД!C1992,Услуги!F:F,СВОД!E1992)+SUMIFS(Услуги!AQ:AQ,Услуги!D:D,СВОД!C1992,Услуги!F:F,СВОД!E1992)</f>
        <v>0</v>
      </c>
      <c r="M1992" s="276">
        <f>SUMIFS('Скорая мед. помощь'!J:J,'Скорая мед. помощь'!E:E,СВОД!C1992,'Скорая мед. помощь'!G:G,СВОД!E1992)</f>
        <v>0</v>
      </c>
      <c r="N1992" s="303">
        <f>SUMIFS('Круглосуточный стационар'!O:O,'Круглосуточный стационар'!D:D,СВОД!C1992,'Круглосуточный стационар'!F:F,СВОД!E1992)+SUMIFS(ВМП!O:O,ВМП!D:D,СВОД!C1992,ВМП!F:F,СВОД!E1992)+SUMIFS('Дневной стационар'!O:O,'Дневной стационар'!D:D,СВОД!C1992,'Дневной стационар'!F:F,СВОД!E1992)+SUMIFS(ЭКО!M:M,ЭКО!D:D,СВОД!C1992,ЭКО!F:F,СВОД!E1992)+SUMIFS(Диализ!O:O,Диализ!E:E,СВОД!C1992,Диализ!G:G,СВОД!E1992)+SUMIFS(Поликлиника!CT:CT,Поликлиника!D:D,СВОД!C1992,Поликлиника!F:F,СВОД!E1992)+SUMIFS('Скорая мед. помощь'!O:O,'Скорая мед. помощь'!E:E,СВОД!C1992,'Скорая мед. помощь'!G:G,СВОД!E1992)+SUMIFS(Услуги!AV:AV,Услуги!D:D,СВОД!C1992,Услуги!F:F,СВОД!E1992)</f>
        <v>0</v>
      </c>
      <c r="O1992" s="302">
        <f>SUMIFS(Сверхбаза!L:L,Сверхбаза!C:C,СВОД!C1992,Сверхбаза!E:E,СВОД!E1992)+SUMIFS(Сверхбаза!M:M,Сверхбаза!C:C,СВОД!C1992,Сверхбаза!E:E,СВОД!E1992)</f>
        <v>0</v>
      </c>
      <c r="P1992" s="276">
        <f>SUMIFS(Сверхбаза!N:N,Сверхбаза!C:C,СВОД!C1992,Сверхбаза!E:E,СВОД!E1992)</f>
        <v>0</v>
      </c>
      <c r="Q1992" s="276">
        <f>SUMIFS(Сверхбаза!P:P,Сверхбаза!C:C,СВОД!C1992,Сверхбаза!E:E,СВОД!E1992)</f>
        <v>0</v>
      </c>
      <c r="R1992" s="276">
        <f>SUMIFS(Сверхбаза!O:O,Сверхбаза!C:C,СВОД!C1992,Сверхбаза!E:E,СВОД!E1992)</f>
        <v>0</v>
      </c>
      <c r="S1992" s="276">
        <f>SUMIFS(Сверхбаза!Q:Q,Сверхбаза!C:C,СВОД!C1992,Сверхбаза!E:E,СВОД!E1992)</f>
        <v>0</v>
      </c>
      <c r="T1992" s="303">
        <f>SUMIFS(Сверхбаза!G:G,Сверхбаза!C:C,СВОД!C1992,Сверхбаза!E:E,СВОД!E1992)</f>
        <v>0</v>
      </c>
    </row>
    <row r="1993" spans="1:20" outlineLevel="2" x14ac:dyDescent="0.2">
      <c r="A1993" s="288">
        <f>VLOOKUP(C1993,Округа!B:C,2,FALSE)</f>
        <v>2</v>
      </c>
      <c r="B1993" s="361">
        <v>506515</v>
      </c>
      <c r="C1993" s="361">
        <v>333901</v>
      </c>
      <c r="D1993" s="5" t="s">
        <v>242</v>
      </c>
      <c r="E1993" s="349">
        <v>94</v>
      </c>
      <c r="F1993" s="350" t="s">
        <v>157</v>
      </c>
      <c r="G1993" s="302">
        <f>SUMIFS('Круглосуточный стационар'!J:J,'Круглосуточный стационар'!D:D,СВОД!C1993,'Круглосуточный стационар'!F:F,СВОД!E1993)/2+SUMIFS(ВМП!J:J,ВМП!D:D,СВОД!C1993,ВМП!F:F,СВОД!E1993)/2+SUMIFS('Дневной стационар'!J:J,'Дневной стационар'!D:D,СВОД!C1993,'Дневной стационар'!F:F,СВОД!E1993)/2+SUMIFS(ЭКО!H:H,ЭКО!D:D,СВОД!C1993,ЭКО!F:F,СВОД!E1993)+SUMIFS(Диализ!J:J,Диализ!E:E,СВОД!C1993,Диализ!G:G,СВОД!E1993)</f>
        <v>0</v>
      </c>
      <c r="H1993" s="276">
        <f>SUMIFS(Поликлиника!H:H,Поликлиника!D:D,СВОД!C1993,Поликлиника!F:F,СВОД!E1993)</f>
        <v>0</v>
      </c>
      <c r="I1993" s="276">
        <f>SUMIFS(Поликлиника!BA:BA,Поликлиника!D:D,СВОД!C1993,Поликлиника!F:F,СВОД!E1993)</f>
        <v>0</v>
      </c>
      <c r="J1993" s="276">
        <f>SUMIFS(Поликлиника!BF:BF,Поликлиника!D:D,СВОД!C1993,Поликлиника!F:F,СВОД!E1993)</f>
        <v>0</v>
      </c>
      <c r="K1993" s="276">
        <f>SUMIFS(Поликлиника!BU:BU,Поликлиника!D:D,СВОД!C1993,Поликлиника!F:F,СВОД!E1993)</f>
        <v>0</v>
      </c>
      <c r="L1993" s="276">
        <f>SUMIFS(Услуги!H:H,Услуги!D:D,СВОД!C1993,Услуги!F:F,СВОД!E1993)+SUMIFS(Услуги!M:M,Услуги!D:D,СВОД!C1993,Услуги!F:F,СВОД!E1993)+SUMIFS(Услуги!R:R,Услуги!D:D,СВОД!C1993,Услуги!F:F,СВОД!E1993)+SUMIFS(Услуги!W:W,Услуги!D:D,СВОД!C1993,Услуги!F:F,СВОД!E1993)+SUMIFS(Услуги!AB:AB,Услуги!D:D,СВОД!C1993,Услуги!F:F,СВОД!E1993)+SUMIFS(Услуги!AG:AG,Услуги!D:D,СВОД!C1993,Услуги!F:F,СВОД!E1993)+SUMIFS(Услуги!AL:AL,Услуги!D:D,СВОД!C1993,Услуги!F:F,СВОД!E1993)+SUMIFS(Услуги!AQ:AQ,Услуги!D:D,СВОД!C1993,Услуги!F:F,СВОД!E1993)</f>
        <v>0</v>
      </c>
      <c r="M1993" s="276">
        <f>SUMIFS('Скорая мед. помощь'!J:J,'Скорая мед. помощь'!E:E,СВОД!C1993,'Скорая мед. помощь'!G:G,СВОД!E1993)</f>
        <v>0</v>
      </c>
      <c r="N1993" s="303">
        <f>SUMIFS('Круглосуточный стационар'!O:O,'Круглосуточный стационар'!D:D,СВОД!C1993,'Круглосуточный стационар'!F:F,СВОД!E1993)+SUMIFS(ВМП!O:O,ВМП!D:D,СВОД!C1993,ВМП!F:F,СВОД!E1993)+SUMIFS('Дневной стационар'!O:O,'Дневной стационар'!D:D,СВОД!C1993,'Дневной стационар'!F:F,СВОД!E1993)+SUMIFS(ЭКО!M:M,ЭКО!D:D,СВОД!C1993,ЭКО!F:F,СВОД!E1993)+SUMIFS(Диализ!O:O,Диализ!E:E,СВОД!C1993,Диализ!G:G,СВОД!E1993)+SUMIFS(Поликлиника!CT:CT,Поликлиника!D:D,СВОД!C1993,Поликлиника!F:F,СВОД!E1993)+SUMIFS('Скорая мед. помощь'!O:O,'Скорая мед. помощь'!E:E,СВОД!C1993,'Скорая мед. помощь'!G:G,СВОД!E1993)+SUMIFS(Услуги!AV:AV,Услуги!D:D,СВОД!C1993,Услуги!F:F,СВОД!E1993)</f>
        <v>0</v>
      </c>
      <c r="O1993" s="302">
        <f>SUMIFS(Сверхбаза!L:L,Сверхбаза!C:C,СВОД!C1993,Сверхбаза!E:E,СВОД!E1993)+SUMIFS(Сверхбаза!M:M,Сверхбаза!C:C,СВОД!C1993,Сверхбаза!E:E,СВОД!E1993)</f>
        <v>0</v>
      </c>
      <c r="P1993" s="276">
        <f>SUMIFS(Сверхбаза!N:N,Сверхбаза!C:C,СВОД!C1993,Сверхбаза!E:E,СВОД!E1993)</f>
        <v>0</v>
      </c>
      <c r="Q1993" s="276">
        <f>SUMIFS(Сверхбаза!P:P,Сверхбаза!C:C,СВОД!C1993,Сверхбаза!E:E,СВОД!E1993)</f>
        <v>0</v>
      </c>
      <c r="R1993" s="276">
        <f>SUMIFS(Сверхбаза!O:O,Сверхбаза!C:C,СВОД!C1993,Сверхбаза!E:E,СВОД!E1993)</f>
        <v>0</v>
      </c>
      <c r="S1993" s="276">
        <f>SUMIFS(Сверхбаза!Q:Q,Сверхбаза!C:C,СВОД!C1993,Сверхбаза!E:E,СВОД!E1993)</f>
        <v>0</v>
      </c>
      <c r="T1993" s="303">
        <f>SUMIFS(Сверхбаза!G:G,Сверхбаза!C:C,СВОД!C1993,Сверхбаза!E:E,СВОД!E1993)</f>
        <v>0</v>
      </c>
    </row>
    <row r="1994" spans="1:20" outlineLevel="1" x14ac:dyDescent="0.2">
      <c r="A1994" s="289"/>
      <c r="B1994" s="279"/>
      <c r="C1994" s="279" t="str">
        <f>CONCATENATE(C1993," ","Итог")</f>
        <v>333901 Итог</v>
      </c>
      <c r="D1994" s="280"/>
      <c r="E1994" s="351"/>
      <c r="F1994" s="352"/>
      <c r="G1994" s="304"/>
      <c r="H1994" s="281"/>
      <c r="I1994" s="281"/>
      <c r="J1994" s="281"/>
      <c r="K1994" s="281"/>
      <c r="L1994" s="281"/>
      <c r="M1994" s="281"/>
      <c r="N1994" s="305">
        <f>SUBTOTAL(9,N1986:N1993)</f>
        <v>7457.5660500000004</v>
      </c>
      <c r="O1994" s="304"/>
      <c r="P1994" s="281"/>
      <c r="Q1994" s="281"/>
      <c r="R1994" s="281"/>
      <c r="S1994" s="281"/>
      <c r="T1994" s="305">
        <f>SUBTOTAL(9,T1986:T1993)</f>
        <v>0</v>
      </c>
    </row>
    <row r="1995" spans="1:20" ht="25.5" outlineLevel="2" x14ac:dyDescent="0.2">
      <c r="A1995" s="287">
        <f>VLOOKUP(C1995,Округа!B:C,2,FALSE)</f>
        <v>4</v>
      </c>
      <c r="B1995" s="8">
        <v>505201</v>
      </c>
      <c r="C1995" s="8">
        <v>520101</v>
      </c>
      <c r="D1995" s="9" t="s">
        <v>540</v>
      </c>
      <c r="E1995" s="347">
        <v>1</v>
      </c>
      <c r="F1995" s="348" t="s">
        <v>12</v>
      </c>
      <c r="G1995" s="300">
        <f>SUMIFS('Круглосуточный стационар'!J:J,'Круглосуточный стационар'!D:D,СВОД!C1995,'Круглосуточный стационар'!F:F,СВОД!E1995)/2+SUMIFS(ВМП!J:J,ВМП!D:D,СВОД!C1995,ВМП!F:F,СВОД!E1995)/2+SUMIFS('Дневной стационар'!J:J,'Дневной стационар'!D:D,СВОД!C1995,'Дневной стационар'!F:F,СВОД!E1995)/2+SUMIFS(ЭКО!H:H,ЭКО!D:D,СВОД!C1995,ЭКО!F:F,СВОД!E1995)+SUMIFS(Диализ!J:J,Диализ!E:E,СВОД!C1995,Диализ!G:G,СВОД!E1995)</f>
        <v>11423</v>
      </c>
      <c r="H1995" s="278">
        <f>SUMIFS(Поликлиника!H:H,Поликлиника!D:D,СВОД!C1995,Поликлиника!F:F,СВОД!E1995)</f>
        <v>0</v>
      </c>
      <c r="I1995" s="278">
        <f>SUMIFS(Поликлиника!BA:BA,Поликлиника!D:D,СВОД!C1995,Поликлиника!F:F,СВОД!E1995)</f>
        <v>0</v>
      </c>
      <c r="J1995" s="278">
        <f>SUMIFS(Поликлиника!BF:BF,Поликлиника!D:D,СВОД!C1995,Поликлиника!F:F,СВОД!E1995)</f>
        <v>0</v>
      </c>
      <c r="K1995" s="278">
        <f>SUMIFS(Поликлиника!BU:BU,Поликлиника!D:D,СВОД!C1995,Поликлиника!F:F,СВОД!E1995)</f>
        <v>0</v>
      </c>
      <c r="L1995" s="278">
        <f>SUMIFS(Услуги!H:H,Услуги!D:D,СВОД!C1995,Услуги!F:F,СВОД!E1995)+SUMIFS(Услуги!M:M,Услуги!D:D,СВОД!C1995,Услуги!F:F,СВОД!E1995)+SUMIFS(Услуги!R:R,Услуги!D:D,СВОД!C1995,Услуги!F:F,СВОД!E1995)+SUMIFS(Услуги!W:W,Услуги!D:D,СВОД!C1995,Услуги!F:F,СВОД!E1995)+SUMIFS(Услуги!AB:AB,Услуги!D:D,СВОД!C1995,Услуги!F:F,СВОД!E1995)+SUMIFS(Услуги!AG:AG,Услуги!D:D,СВОД!C1995,Услуги!F:F,СВОД!E1995)+SUMIFS(Услуги!AL:AL,Услуги!D:D,СВОД!C1995,Услуги!F:F,СВОД!E1995)+SUMIFS(Услуги!AQ:AQ,Услуги!D:D,СВОД!C1995,Услуги!F:F,СВОД!E1995)</f>
        <v>0</v>
      </c>
      <c r="M1995" s="278">
        <f>SUMIFS('Скорая мед. помощь'!J:J,'Скорая мед. помощь'!E:E,СВОД!C1995,'Скорая мед. помощь'!G:G,СВОД!E1995)</f>
        <v>0</v>
      </c>
      <c r="N1995" s="301">
        <f>SUMIFS('Круглосуточный стационар'!O:O,'Круглосуточный стационар'!D:D,СВОД!C1995,'Круглосуточный стационар'!F:F,СВОД!E1995)+SUMIFS(ВМП!O:O,ВМП!D:D,СВОД!C1995,ВМП!F:F,СВОД!E1995)+SUMIFS('Дневной стационар'!O:O,'Дневной стационар'!D:D,СВОД!C1995,'Дневной стационар'!F:F,СВОД!E1995)+SUMIFS(ЭКО!M:M,ЭКО!D:D,СВОД!C1995,ЭКО!F:F,СВОД!E1995)+SUMIFS(Диализ!O:O,Диализ!E:E,СВОД!C1995,Диализ!G:G,СВОД!E1995)+SUMIFS(Поликлиника!CT:CT,Поликлиника!D:D,СВОД!C1995,Поликлиника!F:F,СВОД!E1995)+SUMIFS('Скорая мед. помощь'!O:O,'Скорая мед. помощь'!E:E,СВОД!C1995,'Скорая мед. помощь'!G:G,СВОД!E1995)+SUMIFS(Услуги!AV:AV,Услуги!D:D,СВОД!C1995,Услуги!F:F,СВОД!E1995)</f>
        <v>302600.34397808049</v>
      </c>
      <c r="O1995" s="300">
        <f>SUMIFS(Сверхбаза!L:L,Сверхбаза!C:C,СВОД!C1995,Сверхбаза!E:E,СВОД!E1995)+SUMIFS(Сверхбаза!M:M,Сверхбаза!C:C,СВОД!C1995,Сверхбаза!E:E,СВОД!E1995)</f>
        <v>0</v>
      </c>
      <c r="P1995" s="278">
        <f>SUMIFS(Сверхбаза!N:N,Сверхбаза!C:C,СВОД!C1995,Сверхбаза!E:E,СВОД!E1995)</f>
        <v>0</v>
      </c>
      <c r="Q1995" s="278">
        <f>SUMIFS(Сверхбаза!P:P,Сверхбаза!C:C,СВОД!C1995,Сверхбаза!E:E,СВОД!E1995)</f>
        <v>0</v>
      </c>
      <c r="R1995" s="278">
        <f>SUMIFS(Сверхбаза!O:O,Сверхбаза!C:C,СВОД!C1995,Сверхбаза!E:E,СВОД!E1995)</f>
        <v>0</v>
      </c>
      <c r="S1995" s="278">
        <f>SUMIFS(Сверхбаза!Q:Q,Сверхбаза!C:C,СВОД!C1995,Сверхбаза!E:E,СВОД!E1995)</f>
        <v>0</v>
      </c>
      <c r="T1995" s="301">
        <f>SUMIFS(Сверхбаза!G:G,Сверхбаза!C:C,СВОД!C1995,Сверхбаза!E:E,СВОД!E1995)</f>
        <v>0</v>
      </c>
    </row>
    <row r="1996" spans="1:20" ht="25.5" outlineLevel="2" x14ac:dyDescent="0.2">
      <c r="A1996" s="288">
        <f>VLOOKUP(C1996,Округа!B:C,2,FALSE)</f>
        <v>4</v>
      </c>
      <c r="B1996" s="361">
        <v>505201</v>
      </c>
      <c r="C1996" s="361">
        <v>520101</v>
      </c>
      <c r="D1996" s="5" t="s">
        <v>540</v>
      </c>
      <c r="E1996" s="349">
        <v>13</v>
      </c>
      <c r="F1996" s="350" t="s">
        <v>704</v>
      </c>
      <c r="G1996" s="302">
        <f>SUMIFS('Круглосуточный стационар'!J:J,'Круглосуточный стационар'!D:D,СВОД!C1996,'Круглосуточный стационар'!F:F,СВОД!E1996)/2+SUMIFS(ВМП!J:J,ВМП!D:D,СВОД!C1996,ВМП!F:F,СВОД!E1996)/2+SUMIFS('Дневной стационар'!J:J,'Дневной стационар'!D:D,СВОД!C1996,'Дневной стационар'!F:F,СВОД!E1996)/2+SUMIFS(ЭКО!H:H,ЭКО!D:D,СВОД!C1996,ЭКО!F:F,СВОД!E1996)+SUMIFS(Диализ!J:J,Диализ!E:E,СВОД!C1996,Диализ!G:G,СВОД!E1996)</f>
        <v>0</v>
      </c>
      <c r="H1996" s="276">
        <f>SUMIFS(Поликлиника!H:H,Поликлиника!D:D,СВОД!C1996,Поликлиника!F:F,СВОД!E1996)</f>
        <v>0</v>
      </c>
      <c r="I1996" s="276">
        <f>SUMIFS(Поликлиника!BA:BA,Поликлиника!D:D,СВОД!C1996,Поликлиника!F:F,СВОД!E1996)</f>
        <v>0</v>
      </c>
      <c r="J1996" s="276">
        <f>SUMIFS(Поликлиника!BF:BF,Поликлиника!D:D,СВОД!C1996,Поликлиника!F:F,СВОД!E1996)</f>
        <v>0</v>
      </c>
      <c r="K1996" s="276">
        <f>SUMIFS(Поликлиника!BU:BU,Поликлиника!D:D,СВОД!C1996,Поликлиника!F:F,СВОД!E1996)</f>
        <v>0</v>
      </c>
      <c r="L1996" s="276">
        <f>SUMIFS(Услуги!H:H,Услуги!D:D,СВОД!C1996,Услуги!F:F,СВОД!E1996)+SUMIFS(Услуги!M:M,Услуги!D:D,СВОД!C1996,Услуги!F:F,СВОД!E1996)+SUMIFS(Услуги!R:R,Услуги!D:D,СВОД!C1996,Услуги!F:F,СВОД!E1996)+SUMIFS(Услуги!W:W,Услуги!D:D,СВОД!C1996,Услуги!F:F,СВОД!E1996)+SUMIFS(Услуги!AB:AB,Услуги!D:D,СВОД!C1996,Услуги!F:F,СВОД!E1996)+SUMIFS(Услуги!AG:AG,Услуги!D:D,СВОД!C1996,Услуги!F:F,СВОД!E1996)+SUMIFS(Услуги!AL:AL,Услуги!D:D,СВОД!C1996,Услуги!F:F,СВОД!E1996)+SUMIFS(Услуги!AQ:AQ,Услуги!D:D,СВОД!C1996,Услуги!F:F,СВОД!E1996)</f>
        <v>0</v>
      </c>
      <c r="M1996" s="276">
        <f>SUMIFS('Скорая мед. помощь'!J:J,'Скорая мед. помощь'!E:E,СВОД!C1996,'Скорая мед. помощь'!G:G,СВОД!E1996)</f>
        <v>0</v>
      </c>
      <c r="N1996" s="303">
        <f>SUMIFS('Круглосуточный стационар'!O:O,'Круглосуточный стационар'!D:D,СВОД!C1996,'Круглосуточный стационар'!F:F,СВОД!E1996)+SUMIFS(ВМП!O:O,ВМП!D:D,СВОД!C1996,ВМП!F:F,СВОД!E1996)+SUMIFS('Дневной стационар'!O:O,'Дневной стационар'!D:D,СВОД!C1996,'Дневной стационар'!F:F,СВОД!E1996)+SUMIFS(ЭКО!M:M,ЭКО!D:D,СВОД!C1996,ЭКО!F:F,СВОД!E1996)+SUMIFS(Диализ!O:O,Диализ!E:E,СВОД!C1996,Диализ!G:G,СВОД!E1996)+SUMIFS(Поликлиника!CT:CT,Поликлиника!D:D,СВОД!C1996,Поликлиника!F:F,СВОД!E1996)+SUMIFS('Скорая мед. помощь'!O:O,'Скорая мед. помощь'!E:E,СВОД!C1996,'Скорая мед. помощь'!G:G,СВОД!E1996)+SUMIFS(Услуги!AV:AV,Услуги!D:D,СВОД!C1996,Услуги!F:F,СВОД!E1996)</f>
        <v>0</v>
      </c>
      <c r="O1996" s="302">
        <f>SUMIFS(Сверхбаза!L:L,Сверхбаза!C:C,СВОД!C1996,Сверхбаза!E:E,СВОД!E1996)+SUMIFS(Сверхбаза!M:M,Сверхбаза!C:C,СВОД!C1996,Сверхбаза!E:E,СВОД!E1996)</f>
        <v>0</v>
      </c>
      <c r="P1996" s="276">
        <f>SUMIFS(Сверхбаза!N:N,Сверхбаза!C:C,СВОД!C1996,Сверхбаза!E:E,СВОД!E1996)</f>
        <v>0</v>
      </c>
      <c r="Q1996" s="276">
        <f>SUMIFS(Сверхбаза!P:P,Сверхбаза!C:C,СВОД!C1996,Сверхбаза!E:E,СВОД!E1996)</f>
        <v>0</v>
      </c>
      <c r="R1996" s="276">
        <f>SUMIFS(Сверхбаза!O:O,Сверхбаза!C:C,СВОД!C1996,Сверхбаза!E:E,СВОД!E1996)</f>
        <v>0</v>
      </c>
      <c r="S1996" s="276">
        <f>SUMIFS(Сверхбаза!Q:Q,Сверхбаза!C:C,СВОД!C1996,Сверхбаза!E:E,СВОД!E1996)</f>
        <v>0</v>
      </c>
      <c r="T1996" s="303">
        <f>SUMIFS(Сверхбаза!G:G,Сверхбаза!C:C,СВОД!C1996,Сверхбаза!E:E,СВОД!E1996)</f>
        <v>0</v>
      </c>
    </row>
    <row r="1997" spans="1:20" ht="25.5" outlineLevel="2" x14ac:dyDescent="0.2">
      <c r="A1997" s="288">
        <f>VLOOKUP(C1997,Округа!B:C,2,FALSE)</f>
        <v>4</v>
      </c>
      <c r="B1997" s="361">
        <v>505201</v>
      </c>
      <c r="C1997" s="361">
        <v>520101</v>
      </c>
      <c r="D1997" s="5" t="s">
        <v>540</v>
      </c>
      <c r="E1997" s="349">
        <v>2</v>
      </c>
      <c r="F1997" s="350" t="s">
        <v>173</v>
      </c>
      <c r="G1997" s="302">
        <f>SUMIFS('Круглосуточный стационар'!J:J,'Круглосуточный стационар'!D:D,СВОД!C1997,'Круглосуточный стационар'!F:F,СВОД!E1997)/2+SUMIFS(ВМП!J:J,ВМП!D:D,СВОД!C1997,ВМП!F:F,СВОД!E1997)/2+SUMIFS('Дневной стационар'!J:J,'Дневной стационар'!D:D,СВОД!C1997,'Дневной стационар'!F:F,СВОД!E1997)/2+SUMIFS(ЭКО!H:H,ЭКО!D:D,СВОД!C1997,ЭКО!F:F,СВОД!E1997)+SUMIFS(Диализ!J:J,Диализ!E:E,СВОД!C1997,Диализ!G:G,СВОД!E1997)</f>
        <v>4600</v>
      </c>
      <c r="H1997" s="276">
        <f>SUMIFS(Поликлиника!H:H,Поликлиника!D:D,СВОД!C1997,Поликлиника!F:F,СВОД!E1997)</f>
        <v>0</v>
      </c>
      <c r="I1997" s="276">
        <f>SUMIFS(Поликлиника!BA:BA,Поликлиника!D:D,СВОД!C1997,Поликлиника!F:F,СВОД!E1997)</f>
        <v>0</v>
      </c>
      <c r="J1997" s="276">
        <f>SUMIFS(Поликлиника!BF:BF,Поликлиника!D:D,СВОД!C1997,Поликлиника!F:F,СВОД!E1997)</f>
        <v>0</v>
      </c>
      <c r="K1997" s="276">
        <f>SUMIFS(Поликлиника!BU:BU,Поликлиника!D:D,СВОД!C1997,Поликлиника!F:F,СВОД!E1997)</f>
        <v>0</v>
      </c>
      <c r="L1997" s="276">
        <f>SUMIFS(Услуги!H:H,Услуги!D:D,СВОД!C1997,Услуги!F:F,СВОД!E1997)+SUMIFS(Услуги!M:M,Услуги!D:D,СВОД!C1997,Услуги!F:F,СВОД!E1997)+SUMIFS(Услуги!R:R,Услуги!D:D,СВОД!C1997,Услуги!F:F,СВОД!E1997)+SUMIFS(Услуги!W:W,Услуги!D:D,СВОД!C1997,Услуги!F:F,СВОД!E1997)+SUMIFS(Услуги!AB:AB,Услуги!D:D,СВОД!C1997,Услуги!F:F,СВОД!E1997)+SUMIFS(Услуги!AG:AG,Услуги!D:D,СВОД!C1997,Услуги!F:F,СВОД!E1997)+SUMIFS(Услуги!AL:AL,Услуги!D:D,СВОД!C1997,Услуги!F:F,СВОД!E1997)+SUMIFS(Услуги!AQ:AQ,Услуги!D:D,СВОД!C1997,Услуги!F:F,СВОД!E1997)</f>
        <v>0</v>
      </c>
      <c r="M1997" s="276">
        <f>SUMIFS('Скорая мед. помощь'!J:J,'Скорая мед. помощь'!E:E,СВОД!C1997,'Скорая мед. помощь'!G:G,СВОД!E1997)</f>
        <v>0</v>
      </c>
      <c r="N1997" s="303">
        <f>SUMIFS('Круглосуточный стационар'!O:O,'Круглосуточный стационар'!D:D,СВОД!C1997,'Круглосуточный стационар'!F:F,СВОД!E1997)+SUMIFS(ВМП!O:O,ВМП!D:D,СВОД!C1997,ВМП!F:F,СВОД!E1997)+SUMIFS('Дневной стационар'!O:O,'Дневной стационар'!D:D,СВОД!C1997,'Дневной стационар'!F:F,СВОД!E1997)+SUMIFS(ЭКО!M:M,ЭКО!D:D,СВОД!C1997,ЭКО!F:F,СВОД!E1997)+SUMIFS(Диализ!O:O,Диализ!E:E,СВОД!C1997,Диализ!G:G,СВОД!E1997)+SUMIFS(Поликлиника!CT:CT,Поликлиника!D:D,СВОД!C1997,Поликлиника!F:F,СВОД!E1997)+SUMIFS('Скорая мед. помощь'!O:O,'Скорая мед. помощь'!E:E,СВОД!C1997,'Скорая мед. помощь'!G:G,СВОД!E1997)+SUMIFS(Услуги!AV:AV,Услуги!D:D,СВОД!C1997,Услуги!F:F,СВОД!E1997)</f>
        <v>41690.399505000001</v>
      </c>
      <c r="O1997" s="302">
        <f>SUMIFS(Сверхбаза!L:L,Сверхбаза!C:C,СВОД!C1997,Сверхбаза!E:E,СВОД!E1997)+SUMIFS(Сверхбаза!M:M,Сверхбаза!C:C,СВОД!C1997,Сверхбаза!E:E,СВОД!E1997)</f>
        <v>0</v>
      </c>
      <c r="P1997" s="276">
        <f>SUMIFS(Сверхбаза!N:N,Сверхбаза!C:C,СВОД!C1997,Сверхбаза!E:E,СВОД!E1997)</f>
        <v>0</v>
      </c>
      <c r="Q1997" s="276">
        <f>SUMIFS(Сверхбаза!P:P,Сверхбаза!C:C,СВОД!C1997,Сверхбаза!E:E,СВОД!E1997)</f>
        <v>0</v>
      </c>
      <c r="R1997" s="276">
        <f>SUMIFS(Сверхбаза!O:O,Сверхбаза!C:C,СВОД!C1997,Сверхбаза!E:E,СВОД!E1997)</f>
        <v>0</v>
      </c>
      <c r="S1997" s="276">
        <f>SUMIFS(Сверхбаза!Q:Q,Сверхбаза!C:C,СВОД!C1997,Сверхбаза!E:E,СВОД!E1997)</f>
        <v>0</v>
      </c>
      <c r="T1997" s="303">
        <f>SUMIFS(Сверхбаза!G:G,Сверхбаза!C:C,СВОД!C1997,Сверхбаза!E:E,СВОД!E1997)</f>
        <v>0</v>
      </c>
    </row>
    <row r="1998" spans="1:20" ht="25.5" outlineLevel="2" x14ac:dyDescent="0.2">
      <c r="A1998" s="288">
        <f>VLOOKUP(C1998,Округа!B:C,2,FALSE)</f>
        <v>4</v>
      </c>
      <c r="B1998" s="361">
        <v>505201</v>
      </c>
      <c r="C1998" s="361">
        <v>520101</v>
      </c>
      <c r="D1998" s="5" t="s">
        <v>540</v>
      </c>
      <c r="E1998" s="349">
        <v>6</v>
      </c>
      <c r="F1998" s="350" t="s">
        <v>705</v>
      </c>
      <c r="G1998" s="302">
        <f>SUMIFS('Круглосуточный стационар'!J:J,'Круглосуточный стационар'!D:D,СВОД!C1998,'Круглосуточный стационар'!F:F,СВОД!E1998)/2+SUMIFS(ВМП!J:J,ВМП!D:D,СВОД!C1998,ВМП!F:F,СВОД!E1998)/2+SUMIFS('Дневной стационар'!J:J,'Дневной стационар'!D:D,СВОД!C1998,'Дневной стационар'!F:F,СВОД!E1998)/2+SUMIFS(ЭКО!H:H,ЭКО!D:D,СВОД!C1998,ЭКО!F:F,СВОД!E1998)+SUMIFS(Диализ!J:J,Диализ!E:E,СВОД!C1998,Диализ!G:G,СВОД!E1998)</f>
        <v>0</v>
      </c>
      <c r="H1998" s="276">
        <f>SUMIFS(Поликлиника!H:H,Поликлиника!D:D,СВОД!C1998,Поликлиника!F:F,СВОД!E1998)</f>
        <v>0</v>
      </c>
      <c r="I1998" s="276">
        <f>SUMIFS(Поликлиника!BA:BA,Поликлиника!D:D,СВОД!C1998,Поликлиника!F:F,СВОД!E1998)</f>
        <v>0</v>
      </c>
      <c r="J1998" s="276">
        <f>SUMIFS(Поликлиника!BF:BF,Поликлиника!D:D,СВОД!C1998,Поликлиника!F:F,СВОД!E1998)</f>
        <v>0</v>
      </c>
      <c r="K1998" s="276">
        <f>SUMIFS(Поликлиника!BU:BU,Поликлиника!D:D,СВОД!C1998,Поликлиника!F:F,СВОД!E1998)</f>
        <v>0</v>
      </c>
      <c r="L1998" s="276">
        <f>SUMIFS(Услуги!H:H,Услуги!D:D,СВОД!C1998,Услуги!F:F,СВОД!E1998)+SUMIFS(Услуги!M:M,Услуги!D:D,СВОД!C1998,Услуги!F:F,СВОД!E1998)+SUMIFS(Услуги!R:R,Услуги!D:D,СВОД!C1998,Услуги!F:F,СВОД!E1998)+SUMIFS(Услуги!W:W,Услуги!D:D,СВОД!C1998,Услуги!F:F,СВОД!E1998)+SUMIFS(Услуги!AB:AB,Услуги!D:D,СВОД!C1998,Услуги!F:F,СВОД!E1998)+SUMIFS(Услуги!AG:AG,Услуги!D:D,СВОД!C1998,Услуги!F:F,СВОД!E1998)+SUMIFS(Услуги!AL:AL,Услуги!D:D,СВОД!C1998,Услуги!F:F,СВОД!E1998)+SUMIFS(Услуги!AQ:AQ,Услуги!D:D,СВОД!C1998,Услуги!F:F,СВОД!E1998)</f>
        <v>0</v>
      </c>
      <c r="M1998" s="276">
        <f>SUMIFS('Скорая мед. помощь'!J:J,'Скорая мед. помощь'!E:E,СВОД!C1998,'Скорая мед. помощь'!G:G,СВОД!E1998)</f>
        <v>0</v>
      </c>
      <c r="N1998" s="303">
        <f>SUMIFS('Круглосуточный стационар'!O:O,'Круглосуточный стационар'!D:D,СВОД!C1998,'Круглосуточный стационар'!F:F,СВОД!E1998)+SUMIFS(ВМП!O:O,ВМП!D:D,СВОД!C1998,ВМП!F:F,СВОД!E1998)+SUMIFS('Дневной стационар'!O:O,'Дневной стационар'!D:D,СВОД!C1998,'Дневной стационар'!F:F,СВОД!E1998)+SUMIFS(ЭКО!M:M,ЭКО!D:D,СВОД!C1998,ЭКО!F:F,СВОД!E1998)+SUMIFS(Диализ!O:O,Диализ!E:E,СВОД!C1998,Диализ!G:G,СВОД!E1998)+SUMIFS(Поликлиника!CT:CT,Поликлиника!D:D,СВОД!C1998,Поликлиника!F:F,СВОД!E1998)+SUMIFS('Скорая мед. помощь'!O:O,'Скорая мед. помощь'!E:E,СВОД!C1998,'Скорая мед. помощь'!G:G,СВОД!E1998)+SUMIFS(Услуги!AV:AV,Услуги!D:D,СВОД!C1998,Услуги!F:F,СВОД!E1998)</f>
        <v>0</v>
      </c>
      <c r="O1998" s="302">
        <f>SUMIFS(Сверхбаза!L:L,Сверхбаза!C:C,СВОД!C1998,Сверхбаза!E:E,СВОД!E1998)+SUMIFS(Сверхбаза!M:M,Сверхбаза!C:C,СВОД!C1998,Сверхбаза!E:E,СВОД!E1998)</f>
        <v>0</v>
      </c>
      <c r="P1998" s="276">
        <f>SUMIFS(Сверхбаза!N:N,Сверхбаза!C:C,СВОД!C1998,Сверхбаза!E:E,СВОД!E1998)</f>
        <v>0</v>
      </c>
      <c r="Q1998" s="276">
        <f>SUMIFS(Сверхбаза!P:P,Сверхбаза!C:C,СВОД!C1998,Сверхбаза!E:E,СВОД!E1998)</f>
        <v>0</v>
      </c>
      <c r="R1998" s="276">
        <f>SUMIFS(Сверхбаза!O:O,Сверхбаза!C:C,СВОД!C1998,Сверхбаза!E:E,СВОД!E1998)</f>
        <v>0</v>
      </c>
      <c r="S1998" s="276">
        <f>SUMIFS(Сверхбаза!Q:Q,Сверхбаза!C:C,СВОД!C1998,Сверхбаза!E:E,СВОД!E1998)</f>
        <v>0</v>
      </c>
      <c r="T1998" s="303">
        <f>SUMIFS(Сверхбаза!G:G,Сверхбаза!C:C,СВОД!C1998,Сверхбаза!E:E,СВОД!E1998)</f>
        <v>0</v>
      </c>
    </row>
    <row r="1999" spans="1:20" ht="25.5" outlineLevel="2" x14ac:dyDescent="0.2">
      <c r="A1999" s="288">
        <f>VLOOKUP(C1999,Округа!B:C,2,FALSE)</f>
        <v>4</v>
      </c>
      <c r="B1999" s="361">
        <v>505201</v>
      </c>
      <c r="C1999" s="361">
        <v>520101</v>
      </c>
      <c r="D1999" s="5" t="s">
        <v>540</v>
      </c>
      <c r="E1999" s="349">
        <v>3</v>
      </c>
      <c r="F1999" s="350" t="s">
        <v>174</v>
      </c>
      <c r="G1999" s="302">
        <f>SUMIFS('Круглосуточный стационар'!J:J,'Круглосуточный стационар'!D:D,СВОД!C1999,'Круглосуточный стационар'!F:F,СВОД!E1999)/2+SUMIFS(ВМП!J:J,ВМП!D:D,СВОД!C1999,ВМП!F:F,СВОД!E1999)/2+SUMIFS('Дневной стационар'!J:J,'Дневной стационар'!D:D,СВОД!C1999,'Дневной стационар'!F:F,СВОД!E1999)/2+SUMIFS(ЭКО!H:H,ЭКО!D:D,СВОД!C1999,ЭКО!F:F,СВОД!E1999)+SUMIFS(Диализ!J:J,Диализ!E:E,СВОД!C1999,Диализ!G:G,СВОД!E1999)</f>
        <v>0</v>
      </c>
      <c r="H1999" s="276">
        <f>SUMIFS(Поликлиника!H:H,Поликлиника!D:D,СВОД!C1999,Поликлиника!F:F,СВОД!E1999)</f>
        <v>71814</v>
      </c>
      <c r="I1999" s="276">
        <f>SUMIFS(Поликлиника!BA:BA,Поликлиника!D:D,СВОД!C1999,Поликлиника!F:F,СВОД!E1999)</f>
        <v>36453</v>
      </c>
      <c r="J1999" s="276">
        <f>SUMIFS(Поликлиника!BF:BF,Поликлиника!D:D,СВОД!C1999,Поликлиника!F:F,СВОД!E1999)</f>
        <v>112701</v>
      </c>
      <c r="K1999" s="276">
        <f>SUMIFS(Поликлиника!BU:BU,Поликлиника!D:D,СВОД!C1999,Поликлиника!F:F,СВОД!E1999)</f>
        <v>55066</v>
      </c>
      <c r="L1999" s="276">
        <f>SUMIFS(Услуги!H:H,Услуги!D:D,СВОД!C1999,Услуги!F:F,СВОД!E1999)+SUMIFS(Услуги!M:M,Услуги!D:D,СВОД!C1999,Услуги!F:F,СВОД!E1999)+SUMIFS(Услуги!R:R,Услуги!D:D,СВОД!C1999,Услуги!F:F,СВОД!E1999)+SUMIFS(Услуги!W:W,Услуги!D:D,СВОД!C1999,Услуги!F:F,СВОД!E1999)+SUMIFS(Услуги!AB:AB,Услуги!D:D,СВОД!C1999,Услуги!F:F,СВОД!E1999)+SUMIFS(Услуги!AG:AG,Услуги!D:D,СВОД!C1999,Услуги!F:F,СВОД!E1999)+SUMIFS(Услуги!AL:AL,Услуги!D:D,СВОД!C1999,Услуги!F:F,СВОД!E1999)+SUMIFS(Услуги!AQ:AQ,Услуги!D:D,СВОД!C1999,Услуги!F:F,СВОД!E1999)</f>
        <v>0</v>
      </c>
      <c r="M1999" s="276">
        <f>SUMIFS('Скорая мед. помощь'!J:J,'Скорая мед. помощь'!E:E,СВОД!C1999,'Скорая мед. помощь'!G:G,СВОД!E1999)</f>
        <v>0</v>
      </c>
      <c r="N1999" s="303">
        <f>SUMIFS('Круглосуточный стационар'!O:O,'Круглосуточный стационар'!D:D,СВОД!C1999,'Круглосуточный стационар'!F:F,СВОД!E1999)+SUMIFS(ВМП!O:O,ВМП!D:D,СВОД!C1999,ВМП!F:F,СВОД!E1999)+SUMIFS('Дневной стационар'!O:O,'Дневной стационар'!D:D,СВОД!C1999,'Дневной стационар'!F:F,СВОД!E1999)+SUMIFS(ЭКО!M:M,ЭКО!D:D,СВОД!C1999,ЭКО!F:F,СВОД!E1999)+SUMIFS(Диализ!O:O,Диализ!E:E,СВОД!C1999,Диализ!G:G,СВОД!E1999)+SUMIFS(Поликлиника!CT:CT,Поликлиника!D:D,СВОД!C1999,Поликлиника!F:F,СВОД!E1999)+SUMIFS('Скорая мед. помощь'!O:O,'Скорая мед. помощь'!E:E,СВОД!C1999,'Скорая мед. помощь'!G:G,СВОД!E1999)+SUMIFS(Услуги!AV:AV,Услуги!D:D,СВОД!C1999,Услуги!F:F,СВОД!E1999)</f>
        <v>309468.61893774848</v>
      </c>
      <c r="O1999" s="302">
        <f>SUMIFS(Сверхбаза!L:L,Сверхбаза!C:C,СВОД!C1999,Сверхбаза!E:E,СВОД!E1999)+SUMIFS(Сверхбаза!M:M,Сверхбаза!C:C,СВОД!C1999,Сверхбаза!E:E,СВОД!E1999)</f>
        <v>0</v>
      </c>
      <c r="P1999" s="276">
        <f>SUMIFS(Сверхбаза!N:N,Сверхбаза!C:C,СВОД!C1999,Сверхбаза!E:E,СВОД!E1999)</f>
        <v>10048</v>
      </c>
      <c r="Q1999" s="276">
        <f>SUMIFS(Сверхбаза!P:P,Сверхбаза!C:C,СВОД!C1999,Сверхбаза!E:E,СВОД!E1999)</f>
        <v>1169</v>
      </c>
      <c r="R1999" s="276">
        <f>SUMIFS(Сверхбаза!O:O,Сверхбаза!C:C,СВОД!C1999,Сверхбаза!E:E,СВОД!E1999)</f>
        <v>16432.599999999999</v>
      </c>
      <c r="S1999" s="276">
        <f>SUMIFS(Сверхбаза!Q:Q,Сверхбаза!C:C,СВОД!C1999,Сверхбаза!E:E,СВОД!E1999)</f>
        <v>0</v>
      </c>
      <c r="T1999" s="303">
        <f>SUMIFS(Сверхбаза!G:G,Сверхбаза!C:C,СВОД!C1999,Сверхбаза!E:E,СВОД!E1999)</f>
        <v>29119.080999999998</v>
      </c>
    </row>
    <row r="2000" spans="1:20" ht="25.5" outlineLevel="2" x14ac:dyDescent="0.2">
      <c r="A2000" s="288">
        <f>VLOOKUP(C2000,Округа!B:C,2,FALSE)</f>
        <v>4</v>
      </c>
      <c r="B2000" s="361">
        <v>505201</v>
      </c>
      <c r="C2000" s="361">
        <v>520101</v>
      </c>
      <c r="D2000" s="5" t="s">
        <v>540</v>
      </c>
      <c r="E2000" s="349">
        <v>7</v>
      </c>
      <c r="F2000" s="350" t="s">
        <v>706</v>
      </c>
      <c r="G2000" s="302">
        <f>SUMIFS('Круглосуточный стационар'!J:J,'Круглосуточный стационар'!D:D,СВОД!C2000,'Круглосуточный стационар'!F:F,СВОД!E2000)/2+SUMIFS(ВМП!J:J,ВМП!D:D,СВОД!C2000,ВМП!F:F,СВОД!E2000)/2+SUMIFS('Дневной стационар'!J:J,'Дневной стационар'!D:D,СВОД!C2000,'Дневной стационар'!F:F,СВОД!E2000)/2+SUMIFS(ЭКО!H:H,ЭКО!D:D,СВОД!C2000,ЭКО!F:F,СВОД!E2000)+SUMIFS(Диализ!J:J,Диализ!E:E,СВОД!C2000,Диализ!G:G,СВОД!E2000)</f>
        <v>0</v>
      </c>
      <c r="H2000" s="276">
        <f>SUMIFS(Поликлиника!H:H,Поликлиника!D:D,СВОД!C2000,Поликлиника!F:F,СВОД!E2000)</f>
        <v>0</v>
      </c>
      <c r="I2000" s="276">
        <f>SUMIFS(Поликлиника!BA:BA,Поликлиника!D:D,СВОД!C2000,Поликлиника!F:F,СВОД!E2000)</f>
        <v>0</v>
      </c>
      <c r="J2000" s="276">
        <f>SUMIFS(Поликлиника!BF:BF,Поликлиника!D:D,СВОД!C2000,Поликлиника!F:F,СВОД!E2000)</f>
        <v>0</v>
      </c>
      <c r="K2000" s="276">
        <f>SUMIFS(Поликлиника!BU:BU,Поликлиника!D:D,СВОД!C2000,Поликлиника!F:F,СВОД!E2000)</f>
        <v>0</v>
      </c>
      <c r="L2000" s="276">
        <f>SUMIFS(Услуги!H:H,Услуги!D:D,СВОД!C2000,Услуги!F:F,СВОД!E2000)+SUMIFS(Услуги!M:M,Услуги!D:D,СВОД!C2000,Услуги!F:F,СВОД!E2000)+SUMIFS(Услуги!R:R,Услуги!D:D,СВОД!C2000,Услуги!F:F,СВОД!E2000)+SUMIFS(Услуги!W:W,Услуги!D:D,СВОД!C2000,Услуги!F:F,СВОД!E2000)+SUMIFS(Услуги!AB:AB,Услуги!D:D,СВОД!C2000,Услуги!F:F,СВОД!E2000)+SUMIFS(Услуги!AG:AG,Услуги!D:D,СВОД!C2000,Услуги!F:F,СВОД!E2000)+SUMIFS(Услуги!AL:AL,Услуги!D:D,СВОД!C2000,Услуги!F:F,СВОД!E2000)+SUMIFS(Услуги!AQ:AQ,Услуги!D:D,СВОД!C2000,Услуги!F:F,СВОД!E2000)</f>
        <v>0</v>
      </c>
      <c r="M2000" s="276">
        <f>SUMIFS('Скорая мед. помощь'!J:J,'Скорая мед. помощь'!E:E,СВОД!C2000,'Скорая мед. помощь'!G:G,СВОД!E2000)</f>
        <v>0</v>
      </c>
      <c r="N2000" s="303">
        <f>SUMIFS('Круглосуточный стационар'!O:O,'Круглосуточный стационар'!D:D,СВОД!C2000,'Круглосуточный стационар'!F:F,СВОД!E2000)+SUMIFS(ВМП!O:O,ВМП!D:D,СВОД!C2000,ВМП!F:F,СВОД!E2000)+SUMIFS('Дневной стационар'!O:O,'Дневной стационар'!D:D,СВОД!C2000,'Дневной стационар'!F:F,СВОД!E2000)+SUMIFS(ЭКО!M:M,ЭКО!D:D,СВОД!C2000,ЭКО!F:F,СВОД!E2000)+SUMIFS(Диализ!O:O,Диализ!E:E,СВОД!C2000,Диализ!G:G,СВОД!E2000)+SUMIFS(Поликлиника!CT:CT,Поликлиника!D:D,СВОД!C2000,Поликлиника!F:F,СВОД!E2000)+SUMIFS('Скорая мед. помощь'!O:O,'Скорая мед. помощь'!E:E,СВОД!C2000,'Скорая мед. помощь'!G:G,СВОД!E2000)+SUMIFS(Услуги!AV:AV,Услуги!D:D,СВОД!C2000,Услуги!F:F,СВОД!E2000)</f>
        <v>0</v>
      </c>
      <c r="O2000" s="302">
        <f>SUMIFS(Сверхбаза!L:L,Сверхбаза!C:C,СВОД!C2000,Сверхбаза!E:E,СВОД!E2000)+SUMIFS(Сверхбаза!M:M,Сверхбаза!C:C,СВОД!C2000,Сверхбаза!E:E,СВОД!E2000)</f>
        <v>0</v>
      </c>
      <c r="P2000" s="276">
        <f>SUMIFS(Сверхбаза!N:N,Сверхбаза!C:C,СВОД!C2000,Сверхбаза!E:E,СВОД!E2000)</f>
        <v>0</v>
      </c>
      <c r="Q2000" s="276">
        <f>SUMIFS(Сверхбаза!P:P,Сверхбаза!C:C,СВОД!C2000,Сверхбаза!E:E,СВОД!E2000)</f>
        <v>0</v>
      </c>
      <c r="R2000" s="276">
        <f>SUMIFS(Сверхбаза!O:O,Сверхбаза!C:C,СВОД!C2000,Сверхбаза!E:E,СВОД!E2000)</f>
        <v>0</v>
      </c>
      <c r="S2000" s="276">
        <f>SUMIFS(Сверхбаза!Q:Q,Сверхбаза!C:C,СВОД!C2000,Сверхбаза!E:E,СВОД!E2000)</f>
        <v>0</v>
      </c>
      <c r="T2000" s="303">
        <f>SUMIFS(Сверхбаза!G:G,Сверхбаза!C:C,СВОД!C2000,Сверхбаза!E:E,СВОД!E2000)</f>
        <v>0</v>
      </c>
    </row>
    <row r="2001" spans="1:20" ht="25.5" outlineLevel="2" x14ac:dyDescent="0.2">
      <c r="A2001" s="288">
        <f>VLOOKUP(C2001,Округа!B:C,2,FALSE)</f>
        <v>4</v>
      </c>
      <c r="B2001" s="361">
        <v>505201</v>
      </c>
      <c r="C2001" s="361">
        <v>520101</v>
      </c>
      <c r="D2001" s="5" t="s">
        <v>540</v>
      </c>
      <c r="E2001" s="349">
        <v>70</v>
      </c>
      <c r="F2001" s="350" t="s">
        <v>707</v>
      </c>
      <c r="G2001" s="302">
        <f>SUMIFS('Круглосуточный стационар'!J:J,'Круглосуточный стационар'!D:D,СВОД!C2001,'Круглосуточный стационар'!F:F,СВОД!E2001)/2+SUMIFS(ВМП!J:J,ВМП!D:D,СВОД!C2001,ВМП!F:F,СВОД!E2001)/2+SUMIFS('Дневной стационар'!J:J,'Дневной стационар'!D:D,СВОД!C2001,'Дневной стационар'!F:F,СВОД!E2001)/2+SUMIFS(ЭКО!H:H,ЭКО!D:D,СВОД!C2001,ЭКО!F:F,СВОД!E2001)+SUMIFS(Диализ!J:J,Диализ!E:E,СВОД!C2001,Диализ!G:G,СВОД!E2001)</f>
        <v>0</v>
      </c>
      <c r="H2001" s="276">
        <f>SUMIFS(Поликлиника!H:H,Поликлиника!D:D,СВОД!C2001,Поликлиника!F:F,СВОД!E2001)</f>
        <v>0</v>
      </c>
      <c r="I2001" s="276">
        <f>SUMIFS(Поликлиника!BA:BA,Поликлиника!D:D,СВОД!C2001,Поликлиника!F:F,СВОД!E2001)</f>
        <v>0</v>
      </c>
      <c r="J2001" s="276">
        <f>SUMIFS(Поликлиника!BF:BF,Поликлиника!D:D,СВОД!C2001,Поликлиника!F:F,СВОД!E2001)</f>
        <v>0</v>
      </c>
      <c r="K2001" s="276">
        <f>SUMIFS(Поликлиника!BU:BU,Поликлиника!D:D,СВОД!C2001,Поликлиника!F:F,СВОД!E2001)</f>
        <v>0</v>
      </c>
      <c r="L2001" s="276">
        <f>SUMIFS(Услуги!H:H,Услуги!D:D,СВОД!C2001,Услуги!F:F,СВОД!E2001)+SUMIFS(Услуги!M:M,Услуги!D:D,СВОД!C2001,Услуги!F:F,СВОД!E2001)+SUMIFS(Услуги!R:R,Услуги!D:D,СВОД!C2001,Услуги!F:F,СВОД!E2001)+SUMIFS(Услуги!W:W,Услуги!D:D,СВОД!C2001,Услуги!F:F,СВОД!E2001)+SUMIFS(Услуги!AB:AB,Услуги!D:D,СВОД!C2001,Услуги!F:F,СВОД!E2001)+SUMIFS(Услуги!AG:AG,Услуги!D:D,СВОД!C2001,Услуги!F:F,СВОД!E2001)+SUMIFS(Услуги!AL:AL,Услуги!D:D,СВОД!C2001,Услуги!F:F,СВОД!E2001)+SUMIFS(Услуги!AQ:AQ,Услуги!D:D,СВОД!C2001,Услуги!F:F,СВОД!E2001)</f>
        <v>0</v>
      </c>
      <c r="M2001" s="276">
        <f>SUMIFS('Скорая мед. помощь'!J:J,'Скорая мед. помощь'!E:E,СВОД!C2001,'Скорая мед. помощь'!G:G,СВОД!E2001)</f>
        <v>0</v>
      </c>
      <c r="N2001" s="303">
        <f>SUMIFS('Круглосуточный стационар'!O:O,'Круглосуточный стационар'!D:D,СВОД!C2001,'Круглосуточный стационар'!F:F,СВОД!E2001)+SUMIFS(ВМП!O:O,ВМП!D:D,СВОД!C2001,ВМП!F:F,СВОД!E2001)+SUMIFS('Дневной стационар'!O:O,'Дневной стационар'!D:D,СВОД!C2001,'Дневной стационар'!F:F,СВОД!E2001)+SUMIFS(ЭКО!M:M,ЭКО!D:D,СВОД!C2001,ЭКО!F:F,СВОД!E2001)+SUMIFS(Диализ!O:O,Диализ!E:E,СВОД!C2001,Диализ!G:G,СВОД!E2001)+SUMIFS(Поликлиника!CT:CT,Поликлиника!D:D,СВОД!C2001,Поликлиника!F:F,СВОД!E2001)+SUMIFS('Скорая мед. помощь'!O:O,'Скорая мед. помощь'!E:E,СВОД!C2001,'Скорая мед. помощь'!G:G,СВОД!E2001)+SUMIFS(Услуги!AV:AV,Услуги!D:D,СВОД!C2001,Услуги!F:F,СВОД!E2001)</f>
        <v>0</v>
      </c>
      <c r="O2001" s="302">
        <f>SUMIFS(Сверхбаза!L:L,Сверхбаза!C:C,СВОД!C2001,Сверхбаза!E:E,СВОД!E2001)+SUMIFS(Сверхбаза!M:M,Сверхбаза!C:C,СВОД!C2001,Сверхбаза!E:E,СВОД!E2001)</f>
        <v>0</v>
      </c>
      <c r="P2001" s="276">
        <f>SUMIFS(Сверхбаза!N:N,Сверхбаза!C:C,СВОД!C2001,Сверхбаза!E:E,СВОД!E2001)</f>
        <v>0</v>
      </c>
      <c r="Q2001" s="276">
        <f>SUMIFS(Сверхбаза!P:P,Сверхбаза!C:C,СВОД!C2001,Сверхбаза!E:E,СВОД!E2001)</f>
        <v>0</v>
      </c>
      <c r="R2001" s="276">
        <f>SUMIFS(Сверхбаза!O:O,Сверхбаза!C:C,СВОД!C2001,Сверхбаза!E:E,СВОД!E2001)</f>
        <v>0</v>
      </c>
      <c r="S2001" s="276">
        <f>SUMIFS(Сверхбаза!Q:Q,Сверхбаза!C:C,СВОД!C2001,Сверхбаза!E:E,СВОД!E2001)</f>
        <v>0</v>
      </c>
      <c r="T2001" s="303">
        <f>SUMIFS(Сверхбаза!G:G,Сверхбаза!C:C,СВОД!C2001,Сверхбаза!E:E,СВОД!E2001)</f>
        <v>0</v>
      </c>
    </row>
    <row r="2002" spans="1:20" ht="25.5" outlineLevel="2" x14ac:dyDescent="0.2">
      <c r="A2002" s="288">
        <f>VLOOKUP(C2002,Округа!B:C,2,FALSE)</f>
        <v>4</v>
      </c>
      <c r="B2002" s="361">
        <v>505201</v>
      </c>
      <c r="C2002" s="361">
        <v>520101</v>
      </c>
      <c r="D2002" s="5" t="s">
        <v>540</v>
      </c>
      <c r="E2002" s="349">
        <v>94</v>
      </c>
      <c r="F2002" s="350" t="s">
        <v>157</v>
      </c>
      <c r="G2002" s="302">
        <f>SUMIFS('Круглосуточный стационар'!J:J,'Круглосуточный стационар'!D:D,СВОД!C2002,'Круглосуточный стационар'!F:F,СВОД!E2002)/2+SUMIFS(ВМП!J:J,ВМП!D:D,СВОД!C2002,ВМП!F:F,СВОД!E2002)/2+SUMIFS('Дневной стационар'!J:J,'Дневной стационар'!D:D,СВОД!C2002,'Дневной стационар'!F:F,СВОД!E2002)/2+SUMIFS(ЭКО!H:H,ЭКО!D:D,СВОД!C2002,ЭКО!F:F,СВОД!E2002)+SUMIFS(Диализ!J:J,Диализ!E:E,СВОД!C2002,Диализ!G:G,СВОД!E2002)</f>
        <v>0</v>
      </c>
      <c r="H2002" s="276">
        <f>SUMIFS(Поликлиника!H:H,Поликлиника!D:D,СВОД!C2002,Поликлиника!F:F,СВОД!E2002)</f>
        <v>0</v>
      </c>
      <c r="I2002" s="276">
        <f>SUMIFS(Поликлиника!BA:BA,Поликлиника!D:D,СВОД!C2002,Поликлиника!F:F,СВОД!E2002)</f>
        <v>0</v>
      </c>
      <c r="J2002" s="276">
        <f>SUMIFS(Поликлиника!BF:BF,Поликлиника!D:D,СВОД!C2002,Поликлиника!F:F,СВОД!E2002)</f>
        <v>0</v>
      </c>
      <c r="K2002" s="276">
        <f>SUMIFS(Поликлиника!BU:BU,Поликлиника!D:D,СВОД!C2002,Поликлиника!F:F,СВОД!E2002)</f>
        <v>0</v>
      </c>
      <c r="L2002" s="276">
        <f>SUMIFS(Услуги!H:H,Услуги!D:D,СВОД!C2002,Услуги!F:F,СВОД!E2002)+SUMIFS(Услуги!M:M,Услуги!D:D,СВОД!C2002,Услуги!F:F,СВОД!E2002)+SUMIFS(Услуги!R:R,Услуги!D:D,СВОД!C2002,Услуги!F:F,СВОД!E2002)+SUMIFS(Услуги!W:W,Услуги!D:D,СВОД!C2002,Услуги!F:F,СВОД!E2002)+SUMIFS(Услуги!AB:AB,Услуги!D:D,СВОД!C2002,Услуги!F:F,СВОД!E2002)+SUMIFS(Услуги!AG:AG,Услуги!D:D,СВОД!C2002,Услуги!F:F,СВОД!E2002)+SUMIFS(Услуги!AL:AL,Услуги!D:D,СВОД!C2002,Услуги!F:F,СВОД!E2002)+SUMIFS(Услуги!AQ:AQ,Услуги!D:D,СВОД!C2002,Услуги!F:F,СВОД!E2002)</f>
        <v>0</v>
      </c>
      <c r="M2002" s="276">
        <f>SUMIFS('Скорая мед. помощь'!J:J,'Скорая мед. помощь'!E:E,СВОД!C2002,'Скорая мед. помощь'!G:G,СВОД!E2002)</f>
        <v>0</v>
      </c>
      <c r="N2002" s="303">
        <f>SUMIFS('Круглосуточный стационар'!O:O,'Круглосуточный стационар'!D:D,СВОД!C2002,'Круглосуточный стационар'!F:F,СВОД!E2002)+SUMIFS(ВМП!O:O,ВМП!D:D,СВОД!C2002,ВМП!F:F,СВОД!E2002)+SUMIFS('Дневной стационар'!O:O,'Дневной стационар'!D:D,СВОД!C2002,'Дневной стационар'!F:F,СВОД!E2002)+SUMIFS(ЭКО!M:M,ЭКО!D:D,СВОД!C2002,ЭКО!F:F,СВОД!E2002)+SUMIFS(Диализ!O:O,Диализ!E:E,СВОД!C2002,Диализ!G:G,СВОД!E2002)+SUMIFS(Поликлиника!CT:CT,Поликлиника!D:D,СВОД!C2002,Поликлиника!F:F,СВОД!E2002)+SUMIFS('Скорая мед. помощь'!O:O,'Скорая мед. помощь'!E:E,СВОД!C2002,'Скорая мед. помощь'!G:G,СВОД!E2002)+SUMIFS(Услуги!AV:AV,Услуги!D:D,СВОД!C2002,Услуги!F:F,СВОД!E2002)</f>
        <v>0</v>
      </c>
      <c r="O2002" s="302">
        <f>SUMIFS(Сверхбаза!L:L,Сверхбаза!C:C,СВОД!C2002,Сверхбаза!E:E,СВОД!E2002)+SUMIFS(Сверхбаза!M:M,Сверхбаза!C:C,СВОД!C2002,Сверхбаза!E:E,СВОД!E2002)</f>
        <v>0</v>
      </c>
      <c r="P2002" s="276">
        <f>SUMIFS(Сверхбаза!N:N,Сверхбаза!C:C,СВОД!C2002,Сверхбаза!E:E,СВОД!E2002)</f>
        <v>0</v>
      </c>
      <c r="Q2002" s="276">
        <f>SUMIFS(Сверхбаза!P:P,Сверхбаза!C:C,СВОД!C2002,Сверхбаза!E:E,СВОД!E2002)</f>
        <v>0</v>
      </c>
      <c r="R2002" s="276">
        <f>SUMIFS(Сверхбаза!O:O,Сверхбаза!C:C,СВОД!C2002,Сверхбаза!E:E,СВОД!E2002)</f>
        <v>0</v>
      </c>
      <c r="S2002" s="276">
        <f>SUMIFS(Сверхбаза!Q:Q,Сверхбаза!C:C,СВОД!C2002,Сверхбаза!E:E,СВОД!E2002)</f>
        <v>0</v>
      </c>
      <c r="T2002" s="303">
        <f>SUMIFS(Сверхбаза!G:G,Сверхбаза!C:C,СВОД!C2002,Сверхбаза!E:E,СВОД!E2002)</f>
        <v>0</v>
      </c>
    </row>
    <row r="2003" spans="1:20" outlineLevel="1" x14ac:dyDescent="0.2">
      <c r="A2003" s="289"/>
      <c r="B2003" s="279"/>
      <c r="C2003" s="279" t="str">
        <f>CONCATENATE(C2002," ","Итог")</f>
        <v>520101 Итог</v>
      </c>
      <c r="D2003" s="280"/>
      <c r="E2003" s="351"/>
      <c r="F2003" s="352"/>
      <c r="G2003" s="304"/>
      <c r="H2003" s="281"/>
      <c r="I2003" s="281"/>
      <c r="J2003" s="281"/>
      <c r="K2003" s="281"/>
      <c r="L2003" s="281"/>
      <c r="M2003" s="281"/>
      <c r="N2003" s="305">
        <f>SUBTOTAL(9,N1995:N2002)</f>
        <v>653759.36242082901</v>
      </c>
      <c r="O2003" s="304"/>
      <c r="P2003" s="281"/>
      <c r="Q2003" s="281"/>
      <c r="R2003" s="281"/>
      <c r="S2003" s="281"/>
      <c r="T2003" s="305">
        <f>SUBTOTAL(9,T1995:T2002)</f>
        <v>29119.080999999998</v>
      </c>
    </row>
    <row r="2004" spans="1:20" ht="25.5" outlineLevel="2" x14ac:dyDescent="0.2">
      <c r="A2004" s="287">
        <f>VLOOKUP(C2004,Округа!B:C,2,FALSE)</f>
        <v>4</v>
      </c>
      <c r="B2004" s="8">
        <v>506601</v>
      </c>
      <c r="C2004" s="8">
        <v>520201</v>
      </c>
      <c r="D2004" s="9" t="s">
        <v>538</v>
      </c>
      <c r="E2004" s="347">
        <v>1</v>
      </c>
      <c r="F2004" s="348" t="s">
        <v>12</v>
      </c>
      <c r="G2004" s="300">
        <f>SUMIFS('Круглосуточный стационар'!J:J,'Круглосуточный стационар'!D:D,СВОД!C2004,'Круглосуточный стационар'!F:F,СВОД!E2004)/2+SUMIFS(ВМП!J:J,ВМП!D:D,СВОД!C2004,ВМП!F:F,СВОД!E2004)/2+SUMIFS('Дневной стационар'!J:J,'Дневной стационар'!D:D,СВОД!C2004,'Дневной стационар'!F:F,СВОД!E2004)/2+SUMIFS(ЭКО!H:H,ЭКО!D:D,СВОД!C2004,ЭКО!F:F,СВОД!E2004)+SUMIFS(Диализ!J:J,Диализ!E:E,СВОД!C2004,Диализ!G:G,СВОД!E2004)</f>
        <v>4485</v>
      </c>
      <c r="H2004" s="278">
        <f>SUMIFS(Поликлиника!H:H,Поликлиника!D:D,СВОД!C2004,Поликлиника!F:F,СВОД!E2004)</f>
        <v>0</v>
      </c>
      <c r="I2004" s="278">
        <f>SUMIFS(Поликлиника!BA:BA,Поликлиника!D:D,СВОД!C2004,Поликлиника!F:F,СВОД!E2004)</f>
        <v>0</v>
      </c>
      <c r="J2004" s="278">
        <f>SUMIFS(Поликлиника!BF:BF,Поликлиника!D:D,СВОД!C2004,Поликлиника!F:F,СВОД!E2004)</f>
        <v>0</v>
      </c>
      <c r="K2004" s="278">
        <f>SUMIFS(Поликлиника!BU:BU,Поликлиника!D:D,СВОД!C2004,Поликлиника!F:F,СВОД!E2004)</f>
        <v>0</v>
      </c>
      <c r="L2004" s="278">
        <f>SUMIFS(Услуги!H:H,Услуги!D:D,СВОД!C2004,Услуги!F:F,СВОД!E2004)+SUMIFS(Услуги!M:M,Услуги!D:D,СВОД!C2004,Услуги!F:F,СВОД!E2004)+SUMIFS(Услуги!R:R,Услуги!D:D,СВОД!C2004,Услуги!F:F,СВОД!E2004)+SUMIFS(Услуги!W:W,Услуги!D:D,СВОД!C2004,Услуги!F:F,СВОД!E2004)+SUMIFS(Услуги!AB:AB,Услуги!D:D,СВОД!C2004,Услуги!F:F,СВОД!E2004)+SUMIFS(Услуги!AG:AG,Услуги!D:D,СВОД!C2004,Услуги!F:F,СВОД!E2004)+SUMIFS(Услуги!AL:AL,Услуги!D:D,СВОД!C2004,Услуги!F:F,СВОД!E2004)+SUMIFS(Услуги!AQ:AQ,Услуги!D:D,СВОД!C2004,Услуги!F:F,СВОД!E2004)</f>
        <v>0</v>
      </c>
      <c r="M2004" s="278">
        <f>SUMIFS('Скорая мед. помощь'!J:J,'Скорая мед. помощь'!E:E,СВОД!C2004,'Скорая мед. помощь'!G:G,СВОД!E2004)</f>
        <v>0</v>
      </c>
      <c r="N2004" s="301">
        <f>SUMIFS('Круглосуточный стационар'!O:O,'Круглосуточный стационар'!D:D,СВОД!C2004,'Круглосуточный стационар'!F:F,СВОД!E2004)+SUMIFS(ВМП!O:O,ВМП!D:D,СВОД!C2004,ВМП!F:F,СВОД!E2004)+SUMIFS('Дневной стационар'!O:O,'Дневной стационар'!D:D,СВОД!C2004,'Дневной стационар'!F:F,СВОД!E2004)+SUMIFS(ЭКО!M:M,ЭКО!D:D,СВОД!C2004,ЭКО!F:F,СВОД!E2004)+SUMIFS(Диализ!O:O,Диализ!E:E,СВОД!C2004,Диализ!G:G,СВОД!E2004)+SUMIFS(Поликлиника!CT:CT,Поликлиника!D:D,СВОД!C2004,Поликлиника!F:F,СВОД!E2004)+SUMIFS('Скорая мед. помощь'!O:O,'Скорая мед. помощь'!E:E,СВОД!C2004,'Скорая мед. помощь'!G:G,СВОД!E2004)+SUMIFS(Услуги!AV:AV,Услуги!D:D,СВОД!C2004,Услуги!F:F,СВОД!E2004)</f>
        <v>82398.764670575096</v>
      </c>
      <c r="O2004" s="300">
        <f>SUMIFS(Сверхбаза!L:L,Сверхбаза!C:C,СВОД!C2004,Сверхбаза!E:E,СВОД!E2004)+SUMIFS(Сверхбаза!M:M,Сверхбаза!C:C,СВОД!C2004,Сверхбаза!E:E,СВОД!E2004)</f>
        <v>0</v>
      </c>
      <c r="P2004" s="278">
        <f>SUMIFS(Сверхбаза!N:N,Сверхбаза!C:C,СВОД!C2004,Сверхбаза!E:E,СВОД!E2004)</f>
        <v>0</v>
      </c>
      <c r="Q2004" s="278">
        <f>SUMIFS(Сверхбаза!P:P,Сверхбаза!C:C,СВОД!C2004,Сверхбаза!E:E,СВОД!E2004)</f>
        <v>0</v>
      </c>
      <c r="R2004" s="278">
        <f>SUMIFS(Сверхбаза!O:O,Сверхбаза!C:C,СВОД!C2004,Сверхбаза!E:E,СВОД!E2004)</f>
        <v>0</v>
      </c>
      <c r="S2004" s="278">
        <f>SUMIFS(Сверхбаза!Q:Q,Сверхбаза!C:C,СВОД!C2004,Сверхбаза!E:E,СВОД!E2004)</f>
        <v>0</v>
      </c>
      <c r="T2004" s="301">
        <f>SUMIFS(Сверхбаза!G:G,Сверхбаза!C:C,СВОД!C2004,Сверхбаза!E:E,СВОД!E2004)</f>
        <v>0</v>
      </c>
    </row>
    <row r="2005" spans="1:20" ht="25.5" outlineLevel="2" x14ac:dyDescent="0.2">
      <c r="A2005" s="288">
        <f>VLOOKUP(C2005,Округа!B:C,2,FALSE)</f>
        <v>4</v>
      </c>
      <c r="B2005" s="361">
        <v>506601</v>
      </c>
      <c r="C2005" s="361">
        <v>520201</v>
      </c>
      <c r="D2005" s="5" t="s">
        <v>538</v>
      </c>
      <c r="E2005" s="349">
        <v>13</v>
      </c>
      <c r="F2005" s="350" t="s">
        <v>704</v>
      </c>
      <c r="G2005" s="302">
        <f>SUMIFS('Круглосуточный стационар'!J:J,'Круглосуточный стационар'!D:D,СВОД!C2005,'Круглосуточный стационар'!F:F,СВОД!E2005)/2+SUMIFS(ВМП!J:J,ВМП!D:D,СВОД!C2005,ВМП!F:F,СВОД!E2005)/2+SUMIFS('Дневной стационар'!J:J,'Дневной стационар'!D:D,СВОД!C2005,'Дневной стационар'!F:F,СВОД!E2005)/2+SUMIFS(ЭКО!H:H,ЭКО!D:D,СВОД!C2005,ЭКО!F:F,СВОД!E2005)+SUMIFS(Диализ!J:J,Диализ!E:E,СВОД!C2005,Диализ!G:G,СВОД!E2005)</f>
        <v>0</v>
      </c>
      <c r="H2005" s="276">
        <f>SUMIFS(Поликлиника!H:H,Поликлиника!D:D,СВОД!C2005,Поликлиника!F:F,СВОД!E2005)</f>
        <v>0</v>
      </c>
      <c r="I2005" s="276">
        <f>SUMIFS(Поликлиника!BA:BA,Поликлиника!D:D,СВОД!C2005,Поликлиника!F:F,СВОД!E2005)</f>
        <v>0</v>
      </c>
      <c r="J2005" s="276">
        <f>SUMIFS(Поликлиника!BF:BF,Поликлиника!D:D,СВОД!C2005,Поликлиника!F:F,СВОД!E2005)</f>
        <v>0</v>
      </c>
      <c r="K2005" s="276">
        <f>SUMIFS(Поликлиника!BU:BU,Поликлиника!D:D,СВОД!C2005,Поликлиника!F:F,СВОД!E2005)</f>
        <v>0</v>
      </c>
      <c r="L2005" s="276">
        <f>SUMIFS(Услуги!H:H,Услуги!D:D,СВОД!C2005,Услуги!F:F,СВОД!E2005)+SUMIFS(Услуги!M:M,Услуги!D:D,СВОД!C2005,Услуги!F:F,СВОД!E2005)+SUMIFS(Услуги!R:R,Услуги!D:D,СВОД!C2005,Услуги!F:F,СВОД!E2005)+SUMIFS(Услуги!W:W,Услуги!D:D,СВОД!C2005,Услуги!F:F,СВОД!E2005)+SUMIFS(Услуги!AB:AB,Услуги!D:D,СВОД!C2005,Услуги!F:F,СВОД!E2005)+SUMIFS(Услуги!AG:AG,Услуги!D:D,СВОД!C2005,Услуги!F:F,СВОД!E2005)+SUMIFS(Услуги!AL:AL,Услуги!D:D,СВОД!C2005,Услуги!F:F,СВОД!E2005)+SUMIFS(Услуги!AQ:AQ,Услуги!D:D,СВОД!C2005,Услуги!F:F,СВОД!E2005)</f>
        <v>0</v>
      </c>
      <c r="M2005" s="276">
        <f>SUMIFS('Скорая мед. помощь'!J:J,'Скорая мед. помощь'!E:E,СВОД!C2005,'Скорая мед. помощь'!G:G,СВОД!E2005)</f>
        <v>0</v>
      </c>
      <c r="N2005" s="303">
        <f>SUMIFS('Круглосуточный стационар'!O:O,'Круглосуточный стационар'!D:D,СВОД!C2005,'Круглосуточный стационар'!F:F,СВОД!E2005)+SUMIFS(ВМП!O:O,ВМП!D:D,СВОД!C2005,ВМП!F:F,СВОД!E2005)+SUMIFS('Дневной стационар'!O:O,'Дневной стационар'!D:D,СВОД!C2005,'Дневной стационар'!F:F,СВОД!E2005)+SUMIFS(ЭКО!M:M,ЭКО!D:D,СВОД!C2005,ЭКО!F:F,СВОД!E2005)+SUMIFS(Диализ!O:O,Диализ!E:E,СВОД!C2005,Диализ!G:G,СВОД!E2005)+SUMIFS(Поликлиника!CT:CT,Поликлиника!D:D,СВОД!C2005,Поликлиника!F:F,СВОД!E2005)+SUMIFS('Скорая мед. помощь'!O:O,'Скорая мед. помощь'!E:E,СВОД!C2005,'Скорая мед. помощь'!G:G,СВОД!E2005)+SUMIFS(Услуги!AV:AV,Услуги!D:D,СВОД!C2005,Услуги!F:F,СВОД!E2005)</f>
        <v>0</v>
      </c>
      <c r="O2005" s="302">
        <f>SUMIFS(Сверхбаза!L:L,Сверхбаза!C:C,СВОД!C2005,Сверхбаза!E:E,СВОД!E2005)+SUMIFS(Сверхбаза!M:M,Сверхбаза!C:C,СВОД!C2005,Сверхбаза!E:E,СВОД!E2005)</f>
        <v>0</v>
      </c>
      <c r="P2005" s="276">
        <f>SUMIFS(Сверхбаза!N:N,Сверхбаза!C:C,СВОД!C2005,Сверхбаза!E:E,СВОД!E2005)</f>
        <v>0</v>
      </c>
      <c r="Q2005" s="276">
        <f>SUMIFS(Сверхбаза!P:P,Сверхбаза!C:C,СВОД!C2005,Сверхбаза!E:E,СВОД!E2005)</f>
        <v>0</v>
      </c>
      <c r="R2005" s="276">
        <f>SUMIFS(Сверхбаза!O:O,Сверхбаза!C:C,СВОД!C2005,Сверхбаза!E:E,СВОД!E2005)</f>
        <v>0</v>
      </c>
      <c r="S2005" s="276">
        <f>SUMIFS(Сверхбаза!Q:Q,Сверхбаза!C:C,СВОД!C2005,Сверхбаза!E:E,СВОД!E2005)</f>
        <v>0</v>
      </c>
      <c r="T2005" s="303">
        <f>SUMIFS(Сверхбаза!G:G,Сверхбаза!C:C,СВОД!C2005,Сверхбаза!E:E,СВОД!E2005)</f>
        <v>0</v>
      </c>
    </row>
    <row r="2006" spans="1:20" ht="25.5" outlineLevel="2" x14ac:dyDescent="0.2">
      <c r="A2006" s="288">
        <f>VLOOKUP(C2006,Округа!B:C,2,FALSE)</f>
        <v>4</v>
      </c>
      <c r="B2006" s="361">
        <v>506601</v>
      </c>
      <c r="C2006" s="361">
        <v>520201</v>
      </c>
      <c r="D2006" s="5" t="s">
        <v>538</v>
      </c>
      <c r="E2006" s="349">
        <v>2</v>
      </c>
      <c r="F2006" s="350" t="s">
        <v>173</v>
      </c>
      <c r="G2006" s="302">
        <f>SUMIFS('Круглосуточный стационар'!J:J,'Круглосуточный стационар'!D:D,СВОД!C2006,'Круглосуточный стационар'!F:F,СВОД!E2006)/2+SUMIFS(ВМП!J:J,ВМП!D:D,СВОД!C2006,ВМП!F:F,СВОД!E2006)/2+SUMIFS('Дневной стационар'!J:J,'Дневной стационар'!D:D,СВОД!C2006,'Дневной стационар'!F:F,СВОД!E2006)/2+SUMIFS(ЭКО!H:H,ЭКО!D:D,СВОД!C2006,ЭКО!F:F,СВОД!E2006)+SUMIFS(Диализ!J:J,Диализ!E:E,СВОД!C2006,Диализ!G:G,СВОД!E2006)</f>
        <v>1615</v>
      </c>
      <c r="H2006" s="276">
        <f>SUMIFS(Поликлиника!H:H,Поликлиника!D:D,СВОД!C2006,Поликлиника!F:F,СВОД!E2006)</f>
        <v>0</v>
      </c>
      <c r="I2006" s="276">
        <f>SUMIFS(Поликлиника!BA:BA,Поликлиника!D:D,СВОД!C2006,Поликлиника!F:F,СВОД!E2006)</f>
        <v>0</v>
      </c>
      <c r="J2006" s="276">
        <f>SUMIFS(Поликлиника!BF:BF,Поликлиника!D:D,СВОД!C2006,Поликлиника!F:F,СВОД!E2006)</f>
        <v>0</v>
      </c>
      <c r="K2006" s="276">
        <f>SUMIFS(Поликлиника!BU:BU,Поликлиника!D:D,СВОД!C2006,Поликлиника!F:F,СВОД!E2006)</f>
        <v>0</v>
      </c>
      <c r="L2006" s="276">
        <f>SUMIFS(Услуги!H:H,Услуги!D:D,СВОД!C2006,Услуги!F:F,СВОД!E2006)+SUMIFS(Услуги!M:M,Услуги!D:D,СВОД!C2006,Услуги!F:F,СВОД!E2006)+SUMIFS(Услуги!R:R,Услуги!D:D,СВОД!C2006,Услуги!F:F,СВОД!E2006)+SUMIFS(Услуги!W:W,Услуги!D:D,СВОД!C2006,Услуги!F:F,СВОД!E2006)+SUMIFS(Услуги!AB:AB,Услуги!D:D,СВОД!C2006,Услуги!F:F,СВОД!E2006)+SUMIFS(Услуги!AG:AG,Услуги!D:D,СВОД!C2006,Услуги!F:F,СВОД!E2006)+SUMIFS(Услуги!AL:AL,Услуги!D:D,СВОД!C2006,Услуги!F:F,СВОД!E2006)+SUMIFS(Услуги!AQ:AQ,Услуги!D:D,СВОД!C2006,Услуги!F:F,СВОД!E2006)</f>
        <v>0</v>
      </c>
      <c r="M2006" s="276">
        <f>SUMIFS('Скорая мед. помощь'!J:J,'Скорая мед. помощь'!E:E,СВОД!C2006,'Скорая мед. помощь'!G:G,СВОД!E2006)</f>
        <v>0</v>
      </c>
      <c r="N2006" s="303">
        <f>SUMIFS('Круглосуточный стационар'!O:O,'Круглосуточный стационар'!D:D,СВОД!C2006,'Круглосуточный стационар'!F:F,СВОД!E2006)+SUMIFS(ВМП!O:O,ВМП!D:D,СВОД!C2006,ВМП!F:F,СВОД!E2006)+SUMIFS('Дневной стационар'!O:O,'Дневной стационар'!D:D,СВОД!C2006,'Дневной стационар'!F:F,СВОД!E2006)+SUMIFS(ЭКО!M:M,ЭКО!D:D,СВОД!C2006,ЭКО!F:F,СВОД!E2006)+SUMIFS(Диализ!O:O,Диализ!E:E,СВОД!C2006,Диализ!G:G,СВОД!E2006)+SUMIFS(Поликлиника!CT:CT,Поликлиника!D:D,СВОД!C2006,Поликлиника!F:F,СВОД!E2006)+SUMIFS('Скорая мед. помощь'!O:O,'Скорая мед. помощь'!E:E,СВОД!C2006,'Скорая мед. помощь'!G:G,СВОД!E2006)+SUMIFS(Услуги!AV:AV,Услуги!D:D,СВОД!C2006,Услуги!F:F,СВОД!E2006)</f>
        <v>10237.276399999999</v>
      </c>
      <c r="O2006" s="302">
        <f>SUMIFS(Сверхбаза!L:L,Сверхбаза!C:C,СВОД!C2006,Сверхбаза!E:E,СВОД!E2006)+SUMIFS(Сверхбаза!M:M,Сверхбаза!C:C,СВОД!C2006,Сверхбаза!E:E,СВОД!E2006)</f>
        <v>0</v>
      </c>
      <c r="P2006" s="276">
        <f>SUMIFS(Сверхбаза!N:N,Сверхбаза!C:C,СВОД!C2006,Сверхбаза!E:E,СВОД!E2006)</f>
        <v>0</v>
      </c>
      <c r="Q2006" s="276">
        <f>SUMIFS(Сверхбаза!P:P,Сверхбаза!C:C,СВОД!C2006,Сверхбаза!E:E,СВОД!E2006)</f>
        <v>0</v>
      </c>
      <c r="R2006" s="276">
        <f>SUMIFS(Сверхбаза!O:O,Сверхбаза!C:C,СВОД!C2006,Сверхбаза!E:E,СВОД!E2006)</f>
        <v>0</v>
      </c>
      <c r="S2006" s="276">
        <f>SUMIFS(Сверхбаза!Q:Q,Сверхбаза!C:C,СВОД!C2006,Сверхбаза!E:E,СВОД!E2006)</f>
        <v>0</v>
      </c>
      <c r="T2006" s="303">
        <f>SUMIFS(Сверхбаза!G:G,Сверхбаза!C:C,СВОД!C2006,Сверхбаза!E:E,СВОД!E2006)</f>
        <v>0</v>
      </c>
    </row>
    <row r="2007" spans="1:20" ht="25.5" outlineLevel="2" x14ac:dyDescent="0.2">
      <c r="A2007" s="288">
        <f>VLOOKUP(C2007,Округа!B:C,2,FALSE)</f>
        <v>4</v>
      </c>
      <c r="B2007" s="361">
        <v>506601</v>
      </c>
      <c r="C2007" s="361">
        <v>520201</v>
      </c>
      <c r="D2007" s="5" t="s">
        <v>538</v>
      </c>
      <c r="E2007" s="349">
        <v>6</v>
      </c>
      <c r="F2007" s="350" t="s">
        <v>705</v>
      </c>
      <c r="G2007" s="302">
        <f>SUMIFS('Круглосуточный стационар'!J:J,'Круглосуточный стационар'!D:D,СВОД!C2007,'Круглосуточный стационар'!F:F,СВОД!E2007)/2+SUMIFS(ВМП!J:J,ВМП!D:D,СВОД!C2007,ВМП!F:F,СВОД!E2007)/2+SUMIFS('Дневной стационар'!J:J,'Дневной стационар'!D:D,СВОД!C2007,'Дневной стационар'!F:F,СВОД!E2007)/2+SUMIFS(ЭКО!H:H,ЭКО!D:D,СВОД!C2007,ЭКО!F:F,СВОД!E2007)+SUMIFS(Диализ!J:J,Диализ!E:E,СВОД!C2007,Диализ!G:G,СВОД!E2007)</f>
        <v>0</v>
      </c>
      <c r="H2007" s="276">
        <f>SUMIFS(Поликлиника!H:H,Поликлиника!D:D,СВОД!C2007,Поликлиника!F:F,СВОД!E2007)</f>
        <v>0</v>
      </c>
      <c r="I2007" s="276">
        <f>SUMIFS(Поликлиника!BA:BA,Поликлиника!D:D,СВОД!C2007,Поликлиника!F:F,СВОД!E2007)</f>
        <v>0</v>
      </c>
      <c r="J2007" s="276">
        <f>SUMIFS(Поликлиника!BF:BF,Поликлиника!D:D,СВОД!C2007,Поликлиника!F:F,СВОД!E2007)</f>
        <v>0</v>
      </c>
      <c r="K2007" s="276">
        <f>SUMIFS(Поликлиника!BU:BU,Поликлиника!D:D,СВОД!C2007,Поликлиника!F:F,СВОД!E2007)</f>
        <v>0</v>
      </c>
      <c r="L2007" s="276">
        <f>SUMIFS(Услуги!H:H,Услуги!D:D,СВОД!C2007,Услуги!F:F,СВОД!E2007)+SUMIFS(Услуги!M:M,Услуги!D:D,СВОД!C2007,Услуги!F:F,СВОД!E2007)+SUMIFS(Услуги!R:R,Услуги!D:D,СВОД!C2007,Услуги!F:F,СВОД!E2007)+SUMIFS(Услуги!W:W,Услуги!D:D,СВОД!C2007,Услуги!F:F,СВОД!E2007)+SUMIFS(Услуги!AB:AB,Услуги!D:D,СВОД!C2007,Услуги!F:F,СВОД!E2007)+SUMIFS(Услуги!AG:AG,Услуги!D:D,СВОД!C2007,Услуги!F:F,СВОД!E2007)+SUMIFS(Услуги!AL:AL,Услуги!D:D,СВОД!C2007,Услуги!F:F,СВОД!E2007)+SUMIFS(Услуги!AQ:AQ,Услуги!D:D,СВОД!C2007,Услуги!F:F,СВОД!E2007)</f>
        <v>0</v>
      </c>
      <c r="M2007" s="276">
        <f>SUMIFS('Скорая мед. помощь'!J:J,'Скорая мед. помощь'!E:E,СВОД!C2007,'Скорая мед. помощь'!G:G,СВОД!E2007)</f>
        <v>0</v>
      </c>
      <c r="N2007" s="303">
        <f>SUMIFS('Круглосуточный стационар'!O:O,'Круглосуточный стационар'!D:D,СВОД!C2007,'Круглосуточный стационар'!F:F,СВОД!E2007)+SUMIFS(ВМП!O:O,ВМП!D:D,СВОД!C2007,ВМП!F:F,СВОД!E2007)+SUMIFS('Дневной стационар'!O:O,'Дневной стационар'!D:D,СВОД!C2007,'Дневной стационар'!F:F,СВОД!E2007)+SUMIFS(ЭКО!M:M,ЭКО!D:D,СВОД!C2007,ЭКО!F:F,СВОД!E2007)+SUMIFS(Диализ!O:O,Диализ!E:E,СВОД!C2007,Диализ!G:G,СВОД!E2007)+SUMIFS(Поликлиника!CT:CT,Поликлиника!D:D,СВОД!C2007,Поликлиника!F:F,СВОД!E2007)+SUMIFS('Скорая мед. помощь'!O:O,'Скорая мед. помощь'!E:E,СВОД!C2007,'Скорая мед. помощь'!G:G,СВОД!E2007)+SUMIFS(Услуги!AV:AV,Услуги!D:D,СВОД!C2007,Услуги!F:F,СВОД!E2007)</f>
        <v>0</v>
      </c>
      <c r="O2007" s="302">
        <f>SUMIFS(Сверхбаза!L:L,Сверхбаза!C:C,СВОД!C2007,Сверхбаза!E:E,СВОД!E2007)+SUMIFS(Сверхбаза!M:M,Сверхбаза!C:C,СВОД!C2007,Сверхбаза!E:E,СВОД!E2007)</f>
        <v>0</v>
      </c>
      <c r="P2007" s="276">
        <f>SUMIFS(Сверхбаза!N:N,Сверхбаза!C:C,СВОД!C2007,Сверхбаза!E:E,СВОД!E2007)</f>
        <v>0</v>
      </c>
      <c r="Q2007" s="276">
        <f>SUMIFS(Сверхбаза!P:P,Сверхбаза!C:C,СВОД!C2007,Сверхбаза!E:E,СВОД!E2007)</f>
        <v>0</v>
      </c>
      <c r="R2007" s="276">
        <f>SUMIFS(Сверхбаза!O:O,Сверхбаза!C:C,СВОД!C2007,Сверхбаза!E:E,СВОД!E2007)</f>
        <v>0</v>
      </c>
      <c r="S2007" s="276">
        <f>SUMIFS(Сверхбаза!Q:Q,Сверхбаза!C:C,СВОД!C2007,Сверхбаза!E:E,СВОД!E2007)</f>
        <v>0</v>
      </c>
      <c r="T2007" s="303">
        <f>SUMIFS(Сверхбаза!G:G,Сверхбаза!C:C,СВОД!C2007,Сверхбаза!E:E,СВОД!E2007)</f>
        <v>0</v>
      </c>
    </row>
    <row r="2008" spans="1:20" ht="25.5" outlineLevel="2" x14ac:dyDescent="0.2">
      <c r="A2008" s="288">
        <f>VLOOKUP(C2008,Округа!B:C,2,FALSE)</f>
        <v>4</v>
      </c>
      <c r="B2008" s="361">
        <v>506601</v>
      </c>
      <c r="C2008" s="361">
        <v>520201</v>
      </c>
      <c r="D2008" s="5" t="s">
        <v>538</v>
      </c>
      <c r="E2008" s="349">
        <v>3</v>
      </c>
      <c r="F2008" s="350" t="s">
        <v>174</v>
      </c>
      <c r="G2008" s="302">
        <f>SUMIFS('Круглосуточный стационар'!J:J,'Круглосуточный стационар'!D:D,СВОД!C2008,'Круглосуточный стационар'!F:F,СВОД!E2008)/2+SUMIFS(ВМП!J:J,ВМП!D:D,СВОД!C2008,ВМП!F:F,СВОД!E2008)/2+SUMIFS('Дневной стационар'!J:J,'Дневной стационар'!D:D,СВОД!C2008,'Дневной стационар'!F:F,СВОД!E2008)/2+SUMIFS(ЭКО!H:H,ЭКО!D:D,СВОД!C2008,ЭКО!F:F,СВОД!E2008)+SUMIFS(Диализ!J:J,Диализ!E:E,СВОД!C2008,Диализ!G:G,СВОД!E2008)</f>
        <v>0</v>
      </c>
      <c r="H2008" s="276">
        <f>SUMIFS(Поликлиника!H:H,Поликлиника!D:D,СВОД!C2008,Поликлиника!F:F,СВОД!E2008)</f>
        <v>23037</v>
      </c>
      <c r="I2008" s="276">
        <f>SUMIFS(Поликлиника!BA:BA,Поликлиника!D:D,СВОД!C2008,Поликлиника!F:F,СВОД!E2008)</f>
        <v>11664</v>
      </c>
      <c r="J2008" s="276">
        <f>SUMIFS(Поликлиника!BF:BF,Поликлиника!D:D,СВОД!C2008,Поликлиника!F:F,СВОД!E2008)</f>
        <v>41242</v>
      </c>
      <c r="K2008" s="276">
        <f>SUMIFS(Поликлиника!BU:BU,Поликлиника!D:D,СВОД!C2008,Поликлиника!F:F,СВОД!E2008)</f>
        <v>17562</v>
      </c>
      <c r="L2008" s="276">
        <f>SUMIFS(Услуги!H:H,Услуги!D:D,СВОД!C2008,Услуги!F:F,СВОД!E2008)+SUMIFS(Услуги!M:M,Услуги!D:D,СВОД!C2008,Услуги!F:F,СВОД!E2008)+SUMIFS(Услуги!R:R,Услуги!D:D,СВОД!C2008,Услуги!F:F,СВОД!E2008)+SUMIFS(Услуги!W:W,Услуги!D:D,СВОД!C2008,Услуги!F:F,СВОД!E2008)+SUMIFS(Услуги!AB:AB,Услуги!D:D,СВОД!C2008,Услуги!F:F,СВОД!E2008)+SUMIFS(Услуги!AG:AG,Услуги!D:D,СВОД!C2008,Услуги!F:F,СВОД!E2008)+SUMIFS(Услуги!AL:AL,Услуги!D:D,СВОД!C2008,Услуги!F:F,СВОД!E2008)+SUMIFS(Услуги!AQ:AQ,Услуги!D:D,СВОД!C2008,Услуги!F:F,СВОД!E2008)</f>
        <v>0</v>
      </c>
      <c r="M2008" s="276">
        <f>SUMIFS('Скорая мед. помощь'!J:J,'Скорая мед. помощь'!E:E,СВОД!C2008,'Скорая мед. помощь'!G:G,СВОД!E2008)</f>
        <v>0</v>
      </c>
      <c r="N2008" s="303">
        <f>SUMIFS('Круглосуточный стационар'!O:O,'Круглосуточный стационар'!D:D,СВОД!C2008,'Круглосуточный стационар'!F:F,СВОД!E2008)+SUMIFS(ВМП!O:O,ВМП!D:D,СВОД!C2008,ВМП!F:F,СВОД!E2008)+SUMIFS('Дневной стационар'!O:O,'Дневной стационар'!D:D,СВОД!C2008,'Дневной стационар'!F:F,СВОД!E2008)+SUMIFS(ЭКО!M:M,ЭКО!D:D,СВОД!C2008,ЭКО!F:F,СВОД!E2008)+SUMIFS(Диализ!O:O,Диализ!E:E,СВОД!C2008,Диализ!G:G,СВОД!E2008)+SUMIFS(Поликлиника!CT:CT,Поликлиника!D:D,СВОД!C2008,Поликлиника!F:F,СВОД!E2008)+SUMIFS('Скорая мед. помощь'!O:O,'Скорая мед. помощь'!E:E,СВОД!C2008,'Скорая мед. помощь'!G:G,СВОД!E2008)+SUMIFS(Услуги!AV:AV,Услуги!D:D,СВОД!C2008,Услуги!F:F,СВОД!E2008)</f>
        <v>72016.761745478711</v>
      </c>
      <c r="O2008" s="302">
        <f>SUMIFS(Сверхбаза!L:L,Сверхбаза!C:C,СВОД!C2008,Сверхбаза!E:E,СВОД!E2008)+SUMIFS(Сверхбаза!M:M,Сверхбаза!C:C,СВОД!C2008,Сверхбаза!E:E,СВОД!E2008)</f>
        <v>0</v>
      </c>
      <c r="P2008" s="276">
        <f>SUMIFS(Сверхбаза!N:N,Сверхбаза!C:C,СВОД!C2008,Сверхбаза!E:E,СВОД!E2008)</f>
        <v>6820</v>
      </c>
      <c r="Q2008" s="276">
        <f>SUMIFS(Сверхбаза!P:P,Сверхбаза!C:C,СВОД!C2008,Сверхбаза!E:E,СВОД!E2008)</f>
        <v>1676</v>
      </c>
      <c r="R2008" s="276">
        <f>SUMIFS(Сверхбаза!O:O,Сверхбаза!C:C,СВОД!C2008,Сверхбаза!E:E,СВОД!E2008)</f>
        <v>1930</v>
      </c>
      <c r="S2008" s="276">
        <f>SUMIFS(Сверхбаза!Q:Q,Сверхбаза!C:C,СВОД!C2008,Сверхбаза!E:E,СВОД!E2008)</f>
        <v>0</v>
      </c>
      <c r="T2008" s="303">
        <f>SUMIFS(Сверхбаза!G:G,Сверхбаза!C:C,СВОД!C2008,Сверхбаза!E:E,СВОД!E2008)</f>
        <v>5962.1390000000001</v>
      </c>
    </row>
    <row r="2009" spans="1:20" ht="25.5" outlineLevel="2" x14ac:dyDescent="0.2">
      <c r="A2009" s="288">
        <f>VLOOKUP(C2009,Округа!B:C,2,FALSE)</f>
        <v>4</v>
      </c>
      <c r="B2009" s="361">
        <v>506601</v>
      </c>
      <c r="C2009" s="361">
        <v>520201</v>
      </c>
      <c r="D2009" s="5" t="s">
        <v>538</v>
      </c>
      <c r="E2009" s="349">
        <v>7</v>
      </c>
      <c r="F2009" s="350" t="s">
        <v>706</v>
      </c>
      <c r="G2009" s="302">
        <f>SUMIFS('Круглосуточный стационар'!J:J,'Круглосуточный стационар'!D:D,СВОД!C2009,'Круглосуточный стационар'!F:F,СВОД!E2009)/2+SUMIFS(ВМП!J:J,ВМП!D:D,СВОД!C2009,ВМП!F:F,СВОД!E2009)/2+SUMIFS('Дневной стационар'!J:J,'Дневной стационар'!D:D,СВОД!C2009,'Дневной стационар'!F:F,СВОД!E2009)/2+SUMIFS(ЭКО!H:H,ЭКО!D:D,СВОД!C2009,ЭКО!F:F,СВОД!E2009)+SUMIFS(Диализ!J:J,Диализ!E:E,СВОД!C2009,Диализ!G:G,СВОД!E2009)</f>
        <v>0</v>
      </c>
      <c r="H2009" s="276">
        <f>SUMIFS(Поликлиника!H:H,Поликлиника!D:D,СВОД!C2009,Поликлиника!F:F,СВОД!E2009)</f>
        <v>0</v>
      </c>
      <c r="I2009" s="276">
        <f>SUMIFS(Поликлиника!BA:BA,Поликлиника!D:D,СВОД!C2009,Поликлиника!F:F,СВОД!E2009)</f>
        <v>0</v>
      </c>
      <c r="J2009" s="276">
        <f>SUMIFS(Поликлиника!BF:BF,Поликлиника!D:D,СВОД!C2009,Поликлиника!F:F,СВОД!E2009)</f>
        <v>0</v>
      </c>
      <c r="K2009" s="276">
        <f>SUMIFS(Поликлиника!BU:BU,Поликлиника!D:D,СВОД!C2009,Поликлиника!F:F,СВОД!E2009)</f>
        <v>0</v>
      </c>
      <c r="L2009" s="276">
        <f>SUMIFS(Услуги!H:H,Услуги!D:D,СВОД!C2009,Услуги!F:F,СВОД!E2009)+SUMIFS(Услуги!M:M,Услуги!D:D,СВОД!C2009,Услуги!F:F,СВОД!E2009)+SUMIFS(Услуги!R:R,Услуги!D:D,СВОД!C2009,Услуги!F:F,СВОД!E2009)+SUMIFS(Услуги!W:W,Услуги!D:D,СВОД!C2009,Услуги!F:F,СВОД!E2009)+SUMIFS(Услуги!AB:AB,Услуги!D:D,СВОД!C2009,Услуги!F:F,СВОД!E2009)+SUMIFS(Услуги!AG:AG,Услуги!D:D,СВОД!C2009,Услуги!F:F,СВОД!E2009)+SUMIFS(Услуги!AL:AL,Услуги!D:D,СВОД!C2009,Услуги!F:F,СВОД!E2009)+SUMIFS(Услуги!AQ:AQ,Услуги!D:D,СВОД!C2009,Услуги!F:F,СВОД!E2009)</f>
        <v>0</v>
      </c>
      <c r="M2009" s="276">
        <f>SUMIFS('Скорая мед. помощь'!J:J,'Скорая мед. помощь'!E:E,СВОД!C2009,'Скорая мед. помощь'!G:G,СВОД!E2009)</f>
        <v>0</v>
      </c>
      <c r="N2009" s="303">
        <f>SUMIFS('Круглосуточный стационар'!O:O,'Круглосуточный стационар'!D:D,СВОД!C2009,'Круглосуточный стационар'!F:F,СВОД!E2009)+SUMIFS(ВМП!O:O,ВМП!D:D,СВОД!C2009,ВМП!F:F,СВОД!E2009)+SUMIFS('Дневной стационар'!O:O,'Дневной стационар'!D:D,СВОД!C2009,'Дневной стационар'!F:F,СВОД!E2009)+SUMIFS(ЭКО!M:M,ЭКО!D:D,СВОД!C2009,ЭКО!F:F,СВОД!E2009)+SUMIFS(Диализ!O:O,Диализ!E:E,СВОД!C2009,Диализ!G:G,СВОД!E2009)+SUMIFS(Поликлиника!CT:CT,Поликлиника!D:D,СВОД!C2009,Поликлиника!F:F,СВОД!E2009)+SUMIFS('Скорая мед. помощь'!O:O,'Скорая мед. помощь'!E:E,СВОД!C2009,'Скорая мед. помощь'!G:G,СВОД!E2009)+SUMIFS(Услуги!AV:AV,Услуги!D:D,СВОД!C2009,Услуги!F:F,СВОД!E2009)</f>
        <v>0</v>
      </c>
      <c r="O2009" s="302">
        <f>SUMIFS(Сверхбаза!L:L,Сверхбаза!C:C,СВОД!C2009,Сверхбаза!E:E,СВОД!E2009)+SUMIFS(Сверхбаза!M:M,Сверхбаза!C:C,СВОД!C2009,Сверхбаза!E:E,СВОД!E2009)</f>
        <v>0</v>
      </c>
      <c r="P2009" s="276">
        <f>SUMIFS(Сверхбаза!N:N,Сверхбаза!C:C,СВОД!C2009,Сверхбаза!E:E,СВОД!E2009)</f>
        <v>0</v>
      </c>
      <c r="Q2009" s="276">
        <f>SUMIFS(Сверхбаза!P:P,Сверхбаза!C:C,СВОД!C2009,Сверхбаза!E:E,СВОД!E2009)</f>
        <v>0</v>
      </c>
      <c r="R2009" s="276">
        <f>SUMIFS(Сверхбаза!O:O,Сверхбаза!C:C,СВОД!C2009,Сверхбаза!E:E,СВОД!E2009)</f>
        <v>0</v>
      </c>
      <c r="S2009" s="276">
        <f>SUMIFS(Сверхбаза!Q:Q,Сверхбаза!C:C,СВОД!C2009,Сверхбаза!E:E,СВОД!E2009)</f>
        <v>0</v>
      </c>
      <c r="T2009" s="303">
        <f>SUMIFS(Сверхбаза!G:G,Сверхбаза!C:C,СВОД!C2009,Сверхбаза!E:E,СВОД!E2009)</f>
        <v>0</v>
      </c>
    </row>
    <row r="2010" spans="1:20" ht="25.5" outlineLevel="2" x14ac:dyDescent="0.2">
      <c r="A2010" s="288">
        <f>VLOOKUP(C2010,Округа!B:C,2,FALSE)</f>
        <v>4</v>
      </c>
      <c r="B2010" s="361">
        <v>506601</v>
      </c>
      <c r="C2010" s="361">
        <v>520201</v>
      </c>
      <c r="D2010" s="5" t="s">
        <v>538</v>
      </c>
      <c r="E2010" s="349">
        <v>70</v>
      </c>
      <c r="F2010" s="350" t="s">
        <v>707</v>
      </c>
      <c r="G2010" s="302">
        <f>SUMIFS('Круглосуточный стационар'!J:J,'Круглосуточный стационар'!D:D,СВОД!C2010,'Круглосуточный стационар'!F:F,СВОД!E2010)/2+SUMIFS(ВМП!J:J,ВМП!D:D,СВОД!C2010,ВМП!F:F,СВОД!E2010)/2+SUMIFS('Дневной стационар'!J:J,'Дневной стационар'!D:D,СВОД!C2010,'Дневной стационар'!F:F,СВОД!E2010)/2+SUMIFS(ЭКО!H:H,ЭКО!D:D,СВОД!C2010,ЭКО!F:F,СВОД!E2010)+SUMIFS(Диализ!J:J,Диализ!E:E,СВОД!C2010,Диализ!G:G,СВОД!E2010)</f>
        <v>0</v>
      </c>
      <c r="H2010" s="276">
        <f>SUMIFS(Поликлиника!H:H,Поликлиника!D:D,СВОД!C2010,Поликлиника!F:F,СВОД!E2010)</f>
        <v>0</v>
      </c>
      <c r="I2010" s="276">
        <f>SUMIFS(Поликлиника!BA:BA,Поликлиника!D:D,СВОД!C2010,Поликлиника!F:F,СВОД!E2010)</f>
        <v>0</v>
      </c>
      <c r="J2010" s="276">
        <f>SUMIFS(Поликлиника!BF:BF,Поликлиника!D:D,СВОД!C2010,Поликлиника!F:F,СВОД!E2010)</f>
        <v>0</v>
      </c>
      <c r="K2010" s="276">
        <f>SUMIFS(Поликлиника!BU:BU,Поликлиника!D:D,СВОД!C2010,Поликлиника!F:F,СВОД!E2010)</f>
        <v>0</v>
      </c>
      <c r="L2010" s="276">
        <f>SUMIFS(Услуги!H:H,Услуги!D:D,СВОД!C2010,Услуги!F:F,СВОД!E2010)+SUMIFS(Услуги!M:M,Услуги!D:D,СВОД!C2010,Услуги!F:F,СВОД!E2010)+SUMIFS(Услуги!R:R,Услуги!D:D,СВОД!C2010,Услуги!F:F,СВОД!E2010)+SUMIFS(Услуги!W:W,Услуги!D:D,СВОД!C2010,Услуги!F:F,СВОД!E2010)+SUMIFS(Услуги!AB:AB,Услуги!D:D,СВОД!C2010,Услуги!F:F,СВОД!E2010)+SUMIFS(Услуги!AG:AG,Услуги!D:D,СВОД!C2010,Услуги!F:F,СВОД!E2010)+SUMIFS(Услуги!AL:AL,Услуги!D:D,СВОД!C2010,Услуги!F:F,СВОД!E2010)+SUMIFS(Услуги!AQ:AQ,Услуги!D:D,СВОД!C2010,Услуги!F:F,СВОД!E2010)</f>
        <v>0</v>
      </c>
      <c r="M2010" s="276">
        <f>SUMIFS('Скорая мед. помощь'!J:J,'Скорая мед. помощь'!E:E,СВОД!C2010,'Скорая мед. помощь'!G:G,СВОД!E2010)</f>
        <v>0</v>
      </c>
      <c r="N2010" s="303">
        <f>SUMIFS('Круглосуточный стационар'!O:O,'Круглосуточный стационар'!D:D,СВОД!C2010,'Круглосуточный стационар'!F:F,СВОД!E2010)+SUMIFS(ВМП!O:O,ВМП!D:D,СВОД!C2010,ВМП!F:F,СВОД!E2010)+SUMIFS('Дневной стационар'!O:O,'Дневной стационар'!D:D,СВОД!C2010,'Дневной стационар'!F:F,СВОД!E2010)+SUMIFS(ЭКО!M:M,ЭКО!D:D,СВОД!C2010,ЭКО!F:F,СВОД!E2010)+SUMIFS(Диализ!O:O,Диализ!E:E,СВОД!C2010,Диализ!G:G,СВОД!E2010)+SUMIFS(Поликлиника!CT:CT,Поликлиника!D:D,СВОД!C2010,Поликлиника!F:F,СВОД!E2010)+SUMIFS('Скорая мед. помощь'!O:O,'Скорая мед. помощь'!E:E,СВОД!C2010,'Скорая мед. помощь'!G:G,СВОД!E2010)+SUMIFS(Услуги!AV:AV,Услуги!D:D,СВОД!C2010,Услуги!F:F,СВОД!E2010)</f>
        <v>0</v>
      </c>
      <c r="O2010" s="302">
        <f>SUMIFS(Сверхбаза!L:L,Сверхбаза!C:C,СВОД!C2010,Сверхбаза!E:E,СВОД!E2010)+SUMIFS(Сверхбаза!M:M,Сверхбаза!C:C,СВОД!C2010,Сверхбаза!E:E,СВОД!E2010)</f>
        <v>0</v>
      </c>
      <c r="P2010" s="276">
        <f>SUMIFS(Сверхбаза!N:N,Сверхбаза!C:C,СВОД!C2010,Сверхбаза!E:E,СВОД!E2010)</f>
        <v>0</v>
      </c>
      <c r="Q2010" s="276">
        <f>SUMIFS(Сверхбаза!P:P,Сверхбаза!C:C,СВОД!C2010,Сверхбаза!E:E,СВОД!E2010)</f>
        <v>0</v>
      </c>
      <c r="R2010" s="276">
        <f>SUMIFS(Сверхбаза!O:O,Сверхбаза!C:C,СВОД!C2010,Сверхбаза!E:E,СВОД!E2010)</f>
        <v>0</v>
      </c>
      <c r="S2010" s="276">
        <f>SUMIFS(Сверхбаза!Q:Q,Сверхбаза!C:C,СВОД!C2010,Сверхбаза!E:E,СВОД!E2010)</f>
        <v>0</v>
      </c>
      <c r="T2010" s="303">
        <f>SUMIFS(Сверхбаза!G:G,Сверхбаза!C:C,СВОД!C2010,Сверхбаза!E:E,СВОД!E2010)</f>
        <v>0</v>
      </c>
    </row>
    <row r="2011" spans="1:20" ht="25.5" outlineLevel="2" x14ac:dyDescent="0.2">
      <c r="A2011" s="288">
        <f>VLOOKUP(C2011,Округа!B:C,2,FALSE)</f>
        <v>4</v>
      </c>
      <c r="B2011" s="361">
        <v>506601</v>
      </c>
      <c r="C2011" s="361">
        <v>520201</v>
      </c>
      <c r="D2011" s="5" t="s">
        <v>538</v>
      </c>
      <c r="E2011" s="349">
        <v>94</v>
      </c>
      <c r="F2011" s="350" t="s">
        <v>157</v>
      </c>
      <c r="G2011" s="302">
        <f>SUMIFS('Круглосуточный стационар'!J:J,'Круглосуточный стационар'!D:D,СВОД!C2011,'Круглосуточный стационар'!F:F,СВОД!E2011)/2+SUMIFS(ВМП!J:J,ВМП!D:D,СВОД!C2011,ВМП!F:F,СВОД!E2011)/2+SUMIFS('Дневной стационар'!J:J,'Дневной стационар'!D:D,СВОД!C2011,'Дневной стационар'!F:F,СВОД!E2011)/2+SUMIFS(ЭКО!H:H,ЭКО!D:D,СВОД!C2011,ЭКО!F:F,СВОД!E2011)+SUMIFS(Диализ!J:J,Диализ!E:E,СВОД!C2011,Диализ!G:G,СВОД!E2011)</f>
        <v>0</v>
      </c>
      <c r="H2011" s="276">
        <f>SUMIFS(Поликлиника!H:H,Поликлиника!D:D,СВОД!C2011,Поликлиника!F:F,СВОД!E2011)</f>
        <v>0</v>
      </c>
      <c r="I2011" s="276">
        <f>SUMIFS(Поликлиника!BA:BA,Поликлиника!D:D,СВОД!C2011,Поликлиника!F:F,СВОД!E2011)</f>
        <v>0</v>
      </c>
      <c r="J2011" s="276">
        <f>SUMIFS(Поликлиника!BF:BF,Поликлиника!D:D,СВОД!C2011,Поликлиника!F:F,СВОД!E2011)</f>
        <v>0</v>
      </c>
      <c r="K2011" s="276">
        <f>SUMIFS(Поликлиника!BU:BU,Поликлиника!D:D,СВОД!C2011,Поликлиника!F:F,СВОД!E2011)</f>
        <v>0</v>
      </c>
      <c r="L2011" s="276">
        <f>SUMIFS(Услуги!H:H,Услуги!D:D,СВОД!C2011,Услуги!F:F,СВОД!E2011)+SUMIFS(Услуги!M:M,Услуги!D:D,СВОД!C2011,Услуги!F:F,СВОД!E2011)+SUMIFS(Услуги!R:R,Услуги!D:D,СВОД!C2011,Услуги!F:F,СВОД!E2011)+SUMIFS(Услуги!W:W,Услуги!D:D,СВОД!C2011,Услуги!F:F,СВОД!E2011)+SUMIFS(Услуги!AB:AB,Услуги!D:D,СВОД!C2011,Услуги!F:F,СВОД!E2011)+SUMIFS(Услуги!AG:AG,Услуги!D:D,СВОД!C2011,Услуги!F:F,СВОД!E2011)+SUMIFS(Услуги!AL:AL,Услуги!D:D,СВОД!C2011,Услуги!F:F,СВОД!E2011)+SUMIFS(Услуги!AQ:AQ,Услуги!D:D,СВОД!C2011,Услуги!F:F,СВОД!E2011)</f>
        <v>0</v>
      </c>
      <c r="M2011" s="276">
        <f>SUMIFS('Скорая мед. помощь'!J:J,'Скорая мед. помощь'!E:E,СВОД!C2011,'Скорая мед. помощь'!G:G,СВОД!E2011)</f>
        <v>0</v>
      </c>
      <c r="N2011" s="303">
        <f>SUMIFS('Круглосуточный стационар'!O:O,'Круглосуточный стационар'!D:D,СВОД!C2011,'Круглосуточный стационар'!F:F,СВОД!E2011)+SUMIFS(ВМП!O:O,ВМП!D:D,СВОД!C2011,ВМП!F:F,СВОД!E2011)+SUMIFS('Дневной стационар'!O:O,'Дневной стационар'!D:D,СВОД!C2011,'Дневной стационар'!F:F,СВОД!E2011)+SUMIFS(ЭКО!M:M,ЭКО!D:D,СВОД!C2011,ЭКО!F:F,СВОД!E2011)+SUMIFS(Диализ!O:O,Диализ!E:E,СВОД!C2011,Диализ!G:G,СВОД!E2011)+SUMIFS(Поликлиника!CT:CT,Поликлиника!D:D,СВОД!C2011,Поликлиника!F:F,СВОД!E2011)+SUMIFS('Скорая мед. помощь'!O:O,'Скорая мед. помощь'!E:E,СВОД!C2011,'Скорая мед. помощь'!G:G,СВОД!E2011)+SUMIFS(Услуги!AV:AV,Услуги!D:D,СВОД!C2011,Услуги!F:F,СВОД!E2011)</f>
        <v>0</v>
      </c>
      <c r="O2011" s="302">
        <f>SUMIFS(Сверхбаза!L:L,Сверхбаза!C:C,СВОД!C2011,Сверхбаза!E:E,СВОД!E2011)+SUMIFS(Сверхбаза!M:M,Сверхбаза!C:C,СВОД!C2011,Сверхбаза!E:E,СВОД!E2011)</f>
        <v>0</v>
      </c>
      <c r="P2011" s="276">
        <f>SUMIFS(Сверхбаза!N:N,Сверхбаза!C:C,СВОД!C2011,Сверхбаза!E:E,СВОД!E2011)</f>
        <v>0</v>
      </c>
      <c r="Q2011" s="276">
        <f>SUMIFS(Сверхбаза!P:P,Сверхбаза!C:C,СВОД!C2011,Сверхбаза!E:E,СВОД!E2011)</f>
        <v>0</v>
      </c>
      <c r="R2011" s="276">
        <f>SUMIFS(Сверхбаза!O:O,Сверхбаза!C:C,СВОД!C2011,Сверхбаза!E:E,СВОД!E2011)</f>
        <v>0</v>
      </c>
      <c r="S2011" s="276">
        <f>SUMIFS(Сверхбаза!Q:Q,Сверхбаза!C:C,СВОД!C2011,Сверхбаза!E:E,СВОД!E2011)</f>
        <v>0</v>
      </c>
      <c r="T2011" s="303">
        <f>SUMIFS(Сверхбаза!G:G,Сверхбаза!C:C,СВОД!C2011,Сверхбаза!E:E,СВОД!E2011)</f>
        <v>0</v>
      </c>
    </row>
    <row r="2012" spans="1:20" outlineLevel="1" x14ac:dyDescent="0.2">
      <c r="A2012" s="289"/>
      <c r="B2012" s="279"/>
      <c r="C2012" s="279" t="str">
        <f>CONCATENATE(C2011," ","Итог")</f>
        <v>520201 Итог</v>
      </c>
      <c r="D2012" s="280"/>
      <c r="E2012" s="351"/>
      <c r="F2012" s="352"/>
      <c r="G2012" s="304"/>
      <c r="H2012" s="281"/>
      <c r="I2012" s="281"/>
      <c r="J2012" s="281"/>
      <c r="K2012" s="281"/>
      <c r="L2012" s="281"/>
      <c r="M2012" s="281"/>
      <c r="N2012" s="305">
        <f>SUBTOTAL(9,N2004:N2011)</f>
        <v>164652.80281605379</v>
      </c>
      <c r="O2012" s="304"/>
      <c r="P2012" s="281"/>
      <c r="Q2012" s="281"/>
      <c r="R2012" s="281"/>
      <c r="S2012" s="281"/>
      <c r="T2012" s="305">
        <f>SUBTOTAL(9,T2004:T2011)</f>
        <v>5962.1390000000001</v>
      </c>
    </row>
    <row r="2013" spans="1:20" ht="25.5" outlineLevel="2" x14ac:dyDescent="0.2">
      <c r="A2013" s="287">
        <f>VLOOKUP(C2013,Округа!B:C,2,FALSE)</f>
        <v>4</v>
      </c>
      <c r="B2013" s="8">
        <v>505202</v>
      </c>
      <c r="C2013" s="8">
        <v>520401</v>
      </c>
      <c r="D2013" s="9" t="s">
        <v>539</v>
      </c>
      <c r="E2013" s="347">
        <f t="shared" ref="E2013:F2020" si="53">E2004</f>
        <v>1</v>
      </c>
      <c r="F2013" s="348" t="str">
        <f t="shared" si="53"/>
        <v>Круглосуточный стационар</v>
      </c>
      <c r="G2013" s="300">
        <f>SUMIFS('Круглосуточный стационар'!J:J,'Круглосуточный стационар'!D:D,СВОД!C2013,'Круглосуточный стационар'!F:F,СВОД!E2013)/2+SUMIFS(ВМП!J:J,ВМП!D:D,СВОД!C2013,ВМП!F:F,СВОД!E2013)/2+SUMIFS('Дневной стационар'!J:J,'Дневной стационар'!D:D,СВОД!C2013,'Дневной стационар'!F:F,СВОД!E2013)/2+SUMIFS(ЭКО!H:H,ЭКО!D:D,СВОД!C2013,ЭКО!F:F,СВОД!E2013)+SUMIFS(Диализ!J:J,Диализ!E:E,СВОД!C2013,Диализ!G:G,СВОД!E2013)</f>
        <v>0</v>
      </c>
      <c r="H2013" s="278">
        <f>SUMIFS(Поликлиника!H:H,Поликлиника!D:D,СВОД!C2013,Поликлиника!F:F,СВОД!E2013)</f>
        <v>0</v>
      </c>
      <c r="I2013" s="278">
        <f>SUMIFS(Поликлиника!BA:BA,Поликлиника!D:D,СВОД!C2013,Поликлиника!F:F,СВОД!E2013)</f>
        <v>0</v>
      </c>
      <c r="J2013" s="278">
        <f>SUMIFS(Поликлиника!BF:BF,Поликлиника!D:D,СВОД!C2013,Поликлиника!F:F,СВОД!E2013)</f>
        <v>0</v>
      </c>
      <c r="K2013" s="278">
        <f>SUMIFS(Поликлиника!BU:BU,Поликлиника!D:D,СВОД!C2013,Поликлиника!F:F,СВОД!E2013)</f>
        <v>0</v>
      </c>
      <c r="L2013" s="278">
        <f>SUMIFS(Услуги!H:H,Услуги!D:D,СВОД!C2013,Услуги!F:F,СВОД!E2013)+SUMIFS(Услуги!M:M,Услуги!D:D,СВОД!C2013,Услуги!F:F,СВОД!E2013)+SUMIFS(Услуги!R:R,Услуги!D:D,СВОД!C2013,Услуги!F:F,СВОД!E2013)+SUMIFS(Услуги!W:W,Услуги!D:D,СВОД!C2013,Услуги!F:F,СВОД!E2013)+SUMIFS(Услуги!AB:AB,Услуги!D:D,СВОД!C2013,Услуги!F:F,СВОД!E2013)+SUMIFS(Услуги!AG:AG,Услуги!D:D,СВОД!C2013,Услуги!F:F,СВОД!E2013)+SUMIFS(Услуги!AL:AL,Услуги!D:D,СВОД!C2013,Услуги!F:F,СВОД!E2013)+SUMIFS(Услуги!AQ:AQ,Услуги!D:D,СВОД!C2013,Услуги!F:F,СВОД!E2013)</f>
        <v>0</v>
      </c>
      <c r="M2013" s="278">
        <f>SUMIFS('Скорая мед. помощь'!J:J,'Скорая мед. помощь'!E:E,СВОД!C2013,'Скорая мед. помощь'!G:G,СВОД!E2013)</f>
        <v>0</v>
      </c>
      <c r="N2013" s="301">
        <f>SUMIFS('Круглосуточный стационар'!O:O,'Круглосуточный стационар'!D:D,СВОД!C2013,'Круглосуточный стационар'!F:F,СВОД!E2013)+SUMIFS(ВМП!O:O,ВМП!D:D,СВОД!C2013,ВМП!F:F,СВОД!E2013)+SUMIFS('Дневной стационар'!O:O,'Дневной стационар'!D:D,СВОД!C2013,'Дневной стационар'!F:F,СВОД!E2013)+SUMIFS(ЭКО!M:M,ЭКО!D:D,СВОД!C2013,ЭКО!F:F,СВОД!E2013)+SUMIFS(Диализ!O:O,Диализ!E:E,СВОД!C2013,Диализ!G:G,СВОД!E2013)+SUMIFS(Поликлиника!CT:CT,Поликлиника!D:D,СВОД!C2013,Поликлиника!F:F,СВОД!E2013)+SUMIFS('Скорая мед. помощь'!O:O,'Скорая мед. помощь'!E:E,СВОД!C2013,'Скорая мед. помощь'!G:G,СВОД!E2013)+SUMIFS(Услуги!AV:AV,Услуги!D:D,СВОД!C2013,Услуги!F:F,СВОД!E2013)</f>
        <v>0</v>
      </c>
      <c r="O2013" s="300">
        <f>SUMIFS(Сверхбаза!L:L,Сверхбаза!C:C,СВОД!C2013,Сверхбаза!E:E,СВОД!E2013)+SUMIFS(Сверхбаза!M:M,Сверхбаза!C:C,СВОД!C2013,Сверхбаза!E:E,СВОД!E2013)</f>
        <v>1125</v>
      </c>
      <c r="P2013" s="278">
        <f>SUMIFS(Сверхбаза!N:N,Сверхбаза!C:C,СВОД!C2013,Сверхбаза!E:E,СВОД!E2013)</f>
        <v>0</v>
      </c>
      <c r="Q2013" s="278">
        <f>SUMIFS(Сверхбаза!P:P,Сверхбаза!C:C,СВОД!C2013,Сверхбаза!E:E,СВОД!E2013)</f>
        <v>0</v>
      </c>
      <c r="R2013" s="278">
        <f>SUMIFS(Сверхбаза!O:O,Сверхбаза!C:C,СВОД!C2013,Сверхбаза!E:E,СВОД!E2013)</f>
        <v>0</v>
      </c>
      <c r="S2013" s="278">
        <f>SUMIFS(Сверхбаза!Q:Q,Сверхбаза!C:C,СВОД!C2013,Сверхбаза!E:E,СВОД!E2013)</f>
        <v>0</v>
      </c>
      <c r="T2013" s="301">
        <f>SUMIFS(Сверхбаза!G:G,Сверхбаза!C:C,СВОД!C2013,Сверхбаза!E:E,СВОД!E2013)</f>
        <v>115688.51400000001</v>
      </c>
    </row>
    <row r="2014" spans="1:20" ht="25.5" outlineLevel="2" x14ac:dyDescent="0.2">
      <c r="A2014" s="288">
        <f>VLOOKUP(C2014,Округа!B:C,2,FALSE)</f>
        <v>4</v>
      </c>
      <c r="B2014" s="361">
        <f t="shared" ref="B2014:D2020" si="54">B2013</f>
        <v>505202</v>
      </c>
      <c r="C2014" s="361">
        <f t="shared" si="54"/>
        <v>520401</v>
      </c>
      <c r="D2014" s="5" t="str">
        <f t="shared" si="54"/>
        <v>ГБУЗ МО "ПСИХИАТРИЧЕСКАЯ БОЛЬНИЦА № 11"</v>
      </c>
      <c r="E2014" s="349">
        <f t="shared" si="53"/>
        <v>13</v>
      </c>
      <c r="F2014" s="350" t="str">
        <f t="shared" si="53"/>
        <v>Круглосуточный стационар ВМП</v>
      </c>
      <c r="G2014" s="302">
        <f>SUMIFS('Круглосуточный стационар'!J:J,'Круглосуточный стационар'!D:D,СВОД!C2014,'Круглосуточный стационар'!F:F,СВОД!E2014)/2+SUMIFS(ВМП!J:J,ВМП!D:D,СВОД!C2014,ВМП!F:F,СВОД!E2014)/2+SUMIFS('Дневной стационар'!J:J,'Дневной стационар'!D:D,СВОД!C2014,'Дневной стационар'!F:F,СВОД!E2014)/2+SUMIFS(ЭКО!H:H,ЭКО!D:D,СВОД!C2014,ЭКО!F:F,СВОД!E2014)+SUMIFS(Диализ!J:J,Диализ!E:E,СВОД!C2014,Диализ!G:G,СВОД!E2014)</f>
        <v>0</v>
      </c>
      <c r="H2014" s="276">
        <f>SUMIFS(Поликлиника!H:H,Поликлиника!D:D,СВОД!C2014,Поликлиника!F:F,СВОД!E2014)</f>
        <v>0</v>
      </c>
      <c r="I2014" s="276">
        <f>SUMIFS(Поликлиника!BA:BA,Поликлиника!D:D,СВОД!C2014,Поликлиника!F:F,СВОД!E2014)</f>
        <v>0</v>
      </c>
      <c r="J2014" s="276">
        <f>SUMIFS(Поликлиника!BF:BF,Поликлиника!D:D,СВОД!C2014,Поликлиника!F:F,СВОД!E2014)</f>
        <v>0</v>
      </c>
      <c r="K2014" s="276">
        <f>SUMIFS(Поликлиника!BU:BU,Поликлиника!D:D,СВОД!C2014,Поликлиника!F:F,СВОД!E2014)</f>
        <v>0</v>
      </c>
      <c r="L2014" s="276">
        <f>SUMIFS(Услуги!H:H,Услуги!D:D,СВОД!C2014,Услуги!F:F,СВОД!E2014)+SUMIFS(Услуги!M:M,Услуги!D:D,СВОД!C2014,Услуги!F:F,СВОД!E2014)+SUMIFS(Услуги!R:R,Услуги!D:D,СВОД!C2014,Услуги!F:F,СВОД!E2014)+SUMIFS(Услуги!W:W,Услуги!D:D,СВОД!C2014,Услуги!F:F,СВОД!E2014)+SUMIFS(Услуги!AB:AB,Услуги!D:D,СВОД!C2014,Услуги!F:F,СВОД!E2014)+SUMIFS(Услуги!AG:AG,Услуги!D:D,СВОД!C2014,Услуги!F:F,СВОД!E2014)+SUMIFS(Услуги!AL:AL,Услуги!D:D,СВОД!C2014,Услуги!F:F,СВОД!E2014)+SUMIFS(Услуги!AQ:AQ,Услуги!D:D,СВОД!C2014,Услуги!F:F,СВОД!E2014)</f>
        <v>0</v>
      </c>
      <c r="M2014" s="276">
        <f>SUMIFS('Скорая мед. помощь'!J:J,'Скорая мед. помощь'!E:E,СВОД!C2014,'Скорая мед. помощь'!G:G,СВОД!E2014)</f>
        <v>0</v>
      </c>
      <c r="N2014" s="303">
        <f>SUMIFS('Круглосуточный стационар'!O:O,'Круглосуточный стационар'!D:D,СВОД!C2014,'Круглосуточный стационар'!F:F,СВОД!E2014)+SUMIFS(ВМП!O:O,ВМП!D:D,СВОД!C2014,ВМП!F:F,СВОД!E2014)+SUMIFS('Дневной стационар'!O:O,'Дневной стационар'!D:D,СВОД!C2014,'Дневной стационар'!F:F,СВОД!E2014)+SUMIFS(ЭКО!M:M,ЭКО!D:D,СВОД!C2014,ЭКО!F:F,СВОД!E2014)+SUMIFS(Диализ!O:O,Диализ!E:E,СВОД!C2014,Диализ!G:G,СВОД!E2014)+SUMIFS(Поликлиника!CT:CT,Поликлиника!D:D,СВОД!C2014,Поликлиника!F:F,СВОД!E2014)+SUMIFS('Скорая мед. помощь'!O:O,'Скорая мед. помощь'!E:E,СВОД!C2014,'Скорая мед. помощь'!G:G,СВОД!E2014)+SUMIFS(Услуги!AV:AV,Услуги!D:D,СВОД!C2014,Услуги!F:F,СВОД!E2014)</f>
        <v>0</v>
      </c>
      <c r="O2014" s="302">
        <f>SUMIFS(Сверхбаза!L:L,Сверхбаза!C:C,СВОД!C2014,Сверхбаза!E:E,СВОД!E2014)+SUMIFS(Сверхбаза!M:M,Сверхбаза!C:C,СВОД!C2014,Сверхбаза!E:E,СВОД!E2014)</f>
        <v>0</v>
      </c>
      <c r="P2014" s="276">
        <f>SUMIFS(Сверхбаза!N:N,Сверхбаза!C:C,СВОД!C2014,Сверхбаза!E:E,СВОД!E2014)</f>
        <v>0</v>
      </c>
      <c r="Q2014" s="276">
        <f>SUMIFS(Сверхбаза!P:P,Сверхбаза!C:C,СВОД!C2014,Сверхбаза!E:E,СВОД!E2014)</f>
        <v>0</v>
      </c>
      <c r="R2014" s="276">
        <f>SUMIFS(Сверхбаза!O:O,Сверхбаза!C:C,СВОД!C2014,Сверхбаза!E:E,СВОД!E2014)</f>
        <v>0</v>
      </c>
      <c r="S2014" s="276">
        <f>SUMIFS(Сверхбаза!Q:Q,Сверхбаза!C:C,СВОД!C2014,Сверхбаза!E:E,СВОД!E2014)</f>
        <v>0</v>
      </c>
      <c r="T2014" s="303">
        <f>SUMIFS(Сверхбаза!G:G,Сверхбаза!C:C,СВОД!C2014,Сверхбаза!E:E,СВОД!E2014)</f>
        <v>0</v>
      </c>
    </row>
    <row r="2015" spans="1:20" ht="25.5" outlineLevel="2" x14ac:dyDescent="0.2">
      <c r="A2015" s="288">
        <f>VLOOKUP(C2015,Округа!B:C,2,FALSE)</f>
        <v>4</v>
      </c>
      <c r="B2015" s="361">
        <f t="shared" si="54"/>
        <v>505202</v>
      </c>
      <c r="C2015" s="361">
        <f t="shared" si="54"/>
        <v>520401</v>
      </c>
      <c r="D2015" s="5" t="str">
        <f t="shared" si="54"/>
        <v>ГБУЗ МО "ПСИХИАТРИЧЕСКАЯ БОЛЬНИЦА № 11"</v>
      </c>
      <c r="E2015" s="349">
        <f t="shared" si="53"/>
        <v>2</v>
      </c>
      <c r="F2015" s="350" t="str">
        <f t="shared" si="53"/>
        <v>Дневной стационар</v>
      </c>
      <c r="G2015" s="302">
        <f>SUMIFS('Круглосуточный стационар'!J:J,'Круглосуточный стационар'!D:D,СВОД!C2015,'Круглосуточный стационар'!F:F,СВОД!E2015)/2+SUMIFS(ВМП!J:J,ВМП!D:D,СВОД!C2015,ВМП!F:F,СВОД!E2015)/2+SUMIFS('Дневной стационар'!J:J,'Дневной стационар'!D:D,СВОД!C2015,'Дневной стационар'!F:F,СВОД!E2015)/2+SUMIFS(ЭКО!H:H,ЭКО!D:D,СВОД!C2015,ЭКО!F:F,СВОД!E2015)+SUMIFS(Диализ!J:J,Диализ!E:E,СВОД!C2015,Диализ!G:G,СВОД!E2015)</f>
        <v>0</v>
      </c>
      <c r="H2015" s="276">
        <f>SUMIFS(Поликлиника!H:H,Поликлиника!D:D,СВОД!C2015,Поликлиника!F:F,СВОД!E2015)</f>
        <v>0</v>
      </c>
      <c r="I2015" s="276">
        <f>SUMIFS(Поликлиника!BA:BA,Поликлиника!D:D,СВОД!C2015,Поликлиника!F:F,СВОД!E2015)</f>
        <v>0</v>
      </c>
      <c r="J2015" s="276">
        <f>SUMIFS(Поликлиника!BF:BF,Поликлиника!D:D,СВОД!C2015,Поликлиника!F:F,СВОД!E2015)</f>
        <v>0</v>
      </c>
      <c r="K2015" s="276">
        <f>SUMIFS(Поликлиника!BU:BU,Поликлиника!D:D,СВОД!C2015,Поликлиника!F:F,СВОД!E2015)</f>
        <v>0</v>
      </c>
      <c r="L2015" s="276">
        <f>SUMIFS(Услуги!H:H,Услуги!D:D,СВОД!C2015,Услуги!F:F,СВОД!E2015)+SUMIFS(Услуги!M:M,Услуги!D:D,СВОД!C2015,Услуги!F:F,СВОД!E2015)+SUMIFS(Услуги!R:R,Услуги!D:D,СВОД!C2015,Услуги!F:F,СВОД!E2015)+SUMIFS(Услуги!W:W,Услуги!D:D,СВОД!C2015,Услуги!F:F,СВОД!E2015)+SUMIFS(Услуги!AB:AB,Услуги!D:D,СВОД!C2015,Услуги!F:F,СВОД!E2015)+SUMIFS(Услуги!AG:AG,Услуги!D:D,СВОД!C2015,Услуги!F:F,СВОД!E2015)+SUMIFS(Услуги!AL:AL,Услуги!D:D,СВОД!C2015,Услуги!F:F,СВОД!E2015)+SUMIFS(Услуги!AQ:AQ,Услуги!D:D,СВОД!C2015,Услуги!F:F,СВОД!E2015)</f>
        <v>0</v>
      </c>
      <c r="M2015" s="276">
        <f>SUMIFS('Скорая мед. помощь'!J:J,'Скорая мед. помощь'!E:E,СВОД!C2015,'Скорая мед. помощь'!G:G,СВОД!E2015)</f>
        <v>0</v>
      </c>
      <c r="N2015" s="303">
        <f>SUMIFS('Круглосуточный стационар'!O:O,'Круглосуточный стационар'!D:D,СВОД!C2015,'Круглосуточный стационар'!F:F,СВОД!E2015)+SUMIFS(ВМП!O:O,ВМП!D:D,СВОД!C2015,ВМП!F:F,СВОД!E2015)+SUMIFS('Дневной стационар'!O:O,'Дневной стационар'!D:D,СВОД!C2015,'Дневной стационар'!F:F,СВОД!E2015)+SUMIFS(ЭКО!M:M,ЭКО!D:D,СВОД!C2015,ЭКО!F:F,СВОД!E2015)+SUMIFS(Диализ!O:O,Диализ!E:E,СВОД!C2015,Диализ!G:G,СВОД!E2015)+SUMIFS(Поликлиника!CT:CT,Поликлиника!D:D,СВОД!C2015,Поликлиника!F:F,СВОД!E2015)+SUMIFS('Скорая мед. помощь'!O:O,'Скорая мед. помощь'!E:E,СВОД!C2015,'Скорая мед. помощь'!G:G,СВОД!E2015)+SUMIFS(Услуги!AV:AV,Услуги!D:D,СВОД!C2015,Услуги!F:F,СВОД!E2015)</f>
        <v>0</v>
      </c>
      <c r="O2015" s="302">
        <f>SUMIFS(Сверхбаза!L:L,Сверхбаза!C:C,СВОД!C2015,Сверхбаза!E:E,СВОД!E2015)+SUMIFS(Сверхбаза!M:M,Сверхбаза!C:C,СВОД!C2015,Сверхбаза!E:E,СВОД!E2015)</f>
        <v>0</v>
      </c>
      <c r="P2015" s="276">
        <f>SUMIFS(Сверхбаза!N:N,Сверхбаза!C:C,СВОД!C2015,Сверхбаза!E:E,СВОД!E2015)</f>
        <v>0</v>
      </c>
      <c r="Q2015" s="276">
        <f>SUMIFS(Сверхбаза!P:P,Сверхбаза!C:C,СВОД!C2015,Сверхбаза!E:E,СВОД!E2015)</f>
        <v>0</v>
      </c>
      <c r="R2015" s="276">
        <f>SUMIFS(Сверхбаза!O:O,Сверхбаза!C:C,СВОД!C2015,Сверхбаза!E:E,СВОД!E2015)</f>
        <v>0</v>
      </c>
      <c r="S2015" s="276">
        <f>SUMIFS(Сверхбаза!Q:Q,Сверхбаза!C:C,СВОД!C2015,Сверхбаза!E:E,СВОД!E2015)</f>
        <v>0</v>
      </c>
      <c r="T2015" s="303">
        <f>SUMIFS(Сверхбаза!G:G,Сверхбаза!C:C,СВОД!C2015,Сверхбаза!E:E,СВОД!E2015)</f>
        <v>0</v>
      </c>
    </row>
    <row r="2016" spans="1:20" ht="25.5" outlineLevel="2" x14ac:dyDescent="0.2">
      <c r="A2016" s="288">
        <f>VLOOKUP(C2016,Округа!B:C,2,FALSE)</f>
        <v>4</v>
      </c>
      <c r="B2016" s="361">
        <f t="shared" si="54"/>
        <v>505202</v>
      </c>
      <c r="C2016" s="361">
        <f t="shared" si="54"/>
        <v>520401</v>
      </c>
      <c r="D2016" s="5" t="str">
        <f t="shared" si="54"/>
        <v>ГБУЗ МО "ПСИХИАТРИЧЕСКАЯ БОЛЬНИЦА № 11"</v>
      </c>
      <c r="E2016" s="349">
        <f t="shared" si="53"/>
        <v>6</v>
      </c>
      <c r="F2016" s="350" t="str">
        <f t="shared" si="53"/>
        <v>Экстракорпоральное оплодотворение</v>
      </c>
      <c r="G2016" s="302">
        <f>SUMIFS('Круглосуточный стационар'!J:J,'Круглосуточный стационар'!D:D,СВОД!C2016,'Круглосуточный стационар'!F:F,СВОД!E2016)/2+SUMIFS(ВМП!J:J,ВМП!D:D,СВОД!C2016,ВМП!F:F,СВОД!E2016)/2+SUMIFS('Дневной стационар'!J:J,'Дневной стационар'!D:D,СВОД!C2016,'Дневной стационар'!F:F,СВОД!E2016)/2+SUMIFS(ЭКО!H:H,ЭКО!D:D,СВОД!C2016,ЭКО!F:F,СВОД!E2016)+SUMIFS(Диализ!J:J,Диализ!E:E,СВОД!C2016,Диализ!G:G,СВОД!E2016)</f>
        <v>0</v>
      </c>
      <c r="H2016" s="276">
        <f>SUMIFS(Поликлиника!H:H,Поликлиника!D:D,СВОД!C2016,Поликлиника!F:F,СВОД!E2016)</f>
        <v>0</v>
      </c>
      <c r="I2016" s="276">
        <f>SUMIFS(Поликлиника!BA:BA,Поликлиника!D:D,СВОД!C2016,Поликлиника!F:F,СВОД!E2016)</f>
        <v>0</v>
      </c>
      <c r="J2016" s="276">
        <f>SUMIFS(Поликлиника!BF:BF,Поликлиника!D:D,СВОД!C2016,Поликлиника!F:F,СВОД!E2016)</f>
        <v>0</v>
      </c>
      <c r="K2016" s="276">
        <f>SUMIFS(Поликлиника!BU:BU,Поликлиника!D:D,СВОД!C2016,Поликлиника!F:F,СВОД!E2016)</f>
        <v>0</v>
      </c>
      <c r="L2016" s="276">
        <f>SUMIFS(Услуги!H:H,Услуги!D:D,СВОД!C2016,Услуги!F:F,СВОД!E2016)+SUMIFS(Услуги!M:M,Услуги!D:D,СВОД!C2016,Услуги!F:F,СВОД!E2016)+SUMIFS(Услуги!R:R,Услуги!D:D,СВОД!C2016,Услуги!F:F,СВОД!E2016)+SUMIFS(Услуги!W:W,Услуги!D:D,СВОД!C2016,Услуги!F:F,СВОД!E2016)+SUMIFS(Услуги!AB:AB,Услуги!D:D,СВОД!C2016,Услуги!F:F,СВОД!E2016)+SUMIFS(Услуги!AG:AG,Услуги!D:D,СВОД!C2016,Услуги!F:F,СВОД!E2016)+SUMIFS(Услуги!AL:AL,Услуги!D:D,СВОД!C2016,Услуги!F:F,СВОД!E2016)+SUMIFS(Услуги!AQ:AQ,Услуги!D:D,СВОД!C2016,Услуги!F:F,СВОД!E2016)</f>
        <v>0</v>
      </c>
      <c r="M2016" s="276">
        <f>SUMIFS('Скорая мед. помощь'!J:J,'Скорая мед. помощь'!E:E,СВОД!C2016,'Скорая мед. помощь'!G:G,СВОД!E2016)</f>
        <v>0</v>
      </c>
      <c r="N2016" s="303">
        <f>SUMIFS('Круглосуточный стационар'!O:O,'Круглосуточный стационар'!D:D,СВОД!C2016,'Круглосуточный стационар'!F:F,СВОД!E2016)+SUMIFS(ВМП!O:O,ВМП!D:D,СВОД!C2016,ВМП!F:F,СВОД!E2016)+SUMIFS('Дневной стационар'!O:O,'Дневной стационар'!D:D,СВОД!C2016,'Дневной стационар'!F:F,СВОД!E2016)+SUMIFS(ЭКО!M:M,ЭКО!D:D,СВОД!C2016,ЭКО!F:F,СВОД!E2016)+SUMIFS(Диализ!O:O,Диализ!E:E,СВОД!C2016,Диализ!G:G,СВОД!E2016)+SUMIFS(Поликлиника!CT:CT,Поликлиника!D:D,СВОД!C2016,Поликлиника!F:F,СВОД!E2016)+SUMIFS('Скорая мед. помощь'!O:O,'Скорая мед. помощь'!E:E,СВОД!C2016,'Скорая мед. помощь'!G:G,СВОД!E2016)+SUMIFS(Услуги!AV:AV,Услуги!D:D,СВОД!C2016,Услуги!F:F,СВОД!E2016)</f>
        <v>0</v>
      </c>
      <c r="O2016" s="302">
        <f>SUMIFS(Сверхбаза!L:L,Сверхбаза!C:C,СВОД!C2016,Сверхбаза!E:E,СВОД!E2016)+SUMIFS(Сверхбаза!M:M,Сверхбаза!C:C,СВОД!C2016,Сверхбаза!E:E,СВОД!E2016)</f>
        <v>0</v>
      </c>
      <c r="P2016" s="276">
        <f>SUMIFS(Сверхбаза!N:N,Сверхбаза!C:C,СВОД!C2016,Сверхбаза!E:E,СВОД!E2016)</f>
        <v>0</v>
      </c>
      <c r="Q2016" s="276">
        <f>SUMIFS(Сверхбаза!P:P,Сверхбаза!C:C,СВОД!C2016,Сверхбаза!E:E,СВОД!E2016)</f>
        <v>0</v>
      </c>
      <c r="R2016" s="276">
        <f>SUMIFS(Сверхбаза!O:O,Сверхбаза!C:C,СВОД!C2016,Сверхбаза!E:E,СВОД!E2016)</f>
        <v>0</v>
      </c>
      <c r="S2016" s="276">
        <f>SUMIFS(Сверхбаза!Q:Q,Сверхбаза!C:C,СВОД!C2016,Сверхбаза!E:E,СВОД!E2016)</f>
        <v>0</v>
      </c>
      <c r="T2016" s="303">
        <f>SUMIFS(Сверхбаза!G:G,Сверхбаза!C:C,СВОД!C2016,Сверхбаза!E:E,СВОД!E2016)</f>
        <v>0</v>
      </c>
    </row>
    <row r="2017" spans="1:20" ht="25.5" outlineLevel="2" x14ac:dyDescent="0.2">
      <c r="A2017" s="288">
        <f>VLOOKUP(C2017,Округа!B:C,2,FALSE)</f>
        <v>4</v>
      </c>
      <c r="B2017" s="361">
        <f t="shared" si="54"/>
        <v>505202</v>
      </c>
      <c r="C2017" s="361">
        <f t="shared" si="54"/>
        <v>520401</v>
      </c>
      <c r="D2017" s="5" t="str">
        <f t="shared" si="54"/>
        <v>ГБУЗ МО "ПСИХИАТРИЧЕСКАЯ БОЛЬНИЦА № 11"</v>
      </c>
      <c r="E2017" s="349">
        <f t="shared" si="53"/>
        <v>3</v>
      </c>
      <c r="F2017" s="350" t="str">
        <f t="shared" si="53"/>
        <v>Амбулаторно-поликлиническая помощь</v>
      </c>
      <c r="G2017" s="302">
        <f>SUMIFS('Круглосуточный стационар'!J:J,'Круглосуточный стационар'!D:D,СВОД!C2017,'Круглосуточный стационар'!F:F,СВОД!E2017)/2+SUMIFS(ВМП!J:J,ВМП!D:D,СВОД!C2017,ВМП!F:F,СВОД!E2017)/2+SUMIFS('Дневной стационар'!J:J,'Дневной стационар'!D:D,СВОД!C2017,'Дневной стационар'!F:F,СВОД!E2017)/2+SUMIFS(ЭКО!H:H,ЭКО!D:D,СВОД!C2017,ЭКО!F:F,СВОД!E2017)+SUMIFS(Диализ!J:J,Диализ!E:E,СВОД!C2017,Диализ!G:G,СВОД!E2017)</f>
        <v>0</v>
      </c>
      <c r="H2017" s="276">
        <f>SUMIFS(Поликлиника!H:H,Поликлиника!D:D,СВОД!C2017,Поликлиника!F:F,СВОД!E2017)</f>
        <v>0</v>
      </c>
      <c r="I2017" s="276">
        <f>SUMIFS(Поликлиника!BA:BA,Поликлиника!D:D,СВОД!C2017,Поликлиника!F:F,СВОД!E2017)</f>
        <v>0</v>
      </c>
      <c r="J2017" s="276">
        <f>SUMIFS(Поликлиника!BF:BF,Поликлиника!D:D,СВОД!C2017,Поликлиника!F:F,СВОД!E2017)</f>
        <v>0</v>
      </c>
      <c r="K2017" s="276">
        <f>SUMIFS(Поликлиника!BU:BU,Поликлиника!D:D,СВОД!C2017,Поликлиника!F:F,СВОД!E2017)</f>
        <v>0</v>
      </c>
      <c r="L2017" s="276">
        <f>SUMIFS(Услуги!H:H,Услуги!D:D,СВОД!C2017,Услуги!F:F,СВОД!E2017)+SUMIFS(Услуги!M:M,Услуги!D:D,СВОД!C2017,Услуги!F:F,СВОД!E2017)+SUMIFS(Услуги!R:R,Услуги!D:D,СВОД!C2017,Услуги!F:F,СВОД!E2017)+SUMIFS(Услуги!W:W,Услуги!D:D,СВОД!C2017,Услуги!F:F,СВОД!E2017)+SUMIFS(Услуги!AB:AB,Услуги!D:D,СВОД!C2017,Услуги!F:F,СВОД!E2017)+SUMIFS(Услуги!AG:AG,Услуги!D:D,СВОД!C2017,Услуги!F:F,СВОД!E2017)+SUMIFS(Услуги!AL:AL,Услуги!D:D,СВОД!C2017,Услуги!F:F,СВОД!E2017)+SUMIFS(Услуги!AQ:AQ,Услуги!D:D,СВОД!C2017,Услуги!F:F,СВОД!E2017)</f>
        <v>0</v>
      </c>
      <c r="M2017" s="276">
        <f>SUMIFS('Скорая мед. помощь'!J:J,'Скорая мед. помощь'!E:E,СВОД!C2017,'Скорая мед. помощь'!G:G,СВОД!E2017)</f>
        <v>0</v>
      </c>
      <c r="N2017" s="303">
        <f>SUMIFS('Круглосуточный стационар'!O:O,'Круглосуточный стационар'!D:D,СВОД!C2017,'Круглосуточный стационар'!F:F,СВОД!E2017)+SUMIFS(ВМП!O:O,ВМП!D:D,СВОД!C2017,ВМП!F:F,СВОД!E2017)+SUMIFS('Дневной стационар'!O:O,'Дневной стационар'!D:D,СВОД!C2017,'Дневной стационар'!F:F,СВОД!E2017)+SUMIFS(ЭКО!M:M,ЭКО!D:D,СВОД!C2017,ЭКО!F:F,СВОД!E2017)+SUMIFS(Диализ!O:O,Диализ!E:E,СВОД!C2017,Диализ!G:G,СВОД!E2017)+SUMIFS(Поликлиника!CT:CT,Поликлиника!D:D,СВОД!C2017,Поликлиника!F:F,СВОД!E2017)+SUMIFS('Скорая мед. помощь'!O:O,'Скорая мед. помощь'!E:E,СВОД!C2017,'Скорая мед. помощь'!G:G,СВОД!E2017)+SUMIFS(Услуги!AV:AV,Услуги!D:D,СВОД!C2017,Услуги!F:F,СВОД!E2017)</f>
        <v>0</v>
      </c>
      <c r="O2017" s="302">
        <f>SUMIFS(Сверхбаза!L:L,Сверхбаза!C:C,СВОД!C2017,Сверхбаза!E:E,СВОД!E2017)+SUMIFS(Сверхбаза!M:M,Сверхбаза!C:C,СВОД!C2017,Сверхбаза!E:E,СВОД!E2017)</f>
        <v>0</v>
      </c>
      <c r="P2017" s="276">
        <f>SUMIFS(Сверхбаза!N:N,Сверхбаза!C:C,СВОД!C2017,Сверхбаза!E:E,СВОД!E2017)</f>
        <v>0</v>
      </c>
      <c r="Q2017" s="276">
        <f>SUMIFS(Сверхбаза!P:P,Сверхбаза!C:C,СВОД!C2017,Сверхбаза!E:E,СВОД!E2017)</f>
        <v>0</v>
      </c>
      <c r="R2017" s="276">
        <f>SUMIFS(Сверхбаза!O:O,Сверхбаза!C:C,СВОД!C2017,Сверхбаза!E:E,СВОД!E2017)</f>
        <v>0</v>
      </c>
      <c r="S2017" s="276">
        <f>SUMIFS(Сверхбаза!Q:Q,Сверхбаза!C:C,СВОД!C2017,Сверхбаза!E:E,СВОД!E2017)</f>
        <v>0</v>
      </c>
      <c r="T2017" s="303">
        <f>SUMIFS(Сверхбаза!G:G,Сверхбаза!C:C,СВОД!C2017,Сверхбаза!E:E,СВОД!E2017)</f>
        <v>0</v>
      </c>
    </row>
    <row r="2018" spans="1:20" ht="25.5" outlineLevel="2" x14ac:dyDescent="0.2">
      <c r="A2018" s="288">
        <f>VLOOKUP(C2018,Округа!B:C,2,FALSE)</f>
        <v>4</v>
      </c>
      <c r="B2018" s="361">
        <f t="shared" si="54"/>
        <v>505202</v>
      </c>
      <c r="C2018" s="361">
        <f t="shared" si="54"/>
        <v>520401</v>
      </c>
      <c r="D2018" s="5" t="str">
        <f t="shared" si="54"/>
        <v>ГБУЗ МО "ПСИХИАТРИЧЕСКАЯ БОЛЬНИЦА № 11"</v>
      </c>
      <c r="E2018" s="349">
        <f t="shared" si="53"/>
        <v>7</v>
      </c>
      <c r="F2018" s="350" t="str">
        <f t="shared" si="53"/>
        <v>Скорая медицинская помощь</v>
      </c>
      <c r="G2018" s="302">
        <f>SUMIFS('Круглосуточный стационар'!J:J,'Круглосуточный стационар'!D:D,СВОД!C2018,'Круглосуточный стационар'!F:F,СВОД!E2018)/2+SUMIFS(ВМП!J:J,ВМП!D:D,СВОД!C2018,ВМП!F:F,СВОД!E2018)/2+SUMIFS('Дневной стационар'!J:J,'Дневной стационар'!D:D,СВОД!C2018,'Дневной стационар'!F:F,СВОД!E2018)/2+SUMIFS(ЭКО!H:H,ЭКО!D:D,СВОД!C2018,ЭКО!F:F,СВОД!E2018)+SUMIFS(Диализ!J:J,Диализ!E:E,СВОД!C2018,Диализ!G:G,СВОД!E2018)</f>
        <v>0</v>
      </c>
      <c r="H2018" s="276">
        <f>SUMIFS(Поликлиника!H:H,Поликлиника!D:D,СВОД!C2018,Поликлиника!F:F,СВОД!E2018)</f>
        <v>0</v>
      </c>
      <c r="I2018" s="276">
        <f>SUMIFS(Поликлиника!BA:BA,Поликлиника!D:D,СВОД!C2018,Поликлиника!F:F,СВОД!E2018)</f>
        <v>0</v>
      </c>
      <c r="J2018" s="276">
        <f>SUMIFS(Поликлиника!BF:BF,Поликлиника!D:D,СВОД!C2018,Поликлиника!F:F,СВОД!E2018)</f>
        <v>0</v>
      </c>
      <c r="K2018" s="276">
        <f>SUMIFS(Поликлиника!BU:BU,Поликлиника!D:D,СВОД!C2018,Поликлиника!F:F,СВОД!E2018)</f>
        <v>0</v>
      </c>
      <c r="L2018" s="276">
        <f>SUMIFS(Услуги!H:H,Услуги!D:D,СВОД!C2018,Услуги!F:F,СВОД!E2018)+SUMIFS(Услуги!M:M,Услуги!D:D,СВОД!C2018,Услуги!F:F,СВОД!E2018)+SUMIFS(Услуги!R:R,Услуги!D:D,СВОД!C2018,Услуги!F:F,СВОД!E2018)+SUMIFS(Услуги!W:W,Услуги!D:D,СВОД!C2018,Услуги!F:F,СВОД!E2018)+SUMIFS(Услуги!AB:AB,Услуги!D:D,СВОД!C2018,Услуги!F:F,СВОД!E2018)+SUMIFS(Услуги!AG:AG,Услуги!D:D,СВОД!C2018,Услуги!F:F,СВОД!E2018)+SUMIFS(Услуги!AL:AL,Услуги!D:D,СВОД!C2018,Услуги!F:F,СВОД!E2018)+SUMIFS(Услуги!AQ:AQ,Услуги!D:D,СВОД!C2018,Услуги!F:F,СВОД!E2018)</f>
        <v>0</v>
      </c>
      <c r="M2018" s="276">
        <f>SUMIFS('Скорая мед. помощь'!J:J,'Скорая мед. помощь'!E:E,СВОД!C2018,'Скорая мед. помощь'!G:G,СВОД!E2018)</f>
        <v>0</v>
      </c>
      <c r="N2018" s="303">
        <f>SUMIFS('Круглосуточный стационар'!O:O,'Круглосуточный стационар'!D:D,СВОД!C2018,'Круглосуточный стационар'!F:F,СВОД!E2018)+SUMIFS(ВМП!O:O,ВМП!D:D,СВОД!C2018,ВМП!F:F,СВОД!E2018)+SUMIFS('Дневной стационар'!O:O,'Дневной стационар'!D:D,СВОД!C2018,'Дневной стационар'!F:F,СВОД!E2018)+SUMIFS(ЭКО!M:M,ЭКО!D:D,СВОД!C2018,ЭКО!F:F,СВОД!E2018)+SUMIFS(Диализ!O:O,Диализ!E:E,СВОД!C2018,Диализ!G:G,СВОД!E2018)+SUMIFS(Поликлиника!CT:CT,Поликлиника!D:D,СВОД!C2018,Поликлиника!F:F,СВОД!E2018)+SUMIFS('Скорая мед. помощь'!O:O,'Скорая мед. помощь'!E:E,СВОД!C2018,'Скорая мед. помощь'!G:G,СВОД!E2018)+SUMIFS(Услуги!AV:AV,Услуги!D:D,СВОД!C2018,Услуги!F:F,СВОД!E2018)</f>
        <v>0</v>
      </c>
      <c r="O2018" s="302">
        <f>SUMIFS(Сверхбаза!L:L,Сверхбаза!C:C,СВОД!C2018,Сверхбаза!E:E,СВОД!E2018)+SUMIFS(Сверхбаза!M:M,Сверхбаза!C:C,СВОД!C2018,Сверхбаза!E:E,СВОД!E2018)</f>
        <v>0</v>
      </c>
      <c r="P2018" s="276">
        <f>SUMIFS(Сверхбаза!N:N,Сверхбаза!C:C,СВОД!C2018,Сверхбаза!E:E,СВОД!E2018)</f>
        <v>0</v>
      </c>
      <c r="Q2018" s="276">
        <f>SUMIFS(Сверхбаза!P:P,Сверхбаза!C:C,СВОД!C2018,Сверхбаза!E:E,СВОД!E2018)</f>
        <v>0</v>
      </c>
      <c r="R2018" s="276">
        <f>SUMIFS(Сверхбаза!O:O,Сверхбаза!C:C,СВОД!C2018,Сверхбаза!E:E,СВОД!E2018)</f>
        <v>0</v>
      </c>
      <c r="S2018" s="276">
        <f>SUMIFS(Сверхбаза!Q:Q,Сверхбаза!C:C,СВОД!C2018,Сверхбаза!E:E,СВОД!E2018)</f>
        <v>0</v>
      </c>
      <c r="T2018" s="303">
        <f>SUMIFS(Сверхбаза!G:G,Сверхбаза!C:C,СВОД!C2018,Сверхбаза!E:E,СВОД!E2018)</f>
        <v>0</v>
      </c>
    </row>
    <row r="2019" spans="1:20" ht="25.5" outlineLevel="2" x14ac:dyDescent="0.2">
      <c r="A2019" s="288">
        <f>VLOOKUP(C2019,Округа!B:C,2,FALSE)</f>
        <v>4</v>
      </c>
      <c r="B2019" s="361">
        <f t="shared" si="54"/>
        <v>505202</v>
      </c>
      <c r="C2019" s="361">
        <f t="shared" si="54"/>
        <v>520401</v>
      </c>
      <c r="D2019" s="5" t="str">
        <f t="shared" si="54"/>
        <v>ГБУЗ МО "ПСИХИАТРИЧЕСКАЯ БОЛЬНИЦА № 11"</v>
      </c>
      <c r="E2019" s="349">
        <f t="shared" si="53"/>
        <v>70</v>
      </c>
      <c r="F2019" s="350" t="str">
        <f t="shared" si="53"/>
        <v>Гемодиализ</v>
      </c>
      <c r="G2019" s="302">
        <f>SUMIFS('Круглосуточный стационар'!J:J,'Круглосуточный стационар'!D:D,СВОД!C2019,'Круглосуточный стационар'!F:F,СВОД!E2019)/2+SUMIFS(ВМП!J:J,ВМП!D:D,СВОД!C2019,ВМП!F:F,СВОД!E2019)/2+SUMIFS('Дневной стационар'!J:J,'Дневной стационар'!D:D,СВОД!C2019,'Дневной стационар'!F:F,СВОД!E2019)/2+SUMIFS(ЭКО!H:H,ЭКО!D:D,СВОД!C2019,ЭКО!F:F,СВОД!E2019)+SUMIFS(Диализ!J:J,Диализ!E:E,СВОД!C2019,Диализ!G:G,СВОД!E2019)</f>
        <v>0</v>
      </c>
      <c r="H2019" s="276">
        <f>SUMIFS(Поликлиника!H:H,Поликлиника!D:D,СВОД!C2019,Поликлиника!F:F,СВОД!E2019)</f>
        <v>0</v>
      </c>
      <c r="I2019" s="276">
        <f>SUMIFS(Поликлиника!BA:BA,Поликлиника!D:D,СВОД!C2019,Поликлиника!F:F,СВОД!E2019)</f>
        <v>0</v>
      </c>
      <c r="J2019" s="276">
        <f>SUMIFS(Поликлиника!BF:BF,Поликлиника!D:D,СВОД!C2019,Поликлиника!F:F,СВОД!E2019)</f>
        <v>0</v>
      </c>
      <c r="K2019" s="276">
        <f>SUMIFS(Поликлиника!BU:BU,Поликлиника!D:D,СВОД!C2019,Поликлиника!F:F,СВОД!E2019)</f>
        <v>0</v>
      </c>
      <c r="L2019" s="276">
        <f>SUMIFS(Услуги!H:H,Услуги!D:D,СВОД!C2019,Услуги!F:F,СВОД!E2019)+SUMIFS(Услуги!M:M,Услуги!D:D,СВОД!C2019,Услуги!F:F,СВОД!E2019)+SUMIFS(Услуги!R:R,Услуги!D:D,СВОД!C2019,Услуги!F:F,СВОД!E2019)+SUMIFS(Услуги!W:W,Услуги!D:D,СВОД!C2019,Услуги!F:F,СВОД!E2019)+SUMIFS(Услуги!AB:AB,Услуги!D:D,СВОД!C2019,Услуги!F:F,СВОД!E2019)+SUMIFS(Услуги!AG:AG,Услуги!D:D,СВОД!C2019,Услуги!F:F,СВОД!E2019)+SUMIFS(Услуги!AL:AL,Услуги!D:D,СВОД!C2019,Услуги!F:F,СВОД!E2019)+SUMIFS(Услуги!AQ:AQ,Услуги!D:D,СВОД!C2019,Услуги!F:F,СВОД!E2019)</f>
        <v>0</v>
      </c>
      <c r="M2019" s="276">
        <f>SUMIFS('Скорая мед. помощь'!J:J,'Скорая мед. помощь'!E:E,СВОД!C2019,'Скорая мед. помощь'!G:G,СВОД!E2019)</f>
        <v>0</v>
      </c>
      <c r="N2019" s="303">
        <f>SUMIFS('Круглосуточный стационар'!O:O,'Круглосуточный стационар'!D:D,СВОД!C2019,'Круглосуточный стационар'!F:F,СВОД!E2019)+SUMIFS(ВМП!O:O,ВМП!D:D,СВОД!C2019,ВМП!F:F,СВОД!E2019)+SUMIFS('Дневной стационар'!O:O,'Дневной стационар'!D:D,СВОД!C2019,'Дневной стационар'!F:F,СВОД!E2019)+SUMIFS(ЭКО!M:M,ЭКО!D:D,СВОД!C2019,ЭКО!F:F,СВОД!E2019)+SUMIFS(Диализ!O:O,Диализ!E:E,СВОД!C2019,Диализ!G:G,СВОД!E2019)+SUMIFS(Поликлиника!CT:CT,Поликлиника!D:D,СВОД!C2019,Поликлиника!F:F,СВОД!E2019)+SUMIFS('Скорая мед. помощь'!O:O,'Скорая мед. помощь'!E:E,СВОД!C2019,'Скорая мед. помощь'!G:G,СВОД!E2019)+SUMIFS(Услуги!AV:AV,Услуги!D:D,СВОД!C2019,Услуги!F:F,СВОД!E2019)</f>
        <v>0</v>
      </c>
      <c r="O2019" s="302">
        <f>SUMIFS(Сверхбаза!L:L,Сверхбаза!C:C,СВОД!C2019,Сверхбаза!E:E,СВОД!E2019)+SUMIFS(Сверхбаза!M:M,Сверхбаза!C:C,СВОД!C2019,Сверхбаза!E:E,СВОД!E2019)</f>
        <v>0</v>
      </c>
      <c r="P2019" s="276">
        <f>SUMIFS(Сверхбаза!N:N,Сверхбаза!C:C,СВОД!C2019,Сверхбаза!E:E,СВОД!E2019)</f>
        <v>0</v>
      </c>
      <c r="Q2019" s="276">
        <f>SUMIFS(Сверхбаза!P:P,Сверхбаза!C:C,СВОД!C2019,Сверхбаза!E:E,СВОД!E2019)</f>
        <v>0</v>
      </c>
      <c r="R2019" s="276">
        <f>SUMIFS(Сверхбаза!O:O,Сверхбаза!C:C,СВОД!C2019,Сверхбаза!E:E,СВОД!E2019)</f>
        <v>0</v>
      </c>
      <c r="S2019" s="276">
        <f>SUMIFS(Сверхбаза!Q:Q,Сверхбаза!C:C,СВОД!C2019,Сверхбаза!E:E,СВОД!E2019)</f>
        <v>0</v>
      </c>
      <c r="T2019" s="303">
        <f>SUMIFS(Сверхбаза!G:G,Сверхбаза!C:C,СВОД!C2019,Сверхбаза!E:E,СВОД!E2019)</f>
        <v>0</v>
      </c>
    </row>
    <row r="2020" spans="1:20" ht="25.5" outlineLevel="2" x14ac:dyDescent="0.2">
      <c r="A2020" s="288">
        <f>VLOOKUP(C2020,Округа!B:C,2,FALSE)</f>
        <v>4</v>
      </c>
      <c r="B2020" s="361">
        <f t="shared" si="54"/>
        <v>505202</v>
      </c>
      <c r="C2020" s="361">
        <f t="shared" si="54"/>
        <v>520401</v>
      </c>
      <c r="D2020" s="5" t="str">
        <f t="shared" si="54"/>
        <v>ГБУЗ МО "ПСИХИАТРИЧЕСКАЯ БОЛЬНИЦА № 11"</v>
      </c>
      <c r="E2020" s="349">
        <f t="shared" si="53"/>
        <v>94</v>
      </c>
      <c r="F2020" s="350" t="str">
        <f t="shared" si="53"/>
        <v>Перитониальный диализ</v>
      </c>
      <c r="G2020" s="302">
        <f>SUMIFS('Круглосуточный стационар'!J:J,'Круглосуточный стационар'!D:D,СВОД!C2020,'Круглосуточный стационар'!F:F,СВОД!E2020)/2+SUMIFS(ВМП!J:J,ВМП!D:D,СВОД!C2020,ВМП!F:F,СВОД!E2020)/2+SUMIFS('Дневной стационар'!J:J,'Дневной стационар'!D:D,СВОД!C2020,'Дневной стационар'!F:F,СВОД!E2020)/2+SUMIFS(ЭКО!H:H,ЭКО!D:D,СВОД!C2020,ЭКО!F:F,СВОД!E2020)+SUMIFS(Диализ!J:J,Диализ!E:E,СВОД!C2020,Диализ!G:G,СВОД!E2020)</f>
        <v>0</v>
      </c>
      <c r="H2020" s="276">
        <f>SUMIFS(Поликлиника!H:H,Поликлиника!D:D,СВОД!C2020,Поликлиника!F:F,СВОД!E2020)</f>
        <v>0</v>
      </c>
      <c r="I2020" s="276">
        <f>SUMIFS(Поликлиника!BA:BA,Поликлиника!D:D,СВОД!C2020,Поликлиника!F:F,СВОД!E2020)</f>
        <v>0</v>
      </c>
      <c r="J2020" s="276">
        <f>SUMIFS(Поликлиника!BF:BF,Поликлиника!D:D,СВОД!C2020,Поликлиника!F:F,СВОД!E2020)</f>
        <v>0</v>
      </c>
      <c r="K2020" s="276">
        <f>SUMIFS(Поликлиника!BU:BU,Поликлиника!D:D,СВОД!C2020,Поликлиника!F:F,СВОД!E2020)</f>
        <v>0</v>
      </c>
      <c r="L2020" s="276">
        <f>SUMIFS(Услуги!H:H,Услуги!D:D,СВОД!C2020,Услуги!F:F,СВОД!E2020)+SUMIFS(Услуги!M:M,Услуги!D:D,СВОД!C2020,Услуги!F:F,СВОД!E2020)+SUMIFS(Услуги!R:R,Услуги!D:D,СВОД!C2020,Услуги!F:F,СВОД!E2020)+SUMIFS(Услуги!W:W,Услуги!D:D,СВОД!C2020,Услуги!F:F,СВОД!E2020)+SUMIFS(Услуги!AB:AB,Услуги!D:D,СВОД!C2020,Услуги!F:F,СВОД!E2020)+SUMIFS(Услуги!AG:AG,Услуги!D:D,СВОД!C2020,Услуги!F:F,СВОД!E2020)+SUMIFS(Услуги!AL:AL,Услуги!D:D,СВОД!C2020,Услуги!F:F,СВОД!E2020)+SUMIFS(Услуги!AQ:AQ,Услуги!D:D,СВОД!C2020,Услуги!F:F,СВОД!E2020)</f>
        <v>0</v>
      </c>
      <c r="M2020" s="276">
        <f>SUMIFS('Скорая мед. помощь'!J:J,'Скорая мед. помощь'!E:E,СВОД!C2020,'Скорая мед. помощь'!G:G,СВОД!E2020)</f>
        <v>0</v>
      </c>
      <c r="N2020" s="303">
        <f>SUMIFS('Круглосуточный стационар'!O:O,'Круглосуточный стационар'!D:D,СВОД!C2020,'Круглосуточный стационар'!F:F,СВОД!E2020)+SUMIFS(ВМП!O:O,ВМП!D:D,СВОД!C2020,ВМП!F:F,СВОД!E2020)+SUMIFS('Дневной стационар'!O:O,'Дневной стационар'!D:D,СВОД!C2020,'Дневной стационар'!F:F,СВОД!E2020)+SUMIFS(ЭКО!M:M,ЭКО!D:D,СВОД!C2020,ЭКО!F:F,СВОД!E2020)+SUMIFS(Диализ!O:O,Диализ!E:E,СВОД!C2020,Диализ!G:G,СВОД!E2020)+SUMIFS(Поликлиника!CT:CT,Поликлиника!D:D,СВОД!C2020,Поликлиника!F:F,СВОД!E2020)+SUMIFS('Скорая мед. помощь'!O:O,'Скорая мед. помощь'!E:E,СВОД!C2020,'Скорая мед. помощь'!G:G,СВОД!E2020)+SUMIFS(Услуги!AV:AV,Услуги!D:D,СВОД!C2020,Услуги!F:F,СВОД!E2020)</f>
        <v>0</v>
      </c>
      <c r="O2020" s="302">
        <f>SUMIFS(Сверхбаза!L:L,Сверхбаза!C:C,СВОД!C2020,Сверхбаза!E:E,СВОД!E2020)+SUMIFS(Сверхбаза!M:M,Сверхбаза!C:C,СВОД!C2020,Сверхбаза!E:E,СВОД!E2020)</f>
        <v>0</v>
      </c>
      <c r="P2020" s="276">
        <f>SUMIFS(Сверхбаза!N:N,Сверхбаза!C:C,СВОД!C2020,Сверхбаза!E:E,СВОД!E2020)</f>
        <v>0</v>
      </c>
      <c r="Q2020" s="276">
        <f>SUMIFS(Сверхбаза!P:P,Сверхбаза!C:C,СВОД!C2020,Сверхбаза!E:E,СВОД!E2020)</f>
        <v>0</v>
      </c>
      <c r="R2020" s="276">
        <f>SUMIFS(Сверхбаза!O:O,Сверхбаза!C:C,СВОД!C2020,Сверхбаза!E:E,СВОД!E2020)</f>
        <v>0</v>
      </c>
      <c r="S2020" s="276">
        <f>SUMIFS(Сверхбаза!Q:Q,Сверхбаза!C:C,СВОД!C2020,Сверхбаза!E:E,СВОД!E2020)</f>
        <v>0</v>
      </c>
      <c r="T2020" s="303">
        <f>SUMIFS(Сверхбаза!G:G,Сверхбаза!C:C,СВОД!C2020,Сверхбаза!E:E,СВОД!E2020)</f>
        <v>0</v>
      </c>
    </row>
    <row r="2021" spans="1:20" outlineLevel="1" x14ac:dyDescent="0.2">
      <c r="A2021" s="289"/>
      <c r="B2021" s="279"/>
      <c r="C2021" s="279" t="str">
        <f>CONCATENATE(C2020," ","Итог")</f>
        <v>520401 Итог</v>
      </c>
      <c r="D2021" s="280"/>
      <c r="E2021" s="351"/>
      <c r="F2021" s="352"/>
      <c r="G2021" s="304"/>
      <c r="H2021" s="281"/>
      <c r="I2021" s="281"/>
      <c r="J2021" s="281"/>
      <c r="K2021" s="281"/>
      <c r="L2021" s="281"/>
      <c r="M2021" s="281"/>
      <c r="N2021" s="305">
        <f>SUBTOTAL(9,N2013:N2020)</f>
        <v>0</v>
      </c>
      <c r="O2021" s="304"/>
      <c r="P2021" s="281"/>
      <c r="Q2021" s="281"/>
      <c r="R2021" s="281"/>
      <c r="S2021" s="281"/>
      <c r="T2021" s="305">
        <f>SUBTOTAL(9,T2013:T2020)</f>
        <v>115688.51400000001</v>
      </c>
    </row>
    <row r="2022" spans="1:20" outlineLevel="2" x14ac:dyDescent="0.2">
      <c r="A2022" s="287">
        <f>VLOOKUP(C2022,Округа!B:C,2,FALSE)</f>
        <v>2</v>
      </c>
      <c r="B2022" s="8">
        <v>506517</v>
      </c>
      <c r="C2022" s="8">
        <v>650201</v>
      </c>
      <c r="D2022" s="9" t="s">
        <v>376</v>
      </c>
      <c r="E2022" s="347">
        <v>1</v>
      </c>
      <c r="F2022" s="348" t="s">
        <v>12</v>
      </c>
      <c r="G2022" s="300">
        <f>SUMIFS('Круглосуточный стационар'!J:J,'Круглосуточный стационар'!D:D,СВОД!C2022,'Круглосуточный стационар'!F:F,СВОД!E2022)/2+SUMIFS(ВМП!J:J,ВМП!D:D,СВОД!C2022,ВМП!F:F,СВОД!E2022)/2+SUMIFS('Дневной стационар'!J:J,'Дневной стационар'!D:D,СВОД!C2022,'Дневной стационар'!F:F,СВОД!E2022)/2+SUMIFS(ЭКО!H:H,ЭКО!D:D,СВОД!C2022,ЭКО!F:F,СВОД!E2022)+SUMIFS(Диализ!J:J,Диализ!E:E,СВОД!C2022,Диализ!G:G,СВОД!E2022)</f>
        <v>0</v>
      </c>
      <c r="H2022" s="278">
        <f>SUMIFS(Поликлиника!H:H,Поликлиника!D:D,СВОД!C2022,Поликлиника!F:F,СВОД!E2022)</f>
        <v>0</v>
      </c>
      <c r="I2022" s="278">
        <f>SUMIFS(Поликлиника!BA:BA,Поликлиника!D:D,СВОД!C2022,Поликлиника!F:F,СВОД!E2022)</f>
        <v>0</v>
      </c>
      <c r="J2022" s="278">
        <f>SUMIFS(Поликлиника!BF:BF,Поликлиника!D:D,СВОД!C2022,Поликлиника!F:F,СВОД!E2022)</f>
        <v>0</v>
      </c>
      <c r="K2022" s="278">
        <f>SUMIFS(Поликлиника!BU:BU,Поликлиника!D:D,СВОД!C2022,Поликлиника!F:F,СВОД!E2022)</f>
        <v>0</v>
      </c>
      <c r="L2022" s="278">
        <f>SUMIFS(Услуги!H:H,Услуги!D:D,СВОД!C2022,Услуги!F:F,СВОД!E2022)+SUMIFS(Услуги!M:M,Услуги!D:D,СВОД!C2022,Услуги!F:F,СВОД!E2022)+SUMIFS(Услуги!R:R,Услуги!D:D,СВОД!C2022,Услуги!F:F,СВОД!E2022)+SUMIFS(Услуги!W:W,Услуги!D:D,СВОД!C2022,Услуги!F:F,СВОД!E2022)+SUMIFS(Услуги!AB:AB,Услуги!D:D,СВОД!C2022,Услуги!F:F,СВОД!E2022)+SUMIFS(Услуги!AG:AG,Услуги!D:D,СВОД!C2022,Услуги!F:F,СВОД!E2022)+SUMIFS(Услуги!AL:AL,Услуги!D:D,СВОД!C2022,Услуги!F:F,СВОД!E2022)+SUMIFS(Услуги!AQ:AQ,Услуги!D:D,СВОД!C2022,Услуги!F:F,СВОД!E2022)</f>
        <v>0</v>
      </c>
      <c r="M2022" s="278">
        <f>SUMIFS('Скорая мед. помощь'!J:J,'Скорая мед. помощь'!E:E,СВОД!C2022,'Скорая мед. помощь'!G:G,СВОД!E2022)</f>
        <v>0</v>
      </c>
      <c r="N2022" s="301">
        <f>SUMIFS('Круглосуточный стационар'!O:O,'Круглосуточный стационар'!D:D,СВОД!C2022,'Круглосуточный стационар'!F:F,СВОД!E2022)+SUMIFS(ВМП!O:O,ВМП!D:D,СВОД!C2022,ВМП!F:F,СВОД!E2022)+SUMIFS('Дневной стационар'!O:O,'Дневной стационар'!D:D,СВОД!C2022,'Дневной стационар'!F:F,СВОД!E2022)+SUMIFS(ЭКО!M:M,ЭКО!D:D,СВОД!C2022,ЭКО!F:F,СВОД!E2022)+SUMIFS(Диализ!O:O,Диализ!E:E,СВОД!C2022,Диализ!G:G,СВОД!E2022)+SUMIFS(Поликлиника!CT:CT,Поликлиника!D:D,СВОД!C2022,Поликлиника!F:F,СВОД!E2022)+SUMIFS('Скорая мед. помощь'!O:O,'Скорая мед. помощь'!E:E,СВОД!C2022,'Скорая мед. помощь'!G:G,СВОД!E2022)+SUMIFS(Услуги!AV:AV,Услуги!D:D,СВОД!C2022,Услуги!F:F,СВОД!E2022)</f>
        <v>0</v>
      </c>
      <c r="O2022" s="300">
        <f>SUMIFS(Сверхбаза!L:L,Сверхбаза!C:C,СВОД!C2022,Сверхбаза!E:E,СВОД!E2022)+SUMIFS(Сверхбаза!M:M,Сверхбаза!C:C,СВОД!C2022,Сверхбаза!E:E,СВОД!E2022)</f>
        <v>0</v>
      </c>
      <c r="P2022" s="278">
        <f>SUMIFS(Сверхбаза!N:N,Сверхбаза!C:C,СВОД!C2022,Сверхбаза!E:E,СВОД!E2022)</f>
        <v>0</v>
      </c>
      <c r="Q2022" s="278">
        <f>SUMIFS(Сверхбаза!P:P,Сверхбаза!C:C,СВОД!C2022,Сверхбаза!E:E,СВОД!E2022)</f>
        <v>0</v>
      </c>
      <c r="R2022" s="278">
        <f>SUMIFS(Сверхбаза!O:O,Сверхбаза!C:C,СВОД!C2022,Сверхбаза!E:E,СВОД!E2022)</f>
        <v>0</v>
      </c>
      <c r="S2022" s="278">
        <f>SUMIFS(Сверхбаза!Q:Q,Сверхбаза!C:C,СВОД!C2022,Сверхбаза!E:E,СВОД!E2022)</f>
        <v>0</v>
      </c>
      <c r="T2022" s="301">
        <f>SUMIFS(Сверхбаза!G:G,Сверхбаза!C:C,СВОД!C2022,Сверхбаза!E:E,СВОД!E2022)</f>
        <v>0</v>
      </c>
    </row>
    <row r="2023" spans="1:20" ht="25.5" outlineLevel="2" x14ac:dyDescent="0.2">
      <c r="A2023" s="288">
        <f>VLOOKUP(C2023,Округа!B:C,2,FALSE)</f>
        <v>2</v>
      </c>
      <c r="B2023" s="361">
        <v>506517</v>
      </c>
      <c r="C2023" s="361">
        <v>650201</v>
      </c>
      <c r="D2023" s="5" t="s">
        <v>376</v>
      </c>
      <c r="E2023" s="349">
        <v>13</v>
      </c>
      <c r="F2023" s="350" t="s">
        <v>704</v>
      </c>
      <c r="G2023" s="302">
        <f>SUMIFS('Круглосуточный стационар'!J:J,'Круглосуточный стационар'!D:D,СВОД!C2023,'Круглосуточный стационар'!F:F,СВОД!E2023)/2+SUMIFS(ВМП!J:J,ВМП!D:D,СВОД!C2023,ВМП!F:F,СВОД!E2023)/2+SUMIFS('Дневной стационар'!J:J,'Дневной стационар'!D:D,СВОД!C2023,'Дневной стационар'!F:F,СВОД!E2023)/2+SUMIFS(ЭКО!H:H,ЭКО!D:D,СВОД!C2023,ЭКО!F:F,СВОД!E2023)+SUMIFS(Диализ!J:J,Диализ!E:E,СВОД!C2023,Диализ!G:G,СВОД!E2023)</f>
        <v>0</v>
      </c>
      <c r="H2023" s="276">
        <f>SUMIFS(Поликлиника!H:H,Поликлиника!D:D,СВОД!C2023,Поликлиника!F:F,СВОД!E2023)</f>
        <v>0</v>
      </c>
      <c r="I2023" s="276">
        <f>SUMIFS(Поликлиника!BA:BA,Поликлиника!D:D,СВОД!C2023,Поликлиника!F:F,СВОД!E2023)</f>
        <v>0</v>
      </c>
      <c r="J2023" s="276">
        <f>SUMIFS(Поликлиника!BF:BF,Поликлиника!D:D,СВОД!C2023,Поликлиника!F:F,СВОД!E2023)</f>
        <v>0</v>
      </c>
      <c r="K2023" s="276">
        <f>SUMIFS(Поликлиника!BU:BU,Поликлиника!D:D,СВОД!C2023,Поликлиника!F:F,СВОД!E2023)</f>
        <v>0</v>
      </c>
      <c r="L2023" s="276">
        <f>SUMIFS(Услуги!H:H,Услуги!D:D,СВОД!C2023,Услуги!F:F,СВОД!E2023)+SUMIFS(Услуги!M:M,Услуги!D:D,СВОД!C2023,Услуги!F:F,СВОД!E2023)+SUMIFS(Услуги!R:R,Услуги!D:D,СВОД!C2023,Услуги!F:F,СВОД!E2023)+SUMIFS(Услуги!W:W,Услуги!D:D,СВОД!C2023,Услуги!F:F,СВОД!E2023)+SUMIFS(Услуги!AB:AB,Услуги!D:D,СВОД!C2023,Услуги!F:F,СВОД!E2023)+SUMIFS(Услуги!AG:AG,Услуги!D:D,СВОД!C2023,Услуги!F:F,СВОД!E2023)+SUMIFS(Услуги!AL:AL,Услуги!D:D,СВОД!C2023,Услуги!F:F,СВОД!E2023)+SUMIFS(Услуги!AQ:AQ,Услуги!D:D,СВОД!C2023,Услуги!F:F,СВОД!E2023)</f>
        <v>0</v>
      </c>
      <c r="M2023" s="276">
        <f>SUMIFS('Скорая мед. помощь'!J:J,'Скорая мед. помощь'!E:E,СВОД!C2023,'Скорая мед. помощь'!G:G,СВОД!E2023)</f>
        <v>0</v>
      </c>
      <c r="N2023" s="303">
        <f>SUMIFS('Круглосуточный стационар'!O:O,'Круглосуточный стационар'!D:D,СВОД!C2023,'Круглосуточный стационар'!F:F,СВОД!E2023)+SUMIFS(ВМП!O:O,ВМП!D:D,СВОД!C2023,ВМП!F:F,СВОД!E2023)+SUMIFS('Дневной стационар'!O:O,'Дневной стационар'!D:D,СВОД!C2023,'Дневной стационар'!F:F,СВОД!E2023)+SUMIFS(ЭКО!M:M,ЭКО!D:D,СВОД!C2023,ЭКО!F:F,СВОД!E2023)+SUMIFS(Диализ!O:O,Диализ!E:E,СВОД!C2023,Диализ!G:G,СВОД!E2023)+SUMIFS(Поликлиника!CT:CT,Поликлиника!D:D,СВОД!C2023,Поликлиника!F:F,СВОД!E2023)+SUMIFS('Скорая мед. помощь'!O:O,'Скорая мед. помощь'!E:E,СВОД!C2023,'Скорая мед. помощь'!G:G,СВОД!E2023)+SUMIFS(Услуги!AV:AV,Услуги!D:D,СВОД!C2023,Услуги!F:F,СВОД!E2023)</f>
        <v>0</v>
      </c>
      <c r="O2023" s="302">
        <f>SUMIFS(Сверхбаза!L:L,Сверхбаза!C:C,СВОД!C2023,Сверхбаза!E:E,СВОД!E2023)+SUMIFS(Сверхбаза!M:M,Сверхбаза!C:C,СВОД!C2023,Сверхбаза!E:E,СВОД!E2023)</f>
        <v>0</v>
      </c>
      <c r="P2023" s="276">
        <f>SUMIFS(Сверхбаза!N:N,Сверхбаза!C:C,СВОД!C2023,Сверхбаза!E:E,СВОД!E2023)</f>
        <v>0</v>
      </c>
      <c r="Q2023" s="276">
        <f>SUMIFS(Сверхбаза!P:P,Сверхбаза!C:C,СВОД!C2023,Сверхбаза!E:E,СВОД!E2023)</f>
        <v>0</v>
      </c>
      <c r="R2023" s="276">
        <f>SUMIFS(Сверхбаза!O:O,Сверхбаза!C:C,СВОД!C2023,Сверхбаза!E:E,СВОД!E2023)</f>
        <v>0</v>
      </c>
      <c r="S2023" s="276">
        <f>SUMIFS(Сверхбаза!Q:Q,Сверхбаза!C:C,СВОД!C2023,Сверхбаза!E:E,СВОД!E2023)</f>
        <v>0</v>
      </c>
      <c r="T2023" s="303">
        <f>SUMIFS(Сверхбаза!G:G,Сверхбаза!C:C,СВОД!C2023,Сверхбаза!E:E,СВОД!E2023)</f>
        <v>0</v>
      </c>
    </row>
    <row r="2024" spans="1:20" outlineLevel="2" x14ac:dyDescent="0.2">
      <c r="A2024" s="288">
        <f>VLOOKUP(C2024,Округа!B:C,2,FALSE)</f>
        <v>2</v>
      </c>
      <c r="B2024" s="361">
        <v>506517</v>
      </c>
      <c r="C2024" s="361">
        <v>650201</v>
      </c>
      <c r="D2024" s="5" t="s">
        <v>376</v>
      </c>
      <c r="E2024" s="349">
        <v>2</v>
      </c>
      <c r="F2024" s="350" t="s">
        <v>173</v>
      </c>
      <c r="G2024" s="302">
        <f>SUMIFS('Круглосуточный стационар'!J:J,'Круглосуточный стационар'!D:D,СВОД!C2024,'Круглосуточный стационар'!F:F,СВОД!E2024)/2+SUMIFS(ВМП!J:J,ВМП!D:D,СВОД!C2024,ВМП!F:F,СВОД!E2024)/2+SUMIFS('Дневной стационар'!J:J,'Дневной стационар'!D:D,СВОД!C2024,'Дневной стационар'!F:F,СВОД!E2024)/2+SUMIFS(ЭКО!H:H,ЭКО!D:D,СВОД!C2024,ЭКО!F:F,СВОД!E2024)+SUMIFS(Диализ!J:J,Диализ!E:E,СВОД!C2024,Диализ!G:G,СВОД!E2024)</f>
        <v>0</v>
      </c>
      <c r="H2024" s="276">
        <f>SUMIFS(Поликлиника!H:H,Поликлиника!D:D,СВОД!C2024,Поликлиника!F:F,СВОД!E2024)</f>
        <v>0</v>
      </c>
      <c r="I2024" s="276">
        <f>SUMIFS(Поликлиника!BA:BA,Поликлиника!D:D,СВОД!C2024,Поликлиника!F:F,СВОД!E2024)</f>
        <v>0</v>
      </c>
      <c r="J2024" s="276">
        <f>SUMIFS(Поликлиника!BF:BF,Поликлиника!D:D,СВОД!C2024,Поликлиника!F:F,СВОД!E2024)</f>
        <v>0</v>
      </c>
      <c r="K2024" s="276">
        <f>SUMIFS(Поликлиника!BU:BU,Поликлиника!D:D,СВОД!C2024,Поликлиника!F:F,СВОД!E2024)</f>
        <v>0</v>
      </c>
      <c r="L2024" s="276">
        <f>SUMIFS(Услуги!H:H,Услуги!D:D,СВОД!C2024,Услуги!F:F,СВОД!E2024)+SUMIFS(Услуги!M:M,Услуги!D:D,СВОД!C2024,Услуги!F:F,СВОД!E2024)+SUMIFS(Услуги!R:R,Услуги!D:D,СВОД!C2024,Услуги!F:F,СВОД!E2024)+SUMIFS(Услуги!W:W,Услуги!D:D,СВОД!C2024,Услуги!F:F,СВОД!E2024)+SUMIFS(Услуги!AB:AB,Услуги!D:D,СВОД!C2024,Услуги!F:F,СВОД!E2024)+SUMIFS(Услуги!AG:AG,Услуги!D:D,СВОД!C2024,Услуги!F:F,СВОД!E2024)+SUMIFS(Услуги!AL:AL,Услуги!D:D,СВОД!C2024,Услуги!F:F,СВОД!E2024)+SUMIFS(Услуги!AQ:AQ,Услуги!D:D,СВОД!C2024,Услуги!F:F,СВОД!E2024)</f>
        <v>0</v>
      </c>
      <c r="M2024" s="276">
        <f>SUMIFS('Скорая мед. помощь'!J:J,'Скорая мед. помощь'!E:E,СВОД!C2024,'Скорая мед. помощь'!G:G,СВОД!E2024)</f>
        <v>0</v>
      </c>
      <c r="N2024" s="303">
        <f>SUMIFS('Круглосуточный стационар'!O:O,'Круглосуточный стационар'!D:D,СВОД!C2024,'Круглосуточный стационар'!F:F,СВОД!E2024)+SUMIFS(ВМП!O:O,ВМП!D:D,СВОД!C2024,ВМП!F:F,СВОД!E2024)+SUMIFS('Дневной стационар'!O:O,'Дневной стационар'!D:D,СВОД!C2024,'Дневной стационар'!F:F,СВОД!E2024)+SUMIFS(ЭКО!M:M,ЭКО!D:D,СВОД!C2024,ЭКО!F:F,СВОД!E2024)+SUMIFS(Диализ!O:O,Диализ!E:E,СВОД!C2024,Диализ!G:G,СВОД!E2024)+SUMIFS(Поликлиника!CT:CT,Поликлиника!D:D,СВОД!C2024,Поликлиника!F:F,СВОД!E2024)+SUMIFS('Скорая мед. помощь'!O:O,'Скорая мед. помощь'!E:E,СВОД!C2024,'Скорая мед. помощь'!G:G,СВОД!E2024)+SUMIFS(Услуги!AV:AV,Услуги!D:D,СВОД!C2024,Услуги!F:F,СВОД!E2024)</f>
        <v>0</v>
      </c>
      <c r="O2024" s="302">
        <f>SUMIFS(Сверхбаза!L:L,Сверхбаза!C:C,СВОД!C2024,Сверхбаза!E:E,СВОД!E2024)+SUMIFS(Сверхбаза!M:M,Сверхбаза!C:C,СВОД!C2024,Сверхбаза!E:E,СВОД!E2024)</f>
        <v>0</v>
      </c>
      <c r="P2024" s="276">
        <f>SUMIFS(Сверхбаза!N:N,Сверхбаза!C:C,СВОД!C2024,Сверхбаза!E:E,СВОД!E2024)</f>
        <v>0</v>
      </c>
      <c r="Q2024" s="276">
        <f>SUMIFS(Сверхбаза!P:P,Сверхбаза!C:C,СВОД!C2024,Сверхбаза!E:E,СВОД!E2024)</f>
        <v>0</v>
      </c>
      <c r="R2024" s="276">
        <f>SUMIFS(Сверхбаза!O:O,Сверхбаза!C:C,СВОД!C2024,Сверхбаза!E:E,СВОД!E2024)</f>
        <v>0</v>
      </c>
      <c r="S2024" s="276">
        <f>SUMIFS(Сверхбаза!Q:Q,Сверхбаза!C:C,СВОД!C2024,Сверхбаза!E:E,СВОД!E2024)</f>
        <v>0</v>
      </c>
      <c r="T2024" s="303">
        <f>SUMIFS(Сверхбаза!G:G,Сверхбаза!C:C,СВОД!C2024,Сверхбаза!E:E,СВОД!E2024)</f>
        <v>0</v>
      </c>
    </row>
    <row r="2025" spans="1:20" ht="25.5" outlineLevel="2" x14ac:dyDescent="0.2">
      <c r="A2025" s="288">
        <f>VLOOKUP(C2025,Округа!B:C,2,FALSE)</f>
        <v>2</v>
      </c>
      <c r="B2025" s="361">
        <v>506517</v>
      </c>
      <c r="C2025" s="361">
        <v>650201</v>
      </c>
      <c r="D2025" s="5" t="s">
        <v>376</v>
      </c>
      <c r="E2025" s="349">
        <v>6</v>
      </c>
      <c r="F2025" s="350" t="s">
        <v>705</v>
      </c>
      <c r="G2025" s="302">
        <f>SUMIFS('Круглосуточный стационар'!J:J,'Круглосуточный стационар'!D:D,СВОД!C2025,'Круглосуточный стационар'!F:F,СВОД!E2025)/2+SUMIFS(ВМП!J:J,ВМП!D:D,СВОД!C2025,ВМП!F:F,СВОД!E2025)/2+SUMIFS('Дневной стационар'!J:J,'Дневной стационар'!D:D,СВОД!C2025,'Дневной стационар'!F:F,СВОД!E2025)/2+SUMIFS(ЭКО!H:H,ЭКО!D:D,СВОД!C2025,ЭКО!F:F,СВОД!E2025)+SUMIFS(Диализ!J:J,Диализ!E:E,СВОД!C2025,Диализ!G:G,СВОД!E2025)</f>
        <v>0</v>
      </c>
      <c r="H2025" s="276">
        <f>SUMIFS(Поликлиника!H:H,Поликлиника!D:D,СВОД!C2025,Поликлиника!F:F,СВОД!E2025)</f>
        <v>0</v>
      </c>
      <c r="I2025" s="276">
        <f>SUMIFS(Поликлиника!BA:BA,Поликлиника!D:D,СВОД!C2025,Поликлиника!F:F,СВОД!E2025)</f>
        <v>0</v>
      </c>
      <c r="J2025" s="276">
        <f>SUMIFS(Поликлиника!BF:BF,Поликлиника!D:D,СВОД!C2025,Поликлиника!F:F,СВОД!E2025)</f>
        <v>0</v>
      </c>
      <c r="K2025" s="276">
        <f>SUMIFS(Поликлиника!BU:BU,Поликлиника!D:D,СВОД!C2025,Поликлиника!F:F,СВОД!E2025)</f>
        <v>0</v>
      </c>
      <c r="L2025" s="276">
        <f>SUMIFS(Услуги!H:H,Услуги!D:D,СВОД!C2025,Услуги!F:F,СВОД!E2025)+SUMIFS(Услуги!M:M,Услуги!D:D,СВОД!C2025,Услуги!F:F,СВОД!E2025)+SUMIFS(Услуги!R:R,Услуги!D:D,СВОД!C2025,Услуги!F:F,СВОД!E2025)+SUMIFS(Услуги!W:W,Услуги!D:D,СВОД!C2025,Услуги!F:F,СВОД!E2025)+SUMIFS(Услуги!AB:AB,Услуги!D:D,СВОД!C2025,Услуги!F:F,СВОД!E2025)+SUMIFS(Услуги!AG:AG,Услуги!D:D,СВОД!C2025,Услуги!F:F,СВОД!E2025)+SUMIFS(Услуги!AL:AL,Услуги!D:D,СВОД!C2025,Услуги!F:F,СВОД!E2025)+SUMIFS(Услуги!AQ:AQ,Услуги!D:D,СВОД!C2025,Услуги!F:F,СВОД!E2025)</f>
        <v>0</v>
      </c>
      <c r="M2025" s="276">
        <f>SUMIFS('Скорая мед. помощь'!J:J,'Скорая мед. помощь'!E:E,СВОД!C2025,'Скорая мед. помощь'!G:G,СВОД!E2025)</f>
        <v>0</v>
      </c>
      <c r="N2025" s="303">
        <f>SUMIFS('Круглосуточный стационар'!O:O,'Круглосуточный стационар'!D:D,СВОД!C2025,'Круглосуточный стационар'!F:F,СВОД!E2025)+SUMIFS(ВМП!O:O,ВМП!D:D,СВОД!C2025,ВМП!F:F,СВОД!E2025)+SUMIFS('Дневной стационар'!O:O,'Дневной стационар'!D:D,СВОД!C2025,'Дневной стационар'!F:F,СВОД!E2025)+SUMIFS(ЭКО!M:M,ЭКО!D:D,СВОД!C2025,ЭКО!F:F,СВОД!E2025)+SUMIFS(Диализ!O:O,Диализ!E:E,СВОД!C2025,Диализ!G:G,СВОД!E2025)+SUMIFS(Поликлиника!CT:CT,Поликлиника!D:D,СВОД!C2025,Поликлиника!F:F,СВОД!E2025)+SUMIFS('Скорая мед. помощь'!O:O,'Скорая мед. помощь'!E:E,СВОД!C2025,'Скорая мед. помощь'!G:G,СВОД!E2025)+SUMIFS(Услуги!AV:AV,Услуги!D:D,СВОД!C2025,Услуги!F:F,СВОД!E2025)</f>
        <v>0</v>
      </c>
      <c r="O2025" s="302">
        <f>SUMIFS(Сверхбаза!L:L,Сверхбаза!C:C,СВОД!C2025,Сверхбаза!E:E,СВОД!E2025)+SUMIFS(Сверхбаза!M:M,Сверхбаза!C:C,СВОД!C2025,Сверхбаза!E:E,СВОД!E2025)</f>
        <v>0</v>
      </c>
      <c r="P2025" s="276">
        <f>SUMIFS(Сверхбаза!N:N,Сверхбаза!C:C,СВОД!C2025,Сверхбаза!E:E,СВОД!E2025)</f>
        <v>0</v>
      </c>
      <c r="Q2025" s="276">
        <f>SUMIFS(Сверхбаза!P:P,Сверхбаза!C:C,СВОД!C2025,Сверхбаза!E:E,СВОД!E2025)</f>
        <v>0</v>
      </c>
      <c r="R2025" s="276">
        <f>SUMIFS(Сверхбаза!O:O,Сверхбаза!C:C,СВОД!C2025,Сверхбаза!E:E,СВОД!E2025)</f>
        <v>0</v>
      </c>
      <c r="S2025" s="276">
        <f>SUMIFS(Сверхбаза!Q:Q,Сверхбаза!C:C,СВОД!C2025,Сверхбаза!E:E,СВОД!E2025)</f>
        <v>0</v>
      </c>
      <c r="T2025" s="303">
        <f>SUMIFS(Сверхбаза!G:G,Сверхбаза!C:C,СВОД!C2025,Сверхбаза!E:E,СВОД!E2025)</f>
        <v>0</v>
      </c>
    </row>
    <row r="2026" spans="1:20" ht="25.5" outlineLevel="2" x14ac:dyDescent="0.2">
      <c r="A2026" s="288">
        <f>VLOOKUP(C2026,Округа!B:C,2,FALSE)</f>
        <v>2</v>
      </c>
      <c r="B2026" s="361">
        <v>506517</v>
      </c>
      <c r="C2026" s="361">
        <v>650201</v>
      </c>
      <c r="D2026" s="5" t="s">
        <v>376</v>
      </c>
      <c r="E2026" s="349">
        <v>3</v>
      </c>
      <c r="F2026" s="350" t="s">
        <v>174</v>
      </c>
      <c r="G2026" s="302">
        <f>SUMIFS('Круглосуточный стационар'!J:J,'Круглосуточный стационар'!D:D,СВОД!C2026,'Круглосуточный стационар'!F:F,СВОД!E2026)/2+SUMIFS(ВМП!J:J,ВМП!D:D,СВОД!C2026,ВМП!F:F,СВОД!E2026)/2+SUMIFS('Дневной стационар'!J:J,'Дневной стационар'!D:D,СВОД!C2026,'Дневной стационар'!F:F,СВОД!E2026)/2+SUMIFS(ЭКО!H:H,ЭКО!D:D,СВОД!C2026,ЭКО!F:F,СВОД!E2026)+SUMIFS(Диализ!J:J,Диализ!E:E,СВОД!C2026,Диализ!G:G,СВОД!E2026)</f>
        <v>0</v>
      </c>
      <c r="H2026" s="276">
        <f>SUMIFS(Поликлиника!H:H,Поликлиника!D:D,СВОД!C2026,Поликлиника!F:F,СВОД!E2026)</f>
        <v>0</v>
      </c>
      <c r="I2026" s="276">
        <f>SUMIFS(Поликлиника!BA:BA,Поликлиника!D:D,СВОД!C2026,Поликлиника!F:F,СВОД!E2026)</f>
        <v>0</v>
      </c>
      <c r="J2026" s="276">
        <f>SUMIFS(Поликлиника!BF:BF,Поликлиника!D:D,СВОД!C2026,Поликлиника!F:F,СВОД!E2026)</f>
        <v>0</v>
      </c>
      <c r="K2026" s="276">
        <f>SUMIFS(Поликлиника!BU:BU,Поликлиника!D:D,СВОД!C2026,Поликлиника!F:F,СВОД!E2026)</f>
        <v>0</v>
      </c>
      <c r="L2026" s="276">
        <f>SUMIFS(Услуги!H:H,Услуги!D:D,СВОД!C2026,Услуги!F:F,СВОД!E2026)+SUMIFS(Услуги!M:M,Услуги!D:D,СВОД!C2026,Услуги!F:F,СВОД!E2026)+SUMIFS(Услуги!R:R,Услуги!D:D,СВОД!C2026,Услуги!F:F,СВОД!E2026)+SUMIFS(Услуги!W:W,Услуги!D:D,СВОД!C2026,Услуги!F:F,СВОД!E2026)+SUMIFS(Услуги!AB:AB,Услуги!D:D,СВОД!C2026,Услуги!F:F,СВОД!E2026)+SUMIFS(Услуги!AG:AG,Услуги!D:D,СВОД!C2026,Услуги!F:F,СВОД!E2026)+SUMIFS(Услуги!AL:AL,Услуги!D:D,СВОД!C2026,Услуги!F:F,СВОД!E2026)+SUMIFS(Услуги!AQ:AQ,Услуги!D:D,СВОД!C2026,Услуги!F:F,СВОД!E2026)</f>
        <v>0</v>
      </c>
      <c r="M2026" s="276">
        <f>SUMIFS('Скорая мед. помощь'!J:J,'Скорая мед. помощь'!E:E,СВОД!C2026,'Скорая мед. помощь'!G:G,СВОД!E2026)</f>
        <v>0</v>
      </c>
      <c r="N2026" s="303">
        <f>SUMIFS('Круглосуточный стационар'!O:O,'Круглосуточный стационар'!D:D,СВОД!C2026,'Круглосуточный стационар'!F:F,СВОД!E2026)+SUMIFS(ВМП!O:O,ВМП!D:D,СВОД!C2026,ВМП!F:F,СВОД!E2026)+SUMIFS('Дневной стационар'!O:O,'Дневной стационар'!D:D,СВОД!C2026,'Дневной стационар'!F:F,СВОД!E2026)+SUMIFS(ЭКО!M:M,ЭКО!D:D,СВОД!C2026,ЭКО!F:F,СВОД!E2026)+SUMIFS(Диализ!O:O,Диализ!E:E,СВОД!C2026,Диализ!G:G,СВОД!E2026)+SUMIFS(Поликлиника!CT:CT,Поликлиника!D:D,СВОД!C2026,Поликлиника!F:F,СВОД!E2026)+SUMIFS('Скорая мед. помощь'!O:O,'Скорая мед. помощь'!E:E,СВОД!C2026,'Скорая мед. помощь'!G:G,СВОД!E2026)+SUMIFS(Услуги!AV:AV,Услуги!D:D,СВОД!C2026,Услуги!F:F,СВОД!E2026)</f>
        <v>0</v>
      </c>
      <c r="O2026" s="302">
        <f>SUMIFS(Сверхбаза!L:L,Сверхбаза!C:C,СВОД!C2026,Сверхбаза!E:E,СВОД!E2026)+SUMIFS(Сверхбаза!M:M,Сверхбаза!C:C,СВОД!C2026,Сверхбаза!E:E,СВОД!E2026)</f>
        <v>0</v>
      </c>
      <c r="P2026" s="276">
        <f>SUMIFS(Сверхбаза!N:N,Сверхбаза!C:C,СВОД!C2026,Сверхбаза!E:E,СВОД!E2026)</f>
        <v>0</v>
      </c>
      <c r="Q2026" s="276">
        <f>SUMIFS(Сверхбаза!P:P,Сверхбаза!C:C,СВОД!C2026,Сверхбаза!E:E,СВОД!E2026)</f>
        <v>0</v>
      </c>
      <c r="R2026" s="276">
        <f>SUMIFS(Сверхбаза!O:O,Сверхбаза!C:C,СВОД!C2026,Сверхбаза!E:E,СВОД!E2026)</f>
        <v>0</v>
      </c>
      <c r="S2026" s="276">
        <f>SUMIFS(Сверхбаза!Q:Q,Сверхбаза!C:C,СВОД!C2026,Сверхбаза!E:E,СВОД!E2026)</f>
        <v>0</v>
      </c>
      <c r="T2026" s="303">
        <f>SUMIFS(Сверхбаза!G:G,Сверхбаза!C:C,СВОД!C2026,Сверхбаза!E:E,СВОД!E2026)</f>
        <v>0</v>
      </c>
    </row>
    <row r="2027" spans="1:20" outlineLevel="2" x14ac:dyDescent="0.2">
      <c r="A2027" s="288">
        <f>VLOOKUP(C2027,Округа!B:C,2,FALSE)</f>
        <v>2</v>
      </c>
      <c r="B2027" s="361">
        <v>506517</v>
      </c>
      <c r="C2027" s="361">
        <v>650201</v>
      </c>
      <c r="D2027" s="5" t="s">
        <v>376</v>
      </c>
      <c r="E2027" s="349">
        <v>7</v>
      </c>
      <c r="F2027" s="350" t="s">
        <v>706</v>
      </c>
      <c r="G2027" s="302">
        <f>SUMIFS('Круглосуточный стационар'!J:J,'Круглосуточный стационар'!D:D,СВОД!C2027,'Круглосуточный стационар'!F:F,СВОД!E2027)/2+SUMIFS(ВМП!J:J,ВМП!D:D,СВОД!C2027,ВМП!F:F,СВОД!E2027)/2+SUMIFS('Дневной стационар'!J:J,'Дневной стационар'!D:D,СВОД!C2027,'Дневной стационар'!F:F,СВОД!E2027)/2+SUMIFS(ЭКО!H:H,ЭКО!D:D,СВОД!C2027,ЭКО!F:F,СВОД!E2027)+SUMIFS(Диализ!J:J,Диализ!E:E,СВОД!C2027,Диализ!G:G,СВОД!E2027)</f>
        <v>0</v>
      </c>
      <c r="H2027" s="276">
        <f>SUMIFS(Поликлиника!H:H,Поликлиника!D:D,СВОД!C2027,Поликлиника!F:F,СВОД!E2027)</f>
        <v>0</v>
      </c>
      <c r="I2027" s="276">
        <f>SUMIFS(Поликлиника!BA:BA,Поликлиника!D:D,СВОД!C2027,Поликлиника!F:F,СВОД!E2027)</f>
        <v>0</v>
      </c>
      <c r="J2027" s="276">
        <f>SUMIFS(Поликлиника!BF:BF,Поликлиника!D:D,СВОД!C2027,Поликлиника!F:F,СВОД!E2027)</f>
        <v>0</v>
      </c>
      <c r="K2027" s="276">
        <f>SUMIFS(Поликлиника!BU:BU,Поликлиника!D:D,СВОД!C2027,Поликлиника!F:F,СВОД!E2027)</f>
        <v>0</v>
      </c>
      <c r="L2027" s="276">
        <f>SUMIFS(Услуги!H:H,Услуги!D:D,СВОД!C2027,Услуги!F:F,СВОД!E2027)+SUMIFS(Услуги!M:M,Услуги!D:D,СВОД!C2027,Услуги!F:F,СВОД!E2027)+SUMIFS(Услуги!R:R,Услуги!D:D,СВОД!C2027,Услуги!F:F,СВОД!E2027)+SUMIFS(Услуги!W:W,Услуги!D:D,СВОД!C2027,Услуги!F:F,СВОД!E2027)+SUMIFS(Услуги!AB:AB,Услуги!D:D,СВОД!C2027,Услуги!F:F,СВОД!E2027)+SUMIFS(Услуги!AG:AG,Услуги!D:D,СВОД!C2027,Услуги!F:F,СВОД!E2027)+SUMIFS(Услуги!AL:AL,Услуги!D:D,СВОД!C2027,Услуги!F:F,СВОД!E2027)+SUMIFS(Услуги!AQ:AQ,Услуги!D:D,СВОД!C2027,Услуги!F:F,СВОД!E2027)</f>
        <v>0</v>
      </c>
      <c r="M2027" s="276">
        <f>SUMIFS('Скорая мед. помощь'!J:J,'Скорая мед. помощь'!E:E,СВОД!C2027,'Скорая мед. помощь'!G:G,СВОД!E2027)</f>
        <v>0</v>
      </c>
      <c r="N2027" s="303">
        <f>SUMIFS('Круглосуточный стационар'!O:O,'Круглосуточный стационар'!D:D,СВОД!C2027,'Круглосуточный стационар'!F:F,СВОД!E2027)+SUMIFS(ВМП!O:O,ВМП!D:D,СВОД!C2027,ВМП!F:F,СВОД!E2027)+SUMIFS('Дневной стационар'!O:O,'Дневной стационар'!D:D,СВОД!C2027,'Дневной стационар'!F:F,СВОД!E2027)+SUMIFS(ЭКО!M:M,ЭКО!D:D,СВОД!C2027,ЭКО!F:F,СВОД!E2027)+SUMIFS(Диализ!O:O,Диализ!E:E,СВОД!C2027,Диализ!G:G,СВОД!E2027)+SUMIFS(Поликлиника!CT:CT,Поликлиника!D:D,СВОД!C2027,Поликлиника!F:F,СВОД!E2027)+SUMIFS('Скорая мед. помощь'!O:O,'Скорая мед. помощь'!E:E,СВОД!C2027,'Скорая мед. помощь'!G:G,СВОД!E2027)+SUMIFS(Услуги!AV:AV,Услуги!D:D,СВОД!C2027,Услуги!F:F,СВОД!E2027)</f>
        <v>0</v>
      </c>
      <c r="O2027" s="302">
        <f>SUMIFS(Сверхбаза!L:L,Сверхбаза!C:C,СВОД!C2027,Сверхбаза!E:E,СВОД!E2027)+SUMIFS(Сверхбаза!M:M,Сверхбаза!C:C,СВОД!C2027,Сверхбаза!E:E,СВОД!E2027)</f>
        <v>0</v>
      </c>
      <c r="P2027" s="276">
        <f>SUMIFS(Сверхбаза!N:N,Сверхбаза!C:C,СВОД!C2027,Сверхбаза!E:E,СВОД!E2027)</f>
        <v>0</v>
      </c>
      <c r="Q2027" s="276">
        <f>SUMIFS(Сверхбаза!P:P,Сверхбаза!C:C,СВОД!C2027,Сверхбаза!E:E,СВОД!E2027)</f>
        <v>0</v>
      </c>
      <c r="R2027" s="276">
        <f>SUMIFS(Сверхбаза!O:O,Сверхбаза!C:C,СВОД!C2027,Сверхбаза!E:E,СВОД!E2027)</f>
        <v>0</v>
      </c>
      <c r="S2027" s="276">
        <f>SUMIFS(Сверхбаза!Q:Q,Сверхбаза!C:C,СВОД!C2027,Сверхбаза!E:E,СВОД!E2027)</f>
        <v>0</v>
      </c>
      <c r="T2027" s="303">
        <f>SUMIFS(Сверхбаза!G:G,Сверхбаза!C:C,СВОД!C2027,Сверхбаза!E:E,СВОД!E2027)</f>
        <v>0</v>
      </c>
    </row>
    <row r="2028" spans="1:20" outlineLevel="2" x14ac:dyDescent="0.2">
      <c r="A2028" s="288">
        <f>VLOOKUP(C2028,Округа!B:C,2,FALSE)</f>
        <v>2</v>
      </c>
      <c r="B2028" s="361">
        <v>506517</v>
      </c>
      <c r="C2028" s="361">
        <v>650201</v>
      </c>
      <c r="D2028" s="5" t="s">
        <v>376</v>
      </c>
      <c r="E2028" s="349">
        <v>70</v>
      </c>
      <c r="F2028" s="350" t="s">
        <v>707</v>
      </c>
      <c r="G2028" s="302">
        <f>SUMIFS('Круглосуточный стационар'!J:J,'Круглосуточный стационар'!D:D,СВОД!C2028,'Круглосуточный стационар'!F:F,СВОД!E2028)/2+SUMIFS(ВМП!J:J,ВМП!D:D,СВОД!C2028,ВМП!F:F,СВОД!E2028)/2+SUMIFS('Дневной стационар'!J:J,'Дневной стационар'!D:D,СВОД!C2028,'Дневной стационар'!F:F,СВОД!E2028)/2+SUMIFS(ЭКО!H:H,ЭКО!D:D,СВОД!C2028,ЭКО!F:F,СВОД!E2028)+SUMIFS(Диализ!J:J,Диализ!E:E,СВОД!C2028,Диализ!G:G,СВОД!E2028)</f>
        <v>0</v>
      </c>
      <c r="H2028" s="276">
        <f>SUMIFS(Поликлиника!H:H,Поликлиника!D:D,СВОД!C2028,Поликлиника!F:F,СВОД!E2028)</f>
        <v>0</v>
      </c>
      <c r="I2028" s="276">
        <f>SUMIFS(Поликлиника!BA:BA,Поликлиника!D:D,СВОД!C2028,Поликлиника!F:F,СВОД!E2028)</f>
        <v>0</v>
      </c>
      <c r="J2028" s="276">
        <f>SUMIFS(Поликлиника!BF:BF,Поликлиника!D:D,СВОД!C2028,Поликлиника!F:F,СВОД!E2028)</f>
        <v>0</v>
      </c>
      <c r="K2028" s="276">
        <f>SUMIFS(Поликлиника!BU:BU,Поликлиника!D:D,СВОД!C2028,Поликлиника!F:F,СВОД!E2028)</f>
        <v>0</v>
      </c>
      <c r="L2028" s="276">
        <f>SUMIFS(Услуги!H:H,Услуги!D:D,СВОД!C2028,Услуги!F:F,СВОД!E2028)+SUMIFS(Услуги!M:M,Услуги!D:D,СВОД!C2028,Услуги!F:F,СВОД!E2028)+SUMIFS(Услуги!R:R,Услуги!D:D,СВОД!C2028,Услуги!F:F,СВОД!E2028)+SUMIFS(Услуги!W:W,Услуги!D:D,СВОД!C2028,Услуги!F:F,СВОД!E2028)+SUMIFS(Услуги!AB:AB,Услуги!D:D,СВОД!C2028,Услуги!F:F,СВОД!E2028)+SUMIFS(Услуги!AG:AG,Услуги!D:D,СВОД!C2028,Услуги!F:F,СВОД!E2028)+SUMIFS(Услуги!AL:AL,Услуги!D:D,СВОД!C2028,Услуги!F:F,СВОД!E2028)+SUMIFS(Услуги!AQ:AQ,Услуги!D:D,СВОД!C2028,Услуги!F:F,СВОД!E2028)</f>
        <v>0</v>
      </c>
      <c r="M2028" s="276">
        <f>SUMIFS('Скорая мед. помощь'!J:J,'Скорая мед. помощь'!E:E,СВОД!C2028,'Скорая мед. помощь'!G:G,СВОД!E2028)</f>
        <v>0</v>
      </c>
      <c r="N2028" s="303">
        <f>SUMIFS('Круглосуточный стационар'!O:O,'Круглосуточный стационар'!D:D,СВОД!C2028,'Круглосуточный стационар'!F:F,СВОД!E2028)+SUMIFS(ВМП!O:O,ВМП!D:D,СВОД!C2028,ВМП!F:F,СВОД!E2028)+SUMIFS('Дневной стационар'!O:O,'Дневной стационар'!D:D,СВОД!C2028,'Дневной стационар'!F:F,СВОД!E2028)+SUMIFS(ЭКО!M:M,ЭКО!D:D,СВОД!C2028,ЭКО!F:F,СВОД!E2028)+SUMIFS(Диализ!O:O,Диализ!E:E,СВОД!C2028,Диализ!G:G,СВОД!E2028)+SUMIFS(Поликлиника!CT:CT,Поликлиника!D:D,СВОД!C2028,Поликлиника!F:F,СВОД!E2028)+SUMIFS('Скорая мед. помощь'!O:O,'Скорая мед. помощь'!E:E,СВОД!C2028,'Скорая мед. помощь'!G:G,СВОД!E2028)+SUMIFS(Услуги!AV:AV,Услуги!D:D,СВОД!C2028,Услуги!F:F,СВОД!E2028)</f>
        <v>0</v>
      </c>
      <c r="O2028" s="302">
        <f>SUMIFS(Сверхбаза!L:L,Сверхбаза!C:C,СВОД!C2028,Сверхбаза!E:E,СВОД!E2028)+SUMIFS(Сверхбаза!M:M,Сверхбаза!C:C,СВОД!C2028,Сверхбаза!E:E,СВОД!E2028)</f>
        <v>0</v>
      </c>
      <c r="P2028" s="276">
        <f>SUMIFS(Сверхбаза!N:N,Сверхбаза!C:C,СВОД!C2028,Сверхбаза!E:E,СВОД!E2028)</f>
        <v>0</v>
      </c>
      <c r="Q2028" s="276">
        <f>SUMIFS(Сверхбаза!P:P,Сверхбаза!C:C,СВОД!C2028,Сверхбаза!E:E,СВОД!E2028)</f>
        <v>0</v>
      </c>
      <c r="R2028" s="276">
        <f>SUMIFS(Сверхбаза!O:O,Сверхбаза!C:C,СВОД!C2028,Сверхбаза!E:E,СВОД!E2028)</f>
        <v>0</v>
      </c>
      <c r="S2028" s="276">
        <f>SUMIFS(Сверхбаза!Q:Q,Сверхбаза!C:C,СВОД!C2028,Сверхбаза!E:E,СВОД!E2028)</f>
        <v>0</v>
      </c>
      <c r="T2028" s="303">
        <f>SUMIFS(Сверхбаза!G:G,Сверхбаза!C:C,СВОД!C2028,Сверхбаза!E:E,СВОД!E2028)</f>
        <v>0</v>
      </c>
    </row>
    <row r="2029" spans="1:20" outlineLevel="2" x14ac:dyDescent="0.2">
      <c r="A2029" s="288">
        <f>VLOOKUP(C2029,Округа!B:C,2,FALSE)</f>
        <v>2</v>
      </c>
      <c r="B2029" s="361">
        <v>506517</v>
      </c>
      <c r="C2029" s="361">
        <v>650201</v>
      </c>
      <c r="D2029" s="5" t="s">
        <v>376</v>
      </c>
      <c r="E2029" s="349">
        <v>94</v>
      </c>
      <c r="F2029" s="350" t="s">
        <v>157</v>
      </c>
      <c r="G2029" s="302">
        <f>SUMIFS('Круглосуточный стационар'!J:J,'Круглосуточный стационар'!D:D,СВОД!C2029,'Круглосуточный стационар'!F:F,СВОД!E2029)/2+SUMIFS(ВМП!J:J,ВМП!D:D,СВОД!C2029,ВМП!F:F,СВОД!E2029)/2+SUMIFS('Дневной стационар'!J:J,'Дневной стационар'!D:D,СВОД!C2029,'Дневной стационар'!F:F,СВОД!E2029)/2+SUMIFS(ЭКО!H:H,ЭКО!D:D,СВОД!C2029,ЭКО!F:F,СВОД!E2029)+SUMIFS(Диализ!J:J,Диализ!E:E,СВОД!C2029,Диализ!G:G,СВОД!E2029)</f>
        <v>0</v>
      </c>
      <c r="H2029" s="276">
        <f>SUMIFS(Поликлиника!H:H,Поликлиника!D:D,СВОД!C2029,Поликлиника!F:F,СВОД!E2029)</f>
        <v>0</v>
      </c>
      <c r="I2029" s="276">
        <f>SUMIFS(Поликлиника!BA:BA,Поликлиника!D:D,СВОД!C2029,Поликлиника!F:F,СВОД!E2029)</f>
        <v>0</v>
      </c>
      <c r="J2029" s="276">
        <f>SUMIFS(Поликлиника!BF:BF,Поликлиника!D:D,СВОД!C2029,Поликлиника!F:F,СВОД!E2029)</f>
        <v>0</v>
      </c>
      <c r="K2029" s="276">
        <f>SUMIFS(Поликлиника!BU:BU,Поликлиника!D:D,СВОД!C2029,Поликлиника!F:F,СВОД!E2029)</f>
        <v>0</v>
      </c>
      <c r="L2029" s="276">
        <f>SUMIFS(Услуги!H:H,Услуги!D:D,СВОД!C2029,Услуги!F:F,СВОД!E2029)+SUMIFS(Услуги!M:M,Услуги!D:D,СВОД!C2029,Услуги!F:F,СВОД!E2029)+SUMIFS(Услуги!R:R,Услуги!D:D,СВОД!C2029,Услуги!F:F,СВОД!E2029)+SUMIFS(Услуги!W:W,Услуги!D:D,СВОД!C2029,Услуги!F:F,СВОД!E2029)+SUMIFS(Услуги!AB:AB,Услуги!D:D,СВОД!C2029,Услуги!F:F,СВОД!E2029)+SUMIFS(Услуги!AG:AG,Услуги!D:D,СВОД!C2029,Услуги!F:F,СВОД!E2029)+SUMIFS(Услуги!AL:AL,Услуги!D:D,СВОД!C2029,Услуги!F:F,СВОД!E2029)+SUMIFS(Услуги!AQ:AQ,Услуги!D:D,СВОД!C2029,Услуги!F:F,СВОД!E2029)</f>
        <v>0</v>
      </c>
      <c r="M2029" s="276">
        <f>SUMIFS('Скорая мед. помощь'!J:J,'Скорая мед. помощь'!E:E,СВОД!C2029,'Скорая мед. помощь'!G:G,СВОД!E2029)</f>
        <v>0</v>
      </c>
      <c r="N2029" s="303">
        <f>SUMIFS('Круглосуточный стационар'!O:O,'Круглосуточный стационар'!D:D,СВОД!C2029,'Круглосуточный стационар'!F:F,СВОД!E2029)+SUMIFS(ВМП!O:O,ВМП!D:D,СВОД!C2029,ВМП!F:F,СВОД!E2029)+SUMIFS('Дневной стационар'!O:O,'Дневной стационар'!D:D,СВОД!C2029,'Дневной стационар'!F:F,СВОД!E2029)+SUMIFS(ЭКО!M:M,ЭКО!D:D,СВОД!C2029,ЭКО!F:F,СВОД!E2029)+SUMIFS(Диализ!O:O,Диализ!E:E,СВОД!C2029,Диализ!G:G,СВОД!E2029)+SUMIFS(Поликлиника!CT:CT,Поликлиника!D:D,СВОД!C2029,Поликлиника!F:F,СВОД!E2029)+SUMIFS('Скорая мед. помощь'!O:O,'Скорая мед. помощь'!E:E,СВОД!C2029,'Скорая мед. помощь'!G:G,СВОД!E2029)+SUMIFS(Услуги!AV:AV,Услуги!D:D,СВОД!C2029,Услуги!F:F,СВОД!E2029)</f>
        <v>0</v>
      </c>
      <c r="O2029" s="302">
        <f>SUMIFS(Сверхбаза!L:L,Сверхбаза!C:C,СВОД!C2029,Сверхбаза!E:E,СВОД!E2029)+SUMIFS(Сверхбаза!M:M,Сверхбаза!C:C,СВОД!C2029,Сверхбаза!E:E,СВОД!E2029)</f>
        <v>0</v>
      </c>
      <c r="P2029" s="276">
        <f>SUMIFS(Сверхбаза!N:N,Сверхбаза!C:C,СВОД!C2029,Сверхбаза!E:E,СВОД!E2029)</f>
        <v>0</v>
      </c>
      <c r="Q2029" s="276">
        <f>SUMIFS(Сверхбаза!P:P,Сверхбаза!C:C,СВОД!C2029,Сверхбаза!E:E,СВОД!E2029)</f>
        <v>0</v>
      </c>
      <c r="R2029" s="276">
        <f>SUMIFS(Сверхбаза!O:O,Сверхбаза!C:C,СВОД!C2029,Сверхбаза!E:E,СВОД!E2029)</f>
        <v>0</v>
      </c>
      <c r="S2029" s="276">
        <f>SUMIFS(Сверхбаза!Q:Q,Сверхбаза!C:C,СВОД!C2029,Сверхбаза!E:E,СВОД!E2029)</f>
        <v>0</v>
      </c>
      <c r="T2029" s="303">
        <f>SUMIFS(Сверхбаза!G:G,Сверхбаза!C:C,СВОД!C2029,Сверхбаза!E:E,СВОД!E2029)</f>
        <v>0</v>
      </c>
    </row>
    <row r="2030" spans="1:20" outlineLevel="1" x14ac:dyDescent="0.2">
      <c r="A2030" s="289"/>
      <c r="B2030" s="279"/>
      <c r="C2030" s="279" t="str">
        <f>CONCATENATE(C2029," ","Итог")</f>
        <v>650201 Итог</v>
      </c>
      <c r="D2030" s="280"/>
      <c r="E2030" s="351"/>
      <c r="F2030" s="352"/>
      <c r="G2030" s="304"/>
      <c r="H2030" s="281"/>
      <c r="I2030" s="281"/>
      <c r="J2030" s="281"/>
      <c r="K2030" s="281"/>
      <c r="L2030" s="281"/>
      <c r="M2030" s="281"/>
      <c r="N2030" s="305">
        <f>SUBTOTAL(9,N2022:N2029)</f>
        <v>0</v>
      </c>
      <c r="O2030" s="304"/>
      <c r="P2030" s="281"/>
      <c r="Q2030" s="281"/>
      <c r="R2030" s="281"/>
      <c r="S2030" s="281"/>
      <c r="T2030" s="305">
        <f>SUBTOTAL(9,T2022:T2029)</f>
        <v>0</v>
      </c>
    </row>
    <row r="2031" spans="1:20" ht="25.5" outlineLevel="2" x14ac:dyDescent="0.2">
      <c r="A2031" s="287">
        <f>VLOOKUP(C2031,Округа!B:C,2,FALSE)</f>
        <v>6</v>
      </c>
      <c r="B2031" s="8">
        <v>501401</v>
      </c>
      <c r="C2031" s="8">
        <v>140101</v>
      </c>
      <c r="D2031" s="9" t="s">
        <v>529</v>
      </c>
      <c r="E2031" s="347">
        <v>1</v>
      </c>
      <c r="F2031" s="348" t="s">
        <v>12</v>
      </c>
      <c r="G2031" s="300">
        <f>SUMIFS('Круглосуточный стационар'!J:J,'Круглосуточный стационар'!D:D,СВОД!C2031,'Круглосуточный стационар'!F:F,СВОД!E2031)/2+SUMIFS(ВМП!J:J,ВМП!D:D,СВОД!C2031,ВМП!F:F,СВОД!E2031)/2+SUMIFS('Дневной стационар'!J:J,'Дневной стационар'!D:D,СВОД!C2031,'Дневной стационар'!F:F,СВОД!E2031)/2+SUMIFS(ЭКО!H:H,ЭКО!D:D,СВОД!C2031,ЭКО!F:F,СВОД!E2031)+SUMIFS(Диализ!J:J,Диализ!E:E,СВОД!C2031,Диализ!G:G,СВОД!E2031)</f>
        <v>7700</v>
      </c>
      <c r="H2031" s="278">
        <f>SUMIFS(Поликлиника!H:H,Поликлиника!D:D,СВОД!C2031,Поликлиника!F:F,СВОД!E2031)</f>
        <v>0</v>
      </c>
      <c r="I2031" s="278">
        <f>SUMIFS(Поликлиника!BA:BA,Поликлиника!D:D,СВОД!C2031,Поликлиника!F:F,СВОД!E2031)</f>
        <v>0</v>
      </c>
      <c r="J2031" s="278">
        <f>SUMIFS(Поликлиника!BF:BF,Поликлиника!D:D,СВОД!C2031,Поликлиника!F:F,СВОД!E2031)</f>
        <v>0</v>
      </c>
      <c r="K2031" s="278">
        <f>SUMIFS(Поликлиника!BU:BU,Поликлиника!D:D,СВОД!C2031,Поликлиника!F:F,СВОД!E2031)</f>
        <v>0</v>
      </c>
      <c r="L2031" s="278">
        <f>SUMIFS(Услуги!H:H,Услуги!D:D,СВОД!C2031,Услуги!F:F,СВОД!E2031)+SUMIFS(Услуги!M:M,Услуги!D:D,СВОД!C2031,Услуги!F:F,СВОД!E2031)+SUMIFS(Услуги!R:R,Услуги!D:D,СВОД!C2031,Услуги!F:F,СВОД!E2031)+SUMIFS(Услуги!W:W,Услуги!D:D,СВОД!C2031,Услуги!F:F,СВОД!E2031)+SUMIFS(Услуги!AB:AB,Услуги!D:D,СВОД!C2031,Услуги!F:F,СВОД!E2031)+SUMIFS(Услуги!AG:AG,Услуги!D:D,СВОД!C2031,Услуги!F:F,СВОД!E2031)+SUMIFS(Услуги!AL:AL,Услуги!D:D,СВОД!C2031,Услуги!F:F,СВОД!E2031)+SUMIFS(Услуги!AQ:AQ,Услуги!D:D,СВОД!C2031,Услуги!F:F,СВОД!E2031)</f>
        <v>0</v>
      </c>
      <c r="M2031" s="278">
        <f>SUMIFS('Скорая мед. помощь'!J:J,'Скорая мед. помощь'!E:E,СВОД!C2031,'Скорая мед. помощь'!G:G,СВОД!E2031)</f>
        <v>0</v>
      </c>
      <c r="N2031" s="301">
        <f>SUMIFS('Круглосуточный стационар'!O:O,'Круглосуточный стационар'!D:D,СВОД!C2031,'Круглосуточный стационар'!F:F,СВОД!E2031)+SUMIFS(ВМП!O:O,ВМП!D:D,СВОД!C2031,ВМП!F:F,СВОД!E2031)+SUMIFS('Дневной стационар'!O:O,'Дневной стационар'!D:D,СВОД!C2031,'Дневной стационар'!F:F,СВОД!E2031)+SUMIFS(ЭКО!M:M,ЭКО!D:D,СВОД!C2031,ЭКО!F:F,СВОД!E2031)+SUMIFS(Диализ!O:O,Диализ!E:E,СВОД!C2031,Диализ!G:G,СВОД!E2031)+SUMIFS(Поликлиника!CT:CT,Поликлиника!D:D,СВОД!C2031,Поликлиника!F:F,СВОД!E2031)+SUMIFS('Скорая мед. помощь'!O:O,'Скорая мед. помощь'!E:E,СВОД!C2031,'Скорая мед. помощь'!G:G,СВОД!E2031)+SUMIFS(Услуги!AV:AV,Услуги!D:D,СВОД!C2031,Услуги!F:F,СВОД!E2031)</f>
        <v>123405.91238223083</v>
      </c>
      <c r="O2031" s="300">
        <f>SUMIFS(Сверхбаза!L:L,Сверхбаза!C:C,СВОД!C2031,Сверхбаза!E:E,СВОД!E2031)+SUMIFS(Сверхбаза!M:M,Сверхбаза!C:C,СВОД!C2031,Сверхбаза!E:E,СВОД!E2031)</f>
        <v>0</v>
      </c>
      <c r="P2031" s="278">
        <f>SUMIFS(Сверхбаза!N:N,Сверхбаза!C:C,СВОД!C2031,Сверхбаза!E:E,СВОД!E2031)</f>
        <v>0</v>
      </c>
      <c r="Q2031" s="278">
        <f>SUMIFS(Сверхбаза!P:P,Сверхбаза!C:C,СВОД!C2031,Сверхбаза!E:E,СВОД!E2031)</f>
        <v>0</v>
      </c>
      <c r="R2031" s="278">
        <f>SUMIFS(Сверхбаза!O:O,Сверхбаза!C:C,СВОД!C2031,Сверхбаза!E:E,СВОД!E2031)</f>
        <v>0</v>
      </c>
      <c r="S2031" s="278">
        <f>SUMIFS(Сверхбаза!Q:Q,Сверхбаза!C:C,СВОД!C2031,Сверхбаза!E:E,СВОД!E2031)</f>
        <v>0</v>
      </c>
      <c r="T2031" s="301">
        <f>SUMIFS(Сверхбаза!G:G,Сверхбаза!C:C,СВОД!C2031,Сверхбаза!E:E,СВОД!E2031)</f>
        <v>0</v>
      </c>
    </row>
    <row r="2032" spans="1:20" ht="25.5" outlineLevel="2" x14ac:dyDescent="0.2">
      <c r="A2032" s="288">
        <f>VLOOKUP(C2032,Округа!B:C,2,FALSE)</f>
        <v>6</v>
      </c>
      <c r="B2032" s="361">
        <v>501401</v>
      </c>
      <c r="C2032" s="361">
        <v>140101</v>
      </c>
      <c r="D2032" s="5" t="s">
        <v>529</v>
      </c>
      <c r="E2032" s="349">
        <v>13</v>
      </c>
      <c r="F2032" s="350" t="s">
        <v>704</v>
      </c>
      <c r="G2032" s="302">
        <f>SUMIFS('Круглосуточный стационар'!J:J,'Круглосуточный стационар'!D:D,СВОД!C2032,'Круглосуточный стационар'!F:F,СВОД!E2032)/2+SUMIFS(ВМП!J:J,ВМП!D:D,СВОД!C2032,ВМП!F:F,СВОД!E2032)/2+SUMIFS('Дневной стационар'!J:J,'Дневной стационар'!D:D,СВОД!C2032,'Дневной стационар'!F:F,СВОД!E2032)/2+SUMIFS(ЭКО!H:H,ЭКО!D:D,СВОД!C2032,ЭКО!F:F,СВОД!E2032)+SUMIFS(Диализ!J:J,Диализ!E:E,СВОД!C2032,Диализ!G:G,СВОД!E2032)</f>
        <v>0</v>
      </c>
      <c r="H2032" s="276">
        <f>SUMIFS(Поликлиника!H:H,Поликлиника!D:D,СВОД!C2032,Поликлиника!F:F,СВОД!E2032)</f>
        <v>0</v>
      </c>
      <c r="I2032" s="276">
        <f>SUMIFS(Поликлиника!BA:BA,Поликлиника!D:D,СВОД!C2032,Поликлиника!F:F,СВОД!E2032)</f>
        <v>0</v>
      </c>
      <c r="J2032" s="276">
        <f>SUMIFS(Поликлиника!BF:BF,Поликлиника!D:D,СВОД!C2032,Поликлиника!F:F,СВОД!E2032)</f>
        <v>0</v>
      </c>
      <c r="K2032" s="276">
        <f>SUMIFS(Поликлиника!BU:BU,Поликлиника!D:D,СВОД!C2032,Поликлиника!F:F,СВОД!E2032)</f>
        <v>0</v>
      </c>
      <c r="L2032" s="276">
        <f>SUMIFS(Услуги!H:H,Услуги!D:D,СВОД!C2032,Услуги!F:F,СВОД!E2032)+SUMIFS(Услуги!M:M,Услуги!D:D,СВОД!C2032,Услуги!F:F,СВОД!E2032)+SUMIFS(Услуги!R:R,Услуги!D:D,СВОД!C2032,Услуги!F:F,СВОД!E2032)+SUMIFS(Услуги!W:W,Услуги!D:D,СВОД!C2032,Услуги!F:F,СВОД!E2032)+SUMIFS(Услуги!AB:AB,Услуги!D:D,СВОД!C2032,Услуги!F:F,СВОД!E2032)+SUMIFS(Услуги!AG:AG,Услуги!D:D,СВОД!C2032,Услуги!F:F,СВОД!E2032)+SUMIFS(Услуги!AL:AL,Услуги!D:D,СВОД!C2032,Услуги!F:F,СВОД!E2032)+SUMIFS(Услуги!AQ:AQ,Услуги!D:D,СВОД!C2032,Услуги!F:F,СВОД!E2032)</f>
        <v>0</v>
      </c>
      <c r="M2032" s="276">
        <f>SUMIFS('Скорая мед. помощь'!J:J,'Скорая мед. помощь'!E:E,СВОД!C2032,'Скорая мед. помощь'!G:G,СВОД!E2032)</f>
        <v>0</v>
      </c>
      <c r="N2032" s="303">
        <f>SUMIFS('Круглосуточный стационар'!O:O,'Круглосуточный стационар'!D:D,СВОД!C2032,'Круглосуточный стационар'!F:F,СВОД!E2032)+SUMIFS(ВМП!O:O,ВМП!D:D,СВОД!C2032,ВМП!F:F,СВОД!E2032)+SUMIFS('Дневной стационар'!O:O,'Дневной стационар'!D:D,СВОД!C2032,'Дневной стационар'!F:F,СВОД!E2032)+SUMIFS(ЭКО!M:M,ЭКО!D:D,СВОД!C2032,ЭКО!F:F,СВОД!E2032)+SUMIFS(Диализ!O:O,Диализ!E:E,СВОД!C2032,Диализ!G:G,СВОД!E2032)+SUMIFS(Поликлиника!CT:CT,Поликлиника!D:D,СВОД!C2032,Поликлиника!F:F,СВОД!E2032)+SUMIFS('Скорая мед. помощь'!O:O,'Скорая мед. помощь'!E:E,СВОД!C2032,'Скорая мед. помощь'!G:G,СВОД!E2032)+SUMIFS(Услуги!AV:AV,Услуги!D:D,СВОД!C2032,Услуги!F:F,СВОД!E2032)</f>
        <v>0</v>
      </c>
      <c r="O2032" s="302">
        <f>SUMIFS(Сверхбаза!L:L,Сверхбаза!C:C,СВОД!C2032,Сверхбаза!E:E,СВОД!E2032)+SUMIFS(Сверхбаза!M:M,Сверхбаза!C:C,СВОД!C2032,Сверхбаза!E:E,СВОД!E2032)</f>
        <v>0</v>
      </c>
      <c r="P2032" s="276">
        <f>SUMIFS(Сверхбаза!N:N,Сверхбаза!C:C,СВОД!C2032,Сверхбаза!E:E,СВОД!E2032)</f>
        <v>0</v>
      </c>
      <c r="Q2032" s="276">
        <f>SUMIFS(Сверхбаза!P:P,Сверхбаза!C:C,СВОД!C2032,Сверхбаза!E:E,СВОД!E2032)</f>
        <v>0</v>
      </c>
      <c r="R2032" s="276">
        <f>SUMIFS(Сверхбаза!O:O,Сверхбаза!C:C,СВОД!C2032,Сверхбаза!E:E,СВОД!E2032)</f>
        <v>0</v>
      </c>
      <c r="S2032" s="276">
        <f>SUMIFS(Сверхбаза!Q:Q,Сверхбаза!C:C,СВОД!C2032,Сверхбаза!E:E,СВОД!E2032)</f>
        <v>0</v>
      </c>
      <c r="T2032" s="303">
        <f>SUMIFS(Сверхбаза!G:G,Сверхбаза!C:C,СВОД!C2032,Сверхбаза!E:E,СВОД!E2032)</f>
        <v>0</v>
      </c>
    </row>
    <row r="2033" spans="1:20" ht="25.5" outlineLevel="2" x14ac:dyDescent="0.2">
      <c r="A2033" s="288">
        <f>VLOOKUP(C2033,Округа!B:C,2,FALSE)</f>
        <v>6</v>
      </c>
      <c r="B2033" s="361">
        <v>501401</v>
      </c>
      <c r="C2033" s="361">
        <v>140101</v>
      </c>
      <c r="D2033" s="5" t="s">
        <v>529</v>
      </c>
      <c r="E2033" s="349">
        <v>2</v>
      </c>
      <c r="F2033" s="350" t="s">
        <v>173</v>
      </c>
      <c r="G2033" s="302">
        <f>SUMIFS('Круглосуточный стационар'!J:J,'Круглосуточный стационар'!D:D,СВОД!C2033,'Круглосуточный стационар'!F:F,СВОД!E2033)/2+SUMIFS(ВМП!J:J,ВМП!D:D,СВОД!C2033,ВМП!F:F,СВОД!E2033)/2+SUMIFS('Дневной стационар'!J:J,'Дневной стационар'!D:D,СВОД!C2033,'Дневной стационар'!F:F,СВОД!E2033)/2+SUMIFS(ЭКО!H:H,ЭКО!D:D,СВОД!C2033,ЭКО!F:F,СВОД!E2033)+SUMIFS(Диализ!J:J,Диализ!E:E,СВОД!C2033,Диализ!G:G,СВОД!E2033)</f>
        <v>1700</v>
      </c>
      <c r="H2033" s="276">
        <f>SUMIFS(Поликлиника!H:H,Поликлиника!D:D,СВОД!C2033,Поликлиника!F:F,СВОД!E2033)</f>
        <v>0</v>
      </c>
      <c r="I2033" s="276">
        <f>SUMIFS(Поликлиника!BA:BA,Поликлиника!D:D,СВОД!C2033,Поликлиника!F:F,СВОД!E2033)</f>
        <v>0</v>
      </c>
      <c r="J2033" s="276">
        <f>SUMIFS(Поликлиника!BF:BF,Поликлиника!D:D,СВОД!C2033,Поликлиника!F:F,СВОД!E2033)</f>
        <v>0</v>
      </c>
      <c r="K2033" s="276">
        <f>SUMIFS(Поликлиника!BU:BU,Поликлиника!D:D,СВОД!C2033,Поликлиника!F:F,СВОД!E2033)</f>
        <v>0</v>
      </c>
      <c r="L2033" s="276">
        <f>SUMIFS(Услуги!H:H,Услуги!D:D,СВОД!C2033,Услуги!F:F,СВОД!E2033)+SUMIFS(Услуги!M:M,Услуги!D:D,СВОД!C2033,Услуги!F:F,СВОД!E2033)+SUMIFS(Услуги!R:R,Услуги!D:D,СВОД!C2033,Услуги!F:F,СВОД!E2033)+SUMIFS(Услуги!W:W,Услуги!D:D,СВОД!C2033,Услуги!F:F,СВОД!E2033)+SUMIFS(Услуги!AB:AB,Услуги!D:D,СВОД!C2033,Услуги!F:F,СВОД!E2033)+SUMIFS(Услуги!AG:AG,Услуги!D:D,СВОД!C2033,Услуги!F:F,СВОД!E2033)+SUMIFS(Услуги!AL:AL,Услуги!D:D,СВОД!C2033,Услуги!F:F,СВОД!E2033)+SUMIFS(Услуги!AQ:AQ,Услуги!D:D,СВОД!C2033,Услуги!F:F,СВОД!E2033)</f>
        <v>0</v>
      </c>
      <c r="M2033" s="276">
        <f>SUMIFS('Скорая мед. помощь'!J:J,'Скорая мед. помощь'!E:E,СВОД!C2033,'Скорая мед. помощь'!G:G,СВОД!E2033)</f>
        <v>0</v>
      </c>
      <c r="N2033" s="303">
        <f>SUMIFS('Круглосуточный стационар'!O:O,'Круглосуточный стационар'!D:D,СВОД!C2033,'Круглосуточный стационар'!F:F,СВОД!E2033)+SUMIFS(ВМП!O:O,ВМП!D:D,СВОД!C2033,ВМП!F:F,СВОД!E2033)+SUMIFS('Дневной стационар'!O:O,'Дневной стационар'!D:D,СВОД!C2033,'Дневной стационар'!F:F,СВОД!E2033)+SUMIFS(ЭКО!M:M,ЭКО!D:D,СВОД!C2033,ЭКО!F:F,СВОД!E2033)+SUMIFS(Диализ!O:O,Диализ!E:E,СВОД!C2033,Диализ!G:G,СВОД!E2033)+SUMIFS(Поликлиника!CT:CT,Поликлиника!D:D,СВОД!C2033,Поликлиника!F:F,СВОД!E2033)+SUMIFS('Скорая мед. помощь'!O:O,'Скорая мед. помощь'!E:E,СВОД!C2033,'Скорая мед. помощь'!G:G,СВОД!E2033)+SUMIFS(Услуги!AV:AV,Услуги!D:D,СВОД!C2033,Услуги!F:F,СВОД!E2033)</f>
        <v>10503.051845</v>
      </c>
      <c r="O2033" s="302">
        <f>SUMIFS(Сверхбаза!L:L,Сверхбаза!C:C,СВОД!C2033,Сверхбаза!E:E,СВОД!E2033)+SUMIFS(Сверхбаза!M:M,Сверхбаза!C:C,СВОД!C2033,Сверхбаза!E:E,СВОД!E2033)</f>
        <v>0</v>
      </c>
      <c r="P2033" s="276">
        <f>SUMIFS(Сверхбаза!N:N,Сверхбаза!C:C,СВОД!C2033,Сверхбаза!E:E,СВОД!E2033)</f>
        <v>0</v>
      </c>
      <c r="Q2033" s="276">
        <f>SUMIFS(Сверхбаза!P:P,Сверхбаза!C:C,СВОД!C2033,Сверхбаза!E:E,СВОД!E2033)</f>
        <v>0</v>
      </c>
      <c r="R2033" s="276">
        <f>SUMIFS(Сверхбаза!O:O,Сверхбаза!C:C,СВОД!C2033,Сверхбаза!E:E,СВОД!E2033)</f>
        <v>0</v>
      </c>
      <c r="S2033" s="276">
        <f>SUMIFS(Сверхбаза!Q:Q,Сверхбаза!C:C,СВОД!C2033,Сверхбаза!E:E,СВОД!E2033)</f>
        <v>0</v>
      </c>
      <c r="T2033" s="303">
        <f>SUMIFS(Сверхбаза!G:G,Сверхбаза!C:C,СВОД!C2033,Сверхбаза!E:E,СВОД!E2033)</f>
        <v>0</v>
      </c>
    </row>
    <row r="2034" spans="1:20" ht="25.5" outlineLevel="2" x14ac:dyDescent="0.2">
      <c r="A2034" s="288">
        <f>VLOOKUP(C2034,Округа!B:C,2,FALSE)</f>
        <v>6</v>
      </c>
      <c r="B2034" s="361">
        <v>501401</v>
      </c>
      <c r="C2034" s="361">
        <v>140101</v>
      </c>
      <c r="D2034" s="5" t="s">
        <v>529</v>
      </c>
      <c r="E2034" s="349">
        <v>6</v>
      </c>
      <c r="F2034" s="350" t="s">
        <v>705</v>
      </c>
      <c r="G2034" s="302">
        <f>SUMIFS('Круглосуточный стационар'!J:J,'Круглосуточный стационар'!D:D,СВОД!C2034,'Круглосуточный стационар'!F:F,СВОД!E2034)/2+SUMIFS(ВМП!J:J,ВМП!D:D,СВОД!C2034,ВМП!F:F,СВОД!E2034)/2+SUMIFS('Дневной стационар'!J:J,'Дневной стационар'!D:D,СВОД!C2034,'Дневной стационар'!F:F,СВОД!E2034)/2+SUMIFS(ЭКО!H:H,ЭКО!D:D,СВОД!C2034,ЭКО!F:F,СВОД!E2034)+SUMIFS(Диализ!J:J,Диализ!E:E,СВОД!C2034,Диализ!G:G,СВОД!E2034)</f>
        <v>0</v>
      </c>
      <c r="H2034" s="276">
        <f>SUMIFS(Поликлиника!H:H,Поликлиника!D:D,СВОД!C2034,Поликлиника!F:F,СВОД!E2034)</f>
        <v>0</v>
      </c>
      <c r="I2034" s="276">
        <f>SUMIFS(Поликлиника!BA:BA,Поликлиника!D:D,СВОД!C2034,Поликлиника!F:F,СВОД!E2034)</f>
        <v>0</v>
      </c>
      <c r="J2034" s="276">
        <f>SUMIFS(Поликлиника!BF:BF,Поликлиника!D:D,СВОД!C2034,Поликлиника!F:F,СВОД!E2034)</f>
        <v>0</v>
      </c>
      <c r="K2034" s="276">
        <f>SUMIFS(Поликлиника!BU:BU,Поликлиника!D:D,СВОД!C2034,Поликлиника!F:F,СВОД!E2034)</f>
        <v>0</v>
      </c>
      <c r="L2034" s="276">
        <f>SUMIFS(Услуги!H:H,Услуги!D:D,СВОД!C2034,Услуги!F:F,СВОД!E2034)+SUMIFS(Услуги!M:M,Услуги!D:D,СВОД!C2034,Услуги!F:F,СВОД!E2034)+SUMIFS(Услуги!R:R,Услуги!D:D,СВОД!C2034,Услуги!F:F,СВОД!E2034)+SUMIFS(Услуги!W:W,Услуги!D:D,СВОД!C2034,Услуги!F:F,СВОД!E2034)+SUMIFS(Услуги!AB:AB,Услуги!D:D,СВОД!C2034,Услуги!F:F,СВОД!E2034)+SUMIFS(Услуги!AG:AG,Услуги!D:D,СВОД!C2034,Услуги!F:F,СВОД!E2034)+SUMIFS(Услуги!AL:AL,Услуги!D:D,СВОД!C2034,Услуги!F:F,СВОД!E2034)+SUMIFS(Услуги!AQ:AQ,Услуги!D:D,СВОД!C2034,Услуги!F:F,СВОД!E2034)</f>
        <v>0</v>
      </c>
      <c r="M2034" s="276">
        <f>SUMIFS('Скорая мед. помощь'!J:J,'Скорая мед. помощь'!E:E,СВОД!C2034,'Скорая мед. помощь'!G:G,СВОД!E2034)</f>
        <v>0</v>
      </c>
      <c r="N2034" s="303">
        <f>SUMIFS('Круглосуточный стационар'!O:O,'Круглосуточный стационар'!D:D,СВОД!C2034,'Круглосуточный стационар'!F:F,СВОД!E2034)+SUMIFS(ВМП!O:O,ВМП!D:D,СВОД!C2034,ВМП!F:F,СВОД!E2034)+SUMIFS('Дневной стационар'!O:O,'Дневной стационар'!D:D,СВОД!C2034,'Дневной стационар'!F:F,СВОД!E2034)+SUMIFS(ЭКО!M:M,ЭКО!D:D,СВОД!C2034,ЭКО!F:F,СВОД!E2034)+SUMIFS(Диализ!O:O,Диализ!E:E,СВОД!C2034,Диализ!G:G,СВОД!E2034)+SUMIFS(Поликлиника!CT:CT,Поликлиника!D:D,СВОД!C2034,Поликлиника!F:F,СВОД!E2034)+SUMIFS('Скорая мед. помощь'!O:O,'Скорая мед. помощь'!E:E,СВОД!C2034,'Скорая мед. помощь'!G:G,СВОД!E2034)+SUMIFS(Услуги!AV:AV,Услуги!D:D,СВОД!C2034,Услуги!F:F,СВОД!E2034)</f>
        <v>0</v>
      </c>
      <c r="O2034" s="302">
        <f>SUMIFS(Сверхбаза!L:L,Сверхбаза!C:C,СВОД!C2034,Сверхбаза!E:E,СВОД!E2034)+SUMIFS(Сверхбаза!M:M,Сверхбаза!C:C,СВОД!C2034,Сверхбаза!E:E,СВОД!E2034)</f>
        <v>0</v>
      </c>
      <c r="P2034" s="276">
        <f>SUMIFS(Сверхбаза!N:N,Сверхбаза!C:C,СВОД!C2034,Сверхбаза!E:E,СВОД!E2034)</f>
        <v>0</v>
      </c>
      <c r="Q2034" s="276">
        <f>SUMIFS(Сверхбаза!P:P,Сверхбаза!C:C,СВОД!C2034,Сверхбаза!E:E,СВОД!E2034)</f>
        <v>0</v>
      </c>
      <c r="R2034" s="276">
        <f>SUMIFS(Сверхбаза!O:O,Сверхбаза!C:C,СВОД!C2034,Сверхбаза!E:E,СВОД!E2034)</f>
        <v>0</v>
      </c>
      <c r="S2034" s="276">
        <f>SUMIFS(Сверхбаза!Q:Q,Сверхбаза!C:C,СВОД!C2034,Сверхбаза!E:E,СВОД!E2034)</f>
        <v>0</v>
      </c>
      <c r="T2034" s="303">
        <f>SUMIFS(Сверхбаза!G:G,Сверхбаза!C:C,СВОД!C2034,Сверхбаза!E:E,СВОД!E2034)</f>
        <v>0</v>
      </c>
    </row>
    <row r="2035" spans="1:20" ht="25.5" outlineLevel="2" x14ac:dyDescent="0.2">
      <c r="A2035" s="288">
        <f>VLOOKUP(C2035,Округа!B:C,2,FALSE)</f>
        <v>6</v>
      </c>
      <c r="B2035" s="361">
        <v>501401</v>
      </c>
      <c r="C2035" s="361">
        <v>140101</v>
      </c>
      <c r="D2035" s="5" t="s">
        <v>529</v>
      </c>
      <c r="E2035" s="349">
        <v>3</v>
      </c>
      <c r="F2035" s="350" t="s">
        <v>174</v>
      </c>
      <c r="G2035" s="302">
        <f>SUMIFS('Круглосуточный стационар'!J:J,'Круглосуточный стационар'!D:D,СВОД!C2035,'Круглосуточный стационар'!F:F,СВОД!E2035)/2+SUMIFS(ВМП!J:J,ВМП!D:D,СВОД!C2035,ВМП!F:F,СВОД!E2035)/2+SUMIFS('Дневной стационар'!J:J,'Дневной стационар'!D:D,СВОД!C2035,'Дневной стационар'!F:F,СВОД!E2035)/2+SUMIFS(ЭКО!H:H,ЭКО!D:D,СВОД!C2035,ЭКО!F:F,СВОД!E2035)+SUMIFS(Диализ!J:J,Диализ!E:E,СВОД!C2035,Диализ!G:G,СВОД!E2035)</f>
        <v>0</v>
      </c>
      <c r="H2035" s="276">
        <f>SUMIFS(Поликлиника!H:H,Поликлиника!D:D,СВОД!C2035,Поликлиника!F:F,СВОД!E2035)</f>
        <v>86004</v>
      </c>
      <c r="I2035" s="276">
        <f>SUMIFS(Поликлиника!BA:BA,Поликлиника!D:D,СВОД!C2035,Поликлиника!F:F,СВОД!E2035)</f>
        <v>36275</v>
      </c>
      <c r="J2035" s="276">
        <f>SUMIFS(Поликлиника!BF:BF,Поликлиника!D:D,СВОД!C2035,Поликлиника!F:F,СВОД!E2035)</f>
        <v>114927</v>
      </c>
      <c r="K2035" s="276">
        <f>SUMIFS(Поликлиника!BU:BU,Поликлиника!D:D,СВОД!C2035,Поликлиника!F:F,СВОД!E2035)</f>
        <v>76591</v>
      </c>
      <c r="L2035" s="276">
        <f>SUMIFS(Услуги!H:H,Услуги!D:D,СВОД!C2035,Услуги!F:F,СВОД!E2035)+SUMIFS(Услуги!M:M,Услуги!D:D,СВОД!C2035,Услуги!F:F,СВОД!E2035)+SUMIFS(Услуги!R:R,Услуги!D:D,СВОД!C2035,Услуги!F:F,СВОД!E2035)+SUMIFS(Услуги!W:W,Услуги!D:D,СВОД!C2035,Услуги!F:F,СВОД!E2035)+SUMIFS(Услуги!AB:AB,Услуги!D:D,СВОД!C2035,Услуги!F:F,СВОД!E2035)+SUMIFS(Услуги!AG:AG,Услуги!D:D,СВОД!C2035,Услуги!F:F,СВОД!E2035)+SUMIFS(Услуги!AL:AL,Услуги!D:D,СВОД!C2035,Услуги!F:F,СВОД!E2035)+SUMIFS(Услуги!AQ:AQ,Услуги!D:D,СВОД!C2035,Услуги!F:F,СВОД!E2035)</f>
        <v>1556.1</v>
      </c>
      <c r="M2035" s="276">
        <f>SUMIFS('Скорая мед. помощь'!J:J,'Скорая мед. помощь'!E:E,СВОД!C2035,'Скорая мед. помощь'!G:G,СВОД!E2035)</f>
        <v>0</v>
      </c>
      <c r="N2035" s="303">
        <f>SUMIFS('Круглосуточный стационар'!O:O,'Круглосуточный стационар'!D:D,СВОД!C2035,'Круглосуточный стационар'!F:F,СВОД!E2035)+SUMIFS(ВМП!O:O,ВМП!D:D,СВОД!C2035,ВМП!F:F,СВОД!E2035)+SUMIFS('Дневной стационар'!O:O,'Дневной стационар'!D:D,СВОД!C2035,'Дневной стационар'!F:F,СВОД!E2035)+SUMIFS(ЭКО!M:M,ЭКО!D:D,СВОД!C2035,ЭКО!F:F,СВОД!E2035)+SUMIFS(Диализ!O:O,Диализ!E:E,СВОД!C2035,Диализ!G:G,СВОД!E2035)+SUMIFS(Поликлиника!CT:CT,Поликлиника!D:D,СВОД!C2035,Поликлиника!F:F,СВОД!E2035)+SUMIFS('Скорая мед. помощь'!O:O,'Скорая мед. помощь'!E:E,СВОД!C2035,'Скорая мед. помощь'!G:G,СВОД!E2035)+SUMIFS(Услуги!AV:AV,Услуги!D:D,СВОД!C2035,Услуги!F:F,СВОД!E2035)</f>
        <v>301549.93587721593</v>
      </c>
      <c r="O2035" s="302">
        <f>SUMIFS(Сверхбаза!L:L,Сверхбаза!C:C,СВОД!C2035,Сверхбаза!E:E,СВОД!E2035)+SUMIFS(Сверхбаза!M:M,Сверхбаза!C:C,СВОД!C2035,Сверхбаза!E:E,СВОД!E2035)</f>
        <v>0</v>
      </c>
      <c r="P2035" s="276">
        <f>SUMIFS(Сверхбаза!N:N,Сверхбаза!C:C,СВОД!C2035,Сверхбаза!E:E,СВОД!E2035)</f>
        <v>6883</v>
      </c>
      <c r="Q2035" s="276">
        <f>SUMIFS(Сверхбаза!P:P,Сверхбаза!C:C,СВОД!C2035,Сверхбаза!E:E,СВОД!E2035)</f>
        <v>5316</v>
      </c>
      <c r="R2035" s="276">
        <f>SUMIFS(Сверхбаза!O:O,Сверхбаза!C:C,СВОД!C2035,Сверхбаза!E:E,СВОД!E2035)</f>
        <v>2344</v>
      </c>
      <c r="S2035" s="276">
        <f>SUMIFS(Сверхбаза!Q:Q,Сверхбаза!C:C,СВОД!C2035,Сверхбаза!E:E,СВОД!E2035)</f>
        <v>0</v>
      </c>
      <c r="T2035" s="303">
        <f>SUMIFS(Сверхбаза!G:G,Сверхбаза!C:C,СВОД!C2035,Сверхбаза!E:E,СВОД!E2035)</f>
        <v>22758.137999999999</v>
      </c>
    </row>
    <row r="2036" spans="1:20" ht="25.5" outlineLevel="2" x14ac:dyDescent="0.2">
      <c r="A2036" s="288">
        <f>VLOOKUP(C2036,Округа!B:C,2,FALSE)</f>
        <v>6</v>
      </c>
      <c r="B2036" s="361">
        <v>501401</v>
      </c>
      <c r="C2036" s="361">
        <v>140101</v>
      </c>
      <c r="D2036" s="5" t="s">
        <v>529</v>
      </c>
      <c r="E2036" s="349">
        <v>7</v>
      </c>
      <c r="F2036" s="350" t="s">
        <v>706</v>
      </c>
      <c r="G2036" s="302">
        <f>SUMIFS('Круглосуточный стационар'!J:J,'Круглосуточный стационар'!D:D,СВОД!C2036,'Круглосуточный стационар'!F:F,СВОД!E2036)/2+SUMIFS(ВМП!J:J,ВМП!D:D,СВОД!C2036,ВМП!F:F,СВОД!E2036)/2+SUMIFS('Дневной стационар'!J:J,'Дневной стационар'!D:D,СВОД!C2036,'Дневной стационар'!F:F,СВОД!E2036)/2+SUMIFS(ЭКО!H:H,ЭКО!D:D,СВОД!C2036,ЭКО!F:F,СВОД!E2036)+SUMIFS(Диализ!J:J,Диализ!E:E,СВОД!C2036,Диализ!G:G,СВОД!E2036)</f>
        <v>0</v>
      </c>
      <c r="H2036" s="276">
        <f>SUMIFS(Поликлиника!H:H,Поликлиника!D:D,СВОД!C2036,Поликлиника!F:F,СВОД!E2036)</f>
        <v>0</v>
      </c>
      <c r="I2036" s="276">
        <f>SUMIFS(Поликлиника!BA:BA,Поликлиника!D:D,СВОД!C2036,Поликлиника!F:F,СВОД!E2036)</f>
        <v>0</v>
      </c>
      <c r="J2036" s="276">
        <f>SUMIFS(Поликлиника!BF:BF,Поликлиника!D:D,СВОД!C2036,Поликлиника!F:F,СВОД!E2036)</f>
        <v>0</v>
      </c>
      <c r="K2036" s="276">
        <f>SUMIFS(Поликлиника!BU:BU,Поликлиника!D:D,СВОД!C2036,Поликлиника!F:F,СВОД!E2036)</f>
        <v>0</v>
      </c>
      <c r="L2036" s="276">
        <f>SUMIFS(Услуги!H:H,Услуги!D:D,СВОД!C2036,Услуги!F:F,СВОД!E2036)+SUMIFS(Услуги!M:M,Услуги!D:D,СВОД!C2036,Услуги!F:F,СВОД!E2036)+SUMIFS(Услуги!R:R,Услуги!D:D,СВОД!C2036,Услуги!F:F,СВОД!E2036)+SUMIFS(Услуги!W:W,Услуги!D:D,СВОД!C2036,Услуги!F:F,СВОД!E2036)+SUMIFS(Услуги!AB:AB,Услуги!D:D,СВОД!C2036,Услуги!F:F,СВОД!E2036)+SUMIFS(Услуги!AG:AG,Услуги!D:D,СВОД!C2036,Услуги!F:F,СВОД!E2036)+SUMIFS(Услуги!AL:AL,Услуги!D:D,СВОД!C2036,Услуги!F:F,СВОД!E2036)+SUMIFS(Услуги!AQ:AQ,Услуги!D:D,СВОД!C2036,Услуги!F:F,СВОД!E2036)</f>
        <v>0</v>
      </c>
      <c r="M2036" s="276">
        <f>SUMIFS('Скорая мед. помощь'!J:J,'Скорая мед. помощь'!E:E,СВОД!C2036,'Скорая мед. помощь'!G:G,СВОД!E2036)</f>
        <v>0</v>
      </c>
      <c r="N2036" s="303">
        <f>SUMIFS('Круглосуточный стационар'!O:O,'Круглосуточный стационар'!D:D,СВОД!C2036,'Круглосуточный стационар'!F:F,СВОД!E2036)+SUMIFS(ВМП!O:O,ВМП!D:D,СВОД!C2036,ВМП!F:F,СВОД!E2036)+SUMIFS('Дневной стационар'!O:O,'Дневной стационар'!D:D,СВОД!C2036,'Дневной стационар'!F:F,СВОД!E2036)+SUMIFS(ЭКО!M:M,ЭКО!D:D,СВОД!C2036,ЭКО!F:F,СВОД!E2036)+SUMIFS(Диализ!O:O,Диализ!E:E,СВОД!C2036,Диализ!G:G,СВОД!E2036)+SUMIFS(Поликлиника!CT:CT,Поликлиника!D:D,СВОД!C2036,Поликлиника!F:F,СВОД!E2036)+SUMIFS('Скорая мед. помощь'!O:O,'Скорая мед. помощь'!E:E,СВОД!C2036,'Скорая мед. помощь'!G:G,СВОД!E2036)+SUMIFS(Услуги!AV:AV,Услуги!D:D,СВОД!C2036,Услуги!F:F,СВОД!E2036)</f>
        <v>0</v>
      </c>
      <c r="O2036" s="302">
        <f>SUMIFS(Сверхбаза!L:L,Сверхбаза!C:C,СВОД!C2036,Сверхбаза!E:E,СВОД!E2036)+SUMIFS(Сверхбаза!M:M,Сверхбаза!C:C,СВОД!C2036,Сверхбаза!E:E,СВОД!E2036)</f>
        <v>0</v>
      </c>
      <c r="P2036" s="276">
        <f>SUMIFS(Сверхбаза!N:N,Сверхбаза!C:C,СВОД!C2036,Сверхбаза!E:E,СВОД!E2036)</f>
        <v>0</v>
      </c>
      <c r="Q2036" s="276">
        <f>SUMIFS(Сверхбаза!P:P,Сверхбаза!C:C,СВОД!C2036,Сверхбаза!E:E,СВОД!E2036)</f>
        <v>0</v>
      </c>
      <c r="R2036" s="276">
        <f>SUMIFS(Сверхбаза!O:O,Сверхбаза!C:C,СВОД!C2036,Сверхбаза!E:E,СВОД!E2036)</f>
        <v>0</v>
      </c>
      <c r="S2036" s="276">
        <f>SUMIFS(Сверхбаза!Q:Q,Сверхбаза!C:C,СВОД!C2036,Сверхбаза!E:E,СВОД!E2036)</f>
        <v>0</v>
      </c>
      <c r="T2036" s="303">
        <f>SUMIFS(Сверхбаза!G:G,Сверхбаза!C:C,СВОД!C2036,Сверхбаза!E:E,СВОД!E2036)</f>
        <v>0</v>
      </c>
    </row>
    <row r="2037" spans="1:20" ht="25.5" outlineLevel="2" x14ac:dyDescent="0.2">
      <c r="A2037" s="288">
        <f>VLOOKUP(C2037,Округа!B:C,2,FALSE)</f>
        <v>6</v>
      </c>
      <c r="B2037" s="361">
        <v>501401</v>
      </c>
      <c r="C2037" s="361">
        <v>140101</v>
      </c>
      <c r="D2037" s="5" t="s">
        <v>529</v>
      </c>
      <c r="E2037" s="349">
        <v>70</v>
      </c>
      <c r="F2037" s="350" t="s">
        <v>707</v>
      </c>
      <c r="G2037" s="302">
        <f>SUMIFS('Круглосуточный стационар'!J:J,'Круглосуточный стационар'!D:D,СВОД!C2037,'Круглосуточный стационар'!F:F,СВОД!E2037)/2+SUMIFS(ВМП!J:J,ВМП!D:D,СВОД!C2037,ВМП!F:F,СВОД!E2037)/2+SUMIFS('Дневной стационар'!J:J,'Дневной стационар'!D:D,СВОД!C2037,'Дневной стационар'!F:F,СВОД!E2037)/2+SUMIFS(ЭКО!H:H,ЭКО!D:D,СВОД!C2037,ЭКО!F:F,СВОД!E2037)+SUMIFS(Диализ!J:J,Диализ!E:E,СВОД!C2037,Диализ!G:G,СВОД!E2037)</f>
        <v>0</v>
      </c>
      <c r="H2037" s="276">
        <f>SUMIFS(Поликлиника!H:H,Поликлиника!D:D,СВОД!C2037,Поликлиника!F:F,СВОД!E2037)</f>
        <v>0</v>
      </c>
      <c r="I2037" s="276">
        <f>SUMIFS(Поликлиника!BA:BA,Поликлиника!D:D,СВОД!C2037,Поликлиника!F:F,СВОД!E2037)</f>
        <v>0</v>
      </c>
      <c r="J2037" s="276">
        <f>SUMIFS(Поликлиника!BF:BF,Поликлиника!D:D,СВОД!C2037,Поликлиника!F:F,СВОД!E2037)</f>
        <v>0</v>
      </c>
      <c r="K2037" s="276">
        <f>SUMIFS(Поликлиника!BU:BU,Поликлиника!D:D,СВОД!C2037,Поликлиника!F:F,СВОД!E2037)</f>
        <v>0</v>
      </c>
      <c r="L2037" s="276">
        <f>SUMIFS(Услуги!H:H,Услуги!D:D,СВОД!C2037,Услуги!F:F,СВОД!E2037)+SUMIFS(Услуги!M:M,Услуги!D:D,СВОД!C2037,Услуги!F:F,СВОД!E2037)+SUMIFS(Услуги!R:R,Услуги!D:D,СВОД!C2037,Услуги!F:F,СВОД!E2037)+SUMIFS(Услуги!W:W,Услуги!D:D,СВОД!C2037,Услуги!F:F,СВОД!E2037)+SUMIFS(Услуги!AB:AB,Услуги!D:D,СВОД!C2037,Услуги!F:F,СВОД!E2037)+SUMIFS(Услуги!AG:AG,Услуги!D:D,СВОД!C2037,Услуги!F:F,СВОД!E2037)+SUMIFS(Услуги!AL:AL,Услуги!D:D,СВОД!C2037,Услуги!F:F,СВОД!E2037)+SUMIFS(Услуги!AQ:AQ,Услуги!D:D,СВОД!C2037,Услуги!F:F,СВОД!E2037)</f>
        <v>0</v>
      </c>
      <c r="M2037" s="276">
        <f>SUMIFS('Скорая мед. помощь'!J:J,'Скорая мед. помощь'!E:E,СВОД!C2037,'Скорая мед. помощь'!G:G,СВОД!E2037)</f>
        <v>0</v>
      </c>
      <c r="N2037" s="303">
        <f>SUMIFS('Круглосуточный стационар'!O:O,'Круглосуточный стационар'!D:D,СВОД!C2037,'Круглосуточный стационар'!F:F,СВОД!E2037)+SUMIFS(ВМП!O:O,ВМП!D:D,СВОД!C2037,ВМП!F:F,СВОД!E2037)+SUMIFS('Дневной стационар'!O:O,'Дневной стационар'!D:D,СВОД!C2037,'Дневной стационар'!F:F,СВОД!E2037)+SUMIFS(ЭКО!M:M,ЭКО!D:D,СВОД!C2037,ЭКО!F:F,СВОД!E2037)+SUMIFS(Диализ!O:O,Диализ!E:E,СВОД!C2037,Диализ!G:G,СВОД!E2037)+SUMIFS(Поликлиника!CT:CT,Поликлиника!D:D,СВОД!C2037,Поликлиника!F:F,СВОД!E2037)+SUMIFS('Скорая мед. помощь'!O:O,'Скорая мед. помощь'!E:E,СВОД!C2037,'Скорая мед. помощь'!G:G,СВОД!E2037)+SUMIFS(Услуги!AV:AV,Услуги!D:D,СВОД!C2037,Услуги!F:F,СВОД!E2037)</f>
        <v>0</v>
      </c>
      <c r="O2037" s="302">
        <f>SUMIFS(Сверхбаза!L:L,Сверхбаза!C:C,СВОД!C2037,Сверхбаза!E:E,СВОД!E2037)+SUMIFS(Сверхбаза!M:M,Сверхбаза!C:C,СВОД!C2037,Сверхбаза!E:E,СВОД!E2037)</f>
        <v>0</v>
      </c>
      <c r="P2037" s="276">
        <f>SUMIFS(Сверхбаза!N:N,Сверхбаза!C:C,СВОД!C2037,Сверхбаза!E:E,СВОД!E2037)</f>
        <v>0</v>
      </c>
      <c r="Q2037" s="276">
        <f>SUMIFS(Сверхбаза!P:P,Сверхбаза!C:C,СВОД!C2037,Сверхбаза!E:E,СВОД!E2037)</f>
        <v>0</v>
      </c>
      <c r="R2037" s="276">
        <f>SUMIFS(Сверхбаза!O:O,Сверхбаза!C:C,СВОД!C2037,Сверхбаза!E:E,СВОД!E2037)</f>
        <v>0</v>
      </c>
      <c r="S2037" s="276">
        <f>SUMIFS(Сверхбаза!Q:Q,Сверхбаза!C:C,СВОД!C2037,Сверхбаза!E:E,СВОД!E2037)</f>
        <v>0</v>
      </c>
      <c r="T2037" s="303">
        <f>SUMIFS(Сверхбаза!G:G,Сверхбаза!C:C,СВОД!C2037,Сверхбаза!E:E,СВОД!E2037)</f>
        <v>0</v>
      </c>
    </row>
    <row r="2038" spans="1:20" ht="25.5" outlineLevel="2" x14ac:dyDescent="0.2">
      <c r="A2038" s="288">
        <f>VLOOKUP(C2038,Округа!B:C,2,FALSE)</f>
        <v>6</v>
      </c>
      <c r="B2038" s="361">
        <v>501401</v>
      </c>
      <c r="C2038" s="361">
        <v>140101</v>
      </c>
      <c r="D2038" s="5" t="s">
        <v>529</v>
      </c>
      <c r="E2038" s="349">
        <v>94</v>
      </c>
      <c r="F2038" s="350" t="s">
        <v>157</v>
      </c>
      <c r="G2038" s="302">
        <f>SUMIFS('Круглосуточный стационар'!J:J,'Круглосуточный стационар'!D:D,СВОД!C2038,'Круглосуточный стационар'!F:F,СВОД!E2038)/2+SUMIFS(ВМП!J:J,ВМП!D:D,СВОД!C2038,ВМП!F:F,СВОД!E2038)/2+SUMIFS('Дневной стационар'!J:J,'Дневной стационар'!D:D,СВОД!C2038,'Дневной стационар'!F:F,СВОД!E2038)/2+SUMIFS(ЭКО!H:H,ЭКО!D:D,СВОД!C2038,ЭКО!F:F,СВОД!E2038)+SUMIFS(Диализ!J:J,Диализ!E:E,СВОД!C2038,Диализ!G:G,СВОД!E2038)</f>
        <v>0</v>
      </c>
      <c r="H2038" s="276">
        <f>SUMIFS(Поликлиника!H:H,Поликлиника!D:D,СВОД!C2038,Поликлиника!F:F,СВОД!E2038)</f>
        <v>0</v>
      </c>
      <c r="I2038" s="276">
        <f>SUMIFS(Поликлиника!BA:BA,Поликлиника!D:D,СВОД!C2038,Поликлиника!F:F,СВОД!E2038)</f>
        <v>0</v>
      </c>
      <c r="J2038" s="276">
        <f>SUMIFS(Поликлиника!BF:BF,Поликлиника!D:D,СВОД!C2038,Поликлиника!F:F,СВОД!E2038)</f>
        <v>0</v>
      </c>
      <c r="K2038" s="276">
        <f>SUMIFS(Поликлиника!BU:BU,Поликлиника!D:D,СВОД!C2038,Поликлиника!F:F,СВОД!E2038)</f>
        <v>0</v>
      </c>
      <c r="L2038" s="276">
        <f>SUMIFS(Услуги!H:H,Услуги!D:D,СВОД!C2038,Услуги!F:F,СВОД!E2038)+SUMIFS(Услуги!M:M,Услуги!D:D,СВОД!C2038,Услуги!F:F,СВОД!E2038)+SUMIFS(Услуги!R:R,Услуги!D:D,СВОД!C2038,Услуги!F:F,СВОД!E2038)+SUMIFS(Услуги!W:W,Услуги!D:D,СВОД!C2038,Услуги!F:F,СВОД!E2038)+SUMIFS(Услуги!AB:AB,Услуги!D:D,СВОД!C2038,Услуги!F:F,СВОД!E2038)+SUMIFS(Услуги!AG:AG,Услуги!D:D,СВОД!C2038,Услуги!F:F,СВОД!E2038)+SUMIFS(Услуги!AL:AL,Услуги!D:D,СВОД!C2038,Услуги!F:F,СВОД!E2038)+SUMIFS(Услуги!AQ:AQ,Услуги!D:D,СВОД!C2038,Услуги!F:F,СВОД!E2038)</f>
        <v>0</v>
      </c>
      <c r="M2038" s="276">
        <f>SUMIFS('Скорая мед. помощь'!J:J,'Скорая мед. помощь'!E:E,СВОД!C2038,'Скорая мед. помощь'!G:G,СВОД!E2038)</f>
        <v>0</v>
      </c>
      <c r="N2038" s="303">
        <f>SUMIFS('Круглосуточный стационар'!O:O,'Круглосуточный стационар'!D:D,СВОД!C2038,'Круглосуточный стационар'!F:F,СВОД!E2038)+SUMIFS(ВМП!O:O,ВМП!D:D,СВОД!C2038,ВМП!F:F,СВОД!E2038)+SUMIFS('Дневной стационар'!O:O,'Дневной стационар'!D:D,СВОД!C2038,'Дневной стационар'!F:F,СВОД!E2038)+SUMIFS(ЭКО!M:M,ЭКО!D:D,СВОД!C2038,ЭКО!F:F,СВОД!E2038)+SUMIFS(Диализ!O:O,Диализ!E:E,СВОД!C2038,Диализ!G:G,СВОД!E2038)+SUMIFS(Поликлиника!CT:CT,Поликлиника!D:D,СВОД!C2038,Поликлиника!F:F,СВОД!E2038)+SUMIFS('Скорая мед. помощь'!O:O,'Скорая мед. помощь'!E:E,СВОД!C2038,'Скорая мед. помощь'!G:G,СВОД!E2038)+SUMIFS(Услуги!AV:AV,Услуги!D:D,СВОД!C2038,Услуги!F:F,СВОД!E2038)</f>
        <v>0</v>
      </c>
      <c r="O2038" s="302">
        <f>SUMIFS(Сверхбаза!L:L,Сверхбаза!C:C,СВОД!C2038,Сверхбаза!E:E,СВОД!E2038)+SUMIFS(Сверхбаза!M:M,Сверхбаза!C:C,СВОД!C2038,Сверхбаза!E:E,СВОД!E2038)</f>
        <v>0</v>
      </c>
      <c r="P2038" s="276">
        <f>SUMIFS(Сверхбаза!N:N,Сверхбаза!C:C,СВОД!C2038,Сверхбаза!E:E,СВОД!E2038)</f>
        <v>0</v>
      </c>
      <c r="Q2038" s="276">
        <f>SUMIFS(Сверхбаза!P:P,Сверхбаза!C:C,СВОД!C2038,Сверхбаза!E:E,СВОД!E2038)</f>
        <v>0</v>
      </c>
      <c r="R2038" s="276">
        <f>SUMIFS(Сверхбаза!O:O,Сверхбаза!C:C,СВОД!C2038,Сверхбаза!E:E,СВОД!E2038)</f>
        <v>0</v>
      </c>
      <c r="S2038" s="276">
        <f>SUMIFS(Сверхбаза!Q:Q,Сверхбаза!C:C,СВОД!C2038,Сверхбаза!E:E,СВОД!E2038)</f>
        <v>0</v>
      </c>
      <c r="T2038" s="303">
        <f>SUMIFS(Сверхбаза!G:G,Сверхбаза!C:C,СВОД!C2038,Сверхбаза!E:E,СВОД!E2038)</f>
        <v>0</v>
      </c>
    </row>
    <row r="2039" spans="1:20" outlineLevel="1" x14ac:dyDescent="0.2">
      <c r="A2039" s="289"/>
      <c r="B2039" s="279"/>
      <c r="C2039" s="279" t="str">
        <f>CONCATENATE(C2038," ","Итог")</f>
        <v>140101 Итог</v>
      </c>
      <c r="D2039" s="280"/>
      <c r="E2039" s="351"/>
      <c r="F2039" s="352"/>
      <c r="G2039" s="304"/>
      <c r="H2039" s="281"/>
      <c r="I2039" s="281"/>
      <c r="J2039" s="281"/>
      <c r="K2039" s="281"/>
      <c r="L2039" s="281"/>
      <c r="M2039" s="281"/>
      <c r="N2039" s="305">
        <f>SUBTOTAL(9,N2031:N2038)</f>
        <v>435458.9001044468</v>
      </c>
      <c r="O2039" s="304"/>
      <c r="P2039" s="281"/>
      <c r="Q2039" s="281"/>
      <c r="R2039" s="281"/>
      <c r="S2039" s="281"/>
      <c r="T2039" s="305">
        <f>SUBTOTAL(9,T2031:T2038)</f>
        <v>22758.137999999999</v>
      </c>
    </row>
    <row r="2040" spans="1:20" ht="25.5" outlineLevel="2" x14ac:dyDescent="0.2">
      <c r="A2040" s="287">
        <f>VLOOKUP(C2040,Округа!B:C,2,FALSE)</f>
        <v>6</v>
      </c>
      <c r="B2040" s="8">
        <v>501402</v>
      </c>
      <c r="C2040" s="8">
        <v>140201</v>
      </c>
      <c r="D2040" s="9" t="s">
        <v>243</v>
      </c>
      <c r="E2040" s="347">
        <v>1</v>
      </c>
      <c r="F2040" s="348" t="s">
        <v>12</v>
      </c>
      <c r="G2040" s="300">
        <f>SUMIFS('Круглосуточный стационар'!J:J,'Круглосуточный стационар'!D:D,СВОД!C2040,'Круглосуточный стационар'!F:F,СВОД!E2040)/2+SUMIFS(ВМП!J:J,ВМП!D:D,СВОД!C2040,ВМП!F:F,СВОД!E2040)/2+SUMIFS('Дневной стационар'!J:J,'Дневной стационар'!D:D,СВОД!C2040,'Дневной стационар'!F:F,СВОД!E2040)/2+SUMIFS(ЭКО!H:H,ЭКО!D:D,СВОД!C2040,ЭКО!F:F,СВОД!E2040)+SUMIFS(Диализ!J:J,Диализ!E:E,СВОД!C2040,Диализ!G:G,СВОД!E2040)</f>
        <v>5531</v>
      </c>
      <c r="H2040" s="278">
        <f>SUMIFS(Поликлиника!H:H,Поликлиника!D:D,СВОД!C2040,Поликлиника!F:F,СВОД!E2040)</f>
        <v>0</v>
      </c>
      <c r="I2040" s="278">
        <f>SUMIFS(Поликлиника!BA:BA,Поликлиника!D:D,СВОД!C2040,Поликлиника!F:F,СВОД!E2040)</f>
        <v>0</v>
      </c>
      <c r="J2040" s="278">
        <f>SUMIFS(Поликлиника!BF:BF,Поликлиника!D:D,СВОД!C2040,Поликлиника!F:F,СВОД!E2040)</f>
        <v>0</v>
      </c>
      <c r="K2040" s="278">
        <f>SUMIFS(Поликлиника!BU:BU,Поликлиника!D:D,СВОД!C2040,Поликлиника!F:F,СВОД!E2040)</f>
        <v>0</v>
      </c>
      <c r="L2040" s="278">
        <f>SUMIFS(Услуги!H:H,Услуги!D:D,СВОД!C2040,Услуги!F:F,СВОД!E2040)+SUMIFS(Услуги!M:M,Услуги!D:D,СВОД!C2040,Услуги!F:F,СВОД!E2040)+SUMIFS(Услуги!R:R,Услуги!D:D,СВОД!C2040,Услуги!F:F,СВОД!E2040)+SUMIFS(Услуги!W:W,Услуги!D:D,СВОД!C2040,Услуги!F:F,СВОД!E2040)+SUMIFS(Услуги!AB:AB,Услуги!D:D,СВОД!C2040,Услуги!F:F,СВОД!E2040)+SUMIFS(Услуги!AG:AG,Услуги!D:D,СВОД!C2040,Услуги!F:F,СВОД!E2040)+SUMIFS(Услуги!AL:AL,Услуги!D:D,СВОД!C2040,Услуги!F:F,СВОД!E2040)+SUMIFS(Услуги!AQ:AQ,Услуги!D:D,СВОД!C2040,Услуги!F:F,СВОД!E2040)</f>
        <v>0</v>
      </c>
      <c r="M2040" s="278">
        <f>SUMIFS('Скорая мед. помощь'!J:J,'Скорая мед. помощь'!E:E,СВОД!C2040,'Скорая мед. помощь'!G:G,СВОД!E2040)</f>
        <v>0</v>
      </c>
      <c r="N2040" s="301">
        <f>SUMIFS('Круглосуточный стационар'!O:O,'Круглосуточный стационар'!D:D,СВОД!C2040,'Круглосуточный стационар'!F:F,СВОД!E2040)+SUMIFS(ВМП!O:O,ВМП!D:D,СВОД!C2040,ВМП!F:F,СВОД!E2040)+SUMIFS('Дневной стационар'!O:O,'Дневной стационар'!D:D,СВОД!C2040,'Дневной стационар'!F:F,СВОД!E2040)+SUMIFS(ЭКО!M:M,ЭКО!D:D,СВОД!C2040,ЭКО!F:F,СВОД!E2040)+SUMIFS(Диализ!O:O,Диализ!E:E,СВОД!C2040,Диализ!G:G,СВОД!E2040)+SUMIFS(Поликлиника!CT:CT,Поликлиника!D:D,СВОД!C2040,Поликлиника!F:F,СВОД!E2040)+SUMIFS('Скорая мед. помощь'!O:O,'Скорая мед. помощь'!E:E,СВОД!C2040,'Скорая мед. помощь'!G:G,СВОД!E2040)+SUMIFS(Услуги!AV:AV,Услуги!D:D,СВОД!C2040,Услуги!F:F,СВОД!E2040)</f>
        <v>78384.559156190779</v>
      </c>
      <c r="O2040" s="300">
        <f>SUMIFS(Сверхбаза!L:L,Сверхбаза!C:C,СВОД!C2040,Сверхбаза!E:E,СВОД!E2040)+SUMIFS(Сверхбаза!M:M,Сверхбаза!C:C,СВОД!C2040,Сверхбаза!E:E,СВОД!E2040)</f>
        <v>0</v>
      </c>
      <c r="P2040" s="278">
        <f>SUMIFS(Сверхбаза!N:N,Сверхбаза!C:C,СВОД!C2040,Сверхбаза!E:E,СВОД!E2040)</f>
        <v>0</v>
      </c>
      <c r="Q2040" s="278">
        <f>SUMIFS(Сверхбаза!P:P,Сверхбаза!C:C,СВОД!C2040,Сверхбаза!E:E,СВОД!E2040)</f>
        <v>0</v>
      </c>
      <c r="R2040" s="278">
        <f>SUMIFS(Сверхбаза!O:O,Сверхбаза!C:C,СВОД!C2040,Сверхбаза!E:E,СВОД!E2040)</f>
        <v>0</v>
      </c>
      <c r="S2040" s="278">
        <f>SUMIFS(Сверхбаза!Q:Q,Сверхбаза!C:C,СВОД!C2040,Сверхбаза!E:E,СВОД!E2040)</f>
        <v>0</v>
      </c>
      <c r="T2040" s="301">
        <f>SUMIFS(Сверхбаза!G:G,Сверхбаза!C:C,СВОД!C2040,Сверхбаза!E:E,СВОД!E2040)</f>
        <v>0</v>
      </c>
    </row>
    <row r="2041" spans="1:20" ht="25.5" outlineLevel="2" x14ac:dyDescent="0.2">
      <c r="A2041" s="288">
        <f>VLOOKUP(C2041,Округа!B:C,2,FALSE)</f>
        <v>6</v>
      </c>
      <c r="B2041" s="361">
        <v>501402</v>
      </c>
      <c r="C2041" s="361">
        <v>140201</v>
      </c>
      <c r="D2041" s="5" t="s">
        <v>243</v>
      </c>
      <c r="E2041" s="349">
        <v>13</v>
      </c>
      <c r="F2041" s="350" t="s">
        <v>704</v>
      </c>
      <c r="G2041" s="302">
        <f>SUMIFS('Круглосуточный стационар'!J:J,'Круглосуточный стационар'!D:D,СВОД!C2041,'Круглосуточный стационар'!F:F,СВОД!E2041)/2+SUMIFS(ВМП!J:J,ВМП!D:D,СВОД!C2041,ВМП!F:F,СВОД!E2041)/2+SUMIFS('Дневной стационар'!J:J,'Дневной стационар'!D:D,СВОД!C2041,'Дневной стационар'!F:F,СВОД!E2041)/2+SUMIFS(ЭКО!H:H,ЭКО!D:D,СВОД!C2041,ЭКО!F:F,СВОД!E2041)+SUMIFS(Диализ!J:J,Диализ!E:E,СВОД!C2041,Диализ!G:G,СВОД!E2041)</f>
        <v>0</v>
      </c>
      <c r="H2041" s="276">
        <f>SUMIFS(Поликлиника!H:H,Поликлиника!D:D,СВОД!C2041,Поликлиника!F:F,СВОД!E2041)</f>
        <v>0</v>
      </c>
      <c r="I2041" s="276">
        <f>SUMIFS(Поликлиника!BA:BA,Поликлиника!D:D,СВОД!C2041,Поликлиника!F:F,СВОД!E2041)</f>
        <v>0</v>
      </c>
      <c r="J2041" s="276">
        <f>SUMIFS(Поликлиника!BF:BF,Поликлиника!D:D,СВОД!C2041,Поликлиника!F:F,СВОД!E2041)</f>
        <v>0</v>
      </c>
      <c r="K2041" s="276">
        <f>SUMIFS(Поликлиника!BU:BU,Поликлиника!D:D,СВОД!C2041,Поликлиника!F:F,СВОД!E2041)</f>
        <v>0</v>
      </c>
      <c r="L2041" s="276">
        <f>SUMIFS(Услуги!H:H,Услуги!D:D,СВОД!C2041,Услуги!F:F,СВОД!E2041)+SUMIFS(Услуги!M:M,Услуги!D:D,СВОД!C2041,Услуги!F:F,СВОД!E2041)+SUMIFS(Услуги!R:R,Услуги!D:D,СВОД!C2041,Услуги!F:F,СВОД!E2041)+SUMIFS(Услуги!W:W,Услуги!D:D,СВОД!C2041,Услуги!F:F,СВОД!E2041)+SUMIFS(Услуги!AB:AB,Услуги!D:D,СВОД!C2041,Услуги!F:F,СВОД!E2041)+SUMIFS(Услуги!AG:AG,Услуги!D:D,СВОД!C2041,Услуги!F:F,СВОД!E2041)+SUMIFS(Услуги!AL:AL,Услуги!D:D,СВОД!C2041,Услуги!F:F,СВОД!E2041)+SUMIFS(Услуги!AQ:AQ,Услуги!D:D,СВОД!C2041,Услуги!F:F,СВОД!E2041)</f>
        <v>0</v>
      </c>
      <c r="M2041" s="276">
        <f>SUMIFS('Скорая мед. помощь'!J:J,'Скорая мед. помощь'!E:E,СВОД!C2041,'Скорая мед. помощь'!G:G,СВОД!E2041)</f>
        <v>0</v>
      </c>
      <c r="N2041" s="303">
        <f>SUMIFS('Круглосуточный стационар'!O:O,'Круглосуточный стационар'!D:D,СВОД!C2041,'Круглосуточный стационар'!F:F,СВОД!E2041)+SUMIFS(ВМП!O:O,ВМП!D:D,СВОД!C2041,ВМП!F:F,СВОД!E2041)+SUMIFS('Дневной стационар'!O:O,'Дневной стационар'!D:D,СВОД!C2041,'Дневной стационар'!F:F,СВОД!E2041)+SUMIFS(ЭКО!M:M,ЭКО!D:D,СВОД!C2041,ЭКО!F:F,СВОД!E2041)+SUMIFS(Диализ!O:O,Диализ!E:E,СВОД!C2041,Диализ!G:G,СВОД!E2041)+SUMIFS(Поликлиника!CT:CT,Поликлиника!D:D,СВОД!C2041,Поликлиника!F:F,СВОД!E2041)+SUMIFS('Скорая мед. помощь'!O:O,'Скорая мед. помощь'!E:E,СВОД!C2041,'Скорая мед. помощь'!G:G,СВОД!E2041)+SUMIFS(Услуги!AV:AV,Услуги!D:D,СВОД!C2041,Услуги!F:F,СВОД!E2041)</f>
        <v>0</v>
      </c>
      <c r="O2041" s="302">
        <f>SUMIFS(Сверхбаза!L:L,Сверхбаза!C:C,СВОД!C2041,Сверхбаза!E:E,СВОД!E2041)+SUMIFS(Сверхбаза!M:M,Сверхбаза!C:C,СВОД!C2041,Сверхбаза!E:E,СВОД!E2041)</f>
        <v>0</v>
      </c>
      <c r="P2041" s="276">
        <f>SUMIFS(Сверхбаза!N:N,Сверхбаза!C:C,СВОД!C2041,Сверхбаза!E:E,СВОД!E2041)</f>
        <v>0</v>
      </c>
      <c r="Q2041" s="276">
        <f>SUMIFS(Сверхбаза!P:P,Сверхбаза!C:C,СВОД!C2041,Сверхбаза!E:E,СВОД!E2041)</f>
        <v>0</v>
      </c>
      <c r="R2041" s="276">
        <f>SUMIFS(Сверхбаза!O:O,Сверхбаза!C:C,СВОД!C2041,Сверхбаза!E:E,СВОД!E2041)</f>
        <v>0</v>
      </c>
      <c r="S2041" s="276">
        <f>SUMIFS(Сверхбаза!Q:Q,Сверхбаза!C:C,СВОД!C2041,Сверхбаза!E:E,СВОД!E2041)</f>
        <v>0</v>
      </c>
      <c r="T2041" s="303">
        <f>SUMIFS(Сверхбаза!G:G,Сверхбаза!C:C,СВОД!C2041,Сверхбаза!E:E,СВОД!E2041)</f>
        <v>0</v>
      </c>
    </row>
    <row r="2042" spans="1:20" ht="25.5" outlineLevel="2" x14ac:dyDescent="0.2">
      <c r="A2042" s="288">
        <f>VLOOKUP(C2042,Округа!B:C,2,FALSE)</f>
        <v>6</v>
      </c>
      <c r="B2042" s="361">
        <v>501402</v>
      </c>
      <c r="C2042" s="361">
        <v>140201</v>
      </c>
      <c r="D2042" s="5" t="s">
        <v>243</v>
      </c>
      <c r="E2042" s="349">
        <v>2</v>
      </c>
      <c r="F2042" s="350" t="s">
        <v>173</v>
      </c>
      <c r="G2042" s="302">
        <f>SUMIFS('Круглосуточный стационар'!J:J,'Круглосуточный стационар'!D:D,СВОД!C2042,'Круглосуточный стационар'!F:F,СВОД!E2042)/2+SUMIFS(ВМП!J:J,ВМП!D:D,СВОД!C2042,ВМП!F:F,СВОД!E2042)/2+SUMIFS('Дневной стационар'!J:J,'Дневной стационар'!D:D,СВОД!C2042,'Дневной стационар'!F:F,СВОД!E2042)/2+SUMIFS(ЭКО!H:H,ЭКО!D:D,СВОД!C2042,ЭКО!F:F,СВОД!E2042)+SUMIFS(Диализ!J:J,Диализ!E:E,СВОД!C2042,Диализ!G:G,СВОД!E2042)</f>
        <v>2307</v>
      </c>
      <c r="H2042" s="276">
        <f>SUMIFS(Поликлиника!H:H,Поликлиника!D:D,СВОД!C2042,Поликлиника!F:F,СВОД!E2042)</f>
        <v>0</v>
      </c>
      <c r="I2042" s="276">
        <f>SUMIFS(Поликлиника!BA:BA,Поликлиника!D:D,СВОД!C2042,Поликлиника!F:F,СВОД!E2042)</f>
        <v>0</v>
      </c>
      <c r="J2042" s="276">
        <f>SUMIFS(Поликлиника!BF:BF,Поликлиника!D:D,СВОД!C2042,Поликлиника!F:F,СВОД!E2042)</f>
        <v>0</v>
      </c>
      <c r="K2042" s="276">
        <f>SUMIFS(Поликлиника!BU:BU,Поликлиника!D:D,СВОД!C2042,Поликлиника!F:F,СВОД!E2042)</f>
        <v>0</v>
      </c>
      <c r="L2042" s="276">
        <f>SUMIFS(Услуги!H:H,Услуги!D:D,СВОД!C2042,Услуги!F:F,СВОД!E2042)+SUMIFS(Услуги!M:M,Услуги!D:D,СВОД!C2042,Услуги!F:F,СВОД!E2042)+SUMIFS(Услуги!R:R,Услуги!D:D,СВОД!C2042,Услуги!F:F,СВОД!E2042)+SUMIFS(Услуги!W:W,Услуги!D:D,СВОД!C2042,Услуги!F:F,СВОД!E2042)+SUMIFS(Услуги!AB:AB,Услуги!D:D,СВОД!C2042,Услуги!F:F,СВОД!E2042)+SUMIFS(Услуги!AG:AG,Услуги!D:D,СВОД!C2042,Услуги!F:F,СВОД!E2042)+SUMIFS(Услуги!AL:AL,Услуги!D:D,СВОД!C2042,Услуги!F:F,СВОД!E2042)+SUMIFS(Услуги!AQ:AQ,Услуги!D:D,СВОД!C2042,Услуги!F:F,СВОД!E2042)</f>
        <v>0</v>
      </c>
      <c r="M2042" s="276">
        <f>SUMIFS('Скорая мед. помощь'!J:J,'Скорая мед. помощь'!E:E,СВОД!C2042,'Скорая мед. помощь'!G:G,СВОД!E2042)</f>
        <v>0</v>
      </c>
      <c r="N2042" s="303">
        <f>SUMIFS('Круглосуточный стационар'!O:O,'Круглосуточный стационар'!D:D,СВОД!C2042,'Круглосуточный стационар'!F:F,СВОД!E2042)+SUMIFS(ВМП!O:O,ВМП!D:D,СВОД!C2042,ВМП!F:F,СВОД!E2042)+SUMIFS('Дневной стационар'!O:O,'Дневной стационар'!D:D,СВОД!C2042,'Дневной стационар'!F:F,СВОД!E2042)+SUMIFS(ЭКО!M:M,ЭКО!D:D,СВОД!C2042,ЭКО!F:F,СВОД!E2042)+SUMIFS(Диализ!O:O,Диализ!E:E,СВОД!C2042,Диализ!G:G,СВОД!E2042)+SUMIFS(Поликлиника!CT:CT,Поликлиника!D:D,СВОД!C2042,Поликлиника!F:F,СВОД!E2042)+SUMIFS('Скорая мед. помощь'!O:O,'Скорая мед. помощь'!E:E,СВОД!C2042,'Скорая мед. помощь'!G:G,СВОД!E2042)+SUMIFS(Услуги!AV:AV,Услуги!D:D,СВОД!C2042,Услуги!F:F,СВОД!E2042)</f>
        <v>43236.743133999997</v>
      </c>
      <c r="O2042" s="302">
        <f>SUMIFS(Сверхбаза!L:L,Сверхбаза!C:C,СВОД!C2042,Сверхбаза!E:E,СВОД!E2042)+SUMIFS(Сверхбаза!M:M,Сверхбаза!C:C,СВОД!C2042,Сверхбаза!E:E,СВОД!E2042)</f>
        <v>0</v>
      </c>
      <c r="P2042" s="276">
        <f>SUMIFS(Сверхбаза!N:N,Сверхбаза!C:C,СВОД!C2042,Сверхбаза!E:E,СВОД!E2042)</f>
        <v>0</v>
      </c>
      <c r="Q2042" s="276">
        <f>SUMIFS(Сверхбаза!P:P,Сверхбаза!C:C,СВОД!C2042,Сверхбаза!E:E,СВОД!E2042)</f>
        <v>0</v>
      </c>
      <c r="R2042" s="276">
        <f>SUMIFS(Сверхбаза!O:O,Сверхбаза!C:C,СВОД!C2042,Сверхбаза!E:E,СВОД!E2042)</f>
        <v>0</v>
      </c>
      <c r="S2042" s="276">
        <f>SUMIFS(Сверхбаза!Q:Q,Сверхбаза!C:C,СВОД!C2042,Сверхбаза!E:E,СВОД!E2042)</f>
        <v>0</v>
      </c>
      <c r="T2042" s="303">
        <f>SUMIFS(Сверхбаза!G:G,Сверхбаза!C:C,СВОД!C2042,Сверхбаза!E:E,СВОД!E2042)</f>
        <v>0</v>
      </c>
    </row>
    <row r="2043" spans="1:20" ht="25.5" outlineLevel="2" x14ac:dyDescent="0.2">
      <c r="A2043" s="288">
        <f>VLOOKUP(C2043,Округа!B:C,2,FALSE)</f>
        <v>6</v>
      </c>
      <c r="B2043" s="361">
        <v>501402</v>
      </c>
      <c r="C2043" s="361">
        <v>140201</v>
      </c>
      <c r="D2043" s="5" t="s">
        <v>243</v>
      </c>
      <c r="E2043" s="349">
        <v>6</v>
      </c>
      <c r="F2043" s="350" t="s">
        <v>705</v>
      </c>
      <c r="G2043" s="302">
        <f>SUMIFS('Круглосуточный стационар'!J:J,'Круглосуточный стационар'!D:D,СВОД!C2043,'Круглосуточный стационар'!F:F,СВОД!E2043)/2+SUMIFS(ВМП!J:J,ВМП!D:D,СВОД!C2043,ВМП!F:F,СВОД!E2043)/2+SUMIFS('Дневной стационар'!J:J,'Дневной стационар'!D:D,СВОД!C2043,'Дневной стационар'!F:F,СВОД!E2043)/2+SUMIFS(ЭКО!H:H,ЭКО!D:D,СВОД!C2043,ЭКО!F:F,СВОД!E2043)+SUMIFS(Диализ!J:J,Диализ!E:E,СВОД!C2043,Диализ!G:G,СВОД!E2043)</f>
        <v>0</v>
      </c>
      <c r="H2043" s="276">
        <f>SUMIFS(Поликлиника!H:H,Поликлиника!D:D,СВОД!C2043,Поликлиника!F:F,СВОД!E2043)</f>
        <v>0</v>
      </c>
      <c r="I2043" s="276">
        <f>SUMIFS(Поликлиника!BA:BA,Поликлиника!D:D,СВОД!C2043,Поликлиника!F:F,СВОД!E2043)</f>
        <v>0</v>
      </c>
      <c r="J2043" s="276">
        <f>SUMIFS(Поликлиника!BF:BF,Поликлиника!D:D,СВОД!C2043,Поликлиника!F:F,СВОД!E2043)</f>
        <v>0</v>
      </c>
      <c r="K2043" s="276">
        <f>SUMIFS(Поликлиника!BU:BU,Поликлиника!D:D,СВОД!C2043,Поликлиника!F:F,СВОД!E2043)</f>
        <v>0</v>
      </c>
      <c r="L2043" s="276">
        <f>SUMIFS(Услуги!H:H,Услуги!D:D,СВОД!C2043,Услуги!F:F,СВОД!E2043)+SUMIFS(Услуги!M:M,Услуги!D:D,СВОД!C2043,Услуги!F:F,СВОД!E2043)+SUMIFS(Услуги!R:R,Услуги!D:D,СВОД!C2043,Услуги!F:F,СВОД!E2043)+SUMIFS(Услуги!W:W,Услуги!D:D,СВОД!C2043,Услуги!F:F,СВОД!E2043)+SUMIFS(Услуги!AB:AB,Услуги!D:D,СВОД!C2043,Услуги!F:F,СВОД!E2043)+SUMIFS(Услуги!AG:AG,Услуги!D:D,СВОД!C2043,Услуги!F:F,СВОД!E2043)+SUMIFS(Услуги!AL:AL,Услуги!D:D,СВОД!C2043,Услуги!F:F,СВОД!E2043)+SUMIFS(Услуги!AQ:AQ,Услуги!D:D,СВОД!C2043,Услуги!F:F,СВОД!E2043)</f>
        <v>0</v>
      </c>
      <c r="M2043" s="276">
        <f>SUMIFS('Скорая мед. помощь'!J:J,'Скорая мед. помощь'!E:E,СВОД!C2043,'Скорая мед. помощь'!G:G,СВОД!E2043)</f>
        <v>0</v>
      </c>
      <c r="N2043" s="303">
        <f>SUMIFS('Круглосуточный стационар'!O:O,'Круглосуточный стационар'!D:D,СВОД!C2043,'Круглосуточный стационар'!F:F,СВОД!E2043)+SUMIFS(ВМП!O:O,ВМП!D:D,СВОД!C2043,ВМП!F:F,СВОД!E2043)+SUMIFS('Дневной стационар'!O:O,'Дневной стационар'!D:D,СВОД!C2043,'Дневной стационар'!F:F,СВОД!E2043)+SUMIFS(ЭКО!M:M,ЭКО!D:D,СВОД!C2043,ЭКО!F:F,СВОД!E2043)+SUMIFS(Диализ!O:O,Диализ!E:E,СВОД!C2043,Диализ!G:G,СВОД!E2043)+SUMIFS(Поликлиника!CT:CT,Поликлиника!D:D,СВОД!C2043,Поликлиника!F:F,СВОД!E2043)+SUMIFS('Скорая мед. помощь'!O:O,'Скорая мед. помощь'!E:E,СВОД!C2043,'Скорая мед. помощь'!G:G,СВОД!E2043)+SUMIFS(Услуги!AV:AV,Услуги!D:D,СВОД!C2043,Услуги!F:F,СВОД!E2043)</f>
        <v>0</v>
      </c>
      <c r="O2043" s="302">
        <f>SUMIFS(Сверхбаза!L:L,Сверхбаза!C:C,СВОД!C2043,Сверхбаза!E:E,СВОД!E2043)+SUMIFS(Сверхбаза!M:M,Сверхбаза!C:C,СВОД!C2043,Сверхбаза!E:E,СВОД!E2043)</f>
        <v>0</v>
      </c>
      <c r="P2043" s="276">
        <f>SUMIFS(Сверхбаза!N:N,Сверхбаза!C:C,СВОД!C2043,Сверхбаза!E:E,СВОД!E2043)</f>
        <v>0</v>
      </c>
      <c r="Q2043" s="276">
        <f>SUMIFS(Сверхбаза!P:P,Сверхбаза!C:C,СВОД!C2043,Сверхбаза!E:E,СВОД!E2043)</f>
        <v>0</v>
      </c>
      <c r="R2043" s="276">
        <f>SUMIFS(Сверхбаза!O:O,Сверхбаза!C:C,СВОД!C2043,Сверхбаза!E:E,СВОД!E2043)</f>
        <v>0</v>
      </c>
      <c r="S2043" s="276">
        <f>SUMIFS(Сверхбаза!Q:Q,Сверхбаза!C:C,СВОД!C2043,Сверхбаза!E:E,СВОД!E2043)</f>
        <v>0</v>
      </c>
      <c r="T2043" s="303">
        <f>SUMIFS(Сверхбаза!G:G,Сверхбаза!C:C,СВОД!C2043,Сверхбаза!E:E,СВОД!E2043)</f>
        <v>0</v>
      </c>
    </row>
    <row r="2044" spans="1:20" ht="25.5" outlineLevel="2" x14ac:dyDescent="0.2">
      <c r="A2044" s="288">
        <f>VLOOKUP(C2044,Округа!B:C,2,FALSE)</f>
        <v>6</v>
      </c>
      <c r="B2044" s="361">
        <v>501402</v>
      </c>
      <c r="C2044" s="361">
        <v>140201</v>
      </c>
      <c r="D2044" s="5" t="s">
        <v>243</v>
      </c>
      <c r="E2044" s="349">
        <v>3</v>
      </c>
      <c r="F2044" s="350" t="s">
        <v>174</v>
      </c>
      <c r="G2044" s="302">
        <f>SUMIFS('Круглосуточный стационар'!J:J,'Круглосуточный стационар'!D:D,СВОД!C2044,'Круглосуточный стационар'!F:F,СВОД!E2044)/2+SUMIFS(ВМП!J:J,ВМП!D:D,СВОД!C2044,ВМП!F:F,СВОД!E2044)/2+SUMIFS('Дневной стационар'!J:J,'Дневной стационар'!D:D,СВОД!C2044,'Дневной стационар'!F:F,СВОД!E2044)/2+SUMIFS(ЭКО!H:H,ЭКО!D:D,СВОД!C2044,ЭКО!F:F,СВОД!E2044)+SUMIFS(Диализ!J:J,Диализ!E:E,СВОД!C2044,Диализ!G:G,СВОД!E2044)</f>
        <v>0</v>
      </c>
      <c r="H2044" s="276">
        <f>SUMIFS(Поликлиника!H:H,Поликлиника!D:D,СВОД!C2044,Поликлиника!F:F,СВОД!E2044)</f>
        <v>34969</v>
      </c>
      <c r="I2044" s="276">
        <f>SUMIFS(Поликлиника!BA:BA,Поликлиника!D:D,СВОД!C2044,Поликлиника!F:F,СВОД!E2044)</f>
        <v>19915</v>
      </c>
      <c r="J2044" s="276">
        <f>SUMIFS(Поликлиника!BF:BF,Поликлиника!D:D,СВОД!C2044,Поликлиника!F:F,СВОД!E2044)</f>
        <v>73659</v>
      </c>
      <c r="K2044" s="276">
        <f>SUMIFS(Поликлиника!BU:BU,Поликлиника!D:D,СВОД!C2044,Поликлиника!F:F,СВОД!E2044)</f>
        <v>21225</v>
      </c>
      <c r="L2044" s="276">
        <f>SUMIFS(Услуги!H:H,Услуги!D:D,СВОД!C2044,Услуги!F:F,СВОД!E2044)+SUMIFS(Услуги!M:M,Услуги!D:D,СВОД!C2044,Услуги!F:F,СВОД!E2044)+SUMIFS(Услуги!R:R,Услуги!D:D,СВОД!C2044,Услуги!F:F,СВОД!E2044)+SUMIFS(Услуги!W:W,Услуги!D:D,СВОД!C2044,Услуги!F:F,СВОД!E2044)+SUMIFS(Услуги!AB:AB,Услуги!D:D,СВОД!C2044,Услуги!F:F,СВОД!E2044)+SUMIFS(Услуги!AG:AG,Услуги!D:D,СВОД!C2044,Услуги!F:F,СВОД!E2044)+SUMIFS(Услуги!AL:AL,Услуги!D:D,СВОД!C2044,Услуги!F:F,СВОД!E2044)+SUMIFS(Услуги!AQ:AQ,Услуги!D:D,СВОД!C2044,Услуги!F:F,СВОД!E2044)</f>
        <v>0</v>
      </c>
      <c r="M2044" s="276">
        <f>SUMIFS('Скорая мед. помощь'!J:J,'Скорая мед. помощь'!E:E,СВОД!C2044,'Скорая мед. помощь'!G:G,СВОД!E2044)</f>
        <v>0</v>
      </c>
      <c r="N2044" s="303">
        <f>SUMIFS('Круглосуточный стационар'!O:O,'Круглосуточный стационар'!D:D,СВОД!C2044,'Круглосуточный стационар'!F:F,СВОД!E2044)+SUMIFS(ВМП!O:O,ВМП!D:D,СВОД!C2044,ВМП!F:F,СВОД!E2044)+SUMIFS('Дневной стационар'!O:O,'Дневной стационар'!D:D,СВОД!C2044,'Дневной стационар'!F:F,СВОД!E2044)+SUMIFS(ЭКО!M:M,ЭКО!D:D,СВОД!C2044,ЭКО!F:F,СВОД!E2044)+SUMIFS(Диализ!O:O,Диализ!E:E,СВОД!C2044,Диализ!G:G,СВОД!E2044)+SUMIFS(Поликлиника!CT:CT,Поликлиника!D:D,СВОД!C2044,Поликлиника!F:F,СВОД!E2044)+SUMIFS('Скорая мед. помощь'!O:O,'Скорая мед. помощь'!E:E,СВОД!C2044,'Скорая мед. помощь'!G:G,СВОД!E2044)+SUMIFS(Услуги!AV:AV,Услуги!D:D,СВОД!C2044,Услуги!F:F,СВОД!E2044)</f>
        <v>195004.82856698826</v>
      </c>
      <c r="O2044" s="302">
        <f>SUMIFS(Сверхбаза!L:L,Сверхбаза!C:C,СВОД!C2044,Сверхбаза!E:E,СВОД!E2044)+SUMIFS(Сверхбаза!M:M,Сверхбаза!C:C,СВОД!C2044,Сверхбаза!E:E,СВОД!E2044)</f>
        <v>0</v>
      </c>
      <c r="P2044" s="276">
        <f>SUMIFS(Сверхбаза!N:N,Сверхбаза!C:C,СВОД!C2044,Сверхбаза!E:E,СВОД!E2044)</f>
        <v>4285</v>
      </c>
      <c r="Q2044" s="276">
        <f>SUMIFS(Сверхбаза!P:P,Сверхбаза!C:C,СВОД!C2044,Сверхбаза!E:E,СВОД!E2044)</f>
        <v>954</v>
      </c>
      <c r="R2044" s="276">
        <f>SUMIFS(Сверхбаза!O:O,Сверхбаза!C:C,СВОД!C2044,Сверхбаза!E:E,СВОД!E2044)</f>
        <v>2526</v>
      </c>
      <c r="S2044" s="276">
        <f>SUMIFS(Сверхбаза!Q:Q,Сверхбаза!C:C,СВОД!C2044,Сверхбаза!E:E,СВОД!E2044)</f>
        <v>0</v>
      </c>
      <c r="T2044" s="303">
        <f>SUMIFS(Сверхбаза!G:G,Сверхбаза!C:C,СВОД!C2044,Сверхбаза!E:E,СВОД!E2044)</f>
        <v>5190.7959999999994</v>
      </c>
    </row>
    <row r="2045" spans="1:20" ht="25.5" outlineLevel="2" x14ac:dyDescent="0.2">
      <c r="A2045" s="288">
        <f>VLOOKUP(C2045,Округа!B:C,2,FALSE)</f>
        <v>6</v>
      </c>
      <c r="B2045" s="361">
        <v>501402</v>
      </c>
      <c r="C2045" s="361">
        <v>140201</v>
      </c>
      <c r="D2045" s="5" t="s">
        <v>243</v>
      </c>
      <c r="E2045" s="349">
        <v>7</v>
      </c>
      <c r="F2045" s="350" t="s">
        <v>706</v>
      </c>
      <c r="G2045" s="302">
        <f>SUMIFS('Круглосуточный стационар'!J:J,'Круглосуточный стационар'!D:D,СВОД!C2045,'Круглосуточный стационар'!F:F,СВОД!E2045)/2+SUMIFS(ВМП!J:J,ВМП!D:D,СВОД!C2045,ВМП!F:F,СВОД!E2045)/2+SUMIFS('Дневной стационар'!J:J,'Дневной стационар'!D:D,СВОД!C2045,'Дневной стационар'!F:F,СВОД!E2045)/2+SUMIFS(ЭКО!H:H,ЭКО!D:D,СВОД!C2045,ЭКО!F:F,СВОД!E2045)+SUMIFS(Диализ!J:J,Диализ!E:E,СВОД!C2045,Диализ!G:G,СВОД!E2045)</f>
        <v>0</v>
      </c>
      <c r="H2045" s="276">
        <f>SUMIFS(Поликлиника!H:H,Поликлиника!D:D,СВОД!C2045,Поликлиника!F:F,СВОД!E2045)</f>
        <v>0</v>
      </c>
      <c r="I2045" s="276">
        <f>SUMIFS(Поликлиника!BA:BA,Поликлиника!D:D,СВОД!C2045,Поликлиника!F:F,СВОД!E2045)</f>
        <v>0</v>
      </c>
      <c r="J2045" s="276">
        <f>SUMIFS(Поликлиника!BF:BF,Поликлиника!D:D,СВОД!C2045,Поликлиника!F:F,СВОД!E2045)</f>
        <v>0</v>
      </c>
      <c r="K2045" s="276">
        <f>SUMIFS(Поликлиника!BU:BU,Поликлиника!D:D,СВОД!C2045,Поликлиника!F:F,СВОД!E2045)</f>
        <v>0</v>
      </c>
      <c r="L2045" s="276">
        <f>SUMIFS(Услуги!H:H,Услуги!D:D,СВОД!C2045,Услуги!F:F,СВОД!E2045)+SUMIFS(Услуги!M:M,Услуги!D:D,СВОД!C2045,Услуги!F:F,СВОД!E2045)+SUMIFS(Услуги!R:R,Услуги!D:D,СВОД!C2045,Услуги!F:F,СВОД!E2045)+SUMIFS(Услуги!W:W,Услуги!D:D,СВОД!C2045,Услуги!F:F,СВОД!E2045)+SUMIFS(Услуги!AB:AB,Услуги!D:D,СВОД!C2045,Услуги!F:F,СВОД!E2045)+SUMIFS(Услуги!AG:AG,Услуги!D:D,СВОД!C2045,Услуги!F:F,СВОД!E2045)+SUMIFS(Услуги!AL:AL,Услуги!D:D,СВОД!C2045,Услуги!F:F,СВОД!E2045)+SUMIFS(Услуги!AQ:AQ,Услуги!D:D,СВОД!C2045,Услуги!F:F,СВОД!E2045)</f>
        <v>0</v>
      </c>
      <c r="M2045" s="276">
        <f>SUMIFS('Скорая мед. помощь'!J:J,'Скорая мед. помощь'!E:E,СВОД!C2045,'Скорая мед. помощь'!G:G,СВОД!E2045)</f>
        <v>0</v>
      </c>
      <c r="N2045" s="303">
        <f>SUMIFS('Круглосуточный стационар'!O:O,'Круглосуточный стационар'!D:D,СВОД!C2045,'Круглосуточный стационар'!F:F,СВОД!E2045)+SUMIFS(ВМП!O:O,ВМП!D:D,СВОД!C2045,ВМП!F:F,СВОД!E2045)+SUMIFS('Дневной стационар'!O:O,'Дневной стационар'!D:D,СВОД!C2045,'Дневной стационар'!F:F,СВОД!E2045)+SUMIFS(ЭКО!M:M,ЭКО!D:D,СВОД!C2045,ЭКО!F:F,СВОД!E2045)+SUMIFS(Диализ!O:O,Диализ!E:E,СВОД!C2045,Диализ!G:G,СВОД!E2045)+SUMIFS(Поликлиника!CT:CT,Поликлиника!D:D,СВОД!C2045,Поликлиника!F:F,СВОД!E2045)+SUMIFS('Скорая мед. помощь'!O:O,'Скорая мед. помощь'!E:E,СВОД!C2045,'Скорая мед. помощь'!G:G,СВОД!E2045)+SUMIFS(Услуги!AV:AV,Услуги!D:D,СВОД!C2045,Услуги!F:F,СВОД!E2045)</f>
        <v>0</v>
      </c>
      <c r="O2045" s="302">
        <f>SUMIFS(Сверхбаза!L:L,Сверхбаза!C:C,СВОД!C2045,Сверхбаза!E:E,СВОД!E2045)+SUMIFS(Сверхбаза!M:M,Сверхбаза!C:C,СВОД!C2045,Сверхбаза!E:E,СВОД!E2045)</f>
        <v>0</v>
      </c>
      <c r="P2045" s="276">
        <f>SUMIFS(Сверхбаза!N:N,Сверхбаза!C:C,СВОД!C2045,Сверхбаза!E:E,СВОД!E2045)</f>
        <v>0</v>
      </c>
      <c r="Q2045" s="276">
        <f>SUMIFS(Сверхбаза!P:P,Сверхбаза!C:C,СВОД!C2045,Сверхбаза!E:E,СВОД!E2045)</f>
        <v>0</v>
      </c>
      <c r="R2045" s="276">
        <f>SUMIFS(Сверхбаза!O:O,Сверхбаза!C:C,СВОД!C2045,Сверхбаза!E:E,СВОД!E2045)</f>
        <v>0</v>
      </c>
      <c r="S2045" s="276">
        <f>SUMIFS(Сверхбаза!Q:Q,Сверхбаза!C:C,СВОД!C2045,Сверхбаза!E:E,СВОД!E2045)</f>
        <v>0</v>
      </c>
      <c r="T2045" s="303">
        <f>SUMIFS(Сверхбаза!G:G,Сверхбаза!C:C,СВОД!C2045,Сверхбаза!E:E,СВОД!E2045)</f>
        <v>0</v>
      </c>
    </row>
    <row r="2046" spans="1:20" ht="25.5" outlineLevel="2" x14ac:dyDescent="0.2">
      <c r="A2046" s="288">
        <f>VLOOKUP(C2046,Округа!B:C,2,FALSE)</f>
        <v>6</v>
      </c>
      <c r="B2046" s="361">
        <v>501402</v>
      </c>
      <c r="C2046" s="361">
        <v>140201</v>
      </c>
      <c r="D2046" s="5" t="s">
        <v>243</v>
      </c>
      <c r="E2046" s="349">
        <v>70</v>
      </c>
      <c r="F2046" s="350" t="s">
        <v>707</v>
      </c>
      <c r="G2046" s="302">
        <f>SUMIFS('Круглосуточный стационар'!J:J,'Круглосуточный стационар'!D:D,СВОД!C2046,'Круглосуточный стационар'!F:F,СВОД!E2046)/2+SUMIFS(ВМП!J:J,ВМП!D:D,СВОД!C2046,ВМП!F:F,СВОД!E2046)/2+SUMIFS('Дневной стационар'!J:J,'Дневной стационар'!D:D,СВОД!C2046,'Дневной стационар'!F:F,СВОД!E2046)/2+SUMIFS(ЭКО!H:H,ЭКО!D:D,СВОД!C2046,ЭКО!F:F,СВОД!E2046)+SUMIFS(Диализ!J:J,Диализ!E:E,СВОД!C2046,Диализ!G:G,СВОД!E2046)</f>
        <v>0</v>
      </c>
      <c r="H2046" s="276">
        <f>SUMIFS(Поликлиника!H:H,Поликлиника!D:D,СВОД!C2046,Поликлиника!F:F,СВОД!E2046)</f>
        <v>0</v>
      </c>
      <c r="I2046" s="276">
        <f>SUMIFS(Поликлиника!BA:BA,Поликлиника!D:D,СВОД!C2046,Поликлиника!F:F,СВОД!E2046)</f>
        <v>0</v>
      </c>
      <c r="J2046" s="276">
        <f>SUMIFS(Поликлиника!BF:BF,Поликлиника!D:D,СВОД!C2046,Поликлиника!F:F,СВОД!E2046)</f>
        <v>0</v>
      </c>
      <c r="K2046" s="276">
        <f>SUMIFS(Поликлиника!BU:BU,Поликлиника!D:D,СВОД!C2046,Поликлиника!F:F,СВОД!E2046)</f>
        <v>0</v>
      </c>
      <c r="L2046" s="276">
        <f>SUMIFS(Услуги!H:H,Услуги!D:D,СВОД!C2046,Услуги!F:F,СВОД!E2046)+SUMIFS(Услуги!M:M,Услуги!D:D,СВОД!C2046,Услуги!F:F,СВОД!E2046)+SUMIFS(Услуги!R:R,Услуги!D:D,СВОД!C2046,Услуги!F:F,СВОД!E2046)+SUMIFS(Услуги!W:W,Услуги!D:D,СВОД!C2046,Услуги!F:F,СВОД!E2046)+SUMIFS(Услуги!AB:AB,Услуги!D:D,СВОД!C2046,Услуги!F:F,СВОД!E2046)+SUMIFS(Услуги!AG:AG,Услуги!D:D,СВОД!C2046,Услуги!F:F,СВОД!E2046)+SUMIFS(Услуги!AL:AL,Услуги!D:D,СВОД!C2046,Услуги!F:F,СВОД!E2046)+SUMIFS(Услуги!AQ:AQ,Услуги!D:D,СВОД!C2046,Услуги!F:F,СВОД!E2046)</f>
        <v>0</v>
      </c>
      <c r="M2046" s="276">
        <f>SUMIFS('Скорая мед. помощь'!J:J,'Скорая мед. помощь'!E:E,СВОД!C2046,'Скорая мед. помощь'!G:G,СВОД!E2046)</f>
        <v>0</v>
      </c>
      <c r="N2046" s="303">
        <f>SUMIFS('Круглосуточный стационар'!O:O,'Круглосуточный стационар'!D:D,СВОД!C2046,'Круглосуточный стационар'!F:F,СВОД!E2046)+SUMIFS(ВМП!O:O,ВМП!D:D,СВОД!C2046,ВМП!F:F,СВОД!E2046)+SUMIFS('Дневной стационар'!O:O,'Дневной стационар'!D:D,СВОД!C2046,'Дневной стационар'!F:F,СВОД!E2046)+SUMIFS(ЭКО!M:M,ЭКО!D:D,СВОД!C2046,ЭКО!F:F,СВОД!E2046)+SUMIFS(Диализ!O:O,Диализ!E:E,СВОД!C2046,Диализ!G:G,СВОД!E2046)+SUMIFS(Поликлиника!CT:CT,Поликлиника!D:D,СВОД!C2046,Поликлиника!F:F,СВОД!E2046)+SUMIFS('Скорая мед. помощь'!O:O,'Скорая мед. помощь'!E:E,СВОД!C2046,'Скорая мед. помощь'!G:G,СВОД!E2046)+SUMIFS(Услуги!AV:AV,Услуги!D:D,СВОД!C2046,Услуги!F:F,СВОД!E2046)</f>
        <v>0</v>
      </c>
      <c r="O2046" s="302">
        <f>SUMIFS(Сверхбаза!L:L,Сверхбаза!C:C,СВОД!C2046,Сверхбаза!E:E,СВОД!E2046)+SUMIFS(Сверхбаза!M:M,Сверхбаза!C:C,СВОД!C2046,Сверхбаза!E:E,СВОД!E2046)</f>
        <v>0</v>
      </c>
      <c r="P2046" s="276">
        <f>SUMIFS(Сверхбаза!N:N,Сверхбаза!C:C,СВОД!C2046,Сверхбаза!E:E,СВОД!E2046)</f>
        <v>0</v>
      </c>
      <c r="Q2046" s="276">
        <f>SUMIFS(Сверхбаза!P:P,Сверхбаза!C:C,СВОД!C2046,Сверхбаза!E:E,СВОД!E2046)</f>
        <v>0</v>
      </c>
      <c r="R2046" s="276">
        <f>SUMIFS(Сверхбаза!O:O,Сверхбаза!C:C,СВОД!C2046,Сверхбаза!E:E,СВОД!E2046)</f>
        <v>0</v>
      </c>
      <c r="S2046" s="276">
        <f>SUMIFS(Сверхбаза!Q:Q,Сверхбаза!C:C,СВОД!C2046,Сверхбаза!E:E,СВОД!E2046)</f>
        <v>0</v>
      </c>
      <c r="T2046" s="303">
        <f>SUMIFS(Сверхбаза!G:G,Сверхбаза!C:C,СВОД!C2046,Сверхбаза!E:E,СВОД!E2046)</f>
        <v>0</v>
      </c>
    </row>
    <row r="2047" spans="1:20" ht="25.5" outlineLevel="2" x14ac:dyDescent="0.2">
      <c r="A2047" s="288">
        <f>VLOOKUP(C2047,Округа!B:C,2,FALSE)</f>
        <v>6</v>
      </c>
      <c r="B2047" s="361">
        <v>501402</v>
      </c>
      <c r="C2047" s="361">
        <v>140201</v>
      </c>
      <c r="D2047" s="5" t="s">
        <v>243</v>
      </c>
      <c r="E2047" s="349">
        <v>94</v>
      </c>
      <c r="F2047" s="350" t="s">
        <v>157</v>
      </c>
      <c r="G2047" s="302">
        <f>SUMIFS('Круглосуточный стационар'!J:J,'Круглосуточный стационар'!D:D,СВОД!C2047,'Круглосуточный стационар'!F:F,СВОД!E2047)/2+SUMIFS(ВМП!J:J,ВМП!D:D,СВОД!C2047,ВМП!F:F,СВОД!E2047)/2+SUMIFS('Дневной стационар'!J:J,'Дневной стационар'!D:D,СВОД!C2047,'Дневной стационар'!F:F,СВОД!E2047)/2+SUMIFS(ЭКО!H:H,ЭКО!D:D,СВОД!C2047,ЭКО!F:F,СВОД!E2047)+SUMIFS(Диализ!J:J,Диализ!E:E,СВОД!C2047,Диализ!G:G,СВОД!E2047)</f>
        <v>0</v>
      </c>
      <c r="H2047" s="276">
        <f>SUMIFS(Поликлиника!H:H,Поликлиника!D:D,СВОД!C2047,Поликлиника!F:F,СВОД!E2047)</f>
        <v>0</v>
      </c>
      <c r="I2047" s="276">
        <f>SUMIFS(Поликлиника!BA:BA,Поликлиника!D:D,СВОД!C2047,Поликлиника!F:F,СВОД!E2047)</f>
        <v>0</v>
      </c>
      <c r="J2047" s="276">
        <f>SUMIFS(Поликлиника!BF:BF,Поликлиника!D:D,СВОД!C2047,Поликлиника!F:F,СВОД!E2047)</f>
        <v>0</v>
      </c>
      <c r="K2047" s="276">
        <f>SUMIFS(Поликлиника!BU:BU,Поликлиника!D:D,СВОД!C2047,Поликлиника!F:F,СВОД!E2047)</f>
        <v>0</v>
      </c>
      <c r="L2047" s="276">
        <f>SUMIFS(Услуги!H:H,Услуги!D:D,СВОД!C2047,Услуги!F:F,СВОД!E2047)+SUMIFS(Услуги!M:M,Услуги!D:D,СВОД!C2047,Услуги!F:F,СВОД!E2047)+SUMIFS(Услуги!R:R,Услуги!D:D,СВОД!C2047,Услуги!F:F,СВОД!E2047)+SUMIFS(Услуги!W:W,Услуги!D:D,СВОД!C2047,Услуги!F:F,СВОД!E2047)+SUMIFS(Услуги!AB:AB,Услуги!D:D,СВОД!C2047,Услуги!F:F,СВОД!E2047)+SUMIFS(Услуги!AG:AG,Услуги!D:D,СВОД!C2047,Услуги!F:F,СВОД!E2047)+SUMIFS(Услуги!AL:AL,Услуги!D:D,СВОД!C2047,Услуги!F:F,СВОД!E2047)+SUMIFS(Услуги!AQ:AQ,Услуги!D:D,СВОД!C2047,Услуги!F:F,СВОД!E2047)</f>
        <v>0</v>
      </c>
      <c r="M2047" s="276">
        <f>SUMIFS('Скорая мед. помощь'!J:J,'Скорая мед. помощь'!E:E,СВОД!C2047,'Скорая мед. помощь'!G:G,СВОД!E2047)</f>
        <v>0</v>
      </c>
      <c r="N2047" s="303">
        <f>SUMIFS('Круглосуточный стационар'!O:O,'Круглосуточный стационар'!D:D,СВОД!C2047,'Круглосуточный стационар'!F:F,СВОД!E2047)+SUMIFS(ВМП!O:O,ВМП!D:D,СВОД!C2047,ВМП!F:F,СВОД!E2047)+SUMIFS('Дневной стационар'!O:O,'Дневной стационар'!D:D,СВОД!C2047,'Дневной стационар'!F:F,СВОД!E2047)+SUMIFS(ЭКО!M:M,ЭКО!D:D,СВОД!C2047,ЭКО!F:F,СВОД!E2047)+SUMIFS(Диализ!O:O,Диализ!E:E,СВОД!C2047,Диализ!G:G,СВОД!E2047)+SUMIFS(Поликлиника!CT:CT,Поликлиника!D:D,СВОД!C2047,Поликлиника!F:F,СВОД!E2047)+SUMIFS('Скорая мед. помощь'!O:O,'Скорая мед. помощь'!E:E,СВОД!C2047,'Скорая мед. помощь'!G:G,СВОД!E2047)+SUMIFS(Услуги!AV:AV,Услуги!D:D,СВОД!C2047,Услуги!F:F,СВОД!E2047)</f>
        <v>0</v>
      </c>
      <c r="O2047" s="302">
        <f>SUMIFS(Сверхбаза!L:L,Сверхбаза!C:C,СВОД!C2047,Сверхбаза!E:E,СВОД!E2047)+SUMIFS(Сверхбаза!M:M,Сверхбаза!C:C,СВОД!C2047,Сверхбаза!E:E,СВОД!E2047)</f>
        <v>0</v>
      </c>
      <c r="P2047" s="276">
        <f>SUMIFS(Сверхбаза!N:N,Сверхбаза!C:C,СВОД!C2047,Сверхбаза!E:E,СВОД!E2047)</f>
        <v>0</v>
      </c>
      <c r="Q2047" s="276">
        <f>SUMIFS(Сверхбаза!P:P,Сверхбаза!C:C,СВОД!C2047,Сверхбаза!E:E,СВОД!E2047)</f>
        <v>0</v>
      </c>
      <c r="R2047" s="276">
        <f>SUMIFS(Сверхбаза!O:O,Сверхбаза!C:C,СВОД!C2047,Сверхбаза!E:E,СВОД!E2047)</f>
        <v>0</v>
      </c>
      <c r="S2047" s="276">
        <f>SUMIFS(Сверхбаза!Q:Q,Сверхбаза!C:C,СВОД!C2047,Сверхбаза!E:E,СВОД!E2047)</f>
        <v>0</v>
      </c>
      <c r="T2047" s="303">
        <f>SUMIFS(Сверхбаза!G:G,Сверхбаза!C:C,СВОД!C2047,Сверхбаза!E:E,СВОД!E2047)</f>
        <v>0</v>
      </c>
    </row>
    <row r="2048" spans="1:20" outlineLevel="1" x14ac:dyDescent="0.2">
      <c r="A2048" s="289"/>
      <c r="B2048" s="279"/>
      <c r="C2048" s="279" t="str">
        <f>CONCATENATE(C2047," ","Итог")</f>
        <v>140201 Итог</v>
      </c>
      <c r="D2048" s="280"/>
      <c r="E2048" s="351"/>
      <c r="F2048" s="352"/>
      <c r="G2048" s="304"/>
      <c r="H2048" s="281"/>
      <c r="I2048" s="281"/>
      <c r="J2048" s="281"/>
      <c r="K2048" s="281"/>
      <c r="L2048" s="281"/>
      <c r="M2048" s="281"/>
      <c r="N2048" s="305">
        <f>SUBTOTAL(9,N2040:N2047)</f>
        <v>316626.13085717906</v>
      </c>
      <c r="O2048" s="304"/>
      <c r="P2048" s="281"/>
      <c r="Q2048" s="281"/>
      <c r="R2048" s="281"/>
      <c r="S2048" s="281"/>
      <c r="T2048" s="305">
        <f>SUBTOTAL(9,T2040:T2047)</f>
        <v>5190.7959999999994</v>
      </c>
    </row>
    <row r="2049" spans="1:20" ht="25.5" outlineLevel="2" x14ac:dyDescent="0.2">
      <c r="A2049" s="287">
        <f>VLOOKUP(C2049,Округа!B:C,2,FALSE)</f>
        <v>6</v>
      </c>
      <c r="B2049" s="8">
        <v>501403</v>
      </c>
      <c r="C2049" s="8">
        <v>140301</v>
      </c>
      <c r="D2049" s="9" t="s">
        <v>535</v>
      </c>
      <c r="E2049" s="347">
        <v>1</v>
      </c>
      <c r="F2049" s="348" t="s">
        <v>12</v>
      </c>
      <c r="G2049" s="300">
        <f>SUMIFS('Круглосуточный стационар'!J:J,'Круглосуточный стационар'!D:D,СВОД!C2049,'Круглосуточный стационар'!F:F,СВОД!E2049)/2+SUMIFS(ВМП!J:J,ВМП!D:D,СВОД!C2049,ВМП!F:F,СВОД!E2049)/2+SUMIFS('Дневной стационар'!J:J,'Дневной стационар'!D:D,СВОД!C2049,'Дневной стационар'!F:F,СВОД!E2049)/2+SUMIFS(ЭКО!H:H,ЭКО!D:D,СВОД!C2049,ЭКО!F:F,СВОД!E2049)+SUMIFS(Диализ!J:J,Диализ!E:E,СВОД!C2049,Диализ!G:G,СВОД!E2049)</f>
        <v>712</v>
      </c>
      <c r="H2049" s="278">
        <f>SUMIFS(Поликлиника!H:H,Поликлиника!D:D,СВОД!C2049,Поликлиника!F:F,СВОД!E2049)</f>
        <v>0</v>
      </c>
      <c r="I2049" s="278">
        <f>SUMIFS(Поликлиника!BA:BA,Поликлиника!D:D,СВОД!C2049,Поликлиника!F:F,СВОД!E2049)</f>
        <v>0</v>
      </c>
      <c r="J2049" s="278">
        <f>SUMIFS(Поликлиника!BF:BF,Поликлиника!D:D,СВОД!C2049,Поликлиника!F:F,СВОД!E2049)</f>
        <v>0</v>
      </c>
      <c r="K2049" s="278">
        <f>SUMIFS(Поликлиника!BU:BU,Поликлиника!D:D,СВОД!C2049,Поликлиника!F:F,СВОД!E2049)</f>
        <v>0</v>
      </c>
      <c r="L2049" s="278">
        <f>SUMIFS(Услуги!H:H,Услуги!D:D,СВОД!C2049,Услуги!F:F,СВОД!E2049)+SUMIFS(Услуги!M:M,Услуги!D:D,СВОД!C2049,Услуги!F:F,СВОД!E2049)+SUMIFS(Услуги!R:R,Услуги!D:D,СВОД!C2049,Услуги!F:F,СВОД!E2049)+SUMIFS(Услуги!W:W,Услуги!D:D,СВОД!C2049,Услуги!F:F,СВОД!E2049)+SUMIFS(Услуги!AB:AB,Услуги!D:D,СВОД!C2049,Услуги!F:F,СВОД!E2049)+SUMIFS(Услуги!AG:AG,Услуги!D:D,СВОД!C2049,Услуги!F:F,СВОД!E2049)+SUMIFS(Услуги!AL:AL,Услуги!D:D,СВОД!C2049,Услуги!F:F,СВОД!E2049)+SUMIFS(Услуги!AQ:AQ,Услуги!D:D,СВОД!C2049,Услуги!F:F,СВОД!E2049)</f>
        <v>0</v>
      </c>
      <c r="M2049" s="278">
        <f>SUMIFS('Скорая мед. помощь'!J:J,'Скорая мед. помощь'!E:E,СВОД!C2049,'Скорая мед. помощь'!G:G,СВОД!E2049)</f>
        <v>0</v>
      </c>
      <c r="N2049" s="301">
        <f>SUMIFS('Круглосуточный стационар'!O:O,'Круглосуточный стационар'!D:D,СВОД!C2049,'Круглосуточный стационар'!F:F,СВОД!E2049)+SUMIFS(ВМП!O:O,ВМП!D:D,СВОД!C2049,ВМП!F:F,СВОД!E2049)+SUMIFS('Дневной стационар'!O:O,'Дневной стационар'!D:D,СВОД!C2049,'Дневной стационар'!F:F,СВОД!E2049)+SUMIFS(ЭКО!M:M,ЭКО!D:D,СВОД!C2049,ЭКО!F:F,СВОД!E2049)+SUMIFS(Диализ!O:O,Диализ!E:E,СВОД!C2049,Диализ!G:G,СВОД!E2049)+SUMIFS(Поликлиника!CT:CT,Поликлиника!D:D,СВОД!C2049,Поликлиника!F:F,СВОД!E2049)+SUMIFS('Скорая мед. помощь'!O:O,'Скорая мед. помощь'!E:E,СВОД!C2049,'Скорая мед. помощь'!G:G,СВОД!E2049)+SUMIFS(Услуги!AV:AV,Услуги!D:D,СВОД!C2049,Услуги!F:F,СВОД!E2049)</f>
        <v>12064.557193286273</v>
      </c>
      <c r="O2049" s="300">
        <f>SUMIFS(Сверхбаза!L:L,Сверхбаза!C:C,СВОД!C2049,Сверхбаза!E:E,СВОД!E2049)+SUMIFS(Сверхбаза!M:M,Сверхбаза!C:C,СВОД!C2049,Сверхбаза!E:E,СВОД!E2049)</f>
        <v>0</v>
      </c>
      <c r="P2049" s="278">
        <f>SUMIFS(Сверхбаза!N:N,Сверхбаза!C:C,СВОД!C2049,Сверхбаза!E:E,СВОД!E2049)</f>
        <v>0</v>
      </c>
      <c r="Q2049" s="278">
        <f>SUMIFS(Сверхбаза!P:P,Сверхбаза!C:C,СВОД!C2049,Сверхбаза!E:E,СВОД!E2049)</f>
        <v>0</v>
      </c>
      <c r="R2049" s="278">
        <f>SUMIFS(Сверхбаза!O:O,Сверхбаза!C:C,СВОД!C2049,Сверхбаза!E:E,СВОД!E2049)</f>
        <v>0</v>
      </c>
      <c r="S2049" s="278">
        <f>SUMIFS(Сверхбаза!Q:Q,Сверхбаза!C:C,СВОД!C2049,Сверхбаза!E:E,СВОД!E2049)</f>
        <v>0</v>
      </c>
      <c r="T2049" s="301">
        <f>SUMIFS(Сверхбаза!G:G,Сверхбаза!C:C,СВОД!C2049,Сверхбаза!E:E,СВОД!E2049)</f>
        <v>0</v>
      </c>
    </row>
    <row r="2050" spans="1:20" ht="25.5" outlineLevel="2" x14ac:dyDescent="0.2">
      <c r="A2050" s="288">
        <f>VLOOKUP(C2050,Округа!B:C,2,FALSE)</f>
        <v>6</v>
      </c>
      <c r="B2050" s="361">
        <v>501403</v>
      </c>
      <c r="C2050" s="361">
        <v>140301</v>
      </c>
      <c r="D2050" s="5" t="s">
        <v>535</v>
      </c>
      <c r="E2050" s="349">
        <v>13</v>
      </c>
      <c r="F2050" s="350" t="s">
        <v>704</v>
      </c>
      <c r="G2050" s="302">
        <f>SUMIFS('Круглосуточный стационар'!J:J,'Круглосуточный стационар'!D:D,СВОД!C2050,'Круглосуточный стационар'!F:F,СВОД!E2050)/2+SUMIFS(ВМП!J:J,ВМП!D:D,СВОД!C2050,ВМП!F:F,СВОД!E2050)/2+SUMIFS('Дневной стационар'!J:J,'Дневной стационар'!D:D,СВОД!C2050,'Дневной стационар'!F:F,СВОД!E2050)/2+SUMIFS(ЭКО!H:H,ЭКО!D:D,СВОД!C2050,ЭКО!F:F,СВОД!E2050)+SUMIFS(Диализ!J:J,Диализ!E:E,СВОД!C2050,Диализ!G:G,СВОД!E2050)</f>
        <v>0</v>
      </c>
      <c r="H2050" s="276">
        <f>SUMIFS(Поликлиника!H:H,Поликлиника!D:D,СВОД!C2050,Поликлиника!F:F,СВОД!E2050)</f>
        <v>0</v>
      </c>
      <c r="I2050" s="276">
        <f>SUMIFS(Поликлиника!BA:BA,Поликлиника!D:D,СВОД!C2050,Поликлиника!F:F,СВОД!E2050)</f>
        <v>0</v>
      </c>
      <c r="J2050" s="276">
        <f>SUMIFS(Поликлиника!BF:BF,Поликлиника!D:D,СВОД!C2050,Поликлиника!F:F,СВОД!E2050)</f>
        <v>0</v>
      </c>
      <c r="K2050" s="276">
        <f>SUMIFS(Поликлиника!BU:BU,Поликлиника!D:D,СВОД!C2050,Поликлиника!F:F,СВОД!E2050)</f>
        <v>0</v>
      </c>
      <c r="L2050" s="276">
        <f>SUMIFS(Услуги!H:H,Услуги!D:D,СВОД!C2050,Услуги!F:F,СВОД!E2050)+SUMIFS(Услуги!M:M,Услуги!D:D,СВОД!C2050,Услуги!F:F,СВОД!E2050)+SUMIFS(Услуги!R:R,Услуги!D:D,СВОД!C2050,Услуги!F:F,СВОД!E2050)+SUMIFS(Услуги!W:W,Услуги!D:D,СВОД!C2050,Услуги!F:F,СВОД!E2050)+SUMIFS(Услуги!AB:AB,Услуги!D:D,СВОД!C2050,Услуги!F:F,СВОД!E2050)+SUMIFS(Услуги!AG:AG,Услуги!D:D,СВОД!C2050,Услуги!F:F,СВОД!E2050)+SUMIFS(Услуги!AL:AL,Услуги!D:D,СВОД!C2050,Услуги!F:F,СВОД!E2050)+SUMIFS(Услуги!AQ:AQ,Услуги!D:D,СВОД!C2050,Услуги!F:F,СВОД!E2050)</f>
        <v>0</v>
      </c>
      <c r="M2050" s="276">
        <f>SUMIFS('Скорая мед. помощь'!J:J,'Скорая мед. помощь'!E:E,СВОД!C2050,'Скорая мед. помощь'!G:G,СВОД!E2050)</f>
        <v>0</v>
      </c>
      <c r="N2050" s="303">
        <f>SUMIFS('Круглосуточный стационар'!O:O,'Круглосуточный стационар'!D:D,СВОД!C2050,'Круглосуточный стационар'!F:F,СВОД!E2050)+SUMIFS(ВМП!O:O,ВМП!D:D,СВОД!C2050,ВМП!F:F,СВОД!E2050)+SUMIFS('Дневной стационар'!O:O,'Дневной стационар'!D:D,СВОД!C2050,'Дневной стационар'!F:F,СВОД!E2050)+SUMIFS(ЭКО!M:M,ЭКО!D:D,СВОД!C2050,ЭКО!F:F,СВОД!E2050)+SUMIFS(Диализ!O:O,Диализ!E:E,СВОД!C2050,Диализ!G:G,СВОД!E2050)+SUMIFS(Поликлиника!CT:CT,Поликлиника!D:D,СВОД!C2050,Поликлиника!F:F,СВОД!E2050)+SUMIFS('Скорая мед. помощь'!O:O,'Скорая мед. помощь'!E:E,СВОД!C2050,'Скорая мед. помощь'!G:G,СВОД!E2050)+SUMIFS(Услуги!AV:AV,Услуги!D:D,СВОД!C2050,Услуги!F:F,СВОД!E2050)</f>
        <v>0</v>
      </c>
      <c r="O2050" s="302">
        <f>SUMIFS(Сверхбаза!L:L,Сверхбаза!C:C,СВОД!C2050,Сверхбаза!E:E,СВОД!E2050)+SUMIFS(Сверхбаза!M:M,Сверхбаза!C:C,СВОД!C2050,Сверхбаза!E:E,СВОД!E2050)</f>
        <v>0</v>
      </c>
      <c r="P2050" s="276">
        <f>SUMIFS(Сверхбаза!N:N,Сверхбаза!C:C,СВОД!C2050,Сверхбаза!E:E,СВОД!E2050)</f>
        <v>0</v>
      </c>
      <c r="Q2050" s="276">
        <f>SUMIFS(Сверхбаза!P:P,Сверхбаза!C:C,СВОД!C2050,Сверхбаза!E:E,СВОД!E2050)</f>
        <v>0</v>
      </c>
      <c r="R2050" s="276">
        <f>SUMIFS(Сверхбаза!O:O,Сверхбаза!C:C,СВОД!C2050,Сверхбаза!E:E,СВОД!E2050)</f>
        <v>0</v>
      </c>
      <c r="S2050" s="276">
        <f>SUMIFS(Сверхбаза!Q:Q,Сверхбаза!C:C,СВОД!C2050,Сверхбаза!E:E,СВОД!E2050)</f>
        <v>0</v>
      </c>
      <c r="T2050" s="303">
        <f>SUMIFS(Сверхбаза!G:G,Сверхбаза!C:C,СВОД!C2050,Сверхбаза!E:E,СВОД!E2050)</f>
        <v>0</v>
      </c>
    </row>
    <row r="2051" spans="1:20" ht="25.5" outlineLevel="2" x14ac:dyDescent="0.2">
      <c r="A2051" s="288">
        <f>VLOOKUP(C2051,Округа!B:C,2,FALSE)</f>
        <v>6</v>
      </c>
      <c r="B2051" s="361">
        <v>501403</v>
      </c>
      <c r="C2051" s="361">
        <v>140301</v>
      </c>
      <c r="D2051" s="5" t="s">
        <v>535</v>
      </c>
      <c r="E2051" s="349">
        <v>2</v>
      </c>
      <c r="F2051" s="350" t="s">
        <v>173</v>
      </c>
      <c r="G2051" s="302">
        <f>SUMIFS('Круглосуточный стационар'!J:J,'Круглосуточный стационар'!D:D,СВОД!C2051,'Круглосуточный стационар'!F:F,СВОД!E2051)/2+SUMIFS(ВМП!J:J,ВМП!D:D,СВОД!C2051,ВМП!F:F,СВОД!E2051)/2+SUMIFS('Дневной стационар'!J:J,'Дневной стационар'!D:D,СВОД!C2051,'Дневной стационар'!F:F,СВОД!E2051)/2+SUMIFS(ЭКО!H:H,ЭКО!D:D,СВОД!C2051,ЭКО!F:F,СВОД!E2051)+SUMIFS(Диализ!J:J,Диализ!E:E,СВОД!C2051,Диализ!G:G,СВОД!E2051)</f>
        <v>695</v>
      </c>
      <c r="H2051" s="276">
        <f>SUMIFS(Поликлиника!H:H,Поликлиника!D:D,СВОД!C2051,Поликлиника!F:F,СВОД!E2051)</f>
        <v>0</v>
      </c>
      <c r="I2051" s="276">
        <f>SUMIFS(Поликлиника!BA:BA,Поликлиника!D:D,СВОД!C2051,Поликлиника!F:F,СВОД!E2051)</f>
        <v>0</v>
      </c>
      <c r="J2051" s="276">
        <f>SUMIFS(Поликлиника!BF:BF,Поликлиника!D:D,СВОД!C2051,Поликлиника!F:F,СВОД!E2051)</f>
        <v>0</v>
      </c>
      <c r="K2051" s="276">
        <f>SUMIFS(Поликлиника!BU:BU,Поликлиника!D:D,СВОД!C2051,Поликлиника!F:F,СВОД!E2051)</f>
        <v>0</v>
      </c>
      <c r="L2051" s="276">
        <f>SUMIFS(Услуги!H:H,Услуги!D:D,СВОД!C2051,Услуги!F:F,СВОД!E2051)+SUMIFS(Услуги!M:M,Услуги!D:D,СВОД!C2051,Услуги!F:F,СВОД!E2051)+SUMIFS(Услуги!R:R,Услуги!D:D,СВОД!C2051,Услуги!F:F,СВОД!E2051)+SUMIFS(Услуги!W:W,Услуги!D:D,СВОД!C2051,Услуги!F:F,СВОД!E2051)+SUMIFS(Услуги!AB:AB,Услуги!D:D,СВОД!C2051,Услуги!F:F,СВОД!E2051)+SUMIFS(Услуги!AG:AG,Услуги!D:D,СВОД!C2051,Услуги!F:F,СВОД!E2051)+SUMIFS(Услуги!AL:AL,Услуги!D:D,СВОД!C2051,Услуги!F:F,СВОД!E2051)+SUMIFS(Услуги!AQ:AQ,Услуги!D:D,СВОД!C2051,Услуги!F:F,СВОД!E2051)</f>
        <v>0</v>
      </c>
      <c r="M2051" s="276">
        <f>SUMIFS('Скорая мед. помощь'!J:J,'Скорая мед. помощь'!E:E,СВОД!C2051,'Скорая мед. помощь'!G:G,СВОД!E2051)</f>
        <v>0</v>
      </c>
      <c r="N2051" s="303">
        <f>SUMIFS('Круглосуточный стационар'!O:O,'Круглосуточный стационар'!D:D,СВОД!C2051,'Круглосуточный стационар'!F:F,СВОД!E2051)+SUMIFS(ВМП!O:O,ВМП!D:D,СВОД!C2051,ВМП!F:F,СВОД!E2051)+SUMIFS('Дневной стационар'!O:O,'Дневной стационар'!D:D,СВОД!C2051,'Дневной стационар'!F:F,СВОД!E2051)+SUMIFS(ЭКО!M:M,ЭКО!D:D,СВОД!C2051,ЭКО!F:F,СВОД!E2051)+SUMIFS(Диализ!O:O,Диализ!E:E,СВОД!C2051,Диализ!G:G,СВОД!E2051)+SUMIFS(Поликлиника!CT:CT,Поликлиника!D:D,СВОД!C2051,Поликлиника!F:F,СВОД!E2051)+SUMIFS('Скорая мед. помощь'!O:O,'Скорая мед. помощь'!E:E,СВОД!C2051,'Скорая мед. помощь'!G:G,СВОД!E2051)+SUMIFS(Услуги!AV:AV,Услуги!D:D,СВОД!C2051,Услуги!F:F,СВОД!E2051)</f>
        <v>4475.0224500000004</v>
      </c>
      <c r="O2051" s="302">
        <f>SUMIFS(Сверхбаза!L:L,Сверхбаза!C:C,СВОД!C2051,Сверхбаза!E:E,СВОД!E2051)+SUMIFS(Сверхбаза!M:M,Сверхбаза!C:C,СВОД!C2051,Сверхбаза!E:E,СВОД!E2051)</f>
        <v>0</v>
      </c>
      <c r="P2051" s="276">
        <f>SUMIFS(Сверхбаза!N:N,Сверхбаза!C:C,СВОД!C2051,Сверхбаза!E:E,СВОД!E2051)</f>
        <v>0</v>
      </c>
      <c r="Q2051" s="276">
        <f>SUMIFS(Сверхбаза!P:P,Сверхбаза!C:C,СВОД!C2051,Сверхбаза!E:E,СВОД!E2051)</f>
        <v>0</v>
      </c>
      <c r="R2051" s="276">
        <f>SUMIFS(Сверхбаза!O:O,Сверхбаза!C:C,СВОД!C2051,Сверхбаза!E:E,СВОД!E2051)</f>
        <v>0</v>
      </c>
      <c r="S2051" s="276">
        <f>SUMIFS(Сверхбаза!Q:Q,Сверхбаза!C:C,СВОД!C2051,Сверхбаза!E:E,СВОД!E2051)</f>
        <v>0</v>
      </c>
      <c r="T2051" s="303">
        <f>SUMIFS(Сверхбаза!G:G,Сверхбаза!C:C,СВОД!C2051,Сверхбаза!E:E,СВОД!E2051)</f>
        <v>0</v>
      </c>
    </row>
    <row r="2052" spans="1:20" ht="25.5" outlineLevel="2" x14ac:dyDescent="0.2">
      <c r="A2052" s="288">
        <f>VLOOKUP(C2052,Округа!B:C,2,FALSE)</f>
        <v>6</v>
      </c>
      <c r="B2052" s="361">
        <v>501403</v>
      </c>
      <c r="C2052" s="361">
        <v>140301</v>
      </c>
      <c r="D2052" s="5" t="s">
        <v>535</v>
      </c>
      <c r="E2052" s="349">
        <v>6</v>
      </c>
      <c r="F2052" s="350" t="s">
        <v>705</v>
      </c>
      <c r="G2052" s="302">
        <f>SUMIFS('Круглосуточный стационар'!J:J,'Круглосуточный стационар'!D:D,СВОД!C2052,'Круглосуточный стационар'!F:F,СВОД!E2052)/2+SUMIFS(ВМП!J:J,ВМП!D:D,СВОД!C2052,ВМП!F:F,СВОД!E2052)/2+SUMIFS('Дневной стационар'!J:J,'Дневной стационар'!D:D,СВОД!C2052,'Дневной стационар'!F:F,СВОД!E2052)/2+SUMIFS(ЭКО!H:H,ЭКО!D:D,СВОД!C2052,ЭКО!F:F,СВОД!E2052)+SUMIFS(Диализ!J:J,Диализ!E:E,СВОД!C2052,Диализ!G:G,СВОД!E2052)</f>
        <v>0</v>
      </c>
      <c r="H2052" s="276">
        <f>SUMIFS(Поликлиника!H:H,Поликлиника!D:D,СВОД!C2052,Поликлиника!F:F,СВОД!E2052)</f>
        <v>0</v>
      </c>
      <c r="I2052" s="276">
        <f>SUMIFS(Поликлиника!BA:BA,Поликлиника!D:D,СВОД!C2052,Поликлиника!F:F,СВОД!E2052)</f>
        <v>0</v>
      </c>
      <c r="J2052" s="276">
        <f>SUMIFS(Поликлиника!BF:BF,Поликлиника!D:D,СВОД!C2052,Поликлиника!F:F,СВОД!E2052)</f>
        <v>0</v>
      </c>
      <c r="K2052" s="276">
        <f>SUMIFS(Поликлиника!BU:BU,Поликлиника!D:D,СВОД!C2052,Поликлиника!F:F,СВОД!E2052)</f>
        <v>0</v>
      </c>
      <c r="L2052" s="276">
        <f>SUMIFS(Услуги!H:H,Услуги!D:D,СВОД!C2052,Услуги!F:F,СВОД!E2052)+SUMIFS(Услуги!M:M,Услуги!D:D,СВОД!C2052,Услуги!F:F,СВОД!E2052)+SUMIFS(Услуги!R:R,Услуги!D:D,СВОД!C2052,Услуги!F:F,СВОД!E2052)+SUMIFS(Услуги!W:W,Услуги!D:D,СВОД!C2052,Услуги!F:F,СВОД!E2052)+SUMIFS(Услуги!AB:AB,Услуги!D:D,СВОД!C2052,Услуги!F:F,СВОД!E2052)+SUMIFS(Услуги!AG:AG,Услуги!D:D,СВОД!C2052,Услуги!F:F,СВОД!E2052)+SUMIFS(Услуги!AL:AL,Услуги!D:D,СВОД!C2052,Услуги!F:F,СВОД!E2052)+SUMIFS(Услуги!AQ:AQ,Услуги!D:D,СВОД!C2052,Услуги!F:F,СВОД!E2052)</f>
        <v>0</v>
      </c>
      <c r="M2052" s="276">
        <f>SUMIFS('Скорая мед. помощь'!J:J,'Скорая мед. помощь'!E:E,СВОД!C2052,'Скорая мед. помощь'!G:G,СВОД!E2052)</f>
        <v>0</v>
      </c>
      <c r="N2052" s="303">
        <f>SUMIFS('Круглосуточный стационар'!O:O,'Круглосуточный стационар'!D:D,СВОД!C2052,'Круглосуточный стационар'!F:F,СВОД!E2052)+SUMIFS(ВМП!O:O,ВМП!D:D,СВОД!C2052,ВМП!F:F,СВОД!E2052)+SUMIFS('Дневной стационар'!O:O,'Дневной стационар'!D:D,СВОД!C2052,'Дневной стационар'!F:F,СВОД!E2052)+SUMIFS(ЭКО!M:M,ЭКО!D:D,СВОД!C2052,ЭКО!F:F,СВОД!E2052)+SUMIFS(Диализ!O:O,Диализ!E:E,СВОД!C2052,Диализ!G:G,СВОД!E2052)+SUMIFS(Поликлиника!CT:CT,Поликлиника!D:D,СВОД!C2052,Поликлиника!F:F,СВОД!E2052)+SUMIFS('Скорая мед. помощь'!O:O,'Скорая мед. помощь'!E:E,СВОД!C2052,'Скорая мед. помощь'!G:G,СВОД!E2052)+SUMIFS(Услуги!AV:AV,Услуги!D:D,СВОД!C2052,Услуги!F:F,СВОД!E2052)</f>
        <v>0</v>
      </c>
      <c r="O2052" s="302">
        <f>SUMIFS(Сверхбаза!L:L,Сверхбаза!C:C,СВОД!C2052,Сверхбаза!E:E,СВОД!E2052)+SUMIFS(Сверхбаза!M:M,Сверхбаза!C:C,СВОД!C2052,Сверхбаза!E:E,СВОД!E2052)</f>
        <v>0</v>
      </c>
      <c r="P2052" s="276">
        <f>SUMIFS(Сверхбаза!N:N,Сверхбаза!C:C,СВОД!C2052,Сверхбаза!E:E,СВОД!E2052)</f>
        <v>0</v>
      </c>
      <c r="Q2052" s="276">
        <f>SUMIFS(Сверхбаза!P:P,Сверхбаза!C:C,СВОД!C2052,Сверхбаза!E:E,СВОД!E2052)</f>
        <v>0</v>
      </c>
      <c r="R2052" s="276">
        <f>SUMIFS(Сверхбаза!O:O,Сверхбаза!C:C,СВОД!C2052,Сверхбаза!E:E,СВОД!E2052)</f>
        <v>0</v>
      </c>
      <c r="S2052" s="276">
        <f>SUMIFS(Сверхбаза!Q:Q,Сверхбаза!C:C,СВОД!C2052,Сверхбаза!E:E,СВОД!E2052)</f>
        <v>0</v>
      </c>
      <c r="T2052" s="303">
        <f>SUMIFS(Сверхбаза!G:G,Сверхбаза!C:C,СВОД!C2052,Сверхбаза!E:E,СВОД!E2052)</f>
        <v>0</v>
      </c>
    </row>
    <row r="2053" spans="1:20" ht="25.5" outlineLevel="2" x14ac:dyDescent="0.2">
      <c r="A2053" s="288">
        <f>VLOOKUP(C2053,Округа!B:C,2,FALSE)</f>
        <v>6</v>
      </c>
      <c r="B2053" s="361">
        <v>501403</v>
      </c>
      <c r="C2053" s="361">
        <v>140301</v>
      </c>
      <c r="D2053" s="5" t="s">
        <v>535</v>
      </c>
      <c r="E2053" s="349">
        <v>3</v>
      </c>
      <c r="F2053" s="350" t="s">
        <v>174</v>
      </c>
      <c r="G2053" s="302">
        <f>SUMIFS('Круглосуточный стационар'!J:J,'Круглосуточный стационар'!D:D,СВОД!C2053,'Круглосуточный стационар'!F:F,СВОД!E2053)/2+SUMIFS(ВМП!J:J,ВМП!D:D,СВОД!C2053,ВМП!F:F,СВОД!E2053)/2+SUMIFS('Дневной стационар'!J:J,'Дневной стационар'!D:D,СВОД!C2053,'Дневной стационар'!F:F,СВОД!E2053)/2+SUMIFS(ЭКО!H:H,ЭКО!D:D,СВОД!C2053,ЭКО!F:F,СВОД!E2053)+SUMIFS(Диализ!J:J,Диализ!E:E,СВОД!C2053,Диализ!G:G,СВОД!E2053)</f>
        <v>0</v>
      </c>
      <c r="H2053" s="276">
        <f>SUMIFS(Поликлиника!H:H,Поликлиника!D:D,СВОД!C2053,Поликлиника!F:F,СВОД!E2053)</f>
        <v>7871</v>
      </c>
      <c r="I2053" s="276">
        <f>SUMIFS(Поликлиника!BA:BA,Поликлиника!D:D,СВОД!C2053,Поликлиника!F:F,СВОД!E2053)</f>
        <v>6002</v>
      </c>
      <c r="J2053" s="276">
        <f>SUMIFS(Поликлиника!BF:BF,Поликлиника!D:D,СВОД!C2053,Поликлиника!F:F,СВОД!E2053)</f>
        <v>17466</v>
      </c>
      <c r="K2053" s="276">
        <f>SUMIFS(Поликлиника!BU:BU,Поликлиника!D:D,СВОД!C2053,Поликлиника!F:F,СВОД!E2053)</f>
        <v>5535</v>
      </c>
      <c r="L2053" s="276">
        <f>SUMIFS(Услуги!H:H,Услуги!D:D,СВОД!C2053,Услуги!F:F,СВОД!E2053)+SUMIFS(Услуги!M:M,Услуги!D:D,СВОД!C2053,Услуги!F:F,СВОД!E2053)+SUMIFS(Услуги!R:R,Услуги!D:D,СВОД!C2053,Услуги!F:F,СВОД!E2053)+SUMIFS(Услуги!W:W,Услуги!D:D,СВОД!C2053,Услуги!F:F,СВОД!E2053)+SUMIFS(Услуги!AB:AB,Услуги!D:D,СВОД!C2053,Услуги!F:F,СВОД!E2053)+SUMIFS(Услуги!AG:AG,Услуги!D:D,СВОД!C2053,Услуги!F:F,СВОД!E2053)+SUMIFS(Услуги!AL:AL,Услуги!D:D,СВОД!C2053,Услуги!F:F,СВОД!E2053)+SUMIFS(Услуги!AQ:AQ,Услуги!D:D,СВОД!C2053,Услуги!F:F,СВОД!E2053)</f>
        <v>0</v>
      </c>
      <c r="M2053" s="276">
        <f>SUMIFS('Скорая мед. помощь'!J:J,'Скорая мед. помощь'!E:E,СВОД!C2053,'Скорая мед. помощь'!G:G,СВОД!E2053)</f>
        <v>0</v>
      </c>
      <c r="N2053" s="303">
        <f>SUMIFS('Круглосуточный стационар'!O:O,'Круглосуточный стационар'!D:D,СВОД!C2053,'Круглосуточный стационар'!F:F,СВОД!E2053)+SUMIFS(ВМП!O:O,ВМП!D:D,СВОД!C2053,ВМП!F:F,СВОД!E2053)+SUMIFS('Дневной стационар'!O:O,'Дневной стационар'!D:D,СВОД!C2053,'Дневной стационар'!F:F,СВОД!E2053)+SUMIFS(ЭКО!M:M,ЭКО!D:D,СВОД!C2053,ЭКО!F:F,СВОД!E2053)+SUMIFS(Диализ!O:O,Диализ!E:E,СВОД!C2053,Диализ!G:G,СВОД!E2053)+SUMIFS(Поликлиника!CT:CT,Поликлиника!D:D,СВОД!C2053,Поликлиника!F:F,СВОД!E2053)+SUMIFS('Скорая мед. помощь'!O:O,'Скорая мед. помощь'!E:E,СВОД!C2053,'Скорая мед. помощь'!G:G,СВОД!E2053)+SUMIFS(Услуги!AV:AV,Услуги!D:D,СВОД!C2053,Услуги!F:F,СВОД!E2053)</f>
        <v>35677.152035666666</v>
      </c>
      <c r="O2053" s="302">
        <f>SUMIFS(Сверхбаза!L:L,Сверхбаза!C:C,СВОД!C2053,Сверхбаза!E:E,СВОД!E2053)+SUMIFS(Сверхбаза!M:M,Сверхбаза!C:C,СВОД!C2053,Сверхбаза!E:E,СВОД!E2053)</f>
        <v>0</v>
      </c>
      <c r="P2053" s="276">
        <f>SUMIFS(Сверхбаза!N:N,Сверхбаза!C:C,СВОД!C2053,Сверхбаза!E:E,СВОД!E2053)</f>
        <v>0</v>
      </c>
      <c r="Q2053" s="276">
        <f>SUMIFS(Сверхбаза!P:P,Сверхбаза!C:C,СВОД!C2053,Сверхбаза!E:E,СВОД!E2053)</f>
        <v>0</v>
      </c>
      <c r="R2053" s="276">
        <f>SUMIFS(Сверхбаза!O:O,Сверхбаза!C:C,СВОД!C2053,Сверхбаза!E:E,СВОД!E2053)</f>
        <v>0</v>
      </c>
      <c r="S2053" s="276">
        <f>SUMIFS(Сверхбаза!Q:Q,Сверхбаза!C:C,СВОД!C2053,Сверхбаза!E:E,СВОД!E2053)</f>
        <v>0</v>
      </c>
      <c r="T2053" s="303">
        <f>SUMIFS(Сверхбаза!G:G,Сверхбаза!C:C,СВОД!C2053,Сверхбаза!E:E,СВОД!E2053)</f>
        <v>0</v>
      </c>
    </row>
    <row r="2054" spans="1:20" ht="25.5" outlineLevel="2" x14ac:dyDescent="0.2">
      <c r="A2054" s="288">
        <f>VLOOKUP(C2054,Округа!B:C,2,FALSE)</f>
        <v>6</v>
      </c>
      <c r="B2054" s="361">
        <v>501403</v>
      </c>
      <c r="C2054" s="361">
        <v>140301</v>
      </c>
      <c r="D2054" s="5" t="s">
        <v>535</v>
      </c>
      <c r="E2054" s="349">
        <v>7</v>
      </c>
      <c r="F2054" s="350" t="s">
        <v>706</v>
      </c>
      <c r="G2054" s="302">
        <f>SUMIFS('Круглосуточный стационар'!J:J,'Круглосуточный стационар'!D:D,СВОД!C2054,'Круглосуточный стационар'!F:F,СВОД!E2054)/2+SUMIFS(ВМП!J:J,ВМП!D:D,СВОД!C2054,ВМП!F:F,СВОД!E2054)/2+SUMIFS('Дневной стационар'!J:J,'Дневной стационар'!D:D,СВОД!C2054,'Дневной стационар'!F:F,СВОД!E2054)/2+SUMIFS(ЭКО!H:H,ЭКО!D:D,СВОД!C2054,ЭКО!F:F,СВОД!E2054)+SUMIFS(Диализ!J:J,Диализ!E:E,СВОД!C2054,Диализ!G:G,СВОД!E2054)</f>
        <v>0</v>
      </c>
      <c r="H2054" s="276">
        <f>SUMIFS(Поликлиника!H:H,Поликлиника!D:D,СВОД!C2054,Поликлиника!F:F,СВОД!E2054)</f>
        <v>0</v>
      </c>
      <c r="I2054" s="276">
        <f>SUMIFS(Поликлиника!BA:BA,Поликлиника!D:D,СВОД!C2054,Поликлиника!F:F,СВОД!E2054)</f>
        <v>0</v>
      </c>
      <c r="J2054" s="276">
        <f>SUMIFS(Поликлиника!BF:BF,Поликлиника!D:D,СВОД!C2054,Поликлиника!F:F,СВОД!E2054)</f>
        <v>0</v>
      </c>
      <c r="K2054" s="276">
        <f>SUMIFS(Поликлиника!BU:BU,Поликлиника!D:D,СВОД!C2054,Поликлиника!F:F,СВОД!E2054)</f>
        <v>0</v>
      </c>
      <c r="L2054" s="276">
        <f>SUMIFS(Услуги!H:H,Услуги!D:D,СВОД!C2054,Услуги!F:F,СВОД!E2054)+SUMIFS(Услуги!M:M,Услуги!D:D,СВОД!C2054,Услуги!F:F,СВОД!E2054)+SUMIFS(Услуги!R:R,Услуги!D:D,СВОД!C2054,Услуги!F:F,СВОД!E2054)+SUMIFS(Услуги!W:W,Услуги!D:D,СВОД!C2054,Услуги!F:F,СВОД!E2054)+SUMIFS(Услуги!AB:AB,Услуги!D:D,СВОД!C2054,Услуги!F:F,СВОД!E2054)+SUMIFS(Услуги!AG:AG,Услуги!D:D,СВОД!C2054,Услуги!F:F,СВОД!E2054)+SUMIFS(Услуги!AL:AL,Услуги!D:D,СВОД!C2054,Услуги!F:F,СВОД!E2054)+SUMIFS(Услуги!AQ:AQ,Услуги!D:D,СВОД!C2054,Услуги!F:F,СВОД!E2054)</f>
        <v>0</v>
      </c>
      <c r="M2054" s="276">
        <f>SUMIFS('Скорая мед. помощь'!J:J,'Скорая мед. помощь'!E:E,СВОД!C2054,'Скорая мед. помощь'!G:G,СВОД!E2054)</f>
        <v>0</v>
      </c>
      <c r="N2054" s="303">
        <f>SUMIFS('Круглосуточный стационар'!O:O,'Круглосуточный стационар'!D:D,СВОД!C2054,'Круглосуточный стационар'!F:F,СВОД!E2054)+SUMIFS(ВМП!O:O,ВМП!D:D,СВОД!C2054,ВМП!F:F,СВОД!E2054)+SUMIFS('Дневной стационар'!O:O,'Дневной стационар'!D:D,СВОД!C2054,'Дневной стационар'!F:F,СВОД!E2054)+SUMIFS(ЭКО!M:M,ЭКО!D:D,СВОД!C2054,ЭКО!F:F,СВОД!E2054)+SUMIFS(Диализ!O:O,Диализ!E:E,СВОД!C2054,Диализ!G:G,СВОД!E2054)+SUMIFS(Поликлиника!CT:CT,Поликлиника!D:D,СВОД!C2054,Поликлиника!F:F,СВОД!E2054)+SUMIFS('Скорая мед. помощь'!O:O,'Скорая мед. помощь'!E:E,СВОД!C2054,'Скорая мед. помощь'!G:G,СВОД!E2054)+SUMIFS(Услуги!AV:AV,Услуги!D:D,СВОД!C2054,Услуги!F:F,СВОД!E2054)</f>
        <v>0</v>
      </c>
      <c r="O2054" s="302">
        <f>SUMIFS(Сверхбаза!L:L,Сверхбаза!C:C,СВОД!C2054,Сверхбаза!E:E,СВОД!E2054)+SUMIFS(Сверхбаза!M:M,Сверхбаза!C:C,СВОД!C2054,Сверхбаза!E:E,СВОД!E2054)</f>
        <v>0</v>
      </c>
      <c r="P2054" s="276">
        <f>SUMIFS(Сверхбаза!N:N,Сверхбаза!C:C,СВОД!C2054,Сверхбаза!E:E,СВОД!E2054)</f>
        <v>0</v>
      </c>
      <c r="Q2054" s="276">
        <f>SUMIFS(Сверхбаза!P:P,Сверхбаза!C:C,СВОД!C2054,Сверхбаза!E:E,СВОД!E2054)</f>
        <v>0</v>
      </c>
      <c r="R2054" s="276">
        <f>SUMIFS(Сверхбаза!O:O,Сверхбаза!C:C,СВОД!C2054,Сверхбаза!E:E,СВОД!E2054)</f>
        <v>0</v>
      </c>
      <c r="S2054" s="276">
        <f>SUMIFS(Сверхбаза!Q:Q,Сверхбаза!C:C,СВОД!C2054,Сверхбаза!E:E,СВОД!E2054)</f>
        <v>0</v>
      </c>
      <c r="T2054" s="303">
        <f>SUMIFS(Сверхбаза!G:G,Сверхбаза!C:C,СВОД!C2054,Сверхбаза!E:E,СВОД!E2054)</f>
        <v>0</v>
      </c>
    </row>
    <row r="2055" spans="1:20" ht="25.5" outlineLevel="2" x14ac:dyDescent="0.2">
      <c r="A2055" s="288">
        <f>VLOOKUP(C2055,Округа!B:C,2,FALSE)</f>
        <v>6</v>
      </c>
      <c r="B2055" s="361">
        <v>501403</v>
      </c>
      <c r="C2055" s="361">
        <v>140301</v>
      </c>
      <c r="D2055" s="5" t="s">
        <v>535</v>
      </c>
      <c r="E2055" s="349">
        <v>70</v>
      </c>
      <c r="F2055" s="350" t="s">
        <v>707</v>
      </c>
      <c r="G2055" s="302">
        <f>SUMIFS('Круглосуточный стационар'!J:J,'Круглосуточный стационар'!D:D,СВОД!C2055,'Круглосуточный стационар'!F:F,СВОД!E2055)/2+SUMIFS(ВМП!J:J,ВМП!D:D,СВОД!C2055,ВМП!F:F,СВОД!E2055)/2+SUMIFS('Дневной стационар'!J:J,'Дневной стационар'!D:D,СВОД!C2055,'Дневной стационар'!F:F,СВОД!E2055)/2+SUMIFS(ЭКО!H:H,ЭКО!D:D,СВОД!C2055,ЭКО!F:F,СВОД!E2055)+SUMIFS(Диализ!J:J,Диализ!E:E,СВОД!C2055,Диализ!G:G,СВОД!E2055)</f>
        <v>0</v>
      </c>
      <c r="H2055" s="276">
        <f>SUMIFS(Поликлиника!H:H,Поликлиника!D:D,СВОД!C2055,Поликлиника!F:F,СВОД!E2055)</f>
        <v>0</v>
      </c>
      <c r="I2055" s="276">
        <f>SUMIFS(Поликлиника!BA:BA,Поликлиника!D:D,СВОД!C2055,Поликлиника!F:F,СВОД!E2055)</f>
        <v>0</v>
      </c>
      <c r="J2055" s="276">
        <f>SUMIFS(Поликлиника!BF:BF,Поликлиника!D:D,СВОД!C2055,Поликлиника!F:F,СВОД!E2055)</f>
        <v>0</v>
      </c>
      <c r="K2055" s="276">
        <f>SUMIFS(Поликлиника!BU:BU,Поликлиника!D:D,СВОД!C2055,Поликлиника!F:F,СВОД!E2055)</f>
        <v>0</v>
      </c>
      <c r="L2055" s="276">
        <f>SUMIFS(Услуги!H:H,Услуги!D:D,СВОД!C2055,Услуги!F:F,СВОД!E2055)+SUMIFS(Услуги!M:M,Услуги!D:D,СВОД!C2055,Услуги!F:F,СВОД!E2055)+SUMIFS(Услуги!R:R,Услуги!D:D,СВОД!C2055,Услуги!F:F,СВОД!E2055)+SUMIFS(Услуги!W:W,Услуги!D:D,СВОД!C2055,Услуги!F:F,СВОД!E2055)+SUMIFS(Услуги!AB:AB,Услуги!D:D,СВОД!C2055,Услуги!F:F,СВОД!E2055)+SUMIFS(Услуги!AG:AG,Услуги!D:D,СВОД!C2055,Услуги!F:F,СВОД!E2055)+SUMIFS(Услуги!AL:AL,Услуги!D:D,СВОД!C2055,Услуги!F:F,СВОД!E2055)+SUMIFS(Услуги!AQ:AQ,Услуги!D:D,СВОД!C2055,Услуги!F:F,СВОД!E2055)</f>
        <v>0</v>
      </c>
      <c r="M2055" s="276">
        <f>SUMIFS('Скорая мед. помощь'!J:J,'Скорая мед. помощь'!E:E,СВОД!C2055,'Скорая мед. помощь'!G:G,СВОД!E2055)</f>
        <v>0</v>
      </c>
      <c r="N2055" s="303">
        <f>SUMIFS('Круглосуточный стационар'!O:O,'Круглосуточный стационар'!D:D,СВОД!C2055,'Круглосуточный стационар'!F:F,СВОД!E2055)+SUMIFS(ВМП!O:O,ВМП!D:D,СВОД!C2055,ВМП!F:F,СВОД!E2055)+SUMIFS('Дневной стационар'!O:O,'Дневной стационар'!D:D,СВОД!C2055,'Дневной стационар'!F:F,СВОД!E2055)+SUMIFS(ЭКО!M:M,ЭКО!D:D,СВОД!C2055,ЭКО!F:F,СВОД!E2055)+SUMIFS(Диализ!O:O,Диализ!E:E,СВОД!C2055,Диализ!G:G,СВОД!E2055)+SUMIFS(Поликлиника!CT:CT,Поликлиника!D:D,СВОД!C2055,Поликлиника!F:F,СВОД!E2055)+SUMIFS('Скорая мед. помощь'!O:O,'Скорая мед. помощь'!E:E,СВОД!C2055,'Скорая мед. помощь'!G:G,СВОД!E2055)+SUMIFS(Услуги!AV:AV,Услуги!D:D,СВОД!C2055,Услуги!F:F,СВОД!E2055)</f>
        <v>0</v>
      </c>
      <c r="O2055" s="302">
        <f>SUMIFS(Сверхбаза!L:L,Сверхбаза!C:C,СВОД!C2055,Сверхбаза!E:E,СВОД!E2055)+SUMIFS(Сверхбаза!M:M,Сверхбаза!C:C,СВОД!C2055,Сверхбаза!E:E,СВОД!E2055)</f>
        <v>0</v>
      </c>
      <c r="P2055" s="276">
        <f>SUMIFS(Сверхбаза!N:N,Сверхбаза!C:C,СВОД!C2055,Сверхбаза!E:E,СВОД!E2055)</f>
        <v>0</v>
      </c>
      <c r="Q2055" s="276">
        <f>SUMIFS(Сверхбаза!P:P,Сверхбаза!C:C,СВОД!C2055,Сверхбаза!E:E,СВОД!E2055)</f>
        <v>0</v>
      </c>
      <c r="R2055" s="276">
        <f>SUMIFS(Сверхбаза!O:O,Сверхбаза!C:C,СВОД!C2055,Сверхбаза!E:E,СВОД!E2055)</f>
        <v>0</v>
      </c>
      <c r="S2055" s="276">
        <f>SUMIFS(Сверхбаза!Q:Q,Сверхбаза!C:C,СВОД!C2055,Сверхбаза!E:E,СВОД!E2055)</f>
        <v>0</v>
      </c>
      <c r="T2055" s="303">
        <f>SUMIFS(Сверхбаза!G:G,Сверхбаза!C:C,СВОД!C2055,Сверхбаза!E:E,СВОД!E2055)</f>
        <v>0</v>
      </c>
    </row>
    <row r="2056" spans="1:20" ht="25.5" outlineLevel="2" x14ac:dyDescent="0.2">
      <c r="A2056" s="288">
        <f>VLOOKUP(C2056,Округа!B:C,2,FALSE)</f>
        <v>6</v>
      </c>
      <c r="B2056" s="361">
        <v>501403</v>
      </c>
      <c r="C2056" s="361">
        <v>140301</v>
      </c>
      <c r="D2056" s="5" t="s">
        <v>535</v>
      </c>
      <c r="E2056" s="349">
        <v>94</v>
      </c>
      <c r="F2056" s="350" t="s">
        <v>157</v>
      </c>
      <c r="G2056" s="302">
        <f>SUMIFS('Круглосуточный стационар'!J:J,'Круглосуточный стационар'!D:D,СВОД!C2056,'Круглосуточный стационар'!F:F,СВОД!E2056)/2+SUMIFS(ВМП!J:J,ВМП!D:D,СВОД!C2056,ВМП!F:F,СВОД!E2056)/2+SUMIFS('Дневной стационар'!J:J,'Дневной стационар'!D:D,СВОД!C2056,'Дневной стационар'!F:F,СВОД!E2056)/2+SUMIFS(ЭКО!H:H,ЭКО!D:D,СВОД!C2056,ЭКО!F:F,СВОД!E2056)+SUMIFS(Диализ!J:J,Диализ!E:E,СВОД!C2056,Диализ!G:G,СВОД!E2056)</f>
        <v>0</v>
      </c>
      <c r="H2056" s="276">
        <f>SUMIFS(Поликлиника!H:H,Поликлиника!D:D,СВОД!C2056,Поликлиника!F:F,СВОД!E2056)</f>
        <v>0</v>
      </c>
      <c r="I2056" s="276">
        <f>SUMIFS(Поликлиника!BA:BA,Поликлиника!D:D,СВОД!C2056,Поликлиника!F:F,СВОД!E2056)</f>
        <v>0</v>
      </c>
      <c r="J2056" s="276">
        <f>SUMIFS(Поликлиника!BF:BF,Поликлиника!D:D,СВОД!C2056,Поликлиника!F:F,СВОД!E2056)</f>
        <v>0</v>
      </c>
      <c r="K2056" s="276">
        <f>SUMIFS(Поликлиника!BU:BU,Поликлиника!D:D,СВОД!C2056,Поликлиника!F:F,СВОД!E2056)</f>
        <v>0</v>
      </c>
      <c r="L2056" s="276">
        <f>SUMIFS(Услуги!H:H,Услуги!D:D,СВОД!C2056,Услуги!F:F,СВОД!E2056)+SUMIFS(Услуги!M:M,Услуги!D:D,СВОД!C2056,Услуги!F:F,СВОД!E2056)+SUMIFS(Услуги!R:R,Услуги!D:D,СВОД!C2056,Услуги!F:F,СВОД!E2056)+SUMIFS(Услуги!W:W,Услуги!D:D,СВОД!C2056,Услуги!F:F,СВОД!E2056)+SUMIFS(Услуги!AB:AB,Услуги!D:D,СВОД!C2056,Услуги!F:F,СВОД!E2056)+SUMIFS(Услуги!AG:AG,Услуги!D:D,СВОД!C2056,Услуги!F:F,СВОД!E2056)+SUMIFS(Услуги!AL:AL,Услуги!D:D,СВОД!C2056,Услуги!F:F,СВОД!E2056)+SUMIFS(Услуги!AQ:AQ,Услуги!D:D,СВОД!C2056,Услуги!F:F,СВОД!E2056)</f>
        <v>0</v>
      </c>
      <c r="M2056" s="276">
        <f>SUMIFS('Скорая мед. помощь'!J:J,'Скорая мед. помощь'!E:E,СВОД!C2056,'Скорая мед. помощь'!G:G,СВОД!E2056)</f>
        <v>0</v>
      </c>
      <c r="N2056" s="303">
        <f>SUMIFS('Круглосуточный стационар'!O:O,'Круглосуточный стационар'!D:D,СВОД!C2056,'Круглосуточный стационар'!F:F,СВОД!E2056)+SUMIFS(ВМП!O:O,ВМП!D:D,СВОД!C2056,ВМП!F:F,СВОД!E2056)+SUMIFS('Дневной стационар'!O:O,'Дневной стационар'!D:D,СВОД!C2056,'Дневной стационар'!F:F,СВОД!E2056)+SUMIFS(ЭКО!M:M,ЭКО!D:D,СВОД!C2056,ЭКО!F:F,СВОД!E2056)+SUMIFS(Диализ!O:O,Диализ!E:E,СВОД!C2056,Диализ!G:G,СВОД!E2056)+SUMIFS(Поликлиника!CT:CT,Поликлиника!D:D,СВОД!C2056,Поликлиника!F:F,СВОД!E2056)+SUMIFS('Скорая мед. помощь'!O:O,'Скорая мед. помощь'!E:E,СВОД!C2056,'Скорая мед. помощь'!G:G,СВОД!E2056)+SUMIFS(Услуги!AV:AV,Услуги!D:D,СВОД!C2056,Услуги!F:F,СВОД!E2056)</f>
        <v>0</v>
      </c>
      <c r="O2056" s="302">
        <f>SUMIFS(Сверхбаза!L:L,Сверхбаза!C:C,СВОД!C2056,Сверхбаза!E:E,СВОД!E2056)+SUMIFS(Сверхбаза!M:M,Сверхбаза!C:C,СВОД!C2056,Сверхбаза!E:E,СВОД!E2056)</f>
        <v>0</v>
      </c>
      <c r="P2056" s="276">
        <f>SUMIFS(Сверхбаза!N:N,Сверхбаза!C:C,СВОД!C2056,Сверхбаза!E:E,СВОД!E2056)</f>
        <v>0</v>
      </c>
      <c r="Q2056" s="276">
        <f>SUMIFS(Сверхбаза!P:P,Сверхбаза!C:C,СВОД!C2056,Сверхбаза!E:E,СВОД!E2056)</f>
        <v>0</v>
      </c>
      <c r="R2056" s="276">
        <f>SUMIFS(Сверхбаза!O:O,Сверхбаза!C:C,СВОД!C2056,Сверхбаза!E:E,СВОД!E2056)</f>
        <v>0</v>
      </c>
      <c r="S2056" s="276">
        <f>SUMIFS(Сверхбаза!Q:Q,Сверхбаза!C:C,СВОД!C2056,Сверхбаза!E:E,СВОД!E2056)</f>
        <v>0</v>
      </c>
      <c r="T2056" s="303">
        <f>SUMIFS(Сверхбаза!G:G,Сверхбаза!C:C,СВОД!C2056,Сверхбаза!E:E,СВОД!E2056)</f>
        <v>0</v>
      </c>
    </row>
    <row r="2057" spans="1:20" outlineLevel="1" x14ac:dyDescent="0.2">
      <c r="A2057" s="289"/>
      <c r="B2057" s="279"/>
      <c r="C2057" s="279" t="str">
        <f>CONCATENATE(C2056," ","Итог")</f>
        <v>140301 Итог</v>
      </c>
      <c r="D2057" s="280"/>
      <c r="E2057" s="351"/>
      <c r="F2057" s="352"/>
      <c r="G2057" s="304"/>
      <c r="H2057" s="281"/>
      <c r="I2057" s="281"/>
      <c r="J2057" s="281"/>
      <c r="K2057" s="281"/>
      <c r="L2057" s="281"/>
      <c r="M2057" s="281"/>
      <c r="N2057" s="305">
        <f>SUBTOTAL(9,N2049:N2056)</f>
        <v>52216.731678952943</v>
      </c>
      <c r="O2057" s="304"/>
      <c r="P2057" s="281"/>
      <c r="Q2057" s="281"/>
      <c r="R2057" s="281"/>
      <c r="S2057" s="281"/>
      <c r="T2057" s="305">
        <f>SUBTOTAL(9,T2049:T2056)</f>
        <v>0</v>
      </c>
    </row>
    <row r="2058" spans="1:20" ht="25.5" outlineLevel="2" x14ac:dyDescent="0.2">
      <c r="A2058" s="287">
        <f>VLOOKUP(C2058,Округа!B:C,2,FALSE)</f>
        <v>6</v>
      </c>
      <c r="B2058" s="8">
        <v>501404</v>
      </c>
      <c r="C2058" s="8">
        <v>140401</v>
      </c>
      <c r="D2058" s="9" t="s">
        <v>546</v>
      </c>
      <c r="E2058" s="347">
        <v>1</v>
      </c>
      <c r="F2058" s="348" t="s">
        <v>12</v>
      </c>
      <c r="G2058" s="300">
        <f>SUMIFS('Круглосуточный стационар'!J:J,'Круглосуточный стационар'!D:D,СВОД!C2058,'Круглосуточный стационар'!F:F,СВОД!E2058)/2+SUMIFS(ВМП!J:J,ВМП!D:D,СВОД!C2058,ВМП!F:F,СВОД!E2058)/2+SUMIFS('Дневной стационар'!J:J,'Дневной стационар'!D:D,СВОД!C2058,'Дневной стационар'!F:F,СВОД!E2058)/2+SUMIFS(ЭКО!H:H,ЭКО!D:D,СВОД!C2058,ЭКО!F:F,СВОД!E2058)+SUMIFS(Диализ!J:J,Диализ!E:E,СВОД!C2058,Диализ!G:G,СВОД!E2058)</f>
        <v>1440</v>
      </c>
      <c r="H2058" s="278">
        <f>SUMIFS(Поликлиника!H:H,Поликлиника!D:D,СВОД!C2058,Поликлиника!F:F,СВОД!E2058)</f>
        <v>0</v>
      </c>
      <c r="I2058" s="278">
        <f>SUMIFS(Поликлиника!BA:BA,Поликлиника!D:D,СВОД!C2058,Поликлиника!F:F,СВОД!E2058)</f>
        <v>0</v>
      </c>
      <c r="J2058" s="278">
        <f>SUMIFS(Поликлиника!BF:BF,Поликлиника!D:D,СВОД!C2058,Поликлиника!F:F,СВОД!E2058)</f>
        <v>0</v>
      </c>
      <c r="K2058" s="278">
        <f>SUMIFS(Поликлиника!BU:BU,Поликлиника!D:D,СВОД!C2058,Поликлиника!F:F,СВОД!E2058)</f>
        <v>0</v>
      </c>
      <c r="L2058" s="278">
        <f>SUMIFS(Услуги!H:H,Услуги!D:D,СВОД!C2058,Услуги!F:F,СВОД!E2058)+SUMIFS(Услуги!M:M,Услуги!D:D,СВОД!C2058,Услуги!F:F,СВОД!E2058)+SUMIFS(Услуги!R:R,Услуги!D:D,СВОД!C2058,Услуги!F:F,СВОД!E2058)+SUMIFS(Услуги!W:W,Услуги!D:D,СВОД!C2058,Услуги!F:F,СВОД!E2058)+SUMIFS(Услуги!AB:AB,Услуги!D:D,СВОД!C2058,Услуги!F:F,СВОД!E2058)+SUMIFS(Услуги!AG:AG,Услуги!D:D,СВОД!C2058,Услуги!F:F,СВОД!E2058)+SUMIFS(Услуги!AL:AL,Услуги!D:D,СВОД!C2058,Услуги!F:F,СВОД!E2058)+SUMIFS(Услуги!AQ:AQ,Услуги!D:D,СВОД!C2058,Услуги!F:F,СВОД!E2058)</f>
        <v>0</v>
      </c>
      <c r="M2058" s="278">
        <f>SUMIFS('Скорая мед. помощь'!J:J,'Скорая мед. помощь'!E:E,СВОД!C2058,'Скорая мед. помощь'!G:G,СВОД!E2058)</f>
        <v>0</v>
      </c>
      <c r="N2058" s="301">
        <f>SUMIFS('Круглосуточный стационар'!O:O,'Круглосуточный стационар'!D:D,СВОД!C2058,'Круглосуточный стационар'!F:F,СВОД!E2058)+SUMIFS(ВМП!O:O,ВМП!D:D,СВОД!C2058,ВМП!F:F,СВОД!E2058)+SUMIFS('Дневной стационар'!O:O,'Дневной стационар'!D:D,СВОД!C2058,'Дневной стационар'!F:F,СВОД!E2058)+SUMIFS(ЭКО!M:M,ЭКО!D:D,СВОД!C2058,ЭКО!F:F,СВОД!E2058)+SUMIFS(Диализ!O:O,Диализ!E:E,СВОД!C2058,Диализ!G:G,СВОД!E2058)+SUMIFS(Поликлиника!CT:CT,Поликлиника!D:D,СВОД!C2058,Поликлиника!F:F,СВОД!E2058)+SUMIFS('Скорая мед. помощь'!O:O,'Скорая мед. помощь'!E:E,СВОД!C2058,'Скорая мед. помощь'!G:G,СВОД!E2058)+SUMIFS(Услуги!AV:AV,Услуги!D:D,СВОД!C2058,Услуги!F:F,СВОД!E2058)</f>
        <v>20237.701185505768</v>
      </c>
      <c r="O2058" s="300">
        <f>SUMIFS(Сверхбаза!L:L,Сверхбаза!C:C,СВОД!C2058,Сверхбаза!E:E,СВОД!E2058)+SUMIFS(Сверхбаза!M:M,Сверхбаза!C:C,СВОД!C2058,Сверхбаза!E:E,СВОД!E2058)</f>
        <v>0</v>
      </c>
      <c r="P2058" s="278">
        <f>SUMIFS(Сверхбаза!N:N,Сверхбаза!C:C,СВОД!C2058,Сверхбаза!E:E,СВОД!E2058)</f>
        <v>0</v>
      </c>
      <c r="Q2058" s="278">
        <f>SUMIFS(Сверхбаза!P:P,Сверхбаза!C:C,СВОД!C2058,Сверхбаза!E:E,СВОД!E2058)</f>
        <v>0</v>
      </c>
      <c r="R2058" s="278">
        <f>SUMIFS(Сверхбаза!O:O,Сверхбаза!C:C,СВОД!C2058,Сверхбаза!E:E,СВОД!E2058)</f>
        <v>0</v>
      </c>
      <c r="S2058" s="278">
        <f>SUMIFS(Сверхбаза!Q:Q,Сверхбаза!C:C,СВОД!C2058,Сверхбаза!E:E,СВОД!E2058)</f>
        <v>0</v>
      </c>
      <c r="T2058" s="301">
        <f>SUMIFS(Сверхбаза!G:G,Сверхбаза!C:C,СВОД!C2058,Сверхбаза!E:E,СВОД!E2058)</f>
        <v>0</v>
      </c>
    </row>
    <row r="2059" spans="1:20" ht="25.5" outlineLevel="2" x14ac:dyDescent="0.2">
      <c r="A2059" s="288">
        <f>VLOOKUP(C2059,Округа!B:C,2,FALSE)</f>
        <v>6</v>
      </c>
      <c r="B2059" s="361">
        <v>501404</v>
      </c>
      <c r="C2059" s="361">
        <v>140401</v>
      </c>
      <c r="D2059" s="5" t="s">
        <v>546</v>
      </c>
      <c r="E2059" s="349">
        <v>13</v>
      </c>
      <c r="F2059" s="350" t="s">
        <v>704</v>
      </c>
      <c r="G2059" s="302">
        <f>SUMIFS('Круглосуточный стационар'!J:J,'Круглосуточный стационар'!D:D,СВОД!C2059,'Круглосуточный стационар'!F:F,СВОД!E2059)/2+SUMIFS(ВМП!J:J,ВМП!D:D,СВОД!C2059,ВМП!F:F,СВОД!E2059)/2+SUMIFS('Дневной стационар'!J:J,'Дневной стационар'!D:D,СВОД!C2059,'Дневной стационар'!F:F,СВОД!E2059)/2+SUMIFS(ЭКО!H:H,ЭКО!D:D,СВОД!C2059,ЭКО!F:F,СВОД!E2059)+SUMIFS(Диализ!J:J,Диализ!E:E,СВОД!C2059,Диализ!G:G,СВОД!E2059)</f>
        <v>0</v>
      </c>
      <c r="H2059" s="276">
        <f>SUMIFS(Поликлиника!H:H,Поликлиника!D:D,СВОД!C2059,Поликлиника!F:F,СВОД!E2059)</f>
        <v>0</v>
      </c>
      <c r="I2059" s="276">
        <f>SUMIFS(Поликлиника!BA:BA,Поликлиника!D:D,СВОД!C2059,Поликлиника!F:F,СВОД!E2059)</f>
        <v>0</v>
      </c>
      <c r="J2059" s="276">
        <f>SUMIFS(Поликлиника!BF:BF,Поликлиника!D:D,СВОД!C2059,Поликлиника!F:F,СВОД!E2059)</f>
        <v>0</v>
      </c>
      <c r="K2059" s="276">
        <f>SUMIFS(Поликлиника!BU:BU,Поликлиника!D:D,СВОД!C2059,Поликлиника!F:F,СВОД!E2059)</f>
        <v>0</v>
      </c>
      <c r="L2059" s="276">
        <f>SUMIFS(Услуги!H:H,Услуги!D:D,СВОД!C2059,Услуги!F:F,СВОД!E2059)+SUMIFS(Услуги!M:M,Услуги!D:D,СВОД!C2059,Услуги!F:F,СВОД!E2059)+SUMIFS(Услуги!R:R,Услуги!D:D,СВОД!C2059,Услуги!F:F,СВОД!E2059)+SUMIFS(Услуги!W:W,Услуги!D:D,СВОД!C2059,Услуги!F:F,СВОД!E2059)+SUMIFS(Услуги!AB:AB,Услуги!D:D,СВОД!C2059,Услуги!F:F,СВОД!E2059)+SUMIFS(Услуги!AG:AG,Услуги!D:D,СВОД!C2059,Услуги!F:F,СВОД!E2059)+SUMIFS(Услуги!AL:AL,Услуги!D:D,СВОД!C2059,Услуги!F:F,СВОД!E2059)+SUMIFS(Услуги!AQ:AQ,Услуги!D:D,СВОД!C2059,Услуги!F:F,СВОД!E2059)</f>
        <v>0</v>
      </c>
      <c r="M2059" s="276">
        <f>SUMIFS('Скорая мед. помощь'!J:J,'Скорая мед. помощь'!E:E,СВОД!C2059,'Скорая мед. помощь'!G:G,СВОД!E2059)</f>
        <v>0</v>
      </c>
      <c r="N2059" s="303">
        <f>SUMIFS('Круглосуточный стационар'!O:O,'Круглосуточный стационар'!D:D,СВОД!C2059,'Круглосуточный стационар'!F:F,СВОД!E2059)+SUMIFS(ВМП!O:O,ВМП!D:D,СВОД!C2059,ВМП!F:F,СВОД!E2059)+SUMIFS('Дневной стационар'!O:O,'Дневной стационар'!D:D,СВОД!C2059,'Дневной стационар'!F:F,СВОД!E2059)+SUMIFS(ЭКО!M:M,ЭКО!D:D,СВОД!C2059,ЭКО!F:F,СВОД!E2059)+SUMIFS(Диализ!O:O,Диализ!E:E,СВОД!C2059,Диализ!G:G,СВОД!E2059)+SUMIFS(Поликлиника!CT:CT,Поликлиника!D:D,СВОД!C2059,Поликлиника!F:F,СВОД!E2059)+SUMIFS('Скорая мед. помощь'!O:O,'Скорая мед. помощь'!E:E,СВОД!C2059,'Скорая мед. помощь'!G:G,СВОД!E2059)+SUMIFS(Услуги!AV:AV,Услуги!D:D,СВОД!C2059,Услуги!F:F,СВОД!E2059)</f>
        <v>0</v>
      </c>
      <c r="O2059" s="302">
        <f>SUMIFS(Сверхбаза!L:L,Сверхбаза!C:C,СВОД!C2059,Сверхбаза!E:E,СВОД!E2059)+SUMIFS(Сверхбаза!M:M,Сверхбаза!C:C,СВОД!C2059,Сверхбаза!E:E,СВОД!E2059)</f>
        <v>0</v>
      </c>
      <c r="P2059" s="276">
        <f>SUMIFS(Сверхбаза!N:N,Сверхбаза!C:C,СВОД!C2059,Сверхбаза!E:E,СВОД!E2059)</f>
        <v>0</v>
      </c>
      <c r="Q2059" s="276">
        <f>SUMIFS(Сверхбаза!P:P,Сверхбаза!C:C,СВОД!C2059,Сверхбаза!E:E,СВОД!E2059)</f>
        <v>0</v>
      </c>
      <c r="R2059" s="276">
        <f>SUMIFS(Сверхбаза!O:O,Сверхбаза!C:C,СВОД!C2059,Сверхбаза!E:E,СВОД!E2059)</f>
        <v>0</v>
      </c>
      <c r="S2059" s="276">
        <f>SUMIFS(Сверхбаза!Q:Q,Сверхбаза!C:C,СВОД!C2059,Сверхбаза!E:E,СВОД!E2059)</f>
        <v>0</v>
      </c>
      <c r="T2059" s="303">
        <f>SUMIFS(Сверхбаза!G:G,Сверхбаза!C:C,СВОД!C2059,Сверхбаза!E:E,СВОД!E2059)</f>
        <v>0</v>
      </c>
    </row>
    <row r="2060" spans="1:20" ht="25.5" outlineLevel="2" x14ac:dyDescent="0.2">
      <c r="A2060" s="288">
        <f>VLOOKUP(C2060,Округа!B:C,2,FALSE)</f>
        <v>6</v>
      </c>
      <c r="B2060" s="361">
        <v>501404</v>
      </c>
      <c r="C2060" s="361">
        <v>140401</v>
      </c>
      <c r="D2060" s="5" t="s">
        <v>546</v>
      </c>
      <c r="E2060" s="349">
        <v>2</v>
      </c>
      <c r="F2060" s="350" t="s">
        <v>173</v>
      </c>
      <c r="G2060" s="302">
        <f>SUMIFS('Круглосуточный стационар'!J:J,'Круглосуточный стационар'!D:D,СВОД!C2060,'Круглосуточный стационар'!F:F,СВОД!E2060)/2+SUMIFS(ВМП!J:J,ВМП!D:D,СВОД!C2060,ВМП!F:F,СВОД!E2060)/2+SUMIFS('Дневной стационар'!J:J,'Дневной стационар'!D:D,СВОД!C2060,'Дневной стационар'!F:F,СВОД!E2060)/2+SUMIFS(ЭКО!H:H,ЭКО!D:D,СВОД!C2060,ЭКО!F:F,СВОД!E2060)+SUMIFS(Диализ!J:J,Диализ!E:E,СВОД!C2060,Диализ!G:G,СВОД!E2060)</f>
        <v>1200</v>
      </c>
      <c r="H2060" s="276">
        <f>SUMIFS(Поликлиника!H:H,Поликлиника!D:D,СВОД!C2060,Поликлиника!F:F,СВОД!E2060)</f>
        <v>0</v>
      </c>
      <c r="I2060" s="276">
        <f>SUMIFS(Поликлиника!BA:BA,Поликлиника!D:D,СВОД!C2060,Поликлиника!F:F,СВОД!E2060)</f>
        <v>0</v>
      </c>
      <c r="J2060" s="276">
        <f>SUMIFS(Поликлиника!BF:BF,Поликлиника!D:D,СВОД!C2060,Поликлиника!F:F,СВОД!E2060)</f>
        <v>0</v>
      </c>
      <c r="K2060" s="276">
        <f>SUMIFS(Поликлиника!BU:BU,Поликлиника!D:D,СВОД!C2060,Поликлиника!F:F,СВОД!E2060)</f>
        <v>0</v>
      </c>
      <c r="L2060" s="276">
        <f>SUMIFS(Услуги!H:H,Услуги!D:D,СВОД!C2060,Услуги!F:F,СВОД!E2060)+SUMIFS(Услуги!M:M,Услуги!D:D,СВОД!C2060,Услуги!F:F,СВОД!E2060)+SUMIFS(Услуги!R:R,Услуги!D:D,СВОД!C2060,Услуги!F:F,СВОД!E2060)+SUMIFS(Услуги!W:W,Услуги!D:D,СВОД!C2060,Услуги!F:F,СВОД!E2060)+SUMIFS(Услуги!AB:AB,Услуги!D:D,СВОД!C2060,Услуги!F:F,СВОД!E2060)+SUMIFS(Услуги!AG:AG,Услуги!D:D,СВОД!C2060,Услуги!F:F,СВОД!E2060)+SUMIFS(Услуги!AL:AL,Услуги!D:D,СВОД!C2060,Услуги!F:F,СВОД!E2060)+SUMIFS(Услуги!AQ:AQ,Услуги!D:D,СВОД!C2060,Услуги!F:F,СВОД!E2060)</f>
        <v>0</v>
      </c>
      <c r="M2060" s="276">
        <f>SUMIFS('Скорая мед. помощь'!J:J,'Скорая мед. помощь'!E:E,СВОД!C2060,'Скорая мед. помощь'!G:G,СВОД!E2060)</f>
        <v>0</v>
      </c>
      <c r="N2060" s="303">
        <f>SUMIFS('Круглосуточный стационар'!O:O,'Круглосуточный стационар'!D:D,СВОД!C2060,'Круглосуточный стационар'!F:F,СВОД!E2060)+SUMIFS(ВМП!O:O,ВМП!D:D,СВОД!C2060,ВМП!F:F,СВОД!E2060)+SUMIFS('Дневной стационар'!O:O,'Дневной стационар'!D:D,СВОД!C2060,'Дневной стационар'!F:F,СВОД!E2060)+SUMIFS(ЭКО!M:M,ЭКО!D:D,СВОД!C2060,ЭКО!F:F,СВОД!E2060)+SUMIFS(Диализ!O:O,Диализ!E:E,СВОД!C2060,Диализ!G:G,СВОД!E2060)+SUMIFS(Поликлиника!CT:CT,Поликлиника!D:D,СВОД!C2060,Поликлиника!F:F,СВОД!E2060)+SUMIFS('Скорая мед. помощь'!O:O,'Скорая мед. помощь'!E:E,СВОД!C2060,'Скорая мед. помощь'!G:G,СВОД!E2060)+SUMIFS(Услуги!AV:AV,Услуги!D:D,СВОД!C2060,Услуги!F:F,СВОД!E2060)</f>
        <v>7814.2523999999994</v>
      </c>
      <c r="O2060" s="302">
        <f>SUMIFS(Сверхбаза!L:L,Сверхбаза!C:C,СВОД!C2060,Сверхбаза!E:E,СВОД!E2060)+SUMIFS(Сверхбаза!M:M,Сверхбаза!C:C,СВОД!C2060,Сверхбаза!E:E,СВОД!E2060)</f>
        <v>0</v>
      </c>
      <c r="P2060" s="276">
        <f>SUMIFS(Сверхбаза!N:N,Сверхбаза!C:C,СВОД!C2060,Сверхбаза!E:E,СВОД!E2060)</f>
        <v>0</v>
      </c>
      <c r="Q2060" s="276">
        <f>SUMIFS(Сверхбаза!P:P,Сверхбаза!C:C,СВОД!C2060,Сверхбаза!E:E,СВОД!E2060)</f>
        <v>0</v>
      </c>
      <c r="R2060" s="276">
        <f>SUMIFS(Сверхбаза!O:O,Сверхбаза!C:C,СВОД!C2060,Сверхбаза!E:E,СВОД!E2060)</f>
        <v>0</v>
      </c>
      <c r="S2060" s="276">
        <f>SUMIFS(Сверхбаза!Q:Q,Сверхбаза!C:C,СВОД!C2060,Сверхбаза!E:E,СВОД!E2060)</f>
        <v>0</v>
      </c>
      <c r="T2060" s="303">
        <f>SUMIFS(Сверхбаза!G:G,Сверхбаза!C:C,СВОД!C2060,Сверхбаза!E:E,СВОД!E2060)</f>
        <v>0</v>
      </c>
    </row>
    <row r="2061" spans="1:20" ht="25.5" outlineLevel="2" x14ac:dyDescent="0.2">
      <c r="A2061" s="288">
        <f>VLOOKUP(C2061,Округа!B:C,2,FALSE)</f>
        <v>6</v>
      </c>
      <c r="B2061" s="361">
        <v>501404</v>
      </c>
      <c r="C2061" s="361">
        <v>140401</v>
      </c>
      <c r="D2061" s="5" t="s">
        <v>546</v>
      </c>
      <c r="E2061" s="349">
        <v>6</v>
      </c>
      <c r="F2061" s="350" t="s">
        <v>705</v>
      </c>
      <c r="G2061" s="302">
        <f>SUMIFS('Круглосуточный стационар'!J:J,'Круглосуточный стационар'!D:D,СВОД!C2061,'Круглосуточный стационар'!F:F,СВОД!E2061)/2+SUMIFS(ВМП!J:J,ВМП!D:D,СВОД!C2061,ВМП!F:F,СВОД!E2061)/2+SUMIFS('Дневной стационар'!J:J,'Дневной стационар'!D:D,СВОД!C2061,'Дневной стационар'!F:F,СВОД!E2061)/2+SUMIFS(ЭКО!H:H,ЭКО!D:D,СВОД!C2061,ЭКО!F:F,СВОД!E2061)+SUMIFS(Диализ!J:J,Диализ!E:E,СВОД!C2061,Диализ!G:G,СВОД!E2061)</f>
        <v>0</v>
      </c>
      <c r="H2061" s="276">
        <f>SUMIFS(Поликлиника!H:H,Поликлиника!D:D,СВОД!C2061,Поликлиника!F:F,СВОД!E2061)</f>
        <v>0</v>
      </c>
      <c r="I2061" s="276">
        <f>SUMIFS(Поликлиника!BA:BA,Поликлиника!D:D,СВОД!C2061,Поликлиника!F:F,СВОД!E2061)</f>
        <v>0</v>
      </c>
      <c r="J2061" s="276">
        <f>SUMIFS(Поликлиника!BF:BF,Поликлиника!D:D,СВОД!C2061,Поликлиника!F:F,СВОД!E2061)</f>
        <v>0</v>
      </c>
      <c r="K2061" s="276">
        <f>SUMIFS(Поликлиника!BU:BU,Поликлиника!D:D,СВОД!C2061,Поликлиника!F:F,СВОД!E2061)</f>
        <v>0</v>
      </c>
      <c r="L2061" s="276">
        <f>SUMIFS(Услуги!H:H,Услуги!D:D,СВОД!C2061,Услуги!F:F,СВОД!E2061)+SUMIFS(Услуги!M:M,Услуги!D:D,СВОД!C2061,Услуги!F:F,СВОД!E2061)+SUMIFS(Услуги!R:R,Услуги!D:D,СВОД!C2061,Услуги!F:F,СВОД!E2061)+SUMIFS(Услуги!W:W,Услуги!D:D,СВОД!C2061,Услуги!F:F,СВОД!E2061)+SUMIFS(Услуги!AB:AB,Услуги!D:D,СВОД!C2061,Услуги!F:F,СВОД!E2061)+SUMIFS(Услуги!AG:AG,Услуги!D:D,СВОД!C2061,Услуги!F:F,СВОД!E2061)+SUMIFS(Услуги!AL:AL,Услуги!D:D,СВОД!C2061,Услуги!F:F,СВОД!E2061)+SUMIFS(Услуги!AQ:AQ,Услуги!D:D,СВОД!C2061,Услуги!F:F,СВОД!E2061)</f>
        <v>0</v>
      </c>
      <c r="M2061" s="276">
        <f>SUMIFS('Скорая мед. помощь'!J:J,'Скорая мед. помощь'!E:E,СВОД!C2061,'Скорая мед. помощь'!G:G,СВОД!E2061)</f>
        <v>0</v>
      </c>
      <c r="N2061" s="303">
        <f>SUMIFS('Круглосуточный стационар'!O:O,'Круглосуточный стационар'!D:D,СВОД!C2061,'Круглосуточный стационар'!F:F,СВОД!E2061)+SUMIFS(ВМП!O:O,ВМП!D:D,СВОД!C2061,ВМП!F:F,СВОД!E2061)+SUMIFS('Дневной стационар'!O:O,'Дневной стационар'!D:D,СВОД!C2061,'Дневной стационар'!F:F,СВОД!E2061)+SUMIFS(ЭКО!M:M,ЭКО!D:D,СВОД!C2061,ЭКО!F:F,СВОД!E2061)+SUMIFS(Диализ!O:O,Диализ!E:E,СВОД!C2061,Диализ!G:G,СВОД!E2061)+SUMIFS(Поликлиника!CT:CT,Поликлиника!D:D,СВОД!C2061,Поликлиника!F:F,СВОД!E2061)+SUMIFS('Скорая мед. помощь'!O:O,'Скорая мед. помощь'!E:E,СВОД!C2061,'Скорая мед. помощь'!G:G,СВОД!E2061)+SUMIFS(Услуги!AV:AV,Услуги!D:D,СВОД!C2061,Услуги!F:F,СВОД!E2061)</f>
        <v>0</v>
      </c>
      <c r="O2061" s="302">
        <f>SUMIFS(Сверхбаза!L:L,Сверхбаза!C:C,СВОД!C2061,Сверхбаза!E:E,СВОД!E2061)+SUMIFS(Сверхбаза!M:M,Сверхбаза!C:C,СВОД!C2061,Сверхбаза!E:E,СВОД!E2061)</f>
        <v>0</v>
      </c>
      <c r="P2061" s="276">
        <f>SUMIFS(Сверхбаза!N:N,Сверхбаза!C:C,СВОД!C2061,Сверхбаза!E:E,СВОД!E2061)</f>
        <v>0</v>
      </c>
      <c r="Q2061" s="276">
        <f>SUMIFS(Сверхбаза!P:P,Сверхбаза!C:C,СВОД!C2061,Сверхбаза!E:E,СВОД!E2061)</f>
        <v>0</v>
      </c>
      <c r="R2061" s="276">
        <f>SUMIFS(Сверхбаза!O:O,Сверхбаза!C:C,СВОД!C2061,Сверхбаза!E:E,СВОД!E2061)</f>
        <v>0</v>
      </c>
      <c r="S2061" s="276">
        <f>SUMIFS(Сверхбаза!Q:Q,Сверхбаза!C:C,СВОД!C2061,Сверхбаза!E:E,СВОД!E2061)</f>
        <v>0</v>
      </c>
      <c r="T2061" s="303">
        <f>SUMIFS(Сверхбаза!G:G,Сверхбаза!C:C,СВОД!C2061,Сверхбаза!E:E,СВОД!E2061)</f>
        <v>0</v>
      </c>
    </row>
    <row r="2062" spans="1:20" ht="25.5" outlineLevel="2" x14ac:dyDescent="0.2">
      <c r="A2062" s="288">
        <f>VLOOKUP(C2062,Округа!B:C,2,FALSE)</f>
        <v>6</v>
      </c>
      <c r="B2062" s="361">
        <v>501404</v>
      </c>
      <c r="C2062" s="361">
        <v>140401</v>
      </c>
      <c r="D2062" s="5" t="s">
        <v>546</v>
      </c>
      <c r="E2062" s="349">
        <v>3</v>
      </c>
      <c r="F2062" s="350" t="s">
        <v>174</v>
      </c>
      <c r="G2062" s="302">
        <f>SUMIFS('Круглосуточный стационар'!J:J,'Круглосуточный стационар'!D:D,СВОД!C2062,'Круглосуточный стационар'!F:F,СВОД!E2062)/2+SUMIFS(ВМП!J:J,ВМП!D:D,СВОД!C2062,ВМП!F:F,СВОД!E2062)/2+SUMIFS('Дневной стационар'!J:J,'Дневной стационар'!D:D,СВОД!C2062,'Дневной стационар'!F:F,СВОД!E2062)/2+SUMIFS(ЭКО!H:H,ЭКО!D:D,СВОД!C2062,ЭКО!F:F,СВОД!E2062)+SUMIFS(Диализ!J:J,Диализ!E:E,СВОД!C2062,Диализ!G:G,СВОД!E2062)</f>
        <v>0</v>
      </c>
      <c r="H2062" s="276">
        <f>SUMIFS(Поликлиника!H:H,Поликлиника!D:D,СВОД!C2062,Поликлиника!F:F,СВОД!E2062)</f>
        <v>3676</v>
      </c>
      <c r="I2062" s="276">
        <f>SUMIFS(Поликлиника!BA:BA,Поликлиника!D:D,СВОД!C2062,Поликлиника!F:F,СВОД!E2062)</f>
        <v>2071</v>
      </c>
      <c r="J2062" s="276">
        <f>SUMIFS(Поликлиника!BF:BF,Поликлиника!D:D,СВОД!C2062,Поликлиника!F:F,СВОД!E2062)</f>
        <v>7332</v>
      </c>
      <c r="K2062" s="276">
        <f>SUMIFS(Поликлиника!BU:BU,Поликлиника!D:D,СВОД!C2062,Поликлиника!F:F,СВОД!E2062)</f>
        <v>3361</v>
      </c>
      <c r="L2062" s="276">
        <f>SUMIFS(Услуги!H:H,Услуги!D:D,СВОД!C2062,Услуги!F:F,СВОД!E2062)+SUMIFS(Услуги!M:M,Услуги!D:D,СВОД!C2062,Услуги!F:F,СВОД!E2062)+SUMIFS(Услуги!R:R,Услуги!D:D,СВОД!C2062,Услуги!F:F,СВОД!E2062)+SUMIFS(Услуги!W:W,Услуги!D:D,СВОД!C2062,Услуги!F:F,СВОД!E2062)+SUMIFS(Услуги!AB:AB,Услуги!D:D,СВОД!C2062,Услуги!F:F,СВОД!E2062)+SUMIFS(Услуги!AG:AG,Услуги!D:D,СВОД!C2062,Услуги!F:F,СВОД!E2062)+SUMIFS(Услуги!AL:AL,Услуги!D:D,СВОД!C2062,Услуги!F:F,СВОД!E2062)+SUMIFS(Услуги!AQ:AQ,Услуги!D:D,СВОД!C2062,Услуги!F:F,СВОД!E2062)</f>
        <v>0</v>
      </c>
      <c r="M2062" s="276">
        <f>SUMIFS('Скорая мед. помощь'!J:J,'Скорая мед. помощь'!E:E,СВОД!C2062,'Скорая мед. помощь'!G:G,СВОД!E2062)</f>
        <v>0</v>
      </c>
      <c r="N2062" s="303">
        <f>SUMIFS('Круглосуточный стационар'!O:O,'Круглосуточный стационар'!D:D,СВОД!C2062,'Круглосуточный стационар'!F:F,СВОД!E2062)+SUMIFS(ВМП!O:O,ВМП!D:D,СВОД!C2062,ВМП!F:F,СВОД!E2062)+SUMIFS('Дневной стационар'!O:O,'Дневной стационар'!D:D,СВОД!C2062,'Дневной стационар'!F:F,СВОД!E2062)+SUMIFS(ЭКО!M:M,ЭКО!D:D,СВОД!C2062,ЭКО!F:F,СВОД!E2062)+SUMIFS(Диализ!O:O,Диализ!E:E,СВОД!C2062,Диализ!G:G,СВОД!E2062)+SUMIFS(Поликлиника!CT:CT,Поликлиника!D:D,СВОД!C2062,Поликлиника!F:F,СВОД!E2062)+SUMIFS('Скорая мед. помощь'!O:O,'Скорая мед. помощь'!E:E,СВОД!C2062,'Скорая мед. помощь'!G:G,СВОД!E2062)+SUMIFS(Услуги!AV:AV,Услуги!D:D,СВОД!C2062,Услуги!F:F,СВОД!E2062)</f>
        <v>17910.303550999997</v>
      </c>
      <c r="O2062" s="302">
        <f>SUMIFS(Сверхбаза!L:L,Сверхбаза!C:C,СВОД!C2062,Сверхбаза!E:E,СВОД!E2062)+SUMIFS(Сверхбаза!M:M,Сверхбаза!C:C,СВОД!C2062,Сверхбаза!E:E,СВОД!E2062)</f>
        <v>0</v>
      </c>
      <c r="P2062" s="276">
        <f>SUMIFS(Сверхбаза!N:N,Сверхбаза!C:C,СВОД!C2062,Сверхбаза!E:E,СВОД!E2062)</f>
        <v>0</v>
      </c>
      <c r="Q2062" s="276">
        <f>SUMIFS(Сверхбаза!P:P,Сверхбаза!C:C,СВОД!C2062,Сверхбаза!E:E,СВОД!E2062)</f>
        <v>0</v>
      </c>
      <c r="R2062" s="276">
        <f>SUMIFS(Сверхбаза!O:O,Сверхбаза!C:C,СВОД!C2062,Сверхбаза!E:E,СВОД!E2062)</f>
        <v>0</v>
      </c>
      <c r="S2062" s="276">
        <f>SUMIFS(Сверхбаза!Q:Q,Сверхбаза!C:C,СВОД!C2062,Сверхбаза!E:E,СВОД!E2062)</f>
        <v>0</v>
      </c>
      <c r="T2062" s="303">
        <f>SUMIFS(Сверхбаза!G:G,Сверхбаза!C:C,СВОД!C2062,Сверхбаза!E:E,СВОД!E2062)</f>
        <v>0</v>
      </c>
    </row>
    <row r="2063" spans="1:20" ht="25.5" outlineLevel="2" x14ac:dyDescent="0.2">
      <c r="A2063" s="290">
        <f>VLOOKUP(C2063,Округа!B:C,2,FALSE)</f>
        <v>6</v>
      </c>
      <c r="B2063" s="222">
        <v>501404</v>
      </c>
      <c r="C2063" s="361">
        <v>140401</v>
      </c>
      <c r="D2063" s="5" t="s">
        <v>546</v>
      </c>
      <c r="E2063" s="349">
        <v>7</v>
      </c>
      <c r="F2063" s="350" t="s">
        <v>706</v>
      </c>
      <c r="G2063" s="302">
        <f>SUMIFS('Круглосуточный стационар'!J:J,'Круглосуточный стационар'!D:D,СВОД!C2063,'Круглосуточный стационар'!F:F,СВОД!E2063)/2+SUMIFS(ВМП!J:J,ВМП!D:D,СВОД!C2063,ВМП!F:F,СВОД!E2063)/2+SUMIFS('Дневной стационар'!J:J,'Дневной стационар'!D:D,СВОД!C2063,'Дневной стационар'!F:F,СВОД!E2063)/2+SUMIFS(ЭКО!H:H,ЭКО!D:D,СВОД!C2063,ЭКО!F:F,СВОД!E2063)+SUMIFS(Диализ!J:J,Диализ!E:E,СВОД!C2063,Диализ!G:G,СВОД!E2063)</f>
        <v>0</v>
      </c>
      <c r="H2063" s="276">
        <f>SUMIFS(Поликлиника!H:H,Поликлиника!D:D,СВОД!C2063,Поликлиника!F:F,СВОД!E2063)</f>
        <v>0</v>
      </c>
      <c r="I2063" s="276">
        <f>SUMIFS(Поликлиника!BA:BA,Поликлиника!D:D,СВОД!C2063,Поликлиника!F:F,СВОД!E2063)</f>
        <v>0</v>
      </c>
      <c r="J2063" s="276">
        <f>SUMIFS(Поликлиника!BF:BF,Поликлиника!D:D,СВОД!C2063,Поликлиника!F:F,СВОД!E2063)</f>
        <v>0</v>
      </c>
      <c r="K2063" s="276">
        <f>SUMIFS(Поликлиника!BU:BU,Поликлиника!D:D,СВОД!C2063,Поликлиника!F:F,СВОД!E2063)</f>
        <v>0</v>
      </c>
      <c r="L2063" s="276">
        <f>SUMIFS(Услуги!H:H,Услуги!D:D,СВОД!C2063,Услуги!F:F,СВОД!E2063)+SUMIFS(Услуги!M:M,Услуги!D:D,СВОД!C2063,Услуги!F:F,СВОД!E2063)+SUMIFS(Услуги!R:R,Услуги!D:D,СВОД!C2063,Услуги!F:F,СВОД!E2063)+SUMIFS(Услуги!W:W,Услуги!D:D,СВОД!C2063,Услуги!F:F,СВОД!E2063)+SUMIFS(Услуги!AB:AB,Услуги!D:D,СВОД!C2063,Услуги!F:F,СВОД!E2063)+SUMIFS(Услуги!AG:AG,Услуги!D:D,СВОД!C2063,Услуги!F:F,СВОД!E2063)+SUMIFS(Услуги!AL:AL,Услуги!D:D,СВОД!C2063,Услуги!F:F,СВОД!E2063)+SUMIFS(Услуги!AQ:AQ,Услуги!D:D,СВОД!C2063,Услуги!F:F,СВОД!E2063)</f>
        <v>0</v>
      </c>
      <c r="M2063" s="276">
        <f>SUMIFS('Скорая мед. помощь'!J:J,'Скорая мед. помощь'!E:E,СВОД!C2063,'Скорая мед. помощь'!G:G,СВОД!E2063)</f>
        <v>0</v>
      </c>
      <c r="N2063" s="303">
        <f>SUMIFS('Круглосуточный стационар'!O:O,'Круглосуточный стационар'!D:D,СВОД!C2063,'Круглосуточный стационар'!F:F,СВОД!E2063)+SUMIFS(ВМП!O:O,ВМП!D:D,СВОД!C2063,ВМП!F:F,СВОД!E2063)+SUMIFS('Дневной стационар'!O:O,'Дневной стационар'!D:D,СВОД!C2063,'Дневной стационар'!F:F,СВОД!E2063)+SUMIFS(ЭКО!M:M,ЭКО!D:D,СВОД!C2063,ЭКО!F:F,СВОД!E2063)+SUMIFS(Диализ!O:O,Диализ!E:E,СВОД!C2063,Диализ!G:G,СВОД!E2063)+SUMIFS(Поликлиника!CT:CT,Поликлиника!D:D,СВОД!C2063,Поликлиника!F:F,СВОД!E2063)+SUMIFS('Скорая мед. помощь'!O:O,'Скорая мед. помощь'!E:E,СВОД!C2063,'Скорая мед. помощь'!G:G,СВОД!E2063)+SUMIFS(Услуги!AV:AV,Услуги!D:D,СВОД!C2063,Услуги!F:F,СВОД!E2063)</f>
        <v>0</v>
      </c>
      <c r="O2063" s="302">
        <f>SUMIFS(Сверхбаза!L:L,Сверхбаза!C:C,СВОД!C2063,Сверхбаза!E:E,СВОД!E2063)+SUMIFS(Сверхбаза!M:M,Сверхбаза!C:C,СВОД!C2063,Сверхбаза!E:E,СВОД!E2063)</f>
        <v>0</v>
      </c>
      <c r="P2063" s="276">
        <f>SUMIFS(Сверхбаза!N:N,Сверхбаза!C:C,СВОД!C2063,Сверхбаза!E:E,СВОД!E2063)</f>
        <v>0</v>
      </c>
      <c r="Q2063" s="276">
        <f>SUMIFS(Сверхбаза!P:P,Сверхбаза!C:C,СВОД!C2063,Сверхбаза!E:E,СВОД!E2063)</f>
        <v>0</v>
      </c>
      <c r="R2063" s="276">
        <f>SUMIFS(Сверхбаза!O:O,Сверхбаза!C:C,СВОД!C2063,Сверхбаза!E:E,СВОД!E2063)</f>
        <v>0</v>
      </c>
      <c r="S2063" s="276">
        <f>SUMIFS(Сверхбаза!Q:Q,Сверхбаза!C:C,СВОД!C2063,Сверхбаза!E:E,СВОД!E2063)</f>
        <v>0</v>
      </c>
      <c r="T2063" s="303">
        <f>SUMIFS(Сверхбаза!G:G,Сверхбаза!C:C,СВОД!C2063,Сверхбаза!E:E,СВОД!E2063)</f>
        <v>0</v>
      </c>
    </row>
    <row r="2064" spans="1:20" ht="25.5" outlineLevel="2" x14ac:dyDescent="0.2">
      <c r="A2064" s="288">
        <f>VLOOKUP(C2064,Округа!B:C,2,FALSE)</f>
        <v>6</v>
      </c>
      <c r="B2064" s="361">
        <v>501404</v>
      </c>
      <c r="C2064" s="361">
        <v>140401</v>
      </c>
      <c r="D2064" s="5" t="s">
        <v>546</v>
      </c>
      <c r="E2064" s="349">
        <v>70</v>
      </c>
      <c r="F2064" s="350" t="s">
        <v>707</v>
      </c>
      <c r="G2064" s="302">
        <f>SUMIFS('Круглосуточный стационар'!J:J,'Круглосуточный стационар'!D:D,СВОД!C2064,'Круглосуточный стационар'!F:F,СВОД!E2064)/2+SUMIFS(ВМП!J:J,ВМП!D:D,СВОД!C2064,ВМП!F:F,СВОД!E2064)/2+SUMIFS('Дневной стационар'!J:J,'Дневной стационар'!D:D,СВОД!C2064,'Дневной стационар'!F:F,СВОД!E2064)/2+SUMIFS(ЭКО!H:H,ЭКО!D:D,СВОД!C2064,ЭКО!F:F,СВОД!E2064)+SUMIFS(Диализ!J:J,Диализ!E:E,СВОД!C2064,Диализ!G:G,СВОД!E2064)</f>
        <v>0</v>
      </c>
      <c r="H2064" s="276">
        <f>SUMIFS(Поликлиника!H:H,Поликлиника!D:D,СВОД!C2064,Поликлиника!F:F,СВОД!E2064)</f>
        <v>0</v>
      </c>
      <c r="I2064" s="276">
        <f>SUMIFS(Поликлиника!BA:BA,Поликлиника!D:D,СВОД!C2064,Поликлиника!F:F,СВОД!E2064)</f>
        <v>0</v>
      </c>
      <c r="J2064" s="276">
        <f>SUMIFS(Поликлиника!BF:BF,Поликлиника!D:D,СВОД!C2064,Поликлиника!F:F,СВОД!E2064)</f>
        <v>0</v>
      </c>
      <c r="K2064" s="276">
        <f>SUMIFS(Поликлиника!BU:BU,Поликлиника!D:D,СВОД!C2064,Поликлиника!F:F,СВОД!E2064)</f>
        <v>0</v>
      </c>
      <c r="L2064" s="276">
        <f>SUMIFS(Услуги!H:H,Услуги!D:D,СВОД!C2064,Услуги!F:F,СВОД!E2064)+SUMIFS(Услуги!M:M,Услуги!D:D,СВОД!C2064,Услуги!F:F,СВОД!E2064)+SUMIFS(Услуги!R:R,Услуги!D:D,СВОД!C2064,Услуги!F:F,СВОД!E2064)+SUMIFS(Услуги!W:W,Услуги!D:D,СВОД!C2064,Услуги!F:F,СВОД!E2064)+SUMIFS(Услуги!AB:AB,Услуги!D:D,СВОД!C2064,Услуги!F:F,СВОД!E2064)+SUMIFS(Услуги!AG:AG,Услуги!D:D,СВОД!C2064,Услуги!F:F,СВОД!E2064)+SUMIFS(Услуги!AL:AL,Услуги!D:D,СВОД!C2064,Услуги!F:F,СВОД!E2064)+SUMIFS(Услуги!AQ:AQ,Услуги!D:D,СВОД!C2064,Услуги!F:F,СВОД!E2064)</f>
        <v>0</v>
      </c>
      <c r="M2064" s="276">
        <f>SUMIFS('Скорая мед. помощь'!J:J,'Скорая мед. помощь'!E:E,СВОД!C2064,'Скорая мед. помощь'!G:G,СВОД!E2064)</f>
        <v>0</v>
      </c>
      <c r="N2064" s="303">
        <f>SUMIFS('Круглосуточный стационар'!O:O,'Круглосуточный стационар'!D:D,СВОД!C2064,'Круглосуточный стационар'!F:F,СВОД!E2064)+SUMIFS(ВМП!O:O,ВМП!D:D,СВОД!C2064,ВМП!F:F,СВОД!E2064)+SUMIFS('Дневной стационар'!O:O,'Дневной стационар'!D:D,СВОД!C2064,'Дневной стационар'!F:F,СВОД!E2064)+SUMIFS(ЭКО!M:M,ЭКО!D:D,СВОД!C2064,ЭКО!F:F,СВОД!E2064)+SUMIFS(Диализ!O:O,Диализ!E:E,СВОД!C2064,Диализ!G:G,СВОД!E2064)+SUMIFS(Поликлиника!CT:CT,Поликлиника!D:D,СВОД!C2064,Поликлиника!F:F,СВОД!E2064)+SUMIFS('Скорая мед. помощь'!O:O,'Скорая мед. помощь'!E:E,СВОД!C2064,'Скорая мед. помощь'!G:G,СВОД!E2064)+SUMIFS(Услуги!AV:AV,Услуги!D:D,СВОД!C2064,Услуги!F:F,СВОД!E2064)</f>
        <v>0</v>
      </c>
      <c r="O2064" s="302">
        <f>SUMIFS(Сверхбаза!L:L,Сверхбаза!C:C,СВОД!C2064,Сверхбаза!E:E,СВОД!E2064)+SUMIFS(Сверхбаза!M:M,Сверхбаза!C:C,СВОД!C2064,Сверхбаза!E:E,СВОД!E2064)</f>
        <v>0</v>
      </c>
      <c r="P2064" s="276">
        <f>SUMIFS(Сверхбаза!N:N,Сверхбаза!C:C,СВОД!C2064,Сверхбаза!E:E,СВОД!E2064)</f>
        <v>0</v>
      </c>
      <c r="Q2064" s="276">
        <f>SUMIFS(Сверхбаза!P:P,Сверхбаза!C:C,СВОД!C2064,Сверхбаза!E:E,СВОД!E2064)</f>
        <v>0</v>
      </c>
      <c r="R2064" s="276">
        <f>SUMIFS(Сверхбаза!O:O,Сверхбаза!C:C,СВОД!C2064,Сверхбаза!E:E,СВОД!E2064)</f>
        <v>0</v>
      </c>
      <c r="S2064" s="276">
        <f>SUMIFS(Сверхбаза!Q:Q,Сверхбаза!C:C,СВОД!C2064,Сверхбаза!E:E,СВОД!E2064)</f>
        <v>0</v>
      </c>
      <c r="T2064" s="303">
        <f>SUMIFS(Сверхбаза!G:G,Сверхбаза!C:C,СВОД!C2064,Сверхбаза!E:E,СВОД!E2064)</f>
        <v>0</v>
      </c>
    </row>
    <row r="2065" spans="1:20" ht="25.5" outlineLevel="2" x14ac:dyDescent="0.2">
      <c r="A2065" s="288">
        <f>VLOOKUP(C2065,Округа!B:C,2,FALSE)</f>
        <v>6</v>
      </c>
      <c r="B2065" s="361">
        <v>501404</v>
      </c>
      <c r="C2065" s="361">
        <v>140401</v>
      </c>
      <c r="D2065" s="5" t="s">
        <v>546</v>
      </c>
      <c r="E2065" s="349">
        <v>94</v>
      </c>
      <c r="F2065" s="350" t="s">
        <v>157</v>
      </c>
      <c r="G2065" s="302">
        <f>SUMIFS('Круглосуточный стационар'!J:J,'Круглосуточный стационар'!D:D,СВОД!C2065,'Круглосуточный стационар'!F:F,СВОД!E2065)/2+SUMIFS(ВМП!J:J,ВМП!D:D,СВОД!C2065,ВМП!F:F,СВОД!E2065)/2+SUMIFS('Дневной стационар'!J:J,'Дневной стационар'!D:D,СВОД!C2065,'Дневной стационар'!F:F,СВОД!E2065)/2+SUMIFS(ЭКО!H:H,ЭКО!D:D,СВОД!C2065,ЭКО!F:F,СВОД!E2065)+SUMIFS(Диализ!J:J,Диализ!E:E,СВОД!C2065,Диализ!G:G,СВОД!E2065)</f>
        <v>0</v>
      </c>
      <c r="H2065" s="276">
        <f>SUMIFS(Поликлиника!H:H,Поликлиника!D:D,СВОД!C2065,Поликлиника!F:F,СВОД!E2065)</f>
        <v>0</v>
      </c>
      <c r="I2065" s="276">
        <f>SUMIFS(Поликлиника!BA:BA,Поликлиника!D:D,СВОД!C2065,Поликлиника!F:F,СВОД!E2065)</f>
        <v>0</v>
      </c>
      <c r="J2065" s="276">
        <f>SUMIFS(Поликлиника!BF:BF,Поликлиника!D:D,СВОД!C2065,Поликлиника!F:F,СВОД!E2065)</f>
        <v>0</v>
      </c>
      <c r="K2065" s="276">
        <f>SUMIFS(Поликлиника!BU:BU,Поликлиника!D:D,СВОД!C2065,Поликлиника!F:F,СВОД!E2065)</f>
        <v>0</v>
      </c>
      <c r="L2065" s="276">
        <f>SUMIFS(Услуги!H:H,Услуги!D:D,СВОД!C2065,Услуги!F:F,СВОД!E2065)+SUMIFS(Услуги!M:M,Услуги!D:D,СВОД!C2065,Услуги!F:F,СВОД!E2065)+SUMIFS(Услуги!R:R,Услуги!D:D,СВОД!C2065,Услуги!F:F,СВОД!E2065)+SUMIFS(Услуги!W:W,Услуги!D:D,СВОД!C2065,Услуги!F:F,СВОД!E2065)+SUMIFS(Услуги!AB:AB,Услуги!D:D,СВОД!C2065,Услуги!F:F,СВОД!E2065)+SUMIFS(Услуги!AG:AG,Услуги!D:D,СВОД!C2065,Услуги!F:F,СВОД!E2065)+SUMIFS(Услуги!AL:AL,Услуги!D:D,СВОД!C2065,Услуги!F:F,СВОД!E2065)+SUMIFS(Услуги!AQ:AQ,Услуги!D:D,СВОД!C2065,Услуги!F:F,СВОД!E2065)</f>
        <v>0</v>
      </c>
      <c r="M2065" s="276">
        <f>SUMIFS('Скорая мед. помощь'!J:J,'Скорая мед. помощь'!E:E,СВОД!C2065,'Скорая мед. помощь'!G:G,СВОД!E2065)</f>
        <v>0</v>
      </c>
      <c r="N2065" s="303">
        <f>SUMIFS('Круглосуточный стационар'!O:O,'Круглосуточный стационар'!D:D,СВОД!C2065,'Круглосуточный стационар'!F:F,СВОД!E2065)+SUMIFS(ВМП!O:O,ВМП!D:D,СВОД!C2065,ВМП!F:F,СВОД!E2065)+SUMIFS('Дневной стационар'!O:O,'Дневной стационар'!D:D,СВОД!C2065,'Дневной стационар'!F:F,СВОД!E2065)+SUMIFS(ЭКО!M:M,ЭКО!D:D,СВОД!C2065,ЭКО!F:F,СВОД!E2065)+SUMIFS(Диализ!O:O,Диализ!E:E,СВОД!C2065,Диализ!G:G,СВОД!E2065)+SUMIFS(Поликлиника!CT:CT,Поликлиника!D:D,СВОД!C2065,Поликлиника!F:F,СВОД!E2065)+SUMIFS('Скорая мед. помощь'!O:O,'Скорая мед. помощь'!E:E,СВОД!C2065,'Скорая мед. помощь'!G:G,СВОД!E2065)+SUMIFS(Услуги!AV:AV,Услуги!D:D,СВОД!C2065,Услуги!F:F,СВОД!E2065)</f>
        <v>0</v>
      </c>
      <c r="O2065" s="302">
        <f>SUMIFS(Сверхбаза!L:L,Сверхбаза!C:C,СВОД!C2065,Сверхбаза!E:E,СВОД!E2065)+SUMIFS(Сверхбаза!M:M,Сверхбаза!C:C,СВОД!C2065,Сверхбаза!E:E,СВОД!E2065)</f>
        <v>0</v>
      </c>
      <c r="P2065" s="276">
        <f>SUMIFS(Сверхбаза!N:N,Сверхбаза!C:C,СВОД!C2065,Сверхбаза!E:E,СВОД!E2065)</f>
        <v>0</v>
      </c>
      <c r="Q2065" s="276">
        <f>SUMIFS(Сверхбаза!P:P,Сверхбаза!C:C,СВОД!C2065,Сверхбаза!E:E,СВОД!E2065)</f>
        <v>0</v>
      </c>
      <c r="R2065" s="276">
        <f>SUMIFS(Сверхбаза!O:O,Сверхбаза!C:C,СВОД!C2065,Сверхбаза!E:E,СВОД!E2065)</f>
        <v>0</v>
      </c>
      <c r="S2065" s="276">
        <f>SUMIFS(Сверхбаза!Q:Q,Сверхбаза!C:C,СВОД!C2065,Сверхбаза!E:E,СВОД!E2065)</f>
        <v>0</v>
      </c>
      <c r="T2065" s="303">
        <f>SUMIFS(Сверхбаза!G:G,Сверхбаза!C:C,СВОД!C2065,Сверхбаза!E:E,СВОД!E2065)</f>
        <v>0</v>
      </c>
    </row>
    <row r="2066" spans="1:20" outlineLevel="1" x14ac:dyDescent="0.2">
      <c r="A2066" s="289"/>
      <c r="B2066" s="279"/>
      <c r="C2066" s="279" t="str">
        <f>CONCATENATE(C2065," ","Итог")</f>
        <v>140401 Итог</v>
      </c>
      <c r="D2066" s="280"/>
      <c r="E2066" s="351"/>
      <c r="F2066" s="352"/>
      <c r="G2066" s="304"/>
      <c r="H2066" s="281"/>
      <c r="I2066" s="281"/>
      <c r="J2066" s="281"/>
      <c r="K2066" s="281"/>
      <c r="L2066" s="281"/>
      <c r="M2066" s="281"/>
      <c r="N2066" s="305">
        <f>SUBTOTAL(9,N2058:N2065)</f>
        <v>45962.257136505767</v>
      </c>
      <c r="O2066" s="304"/>
      <c r="P2066" s="281"/>
      <c r="Q2066" s="281"/>
      <c r="R2066" s="281"/>
      <c r="S2066" s="281"/>
      <c r="T2066" s="305">
        <f>SUBTOTAL(9,T2058:T2065)</f>
        <v>0</v>
      </c>
    </row>
    <row r="2067" spans="1:20" ht="25.5" outlineLevel="2" x14ac:dyDescent="0.2">
      <c r="A2067" s="287">
        <f>VLOOKUP(C2067,Округа!B:C,2,FALSE)</f>
        <v>6</v>
      </c>
      <c r="B2067" s="8">
        <v>501406</v>
      </c>
      <c r="C2067" s="8">
        <v>140601</v>
      </c>
      <c r="D2067" s="9" t="s">
        <v>530</v>
      </c>
      <c r="E2067" s="347">
        <f t="shared" ref="E2067:F2074" si="55">E2058</f>
        <v>1</v>
      </c>
      <c r="F2067" s="348" t="str">
        <f t="shared" si="55"/>
        <v>Круглосуточный стационар</v>
      </c>
      <c r="G2067" s="300">
        <f>SUMIFS('Круглосуточный стационар'!J:J,'Круглосуточный стационар'!D:D,СВОД!C2067,'Круглосуточный стационар'!F:F,СВОД!E2067)/2+SUMIFS(ВМП!J:J,ВМП!D:D,СВОД!C2067,ВМП!F:F,СВОД!E2067)/2+SUMIFS('Дневной стационар'!J:J,'Дневной стационар'!D:D,СВОД!C2067,'Дневной стационар'!F:F,СВОД!E2067)/2+SUMIFS(ЭКО!H:H,ЭКО!D:D,СВОД!C2067,ЭКО!F:F,СВОД!E2067)+SUMIFS(Диализ!J:J,Диализ!E:E,СВОД!C2067,Диализ!G:G,СВОД!E2067)</f>
        <v>0</v>
      </c>
      <c r="H2067" s="278">
        <f>SUMIFS(Поликлиника!H:H,Поликлиника!D:D,СВОД!C2067,Поликлиника!F:F,СВОД!E2067)</f>
        <v>0</v>
      </c>
      <c r="I2067" s="278">
        <f>SUMIFS(Поликлиника!BA:BA,Поликлиника!D:D,СВОД!C2067,Поликлиника!F:F,СВОД!E2067)</f>
        <v>0</v>
      </c>
      <c r="J2067" s="278">
        <f>SUMIFS(Поликлиника!BF:BF,Поликлиника!D:D,СВОД!C2067,Поликлиника!F:F,СВОД!E2067)</f>
        <v>0</v>
      </c>
      <c r="K2067" s="278">
        <f>SUMIFS(Поликлиника!BU:BU,Поликлиника!D:D,СВОД!C2067,Поликлиника!F:F,СВОД!E2067)</f>
        <v>0</v>
      </c>
      <c r="L2067" s="278">
        <f>SUMIFS(Услуги!H:H,Услуги!D:D,СВОД!C2067,Услуги!F:F,СВОД!E2067)+SUMIFS(Услуги!M:M,Услуги!D:D,СВОД!C2067,Услуги!F:F,СВОД!E2067)+SUMIFS(Услуги!R:R,Услуги!D:D,СВОД!C2067,Услуги!F:F,СВОД!E2067)+SUMIFS(Услуги!W:W,Услуги!D:D,СВОД!C2067,Услуги!F:F,СВОД!E2067)+SUMIFS(Услуги!AB:AB,Услуги!D:D,СВОД!C2067,Услуги!F:F,СВОД!E2067)+SUMIFS(Услуги!AG:AG,Услуги!D:D,СВОД!C2067,Услуги!F:F,СВОД!E2067)+SUMIFS(Услуги!AL:AL,Услуги!D:D,СВОД!C2067,Услуги!F:F,СВОД!E2067)+SUMIFS(Услуги!AQ:AQ,Услуги!D:D,СВОД!C2067,Услуги!F:F,СВОД!E2067)</f>
        <v>0</v>
      </c>
      <c r="M2067" s="278">
        <f>SUMIFS('Скорая мед. помощь'!J:J,'Скорая мед. помощь'!E:E,СВОД!C2067,'Скорая мед. помощь'!G:G,СВОД!E2067)</f>
        <v>0</v>
      </c>
      <c r="N2067" s="301">
        <f>SUMIFS('Круглосуточный стационар'!O:O,'Круглосуточный стационар'!D:D,СВОД!C2067,'Круглосуточный стационар'!F:F,СВОД!E2067)+SUMIFS(ВМП!O:O,ВМП!D:D,СВОД!C2067,ВМП!F:F,СВОД!E2067)+SUMIFS('Дневной стационар'!O:O,'Дневной стационар'!D:D,СВОД!C2067,'Дневной стационар'!F:F,СВОД!E2067)+SUMIFS(ЭКО!M:M,ЭКО!D:D,СВОД!C2067,ЭКО!F:F,СВОД!E2067)+SUMIFS(Диализ!O:O,Диализ!E:E,СВОД!C2067,Диализ!G:G,СВОД!E2067)+SUMIFS(Поликлиника!CT:CT,Поликлиника!D:D,СВОД!C2067,Поликлиника!F:F,СВОД!E2067)+SUMIFS('Скорая мед. помощь'!O:O,'Скорая мед. помощь'!E:E,СВОД!C2067,'Скорая мед. помощь'!G:G,СВОД!E2067)+SUMIFS(Услуги!AV:AV,Услуги!D:D,СВОД!C2067,Услуги!F:F,СВОД!E2067)</f>
        <v>0</v>
      </c>
      <c r="O2067" s="300">
        <f>SUMIFS(Сверхбаза!L:L,Сверхбаза!C:C,СВОД!C2067,Сверхбаза!E:E,СВОД!E2067)+SUMIFS(Сверхбаза!M:M,Сверхбаза!C:C,СВОД!C2067,Сверхбаза!E:E,СВОД!E2067)</f>
        <v>255</v>
      </c>
      <c r="P2067" s="278">
        <f>SUMIFS(Сверхбаза!N:N,Сверхбаза!C:C,СВОД!C2067,Сверхбаза!E:E,СВОД!E2067)</f>
        <v>0</v>
      </c>
      <c r="Q2067" s="278">
        <f>SUMIFS(Сверхбаза!P:P,Сверхбаза!C:C,СВОД!C2067,Сверхбаза!E:E,СВОД!E2067)</f>
        <v>0</v>
      </c>
      <c r="R2067" s="278">
        <f>SUMIFS(Сверхбаза!O:O,Сверхбаза!C:C,СВОД!C2067,Сверхбаза!E:E,СВОД!E2067)</f>
        <v>0</v>
      </c>
      <c r="S2067" s="278">
        <f>SUMIFS(Сверхбаза!Q:Q,Сверхбаза!C:C,СВОД!C2067,Сверхбаза!E:E,СВОД!E2067)</f>
        <v>0</v>
      </c>
      <c r="T2067" s="301">
        <f>SUMIFS(Сверхбаза!G:G,Сверхбаза!C:C,СВОД!C2067,Сверхбаза!E:E,СВОД!E2067)</f>
        <v>72317.502999999997</v>
      </c>
    </row>
    <row r="2068" spans="1:20" ht="25.5" outlineLevel="2" x14ac:dyDescent="0.2">
      <c r="A2068" s="288">
        <f>VLOOKUP(C2068,Округа!B:C,2,FALSE)</f>
        <v>6</v>
      </c>
      <c r="B2068" s="361">
        <f t="shared" ref="B2068:D2074" si="56">B2067</f>
        <v>501406</v>
      </c>
      <c r="C2068" s="361">
        <f t="shared" si="56"/>
        <v>140601</v>
      </c>
      <c r="D2068" s="5" t="str">
        <f t="shared" si="56"/>
        <v>ГБУЗ МО "ИСТРИНСКИЙ ПРОТИВОТУБЕРКУЛЕЗНЫЙ ДИСПАНСЕР"</v>
      </c>
      <c r="E2068" s="349">
        <f t="shared" si="55"/>
        <v>13</v>
      </c>
      <c r="F2068" s="350" t="str">
        <f t="shared" si="55"/>
        <v>Круглосуточный стационар ВМП</v>
      </c>
      <c r="G2068" s="302">
        <f>SUMIFS('Круглосуточный стационар'!J:J,'Круглосуточный стационар'!D:D,СВОД!C2068,'Круглосуточный стационар'!F:F,СВОД!E2068)/2+SUMIFS(ВМП!J:J,ВМП!D:D,СВОД!C2068,ВМП!F:F,СВОД!E2068)/2+SUMIFS('Дневной стационар'!J:J,'Дневной стационар'!D:D,СВОД!C2068,'Дневной стационар'!F:F,СВОД!E2068)/2+SUMIFS(ЭКО!H:H,ЭКО!D:D,СВОД!C2068,ЭКО!F:F,СВОД!E2068)+SUMIFS(Диализ!J:J,Диализ!E:E,СВОД!C2068,Диализ!G:G,СВОД!E2068)</f>
        <v>0</v>
      </c>
      <c r="H2068" s="276">
        <f>SUMIFS(Поликлиника!H:H,Поликлиника!D:D,СВОД!C2068,Поликлиника!F:F,СВОД!E2068)</f>
        <v>0</v>
      </c>
      <c r="I2068" s="276">
        <f>SUMIFS(Поликлиника!BA:BA,Поликлиника!D:D,СВОД!C2068,Поликлиника!F:F,СВОД!E2068)</f>
        <v>0</v>
      </c>
      <c r="J2068" s="276">
        <f>SUMIFS(Поликлиника!BF:BF,Поликлиника!D:D,СВОД!C2068,Поликлиника!F:F,СВОД!E2068)</f>
        <v>0</v>
      </c>
      <c r="K2068" s="276">
        <f>SUMIFS(Поликлиника!BU:BU,Поликлиника!D:D,СВОД!C2068,Поликлиника!F:F,СВОД!E2068)</f>
        <v>0</v>
      </c>
      <c r="L2068" s="276">
        <f>SUMIFS(Услуги!H:H,Услуги!D:D,СВОД!C2068,Услуги!F:F,СВОД!E2068)+SUMIFS(Услуги!M:M,Услуги!D:D,СВОД!C2068,Услуги!F:F,СВОД!E2068)+SUMIFS(Услуги!R:R,Услуги!D:D,СВОД!C2068,Услуги!F:F,СВОД!E2068)+SUMIFS(Услуги!W:W,Услуги!D:D,СВОД!C2068,Услуги!F:F,СВОД!E2068)+SUMIFS(Услуги!AB:AB,Услуги!D:D,СВОД!C2068,Услуги!F:F,СВОД!E2068)+SUMIFS(Услуги!AG:AG,Услуги!D:D,СВОД!C2068,Услуги!F:F,СВОД!E2068)+SUMIFS(Услуги!AL:AL,Услуги!D:D,СВОД!C2068,Услуги!F:F,СВОД!E2068)+SUMIFS(Услуги!AQ:AQ,Услуги!D:D,СВОД!C2068,Услуги!F:F,СВОД!E2068)</f>
        <v>0</v>
      </c>
      <c r="M2068" s="276">
        <f>SUMIFS('Скорая мед. помощь'!J:J,'Скорая мед. помощь'!E:E,СВОД!C2068,'Скорая мед. помощь'!G:G,СВОД!E2068)</f>
        <v>0</v>
      </c>
      <c r="N2068" s="303">
        <f>SUMIFS('Круглосуточный стационар'!O:O,'Круглосуточный стационар'!D:D,СВОД!C2068,'Круглосуточный стационар'!F:F,СВОД!E2068)+SUMIFS(ВМП!O:O,ВМП!D:D,СВОД!C2068,ВМП!F:F,СВОД!E2068)+SUMIFS('Дневной стационар'!O:O,'Дневной стационар'!D:D,СВОД!C2068,'Дневной стационар'!F:F,СВОД!E2068)+SUMIFS(ЭКО!M:M,ЭКО!D:D,СВОД!C2068,ЭКО!F:F,СВОД!E2068)+SUMIFS(Диализ!O:O,Диализ!E:E,СВОД!C2068,Диализ!G:G,СВОД!E2068)+SUMIFS(Поликлиника!CT:CT,Поликлиника!D:D,СВОД!C2068,Поликлиника!F:F,СВОД!E2068)+SUMIFS('Скорая мед. помощь'!O:O,'Скорая мед. помощь'!E:E,СВОД!C2068,'Скорая мед. помощь'!G:G,СВОД!E2068)+SUMIFS(Услуги!AV:AV,Услуги!D:D,СВОД!C2068,Услуги!F:F,СВОД!E2068)</f>
        <v>0</v>
      </c>
      <c r="O2068" s="302">
        <f>SUMIFS(Сверхбаза!L:L,Сверхбаза!C:C,СВОД!C2068,Сверхбаза!E:E,СВОД!E2068)+SUMIFS(Сверхбаза!M:M,Сверхбаза!C:C,СВОД!C2068,Сверхбаза!E:E,СВОД!E2068)</f>
        <v>0</v>
      </c>
      <c r="P2068" s="276">
        <f>SUMIFS(Сверхбаза!N:N,Сверхбаза!C:C,СВОД!C2068,Сверхбаза!E:E,СВОД!E2068)</f>
        <v>0</v>
      </c>
      <c r="Q2068" s="276">
        <f>SUMIFS(Сверхбаза!P:P,Сверхбаза!C:C,СВОД!C2068,Сверхбаза!E:E,СВОД!E2068)</f>
        <v>0</v>
      </c>
      <c r="R2068" s="276">
        <f>SUMIFS(Сверхбаза!O:O,Сверхбаза!C:C,СВОД!C2068,Сверхбаза!E:E,СВОД!E2068)</f>
        <v>0</v>
      </c>
      <c r="S2068" s="276">
        <f>SUMIFS(Сверхбаза!Q:Q,Сверхбаза!C:C,СВОД!C2068,Сверхбаза!E:E,СВОД!E2068)</f>
        <v>0</v>
      </c>
      <c r="T2068" s="303">
        <f>SUMIFS(Сверхбаза!G:G,Сверхбаза!C:C,СВОД!C2068,Сверхбаза!E:E,СВОД!E2068)</f>
        <v>0</v>
      </c>
    </row>
    <row r="2069" spans="1:20" ht="25.5" outlineLevel="2" x14ac:dyDescent="0.2">
      <c r="A2069" s="288">
        <f>VLOOKUP(C2069,Округа!B:C,2,FALSE)</f>
        <v>6</v>
      </c>
      <c r="B2069" s="361">
        <f t="shared" si="56"/>
        <v>501406</v>
      </c>
      <c r="C2069" s="361">
        <f t="shared" si="56"/>
        <v>140601</v>
      </c>
      <c r="D2069" s="5" t="str">
        <f t="shared" si="56"/>
        <v>ГБУЗ МО "ИСТРИНСКИЙ ПРОТИВОТУБЕРКУЛЕЗНЫЙ ДИСПАНСЕР"</v>
      </c>
      <c r="E2069" s="349">
        <f t="shared" si="55"/>
        <v>2</v>
      </c>
      <c r="F2069" s="350" t="str">
        <f t="shared" si="55"/>
        <v>Дневной стационар</v>
      </c>
      <c r="G2069" s="302">
        <f>SUMIFS('Круглосуточный стационар'!J:J,'Круглосуточный стационар'!D:D,СВОД!C2069,'Круглосуточный стационар'!F:F,СВОД!E2069)/2+SUMIFS(ВМП!J:J,ВМП!D:D,СВОД!C2069,ВМП!F:F,СВОД!E2069)/2+SUMIFS('Дневной стационар'!J:J,'Дневной стационар'!D:D,СВОД!C2069,'Дневной стационар'!F:F,СВОД!E2069)/2+SUMIFS(ЭКО!H:H,ЭКО!D:D,СВОД!C2069,ЭКО!F:F,СВОД!E2069)+SUMIFS(Диализ!J:J,Диализ!E:E,СВОД!C2069,Диализ!G:G,СВОД!E2069)</f>
        <v>0</v>
      </c>
      <c r="H2069" s="276">
        <f>SUMIFS(Поликлиника!H:H,Поликлиника!D:D,СВОД!C2069,Поликлиника!F:F,СВОД!E2069)</f>
        <v>0</v>
      </c>
      <c r="I2069" s="276">
        <f>SUMIFS(Поликлиника!BA:BA,Поликлиника!D:D,СВОД!C2069,Поликлиника!F:F,СВОД!E2069)</f>
        <v>0</v>
      </c>
      <c r="J2069" s="276">
        <f>SUMIFS(Поликлиника!BF:BF,Поликлиника!D:D,СВОД!C2069,Поликлиника!F:F,СВОД!E2069)</f>
        <v>0</v>
      </c>
      <c r="K2069" s="276">
        <f>SUMIFS(Поликлиника!BU:BU,Поликлиника!D:D,СВОД!C2069,Поликлиника!F:F,СВОД!E2069)</f>
        <v>0</v>
      </c>
      <c r="L2069" s="276">
        <f>SUMIFS(Услуги!H:H,Услуги!D:D,СВОД!C2069,Услуги!F:F,СВОД!E2069)+SUMIFS(Услуги!M:M,Услуги!D:D,СВОД!C2069,Услуги!F:F,СВОД!E2069)+SUMIFS(Услуги!R:R,Услуги!D:D,СВОД!C2069,Услуги!F:F,СВОД!E2069)+SUMIFS(Услуги!W:W,Услуги!D:D,СВОД!C2069,Услуги!F:F,СВОД!E2069)+SUMIFS(Услуги!AB:AB,Услуги!D:D,СВОД!C2069,Услуги!F:F,СВОД!E2069)+SUMIFS(Услуги!AG:AG,Услуги!D:D,СВОД!C2069,Услуги!F:F,СВОД!E2069)+SUMIFS(Услуги!AL:AL,Услуги!D:D,СВОД!C2069,Услуги!F:F,СВОД!E2069)+SUMIFS(Услуги!AQ:AQ,Услуги!D:D,СВОД!C2069,Услуги!F:F,СВОД!E2069)</f>
        <v>0</v>
      </c>
      <c r="M2069" s="276">
        <f>SUMIFS('Скорая мед. помощь'!J:J,'Скорая мед. помощь'!E:E,СВОД!C2069,'Скорая мед. помощь'!G:G,СВОД!E2069)</f>
        <v>0</v>
      </c>
      <c r="N2069" s="303">
        <f>SUMIFS('Круглосуточный стационар'!O:O,'Круглосуточный стационар'!D:D,СВОД!C2069,'Круглосуточный стационар'!F:F,СВОД!E2069)+SUMIFS(ВМП!O:O,ВМП!D:D,СВОД!C2069,ВМП!F:F,СВОД!E2069)+SUMIFS('Дневной стационар'!O:O,'Дневной стационар'!D:D,СВОД!C2069,'Дневной стационар'!F:F,СВОД!E2069)+SUMIFS(ЭКО!M:M,ЭКО!D:D,СВОД!C2069,ЭКО!F:F,СВОД!E2069)+SUMIFS(Диализ!O:O,Диализ!E:E,СВОД!C2069,Диализ!G:G,СВОД!E2069)+SUMIFS(Поликлиника!CT:CT,Поликлиника!D:D,СВОД!C2069,Поликлиника!F:F,СВОД!E2069)+SUMIFS('Скорая мед. помощь'!O:O,'Скорая мед. помощь'!E:E,СВОД!C2069,'Скорая мед. помощь'!G:G,СВОД!E2069)+SUMIFS(Услуги!AV:AV,Услуги!D:D,СВОД!C2069,Услуги!F:F,СВОД!E2069)</f>
        <v>0</v>
      </c>
      <c r="O2069" s="302">
        <f>SUMIFS(Сверхбаза!L:L,Сверхбаза!C:C,СВОД!C2069,Сверхбаза!E:E,СВОД!E2069)+SUMIFS(Сверхбаза!M:M,Сверхбаза!C:C,СВОД!C2069,Сверхбаза!E:E,СВОД!E2069)</f>
        <v>29</v>
      </c>
      <c r="P2069" s="276">
        <f>SUMIFS(Сверхбаза!N:N,Сверхбаза!C:C,СВОД!C2069,Сверхбаза!E:E,СВОД!E2069)</f>
        <v>0</v>
      </c>
      <c r="Q2069" s="276">
        <f>SUMIFS(Сверхбаза!P:P,Сверхбаза!C:C,СВОД!C2069,Сверхбаза!E:E,СВОД!E2069)</f>
        <v>0</v>
      </c>
      <c r="R2069" s="276">
        <f>SUMIFS(Сверхбаза!O:O,Сверхбаза!C:C,СВОД!C2069,Сверхбаза!E:E,СВОД!E2069)</f>
        <v>0</v>
      </c>
      <c r="S2069" s="276">
        <f>SUMIFS(Сверхбаза!Q:Q,Сверхбаза!C:C,СВОД!C2069,Сверхбаза!E:E,СВОД!E2069)</f>
        <v>0</v>
      </c>
      <c r="T2069" s="303">
        <f>SUMIFS(Сверхбаза!G:G,Сверхбаза!C:C,СВОД!C2069,Сверхбаза!E:E,СВОД!E2069)</f>
        <v>1742.8920000000001</v>
      </c>
    </row>
    <row r="2070" spans="1:20" ht="25.5" outlineLevel="2" x14ac:dyDescent="0.2">
      <c r="A2070" s="288">
        <f>VLOOKUP(C2070,Округа!B:C,2,FALSE)</f>
        <v>6</v>
      </c>
      <c r="B2070" s="361">
        <f t="shared" si="56"/>
        <v>501406</v>
      </c>
      <c r="C2070" s="361">
        <f t="shared" si="56"/>
        <v>140601</v>
      </c>
      <c r="D2070" s="5" t="str">
        <f t="shared" si="56"/>
        <v>ГБУЗ МО "ИСТРИНСКИЙ ПРОТИВОТУБЕРКУЛЕЗНЫЙ ДИСПАНСЕР"</v>
      </c>
      <c r="E2070" s="349">
        <f t="shared" si="55"/>
        <v>6</v>
      </c>
      <c r="F2070" s="350" t="str">
        <f t="shared" si="55"/>
        <v>Экстракорпоральное оплодотворение</v>
      </c>
      <c r="G2070" s="302">
        <f>SUMIFS('Круглосуточный стационар'!J:J,'Круглосуточный стационар'!D:D,СВОД!C2070,'Круглосуточный стационар'!F:F,СВОД!E2070)/2+SUMIFS(ВМП!J:J,ВМП!D:D,СВОД!C2070,ВМП!F:F,СВОД!E2070)/2+SUMIFS('Дневной стационар'!J:J,'Дневной стационар'!D:D,СВОД!C2070,'Дневной стационар'!F:F,СВОД!E2070)/2+SUMIFS(ЭКО!H:H,ЭКО!D:D,СВОД!C2070,ЭКО!F:F,СВОД!E2070)+SUMIFS(Диализ!J:J,Диализ!E:E,СВОД!C2070,Диализ!G:G,СВОД!E2070)</f>
        <v>0</v>
      </c>
      <c r="H2070" s="276">
        <f>SUMIFS(Поликлиника!H:H,Поликлиника!D:D,СВОД!C2070,Поликлиника!F:F,СВОД!E2070)</f>
        <v>0</v>
      </c>
      <c r="I2070" s="276">
        <f>SUMIFS(Поликлиника!BA:BA,Поликлиника!D:D,СВОД!C2070,Поликлиника!F:F,СВОД!E2070)</f>
        <v>0</v>
      </c>
      <c r="J2070" s="276">
        <f>SUMIFS(Поликлиника!BF:BF,Поликлиника!D:D,СВОД!C2070,Поликлиника!F:F,СВОД!E2070)</f>
        <v>0</v>
      </c>
      <c r="K2070" s="276">
        <f>SUMIFS(Поликлиника!BU:BU,Поликлиника!D:D,СВОД!C2070,Поликлиника!F:F,СВОД!E2070)</f>
        <v>0</v>
      </c>
      <c r="L2070" s="276">
        <f>SUMIFS(Услуги!H:H,Услуги!D:D,СВОД!C2070,Услуги!F:F,СВОД!E2070)+SUMIFS(Услуги!M:M,Услуги!D:D,СВОД!C2070,Услуги!F:F,СВОД!E2070)+SUMIFS(Услуги!R:R,Услуги!D:D,СВОД!C2070,Услуги!F:F,СВОД!E2070)+SUMIFS(Услуги!W:W,Услуги!D:D,СВОД!C2070,Услуги!F:F,СВОД!E2070)+SUMIFS(Услуги!AB:AB,Услуги!D:D,СВОД!C2070,Услуги!F:F,СВОД!E2070)+SUMIFS(Услуги!AG:AG,Услуги!D:D,СВОД!C2070,Услуги!F:F,СВОД!E2070)+SUMIFS(Услуги!AL:AL,Услуги!D:D,СВОД!C2070,Услуги!F:F,СВОД!E2070)+SUMIFS(Услуги!AQ:AQ,Услуги!D:D,СВОД!C2070,Услуги!F:F,СВОД!E2070)</f>
        <v>0</v>
      </c>
      <c r="M2070" s="276">
        <f>SUMIFS('Скорая мед. помощь'!J:J,'Скорая мед. помощь'!E:E,СВОД!C2070,'Скорая мед. помощь'!G:G,СВОД!E2070)</f>
        <v>0</v>
      </c>
      <c r="N2070" s="303">
        <f>SUMIFS('Круглосуточный стационар'!O:O,'Круглосуточный стационар'!D:D,СВОД!C2070,'Круглосуточный стационар'!F:F,СВОД!E2070)+SUMIFS(ВМП!O:O,ВМП!D:D,СВОД!C2070,ВМП!F:F,СВОД!E2070)+SUMIFS('Дневной стационар'!O:O,'Дневной стационар'!D:D,СВОД!C2070,'Дневной стационар'!F:F,СВОД!E2070)+SUMIFS(ЭКО!M:M,ЭКО!D:D,СВОД!C2070,ЭКО!F:F,СВОД!E2070)+SUMIFS(Диализ!O:O,Диализ!E:E,СВОД!C2070,Диализ!G:G,СВОД!E2070)+SUMIFS(Поликлиника!CT:CT,Поликлиника!D:D,СВОД!C2070,Поликлиника!F:F,СВОД!E2070)+SUMIFS('Скорая мед. помощь'!O:O,'Скорая мед. помощь'!E:E,СВОД!C2070,'Скорая мед. помощь'!G:G,СВОД!E2070)+SUMIFS(Услуги!AV:AV,Услуги!D:D,СВОД!C2070,Услуги!F:F,СВОД!E2070)</f>
        <v>0</v>
      </c>
      <c r="O2070" s="302">
        <f>SUMIFS(Сверхбаза!L:L,Сверхбаза!C:C,СВОД!C2070,Сверхбаза!E:E,СВОД!E2070)+SUMIFS(Сверхбаза!M:M,Сверхбаза!C:C,СВОД!C2070,Сверхбаза!E:E,СВОД!E2070)</f>
        <v>0</v>
      </c>
      <c r="P2070" s="276">
        <f>SUMIFS(Сверхбаза!N:N,Сверхбаза!C:C,СВОД!C2070,Сверхбаза!E:E,СВОД!E2070)</f>
        <v>0</v>
      </c>
      <c r="Q2070" s="276">
        <f>SUMIFS(Сверхбаза!P:P,Сверхбаза!C:C,СВОД!C2070,Сверхбаза!E:E,СВОД!E2070)</f>
        <v>0</v>
      </c>
      <c r="R2070" s="276">
        <f>SUMIFS(Сверхбаза!O:O,Сверхбаза!C:C,СВОД!C2070,Сверхбаза!E:E,СВОД!E2070)</f>
        <v>0</v>
      </c>
      <c r="S2070" s="276">
        <f>SUMIFS(Сверхбаза!Q:Q,Сверхбаза!C:C,СВОД!C2070,Сверхбаза!E:E,СВОД!E2070)</f>
        <v>0</v>
      </c>
      <c r="T2070" s="303">
        <f>SUMIFS(Сверхбаза!G:G,Сверхбаза!C:C,СВОД!C2070,Сверхбаза!E:E,СВОД!E2070)</f>
        <v>0</v>
      </c>
    </row>
    <row r="2071" spans="1:20" ht="25.5" outlineLevel="2" x14ac:dyDescent="0.2">
      <c r="A2071" s="288">
        <f>VLOOKUP(C2071,Округа!B:C,2,FALSE)</f>
        <v>6</v>
      </c>
      <c r="B2071" s="361">
        <f t="shared" si="56"/>
        <v>501406</v>
      </c>
      <c r="C2071" s="361">
        <f t="shared" si="56"/>
        <v>140601</v>
      </c>
      <c r="D2071" s="5" t="str">
        <f t="shared" si="56"/>
        <v>ГБУЗ МО "ИСТРИНСКИЙ ПРОТИВОТУБЕРКУЛЕЗНЫЙ ДИСПАНСЕР"</v>
      </c>
      <c r="E2071" s="349">
        <f t="shared" si="55"/>
        <v>3</v>
      </c>
      <c r="F2071" s="350" t="str">
        <f t="shared" si="55"/>
        <v>Амбулаторно-поликлиническая помощь</v>
      </c>
      <c r="G2071" s="302">
        <f>SUMIFS('Круглосуточный стационар'!J:J,'Круглосуточный стационар'!D:D,СВОД!C2071,'Круглосуточный стационар'!F:F,СВОД!E2071)/2+SUMIFS(ВМП!J:J,ВМП!D:D,СВОД!C2071,ВМП!F:F,СВОД!E2071)/2+SUMIFS('Дневной стационар'!J:J,'Дневной стационар'!D:D,СВОД!C2071,'Дневной стационар'!F:F,СВОД!E2071)/2+SUMIFS(ЭКО!H:H,ЭКО!D:D,СВОД!C2071,ЭКО!F:F,СВОД!E2071)+SUMIFS(Диализ!J:J,Диализ!E:E,СВОД!C2071,Диализ!G:G,СВОД!E2071)</f>
        <v>0</v>
      </c>
      <c r="H2071" s="276">
        <f>SUMIFS(Поликлиника!H:H,Поликлиника!D:D,СВОД!C2071,Поликлиника!F:F,СВОД!E2071)</f>
        <v>0</v>
      </c>
      <c r="I2071" s="276">
        <f>SUMIFS(Поликлиника!BA:BA,Поликлиника!D:D,СВОД!C2071,Поликлиника!F:F,СВОД!E2071)</f>
        <v>0</v>
      </c>
      <c r="J2071" s="276">
        <f>SUMIFS(Поликлиника!BF:BF,Поликлиника!D:D,СВОД!C2071,Поликлиника!F:F,СВОД!E2071)</f>
        <v>0</v>
      </c>
      <c r="K2071" s="276">
        <f>SUMIFS(Поликлиника!BU:BU,Поликлиника!D:D,СВОД!C2071,Поликлиника!F:F,СВОД!E2071)</f>
        <v>0</v>
      </c>
      <c r="L2071" s="276">
        <f>SUMIFS(Услуги!H:H,Услуги!D:D,СВОД!C2071,Услуги!F:F,СВОД!E2071)+SUMIFS(Услуги!M:M,Услуги!D:D,СВОД!C2071,Услуги!F:F,СВОД!E2071)+SUMIFS(Услуги!R:R,Услуги!D:D,СВОД!C2071,Услуги!F:F,СВОД!E2071)+SUMIFS(Услуги!W:W,Услуги!D:D,СВОД!C2071,Услуги!F:F,СВОД!E2071)+SUMIFS(Услуги!AB:AB,Услуги!D:D,СВОД!C2071,Услуги!F:F,СВОД!E2071)+SUMIFS(Услуги!AG:AG,Услуги!D:D,СВОД!C2071,Услуги!F:F,СВОД!E2071)+SUMIFS(Услуги!AL:AL,Услуги!D:D,СВОД!C2071,Услуги!F:F,СВОД!E2071)+SUMIFS(Услуги!AQ:AQ,Услуги!D:D,СВОД!C2071,Услуги!F:F,СВОД!E2071)</f>
        <v>0</v>
      </c>
      <c r="M2071" s="276">
        <f>SUMIFS('Скорая мед. помощь'!J:J,'Скорая мед. помощь'!E:E,СВОД!C2071,'Скорая мед. помощь'!G:G,СВОД!E2071)</f>
        <v>0</v>
      </c>
      <c r="N2071" s="303">
        <f>SUMIFS('Круглосуточный стационар'!O:O,'Круглосуточный стационар'!D:D,СВОД!C2071,'Круглосуточный стационар'!F:F,СВОД!E2071)+SUMIFS(ВМП!O:O,ВМП!D:D,СВОД!C2071,ВМП!F:F,СВОД!E2071)+SUMIFS('Дневной стационар'!O:O,'Дневной стационар'!D:D,СВОД!C2071,'Дневной стационар'!F:F,СВОД!E2071)+SUMIFS(ЭКО!M:M,ЭКО!D:D,СВОД!C2071,ЭКО!F:F,СВОД!E2071)+SUMIFS(Диализ!O:O,Диализ!E:E,СВОД!C2071,Диализ!G:G,СВОД!E2071)+SUMIFS(Поликлиника!CT:CT,Поликлиника!D:D,СВОД!C2071,Поликлиника!F:F,СВОД!E2071)+SUMIFS('Скорая мед. помощь'!O:O,'Скорая мед. помощь'!E:E,СВОД!C2071,'Скорая мед. помощь'!G:G,СВОД!E2071)+SUMIFS(Услуги!AV:AV,Услуги!D:D,СВОД!C2071,Услуги!F:F,СВОД!E2071)</f>
        <v>0</v>
      </c>
      <c r="O2071" s="302">
        <f>SUMIFS(Сверхбаза!L:L,Сверхбаза!C:C,СВОД!C2071,Сверхбаза!E:E,СВОД!E2071)+SUMIFS(Сверхбаза!M:M,Сверхбаза!C:C,СВОД!C2071,Сверхбаза!E:E,СВОД!E2071)</f>
        <v>0</v>
      </c>
      <c r="P2071" s="276">
        <f>SUMIFS(Сверхбаза!N:N,Сверхбаза!C:C,СВОД!C2071,Сверхбаза!E:E,СВОД!E2071)</f>
        <v>22824</v>
      </c>
      <c r="Q2071" s="276">
        <f>SUMIFS(Сверхбаза!P:P,Сверхбаза!C:C,СВОД!C2071,Сверхбаза!E:E,СВОД!E2071)</f>
        <v>2792</v>
      </c>
      <c r="R2071" s="276">
        <f>SUMIFS(Сверхбаза!O:O,Сверхбаза!C:C,СВОД!C2071,Сверхбаза!E:E,СВОД!E2071)</f>
        <v>2079.4000000000015</v>
      </c>
      <c r="S2071" s="276">
        <f>SUMIFS(Сверхбаза!Q:Q,Сверхбаза!C:C,СВОД!C2071,Сверхбаза!E:E,СВОД!E2071)</f>
        <v>0</v>
      </c>
      <c r="T2071" s="303">
        <f>SUMIFS(Сверхбаза!G:G,Сверхбаза!C:C,СВОД!C2071,Сверхбаза!E:E,СВОД!E2071)</f>
        <v>27826.987999999998</v>
      </c>
    </row>
    <row r="2072" spans="1:20" ht="25.5" outlineLevel="2" x14ac:dyDescent="0.2">
      <c r="A2072" s="288">
        <f>VLOOKUP(C2072,Округа!B:C,2,FALSE)</f>
        <v>6</v>
      </c>
      <c r="B2072" s="361">
        <f t="shared" si="56"/>
        <v>501406</v>
      </c>
      <c r="C2072" s="361">
        <f t="shared" si="56"/>
        <v>140601</v>
      </c>
      <c r="D2072" s="5" t="str">
        <f t="shared" si="56"/>
        <v>ГБУЗ МО "ИСТРИНСКИЙ ПРОТИВОТУБЕРКУЛЕЗНЫЙ ДИСПАНСЕР"</v>
      </c>
      <c r="E2072" s="349">
        <f t="shared" si="55"/>
        <v>7</v>
      </c>
      <c r="F2072" s="350" t="str">
        <f t="shared" si="55"/>
        <v>Скорая медицинская помощь</v>
      </c>
      <c r="G2072" s="302">
        <f>SUMIFS('Круглосуточный стационар'!J:J,'Круглосуточный стационар'!D:D,СВОД!C2072,'Круглосуточный стационар'!F:F,СВОД!E2072)/2+SUMIFS(ВМП!J:J,ВМП!D:D,СВОД!C2072,ВМП!F:F,СВОД!E2072)/2+SUMIFS('Дневной стационар'!J:J,'Дневной стационар'!D:D,СВОД!C2072,'Дневной стационар'!F:F,СВОД!E2072)/2+SUMIFS(ЭКО!H:H,ЭКО!D:D,СВОД!C2072,ЭКО!F:F,СВОД!E2072)+SUMIFS(Диализ!J:J,Диализ!E:E,СВОД!C2072,Диализ!G:G,СВОД!E2072)</f>
        <v>0</v>
      </c>
      <c r="H2072" s="276">
        <f>SUMIFS(Поликлиника!H:H,Поликлиника!D:D,СВОД!C2072,Поликлиника!F:F,СВОД!E2072)</f>
        <v>0</v>
      </c>
      <c r="I2072" s="276">
        <f>SUMIFS(Поликлиника!BA:BA,Поликлиника!D:D,СВОД!C2072,Поликлиника!F:F,СВОД!E2072)</f>
        <v>0</v>
      </c>
      <c r="J2072" s="276">
        <f>SUMIFS(Поликлиника!BF:BF,Поликлиника!D:D,СВОД!C2072,Поликлиника!F:F,СВОД!E2072)</f>
        <v>0</v>
      </c>
      <c r="K2072" s="276">
        <f>SUMIFS(Поликлиника!BU:BU,Поликлиника!D:D,СВОД!C2072,Поликлиника!F:F,СВОД!E2072)</f>
        <v>0</v>
      </c>
      <c r="L2072" s="276">
        <f>SUMIFS(Услуги!H:H,Услуги!D:D,СВОД!C2072,Услуги!F:F,СВОД!E2072)+SUMIFS(Услуги!M:M,Услуги!D:D,СВОД!C2072,Услуги!F:F,СВОД!E2072)+SUMIFS(Услуги!R:R,Услуги!D:D,СВОД!C2072,Услуги!F:F,СВОД!E2072)+SUMIFS(Услуги!W:W,Услуги!D:D,СВОД!C2072,Услуги!F:F,СВОД!E2072)+SUMIFS(Услуги!AB:AB,Услуги!D:D,СВОД!C2072,Услуги!F:F,СВОД!E2072)+SUMIFS(Услуги!AG:AG,Услуги!D:D,СВОД!C2072,Услуги!F:F,СВОД!E2072)+SUMIFS(Услуги!AL:AL,Услуги!D:D,СВОД!C2072,Услуги!F:F,СВОД!E2072)+SUMIFS(Услуги!AQ:AQ,Услуги!D:D,СВОД!C2072,Услуги!F:F,СВОД!E2072)</f>
        <v>0</v>
      </c>
      <c r="M2072" s="276">
        <f>SUMIFS('Скорая мед. помощь'!J:J,'Скорая мед. помощь'!E:E,СВОД!C2072,'Скорая мед. помощь'!G:G,СВОД!E2072)</f>
        <v>0</v>
      </c>
      <c r="N2072" s="303">
        <f>SUMIFS('Круглосуточный стационар'!O:O,'Круглосуточный стационар'!D:D,СВОД!C2072,'Круглосуточный стационар'!F:F,СВОД!E2072)+SUMIFS(ВМП!O:O,ВМП!D:D,СВОД!C2072,ВМП!F:F,СВОД!E2072)+SUMIFS('Дневной стационар'!O:O,'Дневной стационар'!D:D,СВОД!C2072,'Дневной стационар'!F:F,СВОД!E2072)+SUMIFS(ЭКО!M:M,ЭКО!D:D,СВОД!C2072,ЭКО!F:F,СВОД!E2072)+SUMIFS(Диализ!O:O,Диализ!E:E,СВОД!C2072,Диализ!G:G,СВОД!E2072)+SUMIFS(Поликлиника!CT:CT,Поликлиника!D:D,СВОД!C2072,Поликлиника!F:F,СВОД!E2072)+SUMIFS('Скорая мед. помощь'!O:O,'Скорая мед. помощь'!E:E,СВОД!C2072,'Скорая мед. помощь'!G:G,СВОД!E2072)+SUMIFS(Услуги!AV:AV,Услуги!D:D,СВОД!C2072,Услуги!F:F,СВОД!E2072)</f>
        <v>0</v>
      </c>
      <c r="O2072" s="302">
        <f>SUMIFS(Сверхбаза!L:L,Сверхбаза!C:C,СВОД!C2072,Сверхбаза!E:E,СВОД!E2072)+SUMIFS(Сверхбаза!M:M,Сверхбаза!C:C,СВОД!C2072,Сверхбаза!E:E,СВОД!E2072)</f>
        <v>0</v>
      </c>
      <c r="P2072" s="276">
        <f>SUMIFS(Сверхбаза!N:N,Сверхбаза!C:C,СВОД!C2072,Сверхбаза!E:E,СВОД!E2072)</f>
        <v>0</v>
      </c>
      <c r="Q2072" s="276">
        <f>SUMIFS(Сверхбаза!P:P,Сверхбаза!C:C,СВОД!C2072,Сверхбаза!E:E,СВОД!E2072)</f>
        <v>0</v>
      </c>
      <c r="R2072" s="276">
        <f>SUMIFS(Сверхбаза!O:O,Сверхбаза!C:C,СВОД!C2072,Сверхбаза!E:E,СВОД!E2072)</f>
        <v>0</v>
      </c>
      <c r="S2072" s="276">
        <f>SUMIFS(Сверхбаза!Q:Q,Сверхбаза!C:C,СВОД!C2072,Сверхбаза!E:E,СВОД!E2072)</f>
        <v>0</v>
      </c>
      <c r="T2072" s="303">
        <f>SUMIFS(Сверхбаза!G:G,Сверхбаза!C:C,СВОД!C2072,Сверхбаза!E:E,СВОД!E2072)</f>
        <v>0</v>
      </c>
    </row>
    <row r="2073" spans="1:20" ht="25.5" outlineLevel="2" x14ac:dyDescent="0.2">
      <c r="A2073" s="288">
        <f>VLOOKUP(C2073,Округа!B:C,2,FALSE)</f>
        <v>6</v>
      </c>
      <c r="B2073" s="361">
        <f t="shared" si="56"/>
        <v>501406</v>
      </c>
      <c r="C2073" s="361">
        <f t="shared" si="56"/>
        <v>140601</v>
      </c>
      <c r="D2073" s="5" t="str">
        <f t="shared" si="56"/>
        <v>ГБУЗ МО "ИСТРИНСКИЙ ПРОТИВОТУБЕРКУЛЕЗНЫЙ ДИСПАНСЕР"</v>
      </c>
      <c r="E2073" s="349">
        <f t="shared" si="55"/>
        <v>70</v>
      </c>
      <c r="F2073" s="350" t="str">
        <f t="shared" si="55"/>
        <v>Гемодиализ</v>
      </c>
      <c r="G2073" s="302">
        <f>SUMIFS('Круглосуточный стационар'!J:J,'Круглосуточный стационар'!D:D,СВОД!C2073,'Круглосуточный стационар'!F:F,СВОД!E2073)/2+SUMIFS(ВМП!J:J,ВМП!D:D,СВОД!C2073,ВМП!F:F,СВОД!E2073)/2+SUMIFS('Дневной стационар'!J:J,'Дневной стационар'!D:D,СВОД!C2073,'Дневной стационар'!F:F,СВОД!E2073)/2+SUMIFS(ЭКО!H:H,ЭКО!D:D,СВОД!C2073,ЭКО!F:F,СВОД!E2073)+SUMIFS(Диализ!J:J,Диализ!E:E,СВОД!C2073,Диализ!G:G,СВОД!E2073)</f>
        <v>0</v>
      </c>
      <c r="H2073" s="276">
        <f>SUMIFS(Поликлиника!H:H,Поликлиника!D:D,СВОД!C2073,Поликлиника!F:F,СВОД!E2073)</f>
        <v>0</v>
      </c>
      <c r="I2073" s="276">
        <f>SUMIFS(Поликлиника!BA:BA,Поликлиника!D:D,СВОД!C2073,Поликлиника!F:F,СВОД!E2073)</f>
        <v>0</v>
      </c>
      <c r="J2073" s="276">
        <f>SUMIFS(Поликлиника!BF:BF,Поликлиника!D:D,СВОД!C2073,Поликлиника!F:F,СВОД!E2073)</f>
        <v>0</v>
      </c>
      <c r="K2073" s="276">
        <f>SUMIFS(Поликлиника!BU:BU,Поликлиника!D:D,СВОД!C2073,Поликлиника!F:F,СВОД!E2073)</f>
        <v>0</v>
      </c>
      <c r="L2073" s="276">
        <f>SUMIFS(Услуги!H:H,Услуги!D:D,СВОД!C2073,Услуги!F:F,СВОД!E2073)+SUMIFS(Услуги!M:M,Услуги!D:D,СВОД!C2073,Услуги!F:F,СВОД!E2073)+SUMIFS(Услуги!R:R,Услуги!D:D,СВОД!C2073,Услуги!F:F,СВОД!E2073)+SUMIFS(Услуги!W:W,Услуги!D:D,СВОД!C2073,Услуги!F:F,СВОД!E2073)+SUMIFS(Услуги!AB:AB,Услуги!D:D,СВОД!C2073,Услуги!F:F,СВОД!E2073)+SUMIFS(Услуги!AG:AG,Услуги!D:D,СВОД!C2073,Услуги!F:F,СВОД!E2073)+SUMIFS(Услуги!AL:AL,Услуги!D:D,СВОД!C2073,Услуги!F:F,СВОД!E2073)+SUMIFS(Услуги!AQ:AQ,Услуги!D:D,СВОД!C2073,Услуги!F:F,СВОД!E2073)</f>
        <v>0</v>
      </c>
      <c r="M2073" s="276">
        <f>SUMIFS('Скорая мед. помощь'!J:J,'Скорая мед. помощь'!E:E,СВОД!C2073,'Скорая мед. помощь'!G:G,СВОД!E2073)</f>
        <v>0</v>
      </c>
      <c r="N2073" s="303">
        <f>SUMIFS('Круглосуточный стационар'!O:O,'Круглосуточный стационар'!D:D,СВОД!C2073,'Круглосуточный стационар'!F:F,СВОД!E2073)+SUMIFS(ВМП!O:O,ВМП!D:D,СВОД!C2073,ВМП!F:F,СВОД!E2073)+SUMIFS('Дневной стационар'!O:O,'Дневной стационар'!D:D,СВОД!C2073,'Дневной стационар'!F:F,СВОД!E2073)+SUMIFS(ЭКО!M:M,ЭКО!D:D,СВОД!C2073,ЭКО!F:F,СВОД!E2073)+SUMIFS(Диализ!O:O,Диализ!E:E,СВОД!C2073,Диализ!G:G,СВОД!E2073)+SUMIFS(Поликлиника!CT:CT,Поликлиника!D:D,СВОД!C2073,Поликлиника!F:F,СВОД!E2073)+SUMIFS('Скорая мед. помощь'!O:O,'Скорая мед. помощь'!E:E,СВОД!C2073,'Скорая мед. помощь'!G:G,СВОД!E2073)+SUMIFS(Услуги!AV:AV,Услуги!D:D,СВОД!C2073,Услуги!F:F,СВОД!E2073)</f>
        <v>0</v>
      </c>
      <c r="O2073" s="302">
        <f>SUMIFS(Сверхбаза!L:L,Сверхбаза!C:C,СВОД!C2073,Сверхбаза!E:E,СВОД!E2073)+SUMIFS(Сверхбаза!M:M,Сверхбаза!C:C,СВОД!C2073,Сверхбаза!E:E,СВОД!E2073)</f>
        <v>0</v>
      </c>
      <c r="P2073" s="276">
        <f>SUMIFS(Сверхбаза!N:N,Сверхбаза!C:C,СВОД!C2073,Сверхбаза!E:E,СВОД!E2073)</f>
        <v>0</v>
      </c>
      <c r="Q2073" s="276">
        <f>SUMIFS(Сверхбаза!P:P,Сверхбаза!C:C,СВОД!C2073,Сверхбаза!E:E,СВОД!E2073)</f>
        <v>0</v>
      </c>
      <c r="R2073" s="276">
        <f>SUMIFS(Сверхбаза!O:O,Сверхбаза!C:C,СВОД!C2073,Сверхбаза!E:E,СВОД!E2073)</f>
        <v>0</v>
      </c>
      <c r="S2073" s="276">
        <f>SUMIFS(Сверхбаза!Q:Q,Сверхбаза!C:C,СВОД!C2073,Сверхбаза!E:E,СВОД!E2073)</f>
        <v>0</v>
      </c>
      <c r="T2073" s="303">
        <f>SUMIFS(Сверхбаза!G:G,Сверхбаза!C:C,СВОД!C2073,Сверхбаза!E:E,СВОД!E2073)</f>
        <v>0</v>
      </c>
    </row>
    <row r="2074" spans="1:20" ht="25.5" outlineLevel="2" x14ac:dyDescent="0.2">
      <c r="A2074" s="288">
        <f>VLOOKUP(C2074,Округа!B:C,2,FALSE)</f>
        <v>6</v>
      </c>
      <c r="B2074" s="361">
        <f t="shared" si="56"/>
        <v>501406</v>
      </c>
      <c r="C2074" s="361">
        <f t="shared" si="56"/>
        <v>140601</v>
      </c>
      <c r="D2074" s="5" t="str">
        <f t="shared" si="56"/>
        <v>ГБУЗ МО "ИСТРИНСКИЙ ПРОТИВОТУБЕРКУЛЕЗНЫЙ ДИСПАНСЕР"</v>
      </c>
      <c r="E2074" s="349">
        <f t="shared" si="55"/>
        <v>94</v>
      </c>
      <c r="F2074" s="350" t="str">
        <f t="shared" si="55"/>
        <v>Перитониальный диализ</v>
      </c>
      <c r="G2074" s="302">
        <f>SUMIFS('Круглосуточный стационар'!J:J,'Круглосуточный стационар'!D:D,СВОД!C2074,'Круглосуточный стационар'!F:F,СВОД!E2074)/2+SUMIFS(ВМП!J:J,ВМП!D:D,СВОД!C2074,ВМП!F:F,СВОД!E2074)/2+SUMIFS('Дневной стационар'!J:J,'Дневной стационар'!D:D,СВОД!C2074,'Дневной стационар'!F:F,СВОД!E2074)/2+SUMIFS(ЭКО!H:H,ЭКО!D:D,СВОД!C2074,ЭКО!F:F,СВОД!E2074)+SUMIFS(Диализ!J:J,Диализ!E:E,СВОД!C2074,Диализ!G:G,СВОД!E2074)</f>
        <v>0</v>
      </c>
      <c r="H2074" s="276">
        <f>SUMIFS(Поликлиника!H:H,Поликлиника!D:D,СВОД!C2074,Поликлиника!F:F,СВОД!E2074)</f>
        <v>0</v>
      </c>
      <c r="I2074" s="276">
        <f>SUMIFS(Поликлиника!BA:BA,Поликлиника!D:D,СВОД!C2074,Поликлиника!F:F,СВОД!E2074)</f>
        <v>0</v>
      </c>
      <c r="J2074" s="276">
        <f>SUMIFS(Поликлиника!BF:BF,Поликлиника!D:D,СВОД!C2074,Поликлиника!F:F,СВОД!E2074)</f>
        <v>0</v>
      </c>
      <c r="K2074" s="276">
        <f>SUMIFS(Поликлиника!BU:BU,Поликлиника!D:D,СВОД!C2074,Поликлиника!F:F,СВОД!E2074)</f>
        <v>0</v>
      </c>
      <c r="L2074" s="276">
        <f>SUMIFS(Услуги!H:H,Услуги!D:D,СВОД!C2074,Услуги!F:F,СВОД!E2074)+SUMIFS(Услуги!M:M,Услуги!D:D,СВОД!C2074,Услуги!F:F,СВОД!E2074)+SUMIFS(Услуги!R:R,Услуги!D:D,СВОД!C2074,Услуги!F:F,СВОД!E2074)+SUMIFS(Услуги!W:W,Услуги!D:D,СВОД!C2074,Услуги!F:F,СВОД!E2074)+SUMIFS(Услуги!AB:AB,Услуги!D:D,СВОД!C2074,Услуги!F:F,СВОД!E2074)+SUMIFS(Услуги!AG:AG,Услуги!D:D,СВОД!C2074,Услуги!F:F,СВОД!E2074)+SUMIFS(Услуги!AL:AL,Услуги!D:D,СВОД!C2074,Услуги!F:F,СВОД!E2074)+SUMIFS(Услуги!AQ:AQ,Услуги!D:D,СВОД!C2074,Услуги!F:F,СВОД!E2074)</f>
        <v>0</v>
      </c>
      <c r="M2074" s="276">
        <f>SUMIFS('Скорая мед. помощь'!J:J,'Скорая мед. помощь'!E:E,СВОД!C2074,'Скорая мед. помощь'!G:G,СВОД!E2074)</f>
        <v>0</v>
      </c>
      <c r="N2074" s="303">
        <f>SUMIFS('Круглосуточный стационар'!O:O,'Круглосуточный стационар'!D:D,СВОД!C2074,'Круглосуточный стационар'!F:F,СВОД!E2074)+SUMIFS(ВМП!O:O,ВМП!D:D,СВОД!C2074,ВМП!F:F,СВОД!E2074)+SUMIFS('Дневной стационар'!O:O,'Дневной стационар'!D:D,СВОД!C2074,'Дневной стационар'!F:F,СВОД!E2074)+SUMIFS(ЭКО!M:M,ЭКО!D:D,СВОД!C2074,ЭКО!F:F,СВОД!E2074)+SUMIFS(Диализ!O:O,Диализ!E:E,СВОД!C2074,Диализ!G:G,СВОД!E2074)+SUMIFS(Поликлиника!CT:CT,Поликлиника!D:D,СВОД!C2074,Поликлиника!F:F,СВОД!E2074)+SUMIFS('Скорая мед. помощь'!O:O,'Скорая мед. помощь'!E:E,СВОД!C2074,'Скорая мед. помощь'!G:G,СВОД!E2074)+SUMIFS(Услуги!AV:AV,Услуги!D:D,СВОД!C2074,Услуги!F:F,СВОД!E2074)</f>
        <v>0</v>
      </c>
      <c r="O2074" s="302">
        <f>SUMIFS(Сверхбаза!L:L,Сверхбаза!C:C,СВОД!C2074,Сверхбаза!E:E,СВОД!E2074)+SUMIFS(Сверхбаза!M:M,Сверхбаза!C:C,СВОД!C2074,Сверхбаза!E:E,СВОД!E2074)</f>
        <v>0</v>
      </c>
      <c r="P2074" s="276">
        <f>SUMIFS(Сверхбаза!N:N,Сверхбаза!C:C,СВОД!C2074,Сверхбаза!E:E,СВОД!E2074)</f>
        <v>0</v>
      </c>
      <c r="Q2074" s="276">
        <f>SUMIFS(Сверхбаза!P:P,Сверхбаза!C:C,СВОД!C2074,Сверхбаза!E:E,СВОД!E2074)</f>
        <v>0</v>
      </c>
      <c r="R2074" s="276">
        <f>SUMIFS(Сверхбаза!O:O,Сверхбаза!C:C,СВОД!C2074,Сверхбаза!E:E,СВОД!E2074)</f>
        <v>0</v>
      </c>
      <c r="S2074" s="276">
        <f>SUMIFS(Сверхбаза!Q:Q,Сверхбаза!C:C,СВОД!C2074,Сверхбаза!E:E,СВОД!E2074)</f>
        <v>0</v>
      </c>
      <c r="T2074" s="303">
        <f>SUMIFS(Сверхбаза!G:G,Сверхбаза!C:C,СВОД!C2074,Сверхбаза!E:E,СВОД!E2074)</f>
        <v>0</v>
      </c>
    </row>
    <row r="2075" spans="1:20" outlineLevel="1" x14ac:dyDescent="0.2">
      <c r="A2075" s="289"/>
      <c r="B2075" s="279"/>
      <c r="C2075" s="279" t="str">
        <f>CONCATENATE(C2074," ","Итог")</f>
        <v>140601 Итог</v>
      </c>
      <c r="D2075" s="280"/>
      <c r="E2075" s="351"/>
      <c r="F2075" s="352"/>
      <c r="G2075" s="304"/>
      <c r="H2075" s="281"/>
      <c r="I2075" s="281"/>
      <c r="J2075" s="281"/>
      <c r="K2075" s="281"/>
      <c r="L2075" s="281"/>
      <c r="M2075" s="281"/>
      <c r="N2075" s="305">
        <f>SUBTOTAL(9,N2067:N2074)</f>
        <v>0</v>
      </c>
      <c r="O2075" s="304"/>
      <c r="P2075" s="281"/>
      <c r="Q2075" s="281"/>
      <c r="R2075" s="281"/>
      <c r="S2075" s="281"/>
      <c r="T2075" s="305">
        <f>SUBTOTAL(9,T2067:T2074)</f>
        <v>101887.383</v>
      </c>
    </row>
    <row r="2076" spans="1:20" outlineLevel="2" x14ac:dyDescent="0.2">
      <c r="A2076" s="287">
        <f>VLOOKUP(C2076,Округа!B:C,2,FALSE)</f>
        <v>6</v>
      </c>
      <c r="B2076" s="8">
        <v>501407</v>
      </c>
      <c r="C2076" s="277">
        <v>140701</v>
      </c>
      <c r="D2076" s="9" t="s">
        <v>602</v>
      </c>
      <c r="E2076" s="347">
        <v>1</v>
      </c>
      <c r="F2076" s="348" t="s">
        <v>12</v>
      </c>
      <c r="G2076" s="300">
        <f>SUMIFS('Круглосуточный стационар'!J:J,'Круглосуточный стационар'!D:D,СВОД!C2076,'Круглосуточный стационар'!F:F,СВОД!E2076)/2+SUMIFS(ВМП!J:J,ВМП!D:D,СВОД!C2076,ВМП!F:F,СВОД!E2076)/2+SUMIFS('Дневной стационар'!J:J,'Дневной стационар'!D:D,СВОД!C2076,'Дневной стационар'!F:F,СВОД!E2076)/2+SUMIFS(ЭКО!H:H,ЭКО!D:D,СВОД!C2076,ЭКО!F:F,СВОД!E2076)+SUMIFS(Диализ!J:J,Диализ!E:E,СВОД!C2076,Диализ!G:G,СВОД!E2076)</f>
        <v>0</v>
      </c>
      <c r="H2076" s="278">
        <f>SUMIFS(Поликлиника!H:H,Поликлиника!D:D,СВОД!C2076,Поликлиника!F:F,СВОД!E2076)</f>
        <v>0</v>
      </c>
      <c r="I2076" s="278">
        <f>SUMIFS(Поликлиника!BA:BA,Поликлиника!D:D,СВОД!C2076,Поликлиника!F:F,СВОД!E2076)</f>
        <v>0</v>
      </c>
      <c r="J2076" s="278">
        <f>SUMIFS(Поликлиника!BF:BF,Поликлиника!D:D,СВОД!C2076,Поликлиника!F:F,СВОД!E2076)</f>
        <v>0</v>
      </c>
      <c r="K2076" s="278">
        <f>SUMIFS(Поликлиника!BU:BU,Поликлиника!D:D,СВОД!C2076,Поликлиника!F:F,СВОД!E2076)</f>
        <v>0</v>
      </c>
      <c r="L2076" s="278">
        <f>SUMIFS(Услуги!H:H,Услуги!D:D,СВОД!C2076,Услуги!F:F,СВОД!E2076)+SUMIFS(Услуги!M:M,Услуги!D:D,СВОД!C2076,Услуги!F:F,СВОД!E2076)+SUMIFS(Услуги!R:R,Услуги!D:D,СВОД!C2076,Услуги!F:F,СВОД!E2076)+SUMIFS(Услуги!W:W,Услуги!D:D,СВОД!C2076,Услуги!F:F,СВОД!E2076)+SUMIFS(Услуги!AB:AB,Услуги!D:D,СВОД!C2076,Услуги!F:F,СВОД!E2076)+SUMIFS(Услуги!AG:AG,Услуги!D:D,СВОД!C2076,Услуги!F:F,СВОД!E2076)+SUMIFS(Услуги!AL:AL,Услуги!D:D,СВОД!C2076,Услуги!F:F,СВОД!E2076)+SUMIFS(Услуги!AQ:AQ,Услуги!D:D,СВОД!C2076,Услуги!F:F,СВОД!E2076)</f>
        <v>0</v>
      </c>
      <c r="M2076" s="278">
        <f>SUMIFS('Скорая мед. помощь'!J:J,'Скорая мед. помощь'!E:E,СВОД!C2076,'Скорая мед. помощь'!G:G,СВОД!E2076)</f>
        <v>0</v>
      </c>
      <c r="N2076" s="301">
        <f>SUMIFS('Круглосуточный стационар'!O:O,'Круглосуточный стационар'!D:D,СВОД!C2076,'Круглосуточный стационар'!F:F,СВОД!E2076)+SUMIFS(ВМП!O:O,ВМП!D:D,СВОД!C2076,ВМП!F:F,СВОД!E2076)+SUMIFS('Дневной стационар'!O:O,'Дневной стационар'!D:D,СВОД!C2076,'Дневной стационар'!F:F,СВОД!E2076)+SUMIFS(ЭКО!M:M,ЭКО!D:D,СВОД!C2076,ЭКО!F:F,СВОД!E2076)+SUMIFS(Диализ!O:O,Диализ!E:E,СВОД!C2076,Диализ!G:G,СВОД!E2076)+SUMIFS(Поликлиника!CT:CT,Поликлиника!D:D,СВОД!C2076,Поликлиника!F:F,СВОД!E2076)+SUMIFS('Скорая мед. помощь'!O:O,'Скорая мед. помощь'!E:E,СВОД!C2076,'Скорая мед. помощь'!G:G,СВОД!E2076)+SUMIFS(Услуги!AV:AV,Услуги!D:D,СВОД!C2076,Услуги!F:F,СВОД!E2076)</f>
        <v>0</v>
      </c>
      <c r="O2076" s="300">
        <f>SUMIFS(Сверхбаза!L:L,Сверхбаза!C:C,СВОД!C2076,Сверхбаза!E:E,СВОД!E2076)+SUMIFS(Сверхбаза!M:M,Сверхбаза!C:C,СВОД!C2076,Сверхбаза!E:E,СВОД!E2076)</f>
        <v>0</v>
      </c>
      <c r="P2076" s="278">
        <f>SUMIFS(Сверхбаза!N:N,Сверхбаза!C:C,СВОД!C2076,Сверхбаза!E:E,СВОД!E2076)</f>
        <v>0</v>
      </c>
      <c r="Q2076" s="278">
        <f>SUMIFS(Сверхбаза!P:P,Сверхбаза!C:C,СВОД!C2076,Сверхбаза!E:E,СВОД!E2076)</f>
        <v>0</v>
      </c>
      <c r="R2076" s="278">
        <f>SUMIFS(Сверхбаза!O:O,Сверхбаза!C:C,СВОД!C2076,Сверхбаза!E:E,СВОД!E2076)</f>
        <v>0</v>
      </c>
      <c r="S2076" s="278">
        <f>SUMIFS(Сверхбаза!Q:Q,Сверхбаза!C:C,СВОД!C2076,Сверхбаза!E:E,СВОД!E2076)</f>
        <v>0</v>
      </c>
      <c r="T2076" s="301">
        <f>SUMIFS(Сверхбаза!G:G,Сверхбаза!C:C,СВОД!C2076,Сверхбаза!E:E,СВОД!E2076)</f>
        <v>0</v>
      </c>
    </row>
    <row r="2077" spans="1:20" ht="25.5" outlineLevel="2" x14ac:dyDescent="0.2">
      <c r="A2077" s="288">
        <f>VLOOKUP(C2077,Округа!B:C,2,FALSE)</f>
        <v>6</v>
      </c>
      <c r="B2077" s="361">
        <v>501407</v>
      </c>
      <c r="C2077" s="222">
        <v>140701</v>
      </c>
      <c r="D2077" s="5" t="s">
        <v>602</v>
      </c>
      <c r="E2077" s="349">
        <v>13</v>
      </c>
      <c r="F2077" s="350" t="s">
        <v>704</v>
      </c>
      <c r="G2077" s="302">
        <f>SUMIFS('Круглосуточный стационар'!J:J,'Круглосуточный стационар'!D:D,СВОД!C2077,'Круглосуточный стационар'!F:F,СВОД!E2077)/2+SUMIFS(ВМП!J:J,ВМП!D:D,СВОД!C2077,ВМП!F:F,СВОД!E2077)/2+SUMIFS('Дневной стационар'!J:J,'Дневной стационар'!D:D,СВОД!C2077,'Дневной стационар'!F:F,СВОД!E2077)/2+SUMIFS(ЭКО!H:H,ЭКО!D:D,СВОД!C2077,ЭКО!F:F,СВОД!E2077)+SUMIFS(Диализ!J:J,Диализ!E:E,СВОД!C2077,Диализ!G:G,СВОД!E2077)</f>
        <v>0</v>
      </c>
      <c r="H2077" s="276">
        <f>SUMIFS(Поликлиника!H:H,Поликлиника!D:D,СВОД!C2077,Поликлиника!F:F,СВОД!E2077)</f>
        <v>0</v>
      </c>
      <c r="I2077" s="276">
        <f>SUMIFS(Поликлиника!BA:BA,Поликлиника!D:D,СВОД!C2077,Поликлиника!F:F,СВОД!E2077)</f>
        <v>0</v>
      </c>
      <c r="J2077" s="276">
        <f>SUMIFS(Поликлиника!BF:BF,Поликлиника!D:D,СВОД!C2077,Поликлиника!F:F,СВОД!E2077)</f>
        <v>0</v>
      </c>
      <c r="K2077" s="276">
        <f>SUMIFS(Поликлиника!BU:BU,Поликлиника!D:D,СВОД!C2077,Поликлиника!F:F,СВОД!E2077)</f>
        <v>0</v>
      </c>
      <c r="L2077" s="276">
        <f>SUMIFS(Услуги!H:H,Услуги!D:D,СВОД!C2077,Услуги!F:F,СВОД!E2077)+SUMIFS(Услуги!M:M,Услуги!D:D,СВОД!C2077,Услуги!F:F,СВОД!E2077)+SUMIFS(Услуги!R:R,Услуги!D:D,СВОД!C2077,Услуги!F:F,СВОД!E2077)+SUMIFS(Услуги!W:W,Услуги!D:D,СВОД!C2077,Услуги!F:F,СВОД!E2077)+SUMIFS(Услуги!AB:AB,Услуги!D:D,СВОД!C2077,Услуги!F:F,СВОД!E2077)+SUMIFS(Услуги!AG:AG,Услуги!D:D,СВОД!C2077,Услуги!F:F,СВОД!E2077)+SUMIFS(Услуги!AL:AL,Услуги!D:D,СВОД!C2077,Услуги!F:F,СВОД!E2077)+SUMIFS(Услуги!AQ:AQ,Услуги!D:D,СВОД!C2077,Услуги!F:F,СВОД!E2077)</f>
        <v>0</v>
      </c>
      <c r="M2077" s="276">
        <f>SUMIFS('Скорая мед. помощь'!J:J,'Скорая мед. помощь'!E:E,СВОД!C2077,'Скорая мед. помощь'!G:G,СВОД!E2077)</f>
        <v>0</v>
      </c>
      <c r="N2077" s="303">
        <f>SUMIFS('Круглосуточный стационар'!O:O,'Круглосуточный стационар'!D:D,СВОД!C2077,'Круглосуточный стационар'!F:F,СВОД!E2077)+SUMIFS(ВМП!O:O,ВМП!D:D,СВОД!C2077,ВМП!F:F,СВОД!E2077)+SUMIFS('Дневной стационар'!O:O,'Дневной стационар'!D:D,СВОД!C2077,'Дневной стационар'!F:F,СВОД!E2077)+SUMIFS(ЭКО!M:M,ЭКО!D:D,СВОД!C2077,ЭКО!F:F,СВОД!E2077)+SUMIFS(Диализ!O:O,Диализ!E:E,СВОД!C2077,Диализ!G:G,СВОД!E2077)+SUMIFS(Поликлиника!CT:CT,Поликлиника!D:D,СВОД!C2077,Поликлиника!F:F,СВОД!E2077)+SUMIFS('Скорая мед. помощь'!O:O,'Скорая мед. помощь'!E:E,СВОД!C2077,'Скорая мед. помощь'!G:G,СВОД!E2077)+SUMIFS(Услуги!AV:AV,Услуги!D:D,СВОД!C2077,Услуги!F:F,СВОД!E2077)</f>
        <v>0</v>
      </c>
      <c r="O2077" s="302">
        <f>SUMIFS(Сверхбаза!L:L,Сверхбаза!C:C,СВОД!C2077,Сверхбаза!E:E,СВОД!E2077)+SUMIFS(Сверхбаза!M:M,Сверхбаза!C:C,СВОД!C2077,Сверхбаза!E:E,СВОД!E2077)</f>
        <v>0</v>
      </c>
      <c r="P2077" s="276">
        <f>SUMIFS(Сверхбаза!N:N,Сверхбаза!C:C,СВОД!C2077,Сверхбаза!E:E,СВОД!E2077)</f>
        <v>0</v>
      </c>
      <c r="Q2077" s="276">
        <f>SUMIFS(Сверхбаза!P:P,Сверхбаза!C:C,СВОД!C2077,Сверхбаза!E:E,СВОД!E2077)</f>
        <v>0</v>
      </c>
      <c r="R2077" s="276">
        <f>SUMIFS(Сверхбаза!O:O,Сверхбаза!C:C,СВОД!C2077,Сверхбаза!E:E,СВОД!E2077)</f>
        <v>0</v>
      </c>
      <c r="S2077" s="276">
        <f>SUMIFS(Сверхбаза!Q:Q,Сверхбаза!C:C,СВОД!C2077,Сверхбаза!E:E,СВОД!E2077)</f>
        <v>0</v>
      </c>
      <c r="T2077" s="303">
        <f>SUMIFS(Сверхбаза!G:G,Сверхбаза!C:C,СВОД!C2077,Сверхбаза!E:E,СВОД!E2077)</f>
        <v>0</v>
      </c>
    </row>
    <row r="2078" spans="1:20" outlineLevel="2" x14ac:dyDescent="0.2">
      <c r="A2078" s="288">
        <f>VLOOKUP(C2078,Округа!B:C,2,FALSE)</f>
        <v>6</v>
      </c>
      <c r="B2078" s="361">
        <v>501407</v>
      </c>
      <c r="C2078" s="222">
        <v>140701</v>
      </c>
      <c r="D2078" s="5" t="s">
        <v>602</v>
      </c>
      <c r="E2078" s="349">
        <v>2</v>
      </c>
      <c r="F2078" s="350" t="s">
        <v>173</v>
      </c>
      <c r="G2078" s="302">
        <f>SUMIFS('Круглосуточный стационар'!J:J,'Круглосуточный стационар'!D:D,СВОД!C2078,'Круглосуточный стационар'!F:F,СВОД!E2078)/2+SUMIFS(ВМП!J:J,ВМП!D:D,СВОД!C2078,ВМП!F:F,СВОД!E2078)/2+SUMIFS('Дневной стационар'!J:J,'Дневной стационар'!D:D,СВОД!C2078,'Дневной стационар'!F:F,СВОД!E2078)/2+SUMIFS(ЭКО!H:H,ЭКО!D:D,СВОД!C2078,ЭКО!F:F,СВОД!E2078)+SUMIFS(Диализ!J:J,Диализ!E:E,СВОД!C2078,Диализ!G:G,СВОД!E2078)</f>
        <v>0</v>
      </c>
      <c r="H2078" s="276">
        <f>SUMIFS(Поликлиника!H:H,Поликлиника!D:D,СВОД!C2078,Поликлиника!F:F,СВОД!E2078)</f>
        <v>0</v>
      </c>
      <c r="I2078" s="276">
        <f>SUMIFS(Поликлиника!BA:BA,Поликлиника!D:D,СВОД!C2078,Поликлиника!F:F,СВОД!E2078)</f>
        <v>0</v>
      </c>
      <c r="J2078" s="276">
        <f>SUMIFS(Поликлиника!BF:BF,Поликлиника!D:D,СВОД!C2078,Поликлиника!F:F,СВОД!E2078)</f>
        <v>0</v>
      </c>
      <c r="K2078" s="276">
        <f>SUMIFS(Поликлиника!BU:BU,Поликлиника!D:D,СВОД!C2078,Поликлиника!F:F,СВОД!E2078)</f>
        <v>0</v>
      </c>
      <c r="L2078" s="276">
        <f>SUMIFS(Услуги!H:H,Услуги!D:D,СВОД!C2078,Услуги!F:F,СВОД!E2078)+SUMIFS(Услуги!M:M,Услуги!D:D,СВОД!C2078,Услуги!F:F,СВОД!E2078)+SUMIFS(Услуги!R:R,Услуги!D:D,СВОД!C2078,Услуги!F:F,СВОД!E2078)+SUMIFS(Услуги!W:W,Услуги!D:D,СВОД!C2078,Услуги!F:F,СВОД!E2078)+SUMIFS(Услуги!AB:AB,Услуги!D:D,СВОД!C2078,Услуги!F:F,СВОД!E2078)+SUMIFS(Услуги!AG:AG,Услуги!D:D,СВОД!C2078,Услуги!F:F,СВОД!E2078)+SUMIFS(Услуги!AL:AL,Услуги!D:D,СВОД!C2078,Услуги!F:F,СВОД!E2078)+SUMIFS(Услуги!AQ:AQ,Услуги!D:D,СВОД!C2078,Услуги!F:F,СВОД!E2078)</f>
        <v>0</v>
      </c>
      <c r="M2078" s="276">
        <f>SUMIFS('Скорая мед. помощь'!J:J,'Скорая мед. помощь'!E:E,СВОД!C2078,'Скорая мед. помощь'!G:G,СВОД!E2078)</f>
        <v>0</v>
      </c>
      <c r="N2078" s="303">
        <f>SUMIFS('Круглосуточный стационар'!O:O,'Круглосуточный стационар'!D:D,СВОД!C2078,'Круглосуточный стационар'!F:F,СВОД!E2078)+SUMIFS(ВМП!O:O,ВМП!D:D,СВОД!C2078,ВМП!F:F,СВОД!E2078)+SUMIFS('Дневной стационар'!O:O,'Дневной стационар'!D:D,СВОД!C2078,'Дневной стационар'!F:F,СВОД!E2078)+SUMIFS(ЭКО!M:M,ЭКО!D:D,СВОД!C2078,ЭКО!F:F,СВОД!E2078)+SUMIFS(Диализ!O:O,Диализ!E:E,СВОД!C2078,Диализ!G:G,СВОД!E2078)+SUMIFS(Поликлиника!CT:CT,Поликлиника!D:D,СВОД!C2078,Поликлиника!F:F,СВОД!E2078)+SUMIFS('Скорая мед. помощь'!O:O,'Скорая мед. помощь'!E:E,СВОД!C2078,'Скорая мед. помощь'!G:G,СВОД!E2078)+SUMIFS(Услуги!AV:AV,Услуги!D:D,СВОД!C2078,Услуги!F:F,СВОД!E2078)</f>
        <v>0</v>
      </c>
      <c r="O2078" s="302">
        <f>SUMIFS(Сверхбаза!L:L,Сверхбаза!C:C,СВОД!C2078,Сверхбаза!E:E,СВОД!E2078)+SUMIFS(Сверхбаза!M:M,Сверхбаза!C:C,СВОД!C2078,Сверхбаза!E:E,СВОД!E2078)</f>
        <v>0</v>
      </c>
      <c r="P2078" s="276">
        <f>SUMIFS(Сверхбаза!N:N,Сверхбаза!C:C,СВОД!C2078,Сверхбаза!E:E,СВОД!E2078)</f>
        <v>0</v>
      </c>
      <c r="Q2078" s="276">
        <f>SUMIFS(Сверхбаза!P:P,Сверхбаза!C:C,СВОД!C2078,Сверхбаза!E:E,СВОД!E2078)</f>
        <v>0</v>
      </c>
      <c r="R2078" s="276">
        <f>SUMIFS(Сверхбаза!O:O,Сверхбаза!C:C,СВОД!C2078,Сверхбаза!E:E,СВОД!E2078)</f>
        <v>0</v>
      </c>
      <c r="S2078" s="276">
        <f>SUMIFS(Сверхбаза!Q:Q,Сверхбаза!C:C,СВОД!C2078,Сверхбаза!E:E,СВОД!E2078)</f>
        <v>0</v>
      </c>
      <c r="T2078" s="303">
        <f>SUMIFS(Сверхбаза!G:G,Сверхбаза!C:C,СВОД!C2078,Сверхбаза!E:E,СВОД!E2078)</f>
        <v>0</v>
      </c>
    </row>
    <row r="2079" spans="1:20" ht="25.5" outlineLevel="2" x14ac:dyDescent="0.2">
      <c r="A2079" s="288">
        <f>VLOOKUP(C2079,Округа!B:C,2,FALSE)</f>
        <v>6</v>
      </c>
      <c r="B2079" s="361">
        <v>501407</v>
      </c>
      <c r="C2079" s="222">
        <v>140701</v>
      </c>
      <c r="D2079" s="5" t="s">
        <v>602</v>
      </c>
      <c r="E2079" s="349">
        <v>6</v>
      </c>
      <c r="F2079" s="350" t="s">
        <v>705</v>
      </c>
      <c r="G2079" s="302">
        <f>SUMIFS('Круглосуточный стационар'!J:J,'Круглосуточный стационар'!D:D,СВОД!C2079,'Круглосуточный стационар'!F:F,СВОД!E2079)/2+SUMIFS(ВМП!J:J,ВМП!D:D,СВОД!C2079,ВМП!F:F,СВОД!E2079)/2+SUMIFS('Дневной стационар'!J:J,'Дневной стационар'!D:D,СВОД!C2079,'Дневной стационар'!F:F,СВОД!E2079)/2+SUMIFS(ЭКО!H:H,ЭКО!D:D,СВОД!C2079,ЭКО!F:F,СВОД!E2079)+SUMIFS(Диализ!J:J,Диализ!E:E,СВОД!C2079,Диализ!G:G,СВОД!E2079)</f>
        <v>0</v>
      </c>
      <c r="H2079" s="276">
        <f>SUMIFS(Поликлиника!H:H,Поликлиника!D:D,СВОД!C2079,Поликлиника!F:F,СВОД!E2079)</f>
        <v>0</v>
      </c>
      <c r="I2079" s="276">
        <f>SUMIFS(Поликлиника!BA:BA,Поликлиника!D:D,СВОД!C2079,Поликлиника!F:F,СВОД!E2079)</f>
        <v>0</v>
      </c>
      <c r="J2079" s="276">
        <f>SUMIFS(Поликлиника!BF:BF,Поликлиника!D:D,СВОД!C2079,Поликлиника!F:F,СВОД!E2079)</f>
        <v>0</v>
      </c>
      <c r="K2079" s="276">
        <f>SUMIFS(Поликлиника!BU:BU,Поликлиника!D:D,СВОД!C2079,Поликлиника!F:F,СВОД!E2079)</f>
        <v>0</v>
      </c>
      <c r="L2079" s="276">
        <f>SUMIFS(Услуги!H:H,Услуги!D:D,СВОД!C2079,Услуги!F:F,СВОД!E2079)+SUMIFS(Услуги!M:M,Услуги!D:D,СВОД!C2079,Услуги!F:F,СВОД!E2079)+SUMIFS(Услуги!R:R,Услуги!D:D,СВОД!C2079,Услуги!F:F,СВОД!E2079)+SUMIFS(Услуги!W:W,Услуги!D:D,СВОД!C2079,Услуги!F:F,СВОД!E2079)+SUMIFS(Услуги!AB:AB,Услуги!D:D,СВОД!C2079,Услуги!F:F,СВОД!E2079)+SUMIFS(Услуги!AG:AG,Услуги!D:D,СВОД!C2079,Услуги!F:F,СВОД!E2079)+SUMIFS(Услуги!AL:AL,Услуги!D:D,СВОД!C2079,Услуги!F:F,СВОД!E2079)+SUMIFS(Услуги!AQ:AQ,Услуги!D:D,СВОД!C2079,Услуги!F:F,СВОД!E2079)</f>
        <v>0</v>
      </c>
      <c r="M2079" s="276">
        <f>SUMIFS('Скорая мед. помощь'!J:J,'Скорая мед. помощь'!E:E,СВОД!C2079,'Скорая мед. помощь'!G:G,СВОД!E2079)</f>
        <v>0</v>
      </c>
      <c r="N2079" s="303">
        <f>SUMIFS('Круглосуточный стационар'!O:O,'Круглосуточный стационар'!D:D,СВОД!C2079,'Круглосуточный стационар'!F:F,СВОД!E2079)+SUMIFS(ВМП!O:O,ВМП!D:D,СВОД!C2079,ВМП!F:F,СВОД!E2079)+SUMIFS('Дневной стационар'!O:O,'Дневной стационар'!D:D,СВОД!C2079,'Дневной стационар'!F:F,СВОД!E2079)+SUMIFS(ЭКО!M:M,ЭКО!D:D,СВОД!C2079,ЭКО!F:F,СВОД!E2079)+SUMIFS(Диализ!O:O,Диализ!E:E,СВОД!C2079,Диализ!G:G,СВОД!E2079)+SUMIFS(Поликлиника!CT:CT,Поликлиника!D:D,СВОД!C2079,Поликлиника!F:F,СВОД!E2079)+SUMIFS('Скорая мед. помощь'!O:O,'Скорая мед. помощь'!E:E,СВОД!C2079,'Скорая мед. помощь'!G:G,СВОД!E2079)+SUMIFS(Услуги!AV:AV,Услуги!D:D,СВОД!C2079,Услуги!F:F,СВОД!E2079)</f>
        <v>0</v>
      </c>
      <c r="O2079" s="302">
        <f>SUMIFS(Сверхбаза!L:L,Сверхбаза!C:C,СВОД!C2079,Сверхбаза!E:E,СВОД!E2079)+SUMIFS(Сверхбаза!M:M,Сверхбаза!C:C,СВОД!C2079,Сверхбаза!E:E,СВОД!E2079)</f>
        <v>0</v>
      </c>
      <c r="P2079" s="276">
        <f>SUMIFS(Сверхбаза!N:N,Сверхбаза!C:C,СВОД!C2079,Сверхбаза!E:E,СВОД!E2079)</f>
        <v>0</v>
      </c>
      <c r="Q2079" s="276">
        <f>SUMIFS(Сверхбаза!P:P,Сверхбаза!C:C,СВОД!C2079,Сверхбаза!E:E,СВОД!E2079)</f>
        <v>0</v>
      </c>
      <c r="R2079" s="276">
        <f>SUMIFS(Сверхбаза!O:O,Сверхбаза!C:C,СВОД!C2079,Сверхбаза!E:E,СВОД!E2079)</f>
        <v>0</v>
      </c>
      <c r="S2079" s="276">
        <f>SUMIFS(Сверхбаза!Q:Q,Сверхбаза!C:C,СВОД!C2079,Сверхбаза!E:E,СВОД!E2079)</f>
        <v>0</v>
      </c>
      <c r="T2079" s="303">
        <f>SUMIFS(Сверхбаза!G:G,Сверхбаза!C:C,СВОД!C2079,Сверхбаза!E:E,СВОД!E2079)</f>
        <v>0</v>
      </c>
    </row>
    <row r="2080" spans="1:20" ht="25.5" outlineLevel="2" x14ac:dyDescent="0.2">
      <c r="A2080" s="288">
        <f>VLOOKUP(C2080,Округа!B:C,2,FALSE)</f>
        <v>6</v>
      </c>
      <c r="B2080" s="361">
        <v>501407</v>
      </c>
      <c r="C2080" s="222">
        <v>140701</v>
      </c>
      <c r="D2080" s="5" t="s">
        <v>602</v>
      </c>
      <c r="E2080" s="349">
        <v>3</v>
      </c>
      <c r="F2080" s="350" t="s">
        <v>174</v>
      </c>
      <c r="G2080" s="302">
        <f>SUMIFS('Круглосуточный стационар'!J:J,'Круглосуточный стационар'!D:D,СВОД!C2080,'Круглосуточный стационар'!F:F,СВОД!E2080)/2+SUMIFS(ВМП!J:J,ВМП!D:D,СВОД!C2080,ВМП!F:F,СВОД!E2080)/2+SUMIFS('Дневной стационар'!J:J,'Дневной стационар'!D:D,СВОД!C2080,'Дневной стационар'!F:F,СВОД!E2080)/2+SUMIFS(ЭКО!H:H,ЭКО!D:D,СВОД!C2080,ЭКО!F:F,СВОД!E2080)+SUMIFS(Диализ!J:J,Диализ!E:E,СВОД!C2080,Диализ!G:G,СВОД!E2080)</f>
        <v>0</v>
      </c>
      <c r="H2080" s="276">
        <f>SUMIFS(Поликлиника!H:H,Поликлиника!D:D,СВОД!C2080,Поликлиника!F:F,СВОД!E2080)</f>
        <v>0</v>
      </c>
      <c r="I2080" s="276">
        <f>SUMIFS(Поликлиника!BA:BA,Поликлиника!D:D,СВОД!C2080,Поликлиника!F:F,СВОД!E2080)</f>
        <v>0</v>
      </c>
      <c r="J2080" s="276">
        <f>SUMIFS(Поликлиника!BF:BF,Поликлиника!D:D,СВОД!C2080,Поликлиника!F:F,СВОД!E2080)</f>
        <v>0</v>
      </c>
      <c r="K2080" s="276">
        <f>SUMIFS(Поликлиника!BU:BU,Поликлиника!D:D,СВОД!C2080,Поликлиника!F:F,СВОД!E2080)</f>
        <v>0</v>
      </c>
      <c r="L2080" s="276">
        <f>SUMIFS(Услуги!H:H,Услуги!D:D,СВОД!C2080,Услуги!F:F,СВОД!E2080)+SUMIFS(Услуги!M:M,Услуги!D:D,СВОД!C2080,Услуги!F:F,СВОД!E2080)+SUMIFS(Услуги!R:R,Услуги!D:D,СВОД!C2080,Услуги!F:F,СВОД!E2080)+SUMIFS(Услуги!W:W,Услуги!D:D,СВОД!C2080,Услуги!F:F,СВОД!E2080)+SUMIFS(Услуги!AB:AB,Услуги!D:D,СВОД!C2080,Услуги!F:F,СВОД!E2080)+SUMIFS(Услуги!AG:AG,Услуги!D:D,СВОД!C2080,Услуги!F:F,СВОД!E2080)+SUMIFS(Услуги!AL:AL,Услуги!D:D,СВОД!C2080,Услуги!F:F,СВОД!E2080)+SUMIFS(Услуги!AQ:AQ,Услуги!D:D,СВОД!C2080,Услуги!F:F,СВОД!E2080)</f>
        <v>0</v>
      </c>
      <c r="M2080" s="276">
        <f>SUMIFS('Скорая мед. помощь'!J:J,'Скорая мед. помощь'!E:E,СВОД!C2080,'Скорая мед. помощь'!G:G,СВОД!E2080)</f>
        <v>0</v>
      </c>
      <c r="N2080" s="303">
        <f>SUMIFS('Круглосуточный стационар'!O:O,'Круглосуточный стационар'!D:D,СВОД!C2080,'Круглосуточный стационар'!F:F,СВОД!E2080)+SUMIFS(ВМП!O:O,ВМП!D:D,СВОД!C2080,ВМП!F:F,СВОД!E2080)+SUMIFS('Дневной стационар'!O:O,'Дневной стационар'!D:D,СВОД!C2080,'Дневной стационар'!F:F,СВОД!E2080)+SUMIFS(ЭКО!M:M,ЭКО!D:D,СВОД!C2080,ЭКО!F:F,СВОД!E2080)+SUMIFS(Диализ!O:O,Диализ!E:E,СВОД!C2080,Диализ!G:G,СВОД!E2080)+SUMIFS(Поликлиника!CT:CT,Поликлиника!D:D,СВОД!C2080,Поликлиника!F:F,СВОД!E2080)+SUMIFS('Скорая мед. помощь'!O:O,'Скорая мед. помощь'!E:E,СВОД!C2080,'Скорая мед. помощь'!G:G,СВОД!E2080)+SUMIFS(Услуги!AV:AV,Услуги!D:D,СВОД!C2080,Услуги!F:F,СВОД!E2080)</f>
        <v>0</v>
      </c>
      <c r="O2080" s="302">
        <f>SUMIFS(Сверхбаза!L:L,Сверхбаза!C:C,СВОД!C2080,Сверхбаза!E:E,СВОД!E2080)+SUMIFS(Сверхбаза!M:M,Сверхбаза!C:C,СВОД!C2080,Сверхбаза!E:E,СВОД!E2080)</f>
        <v>0</v>
      </c>
      <c r="P2080" s="276">
        <f>SUMIFS(Сверхбаза!N:N,Сверхбаза!C:C,СВОД!C2080,Сверхбаза!E:E,СВОД!E2080)</f>
        <v>0</v>
      </c>
      <c r="Q2080" s="276">
        <f>SUMIFS(Сверхбаза!P:P,Сверхбаза!C:C,СВОД!C2080,Сверхбаза!E:E,СВОД!E2080)</f>
        <v>0</v>
      </c>
      <c r="R2080" s="276">
        <f>SUMIFS(Сверхбаза!O:O,Сверхбаза!C:C,СВОД!C2080,Сверхбаза!E:E,СВОД!E2080)</f>
        <v>0</v>
      </c>
      <c r="S2080" s="276">
        <f>SUMIFS(Сверхбаза!Q:Q,Сверхбаза!C:C,СВОД!C2080,Сверхбаза!E:E,СВОД!E2080)</f>
        <v>0</v>
      </c>
      <c r="T2080" s="303">
        <f>SUMIFS(Сверхбаза!G:G,Сверхбаза!C:C,СВОД!C2080,Сверхбаза!E:E,СВОД!E2080)</f>
        <v>0</v>
      </c>
    </row>
    <row r="2081" spans="1:20" outlineLevel="2" x14ac:dyDescent="0.2">
      <c r="A2081" s="288">
        <f>VLOOKUP(C2081,Округа!B:C,2,FALSE)</f>
        <v>6</v>
      </c>
      <c r="B2081" s="361">
        <v>501407</v>
      </c>
      <c r="C2081" s="222">
        <v>140701</v>
      </c>
      <c r="D2081" s="5" t="s">
        <v>602</v>
      </c>
      <c r="E2081" s="349">
        <v>7</v>
      </c>
      <c r="F2081" s="350" t="s">
        <v>706</v>
      </c>
      <c r="G2081" s="302">
        <f>SUMIFS('Круглосуточный стационар'!J:J,'Круглосуточный стационар'!D:D,СВОД!C2081,'Круглосуточный стационар'!F:F,СВОД!E2081)/2+SUMIFS(ВМП!J:J,ВМП!D:D,СВОД!C2081,ВМП!F:F,СВОД!E2081)/2+SUMIFS('Дневной стационар'!J:J,'Дневной стационар'!D:D,СВОД!C2081,'Дневной стационар'!F:F,СВОД!E2081)/2+SUMIFS(ЭКО!H:H,ЭКО!D:D,СВОД!C2081,ЭКО!F:F,СВОД!E2081)+SUMIFS(Диализ!J:J,Диализ!E:E,СВОД!C2081,Диализ!G:G,СВОД!E2081)</f>
        <v>0</v>
      </c>
      <c r="H2081" s="276">
        <f>SUMIFS(Поликлиника!H:H,Поликлиника!D:D,СВОД!C2081,Поликлиника!F:F,СВОД!E2081)</f>
        <v>0</v>
      </c>
      <c r="I2081" s="276">
        <f>SUMIFS(Поликлиника!BA:BA,Поликлиника!D:D,СВОД!C2081,Поликлиника!F:F,СВОД!E2081)</f>
        <v>0</v>
      </c>
      <c r="J2081" s="276">
        <f>SUMIFS(Поликлиника!BF:BF,Поликлиника!D:D,СВОД!C2081,Поликлиника!F:F,СВОД!E2081)</f>
        <v>0</v>
      </c>
      <c r="K2081" s="276">
        <f>SUMIFS(Поликлиника!BU:BU,Поликлиника!D:D,СВОД!C2081,Поликлиника!F:F,СВОД!E2081)</f>
        <v>0</v>
      </c>
      <c r="L2081" s="276">
        <f>SUMIFS(Услуги!H:H,Услуги!D:D,СВОД!C2081,Услуги!F:F,СВОД!E2081)+SUMIFS(Услуги!M:M,Услуги!D:D,СВОД!C2081,Услуги!F:F,СВОД!E2081)+SUMIFS(Услуги!R:R,Услуги!D:D,СВОД!C2081,Услуги!F:F,СВОД!E2081)+SUMIFS(Услуги!W:W,Услуги!D:D,СВОД!C2081,Услуги!F:F,СВОД!E2081)+SUMIFS(Услуги!AB:AB,Услуги!D:D,СВОД!C2081,Услуги!F:F,СВОД!E2081)+SUMIFS(Услуги!AG:AG,Услуги!D:D,СВОД!C2081,Услуги!F:F,СВОД!E2081)+SUMIFS(Услуги!AL:AL,Услуги!D:D,СВОД!C2081,Услуги!F:F,СВОД!E2081)+SUMIFS(Услуги!AQ:AQ,Услуги!D:D,СВОД!C2081,Услуги!F:F,СВОД!E2081)</f>
        <v>0</v>
      </c>
      <c r="M2081" s="276">
        <f>SUMIFS('Скорая мед. помощь'!J:J,'Скорая мед. помощь'!E:E,СВОД!C2081,'Скорая мед. помощь'!G:G,СВОД!E2081)</f>
        <v>0</v>
      </c>
      <c r="N2081" s="303">
        <f>SUMIFS('Круглосуточный стационар'!O:O,'Круглосуточный стационар'!D:D,СВОД!C2081,'Круглосуточный стационар'!F:F,СВОД!E2081)+SUMIFS(ВМП!O:O,ВМП!D:D,СВОД!C2081,ВМП!F:F,СВОД!E2081)+SUMIFS('Дневной стационар'!O:O,'Дневной стационар'!D:D,СВОД!C2081,'Дневной стационар'!F:F,СВОД!E2081)+SUMIFS(ЭКО!M:M,ЭКО!D:D,СВОД!C2081,ЭКО!F:F,СВОД!E2081)+SUMIFS(Диализ!O:O,Диализ!E:E,СВОД!C2081,Диализ!G:G,СВОД!E2081)+SUMIFS(Поликлиника!CT:CT,Поликлиника!D:D,СВОД!C2081,Поликлиника!F:F,СВОД!E2081)+SUMIFS('Скорая мед. помощь'!O:O,'Скорая мед. помощь'!E:E,СВОД!C2081,'Скорая мед. помощь'!G:G,СВОД!E2081)+SUMIFS(Услуги!AV:AV,Услуги!D:D,СВОД!C2081,Услуги!F:F,СВОД!E2081)</f>
        <v>0</v>
      </c>
      <c r="O2081" s="302">
        <f>SUMIFS(Сверхбаза!L:L,Сверхбаза!C:C,СВОД!C2081,Сверхбаза!E:E,СВОД!E2081)+SUMIFS(Сверхбаза!M:M,Сверхбаза!C:C,СВОД!C2081,Сверхбаза!E:E,СВОД!E2081)</f>
        <v>0</v>
      </c>
      <c r="P2081" s="276">
        <f>SUMIFS(Сверхбаза!N:N,Сверхбаза!C:C,СВОД!C2081,Сверхбаза!E:E,СВОД!E2081)</f>
        <v>0</v>
      </c>
      <c r="Q2081" s="276">
        <f>SUMIFS(Сверхбаза!P:P,Сверхбаза!C:C,СВОД!C2081,Сверхбаза!E:E,СВОД!E2081)</f>
        <v>0</v>
      </c>
      <c r="R2081" s="276">
        <f>SUMIFS(Сверхбаза!O:O,Сверхбаза!C:C,СВОД!C2081,Сверхбаза!E:E,СВОД!E2081)</f>
        <v>0</v>
      </c>
      <c r="S2081" s="276">
        <f>SUMIFS(Сверхбаза!Q:Q,Сверхбаза!C:C,СВОД!C2081,Сверхбаза!E:E,СВОД!E2081)</f>
        <v>0</v>
      </c>
      <c r="T2081" s="303">
        <f>SUMIFS(Сверхбаза!G:G,Сверхбаза!C:C,СВОД!C2081,Сверхбаза!E:E,СВОД!E2081)</f>
        <v>0</v>
      </c>
    </row>
    <row r="2082" spans="1:20" outlineLevel="2" x14ac:dyDescent="0.2">
      <c r="A2082" s="288">
        <f>VLOOKUP(C2082,Округа!B:C,2,FALSE)</f>
        <v>6</v>
      </c>
      <c r="B2082" s="361">
        <v>501407</v>
      </c>
      <c r="C2082" s="222">
        <v>140701</v>
      </c>
      <c r="D2082" s="5" t="s">
        <v>602</v>
      </c>
      <c r="E2082" s="349">
        <v>70</v>
      </c>
      <c r="F2082" s="350" t="s">
        <v>707</v>
      </c>
      <c r="G2082" s="302">
        <f>SUMIFS('Круглосуточный стационар'!J:J,'Круглосуточный стационар'!D:D,СВОД!C2082,'Круглосуточный стационар'!F:F,СВОД!E2082)/2+SUMIFS(ВМП!J:J,ВМП!D:D,СВОД!C2082,ВМП!F:F,СВОД!E2082)/2+SUMIFS('Дневной стационар'!J:J,'Дневной стационар'!D:D,СВОД!C2082,'Дневной стационар'!F:F,СВОД!E2082)/2+SUMIFS(ЭКО!H:H,ЭКО!D:D,СВОД!C2082,ЭКО!F:F,СВОД!E2082)+SUMIFS(Диализ!J:J,Диализ!E:E,СВОД!C2082,Диализ!G:G,СВОД!E2082)</f>
        <v>12184</v>
      </c>
      <c r="H2082" s="276">
        <f>SUMIFS(Поликлиника!H:H,Поликлиника!D:D,СВОД!C2082,Поликлиника!F:F,СВОД!E2082)</f>
        <v>0</v>
      </c>
      <c r="I2082" s="276">
        <f>SUMIFS(Поликлиника!BA:BA,Поликлиника!D:D,СВОД!C2082,Поликлиника!F:F,СВОД!E2082)</f>
        <v>0</v>
      </c>
      <c r="J2082" s="276">
        <f>SUMIFS(Поликлиника!BF:BF,Поликлиника!D:D,СВОД!C2082,Поликлиника!F:F,СВОД!E2082)</f>
        <v>0</v>
      </c>
      <c r="K2082" s="276">
        <f>SUMIFS(Поликлиника!BU:BU,Поликлиника!D:D,СВОД!C2082,Поликлиника!F:F,СВОД!E2082)</f>
        <v>0</v>
      </c>
      <c r="L2082" s="276">
        <f>SUMIFS(Услуги!H:H,Услуги!D:D,СВОД!C2082,Услуги!F:F,СВОД!E2082)+SUMIFS(Услуги!M:M,Услуги!D:D,СВОД!C2082,Услуги!F:F,СВОД!E2082)+SUMIFS(Услуги!R:R,Услуги!D:D,СВОД!C2082,Услуги!F:F,СВОД!E2082)+SUMIFS(Услуги!W:W,Услуги!D:D,СВОД!C2082,Услуги!F:F,СВОД!E2082)+SUMIFS(Услуги!AB:AB,Услуги!D:D,СВОД!C2082,Услуги!F:F,СВОД!E2082)+SUMIFS(Услуги!AG:AG,Услуги!D:D,СВОД!C2082,Услуги!F:F,СВОД!E2082)+SUMIFS(Услуги!AL:AL,Услуги!D:D,СВОД!C2082,Услуги!F:F,СВОД!E2082)+SUMIFS(Услуги!AQ:AQ,Услуги!D:D,СВОД!C2082,Услуги!F:F,СВОД!E2082)</f>
        <v>0</v>
      </c>
      <c r="M2082" s="276">
        <f>SUMIFS('Скорая мед. помощь'!J:J,'Скорая мед. помощь'!E:E,СВОД!C2082,'Скорая мед. помощь'!G:G,СВОД!E2082)</f>
        <v>0</v>
      </c>
      <c r="N2082" s="303">
        <f>SUMIFS('Круглосуточный стационар'!O:O,'Круглосуточный стационар'!D:D,СВОД!C2082,'Круглосуточный стационар'!F:F,СВОД!E2082)+SUMIFS(ВМП!O:O,ВМП!D:D,СВОД!C2082,ВМП!F:F,СВОД!E2082)+SUMIFS('Дневной стационар'!O:O,'Дневной стационар'!D:D,СВОД!C2082,'Дневной стационар'!F:F,СВОД!E2082)+SUMIFS(ЭКО!M:M,ЭКО!D:D,СВОД!C2082,ЭКО!F:F,СВОД!E2082)+SUMIFS(Диализ!O:O,Диализ!E:E,СВОД!C2082,Диализ!G:G,СВОД!E2082)+SUMIFS(Поликлиника!CT:CT,Поликлиника!D:D,СВОД!C2082,Поликлиника!F:F,СВОД!E2082)+SUMIFS('Скорая мед. помощь'!O:O,'Скорая мед. помощь'!E:E,СВОД!C2082,'Скорая мед. помощь'!G:G,СВОД!E2082)+SUMIFS(Услуги!AV:AV,Услуги!D:D,СВОД!C2082,Услуги!F:F,СВОД!E2082)</f>
        <v>66890.333333333343</v>
      </c>
      <c r="O2082" s="302">
        <f>SUMIFS(Сверхбаза!L:L,Сверхбаза!C:C,СВОД!C2082,Сверхбаза!E:E,СВОД!E2082)+SUMIFS(Сверхбаза!M:M,Сверхбаза!C:C,СВОД!C2082,Сверхбаза!E:E,СВОД!E2082)</f>
        <v>0</v>
      </c>
      <c r="P2082" s="276">
        <f>SUMIFS(Сверхбаза!N:N,Сверхбаза!C:C,СВОД!C2082,Сверхбаза!E:E,СВОД!E2082)</f>
        <v>0</v>
      </c>
      <c r="Q2082" s="276">
        <f>SUMIFS(Сверхбаза!P:P,Сверхбаза!C:C,СВОД!C2082,Сверхбаза!E:E,СВОД!E2082)</f>
        <v>0</v>
      </c>
      <c r="R2082" s="276">
        <f>SUMIFS(Сверхбаза!O:O,Сверхбаза!C:C,СВОД!C2082,Сверхбаза!E:E,СВОД!E2082)</f>
        <v>0</v>
      </c>
      <c r="S2082" s="276">
        <f>SUMIFS(Сверхбаза!Q:Q,Сверхбаза!C:C,СВОД!C2082,Сверхбаза!E:E,СВОД!E2082)</f>
        <v>0</v>
      </c>
      <c r="T2082" s="303">
        <f>SUMIFS(Сверхбаза!G:G,Сверхбаза!C:C,СВОД!C2082,Сверхбаза!E:E,СВОД!E2082)</f>
        <v>0</v>
      </c>
    </row>
    <row r="2083" spans="1:20" outlineLevel="2" x14ac:dyDescent="0.2">
      <c r="A2083" s="288">
        <f>VLOOKUP(C2083,Округа!B:C,2,FALSE)</f>
        <v>6</v>
      </c>
      <c r="B2083" s="361">
        <v>501407</v>
      </c>
      <c r="C2083" s="222">
        <v>140701</v>
      </c>
      <c r="D2083" s="5" t="s">
        <v>602</v>
      </c>
      <c r="E2083" s="349">
        <v>94</v>
      </c>
      <c r="F2083" s="350" t="s">
        <v>157</v>
      </c>
      <c r="G2083" s="302">
        <f>SUMIFS('Круглосуточный стационар'!J:J,'Круглосуточный стационар'!D:D,СВОД!C2083,'Круглосуточный стационар'!F:F,СВОД!E2083)/2+SUMIFS(ВМП!J:J,ВМП!D:D,СВОД!C2083,ВМП!F:F,СВОД!E2083)/2+SUMIFS('Дневной стационар'!J:J,'Дневной стационар'!D:D,СВОД!C2083,'Дневной стационар'!F:F,СВОД!E2083)/2+SUMIFS(ЭКО!H:H,ЭКО!D:D,СВОД!C2083,ЭКО!F:F,СВОД!E2083)+SUMIFS(Диализ!J:J,Диализ!E:E,СВОД!C2083,Диализ!G:G,СВОД!E2083)</f>
        <v>1800</v>
      </c>
      <c r="H2083" s="276">
        <f>SUMIFS(Поликлиника!H:H,Поликлиника!D:D,СВОД!C2083,Поликлиника!F:F,СВОД!E2083)</f>
        <v>0</v>
      </c>
      <c r="I2083" s="276">
        <f>SUMIFS(Поликлиника!BA:BA,Поликлиника!D:D,СВОД!C2083,Поликлиника!F:F,СВОД!E2083)</f>
        <v>0</v>
      </c>
      <c r="J2083" s="276">
        <f>SUMIFS(Поликлиника!BF:BF,Поликлиника!D:D,СВОД!C2083,Поликлиника!F:F,СВОД!E2083)</f>
        <v>0</v>
      </c>
      <c r="K2083" s="276">
        <f>SUMIFS(Поликлиника!BU:BU,Поликлиника!D:D,СВОД!C2083,Поликлиника!F:F,СВОД!E2083)</f>
        <v>0</v>
      </c>
      <c r="L2083" s="276">
        <f>SUMIFS(Услуги!H:H,Услуги!D:D,СВОД!C2083,Услуги!F:F,СВОД!E2083)+SUMIFS(Услуги!M:M,Услуги!D:D,СВОД!C2083,Услуги!F:F,СВОД!E2083)+SUMIFS(Услуги!R:R,Услуги!D:D,СВОД!C2083,Услуги!F:F,СВОД!E2083)+SUMIFS(Услуги!W:W,Услуги!D:D,СВОД!C2083,Услуги!F:F,СВОД!E2083)+SUMIFS(Услуги!AB:AB,Услуги!D:D,СВОД!C2083,Услуги!F:F,СВОД!E2083)+SUMIFS(Услуги!AG:AG,Услуги!D:D,СВОД!C2083,Услуги!F:F,СВОД!E2083)+SUMIFS(Услуги!AL:AL,Услуги!D:D,СВОД!C2083,Услуги!F:F,СВОД!E2083)+SUMIFS(Услуги!AQ:AQ,Услуги!D:D,СВОД!C2083,Услуги!F:F,СВОД!E2083)</f>
        <v>0</v>
      </c>
      <c r="M2083" s="276">
        <f>SUMIFS('Скорая мед. помощь'!J:J,'Скорая мед. помощь'!E:E,СВОД!C2083,'Скорая мед. помощь'!G:G,СВОД!E2083)</f>
        <v>0</v>
      </c>
      <c r="N2083" s="303">
        <f>SUMIFS('Круглосуточный стационар'!O:O,'Круглосуточный стационар'!D:D,СВОД!C2083,'Круглосуточный стационар'!F:F,СВОД!E2083)+SUMIFS(ВМП!O:O,ВМП!D:D,СВОД!C2083,ВМП!F:F,СВОД!E2083)+SUMIFS('Дневной стационар'!O:O,'Дневной стационар'!D:D,СВОД!C2083,'Дневной стационар'!F:F,СВОД!E2083)+SUMIFS(ЭКО!M:M,ЭКО!D:D,СВОД!C2083,ЭКО!F:F,СВОД!E2083)+SUMIFS(Диализ!O:O,Диализ!E:E,СВОД!C2083,Диализ!G:G,СВОД!E2083)+SUMIFS(Поликлиника!CT:CT,Поликлиника!D:D,СВОД!C2083,Поликлиника!F:F,СВОД!E2083)+SUMIFS('Скорая мед. помощь'!O:O,'Скорая мед. помощь'!E:E,СВОД!C2083,'Скорая мед. помощь'!G:G,СВОД!E2083)+SUMIFS(Услуги!AV:AV,Услуги!D:D,СВОД!C2083,Услуги!F:F,СВОД!E2083)</f>
        <v>10362.672116129033</v>
      </c>
      <c r="O2083" s="302">
        <f>SUMIFS(Сверхбаза!L:L,Сверхбаза!C:C,СВОД!C2083,Сверхбаза!E:E,СВОД!E2083)+SUMIFS(Сверхбаза!M:M,Сверхбаза!C:C,СВОД!C2083,Сверхбаза!E:E,СВОД!E2083)</f>
        <v>0</v>
      </c>
      <c r="P2083" s="276">
        <f>SUMIFS(Сверхбаза!N:N,Сверхбаза!C:C,СВОД!C2083,Сверхбаза!E:E,СВОД!E2083)</f>
        <v>0</v>
      </c>
      <c r="Q2083" s="276">
        <f>SUMIFS(Сверхбаза!P:P,Сверхбаза!C:C,СВОД!C2083,Сверхбаза!E:E,СВОД!E2083)</f>
        <v>0</v>
      </c>
      <c r="R2083" s="276">
        <f>SUMIFS(Сверхбаза!O:O,Сверхбаза!C:C,СВОД!C2083,Сверхбаза!E:E,СВОД!E2083)</f>
        <v>0</v>
      </c>
      <c r="S2083" s="276">
        <f>SUMIFS(Сверхбаза!Q:Q,Сверхбаза!C:C,СВОД!C2083,Сверхбаза!E:E,СВОД!E2083)</f>
        <v>0</v>
      </c>
      <c r="T2083" s="303">
        <f>SUMIFS(Сверхбаза!G:G,Сверхбаза!C:C,СВОД!C2083,Сверхбаза!E:E,СВОД!E2083)</f>
        <v>0</v>
      </c>
    </row>
    <row r="2084" spans="1:20" outlineLevel="1" x14ac:dyDescent="0.2">
      <c r="A2084" s="289"/>
      <c r="B2084" s="279"/>
      <c r="C2084" s="282" t="str">
        <f>CONCATENATE(C2083," ","Итог")</f>
        <v>140701 Итог</v>
      </c>
      <c r="D2084" s="280"/>
      <c r="E2084" s="351"/>
      <c r="F2084" s="352"/>
      <c r="G2084" s="304"/>
      <c r="H2084" s="281"/>
      <c r="I2084" s="281"/>
      <c r="J2084" s="281"/>
      <c r="K2084" s="281"/>
      <c r="L2084" s="281"/>
      <c r="M2084" s="281"/>
      <c r="N2084" s="305">
        <f>SUBTOTAL(9,N2076:N2083)</f>
        <v>77253.005449462376</v>
      </c>
      <c r="O2084" s="304"/>
      <c r="P2084" s="281"/>
      <c r="Q2084" s="281"/>
      <c r="R2084" s="281"/>
      <c r="S2084" s="281"/>
      <c r="T2084" s="305">
        <f>SUBTOTAL(9,T2076:T2083)</f>
        <v>0</v>
      </c>
    </row>
    <row r="2085" spans="1:20" outlineLevel="2" x14ac:dyDescent="0.2">
      <c r="A2085" s="287">
        <f>VLOOKUP(C2085,Округа!B:C,2,FALSE)</f>
        <v>6</v>
      </c>
      <c r="B2085" s="8">
        <v>501408</v>
      </c>
      <c r="C2085" s="8">
        <v>140801</v>
      </c>
      <c r="D2085" s="9" t="s">
        <v>354</v>
      </c>
      <c r="E2085" s="347">
        <v>1</v>
      </c>
      <c r="F2085" s="348" t="s">
        <v>12</v>
      </c>
      <c r="G2085" s="300">
        <f>SUMIFS('Круглосуточный стационар'!J:J,'Круглосуточный стационар'!D:D,СВОД!C2085,'Круглосуточный стационар'!F:F,СВОД!E2085)/2+SUMIFS(ВМП!J:J,ВМП!D:D,СВОД!C2085,ВМП!F:F,СВОД!E2085)/2+SUMIFS('Дневной стационар'!J:J,'Дневной стационар'!D:D,СВОД!C2085,'Дневной стационар'!F:F,СВОД!E2085)/2+SUMIFS(ЭКО!H:H,ЭКО!D:D,СВОД!C2085,ЭКО!F:F,СВОД!E2085)+SUMIFS(Диализ!J:J,Диализ!E:E,СВОД!C2085,Диализ!G:G,СВОД!E2085)</f>
        <v>0</v>
      </c>
      <c r="H2085" s="278">
        <f>SUMIFS(Поликлиника!H:H,Поликлиника!D:D,СВОД!C2085,Поликлиника!F:F,СВОД!E2085)</f>
        <v>0</v>
      </c>
      <c r="I2085" s="278">
        <f>SUMIFS(Поликлиника!BA:BA,Поликлиника!D:D,СВОД!C2085,Поликлиника!F:F,СВОД!E2085)</f>
        <v>0</v>
      </c>
      <c r="J2085" s="278">
        <f>SUMIFS(Поликлиника!BF:BF,Поликлиника!D:D,СВОД!C2085,Поликлиника!F:F,СВОД!E2085)</f>
        <v>0</v>
      </c>
      <c r="K2085" s="278">
        <f>SUMIFS(Поликлиника!BU:BU,Поликлиника!D:D,СВОД!C2085,Поликлиника!F:F,СВОД!E2085)</f>
        <v>0</v>
      </c>
      <c r="L2085" s="278">
        <f>SUMIFS(Услуги!H:H,Услуги!D:D,СВОД!C2085,Услуги!F:F,СВОД!E2085)+SUMIFS(Услуги!M:M,Услуги!D:D,СВОД!C2085,Услуги!F:F,СВОД!E2085)+SUMIFS(Услуги!R:R,Услуги!D:D,СВОД!C2085,Услуги!F:F,СВОД!E2085)+SUMIFS(Услуги!W:W,Услуги!D:D,СВОД!C2085,Услуги!F:F,СВОД!E2085)+SUMIFS(Услуги!AB:AB,Услуги!D:D,СВОД!C2085,Услуги!F:F,СВОД!E2085)+SUMIFS(Услуги!AG:AG,Услуги!D:D,СВОД!C2085,Услуги!F:F,СВОД!E2085)+SUMIFS(Услуги!AL:AL,Услуги!D:D,СВОД!C2085,Услуги!F:F,СВОД!E2085)+SUMIFS(Услуги!AQ:AQ,Услуги!D:D,СВОД!C2085,Услуги!F:F,СВОД!E2085)</f>
        <v>0</v>
      </c>
      <c r="M2085" s="278">
        <f>SUMIFS('Скорая мед. помощь'!J:J,'Скорая мед. помощь'!E:E,СВОД!C2085,'Скорая мед. помощь'!G:G,СВОД!E2085)</f>
        <v>0</v>
      </c>
      <c r="N2085" s="301">
        <f>SUMIFS('Круглосуточный стационар'!O:O,'Круглосуточный стационар'!D:D,СВОД!C2085,'Круглосуточный стационар'!F:F,СВОД!E2085)+SUMIFS(ВМП!O:O,ВМП!D:D,СВОД!C2085,ВМП!F:F,СВОД!E2085)+SUMIFS('Дневной стационар'!O:O,'Дневной стационар'!D:D,СВОД!C2085,'Дневной стационар'!F:F,СВОД!E2085)+SUMIFS(ЭКО!M:M,ЭКО!D:D,СВОД!C2085,ЭКО!F:F,СВОД!E2085)+SUMIFS(Диализ!O:O,Диализ!E:E,СВОД!C2085,Диализ!G:G,СВОД!E2085)+SUMIFS(Поликлиника!CT:CT,Поликлиника!D:D,СВОД!C2085,Поликлиника!F:F,СВОД!E2085)+SUMIFS('Скорая мед. помощь'!O:O,'Скорая мед. помощь'!E:E,СВОД!C2085,'Скорая мед. помощь'!G:G,СВОД!E2085)+SUMIFS(Услуги!AV:AV,Услуги!D:D,СВОД!C2085,Услуги!F:F,СВОД!E2085)</f>
        <v>0</v>
      </c>
      <c r="O2085" s="300">
        <f>SUMIFS(Сверхбаза!L:L,Сверхбаза!C:C,СВОД!C2085,Сверхбаза!E:E,СВОД!E2085)+SUMIFS(Сверхбаза!M:M,Сверхбаза!C:C,СВОД!C2085,Сверхбаза!E:E,СВОД!E2085)</f>
        <v>0</v>
      </c>
      <c r="P2085" s="278">
        <f>SUMIFS(Сверхбаза!N:N,Сверхбаза!C:C,СВОД!C2085,Сверхбаза!E:E,СВОД!E2085)</f>
        <v>0</v>
      </c>
      <c r="Q2085" s="278">
        <f>SUMIFS(Сверхбаза!P:P,Сверхбаза!C:C,СВОД!C2085,Сверхбаза!E:E,СВОД!E2085)</f>
        <v>0</v>
      </c>
      <c r="R2085" s="278">
        <f>SUMIFS(Сверхбаза!O:O,Сверхбаза!C:C,СВОД!C2085,Сверхбаза!E:E,СВОД!E2085)</f>
        <v>0</v>
      </c>
      <c r="S2085" s="278">
        <f>SUMIFS(Сверхбаза!Q:Q,Сверхбаза!C:C,СВОД!C2085,Сверхбаза!E:E,СВОД!E2085)</f>
        <v>0</v>
      </c>
      <c r="T2085" s="301">
        <f>SUMIFS(Сверхбаза!G:G,Сверхбаза!C:C,СВОД!C2085,Сверхбаза!E:E,СВОД!E2085)</f>
        <v>0</v>
      </c>
    </row>
    <row r="2086" spans="1:20" ht="25.5" outlineLevel="2" x14ac:dyDescent="0.2">
      <c r="A2086" s="288">
        <f>VLOOKUP(C2086,Округа!B:C,2,FALSE)</f>
        <v>6</v>
      </c>
      <c r="B2086" s="361">
        <v>501408</v>
      </c>
      <c r="C2086" s="361">
        <v>140801</v>
      </c>
      <c r="D2086" s="5" t="s">
        <v>354</v>
      </c>
      <c r="E2086" s="349">
        <v>13</v>
      </c>
      <c r="F2086" s="350" t="s">
        <v>704</v>
      </c>
      <c r="G2086" s="302">
        <f>SUMIFS('Круглосуточный стационар'!J:J,'Круглосуточный стационар'!D:D,СВОД!C2086,'Круглосуточный стационар'!F:F,СВОД!E2086)/2+SUMIFS(ВМП!J:J,ВМП!D:D,СВОД!C2086,ВМП!F:F,СВОД!E2086)/2+SUMIFS('Дневной стационар'!J:J,'Дневной стационар'!D:D,СВОД!C2086,'Дневной стационар'!F:F,СВОД!E2086)/2+SUMIFS(ЭКО!H:H,ЭКО!D:D,СВОД!C2086,ЭКО!F:F,СВОД!E2086)+SUMIFS(Диализ!J:J,Диализ!E:E,СВОД!C2086,Диализ!G:G,СВОД!E2086)</f>
        <v>0</v>
      </c>
      <c r="H2086" s="276">
        <f>SUMIFS(Поликлиника!H:H,Поликлиника!D:D,СВОД!C2086,Поликлиника!F:F,СВОД!E2086)</f>
        <v>0</v>
      </c>
      <c r="I2086" s="276">
        <f>SUMIFS(Поликлиника!BA:BA,Поликлиника!D:D,СВОД!C2086,Поликлиника!F:F,СВОД!E2086)</f>
        <v>0</v>
      </c>
      <c r="J2086" s="276">
        <f>SUMIFS(Поликлиника!BF:BF,Поликлиника!D:D,СВОД!C2086,Поликлиника!F:F,СВОД!E2086)</f>
        <v>0</v>
      </c>
      <c r="K2086" s="276">
        <f>SUMIFS(Поликлиника!BU:BU,Поликлиника!D:D,СВОД!C2086,Поликлиника!F:F,СВОД!E2086)</f>
        <v>0</v>
      </c>
      <c r="L2086" s="276">
        <f>SUMIFS(Услуги!H:H,Услуги!D:D,СВОД!C2086,Услуги!F:F,СВОД!E2086)+SUMIFS(Услуги!M:M,Услуги!D:D,СВОД!C2086,Услуги!F:F,СВОД!E2086)+SUMIFS(Услуги!R:R,Услуги!D:D,СВОД!C2086,Услуги!F:F,СВОД!E2086)+SUMIFS(Услуги!W:W,Услуги!D:D,СВОД!C2086,Услуги!F:F,СВОД!E2086)+SUMIFS(Услуги!AB:AB,Услуги!D:D,СВОД!C2086,Услуги!F:F,СВОД!E2086)+SUMIFS(Услуги!AG:AG,Услуги!D:D,СВОД!C2086,Услуги!F:F,СВОД!E2086)+SUMIFS(Услуги!AL:AL,Услуги!D:D,СВОД!C2086,Услуги!F:F,СВОД!E2086)+SUMIFS(Услуги!AQ:AQ,Услуги!D:D,СВОД!C2086,Услуги!F:F,СВОД!E2086)</f>
        <v>0</v>
      </c>
      <c r="M2086" s="276">
        <f>SUMIFS('Скорая мед. помощь'!J:J,'Скорая мед. помощь'!E:E,СВОД!C2086,'Скорая мед. помощь'!G:G,СВОД!E2086)</f>
        <v>0</v>
      </c>
      <c r="N2086" s="303">
        <f>SUMIFS('Круглосуточный стационар'!O:O,'Круглосуточный стационар'!D:D,СВОД!C2086,'Круглосуточный стационар'!F:F,СВОД!E2086)+SUMIFS(ВМП!O:O,ВМП!D:D,СВОД!C2086,ВМП!F:F,СВОД!E2086)+SUMIFS('Дневной стационар'!O:O,'Дневной стационар'!D:D,СВОД!C2086,'Дневной стационар'!F:F,СВОД!E2086)+SUMIFS(ЭКО!M:M,ЭКО!D:D,СВОД!C2086,ЭКО!F:F,СВОД!E2086)+SUMIFS(Диализ!O:O,Диализ!E:E,СВОД!C2086,Диализ!G:G,СВОД!E2086)+SUMIFS(Поликлиника!CT:CT,Поликлиника!D:D,СВОД!C2086,Поликлиника!F:F,СВОД!E2086)+SUMIFS('Скорая мед. помощь'!O:O,'Скорая мед. помощь'!E:E,СВОД!C2086,'Скорая мед. помощь'!G:G,СВОД!E2086)+SUMIFS(Услуги!AV:AV,Услуги!D:D,СВОД!C2086,Услуги!F:F,СВОД!E2086)</f>
        <v>0</v>
      </c>
      <c r="O2086" s="302">
        <f>SUMIFS(Сверхбаза!L:L,Сверхбаза!C:C,СВОД!C2086,Сверхбаза!E:E,СВОД!E2086)+SUMIFS(Сверхбаза!M:M,Сверхбаза!C:C,СВОД!C2086,Сверхбаза!E:E,СВОД!E2086)</f>
        <v>0</v>
      </c>
      <c r="P2086" s="276">
        <f>SUMIFS(Сверхбаза!N:N,Сверхбаза!C:C,СВОД!C2086,Сверхбаза!E:E,СВОД!E2086)</f>
        <v>0</v>
      </c>
      <c r="Q2086" s="276">
        <f>SUMIFS(Сверхбаза!P:P,Сверхбаза!C:C,СВОД!C2086,Сверхбаза!E:E,СВОД!E2086)</f>
        <v>0</v>
      </c>
      <c r="R2086" s="276">
        <f>SUMIFS(Сверхбаза!O:O,Сверхбаза!C:C,СВОД!C2086,Сверхбаза!E:E,СВОД!E2086)</f>
        <v>0</v>
      </c>
      <c r="S2086" s="276">
        <f>SUMIFS(Сверхбаза!Q:Q,Сверхбаза!C:C,СВОД!C2086,Сверхбаза!E:E,СВОД!E2086)</f>
        <v>0</v>
      </c>
      <c r="T2086" s="303">
        <f>SUMIFS(Сверхбаза!G:G,Сверхбаза!C:C,СВОД!C2086,Сверхбаза!E:E,СВОД!E2086)</f>
        <v>0</v>
      </c>
    </row>
    <row r="2087" spans="1:20" outlineLevel="2" x14ac:dyDescent="0.2">
      <c r="A2087" s="288">
        <f>VLOOKUP(C2087,Округа!B:C,2,FALSE)</f>
        <v>6</v>
      </c>
      <c r="B2087" s="361">
        <v>501408</v>
      </c>
      <c r="C2087" s="361">
        <v>140801</v>
      </c>
      <c r="D2087" s="5" t="s">
        <v>354</v>
      </c>
      <c r="E2087" s="349">
        <v>2</v>
      </c>
      <c r="F2087" s="350" t="s">
        <v>173</v>
      </c>
      <c r="G2087" s="302">
        <f>SUMIFS('Круглосуточный стационар'!J:J,'Круглосуточный стационар'!D:D,СВОД!C2087,'Круглосуточный стационар'!F:F,СВОД!E2087)/2+SUMIFS(ВМП!J:J,ВМП!D:D,СВОД!C2087,ВМП!F:F,СВОД!E2087)/2+SUMIFS('Дневной стационар'!J:J,'Дневной стационар'!D:D,СВОД!C2087,'Дневной стационар'!F:F,СВОД!E2087)/2+SUMIFS(ЭКО!H:H,ЭКО!D:D,СВОД!C2087,ЭКО!F:F,СВОД!E2087)+SUMIFS(Диализ!J:J,Диализ!E:E,СВОД!C2087,Диализ!G:G,СВОД!E2087)</f>
        <v>0</v>
      </c>
      <c r="H2087" s="276">
        <f>SUMIFS(Поликлиника!H:H,Поликлиника!D:D,СВОД!C2087,Поликлиника!F:F,СВОД!E2087)</f>
        <v>0</v>
      </c>
      <c r="I2087" s="276">
        <f>SUMIFS(Поликлиника!BA:BA,Поликлиника!D:D,СВОД!C2087,Поликлиника!F:F,СВОД!E2087)</f>
        <v>0</v>
      </c>
      <c r="J2087" s="276">
        <f>SUMIFS(Поликлиника!BF:BF,Поликлиника!D:D,СВОД!C2087,Поликлиника!F:F,СВОД!E2087)</f>
        <v>0</v>
      </c>
      <c r="K2087" s="276">
        <f>SUMIFS(Поликлиника!BU:BU,Поликлиника!D:D,СВОД!C2087,Поликлиника!F:F,СВОД!E2087)</f>
        <v>0</v>
      </c>
      <c r="L2087" s="276">
        <f>SUMIFS(Услуги!H:H,Услуги!D:D,СВОД!C2087,Услуги!F:F,СВОД!E2087)+SUMIFS(Услуги!M:M,Услуги!D:D,СВОД!C2087,Услуги!F:F,СВОД!E2087)+SUMIFS(Услуги!R:R,Услуги!D:D,СВОД!C2087,Услуги!F:F,СВОД!E2087)+SUMIFS(Услуги!W:W,Услуги!D:D,СВОД!C2087,Услуги!F:F,СВОД!E2087)+SUMIFS(Услуги!AB:AB,Услуги!D:D,СВОД!C2087,Услуги!F:F,СВОД!E2087)+SUMIFS(Услуги!AG:AG,Услуги!D:D,СВОД!C2087,Услуги!F:F,СВОД!E2087)+SUMIFS(Услуги!AL:AL,Услуги!D:D,СВОД!C2087,Услуги!F:F,СВОД!E2087)+SUMIFS(Услуги!AQ:AQ,Услуги!D:D,СВОД!C2087,Услуги!F:F,СВОД!E2087)</f>
        <v>0</v>
      </c>
      <c r="M2087" s="276">
        <f>SUMIFS('Скорая мед. помощь'!J:J,'Скорая мед. помощь'!E:E,СВОД!C2087,'Скорая мед. помощь'!G:G,СВОД!E2087)</f>
        <v>0</v>
      </c>
      <c r="N2087" s="303">
        <f>SUMIFS('Круглосуточный стационар'!O:O,'Круглосуточный стационар'!D:D,СВОД!C2087,'Круглосуточный стационар'!F:F,СВОД!E2087)+SUMIFS(ВМП!O:O,ВМП!D:D,СВОД!C2087,ВМП!F:F,СВОД!E2087)+SUMIFS('Дневной стационар'!O:O,'Дневной стационар'!D:D,СВОД!C2087,'Дневной стационар'!F:F,СВОД!E2087)+SUMIFS(ЭКО!M:M,ЭКО!D:D,СВОД!C2087,ЭКО!F:F,СВОД!E2087)+SUMIFS(Диализ!O:O,Диализ!E:E,СВОД!C2087,Диализ!G:G,СВОД!E2087)+SUMIFS(Поликлиника!CT:CT,Поликлиника!D:D,СВОД!C2087,Поликлиника!F:F,СВОД!E2087)+SUMIFS('Скорая мед. помощь'!O:O,'Скорая мед. помощь'!E:E,СВОД!C2087,'Скорая мед. помощь'!G:G,СВОД!E2087)+SUMIFS(Услуги!AV:AV,Услуги!D:D,СВОД!C2087,Услуги!F:F,СВОД!E2087)</f>
        <v>0</v>
      </c>
      <c r="O2087" s="302">
        <f>SUMIFS(Сверхбаза!L:L,Сверхбаза!C:C,СВОД!C2087,Сверхбаза!E:E,СВОД!E2087)+SUMIFS(Сверхбаза!M:M,Сверхбаза!C:C,СВОД!C2087,Сверхбаза!E:E,СВОД!E2087)</f>
        <v>0</v>
      </c>
      <c r="P2087" s="276">
        <f>SUMIFS(Сверхбаза!N:N,Сверхбаза!C:C,СВОД!C2087,Сверхбаза!E:E,СВОД!E2087)</f>
        <v>0</v>
      </c>
      <c r="Q2087" s="276">
        <f>SUMIFS(Сверхбаза!P:P,Сверхбаза!C:C,СВОД!C2087,Сверхбаза!E:E,СВОД!E2087)</f>
        <v>0</v>
      </c>
      <c r="R2087" s="276">
        <f>SUMIFS(Сверхбаза!O:O,Сверхбаза!C:C,СВОД!C2087,Сверхбаза!E:E,СВОД!E2087)</f>
        <v>0</v>
      </c>
      <c r="S2087" s="276">
        <f>SUMIFS(Сверхбаза!Q:Q,Сверхбаза!C:C,СВОД!C2087,Сверхбаза!E:E,СВОД!E2087)</f>
        <v>0</v>
      </c>
      <c r="T2087" s="303">
        <f>SUMIFS(Сверхбаза!G:G,Сверхбаза!C:C,СВОД!C2087,Сверхбаза!E:E,СВОД!E2087)</f>
        <v>0</v>
      </c>
    </row>
    <row r="2088" spans="1:20" ht="25.5" outlineLevel="2" x14ac:dyDescent="0.2">
      <c r="A2088" s="288">
        <f>VLOOKUP(C2088,Округа!B:C,2,FALSE)</f>
        <v>6</v>
      </c>
      <c r="B2088" s="361">
        <v>501408</v>
      </c>
      <c r="C2088" s="361">
        <v>140801</v>
      </c>
      <c r="D2088" s="5" t="s">
        <v>354</v>
      </c>
      <c r="E2088" s="349">
        <v>6</v>
      </c>
      <c r="F2088" s="350" t="s">
        <v>705</v>
      </c>
      <c r="G2088" s="302">
        <f>SUMIFS('Круглосуточный стационар'!J:J,'Круглосуточный стационар'!D:D,СВОД!C2088,'Круглосуточный стационар'!F:F,СВОД!E2088)/2+SUMIFS(ВМП!J:J,ВМП!D:D,СВОД!C2088,ВМП!F:F,СВОД!E2088)/2+SUMIFS('Дневной стационар'!J:J,'Дневной стационар'!D:D,СВОД!C2088,'Дневной стационар'!F:F,СВОД!E2088)/2+SUMIFS(ЭКО!H:H,ЭКО!D:D,СВОД!C2088,ЭКО!F:F,СВОД!E2088)+SUMIFS(Диализ!J:J,Диализ!E:E,СВОД!C2088,Диализ!G:G,СВОД!E2088)</f>
        <v>0</v>
      </c>
      <c r="H2088" s="276">
        <f>SUMIFS(Поликлиника!H:H,Поликлиника!D:D,СВОД!C2088,Поликлиника!F:F,СВОД!E2088)</f>
        <v>0</v>
      </c>
      <c r="I2088" s="276">
        <f>SUMIFS(Поликлиника!BA:BA,Поликлиника!D:D,СВОД!C2088,Поликлиника!F:F,СВОД!E2088)</f>
        <v>0</v>
      </c>
      <c r="J2088" s="276">
        <f>SUMIFS(Поликлиника!BF:BF,Поликлиника!D:D,СВОД!C2088,Поликлиника!F:F,СВОД!E2088)</f>
        <v>0</v>
      </c>
      <c r="K2088" s="276">
        <f>SUMIFS(Поликлиника!BU:BU,Поликлиника!D:D,СВОД!C2088,Поликлиника!F:F,СВОД!E2088)</f>
        <v>0</v>
      </c>
      <c r="L2088" s="276">
        <f>SUMIFS(Услуги!H:H,Услуги!D:D,СВОД!C2088,Услуги!F:F,СВОД!E2088)+SUMIFS(Услуги!M:M,Услуги!D:D,СВОД!C2088,Услуги!F:F,СВОД!E2088)+SUMIFS(Услуги!R:R,Услуги!D:D,СВОД!C2088,Услуги!F:F,СВОД!E2088)+SUMIFS(Услуги!W:W,Услуги!D:D,СВОД!C2088,Услуги!F:F,СВОД!E2088)+SUMIFS(Услуги!AB:AB,Услуги!D:D,СВОД!C2088,Услуги!F:F,СВОД!E2088)+SUMIFS(Услуги!AG:AG,Услуги!D:D,СВОД!C2088,Услуги!F:F,СВОД!E2088)+SUMIFS(Услуги!AL:AL,Услуги!D:D,СВОД!C2088,Услуги!F:F,СВОД!E2088)+SUMIFS(Услуги!AQ:AQ,Услуги!D:D,СВОД!C2088,Услуги!F:F,СВОД!E2088)</f>
        <v>0</v>
      </c>
      <c r="M2088" s="276">
        <f>SUMIFS('Скорая мед. помощь'!J:J,'Скорая мед. помощь'!E:E,СВОД!C2088,'Скорая мед. помощь'!G:G,СВОД!E2088)</f>
        <v>0</v>
      </c>
      <c r="N2088" s="303">
        <f>SUMIFS('Круглосуточный стационар'!O:O,'Круглосуточный стационар'!D:D,СВОД!C2088,'Круглосуточный стационар'!F:F,СВОД!E2088)+SUMIFS(ВМП!O:O,ВМП!D:D,СВОД!C2088,ВМП!F:F,СВОД!E2088)+SUMIFS('Дневной стационар'!O:O,'Дневной стационар'!D:D,СВОД!C2088,'Дневной стационар'!F:F,СВОД!E2088)+SUMIFS(ЭКО!M:M,ЭКО!D:D,СВОД!C2088,ЭКО!F:F,СВОД!E2088)+SUMIFS(Диализ!O:O,Диализ!E:E,СВОД!C2088,Диализ!G:G,СВОД!E2088)+SUMIFS(Поликлиника!CT:CT,Поликлиника!D:D,СВОД!C2088,Поликлиника!F:F,СВОД!E2088)+SUMIFS('Скорая мед. помощь'!O:O,'Скорая мед. помощь'!E:E,СВОД!C2088,'Скорая мед. помощь'!G:G,СВОД!E2088)+SUMIFS(Услуги!AV:AV,Услуги!D:D,СВОД!C2088,Услуги!F:F,СВОД!E2088)</f>
        <v>0</v>
      </c>
      <c r="O2088" s="302">
        <f>SUMIFS(Сверхбаза!L:L,Сверхбаза!C:C,СВОД!C2088,Сверхбаза!E:E,СВОД!E2088)+SUMIFS(Сверхбаза!M:M,Сверхбаза!C:C,СВОД!C2088,Сверхбаза!E:E,СВОД!E2088)</f>
        <v>0</v>
      </c>
      <c r="P2088" s="276">
        <f>SUMIFS(Сверхбаза!N:N,Сверхбаза!C:C,СВОД!C2088,Сверхбаза!E:E,СВОД!E2088)</f>
        <v>0</v>
      </c>
      <c r="Q2088" s="276">
        <f>SUMIFS(Сверхбаза!P:P,Сверхбаза!C:C,СВОД!C2088,Сверхбаза!E:E,СВОД!E2088)</f>
        <v>0</v>
      </c>
      <c r="R2088" s="276">
        <f>SUMIFS(Сверхбаза!O:O,Сверхбаза!C:C,СВОД!C2088,Сверхбаза!E:E,СВОД!E2088)</f>
        <v>0</v>
      </c>
      <c r="S2088" s="276">
        <f>SUMIFS(Сверхбаза!Q:Q,Сверхбаза!C:C,СВОД!C2088,Сверхбаза!E:E,СВОД!E2088)</f>
        <v>0</v>
      </c>
      <c r="T2088" s="303">
        <f>SUMIFS(Сверхбаза!G:G,Сверхбаза!C:C,СВОД!C2088,Сверхбаза!E:E,СВОД!E2088)</f>
        <v>0</v>
      </c>
    </row>
    <row r="2089" spans="1:20" ht="25.5" outlineLevel="2" x14ac:dyDescent="0.2">
      <c r="A2089" s="288">
        <f>VLOOKUP(C2089,Округа!B:C,2,FALSE)</f>
        <v>6</v>
      </c>
      <c r="B2089" s="361">
        <v>501408</v>
      </c>
      <c r="C2089" s="361">
        <v>140801</v>
      </c>
      <c r="D2089" s="5" t="s">
        <v>354</v>
      </c>
      <c r="E2089" s="349">
        <v>3</v>
      </c>
      <c r="F2089" s="350" t="s">
        <v>174</v>
      </c>
      <c r="G2089" s="302">
        <f>SUMIFS('Круглосуточный стационар'!J:J,'Круглосуточный стационар'!D:D,СВОД!C2089,'Круглосуточный стационар'!F:F,СВОД!E2089)/2+SUMIFS(ВМП!J:J,ВМП!D:D,СВОД!C2089,ВМП!F:F,СВОД!E2089)/2+SUMIFS('Дневной стационар'!J:J,'Дневной стационар'!D:D,СВОД!C2089,'Дневной стационар'!F:F,СВОД!E2089)/2+SUMIFS(ЭКО!H:H,ЭКО!D:D,СВОД!C2089,ЭКО!F:F,СВОД!E2089)+SUMIFS(Диализ!J:J,Диализ!E:E,СВОД!C2089,Диализ!G:G,СВОД!E2089)</f>
        <v>0</v>
      </c>
      <c r="H2089" s="276">
        <f>SUMIFS(Поликлиника!H:H,Поликлиника!D:D,СВОД!C2089,Поликлиника!F:F,СВОД!E2089)</f>
        <v>0</v>
      </c>
      <c r="I2089" s="276">
        <f>SUMIFS(Поликлиника!BA:BA,Поликлиника!D:D,СВОД!C2089,Поликлиника!F:F,СВОД!E2089)</f>
        <v>0</v>
      </c>
      <c r="J2089" s="276">
        <f>SUMIFS(Поликлиника!BF:BF,Поликлиника!D:D,СВОД!C2089,Поликлиника!F:F,СВОД!E2089)</f>
        <v>0</v>
      </c>
      <c r="K2089" s="276">
        <f>SUMIFS(Поликлиника!BU:BU,Поликлиника!D:D,СВОД!C2089,Поликлиника!F:F,СВОД!E2089)</f>
        <v>0</v>
      </c>
      <c r="L2089" s="276">
        <f>SUMIFS(Услуги!H:H,Услуги!D:D,СВОД!C2089,Услуги!F:F,СВОД!E2089)+SUMIFS(Услуги!M:M,Услуги!D:D,СВОД!C2089,Услуги!F:F,СВОД!E2089)+SUMIFS(Услуги!R:R,Услуги!D:D,СВОД!C2089,Услуги!F:F,СВОД!E2089)+SUMIFS(Услуги!W:W,Услуги!D:D,СВОД!C2089,Услуги!F:F,СВОД!E2089)+SUMIFS(Услуги!AB:AB,Услуги!D:D,СВОД!C2089,Услуги!F:F,СВОД!E2089)+SUMIFS(Услуги!AG:AG,Услуги!D:D,СВОД!C2089,Услуги!F:F,СВОД!E2089)+SUMIFS(Услуги!AL:AL,Услуги!D:D,СВОД!C2089,Услуги!F:F,СВОД!E2089)+SUMIFS(Услуги!AQ:AQ,Услуги!D:D,СВОД!C2089,Услуги!F:F,СВОД!E2089)</f>
        <v>543</v>
      </c>
      <c r="M2089" s="276">
        <f>SUMIFS('Скорая мед. помощь'!J:J,'Скорая мед. помощь'!E:E,СВОД!C2089,'Скорая мед. помощь'!G:G,СВОД!E2089)</f>
        <v>0</v>
      </c>
      <c r="N2089" s="303">
        <f>SUMIFS('Круглосуточный стационар'!O:O,'Круглосуточный стационар'!D:D,СВОД!C2089,'Круглосуточный стационар'!F:F,СВОД!E2089)+SUMIFS(ВМП!O:O,ВМП!D:D,СВОД!C2089,ВМП!F:F,СВОД!E2089)+SUMIFS('Дневной стационар'!O:O,'Дневной стационар'!D:D,СВОД!C2089,'Дневной стационар'!F:F,СВОД!E2089)+SUMIFS(ЭКО!M:M,ЭКО!D:D,СВОД!C2089,ЭКО!F:F,СВОД!E2089)+SUMIFS(Диализ!O:O,Диализ!E:E,СВОД!C2089,Диализ!G:G,СВОД!E2089)+SUMIFS(Поликлиника!CT:CT,Поликлиника!D:D,СВОД!C2089,Поликлиника!F:F,СВОД!E2089)+SUMIFS('Скорая мед. помощь'!O:O,'Скорая мед. помощь'!E:E,СВОД!C2089,'Скорая мед. помощь'!G:G,СВОД!E2089)+SUMIFS(Услуги!AV:AV,Услуги!D:D,СВОД!C2089,Услуги!F:F,СВОД!E2089)</f>
        <v>1630.4549999999999</v>
      </c>
      <c r="O2089" s="302">
        <f>SUMIFS(Сверхбаза!L:L,Сверхбаза!C:C,СВОД!C2089,Сверхбаза!E:E,СВОД!E2089)+SUMIFS(Сверхбаза!M:M,Сверхбаза!C:C,СВОД!C2089,Сверхбаза!E:E,СВОД!E2089)</f>
        <v>0</v>
      </c>
      <c r="P2089" s="276">
        <f>SUMIFS(Сверхбаза!N:N,Сверхбаза!C:C,СВОД!C2089,Сверхбаза!E:E,СВОД!E2089)</f>
        <v>0</v>
      </c>
      <c r="Q2089" s="276">
        <f>SUMIFS(Сверхбаза!P:P,Сверхбаза!C:C,СВОД!C2089,Сверхбаза!E:E,СВОД!E2089)</f>
        <v>0</v>
      </c>
      <c r="R2089" s="276">
        <f>SUMIFS(Сверхбаза!O:O,Сверхбаза!C:C,СВОД!C2089,Сверхбаза!E:E,СВОД!E2089)</f>
        <v>0</v>
      </c>
      <c r="S2089" s="276">
        <f>SUMIFS(Сверхбаза!Q:Q,Сверхбаза!C:C,СВОД!C2089,Сверхбаза!E:E,СВОД!E2089)</f>
        <v>0</v>
      </c>
      <c r="T2089" s="303">
        <f>SUMIFS(Сверхбаза!G:G,Сверхбаза!C:C,СВОД!C2089,Сверхбаза!E:E,СВОД!E2089)</f>
        <v>0</v>
      </c>
    </row>
    <row r="2090" spans="1:20" outlineLevel="2" x14ac:dyDescent="0.2">
      <c r="A2090" s="288">
        <f>VLOOKUP(C2090,Округа!B:C,2,FALSE)</f>
        <v>6</v>
      </c>
      <c r="B2090" s="361">
        <v>501408</v>
      </c>
      <c r="C2090" s="361">
        <v>140801</v>
      </c>
      <c r="D2090" s="5" t="s">
        <v>354</v>
      </c>
      <c r="E2090" s="349">
        <v>7</v>
      </c>
      <c r="F2090" s="350" t="s">
        <v>706</v>
      </c>
      <c r="G2090" s="302">
        <f>SUMIFS('Круглосуточный стационар'!J:J,'Круглосуточный стационар'!D:D,СВОД!C2090,'Круглосуточный стационар'!F:F,СВОД!E2090)/2+SUMIFS(ВМП!J:J,ВМП!D:D,СВОД!C2090,ВМП!F:F,СВОД!E2090)/2+SUMIFS('Дневной стационар'!J:J,'Дневной стационар'!D:D,СВОД!C2090,'Дневной стационар'!F:F,СВОД!E2090)/2+SUMIFS(ЭКО!H:H,ЭКО!D:D,СВОД!C2090,ЭКО!F:F,СВОД!E2090)+SUMIFS(Диализ!J:J,Диализ!E:E,СВОД!C2090,Диализ!G:G,СВОД!E2090)</f>
        <v>0</v>
      </c>
      <c r="H2090" s="276">
        <f>SUMIFS(Поликлиника!H:H,Поликлиника!D:D,СВОД!C2090,Поликлиника!F:F,СВОД!E2090)</f>
        <v>0</v>
      </c>
      <c r="I2090" s="276">
        <f>SUMIFS(Поликлиника!BA:BA,Поликлиника!D:D,СВОД!C2090,Поликлиника!F:F,СВОД!E2090)</f>
        <v>0</v>
      </c>
      <c r="J2090" s="276">
        <f>SUMIFS(Поликлиника!BF:BF,Поликлиника!D:D,СВОД!C2090,Поликлиника!F:F,СВОД!E2090)</f>
        <v>0</v>
      </c>
      <c r="K2090" s="276">
        <f>SUMIFS(Поликлиника!BU:BU,Поликлиника!D:D,СВОД!C2090,Поликлиника!F:F,СВОД!E2090)</f>
        <v>0</v>
      </c>
      <c r="L2090" s="276">
        <f>SUMIFS(Услуги!H:H,Услуги!D:D,СВОД!C2090,Услуги!F:F,СВОД!E2090)+SUMIFS(Услуги!M:M,Услуги!D:D,СВОД!C2090,Услуги!F:F,СВОД!E2090)+SUMIFS(Услуги!R:R,Услуги!D:D,СВОД!C2090,Услуги!F:F,СВОД!E2090)+SUMIFS(Услуги!W:W,Услуги!D:D,СВОД!C2090,Услуги!F:F,СВОД!E2090)+SUMIFS(Услуги!AB:AB,Услуги!D:D,СВОД!C2090,Услуги!F:F,СВОД!E2090)+SUMIFS(Услуги!AG:AG,Услуги!D:D,СВОД!C2090,Услуги!F:F,СВОД!E2090)+SUMIFS(Услуги!AL:AL,Услуги!D:D,СВОД!C2090,Услуги!F:F,СВОД!E2090)+SUMIFS(Услуги!AQ:AQ,Услуги!D:D,СВОД!C2090,Услуги!F:F,СВОД!E2090)</f>
        <v>0</v>
      </c>
      <c r="M2090" s="276">
        <f>SUMIFS('Скорая мед. помощь'!J:J,'Скорая мед. помощь'!E:E,СВОД!C2090,'Скорая мед. помощь'!G:G,СВОД!E2090)</f>
        <v>0</v>
      </c>
      <c r="N2090" s="303">
        <f>SUMIFS('Круглосуточный стационар'!O:O,'Круглосуточный стационар'!D:D,СВОД!C2090,'Круглосуточный стационар'!F:F,СВОД!E2090)+SUMIFS(ВМП!O:O,ВМП!D:D,СВОД!C2090,ВМП!F:F,СВОД!E2090)+SUMIFS('Дневной стационар'!O:O,'Дневной стационар'!D:D,СВОД!C2090,'Дневной стационар'!F:F,СВОД!E2090)+SUMIFS(ЭКО!M:M,ЭКО!D:D,СВОД!C2090,ЭКО!F:F,СВОД!E2090)+SUMIFS(Диализ!O:O,Диализ!E:E,СВОД!C2090,Диализ!G:G,СВОД!E2090)+SUMIFS(Поликлиника!CT:CT,Поликлиника!D:D,СВОД!C2090,Поликлиника!F:F,СВОД!E2090)+SUMIFS('Скорая мед. помощь'!O:O,'Скорая мед. помощь'!E:E,СВОД!C2090,'Скорая мед. помощь'!G:G,СВОД!E2090)+SUMIFS(Услуги!AV:AV,Услуги!D:D,СВОД!C2090,Услуги!F:F,СВОД!E2090)</f>
        <v>0</v>
      </c>
      <c r="O2090" s="302">
        <f>SUMIFS(Сверхбаза!L:L,Сверхбаза!C:C,СВОД!C2090,Сверхбаза!E:E,СВОД!E2090)+SUMIFS(Сверхбаза!M:M,Сверхбаза!C:C,СВОД!C2090,Сверхбаза!E:E,СВОД!E2090)</f>
        <v>0</v>
      </c>
      <c r="P2090" s="276">
        <f>SUMIFS(Сверхбаза!N:N,Сверхбаза!C:C,СВОД!C2090,Сверхбаза!E:E,СВОД!E2090)</f>
        <v>0</v>
      </c>
      <c r="Q2090" s="276">
        <f>SUMIFS(Сверхбаза!P:P,Сверхбаза!C:C,СВОД!C2090,Сверхбаза!E:E,СВОД!E2090)</f>
        <v>0</v>
      </c>
      <c r="R2090" s="276">
        <f>SUMIFS(Сверхбаза!O:O,Сверхбаза!C:C,СВОД!C2090,Сверхбаза!E:E,СВОД!E2090)</f>
        <v>0</v>
      </c>
      <c r="S2090" s="276">
        <f>SUMIFS(Сверхбаза!Q:Q,Сверхбаза!C:C,СВОД!C2090,Сверхбаза!E:E,СВОД!E2090)</f>
        <v>0</v>
      </c>
      <c r="T2090" s="303">
        <f>SUMIFS(Сверхбаза!G:G,Сверхбаза!C:C,СВОД!C2090,Сверхбаза!E:E,СВОД!E2090)</f>
        <v>0</v>
      </c>
    </row>
    <row r="2091" spans="1:20" outlineLevel="2" x14ac:dyDescent="0.2">
      <c r="A2091" s="288">
        <f>VLOOKUP(C2091,Округа!B:C,2,FALSE)</f>
        <v>6</v>
      </c>
      <c r="B2091" s="361">
        <v>501408</v>
      </c>
      <c r="C2091" s="361">
        <v>140801</v>
      </c>
      <c r="D2091" s="5" t="s">
        <v>354</v>
      </c>
      <c r="E2091" s="349">
        <v>70</v>
      </c>
      <c r="F2091" s="350" t="s">
        <v>707</v>
      </c>
      <c r="G2091" s="302">
        <f>SUMIFS('Круглосуточный стационар'!J:J,'Круглосуточный стационар'!D:D,СВОД!C2091,'Круглосуточный стационар'!F:F,СВОД!E2091)/2+SUMIFS(ВМП!J:J,ВМП!D:D,СВОД!C2091,ВМП!F:F,СВОД!E2091)/2+SUMIFS('Дневной стационар'!J:J,'Дневной стационар'!D:D,СВОД!C2091,'Дневной стационар'!F:F,СВОД!E2091)/2+SUMIFS(ЭКО!H:H,ЭКО!D:D,СВОД!C2091,ЭКО!F:F,СВОД!E2091)+SUMIFS(Диализ!J:J,Диализ!E:E,СВОД!C2091,Диализ!G:G,СВОД!E2091)</f>
        <v>0</v>
      </c>
      <c r="H2091" s="276">
        <f>SUMIFS(Поликлиника!H:H,Поликлиника!D:D,СВОД!C2091,Поликлиника!F:F,СВОД!E2091)</f>
        <v>0</v>
      </c>
      <c r="I2091" s="276">
        <f>SUMIFS(Поликлиника!BA:BA,Поликлиника!D:D,СВОД!C2091,Поликлиника!F:F,СВОД!E2091)</f>
        <v>0</v>
      </c>
      <c r="J2091" s="276">
        <f>SUMIFS(Поликлиника!BF:BF,Поликлиника!D:D,СВОД!C2091,Поликлиника!F:F,СВОД!E2091)</f>
        <v>0</v>
      </c>
      <c r="K2091" s="276">
        <f>SUMIFS(Поликлиника!BU:BU,Поликлиника!D:D,СВОД!C2091,Поликлиника!F:F,СВОД!E2091)</f>
        <v>0</v>
      </c>
      <c r="L2091" s="276">
        <f>SUMIFS(Услуги!H:H,Услуги!D:D,СВОД!C2091,Услуги!F:F,СВОД!E2091)+SUMIFS(Услуги!M:M,Услуги!D:D,СВОД!C2091,Услуги!F:F,СВОД!E2091)+SUMIFS(Услуги!R:R,Услуги!D:D,СВОД!C2091,Услуги!F:F,СВОД!E2091)+SUMIFS(Услуги!W:W,Услуги!D:D,СВОД!C2091,Услуги!F:F,СВОД!E2091)+SUMIFS(Услуги!AB:AB,Услуги!D:D,СВОД!C2091,Услуги!F:F,СВОД!E2091)+SUMIFS(Услуги!AG:AG,Услуги!D:D,СВОД!C2091,Услуги!F:F,СВОД!E2091)+SUMIFS(Услуги!AL:AL,Услуги!D:D,СВОД!C2091,Услуги!F:F,СВОД!E2091)+SUMIFS(Услуги!AQ:AQ,Услуги!D:D,СВОД!C2091,Услуги!F:F,СВОД!E2091)</f>
        <v>0</v>
      </c>
      <c r="M2091" s="276">
        <f>SUMIFS('Скорая мед. помощь'!J:J,'Скорая мед. помощь'!E:E,СВОД!C2091,'Скорая мед. помощь'!G:G,СВОД!E2091)</f>
        <v>0</v>
      </c>
      <c r="N2091" s="303">
        <f>SUMIFS('Круглосуточный стационар'!O:O,'Круглосуточный стационар'!D:D,СВОД!C2091,'Круглосуточный стационар'!F:F,СВОД!E2091)+SUMIFS(ВМП!O:O,ВМП!D:D,СВОД!C2091,ВМП!F:F,СВОД!E2091)+SUMIFS('Дневной стационар'!O:O,'Дневной стационар'!D:D,СВОД!C2091,'Дневной стационар'!F:F,СВОД!E2091)+SUMIFS(ЭКО!M:M,ЭКО!D:D,СВОД!C2091,ЭКО!F:F,СВОД!E2091)+SUMIFS(Диализ!O:O,Диализ!E:E,СВОД!C2091,Диализ!G:G,СВОД!E2091)+SUMIFS(Поликлиника!CT:CT,Поликлиника!D:D,СВОД!C2091,Поликлиника!F:F,СВОД!E2091)+SUMIFS('Скорая мед. помощь'!O:O,'Скорая мед. помощь'!E:E,СВОД!C2091,'Скорая мед. помощь'!G:G,СВОД!E2091)+SUMIFS(Услуги!AV:AV,Услуги!D:D,СВОД!C2091,Услуги!F:F,СВОД!E2091)</f>
        <v>0</v>
      </c>
      <c r="O2091" s="302">
        <f>SUMIFS(Сверхбаза!L:L,Сверхбаза!C:C,СВОД!C2091,Сверхбаза!E:E,СВОД!E2091)+SUMIFS(Сверхбаза!M:M,Сверхбаза!C:C,СВОД!C2091,Сверхбаза!E:E,СВОД!E2091)</f>
        <v>0</v>
      </c>
      <c r="P2091" s="276">
        <f>SUMIFS(Сверхбаза!N:N,Сверхбаза!C:C,СВОД!C2091,Сверхбаза!E:E,СВОД!E2091)</f>
        <v>0</v>
      </c>
      <c r="Q2091" s="276">
        <f>SUMIFS(Сверхбаза!P:P,Сверхбаза!C:C,СВОД!C2091,Сверхбаза!E:E,СВОД!E2091)</f>
        <v>0</v>
      </c>
      <c r="R2091" s="276">
        <f>SUMIFS(Сверхбаза!O:O,Сверхбаза!C:C,СВОД!C2091,Сверхбаза!E:E,СВОД!E2091)</f>
        <v>0</v>
      </c>
      <c r="S2091" s="276">
        <f>SUMIFS(Сверхбаза!Q:Q,Сверхбаза!C:C,СВОД!C2091,Сверхбаза!E:E,СВОД!E2091)</f>
        <v>0</v>
      </c>
      <c r="T2091" s="303">
        <f>SUMIFS(Сверхбаза!G:G,Сверхбаза!C:C,СВОД!C2091,Сверхбаза!E:E,СВОД!E2091)</f>
        <v>0</v>
      </c>
    </row>
    <row r="2092" spans="1:20" outlineLevel="2" x14ac:dyDescent="0.2">
      <c r="A2092" s="288">
        <f>VLOOKUP(C2092,Округа!B:C,2,FALSE)</f>
        <v>6</v>
      </c>
      <c r="B2092" s="361">
        <v>501408</v>
      </c>
      <c r="C2092" s="361">
        <v>140801</v>
      </c>
      <c r="D2092" s="5" t="s">
        <v>354</v>
      </c>
      <c r="E2092" s="349">
        <v>94</v>
      </c>
      <c r="F2092" s="350" t="s">
        <v>157</v>
      </c>
      <c r="G2092" s="302">
        <f>SUMIFS('Круглосуточный стационар'!J:J,'Круглосуточный стационар'!D:D,СВОД!C2092,'Круглосуточный стационар'!F:F,СВОД!E2092)/2+SUMIFS(ВМП!J:J,ВМП!D:D,СВОД!C2092,ВМП!F:F,СВОД!E2092)/2+SUMIFS('Дневной стационар'!J:J,'Дневной стационар'!D:D,СВОД!C2092,'Дневной стационар'!F:F,СВОД!E2092)/2+SUMIFS(ЭКО!H:H,ЭКО!D:D,СВОД!C2092,ЭКО!F:F,СВОД!E2092)+SUMIFS(Диализ!J:J,Диализ!E:E,СВОД!C2092,Диализ!G:G,СВОД!E2092)</f>
        <v>0</v>
      </c>
      <c r="H2092" s="276">
        <f>SUMIFS(Поликлиника!H:H,Поликлиника!D:D,СВОД!C2092,Поликлиника!F:F,СВОД!E2092)</f>
        <v>0</v>
      </c>
      <c r="I2092" s="276">
        <f>SUMIFS(Поликлиника!BA:BA,Поликлиника!D:D,СВОД!C2092,Поликлиника!F:F,СВОД!E2092)</f>
        <v>0</v>
      </c>
      <c r="J2092" s="276">
        <f>SUMIFS(Поликлиника!BF:BF,Поликлиника!D:D,СВОД!C2092,Поликлиника!F:F,СВОД!E2092)</f>
        <v>0</v>
      </c>
      <c r="K2092" s="276">
        <f>SUMIFS(Поликлиника!BU:BU,Поликлиника!D:D,СВОД!C2092,Поликлиника!F:F,СВОД!E2092)</f>
        <v>0</v>
      </c>
      <c r="L2092" s="276">
        <f>SUMIFS(Услуги!H:H,Услуги!D:D,СВОД!C2092,Услуги!F:F,СВОД!E2092)+SUMIFS(Услуги!M:M,Услуги!D:D,СВОД!C2092,Услуги!F:F,СВОД!E2092)+SUMIFS(Услуги!R:R,Услуги!D:D,СВОД!C2092,Услуги!F:F,СВОД!E2092)+SUMIFS(Услуги!W:W,Услуги!D:D,СВОД!C2092,Услуги!F:F,СВОД!E2092)+SUMIFS(Услуги!AB:AB,Услуги!D:D,СВОД!C2092,Услуги!F:F,СВОД!E2092)+SUMIFS(Услуги!AG:AG,Услуги!D:D,СВОД!C2092,Услуги!F:F,СВОД!E2092)+SUMIFS(Услуги!AL:AL,Услуги!D:D,СВОД!C2092,Услуги!F:F,СВОД!E2092)+SUMIFS(Услуги!AQ:AQ,Услуги!D:D,СВОД!C2092,Услуги!F:F,СВОД!E2092)</f>
        <v>0</v>
      </c>
      <c r="M2092" s="276">
        <f>SUMIFS('Скорая мед. помощь'!J:J,'Скорая мед. помощь'!E:E,СВОД!C2092,'Скорая мед. помощь'!G:G,СВОД!E2092)</f>
        <v>0</v>
      </c>
      <c r="N2092" s="303">
        <f>SUMIFS('Круглосуточный стационар'!O:O,'Круглосуточный стационар'!D:D,СВОД!C2092,'Круглосуточный стационар'!F:F,СВОД!E2092)+SUMIFS(ВМП!O:O,ВМП!D:D,СВОД!C2092,ВМП!F:F,СВОД!E2092)+SUMIFS('Дневной стационар'!O:O,'Дневной стационар'!D:D,СВОД!C2092,'Дневной стационар'!F:F,СВОД!E2092)+SUMIFS(ЭКО!M:M,ЭКО!D:D,СВОД!C2092,ЭКО!F:F,СВОД!E2092)+SUMIFS(Диализ!O:O,Диализ!E:E,СВОД!C2092,Диализ!G:G,СВОД!E2092)+SUMIFS(Поликлиника!CT:CT,Поликлиника!D:D,СВОД!C2092,Поликлиника!F:F,СВОД!E2092)+SUMIFS('Скорая мед. помощь'!O:O,'Скорая мед. помощь'!E:E,СВОД!C2092,'Скорая мед. помощь'!G:G,СВОД!E2092)+SUMIFS(Услуги!AV:AV,Услуги!D:D,СВОД!C2092,Услуги!F:F,СВОД!E2092)</f>
        <v>0</v>
      </c>
      <c r="O2092" s="302">
        <f>SUMIFS(Сверхбаза!L:L,Сверхбаза!C:C,СВОД!C2092,Сверхбаза!E:E,СВОД!E2092)+SUMIFS(Сверхбаза!M:M,Сверхбаза!C:C,СВОД!C2092,Сверхбаза!E:E,СВОД!E2092)</f>
        <v>0</v>
      </c>
      <c r="P2092" s="276">
        <f>SUMIFS(Сверхбаза!N:N,Сверхбаза!C:C,СВОД!C2092,Сверхбаза!E:E,СВОД!E2092)</f>
        <v>0</v>
      </c>
      <c r="Q2092" s="276">
        <f>SUMIFS(Сверхбаза!P:P,Сверхбаза!C:C,СВОД!C2092,Сверхбаза!E:E,СВОД!E2092)</f>
        <v>0</v>
      </c>
      <c r="R2092" s="276">
        <f>SUMIFS(Сверхбаза!O:O,Сверхбаза!C:C,СВОД!C2092,Сверхбаза!E:E,СВОД!E2092)</f>
        <v>0</v>
      </c>
      <c r="S2092" s="276">
        <f>SUMIFS(Сверхбаза!Q:Q,Сверхбаза!C:C,СВОД!C2092,Сверхбаза!E:E,СВОД!E2092)</f>
        <v>0</v>
      </c>
      <c r="T2092" s="303">
        <f>SUMIFS(Сверхбаза!G:G,Сверхбаза!C:C,СВОД!C2092,Сверхбаза!E:E,СВОД!E2092)</f>
        <v>0</v>
      </c>
    </row>
    <row r="2093" spans="1:20" outlineLevel="1" x14ac:dyDescent="0.2">
      <c r="A2093" s="289"/>
      <c r="B2093" s="279"/>
      <c r="C2093" s="279" t="str">
        <f>CONCATENATE(C2092," ","Итог")</f>
        <v>140801 Итог</v>
      </c>
      <c r="D2093" s="280"/>
      <c r="E2093" s="351"/>
      <c r="F2093" s="352"/>
      <c r="G2093" s="304"/>
      <c r="H2093" s="281"/>
      <c r="I2093" s="281"/>
      <c r="J2093" s="281"/>
      <c r="K2093" s="281"/>
      <c r="L2093" s="281"/>
      <c r="M2093" s="281"/>
      <c r="N2093" s="305">
        <f>SUBTOTAL(9,N2085:N2092)</f>
        <v>1630.4549999999999</v>
      </c>
      <c r="O2093" s="304"/>
      <c r="P2093" s="281"/>
      <c r="Q2093" s="281"/>
      <c r="R2093" s="281"/>
      <c r="S2093" s="281"/>
      <c r="T2093" s="305">
        <f>SUBTOTAL(9,T2085:T2092)</f>
        <v>0</v>
      </c>
    </row>
    <row r="2094" spans="1:20" outlineLevel="2" x14ac:dyDescent="0.2">
      <c r="A2094" s="287">
        <f>VLOOKUP(C2094,Округа!B:C,2,FALSE)</f>
        <v>6</v>
      </c>
      <c r="B2094" s="8">
        <v>501409</v>
      </c>
      <c r="C2094" s="8">
        <v>140901</v>
      </c>
      <c r="D2094" s="9" t="s">
        <v>382</v>
      </c>
      <c r="E2094" s="347">
        <v>1</v>
      </c>
      <c r="F2094" s="348" t="s">
        <v>12</v>
      </c>
      <c r="G2094" s="300">
        <f>SUMIFS('Круглосуточный стационар'!J:J,'Круглосуточный стационар'!D:D,СВОД!C2094,'Круглосуточный стационар'!F:F,СВОД!E2094)/2+SUMIFS(ВМП!J:J,ВМП!D:D,СВОД!C2094,ВМП!F:F,СВОД!E2094)/2+SUMIFS('Дневной стационар'!J:J,'Дневной стационар'!D:D,СВОД!C2094,'Дневной стационар'!F:F,СВОД!E2094)/2+SUMIFS(ЭКО!H:H,ЭКО!D:D,СВОД!C2094,ЭКО!F:F,СВОД!E2094)+SUMIFS(Диализ!J:J,Диализ!E:E,СВОД!C2094,Диализ!G:G,СВОД!E2094)</f>
        <v>0</v>
      </c>
      <c r="H2094" s="278">
        <f>SUMIFS(Поликлиника!H:H,Поликлиника!D:D,СВОД!C2094,Поликлиника!F:F,СВОД!E2094)</f>
        <v>0</v>
      </c>
      <c r="I2094" s="278">
        <f>SUMIFS(Поликлиника!BA:BA,Поликлиника!D:D,СВОД!C2094,Поликлиника!F:F,СВОД!E2094)</f>
        <v>0</v>
      </c>
      <c r="J2094" s="278">
        <f>SUMIFS(Поликлиника!BF:BF,Поликлиника!D:D,СВОД!C2094,Поликлиника!F:F,СВОД!E2094)</f>
        <v>0</v>
      </c>
      <c r="K2094" s="278">
        <f>SUMIFS(Поликлиника!BU:BU,Поликлиника!D:D,СВОД!C2094,Поликлиника!F:F,СВОД!E2094)</f>
        <v>0</v>
      </c>
      <c r="L2094" s="278">
        <f>SUMIFS(Услуги!H:H,Услуги!D:D,СВОД!C2094,Услуги!F:F,СВОД!E2094)+SUMIFS(Услуги!M:M,Услуги!D:D,СВОД!C2094,Услуги!F:F,СВОД!E2094)+SUMIFS(Услуги!R:R,Услуги!D:D,СВОД!C2094,Услуги!F:F,СВОД!E2094)+SUMIFS(Услуги!W:W,Услуги!D:D,СВОД!C2094,Услуги!F:F,СВОД!E2094)+SUMIFS(Услуги!AB:AB,Услуги!D:D,СВОД!C2094,Услуги!F:F,СВОД!E2094)+SUMIFS(Услуги!AG:AG,Услуги!D:D,СВОД!C2094,Услуги!F:F,СВОД!E2094)+SUMIFS(Услуги!AL:AL,Услуги!D:D,СВОД!C2094,Услуги!F:F,СВОД!E2094)+SUMIFS(Услуги!AQ:AQ,Услуги!D:D,СВОД!C2094,Услуги!F:F,СВОД!E2094)</f>
        <v>0</v>
      </c>
      <c r="M2094" s="278">
        <f>SUMIFS('Скорая мед. помощь'!J:J,'Скорая мед. помощь'!E:E,СВОД!C2094,'Скорая мед. помощь'!G:G,СВОД!E2094)</f>
        <v>0</v>
      </c>
      <c r="N2094" s="301">
        <f>SUMIFS('Круглосуточный стационар'!O:O,'Круглосуточный стационар'!D:D,СВОД!C2094,'Круглосуточный стационар'!F:F,СВОД!E2094)+SUMIFS(ВМП!O:O,ВМП!D:D,СВОД!C2094,ВМП!F:F,СВОД!E2094)+SUMIFS('Дневной стационар'!O:O,'Дневной стационар'!D:D,СВОД!C2094,'Дневной стационар'!F:F,СВОД!E2094)+SUMIFS(ЭКО!M:M,ЭКО!D:D,СВОД!C2094,ЭКО!F:F,СВОД!E2094)+SUMIFS(Диализ!O:O,Диализ!E:E,СВОД!C2094,Диализ!G:G,СВОД!E2094)+SUMIFS(Поликлиника!CT:CT,Поликлиника!D:D,СВОД!C2094,Поликлиника!F:F,СВОД!E2094)+SUMIFS('Скорая мед. помощь'!O:O,'Скорая мед. помощь'!E:E,СВОД!C2094,'Скорая мед. помощь'!G:G,СВОД!E2094)+SUMIFS(Услуги!AV:AV,Услуги!D:D,СВОД!C2094,Услуги!F:F,СВОД!E2094)</f>
        <v>0</v>
      </c>
      <c r="O2094" s="300">
        <f>SUMIFS(Сверхбаза!L:L,Сверхбаза!C:C,СВОД!C2094,Сверхбаза!E:E,СВОД!E2094)+SUMIFS(Сверхбаза!M:M,Сверхбаза!C:C,СВОД!C2094,Сверхбаза!E:E,СВОД!E2094)</f>
        <v>0</v>
      </c>
      <c r="P2094" s="278">
        <f>SUMIFS(Сверхбаза!N:N,Сверхбаза!C:C,СВОД!C2094,Сверхбаза!E:E,СВОД!E2094)</f>
        <v>0</v>
      </c>
      <c r="Q2094" s="278">
        <f>SUMIFS(Сверхбаза!P:P,Сверхбаза!C:C,СВОД!C2094,Сверхбаза!E:E,СВОД!E2094)</f>
        <v>0</v>
      </c>
      <c r="R2094" s="278">
        <f>SUMIFS(Сверхбаза!O:O,Сверхбаза!C:C,СВОД!C2094,Сверхбаза!E:E,СВОД!E2094)</f>
        <v>0</v>
      </c>
      <c r="S2094" s="278">
        <f>SUMIFS(Сверхбаза!Q:Q,Сверхбаза!C:C,СВОД!C2094,Сверхбаза!E:E,СВОД!E2094)</f>
        <v>0</v>
      </c>
      <c r="T2094" s="301">
        <f>SUMIFS(Сверхбаза!G:G,Сверхбаза!C:C,СВОД!C2094,Сверхбаза!E:E,СВОД!E2094)</f>
        <v>0</v>
      </c>
    </row>
    <row r="2095" spans="1:20" ht="25.5" outlineLevel="2" x14ac:dyDescent="0.2">
      <c r="A2095" s="288">
        <f>VLOOKUP(C2095,Округа!B:C,2,FALSE)</f>
        <v>6</v>
      </c>
      <c r="B2095" s="361">
        <v>501409</v>
      </c>
      <c r="C2095" s="361">
        <v>140901</v>
      </c>
      <c r="D2095" s="5" t="s">
        <v>382</v>
      </c>
      <c r="E2095" s="349">
        <v>13</v>
      </c>
      <c r="F2095" s="350" t="s">
        <v>704</v>
      </c>
      <c r="G2095" s="302">
        <f>SUMIFS('Круглосуточный стационар'!J:J,'Круглосуточный стационар'!D:D,СВОД!C2095,'Круглосуточный стационар'!F:F,СВОД!E2095)/2+SUMIFS(ВМП!J:J,ВМП!D:D,СВОД!C2095,ВМП!F:F,СВОД!E2095)/2+SUMIFS('Дневной стационар'!J:J,'Дневной стационар'!D:D,СВОД!C2095,'Дневной стационар'!F:F,СВОД!E2095)/2+SUMIFS(ЭКО!H:H,ЭКО!D:D,СВОД!C2095,ЭКО!F:F,СВОД!E2095)+SUMIFS(Диализ!J:J,Диализ!E:E,СВОД!C2095,Диализ!G:G,СВОД!E2095)</f>
        <v>0</v>
      </c>
      <c r="H2095" s="276">
        <f>SUMIFS(Поликлиника!H:H,Поликлиника!D:D,СВОД!C2095,Поликлиника!F:F,СВОД!E2095)</f>
        <v>0</v>
      </c>
      <c r="I2095" s="276">
        <f>SUMIFS(Поликлиника!BA:BA,Поликлиника!D:D,СВОД!C2095,Поликлиника!F:F,СВОД!E2095)</f>
        <v>0</v>
      </c>
      <c r="J2095" s="276">
        <f>SUMIFS(Поликлиника!BF:BF,Поликлиника!D:D,СВОД!C2095,Поликлиника!F:F,СВОД!E2095)</f>
        <v>0</v>
      </c>
      <c r="K2095" s="276">
        <f>SUMIFS(Поликлиника!BU:BU,Поликлиника!D:D,СВОД!C2095,Поликлиника!F:F,СВОД!E2095)</f>
        <v>0</v>
      </c>
      <c r="L2095" s="276">
        <f>SUMIFS(Услуги!H:H,Услуги!D:D,СВОД!C2095,Услуги!F:F,СВОД!E2095)+SUMIFS(Услуги!M:M,Услуги!D:D,СВОД!C2095,Услуги!F:F,СВОД!E2095)+SUMIFS(Услуги!R:R,Услуги!D:D,СВОД!C2095,Услуги!F:F,СВОД!E2095)+SUMIFS(Услуги!W:W,Услуги!D:D,СВОД!C2095,Услуги!F:F,СВОД!E2095)+SUMIFS(Услуги!AB:AB,Услуги!D:D,СВОД!C2095,Услуги!F:F,СВОД!E2095)+SUMIFS(Услуги!AG:AG,Услуги!D:D,СВОД!C2095,Услуги!F:F,СВОД!E2095)+SUMIFS(Услуги!AL:AL,Услуги!D:D,СВОД!C2095,Услуги!F:F,СВОД!E2095)+SUMIFS(Услуги!AQ:AQ,Услуги!D:D,СВОД!C2095,Услуги!F:F,СВОД!E2095)</f>
        <v>0</v>
      </c>
      <c r="M2095" s="276">
        <f>SUMIFS('Скорая мед. помощь'!J:J,'Скорая мед. помощь'!E:E,СВОД!C2095,'Скорая мед. помощь'!G:G,СВОД!E2095)</f>
        <v>0</v>
      </c>
      <c r="N2095" s="303">
        <f>SUMIFS('Круглосуточный стационар'!O:O,'Круглосуточный стационар'!D:D,СВОД!C2095,'Круглосуточный стационар'!F:F,СВОД!E2095)+SUMIFS(ВМП!O:O,ВМП!D:D,СВОД!C2095,ВМП!F:F,СВОД!E2095)+SUMIFS('Дневной стационар'!O:O,'Дневной стационар'!D:D,СВОД!C2095,'Дневной стационар'!F:F,СВОД!E2095)+SUMIFS(ЭКО!M:M,ЭКО!D:D,СВОД!C2095,ЭКО!F:F,СВОД!E2095)+SUMIFS(Диализ!O:O,Диализ!E:E,СВОД!C2095,Диализ!G:G,СВОД!E2095)+SUMIFS(Поликлиника!CT:CT,Поликлиника!D:D,СВОД!C2095,Поликлиника!F:F,СВОД!E2095)+SUMIFS('Скорая мед. помощь'!O:O,'Скорая мед. помощь'!E:E,СВОД!C2095,'Скорая мед. помощь'!G:G,СВОД!E2095)+SUMIFS(Услуги!AV:AV,Услуги!D:D,СВОД!C2095,Услуги!F:F,СВОД!E2095)</f>
        <v>0</v>
      </c>
      <c r="O2095" s="302">
        <f>SUMIFS(Сверхбаза!L:L,Сверхбаза!C:C,СВОД!C2095,Сверхбаза!E:E,СВОД!E2095)+SUMIFS(Сверхбаза!M:M,Сверхбаза!C:C,СВОД!C2095,Сверхбаза!E:E,СВОД!E2095)</f>
        <v>0</v>
      </c>
      <c r="P2095" s="276">
        <f>SUMIFS(Сверхбаза!N:N,Сверхбаза!C:C,СВОД!C2095,Сверхбаза!E:E,СВОД!E2095)</f>
        <v>0</v>
      </c>
      <c r="Q2095" s="276">
        <f>SUMIFS(Сверхбаза!P:P,Сверхбаза!C:C,СВОД!C2095,Сверхбаза!E:E,СВОД!E2095)</f>
        <v>0</v>
      </c>
      <c r="R2095" s="276">
        <f>SUMIFS(Сверхбаза!O:O,Сверхбаза!C:C,СВОД!C2095,Сверхбаза!E:E,СВОД!E2095)</f>
        <v>0</v>
      </c>
      <c r="S2095" s="276">
        <f>SUMIFS(Сверхбаза!Q:Q,Сверхбаза!C:C,СВОД!C2095,Сверхбаза!E:E,СВОД!E2095)</f>
        <v>0</v>
      </c>
      <c r="T2095" s="303">
        <f>SUMIFS(Сверхбаза!G:G,Сверхбаза!C:C,СВОД!C2095,Сверхбаза!E:E,СВОД!E2095)</f>
        <v>0</v>
      </c>
    </row>
    <row r="2096" spans="1:20" outlineLevel="2" x14ac:dyDescent="0.2">
      <c r="A2096" s="288">
        <f>VLOOKUP(C2096,Округа!B:C,2,FALSE)</f>
        <v>6</v>
      </c>
      <c r="B2096" s="361">
        <v>501409</v>
      </c>
      <c r="C2096" s="361">
        <v>140901</v>
      </c>
      <c r="D2096" s="5" t="s">
        <v>382</v>
      </c>
      <c r="E2096" s="349">
        <v>2</v>
      </c>
      <c r="F2096" s="350" t="s">
        <v>173</v>
      </c>
      <c r="G2096" s="302">
        <f>SUMIFS('Круглосуточный стационар'!J:J,'Круглосуточный стационар'!D:D,СВОД!C2096,'Круглосуточный стационар'!F:F,СВОД!E2096)/2+SUMIFS(ВМП!J:J,ВМП!D:D,СВОД!C2096,ВМП!F:F,СВОД!E2096)/2+SUMIFS('Дневной стационар'!J:J,'Дневной стационар'!D:D,СВОД!C2096,'Дневной стационар'!F:F,СВОД!E2096)/2+SUMIFS(ЭКО!H:H,ЭКО!D:D,СВОД!C2096,ЭКО!F:F,СВОД!E2096)+SUMIFS(Диализ!J:J,Диализ!E:E,СВОД!C2096,Диализ!G:G,СВОД!E2096)</f>
        <v>0</v>
      </c>
      <c r="H2096" s="276">
        <f>SUMIFS(Поликлиника!H:H,Поликлиника!D:D,СВОД!C2096,Поликлиника!F:F,СВОД!E2096)</f>
        <v>0</v>
      </c>
      <c r="I2096" s="276">
        <f>SUMIFS(Поликлиника!BA:BA,Поликлиника!D:D,СВОД!C2096,Поликлиника!F:F,СВОД!E2096)</f>
        <v>0</v>
      </c>
      <c r="J2096" s="276">
        <f>SUMIFS(Поликлиника!BF:BF,Поликлиника!D:D,СВОД!C2096,Поликлиника!F:F,СВОД!E2096)</f>
        <v>0</v>
      </c>
      <c r="K2096" s="276">
        <f>SUMIFS(Поликлиника!BU:BU,Поликлиника!D:D,СВОД!C2096,Поликлиника!F:F,СВОД!E2096)</f>
        <v>0</v>
      </c>
      <c r="L2096" s="276">
        <f>SUMIFS(Услуги!H:H,Услуги!D:D,СВОД!C2096,Услуги!F:F,СВОД!E2096)+SUMIFS(Услуги!M:M,Услуги!D:D,СВОД!C2096,Услуги!F:F,СВОД!E2096)+SUMIFS(Услуги!R:R,Услуги!D:D,СВОД!C2096,Услуги!F:F,СВОД!E2096)+SUMIFS(Услуги!W:W,Услуги!D:D,СВОД!C2096,Услуги!F:F,СВОД!E2096)+SUMIFS(Услуги!AB:AB,Услуги!D:D,СВОД!C2096,Услуги!F:F,СВОД!E2096)+SUMIFS(Услуги!AG:AG,Услуги!D:D,СВОД!C2096,Услуги!F:F,СВОД!E2096)+SUMIFS(Услуги!AL:AL,Услуги!D:D,СВОД!C2096,Услуги!F:F,СВОД!E2096)+SUMIFS(Услуги!AQ:AQ,Услуги!D:D,СВОД!C2096,Услуги!F:F,СВОД!E2096)</f>
        <v>0</v>
      </c>
      <c r="M2096" s="276">
        <f>SUMIFS('Скорая мед. помощь'!J:J,'Скорая мед. помощь'!E:E,СВОД!C2096,'Скорая мед. помощь'!G:G,СВОД!E2096)</f>
        <v>0</v>
      </c>
      <c r="N2096" s="303">
        <f>SUMIFS('Круглосуточный стационар'!O:O,'Круглосуточный стационар'!D:D,СВОД!C2096,'Круглосуточный стационар'!F:F,СВОД!E2096)+SUMIFS(ВМП!O:O,ВМП!D:D,СВОД!C2096,ВМП!F:F,СВОД!E2096)+SUMIFS('Дневной стационар'!O:O,'Дневной стационар'!D:D,СВОД!C2096,'Дневной стационар'!F:F,СВОД!E2096)+SUMIFS(ЭКО!M:M,ЭКО!D:D,СВОД!C2096,ЭКО!F:F,СВОД!E2096)+SUMIFS(Диализ!O:O,Диализ!E:E,СВОД!C2096,Диализ!G:G,СВОД!E2096)+SUMIFS(Поликлиника!CT:CT,Поликлиника!D:D,СВОД!C2096,Поликлиника!F:F,СВОД!E2096)+SUMIFS('Скорая мед. помощь'!O:O,'Скорая мед. помощь'!E:E,СВОД!C2096,'Скорая мед. помощь'!G:G,СВОД!E2096)+SUMIFS(Услуги!AV:AV,Услуги!D:D,СВОД!C2096,Услуги!F:F,СВОД!E2096)</f>
        <v>0</v>
      </c>
      <c r="O2096" s="302">
        <f>SUMIFS(Сверхбаза!L:L,Сверхбаза!C:C,СВОД!C2096,Сверхбаза!E:E,СВОД!E2096)+SUMIFS(Сверхбаза!M:M,Сверхбаза!C:C,СВОД!C2096,Сверхбаза!E:E,СВОД!E2096)</f>
        <v>0</v>
      </c>
      <c r="P2096" s="276">
        <f>SUMIFS(Сверхбаза!N:N,Сверхбаза!C:C,СВОД!C2096,Сверхбаза!E:E,СВОД!E2096)</f>
        <v>0</v>
      </c>
      <c r="Q2096" s="276">
        <f>SUMIFS(Сверхбаза!P:P,Сверхбаза!C:C,СВОД!C2096,Сверхбаза!E:E,СВОД!E2096)</f>
        <v>0</v>
      </c>
      <c r="R2096" s="276">
        <f>SUMIFS(Сверхбаза!O:O,Сверхбаза!C:C,СВОД!C2096,Сверхбаза!E:E,СВОД!E2096)</f>
        <v>0</v>
      </c>
      <c r="S2096" s="276">
        <f>SUMIFS(Сверхбаза!Q:Q,Сверхбаза!C:C,СВОД!C2096,Сверхбаза!E:E,СВОД!E2096)</f>
        <v>0</v>
      </c>
      <c r="T2096" s="303">
        <f>SUMIFS(Сверхбаза!G:G,Сверхбаза!C:C,СВОД!C2096,Сверхбаза!E:E,СВОД!E2096)</f>
        <v>0</v>
      </c>
    </row>
    <row r="2097" spans="1:20" ht="25.5" outlineLevel="2" x14ac:dyDescent="0.2">
      <c r="A2097" s="288">
        <f>VLOOKUP(C2097,Округа!B:C,2,FALSE)</f>
        <v>6</v>
      </c>
      <c r="B2097" s="361">
        <v>501409</v>
      </c>
      <c r="C2097" s="361">
        <v>140901</v>
      </c>
      <c r="D2097" s="5" t="s">
        <v>382</v>
      </c>
      <c r="E2097" s="349">
        <v>6</v>
      </c>
      <c r="F2097" s="350" t="s">
        <v>705</v>
      </c>
      <c r="G2097" s="302">
        <f>SUMIFS('Круглосуточный стационар'!J:J,'Круглосуточный стационар'!D:D,СВОД!C2097,'Круглосуточный стационар'!F:F,СВОД!E2097)/2+SUMIFS(ВМП!J:J,ВМП!D:D,СВОД!C2097,ВМП!F:F,СВОД!E2097)/2+SUMIFS('Дневной стационар'!J:J,'Дневной стационар'!D:D,СВОД!C2097,'Дневной стационар'!F:F,СВОД!E2097)/2+SUMIFS(ЭКО!H:H,ЭКО!D:D,СВОД!C2097,ЭКО!F:F,СВОД!E2097)+SUMIFS(Диализ!J:J,Диализ!E:E,СВОД!C2097,Диализ!G:G,СВОД!E2097)</f>
        <v>0</v>
      </c>
      <c r="H2097" s="276">
        <f>SUMIFS(Поликлиника!H:H,Поликлиника!D:D,СВОД!C2097,Поликлиника!F:F,СВОД!E2097)</f>
        <v>0</v>
      </c>
      <c r="I2097" s="276">
        <f>SUMIFS(Поликлиника!BA:BA,Поликлиника!D:D,СВОД!C2097,Поликлиника!F:F,СВОД!E2097)</f>
        <v>0</v>
      </c>
      <c r="J2097" s="276">
        <f>SUMIFS(Поликлиника!BF:BF,Поликлиника!D:D,СВОД!C2097,Поликлиника!F:F,СВОД!E2097)</f>
        <v>0</v>
      </c>
      <c r="K2097" s="276">
        <f>SUMIFS(Поликлиника!BU:BU,Поликлиника!D:D,СВОД!C2097,Поликлиника!F:F,СВОД!E2097)</f>
        <v>0</v>
      </c>
      <c r="L2097" s="276">
        <f>SUMIFS(Услуги!H:H,Услуги!D:D,СВОД!C2097,Услуги!F:F,СВОД!E2097)+SUMIFS(Услуги!M:M,Услуги!D:D,СВОД!C2097,Услуги!F:F,СВОД!E2097)+SUMIFS(Услуги!R:R,Услуги!D:D,СВОД!C2097,Услуги!F:F,СВОД!E2097)+SUMIFS(Услуги!W:W,Услуги!D:D,СВОД!C2097,Услуги!F:F,СВОД!E2097)+SUMIFS(Услуги!AB:AB,Услуги!D:D,СВОД!C2097,Услуги!F:F,СВОД!E2097)+SUMIFS(Услуги!AG:AG,Услуги!D:D,СВОД!C2097,Услуги!F:F,СВОД!E2097)+SUMIFS(Услуги!AL:AL,Услуги!D:D,СВОД!C2097,Услуги!F:F,СВОД!E2097)+SUMIFS(Услуги!AQ:AQ,Услуги!D:D,СВОД!C2097,Услуги!F:F,СВОД!E2097)</f>
        <v>0</v>
      </c>
      <c r="M2097" s="276">
        <f>SUMIFS('Скорая мед. помощь'!J:J,'Скорая мед. помощь'!E:E,СВОД!C2097,'Скорая мед. помощь'!G:G,СВОД!E2097)</f>
        <v>0</v>
      </c>
      <c r="N2097" s="303">
        <f>SUMIFS('Круглосуточный стационар'!O:O,'Круглосуточный стационар'!D:D,СВОД!C2097,'Круглосуточный стационар'!F:F,СВОД!E2097)+SUMIFS(ВМП!O:O,ВМП!D:D,СВОД!C2097,ВМП!F:F,СВОД!E2097)+SUMIFS('Дневной стационар'!O:O,'Дневной стационар'!D:D,СВОД!C2097,'Дневной стационар'!F:F,СВОД!E2097)+SUMIFS(ЭКО!M:M,ЭКО!D:D,СВОД!C2097,ЭКО!F:F,СВОД!E2097)+SUMIFS(Диализ!O:O,Диализ!E:E,СВОД!C2097,Диализ!G:G,СВОД!E2097)+SUMIFS(Поликлиника!CT:CT,Поликлиника!D:D,СВОД!C2097,Поликлиника!F:F,СВОД!E2097)+SUMIFS('Скорая мед. помощь'!O:O,'Скорая мед. помощь'!E:E,СВОД!C2097,'Скорая мед. помощь'!G:G,СВОД!E2097)+SUMIFS(Услуги!AV:AV,Услуги!D:D,СВОД!C2097,Услуги!F:F,СВОД!E2097)</f>
        <v>0</v>
      </c>
      <c r="O2097" s="302">
        <f>SUMIFS(Сверхбаза!L:L,Сверхбаза!C:C,СВОД!C2097,Сверхбаза!E:E,СВОД!E2097)+SUMIFS(Сверхбаза!M:M,Сверхбаза!C:C,СВОД!C2097,Сверхбаза!E:E,СВОД!E2097)</f>
        <v>0</v>
      </c>
      <c r="P2097" s="276">
        <f>SUMIFS(Сверхбаза!N:N,Сверхбаза!C:C,СВОД!C2097,Сверхбаза!E:E,СВОД!E2097)</f>
        <v>0</v>
      </c>
      <c r="Q2097" s="276">
        <f>SUMIFS(Сверхбаза!P:P,Сверхбаза!C:C,СВОД!C2097,Сверхбаза!E:E,СВОД!E2097)</f>
        <v>0</v>
      </c>
      <c r="R2097" s="276">
        <f>SUMIFS(Сверхбаза!O:O,Сверхбаза!C:C,СВОД!C2097,Сверхбаза!E:E,СВОД!E2097)</f>
        <v>0</v>
      </c>
      <c r="S2097" s="276">
        <f>SUMIFS(Сверхбаза!Q:Q,Сверхбаза!C:C,СВОД!C2097,Сверхбаза!E:E,СВОД!E2097)</f>
        <v>0</v>
      </c>
      <c r="T2097" s="303">
        <f>SUMIFS(Сверхбаза!G:G,Сверхбаза!C:C,СВОД!C2097,Сверхбаза!E:E,СВОД!E2097)</f>
        <v>0</v>
      </c>
    </row>
    <row r="2098" spans="1:20" ht="25.5" outlineLevel="2" x14ac:dyDescent="0.2">
      <c r="A2098" s="288">
        <f>VLOOKUP(C2098,Округа!B:C,2,FALSE)</f>
        <v>6</v>
      </c>
      <c r="B2098" s="361">
        <v>501409</v>
      </c>
      <c r="C2098" s="361">
        <v>140901</v>
      </c>
      <c r="D2098" s="5" t="s">
        <v>382</v>
      </c>
      <c r="E2098" s="349">
        <v>3</v>
      </c>
      <c r="F2098" s="350" t="s">
        <v>174</v>
      </c>
      <c r="G2098" s="302">
        <f>SUMIFS('Круглосуточный стационар'!J:J,'Круглосуточный стационар'!D:D,СВОД!C2098,'Круглосуточный стационар'!F:F,СВОД!E2098)/2+SUMIFS(ВМП!J:J,ВМП!D:D,СВОД!C2098,ВМП!F:F,СВОД!E2098)/2+SUMIFS('Дневной стационар'!J:J,'Дневной стационар'!D:D,СВОД!C2098,'Дневной стационар'!F:F,СВОД!E2098)/2+SUMIFS(ЭКО!H:H,ЭКО!D:D,СВОД!C2098,ЭКО!F:F,СВОД!E2098)+SUMIFS(Диализ!J:J,Диализ!E:E,СВОД!C2098,Диализ!G:G,СВОД!E2098)</f>
        <v>0</v>
      </c>
      <c r="H2098" s="276">
        <f>SUMIFS(Поликлиника!H:H,Поликлиника!D:D,СВОД!C2098,Поликлиника!F:F,СВОД!E2098)</f>
        <v>0</v>
      </c>
      <c r="I2098" s="276">
        <f>SUMIFS(Поликлиника!BA:BA,Поликлиника!D:D,СВОД!C2098,Поликлиника!F:F,СВОД!E2098)</f>
        <v>0</v>
      </c>
      <c r="J2098" s="276">
        <f>SUMIFS(Поликлиника!BF:BF,Поликлиника!D:D,СВОД!C2098,Поликлиника!F:F,СВОД!E2098)</f>
        <v>0</v>
      </c>
      <c r="K2098" s="276">
        <f>SUMIFS(Поликлиника!BU:BU,Поликлиника!D:D,СВОД!C2098,Поликлиника!F:F,СВОД!E2098)</f>
        <v>0</v>
      </c>
      <c r="L2098" s="276">
        <f>SUMIFS(Услуги!H:H,Услуги!D:D,СВОД!C2098,Услуги!F:F,СВОД!E2098)+SUMIFS(Услуги!M:M,Услуги!D:D,СВОД!C2098,Услуги!F:F,СВОД!E2098)+SUMIFS(Услуги!R:R,Услуги!D:D,СВОД!C2098,Услуги!F:F,СВОД!E2098)+SUMIFS(Услуги!W:W,Услуги!D:D,СВОД!C2098,Услуги!F:F,СВОД!E2098)+SUMIFS(Услуги!AB:AB,Услуги!D:D,СВОД!C2098,Услуги!F:F,СВОД!E2098)+SUMIFS(Услуги!AG:AG,Услуги!D:D,СВОД!C2098,Услуги!F:F,СВОД!E2098)+SUMIFS(Услуги!AL:AL,Услуги!D:D,СВОД!C2098,Услуги!F:F,СВОД!E2098)+SUMIFS(Услуги!AQ:AQ,Услуги!D:D,СВОД!C2098,Услуги!F:F,СВОД!E2098)</f>
        <v>943</v>
      </c>
      <c r="M2098" s="276">
        <f>SUMIFS('Скорая мед. помощь'!J:J,'Скорая мед. помощь'!E:E,СВОД!C2098,'Скорая мед. помощь'!G:G,СВОД!E2098)</f>
        <v>0</v>
      </c>
      <c r="N2098" s="303">
        <f>SUMIFS('Круглосуточный стационар'!O:O,'Круглосуточный стационар'!D:D,СВОД!C2098,'Круглосуточный стационар'!F:F,СВОД!E2098)+SUMIFS(ВМП!O:O,ВМП!D:D,СВОД!C2098,ВМП!F:F,СВОД!E2098)+SUMIFS('Дневной стационар'!O:O,'Дневной стационар'!D:D,СВОД!C2098,'Дневной стационар'!F:F,СВОД!E2098)+SUMIFS(ЭКО!M:M,ЭКО!D:D,СВОД!C2098,ЭКО!F:F,СВОД!E2098)+SUMIFS(Диализ!O:O,Диализ!E:E,СВОД!C2098,Диализ!G:G,СВОД!E2098)+SUMIFS(Поликлиника!CT:CT,Поликлиника!D:D,СВОД!C2098,Поликлиника!F:F,СВОД!E2098)+SUMIFS('Скорая мед. помощь'!O:O,'Скорая мед. помощь'!E:E,СВОД!C2098,'Скорая мед. помощь'!G:G,СВОД!E2098)+SUMIFS(Услуги!AV:AV,Услуги!D:D,СВОД!C2098,Услуги!F:F,СВОД!E2098)</f>
        <v>2444.4549999999999</v>
      </c>
      <c r="O2098" s="302">
        <f>SUMIFS(Сверхбаза!L:L,Сверхбаза!C:C,СВОД!C2098,Сверхбаза!E:E,СВОД!E2098)+SUMIFS(Сверхбаза!M:M,Сверхбаза!C:C,СВОД!C2098,Сверхбаза!E:E,СВОД!E2098)</f>
        <v>0</v>
      </c>
      <c r="P2098" s="276">
        <f>SUMIFS(Сверхбаза!N:N,Сверхбаза!C:C,СВОД!C2098,Сверхбаза!E:E,СВОД!E2098)</f>
        <v>0</v>
      </c>
      <c r="Q2098" s="276">
        <f>SUMIFS(Сверхбаза!P:P,Сверхбаза!C:C,СВОД!C2098,Сверхбаза!E:E,СВОД!E2098)</f>
        <v>0</v>
      </c>
      <c r="R2098" s="276">
        <f>SUMIFS(Сверхбаза!O:O,Сверхбаза!C:C,СВОД!C2098,Сверхбаза!E:E,СВОД!E2098)</f>
        <v>0</v>
      </c>
      <c r="S2098" s="276">
        <f>SUMIFS(Сверхбаза!Q:Q,Сверхбаза!C:C,СВОД!C2098,Сверхбаза!E:E,СВОД!E2098)</f>
        <v>0</v>
      </c>
      <c r="T2098" s="303">
        <f>SUMIFS(Сверхбаза!G:G,Сверхбаза!C:C,СВОД!C2098,Сверхбаза!E:E,СВОД!E2098)</f>
        <v>0</v>
      </c>
    </row>
    <row r="2099" spans="1:20" outlineLevel="2" x14ac:dyDescent="0.2">
      <c r="A2099" s="288">
        <f>VLOOKUP(C2099,Округа!B:C,2,FALSE)</f>
        <v>6</v>
      </c>
      <c r="B2099" s="361">
        <v>501409</v>
      </c>
      <c r="C2099" s="361">
        <v>140901</v>
      </c>
      <c r="D2099" s="5" t="s">
        <v>382</v>
      </c>
      <c r="E2099" s="349">
        <v>7</v>
      </c>
      <c r="F2099" s="350" t="s">
        <v>706</v>
      </c>
      <c r="G2099" s="302">
        <f>SUMIFS('Круглосуточный стационар'!J:J,'Круглосуточный стационар'!D:D,СВОД!C2099,'Круглосуточный стационар'!F:F,СВОД!E2099)/2+SUMIFS(ВМП!J:J,ВМП!D:D,СВОД!C2099,ВМП!F:F,СВОД!E2099)/2+SUMIFS('Дневной стационар'!J:J,'Дневной стационар'!D:D,СВОД!C2099,'Дневной стационар'!F:F,СВОД!E2099)/2+SUMIFS(ЭКО!H:H,ЭКО!D:D,СВОД!C2099,ЭКО!F:F,СВОД!E2099)+SUMIFS(Диализ!J:J,Диализ!E:E,СВОД!C2099,Диализ!G:G,СВОД!E2099)</f>
        <v>0</v>
      </c>
      <c r="H2099" s="276">
        <f>SUMIFS(Поликлиника!H:H,Поликлиника!D:D,СВОД!C2099,Поликлиника!F:F,СВОД!E2099)</f>
        <v>0</v>
      </c>
      <c r="I2099" s="276">
        <f>SUMIFS(Поликлиника!BA:BA,Поликлиника!D:D,СВОД!C2099,Поликлиника!F:F,СВОД!E2099)</f>
        <v>0</v>
      </c>
      <c r="J2099" s="276">
        <f>SUMIFS(Поликлиника!BF:BF,Поликлиника!D:D,СВОД!C2099,Поликлиника!F:F,СВОД!E2099)</f>
        <v>0</v>
      </c>
      <c r="K2099" s="276">
        <f>SUMIFS(Поликлиника!BU:BU,Поликлиника!D:D,СВОД!C2099,Поликлиника!F:F,СВОД!E2099)</f>
        <v>0</v>
      </c>
      <c r="L2099" s="276">
        <f>SUMIFS(Услуги!H:H,Услуги!D:D,СВОД!C2099,Услуги!F:F,СВОД!E2099)+SUMIFS(Услуги!M:M,Услуги!D:D,СВОД!C2099,Услуги!F:F,СВОД!E2099)+SUMIFS(Услуги!R:R,Услуги!D:D,СВОД!C2099,Услуги!F:F,СВОД!E2099)+SUMIFS(Услуги!W:W,Услуги!D:D,СВОД!C2099,Услуги!F:F,СВОД!E2099)+SUMIFS(Услуги!AB:AB,Услуги!D:D,СВОД!C2099,Услуги!F:F,СВОД!E2099)+SUMIFS(Услуги!AG:AG,Услуги!D:D,СВОД!C2099,Услуги!F:F,СВОД!E2099)+SUMIFS(Услуги!AL:AL,Услуги!D:D,СВОД!C2099,Услуги!F:F,СВОД!E2099)+SUMIFS(Услуги!AQ:AQ,Услуги!D:D,СВОД!C2099,Услуги!F:F,СВОД!E2099)</f>
        <v>0</v>
      </c>
      <c r="M2099" s="276">
        <f>SUMIFS('Скорая мед. помощь'!J:J,'Скорая мед. помощь'!E:E,СВОД!C2099,'Скорая мед. помощь'!G:G,СВОД!E2099)</f>
        <v>0</v>
      </c>
      <c r="N2099" s="303">
        <f>SUMIFS('Круглосуточный стационар'!O:O,'Круглосуточный стационар'!D:D,СВОД!C2099,'Круглосуточный стационар'!F:F,СВОД!E2099)+SUMIFS(ВМП!O:O,ВМП!D:D,СВОД!C2099,ВМП!F:F,СВОД!E2099)+SUMIFS('Дневной стационар'!O:O,'Дневной стационар'!D:D,СВОД!C2099,'Дневной стационар'!F:F,СВОД!E2099)+SUMIFS(ЭКО!M:M,ЭКО!D:D,СВОД!C2099,ЭКО!F:F,СВОД!E2099)+SUMIFS(Диализ!O:O,Диализ!E:E,СВОД!C2099,Диализ!G:G,СВОД!E2099)+SUMIFS(Поликлиника!CT:CT,Поликлиника!D:D,СВОД!C2099,Поликлиника!F:F,СВОД!E2099)+SUMIFS('Скорая мед. помощь'!O:O,'Скорая мед. помощь'!E:E,СВОД!C2099,'Скорая мед. помощь'!G:G,СВОД!E2099)+SUMIFS(Услуги!AV:AV,Услуги!D:D,СВОД!C2099,Услуги!F:F,СВОД!E2099)</f>
        <v>0</v>
      </c>
      <c r="O2099" s="302">
        <f>SUMIFS(Сверхбаза!L:L,Сверхбаза!C:C,СВОД!C2099,Сверхбаза!E:E,СВОД!E2099)+SUMIFS(Сверхбаза!M:M,Сверхбаза!C:C,СВОД!C2099,Сверхбаза!E:E,СВОД!E2099)</f>
        <v>0</v>
      </c>
      <c r="P2099" s="276">
        <f>SUMIFS(Сверхбаза!N:N,Сверхбаза!C:C,СВОД!C2099,Сверхбаза!E:E,СВОД!E2099)</f>
        <v>0</v>
      </c>
      <c r="Q2099" s="276">
        <f>SUMIFS(Сверхбаза!P:P,Сверхбаза!C:C,СВОД!C2099,Сверхбаза!E:E,СВОД!E2099)</f>
        <v>0</v>
      </c>
      <c r="R2099" s="276">
        <f>SUMIFS(Сверхбаза!O:O,Сверхбаза!C:C,СВОД!C2099,Сверхбаза!E:E,СВОД!E2099)</f>
        <v>0</v>
      </c>
      <c r="S2099" s="276">
        <f>SUMIFS(Сверхбаза!Q:Q,Сверхбаза!C:C,СВОД!C2099,Сверхбаза!E:E,СВОД!E2099)</f>
        <v>0</v>
      </c>
      <c r="T2099" s="303">
        <f>SUMIFS(Сверхбаза!G:G,Сверхбаза!C:C,СВОД!C2099,Сверхбаза!E:E,СВОД!E2099)</f>
        <v>0</v>
      </c>
    </row>
    <row r="2100" spans="1:20" outlineLevel="2" x14ac:dyDescent="0.2">
      <c r="A2100" s="288">
        <f>VLOOKUP(C2100,Округа!B:C,2,FALSE)</f>
        <v>6</v>
      </c>
      <c r="B2100" s="361">
        <v>501409</v>
      </c>
      <c r="C2100" s="361">
        <v>140901</v>
      </c>
      <c r="D2100" s="5" t="s">
        <v>382</v>
      </c>
      <c r="E2100" s="349">
        <v>70</v>
      </c>
      <c r="F2100" s="350" t="s">
        <v>707</v>
      </c>
      <c r="G2100" s="302">
        <f>SUMIFS('Круглосуточный стационар'!J:J,'Круглосуточный стационар'!D:D,СВОД!C2100,'Круглосуточный стационар'!F:F,СВОД!E2100)/2+SUMIFS(ВМП!J:J,ВМП!D:D,СВОД!C2100,ВМП!F:F,СВОД!E2100)/2+SUMIFS('Дневной стационар'!J:J,'Дневной стационар'!D:D,СВОД!C2100,'Дневной стационар'!F:F,СВОД!E2100)/2+SUMIFS(ЭКО!H:H,ЭКО!D:D,СВОД!C2100,ЭКО!F:F,СВОД!E2100)+SUMIFS(Диализ!J:J,Диализ!E:E,СВОД!C2100,Диализ!G:G,СВОД!E2100)</f>
        <v>0</v>
      </c>
      <c r="H2100" s="276">
        <f>SUMIFS(Поликлиника!H:H,Поликлиника!D:D,СВОД!C2100,Поликлиника!F:F,СВОД!E2100)</f>
        <v>0</v>
      </c>
      <c r="I2100" s="276">
        <f>SUMIFS(Поликлиника!BA:BA,Поликлиника!D:D,СВОД!C2100,Поликлиника!F:F,СВОД!E2100)</f>
        <v>0</v>
      </c>
      <c r="J2100" s="276">
        <f>SUMIFS(Поликлиника!BF:BF,Поликлиника!D:D,СВОД!C2100,Поликлиника!F:F,СВОД!E2100)</f>
        <v>0</v>
      </c>
      <c r="K2100" s="276">
        <f>SUMIFS(Поликлиника!BU:BU,Поликлиника!D:D,СВОД!C2100,Поликлиника!F:F,СВОД!E2100)</f>
        <v>0</v>
      </c>
      <c r="L2100" s="276">
        <f>SUMIFS(Услуги!H:H,Услуги!D:D,СВОД!C2100,Услуги!F:F,СВОД!E2100)+SUMIFS(Услуги!M:M,Услуги!D:D,СВОД!C2100,Услуги!F:F,СВОД!E2100)+SUMIFS(Услуги!R:R,Услуги!D:D,СВОД!C2100,Услуги!F:F,СВОД!E2100)+SUMIFS(Услуги!W:W,Услуги!D:D,СВОД!C2100,Услуги!F:F,СВОД!E2100)+SUMIFS(Услуги!AB:AB,Услуги!D:D,СВОД!C2100,Услуги!F:F,СВОД!E2100)+SUMIFS(Услуги!AG:AG,Услуги!D:D,СВОД!C2100,Услуги!F:F,СВОД!E2100)+SUMIFS(Услуги!AL:AL,Услуги!D:D,СВОД!C2100,Услуги!F:F,СВОД!E2100)+SUMIFS(Услуги!AQ:AQ,Услуги!D:D,СВОД!C2100,Услуги!F:F,СВОД!E2100)</f>
        <v>0</v>
      </c>
      <c r="M2100" s="276">
        <f>SUMIFS('Скорая мед. помощь'!J:J,'Скорая мед. помощь'!E:E,СВОД!C2100,'Скорая мед. помощь'!G:G,СВОД!E2100)</f>
        <v>0</v>
      </c>
      <c r="N2100" s="303">
        <f>SUMIFS('Круглосуточный стационар'!O:O,'Круглосуточный стационар'!D:D,СВОД!C2100,'Круглосуточный стационар'!F:F,СВОД!E2100)+SUMIFS(ВМП!O:O,ВМП!D:D,СВОД!C2100,ВМП!F:F,СВОД!E2100)+SUMIFS('Дневной стационар'!O:O,'Дневной стационар'!D:D,СВОД!C2100,'Дневной стационар'!F:F,СВОД!E2100)+SUMIFS(ЭКО!M:M,ЭКО!D:D,СВОД!C2100,ЭКО!F:F,СВОД!E2100)+SUMIFS(Диализ!O:O,Диализ!E:E,СВОД!C2100,Диализ!G:G,СВОД!E2100)+SUMIFS(Поликлиника!CT:CT,Поликлиника!D:D,СВОД!C2100,Поликлиника!F:F,СВОД!E2100)+SUMIFS('Скорая мед. помощь'!O:O,'Скорая мед. помощь'!E:E,СВОД!C2100,'Скорая мед. помощь'!G:G,СВОД!E2100)+SUMIFS(Услуги!AV:AV,Услуги!D:D,СВОД!C2100,Услуги!F:F,СВОД!E2100)</f>
        <v>0</v>
      </c>
      <c r="O2100" s="302">
        <f>SUMIFS(Сверхбаза!L:L,Сверхбаза!C:C,СВОД!C2100,Сверхбаза!E:E,СВОД!E2100)+SUMIFS(Сверхбаза!M:M,Сверхбаза!C:C,СВОД!C2100,Сверхбаза!E:E,СВОД!E2100)</f>
        <v>0</v>
      </c>
      <c r="P2100" s="276">
        <f>SUMIFS(Сверхбаза!N:N,Сверхбаза!C:C,СВОД!C2100,Сверхбаза!E:E,СВОД!E2100)</f>
        <v>0</v>
      </c>
      <c r="Q2100" s="276">
        <f>SUMIFS(Сверхбаза!P:P,Сверхбаза!C:C,СВОД!C2100,Сверхбаза!E:E,СВОД!E2100)</f>
        <v>0</v>
      </c>
      <c r="R2100" s="276">
        <f>SUMIFS(Сверхбаза!O:O,Сверхбаза!C:C,СВОД!C2100,Сверхбаза!E:E,СВОД!E2100)</f>
        <v>0</v>
      </c>
      <c r="S2100" s="276">
        <f>SUMIFS(Сверхбаза!Q:Q,Сверхбаза!C:C,СВОД!C2100,Сверхбаза!E:E,СВОД!E2100)</f>
        <v>0</v>
      </c>
      <c r="T2100" s="303">
        <f>SUMIFS(Сверхбаза!G:G,Сверхбаза!C:C,СВОД!C2100,Сверхбаза!E:E,СВОД!E2100)</f>
        <v>0</v>
      </c>
    </row>
    <row r="2101" spans="1:20" outlineLevel="2" x14ac:dyDescent="0.2">
      <c r="A2101" s="288">
        <f>VLOOKUP(C2101,Округа!B:C,2,FALSE)</f>
        <v>6</v>
      </c>
      <c r="B2101" s="361">
        <v>501409</v>
      </c>
      <c r="C2101" s="361">
        <v>140901</v>
      </c>
      <c r="D2101" s="5" t="s">
        <v>382</v>
      </c>
      <c r="E2101" s="349">
        <v>94</v>
      </c>
      <c r="F2101" s="350" t="s">
        <v>157</v>
      </c>
      <c r="G2101" s="302">
        <f>SUMIFS('Круглосуточный стационар'!J:J,'Круглосуточный стационар'!D:D,СВОД!C2101,'Круглосуточный стационар'!F:F,СВОД!E2101)/2+SUMIFS(ВМП!J:J,ВМП!D:D,СВОД!C2101,ВМП!F:F,СВОД!E2101)/2+SUMIFS('Дневной стационар'!J:J,'Дневной стационар'!D:D,СВОД!C2101,'Дневной стационар'!F:F,СВОД!E2101)/2+SUMIFS(ЭКО!H:H,ЭКО!D:D,СВОД!C2101,ЭКО!F:F,СВОД!E2101)+SUMIFS(Диализ!J:J,Диализ!E:E,СВОД!C2101,Диализ!G:G,СВОД!E2101)</f>
        <v>0</v>
      </c>
      <c r="H2101" s="276">
        <f>SUMIFS(Поликлиника!H:H,Поликлиника!D:D,СВОД!C2101,Поликлиника!F:F,СВОД!E2101)</f>
        <v>0</v>
      </c>
      <c r="I2101" s="276">
        <f>SUMIFS(Поликлиника!BA:BA,Поликлиника!D:D,СВОД!C2101,Поликлиника!F:F,СВОД!E2101)</f>
        <v>0</v>
      </c>
      <c r="J2101" s="276">
        <f>SUMIFS(Поликлиника!BF:BF,Поликлиника!D:D,СВОД!C2101,Поликлиника!F:F,СВОД!E2101)</f>
        <v>0</v>
      </c>
      <c r="K2101" s="276">
        <f>SUMIFS(Поликлиника!BU:BU,Поликлиника!D:D,СВОД!C2101,Поликлиника!F:F,СВОД!E2101)</f>
        <v>0</v>
      </c>
      <c r="L2101" s="276">
        <f>SUMIFS(Услуги!H:H,Услуги!D:D,СВОД!C2101,Услуги!F:F,СВОД!E2101)+SUMIFS(Услуги!M:M,Услуги!D:D,СВОД!C2101,Услуги!F:F,СВОД!E2101)+SUMIFS(Услуги!R:R,Услуги!D:D,СВОД!C2101,Услуги!F:F,СВОД!E2101)+SUMIFS(Услуги!W:W,Услуги!D:D,СВОД!C2101,Услуги!F:F,СВОД!E2101)+SUMIFS(Услуги!AB:AB,Услуги!D:D,СВОД!C2101,Услуги!F:F,СВОД!E2101)+SUMIFS(Услуги!AG:AG,Услуги!D:D,СВОД!C2101,Услуги!F:F,СВОД!E2101)+SUMIFS(Услуги!AL:AL,Услуги!D:D,СВОД!C2101,Услуги!F:F,СВОД!E2101)+SUMIFS(Услуги!AQ:AQ,Услуги!D:D,СВОД!C2101,Услуги!F:F,СВОД!E2101)</f>
        <v>0</v>
      </c>
      <c r="M2101" s="276">
        <f>SUMIFS('Скорая мед. помощь'!J:J,'Скорая мед. помощь'!E:E,СВОД!C2101,'Скорая мед. помощь'!G:G,СВОД!E2101)</f>
        <v>0</v>
      </c>
      <c r="N2101" s="303">
        <f>SUMIFS('Круглосуточный стационар'!O:O,'Круглосуточный стационар'!D:D,СВОД!C2101,'Круглосуточный стационар'!F:F,СВОД!E2101)+SUMIFS(ВМП!O:O,ВМП!D:D,СВОД!C2101,ВМП!F:F,СВОД!E2101)+SUMIFS('Дневной стационар'!O:O,'Дневной стационар'!D:D,СВОД!C2101,'Дневной стационар'!F:F,СВОД!E2101)+SUMIFS(ЭКО!M:M,ЭКО!D:D,СВОД!C2101,ЭКО!F:F,СВОД!E2101)+SUMIFS(Диализ!O:O,Диализ!E:E,СВОД!C2101,Диализ!G:G,СВОД!E2101)+SUMIFS(Поликлиника!CT:CT,Поликлиника!D:D,СВОД!C2101,Поликлиника!F:F,СВОД!E2101)+SUMIFS('Скорая мед. помощь'!O:O,'Скорая мед. помощь'!E:E,СВОД!C2101,'Скорая мед. помощь'!G:G,СВОД!E2101)+SUMIFS(Услуги!AV:AV,Услуги!D:D,СВОД!C2101,Услуги!F:F,СВОД!E2101)</f>
        <v>0</v>
      </c>
      <c r="O2101" s="302">
        <f>SUMIFS(Сверхбаза!L:L,Сверхбаза!C:C,СВОД!C2101,Сверхбаза!E:E,СВОД!E2101)+SUMIFS(Сверхбаза!M:M,Сверхбаза!C:C,СВОД!C2101,Сверхбаза!E:E,СВОД!E2101)</f>
        <v>0</v>
      </c>
      <c r="P2101" s="276">
        <f>SUMIFS(Сверхбаза!N:N,Сверхбаза!C:C,СВОД!C2101,Сверхбаза!E:E,СВОД!E2101)</f>
        <v>0</v>
      </c>
      <c r="Q2101" s="276">
        <f>SUMIFS(Сверхбаза!P:P,Сверхбаза!C:C,СВОД!C2101,Сверхбаза!E:E,СВОД!E2101)</f>
        <v>0</v>
      </c>
      <c r="R2101" s="276">
        <f>SUMIFS(Сверхбаза!O:O,Сверхбаза!C:C,СВОД!C2101,Сверхбаза!E:E,СВОД!E2101)</f>
        <v>0</v>
      </c>
      <c r="S2101" s="276">
        <f>SUMIFS(Сверхбаза!Q:Q,Сверхбаза!C:C,СВОД!C2101,Сверхбаза!E:E,СВОД!E2101)</f>
        <v>0</v>
      </c>
      <c r="T2101" s="303">
        <f>SUMIFS(Сверхбаза!G:G,Сверхбаза!C:C,СВОД!C2101,Сверхбаза!E:E,СВОД!E2101)</f>
        <v>0</v>
      </c>
    </row>
    <row r="2102" spans="1:20" outlineLevel="1" x14ac:dyDescent="0.2">
      <c r="A2102" s="289"/>
      <c r="B2102" s="279"/>
      <c r="C2102" s="279" t="str">
        <f>CONCATENATE(C2101," ","Итог")</f>
        <v>140901 Итог</v>
      </c>
      <c r="D2102" s="280"/>
      <c r="E2102" s="351"/>
      <c r="F2102" s="352"/>
      <c r="G2102" s="304"/>
      <c r="H2102" s="281"/>
      <c r="I2102" s="281"/>
      <c r="J2102" s="281"/>
      <c r="K2102" s="281"/>
      <c r="L2102" s="281"/>
      <c r="M2102" s="281"/>
      <c r="N2102" s="305">
        <f>SUBTOTAL(9,N2094:N2101)</f>
        <v>2444.4549999999999</v>
      </c>
      <c r="O2102" s="304"/>
      <c r="P2102" s="281"/>
      <c r="Q2102" s="281"/>
      <c r="R2102" s="281"/>
      <c r="S2102" s="281"/>
      <c r="T2102" s="305">
        <f>SUBTOTAL(9,T2094:T2101)</f>
        <v>0</v>
      </c>
    </row>
    <row r="2103" spans="1:20" ht="25.5" outlineLevel="2" x14ac:dyDescent="0.2">
      <c r="A2103" s="287">
        <f>VLOOKUP(C2103,Округа!B:C,2,FALSE)</f>
        <v>8</v>
      </c>
      <c r="B2103" s="8">
        <v>502001</v>
      </c>
      <c r="C2103" s="8">
        <v>200101</v>
      </c>
      <c r="D2103" s="9" t="s">
        <v>244</v>
      </c>
      <c r="E2103" s="347">
        <v>1</v>
      </c>
      <c r="F2103" s="348" t="s">
        <v>12</v>
      </c>
      <c r="G2103" s="300">
        <f>SUMIFS('Круглосуточный стационар'!J:J,'Круглосуточный стационар'!D:D,СВОД!C2103,'Круглосуточный стационар'!F:F,СВОД!E2103)/2+SUMIFS(ВМП!J:J,ВМП!D:D,СВОД!C2103,ВМП!F:F,СВОД!E2103)/2+SUMIFS('Дневной стационар'!J:J,'Дневной стационар'!D:D,СВОД!C2103,'Дневной стационар'!F:F,СВОД!E2103)/2+SUMIFS(ЭКО!H:H,ЭКО!D:D,СВОД!C2103,ЭКО!F:F,СВОД!E2103)+SUMIFS(Диализ!J:J,Диализ!E:E,СВОД!C2103,Диализ!G:G,СВОД!E2103)</f>
        <v>4649</v>
      </c>
      <c r="H2103" s="278">
        <f>SUMIFS(Поликлиника!H:H,Поликлиника!D:D,СВОД!C2103,Поликлиника!F:F,СВОД!E2103)</f>
        <v>0</v>
      </c>
      <c r="I2103" s="278">
        <f>SUMIFS(Поликлиника!BA:BA,Поликлиника!D:D,СВОД!C2103,Поликлиника!F:F,СВОД!E2103)</f>
        <v>0</v>
      </c>
      <c r="J2103" s="278">
        <f>SUMIFS(Поликлиника!BF:BF,Поликлиника!D:D,СВОД!C2103,Поликлиника!F:F,СВОД!E2103)</f>
        <v>0</v>
      </c>
      <c r="K2103" s="278">
        <f>SUMIFS(Поликлиника!BU:BU,Поликлиника!D:D,СВОД!C2103,Поликлиника!F:F,СВОД!E2103)</f>
        <v>0</v>
      </c>
      <c r="L2103" s="278">
        <f>SUMIFS(Услуги!H:H,Услуги!D:D,СВОД!C2103,Услуги!F:F,СВОД!E2103)+SUMIFS(Услуги!M:M,Услуги!D:D,СВОД!C2103,Услуги!F:F,СВОД!E2103)+SUMIFS(Услуги!R:R,Услуги!D:D,СВОД!C2103,Услуги!F:F,СВОД!E2103)+SUMIFS(Услуги!W:W,Услуги!D:D,СВОД!C2103,Услуги!F:F,СВОД!E2103)+SUMIFS(Услуги!AB:AB,Услуги!D:D,СВОД!C2103,Услуги!F:F,СВОД!E2103)+SUMIFS(Услуги!AG:AG,Услуги!D:D,СВОД!C2103,Услуги!F:F,СВОД!E2103)+SUMIFS(Услуги!AL:AL,Услуги!D:D,СВОД!C2103,Услуги!F:F,СВОД!E2103)+SUMIFS(Услуги!AQ:AQ,Услуги!D:D,СВОД!C2103,Услуги!F:F,СВОД!E2103)</f>
        <v>0</v>
      </c>
      <c r="M2103" s="278">
        <f>SUMIFS('Скорая мед. помощь'!J:J,'Скорая мед. помощь'!E:E,СВОД!C2103,'Скорая мед. помощь'!G:G,СВОД!E2103)</f>
        <v>0</v>
      </c>
      <c r="N2103" s="301">
        <f>SUMIFS('Круглосуточный стационар'!O:O,'Круглосуточный стационар'!D:D,СВОД!C2103,'Круглосуточный стационар'!F:F,СВОД!E2103)+SUMIFS(ВМП!O:O,ВМП!D:D,СВОД!C2103,ВМП!F:F,СВОД!E2103)+SUMIFS('Дневной стационар'!O:O,'Дневной стационар'!D:D,СВОД!C2103,'Дневной стационар'!F:F,СВОД!E2103)+SUMIFS(ЭКО!M:M,ЭКО!D:D,СВОД!C2103,ЭКО!F:F,СВОД!E2103)+SUMIFS(Диализ!O:O,Диализ!E:E,СВОД!C2103,Диализ!G:G,СВОД!E2103)+SUMIFS(Поликлиника!CT:CT,Поликлиника!D:D,СВОД!C2103,Поликлиника!F:F,СВОД!E2103)+SUMIFS('Скорая мед. помощь'!O:O,'Скорая мед. помощь'!E:E,СВОД!C2103,'Скорая мед. помощь'!G:G,СВОД!E2103)+SUMIFS(Услуги!AV:AV,Услуги!D:D,СВОД!C2103,Услуги!F:F,СВОД!E2103)</f>
        <v>91664.47951781108</v>
      </c>
      <c r="O2103" s="300">
        <f>SUMIFS(Сверхбаза!L:L,Сверхбаза!C:C,СВОД!C2103,Сверхбаза!E:E,СВОД!E2103)+SUMIFS(Сверхбаза!M:M,Сверхбаза!C:C,СВОД!C2103,Сверхбаза!E:E,СВОД!E2103)</f>
        <v>530</v>
      </c>
      <c r="P2103" s="278">
        <f>SUMIFS(Сверхбаза!N:N,Сверхбаза!C:C,СВОД!C2103,Сверхбаза!E:E,СВОД!E2103)</f>
        <v>0</v>
      </c>
      <c r="Q2103" s="278">
        <f>SUMIFS(Сверхбаза!P:P,Сверхбаза!C:C,СВОД!C2103,Сверхбаза!E:E,СВОД!E2103)</f>
        <v>0</v>
      </c>
      <c r="R2103" s="278">
        <f>SUMIFS(Сверхбаза!O:O,Сверхбаза!C:C,СВОД!C2103,Сверхбаза!E:E,СВОД!E2103)</f>
        <v>0</v>
      </c>
      <c r="S2103" s="278">
        <f>SUMIFS(Сверхбаза!Q:Q,Сверхбаза!C:C,СВОД!C2103,Сверхбаза!E:E,СВОД!E2103)</f>
        <v>0</v>
      </c>
      <c r="T2103" s="301">
        <f>SUMIFS(Сверхбаза!G:G,Сверхбаза!C:C,СВОД!C2103,Сверхбаза!E:E,СВОД!E2103)</f>
        <v>20900.569</v>
      </c>
    </row>
    <row r="2104" spans="1:20" ht="25.5" outlineLevel="2" x14ac:dyDescent="0.2">
      <c r="A2104" s="288">
        <f>VLOOKUP(C2104,Округа!B:C,2,FALSE)</f>
        <v>8</v>
      </c>
      <c r="B2104" s="361">
        <v>502001</v>
      </c>
      <c r="C2104" s="361">
        <v>200101</v>
      </c>
      <c r="D2104" s="5" t="s">
        <v>244</v>
      </c>
      <c r="E2104" s="349">
        <v>13</v>
      </c>
      <c r="F2104" s="350" t="s">
        <v>704</v>
      </c>
      <c r="G2104" s="302">
        <f>SUMIFS('Круглосуточный стационар'!J:J,'Круглосуточный стационар'!D:D,СВОД!C2104,'Круглосуточный стационар'!F:F,СВОД!E2104)/2+SUMIFS(ВМП!J:J,ВМП!D:D,СВОД!C2104,ВМП!F:F,СВОД!E2104)/2+SUMIFS('Дневной стационар'!J:J,'Дневной стационар'!D:D,СВОД!C2104,'Дневной стационар'!F:F,СВОД!E2104)/2+SUMIFS(ЭКО!H:H,ЭКО!D:D,СВОД!C2104,ЭКО!F:F,СВОД!E2104)+SUMIFS(Диализ!J:J,Диализ!E:E,СВОД!C2104,Диализ!G:G,СВОД!E2104)</f>
        <v>0</v>
      </c>
      <c r="H2104" s="276">
        <f>SUMIFS(Поликлиника!H:H,Поликлиника!D:D,СВОД!C2104,Поликлиника!F:F,СВОД!E2104)</f>
        <v>0</v>
      </c>
      <c r="I2104" s="276">
        <f>SUMIFS(Поликлиника!BA:BA,Поликлиника!D:D,СВОД!C2104,Поликлиника!F:F,СВОД!E2104)</f>
        <v>0</v>
      </c>
      <c r="J2104" s="276">
        <f>SUMIFS(Поликлиника!BF:BF,Поликлиника!D:D,СВОД!C2104,Поликлиника!F:F,СВОД!E2104)</f>
        <v>0</v>
      </c>
      <c r="K2104" s="276">
        <f>SUMIFS(Поликлиника!BU:BU,Поликлиника!D:D,СВОД!C2104,Поликлиника!F:F,СВОД!E2104)</f>
        <v>0</v>
      </c>
      <c r="L2104" s="276">
        <f>SUMIFS(Услуги!H:H,Услуги!D:D,СВОД!C2104,Услуги!F:F,СВОД!E2104)+SUMIFS(Услуги!M:M,Услуги!D:D,СВОД!C2104,Услуги!F:F,СВОД!E2104)+SUMIFS(Услуги!R:R,Услуги!D:D,СВОД!C2104,Услуги!F:F,СВОД!E2104)+SUMIFS(Услуги!W:W,Услуги!D:D,СВОД!C2104,Услуги!F:F,СВОД!E2104)+SUMIFS(Услуги!AB:AB,Услуги!D:D,СВОД!C2104,Услуги!F:F,СВОД!E2104)+SUMIFS(Услуги!AG:AG,Услуги!D:D,СВОД!C2104,Услуги!F:F,СВОД!E2104)+SUMIFS(Услуги!AL:AL,Услуги!D:D,СВОД!C2104,Услуги!F:F,СВОД!E2104)+SUMIFS(Услуги!AQ:AQ,Услуги!D:D,СВОД!C2104,Услуги!F:F,СВОД!E2104)</f>
        <v>0</v>
      </c>
      <c r="M2104" s="276">
        <f>SUMIFS('Скорая мед. помощь'!J:J,'Скорая мед. помощь'!E:E,СВОД!C2104,'Скорая мед. помощь'!G:G,СВОД!E2104)</f>
        <v>0</v>
      </c>
      <c r="N2104" s="303">
        <f>SUMIFS('Круглосуточный стационар'!O:O,'Круглосуточный стационар'!D:D,СВОД!C2104,'Круглосуточный стационар'!F:F,СВОД!E2104)+SUMIFS(ВМП!O:O,ВМП!D:D,СВОД!C2104,ВМП!F:F,СВОД!E2104)+SUMIFS('Дневной стационар'!O:O,'Дневной стационар'!D:D,СВОД!C2104,'Дневной стационар'!F:F,СВОД!E2104)+SUMIFS(ЭКО!M:M,ЭКО!D:D,СВОД!C2104,ЭКО!F:F,СВОД!E2104)+SUMIFS(Диализ!O:O,Диализ!E:E,СВОД!C2104,Диализ!G:G,СВОД!E2104)+SUMIFS(Поликлиника!CT:CT,Поликлиника!D:D,СВОД!C2104,Поликлиника!F:F,СВОД!E2104)+SUMIFS('Скорая мед. помощь'!O:O,'Скорая мед. помощь'!E:E,СВОД!C2104,'Скорая мед. помощь'!G:G,СВОД!E2104)+SUMIFS(Услуги!AV:AV,Услуги!D:D,СВОД!C2104,Услуги!F:F,СВОД!E2104)</f>
        <v>0</v>
      </c>
      <c r="O2104" s="302">
        <f>SUMIFS(Сверхбаза!L:L,Сверхбаза!C:C,СВОД!C2104,Сверхбаза!E:E,СВОД!E2104)+SUMIFS(Сверхбаза!M:M,Сверхбаза!C:C,СВОД!C2104,Сверхбаза!E:E,СВОД!E2104)</f>
        <v>0</v>
      </c>
      <c r="P2104" s="276">
        <f>SUMIFS(Сверхбаза!N:N,Сверхбаза!C:C,СВОД!C2104,Сверхбаза!E:E,СВОД!E2104)</f>
        <v>0</v>
      </c>
      <c r="Q2104" s="276">
        <f>SUMIFS(Сверхбаза!P:P,Сверхбаза!C:C,СВОД!C2104,Сверхбаза!E:E,СВОД!E2104)</f>
        <v>0</v>
      </c>
      <c r="R2104" s="276">
        <f>SUMIFS(Сверхбаза!O:O,Сверхбаза!C:C,СВОД!C2104,Сверхбаза!E:E,СВОД!E2104)</f>
        <v>0</v>
      </c>
      <c r="S2104" s="276">
        <f>SUMIFS(Сверхбаза!Q:Q,Сверхбаза!C:C,СВОД!C2104,Сверхбаза!E:E,СВОД!E2104)</f>
        <v>0</v>
      </c>
      <c r="T2104" s="303">
        <f>SUMIFS(Сверхбаза!G:G,Сверхбаза!C:C,СВОД!C2104,Сверхбаза!E:E,СВОД!E2104)</f>
        <v>0</v>
      </c>
    </row>
    <row r="2105" spans="1:20" ht="25.5" outlineLevel="2" x14ac:dyDescent="0.2">
      <c r="A2105" s="288">
        <f>VLOOKUP(C2105,Округа!B:C,2,FALSE)</f>
        <v>8</v>
      </c>
      <c r="B2105" s="361">
        <v>502001</v>
      </c>
      <c r="C2105" s="361">
        <v>200101</v>
      </c>
      <c r="D2105" s="5" t="s">
        <v>244</v>
      </c>
      <c r="E2105" s="349">
        <v>2</v>
      </c>
      <c r="F2105" s="350" t="s">
        <v>173</v>
      </c>
      <c r="G2105" s="302">
        <f>SUMIFS('Круглосуточный стационар'!J:J,'Круглосуточный стационар'!D:D,СВОД!C2105,'Круглосуточный стационар'!F:F,СВОД!E2105)/2+SUMIFS(ВМП!J:J,ВМП!D:D,СВОД!C2105,ВМП!F:F,СВОД!E2105)/2+SUMIFS('Дневной стационар'!J:J,'Дневной стационар'!D:D,СВОД!C2105,'Дневной стационар'!F:F,СВОД!E2105)/2+SUMIFS(ЭКО!H:H,ЭКО!D:D,СВОД!C2105,ЭКО!F:F,СВОД!E2105)+SUMIFS(Диализ!J:J,Диализ!E:E,СВОД!C2105,Диализ!G:G,СВОД!E2105)</f>
        <v>2620</v>
      </c>
      <c r="H2105" s="276">
        <f>SUMIFS(Поликлиника!H:H,Поликлиника!D:D,СВОД!C2105,Поликлиника!F:F,СВОД!E2105)</f>
        <v>0</v>
      </c>
      <c r="I2105" s="276">
        <f>SUMIFS(Поликлиника!BA:BA,Поликлиника!D:D,СВОД!C2105,Поликлиника!F:F,СВОД!E2105)</f>
        <v>0</v>
      </c>
      <c r="J2105" s="276">
        <f>SUMIFS(Поликлиника!BF:BF,Поликлиника!D:D,СВОД!C2105,Поликлиника!F:F,СВОД!E2105)</f>
        <v>0</v>
      </c>
      <c r="K2105" s="276">
        <f>SUMIFS(Поликлиника!BU:BU,Поликлиника!D:D,СВОД!C2105,Поликлиника!F:F,СВОД!E2105)</f>
        <v>0</v>
      </c>
      <c r="L2105" s="276">
        <f>SUMIFS(Услуги!H:H,Услуги!D:D,СВОД!C2105,Услуги!F:F,СВОД!E2105)+SUMIFS(Услуги!M:M,Услуги!D:D,СВОД!C2105,Услуги!F:F,СВОД!E2105)+SUMIFS(Услуги!R:R,Услуги!D:D,СВОД!C2105,Услуги!F:F,СВОД!E2105)+SUMIFS(Услуги!W:W,Услуги!D:D,СВОД!C2105,Услуги!F:F,СВОД!E2105)+SUMIFS(Услуги!AB:AB,Услуги!D:D,СВОД!C2105,Услуги!F:F,СВОД!E2105)+SUMIFS(Услуги!AG:AG,Услуги!D:D,СВОД!C2105,Услуги!F:F,СВОД!E2105)+SUMIFS(Услуги!AL:AL,Услуги!D:D,СВОД!C2105,Услуги!F:F,СВОД!E2105)+SUMIFS(Услуги!AQ:AQ,Услуги!D:D,СВОД!C2105,Услуги!F:F,СВОД!E2105)</f>
        <v>0</v>
      </c>
      <c r="M2105" s="276">
        <f>SUMIFS('Скорая мед. помощь'!J:J,'Скорая мед. помощь'!E:E,СВОД!C2105,'Скорая мед. помощь'!G:G,СВОД!E2105)</f>
        <v>0</v>
      </c>
      <c r="N2105" s="303">
        <f>SUMIFS('Круглосуточный стационар'!O:O,'Круглосуточный стационар'!D:D,СВОД!C2105,'Круглосуточный стационар'!F:F,СВОД!E2105)+SUMIFS(ВМП!O:O,ВМП!D:D,СВОД!C2105,ВМП!F:F,СВОД!E2105)+SUMIFS('Дневной стационар'!O:O,'Дневной стационар'!D:D,СВОД!C2105,'Дневной стационар'!F:F,СВОД!E2105)+SUMIFS(ЭКО!M:M,ЭКО!D:D,СВОД!C2105,ЭКО!F:F,СВОД!E2105)+SUMIFS(Диализ!O:O,Диализ!E:E,СВОД!C2105,Диализ!G:G,СВОД!E2105)+SUMIFS(Поликлиника!CT:CT,Поликлиника!D:D,СВОД!C2105,Поликлиника!F:F,СВОД!E2105)+SUMIFS('Скорая мед. помощь'!O:O,'Скорая мед. помощь'!E:E,СВОД!C2105,'Скорая мед. помощь'!G:G,СВОД!E2105)+SUMIFS(Услуги!AV:AV,Услуги!D:D,СВОД!C2105,Услуги!F:F,СВОД!E2105)</f>
        <v>68009.740510000003</v>
      </c>
      <c r="O2105" s="302">
        <f>SUMIFS(Сверхбаза!L:L,Сверхбаза!C:C,СВОД!C2105,Сверхбаза!E:E,СВОД!E2105)+SUMIFS(Сверхбаза!M:M,Сверхбаза!C:C,СВОД!C2105,Сверхбаза!E:E,СВОД!E2105)</f>
        <v>0</v>
      </c>
      <c r="P2105" s="276">
        <f>SUMIFS(Сверхбаза!N:N,Сверхбаза!C:C,СВОД!C2105,Сверхбаза!E:E,СВОД!E2105)</f>
        <v>0</v>
      </c>
      <c r="Q2105" s="276">
        <f>SUMIFS(Сверхбаза!P:P,Сверхбаза!C:C,СВОД!C2105,Сверхбаза!E:E,СВОД!E2105)</f>
        <v>0</v>
      </c>
      <c r="R2105" s="276">
        <f>SUMIFS(Сверхбаза!O:O,Сверхбаза!C:C,СВОД!C2105,Сверхбаза!E:E,СВОД!E2105)</f>
        <v>0</v>
      </c>
      <c r="S2105" s="276">
        <f>SUMIFS(Сверхбаза!Q:Q,Сверхбаза!C:C,СВОД!C2105,Сверхбаза!E:E,СВОД!E2105)</f>
        <v>0</v>
      </c>
      <c r="T2105" s="303">
        <f>SUMIFS(Сверхбаза!G:G,Сверхбаза!C:C,СВОД!C2105,Сверхбаза!E:E,СВОД!E2105)</f>
        <v>0</v>
      </c>
    </row>
    <row r="2106" spans="1:20" ht="25.5" outlineLevel="2" x14ac:dyDescent="0.2">
      <c r="A2106" s="288">
        <f>VLOOKUP(C2106,Округа!B:C,2,FALSE)</f>
        <v>8</v>
      </c>
      <c r="B2106" s="361">
        <v>502001</v>
      </c>
      <c r="C2106" s="361">
        <v>200101</v>
      </c>
      <c r="D2106" s="5" t="s">
        <v>244</v>
      </c>
      <c r="E2106" s="349">
        <v>6</v>
      </c>
      <c r="F2106" s="350" t="s">
        <v>705</v>
      </c>
      <c r="G2106" s="302">
        <f>SUMIFS('Круглосуточный стационар'!J:J,'Круглосуточный стационар'!D:D,СВОД!C2106,'Круглосуточный стационар'!F:F,СВОД!E2106)/2+SUMIFS(ВМП!J:J,ВМП!D:D,СВОД!C2106,ВМП!F:F,СВОД!E2106)/2+SUMIFS('Дневной стационар'!J:J,'Дневной стационар'!D:D,СВОД!C2106,'Дневной стационар'!F:F,СВОД!E2106)/2+SUMIFS(ЭКО!H:H,ЭКО!D:D,СВОД!C2106,ЭКО!F:F,СВОД!E2106)+SUMIFS(Диализ!J:J,Диализ!E:E,СВОД!C2106,Диализ!G:G,СВОД!E2106)</f>
        <v>0</v>
      </c>
      <c r="H2106" s="276">
        <f>SUMIFS(Поликлиника!H:H,Поликлиника!D:D,СВОД!C2106,Поликлиника!F:F,СВОД!E2106)</f>
        <v>0</v>
      </c>
      <c r="I2106" s="276">
        <f>SUMIFS(Поликлиника!BA:BA,Поликлиника!D:D,СВОД!C2106,Поликлиника!F:F,СВОД!E2106)</f>
        <v>0</v>
      </c>
      <c r="J2106" s="276">
        <f>SUMIFS(Поликлиника!BF:BF,Поликлиника!D:D,СВОД!C2106,Поликлиника!F:F,СВОД!E2106)</f>
        <v>0</v>
      </c>
      <c r="K2106" s="276">
        <f>SUMIFS(Поликлиника!BU:BU,Поликлиника!D:D,СВОД!C2106,Поликлиника!F:F,СВОД!E2106)</f>
        <v>0</v>
      </c>
      <c r="L2106" s="276">
        <f>SUMIFS(Услуги!H:H,Услуги!D:D,СВОД!C2106,Услуги!F:F,СВОД!E2106)+SUMIFS(Услуги!M:M,Услуги!D:D,СВОД!C2106,Услуги!F:F,СВОД!E2106)+SUMIFS(Услуги!R:R,Услуги!D:D,СВОД!C2106,Услуги!F:F,СВОД!E2106)+SUMIFS(Услуги!W:W,Услуги!D:D,СВОД!C2106,Услуги!F:F,СВОД!E2106)+SUMIFS(Услуги!AB:AB,Услуги!D:D,СВОД!C2106,Услуги!F:F,СВОД!E2106)+SUMIFS(Услуги!AG:AG,Услуги!D:D,СВОД!C2106,Услуги!F:F,СВОД!E2106)+SUMIFS(Услуги!AL:AL,Услуги!D:D,СВОД!C2106,Услуги!F:F,СВОД!E2106)+SUMIFS(Услуги!AQ:AQ,Услуги!D:D,СВОД!C2106,Услуги!F:F,СВОД!E2106)</f>
        <v>0</v>
      </c>
      <c r="M2106" s="276">
        <f>SUMIFS('Скорая мед. помощь'!J:J,'Скорая мед. помощь'!E:E,СВОД!C2106,'Скорая мед. помощь'!G:G,СВОД!E2106)</f>
        <v>0</v>
      </c>
      <c r="N2106" s="303">
        <f>SUMIFS('Круглосуточный стационар'!O:O,'Круглосуточный стационар'!D:D,СВОД!C2106,'Круглосуточный стационар'!F:F,СВОД!E2106)+SUMIFS(ВМП!O:O,ВМП!D:D,СВОД!C2106,ВМП!F:F,СВОД!E2106)+SUMIFS('Дневной стационар'!O:O,'Дневной стационар'!D:D,СВОД!C2106,'Дневной стационар'!F:F,СВОД!E2106)+SUMIFS(ЭКО!M:M,ЭКО!D:D,СВОД!C2106,ЭКО!F:F,СВОД!E2106)+SUMIFS(Диализ!O:O,Диализ!E:E,СВОД!C2106,Диализ!G:G,СВОД!E2106)+SUMIFS(Поликлиника!CT:CT,Поликлиника!D:D,СВОД!C2106,Поликлиника!F:F,СВОД!E2106)+SUMIFS('Скорая мед. помощь'!O:O,'Скорая мед. помощь'!E:E,СВОД!C2106,'Скорая мед. помощь'!G:G,СВОД!E2106)+SUMIFS(Услуги!AV:AV,Услуги!D:D,СВОД!C2106,Услуги!F:F,СВОД!E2106)</f>
        <v>0</v>
      </c>
      <c r="O2106" s="302">
        <f>SUMIFS(Сверхбаза!L:L,Сверхбаза!C:C,СВОД!C2106,Сверхбаза!E:E,СВОД!E2106)+SUMIFS(Сверхбаза!M:M,Сверхбаза!C:C,СВОД!C2106,Сверхбаза!E:E,СВОД!E2106)</f>
        <v>0</v>
      </c>
      <c r="P2106" s="276">
        <f>SUMIFS(Сверхбаза!N:N,Сверхбаза!C:C,СВОД!C2106,Сверхбаза!E:E,СВОД!E2106)</f>
        <v>0</v>
      </c>
      <c r="Q2106" s="276">
        <f>SUMIFS(Сверхбаза!P:P,Сверхбаза!C:C,СВОД!C2106,Сверхбаза!E:E,СВОД!E2106)</f>
        <v>0</v>
      </c>
      <c r="R2106" s="276">
        <f>SUMIFS(Сверхбаза!O:O,Сверхбаза!C:C,СВОД!C2106,Сверхбаза!E:E,СВОД!E2106)</f>
        <v>0</v>
      </c>
      <c r="S2106" s="276">
        <f>SUMIFS(Сверхбаза!Q:Q,Сверхбаза!C:C,СВОД!C2106,Сверхбаза!E:E,СВОД!E2106)</f>
        <v>0</v>
      </c>
      <c r="T2106" s="303">
        <f>SUMIFS(Сверхбаза!G:G,Сверхбаза!C:C,СВОД!C2106,Сверхбаза!E:E,СВОД!E2106)</f>
        <v>0</v>
      </c>
    </row>
    <row r="2107" spans="1:20" ht="25.5" outlineLevel="2" x14ac:dyDescent="0.2">
      <c r="A2107" s="288">
        <f>VLOOKUP(C2107,Округа!B:C,2,FALSE)</f>
        <v>8</v>
      </c>
      <c r="B2107" s="361">
        <v>502001</v>
      </c>
      <c r="C2107" s="361">
        <v>200101</v>
      </c>
      <c r="D2107" s="5" t="s">
        <v>244</v>
      </c>
      <c r="E2107" s="349">
        <v>3</v>
      </c>
      <c r="F2107" s="350" t="s">
        <v>174</v>
      </c>
      <c r="G2107" s="302">
        <f>SUMIFS('Круглосуточный стационар'!J:J,'Круглосуточный стационар'!D:D,СВОД!C2107,'Круглосуточный стационар'!F:F,СВОД!E2107)/2+SUMIFS(ВМП!J:J,ВМП!D:D,СВОД!C2107,ВМП!F:F,СВОД!E2107)/2+SUMIFS('Дневной стационар'!J:J,'Дневной стационар'!D:D,СВОД!C2107,'Дневной стационар'!F:F,СВОД!E2107)/2+SUMIFS(ЭКО!H:H,ЭКО!D:D,СВОД!C2107,ЭКО!F:F,СВОД!E2107)+SUMIFS(Диализ!J:J,Диализ!E:E,СВОД!C2107,Диализ!G:G,СВОД!E2107)</f>
        <v>0</v>
      </c>
      <c r="H2107" s="276">
        <f>SUMIFS(Поликлиника!H:H,Поликлиника!D:D,СВОД!C2107,Поликлиника!F:F,СВОД!E2107)</f>
        <v>32270</v>
      </c>
      <c r="I2107" s="276">
        <f>SUMIFS(Поликлиника!BA:BA,Поликлиника!D:D,СВОД!C2107,Поликлиника!F:F,СВОД!E2107)</f>
        <v>18576</v>
      </c>
      <c r="J2107" s="276">
        <f>SUMIFS(Поликлиника!BF:BF,Поликлиника!D:D,СВОД!C2107,Поликлиника!F:F,СВОД!E2107)</f>
        <v>65681</v>
      </c>
      <c r="K2107" s="276">
        <f>SUMIFS(Поликлиника!BU:BU,Поликлиника!D:D,СВОД!C2107,Поликлиника!F:F,СВОД!E2107)</f>
        <v>41884</v>
      </c>
      <c r="L2107" s="276">
        <f>SUMIFS(Услуги!H:H,Услуги!D:D,СВОД!C2107,Услуги!F:F,СВОД!E2107)+SUMIFS(Услуги!M:M,Услуги!D:D,СВОД!C2107,Услуги!F:F,СВОД!E2107)+SUMIFS(Услуги!R:R,Услуги!D:D,СВОД!C2107,Услуги!F:F,СВОД!E2107)+SUMIFS(Услуги!W:W,Услуги!D:D,СВОД!C2107,Услуги!F:F,СВОД!E2107)+SUMIFS(Услуги!AB:AB,Услуги!D:D,СВОД!C2107,Услуги!F:F,СВОД!E2107)+SUMIFS(Услуги!AG:AG,Услуги!D:D,СВОД!C2107,Услуги!F:F,СВОД!E2107)+SUMIFS(Услуги!AL:AL,Услуги!D:D,СВОД!C2107,Услуги!F:F,СВОД!E2107)+SUMIFS(Услуги!AQ:AQ,Услуги!D:D,СВОД!C2107,Услуги!F:F,СВОД!E2107)</f>
        <v>3800</v>
      </c>
      <c r="M2107" s="276">
        <f>SUMIFS('Скорая мед. помощь'!J:J,'Скорая мед. помощь'!E:E,СВОД!C2107,'Скорая мед. помощь'!G:G,СВОД!E2107)</f>
        <v>0</v>
      </c>
      <c r="N2107" s="303">
        <f>SUMIFS('Круглосуточный стационар'!O:O,'Круглосуточный стационар'!D:D,СВОД!C2107,'Круглосуточный стационар'!F:F,СВОД!E2107)+SUMIFS(ВМП!O:O,ВМП!D:D,СВОД!C2107,ВМП!F:F,СВОД!E2107)+SUMIFS('Дневной стационар'!O:O,'Дневной стационар'!D:D,СВОД!C2107,'Дневной стационар'!F:F,СВОД!E2107)+SUMIFS(ЭКО!M:M,ЭКО!D:D,СВОД!C2107,ЭКО!F:F,СВОД!E2107)+SUMIFS(Диализ!O:O,Диализ!E:E,СВОД!C2107,Диализ!G:G,СВОД!E2107)+SUMIFS(Поликлиника!CT:CT,Поликлиника!D:D,СВОД!C2107,Поликлиника!F:F,СВОД!E2107)+SUMIFS('Скорая мед. помощь'!O:O,'Скорая мед. помощь'!E:E,СВОД!C2107,'Скорая мед. помощь'!G:G,СВОД!E2107)+SUMIFS(Услуги!AV:AV,Услуги!D:D,СВОД!C2107,Услуги!F:F,СВОД!E2107)</f>
        <v>116722.81684528217</v>
      </c>
      <c r="O2107" s="302">
        <f>SUMIFS(Сверхбаза!L:L,Сверхбаза!C:C,СВОД!C2107,Сверхбаза!E:E,СВОД!E2107)+SUMIFS(Сверхбаза!M:M,Сверхбаза!C:C,СВОД!C2107,Сверхбаза!E:E,СВОД!E2107)</f>
        <v>0</v>
      </c>
      <c r="P2107" s="276">
        <f>SUMIFS(Сверхбаза!N:N,Сверхбаза!C:C,СВОД!C2107,Сверхбаза!E:E,СВОД!E2107)</f>
        <v>12455</v>
      </c>
      <c r="Q2107" s="276">
        <f>SUMIFS(Сверхбаза!P:P,Сверхбаза!C:C,СВОД!C2107,Сверхбаза!E:E,СВОД!E2107)</f>
        <v>11891</v>
      </c>
      <c r="R2107" s="276">
        <f>SUMIFS(Сверхбаза!O:O,Сверхбаза!C:C,СВОД!C2107,Сверхбаза!E:E,СВОД!E2107)</f>
        <v>13583.099999999999</v>
      </c>
      <c r="S2107" s="276">
        <f>SUMIFS(Сверхбаза!Q:Q,Сверхбаза!C:C,СВОД!C2107,Сверхбаза!E:E,СВОД!E2107)</f>
        <v>0</v>
      </c>
      <c r="T2107" s="303">
        <f>SUMIFS(Сверхбаза!G:G,Сверхбаза!C:C,СВОД!C2107,Сверхбаза!E:E,СВОД!E2107)</f>
        <v>37155.558999999994</v>
      </c>
    </row>
    <row r="2108" spans="1:20" ht="25.5" outlineLevel="2" x14ac:dyDescent="0.2">
      <c r="A2108" s="288">
        <f>VLOOKUP(C2108,Округа!B:C,2,FALSE)</f>
        <v>8</v>
      </c>
      <c r="B2108" s="361">
        <v>502001</v>
      </c>
      <c r="C2108" s="361">
        <v>200101</v>
      </c>
      <c r="D2108" s="5" t="s">
        <v>244</v>
      </c>
      <c r="E2108" s="349">
        <v>7</v>
      </c>
      <c r="F2108" s="350" t="s">
        <v>706</v>
      </c>
      <c r="G2108" s="302">
        <f>SUMIFS('Круглосуточный стационар'!J:J,'Круглосуточный стационар'!D:D,СВОД!C2108,'Круглосуточный стационар'!F:F,СВОД!E2108)/2+SUMIFS(ВМП!J:J,ВМП!D:D,СВОД!C2108,ВМП!F:F,СВОД!E2108)/2+SUMIFS('Дневной стационар'!J:J,'Дневной стационар'!D:D,СВОД!C2108,'Дневной стационар'!F:F,СВОД!E2108)/2+SUMIFS(ЭКО!H:H,ЭКО!D:D,СВОД!C2108,ЭКО!F:F,СВОД!E2108)+SUMIFS(Диализ!J:J,Диализ!E:E,СВОД!C2108,Диализ!G:G,СВОД!E2108)</f>
        <v>0</v>
      </c>
      <c r="H2108" s="276">
        <f>SUMIFS(Поликлиника!H:H,Поликлиника!D:D,СВОД!C2108,Поликлиника!F:F,СВОД!E2108)</f>
        <v>0</v>
      </c>
      <c r="I2108" s="276">
        <f>SUMIFS(Поликлиника!BA:BA,Поликлиника!D:D,СВОД!C2108,Поликлиника!F:F,СВОД!E2108)</f>
        <v>0</v>
      </c>
      <c r="J2108" s="276">
        <f>SUMIFS(Поликлиника!BF:BF,Поликлиника!D:D,СВОД!C2108,Поликлиника!F:F,СВОД!E2108)</f>
        <v>0</v>
      </c>
      <c r="K2108" s="276">
        <f>SUMIFS(Поликлиника!BU:BU,Поликлиника!D:D,СВОД!C2108,Поликлиника!F:F,СВОД!E2108)</f>
        <v>0</v>
      </c>
      <c r="L2108" s="276">
        <f>SUMIFS(Услуги!H:H,Услуги!D:D,СВОД!C2108,Услуги!F:F,СВОД!E2108)+SUMIFS(Услуги!M:M,Услуги!D:D,СВОД!C2108,Услуги!F:F,СВОД!E2108)+SUMIFS(Услуги!R:R,Услуги!D:D,СВОД!C2108,Услуги!F:F,СВОД!E2108)+SUMIFS(Услуги!W:W,Услуги!D:D,СВОД!C2108,Услуги!F:F,СВОД!E2108)+SUMIFS(Услуги!AB:AB,Услуги!D:D,СВОД!C2108,Услуги!F:F,СВОД!E2108)+SUMIFS(Услуги!AG:AG,Услуги!D:D,СВОД!C2108,Услуги!F:F,СВОД!E2108)+SUMIFS(Услуги!AL:AL,Услуги!D:D,СВОД!C2108,Услуги!F:F,СВОД!E2108)+SUMIFS(Услуги!AQ:AQ,Услуги!D:D,СВОД!C2108,Услуги!F:F,СВОД!E2108)</f>
        <v>0</v>
      </c>
      <c r="M2108" s="276">
        <f>SUMIFS('Скорая мед. помощь'!J:J,'Скорая мед. помощь'!E:E,СВОД!C2108,'Скорая мед. помощь'!G:G,СВОД!E2108)</f>
        <v>0</v>
      </c>
      <c r="N2108" s="303">
        <f>SUMIFS('Круглосуточный стационар'!O:O,'Круглосуточный стационар'!D:D,СВОД!C2108,'Круглосуточный стационар'!F:F,СВОД!E2108)+SUMIFS(ВМП!O:O,ВМП!D:D,СВОД!C2108,ВМП!F:F,СВОД!E2108)+SUMIFS('Дневной стационар'!O:O,'Дневной стационар'!D:D,СВОД!C2108,'Дневной стационар'!F:F,СВОД!E2108)+SUMIFS(ЭКО!M:M,ЭКО!D:D,СВОД!C2108,ЭКО!F:F,СВОД!E2108)+SUMIFS(Диализ!O:O,Диализ!E:E,СВОД!C2108,Диализ!G:G,СВОД!E2108)+SUMIFS(Поликлиника!CT:CT,Поликлиника!D:D,СВОД!C2108,Поликлиника!F:F,СВОД!E2108)+SUMIFS('Скорая мед. помощь'!O:O,'Скорая мед. помощь'!E:E,СВОД!C2108,'Скорая мед. помощь'!G:G,СВОД!E2108)+SUMIFS(Услуги!AV:AV,Услуги!D:D,СВОД!C2108,Услуги!F:F,СВОД!E2108)</f>
        <v>0</v>
      </c>
      <c r="O2108" s="302">
        <f>SUMIFS(Сверхбаза!L:L,Сверхбаза!C:C,СВОД!C2108,Сверхбаза!E:E,СВОД!E2108)+SUMIFS(Сверхбаза!M:M,Сверхбаза!C:C,СВОД!C2108,Сверхбаза!E:E,СВОД!E2108)</f>
        <v>0</v>
      </c>
      <c r="P2108" s="276">
        <f>SUMIFS(Сверхбаза!N:N,Сверхбаза!C:C,СВОД!C2108,Сверхбаза!E:E,СВОД!E2108)</f>
        <v>0</v>
      </c>
      <c r="Q2108" s="276">
        <f>SUMIFS(Сверхбаза!P:P,Сверхбаза!C:C,СВОД!C2108,Сверхбаза!E:E,СВОД!E2108)</f>
        <v>0</v>
      </c>
      <c r="R2108" s="276">
        <f>SUMIFS(Сверхбаза!O:O,Сверхбаза!C:C,СВОД!C2108,Сверхбаза!E:E,СВОД!E2108)</f>
        <v>0</v>
      </c>
      <c r="S2108" s="276">
        <f>SUMIFS(Сверхбаза!Q:Q,Сверхбаза!C:C,СВОД!C2108,Сверхбаза!E:E,СВОД!E2108)</f>
        <v>0</v>
      </c>
      <c r="T2108" s="303">
        <f>SUMIFS(Сверхбаза!G:G,Сверхбаза!C:C,СВОД!C2108,Сверхбаза!E:E,СВОД!E2108)</f>
        <v>0</v>
      </c>
    </row>
    <row r="2109" spans="1:20" ht="25.5" outlineLevel="2" x14ac:dyDescent="0.2">
      <c r="A2109" s="288">
        <f>VLOOKUP(C2109,Округа!B:C,2,FALSE)</f>
        <v>8</v>
      </c>
      <c r="B2109" s="361">
        <v>502001</v>
      </c>
      <c r="C2109" s="361">
        <v>200101</v>
      </c>
      <c r="D2109" s="5" t="s">
        <v>244</v>
      </c>
      <c r="E2109" s="349">
        <v>70</v>
      </c>
      <c r="F2109" s="350" t="s">
        <v>707</v>
      </c>
      <c r="G2109" s="302">
        <f>SUMIFS('Круглосуточный стационар'!J:J,'Круглосуточный стационар'!D:D,СВОД!C2109,'Круглосуточный стационар'!F:F,СВОД!E2109)/2+SUMIFS(ВМП!J:J,ВМП!D:D,СВОД!C2109,ВМП!F:F,СВОД!E2109)/2+SUMIFS('Дневной стационар'!J:J,'Дневной стационар'!D:D,СВОД!C2109,'Дневной стационар'!F:F,СВОД!E2109)/2+SUMIFS(ЭКО!H:H,ЭКО!D:D,СВОД!C2109,ЭКО!F:F,СВОД!E2109)+SUMIFS(Диализ!J:J,Диализ!E:E,СВОД!C2109,Диализ!G:G,СВОД!E2109)</f>
        <v>0</v>
      </c>
      <c r="H2109" s="276">
        <f>SUMIFS(Поликлиника!H:H,Поликлиника!D:D,СВОД!C2109,Поликлиника!F:F,СВОД!E2109)</f>
        <v>0</v>
      </c>
      <c r="I2109" s="276">
        <f>SUMIFS(Поликлиника!BA:BA,Поликлиника!D:D,СВОД!C2109,Поликлиника!F:F,СВОД!E2109)</f>
        <v>0</v>
      </c>
      <c r="J2109" s="276">
        <f>SUMIFS(Поликлиника!BF:BF,Поликлиника!D:D,СВОД!C2109,Поликлиника!F:F,СВОД!E2109)</f>
        <v>0</v>
      </c>
      <c r="K2109" s="276">
        <f>SUMIFS(Поликлиника!BU:BU,Поликлиника!D:D,СВОД!C2109,Поликлиника!F:F,СВОД!E2109)</f>
        <v>0</v>
      </c>
      <c r="L2109" s="276">
        <f>SUMIFS(Услуги!H:H,Услуги!D:D,СВОД!C2109,Услуги!F:F,СВОД!E2109)+SUMIFS(Услуги!M:M,Услуги!D:D,СВОД!C2109,Услуги!F:F,СВОД!E2109)+SUMIFS(Услуги!R:R,Услуги!D:D,СВОД!C2109,Услуги!F:F,СВОД!E2109)+SUMIFS(Услуги!W:W,Услуги!D:D,СВОД!C2109,Услуги!F:F,СВОД!E2109)+SUMIFS(Услуги!AB:AB,Услуги!D:D,СВОД!C2109,Услуги!F:F,СВОД!E2109)+SUMIFS(Услуги!AG:AG,Услуги!D:D,СВОД!C2109,Услуги!F:F,СВОД!E2109)+SUMIFS(Услуги!AL:AL,Услуги!D:D,СВОД!C2109,Услуги!F:F,СВОД!E2109)+SUMIFS(Услуги!AQ:AQ,Услуги!D:D,СВОД!C2109,Услуги!F:F,СВОД!E2109)</f>
        <v>0</v>
      </c>
      <c r="M2109" s="276">
        <f>SUMIFS('Скорая мед. помощь'!J:J,'Скорая мед. помощь'!E:E,СВОД!C2109,'Скорая мед. помощь'!G:G,СВОД!E2109)</f>
        <v>0</v>
      </c>
      <c r="N2109" s="303">
        <f>SUMIFS('Круглосуточный стационар'!O:O,'Круглосуточный стационар'!D:D,СВОД!C2109,'Круглосуточный стационар'!F:F,СВОД!E2109)+SUMIFS(ВМП!O:O,ВМП!D:D,СВОД!C2109,ВМП!F:F,СВОД!E2109)+SUMIFS('Дневной стационар'!O:O,'Дневной стационар'!D:D,СВОД!C2109,'Дневной стационар'!F:F,СВОД!E2109)+SUMIFS(ЭКО!M:M,ЭКО!D:D,СВОД!C2109,ЭКО!F:F,СВОД!E2109)+SUMIFS(Диализ!O:O,Диализ!E:E,СВОД!C2109,Диализ!G:G,СВОД!E2109)+SUMIFS(Поликлиника!CT:CT,Поликлиника!D:D,СВОД!C2109,Поликлиника!F:F,СВОД!E2109)+SUMIFS('Скорая мед. помощь'!O:O,'Скорая мед. помощь'!E:E,СВОД!C2109,'Скорая мед. помощь'!G:G,СВОД!E2109)+SUMIFS(Услуги!AV:AV,Услуги!D:D,СВОД!C2109,Услуги!F:F,СВОД!E2109)</f>
        <v>0</v>
      </c>
      <c r="O2109" s="302">
        <f>SUMIFS(Сверхбаза!L:L,Сверхбаза!C:C,СВОД!C2109,Сверхбаза!E:E,СВОД!E2109)+SUMIFS(Сверхбаза!M:M,Сверхбаза!C:C,СВОД!C2109,Сверхбаза!E:E,СВОД!E2109)</f>
        <v>0</v>
      </c>
      <c r="P2109" s="276">
        <f>SUMIFS(Сверхбаза!N:N,Сверхбаза!C:C,СВОД!C2109,Сверхбаза!E:E,СВОД!E2109)</f>
        <v>0</v>
      </c>
      <c r="Q2109" s="276">
        <f>SUMIFS(Сверхбаза!P:P,Сверхбаза!C:C,СВОД!C2109,Сверхбаза!E:E,СВОД!E2109)</f>
        <v>0</v>
      </c>
      <c r="R2109" s="276">
        <f>SUMIFS(Сверхбаза!O:O,Сверхбаза!C:C,СВОД!C2109,Сверхбаза!E:E,СВОД!E2109)</f>
        <v>0</v>
      </c>
      <c r="S2109" s="276">
        <f>SUMIFS(Сверхбаза!Q:Q,Сверхбаза!C:C,СВОД!C2109,Сверхбаза!E:E,СВОД!E2109)</f>
        <v>0</v>
      </c>
      <c r="T2109" s="303">
        <f>SUMIFS(Сверхбаза!G:G,Сверхбаза!C:C,СВОД!C2109,Сверхбаза!E:E,СВОД!E2109)</f>
        <v>0</v>
      </c>
    </row>
    <row r="2110" spans="1:20" ht="25.5" outlineLevel="2" x14ac:dyDescent="0.2">
      <c r="A2110" s="288">
        <f>VLOOKUP(C2110,Округа!B:C,2,FALSE)</f>
        <v>8</v>
      </c>
      <c r="B2110" s="361">
        <v>502001</v>
      </c>
      <c r="C2110" s="361">
        <v>200101</v>
      </c>
      <c r="D2110" s="5" t="s">
        <v>244</v>
      </c>
      <c r="E2110" s="349">
        <v>94</v>
      </c>
      <c r="F2110" s="350" t="s">
        <v>157</v>
      </c>
      <c r="G2110" s="302">
        <f>SUMIFS('Круглосуточный стационар'!J:J,'Круглосуточный стационар'!D:D,СВОД!C2110,'Круглосуточный стационар'!F:F,СВОД!E2110)/2+SUMIFS(ВМП!J:J,ВМП!D:D,СВОД!C2110,ВМП!F:F,СВОД!E2110)/2+SUMIFS('Дневной стационар'!J:J,'Дневной стационар'!D:D,СВОД!C2110,'Дневной стационар'!F:F,СВОД!E2110)/2+SUMIFS(ЭКО!H:H,ЭКО!D:D,СВОД!C2110,ЭКО!F:F,СВОД!E2110)+SUMIFS(Диализ!J:J,Диализ!E:E,СВОД!C2110,Диализ!G:G,СВОД!E2110)</f>
        <v>0</v>
      </c>
      <c r="H2110" s="276">
        <f>SUMIFS(Поликлиника!H:H,Поликлиника!D:D,СВОД!C2110,Поликлиника!F:F,СВОД!E2110)</f>
        <v>0</v>
      </c>
      <c r="I2110" s="276">
        <f>SUMIFS(Поликлиника!BA:BA,Поликлиника!D:D,СВОД!C2110,Поликлиника!F:F,СВОД!E2110)</f>
        <v>0</v>
      </c>
      <c r="J2110" s="276">
        <f>SUMIFS(Поликлиника!BF:BF,Поликлиника!D:D,СВОД!C2110,Поликлиника!F:F,СВОД!E2110)</f>
        <v>0</v>
      </c>
      <c r="K2110" s="276">
        <f>SUMIFS(Поликлиника!BU:BU,Поликлиника!D:D,СВОД!C2110,Поликлиника!F:F,СВОД!E2110)</f>
        <v>0</v>
      </c>
      <c r="L2110" s="276">
        <f>SUMIFS(Услуги!H:H,Услуги!D:D,СВОД!C2110,Услуги!F:F,СВОД!E2110)+SUMIFS(Услуги!M:M,Услуги!D:D,СВОД!C2110,Услуги!F:F,СВОД!E2110)+SUMIFS(Услуги!R:R,Услуги!D:D,СВОД!C2110,Услуги!F:F,СВОД!E2110)+SUMIFS(Услуги!W:W,Услуги!D:D,СВОД!C2110,Услуги!F:F,СВОД!E2110)+SUMIFS(Услуги!AB:AB,Услуги!D:D,СВОД!C2110,Услуги!F:F,СВОД!E2110)+SUMIFS(Услуги!AG:AG,Услуги!D:D,СВОД!C2110,Услуги!F:F,СВОД!E2110)+SUMIFS(Услуги!AL:AL,Услуги!D:D,СВОД!C2110,Услуги!F:F,СВОД!E2110)+SUMIFS(Услуги!AQ:AQ,Услуги!D:D,СВОД!C2110,Услуги!F:F,СВОД!E2110)</f>
        <v>0</v>
      </c>
      <c r="M2110" s="276">
        <f>SUMIFS('Скорая мед. помощь'!J:J,'Скорая мед. помощь'!E:E,СВОД!C2110,'Скорая мед. помощь'!G:G,СВОД!E2110)</f>
        <v>0</v>
      </c>
      <c r="N2110" s="303">
        <f>SUMIFS('Круглосуточный стационар'!O:O,'Круглосуточный стационар'!D:D,СВОД!C2110,'Круглосуточный стационар'!F:F,СВОД!E2110)+SUMIFS(ВМП!O:O,ВМП!D:D,СВОД!C2110,ВМП!F:F,СВОД!E2110)+SUMIFS('Дневной стационар'!O:O,'Дневной стационар'!D:D,СВОД!C2110,'Дневной стационар'!F:F,СВОД!E2110)+SUMIFS(ЭКО!M:M,ЭКО!D:D,СВОД!C2110,ЭКО!F:F,СВОД!E2110)+SUMIFS(Диализ!O:O,Диализ!E:E,СВОД!C2110,Диализ!G:G,СВОД!E2110)+SUMIFS(Поликлиника!CT:CT,Поликлиника!D:D,СВОД!C2110,Поликлиника!F:F,СВОД!E2110)+SUMIFS('Скорая мед. помощь'!O:O,'Скорая мед. помощь'!E:E,СВОД!C2110,'Скорая мед. помощь'!G:G,СВОД!E2110)+SUMIFS(Услуги!AV:AV,Услуги!D:D,СВОД!C2110,Услуги!F:F,СВОД!E2110)</f>
        <v>0</v>
      </c>
      <c r="O2110" s="302">
        <f>SUMIFS(Сверхбаза!L:L,Сверхбаза!C:C,СВОД!C2110,Сверхбаза!E:E,СВОД!E2110)+SUMIFS(Сверхбаза!M:M,Сверхбаза!C:C,СВОД!C2110,Сверхбаза!E:E,СВОД!E2110)</f>
        <v>0</v>
      </c>
      <c r="P2110" s="276">
        <f>SUMIFS(Сверхбаза!N:N,Сверхбаза!C:C,СВОД!C2110,Сверхбаза!E:E,СВОД!E2110)</f>
        <v>0</v>
      </c>
      <c r="Q2110" s="276">
        <f>SUMIFS(Сверхбаза!P:P,Сверхбаза!C:C,СВОД!C2110,Сверхбаза!E:E,СВОД!E2110)</f>
        <v>0</v>
      </c>
      <c r="R2110" s="276">
        <f>SUMIFS(Сверхбаза!O:O,Сверхбаза!C:C,СВОД!C2110,Сверхбаза!E:E,СВОД!E2110)</f>
        <v>0</v>
      </c>
      <c r="S2110" s="276">
        <f>SUMIFS(Сверхбаза!Q:Q,Сверхбаза!C:C,СВОД!C2110,Сверхбаза!E:E,СВОД!E2110)</f>
        <v>0</v>
      </c>
      <c r="T2110" s="303">
        <f>SUMIFS(Сверхбаза!G:G,Сверхбаза!C:C,СВОД!C2110,Сверхбаза!E:E,СВОД!E2110)</f>
        <v>0</v>
      </c>
    </row>
    <row r="2111" spans="1:20" outlineLevel="1" x14ac:dyDescent="0.2">
      <c r="A2111" s="289"/>
      <c r="B2111" s="279"/>
      <c r="C2111" s="279" t="str">
        <f>CONCATENATE(C2110," ","Итог")</f>
        <v>200101 Итог</v>
      </c>
      <c r="D2111" s="280"/>
      <c r="E2111" s="351"/>
      <c r="F2111" s="352"/>
      <c r="G2111" s="304"/>
      <c r="H2111" s="281"/>
      <c r="I2111" s="281"/>
      <c r="J2111" s="281"/>
      <c r="K2111" s="281"/>
      <c r="L2111" s="281"/>
      <c r="M2111" s="281"/>
      <c r="N2111" s="305">
        <f>SUBTOTAL(9,N2103:N2110)</f>
        <v>276397.03687309322</v>
      </c>
      <c r="O2111" s="304"/>
      <c r="P2111" s="281"/>
      <c r="Q2111" s="281"/>
      <c r="R2111" s="281"/>
      <c r="S2111" s="281"/>
      <c r="T2111" s="305">
        <f>SUBTOTAL(9,T2103:T2110)</f>
        <v>58056.127999999997</v>
      </c>
    </row>
    <row r="2112" spans="1:20" ht="25.5" outlineLevel="2" x14ac:dyDescent="0.2">
      <c r="A2112" s="287">
        <f>VLOOKUP(C2112,Округа!B:C,2,FALSE)</f>
        <v>8</v>
      </c>
      <c r="B2112" s="8">
        <v>502002</v>
      </c>
      <c r="C2112" s="8">
        <v>200201</v>
      </c>
      <c r="D2112" s="9" t="s">
        <v>245</v>
      </c>
      <c r="E2112" s="347">
        <v>1</v>
      </c>
      <c r="F2112" s="348" t="s">
        <v>12</v>
      </c>
      <c r="G2112" s="300">
        <f>SUMIFS('Круглосуточный стационар'!J:J,'Круглосуточный стационар'!D:D,СВОД!C2112,'Круглосуточный стационар'!F:F,СВОД!E2112)/2+SUMIFS(ВМП!J:J,ВМП!D:D,СВОД!C2112,ВМП!F:F,СВОД!E2112)/2+SUMIFS('Дневной стационар'!J:J,'Дневной стационар'!D:D,СВОД!C2112,'Дневной стационар'!F:F,СВОД!E2112)/2+SUMIFS(ЭКО!H:H,ЭКО!D:D,СВОД!C2112,ЭКО!F:F,СВОД!E2112)+SUMIFS(Диализ!J:J,Диализ!E:E,СВОД!C2112,Диализ!G:G,СВОД!E2112)</f>
        <v>100</v>
      </c>
      <c r="H2112" s="278">
        <f>SUMIFS(Поликлиника!H:H,Поликлиника!D:D,СВОД!C2112,Поликлиника!F:F,СВОД!E2112)</f>
        <v>0</v>
      </c>
      <c r="I2112" s="278">
        <f>SUMIFS(Поликлиника!BA:BA,Поликлиника!D:D,СВОД!C2112,Поликлиника!F:F,СВОД!E2112)</f>
        <v>0</v>
      </c>
      <c r="J2112" s="278">
        <f>SUMIFS(Поликлиника!BF:BF,Поликлиника!D:D,СВОД!C2112,Поликлиника!F:F,СВОД!E2112)</f>
        <v>0</v>
      </c>
      <c r="K2112" s="278">
        <f>SUMIFS(Поликлиника!BU:BU,Поликлиника!D:D,СВОД!C2112,Поликлиника!F:F,СВОД!E2112)</f>
        <v>0</v>
      </c>
      <c r="L2112" s="278">
        <f>SUMIFS(Услуги!H:H,Услуги!D:D,СВОД!C2112,Услуги!F:F,СВОД!E2112)+SUMIFS(Услуги!M:M,Услуги!D:D,СВОД!C2112,Услуги!F:F,СВОД!E2112)+SUMIFS(Услуги!R:R,Услуги!D:D,СВОД!C2112,Услуги!F:F,СВОД!E2112)+SUMIFS(Услуги!W:W,Услуги!D:D,СВОД!C2112,Услуги!F:F,СВОД!E2112)+SUMIFS(Услуги!AB:AB,Услуги!D:D,СВОД!C2112,Услуги!F:F,СВОД!E2112)+SUMIFS(Услуги!AG:AG,Услуги!D:D,СВОД!C2112,Услуги!F:F,СВОД!E2112)+SUMIFS(Услуги!AL:AL,Услуги!D:D,СВОД!C2112,Услуги!F:F,СВОД!E2112)+SUMIFS(Услуги!AQ:AQ,Услуги!D:D,СВОД!C2112,Услуги!F:F,СВОД!E2112)</f>
        <v>0</v>
      </c>
      <c r="M2112" s="278">
        <f>SUMIFS('Скорая мед. помощь'!J:J,'Скорая мед. помощь'!E:E,СВОД!C2112,'Скорая мед. помощь'!G:G,СВОД!E2112)</f>
        <v>0</v>
      </c>
      <c r="N2112" s="301">
        <f>SUMIFS('Круглосуточный стационар'!O:O,'Круглосуточный стационар'!D:D,СВОД!C2112,'Круглосуточный стационар'!F:F,СВОД!E2112)+SUMIFS(ВМП!O:O,ВМП!D:D,СВОД!C2112,ВМП!F:F,СВОД!E2112)+SUMIFS('Дневной стационар'!O:O,'Дневной стационар'!D:D,СВОД!C2112,'Дневной стационар'!F:F,СВОД!E2112)+SUMIFS(ЭКО!M:M,ЭКО!D:D,СВОД!C2112,ЭКО!F:F,СВОД!E2112)+SUMIFS(Диализ!O:O,Диализ!E:E,СВОД!C2112,Диализ!G:G,СВОД!E2112)+SUMIFS(Поликлиника!CT:CT,Поликлиника!D:D,СВОД!C2112,Поликлиника!F:F,СВОД!E2112)+SUMIFS('Скорая мед. помощь'!O:O,'Скорая мед. помощь'!E:E,СВОД!C2112,'Скорая мед. помощь'!G:G,СВОД!E2112)+SUMIFS(Услуги!AV:AV,Услуги!D:D,СВОД!C2112,Услуги!F:F,СВОД!E2112)</f>
        <v>1342.393</v>
      </c>
      <c r="O2112" s="300">
        <f>SUMIFS(Сверхбаза!L:L,Сверхбаза!C:C,СВОД!C2112,Сверхбаза!E:E,СВОД!E2112)+SUMIFS(Сверхбаза!M:M,Сверхбаза!C:C,СВОД!C2112,Сверхбаза!E:E,СВОД!E2112)</f>
        <v>0</v>
      </c>
      <c r="P2112" s="278">
        <f>SUMIFS(Сверхбаза!N:N,Сверхбаза!C:C,СВОД!C2112,Сверхбаза!E:E,СВОД!E2112)</f>
        <v>0</v>
      </c>
      <c r="Q2112" s="278">
        <f>SUMIFS(Сверхбаза!P:P,Сверхбаза!C:C,СВОД!C2112,Сверхбаза!E:E,СВОД!E2112)</f>
        <v>0</v>
      </c>
      <c r="R2112" s="278">
        <f>SUMIFS(Сверхбаза!O:O,Сверхбаза!C:C,СВОД!C2112,Сверхбаза!E:E,СВОД!E2112)</f>
        <v>0</v>
      </c>
      <c r="S2112" s="278">
        <f>SUMIFS(Сверхбаза!Q:Q,Сверхбаза!C:C,СВОД!C2112,Сверхбаза!E:E,СВОД!E2112)</f>
        <v>0</v>
      </c>
      <c r="T2112" s="301">
        <f>SUMIFS(Сверхбаза!G:G,Сверхбаза!C:C,СВОД!C2112,Сверхбаза!E:E,СВОД!E2112)</f>
        <v>0</v>
      </c>
    </row>
    <row r="2113" spans="1:20" ht="25.5" outlineLevel="2" x14ac:dyDescent="0.2">
      <c r="A2113" s="288">
        <f>VLOOKUP(C2113,Округа!B:C,2,FALSE)</f>
        <v>8</v>
      </c>
      <c r="B2113" s="361">
        <v>502002</v>
      </c>
      <c r="C2113" s="361">
        <v>200201</v>
      </c>
      <c r="D2113" s="5" t="s">
        <v>245</v>
      </c>
      <c r="E2113" s="349">
        <v>13</v>
      </c>
      <c r="F2113" s="350" t="s">
        <v>704</v>
      </c>
      <c r="G2113" s="302">
        <f>SUMIFS('Круглосуточный стационар'!J:J,'Круглосуточный стационар'!D:D,СВОД!C2113,'Круглосуточный стационар'!F:F,СВОД!E2113)/2+SUMIFS(ВМП!J:J,ВМП!D:D,СВОД!C2113,ВМП!F:F,СВОД!E2113)/2+SUMIFS('Дневной стационар'!J:J,'Дневной стационар'!D:D,СВОД!C2113,'Дневной стационар'!F:F,СВОД!E2113)/2+SUMIFS(ЭКО!H:H,ЭКО!D:D,СВОД!C2113,ЭКО!F:F,СВОД!E2113)+SUMIFS(Диализ!J:J,Диализ!E:E,СВОД!C2113,Диализ!G:G,СВОД!E2113)</f>
        <v>0</v>
      </c>
      <c r="H2113" s="276">
        <f>SUMIFS(Поликлиника!H:H,Поликлиника!D:D,СВОД!C2113,Поликлиника!F:F,СВОД!E2113)</f>
        <v>0</v>
      </c>
      <c r="I2113" s="276">
        <f>SUMIFS(Поликлиника!BA:BA,Поликлиника!D:D,СВОД!C2113,Поликлиника!F:F,СВОД!E2113)</f>
        <v>0</v>
      </c>
      <c r="J2113" s="276">
        <f>SUMIFS(Поликлиника!BF:BF,Поликлиника!D:D,СВОД!C2113,Поликлиника!F:F,СВОД!E2113)</f>
        <v>0</v>
      </c>
      <c r="K2113" s="276">
        <f>SUMIFS(Поликлиника!BU:BU,Поликлиника!D:D,СВОД!C2113,Поликлиника!F:F,СВОД!E2113)</f>
        <v>0</v>
      </c>
      <c r="L2113" s="276">
        <f>SUMIFS(Услуги!H:H,Услуги!D:D,СВОД!C2113,Услуги!F:F,СВОД!E2113)+SUMIFS(Услуги!M:M,Услуги!D:D,СВОД!C2113,Услуги!F:F,СВОД!E2113)+SUMIFS(Услуги!R:R,Услуги!D:D,СВОД!C2113,Услуги!F:F,СВОД!E2113)+SUMIFS(Услуги!W:W,Услуги!D:D,СВОД!C2113,Услуги!F:F,СВОД!E2113)+SUMIFS(Услуги!AB:AB,Услуги!D:D,СВОД!C2113,Услуги!F:F,СВОД!E2113)+SUMIFS(Услуги!AG:AG,Услуги!D:D,СВОД!C2113,Услуги!F:F,СВОД!E2113)+SUMIFS(Услуги!AL:AL,Услуги!D:D,СВОД!C2113,Услуги!F:F,СВОД!E2113)+SUMIFS(Услуги!AQ:AQ,Услуги!D:D,СВОД!C2113,Услуги!F:F,СВОД!E2113)</f>
        <v>0</v>
      </c>
      <c r="M2113" s="276">
        <f>SUMIFS('Скорая мед. помощь'!J:J,'Скорая мед. помощь'!E:E,СВОД!C2113,'Скорая мед. помощь'!G:G,СВОД!E2113)</f>
        <v>0</v>
      </c>
      <c r="N2113" s="303">
        <f>SUMIFS('Круглосуточный стационар'!O:O,'Круглосуточный стационар'!D:D,СВОД!C2113,'Круглосуточный стационар'!F:F,СВОД!E2113)+SUMIFS(ВМП!O:O,ВМП!D:D,СВОД!C2113,ВМП!F:F,СВОД!E2113)+SUMIFS('Дневной стационар'!O:O,'Дневной стационар'!D:D,СВОД!C2113,'Дневной стационар'!F:F,СВОД!E2113)+SUMIFS(ЭКО!M:M,ЭКО!D:D,СВОД!C2113,ЭКО!F:F,СВОД!E2113)+SUMIFS(Диализ!O:O,Диализ!E:E,СВОД!C2113,Диализ!G:G,СВОД!E2113)+SUMIFS(Поликлиника!CT:CT,Поликлиника!D:D,СВОД!C2113,Поликлиника!F:F,СВОД!E2113)+SUMIFS('Скорая мед. помощь'!O:O,'Скорая мед. помощь'!E:E,СВОД!C2113,'Скорая мед. помощь'!G:G,СВОД!E2113)+SUMIFS(Услуги!AV:AV,Услуги!D:D,СВОД!C2113,Услуги!F:F,СВОД!E2113)</f>
        <v>0</v>
      </c>
      <c r="O2113" s="302">
        <f>SUMIFS(Сверхбаза!L:L,Сверхбаза!C:C,СВОД!C2113,Сверхбаза!E:E,СВОД!E2113)+SUMIFS(Сверхбаза!M:M,Сверхбаза!C:C,СВОД!C2113,Сверхбаза!E:E,СВОД!E2113)</f>
        <v>0</v>
      </c>
      <c r="P2113" s="276">
        <f>SUMIFS(Сверхбаза!N:N,Сверхбаза!C:C,СВОД!C2113,Сверхбаза!E:E,СВОД!E2113)</f>
        <v>0</v>
      </c>
      <c r="Q2113" s="276">
        <f>SUMIFS(Сверхбаза!P:P,Сверхбаза!C:C,СВОД!C2113,Сверхбаза!E:E,СВОД!E2113)</f>
        <v>0</v>
      </c>
      <c r="R2113" s="276">
        <f>SUMIFS(Сверхбаза!O:O,Сверхбаза!C:C,СВОД!C2113,Сверхбаза!E:E,СВОД!E2113)</f>
        <v>0</v>
      </c>
      <c r="S2113" s="276">
        <f>SUMIFS(Сверхбаза!Q:Q,Сверхбаза!C:C,СВОД!C2113,Сверхбаза!E:E,СВОД!E2113)</f>
        <v>0</v>
      </c>
      <c r="T2113" s="303">
        <f>SUMIFS(Сверхбаза!G:G,Сверхбаза!C:C,СВОД!C2113,Сверхбаза!E:E,СВОД!E2113)</f>
        <v>0</v>
      </c>
    </row>
    <row r="2114" spans="1:20" ht="25.5" outlineLevel="2" x14ac:dyDescent="0.2">
      <c r="A2114" s="288">
        <f>VLOOKUP(C2114,Округа!B:C,2,FALSE)</f>
        <v>8</v>
      </c>
      <c r="B2114" s="361">
        <v>502002</v>
      </c>
      <c r="C2114" s="361">
        <v>200201</v>
      </c>
      <c r="D2114" s="5" t="s">
        <v>245</v>
      </c>
      <c r="E2114" s="349">
        <v>2</v>
      </c>
      <c r="F2114" s="350" t="s">
        <v>173</v>
      </c>
      <c r="G2114" s="302">
        <f>SUMIFS('Круглосуточный стационар'!J:J,'Круглосуточный стационар'!D:D,СВОД!C2114,'Круглосуточный стационар'!F:F,СВОД!E2114)/2+SUMIFS(ВМП!J:J,ВМП!D:D,СВОД!C2114,ВМП!F:F,СВОД!E2114)/2+SUMIFS('Дневной стационар'!J:J,'Дневной стационар'!D:D,СВОД!C2114,'Дневной стационар'!F:F,СВОД!E2114)/2+SUMIFS(ЭКО!H:H,ЭКО!D:D,СВОД!C2114,ЭКО!F:F,СВОД!E2114)+SUMIFS(Диализ!J:J,Диализ!E:E,СВОД!C2114,Диализ!G:G,СВОД!E2114)</f>
        <v>458</v>
      </c>
      <c r="H2114" s="276">
        <f>SUMIFS(Поликлиника!H:H,Поликлиника!D:D,СВОД!C2114,Поликлиника!F:F,СВОД!E2114)</f>
        <v>0</v>
      </c>
      <c r="I2114" s="276">
        <f>SUMIFS(Поликлиника!BA:BA,Поликлиника!D:D,СВОД!C2114,Поликлиника!F:F,СВОД!E2114)</f>
        <v>0</v>
      </c>
      <c r="J2114" s="276">
        <f>SUMIFS(Поликлиника!BF:BF,Поликлиника!D:D,СВОД!C2114,Поликлиника!F:F,СВОД!E2114)</f>
        <v>0</v>
      </c>
      <c r="K2114" s="276">
        <f>SUMIFS(Поликлиника!BU:BU,Поликлиника!D:D,СВОД!C2114,Поликлиника!F:F,СВОД!E2114)</f>
        <v>0</v>
      </c>
      <c r="L2114" s="276">
        <f>SUMIFS(Услуги!H:H,Услуги!D:D,СВОД!C2114,Услуги!F:F,СВОД!E2114)+SUMIFS(Услуги!M:M,Услуги!D:D,СВОД!C2114,Услуги!F:F,СВОД!E2114)+SUMIFS(Услуги!R:R,Услуги!D:D,СВОД!C2114,Услуги!F:F,СВОД!E2114)+SUMIFS(Услуги!W:W,Услуги!D:D,СВОД!C2114,Услуги!F:F,СВОД!E2114)+SUMIFS(Услуги!AB:AB,Услуги!D:D,СВОД!C2114,Услуги!F:F,СВОД!E2114)+SUMIFS(Услуги!AG:AG,Услуги!D:D,СВОД!C2114,Услуги!F:F,СВОД!E2114)+SUMIFS(Услуги!AL:AL,Услуги!D:D,СВОД!C2114,Услуги!F:F,СВОД!E2114)+SUMIFS(Услуги!AQ:AQ,Услуги!D:D,СВОД!C2114,Услуги!F:F,СВОД!E2114)</f>
        <v>0</v>
      </c>
      <c r="M2114" s="276">
        <f>SUMIFS('Скорая мед. помощь'!J:J,'Скорая мед. помощь'!E:E,СВОД!C2114,'Скорая мед. помощь'!G:G,СВОД!E2114)</f>
        <v>0</v>
      </c>
      <c r="N2114" s="303">
        <f>SUMIFS('Круглосуточный стационар'!O:O,'Круглосуточный стационар'!D:D,СВОД!C2114,'Круглосуточный стационар'!F:F,СВОД!E2114)+SUMIFS(ВМП!O:O,ВМП!D:D,СВОД!C2114,ВМП!F:F,СВОД!E2114)+SUMIFS('Дневной стационар'!O:O,'Дневной стационар'!D:D,СВОД!C2114,'Дневной стационар'!F:F,СВОД!E2114)+SUMIFS(ЭКО!M:M,ЭКО!D:D,СВОД!C2114,ЭКО!F:F,СВОД!E2114)+SUMIFS(Диализ!O:O,Диализ!E:E,СВОД!C2114,Диализ!G:G,СВОД!E2114)+SUMIFS(Поликлиника!CT:CT,Поликлиника!D:D,СВОД!C2114,Поликлиника!F:F,СВОД!E2114)+SUMIFS('Скорая мед. помощь'!O:O,'Скорая мед. помощь'!E:E,СВОД!C2114,'Скорая мед. помощь'!G:G,СВОД!E2114)+SUMIFS(Услуги!AV:AV,Услуги!D:D,СВОД!C2114,Услуги!F:F,СВОД!E2114)</f>
        <v>3128.07</v>
      </c>
      <c r="O2114" s="302">
        <f>SUMIFS(Сверхбаза!L:L,Сверхбаза!C:C,СВОД!C2114,Сверхбаза!E:E,СВОД!E2114)+SUMIFS(Сверхбаза!M:M,Сверхбаза!C:C,СВОД!C2114,Сверхбаза!E:E,СВОД!E2114)</f>
        <v>0</v>
      </c>
      <c r="P2114" s="276">
        <f>SUMIFS(Сверхбаза!N:N,Сверхбаза!C:C,СВОД!C2114,Сверхбаза!E:E,СВОД!E2114)</f>
        <v>0</v>
      </c>
      <c r="Q2114" s="276">
        <f>SUMIFS(Сверхбаза!P:P,Сверхбаза!C:C,СВОД!C2114,Сверхбаза!E:E,СВОД!E2114)</f>
        <v>0</v>
      </c>
      <c r="R2114" s="276">
        <f>SUMIFS(Сверхбаза!O:O,Сверхбаза!C:C,СВОД!C2114,Сверхбаза!E:E,СВОД!E2114)</f>
        <v>0</v>
      </c>
      <c r="S2114" s="276">
        <f>SUMIFS(Сверхбаза!Q:Q,Сверхбаза!C:C,СВОД!C2114,Сверхбаза!E:E,СВОД!E2114)</f>
        <v>0</v>
      </c>
      <c r="T2114" s="303">
        <f>SUMIFS(Сверхбаза!G:G,Сверхбаза!C:C,СВОД!C2114,Сверхбаза!E:E,СВОД!E2114)</f>
        <v>0</v>
      </c>
    </row>
    <row r="2115" spans="1:20" ht="25.5" outlineLevel="2" x14ac:dyDescent="0.2">
      <c r="A2115" s="288">
        <f>VLOOKUP(C2115,Округа!B:C,2,FALSE)</f>
        <v>8</v>
      </c>
      <c r="B2115" s="361">
        <v>502002</v>
      </c>
      <c r="C2115" s="361">
        <v>200201</v>
      </c>
      <c r="D2115" s="5" t="s">
        <v>245</v>
      </c>
      <c r="E2115" s="349">
        <v>6</v>
      </c>
      <c r="F2115" s="350" t="s">
        <v>705</v>
      </c>
      <c r="G2115" s="302">
        <f>SUMIFS('Круглосуточный стационар'!J:J,'Круглосуточный стационар'!D:D,СВОД!C2115,'Круглосуточный стационар'!F:F,СВОД!E2115)/2+SUMIFS(ВМП!J:J,ВМП!D:D,СВОД!C2115,ВМП!F:F,СВОД!E2115)/2+SUMIFS('Дневной стационар'!J:J,'Дневной стационар'!D:D,СВОД!C2115,'Дневной стационар'!F:F,СВОД!E2115)/2+SUMIFS(ЭКО!H:H,ЭКО!D:D,СВОД!C2115,ЭКО!F:F,СВОД!E2115)+SUMIFS(Диализ!J:J,Диализ!E:E,СВОД!C2115,Диализ!G:G,СВОД!E2115)</f>
        <v>0</v>
      </c>
      <c r="H2115" s="276">
        <f>SUMIFS(Поликлиника!H:H,Поликлиника!D:D,СВОД!C2115,Поликлиника!F:F,СВОД!E2115)</f>
        <v>0</v>
      </c>
      <c r="I2115" s="276">
        <f>SUMIFS(Поликлиника!BA:BA,Поликлиника!D:D,СВОД!C2115,Поликлиника!F:F,СВОД!E2115)</f>
        <v>0</v>
      </c>
      <c r="J2115" s="276">
        <f>SUMIFS(Поликлиника!BF:BF,Поликлиника!D:D,СВОД!C2115,Поликлиника!F:F,СВОД!E2115)</f>
        <v>0</v>
      </c>
      <c r="K2115" s="276">
        <f>SUMIFS(Поликлиника!BU:BU,Поликлиника!D:D,СВОД!C2115,Поликлиника!F:F,СВОД!E2115)</f>
        <v>0</v>
      </c>
      <c r="L2115" s="276">
        <f>SUMIFS(Услуги!H:H,Услуги!D:D,СВОД!C2115,Услуги!F:F,СВОД!E2115)+SUMIFS(Услуги!M:M,Услуги!D:D,СВОД!C2115,Услуги!F:F,СВОД!E2115)+SUMIFS(Услуги!R:R,Услуги!D:D,СВОД!C2115,Услуги!F:F,СВОД!E2115)+SUMIFS(Услуги!W:W,Услуги!D:D,СВОД!C2115,Услуги!F:F,СВОД!E2115)+SUMIFS(Услуги!AB:AB,Услуги!D:D,СВОД!C2115,Услуги!F:F,СВОД!E2115)+SUMIFS(Услуги!AG:AG,Услуги!D:D,СВОД!C2115,Услуги!F:F,СВОД!E2115)+SUMIFS(Услуги!AL:AL,Услуги!D:D,СВОД!C2115,Услуги!F:F,СВОД!E2115)+SUMIFS(Услуги!AQ:AQ,Услуги!D:D,СВОД!C2115,Услуги!F:F,СВОД!E2115)</f>
        <v>0</v>
      </c>
      <c r="M2115" s="276">
        <f>SUMIFS('Скорая мед. помощь'!J:J,'Скорая мед. помощь'!E:E,СВОД!C2115,'Скорая мед. помощь'!G:G,СВОД!E2115)</f>
        <v>0</v>
      </c>
      <c r="N2115" s="303">
        <f>SUMIFS('Круглосуточный стационар'!O:O,'Круглосуточный стационар'!D:D,СВОД!C2115,'Круглосуточный стационар'!F:F,СВОД!E2115)+SUMIFS(ВМП!O:O,ВМП!D:D,СВОД!C2115,ВМП!F:F,СВОД!E2115)+SUMIFS('Дневной стационар'!O:O,'Дневной стационар'!D:D,СВОД!C2115,'Дневной стационар'!F:F,СВОД!E2115)+SUMIFS(ЭКО!M:M,ЭКО!D:D,СВОД!C2115,ЭКО!F:F,СВОД!E2115)+SUMIFS(Диализ!O:O,Диализ!E:E,СВОД!C2115,Диализ!G:G,СВОД!E2115)+SUMIFS(Поликлиника!CT:CT,Поликлиника!D:D,СВОД!C2115,Поликлиника!F:F,СВОД!E2115)+SUMIFS('Скорая мед. помощь'!O:O,'Скорая мед. помощь'!E:E,СВОД!C2115,'Скорая мед. помощь'!G:G,СВОД!E2115)+SUMIFS(Услуги!AV:AV,Услуги!D:D,СВОД!C2115,Услуги!F:F,СВОД!E2115)</f>
        <v>0</v>
      </c>
      <c r="O2115" s="302">
        <f>SUMIFS(Сверхбаза!L:L,Сверхбаза!C:C,СВОД!C2115,Сверхбаза!E:E,СВОД!E2115)+SUMIFS(Сверхбаза!M:M,Сверхбаза!C:C,СВОД!C2115,Сверхбаза!E:E,СВОД!E2115)</f>
        <v>0</v>
      </c>
      <c r="P2115" s="276">
        <f>SUMIFS(Сверхбаза!N:N,Сверхбаза!C:C,СВОД!C2115,Сверхбаза!E:E,СВОД!E2115)</f>
        <v>0</v>
      </c>
      <c r="Q2115" s="276">
        <f>SUMIFS(Сверхбаза!P:P,Сверхбаза!C:C,СВОД!C2115,Сверхбаза!E:E,СВОД!E2115)</f>
        <v>0</v>
      </c>
      <c r="R2115" s="276">
        <f>SUMIFS(Сверхбаза!O:O,Сверхбаза!C:C,СВОД!C2115,Сверхбаза!E:E,СВОД!E2115)</f>
        <v>0</v>
      </c>
      <c r="S2115" s="276">
        <f>SUMIFS(Сверхбаза!Q:Q,Сверхбаза!C:C,СВОД!C2115,Сверхбаза!E:E,СВОД!E2115)</f>
        <v>0</v>
      </c>
      <c r="T2115" s="303">
        <f>SUMIFS(Сверхбаза!G:G,Сверхбаза!C:C,СВОД!C2115,Сверхбаза!E:E,СВОД!E2115)</f>
        <v>0</v>
      </c>
    </row>
    <row r="2116" spans="1:20" ht="25.5" outlineLevel="2" x14ac:dyDescent="0.2">
      <c r="A2116" s="288">
        <f>VLOOKUP(C2116,Округа!B:C,2,FALSE)</f>
        <v>8</v>
      </c>
      <c r="B2116" s="361">
        <v>502002</v>
      </c>
      <c r="C2116" s="361">
        <v>200201</v>
      </c>
      <c r="D2116" s="5" t="s">
        <v>245</v>
      </c>
      <c r="E2116" s="349">
        <v>3</v>
      </c>
      <c r="F2116" s="350" t="s">
        <v>174</v>
      </c>
      <c r="G2116" s="302">
        <f>SUMIFS('Круглосуточный стационар'!J:J,'Круглосуточный стационар'!D:D,СВОД!C2116,'Круглосуточный стационар'!F:F,СВОД!E2116)/2+SUMIFS(ВМП!J:J,ВМП!D:D,СВОД!C2116,ВМП!F:F,СВОД!E2116)/2+SUMIFS('Дневной стационар'!J:J,'Дневной стационар'!D:D,СВОД!C2116,'Дневной стационар'!F:F,СВОД!E2116)/2+SUMIFS(ЭКО!H:H,ЭКО!D:D,СВОД!C2116,ЭКО!F:F,СВОД!E2116)+SUMIFS(Диализ!J:J,Диализ!E:E,СВОД!C2116,Диализ!G:G,СВОД!E2116)</f>
        <v>0</v>
      </c>
      <c r="H2116" s="276">
        <f>SUMIFS(Поликлиника!H:H,Поликлиника!D:D,СВОД!C2116,Поликлиника!F:F,СВОД!E2116)</f>
        <v>24978</v>
      </c>
      <c r="I2116" s="276">
        <f>SUMIFS(Поликлиника!BA:BA,Поликлиника!D:D,СВОД!C2116,Поликлиника!F:F,СВОД!E2116)</f>
        <v>10333</v>
      </c>
      <c r="J2116" s="276">
        <f>SUMIFS(Поликлиника!BF:BF,Поликлиника!D:D,СВОД!C2116,Поликлиника!F:F,СВОД!E2116)</f>
        <v>41070</v>
      </c>
      <c r="K2116" s="276">
        <f>SUMIFS(Поликлиника!BU:BU,Поликлиника!D:D,СВОД!C2116,Поликлиника!F:F,СВОД!E2116)</f>
        <v>23768</v>
      </c>
      <c r="L2116" s="276">
        <f>SUMIFS(Услуги!H:H,Услуги!D:D,СВОД!C2116,Услуги!F:F,СВОД!E2116)+SUMIFS(Услуги!M:M,Услуги!D:D,СВОД!C2116,Услуги!F:F,СВОД!E2116)+SUMIFS(Услуги!R:R,Услуги!D:D,СВОД!C2116,Услуги!F:F,СВОД!E2116)+SUMIFS(Услуги!W:W,Услуги!D:D,СВОД!C2116,Услуги!F:F,СВОД!E2116)+SUMIFS(Услуги!AB:AB,Услуги!D:D,СВОД!C2116,Услуги!F:F,СВОД!E2116)+SUMIFS(Услуги!AG:AG,Услуги!D:D,СВОД!C2116,Услуги!F:F,СВОД!E2116)+SUMIFS(Услуги!AL:AL,Услуги!D:D,СВОД!C2116,Услуги!F:F,СВОД!E2116)+SUMIFS(Услуги!AQ:AQ,Услуги!D:D,СВОД!C2116,Услуги!F:F,СВОД!E2116)</f>
        <v>0</v>
      </c>
      <c r="M2116" s="276">
        <f>SUMIFS('Скорая мед. помощь'!J:J,'Скорая мед. помощь'!E:E,СВОД!C2116,'Скорая мед. помощь'!G:G,СВОД!E2116)</f>
        <v>0</v>
      </c>
      <c r="N2116" s="303">
        <f>SUMIFS('Круглосуточный стационар'!O:O,'Круглосуточный стационар'!D:D,СВОД!C2116,'Круглосуточный стационар'!F:F,СВОД!E2116)+SUMIFS(ВМП!O:O,ВМП!D:D,СВОД!C2116,ВМП!F:F,СВОД!E2116)+SUMIFS('Дневной стационар'!O:O,'Дневной стационар'!D:D,СВОД!C2116,'Дневной стационар'!F:F,СВОД!E2116)+SUMIFS(ЭКО!M:M,ЭКО!D:D,СВОД!C2116,ЭКО!F:F,СВОД!E2116)+SUMIFS(Диализ!O:O,Диализ!E:E,СВОД!C2116,Диализ!G:G,СВОД!E2116)+SUMIFS(Поликлиника!CT:CT,Поликлиника!D:D,СВОД!C2116,Поликлиника!F:F,СВОД!E2116)+SUMIFS('Скорая мед. помощь'!O:O,'Скорая мед. помощь'!E:E,СВОД!C2116,'Скорая мед. помощь'!G:G,СВОД!E2116)+SUMIFS(Услуги!AV:AV,Услуги!D:D,СВОД!C2116,Услуги!F:F,СВОД!E2116)</f>
        <v>66458.790506333316</v>
      </c>
      <c r="O2116" s="302">
        <f>SUMIFS(Сверхбаза!L:L,Сверхбаза!C:C,СВОД!C2116,Сверхбаза!E:E,СВОД!E2116)+SUMIFS(Сверхбаза!M:M,Сверхбаза!C:C,СВОД!C2116,Сверхбаза!E:E,СВОД!E2116)</f>
        <v>0</v>
      </c>
      <c r="P2116" s="276">
        <f>SUMIFS(Сверхбаза!N:N,Сверхбаза!C:C,СВОД!C2116,Сверхбаза!E:E,СВОД!E2116)</f>
        <v>0</v>
      </c>
      <c r="Q2116" s="276">
        <f>SUMIFS(Сверхбаза!P:P,Сверхбаза!C:C,СВОД!C2116,Сверхбаза!E:E,СВОД!E2116)</f>
        <v>0</v>
      </c>
      <c r="R2116" s="276">
        <f>SUMIFS(Сверхбаза!O:O,Сверхбаза!C:C,СВОД!C2116,Сверхбаза!E:E,СВОД!E2116)</f>
        <v>0</v>
      </c>
      <c r="S2116" s="276">
        <f>SUMIFS(Сверхбаза!Q:Q,Сверхбаза!C:C,СВОД!C2116,Сверхбаза!E:E,СВОД!E2116)</f>
        <v>0</v>
      </c>
      <c r="T2116" s="303">
        <f>SUMIFS(Сверхбаза!G:G,Сверхбаза!C:C,СВОД!C2116,Сверхбаза!E:E,СВОД!E2116)</f>
        <v>0</v>
      </c>
    </row>
    <row r="2117" spans="1:20" ht="25.5" outlineLevel="2" x14ac:dyDescent="0.2">
      <c r="A2117" s="288">
        <f>VLOOKUP(C2117,Округа!B:C,2,FALSE)</f>
        <v>8</v>
      </c>
      <c r="B2117" s="361">
        <v>502002</v>
      </c>
      <c r="C2117" s="361">
        <v>200201</v>
      </c>
      <c r="D2117" s="5" t="s">
        <v>245</v>
      </c>
      <c r="E2117" s="349">
        <v>7</v>
      </c>
      <c r="F2117" s="350" t="s">
        <v>706</v>
      </c>
      <c r="G2117" s="302">
        <f>SUMIFS('Круглосуточный стационар'!J:J,'Круглосуточный стационар'!D:D,СВОД!C2117,'Круглосуточный стационар'!F:F,СВОД!E2117)/2+SUMIFS(ВМП!J:J,ВМП!D:D,СВОД!C2117,ВМП!F:F,СВОД!E2117)/2+SUMIFS('Дневной стационар'!J:J,'Дневной стационар'!D:D,СВОД!C2117,'Дневной стационар'!F:F,СВОД!E2117)/2+SUMIFS(ЭКО!H:H,ЭКО!D:D,СВОД!C2117,ЭКО!F:F,СВОД!E2117)+SUMIFS(Диализ!J:J,Диализ!E:E,СВОД!C2117,Диализ!G:G,СВОД!E2117)</f>
        <v>0</v>
      </c>
      <c r="H2117" s="276">
        <f>SUMIFS(Поликлиника!H:H,Поликлиника!D:D,СВОД!C2117,Поликлиника!F:F,СВОД!E2117)</f>
        <v>0</v>
      </c>
      <c r="I2117" s="276">
        <f>SUMIFS(Поликлиника!BA:BA,Поликлиника!D:D,СВОД!C2117,Поликлиника!F:F,СВОД!E2117)</f>
        <v>0</v>
      </c>
      <c r="J2117" s="276">
        <f>SUMIFS(Поликлиника!BF:BF,Поликлиника!D:D,СВОД!C2117,Поликлиника!F:F,СВОД!E2117)</f>
        <v>0</v>
      </c>
      <c r="K2117" s="276">
        <f>SUMIFS(Поликлиника!BU:BU,Поликлиника!D:D,СВОД!C2117,Поликлиника!F:F,СВОД!E2117)</f>
        <v>0</v>
      </c>
      <c r="L2117" s="276">
        <f>SUMIFS(Услуги!H:H,Услуги!D:D,СВОД!C2117,Услуги!F:F,СВОД!E2117)+SUMIFS(Услуги!M:M,Услуги!D:D,СВОД!C2117,Услуги!F:F,СВОД!E2117)+SUMIFS(Услуги!R:R,Услуги!D:D,СВОД!C2117,Услуги!F:F,СВОД!E2117)+SUMIFS(Услуги!W:W,Услуги!D:D,СВОД!C2117,Услуги!F:F,СВОД!E2117)+SUMIFS(Услуги!AB:AB,Услуги!D:D,СВОД!C2117,Услуги!F:F,СВОД!E2117)+SUMIFS(Услуги!AG:AG,Услуги!D:D,СВОД!C2117,Услуги!F:F,СВОД!E2117)+SUMIFS(Услуги!AL:AL,Услуги!D:D,СВОД!C2117,Услуги!F:F,СВОД!E2117)+SUMIFS(Услуги!AQ:AQ,Услуги!D:D,СВОД!C2117,Услуги!F:F,СВОД!E2117)</f>
        <v>0</v>
      </c>
      <c r="M2117" s="276">
        <f>SUMIFS('Скорая мед. помощь'!J:J,'Скорая мед. помощь'!E:E,СВОД!C2117,'Скорая мед. помощь'!G:G,СВОД!E2117)</f>
        <v>0</v>
      </c>
      <c r="N2117" s="303">
        <f>SUMIFS('Круглосуточный стационар'!O:O,'Круглосуточный стационар'!D:D,СВОД!C2117,'Круглосуточный стационар'!F:F,СВОД!E2117)+SUMIFS(ВМП!O:O,ВМП!D:D,СВОД!C2117,ВМП!F:F,СВОД!E2117)+SUMIFS('Дневной стационар'!O:O,'Дневной стационар'!D:D,СВОД!C2117,'Дневной стационар'!F:F,СВОД!E2117)+SUMIFS(ЭКО!M:M,ЭКО!D:D,СВОД!C2117,ЭКО!F:F,СВОД!E2117)+SUMIFS(Диализ!O:O,Диализ!E:E,СВОД!C2117,Диализ!G:G,СВОД!E2117)+SUMIFS(Поликлиника!CT:CT,Поликлиника!D:D,СВОД!C2117,Поликлиника!F:F,СВОД!E2117)+SUMIFS('Скорая мед. помощь'!O:O,'Скорая мед. помощь'!E:E,СВОД!C2117,'Скорая мед. помощь'!G:G,СВОД!E2117)+SUMIFS(Услуги!AV:AV,Услуги!D:D,СВОД!C2117,Услуги!F:F,СВОД!E2117)</f>
        <v>0</v>
      </c>
      <c r="O2117" s="302">
        <f>SUMIFS(Сверхбаза!L:L,Сверхбаза!C:C,СВОД!C2117,Сверхбаза!E:E,СВОД!E2117)+SUMIFS(Сверхбаза!M:M,Сверхбаза!C:C,СВОД!C2117,Сверхбаза!E:E,СВОД!E2117)</f>
        <v>0</v>
      </c>
      <c r="P2117" s="276">
        <f>SUMIFS(Сверхбаза!N:N,Сверхбаза!C:C,СВОД!C2117,Сверхбаза!E:E,СВОД!E2117)</f>
        <v>0</v>
      </c>
      <c r="Q2117" s="276">
        <f>SUMIFS(Сверхбаза!P:P,Сверхбаза!C:C,СВОД!C2117,Сверхбаза!E:E,СВОД!E2117)</f>
        <v>0</v>
      </c>
      <c r="R2117" s="276">
        <f>SUMIFS(Сверхбаза!O:O,Сверхбаза!C:C,СВОД!C2117,Сверхбаза!E:E,СВОД!E2117)</f>
        <v>0</v>
      </c>
      <c r="S2117" s="276">
        <f>SUMIFS(Сверхбаза!Q:Q,Сверхбаза!C:C,СВОД!C2117,Сверхбаза!E:E,СВОД!E2117)</f>
        <v>0</v>
      </c>
      <c r="T2117" s="303">
        <f>SUMIFS(Сверхбаза!G:G,Сверхбаза!C:C,СВОД!C2117,Сверхбаза!E:E,СВОД!E2117)</f>
        <v>0</v>
      </c>
    </row>
    <row r="2118" spans="1:20" ht="25.5" outlineLevel="2" x14ac:dyDescent="0.2">
      <c r="A2118" s="288">
        <f>VLOOKUP(C2118,Округа!B:C,2,FALSE)</f>
        <v>8</v>
      </c>
      <c r="B2118" s="361">
        <v>502002</v>
      </c>
      <c r="C2118" s="361">
        <v>200201</v>
      </c>
      <c r="D2118" s="5" t="s">
        <v>245</v>
      </c>
      <c r="E2118" s="349">
        <v>70</v>
      </c>
      <c r="F2118" s="350" t="s">
        <v>707</v>
      </c>
      <c r="G2118" s="302">
        <f>SUMIFS('Круглосуточный стационар'!J:J,'Круглосуточный стационар'!D:D,СВОД!C2118,'Круглосуточный стационар'!F:F,СВОД!E2118)/2+SUMIFS(ВМП!J:J,ВМП!D:D,СВОД!C2118,ВМП!F:F,СВОД!E2118)/2+SUMIFS('Дневной стационар'!J:J,'Дневной стационар'!D:D,СВОД!C2118,'Дневной стационар'!F:F,СВОД!E2118)/2+SUMIFS(ЭКО!H:H,ЭКО!D:D,СВОД!C2118,ЭКО!F:F,СВОД!E2118)+SUMIFS(Диализ!J:J,Диализ!E:E,СВОД!C2118,Диализ!G:G,СВОД!E2118)</f>
        <v>0</v>
      </c>
      <c r="H2118" s="276">
        <f>SUMIFS(Поликлиника!H:H,Поликлиника!D:D,СВОД!C2118,Поликлиника!F:F,СВОД!E2118)</f>
        <v>0</v>
      </c>
      <c r="I2118" s="276">
        <f>SUMIFS(Поликлиника!BA:BA,Поликлиника!D:D,СВОД!C2118,Поликлиника!F:F,СВОД!E2118)</f>
        <v>0</v>
      </c>
      <c r="J2118" s="276">
        <f>SUMIFS(Поликлиника!BF:BF,Поликлиника!D:D,СВОД!C2118,Поликлиника!F:F,СВОД!E2118)</f>
        <v>0</v>
      </c>
      <c r="K2118" s="276">
        <f>SUMIFS(Поликлиника!BU:BU,Поликлиника!D:D,СВОД!C2118,Поликлиника!F:F,СВОД!E2118)</f>
        <v>0</v>
      </c>
      <c r="L2118" s="276">
        <f>SUMIFS(Услуги!H:H,Услуги!D:D,СВОД!C2118,Услуги!F:F,СВОД!E2118)+SUMIFS(Услуги!M:M,Услуги!D:D,СВОД!C2118,Услуги!F:F,СВОД!E2118)+SUMIFS(Услуги!R:R,Услуги!D:D,СВОД!C2118,Услуги!F:F,СВОД!E2118)+SUMIFS(Услуги!W:W,Услуги!D:D,СВОД!C2118,Услуги!F:F,СВОД!E2118)+SUMIFS(Услуги!AB:AB,Услуги!D:D,СВОД!C2118,Услуги!F:F,СВОД!E2118)+SUMIFS(Услуги!AG:AG,Услуги!D:D,СВОД!C2118,Услуги!F:F,СВОД!E2118)+SUMIFS(Услуги!AL:AL,Услуги!D:D,СВОД!C2118,Услуги!F:F,СВОД!E2118)+SUMIFS(Услуги!AQ:AQ,Услуги!D:D,СВОД!C2118,Услуги!F:F,СВОД!E2118)</f>
        <v>0</v>
      </c>
      <c r="M2118" s="276">
        <f>SUMIFS('Скорая мед. помощь'!J:J,'Скорая мед. помощь'!E:E,СВОД!C2118,'Скорая мед. помощь'!G:G,СВОД!E2118)</f>
        <v>0</v>
      </c>
      <c r="N2118" s="303">
        <f>SUMIFS('Круглосуточный стационар'!O:O,'Круглосуточный стационар'!D:D,СВОД!C2118,'Круглосуточный стационар'!F:F,СВОД!E2118)+SUMIFS(ВМП!O:O,ВМП!D:D,СВОД!C2118,ВМП!F:F,СВОД!E2118)+SUMIFS('Дневной стационар'!O:O,'Дневной стационар'!D:D,СВОД!C2118,'Дневной стационар'!F:F,СВОД!E2118)+SUMIFS(ЭКО!M:M,ЭКО!D:D,СВОД!C2118,ЭКО!F:F,СВОД!E2118)+SUMIFS(Диализ!O:O,Диализ!E:E,СВОД!C2118,Диализ!G:G,СВОД!E2118)+SUMIFS(Поликлиника!CT:CT,Поликлиника!D:D,СВОД!C2118,Поликлиника!F:F,СВОД!E2118)+SUMIFS('Скорая мед. помощь'!O:O,'Скорая мед. помощь'!E:E,СВОД!C2118,'Скорая мед. помощь'!G:G,СВОД!E2118)+SUMIFS(Услуги!AV:AV,Услуги!D:D,СВОД!C2118,Услуги!F:F,СВОД!E2118)</f>
        <v>0</v>
      </c>
      <c r="O2118" s="302">
        <f>SUMIFS(Сверхбаза!L:L,Сверхбаза!C:C,СВОД!C2118,Сверхбаза!E:E,СВОД!E2118)+SUMIFS(Сверхбаза!M:M,Сверхбаза!C:C,СВОД!C2118,Сверхбаза!E:E,СВОД!E2118)</f>
        <v>0</v>
      </c>
      <c r="P2118" s="276">
        <f>SUMIFS(Сверхбаза!N:N,Сверхбаза!C:C,СВОД!C2118,Сверхбаза!E:E,СВОД!E2118)</f>
        <v>0</v>
      </c>
      <c r="Q2118" s="276">
        <f>SUMIFS(Сверхбаза!P:P,Сверхбаза!C:C,СВОД!C2118,Сверхбаза!E:E,СВОД!E2118)</f>
        <v>0</v>
      </c>
      <c r="R2118" s="276">
        <f>SUMIFS(Сверхбаза!O:O,Сверхбаза!C:C,СВОД!C2118,Сверхбаза!E:E,СВОД!E2118)</f>
        <v>0</v>
      </c>
      <c r="S2118" s="276">
        <f>SUMIFS(Сверхбаза!Q:Q,Сверхбаза!C:C,СВОД!C2118,Сверхбаза!E:E,СВОД!E2118)</f>
        <v>0</v>
      </c>
      <c r="T2118" s="303">
        <f>SUMIFS(Сверхбаза!G:G,Сверхбаза!C:C,СВОД!C2118,Сверхбаза!E:E,СВОД!E2118)</f>
        <v>0</v>
      </c>
    </row>
    <row r="2119" spans="1:20" ht="25.5" outlineLevel="2" x14ac:dyDescent="0.2">
      <c r="A2119" s="288">
        <f>VLOOKUP(C2119,Округа!B:C,2,FALSE)</f>
        <v>8</v>
      </c>
      <c r="B2119" s="361">
        <v>502002</v>
      </c>
      <c r="C2119" s="361">
        <v>200201</v>
      </c>
      <c r="D2119" s="5" t="s">
        <v>245</v>
      </c>
      <c r="E2119" s="349">
        <v>94</v>
      </c>
      <c r="F2119" s="350" t="s">
        <v>157</v>
      </c>
      <c r="G2119" s="302">
        <f>SUMIFS('Круглосуточный стационар'!J:J,'Круглосуточный стационар'!D:D,СВОД!C2119,'Круглосуточный стационар'!F:F,СВОД!E2119)/2+SUMIFS(ВМП!J:J,ВМП!D:D,СВОД!C2119,ВМП!F:F,СВОД!E2119)/2+SUMIFS('Дневной стационар'!J:J,'Дневной стационар'!D:D,СВОД!C2119,'Дневной стационар'!F:F,СВОД!E2119)/2+SUMIFS(ЭКО!H:H,ЭКО!D:D,СВОД!C2119,ЭКО!F:F,СВОД!E2119)+SUMIFS(Диализ!J:J,Диализ!E:E,СВОД!C2119,Диализ!G:G,СВОД!E2119)</f>
        <v>0</v>
      </c>
      <c r="H2119" s="276">
        <f>SUMIFS(Поликлиника!H:H,Поликлиника!D:D,СВОД!C2119,Поликлиника!F:F,СВОД!E2119)</f>
        <v>0</v>
      </c>
      <c r="I2119" s="276">
        <f>SUMIFS(Поликлиника!BA:BA,Поликлиника!D:D,СВОД!C2119,Поликлиника!F:F,СВОД!E2119)</f>
        <v>0</v>
      </c>
      <c r="J2119" s="276">
        <f>SUMIFS(Поликлиника!BF:BF,Поликлиника!D:D,СВОД!C2119,Поликлиника!F:F,СВОД!E2119)</f>
        <v>0</v>
      </c>
      <c r="K2119" s="276">
        <f>SUMIFS(Поликлиника!BU:BU,Поликлиника!D:D,СВОД!C2119,Поликлиника!F:F,СВОД!E2119)</f>
        <v>0</v>
      </c>
      <c r="L2119" s="276">
        <f>SUMIFS(Услуги!H:H,Услуги!D:D,СВОД!C2119,Услуги!F:F,СВОД!E2119)+SUMIFS(Услуги!M:M,Услуги!D:D,СВОД!C2119,Услуги!F:F,СВОД!E2119)+SUMIFS(Услуги!R:R,Услуги!D:D,СВОД!C2119,Услуги!F:F,СВОД!E2119)+SUMIFS(Услуги!W:W,Услуги!D:D,СВОД!C2119,Услуги!F:F,СВОД!E2119)+SUMIFS(Услуги!AB:AB,Услуги!D:D,СВОД!C2119,Услуги!F:F,СВОД!E2119)+SUMIFS(Услуги!AG:AG,Услуги!D:D,СВОД!C2119,Услуги!F:F,СВОД!E2119)+SUMIFS(Услуги!AL:AL,Услуги!D:D,СВОД!C2119,Услуги!F:F,СВОД!E2119)+SUMIFS(Услуги!AQ:AQ,Услуги!D:D,СВОД!C2119,Услуги!F:F,СВОД!E2119)</f>
        <v>0</v>
      </c>
      <c r="M2119" s="276">
        <f>SUMIFS('Скорая мед. помощь'!J:J,'Скорая мед. помощь'!E:E,СВОД!C2119,'Скорая мед. помощь'!G:G,СВОД!E2119)</f>
        <v>0</v>
      </c>
      <c r="N2119" s="303">
        <f>SUMIFS('Круглосуточный стационар'!O:O,'Круглосуточный стационар'!D:D,СВОД!C2119,'Круглосуточный стационар'!F:F,СВОД!E2119)+SUMIFS(ВМП!O:O,ВМП!D:D,СВОД!C2119,ВМП!F:F,СВОД!E2119)+SUMIFS('Дневной стационар'!O:O,'Дневной стационар'!D:D,СВОД!C2119,'Дневной стационар'!F:F,СВОД!E2119)+SUMIFS(ЭКО!M:M,ЭКО!D:D,СВОД!C2119,ЭКО!F:F,СВОД!E2119)+SUMIFS(Диализ!O:O,Диализ!E:E,СВОД!C2119,Диализ!G:G,СВОД!E2119)+SUMIFS(Поликлиника!CT:CT,Поликлиника!D:D,СВОД!C2119,Поликлиника!F:F,СВОД!E2119)+SUMIFS('Скорая мед. помощь'!O:O,'Скорая мед. помощь'!E:E,СВОД!C2119,'Скорая мед. помощь'!G:G,СВОД!E2119)+SUMIFS(Услуги!AV:AV,Услуги!D:D,СВОД!C2119,Услуги!F:F,СВОД!E2119)</f>
        <v>0</v>
      </c>
      <c r="O2119" s="302">
        <f>SUMIFS(Сверхбаза!L:L,Сверхбаза!C:C,СВОД!C2119,Сверхбаза!E:E,СВОД!E2119)+SUMIFS(Сверхбаза!M:M,Сверхбаза!C:C,СВОД!C2119,Сверхбаза!E:E,СВОД!E2119)</f>
        <v>0</v>
      </c>
      <c r="P2119" s="276">
        <f>SUMIFS(Сверхбаза!N:N,Сверхбаза!C:C,СВОД!C2119,Сверхбаза!E:E,СВОД!E2119)</f>
        <v>0</v>
      </c>
      <c r="Q2119" s="276">
        <f>SUMIFS(Сверхбаза!P:P,Сверхбаза!C:C,СВОД!C2119,Сверхбаза!E:E,СВОД!E2119)</f>
        <v>0</v>
      </c>
      <c r="R2119" s="276">
        <f>SUMIFS(Сверхбаза!O:O,Сверхбаза!C:C,СВОД!C2119,Сверхбаза!E:E,СВОД!E2119)</f>
        <v>0</v>
      </c>
      <c r="S2119" s="276">
        <f>SUMIFS(Сверхбаза!Q:Q,Сверхбаза!C:C,СВОД!C2119,Сверхбаза!E:E,СВОД!E2119)</f>
        <v>0</v>
      </c>
      <c r="T2119" s="303">
        <f>SUMIFS(Сверхбаза!G:G,Сверхбаза!C:C,СВОД!C2119,Сверхбаза!E:E,СВОД!E2119)</f>
        <v>0</v>
      </c>
    </row>
    <row r="2120" spans="1:20" outlineLevel="1" x14ac:dyDescent="0.2">
      <c r="A2120" s="289"/>
      <c r="B2120" s="279"/>
      <c r="C2120" s="279" t="str">
        <f>CONCATENATE(C2119," ","Итог")</f>
        <v>200201 Итог</v>
      </c>
      <c r="D2120" s="280"/>
      <c r="E2120" s="351"/>
      <c r="F2120" s="352"/>
      <c r="G2120" s="304"/>
      <c r="H2120" s="281"/>
      <c r="I2120" s="281"/>
      <c r="J2120" s="281"/>
      <c r="K2120" s="281"/>
      <c r="L2120" s="281"/>
      <c r="M2120" s="281"/>
      <c r="N2120" s="305">
        <f>SUBTOTAL(9,N2112:N2119)</f>
        <v>70929.25350633332</v>
      </c>
      <c r="O2120" s="304"/>
      <c r="P2120" s="281"/>
      <c r="Q2120" s="281"/>
      <c r="R2120" s="281"/>
      <c r="S2120" s="281"/>
      <c r="T2120" s="305">
        <f>SUBTOTAL(9,T2112:T2119)</f>
        <v>0</v>
      </c>
    </row>
    <row r="2121" spans="1:20" ht="25.5" outlineLevel="2" x14ac:dyDescent="0.2">
      <c r="A2121" s="287">
        <f>VLOOKUP(C2121,Округа!B:C,2,FALSE)</f>
        <v>8</v>
      </c>
      <c r="B2121" s="8">
        <v>502003</v>
      </c>
      <c r="C2121" s="8">
        <v>200301</v>
      </c>
      <c r="D2121" s="9" t="s">
        <v>325</v>
      </c>
      <c r="E2121" s="347">
        <v>1</v>
      </c>
      <c r="F2121" s="348" t="s">
        <v>12</v>
      </c>
      <c r="G2121" s="300">
        <f>SUMIFS('Круглосуточный стационар'!J:J,'Круглосуточный стационар'!D:D,СВОД!C2121,'Круглосуточный стационар'!F:F,СВОД!E2121)/2+SUMIFS(ВМП!J:J,ВМП!D:D,СВОД!C2121,ВМП!F:F,СВОД!E2121)/2+SUMIFS('Дневной стационар'!J:J,'Дневной стационар'!D:D,СВОД!C2121,'Дневной стационар'!F:F,СВОД!E2121)/2+SUMIFS(ЭКО!H:H,ЭКО!D:D,СВОД!C2121,ЭКО!F:F,СВОД!E2121)+SUMIFS(Диализ!J:J,Диализ!E:E,СВОД!C2121,Диализ!G:G,СВОД!E2121)</f>
        <v>23398</v>
      </c>
      <c r="H2121" s="278">
        <f>SUMIFS(Поликлиника!H:H,Поликлиника!D:D,СВОД!C2121,Поликлиника!F:F,СВОД!E2121)</f>
        <v>0</v>
      </c>
      <c r="I2121" s="278">
        <f>SUMIFS(Поликлиника!BA:BA,Поликлиника!D:D,СВОД!C2121,Поликлиника!F:F,СВОД!E2121)</f>
        <v>0</v>
      </c>
      <c r="J2121" s="278">
        <f>SUMIFS(Поликлиника!BF:BF,Поликлиника!D:D,СВОД!C2121,Поликлиника!F:F,СВОД!E2121)</f>
        <v>0</v>
      </c>
      <c r="K2121" s="278">
        <f>SUMIFS(Поликлиника!BU:BU,Поликлиника!D:D,СВОД!C2121,Поликлиника!F:F,СВОД!E2121)</f>
        <v>0</v>
      </c>
      <c r="L2121" s="278">
        <f>SUMIFS(Услуги!H:H,Услуги!D:D,СВОД!C2121,Услуги!F:F,СВОД!E2121)+SUMIFS(Услуги!M:M,Услуги!D:D,СВОД!C2121,Услуги!F:F,СВОД!E2121)+SUMIFS(Услуги!R:R,Услуги!D:D,СВОД!C2121,Услуги!F:F,СВОД!E2121)+SUMIFS(Услуги!W:W,Услуги!D:D,СВОД!C2121,Услуги!F:F,СВОД!E2121)+SUMIFS(Услуги!AB:AB,Услуги!D:D,СВОД!C2121,Услуги!F:F,СВОД!E2121)+SUMIFS(Услуги!AG:AG,Услуги!D:D,СВОД!C2121,Услуги!F:F,СВОД!E2121)+SUMIFS(Услуги!AL:AL,Услуги!D:D,СВОД!C2121,Услуги!F:F,СВОД!E2121)+SUMIFS(Услуги!AQ:AQ,Услуги!D:D,СВОД!C2121,Услуги!F:F,СВОД!E2121)</f>
        <v>0</v>
      </c>
      <c r="M2121" s="278">
        <f>SUMIFS('Скорая мед. помощь'!J:J,'Скорая мед. помощь'!E:E,СВОД!C2121,'Скорая мед. помощь'!G:G,СВОД!E2121)</f>
        <v>0</v>
      </c>
      <c r="N2121" s="301">
        <f>SUMIFS('Круглосуточный стационар'!O:O,'Круглосуточный стационар'!D:D,СВОД!C2121,'Круглосуточный стационар'!F:F,СВОД!E2121)+SUMIFS(ВМП!O:O,ВМП!D:D,СВОД!C2121,ВМП!F:F,СВОД!E2121)+SUMIFS('Дневной стационар'!O:O,'Дневной стационар'!D:D,СВОД!C2121,'Дневной стационар'!F:F,СВОД!E2121)+SUMIFS(ЭКО!M:M,ЭКО!D:D,СВОД!C2121,ЭКО!F:F,СВОД!E2121)+SUMIFS(Диализ!O:O,Диализ!E:E,СВОД!C2121,Диализ!G:G,СВОД!E2121)+SUMIFS(Поликлиника!CT:CT,Поликлиника!D:D,СВОД!C2121,Поликлиника!F:F,СВОД!E2121)+SUMIFS('Скорая мед. помощь'!O:O,'Скорая мед. помощь'!E:E,СВОД!C2121,'Скорая мед. помощь'!G:G,СВОД!E2121)+SUMIFS(Услуги!AV:AV,Услуги!D:D,СВОД!C2121,Услуги!F:F,СВОД!E2121)</f>
        <v>848969.36827279546</v>
      </c>
      <c r="O2121" s="300">
        <f>SUMIFS(Сверхбаза!L:L,Сверхбаза!C:C,СВОД!C2121,Сверхбаза!E:E,СВОД!E2121)+SUMIFS(Сверхбаза!M:M,Сверхбаза!C:C,СВОД!C2121,Сверхбаза!E:E,СВОД!E2121)</f>
        <v>0</v>
      </c>
      <c r="P2121" s="278">
        <f>SUMIFS(Сверхбаза!N:N,Сверхбаза!C:C,СВОД!C2121,Сверхбаза!E:E,СВОД!E2121)</f>
        <v>0</v>
      </c>
      <c r="Q2121" s="278">
        <f>SUMIFS(Сверхбаза!P:P,Сверхбаза!C:C,СВОД!C2121,Сверхбаза!E:E,СВОД!E2121)</f>
        <v>0</v>
      </c>
      <c r="R2121" s="278">
        <f>SUMIFS(Сверхбаза!O:O,Сверхбаза!C:C,СВОД!C2121,Сверхбаза!E:E,СВОД!E2121)</f>
        <v>0</v>
      </c>
      <c r="S2121" s="278">
        <f>SUMIFS(Сверхбаза!Q:Q,Сверхбаза!C:C,СВОД!C2121,Сверхбаза!E:E,СВОД!E2121)</f>
        <v>0</v>
      </c>
      <c r="T2121" s="301">
        <f>SUMIFS(Сверхбаза!G:G,Сверхбаза!C:C,СВОД!C2121,Сверхбаза!E:E,СВОД!E2121)</f>
        <v>0</v>
      </c>
    </row>
    <row r="2122" spans="1:20" ht="25.5" outlineLevel="2" x14ac:dyDescent="0.2">
      <c r="A2122" s="288">
        <f>VLOOKUP(C2122,Округа!B:C,2,FALSE)</f>
        <v>8</v>
      </c>
      <c r="B2122" s="361">
        <v>502003</v>
      </c>
      <c r="C2122" s="361">
        <v>200301</v>
      </c>
      <c r="D2122" s="5" t="s">
        <v>325</v>
      </c>
      <c r="E2122" s="349">
        <v>13</v>
      </c>
      <c r="F2122" s="350" t="s">
        <v>704</v>
      </c>
      <c r="G2122" s="302">
        <f>SUMIFS('Круглосуточный стационар'!J:J,'Круглосуточный стационар'!D:D,СВОД!C2122,'Круглосуточный стационар'!F:F,СВОД!E2122)/2+SUMIFS(ВМП!J:J,ВМП!D:D,СВОД!C2122,ВМП!F:F,СВОД!E2122)/2+SUMIFS('Дневной стационар'!J:J,'Дневной стационар'!D:D,СВОД!C2122,'Дневной стационар'!F:F,СВОД!E2122)/2+SUMIFS(ЭКО!H:H,ЭКО!D:D,СВОД!C2122,ЭКО!F:F,СВОД!E2122)+SUMIFS(Диализ!J:J,Диализ!E:E,СВОД!C2122,Диализ!G:G,СВОД!E2122)</f>
        <v>1404</v>
      </c>
      <c r="H2122" s="276">
        <f>SUMIFS(Поликлиника!H:H,Поликлиника!D:D,СВОД!C2122,Поликлиника!F:F,СВОД!E2122)</f>
        <v>0</v>
      </c>
      <c r="I2122" s="276">
        <f>SUMIFS(Поликлиника!BA:BA,Поликлиника!D:D,СВОД!C2122,Поликлиника!F:F,СВОД!E2122)</f>
        <v>0</v>
      </c>
      <c r="J2122" s="276">
        <f>SUMIFS(Поликлиника!BF:BF,Поликлиника!D:D,СВОД!C2122,Поликлиника!F:F,СВОД!E2122)</f>
        <v>0</v>
      </c>
      <c r="K2122" s="276">
        <f>SUMIFS(Поликлиника!BU:BU,Поликлиника!D:D,СВОД!C2122,Поликлиника!F:F,СВОД!E2122)</f>
        <v>0</v>
      </c>
      <c r="L2122" s="276">
        <f>SUMIFS(Услуги!H:H,Услуги!D:D,СВОД!C2122,Услуги!F:F,СВОД!E2122)+SUMIFS(Услуги!M:M,Услуги!D:D,СВОД!C2122,Услуги!F:F,СВОД!E2122)+SUMIFS(Услуги!R:R,Услуги!D:D,СВОД!C2122,Услуги!F:F,СВОД!E2122)+SUMIFS(Услуги!W:W,Услуги!D:D,СВОД!C2122,Услуги!F:F,СВОД!E2122)+SUMIFS(Услуги!AB:AB,Услуги!D:D,СВОД!C2122,Услуги!F:F,СВОД!E2122)+SUMIFS(Услуги!AG:AG,Услуги!D:D,СВОД!C2122,Услуги!F:F,СВОД!E2122)+SUMIFS(Услуги!AL:AL,Услуги!D:D,СВОД!C2122,Услуги!F:F,СВОД!E2122)+SUMIFS(Услуги!AQ:AQ,Услуги!D:D,СВОД!C2122,Услуги!F:F,СВОД!E2122)</f>
        <v>0</v>
      </c>
      <c r="M2122" s="276">
        <f>SUMIFS('Скорая мед. помощь'!J:J,'Скорая мед. помощь'!E:E,СВОД!C2122,'Скорая мед. помощь'!G:G,СВОД!E2122)</f>
        <v>0</v>
      </c>
      <c r="N2122" s="303">
        <f>SUMIFS('Круглосуточный стационар'!O:O,'Круглосуточный стационар'!D:D,СВОД!C2122,'Круглосуточный стационар'!F:F,СВОД!E2122)+SUMIFS(ВМП!O:O,ВМП!D:D,СВОД!C2122,ВМП!F:F,СВОД!E2122)+SUMIFS('Дневной стационар'!O:O,'Дневной стационар'!D:D,СВОД!C2122,'Дневной стационар'!F:F,СВОД!E2122)+SUMIFS(ЭКО!M:M,ЭКО!D:D,СВОД!C2122,ЭКО!F:F,СВОД!E2122)+SUMIFS(Диализ!O:O,Диализ!E:E,СВОД!C2122,Диализ!G:G,СВОД!E2122)+SUMIFS(Поликлиника!CT:CT,Поликлиника!D:D,СВОД!C2122,Поликлиника!F:F,СВОД!E2122)+SUMIFS('Скорая мед. помощь'!O:O,'Скорая мед. помощь'!E:E,СВОД!C2122,'Скорая мед. помощь'!G:G,СВОД!E2122)+SUMIFS(Услуги!AV:AV,Услуги!D:D,СВОД!C2122,Услуги!F:F,СВОД!E2122)</f>
        <v>247224.06423157896</v>
      </c>
      <c r="O2122" s="302">
        <f>SUMIFS(Сверхбаза!L:L,Сверхбаза!C:C,СВОД!C2122,Сверхбаза!E:E,СВОД!E2122)+SUMIFS(Сверхбаза!M:M,Сверхбаза!C:C,СВОД!C2122,Сверхбаза!E:E,СВОД!E2122)</f>
        <v>0</v>
      </c>
      <c r="P2122" s="276">
        <f>SUMIFS(Сверхбаза!N:N,Сверхбаза!C:C,СВОД!C2122,Сверхбаза!E:E,СВОД!E2122)</f>
        <v>0</v>
      </c>
      <c r="Q2122" s="276">
        <f>SUMIFS(Сверхбаза!P:P,Сверхбаза!C:C,СВОД!C2122,Сверхбаза!E:E,СВОД!E2122)</f>
        <v>0</v>
      </c>
      <c r="R2122" s="276">
        <f>SUMIFS(Сверхбаза!O:O,Сверхбаза!C:C,СВОД!C2122,Сверхбаза!E:E,СВОД!E2122)</f>
        <v>0</v>
      </c>
      <c r="S2122" s="276">
        <f>SUMIFS(Сверхбаза!Q:Q,Сверхбаза!C:C,СВОД!C2122,Сверхбаза!E:E,СВОД!E2122)</f>
        <v>0</v>
      </c>
      <c r="T2122" s="303">
        <f>SUMIFS(Сверхбаза!G:G,Сверхбаза!C:C,СВОД!C2122,Сверхбаза!E:E,СВОД!E2122)</f>
        <v>0</v>
      </c>
    </row>
    <row r="2123" spans="1:20" ht="25.5" outlineLevel="2" x14ac:dyDescent="0.2">
      <c r="A2123" s="288">
        <f>VLOOKUP(C2123,Округа!B:C,2,FALSE)</f>
        <v>8</v>
      </c>
      <c r="B2123" s="361">
        <v>502003</v>
      </c>
      <c r="C2123" s="361">
        <v>200301</v>
      </c>
      <c r="D2123" s="5" t="s">
        <v>325</v>
      </c>
      <c r="E2123" s="349">
        <v>2</v>
      </c>
      <c r="F2123" s="350" t="s">
        <v>173</v>
      </c>
      <c r="G2123" s="302">
        <f>SUMIFS('Круглосуточный стационар'!J:J,'Круглосуточный стационар'!D:D,СВОД!C2123,'Круглосуточный стационар'!F:F,СВОД!E2123)/2+SUMIFS(ВМП!J:J,ВМП!D:D,СВОД!C2123,ВМП!F:F,СВОД!E2123)/2+SUMIFS('Дневной стационар'!J:J,'Дневной стационар'!D:D,СВОД!C2123,'Дневной стационар'!F:F,СВОД!E2123)/2+SUMIFS(ЭКО!H:H,ЭКО!D:D,СВОД!C2123,ЭКО!F:F,СВОД!E2123)+SUMIFS(Диализ!J:J,Диализ!E:E,СВОД!C2123,Диализ!G:G,СВОД!E2123)</f>
        <v>2993</v>
      </c>
      <c r="H2123" s="276">
        <f>SUMIFS(Поликлиника!H:H,Поликлиника!D:D,СВОД!C2123,Поликлиника!F:F,СВОД!E2123)</f>
        <v>0</v>
      </c>
      <c r="I2123" s="276">
        <f>SUMIFS(Поликлиника!BA:BA,Поликлиника!D:D,СВОД!C2123,Поликлиника!F:F,СВОД!E2123)</f>
        <v>0</v>
      </c>
      <c r="J2123" s="276">
        <f>SUMIFS(Поликлиника!BF:BF,Поликлиника!D:D,СВОД!C2123,Поликлиника!F:F,СВОД!E2123)</f>
        <v>0</v>
      </c>
      <c r="K2123" s="276">
        <f>SUMIFS(Поликлиника!BU:BU,Поликлиника!D:D,СВОД!C2123,Поликлиника!F:F,СВОД!E2123)</f>
        <v>0</v>
      </c>
      <c r="L2123" s="276">
        <f>SUMIFS(Услуги!H:H,Услуги!D:D,СВОД!C2123,Услуги!F:F,СВОД!E2123)+SUMIFS(Услуги!M:M,Услуги!D:D,СВОД!C2123,Услуги!F:F,СВОД!E2123)+SUMIFS(Услуги!R:R,Услуги!D:D,СВОД!C2123,Услуги!F:F,СВОД!E2123)+SUMIFS(Услуги!W:W,Услуги!D:D,СВОД!C2123,Услуги!F:F,СВОД!E2123)+SUMIFS(Услуги!AB:AB,Услуги!D:D,СВОД!C2123,Услуги!F:F,СВОД!E2123)+SUMIFS(Услуги!AG:AG,Услуги!D:D,СВОД!C2123,Услуги!F:F,СВОД!E2123)+SUMIFS(Услуги!AL:AL,Услуги!D:D,СВОД!C2123,Услуги!F:F,СВОД!E2123)+SUMIFS(Услуги!AQ:AQ,Услуги!D:D,СВОД!C2123,Услуги!F:F,СВОД!E2123)</f>
        <v>0</v>
      </c>
      <c r="M2123" s="276">
        <f>SUMIFS('Скорая мед. помощь'!J:J,'Скорая мед. помощь'!E:E,СВОД!C2123,'Скорая мед. помощь'!G:G,СВОД!E2123)</f>
        <v>0</v>
      </c>
      <c r="N2123" s="303">
        <f>SUMIFS('Круглосуточный стационар'!O:O,'Круглосуточный стационар'!D:D,СВОД!C2123,'Круглосуточный стационар'!F:F,СВОД!E2123)+SUMIFS(ВМП!O:O,ВМП!D:D,СВОД!C2123,ВМП!F:F,СВОД!E2123)+SUMIFS('Дневной стационар'!O:O,'Дневной стационар'!D:D,СВОД!C2123,'Дневной стационар'!F:F,СВОД!E2123)+SUMIFS(ЭКО!M:M,ЭКО!D:D,СВОД!C2123,ЭКО!F:F,СВОД!E2123)+SUMIFS(Диализ!O:O,Диализ!E:E,СВОД!C2123,Диализ!G:G,СВОД!E2123)+SUMIFS(Поликлиника!CT:CT,Поликлиника!D:D,СВОД!C2123,Поликлиника!F:F,СВОД!E2123)+SUMIFS('Скорая мед. помощь'!O:O,'Скорая мед. помощь'!E:E,СВОД!C2123,'Скорая мед. помощь'!G:G,СВОД!E2123)+SUMIFS(Услуги!AV:AV,Услуги!D:D,СВОД!C2123,Услуги!F:F,СВОД!E2123)</f>
        <v>19194.893250000001</v>
      </c>
      <c r="O2123" s="302">
        <f>SUMIFS(Сверхбаза!L:L,Сверхбаза!C:C,СВОД!C2123,Сверхбаза!E:E,СВОД!E2123)+SUMIFS(Сверхбаза!M:M,Сверхбаза!C:C,СВОД!C2123,Сверхбаза!E:E,СВОД!E2123)</f>
        <v>0</v>
      </c>
      <c r="P2123" s="276">
        <f>SUMIFS(Сверхбаза!N:N,Сверхбаза!C:C,СВОД!C2123,Сверхбаза!E:E,СВОД!E2123)</f>
        <v>0</v>
      </c>
      <c r="Q2123" s="276">
        <f>SUMIFS(Сверхбаза!P:P,Сверхбаза!C:C,СВОД!C2123,Сверхбаза!E:E,СВОД!E2123)</f>
        <v>0</v>
      </c>
      <c r="R2123" s="276">
        <f>SUMIFS(Сверхбаза!O:O,Сверхбаза!C:C,СВОД!C2123,Сверхбаза!E:E,СВОД!E2123)</f>
        <v>0</v>
      </c>
      <c r="S2123" s="276">
        <f>SUMIFS(Сверхбаза!Q:Q,Сверхбаза!C:C,СВОД!C2123,Сверхбаза!E:E,СВОД!E2123)</f>
        <v>0</v>
      </c>
      <c r="T2123" s="303">
        <f>SUMIFS(Сверхбаза!G:G,Сверхбаза!C:C,СВОД!C2123,Сверхбаза!E:E,СВОД!E2123)</f>
        <v>0</v>
      </c>
    </row>
    <row r="2124" spans="1:20" ht="25.5" outlineLevel="2" x14ac:dyDescent="0.2">
      <c r="A2124" s="288">
        <f>VLOOKUP(C2124,Округа!B:C,2,FALSE)</f>
        <v>8</v>
      </c>
      <c r="B2124" s="361">
        <v>502003</v>
      </c>
      <c r="C2124" s="361">
        <v>200301</v>
      </c>
      <c r="D2124" s="5" t="s">
        <v>325</v>
      </c>
      <c r="E2124" s="349">
        <v>6</v>
      </c>
      <c r="F2124" s="350" t="s">
        <v>705</v>
      </c>
      <c r="G2124" s="302">
        <f>SUMIFS('Круглосуточный стационар'!J:J,'Круглосуточный стационар'!D:D,СВОД!C2124,'Круглосуточный стационар'!F:F,СВОД!E2124)/2+SUMIFS(ВМП!J:J,ВМП!D:D,СВОД!C2124,ВМП!F:F,СВОД!E2124)/2+SUMIFS('Дневной стационар'!J:J,'Дневной стационар'!D:D,СВОД!C2124,'Дневной стационар'!F:F,СВОД!E2124)/2+SUMIFS(ЭКО!H:H,ЭКО!D:D,СВОД!C2124,ЭКО!F:F,СВОД!E2124)+SUMIFS(Диализ!J:J,Диализ!E:E,СВОД!C2124,Диализ!G:G,СВОД!E2124)</f>
        <v>0</v>
      </c>
      <c r="H2124" s="276">
        <f>SUMIFS(Поликлиника!H:H,Поликлиника!D:D,СВОД!C2124,Поликлиника!F:F,СВОД!E2124)</f>
        <v>0</v>
      </c>
      <c r="I2124" s="276">
        <f>SUMIFS(Поликлиника!BA:BA,Поликлиника!D:D,СВОД!C2124,Поликлиника!F:F,СВОД!E2124)</f>
        <v>0</v>
      </c>
      <c r="J2124" s="276">
        <f>SUMIFS(Поликлиника!BF:BF,Поликлиника!D:D,СВОД!C2124,Поликлиника!F:F,СВОД!E2124)</f>
        <v>0</v>
      </c>
      <c r="K2124" s="276">
        <f>SUMIFS(Поликлиника!BU:BU,Поликлиника!D:D,СВОД!C2124,Поликлиника!F:F,СВОД!E2124)</f>
        <v>0</v>
      </c>
      <c r="L2124" s="276">
        <f>SUMIFS(Услуги!H:H,Услуги!D:D,СВОД!C2124,Услуги!F:F,СВОД!E2124)+SUMIFS(Услуги!M:M,Услуги!D:D,СВОД!C2124,Услуги!F:F,СВОД!E2124)+SUMIFS(Услуги!R:R,Услуги!D:D,СВОД!C2124,Услуги!F:F,СВОД!E2124)+SUMIFS(Услуги!W:W,Услуги!D:D,СВОД!C2124,Услуги!F:F,СВОД!E2124)+SUMIFS(Услуги!AB:AB,Услуги!D:D,СВОД!C2124,Услуги!F:F,СВОД!E2124)+SUMIFS(Услуги!AG:AG,Услуги!D:D,СВОД!C2124,Услуги!F:F,СВОД!E2124)+SUMIFS(Услуги!AL:AL,Услуги!D:D,СВОД!C2124,Услуги!F:F,СВОД!E2124)+SUMIFS(Услуги!AQ:AQ,Услуги!D:D,СВОД!C2124,Услуги!F:F,СВОД!E2124)</f>
        <v>0</v>
      </c>
      <c r="M2124" s="276">
        <f>SUMIFS('Скорая мед. помощь'!J:J,'Скорая мед. помощь'!E:E,СВОД!C2124,'Скорая мед. помощь'!G:G,СВОД!E2124)</f>
        <v>0</v>
      </c>
      <c r="N2124" s="303">
        <f>SUMIFS('Круглосуточный стационар'!O:O,'Круглосуточный стационар'!D:D,СВОД!C2124,'Круглосуточный стационар'!F:F,СВОД!E2124)+SUMIFS(ВМП!O:O,ВМП!D:D,СВОД!C2124,ВМП!F:F,СВОД!E2124)+SUMIFS('Дневной стационар'!O:O,'Дневной стационар'!D:D,СВОД!C2124,'Дневной стационар'!F:F,СВОД!E2124)+SUMIFS(ЭКО!M:M,ЭКО!D:D,СВОД!C2124,ЭКО!F:F,СВОД!E2124)+SUMIFS(Диализ!O:O,Диализ!E:E,СВОД!C2124,Диализ!G:G,СВОД!E2124)+SUMIFS(Поликлиника!CT:CT,Поликлиника!D:D,СВОД!C2124,Поликлиника!F:F,СВОД!E2124)+SUMIFS('Скорая мед. помощь'!O:O,'Скорая мед. помощь'!E:E,СВОД!C2124,'Скорая мед. помощь'!G:G,СВОД!E2124)+SUMIFS(Услуги!AV:AV,Услуги!D:D,СВОД!C2124,Услуги!F:F,СВОД!E2124)</f>
        <v>0</v>
      </c>
      <c r="O2124" s="302">
        <f>SUMIFS(Сверхбаза!L:L,Сверхбаза!C:C,СВОД!C2124,Сверхбаза!E:E,СВОД!E2124)+SUMIFS(Сверхбаза!M:M,Сверхбаза!C:C,СВОД!C2124,Сверхбаза!E:E,СВОД!E2124)</f>
        <v>0</v>
      </c>
      <c r="P2124" s="276">
        <f>SUMIFS(Сверхбаза!N:N,Сверхбаза!C:C,СВОД!C2124,Сверхбаза!E:E,СВОД!E2124)</f>
        <v>0</v>
      </c>
      <c r="Q2124" s="276">
        <f>SUMIFS(Сверхбаза!P:P,Сверхбаза!C:C,СВОД!C2124,Сверхбаза!E:E,СВОД!E2124)</f>
        <v>0</v>
      </c>
      <c r="R2124" s="276">
        <f>SUMIFS(Сверхбаза!O:O,Сверхбаза!C:C,СВОД!C2124,Сверхбаза!E:E,СВОД!E2124)</f>
        <v>0</v>
      </c>
      <c r="S2124" s="276">
        <f>SUMIFS(Сверхбаза!Q:Q,Сверхбаза!C:C,СВОД!C2124,Сверхбаза!E:E,СВОД!E2124)</f>
        <v>0</v>
      </c>
      <c r="T2124" s="303">
        <f>SUMIFS(Сверхбаза!G:G,Сверхбаза!C:C,СВОД!C2124,Сверхбаза!E:E,СВОД!E2124)</f>
        <v>0</v>
      </c>
    </row>
    <row r="2125" spans="1:20" ht="25.5" outlineLevel="2" x14ac:dyDescent="0.2">
      <c r="A2125" s="288">
        <f>VLOOKUP(C2125,Округа!B:C,2,FALSE)</f>
        <v>8</v>
      </c>
      <c r="B2125" s="361">
        <v>502003</v>
      </c>
      <c r="C2125" s="361">
        <v>200301</v>
      </c>
      <c r="D2125" s="5" t="s">
        <v>325</v>
      </c>
      <c r="E2125" s="349">
        <v>3</v>
      </c>
      <c r="F2125" s="350" t="s">
        <v>174</v>
      </c>
      <c r="G2125" s="302">
        <f>SUMIFS('Круглосуточный стационар'!J:J,'Круглосуточный стационар'!D:D,СВОД!C2125,'Круглосуточный стационар'!F:F,СВОД!E2125)/2+SUMIFS(ВМП!J:J,ВМП!D:D,СВОД!C2125,ВМП!F:F,СВОД!E2125)/2+SUMIFS('Дневной стационар'!J:J,'Дневной стационар'!D:D,СВОД!C2125,'Дневной стационар'!F:F,СВОД!E2125)/2+SUMIFS(ЭКО!H:H,ЭКО!D:D,СВОД!C2125,ЭКО!F:F,СВОД!E2125)+SUMIFS(Диализ!J:J,Диализ!E:E,СВОД!C2125,Диализ!G:G,СВОД!E2125)</f>
        <v>0</v>
      </c>
      <c r="H2125" s="276">
        <f>SUMIFS(Поликлиника!H:H,Поликлиника!D:D,СВОД!C2125,Поликлиника!F:F,СВОД!E2125)</f>
        <v>62374</v>
      </c>
      <c r="I2125" s="276">
        <f>SUMIFS(Поликлиника!BA:BA,Поликлиника!D:D,СВОД!C2125,Поликлиника!F:F,СВОД!E2125)</f>
        <v>28984</v>
      </c>
      <c r="J2125" s="276">
        <f>SUMIFS(Поликлиника!BF:BF,Поликлиника!D:D,СВОД!C2125,Поликлиника!F:F,СВОД!E2125)</f>
        <v>102481</v>
      </c>
      <c r="K2125" s="276">
        <f>SUMIFS(Поликлиника!BU:BU,Поликлиника!D:D,СВОД!C2125,Поликлиника!F:F,СВОД!E2125)</f>
        <v>60042</v>
      </c>
      <c r="L2125" s="276">
        <f>SUMIFS(Услуги!H:H,Услуги!D:D,СВОД!C2125,Услуги!F:F,СВОД!E2125)+SUMIFS(Услуги!M:M,Услуги!D:D,СВОД!C2125,Услуги!F:F,СВОД!E2125)+SUMIFS(Услуги!R:R,Услуги!D:D,СВОД!C2125,Услуги!F:F,СВОД!E2125)+SUMIFS(Услуги!W:W,Услуги!D:D,СВОД!C2125,Услуги!F:F,СВОД!E2125)+SUMIFS(Услуги!AB:AB,Услуги!D:D,СВОД!C2125,Услуги!F:F,СВОД!E2125)+SUMIFS(Услуги!AG:AG,Услуги!D:D,СВОД!C2125,Услуги!F:F,СВОД!E2125)+SUMIFS(Услуги!AL:AL,Услуги!D:D,СВОД!C2125,Услуги!F:F,СВОД!E2125)+SUMIFS(Услуги!AQ:AQ,Услуги!D:D,СВОД!C2125,Услуги!F:F,СВОД!E2125)</f>
        <v>8398</v>
      </c>
      <c r="M2125" s="276">
        <f>SUMIFS('Скорая мед. помощь'!J:J,'Скорая мед. помощь'!E:E,СВОД!C2125,'Скорая мед. помощь'!G:G,СВОД!E2125)</f>
        <v>0</v>
      </c>
      <c r="N2125" s="303">
        <f>SUMIFS('Круглосуточный стационар'!O:O,'Круглосуточный стационар'!D:D,СВОД!C2125,'Круглосуточный стационар'!F:F,СВОД!E2125)+SUMIFS(ВМП!O:O,ВМП!D:D,СВОД!C2125,ВМП!F:F,СВОД!E2125)+SUMIFS('Дневной стационар'!O:O,'Дневной стационар'!D:D,СВОД!C2125,'Дневной стационар'!F:F,СВОД!E2125)+SUMIFS(ЭКО!M:M,ЭКО!D:D,СВОД!C2125,ЭКО!F:F,СВОД!E2125)+SUMIFS(Диализ!O:O,Диализ!E:E,СВОД!C2125,Диализ!G:G,СВОД!E2125)+SUMIFS(Поликлиника!CT:CT,Поликлиника!D:D,СВОД!C2125,Поликлиника!F:F,СВОД!E2125)+SUMIFS('Скорая мед. помощь'!O:O,'Скорая мед. помощь'!E:E,СВОД!C2125,'Скорая мед. помощь'!G:G,СВОД!E2125)+SUMIFS(Услуги!AV:AV,Услуги!D:D,СВОД!C2125,Услуги!F:F,СВОД!E2125)</f>
        <v>161915.46266349446</v>
      </c>
      <c r="O2125" s="302">
        <f>SUMIFS(Сверхбаза!L:L,Сверхбаза!C:C,СВОД!C2125,Сверхбаза!E:E,СВОД!E2125)+SUMIFS(Сверхбаза!M:M,Сверхбаза!C:C,СВОД!C2125,Сверхбаза!E:E,СВОД!E2125)</f>
        <v>0</v>
      </c>
      <c r="P2125" s="276">
        <f>SUMIFS(Сверхбаза!N:N,Сверхбаза!C:C,СВОД!C2125,Сверхбаза!E:E,СВОД!E2125)</f>
        <v>0</v>
      </c>
      <c r="Q2125" s="276">
        <f>SUMIFS(Сверхбаза!P:P,Сверхбаза!C:C,СВОД!C2125,Сверхбаза!E:E,СВОД!E2125)</f>
        <v>0</v>
      </c>
      <c r="R2125" s="276">
        <f>SUMIFS(Сверхбаза!O:O,Сверхбаза!C:C,СВОД!C2125,Сверхбаза!E:E,СВОД!E2125)</f>
        <v>0</v>
      </c>
      <c r="S2125" s="276">
        <f>SUMIFS(Сверхбаза!Q:Q,Сверхбаза!C:C,СВОД!C2125,Сверхбаза!E:E,СВОД!E2125)</f>
        <v>0</v>
      </c>
      <c r="T2125" s="303">
        <f>SUMIFS(Сверхбаза!G:G,Сверхбаза!C:C,СВОД!C2125,Сверхбаза!E:E,СВОД!E2125)</f>
        <v>0</v>
      </c>
    </row>
    <row r="2126" spans="1:20" ht="25.5" outlineLevel="2" x14ac:dyDescent="0.2">
      <c r="A2126" s="288">
        <f>VLOOKUP(C2126,Округа!B:C,2,FALSE)</f>
        <v>8</v>
      </c>
      <c r="B2126" s="361">
        <v>502003</v>
      </c>
      <c r="C2126" s="361">
        <v>200301</v>
      </c>
      <c r="D2126" s="5" t="s">
        <v>325</v>
      </c>
      <c r="E2126" s="349">
        <v>7</v>
      </c>
      <c r="F2126" s="350" t="s">
        <v>706</v>
      </c>
      <c r="G2126" s="302">
        <f>SUMIFS('Круглосуточный стационар'!J:J,'Круглосуточный стационар'!D:D,СВОД!C2126,'Круглосуточный стационар'!F:F,СВОД!E2126)/2+SUMIFS(ВМП!J:J,ВМП!D:D,СВОД!C2126,ВМП!F:F,СВОД!E2126)/2+SUMIFS('Дневной стационар'!J:J,'Дневной стационар'!D:D,СВОД!C2126,'Дневной стационар'!F:F,СВОД!E2126)/2+SUMIFS(ЭКО!H:H,ЭКО!D:D,СВОД!C2126,ЭКО!F:F,СВОД!E2126)+SUMIFS(Диализ!J:J,Диализ!E:E,СВОД!C2126,Диализ!G:G,СВОД!E2126)</f>
        <v>0</v>
      </c>
      <c r="H2126" s="276">
        <f>SUMIFS(Поликлиника!H:H,Поликлиника!D:D,СВОД!C2126,Поликлиника!F:F,СВОД!E2126)</f>
        <v>0</v>
      </c>
      <c r="I2126" s="276">
        <f>SUMIFS(Поликлиника!BA:BA,Поликлиника!D:D,СВОД!C2126,Поликлиника!F:F,СВОД!E2126)</f>
        <v>0</v>
      </c>
      <c r="J2126" s="276">
        <f>SUMIFS(Поликлиника!BF:BF,Поликлиника!D:D,СВОД!C2126,Поликлиника!F:F,СВОД!E2126)</f>
        <v>0</v>
      </c>
      <c r="K2126" s="276">
        <f>SUMIFS(Поликлиника!BU:BU,Поликлиника!D:D,СВОД!C2126,Поликлиника!F:F,СВОД!E2126)</f>
        <v>0</v>
      </c>
      <c r="L2126" s="276">
        <f>SUMIFS(Услуги!H:H,Услуги!D:D,СВОД!C2126,Услуги!F:F,СВОД!E2126)+SUMIFS(Услуги!M:M,Услуги!D:D,СВОД!C2126,Услуги!F:F,СВОД!E2126)+SUMIFS(Услуги!R:R,Услуги!D:D,СВОД!C2126,Услуги!F:F,СВОД!E2126)+SUMIFS(Услуги!W:W,Услуги!D:D,СВОД!C2126,Услуги!F:F,СВОД!E2126)+SUMIFS(Услуги!AB:AB,Услуги!D:D,СВОД!C2126,Услуги!F:F,СВОД!E2126)+SUMIFS(Услуги!AG:AG,Услуги!D:D,СВОД!C2126,Услуги!F:F,СВОД!E2126)+SUMIFS(Услуги!AL:AL,Услуги!D:D,СВОД!C2126,Услуги!F:F,СВОД!E2126)+SUMIFS(Услуги!AQ:AQ,Услуги!D:D,СВОД!C2126,Услуги!F:F,СВОД!E2126)</f>
        <v>0</v>
      </c>
      <c r="M2126" s="276">
        <f>SUMIFS('Скорая мед. помощь'!J:J,'Скорая мед. помощь'!E:E,СВОД!C2126,'Скорая мед. помощь'!G:G,СВОД!E2126)</f>
        <v>0</v>
      </c>
      <c r="N2126" s="303">
        <f>SUMIFS('Круглосуточный стационар'!O:O,'Круглосуточный стационар'!D:D,СВОД!C2126,'Круглосуточный стационар'!F:F,СВОД!E2126)+SUMIFS(ВМП!O:O,ВМП!D:D,СВОД!C2126,ВМП!F:F,СВОД!E2126)+SUMIFS('Дневной стационар'!O:O,'Дневной стационар'!D:D,СВОД!C2126,'Дневной стационар'!F:F,СВОД!E2126)+SUMIFS(ЭКО!M:M,ЭКО!D:D,СВОД!C2126,ЭКО!F:F,СВОД!E2126)+SUMIFS(Диализ!O:O,Диализ!E:E,СВОД!C2126,Диализ!G:G,СВОД!E2126)+SUMIFS(Поликлиника!CT:CT,Поликлиника!D:D,СВОД!C2126,Поликлиника!F:F,СВОД!E2126)+SUMIFS('Скорая мед. помощь'!O:O,'Скорая мед. помощь'!E:E,СВОД!C2126,'Скорая мед. помощь'!G:G,СВОД!E2126)+SUMIFS(Услуги!AV:AV,Услуги!D:D,СВОД!C2126,Услуги!F:F,СВОД!E2126)</f>
        <v>0</v>
      </c>
      <c r="O2126" s="302">
        <f>SUMIFS(Сверхбаза!L:L,Сверхбаза!C:C,СВОД!C2126,Сверхбаза!E:E,СВОД!E2126)+SUMIFS(Сверхбаза!M:M,Сверхбаза!C:C,СВОД!C2126,Сверхбаза!E:E,СВОД!E2126)</f>
        <v>0</v>
      </c>
      <c r="P2126" s="276">
        <f>SUMIFS(Сверхбаза!N:N,Сверхбаза!C:C,СВОД!C2126,Сверхбаза!E:E,СВОД!E2126)</f>
        <v>0</v>
      </c>
      <c r="Q2126" s="276">
        <f>SUMIFS(Сверхбаза!P:P,Сверхбаза!C:C,СВОД!C2126,Сверхбаза!E:E,СВОД!E2126)</f>
        <v>0</v>
      </c>
      <c r="R2126" s="276">
        <f>SUMIFS(Сверхбаза!O:O,Сверхбаза!C:C,СВОД!C2126,Сверхбаза!E:E,СВОД!E2126)</f>
        <v>0</v>
      </c>
      <c r="S2126" s="276">
        <f>SUMIFS(Сверхбаза!Q:Q,Сверхбаза!C:C,СВОД!C2126,Сверхбаза!E:E,СВОД!E2126)</f>
        <v>0</v>
      </c>
      <c r="T2126" s="303">
        <f>SUMIFS(Сверхбаза!G:G,Сверхбаза!C:C,СВОД!C2126,Сверхбаза!E:E,СВОД!E2126)</f>
        <v>0</v>
      </c>
    </row>
    <row r="2127" spans="1:20" ht="25.5" outlineLevel="2" x14ac:dyDescent="0.2">
      <c r="A2127" s="288">
        <f>VLOOKUP(C2127,Округа!B:C,2,FALSE)</f>
        <v>8</v>
      </c>
      <c r="B2127" s="361">
        <v>502003</v>
      </c>
      <c r="C2127" s="361">
        <v>200301</v>
      </c>
      <c r="D2127" s="5" t="s">
        <v>325</v>
      </c>
      <c r="E2127" s="349">
        <v>70</v>
      </c>
      <c r="F2127" s="350" t="s">
        <v>707</v>
      </c>
      <c r="G2127" s="302">
        <f>SUMIFS('Круглосуточный стационар'!J:J,'Круглосуточный стационар'!D:D,СВОД!C2127,'Круглосуточный стационар'!F:F,СВОД!E2127)/2+SUMIFS(ВМП!J:J,ВМП!D:D,СВОД!C2127,ВМП!F:F,СВОД!E2127)/2+SUMIFS('Дневной стационар'!J:J,'Дневной стационар'!D:D,СВОД!C2127,'Дневной стационар'!F:F,СВОД!E2127)/2+SUMIFS(ЭКО!H:H,ЭКО!D:D,СВОД!C2127,ЭКО!F:F,СВОД!E2127)+SUMIFS(Диализ!J:J,Диализ!E:E,СВОД!C2127,Диализ!G:G,СВОД!E2127)</f>
        <v>0</v>
      </c>
      <c r="H2127" s="276">
        <f>SUMIFS(Поликлиника!H:H,Поликлиника!D:D,СВОД!C2127,Поликлиника!F:F,СВОД!E2127)</f>
        <v>0</v>
      </c>
      <c r="I2127" s="276">
        <f>SUMIFS(Поликлиника!BA:BA,Поликлиника!D:D,СВОД!C2127,Поликлиника!F:F,СВОД!E2127)</f>
        <v>0</v>
      </c>
      <c r="J2127" s="276">
        <f>SUMIFS(Поликлиника!BF:BF,Поликлиника!D:D,СВОД!C2127,Поликлиника!F:F,СВОД!E2127)</f>
        <v>0</v>
      </c>
      <c r="K2127" s="276">
        <f>SUMIFS(Поликлиника!BU:BU,Поликлиника!D:D,СВОД!C2127,Поликлиника!F:F,СВОД!E2127)</f>
        <v>0</v>
      </c>
      <c r="L2127" s="276">
        <f>SUMIFS(Услуги!H:H,Услуги!D:D,СВОД!C2127,Услуги!F:F,СВОД!E2127)+SUMIFS(Услуги!M:M,Услуги!D:D,СВОД!C2127,Услуги!F:F,СВОД!E2127)+SUMIFS(Услуги!R:R,Услуги!D:D,СВОД!C2127,Услуги!F:F,СВОД!E2127)+SUMIFS(Услуги!W:W,Услуги!D:D,СВОД!C2127,Услуги!F:F,СВОД!E2127)+SUMIFS(Услуги!AB:AB,Услуги!D:D,СВОД!C2127,Услуги!F:F,СВОД!E2127)+SUMIFS(Услуги!AG:AG,Услуги!D:D,СВОД!C2127,Услуги!F:F,СВОД!E2127)+SUMIFS(Услуги!AL:AL,Услуги!D:D,СВОД!C2127,Услуги!F:F,СВОД!E2127)+SUMIFS(Услуги!AQ:AQ,Услуги!D:D,СВОД!C2127,Услуги!F:F,СВОД!E2127)</f>
        <v>0</v>
      </c>
      <c r="M2127" s="276">
        <f>SUMIFS('Скорая мед. помощь'!J:J,'Скорая мед. помощь'!E:E,СВОД!C2127,'Скорая мед. помощь'!G:G,СВОД!E2127)</f>
        <v>0</v>
      </c>
      <c r="N2127" s="303">
        <f>SUMIFS('Круглосуточный стационар'!O:O,'Круглосуточный стационар'!D:D,СВОД!C2127,'Круглосуточный стационар'!F:F,СВОД!E2127)+SUMIFS(ВМП!O:O,ВМП!D:D,СВОД!C2127,ВМП!F:F,СВОД!E2127)+SUMIFS('Дневной стационар'!O:O,'Дневной стационар'!D:D,СВОД!C2127,'Дневной стационар'!F:F,СВОД!E2127)+SUMIFS(ЭКО!M:M,ЭКО!D:D,СВОД!C2127,ЭКО!F:F,СВОД!E2127)+SUMIFS(Диализ!O:O,Диализ!E:E,СВОД!C2127,Диализ!G:G,СВОД!E2127)+SUMIFS(Поликлиника!CT:CT,Поликлиника!D:D,СВОД!C2127,Поликлиника!F:F,СВОД!E2127)+SUMIFS('Скорая мед. помощь'!O:O,'Скорая мед. помощь'!E:E,СВОД!C2127,'Скорая мед. помощь'!G:G,СВОД!E2127)+SUMIFS(Услуги!AV:AV,Услуги!D:D,СВОД!C2127,Услуги!F:F,СВОД!E2127)</f>
        <v>0</v>
      </c>
      <c r="O2127" s="302">
        <f>SUMIFS(Сверхбаза!L:L,Сверхбаза!C:C,СВОД!C2127,Сверхбаза!E:E,СВОД!E2127)+SUMIFS(Сверхбаза!M:M,Сверхбаза!C:C,СВОД!C2127,Сверхбаза!E:E,СВОД!E2127)</f>
        <v>0</v>
      </c>
      <c r="P2127" s="276">
        <f>SUMIFS(Сверхбаза!N:N,Сверхбаза!C:C,СВОД!C2127,Сверхбаза!E:E,СВОД!E2127)</f>
        <v>0</v>
      </c>
      <c r="Q2127" s="276">
        <f>SUMIFS(Сверхбаза!P:P,Сверхбаза!C:C,СВОД!C2127,Сверхбаза!E:E,СВОД!E2127)</f>
        <v>0</v>
      </c>
      <c r="R2127" s="276">
        <f>SUMIFS(Сверхбаза!O:O,Сверхбаза!C:C,СВОД!C2127,Сверхбаза!E:E,СВОД!E2127)</f>
        <v>0</v>
      </c>
      <c r="S2127" s="276">
        <f>SUMIFS(Сверхбаза!Q:Q,Сверхбаза!C:C,СВОД!C2127,Сверхбаза!E:E,СВОД!E2127)</f>
        <v>0</v>
      </c>
      <c r="T2127" s="303">
        <f>SUMIFS(Сверхбаза!G:G,Сверхбаза!C:C,СВОД!C2127,Сверхбаза!E:E,СВОД!E2127)</f>
        <v>0</v>
      </c>
    </row>
    <row r="2128" spans="1:20" ht="25.5" outlineLevel="2" x14ac:dyDescent="0.2">
      <c r="A2128" s="288">
        <f>VLOOKUP(C2128,Округа!B:C,2,FALSE)</f>
        <v>8</v>
      </c>
      <c r="B2128" s="361">
        <v>502003</v>
      </c>
      <c r="C2128" s="361">
        <v>200301</v>
      </c>
      <c r="D2128" s="5" t="s">
        <v>325</v>
      </c>
      <c r="E2128" s="349">
        <v>94</v>
      </c>
      <c r="F2128" s="350" t="s">
        <v>157</v>
      </c>
      <c r="G2128" s="302">
        <f>SUMIFS('Круглосуточный стационар'!J:J,'Круглосуточный стационар'!D:D,СВОД!C2128,'Круглосуточный стационар'!F:F,СВОД!E2128)/2+SUMIFS(ВМП!J:J,ВМП!D:D,СВОД!C2128,ВМП!F:F,СВОД!E2128)/2+SUMIFS('Дневной стационар'!J:J,'Дневной стационар'!D:D,СВОД!C2128,'Дневной стационар'!F:F,СВОД!E2128)/2+SUMIFS(ЭКО!H:H,ЭКО!D:D,СВОД!C2128,ЭКО!F:F,СВОД!E2128)+SUMIFS(Диализ!J:J,Диализ!E:E,СВОД!C2128,Диализ!G:G,СВОД!E2128)</f>
        <v>0</v>
      </c>
      <c r="H2128" s="276">
        <f>SUMIFS(Поликлиника!H:H,Поликлиника!D:D,СВОД!C2128,Поликлиника!F:F,СВОД!E2128)</f>
        <v>0</v>
      </c>
      <c r="I2128" s="276">
        <f>SUMIFS(Поликлиника!BA:BA,Поликлиника!D:D,СВОД!C2128,Поликлиника!F:F,СВОД!E2128)</f>
        <v>0</v>
      </c>
      <c r="J2128" s="276">
        <f>SUMIFS(Поликлиника!BF:BF,Поликлиника!D:D,СВОД!C2128,Поликлиника!F:F,СВОД!E2128)</f>
        <v>0</v>
      </c>
      <c r="K2128" s="276">
        <f>SUMIFS(Поликлиника!BU:BU,Поликлиника!D:D,СВОД!C2128,Поликлиника!F:F,СВОД!E2128)</f>
        <v>0</v>
      </c>
      <c r="L2128" s="276">
        <f>SUMIFS(Услуги!H:H,Услуги!D:D,СВОД!C2128,Услуги!F:F,СВОД!E2128)+SUMIFS(Услуги!M:M,Услуги!D:D,СВОД!C2128,Услуги!F:F,СВОД!E2128)+SUMIFS(Услуги!R:R,Услуги!D:D,СВОД!C2128,Услуги!F:F,СВОД!E2128)+SUMIFS(Услуги!W:W,Услуги!D:D,СВОД!C2128,Услуги!F:F,СВОД!E2128)+SUMIFS(Услуги!AB:AB,Услуги!D:D,СВОД!C2128,Услуги!F:F,СВОД!E2128)+SUMIFS(Услуги!AG:AG,Услуги!D:D,СВОД!C2128,Услуги!F:F,СВОД!E2128)+SUMIFS(Услуги!AL:AL,Услуги!D:D,СВОД!C2128,Услуги!F:F,СВОД!E2128)+SUMIFS(Услуги!AQ:AQ,Услуги!D:D,СВОД!C2128,Услуги!F:F,СВОД!E2128)</f>
        <v>0</v>
      </c>
      <c r="M2128" s="276">
        <f>SUMIFS('Скорая мед. помощь'!J:J,'Скорая мед. помощь'!E:E,СВОД!C2128,'Скорая мед. помощь'!G:G,СВОД!E2128)</f>
        <v>0</v>
      </c>
      <c r="N2128" s="303">
        <f>SUMIFS('Круглосуточный стационар'!O:O,'Круглосуточный стационар'!D:D,СВОД!C2128,'Круглосуточный стационар'!F:F,СВОД!E2128)+SUMIFS(ВМП!O:O,ВМП!D:D,СВОД!C2128,ВМП!F:F,СВОД!E2128)+SUMIFS('Дневной стационар'!O:O,'Дневной стационар'!D:D,СВОД!C2128,'Дневной стационар'!F:F,СВОД!E2128)+SUMIFS(ЭКО!M:M,ЭКО!D:D,СВОД!C2128,ЭКО!F:F,СВОД!E2128)+SUMIFS(Диализ!O:O,Диализ!E:E,СВОД!C2128,Диализ!G:G,СВОД!E2128)+SUMIFS(Поликлиника!CT:CT,Поликлиника!D:D,СВОД!C2128,Поликлиника!F:F,СВОД!E2128)+SUMIFS('Скорая мед. помощь'!O:O,'Скорая мед. помощь'!E:E,СВОД!C2128,'Скорая мед. помощь'!G:G,СВОД!E2128)+SUMIFS(Услуги!AV:AV,Услуги!D:D,СВОД!C2128,Услуги!F:F,СВОД!E2128)</f>
        <v>0</v>
      </c>
      <c r="O2128" s="302">
        <f>SUMIFS(Сверхбаза!L:L,Сверхбаза!C:C,СВОД!C2128,Сверхбаза!E:E,СВОД!E2128)+SUMIFS(Сверхбаза!M:M,Сверхбаза!C:C,СВОД!C2128,Сверхбаза!E:E,СВОД!E2128)</f>
        <v>0</v>
      </c>
      <c r="P2128" s="276">
        <f>SUMIFS(Сверхбаза!N:N,Сверхбаза!C:C,СВОД!C2128,Сверхбаза!E:E,СВОД!E2128)</f>
        <v>0</v>
      </c>
      <c r="Q2128" s="276">
        <f>SUMIFS(Сверхбаза!P:P,Сверхбаза!C:C,СВОД!C2128,Сверхбаза!E:E,СВОД!E2128)</f>
        <v>0</v>
      </c>
      <c r="R2128" s="276">
        <f>SUMIFS(Сверхбаза!O:O,Сверхбаза!C:C,СВОД!C2128,Сверхбаза!E:E,СВОД!E2128)</f>
        <v>0</v>
      </c>
      <c r="S2128" s="276">
        <f>SUMIFS(Сверхбаза!Q:Q,Сверхбаза!C:C,СВОД!C2128,Сверхбаза!E:E,СВОД!E2128)</f>
        <v>0</v>
      </c>
      <c r="T2128" s="303">
        <f>SUMIFS(Сверхбаза!G:G,Сверхбаза!C:C,СВОД!C2128,Сверхбаза!E:E,СВОД!E2128)</f>
        <v>0</v>
      </c>
    </row>
    <row r="2129" spans="1:20" outlineLevel="1" x14ac:dyDescent="0.2">
      <c r="A2129" s="289"/>
      <c r="B2129" s="279"/>
      <c r="C2129" s="279" t="str">
        <f>CONCATENATE(C2128," ","Итог")</f>
        <v>200301 Итог</v>
      </c>
      <c r="D2129" s="280"/>
      <c r="E2129" s="351"/>
      <c r="F2129" s="352"/>
      <c r="G2129" s="304"/>
      <c r="H2129" s="281"/>
      <c r="I2129" s="281"/>
      <c r="J2129" s="281"/>
      <c r="K2129" s="281"/>
      <c r="L2129" s="281"/>
      <c r="M2129" s="281"/>
      <c r="N2129" s="305">
        <f>SUBTOTAL(9,N2121:N2128)</f>
        <v>1277303.788417869</v>
      </c>
      <c r="O2129" s="304"/>
      <c r="P2129" s="281"/>
      <c r="Q2129" s="281"/>
      <c r="R2129" s="281"/>
      <c r="S2129" s="281"/>
      <c r="T2129" s="305">
        <f>SUBTOTAL(9,T2121:T2128)</f>
        <v>0</v>
      </c>
    </row>
    <row r="2130" spans="1:20" ht="25.5" outlineLevel="2" x14ac:dyDescent="0.2">
      <c r="A2130" s="287">
        <f>VLOOKUP(C2130,Округа!B:C,2,FALSE)</f>
        <v>8</v>
      </c>
      <c r="B2130" s="8">
        <v>502004</v>
      </c>
      <c r="C2130" s="8">
        <v>200401</v>
      </c>
      <c r="D2130" s="9" t="s">
        <v>550</v>
      </c>
      <c r="E2130" s="347">
        <v>1</v>
      </c>
      <c r="F2130" s="348" t="s">
        <v>12</v>
      </c>
      <c r="G2130" s="300">
        <f>SUMIFS('Круглосуточный стационар'!J:J,'Круглосуточный стационар'!D:D,СВОД!C2130,'Круглосуточный стационар'!F:F,СВОД!E2130)/2+SUMIFS(ВМП!J:J,ВМП!D:D,СВОД!C2130,ВМП!F:F,СВОД!E2130)/2+SUMIFS('Дневной стационар'!J:J,'Дневной стационар'!D:D,СВОД!C2130,'Дневной стационар'!F:F,СВОД!E2130)/2+SUMIFS(ЭКО!H:H,ЭКО!D:D,СВОД!C2130,ЭКО!F:F,СВОД!E2130)+SUMIFS(Диализ!J:J,Диализ!E:E,СВОД!C2130,Диализ!G:G,СВОД!E2130)</f>
        <v>2775</v>
      </c>
      <c r="H2130" s="278">
        <f>SUMIFS(Поликлиника!H:H,Поликлиника!D:D,СВОД!C2130,Поликлиника!F:F,СВОД!E2130)</f>
        <v>0</v>
      </c>
      <c r="I2130" s="278">
        <f>SUMIFS(Поликлиника!BA:BA,Поликлиника!D:D,СВОД!C2130,Поликлиника!F:F,СВОД!E2130)</f>
        <v>0</v>
      </c>
      <c r="J2130" s="278">
        <f>SUMIFS(Поликлиника!BF:BF,Поликлиника!D:D,СВОД!C2130,Поликлиника!F:F,СВОД!E2130)</f>
        <v>0</v>
      </c>
      <c r="K2130" s="278">
        <f>SUMIFS(Поликлиника!BU:BU,Поликлиника!D:D,СВОД!C2130,Поликлиника!F:F,СВОД!E2130)</f>
        <v>0</v>
      </c>
      <c r="L2130" s="278">
        <f>SUMIFS(Услуги!H:H,Услуги!D:D,СВОД!C2130,Услуги!F:F,СВОД!E2130)+SUMIFS(Услуги!M:M,Услуги!D:D,СВОД!C2130,Услуги!F:F,СВОД!E2130)+SUMIFS(Услуги!R:R,Услуги!D:D,СВОД!C2130,Услуги!F:F,СВОД!E2130)+SUMIFS(Услуги!W:W,Услуги!D:D,СВОД!C2130,Услуги!F:F,СВОД!E2130)+SUMIFS(Услуги!AB:AB,Услуги!D:D,СВОД!C2130,Услуги!F:F,СВОД!E2130)+SUMIFS(Услуги!AG:AG,Услуги!D:D,СВОД!C2130,Услуги!F:F,СВОД!E2130)+SUMIFS(Услуги!AL:AL,Услуги!D:D,СВОД!C2130,Услуги!F:F,СВОД!E2130)+SUMIFS(Услуги!AQ:AQ,Услуги!D:D,СВОД!C2130,Услуги!F:F,СВОД!E2130)</f>
        <v>0</v>
      </c>
      <c r="M2130" s="278">
        <f>SUMIFS('Скорая мед. помощь'!J:J,'Скорая мед. помощь'!E:E,СВОД!C2130,'Скорая мед. помощь'!G:G,СВОД!E2130)</f>
        <v>0</v>
      </c>
      <c r="N2130" s="301">
        <f>SUMIFS('Круглосуточный стационар'!O:O,'Круглосуточный стационар'!D:D,СВОД!C2130,'Круглосуточный стационар'!F:F,СВОД!E2130)+SUMIFS(ВМП!O:O,ВМП!D:D,СВОД!C2130,ВМП!F:F,СВОД!E2130)+SUMIFS('Дневной стационар'!O:O,'Дневной стационар'!D:D,СВОД!C2130,'Дневной стационар'!F:F,СВОД!E2130)+SUMIFS(ЭКО!M:M,ЭКО!D:D,СВОД!C2130,ЭКО!F:F,СВОД!E2130)+SUMIFS(Диализ!O:O,Диализ!E:E,СВОД!C2130,Диализ!G:G,СВОД!E2130)+SUMIFS(Поликлиника!CT:CT,Поликлиника!D:D,СВОД!C2130,Поликлиника!F:F,СВОД!E2130)+SUMIFS('Скорая мед. помощь'!O:O,'Скорая мед. помощь'!E:E,СВОД!C2130,'Скорая мед. помощь'!G:G,СВОД!E2130)+SUMIFS(Услуги!AV:AV,Услуги!D:D,СВОД!C2130,Услуги!F:F,СВОД!E2130)</f>
        <v>31820.882122732859</v>
      </c>
      <c r="O2130" s="300">
        <f>SUMIFS(Сверхбаза!L:L,Сверхбаза!C:C,СВОД!C2130,Сверхбаза!E:E,СВОД!E2130)+SUMIFS(Сверхбаза!M:M,Сверхбаза!C:C,СВОД!C2130,Сверхбаза!E:E,СВОД!E2130)</f>
        <v>0</v>
      </c>
      <c r="P2130" s="278">
        <f>SUMIFS(Сверхбаза!N:N,Сверхбаза!C:C,СВОД!C2130,Сверхбаза!E:E,СВОД!E2130)</f>
        <v>0</v>
      </c>
      <c r="Q2130" s="278">
        <f>SUMIFS(Сверхбаза!P:P,Сверхбаза!C:C,СВОД!C2130,Сверхбаза!E:E,СВОД!E2130)</f>
        <v>0</v>
      </c>
      <c r="R2130" s="278">
        <f>SUMIFS(Сверхбаза!O:O,Сверхбаза!C:C,СВОД!C2130,Сверхбаза!E:E,СВОД!E2130)</f>
        <v>0</v>
      </c>
      <c r="S2130" s="278">
        <f>SUMIFS(Сверхбаза!Q:Q,Сверхбаза!C:C,СВОД!C2130,Сверхбаза!E:E,СВОД!E2130)</f>
        <v>0</v>
      </c>
      <c r="T2130" s="301">
        <f>SUMIFS(Сверхбаза!G:G,Сверхбаза!C:C,СВОД!C2130,Сверхбаза!E:E,СВОД!E2130)</f>
        <v>0</v>
      </c>
    </row>
    <row r="2131" spans="1:20" ht="25.5" outlineLevel="2" x14ac:dyDescent="0.2">
      <c r="A2131" s="288">
        <f>VLOOKUP(C2131,Округа!B:C,2,FALSE)</f>
        <v>8</v>
      </c>
      <c r="B2131" s="361">
        <v>502004</v>
      </c>
      <c r="C2131" s="361">
        <v>200401</v>
      </c>
      <c r="D2131" s="5" t="s">
        <v>550</v>
      </c>
      <c r="E2131" s="349">
        <v>13</v>
      </c>
      <c r="F2131" s="350" t="s">
        <v>704</v>
      </c>
      <c r="G2131" s="302">
        <f>SUMIFS('Круглосуточный стационар'!J:J,'Круглосуточный стационар'!D:D,СВОД!C2131,'Круглосуточный стационар'!F:F,СВОД!E2131)/2+SUMIFS(ВМП!J:J,ВМП!D:D,СВОД!C2131,ВМП!F:F,СВОД!E2131)/2+SUMIFS('Дневной стационар'!J:J,'Дневной стационар'!D:D,СВОД!C2131,'Дневной стационар'!F:F,СВОД!E2131)/2+SUMIFS(ЭКО!H:H,ЭКО!D:D,СВОД!C2131,ЭКО!F:F,СВОД!E2131)+SUMIFS(Диализ!J:J,Диализ!E:E,СВОД!C2131,Диализ!G:G,СВОД!E2131)</f>
        <v>0</v>
      </c>
      <c r="H2131" s="276">
        <f>SUMIFS(Поликлиника!H:H,Поликлиника!D:D,СВОД!C2131,Поликлиника!F:F,СВОД!E2131)</f>
        <v>0</v>
      </c>
      <c r="I2131" s="276">
        <f>SUMIFS(Поликлиника!BA:BA,Поликлиника!D:D,СВОД!C2131,Поликлиника!F:F,СВОД!E2131)</f>
        <v>0</v>
      </c>
      <c r="J2131" s="276">
        <f>SUMIFS(Поликлиника!BF:BF,Поликлиника!D:D,СВОД!C2131,Поликлиника!F:F,СВОД!E2131)</f>
        <v>0</v>
      </c>
      <c r="K2131" s="276">
        <f>SUMIFS(Поликлиника!BU:BU,Поликлиника!D:D,СВОД!C2131,Поликлиника!F:F,СВОД!E2131)</f>
        <v>0</v>
      </c>
      <c r="L2131" s="276">
        <f>SUMIFS(Услуги!H:H,Услуги!D:D,СВОД!C2131,Услуги!F:F,СВОД!E2131)+SUMIFS(Услуги!M:M,Услуги!D:D,СВОД!C2131,Услуги!F:F,СВОД!E2131)+SUMIFS(Услуги!R:R,Услуги!D:D,СВОД!C2131,Услуги!F:F,СВОД!E2131)+SUMIFS(Услуги!W:W,Услуги!D:D,СВОД!C2131,Услуги!F:F,СВОД!E2131)+SUMIFS(Услуги!AB:AB,Услуги!D:D,СВОД!C2131,Услуги!F:F,СВОД!E2131)+SUMIFS(Услуги!AG:AG,Услуги!D:D,СВОД!C2131,Услуги!F:F,СВОД!E2131)+SUMIFS(Услуги!AL:AL,Услуги!D:D,СВОД!C2131,Услуги!F:F,СВОД!E2131)+SUMIFS(Услуги!AQ:AQ,Услуги!D:D,СВОД!C2131,Услуги!F:F,СВОД!E2131)</f>
        <v>0</v>
      </c>
      <c r="M2131" s="276">
        <f>SUMIFS('Скорая мед. помощь'!J:J,'Скорая мед. помощь'!E:E,СВОД!C2131,'Скорая мед. помощь'!G:G,СВОД!E2131)</f>
        <v>0</v>
      </c>
      <c r="N2131" s="303">
        <f>SUMIFS('Круглосуточный стационар'!O:O,'Круглосуточный стационар'!D:D,СВОД!C2131,'Круглосуточный стационар'!F:F,СВОД!E2131)+SUMIFS(ВМП!O:O,ВМП!D:D,СВОД!C2131,ВМП!F:F,СВОД!E2131)+SUMIFS('Дневной стационар'!O:O,'Дневной стационар'!D:D,СВОД!C2131,'Дневной стационар'!F:F,СВОД!E2131)+SUMIFS(ЭКО!M:M,ЭКО!D:D,СВОД!C2131,ЭКО!F:F,СВОД!E2131)+SUMIFS(Диализ!O:O,Диализ!E:E,СВОД!C2131,Диализ!G:G,СВОД!E2131)+SUMIFS(Поликлиника!CT:CT,Поликлиника!D:D,СВОД!C2131,Поликлиника!F:F,СВОД!E2131)+SUMIFS('Скорая мед. помощь'!O:O,'Скорая мед. помощь'!E:E,СВОД!C2131,'Скорая мед. помощь'!G:G,СВОД!E2131)+SUMIFS(Услуги!AV:AV,Услуги!D:D,СВОД!C2131,Услуги!F:F,СВОД!E2131)</f>
        <v>0</v>
      </c>
      <c r="O2131" s="302">
        <f>SUMIFS(Сверхбаза!L:L,Сверхбаза!C:C,СВОД!C2131,Сверхбаза!E:E,СВОД!E2131)+SUMIFS(Сверхбаза!M:M,Сверхбаза!C:C,СВОД!C2131,Сверхбаза!E:E,СВОД!E2131)</f>
        <v>0</v>
      </c>
      <c r="P2131" s="276">
        <f>SUMIFS(Сверхбаза!N:N,Сверхбаза!C:C,СВОД!C2131,Сверхбаза!E:E,СВОД!E2131)</f>
        <v>0</v>
      </c>
      <c r="Q2131" s="276">
        <f>SUMIFS(Сверхбаза!P:P,Сверхбаза!C:C,СВОД!C2131,Сверхбаза!E:E,СВОД!E2131)</f>
        <v>0</v>
      </c>
      <c r="R2131" s="276">
        <f>SUMIFS(Сверхбаза!O:O,Сверхбаза!C:C,СВОД!C2131,Сверхбаза!E:E,СВОД!E2131)</f>
        <v>0</v>
      </c>
      <c r="S2131" s="276">
        <f>SUMIFS(Сверхбаза!Q:Q,Сверхбаза!C:C,СВОД!C2131,Сверхбаза!E:E,СВОД!E2131)</f>
        <v>0</v>
      </c>
      <c r="T2131" s="303">
        <f>SUMIFS(Сверхбаза!G:G,Сверхбаза!C:C,СВОД!C2131,Сверхбаза!E:E,СВОД!E2131)</f>
        <v>0</v>
      </c>
    </row>
    <row r="2132" spans="1:20" ht="25.5" outlineLevel="2" x14ac:dyDescent="0.2">
      <c r="A2132" s="288">
        <f>VLOOKUP(C2132,Округа!B:C,2,FALSE)</f>
        <v>8</v>
      </c>
      <c r="B2132" s="361">
        <v>502004</v>
      </c>
      <c r="C2132" s="361">
        <v>200401</v>
      </c>
      <c r="D2132" s="5" t="s">
        <v>550</v>
      </c>
      <c r="E2132" s="349">
        <v>2</v>
      </c>
      <c r="F2132" s="350" t="s">
        <v>173</v>
      </c>
      <c r="G2132" s="302">
        <f>SUMIFS('Круглосуточный стационар'!J:J,'Круглосуточный стационар'!D:D,СВОД!C2132,'Круглосуточный стационар'!F:F,СВОД!E2132)/2+SUMIFS(ВМП!J:J,ВМП!D:D,СВОД!C2132,ВМП!F:F,СВОД!E2132)/2+SUMIFS('Дневной стационар'!J:J,'Дневной стационар'!D:D,СВОД!C2132,'Дневной стационар'!F:F,СВОД!E2132)/2+SUMIFS(ЭКО!H:H,ЭКО!D:D,СВОД!C2132,ЭКО!F:F,СВОД!E2132)+SUMIFS(Диализ!J:J,Диализ!E:E,СВОД!C2132,Диализ!G:G,СВОД!E2132)</f>
        <v>4142</v>
      </c>
      <c r="H2132" s="276">
        <f>SUMIFS(Поликлиника!H:H,Поликлиника!D:D,СВОД!C2132,Поликлиника!F:F,СВОД!E2132)</f>
        <v>0</v>
      </c>
      <c r="I2132" s="276">
        <f>SUMIFS(Поликлиника!BA:BA,Поликлиника!D:D,СВОД!C2132,Поликлиника!F:F,СВОД!E2132)</f>
        <v>0</v>
      </c>
      <c r="J2132" s="276">
        <f>SUMIFS(Поликлиника!BF:BF,Поликлиника!D:D,СВОД!C2132,Поликлиника!F:F,СВОД!E2132)</f>
        <v>0</v>
      </c>
      <c r="K2132" s="276">
        <f>SUMIFS(Поликлиника!BU:BU,Поликлиника!D:D,СВОД!C2132,Поликлиника!F:F,СВОД!E2132)</f>
        <v>0</v>
      </c>
      <c r="L2132" s="276">
        <f>SUMIFS(Услуги!H:H,Услуги!D:D,СВОД!C2132,Услуги!F:F,СВОД!E2132)+SUMIFS(Услуги!M:M,Услуги!D:D,СВОД!C2132,Услуги!F:F,СВОД!E2132)+SUMIFS(Услуги!R:R,Услуги!D:D,СВОД!C2132,Услуги!F:F,СВОД!E2132)+SUMIFS(Услуги!W:W,Услуги!D:D,СВОД!C2132,Услуги!F:F,СВОД!E2132)+SUMIFS(Услуги!AB:AB,Услуги!D:D,СВОД!C2132,Услуги!F:F,СВОД!E2132)+SUMIFS(Услуги!AG:AG,Услуги!D:D,СВОД!C2132,Услуги!F:F,СВОД!E2132)+SUMIFS(Услуги!AL:AL,Услуги!D:D,СВОД!C2132,Услуги!F:F,СВОД!E2132)+SUMIFS(Услуги!AQ:AQ,Услуги!D:D,СВОД!C2132,Услуги!F:F,СВОД!E2132)</f>
        <v>0</v>
      </c>
      <c r="M2132" s="276">
        <f>SUMIFS('Скорая мед. помощь'!J:J,'Скорая мед. помощь'!E:E,СВОД!C2132,'Скорая мед. помощь'!G:G,СВОД!E2132)</f>
        <v>0</v>
      </c>
      <c r="N2132" s="303">
        <f>SUMIFS('Круглосуточный стационар'!O:O,'Круглосуточный стационар'!D:D,СВОД!C2132,'Круглосуточный стационар'!F:F,СВОД!E2132)+SUMIFS(ВМП!O:O,ВМП!D:D,СВОД!C2132,ВМП!F:F,СВОД!E2132)+SUMIFS('Дневной стационар'!O:O,'Дневной стационар'!D:D,СВОД!C2132,'Дневной стационар'!F:F,СВОД!E2132)+SUMIFS(ЭКО!M:M,ЭКО!D:D,СВОД!C2132,ЭКО!F:F,СВОД!E2132)+SUMIFS(Диализ!O:O,Диализ!E:E,СВОД!C2132,Диализ!G:G,СВОД!E2132)+SUMIFS(Поликлиника!CT:CT,Поликлиника!D:D,СВОД!C2132,Поликлиника!F:F,СВОД!E2132)+SUMIFS('Скорая мед. помощь'!O:O,'Скорая мед. помощь'!E:E,СВОД!C2132,'Скорая мед. помощь'!G:G,СВОД!E2132)+SUMIFS(Услуги!AV:AV,Услуги!D:D,СВОД!C2132,Услуги!F:F,СВОД!E2132)</f>
        <v>22756.186758</v>
      </c>
      <c r="O2132" s="302">
        <f>SUMIFS(Сверхбаза!L:L,Сверхбаза!C:C,СВОД!C2132,Сверхбаза!E:E,СВОД!E2132)+SUMIFS(Сверхбаза!M:M,Сверхбаза!C:C,СВОД!C2132,Сверхбаза!E:E,СВОД!E2132)</f>
        <v>0</v>
      </c>
      <c r="P2132" s="276">
        <f>SUMIFS(Сверхбаза!N:N,Сверхбаза!C:C,СВОД!C2132,Сверхбаза!E:E,СВОД!E2132)</f>
        <v>0</v>
      </c>
      <c r="Q2132" s="276">
        <f>SUMIFS(Сверхбаза!P:P,Сверхбаза!C:C,СВОД!C2132,Сверхбаза!E:E,СВОД!E2132)</f>
        <v>0</v>
      </c>
      <c r="R2132" s="276">
        <f>SUMIFS(Сверхбаза!O:O,Сверхбаза!C:C,СВОД!C2132,Сверхбаза!E:E,СВОД!E2132)</f>
        <v>0</v>
      </c>
      <c r="S2132" s="276">
        <f>SUMIFS(Сверхбаза!Q:Q,Сверхбаза!C:C,СВОД!C2132,Сверхбаза!E:E,СВОД!E2132)</f>
        <v>0</v>
      </c>
      <c r="T2132" s="303">
        <f>SUMIFS(Сверхбаза!G:G,Сверхбаза!C:C,СВОД!C2132,Сверхбаза!E:E,СВОД!E2132)</f>
        <v>0</v>
      </c>
    </row>
    <row r="2133" spans="1:20" ht="25.5" outlineLevel="2" x14ac:dyDescent="0.2">
      <c r="A2133" s="288">
        <f>VLOOKUP(C2133,Округа!B:C,2,FALSE)</f>
        <v>8</v>
      </c>
      <c r="B2133" s="361">
        <v>502004</v>
      </c>
      <c r="C2133" s="361">
        <v>200401</v>
      </c>
      <c r="D2133" s="5" t="s">
        <v>550</v>
      </c>
      <c r="E2133" s="349">
        <v>6</v>
      </c>
      <c r="F2133" s="350" t="s">
        <v>705</v>
      </c>
      <c r="G2133" s="302">
        <f>SUMIFS('Круглосуточный стационар'!J:J,'Круглосуточный стационар'!D:D,СВОД!C2133,'Круглосуточный стационар'!F:F,СВОД!E2133)/2+SUMIFS(ВМП!J:J,ВМП!D:D,СВОД!C2133,ВМП!F:F,СВОД!E2133)/2+SUMIFS('Дневной стационар'!J:J,'Дневной стационар'!D:D,СВОД!C2133,'Дневной стационар'!F:F,СВОД!E2133)/2+SUMIFS(ЭКО!H:H,ЭКО!D:D,СВОД!C2133,ЭКО!F:F,СВОД!E2133)+SUMIFS(Диализ!J:J,Диализ!E:E,СВОД!C2133,Диализ!G:G,СВОД!E2133)</f>
        <v>0</v>
      </c>
      <c r="H2133" s="276">
        <f>SUMIFS(Поликлиника!H:H,Поликлиника!D:D,СВОД!C2133,Поликлиника!F:F,СВОД!E2133)</f>
        <v>0</v>
      </c>
      <c r="I2133" s="276">
        <f>SUMIFS(Поликлиника!BA:BA,Поликлиника!D:D,СВОД!C2133,Поликлиника!F:F,СВОД!E2133)</f>
        <v>0</v>
      </c>
      <c r="J2133" s="276">
        <f>SUMIFS(Поликлиника!BF:BF,Поликлиника!D:D,СВОД!C2133,Поликлиника!F:F,СВОД!E2133)</f>
        <v>0</v>
      </c>
      <c r="K2133" s="276">
        <f>SUMIFS(Поликлиника!BU:BU,Поликлиника!D:D,СВОД!C2133,Поликлиника!F:F,СВОД!E2133)</f>
        <v>0</v>
      </c>
      <c r="L2133" s="276">
        <f>SUMIFS(Услуги!H:H,Услуги!D:D,СВОД!C2133,Услуги!F:F,СВОД!E2133)+SUMIFS(Услуги!M:M,Услуги!D:D,СВОД!C2133,Услуги!F:F,СВОД!E2133)+SUMIFS(Услуги!R:R,Услуги!D:D,СВОД!C2133,Услуги!F:F,СВОД!E2133)+SUMIFS(Услуги!W:W,Услуги!D:D,СВОД!C2133,Услуги!F:F,СВОД!E2133)+SUMIFS(Услуги!AB:AB,Услуги!D:D,СВОД!C2133,Услуги!F:F,СВОД!E2133)+SUMIFS(Услуги!AG:AG,Услуги!D:D,СВОД!C2133,Услуги!F:F,СВОД!E2133)+SUMIFS(Услуги!AL:AL,Услуги!D:D,СВОД!C2133,Услуги!F:F,СВОД!E2133)+SUMIFS(Услуги!AQ:AQ,Услуги!D:D,СВОД!C2133,Услуги!F:F,СВОД!E2133)</f>
        <v>0</v>
      </c>
      <c r="M2133" s="276">
        <f>SUMIFS('Скорая мед. помощь'!J:J,'Скорая мед. помощь'!E:E,СВОД!C2133,'Скорая мед. помощь'!G:G,СВОД!E2133)</f>
        <v>0</v>
      </c>
      <c r="N2133" s="303">
        <f>SUMIFS('Круглосуточный стационар'!O:O,'Круглосуточный стационар'!D:D,СВОД!C2133,'Круглосуточный стационар'!F:F,СВОД!E2133)+SUMIFS(ВМП!O:O,ВМП!D:D,СВОД!C2133,ВМП!F:F,СВОД!E2133)+SUMIFS('Дневной стационар'!O:O,'Дневной стационар'!D:D,СВОД!C2133,'Дневной стационар'!F:F,СВОД!E2133)+SUMIFS(ЭКО!M:M,ЭКО!D:D,СВОД!C2133,ЭКО!F:F,СВОД!E2133)+SUMIFS(Диализ!O:O,Диализ!E:E,СВОД!C2133,Диализ!G:G,СВОД!E2133)+SUMIFS(Поликлиника!CT:CT,Поликлиника!D:D,СВОД!C2133,Поликлиника!F:F,СВОД!E2133)+SUMIFS('Скорая мед. помощь'!O:O,'Скорая мед. помощь'!E:E,СВОД!C2133,'Скорая мед. помощь'!G:G,СВОД!E2133)+SUMIFS(Услуги!AV:AV,Услуги!D:D,СВОД!C2133,Услуги!F:F,СВОД!E2133)</f>
        <v>0</v>
      </c>
      <c r="O2133" s="302">
        <f>SUMIFS(Сверхбаза!L:L,Сверхбаза!C:C,СВОД!C2133,Сверхбаза!E:E,СВОД!E2133)+SUMIFS(Сверхбаза!M:M,Сверхбаза!C:C,СВОД!C2133,Сверхбаза!E:E,СВОД!E2133)</f>
        <v>0</v>
      </c>
      <c r="P2133" s="276">
        <f>SUMIFS(Сверхбаза!N:N,Сверхбаза!C:C,СВОД!C2133,Сверхбаза!E:E,СВОД!E2133)</f>
        <v>0</v>
      </c>
      <c r="Q2133" s="276">
        <f>SUMIFS(Сверхбаза!P:P,Сверхбаза!C:C,СВОД!C2133,Сверхбаза!E:E,СВОД!E2133)</f>
        <v>0</v>
      </c>
      <c r="R2133" s="276">
        <f>SUMIFS(Сверхбаза!O:O,Сверхбаза!C:C,СВОД!C2133,Сверхбаза!E:E,СВОД!E2133)</f>
        <v>0</v>
      </c>
      <c r="S2133" s="276">
        <f>SUMIFS(Сверхбаза!Q:Q,Сверхбаза!C:C,СВОД!C2133,Сверхбаза!E:E,СВОД!E2133)</f>
        <v>0</v>
      </c>
      <c r="T2133" s="303">
        <f>SUMIFS(Сверхбаза!G:G,Сверхбаза!C:C,СВОД!C2133,Сверхбаза!E:E,СВОД!E2133)</f>
        <v>0</v>
      </c>
    </row>
    <row r="2134" spans="1:20" ht="25.5" outlineLevel="2" x14ac:dyDescent="0.2">
      <c r="A2134" s="288">
        <f>VLOOKUP(C2134,Округа!B:C,2,FALSE)</f>
        <v>8</v>
      </c>
      <c r="B2134" s="361">
        <v>502004</v>
      </c>
      <c r="C2134" s="361">
        <v>200401</v>
      </c>
      <c r="D2134" s="5" t="s">
        <v>550</v>
      </c>
      <c r="E2134" s="349">
        <v>3</v>
      </c>
      <c r="F2134" s="350" t="s">
        <v>174</v>
      </c>
      <c r="G2134" s="302">
        <f>SUMIFS('Круглосуточный стационар'!J:J,'Круглосуточный стационар'!D:D,СВОД!C2134,'Круглосуточный стационар'!F:F,СВОД!E2134)/2+SUMIFS(ВМП!J:J,ВМП!D:D,СВОД!C2134,ВМП!F:F,СВОД!E2134)/2+SUMIFS('Дневной стационар'!J:J,'Дневной стационар'!D:D,СВОД!C2134,'Дневной стационар'!F:F,СВОД!E2134)/2+SUMIFS(ЭКО!H:H,ЭКО!D:D,СВОД!C2134,ЭКО!F:F,СВОД!E2134)+SUMIFS(Диализ!J:J,Диализ!E:E,СВОД!C2134,Диализ!G:G,СВОД!E2134)</f>
        <v>0</v>
      </c>
      <c r="H2134" s="276">
        <f>SUMIFS(Поликлиника!H:H,Поликлиника!D:D,СВОД!C2134,Поликлиника!F:F,СВОД!E2134)</f>
        <v>132641</v>
      </c>
      <c r="I2134" s="276">
        <f>SUMIFS(Поликлиника!BA:BA,Поликлиника!D:D,СВОД!C2134,Поликлиника!F:F,СВОД!E2134)</f>
        <v>65788</v>
      </c>
      <c r="J2134" s="276">
        <f>SUMIFS(Поликлиника!BF:BF,Поликлиника!D:D,СВОД!C2134,Поликлиника!F:F,СВОД!E2134)</f>
        <v>225869</v>
      </c>
      <c r="K2134" s="276">
        <f>SUMIFS(Поликлиника!BU:BU,Поликлиника!D:D,СВОД!C2134,Поликлиника!F:F,СВОД!E2134)</f>
        <v>135434</v>
      </c>
      <c r="L2134" s="276">
        <f>SUMIFS(Услуги!H:H,Услуги!D:D,СВОД!C2134,Услуги!F:F,СВОД!E2134)+SUMIFS(Услуги!M:M,Услуги!D:D,СВОД!C2134,Услуги!F:F,СВОД!E2134)+SUMIFS(Услуги!R:R,Услуги!D:D,СВОД!C2134,Услуги!F:F,СВОД!E2134)+SUMIFS(Услуги!W:W,Услуги!D:D,СВОД!C2134,Услуги!F:F,СВОД!E2134)+SUMIFS(Услуги!AB:AB,Услуги!D:D,СВОД!C2134,Услуги!F:F,СВОД!E2134)+SUMIFS(Услуги!AG:AG,Услуги!D:D,СВОД!C2134,Услуги!F:F,СВОД!E2134)+SUMIFS(Услуги!AL:AL,Услуги!D:D,СВОД!C2134,Услуги!F:F,СВОД!E2134)+SUMIFS(Услуги!AQ:AQ,Услуги!D:D,СВОД!C2134,Услуги!F:F,СВОД!E2134)</f>
        <v>9336.6</v>
      </c>
      <c r="M2134" s="276">
        <f>SUMIFS('Скорая мед. помощь'!J:J,'Скорая мед. помощь'!E:E,СВОД!C2134,'Скорая мед. помощь'!G:G,СВОД!E2134)</f>
        <v>0</v>
      </c>
      <c r="N2134" s="303">
        <f>SUMIFS('Круглосуточный стационар'!O:O,'Круглосуточный стационар'!D:D,СВОД!C2134,'Круглосуточный стационар'!F:F,СВОД!E2134)+SUMIFS(ВМП!O:O,ВМП!D:D,СВОД!C2134,ВМП!F:F,СВОД!E2134)+SUMIFS('Дневной стационар'!O:O,'Дневной стационар'!D:D,СВОД!C2134,'Дневной стационар'!F:F,СВОД!E2134)+SUMIFS(ЭКО!M:M,ЭКО!D:D,СВОД!C2134,ЭКО!F:F,СВОД!E2134)+SUMIFS(Диализ!O:O,Диализ!E:E,СВОД!C2134,Диализ!G:G,СВОД!E2134)+SUMIFS(Поликлиника!CT:CT,Поликлиника!D:D,СВОД!C2134,Поликлиника!F:F,СВОД!E2134)+SUMIFS('Скорая мед. помощь'!O:O,'Скорая мед. помощь'!E:E,СВОД!C2134,'Скорая мед. помощь'!G:G,СВОД!E2134)+SUMIFS(Услуги!AV:AV,Услуги!D:D,СВОД!C2134,Услуги!F:F,СВОД!E2134)</f>
        <v>389183.1603711152</v>
      </c>
      <c r="O2134" s="302">
        <f>SUMIFS(Сверхбаза!L:L,Сверхбаза!C:C,СВОД!C2134,Сверхбаза!E:E,СВОД!E2134)+SUMIFS(Сверхбаза!M:M,Сверхбаза!C:C,СВОД!C2134,Сверхбаза!E:E,СВОД!E2134)</f>
        <v>0</v>
      </c>
      <c r="P2134" s="276">
        <f>SUMIFS(Сверхбаза!N:N,Сверхбаза!C:C,СВОД!C2134,Сверхбаза!E:E,СВОД!E2134)</f>
        <v>0</v>
      </c>
      <c r="Q2134" s="276">
        <f>SUMIFS(Сверхбаза!P:P,Сверхбаза!C:C,СВОД!C2134,Сверхбаза!E:E,СВОД!E2134)</f>
        <v>0</v>
      </c>
      <c r="R2134" s="276">
        <f>SUMIFS(Сверхбаза!O:O,Сверхбаза!C:C,СВОД!C2134,Сверхбаза!E:E,СВОД!E2134)</f>
        <v>0</v>
      </c>
      <c r="S2134" s="276">
        <f>SUMIFS(Сверхбаза!Q:Q,Сверхбаза!C:C,СВОД!C2134,Сверхбаза!E:E,СВОД!E2134)</f>
        <v>0</v>
      </c>
      <c r="T2134" s="303">
        <f>SUMIFS(Сверхбаза!G:G,Сверхбаза!C:C,СВОД!C2134,Сверхбаза!E:E,СВОД!E2134)</f>
        <v>0</v>
      </c>
    </row>
    <row r="2135" spans="1:20" ht="25.5" outlineLevel="2" x14ac:dyDescent="0.2">
      <c r="A2135" s="288">
        <f>VLOOKUP(C2135,Округа!B:C,2,FALSE)</f>
        <v>8</v>
      </c>
      <c r="B2135" s="361">
        <v>502004</v>
      </c>
      <c r="C2135" s="361">
        <v>200401</v>
      </c>
      <c r="D2135" s="5" t="s">
        <v>550</v>
      </c>
      <c r="E2135" s="349">
        <v>7</v>
      </c>
      <c r="F2135" s="350" t="s">
        <v>706</v>
      </c>
      <c r="G2135" s="302">
        <f>SUMIFS('Круглосуточный стационар'!J:J,'Круглосуточный стационар'!D:D,СВОД!C2135,'Круглосуточный стационар'!F:F,СВОД!E2135)/2+SUMIFS(ВМП!J:J,ВМП!D:D,СВОД!C2135,ВМП!F:F,СВОД!E2135)/2+SUMIFS('Дневной стационар'!J:J,'Дневной стационар'!D:D,СВОД!C2135,'Дневной стационар'!F:F,СВОД!E2135)/2+SUMIFS(ЭКО!H:H,ЭКО!D:D,СВОД!C2135,ЭКО!F:F,СВОД!E2135)+SUMIFS(Диализ!J:J,Диализ!E:E,СВОД!C2135,Диализ!G:G,СВОД!E2135)</f>
        <v>0</v>
      </c>
      <c r="H2135" s="276">
        <f>SUMIFS(Поликлиника!H:H,Поликлиника!D:D,СВОД!C2135,Поликлиника!F:F,СВОД!E2135)</f>
        <v>0</v>
      </c>
      <c r="I2135" s="276">
        <f>SUMIFS(Поликлиника!BA:BA,Поликлиника!D:D,СВОД!C2135,Поликлиника!F:F,СВОД!E2135)</f>
        <v>0</v>
      </c>
      <c r="J2135" s="276">
        <f>SUMIFS(Поликлиника!BF:BF,Поликлиника!D:D,СВОД!C2135,Поликлиника!F:F,СВОД!E2135)</f>
        <v>0</v>
      </c>
      <c r="K2135" s="276">
        <f>SUMIFS(Поликлиника!BU:BU,Поликлиника!D:D,СВОД!C2135,Поликлиника!F:F,СВОД!E2135)</f>
        <v>0</v>
      </c>
      <c r="L2135" s="276">
        <f>SUMIFS(Услуги!H:H,Услуги!D:D,СВОД!C2135,Услуги!F:F,СВОД!E2135)+SUMIFS(Услуги!M:M,Услуги!D:D,СВОД!C2135,Услуги!F:F,СВОД!E2135)+SUMIFS(Услуги!R:R,Услуги!D:D,СВОД!C2135,Услуги!F:F,СВОД!E2135)+SUMIFS(Услуги!W:W,Услуги!D:D,СВОД!C2135,Услуги!F:F,СВОД!E2135)+SUMIFS(Услуги!AB:AB,Услуги!D:D,СВОД!C2135,Услуги!F:F,СВОД!E2135)+SUMIFS(Услуги!AG:AG,Услуги!D:D,СВОД!C2135,Услуги!F:F,СВОД!E2135)+SUMIFS(Услуги!AL:AL,Услуги!D:D,СВОД!C2135,Услуги!F:F,СВОД!E2135)+SUMIFS(Услуги!AQ:AQ,Услуги!D:D,СВОД!C2135,Услуги!F:F,СВОД!E2135)</f>
        <v>0</v>
      </c>
      <c r="M2135" s="276">
        <f>SUMIFS('Скорая мед. помощь'!J:J,'Скорая мед. помощь'!E:E,СВОД!C2135,'Скорая мед. помощь'!G:G,СВОД!E2135)</f>
        <v>0</v>
      </c>
      <c r="N2135" s="303">
        <f>SUMIFS('Круглосуточный стационар'!O:O,'Круглосуточный стационар'!D:D,СВОД!C2135,'Круглосуточный стационар'!F:F,СВОД!E2135)+SUMIFS(ВМП!O:O,ВМП!D:D,СВОД!C2135,ВМП!F:F,СВОД!E2135)+SUMIFS('Дневной стационар'!O:O,'Дневной стационар'!D:D,СВОД!C2135,'Дневной стационар'!F:F,СВОД!E2135)+SUMIFS(ЭКО!M:M,ЭКО!D:D,СВОД!C2135,ЭКО!F:F,СВОД!E2135)+SUMIFS(Диализ!O:O,Диализ!E:E,СВОД!C2135,Диализ!G:G,СВОД!E2135)+SUMIFS(Поликлиника!CT:CT,Поликлиника!D:D,СВОД!C2135,Поликлиника!F:F,СВОД!E2135)+SUMIFS('Скорая мед. помощь'!O:O,'Скорая мед. помощь'!E:E,СВОД!C2135,'Скорая мед. помощь'!G:G,СВОД!E2135)+SUMIFS(Услуги!AV:AV,Услуги!D:D,СВОД!C2135,Услуги!F:F,СВОД!E2135)</f>
        <v>0</v>
      </c>
      <c r="O2135" s="302">
        <f>SUMIFS(Сверхбаза!L:L,Сверхбаза!C:C,СВОД!C2135,Сверхбаза!E:E,СВОД!E2135)+SUMIFS(Сверхбаза!M:M,Сверхбаза!C:C,СВОД!C2135,Сверхбаза!E:E,СВОД!E2135)</f>
        <v>0</v>
      </c>
      <c r="P2135" s="276">
        <f>SUMIFS(Сверхбаза!N:N,Сверхбаза!C:C,СВОД!C2135,Сверхбаза!E:E,СВОД!E2135)</f>
        <v>0</v>
      </c>
      <c r="Q2135" s="276">
        <f>SUMIFS(Сверхбаза!P:P,Сверхбаза!C:C,СВОД!C2135,Сверхбаза!E:E,СВОД!E2135)</f>
        <v>0</v>
      </c>
      <c r="R2135" s="276">
        <f>SUMIFS(Сверхбаза!O:O,Сверхбаза!C:C,СВОД!C2135,Сверхбаза!E:E,СВОД!E2135)</f>
        <v>0</v>
      </c>
      <c r="S2135" s="276">
        <f>SUMIFS(Сверхбаза!Q:Q,Сверхбаза!C:C,СВОД!C2135,Сверхбаза!E:E,СВОД!E2135)</f>
        <v>0</v>
      </c>
      <c r="T2135" s="303">
        <f>SUMIFS(Сверхбаза!G:G,Сверхбаза!C:C,СВОД!C2135,Сверхбаза!E:E,СВОД!E2135)</f>
        <v>0</v>
      </c>
    </row>
    <row r="2136" spans="1:20" ht="25.5" outlineLevel="2" x14ac:dyDescent="0.2">
      <c r="A2136" s="288">
        <f>VLOOKUP(C2136,Округа!B:C,2,FALSE)</f>
        <v>8</v>
      </c>
      <c r="B2136" s="361">
        <v>502004</v>
      </c>
      <c r="C2136" s="361">
        <v>200401</v>
      </c>
      <c r="D2136" s="5" t="s">
        <v>550</v>
      </c>
      <c r="E2136" s="349">
        <v>70</v>
      </c>
      <c r="F2136" s="350" t="s">
        <v>707</v>
      </c>
      <c r="G2136" s="302">
        <f>SUMIFS('Круглосуточный стационар'!J:J,'Круглосуточный стационар'!D:D,СВОД!C2136,'Круглосуточный стационар'!F:F,СВОД!E2136)/2+SUMIFS(ВМП!J:J,ВМП!D:D,СВОД!C2136,ВМП!F:F,СВОД!E2136)/2+SUMIFS('Дневной стационар'!J:J,'Дневной стационар'!D:D,СВОД!C2136,'Дневной стационар'!F:F,СВОД!E2136)/2+SUMIFS(ЭКО!H:H,ЭКО!D:D,СВОД!C2136,ЭКО!F:F,СВОД!E2136)+SUMIFS(Диализ!J:J,Диализ!E:E,СВОД!C2136,Диализ!G:G,СВОД!E2136)</f>
        <v>0</v>
      </c>
      <c r="H2136" s="276">
        <f>SUMIFS(Поликлиника!H:H,Поликлиника!D:D,СВОД!C2136,Поликлиника!F:F,СВОД!E2136)</f>
        <v>0</v>
      </c>
      <c r="I2136" s="276">
        <f>SUMIFS(Поликлиника!BA:BA,Поликлиника!D:D,СВОД!C2136,Поликлиника!F:F,СВОД!E2136)</f>
        <v>0</v>
      </c>
      <c r="J2136" s="276">
        <f>SUMIFS(Поликлиника!BF:BF,Поликлиника!D:D,СВОД!C2136,Поликлиника!F:F,СВОД!E2136)</f>
        <v>0</v>
      </c>
      <c r="K2136" s="276">
        <f>SUMIFS(Поликлиника!BU:BU,Поликлиника!D:D,СВОД!C2136,Поликлиника!F:F,СВОД!E2136)</f>
        <v>0</v>
      </c>
      <c r="L2136" s="276">
        <f>SUMIFS(Услуги!H:H,Услуги!D:D,СВОД!C2136,Услуги!F:F,СВОД!E2136)+SUMIFS(Услуги!M:M,Услуги!D:D,СВОД!C2136,Услуги!F:F,СВОД!E2136)+SUMIFS(Услуги!R:R,Услуги!D:D,СВОД!C2136,Услуги!F:F,СВОД!E2136)+SUMIFS(Услуги!W:W,Услуги!D:D,СВОД!C2136,Услуги!F:F,СВОД!E2136)+SUMIFS(Услуги!AB:AB,Услуги!D:D,СВОД!C2136,Услуги!F:F,СВОД!E2136)+SUMIFS(Услуги!AG:AG,Услуги!D:D,СВОД!C2136,Услуги!F:F,СВОД!E2136)+SUMIFS(Услуги!AL:AL,Услуги!D:D,СВОД!C2136,Услуги!F:F,СВОД!E2136)+SUMIFS(Услуги!AQ:AQ,Услуги!D:D,СВОД!C2136,Услуги!F:F,СВОД!E2136)</f>
        <v>0</v>
      </c>
      <c r="M2136" s="276">
        <f>SUMIFS('Скорая мед. помощь'!J:J,'Скорая мед. помощь'!E:E,СВОД!C2136,'Скорая мед. помощь'!G:G,СВОД!E2136)</f>
        <v>0</v>
      </c>
      <c r="N2136" s="303">
        <f>SUMIFS('Круглосуточный стационар'!O:O,'Круглосуточный стационар'!D:D,СВОД!C2136,'Круглосуточный стационар'!F:F,СВОД!E2136)+SUMIFS(ВМП!O:O,ВМП!D:D,СВОД!C2136,ВМП!F:F,СВОД!E2136)+SUMIFS('Дневной стационар'!O:O,'Дневной стационар'!D:D,СВОД!C2136,'Дневной стационар'!F:F,СВОД!E2136)+SUMIFS(ЭКО!M:M,ЭКО!D:D,СВОД!C2136,ЭКО!F:F,СВОД!E2136)+SUMIFS(Диализ!O:O,Диализ!E:E,СВОД!C2136,Диализ!G:G,СВОД!E2136)+SUMIFS(Поликлиника!CT:CT,Поликлиника!D:D,СВОД!C2136,Поликлиника!F:F,СВОД!E2136)+SUMIFS('Скорая мед. помощь'!O:O,'Скорая мед. помощь'!E:E,СВОД!C2136,'Скорая мед. помощь'!G:G,СВОД!E2136)+SUMIFS(Услуги!AV:AV,Услуги!D:D,СВОД!C2136,Услуги!F:F,СВОД!E2136)</f>
        <v>0</v>
      </c>
      <c r="O2136" s="302">
        <f>SUMIFS(Сверхбаза!L:L,Сверхбаза!C:C,СВОД!C2136,Сверхбаза!E:E,СВОД!E2136)+SUMIFS(Сверхбаза!M:M,Сверхбаза!C:C,СВОД!C2136,Сверхбаза!E:E,СВОД!E2136)</f>
        <v>0</v>
      </c>
      <c r="P2136" s="276">
        <f>SUMIFS(Сверхбаза!N:N,Сверхбаза!C:C,СВОД!C2136,Сверхбаза!E:E,СВОД!E2136)</f>
        <v>0</v>
      </c>
      <c r="Q2136" s="276">
        <f>SUMIFS(Сверхбаза!P:P,Сверхбаза!C:C,СВОД!C2136,Сверхбаза!E:E,СВОД!E2136)</f>
        <v>0</v>
      </c>
      <c r="R2136" s="276">
        <f>SUMIFS(Сверхбаза!O:O,Сверхбаза!C:C,СВОД!C2136,Сверхбаза!E:E,СВОД!E2136)</f>
        <v>0</v>
      </c>
      <c r="S2136" s="276">
        <f>SUMIFS(Сверхбаза!Q:Q,Сверхбаза!C:C,СВОД!C2136,Сверхбаза!E:E,СВОД!E2136)</f>
        <v>0</v>
      </c>
      <c r="T2136" s="303">
        <f>SUMIFS(Сверхбаза!G:G,Сверхбаза!C:C,СВОД!C2136,Сверхбаза!E:E,СВОД!E2136)</f>
        <v>0</v>
      </c>
    </row>
    <row r="2137" spans="1:20" ht="25.5" outlineLevel="2" x14ac:dyDescent="0.2">
      <c r="A2137" s="288">
        <f>VLOOKUP(C2137,Округа!B:C,2,FALSE)</f>
        <v>8</v>
      </c>
      <c r="B2137" s="361">
        <v>502004</v>
      </c>
      <c r="C2137" s="361">
        <v>200401</v>
      </c>
      <c r="D2137" s="5" t="s">
        <v>550</v>
      </c>
      <c r="E2137" s="349">
        <v>94</v>
      </c>
      <c r="F2137" s="350" t="s">
        <v>157</v>
      </c>
      <c r="G2137" s="302">
        <f>SUMIFS('Круглосуточный стационар'!J:J,'Круглосуточный стационар'!D:D,СВОД!C2137,'Круглосуточный стационар'!F:F,СВОД!E2137)/2+SUMIFS(ВМП!J:J,ВМП!D:D,СВОД!C2137,ВМП!F:F,СВОД!E2137)/2+SUMIFS('Дневной стационар'!J:J,'Дневной стационар'!D:D,СВОД!C2137,'Дневной стационар'!F:F,СВОД!E2137)/2+SUMIFS(ЭКО!H:H,ЭКО!D:D,СВОД!C2137,ЭКО!F:F,СВОД!E2137)+SUMIFS(Диализ!J:J,Диализ!E:E,СВОД!C2137,Диализ!G:G,СВОД!E2137)</f>
        <v>0</v>
      </c>
      <c r="H2137" s="276">
        <f>SUMIFS(Поликлиника!H:H,Поликлиника!D:D,СВОД!C2137,Поликлиника!F:F,СВОД!E2137)</f>
        <v>0</v>
      </c>
      <c r="I2137" s="276">
        <f>SUMIFS(Поликлиника!BA:BA,Поликлиника!D:D,СВОД!C2137,Поликлиника!F:F,СВОД!E2137)</f>
        <v>0</v>
      </c>
      <c r="J2137" s="276">
        <f>SUMIFS(Поликлиника!BF:BF,Поликлиника!D:D,СВОД!C2137,Поликлиника!F:F,СВОД!E2137)</f>
        <v>0</v>
      </c>
      <c r="K2137" s="276">
        <f>SUMIFS(Поликлиника!BU:BU,Поликлиника!D:D,СВОД!C2137,Поликлиника!F:F,СВОД!E2137)</f>
        <v>0</v>
      </c>
      <c r="L2137" s="276">
        <f>SUMIFS(Услуги!H:H,Услуги!D:D,СВОД!C2137,Услуги!F:F,СВОД!E2137)+SUMIFS(Услуги!M:M,Услуги!D:D,СВОД!C2137,Услуги!F:F,СВОД!E2137)+SUMIFS(Услуги!R:R,Услуги!D:D,СВОД!C2137,Услуги!F:F,СВОД!E2137)+SUMIFS(Услуги!W:W,Услуги!D:D,СВОД!C2137,Услуги!F:F,СВОД!E2137)+SUMIFS(Услуги!AB:AB,Услуги!D:D,СВОД!C2137,Услуги!F:F,СВОД!E2137)+SUMIFS(Услуги!AG:AG,Услуги!D:D,СВОД!C2137,Услуги!F:F,СВОД!E2137)+SUMIFS(Услуги!AL:AL,Услуги!D:D,СВОД!C2137,Услуги!F:F,СВОД!E2137)+SUMIFS(Услуги!AQ:AQ,Услуги!D:D,СВОД!C2137,Услуги!F:F,СВОД!E2137)</f>
        <v>0</v>
      </c>
      <c r="M2137" s="276">
        <f>SUMIFS('Скорая мед. помощь'!J:J,'Скорая мед. помощь'!E:E,СВОД!C2137,'Скорая мед. помощь'!G:G,СВОД!E2137)</f>
        <v>0</v>
      </c>
      <c r="N2137" s="303">
        <f>SUMIFS('Круглосуточный стационар'!O:O,'Круглосуточный стационар'!D:D,СВОД!C2137,'Круглосуточный стационар'!F:F,СВОД!E2137)+SUMIFS(ВМП!O:O,ВМП!D:D,СВОД!C2137,ВМП!F:F,СВОД!E2137)+SUMIFS('Дневной стационар'!O:O,'Дневной стационар'!D:D,СВОД!C2137,'Дневной стационар'!F:F,СВОД!E2137)+SUMIFS(ЭКО!M:M,ЭКО!D:D,СВОД!C2137,ЭКО!F:F,СВОД!E2137)+SUMIFS(Диализ!O:O,Диализ!E:E,СВОД!C2137,Диализ!G:G,СВОД!E2137)+SUMIFS(Поликлиника!CT:CT,Поликлиника!D:D,СВОД!C2137,Поликлиника!F:F,СВОД!E2137)+SUMIFS('Скорая мед. помощь'!O:O,'Скорая мед. помощь'!E:E,СВОД!C2137,'Скорая мед. помощь'!G:G,СВОД!E2137)+SUMIFS(Услуги!AV:AV,Услуги!D:D,СВОД!C2137,Услуги!F:F,СВОД!E2137)</f>
        <v>0</v>
      </c>
      <c r="O2137" s="302">
        <f>SUMIFS(Сверхбаза!L:L,Сверхбаза!C:C,СВОД!C2137,Сверхбаза!E:E,СВОД!E2137)+SUMIFS(Сверхбаза!M:M,Сверхбаза!C:C,СВОД!C2137,Сверхбаза!E:E,СВОД!E2137)</f>
        <v>0</v>
      </c>
      <c r="P2137" s="276">
        <f>SUMIFS(Сверхбаза!N:N,Сверхбаза!C:C,СВОД!C2137,Сверхбаза!E:E,СВОД!E2137)</f>
        <v>0</v>
      </c>
      <c r="Q2137" s="276">
        <f>SUMIFS(Сверхбаза!P:P,Сверхбаза!C:C,СВОД!C2137,Сверхбаза!E:E,СВОД!E2137)</f>
        <v>0</v>
      </c>
      <c r="R2137" s="276">
        <f>SUMIFS(Сверхбаза!O:O,Сверхбаза!C:C,СВОД!C2137,Сверхбаза!E:E,СВОД!E2137)</f>
        <v>0</v>
      </c>
      <c r="S2137" s="276">
        <f>SUMIFS(Сверхбаза!Q:Q,Сверхбаза!C:C,СВОД!C2137,Сверхбаза!E:E,СВОД!E2137)</f>
        <v>0</v>
      </c>
      <c r="T2137" s="303">
        <f>SUMIFS(Сверхбаза!G:G,Сверхбаза!C:C,СВОД!C2137,Сверхбаза!E:E,СВОД!E2137)</f>
        <v>0</v>
      </c>
    </row>
    <row r="2138" spans="1:20" outlineLevel="1" x14ac:dyDescent="0.2">
      <c r="A2138" s="289"/>
      <c r="B2138" s="279"/>
      <c r="C2138" s="279" t="str">
        <f>CONCATENATE(C2137," ","Итог")</f>
        <v>200401 Итог</v>
      </c>
      <c r="D2138" s="280"/>
      <c r="E2138" s="351"/>
      <c r="F2138" s="352"/>
      <c r="G2138" s="304"/>
      <c r="H2138" s="281"/>
      <c r="I2138" s="281"/>
      <c r="J2138" s="281"/>
      <c r="K2138" s="281"/>
      <c r="L2138" s="281"/>
      <c r="M2138" s="281"/>
      <c r="N2138" s="305">
        <f>SUBTOTAL(9,N2130:N2137)</f>
        <v>443760.22925184807</v>
      </c>
      <c r="O2138" s="304"/>
      <c r="P2138" s="281"/>
      <c r="Q2138" s="281"/>
      <c r="R2138" s="281"/>
      <c r="S2138" s="281"/>
      <c r="T2138" s="305">
        <f>SUBTOTAL(9,T2130:T2137)</f>
        <v>0</v>
      </c>
    </row>
    <row r="2139" spans="1:20" ht="38.25" outlineLevel="2" x14ac:dyDescent="0.2">
      <c r="A2139" s="287">
        <f>VLOOKUP(C2139,Округа!B:C,2,FALSE)</f>
        <v>8</v>
      </c>
      <c r="B2139" s="8">
        <v>502005</v>
      </c>
      <c r="C2139" s="8">
        <v>200501</v>
      </c>
      <c r="D2139" s="9" t="s">
        <v>418</v>
      </c>
      <c r="E2139" s="347">
        <v>1</v>
      </c>
      <c r="F2139" s="348" t="s">
        <v>12</v>
      </c>
      <c r="G2139" s="300">
        <f>SUMIFS('Круглосуточный стационар'!J:J,'Круглосуточный стационар'!D:D,СВОД!C2139,'Круглосуточный стационар'!F:F,СВОД!E2139)/2+SUMIFS(ВМП!J:J,ВМП!D:D,СВОД!C2139,ВМП!F:F,СВОД!E2139)/2+SUMIFS('Дневной стационар'!J:J,'Дневной стационар'!D:D,СВОД!C2139,'Дневной стационар'!F:F,СВОД!E2139)/2+SUMIFS(ЭКО!H:H,ЭКО!D:D,СВОД!C2139,ЭКО!F:F,СВОД!E2139)+SUMIFS(Диализ!J:J,Диализ!E:E,СВОД!C2139,Диализ!G:G,СВОД!E2139)</f>
        <v>0</v>
      </c>
      <c r="H2139" s="278">
        <f>SUMIFS(Поликлиника!H:H,Поликлиника!D:D,СВОД!C2139,Поликлиника!F:F,СВОД!E2139)</f>
        <v>0</v>
      </c>
      <c r="I2139" s="278">
        <f>SUMIFS(Поликлиника!BA:BA,Поликлиника!D:D,СВОД!C2139,Поликлиника!F:F,СВОД!E2139)</f>
        <v>0</v>
      </c>
      <c r="J2139" s="278">
        <f>SUMIFS(Поликлиника!BF:BF,Поликлиника!D:D,СВОД!C2139,Поликлиника!F:F,СВОД!E2139)</f>
        <v>0</v>
      </c>
      <c r="K2139" s="278">
        <f>SUMIFS(Поликлиника!BU:BU,Поликлиника!D:D,СВОД!C2139,Поликлиника!F:F,СВОД!E2139)</f>
        <v>0</v>
      </c>
      <c r="L2139" s="278">
        <f>SUMIFS(Услуги!H:H,Услуги!D:D,СВОД!C2139,Услуги!F:F,СВОД!E2139)+SUMIFS(Услуги!M:M,Услуги!D:D,СВОД!C2139,Услуги!F:F,СВОД!E2139)+SUMIFS(Услуги!R:R,Услуги!D:D,СВОД!C2139,Услуги!F:F,СВОД!E2139)+SUMIFS(Услуги!W:W,Услуги!D:D,СВОД!C2139,Услуги!F:F,СВОД!E2139)+SUMIFS(Услуги!AB:AB,Услуги!D:D,СВОД!C2139,Услуги!F:F,СВОД!E2139)+SUMIFS(Услуги!AG:AG,Услуги!D:D,СВОД!C2139,Услуги!F:F,СВОД!E2139)+SUMIFS(Услуги!AL:AL,Услуги!D:D,СВОД!C2139,Услуги!F:F,СВОД!E2139)+SUMIFS(Услуги!AQ:AQ,Услуги!D:D,СВОД!C2139,Услуги!F:F,СВОД!E2139)</f>
        <v>0</v>
      </c>
      <c r="M2139" s="278">
        <f>SUMIFS('Скорая мед. помощь'!J:J,'Скорая мед. помощь'!E:E,СВОД!C2139,'Скорая мед. помощь'!G:G,СВОД!E2139)</f>
        <v>0</v>
      </c>
      <c r="N2139" s="301">
        <f>SUMIFS('Круглосуточный стационар'!O:O,'Круглосуточный стационар'!D:D,СВОД!C2139,'Круглосуточный стационар'!F:F,СВОД!E2139)+SUMIFS(ВМП!O:O,ВМП!D:D,СВОД!C2139,ВМП!F:F,СВОД!E2139)+SUMIFS('Дневной стационар'!O:O,'Дневной стационар'!D:D,СВОД!C2139,'Дневной стационар'!F:F,СВОД!E2139)+SUMIFS(ЭКО!M:M,ЭКО!D:D,СВОД!C2139,ЭКО!F:F,СВОД!E2139)+SUMIFS(Диализ!O:O,Диализ!E:E,СВОД!C2139,Диализ!G:G,СВОД!E2139)+SUMIFS(Поликлиника!CT:CT,Поликлиника!D:D,СВОД!C2139,Поликлиника!F:F,СВОД!E2139)+SUMIFS('Скорая мед. помощь'!O:O,'Скорая мед. помощь'!E:E,СВОД!C2139,'Скорая мед. помощь'!G:G,СВОД!E2139)+SUMIFS(Услуги!AV:AV,Услуги!D:D,СВОД!C2139,Услуги!F:F,СВОД!E2139)</f>
        <v>0</v>
      </c>
      <c r="O2139" s="300">
        <f>SUMIFS(Сверхбаза!L:L,Сверхбаза!C:C,СВОД!C2139,Сверхбаза!E:E,СВОД!E2139)+SUMIFS(Сверхбаза!M:M,Сверхбаза!C:C,СВОД!C2139,Сверхбаза!E:E,СВОД!E2139)</f>
        <v>0</v>
      </c>
      <c r="P2139" s="278">
        <f>SUMIFS(Сверхбаза!N:N,Сверхбаза!C:C,СВОД!C2139,Сверхбаза!E:E,СВОД!E2139)</f>
        <v>0</v>
      </c>
      <c r="Q2139" s="278">
        <f>SUMIFS(Сверхбаза!P:P,Сверхбаза!C:C,СВОД!C2139,Сверхбаза!E:E,СВОД!E2139)</f>
        <v>0</v>
      </c>
      <c r="R2139" s="278">
        <f>SUMIFS(Сверхбаза!O:O,Сверхбаза!C:C,СВОД!C2139,Сверхбаза!E:E,СВОД!E2139)</f>
        <v>0</v>
      </c>
      <c r="S2139" s="278">
        <f>SUMIFS(Сверхбаза!Q:Q,Сверхбаза!C:C,СВОД!C2139,Сверхбаза!E:E,СВОД!E2139)</f>
        <v>0</v>
      </c>
      <c r="T2139" s="301">
        <f>SUMIFS(Сверхбаза!G:G,Сверхбаза!C:C,СВОД!C2139,Сверхбаза!E:E,СВОД!E2139)</f>
        <v>0</v>
      </c>
    </row>
    <row r="2140" spans="1:20" ht="38.25" outlineLevel="2" x14ac:dyDescent="0.2">
      <c r="A2140" s="288">
        <f>VLOOKUP(C2140,Округа!B:C,2,FALSE)</f>
        <v>8</v>
      </c>
      <c r="B2140" s="361">
        <v>502005</v>
      </c>
      <c r="C2140" s="361">
        <v>200501</v>
      </c>
      <c r="D2140" s="5" t="s">
        <v>418</v>
      </c>
      <c r="E2140" s="349">
        <v>13</v>
      </c>
      <c r="F2140" s="350" t="s">
        <v>704</v>
      </c>
      <c r="G2140" s="302">
        <f>SUMIFS('Круглосуточный стационар'!J:J,'Круглосуточный стационар'!D:D,СВОД!C2140,'Круглосуточный стационар'!F:F,СВОД!E2140)/2+SUMIFS(ВМП!J:J,ВМП!D:D,СВОД!C2140,ВМП!F:F,СВОД!E2140)/2+SUMIFS('Дневной стационар'!J:J,'Дневной стационар'!D:D,СВОД!C2140,'Дневной стационар'!F:F,СВОД!E2140)/2+SUMIFS(ЭКО!H:H,ЭКО!D:D,СВОД!C2140,ЭКО!F:F,СВОД!E2140)+SUMIFS(Диализ!J:J,Диализ!E:E,СВОД!C2140,Диализ!G:G,СВОД!E2140)</f>
        <v>0</v>
      </c>
      <c r="H2140" s="276">
        <f>SUMIFS(Поликлиника!H:H,Поликлиника!D:D,СВОД!C2140,Поликлиника!F:F,СВОД!E2140)</f>
        <v>0</v>
      </c>
      <c r="I2140" s="276">
        <f>SUMIFS(Поликлиника!BA:BA,Поликлиника!D:D,СВОД!C2140,Поликлиника!F:F,СВОД!E2140)</f>
        <v>0</v>
      </c>
      <c r="J2140" s="276">
        <f>SUMIFS(Поликлиника!BF:BF,Поликлиника!D:D,СВОД!C2140,Поликлиника!F:F,СВОД!E2140)</f>
        <v>0</v>
      </c>
      <c r="K2140" s="276">
        <f>SUMIFS(Поликлиника!BU:BU,Поликлиника!D:D,СВОД!C2140,Поликлиника!F:F,СВОД!E2140)</f>
        <v>0</v>
      </c>
      <c r="L2140" s="276">
        <f>SUMIFS(Услуги!H:H,Услуги!D:D,СВОД!C2140,Услуги!F:F,СВОД!E2140)+SUMIFS(Услуги!M:M,Услуги!D:D,СВОД!C2140,Услуги!F:F,СВОД!E2140)+SUMIFS(Услуги!R:R,Услуги!D:D,СВОД!C2140,Услуги!F:F,СВОД!E2140)+SUMIFS(Услуги!W:W,Услуги!D:D,СВОД!C2140,Услуги!F:F,СВОД!E2140)+SUMIFS(Услуги!AB:AB,Услуги!D:D,СВОД!C2140,Услуги!F:F,СВОД!E2140)+SUMIFS(Услуги!AG:AG,Услуги!D:D,СВОД!C2140,Услуги!F:F,СВОД!E2140)+SUMIFS(Услуги!AL:AL,Услуги!D:D,СВОД!C2140,Услуги!F:F,СВОД!E2140)+SUMIFS(Услуги!AQ:AQ,Услуги!D:D,СВОД!C2140,Услуги!F:F,СВОД!E2140)</f>
        <v>0</v>
      </c>
      <c r="M2140" s="276">
        <f>SUMIFS('Скорая мед. помощь'!J:J,'Скорая мед. помощь'!E:E,СВОД!C2140,'Скорая мед. помощь'!G:G,СВОД!E2140)</f>
        <v>0</v>
      </c>
      <c r="N2140" s="303">
        <f>SUMIFS('Круглосуточный стационар'!O:O,'Круглосуточный стационар'!D:D,СВОД!C2140,'Круглосуточный стационар'!F:F,СВОД!E2140)+SUMIFS(ВМП!O:O,ВМП!D:D,СВОД!C2140,ВМП!F:F,СВОД!E2140)+SUMIFS('Дневной стационар'!O:O,'Дневной стационар'!D:D,СВОД!C2140,'Дневной стационар'!F:F,СВОД!E2140)+SUMIFS(ЭКО!M:M,ЭКО!D:D,СВОД!C2140,ЭКО!F:F,СВОД!E2140)+SUMIFS(Диализ!O:O,Диализ!E:E,СВОД!C2140,Диализ!G:G,СВОД!E2140)+SUMIFS(Поликлиника!CT:CT,Поликлиника!D:D,СВОД!C2140,Поликлиника!F:F,СВОД!E2140)+SUMIFS('Скорая мед. помощь'!O:O,'Скорая мед. помощь'!E:E,СВОД!C2140,'Скорая мед. помощь'!G:G,СВОД!E2140)+SUMIFS(Услуги!AV:AV,Услуги!D:D,СВОД!C2140,Услуги!F:F,СВОД!E2140)</f>
        <v>0</v>
      </c>
      <c r="O2140" s="302">
        <f>SUMIFS(Сверхбаза!L:L,Сверхбаза!C:C,СВОД!C2140,Сверхбаза!E:E,СВОД!E2140)+SUMIFS(Сверхбаза!M:M,Сверхбаза!C:C,СВОД!C2140,Сверхбаза!E:E,СВОД!E2140)</f>
        <v>0</v>
      </c>
      <c r="P2140" s="276">
        <f>SUMIFS(Сверхбаза!N:N,Сверхбаза!C:C,СВОД!C2140,Сверхбаза!E:E,СВОД!E2140)</f>
        <v>0</v>
      </c>
      <c r="Q2140" s="276">
        <f>SUMIFS(Сверхбаза!P:P,Сверхбаза!C:C,СВОД!C2140,Сверхбаза!E:E,СВОД!E2140)</f>
        <v>0</v>
      </c>
      <c r="R2140" s="276">
        <f>SUMIFS(Сверхбаза!O:O,Сверхбаза!C:C,СВОД!C2140,Сверхбаза!E:E,СВОД!E2140)</f>
        <v>0</v>
      </c>
      <c r="S2140" s="276">
        <f>SUMIFS(Сверхбаза!Q:Q,Сверхбаза!C:C,СВОД!C2140,Сверхбаза!E:E,СВОД!E2140)</f>
        <v>0</v>
      </c>
      <c r="T2140" s="303">
        <f>SUMIFS(Сверхбаза!G:G,Сверхбаза!C:C,СВОД!C2140,Сверхбаза!E:E,СВОД!E2140)</f>
        <v>0</v>
      </c>
    </row>
    <row r="2141" spans="1:20" ht="38.25" outlineLevel="2" x14ac:dyDescent="0.2">
      <c r="A2141" s="288">
        <f>VLOOKUP(C2141,Округа!B:C,2,FALSE)</f>
        <v>8</v>
      </c>
      <c r="B2141" s="361">
        <v>502005</v>
      </c>
      <c r="C2141" s="361">
        <v>200501</v>
      </c>
      <c r="D2141" s="5" t="s">
        <v>418</v>
      </c>
      <c r="E2141" s="349">
        <v>2</v>
      </c>
      <c r="F2141" s="350" t="s">
        <v>173</v>
      </c>
      <c r="G2141" s="302">
        <f>SUMIFS('Круглосуточный стационар'!J:J,'Круглосуточный стационар'!D:D,СВОД!C2141,'Круглосуточный стационар'!F:F,СВОД!E2141)/2+SUMIFS(ВМП!J:J,ВМП!D:D,СВОД!C2141,ВМП!F:F,СВОД!E2141)/2+SUMIFS('Дневной стационар'!J:J,'Дневной стационар'!D:D,СВОД!C2141,'Дневной стационар'!F:F,СВОД!E2141)/2+SUMIFS(ЭКО!H:H,ЭКО!D:D,СВОД!C2141,ЭКО!F:F,СВОД!E2141)+SUMIFS(Диализ!J:J,Диализ!E:E,СВОД!C2141,Диализ!G:G,СВОД!E2141)</f>
        <v>0</v>
      </c>
      <c r="H2141" s="276">
        <f>SUMIFS(Поликлиника!H:H,Поликлиника!D:D,СВОД!C2141,Поликлиника!F:F,СВОД!E2141)</f>
        <v>0</v>
      </c>
      <c r="I2141" s="276">
        <f>SUMIFS(Поликлиника!BA:BA,Поликлиника!D:D,СВОД!C2141,Поликлиника!F:F,СВОД!E2141)</f>
        <v>0</v>
      </c>
      <c r="J2141" s="276">
        <f>SUMIFS(Поликлиника!BF:BF,Поликлиника!D:D,СВОД!C2141,Поликлиника!F:F,СВОД!E2141)</f>
        <v>0</v>
      </c>
      <c r="K2141" s="276">
        <f>SUMIFS(Поликлиника!BU:BU,Поликлиника!D:D,СВОД!C2141,Поликлиника!F:F,СВОД!E2141)</f>
        <v>0</v>
      </c>
      <c r="L2141" s="276">
        <f>SUMIFS(Услуги!H:H,Услуги!D:D,СВОД!C2141,Услуги!F:F,СВОД!E2141)+SUMIFS(Услуги!M:M,Услуги!D:D,СВОД!C2141,Услуги!F:F,СВОД!E2141)+SUMIFS(Услуги!R:R,Услуги!D:D,СВОД!C2141,Услуги!F:F,СВОД!E2141)+SUMIFS(Услуги!W:W,Услуги!D:D,СВОД!C2141,Услуги!F:F,СВОД!E2141)+SUMIFS(Услуги!AB:AB,Услуги!D:D,СВОД!C2141,Услуги!F:F,СВОД!E2141)+SUMIFS(Услуги!AG:AG,Услуги!D:D,СВОД!C2141,Услуги!F:F,СВОД!E2141)+SUMIFS(Услуги!AL:AL,Услуги!D:D,СВОД!C2141,Услуги!F:F,СВОД!E2141)+SUMIFS(Услуги!AQ:AQ,Услуги!D:D,СВОД!C2141,Услуги!F:F,СВОД!E2141)</f>
        <v>0</v>
      </c>
      <c r="M2141" s="276">
        <f>SUMIFS('Скорая мед. помощь'!J:J,'Скорая мед. помощь'!E:E,СВОД!C2141,'Скорая мед. помощь'!G:G,СВОД!E2141)</f>
        <v>0</v>
      </c>
      <c r="N2141" s="303">
        <f>SUMIFS('Круглосуточный стационар'!O:O,'Круглосуточный стационар'!D:D,СВОД!C2141,'Круглосуточный стационар'!F:F,СВОД!E2141)+SUMIFS(ВМП!O:O,ВМП!D:D,СВОД!C2141,ВМП!F:F,СВОД!E2141)+SUMIFS('Дневной стационар'!O:O,'Дневной стационар'!D:D,СВОД!C2141,'Дневной стационар'!F:F,СВОД!E2141)+SUMIFS(ЭКО!M:M,ЭКО!D:D,СВОД!C2141,ЭКО!F:F,СВОД!E2141)+SUMIFS(Диализ!O:O,Диализ!E:E,СВОД!C2141,Диализ!G:G,СВОД!E2141)+SUMIFS(Поликлиника!CT:CT,Поликлиника!D:D,СВОД!C2141,Поликлиника!F:F,СВОД!E2141)+SUMIFS('Скорая мед. помощь'!O:O,'Скорая мед. помощь'!E:E,СВОД!C2141,'Скорая мед. помощь'!G:G,СВОД!E2141)+SUMIFS(Услуги!AV:AV,Услуги!D:D,СВОД!C2141,Услуги!F:F,СВОД!E2141)</f>
        <v>0</v>
      </c>
      <c r="O2141" s="302">
        <f>SUMIFS(Сверхбаза!L:L,Сверхбаза!C:C,СВОД!C2141,Сверхбаза!E:E,СВОД!E2141)+SUMIFS(Сверхбаза!M:M,Сверхбаза!C:C,СВОД!C2141,Сверхбаза!E:E,СВОД!E2141)</f>
        <v>0</v>
      </c>
      <c r="P2141" s="276">
        <f>SUMIFS(Сверхбаза!N:N,Сверхбаза!C:C,СВОД!C2141,Сверхбаза!E:E,СВОД!E2141)</f>
        <v>0</v>
      </c>
      <c r="Q2141" s="276">
        <f>SUMIFS(Сверхбаза!P:P,Сверхбаза!C:C,СВОД!C2141,Сверхбаза!E:E,СВОД!E2141)</f>
        <v>0</v>
      </c>
      <c r="R2141" s="276">
        <f>SUMIFS(Сверхбаза!O:O,Сверхбаза!C:C,СВОД!C2141,Сверхбаза!E:E,СВОД!E2141)</f>
        <v>0</v>
      </c>
      <c r="S2141" s="276">
        <f>SUMIFS(Сверхбаза!Q:Q,Сверхбаза!C:C,СВОД!C2141,Сверхбаза!E:E,СВОД!E2141)</f>
        <v>0</v>
      </c>
      <c r="T2141" s="303">
        <f>SUMIFS(Сверхбаза!G:G,Сверхбаза!C:C,СВОД!C2141,Сверхбаза!E:E,СВОД!E2141)</f>
        <v>0</v>
      </c>
    </row>
    <row r="2142" spans="1:20" ht="38.25" outlineLevel="2" x14ac:dyDescent="0.2">
      <c r="A2142" s="288">
        <f>VLOOKUP(C2142,Округа!B:C,2,FALSE)</f>
        <v>8</v>
      </c>
      <c r="B2142" s="361">
        <v>502005</v>
      </c>
      <c r="C2142" s="361">
        <v>200501</v>
      </c>
      <c r="D2142" s="5" t="s">
        <v>418</v>
      </c>
      <c r="E2142" s="349">
        <v>6</v>
      </c>
      <c r="F2142" s="350" t="s">
        <v>705</v>
      </c>
      <c r="G2142" s="302">
        <f>SUMIFS('Круглосуточный стационар'!J:J,'Круглосуточный стационар'!D:D,СВОД!C2142,'Круглосуточный стационар'!F:F,СВОД!E2142)/2+SUMIFS(ВМП!J:J,ВМП!D:D,СВОД!C2142,ВМП!F:F,СВОД!E2142)/2+SUMIFS('Дневной стационар'!J:J,'Дневной стационар'!D:D,СВОД!C2142,'Дневной стационар'!F:F,СВОД!E2142)/2+SUMIFS(ЭКО!H:H,ЭКО!D:D,СВОД!C2142,ЭКО!F:F,СВОД!E2142)+SUMIFS(Диализ!J:J,Диализ!E:E,СВОД!C2142,Диализ!G:G,СВОД!E2142)</f>
        <v>0</v>
      </c>
      <c r="H2142" s="276">
        <f>SUMIFS(Поликлиника!H:H,Поликлиника!D:D,СВОД!C2142,Поликлиника!F:F,СВОД!E2142)</f>
        <v>0</v>
      </c>
      <c r="I2142" s="276">
        <f>SUMIFS(Поликлиника!BA:BA,Поликлиника!D:D,СВОД!C2142,Поликлиника!F:F,СВОД!E2142)</f>
        <v>0</v>
      </c>
      <c r="J2142" s="276">
        <f>SUMIFS(Поликлиника!BF:BF,Поликлиника!D:D,СВОД!C2142,Поликлиника!F:F,СВОД!E2142)</f>
        <v>0</v>
      </c>
      <c r="K2142" s="276">
        <f>SUMIFS(Поликлиника!BU:BU,Поликлиника!D:D,СВОД!C2142,Поликлиника!F:F,СВОД!E2142)</f>
        <v>0</v>
      </c>
      <c r="L2142" s="276">
        <f>SUMIFS(Услуги!H:H,Услуги!D:D,СВОД!C2142,Услуги!F:F,СВОД!E2142)+SUMIFS(Услуги!M:M,Услуги!D:D,СВОД!C2142,Услуги!F:F,СВОД!E2142)+SUMIFS(Услуги!R:R,Услуги!D:D,СВОД!C2142,Услуги!F:F,СВОД!E2142)+SUMIFS(Услуги!W:W,Услуги!D:D,СВОД!C2142,Услуги!F:F,СВОД!E2142)+SUMIFS(Услуги!AB:AB,Услуги!D:D,СВОД!C2142,Услуги!F:F,СВОД!E2142)+SUMIFS(Услуги!AG:AG,Услуги!D:D,СВОД!C2142,Услуги!F:F,СВОД!E2142)+SUMIFS(Услуги!AL:AL,Услуги!D:D,СВОД!C2142,Услуги!F:F,СВОД!E2142)+SUMIFS(Услуги!AQ:AQ,Услуги!D:D,СВОД!C2142,Услуги!F:F,СВОД!E2142)</f>
        <v>0</v>
      </c>
      <c r="M2142" s="276">
        <f>SUMIFS('Скорая мед. помощь'!J:J,'Скорая мед. помощь'!E:E,СВОД!C2142,'Скорая мед. помощь'!G:G,СВОД!E2142)</f>
        <v>0</v>
      </c>
      <c r="N2142" s="303">
        <f>SUMIFS('Круглосуточный стационар'!O:O,'Круглосуточный стационар'!D:D,СВОД!C2142,'Круглосуточный стационар'!F:F,СВОД!E2142)+SUMIFS(ВМП!O:O,ВМП!D:D,СВОД!C2142,ВМП!F:F,СВОД!E2142)+SUMIFS('Дневной стационар'!O:O,'Дневной стационар'!D:D,СВОД!C2142,'Дневной стационар'!F:F,СВОД!E2142)+SUMIFS(ЭКО!M:M,ЭКО!D:D,СВОД!C2142,ЭКО!F:F,СВОД!E2142)+SUMIFS(Диализ!O:O,Диализ!E:E,СВОД!C2142,Диализ!G:G,СВОД!E2142)+SUMIFS(Поликлиника!CT:CT,Поликлиника!D:D,СВОД!C2142,Поликлиника!F:F,СВОД!E2142)+SUMIFS('Скорая мед. помощь'!O:O,'Скорая мед. помощь'!E:E,СВОД!C2142,'Скорая мед. помощь'!G:G,СВОД!E2142)+SUMIFS(Услуги!AV:AV,Услуги!D:D,СВОД!C2142,Услуги!F:F,СВОД!E2142)</f>
        <v>0</v>
      </c>
      <c r="O2142" s="302">
        <f>SUMIFS(Сверхбаза!L:L,Сверхбаза!C:C,СВОД!C2142,Сверхбаза!E:E,СВОД!E2142)+SUMIFS(Сверхбаза!M:M,Сверхбаза!C:C,СВОД!C2142,Сверхбаза!E:E,СВОД!E2142)</f>
        <v>0</v>
      </c>
      <c r="P2142" s="276">
        <f>SUMIFS(Сверхбаза!N:N,Сверхбаза!C:C,СВОД!C2142,Сверхбаза!E:E,СВОД!E2142)</f>
        <v>0</v>
      </c>
      <c r="Q2142" s="276">
        <f>SUMIFS(Сверхбаза!P:P,Сверхбаза!C:C,СВОД!C2142,Сверхбаза!E:E,СВОД!E2142)</f>
        <v>0</v>
      </c>
      <c r="R2142" s="276">
        <f>SUMIFS(Сверхбаза!O:O,Сверхбаза!C:C,СВОД!C2142,Сверхбаза!E:E,СВОД!E2142)</f>
        <v>0</v>
      </c>
      <c r="S2142" s="276">
        <f>SUMIFS(Сверхбаза!Q:Q,Сверхбаза!C:C,СВОД!C2142,Сверхбаза!E:E,СВОД!E2142)</f>
        <v>0</v>
      </c>
      <c r="T2142" s="303">
        <f>SUMIFS(Сверхбаза!G:G,Сверхбаза!C:C,СВОД!C2142,Сверхбаза!E:E,СВОД!E2142)</f>
        <v>0</v>
      </c>
    </row>
    <row r="2143" spans="1:20" ht="38.25" outlineLevel="2" x14ac:dyDescent="0.2">
      <c r="A2143" s="288">
        <f>VLOOKUP(C2143,Округа!B:C,2,FALSE)</f>
        <v>8</v>
      </c>
      <c r="B2143" s="361">
        <v>502005</v>
      </c>
      <c r="C2143" s="361">
        <v>200501</v>
      </c>
      <c r="D2143" s="5" t="s">
        <v>418</v>
      </c>
      <c r="E2143" s="349">
        <v>3</v>
      </c>
      <c r="F2143" s="350" t="s">
        <v>174</v>
      </c>
      <c r="G2143" s="302">
        <f>SUMIFS('Круглосуточный стационар'!J:J,'Круглосуточный стационар'!D:D,СВОД!C2143,'Круглосуточный стационар'!F:F,СВОД!E2143)/2+SUMIFS(ВМП!J:J,ВМП!D:D,СВОД!C2143,ВМП!F:F,СВОД!E2143)/2+SUMIFS('Дневной стационар'!J:J,'Дневной стационар'!D:D,СВОД!C2143,'Дневной стационар'!F:F,СВОД!E2143)/2+SUMIFS(ЭКО!H:H,ЭКО!D:D,СВОД!C2143,ЭКО!F:F,СВОД!E2143)+SUMIFS(Диализ!J:J,Диализ!E:E,СВОД!C2143,Диализ!G:G,СВОД!E2143)</f>
        <v>0</v>
      </c>
      <c r="H2143" s="276">
        <f>SUMIFS(Поликлиника!H:H,Поликлиника!D:D,СВОД!C2143,Поликлиника!F:F,СВОД!E2143)</f>
        <v>40500</v>
      </c>
      <c r="I2143" s="276">
        <f>SUMIFS(Поликлиника!BA:BA,Поликлиника!D:D,СВОД!C2143,Поликлиника!F:F,СВОД!E2143)</f>
        <v>0</v>
      </c>
      <c r="J2143" s="276">
        <f>SUMIFS(Поликлиника!BF:BF,Поликлиника!D:D,СВОД!C2143,Поликлиника!F:F,СВОД!E2143)</f>
        <v>6500</v>
      </c>
      <c r="K2143" s="276">
        <f>SUMIFS(Поликлиника!BU:BU,Поликлиника!D:D,СВОД!C2143,Поликлиника!F:F,СВОД!E2143)</f>
        <v>49500</v>
      </c>
      <c r="L2143" s="276">
        <f>SUMIFS(Услуги!H:H,Услуги!D:D,СВОД!C2143,Услуги!F:F,СВОД!E2143)+SUMIFS(Услуги!M:M,Услуги!D:D,СВОД!C2143,Услуги!F:F,СВОД!E2143)+SUMIFS(Услуги!R:R,Услуги!D:D,СВОД!C2143,Услуги!F:F,СВОД!E2143)+SUMIFS(Услуги!W:W,Услуги!D:D,СВОД!C2143,Услуги!F:F,СВОД!E2143)+SUMIFS(Услуги!AB:AB,Услуги!D:D,СВОД!C2143,Услуги!F:F,СВОД!E2143)+SUMIFS(Услуги!AG:AG,Услуги!D:D,СВОД!C2143,Услуги!F:F,СВОД!E2143)+SUMIFS(Услуги!AL:AL,Услуги!D:D,СВОД!C2143,Услуги!F:F,СВОД!E2143)+SUMIFS(Услуги!AQ:AQ,Услуги!D:D,СВОД!C2143,Услуги!F:F,СВОД!E2143)</f>
        <v>0</v>
      </c>
      <c r="M2143" s="276">
        <f>SUMIFS('Скорая мед. помощь'!J:J,'Скорая мед. помощь'!E:E,СВОД!C2143,'Скорая мед. помощь'!G:G,СВОД!E2143)</f>
        <v>0</v>
      </c>
      <c r="N2143" s="303">
        <f>SUMIFS('Круглосуточный стационар'!O:O,'Круглосуточный стационар'!D:D,СВОД!C2143,'Круглосуточный стационар'!F:F,СВОД!E2143)+SUMIFS(ВМП!O:O,ВМП!D:D,СВОД!C2143,ВМП!F:F,СВОД!E2143)+SUMIFS('Дневной стационар'!O:O,'Дневной стационар'!D:D,СВОД!C2143,'Дневной стационар'!F:F,СВОД!E2143)+SUMIFS(ЭКО!M:M,ЭКО!D:D,СВОД!C2143,ЭКО!F:F,СВОД!E2143)+SUMIFS(Диализ!O:O,Диализ!E:E,СВОД!C2143,Диализ!G:G,СВОД!E2143)+SUMIFS(Поликлиника!CT:CT,Поликлиника!D:D,СВОД!C2143,Поликлиника!F:F,СВОД!E2143)+SUMIFS('Скорая мед. помощь'!O:O,'Скорая мед. помощь'!E:E,СВОД!C2143,'Скорая мед. помощь'!G:G,СВОД!E2143)+SUMIFS(Услуги!AV:AV,Услуги!D:D,СВОД!C2143,Услуги!F:F,СВОД!E2143)</f>
        <v>82920.7071</v>
      </c>
      <c r="O2143" s="302">
        <f>SUMIFS(Сверхбаза!L:L,Сверхбаза!C:C,СВОД!C2143,Сверхбаза!E:E,СВОД!E2143)+SUMIFS(Сверхбаза!M:M,Сверхбаза!C:C,СВОД!C2143,Сверхбаза!E:E,СВОД!E2143)</f>
        <v>0</v>
      </c>
      <c r="P2143" s="276">
        <f>SUMIFS(Сверхбаза!N:N,Сверхбаза!C:C,СВОД!C2143,Сверхбаза!E:E,СВОД!E2143)</f>
        <v>0</v>
      </c>
      <c r="Q2143" s="276">
        <f>SUMIFS(Сверхбаза!P:P,Сверхбаза!C:C,СВОД!C2143,Сверхбаза!E:E,СВОД!E2143)</f>
        <v>0</v>
      </c>
      <c r="R2143" s="276">
        <f>SUMIFS(Сверхбаза!O:O,Сверхбаза!C:C,СВОД!C2143,Сверхбаза!E:E,СВОД!E2143)</f>
        <v>0</v>
      </c>
      <c r="S2143" s="276">
        <f>SUMIFS(Сверхбаза!Q:Q,Сверхбаза!C:C,СВОД!C2143,Сверхбаза!E:E,СВОД!E2143)</f>
        <v>0</v>
      </c>
      <c r="T2143" s="303">
        <f>SUMIFS(Сверхбаза!G:G,Сверхбаза!C:C,СВОД!C2143,Сверхбаза!E:E,СВОД!E2143)</f>
        <v>0</v>
      </c>
    </row>
    <row r="2144" spans="1:20" ht="38.25" outlineLevel="2" x14ac:dyDescent="0.2">
      <c r="A2144" s="288">
        <f>VLOOKUP(C2144,Округа!B:C,2,FALSE)</f>
        <v>8</v>
      </c>
      <c r="B2144" s="361">
        <v>502005</v>
      </c>
      <c r="C2144" s="361">
        <v>200501</v>
      </c>
      <c r="D2144" s="5" t="s">
        <v>418</v>
      </c>
      <c r="E2144" s="349">
        <v>7</v>
      </c>
      <c r="F2144" s="350" t="s">
        <v>706</v>
      </c>
      <c r="G2144" s="302">
        <f>SUMIFS('Круглосуточный стационар'!J:J,'Круглосуточный стационар'!D:D,СВОД!C2144,'Круглосуточный стационар'!F:F,СВОД!E2144)/2+SUMIFS(ВМП!J:J,ВМП!D:D,СВОД!C2144,ВМП!F:F,СВОД!E2144)/2+SUMIFS('Дневной стационар'!J:J,'Дневной стационар'!D:D,СВОД!C2144,'Дневной стационар'!F:F,СВОД!E2144)/2+SUMIFS(ЭКО!H:H,ЭКО!D:D,СВОД!C2144,ЭКО!F:F,СВОД!E2144)+SUMIFS(Диализ!J:J,Диализ!E:E,СВОД!C2144,Диализ!G:G,СВОД!E2144)</f>
        <v>0</v>
      </c>
      <c r="H2144" s="276">
        <f>SUMIFS(Поликлиника!H:H,Поликлиника!D:D,СВОД!C2144,Поликлиника!F:F,СВОД!E2144)</f>
        <v>0</v>
      </c>
      <c r="I2144" s="276">
        <f>SUMIFS(Поликлиника!BA:BA,Поликлиника!D:D,СВОД!C2144,Поликлиника!F:F,СВОД!E2144)</f>
        <v>0</v>
      </c>
      <c r="J2144" s="276">
        <f>SUMIFS(Поликлиника!BF:BF,Поликлиника!D:D,СВОД!C2144,Поликлиника!F:F,СВОД!E2144)</f>
        <v>0</v>
      </c>
      <c r="K2144" s="276">
        <f>SUMIFS(Поликлиника!BU:BU,Поликлиника!D:D,СВОД!C2144,Поликлиника!F:F,СВОД!E2144)</f>
        <v>0</v>
      </c>
      <c r="L2144" s="276">
        <f>SUMIFS(Услуги!H:H,Услуги!D:D,СВОД!C2144,Услуги!F:F,СВОД!E2144)+SUMIFS(Услуги!M:M,Услуги!D:D,СВОД!C2144,Услуги!F:F,СВОД!E2144)+SUMIFS(Услуги!R:R,Услуги!D:D,СВОД!C2144,Услуги!F:F,СВОД!E2144)+SUMIFS(Услуги!W:W,Услуги!D:D,СВОД!C2144,Услуги!F:F,СВОД!E2144)+SUMIFS(Услуги!AB:AB,Услуги!D:D,СВОД!C2144,Услуги!F:F,СВОД!E2144)+SUMIFS(Услуги!AG:AG,Услуги!D:D,СВОД!C2144,Услуги!F:F,СВОД!E2144)+SUMIFS(Услуги!AL:AL,Услуги!D:D,СВОД!C2144,Услуги!F:F,СВОД!E2144)+SUMIFS(Услуги!AQ:AQ,Услуги!D:D,СВОД!C2144,Услуги!F:F,СВОД!E2144)</f>
        <v>0</v>
      </c>
      <c r="M2144" s="276">
        <f>SUMIFS('Скорая мед. помощь'!J:J,'Скорая мед. помощь'!E:E,СВОД!C2144,'Скорая мед. помощь'!G:G,СВОД!E2144)</f>
        <v>0</v>
      </c>
      <c r="N2144" s="303">
        <f>SUMIFS('Круглосуточный стационар'!O:O,'Круглосуточный стационар'!D:D,СВОД!C2144,'Круглосуточный стационар'!F:F,СВОД!E2144)+SUMIFS(ВМП!O:O,ВМП!D:D,СВОД!C2144,ВМП!F:F,СВОД!E2144)+SUMIFS('Дневной стационар'!O:O,'Дневной стационар'!D:D,СВОД!C2144,'Дневной стационар'!F:F,СВОД!E2144)+SUMIFS(ЭКО!M:M,ЭКО!D:D,СВОД!C2144,ЭКО!F:F,СВОД!E2144)+SUMIFS(Диализ!O:O,Диализ!E:E,СВОД!C2144,Диализ!G:G,СВОД!E2144)+SUMIFS(Поликлиника!CT:CT,Поликлиника!D:D,СВОД!C2144,Поликлиника!F:F,СВОД!E2144)+SUMIFS('Скорая мед. помощь'!O:O,'Скорая мед. помощь'!E:E,СВОД!C2144,'Скорая мед. помощь'!G:G,СВОД!E2144)+SUMIFS(Услуги!AV:AV,Услуги!D:D,СВОД!C2144,Услуги!F:F,СВОД!E2144)</f>
        <v>0</v>
      </c>
      <c r="O2144" s="302">
        <f>SUMIFS(Сверхбаза!L:L,Сверхбаза!C:C,СВОД!C2144,Сверхбаза!E:E,СВОД!E2144)+SUMIFS(Сверхбаза!M:M,Сверхбаза!C:C,СВОД!C2144,Сверхбаза!E:E,СВОД!E2144)</f>
        <v>0</v>
      </c>
      <c r="P2144" s="276">
        <f>SUMIFS(Сверхбаза!N:N,Сверхбаза!C:C,СВОД!C2144,Сверхбаза!E:E,СВОД!E2144)</f>
        <v>0</v>
      </c>
      <c r="Q2144" s="276">
        <f>SUMIFS(Сверхбаза!P:P,Сверхбаза!C:C,СВОД!C2144,Сверхбаза!E:E,СВОД!E2144)</f>
        <v>0</v>
      </c>
      <c r="R2144" s="276">
        <f>SUMIFS(Сверхбаза!O:O,Сверхбаза!C:C,СВОД!C2144,Сверхбаза!E:E,СВОД!E2144)</f>
        <v>0</v>
      </c>
      <c r="S2144" s="276">
        <f>SUMIFS(Сверхбаза!Q:Q,Сверхбаза!C:C,СВОД!C2144,Сверхбаза!E:E,СВОД!E2144)</f>
        <v>0</v>
      </c>
      <c r="T2144" s="303">
        <f>SUMIFS(Сверхбаза!G:G,Сверхбаза!C:C,СВОД!C2144,Сверхбаза!E:E,СВОД!E2144)</f>
        <v>0</v>
      </c>
    </row>
    <row r="2145" spans="1:20" ht="38.25" outlineLevel="2" x14ac:dyDescent="0.2">
      <c r="A2145" s="288">
        <f>VLOOKUP(C2145,Округа!B:C,2,FALSE)</f>
        <v>8</v>
      </c>
      <c r="B2145" s="361">
        <v>502005</v>
      </c>
      <c r="C2145" s="361">
        <v>200501</v>
      </c>
      <c r="D2145" s="5" t="s">
        <v>418</v>
      </c>
      <c r="E2145" s="349">
        <v>70</v>
      </c>
      <c r="F2145" s="350" t="s">
        <v>707</v>
      </c>
      <c r="G2145" s="302">
        <f>SUMIFS('Круглосуточный стационар'!J:J,'Круглосуточный стационар'!D:D,СВОД!C2145,'Круглосуточный стационар'!F:F,СВОД!E2145)/2+SUMIFS(ВМП!J:J,ВМП!D:D,СВОД!C2145,ВМП!F:F,СВОД!E2145)/2+SUMIFS('Дневной стационар'!J:J,'Дневной стационар'!D:D,СВОД!C2145,'Дневной стационар'!F:F,СВОД!E2145)/2+SUMIFS(ЭКО!H:H,ЭКО!D:D,СВОД!C2145,ЭКО!F:F,СВОД!E2145)+SUMIFS(Диализ!J:J,Диализ!E:E,СВОД!C2145,Диализ!G:G,СВОД!E2145)</f>
        <v>0</v>
      </c>
      <c r="H2145" s="276">
        <f>SUMIFS(Поликлиника!H:H,Поликлиника!D:D,СВОД!C2145,Поликлиника!F:F,СВОД!E2145)</f>
        <v>0</v>
      </c>
      <c r="I2145" s="276">
        <f>SUMIFS(Поликлиника!BA:BA,Поликлиника!D:D,СВОД!C2145,Поликлиника!F:F,СВОД!E2145)</f>
        <v>0</v>
      </c>
      <c r="J2145" s="276">
        <f>SUMIFS(Поликлиника!BF:BF,Поликлиника!D:D,СВОД!C2145,Поликлиника!F:F,СВОД!E2145)</f>
        <v>0</v>
      </c>
      <c r="K2145" s="276">
        <f>SUMIFS(Поликлиника!BU:BU,Поликлиника!D:D,СВОД!C2145,Поликлиника!F:F,СВОД!E2145)</f>
        <v>0</v>
      </c>
      <c r="L2145" s="276">
        <f>SUMIFS(Услуги!H:H,Услуги!D:D,СВОД!C2145,Услуги!F:F,СВОД!E2145)+SUMIFS(Услуги!M:M,Услуги!D:D,СВОД!C2145,Услуги!F:F,СВОД!E2145)+SUMIFS(Услуги!R:R,Услуги!D:D,СВОД!C2145,Услуги!F:F,СВОД!E2145)+SUMIFS(Услуги!W:W,Услуги!D:D,СВОД!C2145,Услуги!F:F,СВОД!E2145)+SUMIFS(Услуги!AB:AB,Услуги!D:D,СВОД!C2145,Услуги!F:F,СВОД!E2145)+SUMIFS(Услуги!AG:AG,Услуги!D:D,СВОД!C2145,Услуги!F:F,СВОД!E2145)+SUMIFS(Услуги!AL:AL,Услуги!D:D,СВОД!C2145,Услуги!F:F,СВОД!E2145)+SUMIFS(Услуги!AQ:AQ,Услуги!D:D,СВОД!C2145,Услуги!F:F,СВОД!E2145)</f>
        <v>0</v>
      </c>
      <c r="M2145" s="276">
        <f>SUMIFS('Скорая мед. помощь'!J:J,'Скорая мед. помощь'!E:E,СВОД!C2145,'Скорая мед. помощь'!G:G,СВОД!E2145)</f>
        <v>0</v>
      </c>
      <c r="N2145" s="303">
        <f>SUMIFS('Круглосуточный стационар'!O:O,'Круглосуточный стационар'!D:D,СВОД!C2145,'Круглосуточный стационар'!F:F,СВОД!E2145)+SUMIFS(ВМП!O:O,ВМП!D:D,СВОД!C2145,ВМП!F:F,СВОД!E2145)+SUMIFS('Дневной стационар'!O:O,'Дневной стационар'!D:D,СВОД!C2145,'Дневной стационар'!F:F,СВОД!E2145)+SUMIFS(ЭКО!M:M,ЭКО!D:D,СВОД!C2145,ЭКО!F:F,СВОД!E2145)+SUMIFS(Диализ!O:O,Диализ!E:E,СВОД!C2145,Диализ!G:G,СВОД!E2145)+SUMIFS(Поликлиника!CT:CT,Поликлиника!D:D,СВОД!C2145,Поликлиника!F:F,СВОД!E2145)+SUMIFS('Скорая мед. помощь'!O:O,'Скорая мед. помощь'!E:E,СВОД!C2145,'Скорая мед. помощь'!G:G,СВОД!E2145)+SUMIFS(Услуги!AV:AV,Услуги!D:D,СВОД!C2145,Услуги!F:F,СВОД!E2145)</f>
        <v>0</v>
      </c>
      <c r="O2145" s="302">
        <f>SUMIFS(Сверхбаза!L:L,Сверхбаза!C:C,СВОД!C2145,Сверхбаза!E:E,СВОД!E2145)+SUMIFS(Сверхбаза!M:M,Сверхбаза!C:C,СВОД!C2145,Сверхбаза!E:E,СВОД!E2145)</f>
        <v>0</v>
      </c>
      <c r="P2145" s="276">
        <f>SUMIFS(Сверхбаза!N:N,Сверхбаза!C:C,СВОД!C2145,Сверхбаза!E:E,СВОД!E2145)</f>
        <v>0</v>
      </c>
      <c r="Q2145" s="276">
        <f>SUMIFS(Сверхбаза!P:P,Сверхбаза!C:C,СВОД!C2145,Сверхбаза!E:E,СВОД!E2145)</f>
        <v>0</v>
      </c>
      <c r="R2145" s="276">
        <f>SUMIFS(Сверхбаза!O:O,Сверхбаза!C:C,СВОД!C2145,Сверхбаза!E:E,СВОД!E2145)</f>
        <v>0</v>
      </c>
      <c r="S2145" s="276">
        <f>SUMIFS(Сверхбаза!Q:Q,Сверхбаза!C:C,СВОД!C2145,Сверхбаза!E:E,СВОД!E2145)</f>
        <v>0</v>
      </c>
      <c r="T2145" s="303">
        <f>SUMIFS(Сверхбаза!G:G,Сверхбаза!C:C,СВОД!C2145,Сверхбаза!E:E,СВОД!E2145)</f>
        <v>0</v>
      </c>
    </row>
    <row r="2146" spans="1:20" ht="38.25" outlineLevel="2" x14ac:dyDescent="0.2">
      <c r="A2146" s="288">
        <f>VLOOKUP(C2146,Округа!B:C,2,FALSE)</f>
        <v>8</v>
      </c>
      <c r="B2146" s="361">
        <v>502005</v>
      </c>
      <c r="C2146" s="361">
        <v>200501</v>
      </c>
      <c r="D2146" s="5" t="s">
        <v>418</v>
      </c>
      <c r="E2146" s="349">
        <v>94</v>
      </c>
      <c r="F2146" s="350" t="s">
        <v>157</v>
      </c>
      <c r="G2146" s="302">
        <f>SUMIFS('Круглосуточный стационар'!J:J,'Круглосуточный стационар'!D:D,СВОД!C2146,'Круглосуточный стационар'!F:F,СВОД!E2146)/2+SUMIFS(ВМП!J:J,ВМП!D:D,СВОД!C2146,ВМП!F:F,СВОД!E2146)/2+SUMIFS('Дневной стационар'!J:J,'Дневной стационар'!D:D,СВОД!C2146,'Дневной стационар'!F:F,СВОД!E2146)/2+SUMIFS(ЭКО!H:H,ЭКО!D:D,СВОД!C2146,ЭКО!F:F,СВОД!E2146)+SUMIFS(Диализ!J:J,Диализ!E:E,СВОД!C2146,Диализ!G:G,СВОД!E2146)</f>
        <v>0</v>
      </c>
      <c r="H2146" s="276">
        <f>SUMIFS(Поликлиника!H:H,Поликлиника!D:D,СВОД!C2146,Поликлиника!F:F,СВОД!E2146)</f>
        <v>0</v>
      </c>
      <c r="I2146" s="276">
        <f>SUMIFS(Поликлиника!BA:BA,Поликлиника!D:D,СВОД!C2146,Поликлиника!F:F,СВОД!E2146)</f>
        <v>0</v>
      </c>
      <c r="J2146" s="276">
        <f>SUMIFS(Поликлиника!BF:BF,Поликлиника!D:D,СВОД!C2146,Поликлиника!F:F,СВОД!E2146)</f>
        <v>0</v>
      </c>
      <c r="K2146" s="276">
        <f>SUMIFS(Поликлиника!BU:BU,Поликлиника!D:D,СВОД!C2146,Поликлиника!F:F,СВОД!E2146)</f>
        <v>0</v>
      </c>
      <c r="L2146" s="276">
        <f>SUMIFS(Услуги!H:H,Услуги!D:D,СВОД!C2146,Услуги!F:F,СВОД!E2146)+SUMIFS(Услуги!M:M,Услуги!D:D,СВОД!C2146,Услуги!F:F,СВОД!E2146)+SUMIFS(Услуги!R:R,Услуги!D:D,СВОД!C2146,Услуги!F:F,СВОД!E2146)+SUMIFS(Услуги!W:W,Услуги!D:D,СВОД!C2146,Услуги!F:F,СВОД!E2146)+SUMIFS(Услуги!AB:AB,Услуги!D:D,СВОД!C2146,Услуги!F:F,СВОД!E2146)+SUMIFS(Услуги!AG:AG,Услуги!D:D,СВОД!C2146,Услуги!F:F,СВОД!E2146)+SUMIFS(Услуги!AL:AL,Услуги!D:D,СВОД!C2146,Услуги!F:F,СВОД!E2146)+SUMIFS(Услуги!AQ:AQ,Услуги!D:D,СВОД!C2146,Услуги!F:F,СВОД!E2146)</f>
        <v>0</v>
      </c>
      <c r="M2146" s="276">
        <f>SUMIFS('Скорая мед. помощь'!J:J,'Скорая мед. помощь'!E:E,СВОД!C2146,'Скорая мед. помощь'!G:G,СВОД!E2146)</f>
        <v>0</v>
      </c>
      <c r="N2146" s="303">
        <f>SUMIFS('Круглосуточный стационар'!O:O,'Круглосуточный стационар'!D:D,СВОД!C2146,'Круглосуточный стационар'!F:F,СВОД!E2146)+SUMIFS(ВМП!O:O,ВМП!D:D,СВОД!C2146,ВМП!F:F,СВОД!E2146)+SUMIFS('Дневной стационар'!O:O,'Дневной стационар'!D:D,СВОД!C2146,'Дневной стационар'!F:F,СВОД!E2146)+SUMIFS(ЭКО!M:M,ЭКО!D:D,СВОД!C2146,ЭКО!F:F,СВОД!E2146)+SUMIFS(Диализ!O:O,Диализ!E:E,СВОД!C2146,Диализ!G:G,СВОД!E2146)+SUMIFS(Поликлиника!CT:CT,Поликлиника!D:D,СВОД!C2146,Поликлиника!F:F,СВОД!E2146)+SUMIFS('Скорая мед. помощь'!O:O,'Скорая мед. помощь'!E:E,СВОД!C2146,'Скорая мед. помощь'!G:G,СВОД!E2146)+SUMIFS(Услуги!AV:AV,Услуги!D:D,СВОД!C2146,Услуги!F:F,СВОД!E2146)</f>
        <v>0</v>
      </c>
      <c r="O2146" s="302">
        <f>SUMIFS(Сверхбаза!L:L,Сверхбаза!C:C,СВОД!C2146,Сверхбаза!E:E,СВОД!E2146)+SUMIFS(Сверхбаза!M:M,Сверхбаза!C:C,СВОД!C2146,Сверхбаза!E:E,СВОД!E2146)</f>
        <v>0</v>
      </c>
      <c r="P2146" s="276">
        <f>SUMIFS(Сверхбаза!N:N,Сверхбаза!C:C,СВОД!C2146,Сверхбаза!E:E,СВОД!E2146)</f>
        <v>0</v>
      </c>
      <c r="Q2146" s="276">
        <f>SUMIFS(Сверхбаза!P:P,Сверхбаза!C:C,СВОД!C2146,Сверхбаза!E:E,СВОД!E2146)</f>
        <v>0</v>
      </c>
      <c r="R2146" s="276">
        <f>SUMIFS(Сверхбаза!O:O,Сверхбаза!C:C,СВОД!C2146,Сверхбаза!E:E,СВОД!E2146)</f>
        <v>0</v>
      </c>
      <c r="S2146" s="276">
        <f>SUMIFS(Сверхбаза!Q:Q,Сверхбаза!C:C,СВОД!C2146,Сверхбаза!E:E,СВОД!E2146)</f>
        <v>0</v>
      </c>
      <c r="T2146" s="303">
        <f>SUMIFS(Сверхбаза!G:G,Сверхбаза!C:C,СВОД!C2146,Сверхбаза!E:E,СВОД!E2146)</f>
        <v>0</v>
      </c>
    </row>
    <row r="2147" spans="1:20" outlineLevel="1" x14ac:dyDescent="0.2">
      <c r="A2147" s="289"/>
      <c r="B2147" s="279"/>
      <c r="C2147" s="279" t="str">
        <f>CONCATENATE(C2146," ","Итог")</f>
        <v>200501 Итог</v>
      </c>
      <c r="D2147" s="280"/>
      <c r="E2147" s="351"/>
      <c r="F2147" s="352"/>
      <c r="G2147" s="304"/>
      <c r="H2147" s="281"/>
      <c r="I2147" s="281"/>
      <c r="J2147" s="281"/>
      <c r="K2147" s="281"/>
      <c r="L2147" s="281"/>
      <c r="M2147" s="281"/>
      <c r="N2147" s="305">
        <f>SUBTOTAL(9,N2139:N2146)</f>
        <v>82920.7071</v>
      </c>
      <c r="O2147" s="304"/>
      <c r="P2147" s="281"/>
      <c r="Q2147" s="281"/>
      <c r="R2147" s="281"/>
      <c r="S2147" s="281"/>
      <c r="T2147" s="305">
        <f>SUBTOTAL(9,T2139:T2146)</f>
        <v>0</v>
      </c>
    </row>
    <row r="2148" spans="1:20" ht="25.5" outlineLevel="2" x14ac:dyDescent="0.2">
      <c r="A2148" s="287">
        <f>VLOOKUP(C2148,Округа!B:C,2,FALSE)</f>
        <v>8</v>
      </c>
      <c r="B2148" s="8">
        <v>502006</v>
      </c>
      <c r="C2148" s="8">
        <v>200601</v>
      </c>
      <c r="D2148" s="9" t="s">
        <v>527</v>
      </c>
      <c r="E2148" s="347">
        <v>1</v>
      </c>
      <c r="F2148" s="348" t="s">
        <v>12</v>
      </c>
      <c r="G2148" s="300">
        <f>SUMIFS('Круглосуточный стационар'!J:J,'Круглосуточный стационар'!D:D,СВОД!C2148,'Круглосуточный стационар'!F:F,СВОД!E2148)/2+SUMIFS(ВМП!J:J,ВМП!D:D,СВОД!C2148,ВМП!F:F,СВОД!E2148)/2+SUMIFS('Дневной стационар'!J:J,'Дневной стационар'!D:D,СВОД!C2148,'Дневной стационар'!F:F,СВОД!E2148)/2+SUMIFS(ЭКО!H:H,ЭКО!D:D,СВОД!C2148,ЭКО!F:F,СВОД!E2148)+SUMIFS(Диализ!J:J,Диализ!E:E,СВОД!C2148,Диализ!G:G,СВОД!E2148)</f>
        <v>0</v>
      </c>
      <c r="H2148" s="278">
        <f>SUMIFS(Поликлиника!H:H,Поликлиника!D:D,СВОД!C2148,Поликлиника!F:F,СВОД!E2148)</f>
        <v>0</v>
      </c>
      <c r="I2148" s="278">
        <f>SUMIFS(Поликлиника!BA:BA,Поликлиника!D:D,СВОД!C2148,Поликлиника!F:F,СВОД!E2148)</f>
        <v>0</v>
      </c>
      <c r="J2148" s="278">
        <f>SUMIFS(Поликлиника!BF:BF,Поликлиника!D:D,СВОД!C2148,Поликлиника!F:F,СВОД!E2148)</f>
        <v>0</v>
      </c>
      <c r="K2148" s="278">
        <f>SUMIFS(Поликлиника!BU:BU,Поликлиника!D:D,СВОД!C2148,Поликлиника!F:F,СВОД!E2148)</f>
        <v>0</v>
      </c>
      <c r="L2148" s="278">
        <f>SUMIFS(Услуги!H:H,Услуги!D:D,СВОД!C2148,Услуги!F:F,СВОД!E2148)+SUMIFS(Услуги!M:M,Услуги!D:D,СВОД!C2148,Услуги!F:F,СВОД!E2148)+SUMIFS(Услуги!R:R,Услуги!D:D,СВОД!C2148,Услуги!F:F,СВОД!E2148)+SUMIFS(Услуги!W:W,Услуги!D:D,СВОД!C2148,Услуги!F:F,СВОД!E2148)+SUMIFS(Услуги!AB:AB,Услуги!D:D,СВОД!C2148,Услуги!F:F,СВОД!E2148)+SUMIFS(Услуги!AG:AG,Услуги!D:D,СВОД!C2148,Услуги!F:F,СВОД!E2148)+SUMIFS(Услуги!AL:AL,Услуги!D:D,СВОД!C2148,Услуги!F:F,СВОД!E2148)+SUMIFS(Услуги!AQ:AQ,Услуги!D:D,СВОД!C2148,Услуги!F:F,СВОД!E2148)</f>
        <v>0</v>
      </c>
      <c r="M2148" s="278">
        <f>SUMIFS('Скорая мед. помощь'!J:J,'Скорая мед. помощь'!E:E,СВОД!C2148,'Скорая мед. помощь'!G:G,СВОД!E2148)</f>
        <v>0</v>
      </c>
      <c r="N2148" s="301">
        <f>SUMIFS('Круглосуточный стационар'!O:O,'Круглосуточный стационар'!D:D,СВОД!C2148,'Круглосуточный стационар'!F:F,СВОД!E2148)+SUMIFS(ВМП!O:O,ВМП!D:D,СВОД!C2148,ВМП!F:F,СВОД!E2148)+SUMIFS('Дневной стационар'!O:O,'Дневной стационар'!D:D,СВОД!C2148,'Дневной стационар'!F:F,СВОД!E2148)+SUMIFS(ЭКО!M:M,ЭКО!D:D,СВОД!C2148,ЭКО!F:F,СВОД!E2148)+SUMIFS(Диализ!O:O,Диализ!E:E,СВОД!C2148,Диализ!G:G,СВОД!E2148)+SUMIFS(Поликлиника!CT:CT,Поликлиника!D:D,СВОД!C2148,Поликлиника!F:F,СВОД!E2148)+SUMIFS('Скорая мед. помощь'!O:O,'Скорая мед. помощь'!E:E,СВОД!C2148,'Скорая мед. помощь'!G:G,СВОД!E2148)+SUMIFS(Услуги!AV:AV,Услуги!D:D,СВОД!C2148,Услуги!F:F,СВОД!E2148)</f>
        <v>0</v>
      </c>
      <c r="O2148" s="300">
        <f>SUMIFS(Сверхбаза!L:L,Сверхбаза!C:C,СВОД!C2148,Сверхбаза!E:E,СВОД!E2148)+SUMIFS(Сверхбаза!M:M,Сверхбаза!C:C,СВОД!C2148,Сверхбаза!E:E,СВОД!E2148)</f>
        <v>0</v>
      </c>
      <c r="P2148" s="278">
        <f>SUMIFS(Сверхбаза!N:N,Сверхбаза!C:C,СВОД!C2148,Сверхбаза!E:E,СВОД!E2148)</f>
        <v>0</v>
      </c>
      <c r="Q2148" s="278">
        <f>SUMIFS(Сверхбаза!P:P,Сверхбаза!C:C,СВОД!C2148,Сверхбаза!E:E,СВОД!E2148)</f>
        <v>0</v>
      </c>
      <c r="R2148" s="278">
        <f>SUMIFS(Сверхбаза!O:O,Сверхбаза!C:C,СВОД!C2148,Сверхбаза!E:E,СВОД!E2148)</f>
        <v>0</v>
      </c>
      <c r="S2148" s="278">
        <f>SUMIFS(Сверхбаза!Q:Q,Сверхбаза!C:C,СВОД!C2148,Сверхбаза!E:E,СВОД!E2148)</f>
        <v>0</v>
      </c>
      <c r="T2148" s="301">
        <f>SUMIFS(Сверхбаза!G:G,Сверхбаза!C:C,СВОД!C2148,Сверхбаза!E:E,СВОД!E2148)</f>
        <v>0</v>
      </c>
    </row>
    <row r="2149" spans="1:20" ht="25.5" outlineLevel="2" x14ac:dyDescent="0.2">
      <c r="A2149" s="288">
        <f>VLOOKUP(C2149,Округа!B:C,2,FALSE)</f>
        <v>8</v>
      </c>
      <c r="B2149" s="361">
        <v>502006</v>
      </c>
      <c r="C2149" s="361">
        <v>200601</v>
      </c>
      <c r="D2149" s="5" t="s">
        <v>527</v>
      </c>
      <c r="E2149" s="349">
        <v>13</v>
      </c>
      <c r="F2149" s="350" t="s">
        <v>704</v>
      </c>
      <c r="G2149" s="302">
        <f>SUMIFS('Круглосуточный стационар'!J:J,'Круглосуточный стационар'!D:D,СВОД!C2149,'Круглосуточный стационар'!F:F,СВОД!E2149)/2+SUMIFS(ВМП!J:J,ВМП!D:D,СВОД!C2149,ВМП!F:F,СВОД!E2149)/2+SUMIFS('Дневной стационар'!J:J,'Дневной стационар'!D:D,СВОД!C2149,'Дневной стационар'!F:F,СВОД!E2149)/2+SUMIFS(ЭКО!H:H,ЭКО!D:D,СВОД!C2149,ЭКО!F:F,СВОД!E2149)+SUMIFS(Диализ!J:J,Диализ!E:E,СВОД!C2149,Диализ!G:G,СВОД!E2149)</f>
        <v>0</v>
      </c>
      <c r="H2149" s="276">
        <f>SUMIFS(Поликлиника!H:H,Поликлиника!D:D,СВОД!C2149,Поликлиника!F:F,СВОД!E2149)</f>
        <v>0</v>
      </c>
      <c r="I2149" s="276">
        <f>SUMIFS(Поликлиника!BA:BA,Поликлиника!D:D,СВОД!C2149,Поликлиника!F:F,СВОД!E2149)</f>
        <v>0</v>
      </c>
      <c r="J2149" s="276">
        <f>SUMIFS(Поликлиника!BF:BF,Поликлиника!D:D,СВОД!C2149,Поликлиника!F:F,СВОД!E2149)</f>
        <v>0</v>
      </c>
      <c r="K2149" s="276">
        <f>SUMIFS(Поликлиника!BU:BU,Поликлиника!D:D,СВОД!C2149,Поликлиника!F:F,СВОД!E2149)</f>
        <v>0</v>
      </c>
      <c r="L2149" s="276">
        <f>SUMIFS(Услуги!H:H,Услуги!D:D,СВОД!C2149,Услуги!F:F,СВОД!E2149)+SUMIFS(Услуги!M:M,Услуги!D:D,СВОД!C2149,Услуги!F:F,СВОД!E2149)+SUMIFS(Услуги!R:R,Услуги!D:D,СВОД!C2149,Услуги!F:F,СВОД!E2149)+SUMIFS(Услуги!W:W,Услуги!D:D,СВОД!C2149,Услуги!F:F,СВОД!E2149)+SUMIFS(Услуги!AB:AB,Услуги!D:D,СВОД!C2149,Услуги!F:F,СВОД!E2149)+SUMIFS(Услуги!AG:AG,Услуги!D:D,СВОД!C2149,Услуги!F:F,СВОД!E2149)+SUMIFS(Услуги!AL:AL,Услуги!D:D,СВОД!C2149,Услуги!F:F,СВОД!E2149)+SUMIFS(Услуги!AQ:AQ,Услуги!D:D,СВОД!C2149,Услуги!F:F,СВОД!E2149)</f>
        <v>0</v>
      </c>
      <c r="M2149" s="276">
        <f>SUMIFS('Скорая мед. помощь'!J:J,'Скорая мед. помощь'!E:E,СВОД!C2149,'Скорая мед. помощь'!G:G,СВОД!E2149)</f>
        <v>0</v>
      </c>
      <c r="N2149" s="303">
        <f>SUMIFS('Круглосуточный стационар'!O:O,'Круглосуточный стационар'!D:D,СВОД!C2149,'Круглосуточный стационар'!F:F,СВОД!E2149)+SUMIFS(ВМП!O:O,ВМП!D:D,СВОД!C2149,ВМП!F:F,СВОД!E2149)+SUMIFS('Дневной стационар'!O:O,'Дневной стационар'!D:D,СВОД!C2149,'Дневной стационар'!F:F,СВОД!E2149)+SUMIFS(ЭКО!M:M,ЭКО!D:D,СВОД!C2149,ЭКО!F:F,СВОД!E2149)+SUMIFS(Диализ!O:O,Диализ!E:E,СВОД!C2149,Диализ!G:G,СВОД!E2149)+SUMIFS(Поликлиника!CT:CT,Поликлиника!D:D,СВОД!C2149,Поликлиника!F:F,СВОД!E2149)+SUMIFS('Скорая мед. помощь'!O:O,'Скорая мед. помощь'!E:E,СВОД!C2149,'Скорая мед. помощь'!G:G,СВОД!E2149)+SUMIFS(Услуги!AV:AV,Услуги!D:D,СВОД!C2149,Услуги!F:F,СВОД!E2149)</f>
        <v>0</v>
      </c>
      <c r="O2149" s="302">
        <f>SUMIFS(Сверхбаза!L:L,Сверхбаза!C:C,СВОД!C2149,Сверхбаза!E:E,СВОД!E2149)+SUMIFS(Сверхбаза!M:M,Сверхбаза!C:C,СВОД!C2149,Сверхбаза!E:E,СВОД!E2149)</f>
        <v>0</v>
      </c>
      <c r="P2149" s="276">
        <f>SUMIFS(Сверхбаза!N:N,Сверхбаза!C:C,СВОД!C2149,Сверхбаза!E:E,СВОД!E2149)</f>
        <v>0</v>
      </c>
      <c r="Q2149" s="276">
        <f>SUMIFS(Сверхбаза!P:P,Сверхбаза!C:C,СВОД!C2149,Сверхбаза!E:E,СВОД!E2149)</f>
        <v>0</v>
      </c>
      <c r="R2149" s="276">
        <f>SUMIFS(Сверхбаза!O:O,Сверхбаза!C:C,СВОД!C2149,Сверхбаза!E:E,СВОД!E2149)</f>
        <v>0</v>
      </c>
      <c r="S2149" s="276">
        <f>SUMIFS(Сверхбаза!Q:Q,Сверхбаза!C:C,СВОД!C2149,Сверхбаза!E:E,СВОД!E2149)</f>
        <v>0</v>
      </c>
      <c r="T2149" s="303">
        <f>SUMIFS(Сверхбаза!G:G,Сверхбаза!C:C,СВОД!C2149,Сверхбаза!E:E,СВОД!E2149)</f>
        <v>0</v>
      </c>
    </row>
    <row r="2150" spans="1:20" ht="25.5" outlineLevel="2" x14ac:dyDescent="0.2">
      <c r="A2150" s="288">
        <f>VLOOKUP(C2150,Округа!B:C,2,FALSE)</f>
        <v>8</v>
      </c>
      <c r="B2150" s="361">
        <v>502006</v>
      </c>
      <c r="C2150" s="361">
        <v>200601</v>
      </c>
      <c r="D2150" s="5" t="s">
        <v>527</v>
      </c>
      <c r="E2150" s="349">
        <v>2</v>
      </c>
      <c r="F2150" s="350" t="s">
        <v>173</v>
      </c>
      <c r="G2150" s="302">
        <f>SUMIFS('Круглосуточный стационар'!J:J,'Круглосуточный стационар'!D:D,СВОД!C2150,'Круглосуточный стационар'!F:F,СВОД!E2150)/2+SUMIFS(ВМП!J:J,ВМП!D:D,СВОД!C2150,ВМП!F:F,СВОД!E2150)/2+SUMIFS('Дневной стационар'!J:J,'Дневной стационар'!D:D,СВОД!C2150,'Дневной стационар'!F:F,СВОД!E2150)/2+SUMIFS(ЭКО!H:H,ЭКО!D:D,СВОД!C2150,ЭКО!F:F,СВОД!E2150)+SUMIFS(Диализ!J:J,Диализ!E:E,СВОД!C2150,Диализ!G:G,СВОД!E2150)</f>
        <v>0</v>
      </c>
      <c r="H2150" s="276">
        <f>SUMIFS(Поликлиника!H:H,Поликлиника!D:D,СВОД!C2150,Поликлиника!F:F,СВОД!E2150)</f>
        <v>0</v>
      </c>
      <c r="I2150" s="276">
        <f>SUMIFS(Поликлиника!BA:BA,Поликлиника!D:D,СВОД!C2150,Поликлиника!F:F,СВОД!E2150)</f>
        <v>0</v>
      </c>
      <c r="J2150" s="276">
        <f>SUMIFS(Поликлиника!BF:BF,Поликлиника!D:D,СВОД!C2150,Поликлиника!F:F,СВОД!E2150)</f>
        <v>0</v>
      </c>
      <c r="K2150" s="276">
        <f>SUMIFS(Поликлиника!BU:BU,Поликлиника!D:D,СВОД!C2150,Поликлиника!F:F,СВОД!E2150)</f>
        <v>0</v>
      </c>
      <c r="L2150" s="276">
        <f>SUMIFS(Услуги!H:H,Услуги!D:D,СВОД!C2150,Услуги!F:F,СВОД!E2150)+SUMIFS(Услуги!M:M,Услуги!D:D,СВОД!C2150,Услуги!F:F,СВОД!E2150)+SUMIFS(Услуги!R:R,Услуги!D:D,СВОД!C2150,Услуги!F:F,СВОД!E2150)+SUMIFS(Услуги!W:W,Услуги!D:D,СВОД!C2150,Услуги!F:F,СВОД!E2150)+SUMIFS(Услуги!AB:AB,Услуги!D:D,СВОД!C2150,Услуги!F:F,СВОД!E2150)+SUMIFS(Услуги!AG:AG,Услуги!D:D,СВОД!C2150,Услуги!F:F,СВОД!E2150)+SUMIFS(Услуги!AL:AL,Услуги!D:D,СВОД!C2150,Услуги!F:F,СВОД!E2150)+SUMIFS(Услуги!AQ:AQ,Услуги!D:D,СВОД!C2150,Услуги!F:F,СВОД!E2150)</f>
        <v>0</v>
      </c>
      <c r="M2150" s="276">
        <f>SUMIFS('Скорая мед. помощь'!J:J,'Скорая мед. помощь'!E:E,СВОД!C2150,'Скорая мед. помощь'!G:G,СВОД!E2150)</f>
        <v>0</v>
      </c>
      <c r="N2150" s="303">
        <f>SUMIFS('Круглосуточный стационар'!O:O,'Круглосуточный стационар'!D:D,СВОД!C2150,'Круглосуточный стационар'!F:F,СВОД!E2150)+SUMIFS(ВМП!O:O,ВМП!D:D,СВОД!C2150,ВМП!F:F,СВОД!E2150)+SUMIFS('Дневной стационар'!O:O,'Дневной стационар'!D:D,СВОД!C2150,'Дневной стационар'!F:F,СВОД!E2150)+SUMIFS(ЭКО!M:M,ЭКО!D:D,СВОД!C2150,ЭКО!F:F,СВОД!E2150)+SUMIFS(Диализ!O:O,Диализ!E:E,СВОД!C2150,Диализ!G:G,СВОД!E2150)+SUMIFS(Поликлиника!CT:CT,Поликлиника!D:D,СВОД!C2150,Поликлиника!F:F,СВОД!E2150)+SUMIFS('Скорая мед. помощь'!O:O,'Скорая мед. помощь'!E:E,СВОД!C2150,'Скорая мед. помощь'!G:G,СВОД!E2150)+SUMIFS(Услуги!AV:AV,Услуги!D:D,СВОД!C2150,Услуги!F:F,СВОД!E2150)</f>
        <v>0</v>
      </c>
      <c r="O2150" s="302">
        <f>SUMIFS(Сверхбаза!L:L,Сверхбаза!C:C,СВОД!C2150,Сверхбаза!E:E,СВОД!E2150)+SUMIFS(Сверхбаза!M:M,Сверхбаза!C:C,СВОД!C2150,Сверхбаза!E:E,СВОД!E2150)</f>
        <v>0</v>
      </c>
      <c r="P2150" s="276">
        <f>SUMIFS(Сверхбаза!N:N,Сверхбаза!C:C,СВОД!C2150,Сверхбаза!E:E,СВОД!E2150)</f>
        <v>0</v>
      </c>
      <c r="Q2150" s="276">
        <f>SUMIFS(Сверхбаза!P:P,Сверхбаза!C:C,СВОД!C2150,Сверхбаза!E:E,СВОД!E2150)</f>
        <v>0</v>
      </c>
      <c r="R2150" s="276">
        <f>SUMIFS(Сверхбаза!O:O,Сверхбаза!C:C,СВОД!C2150,Сверхбаза!E:E,СВОД!E2150)</f>
        <v>0</v>
      </c>
      <c r="S2150" s="276">
        <f>SUMIFS(Сверхбаза!Q:Q,Сверхбаза!C:C,СВОД!C2150,Сверхбаза!E:E,СВОД!E2150)</f>
        <v>0</v>
      </c>
      <c r="T2150" s="303">
        <f>SUMIFS(Сверхбаза!G:G,Сверхбаза!C:C,СВОД!C2150,Сверхбаза!E:E,СВОД!E2150)</f>
        <v>0</v>
      </c>
    </row>
    <row r="2151" spans="1:20" ht="25.5" outlineLevel="2" x14ac:dyDescent="0.2">
      <c r="A2151" s="288">
        <f>VLOOKUP(C2151,Округа!B:C,2,FALSE)</f>
        <v>8</v>
      </c>
      <c r="B2151" s="361">
        <v>502006</v>
      </c>
      <c r="C2151" s="361">
        <v>200601</v>
      </c>
      <c r="D2151" s="5" t="s">
        <v>527</v>
      </c>
      <c r="E2151" s="349">
        <v>6</v>
      </c>
      <c r="F2151" s="350" t="s">
        <v>705</v>
      </c>
      <c r="G2151" s="302">
        <f>SUMIFS('Круглосуточный стационар'!J:J,'Круглосуточный стационар'!D:D,СВОД!C2151,'Круглосуточный стационар'!F:F,СВОД!E2151)/2+SUMIFS(ВМП!J:J,ВМП!D:D,СВОД!C2151,ВМП!F:F,СВОД!E2151)/2+SUMIFS('Дневной стационар'!J:J,'Дневной стационар'!D:D,СВОД!C2151,'Дневной стационар'!F:F,СВОД!E2151)/2+SUMIFS(ЭКО!H:H,ЭКО!D:D,СВОД!C2151,ЭКО!F:F,СВОД!E2151)+SUMIFS(Диализ!J:J,Диализ!E:E,СВОД!C2151,Диализ!G:G,СВОД!E2151)</f>
        <v>0</v>
      </c>
      <c r="H2151" s="276">
        <f>SUMIFS(Поликлиника!H:H,Поликлиника!D:D,СВОД!C2151,Поликлиника!F:F,СВОД!E2151)</f>
        <v>0</v>
      </c>
      <c r="I2151" s="276">
        <f>SUMIFS(Поликлиника!BA:BA,Поликлиника!D:D,СВОД!C2151,Поликлиника!F:F,СВОД!E2151)</f>
        <v>0</v>
      </c>
      <c r="J2151" s="276">
        <f>SUMIFS(Поликлиника!BF:BF,Поликлиника!D:D,СВОД!C2151,Поликлиника!F:F,СВОД!E2151)</f>
        <v>0</v>
      </c>
      <c r="K2151" s="276">
        <f>SUMIFS(Поликлиника!BU:BU,Поликлиника!D:D,СВОД!C2151,Поликлиника!F:F,СВОД!E2151)</f>
        <v>0</v>
      </c>
      <c r="L2151" s="276">
        <f>SUMIFS(Услуги!H:H,Услуги!D:D,СВОД!C2151,Услуги!F:F,СВОД!E2151)+SUMIFS(Услуги!M:M,Услуги!D:D,СВОД!C2151,Услуги!F:F,СВОД!E2151)+SUMIFS(Услуги!R:R,Услуги!D:D,СВОД!C2151,Услуги!F:F,СВОД!E2151)+SUMIFS(Услуги!W:W,Услуги!D:D,СВОД!C2151,Услуги!F:F,СВОД!E2151)+SUMIFS(Услуги!AB:AB,Услуги!D:D,СВОД!C2151,Услуги!F:F,СВОД!E2151)+SUMIFS(Услуги!AG:AG,Услуги!D:D,СВОД!C2151,Услуги!F:F,СВОД!E2151)+SUMIFS(Услуги!AL:AL,Услуги!D:D,СВОД!C2151,Услуги!F:F,СВОД!E2151)+SUMIFS(Услуги!AQ:AQ,Услуги!D:D,СВОД!C2151,Услуги!F:F,СВОД!E2151)</f>
        <v>0</v>
      </c>
      <c r="M2151" s="276">
        <f>SUMIFS('Скорая мед. помощь'!J:J,'Скорая мед. помощь'!E:E,СВОД!C2151,'Скорая мед. помощь'!G:G,СВОД!E2151)</f>
        <v>0</v>
      </c>
      <c r="N2151" s="303">
        <f>SUMIFS('Круглосуточный стационар'!O:O,'Круглосуточный стационар'!D:D,СВОД!C2151,'Круглосуточный стационар'!F:F,СВОД!E2151)+SUMIFS(ВМП!O:O,ВМП!D:D,СВОД!C2151,ВМП!F:F,СВОД!E2151)+SUMIFS('Дневной стационар'!O:O,'Дневной стационар'!D:D,СВОД!C2151,'Дневной стационар'!F:F,СВОД!E2151)+SUMIFS(ЭКО!M:M,ЭКО!D:D,СВОД!C2151,ЭКО!F:F,СВОД!E2151)+SUMIFS(Диализ!O:O,Диализ!E:E,СВОД!C2151,Диализ!G:G,СВОД!E2151)+SUMIFS(Поликлиника!CT:CT,Поликлиника!D:D,СВОД!C2151,Поликлиника!F:F,СВОД!E2151)+SUMIFS('Скорая мед. помощь'!O:O,'Скорая мед. помощь'!E:E,СВОД!C2151,'Скорая мед. помощь'!G:G,СВОД!E2151)+SUMIFS(Услуги!AV:AV,Услуги!D:D,СВОД!C2151,Услуги!F:F,СВОД!E2151)</f>
        <v>0</v>
      </c>
      <c r="O2151" s="302">
        <f>SUMIFS(Сверхбаза!L:L,Сверхбаза!C:C,СВОД!C2151,Сверхбаза!E:E,СВОД!E2151)+SUMIFS(Сверхбаза!M:M,Сверхбаза!C:C,СВОД!C2151,Сверхбаза!E:E,СВОД!E2151)</f>
        <v>0</v>
      </c>
      <c r="P2151" s="276">
        <f>SUMIFS(Сверхбаза!N:N,Сверхбаза!C:C,СВОД!C2151,Сверхбаза!E:E,СВОД!E2151)</f>
        <v>0</v>
      </c>
      <c r="Q2151" s="276">
        <f>SUMIFS(Сверхбаза!P:P,Сверхбаза!C:C,СВОД!C2151,Сверхбаза!E:E,СВОД!E2151)</f>
        <v>0</v>
      </c>
      <c r="R2151" s="276">
        <f>SUMIFS(Сверхбаза!O:O,Сверхбаза!C:C,СВОД!C2151,Сверхбаза!E:E,СВОД!E2151)</f>
        <v>0</v>
      </c>
      <c r="S2151" s="276">
        <f>SUMIFS(Сверхбаза!Q:Q,Сверхбаза!C:C,СВОД!C2151,Сверхбаза!E:E,СВОД!E2151)</f>
        <v>0</v>
      </c>
      <c r="T2151" s="303">
        <f>SUMIFS(Сверхбаза!G:G,Сверхбаза!C:C,СВОД!C2151,Сверхбаза!E:E,СВОД!E2151)</f>
        <v>0</v>
      </c>
    </row>
    <row r="2152" spans="1:20" ht="25.5" outlineLevel="2" x14ac:dyDescent="0.2">
      <c r="A2152" s="288">
        <f>VLOOKUP(C2152,Округа!B:C,2,FALSE)</f>
        <v>8</v>
      </c>
      <c r="B2152" s="361">
        <v>502006</v>
      </c>
      <c r="C2152" s="361">
        <v>200601</v>
      </c>
      <c r="D2152" s="5" t="s">
        <v>527</v>
      </c>
      <c r="E2152" s="349">
        <v>3</v>
      </c>
      <c r="F2152" s="350" t="s">
        <v>174</v>
      </c>
      <c r="G2152" s="302">
        <f>SUMIFS('Круглосуточный стационар'!J:J,'Круглосуточный стационар'!D:D,СВОД!C2152,'Круглосуточный стационар'!F:F,СВОД!E2152)/2+SUMIFS(ВМП!J:J,ВМП!D:D,СВОД!C2152,ВМП!F:F,СВОД!E2152)/2+SUMIFS('Дневной стационар'!J:J,'Дневной стационар'!D:D,СВОД!C2152,'Дневной стационар'!F:F,СВОД!E2152)/2+SUMIFS(ЭКО!H:H,ЭКО!D:D,СВОД!C2152,ЭКО!F:F,СВОД!E2152)+SUMIFS(Диализ!J:J,Диализ!E:E,СВОД!C2152,Диализ!G:G,СВОД!E2152)</f>
        <v>0</v>
      </c>
      <c r="H2152" s="276">
        <f>SUMIFS(Поликлиника!H:H,Поликлиника!D:D,СВОД!C2152,Поликлиника!F:F,СВОД!E2152)</f>
        <v>3560</v>
      </c>
      <c r="I2152" s="276">
        <f>SUMIFS(Поликлиника!BA:BA,Поликлиника!D:D,СВОД!C2152,Поликлиника!F:F,СВОД!E2152)</f>
        <v>1033</v>
      </c>
      <c r="J2152" s="276">
        <f>SUMIFS(Поликлиника!BF:BF,Поликлиника!D:D,СВОД!C2152,Поликлиника!F:F,СВОД!E2152)</f>
        <v>5856</v>
      </c>
      <c r="K2152" s="276">
        <f>SUMIFS(Поликлиника!BU:BU,Поликлиника!D:D,СВОД!C2152,Поликлиника!F:F,СВОД!E2152)</f>
        <v>3390</v>
      </c>
      <c r="L2152" s="276">
        <f>SUMIFS(Услуги!H:H,Услуги!D:D,СВОД!C2152,Услуги!F:F,СВОД!E2152)+SUMIFS(Услуги!M:M,Услуги!D:D,СВОД!C2152,Услуги!F:F,СВОД!E2152)+SUMIFS(Услуги!R:R,Услуги!D:D,СВОД!C2152,Услуги!F:F,СВОД!E2152)+SUMIFS(Услуги!W:W,Услуги!D:D,СВОД!C2152,Услуги!F:F,СВОД!E2152)+SUMIFS(Услуги!AB:AB,Услуги!D:D,СВОД!C2152,Услуги!F:F,СВОД!E2152)+SUMIFS(Услуги!AG:AG,Услуги!D:D,СВОД!C2152,Услуги!F:F,СВОД!E2152)+SUMIFS(Услуги!AL:AL,Услуги!D:D,СВОД!C2152,Услуги!F:F,СВОД!E2152)+SUMIFS(Услуги!AQ:AQ,Услуги!D:D,СВОД!C2152,Услуги!F:F,СВОД!E2152)</f>
        <v>0</v>
      </c>
      <c r="M2152" s="276">
        <f>SUMIFS('Скорая мед. помощь'!J:J,'Скорая мед. помощь'!E:E,СВОД!C2152,'Скорая мед. помощь'!G:G,СВОД!E2152)</f>
        <v>0</v>
      </c>
      <c r="N2152" s="303">
        <f>SUMIFS('Круглосуточный стационар'!O:O,'Круглосуточный стационар'!D:D,СВОД!C2152,'Круглосуточный стационар'!F:F,СВОД!E2152)+SUMIFS(ВМП!O:O,ВМП!D:D,СВОД!C2152,ВМП!F:F,СВОД!E2152)+SUMIFS('Дневной стационар'!O:O,'Дневной стационар'!D:D,СВОД!C2152,'Дневной стационар'!F:F,СВОД!E2152)+SUMIFS(ЭКО!M:M,ЭКО!D:D,СВОД!C2152,ЭКО!F:F,СВОД!E2152)+SUMIFS(Диализ!O:O,Диализ!E:E,СВОД!C2152,Диализ!G:G,СВОД!E2152)+SUMIFS(Поликлиника!CT:CT,Поликлиника!D:D,СВОД!C2152,Поликлиника!F:F,СВОД!E2152)+SUMIFS('Скорая мед. помощь'!O:O,'Скорая мед. помощь'!E:E,СВОД!C2152,'Скорая мед. помощь'!G:G,СВОД!E2152)+SUMIFS(Услуги!AV:AV,Услуги!D:D,СВОД!C2152,Услуги!F:F,СВОД!E2152)</f>
        <v>8542.440442812429</v>
      </c>
      <c r="O2152" s="302">
        <f>SUMIFS(Сверхбаза!L:L,Сверхбаза!C:C,СВОД!C2152,Сверхбаза!E:E,СВОД!E2152)+SUMIFS(Сверхбаза!M:M,Сверхбаза!C:C,СВОД!C2152,Сверхбаза!E:E,СВОД!E2152)</f>
        <v>0</v>
      </c>
      <c r="P2152" s="276">
        <f>SUMIFS(Сверхбаза!N:N,Сверхбаза!C:C,СВОД!C2152,Сверхбаза!E:E,СВОД!E2152)</f>
        <v>0</v>
      </c>
      <c r="Q2152" s="276">
        <f>SUMIFS(Сверхбаза!P:P,Сверхбаза!C:C,СВОД!C2152,Сверхбаза!E:E,СВОД!E2152)</f>
        <v>0</v>
      </c>
      <c r="R2152" s="276">
        <f>SUMIFS(Сверхбаза!O:O,Сверхбаза!C:C,СВОД!C2152,Сверхбаза!E:E,СВОД!E2152)</f>
        <v>0</v>
      </c>
      <c r="S2152" s="276">
        <f>SUMIFS(Сверхбаза!Q:Q,Сверхбаза!C:C,СВОД!C2152,Сверхбаза!E:E,СВОД!E2152)</f>
        <v>0</v>
      </c>
      <c r="T2152" s="303">
        <f>SUMIFS(Сверхбаза!G:G,Сверхбаза!C:C,СВОД!C2152,Сверхбаза!E:E,СВОД!E2152)</f>
        <v>0</v>
      </c>
    </row>
    <row r="2153" spans="1:20" ht="25.5" outlineLevel="2" x14ac:dyDescent="0.2">
      <c r="A2153" s="288">
        <f>VLOOKUP(C2153,Округа!B:C,2,FALSE)</f>
        <v>8</v>
      </c>
      <c r="B2153" s="361">
        <v>502006</v>
      </c>
      <c r="C2153" s="361">
        <v>200601</v>
      </c>
      <c r="D2153" s="5" t="s">
        <v>527</v>
      </c>
      <c r="E2153" s="349">
        <v>7</v>
      </c>
      <c r="F2153" s="350" t="s">
        <v>706</v>
      </c>
      <c r="G2153" s="302">
        <f>SUMIFS('Круглосуточный стационар'!J:J,'Круглосуточный стационар'!D:D,СВОД!C2153,'Круглосуточный стационар'!F:F,СВОД!E2153)/2+SUMIFS(ВМП!J:J,ВМП!D:D,СВОД!C2153,ВМП!F:F,СВОД!E2153)/2+SUMIFS('Дневной стационар'!J:J,'Дневной стационар'!D:D,СВОД!C2153,'Дневной стационар'!F:F,СВОД!E2153)/2+SUMIFS(ЭКО!H:H,ЭКО!D:D,СВОД!C2153,ЭКО!F:F,СВОД!E2153)+SUMIFS(Диализ!J:J,Диализ!E:E,СВОД!C2153,Диализ!G:G,СВОД!E2153)</f>
        <v>0</v>
      </c>
      <c r="H2153" s="276">
        <f>SUMIFS(Поликлиника!H:H,Поликлиника!D:D,СВОД!C2153,Поликлиника!F:F,СВОД!E2153)</f>
        <v>0</v>
      </c>
      <c r="I2153" s="276">
        <f>SUMIFS(Поликлиника!BA:BA,Поликлиника!D:D,СВОД!C2153,Поликлиника!F:F,СВОД!E2153)</f>
        <v>0</v>
      </c>
      <c r="J2153" s="276">
        <f>SUMIFS(Поликлиника!BF:BF,Поликлиника!D:D,СВОД!C2153,Поликлиника!F:F,СВОД!E2153)</f>
        <v>0</v>
      </c>
      <c r="K2153" s="276">
        <f>SUMIFS(Поликлиника!BU:BU,Поликлиника!D:D,СВОД!C2153,Поликлиника!F:F,СВОД!E2153)</f>
        <v>0</v>
      </c>
      <c r="L2153" s="276">
        <f>SUMIFS(Услуги!H:H,Услуги!D:D,СВОД!C2153,Услуги!F:F,СВОД!E2153)+SUMIFS(Услуги!M:M,Услуги!D:D,СВОД!C2153,Услуги!F:F,СВОД!E2153)+SUMIFS(Услуги!R:R,Услуги!D:D,СВОД!C2153,Услуги!F:F,СВОД!E2153)+SUMIFS(Услуги!W:W,Услуги!D:D,СВОД!C2153,Услуги!F:F,СВОД!E2153)+SUMIFS(Услуги!AB:AB,Услуги!D:D,СВОД!C2153,Услуги!F:F,СВОД!E2153)+SUMIFS(Услуги!AG:AG,Услуги!D:D,СВОД!C2153,Услуги!F:F,СВОД!E2153)+SUMIFS(Услуги!AL:AL,Услуги!D:D,СВОД!C2153,Услуги!F:F,СВОД!E2153)+SUMIFS(Услуги!AQ:AQ,Услуги!D:D,СВОД!C2153,Услуги!F:F,СВОД!E2153)</f>
        <v>0</v>
      </c>
      <c r="M2153" s="276">
        <f>SUMIFS('Скорая мед. помощь'!J:J,'Скорая мед. помощь'!E:E,СВОД!C2153,'Скорая мед. помощь'!G:G,СВОД!E2153)</f>
        <v>0</v>
      </c>
      <c r="N2153" s="303">
        <f>SUMIFS('Круглосуточный стационар'!O:O,'Круглосуточный стационар'!D:D,СВОД!C2153,'Круглосуточный стационар'!F:F,СВОД!E2153)+SUMIFS(ВМП!O:O,ВМП!D:D,СВОД!C2153,ВМП!F:F,СВОД!E2153)+SUMIFS('Дневной стационар'!O:O,'Дневной стационар'!D:D,СВОД!C2153,'Дневной стационар'!F:F,СВОД!E2153)+SUMIFS(ЭКО!M:M,ЭКО!D:D,СВОД!C2153,ЭКО!F:F,СВОД!E2153)+SUMIFS(Диализ!O:O,Диализ!E:E,СВОД!C2153,Диализ!G:G,СВОД!E2153)+SUMIFS(Поликлиника!CT:CT,Поликлиника!D:D,СВОД!C2153,Поликлиника!F:F,СВОД!E2153)+SUMIFS('Скорая мед. помощь'!O:O,'Скорая мед. помощь'!E:E,СВОД!C2153,'Скорая мед. помощь'!G:G,СВОД!E2153)+SUMIFS(Услуги!AV:AV,Услуги!D:D,СВОД!C2153,Услуги!F:F,СВОД!E2153)</f>
        <v>0</v>
      </c>
      <c r="O2153" s="302">
        <f>SUMIFS(Сверхбаза!L:L,Сверхбаза!C:C,СВОД!C2153,Сверхбаза!E:E,СВОД!E2153)+SUMIFS(Сверхбаза!M:M,Сверхбаза!C:C,СВОД!C2153,Сверхбаза!E:E,СВОД!E2153)</f>
        <v>0</v>
      </c>
      <c r="P2153" s="276">
        <f>SUMIFS(Сверхбаза!N:N,Сверхбаза!C:C,СВОД!C2153,Сверхбаза!E:E,СВОД!E2153)</f>
        <v>0</v>
      </c>
      <c r="Q2153" s="276">
        <f>SUMIFS(Сверхбаза!P:P,Сверхбаза!C:C,СВОД!C2153,Сверхбаза!E:E,СВОД!E2153)</f>
        <v>0</v>
      </c>
      <c r="R2153" s="276">
        <f>SUMIFS(Сверхбаза!O:O,Сверхбаза!C:C,СВОД!C2153,Сверхбаза!E:E,СВОД!E2153)</f>
        <v>0</v>
      </c>
      <c r="S2153" s="276">
        <f>SUMIFS(Сверхбаза!Q:Q,Сверхбаза!C:C,СВОД!C2153,Сверхбаза!E:E,СВОД!E2153)</f>
        <v>0</v>
      </c>
      <c r="T2153" s="303">
        <f>SUMIFS(Сверхбаза!G:G,Сверхбаза!C:C,СВОД!C2153,Сверхбаза!E:E,СВОД!E2153)</f>
        <v>0</v>
      </c>
    </row>
    <row r="2154" spans="1:20" ht="25.5" outlineLevel="2" x14ac:dyDescent="0.2">
      <c r="A2154" s="288">
        <f>VLOOKUP(C2154,Округа!B:C,2,FALSE)</f>
        <v>8</v>
      </c>
      <c r="B2154" s="361">
        <v>502006</v>
      </c>
      <c r="C2154" s="361">
        <v>200601</v>
      </c>
      <c r="D2154" s="5" t="s">
        <v>527</v>
      </c>
      <c r="E2154" s="349">
        <v>70</v>
      </c>
      <c r="F2154" s="350" t="s">
        <v>707</v>
      </c>
      <c r="G2154" s="302">
        <f>SUMIFS('Круглосуточный стационар'!J:J,'Круглосуточный стационар'!D:D,СВОД!C2154,'Круглосуточный стационар'!F:F,СВОД!E2154)/2+SUMIFS(ВМП!J:J,ВМП!D:D,СВОД!C2154,ВМП!F:F,СВОД!E2154)/2+SUMIFS('Дневной стационар'!J:J,'Дневной стационар'!D:D,СВОД!C2154,'Дневной стационар'!F:F,СВОД!E2154)/2+SUMIFS(ЭКО!H:H,ЭКО!D:D,СВОД!C2154,ЭКО!F:F,СВОД!E2154)+SUMIFS(Диализ!J:J,Диализ!E:E,СВОД!C2154,Диализ!G:G,СВОД!E2154)</f>
        <v>0</v>
      </c>
      <c r="H2154" s="276">
        <f>SUMIFS(Поликлиника!H:H,Поликлиника!D:D,СВОД!C2154,Поликлиника!F:F,СВОД!E2154)</f>
        <v>0</v>
      </c>
      <c r="I2154" s="276">
        <f>SUMIFS(Поликлиника!BA:BA,Поликлиника!D:D,СВОД!C2154,Поликлиника!F:F,СВОД!E2154)</f>
        <v>0</v>
      </c>
      <c r="J2154" s="276">
        <f>SUMIFS(Поликлиника!BF:BF,Поликлиника!D:D,СВОД!C2154,Поликлиника!F:F,СВОД!E2154)</f>
        <v>0</v>
      </c>
      <c r="K2154" s="276">
        <f>SUMIFS(Поликлиника!BU:BU,Поликлиника!D:D,СВОД!C2154,Поликлиника!F:F,СВОД!E2154)</f>
        <v>0</v>
      </c>
      <c r="L2154" s="276">
        <f>SUMIFS(Услуги!H:H,Услуги!D:D,СВОД!C2154,Услуги!F:F,СВОД!E2154)+SUMIFS(Услуги!M:M,Услуги!D:D,СВОД!C2154,Услуги!F:F,СВОД!E2154)+SUMIFS(Услуги!R:R,Услуги!D:D,СВОД!C2154,Услуги!F:F,СВОД!E2154)+SUMIFS(Услуги!W:W,Услуги!D:D,СВОД!C2154,Услуги!F:F,СВОД!E2154)+SUMIFS(Услуги!AB:AB,Услуги!D:D,СВОД!C2154,Услуги!F:F,СВОД!E2154)+SUMIFS(Услуги!AG:AG,Услуги!D:D,СВОД!C2154,Услуги!F:F,СВОД!E2154)+SUMIFS(Услуги!AL:AL,Услуги!D:D,СВОД!C2154,Услуги!F:F,СВОД!E2154)+SUMIFS(Услуги!AQ:AQ,Услуги!D:D,СВОД!C2154,Услуги!F:F,СВОД!E2154)</f>
        <v>0</v>
      </c>
      <c r="M2154" s="276">
        <f>SUMIFS('Скорая мед. помощь'!J:J,'Скорая мед. помощь'!E:E,СВОД!C2154,'Скорая мед. помощь'!G:G,СВОД!E2154)</f>
        <v>0</v>
      </c>
      <c r="N2154" s="303">
        <f>SUMIFS('Круглосуточный стационар'!O:O,'Круглосуточный стационар'!D:D,СВОД!C2154,'Круглосуточный стационар'!F:F,СВОД!E2154)+SUMIFS(ВМП!O:O,ВМП!D:D,СВОД!C2154,ВМП!F:F,СВОД!E2154)+SUMIFS('Дневной стационар'!O:O,'Дневной стационар'!D:D,СВОД!C2154,'Дневной стационар'!F:F,СВОД!E2154)+SUMIFS(ЭКО!M:M,ЭКО!D:D,СВОД!C2154,ЭКО!F:F,СВОД!E2154)+SUMIFS(Диализ!O:O,Диализ!E:E,СВОД!C2154,Диализ!G:G,СВОД!E2154)+SUMIFS(Поликлиника!CT:CT,Поликлиника!D:D,СВОД!C2154,Поликлиника!F:F,СВОД!E2154)+SUMIFS('Скорая мед. помощь'!O:O,'Скорая мед. помощь'!E:E,СВОД!C2154,'Скорая мед. помощь'!G:G,СВОД!E2154)+SUMIFS(Услуги!AV:AV,Услуги!D:D,СВОД!C2154,Услуги!F:F,СВОД!E2154)</f>
        <v>0</v>
      </c>
      <c r="O2154" s="302">
        <f>SUMIFS(Сверхбаза!L:L,Сверхбаза!C:C,СВОД!C2154,Сверхбаза!E:E,СВОД!E2154)+SUMIFS(Сверхбаза!M:M,Сверхбаза!C:C,СВОД!C2154,Сверхбаза!E:E,СВОД!E2154)</f>
        <v>0</v>
      </c>
      <c r="P2154" s="276">
        <f>SUMIFS(Сверхбаза!N:N,Сверхбаза!C:C,СВОД!C2154,Сверхбаза!E:E,СВОД!E2154)</f>
        <v>0</v>
      </c>
      <c r="Q2154" s="276">
        <f>SUMIFS(Сверхбаза!P:P,Сверхбаза!C:C,СВОД!C2154,Сверхбаза!E:E,СВОД!E2154)</f>
        <v>0</v>
      </c>
      <c r="R2154" s="276">
        <f>SUMIFS(Сверхбаза!O:O,Сверхбаза!C:C,СВОД!C2154,Сверхбаза!E:E,СВОД!E2154)</f>
        <v>0</v>
      </c>
      <c r="S2154" s="276">
        <f>SUMIFS(Сверхбаза!Q:Q,Сверхбаза!C:C,СВОД!C2154,Сверхбаза!E:E,СВОД!E2154)</f>
        <v>0</v>
      </c>
      <c r="T2154" s="303">
        <f>SUMIFS(Сверхбаза!G:G,Сверхбаза!C:C,СВОД!C2154,Сверхбаза!E:E,СВОД!E2154)</f>
        <v>0</v>
      </c>
    </row>
    <row r="2155" spans="1:20" ht="25.5" outlineLevel="2" x14ac:dyDescent="0.2">
      <c r="A2155" s="288">
        <f>VLOOKUP(C2155,Округа!B:C,2,FALSE)</f>
        <v>8</v>
      </c>
      <c r="B2155" s="361">
        <v>502006</v>
      </c>
      <c r="C2155" s="361">
        <v>200601</v>
      </c>
      <c r="D2155" s="5" t="s">
        <v>527</v>
      </c>
      <c r="E2155" s="349">
        <v>94</v>
      </c>
      <c r="F2155" s="350" t="s">
        <v>157</v>
      </c>
      <c r="G2155" s="302">
        <f>SUMIFS('Круглосуточный стационар'!J:J,'Круглосуточный стационар'!D:D,СВОД!C2155,'Круглосуточный стационар'!F:F,СВОД!E2155)/2+SUMIFS(ВМП!J:J,ВМП!D:D,СВОД!C2155,ВМП!F:F,СВОД!E2155)/2+SUMIFS('Дневной стационар'!J:J,'Дневной стационар'!D:D,СВОД!C2155,'Дневной стационар'!F:F,СВОД!E2155)/2+SUMIFS(ЭКО!H:H,ЭКО!D:D,СВОД!C2155,ЭКО!F:F,СВОД!E2155)+SUMIFS(Диализ!J:J,Диализ!E:E,СВОД!C2155,Диализ!G:G,СВОД!E2155)</f>
        <v>0</v>
      </c>
      <c r="H2155" s="276">
        <f>SUMIFS(Поликлиника!H:H,Поликлиника!D:D,СВОД!C2155,Поликлиника!F:F,СВОД!E2155)</f>
        <v>0</v>
      </c>
      <c r="I2155" s="276">
        <f>SUMIFS(Поликлиника!BA:BA,Поликлиника!D:D,СВОД!C2155,Поликлиника!F:F,СВОД!E2155)</f>
        <v>0</v>
      </c>
      <c r="J2155" s="276">
        <f>SUMIFS(Поликлиника!BF:BF,Поликлиника!D:D,СВОД!C2155,Поликлиника!F:F,СВОД!E2155)</f>
        <v>0</v>
      </c>
      <c r="K2155" s="276">
        <f>SUMIFS(Поликлиника!BU:BU,Поликлиника!D:D,СВОД!C2155,Поликлиника!F:F,СВОД!E2155)</f>
        <v>0</v>
      </c>
      <c r="L2155" s="276">
        <f>SUMIFS(Услуги!H:H,Услуги!D:D,СВОД!C2155,Услуги!F:F,СВОД!E2155)+SUMIFS(Услуги!M:M,Услуги!D:D,СВОД!C2155,Услуги!F:F,СВОД!E2155)+SUMIFS(Услуги!R:R,Услуги!D:D,СВОД!C2155,Услуги!F:F,СВОД!E2155)+SUMIFS(Услуги!W:W,Услуги!D:D,СВОД!C2155,Услуги!F:F,СВОД!E2155)+SUMIFS(Услуги!AB:AB,Услуги!D:D,СВОД!C2155,Услуги!F:F,СВОД!E2155)+SUMIFS(Услуги!AG:AG,Услуги!D:D,СВОД!C2155,Услуги!F:F,СВОД!E2155)+SUMIFS(Услуги!AL:AL,Услуги!D:D,СВОД!C2155,Услуги!F:F,СВОД!E2155)+SUMIFS(Услуги!AQ:AQ,Услуги!D:D,СВОД!C2155,Услуги!F:F,СВОД!E2155)</f>
        <v>0</v>
      </c>
      <c r="M2155" s="276">
        <f>SUMIFS('Скорая мед. помощь'!J:J,'Скорая мед. помощь'!E:E,СВОД!C2155,'Скорая мед. помощь'!G:G,СВОД!E2155)</f>
        <v>0</v>
      </c>
      <c r="N2155" s="303">
        <f>SUMIFS('Круглосуточный стационар'!O:O,'Круглосуточный стационар'!D:D,СВОД!C2155,'Круглосуточный стационар'!F:F,СВОД!E2155)+SUMIFS(ВМП!O:O,ВМП!D:D,СВОД!C2155,ВМП!F:F,СВОД!E2155)+SUMIFS('Дневной стационар'!O:O,'Дневной стационар'!D:D,СВОД!C2155,'Дневной стационар'!F:F,СВОД!E2155)+SUMIFS(ЭКО!M:M,ЭКО!D:D,СВОД!C2155,ЭКО!F:F,СВОД!E2155)+SUMIFS(Диализ!O:O,Диализ!E:E,СВОД!C2155,Диализ!G:G,СВОД!E2155)+SUMIFS(Поликлиника!CT:CT,Поликлиника!D:D,СВОД!C2155,Поликлиника!F:F,СВОД!E2155)+SUMIFS('Скорая мед. помощь'!O:O,'Скорая мед. помощь'!E:E,СВОД!C2155,'Скорая мед. помощь'!G:G,СВОД!E2155)+SUMIFS(Услуги!AV:AV,Услуги!D:D,СВОД!C2155,Услуги!F:F,СВОД!E2155)</f>
        <v>0</v>
      </c>
      <c r="O2155" s="302">
        <f>SUMIFS(Сверхбаза!L:L,Сверхбаза!C:C,СВОД!C2155,Сверхбаза!E:E,СВОД!E2155)+SUMIFS(Сверхбаза!M:M,Сверхбаза!C:C,СВОД!C2155,Сверхбаза!E:E,СВОД!E2155)</f>
        <v>0</v>
      </c>
      <c r="P2155" s="276">
        <f>SUMIFS(Сверхбаза!N:N,Сверхбаза!C:C,СВОД!C2155,Сверхбаза!E:E,СВОД!E2155)</f>
        <v>0</v>
      </c>
      <c r="Q2155" s="276">
        <f>SUMIFS(Сверхбаза!P:P,Сверхбаза!C:C,СВОД!C2155,Сверхбаза!E:E,СВОД!E2155)</f>
        <v>0</v>
      </c>
      <c r="R2155" s="276">
        <f>SUMIFS(Сверхбаза!O:O,Сверхбаза!C:C,СВОД!C2155,Сверхбаза!E:E,СВОД!E2155)</f>
        <v>0</v>
      </c>
      <c r="S2155" s="276">
        <f>SUMIFS(Сверхбаза!Q:Q,Сверхбаза!C:C,СВОД!C2155,Сверхбаза!E:E,СВОД!E2155)</f>
        <v>0</v>
      </c>
      <c r="T2155" s="303">
        <f>SUMIFS(Сверхбаза!G:G,Сверхбаза!C:C,СВОД!C2155,Сверхбаза!E:E,СВОД!E2155)</f>
        <v>0</v>
      </c>
    </row>
    <row r="2156" spans="1:20" outlineLevel="1" x14ac:dyDescent="0.2">
      <c r="A2156" s="289"/>
      <c r="B2156" s="279"/>
      <c r="C2156" s="279" t="str">
        <f>CONCATENATE(C2155," ","Итог")</f>
        <v>200601 Итог</v>
      </c>
      <c r="D2156" s="280"/>
      <c r="E2156" s="351"/>
      <c r="F2156" s="352"/>
      <c r="G2156" s="304"/>
      <c r="H2156" s="281"/>
      <c r="I2156" s="281"/>
      <c r="J2156" s="281"/>
      <c r="K2156" s="281"/>
      <c r="L2156" s="281"/>
      <c r="M2156" s="281"/>
      <c r="N2156" s="305">
        <f>SUBTOTAL(9,N2148:N2155)</f>
        <v>8542.440442812429</v>
      </c>
      <c r="O2156" s="304"/>
      <c r="P2156" s="281"/>
      <c r="Q2156" s="281"/>
      <c r="R2156" s="281"/>
      <c r="S2156" s="281"/>
      <c r="T2156" s="305">
        <f>SUBTOTAL(9,T2148:T2155)</f>
        <v>0</v>
      </c>
    </row>
    <row r="2157" spans="1:20" ht="25.5" outlineLevel="2" x14ac:dyDescent="0.2">
      <c r="A2157" s="287">
        <f>VLOOKUP(C2157,Округа!B:C,2,FALSE)</f>
        <v>8</v>
      </c>
      <c r="B2157" s="8">
        <v>502007</v>
      </c>
      <c r="C2157" s="8">
        <v>200801</v>
      </c>
      <c r="D2157" s="9" t="s">
        <v>528</v>
      </c>
      <c r="E2157" s="347">
        <v>1</v>
      </c>
      <c r="F2157" s="348" t="s">
        <v>12</v>
      </c>
      <c r="G2157" s="300">
        <f>SUMIFS('Круглосуточный стационар'!J:J,'Круглосуточный стационар'!D:D,СВОД!C2157,'Круглосуточный стационар'!F:F,СВОД!E2157)/2+SUMIFS(ВМП!J:J,ВМП!D:D,СВОД!C2157,ВМП!F:F,СВОД!E2157)/2+SUMIFS('Дневной стационар'!J:J,'Дневной стационар'!D:D,СВОД!C2157,'Дневной стационар'!F:F,СВОД!E2157)/2+SUMIFS(ЭКО!H:H,ЭКО!D:D,СВОД!C2157,ЭКО!F:F,СВОД!E2157)+SUMIFS(Диализ!J:J,Диализ!E:E,СВОД!C2157,Диализ!G:G,СВОД!E2157)</f>
        <v>3228</v>
      </c>
      <c r="H2157" s="278">
        <f>SUMIFS(Поликлиника!H:H,Поликлиника!D:D,СВОД!C2157,Поликлиника!F:F,СВОД!E2157)</f>
        <v>0</v>
      </c>
      <c r="I2157" s="278">
        <f>SUMIFS(Поликлиника!BA:BA,Поликлиника!D:D,СВОД!C2157,Поликлиника!F:F,СВОД!E2157)</f>
        <v>0</v>
      </c>
      <c r="J2157" s="278">
        <f>SUMIFS(Поликлиника!BF:BF,Поликлиника!D:D,СВОД!C2157,Поликлиника!F:F,СВОД!E2157)</f>
        <v>0</v>
      </c>
      <c r="K2157" s="278">
        <f>SUMIFS(Поликлиника!BU:BU,Поликлиника!D:D,СВОД!C2157,Поликлиника!F:F,СВОД!E2157)</f>
        <v>0</v>
      </c>
      <c r="L2157" s="278">
        <f>SUMIFS(Услуги!H:H,Услуги!D:D,СВОД!C2157,Услуги!F:F,СВОД!E2157)+SUMIFS(Услуги!M:M,Услуги!D:D,СВОД!C2157,Услуги!F:F,СВОД!E2157)+SUMIFS(Услуги!R:R,Услуги!D:D,СВОД!C2157,Услуги!F:F,СВОД!E2157)+SUMIFS(Услуги!W:W,Услуги!D:D,СВОД!C2157,Услуги!F:F,СВОД!E2157)+SUMIFS(Услуги!AB:AB,Услуги!D:D,СВОД!C2157,Услуги!F:F,СВОД!E2157)+SUMIFS(Услуги!AG:AG,Услуги!D:D,СВОД!C2157,Услуги!F:F,СВОД!E2157)+SUMIFS(Услуги!AL:AL,Услуги!D:D,СВОД!C2157,Услуги!F:F,СВОД!E2157)+SUMIFS(Услуги!AQ:AQ,Услуги!D:D,СВОД!C2157,Услуги!F:F,СВОД!E2157)</f>
        <v>0</v>
      </c>
      <c r="M2157" s="278">
        <f>SUMIFS('Скорая мед. помощь'!J:J,'Скорая мед. помощь'!E:E,СВОД!C2157,'Скорая мед. помощь'!G:G,СВОД!E2157)</f>
        <v>0</v>
      </c>
      <c r="N2157" s="301">
        <f>SUMIFS('Круглосуточный стационар'!O:O,'Круглосуточный стационар'!D:D,СВОД!C2157,'Круглосуточный стационар'!F:F,СВОД!E2157)+SUMIFS(ВМП!O:O,ВМП!D:D,СВОД!C2157,ВМП!F:F,СВОД!E2157)+SUMIFS('Дневной стационар'!O:O,'Дневной стационар'!D:D,СВОД!C2157,'Дневной стационар'!F:F,СВОД!E2157)+SUMIFS(ЭКО!M:M,ЭКО!D:D,СВОД!C2157,ЭКО!F:F,СВОД!E2157)+SUMIFS(Диализ!O:O,Диализ!E:E,СВОД!C2157,Диализ!G:G,СВОД!E2157)+SUMIFS(Поликлиника!CT:CT,Поликлиника!D:D,СВОД!C2157,Поликлиника!F:F,СВОД!E2157)+SUMIFS('Скорая мед. помощь'!O:O,'Скорая мед. помощь'!E:E,СВОД!C2157,'Скорая мед. помощь'!G:G,СВОД!E2157)+SUMIFS(Услуги!AV:AV,Услуги!D:D,СВОД!C2157,Услуги!F:F,СВОД!E2157)</f>
        <v>65750.766984400878</v>
      </c>
      <c r="O2157" s="300">
        <f>SUMIFS(Сверхбаза!L:L,Сверхбаза!C:C,СВОД!C2157,Сверхбаза!E:E,СВОД!E2157)+SUMIFS(Сверхбаза!M:M,Сверхбаза!C:C,СВОД!C2157,Сверхбаза!E:E,СВОД!E2157)</f>
        <v>0</v>
      </c>
      <c r="P2157" s="278">
        <f>SUMIFS(Сверхбаза!N:N,Сверхбаза!C:C,СВОД!C2157,Сверхбаза!E:E,СВОД!E2157)</f>
        <v>0</v>
      </c>
      <c r="Q2157" s="278">
        <f>SUMIFS(Сверхбаза!P:P,Сверхбаза!C:C,СВОД!C2157,Сверхбаза!E:E,СВОД!E2157)</f>
        <v>0</v>
      </c>
      <c r="R2157" s="278">
        <f>SUMIFS(Сверхбаза!O:O,Сверхбаза!C:C,СВОД!C2157,Сверхбаза!E:E,СВОД!E2157)</f>
        <v>0</v>
      </c>
      <c r="S2157" s="278">
        <f>SUMIFS(Сверхбаза!Q:Q,Сверхбаза!C:C,СВОД!C2157,Сверхбаза!E:E,СВОД!E2157)</f>
        <v>0</v>
      </c>
      <c r="T2157" s="301">
        <f>SUMIFS(Сверхбаза!G:G,Сверхбаза!C:C,СВОД!C2157,Сверхбаза!E:E,СВОД!E2157)</f>
        <v>0</v>
      </c>
    </row>
    <row r="2158" spans="1:20" ht="25.5" outlineLevel="2" x14ac:dyDescent="0.2">
      <c r="A2158" s="288">
        <f>VLOOKUP(C2158,Округа!B:C,2,FALSE)</f>
        <v>8</v>
      </c>
      <c r="B2158" s="361">
        <v>502007</v>
      </c>
      <c r="C2158" s="361">
        <v>200801</v>
      </c>
      <c r="D2158" s="5" t="s">
        <v>528</v>
      </c>
      <c r="E2158" s="349">
        <v>13</v>
      </c>
      <c r="F2158" s="350" t="s">
        <v>704</v>
      </c>
      <c r="G2158" s="302">
        <f>SUMIFS('Круглосуточный стационар'!J:J,'Круглосуточный стационар'!D:D,СВОД!C2158,'Круглосуточный стационар'!F:F,СВОД!E2158)/2+SUMIFS(ВМП!J:J,ВМП!D:D,СВОД!C2158,ВМП!F:F,СВОД!E2158)/2+SUMIFS('Дневной стационар'!J:J,'Дневной стационар'!D:D,СВОД!C2158,'Дневной стационар'!F:F,СВОД!E2158)/2+SUMIFS(ЭКО!H:H,ЭКО!D:D,СВОД!C2158,ЭКО!F:F,СВОД!E2158)+SUMIFS(Диализ!J:J,Диализ!E:E,СВОД!C2158,Диализ!G:G,СВОД!E2158)</f>
        <v>0</v>
      </c>
      <c r="H2158" s="276">
        <f>SUMIFS(Поликлиника!H:H,Поликлиника!D:D,СВОД!C2158,Поликлиника!F:F,СВОД!E2158)</f>
        <v>0</v>
      </c>
      <c r="I2158" s="276">
        <f>SUMIFS(Поликлиника!BA:BA,Поликлиника!D:D,СВОД!C2158,Поликлиника!F:F,СВОД!E2158)</f>
        <v>0</v>
      </c>
      <c r="J2158" s="276">
        <f>SUMIFS(Поликлиника!BF:BF,Поликлиника!D:D,СВОД!C2158,Поликлиника!F:F,СВОД!E2158)</f>
        <v>0</v>
      </c>
      <c r="K2158" s="276">
        <f>SUMIFS(Поликлиника!BU:BU,Поликлиника!D:D,СВОД!C2158,Поликлиника!F:F,СВОД!E2158)</f>
        <v>0</v>
      </c>
      <c r="L2158" s="276">
        <f>SUMIFS(Услуги!H:H,Услуги!D:D,СВОД!C2158,Услуги!F:F,СВОД!E2158)+SUMIFS(Услуги!M:M,Услуги!D:D,СВОД!C2158,Услуги!F:F,СВОД!E2158)+SUMIFS(Услуги!R:R,Услуги!D:D,СВОД!C2158,Услуги!F:F,СВОД!E2158)+SUMIFS(Услуги!W:W,Услуги!D:D,СВОД!C2158,Услуги!F:F,СВОД!E2158)+SUMIFS(Услуги!AB:AB,Услуги!D:D,СВОД!C2158,Услуги!F:F,СВОД!E2158)+SUMIFS(Услуги!AG:AG,Услуги!D:D,СВОД!C2158,Услуги!F:F,СВОД!E2158)+SUMIFS(Услуги!AL:AL,Услуги!D:D,СВОД!C2158,Услуги!F:F,СВОД!E2158)+SUMIFS(Услуги!AQ:AQ,Услуги!D:D,СВОД!C2158,Услуги!F:F,СВОД!E2158)</f>
        <v>0</v>
      </c>
      <c r="M2158" s="276">
        <f>SUMIFS('Скорая мед. помощь'!J:J,'Скорая мед. помощь'!E:E,СВОД!C2158,'Скорая мед. помощь'!G:G,СВОД!E2158)</f>
        <v>0</v>
      </c>
      <c r="N2158" s="303">
        <f>SUMIFS('Круглосуточный стационар'!O:O,'Круглосуточный стационар'!D:D,СВОД!C2158,'Круглосуточный стационар'!F:F,СВОД!E2158)+SUMIFS(ВМП!O:O,ВМП!D:D,СВОД!C2158,ВМП!F:F,СВОД!E2158)+SUMIFS('Дневной стационар'!O:O,'Дневной стационар'!D:D,СВОД!C2158,'Дневной стационар'!F:F,СВОД!E2158)+SUMIFS(ЭКО!M:M,ЭКО!D:D,СВОД!C2158,ЭКО!F:F,СВОД!E2158)+SUMIFS(Диализ!O:O,Диализ!E:E,СВОД!C2158,Диализ!G:G,СВОД!E2158)+SUMIFS(Поликлиника!CT:CT,Поликлиника!D:D,СВОД!C2158,Поликлиника!F:F,СВОД!E2158)+SUMIFS('Скорая мед. помощь'!O:O,'Скорая мед. помощь'!E:E,СВОД!C2158,'Скорая мед. помощь'!G:G,СВОД!E2158)+SUMIFS(Услуги!AV:AV,Услуги!D:D,СВОД!C2158,Услуги!F:F,СВОД!E2158)</f>
        <v>0</v>
      </c>
      <c r="O2158" s="302">
        <f>SUMIFS(Сверхбаза!L:L,Сверхбаза!C:C,СВОД!C2158,Сверхбаза!E:E,СВОД!E2158)+SUMIFS(Сверхбаза!M:M,Сверхбаза!C:C,СВОД!C2158,Сверхбаза!E:E,СВОД!E2158)</f>
        <v>0</v>
      </c>
      <c r="P2158" s="276">
        <f>SUMIFS(Сверхбаза!N:N,Сверхбаза!C:C,СВОД!C2158,Сверхбаза!E:E,СВОД!E2158)</f>
        <v>0</v>
      </c>
      <c r="Q2158" s="276">
        <f>SUMIFS(Сверхбаза!P:P,Сверхбаза!C:C,СВОД!C2158,Сверхбаза!E:E,СВОД!E2158)</f>
        <v>0</v>
      </c>
      <c r="R2158" s="276">
        <f>SUMIFS(Сверхбаза!O:O,Сверхбаза!C:C,СВОД!C2158,Сверхбаза!E:E,СВОД!E2158)</f>
        <v>0</v>
      </c>
      <c r="S2158" s="276">
        <f>SUMIFS(Сверхбаза!Q:Q,Сверхбаза!C:C,СВОД!C2158,Сверхбаза!E:E,СВОД!E2158)</f>
        <v>0</v>
      </c>
      <c r="T2158" s="303">
        <f>SUMIFS(Сверхбаза!G:G,Сверхбаза!C:C,СВОД!C2158,Сверхбаза!E:E,СВОД!E2158)</f>
        <v>0</v>
      </c>
    </row>
    <row r="2159" spans="1:20" ht="25.5" outlineLevel="2" x14ac:dyDescent="0.2">
      <c r="A2159" s="288">
        <f>VLOOKUP(C2159,Округа!B:C,2,FALSE)</f>
        <v>8</v>
      </c>
      <c r="B2159" s="361">
        <v>502007</v>
      </c>
      <c r="C2159" s="361">
        <v>200801</v>
      </c>
      <c r="D2159" s="5" t="s">
        <v>528</v>
      </c>
      <c r="E2159" s="349">
        <v>2</v>
      </c>
      <c r="F2159" s="350" t="s">
        <v>173</v>
      </c>
      <c r="G2159" s="302">
        <f>SUMIFS('Круглосуточный стационар'!J:J,'Круглосуточный стационар'!D:D,СВОД!C2159,'Круглосуточный стационар'!F:F,СВОД!E2159)/2+SUMIFS(ВМП!J:J,ВМП!D:D,СВОД!C2159,ВМП!F:F,СВОД!E2159)/2+SUMIFS('Дневной стационар'!J:J,'Дневной стационар'!D:D,СВОД!C2159,'Дневной стационар'!F:F,СВОД!E2159)/2+SUMIFS(ЭКО!H:H,ЭКО!D:D,СВОД!C2159,ЭКО!F:F,СВОД!E2159)+SUMIFS(Диализ!J:J,Диализ!E:E,СВОД!C2159,Диализ!G:G,СВОД!E2159)</f>
        <v>500</v>
      </c>
      <c r="H2159" s="276">
        <f>SUMIFS(Поликлиника!H:H,Поликлиника!D:D,СВОД!C2159,Поликлиника!F:F,СВОД!E2159)</f>
        <v>0</v>
      </c>
      <c r="I2159" s="276">
        <f>SUMIFS(Поликлиника!BA:BA,Поликлиника!D:D,СВОД!C2159,Поликлиника!F:F,СВОД!E2159)</f>
        <v>0</v>
      </c>
      <c r="J2159" s="276">
        <f>SUMIFS(Поликлиника!BF:BF,Поликлиника!D:D,СВОД!C2159,Поликлиника!F:F,СВОД!E2159)</f>
        <v>0</v>
      </c>
      <c r="K2159" s="276">
        <f>SUMIFS(Поликлиника!BU:BU,Поликлиника!D:D,СВОД!C2159,Поликлиника!F:F,СВОД!E2159)</f>
        <v>0</v>
      </c>
      <c r="L2159" s="276">
        <f>SUMIFS(Услуги!H:H,Услуги!D:D,СВОД!C2159,Услуги!F:F,СВОД!E2159)+SUMIFS(Услуги!M:M,Услуги!D:D,СВОД!C2159,Услуги!F:F,СВОД!E2159)+SUMIFS(Услуги!R:R,Услуги!D:D,СВОД!C2159,Услуги!F:F,СВОД!E2159)+SUMIFS(Услуги!W:W,Услуги!D:D,СВОД!C2159,Услуги!F:F,СВОД!E2159)+SUMIFS(Услуги!AB:AB,Услуги!D:D,СВОД!C2159,Услуги!F:F,СВОД!E2159)+SUMIFS(Услуги!AG:AG,Услуги!D:D,СВОД!C2159,Услуги!F:F,СВОД!E2159)+SUMIFS(Услуги!AL:AL,Услуги!D:D,СВОД!C2159,Услуги!F:F,СВОД!E2159)+SUMIFS(Услуги!AQ:AQ,Услуги!D:D,СВОД!C2159,Услуги!F:F,СВОД!E2159)</f>
        <v>0</v>
      </c>
      <c r="M2159" s="276">
        <f>SUMIFS('Скорая мед. помощь'!J:J,'Скорая мед. помощь'!E:E,СВОД!C2159,'Скорая мед. помощь'!G:G,СВОД!E2159)</f>
        <v>0</v>
      </c>
      <c r="N2159" s="303">
        <f>SUMIFS('Круглосуточный стационар'!O:O,'Круглосуточный стационар'!D:D,СВОД!C2159,'Круглосуточный стационар'!F:F,СВОД!E2159)+SUMIFS(ВМП!O:O,ВМП!D:D,СВОД!C2159,ВМП!F:F,СВОД!E2159)+SUMIFS('Дневной стационар'!O:O,'Дневной стационар'!D:D,СВОД!C2159,'Дневной стационар'!F:F,СВОД!E2159)+SUMIFS(ЭКО!M:M,ЭКО!D:D,СВОД!C2159,ЭКО!F:F,СВОД!E2159)+SUMIFS(Диализ!O:O,Диализ!E:E,СВОД!C2159,Диализ!G:G,СВОД!E2159)+SUMIFS(Поликлиника!CT:CT,Поликлиника!D:D,СВОД!C2159,Поликлиника!F:F,СВОД!E2159)+SUMIFS('Скорая мед. помощь'!O:O,'Скорая мед. помощь'!E:E,СВОД!C2159,'Скорая мед. помощь'!G:G,СВОД!E2159)+SUMIFS(Услуги!AV:AV,Услуги!D:D,СВОД!C2159,Услуги!F:F,СВОД!E2159)</f>
        <v>2989.4058599999998</v>
      </c>
      <c r="O2159" s="302">
        <f>SUMIFS(Сверхбаза!L:L,Сверхбаза!C:C,СВОД!C2159,Сверхбаза!E:E,СВОД!E2159)+SUMIFS(Сверхбаза!M:M,Сверхбаза!C:C,СВОД!C2159,Сверхбаза!E:E,СВОД!E2159)</f>
        <v>0</v>
      </c>
      <c r="P2159" s="276">
        <f>SUMIFS(Сверхбаза!N:N,Сверхбаза!C:C,СВОД!C2159,Сверхбаза!E:E,СВОД!E2159)</f>
        <v>0</v>
      </c>
      <c r="Q2159" s="276">
        <f>SUMIFS(Сверхбаза!P:P,Сверхбаза!C:C,СВОД!C2159,Сверхбаза!E:E,СВОД!E2159)</f>
        <v>0</v>
      </c>
      <c r="R2159" s="276">
        <f>SUMIFS(Сверхбаза!O:O,Сверхбаза!C:C,СВОД!C2159,Сверхбаза!E:E,СВОД!E2159)</f>
        <v>0</v>
      </c>
      <c r="S2159" s="276">
        <f>SUMIFS(Сверхбаза!Q:Q,Сверхбаза!C:C,СВОД!C2159,Сверхбаза!E:E,СВОД!E2159)</f>
        <v>0</v>
      </c>
      <c r="T2159" s="303">
        <f>SUMIFS(Сверхбаза!G:G,Сверхбаза!C:C,СВОД!C2159,Сверхбаза!E:E,СВОД!E2159)</f>
        <v>0</v>
      </c>
    </row>
    <row r="2160" spans="1:20" ht="25.5" outlineLevel="2" x14ac:dyDescent="0.2">
      <c r="A2160" s="288">
        <f>VLOOKUP(C2160,Округа!B:C,2,FALSE)</f>
        <v>8</v>
      </c>
      <c r="B2160" s="361">
        <v>502007</v>
      </c>
      <c r="C2160" s="361">
        <v>200801</v>
      </c>
      <c r="D2160" s="5" t="s">
        <v>528</v>
      </c>
      <c r="E2160" s="349">
        <v>6</v>
      </c>
      <c r="F2160" s="350" t="s">
        <v>705</v>
      </c>
      <c r="G2160" s="302">
        <f>SUMIFS('Круглосуточный стационар'!J:J,'Круглосуточный стационар'!D:D,СВОД!C2160,'Круглосуточный стационар'!F:F,СВОД!E2160)/2+SUMIFS(ВМП!J:J,ВМП!D:D,СВОД!C2160,ВМП!F:F,СВОД!E2160)/2+SUMIFS('Дневной стационар'!J:J,'Дневной стационар'!D:D,СВОД!C2160,'Дневной стационар'!F:F,СВОД!E2160)/2+SUMIFS(ЭКО!H:H,ЭКО!D:D,СВОД!C2160,ЭКО!F:F,СВОД!E2160)+SUMIFS(Диализ!J:J,Диализ!E:E,СВОД!C2160,Диализ!G:G,СВОД!E2160)</f>
        <v>0</v>
      </c>
      <c r="H2160" s="276">
        <f>SUMIFS(Поликлиника!H:H,Поликлиника!D:D,СВОД!C2160,Поликлиника!F:F,СВОД!E2160)</f>
        <v>0</v>
      </c>
      <c r="I2160" s="276">
        <f>SUMIFS(Поликлиника!BA:BA,Поликлиника!D:D,СВОД!C2160,Поликлиника!F:F,СВОД!E2160)</f>
        <v>0</v>
      </c>
      <c r="J2160" s="276">
        <f>SUMIFS(Поликлиника!BF:BF,Поликлиника!D:D,СВОД!C2160,Поликлиника!F:F,СВОД!E2160)</f>
        <v>0</v>
      </c>
      <c r="K2160" s="276">
        <f>SUMIFS(Поликлиника!BU:BU,Поликлиника!D:D,СВОД!C2160,Поликлиника!F:F,СВОД!E2160)</f>
        <v>0</v>
      </c>
      <c r="L2160" s="276">
        <f>SUMIFS(Услуги!H:H,Услуги!D:D,СВОД!C2160,Услуги!F:F,СВОД!E2160)+SUMIFS(Услуги!M:M,Услуги!D:D,СВОД!C2160,Услуги!F:F,СВОД!E2160)+SUMIFS(Услуги!R:R,Услуги!D:D,СВОД!C2160,Услуги!F:F,СВОД!E2160)+SUMIFS(Услуги!W:W,Услуги!D:D,СВОД!C2160,Услуги!F:F,СВОД!E2160)+SUMIFS(Услуги!AB:AB,Услуги!D:D,СВОД!C2160,Услуги!F:F,СВОД!E2160)+SUMIFS(Услуги!AG:AG,Услуги!D:D,СВОД!C2160,Услуги!F:F,СВОД!E2160)+SUMIFS(Услуги!AL:AL,Услуги!D:D,СВОД!C2160,Услуги!F:F,СВОД!E2160)+SUMIFS(Услуги!AQ:AQ,Услуги!D:D,СВОД!C2160,Услуги!F:F,СВОД!E2160)</f>
        <v>0</v>
      </c>
      <c r="M2160" s="276">
        <f>SUMIFS('Скорая мед. помощь'!J:J,'Скорая мед. помощь'!E:E,СВОД!C2160,'Скорая мед. помощь'!G:G,СВОД!E2160)</f>
        <v>0</v>
      </c>
      <c r="N2160" s="303">
        <f>SUMIFS('Круглосуточный стационар'!O:O,'Круглосуточный стационар'!D:D,СВОД!C2160,'Круглосуточный стационар'!F:F,СВОД!E2160)+SUMIFS(ВМП!O:O,ВМП!D:D,СВОД!C2160,ВМП!F:F,СВОД!E2160)+SUMIFS('Дневной стационар'!O:O,'Дневной стационар'!D:D,СВОД!C2160,'Дневной стационар'!F:F,СВОД!E2160)+SUMIFS(ЭКО!M:M,ЭКО!D:D,СВОД!C2160,ЭКО!F:F,СВОД!E2160)+SUMIFS(Диализ!O:O,Диализ!E:E,СВОД!C2160,Диализ!G:G,СВОД!E2160)+SUMIFS(Поликлиника!CT:CT,Поликлиника!D:D,СВОД!C2160,Поликлиника!F:F,СВОД!E2160)+SUMIFS('Скорая мед. помощь'!O:O,'Скорая мед. помощь'!E:E,СВОД!C2160,'Скорая мед. помощь'!G:G,СВОД!E2160)+SUMIFS(Услуги!AV:AV,Услуги!D:D,СВОД!C2160,Услуги!F:F,СВОД!E2160)</f>
        <v>0</v>
      </c>
      <c r="O2160" s="302">
        <f>SUMIFS(Сверхбаза!L:L,Сверхбаза!C:C,СВОД!C2160,Сверхбаза!E:E,СВОД!E2160)+SUMIFS(Сверхбаза!M:M,Сверхбаза!C:C,СВОД!C2160,Сверхбаза!E:E,СВОД!E2160)</f>
        <v>0</v>
      </c>
      <c r="P2160" s="276">
        <f>SUMIFS(Сверхбаза!N:N,Сверхбаза!C:C,СВОД!C2160,Сверхбаза!E:E,СВОД!E2160)</f>
        <v>0</v>
      </c>
      <c r="Q2160" s="276">
        <f>SUMIFS(Сверхбаза!P:P,Сверхбаза!C:C,СВОД!C2160,Сверхбаза!E:E,СВОД!E2160)</f>
        <v>0</v>
      </c>
      <c r="R2160" s="276">
        <f>SUMIFS(Сверхбаза!O:O,Сверхбаза!C:C,СВОД!C2160,Сверхбаза!E:E,СВОД!E2160)</f>
        <v>0</v>
      </c>
      <c r="S2160" s="276">
        <f>SUMIFS(Сверхбаза!Q:Q,Сверхбаза!C:C,СВОД!C2160,Сверхбаза!E:E,СВОД!E2160)</f>
        <v>0</v>
      </c>
      <c r="T2160" s="303">
        <f>SUMIFS(Сверхбаза!G:G,Сверхбаза!C:C,СВОД!C2160,Сверхбаза!E:E,СВОД!E2160)</f>
        <v>0</v>
      </c>
    </row>
    <row r="2161" spans="1:20" ht="25.5" outlineLevel="2" x14ac:dyDescent="0.2">
      <c r="A2161" s="288">
        <f>VLOOKUP(C2161,Округа!B:C,2,FALSE)</f>
        <v>8</v>
      </c>
      <c r="B2161" s="361">
        <v>502007</v>
      </c>
      <c r="C2161" s="361">
        <v>200801</v>
      </c>
      <c r="D2161" s="5" t="s">
        <v>528</v>
      </c>
      <c r="E2161" s="349">
        <v>3</v>
      </c>
      <c r="F2161" s="350" t="s">
        <v>174</v>
      </c>
      <c r="G2161" s="302">
        <f>SUMIFS('Круглосуточный стационар'!J:J,'Круглосуточный стационар'!D:D,СВОД!C2161,'Круглосуточный стационар'!F:F,СВОД!E2161)/2+SUMIFS(ВМП!J:J,ВМП!D:D,СВОД!C2161,ВМП!F:F,СВОД!E2161)/2+SUMIFS('Дневной стационар'!J:J,'Дневной стационар'!D:D,СВОД!C2161,'Дневной стационар'!F:F,СВОД!E2161)/2+SUMIFS(ЭКО!H:H,ЭКО!D:D,СВОД!C2161,ЭКО!F:F,СВОД!E2161)+SUMIFS(Диализ!J:J,Диализ!E:E,СВОД!C2161,Диализ!G:G,СВОД!E2161)</f>
        <v>0</v>
      </c>
      <c r="H2161" s="276">
        <f>SUMIFS(Поликлиника!H:H,Поликлиника!D:D,СВОД!C2161,Поликлиника!F:F,СВОД!E2161)</f>
        <v>12329</v>
      </c>
      <c r="I2161" s="276">
        <f>SUMIFS(Поликлиника!BA:BA,Поликлиника!D:D,СВОД!C2161,Поликлиника!F:F,СВОД!E2161)</f>
        <v>3788</v>
      </c>
      <c r="J2161" s="276">
        <f>SUMIFS(Поликлиника!BF:BF,Поликлиника!D:D,СВОД!C2161,Поликлиника!F:F,СВОД!E2161)</f>
        <v>16865</v>
      </c>
      <c r="K2161" s="276">
        <f>SUMIFS(Поликлиника!BU:BU,Поликлиника!D:D,СВОД!C2161,Поликлиника!F:F,СВОД!E2161)</f>
        <v>11512</v>
      </c>
      <c r="L2161" s="276">
        <f>SUMIFS(Услуги!H:H,Услуги!D:D,СВОД!C2161,Услуги!F:F,СВОД!E2161)+SUMIFS(Услуги!M:M,Услуги!D:D,СВОД!C2161,Услуги!F:F,СВОД!E2161)+SUMIFS(Услуги!R:R,Услуги!D:D,СВОД!C2161,Услуги!F:F,СВОД!E2161)+SUMIFS(Услуги!W:W,Услуги!D:D,СВОД!C2161,Услуги!F:F,СВОД!E2161)+SUMIFS(Услуги!AB:AB,Услуги!D:D,СВОД!C2161,Услуги!F:F,СВОД!E2161)+SUMIFS(Услуги!AG:AG,Услуги!D:D,СВОД!C2161,Услуги!F:F,СВОД!E2161)+SUMIFS(Услуги!AL:AL,Услуги!D:D,СВОД!C2161,Услуги!F:F,СВОД!E2161)+SUMIFS(Услуги!AQ:AQ,Услуги!D:D,СВОД!C2161,Услуги!F:F,СВОД!E2161)</f>
        <v>0</v>
      </c>
      <c r="M2161" s="276">
        <f>SUMIFS('Скорая мед. помощь'!J:J,'Скорая мед. помощь'!E:E,СВОД!C2161,'Скорая мед. помощь'!G:G,СВОД!E2161)</f>
        <v>0</v>
      </c>
      <c r="N2161" s="303">
        <f>SUMIFS('Круглосуточный стационар'!O:O,'Круглосуточный стационар'!D:D,СВОД!C2161,'Круглосуточный стационар'!F:F,СВОД!E2161)+SUMIFS(ВМП!O:O,ВМП!D:D,СВОД!C2161,ВМП!F:F,СВОД!E2161)+SUMIFS('Дневной стационар'!O:O,'Дневной стационар'!D:D,СВОД!C2161,'Дневной стационар'!F:F,СВОД!E2161)+SUMIFS(ЭКО!M:M,ЭКО!D:D,СВОД!C2161,ЭКО!F:F,СВОД!E2161)+SUMIFS(Диализ!O:O,Диализ!E:E,СВОД!C2161,Диализ!G:G,СВОД!E2161)+SUMIFS(Поликлиника!CT:CT,Поликлиника!D:D,СВОД!C2161,Поликлиника!F:F,СВОД!E2161)+SUMIFS('Скорая мед. помощь'!O:O,'Скорая мед. помощь'!E:E,СВОД!C2161,'Скорая мед. помощь'!G:G,СВОД!E2161)+SUMIFS(Услуги!AV:AV,Услуги!D:D,СВОД!C2161,Услуги!F:F,СВОД!E2161)</f>
        <v>29424.836968062598</v>
      </c>
      <c r="O2161" s="302">
        <f>SUMIFS(Сверхбаза!L:L,Сверхбаза!C:C,СВОД!C2161,Сверхбаза!E:E,СВОД!E2161)+SUMIFS(Сверхбаза!M:M,Сверхбаза!C:C,СВОД!C2161,Сверхбаза!E:E,СВОД!E2161)</f>
        <v>0</v>
      </c>
      <c r="P2161" s="276">
        <f>SUMIFS(Сверхбаза!N:N,Сверхбаза!C:C,СВОД!C2161,Сверхбаза!E:E,СВОД!E2161)</f>
        <v>0</v>
      </c>
      <c r="Q2161" s="276">
        <f>SUMIFS(Сверхбаза!P:P,Сверхбаза!C:C,СВОД!C2161,Сверхбаза!E:E,СВОД!E2161)</f>
        <v>0</v>
      </c>
      <c r="R2161" s="276">
        <f>SUMIFS(Сверхбаза!O:O,Сверхбаза!C:C,СВОД!C2161,Сверхбаза!E:E,СВОД!E2161)</f>
        <v>0</v>
      </c>
      <c r="S2161" s="276">
        <f>SUMIFS(Сверхбаза!Q:Q,Сверхбаза!C:C,СВОД!C2161,Сверхбаза!E:E,СВОД!E2161)</f>
        <v>0</v>
      </c>
      <c r="T2161" s="303">
        <f>SUMIFS(Сверхбаза!G:G,Сверхбаза!C:C,СВОД!C2161,Сверхбаза!E:E,СВОД!E2161)</f>
        <v>0</v>
      </c>
    </row>
    <row r="2162" spans="1:20" ht="25.5" outlineLevel="2" x14ac:dyDescent="0.2">
      <c r="A2162" s="288">
        <f>VLOOKUP(C2162,Округа!B:C,2,FALSE)</f>
        <v>8</v>
      </c>
      <c r="B2162" s="361">
        <v>502007</v>
      </c>
      <c r="C2162" s="361">
        <v>200801</v>
      </c>
      <c r="D2162" s="5" t="s">
        <v>528</v>
      </c>
      <c r="E2162" s="349">
        <v>7</v>
      </c>
      <c r="F2162" s="350" t="s">
        <v>706</v>
      </c>
      <c r="G2162" s="302">
        <f>SUMIFS('Круглосуточный стационар'!J:J,'Круглосуточный стационар'!D:D,СВОД!C2162,'Круглосуточный стационар'!F:F,СВОД!E2162)/2+SUMIFS(ВМП!J:J,ВМП!D:D,СВОД!C2162,ВМП!F:F,СВОД!E2162)/2+SUMIFS('Дневной стационар'!J:J,'Дневной стационар'!D:D,СВОД!C2162,'Дневной стационар'!F:F,СВОД!E2162)/2+SUMIFS(ЭКО!H:H,ЭКО!D:D,СВОД!C2162,ЭКО!F:F,СВОД!E2162)+SUMIFS(Диализ!J:J,Диализ!E:E,СВОД!C2162,Диализ!G:G,СВОД!E2162)</f>
        <v>0</v>
      </c>
      <c r="H2162" s="276">
        <f>SUMIFS(Поликлиника!H:H,Поликлиника!D:D,СВОД!C2162,Поликлиника!F:F,СВОД!E2162)</f>
        <v>0</v>
      </c>
      <c r="I2162" s="276">
        <f>SUMIFS(Поликлиника!BA:BA,Поликлиника!D:D,СВОД!C2162,Поликлиника!F:F,СВОД!E2162)</f>
        <v>0</v>
      </c>
      <c r="J2162" s="276">
        <f>SUMIFS(Поликлиника!BF:BF,Поликлиника!D:D,СВОД!C2162,Поликлиника!F:F,СВОД!E2162)</f>
        <v>0</v>
      </c>
      <c r="K2162" s="276">
        <f>SUMIFS(Поликлиника!BU:BU,Поликлиника!D:D,СВОД!C2162,Поликлиника!F:F,СВОД!E2162)</f>
        <v>0</v>
      </c>
      <c r="L2162" s="276">
        <f>SUMIFS(Услуги!H:H,Услуги!D:D,СВОД!C2162,Услуги!F:F,СВОД!E2162)+SUMIFS(Услуги!M:M,Услуги!D:D,СВОД!C2162,Услуги!F:F,СВОД!E2162)+SUMIFS(Услуги!R:R,Услуги!D:D,СВОД!C2162,Услуги!F:F,СВОД!E2162)+SUMIFS(Услуги!W:W,Услуги!D:D,СВОД!C2162,Услуги!F:F,СВОД!E2162)+SUMIFS(Услуги!AB:AB,Услуги!D:D,СВОД!C2162,Услуги!F:F,СВОД!E2162)+SUMIFS(Услуги!AG:AG,Услуги!D:D,СВОД!C2162,Услуги!F:F,СВОД!E2162)+SUMIFS(Услуги!AL:AL,Услуги!D:D,СВОД!C2162,Услуги!F:F,СВОД!E2162)+SUMIFS(Услуги!AQ:AQ,Услуги!D:D,СВОД!C2162,Услуги!F:F,СВОД!E2162)</f>
        <v>0</v>
      </c>
      <c r="M2162" s="276">
        <f>SUMIFS('Скорая мед. помощь'!J:J,'Скорая мед. помощь'!E:E,СВОД!C2162,'Скорая мед. помощь'!G:G,СВОД!E2162)</f>
        <v>0</v>
      </c>
      <c r="N2162" s="303">
        <f>SUMIFS('Круглосуточный стационар'!O:O,'Круглосуточный стационар'!D:D,СВОД!C2162,'Круглосуточный стационар'!F:F,СВОД!E2162)+SUMIFS(ВМП!O:O,ВМП!D:D,СВОД!C2162,ВМП!F:F,СВОД!E2162)+SUMIFS('Дневной стационар'!O:O,'Дневной стационар'!D:D,СВОД!C2162,'Дневной стационар'!F:F,СВОД!E2162)+SUMIFS(ЭКО!M:M,ЭКО!D:D,СВОД!C2162,ЭКО!F:F,СВОД!E2162)+SUMIFS(Диализ!O:O,Диализ!E:E,СВОД!C2162,Диализ!G:G,СВОД!E2162)+SUMIFS(Поликлиника!CT:CT,Поликлиника!D:D,СВОД!C2162,Поликлиника!F:F,СВОД!E2162)+SUMIFS('Скорая мед. помощь'!O:O,'Скорая мед. помощь'!E:E,СВОД!C2162,'Скорая мед. помощь'!G:G,СВОД!E2162)+SUMIFS(Услуги!AV:AV,Услуги!D:D,СВОД!C2162,Услуги!F:F,СВОД!E2162)</f>
        <v>0</v>
      </c>
      <c r="O2162" s="302">
        <f>SUMIFS(Сверхбаза!L:L,Сверхбаза!C:C,СВОД!C2162,Сверхбаза!E:E,СВОД!E2162)+SUMIFS(Сверхбаза!M:M,Сверхбаза!C:C,СВОД!C2162,Сверхбаза!E:E,СВОД!E2162)</f>
        <v>0</v>
      </c>
      <c r="P2162" s="276">
        <f>SUMIFS(Сверхбаза!N:N,Сверхбаза!C:C,СВОД!C2162,Сверхбаза!E:E,СВОД!E2162)</f>
        <v>0</v>
      </c>
      <c r="Q2162" s="276">
        <f>SUMIFS(Сверхбаза!P:P,Сверхбаза!C:C,СВОД!C2162,Сверхбаза!E:E,СВОД!E2162)</f>
        <v>0</v>
      </c>
      <c r="R2162" s="276">
        <f>SUMIFS(Сверхбаза!O:O,Сверхбаза!C:C,СВОД!C2162,Сверхбаза!E:E,СВОД!E2162)</f>
        <v>0</v>
      </c>
      <c r="S2162" s="276">
        <f>SUMIFS(Сверхбаза!Q:Q,Сверхбаза!C:C,СВОД!C2162,Сверхбаза!E:E,СВОД!E2162)</f>
        <v>0</v>
      </c>
      <c r="T2162" s="303">
        <f>SUMIFS(Сверхбаза!G:G,Сверхбаза!C:C,СВОД!C2162,Сверхбаза!E:E,СВОД!E2162)</f>
        <v>0</v>
      </c>
    </row>
    <row r="2163" spans="1:20" ht="25.5" outlineLevel="2" x14ac:dyDescent="0.2">
      <c r="A2163" s="288">
        <f>VLOOKUP(C2163,Округа!B:C,2,FALSE)</f>
        <v>8</v>
      </c>
      <c r="B2163" s="361">
        <v>502007</v>
      </c>
      <c r="C2163" s="361">
        <v>200801</v>
      </c>
      <c r="D2163" s="5" t="s">
        <v>528</v>
      </c>
      <c r="E2163" s="349">
        <v>70</v>
      </c>
      <c r="F2163" s="350" t="s">
        <v>707</v>
      </c>
      <c r="G2163" s="302">
        <f>SUMIFS('Круглосуточный стационар'!J:J,'Круглосуточный стационар'!D:D,СВОД!C2163,'Круглосуточный стационар'!F:F,СВОД!E2163)/2+SUMIFS(ВМП!J:J,ВМП!D:D,СВОД!C2163,ВМП!F:F,СВОД!E2163)/2+SUMIFS('Дневной стационар'!J:J,'Дневной стационар'!D:D,СВОД!C2163,'Дневной стационар'!F:F,СВОД!E2163)/2+SUMIFS(ЭКО!H:H,ЭКО!D:D,СВОД!C2163,ЭКО!F:F,СВОД!E2163)+SUMIFS(Диализ!J:J,Диализ!E:E,СВОД!C2163,Диализ!G:G,СВОД!E2163)</f>
        <v>0</v>
      </c>
      <c r="H2163" s="276">
        <f>SUMIFS(Поликлиника!H:H,Поликлиника!D:D,СВОД!C2163,Поликлиника!F:F,СВОД!E2163)</f>
        <v>0</v>
      </c>
      <c r="I2163" s="276">
        <f>SUMIFS(Поликлиника!BA:BA,Поликлиника!D:D,СВОД!C2163,Поликлиника!F:F,СВОД!E2163)</f>
        <v>0</v>
      </c>
      <c r="J2163" s="276">
        <f>SUMIFS(Поликлиника!BF:BF,Поликлиника!D:D,СВОД!C2163,Поликлиника!F:F,СВОД!E2163)</f>
        <v>0</v>
      </c>
      <c r="K2163" s="276">
        <f>SUMIFS(Поликлиника!BU:BU,Поликлиника!D:D,СВОД!C2163,Поликлиника!F:F,СВОД!E2163)</f>
        <v>0</v>
      </c>
      <c r="L2163" s="276">
        <f>SUMIFS(Услуги!H:H,Услуги!D:D,СВОД!C2163,Услуги!F:F,СВОД!E2163)+SUMIFS(Услуги!M:M,Услуги!D:D,СВОД!C2163,Услуги!F:F,СВОД!E2163)+SUMIFS(Услуги!R:R,Услуги!D:D,СВОД!C2163,Услуги!F:F,СВОД!E2163)+SUMIFS(Услуги!W:W,Услуги!D:D,СВОД!C2163,Услуги!F:F,СВОД!E2163)+SUMIFS(Услуги!AB:AB,Услуги!D:D,СВОД!C2163,Услуги!F:F,СВОД!E2163)+SUMIFS(Услуги!AG:AG,Услуги!D:D,СВОД!C2163,Услуги!F:F,СВОД!E2163)+SUMIFS(Услуги!AL:AL,Услуги!D:D,СВОД!C2163,Услуги!F:F,СВОД!E2163)+SUMIFS(Услуги!AQ:AQ,Услуги!D:D,СВОД!C2163,Услуги!F:F,СВОД!E2163)</f>
        <v>0</v>
      </c>
      <c r="M2163" s="276">
        <f>SUMIFS('Скорая мед. помощь'!J:J,'Скорая мед. помощь'!E:E,СВОД!C2163,'Скорая мед. помощь'!G:G,СВОД!E2163)</f>
        <v>0</v>
      </c>
      <c r="N2163" s="303">
        <f>SUMIFS('Круглосуточный стационар'!O:O,'Круглосуточный стационар'!D:D,СВОД!C2163,'Круглосуточный стационар'!F:F,СВОД!E2163)+SUMIFS(ВМП!O:O,ВМП!D:D,СВОД!C2163,ВМП!F:F,СВОД!E2163)+SUMIFS('Дневной стационар'!O:O,'Дневной стационар'!D:D,СВОД!C2163,'Дневной стационар'!F:F,СВОД!E2163)+SUMIFS(ЭКО!M:M,ЭКО!D:D,СВОД!C2163,ЭКО!F:F,СВОД!E2163)+SUMIFS(Диализ!O:O,Диализ!E:E,СВОД!C2163,Диализ!G:G,СВОД!E2163)+SUMIFS(Поликлиника!CT:CT,Поликлиника!D:D,СВОД!C2163,Поликлиника!F:F,СВОД!E2163)+SUMIFS('Скорая мед. помощь'!O:O,'Скорая мед. помощь'!E:E,СВОД!C2163,'Скорая мед. помощь'!G:G,СВОД!E2163)+SUMIFS(Услуги!AV:AV,Услуги!D:D,СВОД!C2163,Услуги!F:F,СВОД!E2163)</f>
        <v>0</v>
      </c>
      <c r="O2163" s="302">
        <f>SUMIFS(Сверхбаза!L:L,Сверхбаза!C:C,СВОД!C2163,Сверхбаза!E:E,СВОД!E2163)+SUMIFS(Сверхбаза!M:M,Сверхбаза!C:C,СВОД!C2163,Сверхбаза!E:E,СВОД!E2163)</f>
        <v>0</v>
      </c>
      <c r="P2163" s="276">
        <f>SUMIFS(Сверхбаза!N:N,Сверхбаза!C:C,СВОД!C2163,Сверхбаза!E:E,СВОД!E2163)</f>
        <v>0</v>
      </c>
      <c r="Q2163" s="276">
        <f>SUMIFS(Сверхбаза!P:P,Сверхбаза!C:C,СВОД!C2163,Сверхбаза!E:E,СВОД!E2163)</f>
        <v>0</v>
      </c>
      <c r="R2163" s="276">
        <f>SUMIFS(Сверхбаза!O:O,Сверхбаза!C:C,СВОД!C2163,Сверхбаза!E:E,СВОД!E2163)</f>
        <v>0</v>
      </c>
      <c r="S2163" s="276">
        <f>SUMIFS(Сверхбаза!Q:Q,Сверхбаза!C:C,СВОД!C2163,Сверхбаза!E:E,СВОД!E2163)</f>
        <v>0</v>
      </c>
      <c r="T2163" s="303">
        <f>SUMIFS(Сверхбаза!G:G,Сверхбаза!C:C,СВОД!C2163,Сверхбаза!E:E,СВОД!E2163)</f>
        <v>0</v>
      </c>
    </row>
    <row r="2164" spans="1:20" ht="25.5" outlineLevel="2" x14ac:dyDescent="0.2">
      <c r="A2164" s="288">
        <f>VLOOKUP(C2164,Округа!B:C,2,FALSE)</f>
        <v>8</v>
      </c>
      <c r="B2164" s="361">
        <v>502007</v>
      </c>
      <c r="C2164" s="361">
        <v>200801</v>
      </c>
      <c r="D2164" s="5" t="s">
        <v>528</v>
      </c>
      <c r="E2164" s="349">
        <v>94</v>
      </c>
      <c r="F2164" s="350" t="s">
        <v>157</v>
      </c>
      <c r="G2164" s="302">
        <f>SUMIFS('Круглосуточный стационар'!J:J,'Круглосуточный стационар'!D:D,СВОД!C2164,'Круглосуточный стационар'!F:F,СВОД!E2164)/2+SUMIFS(ВМП!J:J,ВМП!D:D,СВОД!C2164,ВМП!F:F,СВОД!E2164)/2+SUMIFS('Дневной стационар'!J:J,'Дневной стационар'!D:D,СВОД!C2164,'Дневной стационар'!F:F,СВОД!E2164)/2+SUMIFS(ЭКО!H:H,ЭКО!D:D,СВОД!C2164,ЭКО!F:F,СВОД!E2164)+SUMIFS(Диализ!J:J,Диализ!E:E,СВОД!C2164,Диализ!G:G,СВОД!E2164)</f>
        <v>0</v>
      </c>
      <c r="H2164" s="276">
        <f>SUMIFS(Поликлиника!H:H,Поликлиника!D:D,СВОД!C2164,Поликлиника!F:F,СВОД!E2164)</f>
        <v>0</v>
      </c>
      <c r="I2164" s="276">
        <f>SUMIFS(Поликлиника!BA:BA,Поликлиника!D:D,СВОД!C2164,Поликлиника!F:F,СВОД!E2164)</f>
        <v>0</v>
      </c>
      <c r="J2164" s="276">
        <f>SUMIFS(Поликлиника!BF:BF,Поликлиника!D:D,СВОД!C2164,Поликлиника!F:F,СВОД!E2164)</f>
        <v>0</v>
      </c>
      <c r="K2164" s="276">
        <f>SUMIFS(Поликлиника!BU:BU,Поликлиника!D:D,СВОД!C2164,Поликлиника!F:F,СВОД!E2164)</f>
        <v>0</v>
      </c>
      <c r="L2164" s="276">
        <f>SUMIFS(Услуги!H:H,Услуги!D:D,СВОД!C2164,Услуги!F:F,СВОД!E2164)+SUMIFS(Услуги!M:M,Услуги!D:D,СВОД!C2164,Услуги!F:F,СВОД!E2164)+SUMIFS(Услуги!R:R,Услуги!D:D,СВОД!C2164,Услуги!F:F,СВОД!E2164)+SUMIFS(Услуги!W:W,Услуги!D:D,СВОД!C2164,Услуги!F:F,СВОД!E2164)+SUMIFS(Услуги!AB:AB,Услуги!D:D,СВОД!C2164,Услуги!F:F,СВОД!E2164)+SUMIFS(Услуги!AG:AG,Услуги!D:D,СВОД!C2164,Услуги!F:F,СВОД!E2164)+SUMIFS(Услуги!AL:AL,Услуги!D:D,СВОД!C2164,Услуги!F:F,СВОД!E2164)+SUMIFS(Услуги!AQ:AQ,Услуги!D:D,СВОД!C2164,Услуги!F:F,СВОД!E2164)</f>
        <v>0</v>
      </c>
      <c r="M2164" s="276">
        <f>SUMIFS('Скорая мед. помощь'!J:J,'Скорая мед. помощь'!E:E,СВОД!C2164,'Скорая мед. помощь'!G:G,СВОД!E2164)</f>
        <v>0</v>
      </c>
      <c r="N2164" s="303">
        <f>SUMIFS('Круглосуточный стационар'!O:O,'Круглосуточный стационар'!D:D,СВОД!C2164,'Круглосуточный стационар'!F:F,СВОД!E2164)+SUMIFS(ВМП!O:O,ВМП!D:D,СВОД!C2164,ВМП!F:F,СВОД!E2164)+SUMIFS('Дневной стационар'!O:O,'Дневной стационар'!D:D,СВОД!C2164,'Дневной стационар'!F:F,СВОД!E2164)+SUMIFS(ЭКО!M:M,ЭКО!D:D,СВОД!C2164,ЭКО!F:F,СВОД!E2164)+SUMIFS(Диализ!O:O,Диализ!E:E,СВОД!C2164,Диализ!G:G,СВОД!E2164)+SUMIFS(Поликлиника!CT:CT,Поликлиника!D:D,СВОД!C2164,Поликлиника!F:F,СВОД!E2164)+SUMIFS('Скорая мед. помощь'!O:O,'Скорая мед. помощь'!E:E,СВОД!C2164,'Скорая мед. помощь'!G:G,СВОД!E2164)+SUMIFS(Услуги!AV:AV,Услуги!D:D,СВОД!C2164,Услуги!F:F,СВОД!E2164)</f>
        <v>0</v>
      </c>
      <c r="O2164" s="302">
        <f>SUMIFS(Сверхбаза!L:L,Сверхбаза!C:C,СВОД!C2164,Сверхбаза!E:E,СВОД!E2164)+SUMIFS(Сверхбаза!M:M,Сверхбаза!C:C,СВОД!C2164,Сверхбаза!E:E,СВОД!E2164)</f>
        <v>0</v>
      </c>
      <c r="P2164" s="276">
        <f>SUMIFS(Сверхбаза!N:N,Сверхбаза!C:C,СВОД!C2164,Сверхбаза!E:E,СВОД!E2164)</f>
        <v>0</v>
      </c>
      <c r="Q2164" s="276">
        <f>SUMIFS(Сверхбаза!P:P,Сверхбаза!C:C,СВОД!C2164,Сверхбаза!E:E,СВОД!E2164)</f>
        <v>0</v>
      </c>
      <c r="R2164" s="276">
        <f>SUMIFS(Сверхбаза!O:O,Сверхбаза!C:C,СВОД!C2164,Сверхбаза!E:E,СВОД!E2164)</f>
        <v>0</v>
      </c>
      <c r="S2164" s="276">
        <f>SUMIFS(Сверхбаза!Q:Q,Сверхбаза!C:C,СВОД!C2164,Сверхбаза!E:E,СВОД!E2164)</f>
        <v>0</v>
      </c>
      <c r="T2164" s="303">
        <f>SUMIFS(Сверхбаза!G:G,Сверхбаза!C:C,СВОД!C2164,Сверхбаза!E:E,СВОД!E2164)</f>
        <v>0</v>
      </c>
    </row>
    <row r="2165" spans="1:20" outlineLevel="1" x14ac:dyDescent="0.2">
      <c r="A2165" s="289"/>
      <c r="B2165" s="279"/>
      <c r="C2165" s="279" t="str">
        <f>CONCATENATE(C2164," ","Итог")</f>
        <v>200801 Итог</v>
      </c>
      <c r="D2165" s="280"/>
      <c r="E2165" s="351"/>
      <c r="F2165" s="352"/>
      <c r="G2165" s="304"/>
      <c r="H2165" s="281"/>
      <c r="I2165" s="281"/>
      <c r="J2165" s="281"/>
      <c r="K2165" s="281"/>
      <c r="L2165" s="281"/>
      <c r="M2165" s="281"/>
      <c r="N2165" s="305">
        <f>SUBTOTAL(9,N2157:N2164)</f>
        <v>98165.009812463482</v>
      </c>
      <c r="O2165" s="304"/>
      <c r="P2165" s="281"/>
      <c r="Q2165" s="281"/>
      <c r="R2165" s="281"/>
      <c r="S2165" s="281"/>
      <c r="T2165" s="305">
        <f>SUBTOTAL(9,T2157:T2164)</f>
        <v>0</v>
      </c>
    </row>
    <row r="2166" spans="1:20" ht="25.5" outlineLevel="2" x14ac:dyDescent="0.2">
      <c r="A2166" s="287">
        <f>VLOOKUP(C2166,Округа!B:C,2,FALSE)</f>
        <v>8</v>
      </c>
      <c r="B2166" s="8">
        <v>502008</v>
      </c>
      <c r="C2166" s="8">
        <v>200901</v>
      </c>
      <c r="D2166" s="9" t="s">
        <v>533</v>
      </c>
      <c r="E2166" s="347">
        <v>1</v>
      </c>
      <c r="F2166" s="348" t="s">
        <v>12</v>
      </c>
      <c r="G2166" s="300">
        <f>SUMIFS('Круглосуточный стационар'!J:J,'Круглосуточный стационар'!D:D,СВОД!C2166,'Круглосуточный стационар'!F:F,СВОД!E2166)/2+SUMIFS(ВМП!J:J,ВМП!D:D,СВОД!C2166,ВМП!F:F,СВОД!E2166)/2+SUMIFS('Дневной стационар'!J:J,'Дневной стационар'!D:D,СВОД!C2166,'Дневной стационар'!F:F,СВОД!E2166)/2+SUMIFS(ЭКО!H:H,ЭКО!D:D,СВОД!C2166,ЭКО!F:F,СВОД!E2166)+SUMIFS(Диализ!J:J,Диализ!E:E,СВОД!C2166,Диализ!G:G,СВОД!E2166)</f>
        <v>0</v>
      </c>
      <c r="H2166" s="278">
        <f>SUMIFS(Поликлиника!H:H,Поликлиника!D:D,СВОД!C2166,Поликлиника!F:F,СВОД!E2166)</f>
        <v>0</v>
      </c>
      <c r="I2166" s="278">
        <f>SUMIFS(Поликлиника!BA:BA,Поликлиника!D:D,СВОД!C2166,Поликлиника!F:F,СВОД!E2166)</f>
        <v>0</v>
      </c>
      <c r="J2166" s="278">
        <f>SUMIFS(Поликлиника!BF:BF,Поликлиника!D:D,СВОД!C2166,Поликлиника!F:F,СВОД!E2166)</f>
        <v>0</v>
      </c>
      <c r="K2166" s="278">
        <f>SUMIFS(Поликлиника!BU:BU,Поликлиника!D:D,СВОД!C2166,Поликлиника!F:F,СВОД!E2166)</f>
        <v>0</v>
      </c>
      <c r="L2166" s="278">
        <f>SUMIFS(Услуги!H:H,Услуги!D:D,СВОД!C2166,Услуги!F:F,СВОД!E2166)+SUMIFS(Услуги!M:M,Услуги!D:D,СВОД!C2166,Услуги!F:F,СВОД!E2166)+SUMIFS(Услуги!R:R,Услуги!D:D,СВОД!C2166,Услуги!F:F,СВОД!E2166)+SUMIFS(Услуги!W:W,Услуги!D:D,СВОД!C2166,Услуги!F:F,СВОД!E2166)+SUMIFS(Услуги!AB:AB,Услуги!D:D,СВОД!C2166,Услуги!F:F,СВОД!E2166)+SUMIFS(Услуги!AG:AG,Услуги!D:D,СВОД!C2166,Услуги!F:F,СВОД!E2166)+SUMIFS(Услуги!AL:AL,Услуги!D:D,СВОД!C2166,Услуги!F:F,СВОД!E2166)+SUMIFS(Услуги!AQ:AQ,Услуги!D:D,СВОД!C2166,Услуги!F:F,СВОД!E2166)</f>
        <v>0</v>
      </c>
      <c r="M2166" s="278">
        <f>SUMIFS('Скорая мед. помощь'!J:J,'Скорая мед. помощь'!E:E,СВОД!C2166,'Скорая мед. помощь'!G:G,СВОД!E2166)</f>
        <v>0</v>
      </c>
      <c r="N2166" s="301">
        <f>SUMIFS('Круглосуточный стационар'!O:O,'Круглосуточный стационар'!D:D,СВОД!C2166,'Круглосуточный стационар'!F:F,СВОД!E2166)+SUMIFS(ВМП!O:O,ВМП!D:D,СВОД!C2166,ВМП!F:F,СВОД!E2166)+SUMIFS('Дневной стационар'!O:O,'Дневной стационар'!D:D,СВОД!C2166,'Дневной стационар'!F:F,СВОД!E2166)+SUMIFS(ЭКО!M:M,ЭКО!D:D,СВОД!C2166,ЭКО!F:F,СВОД!E2166)+SUMIFS(Диализ!O:O,Диализ!E:E,СВОД!C2166,Диализ!G:G,СВОД!E2166)+SUMIFS(Поликлиника!CT:CT,Поликлиника!D:D,СВОД!C2166,Поликлиника!F:F,СВОД!E2166)+SUMIFS('Скорая мед. помощь'!O:O,'Скорая мед. помощь'!E:E,СВОД!C2166,'Скорая мед. помощь'!G:G,СВОД!E2166)+SUMIFS(Услуги!AV:AV,Услуги!D:D,СВОД!C2166,Услуги!F:F,СВОД!E2166)</f>
        <v>0</v>
      </c>
      <c r="O2166" s="300">
        <f>SUMIFS(Сверхбаза!L:L,Сверхбаза!C:C,СВОД!C2166,Сверхбаза!E:E,СВОД!E2166)+SUMIFS(Сверхбаза!M:M,Сверхбаза!C:C,СВОД!C2166,Сверхбаза!E:E,СВОД!E2166)</f>
        <v>0</v>
      </c>
      <c r="P2166" s="278">
        <f>SUMIFS(Сверхбаза!N:N,Сверхбаза!C:C,СВОД!C2166,Сверхбаза!E:E,СВОД!E2166)</f>
        <v>0</v>
      </c>
      <c r="Q2166" s="278">
        <f>SUMIFS(Сверхбаза!P:P,Сверхбаза!C:C,СВОД!C2166,Сверхбаза!E:E,СВОД!E2166)</f>
        <v>0</v>
      </c>
      <c r="R2166" s="278">
        <f>SUMIFS(Сверхбаза!O:O,Сверхбаза!C:C,СВОД!C2166,Сверхбаза!E:E,СВОД!E2166)</f>
        <v>0</v>
      </c>
      <c r="S2166" s="278">
        <f>SUMIFS(Сверхбаза!Q:Q,Сверхбаза!C:C,СВОД!C2166,Сверхбаза!E:E,СВОД!E2166)</f>
        <v>0</v>
      </c>
      <c r="T2166" s="301">
        <f>SUMIFS(Сверхбаза!G:G,Сверхбаза!C:C,СВОД!C2166,Сверхбаза!E:E,СВОД!E2166)</f>
        <v>0</v>
      </c>
    </row>
    <row r="2167" spans="1:20" ht="25.5" outlineLevel="2" x14ac:dyDescent="0.2">
      <c r="A2167" s="288">
        <f>VLOOKUP(C2167,Округа!B:C,2,FALSE)</f>
        <v>8</v>
      </c>
      <c r="B2167" s="361">
        <v>502008</v>
      </c>
      <c r="C2167" s="361">
        <v>200901</v>
      </c>
      <c r="D2167" s="5" t="s">
        <v>533</v>
      </c>
      <c r="E2167" s="349">
        <v>13</v>
      </c>
      <c r="F2167" s="350" t="s">
        <v>704</v>
      </c>
      <c r="G2167" s="302">
        <f>SUMIFS('Круглосуточный стационар'!J:J,'Круглосуточный стационар'!D:D,СВОД!C2167,'Круглосуточный стационар'!F:F,СВОД!E2167)/2+SUMIFS(ВМП!J:J,ВМП!D:D,СВОД!C2167,ВМП!F:F,СВОД!E2167)/2+SUMIFS('Дневной стационар'!J:J,'Дневной стационар'!D:D,СВОД!C2167,'Дневной стационар'!F:F,СВОД!E2167)/2+SUMIFS(ЭКО!H:H,ЭКО!D:D,СВОД!C2167,ЭКО!F:F,СВОД!E2167)+SUMIFS(Диализ!J:J,Диализ!E:E,СВОД!C2167,Диализ!G:G,СВОД!E2167)</f>
        <v>0</v>
      </c>
      <c r="H2167" s="276">
        <f>SUMIFS(Поликлиника!H:H,Поликлиника!D:D,СВОД!C2167,Поликлиника!F:F,СВОД!E2167)</f>
        <v>0</v>
      </c>
      <c r="I2167" s="276">
        <f>SUMIFS(Поликлиника!BA:BA,Поликлиника!D:D,СВОД!C2167,Поликлиника!F:F,СВОД!E2167)</f>
        <v>0</v>
      </c>
      <c r="J2167" s="276">
        <f>SUMIFS(Поликлиника!BF:BF,Поликлиника!D:D,СВОД!C2167,Поликлиника!F:F,СВОД!E2167)</f>
        <v>0</v>
      </c>
      <c r="K2167" s="276">
        <f>SUMIFS(Поликлиника!BU:BU,Поликлиника!D:D,СВОД!C2167,Поликлиника!F:F,СВОД!E2167)</f>
        <v>0</v>
      </c>
      <c r="L2167" s="276">
        <f>SUMIFS(Услуги!H:H,Услуги!D:D,СВОД!C2167,Услуги!F:F,СВОД!E2167)+SUMIFS(Услуги!M:M,Услуги!D:D,СВОД!C2167,Услуги!F:F,СВОД!E2167)+SUMIFS(Услуги!R:R,Услуги!D:D,СВОД!C2167,Услуги!F:F,СВОД!E2167)+SUMIFS(Услуги!W:W,Услуги!D:D,СВОД!C2167,Услуги!F:F,СВОД!E2167)+SUMIFS(Услуги!AB:AB,Услуги!D:D,СВОД!C2167,Услуги!F:F,СВОД!E2167)+SUMIFS(Услуги!AG:AG,Услуги!D:D,СВОД!C2167,Услуги!F:F,СВОД!E2167)+SUMIFS(Услуги!AL:AL,Услуги!D:D,СВОД!C2167,Услуги!F:F,СВОД!E2167)+SUMIFS(Услуги!AQ:AQ,Услуги!D:D,СВОД!C2167,Услуги!F:F,СВОД!E2167)</f>
        <v>0</v>
      </c>
      <c r="M2167" s="276">
        <f>SUMIFS('Скорая мед. помощь'!J:J,'Скорая мед. помощь'!E:E,СВОД!C2167,'Скорая мед. помощь'!G:G,СВОД!E2167)</f>
        <v>0</v>
      </c>
      <c r="N2167" s="303">
        <f>SUMIFS('Круглосуточный стационар'!O:O,'Круглосуточный стационар'!D:D,СВОД!C2167,'Круглосуточный стационар'!F:F,СВОД!E2167)+SUMIFS(ВМП!O:O,ВМП!D:D,СВОД!C2167,ВМП!F:F,СВОД!E2167)+SUMIFS('Дневной стационар'!O:O,'Дневной стационар'!D:D,СВОД!C2167,'Дневной стационар'!F:F,СВОД!E2167)+SUMIFS(ЭКО!M:M,ЭКО!D:D,СВОД!C2167,ЭКО!F:F,СВОД!E2167)+SUMIFS(Диализ!O:O,Диализ!E:E,СВОД!C2167,Диализ!G:G,СВОД!E2167)+SUMIFS(Поликлиника!CT:CT,Поликлиника!D:D,СВОД!C2167,Поликлиника!F:F,СВОД!E2167)+SUMIFS('Скорая мед. помощь'!O:O,'Скорая мед. помощь'!E:E,СВОД!C2167,'Скорая мед. помощь'!G:G,СВОД!E2167)+SUMIFS(Услуги!AV:AV,Услуги!D:D,СВОД!C2167,Услуги!F:F,СВОД!E2167)</f>
        <v>0</v>
      </c>
      <c r="O2167" s="302">
        <f>SUMIFS(Сверхбаза!L:L,Сверхбаза!C:C,СВОД!C2167,Сверхбаза!E:E,СВОД!E2167)+SUMIFS(Сверхбаза!M:M,Сверхбаза!C:C,СВОД!C2167,Сверхбаза!E:E,СВОД!E2167)</f>
        <v>0</v>
      </c>
      <c r="P2167" s="276">
        <f>SUMIFS(Сверхбаза!N:N,Сверхбаза!C:C,СВОД!C2167,Сверхбаза!E:E,СВОД!E2167)</f>
        <v>0</v>
      </c>
      <c r="Q2167" s="276">
        <f>SUMIFS(Сверхбаза!P:P,Сверхбаза!C:C,СВОД!C2167,Сверхбаза!E:E,СВОД!E2167)</f>
        <v>0</v>
      </c>
      <c r="R2167" s="276">
        <f>SUMIFS(Сверхбаза!O:O,Сверхбаза!C:C,СВОД!C2167,Сверхбаза!E:E,СВОД!E2167)</f>
        <v>0</v>
      </c>
      <c r="S2167" s="276">
        <f>SUMIFS(Сверхбаза!Q:Q,Сверхбаза!C:C,СВОД!C2167,Сверхбаза!E:E,СВОД!E2167)</f>
        <v>0</v>
      </c>
      <c r="T2167" s="303">
        <f>SUMIFS(Сверхбаза!G:G,Сверхбаза!C:C,СВОД!C2167,Сверхбаза!E:E,СВОД!E2167)</f>
        <v>0</v>
      </c>
    </row>
    <row r="2168" spans="1:20" ht="25.5" outlineLevel="2" x14ac:dyDescent="0.2">
      <c r="A2168" s="288">
        <f>VLOOKUP(C2168,Округа!B:C,2,FALSE)</f>
        <v>8</v>
      </c>
      <c r="B2168" s="361">
        <v>502008</v>
      </c>
      <c r="C2168" s="361">
        <v>200901</v>
      </c>
      <c r="D2168" s="5" t="s">
        <v>533</v>
      </c>
      <c r="E2168" s="349">
        <v>2</v>
      </c>
      <c r="F2168" s="350" t="s">
        <v>173</v>
      </c>
      <c r="G2168" s="302">
        <f>SUMIFS('Круглосуточный стационар'!J:J,'Круглосуточный стационар'!D:D,СВОД!C2168,'Круглосуточный стационар'!F:F,СВОД!E2168)/2+SUMIFS(ВМП!J:J,ВМП!D:D,СВОД!C2168,ВМП!F:F,СВОД!E2168)/2+SUMIFS('Дневной стационар'!J:J,'Дневной стационар'!D:D,СВОД!C2168,'Дневной стационар'!F:F,СВОД!E2168)/2+SUMIFS(ЭКО!H:H,ЭКО!D:D,СВОД!C2168,ЭКО!F:F,СВОД!E2168)+SUMIFS(Диализ!J:J,Диализ!E:E,СВОД!C2168,Диализ!G:G,СВОД!E2168)</f>
        <v>0</v>
      </c>
      <c r="H2168" s="276">
        <f>SUMIFS(Поликлиника!H:H,Поликлиника!D:D,СВОД!C2168,Поликлиника!F:F,СВОД!E2168)</f>
        <v>0</v>
      </c>
      <c r="I2168" s="276">
        <f>SUMIFS(Поликлиника!BA:BA,Поликлиника!D:D,СВОД!C2168,Поликлиника!F:F,СВОД!E2168)</f>
        <v>0</v>
      </c>
      <c r="J2168" s="276">
        <f>SUMIFS(Поликлиника!BF:BF,Поликлиника!D:D,СВОД!C2168,Поликлиника!F:F,СВОД!E2168)</f>
        <v>0</v>
      </c>
      <c r="K2168" s="276">
        <f>SUMIFS(Поликлиника!BU:BU,Поликлиника!D:D,СВОД!C2168,Поликлиника!F:F,СВОД!E2168)</f>
        <v>0</v>
      </c>
      <c r="L2168" s="276">
        <f>SUMIFS(Услуги!H:H,Услуги!D:D,СВОД!C2168,Услуги!F:F,СВОД!E2168)+SUMIFS(Услуги!M:M,Услуги!D:D,СВОД!C2168,Услуги!F:F,СВОД!E2168)+SUMIFS(Услуги!R:R,Услуги!D:D,СВОД!C2168,Услуги!F:F,СВОД!E2168)+SUMIFS(Услуги!W:W,Услуги!D:D,СВОД!C2168,Услуги!F:F,СВОД!E2168)+SUMIFS(Услуги!AB:AB,Услуги!D:D,СВОД!C2168,Услуги!F:F,СВОД!E2168)+SUMIFS(Услуги!AG:AG,Услуги!D:D,СВОД!C2168,Услуги!F:F,СВОД!E2168)+SUMIFS(Услуги!AL:AL,Услуги!D:D,СВОД!C2168,Услуги!F:F,СВОД!E2168)+SUMIFS(Услуги!AQ:AQ,Услуги!D:D,СВОД!C2168,Услуги!F:F,СВОД!E2168)</f>
        <v>0</v>
      </c>
      <c r="M2168" s="276">
        <f>SUMIFS('Скорая мед. помощь'!J:J,'Скорая мед. помощь'!E:E,СВОД!C2168,'Скорая мед. помощь'!G:G,СВОД!E2168)</f>
        <v>0</v>
      </c>
      <c r="N2168" s="303">
        <f>SUMIFS('Круглосуточный стационар'!O:O,'Круглосуточный стационар'!D:D,СВОД!C2168,'Круглосуточный стационар'!F:F,СВОД!E2168)+SUMIFS(ВМП!O:O,ВМП!D:D,СВОД!C2168,ВМП!F:F,СВОД!E2168)+SUMIFS('Дневной стационар'!O:O,'Дневной стационар'!D:D,СВОД!C2168,'Дневной стационар'!F:F,СВОД!E2168)+SUMIFS(ЭКО!M:M,ЭКО!D:D,СВОД!C2168,ЭКО!F:F,СВОД!E2168)+SUMIFS(Диализ!O:O,Диализ!E:E,СВОД!C2168,Диализ!G:G,СВОД!E2168)+SUMIFS(Поликлиника!CT:CT,Поликлиника!D:D,СВОД!C2168,Поликлиника!F:F,СВОД!E2168)+SUMIFS('Скорая мед. помощь'!O:O,'Скорая мед. помощь'!E:E,СВОД!C2168,'Скорая мед. помощь'!G:G,СВОД!E2168)+SUMIFS(Услуги!AV:AV,Услуги!D:D,СВОД!C2168,Услуги!F:F,СВОД!E2168)</f>
        <v>0</v>
      </c>
      <c r="O2168" s="302">
        <f>SUMIFS(Сверхбаза!L:L,Сверхбаза!C:C,СВОД!C2168,Сверхбаза!E:E,СВОД!E2168)+SUMIFS(Сверхбаза!M:M,Сверхбаза!C:C,СВОД!C2168,Сверхбаза!E:E,СВОД!E2168)</f>
        <v>0</v>
      </c>
      <c r="P2168" s="276">
        <f>SUMIFS(Сверхбаза!N:N,Сверхбаза!C:C,СВОД!C2168,Сверхбаза!E:E,СВОД!E2168)</f>
        <v>0</v>
      </c>
      <c r="Q2168" s="276">
        <f>SUMIFS(Сверхбаза!P:P,Сверхбаза!C:C,СВОД!C2168,Сверхбаза!E:E,СВОД!E2168)</f>
        <v>0</v>
      </c>
      <c r="R2168" s="276">
        <f>SUMIFS(Сверхбаза!O:O,Сверхбаза!C:C,СВОД!C2168,Сверхбаза!E:E,СВОД!E2168)</f>
        <v>0</v>
      </c>
      <c r="S2168" s="276">
        <f>SUMIFS(Сверхбаза!Q:Q,Сверхбаза!C:C,СВОД!C2168,Сверхбаза!E:E,СВОД!E2168)</f>
        <v>0</v>
      </c>
      <c r="T2168" s="303">
        <f>SUMIFS(Сверхбаза!G:G,Сверхбаза!C:C,СВОД!C2168,Сверхбаза!E:E,СВОД!E2168)</f>
        <v>0</v>
      </c>
    </row>
    <row r="2169" spans="1:20" ht="25.5" outlineLevel="2" x14ac:dyDescent="0.2">
      <c r="A2169" s="288">
        <f>VLOOKUP(C2169,Округа!B:C,2,FALSE)</f>
        <v>8</v>
      </c>
      <c r="B2169" s="361">
        <v>502008</v>
      </c>
      <c r="C2169" s="361">
        <v>200901</v>
      </c>
      <c r="D2169" s="5" t="s">
        <v>533</v>
      </c>
      <c r="E2169" s="349">
        <v>6</v>
      </c>
      <c r="F2169" s="350" t="s">
        <v>705</v>
      </c>
      <c r="G2169" s="302">
        <f>SUMIFS('Круглосуточный стационар'!J:J,'Круглосуточный стационар'!D:D,СВОД!C2169,'Круглосуточный стационар'!F:F,СВОД!E2169)/2+SUMIFS(ВМП!J:J,ВМП!D:D,СВОД!C2169,ВМП!F:F,СВОД!E2169)/2+SUMIFS('Дневной стационар'!J:J,'Дневной стационар'!D:D,СВОД!C2169,'Дневной стационар'!F:F,СВОД!E2169)/2+SUMIFS(ЭКО!H:H,ЭКО!D:D,СВОД!C2169,ЭКО!F:F,СВОД!E2169)+SUMIFS(Диализ!J:J,Диализ!E:E,СВОД!C2169,Диализ!G:G,СВОД!E2169)</f>
        <v>0</v>
      </c>
      <c r="H2169" s="276">
        <f>SUMIFS(Поликлиника!H:H,Поликлиника!D:D,СВОД!C2169,Поликлиника!F:F,СВОД!E2169)</f>
        <v>0</v>
      </c>
      <c r="I2169" s="276">
        <f>SUMIFS(Поликлиника!BA:BA,Поликлиника!D:D,СВОД!C2169,Поликлиника!F:F,СВОД!E2169)</f>
        <v>0</v>
      </c>
      <c r="J2169" s="276">
        <f>SUMIFS(Поликлиника!BF:BF,Поликлиника!D:D,СВОД!C2169,Поликлиника!F:F,СВОД!E2169)</f>
        <v>0</v>
      </c>
      <c r="K2169" s="276">
        <f>SUMIFS(Поликлиника!BU:BU,Поликлиника!D:D,СВОД!C2169,Поликлиника!F:F,СВОД!E2169)</f>
        <v>0</v>
      </c>
      <c r="L2169" s="276">
        <f>SUMIFS(Услуги!H:H,Услуги!D:D,СВОД!C2169,Услуги!F:F,СВОД!E2169)+SUMIFS(Услуги!M:M,Услуги!D:D,СВОД!C2169,Услуги!F:F,СВОД!E2169)+SUMIFS(Услуги!R:R,Услуги!D:D,СВОД!C2169,Услуги!F:F,СВОД!E2169)+SUMIFS(Услуги!W:W,Услуги!D:D,СВОД!C2169,Услуги!F:F,СВОД!E2169)+SUMIFS(Услуги!AB:AB,Услуги!D:D,СВОД!C2169,Услуги!F:F,СВОД!E2169)+SUMIFS(Услуги!AG:AG,Услуги!D:D,СВОД!C2169,Услуги!F:F,СВОД!E2169)+SUMIFS(Услуги!AL:AL,Услуги!D:D,СВОД!C2169,Услуги!F:F,СВОД!E2169)+SUMIFS(Услуги!AQ:AQ,Услуги!D:D,СВОД!C2169,Услуги!F:F,СВОД!E2169)</f>
        <v>0</v>
      </c>
      <c r="M2169" s="276">
        <f>SUMIFS('Скорая мед. помощь'!J:J,'Скорая мед. помощь'!E:E,СВОД!C2169,'Скорая мед. помощь'!G:G,СВОД!E2169)</f>
        <v>0</v>
      </c>
      <c r="N2169" s="303">
        <f>SUMIFS('Круглосуточный стационар'!O:O,'Круглосуточный стационар'!D:D,СВОД!C2169,'Круглосуточный стационар'!F:F,СВОД!E2169)+SUMIFS(ВМП!O:O,ВМП!D:D,СВОД!C2169,ВМП!F:F,СВОД!E2169)+SUMIFS('Дневной стационар'!O:O,'Дневной стационар'!D:D,СВОД!C2169,'Дневной стационар'!F:F,СВОД!E2169)+SUMIFS(ЭКО!M:M,ЭКО!D:D,СВОД!C2169,ЭКО!F:F,СВОД!E2169)+SUMIFS(Диализ!O:O,Диализ!E:E,СВОД!C2169,Диализ!G:G,СВОД!E2169)+SUMIFS(Поликлиника!CT:CT,Поликлиника!D:D,СВОД!C2169,Поликлиника!F:F,СВОД!E2169)+SUMIFS('Скорая мед. помощь'!O:O,'Скорая мед. помощь'!E:E,СВОД!C2169,'Скорая мед. помощь'!G:G,СВОД!E2169)+SUMIFS(Услуги!AV:AV,Услуги!D:D,СВОД!C2169,Услуги!F:F,СВОД!E2169)</f>
        <v>0</v>
      </c>
      <c r="O2169" s="302">
        <f>SUMIFS(Сверхбаза!L:L,Сверхбаза!C:C,СВОД!C2169,Сверхбаза!E:E,СВОД!E2169)+SUMIFS(Сверхбаза!M:M,Сверхбаза!C:C,СВОД!C2169,Сверхбаза!E:E,СВОД!E2169)</f>
        <v>0</v>
      </c>
      <c r="P2169" s="276">
        <f>SUMIFS(Сверхбаза!N:N,Сверхбаза!C:C,СВОД!C2169,Сверхбаза!E:E,СВОД!E2169)</f>
        <v>0</v>
      </c>
      <c r="Q2169" s="276">
        <f>SUMIFS(Сверхбаза!P:P,Сверхбаза!C:C,СВОД!C2169,Сверхбаза!E:E,СВОД!E2169)</f>
        <v>0</v>
      </c>
      <c r="R2169" s="276">
        <f>SUMIFS(Сверхбаза!O:O,Сверхбаза!C:C,СВОД!C2169,Сверхбаза!E:E,СВОД!E2169)</f>
        <v>0</v>
      </c>
      <c r="S2169" s="276">
        <f>SUMIFS(Сверхбаза!Q:Q,Сверхбаза!C:C,СВОД!C2169,Сверхбаза!E:E,СВОД!E2169)</f>
        <v>0</v>
      </c>
      <c r="T2169" s="303">
        <f>SUMIFS(Сверхбаза!G:G,Сверхбаза!C:C,СВОД!C2169,Сверхбаза!E:E,СВОД!E2169)</f>
        <v>0</v>
      </c>
    </row>
    <row r="2170" spans="1:20" ht="25.5" outlineLevel="2" x14ac:dyDescent="0.2">
      <c r="A2170" s="288">
        <f>VLOOKUP(C2170,Округа!B:C,2,FALSE)</f>
        <v>8</v>
      </c>
      <c r="B2170" s="361">
        <v>502008</v>
      </c>
      <c r="C2170" s="361">
        <v>200901</v>
      </c>
      <c r="D2170" s="5" t="s">
        <v>533</v>
      </c>
      <c r="E2170" s="349">
        <v>3</v>
      </c>
      <c r="F2170" s="350" t="s">
        <v>174</v>
      </c>
      <c r="G2170" s="302">
        <f>SUMIFS('Круглосуточный стационар'!J:J,'Круглосуточный стационар'!D:D,СВОД!C2170,'Круглосуточный стационар'!F:F,СВОД!E2170)/2+SUMIFS(ВМП!J:J,ВМП!D:D,СВОД!C2170,ВМП!F:F,СВОД!E2170)/2+SUMIFS('Дневной стационар'!J:J,'Дневной стационар'!D:D,СВОД!C2170,'Дневной стационар'!F:F,СВОД!E2170)/2+SUMIFS(ЭКО!H:H,ЭКО!D:D,СВОД!C2170,ЭКО!F:F,СВОД!E2170)+SUMIFS(Диализ!J:J,Диализ!E:E,СВОД!C2170,Диализ!G:G,СВОД!E2170)</f>
        <v>0</v>
      </c>
      <c r="H2170" s="276">
        <f>SUMIFS(Поликлиника!H:H,Поликлиника!D:D,СВОД!C2170,Поликлиника!F:F,СВОД!E2170)</f>
        <v>30000</v>
      </c>
      <c r="I2170" s="276">
        <f>SUMIFS(Поликлиника!BA:BA,Поликлиника!D:D,СВОД!C2170,Поликлиника!F:F,СВОД!E2170)</f>
        <v>0</v>
      </c>
      <c r="J2170" s="276">
        <f>SUMIFS(Поликлиника!BF:BF,Поликлиника!D:D,СВОД!C2170,Поликлиника!F:F,СВОД!E2170)</f>
        <v>13500</v>
      </c>
      <c r="K2170" s="276">
        <f>SUMIFS(Поликлиника!BU:BU,Поликлиника!D:D,СВОД!C2170,Поликлиника!F:F,СВОД!E2170)</f>
        <v>1600</v>
      </c>
      <c r="L2170" s="276">
        <f>SUMIFS(Услуги!H:H,Услуги!D:D,СВОД!C2170,Услуги!F:F,СВОД!E2170)+SUMIFS(Услуги!M:M,Услуги!D:D,СВОД!C2170,Услуги!F:F,СВОД!E2170)+SUMIFS(Услуги!R:R,Услуги!D:D,СВОД!C2170,Услуги!F:F,СВОД!E2170)+SUMIFS(Услуги!W:W,Услуги!D:D,СВОД!C2170,Услуги!F:F,СВОД!E2170)+SUMIFS(Услуги!AB:AB,Услуги!D:D,СВОД!C2170,Услуги!F:F,СВОД!E2170)+SUMIFS(Услуги!AG:AG,Услуги!D:D,СВОД!C2170,Услуги!F:F,СВОД!E2170)+SUMIFS(Услуги!AL:AL,Услуги!D:D,СВОД!C2170,Услуги!F:F,СВОД!E2170)+SUMIFS(Услуги!AQ:AQ,Услуги!D:D,СВОД!C2170,Услуги!F:F,СВОД!E2170)</f>
        <v>0</v>
      </c>
      <c r="M2170" s="276">
        <f>SUMIFS('Скорая мед. помощь'!J:J,'Скорая мед. помощь'!E:E,СВОД!C2170,'Скорая мед. помощь'!G:G,СВОД!E2170)</f>
        <v>0</v>
      </c>
      <c r="N2170" s="303">
        <f>SUMIFS('Круглосуточный стационар'!O:O,'Круглосуточный стационар'!D:D,СВОД!C2170,'Круглосуточный стационар'!F:F,СВОД!E2170)+SUMIFS(ВМП!O:O,ВМП!D:D,СВОД!C2170,ВМП!F:F,СВОД!E2170)+SUMIFS('Дневной стационар'!O:O,'Дневной стационар'!D:D,СВОД!C2170,'Дневной стационар'!F:F,СВОД!E2170)+SUMIFS(ЭКО!M:M,ЭКО!D:D,СВОД!C2170,ЭКО!F:F,СВОД!E2170)+SUMIFS(Диализ!O:O,Диализ!E:E,СВОД!C2170,Диализ!G:G,СВОД!E2170)+SUMIFS(Поликлиника!CT:CT,Поликлиника!D:D,СВОД!C2170,Поликлиника!F:F,СВОД!E2170)+SUMIFS('Скорая мед. помощь'!O:O,'Скорая мед. помощь'!E:E,СВОД!C2170,'Скорая мед. помощь'!G:G,СВОД!E2170)+SUMIFS(Услуги!AV:AV,Услуги!D:D,СВОД!C2170,Услуги!F:F,СВОД!E2170)</f>
        <v>27254.715212629555</v>
      </c>
      <c r="O2170" s="302">
        <f>SUMIFS(Сверхбаза!L:L,Сверхбаза!C:C,СВОД!C2170,Сверхбаза!E:E,СВОД!E2170)+SUMIFS(Сверхбаза!M:M,Сверхбаза!C:C,СВОД!C2170,Сверхбаза!E:E,СВОД!E2170)</f>
        <v>0</v>
      </c>
      <c r="P2170" s="276">
        <f>SUMIFS(Сверхбаза!N:N,Сверхбаза!C:C,СВОД!C2170,Сверхбаза!E:E,СВОД!E2170)</f>
        <v>8465</v>
      </c>
      <c r="Q2170" s="276">
        <f>SUMIFS(Сверхбаза!P:P,Сверхбаза!C:C,СВОД!C2170,Сверхбаза!E:E,СВОД!E2170)</f>
        <v>7650</v>
      </c>
      <c r="R2170" s="276">
        <f>SUMIFS(Сверхбаза!O:O,Сверхбаза!C:C,СВОД!C2170,Сверхбаза!E:E,СВОД!E2170)</f>
        <v>435</v>
      </c>
      <c r="S2170" s="276">
        <f>SUMIFS(Сверхбаза!Q:Q,Сверхбаза!C:C,СВОД!C2170,Сверхбаза!E:E,СВОД!E2170)</f>
        <v>0</v>
      </c>
      <c r="T2170" s="303">
        <f>SUMIFS(Сверхбаза!G:G,Сверхбаза!C:C,СВОД!C2170,Сверхбаза!E:E,СВОД!E2170)</f>
        <v>30383.381000000001</v>
      </c>
    </row>
    <row r="2171" spans="1:20" ht="25.5" outlineLevel="2" x14ac:dyDescent="0.2">
      <c r="A2171" s="288">
        <f>VLOOKUP(C2171,Округа!B:C,2,FALSE)</f>
        <v>8</v>
      </c>
      <c r="B2171" s="361">
        <v>502008</v>
      </c>
      <c r="C2171" s="361">
        <v>200901</v>
      </c>
      <c r="D2171" s="5" t="s">
        <v>533</v>
      </c>
      <c r="E2171" s="349">
        <v>7</v>
      </c>
      <c r="F2171" s="350" t="s">
        <v>706</v>
      </c>
      <c r="G2171" s="302">
        <f>SUMIFS('Круглосуточный стационар'!J:J,'Круглосуточный стационар'!D:D,СВОД!C2171,'Круглосуточный стационар'!F:F,СВОД!E2171)/2+SUMIFS(ВМП!J:J,ВМП!D:D,СВОД!C2171,ВМП!F:F,СВОД!E2171)/2+SUMIFS('Дневной стационар'!J:J,'Дневной стационар'!D:D,СВОД!C2171,'Дневной стационар'!F:F,СВОД!E2171)/2+SUMIFS(ЭКО!H:H,ЭКО!D:D,СВОД!C2171,ЭКО!F:F,СВОД!E2171)+SUMIFS(Диализ!J:J,Диализ!E:E,СВОД!C2171,Диализ!G:G,СВОД!E2171)</f>
        <v>0</v>
      </c>
      <c r="H2171" s="276">
        <f>SUMIFS(Поликлиника!H:H,Поликлиника!D:D,СВОД!C2171,Поликлиника!F:F,СВОД!E2171)</f>
        <v>0</v>
      </c>
      <c r="I2171" s="276">
        <f>SUMIFS(Поликлиника!BA:BA,Поликлиника!D:D,СВОД!C2171,Поликлиника!F:F,СВОД!E2171)</f>
        <v>0</v>
      </c>
      <c r="J2171" s="276">
        <f>SUMIFS(Поликлиника!BF:BF,Поликлиника!D:D,СВОД!C2171,Поликлиника!F:F,СВОД!E2171)</f>
        <v>0</v>
      </c>
      <c r="K2171" s="276">
        <f>SUMIFS(Поликлиника!BU:BU,Поликлиника!D:D,СВОД!C2171,Поликлиника!F:F,СВОД!E2171)</f>
        <v>0</v>
      </c>
      <c r="L2171" s="276">
        <f>SUMIFS(Услуги!H:H,Услуги!D:D,СВОД!C2171,Услуги!F:F,СВОД!E2171)+SUMIFS(Услуги!M:M,Услуги!D:D,СВОД!C2171,Услуги!F:F,СВОД!E2171)+SUMIFS(Услуги!R:R,Услуги!D:D,СВОД!C2171,Услуги!F:F,СВОД!E2171)+SUMIFS(Услуги!W:W,Услуги!D:D,СВОД!C2171,Услуги!F:F,СВОД!E2171)+SUMIFS(Услуги!AB:AB,Услуги!D:D,СВОД!C2171,Услуги!F:F,СВОД!E2171)+SUMIFS(Услуги!AG:AG,Услуги!D:D,СВОД!C2171,Услуги!F:F,СВОД!E2171)+SUMIFS(Услуги!AL:AL,Услуги!D:D,СВОД!C2171,Услуги!F:F,СВОД!E2171)+SUMIFS(Услуги!AQ:AQ,Услуги!D:D,СВОД!C2171,Услуги!F:F,СВОД!E2171)</f>
        <v>0</v>
      </c>
      <c r="M2171" s="276">
        <f>SUMIFS('Скорая мед. помощь'!J:J,'Скорая мед. помощь'!E:E,СВОД!C2171,'Скорая мед. помощь'!G:G,СВОД!E2171)</f>
        <v>0</v>
      </c>
      <c r="N2171" s="303">
        <f>SUMIFS('Круглосуточный стационар'!O:O,'Круглосуточный стационар'!D:D,СВОД!C2171,'Круглосуточный стационар'!F:F,СВОД!E2171)+SUMIFS(ВМП!O:O,ВМП!D:D,СВОД!C2171,ВМП!F:F,СВОД!E2171)+SUMIFS('Дневной стационар'!O:O,'Дневной стационар'!D:D,СВОД!C2171,'Дневной стационар'!F:F,СВОД!E2171)+SUMIFS(ЭКО!M:M,ЭКО!D:D,СВОД!C2171,ЭКО!F:F,СВОД!E2171)+SUMIFS(Диализ!O:O,Диализ!E:E,СВОД!C2171,Диализ!G:G,СВОД!E2171)+SUMIFS(Поликлиника!CT:CT,Поликлиника!D:D,СВОД!C2171,Поликлиника!F:F,СВОД!E2171)+SUMIFS('Скорая мед. помощь'!O:O,'Скорая мед. помощь'!E:E,СВОД!C2171,'Скорая мед. помощь'!G:G,СВОД!E2171)+SUMIFS(Услуги!AV:AV,Услуги!D:D,СВОД!C2171,Услуги!F:F,СВОД!E2171)</f>
        <v>0</v>
      </c>
      <c r="O2171" s="302">
        <f>SUMIFS(Сверхбаза!L:L,Сверхбаза!C:C,СВОД!C2171,Сверхбаза!E:E,СВОД!E2171)+SUMIFS(Сверхбаза!M:M,Сверхбаза!C:C,СВОД!C2171,Сверхбаза!E:E,СВОД!E2171)</f>
        <v>0</v>
      </c>
      <c r="P2171" s="276">
        <f>SUMIFS(Сверхбаза!N:N,Сверхбаза!C:C,СВОД!C2171,Сверхбаза!E:E,СВОД!E2171)</f>
        <v>0</v>
      </c>
      <c r="Q2171" s="276">
        <f>SUMIFS(Сверхбаза!P:P,Сверхбаза!C:C,СВОД!C2171,Сверхбаза!E:E,СВОД!E2171)</f>
        <v>0</v>
      </c>
      <c r="R2171" s="276">
        <f>SUMIFS(Сверхбаза!O:O,Сверхбаза!C:C,СВОД!C2171,Сверхбаза!E:E,СВОД!E2171)</f>
        <v>0</v>
      </c>
      <c r="S2171" s="276">
        <f>SUMIFS(Сверхбаза!Q:Q,Сверхбаза!C:C,СВОД!C2171,Сверхбаза!E:E,СВОД!E2171)</f>
        <v>0</v>
      </c>
      <c r="T2171" s="303">
        <f>SUMIFS(Сверхбаза!G:G,Сверхбаза!C:C,СВОД!C2171,Сверхбаза!E:E,СВОД!E2171)</f>
        <v>0</v>
      </c>
    </row>
    <row r="2172" spans="1:20" ht="25.5" outlineLevel="2" x14ac:dyDescent="0.2">
      <c r="A2172" s="288">
        <f>VLOOKUP(C2172,Округа!B:C,2,FALSE)</f>
        <v>8</v>
      </c>
      <c r="B2172" s="361">
        <v>502008</v>
      </c>
      <c r="C2172" s="361">
        <v>200901</v>
      </c>
      <c r="D2172" s="5" t="s">
        <v>533</v>
      </c>
      <c r="E2172" s="349">
        <v>70</v>
      </c>
      <c r="F2172" s="350" t="s">
        <v>707</v>
      </c>
      <c r="G2172" s="302">
        <f>SUMIFS('Круглосуточный стационар'!J:J,'Круглосуточный стационар'!D:D,СВОД!C2172,'Круглосуточный стационар'!F:F,СВОД!E2172)/2+SUMIFS(ВМП!J:J,ВМП!D:D,СВОД!C2172,ВМП!F:F,СВОД!E2172)/2+SUMIFS('Дневной стационар'!J:J,'Дневной стационар'!D:D,СВОД!C2172,'Дневной стационар'!F:F,СВОД!E2172)/2+SUMIFS(ЭКО!H:H,ЭКО!D:D,СВОД!C2172,ЭКО!F:F,СВОД!E2172)+SUMIFS(Диализ!J:J,Диализ!E:E,СВОД!C2172,Диализ!G:G,СВОД!E2172)</f>
        <v>0</v>
      </c>
      <c r="H2172" s="276">
        <f>SUMIFS(Поликлиника!H:H,Поликлиника!D:D,СВОД!C2172,Поликлиника!F:F,СВОД!E2172)</f>
        <v>0</v>
      </c>
      <c r="I2172" s="276">
        <f>SUMIFS(Поликлиника!BA:BA,Поликлиника!D:D,СВОД!C2172,Поликлиника!F:F,СВОД!E2172)</f>
        <v>0</v>
      </c>
      <c r="J2172" s="276">
        <f>SUMIFS(Поликлиника!BF:BF,Поликлиника!D:D,СВОД!C2172,Поликлиника!F:F,СВОД!E2172)</f>
        <v>0</v>
      </c>
      <c r="K2172" s="276">
        <f>SUMIFS(Поликлиника!BU:BU,Поликлиника!D:D,СВОД!C2172,Поликлиника!F:F,СВОД!E2172)</f>
        <v>0</v>
      </c>
      <c r="L2172" s="276">
        <f>SUMIFS(Услуги!H:H,Услуги!D:D,СВОД!C2172,Услуги!F:F,СВОД!E2172)+SUMIFS(Услуги!M:M,Услуги!D:D,СВОД!C2172,Услуги!F:F,СВОД!E2172)+SUMIFS(Услуги!R:R,Услуги!D:D,СВОД!C2172,Услуги!F:F,СВОД!E2172)+SUMIFS(Услуги!W:W,Услуги!D:D,СВОД!C2172,Услуги!F:F,СВОД!E2172)+SUMIFS(Услуги!AB:AB,Услуги!D:D,СВОД!C2172,Услуги!F:F,СВОД!E2172)+SUMIFS(Услуги!AG:AG,Услуги!D:D,СВОД!C2172,Услуги!F:F,СВОД!E2172)+SUMIFS(Услуги!AL:AL,Услуги!D:D,СВОД!C2172,Услуги!F:F,СВОД!E2172)+SUMIFS(Услуги!AQ:AQ,Услуги!D:D,СВОД!C2172,Услуги!F:F,СВОД!E2172)</f>
        <v>0</v>
      </c>
      <c r="M2172" s="276">
        <f>SUMIFS('Скорая мед. помощь'!J:J,'Скорая мед. помощь'!E:E,СВОД!C2172,'Скорая мед. помощь'!G:G,СВОД!E2172)</f>
        <v>0</v>
      </c>
      <c r="N2172" s="303">
        <f>SUMIFS('Круглосуточный стационар'!O:O,'Круглосуточный стационар'!D:D,СВОД!C2172,'Круглосуточный стационар'!F:F,СВОД!E2172)+SUMIFS(ВМП!O:O,ВМП!D:D,СВОД!C2172,ВМП!F:F,СВОД!E2172)+SUMIFS('Дневной стационар'!O:O,'Дневной стационар'!D:D,СВОД!C2172,'Дневной стационар'!F:F,СВОД!E2172)+SUMIFS(ЭКО!M:M,ЭКО!D:D,СВОД!C2172,ЭКО!F:F,СВОД!E2172)+SUMIFS(Диализ!O:O,Диализ!E:E,СВОД!C2172,Диализ!G:G,СВОД!E2172)+SUMIFS(Поликлиника!CT:CT,Поликлиника!D:D,СВОД!C2172,Поликлиника!F:F,СВОД!E2172)+SUMIFS('Скорая мед. помощь'!O:O,'Скорая мед. помощь'!E:E,СВОД!C2172,'Скорая мед. помощь'!G:G,СВОД!E2172)+SUMIFS(Услуги!AV:AV,Услуги!D:D,СВОД!C2172,Услуги!F:F,СВОД!E2172)</f>
        <v>0</v>
      </c>
      <c r="O2172" s="302">
        <f>SUMIFS(Сверхбаза!L:L,Сверхбаза!C:C,СВОД!C2172,Сверхбаза!E:E,СВОД!E2172)+SUMIFS(Сверхбаза!M:M,Сверхбаза!C:C,СВОД!C2172,Сверхбаза!E:E,СВОД!E2172)</f>
        <v>0</v>
      </c>
      <c r="P2172" s="276">
        <f>SUMIFS(Сверхбаза!N:N,Сверхбаза!C:C,СВОД!C2172,Сверхбаза!E:E,СВОД!E2172)</f>
        <v>0</v>
      </c>
      <c r="Q2172" s="276">
        <f>SUMIFS(Сверхбаза!P:P,Сверхбаза!C:C,СВОД!C2172,Сверхбаза!E:E,СВОД!E2172)</f>
        <v>0</v>
      </c>
      <c r="R2172" s="276">
        <f>SUMIFS(Сверхбаза!O:O,Сверхбаза!C:C,СВОД!C2172,Сверхбаза!E:E,СВОД!E2172)</f>
        <v>0</v>
      </c>
      <c r="S2172" s="276">
        <f>SUMIFS(Сверхбаза!Q:Q,Сверхбаза!C:C,СВОД!C2172,Сверхбаза!E:E,СВОД!E2172)</f>
        <v>0</v>
      </c>
      <c r="T2172" s="303">
        <f>SUMIFS(Сверхбаза!G:G,Сверхбаза!C:C,СВОД!C2172,Сверхбаза!E:E,СВОД!E2172)</f>
        <v>0</v>
      </c>
    </row>
    <row r="2173" spans="1:20" ht="25.5" outlineLevel="2" x14ac:dyDescent="0.2">
      <c r="A2173" s="288">
        <f>VLOOKUP(C2173,Округа!B:C,2,FALSE)</f>
        <v>8</v>
      </c>
      <c r="B2173" s="361">
        <v>502008</v>
      </c>
      <c r="C2173" s="361">
        <v>200901</v>
      </c>
      <c r="D2173" s="5" t="s">
        <v>533</v>
      </c>
      <c r="E2173" s="349">
        <v>94</v>
      </c>
      <c r="F2173" s="350" t="s">
        <v>157</v>
      </c>
      <c r="G2173" s="302">
        <f>SUMIFS('Круглосуточный стационар'!J:J,'Круглосуточный стационар'!D:D,СВОД!C2173,'Круглосуточный стационар'!F:F,СВОД!E2173)/2+SUMIFS(ВМП!J:J,ВМП!D:D,СВОД!C2173,ВМП!F:F,СВОД!E2173)/2+SUMIFS('Дневной стационар'!J:J,'Дневной стационар'!D:D,СВОД!C2173,'Дневной стационар'!F:F,СВОД!E2173)/2+SUMIFS(ЭКО!H:H,ЭКО!D:D,СВОД!C2173,ЭКО!F:F,СВОД!E2173)+SUMIFS(Диализ!J:J,Диализ!E:E,СВОД!C2173,Диализ!G:G,СВОД!E2173)</f>
        <v>0</v>
      </c>
      <c r="H2173" s="276">
        <f>SUMIFS(Поликлиника!H:H,Поликлиника!D:D,СВОД!C2173,Поликлиника!F:F,СВОД!E2173)</f>
        <v>0</v>
      </c>
      <c r="I2173" s="276">
        <f>SUMIFS(Поликлиника!BA:BA,Поликлиника!D:D,СВОД!C2173,Поликлиника!F:F,СВОД!E2173)</f>
        <v>0</v>
      </c>
      <c r="J2173" s="276">
        <f>SUMIFS(Поликлиника!BF:BF,Поликлиника!D:D,СВОД!C2173,Поликлиника!F:F,СВОД!E2173)</f>
        <v>0</v>
      </c>
      <c r="K2173" s="276">
        <f>SUMIFS(Поликлиника!BU:BU,Поликлиника!D:D,СВОД!C2173,Поликлиника!F:F,СВОД!E2173)</f>
        <v>0</v>
      </c>
      <c r="L2173" s="276">
        <f>SUMIFS(Услуги!H:H,Услуги!D:D,СВОД!C2173,Услуги!F:F,СВОД!E2173)+SUMIFS(Услуги!M:M,Услуги!D:D,СВОД!C2173,Услуги!F:F,СВОД!E2173)+SUMIFS(Услуги!R:R,Услуги!D:D,СВОД!C2173,Услуги!F:F,СВОД!E2173)+SUMIFS(Услуги!W:W,Услуги!D:D,СВОД!C2173,Услуги!F:F,СВОД!E2173)+SUMIFS(Услуги!AB:AB,Услуги!D:D,СВОД!C2173,Услуги!F:F,СВОД!E2173)+SUMIFS(Услуги!AG:AG,Услуги!D:D,СВОД!C2173,Услуги!F:F,СВОД!E2173)+SUMIFS(Услуги!AL:AL,Услуги!D:D,СВОД!C2173,Услуги!F:F,СВОД!E2173)+SUMIFS(Услуги!AQ:AQ,Услуги!D:D,СВОД!C2173,Услуги!F:F,СВОД!E2173)</f>
        <v>0</v>
      </c>
      <c r="M2173" s="276">
        <f>SUMIFS('Скорая мед. помощь'!J:J,'Скорая мед. помощь'!E:E,СВОД!C2173,'Скорая мед. помощь'!G:G,СВОД!E2173)</f>
        <v>0</v>
      </c>
      <c r="N2173" s="303">
        <f>SUMIFS('Круглосуточный стационар'!O:O,'Круглосуточный стационар'!D:D,СВОД!C2173,'Круглосуточный стационар'!F:F,СВОД!E2173)+SUMIFS(ВМП!O:O,ВМП!D:D,СВОД!C2173,ВМП!F:F,СВОД!E2173)+SUMIFS('Дневной стационар'!O:O,'Дневной стационар'!D:D,СВОД!C2173,'Дневной стационар'!F:F,СВОД!E2173)+SUMIFS(ЭКО!M:M,ЭКО!D:D,СВОД!C2173,ЭКО!F:F,СВОД!E2173)+SUMIFS(Диализ!O:O,Диализ!E:E,СВОД!C2173,Диализ!G:G,СВОД!E2173)+SUMIFS(Поликлиника!CT:CT,Поликлиника!D:D,СВОД!C2173,Поликлиника!F:F,СВОД!E2173)+SUMIFS('Скорая мед. помощь'!O:O,'Скорая мед. помощь'!E:E,СВОД!C2173,'Скорая мед. помощь'!G:G,СВОД!E2173)+SUMIFS(Услуги!AV:AV,Услуги!D:D,СВОД!C2173,Услуги!F:F,СВОД!E2173)</f>
        <v>0</v>
      </c>
      <c r="O2173" s="302">
        <f>SUMIFS(Сверхбаза!L:L,Сверхбаза!C:C,СВОД!C2173,Сверхбаза!E:E,СВОД!E2173)+SUMIFS(Сверхбаза!M:M,Сверхбаза!C:C,СВОД!C2173,Сверхбаза!E:E,СВОД!E2173)</f>
        <v>0</v>
      </c>
      <c r="P2173" s="276">
        <f>SUMIFS(Сверхбаза!N:N,Сверхбаза!C:C,СВОД!C2173,Сверхбаза!E:E,СВОД!E2173)</f>
        <v>0</v>
      </c>
      <c r="Q2173" s="276">
        <f>SUMIFS(Сверхбаза!P:P,Сверхбаза!C:C,СВОД!C2173,Сверхбаза!E:E,СВОД!E2173)</f>
        <v>0</v>
      </c>
      <c r="R2173" s="276">
        <f>SUMIFS(Сверхбаза!O:O,Сверхбаза!C:C,СВОД!C2173,Сверхбаза!E:E,СВОД!E2173)</f>
        <v>0</v>
      </c>
      <c r="S2173" s="276">
        <f>SUMIFS(Сверхбаза!Q:Q,Сверхбаза!C:C,СВОД!C2173,Сверхбаза!E:E,СВОД!E2173)</f>
        <v>0</v>
      </c>
      <c r="T2173" s="303">
        <f>SUMIFS(Сверхбаза!G:G,Сверхбаза!C:C,СВОД!C2173,Сверхбаза!E:E,СВОД!E2173)</f>
        <v>0</v>
      </c>
    </row>
    <row r="2174" spans="1:20" outlineLevel="1" x14ac:dyDescent="0.2">
      <c r="A2174" s="289"/>
      <c r="B2174" s="279"/>
      <c r="C2174" s="279" t="str">
        <f>CONCATENATE(C2173," ","Итог")</f>
        <v>200901 Итог</v>
      </c>
      <c r="D2174" s="280"/>
      <c r="E2174" s="351"/>
      <c r="F2174" s="352"/>
      <c r="G2174" s="304"/>
      <c r="H2174" s="281"/>
      <c r="I2174" s="281"/>
      <c r="J2174" s="281"/>
      <c r="K2174" s="281"/>
      <c r="L2174" s="281"/>
      <c r="M2174" s="281"/>
      <c r="N2174" s="305">
        <f>SUBTOTAL(9,N2166:N2173)</f>
        <v>27254.715212629555</v>
      </c>
      <c r="O2174" s="304"/>
      <c r="P2174" s="281"/>
      <c r="Q2174" s="281"/>
      <c r="R2174" s="281"/>
      <c r="S2174" s="281"/>
      <c r="T2174" s="305">
        <f>SUBTOTAL(9,T2166:T2173)</f>
        <v>30383.381000000001</v>
      </c>
    </row>
    <row r="2175" spans="1:20" ht="38.25" outlineLevel="2" x14ac:dyDescent="0.2">
      <c r="A2175" s="287">
        <f>VLOOKUP(C2175,Округа!B:C,2,FALSE)</f>
        <v>8</v>
      </c>
      <c r="B2175" s="8">
        <v>502009</v>
      </c>
      <c r="C2175" s="8">
        <v>201001</v>
      </c>
      <c r="D2175" s="9" t="s">
        <v>526</v>
      </c>
      <c r="E2175" s="347">
        <v>1</v>
      </c>
      <c r="F2175" s="348" t="s">
        <v>12</v>
      </c>
      <c r="G2175" s="300">
        <f>SUMIFS('Круглосуточный стационар'!J:J,'Круглосуточный стационар'!D:D,СВОД!C2175,'Круглосуточный стационар'!F:F,СВОД!E2175)/2+SUMIFS(ВМП!J:J,ВМП!D:D,СВОД!C2175,ВМП!F:F,СВОД!E2175)/2+SUMIFS('Дневной стационар'!J:J,'Дневной стационар'!D:D,СВОД!C2175,'Дневной стационар'!F:F,СВОД!E2175)/2+SUMIFS(ЭКО!H:H,ЭКО!D:D,СВОД!C2175,ЭКО!F:F,СВОД!E2175)+SUMIFS(Диализ!J:J,Диализ!E:E,СВОД!C2175,Диализ!G:G,СВОД!E2175)</f>
        <v>0</v>
      </c>
      <c r="H2175" s="278">
        <f>SUMIFS(Поликлиника!H:H,Поликлиника!D:D,СВОД!C2175,Поликлиника!F:F,СВОД!E2175)</f>
        <v>0</v>
      </c>
      <c r="I2175" s="278">
        <f>SUMIFS(Поликлиника!BA:BA,Поликлиника!D:D,СВОД!C2175,Поликлиника!F:F,СВОД!E2175)</f>
        <v>0</v>
      </c>
      <c r="J2175" s="278">
        <f>SUMIFS(Поликлиника!BF:BF,Поликлиника!D:D,СВОД!C2175,Поликлиника!F:F,СВОД!E2175)</f>
        <v>0</v>
      </c>
      <c r="K2175" s="278">
        <f>SUMIFS(Поликлиника!BU:BU,Поликлиника!D:D,СВОД!C2175,Поликлиника!F:F,СВОД!E2175)</f>
        <v>0</v>
      </c>
      <c r="L2175" s="278">
        <f>SUMIFS(Услуги!H:H,Услуги!D:D,СВОД!C2175,Услуги!F:F,СВОД!E2175)+SUMIFS(Услуги!M:M,Услуги!D:D,СВОД!C2175,Услуги!F:F,СВОД!E2175)+SUMIFS(Услуги!R:R,Услуги!D:D,СВОД!C2175,Услуги!F:F,СВОД!E2175)+SUMIFS(Услуги!W:W,Услуги!D:D,СВОД!C2175,Услуги!F:F,СВОД!E2175)+SUMIFS(Услуги!AB:AB,Услуги!D:D,СВОД!C2175,Услуги!F:F,СВОД!E2175)+SUMIFS(Услуги!AG:AG,Услуги!D:D,СВОД!C2175,Услуги!F:F,СВОД!E2175)+SUMIFS(Услуги!AL:AL,Услуги!D:D,СВОД!C2175,Услуги!F:F,СВОД!E2175)+SUMIFS(Услуги!AQ:AQ,Услуги!D:D,СВОД!C2175,Услуги!F:F,СВОД!E2175)</f>
        <v>0</v>
      </c>
      <c r="M2175" s="278">
        <f>SUMIFS('Скорая мед. помощь'!J:J,'Скорая мед. помощь'!E:E,СВОД!C2175,'Скорая мед. помощь'!G:G,СВОД!E2175)</f>
        <v>0</v>
      </c>
      <c r="N2175" s="301">
        <f>SUMIFS('Круглосуточный стационар'!O:O,'Круглосуточный стационар'!D:D,СВОД!C2175,'Круглосуточный стационар'!F:F,СВОД!E2175)+SUMIFS(ВМП!O:O,ВМП!D:D,СВОД!C2175,ВМП!F:F,СВОД!E2175)+SUMIFS('Дневной стационар'!O:O,'Дневной стационар'!D:D,СВОД!C2175,'Дневной стационар'!F:F,СВОД!E2175)+SUMIFS(ЭКО!M:M,ЭКО!D:D,СВОД!C2175,ЭКО!F:F,СВОД!E2175)+SUMIFS(Диализ!O:O,Диализ!E:E,СВОД!C2175,Диализ!G:G,СВОД!E2175)+SUMIFS(Поликлиника!CT:CT,Поликлиника!D:D,СВОД!C2175,Поликлиника!F:F,СВОД!E2175)+SUMIFS('Скорая мед. помощь'!O:O,'Скорая мед. помощь'!E:E,СВОД!C2175,'Скорая мед. помощь'!G:G,СВОД!E2175)+SUMIFS(Услуги!AV:AV,Услуги!D:D,СВОД!C2175,Услуги!F:F,СВОД!E2175)</f>
        <v>0</v>
      </c>
      <c r="O2175" s="300">
        <f>SUMIFS(Сверхбаза!L:L,Сверхбаза!C:C,СВОД!C2175,Сверхбаза!E:E,СВОД!E2175)+SUMIFS(Сверхбаза!M:M,Сверхбаза!C:C,СВОД!C2175,Сверхбаза!E:E,СВОД!E2175)</f>
        <v>0</v>
      </c>
      <c r="P2175" s="278">
        <f>SUMIFS(Сверхбаза!N:N,Сверхбаза!C:C,СВОД!C2175,Сверхбаза!E:E,СВОД!E2175)</f>
        <v>0</v>
      </c>
      <c r="Q2175" s="278">
        <f>SUMIFS(Сверхбаза!P:P,Сверхбаза!C:C,СВОД!C2175,Сверхбаза!E:E,СВОД!E2175)</f>
        <v>0</v>
      </c>
      <c r="R2175" s="278">
        <f>SUMIFS(Сверхбаза!O:O,Сверхбаза!C:C,СВОД!C2175,Сверхбаза!E:E,СВОД!E2175)</f>
        <v>0</v>
      </c>
      <c r="S2175" s="278">
        <f>SUMIFS(Сверхбаза!Q:Q,Сверхбаза!C:C,СВОД!C2175,Сверхбаза!E:E,СВОД!E2175)</f>
        <v>0</v>
      </c>
      <c r="T2175" s="301">
        <f>SUMIFS(Сверхбаза!G:G,Сверхбаза!C:C,СВОД!C2175,Сверхбаза!E:E,СВОД!E2175)</f>
        <v>0</v>
      </c>
    </row>
    <row r="2176" spans="1:20" ht="38.25" outlineLevel="2" x14ac:dyDescent="0.2">
      <c r="A2176" s="288">
        <f>VLOOKUP(C2176,Округа!B:C,2,FALSE)</f>
        <v>8</v>
      </c>
      <c r="B2176" s="361">
        <v>502009</v>
      </c>
      <c r="C2176" s="361">
        <v>201001</v>
      </c>
      <c r="D2176" s="5" t="s">
        <v>526</v>
      </c>
      <c r="E2176" s="349">
        <v>13</v>
      </c>
      <c r="F2176" s="350" t="s">
        <v>704</v>
      </c>
      <c r="G2176" s="302">
        <f>SUMIFS('Круглосуточный стационар'!J:J,'Круглосуточный стационар'!D:D,СВОД!C2176,'Круглосуточный стационар'!F:F,СВОД!E2176)/2+SUMIFS(ВМП!J:J,ВМП!D:D,СВОД!C2176,ВМП!F:F,СВОД!E2176)/2+SUMIFS('Дневной стационар'!J:J,'Дневной стационар'!D:D,СВОД!C2176,'Дневной стационар'!F:F,СВОД!E2176)/2+SUMIFS(ЭКО!H:H,ЭКО!D:D,СВОД!C2176,ЭКО!F:F,СВОД!E2176)+SUMIFS(Диализ!J:J,Диализ!E:E,СВОД!C2176,Диализ!G:G,СВОД!E2176)</f>
        <v>0</v>
      </c>
      <c r="H2176" s="276">
        <f>SUMIFS(Поликлиника!H:H,Поликлиника!D:D,СВОД!C2176,Поликлиника!F:F,СВОД!E2176)</f>
        <v>0</v>
      </c>
      <c r="I2176" s="276">
        <f>SUMIFS(Поликлиника!BA:BA,Поликлиника!D:D,СВОД!C2176,Поликлиника!F:F,СВОД!E2176)</f>
        <v>0</v>
      </c>
      <c r="J2176" s="276">
        <f>SUMIFS(Поликлиника!BF:BF,Поликлиника!D:D,СВОД!C2176,Поликлиника!F:F,СВОД!E2176)</f>
        <v>0</v>
      </c>
      <c r="K2176" s="276">
        <f>SUMIFS(Поликлиника!BU:BU,Поликлиника!D:D,СВОД!C2176,Поликлиника!F:F,СВОД!E2176)</f>
        <v>0</v>
      </c>
      <c r="L2176" s="276">
        <f>SUMIFS(Услуги!H:H,Услуги!D:D,СВОД!C2176,Услуги!F:F,СВОД!E2176)+SUMIFS(Услуги!M:M,Услуги!D:D,СВОД!C2176,Услуги!F:F,СВОД!E2176)+SUMIFS(Услуги!R:R,Услуги!D:D,СВОД!C2176,Услуги!F:F,СВОД!E2176)+SUMIFS(Услуги!W:W,Услуги!D:D,СВОД!C2176,Услуги!F:F,СВОД!E2176)+SUMIFS(Услуги!AB:AB,Услуги!D:D,СВОД!C2176,Услуги!F:F,СВОД!E2176)+SUMIFS(Услуги!AG:AG,Услуги!D:D,СВОД!C2176,Услуги!F:F,СВОД!E2176)+SUMIFS(Услуги!AL:AL,Услуги!D:D,СВОД!C2176,Услуги!F:F,СВОД!E2176)+SUMIFS(Услуги!AQ:AQ,Услуги!D:D,СВОД!C2176,Услуги!F:F,СВОД!E2176)</f>
        <v>0</v>
      </c>
      <c r="M2176" s="276">
        <f>SUMIFS('Скорая мед. помощь'!J:J,'Скорая мед. помощь'!E:E,СВОД!C2176,'Скорая мед. помощь'!G:G,СВОД!E2176)</f>
        <v>0</v>
      </c>
      <c r="N2176" s="303">
        <f>SUMIFS('Круглосуточный стационар'!O:O,'Круглосуточный стационар'!D:D,СВОД!C2176,'Круглосуточный стационар'!F:F,СВОД!E2176)+SUMIFS(ВМП!O:O,ВМП!D:D,СВОД!C2176,ВМП!F:F,СВОД!E2176)+SUMIFS('Дневной стационар'!O:O,'Дневной стационар'!D:D,СВОД!C2176,'Дневной стационар'!F:F,СВОД!E2176)+SUMIFS(ЭКО!M:M,ЭКО!D:D,СВОД!C2176,ЭКО!F:F,СВОД!E2176)+SUMIFS(Диализ!O:O,Диализ!E:E,СВОД!C2176,Диализ!G:G,СВОД!E2176)+SUMIFS(Поликлиника!CT:CT,Поликлиника!D:D,СВОД!C2176,Поликлиника!F:F,СВОД!E2176)+SUMIFS('Скорая мед. помощь'!O:O,'Скорая мед. помощь'!E:E,СВОД!C2176,'Скорая мед. помощь'!G:G,СВОД!E2176)+SUMIFS(Услуги!AV:AV,Услуги!D:D,СВОД!C2176,Услуги!F:F,СВОД!E2176)</f>
        <v>0</v>
      </c>
      <c r="O2176" s="302">
        <f>SUMIFS(Сверхбаза!L:L,Сверхбаза!C:C,СВОД!C2176,Сверхбаза!E:E,СВОД!E2176)+SUMIFS(Сверхбаза!M:M,Сверхбаза!C:C,СВОД!C2176,Сверхбаза!E:E,СВОД!E2176)</f>
        <v>0</v>
      </c>
      <c r="P2176" s="276">
        <f>SUMIFS(Сверхбаза!N:N,Сверхбаза!C:C,СВОД!C2176,Сверхбаза!E:E,СВОД!E2176)</f>
        <v>0</v>
      </c>
      <c r="Q2176" s="276">
        <f>SUMIFS(Сверхбаза!P:P,Сверхбаза!C:C,СВОД!C2176,Сверхбаза!E:E,СВОД!E2176)</f>
        <v>0</v>
      </c>
      <c r="R2176" s="276">
        <f>SUMIFS(Сверхбаза!O:O,Сверхбаза!C:C,СВОД!C2176,Сверхбаза!E:E,СВОД!E2176)</f>
        <v>0</v>
      </c>
      <c r="S2176" s="276">
        <f>SUMIFS(Сверхбаза!Q:Q,Сверхбаза!C:C,СВОД!C2176,Сверхбаза!E:E,СВОД!E2176)</f>
        <v>0</v>
      </c>
      <c r="T2176" s="303">
        <f>SUMIFS(Сверхбаза!G:G,Сверхбаза!C:C,СВОД!C2176,Сверхбаза!E:E,СВОД!E2176)</f>
        <v>0</v>
      </c>
    </row>
    <row r="2177" spans="1:20" ht="38.25" outlineLevel="2" x14ac:dyDescent="0.2">
      <c r="A2177" s="288">
        <f>VLOOKUP(C2177,Округа!B:C,2,FALSE)</f>
        <v>8</v>
      </c>
      <c r="B2177" s="361">
        <v>502009</v>
      </c>
      <c r="C2177" s="361">
        <v>201001</v>
      </c>
      <c r="D2177" s="5" t="s">
        <v>526</v>
      </c>
      <c r="E2177" s="349">
        <v>2</v>
      </c>
      <c r="F2177" s="350" t="s">
        <v>173</v>
      </c>
      <c r="G2177" s="302">
        <f>SUMIFS('Круглосуточный стационар'!J:J,'Круглосуточный стационар'!D:D,СВОД!C2177,'Круглосуточный стационар'!F:F,СВОД!E2177)/2+SUMIFS(ВМП!J:J,ВМП!D:D,СВОД!C2177,ВМП!F:F,СВОД!E2177)/2+SUMIFS('Дневной стационар'!J:J,'Дневной стационар'!D:D,СВОД!C2177,'Дневной стационар'!F:F,СВОД!E2177)/2+SUMIFS(ЭКО!H:H,ЭКО!D:D,СВОД!C2177,ЭКО!F:F,СВОД!E2177)+SUMIFS(Диализ!J:J,Диализ!E:E,СВОД!C2177,Диализ!G:G,СВОД!E2177)</f>
        <v>0</v>
      </c>
      <c r="H2177" s="276">
        <f>SUMIFS(Поликлиника!H:H,Поликлиника!D:D,СВОД!C2177,Поликлиника!F:F,СВОД!E2177)</f>
        <v>0</v>
      </c>
      <c r="I2177" s="276">
        <f>SUMIFS(Поликлиника!BA:BA,Поликлиника!D:D,СВОД!C2177,Поликлиника!F:F,СВОД!E2177)</f>
        <v>0</v>
      </c>
      <c r="J2177" s="276">
        <f>SUMIFS(Поликлиника!BF:BF,Поликлиника!D:D,СВОД!C2177,Поликлиника!F:F,СВОД!E2177)</f>
        <v>0</v>
      </c>
      <c r="K2177" s="276">
        <f>SUMIFS(Поликлиника!BU:BU,Поликлиника!D:D,СВОД!C2177,Поликлиника!F:F,СВОД!E2177)</f>
        <v>0</v>
      </c>
      <c r="L2177" s="276">
        <f>SUMIFS(Услуги!H:H,Услуги!D:D,СВОД!C2177,Услуги!F:F,СВОД!E2177)+SUMIFS(Услуги!M:M,Услуги!D:D,СВОД!C2177,Услуги!F:F,СВОД!E2177)+SUMIFS(Услуги!R:R,Услуги!D:D,СВОД!C2177,Услуги!F:F,СВОД!E2177)+SUMIFS(Услуги!W:W,Услуги!D:D,СВОД!C2177,Услуги!F:F,СВОД!E2177)+SUMIFS(Услуги!AB:AB,Услуги!D:D,СВОД!C2177,Услуги!F:F,СВОД!E2177)+SUMIFS(Услуги!AG:AG,Услуги!D:D,СВОД!C2177,Услуги!F:F,СВОД!E2177)+SUMIFS(Услуги!AL:AL,Услуги!D:D,СВОД!C2177,Услуги!F:F,СВОД!E2177)+SUMIFS(Услуги!AQ:AQ,Услуги!D:D,СВОД!C2177,Услуги!F:F,СВОД!E2177)</f>
        <v>0</v>
      </c>
      <c r="M2177" s="276">
        <f>SUMIFS('Скорая мед. помощь'!J:J,'Скорая мед. помощь'!E:E,СВОД!C2177,'Скорая мед. помощь'!G:G,СВОД!E2177)</f>
        <v>0</v>
      </c>
      <c r="N2177" s="303">
        <f>SUMIFS('Круглосуточный стационар'!O:O,'Круглосуточный стационар'!D:D,СВОД!C2177,'Круглосуточный стационар'!F:F,СВОД!E2177)+SUMIFS(ВМП!O:O,ВМП!D:D,СВОД!C2177,ВМП!F:F,СВОД!E2177)+SUMIFS('Дневной стационар'!O:O,'Дневной стационар'!D:D,СВОД!C2177,'Дневной стационар'!F:F,СВОД!E2177)+SUMIFS(ЭКО!M:M,ЭКО!D:D,СВОД!C2177,ЭКО!F:F,СВОД!E2177)+SUMIFS(Диализ!O:O,Диализ!E:E,СВОД!C2177,Диализ!G:G,СВОД!E2177)+SUMIFS(Поликлиника!CT:CT,Поликлиника!D:D,СВОД!C2177,Поликлиника!F:F,СВОД!E2177)+SUMIFS('Скорая мед. помощь'!O:O,'Скорая мед. помощь'!E:E,СВОД!C2177,'Скорая мед. помощь'!G:G,СВОД!E2177)+SUMIFS(Услуги!AV:AV,Услуги!D:D,СВОД!C2177,Услуги!F:F,СВОД!E2177)</f>
        <v>0</v>
      </c>
      <c r="O2177" s="302">
        <f>SUMIFS(Сверхбаза!L:L,Сверхбаза!C:C,СВОД!C2177,Сверхбаза!E:E,СВОД!E2177)+SUMIFS(Сверхбаза!M:M,Сверхбаза!C:C,СВОД!C2177,Сверхбаза!E:E,СВОД!E2177)</f>
        <v>0</v>
      </c>
      <c r="P2177" s="276">
        <f>SUMIFS(Сверхбаза!N:N,Сверхбаза!C:C,СВОД!C2177,Сверхбаза!E:E,СВОД!E2177)</f>
        <v>0</v>
      </c>
      <c r="Q2177" s="276">
        <f>SUMIFS(Сверхбаза!P:P,Сверхбаза!C:C,СВОД!C2177,Сверхбаза!E:E,СВОД!E2177)</f>
        <v>0</v>
      </c>
      <c r="R2177" s="276">
        <f>SUMIFS(Сверхбаза!O:O,Сверхбаза!C:C,СВОД!C2177,Сверхбаза!E:E,СВОД!E2177)</f>
        <v>0</v>
      </c>
      <c r="S2177" s="276">
        <f>SUMIFS(Сверхбаза!Q:Q,Сверхбаза!C:C,СВОД!C2177,Сверхбаза!E:E,СВОД!E2177)</f>
        <v>0</v>
      </c>
      <c r="T2177" s="303">
        <f>SUMIFS(Сверхбаза!G:G,Сверхбаза!C:C,СВОД!C2177,Сверхбаза!E:E,СВОД!E2177)</f>
        <v>0</v>
      </c>
    </row>
    <row r="2178" spans="1:20" ht="38.25" outlineLevel="2" x14ac:dyDescent="0.2">
      <c r="A2178" s="288">
        <f>VLOOKUP(C2178,Округа!B:C,2,FALSE)</f>
        <v>8</v>
      </c>
      <c r="B2178" s="361">
        <v>502009</v>
      </c>
      <c r="C2178" s="361">
        <v>201001</v>
      </c>
      <c r="D2178" s="5" t="s">
        <v>526</v>
      </c>
      <c r="E2178" s="349">
        <v>6</v>
      </c>
      <c r="F2178" s="350" t="s">
        <v>705</v>
      </c>
      <c r="G2178" s="302">
        <f>SUMIFS('Круглосуточный стационар'!J:J,'Круглосуточный стационар'!D:D,СВОД!C2178,'Круглосуточный стационар'!F:F,СВОД!E2178)/2+SUMIFS(ВМП!J:J,ВМП!D:D,СВОД!C2178,ВМП!F:F,СВОД!E2178)/2+SUMIFS('Дневной стационар'!J:J,'Дневной стационар'!D:D,СВОД!C2178,'Дневной стационар'!F:F,СВОД!E2178)/2+SUMIFS(ЭКО!H:H,ЭКО!D:D,СВОД!C2178,ЭКО!F:F,СВОД!E2178)+SUMIFS(Диализ!J:J,Диализ!E:E,СВОД!C2178,Диализ!G:G,СВОД!E2178)</f>
        <v>0</v>
      </c>
      <c r="H2178" s="276">
        <f>SUMIFS(Поликлиника!H:H,Поликлиника!D:D,СВОД!C2178,Поликлиника!F:F,СВОД!E2178)</f>
        <v>0</v>
      </c>
      <c r="I2178" s="276">
        <f>SUMIFS(Поликлиника!BA:BA,Поликлиника!D:D,СВОД!C2178,Поликлиника!F:F,СВОД!E2178)</f>
        <v>0</v>
      </c>
      <c r="J2178" s="276">
        <f>SUMIFS(Поликлиника!BF:BF,Поликлиника!D:D,СВОД!C2178,Поликлиника!F:F,СВОД!E2178)</f>
        <v>0</v>
      </c>
      <c r="K2178" s="276">
        <f>SUMIFS(Поликлиника!BU:BU,Поликлиника!D:D,СВОД!C2178,Поликлиника!F:F,СВОД!E2178)</f>
        <v>0</v>
      </c>
      <c r="L2178" s="276">
        <f>SUMIFS(Услуги!H:H,Услуги!D:D,СВОД!C2178,Услуги!F:F,СВОД!E2178)+SUMIFS(Услуги!M:M,Услуги!D:D,СВОД!C2178,Услуги!F:F,СВОД!E2178)+SUMIFS(Услуги!R:R,Услуги!D:D,СВОД!C2178,Услуги!F:F,СВОД!E2178)+SUMIFS(Услуги!W:W,Услуги!D:D,СВОД!C2178,Услуги!F:F,СВОД!E2178)+SUMIFS(Услуги!AB:AB,Услуги!D:D,СВОД!C2178,Услуги!F:F,СВОД!E2178)+SUMIFS(Услуги!AG:AG,Услуги!D:D,СВОД!C2178,Услуги!F:F,СВОД!E2178)+SUMIFS(Услуги!AL:AL,Услуги!D:D,СВОД!C2178,Услуги!F:F,СВОД!E2178)+SUMIFS(Услуги!AQ:AQ,Услуги!D:D,СВОД!C2178,Услуги!F:F,СВОД!E2178)</f>
        <v>0</v>
      </c>
      <c r="M2178" s="276">
        <f>SUMIFS('Скорая мед. помощь'!J:J,'Скорая мед. помощь'!E:E,СВОД!C2178,'Скорая мед. помощь'!G:G,СВОД!E2178)</f>
        <v>0</v>
      </c>
      <c r="N2178" s="303">
        <f>SUMIFS('Круглосуточный стационар'!O:O,'Круглосуточный стационар'!D:D,СВОД!C2178,'Круглосуточный стационар'!F:F,СВОД!E2178)+SUMIFS(ВМП!O:O,ВМП!D:D,СВОД!C2178,ВМП!F:F,СВОД!E2178)+SUMIFS('Дневной стационар'!O:O,'Дневной стационар'!D:D,СВОД!C2178,'Дневной стационар'!F:F,СВОД!E2178)+SUMIFS(ЭКО!M:M,ЭКО!D:D,СВОД!C2178,ЭКО!F:F,СВОД!E2178)+SUMIFS(Диализ!O:O,Диализ!E:E,СВОД!C2178,Диализ!G:G,СВОД!E2178)+SUMIFS(Поликлиника!CT:CT,Поликлиника!D:D,СВОД!C2178,Поликлиника!F:F,СВОД!E2178)+SUMIFS('Скорая мед. помощь'!O:O,'Скорая мед. помощь'!E:E,СВОД!C2178,'Скорая мед. помощь'!G:G,СВОД!E2178)+SUMIFS(Услуги!AV:AV,Услуги!D:D,СВОД!C2178,Услуги!F:F,СВОД!E2178)</f>
        <v>0</v>
      </c>
      <c r="O2178" s="302">
        <f>SUMIFS(Сверхбаза!L:L,Сверхбаза!C:C,СВОД!C2178,Сверхбаза!E:E,СВОД!E2178)+SUMIFS(Сверхбаза!M:M,Сверхбаза!C:C,СВОД!C2178,Сверхбаза!E:E,СВОД!E2178)</f>
        <v>0</v>
      </c>
      <c r="P2178" s="276">
        <f>SUMIFS(Сверхбаза!N:N,Сверхбаза!C:C,СВОД!C2178,Сверхбаза!E:E,СВОД!E2178)</f>
        <v>0</v>
      </c>
      <c r="Q2178" s="276">
        <f>SUMIFS(Сверхбаза!P:P,Сверхбаза!C:C,СВОД!C2178,Сверхбаза!E:E,СВОД!E2178)</f>
        <v>0</v>
      </c>
      <c r="R2178" s="276">
        <f>SUMIFS(Сверхбаза!O:O,Сверхбаза!C:C,СВОД!C2178,Сверхбаза!E:E,СВОД!E2178)</f>
        <v>0</v>
      </c>
      <c r="S2178" s="276">
        <f>SUMIFS(Сверхбаза!Q:Q,Сверхбаза!C:C,СВОД!C2178,Сверхбаза!E:E,СВОД!E2178)</f>
        <v>0</v>
      </c>
      <c r="T2178" s="303">
        <f>SUMIFS(Сверхбаза!G:G,Сверхбаза!C:C,СВОД!C2178,Сверхбаза!E:E,СВОД!E2178)</f>
        <v>0</v>
      </c>
    </row>
    <row r="2179" spans="1:20" ht="38.25" outlineLevel="2" x14ac:dyDescent="0.2">
      <c r="A2179" s="288">
        <f>VLOOKUP(C2179,Округа!B:C,2,FALSE)</f>
        <v>8</v>
      </c>
      <c r="B2179" s="361">
        <v>502009</v>
      </c>
      <c r="C2179" s="361">
        <v>201001</v>
      </c>
      <c r="D2179" s="5" t="s">
        <v>526</v>
      </c>
      <c r="E2179" s="349">
        <v>3</v>
      </c>
      <c r="F2179" s="350" t="s">
        <v>174</v>
      </c>
      <c r="G2179" s="302">
        <f>SUMIFS('Круглосуточный стационар'!J:J,'Круглосуточный стационар'!D:D,СВОД!C2179,'Круглосуточный стационар'!F:F,СВОД!E2179)/2+SUMIFS(ВМП!J:J,ВМП!D:D,СВОД!C2179,ВМП!F:F,СВОД!E2179)/2+SUMIFS('Дневной стационар'!J:J,'Дневной стационар'!D:D,СВОД!C2179,'Дневной стационар'!F:F,СВОД!E2179)/2+SUMIFS(ЭКО!H:H,ЭКО!D:D,СВОД!C2179,ЭКО!F:F,СВОД!E2179)+SUMIFS(Диализ!J:J,Диализ!E:E,СВОД!C2179,Диализ!G:G,СВОД!E2179)</f>
        <v>0</v>
      </c>
      <c r="H2179" s="276">
        <f>SUMIFS(Поликлиника!H:H,Поликлиника!D:D,СВОД!C2179,Поликлиника!F:F,СВОД!E2179)</f>
        <v>0</v>
      </c>
      <c r="I2179" s="276">
        <f>SUMIFS(Поликлиника!BA:BA,Поликлиника!D:D,СВОД!C2179,Поликлиника!F:F,СВОД!E2179)</f>
        <v>0</v>
      </c>
      <c r="J2179" s="276">
        <f>SUMIFS(Поликлиника!BF:BF,Поликлиника!D:D,СВОД!C2179,Поликлиника!F:F,СВОД!E2179)</f>
        <v>0</v>
      </c>
      <c r="K2179" s="276">
        <f>SUMIFS(Поликлиника!BU:BU,Поликлиника!D:D,СВОД!C2179,Поликлиника!F:F,СВОД!E2179)</f>
        <v>0</v>
      </c>
      <c r="L2179" s="276">
        <f>SUMIFS(Услуги!H:H,Услуги!D:D,СВОД!C2179,Услуги!F:F,СВОД!E2179)+SUMIFS(Услуги!M:M,Услуги!D:D,СВОД!C2179,Услуги!F:F,СВОД!E2179)+SUMIFS(Услуги!R:R,Услуги!D:D,СВОД!C2179,Услуги!F:F,СВОД!E2179)+SUMIFS(Услуги!W:W,Услуги!D:D,СВОД!C2179,Услуги!F:F,СВОД!E2179)+SUMIFS(Услуги!AB:AB,Услуги!D:D,СВОД!C2179,Услуги!F:F,СВОД!E2179)+SUMIFS(Услуги!AG:AG,Услуги!D:D,СВОД!C2179,Услуги!F:F,СВОД!E2179)+SUMIFS(Услуги!AL:AL,Услуги!D:D,СВОД!C2179,Услуги!F:F,СВОД!E2179)+SUMIFS(Услуги!AQ:AQ,Услуги!D:D,СВОД!C2179,Услуги!F:F,СВОД!E2179)</f>
        <v>0</v>
      </c>
      <c r="M2179" s="276">
        <f>SUMIFS('Скорая мед. помощь'!J:J,'Скорая мед. помощь'!E:E,СВОД!C2179,'Скорая мед. помощь'!G:G,СВОД!E2179)</f>
        <v>0</v>
      </c>
      <c r="N2179" s="303">
        <f>SUMIFS('Круглосуточный стационар'!O:O,'Круглосуточный стационар'!D:D,СВОД!C2179,'Круглосуточный стационар'!F:F,СВОД!E2179)+SUMIFS(ВМП!O:O,ВМП!D:D,СВОД!C2179,ВМП!F:F,СВОД!E2179)+SUMIFS('Дневной стационар'!O:O,'Дневной стационар'!D:D,СВОД!C2179,'Дневной стационар'!F:F,СВОД!E2179)+SUMIFS(ЭКО!M:M,ЭКО!D:D,СВОД!C2179,ЭКО!F:F,СВОД!E2179)+SUMIFS(Диализ!O:O,Диализ!E:E,СВОД!C2179,Диализ!G:G,СВОД!E2179)+SUMIFS(Поликлиника!CT:CT,Поликлиника!D:D,СВОД!C2179,Поликлиника!F:F,СВОД!E2179)+SUMIFS('Скорая мед. помощь'!O:O,'Скорая мед. помощь'!E:E,СВОД!C2179,'Скорая мед. помощь'!G:G,СВОД!E2179)+SUMIFS(Услуги!AV:AV,Услуги!D:D,СВОД!C2179,Услуги!F:F,СВОД!E2179)</f>
        <v>0</v>
      </c>
      <c r="O2179" s="302">
        <f>SUMIFS(Сверхбаза!L:L,Сверхбаза!C:C,СВОД!C2179,Сверхбаза!E:E,СВОД!E2179)+SUMIFS(Сверхбаза!M:M,Сверхбаза!C:C,СВОД!C2179,Сверхбаза!E:E,СВОД!E2179)</f>
        <v>0</v>
      </c>
      <c r="P2179" s="276">
        <f>SUMIFS(Сверхбаза!N:N,Сверхбаза!C:C,СВОД!C2179,Сверхбаза!E:E,СВОД!E2179)</f>
        <v>0</v>
      </c>
      <c r="Q2179" s="276">
        <f>SUMIFS(Сверхбаза!P:P,Сверхбаза!C:C,СВОД!C2179,Сверхбаза!E:E,СВОД!E2179)</f>
        <v>0</v>
      </c>
      <c r="R2179" s="276">
        <f>SUMIFS(Сверхбаза!O:O,Сверхбаза!C:C,СВОД!C2179,Сверхбаза!E:E,СВОД!E2179)</f>
        <v>0</v>
      </c>
      <c r="S2179" s="276">
        <f>SUMIFS(Сверхбаза!Q:Q,Сверхбаза!C:C,СВОД!C2179,Сверхбаза!E:E,СВОД!E2179)</f>
        <v>0</v>
      </c>
      <c r="T2179" s="303">
        <f>SUMIFS(Сверхбаза!G:G,Сверхбаза!C:C,СВОД!C2179,Сверхбаза!E:E,СВОД!E2179)</f>
        <v>0</v>
      </c>
    </row>
    <row r="2180" spans="1:20" ht="38.25" outlineLevel="2" x14ac:dyDescent="0.2">
      <c r="A2180" s="288">
        <f>VLOOKUP(C2180,Округа!B:C,2,FALSE)</f>
        <v>8</v>
      </c>
      <c r="B2180" s="361">
        <v>502009</v>
      </c>
      <c r="C2180" s="361">
        <v>201001</v>
      </c>
      <c r="D2180" s="5" t="s">
        <v>526</v>
      </c>
      <c r="E2180" s="349">
        <v>7</v>
      </c>
      <c r="F2180" s="350" t="s">
        <v>706</v>
      </c>
      <c r="G2180" s="302">
        <f>SUMIFS('Круглосуточный стационар'!J:J,'Круглосуточный стационар'!D:D,СВОД!C2180,'Круглосуточный стационар'!F:F,СВОД!E2180)/2+SUMIFS(ВМП!J:J,ВМП!D:D,СВОД!C2180,ВМП!F:F,СВОД!E2180)/2+SUMIFS('Дневной стационар'!J:J,'Дневной стационар'!D:D,СВОД!C2180,'Дневной стационар'!F:F,СВОД!E2180)/2+SUMIFS(ЭКО!H:H,ЭКО!D:D,СВОД!C2180,ЭКО!F:F,СВОД!E2180)+SUMIFS(Диализ!J:J,Диализ!E:E,СВОД!C2180,Диализ!G:G,СВОД!E2180)</f>
        <v>0</v>
      </c>
      <c r="H2180" s="276">
        <f>SUMIFS(Поликлиника!H:H,Поликлиника!D:D,СВОД!C2180,Поликлиника!F:F,СВОД!E2180)</f>
        <v>0</v>
      </c>
      <c r="I2180" s="276">
        <f>SUMIFS(Поликлиника!BA:BA,Поликлиника!D:D,СВОД!C2180,Поликлиника!F:F,СВОД!E2180)</f>
        <v>0</v>
      </c>
      <c r="J2180" s="276">
        <f>SUMIFS(Поликлиника!BF:BF,Поликлиника!D:D,СВОД!C2180,Поликлиника!F:F,СВОД!E2180)</f>
        <v>0</v>
      </c>
      <c r="K2180" s="276">
        <f>SUMIFS(Поликлиника!BU:BU,Поликлиника!D:D,СВОД!C2180,Поликлиника!F:F,СВОД!E2180)</f>
        <v>0</v>
      </c>
      <c r="L2180" s="276">
        <f>SUMIFS(Услуги!H:H,Услуги!D:D,СВОД!C2180,Услуги!F:F,СВОД!E2180)+SUMIFS(Услуги!M:M,Услуги!D:D,СВОД!C2180,Услуги!F:F,СВОД!E2180)+SUMIFS(Услуги!R:R,Услуги!D:D,СВОД!C2180,Услуги!F:F,СВОД!E2180)+SUMIFS(Услуги!W:W,Услуги!D:D,СВОД!C2180,Услуги!F:F,СВОД!E2180)+SUMIFS(Услуги!AB:AB,Услуги!D:D,СВОД!C2180,Услуги!F:F,СВОД!E2180)+SUMIFS(Услуги!AG:AG,Услуги!D:D,СВОД!C2180,Услуги!F:F,СВОД!E2180)+SUMIFS(Услуги!AL:AL,Услуги!D:D,СВОД!C2180,Услуги!F:F,СВОД!E2180)+SUMIFS(Услуги!AQ:AQ,Услуги!D:D,СВОД!C2180,Услуги!F:F,СВОД!E2180)</f>
        <v>0</v>
      </c>
      <c r="M2180" s="276">
        <f>SUMIFS('Скорая мед. помощь'!J:J,'Скорая мед. помощь'!E:E,СВОД!C2180,'Скорая мед. помощь'!G:G,СВОД!E2180)</f>
        <v>2152407</v>
      </c>
      <c r="N2180" s="303">
        <f>SUMIFS('Круглосуточный стационар'!O:O,'Круглосуточный стационар'!D:D,СВОД!C2180,'Круглосуточный стационар'!F:F,СВОД!E2180)+SUMIFS(ВМП!O:O,ВМП!D:D,СВОД!C2180,ВМП!F:F,СВОД!E2180)+SUMIFS('Дневной стационар'!O:O,'Дневной стационар'!D:D,СВОД!C2180,'Дневной стационар'!F:F,СВОД!E2180)+SUMIFS(ЭКО!M:M,ЭКО!D:D,СВОД!C2180,ЭКО!F:F,СВОД!E2180)+SUMIFS(Диализ!O:O,Диализ!E:E,СВОД!C2180,Диализ!G:G,СВОД!E2180)+SUMIFS(Поликлиника!CT:CT,Поликлиника!D:D,СВОД!C2180,Поликлиника!F:F,СВОД!E2180)+SUMIFS('Скорая мед. помощь'!O:O,'Скорая мед. помощь'!E:E,СВОД!C2180,'Скорая мед. помощь'!G:G,СВОД!E2180)+SUMIFS(Услуги!AV:AV,Услуги!D:D,СВОД!C2180,Услуги!F:F,СВОД!E2180)</f>
        <v>5203238.7915706402</v>
      </c>
      <c r="O2180" s="302">
        <f>SUMIFS(Сверхбаза!L:L,Сверхбаза!C:C,СВОД!C2180,Сверхбаза!E:E,СВОД!E2180)+SUMIFS(Сверхбаза!M:M,Сверхбаза!C:C,СВОД!C2180,Сверхбаза!E:E,СВОД!E2180)</f>
        <v>0</v>
      </c>
      <c r="P2180" s="276">
        <f>SUMIFS(Сверхбаза!N:N,Сверхбаза!C:C,СВОД!C2180,Сверхбаза!E:E,СВОД!E2180)</f>
        <v>0</v>
      </c>
      <c r="Q2180" s="276">
        <f>SUMIFS(Сверхбаза!P:P,Сверхбаза!C:C,СВОД!C2180,Сверхбаза!E:E,СВОД!E2180)</f>
        <v>0</v>
      </c>
      <c r="R2180" s="276">
        <f>SUMIFS(Сверхбаза!O:O,Сверхбаза!C:C,СВОД!C2180,Сверхбаза!E:E,СВОД!E2180)</f>
        <v>0</v>
      </c>
      <c r="S2180" s="276">
        <f>SUMIFS(Сверхбаза!Q:Q,Сверхбаза!C:C,СВОД!C2180,Сверхбаза!E:E,СВОД!E2180)</f>
        <v>18453</v>
      </c>
      <c r="T2180" s="303">
        <f>SUMIFS(Сверхбаза!G:G,Сверхбаза!C:C,СВОД!C2180,Сверхбаза!E:E,СВОД!E2180)</f>
        <v>138013.43700000001</v>
      </c>
    </row>
    <row r="2181" spans="1:20" ht="38.25" outlineLevel="2" x14ac:dyDescent="0.2">
      <c r="A2181" s="288">
        <f>VLOOKUP(C2181,Округа!B:C,2,FALSE)</f>
        <v>8</v>
      </c>
      <c r="B2181" s="361">
        <v>502009</v>
      </c>
      <c r="C2181" s="361">
        <v>201001</v>
      </c>
      <c r="D2181" s="5" t="s">
        <v>526</v>
      </c>
      <c r="E2181" s="349">
        <v>70</v>
      </c>
      <c r="F2181" s="350" t="s">
        <v>707</v>
      </c>
      <c r="G2181" s="302">
        <f>SUMIFS('Круглосуточный стационар'!J:J,'Круглосуточный стационар'!D:D,СВОД!C2181,'Круглосуточный стационар'!F:F,СВОД!E2181)/2+SUMIFS(ВМП!J:J,ВМП!D:D,СВОД!C2181,ВМП!F:F,СВОД!E2181)/2+SUMIFS('Дневной стационар'!J:J,'Дневной стационар'!D:D,СВОД!C2181,'Дневной стационар'!F:F,СВОД!E2181)/2+SUMIFS(ЭКО!H:H,ЭКО!D:D,СВОД!C2181,ЭКО!F:F,СВОД!E2181)+SUMIFS(Диализ!J:J,Диализ!E:E,СВОД!C2181,Диализ!G:G,СВОД!E2181)</f>
        <v>0</v>
      </c>
      <c r="H2181" s="276">
        <f>SUMIFS(Поликлиника!H:H,Поликлиника!D:D,СВОД!C2181,Поликлиника!F:F,СВОД!E2181)</f>
        <v>0</v>
      </c>
      <c r="I2181" s="276">
        <f>SUMIFS(Поликлиника!BA:BA,Поликлиника!D:D,СВОД!C2181,Поликлиника!F:F,СВОД!E2181)</f>
        <v>0</v>
      </c>
      <c r="J2181" s="276">
        <f>SUMIFS(Поликлиника!BF:BF,Поликлиника!D:D,СВОД!C2181,Поликлиника!F:F,СВОД!E2181)</f>
        <v>0</v>
      </c>
      <c r="K2181" s="276">
        <f>SUMIFS(Поликлиника!BU:BU,Поликлиника!D:D,СВОД!C2181,Поликлиника!F:F,СВОД!E2181)</f>
        <v>0</v>
      </c>
      <c r="L2181" s="276">
        <f>SUMIFS(Услуги!H:H,Услуги!D:D,СВОД!C2181,Услуги!F:F,СВОД!E2181)+SUMIFS(Услуги!M:M,Услуги!D:D,СВОД!C2181,Услуги!F:F,СВОД!E2181)+SUMIFS(Услуги!R:R,Услуги!D:D,СВОД!C2181,Услуги!F:F,СВОД!E2181)+SUMIFS(Услуги!W:W,Услуги!D:D,СВОД!C2181,Услуги!F:F,СВОД!E2181)+SUMIFS(Услуги!AB:AB,Услуги!D:D,СВОД!C2181,Услуги!F:F,СВОД!E2181)+SUMIFS(Услуги!AG:AG,Услуги!D:D,СВОД!C2181,Услуги!F:F,СВОД!E2181)+SUMIFS(Услуги!AL:AL,Услуги!D:D,СВОД!C2181,Услуги!F:F,СВОД!E2181)+SUMIFS(Услуги!AQ:AQ,Услуги!D:D,СВОД!C2181,Услуги!F:F,СВОД!E2181)</f>
        <v>0</v>
      </c>
      <c r="M2181" s="276">
        <f>SUMIFS('Скорая мед. помощь'!J:J,'Скорая мед. помощь'!E:E,СВОД!C2181,'Скорая мед. помощь'!G:G,СВОД!E2181)</f>
        <v>0</v>
      </c>
      <c r="N2181" s="303">
        <f>SUMIFS('Круглосуточный стационар'!O:O,'Круглосуточный стационар'!D:D,СВОД!C2181,'Круглосуточный стационар'!F:F,СВОД!E2181)+SUMIFS(ВМП!O:O,ВМП!D:D,СВОД!C2181,ВМП!F:F,СВОД!E2181)+SUMIFS('Дневной стационар'!O:O,'Дневной стационар'!D:D,СВОД!C2181,'Дневной стационар'!F:F,СВОД!E2181)+SUMIFS(ЭКО!M:M,ЭКО!D:D,СВОД!C2181,ЭКО!F:F,СВОД!E2181)+SUMIFS(Диализ!O:O,Диализ!E:E,СВОД!C2181,Диализ!G:G,СВОД!E2181)+SUMIFS(Поликлиника!CT:CT,Поликлиника!D:D,СВОД!C2181,Поликлиника!F:F,СВОД!E2181)+SUMIFS('Скорая мед. помощь'!O:O,'Скорая мед. помощь'!E:E,СВОД!C2181,'Скорая мед. помощь'!G:G,СВОД!E2181)+SUMIFS(Услуги!AV:AV,Услуги!D:D,СВОД!C2181,Услуги!F:F,СВОД!E2181)</f>
        <v>0</v>
      </c>
      <c r="O2181" s="302">
        <f>SUMIFS(Сверхбаза!L:L,Сверхбаза!C:C,СВОД!C2181,Сверхбаза!E:E,СВОД!E2181)+SUMIFS(Сверхбаза!M:M,Сверхбаза!C:C,СВОД!C2181,Сверхбаза!E:E,СВОД!E2181)</f>
        <v>0</v>
      </c>
      <c r="P2181" s="276">
        <f>SUMIFS(Сверхбаза!N:N,Сверхбаза!C:C,СВОД!C2181,Сверхбаза!E:E,СВОД!E2181)</f>
        <v>0</v>
      </c>
      <c r="Q2181" s="276">
        <f>SUMIFS(Сверхбаза!P:P,Сверхбаза!C:C,СВОД!C2181,Сверхбаза!E:E,СВОД!E2181)</f>
        <v>0</v>
      </c>
      <c r="R2181" s="276">
        <f>SUMIFS(Сверхбаза!O:O,Сверхбаза!C:C,СВОД!C2181,Сверхбаза!E:E,СВОД!E2181)</f>
        <v>0</v>
      </c>
      <c r="S2181" s="276">
        <f>SUMIFS(Сверхбаза!Q:Q,Сверхбаза!C:C,СВОД!C2181,Сверхбаза!E:E,СВОД!E2181)</f>
        <v>0</v>
      </c>
      <c r="T2181" s="303">
        <f>SUMIFS(Сверхбаза!G:G,Сверхбаза!C:C,СВОД!C2181,Сверхбаза!E:E,СВОД!E2181)</f>
        <v>0</v>
      </c>
    </row>
    <row r="2182" spans="1:20" ht="38.25" outlineLevel="2" x14ac:dyDescent="0.2">
      <c r="A2182" s="288">
        <f>VLOOKUP(C2182,Округа!B:C,2,FALSE)</f>
        <v>8</v>
      </c>
      <c r="B2182" s="361">
        <v>502009</v>
      </c>
      <c r="C2182" s="361">
        <v>201001</v>
      </c>
      <c r="D2182" s="5" t="s">
        <v>526</v>
      </c>
      <c r="E2182" s="349">
        <v>94</v>
      </c>
      <c r="F2182" s="350" t="s">
        <v>157</v>
      </c>
      <c r="G2182" s="302">
        <f>SUMIFS('Круглосуточный стационар'!J:J,'Круглосуточный стационар'!D:D,СВОД!C2182,'Круглосуточный стационар'!F:F,СВОД!E2182)/2+SUMIFS(ВМП!J:J,ВМП!D:D,СВОД!C2182,ВМП!F:F,СВОД!E2182)/2+SUMIFS('Дневной стационар'!J:J,'Дневной стационар'!D:D,СВОД!C2182,'Дневной стационар'!F:F,СВОД!E2182)/2+SUMIFS(ЭКО!H:H,ЭКО!D:D,СВОД!C2182,ЭКО!F:F,СВОД!E2182)+SUMIFS(Диализ!J:J,Диализ!E:E,СВОД!C2182,Диализ!G:G,СВОД!E2182)</f>
        <v>0</v>
      </c>
      <c r="H2182" s="276">
        <f>SUMIFS(Поликлиника!H:H,Поликлиника!D:D,СВОД!C2182,Поликлиника!F:F,СВОД!E2182)</f>
        <v>0</v>
      </c>
      <c r="I2182" s="276">
        <f>SUMIFS(Поликлиника!BA:BA,Поликлиника!D:D,СВОД!C2182,Поликлиника!F:F,СВОД!E2182)</f>
        <v>0</v>
      </c>
      <c r="J2182" s="276">
        <f>SUMIFS(Поликлиника!BF:BF,Поликлиника!D:D,СВОД!C2182,Поликлиника!F:F,СВОД!E2182)</f>
        <v>0</v>
      </c>
      <c r="K2182" s="276">
        <f>SUMIFS(Поликлиника!BU:BU,Поликлиника!D:D,СВОД!C2182,Поликлиника!F:F,СВОД!E2182)</f>
        <v>0</v>
      </c>
      <c r="L2182" s="276">
        <f>SUMIFS(Услуги!H:H,Услуги!D:D,СВОД!C2182,Услуги!F:F,СВОД!E2182)+SUMIFS(Услуги!M:M,Услуги!D:D,СВОД!C2182,Услуги!F:F,СВОД!E2182)+SUMIFS(Услуги!R:R,Услуги!D:D,СВОД!C2182,Услуги!F:F,СВОД!E2182)+SUMIFS(Услуги!W:W,Услуги!D:D,СВОД!C2182,Услуги!F:F,СВОД!E2182)+SUMIFS(Услуги!AB:AB,Услуги!D:D,СВОД!C2182,Услуги!F:F,СВОД!E2182)+SUMIFS(Услуги!AG:AG,Услуги!D:D,СВОД!C2182,Услуги!F:F,СВОД!E2182)+SUMIFS(Услуги!AL:AL,Услуги!D:D,СВОД!C2182,Услуги!F:F,СВОД!E2182)+SUMIFS(Услуги!AQ:AQ,Услуги!D:D,СВОД!C2182,Услуги!F:F,СВОД!E2182)</f>
        <v>0</v>
      </c>
      <c r="M2182" s="276">
        <f>SUMIFS('Скорая мед. помощь'!J:J,'Скорая мед. помощь'!E:E,СВОД!C2182,'Скорая мед. помощь'!G:G,СВОД!E2182)</f>
        <v>0</v>
      </c>
      <c r="N2182" s="303">
        <f>SUMIFS('Круглосуточный стационар'!O:O,'Круглосуточный стационар'!D:D,СВОД!C2182,'Круглосуточный стационар'!F:F,СВОД!E2182)+SUMIFS(ВМП!O:O,ВМП!D:D,СВОД!C2182,ВМП!F:F,СВОД!E2182)+SUMIFS('Дневной стационар'!O:O,'Дневной стационар'!D:D,СВОД!C2182,'Дневной стационар'!F:F,СВОД!E2182)+SUMIFS(ЭКО!M:M,ЭКО!D:D,СВОД!C2182,ЭКО!F:F,СВОД!E2182)+SUMIFS(Диализ!O:O,Диализ!E:E,СВОД!C2182,Диализ!G:G,СВОД!E2182)+SUMIFS(Поликлиника!CT:CT,Поликлиника!D:D,СВОД!C2182,Поликлиника!F:F,СВОД!E2182)+SUMIFS('Скорая мед. помощь'!O:O,'Скорая мед. помощь'!E:E,СВОД!C2182,'Скорая мед. помощь'!G:G,СВОД!E2182)+SUMIFS(Услуги!AV:AV,Услуги!D:D,СВОД!C2182,Услуги!F:F,СВОД!E2182)</f>
        <v>0</v>
      </c>
      <c r="O2182" s="302">
        <f>SUMIFS(Сверхбаза!L:L,Сверхбаза!C:C,СВОД!C2182,Сверхбаза!E:E,СВОД!E2182)+SUMIFS(Сверхбаза!M:M,Сверхбаза!C:C,СВОД!C2182,Сверхбаза!E:E,СВОД!E2182)</f>
        <v>0</v>
      </c>
      <c r="P2182" s="276">
        <f>SUMIFS(Сверхбаза!N:N,Сверхбаза!C:C,СВОД!C2182,Сверхбаза!E:E,СВОД!E2182)</f>
        <v>0</v>
      </c>
      <c r="Q2182" s="276">
        <f>SUMIFS(Сверхбаза!P:P,Сверхбаза!C:C,СВОД!C2182,Сверхбаза!E:E,СВОД!E2182)</f>
        <v>0</v>
      </c>
      <c r="R2182" s="276">
        <f>SUMIFS(Сверхбаза!O:O,Сверхбаза!C:C,СВОД!C2182,Сверхбаза!E:E,СВОД!E2182)</f>
        <v>0</v>
      </c>
      <c r="S2182" s="276">
        <f>SUMIFS(Сверхбаза!Q:Q,Сверхбаза!C:C,СВОД!C2182,Сверхбаза!E:E,СВОД!E2182)</f>
        <v>0</v>
      </c>
      <c r="T2182" s="303">
        <f>SUMIFS(Сверхбаза!G:G,Сверхбаза!C:C,СВОД!C2182,Сверхбаза!E:E,СВОД!E2182)</f>
        <v>0</v>
      </c>
    </row>
    <row r="2183" spans="1:20" outlineLevel="1" x14ac:dyDescent="0.2">
      <c r="A2183" s="289"/>
      <c r="B2183" s="279"/>
      <c r="C2183" s="279" t="str">
        <f>CONCATENATE(C2182," ","Итог")</f>
        <v>201001 Итог</v>
      </c>
      <c r="D2183" s="280"/>
      <c r="E2183" s="351"/>
      <c r="F2183" s="352"/>
      <c r="G2183" s="304"/>
      <c r="H2183" s="281"/>
      <c r="I2183" s="281"/>
      <c r="J2183" s="281"/>
      <c r="K2183" s="281"/>
      <c r="L2183" s="281"/>
      <c r="M2183" s="281"/>
      <c r="N2183" s="305">
        <f>SUBTOTAL(9,N2175:N2182)</f>
        <v>5203238.7915706402</v>
      </c>
      <c r="O2183" s="304"/>
      <c r="P2183" s="281"/>
      <c r="Q2183" s="281"/>
      <c r="R2183" s="281"/>
      <c r="S2183" s="281"/>
      <c r="T2183" s="305">
        <f>SUBTOTAL(9,T2175:T2182)</f>
        <v>138013.43700000001</v>
      </c>
    </row>
    <row r="2184" spans="1:20" ht="25.5" outlineLevel="2" x14ac:dyDescent="0.2">
      <c r="A2184" s="287">
        <f>VLOOKUP(C2184,Округа!B:C,2,FALSE)</f>
        <v>8</v>
      </c>
      <c r="B2184" s="8">
        <v>502010</v>
      </c>
      <c r="C2184" s="8">
        <v>201101</v>
      </c>
      <c r="D2184" s="9" t="s">
        <v>695</v>
      </c>
      <c r="E2184" s="347">
        <v>1</v>
      </c>
      <c r="F2184" s="348" t="s">
        <v>12</v>
      </c>
      <c r="G2184" s="300">
        <f>SUMIFS('Круглосуточный стационар'!J:J,'Круглосуточный стационар'!D:D,СВОД!C2184,'Круглосуточный стационар'!F:F,СВОД!E2184)/2+SUMIFS(ВМП!J:J,ВМП!D:D,СВОД!C2184,ВМП!F:F,СВОД!E2184)/2+SUMIFS('Дневной стационар'!J:J,'Дневной стационар'!D:D,СВОД!C2184,'Дневной стационар'!F:F,СВОД!E2184)/2+SUMIFS(ЭКО!H:H,ЭКО!D:D,СВОД!C2184,ЭКО!F:F,СВОД!E2184)+SUMIFS(Диализ!J:J,Диализ!E:E,СВОД!C2184,Диализ!G:G,СВОД!E2184)</f>
        <v>0</v>
      </c>
      <c r="H2184" s="278">
        <f>SUMIFS(Поликлиника!H:H,Поликлиника!D:D,СВОД!C2184,Поликлиника!F:F,СВОД!E2184)</f>
        <v>0</v>
      </c>
      <c r="I2184" s="278">
        <f>SUMIFS(Поликлиника!BA:BA,Поликлиника!D:D,СВОД!C2184,Поликлиника!F:F,СВОД!E2184)</f>
        <v>0</v>
      </c>
      <c r="J2184" s="278">
        <f>SUMIFS(Поликлиника!BF:BF,Поликлиника!D:D,СВОД!C2184,Поликлиника!F:F,СВОД!E2184)</f>
        <v>0</v>
      </c>
      <c r="K2184" s="278">
        <f>SUMIFS(Поликлиника!BU:BU,Поликлиника!D:D,СВОД!C2184,Поликлиника!F:F,СВОД!E2184)</f>
        <v>0</v>
      </c>
      <c r="L2184" s="278">
        <f>SUMIFS(Услуги!H:H,Услуги!D:D,СВОД!C2184,Услуги!F:F,СВОД!E2184)+SUMIFS(Услуги!M:M,Услуги!D:D,СВОД!C2184,Услуги!F:F,СВОД!E2184)+SUMIFS(Услуги!R:R,Услуги!D:D,СВОД!C2184,Услуги!F:F,СВОД!E2184)+SUMIFS(Услуги!W:W,Услуги!D:D,СВОД!C2184,Услуги!F:F,СВОД!E2184)+SUMIFS(Услуги!AB:AB,Услуги!D:D,СВОД!C2184,Услуги!F:F,СВОД!E2184)+SUMIFS(Услуги!AG:AG,Услуги!D:D,СВОД!C2184,Услуги!F:F,СВОД!E2184)+SUMIFS(Услуги!AL:AL,Услуги!D:D,СВОД!C2184,Услуги!F:F,СВОД!E2184)+SUMIFS(Услуги!AQ:AQ,Услуги!D:D,СВОД!C2184,Услуги!F:F,СВОД!E2184)</f>
        <v>0</v>
      </c>
      <c r="M2184" s="278">
        <f>SUMIFS('Скорая мед. помощь'!J:J,'Скорая мед. помощь'!E:E,СВОД!C2184,'Скорая мед. помощь'!G:G,СВОД!E2184)</f>
        <v>0</v>
      </c>
      <c r="N2184" s="301">
        <f>SUMIFS('Круглосуточный стационар'!O:O,'Круглосуточный стационар'!D:D,СВОД!C2184,'Круглосуточный стационар'!F:F,СВОД!E2184)+SUMIFS(ВМП!O:O,ВМП!D:D,СВОД!C2184,ВМП!F:F,СВОД!E2184)+SUMIFS('Дневной стационар'!O:O,'Дневной стационар'!D:D,СВОД!C2184,'Дневной стационар'!F:F,СВОД!E2184)+SUMIFS(ЭКО!M:M,ЭКО!D:D,СВОД!C2184,ЭКО!F:F,СВОД!E2184)+SUMIFS(Диализ!O:O,Диализ!E:E,СВОД!C2184,Диализ!G:G,СВОД!E2184)+SUMIFS(Поликлиника!CT:CT,Поликлиника!D:D,СВОД!C2184,Поликлиника!F:F,СВОД!E2184)+SUMIFS('Скорая мед. помощь'!O:O,'Скорая мед. помощь'!E:E,СВОД!C2184,'Скорая мед. помощь'!G:G,СВОД!E2184)+SUMIFS(Услуги!AV:AV,Услуги!D:D,СВОД!C2184,Услуги!F:F,СВОД!E2184)</f>
        <v>0</v>
      </c>
      <c r="O2184" s="300">
        <f>SUMIFS(Сверхбаза!L:L,Сверхбаза!C:C,СВОД!C2184,Сверхбаза!E:E,СВОД!E2184)+SUMIFS(Сверхбаза!M:M,Сверхбаза!C:C,СВОД!C2184,Сверхбаза!E:E,СВОД!E2184)</f>
        <v>0</v>
      </c>
      <c r="P2184" s="278">
        <f>SUMIFS(Сверхбаза!N:N,Сверхбаза!C:C,СВОД!C2184,Сверхбаза!E:E,СВОД!E2184)</f>
        <v>0</v>
      </c>
      <c r="Q2184" s="278">
        <f>SUMIFS(Сверхбаза!P:P,Сверхбаза!C:C,СВОД!C2184,Сверхбаза!E:E,СВОД!E2184)</f>
        <v>0</v>
      </c>
      <c r="R2184" s="278">
        <f>SUMIFS(Сверхбаза!O:O,Сверхбаза!C:C,СВОД!C2184,Сверхбаза!E:E,СВОД!E2184)</f>
        <v>0</v>
      </c>
      <c r="S2184" s="278">
        <f>SUMIFS(Сверхбаза!Q:Q,Сверхбаза!C:C,СВОД!C2184,Сверхбаза!E:E,СВОД!E2184)</f>
        <v>0</v>
      </c>
      <c r="T2184" s="301">
        <f>SUMIFS(Сверхбаза!G:G,Сверхбаза!C:C,СВОД!C2184,Сверхбаза!E:E,СВОД!E2184)</f>
        <v>0</v>
      </c>
    </row>
    <row r="2185" spans="1:20" ht="25.5" outlineLevel="2" x14ac:dyDescent="0.2">
      <c r="A2185" s="288">
        <f>VLOOKUP(C2185,Округа!B:C,2,FALSE)</f>
        <v>8</v>
      </c>
      <c r="B2185" s="361">
        <v>502010</v>
      </c>
      <c r="C2185" s="361">
        <v>201101</v>
      </c>
      <c r="D2185" s="5" t="s">
        <v>695</v>
      </c>
      <c r="E2185" s="349">
        <v>13</v>
      </c>
      <c r="F2185" s="350" t="s">
        <v>704</v>
      </c>
      <c r="G2185" s="302">
        <f>SUMIFS('Круглосуточный стационар'!J:J,'Круглосуточный стационар'!D:D,СВОД!C2185,'Круглосуточный стационар'!F:F,СВОД!E2185)/2+SUMIFS(ВМП!J:J,ВМП!D:D,СВОД!C2185,ВМП!F:F,СВОД!E2185)/2+SUMIFS('Дневной стационар'!J:J,'Дневной стационар'!D:D,СВОД!C2185,'Дневной стационар'!F:F,СВОД!E2185)/2+SUMIFS(ЭКО!H:H,ЭКО!D:D,СВОД!C2185,ЭКО!F:F,СВОД!E2185)+SUMIFS(Диализ!J:J,Диализ!E:E,СВОД!C2185,Диализ!G:G,СВОД!E2185)</f>
        <v>0</v>
      </c>
      <c r="H2185" s="276">
        <f>SUMIFS(Поликлиника!H:H,Поликлиника!D:D,СВОД!C2185,Поликлиника!F:F,СВОД!E2185)</f>
        <v>0</v>
      </c>
      <c r="I2185" s="276">
        <f>SUMIFS(Поликлиника!BA:BA,Поликлиника!D:D,СВОД!C2185,Поликлиника!F:F,СВОД!E2185)</f>
        <v>0</v>
      </c>
      <c r="J2185" s="276">
        <f>SUMIFS(Поликлиника!BF:BF,Поликлиника!D:D,СВОД!C2185,Поликлиника!F:F,СВОД!E2185)</f>
        <v>0</v>
      </c>
      <c r="K2185" s="276">
        <f>SUMIFS(Поликлиника!BU:BU,Поликлиника!D:D,СВОД!C2185,Поликлиника!F:F,СВОД!E2185)</f>
        <v>0</v>
      </c>
      <c r="L2185" s="276">
        <f>SUMIFS(Услуги!H:H,Услуги!D:D,СВОД!C2185,Услуги!F:F,СВОД!E2185)+SUMIFS(Услуги!M:M,Услуги!D:D,СВОД!C2185,Услуги!F:F,СВОД!E2185)+SUMIFS(Услуги!R:R,Услуги!D:D,СВОД!C2185,Услуги!F:F,СВОД!E2185)+SUMIFS(Услуги!W:W,Услуги!D:D,СВОД!C2185,Услуги!F:F,СВОД!E2185)+SUMIFS(Услуги!AB:AB,Услуги!D:D,СВОД!C2185,Услуги!F:F,СВОД!E2185)+SUMIFS(Услуги!AG:AG,Услуги!D:D,СВОД!C2185,Услуги!F:F,СВОД!E2185)+SUMIFS(Услуги!AL:AL,Услуги!D:D,СВОД!C2185,Услуги!F:F,СВОД!E2185)+SUMIFS(Услуги!AQ:AQ,Услуги!D:D,СВОД!C2185,Услуги!F:F,СВОД!E2185)</f>
        <v>0</v>
      </c>
      <c r="M2185" s="276">
        <f>SUMIFS('Скорая мед. помощь'!J:J,'Скорая мед. помощь'!E:E,СВОД!C2185,'Скорая мед. помощь'!G:G,СВОД!E2185)</f>
        <v>0</v>
      </c>
      <c r="N2185" s="303">
        <f>SUMIFS('Круглосуточный стационар'!O:O,'Круглосуточный стационар'!D:D,СВОД!C2185,'Круглосуточный стационар'!F:F,СВОД!E2185)+SUMIFS(ВМП!O:O,ВМП!D:D,СВОД!C2185,ВМП!F:F,СВОД!E2185)+SUMIFS('Дневной стационар'!O:O,'Дневной стационар'!D:D,СВОД!C2185,'Дневной стационар'!F:F,СВОД!E2185)+SUMIFS(ЭКО!M:M,ЭКО!D:D,СВОД!C2185,ЭКО!F:F,СВОД!E2185)+SUMIFS(Диализ!O:O,Диализ!E:E,СВОД!C2185,Диализ!G:G,СВОД!E2185)+SUMIFS(Поликлиника!CT:CT,Поликлиника!D:D,СВОД!C2185,Поликлиника!F:F,СВОД!E2185)+SUMIFS('Скорая мед. помощь'!O:O,'Скорая мед. помощь'!E:E,СВОД!C2185,'Скорая мед. помощь'!G:G,СВОД!E2185)+SUMIFS(Услуги!AV:AV,Услуги!D:D,СВОД!C2185,Услуги!F:F,СВОД!E2185)</f>
        <v>0</v>
      </c>
      <c r="O2185" s="302">
        <f>SUMIFS(Сверхбаза!L:L,Сверхбаза!C:C,СВОД!C2185,Сверхбаза!E:E,СВОД!E2185)+SUMIFS(Сверхбаза!M:M,Сверхбаза!C:C,СВОД!C2185,Сверхбаза!E:E,СВОД!E2185)</f>
        <v>0</v>
      </c>
      <c r="P2185" s="276">
        <f>SUMIFS(Сверхбаза!N:N,Сверхбаза!C:C,СВОД!C2185,Сверхбаза!E:E,СВОД!E2185)</f>
        <v>0</v>
      </c>
      <c r="Q2185" s="276">
        <f>SUMIFS(Сверхбаза!P:P,Сверхбаза!C:C,СВОД!C2185,Сверхбаза!E:E,СВОД!E2185)</f>
        <v>0</v>
      </c>
      <c r="R2185" s="276">
        <f>SUMIFS(Сверхбаза!O:O,Сверхбаза!C:C,СВОД!C2185,Сверхбаза!E:E,СВОД!E2185)</f>
        <v>0</v>
      </c>
      <c r="S2185" s="276">
        <f>SUMIFS(Сверхбаза!Q:Q,Сверхбаза!C:C,СВОД!C2185,Сверхбаза!E:E,СВОД!E2185)</f>
        <v>0</v>
      </c>
      <c r="T2185" s="303">
        <f>SUMIFS(Сверхбаза!G:G,Сверхбаза!C:C,СВОД!C2185,Сверхбаза!E:E,СВОД!E2185)</f>
        <v>0</v>
      </c>
    </row>
    <row r="2186" spans="1:20" ht="25.5" outlineLevel="2" x14ac:dyDescent="0.2">
      <c r="A2186" s="288">
        <f>VLOOKUP(C2186,Округа!B:C,2,FALSE)</f>
        <v>8</v>
      </c>
      <c r="B2186" s="361">
        <v>502010</v>
      </c>
      <c r="C2186" s="361">
        <v>201101</v>
      </c>
      <c r="D2186" s="5" t="s">
        <v>695</v>
      </c>
      <c r="E2186" s="349">
        <v>2</v>
      </c>
      <c r="F2186" s="350" t="s">
        <v>173</v>
      </c>
      <c r="G2186" s="302">
        <f>SUMIFS('Круглосуточный стационар'!J:J,'Круглосуточный стационар'!D:D,СВОД!C2186,'Круглосуточный стационар'!F:F,СВОД!E2186)/2+SUMIFS(ВМП!J:J,ВМП!D:D,СВОД!C2186,ВМП!F:F,СВОД!E2186)/2+SUMIFS('Дневной стационар'!J:J,'Дневной стационар'!D:D,СВОД!C2186,'Дневной стационар'!F:F,СВОД!E2186)/2+SUMIFS(ЭКО!H:H,ЭКО!D:D,СВОД!C2186,ЭКО!F:F,СВОД!E2186)+SUMIFS(Диализ!J:J,Диализ!E:E,СВОД!C2186,Диализ!G:G,СВОД!E2186)</f>
        <v>0</v>
      </c>
      <c r="H2186" s="276">
        <f>SUMIFS(Поликлиника!H:H,Поликлиника!D:D,СВОД!C2186,Поликлиника!F:F,СВОД!E2186)</f>
        <v>0</v>
      </c>
      <c r="I2186" s="276">
        <f>SUMIFS(Поликлиника!BA:BA,Поликлиника!D:D,СВОД!C2186,Поликлиника!F:F,СВОД!E2186)</f>
        <v>0</v>
      </c>
      <c r="J2186" s="276">
        <f>SUMIFS(Поликлиника!BF:BF,Поликлиника!D:D,СВОД!C2186,Поликлиника!F:F,СВОД!E2186)</f>
        <v>0</v>
      </c>
      <c r="K2186" s="276">
        <f>SUMIFS(Поликлиника!BU:BU,Поликлиника!D:D,СВОД!C2186,Поликлиника!F:F,СВОД!E2186)</f>
        <v>0</v>
      </c>
      <c r="L2186" s="276">
        <f>SUMIFS(Услуги!H:H,Услуги!D:D,СВОД!C2186,Услуги!F:F,СВОД!E2186)+SUMIFS(Услуги!M:M,Услуги!D:D,СВОД!C2186,Услуги!F:F,СВОД!E2186)+SUMIFS(Услуги!R:R,Услуги!D:D,СВОД!C2186,Услуги!F:F,СВОД!E2186)+SUMIFS(Услуги!W:W,Услуги!D:D,СВОД!C2186,Услуги!F:F,СВОД!E2186)+SUMIFS(Услуги!AB:AB,Услуги!D:D,СВОД!C2186,Услуги!F:F,СВОД!E2186)+SUMIFS(Услуги!AG:AG,Услуги!D:D,СВОД!C2186,Услуги!F:F,СВОД!E2186)+SUMIFS(Услуги!AL:AL,Услуги!D:D,СВОД!C2186,Услуги!F:F,СВОД!E2186)+SUMIFS(Услуги!AQ:AQ,Услуги!D:D,СВОД!C2186,Услуги!F:F,СВОД!E2186)</f>
        <v>0</v>
      </c>
      <c r="M2186" s="276">
        <f>SUMIFS('Скорая мед. помощь'!J:J,'Скорая мед. помощь'!E:E,СВОД!C2186,'Скорая мед. помощь'!G:G,СВОД!E2186)</f>
        <v>0</v>
      </c>
      <c r="N2186" s="303">
        <f>SUMIFS('Круглосуточный стационар'!O:O,'Круглосуточный стационар'!D:D,СВОД!C2186,'Круглосуточный стационар'!F:F,СВОД!E2186)+SUMIFS(ВМП!O:O,ВМП!D:D,СВОД!C2186,ВМП!F:F,СВОД!E2186)+SUMIFS('Дневной стационар'!O:O,'Дневной стационар'!D:D,СВОД!C2186,'Дневной стационар'!F:F,СВОД!E2186)+SUMIFS(ЭКО!M:M,ЭКО!D:D,СВОД!C2186,ЭКО!F:F,СВОД!E2186)+SUMIFS(Диализ!O:O,Диализ!E:E,СВОД!C2186,Диализ!G:G,СВОД!E2186)+SUMIFS(Поликлиника!CT:CT,Поликлиника!D:D,СВОД!C2186,Поликлиника!F:F,СВОД!E2186)+SUMIFS('Скорая мед. помощь'!O:O,'Скорая мед. помощь'!E:E,СВОД!C2186,'Скорая мед. помощь'!G:G,СВОД!E2186)+SUMIFS(Услуги!AV:AV,Услуги!D:D,СВОД!C2186,Услуги!F:F,СВОД!E2186)</f>
        <v>0</v>
      </c>
      <c r="O2186" s="302">
        <f>SUMIFS(Сверхбаза!L:L,Сверхбаза!C:C,СВОД!C2186,Сверхбаза!E:E,СВОД!E2186)+SUMIFS(Сверхбаза!M:M,Сверхбаза!C:C,СВОД!C2186,Сверхбаза!E:E,СВОД!E2186)</f>
        <v>0</v>
      </c>
      <c r="P2186" s="276">
        <f>SUMIFS(Сверхбаза!N:N,Сверхбаза!C:C,СВОД!C2186,Сверхбаза!E:E,СВОД!E2186)</f>
        <v>0</v>
      </c>
      <c r="Q2186" s="276">
        <f>SUMIFS(Сверхбаза!P:P,Сверхбаза!C:C,СВОД!C2186,Сверхбаза!E:E,СВОД!E2186)</f>
        <v>0</v>
      </c>
      <c r="R2186" s="276">
        <f>SUMIFS(Сверхбаза!O:O,Сверхбаза!C:C,СВОД!C2186,Сверхбаза!E:E,СВОД!E2186)</f>
        <v>0</v>
      </c>
      <c r="S2186" s="276">
        <f>SUMIFS(Сверхбаза!Q:Q,Сверхбаза!C:C,СВОД!C2186,Сверхбаза!E:E,СВОД!E2186)</f>
        <v>0</v>
      </c>
      <c r="T2186" s="303">
        <f>SUMIFS(Сверхбаза!G:G,Сверхбаза!C:C,СВОД!C2186,Сверхбаза!E:E,СВОД!E2186)</f>
        <v>0</v>
      </c>
    </row>
    <row r="2187" spans="1:20" ht="25.5" outlineLevel="2" x14ac:dyDescent="0.2">
      <c r="A2187" s="288">
        <f>VLOOKUP(C2187,Округа!B:C,2,FALSE)</f>
        <v>8</v>
      </c>
      <c r="B2187" s="361">
        <v>502010</v>
      </c>
      <c r="C2187" s="361">
        <v>201101</v>
      </c>
      <c r="D2187" s="5" t="s">
        <v>695</v>
      </c>
      <c r="E2187" s="349">
        <v>6</v>
      </c>
      <c r="F2187" s="350" t="s">
        <v>705</v>
      </c>
      <c r="G2187" s="302">
        <f>SUMIFS('Круглосуточный стационар'!J:J,'Круглосуточный стационар'!D:D,СВОД!C2187,'Круглосуточный стационар'!F:F,СВОД!E2187)/2+SUMIFS(ВМП!J:J,ВМП!D:D,СВОД!C2187,ВМП!F:F,СВОД!E2187)/2+SUMIFS('Дневной стационар'!J:J,'Дневной стационар'!D:D,СВОД!C2187,'Дневной стационар'!F:F,СВОД!E2187)/2+SUMIFS(ЭКО!H:H,ЭКО!D:D,СВОД!C2187,ЭКО!F:F,СВОД!E2187)+SUMIFS(Диализ!J:J,Диализ!E:E,СВОД!C2187,Диализ!G:G,СВОД!E2187)</f>
        <v>0</v>
      </c>
      <c r="H2187" s="276">
        <f>SUMIFS(Поликлиника!H:H,Поликлиника!D:D,СВОД!C2187,Поликлиника!F:F,СВОД!E2187)</f>
        <v>0</v>
      </c>
      <c r="I2187" s="276">
        <f>SUMIFS(Поликлиника!BA:BA,Поликлиника!D:D,СВОД!C2187,Поликлиника!F:F,СВОД!E2187)</f>
        <v>0</v>
      </c>
      <c r="J2187" s="276">
        <f>SUMIFS(Поликлиника!BF:BF,Поликлиника!D:D,СВОД!C2187,Поликлиника!F:F,СВОД!E2187)</f>
        <v>0</v>
      </c>
      <c r="K2187" s="276">
        <f>SUMIFS(Поликлиника!BU:BU,Поликлиника!D:D,СВОД!C2187,Поликлиника!F:F,СВОД!E2187)</f>
        <v>0</v>
      </c>
      <c r="L2187" s="276">
        <f>SUMIFS(Услуги!H:H,Услуги!D:D,СВОД!C2187,Услуги!F:F,СВОД!E2187)+SUMIFS(Услуги!M:M,Услуги!D:D,СВОД!C2187,Услуги!F:F,СВОД!E2187)+SUMIFS(Услуги!R:R,Услуги!D:D,СВОД!C2187,Услуги!F:F,СВОД!E2187)+SUMIFS(Услуги!W:W,Услуги!D:D,СВОД!C2187,Услуги!F:F,СВОД!E2187)+SUMIFS(Услуги!AB:AB,Услуги!D:D,СВОД!C2187,Услуги!F:F,СВОД!E2187)+SUMIFS(Услуги!AG:AG,Услуги!D:D,СВОД!C2187,Услуги!F:F,СВОД!E2187)+SUMIFS(Услуги!AL:AL,Услуги!D:D,СВОД!C2187,Услуги!F:F,СВОД!E2187)+SUMIFS(Услуги!AQ:AQ,Услуги!D:D,СВОД!C2187,Услуги!F:F,СВОД!E2187)</f>
        <v>0</v>
      </c>
      <c r="M2187" s="276">
        <f>SUMIFS('Скорая мед. помощь'!J:J,'Скорая мед. помощь'!E:E,СВОД!C2187,'Скорая мед. помощь'!G:G,СВОД!E2187)</f>
        <v>0</v>
      </c>
      <c r="N2187" s="303">
        <f>SUMIFS('Круглосуточный стационар'!O:O,'Круглосуточный стационар'!D:D,СВОД!C2187,'Круглосуточный стационар'!F:F,СВОД!E2187)+SUMIFS(ВМП!O:O,ВМП!D:D,СВОД!C2187,ВМП!F:F,СВОД!E2187)+SUMIFS('Дневной стационар'!O:O,'Дневной стационар'!D:D,СВОД!C2187,'Дневной стационар'!F:F,СВОД!E2187)+SUMIFS(ЭКО!M:M,ЭКО!D:D,СВОД!C2187,ЭКО!F:F,СВОД!E2187)+SUMIFS(Диализ!O:O,Диализ!E:E,СВОД!C2187,Диализ!G:G,СВОД!E2187)+SUMIFS(Поликлиника!CT:CT,Поликлиника!D:D,СВОД!C2187,Поликлиника!F:F,СВОД!E2187)+SUMIFS('Скорая мед. помощь'!O:O,'Скорая мед. помощь'!E:E,СВОД!C2187,'Скорая мед. помощь'!G:G,СВОД!E2187)+SUMIFS(Услуги!AV:AV,Услуги!D:D,СВОД!C2187,Услуги!F:F,СВОД!E2187)</f>
        <v>0</v>
      </c>
      <c r="O2187" s="302">
        <f>SUMIFS(Сверхбаза!L:L,Сверхбаза!C:C,СВОД!C2187,Сверхбаза!E:E,СВОД!E2187)+SUMIFS(Сверхбаза!M:M,Сверхбаза!C:C,СВОД!C2187,Сверхбаза!E:E,СВОД!E2187)</f>
        <v>0</v>
      </c>
      <c r="P2187" s="276">
        <f>SUMIFS(Сверхбаза!N:N,Сверхбаза!C:C,СВОД!C2187,Сверхбаза!E:E,СВОД!E2187)</f>
        <v>0</v>
      </c>
      <c r="Q2187" s="276">
        <f>SUMIFS(Сверхбаза!P:P,Сверхбаза!C:C,СВОД!C2187,Сверхбаза!E:E,СВОД!E2187)</f>
        <v>0</v>
      </c>
      <c r="R2187" s="276">
        <f>SUMIFS(Сверхбаза!O:O,Сверхбаза!C:C,СВОД!C2187,Сверхбаза!E:E,СВОД!E2187)</f>
        <v>0</v>
      </c>
      <c r="S2187" s="276">
        <f>SUMIFS(Сверхбаза!Q:Q,Сверхбаза!C:C,СВОД!C2187,Сверхбаза!E:E,СВОД!E2187)</f>
        <v>0</v>
      </c>
      <c r="T2187" s="303">
        <f>SUMIFS(Сверхбаза!G:G,Сверхбаза!C:C,СВОД!C2187,Сверхбаза!E:E,СВОД!E2187)</f>
        <v>0</v>
      </c>
    </row>
    <row r="2188" spans="1:20" ht="25.5" outlineLevel="2" x14ac:dyDescent="0.2">
      <c r="A2188" s="288">
        <f>VLOOKUP(C2188,Округа!B:C,2,FALSE)</f>
        <v>8</v>
      </c>
      <c r="B2188" s="361">
        <v>502010</v>
      </c>
      <c r="C2188" s="361">
        <v>201101</v>
      </c>
      <c r="D2188" s="5" t="s">
        <v>695</v>
      </c>
      <c r="E2188" s="349">
        <v>3</v>
      </c>
      <c r="F2188" s="350" t="s">
        <v>174</v>
      </c>
      <c r="G2188" s="302">
        <f>SUMIFS('Круглосуточный стационар'!J:J,'Круглосуточный стационар'!D:D,СВОД!C2188,'Круглосуточный стационар'!F:F,СВОД!E2188)/2+SUMIFS(ВМП!J:J,ВМП!D:D,СВОД!C2188,ВМП!F:F,СВОД!E2188)/2+SUMIFS('Дневной стационар'!J:J,'Дневной стационар'!D:D,СВОД!C2188,'Дневной стационар'!F:F,СВОД!E2188)/2+SUMIFS(ЭКО!H:H,ЭКО!D:D,СВОД!C2188,ЭКО!F:F,СВОД!E2188)+SUMIFS(Диализ!J:J,Диализ!E:E,СВОД!C2188,Диализ!G:G,СВОД!E2188)</f>
        <v>0</v>
      </c>
      <c r="H2188" s="276">
        <f>SUMIFS(Поликлиника!H:H,Поликлиника!D:D,СВОД!C2188,Поликлиника!F:F,СВОД!E2188)</f>
        <v>3780</v>
      </c>
      <c r="I2188" s="276">
        <f>SUMIFS(Поликлиника!BA:BA,Поликлиника!D:D,СВОД!C2188,Поликлиника!F:F,СВОД!E2188)</f>
        <v>0</v>
      </c>
      <c r="J2188" s="276">
        <f>SUMIFS(Поликлиника!BF:BF,Поликлиника!D:D,СВОД!C2188,Поликлиника!F:F,СВОД!E2188)</f>
        <v>900</v>
      </c>
      <c r="K2188" s="276">
        <f>SUMIFS(Поликлиника!BU:BU,Поликлиника!D:D,СВОД!C2188,Поликлиника!F:F,СВОД!E2188)</f>
        <v>4620</v>
      </c>
      <c r="L2188" s="276">
        <f>SUMIFS(Услуги!H:H,Услуги!D:D,СВОД!C2188,Услуги!F:F,СВОД!E2188)+SUMIFS(Услуги!M:M,Услуги!D:D,СВОД!C2188,Услуги!F:F,СВОД!E2188)+SUMIFS(Услуги!R:R,Услуги!D:D,СВОД!C2188,Услуги!F:F,СВОД!E2188)+SUMIFS(Услуги!W:W,Услуги!D:D,СВОД!C2188,Услуги!F:F,СВОД!E2188)+SUMIFS(Услуги!AB:AB,Услуги!D:D,СВОД!C2188,Услуги!F:F,СВОД!E2188)+SUMIFS(Услуги!AG:AG,Услуги!D:D,СВОД!C2188,Услуги!F:F,СВОД!E2188)+SUMIFS(Услуги!AL:AL,Услуги!D:D,СВОД!C2188,Услуги!F:F,СВОД!E2188)+SUMIFS(Услуги!AQ:AQ,Услуги!D:D,СВОД!C2188,Услуги!F:F,СВОД!E2188)</f>
        <v>0</v>
      </c>
      <c r="M2188" s="276">
        <f>SUMIFS('Скорая мед. помощь'!J:J,'Скорая мед. помощь'!E:E,СВОД!C2188,'Скорая мед. помощь'!G:G,СВОД!E2188)</f>
        <v>0</v>
      </c>
      <c r="N2188" s="303">
        <f>SUMIFS('Круглосуточный стационар'!O:O,'Круглосуточный стационар'!D:D,СВОД!C2188,'Круглосуточный стационар'!F:F,СВОД!E2188)+SUMIFS(ВМП!O:O,ВМП!D:D,СВОД!C2188,ВМП!F:F,СВОД!E2188)+SUMIFS('Дневной стационар'!O:O,'Дневной стационар'!D:D,СВОД!C2188,'Дневной стационар'!F:F,СВОД!E2188)+SUMIFS(ЭКО!M:M,ЭКО!D:D,СВОД!C2188,ЭКО!F:F,СВОД!E2188)+SUMIFS(Диализ!O:O,Диализ!E:E,СВОД!C2188,Диализ!G:G,СВОД!E2188)+SUMIFS(Поликлиника!CT:CT,Поликлиника!D:D,СВОД!C2188,Поликлиника!F:F,СВОД!E2188)+SUMIFS('Скорая мед. помощь'!O:O,'Скорая мед. помощь'!E:E,СВОД!C2188,'Скорая мед. помощь'!G:G,СВОД!E2188)+SUMIFS(Услуги!AV:AV,Услуги!D:D,СВОД!C2188,Услуги!F:F,СВОД!E2188)</f>
        <v>4173.7017196033839</v>
      </c>
      <c r="O2188" s="302">
        <f>SUMIFS(Сверхбаза!L:L,Сверхбаза!C:C,СВОД!C2188,Сверхбаза!E:E,СВОД!E2188)+SUMIFS(Сверхбаза!M:M,Сверхбаза!C:C,СВОД!C2188,Сверхбаза!E:E,СВОД!E2188)</f>
        <v>0</v>
      </c>
      <c r="P2188" s="276">
        <f>SUMIFS(Сверхбаза!N:N,Сверхбаза!C:C,СВОД!C2188,Сверхбаза!E:E,СВОД!E2188)</f>
        <v>0</v>
      </c>
      <c r="Q2188" s="276">
        <f>SUMIFS(Сверхбаза!P:P,Сверхбаза!C:C,СВОД!C2188,Сверхбаза!E:E,СВОД!E2188)</f>
        <v>0</v>
      </c>
      <c r="R2188" s="276">
        <f>SUMIFS(Сверхбаза!O:O,Сверхбаза!C:C,СВОД!C2188,Сверхбаза!E:E,СВОД!E2188)</f>
        <v>0</v>
      </c>
      <c r="S2188" s="276">
        <f>SUMIFS(Сверхбаза!Q:Q,Сверхбаза!C:C,СВОД!C2188,Сверхбаза!E:E,СВОД!E2188)</f>
        <v>0</v>
      </c>
      <c r="T2188" s="303">
        <f>SUMIFS(Сверхбаза!G:G,Сверхбаза!C:C,СВОД!C2188,Сверхбаза!E:E,СВОД!E2188)</f>
        <v>0</v>
      </c>
    </row>
    <row r="2189" spans="1:20" ht="25.5" outlineLevel="2" x14ac:dyDescent="0.2">
      <c r="A2189" s="288">
        <f>VLOOKUP(C2189,Округа!B:C,2,FALSE)</f>
        <v>8</v>
      </c>
      <c r="B2189" s="361">
        <v>502010</v>
      </c>
      <c r="C2189" s="361">
        <v>201101</v>
      </c>
      <c r="D2189" s="5" t="s">
        <v>695</v>
      </c>
      <c r="E2189" s="349">
        <v>7</v>
      </c>
      <c r="F2189" s="350" t="s">
        <v>706</v>
      </c>
      <c r="G2189" s="302">
        <f>SUMIFS('Круглосуточный стационар'!J:J,'Круглосуточный стационар'!D:D,СВОД!C2189,'Круглосуточный стационар'!F:F,СВОД!E2189)/2+SUMIFS(ВМП!J:J,ВМП!D:D,СВОД!C2189,ВМП!F:F,СВОД!E2189)/2+SUMIFS('Дневной стационар'!J:J,'Дневной стационар'!D:D,СВОД!C2189,'Дневной стационар'!F:F,СВОД!E2189)/2+SUMIFS(ЭКО!H:H,ЭКО!D:D,СВОД!C2189,ЭКО!F:F,СВОД!E2189)+SUMIFS(Диализ!J:J,Диализ!E:E,СВОД!C2189,Диализ!G:G,СВОД!E2189)</f>
        <v>0</v>
      </c>
      <c r="H2189" s="276">
        <f>SUMIFS(Поликлиника!H:H,Поликлиника!D:D,СВОД!C2189,Поликлиника!F:F,СВОД!E2189)</f>
        <v>0</v>
      </c>
      <c r="I2189" s="276">
        <f>SUMIFS(Поликлиника!BA:BA,Поликлиника!D:D,СВОД!C2189,Поликлиника!F:F,СВОД!E2189)</f>
        <v>0</v>
      </c>
      <c r="J2189" s="276">
        <f>SUMIFS(Поликлиника!BF:BF,Поликлиника!D:D,СВОД!C2189,Поликлиника!F:F,СВОД!E2189)</f>
        <v>0</v>
      </c>
      <c r="K2189" s="276">
        <f>SUMIFS(Поликлиника!BU:BU,Поликлиника!D:D,СВОД!C2189,Поликлиника!F:F,СВОД!E2189)</f>
        <v>0</v>
      </c>
      <c r="L2189" s="276">
        <f>SUMIFS(Услуги!H:H,Услуги!D:D,СВОД!C2189,Услуги!F:F,СВОД!E2189)+SUMIFS(Услуги!M:M,Услуги!D:D,СВОД!C2189,Услуги!F:F,СВОД!E2189)+SUMIFS(Услуги!R:R,Услуги!D:D,СВОД!C2189,Услуги!F:F,СВОД!E2189)+SUMIFS(Услуги!W:W,Услуги!D:D,СВОД!C2189,Услуги!F:F,СВОД!E2189)+SUMIFS(Услуги!AB:AB,Услуги!D:D,СВОД!C2189,Услуги!F:F,СВОД!E2189)+SUMIFS(Услуги!AG:AG,Услуги!D:D,СВОД!C2189,Услуги!F:F,СВОД!E2189)+SUMIFS(Услуги!AL:AL,Услуги!D:D,СВОД!C2189,Услуги!F:F,СВОД!E2189)+SUMIFS(Услуги!AQ:AQ,Услуги!D:D,СВОД!C2189,Услуги!F:F,СВОД!E2189)</f>
        <v>0</v>
      </c>
      <c r="M2189" s="276">
        <f>SUMIFS('Скорая мед. помощь'!J:J,'Скорая мед. помощь'!E:E,СВОД!C2189,'Скорая мед. помощь'!G:G,СВОД!E2189)</f>
        <v>0</v>
      </c>
      <c r="N2189" s="303">
        <f>SUMIFS('Круглосуточный стационар'!O:O,'Круглосуточный стационар'!D:D,СВОД!C2189,'Круглосуточный стационар'!F:F,СВОД!E2189)+SUMIFS(ВМП!O:O,ВМП!D:D,СВОД!C2189,ВМП!F:F,СВОД!E2189)+SUMIFS('Дневной стационар'!O:O,'Дневной стационар'!D:D,СВОД!C2189,'Дневной стационар'!F:F,СВОД!E2189)+SUMIFS(ЭКО!M:M,ЭКО!D:D,СВОД!C2189,ЭКО!F:F,СВОД!E2189)+SUMIFS(Диализ!O:O,Диализ!E:E,СВОД!C2189,Диализ!G:G,СВОД!E2189)+SUMIFS(Поликлиника!CT:CT,Поликлиника!D:D,СВОД!C2189,Поликлиника!F:F,СВОД!E2189)+SUMIFS('Скорая мед. помощь'!O:O,'Скорая мед. помощь'!E:E,СВОД!C2189,'Скорая мед. помощь'!G:G,СВОД!E2189)+SUMIFS(Услуги!AV:AV,Услуги!D:D,СВОД!C2189,Услуги!F:F,СВОД!E2189)</f>
        <v>0</v>
      </c>
      <c r="O2189" s="302">
        <f>SUMIFS(Сверхбаза!L:L,Сверхбаза!C:C,СВОД!C2189,Сверхбаза!E:E,СВОД!E2189)+SUMIFS(Сверхбаза!M:M,Сверхбаза!C:C,СВОД!C2189,Сверхбаза!E:E,СВОД!E2189)</f>
        <v>0</v>
      </c>
      <c r="P2189" s="276">
        <f>SUMIFS(Сверхбаза!N:N,Сверхбаза!C:C,СВОД!C2189,Сверхбаза!E:E,СВОД!E2189)</f>
        <v>0</v>
      </c>
      <c r="Q2189" s="276">
        <f>SUMIFS(Сверхбаза!P:P,Сверхбаза!C:C,СВОД!C2189,Сверхбаза!E:E,СВОД!E2189)</f>
        <v>0</v>
      </c>
      <c r="R2189" s="276">
        <f>SUMIFS(Сверхбаза!O:O,Сверхбаза!C:C,СВОД!C2189,Сверхбаза!E:E,СВОД!E2189)</f>
        <v>0</v>
      </c>
      <c r="S2189" s="276">
        <f>SUMIFS(Сверхбаза!Q:Q,Сверхбаза!C:C,СВОД!C2189,Сверхбаза!E:E,СВОД!E2189)</f>
        <v>0</v>
      </c>
      <c r="T2189" s="303">
        <f>SUMIFS(Сверхбаза!G:G,Сверхбаза!C:C,СВОД!C2189,Сверхбаза!E:E,СВОД!E2189)</f>
        <v>0</v>
      </c>
    </row>
    <row r="2190" spans="1:20" ht="25.5" outlineLevel="2" x14ac:dyDescent="0.2">
      <c r="A2190" s="288">
        <f>VLOOKUP(C2190,Округа!B:C,2,FALSE)</f>
        <v>8</v>
      </c>
      <c r="B2190" s="361">
        <v>502010</v>
      </c>
      <c r="C2190" s="361">
        <v>201101</v>
      </c>
      <c r="D2190" s="5" t="s">
        <v>695</v>
      </c>
      <c r="E2190" s="349">
        <v>70</v>
      </c>
      <c r="F2190" s="350" t="s">
        <v>707</v>
      </c>
      <c r="G2190" s="302">
        <f>SUMIFS('Круглосуточный стационар'!J:J,'Круглосуточный стационар'!D:D,СВОД!C2190,'Круглосуточный стационар'!F:F,СВОД!E2190)/2+SUMIFS(ВМП!J:J,ВМП!D:D,СВОД!C2190,ВМП!F:F,СВОД!E2190)/2+SUMIFS('Дневной стационар'!J:J,'Дневной стационар'!D:D,СВОД!C2190,'Дневной стационар'!F:F,СВОД!E2190)/2+SUMIFS(ЭКО!H:H,ЭКО!D:D,СВОД!C2190,ЭКО!F:F,СВОД!E2190)+SUMIFS(Диализ!J:J,Диализ!E:E,СВОД!C2190,Диализ!G:G,СВОД!E2190)</f>
        <v>0</v>
      </c>
      <c r="H2190" s="276">
        <f>SUMIFS(Поликлиника!H:H,Поликлиника!D:D,СВОД!C2190,Поликлиника!F:F,СВОД!E2190)</f>
        <v>0</v>
      </c>
      <c r="I2190" s="276">
        <f>SUMIFS(Поликлиника!BA:BA,Поликлиника!D:D,СВОД!C2190,Поликлиника!F:F,СВОД!E2190)</f>
        <v>0</v>
      </c>
      <c r="J2190" s="276">
        <f>SUMIFS(Поликлиника!BF:BF,Поликлиника!D:D,СВОД!C2190,Поликлиника!F:F,СВОД!E2190)</f>
        <v>0</v>
      </c>
      <c r="K2190" s="276">
        <f>SUMIFS(Поликлиника!BU:BU,Поликлиника!D:D,СВОД!C2190,Поликлиника!F:F,СВОД!E2190)</f>
        <v>0</v>
      </c>
      <c r="L2190" s="276">
        <f>SUMIFS(Услуги!H:H,Услуги!D:D,СВОД!C2190,Услуги!F:F,СВОД!E2190)+SUMIFS(Услуги!M:M,Услуги!D:D,СВОД!C2190,Услуги!F:F,СВОД!E2190)+SUMIFS(Услуги!R:R,Услуги!D:D,СВОД!C2190,Услуги!F:F,СВОД!E2190)+SUMIFS(Услуги!W:W,Услуги!D:D,СВОД!C2190,Услуги!F:F,СВОД!E2190)+SUMIFS(Услуги!AB:AB,Услуги!D:D,СВОД!C2190,Услуги!F:F,СВОД!E2190)+SUMIFS(Услуги!AG:AG,Услуги!D:D,СВОД!C2190,Услуги!F:F,СВОД!E2190)+SUMIFS(Услуги!AL:AL,Услуги!D:D,СВОД!C2190,Услуги!F:F,СВОД!E2190)+SUMIFS(Услуги!AQ:AQ,Услуги!D:D,СВОД!C2190,Услуги!F:F,СВОД!E2190)</f>
        <v>0</v>
      </c>
      <c r="M2190" s="276">
        <f>SUMIFS('Скорая мед. помощь'!J:J,'Скорая мед. помощь'!E:E,СВОД!C2190,'Скорая мед. помощь'!G:G,СВОД!E2190)</f>
        <v>0</v>
      </c>
      <c r="N2190" s="303">
        <f>SUMIFS('Круглосуточный стационар'!O:O,'Круглосуточный стационар'!D:D,СВОД!C2190,'Круглосуточный стационар'!F:F,СВОД!E2190)+SUMIFS(ВМП!O:O,ВМП!D:D,СВОД!C2190,ВМП!F:F,СВОД!E2190)+SUMIFS('Дневной стационар'!O:O,'Дневной стационар'!D:D,СВОД!C2190,'Дневной стационар'!F:F,СВОД!E2190)+SUMIFS(ЭКО!M:M,ЭКО!D:D,СВОД!C2190,ЭКО!F:F,СВОД!E2190)+SUMIFS(Диализ!O:O,Диализ!E:E,СВОД!C2190,Диализ!G:G,СВОД!E2190)+SUMIFS(Поликлиника!CT:CT,Поликлиника!D:D,СВОД!C2190,Поликлиника!F:F,СВОД!E2190)+SUMIFS('Скорая мед. помощь'!O:O,'Скорая мед. помощь'!E:E,СВОД!C2190,'Скорая мед. помощь'!G:G,СВОД!E2190)+SUMIFS(Услуги!AV:AV,Услуги!D:D,СВОД!C2190,Услуги!F:F,СВОД!E2190)</f>
        <v>0</v>
      </c>
      <c r="O2190" s="302">
        <f>SUMIFS(Сверхбаза!L:L,Сверхбаза!C:C,СВОД!C2190,Сверхбаза!E:E,СВОД!E2190)+SUMIFS(Сверхбаза!M:M,Сверхбаза!C:C,СВОД!C2190,Сверхбаза!E:E,СВОД!E2190)</f>
        <v>0</v>
      </c>
      <c r="P2190" s="276">
        <f>SUMIFS(Сверхбаза!N:N,Сверхбаза!C:C,СВОД!C2190,Сверхбаза!E:E,СВОД!E2190)</f>
        <v>0</v>
      </c>
      <c r="Q2190" s="276">
        <f>SUMIFS(Сверхбаза!P:P,Сверхбаза!C:C,СВОД!C2190,Сверхбаза!E:E,СВОД!E2190)</f>
        <v>0</v>
      </c>
      <c r="R2190" s="276">
        <f>SUMIFS(Сверхбаза!O:O,Сверхбаза!C:C,СВОД!C2190,Сверхбаза!E:E,СВОД!E2190)</f>
        <v>0</v>
      </c>
      <c r="S2190" s="276">
        <f>SUMIFS(Сверхбаза!Q:Q,Сверхбаза!C:C,СВОД!C2190,Сверхбаза!E:E,СВОД!E2190)</f>
        <v>0</v>
      </c>
      <c r="T2190" s="303">
        <f>SUMIFS(Сверхбаза!G:G,Сверхбаза!C:C,СВОД!C2190,Сверхбаза!E:E,СВОД!E2190)</f>
        <v>0</v>
      </c>
    </row>
    <row r="2191" spans="1:20" ht="25.5" outlineLevel="2" x14ac:dyDescent="0.2">
      <c r="A2191" s="288">
        <f>VLOOKUP(C2191,Округа!B:C,2,FALSE)</f>
        <v>8</v>
      </c>
      <c r="B2191" s="361">
        <v>502010</v>
      </c>
      <c r="C2191" s="361">
        <v>201101</v>
      </c>
      <c r="D2191" s="5" t="s">
        <v>695</v>
      </c>
      <c r="E2191" s="349">
        <v>94</v>
      </c>
      <c r="F2191" s="350" t="s">
        <v>157</v>
      </c>
      <c r="G2191" s="302">
        <f>SUMIFS('Круглосуточный стационар'!J:J,'Круглосуточный стационар'!D:D,СВОД!C2191,'Круглосуточный стационар'!F:F,СВОД!E2191)/2+SUMIFS(ВМП!J:J,ВМП!D:D,СВОД!C2191,ВМП!F:F,СВОД!E2191)/2+SUMIFS('Дневной стационар'!J:J,'Дневной стационар'!D:D,СВОД!C2191,'Дневной стационар'!F:F,СВОД!E2191)/2+SUMIFS(ЭКО!H:H,ЭКО!D:D,СВОД!C2191,ЭКО!F:F,СВОД!E2191)+SUMIFS(Диализ!J:J,Диализ!E:E,СВОД!C2191,Диализ!G:G,СВОД!E2191)</f>
        <v>0</v>
      </c>
      <c r="H2191" s="276">
        <f>SUMIFS(Поликлиника!H:H,Поликлиника!D:D,СВОД!C2191,Поликлиника!F:F,СВОД!E2191)</f>
        <v>0</v>
      </c>
      <c r="I2191" s="276">
        <f>SUMIFS(Поликлиника!BA:BA,Поликлиника!D:D,СВОД!C2191,Поликлиника!F:F,СВОД!E2191)</f>
        <v>0</v>
      </c>
      <c r="J2191" s="276">
        <f>SUMIFS(Поликлиника!BF:BF,Поликлиника!D:D,СВОД!C2191,Поликлиника!F:F,СВОД!E2191)</f>
        <v>0</v>
      </c>
      <c r="K2191" s="276">
        <f>SUMIFS(Поликлиника!BU:BU,Поликлиника!D:D,СВОД!C2191,Поликлиника!F:F,СВОД!E2191)</f>
        <v>0</v>
      </c>
      <c r="L2191" s="276">
        <f>SUMIFS(Услуги!H:H,Услуги!D:D,СВОД!C2191,Услуги!F:F,СВОД!E2191)+SUMIFS(Услуги!M:M,Услуги!D:D,СВОД!C2191,Услуги!F:F,СВОД!E2191)+SUMIFS(Услуги!R:R,Услуги!D:D,СВОД!C2191,Услуги!F:F,СВОД!E2191)+SUMIFS(Услуги!W:W,Услуги!D:D,СВОД!C2191,Услуги!F:F,СВОД!E2191)+SUMIFS(Услуги!AB:AB,Услуги!D:D,СВОД!C2191,Услуги!F:F,СВОД!E2191)+SUMIFS(Услуги!AG:AG,Услуги!D:D,СВОД!C2191,Услуги!F:F,СВОД!E2191)+SUMIFS(Услуги!AL:AL,Услуги!D:D,СВОД!C2191,Услуги!F:F,СВОД!E2191)+SUMIFS(Услуги!AQ:AQ,Услуги!D:D,СВОД!C2191,Услуги!F:F,СВОД!E2191)</f>
        <v>0</v>
      </c>
      <c r="M2191" s="276">
        <f>SUMIFS('Скорая мед. помощь'!J:J,'Скорая мед. помощь'!E:E,СВОД!C2191,'Скорая мед. помощь'!G:G,СВОД!E2191)</f>
        <v>0</v>
      </c>
      <c r="N2191" s="303">
        <f>SUMIFS('Круглосуточный стационар'!O:O,'Круглосуточный стационар'!D:D,СВОД!C2191,'Круглосуточный стационар'!F:F,СВОД!E2191)+SUMIFS(ВМП!O:O,ВМП!D:D,СВОД!C2191,ВМП!F:F,СВОД!E2191)+SUMIFS('Дневной стационар'!O:O,'Дневной стационар'!D:D,СВОД!C2191,'Дневной стационар'!F:F,СВОД!E2191)+SUMIFS(ЭКО!M:M,ЭКО!D:D,СВОД!C2191,ЭКО!F:F,СВОД!E2191)+SUMIFS(Диализ!O:O,Диализ!E:E,СВОД!C2191,Диализ!G:G,СВОД!E2191)+SUMIFS(Поликлиника!CT:CT,Поликлиника!D:D,СВОД!C2191,Поликлиника!F:F,СВОД!E2191)+SUMIFS('Скорая мед. помощь'!O:O,'Скорая мед. помощь'!E:E,СВОД!C2191,'Скорая мед. помощь'!G:G,СВОД!E2191)+SUMIFS(Услуги!AV:AV,Услуги!D:D,СВОД!C2191,Услуги!F:F,СВОД!E2191)</f>
        <v>0</v>
      </c>
      <c r="O2191" s="302">
        <f>SUMIFS(Сверхбаза!L:L,Сверхбаза!C:C,СВОД!C2191,Сверхбаза!E:E,СВОД!E2191)+SUMIFS(Сверхбаза!M:M,Сверхбаза!C:C,СВОД!C2191,Сверхбаза!E:E,СВОД!E2191)</f>
        <v>0</v>
      </c>
      <c r="P2191" s="276">
        <f>SUMIFS(Сверхбаза!N:N,Сверхбаза!C:C,СВОД!C2191,Сверхбаза!E:E,СВОД!E2191)</f>
        <v>0</v>
      </c>
      <c r="Q2191" s="276">
        <f>SUMIFS(Сверхбаза!P:P,Сверхбаза!C:C,СВОД!C2191,Сверхбаза!E:E,СВОД!E2191)</f>
        <v>0</v>
      </c>
      <c r="R2191" s="276">
        <f>SUMIFS(Сверхбаза!O:O,Сверхбаза!C:C,СВОД!C2191,Сверхбаза!E:E,СВОД!E2191)</f>
        <v>0</v>
      </c>
      <c r="S2191" s="276">
        <f>SUMIFS(Сверхбаза!Q:Q,Сверхбаза!C:C,СВОД!C2191,Сверхбаза!E:E,СВОД!E2191)</f>
        <v>0</v>
      </c>
      <c r="T2191" s="303">
        <f>SUMIFS(Сверхбаза!G:G,Сверхбаза!C:C,СВОД!C2191,Сверхбаза!E:E,СВОД!E2191)</f>
        <v>0</v>
      </c>
    </row>
    <row r="2192" spans="1:20" outlineLevel="1" x14ac:dyDescent="0.2">
      <c r="A2192" s="289"/>
      <c r="B2192" s="279"/>
      <c r="C2192" s="279" t="str">
        <f>CONCATENATE(C2191," ","Итог")</f>
        <v>201101 Итог</v>
      </c>
      <c r="D2192" s="280"/>
      <c r="E2192" s="351"/>
      <c r="F2192" s="352"/>
      <c r="G2192" s="304"/>
      <c r="H2192" s="281"/>
      <c r="I2192" s="281"/>
      <c r="J2192" s="281"/>
      <c r="K2192" s="281"/>
      <c r="L2192" s="281"/>
      <c r="M2192" s="281"/>
      <c r="N2192" s="305">
        <f>SUBTOTAL(9,N2184:N2191)</f>
        <v>4173.7017196033839</v>
      </c>
      <c r="O2192" s="304"/>
      <c r="P2192" s="281"/>
      <c r="Q2192" s="281"/>
      <c r="R2192" s="281"/>
      <c r="S2192" s="281"/>
      <c r="T2192" s="305">
        <f>SUBTOTAL(9,T2184:T2191)</f>
        <v>0</v>
      </c>
    </row>
    <row r="2193" spans="1:20" outlineLevel="2" x14ac:dyDescent="0.2">
      <c r="A2193" s="287">
        <f>VLOOKUP(C2193,Округа!B:C,2,FALSE)</f>
        <v>8</v>
      </c>
      <c r="B2193" s="8">
        <v>502011</v>
      </c>
      <c r="C2193" s="8">
        <v>201201</v>
      </c>
      <c r="D2193" s="9" t="s">
        <v>618</v>
      </c>
      <c r="E2193" s="347">
        <v>1</v>
      </c>
      <c r="F2193" s="348" t="s">
        <v>12</v>
      </c>
      <c r="G2193" s="300">
        <f>SUMIFS('Круглосуточный стационар'!J:J,'Круглосуточный стационар'!D:D,СВОД!C2193,'Круглосуточный стационар'!F:F,СВОД!E2193)/2+SUMIFS(ВМП!J:J,ВМП!D:D,СВОД!C2193,ВМП!F:F,СВОД!E2193)/2+SUMIFS('Дневной стационар'!J:J,'Дневной стационар'!D:D,СВОД!C2193,'Дневной стационар'!F:F,СВОД!E2193)/2+SUMIFS(ЭКО!H:H,ЭКО!D:D,СВОД!C2193,ЭКО!F:F,СВОД!E2193)+SUMIFS(Диализ!J:J,Диализ!E:E,СВОД!C2193,Диализ!G:G,СВОД!E2193)</f>
        <v>0</v>
      </c>
      <c r="H2193" s="278">
        <f>SUMIFS(Поликлиника!H:H,Поликлиника!D:D,СВОД!C2193,Поликлиника!F:F,СВОД!E2193)</f>
        <v>0</v>
      </c>
      <c r="I2193" s="278">
        <f>SUMIFS(Поликлиника!BA:BA,Поликлиника!D:D,СВОД!C2193,Поликлиника!F:F,СВОД!E2193)</f>
        <v>0</v>
      </c>
      <c r="J2193" s="278">
        <f>SUMIFS(Поликлиника!BF:BF,Поликлиника!D:D,СВОД!C2193,Поликлиника!F:F,СВОД!E2193)</f>
        <v>0</v>
      </c>
      <c r="K2193" s="278">
        <f>SUMIFS(Поликлиника!BU:BU,Поликлиника!D:D,СВОД!C2193,Поликлиника!F:F,СВОД!E2193)</f>
        <v>0</v>
      </c>
      <c r="L2193" s="278">
        <f>SUMIFS(Услуги!H:H,Услуги!D:D,СВОД!C2193,Услуги!F:F,СВОД!E2193)+SUMIFS(Услуги!M:M,Услуги!D:D,СВОД!C2193,Услуги!F:F,СВОД!E2193)+SUMIFS(Услуги!R:R,Услуги!D:D,СВОД!C2193,Услуги!F:F,СВОД!E2193)+SUMIFS(Услуги!W:W,Услуги!D:D,СВОД!C2193,Услуги!F:F,СВОД!E2193)+SUMIFS(Услуги!AB:AB,Услуги!D:D,СВОД!C2193,Услуги!F:F,СВОД!E2193)+SUMIFS(Услуги!AG:AG,Услуги!D:D,СВОД!C2193,Услуги!F:F,СВОД!E2193)+SUMIFS(Услуги!AL:AL,Услуги!D:D,СВОД!C2193,Услуги!F:F,СВОД!E2193)+SUMIFS(Услуги!AQ:AQ,Услуги!D:D,СВОД!C2193,Услуги!F:F,СВОД!E2193)</f>
        <v>0</v>
      </c>
      <c r="M2193" s="278">
        <f>SUMIFS('Скорая мед. помощь'!J:J,'Скорая мед. помощь'!E:E,СВОД!C2193,'Скорая мед. помощь'!G:G,СВОД!E2193)</f>
        <v>0</v>
      </c>
      <c r="N2193" s="301">
        <f>SUMIFS('Круглосуточный стационар'!O:O,'Круглосуточный стационар'!D:D,СВОД!C2193,'Круглосуточный стационар'!F:F,СВОД!E2193)+SUMIFS(ВМП!O:O,ВМП!D:D,СВОД!C2193,ВМП!F:F,СВОД!E2193)+SUMIFS('Дневной стационар'!O:O,'Дневной стационар'!D:D,СВОД!C2193,'Дневной стационар'!F:F,СВОД!E2193)+SUMIFS(ЭКО!M:M,ЭКО!D:D,СВОД!C2193,ЭКО!F:F,СВОД!E2193)+SUMIFS(Диализ!O:O,Диализ!E:E,СВОД!C2193,Диализ!G:G,СВОД!E2193)+SUMIFS(Поликлиника!CT:CT,Поликлиника!D:D,СВОД!C2193,Поликлиника!F:F,СВОД!E2193)+SUMIFS('Скорая мед. помощь'!O:O,'Скорая мед. помощь'!E:E,СВОД!C2193,'Скорая мед. помощь'!G:G,СВОД!E2193)+SUMIFS(Услуги!AV:AV,Услуги!D:D,СВОД!C2193,Услуги!F:F,СВОД!E2193)</f>
        <v>0</v>
      </c>
      <c r="O2193" s="300">
        <f>SUMIFS(Сверхбаза!L:L,Сверхбаза!C:C,СВОД!C2193,Сверхбаза!E:E,СВОД!E2193)+SUMIFS(Сверхбаза!M:M,Сверхбаза!C:C,СВОД!C2193,Сверхбаза!E:E,СВОД!E2193)</f>
        <v>0</v>
      </c>
      <c r="P2193" s="278">
        <f>SUMIFS(Сверхбаза!N:N,Сверхбаза!C:C,СВОД!C2193,Сверхбаза!E:E,СВОД!E2193)</f>
        <v>0</v>
      </c>
      <c r="Q2193" s="278">
        <f>SUMIFS(Сверхбаза!P:P,Сверхбаза!C:C,СВОД!C2193,Сверхбаза!E:E,СВОД!E2193)</f>
        <v>0</v>
      </c>
      <c r="R2193" s="278">
        <f>SUMIFS(Сверхбаза!O:O,Сверхбаза!C:C,СВОД!C2193,Сверхбаза!E:E,СВОД!E2193)</f>
        <v>0</v>
      </c>
      <c r="S2193" s="278">
        <f>SUMIFS(Сверхбаза!Q:Q,Сверхбаза!C:C,СВОД!C2193,Сверхбаза!E:E,СВОД!E2193)</f>
        <v>0</v>
      </c>
      <c r="T2193" s="301">
        <f>SUMIFS(Сверхбаза!G:G,Сверхбаза!C:C,СВОД!C2193,Сверхбаза!E:E,СВОД!E2193)</f>
        <v>0</v>
      </c>
    </row>
    <row r="2194" spans="1:20" ht="25.5" outlineLevel="2" x14ac:dyDescent="0.2">
      <c r="A2194" s="288">
        <f>VLOOKUP(C2194,Округа!B:C,2,FALSE)</f>
        <v>8</v>
      </c>
      <c r="B2194" s="361">
        <v>502011</v>
      </c>
      <c r="C2194" s="361">
        <v>201201</v>
      </c>
      <c r="D2194" s="5" t="s">
        <v>618</v>
      </c>
      <c r="E2194" s="349">
        <v>13</v>
      </c>
      <c r="F2194" s="350" t="s">
        <v>704</v>
      </c>
      <c r="G2194" s="302">
        <f>SUMIFS('Круглосуточный стационар'!J:J,'Круглосуточный стационар'!D:D,СВОД!C2194,'Круглосуточный стационар'!F:F,СВОД!E2194)/2+SUMIFS(ВМП!J:J,ВМП!D:D,СВОД!C2194,ВМП!F:F,СВОД!E2194)/2+SUMIFS('Дневной стационар'!J:J,'Дневной стационар'!D:D,СВОД!C2194,'Дневной стационар'!F:F,СВОД!E2194)/2+SUMIFS(ЭКО!H:H,ЭКО!D:D,СВОД!C2194,ЭКО!F:F,СВОД!E2194)+SUMIFS(Диализ!J:J,Диализ!E:E,СВОД!C2194,Диализ!G:G,СВОД!E2194)</f>
        <v>0</v>
      </c>
      <c r="H2194" s="276">
        <f>SUMIFS(Поликлиника!H:H,Поликлиника!D:D,СВОД!C2194,Поликлиника!F:F,СВОД!E2194)</f>
        <v>0</v>
      </c>
      <c r="I2194" s="276">
        <f>SUMIFS(Поликлиника!BA:BA,Поликлиника!D:D,СВОД!C2194,Поликлиника!F:F,СВОД!E2194)</f>
        <v>0</v>
      </c>
      <c r="J2194" s="276">
        <f>SUMIFS(Поликлиника!BF:BF,Поликлиника!D:D,СВОД!C2194,Поликлиника!F:F,СВОД!E2194)</f>
        <v>0</v>
      </c>
      <c r="K2194" s="276">
        <f>SUMIFS(Поликлиника!BU:BU,Поликлиника!D:D,СВОД!C2194,Поликлиника!F:F,СВОД!E2194)</f>
        <v>0</v>
      </c>
      <c r="L2194" s="276">
        <f>SUMIFS(Услуги!H:H,Услуги!D:D,СВОД!C2194,Услуги!F:F,СВОД!E2194)+SUMIFS(Услуги!M:M,Услуги!D:D,СВОД!C2194,Услуги!F:F,СВОД!E2194)+SUMIFS(Услуги!R:R,Услуги!D:D,СВОД!C2194,Услуги!F:F,СВОД!E2194)+SUMIFS(Услуги!W:W,Услуги!D:D,СВОД!C2194,Услуги!F:F,СВОД!E2194)+SUMIFS(Услуги!AB:AB,Услуги!D:D,СВОД!C2194,Услуги!F:F,СВОД!E2194)+SUMIFS(Услуги!AG:AG,Услуги!D:D,СВОД!C2194,Услуги!F:F,СВОД!E2194)+SUMIFS(Услуги!AL:AL,Услуги!D:D,СВОД!C2194,Услуги!F:F,СВОД!E2194)+SUMIFS(Услуги!AQ:AQ,Услуги!D:D,СВОД!C2194,Услуги!F:F,СВОД!E2194)</f>
        <v>0</v>
      </c>
      <c r="M2194" s="276">
        <f>SUMIFS('Скорая мед. помощь'!J:J,'Скорая мед. помощь'!E:E,СВОД!C2194,'Скорая мед. помощь'!G:G,СВОД!E2194)</f>
        <v>0</v>
      </c>
      <c r="N2194" s="303">
        <f>SUMIFS('Круглосуточный стационар'!O:O,'Круглосуточный стационар'!D:D,СВОД!C2194,'Круглосуточный стационар'!F:F,СВОД!E2194)+SUMIFS(ВМП!O:O,ВМП!D:D,СВОД!C2194,ВМП!F:F,СВОД!E2194)+SUMIFS('Дневной стационар'!O:O,'Дневной стационар'!D:D,СВОД!C2194,'Дневной стационар'!F:F,СВОД!E2194)+SUMIFS(ЭКО!M:M,ЭКО!D:D,СВОД!C2194,ЭКО!F:F,СВОД!E2194)+SUMIFS(Диализ!O:O,Диализ!E:E,СВОД!C2194,Диализ!G:G,СВОД!E2194)+SUMIFS(Поликлиника!CT:CT,Поликлиника!D:D,СВОД!C2194,Поликлиника!F:F,СВОД!E2194)+SUMIFS('Скорая мед. помощь'!O:O,'Скорая мед. помощь'!E:E,СВОД!C2194,'Скорая мед. помощь'!G:G,СВОД!E2194)+SUMIFS(Услуги!AV:AV,Услуги!D:D,СВОД!C2194,Услуги!F:F,СВОД!E2194)</f>
        <v>0</v>
      </c>
      <c r="O2194" s="302">
        <f>SUMIFS(Сверхбаза!L:L,Сверхбаза!C:C,СВОД!C2194,Сверхбаза!E:E,СВОД!E2194)+SUMIFS(Сверхбаза!M:M,Сверхбаза!C:C,СВОД!C2194,Сверхбаза!E:E,СВОД!E2194)</f>
        <v>0</v>
      </c>
      <c r="P2194" s="276">
        <f>SUMIFS(Сверхбаза!N:N,Сверхбаза!C:C,СВОД!C2194,Сверхбаза!E:E,СВОД!E2194)</f>
        <v>0</v>
      </c>
      <c r="Q2194" s="276">
        <f>SUMIFS(Сверхбаза!P:P,Сверхбаза!C:C,СВОД!C2194,Сверхбаза!E:E,СВОД!E2194)</f>
        <v>0</v>
      </c>
      <c r="R2194" s="276">
        <f>SUMIFS(Сверхбаза!O:O,Сверхбаза!C:C,СВОД!C2194,Сверхбаза!E:E,СВОД!E2194)</f>
        <v>0</v>
      </c>
      <c r="S2194" s="276">
        <f>SUMIFS(Сверхбаза!Q:Q,Сверхбаза!C:C,СВОД!C2194,Сверхбаза!E:E,СВОД!E2194)</f>
        <v>0</v>
      </c>
      <c r="T2194" s="303">
        <f>SUMIFS(Сверхбаза!G:G,Сверхбаза!C:C,СВОД!C2194,Сверхбаза!E:E,СВОД!E2194)</f>
        <v>0</v>
      </c>
    </row>
    <row r="2195" spans="1:20" outlineLevel="2" x14ac:dyDescent="0.2">
      <c r="A2195" s="288">
        <f>VLOOKUP(C2195,Округа!B:C,2,FALSE)</f>
        <v>8</v>
      </c>
      <c r="B2195" s="361">
        <v>502011</v>
      </c>
      <c r="C2195" s="361">
        <v>201201</v>
      </c>
      <c r="D2195" s="5" t="s">
        <v>618</v>
      </c>
      <c r="E2195" s="349">
        <v>2</v>
      </c>
      <c r="F2195" s="350" t="s">
        <v>173</v>
      </c>
      <c r="G2195" s="302">
        <f>SUMIFS('Круглосуточный стационар'!J:J,'Круглосуточный стационар'!D:D,СВОД!C2195,'Круглосуточный стационар'!F:F,СВОД!E2195)/2+SUMIFS(ВМП!J:J,ВМП!D:D,СВОД!C2195,ВМП!F:F,СВОД!E2195)/2+SUMIFS('Дневной стационар'!J:J,'Дневной стационар'!D:D,СВОД!C2195,'Дневной стационар'!F:F,СВОД!E2195)/2+SUMIFS(ЭКО!H:H,ЭКО!D:D,СВОД!C2195,ЭКО!F:F,СВОД!E2195)+SUMIFS(Диализ!J:J,Диализ!E:E,СВОД!C2195,Диализ!G:G,СВОД!E2195)</f>
        <v>0</v>
      </c>
      <c r="H2195" s="276">
        <f>SUMIFS(Поликлиника!H:H,Поликлиника!D:D,СВОД!C2195,Поликлиника!F:F,СВОД!E2195)</f>
        <v>0</v>
      </c>
      <c r="I2195" s="276">
        <f>SUMIFS(Поликлиника!BA:BA,Поликлиника!D:D,СВОД!C2195,Поликлиника!F:F,СВОД!E2195)</f>
        <v>0</v>
      </c>
      <c r="J2195" s="276">
        <f>SUMIFS(Поликлиника!BF:BF,Поликлиника!D:D,СВОД!C2195,Поликлиника!F:F,СВОД!E2195)</f>
        <v>0</v>
      </c>
      <c r="K2195" s="276">
        <f>SUMIFS(Поликлиника!BU:BU,Поликлиника!D:D,СВОД!C2195,Поликлиника!F:F,СВОД!E2195)</f>
        <v>0</v>
      </c>
      <c r="L2195" s="276">
        <f>SUMIFS(Услуги!H:H,Услуги!D:D,СВОД!C2195,Услуги!F:F,СВОД!E2195)+SUMIFS(Услуги!M:M,Услуги!D:D,СВОД!C2195,Услуги!F:F,СВОД!E2195)+SUMIFS(Услуги!R:R,Услуги!D:D,СВОД!C2195,Услуги!F:F,СВОД!E2195)+SUMIFS(Услуги!W:W,Услуги!D:D,СВОД!C2195,Услуги!F:F,СВОД!E2195)+SUMIFS(Услуги!AB:AB,Услуги!D:D,СВОД!C2195,Услуги!F:F,СВОД!E2195)+SUMIFS(Услуги!AG:AG,Услуги!D:D,СВОД!C2195,Услуги!F:F,СВОД!E2195)+SUMIFS(Услуги!AL:AL,Услуги!D:D,СВОД!C2195,Услуги!F:F,СВОД!E2195)+SUMIFS(Услуги!AQ:AQ,Услуги!D:D,СВОД!C2195,Услуги!F:F,СВОД!E2195)</f>
        <v>0</v>
      </c>
      <c r="M2195" s="276">
        <f>SUMIFS('Скорая мед. помощь'!J:J,'Скорая мед. помощь'!E:E,СВОД!C2195,'Скорая мед. помощь'!G:G,СВОД!E2195)</f>
        <v>0</v>
      </c>
      <c r="N2195" s="303">
        <f>SUMIFS('Круглосуточный стационар'!O:O,'Круглосуточный стационар'!D:D,СВОД!C2195,'Круглосуточный стационар'!F:F,СВОД!E2195)+SUMIFS(ВМП!O:O,ВМП!D:D,СВОД!C2195,ВМП!F:F,СВОД!E2195)+SUMIFS('Дневной стационар'!O:O,'Дневной стационар'!D:D,СВОД!C2195,'Дневной стационар'!F:F,СВОД!E2195)+SUMIFS(ЭКО!M:M,ЭКО!D:D,СВОД!C2195,ЭКО!F:F,СВОД!E2195)+SUMIFS(Диализ!O:O,Диализ!E:E,СВОД!C2195,Диализ!G:G,СВОД!E2195)+SUMIFS(Поликлиника!CT:CT,Поликлиника!D:D,СВОД!C2195,Поликлиника!F:F,СВОД!E2195)+SUMIFS('Скорая мед. помощь'!O:O,'Скорая мед. помощь'!E:E,СВОД!C2195,'Скорая мед. помощь'!G:G,СВОД!E2195)+SUMIFS(Услуги!AV:AV,Услуги!D:D,СВОД!C2195,Услуги!F:F,СВОД!E2195)</f>
        <v>0</v>
      </c>
      <c r="O2195" s="302">
        <f>SUMIFS(Сверхбаза!L:L,Сверхбаза!C:C,СВОД!C2195,Сверхбаза!E:E,СВОД!E2195)+SUMIFS(Сверхбаза!M:M,Сверхбаза!C:C,СВОД!C2195,Сверхбаза!E:E,СВОД!E2195)</f>
        <v>0</v>
      </c>
      <c r="P2195" s="276">
        <f>SUMIFS(Сверхбаза!N:N,Сверхбаза!C:C,СВОД!C2195,Сверхбаза!E:E,СВОД!E2195)</f>
        <v>0</v>
      </c>
      <c r="Q2195" s="276">
        <f>SUMIFS(Сверхбаза!P:P,Сверхбаза!C:C,СВОД!C2195,Сверхбаза!E:E,СВОД!E2195)</f>
        <v>0</v>
      </c>
      <c r="R2195" s="276">
        <f>SUMIFS(Сверхбаза!O:O,Сверхбаза!C:C,СВОД!C2195,Сверхбаза!E:E,СВОД!E2195)</f>
        <v>0</v>
      </c>
      <c r="S2195" s="276">
        <f>SUMIFS(Сверхбаза!Q:Q,Сверхбаза!C:C,СВОД!C2195,Сверхбаза!E:E,СВОД!E2195)</f>
        <v>0</v>
      </c>
      <c r="T2195" s="303">
        <f>SUMIFS(Сверхбаза!G:G,Сверхбаза!C:C,СВОД!C2195,Сверхбаза!E:E,СВОД!E2195)</f>
        <v>0</v>
      </c>
    </row>
    <row r="2196" spans="1:20" ht="25.5" outlineLevel="2" x14ac:dyDescent="0.2">
      <c r="A2196" s="288">
        <f>VLOOKUP(C2196,Округа!B:C,2,FALSE)</f>
        <v>8</v>
      </c>
      <c r="B2196" s="361">
        <v>502011</v>
      </c>
      <c r="C2196" s="361">
        <v>201201</v>
      </c>
      <c r="D2196" s="5" t="s">
        <v>618</v>
      </c>
      <c r="E2196" s="349">
        <v>6</v>
      </c>
      <c r="F2196" s="350" t="s">
        <v>705</v>
      </c>
      <c r="G2196" s="302">
        <f>SUMIFS('Круглосуточный стационар'!J:J,'Круглосуточный стационар'!D:D,СВОД!C2196,'Круглосуточный стационар'!F:F,СВОД!E2196)/2+SUMIFS(ВМП!J:J,ВМП!D:D,СВОД!C2196,ВМП!F:F,СВОД!E2196)/2+SUMIFS('Дневной стационар'!J:J,'Дневной стационар'!D:D,СВОД!C2196,'Дневной стационар'!F:F,СВОД!E2196)/2+SUMIFS(ЭКО!H:H,ЭКО!D:D,СВОД!C2196,ЭКО!F:F,СВОД!E2196)+SUMIFS(Диализ!J:J,Диализ!E:E,СВОД!C2196,Диализ!G:G,СВОД!E2196)</f>
        <v>0</v>
      </c>
      <c r="H2196" s="276">
        <f>SUMIFS(Поликлиника!H:H,Поликлиника!D:D,СВОД!C2196,Поликлиника!F:F,СВОД!E2196)</f>
        <v>0</v>
      </c>
      <c r="I2196" s="276">
        <f>SUMIFS(Поликлиника!BA:BA,Поликлиника!D:D,СВОД!C2196,Поликлиника!F:F,СВОД!E2196)</f>
        <v>0</v>
      </c>
      <c r="J2196" s="276">
        <f>SUMIFS(Поликлиника!BF:BF,Поликлиника!D:D,СВОД!C2196,Поликлиника!F:F,СВОД!E2196)</f>
        <v>0</v>
      </c>
      <c r="K2196" s="276">
        <f>SUMIFS(Поликлиника!BU:BU,Поликлиника!D:D,СВОД!C2196,Поликлиника!F:F,СВОД!E2196)</f>
        <v>0</v>
      </c>
      <c r="L2196" s="276">
        <f>SUMIFS(Услуги!H:H,Услуги!D:D,СВОД!C2196,Услуги!F:F,СВОД!E2196)+SUMIFS(Услуги!M:M,Услуги!D:D,СВОД!C2196,Услуги!F:F,СВОД!E2196)+SUMIFS(Услуги!R:R,Услуги!D:D,СВОД!C2196,Услуги!F:F,СВОД!E2196)+SUMIFS(Услуги!W:W,Услуги!D:D,СВОД!C2196,Услуги!F:F,СВОД!E2196)+SUMIFS(Услуги!AB:AB,Услуги!D:D,СВОД!C2196,Услуги!F:F,СВОД!E2196)+SUMIFS(Услуги!AG:AG,Услуги!D:D,СВОД!C2196,Услуги!F:F,СВОД!E2196)+SUMIFS(Услуги!AL:AL,Услуги!D:D,СВОД!C2196,Услуги!F:F,СВОД!E2196)+SUMIFS(Услуги!AQ:AQ,Услуги!D:D,СВОД!C2196,Услуги!F:F,СВОД!E2196)</f>
        <v>0</v>
      </c>
      <c r="M2196" s="276">
        <f>SUMIFS('Скорая мед. помощь'!J:J,'Скорая мед. помощь'!E:E,СВОД!C2196,'Скорая мед. помощь'!G:G,СВОД!E2196)</f>
        <v>0</v>
      </c>
      <c r="N2196" s="303">
        <f>SUMIFS('Круглосуточный стационар'!O:O,'Круглосуточный стационар'!D:D,СВОД!C2196,'Круглосуточный стационар'!F:F,СВОД!E2196)+SUMIFS(ВМП!O:O,ВМП!D:D,СВОД!C2196,ВМП!F:F,СВОД!E2196)+SUMIFS('Дневной стационар'!O:O,'Дневной стационар'!D:D,СВОД!C2196,'Дневной стационар'!F:F,СВОД!E2196)+SUMIFS(ЭКО!M:M,ЭКО!D:D,СВОД!C2196,ЭКО!F:F,СВОД!E2196)+SUMIFS(Диализ!O:O,Диализ!E:E,СВОД!C2196,Диализ!G:G,СВОД!E2196)+SUMIFS(Поликлиника!CT:CT,Поликлиника!D:D,СВОД!C2196,Поликлиника!F:F,СВОД!E2196)+SUMIFS('Скорая мед. помощь'!O:O,'Скорая мед. помощь'!E:E,СВОД!C2196,'Скорая мед. помощь'!G:G,СВОД!E2196)+SUMIFS(Услуги!AV:AV,Услуги!D:D,СВОД!C2196,Услуги!F:F,СВОД!E2196)</f>
        <v>0</v>
      </c>
      <c r="O2196" s="302">
        <f>SUMIFS(Сверхбаза!L:L,Сверхбаза!C:C,СВОД!C2196,Сверхбаза!E:E,СВОД!E2196)+SUMIFS(Сверхбаза!M:M,Сверхбаза!C:C,СВОД!C2196,Сверхбаза!E:E,СВОД!E2196)</f>
        <v>0</v>
      </c>
      <c r="P2196" s="276">
        <f>SUMIFS(Сверхбаза!N:N,Сверхбаза!C:C,СВОД!C2196,Сверхбаза!E:E,СВОД!E2196)</f>
        <v>0</v>
      </c>
      <c r="Q2196" s="276">
        <f>SUMIFS(Сверхбаза!P:P,Сверхбаза!C:C,СВОД!C2196,Сверхбаза!E:E,СВОД!E2196)</f>
        <v>0</v>
      </c>
      <c r="R2196" s="276">
        <f>SUMIFS(Сверхбаза!O:O,Сверхбаза!C:C,СВОД!C2196,Сверхбаза!E:E,СВОД!E2196)</f>
        <v>0</v>
      </c>
      <c r="S2196" s="276">
        <f>SUMIFS(Сверхбаза!Q:Q,Сверхбаза!C:C,СВОД!C2196,Сверхбаза!E:E,СВОД!E2196)</f>
        <v>0</v>
      </c>
      <c r="T2196" s="303">
        <f>SUMIFS(Сверхбаза!G:G,Сверхбаза!C:C,СВОД!C2196,Сверхбаза!E:E,СВОД!E2196)</f>
        <v>0</v>
      </c>
    </row>
    <row r="2197" spans="1:20" ht="25.5" outlineLevel="2" x14ac:dyDescent="0.2">
      <c r="A2197" s="288">
        <f>VLOOKUP(C2197,Округа!B:C,2,FALSE)</f>
        <v>8</v>
      </c>
      <c r="B2197" s="361">
        <v>502011</v>
      </c>
      <c r="C2197" s="361">
        <v>201201</v>
      </c>
      <c r="D2197" s="5" t="s">
        <v>618</v>
      </c>
      <c r="E2197" s="349">
        <v>3</v>
      </c>
      <c r="F2197" s="350" t="s">
        <v>174</v>
      </c>
      <c r="G2197" s="302">
        <f>SUMIFS('Круглосуточный стационар'!J:J,'Круглосуточный стационар'!D:D,СВОД!C2197,'Круглосуточный стационар'!F:F,СВОД!E2197)/2+SUMIFS(ВМП!J:J,ВМП!D:D,СВОД!C2197,ВМП!F:F,СВОД!E2197)/2+SUMIFS('Дневной стационар'!J:J,'Дневной стационар'!D:D,СВОД!C2197,'Дневной стационар'!F:F,СВОД!E2197)/2+SUMIFS(ЭКО!H:H,ЭКО!D:D,СВОД!C2197,ЭКО!F:F,СВОД!E2197)+SUMIFS(Диализ!J:J,Диализ!E:E,СВОД!C2197,Диализ!G:G,СВОД!E2197)</f>
        <v>0</v>
      </c>
      <c r="H2197" s="276">
        <f>SUMIFS(Поликлиника!H:H,Поликлиника!D:D,СВОД!C2197,Поликлиника!F:F,СВОД!E2197)</f>
        <v>0</v>
      </c>
      <c r="I2197" s="276">
        <f>SUMIFS(Поликлиника!BA:BA,Поликлиника!D:D,СВОД!C2197,Поликлиника!F:F,СВОД!E2197)</f>
        <v>0</v>
      </c>
      <c r="J2197" s="276">
        <f>SUMIFS(Поликлиника!BF:BF,Поликлиника!D:D,СВОД!C2197,Поликлиника!F:F,СВОД!E2197)</f>
        <v>0</v>
      </c>
      <c r="K2197" s="276">
        <f>SUMIFS(Поликлиника!BU:BU,Поликлиника!D:D,СВОД!C2197,Поликлиника!F:F,СВОД!E2197)</f>
        <v>0</v>
      </c>
      <c r="L2197" s="276">
        <f>SUMIFS(Услуги!H:H,Услуги!D:D,СВОД!C2197,Услуги!F:F,СВОД!E2197)+SUMIFS(Услуги!M:M,Услуги!D:D,СВОД!C2197,Услуги!F:F,СВОД!E2197)+SUMIFS(Услуги!R:R,Услуги!D:D,СВОД!C2197,Услуги!F:F,СВОД!E2197)+SUMIFS(Услуги!W:W,Услуги!D:D,СВОД!C2197,Услуги!F:F,СВОД!E2197)+SUMIFS(Услуги!AB:AB,Услуги!D:D,СВОД!C2197,Услуги!F:F,СВОД!E2197)+SUMIFS(Услуги!AG:AG,Услуги!D:D,СВОД!C2197,Услуги!F:F,СВОД!E2197)+SUMIFS(Услуги!AL:AL,Услуги!D:D,СВОД!C2197,Услуги!F:F,СВОД!E2197)+SUMIFS(Услуги!AQ:AQ,Услуги!D:D,СВОД!C2197,Услуги!F:F,СВОД!E2197)</f>
        <v>0</v>
      </c>
      <c r="M2197" s="276">
        <f>SUMIFS('Скорая мед. помощь'!J:J,'Скорая мед. помощь'!E:E,СВОД!C2197,'Скорая мед. помощь'!G:G,СВОД!E2197)</f>
        <v>0</v>
      </c>
      <c r="N2197" s="303">
        <f>SUMIFS('Круглосуточный стационар'!O:O,'Круглосуточный стационар'!D:D,СВОД!C2197,'Круглосуточный стационар'!F:F,СВОД!E2197)+SUMIFS(ВМП!O:O,ВМП!D:D,СВОД!C2197,ВМП!F:F,СВОД!E2197)+SUMIFS('Дневной стационар'!O:O,'Дневной стационар'!D:D,СВОД!C2197,'Дневной стационар'!F:F,СВОД!E2197)+SUMIFS(ЭКО!M:M,ЭКО!D:D,СВОД!C2197,ЭКО!F:F,СВОД!E2197)+SUMIFS(Диализ!O:O,Диализ!E:E,СВОД!C2197,Диализ!G:G,СВОД!E2197)+SUMIFS(Поликлиника!CT:CT,Поликлиника!D:D,СВОД!C2197,Поликлиника!F:F,СВОД!E2197)+SUMIFS('Скорая мед. помощь'!O:O,'Скорая мед. помощь'!E:E,СВОД!C2197,'Скорая мед. помощь'!G:G,СВОД!E2197)+SUMIFS(Услуги!AV:AV,Услуги!D:D,СВОД!C2197,Услуги!F:F,СВОД!E2197)</f>
        <v>0</v>
      </c>
      <c r="O2197" s="302">
        <f>SUMIFS(Сверхбаза!L:L,Сверхбаза!C:C,СВОД!C2197,Сверхбаза!E:E,СВОД!E2197)+SUMIFS(Сверхбаза!M:M,Сверхбаза!C:C,СВОД!C2197,Сверхбаза!E:E,СВОД!E2197)</f>
        <v>0</v>
      </c>
      <c r="P2197" s="276">
        <f>SUMIFS(Сверхбаза!N:N,Сверхбаза!C:C,СВОД!C2197,Сверхбаза!E:E,СВОД!E2197)</f>
        <v>0</v>
      </c>
      <c r="Q2197" s="276">
        <f>SUMIFS(Сверхбаза!P:P,Сверхбаза!C:C,СВОД!C2197,Сверхбаза!E:E,СВОД!E2197)</f>
        <v>0</v>
      </c>
      <c r="R2197" s="276">
        <f>SUMIFS(Сверхбаза!O:O,Сверхбаза!C:C,СВОД!C2197,Сверхбаза!E:E,СВОД!E2197)</f>
        <v>0</v>
      </c>
      <c r="S2197" s="276">
        <f>SUMIFS(Сверхбаза!Q:Q,Сверхбаза!C:C,СВОД!C2197,Сверхбаза!E:E,СВОД!E2197)</f>
        <v>0</v>
      </c>
      <c r="T2197" s="303">
        <f>SUMIFS(Сверхбаза!G:G,Сверхбаза!C:C,СВОД!C2197,Сверхбаза!E:E,СВОД!E2197)</f>
        <v>0</v>
      </c>
    </row>
    <row r="2198" spans="1:20" outlineLevel="2" x14ac:dyDescent="0.2">
      <c r="A2198" s="288">
        <f>VLOOKUP(C2198,Округа!B:C,2,FALSE)</f>
        <v>8</v>
      </c>
      <c r="B2198" s="361">
        <v>502011</v>
      </c>
      <c r="C2198" s="361">
        <v>201201</v>
      </c>
      <c r="D2198" s="5" t="s">
        <v>618</v>
      </c>
      <c r="E2198" s="349">
        <v>7</v>
      </c>
      <c r="F2198" s="350" t="s">
        <v>706</v>
      </c>
      <c r="G2198" s="302">
        <f>SUMIFS('Круглосуточный стационар'!J:J,'Круглосуточный стационар'!D:D,СВОД!C2198,'Круглосуточный стационар'!F:F,СВОД!E2198)/2+SUMIFS(ВМП!J:J,ВМП!D:D,СВОД!C2198,ВМП!F:F,СВОД!E2198)/2+SUMIFS('Дневной стационар'!J:J,'Дневной стационар'!D:D,СВОД!C2198,'Дневной стационар'!F:F,СВОД!E2198)/2+SUMIFS(ЭКО!H:H,ЭКО!D:D,СВОД!C2198,ЭКО!F:F,СВОД!E2198)+SUMIFS(Диализ!J:J,Диализ!E:E,СВОД!C2198,Диализ!G:G,СВОД!E2198)</f>
        <v>0</v>
      </c>
      <c r="H2198" s="276">
        <f>SUMIFS(Поликлиника!H:H,Поликлиника!D:D,СВОД!C2198,Поликлиника!F:F,СВОД!E2198)</f>
        <v>0</v>
      </c>
      <c r="I2198" s="276">
        <f>SUMIFS(Поликлиника!BA:BA,Поликлиника!D:D,СВОД!C2198,Поликлиника!F:F,СВОД!E2198)</f>
        <v>0</v>
      </c>
      <c r="J2198" s="276">
        <f>SUMIFS(Поликлиника!BF:BF,Поликлиника!D:D,СВОД!C2198,Поликлиника!F:F,СВОД!E2198)</f>
        <v>0</v>
      </c>
      <c r="K2198" s="276">
        <f>SUMIFS(Поликлиника!BU:BU,Поликлиника!D:D,СВОД!C2198,Поликлиника!F:F,СВОД!E2198)</f>
        <v>0</v>
      </c>
      <c r="L2198" s="276">
        <f>SUMIFS(Услуги!H:H,Услуги!D:D,СВОД!C2198,Услуги!F:F,СВОД!E2198)+SUMIFS(Услуги!M:M,Услуги!D:D,СВОД!C2198,Услуги!F:F,СВОД!E2198)+SUMIFS(Услуги!R:R,Услуги!D:D,СВОД!C2198,Услуги!F:F,СВОД!E2198)+SUMIFS(Услуги!W:W,Услуги!D:D,СВОД!C2198,Услуги!F:F,СВОД!E2198)+SUMIFS(Услуги!AB:AB,Услуги!D:D,СВОД!C2198,Услуги!F:F,СВОД!E2198)+SUMIFS(Услуги!AG:AG,Услуги!D:D,СВОД!C2198,Услуги!F:F,СВОД!E2198)+SUMIFS(Услуги!AL:AL,Услуги!D:D,СВОД!C2198,Услуги!F:F,СВОД!E2198)+SUMIFS(Услуги!AQ:AQ,Услуги!D:D,СВОД!C2198,Услуги!F:F,СВОД!E2198)</f>
        <v>0</v>
      </c>
      <c r="M2198" s="276">
        <f>SUMIFS('Скорая мед. помощь'!J:J,'Скорая мед. помощь'!E:E,СВОД!C2198,'Скорая мед. помощь'!G:G,СВОД!E2198)</f>
        <v>0</v>
      </c>
      <c r="N2198" s="303">
        <f>SUMIFS('Круглосуточный стационар'!O:O,'Круглосуточный стационар'!D:D,СВОД!C2198,'Круглосуточный стационар'!F:F,СВОД!E2198)+SUMIFS(ВМП!O:O,ВМП!D:D,СВОД!C2198,ВМП!F:F,СВОД!E2198)+SUMIFS('Дневной стационар'!O:O,'Дневной стационар'!D:D,СВОД!C2198,'Дневной стационар'!F:F,СВОД!E2198)+SUMIFS(ЭКО!M:M,ЭКО!D:D,СВОД!C2198,ЭКО!F:F,СВОД!E2198)+SUMIFS(Диализ!O:O,Диализ!E:E,СВОД!C2198,Диализ!G:G,СВОД!E2198)+SUMIFS(Поликлиника!CT:CT,Поликлиника!D:D,СВОД!C2198,Поликлиника!F:F,СВОД!E2198)+SUMIFS('Скорая мед. помощь'!O:O,'Скорая мед. помощь'!E:E,СВОД!C2198,'Скорая мед. помощь'!G:G,СВОД!E2198)+SUMIFS(Услуги!AV:AV,Услуги!D:D,СВОД!C2198,Услуги!F:F,СВОД!E2198)</f>
        <v>0</v>
      </c>
      <c r="O2198" s="302">
        <f>SUMIFS(Сверхбаза!L:L,Сверхбаза!C:C,СВОД!C2198,Сверхбаза!E:E,СВОД!E2198)+SUMIFS(Сверхбаза!M:M,Сверхбаза!C:C,СВОД!C2198,Сверхбаза!E:E,СВОД!E2198)</f>
        <v>0</v>
      </c>
      <c r="P2198" s="276">
        <f>SUMIFS(Сверхбаза!N:N,Сверхбаза!C:C,СВОД!C2198,Сверхбаза!E:E,СВОД!E2198)</f>
        <v>0</v>
      </c>
      <c r="Q2198" s="276">
        <f>SUMIFS(Сверхбаза!P:P,Сверхбаза!C:C,СВОД!C2198,Сверхбаза!E:E,СВОД!E2198)</f>
        <v>0</v>
      </c>
      <c r="R2198" s="276">
        <f>SUMIFS(Сверхбаза!O:O,Сверхбаза!C:C,СВОД!C2198,Сверхбаза!E:E,СВОД!E2198)</f>
        <v>0</v>
      </c>
      <c r="S2198" s="276">
        <f>SUMIFS(Сверхбаза!Q:Q,Сверхбаза!C:C,СВОД!C2198,Сверхбаза!E:E,СВОД!E2198)</f>
        <v>0</v>
      </c>
      <c r="T2198" s="303">
        <f>SUMIFS(Сверхбаза!G:G,Сверхбаза!C:C,СВОД!C2198,Сверхбаза!E:E,СВОД!E2198)</f>
        <v>0</v>
      </c>
    </row>
    <row r="2199" spans="1:20" outlineLevel="2" x14ac:dyDescent="0.2">
      <c r="A2199" s="288">
        <f>VLOOKUP(C2199,Округа!B:C,2,FALSE)</f>
        <v>8</v>
      </c>
      <c r="B2199" s="361">
        <v>502011</v>
      </c>
      <c r="C2199" s="361">
        <v>201201</v>
      </c>
      <c r="D2199" s="5" t="s">
        <v>618</v>
      </c>
      <c r="E2199" s="349">
        <v>70</v>
      </c>
      <c r="F2199" s="350" t="s">
        <v>707</v>
      </c>
      <c r="G2199" s="302">
        <f>SUMIFS('Круглосуточный стационар'!J:J,'Круглосуточный стационар'!D:D,СВОД!C2199,'Круглосуточный стационар'!F:F,СВОД!E2199)/2+SUMIFS(ВМП!J:J,ВМП!D:D,СВОД!C2199,ВМП!F:F,СВОД!E2199)/2+SUMIFS('Дневной стационар'!J:J,'Дневной стационар'!D:D,СВОД!C2199,'Дневной стационар'!F:F,СВОД!E2199)/2+SUMIFS(ЭКО!H:H,ЭКО!D:D,СВОД!C2199,ЭКО!F:F,СВОД!E2199)+SUMIFS(Диализ!J:J,Диализ!E:E,СВОД!C2199,Диализ!G:G,СВОД!E2199)</f>
        <v>19011</v>
      </c>
      <c r="H2199" s="276">
        <f>SUMIFS(Поликлиника!H:H,Поликлиника!D:D,СВОД!C2199,Поликлиника!F:F,СВОД!E2199)</f>
        <v>0</v>
      </c>
      <c r="I2199" s="276">
        <f>SUMIFS(Поликлиника!BA:BA,Поликлиника!D:D,СВОД!C2199,Поликлиника!F:F,СВОД!E2199)</f>
        <v>0</v>
      </c>
      <c r="J2199" s="276">
        <f>SUMIFS(Поликлиника!BF:BF,Поликлиника!D:D,СВОД!C2199,Поликлиника!F:F,СВОД!E2199)</f>
        <v>0</v>
      </c>
      <c r="K2199" s="276">
        <f>SUMIFS(Поликлиника!BU:BU,Поликлиника!D:D,СВОД!C2199,Поликлиника!F:F,СВОД!E2199)</f>
        <v>0</v>
      </c>
      <c r="L2199" s="276">
        <f>SUMIFS(Услуги!H:H,Услуги!D:D,СВОД!C2199,Услуги!F:F,СВОД!E2199)+SUMIFS(Услуги!M:M,Услуги!D:D,СВОД!C2199,Услуги!F:F,СВОД!E2199)+SUMIFS(Услуги!R:R,Услуги!D:D,СВОД!C2199,Услуги!F:F,СВОД!E2199)+SUMIFS(Услуги!W:W,Услуги!D:D,СВОД!C2199,Услуги!F:F,СВОД!E2199)+SUMIFS(Услуги!AB:AB,Услуги!D:D,СВОД!C2199,Услуги!F:F,СВОД!E2199)+SUMIFS(Услуги!AG:AG,Услуги!D:D,СВОД!C2199,Услуги!F:F,СВОД!E2199)+SUMIFS(Услуги!AL:AL,Услуги!D:D,СВОД!C2199,Услуги!F:F,СВОД!E2199)+SUMIFS(Услуги!AQ:AQ,Услуги!D:D,СВОД!C2199,Услуги!F:F,СВОД!E2199)</f>
        <v>0</v>
      </c>
      <c r="M2199" s="276">
        <f>SUMIFS('Скорая мед. помощь'!J:J,'Скорая мед. помощь'!E:E,СВОД!C2199,'Скорая мед. помощь'!G:G,СВОД!E2199)</f>
        <v>0</v>
      </c>
      <c r="N2199" s="303">
        <f>SUMIFS('Круглосуточный стационар'!O:O,'Круглосуточный стационар'!D:D,СВОД!C2199,'Круглосуточный стационар'!F:F,СВОД!E2199)+SUMIFS(ВМП!O:O,ВМП!D:D,СВОД!C2199,ВМП!F:F,СВОД!E2199)+SUMIFS('Дневной стационар'!O:O,'Дневной стационар'!D:D,СВОД!C2199,'Дневной стационар'!F:F,СВОД!E2199)+SUMIFS(ЭКО!M:M,ЭКО!D:D,СВОД!C2199,ЭКО!F:F,СВОД!E2199)+SUMIFS(Диализ!O:O,Диализ!E:E,СВОД!C2199,Диализ!G:G,СВОД!E2199)+SUMIFS(Поликлиника!CT:CT,Поликлиника!D:D,СВОД!C2199,Поликлиника!F:F,СВОД!E2199)+SUMIFS('Скорая мед. помощь'!O:O,'Скорая мед. помощь'!E:E,СВОД!C2199,'Скорая мед. помощь'!G:G,СВОД!E2199)+SUMIFS(Услуги!AV:AV,Услуги!D:D,СВОД!C2199,Услуги!F:F,СВОД!E2199)</f>
        <v>104370.64333333334</v>
      </c>
      <c r="O2199" s="302">
        <f>SUMIFS(Сверхбаза!L:L,Сверхбаза!C:C,СВОД!C2199,Сверхбаза!E:E,СВОД!E2199)+SUMIFS(Сверхбаза!M:M,Сверхбаза!C:C,СВОД!C2199,Сверхбаза!E:E,СВОД!E2199)</f>
        <v>0</v>
      </c>
      <c r="P2199" s="276">
        <f>SUMIFS(Сверхбаза!N:N,Сверхбаза!C:C,СВОД!C2199,Сверхбаза!E:E,СВОД!E2199)</f>
        <v>0</v>
      </c>
      <c r="Q2199" s="276">
        <f>SUMIFS(Сверхбаза!P:P,Сверхбаза!C:C,СВОД!C2199,Сверхбаза!E:E,СВОД!E2199)</f>
        <v>0</v>
      </c>
      <c r="R2199" s="276">
        <f>SUMIFS(Сверхбаза!O:O,Сверхбаза!C:C,СВОД!C2199,Сверхбаза!E:E,СВОД!E2199)</f>
        <v>0</v>
      </c>
      <c r="S2199" s="276">
        <f>SUMIFS(Сверхбаза!Q:Q,Сверхбаза!C:C,СВОД!C2199,Сверхбаза!E:E,СВОД!E2199)</f>
        <v>0</v>
      </c>
      <c r="T2199" s="303">
        <f>SUMIFS(Сверхбаза!G:G,Сверхбаза!C:C,СВОД!C2199,Сверхбаза!E:E,СВОД!E2199)</f>
        <v>0</v>
      </c>
    </row>
    <row r="2200" spans="1:20" outlineLevel="2" x14ac:dyDescent="0.2">
      <c r="A2200" s="288">
        <f>VLOOKUP(C2200,Округа!B:C,2,FALSE)</f>
        <v>8</v>
      </c>
      <c r="B2200" s="361">
        <v>502011</v>
      </c>
      <c r="C2200" s="361">
        <v>201201</v>
      </c>
      <c r="D2200" s="5" t="s">
        <v>618</v>
      </c>
      <c r="E2200" s="349">
        <v>94</v>
      </c>
      <c r="F2200" s="350" t="s">
        <v>157</v>
      </c>
      <c r="G2200" s="302">
        <f>SUMIFS('Круглосуточный стационар'!J:J,'Круглосуточный стационар'!D:D,СВОД!C2200,'Круглосуточный стационар'!F:F,СВОД!E2200)/2+SUMIFS(ВМП!J:J,ВМП!D:D,СВОД!C2200,ВМП!F:F,СВОД!E2200)/2+SUMIFS('Дневной стационар'!J:J,'Дневной стационар'!D:D,СВОД!C2200,'Дневной стационар'!F:F,СВОД!E2200)/2+SUMIFS(ЭКО!H:H,ЭКО!D:D,СВОД!C2200,ЭКО!F:F,СВОД!E2200)+SUMIFS(Диализ!J:J,Диализ!E:E,СВОД!C2200,Диализ!G:G,СВОД!E2200)</f>
        <v>871</v>
      </c>
      <c r="H2200" s="276">
        <f>SUMIFS(Поликлиника!H:H,Поликлиника!D:D,СВОД!C2200,Поликлиника!F:F,СВОД!E2200)</f>
        <v>0</v>
      </c>
      <c r="I2200" s="276">
        <f>SUMIFS(Поликлиника!BA:BA,Поликлиника!D:D,СВОД!C2200,Поликлиника!F:F,СВОД!E2200)</f>
        <v>0</v>
      </c>
      <c r="J2200" s="276">
        <f>SUMIFS(Поликлиника!BF:BF,Поликлиника!D:D,СВОД!C2200,Поликлиника!F:F,СВОД!E2200)</f>
        <v>0</v>
      </c>
      <c r="K2200" s="276">
        <f>SUMIFS(Поликлиника!BU:BU,Поликлиника!D:D,СВОД!C2200,Поликлиника!F:F,СВОД!E2200)</f>
        <v>0</v>
      </c>
      <c r="L2200" s="276">
        <f>SUMIFS(Услуги!H:H,Услуги!D:D,СВОД!C2200,Услуги!F:F,СВОД!E2200)+SUMIFS(Услуги!M:M,Услуги!D:D,СВОД!C2200,Услуги!F:F,СВОД!E2200)+SUMIFS(Услуги!R:R,Услуги!D:D,СВОД!C2200,Услуги!F:F,СВОД!E2200)+SUMIFS(Услуги!W:W,Услуги!D:D,СВОД!C2200,Услуги!F:F,СВОД!E2200)+SUMIFS(Услуги!AB:AB,Услуги!D:D,СВОД!C2200,Услуги!F:F,СВОД!E2200)+SUMIFS(Услуги!AG:AG,Услуги!D:D,СВОД!C2200,Услуги!F:F,СВОД!E2200)+SUMIFS(Услуги!AL:AL,Услуги!D:D,СВОД!C2200,Услуги!F:F,СВОД!E2200)+SUMIFS(Услуги!AQ:AQ,Услуги!D:D,СВОД!C2200,Услуги!F:F,СВОД!E2200)</f>
        <v>0</v>
      </c>
      <c r="M2200" s="276">
        <f>SUMIFS('Скорая мед. помощь'!J:J,'Скорая мед. помощь'!E:E,СВОД!C2200,'Скорая мед. помощь'!G:G,СВОД!E2200)</f>
        <v>0</v>
      </c>
      <c r="N2200" s="303">
        <f>SUMIFS('Круглосуточный стационар'!O:O,'Круглосуточный стационар'!D:D,СВОД!C2200,'Круглосуточный стационар'!F:F,СВОД!E2200)+SUMIFS(ВМП!O:O,ВМП!D:D,СВОД!C2200,ВМП!F:F,СВОД!E2200)+SUMIFS('Дневной стационар'!O:O,'Дневной стационар'!D:D,СВОД!C2200,'Дневной стационар'!F:F,СВОД!E2200)+SUMIFS(ЭКО!M:M,ЭКО!D:D,СВОД!C2200,ЭКО!F:F,СВОД!E2200)+SUMIFS(Диализ!O:O,Диализ!E:E,СВОД!C2200,Диализ!G:G,СВОД!E2200)+SUMIFS(Поликлиника!CT:CT,Поликлиника!D:D,СВОД!C2200,Поликлиника!F:F,СВОД!E2200)+SUMIFS('Скорая мед. помощь'!O:O,'Скорая мед. помощь'!E:E,СВОД!C2200,'Скорая мед. помощь'!G:G,СВОД!E2200)+SUMIFS(Услуги!AV:AV,Услуги!D:D,СВОД!C2200,Услуги!F:F,СВОД!E2200)</f>
        <v>5121.5822091836735</v>
      </c>
      <c r="O2200" s="302">
        <f>SUMIFS(Сверхбаза!L:L,Сверхбаза!C:C,СВОД!C2200,Сверхбаза!E:E,СВОД!E2200)+SUMIFS(Сверхбаза!M:M,Сверхбаза!C:C,СВОД!C2200,Сверхбаза!E:E,СВОД!E2200)</f>
        <v>0</v>
      </c>
      <c r="P2200" s="276">
        <f>SUMIFS(Сверхбаза!N:N,Сверхбаза!C:C,СВОД!C2200,Сверхбаза!E:E,СВОД!E2200)</f>
        <v>0</v>
      </c>
      <c r="Q2200" s="276">
        <f>SUMIFS(Сверхбаза!P:P,Сверхбаза!C:C,СВОД!C2200,Сверхбаза!E:E,СВОД!E2200)</f>
        <v>0</v>
      </c>
      <c r="R2200" s="276">
        <f>SUMIFS(Сверхбаза!O:O,Сверхбаза!C:C,СВОД!C2200,Сверхбаза!E:E,СВОД!E2200)</f>
        <v>0</v>
      </c>
      <c r="S2200" s="276">
        <f>SUMIFS(Сверхбаза!Q:Q,Сверхбаза!C:C,СВОД!C2200,Сверхбаза!E:E,СВОД!E2200)</f>
        <v>0</v>
      </c>
      <c r="T2200" s="303">
        <f>SUMIFS(Сверхбаза!G:G,Сверхбаза!C:C,СВОД!C2200,Сверхбаза!E:E,СВОД!E2200)</f>
        <v>0</v>
      </c>
    </row>
    <row r="2201" spans="1:20" outlineLevel="1" x14ac:dyDescent="0.2">
      <c r="A2201" s="289"/>
      <c r="B2201" s="279"/>
      <c r="C2201" s="279" t="str">
        <f>CONCATENATE(C2200," ","Итог")</f>
        <v>201201 Итог</v>
      </c>
      <c r="D2201" s="280"/>
      <c r="E2201" s="351"/>
      <c r="F2201" s="352"/>
      <c r="G2201" s="304"/>
      <c r="H2201" s="281"/>
      <c r="I2201" s="281"/>
      <c r="J2201" s="281"/>
      <c r="K2201" s="281"/>
      <c r="L2201" s="281"/>
      <c r="M2201" s="281"/>
      <c r="N2201" s="305">
        <f>SUBTOTAL(9,N2193:N2200)</f>
        <v>109492.22554251702</v>
      </c>
      <c r="O2201" s="304"/>
      <c r="P2201" s="281"/>
      <c r="Q2201" s="281"/>
      <c r="R2201" s="281"/>
      <c r="S2201" s="281"/>
      <c r="T2201" s="305">
        <f>SUBTOTAL(9,T2193:T2200)</f>
        <v>0</v>
      </c>
    </row>
    <row r="2202" spans="1:20" ht="25.5" outlineLevel="2" x14ac:dyDescent="0.2">
      <c r="A2202" s="287">
        <f>VLOOKUP(C2202,Округа!B:C,2,FALSE)</f>
        <v>8</v>
      </c>
      <c r="B2202" s="8">
        <v>502012</v>
      </c>
      <c r="C2202" s="8">
        <v>201301</v>
      </c>
      <c r="D2202" s="9" t="s">
        <v>373</v>
      </c>
      <c r="E2202" s="347">
        <v>1</v>
      </c>
      <c r="F2202" s="348" t="s">
        <v>12</v>
      </c>
      <c r="G2202" s="300">
        <f>SUMIFS('Круглосуточный стационар'!J:J,'Круглосуточный стационар'!D:D,СВОД!C2202,'Круглосуточный стационар'!F:F,СВОД!E2202)/2+SUMIFS(ВМП!J:J,ВМП!D:D,СВОД!C2202,ВМП!F:F,СВОД!E2202)/2+SUMIFS('Дневной стационар'!J:J,'Дневной стационар'!D:D,СВОД!C2202,'Дневной стационар'!F:F,СВОД!E2202)/2+SUMIFS(ЭКО!H:H,ЭКО!D:D,СВОД!C2202,ЭКО!F:F,СВОД!E2202)+SUMIFS(Диализ!J:J,Диализ!E:E,СВОД!C2202,Диализ!G:G,СВОД!E2202)</f>
        <v>0</v>
      </c>
      <c r="H2202" s="278">
        <f>SUMIFS(Поликлиника!H:H,Поликлиника!D:D,СВОД!C2202,Поликлиника!F:F,СВОД!E2202)</f>
        <v>0</v>
      </c>
      <c r="I2202" s="278">
        <f>SUMIFS(Поликлиника!BA:BA,Поликлиника!D:D,СВОД!C2202,Поликлиника!F:F,СВОД!E2202)</f>
        <v>0</v>
      </c>
      <c r="J2202" s="278">
        <f>SUMIFS(Поликлиника!BF:BF,Поликлиника!D:D,СВОД!C2202,Поликлиника!F:F,СВОД!E2202)</f>
        <v>0</v>
      </c>
      <c r="K2202" s="278">
        <f>SUMIFS(Поликлиника!BU:BU,Поликлиника!D:D,СВОД!C2202,Поликлиника!F:F,СВОД!E2202)</f>
        <v>0</v>
      </c>
      <c r="L2202" s="278">
        <f>SUMIFS(Услуги!H:H,Услуги!D:D,СВОД!C2202,Услуги!F:F,СВОД!E2202)+SUMIFS(Услуги!M:M,Услуги!D:D,СВОД!C2202,Услуги!F:F,СВОД!E2202)+SUMIFS(Услуги!R:R,Услуги!D:D,СВОД!C2202,Услуги!F:F,СВОД!E2202)+SUMIFS(Услуги!W:W,Услуги!D:D,СВОД!C2202,Услуги!F:F,СВОД!E2202)+SUMIFS(Услуги!AB:AB,Услуги!D:D,СВОД!C2202,Услуги!F:F,СВОД!E2202)+SUMIFS(Услуги!AG:AG,Услуги!D:D,СВОД!C2202,Услуги!F:F,СВОД!E2202)+SUMIFS(Услуги!AL:AL,Услуги!D:D,СВОД!C2202,Услуги!F:F,СВОД!E2202)+SUMIFS(Услуги!AQ:AQ,Услуги!D:D,СВОД!C2202,Услуги!F:F,СВОД!E2202)</f>
        <v>0</v>
      </c>
      <c r="M2202" s="278">
        <f>SUMIFS('Скорая мед. помощь'!J:J,'Скорая мед. помощь'!E:E,СВОД!C2202,'Скорая мед. помощь'!G:G,СВОД!E2202)</f>
        <v>0</v>
      </c>
      <c r="N2202" s="301">
        <f>SUMIFS('Круглосуточный стационар'!O:O,'Круглосуточный стационар'!D:D,СВОД!C2202,'Круглосуточный стационар'!F:F,СВОД!E2202)+SUMIFS(ВМП!O:O,ВМП!D:D,СВОД!C2202,ВМП!F:F,СВОД!E2202)+SUMIFS('Дневной стационар'!O:O,'Дневной стационар'!D:D,СВОД!C2202,'Дневной стационар'!F:F,СВОД!E2202)+SUMIFS(ЭКО!M:M,ЭКО!D:D,СВОД!C2202,ЭКО!F:F,СВОД!E2202)+SUMIFS(Диализ!O:O,Диализ!E:E,СВОД!C2202,Диализ!G:G,СВОД!E2202)+SUMIFS(Поликлиника!CT:CT,Поликлиника!D:D,СВОД!C2202,Поликлиника!F:F,СВОД!E2202)+SUMIFS('Скорая мед. помощь'!O:O,'Скорая мед. помощь'!E:E,СВОД!C2202,'Скорая мед. помощь'!G:G,СВОД!E2202)+SUMIFS(Услуги!AV:AV,Услуги!D:D,СВОД!C2202,Услуги!F:F,СВОД!E2202)</f>
        <v>0</v>
      </c>
      <c r="O2202" s="300">
        <f>SUMIFS(Сверхбаза!L:L,Сверхбаза!C:C,СВОД!C2202,Сверхбаза!E:E,СВОД!E2202)+SUMIFS(Сверхбаза!M:M,Сверхбаза!C:C,СВОД!C2202,Сверхбаза!E:E,СВОД!E2202)</f>
        <v>0</v>
      </c>
      <c r="P2202" s="278">
        <f>SUMIFS(Сверхбаза!N:N,Сверхбаза!C:C,СВОД!C2202,Сверхбаза!E:E,СВОД!E2202)</f>
        <v>0</v>
      </c>
      <c r="Q2202" s="278">
        <f>SUMIFS(Сверхбаза!P:P,Сверхбаза!C:C,СВОД!C2202,Сверхбаза!E:E,СВОД!E2202)</f>
        <v>0</v>
      </c>
      <c r="R2202" s="278">
        <f>SUMIFS(Сверхбаза!O:O,Сверхбаза!C:C,СВОД!C2202,Сверхбаза!E:E,СВОД!E2202)</f>
        <v>0</v>
      </c>
      <c r="S2202" s="278">
        <f>SUMIFS(Сверхбаза!Q:Q,Сверхбаза!C:C,СВОД!C2202,Сверхбаза!E:E,СВОД!E2202)</f>
        <v>0</v>
      </c>
      <c r="T2202" s="301">
        <f>SUMIFS(Сверхбаза!G:G,Сверхбаза!C:C,СВОД!C2202,Сверхбаза!E:E,СВОД!E2202)</f>
        <v>0</v>
      </c>
    </row>
    <row r="2203" spans="1:20" ht="25.5" outlineLevel="2" x14ac:dyDescent="0.2">
      <c r="A2203" s="288">
        <f>VLOOKUP(C2203,Округа!B:C,2,FALSE)</f>
        <v>8</v>
      </c>
      <c r="B2203" s="361">
        <v>502012</v>
      </c>
      <c r="C2203" s="361">
        <v>201301</v>
      </c>
      <c r="D2203" s="5" t="s">
        <v>373</v>
      </c>
      <c r="E2203" s="349">
        <v>13</v>
      </c>
      <c r="F2203" s="350" t="s">
        <v>704</v>
      </c>
      <c r="G2203" s="302">
        <f>SUMIFS('Круглосуточный стационар'!J:J,'Круглосуточный стационар'!D:D,СВОД!C2203,'Круглосуточный стационар'!F:F,СВОД!E2203)/2+SUMIFS(ВМП!J:J,ВМП!D:D,СВОД!C2203,ВМП!F:F,СВОД!E2203)/2+SUMIFS('Дневной стационар'!J:J,'Дневной стационар'!D:D,СВОД!C2203,'Дневной стационар'!F:F,СВОД!E2203)/2+SUMIFS(ЭКО!H:H,ЭКО!D:D,СВОД!C2203,ЭКО!F:F,СВОД!E2203)+SUMIFS(Диализ!J:J,Диализ!E:E,СВОД!C2203,Диализ!G:G,СВОД!E2203)</f>
        <v>0</v>
      </c>
      <c r="H2203" s="276">
        <f>SUMIFS(Поликлиника!H:H,Поликлиника!D:D,СВОД!C2203,Поликлиника!F:F,СВОД!E2203)</f>
        <v>0</v>
      </c>
      <c r="I2203" s="276">
        <f>SUMIFS(Поликлиника!BA:BA,Поликлиника!D:D,СВОД!C2203,Поликлиника!F:F,СВОД!E2203)</f>
        <v>0</v>
      </c>
      <c r="J2203" s="276">
        <f>SUMIFS(Поликлиника!BF:BF,Поликлиника!D:D,СВОД!C2203,Поликлиника!F:F,СВОД!E2203)</f>
        <v>0</v>
      </c>
      <c r="K2203" s="276">
        <f>SUMIFS(Поликлиника!BU:BU,Поликлиника!D:D,СВОД!C2203,Поликлиника!F:F,СВОД!E2203)</f>
        <v>0</v>
      </c>
      <c r="L2203" s="276">
        <f>SUMIFS(Услуги!H:H,Услуги!D:D,СВОД!C2203,Услуги!F:F,СВОД!E2203)+SUMIFS(Услуги!M:M,Услуги!D:D,СВОД!C2203,Услуги!F:F,СВОД!E2203)+SUMIFS(Услуги!R:R,Услуги!D:D,СВОД!C2203,Услуги!F:F,СВОД!E2203)+SUMIFS(Услуги!W:W,Услуги!D:D,СВОД!C2203,Услуги!F:F,СВОД!E2203)+SUMIFS(Услуги!AB:AB,Услуги!D:D,СВОД!C2203,Услуги!F:F,СВОД!E2203)+SUMIFS(Услуги!AG:AG,Услуги!D:D,СВОД!C2203,Услуги!F:F,СВОД!E2203)+SUMIFS(Услуги!AL:AL,Услуги!D:D,СВОД!C2203,Услуги!F:F,СВОД!E2203)+SUMIFS(Услуги!AQ:AQ,Услуги!D:D,СВОД!C2203,Услуги!F:F,СВОД!E2203)</f>
        <v>0</v>
      </c>
      <c r="M2203" s="276">
        <f>SUMIFS('Скорая мед. помощь'!J:J,'Скорая мед. помощь'!E:E,СВОД!C2203,'Скорая мед. помощь'!G:G,СВОД!E2203)</f>
        <v>0</v>
      </c>
      <c r="N2203" s="303">
        <f>SUMIFS('Круглосуточный стационар'!O:O,'Круглосуточный стационар'!D:D,СВОД!C2203,'Круглосуточный стационар'!F:F,СВОД!E2203)+SUMIFS(ВМП!O:O,ВМП!D:D,СВОД!C2203,ВМП!F:F,СВОД!E2203)+SUMIFS('Дневной стационар'!O:O,'Дневной стационар'!D:D,СВОД!C2203,'Дневной стационар'!F:F,СВОД!E2203)+SUMIFS(ЭКО!M:M,ЭКО!D:D,СВОД!C2203,ЭКО!F:F,СВОД!E2203)+SUMIFS(Диализ!O:O,Диализ!E:E,СВОД!C2203,Диализ!G:G,СВОД!E2203)+SUMIFS(Поликлиника!CT:CT,Поликлиника!D:D,СВОД!C2203,Поликлиника!F:F,СВОД!E2203)+SUMIFS('Скорая мед. помощь'!O:O,'Скорая мед. помощь'!E:E,СВОД!C2203,'Скорая мед. помощь'!G:G,СВОД!E2203)+SUMIFS(Услуги!AV:AV,Услуги!D:D,СВОД!C2203,Услуги!F:F,СВОД!E2203)</f>
        <v>0</v>
      </c>
      <c r="O2203" s="302">
        <f>SUMIFS(Сверхбаза!L:L,Сверхбаза!C:C,СВОД!C2203,Сверхбаза!E:E,СВОД!E2203)+SUMIFS(Сверхбаза!M:M,Сверхбаза!C:C,СВОД!C2203,Сверхбаза!E:E,СВОД!E2203)</f>
        <v>0</v>
      </c>
      <c r="P2203" s="276">
        <f>SUMIFS(Сверхбаза!N:N,Сверхбаза!C:C,СВОД!C2203,Сверхбаза!E:E,СВОД!E2203)</f>
        <v>0</v>
      </c>
      <c r="Q2203" s="276">
        <f>SUMIFS(Сверхбаза!P:P,Сверхбаза!C:C,СВОД!C2203,Сверхбаза!E:E,СВОД!E2203)</f>
        <v>0</v>
      </c>
      <c r="R2203" s="276">
        <f>SUMIFS(Сверхбаза!O:O,Сверхбаза!C:C,СВОД!C2203,Сверхбаза!E:E,СВОД!E2203)</f>
        <v>0</v>
      </c>
      <c r="S2203" s="276">
        <f>SUMIFS(Сверхбаза!Q:Q,Сверхбаза!C:C,СВОД!C2203,Сверхбаза!E:E,СВОД!E2203)</f>
        <v>0</v>
      </c>
      <c r="T2203" s="303">
        <f>SUMIFS(Сверхбаза!G:G,Сверхбаза!C:C,СВОД!C2203,Сверхбаза!E:E,СВОД!E2203)</f>
        <v>0</v>
      </c>
    </row>
    <row r="2204" spans="1:20" ht="25.5" outlineLevel="2" x14ac:dyDescent="0.2">
      <c r="A2204" s="288">
        <f>VLOOKUP(C2204,Округа!B:C,2,FALSE)</f>
        <v>8</v>
      </c>
      <c r="B2204" s="361">
        <v>502012</v>
      </c>
      <c r="C2204" s="361">
        <v>201301</v>
      </c>
      <c r="D2204" s="5" t="s">
        <v>373</v>
      </c>
      <c r="E2204" s="349">
        <v>2</v>
      </c>
      <c r="F2204" s="350" t="s">
        <v>173</v>
      </c>
      <c r="G2204" s="302">
        <f>SUMIFS('Круглосуточный стационар'!J:J,'Круглосуточный стационар'!D:D,СВОД!C2204,'Круглосуточный стационар'!F:F,СВОД!E2204)/2+SUMIFS(ВМП!J:J,ВМП!D:D,СВОД!C2204,ВМП!F:F,СВОД!E2204)/2+SUMIFS('Дневной стационар'!J:J,'Дневной стационар'!D:D,СВОД!C2204,'Дневной стационар'!F:F,СВОД!E2204)/2+SUMIFS(ЭКО!H:H,ЭКО!D:D,СВОД!C2204,ЭКО!F:F,СВОД!E2204)+SUMIFS(Диализ!J:J,Диализ!E:E,СВОД!C2204,Диализ!G:G,СВОД!E2204)</f>
        <v>0</v>
      </c>
      <c r="H2204" s="276">
        <f>SUMIFS(Поликлиника!H:H,Поликлиника!D:D,СВОД!C2204,Поликлиника!F:F,СВОД!E2204)</f>
        <v>0</v>
      </c>
      <c r="I2204" s="276">
        <f>SUMIFS(Поликлиника!BA:BA,Поликлиника!D:D,СВОД!C2204,Поликлиника!F:F,СВОД!E2204)</f>
        <v>0</v>
      </c>
      <c r="J2204" s="276">
        <f>SUMIFS(Поликлиника!BF:BF,Поликлиника!D:D,СВОД!C2204,Поликлиника!F:F,СВОД!E2204)</f>
        <v>0</v>
      </c>
      <c r="K2204" s="276">
        <f>SUMIFS(Поликлиника!BU:BU,Поликлиника!D:D,СВОД!C2204,Поликлиника!F:F,СВОД!E2204)</f>
        <v>0</v>
      </c>
      <c r="L2204" s="276">
        <f>SUMIFS(Услуги!H:H,Услуги!D:D,СВОД!C2204,Услуги!F:F,СВОД!E2204)+SUMIFS(Услуги!M:M,Услуги!D:D,СВОД!C2204,Услуги!F:F,СВОД!E2204)+SUMIFS(Услуги!R:R,Услуги!D:D,СВОД!C2204,Услуги!F:F,СВОД!E2204)+SUMIFS(Услуги!W:W,Услуги!D:D,СВОД!C2204,Услуги!F:F,СВОД!E2204)+SUMIFS(Услуги!AB:AB,Услуги!D:D,СВОД!C2204,Услуги!F:F,СВОД!E2204)+SUMIFS(Услуги!AG:AG,Услуги!D:D,СВОД!C2204,Услуги!F:F,СВОД!E2204)+SUMIFS(Услуги!AL:AL,Услуги!D:D,СВОД!C2204,Услуги!F:F,СВОД!E2204)+SUMIFS(Услуги!AQ:AQ,Услуги!D:D,СВОД!C2204,Услуги!F:F,СВОД!E2204)</f>
        <v>0</v>
      </c>
      <c r="M2204" s="276">
        <f>SUMIFS('Скорая мед. помощь'!J:J,'Скорая мед. помощь'!E:E,СВОД!C2204,'Скорая мед. помощь'!G:G,СВОД!E2204)</f>
        <v>0</v>
      </c>
      <c r="N2204" s="303">
        <f>SUMIFS('Круглосуточный стационар'!O:O,'Круглосуточный стационар'!D:D,СВОД!C2204,'Круглосуточный стационар'!F:F,СВОД!E2204)+SUMIFS(ВМП!O:O,ВМП!D:D,СВОД!C2204,ВМП!F:F,СВОД!E2204)+SUMIFS('Дневной стационар'!O:O,'Дневной стационар'!D:D,СВОД!C2204,'Дневной стационар'!F:F,СВОД!E2204)+SUMIFS(ЭКО!M:M,ЭКО!D:D,СВОД!C2204,ЭКО!F:F,СВОД!E2204)+SUMIFS(Диализ!O:O,Диализ!E:E,СВОД!C2204,Диализ!G:G,СВОД!E2204)+SUMIFS(Поликлиника!CT:CT,Поликлиника!D:D,СВОД!C2204,Поликлиника!F:F,СВОД!E2204)+SUMIFS('Скорая мед. помощь'!O:O,'Скорая мед. помощь'!E:E,СВОД!C2204,'Скорая мед. помощь'!G:G,СВОД!E2204)+SUMIFS(Услуги!AV:AV,Услуги!D:D,СВОД!C2204,Услуги!F:F,СВОД!E2204)</f>
        <v>0</v>
      </c>
      <c r="O2204" s="302">
        <f>SUMIFS(Сверхбаза!L:L,Сверхбаза!C:C,СВОД!C2204,Сверхбаза!E:E,СВОД!E2204)+SUMIFS(Сверхбаза!M:M,Сверхбаза!C:C,СВОД!C2204,Сверхбаза!E:E,СВОД!E2204)</f>
        <v>0</v>
      </c>
      <c r="P2204" s="276">
        <f>SUMIFS(Сверхбаза!N:N,Сверхбаза!C:C,СВОД!C2204,Сверхбаза!E:E,СВОД!E2204)</f>
        <v>0</v>
      </c>
      <c r="Q2204" s="276">
        <f>SUMIFS(Сверхбаза!P:P,Сверхбаза!C:C,СВОД!C2204,Сверхбаза!E:E,СВОД!E2204)</f>
        <v>0</v>
      </c>
      <c r="R2204" s="276">
        <f>SUMIFS(Сверхбаза!O:O,Сверхбаза!C:C,СВОД!C2204,Сверхбаза!E:E,СВОД!E2204)</f>
        <v>0</v>
      </c>
      <c r="S2204" s="276">
        <f>SUMIFS(Сверхбаза!Q:Q,Сверхбаза!C:C,СВОД!C2204,Сверхбаза!E:E,СВОД!E2204)</f>
        <v>0</v>
      </c>
      <c r="T2204" s="303">
        <f>SUMIFS(Сверхбаза!G:G,Сверхбаза!C:C,СВОД!C2204,Сверхбаза!E:E,СВОД!E2204)</f>
        <v>0</v>
      </c>
    </row>
    <row r="2205" spans="1:20" ht="25.5" outlineLevel="2" x14ac:dyDescent="0.2">
      <c r="A2205" s="288">
        <f>VLOOKUP(C2205,Округа!B:C,2,FALSE)</f>
        <v>8</v>
      </c>
      <c r="B2205" s="361">
        <v>502012</v>
      </c>
      <c r="C2205" s="361">
        <v>201301</v>
      </c>
      <c r="D2205" s="5" t="s">
        <v>373</v>
      </c>
      <c r="E2205" s="349">
        <v>6</v>
      </c>
      <c r="F2205" s="350" t="s">
        <v>705</v>
      </c>
      <c r="G2205" s="302">
        <f>SUMIFS('Круглосуточный стационар'!J:J,'Круглосуточный стационар'!D:D,СВОД!C2205,'Круглосуточный стационар'!F:F,СВОД!E2205)/2+SUMIFS(ВМП!J:J,ВМП!D:D,СВОД!C2205,ВМП!F:F,СВОД!E2205)/2+SUMIFS('Дневной стационар'!J:J,'Дневной стационар'!D:D,СВОД!C2205,'Дневной стационар'!F:F,СВОД!E2205)/2+SUMIFS(ЭКО!H:H,ЭКО!D:D,СВОД!C2205,ЭКО!F:F,СВОД!E2205)+SUMIFS(Диализ!J:J,Диализ!E:E,СВОД!C2205,Диализ!G:G,СВОД!E2205)</f>
        <v>0</v>
      </c>
      <c r="H2205" s="276">
        <f>SUMIFS(Поликлиника!H:H,Поликлиника!D:D,СВОД!C2205,Поликлиника!F:F,СВОД!E2205)</f>
        <v>0</v>
      </c>
      <c r="I2205" s="276">
        <f>SUMIFS(Поликлиника!BA:BA,Поликлиника!D:D,СВОД!C2205,Поликлиника!F:F,СВОД!E2205)</f>
        <v>0</v>
      </c>
      <c r="J2205" s="276">
        <f>SUMIFS(Поликлиника!BF:BF,Поликлиника!D:D,СВОД!C2205,Поликлиника!F:F,СВОД!E2205)</f>
        <v>0</v>
      </c>
      <c r="K2205" s="276">
        <f>SUMIFS(Поликлиника!BU:BU,Поликлиника!D:D,СВОД!C2205,Поликлиника!F:F,СВОД!E2205)</f>
        <v>0</v>
      </c>
      <c r="L2205" s="276">
        <f>SUMIFS(Услуги!H:H,Услуги!D:D,СВОД!C2205,Услуги!F:F,СВОД!E2205)+SUMIFS(Услуги!M:M,Услуги!D:D,СВОД!C2205,Услуги!F:F,СВОД!E2205)+SUMIFS(Услуги!R:R,Услуги!D:D,СВОД!C2205,Услуги!F:F,СВОД!E2205)+SUMIFS(Услуги!W:W,Услуги!D:D,СВОД!C2205,Услуги!F:F,СВОД!E2205)+SUMIFS(Услуги!AB:AB,Услуги!D:D,СВОД!C2205,Услуги!F:F,СВОД!E2205)+SUMIFS(Услуги!AG:AG,Услуги!D:D,СВОД!C2205,Услуги!F:F,СВОД!E2205)+SUMIFS(Услуги!AL:AL,Услуги!D:D,СВОД!C2205,Услуги!F:F,СВОД!E2205)+SUMIFS(Услуги!AQ:AQ,Услуги!D:D,СВОД!C2205,Услуги!F:F,СВОД!E2205)</f>
        <v>0</v>
      </c>
      <c r="M2205" s="276">
        <f>SUMIFS('Скорая мед. помощь'!J:J,'Скорая мед. помощь'!E:E,СВОД!C2205,'Скорая мед. помощь'!G:G,СВОД!E2205)</f>
        <v>0</v>
      </c>
      <c r="N2205" s="303">
        <f>SUMIFS('Круглосуточный стационар'!O:O,'Круглосуточный стационар'!D:D,СВОД!C2205,'Круглосуточный стационар'!F:F,СВОД!E2205)+SUMIFS(ВМП!O:O,ВМП!D:D,СВОД!C2205,ВМП!F:F,СВОД!E2205)+SUMIFS('Дневной стационар'!O:O,'Дневной стационар'!D:D,СВОД!C2205,'Дневной стационар'!F:F,СВОД!E2205)+SUMIFS(ЭКО!M:M,ЭКО!D:D,СВОД!C2205,ЭКО!F:F,СВОД!E2205)+SUMIFS(Диализ!O:O,Диализ!E:E,СВОД!C2205,Диализ!G:G,СВОД!E2205)+SUMIFS(Поликлиника!CT:CT,Поликлиника!D:D,СВОД!C2205,Поликлиника!F:F,СВОД!E2205)+SUMIFS('Скорая мед. помощь'!O:O,'Скорая мед. помощь'!E:E,СВОД!C2205,'Скорая мед. помощь'!G:G,СВОД!E2205)+SUMIFS(Услуги!AV:AV,Услуги!D:D,СВОД!C2205,Услуги!F:F,СВОД!E2205)</f>
        <v>0</v>
      </c>
      <c r="O2205" s="302">
        <f>SUMIFS(Сверхбаза!L:L,Сверхбаза!C:C,СВОД!C2205,Сверхбаза!E:E,СВОД!E2205)+SUMIFS(Сверхбаза!M:M,Сверхбаза!C:C,СВОД!C2205,Сверхбаза!E:E,СВОД!E2205)</f>
        <v>0</v>
      </c>
      <c r="P2205" s="276">
        <f>SUMIFS(Сверхбаза!N:N,Сверхбаза!C:C,СВОД!C2205,Сверхбаза!E:E,СВОД!E2205)</f>
        <v>0</v>
      </c>
      <c r="Q2205" s="276">
        <f>SUMIFS(Сверхбаза!P:P,Сверхбаза!C:C,СВОД!C2205,Сверхбаза!E:E,СВОД!E2205)</f>
        <v>0</v>
      </c>
      <c r="R2205" s="276">
        <f>SUMIFS(Сверхбаза!O:O,Сверхбаза!C:C,СВОД!C2205,Сверхбаза!E:E,СВОД!E2205)</f>
        <v>0</v>
      </c>
      <c r="S2205" s="276">
        <f>SUMIFS(Сверхбаза!Q:Q,Сверхбаза!C:C,СВОД!C2205,Сверхбаза!E:E,СВОД!E2205)</f>
        <v>0</v>
      </c>
      <c r="T2205" s="303">
        <f>SUMIFS(Сверхбаза!G:G,Сверхбаза!C:C,СВОД!C2205,Сверхбаза!E:E,СВОД!E2205)</f>
        <v>0</v>
      </c>
    </row>
    <row r="2206" spans="1:20" ht="25.5" outlineLevel="2" x14ac:dyDescent="0.2">
      <c r="A2206" s="288">
        <f>VLOOKUP(C2206,Округа!B:C,2,FALSE)</f>
        <v>8</v>
      </c>
      <c r="B2206" s="361">
        <v>502012</v>
      </c>
      <c r="C2206" s="361">
        <v>201301</v>
      </c>
      <c r="D2206" s="5" t="s">
        <v>373</v>
      </c>
      <c r="E2206" s="349">
        <v>3</v>
      </c>
      <c r="F2206" s="350" t="s">
        <v>174</v>
      </c>
      <c r="G2206" s="302">
        <f>SUMIFS('Круглосуточный стационар'!J:J,'Круглосуточный стационар'!D:D,СВОД!C2206,'Круглосуточный стационар'!F:F,СВОД!E2206)/2+SUMIFS(ВМП!J:J,ВМП!D:D,СВОД!C2206,ВМП!F:F,СВОД!E2206)/2+SUMIFS('Дневной стационар'!J:J,'Дневной стационар'!D:D,СВОД!C2206,'Дневной стационар'!F:F,СВОД!E2206)/2+SUMIFS(ЭКО!H:H,ЭКО!D:D,СВОД!C2206,ЭКО!F:F,СВОД!E2206)+SUMIFS(Диализ!J:J,Диализ!E:E,СВОД!C2206,Диализ!G:G,СВОД!E2206)</f>
        <v>0</v>
      </c>
      <c r="H2206" s="276">
        <f>SUMIFS(Поликлиника!H:H,Поликлиника!D:D,СВОД!C2206,Поликлиника!F:F,СВОД!E2206)</f>
        <v>100</v>
      </c>
      <c r="I2206" s="276">
        <f>SUMIFS(Поликлиника!BA:BA,Поликлиника!D:D,СВОД!C2206,Поликлиника!F:F,СВОД!E2206)</f>
        <v>0</v>
      </c>
      <c r="J2206" s="276">
        <f>SUMIFS(Поликлиника!BF:BF,Поликлиника!D:D,СВОД!C2206,Поликлиника!F:F,СВОД!E2206)</f>
        <v>20000</v>
      </c>
      <c r="K2206" s="276">
        <f>SUMIFS(Поликлиника!BU:BU,Поликлиника!D:D,СВОД!C2206,Поликлиника!F:F,СВОД!E2206)</f>
        <v>19000</v>
      </c>
      <c r="L2206" s="276">
        <f>SUMIFS(Услуги!H:H,Услуги!D:D,СВОД!C2206,Услуги!F:F,СВОД!E2206)+SUMIFS(Услуги!M:M,Услуги!D:D,СВОД!C2206,Услуги!F:F,СВОД!E2206)+SUMIFS(Услуги!R:R,Услуги!D:D,СВОД!C2206,Услуги!F:F,СВОД!E2206)+SUMIFS(Услуги!W:W,Услуги!D:D,СВОД!C2206,Услуги!F:F,СВОД!E2206)+SUMIFS(Услуги!AB:AB,Услуги!D:D,СВОД!C2206,Услуги!F:F,СВОД!E2206)+SUMIFS(Услуги!AG:AG,Услуги!D:D,СВОД!C2206,Услуги!F:F,СВОД!E2206)+SUMIFS(Услуги!AL:AL,Услуги!D:D,СВОД!C2206,Услуги!F:F,СВОД!E2206)+SUMIFS(Услуги!AQ:AQ,Услуги!D:D,СВОД!C2206,Услуги!F:F,СВОД!E2206)</f>
        <v>9500</v>
      </c>
      <c r="M2206" s="276">
        <f>SUMIFS('Скорая мед. помощь'!J:J,'Скорая мед. помощь'!E:E,СВОД!C2206,'Скорая мед. помощь'!G:G,СВОД!E2206)</f>
        <v>0</v>
      </c>
      <c r="N2206" s="303">
        <f>SUMIFS('Круглосуточный стационар'!O:O,'Круглосуточный стационар'!D:D,СВОД!C2206,'Круглосуточный стационар'!F:F,СВОД!E2206)+SUMIFS(ВМП!O:O,ВМП!D:D,СВОД!C2206,ВМП!F:F,СВОД!E2206)+SUMIFS('Дневной стационар'!O:O,'Дневной стационар'!D:D,СВОД!C2206,'Дневной стационар'!F:F,СВОД!E2206)+SUMIFS(ЭКО!M:M,ЭКО!D:D,СВОД!C2206,ЭКО!F:F,СВОД!E2206)+SUMIFS(Диализ!O:O,Диализ!E:E,СВОД!C2206,Диализ!G:G,СВОД!E2206)+SUMIFS(Поликлиника!CT:CT,Поликлиника!D:D,СВОД!C2206,Поликлиника!F:F,СВОД!E2206)+SUMIFS('Скорая мед. помощь'!O:O,'Скорая мед. помощь'!E:E,СВОД!C2206,'Скорая мед. помощь'!G:G,СВОД!E2206)+SUMIFS(Услуги!AV:AV,Услуги!D:D,СВОД!C2206,Услуги!F:F,СВОД!E2206)</f>
        <v>43894.286388571425</v>
      </c>
      <c r="O2206" s="302">
        <f>SUMIFS(Сверхбаза!L:L,Сверхбаза!C:C,СВОД!C2206,Сверхбаза!E:E,СВОД!E2206)+SUMIFS(Сверхбаза!M:M,Сверхбаза!C:C,СВОД!C2206,Сверхбаза!E:E,СВОД!E2206)</f>
        <v>0</v>
      </c>
      <c r="P2206" s="276">
        <f>SUMIFS(Сверхбаза!N:N,Сверхбаза!C:C,СВОД!C2206,Сверхбаза!E:E,СВОД!E2206)</f>
        <v>0</v>
      </c>
      <c r="Q2206" s="276">
        <f>SUMIFS(Сверхбаза!P:P,Сверхбаза!C:C,СВОД!C2206,Сверхбаза!E:E,СВОД!E2206)</f>
        <v>0</v>
      </c>
      <c r="R2206" s="276">
        <f>SUMIFS(Сверхбаза!O:O,Сверхбаза!C:C,СВОД!C2206,Сверхбаза!E:E,СВОД!E2206)</f>
        <v>0</v>
      </c>
      <c r="S2206" s="276">
        <f>SUMIFS(Сверхбаза!Q:Q,Сверхбаза!C:C,СВОД!C2206,Сверхбаза!E:E,СВОД!E2206)</f>
        <v>0</v>
      </c>
      <c r="T2206" s="303">
        <f>SUMIFS(Сверхбаза!G:G,Сверхбаза!C:C,СВОД!C2206,Сверхбаза!E:E,СВОД!E2206)</f>
        <v>0</v>
      </c>
    </row>
    <row r="2207" spans="1:20" ht="25.5" outlineLevel="2" x14ac:dyDescent="0.2">
      <c r="A2207" s="288">
        <f>VLOOKUP(C2207,Округа!B:C,2,FALSE)</f>
        <v>8</v>
      </c>
      <c r="B2207" s="361">
        <v>502012</v>
      </c>
      <c r="C2207" s="361">
        <v>201301</v>
      </c>
      <c r="D2207" s="5" t="s">
        <v>373</v>
      </c>
      <c r="E2207" s="349">
        <v>7</v>
      </c>
      <c r="F2207" s="350" t="s">
        <v>706</v>
      </c>
      <c r="G2207" s="302">
        <f>SUMIFS('Круглосуточный стационар'!J:J,'Круглосуточный стационар'!D:D,СВОД!C2207,'Круглосуточный стационар'!F:F,СВОД!E2207)/2+SUMIFS(ВМП!J:J,ВМП!D:D,СВОД!C2207,ВМП!F:F,СВОД!E2207)/2+SUMIFS('Дневной стационар'!J:J,'Дневной стационар'!D:D,СВОД!C2207,'Дневной стационар'!F:F,СВОД!E2207)/2+SUMIFS(ЭКО!H:H,ЭКО!D:D,СВОД!C2207,ЭКО!F:F,СВОД!E2207)+SUMIFS(Диализ!J:J,Диализ!E:E,СВОД!C2207,Диализ!G:G,СВОД!E2207)</f>
        <v>0</v>
      </c>
      <c r="H2207" s="276">
        <f>SUMIFS(Поликлиника!H:H,Поликлиника!D:D,СВОД!C2207,Поликлиника!F:F,СВОД!E2207)</f>
        <v>0</v>
      </c>
      <c r="I2207" s="276">
        <f>SUMIFS(Поликлиника!BA:BA,Поликлиника!D:D,СВОД!C2207,Поликлиника!F:F,СВОД!E2207)</f>
        <v>0</v>
      </c>
      <c r="J2207" s="276">
        <f>SUMIFS(Поликлиника!BF:BF,Поликлиника!D:D,СВОД!C2207,Поликлиника!F:F,СВОД!E2207)</f>
        <v>0</v>
      </c>
      <c r="K2207" s="276">
        <f>SUMIFS(Поликлиника!BU:BU,Поликлиника!D:D,СВОД!C2207,Поликлиника!F:F,СВОД!E2207)</f>
        <v>0</v>
      </c>
      <c r="L2207" s="276">
        <f>SUMIFS(Услуги!H:H,Услуги!D:D,СВОД!C2207,Услуги!F:F,СВОД!E2207)+SUMIFS(Услуги!M:M,Услуги!D:D,СВОД!C2207,Услуги!F:F,СВОД!E2207)+SUMIFS(Услуги!R:R,Услуги!D:D,СВОД!C2207,Услуги!F:F,СВОД!E2207)+SUMIFS(Услуги!W:W,Услуги!D:D,СВОД!C2207,Услуги!F:F,СВОД!E2207)+SUMIFS(Услуги!AB:AB,Услуги!D:D,СВОД!C2207,Услуги!F:F,СВОД!E2207)+SUMIFS(Услуги!AG:AG,Услуги!D:D,СВОД!C2207,Услуги!F:F,СВОД!E2207)+SUMIFS(Услуги!AL:AL,Услуги!D:D,СВОД!C2207,Услуги!F:F,СВОД!E2207)+SUMIFS(Услуги!AQ:AQ,Услуги!D:D,СВОД!C2207,Услуги!F:F,СВОД!E2207)</f>
        <v>0</v>
      </c>
      <c r="M2207" s="276">
        <f>SUMIFS('Скорая мед. помощь'!J:J,'Скорая мед. помощь'!E:E,СВОД!C2207,'Скорая мед. помощь'!G:G,СВОД!E2207)</f>
        <v>0</v>
      </c>
      <c r="N2207" s="303">
        <f>SUMIFS('Круглосуточный стационар'!O:O,'Круглосуточный стационар'!D:D,СВОД!C2207,'Круглосуточный стационар'!F:F,СВОД!E2207)+SUMIFS(ВМП!O:O,ВМП!D:D,СВОД!C2207,ВМП!F:F,СВОД!E2207)+SUMIFS('Дневной стационар'!O:O,'Дневной стационар'!D:D,СВОД!C2207,'Дневной стационар'!F:F,СВОД!E2207)+SUMIFS(ЭКО!M:M,ЭКО!D:D,СВОД!C2207,ЭКО!F:F,СВОД!E2207)+SUMIFS(Диализ!O:O,Диализ!E:E,СВОД!C2207,Диализ!G:G,СВОД!E2207)+SUMIFS(Поликлиника!CT:CT,Поликлиника!D:D,СВОД!C2207,Поликлиника!F:F,СВОД!E2207)+SUMIFS('Скорая мед. помощь'!O:O,'Скорая мед. помощь'!E:E,СВОД!C2207,'Скорая мед. помощь'!G:G,СВОД!E2207)+SUMIFS(Услуги!AV:AV,Услуги!D:D,СВОД!C2207,Услуги!F:F,СВОД!E2207)</f>
        <v>0</v>
      </c>
      <c r="O2207" s="302">
        <f>SUMIFS(Сверхбаза!L:L,Сверхбаза!C:C,СВОД!C2207,Сверхбаза!E:E,СВОД!E2207)+SUMIFS(Сверхбаза!M:M,Сверхбаза!C:C,СВОД!C2207,Сверхбаза!E:E,СВОД!E2207)</f>
        <v>0</v>
      </c>
      <c r="P2207" s="276">
        <f>SUMIFS(Сверхбаза!N:N,Сверхбаза!C:C,СВОД!C2207,Сверхбаза!E:E,СВОД!E2207)</f>
        <v>0</v>
      </c>
      <c r="Q2207" s="276">
        <f>SUMIFS(Сверхбаза!P:P,Сверхбаза!C:C,СВОД!C2207,Сверхбаза!E:E,СВОД!E2207)</f>
        <v>0</v>
      </c>
      <c r="R2207" s="276">
        <f>SUMIFS(Сверхбаза!O:O,Сверхбаза!C:C,СВОД!C2207,Сверхбаза!E:E,СВОД!E2207)</f>
        <v>0</v>
      </c>
      <c r="S2207" s="276">
        <f>SUMIFS(Сверхбаза!Q:Q,Сверхбаза!C:C,СВОД!C2207,Сверхбаза!E:E,СВОД!E2207)</f>
        <v>0</v>
      </c>
      <c r="T2207" s="303">
        <f>SUMIFS(Сверхбаза!G:G,Сверхбаза!C:C,СВОД!C2207,Сверхбаза!E:E,СВОД!E2207)</f>
        <v>0</v>
      </c>
    </row>
    <row r="2208" spans="1:20" ht="25.5" outlineLevel="2" x14ac:dyDescent="0.2">
      <c r="A2208" s="288">
        <f>VLOOKUP(C2208,Округа!B:C,2,FALSE)</f>
        <v>8</v>
      </c>
      <c r="B2208" s="361">
        <v>502012</v>
      </c>
      <c r="C2208" s="361">
        <v>201301</v>
      </c>
      <c r="D2208" s="5" t="s">
        <v>373</v>
      </c>
      <c r="E2208" s="349">
        <v>70</v>
      </c>
      <c r="F2208" s="350" t="s">
        <v>707</v>
      </c>
      <c r="G2208" s="302">
        <f>SUMIFS('Круглосуточный стационар'!J:J,'Круглосуточный стационар'!D:D,СВОД!C2208,'Круглосуточный стационар'!F:F,СВОД!E2208)/2+SUMIFS(ВМП!J:J,ВМП!D:D,СВОД!C2208,ВМП!F:F,СВОД!E2208)/2+SUMIFS('Дневной стационар'!J:J,'Дневной стационар'!D:D,СВОД!C2208,'Дневной стационар'!F:F,СВОД!E2208)/2+SUMIFS(ЭКО!H:H,ЭКО!D:D,СВОД!C2208,ЭКО!F:F,СВОД!E2208)+SUMIFS(Диализ!J:J,Диализ!E:E,СВОД!C2208,Диализ!G:G,СВОД!E2208)</f>
        <v>0</v>
      </c>
      <c r="H2208" s="276">
        <f>SUMIFS(Поликлиника!H:H,Поликлиника!D:D,СВОД!C2208,Поликлиника!F:F,СВОД!E2208)</f>
        <v>0</v>
      </c>
      <c r="I2208" s="276">
        <f>SUMIFS(Поликлиника!BA:BA,Поликлиника!D:D,СВОД!C2208,Поликлиника!F:F,СВОД!E2208)</f>
        <v>0</v>
      </c>
      <c r="J2208" s="276">
        <f>SUMIFS(Поликлиника!BF:BF,Поликлиника!D:D,СВОД!C2208,Поликлиника!F:F,СВОД!E2208)</f>
        <v>0</v>
      </c>
      <c r="K2208" s="276">
        <f>SUMIFS(Поликлиника!BU:BU,Поликлиника!D:D,СВОД!C2208,Поликлиника!F:F,СВОД!E2208)</f>
        <v>0</v>
      </c>
      <c r="L2208" s="276">
        <f>SUMIFS(Услуги!H:H,Услуги!D:D,СВОД!C2208,Услуги!F:F,СВОД!E2208)+SUMIFS(Услуги!M:M,Услуги!D:D,СВОД!C2208,Услуги!F:F,СВОД!E2208)+SUMIFS(Услуги!R:R,Услуги!D:D,СВОД!C2208,Услуги!F:F,СВОД!E2208)+SUMIFS(Услуги!W:W,Услуги!D:D,СВОД!C2208,Услуги!F:F,СВОД!E2208)+SUMIFS(Услуги!AB:AB,Услуги!D:D,СВОД!C2208,Услуги!F:F,СВОД!E2208)+SUMIFS(Услуги!AG:AG,Услуги!D:D,СВОД!C2208,Услуги!F:F,СВОД!E2208)+SUMIFS(Услуги!AL:AL,Услуги!D:D,СВОД!C2208,Услуги!F:F,СВОД!E2208)+SUMIFS(Услуги!AQ:AQ,Услуги!D:D,СВОД!C2208,Услуги!F:F,СВОД!E2208)</f>
        <v>0</v>
      </c>
      <c r="M2208" s="276">
        <f>SUMIFS('Скорая мед. помощь'!J:J,'Скорая мед. помощь'!E:E,СВОД!C2208,'Скорая мед. помощь'!G:G,СВОД!E2208)</f>
        <v>0</v>
      </c>
      <c r="N2208" s="303">
        <f>SUMIFS('Круглосуточный стационар'!O:O,'Круглосуточный стационар'!D:D,СВОД!C2208,'Круглосуточный стационар'!F:F,СВОД!E2208)+SUMIFS(ВМП!O:O,ВМП!D:D,СВОД!C2208,ВМП!F:F,СВОД!E2208)+SUMIFS('Дневной стационар'!O:O,'Дневной стационар'!D:D,СВОД!C2208,'Дневной стационар'!F:F,СВОД!E2208)+SUMIFS(ЭКО!M:M,ЭКО!D:D,СВОД!C2208,ЭКО!F:F,СВОД!E2208)+SUMIFS(Диализ!O:O,Диализ!E:E,СВОД!C2208,Диализ!G:G,СВОД!E2208)+SUMIFS(Поликлиника!CT:CT,Поликлиника!D:D,СВОД!C2208,Поликлиника!F:F,СВОД!E2208)+SUMIFS('Скорая мед. помощь'!O:O,'Скорая мед. помощь'!E:E,СВОД!C2208,'Скорая мед. помощь'!G:G,СВОД!E2208)+SUMIFS(Услуги!AV:AV,Услуги!D:D,СВОД!C2208,Услуги!F:F,СВОД!E2208)</f>
        <v>0</v>
      </c>
      <c r="O2208" s="302">
        <f>SUMIFS(Сверхбаза!L:L,Сверхбаза!C:C,СВОД!C2208,Сверхбаза!E:E,СВОД!E2208)+SUMIFS(Сверхбаза!M:M,Сверхбаза!C:C,СВОД!C2208,Сверхбаза!E:E,СВОД!E2208)</f>
        <v>0</v>
      </c>
      <c r="P2208" s="276">
        <f>SUMIFS(Сверхбаза!N:N,Сверхбаза!C:C,СВОД!C2208,Сверхбаза!E:E,СВОД!E2208)</f>
        <v>0</v>
      </c>
      <c r="Q2208" s="276">
        <f>SUMIFS(Сверхбаза!P:P,Сверхбаза!C:C,СВОД!C2208,Сверхбаза!E:E,СВОД!E2208)</f>
        <v>0</v>
      </c>
      <c r="R2208" s="276">
        <f>SUMIFS(Сверхбаза!O:O,Сверхбаза!C:C,СВОД!C2208,Сверхбаза!E:E,СВОД!E2208)</f>
        <v>0</v>
      </c>
      <c r="S2208" s="276">
        <f>SUMIFS(Сверхбаза!Q:Q,Сверхбаза!C:C,СВОД!C2208,Сверхбаза!E:E,СВОД!E2208)</f>
        <v>0</v>
      </c>
      <c r="T2208" s="303">
        <f>SUMIFS(Сверхбаза!G:G,Сверхбаза!C:C,СВОД!C2208,Сверхбаза!E:E,СВОД!E2208)</f>
        <v>0</v>
      </c>
    </row>
    <row r="2209" spans="1:20" ht="25.5" outlineLevel="2" x14ac:dyDescent="0.2">
      <c r="A2209" s="288">
        <f>VLOOKUP(C2209,Округа!B:C,2,FALSE)</f>
        <v>8</v>
      </c>
      <c r="B2209" s="361">
        <v>502012</v>
      </c>
      <c r="C2209" s="361">
        <v>201301</v>
      </c>
      <c r="D2209" s="5" t="s">
        <v>373</v>
      </c>
      <c r="E2209" s="349">
        <v>94</v>
      </c>
      <c r="F2209" s="350" t="s">
        <v>157</v>
      </c>
      <c r="G2209" s="302">
        <f>SUMIFS('Круглосуточный стационар'!J:J,'Круглосуточный стационар'!D:D,СВОД!C2209,'Круглосуточный стационар'!F:F,СВОД!E2209)/2+SUMIFS(ВМП!J:J,ВМП!D:D,СВОД!C2209,ВМП!F:F,СВОД!E2209)/2+SUMIFS('Дневной стационар'!J:J,'Дневной стационар'!D:D,СВОД!C2209,'Дневной стационар'!F:F,СВОД!E2209)/2+SUMIFS(ЭКО!H:H,ЭКО!D:D,СВОД!C2209,ЭКО!F:F,СВОД!E2209)+SUMIFS(Диализ!J:J,Диализ!E:E,СВОД!C2209,Диализ!G:G,СВОД!E2209)</f>
        <v>0</v>
      </c>
      <c r="H2209" s="276">
        <f>SUMIFS(Поликлиника!H:H,Поликлиника!D:D,СВОД!C2209,Поликлиника!F:F,СВОД!E2209)</f>
        <v>0</v>
      </c>
      <c r="I2209" s="276">
        <f>SUMIFS(Поликлиника!BA:BA,Поликлиника!D:D,СВОД!C2209,Поликлиника!F:F,СВОД!E2209)</f>
        <v>0</v>
      </c>
      <c r="J2209" s="276">
        <f>SUMIFS(Поликлиника!BF:BF,Поликлиника!D:D,СВОД!C2209,Поликлиника!F:F,СВОД!E2209)</f>
        <v>0</v>
      </c>
      <c r="K2209" s="276">
        <f>SUMIFS(Поликлиника!BU:BU,Поликлиника!D:D,СВОД!C2209,Поликлиника!F:F,СВОД!E2209)</f>
        <v>0</v>
      </c>
      <c r="L2209" s="276">
        <f>SUMIFS(Услуги!H:H,Услуги!D:D,СВОД!C2209,Услуги!F:F,СВОД!E2209)+SUMIFS(Услуги!M:M,Услуги!D:D,СВОД!C2209,Услуги!F:F,СВОД!E2209)+SUMIFS(Услуги!R:R,Услуги!D:D,СВОД!C2209,Услуги!F:F,СВОД!E2209)+SUMIFS(Услуги!W:W,Услуги!D:D,СВОД!C2209,Услуги!F:F,СВОД!E2209)+SUMIFS(Услуги!AB:AB,Услуги!D:D,СВОД!C2209,Услуги!F:F,СВОД!E2209)+SUMIFS(Услуги!AG:AG,Услуги!D:D,СВОД!C2209,Услуги!F:F,СВОД!E2209)+SUMIFS(Услуги!AL:AL,Услуги!D:D,СВОД!C2209,Услуги!F:F,СВОД!E2209)+SUMIFS(Услуги!AQ:AQ,Услуги!D:D,СВОД!C2209,Услуги!F:F,СВОД!E2209)</f>
        <v>0</v>
      </c>
      <c r="M2209" s="276">
        <f>SUMIFS('Скорая мед. помощь'!J:J,'Скорая мед. помощь'!E:E,СВОД!C2209,'Скорая мед. помощь'!G:G,СВОД!E2209)</f>
        <v>0</v>
      </c>
      <c r="N2209" s="303">
        <f>SUMIFS('Круглосуточный стационар'!O:O,'Круглосуточный стационар'!D:D,СВОД!C2209,'Круглосуточный стационар'!F:F,СВОД!E2209)+SUMIFS(ВМП!O:O,ВМП!D:D,СВОД!C2209,ВМП!F:F,СВОД!E2209)+SUMIFS('Дневной стационар'!O:O,'Дневной стационар'!D:D,СВОД!C2209,'Дневной стационар'!F:F,СВОД!E2209)+SUMIFS(ЭКО!M:M,ЭКО!D:D,СВОД!C2209,ЭКО!F:F,СВОД!E2209)+SUMIFS(Диализ!O:O,Диализ!E:E,СВОД!C2209,Диализ!G:G,СВОД!E2209)+SUMIFS(Поликлиника!CT:CT,Поликлиника!D:D,СВОД!C2209,Поликлиника!F:F,СВОД!E2209)+SUMIFS('Скорая мед. помощь'!O:O,'Скорая мед. помощь'!E:E,СВОД!C2209,'Скорая мед. помощь'!G:G,СВОД!E2209)+SUMIFS(Услуги!AV:AV,Услуги!D:D,СВОД!C2209,Услуги!F:F,СВОД!E2209)</f>
        <v>0</v>
      </c>
      <c r="O2209" s="302">
        <f>SUMIFS(Сверхбаза!L:L,Сверхбаза!C:C,СВОД!C2209,Сверхбаза!E:E,СВОД!E2209)+SUMIFS(Сверхбаза!M:M,Сверхбаза!C:C,СВОД!C2209,Сверхбаза!E:E,СВОД!E2209)</f>
        <v>0</v>
      </c>
      <c r="P2209" s="276">
        <f>SUMIFS(Сверхбаза!N:N,Сверхбаза!C:C,СВОД!C2209,Сверхбаза!E:E,СВОД!E2209)</f>
        <v>0</v>
      </c>
      <c r="Q2209" s="276">
        <f>SUMIFS(Сверхбаза!P:P,Сверхбаза!C:C,СВОД!C2209,Сверхбаза!E:E,СВОД!E2209)</f>
        <v>0</v>
      </c>
      <c r="R2209" s="276">
        <f>SUMIFS(Сверхбаза!O:O,Сверхбаза!C:C,СВОД!C2209,Сверхбаза!E:E,СВОД!E2209)</f>
        <v>0</v>
      </c>
      <c r="S2209" s="276">
        <f>SUMIFS(Сверхбаза!Q:Q,Сверхбаза!C:C,СВОД!C2209,Сверхбаза!E:E,СВОД!E2209)</f>
        <v>0</v>
      </c>
      <c r="T2209" s="303">
        <f>SUMIFS(Сверхбаза!G:G,Сверхбаза!C:C,СВОД!C2209,Сверхбаза!E:E,СВОД!E2209)</f>
        <v>0</v>
      </c>
    </row>
    <row r="2210" spans="1:20" outlineLevel="1" x14ac:dyDescent="0.2">
      <c r="A2210" s="289"/>
      <c r="B2210" s="279"/>
      <c r="C2210" s="279" t="str">
        <f>CONCATENATE(C2209," ","Итог")</f>
        <v>201301 Итог</v>
      </c>
      <c r="D2210" s="280"/>
      <c r="E2210" s="351"/>
      <c r="F2210" s="352"/>
      <c r="G2210" s="304"/>
      <c r="H2210" s="281"/>
      <c r="I2210" s="281"/>
      <c r="J2210" s="281"/>
      <c r="K2210" s="281"/>
      <c r="L2210" s="281"/>
      <c r="M2210" s="281"/>
      <c r="N2210" s="305">
        <f>SUBTOTAL(9,N2202:N2209)</f>
        <v>43894.286388571425</v>
      </c>
      <c r="O2210" s="304"/>
      <c r="P2210" s="281"/>
      <c r="Q2210" s="281"/>
      <c r="R2210" s="281"/>
      <c r="S2210" s="281"/>
      <c r="T2210" s="305">
        <f>SUBTOTAL(9,T2202:T2209)</f>
        <v>0</v>
      </c>
    </row>
    <row r="2211" spans="1:20" outlineLevel="2" x14ac:dyDescent="0.2">
      <c r="A2211" s="287">
        <f>VLOOKUP(C2211,Округа!B:C,2,FALSE)</f>
        <v>8</v>
      </c>
      <c r="B2211" s="8">
        <v>502013</v>
      </c>
      <c r="C2211" s="8">
        <v>201401</v>
      </c>
      <c r="D2211" s="9" t="s">
        <v>369</v>
      </c>
      <c r="E2211" s="347">
        <v>1</v>
      </c>
      <c r="F2211" s="348" t="s">
        <v>12</v>
      </c>
      <c r="G2211" s="300">
        <f>SUMIFS('Круглосуточный стационар'!J:J,'Круглосуточный стационар'!D:D,СВОД!C2211,'Круглосуточный стационар'!F:F,СВОД!E2211)/2+SUMIFS(ВМП!J:J,ВМП!D:D,СВОД!C2211,ВМП!F:F,СВОД!E2211)/2+SUMIFS('Дневной стационар'!J:J,'Дневной стационар'!D:D,СВОД!C2211,'Дневной стационар'!F:F,СВОД!E2211)/2+SUMIFS(ЭКО!H:H,ЭКО!D:D,СВОД!C2211,ЭКО!F:F,СВОД!E2211)+SUMIFS(Диализ!J:J,Диализ!E:E,СВОД!C2211,Диализ!G:G,СВОД!E2211)</f>
        <v>0</v>
      </c>
      <c r="H2211" s="278">
        <f>SUMIFS(Поликлиника!H:H,Поликлиника!D:D,СВОД!C2211,Поликлиника!F:F,СВОД!E2211)</f>
        <v>0</v>
      </c>
      <c r="I2211" s="278">
        <f>SUMIFS(Поликлиника!BA:BA,Поликлиника!D:D,СВОД!C2211,Поликлиника!F:F,СВОД!E2211)</f>
        <v>0</v>
      </c>
      <c r="J2211" s="278">
        <f>SUMIFS(Поликлиника!BF:BF,Поликлиника!D:D,СВОД!C2211,Поликлиника!F:F,СВОД!E2211)</f>
        <v>0</v>
      </c>
      <c r="K2211" s="278">
        <f>SUMIFS(Поликлиника!BU:BU,Поликлиника!D:D,СВОД!C2211,Поликлиника!F:F,СВОД!E2211)</f>
        <v>0</v>
      </c>
      <c r="L2211" s="278">
        <f>SUMIFS(Услуги!H:H,Услуги!D:D,СВОД!C2211,Услуги!F:F,СВОД!E2211)+SUMIFS(Услуги!M:M,Услуги!D:D,СВОД!C2211,Услуги!F:F,СВОД!E2211)+SUMIFS(Услуги!R:R,Услуги!D:D,СВОД!C2211,Услуги!F:F,СВОД!E2211)+SUMIFS(Услуги!W:W,Услуги!D:D,СВОД!C2211,Услуги!F:F,СВОД!E2211)+SUMIFS(Услуги!AB:AB,Услуги!D:D,СВОД!C2211,Услуги!F:F,СВОД!E2211)+SUMIFS(Услуги!AG:AG,Услуги!D:D,СВОД!C2211,Услуги!F:F,СВОД!E2211)+SUMIFS(Услуги!AL:AL,Услуги!D:D,СВОД!C2211,Услуги!F:F,СВОД!E2211)+SUMIFS(Услуги!AQ:AQ,Услуги!D:D,СВОД!C2211,Услуги!F:F,СВОД!E2211)</f>
        <v>0</v>
      </c>
      <c r="M2211" s="278">
        <f>SUMIFS('Скорая мед. помощь'!J:J,'Скорая мед. помощь'!E:E,СВОД!C2211,'Скорая мед. помощь'!G:G,СВОД!E2211)</f>
        <v>0</v>
      </c>
      <c r="N2211" s="301">
        <f>SUMIFS('Круглосуточный стационар'!O:O,'Круглосуточный стационар'!D:D,СВОД!C2211,'Круглосуточный стационар'!F:F,СВОД!E2211)+SUMIFS(ВМП!O:O,ВМП!D:D,СВОД!C2211,ВМП!F:F,СВОД!E2211)+SUMIFS('Дневной стационар'!O:O,'Дневной стационар'!D:D,СВОД!C2211,'Дневной стационар'!F:F,СВОД!E2211)+SUMIFS(ЭКО!M:M,ЭКО!D:D,СВОД!C2211,ЭКО!F:F,СВОД!E2211)+SUMIFS(Диализ!O:O,Диализ!E:E,СВОД!C2211,Диализ!G:G,СВОД!E2211)+SUMIFS(Поликлиника!CT:CT,Поликлиника!D:D,СВОД!C2211,Поликлиника!F:F,СВОД!E2211)+SUMIFS('Скорая мед. помощь'!O:O,'Скорая мед. помощь'!E:E,СВОД!C2211,'Скорая мед. помощь'!G:G,СВОД!E2211)+SUMIFS(Услуги!AV:AV,Услуги!D:D,СВОД!C2211,Услуги!F:F,СВОД!E2211)</f>
        <v>0</v>
      </c>
      <c r="O2211" s="300">
        <f>SUMIFS(Сверхбаза!L:L,Сверхбаза!C:C,СВОД!C2211,Сверхбаза!E:E,СВОД!E2211)+SUMIFS(Сверхбаза!M:M,Сверхбаза!C:C,СВОД!C2211,Сверхбаза!E:E,СВОД!E2211)</f>
        <v>0</v>
      </c>
      <c r="P2211" s="278">
        <f>SUMIFS(Сверхбаза!N:N,Сверхбаза!C:C,СВОД!C2211,Сверхбаза!E:E,СВОД!E2211)</f>
        <v>0</v>
      </c>
      <c r="Q2211" s="278">
        <f>SUMIFS(Сверхбаза!P:P,Сверхбаза!C:C,СВОД!C2211,Сверхбаза!E:E,СВОД!E2211)</f>
        <v>0</v>
      </c>
      <c r="R2211" s="278">
        <f>SUMIFS(Сверхбаза!O:O,Сверхбаза!C:C,СВОД!C2211,Сверхбаза!E:E,СВОД!E2211)</f>
        <v>0</v>
      </c>
      <c r="S2211" s="278">
        <f>SUMIFS(Сверхбаза!Q:Q,Сверхбаза!C:C,СВОД!C2211,Сверхбаза!E:E,СВОД!E2211)</f>
        <v>0</v>
      </c>
      <c r="T2211" s="301">
        <f>SUMIFS(Сверхбаза!G:G,Сверхбаза!C:C,СВОД!C2211,Сверхбаза!E:E,СВОД!E2211)</f>
        <v>0</v>
      </c>
    </row>
    <row r="2212" spans="1:20" ht="25.5" outlineLevel="2" x14ac:dyDescent="0.2">
      <c r="A2212" s="288">
        <f>VLOOKUP(C2212,Округа!B:C,2,FALSE)</f>
        <v>8</v>
      </c>
      <c r="B2212" s="361">
        <v>502013</v>
      </c>
      <c r="C2212" s="361">
        <v>201401</v>
      </c>
      <c r="D2212" s="5" t="s">
        <v>369</v>
      </c>
      <c r="E2212" s="349">
        <v>13</v>
      </c>
      <c r="F2212" s="350" t="s">
        <v>704</v>
      </c>
      <c r="G2212" s="302">
        <f>SUMIFS('Круглосуточный стационар'!J:J,'Круглосуточный стационар'!D:D,СВОД!C2212,'Круглосуточный стационар'!F:F,СВОД!E2212)/2+SUMIFS(ВМП!J:J,ВМП!D:D,СВОД!C2212,ВМП!F:F,СВОД!E2212)/2+SUMIFS('Дневной стационар'!J:J,'Дневной стационар'!D:D,СВОД!C2212,'Дневной стационар'!F:F,СВОД!E2212)/2+SUMIFS(ЭКО!H:H,ЭКО!D:D,СВОД!C2212,ЭКО!F:F,СВОД!E2212)+SUMIFS(Диализ!J:J,Диализ!E:E,СВОД!C2212,Диализ!G:G,СВОД!E2212)</f>
        <v>0</v>
      </c>
      <c r="H2212" s="276">
        <f>SUMIFS(Поликлиника!H:H,Поликлиника!D:D,СВОД!C2212,Поликлиника!F:F,СВОД!E2212)</f>
        <v>0</v>
      </c>
      <c r="I2212" s="276">
        <f>SUMIFS(Поликлиника!BA:BA,Поликлиника!D:D,СВОД!C2212,Поликлиника!F:F,СВОД!E2212)</f>
        <v>0</v>
      </c>
      <c r="J2212" s="276">
        <f>SUMIFS(Поликлиника!BF:BF,Поликлиника!D:D,СВОД!C2212,Поликлиника!F:F,СВОД!E2212)</f>
        <v>0</v>
      </c>
      <c r="K2212" s="276">
        <f>SUMIFS(Поликлиника!BU:BU,Поликлиника!D:D,СВОД!C2212,Поликлиника!F:F,СВОД!E2212)</f>
        <v>0</v>
      </c>
      <c r="L2212" s="276">
        <f>SUMIFS(Услуги!H:H,Услуги!D:D,СВОД!C2212,Услуги!F:F,СВОД!E2212)+SUMIFS(Услуги!M:M,Услуги!D:D,СВОД!C2212,Услуги!F:F,СВОД!E2212)+SUMIFS(Услуги!R:R,Услуги!D:D,СВОД!C2212,Услуги!F:F,СВОД!E2212)+SUMIFS(Услуги!W:W,Услуги!D:D,СВОД!C2212,Услуги!F:F,СВОД!E2212)+SUMIFS(Услуги!AB:AB,Услуги!D:D,СВОД!C2212,Услуги!F:F,СВОД!E2212)+SUMIFS(Услуги!AG:AG,Услуги!D:D,СВОД!C2212,Услуги!F:F,СВОД!E2212)+SUMIFS(Услуги!AL:AL,Услуги!D:D,СВОД!C2212,Услуги!F:F,СВОД!E2212)+SUMIFS(Услуги!AQ:AQ,Услуги!D:D,СВОД!C2212,Услуги!F:F,СВОД!E2212)</f>
        <v>0</v>
      </c>
      <c r="M2212" s="276">
        <f>SUMIFS('Скорая мед. помощь'!J:J,'Скорая мед. помощь'!E:E,СВОД!C2212,'Скорая мед. помощь'!G:G,СВОД!E2212)</f>
        <v>0</v>
      </c>
      <c r="N2212" s="303">
        <f>SUMIFS('Круглосуточный стационар'!O:O,'Круглосуточный стационар'!D:D,СВОД!C2212,'Круглосуточный стационар'!F:F,СВОД!E2212)+SUMIFS(ВМП!O:O,ВМП!D:D,СВОД!C2212,ВМП!F:F,СВОД!E2212)+SUMIFS('Дневной стационар'!O:O,'Дневной стационар'!D:D,СВОД!C2212,'Дневной стационар'!F:F,СВОД!E2212)+SUMIFS(ЭКО!M:M,ЭКО!D:D,СВОД!C2212,ЭКО!F:F,СВОД!E2212)+SUMIFS(Диализ!O:O,Диализ!E:E,СВОД!C2212,Диализ!G:G,СВОД!E2212)+SUMIFS(Поликлиника!CT:CT,Поликлиника!D:D,СВОД!C2212,Поликлиника!F:F,СВОД!E2212)+SUMIFS('Скорая мед. помощь'!O:O,'Скорая мед. помощь'!E:E,СВОД!C2212,'Скорая мед. помощь'!G:G,СВОД!E2212)+SUMIFS(Услуги!AV:AV,Услуги!D:D,СВОД!C2212,Услуги!F:F,СВОД!E2212)</f>
        <v>0</v>
      </c>
      <c r="O2212" s="302">
        <f>SUMIFS(Сверхбаза!L:L,Сверхбаза!C:C,СВОД!C2212,Сверхбаза!E:E,СВОД!E2212)+SUMIFS(Сверхбаза!M:M,Сверхбаза!C:C,СВОД!C2212,Сверхбаза!E:E,СВОД!E2212)</f>
        <v>0</v>
      </c>
      <c r="P2212" s="276">
        <f>SUMIFS(Сверхбаза!N:N,Сверхбаза!C:C,СВОД!C2212,Сверхбаза!E:E,СВОД!E2212)</f>
        <v>0</v>
      </c>
      <c r="Q2212" s="276">
        <f>SUMIFS(Сверхбаза!P:P,Сверхбаза!C:C,СВОД!C2212,Сверхбаза!E:E,СВОД!E2212)</f>
        <v>0</v>
      </c>
      <c r="R2212" s="276">
        <f>SUMIFS(Сверхбаза!O:O,Сверхбаза!C:C,СВОД!C2212,Сверхбаза!E:E,СВОД!E2212)</f>
        <v>0</v>
      </c>
      <c r="S2212" s="276">
        <f>SUMIFS(Сверхбаза!Q:Q,Сверхбаза!C:C,СВОД!C2212,Сверхбаза!E:E,СВОД!E2212)</f>
        <v>0</v>
      </c>
      <c r="T2212" s="303">
        <f>SUMIFS(Сверхбаза!G:G,Сверхбаза!C:C,СВОД!C2212,Сверхбаза!E:E,СВОД!E2212)</f>
        <v>0</v>
      </c>
    </row>
    <row r="2213" spans="1:20" outlineLevel="2" x14ac:dyDescent="0.2">
      <c r="A2213" s="288">
        <f>VLOOKUP(C2213,Округа!B:C,2,FALSE)</f>
        <v>8</v>
      </c>
      <c r="B2213" s="361">
        <v>502013</v>
      </c>
      <c r="C2213" s="361">
        <v>201401</v>
      </c>
      <c r="D2213" s="5" t="s">
        <v>369</v>
      </c>
      <c r="E2213" s="349">
        <v>2</v>
      </c>
      <c r="F2213" s="350" t="s">
        <v>173</v>
      </c>
      <c r="G2213" s="302">
        <f>SUMIFS('Круглосуточный стационар'!J:J,'Круглосуточный стационар'!D:D,СВОД!C2213,'Круглосуточный стационар'!F:F,СВОД!E2213)/2+SUMIFS(ВМП!J:J,ВМП!D:D,СВОД!C2213,ВМП!F:F,СВОД!E2213)/2+SUMIFS('Дневной стационар'!J:J,'Дневной стационар'!D:D,СВОД!C2213,'Дневной стационар'!F:F,СВОД!E2213)/2+SUMIFS(ЭКО!H:H,ЭКО!D:D,СВОД!C2213,ЭКО!F:F,СВОД!E2213)+SUMIFS(Диализ!J:J,Диализ!E:E,СВОД!C2213,Диализ!G:G,СВОД!E2213)</f>
        <v>0</v>
      </c>
      <c r="H2213" s="276">
        <f>SUMIFS(Поликлиника!H:H,Поликлиника!D:D,СВОД!C2213,Поликлиника!F:F,СВОД!E2213)</f>
        <v>0</v>
      </c>
      <c r="I2213" s="276">
        <f>SUMIFS(Поликлиника!BA:BA,Поликлиника!D:D,СВОД!C2213,Поликлиника!F:F,СВОД!E2213)</f>
        <v>0</v>
      </c>
      <c r="J2213" s="276">
        <f>SUMIFS(Поликлиника!BF:BF,Поликлиника!D:D,СВОД!C2213,Поликлиника!F:F,СВОД!E2213)</f>
        <v>0</v>
      </c>
      <c r="K2213" s="276">
        <f>SUMIFS(Поликлиника!BU:BU,Поликлиника!D:D,СВОД!C2213,Поликлиника!F:F,СВОД!E2213)</f>
        <v>0</v>
      </c>
      <c r="L2213" s="276">
        <f>SUMIFS(Услуги!H:H,Услуги!D:D,СВОД!C2213,Услуги!F:F,СВОД!E2213)+SUMIFS(Услуги!M:M,Услуги!D:D,СВОД!C2213,Услуги!F:F,СВОД!E2213)+SUMIFS(Услуги!R:R,Услуги!D:D,СВОД!C2213,Услуги!F:F,СВОД!E2213)+SUMIFS(Услуги!W:W,Услуги!D:D,СВОД!C2213,Услуги!F:F,СВОД!E2213)+SUMIFS(Услуги!AB:AB,Услуги!D:D,СВОД!C2213,Услуги!F:F,СВОД!E2213)+SUMIFS(Услуги!AG:AG,Услуги!D:D,СВОД!C2213,Услуги!F:F,СВОД!E2213)+SUMIFS(Услуги!AL:AL,Услуги!D:D,СВОД!C2213,Услуги!F:F,СВОД!E2213)+SUMIFS(Услуги!AQ:AQ,Услуги!D:D,СВОД!C2213,Услуги!F:F,СВОД!E2213)</f>
        <v>0</v>
      </c>
      <c r="M2213" s="276">
        <f>SUMIFS('Скорая мед. помощь'!J:J,'Скорая мед. помощь'!E:E,СВОД!C2213,'Скорая мед. помощь'!G:G,СВОД!E2213)</f>
        <v>0</v>
      </c>
      <c r="N2213" s="303">
        <f>SUMIFS('Круглосуточный стационар'!O:O,'Круглосуточный стационар'!D:D,СВОД!C2213,'Круглосуточный стационар'!F:F,СВОД!E2213)+SUMIFS(ВМП!O:O,ВМП!D:D,СВОД!C2213,ВМП!F:F,СВОД!E2213)+SUMIFS('Дневной стационар'!O:O,'Дневной стационар'!D:D,СВОД!C2213,'Дневной стационар'!F:F,СВОД!E2213)+SUMIFS(ЭКО!M:M,ЭКО!D:D,СВОД!C2213,ЭКО!F:F,СВОД!E2213)+SUMIFS(Диализ!O:O,Диализ!E:E,СВОД!C2213,Диализ!G:G,СВОД!E2213)+SUMIFS(Поликлиника!CT:CT,Поликлиника!D:D,СВОД!C2213,Поликлиника!F:F,СВОД!E2213)+SUMIFS('Скорая мед. помощь'!O:O,'Скорая мед. помощь'!E:E,СВОД!C2213,'Скорая мед. помощь'!G:G,СВОД!E2213)+SUMIFS(Услуги!AV:AV,Услуги!D:D,СВОД!C2213,Услуги!F:F,СВОД!E2213)</f>
        <v>0</v>
      </c>
      <c r="O2213" s="302">
        <f>SUMIFS(Сверхбаза!L:L,Сверхбаза!C:C,СВОД!C2213,Сверхбаза!E:E,СВОД!E2213)+SUMIFS(Сверхбаза!M:M,Сверхбаза!C:C,СВОД!C2213,Сверхбаза!E:E,СВОД!E2213)</f>
        <v>0</v>
      </c>
      <c r="P2213" s="276">
        <f>SUMIFS(Сверхбаза!N:N,Сверхбаза!C:C,СВОД!C2213,Сверхбаза!E:E,СВОД!E2213)</f>
        <v>0</v>
      </c>
      <c r="Q2213" s="276">
        <f>SUMIFS(Сверхбаза!P:P,Сверхбаза!C:C,СВОД!C2213,Сверхбаза!E:E,СВОД!E2213)</f>
        <v>0</v>
      </c>
      <c r="R2213" s="276">
        <f>SUMIFS(Сверхбаза!O:O,Сверхбаза!C:C,СВОД!C2213,Сверхбаза!E:E,СВОД!E2213)</f>
        <v>0</v>
      </c>
      <c r="S2213" s="276">
        <f>SUMIFS(Сверхбаза!Q:Q,Сверхбаза!C:C,СВОД!C2213,Сверхбаза!E:E,СВОД!E2213)</f>
        <v>0</v>
      </c>
      <c r="T2213" s="303">
        <f>SUMIFS(Сверхбаза!G:G,Сверхбаза!C:C,СВОД!C2213,Сверхбаза!E:E,СВОД!E2213)</f>
        <v>0</v>
      </c>
    </row>
    <row r="2214" spans="1:20" ht="25.5" outlineLevel="2" x14ac:dyDescent="0.2">
      <c r="A2214" s="288">
        <f>VLOOKUP(C2214,Округа!B:C,2,FALSE)</f>
        <v>8</v>
      </c>
      <c r="B2214" s="361">
        <v>502013</v>
      </c>
      <c r="C2214" s="361">
        <v>201401</v>
      </c>
      <c r="D2214" s="5" t="s">
        <v>369</v>
      </c>
      <c r="E2214" s="349">
        <v>6</v>
      </c>
      <c r="F2214" s="350" t="s">
        <v>705</v>
      </c>
      <c r="G2214" s="302">
        <f>SUMIFS('Круглосуточный стационар'!J:J,'Круглосуточный стационар'!D:D,СВОД!C2214,'Круглосуточный стационар'!F:F,СВОД!E2214)/2+SUMIFS(ВМП!J:J,ВМП!D:D,СВОД!C2214,ВМП!F:F,СВОД!E2214)/2+SUMIFS('Дневной стационар'!J:J,'Дневной стационар'!D:D,СВОД!C2214,'Дневной стационар'!F:F,СВОД!E2214)/2+SUMIFS(ЭКО!H:H,ЭКО!D:D,СВОД!C2214,ЭКО!F:F,СВОД!E2214)+SUMIFS(Диализ!J:J,Диализ!E:E,СВОД!C2214,Диализ!G:G,СВОД!E2214)</f>
        <v>0</v>
      </c>
      <c r="H2214" s="276">
        <f>SUMIFS(Поликлиника!H:H,Поликлиника!D:D,СВОД!C2214,Поликлиника!F:F,СВОД!E2214)</f>
        <v>0</v>
      </c>
      <c r="I2214" s="276">
        <f>SUMIFS(Поликлиника!BA:BA,Поликлиника!D:D,СВОД!C2214,Поликлиника!F:F,СВОД!E2214)</f>
        <v>0</v>
      </c>
      <c r="J2214" s="276">
        <f>SUMIFS(Поликлиника!BF:BF,Поликлиника!D:D,СВОД!C2214,Поликлиника!F:F,СВОД!E2214)</f>
        <v>0</v>
      </c>
      <c r="K2214" s="276">
        <f>SUMIFS(Поликлиника!BU:BU,Поликлиника!D:D,СВОД!C2214,Поликлиника!F:F,СВОД!E2214)</f>
        <v>0</v>
      </c>
      <c r="L2214" s="276">
        <f>SUMIFS(Услуги!H:H,Услуги!D:D,СВОД!C2214,Услуги!F:F,СВОД!E2214)+SUMIFS(Услуги!M:M,Услуги!D:D,СВОД!C2214,Услуги!F:F,СВОД!E2214)+SUMIFS(Услуги!R:R,Услуги!D:D,СВОД!C2214,Услуги!F:F,СВОД!E2214)+SUMIFS(Услуги!W:W,Услуги!D:D,СВОД!C2214,Услуги!F:F,СВОД!E2214)+SUMIFS(Услуги!AB:AB,Услуги!D:D,СВОД!C2214,Услуги!F:F,СВОД!E2214)+SUMIFS(Услуги!AG:AG,Услуги!D:D,СВОД!C2214,Услуги!F:F,СВОД!E2214)+SUMIFS(Услуги!AL:AL,Услуги!D:D,СВОД!C2214,Услуги!F:F,СВОД!E2214)+SUMIFS(Услуги!AQ:AQ,Услуги!D:D,СВОД!C2214,Услуги!F:F,СВОД!E2214)</f>
        <v>0</v>
      </c>
      <c r="M2214" s="276">
        <f>SUMIFS('Скорая мед. помощь'!J:J,'Скорая мед. помощь'!E:E,СВОД!C2214,'Скорая мед. помощь'!G:G,СВОД!E2214)</f>
        <v>0</v>
      </c>
      <c r="N2214" s="303">
        <f>SUMIFS('Круглосуточный стационар'!O:O,'Круглосуточный стационар'!D:D,СВОД!C2214,'Круглосуточный стационар'!F:F,СВОД!E2214)+SUMIFS(ВМП!O:O,ВМП!D:D,СВОД!C2214,ВМП!F:F,СВОД!E2214)+SUMIFS('Дневной стационар'!O:O,'Дневной стационар'!D:D,СВОД!C2214,'Дневной стационар'!F:F,СВОД!E2214)+SUMIFS(ЭКО!M:M,ЭКО!D:D,СВОД!C2214,ЭКО!F:F,СВОД!E2214)+SUMIFS(Диализ!O:O,Диализ!E:E,СВОД!C2214,Диализ!G:G,СВОД!E2214)+SUMIFS(Поликлиника!CT:CT,Поликлиника!D:D,СВОД!C2214,Поликлиника!F:F,СВОД!E2214)+SUMIFS('Скорая мед. помощь'!O:O,'Скорая мед. помощь'!E:E,СВОД!C2214,'Скорая мед. помощь'!G:G,СВОД!E2214)+SUMIFS(Услуги!AV:AV,Услуги!D:D,СВОД!C2214,Услуги!F:F,СВОД!E2214)</f>
        <v>0</v>
      </c>
      <c r="O2214" s="302">
        <f>SUMIFS(Сверхбаза!L:L,Сверхбаза!C:C,СВОД!C2214,Сверхбаза!E:E,СВОД!E2214)+SUMIFS(Сверхбаза!M:M,Сверхбаза!C:C,СВОД!C2214,Сверхбаза!E:E,СВОД!E2214)</f>
        <v>0</v>
      </c>
      <c r="P2214" s="276">
        <f>SUMIFS(Сверхбаза!N:N,Сверхбаза!C:C,СВОД!C2214,Сверхбаза!E:E,СВОД!E2214)</f>
        <v>0</v>
      </c>
      <c r="Q2214" s="276">
        <f>SUMIFS(Сверхбаза!P:P,Сверхбаза!C:C,СВОД!C2214,Сверхбаза!E:E,СВОД!E2214)</f>
        <v>0</v>
      </c>
      <c r="R2214" s="276">
        <f>SUMIFS(Сверхбаза!O:O,Сверхбаза!C:C,СВОД!C2214,Сверхбаза!E:E,СВОД!E2214)</f>
        <v>0</v>
      </c>
      <c r="S2214" s="276">
        <f>SUMIFS(Сверхбаза!Q:Q,Сверхбаза!C:C,СВОД!C2214,Сверхбаза!E:E,СВОД!E2214)</f>
        <v>0</v>
      </c>
      <c r="T2214" s="303">
        <f>SUMIFS(Сверхбаза!G:G,Сверхбаза!C:C,СВОД!C2214,Сверхбаза!E:E,СВОД!E2214)</f>
        <v>0</v>
      </c>
    </row>
    <row r="2215" spans="1:20" ht="25.5" outlineLevel="2" x14ac:dyDescent="0.2">
      <c r="A2215" s="288">
        <f>VLOOKUP(C2215,Округа!B:C,2,FALSE)</f>
        <v>8</v>
      </c>
      <c r="B2215" s="361">
        <v>502013</v>
      </c>
      <c r="C2215" s="361">
        <v>201401</v>
      </c>
      <c r="D2215" s="5" t="s">
        <v>369</v>
      </c>
      <c r="E2215" s="349">
        <v>3</v>
      </c>
      <c r="F2215" s="350" t="s">
        <v>174</v>
      </c>
      <c r="G2215" s="302">
        <f>SUMIFS('Круглосуточный стационар'!J:J,'Круглосуточный стационар'!D:D,СВОД!C2215,'Круглосуточный стационар'!F:F,СВОД!E2215)/2+SUMIFS(ВМП!J:J,ВМП!D:D,СВОД!C2215,ВМП!F:F,СВОД!E2215)/2+SUMIFS('Дневной стационар'!J:J,'Дневной стационар'!D:D,СВОД!C2215,'Дневной стационар'!F:F,СВОД!E2215)/2+SUMIFS(ЭКО!H:H,ЭКО!D:D,СВОД!C2215,ЭКО!F:F,СВОД!E2215)+SUMIFS(Диализ!J:J,Диализ!E:E,СВОД!C2215,Диализ!G:G,СВОД!E2215)</f>
        <v>0</v>
      </c>
      <c r="H2215" s="276">
        <f>SUMIFS(Поликлиника!H:H,Поликлиника!D:D,СВОД!C2215,Поликлиника!F:F,СВОД!E2215)</f>
        <v>0</v>
      </c>
      <c r="I2215" s="276">
        <f>SUMIFS(Поликлиника!BA:BA,Поликлиника!D:D,СВОД!C2215,Поликлиника!F:F,СВОД!E2215)</f>
        <v>0</v>
      </c>
      <c r="J2215" s="276">
        <f>SUMIFS(Поликлиника!BF:BF,Поликлиника!D:D,СВОД!C2215,Поликлиника!F:F,СВОД!E2215)</f>
        <v>0</v>
      </c>
      <c r="K2215" s="276">
        <f>SUMIFS(Поликлиника!BU:BU,Поликлиника!D:D,СВОД!C2215,Поликлиника!F:F,СВОД!E2215)</f>
        <v>0</v>
      </c>
      <c r="L2215" s="276">
        <f>SUMIFS(Услуги!H:H,Услуги!D:D,СВОД!C2215,Услуги!F:F,СВОД!E2215)+SUMIFS(Услуги!M:M,Услуги!D:D,СВОД!C2215,Услуги!F:F,СВОД!E2215)+SUMIFS(Услуги!R:R,Услуги!D:D,СВОД!C2215,Услуги!F:F,СВОД!E2215)+SUMIFS(Услуги!W:W,Услуги!D:D,СВОД!C2215,Услуги!F:F,СВОД!E2215)+SUMIFS(Услуги!AB:AB,Услуги!D:D,СВОД!C2215,Услуги!F:F,СВОД!E2215)+SUMIFS(Услуги!AG:AG,Услуги!D:D,СВОД!C2215,Услуги!F:F,СВОД!E2215)+SUMIFS(Услуги!AL:AL,Услуги!D:D,СВОД!C2215,Услуги!F:F,СВОД!E2215)+SUMIFS(Услуги!AQ:AQ,Услуги!D:D,СВОД!C2215,Услуги!F:F,СВОД!E2215)</f>
        <v>2200</v>
      </c>
      <c r="M2215" s="276">
        <f>SUMIFS('Скорая мед. помощь'!J:J,'Скорая мед. помощь'!E:E,СВОД!C2215,'Скорая мед. помощь'!G:G,СВОД!E2215)</f>
        <v>0</v>
      </c>
      <c r="N2215" s="303">
        <f>SUMIFS('Круглосуточный стационар'!O:O,'Круглосуточный стационар'!D:D,СВОД!C2215,'Круглосуточный стационар'!F:F,СВОД!E2215)+SUMIFS(ВМП!O:O,ВМП!D:D,СВОД!C2215,ВМП!F:F,СВОД!E2215)+SUMIFS('Дневной стационар'!O:O,'Дневной стационар'!D:D,СВОД!C2215,'Дневной стационар'!F:F,СВОД!E2215)+SUMIFS(ЭКО!M:M,ЭКО!D:D,СВОД!C2215,ЭКО!F:F,СВОД!E2215)+SUMIFS(Диализ!O:O,Диализ!E:E,СВОД!C2215,Диализ!G:G,СВОД!E2215)+SUMIFS(Поликлиника!CT:CT,Поликлиника!D:D,СВОД!C2215,Поликлиника!F:F,СВОД!E2215)+SUMIFS('Скорая мед. помощь'!O:O,'Скорая мед. помощь'!E:E,СВОД!C2215,'Скорая мед. помощь'!G:G,СВОД!E2215)+SUMIFS(Услуги!AV:AV,Услуги!D:D,СВОД!C2215,Услуги!F:F,СВОД!E2215)</f>
        <v>4967</v>
      </c>
      <c r="O2215" s="302">
        <f>SUMIFS(Сверхбаза!L:L,Сверхбаза!C:C,СВОД!C2215,Сверхбаза!E:E,СВОД!E2215)+SUMIFS(Сверхбаза!M:M,Сверхбаза!C:C,СВОД!C2215,Сверхбаза!E:E,СВОД!E2215)</f>
        <v>0</v>
      </c>
      <c r="P2215" s="276">
        <f>SUMIFS(Сверхбаза!N:N,Сверхбаза!C:C,СВОД!C2215,Сверхбаза!E:E,СВОД!E2215)</f>
        <v>0</v>
      </c>
      <c r="Q2215" s="276">
        <f>SUMIFS(Сверхбаза!P:P,Сверхбаза!C:C,СВОД!C2215,Сверхбаза!E:E,СВОД!E2215)</f>
        <v>0</v>
      </c>
      <c r="R2215" s="276">
        <f>SUMIFS(Сверхбаза!O:O,Сверхбаза!C:C,СВОД!C2215,Сверхбаза!E:E,СВОД!E2215)</f>
        <v>0</v>
      </c>
      <c r="S2215" s="276">
        <f>SUMIFS(Сверхбаза!Q:Q,Сверхбаза!C:C,СВОД!C2215,Сверхбаза!E:E,СВОД!E2215)</f>
        <v>0</v>
      </c>
      <c r="T2215" s="303">
        <f>SUMIFS(Сверхбаза!G:G,Сверхбаза!C:C,СВОД!C2215,Сверхбаза!E:E,СВОД!E2215)</f>
        <v>0</v>
      </c>
    </row>
    <row r="2216" spans="1:20" outlineLevel="2" x14ac:dyDescent="0.2">
      <c r="A2216" s="288">
        <f>VLOOKUP(C2216,Округа!B:C,2,FALSE)</f>
        <v>8</v>
      </c>
      <c r="B2216" s="361">
        <v>502013</v>
      </c>
      <c r="C2216" s="361">
        <v>201401</v>
      </c>
      <c r="D2216" s="5" t="s">
        <v>369</v>
      </c>
      <c r="E2216" s="349">
        <v>7</v>
      </c>
      <c r="F2216" s="350" t="s">
        <v>706</v>
      </c>
      <c r="G2216" s="302">
        <f>SUMIFS('Круглосуточный стационар'!J:J,'Круглосуточный стационар'!D:D,СВОД!C2216,'Круглосуточный стационар'!F:F,СВОД!E2216)/2+SUMIFS(ВМП!J:J,ВМП!D:D,СВОД!C2216,ВМП!F:F,СВОД!E2216)/2+SUMIFS('Дневной стационар'!J:J,'Дневной стационар'!D:D,СВОД!C2216,'Дневной стационар'!F:F,СВОД!E2216)/2+SUMIFS(ЭКО!H:H,ЭКО!D:D,СВОД!C2216,ЭКО!F:F,СВОД!E2216)+SUMIFS(Диализ!J:J,Диализ!E:E,СВОД!C2216,Диализ!G:G,СВОД!E2216)</f>
        <v>0</v>
      </c>
      <c r="H2216" s="276">
        <f>SUMIFS(Поликлиника!H:H,Поликлиника!D:D,СВОД!C2216,Поликлиника!F:F,СВОД!E2216)</f>
        <v>0</v>
      </c>
      <c r="I2216" s="276">
        <f>SUMIFS(Поликлиника!BA:BA,Поликлиника!D:D,СВОД!C2216,Поликлиника!F:F,СВОД!E2216)</f>
        <v>0</v>
      </c>
      <c r="J2216" s="276">
        <f>SUMIFS(Поликлиника!BF:BF,Поликлиника!D:D,СВОД!C2216,Поликлиника!F:F,СВОД!E2216)</f>
        <v>0</v>
      </c>
      <c r="K2216" s="276">
        <f>SUMIFS(Поликлиника!BU:BU,Поликлиника!D:D,СВОД!C2216,Поликлиника!F:F,СВОД!E2216)</f>
        <v>0</v>
      </c>
      <c r="L2216" s="276">
        <f>SUMIFS(Услуги!H:H,Услуги!D:D,СВОД!C2216,Услуги!F:F,СВОД!E2216)+SUMIFS(Услуги!M:M,Услуги!D:D,СВОД!C2216,Услуги!F:F,СВОД!E2216)+SUMIFS(Услуги!R:R,Услуги!D:D,СВОД!C2216,Услуги!F:F,СВОД!E2216)+SUMIFS(Услуги!W:W,Услуги!D:D,СВОД!C2216,Услуги!F:F,СВОД!E2216)+SUMIFS(Услуги!AB:AB,Услуги!D:D,СВОД!C2216,Услуги!F:F,СВОД!E2216)+SUMIFS(Услуги!AG:AG,Услуги!D:D,СВОД!C2216,Услуги!F:F,СВОД!E2216)+SUMIFS(Услуги!AL:AL,Услуги!D:D,СВОД!C2216,Услуги!F:F,СВОД!E2216)+SUMIFS(Услуги!AQ:AQ,Услуги!D:D,СВОД!C2216,Услуги!F:F,СВОД!E2216)</f>
        <v>0</v>
      </c>
      <c r="M2216" s="276">
        <f>SUMIFS('Скорая мед. помощь'!J:J,'Скорая мед. помощь'!E:E,СВОД!C2216,'Скорая мед. помощь'!G:G,СВОД!E2216)</f>
        <v>0</v>
      </c>
      <c r="N2216" s="303">
        <f>SUMIFS('Круглосуточный стационар'!O:O,'Круглосуточный стационар'!D:D,СВОД!C2216,'Круглосуточный стационар'!F:F,СВОД!E2216)+SUMIFS(ВМП!O:O,ВМП!D:D,СВОД!C2216,ВМП!F:F,СВОД!E2216)+SUMIFS('Дневной стационар'!O:O,'Дневной стационар'!D:D,СВОД!C2216,'Дневной стационар'!F:F,СВОД!E2216)+SUMIFS(ЭКО!M:M,ЭКО!D:D,СВОД!C2216,ЭКО!F:F,СВОД!E2216)+SUMIFS(Диализ!O:O,Диализ!E:E,СВОД!C2216,Диализ!G:G,СВОД!E2216)+SUMIFS(Поликлиника!CT:CT,Поликлиника!D:D,СВОД!C2216,Поликлиника!F:F,СВОД!E2216)+SUMIFS('Скорая мед. помощь'!O:O,'Скорая мед. помощь'!E:E,СВОД!C2216,'Скорая мед. помощь'!G:G,СВОД!E2216)+SUMIFS(Услуги!AV:AV,Услуги!D:D,СВОД!C2216,Услуги!F:F,СВОД!E2216)</f>
        <v>0</v>
      </c>
      <c r="O2216" s="302">
        <f>SUMIFS(Сверхбаза!L:L,Сверхбаза!C:C,СВОД!C2216,Сверхбаза!E:E,СВОД!E2216)+SUMIFS(Сверхбаза!M:M,Сверхбаза!C:C,СВОД!C2216,Сверхбаза!E:E,СВОД!E2216)</f>
        <v>0</v>
      </c>
      <c r="P2216" s="276">
        <f>SUMIFS(Сверхбаза!N:N,Сверхбаза!C:C,СВОД!C2216,Сверхбаза!E:E,СВОД!E2216)</f>
        <v>0</v>
      </c>
      <c r="Q2216" s="276">
        <f>SUMIFS(Сверхбаза!P:P,Сверхбаза!C:C,СВОД!C2216,Сверхбаза!E:E,СВОД!E2216)</f>
        <v>0</v>
      </c>
      <c r="R2216" s="276">
        <f>SUMIFS(Сверхбаза!O:O,Сверхбаза!C:C,СВОД!C2216,Сверхбаза!E:E,СВОД!E2216)</f>
        <v>0</v>
      </c>
      <c r="S2216" s="276">
        <f>SUMIFS(Сверхбаза!Q:Q,Сверхбаза!C:C,СВОД!C2216,Сверхбаза!E:E,СВОД!E2216)</f>
        <v>0</v>
      </c>
      <c r="T2216" s="303">
        <f>SUMIFS(Сверхбаза!G:G,Сверхбаза!C:C,СВОД!C2216,Сверхбаза!E:E,СВОД!E2216)</f>
        <v>0</v>
      </c>
    </row>
    <row r="2217" spans="1:20" outlineLevel="2" x14ac:dyDescent="0.2">
      <c r="A2217" s="288">
        <f>VLOOKUP(C2217,Округа!B:C,2,FALSE)</f>
        <v>8</v>
      </c>
      <c r="B2217" s="361">
        <v>502013</v>
      </c>
      <c r="C2217" s="361">
        <v>201401</v>
      </c>
      <c r="D2217" s="5" t="s">
        <v>369</v>
      </c>
      <c r="E2217" s="349">
        <v>70</v>
      </c>
      <c r="F2217" s="350" t="s">
        <v>707</v>
      </c>
      <c r="G2217" s="302">
        <f>SUMIFS('Круглосуточный стационар'!J:J,'Круглосуточный стационар'!D:D,СВОД!C2217,'Круглосуточный стационар'!F:F,СВОД!E2217)/2+SUMIFS(ВМП!J:J,ВМП!D:D,СВОД!C2217,ВМП!F:F,СВОД!E2217)/2+SUMIFS('Дневной стационар'!J:J,'Дневной стационар'!D:D,СВОД!C2217,'Дневной стационар'!F:F,СВОД!E2217)/2+SUMIFS(ЭКО!H:H,ЭКО!D:D,СВОД!C2217,ЭКО!F:F,СВОД!E2217)+SUMIFS(Диализ!J:J,Диализ!E:E,СВОД!C2217,Диализ!G:G,СВОД!E2217)</f>
        <v>0</v>
      </c>
      <c r="H2217" s="276">
        <f>SUMIFS(Поликлиника!H:H,Поликлиника!D:D,СВОД!C2217,Поликлиника!F:F,СВОД!E2217)</f>
        <v>0</v>
      </c>
      <c r="I2217" s="276">
        <f>SUMIFS(Поликлиника!BA:BA,Поликлиника!D:D,СВОД!C2217,Поликлиника!F:F,СВОД!E2217)</f>
        <v>0</v>
      </c>
      <c r="J2217" s="276">
        <f>SUMIFS(Поликлиника!BF:BF,Поликлиника!D:D,СВОД!C2217,Поликлиника!F:F,СВОД!E2217)</f>
        <v>0</v>
      </c>
      <c r="K2217" s="276">
        <f>SUMIFS(Поликлиника!BU:BU,Поликлиника!D:D,СВОД!C2217,Поликлиника!F:F,СВОД!E2217)</f>
        <v>0</v>
      </c>
      <c r="L2217" s="276">
        <f>SUMIFS(Услуги!H:H,Услуги!D:D,СВОД!C2217,Услуги!F:F,СВОД!E2217)+SUMIFS(Услуги!M:M,Услуги!D:D,СВОД!C2217,Услуги!F:F,СВОД!E2217)+SUMIFS(Услуги!R:R,Услуги!D:D,СВОД!C2217,Услуги!F:F,СВОД!E2217)+SUMIFS(Услуги!W:W,Услуги!D:D,СВОД!C2217,Услуги!F:F,СВОД!E2217)+SUMIFS(Услуги!AB:AB,Услуги!D:D,СВОД!C2217,Услуги!F:F,СВОД!E2217)+SUMIFS(Услуги!AG:AG,Услуги!D:D,СВОД!C2217,Услуги!F:F,СВОД!E2217)+SUMIFS(Услуги!AL:AL,Услуги!D:D,СВОД!C2217,Услуги!F:F,СВОД!E2217)+SUMIFS(Услуги!AQ:AQ,Услуги!D:D,СВОД!C2217,Услуги!F:F,СВОД!E2217)</f>
        <v>0</v>
      </c>
      <c r="M2217" s="276">
        <f>SUMIFS('Скорая мед. помощь'!J:J,'Скорая мед. помощь'!E:E,СВОД!C2217,'Скорая мед. помощь'!G:G,СВОД!E2217)</f>
        <v>0</v>
      </c>
      <c r="N2217" s="303">
        <f>SUMIFS('Круглосуточный стационар'!O:O,'Круглосуточный стационар'!D:D,СВОД!C2217,'Круглосуточный стационар'!F:F,СВОД!E2217)+SUMIFS(ВМП!O:O,ВМП!D:D,СВОД!C2217,ВМП!F:F,СВОД!E2217)+SUMIFS('Дневной стационар'!O:O,'Дневной стационар'!D:D,СВОД!C2217,'Дневной стационар'!F:F,СВОД!E2217)+SUMIFS(ЭКО!M:M,ЭКО!D:D,СВОД!C2217,ЭКО!F:F,СВОД!E2217)+SUMIFS(Диализ!O:O,Диализ!E:E,СВОД!C2217,Диализ!G:G,СВОД!E2217)+SUMIFS(Поликлиника!CT:CT,Поликлиника!D:D,СВОД!C2217,Поликлиника!F:F,СВОД!E2217)+SUMIFS('Скорая мед. помощь'!O:O,'Скорая мед. помощь'!E:E,СВОД!C2217,'Скорая мед. помощь'!G:G,СВОД!E2217)+SUMIFS(Услуги!AV:AV,Услуги!D:D,СВОД!C2217,Услуги!F:F,СВОД!E2217)</f>
        <v>0</v>
      </c>
      <c r="O2217" s="302">
        <f>SUMIFS(Сверхбаза!L:L,Сверхбаза!C:C,СВОД!C2217,Сверхбаза!E:E,СВОД!E2217)+SUMIFS(Сверхбаза!M:M,Сверхбаза!C:C,СВОД!C2217,Сверхбаза!E:E,СВОД!E2217)</f>
        <v>0</v>
      </c>
      <c r="P2217" s="276">
        <f>SUMIFS(Сверхбаза!N:N,Сверхбаза!C:C,СВОД!C2217,Сверхбаза!E:E,СВОД!E2217)</f>
        <v>0</v>
      </c>
      <c r="Q2217" s="276">
        <f>SUMIFS(Сверхбаза!P:P,Сверхбаза!C:C,СВОД!C2217,Сверхбаза!E:E,СВОД!E2217)</f>
        <v>0</v>
      </c>
      <c r="R2217" s="276">
        <f>SUMIFS(Сверхбаза!O:O,Сверхбаза!C:C,СВОД!C2217,Сверхбаза!E:E,СВОД!E2217)</f>
        <v>0</v>
      </c>
      <c r="S2217" s="276">
        <f>SUMIFS(Сверхбаза!Q:Q,Сверхбаза!C:C,СВОД!C2217,Сверхбаза!E:E,СВОД!E2217)</f>
        <v>0</v>
      </c>
      <c r="T2217" s="303">
        <f>SUMIFS(Сверхбаза!G:G,Сверхбаза!C:C,СВОД!C2217,Сверхбаза!E:E,СВОД!E2217)</f>
        <v>0</v>
      </c>
    </row>
    <row r="2218" spans="1:20" outlineLevel="2" x14ac:dyDescent="0.2">
      <c r="A2218" s="288">
        <f>VLOOKUP(C2218,Округа!B:C,2,FALSE)</f>
        <v>8</v>
      </c>
      <c r="B2218" s="361">
        <v>502013</v>
      </c>
      <c r="C2218" s="361">
        <v>201401</v>
      </c>
      <c r="D2218" s="5" t="s">
        <v>369</v>
      </c>
      <c r="E2218" s="349">
        <v>94</v>
      </c>
      <c r="F2218" s="350" t="s">
        <v>157</v>
      </c>
      <c r="G2218" s="302">
        <f>SUMIFS('Круглосуточный стационар'!J:J,'Круглосуточный стационар'!D:D,СВОД!C2218,'Круглосуточный стационар'!F:F,СВОД!E2218)/2+SUMIFS(ВМП!J:J,ВМП!D:D,СВОД!C2218,ВМП!F:F,СВОД!E2218)/2+SUMIFS('Дневной стационар'!J:J,'Дневной стационар'!D:D,СВОД!C2218,'Дневной стационар'!F:F,СВОД!E2218)/2+SUMIFS(ЭКО!H:H,ЭКО!D:D,СВОД!C2218,ЭКО!F:F,СВОД!E2218)+SUMIFS(Диализ!J:J,Диализ!E:E,СВОД!C2218,Диализ!G:G,СВОД!E2218)</f>
        <v>0</v>
      </c>
      <c r="H2218" s="276">
        <f>SUMIFS(Поликлиника!H:H,Поликлиника!D:D,СВОД!C2218,Поликлиника!F:F,СВОД!E2218)</f>
        <v>0</v>
      </c>
      <c r="I2218" s="276">
        <f>SUMIFS(Поликлиника!BA:BA,Поликлиника!D:D,СВОД!C2218,Поликлиника!F:F,СВОД!E2218)</f>
        <v>0</v>
      </c>
      <c r="J2218" s="276">
        <f>SUMIFS(Поликлиника!BF:BF,Поликлиника!D:D,СВОД!C2218,Поликлиника!F:F,СВОД!E2218)</f>
        <v>0</v>
      </c>
      <c r="K2218" s="276">
        <f>SUMIFS(Поликлиника!BU:BU,Поликлиника!D:D,СВОД!C2218,Поликлиника!F:F,СВОД!E2218)</f>
        <v>0</v>
      </c>
      <c r="L2218" s="276">
        <f>SUMIFS(Услуги!H:H,Услуги!D:D,СВОД!C2218,Услуги!F:F,СВОД!E2218)+SUMIFS(Услуги!M:M,Услуги!D:D,СВОД!C2218,Услуги!F:F,СВОД!E2218)+SUMIFS(Услуги!R:R,Услуги!D:D,СВОД!C2218,Услуги!F:F,СВОД!E2218)+SUMIFS(Услуги!W:W,Услуги!D:D,СВОД!C2218,Услуги!F:F,СВОД!E2218)+SUMIFS(Услуги!AB:AB,Услуги!D:D,СВОД!C2218,Услуги!F:F,СВОД!E2218)+SUMIFS(Услуги!AG:AG,Услуги!D:D,СВОД!C2218,Услуги!F:F,СВОД!E2218)+SUMIFS(Услуги!AL:AL,Услуги!D:D,СВОД!C2218,Услуги!F:F,СВОД!E2218)+SUMIFS(Услуги!AQ:AQ,Услуги!D:D,СВОД!C2218,Услуги!F:F,СВОД!E2218)</f>
        <v>0</v>
      </c>
      <c r="M2218" s="276">
        <f>SUMIFS('Скорая мед. помощь'!J:J,'Скорая мед. помощь'!E:E,СВОД!C2218,'Скорая мед. помощь'!G:G,СВОД!E2218)</f>
        <v>0</v>
      </c>
      <c r="N2218" s="303">
        <f>SUMIFS('Круглосуточный стационар'!O:O,'Круглосуточный стационар'!D:D,СВОД!C2218,'Круглосуточный стационар'!F:F,СВОД!E2218)+SUMIFS(ВМП!O:O,ВМП!D:D,СВОД!C2218,ВМП!F:F,СВОД!E2218)+SUMIFS('Дневной стационар'!O:O,'Дневной стационар'!D:D,СВОД!C2218,'Дневной стационар'!F:F,СВОД!E2218)+SUMIFS(ЭКО!M:M,ЭКО!D:D,СВОД!C2218,ЭКО!F:F,СВОД!E2218)+SUMIFS(Диализ!O:O,Диализ!E:E,СВОД!C2218,Диализ!G:G,СВОД!E2218)+SUMIFS(Поликлиника!CT:CT,Поликлиника!D:D,СВОД!C2218,Поликлиника!F:F,СВОД!E2218)+SUMIFS('Скорая мед. помощь'!O:O,'Скорая мед. помощь'!E:E,СВОД!C2218,'Скорая мед. помощь'!G:G,СВОД!E2218)+SUMIFS(Услуги!AV:AV,Услуги!D:D,СВОД!C2218,Услуги!F:F,СВОД!E2218)</f>
        <v>0</v>
      </c>
      <c r="O2218" s="302">
        <f>SUMIFS(Сверхбаза!L:L,Сверхбаза!C:C,СВОД!C2218,Сверхбаза!E:E,СВОД!E2218)+SUMIFS(Сверхбаза!M:M,Сверхбаза!C:C,СВОД!C2218,Сверхбаза!E:E,СВОД!E2218)</f>
        <v>0</v>
      </c>
      <c r="P2218" s="276">
        <f>SUMIFS(Сверхбаза!N:N,Сверхбаза!C:C,СВОД!C2218,Сверхбаза!E:E,СВОД!E2218)</f>
        <v>0</v>
      </c>
      <c r="Q2218" s="276">
        <f>SUMIFS(Сверхбаза!P:P,Сверхбаза!C:C,СВОД!C2218,Сверхбаза!E:E,СВОД!E2218)</f>
        <v>0</v>
      </c>
      <c r="R2218" s="276">
        <f>SUMIFS(Сверхбаза!O:O,Сверхбаза!C:C,СВОД!C2218,Сверхбаза!E:E,СВОД!E2218)</f>
        <v>0</v>
      </c>
      <c r="S2218" s="276">
        <f>SUMIFS(Сверхбаза!Q:Q,Сверхбаза!C:C,СВОД!C2218,Сверхбаза!E:E,СВОД!E2218)</f>
        <v>0</v>
      </c>
      <c r="T2218" s="303">
        <f>SUMIFS(Сверхбаза!G:G,Сверхбаза!C:C,СВОД!C2218,Сверхбаза!E:E,СВОД!E2218)</f>
        <v>0</v>
      </c>
    </row>
    <row r="2219" spans="1:20" outlineLevel="1" x14ac:dyDescent="0.2">
      <c r="A2219" s="289"/>
      <c r="B2219" s="279"/>
      <c r="C2219" s="279" t="str">
        <f>CONCATENATE(C2218," ","Итог")</f>
        <v>201401 Итог</v>
      </c>
      <c r="D2219" s="280"/>
      <c r="E2219" s="351"/>
      <c r="F2219" s="352"/>
      <c r="G2219" s="304"/>
      <c r="H2219" s="281"/>
      <c r="I2219" s="281"/>
      <c r="J2219" s="281"/>
      <c r="K2219" s="281"/>
      <c r="L2219" s="281"/>
      <c r="M2219" s="281"/>
      <c r="N2219" s="305">
        <f>SUBTOTAL(9,N2211:N2218)</f>
        <v>4967</v>
      </c>
      <c r="O2219" s="304"/>
      <c r="P2219" s="281"/>
      <c r="Q2219" s="281"/>
      <c r="R2219" s="281"/>
      <c r="S2219" s="281"/>
      <c r="T2219" s="305">
        <f>SUBTOTAL(9,T2211:T2218)</f>
        <v>0</v>
      </c>
    </row>
    <row r="2220" spans="1:20" outlineLevel="2" x14ac:dyDescent="0.2">
      <c r="A2220" s="287">
        <f>VLOOKUP(C2220,Округа!B:C,2,FALSE)</f>
        <v>8</v>
      </c>
      <c r="B2220" s="8">
        <v>502015</v>
      </c>
      <c r="C2220" s="8">
        <v>201501</v>
      </c>
      <c r="D2220" s="9" t="s">
        <v>683</v>
      </c>
      <c r="E2220" s="347">
        <v>1</v>
      </c>
      <c r="F2220" s="348" t="s">
        <v>12</v>
      </c>
      <c r="G2220" s="300">
        <f>SUMIFS('Круглосуточный стационар'!J:J,'Круглосуточный стационар'!D:D,СВОД!C2220,'Круглосуточный стационар'!F:F,СВОД!E2220)/2+SUMIFS(ВМП!J:J,ВМП!D:D,СВОД!C2220,ВМП!F:F,СВОД!E2220)/2+SUMIFS('Дневной стационар'!J:J,'Дневной стационар'!D:D,СВОД!C2220,'Дневной стационар'!F:F,СВОД!E2220)/2+SUMIFS(ЭКО!H:H,ЭКО!D:D,СВОД!C2220,ЭКО!F:F,СВОД!E2220)+SUMIFS(Диализ!J:J,Диализ!E:E,СВОД!C2220,Диализ!G:G,СВОД!E2220)</f>
        <v>0</v>
      </c>
      <c r="H2220" s="278">
        <f>SUMIFS(Поликлиника!H:H,Поликлиника!D:D,СВОД!C2220,Поликлиника!F:F,СВОД!E2220)</f>
        <v>0</v>
      </c>
      <c r="I2220" s="278">
        <f>SUMIFS(Поликлиника!BA:BA,Поликлиника!D:D,СВОД!C2220,Поликлиника!F:F,СВОД!E2220)</f>
        <v>0</v>
      </c>
      <c r="J2220" s="278">
        <f>SUMIFS(Поликлиника!BF:BF,Поликлиника!D:D,СВОД!C2220,Поликлиника!F:F,СВОД!E2220)</f>
        <v>0</v>
      </c>
      <c r="K2220" s="278">
        <f>SUMIFS(Поликлиника!BU:BU,Поликлиника!D:D,СВОД!C2220,Поликлиника!F:F,СВОД!E2220)</f>
        <v>0</v>
      </c>
      <c r="L2220" s="278">
        <f>SUMIFS(Услуги!H:H,Услуги!D:D,СВОД!C2220,Услуги!F:F,СВОД!E2220)+SUMIFS(Услуги!M:M,Услуги!D:D,СВОД!C2220,Услуги!F:F,СВОД!E2220)+SUMIFS(Услуги!R:R,Услуги!D:D,СВОД!C2220,Услуги!F:F,СВОД!E2220)+SUMIFS(Услуги!W:W,Услуги!D:D,СВОД!C2220,Услуги!F:F,СВОД!E2220)+SUMIFS(Услуги!AB:AB,Услуги!D:D,СВОД!C2220,Услуги!F:F,СВОД!E2220)+SUMIFS(Услуги!AG:AG,Услуги!D:D,СВОД!C2220,Услуги!F:F,СВОД!E2220)+SUMIFS(Услуги!AL:AL,Услуги!D:D,СВОД!C2220,Услуги!F:F,СВОД!E2220)+SUMIFS(Услуги!AQ:AQ,Услуги!D:D,СВОД!C2220,Услуги!F:F,СВОД!E2220)</f>
        <v>0</v>
      </c>
      <c r="M2220" s="278">
        <f>SUMIFS('Скорая мед. помощь'!J:J,'Скорая мед. помощь'!E:E,СВОД!C2220,'Скорая мед. помощь'!G:G,СВОД!E2220)</f>
        <v>0</v>
      </c>
      <c r="N2220" s="301">
        <f>SUMIFS('Круглосуточный стационар'!O:O,'Круглосуточный стационар'!D:D,СВОД!C2220,'Круглосуточный стационар'!F:F,СВОД!E2220)+SUMIFS(ВМП!O:O,ВМП!D:D,СВОД!C2220,ВМП!F:F,СВОД!E2220)+SUMIFS('Дневной стационар'!O:O,'Дневной стационар'!D:D,СВОД!C2220,'Дневной стационар'!F:F,СВОД!E2220)+SUMIFS(ЭКО!M:M,ЭКО!D:D,СВОД!C2220,ЭКО!F:F,СВОД!E2220)+SUMIFS(Диализ!O:O,Диализ!E:E,СВОД!C2220,Диализ!G:G,СВОД!E2220)+SUMIFS(Поликлиника!CT:CT,Поликлиника!D:D,СВОД!C2220,Поликлиника!F:F,СВОД!E2220)+SUMIFS('Скорая мед. помощь'!O:O,'Скорая мед. помощь'!E:E,СВОД!C2220,'Скорая мед. помощь'!G:G,СВОД!E2220)+SUMIFS(Услуги!AV:AV,Услуги!D:D,СВОД!C2220,Услуги!F:F,СВОД!E2220)</f>
        <v>0</v>
      </c>
      <c r="O2220" s="300">
        <f>SUMIFS(Сверхбаза!L:L,Сверхбаза!C:C,СВОД!C2220,Сверхбаза!E:E,СВОД!E2220)+SUMIFS(Сверхбаза!M:M,Сверхбаза!C:C,СВОД!C2220,Сверхбаза!E:E,СВОД!E2220)</f>
        <v>0</v>
      </c>
      <c r="P2220" s="278">
        <f>SUMIFS(Сверхбаза!N:N,Сверхбаза!C:C,СВОД!C2220,Сверхбаза!E:E,СВОД!E2220)</f>
        <v>0</v>
      </c>
      <c r="Q2220" s="278">
        <f>SUMIFS(Сверхбаза!P:P,Сверхбаза!C:C,СВОД!C2220,Сверхбаза!E:E,СВОД!E2220)</f>
        <v>0</v>
      </c>
      <c r="R2220" s="278">
        <f>SUMIFS(Сверхбаза!O:O,Сверхбаза!C:C,СВОД!C2220,Сверхбаза!E:E,СВОД!E2220)</f>
        <v>0</v>
      </c>
      <c r="S2220" s="278">
        <f>SUMIFS(Сверхбаза!Q:Q,Сверхбаза!C:C,СВОД!C2220,Сверхбаза!E:E,СВОД!E2220)</f>
        <v>0</v>
      </c>
      <c r="T2220" s="301">
        <f>SUMIFS(Сверхбаза!G:G,Сверхбаза!C:C,СВОД!C2220,Сверхбаза!E:E,СВОД!E2220)</f>
        <v>0</v>
      </c>
    </row>
    <row r="2221" spans="1:20" ht="25.5" outlineLevel="2" x14ac:dyDescent="0.2">
      <c r="A2221" s="288">
        <f>VLOOKUP(C2221,Округа!B:C,2,FALSE)</f>
        <v>8</v>
      </c>
      <c r="B2221" s="361">
        <v>502015</v>
      </c>
      <c r="C2221" s="361">
        <v>201501</v>
      </c>
      <c r="D2221" s="5" t="s">
        <v>683</v>
      </c>
      <c r="E2221" s="349">
        <v>13</v>
      </c>
      <c r="F2221" s="350" t="s">
        <v>704</v>
      </c>
      <c r="G2221" s="302">
        <f>SUMIFS('Круглосуточный стационар'!J:J,'Круглосуточный стационар'!D:D,СВОД!C2221,'Круглосуточный стационар'!F:F,СВОД!E2221)/2+SUMIFS(ВМП!J:J,ВМП!D:D,СВОД!C2221,ВМП!F:F,СВОД!E2221)/2+SUMIFS('Дневной стационар'!J:J,'Дневной стационар'!D:D,СВОД!C2221,'Дневной стационар'!F:F,СВОД!E2221)/2+SUMIFS(ЭКО!H:H,ЭКО!D:D,СВОД!C2221,ЭКО!F:F,СВОД!E2221)+SUMIFS(Диализ!J:J,Диализ!E:E,СВОД!C2221,Диализ!G:G,СВОД!E2221)</f>
        <v>0</v>
      </c>
      <c r="H2221" s="276">
        <f>SUMIFS(Поликлиника!H:H,Поликлиника!D:D,СВОД!C2221,Поликлиника!F:F,СВОД!E2221)</f>
        <v>0</v>
      </c>
      <c r="I2221" s="276">
        <f>SUMIFS(Поликлиника!BA:BA,Поликлиника!D:D,СВОД!C2221,Поликлиника!F:F,СВОД!E2221)</f>
        <v>0</v>
      </c>
      <c r="J2221" s="276">
        <f>SUMIFS(Поликлиника!BF:BF,Поликлиника!D:D,СВОД!C2221,Поликлиника!F:F,СВОД!E2221)</f>
        <v>0</v>
      </c>
      <c r="K2221" s="276">
        <f>SUMIFS(Поликлиника!BU:BU,Поликлиника!D:D,СВОД!C2221,Поликлиника!F:F,СВОД!E2221)</f>
        <v>0</v>
      </c>
      <c r="L2221" s="276">
        <f>SUMIFS(Услуги!H:H,Услуги!D:D,СВОД!C2221,Услуги!F:F,СВОД!E2221)+SUMIFS(Услуги!M:M,Услуги!D:D,СВОД!C2221,Услуги!F:F,СВОД!E2221)+SUMIFS(Услуги!R:R,Услуги!D:D,СВОД!C2221,Услуги!F:F,СВОД!E2221)+SUMIFS(Услуги!W:W,Услуги!D:D,СВОД!C2221,Услуги!F:F,СВОД!E2221)+SUMIFS(Услуги!AB:AB,Услуги!D:D,СВОД!C2221,Услуги!F:F,СВОД!E2221)+SUMIFS(Услуги!AG:AG,Услуги!D:D,СВОД!C2221,Услуги!F:F,СВОД!E2221)+SUMIFS(Услуги!AL:AL,Услуги!D:D,СВОД!C2221,Услуги!F:F,СВОД!E2221)+SUMIFS(Услуги!AQ:AQ,Услуги!D:D,СВОД!C2221,Услуги!F:F,СВОД!E2221)</f>
        <v>0</v>
      </c>
      <c r="M2221" s="276">
        <f>SUMIFS('Скорая мед. помощь'!J:J,'Скорая мед. помощь'!E:E,СВОД!C2221,'Скорая мед. помощь'!G:G,СВОД!E2221)</f>
        <v>0</v>
      </c>
      <c r="N2221" s="303">
        <f>SUMIFS('Круглосуточный стационар'!O:O,'Круглосуточный стационар'!D:D,СВОД!C2221,'Круглосуточный стационар'!F:F,СВОД!E2221)+SUMIFS(ВМП!O:O,ВМП!D:D,СВОД!C2221,ВМП!F:F,СВОД!E2221)+SUMIFS('Дневной стационар'!O:O,'Дневной стационар'!D:D,СВОД!C2221,'Дневной стационар'!F:F,СВОД!E2221)+SUMIFS(ЭКО!M:M,ЭКО!D:D,СВОД!C2221,ЭКО!F:F,СВОД!E2221)+SUMIFS(Диализ!O:O,Диализ!E:E,СВОД!C2221,Диализ!G:G,СВОД!E2221)+SUMIFS(Поликлиника!CT:CT,Поликлиника!D:D,СВОД!C2221,Поликлиника!F:F,СВОД!E2221)+SUMIFS('Скорая мед. помощь'!O:O,'Скорая мед. помощь'!E:E,СВОД!C2221,'Скорая мед. помощь'!G:G,СВОД!E2221)+SUMIFS(Услуги!AV:AV,Услуги!D:D,СВОД!C2221,Услуги!F:F,СВОД!E2221)</f>
        <v>0</v>
      </c>
      <c r="O2221" s="302">
        <f>SUMIFS(Сверхбаза!L:L,Сверхбаза!C:C,СВОД!C2221,Сверхбаза!E:E,СВОД!E2221)+SUMIFS(Сверхбаза!M:M,Сверхбаза!C:C,СВОД!C2221,Сверхбаза!E:E,СВОД!E2221)</f>
        <v>0</v>
      </c>
      <c r="P2221" s="276">
        <f>SUMIFS(Сверхбаза!N:N,Сверхбаза!C:C,СВОД!C2221,Сверхбаза!E:E,СВОД!E2221)</f>
        <v>0</v>
      </c>
      <c r="Q2221" s="276">
        <f>SUMIFS(Сверхбаза!P:P,Сверхбаза!C:C,СВОД!C2221,Сверхбаза!E:E,СВОД!E2221)</f>
        <v>0</v>
      </c>
      <c r="R2221" s="276">
        <f>SUMIFS(Сверхбаза!O:O,Сверхбаза!C:C,СВОД!C2221,Сверхбаза!E:E,СВОД!E2221)</f>
        <v>0</v>
      </c>
      <c r="S2221" s="276">
        <f>SUMIFS(Сверхбаза!Q:Q,Сверхбаза!C:C,СВОД!C2221,Сверхбаза!E:E,СВОД!E2221)</f>
        <v>0</v>
      </c>
      <c r="T2221" s="303">
        <f>SUMIFS(Сверхбаза!G:G,Сверхбаза!C:C,СВОД!C2221,Сверхбаза!E:E,СВОД!E2221)</f>
        <v>0</v>
      </c>
    </row>
    <row r="2222" spans="1:20" outlineLevel="2" x14ac:dyDescent="0.2">
      <c r="A2222" s="288">
        <f>VLOOKUP(C2222,Округа!B:C,2,FALSE)</f>
        <v>8</v>
      </c>
      <c r="B2222" s="361">
        <v>502015</v>
      </c>
      <c r="C2222" s="361">
        <v>201501</v>
      </c>
      <c r="D2222" s="5" t="s">
        <v>683</v>
      </c>
      <c r="E2222" s="349">
        <v>2</v>
      </c>
      <c r="F2222" s="350" t="s">
        <v>173</v>
      </c>
      <c r="G2222" s="302">
        <f>SUMIFS('Круглосуточный стационар'!J:J,'Круглосуточный стационар'!D:D,СВОД!C2222,'Круглосуточный стационар'!F:F,СВОД!E2222)/2+SUMIFS(ВМП!J:J,ВМП!D:D,СВОД!C2222,ВМП!F:F,СВОД!E2222)/2+SUMIFS('Дневной стационар'!J:J,'Дневной стационар'!D:D,СВОД!C2222,'Дневной стационар'!F:F,СВОД!E2222)/2+SUMIFS(ЭКО!H:H,ЭКО!D:D,СВОД!C2222,ЭКО!F:F,СВОД!E2222)+SUMIFS(Диализ!J:J,Диализ!E:E,СВОД!C2222,Диализ!G:G,СВОД!E2222)</f>
        <v>0</v>
      </c>
      <c r="H2222" s="276">
        <f>SUMIFS(Поликлиника!H:H,Поликлиника!D:D,СВОД!C2222,Поликлиника!F:F,СВОД!E2222)</f>
        <v>0</v>
      </c>
      <c r="I2222" s="276">
        <f>SUMIFS(Поликлиника!BA:BA,Поликлиника!D:D,СВОД!C2222,Поликлиника!F:F,СВОД!E2222)</f>
        <v>0</v>
      </c>
      <c r="J2222" s="276">
        <f>SUMIFS(Поликлиника!BF:BF,Поликлиника!D:D,СВОД!C2222,Поликлиника!F:F,СВОД!E2222)</f>
        <v>0</v>
      </c>
      <c r="K2222" s="276">
        <f>SUMIFS(Поликлиника!BU:BU,Поликлиника!D:D,СВОД!C2222,Поликлиника!F:F,СВОД!E2222)</f>
        <v>0</v>
      </c>
      <c r="L2222" s="276">
        <f>SUMIFS(Услуги!H:H,Услуги!D:D,СВОД!C2222,Услуги!F:F,СВОД!E2222)+SUMIFS(Услуги!M:M,Услуги!D:D,СВОД!C2222,Услуги!F:F,СВОД!E2222)+SUMIFS(Услуги!R:R,Услуги!D:D,СВОД!C2222,Услуги!F:F,СВОД!E2222)+SUMIFS(Услуги!W:W,Услуги!D:D,СВОД!C2222,Услуги!F:F,СВОД!E2222)+SUMIFS(Услуги!AB:AB,Услуги!D:D,СВОД!C2222,Услуги!F:F,СВОД!E2222)+SUMIFS(Услуги!AG:AG,Услуги!D:D,СВОД!C2222,Услуги!F:F,СВОД!E2222)+SUMIFS(Услуги!AL:AL,Услуги!D:D,СВОД!C2222,Услуги!F:F,СВОД!E2222)+SUMIFS(Услуги!AQ:AQ,Услуги!D:D,СВОД!C2222,Услуги!F:F,СВОД!E2222)</f>
        <v>0</v>
      </c>
      <c r="M2222" s="276">
        <f>SUMIFS('Скорая мед. помощь'!J:J,'Скорая мед. помощь'!E:E,СВОД!C2222,'Скорая мед. помощь'!G:G,СВОД!E2222)</f>
        <v>0</v>
      </c>
      <c r="N2222" s="303">
        <f>SUMIFS('Круглосуточный стационар'!O:O,'Круглосуточный стационар'!D:D,СВОД!C2222,'Круглосуточный стационар'!F:F,СВОД!E2222)+SUMIFS(ВМП!O:O,ВМП!D:D,СВОД!C2222,ВМП!F:F,СВОД!E2222)+SUMIFS('Дневной стационар'!O:O,'Дневной стационар'!D:D,СВОД!C2222,'Дневной стационар'!F:F,СВОД!E2222)+SUMIFS(ЭКО!M:M,ЭКО!D:D,СВОД!C2222,ЭКО!F:F,СВОД!E2222)+SUMIFS(Диализ!O:O,Диализ!E:E,СВОД!C2222,Диализ!G:G,СВОД!E2222)+SUMIFS(Поликлиника!CT:CT,Поликлиника!D:D,СВОД!C2222,Поликлиника!F:F,СВОД!E2222)+SUMIFS('Скорая мед. помощь'!O:O,'Скорая мед. помощь'!E:E,СВОД!C2222,'Скорая мед. помощь'!G:G,СВОД!E2222)+SUMIFS(Услуги!AV:AV,Услуги!D:D,СВОД!C2222,Услуги!F:F,СВОД!E2222)</f>
        <v>0</v>
      </c>
      <c r="O2222" s="302">
        <f>SUMIFS(Сверхбаза!L:L,Сверхбаза!C:C,СВОД!C2222,Сверхбаза!E:E,СВОД!E2222)+SUMIFS(Сверхбаза!M:M,Сверхбаза!C:C,СВОД!C2222,Сверхбаза!E:E,СВОД!E2222)</f>
        <v>0</v>
      </c>
      <c r="P2222" s="276">
        <f>SUMIFS(Сверхбаза!N:N,Сверхбаза!C:C,СВОД!C2222,Сверхбаза!E:E,СВОД!E2222)</f>
        <v>0</v>
      </c>
      <c r="Q2222" s="276">
        <f>SUMIFS(Сверхбаза!P:P,Сверхбаза!C:C,СВОД!C2222,Сверхбаза!E:E,СВОД!E2222)</f>
        <v>0</v>
      </c>
      <c r="R2222" s="276">
        <f>SUMIFS(Сверхбаза!O:O,Сверхбаза!C:C,СВОД!C2222,Сверхбаза!E:E,СВОД!E2222)</f>
        <v>0</v>
      </c>
      <c r="S2222" s="276">
        <f>SUMIFS(Сверхбаза!Q:Q,Сверхбаза!C:C,СВОД!C2222,Сверхбаза!E:E,СВОД!E2222)</f>
        <v>0</v>
      </c>
      <c r="T2222" s="303">
        <f>SUMIFS(Сверхбаза!G:G,Сверхбаза!C:C,СВОД!C2222,Сверхбаза!E:E,СВОД!E2222)</f>
        <v>0</v>
      </c>
    </row>
    <row r="2223" spans="1:20" ht="25.5" outlineLevel="2" x14ac:dyDescent="0.2">
      <c r="A2223" s="288">
        <f>VLOOKUP(C2223,Округа!B:C,2,FALSE)</f>
        <v>8</v>
      </c>
      <c r="B2223" s="361">
        <v>502015</v>
      </c>
      <c r="C2223" s="361">
        <v>201501</v>
      </c>
      <c r="D2223" s="5" t="s">
        <v>683</v>
      </c>
      <c r="E2223" s="349">
        <v>6</v>
      </c>
      <c r="F2223" s="350" t="s">
        <v>705</v>
      </c>
      <c r="G2223" s="302">
        <f>SUMIFS('Круглосуточный стационар'!J:J,'Круглосуточный стационар'!D:D,СВОД!C2223,'Круглосуточный стационар'!F:F,СВОД!E2223)/2+SUMIFS(ВМП!J:J,ВМП!D:D,СВОД!C2223,ВМП!F:F,СВОД!E2223)/2+SUMIFS('Дневной стационар'!J:J,'Дневной стационар'!D:D,СВОД!C2223,'Дневной стационар'!F:F,СВОД!E2223)/2+SUMIFS(ЭКО!H:H,ЭКО!D:D,СВОД!C2223,ЭКО!F:F,СВОД!E2223)+SUMIFS(Диализ!J:J,Диализ!E:E,СВОД!C2223,Диализ!G:G,СВОД!E2223)</f>
        <v>0</v>
      </c>
      <c r="H2223" s="276">
        <f>SUMIFS(Поликлиника!H:H,Поликлиника!D:D,СВОД!C2223,Поликлиника!F:F,СВОД!E2223)</f>
        <v>0</v>
      </c>
      <c r="I2223" s="276">
        <f>SUMIFS(Поликлиника!BA:BA,Поликлиника!D:D,СВОД!C2223,Поликлиника!F:F,СВОД!E2223)</f>
        <v>0</v>
      </c>
      <c r="J2223" s="276">
        <f>SUMIFS(Поликлиника!BF:BF,Поликлиника!D:D,СВОД!C2223,Поликлиника!F:F,СВОД!E2223)</f>
        <v>0</v>
      </c>
      <c r="K2223" s="276">
        <f>SUMIFS(Поликлиника!BU:BU,Поликлиника!D:D,СВОД!C2223,Поликлиника!F:F,СВОД!E2223)</f>
        <v>0</v>
      </c>
      <c r="L2223" s="276">
        <f>SUMIFS(Услуги!H:H,Услуги!D:D,СВОД!C2223,Услуги!F:F,СВОД!E2223)+SUMIFS(Услуги!M:M,Услуги!D:D,СВОД!C2223,Услуги!F:F,СВОД!E2223)+SUMIFS(Услуги!R:R,Услуги!D:D,СВОД!C2223,Услуги!F:F,СВОД!E2223)+SUMIFS(Услуги!W:W,Услуги!D:D,СВОД!C2223,Услуги!F:F,СВОД!E2223)+SUMIFS(Услуги!AB:AB,Услуги!D:D,СВОД!C2223,Услуги!F:F,СВОД!E2223)+SUMIFS(Услуги!AG:AG,Услуги!D:D,СВОД!C2223,Услуги!F:F,СВОД!E2223)+SUMIFS(Услуги!AL:AL,Услуги!D:D,СВОД!C2223,Услуги!F:F,СВОД!E2223)+SUMIFS(Услуги!AQ:AQ,Услуги!D:D,СВОД!C2223,Услуги!F:F,СВОД!E2223)</f>
        <v>0</v>
      </c>
      <c r="M2223" s="276">
        <f>SUMIFS('Скорая мед. помощь'!J:J,'Скорая мед. помощь'!E:E,СВОД!C2223,'Скорая мед. помощь'!G:G,СВОД!E2223)</f>
        <v>0</v>
      </c>
      <c r="N2223" s="303">
        <f>SUMIFS('Круглосуточный стационар'!O:O,'Круглосуточный стационар'!D:D,СВОД!C2223,'Круглосуточный стационар'!F:F,СВОД!E2223)+SUMIFS(ВМП!O:O,ВМП!D:D,СВОД!C2223,ВМП!F:F,СВОД!E2223)+SUMIFS('Дневной стационар'!O:O,'Дневной стационар'!D:D,СВОД!C2223,'Дневной стационар'!F:F,СВОД!E2223)+SUMIFS(ЭКО!M:M,ЭКО!D:D,СВОД!C2223,ЭКО!F:F,СВОД!E2223)+SUMIFS(Диализ!O:O,Диализ!E:E,СВОД!C2223,Диализ!G:G,СВОД!E2223)+SUMIFS(Поликлиника!CT:CT,Поликлиника!D:D,СВОД!C2223,Поликлиника!F:F,СВОД!E2223)+SUMIFS('Скорая мед. помощь'!O:O,'Скорая мед. помощь'!E:E,СВОД!C2223,'Скорая мед. помощь'!G:G,СВОД!E2223)+SUMIFS(Услуги!AV:AV,Услуги!D:D,СВОД!C2223,Услуги!F:F,СВОД!E2223)</f>
        <v>0</v>
      </c>
      <c r="O2223" s="302">
        <f>SUMIFS(Сверхбаза!L:L,Сверхбаза!C:C,СВОД!C2223,Сверхбаза!E:E,СВОД!E2223)+SUMIFS(Сверхбаза!M:M,Сверхбаза!C:C,СВОД!C2223,Сверхбаза!E:E,СВОД!E2223)</f>
        <v>0</v>
      </c>
      <c r="P2223" s="276">
        <f>SUMIFS(Сверхбаза!N:N,Сверхбаза!C:C,СВОД!C2223,Сверхбаза!E:E,СВОД!E2223)</f>
        <v>0</v>
      </c>
      <c r="Q2223" s="276">
        <f>SUMIFS(Сверхбаза!P:P,Сверхбаза!C:C,СВОД!C2223,Сверхбаза!E:E,СВОД!E2223)</f>
        <v>0</v>
      </c>
      <c r="R2223" s="276">
        <f>SUMIFS(Сверхбаза!O:O,Сверхбаза!C:C,СВОД!C2223,Сверхбаза!E:E,СВОД!E2223)</f>
        <v>0</v>
      </c>
      <c r="S2223" s="276">
        <f>SUMIFS(Сверхбаза!Q:Q,Сверхбаза!C:C,СВОД!C2223,Сверхбаза!E:E,СВОД!E2223)</f>
        <v>0</v>
      </c>
      <c r="T2223" s="303">
        <f>SUMIFS(Сверхбаза!G:G,Сверхбаза!C:C,СВОД!C2223,Сверхбаза!E:E,СВОД!E2223)</f>
        <v>0</v>
      </c>
    </row>
    <row r="2224" spans="1:20" ht="25.5" outlineLevel="2" x14ac:dyDescent="0.2">
      <c r="A2224" s="288">
        <f>VLOOKUP(C2224,Округа!B:C,2,FALSE)</f>
        <v>8</v>
      </c>
      <c r="B2224" s="361">
        <v>502015</v>
      </c>
      <c r="C2224" s="361">
        <v>201501</v>
      </c>
      <c r="D2224" s="5" t="s">
        <v>683</v>
      </c>
      <c r="E2224" s="349">
        <v>3</v>
      </c>
      <c r="F2224" s="350" t="s">
        <v>174</v>
      </c>
      <c r="G2224" s="302">
        <f>SUMIFS('Круглосуточный стационар'!J:J,'Круглосуточный стационар'!D:D,СВОД!C2224,'Круглосуточный стационар'!F:F,СВОД!E2224)/2+SUMIFS(ВМП!J:J,ВМП!D:D,СВОД!C2224,ВМП!F:F,СВОД!E2224)/2+SUMIFS('Дневной стационар'!J:J,'Дневной стационар'!D:D,СВОД!C2224,'Дневной стационар'!F:F,СВОД!E2224)/2+SUMIFS(ЭКО!H:H,ЭКО!D:D,СВОД!C2224,ЭКО!F:F,СВОД!E2224)+SUMIFS(Диализ!J:J,Диализ!E:E,СВОД!C2224,Диализ!G:G,СВОД!E2224)</f>
        <v>0</v>
      </c>
      <c r="H2224" s="276">
        <f>SUMIFS(Поликлиника!H:H,Поликлиника!D:D,СВОД!C2224,Поликлиника!F:F,СВОД!E2224)</f>
        <v>0</v>
      </c>
      <c r="I2224" s="276">
        <f>SUMIFS(Поликлиника!BA:BA,Поликлиника!D:D,СВОД!C2224,Поликлиника!F:F,СВОД!E2224)</f>
        <v>0</v>
      </c>
      <c r="J2224" s="276">
        <f>SUMIFS(Поликлиника!BF:BF,Поликлиника!D:D,СВОД!C2224,Поликлиника!F:F,СВОД!E2224)</f>
        <v>50</v>
      </c>
      <c r="K2224" s="276">
        <f>SUMIFS(Поликлиника!BU:BU,Поликлиника!D:D,СВОД!C2224,Поликлиника!F:F,СВОД!E2224)</f>
        <v>80</v>
      </c>
      <c r="L2224" s="276">
        <f>SUMIFS(Услуги!H:H,Услуги!D:D,СВОД!C2224,Услуги!F:F,СВОД!E2224)+SUMIFS(Услуги!M:M,Услуги!D:D,СВОД!C2224,Услуги!F:F,СВОД!E2224)+SUMIFS(Услуги!R:R,Услуги!D:D,СВОД!C2224,Услуги!F:F,СВОД!E2224)+SUMIFS(Услуги!W:W,Услуги!D:D,СВОД!C2224,Услуги!F:F,СВОД!E2224)+SUMIFS(Услуги!AB:AB,Услуги!D:D,СВОД!C2224,Услуги!F:F,СВОД!E2224)+SUMIFS(Услуги!AG:AG,Услуги!D:D,СВОД!C2224,Услуги!F:F,СВОД!E2224)+SUMIFS(Услуги!AL:AL,Услуги!D:D,СВОД!C2224,Услуги!F:F,СВОД!E2224)+SUMIFS(Услуги!AQ:AQ,Услуги!D:D,СВОД!C2224,Услуги!F:F,СВОД!E2224)</f>
        <v>0</v>
      </c>
      <c r="M2224" s="276">
        <f>SUMIFS('Скорая мед. помощь'!J:J,'Скорая мед. помощь'!E:E,СВОД!C2224,'Скорая мед. помощь'!G:G,СВОД!E2224)</f>
        <v>0</v>
      </c>
      <c r="N2224" s="303">
        <f>SUMIFS('Круглосуточный стационар'!O:O,'Круглосуточный стационар'!D:D,СВОД!C2224,'Круглосуточный стационар'!F:F,СВОД!E2224)+SUMIFS(ВМП!O:O,ВМП!D:D,СВОД!C2224,ВМП!F:F,СВОД!E2224)+SUMIFS('Дневной стационар'!O:O,'Дневной стационар'!D:D,СВОД!C2224,'Дневной стационар'!F:F,СВОД!E2224)+SUMIFS(ЭКО!M:M,ЭКО!D:D,СВОД!C2224,ЭКО!F:F,СВОД!E2224)+SUMIFS(Диализ!O:O,Диализ!E:E,СВОД!C2224,Диализ!G:G,СВОД!E2224)+SUMIFS(Поликлиника!CT:CT,Поликлиника!D:D,СВОД!C2224,Поликлиника!F:F,СВОД!E2224)+SUMIFS('Скорая мед. помощь'!O:O,'Скорая мед. помощь'!E:E,СВОД!C2224,'Скорая мед. помощь'!G:G,СВОД!E2224)+SUMIFS(Услуги!AV:AV,Услуги!D:D,СВОД!C2224,Услуги!F:F,СВОД!E2224)</f>
        <v>104.70385714285713</v>
      </c>
      <c r="O2224" s="302">
        <f>SUMIFS(Сверхбаза!L:L,Сверхбаза!C:C,СВОД!C2224,Сверхбаза!E:E,СВОД!E2224)+SUMIFS(Сверхбаза!M:M,Сверхбаза!C:C,СВОД!C2224,Сверхбаза!E:E,СВОД!E2224)</f>
        <v>0</v>
      </c>
      <c r="P2224" s="276">
        <f>SUMIFS(Сверхбаза!N:N,Сверхбаза!C:C,СВОД!C2224,Сверхбаза!E:E,СВОД!E2224)</f>
        <v>0</v>
      </c>
      <c r="Q2224" s="276">
        <f>SUMIFS(Сверхбаза!P:P,Сверхбаза!C:C,СВОД!C2224,Сверхбаза!E:E,СВОД!E2224)</f>
        <v>0</v>
      </c>
      <c r="R2224" s="276">
        <f>SUMIFS(Сверхбаза!O:O,Сверхбаза!C:C,СВОД!C2224,Сверхбаза!E:E,СВОД!E2224)</f>
        <v>0</v>
      </c>
      <c r="S2224" s="276">
        <f>SUMIFS(Сверхбаза!Q:Q,Сверхбаза!C:C,СВОД!C2224,Сверхбаза!E:E,СВОД!E2224)</f>
        <v>0</v>
      </c>
      <c r="T2224" s="303">
        <f>SUMIFS(Сверхбаза!G:G,Сверхбаза!C:C,СВОД!C2224,Сверхбаза!E:E,СВОД!E2224)</f>
        <v>0</v>
      </c>
    </row>
    <row r="2225" spans="1:20" outlineLevel="2" x14ac:dyDescent="0.2">
      <c r="A2225" s="288">
        <f>VLOOKUP(C2225,Округа!B:C,2,FALSE)</f>
        <v>8</v>
      </c>
      <c r="B2225" s="361">
        <v>502015</v>
      </c>
      <c r="C2225" s="361">
        <v>201501</v>
      </c>
      <c r="D2225" s="5" t="s">
        <v>683</v>
      </c>
      <c r="E2225" s="349">
        <v>7</v>
      </c>
      <c r="F2225" s="350" t="s">
        <v>706</v>
      </c>
      <c r="G2225" s="302">
        <f>SUMIFS('Круглосуточный стационар'!J:J,'Круглосуточный стационар'!D:D,СВОД!C2225,'Круглосуточный стационар'!F:F,СВОД!E2225)/2+SUMIFS(ВМП!J:J,ВМП!D:D,СВОД!C2225,ВМП!F:F,СВОД!E2225)/2+SUMIFS('Дневной стационар'!J:J,'Дневной стационар'!D:D,СВОД!C2225,'Дневной стационар'!F:F,СВОД!E2225)/2+SUMIFS(ЭКО!H:H,ЭКО!D:D,СВОД!C2225,ЭКО!F:F,СВОД!E2225)+SUMIFS(Диализ!J:J,Диализ!E:E,СВОД!C2225,Диализ!G:G,СВОД!E2225)</f>
        <v>0</v>
      </c>
      <c r="H2225" s="276">
        <f>SUMIFS(Поликлиника!H:H,Поликлиника!D:D,СВОД!C2225,Поликлиника!F:F,СВОД!E2225)</f>
        <v>0</v>
      </c>
      <c r="I2225" s="276">
        <f>SUMIFS(Поликлиника!BA:BA,Поликлиника!D:D,СВОД!C2225,Поликлиника!F:F,СВОД!E2225)</f>
        <v>0</v>
      </c>
      <c r="J2225" s="276">
        <f>SUMIFS(Поликлиника!BF:BF,Поликлиника!D:D,СВОД!C2225,Поликлиника!F:F,СВОД!E2225)</f>
        <v>0</v>
      </c>
      <c r="K2225" s="276">
        <f>SUMIFS(Поликлиника!BU:BU,Поликлиника!D:D,СВОД!C2225,Поликлиника!F:F,СВОД!E2225)</f>
        <v>0</v>
      </c>
      <c r="L2225" s="276">
        <f>SUMIFS(Услуги!H:H,Услуги!D:D,СВОД!C2225,Услуги!F:F,СВОД!E2225)+SUMIFS(Услуги!M:M,Услуги!D:D,СВОД!C2225,Услуги!F:F,СВОД!E2225)+SUMIFS(Услуги!R:R,Услуги!D:D,СВОД!C2225,Услуги!F:F,СВОД!E2225)+SUMIFS(Услуги!W:W,Услуги!D:D,СВОД!C2225,Услуги!F:F,СВОД!E2225)+SUMIFS(Услуги!AB:AB,Услуги!D:D,СВОД!C2225,Услуги!F:F,СВОД!E2225)+SUMIFS(Услуги!AG:AG,Услуги!D:D,СВОД!C2225,Услуги!F:F,СВОД!E2225)+SUMIFS(Услуги!AL:AL,Услуги!D:D,СВОД!C2225,Услуги!F:F,СВОД!E2225)+SUMIFS(Услуги!AQ:AQ,Услуги!D:D,СВОД!C2225,Услуги!F:F,СВОД!E2225)</f>
        <v>0</v>
      </c>
      <c r="M2225" s="276">
        <f>SUMIFS('Скорая мед. помощь'!J:J,'Скорая мед. помощь'!E:E,СВОД!C2225,'Скорая мед. помощь'!G:G,СВОД!E2225)</f>
        <v>0</v>
      </c>
      <c r="N2225" s="303">
        <f>SUMIFS('Круглосуточный стационар'!O:O,'Круглосуточный стационар'!D:D,СВОД!C2225,'Круглосуточный стационар'!F:F,СВОД!E2225)+SUMIFS(ВМП!O:O,ВМП!D:D,СВОД!C2225,ВМП!F:F,СВОД!E2225)+SUMIFS('Дневной стационар'!O:O,'Дневной стационар'!D:D,СВОД!C2225,'Дневной стационар'!F:F,СВОД!E2225)+SUMIFS(ЭКО!M:M,ЭКО!D:D,СВОД!C2225,ЭКО!F:F,СВОД!E2225)+SUMIFS(Диализ!O:O,Диализ!E:E,СВОД!C2225,Диализ!G:G,СВОД!E2225)+SUMIFS(Поликлиника!CT:CT,Поликлиника!D:D,СВОД!C2225,Поликлиника!F:F,СВОД!E2225)+SUMIFS('Скорая мед. помощь'!O:O,'Скорая мед. помощь'!E:E,СВОД!C2225,'Скорая мед. помощь'!G:G,СВОД!E2225)+SUMIFS(Услуги!AV:AV,Услуги!D:D,СВОД!C2225,Услуги!F:F,СВОД!E2225)</f>
        <v>0</v>
      </c>
      <c r="O2225" s="302">
        <f>SUMIFS(Сверхбаза!L:L,Сверхбаза!C:C,СВОД!C2225,Сверхбаза!E:E,СВОД!E2225)+SUMIFS(Сверхбаза!M:M,Сверхбаза!C:C,СВОД!C2225,Сверхбаза!E:E,СВОД!E2225)</f>
        <v>0</v>
      </c>
      <c r="P2225" s="276">
        <f>SUMIFS(Сверхбаза!N:N,Сверхбаза!C:C,СВОД!C2225,Сверхбаза!E:E,СВОД!E2225)</f>
        <v>0</v>
      </c>
      <c r="Q2225" s="276">
        <f>SUMIFS(Сверхбаза!P:P,Сверхбаза!C:C,СВОД!C2225,Сверхбаза!E:E,СВОД!E2225)</f>
        <v>0</v>
      </c>
      <c r="R2225" s="276">
        <f>SUMIFS(Сверхбаза!O:O,Сверхбаза!C:C,СВОД!C2225,Сверхбаза!E:E,СВОД!E2225)</f>
        <v>0</v>
      </c>
      <c r="S2225" s="276">
        <f>SUMIFS(Сверхбаза!Q:Q,Сверхбаза!C:C,СВОД!C2225,Сверхбаза!E:E,СВОД!E2225)</f>
        <v>0</v>
      </c>
      <c r="T2225" s="303">
        <f>SUMIFS(Сверхбаза!G:G,Сверхбаза!C:C,СВОД!C2225,Сверхбаза!E:E,СВОД!E2225)</f>
        <v>0</v>
      </c>
    </row>
    <row r="2226" spans="1:20" outlineLevel="2" x14ac:dyDescent="0.2">
      <c r="A2226" s="288">
        <f>VLOOKUP(C2226,Округа!B:C,2,FALSE)</f>
        <v>8</v>
      </c>
      <c r="B2226" s="361">
        <v>502015</v>
      </c>
      <c r="C2226" s="361">
        <v>201501</v>
      </c>
      <c r="D2226" s="5" t="s">
        <v>683</v>
      </c>
      <c r="E2226" s="349">
        <v>70</v>
      </c>
      <c r="F2226" s="350" t="s">
        <v>707</v>
      </c>
      <c r="G2226" s="302">
        <f>SUMIFS('Круглосуточный стационар'!J:J,'Круглосуточный стационар'!D:D,СВОД!C2226,'Круглосуточный стационар'!F:F,СВОД!E2226)/2+SUMIFS(ВМП!J:J,ВМП!D:D,СВОД!C2226,ВМП!F:F,СВОД!E2226)/2+SUMIFS('Дневной стационар'!J:J,'Дневной стационар'!D:D,СВОД!C2226,'Дневной стационар'!F:F,СВОД!E2226)/2+SUMIFS(ЭКО!H:H,ЭКО!D:D,СВОД!C2226,ЭКО!F:F,СВОД!E2226)+SUMIFS(Диализ!J:J,Диализ!E:E,СВОД!C2226,Диализ!G:G,СВОД!E2226)</f>
        <v>0</v>
      </c>
      <c r="H2226" s="276">
        <f>SUMIFS(Поликлиника!H:H,Поликлиника!D:D,СВОД!C2226,Поликлиника!F:F,СВОД!E2226)</f>
        <v>0</v>
      </c>
      <c r="I2226" s="276">
        <f>SUMIFS(Поликлиника!BA:BA,Поликлиника!D:D,СВОД!C2226,Поликлиника!F:F,СВОД!E2226)</f>
        <v>0</v>
      </c>
      <c r="J2226" s="276">
        <f>SUMIFS(Поликлиника!BF:BF,Поликлиника!D:D,СВОД!C2226,Поликлиника!F:F,СВОД!E2226)</f>
        <v>0</v>
      </c>
      <c r="K2226" s="276">
        <f>SUMIFS(Поликлиника!BU:BU,Поликлиника!D:D,СВОД!C2226,Поликлиника!F:F,СВОД!E2226)</f>
        <v>0</v>
      </c>
      <c r="L2226" s="276">
        <f>SUMIFS(Услуги!H:H,Услуги!D:D,СВОД!C2226,Услуги!F:F,СВОД!E2226)+SUMIFS(Услуги!M:M,Услуги!D:D,СВОД!C2226,Услуги!F:F,СВОД!E2226)+SUMIFS(Услуги!R:R,Услуги!D:D,СВОД!C2226,Услуги!F:F,СВОД!E2226)+SUMIFS(Услуги!W:W,Услуги!D:D,СВОД!C2226,Услуги!F:F,СВОД!E2226)+SUMIFS(Услуги!AB:AB,Услуги!D:D,СВОД!C2226,Услуги!F:F,СВОД!E2226)+SUMIFS(Услуги!AG:AG,Услуги!D:D,СВОД!C2226,Услуги!F:F,СВОД!E2226)+SUMIFS(Услуги!AL:AL,Услуги!D:D,СВОД!C2226,Услуги!F:F,СВОД!E2226)+SUMIFS(Услуги!AQ:AQ,Услуги!D:D,СВОД!C2226,Услуги!F:F,СВОД!E2226)</f>
        <v>0</v>
      </c>
      <c r="M2226" s="276">
        <f>SUMIFS('Скорая мед. помощь'!J:J,'Скорая мед. помощь'!E:E,СВОД!C2226,'Скорая мед. помощь'!G:G,СВОД!E2226)</f>
        <v>0</v>
      </c>
      <c r="N2226" s="303">
        <f>SUMIFS('Круглосуточный стационар'!O:O,'Круглосуточный стационар'!D:D,СВОД!C2226,'Круглосуточный стационар'!F:F,СВОД!E2226)+SUMIFS(ВМП!O:O,ВМП!D:D,СВОД!C2226,ВМП!F:F,СВОД!E2226)+SUMIFS('Дневной стационар'!O:O,'Дневной стационар'!D:D,СВОД!C2226,'Дневной стационар'!F:F,СВОД!E2226)+SUMIFS(ЭКО!M:M,ЭКО!D:D,СВОД!C2226,ЭКО!F:F,СВОД!E2226)+SUMIFS(Диализ!O:O,Диализ!E:E,СВОД!C2226,Диализ!G:G,СВОД!E2226)+SUMIFS(Поликлиника!CT:CT,Поликлиника!D:D,СВОД!C2226,Поликлиника!F:F,СВОД!E2226)+SUMIFS('Скорая мед. помощь'!O:O,'Скорая мед. помощь'!E:E,СВОД!C2226,'Скорая мед. помощь'!G:G,СВОД!E2226)+SUMIFS(Услуги!AV:AV,Услуги!D:D,СВОД!C2226,Услуги!F:F,СВОД!E2226)</f>
        <v>0</v>
      </c>
      <c r="O2226" s="302">
        <f>SUMIFS(Сверхбаза!L:L,Сверхбаза!C:C,СВОД!C2226,Сверхбаза!E:E,СВОД!E2226)+SUMIFS(Сверхбаза!M:M,Сверхбаза!C:C,СВОД!C2226,Сверхбаза!E:E,СВОД!E2226)</f>
        <v>0</v>
      </c>
      <c r="P2226" s="276">
        <f>SUMIFS(Сверхбаза!N:N,Сверхбаза!C:C,СВОД!C2226,Сверхбаза!E:E,СВОД!E2226)</f>
        <v>0</v>
      </c>
      <c r="Q2226" s="276">
        <f>SUMIFS(Сверхбаза!P:P,Сверхбаза!C:C,СВОД!C2226,Сверхбаза!E:E,СВОД!E2226)</f>
        <v>0</v>
      </c>
      <c r="R2226" s="276">
        <f>SUMIFS(Сверхбаза!O:O,Сверхбаза!C:C,СВОД!C2226,Сверхбаза!E:E,СВОД!E2226)</f>
        <v>0</v>
      </c>
      <c r="S2226" s="276">
        <f>SUMIFS(Сверхбаза!Q:Q,Сверхбаза!C:C,СВОД!C2226,Сверхбаза!E:E,СВОД!E2226)</f>
        <v>0</v>
      </c>
      <c r="T2226" s="303">
        <f>SUMIFS(Сверхбаза!G:G,Сверхбаза!C:C,СВОД!C2226,Сверхбаза!E:E,СВОД!E2226)</f>
        <v>0</v>
      </c>
    </row>
    <row r="2227" spans="1:20" outlineLevel="2" x14ac:dyDescent="0.2">
      <c r="A2227" s="288">
        <f>VLOOKUP(C2227,Округа!B:C,2,FALSE)</f>
        <v>8</v>
      </c>
      <c r="B2227" s="361">
        <v>502015</v>
      </c>
      <c r="C2227" s="361">
        <v>201501</v>
      </c>
      <c r="D2227" s="5" t="s">
        <v>683</v>
      </c>
      <c r="E2227" s="349">
        <v>94</v>
      </c>
      <c r="F2227" s="350" t="s">
        <v>157</v>
      </c>
      <c r="G2227" s="302">
        <f>SUMIFS('Круглосуточный стационар'!J:J,'Круглосуточный стационар'!D:D,СВОД!C2227,'Круглосуточный стационар'!F:F,СВОД!E2227)/2+SUMIFS(ВМП!J:J,ВМП!D:D,СВОД!C2227,ВМП!F:F,СВОД!E2227)/2+SUMIFS('Дневной стационар'!J:J,'Дневной стационар'!D:D,СВОД!C2227,'Дневной стационар'!F:F,СВОД!E2227)/2+SUMIFS(ЭКО!H:H,ЭКО!D:D,СВОД!C2227,ЭКО!F:F,СВОД!E2227)+SUMIFS(Диализ!J:J,Диализ!E:E,СВОД!C2227,Диализ!G:G,СВОД!E2227)</f>
        <v>0</v>
      </c>
      <c r="H2227" s="276">
        <f>SUMIFS(Поликлиника!H:H,Поликлиника!D:D,СВОД!C2227,Поликлиника!F:F,СВОД!E2227)</f>
        <v>0</v>
      </c>
      <c r="I2227" s="276">
        <f>SUMIFS(Поликлиника!BA:BA,Поликлиника!D:D,СВОД!C2227,Поликлиника!F:F,СВОД!E2227)</f>
        <v>0</v>
      </c>
      <c r="J2227" s="276">
        <f>SUMIFS(Поликлиника!BF:BF,Поликлиника!D:D,СВОД!C2227,Поликлиника!F:F,СВОД!E2227)</f>
        <v>0</v>
      </c>
      <c r="K2227" s="276">
        <f>SUMIFS(Поликлиника!BU:BU,Поликлиника!D:D,СВОД!C2227,Поликлиника!F:F,СВОД!E2227)</f>
        <v>0</v>
      </c>
      <c r="L2227" s="276">
        <f>SUMIFS(Услуги!H:H,Услуги!D:D,СВОД!C2227,Услуги!F:F,СВОД!E2227)+SUMIFS(Услуги!M:M,Услуги!D:D,СВОД!C2227,Услуги!F:F,СВОД!E2227)+SUMIFS(Услуги!R:R,Услуги!D:D,СВОД!C2227,Услуги!F:F,СВОД!E2227)+SUMIFS(Услуги!W:W,Услуги!D:D,СВОД!C2227,Услуги!F:F,СВОД!E2227)+SUMIFS(Услуги!AB:AB,Услуги!D:D,СВОД!C2227,Услуги!F:F,СВОД!E2227)+SUMIFS(Услуги!AG:AG,Услуги!D:D,СВОД!C2227,Услуги!F:F,СВОД!E2227)+SUMIFS(Услуги!AL:AL,Услуги!D:D,СВОД!C2227,Услуги!F:F,СВОД!E2227)+SUMIFS(Услуги!AQ:AQ,Услуги!D:D,СВОД!C2227,Услуги!F:F,СВОД!E2227)</f>
        <v>0</v>
      </c>
      <c r="M2227" s="276">
        <f>SUMIFS('Скорая мед. помощь'!J:J,'Скорая мед. помощь'!E:E,СВОД!C2227,'Скорая мед. помощь'!G:G,СВОД!E2227)</f>
        <v>0</v>
      </c>
      <c r="N2227" s="303">
        <f>SUMIFS('Круглосуточный стационар'!O:O,'Круглосуточный стационар'!D:D,СВОД!C2227,'Круглосуточный стационар'!F:F,СВОД!E2227)+SUMIFS(ВМП!O:O,ВМП!D:D,СВОД!C2227,ВМП!F:F,СВОД!E2227)+SUMIFS('Дневной стационар'!O:O,'Дневной стационар'!D:D,СВОД!C2227,'Дневной стационар'!F:F,СВОД!E2227)+SUMIFS(ЭКО!M:M,ЭКО!D:D,СВОД!C2227,ЭКО!F:F,СВОД!E2227)+SUMIFS(Диализ!O:O,Диализ!E:E,СВОД!C2227,Диализ!G:G,СВОД!E2227)+SUMIFS(Поликлиника!CT:CT,Поликлиника!D:D,СВОД!C2227,Поликлиника!F:F,СВОД!E2227)+SUMIFS('Скорая мед. помощь'!O:O,'Скорая мед. помощь'!E:E,СВОД!C2227,'Скорая мед. помощь'!G:G,СВОД!E2227)+SUMIFS(Услуги!AV:AV,Услуги!D:D,СВОД!C2227,Услуги!F:F,СВОД!E2227)</f>
        <v>0</v>
      </c>
      <c r="O2227" s="302">
        <f>SUMIFS(Сверхбаза!L:L,Сверхбаза!C:C,СВОД!C2227,Сверхбаза!E:E,СВОД!E2227)+SUMIFS(Сверхбаза!M:M,Сверхбаза!C:C,СВОД!C2227,Сверхбаза!E:E,СВОД!E2227)</f>
        <v>0</v>
      </c>
      <c r="P2227" s="276">
        <f>SUMIFS(Сверхбаза!N:N,Сверхбаза!C:C,СВОД!C2227,Сверхбаза!E:E,СВОД!E2227)</f>
        <v>0</v>
      </c>
      <c r="Q2227" s="276">
        <f>SUMIFS(Сверхбаза!P:P,Сверхбаза!C:C,СВОД!C2227,Сверхбаза!E:E,СВОД!E2227)</f>
        <v>0</v>
      </c>
      <c r="R2227" s="276">
        <f>SUMIFS(Сверхбаза!O:O,Сверхбаза!C:C,СВОД!C2227,Сверхбаза!E:E,СВОД!E2227)</f>
        <v>0</v>
      </c>
      <c r="S2227" s="276">
        <f>SUMIFS(Сверхбаза!Q:Q,Сверхбаза!C:C,СВОД!C2227,Сверхбаза!E:E,СВОД!E2227)</f>
        <v>0</v>
      </c>
      <c r="T2227" s="303">
        <f>SUMIFS(Сверхбаза!G:G,Сверхбаза!C:C,СВОД!C2227,Сверхбаза!E:E,СВОД!E2227)</f>
        <v>0</v>
      </c>
    </row>
    <row r="2228" spans="1:20" outlineLevel="1" x14ac:dyDescent="0.2">
      <c r="A2228" s="289"/>
      <c r="B2228" s="279"/>
      <c r="C2228" s="279" t="str">
        <f>CONCATENATE(C2227," ","Итог")</f>
        <v>201501 Итог</v>
      </c>
      <c r="D2228" s="280"/>
      <c r="E2228" s="351"/>
      <c r="F2228" s="352"/>
      <c r="G2228" s="304"/>
      <c r="H2228" s="281"/>
      <c r="I2228" s="281"/>
      <c r="J2228" s="281"/>
      <c r="K2228" s="281"/>
      <c r="L2228" s="281"/>
      <c r="M2228" s="281"/>
      <c r="N2228" s="305">
        <f>SUBTOTAL(9,N2220:N2227)</f>
        <v>104.70385714285713</v>
      </c>
      <c r="O2228" s="304"/>
      <c r="P2228" s="281"/>
      <c r="Q2228" s="281"/>
      <c r="R2228" s="281"/>
      <c r="S2228" s="281"/>
      <c r="T2228" s="305">
        <f>SUBTOTAL(9,T2220:T2227)</f>
        <v>0</v>
      </c>
    </row>
    <row r="2229" spans="1:20" outlineLevel="2" x14ac:dyDescent="0.2">
      <c r="A2229" s="287">
        <f>VLOOKUP(C2229,Округа!B:C,2,FALSE)</f>
        <v>8</v>
      </c>
      <c r="B2229" s="8">
        <v>502016</v>
      </c>
      <c r="C2229" s="8">
        <v>201601</v>
      </c>
      <c r="D2229" s="9" t="s">
        <v>692</v>
      </c>
      <c r="E2229" s="347">
        <v>1</v>
      </c>
      <c r="F2229" s="348" t="s">
        <v>12</v>
      </c>
      <c r="G2229" s="300">
        <f>SUMIFS('Круглосуточный стационар'!J:J,'Круглосуточный стационар'!D:D,СВОД!C2229,'Круглосуточный стационар'!F:F,СВОД!E2229)/2+SUMIFS(ВМП!J:J,ВМП!D:D,СВОД!C2229,ВМП!F:F,СВОД!E2229)/2+SUMIFS('Дневной стационар'!J:J,'Дневной стационар'!D:D,СВОД!C2229,'Дневной стационар'!F:F,СВОД!E2229)/2+SUMIFS(ЭКО!H:H,ЭКО!D:D,СВОД!C2229,ЭКО!F:F,СВОД!E2229)+SUMIFS(Диализ!J:J,Диализ!E:E,СВОД!C2229,Диализ!G:G,СВОД!E2229)</f>
        <v>0</v>
      </c>
      <c r="H2229" s="278">
        <f>SUMIFS(Поликлиника!H:H,Поликлиника!D:D,СВОД!C2229,Поликлиника!F:F,СВОД!E2229)</f>
        <v>0</v>
      </c>
      <c r="I2229" s="278">
        <f>SUMIFS(Поликлиника!BA:BA,Поликлиника!D:D,СВОД!C2229,Поликлиника!F:F,СВОД!E2229)</f>
        <v>0</v>
      </c>
      <c r="J2229" s="278">
        <f>SUMIFS(Поликлиника!BF:BF,Поликлиника!D:D,СВОД!C2229,Поликлиника!F:F,СВОД!E2229)</f>
        <v>0</v>
      </c>
      <c r="K2229" s="278">
        <f>SUMIFS(Поликлиника!BU:BU,Поликлиника!D:D,СВОД!C2229,Поликлиника!F:F,СВОД!E2229)</f>
        <v>0</v>
      </c>
      <c r="L2229" s="278">
        <f>SUMIFS(Услуги!H:H,Услуги!D:D,СВОД!C2229,Услуги!F:F,СВОД!E2229)+SUMIFS(Услуги!M:M,Услуги!D:D,СВОД!C2229,Услуги!F:F,СВОД!E2229)+SUMIFS(Услуги!R:R,Услуги!D:D,СВОД!C2229,Услуги!F:F,СВОД!E2229)+SUMIFS(Услуги!W:W,Услуги!D:D,СВОД!C2229,Услуги!F:F,СВОД!E2229)+SUMIFS(Услуги!AB:AB,Услуги!D:D,СВОД!C2229,Услуги!F:F,СВОД!E2229)+SUMIFS(Услуги!AG:AG,Услуги!D:D,СВОД!C2229,Услуги!F:F,СВОД!E2229)+SUMIFS(Услуги!AL:AL,Услуги!D:D,СВОД!C2229,Услуги!F:F,СВОД!E2229)+SUMIFS(Услуги!AQ:AQ,Услуги!D:D,СВОД!C2229,Услуги!F:F,СВОД!E2229)</f>
        <v>0</v>
      </c>
      <c r="M2229" s="278">
        <f>SUMIFS('Скорая мед. помощь'!J:J,'Скорая мед. помощь'!E:E,СВОД!C2229,'Скорая мед. помощь'!G:G,СВОД!E2229)</f>
        <v>0</v>
      </c>
      <c r="N2229" s="301">
        <f>SUMIFS('Круглосуточный стационар'!O:O,'Круглосуточный стационар'!D:D,СВОД!C2229,'Круглосуточный стационар'!F:F,СВОД!E2229)+SUMIFS(ВМП!O:O,ВМП!D:D,СВОД!C2229,ВМП!F:F,СВОД!E2229)+SUMIFS('Дневной стационар'!O:O,'Дневной стационар'!D:D,СВОД!C2229,'Дневной стационар'!F:F,СВОД!E2229)+SUMIFS(ЭКО!M:M,ЭКО!D:D,СВОД!C2229,ЭКО!F:F,СВОД!E2229)+SUMIFS(Диализ!O:O,Диализ!E:E,СВОД!C2229,Диализ!G:G,СВОД!E2229)+SUMIFS(Поликлиника!CT:CT,Поликлиника!D:D,СВОД!C2229,Поликлиника!F:F,СВОД!E2229)+SUMIFS('Скорая мед. помощь'!O:O,'Скорая мед. помощь'!E:E,СВОД!C2229,'Скорая мед. помощь'!G:G,СВОД!E2229)+SUMIFS(Услуги!AV:AV,Услуги!D:D,СВОД!C2229,Услуги!F:F,СВОД!E2229)</f>
        <v>0</v>
      </c>
      <c r="O2229" s="300">
        <f>SUMIFS(Сверхбаза!L:L,Сверхбаза!C:C,СВОД!C2229,Сверхбаза!E:E,СВОД!E2229)+SUMIFS(Сверхбаза!M:M,Сверхбаза!C:C,СВОД!C2229,Сверхбаза!E:E,СВОД!E2229)</f>
        <v>0</v>
      </c>
      <c r="P2229" s="278">
        <f>SUMIFS(Сверхбаза!N:N,Сверхбаза!C:C,СВОД!C2229,Сверхбаза!E:E,СВОД!E2229)</f>
        <v>0</v>
      </c>
      <c r="Q2229" s="278">
        <f>SUMIFS(Сверхбаза!P:P,Сверхбаза!C:C,СВОД!C2229,Сверхбаза!E:E,СВОД!E2229)</f>
        <v>0</v>
      </c>
      <c r="R2229" s="278">
        <f>SUMIFS(Сверхбаза!O:O,Сверхбаза!C:C,СВОД!C2229,Сверхбаза!E:E,СВОД!E2229)</f>
        <v>0</v>
      </c>
      <c r="S2229" s="278">
        <f>SUMIFS(Сверхбаза!Q:Q,Сверхбаза!C:C,СВОД!C2229,Сверхбаза!E:E,СВОД!E2229)</f>
        <v>0</v>
      </c>
      <c r="T2229" s="301">
        <f>SUMIFS(Сверхбаза!G:G,Сверхбаза!C:C,СВОД!C2229,Сверхбаза!E:E,СВОД!E2229)</f>
        <v>0</v>
      </c>
    </row>
    <row r="2230" spans="1:20" ht="25.5" outlineLevel="2" x14ac:dyDescent="0.2">
      <c r="A2230" s="288">
        <f>VLOOKUP(C2230,Округа!B:C,2,FALSE)</f>
        <v>8</v>
      </c>
      <c r="B2230" s="361">
        <v>502016</v>
      </c>
      <c r="C2230" s="361">
        <v>201601</v>
      </c>
      <c r="D2230" s="5" t="s">
        <v>692</v>
      </c>
      <c r="E2230" s="349">
        <v>13</v>
      </c>
      <c r="F2230" s="350" t="s">
        <v>704</v>
      </c>
      <c r="G2230" s="302">
        <f>SUMIFS('Круглосуточный стационар'!J:J,'Круглосуточный стационар'!D:D,СВОД!C2230,'Круглосуточный стационар'!F:F,СВОД!E2230)/2+SUMIFS(ВМП!J:J,ВМП!D:D,СВОД!C2230,ВМП!F:F,СВОД!E2230)/2+SUMIFS('Дневной стационар'!J:J,'Дневной стационар'!D:D,СВОД!C2230,'Дневной стационар'!F:F,СВОД!E2230)/2+SUMIFS(ЭКО!H:H,ЭКО!D:D,СВОД!C2230,ЭКО!F:F,СВОД!E2230)+SUMIFS(Диализ!J:J,Диализ!E:E,СВОД!C2230,Диализ!G:G,СВОД!E2230)</f>
        <v>0</v>
      </c>
      <c r="H2230" s="276">
        <f>SUMIFS(Поликлиника!H:H,Поликлиника!D:D,СВОД!C2230,Поликлиника!F:F,СВОД!E2230)</f>
        <v>0</v>
      </c>
      <c r="I2230" s="276">
        <f>SUMIFS(Поликлиника!BA:BA,Поликлиника!D:D,СВОД!C2230,Поликлиника!F:F,СВОД!E2230)</f>
        <v>0</v>
      </c>
      <c r="J2230" s="276">
        <f>SUMIFS(Поликлиника!BF:BF,Поликлиника!D:D,СВОД!C2230,Поликлиника!F:F,СВОД!E2230)</f>
        <v>0</v>
      </c>
      <c r="K2230" s="276">
        <f>SUMIFS(Поликлиника!BU:BU,Поликлиника!D:D,СВОД!C2230,Поликлиника!F:F,СВОД!E2230)</f>
        <v>0</v>
      </c>
      <c r="L2230" s="276">
        <f>SUMIFS(Услуги!H:H,Услуги!D:D,СВОД!C2230,Услуги!F:F,СВОД!E2230)+SUMIFS(Услуги!M:M,Услуги!D:D,СВОД!C2230,Услуги!F:F,СВОД!E2230)+SUMIFS(Услуги!R:R,Услуги!D:D,СВОД!C2230,Услуги!F:F,СВОД!E2230)+SUMIFS(Услуги!W:W,Услуги!D:D,СВОД!C2230,Услуги!F:F,СВОД!E2230)+SUMIFS(Услуги!AB:AB,Услуги!D:D,СВОД!C2230,Услуги!F:F,СВОД!E2230)+SUMIFS(Услуги!AG:AG,Услуги!D:D,СВОД!C2230,Услуги!F:F,СВОД!E2230)+SUMIFS(Услуги!AL:AL,Услуги!D:D,СВОД!C2230,Услуги!F:F,СВОД!E2230)+SUMIFS(Услуги!AQ:AQ,Услуги!D:D,СВОД!C2230,Услуги!F:F,СВОД!E2230)</f>
        <v>0</v>
      </c>
      <c r="M2230" s="276">
        <f>SUMIFS('Скорая мед. помощь'!J:J,'Скорая мед. помощь'!E:E,СВОД!C2230,'Скорая мед. помощь'!G:G,СВОД!E2230)</f>
        <v>0</v>
      </c>
      <c r="N2230" s="303">
        <f>SUMIFS('Круглосуточный стационар'!O:O,'Круглосуточный стационар'!D:D,СВОД!C2230,'Круглосуточный стационар'!F:F,СВОД!E2230)+SUMIFS(ВМП!O:O,ВМП!D:D,СВОД!C2230,ВМП!F:F,СВОД!E2230)+SUMIFS('Дневной стационар'!O:O,'Дневной стационар'!D:D,СВОД!C2230,'Дневной стационар'!F:F,СВОД!E2230)+SUMIFS(ЭКО!M:M,ЭКО!D:D,СВОД!C2230,ЭКО!F:F,СВОД!E2230)+SUMIFS(Диализ!O:O,Диализ!E:E,СВОД!C2230,Диализ!G:G,СВОД!E2230)+SUMIFS(Поликлиника!CT:CT,Поликлиника!D:D,СВОД!C2230,Поликлиника!F:F,СВОД!E2230)+SUMIFS('Скорая мед. помощь'!O:O,'Скорая мед. помощь'!E:E,СВОД!C2230,'Скорая мед. помощь'!G:G,СВОД!E2230)+SUMIFS(Услуги!AV:AV,Услуги!D:D,СВОД!C2230,Услуги!F:F,СВОД!E2230)</f>
        <v>0</v>
      </c>
      <c r="O2230" s="302">
        <f>SUMIFS(Сверхбаза!L:L,Сверхбаза!C:C,СВОД!C2230,Сверхбаза!E:E,СВОД!E2230)+SUMIFS(Сверхбаза!M:M,Сверхбаза!C:C,СВОД!C2230,Сверхбаза!E:E,СВОД!E2230)</f>
        <v>0</v>
      </c>
      <c r="P2230" s="276">
        <f>SUMIFS(Сверхбаза!N:N,Сверхбаза!C:C,СВОД!C2230,Сверхбаза!E:E,СВОД!E2230)</f>
        <v>0</v>
      </c>
      <c r="Q2230" s="276">
        <f>SUMIFS(Сверхбаза!P:P,Сверхбаза!C:C,СВОД!C2230,Сверхбаза!E:E,СВОД!E2230)</f>
        <v>0</v>
      </c>
      <c r="R2230" s="276">
        <f>SUMIFS(Сверхбаза!O:O,Сверхбаза!C:C,СВОД!C2230,Сверхбаза!E:E,СВОД!E2230)</f>
        <v>0</v>
      </c>
      <c r="S2230" s="276">
        <f>SUMIFS(Сверхбаза!Q:Q,Сверхбаза!C:C,СВОД!C2230,Сверхбаза!E:E,СВОД!E2230)</f>
        <v>0</v>
      </c>
      <c r="T2230" s="303">
        <f>SUMIFS(Сверхбаза!G:G,Сверхбаза!C:C,СВОД!C2230,Сверхбаза!E:E,СВОД!E2230)</f>
        <v>0</v>
      </c>
    </row>
    <row r="2231" spans="1:20" outlineLevel="2" x14ac:dyDescent="0.2">
      <c r="A2231" s="288">
        <f>VLOOKUP(C2231,Округа!B:C,2,FALSE)</f>
        <v>8</v>
      </c>
      <c r="B2231" s="361">
        <v>502016</v>
      </c>
      <c r="C2231" s="361">
        <v>201601</v>
      </c>
      <c r="D2231" s="5" t="s">
        <v>692</v>
      </c>
      <c r="E2231" s="349">
        <v>2</v>
      </c>
      <c r="F2231" s="350" t="s">
        <v>173</v>
      </c>
      <c r="G2231" s="302">
        <f>SUMIFS('Круглосуточный стационар'!J:J,'Круглосуточный стационар'!D:D,СВОД!C2231,'Круглосуточный стационар'!F:F,СВОД!E2231)/2+SUMIFS(ВМП!J:J,ВМП!D:D,СВОД!C2231,ВМП!F:F,СВОД!E2231)/2+SUMIFS('Дневной стационар'!J:J,'Дневной стационар'!D:D,СВОД!C2231,'Дневной стационар'!F:F,СВОД!E2231)/2+SUMIFS(ЭКО!H:H,ЭКО!D:D,СВОД!C2231,ЭКО!F:F,СВОД!E2231)+SUMIFS(Диализ!J:J,Диализ!E:E,СВОД!C2231,Диализ!G:G,СВОД!E2231)</f>
        <v>0</v>
      </c>
      <c r="H2231" s="276">
        <f>SUMIFS(Поликлиника!H:H,Поликлиника!D:D,СВОД!C2231,Поликлиника!F:F,СВОД!E2231)</f>
        <v>0</v>
      </c>
      <c r="I2231" s="276">
        <f>SUMIFS(Поликлиника!BA:BA,Поликлиника!D:D,СВОД!C2231,Поликлиника!F:F,СВОД!E2231)</f>
        <v>0</v>
      </c>
      <c r="J2231" s="276">
        <f>SUMIFS(Поликлиника!BF:BF,Поликлиника!D:D,СВОД!C2231,Поликлиника!F:F,СВОД!E2231)</f>
        <v>0</v>
      </c>
      <c r="K2231" s="276">
        <f>SUMIFS(Поликлиника!BU:BU,Поликлиника!D:D,СВОД!C2231,Поликлиника!F:F,СВОД!E2231)</f>
        <v>0</v>
      </c>
      <c r="L2231" s="276">
        <f>SUMIFS(Услуги!H:H,Услуги!D:D,СВОД!C2231,Услуги!F:F,СВОД!E2231)+SUMIFS(Услуги!M:M,Услуги!D:D,СВОД!C2231,Услуги!F:F,СВОД!E2231)+SUMIFS(Услуги!R:R,Услуги!D:D,СВОД!C2231,Услуги!F:F,СВОД!E2231)+SUMIFS(Услуги!W:W,Услуги!D:D,СВОД!C2231,Услуги!F:F,СВОД!E2231)+SUMIFS(Услуги!AB:AB,Услуги!D:D,СВОД!C2231,Услуги!F:F,СВОД!E2231)+SUMIFS(Услуги!AG:AG,Услуги!D:D,СВОД!C2231,Услуги!F:F,СВОД!E2231)+SUMIFS(Услуги!AL:AL,Услуги!D:D,СВОД!C2231,Услуги!F:F,СВОД!E2231)+SUMIFS(Услуги!AQ:AQ,Услуги!D:D,СВОД!C2231,Услуги!F:F,СВОД!E2231)</f>
        <v>0</v>
      </c>
      <c r="M2231" s="276">
        <f>SUMIFS('Скорая мед. помощь'!J:J,'Скорая мед. помощь'!E:E,СВОД!C2231,'Скорая мед. помощь'!G:G,СВОД!E2231)</f>
        <v>0</v>
      </c>
      <c r="N2231" s="303">
        <f>SUMIFS('Круглосуточный стационар'!O:O,'Круглосуточный стационар'!D:D,СВОД!C2231,'Круглосуточный стационар'!F:F,СВОД!E2231)+SUMIFS(ВМП!O:O,ВМП!D:D,СВОД!C2231,ВМП!F:F,СВОД!E2231)+SUMIFS('Дневной стационар'!O:O,'Дневной стационар'!D:D,СВОД!C2231,'Дневной стационар'!F:F,СВОД!E2231)+SUMIFS(ЭКО!M:M,ЭКО!D:D,СВОД!C2231,ЭКО!F:F,СВОД!E2231)+SUMIFS(Диализ!O:O,Диализ!E:E,СВОД!C2231,Диализ!G:G,СВОД!E2231)+SUMIFS(Поликлиника!CT:CT,Поликлиника!D:D,СВОД!C2231,Поликлиника!F:F,СВОД!E2231)+SUMIFS('Скорая мед. помощь'!O:O,'Скорая мед. помощь'!E:E,СВОД!C2231,'Скорая мед. помощь'!G:G,СВОД!E2231)+SUMIFS(Услуги!AV:AV,Услуги!D:D,СВОД!C2231,Услуги!F:F,СВОД!E2231)</f>
        <v>0</v>
      </c>
      <c r="O2231" s="302">
        <f>SUMIFS(Сверхбаза!L:L,Сверхбаза!C:C,СВОД!C2231,Сверхбаза!E:E,СВОД!E2231)+SUMIFS(Сверхбаза!M:M,Сверхбаза!C:C,СВОД!C2231,Сверхбаза!E:E,СВОД!E2231)</f>
        <v>0</v>
      </c>
      <c r="P2231" s="276">
        <f>SUMIFS(Сверхбаза!N:N,Сверхбаза!C:C,СВОД!C2231,Сверхбаза!E:E,СВОД!E2231)</f>
        <v>0</v>
      </c>
      <c r="Q2231" s="276">
        <f>SUMIFS(Сверхбаза!P:P,Сверхбаза!C:C,СВОД!C2231,Сверхбаза!E:E,СВОД!E2231)</f>
        <v>0</v>
      </c>
      <c r="R2231" s="276">
        <f>SUMIFS(Сверхбаза!O:O,Сверхбаза!C:C,СВОД!C2231,Сверхбаза!E:E,СВОД!E2231)</f>
        <v>0</v>
      </c>
      <c r="S2231" s="276">
        <f>SUMIFS(Сверхбаза!Q:Q,Сверхбаза!C:C,СВОД!C2231,Сверхбаза!E:E,СВОД!E2231)</f>
        <v>0</v>
      </c>
      <c r="T2231" s="303">
        <f>SUMIFS(Сверхбаза!G:G,Сверхбаза!C:C,СВОД!C2231,Сверхбаза!E:E,СВОД!E2231)</f>
        <v>0</v>
      </c>
    </row>
    <row r="2232" spans="1:20" ht="25.5" outlineLevel="2" x14ac:dyDescent="0.2">
      <c r="A2232" s="288">
        <f>VLOOKUP(C2232,Округа!B:C,2,FALSE)</f>
        <v>8</v>
      </c>
      <c r="B2232" s="361">
        <v>502016</v>
      </c>
      <c r="C2232" s="361">
        <v>201601</v>
      </c>
      <c r="D2232" s="5" t="s">
        <v>692</v>
      </c>
      <c r="E2232" s="349">
        <v>6</v>
      </c>
      <c r="F2232" s="350" t="s">
        <v>705</v>
      </c>
      <c r="G2232" s="302">
        <f>SUMIFS('Круглосуточный стационар'!J:J,'Круглосуточный стационар'!D:D,СВОД!C2232,'Круглосуточный стационар'!F:F,СВОД!E2232)/2+SUMIFS(ВМП!J:J,ВМП!D:D,СВОД!C2232,ВМП!F:F,СВОД!E2232)/2+SUMIFS('Дневной стационар'!J:J,'Дневной стационар'!D:D,СВОД!C2232,'Дневной стационар'!F:F,СВОД!E2232)/2+SUMIFS(ЭКО!H:H,ЭКО!D:D,СВОД!C2232,ЭКО!F:F,СВОД!E2232)+SUMIFS(Диализ!J:J,Диализ!E:E,СВОД!C2232,Диализ!G:G,СВОД!E2232)</f>
        <v>0</v>
      </c>
      <c r="H2232" s="276">
        <f>SUMIFS(Поликлиника!H:H,Поликлиника!D:D,СВОД!C2232,Поликлиника!F:F,СВОД!E2232)</f>
        <v>0</v>
      </c>
      <c r="I2232" s="276">
        <f>SUMIFS(Поликлиника!BA:BA,Поликлиника!D:D,СВОД!C2232,Поликлиника!F:F,СВОД!E2232)</f>
        <v>0</v>
      </c>
      <c r="J2232" s="276">
        <f>SUMIFS(Поликлиника!BF:BF,Поликлиника!D:D,СВОД!C2232,Поликлиника!F:F,СВОД!E2232)</f>
        <v>0</v>
      </c>
      <c r="K2232" s="276">
        <f>SUMIFS(Поликлиника!BU:BU,Поликлиника!D:D,СВОД!C2232,Поликлиника!F:F,СВОД!E2232)</f>
        <v>0</v>
      </c>
      <c r="L2232" s="276">
        <f>SUMIFS(Услуги!H:H,Услуги!D:D,СВОД!C2232,Услуги!F:F,СВОД!E2232)+SUMIFS(Услуги!M:M,Услуги!D:D,СВОД!C2232,Услуги!F:F,СВОД!E2232)+SUMIFS(Услуги!R:R,Услуги!D:D,СВОД!C2232,Услуги!F:F,СВОД!E2232)+SUMIFS(Услуги!W:W,Услуги!D:D,СВОД!C2232,Услуги!F:F,СВОД!E2232)+SUMIFS(Услуги!AB:AB,Услуги!D:D,СВОД!C2232,Услуги!F:F,СВОД!E2232)+SUMIFS(Услуги!AG:AG,Услуги!D:D,СВОД!C2232,Услуги!F:F,СВОД!E2232)+SUMIFS(Услуги!AL:AL,Услуги!D:D,СВОД!C2232,Услуги!F:F,СВОД!E2232)+SUMIFS(Услуги!AQ:AQ,Услуги!D:D,СВОД!C2232,Услуги!F:F,СВОД!E2232)</f>
        <v>0</v>
      </c>
      <c r="M2232" s="276">
        <f>SUMIFS('Скорая мед. помощь'!J:J,'Скорая мед. помощь'!E:E,СВОД!C2232,'Скорая мед. помощь'!G:G,СВОД!E2232)</f>
        <v>0</v>
      </c>
      <c r="N2232" s="303">
        <f>SUMIFS('Круглосуточный стационар'!O:O,'Круглосуточный стационар'!D:D,СВОД!C2232,'Круглосуточный стационар'!F:F,СВОД!E2232)+SUMIFS(ВМП!O:O,ВМП!D:D,СВОД!C2232,ВМП!F:F,СВОД!E2232)+SUMIFS('Дневной стационар'!O:O,'Дневной стационар'!D:D,СВОД!C2232,'Дневной стационар'!F:F,СВОД!E2232)+SUMIFS(ЭКО!M:M,ЭКО!D:D,СВОД!C2232,ЭКО!F:F,СВОД!E2232)+SUMIFS(Диализ!O:O,Диализ!E:E,СВОД!C2232,Диализ!G:G,СВОД!E2232)+SUMIFS(Поликлиника!CT:CT,Поликлиника!D:D,СВОД!C2232,Поликлиника!F:F,СВОД!E2232)+SUMIFS('Скорая мед. помощь'!O:O,'Скорая мед. помощь'!E:E,СВОД!C2232,'Скорая мед. помощь'!G:G,СВОД!E2232)+SUMIFS(Услуги!AV:AV,Услуги!D:D,СВОД!C2232,Услуги!F:F,СВОД!E2232)</f>
        <v>0</v>
      </c>
      <c r="O2232" s="302">
        <f>SUMIFS(Сверхбаза!L:L,Сверхбаза!C:C,СВОД!C2232,Сверхбаза!E:E,СВОД!E2232)+SUMIFS(Сверхбаза!M:M,Сверхбаза!C:C,СВОД!C2232,Сверхбаза!E:E,СВОД!E2232)</f>
        <v>0</v>
      </c>
      <c r="P2232" s="276">
        <f>SUMIFS(Сверхбаза!N:N,Сверхбаза!C:C,СВОД!C2232,Сверхбаза!E:E,СВОД!E2232)</f>
        <v>0</v>
      </c>
      <c r="Q2232" s="276">
        <f>SUMIFS(Сверхбаза!P:P,Сверхбаза!C:C,СВОД!C2232,Сверхбаза!E:E,СВОД!E2232)</f>
        <v>0</v>
      </c>
      <c r="R2232" s="276">
        <f>SUMIFS(Сверхбаза!O:O,Сверхбаза!C:C,СВОД!C2232,Сверхбаза!E:E,СВОД!E2232)</f>
        <v>0</v>
      </c>
      <c r="S2232" s="276">
        <f>SUMIFS(Сверхбаза!Q:Q,Сверхбаза!C:C,СВОД!C2232,Сверхбаза!E:E,СВОД!E2232)</f>
        <v>0</v>
      </c>
      <c r="T2232" s="303">
        <f>SUMIFS(Сверхбаза!G:G,Сверхбаза!C:C,СВОД!C2232,Сверхбаза!E:E,СВОД!E2232)</f>
        <v>0</v>
      </c>
    </row>
    <row r="2233" spans="1:20" ht="25.5" outlineLevel="2" x14ac:dyDescent="0.2">
      <c r="A2233" s="288">
        <f>VLOOKUP(C2233,Округа!B:C,2,FALSE)</f>
        <v>8</v>
      </c>
      <c r="B2233" s="361">
        <v>502016</v>
      </c>
      <c r="C2233" s="361">
        <v>201601</v>
      </c>
      <c r="D2233" s="5" t="s">
        <v>692</v>
      </c>
      <c r="E2233" s="349">
        <v>3</v>
      </c>
      <c r="F2233" s="350" t="s">
        <v>174</v>
      </c>
      <c r="G2233" s="302">
        <f>SUMIFS('Круглосуточный стационар'!J:J,'Круглосуточный стационар'!D:D,СВОД!C2233,'Круглосуточный стационар'!F:F,СВОД!E2233)/2+SUMIFS(ВМП!J:J,ВМП!D:D,СВОД!C2233,ВМП!F:F,СВОД!E2233)/2+SUMIFS('Дневной стационар'!J:J,'Дневной стационар'!D:D,СВОД!C2233,'Дневной стационар'!F:F,СВОД!E2233)/2+SUMIFS(ЭКО!H:H,ЭКО!D:D,СВОД!C2233,ЭКО!F:F,СВОД!E2233)+SUMIFS(Диализ!J:J,Диализ!E:E,СВОД!C2233,Диализ!G:G,СВОД!E2233)</f>
        <v>0</v>
      </c>
      <c r="H2233" s="276">
        <f>SUMIFS(Поликлиника!H:H,Поликлиника!D:D,СВОД!C2233,Поликлиника!F:F,СВОД!E2233)</f>
        <v>0</v>
      </c>
      <c r="I2233" s="276">
        <f>SUMIFS(Поликлиника!BA:BA,Поликлиника!D:D,СВОД!C2233,Поликлиника!F:F,СВОД!E2233)</f>
        <v>0</v>
      </c>
      <c r="J2233" s="276">
        <f>SUMIFS(Поликлиника!BF:BF,Поликлиника!D:D,СВОД!C2233,Поликлиника!F:F,СВОД!E2233)</f>
        <v>50</v>
      </c>
      <c r="K2233" s="276">
        <f>SUMIFS(Поликлиника!BU:BU,Поликлиника!D:D,СВОД!C2233,Поликлиника!F:F,СВОД!E2233)</f>
        <v>80</v>
      </c>
      <c r="L2233" s="276">
        <f>SUMIFS(Услуги!H:H,Услуги!D:D,СВОД!C2233,Услуги!F:F,СВОД!E2233)+SUMIFS(Услуги!M:M,Услуги!D:D,СВОД!C2233,Услуги!F:F,СВОД!E2233)+SUMIFS(Услуги!R:R,Услуги!D:D,СВОД!C2233,Услуги!F:F,СВОД!E2233)+SUMIFS(Услуги!W:W,Услуги!D:D,СВОД!C2233,Услуги!F:F,СВОД!E2233)+SUMIFS(Услуги!AB:AB,Услуги!D:D,СВОД!C2233,Услуги!F:F,СВОД!E2233)+SUMIFS(Услуги!AG:AG,Услуги!D:D,СВОД!C2233,Услуги!F:F,СВОД!E2233)+SUMIFS(Услуги!AL:AL,Услуги!D:D,СВОД!C2233,Услуги!F:F,СВОД!E2233)+SUMIFS(Услуги!AQ:AQ,Услуги!D:D,СВОД!C2233,Услуги!F:F,СВОД!E2233)</f>
        <v>0</v>
      </c>
      <c r="M2233" s="276">
        <f>SUMIFS('Скорая мед. помощь'!J:J,'Скорая мед. помощь'!E:E,СВОД!C2233,'Скорая мед. помощь'!G:G,СВОД!E2233)</f>
        <v>0</v>
      </c>
      <c r="N2233" s="303">
        <f>SUMIFS('Круглосуточный стационар'!O:O,'Круглосуточный стационар'!D:D,СВОД!C2233,'Круглосуточный стационар'!F:F,СВОД!E2233)+SUMIFS(ВМП!O:O,ВМП!D:D,СВОД!C2233,ВМП!F:F,СВОД!E2233)+SUMIFS('Дневной стационар'!O:O,'Дневной стационар'!D:D,СВОД!C2233,'Дневной стационар'!F:F,СВОД!E2233)+SUMIFS(ЭКО!M:M,ЭКО!D:D,СВОД!C2233,ЭКО!F:F,СВОД!E2233)+SUMIFS(Диализ!O:O,Диализ!E:E,СВОД!C2233,Диализ!G:G,СВОД!E2233)+SUMIFS(Поликлиника!CT:CT,Поликлиника!D:D,СВОД!C2233,Поликлиника!F:F,СВОД!E2233)+SUMIFS('Скорая мед. помощь'!O:O,'Скорая мед. помощь'!E:E,СВОД!C2233,'Скорая мед. помощь'!G:G,СВОД!E2233)+SUMIFS(Услуги!AV:AV,Услуги!D:D,СВОД!C2233,Услуги!F:F,СВОД!E2233)</f>
        <v>121.33798660714287</v>
      </c>
      <c r="O2233" s="302">
        <f>SUMIFS(Сверхбаза!L:L,Сверхбаза!C:C,СВОД!C2233,Сверхбаза!E:E,СВОД!E2233)+SUMIFS(Сверхбаза!M:M,Сверхбаза!C:C,СВОД!C2233,Сверхбаза!E:E,СВОД!E2233)</f>
        <v>0</v>
      </c>
      <c r="P2233" s="276">
        <f>SUMIFS(Сверхбаза!N:N,Сверхбаза!C:C,СВОД!C2233,Сверхбаза!E:E,СВОД!E2233)</f>
        <v>0</v>
      </c>
      <c r="Q2233" s="276">
        <f>SUMIFS(Сверхбаза!P:P,Сверхбаза!C:C,СВОД!C2233,Сверхбаза!E:E,СВОД!E2233)</f>
        <v>0</v>
      </c>
      <c r="R2233" s="276">
        <f>SUMIFS(Сверхбаза!O:O,Сверхбаза!C:C,СВОД!C2233,Сверхбаза!E:E,СВОД!E2233)</f>
        <v>0</v>
      </c>
      <c r="S2233" s="276">
        <f>SUMIFS(Сверхбаза!Q:Q,Сверхбаза!C:C,СВОД!C2233,Сверхбаза!E:E,СВОД!E2233)</f>
        <v>0</v>
      </c>
      <c r="T2233" s="303">
        <f>SUMIFS(Сверхбаза!G:G,Сверхбаза!C:C,СВОД!C2233,Сверхбаза!E:E,СВОД!E2233)</f>
        <v>0</v>
      </c>
    </row>
    <row r="2234" spans="1:20" outlineLevel="2" x14ac:dyDescent="0.2">
      <c r="A2234" s="288">
        <f>VLOOKUP(C2234,Округа!B:C,2,FALSE)</f>
        <v>8</v>
      </c>
      <c r="B2234" s="361">
        <v>502016</v>
      </c>
      <c r="C2234" s="361">
        <v>201601</v>
      </c>
      <c r="D2234" s="5" t="s">
        <v>692</v>
      </c>
      <c r="E2234" s="349">
        <v>7</v>
      </c>
      <c r="F2234" s="350" t="s">
        <v>706</v>
      </c>
      <c r="G2234" s="302">
        <f>SUMIFS('Круглосуточный стационар'!J:J,'Круглосуточный стационар'!D:D,СВОД!C2234,'Круглосуточный стационар'!F:F,СВОД!E2234)/2+SUMIFS(ВМП!J:J,ВМП!D:D,СВОД!C2234,ВМП!F:F,СВОД!E2234)/2+SUMIFS('Дневной стационар'!J:J,'Дневной стационар'!D:D,СВОД!C2234,'Дневной стационар'!F:F,СВОД!E2234)/2+SUMIFS(ЭКО!H:H,ЭКО!D:D,СВОД!C2234,ЭКО!F:F,СВОД!E2234)+SUMIFS(Диализ!J:J,Диализ!E:E,СВОД!C2234,Диализ!G:G,СВОД!E2234)</f>
        <v>0</v>
      </c>
      <c r="H2234" s="276">
        <f>SUMIFS(Поликлиника!H:H,Поликлиника!D:D,СВОД!C2234,Поликлиника!F:F,СВОД!E2234)</f>
        <v>0</v>
      </c>
      <c r="I2234" s="276">
        <f>SUMIFS(Поликлиника!BA:BA,Поликлиника!D:D,СВОД!C2234,Поликлиника!F:F,СВОД!E2234)</f>
        <v>0</v>
      </c>
      <c r="J2234" s="276">
        <f>SUMIFS(Поликлиника!BF:BF,Поликлиника!D:D,СВОД!C2234,Поликлиника!F:F,СВОД!E2234)</f>
        <v>0</v>
      </c>
      <c r="K2234" s="276">
        <f>SUMIFS(Поликлиника!BU:BU,Поликлиника!D:D,СВОД!C2234,Поликлиника!F:F,СВОД!E2234)</f>
        <v>0</v>
      </c>
      <c r="L2234" s="276">
        <f>SUMIFS(Услуги!H:H,Услуги!D:D,СВОД!C2234,Услуги!F:F,СВОД!E2234)+SUMIFS(Услуги!M:M,Услуги!D:D,СВОД!C2234,Услуги!F:F,СВОД!E2234)+SUMIFS(Услуги!R:R,Услуги!D:D,СВОД!C2234,Услуги!F:F,СВОД!E2234)+SUMIFS(Услуги!W:W,Услуги!D:D,СВОД!C2234,Услуги!F:F,СВОД!E2234)+SUMIFS(Услуги!AB:AB,Услуги!D:D,СВОД!C2234,Услуги!F:F,СВОД!E2234)+SUMIFS(Услуги!AG:AG,Услуги!D:D,СВОД!C2234,Услуги!F:F,СВОД!E2234)+SUMIFS(Услуги!AL:AL,Услуги!D:D,СВОД!C2234,Услуги!F:F,СВОД!E2234)+SUMIFS(Услуги!AQ:AQ,Услуги!D:D,СВОД!C2234,Услуги!F:F,СВОД!E2234)</f>
        <v>0</v>
      </c>
      <c r="M2234" s="276">
        <f>SUMIFS('Скорая мед. помощь'!J:J,'Скорая мед. помощь'!E:E,СВОД!C2234,'Скорая мед. помощь'!G:G,СВОД!E2234)</f>
        <v>0</v>
      </c>
      <c r="N2234" s="303">
        <f>SUMIFS('Круглосуточный стационар'!O:O,'Круглосуточный стационар'!D:D,СВОД!C2234,'Круглосуточный стационар'!F:F,СВОД!E2234)+SUMIFS(ВМП!O:O,ВМП!D:D,СВОД!C2234,ВМП!F:F,СВОД!E2234)+SUMIFS('Дневной стационар'!O:O,'Дневной стационар'!D:D,СВОД!C2234,'Дневной стационар'!F:F,СВОД!E2234)+SUMIFS(ЭКО!M:M,ЭКО!D:D,СВОД!C2234,ЭКО!F:F,СВОД!E2234)+SUMIFS(Диализ!O:O,Диализ!E:E,СВОД!C2234,Диализ!G:G,СВОД!E2234)+SUMIFS(Поликлиника!CT:CT,Поликлиника!D:D,СВОД!C2234,Поликлиника!F:F,СВОД!E2234)+SUMIFS('Скорая мед. помощь'!O:O,'Скорая мед. помощь'!E:E,СВОД!C2234,'Скорая мед. помощь'!G:G,СВОД!E2234)+SUMIFS(Услуги!AV:AV,Услуги!D:D,СВОД!C2234,Услуги!F:F,СВОД!E2234)</f>
        <v>0</v>
      </c>
      <c r="O2234" s="302">
        <f>SUMIFS(Сверхбаза!L:L,Сверхбаза!C:C,СВОД!C2234,Сверхбаза!E:E,СВОД!E2234)+SUMIFS(Сверхбаза!M:M,Сверхбаза!C:C,СВОД!C2234,Сверхбаза!E:E,СВОД!E2234)</f>
        <v>0</v>
      </c>
      <c r="P2234" s="276">
        <f>SUMIFS(Сверхбаза!N:N,Сверхбаза!C:C,СВОД!C2234,Сверхбаза!E:E,СВОД!E2234)</f>
        <v>0</v>
      </c>
      <c r="Q2234" s="276">
        <f>SUMIFS(Сверхбаза!P:P,Сверхбаза!C:C,СВОД!C2234,Сверхбаза!E:E,СВОД!E2234)</f>
        <v>0</v>
      </c>
      <c r="R2234" s="276">
        <f>SUMIFS(Сверхбаза!O:O,Сверхбаза!C:C,СВОД!C2234,Сверхбаза!E:E,СВОД!E2234)</f>
        <v>0</v>
      </c>
      <c r="S2234" s="276">
        <f>SUMIFS(Сверхбаза!Q:Q,Сверхбаза!C:C,СВОД!C2234,Сверхбаза!E:E,СВОД!E2234)</f>
        <v>0</v>
      </c>
      <c r="T2234" s="303">
        <f>SUMIFS(Сверхбаза!G:G,Сверхбаза!C:C,СВОД!C2234,Сверхбаза!E:E,СВОД!E2234)</f>
        <v>0</v>
      </c>
    </row>
    <row r="2235" spans="1:20" outlineLevel="2" x14ac:dyDescent="0.2">
      <c r="A2235" s="288">
        <f>VLOOKUP(C2235,Округа!B:C,2,FALSE)</f>
        <v>8</v>
      </c>
      <c r="B2235" s="361">
        <v>502016</v>
      </c>
      <c r="C2235" s="361">
        <v>201601</v>
      </c>
      <c r="D2235" s="5" t="s">
        <v>692</v>
      </c>
      <c r="E2235" s="349">
        <v>70</v>
      </c>
      <c r="F2235" s="350" t="s">
        <v>707</v>
      </c>
      <c r="G2235" s="302">
        <f>SUMIFS('Круглосуточный стационар'!J:J,'Круглосуточный стационар'!D:D,СВОД!C2235,'Круглосуточный стационар'!F:F,СВОД!E2235)/2+SUMIFS(ВМП!J:J,ВМП!D:D,СВОД!C2235,ВМП!F:F,СВОД!E2235)/2+SUMIFS('Дневной стационар'!J:J,'Дневной стационар'!D:D,СВОД!C2235,'Дневной стационар'!F:F,СВОД!E2235)/2+SUMIFS(ЭКО!H:H,ЭКО!D:D,СВОД!C2235,ЭКО!F:F,СВОД!E2235)+SUMIFS(Диализ!J:J,Диализ!E:E,СВОД!C2235,Диализ!G:G,СВОД!E2235)</f>
        <v>0</v>
      </c>
      <c r="H2235" s="276">
        <f>SUMIFS(Поликлиника!H:H,Поликлиника!D:D,СВОД!C2235,Поликлиника!F:F,СВОД!E2235)</f>
        <v>0</v>
      </c>
      <c r="I2235" s="276">
        <f>SUMIFS(Поликлиника!BA:BA,Поликлиника!D:D,СВОД!C2235,Поликлиника!F:F,СВОД!E2235)</f>
        <v>0</v>
      </c>
      <c r="J2235" s="276">
        <f>SUMIFS(Поликлиника!BF:BF,Поликлиника!D:D,СВОД!C2235,Поликлиника!F:F,СВОД!E2235)</f>
        <v>0</v>
      </c>
      <c r="K2235" s="276">
        <f>SUMIFS(Поликлиника!BU:BU,Поликлиника!D:D,СВОД!C2235,Поликлиника!F:F,СВОД!E2235)</f>
        <v>0</v>
      </c>
      <c r="L2235" s="276">
        <f>SUMIFS(Услуги!H:H,Услуги!D:D,СВОД!C2235,Услуги!F:F,СВОД!E2235)+SUMIFS(Услуги!M:M,Услуги!D:D,СВОД!C2235,Услуги!F:F,СВОД!E2235)+SUMIFS(Услуги!R:R,Услуги!D:D,СВОД!C2235,Услуги!F:F,СВОД!E2235)+SUMIFS(Услуги!W:W,Услуги!D:D,СВОД!C2235,Услуги!F:F,СВОД!E2235)+SUMIFS(Услуги!AB:AB,Услуги!D:D,СВОД!C2235,Услуги!F:F,СВОД!E2235)+SUMIFS(Услуги!AG:AG,Услуги!D:D,СВОД!C2235,Услуги!F:F,СВОД!E2235)+SUMIFS(Услуги!AL:AL,Услуги!D:D,СВОД!C2235,Услуги!F:F,СВОД!E2235)+SUMIFS(Услуги!AQ:AQ,Услуги!D:D,СВОД!C2235,Услуги!F:F,СВОД!E2235)</f>
        <v>0</v>
      </c>
      <c r="M2235" s="276">
        <f>SUMIFS('Скорая мед. помощь'!J:J,'Скорая мед. помощь'!E:E,СВОД!C2235,'Скорая мед. помощь'!G:G,СВОД!E2235)</f>
        <v>0</v>
      </c>
      <c r="N2235" s="303">
        <f>SUMIFS('Круглосуточный стационар'!O:O,'Круглосуточный стационар'!D:D,СВОД!C2235,'Круглосуточный стационар'!F:F,СВОД!E2235)+SUMIFS(ВМП!O:O,ВМП!D:D,СВОД!C2235,ВМП!F:F,СВОД!E2235)+SUMIFS('Дневной стационар'!O:O,'Дневной стационар'!D:D,СВОД!C2235,'Дневной стационар'!F:F,СВОД!E2235)+SUMIFS(ЭКО!M:M,ЭКО!D:D,СВОД!C2235,ЭКО!F:F,СВОД!E2235)+SUMIFS(Диализ!O:O,Диализ!E:E,СВОД!C2235,Диализ!G:G,СВОД!E2235)+SUMIFS(Поликлиника!CT:CT,Поликлиника!D:D,СВОД!C2235,Поликлиника!F:F,СВОД!E2235)+SUMIFS('Скорая мед. помощь'!O:O,'Скорая мед. помощь'!E:E,СВОД!C2235,'Скорая мед. помощь'!G:G,СВОД!E2235)+SUMIFS(Услуги!AV:AV,Услуги!D:D,СВОД!C2235,Услуги!F:F,СВОД!E2235)</f>
        <v>0</v>
      </c>
      <c r="O2235" s="302">
        <f>SUMIFS(Сверхбаза!L:L,Сверхбаза!C:C,СВОД!C2235,Сверхбаза!E:E,СВОД!E2235)+SUMIFS(Сверхбаза!M:M,Сверхбаза!C:C,СВОД!C2235,Сверхбаза!E:E,СВОД!E2235)</f>
        <v>0</v>
      </c>
      <c r="P2235" s="276">
        <f>SUMIFS(Сверхбаза!N:N,Сверхбаза!C:C,СВОД!C2235,Сверхбаза!E:E,СВОД!E2235)</f>
        <v>0</v>
      </c>
      <c r="Q2235" s="276">
        <f>SUMIFS(Сверхбаза!P:P,Сверхбаза!C:C,СВОД!C2235,Сверхбаза!E:E,СВОД!E2235)</f>
        <v>0</v>
      </c>
      <c r="R2235" s="276">
        <f>SUMIFS(Сверхбаза!O:O,Сверхбаза!C:C,СВОД!C2235,Сверхбаза!E:E,СВОД!E2235)</f>
        <v>0</v>
      </c>
      <c r="S2235" s="276">
        <f>SUMIFS(Сверхбаза!Q:Q,Сверхбаза!C:C,СВОД!C2235,Сверхбаза!E:E,СВОД!E2235)</f>
        <v>0</v>
      </c>
      <c r="T2235" s="303">
        <f>SUMIFS(Сверхбаза!G:G,Сверхбаза!C:C,СВОД!C2235,Сверхбаза!E:E,СВОД!E2235)</f>
        <v>0</v>
      </c>
    </row>
    <row r="2236" spans="1:20" outlineLevel="2" x14ac:dyDescent="0.2">
      <c r="A2236" s="288">
        <f>VLOOKUP(C2236,Округа!B:C,2,FALSE)</f>
        <v>8</v>
      </c>
      <c r="B2236" s="361">
        <v>502016</v>
      </c>
      <c r="C2236" s="361">
        <v>201601</v>
      </c>
      <c r="D2236" s="5" t="s">
        <v>692</v>
      </c>
      <c r="E2236" s="349">
        <v>94</v>
      </c>
      <c r="F2236" s="350" t="s">
        <v>157</v>
      </c>
      <c r="G2236" s="302">
        <f>SUMIFS('Круглосуточный стационар'!J:J,'Круглосуточный стационар'!D:D,СВОД!C2236,'Круглосуточный стационар'!F:F,СВОД!E2236)/2+SUMIFS(ВМП!J:J,ВМП!D:D,СВОД!C2236,ВМП!F:F,СВОД!E2236)/2+SUMIFS('Дневной стационар'!J:J,'Дневной стационар'!D:D,СВОД!C2236,'Дневной стационар'!F:F,СВОД!E2236)/2+SUMIFS(ЭКО!H:H,ЭКО!D:D,СВОД!C2236,ЭКО!F:F,СВОД!E2236)+SUMIFS(Диализ!J:J,Диализ!E:E,СВОД!C2236,Диализ!G:G,СВОД!E2236)</f>
        <v>0</v>
      </c>
      <c r="H2236" s="276">
        <f>SUMIFS(Поликлиника!H:H,Поликлиника!D:D,СВОД!C2236,Поликлиника!F:F,СВОД!E2236)</f>
        <v>0</v>
      </c>
      <c r="I2236" s="276">
        <f>SUMIFS(Поликлиника!BA:BA,Поликлиника!D:D,СВОД!C2236,Поликлиника!F:F,СВОД!E2236)</f>
        <v>0</v>
      </c>
      <c r="J2236" s="276">
        <f>SUMIFS(Поликлиника!BF:BF,Поликлиника!D:D,СВОД!C2236,Поликлиника!F:F,СВОД!E2236)</f>
        <v>0</v>
      </c>
      <c r="K2236" s="276">
        <f>SUMIFS(Поликлиника!BU:BU,Поликлиника!D:D,СВОД!C2236,Поликлиника!F:F,СВОД!E2236)</f>
        <v>0</v>
      </c>
      <c r="L2236" s="276">
        <f>SUMIFS(Услуги!H:H,Услуги!D:D,СВОД!C2236,Услуги!F:F,СВОД!E2236)+SUMIFS(Услуги!M:M,Услуги!D:D,СВОД!C2236,Услуги!F:F,СВОД!E2236)+SUMIFS(Услуги!R:R,Услуги!D:D,СВОД!C2236,Услуги!F:F,СВОД!E2236)+SUMIFS(Услуги!W:W,Услуги!D:D,СВОД!C2236,Услуги!F:F,СВОД!E2236)+SUMIFS(Услуги!AB:AB,Услуги!D:D,СВОД!C2236,Услуги!F:F,СВОД!E2236)+SUMIFS(Услуги!AG:AG,Услуги!D:D,СВОД!C2236,Услуги!F:F,СВОД!E2236)+SUMIFS(Услуги!AL:AL,Услуги!D:D,СВОД!C2236,Услуги!F:F,СВОД!E2236)+SUMIFS(Услуги!AQ:AQ,Услуги!D:D,СВОД!C2236,Услуги!F:F,СВОД!E2236)</f>
        <v>0</v>
      </c>
      <c r="M2236" s="276">
        <f>SUMIFS('Скорая мед. помощь'!J:J,'Скорая мед. помощь'!E:E,СВОД!C2236,'Скорая мед. помощь'!G:G,СВОД!E2236)</f>
        <v>0</v>
      </c>
      <c r="N2236" s="303">
        <f>SUMIFS('Круглосуточный стационар'!O:O,'Круглосуточный стационар'!D:D,СВОД!C2236,'Круглосуточный стационар'!F:F,СВОД!E2236)+SUMIFS(ВМП!O:O,ВМП!D:D,СВОД!C2236,ВМП!F:F,СВОД!E2236)+SUMIFS('Дневной стационар'!O:O,'Дневной стационар'!D:D,СВОД!C2236,'Дневной стационар'!F:F,СВОД!E2236)+SUMIFS(ЭКО!M:M,ЭКО!D:D,СВОД!C2236,ЭКО!F:F,СВОД!E2236)+SUMIFS(Диализ!O:O,Диализ!E:E,СВОД!C2236,Диализ!G:G,СВОД!E2236)+SUMIFS(Поликлиника!CT:CT,Поликлиника!D:D,СВОД!C2236,Поликлиника!F:F,СВОД!E2236)+SUMIFS('Скорая мед. помощь'!O:O,'Скорая мед. помощь'!E:E,СВОД!C2236,'Скорая мед. помощь'!G:G,СВОД!E2236)+SUMIFS(Услуги!AV:AV,Услуги!D:D,СВОД!C2236,Услуги!F:F,СВОД!E2236)</f>
        <v>0</v>
      </c>
      <c r="O2236" s="302">
        <f>SUMIFS(Сверхбаза!L:L,Сверхбаза!C:C,СВОД!C2236,Сверхбаза!E:E,СВОД!E2236)+SUMIFS(Сверхбаза!M:M,Сверхбаза!C:C,СВОД!C2236,Сверхбаза!E:E,СВОД!E2236)</f>
        <v>0</v>
      </c>
      <c r="P2236" s="276">
        <f>SUMIFS(Сверхбаза!N:N,Сверхбаза!C:C,СВОД!C2236,Сверхбаза!E:E,СВОД!E2236)</f>
        <v>0</v>
      </c>
      <c r="Q2236" s="276">
        <f>SUMIFS(Сверхбаза!P:P,Сверхбаза!C:C,СВОД!C2236,Сверхбаза!E:E,СВОД!E2236)</f>
        <v>0</v>
      </c>
      <c r="R2236" s="276">
        <f>SUMIFS(Сверхбаза!O:O,Сверхбаза!C:C,СВОД!C2236,Сверхбаза!E:E,СВОД!E2236)</f>
        <v>0</v>
      </c>
      <c r="S2236" s="276">
        <f>SUMIFS(Сверхбаза!Q:Q,Сверхбаза!C:C,СВОД!C2236,Сверхбаза!E:E,СВОД!E2236)</f>
        <v>0</v>
      </c>
      <c r="T2236" s="303">
        <f>SUMIFS(Сверхбаза!G:G,Сверхбаза!C:C,СВОД!C2236,Сверхбаза!E:E,СВОД!E2236)</f>
        <v>0</v>
      </c>
    </row>
    <row r="2237" spans="1:20" outlineLevel="1" x14ac:dyDescent="0.2">
      <c r="A2237" s="289"/>
      <c r="B2237" s="279"/>
      <c r="C2237" s="279" t="str">
        <f>CONCATENATE(C2236," ","Итог")</f>
        <v>201601 Итог</v>
      </c>
      <c r="D2237" s="280"/>
      <c r="E2237" s="351"/>
      <c r="F2237" s="352"/>
      <c r="G2237" s="304"/>
      <c r="H2237" s="281"/>
      <c r="I2237" s="281"/>
      <c r="J2237" s="281"/>
      <c r="K2237" s="281"/>
      <c r="L2237" s="281"/>
      <c r="M2237" s="281"/>
      <c r="N2237" s="305">
        <f>SUBTOTAL(9,N2229:N2236)</f>
        <v>121.33798660714287</v>
      </c>
      <c r="O2237" s="304"/>
      <c r="P2237" s="281"/>
      <c r="Q2237" s="281"/>
      <c r="R2237" s="281"/>
      <c r="S2237" s="281"/>
      <c r="T2237" s="305">
        <f>SUBTOTAL(9,T2229:T2236)</f>
        <v>0</v>
      </c>
    </row>
    <row r="2238" spans="1:20" ht="25.5" outlineLevel="2" x14ac:dyDescent="0.2">
      <c r="A2238" s="287">
        <f>VLOOKUP(C2238,Округа!B:C,2,FALSE)</f>
        <v>7</v>
      </c>
      <c r="B2238" s="8">
        <v>505001</v>
      </c>
      <c r="C2238" s="8">
        <v>500101</v>
      </c>
      <c r="D2238" s="9" t="s">
        <v>341</v>
      </c>
      <c r="E2238" s="347">
        <v>1</v>
      </c>
      <c r="F2238" s="348" t="s">
        <v>12</v>
      </c>
      <c r="G2238" s="300">
        <f>SUMIFS('Круглосуточный стационар'!J:J,'Круглосуточный стационар'!D:D,СВОД!C2238,'Круглосуточный стационар'!F:F,СВОД!E2238)/2+SUMIFS(ВМП!J:J,ВМП!D:D,СВОД!C2238,ВМП!F:F,СВОД!E2238)/2+SUMIFS('Дневной стационар'!J:J,'Дневной стационар'!D:D,СВОД!C2238,'Дневной стационар'!F:F,СВОД!E2238)/2+SUMIFS(ЭКО!H:H,ЭКО!D:D,СВОД!C2238,ЭКО!F:F,СВОД!E2238)+SUMIFS(Диализ!J:J,Диализ!E:E,СВОД!C2238,Диализ!G:G,СВОД!E2238)</f>
        <v>22051</v>
      </c>
      <c r="H2238" s="278">
        <f>SUMIFS(Поликлиника!H:H,Поликлиника!D:D,СВОД!C2238,Поликлиника!F:F,СВОД!E2238)</f>
        <v>0</v>
      </c>
      <c r="I2238" s="278">
        <f>SUMIFS(Поликлиника!BA:BA,Поликлиника!D:D,СВОД!C2238,Поликлиника!F:F,СВОД!E2238)</f>
        <v>0</v>
      </c>
      <c r="J2238" s="278">
        <f>SUMIFS(Поликлиника!BF:BF,Поликлиника!D:D,СВОД!C2238,Поликлиника!F:F,СВОД!E2238)</f>
        <v>0</v>
      </c>
      <c r="K2238" s="278">
        <f>SUMIFS(Поликлиника!BU:BU,Поликлиника!D:D,СВОД!C2238,Поликлиника!F:F,СВОД!E2238)</f>
        <v>0</v>
      </c>
      <c r="L2238" s="278">
        <f>SUMIFS(Услуги!H:H,Услуги!D:D,СВОД!C2238,Услуги!F:F,СВОД!E2238)+SUMIFS(Услуги!M:M,Услуги!D:D,СВОД!C2238,Услуги!F:F,СВОД!E2238)+SUMIFS(Услуги!R:R,Услуги!D:D,СВОД!C2238,Услуги!F:F,СВОД!E2238)+SUMIFS(Услуги!W:W,Услуги!D:D,СВОД!C2238,Услуги!F:F,СВОД!E2238)+SUMIFS(Услуги!AB:AB,Услуги!D:D,СВОД!C2238,Услуги!F:F,СВОД!E2238)+SUMIFS(Услуги!AG:AG,Услуги!D:D,СВОД!C2238,Услуги!F:F,СВОД!E2238)+SUMIFS(Услуги!AL:AL,Услуги!D:D,СВОД!C2238,Услуги!F:F,СВОД!E2238)+SUMIFS(Услуги!AQ:AQ,Услуги!D:D,СВОД!C2238,Услуги!F:F,СВОД!E2238)</f>
        <v>0</v>
      </c>
      <c r="M2238" s="278">
        <f>SUMIFS('Скорая мед. помощь'!J:J,'Скорая мед. помощь'!E:E,СВОД!C2238,'Скорая мед. помощь'!G:G,СВОД!E2238)</f>
        <v>0</v>
      </c>
      <c r="N2238" s="301">
        <f>SUMIFS('Круглосуточный стационар'!O:O,'Круглосуточный стационар'!D:D,СВОД!C2238,'Круглосуточный стационар'!F:F,СВОД!E2238)+SUMIFS(ВМП!O:O,ВМП!D:D,СВОД!C2238,ВМП!F:F,СВОД!E2238)+SUMIFS('Дневной стационар'!O:O,'Дневной стационар'!D:D,СВОД!C2238,'Дневной стационар'!F:F,СВОД!E2238)+SUMIFS(ЭКО!M:M,ЭКО!D:D,СВОД!C2238,ЭКО!F:F,СВОД!E2238)+SUMIFS(Диализ!O:O,Диализ!E:E,СВОД!C2238,Диализ!G:G,СВОД!E2238)+SUMIFS(Поликлиника!CT:CT,Поликлиника!D:D,СВОД!C2238,Поликлиника!F:F,СВОД!E2238)+SUMIFS('Скорая мед. помощь'!O:O,'Скорая мед. помощь'!E:E,СВОД!C2238,'Скорая мед. помощь'!G:G,СВОД!E2238)+SUMIFS(Услуги!AV:AV,Услуги!D:D,СВОД!C2238,Услуги!F:F,СВОД!E2238)</f>
        <v>445708.41070826241</v>
      </c>
      <c r="O2238" s="300">
        <f>SUMIFS(Сверхбаза!L:L,Сверхбаза!C:C,СВОД!C2238,Сверхбаза!E:E,СВОД!E2238)+SUMIFS(Сверхбаза!M:M,Сверхбаза!C:C,СВОД!C2238,Сверхбаза!E:E,СВОД!E2238)</f>
        <v>0</v>
      </c>
      <c r="P2238" s="278">
        <f>SUMIFS(Сверхбаза!N:N,Сверхбаза!C:C,СВОД!C2238,Сверхбаза!E:E,СВОД!E2238)</f>
        <v>0</v>
      </c>
      <c r="Q2238" s="278">
        <f>SUMIFS(Сверхбаза!P:P,Сверхбаза!C:C,СВОД!C2238,Сверхбаза!E:E,СВОД!E2238)</f>
        <v>0</v>
      </c>
      <c r="R2238" s="278">
        <f>SUMIFS(Сверхбаза!O:O,Сверхбаза!C:C,СВОД!C2238,Сверхбаза!E:E,СВОД!E2238)</f>
        <v>0</v>
      </c>
      <c r="S2238" s="278">
        <f>SUMIFS(Сверхбаза!Q:Q,Сверхбаза!C:C,СВОД!C2238,Сверхбаза!E:E,СВОД!E2238)</f>
        <v>0</v>
      </c>
      <c r="T2238" s="301">
        <f>SUMIFS(Сверхбаза!G:G,Сверхбаза!C:C,СВОД!C2238,Сверхбаза!E:E,СВОД!E2238)</f>
        <v>0</v>
      </c>
    </row>
    <row r="2239" spans="1:20" ht="25.5" outlineLevel="2" x14ac:dyDescent="0.2">
      <c r="A2239" s="288">
        <f>VLOOKUP(C2239,Округа!B:C,2,FALSE)</f>
        <v>7</v>
      </c>
      <c r="B2239" s="361">
        <v>505001</v>
      </c>
      <c r="C2239" s="361">
        <v>500101</v>
      </c>
      <c r="D2239" s="5" t="s">
        <v>341</v>
      </c>
      <c r="E2239" s="349">
        <v>13</v>
      </c>
      <c r="F2239" s="350" t="s">
        <v>704</v>
      </c>
      <c r="G2239" s="302">
        <f>SUMIFS('Круглосуточный стационар'!J:J,'Круглосуточный стационар'!D:D,СВОД!C2239,'Круглосуточный стационар'!F:F,СВОД!E2239)/2+SUMIFS(ВМП!J:J,ВМП!D:D,СВОД!C2239,ВМП!F:F,СВОД!E2239)/2+SUMIFS('Дневной стационар'!J:J,'Дневной стационар'!D:D,СВОД!C2239,'Дневной стационар'!F:F,СВОД!E2239)/2+SUMIFS(ЭКО!H:H,ЭКО!D:D,СВОД!C2239,ЭКО!F:F,СВОД!E2239)+SUMIFS(Диализ!J:J,Диализ!E:E,СВОД!C2239,Диализ!G:G,СВОД!E2239)</f>
        <v>0</v>
      </c>
      <c r="H2239" s="276">
        <f>SUMIFS(Поликлиника!H:H,Поликлиника!D:D,СВОД!C2239,Поликлиника!F:F,СВОД!E2239)</f>
        <v>0</v>
      </c>
      <c r="I2239" s="276">
        <f>SUMIFS(Поликлиника!BA:BA,Поликлиника!D:D,СВОД!C2239,Поликлиника!F:F,СВОД!E2239)</f>
        <v>0</v>
      </c>
      <c r="J2239" s="276">
        <f>SUMIFS(Поликлиника!BF:BF,Поликлиника!D:D,СВОД!C2239,Поликлиника!F:F,СВОД!E2239)</f>
        <v>0</v>
      </c>
      <c r="K2239" s="276">
        <f>SUMIFS(Поликлиника!BU:BU,Поликлиника!D:D,СВОД!C2239,Поликлиника!F:F,СВОД!E2239)</f>
        <v>0</v>
      </c>
      <c r="L2239" s="276">
        <f>SUMIFS(Услуги!H:H,Услуги!D:D,СВОД!C2239,Услуги!F:F,СВОД!E2239)+SUMIFS(Услуги!M:M,Услуги!D:D,СВОД!C2239,Услуги!F:F,СВОД!E2239)+SUMIFS(Услуги!R:R,Услуги!D:D,СВОД!C2239,Услуги!F:F,СВОД!E2239)+SUMIFS(Услуги!W:W,Услуги!D:D,СВОД!C2239,Услуги!F:F,СВОД!E2239)+SUMIFS(Услуги!AB:AB,Услуги!D:D,СВОД!C2239,Услуги!F:F,СВОД!E2239)+SUMIFS(Услуги!AG:AG,Услуги!D:D,СВОД!C2239,Услуги!F:F,СВОД!E2239)+SUMIFS(Услуги!AL:AL,Услуги!D:D,СВОД!C2239,Услуги!F:F,СВОД!E2239)+SUMIFS(Услуги!AQ:AQ,Услуги!D:D,СВОД!C2239,Услуги!F:F,СВОД!E2239)</f>
        <v>0</v>
      </c>
      <c r="M2239" s="276">
        <f>SUMIFS('Скорая мед. помощь'!J:J,'Скорая мед. помощь'!E:E,СВОД!C2239,'Скорая мед. помощь'!G:G,СВОД!E2239)</f>
        <v>0</v>
      </c>
      <c r="N2239" s="303">
        <f>SUMIFS('Круглосуточный стационар'!O:O,'Круглосуточный стационар'!D:D,СВОД!C2239,'Круглосуточный стационар'!F:F,СВОД!E2239)+SUMIFS(ВМП!O:O,ВМП!D:D,СВОД!C2239,ВМП!F:F,СВОД!E2239)+SUMIFS('Дневной стационар'!O:O,'Дневной стационар'!D:D,СВОД!C2239,'Дневной стационар'!F:F,СВОД!E2239)+SUMIFS(ЭКО!M:M,ЭКО!D:D,СВОД!C2239,ЭКО!F:F,СВОД!E2239)+SUMIFS(Диализ!O:O,Диализ!E:E,СВОД!C2239,Диализ!G:G,СВОД!E2239)+SUMIFS(Поликлиника!CT:CT,Поликлиника!D:D,СВОД!C2239,Поликлиника!F:F,СВОД!E2239)+SUMIFS('Скорая мед. помощь'!O:O,'Скорая мед. помощь'!E:E,СВОД!C2239,'Скорая мед. помощь'!G:G,СВОД!E2239)+SUMIFS(Услуги!AV:AV,Услуги!D:D,СВОД!C2239,Услуги!F:F,СВОД!E2239)</f>
        <v>0</v>
      </c>
      <c r="O2239" s="302">
        <f>SUMIFS(Сверхбаза!L:L,Сверхбаза!C:C,СВОД!C2239,Сверхбаза!E:E,СВОД!E2239)+SUMIFS(Сверхбаза!M:M,Сверхбаза!C:C,СВОД!C2239,Сверхбаза!E:E,СВОД!E2239)</f>
        <v>0</v>
      </c>
      <c r="P2239" s="276">
        <f>SUMIFS(Сверхбаза!N:N,Сверхбаза!C:C,СВОД!C2239,Сверхбаза!E:E,СВОД!E2239)</f>
        <v>0</v>
      </c>
      <c r="Q2239" s="276">
        <f>SUMIFS(Сверхбаза!P:P,Сверхбаза!C:C,СВОД!C2239,Сверхбаза!E:E,СВОД!E2239)</f>
        <v>0</v>
      </c>
      <c r="R2239" s="276">
        <f>SUMIFS(Сверхбаза!O:O,Сверхбаза!C:C,СВОД!C2239,Сверхбаза!E:E,СВОД!E2239)</f>
        <v>0</v>
      </c>
      <c r="S2239" s="276">
        <f>SUMIFS(Сверхбаза!Q:Q,Сверхбаза!C:C,СВОД!C2239,Сверхбаза!E:E,СВОД!E2239)</f>
        <v>0</v>
      </c>
      <c r="T2239" s="303">
        <f>SUMIFS(Сверхбаза!G:G,Сверхбаза!C:C,СВОД!C2239,Сверхбаза!E:E,СВОД!E2239)</f>
        <v>0</v>
      </c>
    </row>
    <row r="2240" spans="1:20" ht="25.5" outlineLevel="2" x14ac:dyDescent="0.2">
      <c r="A2240" s="288">
        <f>VLOOKUP(C2240,Округа!B:C,2,FALSE)</f>
        <v>7</v>
      </c>
      <c r="B2240" s="361">
        <v>505001</v>
      </c>
      <c r="C2240" s="361">
        <v>500101</v>
      </c>
      <c r="D2240" s="5" t="s">
        <v>341</v>
      </c>
      <c r="E2240" s="349">
        <v>2</v>
      </c>
      <c r="F2240" s="350" t="s">
        <v>173</v>
      </c>
      <c r="G2240" s="302">
        <f>SUMIFS('Круглосуточный стационар'!J:J,'Круглосуточный стационар'!D:D,СВОД!C2240,'Круглосуточный стационар'!F:F,СВОД!E2240)/2+SUMIFS(ВМП!J:J,ВМП!D:D,СВОД!C2240,ВМП!F:F,СВОД!E2240)/2+SUMIFS('Дневной стационар'!J:J,'Дневной стационар'!D:D,СВОД!C2240,'Дневной стационар'!F:F,СВОД!E2240)/2+SUMIFS(ЭКО!H:H,ЭКО!D:D,СВОД!C2240,ЭКО!F:F,СВОД!E2240)+SUMIFS(Диализ!J:J,Диализ!E:E,СВОД!C2240,Диализ!G:G,СВОД!E2240)</f>
        <v>7995</v>
      </c>
      <c r="H2240" s="276">
        <f>SUMIFS(Поликлиника!H:H,Поликлиника!D:D,СВОД!C2240,Поликлиника!F:F,СВОД!E2240)</f>
        <v>0</v>
      </c>
      <c r="I2240" s="276">
        <f>SUMIFS(Поликлиника!BA:BA,Поликлиника!D:D,СВОД!C2240,Поликлиника!F:F,СВОД!E2240)</f>
        <v>0</v>
      </c>
      <c r="J2240" s="276">
        <f>SUMIFS(Поликлиника!BF:BF,Поликлиника!D:D,СВОД!C2240,Поликлиника!F:F,СВОД!E2240)</f>
        <v>0</v>
      </c>
      <c r="K2240" s="276">
        <f>SUMIFS(Поликлиника!BU:BU,Поликлиника!D:D,СВОД!C2240,Поликлиника!F:F,СВОД!E2240)</f>
        <v>0</v>
      </c>
      <c r="L2240" s="276">
        <f>SUMIFS(Услуги!H:H,Услуги!D:D,СВОД!C2240,Услуги!F:F,СВОД!E2240)+SUMIFS(Услуги!M:M,Услуги!D:D,СВОД!C2240,Услуги!F:F,СВОД!E2240)+SUMIFS(Услуги!R:R,Услуги!D:D,СВОД!C2240,Услуги!F:F,СВОД!E2240)+SUMIFS(Услуги!W:W,Услуги!D:D,СВОД!C2240,Услуги!F:F,СВОД!E2240)+SUMIFS(Услуги!AB:AB,Услуги!D:D,СВОД!C2240,Услуги!F:F,СВОД!E2240)+SUMIFS(Услуги!AG:AG,Услуги!D:D,СВОД!C2240,Услуги!F:F,СВОД!E2240)+SUMIFS(Услуги!AL:AL,Услуги!D:D,СВОД!C2240,Услуги!F:F,СВОД!E2240)+SUMIFS(Услуги!AQ:AQ,Услуги!D:D,СВОД!C2240,Услуги!F:F,СВОД!E2240)</f>
        <v>0</v>
      </c>
      <c r="M2240" s="276">
        <f>SUMIFS('Скорая мед. помощь'!J:J,'Скорая мед. помощь'!E:E,СВОД!C2240,'Скорая мед. помощь'!G:G,СВОД!E2240)</f>
        <v>0</v>
      </c>
      <c r="N2240" s="303">
        <f>SUMIFS('Круглосуточный стационар'!O:O,'Круглосуточный стационар'!D:D,СВОД!C2240,'Круглосуточный стационар'!F:F,СВОД!E2240)+SUMIFS(ВМП!O:O,ВМП!D:D,СВОД!C2240,ВМП!F:F,СВОД!E2240)+SUMIFS('Дневной стационар'!O:O,'Дневной стационар'!D:D,СВОД!C2240,'Дневной стационар'!F:F,СВОД!E2240)+SUMIFS(ЭКО!M:M,ЭКО!D:D,СВОД!C2240,ЭКО!F:F,СВОД!E2240)+SUMIFS(Диализ!O:O,Диализ!E:E,СВОД!C2240,Диализ!G:G,СВОД!E2240)+SUMIFS(Поликлиника!CT:CT,Поликлиника!D:D,СВОД!C2240,Поликлиника!F:F,СВОД!E2240)+SUMIFS('Скорая мед. помощь'!O:O,'Скорая мед. помощь'!E:E,СВОД!C2240,'Скорая мед. помощь'!G:G,СВОД!E2240)+SUMIFS(Услуги!AV:AV,Услуги!D:D,СВОД!C2240,Услуги!F:F,СВОД!E2240)</f>
        <v>105181.20025499999</v>
      </c>
      <c r="O2240" s="302">
        <f>SUMIFS(Сверхбаза!L:L,Сверхбаза!C:C,СВОД!C2240,Сверхбаза!E:E,СВОД!E2240)+SUMIFS(Сверхбаза!M:M,Сверхбаза!C:C,СВОД!C2240,Сверхбаза!E:E,СВОД!E2240)</f>
        <v>0</v>
      </c>
      <c r="P2240" s="276">
        <f>SUMIFS(Сверхбаза!N:N,Сверхбаза!C:C,СВОД!C2240,Сверхбаза!E:E,СВОД!E2240)</f>
        <v>0</v>
      </c>
      <c r="Q2240" s="276">
        <f>SUMIFS(Сверхбаза!P:P,Сверхбаза!C:C,СВОД!C2240,Сверхбаза!E:E,СВОД!E2240)</f>
        <v>0</v>
      </c>
      <c r="R2240" s="276">
        <f>SUMIFS(Сверхбаза!O:O,Сверхбаза!C:C,СВОД!C2240,Сверхбаза!E:E,СВОД!E2240)</f>
        <v>0</v>
      </c>
      <c r="S2240" s="276">
        <f>SUMIFS(Сверхбаза!Q:Q,Сверхбаза!C:C,СВОД!C2240,Сверхбаза!E:E,СВОД!E2240)</f>
        <v>0</v>
      </c>
      <c r="T2240" s="303">
        <f>SUMIFS(Сверхбаза!G:G,Сверхбаза!C:C,СВОД!C2240,Сверхбаза!E:E,СВОД!E2240)</f>
        <v>0</v>
      </c>
    </row>
    <row r="2241" spans="1:20" ht="25.5" outlineLevel="2" x14ac:dyDescent="0.2">
      <c r="A2241" s="288">
        <f>VLOOKUP(C2241,Округа!B:C,2,FALSE)</f>
        <v>7</v>
      </c>
      <c r="B2241" s="361">
        <v>505001</v>
      </c>
      <c r="C2241" s="361">
        <v>500101</v>
      </c>
      <c r="D2241" s="5" t="s">
        <v>341</v>
      </c>
      <c r="E2241" s="349">
        <v>6</v>
      </c>
      <c r="F2241" s="350" t="s">
        <v>705</v>
      </c>
      <c r="G2241" s="302">
        <f>SUMIFS('Круглосуточный стационар'!J:J,'Круглосуточный стационар'!D:D,СВОД!C2241,'Круглосуточный стационар'!F:F,СВОД!E2241)/2+SUMIFS(ВМП!J:J,ВМП!D:D,СВОД!C2241,ВМП!F:F,СВОД!E2241)/2+SUMIFS('Дневной стационар'!J:J,'Дневной стационар'!D:D,СВОД!C2241,'Дневной стационар'!F:F,СВОД!E2241)/2+SUMIFS(ЭКО!H:H,ЭКО!D:D,СВОД!C2241,ЭКО!F:F,СВОД!E2241)+SUMIFS(Диализ!J:J,Диализ!E:E,СВОД!C2241,Диализ!G:G,СВОД!E2241)</f>
        <v>0</v>
      </c>
      <c r="H2241" s="276">
        <f>SUMIFS(Поликлиника!H:H,Поликлиника!D:D,СВОД!C2241,Поликлиника!F:F,СВОД!E2241)</f>
        <v>0</v>
      </c>
      <c r="I2241" s="276">
        <f>SUMIFS(Поликлиника!BA:BA,Поликлиника!D:D,СВОД!C2241,Поликлиника!F:F,СВОД!E2241)</f>
        <v>0</v>
      </c>
      <c r="J2241" s="276">
        <f>SUMIFS(Поликлиника!BF:BF,Поликлиника!D:D,СВОД!C2241,Поликлиника!F:F,СВОД!E2241)</f>
        <v>0</v>
      </c>
      <c r="K2241" s="276">
        <f>SUMIFS(Поликлиника!BU:BU,Поликлиника!D:D,СВОД!C2241,Поликлиника!F:F,СВОД!E2241)</f>
        <v>0</v>
      </c>
      <c r="L2241" s="276">
        <f>SUMIFS(Услуги!H:H,Услуги!D:D,СВОД!C2241,Услуги!F:F,СВОД!E2241)+SUMIFS(Услуги!M:M,Услуги!D:D,СВОД!C2241,Услуги!F:F,СВОД!E2241)+SUMIFS(Услуги!R:R,Услуги!D:D,СВОД!C2241,Услуги!F:F,СВОД!E2241)+SUMIFS(Услуги!W:W,Услуги!D:D,СВОД!C2241,Услуги!F:F,СВОД!E2241)+SUMIFS(Услуги!AB:AB,Услуги!D:D,СВОД!C2241,Услуги!F:F,СВОД!E2241)+SUMIFS(Услуги!AG:AG,Услуги!D:D,СВОД!C2241,Услуги!F:F,СВОД!E2241)+SUMIFS(Услуги!AL:AL,Услуги!D:D,СВОД!C2241,Услуги!F:F,СВОД!E2241)+SUMIFS(Услуги!AQ:AQ,Услуги!D:D,СВОД!C2241,Услуги!F:F,СВОД!E2241)</f>
        <v>0</v>
      </c>
      <c r="M2241" s="276">
        <f>SUMIFS('Скорая мед. помощь'!J:J,'Скорая мед. помощь'!E:E,СВОД!C2241,'Скорая мед. помощь'!G:G,СВОД!E2241)</f>
        <v>0</v>
      </c>
      <c r="N2241" s="303">
        <f>SUMIFS('Круглосуточный стационар'!O:O,'Круглосуточный стационар'!D:D,СВОД!C2241,'Круглосуточный стационар'!F:F,СВОД!E2241)+SUMIFS(ВМП!O:O,ВМП!D:D,СВОД!C2241,ВМП!F:F,СВОД!E2241)+SUMIFS('Дневной стационар'!O:O,'Дневной стационар'!D:D,СВОД!C2241,'Дневной стационар'!F:F,СВОД!E2241)+SUMIFS(ЭКО!M:M,ЭКО!D:D,СВОД!C2241,ЭКО!F:F,СВОД!E2241)+SUMIFS(Диализ!O:O,Диализ!E:E,СВОД!C2241,Диализ!G:G,СВОД!E2241)+SUMIFS(Поликлиника!CT:CT,Поликлиника!D:D,СВОД!C2241,Поликлиника!F:F,СВОД!E2241)+SUMIFS('Скорая мед. помощь'!O:O,'Скорая мед. помощь'!E:E,СВОД!C2241,'Скорая мед. помощь'!G:G,СВОД!E2241)+SUMIFS(Услуги!AV:AV,Услуги!D:D,СВОД!C2241,Услуги!F:F,СВОД!E2241)</f>
        <v>0</v>
      </c>
      <c r="O2241" s="302">
        <f>SUMIFS(Сверхбаза!L:L,Сверхбаза!C:C,СВОД!C2241,Сверхбаза!E:E,СВОД!E2241)+SUMIFS(Сверхбаза!M:M,Сверхбаза!C:C,СВОД!C2241,Сверхбаза!E:E,СВОД!E2241)</f>
        <v>0</v>
      </c>
      <c r="P2241" s="276">
        <f>SUMIFS(Сверхбаза!N:N,Сверхбаза!C:C,СВОД!C2241,Сверхбаза!E:E,СВОД!E2241)</f>
        <v>0</v>
      </c>
      <c r="Q2241" s="276">
        <f>SUMIFS(Сверхбаза!P:P,Сверхбаза!C:C,СВОД!C2241,Сверхбаза!E:E,СВОД!E2241)</f>
        <v>0</v>
      </c>
      <c r="R2241" s="276">
        <f>SUMIFS(Сверхбаза!O:O,Сверхбаза!C:C,СВОД!C2241,Сверхбаза!E:E,СВОД!E2241)</f>
        <v>0</v>
      </c>
      <c r="S2241" s="276">
        <f>SUMIFS(Сверхбаза!Q:Q,Сверхбаза!C:C,СВОД!C2241,Сверхбаза!E:E,СВОД!E2241)</f>
        <v>0</v>
      </c>
      <c r="T2241" s="303">
        <f>SUMIFS(Сверхбаза!G:G,Сверхбаза!C:C,СВОД!C2241,Сверхбаза!E:E,СВОД!E2241)</f>
        <v>0</v>
      </c>
    </row>
    <row r="2242" spans="1:20" ht="25.5" outlineLevel="2" x14ac:dyDescent="0.2">
      <c r="A2242" s="288">
        <f>VLOOKUP(C2242,Округа!B:C,2,FALSE)</f>
        <v>7</v>
      </c>
      <c r="B2242" s="361">
        <v>505001</v>
      </c>
      <c r="C2242" s="361">
        <v>500101</v>
      </c>
      <c r="D2242" s="5" t="s">
        <v>341</v>
      </c>
      <c r="E2242" s="349">
        <v>3</v>
      </c>
      <c r="F2242" s="350" t="s">
        <v>174</v>
      </c>
      <c r="G2242" s="302">
        <f>SUMIFS('Круглосуточный стационар'!J:J,'Круглосуточный стационар'!D:D,СВОД!C2242,'Круглосуточный стационар'!F:F,СВОД!E2242)/2+SUMIFS(ВМП!J:J,ВМП!D:D,СВОД!C2242,ВМП!F:F,СВОД!E2242)/2+SUMIFS('Дневной стационар'!J:J,'Дневной стационар'!D:D,СВОД!C2242,'Дневной стационар'!F:F,СВОД!E2242)/2+SUMIFS(ЭКО!H:H,ЭКО!D:D,СВОД!C2242,ЭКО!F:F,СВОД!E2242)+SUMIFS(Диализ!J:J,Диализ!E:E,СВОД!C2242,Диализ!G:G,СВОД!E2242)</f>
        <v>0</v>
      </c>
      <c r="H2242" s="276">
        <f>SUMIFS(Поликлиника!H:H,Поликлиника!D:D,СВОД!C2242,Поликлиника!F:F,СВОД!E2242)</f>
        <v>115377.48012234663</v>
      </c>
      <c r="I2242" s="276">
        <f>SUMIFS(Поликлиника!BA:BA,Поликлиника!D:D,СВОД!C2242,Поликлиника!F:F,СВОД!E2242)</f>
        <v>83552.449413808077</v>
      </c>
      <c r="J2242" s="276">
        <f>SUMIFS(Поликлиника!BF:BF,Поликлиника!D:D,СВОД!C2242,Поликлиника!F:F,СВОД!E2242)</f>
        <v>274226.27850833256</v>
      </c>
      <c r="K2242" s="276">
        <f>SUMIFS(Поликлиника!BU:BU,Поликлиника!D:D,СВОД!C2242,Поликлиника!F:F,СВОД!E2242)</f>
        <v>93827</v>
      </c>
      <c r="L2242" s="276">
        <f>SUMIFS(Услуги!H:H,Услуги!D:D,СВОД!C2242,Услуги!F:F,СВОД!E2242)+SUMIFS(Услуги!M:M,Услуги!D:D,СВОД!C2242,Услуги!F:F,СВОД!E2242)+SUMIFS(Услуги!R:R,Услуги!D:D,СВОД!C2242,Услуги!F:F,СВОД!E2242)+SUMIFS(Услуги!W:W,Услуги!D:D,СВОД!C2242,Услуги!F:F,СВОД!E2242)+SUMIFS(Услуги!AB:AB,Услуги!D:D,СВОД!C2242,Услуги!F:F,СВОД!E2242)+SUMIFS(Услуги!AG:AG,Услуги!D:D,СВОД!C2242,Услуги!F:F,СВОД!E2242)+SUMIFS(Услуги!AL:AL,Услуги!D:D,СВОД!C2242,Услуги!F:F,СВОД!E2242)+SUMIFS(Услуги!AQ:AQ,Услуги!D:D,СВОД!C2242,Услуги!F:F,СВОД!E2242)</f>
        <v>7252</v>
      </c>
      <c r="M2242" s="276">
        <f>SUMIFS('Скорая мед. помощь'!J:J,'Скорая мед. помощь'!E:E,СВОД!C2242,'Скорая мед. помощь'!G:G,СВОД!E2242)</f>
        <v>0</v>
      </c>
      <c r="N2242" s="303">
        <f>SUMIFS('Круглосуточный стационар'!O:O,'Круглосуточный стационар'!D:D,СВОД!C2242,'Круглосуточный стационар'!F:F,СВОД!E2242)+SUMIFS(ВМП!O:O,ВМП!D:D,СВОД!C2242,ВМП!F:F,СВОД!E2242)+SUMIFS('Дневной стационар'!O:O,'Дневной стационар'!D:D,СВОД!C2242,'Дневной стационар'!F:F,СВОД!E2242)+SUMIFS(ЭКО!M:M,ЭКО!D:D,СВОД!C2242,ЭКО!F:F,СВОД!E2242)+SUMIFS(Диализ!O:O,Диализ!E:E,СВОД!C2242,Диализ!G:G,СВОД!E2242)+SUMIFS(Поликлиника!CT:CT,Поликлиника!D:D,СВОД!C2242,Поликлиника!F:F,СВОД!E2242)+SUMIFS('Скорая мед. помощь'!O:O,'Скорая мед. помощь'!E:E,СВОД!C2242,'Скорая мед. помощь'!G:G,СВОД!E2242)+SUMIFS(Услуги!AV:AV,Услуги!D:D,СВОД!C2242,Услуги!F:F,СВОД!E2242)</f>
        <v>555803.07291310921</v>
      </c>
      <c r="O2242" s="302">
        <f>SUMIFS(Сверхбаза!L:L,Сверхбаза!C:C,СВОД!C2242,Сверхбаза!E:E,СВОД!E2242)+SUMIFS(Сверхбаза!M:M,Сверхбаза!C:C,СВОД!C2242,Сверхбаза!E:E,СВОД!E2242)</f>
        <v>0</v>
      </c>
      <c r="P2242" s="276">
        <f>SUMIFS(Сверхбаза!N:N,Сверхбаза!C:C,СВОД!C2242,Сверхбаза!E:E,СВОД!E2242)</f>
        <v>0</v>
      </c>
      <c r="Q2242" s="276">
        <f>SUMIFS(Сверхбаза!P:P,Сверхбаза!C:C,СВОД!C2242,Сверхбаза!E:E,СВОД!E2242)</f>
        <v>0</v>
      </c>
      <c r="R2242" s="276">
        <f>SUMIFS(Сверхбаза!O:O,Сверхбаза!C:C,СВОД!C2242,Сверхбаза!E:E,СВОД!E2242)</f>
        <v>0</v>
      </c>
      <c r="S2242" s="276">
        <f>SUMIFS(Сверхбаза!Q:Q,Сверхбаза!C:C,СВОД!C2242,Сверхбаза!E:E,СВОД!E2242)</f>
        <v>0</v>
      </c>
      <c r="T2242" s="303">
        <f>SUMIFS(Сверхбаза!G:G,Сверхбаза!C:C,СВОД!C2242,Сверхбаза!E:E,СВОД!E2242)</f>
        <v>0</v>
      </c>
    </row>
    <row r="2243" spans="1:20" ht="25.5" outlineLevel="2" x14ac:dyDescent="0.2">
      <c r="A2243" s="288">
        <f>VLOOKUP(C2243,Округа!B:C,2,FALSE)</f>
        <v>7</v>
      </c>
      <c r="B2243" s="361">
        <v>505001</v>
      </c>
      <c r="C2243" s="361">
        <v>500101</v>
      </c>
      <c r="D2243" s="5" t="s">
        <v>341</v>
      </c>
      <c r="E2243" s="349">
        <v>7</v>
      </c>
      <c r="F2243" s="350" t="s">
        <v>706</v>
      </c>
      <c r="G2243" s="302">
        <f>SUMIFS('Круглосуточный стационар'!J:J,'Круглосуточный стационар'!D:D,СВОД!C2243,'Круглосуточный стационар'!F:F,СВОД!E2243)/2+SUMIFS(ВМП!J:J,ВМП!D:D,СВОД!C2243,ВМП!F:F,СВОД!E2243)/2+SUMIFS('Дневной стационар'!J:J,'Дневной стационар'!D:D,СВОД!C2243,'Дневной стационар'!F:F,СВОД!E2243)/2+SUMIFS(ЭКО!H:H,ЭКО!D:D,СВОД!C2243,ЭКО!F:F,СВОД!E2243)+SUMIFS(Диализ!J:J,Диализ!E:E,СВОД!C2243,Диализ!G:G,СВОД!E2243)</f>
        <v>0</v>
      </c>
      <c r="H2243" s="276">
        <f>SUMIFS(Поликлиника!H:H,Поликлиника!D:D,СВОД!C2243,Поликлиника!F:F,СВОД!E2243)</f>
        <v>0</v>
      </c>
      <c r="I2243" s="276">
        <f>SUMIFS(Поликлиника!BA:BA,Поликлиника!D:D,СВОД!C2243,Поликлиника!F:F,СВОД!E2243)</f>
        <v>0</v>
      </c>
      <c r="J2243" s="276">
        <f>SUMIFS(Поликлиника!BF:BF,Поликлиника!D:D,СВОД!C2243,Поликлиника!F:F,СВОД!E2243)</f>
        <v>0</v>
      </c>
      <c r="K2243" s="276">
        <f>SUMIFS(Поликлиника!BU:BU,Поликлиника!D:D,СВОД!C2243,Поликлиника!F:F,СВОД!E2243)</f>
        <v>0</v>
      </c>
      <c r="L2243" s="276">
        <f>SUMIFS(Услуги!H:H,Услуги!D:D,СВОД!C2243,Услуги!F:F,СВОД!E2243)+SUMIFS(Услуги!M:M,Услуги!D:D,СВОД!C2243,Услуги!F:F,СВОД!E2243)+SUMIFS(Услуги!R:R,Услуги!D:D,СВОД!C2243,Услуги!F:F,СВОД!E2243)+SUMIFS(Услуги!W:W,Услуги!D:D,СВОД!C2243,Услуги!F:F,СВОД!E2243)+SUMIFS(Услуги!AB:AB,Услуги!D:D,СВОД!C2243,Услуги!F:F,СВОД!E2243)+SUMIFS(Услуги!AG:AG,Услуги!D:D,СВОД!C2243,Услуги!F:F,СВОД!E2243)+SUMIFS(Услуги!AL:AL,Услуги!D:D,СВОД!C2243,Услуги!F:F,СВОД!E2243)+SUMIFS(Услуги!AQ:AQ,Услуги!D:D,СВОД!C2243,Услуги!F:F,СВОД!E2243)</f>
        <v>0</v>
      </c>
      <c r="M2243" s="276">
        <f>SUMIFS('Скорая мед. помощь'!J:J,'Скорая мед. помощь'!E:E,СВОД!C2243,'Скорая мед. помощь'!G:G,СВОД!E2243)</f>
        <v>0</v>
      </c>
      <c r="N2243" s="303">
        <f>SUMIFS('Круглосуточный стационар'!O:O,'Круглосуточный стационар'!D:D,СВОД!C2243,'Круглосуточный стационар'!F:F,СВОД!E2243)+SUMIFS(ВМП!O:O,ВМП!D:D,СВОД!C2243,ВМП!F:F,СВОД!E2243)+SUMIFS('Дневной стационар'!O:O,'Дневной стационар'!D:D,СВОД!C2243,'Дневной стационар'!F:F,СВОД!E2243)+SUMIFS(ЭКО!M:M,ЭКО!D:D,СВОД!C2243,ЭКО!F:F,СВОД!E2243)+SUMIFS(Диализ!O:O,Диализ!E:E,СВОД!C2243,Диализ!G:G,СВОД!E2243)+SUMIFS(Поликлиника!CT:CT,Поликлиника!D:D,СВОД!C2243,Поликлиника!F:F,СВОД!E2243)+SUMIFS('Скорая мед. помощь'!O:O,'Скорая мед. помощь'!E:E,СВОД!C2243,'Скорая мед. помощь'!G:G,СВОД!E2243)+SUMIFS(Услуги!AV:AV,Услуги!D:D,СВОД!C2243,Услуги!F:F,СВОД!E2243)</f>
        <v>0</v>
      </c>
      <c r="O2243" s="302">
        <f>SUMIFS(Сверхбаза!L:L,Сверхбаза!C:C,СВОД!C2243,Сверхбаза!E:E,СВОД!E2243)+SUMIFS(Сверхбаза!M:M,Сверхбаза!C:C,СВОД!C2243,Сверхбаза!E:E,СВОД!E2243)</f>
        <v>0</v>
      </c>
      <c r="P2243" s="276">
        <f>SUMIFS(Сверхбаза!N:N,Сверхбаза!C:C,СВОД!C2243,Сверхбаза!E:E,СВОД!E2243)</f>
        <v>0</v>
      </c>
      <c r="Q2243" s="276">
        <f>SUMIFS(Сверхбаза!P:P,Сверхбаза!C:C,СВОД!C2243,Сверхбаза!E:E,СВОД!E2243)</f>
        <v>0</v>
      </c>
      <c r="R2243" s="276">
        <f>SUMIFS(Сверхбаза!O:O,Сверхбаза!C:C,СВОД!C2243,Сверхбаза!E:E,СВОД!E2243)</f>
        <v>0</v>
      </c>
      <c r="S2243" s="276">
        <f>SUMIFS(Сверхбаза!Q:Q,Сверхбаза!C:C,СВОД!C2243,Сверхбаза!E:E,СВОД!E2243)</f>
        <v>0</v>
      </c>
      <c r="T2243" s="303">
        <f>SUMIFS(Сверхбаза!G:G,Сверхбаза!C:C,СВОД!C2243,Сверхбаза!E:E,СВОД!E2243)</f>
        <v>0</v>
      </c>
    </row>
    <row r="2244" spans="1:20" ht="25.5" outlineLevel="2" x14ac:dyDescent="0.2">
      <c r="A2244" s="288">
        <f>VLOOKUP(C2244,Округа!B:C,2,FALSE)</f>
        <v>7</v>
      </c>
      <c r="B2244" s="361">
        <v>505001</v>
      </c>
      <c r="C2244" s="361">
        <v>500101</v>
      </c>
      <c r="D2244" s="5" t="s">
        <v>341</v>
      </c>
      <c r="E2244" s="349">
        <v>70</v>
      </c>
      <c r="F2244" s="350" t="s">
        <v>707</v>
      </c>
      <c r="G2244" s="302">
        <f>SUMIFS('Круглосуточный стационар'!J:J,'Круглосуточный стационар'!D:D,СВОД!C2244,'Круглосуточный стационар'!F:F,СВОД!E2244)/2+SUMIFS(ВМП!J:J,ВМП!D:D,СВОД!C2244,ВМП!F:F,СВОД!E2244)/2+SUMIFS('Дневной стационар'!J:J,'Дневной стационар'!D:D,СВОД!C2244,'Дневной стационар'!F:F,СВОД!E2244)/2+SUMIFS(ЭКО!H:H,ЭКО!D:D,СВОД!C2244,ЭКО!F:F,СВОД!E2244)+SUMIFS(Диализ!J:J,Диализ!E:E,СВОД!C2244,Диализ!G:G,СВОД!E2244)</f>
        <v>0</v>
      </c>
      <c r="H2244" s="276">
        <f>SUMIFS(Поликлиника!H:H,Поликлиника!D:D,СВОД!C2244,Поликлиника!F:F,СВОД!E2244)</f>
        <v>0</v>
      </c>
      <c r="I2244" s="276">
        <f>SUMIFS(Поликлиника!BA:BA,Поликлиника!D:D,СВОД!C2244,Поликлиника!F:F,СВОД!E2244)</f>
        <v>0</v>
      </c>
      <c r="J2244" s="276">
        <f>SUMIFS(Поликлиника!BF:BF,Поликлиника!D:D,СВОД!C2244,Поликлиника!F:F,СВОД!E2244)</f>
        <v>0</v>
      </c>
      <c r="K2244" s="276">
        <f>SUMIFS(Поликлиника!BU:BU,Поликлиника!D:D,СВОД!C2244,Поликлиника!F:F,СВОД!E2244)</f>
        <v>0</v>
      </c>
      <c r="L2244" s="276">
        <f>SUMIFS(Услуги!H:H,Услуги!D:D,СВОД!C2244,Услуги!F:F,СВОД!E2244)+SUMIFS(Услуги!M:M,Услуги!D:D,СВОД!C2244,Услуги!F:F,СВОД!E2244)+SUMIFS(Услуги!R:R,Услуги!D:D,СВОД!C2244,Услуги!F:F,СВОД!E2244)+SUMIFS(Услуги!W:W,Услуги!D:D,СВОД!C2244,Услуги!F:F,СВОД!E2244)+SUMIFS(Услуги!AB:AB,Услуги!D:D,СВОД!C2244,Услуги!F:F,СВОД!E2244)+SUMIFS(Услуги!AG:AG,Услуги!D:D,СВОД!C2244,Услуги!F:F,СВОД!E2244)+SUMIFS(Услуги!AL:AL,Услуги!D:D,СВОД!C2244,Услуги!F:F,СВОД!E2244)+SUMIFS(Услуги!AQ:AQ,Услуги!D:D,СВОД!C2244,Услуги!F:F,СВОД!E2244)</f>
        <v>0</v>
      </c>
      <c r="M2244" s="276">
        <f>SUMIFS('Скорая мед. помощь'!J:J,'Скорая мед. помощь'!E:E,СВОД!C2244,'Скорая мед. помощь'!G:G,СВОД!E2244)</f>
        <v>0</v>
      </c>
      <c r="N2244" s="303">
        <f>SUMIFS('Круглосуточный стационар'!O:O,'Круглосуточный стационар'!D:D,СВОД!C2244,'Круглосуточный стационар'!F:F,СВОД!E2244)+SUMIFS(ВМП!O:O,ВМП!D:D,СВОД!C2244,ВМП!F:F,СВОД!E2244)+SUMIFS('Дневной стационар'!O:O,'Дневной стационар'!D:D,СВОД!C2244,'Дневной стационар'!F:F,СВОД!E2244)+SUMIFS(ЭКО!M:M,ЭКО!D:D,СВОД!C2244,ЭКО!F:F,СВОД!E2244)+SUMIFS(Диализ!O:O,Диализ!E:E,СВОД!C2244,Диализ!G:G,СВОД!E2244)+SUMIFS(Поликлиника!CT:CT,Поликлиника!D:D,СВОД!C2244,Поликлиника!F:F,СВОД!E2244)+SUMIFS('Скорая мед. помощь'!O:O,'Скорая мед. помощь'!E:E,СВОД!C2244,'Скорая мед. помощь'!G:G,СВОД!E2244)+SUMIFS(Услуги!AV:AV,Услуги!D:D,СВОД!C2244,Услуги!F:F,СВОД!E2244)</f>
        <v>0</v>
      </c>
      <c r="O2244" s="302">
        <f>SUMIFS(Сверхбаза!L:L,Сверхбаза!C:C,СВОД!C2244,Сверхбаза!E:E,СВОД!E2244)+SUMIFS(Сверхбаза!M:M,Сверхбаза!C:C,СВОД!C2244,Сверхбаза!E:E,СВОД!E2244)</f>
        <v>0</v>
      </c>
      <c r="P2244" s="276">
        <f>SUMIFS(Сверхбаза!N:N,Сверхбаза!C:C,СВОД!C2244,Сверхбаза!E:E,СВОД!E2244)</f>
        <v>0</v>
      </c>
      <c r="Q2244" s="276">
        <f>SUMIFS(Сверхбаза!P:P,Сверхбаза!C:C,СВОД!C2244,Сверхбаза!E:E,СВОД!E2244)</f>
        <v>0</v>
      </c>
      <c r="R2244" s="276">
        <f>SUMIFS(Сверхбаза!O:O,Сверхбаза!C:C,СВОД!C2244,Сверхбаза!E:E,СВОД!E2244)</f>
        <v>0</v>
      </c>
      <c r="S2244" s="276">
        <f>SUMIFS(Сверхбаза!Q:Q,Сверхбаза!C:C,СВОД!C2244,Сверхбаза!E:E,СВОД!E2244)</f>
        <v>0</v>
      </c>
      <c r="T2244" s="303">
        <f>SUMIFS(Сверхбаза!G:G,Сверхбаза!C:C,СВОД!C2244,Сверхбаза!E:E,СВОД!E2244)</f>
        <v>0</v>
      </c>
    </row>
    <row r="2245" spans="1:20" ht="25.5" outlineLevel="2" x14ac:dyDescent="0.2">
      <c r="A2245" s="288">
        <f>VLOOKUP(C2245,Округа!B:C,2,FALSE)</f>
        <v>7</v>
      </c>
      <c r="B2245" s="361">
        <v>505001</v>
      </c>
      <c r="C2245" s="361">
        <v>500101</v>
      </c>
      <c r="D2245" s="5" t="s">
        <v>341</v>
      </c>
      <c r="E2245" s="349">
        <v>94</v>
      </c>
      <c r="F2245" s="350" t="s">
        <v>157</v>
      </c>
      <c r="G2245" s="302">
        <f>SUMIFS('Круглосуточный стационар'!J:J,'Круглосуточный стационар'!D:D,СВОД!C2245,'Круглосуточный стационар'!F:F,СВОД!E2245)/2+SUMIFS(ВМП!J:J,ВМП!D:D,СВОД!C2245,ВМП!F:F,СВОД!E2245)/2+SUMIFS('Дневной стационар'!J:J,'Дневной стационар'!D:D,СВОД!C2245,'Дневной стационар'!F:F,СВОД!E2245)/2+SUMIFS(ЭКО!H:H,ЭКО!D:D,СВОД!C2245,ЭКО!F:F,СВОД!E2245)+SUMIFS(Диализ!J:J,Диализ!E:E,СВОД!C2245,Диализ!G:G,СВОД!E2245)</f>
        <v>0</v>
      </c>
      <c r="H2245" s="276">
        <f>SUMIFS(Поликлиника!H:H,Поликлиника!D:D,СВОД!C2245,Поликлиника!F:F,СВОД!E2245)</f>
        <v>0</v>
      </c>
      <c r="I2245" s="276">
        <f>SUMIFS(Поликлиника!BA:BA,Поликлиника!D:D,СВОД!C2245,Поликлиника!F:F,СВОД!E2245)</f>
        <v>0</v>
      </c>
      <c r="J2245" s="276">
        <f>SUMIFS(Поликлиника!BF:BF,Поликлиника!D:D,СВОД!C2245,Поликлиника!F:F,СВОД!E2245)</f>
        <v>0</v>
      </c>
      <c r="K2245" s="276">
        <f>SUMIFS(Поликлиника!BU:BU,Поликлиника!D:D,СВОД!C2245,Поликлиника!F:F,СВОД!E2245)</f>
        <v>0</v>
      </c>
      <c r="L2245" s="276">
        <f>SUMIFS(Услуги!H:H,Услуги!D:D,СВОД!C2245,Услуги!F:F,СВОД!E2245)+SUMIFS(Услуги!M:M,Услуги!D:D,СВОД!C2245,Услуги!F:F,СВОД!E2245)+SUMIFS(Услуги!R:R,Услуги!D:D,СВОД!C2245,Услуги!F:F,СВОД!E2245)+SUMIFS(Услуги!W:W,Услуги!D:D,СВОД!C2245,Услуги!F:F,СВОД!E2245)+SUMIFS(Услуги!AB:AB,Услуги!D:D,СВОД!C2245,Услуги!F:F,СВОД!E2245)+SUMIFS(Услуги!AG:AG,Услуги!D:D,СВОД!C2245,Услуги!F:F,СВОД!E2245)+SUMIFS(Услуги!AL:AL,Услуги!D:D,СВОД!C2245,Услуги!F:F,СВОД!E2245)+SUMIFS(Услуги!AQ:AQ,Услуги!D:D,СВОД!C2245,Услуги!F:F,СВОД!E2245)</f>
        <v>0</v>
      </c>
      <c r="M2245" s="276">
        <f>SUMIFS('Скорая мед. помощь'!J:J,'Скорая мед. помощь'!E:E,СВОД!C2245,'Скорая мед. помощь'!G:G,СВОД!E2245)</f>
        <v>0</v>
      </c>
      <c r="N2245" s="303">
        <f>SUMIFS('Круглосуточный стационар'!O:O,'Круглосуточный стационар'!D:D,СВОД!C2245,'Круглосуточный стационар'!F:F,СВОД!E2245)+SUMIFS(ВМП!O:O,ВМП!D:D,СВОД!C2245,ВМП!F:F,СВОД!E2245)+SUMIFS('Дневной стационар'!O:O,'Дневной стационар'!D:D,СВОД!C2245,'Дневной стационар'!F:F,СВОД!E2245)+SUMIFS(ЭКО!M:M,ЭКО!D:D,СВОД!C2245,ЭКО!F:F,СВОД!E2245)+SUMIFS(Диализ!O:O,Диализ!E:E,СВОД!C2245,Диализ!G:G,СВОД!E2245)+SUMIFS(Поликлиника!CT:CT,Поликлиника!D:D,СВОД!C2245,Поликлиника!F:F,СВОД!E2245)+SUMIFS('Скорая мед. помощь'!O:O,'Скорая мед. помощь'!E:E,СВОД!C2245,'Скорая мед. помощь'!G:G,СВОД!E2245)+SUMIFS(Услуги!AV:AV,Услуги!D:D,СВОД!C2245,Услуги!F:F,СВОД!E2245)</f>
        <v>0</v>
      </c>
      <c r="O2245" s="302">
        <f>SUMIFS(Сверхбаза!L:L,Сверхбаза!C:C,СВОД!C2245,Сверхбаза!E:E,СВОД!E2245)+SUMIFS(Сверхбаза!M:M,Сверхбаза!C:C,СВОД!C2245,Сверхбаза!E:E,СВОД!E2245)</f>
        <v>0</v>
      </c>
      <c r="P2245" s="276">
        <f>SUMIFS(Сверхбаза!N:N,Сверхбаза!C:C,СВОД!C2245,Сверхбаза!E:E,СВОД!E2245)</f>
        <v>0</v>
      </c>
      <c r="Q2245" s="276">
        <f>SUMIFS(Сверхбаза!P:P,Сверхбаза!C:C,СВОД!C2245,Сверхбаза!E:E,СВОД!E2245)</f>
        <v>0</v>
      </c>
      <c r="R2245" s="276">
        <f>SUMIFS(Сверхбаза!O:O,Сверхбаза!C:C,СВОД!C2245,Сверхбаза!E:E,СВОД!E2245)</f>
        <v>0</v>
      </c>
      <c r="S2245" s="276">
        <f>SUMIFS(Сверхбаза!Q:Q,Сверхбаза!C:C,СВОД!C2245,Сверхбаза!E:E,СВОД!E2245)</f>
        <v>0</v>
      </c>
      <c r="T2245" s="303">
        <f>SUMIFS(Сверхбаза!G:G,Сверхбаза!C:C,СВОД!C2245,Сверхбаза!E:E,СВОД!E2245)</f>
        <v>0</v>
      </c>
    </row>
    <row r="2246" spans="1:20" outlineLevel="1" x14ac:dyDescent="0.2">
      <c r="A2246" s="289"/>
      <c r="B2246" s="279"/>
      <c r="C2246" s="279" t="str">
        <f>CONCATENATE(C2245," ","Итог")</f>
        <v>500101 Итог</v>
      </c>
      <c r="D2246" s="280"/>
      <c r="E2246" s="351"/>
      <c r="F2246" s="352"/>
      <c r="G2246" s="304"/>
      <c r="H2246" s="281"/>
      <c r="I2246" s="281"/>
      <c r="J2246" s="281"/>
      <c r="K2246" s="281"/>
      <c r="L2246" s="281"/>
      <c r="M2246" s="281"/>
      <c r="N2246" s="305">
        <f>SUBTOTAL(9,N2238:N2245)</f>
        <v>1106692.6838763715</v>
      </c>
      <c r="O2246" s="304"/>
      <c r="P2246" s="281"/>
      <c r="Q2246" s="281"/>
      <c r="R2246" s="281"/>
      <c r="S2246" s="281"/>
      <c r="T2246" s="305">
        <f>SUBTOTAL(9,T2238:T2245)</f>
        <v>0</v>
      </c>
    </row>
    <row r="2247" spans="1:20" ht="25.5" outlineLevel="2" x14ac:dyDescent="0.2">
      <c r="A2247" s="287">
        <f>VLOOKUP(C2247,Округа!B:C,2,FALSE)</f>
        <v>7</v>
      </c>
      <c r="B2247" s="8">
        <v>505003</v>
      </c>
      <c r="C2247" s="8">
        <v>500401</v>
      </c>
      <c r="D2247" s="9" t="s">
        <v>532</v>
      </c>
      <c r="E2247" s="347">
        <v>1</v>
      </c>
      <c r="F2247" s="348" t="s">
        <v>12</v>
      </c>
      <c r="G2247" s="300">
        <f>SUMIFS('Круглосуточный стационар'!J:J,'Круглосуточный стационар'!D:D,СВОД!C2247,'Круглосуточный стационар'!F:F,СВОД!E2247)/2+SUMIFS(ВМП!J:J,ВМП!D:D,СВОД!C2247,ВМП!F:F,СВОД!E2247)/2+SUMIFS('Дневной стационар'!J:J,'Дневной стационар'!D:D,СВОД!C2247,'Дневной стационар'!F:F,СВОД!E2247)/2+SUMIFS(ЭКО!H:H,ЭКО!D:D,СВОД!C2247,ЭКО!F:F,СВОД!E2247)+SUMIFS(Диализ!J:J,Диализ!E:E,СВОД!C2247,Диализ!G:G,СВОД!E2247)</f>
        <v>4418</v>
      </c>
      <c r="H2247" s="278">
        <f>SUMIFS(Поликлиника!H:H,Поликлиника!D:D,СВОД!C2247,Поликлиника!F:F,СВОД!E2247)</f>
        <v>0</v>
      </c>
      <c r="I2247" s="278">
        <f>SUMIFS(Поликлиника!BA:BA,Поликлиника!D:D,СВОД!C2247,Поликлиника!F:F,СВОД!E2247)</f>
        <v>0</v>
      </c>
      <c r="J2247" s="278">
        <f>SUMIFS(Поликлиника!BF:BF,Поликлиника!D:D,СВОД!C2247,Поликлиника!F:F,СВОД!E2247)</f>
        <v>0</v>
      </c>
      <c r="K2247" s="278">
        <f>SUMIFS(Поликлиника!BU:BU,Поликлиника!D:D,СВОД!C2247,Поликлиника!F:F,СВОД!E2247)</f>
        <v>0</v>
      </c>
      <c r="L2247" s="278">
        <f>SUMIFS(Услуги!H:H,Услуги!D:D,СВОД!C2247,Услуги!F:F,СВОД!E2247)+SUMIFS(Услуги!M:M,Услуги!D:D,СВОД!C2247,Услуги!F:F,СВОД!E2247)+SUMIFS(Услуги!R:R,Услуги!D:D,СВОД!C2247,Услуги!F:F,СВОД!E2247)+SUMIFS(Услуги!W:W,Услуги!D:D,СВОД!C2247,Услуги!F:F,СВОД!E2247)+SUMIFS(Услуги!AB:AB,Услуги!D:D,СВОД!C2247,Услуги!F:F,СВОД!E2247)+SUMIFS(Услуги!AG:AG,Услуги!D:D,СВОД!C2247,Услуги!F:F,СВОД!E2247)+SUMIFS(Услуги!AL:AL,Услуги!D:D,СВОД!C2247,Услуги!F:F,СВОД!E2247)+SUMIFS(Услуги!AQ:AQ,Услуги!D:D,СВОД!C2247,Услуги!F:F,СВОД!E2247)</f>
        <v>0</v>
      </c>
      <c r="M2247" s="278">
        <f>SUMIFS('Скорая мед. помощь'!J:J,'Скорая мед. помощь'!E:E,СВОД!C2247,'Скорая мед. помощь'!G:G,СВОД!E2247)</f>
        <v>0</v>
      </c>
      <c r="N2247" s="301">
        <f>SUMIFS('Круглосуточный стационар'!O:O,'Круглосуточный стационар'!D:D,СВОД!C2247,'Круглосуточный стационар'!F:F,СВОД!E2247)+SUMIFS(ВМП!O:O,ВМП!D:D,СВОД!C2247,ВМП!F:F,СВОД!E2247)+SUMIFS('Дневной стационар'!O:O,'Дневной стационар'!D:D,СВОД!C2247,'Дневной стационар'!F:F,СВОД!E2247)+SUMIFS(ЭКО!M:M,ЭКО!D:D,СВОД!C2247,ЭКО!F:F,СВОД!E2247)+SUMIFS(Диализ!O:O,Диализ!E:E,СВОД!C2247,Диализ!G:G,СВОД!E2247)+SUMIFS(Поликлиника!CT:CT,Поликлиника!D:D,СВОД!C2247,Поликлиника!F:F,СВОД!E2247)+SUMIFS('Скорая мед. помощь'!O:O,'Скорая мед. помощь'!E:E,СВОД!C2247,'Скорая мед. помощь'!G:G,СВОД!E2247)+SUMIFS(Услуги!AV:AV,Услуги!D:D,СВОД!C2247,Услуги!F:F,СВОД!E2247)</f>
        <v>95406.774189100222</v>
      </c>
      <c r="O2247" s="300">
        <f>SUMIFS(Сверхбаза!L:L,Сверхбаза!C:C,СВОД!C2247,Сверхбаза!E:E,СВОД!E2247)+SUMIFS(Сверхбаза!M:M,Сверхбаза!C:C,СВОД!C2247,Сверхбаза!E:E,СВОД!E2247)</f>
        <v>0</v>
      </c>
      <c r="P2247" s="278">
        <f>SUMIFS(Сверхбаза!N:N,Сверхбаза!C:C,СВОД!C2247,Сверхбаза!E:E,СВОД!E2247)</f>
        <v>0</v>
      </c>
      <c r="Q2247" s="278">
        <f>SUMIFS(Сверхбаза!P:P,Сверхбаза!C:C,СВОД!C2247,Сверхбаза!E:E,СВОД!E2247)</f>
        <v>0</v>
      </c>
      <c r="R2247" s="278">
        <f>SUMIFS(Сверхбаза!O:O,Сверхбаза!C:C,СВОД!C2247,Сверхбаза!E:E,СВОД!E2247)</f>
        <v>0</v>
      </c>
      <c r="S2247" s="278">
        <f>SUMIFS(Сверхбаза!Q:Q,Сверхбаза!C:C,СВОД!C2247,Сверхбаза!E:E,СВОД!E2247)</f>
        <v>0</v>
      </c>
      <c r="T2247" s="301">
        <f>SUMIFS(Сверхбаза!G:G,Сверхбаза!C:C,СВОД!C2247,Сверхбаза!E:E,СВОД!E2247)</f>
        <v>0</v>
      </c>
    </row>
    <row r="2248" spans="1:20" ht="25.5" outlineLevel="2" x14ac:dyDescent="0.2">
      <c r="A2248" s="288">
        <f>VLOOKUP(C2248,Округа!B:C,2,FALSE)</f>
        <v>7</v>
      </c>
      <c r="B2248" s="361">
        <v>505003</v>
      </c>
      <c r="C2248" s="361">
        <v>500401</v>
      </c>
      <c r="D2248" s="5" t="s">
        <v>532</v>
      </c>
      <c r="E2248" s="349">
        <v>13</v>
      </c>
      <c r="F2248" s="350" t="s">
        <v>704</v>
      </c>
      <c r="G2248" s="302">
        <f>SUMIFS('Круглосуточный стационар'!J:J,'Круглосуточный стационар'!D:D,СВОД!C2248,'Круглосуточный стационар'!F:F,СВОД!E2248)/2+SUMIFS(ВМП!J:J,ВМП!D:D,СВОД!C2248,ВМП!F:F,СВОД!E2248)/2+SUMIFS('Дневной стационар'!J:J,'Дневной стационар'!D:D,СВОД!C2248,'Дневной стационар'!F:F,СВОД!E2248)/2+SUMIFS(ЭКО!H:H,ЭКО!D:D,СВОД!C2248,ЭКО!F:F,СВОД!E2248)+SUMIFS(Диализ!J:J,Диализ!E:E,СВОД!C2248,Диализ!G:G,СВОД!E2248)</f>
        <v>0</v>
      </c>
      <c r="H2248" s="276">
        <f>SUMIFS(Поликлиника!H:H,Поликлиника!D:D,СВОД!C2248,Поликлиника!F:F,СВОД!E2248)</f>
        <v>0</v>
      </c>
      <c r="I2248" s="276">
        <f>SUMIFS(Поликлиника!BA:BA,Поликлиника!D:D,СВОД!C2248,Поликлиника!F:F,СВОД!E2248)</f>
        <v>0</v>
      </c>
      <c r="J2248" s="276">
        <f>SUMIFS(Поликлиника!BF:BF,Поликлиника!D:D,СВОД!C2248,Поликлиника!F:F,СВОД!E2248)</f>
        <v>0</v>
      </c>
      <c r="K2248" s="276">
        <f>SUMIFS(Поликлиника!BU:BU,Поликлиника!D:D,СВОД!C2248,Поликлиника!F:F,СВОД!E2248)</f>
        <v>0</v>
      </c>
      <c r="L2248" s="276">
        <f>SUMIFS(Услуги!H:H,Услуги!D:D,СВОД!C2248,Услуги!F:F,СВОД!E2248)+SUMIFS(Услуги!M:M,Услуги!D:D,СВОД!C2248,Услуги!F:F,СВОД!E2248)+SUMIFS(Услуги!R:R,Услуги!D:D,СВОД!C2248,Услуги!F:F,СВОД!E2248)+SUMIFS(Услуги!W:W,Услуги!D:D,СВОД!C2248,Услуги!F:F,СВОД!E2248)+SUMIFS(Услуги!AB:AB,Услуги!D:D,СВОД!C2248,Услуги!F:F,СВОД!E2248)+SUMIFS(Услуги!AG:AG,Услуги!D:D,СВОД!C2248,Услуги!F:F,СВОД!E2248)+SUMIFS(Услуги!AL:AL,Услуги!D:D,СВОД!C2248,Услуги!F:F,СВОД!E2248)+SUMIFS(Услуги!AQ:AQ,Услуги!D:D,СВОД!C2248,Услуги!F:F,СВОД!E2248)</f>
        <v>0</v>
      </c>
      <c r="M2248" s="276">
        <f>SUMIFS('Скорая мед. помощь'!J:J,'Скорая мед. помощь'!E:E,СВОД!C2248,'Скорая мед. помощь'!G:G,СВОД!E2248)</f>
        <v>0</v>
      </c>
      <c r="N2248" s="303">
        <f>SUMIFS('Круглосуточный стационар'!O:O,'Круглосуточный стационар'!D:D,СВОД!C2248,'Круглосуточный стационар'!F:F,СВОД!E2248)+SUMIFS(ВМП!O:O,ВМП!D:D,СВОД!C2248,ВМП!F:F,СВОД!E2248)+SUMIFS('Дневной стационар'!O:O,'Дневной стационар'!D:D,СВОД!C2248,'Дневной стационар'!F:F,СВОД!E2248)+SUMIFS(ЭКО!M:M,ЭКО!D:D,СВОД!C2248,ЭКО!F:F,СВОД!E2248)+SUMIFS(Диализ!O:O,Диализ!E:E,СВОД!C2248,Диализ!G:G,СВОД!E2248)+SUMIFS(Поликлиника!CT:CT,Поликлиника!D:D,СВОД!C2248,Поликлиника!F:F,СВОД!E2248)+SUMIFS('Скорая мед. помощь'!O:O,'Скорая мед. помощь'!E:E,СВОД!C2248,'Скорая мед. помощь'!G:G,СВОД!E2248)+SUMIFS(Услуги!AV:AV,Услуги!D:D,СВОД!C2248,Услуги!F:F,СВОД!E2248)</f>
        <v>0</v>
      </c>
      <c r="O2248" s="302">
        <f>SUMIFS(Сверхбаза!L:L,Сверхбаза!C:C,СВОД!C2248,Сверхбаза!E:E,СВОД!E2248)+SUMIFS(Сверхбаза!M:M,Сверхбаза!C:C,СВОД!C2248,Сверхбаза!E:E,СВОД!E2248)</f>
        <v>0</v>
      </c>
      <c r="P2248" s="276">
        <f>SUMIFS(Сверхбаза!N:N,Сверхбаза!C:C,СВОД!C2248,Сверхбаза!E:E,СВОД!E2248)</f>
        <v>0</v>
      </c>
      <c r="Q2248" s="276">
        <f>SUMIFS(Сверхбаза!P:P,Сверхбаза!C:C,СВОД!C2248,Сверхбаза!E:E,СВОД!E2248)</f>
        <v>0</v>
      </c>
      <c r="R2248" s="276">
        <f>SUMIFS(Сверхбаза!O:O,Сверхбаза!C:C,СВОД!C2248,Сверхбаза!E:E,СВОД!E2248)</f>
        <v>0</v>
      </c>
      <c r="S2248" s="276">
        <f>SUMIFS(Сверхбаза!Q:Q,Сверхбаза!C:C,СВОД!C2248,Сверхбаза!E:E,СВОД!E2248)</f>
        <v>0</v>
      </c>
      <c r="T2248" s="303">
        <f>SUMIFS(Сверхбаза!G:G,Сверхбаза!C:C,СВОД!C2248,Сверхбаза!E:E,СВОД!E2248)</f>
        <v>0</v>
      </c>
    </row>
    <row r="2249" spans="1:20" ht="25.5" outlineLevel="2" x14ac:dyDescent="0.2">
      <c r="A2249" s="288">
        <f>VLOOKUP(C2249,Округа!B:C,2,FALSE)</f>
        <v>7</v>
      </c>
      <c r="B2249" s="361">
        <v>505003</v>
      </c>
      <c r="C2249" s="361">
        <v>500401</v>
      </c>
      <c r="D2249" s="5" t="s">
        <v>532</v>
      </c>
      <c r="E2249" s="349">
        <v>2</v>
      </c>
      <c r="F2249" s="350" t="s">
        <v>173</v>
      </c>
      <c r="G2249" s="302">
        <f>SUMIFS('Круглосуточный стационар'!J:J,'Круглосуточный стационар'!D:D,СВОД!C2249,'Круглосуточный стационар'!F:F,СВОД!E2249)/2+SUMIFS(ВМП!J:J,ВМП!D:D,СВОД!C2249,ВМП!F:F,СВОД!E2249)/2+SUMIFS('Дневной стационар'!J:J,'Дневной стационар'!D:D,СВОД!C2249,'Дневной стационар'!F:F,СВОД!E2249)/2+SUMIFS(ЭКО!H:H,ЭКО!D:D,СВОД!C2249,ЭКО!F:F,СВОД!E2249)+SUMIFS(Диализ!J:J,Диализ!E:E,СВОД!C2249,Диализ!G:G,СВОД!E2249)</f>
        <v>2955</v>
      </c>
      <c r="H2249" s="276">
        <f>SUMIFS(Поликлиника!H:H,Поликлиника!D:D,СВОД!C2249,Поликлиника!F:F,СВОД!E2249)</f>
        <v>0</v>
      </c>
      <c r="I2249" s="276">
        <f>SUMIFS(Поликлиника!BA:BA,Поликлиника!D:D,СВОД!C2249,Поликлиника!F:F,СВОД!E2249)</f>
        <v>0</v>
      </c>
      <c r="J2249" s="276">
        <f>SUMIFS(Поликлиника!BF:BF,Поликлиника!D:D,СВОД!C2249,Поликлиника!F:F,СВОД!E2249)</f>
        <v>0</v>
      </c>
      <c r="K2249" s="276">
        <f>SUMIFS(Поликлиника!BU:BU,Поликлиника!D:D,СВОД!C2249,Поликлиника!F:F,СВОД!E2249)</f>
        <v>0</v>
      </c>
      <c r="L2249" s="276">
        <f>SUMIFS(Услуги!H:H,Услуги!D:D,СВОД!C2249,Услуги!F:F,СВОД!E2249)+SUMIFS(Услуги!M:M,Услуги!D:D,СВОД!C2249,Услуги!F:F,СВОД!E2249)+SUMIFS(Услуги!R:R,Услуги!D:D,СВОД!C2249,Услуги!F:F,СВОД!E2249)+SUMIFS(Услуги!W:W,Услуги!D:D,СВОД!C2249,Услуги!F:F,СВОД!E2249)+SUMIFS(Услуги!AB:AB,Услуги!D:D,СВОД!C2249,Услуги!F:F,СВОД!E2249)+SUMIFS(Услуги!AG:AG,Услуги!D:D,СВОД!C2249,Услуги!F:F,СВОД!E2249)+SUMIFS(Услуги!AL:AL,Услуги!D:D,СВОД!C2249,Услуги!F:F,СВОД!E2249)+SUMIFS(Услуги!AQ:AQ,Услуги!D:D,СВОД!C2249,Услуги!F:F,СВОД!E2249)</f>
        <v>0</v>
      </c>
      <c r="M2249" s="276">
        <f>SUMIFS('Скорая мед. помощь'!J:J,'Скорая мед. помощь'!E:E,СВОД!C2249,'Скорая мед. помощь'!G:G,СВОД!E2249)</f>
        <v>0</v>
      </c>
      <c r="N2249" s="303">
        <f>SUMIFS('Круглосуточный стационар'!O:O,'Круглосуточный стационар'!D:D,СВОД!C2249,'Круглосуточный стационар'!F:F,СВОД!E2249)+SUMIFS(ВМП!O:O,ВМП!D:D,СВОД!C2249,ВМП!F:F,СВОД!E2249)+SUMIFS('Дневной стационар'!O:O,'Дневной стационар'!D:D,СВОД!C2249,'Дневной стационар'!F:F,СВОД!E2249)+SUMIFS(ЭКО!M:M,ЭКО!D:D,СВОД!C2249,ЭКО!F:F,СВОД!E2249)+SUMIFS(Диализ!O:O,Диализ!E:E,СВОД!C2249,Диализ!G:G,СВОД!E2249)+SUMIFS(Поликлиника!CT:CT,Поликлиника!D:D,СВОД!C2249,Поликлиника!F:F,СВОД!E2249)+SUMIFS('Скорая мед. помощь'!O:O,'Скорая мед. помощь'!E:E,СВОД!C2249,'Скорая мед. помощь'!G:G,СВОД!E2249)+SUMIFS(Услуги!AV:AV,Услуги!D:D,СВОД!C2249,Услуги!F:F,СВОД!E2249)</f>
        <v>19716.600605000003</v>
      </c>
      <c r="O2249" s="302">
        <f>SUMIFS(Сверхбаза!L:L,Сверхбаза!C:C,СВОД!C2249,Сверхбаза!E:E,СВОД!E2249)+SUMIFS(Сверхбаза!M:M,Сверхбаза!C:C,СВОД!C2249,Сверхбаза!E:E,СВОД!E2249)</f>
        <v>0</v>
      </c>
      <c r="P2249" s="276">
        <f>SUMIFS(Сверхбаза!N:N,Сверхбаза!C:C,СВОД!C2249,Сверхбаза!E:E,СВОД!E2249)</f>
        <v>0</v>
      </c>
      <c r="Q2249" s="276">
        <f>SUMIFS(Сверхбаза!P:P,Сверхбаза!C:C,СВОД!C2249,Сверхбаза!E:E,СВОД!E2249)</f>
        <v>0</v>
      </c>
      <c r="R2249" s="276">
        <f>SUMIFS(Сверхбаза!O:O,Сверхбаза!C:C,СВОД!C2249,Сверхбаза!E:E,СВОД!E2249)</f>
        <v>0</v>
      </c>
      <c r="S2249" s="276">
        <f>SUMIFS(Сверхбаза!Q:Q,Сверхбаза!C:C,СВОД!C2249,Сверхбаза!E:E,СВОД!E2249)</f>
        <v>0</v>
      </c>
      <c r="T2249" s="303">
        <f>SUMIFS(Сверхбаза!G:G,Сверхбаза!C:C,СВОД!C2249,Сверхбаза!E:E,СВОД!E2249)</f>
        <v>0</v>
      </c>
    </row>
    <row r="2250" spans="1:20" ht="25.5" outlineLevel="2" x14ac:dyDescent="0.2">
      <c r="A2250" s="288">
        <f>VLOOKUP(C2250,Округа!B:C,2,FALSE)</f>
        <v>7</v>
      </c>
      <c r="B2250" s="361">
        <v>505003</v>
      </c>
      <c r="C2250" s="361">
        <v>500401</v>
      </c>
      <c r="D2250" s="5" t="s">
        <v>532</v>
      </c>
      <c r="E2250" s="349">
        <v>6</v>
      </c>
      <c r="F2250" s="350" t="s">
        <v>705</v>
      </c>
      <c r="G2250" s="302">
        <f>SUMIFS('Круглосуточный стационар'!J:J,'Круглосуточный стационар'!D:D,СВОД!C2250,'Круглосуточный стационар'!F:F,СВОД!E2250)/2+SUMIFS(ВМП!J:J,ВМП!D:D,СВОД!C2250,ВМП!F:F,СВОД!E2250)/2+SUMIFS('Дневной стационар'!J:J,'Дневной стационар'!D:D,СВОД!C2250,'Дневной стационар'!F:F,СВОД!E2250)/2+SUMIFS(ЭКО!H:H,ЭКО!D:D,СВОД!C2250,ЭКО!F:F,СВОД!E2250)+SUMIFS(Диализ!J:J,Диализ!E:E,СВОД!C2250,Диализ!G:G,СВОД!E2250)</f>
        <v>0</v>
      </c>
      <c r="H2250" s="276">
        <f>SUMIFS(Поликлиника!H:H,Поликлиника!D:D,СВОД!C2250,Поликлиника!F:F,СВОД!E2250)</f>
        <v>0</v>
      </c>
      <c r="I2250" s="276">
        <f>SUMIFS(Поликлиника!BA:BA,Поликлиника!D:D,СВОД!C2250,Поликлиника!F:F,СВОД!E2250)</f>
        <v>0</v>
      </c>
      <c r="J2250" s="276">
        <f>SUMIFS(Поликлиника!BF:BF,Поликлиника!D:D,СВОД!C2250,Поликлиника!F:F,СВОД!E2250)</f>
        <v>0</v>
      </c>
      <c r="K2250" s="276">
        <f>SUMIFS(Поликлиника!BU:BU,Поликлиника!D:D,СВОД!C2250,Поликлиника!F:F,СВОД!E2250)</f>
        <v>0</v>
      </c>
      <c r="L2250" s="276">
        <f>SUMIFS(Услуги!H:H,Услуги!D:D,СВОД!C2250,Услуги!F:F,СВОД!E2250)+SUMIFS(Услуги!M:M,Услуги!D:D,СВОД!C2250,Услуги!F:F,СВОД!E2250)+SUMIFS(Услуги!R:R,Услуги!D:D,СВОД!C2250,Услуги!F:F,СВОД!E2250)+SUMIFS(Услуги!W:W,Услуги!D:D,СВОД!C2250,Услуги!F:F,СВОД!E2250)+SUMIFS(Услуги!AB:AB,Услуги!D:D,СВОД!C2250,Услуги!F:F,СВОД!E2250)+SUMIFS(Услуги!AG:AG,Услуги!D:D,СВОД!C2250,Услуги!F:F,СВОД!E2250)+SUMIFS(Услуги!AL:AL,Услуги!D:D,СВОД!C2250,Услуги!F:F,СВОД!E2250)+SUMIFS(Услуги!AQ:AQ,Услуги!D:D,СВОД!C2250,Услуги!F:F,СВОД!E2250)</f>
        <v>0</v>
      </c>
      <c r="M2250" s="276">
        <f>SUMIFS('Скорая мед. помощь'!J:J,'Скорая мед. помощь'!E:E,СВОД!C2250,'Скорая мед. помощь'!G:G,СВОД!E2250)</f>
        <v>0</v>
      </c>
      <c r="N2250" s="303">
        <f>SUMIFS('Круглосуточный стационар'!O:O,'Круглосуточный стационар'!D:D,СВОД!C2250,'Круглосуточный стационар'!F:F,СВОД!E2250)+SUMIFS(ВМП!O:O,ВМП!D:D,СВОД!C2250,ВМП!F:F,СВОД!E2250)+SUMIFS('Дневной стационар'!O:O,'Дневной стационар'!D:D,СВОД!C2250,'Дневной стационар'!F:F,СВОД!E2250)+SUMIFS(ЭКО!M:M,ЭКО!D:D,СВОД!C2250,ЭКО!F:F,СВОД!E2250)+SUMIFS(Диализ!O:O,Диализ!E:E,СВОД!C2250,Диализ!G:G,СВОД!E2250)+SUMIFS(Поликлиника!CT:CT,Поликлиника!D:D,СВОД!C2250,Поликлиника!F:F,СВОД!E2250)+SUMIFS('Скорая мед. помощь'!O:O,'Скорая мед. помощь'!E:E,СВОД!C2250,'Скорая мед. помощь'!G:G,СВОД!E2250)+SUMIFS(Услуги!AV:AV,Услуги!D:D,СВОД!C2250,Услуги!F:F,СВОД!E2250)</f>
        <v>0</v>
      </c>
      <c r="O2250" s="302">
        <f>SUMIFS(Сверхбаза!L:L,Сверхбаза!C:C,СВОД!C2250,Сверхбаза!E:E,СВОД!E2250)+SUMIFS(Сверхбаза!M:M,Сверхбаза!C:C,СВОД!C2250,Сверхбаза!E:E,СВОД!E2250)</f>
        <v>0</v>
      </c>
      <c r="P2250" s="276">
        <f>SUMIFS(Сверхбаза!N:N,Сверхбаза!C:C,СВОД!C2250,Сверхбаза!E:E,СВОД!E2250)</f>
        <v>0</v>
      </c>
      <c r="Q2250" s="276">
        <f>SUMIFS(Сверхбаза!P:P,Сверхбаза!C:C,СВОД!C2250,Сверхбаза!E:E,СВОД!E2250)</f>
        <v>0</v>
      </c>
      <c r="R2250" s="276">
        <f>SUMIFS(Сверхбаза!O:O,Сверхбаза!C:C,СВОД!C2250,Сверхбаза!E:E,СВОД!E2250)</f>
        <v>0</v>
      </c>
      <c r="S2250" s="276">
        <f>SUMIFS(Сверхбаза!Q:Q,Сверхбаза!C:C,СВОД!C2250,Сверхбаза!E:E,СВОД!E2250)</f>
        <v>0</v>
      </c>
      <c r="T2250" s="303">
        <f>SUMIFS(Сверхбаза!G:G,Сверхбаза!C:C,СВОД!C2250,Сверхбаза!E:E,СВОД!E2250)</f>
        <v>0</v>
      </c>
    </row>
    <row r="2251" spans="1:20" ht="25.5" outlineLevel="2" x14ac:dyDescent="0.2">
      <c r="A2251" s="288">
        <f>VLOOKUP(C2251,Округа!B:C,2,FALSE)</f>
        <v>7</v>
      </c>
      <c r="B2251" s="361">
        <v>505003</v>
      </c>
      <c r="C2251" s="361">
        <v>500401</v>
      </c>
      <c r="D2251" s="5" t="s">
        <v>532</v>
      </c>
      <c r="E2251" s="349">
        <v>3</v>
      </c>
      <c r="F2251" s="350" t="s">
        <v>174</v>
      </c>
      <c r="G2251" s="302">
        <f>SUMIFS('Круглосуточный стационар'!J:J,'Круглосуточный стационар'!D:D,СВОД!C2251,'Круглосуточный стационар'!F:F,СВОД!E2251)/2+SUMIFS(ВМП!J:J,ВМП!D:D,СВОД!C2251,ВМП!F:F,СВОД!E2251)/2+SUMIFS('Дневной стационар'!J:J,'Дневной стационар'!D:D,СВОД!C2251,'Дневной стационар'!F:F,СВОД!E2251)/2+SUMIFS(ЭКО!H:H,ЭКО!D:D,СВОД!C2251,ЭКО!F:F,СВОД!E2251)+SUMIFS(Диализ!J:J,Диализ!E:E,СВОД!C2251,Диализ!G:G,СВОД!E2251)</f>
        <v>0</v>
      </c>
      <c r="H2251" s="276">
        <f>SUMIFS(Поликлиника!H:H,Поликлиника!D:D,СВОД!C2251,Поликлиника!F:F,СВОД!E2251)</f>
        <v>33897.477157613714</v>
      </c>
      <c r="I2251" s="276">
        <f>SUMIFS(Поликлиника!BA:BA,Поликлиника!D:D,СВОД!C2251,Поликлиника!F:F,СВОД!E2251)</f>
        <v>23501.811550151975</v>
      </c>
      <c r="J2251" s="276">
        <f>SUMIFS(Поликлиника!BF:BF,Поликлиника!D:D,СВОД!C2251,Поликлиника!F:F,СВОД!E2251)</f>
        <v>77133.198639884751</v>
      </c>
      <c r="K2251" s="276">
        <f>SUMIFS(Поликлиника!BU:BU,Поликлиника!D:D,СВОД!C2251,Поликлиника!F:F,СВОД!E2251)</f>
        <v>24947</v>
      </c>
      <c r="L2251" s="276">
        <f>SUMIFS(Услуги!H:H,Услуги!D:D,СВОД!C2251,Услуги!F:F,СВОД!E2251)+SUMIFS(Услуги!M:M,Услуги!D:D,СВОД!C2251,Услуги!F:F,СВОД!E2251)+SUMIFS(Услуги!R:R,Услуги!D:D,СВОД!C2251,Услуги!F:F,СВОД!E2251)+SUMIFS(Услуги!W:W,Услуги!D:D,СВОД!C2251,Услуги!F:F,СВОД!E2251)+SUMIFS(Услуги!AB:AB,Услуги!D:D,СВОД!C2251,Услуги!F:F,СВОД!E2251)+SUMIFS(Услуги!AG:AG,Услуги!D:D,СВОД!C2251,Услуги!F:F,СВОД!E2251)+SUMIFS(Услуги!AL:AL,Услуги!D:D,СВОД!C2251,Услуги!F:F,СВОД!E2251)+SUMIFS(Услуги!AQ:AQ,Услуги!D:D,СВОД!C2251,Услуги!F:F,СВОД!E2251)</f>
        <v>0</v>
      </c>
      <c r="M2251" s="276">
        <f>SUMIFS('Скорая мед. помощь'!J:J,'Скорая мед. помощь'!E:E,СВОД!C2251,'Скорая мед. помощь'!G:G,СВОД!E2251)</f>
        <v>0</v>
      </c>
      <c r="N2251" s="303">
        <f>SUMIFS('Круглосуточный стационар'!O:O,'Круглосуточный стационар'!D:D,СВОД!C2251,'Круглосуточный стационар'!F:F,СВОД!E2251)+SUMIFS(ВМП!O:O,ВМП!D:D,СВОД!C2251,ВМП!F:F,СВОД!E2251)+SUMIFS('Дневной стационар'!O:O,'Дневной стационар'!D:D,СВОД!C2251,'Дневной стационар'!F:F,СВОД!E2251)+SUMIFS(ЭКО!M:M,ЭКО!D:D,СВОД!C2251,ЭКО!F:F,СВОД!E2251)+SUMIFS(Диализ!O:O,Диализ!E:E,СВОД!C2251,Диализ!G:G,СВОД!E2251)+SUMIFS(Поликлиника!CT:CT,Поликлиника!D:D,СВОД!C2251,Поликлиника!F:F,СВОД!E2251)+SUMIFS('Скорая мед. помощь'!O:O,'Скорая мед. помощь'!E:E,СВОД!C2251,'Скорая мед. помощь'!G:G,СВОД!E2251)+SUMIFS(Услуги!AV:AV,Услуги!D:D,СВОД!C2251,Услуги!F:F,СВОД!E2251)</f>
        <v>145760.93088657648</v>
      </c>
      <c r="O2251" s="302">
        <f>SUMIFS(Сверхбаза!L:L,Сверхбаза!C:C,СВОД!C2251,Сверхбаза!E:E,СВОД!E2251)+SUMIFS(Сверхбаза!M:M,Сверхбаза!C:C,СВОД!C2251,Сверхбаза!E:E,СВОД!E2251)</f>
        <v>0</v>
      </c>
      <c r="P2251" s="276">
        <f>SUMIFS(Сверхбаза!N:N,Сверхбаза!C:C,СВОД!C2251,Сверхбаза!E:E,СВОД!E2251)</f>
        <v>0</v>
      </c>
      <c r="Q2251" s="276">
        <f>SUMIFS(Сверхбаза!P:P,Сверхбаза!C:C,СВОД!C2251,Сверхбаза!E:E,СВОД!E2251)</f>
        <v>0</v>
      </c>
      <c r="R2251" s="276">
        <f>SUMIFS(Сверхбаза!O:O,Сверхбаза!C:C,СВОД!C2251,Сверхбаза!E:E,СВОД!E2251)</f>
        <v>0</v>
      </c>
      <c r="S2251" s="276">
        <f>SUMIFS(Сверхбаза!Q:Q,Сверхбаза!C:C,СВОД!C2251,Сверхбаза!E:E,СВОД!E2251)</f>
        <v>0</v>
      </c>
      <c r="T2251" s="303">
        <f>SUMIFS(Сверхбаза!G:G,Сверхбаза!C:C,СВОД!C2251,Сверхбаза!E:E,СВОД!E2251)</f>
        <v>0</v>
      </c>
    </row>
    <row r="2252" spans="1:20" ht="25.5" outlineLevel="2" x14ac:dyDescent="0.2">
      <c r="A2252" s="288">
        <f>VLOOKUP(C2252,Округа!B:C,2,FALSE)</f>
        <v>7</v>
      </c>
      <c r="B2252" s="361">
        <v>505003</v>
      </c>
      <c r="C2252" s="361">
        <v>500401</v>
      </c>
      <c r="D2252" s="5" t="s">
        <v>532</v>
      </c>
      <c r="E2252" s="349">
        <v>7</v>
      </c>
      <c r="F2252" s="350" t="s">
        <v>706</v>
      </c>
      <c r="G2252" s="302">
        <f>SUMIFS('Круглосуточный стационар'!J:J,'Круглосуточный стационар'!D:D,СВОД!C2252,'Круглосуточный стационар'!F:F,СВОД!E2252)/2+SUMIFS(ВМП!J:J,ВМП!D:D,СВОД!C2252,ВМП!F:F,СВОД!E2252)/2+SUMIFS('Дневной стационар'!J:J,'Дневной стационар'!D:D,СВОД!C2252,'Дневной стационар'!F:F,СВОД!E2252)/2+SUMIFS(ЭКО!H:H,ЭКО!D:D,СВОД!C2252,ЭКО!F:F,СВОД!E2252)+SUMIFS(Диализ!J:J,Диализ!E:E,СВОД!C2252,Диализ!G:G,СВОД!E2252)</f>
        <v>0</v>
      </c>
      <c r="H2252" s="276">
        <f>SUMIFS(Поликлиника!H:H,Поликлиника!D:D,СВОД!C2252,Поликлиника!F:F,СВОД!E2252)</f>
        <v>0</v>
      </c>
      <c r="I2252" s="276">
        <f>SUMIFS(Поликлиника!BA:BA,Поликлиника!D:D,СВОД!C2252,Поликлиника!F:F,СВОД!E2252)</f>
        <v>0</v>
      </c>
      <c r="J2252" s="276">
        <f>SUMIFS(Поликлиника!BF:BF,Поликлиника!D:D,СВОД!C2252,Поликлиника!F:F,СВОД!E2252)</f>
        <v>0</v>
      </c>
      <c r="K2252" s="276">
        <f>SUMIFS(Поликлиника!BU:BU,Поликлиника!D:D,СВОД!C2252,Поликлиника!F:F,СВОД!E2252)</f>
        <v>0</v>
      </c>
      <c r="L2252" s="276">
        <f>SUMIFS(Услуги!H:H,Услуги!D:D,СВОД!C2252,Услуги!F:F,СВОД!E2252)+SUMIFS(Услуги!M:M,Услуги!D:D,СВОД!C2252,Услуги!F:F,СВОД!E2252)+SUMIFS(Услуги!R:R,Услуги!D:D,СВОД!C2252,Услуги!F:F,СВОД!E2252)+SUMIFS(Услуги!W:W,Услуги!D:D,СВОД!C2252,Услуги!F:F,СВОД!E2252)+SUMIFS(Услуги!AB:AB,Услуги!D:D,СВОД!C2252,Услуги!F:F,СВОД!E2252)+SUMIFS(Услуги!AG:AG,Услуги!D:D,СВОД!C2252,Услуги!F:F,СВОД!E2252)+SUMIFS(Услуги!AL:AL,Услуги!D:D,СВОД!C2252,Услуги!F:F,СВОД!E2252)+SUMIFS(Услуги!AQ:AQ,Услуги!D:D,СВОД!C2252,Услуги!F:F,СВОД!E2252)</f>
        <v>0</v>
      </c>
      <c r="M2252" s="276">
        <f>SUMIFS('Скорая мед. помощь'!J:J,'Скорая мед. помощь'!E:E,СВОД!C2252,'Скорая мед. помощь'!G:G,СВОД!E2252)</f>
        <v>0</v>
      </c>
      <c r="N2252" s="303">
        <f>SUMIFS('Круглосуточный стационар'!O:O,'Круглосуточный стационар'!D:D,СВОД!C2252,'Круглосуточный стационар'!F:F,СВОД!E2252)+SUMIFS(ВМП!O:O,ВМП!D:D,СВОД!C2252,ВМП!F:F,СВОД!E2252)+SUMIFS('Дневной стационар'!O:O,'Дневной стационар'!D:D,СВОД!C2252,'Дневной стационар'!F:F,СВОД!E2252)+SUMIFS(ЭКО!M:M,ЭКО!D:D,СВОД!C2252,ЭКО!F:F,СВОД!E2252)+SUMIFS(Диализ!O:O,Диализ!E:E,СВОД!C2252,Диализ!G:G,СВОД!E2252)+SUMIFS(Поликлиника!CT:CT,Поликлиника!D:D,СВОД!C2252,Поликлиника!F:F,СВОД!E2252)+SUMIFS('Скорая мед. помощь'!O:O,'Скорая мед. помощь'!E:E,СВОД!C2252,'Скорая мед. помощь'!G:G,СВОД!E2252)+SUMIFS(Услуги!AV:AV,Услуги!D:D,СВОД!C2252,Услуги!F:F,СВОД!E2252)</f>
        <v>0</v>
      </c>
      <c r="O2252" s="302">
        <f>SUMIFS(Сверхбаза!L:L,Сверхбаза!C:C,СВОД!C2252,Сверхбаза!E:E,СВОД!E2252)+SUMIFS(Сверхбаза!M:M,Сверхбаза!C:C,СВОД!C2252,Сверхбаза!E:E,СВОД!E2252)</f>
        <v>0</v>
      </c>
      <c r="P2252" s="276">
        <f>SUMIFS(Сверхбаза!N:N,Сверхбаза!C:C,СВОД!C2252,Сверхбаза!E:E,СВОД!E2252)</f>
        <v>0</v>
      </c>
      <c r="Q2252" s="276">
        <f>SUMIFS(Сверхбаза!P:P,Сверхбаза!C:C,СВОД!C2252,Сверхбаза!E:E,СВОД!E2252)</f>
        <v>0</v>
      </c>
      <c r="R2252" s="276">
        <f>SUMIFS(Сверхбаза!O:O,Сверхбаза!C:C,СВОД!C2252,Сверхбаза!E:E,СВОД!E2252)</f>
        <v>0</v>
      </c>
      <c r="S2252" s="276">
        <f>SUMIFS(Сверхбаза!Q:Q,Сверхбаза!C:C,СВОД!C2252,Сверхбаза!E:E,СВОД!E2252)</f>
        <v>0</v>
      </c>
      <c r="T2252" s="303">
        <f>SUMIFS(Сверхбаза!G:G,Сверхбаза!C:C,СВОД!C2252,Сверхбаза!E:E,СВОД!E2252)</f>
        <v>0</v>
      </c>
    </row>
    <row r="2253" spans="1:20" ht="25.5" outlineLevel="2" x14ac:dyDescent="0.2">
      <c r="A2253" s="288">
        <f>VLOOKUP(C2253,Округа!B:C,2,FALSE)</f>
        <v>7</v>
      </c>
      <c r="B2253" s="361">
        <v>505003</v>
      </c>
      <c r="C2253" s="361">
        <v>500401</v>
      </c>
      <c r="D2253" s="5" t="s">
        <v>532</v>
      </c>
      <c r="E2253" s="349">
        <v>70</v>
      </c>
      <c r="F2253" s="350" t="s">
        <v>707</v>
      </c>
      <c r="G2253" s="302">
        <f>SUMIFS('Круглосуточный стационар'!J:J,'Круглосуточный стационар'!D:D,СВОД!C2253,'Круглосуточный стационар'!F:F,СВОД!E2253)/2+SUMIFS(ВМП!J:J,ВМП!D:D,СВОД!C2253,ВМП!F:F,СВОД!E2253)/2+SUMIFS('Дневной стационар'!J:J,'Дневной стационар'!D:D,СВОД!C2253,'Дневной стационар'!F:F,СВОД!E2253)/2+SUMIFS(ЭКО!H:H,ЭКО!D:D,СВОД!C2253,ЭКО!F:F,СВОД!E2253)+SUMIFS(Диализ!J:J,Диализ!E:E,СВОД!C2253,Диализ!G:G,СВОД!E2253)</f>
        <v>0</v>
      </c>
      <c r="H2253" s="276">
        <f>SUMIFS(Поликлиника!H:H,Поликлиника!D:D,СВОД!C2253,Поликлиника!F:F,СВОД!E2253)</f>
        <v>0</v>
      </c>
      <c r="I2253" s="276">
        <f>SUMIFS(Поликлиника!BA:BA,Поликлиника!D:D,СВОД!C2253,Поликлиника!F:F,СВОД!E2253)</f>
        <v>0</v>
      </c>
      <c r="J2253" s="276">
        <f>SUMIFS(Поликлиника!BF:BF,Поликлиника!D:D,СВОД!C2253,Поликлиника!F:F,СВОД!E2253)</f>
        <v>0</v>
      </c>
      <c r="K2253" s="276">
        <f>SUMIFS(Поликлиника!BU:BU,Поликлиника!D:D,СВОД!C2253,Поликлиника!F:F,СВОД!E2253)</f>
        <v>0</v>
      </c>
      <c r="L2253" s="276">
        <f>SUMIFS(Услуги!H:H,Услуги!D:D,СВОД!C2253,Услуги!F:F,СВОД!E2253)+SUMIFS(Услуги!M:M,Услуги!D:D,СВОД!C2253,Услуги!F:F,СВОД!E2253)+SUMIFS(Услуги!R:R,Услуги!D:D,СВОД!C2253,Услуги!F:F,СВОД!E2253)+SUMIFS(Услуги!W:W,Услуги!D:D,СВОД!C2253,Услуги!F:F,СВОД!E2253)+SUMIFS(Услуги!AB:AB,Услуги!D:D,СВОД!C2253,Услуги!F:F,СВОД!E2253)+SUMIFS(Услуги!AG:AG,Услуги!D:D,СВОД!C2253,Услуги!F:F,СВОД!E2253)+SUMIFS(Услуги!AL:AL,Услуги!D:D,СВОД!C2253,Услуги!F:F,СВОД!E2253)+SUMIFS(Услуги!AQ:AQ,Услуги!D:D,СВОД!C2253,Услуги!F:F,СВОД!E2253)</f>
        <v>0</v>
      </c>
      <c r="M2253" s="276">
        <f>SUMIFS('Скорая мед. помощь'!J:J,'Скорая мед. помощь'!E:E,СВОД!C2253,'Скорая мед. помощь'!G:G,СВОД!E2253)</f>
        <v>0</v>
      </c>
      <c r="N2253" s="303">
        <f>SUMIFS('Круглосуточный стационар'!O:O,'Круглосуточный стационар'!D:D,СВОД!C2253,'Круглосуточный стационар'!F:F,СВОД!E2253)+SUMIFS(ВМП!O:O,ВМП!D:D,СВОД!C2253,ВМП!F:F,СВОД!E2253)+SUMIFS('Дневной стационар'!O:O,'Дневной стационар'!D:D,СВОД!C2253,'Дневной стационар'!F:F,СВОД!E2253)+SUMIFS(ЭКО!M:M,ЭКО!D:D,СВОД!C2253,ЭКО!F:F,СВОД!E2253)+SUMIFS(Диализ!O:O,Диализ!E:E,СВОД!C2253,Диализ!G:G,СВОД!E2253)+SUMIFS(Поликлиника!CT:CT,Поликлиника!D:D,СВОД!C2253,Поликлиника!F:F,СВОД!E2253)+SUMIFS('Скорая мед. помощь'!O:O,'Скорая мед. помощь'!E:E,СВОД!C2253,'Скорая мед. помощь'!G:G,СВОД!E2253)+SUMIFS(Услуги!AV:AV,Услуги!D:D,СВОД!C2253,Услуги!F:F,СВОД!E2253)</f>
        <v>0</v>
      </c>
      <c r="O2253" s="302">
        <f>SUMIFS(Сверхбаза!L:L,Сверхбаза!C:C,СВОД!C2253,Сверхбаза!E:E,СВОД!E2253)+SUMIFS(Сверхбаза!M:M,Сверхбаза!C:C,СВОД!C2253,Сверхбаза!E:E,СВОД!E2253)</f>
        <v>0</v>
      </c>
      <c r="P2253" s="276">
        <f>SUMIFS(Сверхбаза!N:N,Сверхбаза!C:C,СВОД!C2253,Сверхбаза!E:E,СВОД!E2253)</f>
        <v>0</v>
      </c>
      <c r="Q2253" s="276">
        <f>SUMIFS(Сверхбаза!P:P,Сверхбаза!C:C,СВОД!C2253,Сверхбаза!E:E,СВОД!E2253)</f>
        <v>0</v>
      </c>
      <c r="R2253" s="276">
        <f>SUMIFS(Сверхбаза!O:O,Сверхбаза!C:C,СВОД!C2253,Сверхбаза!E:E,СВОД!E2253)</f>
        <v>0</v>
      </c>
      <c r="S2253" s="276">
        <f>SUMIFS(Сверхбаза!Q:Q,Сверхбаза!C:C,СВОД!C2253,Сверхбаза!E:E,СВОД!E2253)</f>
        <v>0</v>
      </c>
      <c r="T2253" s="303">
        <f>SUMIFS(Сверхбаза!G:G,Сверхбаза!C:C,СВОД!C2253,Сверхбаза!E:E,СВОД!E2253)</f>
        <v>0</v>
      </c>
    </row>
    <row r="2254" spans="1:20" ht="25.5" outlineLevel="2" x14ac:dyDescent="0.2">
      <c r="A2254" s="288">
        <f>VLOOKUP(C2254,Округа!B:C,2,FALSE)</f>
        <v>7</v>
      </c>
      <c r="B2254" s="361">
        <v>505003</v>
      </c>
      <c r="C2254" s="361">
        <v>500401</v>
      </c>
      <c r="D2254" s="5" t="s">
        <v>532</v>
      </c>
      <c r="E2254" s="349">
        <v>94</v>
      </c>
      <c r="F2254" s="350" t="s">
        <v>157</v>
      </c>
      <c r="G2254" s="302">
        <f>SUMIFS('Круглосуточный стационар'!J:J,'Круглосуточный стационар'!D:D,СВОД!C2254,'Круглосуточный стационар'!F:F,СВОД!E2254)/2+SUMIFS(ВМП!J:J,ВМП!D:D,СВОД!C2254,ВМП!F:F,СВОД!E2254)/2+SUMIFS('Дневной стационар'!J:J,'Дневной стационар'!D:D,СВОД!C2254,'Дневной стационар'!F:F,СВОД!E2254)/2+SUMIFS(ЭКО!H:H,ЭКО!D:D,СВОД!C2254,ЭКО!F:F,СВОД!E2254)+SUMIFS(Диализ!J:J,Диализ!E:E,СВОД!C2254,Диализ!G:G,СВОД!E2254)</f>
        <v>0</v>
      </c>
      <c r="H2254" s="276">
        <f>SUMIFS(Поликлиника!H:H,Поликлиника!D:D,СВОД!C2254,Поликлиника!F:F,СВОД!E2254)</f>
        <v>0</v>
      </c>
      <c r="I2254" s="276">
        <f>SUMIFS(Поликлиника!BA:BA,Поликлиника!D:D,СВОД!C2254,Поликлиника!F:F,СВОД!E2254)</f>
        <v>0</v>
      </c>
      <c r="J2254" s="276">
        <f>SUMIFS(Поликлиника!BF:BF,Поликлиника!D:D,СВОД!C2254,Поликлиника!F:F,СВОД!E2254)</f>
        <v>0</v>
      </c>
      <c r="K2254" s="276">
        <f>SUMIFS(Поликлиника!BU:BU,Поликлиника!D:D,СВОД!C2254,Поликлиника!F:F,СВОД!E2254)</f>
        <v>0</v>
      </c>
      <c r="L2254" s="276">
        <f>SUMIFS(Услуги!H:H,Услуги!D:D,СВОД!C2254,Услуги!F:F,СВОД!E2254)+SUMIFS(Услуги!M:M,Услуги!D:D,СВОД!C2254,Услуги!F:F,СВОД!E2254)+SUMIFS(Услуги!R:R,Услуги!D:D,СВОД!C2254,Услуги!F:F,СВОД!E2254)+SUMIFS(Услуги!W:W,Услуги!D:D,СВОД!C2254,Услуги!F:F,СВОД!E2254)+SUMIFS(Услуги!AB:AB,Услуги!D:D,СВОД!C2254,Услуги!F:F,СВОД!E2254)+SUMIFS(Услуги!AG:AG,Услуги!D:D,СВОД!C2254,Услуги!F:F,СВОД!E2254)+SUMIFS(Услуги!AL:AL,Услуги!D:D,СВОД!C2254,Услуги!F:F,СВОД!E2254)+SUMIFS(Услуги!AQ:AQ,Услуги!D:D,СВОД!C2254,Услуги!F:F,СВОД!E2254)</f>
        <v>0</v>
      </c>
      <c r="M2254" s="276">
        <f>SUMIFS('Скорая мед. помощь'!J:J,'Скорая мед. помощь'!E:E,СВОД!C2254,'Скорая мед. помощь'!G:G,СВОД!E2254)</f>
        <v>0</v>
      </c>
      <c r="N2254" s="303">
        <f>SUMIFS('Круглосуточный стационар'!O:O,'Круглосуточный стационар'!D:D,СВОД!C2254,'Круглосуточный стационар'!F:F,СВОД!E2254)+SUMIFS(ВМП!O:O,ВМП!D:D,СВОД!C2254,ВМП!F:F,СВОД!E2254)+SUMIFS('Дневной стационар'!O:O,'Дневной стационар'!D:D,СВОД!C2254,'Дневной стационар'!F:F,СВОД!E2254)+SUMIFS(ЭКО!M:M,ЭКО!D:D,СВОД!C2254,ЭКО!F:F,СВОД!E2254)+SUMIFS(Диализ!O:O,Диализ!E:E,СВОД!C2254,Диализ!G:G,СВОД!E2254)+SUMIFS(Поликлиника!CT:CT,Поликлиника!D:D,СВОД!C2254,Поликлиника!F:F,СВОД!E2254)+SUMIFS('Скорая мед. помощь'!O:O,'Скорая мед. помощь'!E:E,СВОД!C2254,'Скорая мед. помощь'!G:G,СВОД!E2254)+SUMIFS(Услуги!AV:AV,Услуги!D:D,СВОД!C2254,Услуги!F:F,СВОД!E2254)</f>
        <v>0</v>
      </c>
      <c r="O2254" s="302">
        <f>SUMIFS(Сверхбаза!L:L,Сверхбаза!C:C,СВОД!C2254,Сверхбаза!E:E,СВОД!E2254)+SUMIFS(Сверхбаза!M:M,Сверхбаза!C:C,СВОД!C2254,Сверхбаза!E:E,СВОД!E2254)</f>
        <v>0</v>
      </c>
      <c r="P2254" s="276">
        <f>SUMIFS(Сверхбаза!N:N,Сверхбаза!C:C,СВОД!C2254,Сверхбаза!E:E,СВОД!E2254)</f>
        <v>0</v>
      </c>
      <c r="Q2254" s="276">
        <f>SUMIFS(Сверхбаза!P:P,Сверхбаза!C:C,СВОД!C2254,Сверхбаза!E:E,СВОД!E2254)</f>
        <v>0</v>
      </c>
      <c r="R2254" s="276">
        <f>SUMIFS(Сверхбаза!O:O,Сверхбаза!C:C,СВОД!C2254,Сверхбаза!E:E,СВОД!E2254)</f>
        <v>0</v>
      </c>
      <c r="S2254" s="276">
        <f>SUMIFS(Сверхбаза!Q:Q,Сверхбаза!C:C,СВОД!C2254,Сверхбаза!E:E,СВОД!E2254)</f>
        <v>0</v>
      </c>
      <c r="T2254" s="303">
        <f>SUMIFS(Сверхбаза!G:G,Сверхбаза!C:C,СВОД!C2254,Сверхбаза!E:E,СВОД!E2254)</f>
        <v>0</v>
      </c>
    </row>
    <row r="2255" spans="1:20" outlineLevel="1" x14ac:dyDescent="0.2">
      <c r="A2255" s="289"/>
      <c r="B2255" s="279"/>
      <c r="C2255" s="279" t="str">
        <f>CONCATENATE(C2254," ","Итог")</f>
        <v>500401 Итог</v>
      </c>
      <c r="D2255" s="280"/>
      <c r="E2255" s="351"/>
      <c r="F2255" s="352"/>
      <c r="G2255" s="304"/>
      <c r="H2255" s="281"/>
      <c r="I2255" s="281"/>
      <c r="J2255" s="281"/>
      <c r="K2255" s="281"/>
      <c r="L2255" s="281"/>
      <c r="M2255" s="281"/>
      <c r="N2255" s="305">
        <f>SUBTOTAL(9,N2247:N2254)</f>
        <v>260884.30568067671</v>
      </c>
      <c r="O2255" s="304"/>
      <c r="P2255" s="281"/>
      <c r="Q2255" s="281"/>
      <c r="R2255" s="281"/>
      <c r="S2255" s="281"/>
      <c r="T2255" s="305">
        <f>SUBTOTAL(9,T2247:T2254)</f>
        <v>0</v>
      </c>
    </row>
    <row r="2256" spans="1:20" ht="25.5" outlineLevel="2" x14ac:dyDescent="0.2">
      <c r="A2256" s="287">
        <f>VLOOKUP(C2256,Округа!B:C,2,FALSE)</f>
        <v>7</v>
      </c>
      <c r="B2256" s="8">
        <v>505005</v>
      </c>
      <c r="C2256" s="8">
        <v>500601</v>
      </c>
      <c r="D2256" s="9" t="s">
        <v>566</v>
      </c>
      <c r="E2256" s="347">
        <v>1</v>
      </c>
      <c r="F2256" s="348" t="s">
        <v>12</v>
      </c>
      <c r="G2256" s="300">
        <f>SUMIFS('Круглосуточный стационар'!J:J,'Круглосуточный стационар'!D:D,СВОД!C2256,'Круглосуточный стационар'!F:F,СВОД!E2256)/2+SUMIFS(ВМП!J:J,ВМП!D:D,СВОД!C2256,ВМП!F:F,СВОД!E2256)/2+SUMIFS('Дневной стационар'!J:J,'Дневной стационар'!D:D,СВОД!C2256,'Дневной стационар'!F:F,СВОД!E2256)/2+SUMIFS(ЭКО!H:H,ЭКО!D:D,СВОД!C2256,ЭКО!F:F,СВОД!E2256)+SUMIFS(Диализ!J:J,Диализ!E:E,СВОД!C2256,Диализ!G:G,СВОД!E2256)</f>
        <v>0</v>
      </c>
      <c r="H2256" s="278">
        <f>SUMIFS(Поликлиника!H:H,Поликлиника!D:D,СВОД!C2256,Поликлиника!F:F,СВОД!E2256)</f>
        <v>0</v>
      </c>
      <c r="I2256" s="278">
        <f>SUMIFS(Поликлиника!BA:BA,Поликлиника!D:D,СВОД!C2256,Поликлиника!F:F,СВОД!E2256)</f>
        <v>0</v>
      </c>
      <c r="J2256" s="278">
        <f>SUMIFS(Поликлиника!BF:BF,Поликлиника!D:D,СВОД!C2256,Поликлиника!F:F,СВОД!E2256)</f>
        <v>0</v>
      </c>
      <c r="K2256" s="278">
        <f>SUMIFS(Поликлиника!BU:BU,Поликлиника!D:D,СВОД!C2256,Поликлиника!F:F,СВОД!E2256)</f>
        <v>0</v>
      </c>
      <c r="L2256" s="278">
        <f>SUMIFS(Услуги!H:H,Услуги!D:D,СВОД!C2256,Услуги!F:F,СВОД!E2256)+SUMIFS(Услуги!M:M,Услуги!D:D,СВОД!C2256,Услуги!F:F,СВОД!E2256)+SUMIFS(Услуги!R:R,Услуги!D:D,СВОД!C2256,Услуги!F:F,СВОД!E2256)+SUMIFS(Услуги!W:W,Услуги!D:D,СВОД!C2256,Услуги!F:F,СВОД!E2256)+SUMIFS(Услуги!AB:AB,Услуги!D:D,СВОД!C2256,Услуги!F:F,СВОД!E2256)+SUMIFS(Услуги!AG:AG,Услуги!D:D,СВОД!C2256,Услуги!F:F,СВОД!E2256)+SUMIFS(Услуги!AL:AL,Услуги!D:D,СВОД!C2256,Услуги!F:F,СВОД!E2256)+SUMIFS(Услуги!AQ:AQ,Услуги!D:D,СВОД!C2256,Услуги!F:F,СВОД!E2256)</f>
        <v>0</v>
      </c>
      <c r="M2256" s="278">
        <f>SUMIFS('Скорая мед. помощь'!J:J,'Скорая мед. помощь'!E:E,СВОД!C2256,'Скорая мед. помощь'!G:G,СВОД!E2256)</f>
        <v>0</v>
      </c>
      <c r="N2256" s="301">
        <f>SUMIFS('Круглосуточный стационар'!O:O,'Круглосуточный стационар'!D:D,СВОД!C2256,'Круглосуточный стационар'!F:F,СВОД!E2256)+SUMIFS(ВМП!O:O,ВМП!D:D,СВОД!C2256,ВМП!F:F,СВОД!E2256)+SUMIFS('Дневной стационар'!O:O,'Дневной стационар'!D:D,СВОД!C2256,'Дневной стационар'!F:F,СВОД!E2256)+SUMIFS(ЭКО!M:M,ЭКО!D:D,СВОД!C2256,ЭКО!F:F,СВОД!E2256)+SUMIFS(Диализ!O:O,Диализ!E:E,СВОД!C2256,Диализ!G:G,СВОД!E2256)+SUMIFS(Поликлиника!CT:CT,Поликлиника!D:D,СВОД!C2256,Поликлиника!F:F,СВОД!E2256)+SUMIFS('Скорая мед. помощь'!O:O,'Скорая мед. помощь'!E:E,СВОД!C2256,'Скорая мед. помощь'!G:G,СВОД!E2256)+SUMIFS(Услуги!AV:AV,Услуги!D:D,СВОД!C2256,Услуги!F:F,СВОД!E2256)</f>
        <v>0</v>
      </c>
      <c r="O2256" s="300">
        <f>SUMIFS(Сверхбаза!L:L,Сверхбаза!C:C,СВОД!C2256,Сверхбаза!E:E,СВОД!E2256)+SUMIFS(Сверхбаза!M:M,Сверхбаза!C:C,СВОД!C2256,Сверхбаза!E:E,СВОД!E2256)</f>
        <v>0</v>
      </c>
      <c r="P2256" s="278">
        <f>SUMIFS(Сверхбаза!N:N,Сверхбаза!C:C,СВОД!C2256,Сверхбаза!E:E,СВОД!E2256)</f>
        <v>0</v>
      </c>
      <c r="Q2256" s="278">
        <f>SUMIFS(Сверхбаза!P:P,Сверхбаза!C:C,СВОД!C2256,Сверхбаза!E:E,СВОД!E2256)</f>
        <v>0</v>
      </c>
      <c r="R2256" s="278">
        <f>SUMIFS(Сверхбаза!O:O,Сверхбаза!C:C,СВОД!C2256,Сверхбаза!E:E,СВОД!E2256)</f>
        <v>0</v>
      </c>
      <c r="S2256" s="278">
        <f>SUMIFS(Сверхбаза!Q:Q,Сверхбаза!C:C,СВОД!C2256,Сверхбаза!E:E,СВОД!E2256)</f>
        <v>0</v>
      </c>
      <c r="T2256" s="301">
        <f>SUMIFS(Сверхбаза!G:G,Сверхбаза!C:C,СВОД!C2256,Сверхбаза!E:E,СВОД!E2256)</f>
        <v>0</v>
      </c>
    </row>
    <row r="2257" spans="1:20" ht="25.5" outlineLevel="2" x14ac:dyDescent="0.2">
      <c r="A2257" s="288">
        <f>VLOOKUP(C2257,Округа!B:C,2,FALSE)</f>
        <v>7</v>
      </c>
      <c r="B2257" s="361">
        <v>505005</v>
      </c>
      <c r="C2257" s="361">
        <v>500601</v>
      </c>
      <c r="D2257" s="5" t="s">
        <v>566</v>
      </c>
      <c r="E2257" s="349">
        <v>13</v>
      </c>
      <c r="F2257" s="350" t="s">
        <v>704</v>
      </c>
      <c r="G2257" s="302">
        <f>SUMIFS('Круглосуточный стационар'!J:J,'Круглосуточный стационар'!D:D,СВОД!C2257,'Круглосуточный стационар'!F:F,СВОД!E2257)/2+SUMIFS(ВМП!J:J,ВМП!D:D,СВОД!C2257,ВМП!F:F,СВОД!E2257)/2+SUMIFS('Дневной стационар'!J:J,'Дневной стационар'!D:D,СВОД!C2257,'Дневной стационар'!F:F,СВОД!E2257)/2+SUMIFS(ЭКО!H:H,ЭКО!D:D,СВОД!C2257,ЭКО!F:F,СВОД!E2257)+SUMIFS(Диализ!J:J,Диализ!E:E,СВОД!C2257,Диализ!G:G,СВОД!E2257)</f>
        <v>0</v>
      </c>
      <c r="H2257" s="276">
        <f>SUMIFS(Поликлиника!H:H,Поликлиника!D:D,СВОД!C2257,Поликлиника!F:F,СВОД!E2257)</f>
        <v>0</v>
      </c>
      <c r="I2257" s="276">
        <f>SUMIFS(Поликлиника!BA:BA,Поликлиника!D:D,СВОД!C2257,Поликлиника!F:F,СВОД!E2257)</f>
        <v>0</v>
      </c>
      <c r="J2257" s="276">
        <f>SUMIFS(Поликлиника!BF:BF,Поликлиника!D:D,СВОД!C2257,Поликлиника!F:F,СВОД!E2257)</f>
        <v>0</v>
      </c>
      <c r="K2257" s="276">
        <f>SUMIFS(Поликлиника!BU:BU,Поликлиника!D:D,СВОД!C2257,Поликлиника!F:F,СВОД!E2257)</f>
        <v>0</v>
      </c>
      <c r="L2257" s="276">
        <f>SUMIFS(Услуги!H:H,Услуги!D:D,СВОД!C2257,Услуги!F:F,СВОД!E2257)+SUMIFS(Услуги!M:M,Услуги!D:D,СВОД!C2257,Услуги!F:F,СВОД!E2257)+SUMIFS(Услуги!R:R,Услуги!D:D,СВОД!C2257,Услуги!F:F,СВОД!E2257)+SUMIFS(Услуги!W:W,Услуги!D:D,СВОД!C2257,Услуги!F:F,СВОД!E2257)+SUMIFS(Услуги!AB:AB,Услуги!D:D,СВОД!C2257,Услуги!F:F,СВОД!E2257)+SUMIFS(Услуги!AG:AG,Услуги!D:D,СВОД!C2257,Услуги!F:F,СВОД!E2257)+SUMIFS(Услуги!AL:AL,Услуги!D:D,СВОД!C2257,Услуги!F:F,СВОД!E2257)+SUMIFS(Услуги!AQ:AQ,Услуги!D:D,СВОД!C2257,Услуги!F:F,СВОД!E2257)</f>
        <v>0</v>
      </c>
      <c r="M2257" s="276">
        <f>SUMIFS('Скорая мед. помощь'!J:J,'Скорая мед. помощь'!E:E,СВОД!C2257,'Скорая мед. помощь'!G:G,СВОД!E2257)</f>
        <v>0</v>
      </c>
      <c r="N2257" s="303">
        <f>SUMIFS('Круглосуточный стационар'!O:O,'Круглосуточный стационар'!D:D,СВОД!C2257,'Круглосуточный стационар'!F:F,СВОД!E2257)+SUMIFS(ВМП!O:O,ВМП!D:D,СВОД!C2257,ВМП!F:F,СВОД!E2257)+SUMIFS('Дневной стационар'!O:O,'Дневной стационар'!D:D,СВОД!C2257,'Дневной стационар'!F:F,СВОД!E2257)+SUMIFS(ЭКО!M:M,ЭКО!D:D,СВОД!C2257,ЭКО!F:F,СВОД!E2257)+SUMIFS(Диализ!O:O,Диализ!E:E,СВОД!C2257,Диализ!G:G,СВОД!E2257)+SUMIFS(Поликлиника!CT:CT,Поликлиника!D:D,СВОД!C2257,Поликлиника!F:F,СВОД!E2257)+SUMIFS('Скорая мед. помощь'!O:O,'Скорая мед. помощь'!E:E,СВОД!C2257,'Скорая мед. помощь'!G:G,СВОД!E2257)+SUMIFS(Услуги!AV:AV,Услуги!D:D,СВОД!C2257,Услуги!F:F,СВОД!E2257)</f>
        <v>0</v>
      </c>
      <c r="O2257" s="302">
        <f>SUMIFS(Сверхбаза!L:L,Сверхбаза!C:C,СВОД!C2257,Сверхбаза!E:E,СВОД!E2257)+SUMIFS(Сверхбаза!M:M,Сверхбаза!C:C,СВОД!C2257,Сверхбаза!E:E,СВОД!E2257)</f>
        <v>0</v>
      </c>
      <c r="P2257" s="276">
        <f>SUMIFS(Сверхбаза!N:N,Сверхбаза!C:C,СВОД!C2257,Сверхбаза!E:E,СВОД!E2257)</f>
        <v>0</v>
      </c>
      <c r="Q2257" s="276">
        <f>SUMIFS(Сверхбаза!P:P,Сверхбаза!C:C,СВОД!C2257,Сверхбаза!E:E,СВОД!E2257)</f>
        <v>0</v>
      </c>
      <c r="R2257" s="276">
        <f>SUMIFS(Сверхбаза!O:O,Сверхбаза!C:C,СВОД!C2257,Сверхбаза!E:E,СВОД!E2257)</f>
        <v>0</v>
      </c>
      <c r="S2257" s="276">
        <f>SUMIFS(Сверхбаза!Q:Q,Сверхбаза!C:C,СВОД!C2257,Сверхбаза!E:E,СВОД!E2257)</f>
        <v>0</v>
      </c>
      <c r="T2257" s="303">
        <f>SUMIFS(Сверхбаза!G:G,Сверхбаза!C:C,СВОД!C2257,Сверхбаза!E:E,СВОД!E2257)</f>
        <v>0</v>
      </c>
    </row>
    <row r="2258" spans="1:20" ht="25.5" outlineLevel="2" x14ac:dyDescent="0.2">
      <c r="A2258" s="288">
        <f>VLOOKUP(C2258,Округа!B:C,2,FALSE)</f>
        <v>7</v>
      </c>
      <c r="B2258" s="361">
        <v>505005</v>
      </c>
      <c r="C2258" s="361">
        <v>500601</v>
      </c>
      <c r="D2258" s="5" t="s">
        <v>566</v>
      </c>
      <c r="E2258" s="349">
        <v>2</v>
      </c>
      <c r="F2258" s="350" t="s">
        <v>173</v>
      </c>
      <c r="G2258" s="302">
        <f>SUMIFS('Круглосуточный стационар'!J:J,'Круглосуточный стационар'!D:D,СВОД!C2258,'Круглосуточный стационар'!F:F,СВОД!E2258)/2+SUMIFS(ВМП!J:J,ВМП!D:D,СВОД!C2258,ВМП!F:F,СВОД!E2258)/2+SUMIFS('Дневной стационар'!J:J,'Дневной стационар'!D:D,СВОД!C2258,'Дневной стационар'!F:F,СВОД!E2258)/2+SUMIFS(ЭКО!H:H,ЭКО!D:D,СВОД!C2258,ЭКО!F:F,СВОД!E2258)+SUMIFS(Диализ!J:J,Диализ!E:E,СВОД!C2258,Диализ!G:G,СВОД!E2258)</f>
        <v>1944</v>
      </c>
      <c r="H2258" s="276">
        <f>SUMIFS(Поликлиника!H:H,Поликлиника!D:D,СВОД!C2258,Поликлиника!F:F,СВОД!E2258)</f>
        <v>0</v>
      </c>
      <c r="I2258" s="276">
        <f>SUMIFS(Поликлиника!BA:BA,Поликлиника!D:D,СВОД!C2258,Поликлиника!F:F,СВОД!E2258)</f>
        <v>0</v>
      </c>
      <c r="J2258" s="276">
        <f>SUMIFS(Поликлиника!BF:BF,Поликлиника!D:D,СВОД!C2258,Поликлиника!F:F,СВОД!E2258)</f>
        <v>0</v>
      </c>
      <c r="K2258" s="276">
        <f>SUMIFS(Поликлиника!BU:BU,Поликлиника!D:D,СВОД!C2258,Поликлиника!F:F,СВОД!E2258)</f>
        <v>0</v>
      </c>
      <c r="L2258" s="276">
        <f>SUMIFS(Услуги!H:H,Услуги!D:D,СВОД!C2258,Услуги!F:F,СВОД!E2258)+SUMIFS(Услуги!M:M,Услуги!D:D,СВОД!C2258,Услуги!F:F,СВОД!E2258)+SUMIFS(Услуги!R:R,Услуги!D:D,СВОД!C2258,Услуги!F:F,СВОД!E2258)+SUMIFS(Услуги!W:W,Услуги!D:D,СВОД!C2258,Услуги!F:F,СВОД!E2258)+SUMIFS(Услуги!AB:AB,Услуги!D:D,СВОД!C2258,Услуги!F:F,СВОД!E2258)+SUMIFS(Услуги!AG:AG,Услуги!D:D,СВОД!C2258,Услуги!F:F,СВОД!E2258)+SUMIFS(Услуги!AL:AL,Услуги!D:D,СВОД!C2258,Услуги!F:F,СВОД!E2258)+SUMIFS(Услуги!AQ:AQ,Услуги!D:D,СВОД!C2258,Услуги!F:F,СВОД!E2258)</f>
        <v>0</v>
      </c>
      <c r="M2258" s="276">
        <f>SUMIFS('Скорая мед. помощь'!J:J,'Скорая мед. помощь'!E:E,СВОД!C2258,'Скорая мед. помощь'!G:G,СВОД!E2258)</f>
        <v>0</v>
      </c>
      <c r="N2258" s="303">
        <f>SUMIFS('Круглосуточный стационар'!O:O,'Круглосуточный стационар'!D:D,СВОД!C2258,'Круглосуточный стационар'!F:F,СВОД!E2258)+SUMIFS(ВМП!O:O,ВМП!D:D,СВОД!C2258,ВМП!F:F,СВОД!E2258)+SUMIFS('Дневной стационар'!O:O,'Дневной стационар'!D:D,СВОД!C2258,'Дневной стационар'!F:F,СВОД!E2258)+SUMIFS(ЭКО!M:M,ЭКО!D:D,СВОД!C2258,ЭКО!F:F,СВОД!E2258)+SUMIFS(Диализ!O:O,Диализ!E:E,СВОД!C2258,Диализ!G:G,СВОД!E2258)+SUMIFS(Поликлиника!CT:CT,Поликлиника!D:D,СВОД!C2258,Поликлиника!F:F,СВОД!E2258)+SUMIFS('Скорая мед. помощь'!O:O,'Скорая мед. помощь'!E:E,СВОД!C2258,'Скорая мед. помощь'!G:G,СВОД!E2258)+SUMIFS(Услуги!AV:AV,Услуги!D:D,СВОД!C2258,Услуги!F:F,СВОД!E2258)</f>
        <v>11541.620507</v>
      </c>
      <c r="O2258" s="302">
        <f>SUMIFS(Сверхбаза!L:L,Сверхбаза!C:C,СВОД!C2258,Сверхбаза!E:E,СВОД!E2258)+SUMIFS(Сверхбаза!M:M,Сверхбаза!C:C,СВОД!C2258,Сверхбаза!E:E,СВОД!E2258)</f>
        <v>0</v>
      </c>
      <c r="P2258" s="276">
        <f>SUMIFS(Сверхбаза!N:N,Сверхбаза!C:C,СВОД!C2258,Сверхбаза!E:E,СВОД!E2258)</f>
        <v>0</v>
      </c>
      <c r="Q2258" s="276">
        <f>SUMIFS(Сверхбаза!P:P,Сверхбаза!C:C,СВОД!C2258,Сверхбаза!E:E,СВОД!E2258)</f>
        <v>0</v>
      </c>
      <c r="R2258" s="276">
        <f>SUMIFS(Сверхбаза!O:O,Сверхбаза!C:C,СВОД!C2258,Сверхбаза!E:E,СВОД!E2258)</f>
        <v>0</v>
      </c>
      <c r="S2258" s="276">
        <f>SUMIFS(Сверхбаза!Q:Q,Сверхбаза!C:C,СВОД!C2258,Сверхбаза!E:E,СВОД!E2258)</f>
        <v>0</v>
      </c>
      <c r="T2258" s="303">
        <f>SUMIFS(Сверхбаза!G:G,Сверхбаза!C:C,СВОД!C2258,Сверхбаза!E:E,СВОД!E2258)</f>
        <v>0</v>
      </c>
    </row>
    <row r="2259" spans="1:20" ht="25.5" outlineLevel="2" x14ac:dyDescent="0.2">
      <c r="A2259" s="288">
        <f>VLOOKUP(C2259,Округа!B:C,2,FALSE)</f>
        <v>7</v>
      </c>
      <c r="B2259" s="361">
        <v>505005</v>
      </c>
      <c r="C2259" s="361">
        <v>500601</v>
      </c>
      <c r="D2259" s="5" t="s">
        <v>566</v>
      </c>
      <c r="E2259" s="349">
        <v>6</v>
      </c>
      <c r="F2259" s="350" t="s">
        <v>705</v>
      </c>
      <c r="G2259" s="302">
        <f>SUMIFS('Круглосуточный стационар'!J:J,'Круглосуточный стационар'!D:D,СВОД!C2259,'Круглосуточный стационар'!F:F,СВОД!E2259)/2+SUMIFS(ВМП!J:J,ВМП!D:D,СВОД!C2259,ВМП!F:F,СВОД!E2259)/2+SUMIFS('Дневной стационар'!J:J,'Дневной стационар'!D:D,СВОД!C2259,'Дневной стационар'!F:F,СВОД!E2259)/2+SUMIFS(ЭКО!H:H,ЭКО!D:D,СВОД!C2259,ЭКО!F:F,СВОД!E2259)+SUMIFS(Диализ!J:J,Диализ!E:E,СВОД!C2259,Диализ!G:G,СВОД!E2259)</f>
        <v>0</v>
      </c>
      <c r="H2259" s="276">
        <f>SUMIFS(Поликлиника!H:H,Поликлиника!D:D,СВОД!C2259,Поликлиника!F:F,СВОД!E2259)</f>
        <v>0</v>
      </c>
      <c r="I2259" s="276">
        <f>SUMIFS(Поликлиника!BA:BA,Поликлиника!D:D,СВОД!C2259,Поликлиника!F:F,СВОД!E2259)</f>
        <v>0</v>
      </c>
      <c r="J2259" s="276">
        <f>SUMIFS(Поликлиника!BF:BF,Поликлиника!D:D,СВОД!C2259,Поликлиника!F:F,СВОД!E2259)</f>
        <v>0</v>
      </c>
      <c r="K2259" s="276">
        <f>SUMIFS(Поликлиника!BU:BU,Поликлиника!D:D,СВОД!C2259,Поликлиника!F:F,СВОД!E2259)</f>
        <v>0</v>
      </c>
      <c r="L2259" s="276">
        <f>SUMIFS(Услуги!H:H,Услуги!D:D,СВОД!C2259,Услуги!F:F,СВОД!E2259)+SUMIFS(Услуги!M:M,Услуги!D:D,СВОД!C2259,Услуги!F:F,СВОД!E2259)+SUMIFS(Услуги!R:R,Услуги!D:D,СВОД!C2259,Услуги!F:F,СВОД!E2259)+SUMIFS(Услуги!W:W,Услуги!D:D,СВОД!C2259,Услуги!F:F,СВОД!E2259)+SUMIFS(Услуги!AB:AB,Услуги!D:D,СВОД!C2259,Услуги!F:F,СВОД!E2259)+SUMIFS(Услуги!AG:AG,Услуги!D:D,СВОД!C2259,Услуги!F:F,СВОД!E2259)+SUMIFS(Услуги!AL:AL,Услуги!D:D,СВОД!C2259,Услуги!F:F,СВОД!E2259)+SUMIFS(Услуги!AQ:AQ,Услуги!D:D,СВОД!C2259,Услуги!F:F,СВОД!E2259)</f>
        <v>0</v>
      </c>
      <c r="M2259" s="276">
        <f>SUMIFS('Скорая мед. помощь'!J:J,'Скорая мед. помощь'!E:E,СВОД!C2259,'Скорая мед. помощь'!G:G,СВОД!E2259)</f>
        <v>0</v>
      </c>
      <c r="N2259" s="303">
        <f>SUMIFS('Круглосуточный стационар'!O:O,'Круглосуточный стационар'!D:D,СВОД!C2259,'Круглосуточный стационар'!F:F,СВОД!E2259)+SUMIFS(ВМП!O:O,ВМП!D:D,СВОД!C2259,ВМП!F:F,СВОД!E2259)+SUMIFS('Дневной стационар'!O:O,'Дневной стационар'!D:D,СВОД!C2259,'Дневной стационар'!F:F,СВОД!E2259)+SUMIFS(ЭКО!M:M,ЭКО!D:D,СВОД!C2259,ЭКО!F:F,СВОД!E2259)+SUMIFS(Диализ!O:O,Диализ!E:E,СВОД!C2259,Диализ!G:G,СВОД!E2259)+SUMIFS(Поликлиника!CT:CT,Поликлиника!D:D,СВОД!C2259,Поликлиника!F:F,СВОД!E2259)+SUMIFS('Скорая мед. помощь'!O:O,'Скорая мед. помощь'!E:E,СВОД!C2259,'Скорая мед. помощь'!G:G,СВОД!E2259)+SUMIFS(Услуги!AV:AV,Услуги!D:D,СВОД!C2259,Услуги!F:F,СВОД!E2259)</f>
        <v>0</v>
      </c>
      <c r="O2259" s="302">
        <f>SUMIFS(Сверхбаза!L:L,Сверхбаза!C:C,СВОД!C2259,Сверхбаза!E:E,СВОД!E2259)+SUMIFS(Сверхбаза!M:M,Сверхбаза!C:C,СВОД!C2259,Сверхбаза!E:E,СВОД!E2259)</f>
        <v>0</v>
      </c>
      <c r="P2259" s="276">
        <f>SUMIFS(Сверхбаза!N:N,Сверхбаза!C:C,СВОД!C2259,Сверхбаза!E:E,СВОД!E2259)</f>
        <v>0</v>
      </c>
      <c r="Q2259" s="276">
        <f>SUMIFS(Сверхбаза!P:P,Сверхбаза!C:C,СВОД!C2259,Сверхбаза!E:E,СВОД!E2259)</f>
        <v>0</v>
      </c>
      <c r="R2259" s="276">
        <f>SUMIFS(Сверхбаза!O:O,Сверхбаза!C:C,СВОД!C2259,Сверхбаза!E:E,СВОД!E2259)</f>
        <v>0</v>
      </c>
      <c r="S2259" s="276">
        <f>SUMIFS(Сверхбаза!Q:Q,Сверхбаза!C:C,СВОД!C2259,Сверхбаза!E:E,СВОД!E2259)</f>
        <v>0</v>
      </c>
      <c r="T2259" s="303">
        <f>SUMIFS(Сверхбаза!G:G,Сверхбаза!C:C,СВОД!C2259,Сверхбаза!E:E,СВОД!E2259)</f>
        <v>0</v>
      </c>
    </row>
    <row r="2260" spans="1:20" ht="25.5" outlineLevel="2" x14ac:dyDescent="0.2">
      <c r="A2260" s="288">
        <f>VLOOKUP(C2260,Округа!B:C,2,FALSE)</f>
        <v>7</v>
      </c>
      <c r="B2260" s="361">
        <v>505005</v>
      </c>
      <c r="C2260" s="361">
        <v>500601</v>
      </c>
      <c r="D2260" s="5" t="s">
        <v>566</v>
      </c>
      <c r="E2260" s="349">
        <v>3</v>
      </c>
      <c r="F2260" s="350" t="s">
        <v>174</v>
      </c>
      <c r="G2260" s="302">
        <f>SUMIFS('Круглосуточный стационар'!J:J,'Круглосуточный стационар'!D:D,СВОД!C2260,'Круглосуточный стационар'!F:F,СВОД!E2260)/2+SUMIFS(ВМП!J:J,ВМП!D:D,СВОД!C2260,ВМП!F:F,СВОД!E2260)/2+SUMIFS('Дневной стационар'!J:J,'Дневной стационар'!D:D,СВОД!C2260,'Дневной стационар'!F:F,СВОД!E2260)/2+SUMIFS(ЭКО!H:H,ЭКО!D:D,СВОД!C2260,ЭКО!F:F,СВОД!E2260)+SUMIFS(Диализ!J:J,Диализ!E:E,СВОД!C2260,Диализ!G:G,СВОД!E2260)</f>
        <v>0</v>
      </c>
      <c r="H2260" s="276">
        <f>SUMIFS(Поликлиника!H:H,Поликлиника!D:D,СВОД!C2260,Поликлиника!F:F,СВОД!E2260)</f>
        <v>26554</v>
      </c>
      <c r="I2260" s="276">
        <f>SUMIFS(Поликлиника!BA:BA,Поликлиника!D:D,СВОД!C2260,Поликлиника!F:F,СВОД!E2260)</f>
        <v>11929</v>
      </c>
      <c r="J2260" s="276">
        <f>SUMIFS(Поликлиника!BF:BF,Поликлиника!D:D,СВОД!C2260,Поликлиника!F:F,СВОД!E2260)</f>
        <v>42178</v>
      </c>
      <c r="K2260" s="276">
        <f>SUMIFS(Поликлиника!BU:BU,Поликлиника!D:D,СВОД!C2260,Поликлиника!F:F,СВОД!E2260)</f>
        <v>23506</v>
      </c>
      <c r="L2260" s="276">
        <f>SUMIFS(Услуги!H:H,Услуги!D:D,СВОД!C2260,Услуги!F:F,СВОД!E2260)+SUMIFS(Услуги!M:M,Услуги!D:D,СВОД!C2260,Услуги!F:F,СВОД!E2260)+SUMIFS(Услуги!R:R,Услуги!D:D,СВОД!C2260,Услуги!F:F,СВОД!E2260)+SUMIFS(Услуги!W:W,Услуги!D:D,СВОД!C2260,Услуги!F:F,СВОД!E2260)+SUMIFS(Услуги!AB:AB,Услуги!D:D,СВОД!C2260,Услуги!F:F,СВОД!E2260)+SUMIFS(Услуги!AG:AG,Услуги!D:D,СВОД!C2260,Услуги!F:F,СВОД!E2260)+SUMIFS(Услуги!AL:AL,Услуги!D:D,СВОД!C2260,Услуги!F:F,СВОД!E2260)+SUMIFS(Услуги!AQ:AQ,Услуги!D:D,СВОД!C2260,Услуги!F:F,СВОД!E2260)</f>
        <v>0</v>
      </c>
      <c r="M2260" s="276">
        <f>SUMIFS('Скорая мед. помощь'!J:J,'Скорая мед. помощь'!E:E,СВОД!C2260,'Скорая мед. помощь'!G:G,СВОД!E2260)</f>
        <v>0</v>
      </c>
      <c r="N2260" s="303">
        <f>SUMIFS('Круглосуточный стационар'!O:O,'Круглосуточный стационар'!D:D,СВОД!C2260,'Круглосуточный стационар'!F:F,СВОД!E2260)+SUMIFS(ВМП!O:O,ВМП!D:D,СВОД!C2260,ВМП!F:F,СВОД!E2260)+SUMIFS('Дневной стационар'!O:O,'Дневной стационар'!D:D,СВОД!C2260,'Дневной стационар'!F:F,СВОД!E2260)+SUMIFS(ЭКО!M:M,ЭКО!D:D,СВОД!C2260,ЭКО!F:F,СВОД!E2260)+SUMIFS(Диализ!O:O,Диализ!E:E,СВОД!C2260,Диализ!G:G,СВОД!E2260)+SUMIFS(Поликлиника!CT:CT,Поликлиника!D:D,СВОД!C2260,Поликлиника!F:F,СВОД!E2260)+SUMIFS('Скорая мед. помощь'!O:O,'Скорая мед. помощь'!E:E,СВОД!C2260,'Скорая мед. помощь'!G:G,СВОД!E2260)+SUMIFS(Услуги!AV:AV,Услуги!D:D,СВОД!C2260,Услуги!F:F,СВОД!E2260)</f>
        <v>76508.113874999995</v>
      </c>
      <c r="O2260" s="302">
        <f>SUMIFS(Сверхбаза!L:L,Сверхбаза!C:C,СВОД!C2260,Сверхбаза!E:E,СВОД!E2260)+SUMIFS(Сверхбаза!M:M,Сверхбаза!C:C,СВОД!C2260,Сверхбаза!E:E,СВОД!E2260)</f>
        <v>0</v>
      </c>
      <c r="P2260" s="276">
        <f>SUMIFS(Сверхбаза!N:N,Сверхбаза!C:C,СВОД!C2260,Сверхбаза!E:E,СВОД!E2260)</f>
        <v>0</v>
      </c>
      <c r="Q2260" s="276">
        <f>SUMIFS(Сверхбаза!P:P,Сверхбаза!C:C,СВОД!C2260,Сверхбаза!E:E,СВОД!E2260)</f>
        <v>0</v>
      </c>
      <c r="R2260" s="276">
        <f>SUMIFS(Сверхбаза!O:O,Сверхбаза!C:C,СВОД!C2260,Сверхбаза!E:E,СВОД!E2260)</f>
        <v>0</v>
      </c>
      <c r="S2260" s="276">
        <f>SUMIFS(Сверхбаза!Q:Q,Сверхбаза!C:C,СВОД!C2260,Сверхбаза!E:E,СВОД!E2260)</f>
        <v>0</v>
      </c>
      <c r="T2260" s="303">
        <f>SUMIFS(Сверхбаза!G:G,Сверхбаза!C:C,СВОД!C2260,Сверхбаза!E:E,СВОД!E2260)</f>
        <v>0</v>
      </c>
    </row>
    <row r="2261" spans="1:20" ht="25.5" outlineLevel="2" x14ac:dyDescent="0.2">
      <c r="A2261" s="288">
        <f>VLOOKUP(C2261,Округа!B:C,2,FALSE)</f>
        <v>7</v>
      </c>
      <c r="B2261" s="361">
        <v>505005</v>
      </c>
      <c r="C2261" s="361">
        <v>500601</v>
      </c>
      <c r="D2261" s="5" t="s">
        <v>566</v>
      </c>
      <c r="E2261" s="349">
        <v>7</v>
      </c>
      <c r="F2261" s="350" t="s">
        <v>706</v>
      </c>
      <c r="G2261" s="302">
        <f>SUMIFS('Круглосуточный стационар'!J:J,'Круглосуточный стационар'!D:D,СВОД!C2261,'Круглосуточный стационар'!F:F,СВОД!E2261)/2+SUMIFS(ВМП!J:J,ВМП!D:D,СВОД!C2261,ВМП!F:F,СВОД!E2261)/2+SUMIFS('Дневной стационар'!J:J,'Дневной стационар'!D:D,СВОД!C2261,'Дневной стационар'!F:F,СВОД!E2261)/2+SUMIFS(ЭКО!H:H,ЭКО!D:D,СВОД!C2261,ЭКО!F:F,СВОД!E2261)+SUMIFS(Диализ!J:J,Диализ!E:E,СВОД!C2261,Диализ!G:G,СВОД!E2261)</f>
        <v>0</v>
      </c>
      <c r="H2261" s="276">
        <f>SUMIFS(Поликлиника!H:H,Поликлиника!D:D,СВОД!C2261,Поликлиника!F:F,СВОД!E2261)</f>
        <v>0</v>
      </c>
      <c r="I2261" s="276">
        <f>SUMIFS(Поликлиника!BA:BA,Поликлиника!D:D,СВОД!C2261,Поликлиника!F:F,СВОД!E2261)</f>
        <v>0</v>
      </c>
      <c r="J2261" s="276">
        <f>SUMIFS(Поликлиника!BF:BF,Поликлиника!D:D,СВОД!C2261,Поликлиника!F:F,СВОД!E2261)</f>
        <v>0</v>
      </c>
      <c r="K2261" s="276">
        <f>SUMIFS(Поликлиника!BU:BU,Поликлиника!D:D,СВОД!C2261,Поликлиника!F:F,СВОД!E2261)</f>
        <v>0</v>
      </c>
      <c r="L2261" s="276">
        <f>SUMIFS(Услуги!H:H,Услуги!D:D,СВОД!C2261,Услуги!F:F,СВОД!E2261)+SUMIFS(Услуги!M:M,Услуги!D:D,СВОД!C2261,Услуги!F:F,СВОД!E2261)+SUMIFS(Услуги!R:R,Услуги!D:D,СВОД!C2261,Услуги!F:F,СВОД!E2261)+SUMIFS(Услуги!W:W,Услуги!D:D,СВОД!C2261,Услуги!F:F,СВОД!E2261)+SUMIFS(Услуги!AB:AB,Услуги!D:D,СВОД!C2261,Услуги!F:F,СВОД!E2261)+SUMIFS(Услуги!AG:AG,Услуги!D:D,СВОД!C2261,Услуги!F:F,СВОД!E2261)+SUMIFS(Услуги!AL:AL,Услуги!D:D,СВОД!C2261,Услуги!F:F,СВОД!E2261)+SUMIFS(Услуги!AQ:AQ,Услуги!D:D,СВОД!C2261,Услуги!F:F,СВОД!E2261)</f>
        <v>0</v>
      </c>
      <c r="M2261" s="276">
        <f>SUMIFS('Скорая мед. помощь'!J:J,'Скорая мед. помощь'!E:E,СВОД!C2261,'Скорая мед. помощь'!G:G,СВОД!E2261)</f>
        <v>0</v>
      </c>
      <c r="N2261" s="303">
        <f>SUMIFS('Круглосуточный стационар'!O:O,'Круглосуточный стационар'!D:D,СВОД!C2261,'Круглосуточный стационар'!F:F,СВОД!E2261)+SUMIFS(ВМП!O:O,ВМП!D:D,СВОД!C2261,ВМП!F:F,СВОД!E2261)+SUMIFS('Дневной стационар'!O:O,'Дневной стационар'!D:D,СВОД!C2261,'Дневной стационар'!F:F,СВОД!E2261)+SUMIFS(ЭКО!M:M,ЭКО!D:D,СВОД!C2261,ЭКО!F:F,СВОД!E2261)+SUMIFS(Диализ!O:O,Диализ!E:E,СВОД!C2261,Диализ!G:G,СВОД!E2261)+SUMIFS(Поликлиника!CT:CT,Поликлиника!D:D,СВОД!C2261,Поликлиника!F:F,СВОД!E2261)+SUMIFS('Скорая мед. помощь'!O:O,'Скорая мед. помощь'!E:E,СВОД!C2261,'Скорая мед. помощь'!G:G,СВОД!E2261)+SUMIFS(Услуги!AV:AV,Услуги!D:D,СВОД!C2261,Услуги!F:F,СВОД!E2261)</f>
        <v>0</v>
      </c>
      <c r="O2261" s="302">
        <f>SUMIFS(Сверхбаза!L:L,Сверхбаза!C:C,СВОД!C2261,Сверхбаза!E:E,СВОД!E2261)+SUMIFS(Сверхбаза!M:M,Сверхбаза!C:C,СВОД!C2261,Сверхбаза!E:E,СВОД!E2261)</f>
        <v>0</v>
      </c>
      <c r="P2261" s="276">
        <f>SUMIFS(Сверхбаза!N:N,Сверхбаза!C:C,СВОД!C2261,Сверхбаза!E:E,СВОД!E2261)</f>
        <v>0</v>
      </c>
      <c r="Q2261" s="276">
        <f>SUMIFS(Сверхбаза!P:P,Сверхбаза!C:C,СВОД!C2261,Сверхбаза!E:E,СВОД!E2261)</f>
        <v>0</v>
      </c>
      <c r="R2261" s="276">
        <f>SUMIFS(Сверхбаза!O:O,Сверхбаза!C:C,СВОД!C2261,Сверхбаза!E:E,СВОД!E2261)</f>
        <v>0</v>
      </c>
      <c r="S2261" s="276">
        <f>SUMIFS(Сверхбаза!Q:Q,Сверхбаза!C:C,СВОД!C2261,Сверхбаза!E:E,СВОД!E2261)</f>
        <v>0</v>
      </c>
      <c r="T2261" s="303">
        <f>SUMIFS(Сверхбаза!G:G,Сверхбаза!C:C,СВОД!C2261,Сверхбаза!E:E,СВОД!E2261)</f>
        <v>0</v>
      </c>
    </row>
    <row r="2262" spans="1:20" ht="25.5" outlineLevel="2" x14ac:dyDescent="0.2">
      <c r="A2262" s="288">
        <f>VLOOKUP(C2262,Округа!B:C,2,FALSE)</f>
        <v>7</v>
      </c>
      <c r="B2262" s="361">
        <v>505005</v>
      </c>
      <c r="C2262" s="361">
        <v>500601</v>
      </c>
      <c r="D2262" s="5" t="s">
        <v>566</v>
      </c>
      <c r="E2262" s="349">
        <v>70</v>
      </c>
      <c r="F2262" s="350" t="s">
        <v>707</v>
      </c>
      <c r="G2262" s="302">
        <f>SUMIFS('Круглосуточный стационар'!J:J,'Круглосуточный стационар'!D:D,СВОД!C2262,'Круглосуточный стационар'!F:F,СВОД!E2262)/2+SUMIFS(ВМП!J:J,ВМП!D:D,СВОД!C2262,ВМП!F:F,СВОД!E2262)/2+SUMIFS('Дневной стационар'!J:J,'Дневной стационар'!D:D,СВОД!C2262,'Дневной стационар'!F:F,СВОД!E2262)/2+SUMIFS(ЭКО!H:H,ЭКО!D:D,СВОД!C2262,ЭКО!F:F,СВОД!E2262)+SUMIFS(Диализ!J:J,Диализ!E:E,СВОД!C2262,Диализ!G:G,СВОД!E2262)</f>
        <v>0</v>
      </c>
      <c r="H2262" s="276">
        <f>SUMIFS(Поликлиника!H:H,Поликлиника!D:D,СВОД!C2262,Поликлиника!F:F,СВОД!E2262)</f>
        <v>0</v>
      </c>
      <c r="I2262" s="276">
        <f>SUMIFS(Поликлиника!BA:BA,Поликлиника!D:D,СВОД!C2262,Поликлиника!F:F,СВОД!E2262)</f>
        <v>0</v>
      </c>
      <c r="J2262" s="276">
        <f>SUMIFS(Поликлиника!BF:BF,Поликлиника!D:D,СВОД!C2262,Поликлиника!F:F,СВОД!E2262)</f>
        <v>0</v>
      </c>
      <c r="K2262" s="276">
        <f>SUMIFS(Поликлиника!BU:BU,Поликлиника!D:D,СВОД!C2262,Поликлиника!F:F,СВОД!E2262)</f>
        <v>0</v>
      </c>
      <c r="L2262" s="276">
        <f>SUMIFS(Услуги!H:H,Услуги!D:D,СВОД!C2262,Услуги!F:F,СВОД!E2262)+SUMIFS(Услуги!M:M,Услуги!D:D,СВОД!C2262,Услуги!F:F,СВОД!E2262)+SUMIFS(Услуги!R:R,Услуги!D:D,СВОД!C2262,Услуги!F:F,СВОД!E2262)+SUMIFS(Услуги!W:W,Услуги!D:D,СВОД!C2262,Услуги!F:F,СВОД!E2262)+SUMIFS(Услуги!AB:AB,Услуги!D:D,СВОД!C2262,Услуги!F:F,СВОД!E2262)+SUMIFS(Услуги!AG:AG,Услуги!D:D,СВОД!C2262,Услуги!F:F,СВОД!E2262)+SUMIFS(Услуги!AL:AL,Услуги!D:D,СВОД!C2262,Услуги!F:F,СВОД!E2262)+SUMIFS(Услуги!AQ:AQ,Услуги!D:D,СВОД!C2262,Услуги!F:F,СВОД!E2262)</f>
        <v>0</v>
      </c>
      <c r="M2262" s="276">
        <f>SUMIFS('Скорая мед. помощь'!J:J,'Скорая мед. помощь'!E:E,СВОД!C2262,'Скорая мед. помощь'!G:G,СВОД!E2262)</f>
        <v>0</v>
      </c>
      <c r="N2262" s="303">
        <f>SUMIFS('Круглосуточный стационар'!O:O,'Круглосуточный стационар'!D:D,СВОД!C2262,'Круглосуточный стационар'!F:F,СВОД!E2262)+SUMIFS(ВМП!O:O,ВМП!D:D,СВОД!C2262,ВМП!F:F,СВОД!E2262)+SUMIFS('Дневной стационар'!O:O,'Дневной стационар'!D:D,СВОД!C2262,'Дневной стационар'!F:F,СВОД!E2262)+SUMIFS(ЭКО!M:M,ЭКО!D:D,СВОД!C2262,ЭКО!F:F,СВОД!E2262)+SUMIFS(Диализ!O:O,Диализ!E:E,СВОД!C2262,Диализ!G:G,СВОД!E2262)+SUMIFS(Поликлиника!CT:CT,Поликлиника!D:D,СВОД!C2262,Поликлиника!F:F,СВОД!E2262)+SUMIFS('Скорая мед. помощь'!O:O,'Скорая мед. помощь'!E:E,СВОД!C2262,'Скорая мед. помощь'!G:G,СВОД!E2262)+SUMIFS(Услуги!AV:AV,Услуги!D:D,СВОД!C2262,Услуги!F:F,СВОД!E2262)</f>
        <v>0</v>
      </c>
      <c r="O2262" s="302">
        <f>SUMIFS(Сверхбаза!L:L,Сверхбаза!C:C,СВОД!C2262,Сверхбаза!E:E,СВОД!E2262)+SUMIFS(Сверхбаза!M:M,Сверхбаза!C:C,СВОД!C2262,Сверхбаза!E:E,СВОД!E2262)</f>
        <v>0</v>
      </c>
      <c r="P2262" s="276">
        <f>SUMIFS(Сверхбаза!N:N,Сверхбаза!C:C,СВОД!C2262,Сверхбаза!E:E,СВОД!E2262)</f>
        <v>0</v>
      </c>
      <c r="Q2262" s="276">
        <f>SUMIFS(Сверхбаза!P:P,Сверхбаза!C:C,СВОД!C2262,Сверхбаза!E:E,СВОД!E2262)</f>
        <v>0</v>
      </c>
      <c r="R2262" s="276">
        <f>SUMIFS(Сверхбаза!O:O,Сверхбаза!C:C,СВОД!C2262,Сверхбаза!E:E,СВОД!E2262)</f>
        <v>0</v>
      </c>
      <c r="S2262" s="276">
        <f>SUMIFS(Сверхбаза!Q:Q,Сверхбаза!C:C,СВОД!C2262,Сверхбаза!E:E,СВОД!E2262)</f>
        <v>0</v>
      </c>
      <c r="T2262" s="303">
        <f>SUMIFS(Сверхбаза!G:G,Сверхбаза!C:C,СВОД!C2262,Сверхбаза!E:E,СВОД!E2262)</f>
        <v>0</v>
      </c>
    </row>
    <row r="2263" spans="1:20" ht="25.5" outlineLevel="2" x14ac:dyDescent="0.2">
      <c r="A2263" s="288">
        <f>VLOOKUP(C2263,Округа!B:C,2,FALSE)</f>
        <v>7</v>
      </c>
      <c r="B2263" s="361">
        <v>505005</v>
      </c>
      <c r="C2263" s="361">
        <v>500601</v>
      </c>
      <c r="D2263" s="5" t="s">
        <v>566</v>
      </c>
      <c r="E2263" s="349">
        <v>94</v>
      </c>
      <c r="F2263" s="350" t="s">
        <v>157</v>
      </c>
      <c r="G2263" s="302">
        <f>SUMIFS('Круглосуточный стационар'!J:J,'Круглосуточный стационар'!D:D,СВОД!C2263,'Круглосуточный стационар'!F:F,СВОД!E2263)/2+SUMIFS(ВМП!J:J,ВМП!D:D,СВОД!C2263,ВМП!F:F,СВОД!E2263)/2+SUMIFS('Дневной стационар'!J:J,'Дневной стационар'!D:D,СВОД!C2263,'Дневной стационар'!F:F,СВОД!E2263)/2+SUMIFS(ЭКО!H:H,ЭКО!D:D,СВОД!C2263,ЭКО!F:F,СВОД!E2263)+SUMIFS(Диализ!J:J,Диализ!E:E,СВОД!C2263,Диализ!G:G,СВОД!E2263)</f>
        <v>0</v>
      </c>
      <c r="H2263" s="276">
        <f>SUMIFS(Поликлиника!H:H,Поликлиника!D:D,СВОД!C2263,Поликлиника!F:F,СВОД!E2263)</f>
        <v>0</v>
      </c>
      <c r="I2263" s="276">
        <f>SUMIFS(Поликлиника!BA:BA,Поликлиника!D:D,СВОД!C2263,Поликлиника!F:F,СВОД!E2263)</f>
        <v>0</v>
      </c>
      <c r="J2263" s="276">
        <f>SUMIFS(Поликлиника!BF:BF,Поликлиника!D:D,СВОД!C2263,Поликлиника!F:F,СВОД!E2263)</f>
        <v>0</v>
      </c>
      <c r="K2263" s="276">
        <f>SUMIFS(Поликлиника!BU:BU,Поликлиника!D:D,СВОД!C2263,Поликлиника!F:F,СВОД!E2263)</f>
        <v>0</v>
      </c>
      <c r="L2263" s="276">
        <f>SUMIFS(Услуги!H:H,Услуги!D:D,СВОД!C2263,Услуги!F:F,СВОД!E2263)+SUMIFS(Услуги!M:M,Услуги!D:D,СВОД!C2263,Услуги!F:F,СВОД!E2263)+SUMIFS(Услуги!R:R,Услуги!D:D,СВОД!C2263,Услуги!F:F,СВОД!E2263)+SUMIFS(Услуги!W:W,Услуги!D:D,СВОД!C2263,Услуги!F:F,СВОД!E2263)+SUMIFS(Услуги!AB:AB,Услуги!D:D,СВОД!C2263,Услуги!F:F,СВОД!E2263)+SUMIFS(Услуги!AG:AG,Услуги!D:D,СВОД!C2263,Услуги!F:F,СВОД!E2263)+SUMIFS(Услуги!AL:AL,Услуги!D:D,СВОД!C2263,Услуги!F:F,СВОД!E2263)+SUMIFS(Услуги!AQ:AQ,Услуги!D:D,СВОД!C2263,Услуги!F:F,СВОД!E2263)</f>
        <v>0</v>
      </c>
      <c r="M2263" s="276">
        <f>SUMIFS('Скорая мед. помощь'!J:J,'Скорая мед. помощь'!E:E,СВОД!C2263,'Скорая мед. помощь'!G:G,СВОД!E2263)</f>
        <v>0</v>
      </c>
      <c r="N2263" s="303">
        <f>SUMIFS('Круглосуточный стационар'!O:O,'Круглосуточный стационар'!D:D,СВОД!C2263,'Круглосуточный стационар'!F:F,СВОД!E2263)+SUMIFS(ВМП!O:O,ВМП!D:D,СВОД!C2263,ВМП!F:F,СВОД!E2263)+SUMIFS('Дневной стационар'!O:O,'Дневной стационар'!D:D,СВОД!C2263,'Дневной стационар'!F:F,СВОД!E2263)+SUMIFS(ЭКО!M:M,ЭКО!D:D,СВОД!C2263,ЭКО!F:F,СВОД!E2263)+SUMIFS(Диализ!O:O,Диализ!E:E,СВОД!C2263,Диализ!G:G,СВОД!E2263)+SUMIFS(Поликлиника!CT:CT,Поликлиника!D:D,СВОД!C2263,Поликлиника!F:F,СВОД!E2263)+SUMIFS('Скорая мед. помощь'!O:O,'Скорая мед. помощь'!E:E,СВОД!C2263,'Скорая мед. помощь'!G:G,СВОД!E2263)+SUMIFS(Услуги!AV:AV,Услуги!D:D,СВОД!C2263,Услуги!F:F,СВОД!E2263)</f>
        <v>0</v>
      </c>
      <c r="O2263" s="302">
        <f>SUMIFS(Сверхбаза!L:L,Сверхбаза!C:C,СВОД!C2263,Сверхбаза!E:E,СВОД!E2263)+SUMIFS(Сверхбаза!M:M,Сверхбаза!C:C,СВОД!C2263,Сверхбаза!E:E,СВОД!E2263)</f>
        <v>0</v>
      </c>
      <c r="P2263" s="276">
        <f>SUMIFS(Сверхбаза!N:N,Сверхбаза!C:C,СВОД!C2263,Сверхбаза!E:E,СВОД!E2263)</f>
        <v>0</v>
      </c>
      <c r="Q2263" s="276">
        <f>SUMIFS(Сверхбаза!P:P,Сверхбаза!C:C,СВОД!C2263,Сверхбаза!E:E,СВОД!E2263)</f>
        <v>0</v>
      </c>
      <c r="R2263" s="276">
        <f>SUMIFS(Сверхбаза!O:O,Сверхбаза!C:C,СВОД!C2263,Сверхбаза!E:E,СВОД!E2263)</f>
        <v>0</v>
      </c>
      <c r="S2263" s="276">
        <f>SUMIFS(Сверхбаза!Q:Q,Сверхбаза!C:C,СВОД!C2263,Сверхбаза!E:E,СВОД!E2263)</f>
        <v>0</v>
      </c>
      <c r="T2263" s="303">
        <f>SUMIFS(Сверхбаза!G:G,Сверхбаза!C:C,СВОД!C2263,Сверхбаза!E:E,СВОД!E2263)</f>
        <v>0</v>
      </c>
    </row>
    <row r="2264" spans="1:20" outlineLevel="1" x14ac:dyDescent="0.2">
      <c r="A2264" s="289"/>
      <c r="B2264" s="279"/>
      <c r="C2264" s="279" t="str">
        <f>CONCATENATE(C2263," ","Итог")</f>
        <v>500601 Итог</v>
      </c>
      <c r="D2264" s="280"/>
      <c r="E2264" s="351"/>
      <c r="F2264" s="352"/>
      <c r="G2264" s="304"/>
      <c r="H2264" s="281"/>
      <c r="I2264" s="281"/>
      <c r="J2264" s="281"/>
      <c r="K2264" s="281"/>
      <c r="L2264" s="281"/>
      <c r="M2264" s="281"/>
      <c r="N2264" s="305">
        <f>SUBTOTAL(9,N2256:N2263)</f>
        <v>88049.734381999995</v>
      </c>
      <c r="O2264" s="304"/>
      <c r="P2264" s="281"/>
      <c r="Q2264" s="281"/>
      <c r="R2264" s="281"/>
      <c r="S2264" s="281"/>
      <c r="T2264" s="305">
        <f>SUBTOTAL(9,T2256:T2263)</f>
        <v>0</v>
      </c>
    </row>
    <row r="2265" spans="1:20" ht="25.5" outlineLevel="2" x14ac:dyDescent="0.2">
      <c r="A2265" s="287">
        <f>VLOOKUP(C2265,Округа!B:C,2,FALSE)</f>
        <v>7</v>
      </c>
      <c r="B2265" s="8">
        <v>505007</v>
      </c>
      <c r="C2265" s="8">
        <v>500801</v>
      </c>
      <c r="D2265" s="9" t="s">
        <v>416</v>
      </c>
      <c r="E2265" s="347">
        <v>1</v>
      </c>
      <c r="F2265" s="348" t="s">
        <v>12</v>
      </c>
      <c r="G2265" s="300">
        <f>SUMIFS('Круглосуточный стационар'!J:J,'Круглосуточный стационар'!D:D,СВОД!C2265,'Круглосуточный стационар'!F:F,СВОД!E2265)/2+SUMIFS(ВМП!J:J,ВМП!D:D,СВОД!C2265,ВМП!F:F,СВОД!E2265)/2+SUMIFS('Дневной стационар'!J:J,'Дневной стационар'!D:D,СВОД!C2265,'Дневной стационар'!F:F,СВОД!E2265)/2+SUMIFS(ЭКО!H:H,ЭКО!D:D,СВОД!C2265,ЭКО!F:F,СВОД!E2265)+SUMIFS(Диализ!J:J,Диализ!E:E,СВОД!C2265,Диализ!G:G,СВОД!E2265)</f>
        <v>0</v>
      </c>
      <c r="H2265" s="278">
        <f>SUMIFS(Поликлиника!H:H,Поликлиника!D:D,СВОД!C2265,Поликлиника!F:F,СВОД!E2265)</f>
        <v>0</v>
      </c>
      <c r="I2265" s="278">
        <f>SUMIFS(Поликлиника!BA:BA,Поликлиника!D:D,СВОД!C2265,Поликлиника!F:F,СВОД!E2265)</f>
        <v>0</v>
      </c>
      <c r="J2265" s="278">
        <f>SUMIFS(Поликлиника!BF:BF,Поликлиника!D:D,СВОД!C2265,Поликлиника!F:F,СВОД!E2265)</f>
        <v>0</v>
      </c>
      <c r="K2265" s="278">
        <f>SUMIFS(Поликлиника!BU:BU,Поликлиника!D:D,СВОД!C2265,Поликлиника!F:F,СВОД!E2265)</f>
        <v>0</v>
      </c>
      <c r="L2265" s="278">
        <f>SUMIFS(Услуги!H:H,Услуги!D:D,СВОД!C2265,Услуги!F:F,СВОД!E2265)+SUMIFS(Услуги!M:M,Услуги!D:D,СВОД!C2265,Услуги!F:F,СВОД!E2265)+SUMIFS(Услуги!R:R,Услуги!D:D,СВОД!C2265,Услуги!F:F,СВОД!E2265)+SUMIFS(Услуги!W:W,Услуги!D:D,СВОД!C2265,Услуги!F:F,СВОД!E2265)+SUMIFS(Услуги!AB:AB,Услуги!D:D,СВОД!C2265,Услуги!F:F,СВОД!E2265)+SUMIFS(Услуги!AG:AG,Услуги!D:D,СВОД!C2265,Услуги!F:F,СВОД!E2265)+SUMIFS(Услуги!AL:AL,Услуги!D:D,СВОД!C2265,Услуги!F:F,СВОД!E2265)+SUMIFS(Услуги!AQ:AQ,Услуги!D:D,СВОД!C2265,Услуги!F:F,СВОД!E2265)</f>
        <v>0</v>
      </c>
      <c r="M2265" s="278">
        <f>SUMIFS('Скорая мед. помощь'!J:J,'Скорая мед. помощь'!E:E,СВОД!C2265,'Скорая мед. помощь'!G:G,СВОД!E2265)</f>
        <v>0</v>
      </c>
      <c r="N2265" s="301">
        <f>SUMIFS('Круглосуточный стационар'!O:O,'Круглосуточный стационар'!D:D,СВОД!C2265,'Круглосуточный стационар'!F:F,СВОД!E2265)+SUMIFS(ВМП!O:O,ВМП!D:D,СВОД!C2265,ВМП!F:F,СВОД!E2265)+SUMIFS('Дневной стационар'!O:O,'Дневной стационар'!D:D,СВОД!C2265,'Дневной стационар'!F:F,СВОД!E2265)+SUMIFS(ЭКО!M:M,ЭКО!D:D,СВОД!C2265,ЭКО!F:F,СВОД!E2265)+SUMIFS(Диализ!O:O,Диализ!E:E,СВОД!C2265,Диализ!G:G,СВОД!E2265)+SUMIFS(Поликлиника!CT:CT,Поликлиника!D:D,СВОД!C2265,Поликлиника!F:F,СВОД!E2265)+SUMIFS('Скорая мед. помощь'!O:O,'Скорая мед. помощь'!E:E,СВОД!C2265,'Скорая мед. помощь'!G:G,СВОД!E2265)+SUMIFS(Услуги!AV:AV,Услуги!D:D,СВОД!C2265,Услуги!F:F,СВОД!E2265)</f>
        <v>0</v>
      </c>
      <c r="O2265" s="300">
        <f>SUMIFS(Сверхбаза!L:L,Сверхбаза!C:C,СВОД!C2265,Сверхбаза!E:E,СВОД!E2265)+SUMIFS(Сверхбаза!M:M,Сверхбаза!C:C,СВОД!C2265,Сверхбаза!E:E,СВОД!E2265)</f>
        <v>0</v>
      </c>
      <c r="P2265" s="278">
        <f>SUMIFS(Сверхбаза!N:N,Сверхбаза!C:C,СВОД!C2265,Сверхбаза!E:E,СВОД!E2265)</f>
        <v>0</v>
      </c>
      <c r="Q2265" s="278">
        <f>SUMIFS(Сверхбаза!P:P,Сверхбаза!C:C,СВОД!C2265,Сверхбаза!E:E,СВОД!E2265)</f>
        <v>0</v>
      </c>
      <c r="R2265" s="278">
        <f>SUMIFS(Сверхбаза!O:O,Сверхбаза!C:C,СВОД!C2265,Сверхбаза!E:E,СВОД!E2265)</f>
        <v>0</v>
      </c>
      <c r="S2265" s="278">
        <f>SUMIFS(Сверхбаза!Q:Q,Сверхбаза!C:C,СВОД!C2265,Сверхбаза!E:E,СВОД!E2265)</f>
        <v>0</v>
      </c>
      <c r="T2265" s="301">
        <f>SUMIFS(Сверхбаза!G:G,Сверхбаза!C:C,СВОД!C2265,Сверхбаза!E:E,СВОД!E2265)</f>
        <v>0</v>
      </c>
    </row>
    <row r="2266" spans="1:20" ht="25.5" outlineLevel="2" x14ac:dyDescent="0.2">
      <c r="A2266" s="288">
        <f>VLOOKUP(C2266,Округа!B:C,2,FALSE)</f>
        <v>7</v>
      </c>
      <c r="B2266" s="361">
        <v>505007</v>
      </c>
      <c r="C2266" s="361">
        <v>500801</v>
      </c>
      <c r="D2266" s="5" t="s">
        <v>416</v>
      </c>
      <c r="E2266" s="349">
        <v>13</v>
      </c>
      <c r="F2266" s="350" t="s">
        <v>704</v>
      </c>
      <c r="G2266" s="302">
        <f>SUMIFS('Круглосуточный стационар'!J:J,'Круглосуточный стационар'!D:D,СВОД!C2266,'Круглосуточный стационар'!F:F,СВОД!E2266)/2+SUMIFS(ВМП!J:J,ВМП!D:D,СВОД!C2266,ВМП!F:F,СВОД!E2266)/2+SUMIFS('Дневной стационар'!J:J,'Дневной стационар'!D:D,СВОД!C2266,'Дневной стационар'!F:F,СВОД!E2266)/2+SUMIFS(ЭКО!H:H,ЭКО!D:D,СВОД!C2266,ЭКО!F:F,СВОД!E2266)+SUMIFS(Диализ!J:J,Диализ!E:E,СВОД!C2266,Диализ!G:G,СВОД!E2266)</f>
        <v>0</v>
      </c>
      <c r="H2266" s="276">
        <f>SUMIFS(Поликлиника!H:H,Поликлиника!D:D,СВОД!C2266,Поликлиника!F:F,СВОД!E2266)</f>
        <v>0</v>
      </c>
      <c r="I2266" s="276">
        <f>SUMIFS(Поликлиника!BA:BA,Поликлиника!D:D,СВОД!C2266,Поликлиника!F:F,СВОД!E2266)</f>
        <v>0</v>
      </c>
      <c r="J2266" s="276">
        <f>SUMIFS(Поликлиника!BF:BF,Поликлиника!D:D,СВОД!C2266,Поликлиника!F:F,СВОД!E2266)</f>
        <v>0</v>
      </c>
      <c r="K2266" s="276">
        <f>SUMIFS(Поликлиника!BU:BU,Поликлиника!D:D,СВОД!C2266,Поликлиника!F:F,СВОД!E2266)</f>
        <v>0</v>
      </c>
      <c r="L2266" s="276">
        <f>SUMIFS(Услуги!H:H,Услуги!D:D,СВОД!C2266,Услуги!F:F,СВОД!E2266)+SUMIFS(Услуги!M:M,Услуги!D:D,СВОД!C2266,Услуги!F:F,СВОД!E2266)+SUMIFS(Услуги!R:R,Услуги!D:D,СВОД!C2266,Услуги!F:F,СВОД!E2266)+SUMIFS(Услуги!W:W,Услуги!D:D,СВОД!C2266,Услуги!F:F,СВОД!E2266)+SUMIFS(Услуги!AB:AB,Услуги!D:D,СВОД!C2266,Услуги!F:F,СВОД!E2266)+SUMIFS(Услуги!AG:AG,Услуги!D:D,СВОД!C2266,Услуги!F:F,СВОД!E2266)+SUMIFS(Услуги!AL:AL,Услуги!D:D,СВОД!C2266,Услуги!F:F,СВОД!E2266)+SUMIFS(Услуги!AQ:AQ,Услуги!D:D,СВОД!C2266,Услуги!F:F,СВОД!E2266)</f>
        <v>0</v>
      </c>
      <c r="M2266" s="276">
        <f>SUMIFS('Скорая мед. помощь'!J:J,'Скорая мед. помощь'!E:E,СВОД!C2266,'Скорая мед. помощь'!G:G,СВОД!E2266)</f>
        <v>0</v>
      </c>
      <c r="N2266" s="303">
        <f>SUMIFS('Круглосуточный стационар'!O:O,'Круглосуточный стационар'!D:D,СВОД!C2266,'Круглосуточный стационар'!F:F,СВОД!E2266)+SUMIFS(ВМП!O:O,ВМП!D:D,СВОД!C2266,ВМП!F:F,СВОД!E2266)+SUMIFS('Дневной стационар'!O:O,'Дневной стационар'!D:D,СВОД!C2266,'Дневной стационар'!F:F,СВОД!E2266)+SUMIFS(ЭКО!M:M,ЭКО!D:D,СВОД!C2266,ЭКО!F:F,СВОД!E2266)+SUMIFS(Диализ!O:O,Диализ!E:E,СВОД!C2266,Диализ!G:G,СВОД!E2266)+SUMIFS(Поликлиника!CT:CT,Поликлиника!D:D,СВОД!C2266,Поликлиника!F:F,СВОД!E2266)+SUMIFS('Скорая мед. помощь'!O:O,'Скорая мед. помощь'!E:E,СВОД!C2266,'Скорая мед. помощь'!G:G,СВОД!E2266)+SUMIFS(Услуги!AV:AV,Услуги!D:D,СВОД!C2266,Услуги!F:F,СВОД!E2266)</f>
        <v>0</v>
      </c>
      <c r="O2266" s="302">
        <f>SUMIFS(Сверхбаза!L:L,Сверхбаза!C:C,СВОД!C2266,Сверхбаза!E:E,СВОД!E2266)+SUMIFS(Сверхбаза!M:M,Сверхбаза!C:C,СВОД!C2266,Сверхбаза!E:E,СВОД!E2266)</f>
        <v>0</v>
      </c>
      <c r="P2266" s="276">
        <f>SUMIFS(Сверхбаза!N:N,Сверхбаза!C:C,СВОД!C2266,Сверхбаза!E:E,СВОД!E2266)</f>
        <v>0</v>
      </c>
      <c r="Q2266" s="276">
        <f>SUMIFS(Сверхбаза!P:P,Сверхбаза!C:C,СВОД!C2266,Сверхбаза!E:E,СВОД!E2266)</f>
        <v>0</v>
      </c>
      <c r="R2266" s="276">
        <f>SUMIFS(Сверхбаза!O:O,Сверхбаза!C:C,СВОД!C2266,Сверхбаза!E:E,СВОД!E2266)</f>
        <v>0</v>
      </c>
      <c r="S2266" s="276">
        <f>SUMIFS(Сверхбаза!Q:Q,Сверхбаза!C:C,СВОД!C2266,Сверхбаза!E:E,СВОД!E2266)</f>
        <v>0</v>
      </c>
      <c r="T2266" s="303">
        <f>SUMIFS(Сверхбаза!G:G,Сверхбаза!C:C,СВОД!C2266,Сверхбаза!E:E,СВОД!E2266)</f>
        <v>0</v>
      </c>
    </row>
    <row r="2267" spans="1:20" ht="25.5" outlineLevel="2" x14ac:dyDescent="0.2">
      <c r="A2267" s="288">
        <f>VLOOKUP(C2267,Округа!B:C,2,FALSE)</f>
        <v>7</v>
      </c>
      <c r="B2267" s="361">
        <v>505007</v>
      </c>
      <c r="C2267" s="361">
        <v>500801</v>
      </c>
      <c r="D2267" s="5" t="s">
        <v>416</v>
      </c>
      <c r="E2267" s="349">
        <v>2</v>
      </c>
      <c r="F2267" s="350" t="s">
        <v>173</v>
      </c>
      <c r="G2267" s="302">
        <f>SUMIFS('Круглосуточный стационар'!J:J,'Круглосуточный стационар'!D:D,СВОД!C2267,'Круглосуточный стационар'!F:F,СВОД!E2267)/2+SUMIFS(ВМП!J:J,ВМП!D:D,СВОД!C2267,ВМП!F:F,СВОД!E2267)/2+SUMIFS('Дневной стационар'!J:J,'Дневной стационар'!D:D,СВОД!C2267,'Дневной стационар'!F:F,СВОД!E2267)/2+SUMIFS(ЭКО!H:H,ЭКО!D:D,СВОД!C2267,ЭКО!F:F,СВОД!E2267)+SUMIFS(Диализ!J:J,Диализ!E:E,СВОД!C2267,Диализ!G:G,СВОД!E2267)</f>
        <v>0</v>
      </c>
      <c r="H2267" s="276">
        <f>SUMIFS(Поликлиника!H:H,Поликлиника!D:D,СВОД!C2267,Поликлиника!F:F,СВОД!E2267)</f>
        <v>0</v>
      </c>
      <c r="I2267" s="276">
        <f>SUMIFS(Поликлиника!BA:BA,Поликлиника!D:D,СВОД!C2267,Поликлиника!F:F,СВОД!E2267)</f>
        <v>0</v>
      </c>
      <c r="J2267" s="276">
        <f>SUMIFS(Поликлиника!BF:BF,Поликлиника!D:D,СВОД!C2267,Поликлиника!F:F,СВОД!E2267)</f>
        <v>0</v>
      </c>
      <c r="K2267" s="276">
        <f>SUMIFS(Поликлиника!BU:BU,Поликлиника!D:D,СВОД!C2267,Поликлиника!F:F,СВОД!E2267)</f>
        <v>0</v>
      </c>
      <c r="L2267" s="276">
        <f>SUMIFS(Услуги!H:H,Услуги!D:D,СВОД!C2267,Услуги!F:F,СВОД!E2267)+SUMIFS(Услуги!M:M,Услуги!D:D,СВОД!C2267,Услуги!F:F,СВОД!E2267)+SUMIFS(Услуги!R:R,Услуги!D:D,СВОД!C2267,Услуги!F:F,СВОД!E2267)+SUMIFS(Услуги!W:W,Услуги!D:D,СВОД!C2267,Услуги!F:F,СВОД!E2267)+SUMIFS(Услуги!AB:AB,Услуги!D:D,СВОД!C2267,Услуги!F:F,СВОД!E2267)+SUMIFS(Услуги!AG:AG,Услуги!D:D,СВОД!C2267,Услуги!F:F,СВОД!E2267)+SUMIFS(Услуги!AL:AL,Услуги!D:D,СВОД!C2267,Услуги!F:F,СВОД!E2267)+SUMIFS(Услуги!AQ:AQ,Услуги!D:D,СВОД!C2267,Услуги!F:F,СВОД!E2267)</f>
        <v>0</v>
      </c>
      <c r="M2267" s="276">
        <f>SUMIFS('Скорая мед. помощь'!J:J,'Скорая мед. помощь'!E:E,СВОД!C2267,'Скорая мед. помощь'!G:G,СВОД!E2267)</f>
        <v>0</v>
      </c>
      <c r="N2267" s="303">
        <f>SUMIFS('Круглосуточный стационар'!O:O,'Круглосуточный стационар'!D:D,СВОД!C2267,'Круглосуточный стационар'!F:F,СВОД!E2267)+SUMIFS(ВМП!O:O,ВМП!D:D,СВОД!C2267,ВМП!F:F,СВОД!E2267)+SUMIFS('Дневной стационар'!O:O,'Дневной стационар'!D:D,СВОД!C2267,'Дневной стационар'!F:F,СВОД!E2267)+SUMIFS(ЭКО!M:M,ЭКО!D:D,СВОД!C2267,ЭКО!F:F,СВОД!E2267)+SUMIFS(Диализ!O:O,Диализ!E:E,СВОД!C2267,Диализ!G:G,СВОД!E2267)+SUMIFS(Поликлиника!CT:CT,Поликлиника!D:D,СВОД!C2267,Поликлиника!F:F,СВОД!E2267)+SUMIFS('Скорая мед. помощь'!O:O,'Скорая мед. помощь'!E:E,СВОД!C2267,'Скорая мед. помощь'!G:G,СВОД!E2267)+SUMIFS(Услуги!AV:AV,Услуги!D:D,СВОД!C2267,Услуги!F:F,СВОД!E2267)</f>
        <v>0</v>
      </c>
      <c r="O2267" s="302">
        <f>SUMIFS(Сверхбаза!L:L,Сверхбаза!C:C,СВОД!C2267,Сверхбаза!E:E,СВОД!E2267)+SUMIFS(Сверхбаза!M:M,Сверхбаза!C:C,СВОД!C2267,Сверхбаза!E:E,СВОД!E2267)</f>
        <v>0</v>
      </c>
      <c r="P2267" s="276">
        <f>SUMIFS(Сверхбаза!N:N,Сверхбаза!C:C,СВОД!C2267,Сверхбаза!E:E,СВОД!E2267)</f>
        <v>0</v>
      </c>
      <c r="Q2267" s="276">
        <f>SUMIFS(Сверхбаза!P:P,Сверхбаза!C:C,СВОД!C2267,Сверхбаза!E:E,СВОД!E2267)</f>
        <v>0</v>
      </c>
      <c r="R2267" s="276">
        <f>SUMIFS(Сверхбаза!O:O,Сверхбаза!C:C,СВОД!C2267,Сверхбаза!E:E,СВОД!E2267)</f>
        <v>0</v>
      </c>
      <c r="S2267" s="276">
        <f>SUMIFS(Сверхбаза!Q:Q,Сверхбаза!C:C,СВОД!C2267,Сверхбаза!E:E,СВОД!E2267)</f>
        <v>0</v>
      </c>
      <c r="T2267" s="303">
        <f>SUMIFS(Сверхбаза!G:G,Сверхбаза!C:C,СВОД!C2267,Сверхбаза!E:E,СВОД!E2267)</f>
        <v>0</v>
      </c>
    </row>
    <row r="2268" spans="1:20" ht="25.5" outlineLevel="2" x14ac:dyDescent="0.2">
      <c r="A2268" s="288">
        <f>VLOOKUP(C2268,Округа!B:C,2,FALSE)</f>
        <v>7</v>
      </c>
      <c r="B2268" s="361">
        <v>505007</v>
      </c>
      <c r="C2268" s="361">
        <v>500801</v>
      </c>
      <c r="D2268" s="5" t="s">
        <v>416</v>
      </c>
      <c r="E2268" s="349">
        <v>6</v>
      </c>
      <c r="F2268" s="350" t="s">
        <v>705</v>
      </c>
      <c r="G2268" s="302">
        <f>SUMIFS('Круглосуточный стационар'!J:J,'Круглосуточный стационар'!D:D,СВОД!C2268,'Круглосуточный стационар'!F:F,СВОД!E2268)/2+SUMIFS(ВМП!J:J,ВМП!D:D,СВОД!C2268,ВМП!F:F,СВОД!E2268)/2+SUMIFS('Дневной стационар'!J:J,'Дневной стационар'!D:D,СВОД!C2268,'Дневной стационар'!F:F,СВОД!E2268)/2+SUMIFS(ЭКО!H:H,ЭКО!D:D,СВОД!C2268,ЭКО!F:F,СВОД!E2268)+SUMIFS(Диализ!J:J,Диализ!E:E,СВОД!C2268,Диализ!G:G,СВОД!E2268)</f>
        <v>0</v>
      </c>
      <c r="H2268" s="276">
        <f>SUMIFS(Поликлиника!H:H,Поликлиника!D:D,СВОД!C2268,Поликлиника!F:F,СВОД!E2268)</f>
        <v>0</v>
      </c>
      <c r="I2268" s="276">
        <f>SUMIFS(Поликлиника!BA:BA,Поликлиника!D:D,СВОД!C2268,Поликлиника!F:F,СВОД!E2268)</f>
        <v>0</v>
      </c>
      <c r="J2268" s="276">
        <f>SUMIFS(Поликлиника!BF:BF,Поликлиника!D:D,СВОД!C2268,Поликлиника!F:F,СВОД!E2268)</f>
        <v>0</v>
      </c>
      <c r="K2268" s="276">
        <f>SUMIFS(Поликлиника!BU:BU,Поликлиника!D:D,СВОД!C2268,Поликлиника!F:F,СВОД!E2268)</f>
        <v>0</v>
      </c>
      <c r="L2268" s="276">
        <f>SUMIFS(Услуги!H:H,Услуги!D:D,СВОД!C2268,Услуги!F:F,СВОД!E2268)+SUMIFS(Услуги!M:M,Услуги!D:D,СВОД!C2268,Услуги!F:F,СВОД!E2268)+SUMIFS(Услуги!R:R,Услуги!D:D,СВОД!C2268,Услуги!F:F,СВОД!E2268)+SUMIFS(Услуги!W:W,Услуги!D:D,СВОД!C2268,Услуги!F:F,СВОД!E2268)+SUMIFS(Услуги!AB:AB,Услуги!D:D,СВОД!C2268,Услуги!F:F,СВОД!E2268)+SUMIFS(Услуги!AG:AG,Услуги!D:D,СВОД!C2268,Услуги!F:F,СВОД!E2268)+SUMIFS(Услуги!AL:AL,Услуги!D:D,СВОД!C2268,Услуги!F:F,СВОД!E2268)+SUMIFS(Услуги!AQ:AQ,Услуги!D:D,СВОД!C2268,Услуги!F:F,СВОД!E2268)</f>
        <v>0</v>
      </c>
      <c r="M2268" s="276">
        <f>SUMIFS('Скорая мед. помощь'!J:J,'Скорая мед. помощь'!E:E,СВОД!C2268,'Скорая мед. помощь'!G:G,СВОД!E2268)</f>
        <v>0</v>
      </c>
      <c r="N2268" s="303">
        <f>SUMIFS('Круглосуточный стационар'!O:O,'Круглосуточный стационар'!D:D,СВОД!C2268,'Круглосуточный стационар'!F:F,СВОД!E2268)+SUMIFS(ВМП!O:O,ВМП!D:D,СВОД!C2268,ВМП!F:F,СВОД!E2268)+SUMIFS('Дневной стационар'!O:O,'Дневной стационар'!D:D,СВОД!C2268,'Дневной стационар'!F:F,СВОД!E2268)+SUMIFS(ЭКО!M:M,ЭКО!D:D,СВОД!C2268,ЭКО!F:F,СВОД!E2268)+SUMIFS(Диализ!O:O,Диализ!E:E,СВОД!C2268,Диализ!G:G,СВОД!E2268)+SUMIFS(Поликлиника!CT:CT,Поликлиника!D:D,СВОД!C2268,Поликлиника!F:F,СВОД!E2268)+SUMIFS('Скорая мед. помощь'!O:O,'Скорая мед. помощь'!E:E,СВОД!C2268,'Скорая мед. помощь'!G:G,СВОД!E2268)+SUMIFS(Услуги!AV:AV,Услуги!D:D,СВОД!C2268,Услуги!F:F,СВОД!E2268)</f>
        <v>0</v>
      </c>
      <c r="O2268" s="302">
        <f>SUMIFS(Сверхбаза!L:L,Сверхбаза!C:C,СВОД!C2268,Сверхбаза!E:E,СВОД!E2268)+SUMIFS(Сверхбаза!M:M,Сверхбаза!C:C,СВОД!C2268,Сверхбаза!E:E,СВОД!E2268)</f>
        <v>0</v>
      </c>
      <c r="P2268" s="276">
        <f>SUMIFS(Сверхбаза!N:N,Сверхбаза!C:C,СВОД!C2268,Сверхбаза!E:E,СВОД!E2268)</f>
        <v>0</v>
      </c>
      <c r="Q2268" s="276">
        <f>SUMIFS(Сверхбаза!P:P,Сверхбаза!C:C,СВОД!C2268,Сверхбаза!E:E,СВОД!E2268)</f>
        <v>0</v>
      </c>
      <c r="R2268" s="276">
        <f>SUMIFS(Сверхбаза!O:O,Сверхбаза!C:C,СВОД!C2268,Сверхбаза!E:E,СВОД!E2268)</f>
        <v>0</v>
      </c>
      <c r="S2268" s="276">
        <f>SUMIFS(Сверхбаза!Q:Q,Сверхбаза!C:C,СВОД!C2268,Сверхбаза!E:E,СВОД!E2268)</f>
        <v>0</v>
      </c>
      <c r="T2268" s="303">
        <f>SUMIFS(Сверхбаза!G:G,Сверхбаза!C:C,СВОД!C2268,Сверхбаза!E:E,СВОД!E2268)</f>
        <v>0</v>
      </c>
    </row>
    <row r="2269" spans="1:20" ht="25.5" outlineLevel="2" x14ac:dyDescent="0.2">
      <c r="A2269" s="288">
        <f>VLOOKUP(C2269,Округа!B:C,2,FALSE)</f>
        <v>7</v>
      </c>
      <c r="B2269" s="361">
        <v>505007</v>
      </c>
      <c r="C2269" s="361">
        <v>500801</v>
      </c>
      <c r="D2269" s="5" t="s">
        <v>416</v>
      </c>
      <c r="E2269" s="349">
        <v>3</v>
      </c>
      <c r="F2269" s="350" t="s">
        <v>174</v>
      </c>
      <c r="G2269" s="302">
        <f>SUMIFS('Круглосуточный стационар'!J:J,'Круглосуточный стационар'!D:D,СВОД!C2269,'Круглосуточный стационар'!F:F,СВОД!E2269)/2+SUMIFS(ВМП!J:J,ВМП!D:D,СВОД!C2269,ВМП!F:F,СВОД!E2269)/2+SUMIFS('Дневной стационар'!J:J,'Дневной стационар'!D:D,СВОД!C2269,'Дневной стационар'!F:F,СВОД!E2269)/2+SUMIFS(ЭКО!H:H,ЭКО!D:D,СВОД!C2269,ЭКО!F:F,СВОД!E2269)+SUMIFS(Диализ!J:J,Диализ!E:E,СВОД!C2269,Диализ!G:G,СВОД!E2269)</f>
        <v>0</v>
      </c>
      <c r="H2269" s="276">
        <f>SUMIFS(Поликлиника!H:H,Поликлиника!D:D,СВОД!C2269,Поликлиника!F:F,СВОД!E2269)</f>
        <v>27180</v>
      </c>
      <c r="I2269" s="276">
        <f>SUMIFS(Поликлиника!BA:BA,Поликлиника!D:D,СВОД!C2269,Поликлиника!F:F,СВОД!E2269)</f>
        <v>0</v>
      </c>
      <c r="J2269" s="276">
        <f>SUMIFS(Поликлиника!BF:BF,Поликлиника!D:D,СВОД!C2269,Поликлиника!F:F,СВОД!E2269)</f>
        <v>4100</v>
      </c>
      <c r="K2269" s="276">
        <f>SUMIFS(Поликлиника!BU:BU,Поликлиника!D:D,СВОД!C2269,Поликлиника!F:F,СВОД!E2269)</f>
        <v>33220</v>
      </c>
      <c r="L2269" s="276">
        <f>SUMIFS(Услуги!H:H,Услуги!D:D,СВОД!C2269,Услуги!F:F,СВОД!E2269)+SUMIFS(Услуги!M:M,Услуги!D:D,СВОД!C2269,Услуги!F:F,СВОД!E2269)+SUMIFS(Услуги!R:R,Услуги!D:D,СВОД!C2269,Услуги!F:F,СВОД!E2269)+SUMIFS(Услуги!W:W,Услуги!D:D,СВОД!C2269,Услуги!F:F,СВОД!E2269)+SUMIFS(Услуги!AB:AB,Услуги!D:D,СВОД!C2269,Услуги!F:F,СВОД!E2269)+SUMIFS(Услуги!AG:AG,Услуги!D:D,СВОД!C2269,Услуги!F:F,СВОД!E2269)+SUMIFS(Услуги!AL:AL,Услуги!D:D,СВОД!C2269,Услуги!F:F,СВОД!E2269)+SUMIFS(Услуги!AQ:AQ,Услуги!D:D,СВОД!C2269,Услуги!F:F,СВОД!E2269)</f>
        <v>0</v>
      </c>
      <c r="M2269" s="276">
        <f>SUMIFS('Скорая мед. помощь'!J:J,'Скорая мед. помощь'!E:E,СВОД!C2269,'Скорая мед. помощь'!G:G,СВОД!E2269)</f>
        <v>0</v>
      </c>
      <c r="N2269" s="303">
        <f>SUMIFS('Круглосуточный стационар'!O:O,'Круглосуточный стационар'!D:D,СВОД!C2269,'Круглосуточный стационар'!F:F,СВОД!E2269)+SUMIFS(ВМП!O:O,ВМП!D:D,СВОД!C2269,ВМП!F:F,СВОД!E2269)+SUMIFS('Дневной стационар'!O:O,'Дневной стационар'!D:D,СВОД!C2269,'Дневной стационар'!F:F,СВОД!E2269)+SUMIFS(ЭКО!M:M,ЭКО!D:D,СВОД!C2269,ЭКО!F:F,СВОД!E2269)+SUMIFS(Диализ!O:O,Диализ!E:E,СВОД!C2269,Диализ!G:G,СВОД!E2269)+SUMIFS(Поликлиника!CT:CT,Поликлиника!D:D,СВОД!C2269,Поликлиника!F:F,СВОД!E2269)+SUMIFS('Скорая мед. помощь'!O:O,'Скорая мед. помощь'!E:E,СВОД!C2269,'Скорая мед. помощь'!G:G,СВОД!E2269)+SUMIFS(Услуги!AV:AV,Услуги!D:D,СВОД!C2269,Услуги!F:F,СВОД!E2269)</f>
        <v>66910.508279999995</v>
      </c>
      <c r="O2269" s="302">
        <f>SUMIFS(Сверхбаза!L:L,Сверхбаза!C:C,СВОД!C2269,Сверхбаза!E:E,СВОД!E2269)+SUMIFS(Сверхбаза!M:M,Сверхбаза!C:C,СВОД!C2269,Сверхбаза!E:E,СВОД!E2269)</f>
        <v>0</v>
      </c>
      <c r="P2269" s="276">
        <f>SUMIFS(Сверхбаза!N:N,Сверхбаза!C:C,СВОД!C2269,Сверхбаза!E:E,СВОД!E2269)</f>
        <v>0</v>
      </c>
      <c r="Q2269" s="276">
        <f>SUMIFS(Сверхбаза!P:P,Сверхбаза!C:C,СВОД!C2269,Сверхбаза!E:E,СВОД!E2269)</f>
        <v>0</v>
      </c>
      <c r="R2269" s="276">
        <f>SUMIFS(Сверхбаза!O:O,Сверхбаза!C:C,СВОД!C2269,Сверхбаза!E:E,СВОД!E2269)</f>
        <v>0</v>
      </c>
      <c r="S2269" s="276">
        <f>SUMIFS(Сверхбаза!Q:Q,Сверхбаза!C:C,СВОД!C2269,Сверхбаза!E:E,СВОД!E2269)</f>
        <v>0</v>
      </c>
      <c r="T2269" s="303">
        <f>SUMIFS(Сверхбаза!G:G,Сверхбаза!C:C,СВОД!C2269,Сверхбаза!E:E,СВОД!E2269)</f>
        <v>0</v>
      </c>
    </row>
    <row r="2270" spans="1:20" ht="25.5" outlineLevel="2" x14ac:dyDescent="0.2">
      <c r="A2270" s="288">
        <f>VLOOKUP(C2270,Округа!B:C,2,FALSE)</f>
        <v>7</v>
      </c>
      <c r="B2270" s="361">
        <v>505007</v>
      </c>
      <c r="C2270" s="361">
        <v>500801</v>
      </c>
      <c r="D2270" s="5" t="s">
        <v>416</v>
      </c>
      <c r="E2270" s="349">
        <v>7</v>
      </c>
      <c r="F2270" s="350" t="s">
        <v>706</v>
      </c>
      <c r="G2270" s="302">
        <f>SUMIFS('Круглосуточный стационар'!J:J,'Круглосуточный стационар'!D:D,СВОД!C2270,'Круглосуточный стационар'!F:F,СВОД!E2270)/2+SUMIFS(ВМП!J:J,ВМП!D:D,СВОД!C2270,ВМП!F:F,СВОД!E2270)/2+SUMIFS('Дневной стационар'!J:J,'Дневной стационар'!D:D,СВОД!C2270,'Дневной стационар'!F:F,СВОД!E2270)/2+SUMIFS(ЭКО!H:H,ЭКО!D:D,СВОД!C2270,ЭКО!F:F,СВОД!E2270)+SUMIFS(Диализ!J:J,Диализ!E:E,СВОД!C2270,Диализ!G:G,СВОД!E2270)</f>
        <v>0</v>
      </c>
      <c r="H2270" s="276">
        <f>SUMIFS(Поликлиника!H:H,Поликлиника!D:D,СВОД!C2270,Поликлиника!F:F,СВОД!E2270)</f>
        <v>0</v>
      </c>
      <c r="I2270" s="276">
        <f>SUMIFS(Поликлиника!BA:BA,Поликлиника!D:D,СВОД!C2270,Поликлиника!F:F,СВОД!E2270)</f>
        <v>0</v>
      </c>
      <c r="J2270" s="276">
        <f>SUMIFS(Поликлиника!BF:BF,Поликлиника!D:D,СВОД!C2270,Поликлиника!F:F,СВОД!E2270)</f>
        <v>0</v>
      </c>
      <c r="K2270" s="276">
        <f>SUMIFS(Поликлиника!BU:BU,Поликлиника!D:D,СВОД!C2270,Поликлиника!F:F,СВОД!E2270)</f>
        <v>0</v>
      </c>
      <c r="L2270" s="276">
        <f>SUMIFS(Услуги!H:H,Услуги!D:D,СВОД!C2270,Услуги!F:F,СВОД!E2270)+SUMIFS(Услуги!M:M,Услуги!D:D,СВОД!C2270,Услуги!F:F,СВОД!E2270)+SUMIFS(Услуги!R:R,Услуги!D:D,СВОД!C2270,Услуги!F:F,СВОД!E2270)+SUMIFS(Услуги!W:W,Услуги!D:D,СВОД!C2270,Услуги!F:F,СВОД!E2270)+SUMIFS(Услуги!AB:AB,Услуги!D:D,СВОД!C2270,Услуги!F:F,СВОД!E2270)+SUMIFS(Услуги!AG:AG,Услуги!D:D,СВОД!C2270,Услуги!F:F,СВОД!E2270)+SUMIFS(Услуги!AL:AL,Услуги!D:D,СВОД!C2270,Услуги!F:F,СВОД!E2270)+SUMIFS(Услуги!AQ:AQ,Услуги!D:D,СВОД!C2270,Услуги!F:F,СВОД!E2270)</f>
        <v>0</v>
      </c>
      <c r="M2270" s="276">
        <f>SUMIFS('Скорая мед. помощь'!J:J,'Скорая мед. помощь'!E:E,СВОД!C2270,'Скорая мед. помощь'!G:G,СВОД!E2270)</f>
        <v>0</v>
      </c>
      <c r="N2270" s="303">
        <f>SUMIFS('Круглосуточный стационар'!O:O,'Круглосуточный стационар'!D:D,СВОД!C2270,'Круглосуточный стационар'!F:F,СВОД!E2270)+SUMIFS(ВМП!O:O,ВМП!D:D,СВОД!C2270,ВМП!F:F,СВОД!E2270)+SUMIFS('Дневной стационар'!O:O,'Дневной стационар'!D:D,СВОД!C2270,'Дневной стационар'!F:F,СВОД!E2270)+SUMIFS(ЭКО!M:M,ЭКО!D:D,СВОД!C2270,ЭКО!F:F,СВОД!E2270)+SUMIFS(Диализ!O:O,Диализ!E:E,СВОД!C2270,Диализ!G:G,СВОД!E2270)+SUMIFS(Поликлиника!CT:CT,Поликлиника!D:D,СВОД!C2270,Поликлиника!F:F,СВОД!E2270)+SUMIFS('Скорая мед. помощь'!O:O,'Скорая мед. помощь'!E:E,СВОД!C2270,'Скорая мед. помощь'!G:G,СВОД!E2270)+SUMIFS(Услуги!AV:AV,Услуги!D:D,СВОД!C2270,Услуги!F:F,СВОД!E2270)</f>
        <v>0</v>
      </c>
      <c r="O2270" s="302">
        <f>SUMIFS(Сверхбаза!L:L,Сверхбаза!C:C,СВОД!C2270,Сверхбаза!E:E,СВОД!E2270)+SUMIFS(Сверхбаза!M:M,Сверхбаза!C:C,СВОД!C2270,Сверхбаза!E:E,СВОД!E2270)</f>
        <v>0</v>
      </c>
      <c r="P2270" s="276">
        <f>SUMIFS(Сверхбаза!N:N,Сверхбаза!C:C,СВОД!C2270,Сверхбаза!E:E,СВОД!E2270)</f>
        <v>0</v>
      </c>
      <c r="Q2270" s="276">
        <f>SUMIFS(Сверхбаза!P:P,Сверхбаза!C:C,СВОД!C2270,Сверхбаза!E:E,СВОД!E2270)</f>
        <v>0</v>
      </c>
      <c r="R2270" s="276">
        <f>SUMIFS(Сверхбаза!O:O,Сверхбаза!C:C,СВОД!C2270,Сверхбаза!E:E,СВОД!E2270)</f>
        <v>0</v>
      </c>
      <c r="S2270" s="276">
        <f>SUMIFS(Сверхбаза!Q:Q,Сверхбаза!C:C,СВОД!C2270,Сверхбаза!E:E,СВОД!E2270)</f>
        <v>0</v>
      </c>
      <c r="T2270" s="303">
        <f>SUMIFS(Сверхбаза!G:G,Сверхбаза!C:C,СВОД!C2270,Сверхбаза!E:E,СВОД!E2270)</f>
        <v>0</v>
      </c>
    </row>
    <row r="2271" spans="1:20" ht="25.5" outlineLevel="2" x14ac:dyDescent="0.2">
      <c r="A2271" s="288">
        <f>VLOOKUP(C2271,Округа!B:C,2,FALSE)</f>
        <v>7</v>
      </c>
      <c r="B2271" s="361">
        <v>505007</v>
      </c>
      <c r="C2271" s="361">
        <v>500801</v>
      </c>
      <c r="D2271" s="5" t="s">
        <v>416</v>
      </c>
      <c r="E2271" s="349">
        <v>70</v>
      </c>
      <c r="F2271" s="350" t="s">
        <v>707</v>
      </c>
      <c r="G2271" s="302">
        <f>SUMIFS('Круглосуточный стационар'!J:J,'Круглосуточный стационар'!D:D,СВОД!C2271,'Круглосуточный стационар'!F:F,СВОД!E2271)/2+SUMIFS(ВМП!J:J,ВМП!D:D,СВОД!C2271,ВМП!F:F,СВОД!E2271)/2+SUMIFS('Дневной стационар'!J:J,'Дневной стационар'!D:D,СВОД!C2271,'Дневной стационар'!F:F,СВОД!E2271)/2+SUMIFS(ЭКО!H:H,ЭКО!D:D,СВОД!C2271,ЭКО!F:F,СВОД!E2271)+SUMIFS(Диализ!J:J,Диализ!E:E,СВОД!C2271,Диализ!G:G,СВОД!E2271)</f>
        <v>0</v>
      </c>
      <c r="H2271" s="276">
        <f>SUMIFS(Поликлиника!H:H,Поликлиника!D:D,СВОД!C2271,Поликлиника!F:F,СВОД!E2271)</f>
        <v>0</v>
      </c>
      <c r="I2271" s="276">
        <f>SUMIFS(Поликлиника!BA:BA,Поликлиника!D:D,СВОД!C2271,Поликлиника!F:F,СВОД!E2271)</f>
        <v>0</v>
      </c>
      <c r="J2271" s="276">
        <f>SUMIFS(Поликлиника!BF:BF,Поликлиника!D:D,СВОД!C2271,Поликлиника!F:F,СВОД!E2271)</f>
        <v>0</v>
      </c>
      <c r="K2271" s="276">
        <f>SUMIFS(Поликлиника!BU:BU,Поликлиника!D:D,СВОД!C2271,Поликлиника!F:F,СВОД!E2271)</f>
        <v>0</v>
      </c>
      <c r="L2271" s="276">
        <f>SUMIFS(Услуги!H:H,Услуги!D:D,СВОД!C2271,Услуги!F:F,СВОД!E2271)+SUMIFS(Услуги!M:M,Услуги!D:D,СВОД!C2271,Услуги!F:F,СВОД!E2271)+SUMIFS(Услуги!R:R,Услуги!D:D,СВОД!C2271,Услуги!F:F,СВОД!E2271)+SUMIFS(Услуги!W:W,Услуги!D:D,СВОД!C2271,Услуги!F:F,СВОД!E2271)+SUMIFS(Услуги!AB:AB,Услуги!D:D,СВОД!C2271,Услуги!F:F,СВОД!E2271)+SUMIFS(Услуги!AG:AG,Услуги!D:D,СВОД!C2271,Услуги!F:F,СВОД!E2271)+SUMIFS(Услуги!AL:AL,Услуги!D:D,СВОД!C2271,Услуги!F:F,СВОД!E2271)+SUMIFS(Услуги!AQ:AQ,Услуги!D:D,СВОД!C2271,Услуги!F:F,СВОД!E2271)</f>
        <v>0</v>
      </c>
      <c r="M2271" s="276">
        <f>SUMIFS('Скорая мед. помощь'!J:J,'Скорая мед. помощь'!E:E,СВОД!C2271,'Скорая мед. помощь'!G:G,СВОД!E2271)</f>
        <v>0</v>
      </c>
      <c r="N2271" s="303">
        <f>SUMIFS('Круглосуточный стационар'!O:O,'Круглосуточный стационар'!D:D,СВОД!C2271,'Круглосуточный стационар'!F:F,СВОД!E2271)+SUMIFS(ВМП!O:O,ВМП!D:D,СВОД!C2271,ВМП!F:F,СВОД!E2271)+SUMIFS('Дневной стационар'!O:O,'Дневной стационар'!D:D,СВОД!C2271,'Дневной стационар'!F:F,СВОД!E2271)+SUMIFS(ЭКО!M:M,ЭКО!D:D,СВОД!C2271,ЭКО!F:F,СВОД!E2271)+SUMIFS(Диализ!O:O,Диализ!E:E,СВОД!C2271,Диализ!G:G,СВОД!E2271)+SUMIFS(Поликлиника!CT:CT,Поликлиника!D:D,СВОД!C2271,Поликлиника!F:F,СВОД!E2271)+SUMIFS('Скорая мед. помощь'!O:O,'Скорая мед. помощь'!E:E,СВОД!C2271,'Скорая мед. помощь'!G:G,СВОД!E2271)+SUMIFS(Услуги!AV:AV,Услуги!D:D,СВОД!C2271,Услуги!F:F,СВОД!E2271)</f>
        <v>0</v>
      </c>
      <c r="O2271" s="302">
        <f>SUMIFS(Сверхбаза!L:L,Сверхбаза!C:C,СВОД!C2271,Сверхбаза!E:E,СВОД!E2271)+SUMIFS(Сверхбаза!M:M,Сверхбаза!C:C,СВОД!C2271,Сверхбаза!E:E,СВОД!E2271)</f>
        <v>0</v>
      </c>
      <c r="P2271" s="276">
        <f>SUMIFS(Сверхбаза!N:N,Сверхбаза!C:C,СВОД!C2271,Сверхбаза!E:E,СВОД!E2271)</f>
        <v>0</v>
      </c>
      <c r="Q2271" s="276">
        <f>SUMIFS(Сверхбаза!P:P,Сверхбаза!C:C,СВОД!C2271,Сверхбаза!E:E,СВОД!E2271)</f>
        <v>0</v>
      </c>
      <c r="R2271" s="276">
        <f>SUMIFS(Сверхбаза!O:O,Сверхбаза!C:C,СВОД!C2271,Сверхбаза!E:E,СВОД!E2271)</f>
        <v>0</v>
      </c>
      <c r="S2271" s="276">
        <f>SUMIFS(Сверхбаза!Q:Q,Сверхбаза!C:C,СВОД!C2271,Сверхбаза!E:E,СВОД!E2271)</f>
        <v>0</v>
      </c>
      <c r="T2271" s="303">
        <f>SUMIFS(Сверхбаза!G:G,Сверхбаза!C:C,СВОД!C2271,Сверхбаза!E:E,СВОД!E2271)</f>
        <v>0</v>
      </c>
    </row>
    <row r="2272" spans="1:20" ht="25.5" outlineLevel="2" x14ac:dyDescent="0.2">
      <c r="A2272" s="288">
        <f>VLOOKUP(C2272,Округа!B:C,2,FALSE)</f>
        <v>7</v>
      </c>
      <c r="B2272" s="361">
        <v>505007</v>
      </c>
      <c r="C2272" s="361">
        <v>500801</v>
      </c>
      <c r="D2272" s="5" t="s">
        <v>416</v>
      </c>
      <c r="E2272" s="349">
        <v>94</v>
      </c>
      <c r="F2272" s="350" t="s">
        <v>157</v>
      </c>
      <c r="G2272" s="302">
        <f>SUMIFS('Круглосуточный стационар'!J:J,'Круглосуточный стационар'!D:D,СВОД!C2272,'Круглосуточный стационар'!F:F,СВОД!E2272)/2+SUMIFS(ВМП!J:J,ВМП!D:D,СВОД!C2272,ВМП!F:F,СВОД!E2272)/2+SUMIFS('Дневной стационар'!J:J,'Дневной стационар'!D:D,СВОД!C2272,'Дневной стационар'!F:F,СВОД!E2272)/2+SUMIFS(ЭКО!H:H,ЭКО!D:D,СВОД!C2272,ЭКО!F:F,СВОД!E2272)+SUMIFS(Диализ!J:J,Диализ!E:E,СВОД!C2272,Диализ!G:G,СВОД!E2272)</f>
        <v>0</v>
      </c>
      <c r="H2272" s="276">
        <f>SUMIFS(Поликлиника!H:H,Поликлиника!D:D,СВОД!C2272,Поликлиника!F:F,СВОД!E2272)</f>
        <v>0</v>
      </c>
      <c r="I2272" s="276">
        <f>SUMIFS(Поликлиника!BA:BA,Поликлиника!D:D,СВОД!C2272,Поликлиника!F:F,СВОД!E2272)</f>
        <v>0</v>
      </c>
      <c r="J2272" s="276">
        <f>SUMIFS(Поликлиника!BF:BF,Поликлиника!D:D,СВОД!C2272,Поликлиника!F:F,СВОД!E2272)</f>
        <v>0</v>
      </c>
      <c r="K2272" s="276">
        <f>SUMIFS(Поликлиника!BU:BU,Поликлиника!D:D,СВОД!C2272,Поликлиника!F:F,СВОД!E2272)</f>
        <v>0</v>
      </c>
      <c r="L2272" s="276">
        <f>SUMIFS(Услуги!H:H,Услуги!D:D,СВОД!C2272,Услуги!F:F,СВОД!E2272)+SUMIFS(Услуги!M:M,Услуги!D:D,СВОД!C2272,Услуги!F:F,СВОД!E2272)+SUMIFS(Услуги!R:R,Услуги!D:D,СВОД!C2272,Услуги!F:F,СВОД!E2272)+SUMIFS(Услуги!W:W,Услуги!D:D,СВОД!C2272,Услуги!F:F,СВОД!E2272)+SUMIFS(Услуги!AB:AB,Услуги!D:D,СВОД!C2272,Услуги!F:F,СВОД!E2272)+SUMIFS(Услуги!AG:AG,Услуги!D:D,СВОД!C2272,Услуги!F:F,СВОД!E2272)+SUMIFS(Услуги!AL:AL,Услуги!D:D,СВОД!C2272,Услуги!F:F,СВОД!E2272)+SUMIFS(Услуги!AQ:AQ,Услуги!D:D,СВОД!C2272,Услуги!F:F,СВОД!E2272)</f>
        <v>0</v>
      </c>
      <c r="M2272" s="276">
        <f>SUMIFS('Скорая мед. помощь'!J:J,'Скорая мед. помощь'!E:E,СВОД!C2272,'Скорая мед. помощь'!G:G,СВОД!E2272)</f>
        <v>0</v>
      </c>
      <c r="N2272" s="303">
        <f>SUMIFS('Круглосуточный стационар'!O:O,'Круглосуточный стационар'!D:D,СВОД!C2272,'Круглосуточный стационар'!F:F,СВОД!E2272)+SUMIFS(ВМП!O:O,ВМП!D:D,СВОД!C2272,ВМП!F:F,СВОД!E2272)+SUMIFS('Дневной стационар'!O:O,'Дневной стационар'!D:D,СВОД!C2272,'Дневной стационар'!F:F,СВОД!E2272)+SUMIFS(ЭКО!M:M,ЭКО!D:D,СВОД!C2272,ЭКО!F:F,СВОД!E2272)+SUMIFS(Диализ!O:O,Диализ!E:E,СВОД!C2272,Диализ!G:G,СВОД!E2272)+SUMIFS(Поликлиника!CT:CT,Поликлиника!D:D,СВОД!C2272,Поликлиника!F:F,СВОД!E2272)+SUMIFS('Скорая мед. помощь'!O:O,'Скорая мед. помощь'!E:E,СВОД!C2272,'Скорая мед. помощь'!G:G,СВОД!E2272)+SUMIFS(Услуги!AV:AV,Услуги!D:D,СВОД!C2272,Услуги!F:F,СВОД!E2272)</f>
        <v>0</v>
      </c>
      <c r="O2272" s="302">
        <f>SUMIFS(Сверхбаза!L:L,Сверхбаза!C:C,СВОД!C2272,Сверхбаза!E:E,СВОД!E2272)+SUMIFS(Сверхбаза!M:M,Сверхбаза!C:C,СВОД!C2272,Сверхбаза!E:E,СВОД!E2272)</f>
        <v>0</v>
      </c>
      <c r="P2272" s="276">
        <f>SUMIFS(Сверхбаза!N:N,Сверхбаза!C:C,СВОД!C2272,Сверхбаза!E:E,СВОД!E2272)</f>
        <v>0</v>
      </c>
      <c r="Q2272" s="276">
        <f>SUMIFS(Сверхбаза!P:P,Сверхбаза!C:C,СВОД!C2272,Сверхбаза!E:E,СВОД!E2272)</f>
        <v>0</v>
      </c>
      <c r="R2272" s="276">
        <f>SUMIFS(Сверхбаза!O:O,Сверхбаза!C:C,СВОД!C2272,Сверхбаза!E:E,СВОД!E2272)</f>
        <v>0</v>
      </c>
      <c r="S2272" s="276">
        <f>SUMIFS(Сверхбаза!Q:Q,Сверхбаза!C:C,СВОД!C2272,Сверхбаза!E:E,СВОД!E2272)</f>
        <v>0</v>
      </c>
      <c r="T2272" s="303">
        <f>SUMIFS(Сверхбаза!G:G,Сверхбаза!C:C,СВОД!C2272,Сверхбаза!E:E,СВОД!E2272)</f>
        <v>0</v>
      </c>
    </row>
    <row r="2273" spans="1:20" outlineLevel="1" x14ac:dyDescent="0.2">
      <c r="A2273" s="289"/>
      <c r="B2273" s="279"/>
      <c r="C2273" s="279" t="str">
        <f>CONCATENATE(C2272," ","Итог")</f>
        <v>500801 Итог</v>
      </c>
      <c r="D2273" s="280"/>
      <c r="E2273" s="351"/>
      <c r="F2273" s="352"/>
      <c r="G2273" s="304"/>
      <c r="H2273" s="281"/>
      <c r="I2273" s="281"/>
      <c r="J2273" s="281"/>
      <c r="K2273" s="281"/>
      <c r="L2273" s="281"/>
      <c r="M2273" s="281"/>
      <c r="N2273" s="305">
        <f>SUBTOTAL(9,N2265:N2272)</f>
        <v>66910.508279999995</v>
      </c>
      <c r="O2273" s="304"/>
      <c r="P2273" s="281"/>
      <c r="Q2273" s="281"/>
      <c r="R2273" s="281"/>
      <c r="S2273" s="281"/>
      <c r="T2273" s="305">
        <f>SUBTOTAL(9,T2265:T2272)</f>
        <v>0</v>
      </c>
    </row>
    <row r="2274" spans="1:20" ht="25.5" outlineLevel="2" x14ac:dyDescent="0.2">
      <c r="A2274" s="287">
        <f>VLOOKUP(C2274,Округа!B:C,2,FALSE)</f>
        <v>7</v>
      </c>
      <c r="B2274" s="8">
        <v>505009</v>
      </c>
      <c r="C2274" s="8">
        <v>501001</v>
      </c>
      <c r="D2274" s="9" t="s">
        <v>649</v>
      </c>
      <c r="E2274" s="347">
        <v>1</v>
      </c>
      <c r="F2274" s="348" t="s">
        <v>12</v>
      </c>
      <c r="G2274" s="300">
        <f>SUMIFS('Круглосуточный стационар'!J:J,'Круглосуточный стационар'!D:D,СВОД!C2274,'Круглосуточный стационар'!F:F,СВОД!E2274)/2+SUMIFS(ВМП!J:J,ВМП!D:D,СВОД!C2274,ВМП!F:F,СВОД!E2274)/2+SUMIFS('Дневной стационар'!J:J,'Дневной стационар'!D:D,СВОД!C2274,'Дневной стационар'!F:F,СВОД!E2274)/2+SUMIFS(ЭКО!H:H,ЭКО!D:D,СВОД!C2274,ЭКО!F:F,СВОД!E2274)+SUMIFS(Диализ!J:J,Диализ!E:E,СВОД!C2274,Диализ!G:G,СВОД!E2274)</f>
        <v>0</v>
      </c>
      <c r="H2274" s="278">
        <f>SUMIFS(Поликлиника!H:H,Поликлиника!D:D,СВОД!C2274,Поликлиника!F:F,СВОД!E2274)</f>
        <v>0</v>
      </c>
      <c r="I2274" s="278">
        <f>SUMIFS(Поликлиника!BA:BA,Поликлиника!D:D,СВОД!C2274,Поликлиника!F:F,СВОД!E2274)</f>
        <v>0</v>
      </c>
      <c r="J2274" s="278">
        <f>SUMIFS(Поликлиника!BF:BF,Поликлиника!D:D,СВОД!C2274,Поликлиника!F:F,СВОД!E2274)</f>
        <v>0</v>
      </c>
      <c r="K2274" s="278">
        <f>SUMIFS(Поликлиника!BU:BU,Поликлиника!D:D,СВОД!C2274,Поликлиника!F:F,СВОД!E2274)</f>
        <v>0</v>
      </c>
      <c r="L2274" s="278">
        <f>SUMIFS(Услуги!H:H,Услуги!D:D,СВОД!C2274,Услуги!F:F,СВОД!E2274)+SUMIFS(Услуги!M:M,Услуги!D:D,СВОД!C2274,Услуги!F:F,СВОД!E2274)+SUMIFS(Услуги!R:R,Услуги!D:D,СВОД!C2274,Услуги!F:F,СВОД!E2274)+SUMIFS(Услуги!W:W,Услуги!D:D,СВОД!C2274,Услуги!F:F,СВОД!E2274)+SUMIFS(Услуги!AB:AB,Услуги!D:D,СВОД!C2274,Услуги!F:F,СВОД!E2274)+SUMIFS(Услуги!AG:AG,Услуги!D:D,СВОД!C2274,Услуги!F:F,СВОД!E2274)+SUMIFS(Услуги!AL:AL,Услуги!D:D,СВОД!C2274,Услуги!F:F,СВОД!E2274)+SUMIFS(Услуги!AQ:AQ,Услуги!D:D,СВОД!C2274,Услуги!F:F,СВОД!E2274)</f>
        <v>0</v>
      </c>
      <c r="M2274" s="278">
        <f>SUMIFS('Скорая мед. помощь'!J:J,'Скорая мед. помощь'!E:E,СВОД!C2274,'Скорая мед. помощь'!G:G,СВОД!E2274)</f>
        <v>0</v>
      </c>
      <c r="N2274" s="301">
        <f>SUMIFS('Круглосуточный стационар'!O:O,'Круглосуточный стационар'!D:D,СВОД!C2274,'Круглосуточный стационар'!F:F,СВОД!E2274)+SUMIFS(ВМП!O:O,ВМП!D:D,СВОД!C2274,ВМП!F:F,СВОД!E2274)+SUMIFS('Дневной стационар'!O:O,'Дневной стационар'!D:D,СВОД!C2274,'Дневной стационар'!F:F,СВОД!E2274)+SUMIFS(ЭКО!M:M,ЭКО!D:D,СВОД!C2274,ЭКО!F:F,СВОД!E2274)+SUMIFS(Диализ!O:O,Диализ!E:E,СВОД!C2274,Диализ!G:G,СВОД!E2274)+SUMIFS(Поликлиника!CT:CT,Поликлиника!D:D,СВОД!C2274,Поликлиника!F:F,СВОД!E2274)+SUMIFS('Скорая мед. помощь'!O:O,'Скорая мед. помощь'!E:E,СВОД!C2274,'Скорая мед. помощь'!G:G,СВОД!E2274)+SUMIFS(Услуги!AV:AV,Услуги!D:D,СВОД!C2274,Услуги!F:F,СВОД!E2274)</f>
        <v>0</v>
      </c>
      <c r="O2274" s="300">
        <f>SUMIFS(Сверхбаза!L:L,Сверхбаза!C:C,СВОД!C2274,Сверхбаза!E:E,СВОД!E2274)+SUMIFS(Сверхбаза!M:M,Сверхбаза!C:C,СВОД!C2274,Сверхбаза!E:E,СВОД!E2274)</f>
        <v>0</v>
      </c>
      <c r="P2274" s="278">
        <f>SUMIFS(Сверхбаза!N:N,Сверхбаза!C:C,СВОД!C2274,Сверхбаза!E:E,СВОД!E2274)</f>
        <v>0</v>
      </c>
      <c r="Q2274" s="278">
        <f>SUMIFS(Сверхбаза!P:P,Сверхбаза!C:C,СВОД!C2274,Сверхбаза!E:E,СВОД!E2274)</f>
        <v>0</v>
      </c>
      <c r="R2274" s="278">
        <f>SUMIFS(Сверхбаза!O:O,Сверхбаза!C:C,СВОД!C2274,Сверхбаза!E:E,СВОД!E2274)</f>
        <v>0</v>
      </c>
      <c r="S2274" s="278">
        <f>SUMIFS(Сверхбаза!Q:Q,Сверхбаза!C:C,СВОД!C2274,Сверхбаза!E:E,СВОД!E2274)</f>
        <v>0</v>
      </c>
      <c r="T2274" s="301">
        <f>SUMIFS(Сверхбаза!G:G,Сверхбаза!C:C,СВОД!C2274,Сверхбаза!E:E,СВОД!E2274)</f>
        <v>0</v>
      </c>
    </row>
    <row r="2275" spans="1:20" ht="25.5" outlineLevel="2" x14ac:dyDescent="0.2">
      <c r="A2275" s="288">
        <f>VLOOKUP(C2275,Округа!B:C,2,FALSE)</f>
        <v>7</v>
      </c>
      <c r="B2275" s="361">
        <v>505009</v>
      </c>
      <c r="C2275" s="361">
        <v>501001</v>
      </c>
      <c r="D2275" s="5" t="s">
        <v>649</v>
      </c>
      <c r="E2275" s="349">
        <v>13</v>
      </c>
      <c r="F2275" s="350" t="s">
        <v>704</v>
      </c>
      <c r="G2275" s="302">
        <f>SUMIFS('Круглосуточный стационар'!J:J,'Круглосуточный стационар'!D:D,СВОД!C2275,'Круглосуточный стационар'!F:F,СВОД!E2275)/2+SUMIFS(ВМП!J:J,ВМП!D:D,СВОД!C2275,ВМП!F:F,СВОД!E2275)/2+SUMIFS('Дневной стационар'!J:J,'Дневной стационар'!D:D,СВОД!C2275,'Дневной стационар'!F:F,СВОД!E2275)/2+SUMIFS(ЭКО!H:H,ЭКО!D:D,СВОД!C2275,ЭКО!F:F,СВОД!E2275)+SUMIFS(Диализ!J:J,Диализ!E:E,СВОД!C2275,Диализ!G:G,СВОД!E2275)</f>
        <v>0</v>
      </c>
      <c r="H2275" s="276">
        <f>SUMIFS(Поликлиника!H:H,Поликлиника!D:D,СВОД!C2275,Поликлиника!F:F,СВОД!E2275)</f>
        <v>0</v>
      </c>
      <c r="I2275" s="276">
        <f>SUMIFS(Поликлиника!BA:BA,Поликлиника!D:D,СВОД!C2275,Поликлиника!F:F,СВОД!E2275)</f>
        <v>0</v>
      </c>
      <c r="J2275" s="276">
        <f>SUMIFS(Поликлиника!BF:BF,Поликлиника!D:D,СВОД!C2275,Поликлиника!F:F,СВОД!E2275)</f>
        <v>0</v>
      </c>
      <c r="K2275" s="276">
        <f>SUMIFS(Поликлиника!BU:BU,Поликлиника!D:D,СВОД!C2275,Поликлиника!F:F,СВОД!E2275)</f>
        <v>0</v>
      </c>
      <c r="L2275" s="276">
        <f>SUMIFS(Услуги!H:H,Услуги!D:D,СВОД!C2275,Услуги!F:F,СВОД!E2275)+SUMIFS(Услуги!M:M,Услуги!D:D,СВОД!C2275,Услуги!F:F,СВОД!E2275)+SUMIFS(Услуги!R:R,Услуги!D:D,СВОД!C2275,Услуги!F:F,СВОД!E2275)+SUMIFS(Услуги!W:W,Услуги!D:D,СВОД!C2275,Услуги!F:F,СВОД!E2275)+SUMIFS(Услуги!AB:AB,Услуги!D:D,СВОД!C2275,Услуги!F:F,СВОД!E2275)+SUMIFS(Услуги!AG:AG,Услуги!D:D,СВОД!C2275,Услуги!F:F,СВОД!E2275)+SUMIFS(Услуги!AL:AL,Услуги!D:D,СВОД!C2275,Услуги!F:F,СВОД!E2275)+SUMIFS(Услуги!AQ:AQ,Услуги!D:D,СВОД!C2275,Услуги!F:F,СВОД!E2275)</f>
        <v>0</v>
      </c>
      <c r="M2275" s="276">
        <f>SUMIFS('Скорая мед. помощь'!J:J,'Скорая мед. помощь'!E:E,СВОД!C2275,'Скорая мед. помощь'!G:G,СВОД!E2275)</f>
        <v>0</v>
      </c>
      <c r="N2275" s="303">
        <f>SUMIFS('Круглосуточный стационар'!O:O,'Круглосуточный стационар'!D:D,СВОД!C2275,'Круглосуточный стационар'!F:F,СВОД!E2275)+SUMIFS(ВМП!O:O,ВМП!D:D,СВОД!C2275,ВМП!F:F,СВОД!E2275)+SUMIFS('Дневной стационар'!O:O,'Дневной стационар'!D:D,СВОД!C2275,'Дневной стационар'!F:F,СВОД!E2275)+SUMIFS(ЭКО!M:M,ЭКО!D:D,СВОД!C2275,ЭКО!F:F,СВОД!E2275)+SUMIFS(Диализ!O:O,Диализ!E:E,СВОД!C2275,Диализ!G:G,СВОД!E2275)+SUMIFS(Поликлиника!CT:CT,Поликлиника!D:D,СВОД!C2275,Поликлиника!F:F,СВОД!E2275)+SUMIFS('Скорая мед. помощь'!O:O,'Скорая мед. помощь'!E:E,СВОД!C2275,'Скорая мед. помощь'!G:G,СВОД!E2275)+SUMIFS(Услуги!AV:AV,Услуги!D:D,СВОД!C2275,Услуги!F:F,СВОД!E2275)</f>
        <v>0</v>
      </c>
      <c r="O2275" s="302">
        <f>SUMIFS(Сверхбаза!L:L,Сверхбаза!C:C,СВОД!C2275,Сверхбаза!E:E,СВОД!E2275)+SUMIFS(Сверхбаза!M:M,Сверхбаза!C:C,СВОД!C2275,Сверхбаза!E:E,СВОД!E2275)</f>
        <v>0</v>
      </c>
      <c r="P2275" s="276">
        <f>SUMIFS(Сверхбаза!N:N,Сверхбаза!C:C,СВОД!C2275,Сверхбаза!E:E,СВОД!E2275)</f>
        <v>0</v>
      </c>
      <c r="Q2275" s="276">
        <f>SUMIFS(Сверхбаза!P:P,Сверхбаза!C:C,СВОД!C2275,Сверхбаза!E:E,СВОД!E2275)</f>
        <v>0</v>
      </c>
      <c r="R2275" s="276">
        <f>SUMIFS(Сверхбаза!O:O,Сверхбаза!C:C,СВОД!C2275,Сверхбаза!E:E,СВОД!E2275)</f>
        <v>0</v>
      </c>
      <c r="S2275" s="276">
        <f>SUMIFS(Сверхбаза!Q:Q,Сверхбаза!C:C,СВОД!C2275,Сверхбаза!E:E,СВОД!E2275)</f>
        <v>0</v>
      </c>
      <c r="T2275" s="303">
        <f>SUMIFS(Сверхбаза!G:G,Сверхбаза!C:C,СВОД!C2275,Сверхбаза!E:E,СВОД!E2275)</f>
        <v>0</v>
      </c>
    </row>
    <row r="2276" spans="1:20" ht="25.5" outlineLevel="2" x14ac:dyDescent="0.2">
      <c r="A2276" s="288">
        <f>VLOOKUP(C2276,Округа!B:C,2,FALSE)</f>
        <v>7</v>
      </c>
      <c r="B2276" s="361">
        <v>505009</v>
      </c>
      <c r="C2276" s="361">
        <v>501001</v>
      </c>
      <c r="D2276" s="5" t="s">
        <v>649</v>
      </c>
      <c r="E2276" s="349">
        <v>2</v>
      </c>
      <c r="F2276" s="350" t="s">
        <v>173</v>
      </c>
      <c r="G2276" s="302">
        <f>SUMIFS('Круглосуточный стационар'!J:J,'Круглосуточный стационар'!D:D,СВОД!C2276,'Круглосуточный стационар'!F:F,СВОД!E2276)/2+SUMIFS(ВМП!J:J,ВМП!D:D,СВОД!C2276,ВМП!F:F,СВОД!E2276)/2+SUMIFS('Дневной стационар'!J:J,'Дневной стационар'!D:D,СВОД!C2276,'Дневной стационар'!F:F,СВОД!E2276)/2+SUMIFS(ЭКО!H:H,ЭКО!D:D,СВОД!C2276,ЭКО!F:F,СВОД!E2276)+SUMIFS(Диализ!J:J,Диализ!E:E,СВОД!C2276,Диализ!G:G,СВОД!E2276)</f>
        <v>0</v>
      </c>
      <c r="H2276" s="276">
        <f>SUMIFS(Поликлиника!H:H,Поликлиника!D:D,СВОД!C2276,Поликлиника!F:F,СВОД!E2276)</f>
        <v>0</v>
      </c>
      <c r="I2276" s="276">
        <f>SUMIFS(Поликлиника!BA:BA,Поликлиника!D:D,СВОД!C2276,Поликлиника!F:F,СВОД!E2276)</f>
        <v>0</v>
      </c>
      <c r="J2276" s="276">
        <f>SUMIFS(Поликлиника!BF:BF,Поликлиника!D:D,СВОД!C2276,Поликлиника!F:F,СВОД!E2276)</f>
        <v>0</v>
      </c>
      <c r="K2276" s="276">
        <f>SUMIFS(Поликлиника!BU:BU,Поликлиника!D:D,СВОД!C2276,Поликлиника!F:F,СВОД!E2276)</f>
        <v>0</v>
      </c>
      <c r="L2276" s="276">
        <f>SUMIFS(Услуги!H:H,Услуги!D:D,СВОД!C2276,Услуги!F:F,СВОД!E2276)+SUMIFS(Услуги!M:M,Услуги!D:D,СВОД!C2276,Услуги!F:F,СВОД!E2276)+SUMIFS(Услуги!R:R,Услуги!D:D,СВОД!C2276,Услуги!F:F,СВОД!E2276)+SUMIFS(Услуги!W:W,Услуги!D:D,СВОД!C2276,Услуги!F:F,СВОД!E2276)+SUMIFS(Услуги!AB:AB,Услуги!D:D,СВОД!C2276,Услуги!F:F,СВОД!E2276)+SUMIFS(Услуги!AG:AG,Услуги!D:D,СВОД!C2276,Услуги!F:F,СВОД!E2276)+SUMIFS(Услуги!AL:AL,Услуги!D:D,СВОД!C2276,Услуги!F:F,СВОД!E2276)+SUMIFS(Услуги!AQ:AQ,Услуги!D:D,СВОД!C2276,Услуги!F:F,СВОД!E2276)</f>
        <v>0</v>
      </c>
      <c r="M2276" s="276">
        <f>SUMIFS('Скорая мед. помощь'!J:J,'Скорая мед. помощь'!E:E,СВОД!C2276,'Скорая мед. помощь'!G:G,СВОД!E2276)</f>
        <v>0</v>
      </c>
      <c r="N2276" s="303">
        <f>SUMIFS('Круглосуточный стационар'!O:O,'Круглосуточный стационар'!D:D,СВОД!C2276,'Круглосуточный стационар'!F:F,СВОД!E2276)+SUMIFS(ВМП!O:O,ВМП!D:D,СВОД!C2276,ВМП!F:F,СВОД!E2276)+SUMIFS('Дневной стационар'!O:O,'Дневной стационар'!D:D,СВОД!C2276,'Дневной стационар'!F:F,СВОД!E2276)+SUMIFS(ЭКО!M:M,ЭКО!D:D,СВОД!C2276,ЭКО!F:F,СВОД!E2276)+SUMIFS(Диализ!O:O,Диализ!E:E,СВОД!C2276,Диализ!G:G,СВОД!E2276)+SUMIFS(Поликлиника!CT:CT,Поликлиника!D:D,СВОД!C2276,Поликлиника!F:F,СВОД!E2276)+SUMIFS('Скорая мед. помощь'!O:O,'Скорая мед. помощь'!E:E,СВОД!C2276,'Скорая мед. помощь'!G:G,СВОД!E2276)+SUMIFS(Услуги!AV:AV,Услуги!D:D,СВОД!C2276,Услуги!F:F,СВОД!E2276)</f>
        <v>0</v>
      </c>
      <c r="O2276" s="302">
        <f>SUMIFS(Сверхбаза!L:L,Сверхбаза!C:C,СВОД!C2276,Сверхбаза!E:E,СВОД!E2276)+SUMIFS(Сверхбаза!M:M,Сверхбаза!C:C,СВОД!C2276,Сверхбаза!E:E,СВОД!E2276)</f>
        <v>0</v>
      </c>
      <c r="P2276" s="276">
        <f>SUMIFS(Сверхбаза!N:N,Сверхбаза!C:C,СВОД!C2276,Сверхбаза!E:E,СВОД!E2276)</f>
        <v>0</v>
      </c>
      <c r="Q2276" s="276">
        <f>SUMIFS(Сверхбаза!P:P,Сверхбаза!C:C,СВОД!C2276,Сверхбаза!E:E,СВОД!E2276)</f>
        <v>0</v>
      </c>
      <c r="R2276" s="276">
        <f>SUMIFS(Сверхбаза!O:O,Сверхбаза!C:C,СВОД!C2276,Сверхбаза!E:E,СВОД!E2276)</f>
        <v>0</v>
      </c>
      <c r="S2276" s="276">
        <f>SUMIFS(Сверхбаза!Q:Q,Сверхбаза!C:C,СВОД!C2276,Сверхбаза!E:E,СВОД!E2276)</f>
        <v>0</v>
      </c>
      <c r="T2276" s="303">
        <f>SUMIFS(Сверхбаза!G:G,Сверхбаза!C:C,СВОД!C2276,Сверхбаза!E:E,СВОД!E2276)</f>
        <v>0</v>
      </c>
    </row>
    <row r="2277" spans="1:20" ht="25.5" outlineLevel="2" x14ac:dyDescent="0.2">
      <c r="A2277" s="288">
        <f>VLOOKUP(C2277,Округа!B:C,2,FALSE)</f>
        <v>7</v>
      </c>
      <c r="B2277" s="361">
        <v>505009</v>
      </c>
      <c r="C2277" s="361">
        <v>501001</v>
      </c>
      <c r="D2277" s="5" t="s">
        <v>649</v>
      </c>
      <c r="E2277" s="349">
        <v>6</v>
      </c>
      <c r="F2277" s="350" t="s">
        <v>705</v>
      </c>
      <c r="G2277" s="302">
        <f>SUMIFS('Круглосуточный стационар'!J:J,'Круглосуточный стационар'!D:D,СВОД!C2277,'Круглосуточный стационар'!F:F,СВОД!E2277)/2+SUMIFS(ВМП!J:J,ВМП!D:D,СВОД!C2277,ВМП!F:F,СВОД!E2277)/2+SUMIFS('Дневной стационар'!J:J,'Дневной стационар'!D:D,СВОД!C2277,'Дневной стационар'!F:F,СВОД!E2277)/2+SUMIFS(ЭКО!H:H,ЭКО!D:D,СВОД!C2277,ЭКО!F:F,СВОД!E2277)+SUMIFS(Диализ!J:J,Диализ!E:E,СВОД!C2277,Диализ!G:G,СВОД!E2277)</f>
        <v>0</v>
      </c>
      <c r="H2277" s="276">
        <f>SUMIFS(Поликлиника!H:H,Поликлиника!D:D,СВОД!C2277,Поликлиника!F:F,СВОД!E2277)</f>
        <v>0</v>
      </c>
      <c r="I2277" s="276">
        <f>SUMIFS(Поликлиника!BA:BA,Поликлиника!D:D,СВОД!C2277,Поликлиника!F:F,СВОД!E2277)</f>
        <v>0</v>
      </c>
      <c r="J2277" s="276">
        <f>SUMIFS(Поликлиника!BF:BF,Поликлиника!D:D,СВОД!C2277,Поликлиника!F:F,СВОД!E2277)</f>
        <v>0</v>
      </c>
      <c r="K2277" s="276">
        <f>SUMIFS(Поликлиника!BU:BU,Поликлиника!D:D,СВОД!C2277,Поликлиника!F:F,СВОД!E2277)</f>
        <v>0</v>
      </c>
      <c r="L2277" s="276">
        <f>SUMIFS(Услуги!H:H,Услуги!D:D,СВОД!C2277,Услуги!F:F,СВОД!E2277)+SUMIFS(Услуги!M:M,Услуги!D:D,СВОД!C2277,Услуги!F:F,СВОД!E2277)+SUMIFS(Услуги!R:R,Услуги!D:D,СВОД!C2277,Услуги!F:F,СВОД!E2277)+SUMIFS(Услуги!W:W,Услуги!D:D,СВОД!C2277,Услуги!F:F,СВОД!E2277)+SUMIFS(Услуги!AB:AB,Услуги!D:D,СВОД!C2277,Услуги!F:F,СВОД!E2277)+SUMIFS(Услуги!AG:AG,Услуги!D:D,СВОД!C2277,Услуги!F:F,СВОД!E2277)+SUMIFS(Услуги!AL:AL,Услуги!D:D,СВОД!C2277,Услуги!F:F,СВОД!E2277)+SUMIFS(Услуги!AQ:AQ,Услуги!D:D,СВОД!C2277,Услуги!F:F,СВОД!E2277)</f>
        <v>0</v>
      </c>
      <c r="M2277" s="276">
        <f>SUMIFS('Скорая мед. помощь'!J:J,'Скорая мед. помощь'!E:E,СВОД!C2277,'Скорая мед. помощь'!G:G,СВОД!E2277)</f>
        <v>0</v>
      </c>
      <c r="N2277" s="303">
        <f>SUMIFS('Круглосуточный стационар'!O:O,'Круглосуточный стационар'!D:D,СВОД!C2277,'Круглосуточный стационар'!F:F,СВОД!E2277)+SUMIFS(ВМП!O:O,ВМП!D:D,СВОД!C2277,ВМП!F:F,СВОД!E2277)+SUMIFS('Дневной стационар'!O:O,'Дневной стационар'!D:D,СВОД!C2277,'Дневной стационар'!F:F,СВОД!E2277)+SUMIFS(ЭКО!M:M,ЭКО!D:D,СВОД!C2277,ЭКО!F:F,СВОД!E2277)+SUMIFS(Диализ!O:O,Диализ!E:E,СВОД!C2277,Диализ!G:G,СВОД!E2277)+SUMIFS(Поликлиника!CT:CT,Поликлиника!D:D,СВОД!C2277,Поликлиника!F:F,СВОД!E2277)+SUMIFS('Скорая мед. помощь'!O:O,'Скорая мед. помощь'!E:E,СВОД!C2277,'Скорая мед. помощь'!G:G,СВОД!E2277)+SUMIFS(Услуги!AV:AV,Услуги!D:D,СВОД!C2277,Услуги!F:F,СВОД!E2277)</f>
        <v>0</v>
      </c>
      <c r="O2277" s="302">
        <f>SUMIFS(Сверхбаза!L:L,Сверхбаза!C:C,СВОД!C2277,Сверхбаза!E:E,СВОД!E2277)+SUMIFS(Сверхбаза!M:M,Сверхбаза!C:C,СВОД!C2277,Сверхбаза!E:E,СВОД!E2277)</f>
        <v>0</v>
      </c>
      <c r="P2277" s="276">
        <f>SUMIFS(Сверхбаза!N:N,Сверхбаза!C:C,СВОД!C2277,Сверхбаза!E:E,СВОД!E2277)</f>
        <v>0</v>
      </c>
      <c r="Q2277" s="276">
        <f>SUMIFS(Сверхбаза!P:P,Сверхбаза!C:C,СВОД!C2277,Сверхбаза!E:E,СВОД!E2277)</f>
        <v>0</v>
      </c>
      <c r="R2277" s="276">
        <f>SUMIFS(Сверхбаза!O:O,Сверхбаза!C:C,СВОД!C2277,Сверхбаза!E:E,СВОД!E2277)</f>
        <v>0</v>
      </c>
      <c r="S2277" s="276">
        <f>SUMIFS(Сверхбаза!Q:Q,Сверхбаза!C:C,СВОД!C2277,Сверхбаза!E:E,СВОД!E2277)</f>
        <v>0</v>
      </c>
      <c r="T2277" s="303">
        <f>SUMIFS(Сверхбаза!G:G,Сверхбаза!C:C,СВОД!C2277,Сверхбаза!E:E,СВОД!E2277)</f>
        <v>0</v>
      </c>
    </row>
    <row r="2278" spans="1:20" ht="25.5" outlineLevel="2" x14ac:dyDescent="0.2">
      <c r="A2278" s="288">
        <f>VLOOKUP(C2278,Округа!B:C,2,FALSE)</f>
        <v>7</v>
      </c>
      <c r="B2278" s="361">
        <v>505009</v>
      </c>
      <c r="C2278" s="361">
        <v>501001</v>
      </c>
      <c r="D2278" s="5" t="s">
        <v>649</v>
      </c>
      <c r="E2278" s="349">
        <v>3</v>
      </c>
      <c r="F2278" s="350" t="s">
        <v>174</v>
      </c>
      <c r="G2278" s="302">
        <f>SUMIFS('Круглосуточный стационар'!J:J,'Круглосуточный стационар'!D:D,СВОД!C2278,'Круглосуточный стационар'!F:F,СВОД!E2278)/2+SUMIFS(ВМП!J:J,ВМП!D:D,СВОД!C2278,ВМП!F:F,СВОД!E2278)/2+SUMIFS('Дневной стационар'!J:J,'Дневной стационар'!D:D,СВОД!C2278,'Дневной стационар'!F:F,СВОД!E2278)/2+SUMIFS(ЭКО!H:H,ЭКО!D:D,СВОД!C2278,ЭКО!F:F,СВОД!E2278)+SUMIFS(Диализ!J:J,Диализ!E:E,СВОД!C2278,Диализ!G:G,СВОД!E2278)</f>
        <v>0</v>
      </c>
      <c r="H2278" s="276">
        <f>SUMIFS(Поликлиника!H:H,Поликлиника!D:D,СВОД!C2278,Поликлиника!F:F,СВОД!E2278)</f>
        <v>10125</v>
      </c>
      <c r="I2278" s="276">
        <f>SUMIFS(Поликлиника!BA:BA,Поликлиника!D:D,СВОД!C2278,Поликлиника!F:F,СВОД!E2278)</f>
        <v>0</v>
      </c>
      <c r="J2278" s="276">
        <f>SUMIFS(Поликлиника!BF:BF,Поликлиника!D:D,СВОД!C2278,Поликлиника!F:F,СВОД!E2278)</f>
        <v>4500</v>
      </c>
      <c r="K2278" s="276">
        <f>SUMIFS(Поликлиника!BU:BU,Поликлиника!D:D,СВОД!C2278,Поликлиника!F:F,СВОД!E2278)</f>
        <v>12375</v>
      </c>
      <c r="L2278" s="276">
        <f>SUMIFS(Услуги!H:H,Услуги!D:D,СВОД!C2278,Услуги!F:F,СВОД!E2278)+SUMIFS(Услуги!M:M,Услуги!D:D,СВОД!C2278,Услуги!F:F,СВОД!E2278)+SUMIFS(Услуги!R:R,Услуги!D:D,СВОД!C2278,Услуги!F:F,СВОД!E2278)+SUMIFS(Услуги!W:W,Услуги!D:D,СВОД!C2278,Услуги!F:F,СВОД!E2278)+SUMIFS(Услуги!AB:AB,Услуги!D:D,СВОД!C2278,Услуги!F:F,СВОД!E2278)+SUMIFS(Услуги!AG:AG,Услуги!D:D,СВОД!C2278,Услуги!F:F,СВОД!E2278)+SUMIFS(Услуги!AL:AL,Услуги!D:D,СВОД!C2278,Услуги!F:F,СВОД!E2278)+SUMIFS(Услуги!AQ:AQ,Услуги!D:D,СВОД!C2278,Услуги!F:F,СВОД!E2278)</f>
        <v>0</v>
      </c>
      <c r="M2278" s="276">
        <f>SUMIFS('Скорая мед. помощь'!J:J,'Скорая мед. помощь'!E:E,СВОД!C2278,'Скорая мед. помощь'!G:G,СВОД!E2278)</f>
        <v>0</v>
      </c>
      <c r="N2278" s="303">
        <f>SUMIFS('Круглосуточный стационар'!O:O,'Круглосуточный стационар'!D:D,СВОД!C2278,'Круглосуточный стационар'!F:F,СВОД!E2278)+SUMIFS(ВМП!O:O,ВМП!D:D,СВОД!C2278,ВМП!F:F,СВОД!E2278)+SUMIFS('Дневной стационар'!O:O,'Дневной стационар'!D:D,СВОД!C2278,'Дневной стационар'!F:F,СВОД!E2278)+SUMIFS(ЭКО!M:M,ЭКО!D:D,СВОД!C2278,ЭКО!F:F,СВОД!E2278)+SUMIFS(Диализ!O:O,Диализ!E:E,СВОД!C2278,Диализ!G:G,СВОД!E2278)+SUMIFS(Поликлиника!CT:CT,Поликлиника!D:D,СВОД!C2278,Поликлиника!F:F,СВОД!E2278)+SUMIFS('Скорая мед. помощь'!O:O,'Скорая мед. помощь'!E:E,СВОД!C2278,'Скорая мед. помощь'!G:G,СВОД!E2278)+SUMIFS(Услуги!AV:AV,Услуги!D:D,СВОД!C2278,Услуги!F:F,СВОД!E2278)</f>
        <v>11355.223265895955</v>
      </c>
      <c r="O2278" s="302">
        <f>SUMIFS(Сверхбаза!L:L,Сверхбаза!C:C,СВОД!C2278,Сверхбаза!E:E,СВОД!E2278)+SUMIFS(Сверхбаза!M:M,Сверхбаза!C:C,СВОД!C2278,Сверхбаза!E:E,СВОД!E2278)</f>
        <v>0</v>
      </c>
      <c r="P2278" s="276">
        <f>SUMIFS(Сверхбаза!N:N,Сверхбаза!C:C,СВОД!C2278,Сверхбаза!E:E,СВОД!E2278)</f>
        <v>14836</v>
      </c>
      <c r="Q2278" s="276">
        <f>SUMIFS(Сверхбаза!P:P,Сверхбаза!C:C,СВОД!C2278,Сверхбаза!E:E,СВОД!E2278)</f>
        <v>2596</v>
      </c>
      <c r="R2278" s="276">
        <f>SUMIFS(Сверхбаза!O:O,Сверхбаза!C:C,СВОД!C2278,Сверхбаза!E:E,СВОД!E2278)</f>
        <v>2136</v>
      </c>
      <c r="S2278" s="276">
        <f>SUMIFS(Сверхбаза!Q:Q,Сверхбаза!C:C,СВОД!C2278,Сверхбаза!E:E,СВОД!E2278)</f>
        <v>0</v>
      </c>
      <c r="T2278" s="303">
        <f>SUMIFS(Сверхбаза!G:G,Сверхбаза!C:C,СВОД!C2278,Сверхбаза!E:E,СВОД!E2278)</f>
        <v>18102.870999999999</v>
      </c>
    </row>
    <row r="2279" spans="1:20" ht="25.5" outlineLevel="2" x14ac:dyDescent="0.2">
      <c r="A2279" s="288">
        <f>VLOOKUP(C2279,Округа!B:C,2,FALSE)</f>
        <v>7</v>
      </c>
      <c r="B2279" s="361">
        <v>505009</v>
      </c>
      <c r="C2279" s="361">
        <v>501001</v>
      </c>
      <c r="D2279" s="5" t="s">
        <v>649</v>
      </c>
      <c r="E2279" s="349">
        <v>7</v>
      </c>
      <c r="F2279" s="350" t="s">
        <v>706</v>
      </c>
      <c r="G2279" s="302">
        <f>SUMIFS('Круглосуточный стационар'!J:J,'Круглосуточный стационар'!D:D,СВОД!C2279,'Круглосуточный стационар'!F:F,СВОД!E2279)/2+SUMIFS(ВМП!J:J,ВМП!D:D,СВОД!C2279,ВМП!F:F,СВОД!E2279)/2+SUMIFS('Дневной стационар'!J:J,'Дневной стационар'!D:D,СВОД!C2279,'Дневной стационар'!F:F,СВОД!E2279)/2+SUMIFS(ЭКО!H:H,ЭКО!D:D,СВОД!C2279,ЭКО!F:F,СВОД!E2279)+SUMIFS(Диализ!J:J,Диализ!E:E,СВОД!C2279,Диализ!G:G,СВОД!E2279)</f>
        <v>0</v>
      </c>
      <c r="H2279" s="276">
        <f>SUMIFS(Поликлиника!H:H,Поликлиника!D:D,СВОД!C2279,Поликлиника!F:F,СВОД!E2279)</f>
        <v>0</v>
      </c>
      <c r="I2279" s="276">
        <f>SUMIFS(Поликлиника!BA:BA,Поликлиника!D:D,СВОД!C2279,Поликлиника!F:F,СВОД!E2279)</f>
        <v>0</v>
      </c>
      <c r="J2279" s="276">
        <f>SUMIFS(Поликлиника!BF:BF,Поликлиника!D:D,СВОД!C2279,Поликлиника!F:F,СВОД!E2279)</f>
        <v>0</v>
      </c>
      <c r="K2279" s="276">
        <f>SUMIFS(Поликлиника!BU:BU,Поликлиника!D:D,СВОД!C2279,Поликлиника!F:F,СВОД!E2279)</f>
        <v>0</v>
      </c>
      <c r="L2279" s="276">
        <f>SUMIFS(Услуги!H:H,Услуги!D:D,СВОД!C2279,Услуги!F:F,СВОД!E2279)+SUMIFS(Услуги!M:M,Услуги!D:D,СВОД!C2279,Услуги!F:F,СВОД!E2279)+SUMIFS(Услуги!R:R,Услуги!D:D,СВОД!C2279,Услуги!F:F,СВОД!E2279)+SUMIFS(Услуги!W:W,Услуги!D:D,СВОД!C2279,Услуги!F:F,СВОД!E2279)+SUMIFS(Услуги!AB:AB,Услуги!D:D,СВОД!C2279,Услуги!F:F,СВОД!E2279)+SUMIFS(Услуги!AG:AG,Услуги!D:D,СВОД!C2279,Услуги!F:F,СВОД!E2279)+SUMIFS(Услуги!AL:AL,Услуги!D:D,СВОД!C2279,Услуги!F:F,СВОД!E2279)+SUMIFS(Услуги!AQ:AQ,Услуги!D:D,СВОД!C2279,Услуги!F:F,СВОД!E2279)</f>
        <v>0</v>
      </c>
      <c r="M2279" s="276">
        <f>SUMIFS('Скорая мед. помощь'!J:J,'Скорая мед. помощь'!E:E,СВОД!C2279,'Скорая мед. помощь'!G:G,СВОД!E2279)</f>
        <v>0</v>
      </c>
      <c r="N2279" s="303">
        <f>SUMIFS('Круглосуточный стационар'!O:O,'Круглосуточный стационар'!D:D,СВОД!C2279,'Круглосуточный стационар'!F:F,СВОД!E2279)+SUMIFS(ВМП!O:O,ВМП!D:D,СВОД!C2279,ВМП!F:F,СВОД!E2279)+SUMIFS('Дневной стационар'!O:O,'Дневной стационар'!D:D,СВОД!C2279,'Дневной стационар'!F:F,СВОД!E2279)+SUMIFS(ЭКО!M:M,ЭКО!D:D,СВОД!C2279,ЭКО!F:F,СВОД!E2279)+SUMIFS(Диализ!O:O,Диализ!E:E,СВОД!C2279,Диализ!G:G,СВОД!E2279)+SUMIFS(Поликлиника!CT:CT,Поликлиника!D:D,СВОД!C2279,Поликлиника!F:F,СВОД!E2279)+SUMIFS('Скорая мед. помощь'!O:O,'Скорая мед. помощь'!E:E,СВОД!C2279,'Скорая мед. помощь'!G:G,СВОД!E2279)+SUMIFS(Услуги!AV:AV,Услуги!D:D,СВОД!C2279,Услуги!F:F,СВОД!E2279)</f>
        <v>0</v>
      </c>
      <c r="O2279" s="302">
        <f>SUMIFS(Сверхбаза!L:L,Сверхбаза!C:C,СВОД!C2279,Сверхбаза!E:E,СВОД!E2279)+SUMIFS(Сверхбаза!M:M,Сверхбаза!C:C,СВОД!C2279,Сверхбаза!E:E,СВОД!E2279)</f>
        <v>0</v>
      </c>
      <c r="P2279" s="276">
        <f>SUMIFS(Сверхбаза!N:N,Сверхбаза!C:C,СВОД!C2279,Сверхбаза!E:E,СВОД!E2279)</f>
        <v>0</v>
      </c>
      <c r="Q2279" s="276">
        <f>SUMIFS(Сверхбаза!P:P,Сверхбаза!C:C,СВОД!C2279,Сверхбаза!E:E,СВОД!E2279)</f>
        <v>0</v>
      </c>
      <c r="R2279" s="276">
        <f>SUMIFS(Сверхбаза!O:O,Сверхбаза!C:C,СВОД!C2279,Сверхбаза!E:E,СВОД!E2279)</f>
        <v>0</v>
      </c>
      <c r="S2279" s="276">
        <f>SUMIFS(Сверхбаза!Q:Q,Сверхбаза!C:C,СВОД!C2279,Сверхбаза!E:E,СВОД!E2279)</f>
        <v>0</v>
      </c>
      <c r="T2279" s="303">
        <f>SUMIFS(Сверхбаза!G:G,Сверхбаза!C:C,СВОД!C2279,Сверхбаза!E:E,СВОД!E2279)</f>
        <v>0</v>
      </c>
    </row>
    <row r="2280" spans="1:20" ht="25.5" outlineLevel="2" x14ac:dyDescent="0.2">
      <c r="A2280" s="288">
        <f>VLOOKUP(C2280,Округа!B:C,2,FALSE)</f>
        <v>7</v>
      </c>
      <c r="B2280" s="361">
        <v>505009</v>
      </c>
      <c r="C2280" s="361">
        <v>501001</v>
      </c>
      <c r="D2280" s="5" t="s">
        <v>649</v>
      </c>
      <c r="E2280" s="349">
        <v>70</v>
      </c>
      <c r="F2280" s="350" t="s">
        <v>707</v>
      </c>
      <c r="G2280" s="302">
        <f>SUMIFS('Круглосуточный стационар'!J:J,'Круглосуточный стационар'!D:D,СВОД!C2280,'Круглосуточный стационар'!F:F,СВОД!E2280)/2+SUMIFS(ВМП!J:J,ВМП!D:D,СВОД!C2280,ВМП!F:F,СВОД!E2280)/2+SUMIFS('Дневной стационар'!J:J,'Дневной стационар'!D:D,СВОД!C2280,'Дневной стационар'!F:F,СВОД!E2280)/2+SUMIFS(ЭКО!H:H,ЭКО!D:D,СВОД!C2280,ЭКО!F:F,СВОД!E2280)+SUMIFS(Диализ!J:J,Диализ!E:E,СВОД!C2280,Диализ!G:G,СВОД!E2280)</f>
        <v>0</v>
      </c>
      <c r="H2280" s="276">
        <f>SUMIFS(Поликлиника!H:H,Поликлиника!D:D,СВОД!C2280,Поликлиника!F:F,СВОД!E2280)</f>
        <v>0</v>
      </c>
      <c r="I2280" s="276">
        <f>SUMIFS(Поликлиника!BA:BA,Поликлиника!D:D,СВОД!C2280,Поликлиника!F:F,СВОД!E2280)</f>
        <v>0</v>
      </c>
      <c r="J2280" s="276">
        <f>SUMIFS(Поликлиника!BF:BF,Поликлиника!D:D,СВОД!C2280,Поликлиника!F:F,СВОД!E2280)</f>
        <v>0</v>
      </c>
      <c r="K2280" s="276">
        <f>SUMIFS(Поликлиника!BU:BU,Поликлиника!D:D,СВОД!C2280,Поликлиника!F:F,СВОД!E2280)</f>
        <v>0</v>
      </c>
      <c r="L2280" s="276">
        <f>SUMIFS(Услуги!H:H,Услуги!D:D,СВОД!C2280,Услуги!F:F,СВОД!E2280)+SUMIFS(Услуги!M:M,Услуги!D:D,СВОД!C2280,Услуги!F:F,СВОД!E2280)+SUMIFS(Услуги!R:R,Услуги!D:D,СВОД!C2280,Услуги!F:F,СВОД!E2280)+SUMIFS(Услуги!W:W,Услуги!D:D,СВОД!C2280,Услуги!F:F,СВОД!E2280)+SUMIFS(Услуги!AB:AB,Услуги!D:D,СВОД!C2280,Услуги!F:F,СВОД!E2280)+SUMIFS(Услуги!AG:AG,Услуги!D:D,СВОД!C2280,Услуги!F:F,СВОД!E2280)+SUMIFS(Услуги!AL:AL,Услуги!D:D,СВОД!C2280,Услуги!F:F,СВОД!E2280)+SUMIFS(Услуги!AQ:AQ,Услуги!D:D,СВОД!C2280,Услуги!F:F,СВОД!E2280)</f>
        <v>0</v>
      </c>
      <c r="M2280" s="276">
        <f>SUMIFS('Скорая мед. помощь'!J:J,'Скорая мед. помощь'!E:E,СВОД!C2280,'Скорая мед. помощь'!G:G,СВОД!E2280)</f>
        <v>0</v>
      </c>
      <c r="N2280" s="303">
        <f>SUMIFS('Круглосуточный стационар'!O:O,'Круглосуточный стационар'!D:D,СВОД!C2280,'Круглосуточный стационар'!F:F,СВОД!E2280)+SUMIFS(ВМП!O:O,ВМП!D:D,СВОД!C2280,ВМП!F:F,СВОД!E2280)+SUMIFS('Дневной стационар'!O:O,'Дневной стационар'!D:D,СВОД!C2280,'Дневной стационар'!F:F,СВОД!E2280)+SUMIFS(ЭКО!M:M,ЭКО!D:D,СВОД!C2280,ЭКО!F:F,СВОД!E2280)+SUMIFS(Диализ!O:O,Диализ!E:E,СВОД!C2280,Диализ!G:G,СВОД!E2280)+SUMIFS(Поликлиника!CT:CT,Поликлиника!D:D,СВОД!C2280,Поликлиника!F:F,СВОД!E2280)+SUMIFS('Скорая мед. помощь'!O:O,'Скорая мед. помощь'!E:E,СВОД!C2280,'Скорая мед. помощь'!G:G,СВОД!E2280)+SUMIFS(Услуги!AV:AV,Услуги!D:D,СВОД!C2280,Услуги!F:F,СВОД!E2280)</f>
        <v>0</v>
      </c>
      <c r="O2280" s="302">
        <f>SUMIFS(Сверхбаза!L:L,Сверхбаза!C:C,СВОД!C2280,Сверхбаза!E:E,СВОД!E2280)+SUMIFS(Сверхбаза!M:M,Сверхбаза!C:C,СВОД!C2280,Сверхбаза!E:E,СВОД!E2280)</f>
        <v>0</v>
      </c>
      <c r="P2280" s="276">
        <f>SUMIFS(Сверхбаза!N:N,Сверхбаза!C:C,СВОД!C2280,Сверхбаза!E:E,СВОД!E2280)</f>
        <v>0</v>
      </c>
      <c r="Q2280" s="276">
        <f>SUMIFS(Сверхбаза!P:P,Сверхбаза!C:C,СВОД!C2280,Сверхбаза!E:E,СВОД!E2280)</f>
        <v>0</v>
      </c>
      <c r="R2280" s="276">
        <f>SUMIFS(Сверхбаза!O:O,Сверхбаза!C:C,СВОД!C2280,Сверхбаза!E:E,СВОД!E2280)</f>
        <v>0</v>
      </c>
      <c r="S2280" s="276">
        <f>SUMIFS(Сверхбаза!Q:Q,Сверхбаза!C:C,СВОД!C2280,Сверхбаза!E:E,СВОД!E2280)</f>
        <v>0</v>
      </c>
      <c r="T2280" s="303">
        <f>SUMIFS(Сверхбаза!G:G,Сверхбаза!C:C,СВОД!C2280,Сверхбаза!E:E,СВОД!E2280)</f>
        <v>0</v>
      </c>
    </row>
    <row r="2281" spans="1:20" ht="25.5" outlineLevel="2" x14ac:dyDescent="0.2">
      <c r="A2281" s="288">
        <f>VLOOKUP(C2281,Округа!B:C,2,FALSE)</f>
        <v>7</v>
      </c>
      <c r="B2281" s="361">
        <v>505009</v>
      </c>
      <c r="C2281" s="361">
        <v>501001</v>
      </c>
      <c r="D2281" s="5" t="s">
        <v>649</v>
      </c>
      <c r="E2281" s="349">
        <v>94</v>
      </c>
      <c r="F2281" s="350" t="s">
        <v>157</v>
      </c>
      <c r="G2281" s="302">
        <f>SUMIFS('Круглосуточный стационар'!J:J,'Круглосуточный стационар'!D:D,СВОД!C2281,'Круглосуточный стационар'!F:F,СВОД!E2281)/2+SUMIFS(ВМП!J:J,ВМП!D:D,СВОД!C2281,ВМП!F:F,СВОД!E2281)/2+SUMIFS('Дневной стационар'!J:J,'Дневной стационар'!D:D,СВОД!C2281,'Дневной стационар'!F:F,СВОД!E2281)/2+SUMIFS(ЭКО!H:H,ЭКО!D:D,СВОД!C2281,ЭКО!F:F,СВОД!E2281)+SUMIFS(Диализ!J:J,Диализ!E:E,СВОД!C2281,Диализ!G:G,СВОД!E2281)</f>
        <v>0</v>
      </c>
      <c r="H2281" s="276">
        <f>SUMIFS(Поликлиника!H:H,Поликлиника!D:D,СВОД!C2281,Поликлиника!F:F,СВОД!E2281)</f>
        <v>0</v>
      </c>
      <c r="I2281" s="276">
        <f>SUMIFS(Поликлиника!BA:BA,Поликлиника!D:D,СВОД!C2281,Поликлиника!F:F,СВОД!E2281)</f>
        <v>0</v>
      </c>
      <c r="J2281" s="276">
        <f>SUMIFS(Поликлиника!BF:BF,Поликлиника!D:D,СВОД!C2281,Поликлиника!F:F,СВОД!E2281)</f>
        <v>0</v>
      </c>
      <c r="K2281" s="276">
        <f>SUMIFS(Поликлиника!BU:BU,Поликлиника!D:D,СВОД!C2281,Поликлиника!F:F,СВОД!E2281)</f>
        <v>0</v>
      </c>
      <c r="L2281" s="276">
        <f>SUMIFS(Услуги!H:H,Услуги!D:D,СВОД!C2281,Услуги!F:F,СВОД!E2281)+SUMIFS(Услуги!M:M,Услуги!D:D,СВОД!C2281,Услуги!F:F,СВОД!E2281)+SUMIFS(Услуги!R:R,Услуги!D:D,СВОД!C2281,Услуги!F:F,СВОД!E2281)+SUMIFS(Услуги!W:W,Услуги!D:D,СВОД!C2281,Услуги!F:F,СВОД!E2281)+SUMIFS(Услуги!AB:AB,Услуги!D:D,СВОД!C2281,Услуги!F:F,СВОД!E2281)+SUMIFS(Услуги!AG:AG,Услуги!D:D,СВОД!C2281,Услуги!F:F,СВОД!E2281)+SUMIFS(Услуги!AL:AL,Услуги!D:D,СВОД!C2281,Услуги!F:F,СВОД!E2281)+SUMIFS(Услуги!AQ:AQ,Услуги!D:D,СВОД!C2281,Услуги!F:F,СВОД!E2281)</f>
        <v>0</v>
      </c>
      <c r="M2281" s="276">
        <f>SUMIFS('Скорая мед. помощь'!J:J,'Скорая мед. помощь'!E:E,СВОД!C2281,'Скорая мед. помощь'!G:G,СВОД!E2281)</f>
        <v>0</v>
      </c>
      <c r="N2281" s="303">
        <f>SUMIFS('Круглосуточный стационар'!O:O,'Круглосуточный стационар'!D:D,СВОД!C2281,'Круглосуточный стационар'!F:F,СВОД!E2281)+SUMIFS(ВМП!O:O,ВМП!D:D,СВОД!C2281,ВМП!F:F,СВОД!E2281)+SUMIFS('Дневной стационар'!O:O,'Дневной стационар'!D:D,СВОД!C2281,'Дневной стационар'!F:F,СВОД!E2281)+SUMIFS(ЭКО!M:M,ЭКО!D:D,СВОД!C2281,ЭКО!F:F,СВОД!E2281)+SUMIFS(Диализ!O:O,Диализ!E:E,СВОД!C2281,Диализ!G:G,СВОД!E2281)+SUMIFS(Поликлиника!CT:CT,Поликлиника!D:D,СВОД!C2281,Поликлиника!F:F,СВОД!E2281)+SUMIFS('Скорая мед. помощь'!O:O,'Скорая мед. помощь'!E:E,СВОД!C2281,'Скорая мед. помощь'!G:G,СВОД!E2281)+SUMIFS(Услуги!AV:AV,Услуги!D:D,СВОД!C2281,Услуги!F:F,СВОД!E2281)</f>
        <v>0</v>
      </c>
      <c r="O2281" s="302">
        <f>SUMIFS(Сверхбаза!L:L,Сверхбаза!C:C,СВОД!C2281,Сверхбаза!E:E,СВОД!E2281)+SUMIFS(Сверхбаза!M:M,Сверхбаза!C:C,СВОД!C2281,Сверхбаза!E:E,СВОД!E2281)</f>
        <v>0</v>
      </c>
      <c r="P2281" s="276">
        <f>SUMIFS(Сверхбаза!N:N,Сверхбаза!C:C,СВОД!C2281,Сверхбаза!E:E,СВОД!E2281)</f>
        <v>0</v>
      </c>
      <c r="Q2281" s="276">
        <f>SUMIFS(Сверхбаза!P:P,Сверхбаза!C:C,СВОД!C2281,Сверхбаза!E:E,СВОД!E2281)</f>
        <v>0</v>
      </c>
      <c r="R2281" s="276">
        <f>SUMIFS(Сверхбаза!O:O,Сверхбаза!C:C,СВОД!C2281,Сверхбаза!E:E,СВОД!E2281)</f>
        <v>0</v>
      </c>
      <c r="S2281" s="276">
        <f>SUMIFS(Сверхбаза!Q:Q,Сверхбаза!C:C,СВОД!C2281,Сверхбаза!E:E,СВОД!E2281)</f>
        <v>0</v>
      </c>
      <c r="T2281" s="303">
        <f>SUMIFS(Сверхбаза!G:G,Сверхбаза!C:C,СВОД!C2281,Сверхбаза!E:E,СВОД!E2281)</f>
        <v>0</v>
      </c>
    </row>
    <row r="2282" spans="1:20" outlineLevel="1" x14ac:dyDescent="0.2">
      <c r="A2282" s="289"/>
      <c r="B2282" s="279"/>
      <c r="C2282" s="279" t="str">
        <f>CONCATENATE(C2281," ","Итог")</f>
        <v>501001 Итог</v>
      </c>
      <c r="D2282" s="280"/>
      <c r="E2282" s="351"/>
      <c r="F2282" s="352"/>
      <c r="G2282" s="304"/>
      <c r="H2282" s="281"/>
      <c r="I2282" s="281"/>
      <c r="J2282" s="281"/>
      <c r="K2282" s="281"/>
      <c r="L2282" s="281"/>
      <c r="M2282" s="281"/>
      <c r="N2282" s="305">
        <f>SUBTOTAL(9,N2274:N2281)</f>
        <v>11355.223265895955</v>
      </c>
      <c r="O2282" s="304"/>
      <c r="P2282" s="281"/>
      <c r="Q2282" s="281"/>
      <c r="R2282" s="281"/>
      <c r="S2282" s="281"/>
      <c r="T2282" s="305">
        <f>SUBTOTAL(9,T2274:T2281)</f>
        <v>18102.870999999999</v>
      </c>
    </row>
    <row r="2283" spans="1:20" ht="25.5" outlineLevel="2" x14ac:dyDescent="0.2">
      <c r="A2283" s="287">
        <f>VLOOKUP(C2283,Округа!B:C,2,FALSE)</f>
        <v>7</v>
      </c>
      <c r="B2283" s="8">
        <v>505015</v>
      </c>
      <c r="C2283" s="8">
        <v>501601</v>
      </c>
      <c r="D2283" s="9" t="s">
        <v>422</v>
      </c>
      <c r="E2283" s="347">
        <f t="shared" ref="E2283:F2290" si="57">E2274</f>
        <v>1</v>
      </c>
      <c r="F2283" s="348" t="str">
        <f t="shared" si="57"/>
        <v>Круглосуточный стационар</v>
      </c>
      <c r="G2283" s="300">
        <f>SUMIFS('Круглосуточный стационар'!J:J,'Круглосуточный стационар'!D:D,СВОД!C2283,'Круглосуточный стационар'!F:F,СВОД!E2283)/2+SUMIFS(ВМП!J:J,ВМП!D:D,СВОД!C2283,ВМП!F:F,СВОД!E2283)/2+SUMIFS('Дневной стационар'!J:J,'Дневной стационар'!D:D,СВОД!C2283,'Дневной стационар'!F:F,СВОД!E2283)/2+SUMIFS(ЭКО!H:H,ЭКО!D:D,СВОД!C2283,ЭКО!F:F,СВОД!E2283)+SUMIFS(Диализ!J:J,Диализ!E:E,СВОД!C2283,Диализ!G:G,СВОД!E2283)</f>
        <v>0</v>
      </c>
      <c r="H2283" s="278">
        <f>SUMIFS(Поликлиника!H:H,Поликлиника!D:D,СВОД!C2283,Поликлиника!F:F,СВОД!E2283)</f>
        <v>0</v>
      </c>
      <c r="I2283" s="278">
        <f>SUMIFS(Поликлиника!BA:BA,Поликлиника!D:D,СВОД!C2283,Поликлиника!F:F,СВОД!E2283)</f>
        <v>0</v>
      </c>
      <c r="J2283" s="278">
        <f>SUMIFS(Поликлиника!BF:BF,Поликлиника!D:D,СВОД!C2283,Поликлиника!F:F,СВОД!E2283)</f>
        <v>0</v>
      </c>
      <c r="K2283" s="278">
        <f>SUMIFS(Поликлиника!BU:BU,Поликлиника!D:D,СВОД!C2283,Поликлиника!F:F,СВОД!E2283)</f>
        <v>0</v>
      </c>
      <c r="L2283" s="278">
        <f>SUMIFS(Услуги!H:H,Услуги!D:D,СВОД!C2283,Услуги!F:F,СВОД!E2283)+SUMIFS(Услуги!M:M,Услуги!D:D,СВОД!C2283,Услуги!F:F,СВОД!E2283)+SUMIFS(Услуги!R:R,Услуги!D:D,СВОД!C2283,Услуги!F:F,СВОД!E2283)+SUMIFS(Услуги!W:W,Услуги!D:D,СВОД!C2283,Услуги!F:F,СВОД!E2283)+SUMIFS(Услуги!AB:AB,Услуги!D:D,СВОД!C2283,Услуги!F:F,СВОД!E2283)+SUMIFS(Услуги!AG:AG,Услуги!D:D,СВОД!C2283,Услуги!F:F,СВОД!E2283)+SUMIFS(Услуги!AL:AL,Услуги!D:D,СВОД!C2283,Услуги!F:F,СВОД!E2283)+SUMIFS(Услуги!AQ:AQ,Услуги!D:D,СВОД!C2283,Услуги!F:F,СВОД!E2283)</f>
        <v>0</v>
      </c>
      <c r="M2283" s="278">
        <f>SUMIFS('Скорая мед. помощь'!J:J,'Скорая мед. помощь'!E:E,СВОД!C2283,'Скорая мед. помощь'!G:G,СВОД!E2283)</f>
        <v>0</v>
      </c>
      <c r="N2283" s="301">
        <f>SUMIFS('Круглосуточный стационар'!O:O,'Круглосуточный стационар'!D:D,СВОД!C2283,'Круглосуточный стационар'!F:F,СВОД!E2283)+SUMIFS(ВМП!O:O,ВМП!D:D,СВОД!C2283,ВМП!F:F,СВОД!E2283)+SUMIFS('Дневной стационар'!O:O,'Дневной стационар'!D:D,СВОД!C2283,'Дневной стационар'!F:F,СВОД!E2283)+SUMIFS(ЭКО!M:M,ЭКО!D:D,СВОД!C2283,ЭКО!F:F,СВОД!E2283)+SUMIFS(Диализ!O:O,Диализ!E:E,СВОД!C2283,Диализ!G:G,СВОД!E2283)+SUMIFS(Поликлиника!CT:CT,Поликлиника!D:D,СВОД!C2283,Поликлиника!F:F,СВОД!E2283)+SUMIFS('Скорая мед. помощь'!O:O,'Скорая мед. помощь'!E:E,СВОД!C2283,'Скорая мед. помощь'!G:G,СВОД!E2283)+SUMIFS(Услуги!AV:AV,Услуги!D:D,СВОД!C2283,Услуги!F:F,СВОД!E2283)</f>
        <v>0</v>
      </c>
      <c r="O2283" s="300">
        <f>SUMIFS(Сверхбаза!L:L,Сверхбаза!C:C,СВОД!C2283,Сверхбаза!E:E,СВОД!E2283)+SUMIFS(Сверхбаза!M:M,Сверхбаза!C:C,СВОД!C2283,Сверхбаза!E:E,СВОД!E2283)</f>
        <v>1997</v>
      </c>
      <c r="P2283" s="278">
        <f>SUMIFS(Сверхбаза!N:N,Сверхбаза!C:C,СВОД!C2283,Сверхбаза!E:E,СВОД!E2283)</f>
        <v>0</v>
      </c>
      <c r="Q2283" s="278">
        <f>SUMIFS(Сверхбаза!P:P,Сверхбаза!C:C,СВОД!C2283,Сверхбаза!E:E,СВОД!E2283)</f>
        <v>0</v>
      </c>
      <c r="R2283" s="278">
        <f>SUMIFS(Сверхбаза!O:O,Сверхбаза!C:C,СВОД!C2283,Сверхбаза!E:E,СВОД!E2283)</f>
        <v>0</v>
      </c>
      <c r="S2283" s="278">
        <f>SUMIFS(Сверхбаза!Q:Q,Сверхбаза!C:C,СВОД!C2283,Сверхбаза!E:E,СВОД!E2283)</f>
        <v>0</v>
      </c>
      <c r="T2283" s="301">
        <f>SUMIFS(Сверхбаза!G:G,Сверхбаза!C:C,СВОД!C2283,Сверхбаза!E:E,СВОД!E2283)</f>
        <v>99651.051999999996</v>
      </c>
    </row>
    <row r="2284" spans="1:20" ht="25.5" outlineLevel="2" x14ac:dyDescent="0.2">
      <c r="A2284" s="288">
        <f>VLOOKUP(C2284,Округа!B:C,2,FALSE)</f>
        <v>7</v>
      </c>
      <c r="B2284" s="361">
        <f t="shared" ref="B2284:D2290" si="58">B2283</f>
        <v>505015</v>
      </c>
      <c r="C2284" s="361">
        <f t="shared" si="58"/>
        <v>501601</v>
      </c>
      <c r="D2284" s="5" t="str">
        <f t="shared" si="58"/>
        <v>ГАУЗ МО "ПСИХИАТРИЧЕСКАЯ БОЛЬНИЦА № 22"</v>
      </c>
      <c r="E2284" s="349">
        <f t="shared" si="57"/>
        <v>13</v>
      </c>
      <c r="F2284" s="350" t="str">
        <f t="shared" si="57"/>
        <v>Круглосуточный стационар ВМП</v>
      </c>
      <c r="G2284" s="302">
        <f>SUMIFS('Круглосуточный стационар'!J:J,'Круглосуточный стационар'!D:D,СВОД!C2284,'Круглосуточный стационар'!F:F,СВОД!E2284)/2+SUMIFS(ВМП!J:J,ВМП!D:D,СВОД!C2284,ВМП!F:F,СВОД!E2284)/2+SUMIFS('Дневной стационар'!J:J,'Дневной стационар'!D:D,СВОД!C2284,'Дневной стационар'!F:F,СВОД!E2284)/2+SUMIFS(ЭКО!H:H,ЭКО!D:D,СВОД!C2284,ЭКО!F:F,СВОД!E2284)+SUMIFS(Диализ!J:J,Диализ!E:E,СВОД!C2284,Диализ!G:G,СВОД!E2284)</f>
        <v>0</v>
      </c>
      <c r="H2284" s="276">
        <f>SUMIFS(Поликлиника!H:H,Поликлиника!D:D,СВОД!C2284,Поликлиника!F:F,СВОД!E2284)</f>
        <v>0</v>
      </c>
      <c r="I2284" s="276">
        <f>SUMIFS(Поликлиника!BA:BA,Поликлиника!D:D,СВОД!C2284,Поликлиника!F:F,СВОД!E2284)</f>
        <v>0</v>
      </c>
      <c r="J2284" s="276">
        <f>SUMIFS(Поликлиника!BF:BF,Поликлиника!D:D,СВОД!C2284,Поликлиника!F:F,СВОД!E2284)</f>
        <v>0</v>
      </c>
      <c r="K2284" s="276">
        <f>SUMIFS(Поликлиника!BU:BU,Поликлиника!D:D,СВОД!C2284,Поликлиника!F:F,СВОД!E2284)</f>
        <v>0</v>
      </c>
      <c r="L2284" s="276">
        <f>SUMIFS(Услуги!H:H,Услуги!D:D,СВОД!C2284,Услуги!F:F,СВОД!E2284)+SUMIFS(Услуги!M:M,Услуги!D:D,СВОД!C2284,Услуги!F:F,СВОД!E2284)+SUMIFS(Услуги!R:R,Услуги!D:D,СВОД!C2284,Услуги!F:F,СВОД!E2284)+SUMIFS(Услуги!W:W,Услуги!D:D,СВОД!C2284,Услуги!F:F,СВОД!E2284)+SUMIFS(Услуги!AB:AB,Услуги!D:D,СВОД!C2284,Услуги!F:F,СВОД!E2284)+SUMIFS(Услуги!AG:AG,Услуги!D:D,СВОД!C2284,Услуги!F:F,СВОД!E2284)+SUMIFS(Услуги!AL:AL,Услуги!D:D,СВОД!C2284,Услуги!F:F,СВОД!E2284)+SUMIFS(Услуги!AQ:AQ,Услуги!D:D,СВОД!C2284,Услуги!F:F,СВОД!E2284)</f>
        <v>0</v>
      </c>
      <c r="M2284" s="276">
        <f>SUMIFS('Скорая мед. помощь'!J:J,'Скорая мед. помощь'!E:E,СВОД!C2284,'Скорая мед. помощь'!G:G,СВОД!E2284)</f>
        <v>0</v>
      </c>
      <c r="N2284" s="303">
        <f>SUMIFS('Круглосуточный стационар'!O:O,'Круглосуточный стационар'!D:D,СВОД!C2284,'Круглосуточный стационар'!F:F,СВОД!E2284)+SUMIFS(ВМП!O:O,ВМП!D:D,СВОД!C2284,ВМП!F:F,СВОД!E2284)+SUMIFS('Дневной стационар'!O:O,'Дневной стационар'!D:D,СВОД!C2284,'Дневной стационар'!F:F,СВОД!E2284)+SUMIFS(ЭКО!M:M,ЭКО!D:D,СВОД!C2284,ЭКО!F:F,СВОД!E2284)+SUMIFS(Диализ!O:O,Диализ!E:E,СВОД!C2284,Диализ!G:G,СВОД!E2284)+SUMIFS(Поликлиника!CT:CT,Поликлиника!D:D,СВОД!C2284,Поликлиника!F:F,СВОД!E2284)+SUMIFS('Скорая мед. помощь'!O:O,'Скорая мед. помощь'!E:E,СВОД!C2284,'Скорая мед. помощь'!G:G,СВОД!E2284)+SUMIFS(Услуги!AV:AV,Услуги!D:D,СВОД!C2284,Услуги!F:F,СВОД!E2284)</f>
        <v>0</v>
      </c>
      <c r="O2284" s="302">
        <f>SUMIFS(Сверхбаза!L:L,Сверхбаза!C:C,СВОД!C2284,Сверхбаза!E:E,СВОД!E2284)+SUMIFS(Сверхбаза!M:M,Сверхбаза!C:C,СВОД!C2284,Сверхбаза!E:E,СВОД!E2284)</f>
        <v>0</v>
      </c>
      <c r="P2284" s="276">
        <f>SUMIFS(Сверхбаза!N:N,Сверхбаза!C:C,СВОД!C2284,Сверхбаза!E:E,СВОД!E2284)</f>
        <v>0</v>
      </c>
      <c r="Q2284" s="276">
        <f>SUMIFS(Сверхбаза!P:P,Сверхбаза!C:C,СВОД!C2284,Сверхбаза!E:E,СВОД!E2284)</f>
        <v>0</v>
      </c>
      <c r="R2284" s="276">
        <f>SUMIFS(Сверхбаза!O:O,Сверхбаза!C:C,СВОД!C2284,Сверхбаза!E:E,СВОД!E2284)</f>
        <v>0</v>
      </c>
      <c r="S2284" s="276">
        <f>SUMIFS(Сверхбаза!Q:Q,Сверхбаза!C:C,СВОД!C2284,Сверхбаза!E:E,СВОД!E2284)</f>
        <v>0</v>
      </c>
      <c r="T2284" s="303">
        <f>SUMIFS(Сверхбаза!G:G,Сверхбаза!C:C,СВОД!C2284,Сверхбаза!E:E,СВОД!E2284)</f>
        <v>0</v>
      </c>
    </row>
    <row r="2285" spans="1:20" ht="25.5" outlineLevel="2" x14ac:dyDescent="0.2">
      <c r="A2285" s="288">
        <f>VLOOKUP(C2285,Округа!B:C,2,FALSE)</f>
        <v>7</v>
      </c>
      <c r="B2285" s="361">
        <f t="shared" si="58"/>
        <v>505015</v>
      </c>
      <c r="C2285" s="361">
        <f t="shared" si="58"/>
        <v>501601</v>
      </c>
      <c r="D2285" s="5" t="str">
        <f t="shared" si="58"/>
        <v>ГАУЗ МО "ПСИХИАТРИЧЕСКАЯ БОЛЬНИЦА № 22"</v>
      </c>
      <c r="E2285" s="349">
        <f t="shared" si="57"/>
        <v>2</v>
      </c>
      <c r="F2285" s="350" t="str">
        <f t="shared" si="57"/>
        <v>Дневной стационар</v>
      </c>
      <c r="G2285" s="302">
        <f>SUMIFS('Круглосуточный стационар'!J:J,'Круглосуточный стационар'!D:D,СВОД!C2285,'Круглосуточный стационар'!F:F,СВОД!E2285)/2+SUMIFS(ВМП!J:J,ВМП!D:D,СВОД!C2285,ВМП!F:F,СВОД!E2285)/2+SUMIFS('Дневной стационар'!J:J,'Дневной стационар'!D:D,СВОД!C2285,'Дневной стационар'!F:F,СВОД!E2285)/2+SUMIFS(ЭКО!H:H,ЭКО!D:D,СВОД!C2285,ЭКО!F:F,СВОД!E2285)+SUMIFS(Диализ!J:J,Диализ!E:E,СВОД!C2285,Диализ!G:G,СВОД!E2285)</f>
        <v>0</v>
      </c>
      <c r="H2285" s="276">
        <f>SUMIFS(Поликлиника!H:H,Поликлиника!D:D,СВОД!C2285,Поликлиника!F:F,СВОД!E2285)</f>
        <v>0</v>
      </c>
      <c r="I2285" s="276">
        <f>SUMIFS(Поликлиника!BA:BA,Поликлиника!D:D,СВОД!C2285,Поликлиника!F:F,СВОД!E2285)</f>
        <v>0</v>
      </c>
      <c r="J2285" s="276">
        <f>SUMIFS(Поликлиника!BF:BF,Поликлиника!D:D,СВОД!C2285,Поликлиника!F:F,СВОД!E2285)</f>
        <v>0</v>
      </c>
      <c r="K2285" s="276">
        <f>SUMIFS(Поликлиника!BU:BU,Поликлиника!D:D,СВОД!C2285,Поликлиника!F:F,СВОД!E2285)</f>
        <v>0</v>
      </c>
      <c r="L2285" s="276">
        <f>SUMIFS(Услуги!H:H,Услуги!D:D,СВОД!C2285,Услуги!F:F,СВОД!E2285)+SUMIFS(Услуги!M:M,Услуги!D:D,СВОД!C2285,Услуги!F:F,СВОД!E2285)+SUMIFS(Услуги!R:R,Услуги!D:D,СВОД!C2285,Услуги!F:F,СВОД!E2285)+SUMIFS(Услуги!W:W,Услуги!D:D,СВОД!C2285,Услуги!F:F,СВОД!E2285)+SUMIFS(Услуги!AB:AB,Услуги!D:D,СВОД!C2285,Услуги!F:F,СВОД!E2285)+SUMIFS(Услуги!AG:AG,Услуги!D:D,СВОД!C2285,Услуги!F:F,СВОД!E2285)+SUMIFS(Услуги!AL:AL,Услуги!D:D,СВОД!C2285,Услуги!F:F,СВОД!E2285)+SUMIFS(Услуги!AQ:AQ,Услуги!D:D,СВОД!C2285,Услуги!F:F,СВОД!E2285)</f>
        <v>0</v>
      </c>
      <c r="M2285" s="276">
        <f>SUMIFS('Скорая мед. помощь'!J:J,'Скорая мед. помощь'!E:E,СВОД!C2285,'Скорая мед. помощь'!G:G,СВОД!E2285)</f>
        <v>0</v>
      </c>
      <c r="N2285" s="303">
        <f>SUMIFS('Круглосуточный стационар'!O:O,'Круглосуточный стационар'!D:D,СВОД!C2285,'Круглосуточный стационар'!F:F,СВОД!E2285)+SUMIFS(ВМП!O:O,ВМП!D:D,СВОД!C2285,ВМП!F:F,СВОД!E2285)+SUMIFS('Дневной стационар'!O:O,'Дневной стационар'!D:D,СВОД!C2285,'Дневной стационар'!F:F,СВОД!E2285)+SUMIFS(ЭКО!M:M,ЭКО!D:D,СВОД!C2285,ЭКО!F:F,СВОД!E2285)+SUMIFS(Диализ!O:O,Диализ!E:E,СВОД!C2285,Диализ!G:G,СВОД!E2285)+SUMIFS(Поликлиника!CT:CT,Поликлиника!D:D,СВОД!C2285,Поликлиника!F:F,СВОД!E2285)+SUMIFS('Скорая мед. помощь'!O:O,'Скорая мед. помощь'!E:E,СВОД!C2285,'Скорая мед. помощь'!G:G,СВОД!E2285)+SUMIFS(Услуги!AV:AV,Услуги!D:D,СВОД!C2285,Услуги!F:F,СВОД!E2285)</f>
        <v>0</v>
      </c>
      <c r="O2285" s="302">
        <f>SUMIFS(Сверхбаза!L:L,Сверхбаза!C:C,СВОД!C2285,Сверхбаза!E:E,СВОД!E2285)+SUMIFS(Сверхбаза!M:M,Сверхбаза!C:C,СВОД!C2285,Сверхбаза!E:E,СВОД!E2285)</f>
        <v>0</v>
      </c>
      <c r="P2285" s="276">
        <f>SUMIFS(Сверхбаза!N:N,Сверхбаза!C:C,СВОД!C2285,Сверхбаза!E:E,СВОД!E2285)</f>
        <v>0</v>
      </c>
      <c r="Q2285" s="276">
        <f>SUMIFS(Сверхбаза!P:P,Сверхбаза!C:C,СВОД!C2285,Сверхбаза!E:E,СВОД!E2285)</f>
        <v>0</v>
      </c>
      <c r="R2285" s="276">
        <f>SUMIFS(Сверхбаза!O:O,Сверхбаза!C:C,СВОД!C2285,Сверхбаза!E:E,СВОД!E2285)</f>
        <v>0</v>
      </c>
      <c r="S2285" s="276">
        <f>SUMIFS(Сверхбаза!Q:Q,Сверхбаза!C:C,СВОД!C2285,Сверхбаза!E:E,СВОД!E2285)</f>
        <v>0</v>
      </c>
      <c r="T2285" s="303">
        <f>SUMIFS(Сверхбаза!G:G,Сверхбаза!C:C,СВОД!C2285,Сверхбаза!E:E,СВОД!E2285)</f>
        <v>0</v>
      </c>
    </row>
    <row r="2286" spans="1:20" ht="25.5" outlineLevel="2" x14ac:dyDescent="0.2">
      <c r="A2286" s="288">
        <f>VLOOKUP(C2286,Округа!B:C,2,FALSE)</f>
        <v>7</v>
      </c>
      <c r="B2286" s="361">
        <f t="shared" si="58"/>
        <v>505015</v>
      </c>
      <c r="C2286" s="361">
        <f t="shared" si="58"/>
        <v>501601</v>
      </c>
      <c r="D2286" s="5" t="str">
        <f t="shared" si="58"/>
        <v>ГАУЗ МО "ПСИХИАТРИЧЕСКАЯ БОЛЬНИЦА № 22"</v>
      </c>
      <c r="E2286" s="349">
        <f t="shared" si="57"/>
        <v>6</v>
      </c>
      <c r="F2286" s="350" t="str">
        <f t="shared" si="57"/>
        <v>Экстракорпоральное оплодотворение</v>
      </c>
      <c r="G2286" s="302">
        <f>SUMIFS('Круглосуточный стационар'!J:J,'Круглосуточный стационар'!D:D,СВОД!C2286,'Круглосуточный стационар'!F:F,СВОД!E2286)/2+SUMIFS(ВМП!J:J,ВМП!D:D,СВОД!C2286,ВМП!F:F,СВОД!E2286)/2+SUMIFS('Дневной стационар'!J:J,'Дневной стационар'!D:D,СВОД!C2286,'Дневной стационар'!F:F,СВОД!E2286)/2+SUMIFS(ЭКО!H:H,ЭКО!D:D,СВОД!C2286,ЭКО!F:F,СВОД!E2286)+SUMIFS(Диализ!J:J,Диализ!E:E,СВОД!C2286,Диализ!G:G,СВОД!E2286)</f>
        <v>0</v>
      </c>
      <c r="H2286" s="276">
        <f>SUMIFS(Поликлиника!H:H,Поликлиника!D:D,СВОД!C2286,Поликлиника!F:F,СВОД!E2286)</f>
        <v>0</v>
      </c>
      <c r="I2286" s="276">
        <f>SUMIFS(Поликлиника!BA:BA,Поликлиника!D:D,СВОД!C2286,Поликлиника!F:F,СВОД!E2286)</f>
        <v>0</v>
      </c>
      <c r="J2286" s="276">
        <f>SUMIFS(Поликлиника!BF:BF,Поликлиника!D:D,СВОД!C2286,Поликлиника!F:F,СВОД!E2286)</f>
        <v>0</v>
      </c>
      <c r="K2286" s="276">
        <f>SUMIFS(Поликлиника!BU:BU,Поликлиника!D:D,СВОД!C2286,Поликлиника!F:F,СВОД!E2286)</f>
        <v>0</v>
      </c>
      <c r="L2286" s="276">
        <f>SUMIFS(Услуги!H:H,Услуги!D:D,СВОД!C2286,Услуги!F:F,СВОД!E2286)+SUMIFS(Услуги!M:M,Услуги!D:D,СВОД!C2286,Услуги!F:F,СВОД!E2286)+SUMIFS(Услуги!R:R,Услуги!D:D,СВОД!C2286,Услуги!F:F,СВОД!E2286)+SUMIFS(Услуги!W:W,Услуги!D:D,СВОД!C2286,Услуги!F:F,СВОД!E2286)+SUMIFS(Услуги!AB:AB,Услуги!D:D,СВОД!C2286,Услуги!F:F,СВОД!E2286)+SUMIFS(Услуги!AG:AG,Услуги!D:D,СВОД!C2286,Услуги!F:F,СВОД!E2286)+SUMIFS(Услуги!AL:AL,Услуги!D:D,СВОД!C2286,Услуги!F:F,СВОД!E2286)+SUMIFS(Услуги!AQ:AQ,Услуги!D:D,СВОД!C2286,Услуги!F:F,СВОД!E2286)</f>
        <v>0</v>
      </c>
      <c r="M2286" s="276">
        <f>SUMIFS('Скорая мед. помощь'!J:J,'Скорая мед. помощь'!E:E,СВОД!C2286,'Скорая мед. помощь'!G:G,СВОД!E2286)</f>
        <v>0</v>
      </c>
      <c r="N2286" s="303">
        <f>SUMIFS('Круглосуточный стационар'!O:O,'Круглосуточный стационар'!D:D,СВОД!C2286,'Круглосуточный стационар'!F:F,СВОД!E2286)+SUMIFS(ВМП!O:O,ВМП!D:D,СВОД!C2286,ВМП!F:F,СВОД!E2286)+SUMIFS('Дневной стационар'!O:O,'Дневной стационар'!D:D,СВОД!C2286,'Дневной стационар'!F:F,СВОД!E2286)+SUMIFS(ЭКО!M:M,ЭКО!D:D,СВОД!C2286,ЭКО!F:F,СВОД!E2286)+SUMIFS(Диализ!O:O,Диализ!E:E,СВОД!C2286,Диализ!G:G,СВОД!E2286)+SUMIFS(Поликлиника!CT:CT,Поликлиника!D:D,СВОД!C2286,Поликлиника!F:F,СВОД!E2286)+SUMIFS('Скорая мед. помощь'!O:O,'Скорая мед. помощь'!E:E,СВОД!C2286,'Скорая мед. помощь'!G:G,СВОД!E2286)+SUMIFS(Услуги!AV:AV,Услуги!D:D,СВОД!C2286,Услуги!F:F,СВОД!E2286)</f>
        <v>0</v>
      </c>
      <c r="O2286" s="302">
        <f>SUMIFS(Сверхбаза!L:L,Сверхбаза!C:C,СВОД!C2286,Сверхбаза!E:E,СВОД!E2286)+SUMIFS(Сверхбаза!M:M,Сверхбаза!C:C,СВОД!C2286,Сверхбаза!E:E,СВОД!E2286)</f>
        <v>0</v>
      </c>
      <c r="P2286" s="276">
        <f>SUMIFS(Сверхбаза!N:N,Сверхбаза!C:C,СВОД!C2286,Сверхбаза!E:E,СВОД!E2286)</f>
        <v>0</v>
      </c>
      <c r="Q2286" s="276">
        <f>SUMIFS(Сверхбаза!P:P,Сверхбаза!C:C,СВОД!C2286,Сверхбаза!E:E,СВОД!E2286)</f>
        <v>0</v>
      </c>
      <c r="R2286" s="276">
        <f>SUMIFS(Сверхбаза!O:O,Сверхбаза!C:C,СВОД!C2286,Сверхбаза!E:E,СВОД!E2286)</f>
        <v>0</v>
      </c>
      <c r="S2286" s="276">
        <f>SUMIFS(Сверхбаза!Q:Q,Сверхбаза!C:C,СВОД!C2286,Сверхбаза!E:E,СВОД!E2286)</f>
        <v>0</v>
      </c>
      <c r="T2286" s="303">
        <f>SUMIFS(Сверхбаза!G:G,Сверхбаза!C:C,СВОД!C2286,Сверхбаза!E:E,СВОД!E2286)</f>
        <v>0</v>
      </c>
    </row>
    <row r="2287" spans="1:20" ht="25.5" outlineLevel="2" x14ac:dyDescent="0.2">
      <c r="A2287" s="288">
        <f>VLOOKUP(C2287,Округа!B:C,2,FALSE)</f>
        <v>7</v>
      </c>
      <c r="B2287" s="361">
        <f t="shared" si="58"/>
        <v>505015</v>
      </c>
      <c r="C2287" s="361">
        <f t="shared" si="58"/>
        <v>501601</v>
      </c>
      <c r="D2287" s="5" t="str">
        <f t="shared" si="58"/>
        <v>ГАУЗ МО "ПСИХИАТРИЧЕСКАЯ БОЛЬНИЦА № 22"</v>
      </c>
      <c r="E2287" s="349">
        <f t="shared" si="57"/>
        <v>3</v>
      </c>
      <c r="F2287" s="350" t="str">
        <f t="shared" si="57"/>
        <v>Амбулаторно-поликлиническая помощь</v>
      </c>
      <c r="G2287" s="302">
        <f>SUMIFS('Круглосуточный стационар'!J:J,'Круглосуточный стационар'!D:D,СВОД!C2287,'Круглосуточный стационар'!F:F,СВОД!E2287)/2+SUMIFS(ВМП!J:J,ВМП!D:D,СВОД!C2287,ВМП!F:F,СВОД!E2287)/2+SUMIFS('Дневной стационар'!J:J,'Дневной стационар'!D:D,СВОД!C2287,'Дневной стационар'!F:F,СВОД!E2287)/2+SUMIFS(ЭКО!H:H,ЭКО!D:D,СВОД!C2287,ЭКО!F:F,СВОД!E2287)+SUMIFS(Диализ!J:J,Диализ!E:E,СВОД!C2287,Диализ!G:G,СВОД!E2287)</f>
        <v>0</v>
      </c>
      <c r="H2287" s="276">
        <f>SUMIFS(Поликлиника!H:H,Поликлиника!D:D,СВОД!C2287,Поликлиника!F:F,СВОД!E2287)</f>
        <v>0</v>
      </c>
      <c r="I2287" s="276">
        <f>SUMIFS(Поликлиника!BA:BA,Поликлиника!D:D,СВОД!C2287,Поликлиника!F:F,СВОД!E2287)</f>
        <v>0</v>
      </c>
      <c r="J2287" s="276">
        <f>SUMIFS(Поликлиника!BF:BF,Поликлиника!D:D,СВОД!C2287,Поликлиника!F:F,СВОД!E2287)</f>
        <v>0</v>
      </c>
      <c r="K2287" s="276">
        <f>SUMIFS(Поликлиника!BU:BU,Поликлиника!D:D,СВОД!C2287,Поликлиника!F:F,СВОД!E2287)</f>
        <v>0</v>
      </c>
      <c r="L2287" s="276">
        <f>SUMIFS(Услуги!H:H,Услуги!D:D,СВОД!C2287,Услуги!F:F,СВОД!E2287)+SUMIFS(Услуги!M:M,Услуги!D:D,СВОД!C2287,Услуги!F:F,СВОД!E2287)+SUMIFS(Услуги!R:R,Услуги!D:D,СВОД!C2287,Услуги!F:F,СВОД!E2287)+SUMIFS(Услуги!W:W,Услуги!D:D,СВОД!C2287,Услуги!F:F,СВОД!E2287)+SUMIFS(Услуги!AB:AB,Услуги!D:D,СВОД!C2287,Услуги!F:F,СВОД!E2287)+SUMIFS(Услуги!AG:AG,Услуги!D:D,СВОД!C2287,Услуги!F:F,СВОД!E2287)+SUMIFS(Услуги!AL:AL,Услуги!D:D,СВОД!C2287,Услуги!F:F,СВОД!E2287)+SUMIFS(Услуги!AQ:AQ,Услуги!D:D,СВОД!C2287,Услуги!F:F,СВОД!E2287)</f>
        <v>0</v>
      </c>
      <c r="M2287" s="276">
        <f>SUMIFS('Скорая мед. помощь'!J:J,'Скорая мед. помощь'!E:E,СВОД!C2287,'Скорая мед. помощь'!G:G,СВОД!E2287)</f>
        <v>0</v>
      </c>
      <c r="N2287" s="303">
        <f>SUMIFS('Круглосуточный стационар'!O:O,'Круглосуточный стационар'!D:D,СВОД!C2287,'Круглосуточный стационар'!F:F,СВОД!E2287)+SUMIFS(ВМП!O:O,ВМП!D:D,СВОД!C2287,ВМП!F:F,СВОД!E2287)+SUMIFS('Дневной стационар'!O:O,'Дневной стационар'!D:D,СВОД!C2287,'Дневной стационар'!F:F,СВОД!E2287)+SUMIFS(ЭКО!M:M,ЭКО!D:D,СВОД!C2287,ЭКО!F:F,СВОД!E2287)+SUMIFS(Диализ!O:O,Диализ!E:E,СВОД!C2287,Диализ!G:G,СВОД!E2287)+SUMIFS(Поликлиника!CT:CT,Поликлиника!D:D,СВОД!C2287,Поликлиника!F:F,СВОД!E2287)+SUMIFS('Скорая мед. помощь'!O:O,'Скорая мед. помощь'!E:E,СВОД!C2287,'Скорая мед. помощь'!G:G,СВОД!E2287)+SUMIFS(Услуги!AV:AV,Услуги!D:D,СВОД!C2287,Услуги!F:F,СВОД!E2287)</f>
        <v>0</v>
      </c>
      <c r="O2287" s="302">
        <f>SUMIFS(Сверхбаза!L:L,Сверхбаза!C:C,СВОД!C2287,Сверхбаза!E:E,СВОД!E2287)+SUMIFS(Сверхбаза!M:M,Сверхбаза!C:C,СВОД!C2287,Сверхбаза!E:E,СВОД!E2287)</f>
        <v>0</v>
      </c>
      <c r="P2287" s="276">
        <f>SUMIFS(Сверхбаза!N:N,Сверхбаза!C:C,СВОД!C2287,Сверхбаза!E:E,СВОД!E2287)</f>
        <v>23300</v>
      </c>
      <c r="Q2287" s="276">
        <f>SUMIFS(Сверхбаза!P:P,Сверхбаза!C:C,СВОД!C2287,Сверхбаза!E:E,СВОД!E2287)</f>
        <v>6103</v>
      </c>
      <c r="R2287" s="276">
        <f>SUMIFS(Сверхбаза!O:O,Сверхбаза!C:C,СВОД!C2287,Сверхбаза!E:E,СВОД!E2287)</f>
        <v>16163</v>
      </c>
      <c r="S2287" s="276">
        <f>SUMIFS(Сверхбаза!Q:Q,Сверхбаза!C:C,СВОД!C2287,Сверхбаза!E:E,СВОД!E2287)</f>
        <v>0</v>
      </c>
      <c r="T2287" s="303">
        <f>SUMIFS(Сверхбаза!G:G,Сверхбаза!C:C,СВОД!C2287,Сверхбаза!E:E,СВОД!E2287)</f>
        <v>34447.735000000001</v>
      </c>
    </row>
    <row r="2288" spans="1:20" ht="25.5" outlineLevel="2" x14ac:dyDescent="0.2">
      <c r="A2288" s="288">
        <f>VLOOKUP(C2288,Округа!B:C,2,FALSE)</f>
        <v>7</v>
      </c>
      <c r="B2288" s="361">
        <f t="shared" si="58"/>
        <v>505015</v>
      </c>
      <c r="C2288" s="361">
        <f t="shared" si="58"/>
        <v>501601</v>
      </c>
      <c r="D2288" s="5" t="str">
        <f t="shared" si="58"/>
        <v>ГАУЗ МО "ПСИХИАТРИЧЕСКАЯ БОЛЬНИЦА № 22"</v>
      </c>
      <c r="E2288" s="349">
        <f t="shared" si="57"/>
        <v>7</v>
      </c>
      <c r="F2288" s="350" t="str">
        <f t="shared" si="57"/>
        <v>Скорая медицинская помощь</v>
      </c>
      <c r="G2288" s="302">
        <f>SUMIFS('Круглосуточный стационар'!J:J,'Круглосуточный стационар'!D:D,СВОД!C2288,'Круглосуточный стационар'!F:F,СВОД!E2288)/2+SUMIFS(ВМП!J:J,ВМП!D:D,СВОД!C2288,ВМП!F:F,СВОД!E2288)/2+SUMIFS('Дневной стационар'!J:J,'Дневной стационар'!D:D,СВОД!C2288,'Дневной стационар'!F:F,СВОД!E2288)/2+SUMIFS(ЭКО!H:H,ЭКО!D:D,СВОД!C2288,ЭКО!F:F,СВОД!E2288)+SUMIFS(Диализ!J:J,Диализ!E:E,СВОД!C2288,Диализ!G:G,СВОД!E2288)</f>
        <v>0</v>
      </c>
      <c r="H2288" s="276">
        <f>SUMIFS(Поликлиника!H:H,Поликлиника!D:D,СВОД!C2288,Поликлиника!F:F,СВОД!E2288)</f>
        <v>0</v>
      </c>
      <c r="I2288" s="276">
        <f>SUMIFS(Поликлиника!BA:BA,Поликлиника!D:D,СВОД!C2288,Поликлиника!F:F,СВОД!E2288)</f>
        <v>0</v>
      </c>
      <c r="J2288" s="276">
        <f>SUMIFS(Поликлиника!BF:BF,Поликлиника!D:D,СВОД!C2288,Поликлиника!F:F,СВОД!E2288)</f>
        <v>0</v>
      </c>
      <c r="K2288" s="276">
        <f>SUMIFS(Поликлиника!BU:BU,Поликлиника!D:D,СВОД!C2288,Поликлиника!F:F,СВОД!E2288)</f>
        <v>0</v>
      </c>
      <c r="L2288" s="276">
        <f>SUMIFS(Услуги!H:H,Услуги!D:D,СВОД!C2288,Услуги!F:F,СВОД!E2288)+SUMIFS(Услуги!M:M,Услуги!D:D,СВОД!C2288,Услуги!F:F,СВОД!E2288)+SUMIFS(Услуги!R:R,Услуги!D:D,СВОД!C2288,Услуги!F:F,СВОД!E2288)+SUMIFS(Услуги!W:W,Услуги!D:D,СВОД!C2288,Услуги!F:F,СВОД!E2288)+SUMIFS(Услуги!AB:AB,Услуги!D:D,СВОД!C2288,Услуги!F:F,СВОД!E2288)+SUMIFS(Услуги!AG:AG,Услуги!D:D,СВОД!C2288,Услуги!F:F,СВОД!E2288)+SUMIFS(Услуги!AL:AL,Услуги!D:D,СВОД!C2288,Услуги!F:F,СВОД!E2288)+SUMIFS(Услуги!AQ:AQ,Услуги!D:D,СВОД!C2288,Услуги!F:F,СВОД!E2288)</f>
        <v>0</v>
      </c>
      <c r="M2288" s="276">
        <f>SUMIFS('Скорая мед. помощь'!J:J,'Скорая мед. помощь'!E:E,СВОД!C2288,'Скорая мед. помощь'!G:G,СВОД!E2288)</f>
        <v>0</v>
      </c>
      <c r="N2288" s="303">
        <f>SUMIFS('Круглосуточный стационар'!O:O,'Круглосуточный стационар'!D:D,СВОД!C2288,'Круглосуточный стационар'!F:F,СВОД!E2288)+SUMIFS(ВМП!O:O,ВМП!D:D,СВОД!C2288,ВМП!F:F,СВОД!E2288)+SUMIFS('Дневной стационар'!O:O,'Дневной стационар'!D:D,СВОД!C2288,'Дневной стационар'!F:F,СВОД!E2288)+SUMIFS(ЭКО!M:M,ЭКО!D:D,СВОД!C2288,ЭКО!F:F,СВОД!E2288)+SUMIFS(Диализ!O:O,Диализ!E:E,СВОД!C2288,Диализ!G:G,СВОД!E2288)+SUMIFS(Поликлиника!CT:CT,Поликлиника!D:D,СВОД!C2288,Поликлиника!F:F,СВОД!E2288)+SUMIFS('Скорая мед. помощь'!O:O,'Скорая мед. помощь'!E:E,СВОД!C2288,'Скорая мед. помощь'!G:G,СВОД!E2288)+SUMIFS(Услуги!AV:AV,Услуги!D:D,СВОД!C2288,Услуги!F:F,СВОД!E2288)</f>
        <v>0</v>
      </c>
      <c r="O2288" s="302">
        <f>SUMIFS(Сверхбаза!L:L,Сверхбаза!C:C,СВОД!C2288,Сверхбаза!E:E,СВОД!E2288)+SUMIFS(Сверхбаза!M:M,Сверхбаза!C:C,СВОД!C2288,Сверхбаза!E:E,СВОД!E2288)</f>
        <v>0</v>
      </c>
      <c r="P2288" s="276">
        <f>SUMIFS(Сверхбаза!N:N,Сверхбаза!C:C,СВОД!C2288,Сверхбаза!E:E,СВОД!E2288)</f>
        <v>0</v>
      </c>
      <c r="Q2288" s="276">
        <f>SUMIFS(Сверхбаза!P:P,Сверхбаза!C:C,СВОД!C2288,Сверхбаза!E:E,СВОД!E2288)</f>
        <v>0</v>
      </c>
      <c r="R2288" s="276">
        <f>SUMIFS(Сверхбаза!O:O,Сверхбаза!C:C,СВОД!C2288,Сверхбаза!E:E,СВОД!E2288)</f>
        <v>0</v>
      </c>
      <c r="S2288" s="276">
        <f>SUMIFS(Сверхбаза!Q:Q,Сверхбаза!C:C,СВОД!C2288,Сверхбаза!E:E,СВОД!E2288)</f>
        <v>0</v>
      </c>
      <c r="T2288" s="303">
        <f>SUMIFS(Сверхбаза!G:G,Сверхбаза!C:C,СВОД!C2288,Сверхбаза!E:E,СВОД!E2288)</f>
        <v>0</v>
      </c>
    </row>
    <row r="2289" spans="1:20" ht="25.5" outlineLevel="2" x14ac:dyDescent="0.2">
      <c r="A2289" s="288">
        <f>VLOOKUP(C2289,Округа!B:C,2,FALSE)</f>
        <v>7</v>
      </c>
      <c r="B2289" s="361">
        <f t="shared" si="58"/>
        <v>505015</v>
      </c>
      <c r="C2289" s="361">
        <f t="shared" si="58"/>
        <v>501601</v>
      </c>
      <c r="D2289" s="5" t="str">
        <f t="shared" si="58"/>
        <v>ГАУЗ МО "ПСИХИАТРИЧЕСКАЯ БОЛЬНИЦА № 22"</v>
      </c>
      <c r="E2289" s="349">
        <f t="shared" si="57"/>
        <v>70</v>
      </c>
      <c r="F2289" s="350" t="str">
        <f t="shared" si="57"/>
        <v>Гемодиализ</v>
      </c>
      <c r="G2289" s="302">
        <f>SUMIFS('Круглосуточный стационар'!J:J,'Круглосуточный стационар'!D:D,СВОД!C2289,'Круглосуточный стационар'!F:F,СВОД!E2289)/2+SUMIFS(ВМП!J:J,ВМП!D:D,СВОД!C2289,ВМП!F:F,СВОД!E2289)/2+SUMIFS('Дневной стационар'!J:J,'Дневной стационар'!D:D,СВОД!C2289,'Дневной стационар'!F:F,СВОД!E2289)/2+SUMIFS(ЭКО!H:H,ЭКО!D:D,СВОД!C2289,ЭКО!F:F,СВОД!E2289)+SUMIFS(Диализ!J:J,Диализ!E:E,СВОД!C2289,Диализ!G:G,СВОД!E2289)</f>
        <v>0</v>
      </c>
      <c r="H2289" s="276">
        <f>SUMIFS(Поликлиника!H:H,Поликлиника!D:D,СВОД!C2289,Поликлиника!F:F,СВОД!E2289)</f>
        <v>0</v>
      </c>
      <c r="I2289" s="276">
        <f>SUMIFS(Поликлиника!BA:BA,Поликлиника!D:D,СВОД!C2289,Поликлиника!F:F,СВОД!E2289)</f>
        <v>0</v>
      </c>
      <c r="J2289" s="276">
        <f>SUMIFS(Поликлиника!BF:BF,Поликлиника!D:D,СВОД!C2289,Поликлиника!F:F,СВОД!E2289)</f>
        <v>0</v>
      </c>
      <c r="K2289" s="276">
        <f>SUMIFS(Поликлиника!BU:BU,Поликлиника!D:D,СВОД!C2289,Поликлиника!F:F,СВОД!E2289)</f>
        <v>0</v>
      </c>
      <c r="L2289" s="276">
        <f>SUMIFS(Услуги!H:H,Услуги!D:D,СВОД!C2289,Услуги!F:F,СВОД!E2289)+SUMIFS(Услуги!M:M,Услуги!D:D,СВОД!C2289,Услуги!F:F,СВОД!E2289)+SUMIFS(Услуги!R:R,Услуги!D:D,СВОД!C2289,Услуги!F:F,СВОД!E2289)+SUMIFS(Услуги!W:W,Услуги!D:D,СВОД!C2289,Услуги!F:F,СВОД!E2289)+SUMIFS(Услуги!AB:AB,Услуги!D:D,СВОД!C2289,Услуги!F:F,СВОД!E2289)+SUMIFS(Услуги!AG:AG,Услуги!D:D,СВОД!C2289,Услуги!F:F,СВОД!E2289)+SUMIFS(Услуги!AL:AL,Услуги!D:D,СВОД!C2289,Услуги!F:F,СВОД!E2289)+SUMIFS(Услуги!AQ:AQ,Услуги!D:D,СВОД!C2289,Услуги!F:F,СВОД!E2289)</f>
        <v>0</v>
      </c>
      <c r="M2289" s="276">
        <f>SUMIFS('Скорая мед. помощь'!J:J,'Скорая мед. помощь'!E:E,СВОД!C2289,'Скорая мед. помощь'!G:G,СВОД!E2289)</f>
        <v>0</v>
      </c>
      <c r="N2289" s="303">
        <f>SUMIFS('Круглосуточный стационар'!O:O,'Круглосуточный стационар'!D:D,СВОД!C2289,'Круглосуточный стационар'!F:F,СВОД!E2289)+SUMIFS(ВМП!O:O,ВМП!D:D,СВОД!C2289,ВМП!F:F,СВОД!E2289)+SUMIFS('Дневной стационар'!O:O,'Дневной стационар'!D:D,СВОД!C2289,'Дневной стационар'!F:F,СВОД!E2289)+SUMIFS(ЭКО!M:M,ЭКО!D:D,СВОД!C2289,ЭКО!F:F,СВОД!E2289)+SUMIFS(Диализ!O:O,Диализ!E:E,СВОД!C2289,Диализ!G:G,СВОД!E2289)+SUMIFS(Поликлиника!CT:CT,Поликлиника!D:D,СВОД!C2289,Поликлиника!F:F,СВОД!E2289)+SUMIFS('Скорая мед. помощь'!O:O,'Скорая мед. помощь'!E:E,СВОД!C2289,'Скорая мед. помощь'!G:G,СВОД!E2289)+SUMIFS(Услуги!AV:AV,Услуги!D:D,СВОД!C2289,Услуги!F:F,СВОД!E2289)</f>
        <v>0</v>
      </c>
      <c r="O2289" s="302">
        <f>SUMIFS(Сверхбаза!L:L,Сверхбаза!C:C,СВОД!C2289,Сверхбаза!E:E,СВОД!E2289)+SUMIFS(Сверхбаза!M:M,Сверхбаза!C:C,СВОД!C2289,Сверхбаза!E:E,СВОД!E2289)</f>
        <v>0</v>
      </c>
      <c r="P2289" s="276">
        <f>SUMIFS(Сверхбаза!N:N,Сверхбаза!C:C,СВОД!C2289,Сверхбаза!E:E,СВОД!E2289)</f>
        <v>0</v>
      </c>
      <c r="Q2289" s="276">
        <f>SUMIFS(Сверхбаза!P:P,Сверхбаза!C:C,СВОД!C2289,Сверхбаза!E:E,СВОД!E2289)</f>
        <v>0</v>
      </c>
      <c r="R2289" s="276">
        <f>SUMIFS(Сверхбаза!O:O,Сверхбаза!C:C,СВОД!C2289,Сверхбаза!E:E,СВОД!E2289)</f>
        <v>0</v>
      </c>
      <c r="S2289" s="276">
        <f>SUMIFS(Сверхбаза!Q:Q,Сверхбаза!C:C,СВОД!C2289,Сверхбаза!E:E,СВОД!E2289)</f>
        <v>0</v>
      </c>
      <c r="T2289" s="303">
        <f>SUMIFS(Сверхбаза!G:G,Сверхбаза!C:C,СВОД!C2289,Сверхбаза!E:E,СВОД!E2289)</f>
        <v>0</v>
      </c>
    </row>
    <row r="2290" spans="1:20" ht="25.5" outlineLevel="2" x14ac:dyDescent="0.2">
      <c r="A2290" s="288">
        <f>VLOOKUP(C2290,Округа!B:C,2,FALSE)</f>
        <v>7</v>
      </c>
      <c r="B2290" s="361">
        <f t="shared" si="58"/>
        <v>505015</v>
      </c>
      <c r="C2290" s="361">
        <f t="shared" si="58"/>
        <v>501601</v>
      </c>
      <c r="D2290" s="5" t="str">
        <f t="shared" si="58"/>
        <v>ГАУЗ МО "ПСИХИАТРИЧЕСКАЯ БОЛЬНИЦА № 22"</v>
      </c>
      <c r="E2290" s="349">
        <f t="shared" si="57"/>
        <v>94</v>
      </c>
      <c r="F2290" s="350" t="str">
        <f t="shared" si="57"/>
        <v>Перитониальный диализ</v>
      </c>
      <c r="G2290" s="302">
        <f>SUMIFS('Круглосуточный стационар'!J:J,'Круглосуточный стационар'!D:D,СВОД!C2290,'Круглосуточный стационар'!F:F,СВОД!E2290)/2+SUMIFS(ВМП!J:J,ВМП!D:D,СВОД!C2290,ВМП!F:F,СВОД!E2290)/2+SUMIFS('Дневной стационар'!J:J,'Дневной стационар'!D:D,СВОД!C2290,'Дневной стационар'!F:F,СВОД!E2290)/2+SUMIFS(ЭКО!H:H,ЭКО!D:D,СВОД!C2290,ЭКО!F:F,СВОД!E2290)+SUMIFS(Диализ!J:J,Диализ!E:E,СВОД!C2290,Диализ!G:G,СВОД!E2290)</f>
        <v>0</v>
      </c>
      <c r="H2290" s="276">
        <f>SUMIFS(Поликлиника!H:H,Поликлиника!D:D,СВОД!C2290,Поликлиника!F:F,СВОД!E2290)</f>
        <v>0</v>
      </c>
      <c r="I2290" s="276">
        <f>SUMIFS(Поликлиника!BA:BA,Поликлиника!D:D,СВОД!C2290,Поликлиника!F:F,СВОД!E2290)</f>
        <v>0</v>
      </c>
      <c r="J2290" s="276">
        <f>SUMIFS(Поликлиника!BF:BF,Поликлиника!D:D,СВОД!C2290,Поликлиника!F:F,СВОД!E2290)</f>
        <v>0</v>
      </c>
      <c r="K2290" s="276">
        <f>SUMIFS(Поликлиника!BU:BU,Поликлиника!D:D,СВОД!C2290,Поликлиника!F:F,СВОД!E2290)</f>
        <v>0</v>
      </c>
      <c r="L2290" s="276">
        <f>SUMIFS(Услуги!H:H,Услуги!D:D,СВОД!C2290,Услуги!F:F,СВОД!E2290)+SUMIFS(Услуги!M:M,Услуги!D:D,СВОД!C2290,Услуги!F:F,СВОД!E2290)+SUMIFS(Услуги!R:R,Услуги!D:D,СВОД!C2290,Услуги!F:F,СВОД!E2290)+SUMIFS(Услуги!W:W,Услуги!D:D,СВОД!C2290,Услуги!F:F,СВОД!E2290)+SUMIFS(Услуги!AB:AB,Услуги!D:D,СВОД!C2290,Услуги!F:F,СВОД!E2290)+SUMIFS(Услуги!AG:AG,Услуги!D:D,СВОД!C2290,Услуги!F:F,СВОД!E2290)+SUMIFS(Услуги!AL:AL,Услуги!D:D,СВОД!C2290,Услуги!F:F,СВОД!E2290)+SUMIFS(Услуги!AQ:AQ,Услуги!D:D,СВОД!C2290,Услуги!F:F,СВОД!E2290)</f>
        <v>0</v>
      </c>
      <c r="M2290" s="276">
        <f>SUMIFS('Скорая мед. помощь'!J:J,'Скорая мед. помощь'!E:E,СВОД!C2290,'Скорая мед. помощь'!G:G,СВОД!E2290)</f>
        <v>0</v>
      </c>
      <c r="N2290" s="303">
        <f>SUMIFS('Круглосуточный стационар'!O:O,'Круглосуточный стационар'!D:D,СВОД!C2290,'Круглосуточный стационар'!F:F,СВОД!E2290)+SUMIFS(ВМП!O:O,ВМП!D:D,СВОД!C2290,ВМП!F:F,СВОД!E2290)+SUMIFS('Дневной стационар'!O:O,'Дневной стационар'!D:D,СВОД!C2290,'Дневной стационар'!F:F,СВОД!E2290)+SUMIFS(ЭКО!M:M,ЭКО!D:D,СВОД!C2290,ЭКО!F:F,СВОД!E2290)+SUMIFS(Диализ!O:O,Диализ!E:E,СВОД!C2290,Диализ!G:G,СВОД!E2290)+SUMIFS(Поликлиника!CT:CT,Поликлиника!D:D,СВОД!C2290,Поликлиника!F:F,СВОД!E2290)+SUMIFS('Скорая мед. помощь'!O:O,'Скорая мед. помощь'!E:E,СВОД!C2290,'Скорая мед. помощь'!G:G,СВОД!E2290)+SUMIFS(Услуги!AV:AV,Услуги!D:D,СВОД!C2290,Услуги!F:F,СВОД!E2290)</f>
        <v>0</v>
      </c>
      <c r="O2290" s="302">
        <f>SUMIFS(Сверхбаза!L:L,Сверхбаза!C:C,СВОД!C2290,Сверхбаза!E:E,СВОД!E2290)+SUMIFS(Сверхбаза!M:M,Сверхбаза!C:C,СВОД!C2290,Сверхбаза!E:E,СВОД!E2290)</f>
        <v>0</v>
      </c>
      <c r="P2290" s="276">
        <f>SUMIFS(Сверхбаза!N:N,Сверхбаза!C:C,СВОД!C2290,Сверхбаза!E:E,СВОД!E2290)</f>
        <v>0</v>
      </c>
      <c r="Q2290" s="276">
        <f>SUMIFS(Сверхбаза!P:P,Сверхбаза!C:C,СВОД!C2290,Сверхбаза!E:E,СВОД!E2290)</f>
        <v>0</v>
      </c>
      <c r="R2290" s="276">
        <f>SUMIFS(Сверхбаза!O:O,Сверхбаза!C:C,СВОД!C2290,Сверхбаза!E:E,СВОД!E2290)</f>
        <v>0</v>
      </c>
      <c r="S2290" s="276">
        <f>SUMIFS(Сверхбаза!Q:Q,Сверхбаза!C:C,СВОД!C2290,Сверхбаза!E:E,СВОД!E2290)</f>
        <v>0</v>
      </c>
      <c r="T2290" s="303">
        <f>SUMIFS(Сверхбаза!G:G,Сверхбаза!C:C,СВОД!C2290,Сверхбаза!E:E,СВОД!E2290)</f>
        <v>0</v>
      </c>
    </row>
    <row r="2291" spans="1:20" outlineLevel="1" x14ac:dyDescent="0.2">
      <c r="A2291" s="289"/>
      <c r="B2291" s="279"/>
      <c r="C2291" s="279" t="str">
        <f>CONCATENATE(C2290," ","Итог")</f>
        <v>501601 Итог</v>
      </c>
      <c r="D2291" s="280"/>
      <c r="E2291" s="351"/>
      <c r="F2291" s="352"/>
      <c r="G2291" s="304"/>
      <c r="H2291" s="281"/>
      <c r="I2291" s="281"/>
      <c r="J2291" s="281"/>
      <c r="K2291" s="281"/>
      <c r="L2291" s="281"/>
      <c r="M2291" s="281"/>
      <c r="N2291" s="305">
        <f>SUBTOTAL(9,N2283:N2290)</f>
        <v>0</v>
      </c>
      <c r="O2291" s="304"/>
      <c r="P2291" s="281"/>
      <c r="Q2291" s="281"/>
      <c r="R2291" s="281"/>
      <c r="S2291" s="281"/>
      <c r="T2291" s="305">
        <f>SUBTOTAL(9,T2283:T2290)</f>
        <v>134098.78700000001</v>
      </c>
    </row>
    <row r="2292" spans="1:20" ht="25.5" outlineLevel="2" x14ac:dyDescent="0.2">
      <c r="A2292" s="287">
        <f>VLOOKUP(C2292,Округа!B:C,2,FALSE)</f>
        <v>7</v>
      </c>
      <c r="B2292" s="8">
        <v>505019</v>
      </c>
      <c r="C2292" s="8">
        <v>501901</v>
      </c>
      <c r="D2292" s="9" t="s">
        <v>619</v>
      </c>
      <c r="E2292" s="347">
        <v>1</v>
      </c>
      <c r="F2292" s="348" t="s">
        <v>12</v>
      </c>
      <c r="G2292" s="300">
        <f>SUMIFS('Круглосуточный стационар'!J:J,'Круглосуточный стационар'!D:D,СВОД!C2292,'Круглосуточный стационар'!F:F,СВОД!E2292)/2+SUMIFS(ВМП!J:J,ВМП!D:D,СВОД!C2292,ВМП!F:F,СВОД!E2292)/2+SUMIFS('Дневной стационар'!J:J,'Дневной стационар'!D:D,СВОД!C2292,'Дневной стационар'!F:F,СВОД!E2292)/2+SUMIFS(ЭКО!H:H,ЭКО!D:D,СВОД!C2292,ЭКО!F:F,СВОД!E2292)+SUMIFS(Диализ!J:J,Диализ!E:E,СВОД!C2292,Диализ!G:G,СВОД!E2292)</f>
        <v>0</v>
      </c>
      <c r="H2292" s="278">
        <f>SUMIFS(Поликлиника!H:H,Поликлиника!D:D,СВОД!C2292,Поликлиника!F:F,СВОД!E2292)</f>
        <v>0</v>
      </c>
      <c r="I2292" s="278">
        <f>SUMIFS(Поликлиника!BA:BA,Поликлиника!D:D,СВОД!C2292,Поликлиника!F:F,СВОД!E2292)</f>
        <v>0</v>
      </c>
      <c r="J2292" s="278">
        <f>SUMIFS(Поликлиника!BF:BF,Поликлиника!D:D,СВОД!C2292,Поликлиника!F:F,СВОД!E2292)</f>
        <v>0</v>
      </c>
      <c r="K2292" s="278">
        <f>SUMIFS(Поликлиника!BU:BU,Поликлиника!D:D,СВОД!C2292,Поликлиника!F:F,СВОД!E2292)</f>
        <v>0</v>
      </c>
      <c r="L2292" s="278">
        <f>SUMIFS(Услуги!H:H,Услуги!D:D,СВОД!C2292,Услуги!F:F,СВОД!E2292)+SUMIFS(Услуги!M:M,Услуги!D:D,СВОД!C2292,Услуги!F:F,СВОД!E2292)+SUMIFS(Услуги!R:R,Услуги!D:D,СВОД!C2292,Услуги!F:F,СВОД!E2292)+SUMIFS(Услуги!W:W,Услуги!D:D,СВОД!C2292,Услуги!F:F,СВОД!E2292)+SUMIFS(Услуги!AB:AB,Услуги!D:D,СВОД!C2292,Услуги!F:F,СВОД!E2292)+SUMIFS(Услуги!AG:AG,Услуги!D:D,СВОД!C2292,Услуги!F:F,СВОД!E2292)+SUMIFS(Услуги!AL:AL,Услуги!D:D,СВОД!C2292,Услуги!F:F,СВОД!E2292)+SUMIFS(Услуги!AQ:AQ,Услуги!D:D,СВОД!C2292,Услуги!F:F,СВОД!E2292)</f>
        <v>0</v>
      </c>
      <c r="M2292" s="278">
        <f>SUMIFS('Скорая мед. помощь'!J:J,'Скорая мед. помощь'!E:E,СВОД!C2292,'Скорая мед. помощь'!G:G,СВОД!E2292)</f>
        <v>0</v>
      </c>
      <c r="N2292" s="301">
        <f>SUMIFS('Круглосуточный стационар'!O:O,'Круглосуточный стационар'!D:D,СВОД!C2292,'Круглосуточный стационар'!F:F,СВОД!E2292)+SUMIFS(ВМП!O:O,ВМП!D:D,СВОД!C2292,ВМП!F:F,СВОД!E2292)+SUMIFS('Дневной стационар'!O:O,'Дневной стационар'!D:D,СВОД!C2292,'Дневной стационар'!F:F,СВОД!E2292)+SUMIFS(ЭКО!M:M,ЭКО!D:D,СВОД!C2292,ЭКО!F:F,СВОД!E2292)+SUMIFS(Диализ!O:O,Диализ!E:E,СВОД!C2292,Диализ!G:G,СВОД!E2292)+SUMIFS(Поликлиника!CT:CT,Поликлиника!D:D,СВОД!C2292,Поликлиника!F:F,СВОД!E2292)+SUMIFS('Скорая мед. помощь'!O:O,'Скорая мед. помощь'!E:E,СВОД!C2292,'Скорая мед. помощь'!G:G,СВОД!E2292)+SUMIFS(Услуги!AV:AV,Услуги!D:D,СВОД!C2292,Услуги!F:F,СВОД!E2292)</f>
        <v>0</v>
      </c>
      <c r="O2292" s="300">
        <f>SUMIFS(Сверхбаза!L:L,Сверхбаза!C:C,СВОД!C2292,Сверхбаза!E:E,СВОД!E2292)+SUMIFS(Сверхбаза!M:M,Сверхбаза!C:C,СВОД!C2292,Сверхбаза!E:E,СВОД!E2292)</f>
        <v>0</v>
      </c>
      <c r="P2292" s="278">
        <f>SUMIFS(Сверхбаза!N:N,Сверхбаза!C:C,СВОД!C2292,Сверхбаза!E:E,СВОД!E2292)</f>
        <v>0</v>
      </c>
      <c r="Q2292" s="278">
        <f>SUMIFS(Сверхбаза!P:P,Сверхбаза!C:C,СВОД!C2292,Сверхбаза!E:E,СВОД!E2292)</f>
        <v>0</v>
      </c>
      <c r="R2292" s="278">
        <f>SUMIFS(Сверхбаза!O:O,Сверхбаза!C:C,СВОД!C2292,Сверхбаза!E:E,СВОД!E2292)</f>
        <v>0</v>
      </c>
      <c r="S2292" s="278">
        <f>SUMIFS(Сверхбаза!Q:Q,Сверхбаза!C:C,СВОД!C2292,Сверхбаза!E:E,СВОД!E2292)</f>
        <v>0</v>
      </c>
      <c r="T2292" s="301">
        <f>SUMIFS(Сверхбаза!G:G,Сверхбаза!C:C,СВОД!C2292,Сверхбаза!E:E,СВОД!E2292)</f>
        <v>0</v>
      </c>
    </row>
    <row r="2293" spans="1:20" ht="25.5" outlineLevel="2" x14ac:dyDescent="0.2">
      <c r="A2293" s="288">
        <f>VLOOKUP(C2293,Округа!B:C,2,FALSE)</f>
        <v>7</v>
      </c>
      <c r="B2293" s="361">
        <v>505019</v>
      </c>
      <c r="C2293" s="361">
        <v>501901</v>
      </c>
      <c r="D2293" s="5" t="s">
        <v>619</v>
      </c>
      <c r="E2293" s="349">
        <v>13</v>
      </c>
      <c r="F2293" s="350" t="s">
        <v>704</v>
      </c>
      <c r="G2293" s="302">
        <f>SUMIFS('Круглосуточный стационар'!J:J,'Круглосуточный стационар'!D:D,СВОД!C2293,'Круглосуточный стационар'!F:F,СВОД!E2293)/2+SUMIFS(ВМП!J:J,ВМП!D:D,СВОД!C2293,ВМП!F:F,СВОД!E2293)/2+SUMIFS('Дневной стационар'!J:J,'Дневной стационар'!D:D,СВОД!C2293,'Дневной стационар'!F:F,СВОД!E2293)/2+SUMIFS(ЭКО!H:H,ЭКО!D:D,СВОД!C2293,ЭКО!F:F,СВОД!E2293)+SUMIFS(Диализ!J:J,Диализ!E:E,СВОД!C2293,Диализ!G:G,СВОД!E2293)</f>
        <v>0</v>
      </c>
      <c r="H2293" s="276">
        <f>SUMIFS(Поликлиника!H:H,Поликлиника!D:D,СВОД!C2293,Поликлиника!F:F,СВОД!E2293)</f>
        <v>0</v>
      </c>
      <c r="I2293" s="276">
        <f>SUMIFS(Поликлиника!BA:BA,Поликлиника!D:D,СВОД!C2293,Поликлиника!F:F,СВОД!E2293)</f>
        <v>0</v>
      </c>
      <c r="J2293" s="276">
        <f>SUMIFS(Поликлиника!BF:BF,Поликлиника!D:D,СВОД!C2293,Поликлиника!F:F,СВОД!E2293)</f>
        <v>0</v>
      </c>
      <c r="K2293" s="276">
        <f>SUMIFS(Поликлиника!BU:BU,Поликлиника!D:D,СВОД!C2293,Поликлиника!F:F,СВОД!E2293)</f>
        <v>0</v>
      </c>
      <c r="L2293" s="276">
        <f>SUMIFS(Услуги!H:H,Услуги!D:D,СВОД!C2293,Услуги!F:F,СВОД!E2293)+SUMIFS(Услуги!M:M,Услуги!D:D,СВОД!C2293,Услуги!F:F,СВОД!E2293)+SUMIFS(Услуги!R:R,Услуги!D:D,СВОД!C2293,Услуги!F:F,СВОД!E2293)+SUMIFS(Услуги!W:W,Услуги!D:D,СВОД!C2293,Услуги!F:F,СВОД!E2293)+SUMIFS(Услуги!AB:AB,Услуги!D:D,СВОД!C2293,Услуги!F:F,СВОД!E2293)+SUMIFS(Услуги!AG:AG,Услуги!D:D,СВОД!C2293,Услуги!F:F,СВОД!E2293)+SUMIFS(Услуги!AL:AL,Услуги!D:D,СВОД!C2293,Услуги!F:F,СВОД!E2293)+SUMIFS(Услуги!AQ:AQ,Услуги!D:D,СВОД!C2293,Услуги!F:F,СВОД!E2293)</f>
        <v>0</v>
      </c>
      <c r="M2293" s="276">
        <f>SUMIFS('Скорая мед. помощь'!J:J,'Скорая мед. помощь'!E:E,СВОД!C2293,'Скорая мед. помощь'!G:G,СВОД!E2293)</f>
        <v>0</v>
      </c>
      <c r="N2293" s="303">
        <f>SUMIFS('Круглосуточный стационар'!O:O,'Круглосуточный стационар'!D:D,СВОД!C2293,'Круглосуточный стационар'!F:F,СВОД!E2293)+SUMIFS(ВМП!O:O,ВМП!D:D,СВОД!C2293,ВМП!F:F,СВОД!E2293)+SUMIFS('Дневной стационар'!O:O,'Дневной стационар'!D:D,СВОД!C2293,'Дневной стационар'!F:F,СВОД!E2293)+SUMIFS(ЭКО!M:M,ЭКО!D:D,СВОД!C2293,ЭКО!F:F,СВОД!E2293)+SUMIFS(Диализ!O:O,Диализ!E:E,СВОД!C2293,Диализ!G:G,СВОД!E2293)+SUMIFS(Поликлиника!CT:CT,Поликлиника!D:D,СВОД!C2293,Поликлиника!F:F,СВОД!E2293)+SUMIFS('Скорая мед. помощь'!O:O,'Скорая мед. помощь'!E:E,СВОД!C2293,'Скорая мед. помощь'!G:G,СВОД!E2293)+SUMIFS(Услуги!AV:AV,Услуги!D:D,СВОД!C2293,Услуги!F:F,СВОД!E2293)</f>
        <v>0</v>
      </c>
      <c r="O2293" s="302">
        <f>SUMIFS(Сверхбаза!L:L,Сверхбаза!C:C,СВОД!C2293,Сверхбаза!E:E,СВОД!E2293)+SUMIFS(Сверхбаза!M:M,Сверхбаза!C:C,СВОД!C2293,Сверхбаза!E:E,СВОД!E2293)</f>
        <v>0</v>
      </c>
      <c r="P2293" s="276">
        <f>SUMIFS(Сверхбаза!N:N,Сверхбаза!C:C,СВОД!C2293,Сверхбаза!E:E,СВОД!E2293)</f>
        <v>0</v>
      </c>
      <c r="Q2293" s="276">
        <f>SUMIFS(Сверхбаза!P:P,Сверхбаза!C:C,СВОД!C2293,Сверхбаза!E:E,СВОД!E2293)</f>
        <v>0</v>
      </c>
      <c r="R2293" s="276">
        <f>SUMIFS(Сверхбаза!O:O,Сверхбаза!C:C,СВОД!C2293,Сверхбаза!E:E,СВОД!E2293)</f>
        <v>0</v>
      </c>
      <c r="S2293" s="276">
        <f>SUMIFS(Сверхбаза!Q:Q,Сверхбаза!C:C,СВОД!C2293,Сверхбаза!E:E,СВОД!E2293)</f>
        <v>0</v>
      </c>
      <c r="T2293" s="303">
        <f>SUMIFS(Сверхбаза!G:G,Сверхбаза!C:C,СВОД!C2293,Сверхбаза!E:E,СВОД!E2293)</f>
        <v>0</v>
      </c>
    </row>
    <row r="2294" spans="1:20" ht="25.5" outlineLevel="2" x14ac:dyDescent="0.2">
      <c r="A2294" s="288">
        <f>VLOOKUP(C2294,Округа!B:C,2,FALSE)</f>
        <v>7</v>
      </c>
      <c r="B2294" s="361">
        <v>505019</v>
      </c>
      <c r="C2294" s="361">
        <v>501901</v>
      </c>
      <c r="D2294" s="5" t="s">
        <v>619</v>
      </c>
      <c r="E2294" s="349">
        <v>2</v>
      </c>
      <c r="F2294" s="350" t="s">
        <v>173</v>
      </c>
      <c r="G2294" s="302">
        <f>SUMIFS('Круглосуточный стационар'!J:J,'Круглосуточный стационар'!D:D,СВОД!C2294,'Круглосуточный стационар'!F:F,СВОД!E2294)/2+SUMIFS(ВМП!J:J,ВМП!D:D,СВОД!C2294,ВМП!F:F,СВОД!E2294)/2+SUMIFS('Дневной стационар'!J:J,'Дневной стационар'!D:D,СВОД!C2294,'Дневной стационар'!F:F,СВОД!E2294)/2+SUMIFS(ЭКО!H:H,ЭКО!D:D,СВОД!C2294,ЭКО!F:F,СВОД!E2294)+SUMIFS(Диализ!J:J,Диализ!E:E,СВОД!C2294,Диализ!G:G,СВОД!E2294)</f>
        <v>0</v>
      </c>
      <c r="H2294" s="276">
        <f>SUMIFS(Поликлиника!H:H,Поликлиника!D:D,СВОД!C2294,Поликлиника!F:F,СВОД!E2294)</f>
        <v>0</v>
      </c>
      <c r="I2294" s="276">
        <f>SUMIFS(Поликлиника!BA:BA,Поликлиника!D:D,СВОД!C2294,Поликлиника!F:F,СВОД!E2294)</f>
        <v>0</v>
      </c>
      <c r="J2294" s="276">
        <f>SUMIFS(Поликлиника!BF:BF,Поликлиника!D:D,СВОД!C2294,Поликлиника!F:F,СВОД!E2294)</f>
        <v>0</v>
      </c>
      <c r="K2294" s="276">
        <f>SUMIFS(Поликлиника!BU:BU,Поликлиника!D:D,СВОД!C2294,Поликлиника!F:F,СВОД!E2294)</f>
        <v>0</v>
      </c>
      <c r="L2294" s="276">
        <f>SUMIFS(Услуги!H:H,Услуги!D:D,СВОД!C2294,Услуги!F:F,СВОД!E2294)+SUMIFS(Услуги!M:M,Услуги!D:D,СВОД!C2294,Услуги!F:F,СВОД!E2294)+SUMIFS(Услуги!R:R,Услуги!D:D,СВОД!C2294,Услуги!F:F,СВОД!E2294)+SUMIFS(Услуги!W:W,Услуги!D:D,СВОД!C2294,Услуги!F:F,СВОД!E2294)+SUMIFS(Услуги!AB:AB,Услуги!D:D,СВОД!C2294,Услуги!F:F,СВОД!E2294)+SUMIFS(Услуги!AG:AG,Услуги!D:D,СВОД!C2294,Услуги!F:F,СВОД!E2294)+SUMIFS(Услуги!AL:AL,Услуги!D:D,СВОД!C2294,Услуги!F:F,СВОД!E2294)+SUMIFS(Услуги!AQ:AQ,Услуги!D:D,СВОД!C2294,Услуги!F:F,СВОД!E2294)</f>
        <v>0</v>
      </c>
      <c r="M2294" s="276">
        <f>SUMIFS('Скорая мед. помощь'!J:J,'Скорая мед. помощь'!E:E,СВОД!C2294,'Скорая мед. помощь'!G:G,СВОД!E2294)</f>
        <v>0</v>
      </c>
      <c r="N2294" s="303">
        <f>SUMIFS('Круглосуточный стационар'!O:O,'Круглосуточный стационар'!D:D,СВОД!C2294,'Круглосуточный стационар'!F:F,СВОД!E2294)+SUMIFS(ВМП!O:O,ВМП!D:D,СВОД!C2294,ВМП!F:F,СВОД!E2294)+SUMIFS('Дневной стационар'!O:O,'Дневной стационар'!D:D,СВОД!C2294,'Дневной стационар'!F:F,СВОД!E2294)+SUMIFS(ЭКО!M:M,ЭКО!D:D,СВОД!C2294,ЭКО!F:F,СВОД!E2294)+SUMIFS(Диализ!O:O,Диализ!E:E,СВОД!C2294,Диализ!G:G,СВОД!E2294)+SUMIFS(Поликлиника!CT:CT,Поликлиника!D:D,СВОД!C2294,Поликлиника!F:F,СВОД!E2294)+SUMIFS('Скорая мед. помощь'!O:O,'Скорая мед. помощь'!E:E,СВОД!C2294,'Скорая мед. помощь'!G:G,СВОД!E2294)+SUMIFS(Услуги!AV:AV,Услуги!D:D,СВОД!C2294,Услуги!F:F,СВОД!E2294)</f>
        <v>0</v>
      </c>
      <c r="O2294" s="302">
        <f>SUMIFS(Сверхбаза!L:L,Сверхбаза!C:C,СВОД!C2294,Сверхбаза!E:E,СВОД!E2294)+SUMIFS(Сверхбаза!M:M,Сверхбаза!C:C,СВОД!C2294,Сверхбаза!E:E,СВОД!E2294)</f>
        <v>0</v>
      </c>
      <c r="P2294" s="276">
        <f>SUMIFS(Сверхбаза!N:N,Сверхбаза!C:C,СВОД!C2294,Сверхбаза!E:E,СВОД!E2294)</f>
        <v>0</v>
      </c>
      <c r="Q2294" s="276">
        <f>SUMIFS(Сверхбаза!P:P,Сверхбаза!C:C,СВОД!C2294,Сверхбаза!E:E,СВОД!E2294)</f>
        <v>0</v>
      </c>
      <c r="R2294" s="276">
        <f>SUMIFS(Сверхбаза!O:O,Сверхбаза!C:C,СВОД!C2294,Сверхбаза!E:E,СВОД!E2294)</f>
        <v>0</v>
      </c>
      <c r="S2294" s="276">
        <f>SUMIFS(Сверхбаза!Q:Q,Сверхбаза!C:C,СВОД!C2294,Сверхбаза!E:E,СВОД!E2294)</f>
        <v>0</v>
      </c>
      <c r="T2294" s="303">
        <f>SUMIFS(Сверхбаза!G:G,Сверхбаза!C:C,СВОД!C2294,Сверхбаза!E:E,СВОД!E2294)</f>
        <v>0</v>
      </c>
    </row>
    <row r="2295" spans="1:20" ht="25.5" outlineLevel="2" x14ac:dyDescent="0.2">
      <c r="A2295" s="288">
        <f>VLOOKUP(C2295,Округа!B:C,2,FALSE)</f>
        <v>7</v>
      </c>
      <c r="B2295" s="361">
        <v>505019</v>
      </c>
      <c r="C2295" s="361">
        <v>501901</v>
      </c>
      <c r="D2295" s="5" t="s">
        <v>619</v>
      </c>
      <c r="E2295" s="349">
        <v>6</v>
      </c>
      <c r="F2295" s="350" t="s">
        <v>705</v>
      </c>
      <c r="G2295" s="302">
        <f>SUMIFS('Круглосуточный стационар'!J:J,'Круглосуточный стационар'!D:D,СВОД!C2295,'Круглосуточный стационар'!F:F,СВОД!E2295)/2+SUMIFS(ВМП!J:J,ВМП!D:D,СВОД!C2295,ВМП!F:F,СВОД!E2295)/2+SUMIFS('Дневной стационар'!J:J,'Дневной стационар'!D:D,СВОД!C2295,'Дневной стационар'!F:F,СВОД!E2295)/2+SUMIFS(ЭКО!H:H,ЭКО!D:D,СВОД!C2295,ЭКО!F:F,СВОД!E2295)+SUMIFS(Диализ!J:J,Диализ!E:E,СВОД!C2295,Диализ!G:G,СВОД!E2295)</f>
        <v>0</v>
      </c>
      <c r="H2295" s="276">
        <f>SUMIFS(Поликлиника!H:H,Поликлиника!D:D,СВОД!C2295,Поликлиника!F:F,СВОД!E2295)</f>
        <v>0</v>
      </c>
      <c r="I2295" s="276">
        <f>SUMIFS(Поликлиника!BA:BA,Поликлиника!D:D,СВОД!C2295,Поликлиника!F:F,СВОД!E2295)</f>
        <v>0</v>
      </c>
      <c r="J2295" s="276">
        <f>SUMIFS(Поликлиника!BF:BF,Поликлиника!D:D,СВОД!C2295,Поликлиника!F:F,СВОД!E2295)</f>
        <v>0</v>
      </c>
      <c r="K2295" s="276">
        <f>SUMIFS(Поликлиника!BU:BU,Поликлиника!D:D,СВОД!C2295,Поликлиника!F:F,СВОД!E2295)</f>
        <v>0</v>
      </c>
      <c r="L2295" s="276">
        <f>SUMIFS(Услуги!H:H,Услуги!D:D,СВОД!C2295,Услуги!F:F,СВОД!E2295)+SUMIFS(Услуги!M:M,Услуги!D:D,СВОД!C2295,Услуги!F:F,СВОД!E2295)+SUMIFS(Услуги!R:R,Услуги!D:D,СВОД!C2295,Услуги!F:F,СВОД!E2295)+SUMIFS(Услуги!W:W,Услуги!D:D,СВОД!C2295,Услуги!F:F,СВОД!E2295)+SUMIFS(Услуги!AB:AB,Услуги!D:D,СВОД!C2295,Услуги!F:F,СВОД!E2295)+SUMIFS(Услуги!AG:AG,Услуги!D:D,СВОД!C2295,Услуги!F:F,СВОД!E2295)+SUMIFS(Услуги!AL:AL,Услуги!D:D,СВОД!C2295,Услуги!F:F,СВОД!E2295)+SUMIFS(Услуги!AQ:AQ,Услуги!D:D,СВОД!C2295,Услуги!F:F,СВОД!E2295)</f>
        <v>0</v>
      </c>
      <c r="M2295" s="276">
        <f>SUMIFS('Скорая мед. помощь'!J:J,'Скорая мед. помощь'!E:E,СВОД!C2295,'Скорая мед. помощь'!G:G,СВОД!E2295)</f>
        <v>0</v>
      </c>
      <c r="N2295" s="303">
        <f>SUMIFS('Круглосуточный стационар'!O:O,'Круглосуточный стационар'!D:D,СВОД!C2295,'Круглосуточный стационар'!F:F,СВОД!E2295)+SUMIFS(ВМП!O:O,ВМП!D:D,СВОД!C2295,ВМП!F:F,СВОД!E2295)+SUMIFS('Дневной стационар'!O:O,'Дневной стационар'!D:D,СВОД!C2295,'Дневной стационар'!F:F,СВОД!E2295)+SUMIFS(ЭКО!M:M,ЭКО!D:D,СВОД!C2295,ЭКО!F:F,СВОД!E2295)+SUMIFS(Диализ!O:O,Диализ!E:E,СВОД!C2295,Диализ!G:G,СВОД!E2295)+SUMIFS(Поликлиника!CT:CT,Поликлиника!D:D,СВОД!C2295,Поликлиника!F:F,СВОД!E2295)+SUMIFS('Скорая мед. помощь'!O:O,'Скорая мед. помощь'!E:E,СВОД!C2295,'Скорая мед. помощь'!G:G,СВОД!E2295)+SUMIFS(Услуги!AV:AV,Услуги!D:D,СВОД!C2295,Услуги!F:F,СВОД!E2295)</f>
        <v>0</v>
      </c>
      <c r="O2295" s="302">
        <f>SUMIFS(Сверхбаза!L:L,Сверхбаза!C:C,СВОД!C2295,Сверхбаза!E:E,СВОД!E2295)+SUMIFS(Сверхбаза!M:M,Сверхбаза!C:C,СВОД!C2295,Сверхбаза!E:E,СВОД!E2295)</f>
        <v>0</v>
      </c>
      <c r="P2295" s="276">
        <f>SUMIFS(Сверхбаза!N:N,Сверхбаза!C:C,СВОД!C2295,Сверхбаза!E:E,СВОД!E2295)</f>
        <v>0</v>
      </c>
      <c r="Q2295" s="276">
        <f>SUMIFS(Сверхбаза!P:P,Сверхбаза!C:C,СВОД!C2295,Сверхбаза!E:E,СВОД!E2295)</f>
        <v>0</v>
      </c>
      <c r="R2295" s="276">
        <f>SUMIFS(Сверхбаза!O:O,Сверхбаза!C:C,СВОД!C2295,Сверхбаза!E:E,СВОД!E2295)</f>
        <v>0</v>
      </c>
      <c r="S2295" s="276">
        <f>SUMIFS(Сверхбаза!Q:Q,Сверхбаза!C:C,СВОД!C2295,Сверхбаза!E:E,СВОД!E2295)</f>
        <v>0</v>
      </c>
      <c r="T2295" s="303">
        <f>SUMIFS(Сверхбаза!G:G,Сверхбаза!C:C,СВОД!C2295,Сверхбаза!E:E,СВОД!E2295)</f>
        <v>0</v>
      </c>
    </row>
    <row r="2296" spans="1:20" ht="25.5" outlineLevel="2" x14ac:dyDescent="0.2">
      <c r="A2296" s="288">
        <f>VLOOKUP(C2296,Округа!B:C,2,FALSE)</f>
        <v>7</v>
      </c>
      <c r="B2296" s="361">
        <v>505019</v>
      </c>
      <c r="C2296" s="361">
        <v>501901</v>
      </c>
      <c r="D2296" s="5" t="s">
        <v>619</v>
      </c>
      <c r="E2296" s="349">
        <v>3</v>
      </c>
      <c r="F2296" s="350" t="s">
        <v>174</v>
      </c>
      <c r="G2296" s="302">
        <f>SUMIFS('Круглосуточный стационар'!J:J,'Круглосуточный стационар'!D:D,СВОД!C2296,'Круглосуточный стационар'!F:F,СВОД!E2296)/2+SUMIFS(ВМП!J:J,ВМП!D:D,СВОД!C2296,ВМП!F:F,СВОД!E2296)/2+SUMIFS('Дневной стационар'!J:J,'Дневной стационар'!D:D,СВОД!C2296,'Дневной стационар'!F:F,СВОД!E2296)/2+SUMIFS(ЭКО!H:H,ЭКО!D:D,СВОД!C2296,ЭКО!F:F,СВОД!E2296)+SUMIFS(Диализ!J:J,Диализ!E:E,СВОД!C2296,Диализ!G:G,СВОД!E2296)</f>
        <v>0</v>
      </c>
      <c r="H2296" s="276">
        <f>SUMIFS(Поликлиника!H:H,Поликлиника!D:D,СВОД!C2296,Поликлиника!F:F,СВОД!E2296)</f>
        <v>765</v>
      </c>
      <c r="I2296" s="276">
        <f>SUMIFS(Поликлиника!BA:BA,Поликлиника!D:D,СВОД!C2296,Поликлиника!F:F,СВОД!E2296)</f>
        <v>0</v>
      </c>
      <c r="J2296" s="276">
        <f>SUMIFS(Поликлиника!BF:BF,Поликлиника!D:D,СВОД!C2296,Поликлиника!F:F,СВОД!E2296)</f>
        <v>1500</v>
      </c>
      <c r="K2296" s="276">
        <f>SUMIFS(Поликлиника!BU:BU,Поликлиника!D:D,СВОД!C2296,Поликлиника!F:F,СВОД!E2296)</f>
        <v>935</v>
      </c>
      <c r="L2296" s="276">
        <f>SUMIFS(Услуги!H:H,Услуги!D:D,СВОД!C2296,Услуги!F:F,СВОД!E2296)+SUMIFS(Услуги!M:M,Услуги!D:D,СВОД!C2296,Услуги!F:F,СВОД!E2296)+SUMIFS(Услуги!R:R,Услуги!D:D,СВОД!C2296,Услуги!F:F,СВОД!E2296)+SUMIFS(Услуги!W:W,Услуги!D:D,СВОД!C2296,Услуги!F:F,СВОД!E2296)+SUMIFS(Услуги!AB:AB,Услуги!D:D,СВОД!C2296,Услуги!F:F,СВОД!E2296)+SUMIFS(Услуги!AG:AG,Услуги!D:D,СВОД!C2296,Услуги!F:F,СВОД!E2296)+SUMIFS(Услуги!AL:AL,Услуги!D:D,СВОД!C2296,Услуги!F:F,СВОД!E2296)+SUMIFS(Услуги!AQ:AQ,Услуги!D:D,СВОД!C2296,Услуги!F:F,СВОД!E2296)</f>
        <v>0</v>
      </c>
      <c r="M2296" s="276">
        <f>SUMIFS('Скорая мед. помощь'!J:J,'Скорая мед. помощь'!E:E,СВОД!C2296,'Скорая мед. помощь'!G:G,СВОД!E2296)</f>
        <v>0</v>
      </c>
      <c r="N2296" s="303">
        <f>SUMIFS('Круглосуточный стационар'!O:O,'Круглосуточный стационар'!D:D,СВОД!C2296,'Круглосуточный стационар'!F:F,СВОД!E2296)+SUMIFS(ВМП!O:O,ВМП!D:D,СВОД!C2296,ВМП!F:F,СВОД!E2296)+SUMIFS('Дневной стационар'!O:O,'Дневной стационар'!D:D,СВОД!C2296,'Дневной стационар'!F:F,СВОД!E2296)+SUMIFS(ЭКО!M:M,ЭКО!D:D,СВОД!C2296,ЭКО!F:F,СВОД!E2296)+SUMIFS(Диализ!O:O,Диализ!E:E,СВОД!C2296,Диализ!G:G,СВОД!E2296)+SUMIFS(Поликлиника!CT:CT,Поликлиника!D:D,СВОД!C2296,Поликлиника!F:F,СВОД!E2296)+SUMIFS('Скорая мед. помощь'!O:O,'Скорая мед. помощь'!E:E,СВОД!C2296,'Скорая мед. помощь'!G:G,СВОД!E2296)+SUMIFS(Услуги!AV:AV,Услуги!D:D,СВОД!C2296,Услуги!F:F,СВОД!E2296)</f>
        <v>5439.0117599999994</v>
      </c>
      <c r="O2296" s="302">
        <f>SUMIFS(Сверхбаза!L:L,Сверхбаза!C:C,СВОД!C2296,Сверхбаза!E:E,СВОД!E2296)+SUMIFS(Сверхбаза!M:M,Сверхбаза!C:C,СВОД!C2296,Сверхбаза!E:E,СВОД!E2296)</f>
        <v>0</v>
      </c>
      <c r="P2296" s="276">
        <f>SUMIFS(Сверхбаза!N:N,Сверхбаза!C:C,СВОД!C2296,Сверхбаза!E:E,СВОД!E2296)</f>
        <v>0</v>
      </c>
      <c r="Q2296" s="276">
        <f>SUMIFS(Сверхбаза!P:P,Сверхбаза!C:C,СВОД!C2296,Сверхбаза!E:E,СВОД!E2296)</f>
        <v>0</v>
      </c>
      <c r="R2296" s="276">
        <f>SUMIFS(Сверхбаза!O:O,Сверхбаза!C:C,СВОД!C2296,Сверхбаза!E:E,СВОД!E2296)</f>
        <v>0</v>
      </c>
      <c r="S2296" s="276">
        <f>SUMIFS(Сверхбаза!Q:Q,Сверхбаза!C:C,СВОД!C2296,Сверхбаза!E:E,СВОД!E2296)</f>
        <v>0</v>
      </c>
      <c r="T2296" s="303">
        <f>SUMIFS(Сверхбаза!G:G,Сверхбаза!C:C,СВОД!C2296,Сверхбаза!E:E,СВОД!E2296)</f>
        <v>0</v>
      </c>
    </row>
    <row r="2297" spans="1:20" ht="25.5" outlineLevel="2" x14ac:dyDescent="0.2">
      <c r="A2297" s="288">
        <f>VLOOKUP(C2297,Округа!B:C,2,FALSE)</f>
        <v>7</v>
      </c>
      <c r="B2297" s="361">
        <v>505019</v>
      </c>
      <c r="C2297" s="361">
        <v>501901</v>
      </c>
      <c r="D2297" s="5" t="s">
        <v>619</v>
      </c>
      <c r="E2297" s="349">
        <v>7</v>
      </c>
      <c r="F2297" s="350" t="s">
        <v>706</v>
      </c>
      <c r="G2297" s="302">
        <f>SUMIFS('Круглосуточный стационар'!J:J,'Круглосуточный стационар'!D:D,СВОД!C2297,'Круглосуточный стационар'!F:F,СВОД!E2297)/2+SUMIFS(ВМП!J:J,ВМП!D:D,СВОД!C2297,ВМП!F:F,СВОД!E2297)/2+SUMIFS('Дневной стационар'!J:J,'Дневной стационар'!D:D,СВОД!C2297,'Дневной стационар'!F:F,СВОД!E2297)/2+SUMIFS(ЭКО!H:H,ЭКО!D:D,СВОД!C2297,ЭКО!F:F,СВОД!E2297)+SUMIFS(Диализ!J:J,Диализ!E:E,СВОД!C2297,Диализ!G:G,СВОД!E2297)</f>
        <v>0</v>
      </c>
      <c r="H2297" s="276">
        <f>SUMIFS(Поликлиника!H:H,Поликлиника!D:D,СВОД!C2297,Поликлиника!F:F,СВОД!E2297)</f>
        <v>0</v>
      </c>
      <c r="I2297" s="276">
        <f>SUMIFS(Поликлиника!BA:BA,Поликлиника!D:D,СВОД!C2297,Поликлиника!F:F,СВОД!E2297)</f>
        <v>0</v>
      </c>
      <c r="J2297" s="276">
        <f>SUMIFS(Поликлиника!BF:BF,Поликлиника!D:D,СВОД!C2297,Поликлиника!F:F,СВОД!E2297)</f>
        <v>0</v>
      </c>
      <c r="K2297" s="276">
        <f>SUMIFS(Поликлиника!BU:BU,Поликлиника!D:D,СВОД!C2297,Поликлиника!F:F,СВОД!E2297)</f>
        <v>0</v>
      </c>
      <c r="L2297" s="276">
        <f>SUMIFS(Услуги!H:H,Услуги!D:D,СВОД!C2297,Услуги!F:F,СВОД!E2297)+SUMIFS(Услуги!M:M,Услуги!D:D,СВОД!C2297,Услуги!F:F,СВОД!E2297)+SUMIFS(Услуги!R:R,Услуги!D:D,СВОД!C2297,Услуги!F:F,СВОД!E2297)+SUMIFS(Услуги!W:W,Услуги!D:D,СВОД!C2297,Услуги!F:F,СВОД!E2297)+SUMIFS(Услуги!AB:AB,Услуги!D:D,СВОД!C2297,Услуги!F:F,СВОД!E2297)+SUMIFS(Услуги!AG:AG,Услуги!D:D,СВОД!C2297,Услуги!F:F,СВОД!E2297)+SUMIFS(Услуги!AL:AL,Услуги!D:D,СВОД!C2297,Услуги!F:F,СВОД!E2297)+SUMIFS(Услуги!AQ:AQ,Услуги!D:D,СВОД!C2297,Услуги!F:F,СВОД!E2297)</f>
        <v>0</v>
      </c>
      <c r="M2297" s="276">
        <f>SUMIFS('Скорая мед. помощь'!J:J,'Скорая мед. помощь'!E:E,СВОД!C2297,'Скорая мед. помощь'!G:G,СВОД!E2297)</f>
        <v>0</v>
      </c>
      <c r="N2297" s="303">
        <f>SUMIFS('Круглосуточный стационар'!O:O,'Круглосуточный стационар'!D:D,СВОД!C2297,'Круглосуточный стационар'!F:F,СВОД!E2297)+SUMIFS(ВМП!O:O,ВМП!D:D,СВОД!C2297,ВМП!F:F,СВОД!E2297)+SUMIFS('Дневной стационар'!O:O,'Дневной стационар'!D:D,СВОД!C2297,'Дневной стационар'!F:F,СВОД!E2297)+SUMIFS(ЭКО!M:M,ЭКО!D:D,СВОД!C2297,ЭКО!F:F,СВОД!E2297)+SUMIFS(Диализ!O:O,Диализ!E:E,СВОД!C2297,Диализ!G:G,СВОД!E2297)+SUMIFS(Поликлиника!CT:CT,Поликлиника!D:D,СВОД!C2297,Поликлиника!F:F,СВОД!E2297)+SUMIFS('Скорая мед. помощь'!O:O,'Скорая мед. помощь'!E:E,СВОД!C2297,'Скорая мед. помощь'!G:G,СВОД!E2297)+SUMIFS(Услуги!AV:AV,Услуги!D:D,СВОД!C2297,Услуги!F:F,СВОД!E2297)</f>
        <v>0</v>
      </c>
      <c r="O2297" s="302">
        <f>SUMIFS(Сверхбаза!L:L,Сверхбаза!C:C,СВОД!C2297,Сверхбаза!E:E,СВОД!E2297)+SUMIFS(Сверхбаза!M:M,Сверхбаза!C:C,СВОД!C2297,Сверхбаза!E:E,СВОД!E2297)</f>
        <v>0</v>
      </c>
      <c r="P2297" s="276">
        <f>SUMIFS(Сверхбаза!N:N,Сверхбаза!C:C,СВОД!C2297,Сверхбаза!E:E,СВОД!E2297)</f>
        <v>0</v>
      </c>
      <c r="Q2297" s="276">
        <f>SUMIFS(Сверхбаза!P:P,Сверхбаза!C:C,СВОД!C2297,Сверхбаза!E:E,СВОД!E2297)</f>
        <v>0</v>
      </c>
      <c r="R2297" s="276">
        <f>SUMIFS(Сверхбаза!O:O,Сверхбаза!C:C,СВОД!C2297,Сверхбаза!E:E,СВОД!E2297)</f>
        <v>0</v>
      </c>
      <c r="S2297" s="276">
        <f>SUMIFS(Сверхбаза!Q:Q,Сверхбаза!C:C,СВОД!C2297,Сверхбаза!E:E,СВОД!E2297)</f>
        <v>0</v>
      </c>
      <c r="T2297" s="303">
        <f>SUMIFS(Сверхбаза!G:G,Сверхбаза!C:C,СВОД!C2297,Сверхбаза!E:E,СВОД!E2297)</f>
        <v>0</v>
      </c>
    </row>
    <row r="2298" spans="1:20" ht="25.5" outlineLevel="2" x14ac:dyDescent="0.2">
      <c r="A2298" s="288">
        <f>VLOOKUP(C2298,Округа!B:C,2,FALSE)</f>
        <v>7</v>
      </c>
      <c r="B2298" s="361">
        <v>505019</v>
      </c>
      <c r="C2298" s="361">
        <v>501901</v>
      </c>
      <c r="D2298" s="5" t="s">
        <v>619</v>
      </c>
      <c r="E2298" s="349">
        <v>70</v>
      </c>
      <c r="F2298" s="350" t="s">
        <v>707</v>
      </c>
      <c r="G2298" s="302">
        <f>SUMIFS('Круглосуточный стационар'!J:J,'Круглосуточный стационар'!D:D,СВОД!C2298,'Круглосуточный стационар'!F:F,СВОД!E2298)/2+SUMIFS(ВМП!J:J,ВМП!D:D,СВОД!C2298,ВМП!F:F,СВОД!E2298)/2+SUMIFS('Дневной стационар'!J:J,'Дневной стационар'!D:D,СВОД!C2298,'Дневной стационар'!F:F,СВОД!E2298)/2+SUMIFS(ЭКО!H:H,ЭКО!D:D,СВОД!C2298,ЭКО!F:F,СВОД!E2298)+SUMIFS(Диализ!J:J,Диализ!E:E,СВОД!C2298,Диализ!G:G,СВОД!E2298)</f>
        <v>0</v>
      </c>
      <c r="H2298" s="276">
        <f>SUMIFS(Поликлиника!H:H,Поликлиника!D:D,СВОД!C2298,Поликлиника!F:F,СВОД!E2298)</f>
        <v>0</v>
      </c>
      <c r="I2298" s="276">
        <f>SUMIFS(Поликлиника!BA:BA,Поликлиника!D:D,СВОД!C2298,Поликлиника!F:F,СВОД!E2298)</f>
        <v>0</v>
      </c>
      <c r="J2298" s="276">
        <f>SUMIFS(Поликлиника!BF:BF,Поликлиника!D:D,СВОД!C2298,Поликлиника!F:F,СВОД!E2298)</f>
        <v>0</v>
      </c>
      <c r="K2298" s="276">
        <f>SUMIFS(Поликлиника!BU:BU,Поликлиника!D:D,СВОД!C2298,Поликлиника!F:F,СВОД!E2298)</f>
        <v>0</v>
      </c>
      <c r="L2298" s="276">
        <f>SUMIFS(Услуги!H:H,Услуги!D:D,СВОД!C2298,Услуги!F:F,СВОД!E2298)+SUMIFS(Услуги!M:M,Услуги!D:D,СВОД!C2298,Услуги!F:F,СВОД!E2298)+SUMIFS(Услуги!R:R,Услуги!D:D,СВОД!C2298,Услуги!F:F,СВОД!E2298)+SUMIFS(Услуги!W:W,Услуги!D:D,СВОД!C2298,Услуги!F:F,СВОД!E2298)+SUMIFS(Услуги!AB:AB,Услуги!D:D,СВОД!C2298,Услуги!F:F,СВОД!E2298)+SUMIFS(Услуги!AG:AG,Услуги!D:D,СВОД!C2298,Услуги!F:F,СВОД!E2298)+SUMIFS(Услуги!AL:AL,Услуги!D:D,СВОД!C2298,Услуги!F:F,СВОД!E2298)+SUMIFS(Услуги!AQ:AQ,Услуги!D:D,СВОД!C2298,Услуги!F:F,СВОД!E2298)</f>
        <v>0</v>
      </c>
      <c r="M2298" s="276">
        <f>SUMIFS('Скорая мед. помощь'!J:J,'Скорая мед. помощь'!E:E,СВОД!C2298,'Скорая мед. помощь'!G:G,СВОД!E2298)</f>
        <v>0</v>
      </c>
      <c r="N2298" s="303">
        <f>SUMIFS('Круглосуточный стационар'!O:O,'Круглосуточный стационар'!D:D,СВОД!C2298,'Круглосуточный стационар'!F:F,СВОД!E2298)+SUMIFS(ВМП!O:O,ВМП!D:D,СВОД!C2298,ВМП!F:F,СВОД!E2298)+SUMIFS('Дневной стационар'!O:O,'Дневной стационар'!D:D,СВОД!C2298,'Дневной стационар'!F:F,СВОД!E2298)+SUMIFS(ЭКО!M:M,ЭКО!D:D,СВОД!C2298,ЭКО!F:F,СВОД!E2298)+SUMIFS(Диализ!O:O,Диализ!E:E,СВОД!C2298,Диализ!G:G,СВОД!E2298)+SUMIFS(Поликлиника!CT:CT,Поликлиника!D:D,СВОД!C2298,Поликлиника!F:F,СВОД!E2298)+SUMIFS('Скорая мед. помощь'!O:O,'Скорая мед. помощь'!E:E,СВОД!C2298,'Скорая мед. помощь'!G:G,СВОД!E2298)+SUMIFS(Услуги!AV:AV,Услуги!D:D,СВОД!C2298,Услуги!F:F,СВОД!E2298)</f>
        <v>0</v>
      </c>
      <c r="O2298" s="302">
        <f>SUMIFS(Сверхбаза!L:L,Сверхбаза!C:C,СВОД!C2298,Сверхбаза!E:E,СВОД!E2298)+SUMIFS(Сверхбаза!M:M,Сверхбаза!C:C,СВОД!C2298,Сверхбаза!E:E,СВОД!E2298)</f>
        <v>0</v>
      </c>
      <c r="P2298" s="276">
        <f>SUMIFS(Сверхбаза!N:N,Сверхбаза!C:C,СВОД!C2298,Сверхбаза!E:E,СВОД!E2298)</f>
        <v>0</v>
      </c>
      <c r="Q2298" s="276">
        <f>SUMIFS(Сверхбаза!P:P,Сверхбаза!C:C,СВОД!C2298,Сверхбаза!E:E,СВОД!E2298)</f>
        <v>0</v>
      </c>
      <c r="R2298" s="276">
        <f>SUMIFS(Сверхбаза!O:O,Сверхбаза!C:C,СВОД!C2298,Сверхбаза!E:E,СВОД!E2298)</f>
        <v>0</v>
      </c>
      <c r="S2298" s="276">
        <f>SUMIFS(Сверхбаза!Q:Q,Сверхбаза!C:C,СВОД!C2298,Сверхбаза!E:E,СВОД!E2298)</f>
        <v>0</v>
      </c>
      <c r="T2298" s="303">
        <f>SUMIFS(Сверхбаза!G:G,Сверхбаза!C:C,СВОД!C2298,Сверхбаза!E:E,СВОД!E2298)</f>
        <v>0</v>
      </c>
    </row>
    <row r="2299" spans="1:20" ht="25.5" outlineLevel="2" x14ac:dyDescent="0.2">
      <c r="A2299" s="288">
        <f>VLOOKUP(C2299,Округа!B:C,2,FALSE)</f>
        <v>7</v>
      </c>
      <c r="B2299" s="361">
        <v>505019</v>
      </c>
      <c r="C2299" s="361">
        <v>501901</v>
      </c>
      <c r="D2299" s="5" t="s">
        <v>619</v>
      </c>
      <c r="E2299" s="349">
        <v>94</v>
      </c>
      <c r="F2299" s="350" t="s">
        <v>157</v>
      </c>
      <c r="G2299" s="302">
        <f>SUMIFS('Круглосуточный стационар'!J:J,'Круглосуточный стационар'!D:D,СВОД!C2299,'Круглосуточный стационар'!F:F,СВОД!E2299)/2+SUMIFS(ВМП!J:J,ВМП!D:D,СВОД!C2299,ВМП!F:F,СВОД!E2299)/2+SUMIFS('Дневной стационар'!J:J,'Дневной стационар'!D:D,СВОД!C2299,'Дневной стационар'!F:F,СВОД!E2299)/2+SUMIFS(ЭКО!H:H,ЭКО!D:D,СВОД!C2299,ЭКО!F:F,СВОД!E2299)+SUMIFS(Диализ!J:J,Диализ!E:E,СВОД!C2299,Диализ!G:G,СВОД!E2299)</f>
        <v>0</v>
      </c>
      <c r="H2299" s="276">
        <f>SUMIFS(Поликлиника!H:H,Поликлиника!D:D,СВОД!C2299,Поликлиника!F:F,СВОД!E2299)</f>
        <v>0</v>
      </c>
      <c r="I2299" s="276">
        <f>SUMIFS(Поликлиника!BA:BA,Поликлиника!D:D,СВОД!C2299,Поликлиника!F:F,СВОД!E2299)</f>
        <v>0</v>
      </c>
      <c r="J2299" s="276">
        <f>SUMIFS(Поликлиника!BF:BF,Поликлиника!D:D,СВОД!C2299,Поликлиника!F:F,СВОД!E2299)</f>
        <v>0</v>
      </c>
      <c r="K2299" s="276">
        <f>SUMIFS(Поликлиника!BU:BU,Поликлиника!D:D,СВОД!C2299,Поликлиника!F:F,СВОД!E2299)</f>
        <v>0</v>
      </c>
      <c r="L2299" s="276">
        <f>SUMIFS(Услуги!H:H,Услуги!D:D,СВОД!C2299,Услуги!F:F,СВОД!E2299)+SUMIFS(Услуги!M:M,Услуги!D:D,СВОД!C2299,Услуги!F:F,СВОД!E2299)+SUMIFS(Услуги!R:R,Услуги!D:D,СВОД!C2299,Услуги!F:F,СВОД!E2299)+SUMIFS(Услуги!W:W,Услуги!D:D,СВОД!C2299,Услуги!F:F,СВОД!E2299)+SUMIFS(Услуги!AB:AB,Услуги!D:D,СВОД!C2299,Услуги!F:F,СВОД!E2299)+SUMIFS(Услуги!AG:AG,Услуги!D:D,СВОД!C2299,Услуги!F:F,СВОД!E2299)+SUMIFS(Услуги!AL:AL,Услуги!D:D,СВОД!C2299,Услуги!F:F,СВОД!E2299)+SUMIFS(Услуги!AQ:AQ,Услуги!D:D,СВОД!C2299,Услуги!F:F,СВОД!E2299)</f>
        <v>0</v>
      </c>
      <c r="M2299" s="276">
        <f>SUMIFS('Скорая мед. помощь'!J:J,'Скорая мед. помощь'!E:E,СВОД!C2299,'Скорая мед. помощь'!G:G,СВОД!E2299)</f>
        <v>0</v>
      </c>
      <c r="N2299" s="303">
        <f>SUMIFS('Круглосуточный стационар'!O:O,'Круглосуточный стационар'!D:D,СВОД!C2299,'Круглосуточный стационар'!F:F,СВОД!E2299)+SUMIFS(ВМП!O:O,ВМП!D:D,СВОД!C2299,ВМП!F:F,СВОД!E2299)+SUMIFS('Дневной стационар'!O:O,'Дневной стационар'!D:D,СВОД!C2299,'Дневной стационар'!F:F,СВОД!E2299)+SUMIFS(ЭКО!M:M,ЭКО!D:D,СВОД!C2299,ЭКО!F:F,СВОД!E2299)+SUMIFS(Диализ!O:O,Диализ!E:E,СВОД!C2299,Диализ!G:G,СВОД!E2299)+SUMIFS(Поликлиника!CT:CT,Поликлиника!D:D,СВОД!C2299,Поликлиника!F:F,СВОД!E2299)+SUMIFS('Скорая мед. помощь'!O:O,'Скорая мед. помощь'!E:E,СВОД!C2299,'Скорая мед. помощь'!G:G,СВОД!E2299)+SUMIFS(Услуги!AV:AV,Услуги!D:D,СВОД!C2299,Услуги!F:F,СВОД!E2299)</f>
        <v>0</v>
      </c>
      <c r="O2299" s="302">
        <f>SUMIFS(Сверхбаза!L:L,Сверхбаза!C:C,СВОД!C2299,Сверхбаза!E:E,СВОД!E2299)+SUMIFS(Сверхбаза!M:M,Сверхбаза!C:C,СВОД!C2299,Сверхбаза!E:E,СВОД!E2299)</f>
        <v>0</v>
      </c>
      <c r="P2299" s="276">
        <f>SUMIFS(Сверхбаза!N:N,Сверхбаза!C:C,СВОД!C2299,Сверхбаза!E:E,СВОД!E2299)</f>
        <v>0</v>
      </c>
      <c r="Q2299" s="276">
        <f>SUMIFS(Сверхбаза!P:P,Сверхбаза!C:C,СВОД!C2299,Сверхбаза!E:E,СВОД!E2299)</f>
        <v>0</v>
      </c>
      <c r="R2299" s="276">
        <f>SUMIFS(Сверхбаза!O:O,Сверхбаза!C:C,СВОД!C2299,Сверхбаза!E:E,СВОД!E2299)</f>
        <v>0</v>
      </c>
      <c r="S2299" s="276">
        <f>SUMIFS(Сверхбаза!Q:Q,Сверхбаза!C:C,СВОД!C2299,Сверхбаза!E:E,СВОД!E2299)</f>
        <v>0</v>
      </c>
      <c r="T2299" s="303">
        <f>SUMIFS(Сверхбаза!G:G,Сверхбаза!C:C,СВОД!C2299,Сверхбаза!E:E,СВОД!E2299)</f>
        <v>0</v>
      </c>
    </row>
    <row r="2300" spans="1:20" outlineLevel="1" x14ac:dyDescent="0.2">
      <c r="A2300" s="289"/>
      <c r="B2300" s="279"/>
      <c r="C2300" s="279" t="str">
        <f>CONCATENATE(C2299," ","Итог")</f>
        <v>501901 Итог</v>
      </c>
      <c r="D2300" s="280"/>
      <c r="E2300" s="351"/>
      <c r="F2300" s="352"/>
      <c r="G2300" s="304"/>
      <c r="H2300" s="281"/>
      <c r="I2300" s="281"/>
      <c r="J2300" s="281"/>
      <c r="K2300" s="281"/>
      <c r="L2300" s="281"/>
      <c r="M2300" s="281"/>
      <c r="N2300" s="305">
        <f>SUBTOTAL(9,N2292:N2299)</f>
        <v>5439.0117599999994</v>
      </c>
      <c r="O2300" s="304"/>
      <c r="P2300" s="281"/>
      <c r="Q2300" s="281"/>
      <c r="R2300" s="281"/>
      <c r="S2300" s="281"/>
      <c r="T2300" s="305">
        <f>SUBTOTAL(9,T2292:T2299)</f>
        <v>0</v>
      </c>
    </row>
    <row r="2301" spans="1:20" outlineLevel="2" x14ac:dyDescent="0.2">
      <c r="A2301" s="287">
        <f>VLOOKUP(C2301,Округа!B:C,2,FALSE)</f>
        <v>7</v>
      </c>
      <c r="B2301" s="8">
        <v>505022</v>
      </c>
      <c r="C2301" s="8">
        <v>502201</v>
      </c>
      <c r="D2301" s="9" t="s">
        <v>391</v>
      </c>
      <c r="E2301" s="347">
        <v>1</v>
      </c>
      <c r="F2301" s="348" t="s">
        <v>12</v>
      </c>
      <c r="G2301" s="300">
        <f>SUMIFS('Круглосуточный стационар'!J:J,'Круглосуточный стационар'!D:D,СВОД!C2301,'Круглосуточный стационар'!F:F,СВОД!E2301)/2+SUMIFS(ВМП!J:J,ВМП!D:D,СВОД!C2301,ВМП!F:F,СВОД!E2301)/2+SUMIFS('Дневной стационар'!J:J,'Дневной стационар'!D:D,СВОД!C2301,'Дневной стационар'!F:F,СВОД!E2301)/2+SUMIFS(ЭКО!H:H,ЭКО!D:D,СВОД!C2301,ЭКО!F:F,СВОД!E2301)+SUMIFS(Диализ!J:J,Диализ!E:E,СВОД!C2301,Диализ!G:G,СВОД!E2301)</f>
        <v>0</v>
      </c>
      <c r="H2301" s="278">
        <f>SUMIFS(Поликлиника!H:H,Поликлиника!D:D,СВОД!C2301,Поликлиника!F:F,СВОД!E2301)</f>
        <v>0</v>
      </c>
      <c r="I2301" s="278">
        <f>SUMIFS(Поликлиника!BA:BA,Поликлиника!D:D,СВОД!C2301,Поликлиника!F:F,СВОД!E2301)</f>
        <v>0</v>
      </c>
      <c r="J2301" s="278">
        <f>SUMIFS(Поликлиника!BF:BF,Поликлиника!D:D,СВОД!C2301,Поликлиника!F:F,СВОД!E2301)</f>
        <v>0</v>
      </c>
      <c r="K2301" s="278">
        <f>SUMIFS(Поликлиника!BU:BU,Поликлиника!D:D,СВОД!C2301,Поликлиника!F:F,СВОД!E2301)</f>
        <v>0</v>
      </c>
      <c r="L2301" s="278">
        <f>SUMIFS(Услуги!H:H,Услуги!D:D,СВОД!C2301,Услуги!F:F,СВОД!E2301)+SUMIFS(Услуги!M:M,Услуги!D:D,СВОД!C2301,Услуги!F:F,СВОД!E2301)+SUMIFS(Услуги!R:R,Услуги!D:D,СВОД!C2301,Услуги!F:F,СВОД!E2301)+SUMIFS(Услуги!W:W,Услуги!D:D,СВОД!C2301,Услуги!F:F,СВОД!E2301)+SUMIFS(Услуги!AB:AB,Услуги!D:D,СВОД!C2301,Услуги!F:F,СВОД!E2301)+SUMIFS(Услуги!AG:AG,Услуги!D:D,СВОД!C2301,Услуги!F:F,СВОД!E2301)+SUMIFS(Услуги!AL:AL,Услуги!D:D,СВОД!C2301,Услуги!F:F,СВОД!E2301)+SUMIFS(Услуги!AQ:AQ,Услуги!D:D,СВОД!C2301,Услуги!F:F,СВОД!E2301)</f>
        <v>0</v>
      </c>
      <c r="M2301" s="278">
        <f>SUMIFS('Скорая мед. помощь'!J:J,'Скорая мед. помощь'!E:E,СВОД!C2301,'Скорая мед. помощь'!G:G,СВОД!E2301)</f>
        <v>0</v>
      </c>
      <c r="N2301" s="301">
        <f>SUMIFS('Круглосуточный стационар'!O:O,'Круглосуточный стационар'!D:D,СВОД!C2301,'Круглосуточный стационар'!F:F,СВОД!E2301)+SUMIFS(ВМП!O:O,ВМП!D:D,СВОД!C2301,ВМП!F:F,СВОД!E2301)+SUMIFS('Дневной стационар'!O:O,'Дневной стационар'!D:D,СВОД!C2301,'Дневной стационар'!F:F,СВОД!E2301)+SUMIFS(ЭКО!M:M,ЭКО!D:D,СВОД!C2301,ЭКО!F:F,СВОД!E2301)+SUMIFS(Диализ!O:O,Диализ!E:E,СВОД!C2301,Диализ!G:G,СВОД!E2301)+SUMIFS(Поликлиника!CT:CT,Поликлиника!D:D,СВОД!C2301,Поликлиника!F:F,СВОД!E2301)+SUMIFS('Скорая мед. помощь'!O:O,'Скорая мед. помощь'!E:E,СВОД!C2301,'Скорая мед. помощь'!G:G,СВОД!E2301)+SUMIFS(Услуги!AV:AV,Услуги!D:D,СВОД!C2301,Услуги!F:F,СВОД!E2301)</f>
        <v>0</v>
      </c>
      <c r="O2301" s="300">
        <f>SUMIFS(Сверхбаза!L:L,Сверхбаза!C:C,СВОД!C2301,Сверхбаза!E:E,СВОД!E2301)+SUMIFS(Сверхбаза!M:M,Сверхбаза!C:C,СВОД!C2301,Сверхбаза!E:E,СВОД!E2301)</f>
        <v>0</v>
      </c>
      <c r="P2301" s="278">
        <f>SUMIFS(Сверхбаза!N:N,Сверхбаза!C:C,СВОД!C2301,Сверхбаза!E:E,СВОД!E2301)</f>
        <v>0</v>
      </c>
      <c r="Q2301" s="278">
        <f>SUMIFS(Сверхбаза!P:P,Сверхбаза!C:C,СВОД!C2301,Сверхбаза!E:E,СВОД!E2301)</f>
        <v>0</v>
      </c>
      <c r="R2301" s="278">
        <f>SUMIFS(Сверхбаза!O:O,Сверхбаза!C:C,СВОД!C2301,Сверхбаза!E:E,СВОД!E2301)</f>
        <v>0</v>
      </c>
      <c r="S2301" s="278">
        <f>SUMIFS(Сверхбаза!Q:Q,Сверхбаза!C:C,СВОД!C2301,Сверхбаза!E:E,СВОД!E2301)</f>
        <v>0</v>
      </c>
      <c r="T2301" s="301">
        <f>SUMIFS(Сверхбаза!G:G,Сверхбаза!C:C,СВОД!C2301,Сверхбаза!E:E,СВОД!E2301)</f>
        <v>0</v>
      </c>
    </row>
    <row r="2302" spans="1:20" ht="25.5" outlineLevel="2" x14ac:dyDescent="0.2">
      <c r="A2302" s="288">
        <f>VLOOKUP(C2302,Округа!B:C,2,FALSE)</f>
        <v>7</v>
      </c>
      <c r="B2302" s="361">
        <v>505022</v>
      </c>
      <c r="C2302" s="361">
        <v>502201</v>
      </c>
      <c r="D2302" s="5" t="s">
        <v>391</v>
      </c>
      <c r="E2302" s="349">
        <v>13</v>
      </c>
      <c r="F2302" s="350" t="s">
        <v>704</v>
      </c>
      <c r="G2302" s="302">
        <f>SUMIFS('Круглосуточный стационар'!J:J,'Круглосуточный стационар'!D:D,СВОД!C2302,'Круглосуточный стационар'!F:F,СВОД!E2302)/2+SUMIFS(ВМП!J:J,ВМП!D:D,СВОД!C2302,ВМП!F:F,СВОД!E2302)/2+SUMIFS('Дневной стационар'!J:J,'Дневной стационар'!D:D,СВОД!C2302,'Дневной стационар'!F:F,СВОД!E2302)/2+SUMIFS(ЭКО!H:H,ЭКО!D:D,СВОД!C2302,ЭКО!F:F,СВОД!E2302)+SUMIFS(Диализ!J:J,Диализ!E:E,СВОД!C2302,Диализ!G:G,СВОД!E2302)</f>
        <v>0</v>
      </c>
      <c r="H2302" s="276">
        <f>SUMIFS(Поликлиника!H:H,Поликлиника!D:D,СВОД!C2302,Поликлиника!F:F,СВОД!E2302)</f>
        <v>0</v>
      </c>
      <c r="I2302" s="276">
        <f>SUMIFS(Поликлиника!BA:BA,Поликлиника!D:D,СВОД!C2302,Поликлиника!F:F,СВОД!E2302)</f>
        <v>0</v>
      </c>
      <c r="J2302" s="276">
        <f>SUMIFS(Поликлиника!BF:BF,Поликлиника!D:D,СВОД!C2302,Поликлиника!F:F,СВОД!E2302)</f>
        <v>0</v>
      </c>
      <c r="K2302" s="276">
        <f>SUMIFS(Поликлиника!BU:BU,Поликлиника!D:D,СВОД!C2302,Поликлиника!F:F,СВОД!E2302)</f>
        <v>0</v>
      </c>
      <c r="L2302" s="276">
        <f>SUMIFS(Услуги!H:H,Услуги!D:D,СВОД!C2302,Услуги!F:F,СВОД!E2302)+SUMIFS(Услуги!M:M,Услуги!D:D,СВОД!C2302,Услуги!F:F,СВОД!E2302)+SUMIFS(Услуги!R:R,Услуги!D:D,СВОД!C2302,Услуги!F:F,СВОД!E2302)+SUMIFS(Услуги!W:W,Услуги!D:D,СВОД!C2302,Услуги!F:F,СВОД!E2302)+SUMIFS(Услуги!AB:AB,Услуги!D:D,СВОД!C2302,Услуги!F:F,СВОД!E2302)+SUMIFS(Услуги!AG:AG,Услуги!D:D,СВОД!C2302,Услуги!F:F,СВОД!E2302)+SUMIFS(Услуги!AL:AL,Услуги!D:D,СВОД!C2302,Услуги!F:F,СВОД!E2302)+SUMIFS(Услуги!AQ:AQ,Услуги!D:D,СВОД!C2302,Услуги!F:F,СВОД!E2302)</f>
        <v>0</v>
      </c>
      <c r="M2302" s="276">
        <f>SUMIFS('Скорая мед. помощь'!J:J,'Скорая мед. помощь'!E:E,СВОД!C2302,'Скорая мед. помощь'!G:G,СВОД!E2302)</f>
        <v>0</v>
      </c>
      <c r="N2302" s="303">
        <f>SUMIFS('Круглосуточный стационар'!O:O,'Круглосуточный стационар'!D:D,СВОД!C2302,'Круглосуточный стационар'!F:F,СВОД!E2302)+SUMIFS(ВМП!O:O,ВМП!D:D,СВОД!C2302,ВМП!F:F,СВОД!E2302)+SUMIFS('Дневной стационар'!O:O,'Дневной стационар'!D:D,СВОД!C2302,'Дневной стационар'!F:F,СВОД!E2302)+SUMIFS(ЭКО!M:M,ЭКО!D:D,СВОД!C2302,ЭКО!F:F,СВОД!E2302)+SUMIFS(Диализ!O:O,Диализ!E:E,СВОД!C2302,Диализ!G:G,СВОД!E2302)+SUMIFS(Поликлиника!CT:CT,Поликлиника!D:D,СВОД!C2302,Поликлиника!F:F,СВОД!E2302)+SUMIFS('Скорая мед. помощь'!O:O,'Скорая мед. помощь'!E:E,СВОД!C2302,'Скорая мед. помощь'!G:G,СВОД!E2302)+SUMIFS(Услуги!AV:AV,Услуги!D:D,СВОД!C2302,Услуги!F:F,СВОД!E2302)</f>
        <v>0</v>
      </c>
      <c r="O2302" s="302">
        <f>SUMIFS(Сверхбаза!L:L,Сверхбаза!C:C,СВОД!C2302,Сверхбаза!E:E,СВОД!E2302)+SUMIFS(Сверхбаза!M:M,Сверхбаза!C:C,СВОД!C2302,Сверхбаза!E:E,СВОД!E2302)</f>
        <v>0</v>
      </c>
      <c r="P2302" s="276">
        <f>SUMIFS(Сверхбаза!N:N,Сверхбаза!C:C,СВОД!C2302,Сверхбаза!E:E,СВОД!E2302)</f>
        <v>0</v>
      </c>
      <c r="Q2302" s="276">
        <f>SUMIFS(Сверхбаза!P:P,Сверхбаза!C:C,СВОД!C2302,Сверхбаза!E:E,СВОД!E2302)</f>
        <v>0</v>
      </c>
      <c r="R2302" s="276">
        <f>SUMIFS(Сверхбаза!O:O,Сверхбаза!C:C,СВОД!C2302,Сверхбаза!E:E,СВОД!E2302)</f>
        <v>0</v>
      </c>
      <c r="S2302" s="276">
        <f>SUMIFS(Сверхбаза!Q:Q,Сверхбаза!C:C,СВОД!C2302,Сверхбаза!E:E,СВОД!E2302)</f>
        <v>0</v>
      </c>
      <c r="T2302" s="303">
        <f>SUMIFS(Сверхбаза!G:G,Сверхбаза!C:C,СВОД!C2302,Сверхбаза!E:E,СВОД!E2302)</f>
        <v>0</v>
      </c>
    </row>
    <row r="2303" spans="1:20" outlineLevel="2" x14ac:dyDescent="0.2">
      <c r="A2303" s="288">
        <f>VLOOKUP(C2303,Округа!B:C,2,FALSE)</f>
        <v>7</v>
      </c>
      <c r="B2303" s="361">
        <v>505022</v>
      </c>
      <c r="C2303" s="361">
        <v>502201</v>
      </c>
      <c r="D2303" s="5" t="s">
        <v>391</v>
      </c>
      <c r="E2303" s="349">
        <v>2</v>
      </c>
      <c r="F2303" s="350" t="s">
        <v>173</v>
      </c>
      <c r="G2303" s="302">
        <f>SUMIFS('Круглосуточный стационар'!J:J,'Круглосуточный стационар'!D:D,СВОД!C2303,'Круглосуточный стационар'!F:F,СВОД!E2303)/2+SUMIFS(ВМП!J:J,ВМП!D:D,СВОД!C2303,ВМП!F:F,СВОД!E2303)/2+SUMIFS('Дневной стационар'!J:J,'Дневной стационар'!D:D,СВОД!C2303,'Дневной стационар'!F:F,СВОД!E2303)/2+SUMIFS(ЭКО!H:H,ЭКО!D:D,СВОД!C2303,ЭКО!F:F,СВОД!E2303)+SUMIFS(Диализ!J:J,Диализ!E:E,СВОД!C2303,Диализ!G:G,СВОД!E2303)</f>
        <v>0</v>
      </c>
      <c r="H2303" s="276">
        <f>SUMIFS(Поликлиника!H:H,Поликлиника!D:D,СВОД!C2303,Поликлиника!F:F,СВОД!E2303)</f>
        <v>0</v>
      </c>
      <c r="I2303" s="276">
        <f>SUMIFS(Поликлиника!BA:BA,Поликлиника!D:D,СВОД!C2303,Поликлиника!F:F,СВОД!E2303)</f>
        <v>0</v>
      </c>
      <c r="J2303" s="276">
        <f>SUMIFS(Поликлиника!BF:BF,Поликлиника!D:D,СВОД!C2303,Поликлиника!F:F,СВОД!E2303)</f>
        <v>0</v>
      </c>
      <c r="K2303" s="276">
        <f>SUMIFS(Поликлиника!BU:BU,Поликлиника!D:D,СВОД!C2303,Поликлиника!F:F,СВОД!E2303)</f>
        <v>0</v>
      </c>
      <c r="L2303" s="276">
        <f>SUMIFS(Услуги!H:H,Услуги!D:D,СВОД!C2303,Услуги!F:F,СВОД!E2303)+SUMIFS(Услуги!M:M,Услуги!D:D,СВОД!C2303,Услуги!F:F,СВОД!E2303)+SUMIFS(Услуги!R:R,Услуги!D:D,СВОД!C2303,Услуги!F:F,СВОД!E2303)+SUMIFS(Услуги!W:W,Услуги!D:D,СВОД!C2303,Услуги!F:F,СВОД!E2303)+SUMIFS(Услуги!AB:AB,Услуги!D:D,СВОД!C2303,Услуги!F:F,СВОД!E2303)+SUMIFS(Услуги!AG:AG,Услуги!D:D,СВОД!C2303,Услуги!F:F,СВОД!E2303)+SUMIFS(Услуги!AL:AL,Услуги!D:D,СВОД!C2303,Услуги!F:F,СВОД!E2303)+SUMIFS(Услуги!AQ:AQ,Услуги!D:D,СВОД!C2303,Услуги!F:F,СВОД!E2303)</f>
        <v>0</v>
      </c>
      <c r="M2303" s="276">
        <f>SUMIFS('Скорая мед. помощь'!J:J,'Скорая мед. помощь'!E:E,СВОД!C2303,'Скорая мед. помощь'!G:G,СВОД!E2303)</f>
        <v>0</v>
      </c>
      <c r="N2303" s="303">
        <f>SUMIFS('Круглосуточный стационар'!O:O,'Круглосуточный стационар'!D:D,СВОД!C2303,'Круглосуточный стационар'!F:F,СВОД!E2303)+SUMIFS(ВМП!O:O,ВМП!D:D,СВОД!C2303,ВМП!F:F,СВОД!E2303)+SUMIFS('Дневной стационар'!O:O,'Дневной стационар'!D:D,СВОД!C2303,'Дневной стационар'!F:F,СВОД!E2303)+SUMIFS(ЭКО!M:M,ЭКО!D:D,СВОД!C2303,ЭКО!F:F,СВОД!E2303)+SUMIFS(Диализ!O:O,Диализ!E:E,СВОД!C2303,Диализ!G:G,СВОД!E2303)+SUMIFS(Поликлиника!CT:CT,Поликлиника!D:D,СВОД!C2303,Поликлиника!F:F,СВОД!E2303)+SUMIFS('Скорая мед. помощь'!O:O,'Скорая мед. помощь'!E:E,СВОД!C2303,'Скорая мед. помощь'!G:G,СВОД!E2303)+SUMIFS(Услуги!AV:AV,Услуги!D:D,СВОД!C2303,Услуги!F:F,СВОД!E2303)</f>
        <v>0</v>
      </c>
      <c r="O2303" s="302">
        <f>SUMIFS(Сверхбаза!L:L,Сверхбаза!C:C,СВОД!C2303,Сверхбаза!E:E,СВОД!E2303)+SUMIFS(Сверхбаза!M:M,Сверхбаза!C:C,СВОД!C2303,Сверхбаза!E:E,СВОД!E2303)</f>
        <v>0</v>
      </c>
      <c r="P2303" s="276">
        <f>SUMIFS(Сверхбаза!N:N,Сверхбаза!C:C,СВОД!C2303,Сверхбаза!E:E,СВОД!E2303)</f>
        <v>0</v>
      </c>
      <c r="Q2303" s="276">
        <f>SUMIFS(Сверхбаза!P:P,Сверхбаза!C:C,СВОД!C2303,Сверхбаза!E:E,СВОД!E2303)</f>
        <v>0</v>
      </c>
      <c r="R2303" s="276">
        <f>SUMIFS(Сверхбаза!O:O,Сверхбаза!C:C,СВОД!C2303,Сверхбаза!E:E,СВОД!E2303)</f>
        <v>0</v>
      </c>
      <c r="S2303" s="276">
        <f>SUMIFS(Сверхбаза!Q:Q,Сверхбаза!C:C,СВОД!C2303,Сверхбаза!E:E,СВОД!E2303)</f>
        <v>0</v>
      </c>
      <c r="T2303" s="303">
        <f>SUMIFS(Сверхбаза!G:G,Сверхбаза!C:C,СВОД!C2303,Сверхбаза!E:E,СВОД!E2303)</f>
        <v>0</v>
      </c>
    </row>
    <row r="2304" spans="1:20" ht="25.5" outlineLevel="2" x14ac:dyDescent="0.2">
      <c r="A2304" s="288">
        <f>VLOOKUP(C2304,Округа!B:C,2,FALSE)</f>
        <v>7</v>
      </c>
      <c r="B2304" s="361">
        <v>505022</v>
      </c>
      <c r="C2304" s="361">
        <v>502201</v>
      </c>
      <c r="D2304" s="5" t="s">
        <v>391</v>
      </c>
      <c r="E2304" s="349">
        <v>6</v>
      </c>
      <c r="F2304" s="350" t="s">
        <v>705</v>
      </c>
      <c r="G2304" s="302">
        <f>SUMIFS('Круглосуточный стационар'!J:J,'Круглосуточный стационар'!D:D,СВОД!C2304,'Круглосуточный стационар'!F:F,СВОД!E2304)/2+SUMIFS(ВМП!J:J,ВМП!D:D,СВОД!C2304,ВМП!F:F,СВОД!E2304)/2+SUMIFS('Дневной стационар'!J:J,'Дневной стационар'!D:D,СВОД!C2304,'Дневной стационар'!F:F,СВОД!E2304)/2+SUMIFS(ЭКО!H:H,ЭКО!D:D,СВОД!C2304,ЭКО!F:F,СВОД!E2304)+SUMIFS(Диализ!J:J,Диализ!E:E,СВОД!C2304,Диализ!G:G,СВОД!E2304)</f>
        <v>0</v>
      </c>
      <c r="H2304" s="276">
        <f>SUMIFS(Поликлиника!H:H,Поликлиника!D:D,СВОД!C2304,Поликлиника!F:F,СВОД!E2304)</f>
        <v>0</v>
      </c>
      <c r="I2304" s="276">
        <f>SUMIFS(Поликлиника!BA:BA,Поликлиника!D:D,СВОД!C2304,Поликлиника!F:F,СВОД!E2304)</f>
        <v>0</v>
      </c>
      <c r="J2304" s="276">
        <f>SUMIFS(Поликлиника!BF:BF,Поликлиника!D:D,СВОД!C2304,Поликлиника!F:F,СВОД!E2304)</f>
        <v>0</v>
      </c>
      <c r="K2304" s="276">
        <f>SUMIFS(Поликлиника!BU:BU,Поликлиника!D:D,СВОД!C2304,Поликлиника!F:F,СВОД!E2304)</f>
        <v>0</v>
      </c>
      <c r="L2304" s="276">
        <f>SUMIFS(Услуги!H:H,Услуги!D:D,СВОД!C2304,Услуги!F:F,СВОД!E2304)+SUMIFS(Услуги!M:M,Услуги!D:D,СВОД!C2304,Услуги!F:F,СВОД!E2304)+SUMIFS(Услуги!R:R,Услуги!D:D,СВОД!C2304,Услуги!F:F,СВОД!E2304)+SUMIFS(Услуги!W:W,Услуги!D:D,СВОД!C2304,Услуги!F:F,СВОД!E2304)+SUMIFS(Услуги!AB:AB,Услуги!D:D,СВОД!C2304,Услуги!F:F,СВОД!E2304)+SUMIFS(Услуги!AG:AG,Услуги!D:D,СВОД!C2304,Услуги!F:F,СВОД!E2304)+SUMIFS(Услуги!AL:AL,Услуги!D:D,СВОД!C2304,Услуги!F:F,СВОД!E2304)+SUMIFS(Услуги!AQ:AQ,Услуги!D:D,СВОД!C2304,Услуги!F:F,СВОД!E2304)</f>
        <v>0</v>
      </c>
      <c r="M2304" s="276">
        <f>SUMIFS('Скорая мед. помощь'!J:J,'Скорая мед. помощь'!E:E,СВОД!C2304,'Скорая мед. помощь'!G:G,СВОД!E2304)</f>
        <v>0</v>
      </c>
      <c r="N2304" s="303">
        <f>SUMIFS('Круглосуточный стационар'!O:O,'Круглосуточный стационар'!D:D,СВОД!C2304,'Круглосуточный стационар'!F:F,СВОД!E2304)+SUMIFS(ВМП!O:O,ВМП!D:D,СВОД!C2304,ВМП!F:F,СВОД!E2304)+SUMIFS('Дневной стационар'!O:O,'Дневной стационар'!D:D,СВОД!C2304,'Дневной стационар'!F:F,СВОД!E2304)+SUMIFS(ЭКО!M:M,ЭКО!D:D,СВОД!C2304,ЭКО!F:F,СВОД!E2304)+SUMIFS(Диализ!O:O,Диализ!E:E,СВОД!C2304,Диализ!G:G,СВОД!E2304)+SUMIFS(Поликлиника!CT:CT,Поликлиника!D:D,СВОД!C2304,Поликлиника!F:F,СВОД!E2304)+SUMIFS('Скорая мед. помощь'!O:O,'Скорая мед. помощь'!E:E,СВОД!C2304,'Скорая мед. помощь'!G:G,СВОД!E2304)+SUMIFS(Услуги!AV:AV,Услуги!D:D,СВОД!C2304,Услуги!F:F,СВОД!E2304)</f>
        <v>0</v>
      </c>
      <c r="O2304" s="302">
        <f>SUMIFS(Сверхбаза!L:L,Сверхбаза!C:C,СВОД!C2304,Сверхбаза!E:E,СВОД!E2304)+SUMIFS(Сверхбаза!M:M,Сверхбаза!C:C,СВОД!C2304,Сверхбаза!E:E,СВОД!E2304)</f>
        <v>0</v>
      </c>
      <c r="P2304" s="276">
        <f>SUMIFS(Сверхбаза!N:N,Сверхбаза!C:C,СВОД!C2304,Сверхбаза!E:E,СВОД!E2304)</f>
        <v>0</v>
      </c>
      <c r="Q2304" s="276">
        <f>SUMIFS(Сверхбаза!P:P,Сверхбаза!C:C,СВОД!C2304,Сверхбаза!E:E,СВОД!E2304)</f>
        <v>0</v>
      </c>
      <c r="R2304" s="276">
        <f>SUMIFS(Сверхбаза!O:O,Сверхбаза!C:C,СВОД!C2304,Сверхбаза!E:E,СВОД!E2304)</f>
        <v>0</v>
      </c>
      <c r="S2304" s="276">
        <f>SUMIFS(Сверхбаза!Q:Q,Сверхбаза!C:C,СВОД!C2304,Сверхбаза!E:E,СВОД!E2304)</f>
        <v>0</v>
      </c>
      <c r="T2304" s="303">
        <f>SUMIFS(Сверхбаза!G:G,Сверхбаза!C:C,СВОД!C2304,Сверхбаза!E:E,СВОД!E2304)</f>
        <v>0</v>
      </c>
    </row>
    <row r="2305" spans="1:20" ht="25.5" outlineLevel="2" x14ac:dyDescent="0.2">
      <c r="A2305" s="288">
        <f>VLOOKUP(C2305,Округа!B:C,2,FALSE)</f>
        <v>7</v>
      </c>
      <c r="B2305" s="361">
        <v>505022</v>
      </c>
      <c r="C2305" s="361">
        <v>502201</v>
      </c>
      <c r="D2305" s="5" t="s">
        <v>391</v>
      </c>
      <c r="E2305" s="349">
        <v>3</v>
      </c>
      <c r="F2305" s="350" t="s">
        <v>174</v>
      </c>
      <c r="G2305" s="302">
        <f>SUMIFS('Круглосуточный стационар'!J:J,'Круглосуточный стационар'!D:D,СВОД!C2305,'Круглосуточный стационар'!F:F,СВОД!E2305)/2+SUMIFS(ВМП!J:J,ВМП!D:D,СВОД!C2305,ВМП!F:F,СВОД!E2305)/2+SUMIFS('Дневной стационар'!J:J,'Дневной стационар'!D:D,СВОД!C2305,'Дневной стационар'!F:F,СВОД!E2305)/2+SUMIFS(ЭКО!H:H,ЭКО!D:D,СВОД!C2305,ЭКО!F:F,СВОД!E2305)+SUMIFS(Диализ!J:J,Диализ!E:E,СВОД!C2305,Диализ!G:G,СВОД!E2305)</f>
        <v>0</v>
      </c>
      <c r="H2305" s="276">
        <f>SUMIFS(Поликлиника!H:H,Поликлиника!D:D,СВОД!C2305,Поликлиника!F:F,СВОД!E2305)</f>
        <v>22</v>
      </c>
      <c r="I2305" s="276">
        <f>SUMIFS(Поликлиника!BA:BA,Поликлиника!D:D,СВОД!C2305,Поликлиника!F:F,СВОД!E2305)</f>
        <v>0</v>
      </c>
      <c r="J2305" s="276">
        <f>SUMIFS(Поликлиника!BF:BF,Поликлиника!D:D,СВОД!C2305,Поликлиника!F:F,СВОД!E2305)</f>
        <v>0</v>
      </c>
      <c r="K2305" s="276">
        <f>SUMIFS(Поликлиника!BU:BU,Поликлиника!D:D,СВОД!C2305,Поликлиника!F:F,СВОД!E2305)</f>
        <v>28</v>
      </c>
      <c r="L2305" s="276">
        <f>SUMIFS(Услуги!H:H,Услуги!D:D,СВОД!C2305,Услуги!F:F,СВОД!E2305)+SUMIFS(Услуги!M:M,Услуги!D:D,СВОД!C2305,Услуги!F:F,СВОД!E2305)+SUMIFS(Услуги!R:R,Услуги!D:D,СВОД!C2305,Услуги!F:F,СВОД!E2305)+SUMIFS(Услуги!W:W,Услуги!D:D,СВОД!C2305,Услуги!F:F,СВОД!E2305)+SUMIFS(Услуги!AB:AB,Услуги!D:D,СВОД!C2305,Услуги!F:F,СВОД!E2305)+SUMIFS(Услуги!AG:AG,Услуги!D:D,СВОД!C2305,Услуги!F:F,СВОД!E2305)+SUMIFS(Услуги!AL:AL,Услуги!D:D,СВОД!C2305,Услуги!F:F,СВОД!E2305)+SUMIFS(Услуги!AQ:AQ,Услуги!D:D,СВОД!C2305,Услуги!F:F,СВОД!E2305)</f>
        <v>0</v>
      </c>
      <c r="M2305" s="276">
        <f>SUMIFS('Скорая мед. помощь'!J:J,'Скорая мед. помощь'!E:E,СВОД!C2305,'Скорая мед. помощь'!G:G,СВОД!E2305)</f>
        <v>0</v>
      </c>
      <c r="N2305" s="303">
        <f>SUMIFS('Круглосуточный стационар'!O:O,'Круглосуточный стационар'!D:D,СВОД!C2305,'Круглосуточный стационар'!F:F,СВОД!E2305)+SUMIFS(ВМП!O:O,ВМП!D:D,СВОД!C2305,ВМП!F:F,СВОД!E2305)+SUMIFS('Дневной стационар'!O:O,'Дневной стационар'!D:D,СВОД!C2305,'Дневной стационар'!F:F,СВОД!E2305)+SUMIFS(ЭКО!M:M,ЭКО!D:D,СВОД!C2305,ЭКО!F:F,СВОД!E2305)+SUMIFS(Диализ!O:O,Диализ!E:E,СВОД!C2305,Диализ!G:G,СВОД!E2305)+SUMIFS(Поликлиника!CT:CT,Поликлиника!D:D,СВОД!C2305,Поликлиника!F:F,СВОД!E2305)+SUMIFS('Скорая мед. помощь'!O:O,'Скорая мед. помощь'!E:E,СВОД!C2305,'Скорая мед. помощь'!G:G,СВОД!E2305)+SUMIFS(Услуги!AV:AV,Услуги!D:D,СВОД!C2305,Услуги!F:F,СВОД!E2305)</f>
        <v>18.201466836734692</v>
      </c>
      <c r="O2305" s="302">
        <f>SUMIFS(Сверхбаза!L:L,Сверхбаза!C:C,СВОД!C2305,Сверхбаза!E:E,СВОД!E2305)+SUMIFS(Сверхбаза!M:M,Сверхбаза!C:C,СВОД!C2305,Сверхбаза!E:E,СВОД!E2305)</f>
        <v>0</v>
      </c>
      <c r="P2305" s="276">
        <f>SUMIFS(Сверхбаза!N:N,Сверхбаза!C:C,СВОД!C2305,Сверхбаза!E:E,СВОД!E2305)</f>
        <v>0</v>
      </c>
      <c r="Q2305" s="276">
        <f>SUMIFS(Сверхбаза!P:P,Сверхбаза!C:C,СВОД!C2305,Сверхбаза!E:E,СВОД!E2305)</f>
        <v>0</v>
      </c>
      <c r="R2305" s="276">
        <f>SUMIFS(Сверхбаза!O:O,Сверхбаза!C:C,СВОД!C2305,Сверхбаза!E:E,СВОД!E2305)</f>
        <v>0</v>
      </c>
      <c r="S2305" s="276">
        <f>SUMIFS(Сверхбаза!Q:Q,Сверхбаза!C:C,СВОД!C2305,Сверхбаза!E:E,СВОД!E2305)</f>
        <v>0</v>
      </c>
      <c r="T2305" s="303">
        <f>SUMIFS(Сверхбаза!G:G,Сверхбаза!C:C,СВОД!C2305,Сверхбаза!E:E,СВОД!E2305)</f>
        <v>0</v>
      </c>
    </row>
    <row r="2306" spans="1:20" outlineLevel="2" x14ac:dyDescent="0.2">
      <c r="A2306" s="288">
        <f>VLOOKUP(C2306,Округа!B:C,2,FALSE)</f>
        <v>7</v>
      </c>
      <c r="B2306" s="361">
        <v>505022</v>
      </c>
      <c r="C2306" s="361">
        <v>502201</v>
      </c>
      <c r="D2306" s="5" t="s">
        <v>391</v>
      </c>
      <c r="E2306" s="349">
        <v>7</v>
      </c>
      <c r="F2306" s="350" t="s">
        <v>706</v>
      </c>
      <c r="G2306" s="302">
        <f>SUMIFS('Круглосуточный стационар'!J:J,'Круглосуточный стационар'!D:D,СВОД!C2306,'Круглосуточный стационар'!F:F,СВОД!E2306)/2+SUMIFS(ВМП!J:J,ВМП!D:D,СВОД!C2306,ВМП!F:F,СВОД!E2306)/2+SUMIFS('Дневной стационар'!J:J,'Дневной стационар'!D:D,СВОД!C2306,'Дневной стационар'!F:F,СВОД!E2306)/2+SUMIFS(ЭКО!H:H,ЭКО!D:D,СВОД!C2306,ЭКО!F:F,СВОД!E2306)+SUMIFS(Диализ!J:J,Диализ!E:E,СВОД!C2306,Диализ!G:G,СВОД!E2306)</f>
        <v>0</v>
      </c>
      <c r="H2306" s="276">
        <f>SUMIFS(Поликлиника!H:H,Поликлиника!D:D,СВОД!C2306,Поликлиника!F:F,СВОД!E2306)</f>
        <v>0</v>
      </c>
      <c r="I2306" s="276">
        <f>SUMIFS(Поликлиника!BA:BA,Поликлиника!D:D,СВОД!C2306,Поликлиника!F:F,СВОД!E2306)</f>
        <v>0</v>
      </c>
      <c r="J2306" s="276">
        <f>SUMIFS(Поликлиника!BF:BF,Поликлиника!D:D,СВОД!C2306,Поликлиника!F:F,СВОД!E2306)</f>
        <v>0</v>
      </c>
      <c r="K2306" s="276">
        <f>SUMIFS(Поликлиника!BU:BU,Поликлиника!D:D,СВОД!C2306,Поликлиника!F:F,СВОД!E2306)</f>
        <v>0</v>
      </c>
      <c r="L2306" s="276">
        <f>SUMIFS(Услуги!H:H,Услуги!D:D,СВОД!C2306,Услуги!F:F,СВОД!E2306)+SUMIFS(Услуги!M:M,Услуги!D:D,СВОД!C2306,Услуги!F:F,СВОД!E2306)+SUMIFS(Услуги!R:R,Услуги!D:D,СВОД!C2306,Услуги!F:F,СВОД!E2306)+SUMIFS(Услуги!W:W,Услуги!D:D,СВОД!C2306,Услуги!F:F,СВОД!E2306)+SUMIFS(Услуги!AB:AB,Услуги!D:D,СВОД!C2306,Услуги!F:F,СВОД!E2306)+SUMIFS(Услуги!AG:AG,Услуги!D:D,СВОД!C2306,Услуги!F:F,СВОД!E2306)+SUMIFS(Услуги!AL:AL,Услуги!D:D,СВОД!C2306,Услуги!F:F,СВОД!E2306)+SUMIFS(Услуги!AQ:AQ,Услуги!D:D,СВОД!C2306,Услуги!F:F,СВОД!E2306)</f>
        <v>0</v>
      </c>
      <c r="M2306" s="276">
        <f>SUMIFS('Скорая мед. помощь'!J:J,'Скорая мед. помощь'!E:E,СВОД!C2306,'Скорая мед. помощь'!G:G,СВОД!E2306)</f>
        <v>0</v>
      </c>
      <c r="N2306" s="303">
        <f>SUMIFS('Круглосуточный стационар'!O:O,'Круглосуточный стационар'!D:D,СВОД!C2306,'Круглосуточный стационар'!F:F,СВОД!E2306)+SUMIFS(ВМП!O:O,ВМП!D:D,СВОД!C2306,ВМП!F:F,СВОД!E2306)+SUMIFS('Дневной стационар'!O:O,'Дневной стационар'!D:D,СВОД!C2306,'Дневной стационар'!F:F,СВОД!E2306)+SUMIFS(ЭКО!M:M,ЭКО!D:D,СВОД!C2306,ЭКО!F:F,СВОД!E2306)+SUMIFS(Диализ!O:O,Диализ!E:E,СВОД!C2306,Диализ!G:G,СВОД!E2306)+SUMIFS(Поликлиника!CT:CT,Поликлиника!D:D,СВОД!C2306,Поликлиника!F:F,СВОД!E2306)+SUMIFS('Скорая мед. помощь'!O:O,'Скорая мед. помощь'!E:E,СВОД!C2306,'Скорая мед. помощь'!G:G,СВОД!E2306)+SUMIFS(Услуги!AV:AV,Услуги!D:D,СВОД!C2306,Услуги!F:F,СВОД!E2306)</f>
        <v>0</v>
      </c>
      <c r="O2306" s="302">
        <f>SUMIFS(Сверхбаза!L:L,Сверхбаза!C:C,СВОД!C2306,Сверхбаза!E:E,СВОД!E2306)+SUMIFS(Сверхбаза!M:M,Сверхбаза!C:C,СВОД!C2306,Сверхбаза!E:E,СВОД!E2306)</f>
        <v>0</v>
      </c>
      <c r="P2306" s="276">
        <f>SUMIFS(Сверхбаза!N:N,Сверхбаза!C:C,СВОД!C2306,Сверхбаза!E:E,СВОД!E2306)</f>
        <v>0</v>
      </c>
      <c r="Q2306" s="276">
        <f>SUMIFS(Сверхбаза!P:P,Сверхбаза!C:C,СВОД!C2306,Сверхбаза!E:E,СВОД!E2306)</f>
        <v>0</v>
      </c>
      <c r="R2306" s="276">
        <f>SUMIFS(Сверхбаза!O:O,Сверхбаза!C:C,СВОД!C2306,Сверхбаза!E:E,СВОД!E2306)</f>
        <v>0</v>
      </c>
      <c r="S2306" s="276">
        <f>SUMIFS(Сверхбаза!Q:Q,Сверхбаза!C:C,СВОД!C2306,Сверхбаза!E:E,СВОД!E2306)</f>
        <v>0</v>
      </c>
      <c r="T2306" s="303">
        <f>SUMIFS(Сверхбаза!G:G,Сверхбаза!C:C,СВОД!C2306,Сверхбаза!E:E,СВОД!E2306)</f>
        <v>0</v>
      </c>
    </row>
    <row r="2307" spans="1:20" outlineLevel="2" x14ac:dyDescent="0.2">
      <c r="A2307" s="288">
        <f>VLOOKUP(C2307,Округа!B:C,2,FALSE)</f>
        <v>7</v>
      </c>
      <c r="B2307" s="361">
        <v>505022</v>
      </c>
      <c r="C2307" s="361">
        <v>502201</v>
      </c>
      <c r="D2307" s="5" t="s">
        <v>391</v>
      </c>
      <c r="E2307" s="349">
        <v>70</v>
      </c>
      <c r="F2307" s="350" t="s">
        <v>707</v>
      </c>
      <c r="G2307" s="302">
        <f>SUMIFS('Круглосуточный стационар'!J:J,'Круглосуточный стационар'!D:D,СВОД!C2307,'Круглосуточный стационар'!F:F,СВОД!E2307)/2+SUMIFS(ВМП!J:J,ВМП!D:D,СВОД!C2307,ВМП!F:F,СВОД!E2307)/2+SUMIFS('Дневной стационар'!J:J,'Дневной стационар'!D:D,СВОД!C2307,'Дневной стационар'!F:F,СВОД!E2307)/2+SUMIFS(ЭКО!H:H,ЭКО!D:D,СВОД!C2307,ЭКО!F:F,СВОД!E2307)+SUMIFS(Диализ!J:J,Диализ!E:E,СВОД!C2307,Диализ!G:G,СВОД!E2307)</f>
        <v>0</v>
      </c>
      <c r="H2307" s="276">
        <f>SUMIFS(Поликлиника!H:H,Поликлиника!D:D,СВОД!C2307,Поликлиника!F:F,СВОД!E2307)</f>
        <v>0</v>
      </c>
      <c r="I2307" s="276">
        <f>SUMIFS(Поликлиника!BA:BA,Поликлиника!D:D,СВОД!C2307,Поликлиника!F:F,СВОД!E2307)</f>
        <v>0</v>
      </c>
      <c r="J2307" s="276">
        <f>SUMIFS(Поликлиника!BF:BF,Поликлиника!D:D,СВОД!C2307,Поликлиника!F:F,СВОД!E2307)</f>
        <v>0</v>
      </c>
      <c r="K2307" s="276">
        <f>SUMIFS(Поликлиника!BU:BU,Поликлиника!D:D,СВОД!C2307,Поликлиника!F:F,СВОД!E2307)</f>
        <v>0</v>
      </c>
      <c r="L2307" s="276">
        <f>SUMIFS(Услуги!H:H,Услуги!D:D,СВОД!C2307,Услуги!F:F,СВОД!E2307)+SUMIFS(Услуги!M:M,Услуги!D:D,СВОД!C2307,Услуги!F:F,СВОД!E2307)+SUMIFS(Услуги!R:R,Услуги!D:D,СВОД!C2307,Услуги!F:F,СВОД!E2307)+SUMIFS(Услуги!W:W,Услуги!D:D,СВОД!C2307,Услуги!F:F,СВОД!E2307)+SUMIFS(Услуги!AB:AB,Услуги!D:D,СВОД!C2307,Услуги!F:F,СВОД!E2307)+SUMIFS(Услуги!AG:AG,Услуги!D:D,СВОД!C2307,Услуги!F:F,СВОД!E2307)+SUMIFS(Услуги!AL:AL,Услуги!D:D,СВОД!C2307,Услуги!F:F,СВОД!E2307)+SUMIFS(Услуги!AQ:AQ,Услуги!D:D,СВОД!C2307,Услуги!F:F,СВОД!E2307)</f>
        <v>0</v>
      </c>
      <c r="M2307" s="276">
        <f>SUMIFS('Скорая мед. помощь'!J:J,'Скорая мед. помощь'!E:E,СВОД!C2307,'Скорая мед. помощь'!G:G,СВОД!E2307)</f>
        <v>0</v>
      </c>
      <c r="N2307" s="303">
        <f>SUMIFS('Круглосуточный стационар'!O:O,'Круглосуточный стационар'!D:D,СВОД!C2307,'Круглосуточный стационар'!F:F,СВОД!E2307)+SUMIFS(ВМП!O:O,ВМП!D:D,СВОД!C2307,ВМП!F:F,СВОД!E2307)+SUMIFS('Дневной стационар'!O:O,'Дневной стационар'!D:D,СВОД!C2307,'Дневной стационар'!F:F,СВОД!E2307)+SUMIFS(ЭКО!M:M,ЭКО!D:D,СВОД!C2307,ЭКО!F:F,СВОД!E2307)+SUMIFS(Диализ!O:O,Диализ!E:E,СВОД!C2307,Диализ!G:G,СВОД!E2307)+SUMIFS(Поликлиника!CT:CT,Поликлиника!D:D,СВОД!C2307,Поликлиника!F:F,СВОД!E2307)+SUMIFS('Скорая мед. помощь'!O:O,'Скорая мед. помощь'!E:E,СВОД!C2307,'Скорая мед. помощь'!G:G,СВОД!E2307)+SUMIFS(Услуги!AV:AV,Услуги!D:D,СВОД!C2307,Услуги!F:F,СВОД!E2307)</f>
        <v>0</v>
      </c>
      <c r="O2307" s="302">
        <f>SUMIFS(Сверхбаза!L:L,Сверхбаза!C:C,СВОД!C2307,Сверхбаза!E:E,СВОД!E2307)+SUMIFS(Сверхбаза!M:M,Сверхбаза!C:C,СВОД!C2307,Сверхбаза!E:E,СВОД!E2307)</f>
        <v>0</v>
      </c>
      <c r="P2307" s="276">
        <f>SUMIFS(Сверхбаза!N:N,Сверхбаза!C:C,СВОД!C2307,Сверхбаза!E:E,СВОД!E2307)</f>
        <v>0</v>
      </c>
      <c r="Q2307" s="276">
        <f>SUMIFS(Сверхбаза!P:P,Сверхбаза!C:C,СВОД!C2307,Сверхбаза!E:E,СВОД!E2307)</f>
        <v>0</v>
      </c>
      <c r="R2307" s="276">
        <f>SUMIFS(Сверхбаза!O:O,Сверхбаза!C:C,СВОД!C2307,Сверхбаза!E:E,СВОД!E2307)</f>
        <v>0</v>
      </c>
      <c r="S2307" s="276">
        <f>SUMIFS(Сверхбаза!Q:Q,Сверхбаза!C:C,СВОД!C2307,Сверхбаза!E:E,СВОД!E2307)</f>
        <v>0</v>
      </c>
      <c r="T2307" s="303">
        <f>SUMIFS(Сверхбаза!G:G,Сверхбаза!C:C,СВОД!C2307,Сверхбаза!E:E,СВОД!E2307)</f>
        <v>0</v>
      </c>
    </row>
    <row r="2308" spans="1:20" outlineLevel="2" x14ac:dyDescent="0.2">
      <c r="A2308" s="288">
        <f>VLOOKUP(C2308,Округа!B:C,2,FALSE)</f>
        <v>7</v>
      </c>
      <c r="B2308" s="361">
        <v>505022</v>
      </c>
      <c r="C2308" s="361">
        <v>502201</v>
      </c>
      <c r="D2308" s="5" t="s">
        <v>391</v>
      </c>
      <c r="E2308" s="349">
        <v>94</v>
      </c>
      <c r="F2308" s="350" t="s">
        <v>157</v>
      </c>
      <c r="G2308" s="302">
        <f>SUMIFS('Круглосуточный стационар'!J:J,'Круглосуточный стационар'!D:D,СВОД!C2308,'Круглосуточный стационар'!F:F,СВОД!E2308)/2+SUMIFS(ВМП!J:J,ВМП!D:D,СВОД!C2308,ВМП!F:F,СВОД!E2308)/2+SUMIFS('Дневной стационар'!J:J,'Дневной стационар'!D:D,СВОД!C2308,'Дневной стационар'!F:F,СВОД!E2308)/2+SUMIFS(ЭКО!H:H,ЭКО!D:D,СВОД!C2308,ЭКО!F:F,СВОД!E2308)+SUMIFS(Диализ!J:J,Диализ!E:E,СВОД!C2308,Диализ!G:G,СВОД!E2308)</f>
        <v>0</v>
      </c>
      <c r="H2308" s="276">
        <f>SUMIFS(Поликлиника!H:H,Поликлиника!D:D,СВОД!C2308,Поликлиника!F:F,СВОД!E2308)</f>
        <v>0</v>
      </c>
      <c r="I2308" s="276">
        <f>SUMIFS(Поликлиника!BA:BA,Поликлиника!D:D,СВОД!C2308,Поликлиника!F:F,СВОД!E2308)</f>
        <v>0</v>
      </c>
      <c r="J2308" s="276">
        <f>SUMIFS(Поликлиника!BF:BF,Поликлиника!D:D,СВОД!C2308,Поликлиника!F:F,СВОД!E2308)</f>
        <v>0</v>
      </c>
      <c r="K2308" s="276">
        <f>SUMIFS(Поликлиника!BU:BU,Поликлиника!D:D,СВОД!C2308,Поликлиника!F:F,СВОД!E2308)</f>
        <v>0</v>
      </c>
      <c r="L2308" s="276">
        <f>SUMIFS(Услуги!H:H,Услуги!D:D,СВОД!C2308,Услуги!F:F,СВОД!E2308)+SUMIFS(Услуги!M:M,Услуги!D:D,СВОД!C2308,Услуги!F:F,СВОД!E2308)+SUMIFS(Услуги!R:R,Услуги!D:D,СВОД!C2308,Услуги!F:F,СВОД!E2308)+SUMIFS(Услуги!W:W,Услуги!D:D,СВОД!C2308,Услуги!F:F,СВОД!E2308)+SUMIFS(Услуги!AB:AB,Услуги!D:D,СВОД!C2308,Услуги!F:F,СВОД!E2308)+SUMIFS(Услуги!AG:AG,Услуги!D:D,СВОД!C2308,Услуги!F:F,СВОД!E2308)+SUMIFS(Услуги!AL:AL,Услуги!D:D,СВОД!C2308,Услуги!F:F,СВОД!E2308)+SUMIFS(Услуги!AQ:AQ,Услуги!D:D,СВОД!C2308,Услуги!F:F,СВОД!E2308)</f>
        <v>0</v>
      </c>
      <c r="M2308" s="276">
        <f>SUMIFS('Скорая мед. помощь'!J:J,'Скорая мед. помощь'!E:E,СВОД!C2308,'Скорая мед. помощь'!G:G,СВОД!E2308)</f>
        <v>0</v>
      </c>
      <c r="N2308" s="303">
        <f>SUMIFS('Круглосуточный стационар'!O:O,'Круглосуточный стационар'!D:D,СВОД!C2308,'Круглосуточный стационар'!F:F,СВОД!E2308)+SUMIFS(ВМП!O:O,ВМП!D:D,СВОД!C2308,ВМП!F:F,СВОД!E2308)+SUMIFS('Дневной стационар'!O:O,'Дневной стационар'!D:D,СВОД!C2308,'Дневной стационар'!F:F,СВОД!E2308)+SUMIFS(ЭКО!M:M,ЭКО!D:D,СВОД!C2308,ЭКО!F:F,СВОД!E2308)+SUMIFS(Диализ!O:O,Диализ!E:E,СВОД!C2308,Диализ!G:G,СВОД!E2308)+SUMIFS(Поликлиника!CT:CT,Поликлиника!D:D,СВОД!C2308,Поликлиника!F:F,СВОД!E2308)+SUMIFS('Скорая мед. помощь'!O:O,'Скорая мед. помощь'!E:E,СВОД!C2308,'Скорая мед. помощь'!G:G,СВОД!E2308)+SUMIFS(Услуги!AV:AV,Услуги!D:D,СВОД!C2308,Услуги!F:F,СВОД!E2308)</f>
        <v>0</v>
      </c>
      <c r="O2308" s="302">
        <f>SUMIFS(Сверхбаза!L:L,Сверхбаза!C:C,СВОД!C2308,Сверхбаза!E:E,СВОД!E2308)+SUMIFS(Сверхбаза!M:M,Сверхбаза!C:C,СВОД!C2308,Сверхбаза!E:E,СВОД!E2308)</f>
        <v>0</v>
      </c>
      <c r="P2308" s="276">
        <f>SUMIFS(Сверхбаза!N:N,Сверхбаза!C:C,СВОД!C2308,Сверхбаза!E:E,СВОД!E2308)</f>
        <v>0</v>
      </c>
      <c r="Q2308" s="276">
        <f>SUMIFS(Сверхбаза!P:P,Сверхбаза!C:C,СВОД!C2308,Сверхбаза!E:E,СВОД!E2308)</f>
        <v>0</v>
      </c>
      <c r="R2308" s="276">
        <f>SUMIFS(Сверхбаза!O:O,Сверхбаза!C:C,СВОД!C2308,Сверхбаза!E:E,СВОД!E2308)</f>
        <v>0</v>
      </c>
      <c r="S2308" s="276">
        <f>SUMIFS(Сверхбаза!Q:Q,Сверхбаза!C:C,СВОД!C2308,Сверхбаза!E:E,СВОД!E2308)</f>
        <v>0</v>
      </c>
      <c r="T2308" s="303">
        <f>SUMIFS(Сверхбаза!G:G,Сверхбаза!C:C,СВОД!C2308,Сверхбаза!E:E,СВОД!E2308)</f>
        <v>0</v>
      </c>
    </row>
    <row r="2309" spans="1:20" outlineLevel="1" x14ac:dyDescent="0.2">
      <c r="A2309" s="289"/>
      <c r="B2309" s="279"/>
      <c r="C2309" s="279" t="str">
        <f>CONCATENATE(C2308," ","Итог")</f>
        <v>502201 Итог</v>
      </c>
      <c r="D2309" s="280"/>
      <c r="E2309" s="351"/>
      <c r="F2309" s="352"/>
      <c r="G2309" s="304"/>
      <c r="H2309" s="281"/>
      <c r="I2309" s="281"/>
      <c r="J2309" s="281"/>
      <c r="K2309" s="281"/>
      <c r="L2309" s="281"/>
      <c r="M2309" s="281"/>
      <c r="N2309" s="305">
        <f>SUBTOTAL(9,N2301:N2308)</f>
        <v>18.201466836734692</v>
      </c>
      <c r="O2309" s="304"/>
      <c r="P2309" s="281"/>
      <c r="Q2309" s="281"/>
      <c r="R2309" s="281"/>
      <c r="S2309" s="281"/>
      <c r="T2309" s="305">
        <f>SUBTOTAL(9,T2301:T2308)</f>
        <v>0</v>
      </c>
    </row>
    <row r="2310" spans="1:20" ht="25.5" outlineLevel="2" x14ac:dyDescent="0.2">
      <c r="A2310" s="287">
        <f>VLOOKUP(C2310,Округа!B:C,2,FALSE)</f>
        <v>7</v>
      </c>
      <c r="B2310" s="8">
        <v>505024</v>
      </c>
      <c r="C2310" s="8">
        <v>502401</v>
      </c>
      <c r="D2310" s="9" t="s">
        <v>684</v>
      </c>
      <c r="E2310" s="347">
        <v>1</v>
      </c>
      <c r="F2310" s="348" t="s">
        <v>12</v>
      </c>
      <c r="G2310" s="300">
        <f>SUMIFS('Круглосуточный стационар'!J:J,'Круглосуточный стационар'!D:D,СВОД!C2310,'Круглосуточный стационар'!F:F,СВОД!E2310)/2+SUMIFS(ВМП!J:J,ВМП!D:D,СВОД!C2310,ВМП!F:F,СВОД!E2310)/2+SUMIFS('Дневной стационар'!J:J,'Дневной стационар'!D:D,СВОД!C2310,'Дневной стационар'!F:F,СВОД!E2310)/2+SUMIFS(ЭКО!H:H,ЭКО!D:D,СВОД!C2310,ЭКО!F:F,СВОД!E2310)+SUMIFS(Диализ!J:J,Диализ!E:E,СВОД!C2310,Диализ!G:G,СВОД!E2310)</f>
        <v>0</v>
      </c>
      <c r="H2310" s="278">
        <f>SUMIFS(Поликлиника!H:H,Поликлиника!D:D,СВОД!C2310,Поликлиника!F:F,СВОД!E2310)</f>
        <v>0</v>
      </c>
      <c r="I2310" s="278">
        <f>SUMIFS(Поликлиника!BA:BA,Поликлиника!D:D,СВОД!C2310,Поликлиника!F:F,СВОД!E2310)</f>
        <v>0</v>
      </c>
      <c r="J2310" s="278">
        <f>SUMIFS(Поликлиника!BF:BF,Поликлиника!D:D,СВОД!C2310,Поликлиника!F:F,СВОД!E2310)</f>
        <v>0</v>
      </c>
      <c r="K2310" s="278">
        <f>SUMIFS(Поликлиника!BU:BU,Поликлиника!D:D,СВОД!C2310,Поликлиника!F:F,СВОД!E2310)</f>
        <v>0</v>
      </c>
      <c r="L2310" s="278">
        <f>SUMIFS(Услуги!H:H,Услуги!D:D,СВОД!C2310,Услуги!F:F,СВОД!E2310)+SUMIFS(Услуги!M:M,Услуги!D:D,СВОД!C2310,Услуги!F:F,СВОД!E2310)+SUMIFS(Услуги!R:R,Услуги!D:D,СВОД!C2310,Услуги!F:F,СВОД!E2310)+SUMIFS(Услуги!W:W,Услуги!D:D,СВОД!C2310,Услуги!F:F,СВОД!E2310)+SUMIFS(Услуги!AB:AB,Услуги!D:D,СВОД!C2310,Услуги!F:F,СВОД!E2310)+SUMIFS(Услуги!AG:AG,Услуги!D:D,СВОД!C2310,Услуги!F:F,СВОД!E2310)+SUMIFS(Услуги!AL:AL,Услуги!D:D,СВОД!C2310,Услуги!F:F,СВОД!E2310)+SUMIFS(Услуги!AQ:AQ,Услуги!D:D,СВОД!C2310,Услуги!F:F,СВОД!E2310)</f>
        <v>0</v>
      </c>
      <c r="M2310" s="278">
        <f>SUMIFS('Скорая мед. помощь'!J:J,'Скорая мед. помощь'!E:E,СВОД!C2310,'Скорая мед. помощь'!G:G,СВОД!E2310)</f>
        <v>0</v>
      </c>
      <c r="N2310" s="301">
        <f>SUMIFS('Круглосуточный стационар'!O:O,'Круглосуточный стационар'!D:D,СВОД!C2310,'Круглосуточный стационар'!F:F,СВОД!E2310)+SUMIFS(ВМП!O:O,ВМП!D:D,СВОД!C2310,ВМП!F:F,СВОД!E2310)+SUMIFS('Дневной стационар'!O:O,'Дневной стационар'!D:D,СВОД!C2310,'Дневной стационар'!F:F,СВОД!E2310)+SUMIFS(ЭКО!M:M,ЭКО!D:D,СВОД!C2310,ЭКО!F:F,СВОД!E2310)+SUMIFS(Диализ!O:O,Диализ!E:E,СВОД!C2310,Диализ!G:G,СВОД!E2310)+SUMIFS(Поликлиника!CT:CT,Поликлиника!D:D,СВОД!C2310,Поликлиника!F:F,СВОД!E2310)+SUMIFS('Скорая мед. помощь'!O:O,'Скорая мед. помощь'!E:E,СВОД!C2310,'Скорая мед. помощь'!G:G,СВОД!E2310)+SUMIFS(Услуги!AV:AV,Услуги!D:D,СВОД!C2310,Услуги!F:F,СВОД!E2310)</f>
        <v>0</v>
      </c>
      <c r="O2310" s="300">
        <f>SUMIFS(Сверхбаза!L:L,Сверхбаза!C:C,СВОД!C2310,Сверхбаза!E:E,СВОД!E2310)+SUMIFS(Сверхбаза!M:M,Сверхбаза!C:C,СВОД!C2310,Сверхбаза!E:E,СВОД!E2310)</f>
        <v>0</v>
      </c>
      <c r="P2310" s="278">
        <f>SUMIFS(Сверхбаза!N:N,Сверхбаза!C:C,СВОД!C2310,Сверхбаза!E:E,СВОД!E2310)</f>
        <v>0</v>
      </c>
      <c r="Q2310" s="278">
        <f>SUMIFS(Сверхбаза!P:P,Сверхбаза!C:C,СВОД!C2310,Сверхбаза!E:E,СВОД!E2310)</f>
        <v>0</v>
      </c>
      <c r="R2310" s="278">
        <f>SUMIFS(Сверхбаза!O:O,Сверхбаза!C:C,СВОД!C2310,Сверхбаза!E:E,СВОД!E2310)</f>
        <v>0</v>
      </c>
      <c r="S2310" s="278">
        <f>SUMIFS(Сверхбаза!Q:Q,Сверхбаза!C:C,СВОД!C2310,Сверхбаза!E:E,СВОД!E2310)</f>
        <v>0</v>
      </c>
      <c r="T2310" s="301">
        <f>SUMIFS(Сверхбаза!G:G,Сверхбаза!C:C,СВОД!C2310,Сверхбаза!E:E,СВОД!E2310)</f>
        <v>0</v>
      </c>
    </row>
    <row r="2311" spans="1:20" ht="25.5" outlineLevel="2" x14ac:dyDescent="0.2">
      <c r="A2311" s="288">
        <f>VLOOKUP(C2311,Округа!B:C,2,FALSE)</f>
        <v>7</v>
      </c>
      <c r="B2311" s="361">
        <v>505024</v>
      </c>
      <c r="C2311" s="361">
        <v>502401</v>
      </c>
      <c r="D2311" s="5" t="s">
        <v>684</v>
      </c>
      <c r="E2311" s="349">
        <v>13</v>
      </c>
      <c r="F2311" s="350" t="s">
        <v>704</v>
      </c>
      <c r="G2311" s="302">
        <f>SUMIFS('Круглосуточный стационар'!J:J,'Круглосуточный стационар'!D:D,СВОД!C2311,'Круглосуточный стационар'!F:F,СВОД!E2311)/2+SUMIFS(ВМП!J:J,ВМП!D:D,СВОД!C2311,ВМП!F:F,СВОД!E2311)/2+SUMIFS('Дневной стационар'!J:J,'Дневной стационар'!D:D,СВОД!C2311,'Дневной стационар'!F:F,СВОД!E2311)/2+SUMIFS(ЭКО!H:H,ЭКО!D:D,СВОД!C2311,ЭКО!F:F,СВОД!E2311)+SUMIFS(Диализ!J:J,Диализ!E:E,СВОД!C2311,Диализ!G:G,СВОД!E2311)</f>
        <v>0</v>
      </c>
      <c r="H2311" s="276">
        <f>SUMIFS(Поликлиника!H:H,Поликлиника!D:D,СВОД!C2311,Поликлиника!F:F,СВОД!E2311)</f>
        <v>0</v>
      </c>
      <c r="I2311" s="276">
        <f>SUMIFS(Поликлиника!BA:BA,Поликлиника!D:D,СВОД!C2311,Поликлиника!F:F,СВОД!E2311)</f>
        <v>0</v>
      </c>
      <c r="J2311" s="276">
        <f>SUMIFS(Поликлиника!BF:BF,Поликлиника!D:D,СВОД!C2311,Поликлиника!F:F,СВОД!E2311)</f>
        <v>0</v>
      </c>
      <c r="K2311" s="276">
        <f>SUMIFS(Поликлиника!BU:BU,Поликлиника!D:D,СВОД!C2311,Поликлиника!F:F,СВОД!E2311)</f>
        <v>0</v>
      </c>
      <c r="L2311" s="276">
        <f>SUMIFS(Услуги!H:H,Услуги!D:D,СВОД!C2311,Услуги!F:F,СВОД!E2311)+SUMIFS(Услуги!M:M,Услуги!D:D,СВОД!C2311,Услуги!F:F,СВОД!E2311)+SUMIFS(Услуги!R:R,Услуги!D:D,СВОД!C2311,Услуги!F:F,СВОД!E2311)+SUMIFS(Услуги!W:W,Услуги!D:D,СВОД!C2311,Услуги!F:F,СВОД!E2311)+SUMIFS(Услуги!AB:AB,Услуги!D:D,СВОД!C2311,Услуги!F:F,СВОД!E2311)+SUMIFS(Услуги!AG:AG,Услуги!D:D,СВОД!C2311,Услуги!F:F,СВОД!E2311)+SUMIFS(Услуги!AL:AL,Услуги!D:D,СВОД!C2311,Услуги!F:F,СВОД!E2311)+SUMIFS(Услуги!AQ:AQ,Услуги!D:D,СВОД!C2311,Услуги!F:F,СВОД!E2311)</f>
        <v>0</v>
      </c>
      <c r="M2311" s="276">
        <f>SUMIFS('Скорая мед. помощь'!J:J,'Скорая мед. помощь'!E:E,СВОД!C2311,'Скорая мед. помощь'!G:G,СВОД!E2311)</f>
        <v>0</v>
      </c>
      <c r="N2311" s="303">
        <f>SUMIFS('Круглосуточный стационар'!O:O,'Круглосуточный стационар'!D:D,СВОД!C2311,'Круглосуточный стационар'!F:F,СВОД!E2311)+SUMIFS(ВМП!O:O,ВМП!D:D,СВОД!C2311,ВМП!F:F,СВОД!E2311)+SUMIFS('Дневной стационар'!O:O,'Дневной стационар'!D:D,СВОД!C2311,'Дневной стационар'!F:F,СВОД!E2311)+SUMIFS(ЭКО!M:M,ЭКО!D:D,СВОД!C2311,ЭКО!F:F,СВОД!E2311)+SUMIFS(Диализ!O:O,Диализ!E:E,СВОД!C2311,Диализ!G:G,СВОД!E2311)+SUMIFS(Поликлиника!CT:CT,Поликлиника!D:D,СВОД!C2311,Поликлиника!F:F,СВОД!E2311)+SUMIFS('Скорая мед. помощь'!O:O,'Скорая мед. помощь'!E:E,СВОД!C2311,'Скорая мед. помощь'!G:G,СВОД!E2311)+SUMIFS(Услуги!AV:AV,Услуги!D:D,СВОД!C2311,Услуги!F:F,СВОД!E2311)</f>
        <v>0</v>
      </c>
      <c r="O2311" s="302">
        <f>SUMIFS(Сверхбаза!L:L,Сверхбаза!C:C,СВОД!C2311,Сверхбаза!E:E,СВОД!E2311)+SUMIFS(Сверхбаза!M:M,Сверхбаза!C:C,СВОД!C2311,Сверхбаза!E:E,СВОД!E2311)</f>
        <v>0</v>
      </c>
      <c r="P2311" s="276">
        <f>SUMIFS(Сверхбаза!N:N,Сверхбаза!C:C,СВОД!C2311,Сверхбаза!E:E,СВОД!E2311)</f>
        <v>0</v>
      </c>
      <c r="Q2311" s="276">
        <f>SUMIFS(Сверхбаза!P:P,Сверхбаза!C:C,СВОД!C2311,Сверхбаза!E:E,СВОД!E2311)</f>
        <v>0</v>
      </c>
      <c r="R2311" s="276">
        <f>SUMIFS(Сверхбаза!O:O,Сверхбаза!C:C,СВОД!C2311,Сверхбаза!E:E,СВОД!E2311)</f>
        <v>0</v>
      </c>
      <c r="S2311" s="276">
        <f>SUMIFS(Сверхбаза!Q:Q,Сверхбаза!C:C,СВОД!C2311,Сверхбаза!E:E,СВОД!E2311)</f>
        <v>0</v>
      </c>
      <c r="T2311" s="303">
        <f>SUMIFS(Сверхбаза!G:G,Сверхбаза!C:C,СВОД!C2311,Сверхбаза!E:E,СВОД!E2311)</f>
        <v>0</v>
      </c>
    </row>
    <row r="2312" spans="1:20" ht="25.5" outlineLevel="2" x14ac:dyDescent="0.2">
      <c r="A2312" s="288">
        <f>VLOOKUP(C2312,Округа!B:C,2,FALSE)</f>
        <v>7</v>
      </c>
      <c r="B2312" s="361">
        <v>505024</v>
      </c>
      <c r="C2312" s="361">
        <v>502401</v>
      </c>
      <c r="D2312" s="5" t="s">
        <v>684</v>
      </c>
      <c r="E2312" s="349">
        <v>2</v>
      </c>
      <c r="F2312" s="350" t="s">
        <v>173</v>
      </c>
      <c r="G2312" s="302">
        <f>SUMIFS('Круглосуточный стационар'!J:J,'Круглосуточный стационар'!D:D,СВОД!C2312,'Круглосуточный стационар'!F:F,СВОД!E2312)/2+SUMIFS(ВМП!J:J,ВМП!D:D,СВОД!C2312,ВМП!F:F,СВОД!E2312)/2+SUMIFS('Дневной стационар'!J:J,'Дневной стационар'!D:D,СВОД!C2312,'Дневной стационар'!F:F,СВОД!E2312)/2+SUMIFS(ЭКО!H:H,ЭКО!D:D,СВОД!C2312,ЭКО!F:F,СВОД!E2312)+SUMIFS(Диализ!J:J,Диализ!E:E,СВОД!C2312,Диализ!G:G,СВОД!E2312)</f>
        <v>0</v>
      </c>
      <c r="H2312" s="276">
        <f>SUMIFS(Поликлиника!H:H,Поликлиника!D:D,СВОД!C2312,Поликлиника!F:F,СВОД!E2312)</f>
        <v>0</v>
      </c>
      <c r="I2312" s="276">
        <f>SUMIFS(Поликлиника!BA:BA,Поликлиника!D:D,СВОД!C2312,Поликлиника!F:F,СВОД!E2312)</f>
        <v>0</v>
      </c>
      <c r="J2312" s="276">
        <f>SUMIFS(Поликлиника!BF:BF,Поликлиника!D:D,СВОД!C2312,Поликлиника!F:F,СВОД!E2312)</f>
        <v>0</v>
      </c>
      <c r="K2312" s="276">
        <f>SUMIFS(Поликлиника!BU:BU,Поликлиника!D:D,СВОД!C2312,Поликлиника!F:F,СВОД!E2312)</f>
        <v>0</v>
      </c>
      <c r="L2312" s="276">
        <f>SUMIFS(Услуги!H:H,Услуги!D:D,СВОД!C2312,Услуги!F:F,СВОД!E2312)+SUMIFS(Услуги!M:M,Услуги!D:D,СВОД!C2312,Услуги!F:F,СВОД!E2312)+SUMIFS(Услуги!R:R,Услуги!D:D,СВОД!C2312,Услуги!F:F,СВОД!E2312)+SUMIFS(Услуги!W:W,Услуги!D:D,СВОД!C2312,Услуги!F:F,СВОД!E2312)+SUMIFS(Услуги!AB:AB,Услуги!D:D,СВОД!C2312,Услуги!F:F,СВОД!E2312)+SUMIFS(Услуги!AG:AG,Услуги!D:D,СВОД!C2312,Услуги!F:F,СВОД!E2312)+SUMIFS(Услуги!AL:AL,Услуги!D:D,СВОД!C2312,Услуги!F:F,СВОД!E2312)+SUMIFS(Услуги!AQ:AQ,Услуги!D:D,СВОД!C2312,Услуги!F:F,СВОД!E2312)</f>
        <v>0</v>
      </c>
      <c r="M2312" s="276">
        <f>SUMIFS('Скорая мед. помощь'!J:J,'Скорая мед. помощь'!E:E,СВОД!C2312,'Скорая мед. помощь'!G:G,СВОД!E2312)</f>
        <v>0</v>
      </c>
      <c r="N2312" s="303">
        <f>SUMIFS('Круглосуточный стационар'!O:O,'Круглосуточный стационар'!D:D,СВОД!C2312,'Круглосуточный стационар'!F:F,СВОД!E2312)+SUMIFS(ВМП!O:O,ВМП!D:D,СВОД!C2312,ВМП!F:F,СВОД!E2312)+SUMIFS('Дневной стационар'!O:O,'Дневной стационар'!D:D,СВОД!C2312,'Дневной стационар'!F:F,СВОД!E2312)+SUMIFS(ЭКО!M:M,ЭКО!D:D,СВОД!C2312,ЭКО!F:F,СВОД!E2312)+SUMIFS(Диализ!O:O,Диализ!E:E,СВОД!C2312,Диализ!G:G,СВОД!E2312)+SUMIFS(Поликлиника!CT:CT,Поликлиника!D:D,СВОД!C2312,Поликлиника!F:F,СВОД!E2312)+SUMIFS('Скорая мед. помощь'!O:O,'Скорая мед. помощь'!E:E,СВОД!C2312,'Скорая мед. помощь'!G:G,СВОД!E2312)+SUMIFS(Услуги!AV:AV,Услуги!D:D,СВОД!C2312,Услуги!F:F,СВОД!E2312)</f>
        <v>0</v>
      </c>
      <c r="O2312" s="302">
        <f>SUMIFS(Сверхбаза!L:L,Сверхбаза!C:C,СВОД!C2312,Сверхбаза!E:E,СВОД!E2312)+SUMIFS(Сверхбаза!M:M,Сверхбаза!C:C,СВОД!C2312,Сверхбаза!E:E,СВОД!E2312)</f>
        <v>0</v>
      </c>
      <c r="P2312" s="276">
        <f>SUMIFS(Сверхбаза!N:N,Сверхбаза!C:C,СВОД!C2312,Сверхбаза!E:E,СВОД!E2312)</f>
        <v>0</v>
      </c>
      <c r="Q2312" s="276">
        <f>SUMIFS(Сверхбаза!P:P,Сверхбаза!C:C,СВОД!C2312,Сверхбаза!E:E,СВОД!E2312)</f>
        <v>0</v>
      </c>
      <c r="R2312" s="276">
        <f>SUMIFS(Сверхбаза!O:O,Сверхбаза!C:C,СВОД!C2312,Сверхбаза!E:E,СВОД!E2312)</f>
        <v>0</v>
      </c>
      <c r="S2312" s="276">
        <f>SUMIFS(Сверхбаза!Q:Q,Сверхбаза!C:C,СВОД!C2312,Сверхбаза!E:E,СВОД!E2312)</f>
        <v>0</v>
      </c>
      <c r="T2312" s="303">
        <f>SUMIFS(Сверхбаза!G:G,Сверхбаза!C:C,СВОД!C2312,Сверхбаза!E:E,СВОД!E2312)</f>
        <v>0</v>
      </c>
    </row>
    <row r="2313" spans="1:20" ht="25.5" outlineLevel="2" x14ac:dyDescent="0.2">
      <c r="A2313" s="288">
        <f>VLOOKUP(C2313,Округа!B:C,2,FALSE)</f>
        <v>7</v>
      </c>
      <c r="B2313" s="361">
        <v>505024</v>
      </c>
      <c r="C2313" s="361">
        <v>502401</v>
      </c>
      <c r="D2313" s="5" t="s">
        <v>684</v>
      </c>
      <c r="E2313" s="349">
        <v>6</v>
      </c>
      <c r="F2313" s="350" t="s">
        <v>705</v>
      </c>
      <c r="G2313" s="302">
        <f>SUMIFS('Круглосуточный стационар'!J:J,'Круглосуточный стационар'!D:D,СВОД!C2313,'Круглосуточный стационар'!F:F,СВОД!E2313)/2+SUMIFS(ВМП!J:J,ВМП!D:D,СВОД!C2313,ВМП!F:F,СВОД!E2313)/2+SUMIFS('Дневной стационар'!J:J,'Дневной стационар'!D:D,СВОД!C2313,'Дневной стационар'!F:F,СВОД!E2313)/2+SUMIFS(ЭКО!H:H,ЭКО!D:D,СВОД!C2313,ЭКО!F:F,СВОД!E2313)+SUMIFS(Диализ!J:J,Диализ!E:E,СВОД!C2313,Диализ!G:G,СВОД!E2313)</f>
        <v>0</v>
      </c>
      <c r="H2313" s="276">
        <f>SUMIFS(Поликлиника!H:H,Поликлиника!D:D,СВОД!C2313,Поликлиника!F:F,СВОД!E2313)</f>
        <v>0</v>
      </c>
      <c r="I2313" s="276">
        <f>SUMIFS(Поликлиника!BA:BA,Поликлиника!D:D,СВОД!C2313,Поликлиника!F:F,СВОД!E2313)</f>
        <v>0</v>
      </c>
      <c r="J2313" s="276">
        <f>SUMIFS(Поликлиника!BF:BF,Поликлиника!D:D,СВОД!C2313,Поликлиника!F:F,СВОД!E2313)</f>
        <v>0</v>
      </c>
      <c r="K2313" s="276">
        <f>SUMIFS(Поликлиника!BU:BU,Поликлиника!D:D,СВОД!C2313,Поликлиника!F:F,СВОД!E2313)</f>
        <v>0</v>
      </c>
      <c r="L2313" s="276">
        <f>SUMIFS(Услуги!H:H,Услуги!D:D,СВОД!C2313,Услуги!F:F,СВОД!E2313)+SUMIFS(Услуги!M:M,Услуги!D:D,СВОД!C2313,Услуги!F:F,СВОД!E2313)+SUMIFS(Услуги!R:R,Услуги!D:D,СВОД!C2313,Услуги!F:F,СВОД!E2313)+SUMIFS(Услуги!W:W,Услуги!D:D,СВОД!C2313,Услуги!F:F,СВОД!E2313)+SUMIFS(Услуги!AB:AB,Услуги!D:D,СВОД!C2313,Услуги!F:F,СВОД!E2313)+SUMIFS(Услуги!AG:AG,Услуги!D:D,СВОД!C2313,Услуги!F:F,СВОД!E2313)+SUMIFS(Услуги!AL:AL,Услуги!D:D,СВОД!C2313,Услуги!F:F,СВОД!E2313)+SUMIFS(Услуги!AQ:AQ,Услуги!D:D,СВОД!C2313,Услуги!F:F,СВОД!E2313)</f>
        <v>0</v>
      </c>
      <c r="M2313" s="276">
        <f>SUMIFS('Скорая мед. помощь'!J:J,'Скорая мед. помощь'!E:E,СВОД!C2313,'Скорая мед. помощь'!G:G,СВОД!E2313)</f>
        <v>0</v>
      </c>
      <c r="N2313" s="303">
        <f>SUMIFS('Круглосуточный стационар'!O:O,'Круглосуточный стационар'!D:D,СВОД!C2313,'Круглосуточный стационар'!F:F,СВОД!E2313)+SUMIFS(ВМП!O:O,ВМП!D:D,СВОД!C2313,ВМП!F:F,СВОД!E2313)+SUMIFS('Дневной стационар'!O:O,'Дневной стационар'!D:D,СВОД!C2313,'Дневной стационар'!F:F,СВОД!E2313)+SUMIFS(ЭКО!M:M,ЭКО!D:D,СВОД!C2313,ЭКО!F:F,СВОД!E2313)+SUMIFS(Диализ!O:O,Диализ!E:E,СВОД!C2313,Диализ!G:G,СВОД!E2313)+SUMIFS(Поликлиника!CT:CT,Поликлиника!D:D,СВОД!C2313,Поликлиника!F:F,СВОД!E2313)+SUMIFS('Скорая мед. помощь'!O:O,'Скорая мед. помощь'!E:E,СВОД!C2313,'Скорая мед. помощь'!G:G,СВОД!E2313)+SUMIFS(Услуги!AV:AV,Услуги!D:D,СВОД!C2313,Услуги!F:F,СВОД!E2313)</f>
        <v>0</v>
      </c>
      <c r="O2313" s="302">
        <f>SUMIFS(Сверхбаза!L:L,Сверхбаза!C:C,СВОД!C2313,Сверхбаза!E:E,СВОД!E2313)+SUMIFS(Сверхбаза!M:M,Сверхбаза!C:C,СВОД!C2313,Сверхбаза!E:E,СВОД!E2313)</f>
        <v>0</v>
      </c>
      <c r="P2313" s="276">
        <f>SUMIFS(Сверхбаза!N:N,Сверхбаза!C:C,СВОД!C2313,Сверхбаза!E:E,СВОД!E2313)</f>
        <v>0</v>
      </c>
      <c r="Q2313" s="276">
        <f>SUMIFS(Сверхбаза!P:P,Сверхбаза!C:C,СВОД!C2313,Сверхбаза!E:E,СВОД!E2313)</f>
        <v>0</v>
      </c>
      <c r="R2313" s="276">
        <f>SUMIFS(Сверхбаза!O:O,Сверхбаза!C:C,СВОД!C2313,Сверхбаза!E:E,СВОД!E2313)</f>
        <v>0</v>
      </c>
      <c r="S2313" s="276">
        <f>SUMIFS(Сверхбаза!Q:Q,Сверхбаза!C:C,СВОД!C2313,Сверхбаза!E:E,СВОД!E2313)</f>
        <v>0</v>
      </c>
      <c r="T2313" s="303">
        <f>SUMIFS(Сверхбаза!G:G,Сверхбаза!C:C,СВОД!C2313,Сверхбаза!E:E,СВОД!E2313)</f>
        <v>0</v>
      </c>
    </row>
    <row r="2314" spans="1:20" ht="25.5" outlineLevel="2" x14ac:dyDescent="0.2">
      <c r="A2314" s="288">
        <f>VLOOKUP(C2314,Округа!B:C,2,FALSE)</f>
        <v>7</v>
      </c>
      <c r="B2314" s="361">
        <v>505024</v>
      </c>
      <c r="C2314" s="361">
        <v>502401</v>
      </c>
      <c r="D2314" s="5" t="s">
        <v>684</v>
      </c>
      <c r="E2314" s="349">
        <v>3</v>
      </c>
      <c r="F2314" s="350" t="s">
        <v>174</v>
      </c>
      <c r="G2314" s="302">
        <f>SUMIFS('Круглосуточный стационар'!J:J,'Круглосуточный стационар'!D:D,СВОД!C2314,'Круглосуточный стационар'!F:F,СВОД!E2314)/2+SUMIFS(ВМП!J:J,ВМП!D:D,СВОД!C2314,ВМП!F:F,СВОД!E2314)/2+SUMIFS('Дневной стационар'!J:J,'Дневной стационар'!D:D,СВОД!C2314,'Дневной стационар'!F:F,СВОД!E2314)/2+SUMIFS(ЭКО!H:H,ЭКО!D:D,СВОД!C2314,ЭКО!F:F,СВОД!E2314)+SUMIFS(Диализ!J:J,Диализ!E:E,СВОД!C2314,Диализ!G:G,СВОД!E2314)</f>
        <v>0</v>
      </c>
      <c r="H2314" s="276">
        <f>SUMIFS(Поликлиника!H:H,Поликлиника!D:D,СВОД!C2314,Поликлиника!F:F,СВОД!E2314)</f>
        <v>90</v>
      </c>
      <c r="I2314" s="276">
        <f>SUMIFS(Поликлиника!BA:BA,Поликлиника!D:D,СВОД!C2314,Поликлиника!F:F,СВОД!E2314)</f>
        <v>0</v>
      </c>
      <c r="J2314" s="276">
        <f>SUMIFS(Поликлиника!BF:BF,Поликлиника!D:D,СВОД!C2314,Поликлиника!F:F,СВОД!E2314)</f>
        <v>100</v>
      </c>
      <c r="K2314" s="276">
        <f>SUMIFS(Поликлиника!BU:BU,Поликлиника!D:D,СВОД!C2314,Поликлиника!F:F,СВОД!E2314)</f>
        <v>110</v>
      </c>
      <c r="L2314" s="276">
        <f>SUMIFS(Услуги!H:H,Услуги!D:D,СВОД!C2314,Услуги!F:F,СВОД!E2314)+SUMIFS(Услуги!M:M,Услуги!D:D,СВОД!C2314,Услуги!F:F,СВОД!E2314)+SUMIFS(Услуги!R:R,Услуги!D:D,СВОД!C2314,Услуги!F:F,СВОД!E2314)+SUMIFS(Услуги!W:W,Услуги!D:D,СВОД!C2314,Услуги!F:F,СВОД!E2314)+SUMIFS(Услуги!AB:AB,Услуги!D:D,СВОД!C2314,Услуги!F:F,СВОД!E2314)+SUMIFS(Услуги!AG:AG,Услуги!D:D,СВОД!C2314,Услуги!F:F,СВОД!E2314)+SUMIFS(Услуги!AL:AL,Услуги!D:D,СВОД!C2314,Услуги!F:F,СВОД!E2314)+SUMIFS(Услуги!AQ:AQ,Услуги!D:D,СВОД!C2314,Услуги!F:F,СВОД!E2314)</f>
        <v>0</v>
      </c>
      <c r="M2314" s="276">
        <f>SUMIFS('Скорая мед. помощь'!J:J,'Скорая мед. помощь'!E:E,СВОД!C2314,'Скорая мед. помощь'!G:G,СВОД!E2314)</f>
        <v>0</v>
      </c>
      <c r="N2314" s="303">
        <f>SUMIFS('Круглосуточный стационар'!O:O,'Круглосуточный стационар'!D:D,СВОД!C2314,'Круглосуточный стационар'!F:F,СВОД!E2314)+SUMIFS(ВМП!O:O,ВМП!D:D,СВОД!C2314,ВМП!F:F,СВОД!E2314)+SUMIFS('Дневной стационар'!O:O,'Дневной стационар'!D:D,СВОД!C2314,'Дневной стационар'!F:F,СВОД!E2314)+SUMIFS(ЭКО!M:M,ЭКО!D:D,СВОД!C2314,ЭКО!F:F,СВОД!E2314)+SUMIFS(Диализ!O:O,Диализ!E:E,СВОД!C2314,Диализ!G:G,СВОД!E2314)+SUMIFS(Поликлиника!CT:CT,Поликлиника!D:D,СВОД!C2314,Поликлиника!F:F,СВОД!E2314)+SUMIFS('Скорая мед. помощь'!O:O,'Скорая мед. помощь'!E:E,СВОД!C2314,'Скорая мед. помощь'!G:G,СВОД!E2314)+SUMIFS(Услуги!AV:AV,Услуги!D:D,СВОД!C2314,Услуги!F:F,СВОД!E2314)</f>
        <v>179.20628571428571</v>
      </c>
      <c r="O2314" s="302">
        <f>SUMIFS(Сверхбаза!L:L,Сверхбаза!C:C,СВОД!C2314,Сверхбаза!E:E,СВОД!E2314)+SUMIFS(Сверхбаза!M:M,Сверхбаза!C:C,СВОД!C2314,Сверхбаза!E:E,СВОД!E2314)</f>
        <v>0</v>
      </c>
      <c r="P2314" s="276">
        <f>SUMIFS(Сверхбаза!N:N,Сверхбаза!C:C,СВОД!C2314,Сверхбаза!E:E,СВОД!E2314)</f>
        <v>0</v>
      </c>
      <c r="Q2314" s="276">
        <f>SUMIFS(Сверхбаза!P:P,Сверхбаза!C:C,СВОД!C2314,Сверхбаза!E:E,СВОД!E2314)</f>
        <v>0</v>
      </c>
      <c r="R2314" s="276">
        <f>SUMIFS(Сверхбаза!O:O,Сверхбаза!C:C,СВОД!C2314,Сверхбаза!E:E,СВОД!E2314)</f>
        <v>0</v>
      </c>
      <c r="S2314" s="276">
        <f>SUMIFS(Сверхбаза!Q:Q,Сверхбаза!C:C,СВОД!C2314,Сверхбаза!E:E,СВОД!E2314)</f>
        <v>0</v>
      </c>
      <c r="T2314" s="303">
        <f>SUMIFS(Сверхбаза!G:G,Сверхбаза!C:C,СВОД!C2314,Сверхбаза!E:E,СВОД!E2314)</f>
        <v>0</v>
      </c>
    </row>
    <row r="2315" spans="1:20" ht="25.5" outlineLevel="2" x14ac:dyDescent="0.2">
      <c r="A2315" s="288">
        <f>VLOOKUP(C2315,Округа!B:C,2,FALSE)</f>
        <v>7</v>
      </c>
      <c r="B2315" s="361">
        <v>505024</v>
      </c>
      <c r="C2315" s="361">
        <v>502401</v>
      </c>
      <c r="D2315" s="5" t="s">
        <v>684</v>
      </c>
      <c r="E2315" s="349">
        <v>7</v>
      </c>
      <c r="F2315" s="350" t="s">
        <v>706</v>
      </c>
      <c r="G2315" s="302">
        <f>SUMIFS('Круглосуточный стационар'!J:J,'Круглосуточный стационар'!D:D,СВОД!C2315,'Круглосуточный стационар'!F:F,СВОД!E2315)/2+SUMIFS(ВМП!J:J,ВМП!D:D,СВОД!C2315,ВМП!F:F,СВОД!E2315)/2+SUMIFS('Дневной стационар'!J:J,'Дневной стационар'!D:D,СВОД!C2315,'Дневной стационар'!F:F,СВОД!E2315)/2+SUMIFS(ЭКО!H:H,ЭКО!D:D,СВОД!C2315,ЭКО!F:F,СВОД!E2315)+SUMIFS(Диализ!J:J,Диализ!E:E,СВОД!C2315,Диализ!G:G,СВОД!E2315)</f>
        <v>0</v>
      </c>
      <c r="H2315" s="276">
        <f>SUMIFS(Поликлиника!H:H,Поликлиника!D:D,СВОД!C2315,Поликлиника!F:F,СВОД!E2315)</f>
        <v>0</v>
      </c>
      <c r="I2315" s="276">
        <f>SUMIFS(Поликлиника!BA:BA,Поликлиника!D:D,СВОД!C2315,Поликлиника!F:F,СВОД!E2315)</f>
        <v>0</v>
      </c>
      <c r="J2315" s="276">
        <f>SUMIFS(Поликлиника!BF:BF,Поликлиника!D:D,СВОД!C2315,Поликлиника!F:F,СВОД!E2315)</f>
        <v>0</v>
      </c>
      <c r="K2315" s="276">
        <f>SUMIFS(Поликлиника!BU:BU,Поликлиника!D:D,СВОД!C2315,Поликлиника!F:F,СВОД!E2315)</f>
        <v>0</v>
      </c>
      <c r="L2315" s="276">
        <f>SUMIFS(Услуги!H:H,Услуги!D:D,СВОД!C2315,Услуги!F:F,СВОД!E2315)+SUMIFS(Услуги!M:M,Услуги!D:D,СВОД!C2315,Услуги!F:F,СВОД!E2315)+SUMIFS(Услуги!R:R,Услуги!D:D,СВОД!C2315,Услуги!F:F,СВОД!E2315)+SUMIFS(Услуги!W:W,Услуги!D:D,СВОД!C2315,Услуги!F:F,СВОД!E2315)+SUMIFS(Услуги!AB:AB,Услуги!D:D,СВОД!C2315,Услуги!F:F,СВОД!E2315)+SUMIFS(Услуги!AG:AG,Услуги!D:D,СВОД!C2315,Услуги!F:F,СВОД!E2315)+SUMIFS(Услуги!AL:AL,Услуги!D:D,СВОД!C2315,Услуги!F:F,СВОД!E2315)+SUMIFS(Услуги!AQ:AQ,Услуги!D:D,СВОД!C2315,Услуги!F:F,СВОД!E2315)</f>
        <v>0</v>
      </c>
      <c r="M2315" s="276">
        <f>SUMIFS('Скорая мед. помощь'!J:J,'Скорая мед. помощь'!E:E,СВОД!C2315,'Скорая мед. помощь'!G:G,СВОД!E2315)</f>
        <v>0</v>
      </c>
      <c r="N2315" s="303">
        <f>SUMIFS('Круглосуточный стационар'!O:O,'Круглосуточный стационар'!D:D,СВОД!C2315,'Круглосуточный стационар'!F:F,СВОД!E2315)+SUMIFS(ВМП!O:O,ВМП!D:D,СВОД!C2315,ВМП!F:F,СВОД!E2315)+SUMIFS('Дневной стационар'!O:O,'Дневной стационар'!D:D,СВОД!C2315,'Дневной стационар'!F:F,СВОД!E2315)+SUMIFS(ЭКО!M:M,ЭКО!D:D,СВОД!C2315,ЭКО!F:F,СВОД!E2315)+SUMIFS(Диализ!O:O,Диализ!E:E,СВОД!C2315,Диализ!G:G,СВОД!E2315)+SUMIFS(Поликлиника!CT:CT,Поликлиника!D:D,СВОД!C2315,Поликлиника!F:F,СВОД!E2315)+SUMIFS('Скорая мед. помощь'!O:O,'Скорая мед. помощь'!E:E,СВОД!C2315,'Скорая мед. помощь'!G:G,СВОД!E2315)+SUMIFS(Услуги!AV:AV,Услуги!D:D,СВОД!C2315,Услуги!F:F,СВОД!E2315)</f>
        <v>0</v>
      </c>
      <c r="O2315" s="302">
        <f>SUMIFS(Сверхбаза!L:L,Сверхбаза!C:C,СВОД!C2315,Сверхбаза!E:E,СВОД!E2315)+SUMIFS(Сверхбаза!M:M,Сверхбаза!C:C,СВОД!C2315,Сверхбаза!E:E,СВОД!E2315)</f>
        <v>0</v>
      </c>
      <c r="P2315" s="276">
        <f>SUMIFS(Сверхбаза!N:N,Сверхбаза!C:C,СВОД!C2315,Сверхбаза!E:E,СВОД!E2315)</f>
        <v>0</v>
      </c>
      <c r="Q2315" s="276">
        <f>SUMIFS(Сверхбаза!P:P,Сверхбаза!C:C,СВОД!C2315,Сверхбаза!E:E,СВОД!E2315)</f>
        <v>0</v>
      </c>
      <c r="R2315" s="276">
        <f>SUMIFS(Сверхбаза!O:O,Сверхбаза!C:C,СВОД!C2315,Сверхбаза!E:E,СВОД!E2315)</f>
        <v>0</v>
      </c>
      <c r="S2315" s="276">
        <f>SUMIFS(Сверхбаза!Q:Q,Сверхбаза!C:C,СВОД!C2315,Сверхбаза!E:E,СВОД!E2315)</f>
        <v>0</v>
      </c>
      <c r="T2315" s="303">
        <f>SUMIFS(Сверхбаза!G:G,Сверхбаза!C:C,СВОД!C2315,Сверхбаза!E:E,СВОД!E2315)</f>
        <v>0</v>
      </c>
    </row>
    <row r="2316" spans="1:20" ht="25.5" outlineLevel="2" x14ac:dyDescent="0.2">
      <c r="A2316" s="288">
        <f>VLOOKUP(C2316,Округа!B:C,2,FALSE)</f>
        <v>7</v>
      </c>
      <c r="B2316" s="361">
        <v>505024</v>
      </c>
      <c r="C2316" s="361">
        <v>502401</v>
      </c>
      <c r="D2316" s="5" t="s">
        <v>684</v>
      </c>
      <c r="E2316" s="349">
        <v>70</v>
      </c>
      <c r="F2316" s="350" t="s">
        <v>707</v>
      </c>
      <c r="G2316" s="302">
        <f>SUMIFS('Круглосуточный стационар'!J:J,'Круглосуточный стационар'!D:D,СВОД!C2316,'Круглосуточный стационар'!F:F,СВОД!E2316)/2+SUMIFS(ВМП!J:J,ВМП!D:D,СВОД!C2316,ВМП!F:F,СВОД!E2316)/2+SUMIFS('Дневной стационар'!J:J,'Дневной стационар'!D:D,СВОД!C2316,'Дневной стационар'!F:F,СВОД!E2316)/2+SUMIFS(ЭКО!H:H,ЭКО!D:D,СВОД!C2316,ЭКО!F:F,СВОД!E2316)+SUMIFS(Диализ!J:J,Диализ!E:E,СВОД!C2316,Диализ!G:G,СВОД!E2316)</f>
        <v>0</v>
      </c>
      <c r="H2316" s="276">
        <f>SUMIFS(Поликлиника!H:H,Поликлиника!D:D,СВОД!C2316,Поликлиника!F:F,СВОД!E2316)</f>
        <v>0</v>
      </c>
      <c r="I2316" s="276">
        <f>SUMIFS(Поликлиника!BA:BA,Поликлиника!D:D,СВОД!C2316,Поликлиника!F:F,СВОД!E2316)</f>
        <v>0</v>
      </c>
      <c r="J2316" s="276">
        <f>SUMIFS(Поликлиника!BF:BF,Поликлиника!D:D,СВОД!C2316,Поликлиника!F:F,СВОД!E2316)</f>
        <v>0</v>
      </c>
      <c r="K2316" s="276">
        <f>SUMIFS(Поликлиника!BU:BU,Поликлиника!D:D,СВОД!C2316,Поликлиника!F:F,СВОД!E2316)</f>
        <v>0</v>
      </c>
      <c r="L2316" s="276">
        <f>SUMIFS(Услуги!H:H,Услуги!D:D,СВОД!C2316,Услуги!F:F,СВОД!E2316)+SUMIFS(Услуги!M:M,Услуги!D:D,СВОД!C2316,Услуги!F:F,СВОД!E2316)+SUMIFS(Услуги!R:R,Услуги!D:D,СВОД!C2316,Услуги!F:F,СВОД!E2316)+SUMIFS(Услуги!W:W,Услуги!D:D,СВОД!C2316,Услуги!F:F,СВОД!E2316)+SUMIFS(Услуги!AB:AB,Услуги!D:D,СВОД!C2316,Услуги!F:F,СВОД!E2316)+SUMIFS(Услуги!AG:AG,Услуги!D:D,СВОД!C2316,Услуги!F:F,СВОД!E2316)+SUMIFS(Услуги!AL:AL,Услуги!D:D,СВОД!C2316,Услуги!F:F,СВОД!E2316)+SUMIFS(Услуги!AQ:AQ,Услуги!D:D,СВОД!C2316,Услуги!F:F,СВОД!E2316)</f>
        <v>0</v>
      </c>
      <c r="M2316" s="276">
        <f>SUMIFS('Скорая мед. помощь'!J:J,'Скорая мед. помощь'!E:E,СВОД!C2316,'Скорая мед. помощь'!G:G,СВОД!E2316)</f>
        <v>0</v>
      </c>
      <c r="N2316" s="303">
        <f>SUMIFS('Круглосуточный стационар'!O:O,'Круглосуточный стационар'!D:D,СВОД!C2316,'Круглосуточный стационар'!F:F,СВОД!E2316)+SUMIFS(ВМП!O:O,ВМП!D:D,СВОД!C2316,ВМП!F:F,СВОД!E2316)+SUMIFS('Дневной стационар'!O:O,'Дневной стационар'!D:D,СВОД!C2316,'Дневной стационар'!F:F,СВОД!E2316)+SUMIFS(ЭКО!M:M,ЭКО!D:D,СВОД!C2316,ЭКО!F:F,СВОД!E2316)+SUMIFS(Диализ!O:O,Диализ!E:E,СВОД!C2316,Диализ!G:G,СВОД!E2316)+SUMIFS(Поликлиника!CT:CT,Поликлиника!D:D,СВОД!C2316,Поликлиника!F:F,СВОД!E2316)+SUMIFS('Скорая мед. помощь'!O:O,'Скорая мед. помощь'!E:E,СВОД!C2316,'Скорая мед. помощь'!G:G,СВОД!E2316)+SUMIFS(Услуги!AV:AV,Услуги!D:D,СВОД!C2316,Услуги!F:F,СВОД!E2316)</f>
        <v>0</v>
      </c>
      <c r="O2316" s="302">
        <f>SUMIFS(Сверхбаза!L:L,Сверхбаза!C:C,СВОД!C2316,Сверхбаза!E:E,СВОД!E2316)+SUMIFS(Сверхбаза!M:M,Сверхбаза!C:C,СВОД!C2316,Сверхбаза!E:E,СВОД!E2316)</f>
        <v>0</v>
      </c>
      <c r="P2316" s="276">
        <f>SUMIFS(Сверхбаза!N:N,Сверхбаза!C:C,СВОД!C2316,Сверхбаза!E:E,СВОД!E2316)</f>
        <v>0</v>
      </c>
      <c r="Q2316" s="276">
        <f>SUMIFS(Сверхбаза!P:P,Сверхбаза!C:C,СВОД!C2316,Сверхбаза!E:E,СВОД!E2316)</f>
        <v>0</v>
      </c>
      <c r="R2316" s="276">
        <f>SUMIFS(Сверхбаза!O:O,Сверхбаза!C:C,СВОД!C2316,Сверхбаза!E:E,СВОД!E2316)</f>
        <v>0</v>
      </c>
      <c r="S2316" s="276">
        <f>SUMIFS(Сверхбаза!Q:Q,Сверхбаза!C:C,СВОД!C2316,Сверхбаза!E:E,СВОД!E2316)</f>
        <v>0</v>
      </c>
      <c r="T2316" s="303">
        <f>SUMIFS(Сверхбаза!G:G,Сверхбаза!C:C,СВОД!C2316,Сверхбаза!E:E,СВОД!E2316)</f>
        <v>0</v>
      </c>
    </row>
    <row r="2317" spans="1:20" ht="25.5" outlineLevel="2" x14ac:dyDescent="0.2">
      <c r="A2317" s="288">
        <f>VLOOKUP(C2317,Округа!B:C,2,FALSE)</f>
        <v>7</v>
      </c>
      <c r="B2317" s="361">
        <v>505024</v>
      </c>
      <c r="C2317" s="361">
        <v>502401</v>
      </c>
      <c r="D2317" s="5" t="s">
        <v>684</v>
      </c>
      <c r="E2317" s="349">
        <v>94</v>
      </c>
      <c r="F2317" s="350" t="s">
        <v>157</v>
      </c>
      <c r="G2317" s="302">
        <f>SUMIFS('Круглосуточный стационар'!J:J,'Круглосуточный стационар'!D:D,СВОД!C2317,'Круглосуточный стационар'!F:F,СВОД!E2317)/2+SUMIFS(ВМП!J:J,ВМП!D:D,СВОД!C2317,ВМП!F:F,СВОД!E2317)/2+SUMIFS('Дневной стационар'!J:J,'Дневной стационар'!D:D,СВОД!C2317,'Дневной стационар'!F:F,СВОД!E2317)/2+SUMIFS(ЭКО!H:H,ЭКО!D:D,СВОД!C2317,ЭКО!F:F,СВОД!E2317)+SUMIFS(Диализ!J:J,Диализ!E:E,СВОД!C2317,Диализ!G:G,СВОД!E2317)</f>
        <v>0</v>
      </c>
      <c r="H2317" s="276">
        <f>SUMIFS(Поликлиника!H:H,Поликлиника!D:D,СВОД!C2317,Поликлиника!F:F,СВОД!E2317)</f>
        <v>0</v>
      </c>
      <c r="I2317" s="276">
        <f>SUMIFS(Поликлиника!BA:BA,Поликлиника!D:D,СВОД!C2317,Поликлиника!F:F,СВОД!E2317)</f>
        <v>0</v>
      </c>
      <c r="J2317" s="276">
        <f>SUMIFS(Поликлиника!BF:BF,Поликлиника!D:D,СВОД!C2317,Поликлиника!F:F,СВОД!E2317)</f>
        <v>0</v>
      </c>
      <c r="K2317" s="276">
        <f>SUMIFS(Поликлиника!BU:BU,Поликлиника!D:D,СВОД!C2317,Поликлиника!F:F,СВОД!E2317)</f>
        <v>0</v>
      </c>
      <c r="L2317" s="276">
        <f>SUMIFS(Услуги!H:H,Услуги!D:D,СВОД!C2317,Услуги!F:F,СВОД!E2317)+SUMIFS(Услуги!M:M,Услуги!D:D,СВОД!C2317,Услуги!F:F,СВОД!E2317)+SUMIFS(Услуги!R:R,Услуги!D:D,СВОД!C2317,Услуги!F:F,СВОД!E2317)+SUMIFS(Услуги!W:W,Услуги!D:D,СВОД!C2317,Услуги!F:F,СВОД!E2317)+SUMIFS(Услуги!AB:AB,Услуги!D:D,СВОД!C2317,Услуги!F:F,СВОД!E2317)+SUMIFS(Услуги!AG:AG,Услуги!D:D,СВОД!C2317,Услуги!F:F,СВОД!E2317)+SUMIFS(Услуги!AL:AL,Услуги!D:D,СВОД!C2317,Услуги!F:F,СВОД!E2317)+SUMIFS(Услуги!AQ:AQ,Услуги!D:D,СВОД!C2317,Услуги!F:F,СВОД!E2317)</f>
        <v>0</v>
      </c>
      <c r="M2317" s="276">
        <f>SUMIFS('Скорая мед. помощь'!J:J,'Скорая мед. помощь'!E:E,СВОД!C2317,'Скорая мед. помощь'!G:G,СВОД!E2317)</f>
        <v>0</v>
      </c>
      <c r="N2317" s="303">
        <f>SUMIFS('Круглосуточный стационар'!O:O,'Круглосуточный стационар'!D:D,СВОД!C2317,'Круглосуточный стационар'!F:F,СВОД!E2317)+SUMIFS(ВМП!O:O,ВМП!D:D,СВОД!C2317,ВМП!F:F,СВОД!E2317)+SUMIFS('Дневной стационар'!O:O,'Дневной стационар'!D:D,СВОД!C2317,'Дневной стационар'!F:F,СВОД!E2317)+SUMIFS(ЭКО!M:M,ЭКО!D:D,СВОД!C2317,ЭКО!F:F,СВОД!E2317)+SUMIFS(Диализ!O:O,Диализ!E:E,СВОД!C2317,Диализ!G:G,СВОД!E2317)+SUMIFS(Поликлиника!CT:CT,Поликлиника!D:D,СВОД!C2317,Поликлиника!F:F,СВОД!E2317)+SUMIFS('Скорая мед. помощь'!O:O,'Скорая мед. помощь'!E:E,СВОД!C2317,'Скорая мед. помощь'!G:G,СВОД!E2317)+SUMIFS(Услуги!AV:AV,Услуги!D:D,СВОД!C2317,Услуги!F:F,СВОД!E2317)</f>
        <v>0</v>
      </c>
      <c r="O2317" s="302">
        <f>SUMIFS(Сверхбаза!L:L,Сверхбаза!C:C,СВОД!C2317,Сверхбаза!E:E,СВОД!E2317)+SUMIFS(Сверхбаза!M:M,Сверхбаза!C:C,СВОД!C2317,Сверхбаза!E:E,СВОД!E2317)</f>
        <v>0</v>
      </c>
      <c r="P2317" s="276">
        <f>SUMIFS(Сверхбаза!N:N,Сверхбаза!C:C,СВОД!C2317,Сверхбаза!E:E,СВОД!E2317)</f>
        <v>0</v>
      </c>
      <c r="Q2317" s="276">
        <f>SUMIFS(Сверхбаза!P:P,Сверхбаза!C:C,СВОД!C2317,Сверхбаза!E:E,СВОД!E2317)</f>
        <v>0</v>
      </c>
      <c r="R2317" s="276">
        <f>SUMIFS(Сверхбаза!O:O,Сверхбаза!C:C,СВОД!C2317,Сверхбаза!E:E,СВОД!E2317)</f>
        <v>0</v>
      </c>
      <c r="S2317" s="276">
        <f>SUMIFS(Сверхбаза!Q:Q,Сверхбаза!C:C,СВОД!C2317,Сверхбаза!E:E,СВОД!E2317)</f>
        <v>0</v>
      </c>
      <c r="T2317" s="303">
        <f>SUMIFS(Сверхбаза!G:G,Сверхбаза!C:C,СВОД!C2317,Сверхбаза!E:E,СВОД!E2317)</f>
        <v>0</v>
      </c>
    </row>
    <row r="2318" spans="1:20" outlineLevel="1" x14ac:dyDescent="0.2">
      <c r="A2318" s="289"/>
      <c r="B2318" s="279"/>
      <c r="C2318" s="279" t="str">
        <f>CONCATENATE(C2317," ","Итог")</f>
        <v>502401 Итог</v>
      </c>
      <c r="D2318" s="280"/>
      <c r="E2318" s="351"/>
      <c r="F2318" s="352"/>
      <c r="G2318" s="304"/>
      <c r="H2318" s="281"/>
      <c r="I2318" s="281"/>
      <c r="J2318" s="281"/>
      <c r="K2318" s="281"/>
      <c r="L2318" s="281"/>
      <c r="M2318" s="281"/>
      <c r="N2318" s="305">
        <f>SUBTOTAL(9,N2310:N2317)</f>
        <v>179.20628571428571</v>
      </c>
      <c r="O2318" s="304"/>
      <c r="P2318" s="281"/>
      <c r="Q2318" s="281"/>
      <c r="R2318" s="281"/>
      <c r="S2318" s="281"/>
      <c r="T2318" s="305">
        <f>SUBTOTAL(9,T2310:T2317)</f>
        <v>0</v>
      </c>
    </row>
    <row r="2319" spans="1:20" ht="25.5" outlineLevel="2" x14ac:dyDescent="0.2">
      <c r="A2319" s="287">
        <f>VLOOKUP(C2319,Округа!B:C,2,FALSE)</f>
        <v>6</v>
      </c>
      <c r="B2319" s="8">
        <v>507101</v>
      </c>
      <c r="C2319" s="8">
        <v>710101</v>
      </c>
      <c r="D2319" s="9" t="s">
        <v>650</v>
      </c>
      <c r="E2319" s="347">
        <v>1</v>
      </c>
      <c r="F2319" s="348" t="s">
        <v>12</v>
      </c>
      <c r="G2319" s="300">
        <f>SUMIFS('Круглосуточный стационар'!J:J,'Круглосуточный стационар'!D:D,СВОД!C2319,'Круглосуточный стационар'!F:F,СВОД!E2319)/2+SUMIFS(ВМП!J:J,ВМП!D:D,СВОД!C2319,ВМП!F:F,СВОД!E2319)/2+SUMIFS('Дневной стационар'!J:J,'Дневной стационар'!D:D,СВОД!C2319,'Дневной стационар'!F:F,СВОД!E2319)/2+SUMIFS(ЭКО!H:H,ЭКО!D:D,СВОД!C2319,ЭКО!F:F,СВОД!E2319)+SUMIFS(Диализ!J:J,Диализ!E:E,СВОД!C2319,Диализ!G:G,СВОД!E2319)</f>
        <v>0</v>
      </c>
      <c r="H2319" s="278">
        <f>SUMIFS(Поликлиника!H:H,Поликлиника!D:D,СВОД!C2319,Поликлиника!F:F,СВОД!E2319)</f>
        <v>0</v>
      </c>
      <c r="I2319" s="278">
        <f>SUMIFS(Поликлиника!BA:BA,Поликлиника!D:D,СВОД!C2319,Поликлиника!F:F,СВОД!E2319)</f>
        <v>0</v>
      </c>
      <c r="J2319" s="278">
        <f>SUMIFS(Поликлиника!BF:BF,Поликлиника!D:D,СВОД!C2319,Поликлиника!F:F,СВОД!E2319)</f>
        <v>0</v>
      </c>
      <c r="K2319" s="278">
        <f>SUMIFS(Поликлиника!BU:BU,Поликлиника!D:D,СВОД!C2319,Поликлиника!F:F,СВОД!E2319)</f>
        <v>0</v>
      </c>
      <c r="L2319" s="278">
        <f>SUMIFS(Услуги!H:H,Услуги!D:D,СВОД!C2319,Услуги!F:F,СВОД!E2319)+SUMIFS(Услуги!M:M,Услуги!D:D,СВОД!C2319,Услуги!F:F,СВОД!E2319)+SUMIFS(Услуги!R:R,Услуги!D:D,СВОД!C2319,Услуги!F:F,СВОД!E2319)+SUMIFS(Услуги!W:W,Услуги!D:D,СВОД!C2319,Услуги!F:F,СВОД!E2319)+SUMIFS(Услуги!AB:AB,Услуги!D:D,СВОД!C2319,Услуги!F:F,СВОД!E2319)+SUMIFS(Услуги!AG:AG,Услуги!D:D,СВОД!C2319,Услуги!F:F,СВОД!E2319)+SUMIFS(Услуги!AL:AL,Услуги!D:D,СВОД!C2319,Услуги!F:F,СВОД!E2319)+SUMIFS(Услуги!AQ:AQ,Услуги!D:D,СВОД!C2319,Услуги!F:F,СВОД!E2319)</f>
        <v>0</v>
      </c>
      <c r="M2319" s="278">
        <f>SUMIFS('Скорая мед. помощь'!J:J,'Скорая мед. помощь'!E:E,СВОД!C2319,'Скорая мед. помощь'!G:G,СВОД!E2319)</f>
        <v>0</v>
      </c>
      <c r="N2319" s="301">
        <f>SUMIFS('Круглосуточный стационар'!O:O,'Круглосуточный стационар'!D:D,СВОД!C2319,'Круглосуточный стационар'!F:F,СВОД!E2319)+SUMIFS(ВМП!O:O,ВМП!D:D,СВОД!C2319,ВМП!F:F,СВОД!E2319)+SUMIFS('Дневной стационар'!O:O,'Дневной стационар'!D:D,СВОД!C2319,'Дневной стационар'!F:F,СВОД!E2319)+SUMIFS(ЭКО!M:M,ЭКО!D:D,СВОД!C2319,ЭКО!F:F,СВОД!E2319)+SUMIFS(Диализ!O:O,Диализ!E:E,СВОД!C2319,Диализ!G:G,СВОД!E2319)+SUMIFS(Поликлиника!CT:CT,Поликлиника!D:D,СВОД!C2319,Поликлиника!F:F,СВОД!E2319)+SUMIFS('Скорая мед. помощь'!O:O,'Скорая мед. помощь'!E:E,СВОД!C2319,'Скорая мед. помощь'!G:G,СВОД!E2319)+SUMIFS(Услуги!AV:AV,Услуги!D:D,СВОД!C2319,Услуги!F:F,СВОД!E2319)</f>
        <v>0</v>
      </c>
      <c r="O2319" s="300">
        <f>SUMIFS(Сверхбаза!L:L,Сверхбаза!C:C,СВОД!C2319,Сверхбаза!E:E,СВОД!E2319)+SUMIFS(Сверхбаза!M:M,Сверхбаза!C:C,СВОД!C2319,Сверхбаза!E:E,СВОД!E2319)</f>
        <v>0</v>
      </c>
      <c r="P2319" s="278">
        <f>SUMIFS(Сверхбаза!N:N,Сверхбаза!C:C,СВОД!C2319,Сверхбаза!E:E,СВОД!E2319)</f>
        <v>0</v>
      </c>
      <c r="Q2319" s="278">
        <f>SUMIFS(Сверхбаза!P:P,Сверхбаза!C:C,СВОД!C2319,Сверхбаза!E:E,СВОД!E2319)</f>
        <v>0</v>
      </c>
      <c r="R2319" s="278">
        <f>SUMIFS(Сверхбаза!O:O,Сверхбаза!C:C,СВОД!C2319,Сверхбаза!E:E,СВОД!E2319)</f>
        <v>0</v>
      </c>
      <c r="S2319" s="278">
        <f>SUMIFS(Сверхбаза!Q:Q,Сверхбаза!C:C,СВОД!C2319,Сверхбаза!E:E,СВОД!E2319)</f>
        <v>0</v>
      </c>
      <c r="T2319" s="301">
        <f>SUMIFS(Сверхбаза!G:G,Сверхбаза!C:C,СВОД!C2319,Сверхбаза!E:E,СВОД!E2319)</f>
        <v>0</v>
      </c>
    </row>
    <row r="2320" spans="1:20" ht="25.5" outlineLevel="2" x14ac:dyDescent="0.2">
      <c r="A2320" s="288">
        <f>VLOOKUP(C2320,Округа!B:C,2,FALSE)</f>
        <v>6</v>
      </c>
      <c r="B2320" s="361">
        <v>507101</v>
      </c>
      <c r="C2320" s="361">
        <v>710101</v>
      </c>
      <c r="D2320" s="5" t="s">
        <v>650</v>
      </c>
      <c r="E2320" s="349">
        <v>13</v>
      </c>
      <c r="F2320" s="350" t="s">
        <v>704</v>
      </c>
      <c r="G2320" s="302">
        <f>SUMIFS('Круглосуточный стационар'!J:J,'Круглосуточный стационар'!D:D,СВОД!C2320,'Круглосуточный стационар'!F:F,СВОД!E2320)/2+SUMIFS(ВМП!J:J,ВМП!D:D,СВОД!C2320,ВМП!F:F,СВОД!E2320)/2+SUMIFS('Дневной стационар'!J:J,'Дневной стационар'!D:D,СВОД!C2320,'Дневной стационар'!F:F,СВОД!E2320)/2+SUMIFS(ЭКО!H:H,ЭКО!D:D,СВОД!C2320,ЭКО!F:F,СВОД!E2320)+SUMIFS(Диализ!J:J,Диализ!E:E,СВОД!C2320,Диализ!G:G,СВОД!E2320)</f>
        <v>0</v>
      </c>
      <c r="H2320" s="276">
        <f>SUMIFS(Поликлиника!H:H,Поликлиника!D:D,СВОД!C2320,Поликлиника!F:F,СВОД!E2320)</f>
        <v>0</v>
      </c>
      <c r="I2320" s="276">
        <f>SUMIFS(Поликлиника!BA:BA,Поликлиника!D:D,СВОД!C2320,Поликлиника!F:F,СВОД!E2320)</f>
        <v>0</v>
      </c>
      <c r="J2320" s="276">
        <f>SUMIFS(Поликлиника!BF:BF,Поликлиника!D:D,СВОД!C2320,Поликлиника!F:F,СВОД!E2320)</f>
        <v>0</v>
      </c>
      <c r="K2320" s="276">
        <f>SUMIFS(Поликлиника!BU:BU,Поликлиника!D:D,СВОД!C2320,Поликлиника!F:F,СВОД!E2320)</f>
        <v>0</v>
      </c>
      <c r="L2320" s="276">
        <f>SUMIFS(Услуги!H:H,Услуги!D:D,СВОД!C2320,Услуги!F:F,СВОД!E2320)+SUMIFS(Услуги!M:M,Услуги!D:D,СВОД!C2320,Услуги!F:F,СВОД!E2320)+SUMIFS(Услуги!R:R,Услуги!D:D,СВОД!C2320,Услуги!F:F,СВОД!E2320)+SUMIFS(Услуги!W:W,Услуги!D:D,СВОД!C2320,Услуги!F:F,СВОД!E2320)+SUMIFS(Услуги!AB:AB,Услуги!D:D,СВОД!C2320,Услуги!F:F,СВОД!E2320)+SUMIFS(Услуги!AG:AG,Услуги!D:D,СВОД!C2320,Услуги!F:F,СВОД!E2320)+SUMIFS(Услуги!AL:AL,Услуги!D:D,СВОД!C2320,Услуги!F:F,СВОД!E2320)+SUMIFS(Услуги!AQ:AQ,Услуги!D:D,СВОД!C2320,Услуги!F:F,СВОД!E2320)</f>
        <v>0</v>
      </c>
      <c r="M2320" s="276">
        <f>SUMIFS('Скорая мед. помощь'!J:J,'Скорая мед. помощь'!E:E,СВОД!C2320,'Скорая мед. помощь'!G:G,СВОД!E2320)</f>
        <v>0</v>
      </c>
      <c r="N2320" s="303">
        <f>SUMIFS('Круглосуточный стационар'!O:O,'Круглосуточный стационар'!D:D,СВОД!C2320,'Круглосуточный стационар'!F:F,СВОД!E2320)+SUMIFS(ВМП!O:O,ВМП!D:D,СВОД!C2320,ВМП!F:F,СВОД!E2320)+SUMIFS('Дневной стационар'!O:O,'Дневной стационар'!D:D,СВОД!C2320,'Дневной стационар'!F:F,СВОД!E2320)+SUMIFS(ЭКО!M:M,ЭКО!D:D,СВОД!C2320,ЭКО!F:F,СВОД!E2320)+SUMIFS(Диализ!O:O,Диализ!E:E,СВОД!C2320,Диализ!G:G,СВОД!E2320)+SUMIFS(Поликлиника!CT:CT,Поликлиника!D:D,СВОД!C2320,Поликлиника!F:F,СВОД!E2320)+SUMIFS('Скорая мед. помощь'!O:O,'Скорая мед. помощь'!E:E,СВОД!C2320,'Скорая мед. помощь'!G:G,СВОД!E2320)+SUMIFS(Услуги!AV:AV,Услуги!D:D,СВОД!C2320,Услуги!F:F,СВОД!E2320)</f>
        <v>0</v>
      </c>
      <c r="O2320" s="302">
        <f>SUMIFS(Сверхбаза!L:L,Сверхбаза!C:C,СВОД!C2320,Сверхбаза!E:E,СВОД!E2320)+SUMIFS(Сверхбаза!M:M,Сверхбаза!C:C,СВОД!C2320,Сверхбаза!E:E,СВОД!E2320)</f>
        <v>0</v>
      </c>
      <c r="P2320" s="276">
        <f>SUMIFS(Сверхбаза!N:N,Сверхбаза!C:C,СВОД!C2320,Сверхбаза!E:E,СВОД!E2320)</f>
        <v>0</v>
      </c>
      <c r="Q2320" s="276">
        <f>SUMIFS(Сверхбаза!P:P,Сверхбаза!C:C,СВОД!C2320,Сверхбаза!E:E,СВОД!E2320)</f>
        <v>0</v>
      </c>
      <c r="R2320" s="276">
        <f>SUMIFS(Сверхбаза!O:O,Сверхбаза!C:C,СВОД!C2320,Сверхбаза!E:E,СВОД!E2320)</f>
        <v>0</v>
      </c>
      <c r="S2320" s="276">
        <f>SUMIFS(Сверхбаза!Q:Q,Сверхбаза!C:C,СВОД!C2320,Сверхбаза!E:E,СВОД!E2320)</f>
        <v>0</v>
      </c>
      <c r="T2320" s="303">
        <f>SUMIFS(Сверхбаза!G:G,Сверхбаза!C:C,СВОД!C2320,Сверхбаза!E:E,СВОД!E2320)</f>
        <v>0</v>
      </c>
    </row>
    <row r="2321" spans="1:20" ht="25.5" outlineLevel="2" x14ac:dyDescent="0.2">
      <c r="A2321" s="288">
        <f>VLOOKUP(C2321,Округа!B:C,2,FALSE)</f>
        <v>6</v>
      </c>
      <c r="B2321" s="361">
        <v>507101</v>
      </c>
      <c r="C2321" s="361">
        <v>710101</v>
      </c>
      <c r="D2321" s="5" t="s">
        <v>650</v>
      </c>
      <c r="E2321" s="349">
        <v>2</v>
      </c>
      <c r="F2321" s="350" t="s">
        <v>173</v>
      </c>
      <c r="G2321" s="302">
        <f>SUMIFS('Круглосуточный стационар'!J:J,'Круглосуточный стационар'!D:D,СВОД!C2321,'Круглосуточный стационар'!F:F,СВОД!E2321)/2+SUMIFS(ВМП!J:J,ВМП!D:D,СВОД!C2321,ВМП!F:F,СВОД!E2321)/2+SUMIFS('Дневной стационар'!J:J,'Дневной стационар'!D:D,СВОД!C2321,'Дневной стационар'!F:F,СВОД!E2321)/2+SUMIFS(ЭКО!H:H,ЭКО!D:D,СВОД!C2321,ЭКО!F:F,СВОД!E2321)+SUMIFS(Диализ!J:J,Диализ!E:E,СВОД!C2321,Диализ!G:G,СВОД!E2321)</f>
        <v>100</v>
      </c>
      <c r="H2321" s="276">
        <f>SUMIFS(Поликлиника!H:H,Поликлиника!D:D,СВОД!C2321,Поликлиника!F:F,СВОД!E2321)</f>
        <v>0</v>
      </c>
      <c r="I2321" s="276">
        <f>SUMIFS(Поликлиника!BA:BA,Поликлиника!D:D,СВОД!C2321,Поликлиника!F:F,СВОД!E2321)</f>
        <v>0</v>
      </c>
      <c r="J2321" s="276">
        <f>SUMIFS(Поликлиника!BF:BF,Поликлиника!D:D,СВОД!C2321,Поликлиника!F:F,СВОД!E2321)</f>
        <v>0</v>
      </c>
      <c r="K2321" s="276">
        <f>SUMIFS(Поликлиника!BU:BU,Поликлиника!D:D,СВОД!C2321,Поликлиника!F:F,СВОД!E2321)</f>
        <v>0</v>
      </c>
      <c r="L2321" s="276">
        <f>SUMIFS(Услуги!H:H,Услуги!D:D,СВОД!C2321,Услуги!F:F,СВОД!E2321)+SUMIFS(Услуги!M:M,Услуги!D:D,СВОД!C2321,Услуги!F:F,СВОД!E2321)+SUMIFS(Услуги!R:R,Услуги!D:D,СВОД!C2321,Услуги!F:F,СВОД!E2321)+SUMIFS(Услуги!W:W,Услуги!D:D,СВОД!C2321,Услуги!F:F,СВОД!E2321)+SUMIFS(Услуги!AB:AB,Услуги!D:D,СВОД!C2321,Услуги!F:F,СВОД!E2321)+SUMIFS(Услуги!AG:AG,Услуги!D:D,СВОД!C2321,Услуги!F:F,СВОД!E2321)+SUMIFS(Услуги!AL:AL,Услуги!D:D,СВОД!C2321,Услуги!F:F,СВОД!E2321)+SUMIFS(Услуги!AQ:AQ,Услуги!D:D,СВОД!C2321,Услуги!F:F,СВОД!E2321)</f>
        <v>0</v>
      </c>
      <c r="M2321" s="276">
        <f>SUMIFS('Скорая мед. помощь'!J:J,'Скорая мед. помощь'!E:E,СВОД!C2321,'Скорая мед. помощь'!G:G,СВОД!E2321)</f>
        <v>0</v>
      </c>
      <c r="N2321" s="303">
        <f>SUMIFS('Круглосуточный стационар'!O:O,'Круглосуточный стационар'!D:D,СВОД!C2321,'Круглосуточный стационар'!F:F,СВОД!E2321)+SUMIFS(ВМП!O:O,ВМП!D:D,СВОД!C2321,ВМП!F:F,СВОД!E2321)+SUMIFS('Дневной стационар'!O:O,'Дневной стационар'!D:D,СВОД!C2321,'Дневной стационар'!F:F,СВОД!E2321)+SUMIFS(ЭКО!M:M,ЭКО!D:D,СВОД!C2321,ЭКО!F:F,СВОД!E2321)+SUMIFS(Диализ!O:O,Диализ!E:E,СВОД!C2321,Диализ!G:G,СВОД!E2321)+SUMIFS(Поликлиника!CT:CT,Поликлиника!D:D,СВОД!C2321,Поликлиника!F:F,СВОД!E2321)+SUMIFS('Скорая мед. помощь'!O:O,'Скорая мед. помощь'!E:E,СВОД!C2321,'Скорая мед. помощь'!G:G,СВОД!E2321)+SUMIFS(Услуги!AV:AV,Услуги!D:D,СВОД!C2321,Услуги!F:F,СВОД!E2321)</f>
        <v>560.32429999999999</v>
      </c>
      <c r="O2321" s="302">
        <f>SUMIFS(Сверхбаза!L:L,Сверхбаза!C:C,СВОД!C2321,Сверхбаза!E:E,СВОД!E2321)+SUMIFS(Сверхбаза!M:M,Сверхбаза!C:C,СВОД!C2321,Сверхбаза!E:E,СВОД!E2321)</f>
        <v>0</v>
      </c>
      <c r="P2321" s="276">
        <f>SUMIFS(Сверхбаза!N:N,Сверхбаза!C:C,СВОД!C2321,Сверхбаза!E:E,СВОД!E2321)</f>
        <v>0</v>
      </c>
      <c r="Q2321" s="276">
        <f>SUMIFS(Сверхбаза!P:P,Сверхбаза!C:C,СВОД!C2321,Сверхбаза!E:E,СВОД!E2321)</f>
        <v>0</v>
      </c>
      <c r="R2321" s="276">
        <f>SUMIFS(Сверхбаза!O:O,Сверхбаза!C:C,СВОД!C2321,Сверхбаза!E:E,СВОД!E2321)</f>
        <v>0</v>
      </c>
      <c r="S2321" s="276">
        <f>SUMIFS(Сверхбаза!Q:Q,Сверхбаза!C:C,СВОД!C2321,Сверхбаза!E:E,СВОД!E2321)</f>
        <v>0</v>
      </c>
      <c r="T2321" s="303">
        <f>SUMIFS(Сверхбаза!G:G,Сверхбаза!C:C,СВОД!C2321,Сверхбаза!E:E,СВОД!E2321)</f>
        <v>0</v>
      </c>
    </row>
    <row r="2322" spans="1:20" ht="25.5" outlineLevel="2" x14ac:dyDescent="0.2">
      <c r="A2322" s="288">
        <f>VLOOKUP(C2322,Округа!B:C,2,FALSE)</f>
        <v>6</v>
      </c>
      <c r="B2322" s="361">
        <v>507101</v>
      </c>
      <c r="C2322" s="361">
        <v>710101</v>
      </c>
      <c r="D2322" s="5" t="s">
        <v>650</v>
      </c>
      <c r="E2322" s="349">
        <v>6</v>
      </c>
      <c r="F2322" s="350" t="s">
        <v>705</v>
      </c>
      <c r="G2322" s="302">
        <f>SUMIFS('Круглосуточный стационар'!J:J,'Круглосуточный стационар'!D:D,СВОД!C2322,'Круглосуточный стационар'!F:F,СВОД!E2322)/2+SUMIFS(ВМП!J:J,ВМП!D:D,СВОД!C2322,ВМП!F:F,СВОД!E2322)/2+SUMIFS('Дневной стационар'!J:J,'Дневной стационар'!D:D,СВОД!C2322,'Дневной стационар'!F:F,СВОД!E2322)/2+SUMIFS(ЭКО!H:H,ЭКО!D:D,СВОД!C2322,ЭКО!F:F,СВОД!E2322)+SUMIFS(Диализ!J:J,Диализ!E:E,СВОД!C2322,Диализ!G:G,СВОД!E2322)</f>
        <v>0</v>
      </c>
      <c r="H2322" s="276">
        <f>SUMIFS(Поликлиника!H:H,Поликлиника!D:D,СВОД!C2322,Поликлиника!F:F,СВОД!E2322)</f>
        <v>0</v>
      </c>
      <c r="I2322" s="276">
        <f>SUMIFS(Поликлиника!BA:BA,Поликлиника!D:D,СВОД!C2322,Поликлиника!F:F,СВОД!E2322)</f>
        <v>0</v>
      </c>
      <c r="J2322" s="276">
        <f>SUMIFS(Поликлиника!BF:BF,Поликлиника!D:D,СВОД!C2322,Поликлиника!F:F,СВОД!E2322)</f>
        <v>0</v>
      </c>
      <c r="K2322" s="276">
        <f>SUMIFS(Поликлиника!BU:BU,Поликлиника!D:D,СВОД!C2322,Поликлиника!F:F,СВОД!E2322)</f>
        <v>0</v>
      </c>
      <c r="L2322" s="276">
        <f>SUMIFS(Услуги!H:H,Услуги!D:D,СВОД!C2322,Услуги!F:F,СВОД!E2322)+SUMIFS(Услуги!M:M,Услуги!D:D,СВОД!C2322,Услуги!F:F,СВОД!E2322)+SUMIFS(Услуги!R:R,Услуги!D:D,СВОД!C2322,Услуги!F:F,СВОД!E2322)+SUMIFS(Услуги!W:W,Услуги!D:D,СВОД!C2322,Услуги!F:F,СВОД!E2322)+SUMIFS(Услуги!AB:AB,Услуги!D:D,СВОД!C2322,Услуги!F:F,СВОД!E2322)+SUMIFS(Услуги!AG:AG,Услуги!D:D,СВОД!C2322,Услуги!F:F,СВОД!E2322)+SUMIFS(Услуги!AL:AL,Услуги!D:D,СВОД!C2322,Услуги!F:F,СВОД!E2322)+SUMIFS(Услуги!AQ:AQ,Услуги!D:D,СВОД!C2322,Услуги!F:F,СВОД!E2322)</f>
        <v>0</v>
      </c>
      <c r="M2322" s="276">
        <f>SUMIFS('Скорая мед. помощь'!J:J,'Скорая мед. помощь'!E:E,СВОД!C2322,'Скорая мед. помощь'!G:G,СВОД!E2322)</f>
        <v>0</v>
      </c>
      <c r="N2322" s="303">
        <f>SUMIFS('Круглосуточный стационар'!O:O,'Круглосуточный стационар'!D:D,СВОД!C2322,'Круглосуточный стационар'!F:F,СВОД!E2322)+SUMIFS(ВМП!O:O,ВМП!D:D,СВОД!C2322,ВМП!F:F,СВОД!E2322)+SUMIFS('Дневной стационар'!O:O,'Дневной стационар'!D:D,СВОД!C2322,'Дневной стационар'!F:F,СВОД!E2322)+SUMIFS(ЭКО!M:M,ЭКО!D:D,СВОД!C2322,ЭКО!F:F,СВОД!E2322)+SUMIFS(Диализ!O:O,Диализ!E:E,СВОД!C2322,Диализ!G:G,СВОД!E2322)+SUMIFS(Поликлиника!CT:CT,Поликлиника!D:D,СВОД!C2322,Поликлиника!F:F,СВОД!E2322)+SUMIFS('Скорая мед. помощь'!O:O,'Скорая мед. помощь'!E:E,СВОД!C2322,'Скорая мед. помощь'!G:G,СВОД!E2322)+SUMIFS(Услуги!AV:AV,Услуги!D:D,СВОД!C2322,Услуги!F:F,СВОД!E2322)</f>
        <v>0</v>
      </c>
      <c r="O2322" s="302">
        <f>SUMIFS(Сверхбаза!L:L,Сверхбаза!C:C,СВОД!C2322,Сверхбаза!E:E,СВОД!E2322)+SUMIFS(Сверхбаза!M:M,Сверхбаза!C:C,СВОД!C2322,Сверхбаза!E:E,СВОД!E2322)</f>
        <v>0</v>
      </c>
      <c r="P2322" s="276">
        <f>SUMIFS(Сверхбаза!N:N,Сверхбаза!C:C,СВОД!C2322,Сверхбаза!E:E,СВОД!E2322)</f>
        <v>0</v>
      </c>
      <c r="Q2322" s="276">
        <f>SUMIFS(Сверхбаза!P:P,Сверхбаза!C:C,СВОД!C2322,Сверхбаза!E:E,СВОД!E2322)</f>
        <v>0</v>
      </c>
      <c r="R2322" s="276">
        <f>SUMIFS(Сверхбаза!O:O,Сверхбаза!C:C,СВОД!C2322,Сверхбаза!E:E,СВОД!E2322)</f>
        <v>0</v>
      </c>
      <c r="S2322" s="276">
        <f>SUMIFS(Сверхбаза!Q:Q,Сверхбаза!C:C,СВОД!C2322,Сверхбаза!E:E,СВОД!E2322)</f>
        <v>0</v>
      </c>
      <c r="T2322" s="303">
        <f>SUMIFS(Сверхбаза!G:G,Сверхбаза!C:C,СВОД!C2322,Сверхбаза!E:E,СВОД!E2322)</f>
        <v>0</v>
      </c>
    </row>
    <row r="2323" spans="1:20" ht="25.5" outlineLevel="2" x14ac:dyDescent="0.2">
      <c r="A2323" s="288">
        <f>VLOOKUP(C2323,Округа!B:C,2,FALSE)</f>
        <v>6</v>
      </c>
      <c r="B2323" s="361">
        <v>507101</v>
      </c>
      <c r="C2323" s="361">
        <v>710101</v>
      </c>
      <c r="D2323" s="5" t="s">
        <v>650</v>
      </c>
      <c r="E2323" s="349">
        <v>3</v>
      </c>
      <c r="F2323" s="350" t="s">
        <v>174</v>
      </c>
      <c r="G2323" s="302">
        <f>SUMIFS('Круглосуточный стационар'!J:J,'Круглосуточный стационар'!D:D,СВОД!C2323,'Круглосуточный стационар'!F:F,СВОД!E2323)/2+SUMIFS(ВМП!J:J,ВМП!D:D,СВОД!C2323,ВМП!F:F,СВОД!E2323)/2+SUMIFS('Дневной стационар'!J:J,'Дневной стационар'!D:D,СВОД!C2323,'Дневной стационар'!F:F,СВОД!E2323)/2+SUMIFS(ЭКО!H:H,ЭКО!D:D,СВОД!C2323,ЭКО!F:F,СВОД!E2323)+SUMIFS(Диализ!J:J,Диализ!E:E,СВОД!C2323,Диализ!G:G,СВОД!E2323)</f>
        <v>0</v>
      </c>
      <c r="H2323" s="276">
        <f>SUMIFS(Поликлиника!H:H,Поликлиника!D:D,СВОД!C2323,Поликлиника!F:F,СВОД!E2323)</f>
        <v>2415</v>
      </c>
      <c r="I2323" s="276">
        <f>SUMIFS(Поликлиника!BA:BA,Поликлиника!D:D,СВОД!C2323,Поликлиника!F:F,СВОД!E2323)</f>
        <v>432</v>
      </c>
      <c r="J2323" s="276">
        <f>SUMIFS(Поликлиника!BF:BF,Поликлиника!D:D,СВОД!C2323,Поликлиника!F:F,СВОД!E2323)</f>
        <v>4322</v>
      </c>
      <c r="K2323" s="276">
        <f>SUMIFS(Поликлиника!BU:BU,Поликлиника!D:D,СВОД!C2323,Поликлиника!F:F,СВОД!E2323)</f>
        <v>2951</v>
      </c>
      <c r="L2323" s="276">
        <f>SUMIFS(Услуги!H:H,Услуги!D:D,СВОД!C2323,Услуги!F:F,СВОД!E2323)+SUMIFS(Услуги!M:M,Услуги!D:D,СВОД!C2323,Услуги!F:F,СВОД!E2323)+SUMIFS(Услуги!R:R,Услуги!D:D,СВОД!C2323,Услуги!F:F,СВОД!E2323)+SUMIFS(Услуги!W:W,Услуги!D:D,СВОД!C2323,Услуги!F:F,СВОД!E2323)+SUMIFS(Услуги!AB:AB,Услуги!D:D,СВОД!C2323,Услуги!F:F,СВОД!E2323)+SUMIFS(Услуги!AG:AG,Услуги!D:D,СВОД!C2323,Услуги!F:F,СВОД!E2323)+SUMIFS(Услуги!AL:AL,Услуги!D:D,СВОД!C2323,Услуги!F:F,СВОД!E2323)+SUMIFS(Услуги!AQ:AQ,Услуги!D:D,СВОД!C2323,Услуги!F:F,СВОД!E2323)</f>
        <v>0</v>
      </c>
      <c r="M2323" s="276">
        <f>SUMIFS('Скорая мед. помощь'!J:J,'Скорая мед. помощь'!E:E,СВОД!C2323,'Скорая мед. помощь'!G:G,СВОД!E2323)</f>
        <v>0</v>
      </c>
      <c r="N2323" s="303">
        <f>SUMIFS('Круглосуточный стационар'!O:O,'Круглосуточный стационар'!D:D,СВОД!C2323,'Круглосуточный стационар'!F:F,СВОД!E2323)+SUMIFS(ВМП!O:O,ВМП!D:D,СВОД!C2323,ВМП!F:F,СВОД!E2323)+SUMIFS('Дневной стационар'!O:O,'Дневной стационар'!D:D,СВОД!C2323,'Дневной стационар'!F:F,СВОД!E2323)+SUMIFS(ЭКО!M:M,ЭКО!D:D,СВОД!C2323,ЭКО!F:F,СВОД!E2323)+SUMIFS(Диализ!O:O,Диализ!E:E,СВОД!C2323,Диализ!G:G,СВОД!E2323)+SUMIFS(Поликлиника!CT:CT,Поликлиника!D:D,СВОД!C2323,Поликлиника!F:F,СВОД!E2323)+SUMIFS('Скорая мед. помощь'!O:O,'Скорая мед. помощь'!E:E,СВОД!C2323,'Скорая мед. помощь'!G:G,СВОД!E2323)+SUMIFS(Услуги!AV:AV,Услуги!D:D,СВОД!C2323,Услуги!F:F,СВОД!E2323)</f>
        <v>3770.8187954922792</v>
      </c>
      <c r="O2323" s="302">
        <f>SUMIFS(Сверхбаза!L:L,Сверхбаза!C:C,СВОД!C2323,Сверхбаза!E:E,СВОД!E2323)+SUMIFS(Сверхбаза!M:M,Сверхбаза!C:C,СВОД!C2323,Сверхбаза!E:E,СВОД!E2323)</f>
        <v>0</v>
      </c>
      <c r="P2323" s="276">
        <f>SUMIFS(Сверхбаза!N:N,Сверхбаза!C:C,СВОД!C2323,Сверхбаза!E:E,СВОД!E2323)</f>
        <v>0</v>
      </c>
      <c r="Q2323" s="276">
        <f>SUMIFS(Сверхбаза!P:P,Сверхбаза!C:C,СВОД!C2323,Сверхбаза!E:E,СВОД!E2323)</f>
        <v>0</v>
      </c>
      <c r="R2323" s="276">
        <f>SUMIFS(Сверхбаза!O:O,Сверхбаза!C:C,СВОД!C2323,Сверхбаза!E:E,СВОД!E2323)</f>
        <v>0</v>
      </c>
      <c r="S2323" s="276">
        <f>SUMIFS(Сверхбаза!Q:Q,Сверхбаза!C:C,СВОД!C2323,Сверхбаза!E:E,СВОД!E2323)</f>
        <v>0</v>
      </c>
      <c r="T2323" s="303">
        <f>SUMIFS(Сверхбаза!G:G,Сверхбаза!C:C,СВОД!C2323,Сверхбаза!E:E,СВОД!E2323)</f>
        <v>0</v>
      </c>
    </row>
    <row r="2324" spans="1:20" ht="25.5" outlineLevel="2" x14ac:dyDescent="0.2">
      <c r="A2324" s="288">
        <f>VLOOKUP(C2324,Округа!B:C,2,FALSE)</f>
        <v>6</v>
      </c>
      <c r="B2324" s="361">
        <v>507101</v>
      </c>
      <c r="C2324" s="361">
        <v>710101</v>
      </c>
      <c r="D2324" s="5" t="s">
        <v>650</v>
      </c>
      <c r="E2324" s="349">
        <v>7</v>
      </c>
      <c r="F2324" s="350" t="s">
        <v>706</v>
      </c>
      <c r="G2324" s="302">
        <f>SUMIFS('Круглосуточный стационар'!J:J,'Круглосуточный стационар'!D:D,СВОД!C2324,'Круглосуточный стационар'!F:F,СВОД!E2324)/2+SUMIFS(ВМП!J:J,ВМП!D:D,СВОД!C2324,ВМП!F:F,СВОД!E2324)/2+SUMIFS('Дневной стационар'!J:J,'Дневной стационар'!D:D,СВОД!C2324,'Дневной стационар'!F:F,СВОД!E2324)/2+SUMIFS(ЭКО!H:H,ЭКО!D:D,СВОД!C2324,ЭКО!F:F,СВОД!E2324)+SUMIFS(Диализ!J:J,Диализ!E:E,СВОД!C2324,Диализ!G:G,СВОД!E2324)</f>
        <v>0</v>
      </c>
      <c r="H2324" s="276">
        <f>SUMIFS(Поликлиника!H:H,Поликлиника!D:D,СВОД!C2324,Поликлиника!F:F,СВОД!E2324)</f>
        <v>0</v>
      </c>
      <c r="I2324" s="276">
        <f>SUMIFS(Поликлиника!BA:BA,Поликлиника!D:D,СВОД!C2324,Поликлиника!F:F,СВОД!E2324)</f>
        <v>0</v>
      </c>
      <c r="J2324" s="276">
        <f>SUMIFS(Поликлиника!BF:BF,Поликлиника!D:D,СВОД!C2324,Поликлиника!F:F,СВОД!E2324)</f>
        <v>0</v>
      </c>
      <c r="K2324" s="276">
        <f>SUMIFS(Поликлиника!BU:BU,Поликлиника!D:D,СВОД!C2324,Поликлиника!F:F,СВОД!E2324)</f>
        <v>0</v>
      </c>
      <c r="L2324" s="276">
        <f>SUMIFS(Услуги!H:H,Услуги!D:D,СВОД!C2324,Услуги!F:F,СВОД!E2324)+SUMIFS(Услуги!M:M,Услуги!D:D,СВОД!C2324,Услуги!F:F,СВОД!E2324)+SUMIFS(Услуги!R:R,Услуги!D:D,СВОД!C2324,Услуги!F:F,СВОД!E2324)+SUMIFS(Услуги!W:W,Услуги!D:D,СВОД!C2324,Услуги!F:F,СВОД!E2324)+SUMIFS(Услуги!AB:AB,Услуги!D:D,СВОД!C2324,Услуги!F:F,СВОД!E2324)+SUMIFS(Услуги!AG:AG,Услуги!D:D,СВОД!C2324,Услуги!F:F,СВОД!E2324)+SUMIFS(Услуги!AL:AL,Услуги!D:D,СВОД!C2324,Услуги!F:F,СВОД!E2324)+SUMIFS(Услуги!AQ:AQ,Услуги!D:D,СВОД!C2324,Услуги!F:F,СВОД!E2324)</f>
        <v>0</v>
      </c>
      <c r="M2324" s="276">
        <f>SUMIFS('Скорая мед. помощь'!J:J,'Скорая мед. помощь'!E:E,СВОД!C2324,'Скорая мед. помощь'!G:G,СВОД!E2324)</f>
        <v>0</v>
      </c>
      <c r="N2324" s="303">
        <f>SUMIFS('Круглосуточный стационар'!O:O,'Круглосуточный стационар'!D:D,СВОД!C2324,'Круглосуточный стационар'!F:F,СВОД!E2324)+SUMIFS(ВМП!O:O,ВМП!D:D,СВОД!C2324,ВМП!F:F,СВОД!E2324)+SUMIFS('Дневной стационар'!O:O,'Дневной стационар'!D:D,СВОД!C2324,'Дневной стационар'!F:F,СВОД!E2324)+SUMIFS(ЭКО!M:M,ЭКО!D:D,СВОД!C2324,ЭКО!F:F,СВОД!E2324)+SUMIFS(Диализ!O:O,Диализ!E:E,СВОД!C2324,Диализ!G:G,СВОД!E2324)+SUMIFS(Поликлиника!CT:CT,Поликлиника!D:D,СВОД!C2324,Поликлиника!F:F,СВОД!E2324)+SUMIFS('Скорая мед. помощь'!O:O,'Скорая мед. помощь'!E:E,СВОД!C2324,'Скорая мед. помощь'!G:G,СВОД!E2324)+SUMIFS(Услуги!AV:AV,Услуги!D:D,СВОД!C2324,Услуги!F:F,СВОД!E2324)</f>
        <v>0</v>
      </c>
      <c r="O2324" s="302">
        <f>SUMIFS(Сверхбаза!L:L,Сверхбаза!C:C,СВОД!C2324,Сверхбаза!E:E,СВОД!E2324)+SUMIFS(Сверхбаза!M:M,Сверхбаза!C:C,СВОД!C2324,Сверхбаза!E:E,СВОД!E2324)</f>
        <v>0</v>
      </c>
      <c r="P2324" s="276">
        <f>SUMIFS(Сверхбаза!N:N,Сверхбаза!C:C,СВОД!C2324,Сверхбаза!E:E,СВОД!E2324)</f>
        <v>0</v>
      </c>
      <c r="Q2324" s="276">
        <f>SUMIFS(Сверхбаза!P:P,Сверхбаза!C:C,СВОД!C2324,Сверхбаза!E:E,СВОД!E2324)</f>
        <v>0</v>
      </c>
      <c r="R2324" s="276">
        <f>SUMIFS(Сверхбаза!O:O,Сверхбаза!C:C,СВОД!C2324,Сверхбаза!E:E,СВОД!E2324)</f>
        <v>0</v>
      </c>
      <c r="S2324" s="276">
        <f>SUMIFS(Сверхбаза!Q:Q,Сверхбаза!C:C,СВОД!C2324,Сверхбаза!E:E,СВОД!E2324)</f>
        <v>0</v>
      </c>
      <c r="T2324" s="303">
        <f>SUMIFS(Сверхбаза!G:G,Сверхбаза!C:C,СВОД!C2324,Сверхбаза!E:E,СВОД!E2324)</f>
        <v>0</v>
      </c>
    </row>
    <row r="2325" spans="1:20" ht="25.5" outlineLevel="2" x14ac:dyDescent="0.2">
      <c r="A2325" s="288">
        <f>VLOOKUP(C2325,Округа!B:C,2,FALSE)</f>
        <v>6</v>
      </c>
      <c r="B2325" s="361">
        <v>507101</v>
      </c>
      <c r="C2325" s="361">
        <v>710101</v>
      </c>
      <c r="D2325" s="5" t="s">
        <v>650</v>
      </c>
      <c r="E2325" s="349">
        <v>70</v>
      </c>
      <c r="F2325" s="350" t="s">
        <v>707</v>
      </c>
      <c r="G2325" s="302">
        <f>SUMIFS('Круглосуточный стационар'!J:J,'Круглосуточный стационар'!D:D,СВОД!C2325,'Круглосуточный стационар'!F:F,СВОД!E2325)/2+SUMIFS(ВМП!J:J,ВМП!D:D,СВОД!C2325,ВМП!F:F,СВОД!E2325)/2+SUMIFS('Дневной стационар'!J:J,'Дневной стационар'!D:D,СВОД!C2325,'Дневной стационар'!F:F,СВОД!E2325)/2+SUMIFS(ЭКО!H:H,ЭКО!D:D,СВОД!C2325,ЭКО!F:F,СВОД!E2325)+SUMIFS(Диализ!J:J,Диализ!E:E,СВОД!C2325,Диализ!G:G,СВОД!E2325)</f>
        <v>0</v>
      </c>
      <c r="H2325" s="276">
        <f>SUMIFS(Поликлиника!H:H,Поликлиника!D:D,СВОД!C2325,Поликлиника!F:F,СВОД!E2325)</f>
        <v>0</v>
      </c>
      <c r="I2325" s="276">
        <f>SUMIFS(Поликлиника!BA:BA,Поликлиника!D:D,СВОД!C2325,Поликлиника!F:F,СВОД!E2325)</f>
        <v>0</v>
      </c>
      <c r="J2325" s="276">
        <f>SUMIFS(Поликлиника!BF:BF,Поликлиника!D:D,СВОД!C2325,Поликлиника!F:F,СВОД!E2325)</f>
        <v>0</v>
      </c>
      <c r="K2325" s="276">
        <f>SUMIFS(Поликлиника!BU:BU,Поликлиника!D:D,СВОД!C2325,Поликлиника!F:F,СВОД!E2325)</f>
        <v>0</v>
      </c>
      <c r="L2325" s="276">
        <f>SUMIFS(Услуги!H:H,Услуги!D:D,СВОД!C2325,Услуги!F:F,СВОД!E2325)+SUMIFS(Услуги!M:M,Услуги!D:D,СВОД!C2325,Услуги!F:F,СВОД!E2325)+SUMIFS(Услуги!R:R,Услуги!D:D,СВОД!C2325,Услуги!F:F,СВОД!E2325)+SUMIFS(Услуги!W:W,Услуги!D:D,СВОД!C2325,Услуги!F:F,СВОД!E2325)+SUMIFS(Услуги!AB:AB,Услуги!D:D,СВОД!C2325,Услуги!F:F,СВОД!E2325)+SUMIFS(Услуги!AG:AG,Услуги!D:D,СВОД!C2325,Услуги!F:F,СВОД!E2325)+SUMIFS(Услуги!AL:AL,Услуги!D:D,СВОД!C2325,Услуги!F:F,СВОД!E2325)+SUMIFS(Услуги!AQ:AQ,Услуги!D:D,СВОД!C2325,Услуги!F:F,СВОД!E2325)</f>
        <v>0</v>
      </c>
      <c r="M2325" s="276">
        <f>SUMIFS('Скорая мед. помощь'!J:J,'Скорая мед. помощь'!E:E,СВОД!C2325,'Скорая мед. помощь'!G:G,СВОД!E2325)</f>
        <v>0</v>
      </c>
      <c r="N2325" s="303">
        <f>SUMIFS('Круглосуточный стационар'!O:O,'Круглосуточный стационар'!D:D,СВОД!C2325,'Круглосуточный стационар'!F:F,СВОД!E2325)+SUMIFS(ВМП!O:O,ВМП!D:D,СВОД!C2325,ВМП!F:F,СВОД!E2325)+SUMIFS('Дневной стационар'!O:O,'Дневной стационар'!D:D,СВОД!C2325,'Дневной стационар'!F:F,СВОД!E2325)+SUMIFS(ЭКО!M:M,ЭКО!D:D,СВОД!C2325,ЭКО!F:F,СВОД!E2325)+SUMIFS(Диализ!O:O,Диализ!E:E,СВОД!C2325,Диализ!G:G,СВОД!E2325)+SUMIFS(Поликлиника!CT:CT,Поликлиника!D:D,СВОД!C2325,Поликлиника!F:F,СВОД!E2325)+SUMIFS('Скорая мед. помощь'!O:O,'Скорая мед. помощь'!E:E,СВОД!C2325,'Скорая мед. помощь'!G:G,СВОД!E2325)+SUMIFS(Услуги!AV:AV,Услуги!D:D,СВОД!C2325,Услуги!F:F,СВОД!E2325)</f>
        <v>0</v>
      </c>
      <c r="O2325" s="302">
        <f>SUMIFS(Сверхбаза!L:L,Сверхбаза!C:C,СВОД!C2325,Сверхбаза!E:E,СВОД!E2325)+SUMIFS(Сверхбаза!M:M,Сверхбаза!C:C,СВОД!C2325,Сверхбаза!E:E,СВОД!E2325)</f>
        <v>0</v>
      </c>
      <c r="P2325" s="276">
        <f>SUMIFS(Сверхбаза!N:N,Сверхбаза!C:C,СВОД!C2325,Сверхбаза!E:E,СВОД!E2325)</f>
        <v>0</v>
      </c>
      <c r="Q2325" s="276">
        <f>SUMIFS(Сверхбаза!P:P,Сверхбаза!C:C,СВОД!C2325,Сверхбаза!E:E,СВОД!E2325)</f>
        <v>0</v>
      </c>
      <c r="R2325" s="276">
        <f>SUMIFS(Сверхбаза!O:O,Сверхбаза!C:C,СВОД!C2325,Сверхбаза!E:E,СВОД!E2325)</f>
        <v>0</v>
      </c>
      <c r="S2325" s="276">
        <f>SUMIFS(Сверхбаза!Q:Q,Сверхбаза!C:C,СВОД!C2325,Сверхбаза!E:E,СВОД!E2325)</f>
        <v>0</v>
      </c>
      <c r="T2325" s="303">
        <f>SUMIFS(Сверхбаза!G:G,Сверхбаза!C:C,СВОД!C2325,Сверхбаза!E:E,СВОД!E2325)</f>
        <v>0</v>
      </c>
    </row>
    <row r="2326" spans="1:20" ht="25.5" outlineLevel="2" x14ac:dyDescent="0.2">
      <c r="A2326" s="288">
        <f>VLOOKUP(C2326,Округа!B:C,2,FALSE)</f>
        <v>6</v>
      </c>
      <c r="B2326" s="361">
        <v>507101</v>
      </c>
      <c r="C2326" s="361">
        <v>710101</v>
      </c>
      <c r="D2326" s="5" t="s">
        <v>650</v>
      </c>
      <c r="E2326" s="349">
        <v>94</v>
      </c>
      <c r="F2326" s="350" t="s">
        <v>157</v>
      </c>
      <c r="G2326" s="302">
        <f>SUMIFS('Круглосуточный стационар'!J:J,'Круглосуточный стационар'!D:D,СВОД!C2326,'Круглосуточный стационар'!F:F,СВОД!E2326)/2+SUMIFS(ВМП!J:J,ВМП!D:D,СВОД!C2326,ВМП!F:F,СВОД!E2326)/2+SUMIFS('Дневной стационар'!J:J,'Дневной стационар'!D:D,СВОД!C2326,'Дневной стационар'!F:F,СВОД!E2326)/2+SUMIFS(ЭКО!H:H,ЭКО!D:D,СВОД!C2326,ЭКО!F:F,СВОД!E2326)+SUMIFS(Диализ!J:J,Диализ!E:E,СВОД!C2326,Диализ!G:G,СВОД!E2326)</f>
        <v>0</v>
      </c>
      <c r="H2326" s="276">
        <f>SUMIFS(Поликлиника!H:H,Поликлиника!D:D,СВОД!C2326,Поликлиника!F:F,СВОД!E2326)</f>
        <v>0</v>
      </c>
      <c r="I2326" s="276">
        <f>SUMIFS(Поликлиника!BA:BA,Поликлиника!D:D,СВОД!C2326,Поликлиника!F:F,СВОД!E2326)</f>
        <v>0</v>
      </c>
      <c r="J2326" s="276">
        <f>SUMIFS(Поликлиника!BF:BF,Поликлиника!D:D,СВОД!C2326,Поликлиника!F:F,СВОД!E2326)</f>
        <v>0</v>
      </c>
      <c r="K2326" s="276">
        <f>SUMIFS(Поликлиника!BU:BU,Поликлиника!D:D,СВОД!C2326,Поликлиника!F:F,СВОД!E2326)</f>
        <v>0</v>
      </c>
      <c r="L2326" s="276">
        <f>SUMIFS(Услуги!H:H,Услуги!D:D,СВОД!C2326,Услуги!F:F,СВОД!E2326)+SUMIFS(Услуги!M:M,Услуги!D:D,СВОД!C2326,Услуги!F:F,СВОД!E2326)+SUMIFS(Услуги!R:R,Услуги!D:D,СВОД!C2326,Услуги!F:F,СВОД!E2326)+SUMIFS(Услуги!W:W,Услуги!D:D,СВОД!C2326,Услуги!F:F,СВОД!E2326)+SUMIFS(Услуги!AB:AB,Услуги!D:D,СВОД!C2326,Услуги!F:F,СВОД!E2326)+SUMIFS(Услуги!AG:AG,Услуги!D:D,СВОД!C2326,Услуги!F:F,СВОД!E2326)+SUMIFS(Услуги!AL:AL,Услуги!D:D,СВОД!C2326,Услуги!F:F,СВОД!E2326)+SUMIFS(Услуги!AQ:AQ,Услуги!D:D,СВОД!C2326,Услуги!F:F,СВОД!E2326)</f>
        <v>0</v>
      </c>
      <c r="M2326" s="276">
        <f>SUMIFS('Скорая мед. помощь'!J:J,'Скорая мед. помощь'!E:E,СВОД!C2326,'Скорая мед. помощь'!G:G,СВОД!E2326)</f>
        <v>0</v>
      </c>
      <c r="N2326" s="303">
        <f>SUMIFS('Круглосуточный стационар'!O:O,'Круглосуточный стационар'!D:D,СВОД!C2326,'Круглосуточный стационар'!F:F,СВОД!E2326)+SUMIFS(ВМП!O:O,ВМП!D:D,СВОД!C2326,ВМП!F:F,СВОД!E2326)+SUMIFS('Дневной стационар'!O:O,'Дневной стационар'!D:D,СВОД!C2326,'Дневной стационар'!F:F,СВОД!E2326)+SUMIFS(ЭКО!M:M,ЭКО!D:D,СВОД!C2326,ЭКО!F:F,СВОД!E2326)+SUMIFS(Диализ!O:O,Диализ!E:E,СВОД!C2326,Диализ!G:G,СВОД!E2326)+SUMIFS(Поликлиника!CT:CT,Поликлиника!D:D,СВОД!C2326,Поликлиника!F:F,СВОД!E2326)+SUMIFS('Скорая мед. помощь'!O:O,'Скорая мед. помощь'!E:E,СВОД!C2326,'Скорая мед. помощь'!G:G,СВОД!E2326)+SUMIFS(Услуги!AV:AV,Услуги!D:D,СВОД!C2326,Услуги!F:F,СВОД!E2326)</f>
        <v>0</v>
      </c>
      <c r="O2326" s="302">
        <f>SUMIFS(Сверхбаза!L:L,Сверхбаза!C:C,СВОД!C2326,Сверхбаза!E:E,СВОД!E2326)+SUMIFS(Сверхбаза!M:M,Сверхбаза!C:C,СВОД!C2326,Сверхбаза!E:E,СВОД!E2326)</f>
        <v>0</v>
      </c>
      <c r="P2326" s="276">
        <f>SUMIFS(Сверхбаза!N:N,Сверхбаза!C:C,СВОД!C2326,Сверхбаза!E:E,СВОД!E2326)</f>
        <v>0</v>
      </c>
      <c r="Q2326" s="276">
        <f>SUMIFS(Сверхбаза!P:P,Сверхбаза!C:C,СВОД!C2326,Сверхбаза!E:E,СВОД!E2326)</f>
        <v>0</v>
      </c>
      <c r="R2326" s="276">
        <f>SUMIFS(Сверхбаза!O:O,Сверхбаза!C:C,СВОД!C2326,Сверхбаза!E:E,СВОД!E2326)</f>
        <v>0</v>
      </c>
      <c r="S2326" s="276">
        <f>SUMIFS(Сверхбаза!Q:Q,Сверхбаза!C:C,СВОД!C2326,Сверхбаза!E:E,СВОД!E2326)</f>
        <v>0</v>
      </c>
      <c r="T2326" s="303">
        <f>SUMIFS(Сверхбаза!G:G,Сверхбаза!C:C,СВОД!C2326,Сверхбаза!E:E,СВОД!E2326)</f>
        <v>0</v>
      </c>
    </row>
    <row r="2327" spans="1:20" outlineLevel="1" x14ac:dyDescent="0.2">
      <c r="A2327" s="289"/>
      <c r="B2327" s="279"/>
      <c r="C2327" s="279" t="str">
        <f>CONCATENATE(C2326," ","Итог")</f>
        <v>710101 Итог</v>
      </c>
      <c r="D2327" s="280"/>
      <c r="E2327" s="351"/>
      <c r="F2327" s="352"/>
      <c r="G2327" s="304"/>
      <c r="H2327" s="281"/>
      <c r="I2327" s="281"/>
      <c r="J2327" s="281"/>
      <c r="K2327" s="281"/>
      <c r="L2327" s="281"/>
      <c r="M2327" s="281"/>
      <c r="N2327" s="305">
        <f>SUBTOTAL(9,N2319:N2326)</f>
        <v>4331.1430954922789</v>
      </c>
      <c r="O2327" s="304"/>
      <c r="P2327" s="281"/>
      <c r="Q2327" s="281"/>
      <c r="R2327" s="281"/>
      <c r="S2327" s="281"/>
      <c r="T2327" s="305">
        <f>SUBTOTAL(9,T2319:T2326)</f>
        <v>0</v>
      </c>
    </row>
    <row r="2328" spans="1:20" ht="51" outlineLevel="2" x14ac:dyDescent="0.2">
      <c r="A2328" s="287">
        <f>VLOOKUP(C2328,Округа!B:C,2,FALSE)</f>
        <v>7</v>
      </c>
      <c r="B2328" s="8">
        <v>508804</v>
      </c>
      <c r="C2328" s="8">
        <v>880401</v>
      </c>
      <c r="D2328" s="9" t="s">
        <v>626</v>
      </c>
      <c r="E2328" s="347">
        <v>1</v>
      </c>
      <c r="F2328" s="348" t="s">
        <v>12</v>
      </c>
      <c r="G2328" s="300">
        <f>SUMIFS('Круглосуточный стационар'!J:J,'Круглосуточный стационар'!D:D,СВОД!C2328,'Круглосуточный стационар'!F:F,СВОД!E2328)/2+SUMIFS(ВМП!J:J,ВМП!D:D,СВОД!C2328,ВМП!F:F,СВОД!E2328)/2+SUMIFS('Дневной стационар'!J:J,'Дневной стационар'!D:D,СВОД!C2328,'Дневной стационар'!F:F,СВОД!E2328)/2+SUMIFS(ЭКО!H:H,ЭКО!D:D,СВОД!C2328,ЭКО!F:F,СВОД!E2328)+SUMIFS(Диализ!J:J,Диализ!E:E,СВОД!C2328,Диализ!G:G,СВОД!E2328)</f>
        <v>4031</v>
      </c>
      <c r="H2328" s="278">
        <f>SUMIFS(Поликлиника!H:H,Поликлиника!D:D,СВОД!C2328,Поликлиника!F:F,СВОД!E2328)</f>
        <v>0</v>
      </c>
      <c r="I2328" s="278">
        <f>SUMIFS(Поликлиника!BA:BA,Поликлиника!D:D,СВОД!C2328,Поликлиника!F:F,СВОД!E2328)</f>
        <v>0</v>
      </c>
      <c r="J2328" s="278">
        <f>SUMIFS(Поликлиника!BF:BF,Поликлиника!D:D,СВОД!C2328,Поликлиника!F:F,СВОД!E2328)</f>
        <v>0</v>
      </c>
      <c r="K2328" s="278">
        <f>SUMIFS(Поликлиника!BU:BU,Поликлиника!D:D,СВОД!C2328,Поликлиника!F:F,СВОД!E2328)</f>
        <v>0</v>
      </c>
      <c r="L2328" s="278">
        <f>SUMIFS(Услуги!H:H,Услуги!D:D,СВОД!C2328,Услуги!F:F,СВОД!E2328)+SUMIFS(Услуги!M:M,Услуги!D:D,СВОД!C2328,Услуги!F:F,СВОД!E2328)+SUMIFS(Услуги!R:R,Услуги!D:D,СВОД!C2328,Услуги!F:F,СВОД!E2328)+SUMIFS(Услуги!W:W,Услуги!D:D,СВОД!C2328,Услуги!F:F,СВОД!E2328)+SUMIFS(Услуги!AB:AB,Услуги!D:D,СВОД!C2328,Услуги!F:F,СВОД!E2328)+SUMIFS(Услуги!AG:AG,Услуги!D:D,СВОД!C2328,Услуги!F:F,СВОД!E2328)+SUMIFS(Услуги!AL:AL,Услуги!D:D,СВОД!C2328,Услуги!F:F,СВОД!E2328)+SUMIFS(Услуги!AQ:AQ,Услуги!D:D,СВОД!C2328,Услуги!F:F,СВОД!E2328)</f>
        <v>0</v>
      </c>
      <c r="M2328" s="278">
        <f>SUMIFS('Скорая мед. помощь'!J:J,'Скорая мед. помощь'!E:E,СВОД!C2328,'Скорая мед. помощь'!G:G,СВОД!E2328)</f>
        <v>0</v>
      </c>
      <c r="N2328" s="301">
        <f>SUMIFS('Круглосуточный стационар'!O:O,'Круглосуточный стационар'!D:D,СВОД!C2328,'Круглосуточный стационар'!F:F,СВОД!E2328)+SUMIFS(ВМП!O:O,ВМП!D:D,СВОД!C2328,ВМП!F:F,СВОД!E2328)+SUMIFS('Дневной стационар'!O:O,'Дневной стационар'!D:D,СВОД!C2328,'Дневной стационар'!F:F,СВОД!E2328)+SUMIFS(ЭКО!M:M,ЭКО!D:D,СВОД!C2328,ЭКО!F:F,СВОД!E2328)+SUMIFS(Диализ!O:O,Диализ!E:E,СВОД!C2328,Диализ!G:G,СВОД!E2328)+SUMIFS(Поликлиника!CT:CT,Поликлиника!D:D,СВОД!C2328,Поликлиника!F:F,СВОД!E2328)+SUMIFS('Скорая мед. помощь'!O:O,'Скорая мед. помощь'!E:E,СВОД!C2328,'Скорая мед. помощь'!G:G,СВОД!E2328)+SUMIFS(Услуги!AV:AV,Услуги!D:D,СВОД!C2328,Услуги!F:F,СВОД!E2328)</f>
        <v>147374.15887355793</v>
      </c>
      <c r="O2328" s="300">
        <f>SUMIFS(Сверхбаза!L:L,Сверхбаза!C:C,СВОД!C2328,Сверхбаза!E:E,СВОД!E2328)+SUMIFS(Сверхбаза!M:M,Сверхбаза!C:C,СВОД!C2328,Сверхбаза!E:E,СВОД!E2328)</f>
        <v>0</v>
      </c>
      <c r="P2328" s="278">
        <f>SUMIFS(Сверхбаза!N:N,Сверхбаза!C:C,СВОД!C2328,Сверхбаза!E:E,СВОД!E2328)</f>
        <v>0</v>
      </c>
      <c r="Q2328" s="278">
        <f>SUMIFS(Сверхбаза!P:P,Сверхбаза!C:C,СВОД!C2328,Сверхбаза!E:E,СВОД!E2328)</f>
        <v>0</v>
      </c>
      <c r="R2328" s="278">
        <f>SUMIFS(Сверхбаза!O:O,Сверхбаза!C:C,СВОД!C2328,Сверхбаза!E:E,СВОД!E2328)</f>
        <v>0</v>
      </c>
      <c r="S2328" s="278">
        <f>SUMIFS(Сверхбаза!Q:Q,Сверхбаза!C:C,СВОД!C2328,Сверхбаза!E:E,СВОД!E2328)</f>
        <v>0</v>
      </c>
      <c r="T2328" s="301">
        <f>SUMIFS(Сверхбаза!G:G,Сверхбаза!C:C,СВОД!C2328,Сверхбаза!E:E,СВОД!E2328)</f>
        <v>0</v>
      </c>
    </row>
    <row r="2329" spans="1:20" ht="51" outlineLevel="2" x14ac:dyDescent="0.2">
      <c r="A2329" s="288">
        <f>VLOOKUP(C2329,Округа!B:C,2,FALSE)</f>
        <v>7</v>
      </c>
      <c r="B2329" s="361">
        <v>508804</v>
      </c>
      <c r="C2329" s="361">
        <v>880401</v>
      </c>
      <c r="D2329" s="5" t="s">
        <v>626</v>
      </c>
      <c r="E2329" s="349">
        <v>13</v>
      </c>
      <c r="F2329" s="350" t="s">
        <v>704</v>
      </c>
      <c r="G2329" s="302">
        <f>SUMIFS('Круглосуточный стационар'!J:J,'Круглосуточный стационар'!D:D,СВОД!C2329,'Круглосуточный стационар'!F:F,СВОД!E2329)/2+SUMIFS(ВМП!J:J,ВМП!D:D,СВОД!C2329,ВМП!F:F,СВОД!E2329)/2+SUMIFS('Дневной стационар'!J:J,'Дневной стационар'!D:D,СВОД!C2329,'Дневной стационар'!F:F,СВОД!E2329)/2+SUMIFS(ЭКО!H:H,ЭКО!D:D,СВОД!C2329,ЭКО!F:F,СВОД!E2329)+SUMIFS(Диализ!J:J,Диализ!E:E,СВОД!C2329,Диализ!G:G,СВОД!E2329)</f>
        <v>326</v>
      </c>
      <c r="H2329" s="276">
        <f>SUMIFS(Поликлиника!H:H,Поликлиника!D:D,СВОД!C2329,Поликлиника!F:F,СВОД!E2329)</f>
        <v>0</v>
      </c>
      <c r="I2329" s="276">
        <f>SUMIFS(Поликлиника!BA:BA,Поликлиника!D:D,СВОД!C2329,Поликлиника!F:F,СВОД!E2329)</f>
        <v>0</v>
      </c>
      <c r="J2329" s="276">
        <f>SUMIFS(Поликлиника!BF:BF,Поликлиника!D:D,СВОД!C2329,Поликлиника!F:F,СВОД!E2329)</f>
        <v>0</v>
      </c>
      <c r="K2329" s="276">
        <f>SUMIFS(Поликлиника!BU:BU,Поликлиника!D:D,СВОД!C2329,Поликлиника!F:F,СВОД!E2329)</f>
        <v>0</v>
      </c>
      <c r="L2329" s="276">
        <f>SUMIFS(Услуги!H:H,Услуги!D:D,СВОД!C2329,Услуги!F:F,СВОД!E2329)+SUMIFS(Услуги!M:M,Услуги!D:D,СВОД!C2329,Услуги!F:F,СВОД!E2329)+SUMIFS(Услуги!R:R,Услуги!D:D,СВОД!C2329,Услуги!F:F,СВОД!E2329)+SUMIFS(Услуги!W:W,Услуги!D:D,СВОД!C2329,Услуги!F:F,СВОД!E2329)+SUMIFS(Услуги!AB:AB,Услуги!D:D,СВОД!C2329,Услуги!F:F,СВОД!E2329)+SUMIFS(Услуги!AG:AG,Услуги!D:D,СВОД!C2329,Услуги!F:F,СВОД!E2329)+SUMIFS(Услуги!AL:AL,Услуги!D:D,СВОД!C2329,Услуги!F:F,СВОД!E2329)+SUMIFS(Услуги!AQ:AQ,Услуги!D:D,СВОД!C2329,Услуги!F:F,СВОД!E2329)</f>
        <v>0</v>
      </c>
      <c r="M2329" s="276">
        <f>SUMIFS('Скорая мед. помощь'!J:J,'Скорая мед. помощь'!E:E,СВОД!C2329,'Скорая мед. помощь'!G:G,СВОД!E2329)</f>
        <v>0</v>
      </c>
      <c r="N2329" s="303">
        <f>SUMIFS('Круглосуточный стационар'!O:O,'Круглосуточный стационар'!D:D,СВОД!C2329,'Круглосуточный стационар'!F:F,СВОД!E2329)+SUMIFS(ВМП!O:O,ВМП!D:D,СВОД!C2329,ВМП!F:F,СВОД!E2329)+SUMIFS('Дневной стационар'!O:O,'Дневной стационар'!D:D,СВОД!C2329,'Дневной стационар'!F:F,СВОД!E2329)+SUMIFS(ЭКО!M:M,ЭКО!D:D,СВОД!C2329,ЭКО!F:F,СВОД!E2329)+SUMIFS(Диализ!O:O,Диализ!E:E,СВОД!C2329,Диализ!G:G,СВОД!E2329)+SUMIFS(Поликлиника!CT:CT,Поликлиника!D:D,СВОД!C2329,Поликлиника!F:F,СВОД!E2329)+SUMIFS('Скорая мед. помощь'!O:O,'Скорая мед. помощь'!E:E,СВОД!C2329,'Скорая мед. помощь'!G:G,СВОД!E2329)+SUMIFS(Услуги!AV:AV,Услуги!D:D,СВОД!C2329,Услуги!F:F,СВОД!E2329)</f>
        <v>59956.526600000005</v>
      </c>
      <c r="O2329" s="302">
        <f>SUMIFS(Сверхбаза!L:L,Сверхбаза!C:C,СВОД!C2329,Сверхбаза!E:E,СВОД!E2329)+SUMIFS(Сверхбаза!M:M,Сверхбаза!C:C,СВОД!C2329,Сверхбаза!E:E,СВОД!E2329)</f>
        <v>0</v>
      </c>
      <c r="P2329" s="276">
        <f>SUMIFS(Сверхбаза!N:N,Сверхбаза!C:C,СВОД!C2329,Сверхбаза!E:E,СВОД!E2329)</f>
        <v>0</v>
      </c>
      <c r="Q2329" s="276">
        <f>SUMIFS(Сверхбаза!P:P,Сверхбаза!C:C,СВОД!C2329,Сверхбаза!E:E,СВОД!E2329)</f>
        <v>0</v>
      </c>
      <c r="R2329" s="276">
        <f>SUMIFS(Сверхбаза!O:O,Сверхбаза!C:C,СВОД!C2329,Сверхбаза!E:E,СВОД!E2329)</f>
        <v>0</v>
      </c>
      <c r="S2329" s="276">
        <f>SUMIFS(Сверхбаза!Q:Q,Сверхбаза!C:C,СВОД!C2329,Сверхбаза!E:E,СВОД!E2329)</f>
        <v>0</v>
      </c>
      <c r="T2329" s="303">
        <f>SUMIFS(Сверхбаза!G:G,Сверхбаза!C:C,СВОД!C2329,Сверхбаза!E:E,СВОД!E2329)</f>
        <v>0</v>
      </c>
    </row>
    <row r="2330" spans="1:20" ht="51" outlineLevel="2" x14ac:dyDescent="0.2">
      <c r="A2330" s="288">
        <f>VLOOKUP(C2330,Округа!B:C,2,FALSE)</f>
        <v>7</v>
      </c>
      <c r="B2330" s="361">
        <v>508804</v>
      </c>
      <c r="C2330" s="361">
        <v>880401</v>
      </c>
      <c r="D2330" s="5" t="s">
        <v>626</v>
      </c>
      <c r="E2330" s="349">
        <v>2</v>
      </c>
      <c r="F2330" s="350" t="s">
        <v>173</v>
      </c>
      <c r="G2330" s="302">
        <f>SUMIFS('Круглосуточный стационар'!J:J,'Круглосуточный стационар'!D:D,СВОД!C2330,'Круглосуточный стационар'!F:F,СВОД!E2330)/2+SUMIFS(ВМП!J:J,ВМП!D:D,СВОД!C2330,ВМП!F:F,СВОД!E2330)/2+SUMIFS('Дневной стационар'!J:J,'Дневной стационар'!D:D,СВОД!C2330,'Дневной стационар'!F:F,СВОД!E2330)/2+SUMIFS(ЭКО!H:H,ЭКО!D:D,СВОД!C2330,ЭКО!F:F,СВОД!E2330)+SUMIFS(Диализ!J:J,Диализ!E:E,СВОД!C2330,Диализ!G:G,СВОД!E2330)</f>
        <v>531</v>
      </c>
      <c r="H2330" s="276">
        <f>SUMIFS(Поликлиника!H:H,Поликлиника!D:D,СВОД!C2330,Поликлиника!F:F,СВОД!E2330)</f>
        <v>0</v>
      </c>
      <c r="I2330" s="276">
        <f>SUMIFS(Поликлиника!BA:BA,Поликлиника!D:D,СВОД!C2330,Поликлиника!F:F,СВОД!E2330)</f>
        <v>0</v>
      </c>
      <c r="J2330" s="276">
        <f>SUMIFS(Поликлиника!BF:BF,Поликлиника!D:D,СВОД!C2330,Поликлиника!F:F,СВОД!E2330)</f>
        <v>0</v>
      </c>
      <c r="K2330" s="276">
        <f>SUMIFS(Поликлиника!BU:BU,Поликлиника!D:D,СВОД!C2330,Поликлиника!F:F,СВОД!E2330)</f>
        <v>0</v>
      </c>
      <c r="L2330" s="276">
        <f>SUMIFS(Услуги!H:H,Услуги!D:D,СВОД!C2330,Услуги!F:F,СВОД!E2330)+SUMIFS(Услуги!M:M,Услуги!D:D,СВОД!C2330,Услуги!F:F,СВОД!E2330)+SUMIFS(Услуги!R:R,Услуги!D:D,СВОД!C2330,Услуги!F:F,СВОД!E2330)+SUMIFS(Услуги!W:W,Услуги!D:D,СВОД!C2330,Услуги!F:F,СВОД!E2330)+SUMIFS(Услуги!AB:AB,Услуги!D:D,СВОД!C2330,Услуги!F:F,СВОД!E2330)+SUMIFS(Услуги!AG:AG,Услуги!D:D,СВОД!C2330,Услуги!F:F,СВОД!E2330)+SUMIFS(Услуги!AL:AL,Услуги!D:D,СВОД!C2330,Услуги!F:F,СВОД!E2330)+SUMIFS(Услуги!AQ:AQ,Услуги!D:D,СВОД!C2330,Услуги!F:F,СВОД!E2330)</f>
        <v>0</v>
      </c>
      <c r="M2330" s="276">
        <f>SUMIFS('Скорая мед. помощь'!J:J,'Скорая мед. помощь'!E:E,СВОД!C2330,'Скорая мед. помощь'!G:G,СВОД!E2330)</f>
        <v>0</v>
      </c>
      <c r="N2330" s="303">
        <f>SUMIFS('Круглосуточный стационар'!O:O,'Круглосуточный стационар'!D:D,СВОД!C2330,'Круглосуточный стационар'!F:F,СВОД!E2330)+SUMIFS(ВМП!O:O,ВМП!D:D,СВОД!C2330,ВМП!F:F,СВОД!E2330)+SUMIFS('Дневной стационар'!O:O,'Дневной стационар'!D:D,СВОД!C2330,'Дневной стационар'!F:F,СВОД!E2330)+SUMIFS(ЭКО!M:M,ЭКО!D:D,СВОД!C2330,ЭКО!F:F,СВОД!E2330)+SUMIFS(Диализ!O:O,Диализ!E:E,СВОД!C2330,Диализ!G:G,СВОД!E2330)+SUMIFS(Поликлиника!CT:CT,Поликлиника!D:D,СВОД!C2330,Поликлиника!F:F,СВОД!E2330)+SUMIFS('Скорая мед. помощь'!O:O,'Скорая мед. помощь'!E:E,СВОД!C2330,'Скорая мед. помощь'!G:G,СВОД!E2330)+SUMIFS(Услуги!AV:AV,Услуги!D:D,СВОД!C2330,Услуги!F:F,СВОД!E2330)</f>
        <v>4167.9041580000003</v>
      </c>
      <c r="O2330" s="302">
        <f>SUMIFS(Сверхбаза!L:L,Сверхбаза!C:C,СВОД!C2330,Сверхбаза!E:E,СВОД!E2330)+SUMIFS(Сверхбаза!M:M,Сверхбаза!C:C,СВОД!C2330,Сверхбаза!E:E,СВОД!E2330)</f>
        <v>0</v>
      </c>
      <c r="P2330" s="276">
        <f>SUMIFS(Сверхбаза!N:N,Сверхбаза!C:C,СВОД!C2330,Сверхбаза!E:E,СВОД!E2330)</f>
        <v>0</v>
      </c>
      <c r="Q2330" s="276">
        <f>SUMIFS(Сверхбаза!P:P,Сверхбаза!C:C,СВОД!C2330,Сверхбаза!E:E,СВОД!E2330)</f>
        <v>0</v>
      </c>
      <c r="R2330" s="276">
        <f>SUMIFS(Сверхбаза!O:O,Сверхбаза!C:C,СВОД!C2330,Сверхбаза!E:E,СВОД!E2330)</f>
        <v>0</v>
      </c>
      <c r="S2330" s="276">
        <f>SUMIFS(Сверхбаза!Q:Q,Сверхбаза!C:C,СВОД!C2330,Сверхбаза!E:E,СВОД!E2330)</f>
        <v>0</v>
      </c>
      <c r="T2330" s="303">
        <f>SUMIFS(Сверхбаза!G:G,Сверхбаза!C:C,СВОД!C2330,Сверхбаза!E:E,СВОД!E2330)</f>
        <v>0</v>
      </c>
    </row>
    <row r="2331" spans="1:20" ht="51" outlineLevel="2" x14ac:dyDescent="0.2">
      <c r="A2331" s="288">
        <f>VLOOKUP(C2331,Округа!B:C,2,FALSE)</f>
        <v>7</v>
      </c>
      <c r="B2331" s="361">
        <v>508804</v>
      </c>
      <c r="C2331" s="361">
        <v>880401</v>
      </c>
      <c r="D2331" s="5" t="s">
        <v>626</v>
      </c>
      <c r="E2331" s="349">
        <v>6</v>
      </c>
      <c r="F2331" s="350" t="s">
        <v>705</v>
      </c>
      <c r="G2331" s="302">
        <f>SUMIFS('Круглосуточный стационар'!J:J,'Круглосуточный стационар'!D:D,СВОД!C2331,'Круглосуточный стационар'!F:F,СВОД!E2331)/2+SUMIFS(ВМП!J:J,ВМП!D:D,СВОД!C2331,ВМП!F:F,СВОД!E2331)/2+SUMIFS('Дневной стационар'!J:J,'Дневной стационар'!D:D,СВОД!C2331,'Дневной стационар'!F:F,СВОД!E2331)/2+SUMIFS(ЭКО!H:H,ЭКО!D:D,СВОД!C2331,ЭКО!F:F,СВОД!E2331)+SUMIFS(Диализ!J:J,Диализ!E:E,СВОД!C2331,Диализ!G:G,СВОД!E2331)</f>
        <v>0</v>
      </c>
      <c r="H2331" s="276">
        <f>SUMIFS(Поликлиника!H:H,Поликлиника!D:D,СВОД!C2331,Поликлиника!F:F,СВОД!E2331)</f>
        <v>0</v>
      </c>
      <c r="I2331" s="276">
        <f>SUMIFS(Поликлиника!BA:BA,Поликлиника!D:D,СВОД!C2331,Поликлиника!F:F,СВОД!E2331)</f>
        <v>0</v>
      </c>
      <c r="J2331" s="276">
        <f>SUMIFS(Поликлиника!BF:BF,Поликлиника!D:D,СВОД!C2331,Поликлиника!F:F,СВОД!E2331)</f>
        <v>0</v>
      </c>
      <c r="K2331" s="276">
        <f>SUMIFS(Поликлиника!BU:BU,Поликлиника!D:D,СВОД!C2331,Поликлиника!F:F,СВОД!E2331)</f>
        <v>0</v>
      </c>
      <c r="L2331" s="276">
        <f>SUMIFS(Услуги!H:H,Услуги!D:D,СВОД!C2331,Услуги!F:F,СВОД!E2331)+SUMIFS(Услуги!M:M,Услуги!D:D,СВОД!C2331,Услуги!F:F,СВОД!E2331)+SUMIFS(Услуги!R:R,Услуги!D:D,СВОД!C2331,Услуги!F:F,СВОД!E2331)+SUMIFS(Услуги!W:W,Услуги!D:D,СВОД!C2331,Услуги!F:F,СВОД!E2331)+SUMIFS(Услуги!AB:AB,Услуги!D:D,СВОД!C2331,Услуги!F:F,СВОД!E2331)+SUMIFS(Услуги!AG:AG,Услуги!D:D,СВОД!C2331,Услуги!F:F,СВОД!E2331)+SUMIFS(Услуги!AL:AL,Услуги!D:D,СВОД!C2331,Услуги!F:F,СВОД!E2331)+SUMIFS(Услуги!AQ:AQ,Услуги!D:D,СВОД!C2331,Услуги!F:F,СВОД!E2331)</f>
        <v>0</v>
      </c>
      <c r="M2331" s="276">
        <f>SUMIFS('Скорая мед. помощь'!J:J,'Скорая мед. помощь'!E:E,СВОД!C2331,'Скорая мед. помощь'!G:G,СВОД!E2331)</f>
        <v>0</v>
      </c>
      <c r="N2331" s="303">
        <f>SUMIFS('Круглосуточный стационар'!O:O,'Круглосуточный стационар'!D:D,СВОД!C2331,'Круглосуточный стационар'!F:F,СВОД!E2331)+SUMIFS(ВМП!O:O,ВМП!D:D,СВОД!C2331,ВМП!F:F,СВОД!E2331)+SUMIFS('Дневной стационар'!O:O,'Дневной стационар'!D:D,СВОД!C2331,'Дневной стационар'!F:F,СВОД!E2331)+SUMIFS(ЭКО!M:M,ЭКО!D:D,СВОД!C2331,ЭКО!F:F,СВОД!E2331)+SUMIFS(Диализ!O:O,Диализ!E:E,СВОД!C2331,Диализ!G:G,СВОД!E2331)+SUMIFS(Поликлиника!CT:CT,Поликлиника!D:D,СВОД!C2331,Поликлиника!F:F,СВОД!E2331)+SUMIFS('Скорая мед. помощь'!O:O,'Скорая мед. помощь'!E:E,СВОД!C2331,'Скорая мед. помощь'!G:G,СВОД!E2331)+SUMIFS(Услуги!AV:AV,Услуги!D:D,СВОД!C2331,Услуги!F:F,СВОД!E2331)</f>
        <v>0</v>
      </c>
      <c r="O2331" s="302">
        <f>SUMIFS(Сверхбаза!L:L,Сверхбаза!C:C,СВОД!C2331,Сверхбаза!E:E,СВОД!E2331)+SUMIFS(Сверхбаза!M:M,Сверхбаза!C:C,СВОД!C2331,Сверхбаза!E:E,СВОД!E2331)</f>
        <v>0</v>
      </c>
      <c r="P2331" s="276">
        <f>SUMIFS(Сверхбаза!N:N,Сверхбаза!C:C,СВОД!C2331,Сверхбаза!E:E,СВОД!E2331)</f>
        <v>0</v>
      </c>
      <c r="Q2331" s="276">
        <f>SUMIFS(Сверхбаза!P:P,Сверхбаза!C:C,СВОД!C2331,Сверхбаза!E:E,СВОД!E2331)</f>
        <v>0</v>
      </c>
      <c r="R2331" s="276">
        <f>SUMIFS(Сверхбаза!O:O,Сверхбаза!C:C,СВОД!C2331,Сверхбаза!E:E,СВОД!E2331)</f>
        <v>0</v>
      </c>
      <c r="S2331" s="276">
        <f>SUMIFS(Сверхбаза!Q:Q,Сверхбаза!C:C,СВОД!C2331,Сверхбаза!E:E,СВОД!E2331)</f>
        <v>0</v>
      </c>
      <c r="T2331" s="303">
        <f>SUMIFS(Сверхбаза!G:G,Сверхбаза!C:C,СВОД!C2331,Сверхбаза!E:E,СВОД!E2331)</f>
        <v>0</v>
      </c>
    </row>
    <row r="2332" spans="1:20" ht="51" outlineLevel="2" x14ac:dyDescent="0.2">
      <c r="A2332" s="288">
        <f>VLOOKUP(C2332,Округа!B:C,2,FALSE)</f>
        <v>7</v>
      </c>
      <c r="B2332" s="361">
        <v>508804</v>
      </c>
      <c r="C2332" s="361">
        <v>880401</v>
      </c>
      <c r="D2332" s="5" t="s">
        <v>626</v>
      </c>
      <c r="E2332" s="349">
        <v>3</v>
      </c>
      <c r="F2332" s="350" t="s">
        <v>174</v>
      </c>
      <c r="G2332" s="302">
        <f>SUMIFS('Круглосуточный стационар'!J:J,'Круглосуточный стационар'!D:D,СВОД!C2332,'Круглосуточный стационар'!F:F,СВОД!E2332)/2+SUMIFS(ВМП!J:J,ВМП!D:D,СВОД!C2332,ВМП!F:F,СВОД!E2332)/2+SUMIFS('Дневной стационар'!J:J,'Дневной стационар'!D:D,СВОД!C2332,'Дневной стационар'!F:F,СВОД!E2332)/2+SUMIFS(ЭКО!H:H,ЭКО!D:D,СВОД!C2332,ЭКО!F:F,СВОД!E2332)+SUMIFS(Диализ!J:J,Диализ!E:E,СВОД!C2332,Диализ!G:G,СВОД!E2332)</f>
        <v>0</v>
      </c>
      <c r="H2332" s="276">
        <f>SUMIFS(Поликлиника!H:H,Поликлиника!D:D,СВОД!C2332,Поликлиника!F:F,СВОД!E2332)</f>
        <v>2398</v>
      </c>
      <c r="I2332" s="276">
        <f>SUMIFS(Поликлиника!BA:BA,Поликлиника!D:D,СВОД!C2332,Поликлиника!F:F,СВОД!E2332)</f>
        <v>0</v>
      </c>
      <c r="J2332" s="276">
        <f>SUMIFS(Поликлиника!BF:BF,Поликлиника!D:D,СВОД!C2332,Поликлиника!F:F,СВОД!E2332)</f>
        <v>30000</v>
      </c>
      <c r="K2332" s="276">
        <f>SUMIFS(Поликлиника!BU:BU,Поликлиника!D:D,СВОД!C2332,Поликлиника!F:F,СВОД!E2332)</f>
        <v>47602</v>
      </c>
      <c r="L2332" s="276">
        <f>SUMIFS(Услуги!H:H,Услуги!D:D,СВОД!C2332,Услуги!F:F,СВОД!E2332)+SUMIFS(Услуги!M:M,Услуги!D:D,СВОД!C2332,Услуги!F:F,СВОД!E2332)+SUMIFS(Услуги!R:R,Услуги!D:D,СВОД!C2332,Услуги!F:F,СВОД!E2332)+SUMIFS(Услуги!W:W,Услуги!D:D,СВОД!C2332,Услуги!F:F,СВОД!E2332)+SUMIFS(Услуги!AB:AB,Услуги!D:D,СВОД!C2332,Услуги!F:F,СВОД!E2332)+SUMIFS(Услуги!AG:AG,Услуги!D:D,СВОД!C2332,Услуги!F:F,СВОД!E2332)+SUMIFS(Услуги!AL:AL,Услуги!D:D,СВОД!C2332,Услуги!F:F,СВОД!E2332)+SUMIFS(Услуги!AQ:AQ,Услуги!D:D,СВОД!C2332,Услуги!F:F,СВОД!E2332)</f>
        <v>4668.2999999999993</v>
      </c>
      <c r="M2332" s="276">
        <f>SUMIFS('Скорая мед. помощь'!J:J,'Скорая мед. помощь'!E:E,СВОД!C2332,'Скорая мед. помощь'!G:G,СВОД!E2332)</f>
        <v>0</v>
      </c>
      <c r="N2332" s="303">
        <f>SUMIFS('Круглосуточный стационар'!O:O,'Круглосуточный стационар'!D:D,СВОД!C2332,'Круглосуточный стационар'!F:F,СВОД!E2332)+SUMIFS(ВМП!O:O,ВМП!D:D,СВОД!C2332,ВМП!F:F,СВОД!E2332)+SUMIFS('Дневной стационар'!O:O,'Дневной стационар'!D:D,СВОД!C2332,'Дневной стационар'!F:F,СВОД!E2332)+SUMIFS(ЭКО!M:M,ЭКО!D:D,СВОД!C2332,ЭКО!F:F,СВОД!E2332)+SUMIFS(Диализ!O:O,Диализ!E:E,СВОД!C2332,Диализ!G:G,СВОД!E2332)+SUMIFS(Поликлиника!CT:CT,Поликлиника!D:D,СВОД!C2332,Поликлиника!F:F,СВОД!E2332)+SUMIFS('Скорая мед. помощь'!O:O,'Скорая мед. помощь'!E:E,СВОД!C2332,'Скорая мед. помощь'!G:G,СВОД!E2332)+SUMIFS(Услуги!AV:AV,Услуги!D:D,СВОД!C2332,Услуги!F:F,СВОД!E2332)</f>
        <v>71802.333879669051</v>
      </c>
      <c r="O2332" s="302">
        <f>SUMIFS(Сверхбаза!L:L,Сверхбаза!C:C,СВОД!C2332,Сверхбаза!E:E,СВОД!E2332)+SUMIFS(Сверхбаза!M:M,Сверхбаза!C:C,СВОД!C2332,Сверхбаза!E:E,СВОД!E2332)</f>
        <v>0</v>
      </c>
      <c r="P2332" s="276">
        <f>SUMIFS(Сверхбаза!N:N,Сверхбаза!C:C,СВОД!C2332,Сверхбаза!E:E,СВОД!E2332)</f>
        <v>0</v>
      </c>
      <c r="Q2332" s="276">
        <f>SUMIFS(Сверхбаза!P:P,Сверхбаза!C:C,СВОД!C2332,Сверхбаза!E:E,СВОД!E2332)</f>
        <v>0</v>
      </c>
      <c r="R2332" s="276">
        <f>SUMIFS(Сверхбаза!O:O,Сверхбаза!C:C,СВОД!C2332,Сверхбаза!E:E,СВОД!E2332)</f>
        <v>0</v>
      </c>
      <c r="S2332" s="276">
        <f>SUMIFS(Сверхбаза!Q:Q,Сверхбаза!C:C,СВОД!C2332,Сверхбаза!E:E,СВОД!E2332)</f>
        <v>0</v>
      </c>
      <c r="T2332" s="303">
        <f>SUMIFS(Сверхбаза!G:G,Сверхбаза!C:C,СВОД!C2332,Сверхбаза!E:E,СВОД!E2332)</f>
        <v>0</v>
      </c>
    </row>
    <row r="2333" spans="1:20" ht="51" outlineLevel="2" x14ac:dyDescent="0.2">
      <c r="A2333" s="288">
        <f>VLOOKUP(C2333,Округа!B:C,2,FALSE)</f>
        <v>7</v>
      </c>
      <c r="B2333" s="361">
        <v>508804</v>
      </c>
      <c r="C2333" s="361">
        <v>880401</v>
      </c>
      <c r="D2333" s="5" t="s">
        <v>626</v>
      </c>
      <c r="E2333" s="349">
        <v>7</v>
      </c>
      <c r="F2333" s="350" t="s">
        <v>706</v>
      </c>
      <c r="G2333" s="302">
        <f>SUMIFS('Круглосуточный стационар'!J:J,'Круглосуточный стационар'!D:D,СВОД!C2333,'Круглосуточный стационар'!F:F,СВОД!E2333)/2+SUMIFS(ВМП!J:J,ВМП!D:D,СВОД!C2333,ВМП!F:F,СВОД!E2333)/2+SUMIFS('Дневной стационар'!J:J,'Дневной стационар'!D:D,СВОД!C2333,'Дневной стационар'!F:F,СВОД!E2333)/2+SUMIFS(ЭКО!H:H,ЭКО!D:D,СВОД!C2333,ЭКО!F:F,СВОД!E2333)+SUMIFS(Диализ!J:J,Диализ!E:E,СВОД!C2333,Диализ!G:G,СВОД!E2333)</f>
        <v>0</v>
      </c>
      <c r="H2333" s="276">
        <f>SUMIFS(Поликлиника!H:H,Поликлиника!D:D,СВОД!C2333,Поликлиника!F:F,СВОД!E2333)</f>
        <v>0</v>
      </c>
      <c r="I2333" s="276">
        <f>SUMIFS(Поликлиника!BA:BA,Поликлиника!D:D,СВОД!C2333,Поликлиника!F:F,СВОД!E2333)</f>
        <v>0</v>
      </c>
      <c r="J2333" s="276">
        <f>SUMIFS(Поликлиника!BF:BF,Поликлиника!D:D,СВОД!C2333,Поликлиника!F:F,СВОД!E2333)</f>
        <v>0</v>
      </c>
      <c r="K2333" s="276">
        <f>SUMIFS(Поликлиника!BU:BU,Поликлиника!D:D,СВОД!C2333,Поликлиника!F:F,СВОД!E2333)</f>
        <v>0</v>
      </c>
      <c r="L2333" s="276">
        <f>SUMIFS(Услуги!H:H,Услуги!D:D,СВОД!C2333,Услуги!F:F,СВОД!E2333)+SUMIFS(Услуги!M:M,Услуги!D:D,СВОД!C2333,Услуги!F:F,СВОД!E2333)+SUMIFS(Услуги!R:R,Услуги!D:D,СВОД!C2333,Услуги!F:F,СВОД!E2333)+SUMIFS(Услуги!W:W,Услуги!D:D,СВОД!C2333,Услуги!F:F,СВОД!E2333)+SUMIFS(Услуги!AB:AB,Услуги!D:D,СВОД!C2333,Услуги!F:F,СВОД!E2333)+SUMIFS(Услуги!AG:AG,Услуги!D:D,СВОД!C2333,Услуги!F:F,СВОД!E2333)+SUMIFS(Услуги!AL:AL,Услуги!D:D,СВОД!C2333,Услуги!F:F,СВОД!E2333)+SUMIFS(Услуги!AQ:AQ,Услуги!D:D,СВОД!C2333,Услуги!F:F,СВОД!E2333)</f>
        <v>0</v>
      </c>
      <c r="M2333" s="276">
        <f>SUMIFS('Скорая мед. помощь'!J:J,'Скорая мед. помощь'!E:E,СВОД!C2333,'Скорая мед. помощь'!G:G,СВОД!E2333)</f>
        <v>0</v>
      </c>
      <c r="N2333" s="303">
        <f>SUMIFS('Круглосуточный стационар'!O:O,'Круглосуточный стационар'!D:D,СВОД!C2333,'Круглосуточный стационар'!F:F,СВОД!E2333)+SUMIFS(ВМП!O:O,ВМП!D:D,СВОД!C2333,ВМП!F:F,СВОД!E2333)+SUMIFS('Дневной стационар'!O:O,'Дневной стационар'!D:D,СВОД!C2333,'Дневной стационар'!F:F,СВОД!E2333)+SUMIFS(ЭКО!M:M,ЭКО!D:D,СВОД!C2333,ЭКО!F:F,СВОД!E2333)+SUMIFS(Диализ!O:O,Диализ!E:E,СВОД!C2333,Диализ!G:G,СВОД!E2333)+SUMIFS(Поликлиника!CT:CT,Поликлиника!D:D,СВОД!C2333,Поликлиника!F:F,СВОД!E2333)+SUMIFS('Скорая мед. помощь'!O:O,'Скорая мед. помощь'!E:E,СВОД!C2333,'Скорая мед. помощь'!G:G,СВОД!E2333)+SUMIFS(Услуги!AV:AV,Услуги!D:D,СВОД!C2333,Услуги!F:F,СВОД!E2333)</f>
        <v>0</v>
      </c>
      <c r="O2333" s="302">
        <f>SUMIFS(Сверхбаза!L:L,Сверхбаза!C:C,СВОД!C2333,Сверхбаза!E:E,СВОД!E2333)+SUMIFS(Сверхбаза!M:M,Сверхбаза!C:C,СВОД!C2333,Сверхбаза!E:E,СВОД!E2333)</f>
        <v>0</v>
      </c>
      <c r="P2333" s="276">
        <f>SUMIFS(Сверхбаза!N:N,Сверхбаза!C:C,СВОД!C2333,Сверхбаза!E:E,СВОД!E2333)</f>
        <v>0</v>
      </c>
      <c r="Q2333" s="276">
        <f>SUMIFS(Сверхбаза!P:P,Сверхбаза!C:C,СВОД!C2333,Сверхбаза!E:E,СВОД!E2333)</f>
        <v>0</v>
      </c>
      <c r="R2333" s="276">
        <f>SUMIFS(Сверхбаза!O:O,Сверхбаза!C:C,СВОД!C2333,Сверхбаза!E:E,СВОД!E2333)</f>
        <v>0</v>
      </c>
      <c r="S2333" s="276">
        <f>SUMIFS(Сверхбаза!Q:Q,Сверхбаза!C:C,СВОД!C2333,Сверхбаза!E:E,СВОД!E2333)</f>
        <v>0</v>
      </c>
      <c r="T2333" s="303">
        <f>SUMIFS(Сверхбаза!G:G,Сверхбаза!C:C,СВОД!C2333,Сверхбаза!E:E,СВОД!E2333)</f>
        <v>0</v>
      </c>
    </row>
    <row r="2334" spans="1:20" ht="51" outlineLevel="2" x14ac:dyDescent="0.2">
      <c r="A2334" s="288">
        <f>VLOOKUP(C2334,Округа!B:C,2,FALSE)</f>
        <v>7</v>
      </c>
      <c r="B2334" s="361">
        <v>508804</v>
      </c>
      <c r="C2334" s="361">
        <v>880401</v>
      </c>
      <c r="D2334" s="5" t="s">
        <v>626</v>
      </c>
      <c r="E2334" s="349">
        <v>70</v>
      </c>
      <c r="F2334" s="350" t="s">
        <v>707</v>
      </c>
      <c r="G2334" s="302">
        <f>SUMIFS('Круглосуточный стационар'!J:J,'Круглосуточный стационар'!D:D,СВОД!C2334,'Круглосуточный стационар'!F:F,СВОД!E2334)/2+SUMIFS(ВМП!J:J,ВМП!D:D,СВОД!C2334,ВМП!F:F,СВОД!E2334)/2+SUMIFS('Дневной стационар'!J:J,'Дневной стационар'!D:D,СВОД!C2334,'Дневной стационар'!F:F,СВОД!E2334)/2+SUMIFS(ЭКО!H:H,ЭКО!D:D,СВОД!C2334,ЭКО!F:F,СВОД!E2334)+SUMIFS(Диализ!J:J,Диализ!E:E,СВОД!C2334,Диализ!G:G,СВОД!E2334)</f>
        <v>5222</v>
      </c>
      <c r="H2334" s="276">
        <f>SUMIFS(Поликлиника!H:H,Поликлиника!D:D,СВОД!C2334,Поликлиника!F:F,СВОД!E2334)</f>
        <v>0</v>
      </c>
      <c r="I2334" s="276">
        <f>SUMIFS(Поликлиника!BA:BA,Поликлиника!D:D,СВОД!C2334,Поликлиника!F:F,СВОД!E2334)</f>
        <v>0</v>
      </c>
      <c r="J2334" s="276">
        <f>SUMIFS(Поликлиника!BF:BF,Поликлиника!D:D,СВОД!C2334,Поликлиника!F:F,СВОД!E2334)</f>
        <v>0</v>
      </c>
      <c r="K2334" s="276">
        <f>SUMIFS(Поликлиника!BU:BU,Поликлиника!D:D,СВОД!C2334,Поликлиника!F:F,СВОД!E2334)</f>
        <v>0</v>
      </c>
      <c r="L2334" s="276">
        <f>SUMIFS(Услуги!H:H,Услуги!D:D,СВОД!C2334,Услуги!F:F,СВОД!E2334)+SUMIFS(Услуги!M:M,Услуги!D:D,СВОД!C2334,Услуги!F:F,СВОД!E2334)+SUMIFS(Услуги!R:R,Услуги!D:D,СВОД!C2334,Услуги!F:F,СВОД!E2334)+SUMIFS(Услуги!W:W,Услуги!D:D,СВОД!C2334,Услуги!F:F,СВОД!E2334)+SUMIFS(Услуги!AB:AB,Услуги!D:D,СВОД!C2334,Услуги!F:F,СВОД!E2334)+SUMIFS(Услуги!AG:AG,Услуги!D:D,СВОД!C2334,Услуги!F:F,СВОД!E2334)+SUMIFS(Услуги!AL:AL,Услуги!D:D,СВОД!C2334,Услуги!F:F,СВОД!E2334)+SUMIFS(Услуги!AQ:AQ,Услуги!D:D,СВОД!C2334,Услуги!F:F,СВОД!E2334)</f>
        <v>0</v>
      </c>
      <c r="M2334" s="276">
        <f>SUMIFS('Скорая мед. помощь'!J:J,'Скорая мед. помощь'!E:E,СВОД!C2334,'Скорая мед. помощь'!G:G,СВОД!E2334)</f>
        <v>0</v>
      </c>
      <c r="N2334" s="303">
        <f>SUMIFS('Круглосуточный стационар'!O:O,'Круглосуточный стационар'!D:D,СВОД!C2334,'Круглосуточный стационар'!F:F,СВОД!E2334)+SUMIFS(ВМП!O:O,ВМП!D:D,СВОД!C2334,ВМП!F:F,СВОД!E2334)+SUMIFS('Дневной стационар'!O:O,'Дневной стационар'!D:D,СВОД!C2334,'Дневной стационар'!F:F,СВОД!E2334)+SUMIFS(ЭКО!M:M,ЭКО!D:D,СВОД!C2334,ЭКО!F:F,СВОД!E2334)+SUMIFS(Диализ!O:O,Диализ!E:E,СВОД!C2334,Диализ!G:G,СВОД!E2334)+SUMIFS(Поликлиника!CT:CT,Поликлиника!D:D,СВОД!C2334,Поликлиника!F:F,СВОД!E2334)+SUMIFS('Скорая мед. помощь'!O:O,'Скорая мед. помощь'!E:E,СВОД!C2334,'Скорая мед. помощь'!G:G,СВОД!E2334)+SUMIFS(Услуги!AV:AV,Услуги!D:D,СВОД!C2334,Услуги!F:F,СВОД!E2334)</f>
        <v>28668.433333333338</v>
      </c>
      <c r="O2334" s="302">
        <f>SUMIFS(Сверхбаза!L:L,Сверхбаза!C:C,СВОД!C2334,Сверхбаза!E:E,СВОД!E2334)+SUMIFS(Сверхбаза!M:M,Сверхбаза!C:C,СВОД!C2334,Сверхбаза!E:E,СВОД!E2334)</f>
        <v>0</v>
      </c>
      <c r="P2334" s="276">
        <f>SUMIFS(Сверхбаза!N:N,Сверхбаза!C:C,СВОД!C2334,Сверхбаза!E:E,СВОД!E2334)</f>
        <v>0</v>
      </c>
      <c r="Q2334" s="276">
        <f>SUMIFS(Сверхбаза!P:P,Сверхбаза!C:C,СВОД!C2334,Сверхбаза!E:E,СВОД!E2334)</f>
        <v>0</v>
      </c>
      <c r="R2334" s="276">
        <f>SUMIFS(Сверхбаза!O:O,Сверхбаза!C:C,СВОД!C2334,Сверхбаза!E:E,СВОД!E2334)</f>
        <v>0</v>
      </c>
      <c r="S2334" s="276">
        <f>SUMIFS(Сверхбаза!Q:Q,Сверхбаза!C:C,СВОД!C2334,Сверхбаза!E:E,СВОД!E2334)</f>
        <v>0</v>
      </c>
      <c r="T2334" s="303">
        <f>SUMIFS(Сверхбаза!G:G,Сверхбаза!C:C,СВОД!C2334,Сверхбаза!E:E,СВОД!E2334)</f>
        <v>0</v>
      </c>
    </row>
    <row r="2335" spans="1:20" ht="51" outlineLevel="2" x14ac:dyDescent="0.2">
      <c r="A2335" s="288">
        <f>VLOOKUP(C2335,Округа!B:C,2,FALSE)</f>
        <v>7</v>
      </c>
      <c r="B2335" s="361">
        <v>508804</v>
      </c>
      <c r="C2335" s="361">
        <v>880401</v>
      </c>
      <c r="D2335" s="5" t="s">
        <v>626</v>
      </c>
      <c r="E2335" s="349">
        <v>94</v>
      </c>
      <c r="F2335" s="350" t="s">
        <v>157</v>
      </c>
      <c r="G2335" s="302">
        <f>SUMIFS('Круглосуточный стационар'!J:J,'Круглосуточный стационар'!D:D,СВОД!C2335,'Круглосуточный стационар'!F:F,СВОД!E2335)/2+SUMIFS(ВМП!J:J,ВМП!D:D,СВОД!C2335,ВМП!F:F,СВОД!E2335)/2+SUMIFS('Дневной стационар'!J:J,'Дневной стационар'!D:D,СВОД!C2335,'Дневной стационар'!F:F,СВОД!E2335)/2+SUMIFS(ЭКО!H:H,ЭКО!D:D,СВОД!C2335,ЭКО!F:F,СВОД!E2335)+SUMIFS(Диализ!J:J,Диализ!E:E,СВОД!C2335,Диализ!G:G,СВОД!E2335)</f>
        <v>0</v>
      </c>
      <c r="H2335" s="276">
        <f>SUMIFS(Поликлиника!H:H,Поликлиника!D:D,СВОД!C2335,Поликлиника!F:F,СВОД!E2335)</f>
        <v>0</v>
      </c>
      <c r="I2335" s="276">
        <f>SUMIFS(Поликлиника!BA:BA,Поликлиника!D:D,СВОД!C2335,Поликлиника!F:F,СВОД!E2335)</f>
        <v>0</v>
      </c>
      <c r="J2335" s="276">
        <f>SUMIFS(Поликлиника!BF:BF,Поликлиника!D:D,СВОД!C2335,Поликлиника!F:F,СВОД!E2335)</f>
        <v>0</v>
      </c>
      <c r="K2335" s="276">
        <f>SUMIFS(Поликлиника!BU:BU,Поликлиника!D:D,СВОД!C2335,Поликлиника!F:F,СВОД!E2335)</f>
        <v>0</v>
      </c>
      <c r="L2335" s="276">
        <f>SUMIFS(Услуги!H:H,Услуги!D:D,СВОД!C2335,Услуги!F:F,СВОД!E2335)+SUMIFS(Услуги!M:M,Услуги!D:D,СВОД!C2335,Услуги!F:F,СВОД!E2335)+SUMIFS(Услуги!R:R,Услуги!D:D,СВОД!C2335,Услуги!F:F,СВОД!E2335)+SUMIFS(Услуги!W:W,Услуги!D:D,СВОД!C2335,Услуги!F:F,СВОД!E2335)+SUMIFS(Услуги!AB:AB,Услуги!D:D,СВОД!C2335,Услуги!F:F,СВОД!E2335)+SUMIFS(Услуги!AG:AG,Услуги!D:D,СВОД!C2335,Услуги!F:F,СВОД!E2335)+SUMIFS(Услуги!AL:AL,Услуги!D:D,СВОД!C2335,Услуги!F:F,СВОД!E2335)+SUMIFS(Услуги!AQ:AQ,Услуги!D:D,СВОД!C2335,Услуги!F:F,СВОД!E2335)</f>
        <v>0</v>
      </c>
      <c r="M2335" s="276">
        <f>SUMIFS('Скорая мед. помощь'!J:J,'Скорая мед. помощь'!E:E,СВОД!C2335,'Скорая мед. помощь'!G:G,СВОД!E2335)</f>
        <v>0</v>
      </c>
      <c r="N2335" s="303">
        <f>SUMIFS('Круглосуточный стационар'!O:O,'Круглосуточный стационар'!D:D,СВОД!C2335,'Круглосуточный стационар'!F:F,СВОД!E2335)+SUMIFS(ВМП!O:O,ВМП!D:D,СВОД!C2335,ВМП!F:F,СВОД!E2335)+SUMIFS('Дневной стационар'!O:O,'Дневной стационар'!D:D,СВОД!C2335,'Дневной стационар'!F:F,СВОД!E2335)+SUMIFS(ЭКО!M:M,ЭКО!D:D,СВОД!C2335,ЭКО!F:F,СВОД!E2335)+SUMIFS(Диализ!O:O,Диализ!E:E,СВОД!C2335,Диализ!G:G,СВОД!E2335)+SUMIFS(Поликлиника!CT:CT,Поликлиника!D:D,СВОД!C2335,Поликлиника!F:F,СВОД!E2335)+SUMIFS('Скорая мед. помощь'!O:O,'Скорая мед. помощь'!E:E,СВОД!C2335,'Скорая мед. помощь'!G:G,СВОД!E2335)+SUMIFS(Услуги!AV:AV,Услуги!D:D,СВОД!C2335,Услуги!F:F,СВОД!E2335)</f>
        <v>0</v>
      </c>
      <c r="O2335" s="302">
        <f>SUMIFS(Сверхбаза!L:L,Сверхбаза!C:C,СВОД!C2335,Сверхбаза!E:E,СВОД!E2335)+SUMIFS(Сверхбаза!M:M,Сверхбаза!C:C,СВОД!C2335,Сверхбаза!E:E,СВОД!E2335)</f>
        <v>0</v>
      </c>
      <c r="P2335" s="276">
        <f>SUMIFS(Сверхбаза!N:N,Сверхбаза!C:C,СВОД!C2335,Сверхбаза!E:E,СВОД!E2335)</f>
        <v>0</v>
      </c>
      <c r="Q2335" s="276">
        <f>SUMIFS(Сверхбаза!P:P,Сверхбаза!C:C,СВОД!C2335,Сверхбаза!E:E,СВОД!E2335)</f>
        <v>0</v>
      </c>
      <c r="R2335" s="276">
        <f>SUMIFS(Сверхбаза!O:O,Сверхбаза!C:C,СВОД!C2335,Сверхбаза!E:E,СВОД!E2335)</f>
        <v>0</v>
      </c>
      <c r="S2335" s="276">
        <f>SUMIFS(Сверхбаза!Q:Q,Сверхбаза!C:C,СВОД!C2335,Сверхбаза!E:E,СВОД!E2335)</f>
        <v>0</v>
      </c>
      <c r="T2335" s="303">
        <f>SUMIFS(Сверхбаза!G:G,Сверхбаза!C:C,СВОД!C2335,Сверхбаза!E:E,СВОД!E2335)</f>
        <v>0</v>
      </c>
    </row>
    <row r="2336" spans="1:20" outlineLevel="1" x14ac:dyDescent="0.2">
      <c r="A2336" s="289"/>
      <c r="B2336" s="279"/>
      <c r="C2336" s="279" t="str">
        <f>CONCATENATE(C2335," ","Итог")</f>
        <v>880401 Итог</v>
      </c>
      <c r="D2336" s="280"/>
      <c r="E2336" s="351"/>
      <c r="F2336" s="352"/>
      <c r="G2336" s="304"/>
      <c r="H2336" s="281"/>
      <c r="I2336" s="281"/>
      <c r="J2336" s="281"/>
      <c r="K2336" s="281"/>
      <c r="L2336" s="281"/>
      <c r="M2336" s="281"/>
      <c r="N2336" s="305">
        <f>SUBTOTAL(9,N2328:N2335)</f>
        <v>311969.35684456036</v>
      </c>
      <c r="O2336" s="304"/>
      <c r="P2336" s="281"/>
      <c r="Q2336" s="281"/>
      <c r="R2336" s="281"/>
      <c r="S2336" s="281"/>
      <c r="T2336" s="305">
        <f>SUBTOTAL(9,T2328:T2335)</f>
        <v>0</v>
      </c>
    </row>
    <row r="2337" spans="1:20" ht="51" outlineLevel="2" x14ac:dyDescent="0.2">
      <c r="A2337" s="287">
        <f>VLOOKUP(C2337,Округа!B:C,2,FALSE)</f>
        <v>8</v>
      </c>
      <c r="B2337" s="8">
        <v>509101</v>
      </c>
      <c r="C2337" s="8">
        <v>910201</v>
      </c>
      <c r="D2337" s="9" t="s">
        <v>441</v>
      </c>
      <c r="E2337" s="347">
        <v>1</v>
      </c>
      <c r="F2337" s="348" t="s">
        <v>12</v>
      </c>
      <c r="G2337" s="300">
        <f>SUMIFS('Круглосуточный стационар'!J:J,'Круглосуточный стационар'!D:D,СВОД!C2337,'Круглосуточный стационар'!F:F,СВОД!E2337)/2+SUMIFS(ВМП!J:J,ВМП!D:D,СВОД!C2337,ВМП!F:F,СВОД!E2337)/2+SUMIFS('Дневной стационар'!J:J,'Дневной стационар'!D:D,СВОД!C2337,'Дневной стационар'!F:F,СВОД!E2337)/2+SUMIFS(ЭКО!H:H,ЭКО!D:D,СВОД!C2337,ЭКО!F:F,СВОД!E2337)+SUMIFS(Диализ!J:J,Диализ!E:E,СВОД!C2337,Диализ!G:G,СВОД!E2337)</f>
        <v>4197</v>
      </c>
      <c r="H2337" s="278">
        <f>SUMIFS(Поликлиника!H:H,Поликлиника!D:D,СВОД!C2337,Поликлиника!F:F,СВОД!E2337)</f>
        <v>0</v>
      </c>
      <c r="I2337" s="278">
        <f>SUMIFS(Поликлиника!BA:BA,Поликлиника!D:D,СВОД!C2337,Поликлиника!F:F,СВОД!E2337)</f>
        <v>0</v>
      </c>
      <c r="J2337" s="278">
        <f>SUMIFS(Поликлиника!BF:BF,Поликлиника!D:D,СВОД!C2337,Поликлиника!F:F,СВОД!E2337)</f>
        <v>0</v>
      </c>
      <c r="K2337" s="278">
        <f>SUMIFS(Поликлиника!BU:BU,Поликлиника!D:D,СВОД!C2337,Поликлиника!F:F,СВОД!E2337)</f>
        <v>0</v>
      </c>
      <c r="L2337" s="278">
        <f>SUMIFS(Услуги!H:H,Услуги!D:D,СВОД!C2337,Услуги!F:F,СВОД!E2337)+SUMIFS(Услуги!M:M,Услуги!D:D,СВОД!C2337,Услуги!F:F,СВОД!E2337)+SUMIFS(Услуги!R:R,Услуги!D:D,СВОД!C2337,Услуги!F:F,СВОД!E2337)+SUMIFS(Услуги!W:W,Услуги!D:D,СВОД!C2337,Услуги!F:F,СВОД!E2337)+SUMIFS(Услуги!AB:AB,Услуги!D:D,СВОД!C2337,Услуги!F:F,СВОД!E2337)+SUMIFS(Услуги!AG:AG,Услуги!D:D,СВОД!C2337,Услуги!F:F,СВОД!E2337)+SUMIFS(Услуги!AL:AL,Услуги!D:D,СВОД!C2337,Услуги!F:F,СВОД!E2337)+SUMIFS(Услуги!AQ:AQ,Услуги!D:D,СВОД!C2337,Услуги!F:F,СВОД!E2337)</f>
        <v>0</v>
      </c>
      <c r="M2337" s="278">
        <f>SUMIFS('Скорая мед. помощь'!J:J,'Скорая мед. помощь'!E:E,СВОД!C2337,'Скорая мед. помощь'!G:G,СВОД!E2337)</f>
        <v>0</v>
      </c>
      <c r="N2337" s="301">
        <f>SUMIFS('Круглосуточный стационар'!O:O,'Круглосуточный стационар'!D:D,СВОД!C2337,'Круглосуточный стационар'!F:F,СВОД!E2337)+SUMIFS(ВМП!O:O,ВМП!D:D,СВОД!C2337,ВМП!F:F,СВОД!E2337)+SUMIFS('Дневной стационар'!O:O,'Дневной стационар'!D:D,СВОД!C2337,'Дневной стационар'!F:F,СВОД!E2337)+SUMIFS(ЭКО!M:M,ЭКО!D:D,СВОД!C2337,ЭКО!F:F,СВОД!E2337)+SUMIFS(Диализ!O:O,Диализ!E:E,СВОД!C2337,Диализ!G:G,СВОД!E2337)+SUMIFS(Поликлиника!CT:CT,Поликлиника!D:D,СВОД!C2337,Поликлиника!F:F,СВОД!E2337)+SUMIFS('Скорая мед. помощь'!O:O,'Скорая мед. помощь'!E:E,СВОД!C2337,'Скорая мед. помощь'!G:G,СВОД!E2337)+SUMIFS(Услуги!AV:AV,Услуги!D:D,СВОД!C2337,Услуги!F:F,СВОД!E2337)</f>
        <v>141187.95616006939</v>
      </c>
      <c r="O2337" s="300">
        <f>SUMIFS(Сверхбаза!L:L,Сверхбаза!C:C,СВОД!C2337,Сверхбаза!E:E,СВОД!E2337)+SUMIFS(Сверхбаза!M:M,Сверхбаза!C:C,СВОД!C2337,Сверхбаза!E:E,СВОД!E2337)</f>
        <v>0</v>
      </c>
      <c r="P2337" s="278">
        <f>SUMIFS(Сверхбаза!N:N,Сверхбаза!C:C,СВОД!C2337,Сверхбаза!E:E,СВОД!E2337)</f>
        <v>0</v>
      </c>
      <c r="Q2337" s="278">
        <f>SUMIFS(Сверхбаза!P:P,Сверхбаза!C:C,СВОД!C2337,Сверхбаза!E:E,СВОД!E2337)</f>
        <v>0</v>
      </c>
      <c r="R2337" s="278">
        <f>SUMIFS(Сверхбаза!O:O,Сверхбаза!C:C,СВОД!C2337,Сверхбаза!E:E,СВОД!E2337)</f>
        <v>0</v>
      </c>
      <c r="S2337" s="278">
        <f>SUMIFS(Сверхбаза!Q:Q,Сверхбаза!C:C,СВОД!C2337,Сверхбаза!E:E,СВОД!E2337)</f>
        <v>0</v>
      </c>
      <c r="T2337" s="301">
        <f>SUMIFS(Сверхбаза!G:G,Сверхбаза!C:C,СВОД!C2337,Сверхбаза!E:E,СВОД!E2337)</f>
        <v>0</v>
      </c>
    </row>
    <row r="2338" spans="1:20" ht="51" outlineLevel="2" x14ac:dyDescent="0.2">
      <c r="A2338" s="288">
        <f>VLOOKUP(C2338,Округа!B:C,2,FALSE)</f>
        <v>8</v>
      </c>
      <c r="B2338" s="361">
        <v>509101</v>
      </c>
      <c r="C2338" s="361">
        <v>910201</v>
      </c>
      <c r="D2338" s="5" t="s">
        <v>441</v>
      </c>
      <c r="E2338" s="349">
        <v>13</v>
      </c>
      <c r="F2338" s="350" t="s">
        <v>704</v>
      </c>
      <c r="G2338" s="302">
        <f>SUMIFS('Круглосуточный стационар'!J:J,'Круглосуточный стационар'!D:D,СВОД!C2338,'Круглосуточный стационар'!F:F,СВОД!E2338)/2+SUMIFS(ВМП!J:J,ВМП!D:D,СВОД!C2338,ВМП!F:F,СВОД!E2338)/2+SUMIFS('Дневной стационар'!J:J,'Дневной стационар'!D:D,СВОД!C2338,'Дневной стационар'!F:F,СВОД!E2338)/2+SUMIFS(ЭКО!H:H,ЭКО!D:D,СВОД!C2338,ЭКО!F:F,СВОД!E2338)+SUMIFS(Диализ!J:J,Диализ!E:E,СВОД!C2338,Диализ!G:G,СВОД!E2338)</f>
        <v>372</v>
      </c>
      <c r="H2338" s="276">
        <f>SUMIFS(Поликлиника!H:H,Поликлиника!D:D,СВОД!C2338,Поликлиника!F:F,СВОД!E2338)</f>
        <v>0</v>
      </c>
      <c r="I2338" s="276">
        <f>SUMIFS(Поликлиника!BA:BA,Поликлиника!D:D,СВОД!C2338,Поликлиника!F:F,СВОД!E2338)</f>
        <v>0</v>
      </c>
      <c r="J2338" s="276">
        <f>SUMIFS(Поликлиника!BF:BF,Поликлиника!D:D,СВОД!C2338,Поликлиника!F:F,СВОД!E2338)</f>
        <v>0</v>
      </c>
      <c r="K2338" s="276">
        <f>SUMIFS(Поликлиника!BU:BU,Поликлиника!D:D,СВОД!C2338,Поликлиника!F:F,СВОД!E2338)</f>
        <v>0</v>
      </c>
      <c r="L2338" s="276">
        <f>SUMIFS(Услуги!H:H,Услуги!D:D,СВОД!C2338,Услуги!F:F,СВОД!E2338)+SUMIFS(Услуги!M:M,Услуги!D:D,СВОД!C2338,Услуги!F:F,СВОД!E2338)+SUMIFS(Услуги!R:R,Услуги!D:D,СВОД!C2338,Услуги!F:F,СВОД!E2338)+SUMIFS(Услуги!W:W,Услуги!D:D,СВОД!C2338,Услуги!F:F,СВОД!E2338)+SUMIFS(Услуги!AB:AB,Услуги!D:D,СВОД!C2338,Услуги!F:F,СВОД!E2338)+SUMIFS(Услуги!AG:AG,Услуги!D:D,СВОД!C2338,Услуги!F:F,СВОД!E2338)+SUMIFS(Услуги!AL:AL,Услуги!D:D,СВОД!C2338,Услуги!F:F,СВОД!E2338)+SUMIFS(Услуги!AQ:AQ,Услуги!D:D,СВОД!C2338,Услуги!F:F,СВОД!E2338)</f>
        <v>0</v>
      </c>
      <c r="M2338" s="276">
        <f>SUMIFS('Скорая мед. помощь'!J:J,'Скорая мед. помощь'!E:E,СВОД!C2338,'Скорая мед. помощь'!G:G,СВОД!E2338)</f>
        <v>0</v>
      </c>
      <c r="N2338" s="303">
        <f>SUMIFS('Круглосуточный стационар'!O:O,'Круглосуточный стационар'!D:D,СВОД!C2338,'Круглосуточный стационар'!F:F,СВОД!E2338)+SUMIFS(ВМП!O:O,ВМП!D:D,СВОД!C2338,ВМП!F:F,СВОД!E2338)+SUMIFS('Дневной стационар'!O:O,'Дневной стационар'!D:D,СВОД!C2338,'Дневной стационар'!F:F,СВОД!E2338)+SUMIFS(ЭКО!M:M,ЭКО!D:D,СВОД!C2338,ЭКО!F:F,СВОД!E2338)+SUMIFS(Диализ!O:O,Диализ!E:E,СВОД!C2338,Диализ!G:G,СВОД!E2338)+SUMIFS(Поликлиника!CT:CT,Поликлиника!D:D,СВОД!C2338,Поликлиника!F:F,СВОД!E2338)+SUMIFS('Скорая мед. помощь'!O:O,'Скорая мед. помощь'!E:E,СВОД!C2338,'Скорая мед. помощь'!G:G,СВОД!E2338)+SUMIFS(Услуги!AV:AV,Услуги!D:D,СВОД!C2338,Услуги!F:F,СВОД!E2338)</f>
        <v>56005.011419999995</v>
      </c>
      <c r="O2338" s="302">
        <f>SUMIFS(Сверхбаза!L:L,Сверхбаза!C:C,СВОД!C2338,Сверхбаза!E:E,СВОД!E2338)+SUMIFS(Сверхбаза!M:M,Сверхбаза!C:C,СВОД!C2338,Сверхбаза!E:E,СВОД!E2338)</f>
        <v>0</v>
      </c>
      <c r="P2338" s="276">
        <f>SUMIFS(Сверхбаза!N:N,Сверхбаза!C:C,СВОД!C2338,Сверхбаза!E:E,СВОД!E2338)</f>
        <v>0</v>
      </c>
      <c r="Q2338" s="276">
        <f>SUMIFS(Сверхбаза!P:P,Сверхбаза!C:C,СВОД!C2338,Сверхбаза!E:E,СВОД!E2338)</f>
        <v>0</v>
      </c>
      <c r="R2338" s="276">
        <f>SUMIFS(Сверхбаза!O:O,Сверхбаза!C:C,СВОД!C2338,Сверхбаза!E:E,СВОД!E2338)</f>
        <v>0</v>
      </c>
      <c r="S2338" s="276">
        <f>SUMIFS(Сверхбаза!Q:Q,Сверхбаза!C:C,СВОД!C2338,Сверхбаза!E:E,СВОД!E2338)</f>
        <v>0</v>
      </c>
      <c r="T2338" s="303">
        <f>SUMIFS(Сверхбаза!G:G,Сверхбаза!C:C,СВОД!C2338,Сверхбаза!E:E,СВОД!E2338)</f>
        <v>0</v>
      </c>
    </row>
    <row r="2339" spans="1:20" ht="51" outlineLevel="2" x14ac:dyDescent="0.2">
      <c r="A2339" s="288">
        <f>VLOOKUP(C2339,Округа!B:C,2,FALSE)</f>
        <v>8</v>
      </c>
      <c r="B2339" s="361">
        <v>509101</v>
      </c>
      <c r="C2339" s="361">
        <v>910201</v>
      </c>
      <c r="D2339" s="5" t="s">
        <v>441</v>
      </c>
      <c r="E2339" s="349">
        <v>2</v>
      </c>
      <c r="F2339" s="350" t="s">
        <v>173</v>
      </c>
      <c r="G2339" s="302">
        <f>SUMIFS('Круглосуточный стационар'!J:J,'Круглосуточный стационар'!D:D,СВОД!C2339,'Круглосуточный стационар'!F:F,СВОД!E2339)/2+SUMIFS(ВМП!J:J,ВМП!D:D,СВОД!C2339,ВМП!F:F,СВОД!E2339)/2+SUMIFS('Дневной стационар'!J:J,'Дневной стационар'!D:D,СВОД!C2339,'Дневной стационар'!F:F,СВОД!E2339)/2+SUMIFS(ЭКО!H:H,ЭКО!D:D,СВОД!C2339,ЭКО!F:F,СВОД!E2339)+SUMIFS(Диализ!J:J,Диализ!E:E,СВОД!C2339,Диализ!G:G,СВОД!E2339)</f>
        <v>435</v>
      </c>
      <c r="H2339" s="276">
        <f>SUMIFS(Поликлиника!H:H,Поликлиника!D:D,СВОД!C2339,Поликлиника!F:F,СВОД!E2339)</f>
        <v>0</v>
      </c>
      <c r="I2339" s="276">
        <f>SUMIFS(Поликлиника!BA:BA,Поликлиника!D:D,СВОД!C2339,Поликлиника!F:F,СВОД!E2339)</f>
        <v>0</v>
      </c>
      <c r="J2339" s="276">
        <f>SUMIFS(Поликлиника!BF:BF,Поликлиника!D:D,СВОД!C2339,Поликлиника!F:F,СВОД!E2339)</f>
        <v>0</v>
      </c>
      <c r="K2339" s="276">
        <f>SUMIFS(Поликлиника!BU:BU,Поликлиника!D:D,СВОД!C2339,Поликлиника!F:F,СВОД!E2339)</f>
        <v>0</v>
      </c>
      <c r="L2339" s="276">
        <f>SUMIFS(Услуги!H:H,Услуги!D:D,СВОД!C2339,Услуги!F:F,СВОД!E2339)+SUMIFS(Услуги!M:M,Услуги!D:D,СВОД!C2339,Услуги!F:F,СВОД!E2339)+SUMIFS(Услуги!R:R,Услуги!D:D,СВОД!C2339,Услуги!F:F,СВОД!E2339)+SUMIFS(Услуги!W:W,Услуги!D:D,СВОД!C2339,Услуги!F:F,СВОД!E2339)+SUMIFS(Услуги!AB:AB,Услуги!D:D,СВОД!C2339,Услуги!F:F,СВОД!E2339)+SUMIFS(Услуги!AG:AG,Услуги!D:D,СВОД!C2339,Услуги!F:F,СВОД!E2339)+SUMIFS(Услуги!AL:AL,Услуги!D:D,СВОД!C2339,Услуги!F:F,СВОД!E2339)+SUMIFS(Услуги!AQ:AQ,Услуги!D:D,СВОД!C2339,Услуги!F:F,СВОД!E2339)</f>
        <v>0</v>
      </c>
      <c r="M2339" s="276">
        <f>SUMIFS('Скорая мед. помощь'!J:J,'Скорая мед. помощь'!E:E,СВОД!C2339,'Скорая мед. помощь'!G:G,СВОД!E2339)</f>
        <v>0</v>
      </c>
      <c r="N2339" s="303">
        <f>SUMIFS('Круглосуточный стационар'!O:O,'Круглосуточный стационар'!D:D,СВОД!C2339,'Круглосуточный стационар'!F:F,СВОД!E2339)+SUMIFS(ВМП!O:O,ВМП!D:D,СВОД!C2339,ВМП!F:F,СВОД!E2339)+SUMIFS('Дневной стационар'!O:O,'Дневной стационар'!D:D,СВОД!C2339,'Дневной стационар'!F:F,СВОД!E2339)+SUMIFS(ЭКО!M:M,ЭКО!D:D,СВОД!C2339,ЭКО!F:F,СВОД!E2339)+SUMIFS(Диализ!O:O,Диализ!E:E,СВОД!C2339,Диализ!G:G,СВОД!E2339)+SUMIFS(Поликлиника!CT:CT,Поликлиника!D:D,СВОД!C2339,Поликлиника!F:F,СВОД!E2339)+SUMIFS('Скорая мед. помощь'!O:O,'Скорая мед. помощь'!E:E,СВОД!C2339,'Скорая мед. помощь'!G:G,СВОД!E2339)+SUMIFS(Услуги!AV:AV,Услуги!D:D,СВОД!C2339,Услуги!F:F,СВОД!E2339)</f>
        <v>2651.7241469591836</v>
      </c>
      <c r="O2339" s="302">
        <f>SUMIFS(Сверхбаза!L:L,Сверхбаза!C:C,СВОД!C2339,Сверхбаза!E:E,СВОД!E2339)+SUMIFS(Сверхбаза!M:M,Сверхбаза!C:C,СВОД!C2339,Сверхбаза!E:E,СВОД!E2339)</f>
        <v>0</v>
      </c>
      <c r="P2339" s="276">
        <f>SUMIFS(Сверхбаза!N:N,Сверхбаза!C:C,СВОД!C2339,Сверхбаза!E:E,СВОД!E2339)</f>
        <v>0</v>
      </c>
      <c r="Q2339" s="276">
        <f>SUMIFS(Сверхбаза!P:P,Сверхбаза!C:C,СВОД!C2339,Сверхбаза!E:E,СВОД!E2339)</f>
        <v>0</v>
      </c>
      <c r="R2339" s="276">
        <f>SUMIFS(Сверхбаза!O:O,Сверхбаза!C:C,СВОД!C2339,Сверхбаза!E:E,СВОД!E2339)</f>
        <v>0</v>
      </c>
      <c r="S2339" s="276">
        <f>SUMIFS(Сверхбаза!Q:Q,Сверхбаза!C:C,СВОД!C2339,Сверхбаза!E:E,СВОД!E2339)</f>
        <v>0</v>
      </c>
      <c r="T2339" s="303">
        <f>SUMIFS(Сверхбаза!G:G,Сверхбаза!C:C,СВОД!C2339,Сверхбаза!E:E,СВОД!E2339)</f>
        <v>0</v>
      </c>
    </row>
    <row r="2340" spans="1:20" ht="51" outlineLevel="2" x14ac:dyDescent="0.2">
      <c r="A2340" s="288">
        <f>VLOOKUP(C2340,Округа!B:C,2,FALSE)</f>
        <v>8</v>
      </c>
      <c r="B2340" s="361">
        <v>509101</v>
      </c>
      <c r="C2340" s="361">
        <v>910201</v>
      </c>
      <c r="D2340" s="5" t="s">
        <v>441</v>
      </c>
      <c r="E2340" s="349">
        <v>6</v>
      </c>
      <c r="F2340" s="350" t="s">
        <v>705</v>
      </c>
      <c r="G2340" s="302">
        <f>SUMIFS('Круглосуточный стационар'!J:J,'Круглосуточный стационар'!D:D,СВОД!C2340,'Круглосуточный стационар'!F:F,СВОД!E2340)/2+SUMIFS(ВМП!J:J,ВМП!D:D,СВОД!C2340,ВМП!F:F,СВОД!E2340)/2+SUMIFS('Дневной стационар'!J:J,'Дневной стационар'!D:D,СВОД!C2340,'Дневной стационар'!F:F,СВОД!E2340)/2+SUMIFS(ЭКО!H:H,ЭКО!D:D,СВОД!C2340,ЭКО!F:F,СВОД!E2340)+SUMIFS(Диализ!J:J,Диализ!E:E,СВОД!C2340,Диализ!G:G,СВОД!E2340)</f>
        <v>0</v>
      </c>
      <c r="H2340" s="276">
        <f>SUMIFS(Поликлиника!H:H,Поликлиника!D:D,СВОД!C2340,Поликлиника!F:F,СВОД!E2340)</f>
        <v>0</v>
      </c>
      <c r="I2340" s="276">
        <f>SUMIFS(Поликлиника!BA:BA,Поликлиника!D:D,СВОД!C2340,Поликлиника!F:F,СВОД!E2340)</f>
        <v>0</v>
      </c>
      <c r="J2340" s="276">
        <f>SUMIFS(Поликлиника!BF:BF,Поликлиника!D:D,СВОД!C2340,Поликлиника!F:F,СВОД!E2340)</f>
        <v>0</v>
      </c>
      <c r="K2340" s="276">
        <f>SUMIFS(Поликлиника!BU:BU,Поликлиника!D:D,СВОД!C2340,Поликлиника!F:F,СВОД!E2340)</f>
        <v>0</v>
      </c>
      <c r="L2340" s="276">
        <f>SUMIFS(Услуги!H:H,Услуги!D:D,СВОД!C2340,Услуги!F:F,СВОД!E2340)+SUMIFS(Услуги!M:M,Услуги!D:D,СВОД!C2340,Услуги!F:F,СВОД!E2340)+SUMIFS(Услуги!R:R,Услуги!D:D,СВОД!C2340,Услуги!F:F,СВОД!E2340)+SUMIFS(Услуги!W:W,Услуги!D:D,СВОД!C2340,Услуги!F:F,СВОД!E2340)+SUMIFS(Услуги!AB:AB,Услуги!D:D,СВОД!C2340,Услуги!F:F,СВОД!E2340)+SUMIFS(Услуги!AG:AG,Услуги!D:D,СВОД!C2340,Услуги!F:F,СВОД!E2340)+SUMIFS(Услуги!AL:AL,Услуги!D:D,СВОД!C2340,Услуги!F:F,СВОД!E2340)+SUMIFS(Услуги!AQ:AQ,Услуги!D:D,СВОД!C2340,Услуги!F:F,СВОД!E2340)</f>
        <v>0</v>
      </c>
      <c r="M2340" s="276">
        <f>SUMIFS('Скорая мед. помощь'!J:J,'Скорая мед. помощь'!E:E,СВОД!C2340,'Скорая мед. помощь'!G:G,СВОД!E2340)</f>
        <v>0</v>
      </c>
      <c r="N2340" s="303">
        <f>SUMIFS('Круглосуточный стационар'!O:O,'Круглосуточный стационар'!D:D,СВОД!C2340,'Круглосуточный стационар'!F:F,СВОД!E2340)+SUMIFS(ВМП!O:O,ВМП!D:D,СВОД!C2340,ВМП!F:F,СВОД!E2340)+SUMIFS('Дневной стационар'!O:O,'Дневной стационар'!D:D,СВОД!C2340,'Дневной стационар'!F:F,СВОД!E2340)+SUMIFS(ЭКО!M:M,ЭКО!D:D,СВОД!C2340,ЭКО!F:F,СВОД!E2340)+SUMIFS(Диализ!O:O,Диализ!E:E,СВОД!C2340,Диализ!G:G,СВОД!E2340)+SUMIFS(Поликлиника!CT:CT,Поликлиника!D:D,СВОД!C2340,Поликлиника!F:F,СВОД!E2340)+SUMIFS('Скорая мед. помощь'!O:O,'Скорая мед. помощь'!E:E,СВОД!C2340,'Скорая мед. помощь'!G:G,СВОД!E2340)+SUMIFS(Услуги!AV:AV,Услуги!D:D,СВОД!C2340,Услуги!F:F,СВОД!E2340)</f>
        <v>0</v>
      </c>
      <c r="O2340" s="302">
        <f>SUMIFS(Сверхбаза!L:L,Сверхбаза!C:C,СВОД!C2340,Сверхбаза!E:E,СВОД!E2340)+SUMIFS(Сверхбаза!M:M,Сверхбаза!C:C,СВОД!C2340,Сверхбаза!E:E,СВОД!E2340)</f>
        <v>0</v>
      </c>
      <c r="P2340" s="276">
        <f>SUMIFS(Сверхбаза!N:N,Сверхбаза!C:C,СВОД!C2340,Сверхбаза!E:E,СВОД!E2340)</f>
        <v>0</v>
      </c>
      <c r="Q2340" s="276">
        <f>SUMIFS(Сверхбаза!P:P,Сверхбаза!C:C,СВОД!C2340,Сверхбаза!E:E,СВОД!E2340)</f>
        <v>0</v>
      </c>
      <c r="R2340" s="276">
        <f>SUMIFS(Сверхбаза!O:O,Сверхбаза!C:C,СВОД!C2340,Сверхбаза!E:E,СВОД!E2340)</f>
        <v>0</v>
      </c>
      <c r="S2340" s="276">
        <f>SUMIFS(Сверхбаза!Q:Q,Сверхбаза!C:C,СВОД!C2340,Сверхбаза!E:E,СВОД!E2340)</f>
        <v>0</v>
      </c>
      <c r="T2340" s="303">
        <f>SUMIFS(Сверхбаза!G:G,Сверхбаза!C:C,СВОД!C2340,Сверхбаза!E:E,СВОД!E2340)</f>
        <v>0</v>
      </c>
    </row>
    <row r="2341" spans="1:20" ht="51" outlineLevel="2" x14ac:dyDescent="0.2">
      <c r="A2341" s="288">
        <f>VLOOKUP(C2341,Округа!B:C,2,FALSE)</f>
        <v>8</v>
      </c>
      <c r="B2341" s="361">
        <v>509101</v>
      </c>
      <c r="C2341" s="361">
        <v>910201</v>
      </c>
      <c r="D2341" s="5" t="s">
        <v>441</v>
      </c>
      <c r="E2341" s="349">
        <v>3</v>
      </c>
      <c r="F2341" s="350" t="s">
        <v>174</v>
      </c>
      <c r="G2341" s="302">
        <f>SUMIFS('Круглосуточный стационар'!J:J,'Круглосуточный стационар'!D:D,СВОД!C2341,'Круглосуточный стационар'!F:F,СВОД!E2341)/2+SUMIFS(ВМП!J:J,ВМП!D:D,СВОД!C2341,ВМП!F:F,СВОД!E2341)/2+SUMIFS('Дневной стационар'!J:J,'Дневной стационар'!D:D,СВОД!C2341,'Дневной стационар'!F:F,СВОД!E2341)/2+SUMIFS(ЭКО!H:H,ЭКО!D:D,СВОД!C2341,ЭКО!F:F,СВОД!E2341)+SUMIFS(Диализ!J:J,Диализ!E:E,СВОД!C2341,Диализ!G:G,СВОД!E2341)</f>
        <v>0</v>
      </c>
      <c r="H2341" s="276">
        <f>SUMIFS(Поликлиника!H:H,Поликлиника!D:D,СВОД!C2341,Поликлиника!F:F,СВОД!E2341)</f>
        <v>11631</v>
      </c>
      <c r="I2341" s="276">
        <f>SUMIFS(Поликлиника!BA:BA,Поликлиника!D:D,СВОД!C2341,Поликлиника!F:F,СВОД!E2341)</f>
        <v>4382</v>
      </c>
      <c r="J2341" s="276">
        <f>SUMIFS(Поликлиника!BF:BF,Поликлиника!D:D,СВОД!C2341,Поликлиника!F:F,СВОД!E2341)</f>
        <v>34949</v>
      </c>
      <c r="K2341" s="276">
        <f>SUMIFS(Поликлиника!BU:BU,Поликлиника!D:D,СВОД!C2341,Поликлиника!F:F,СВОД!E2341)</f>
        <v>14347</v>
      </c>
      <c r="L2341" s="276">
        <f>SUMIFS(Услуги!H:H,Услуги!D:D,СВОД!C2341,Услуги!F:F,СВОД!E2341)+SUMIFS(Услуги!M:M,Услуги!D:D,СВОД!C2341,Услуги!F:F,СВОД!E2341)+SUMIFS(Услуги!R:R,Услуги!D:D,СВОД!C2341,Услуги!F:F,СВОД!E2341)+SUMIFS(Услуги!W:W,Услуги!D:D,СВОД!C2341,Услуги!F:F,СВОД!E2341)+SUMIFS(Услуги!AB:AB,Услуги!D:D,СВОД!C2341,Услуги!F:F,СВОД!E2341)+SUMIFS(Услуги!AG:AG,Услуги!D:D,СВОД!C2341,Услуги!F:F,СВОД!E2341)+SUMIFS(Услуги!AL:AL,Услуги!D:D,СВОД!C2341,Услуги!F:F,СВОД!E2341)+SUMIFS(Услуги!AQ:AQ,Услуги!D:D,СВОД!C2341,Услуги!F:F,СВОД!E2341)</f>
        <v>2050</v>
      </c>
      <c r="M2341" s="276">
        <f>SUMIFS('Скорая мед. помощь'!J:J,'Скорая мед. помощь'!E:E,СВОД!C2341,'Скорая мед. помощь'!G:G,СВОД!E2341)</f>
        <v>0</v>
      </c>
      <c r="N2341" s="303">
        <f>SUMIFS('Круглосуточный стационар'!O:O,'Круглосуточный стационар'!D:D,СВОД!C2341,'Круглосуточный стационар'!F:F,СВОД!E2341)+SUMIFS(ВМП!O:O,ВМП!D:D,СВОД!C2341,ВМП!F:F,СВОД!E2341)+SUMIFS('Дневной стационар'!O:O,'Дневной стационар'!D:D,СВОД!C2341,'Дневной стационар'!F:F,СВОД!E2341)+SUMIFS(ЭКО!M:M,ЭКО!D:D,СВОД!C2341,ЭКО!F:F,СВОД!E2341)+SUMIFS(Диализ!O:O,Диализ!E:E,СВОД!C2341,Диализ!G:G,СВОД!E2341)+SUMIFS(Поликлиника!CT:CT,Поликлиника!D:D,СВОД!C2341,Поликлиника!F:F,СВОД!E2341)+SUMIFS('Скорая мед. помощь'!O:O,'Скорая мед. помощь'!E:E,СВОД!C2341,'Скорая мед. помощь'!G:G,СВОД!E2341)+SUMIFS(Услуги!AV:AV,Услуги!D:D,СВОД!C2341,Услуги!F:F,СВОД!E2341)</f>
        <v>29598.570913851898</v>
      </c>
      <c r="O2341" s="302">
        <f>SUMIFS(Сверхбаза!L:L,Сверхбаза!C:C,СВОД!C2341,Сверхбаза!E:E,СВОД!E2341)+SUMIFS(Сверхбаза!M:M,Сверхбаза!C:C,СВОД!C2341,Сверхбаза!E:E,СВОД!E2341)</f>
        <v>0</v>
      </c>
      <c r="P2341" s="276">
        <f>SUMIFS(Сверхбаза!N:N,Сверхбаза!C:C,СВОД!C2341,Сверхбаза!E:E,СВОД!E2341)</f>
        <v>0</v>
      </c>
      <c r="Q2341" s="276">
        <f>SUMIFS(Сверхбаза!P:P,Сверхбаза!C:C,СВОД!C2341,Сверхбаза!E:E,СВОД!E2341)</f>
        <v>0</v>
      </c>
      <c r="R2341" s="276">
        <f>SUMIFS(Сверхбаза!O:O,Сверхбаза!C:C,СВОД!C2341,Сверхбаза!E:E,СВОД!E2341)</f>
        <v>0</v>
      </c>
      <c r="S2341" s="276">
        <f>SUMIFS(Сверхбаза!Q:Q,Сверхбаза!C:C,СВОД!C2341,Сверхбаза!E:E,СВОД!E2341)</f>
        <v>0</v>
      </c>
      <c r="T2341" s="303">
        <f>SUMIFS(Сверхбаза!G:G,Сверхбаза!C:C,СВОД!C2341,Сверхбаза!E:E,СВОД!E2341)</f>
        <v>0</v>
      </c>
    </row>
    <row r="2342" spans="1:20" ht="51" outlineLevel="2" x14ac:dyDescent="0.2">
      <c r="A2342" s="288">
        <f>VLOOKUP(C2342,Округа!B:C,2,FALSE)</f>
        <v>8</v>
      </c>
      <c r="B2342" s="361">
        <v>509101</v>
      </c>
      <c r="C2342" s="361">
        <v>910201</v>
      </c>
      <c r="D2342" s="5" t="s">
        <v>441</v>
      </c>
      <c r="E2342" s="349">
        <v>7</v>
      </c>
      <c r="F2342" s="350" t="s">
        <v>706</v>
      </c>
      <c r="G2342" s="302">
        <f>SUMIFS('Круглосуточный стационар'!J:J,'Круглосуточный стационар'!D:D,СВОД!C2342,'Круглосуточный стационар'!F:F,СВОД!E2342)/2+SUMIFS(ВМП!J:J,ВМП!D:D,СВОД!C2342,ВМП!F:F,СВОД!E2342)/2+SUMIFS('Дневной стационар'!J:J,'Дневной стационар'!D:D,СВОД!C2342,'Дневной стационар'!F:F,СВОД!E2342)/2+SUMIFS(ЭКО!H:H,ЭКО!D:D,СВОД!C2342,ЭКО!F:F,СВОД!E2342)+SUMIFS(Диализ!J:J,Диализ!E:E,СВОД!C2342,Диализ!G:G,СВОД!E2342)</f>
        <v>0</v>
      </c>
      <c r="H2342" s="276">
        <f>SUMIFS(Поликлиника!H:H,Поликлиника!D:D,СВОД!C2342,Поликлиника!F:F,СВОД!E2342)</f>
        <v>0</v>
      </c>
      <c r="I2342" s="276">
        <f>SUMIFS(Поликлиника!BA:BA,Поликлиника!D:D,СВОД!C2342,Поликлиника!F:F,СВОД!E2342)</f>
        <v>0</v>
      </c>
      <c r="J2342" s="276">
        <f>SUMIFS(Поликлиника!BF:BF,Поликлиника!D:D,СВОД!C2342,Поликлиника!F:F,СВОД!E2342)</f>
        <v>0</v>
      </c>
      <c r="K2342" s="276">
        <f>SUMIFS(Поликлиника!BU:BU,Поликлиника!D:D,СВОД!C2342,Поликлиника!F:F,СВОД!E2342)</f>
        <v>0</v>
      </c>
      <c r="L2342" s="276">
        <f>SUMIFS(Услуги!H:H,Услуги!D:D,СВОД!C2342,Услуги!F:F,СВОД!E2342)+SUMIFS(Услуги!M:M,Услуги!D:D,СВОД!C2342,Услуги!F:F,СВОД!E2342)+SUMIFS(Услуги!R:R,Услуги!D:D,СВОД!C2342,Услуги!F:F,СВОД!E2342)+SUMIFS(Услуги!W:W,Услуги!D:D,СВОД!C2342,Услуги!F:F,СВОД!E2342)+SUMIFS(Услуги!AB:AB,Услуги!D:D,СВОД!C2342,Услуги!F:F,СВОД!E2342)+SUMIFS(Услуги!AG:AG,Услуги!D:D,СВОД!C2342,Услуги!F:F,СВОД!E2342)+SUMIFS(Услуги!AL:AL,Услуги!D:D,СВОД!C2342,Услуги!F:F,СВОД!E2342)+SUMIFS(Услуги!AQ:AQ,Услуги!D:D,СВОД!C2342,Услуги!F:F,СВОД!E2342)</f>
        <v>0</v>
      </c>
      <c r="M2342" s="276">
        <f>SUMIFS('Скорая мед. помощь'!J:J,'Скорая мед. помощь'!E:E,СВОД!C2342,'Скорая мед. помощь'!G:G,СВОД!E2342)</f>
        <v>0</v>
      </c>
      <c r="N2342" s="303">
        <f>SUMIFS('Круглосуточный стационар'!O:O,'Круглосуточный стационар'!D:D,СВОД!C2342,'Круглосуточный стационар'!F:F,СВОД!E2342)+SUMIFS(ВМП!O:O,ВМП!D:D,СВОД!C2342,ВМП!F:F,СВОД!E2342)+SUMIFS('Дневной стационар'!O:O,'Дневной стационар'!D:D,СВОД!C2342,'Дневной стационар'!F:F,СВОД!E2342)+SUMIFS(ЭКО!M:M,ЭКО!D:D,СВОД!C2342,ЭКО!F:F,СВОД!E2342)+SUMIFS(Диализ!O:O,Диализ!E:E,СВОД!C2342,Диализ!G:G,СВОД!E2342)+SUMIFS(Поликлиника!CT:CT,Поликлиника!D:D,СВОД!C2342,Поликлиника!F:F,СВОД!E2342)+SUMIFS('Скорая мед. помощь'!O:O,'Скорая мед. помощь'!E:E,СВОД!C2342,'Скорая мед. помощь'!G:G,СВОД!E2342)+SUMIFS(Услуги!AV:AV,Услуги!D:D,СВОД!C2342,Услуги!F:F,СВОД!E2342)</f>
        <v>0</v>
      </c>
      <c r="O2342" s="302">
        <f>SUMIFS(Сверхбаза!L:L,Сверхбаза!C:C,СВОД!C2342,Сверхбаза!E:E,СВОД!E2342)+SUMIFS(Сверхбаза!M:M,Сверхбаза!C:C,СВОД!C2342,Сверхбаза!E:E,СВОД!E2342)</f>
        <v>0</v>
      </c>
      <c r="P2342" s="276">
        <f>SUMIFS(Сверхбаза!N:N,Сверхбаза!C:C,СВОД!C2342,Сверхбаза!E:E,СВОД!E2342)</f>
        <v>0</v>
      </c>
      <c r="Q2342" s="276">
        <f>SUMIFS(Сверхбаза!P:P,Сверхбаза!C:C,СВОД!C2342,Сверхбаза!E:E,СВОД!E2342)</f>
        <v>0</v>
      </c>
      <c r="R2342" s="276">
        <f>SUMIFS(Сверхбаза!O:O,Сверхбаза!C:C,СВОД!C2342,Сверхбаза!E:E,СВОД!E2342)</f>
        <v>0</v>
      </c>
      <c r="S2342" s="276">
        <f>SUMIFS(Сверхбаза!Q:Q,Сверхбаза!C:C,СВОД!C2342,Сверхбаза!E:E,СВОД!E2342)</f>
        <v>0</v>
      </c>
      <c r="T2342" s="303">
        <f>SUMIFS(Сверхбаза!G:G,Сверхбаза!C:C,СВОД!C2342,Сверхбаза!E:E,СВОД!E2342)</f>
        <v>0</v>
      </c>
    </row>
    <row r="2343" spans="1:20" ht="51" outlineLevel="2" x14ac:dyDescent="0.2">
      <c r="A2343" s="288">
        <f>VLOOKUP(C2343,Округа!B:C,2,FALSE)</f>
        <v>8</v>
      </c>
      <c r="B2343" s="361">
        <v>509101</v>
      </c>
      <c r="C2343" s="361">
        <v>910201</v>
      </c>
      <c r="D2343" s="5" t="s">
        <v>441</v>
      </c>
      <c r="E2343" s="349">
        <v>70</v>
      </c>
      <c r="F2343" s="350" t="s">
        <v>707</v>
      </c>
      <c r="G2343" s="302">
        <f>SUMIFS('Круглосуточный стационар'!J:J,'Круглосуточный стационар'!D:D,СВОД!C2343,'Круглосуточный стационар'!F:F,СВОД!E2343)/2+SUMIFS(ВМП!J:J,ВМП!D:D,СВОД!C2343,ВМП!F:F,СВОД!E2343)/2+SUMIFS('Дневной стационар'!J:J,'Дневной стационар'!D:D,СВОД!C2343,'Дневной стационар'!F:F,СВОД!E2343)/2+SUMIFS(ЭКО!H:H,ЭКО!D:D,СВОД!C2343,ЭКО!F:F,СВОД!E2343)+SUMIFS(Диализ!J:J,Диализ!E:E,СВОД!C2343,Диализ!G:G,СВОД!E2343)</f>
        <v>111</v>
      </c>
      <c r="H2343" s="276">
        <f>SUMIFS(Поликлиника!H:H,Поликлиника!D:D,СВОД!C2343,Поликлиника!F:F,СВОД!E2343)</f>
        <v>0</v>
      </c>
      <c r="I2343" s="276">
        <f>SUMIFS(Поликлиника!BA:BA,Поликлиника!D:D,СВОД!C2343,Поликлиника!F:F,СВОД!E2343)</f>
        <v>0</v>
      </c>
      <c r="J2343" s="276">
        <f>SUMIFS(Поликлиника!BF:BF,Поликлиника!D:D,СВОД!C2343,Поликлиника!F:F,СВОД!E2343)</f>
        <v>0</v>
      </c>
      <c r="K2343" s="276">
        <f>SUMIFS(Поликлиника!BU:BU,Поликлиника!D:D,СВОД!C2343,Поликлиника!F:F,СВОД!E2343)</f>
        <v>0</v>
      </c>
      <c r="L2343" s="276">
        <f>SUMIFS(Услуги!H:H,Услуги!D:D,СВОД!C2343,Услуги!F:F,СВОД!E2343)+SUMIFS(Услуги!M:M,Услуги!D:D,СВОД!C2343,Услуги!F:F,СВОД!E2343)+SUMIFS(Услуги!R:R,Услуги!D:D,СВОД!C2343,Услуги!F:F,СВОД!E2343)+SUMIFS(Услуги!W:W,Услуги!D:D,СВОД!C2343,Услуги!F:F,СВОД!E2343)+SUMIFS(Услуги!AB:AB,Услуги!D:D,СВОД!C2343,Услуги!F:F,СВОД!E2343)+SUMIFS(Услуги!AG:AG,Услуги!D:D,СВОД!C2343,Услуги!F:F,СВОД!E2343)+SUMIFS(Услуги!AL:AL,Услуги!D:D,СВОД!C2343,Услуги!F:F,СВОД!E2343)+SUMIFS(Услуги!AQ:AQ,Услуги!D:D,СВОД!C2343,Услуги!F:F,СВОД!E2343)</f>
        <v>0</v>
      </c>
      <c r="M2343" s="276">
        <f>SUMIFS('Скорая мед. помощь'!J:J,'Скорая мед. помощь'!E:E,СВОД!C2343,'Скорая мед. помощь'!G:G,СВОД!E2343)</f>
        <v>0</v>
      </c>
      <c r="N2343" s="303">
        <f>SUMIFS('Круглосуточный стационар'!O:O,'Круглосуточный стационар'!D:D,СВОД!C2343,'Круглосуточный стационар'!F:F,СВОД!E2343)+SUMIFS(ВМП!O:O,ВМП!D:D,СВОД!C2343,ВМП!F:F,СВОД!E2343)+SUMIFS('Дневной стационар'!O:O,'Дневной стационар'!D:D,СВОД!C2343,'Дневной стационар'!F:F,СВОД!E2343)+SUMIFS(ЭКО!M:M,ЭКО!D:D,СВОД!C2343,ЭКО!F:F,СВОД!E2343)+SUMIFS(Диализ!O:O,Диализ!E:E,СВОД!C2343,Диализ!G:G,СВОД!E2343)+SUMIFS(Поликлиника!CT:CT,Поликлиника!D:D,СВОД!C2343,Поликлиника!F:F,СВОД!E2343)+SUMIFS('Скорая мед. помощь'!O:O,'Скорая мед. помощь'!E:E,СВОД!C2343,'Скорая мед. помощь'!G:G,СВОД!E2343)+SUMIFS(Услуги!AV:AV,Услуги!D:D,СВОД!C2343,Услуги!F:F,СВОД!E2343)</f>
        <v>609.3900000000001</v>
      </c>
      <c r="O2343" s="302">
        <f>SUMIFS(Сверхбаза!L:L,Сверхбаза!C:C,СВОД!C2343,Сверхбаза!E:E,СВОД!E2343)+SUMIFS(Сверхбаза!M:M,Сверхбаза!C:C,СВОД!C2343,Сверхбаза!E:E,СВОД!E2343)</f>
        <v>0</v>
      </c>
      <c r="P2343" s="276">
        <f>SUMIFS(Сверхбаза!N:N,Сверхбаза!C:C,СВОД!C2343,Сверхбаза!E:E,СВОД!E2343)</f>
        <v>0</v>
      </c>
      <c r="Q2343" s="276">
        <f>SUMIFS(Сверхбаза!P:P,Сверхбаза!C:C,СВОД!C2343,Сверхбаза!E:E,СВОД!E2343)</f>
        <v>0</v>
      </c>
      <c r="R2343" s="276">
        <f>SUMIFS(Сверхбаза!O:O,Сверхбаза!C:C,СВОД!C2343,Сверхбаза!E:E,СВОД!E2343)</f>
        <v>0</v>
      </c>
      <c r="S2343" s="276">
        <f>SUMIFS(Сверхбаза!Q:Q,Сверхбаза!C:C,СВОД!C2343,Сверхбаза!E:E,СВОД!E2343)</f>
        <v>0</v>
      </c>
      <c r="T2343" s="303">
        <f>SUMIFS(Сверхбаза!G:G,Сверхбаза!C:C,СВОД!C2343,Сверхбаза!E:E,СВОД!E2343)</f>
        <v>0</v>
      </c>
    </row>
    <row r="2344" spans="1:20" ht="51" outlineLevel="2" x14ac:dyDescent="0.2">
      <c r="A2344" s="288">
        <f>VLOOKUP(C2344,Округа!B:C,2,FALSE)</f>
        <v>8</v>
      </c>
      <c r="B2344" s="361">
        <v>509101</v>
      </c>
      <c r="C2344" s="361">
        <v>910201</v>
      </c>
      <c r="D2344" s="5" t="s">
        <v>441</v>
      </c>
      <c r="E2344" s="349">
        <v>94</v>
      </c>
      <c r="F2344" s="350" t="s">
        <v>157</v>
      </c>
      <c r="G2344" s="302">
        <f>SUMIFS('Круглосуточный стационар'!J:J,'Круглосуточный стационар'!D:D,СВОД!C2344,'Круглосуточный стационар'!F:F,СВОД!E2344)/2+SUMIFS(ВМП!J:J,ВМП!D:D,СВОД!C2344,ВМП!F:F,СВОД!E2344)/2+SUMIFS('Дневной стационар'!J:J,'Дневной стационар'!D:D,СВОД!C2344,'Дневной стационар'!F:F,СВОД!E2344)/2+SUMIFS(ЭКО!H:H,ЭКО!D:D,СВОД!C2344,ЭКО!F:F,СВОД!E2344)+SUMIFS(Диализ!J:J,Диализ!E:E,СВОД!C2344,Диализ!G:G,СВОД!E2344)</f>
        <v>0</v>
      </c>
      <c r="H2344" s="276">
        <f>SUMIFS(Поликлиника!H:H,Поликлиника!D:D,СВОД!C2344,Поликлиника!F:F,СВОД!E2344)</f>
        <v>0</v>
      </c>
      <c r="I2344" s="276">
        <f>SUMIFS(Поликлиника!BA:BA,Поликлиника!D:D,СВОД!C2344,Поликлиника!F:F,СВОД!E2344)</f>
        <v>0</v>
      </c>
      <c r="J2344" s="276">
        <f>SUMIFS(Поликлиника!BF:BF,Поликлиника!D:D,СВОД!C2344,Поликлиника!F:F,СВОД!E2344)</f>
        <v>0</v>
      </c>
      <c r="K2344" s="276">
        <f>SUMIFS(Поликлиника!BU:BU,Поликлиника!D:D,СВОД!C2344,Поликлиника!F:F,СВОД!E2344)</f>
        <v>0</v>
      </c>
      <c r="L2344" s="276">
        <f>SUMIFS(Услуги!H:H,Услуги!D:D,СВОД!C2344,Услуги!F:F,СВОД!E2344)+SUMIFS(Услуги!M:M,Услуги!D:D,СВОД!C2344,Услуги!F:F,СВОД!E2344)+SUMIFS(Услуги!R:R,Услуги!D:D,СВОД!C2344,Услуги!F:F,СВОД!E2344)+SUMIFS(Услуги!W:W,Услуги!D:D,СВОД!C2344,Услуги!F:F,СВОД!E2344)+SUMIFS(Услуги!AB:AB,Услуги!D:D,СВОД!C2344,Услуги!F:F,СВОД!E2344)+SUMIFS(Услуги!AG:AG,Услуги!D:D,СВОД!C2344,Услуги!F:F,СВОД!E2344)+SUMIFS(Услуги!AL:AL,Услуги!D:D,СВОД!C2344,Услуги!F:F,СВОД!E2344)+SUMIFS(Услуги!AQ:AQ,Услуги!D:D,СВОД!C2344,Услуги!F:F,СВОД!E2344)</f>
        <v>0</v>
      </c>
      <c r="M2344" s="276">
        <f>SUMIFS('Скорая мед. помощь'!J:J,'Скорая мед. помощь'!E:E,СВОД!C2344,'Скорая мед. помощь'!G:G,СВОД!E2344)</f>
        <v>0</v>
      </c>
      <c r="N2344" s="303">
        <f>SUMIFS('Круглосуточный стационар'!O:O,'Круглосуточный стационар'!D:D,СВОД!C2344,'Круглосуточный стационар'!F:F,СВОД!E2344)+SUMIFS(ВМП!O:O,ВМП!D:D,СВОД!C2344,ВМП!F:F,СВОД!E2344)+SUMIFS('Дневной стационар'!O:O,'Дневной стационар'!D:D,СВОД!C2344,'Дневной стационар'!F:F,СВОД!E2344)+SUMIFS(ЭКО!M:M,ЭКО!D:D,СВОД!C2344,ЭКО!F:F,СВОД!E2344)+SUMIFS(Диализ!O:O,Диализ!E:E,СВОД!C2344,Диализ!G:G,СВОД!E2344)+SUMIFS(Поликлиника!CT:CT,Поликлиника!D:D,СВОД!C2344,Поликлиника!F:F,СВОД!E2344)+SUMIFS('Скорая мед. помощь'!O:O,'Скорая мед. помощь'!E:E,СВОД!C2344,'Скорая мед. помощь'!G:G,СВОД!E2344)+SUMIFS(Услуги!AV:AV,Услуги!D:D,СВОД!C2344,Услуги!F:F,СВОД!E2344)</f>
        <v>0</v>
      </c>
      <c r="O2344" s="302">
        <f>SUMIFS(Сверхбаза!L:L,Сверхбаза!C:C,СВОД!C2344,Сверхбаза!E:E,СВОД!E2344)+SUMIFS(Сверхбаза!M:M,Сверхбаза!C:C,СВОД!C2344,Сверхбаза!E:E,СВОД!E2344)</f>
        <v>0</v>
      </c>
      <c r="P2344" s="276">
        <f>SUMIFS(Сверхбаза!N:N,Сверхбаза!C:C,СВОД!C2344,Сверхбаза!E:E,СВОД!E2344)</f>
        <v>0</v>
      </c>
      <c r="Q2344" s="276">
        <f>SUMIFS(Сверхбаза!P:P,Сверхбаза!C:C,СВОД!C2344,Сверхбаза!E:E,СВОД!E2344)</f>
        <v>0</v>
      </c>
      <c r="R2344" s="276">
        <f>SUMIFS(Сверхбаза!O:O,Сверхбаза!C:C,СВОД!C2344,Сверхбаза!E:E,СВОД!E2344)</f>
        <v>0</v>
      </c>
      <c r="S2344" s="276">
        <f>SUMIFS(Сверхбаза!Q:Q,Сверхбаза!C:C,СВОД!C2344,Сверхбаза!E:E,СВОД!E2344)</f>
        <v>0</v>
      </c>
      <c r="T2344" s="303">
        <f>SUMIFS(Сверхбаза!G:G,Сверхбаза!C:C,СВОД!C2344,Сверхбаза!E:E,СВОД!E2344)</f>
        <v>0</v>
      </c>
    </row>
    <row r="2345" spans="1:20" outlineLevel="1" x14ac:dyDescent="0.2">
      <c r="A2345" s="289"/>
      <c r="B2345" s="279"/>
      <c r="C2345" s="279" t="str">
        <f>CONCATENATE(C2344," ","Итог")</f>
        <v>910201 Итог</v>
      </c>
      <c r="D2345" s="280"/>
      <c r="E2345" s="351"/>
      <c r="F2345" s="352"/>
      <c r="G2345" s="304"/>
      <c r="H2345" s="281"/>
      <c r="I2345" s="281"/>
      <c r="J2345" s="281"/>
      <c r="K2345" s="281"/>
      <c r="L2345" s="281"/>
      <c r="M2345" s="281"/>
      <c r="N2345" s="305">
        <f>SUBTOTAL(9,N2337:N2344)</f>
        <v>230052.65264088049</v>
      </c>
      <c r="O2345" s="304"/>
      <c r="P2345" s="281"/>
      <c r="Q2345" s="281"/>
      <c r="R2345" s="281"/>
      <c r="S2345" s="281"/>
      <c r="T2345" s="305">
        <f>SUBTOTAL(9,T2337:T2344)</f>
        <v>0</v>
      </c>
    </row>
    <row r="2346" spans="1:20" outlineLevel="2" x14ac:dyDescent="0.2">
      <c r="A2346" s="287">
        <f>VLOOKUP(C2346,Округа!B:C,2,FALSE)</f>
        <v>7</v>
      </c>
      <c r="B2346" s="8">
        <v>509621</v>
      </c>
      <c r="C2346" s="8">
        <v>962101</v>
      </c>
      <c r="D2346" s="9" t="s">
        <v>246</v>
      </c>
      <c r="E2346" s="347">
        <v>1</v>
      </c>
      <c r="F2346" s="348" t="s">
        <v>12</v>
      </c>
      <c r="G2346" s="300">
        <f>SUMIFS('Круглосуточный стационар'!J:J,'Круглосуточный стационар'!D:D,СВОД!C2346,'Круглосуточный стационар'!F:F,СВОД!E2346)/2+SUMIFS(ВМП!J:J,ВМП!D:D,СВОД!C2346,ВМП!F:F,СВОД!E2346)/2+SUMIFS('Дневной стационар'!J:J,'Дневной стационар'!D:D,СВОД!C2346,'Дневной стационар'!F:F,СВОД!E2346)/2+SUMIFS(ЭКО!H:H,ЭКО!D:D,СВОД!C2346,ЭКО!F:F,СВОД!E2346)+SUMIFS(Диализ!J:J,Диализ!E:E,СВОД!C2346,Диализ!G:G,СВОД!E2346)</f>
        <v>0</v>
      </c>
      <c r="H2346" s="278">
        <f>SUMIFS(Поликлиника!H:H,Поликлиника!D:D,СВОД!C2346,Поликлиника!F:F,СВОД!E2346)</f>
        <v>0</v>
      </c>
      <c r="I2346" s="278">
        <f>SUMIFS(Поликлиника!BA:BA,Поликлиника!D:D,СВОД!C2346,Поликлиника!F:F,СВОД!E2346)</f>
        <v>0</v>
      </c>
      <c r="J2346" s="278">
        <f>SUMIFS(Поликлиника!BF:BF,Поликлиника!D:D,СВОД!C2346,Поликлиника!F:F,СВОД!E2346)</f>
        <v>0</v>
      </c>
      <c r="K2346" s="278">
        <f>SUMIFS(Поликлиника!BU:BU,Поликлиника!D:D,СВОД!C2346,Поликлиника!F:F,СВОД!E2346)</f>
        <v>0</v>
      </c>
      <c r="L2346" s="278">
        <f>SUMIFS(Услуги!H:H,Услуги!D:D,СВОД!C2346,Услуги!F:F,СВОД!E2346)+SUMIFS(Услуги!M:M,Услуги!D:D,СВОД!C2346,Услуги!F:F,СВОД!E2346)+SUMIFS(Услуги!R:R,Услуги!D:D,СВОД!C2346,Услуги!F:F,СВОД!E2346)+SUMIFS(Услуги!W:W,Услуги!D:D,СВОД!C2346,Услуги!F:F,СВОД!E2346)+SUMIFS(Услуги!AB:AB,Услуги!D:D,СВОД!C2346,Услуги!F:F,СВОД!E2346)+SUMIFS(Услуги!AG:AG,Услуги!D:D,СВОД!C2346,Услуги!F:F,СВОД!E2346)+SUMIFS(Услуги!AL:AL,Услуги!D:D,СВОД!C2346,Услуги!F:F,СВОД!E2346)+SUMIFS(Услуги!AQ:AQ,Услуги!D:D,СВОД!C2346,Услуги!F:F,СВОД!E2346)</f>
        <v>0</v>
      </c>
      <c r="M2346" s="278">
        <f>SUMIFS('Скорая мед. помощь'!J:J,'Скорая мед. помощь'!E:E,СВОД!C2346,'Скорая мед. помощь'!G:G,СВОД!E2346)</f>
        <v>0</v>
      </c>
      <c r="N2346" s="301">
        <f>SUMIFS('Круглосуточный стационар'!O:O,'Круглосуточный стационар'!D:D,СВОД!C2346,'Круглосуточный стационар'!F:F,СВОД!E2346)+SUMIFS(ВМП!O:O,ВМП!D:D,СВОД!C2346,ВМП!F:F,СВОД!E2346)+SUMIFS('Дневной стационар'!O:O,'Дневной стационар'!D:D,СВОД!C2346,'Дневной стационар'!F:F,СВОД!E2346)+SUMIFS(ЭКО!M:M,ЭКО!D:D,СВОД!C2346,ЭКО!F:F,СВОД!E2346)+SUMIFS(Диализ!O:O,Диализ!E:E,СВОД!C2346,Диализ!G:G,СВОД!E2346)+SUMIFS(Поликлиника!CT:CT,Поликлиника!D:D,СВОД!C2346,Поликлиника!F:F,СВОД!E2346)+SUMIFS('Скорая мед. помощь'!O:O,'Скорая мед. помощь'!E:E,СВОД!C2346,'Скорая мед. помощь'!G:G,СВОД!E2346)+SUMIFS(Услуги!AV:AV,Услуги!D:D,СВОД!C2346,Услуги!F:F,СВОД!E2346)</f>
        <v>0</v>
      </c>
      <c r="O2346" s="300">
        <f>SUMIFS(Сверхбаза!L:L,Сверхбаза!C:C,СВОД!C2346,Сверхбаза!E:E,СВОД!E2346)+SUMIFS(Сверхбаза!M:M,Сверхбаза!C:C,СВОД!C2346,Сверхбаза!E:E,СВОД!E2346)</f>
        <v>0</v>
      </c>
      <c r="P2346" s="278">
        <f>SUMIFS(Сверхбаза!N:N,Сверхбаза!C:C,СВОД!C2346,Сверхбаза!E:E,СВОД!E2346)</f>
        <v>0</v>
      </c>
      <c r="Q2346" s="278">
        <f>SUMIFS(Сверхбаза!P:P,Сверхбаза!C:C,СВОД!C2346,Сверхбаза!E:E,СВОД!E2346)</f>
        <v>0</v>
      </c>
      <c r="R2346" s="278">
        <f>SUMIFS(Сверхбаза!O:O,Сверхбаза!C:C,СВОД!C2346,Сверхбаза!E:E,СВОД!E2346)</f>
        <v>0</v>
      </c>
      <c r="S2346" s="278">
        <f>SUMIFS(Сверхбаза!Q:Q,Сверхбаза!C:C,СВОД!C2346,Сверхбаза!E:E,СВОД!E2346)</f>
        <v>0</v>
      </c>
      <c r="T2346" s="301">
        <f>SUMIFS(Сверхбаза!G:G,Сверхбаза!C:C,СВОД!C2346,Сверхбаза!E:E,СВОД!E2346)</f>
        <v>0</v>
      </c>
    </row>
    <row r="2347" spans="1:20" ht="25.5" outlineLevel="2" x14ac:dyDescent="0.2">
      <c r="A2347" s="288">
        <f>VLOOKUP(C2347,Округа!B:C,2,FALSE)</f>
        <v>7</v>
      </c>
      <c r="B2347" s="361">
        <v>509621</v>
      </c>
      <c r="C2347" s="361">
        <v>962101</v>
      </c>
      <c r="D2347" s="5" t="s">
        <v>246</v>
      </c>
      <c r="E2347" s="349">
        <v>13</v>
      </c>
      <c r="F2347" s="350" t="s">
        <v>704</v>
      </c>
      <c r="G2347" s="302">
        <f>SUMIFS('Круглосуточный стационар'!J:J,'Круглосуточный стационар'!D:D,СВОД!C2347,'Круглосуточный стационар'!F:F,СВОД!E2347)/2+SUMIFS(ВМП!J:J,ВМП!D:D,СВОД!C2347,ВМП!F:F,СВОД!E2347)/2+SUMIFS('Дневной стационар'!J:J,'Дневной стационар'!D:D,СВОД!C2347,'Дневной стационар'!F:F,СВОД!E2347)/2+SUMIFS(ЭКО!H:H,ЭКО!D:D,СВОД!C2347,ЭКО!F:F,СВОД!E2347)+SUMIFS(Диализ!J:J,Диализ!E:E,СВОД!C2347,Диализ!G:G,СВОД!E2347)</f>
        <v>0</v>
      </c>
      <c r="H2347" s="276">
        <f>SUMIFS(Поликлиника!H:H,Поликлиника!D:D,СВОД!C2347,Поликлиника!F:F,СВОД!E2347)</f>
        <v>0</v>
      </c>
      <c r="I2347" s="276">
        <f>SUMIFS(Поликлиника!BA:BA,Поликлиника!D:D,СВОД!C2347,Поликлиника!F:F,СВОД!E2347)</f>
        <v>0</v>
      </c>
      <c r="J2347" s="276">
        <f>SUMIFS(Поликлиника!BF:BF,Поликлиника!D:D,СВОД!C2347,Поликлиника!F:F,СВОД!E2347)</f>
        <v>0</v>
      </c>
      <c r="K2347" s="276">
        <f>SUMIFS(Поликлиника!BU:BU,Поликлиника!D:D,СВОД!C2347,Поликлиника!F:F,СВОД!E2347)</f>
        <v>0</v>
      </c>
      <c r="L2347" s="276">
        <f>SUMIFS(Услуги!H:H,Услуги!D:D,СВОД!C2347,Услуги!F:F,СВОД!E2347)+SUMIFS(Услуги!M:M,Услуги!D:D,СВОД!C2347,Услуги!F:F,СВОД!E2347)+SUMIFS(Услуги!R:R,Услуги!D:D,СВОД!C2347,Услуги!F:F,СВОД!E2347)+SUMIFS(Услуги!W:W,Услуги!D:D,СВОД!C2347,Услуги!F:F,СВОД!E2347)+SUMIFS(Услуги!AB:AB,Услуги!D:D,СВОД!C2347,Услуги!F:F,СВОД!E2347)+SUMIFS(Услуги!AG:AG,Услуги!D:D,СВОД!C2347,Услуги!F:F,СВОД!E2347)+SUMIFS(Услуги!AL:AL,Услуги!D:D,СВОД!C2347,Услуги!F:F,СВОД!E2347)+SUMIFS(Услуги!AQ:AQ,Услуги!D:D,СВОД!C2347,Услуги!F:F,СВОД!E2347)</f>
        <v>0</v>
      </c>
      <c r="M2347" s="276">
        <f>SUMIFS('Скорая мед. помощь'!J:J,'Скорая мед. помощь'!E:E,СВОД!C2347,'Скорая мед. помощь'!G:G,СВОД!E2347)</f>
        <v>0</v>
      </c>
      <c r="N2347" s="303">
        <f>SUMIFS('Круглосуточный стационар'!O:O,'Круглосуточный стационар'!D:D,СВОД!C2347,'Круглосуточный стационар'!F:F,СВОД!E2347)+SUMIFS(ВМП!O:O,ВМП!D:D,СВОД!C2347,ВМП!F:F,СВОД!E2347)+SUMIFS('Дневной стационар'!O:O,'Дневной стационар'!D:D,СВОД!C2347,'Дневной стационар'!F:F,СВОД!E2347)+SUMIFS(ЭКО!M:M,ЭКО!D:D,СВОД!C2347,ЭКО!F:F,СВОД!E2347)+SUMIFS(Диализ!O:O,Диализ!E:E,СВОД!C2347,Диализ!G:G,СВОД!E2347)+SUMIFS(Поликлиника!CT:CT,Поликлиника!D:D,СВОД!C2347,Поликлиника!F:F,СВОД!E2347)+SUMIFS('Скорая мед. помощь'!O:O,'Скорая мед. помощь'!E:E,СВОД!C2347,'Скорая мед. помощь'!G:G,СВОД!E2347)+SUMIFS(Услуги!AV:AV,Услуги!D:D,СВОД!C2347,Услуги!F:F,СВОД!E2347)</f>
        <v>0</v>
      </c>
      <c r="O2347" s="302">
        <f>SUMIFS(Сверхбаза!L:L,Сверхбаза!C:C,СВОД!C2347,Сверхбаза!E:E,СВОД!E2347)+SUMIFS(Сверхбаза!M:M,Сверхбаза!C:C,СВОД!C2347,Сверхбаза!E:E,СВОД!E2347)</f>
        <v>0</v>
      </c>
      <c r="P2347" s="276">
        <f>SUMIFS(Сверхбаза!N:N,Сверхбаза!C:C,СВОД!C2347,Сверхбаза!E:E,СВОД!E2347)</f>
        <v>0</v>
      </c>
      <c r="Q2347" s="276">
        <f>SUMIFS(Сверхбаза!P:P,Сверхбаза!C:C,СВОД!C2347,Сверхбаза!E:E,СВОД!E2347)</f>
        <v>0</v>
      </c>
      <c r="R2347" s="276">
        <f>SUMIFS(Сверхбаза!O:O,Сверхбаза!C:C,СВОД!C2347,Сверхбаза!E:E,СВОД!E2347)</f>
        <v>0</v>
      </c>
      <c r="S2347" s="276">
        <f>SUMIFS(Сверхбаза!Q:Q,Сверхбаза!C:C,СВОД!C2347,Сверхбаза!E:E,СВОД!E2347)</f>
        <v>0</v>
      </c>
      <c r="T2347" s="303">
        <f>SUMIFS(Сверхбаза!G:G,Сверхбаза!C:C,СВОД!C2347,Сверхбаза!E:E,СВОД!E2347)</f>
        <v>0</v>
      </c>
    </row>
    <row r="2348" spans="1:20" outlineLevel="2" x14ac:dyDescent="0.2">
      <c r="A2348" s="288">
        <f>VLOOKUP(C2348,Округа!B:C,2,FALSE)</f>
        <v>7</v>
      </c>
      <c r="B2348" s="361">
        <v>509621</v>
      </c>
      <c r="C2348" s="361">
        <v>962101</v>
      </c>
      <c r="D2348" s="5" t="s">
        <v>246</v>
      </c>
      <c r="E2348" s="349">
        <v>2</v>
      </c>
      <c r="F2348" s="350" t="s">
        <v>173</v>
      </c>
      <c r="G2348" s="302">
        <f>SUMIFS('Круглосуточный стационар'!J:J,'Круглосуточный стационар'!D:D,СВОД!C2348,'Круглосуточный стационар'!F:F,СВОД!E2348)/2+SUMIFS(ВМП!J:J,ВМП!D:D,СВОД!C2348,ВМП!F:F,СВОД!E2348)/2+SUMIFS('Дневной стационар'!J:J,'Дневной стационар'!D:D,СВОД!C2348,'Дневной стационар'!F:F,СВОД!E2348)/2+SUMIFS(ЭКО!H:H,ЭКО!D:D,СВОД!C2348,ЭКО!F:F,СВОД!E2348)+SUMIFS(Диализ!J:J,Диализ!E:E,СВОД!C2348,Диализ!G:G,СВОД!E2348)</f>
        <v>3170</v>
      </c>
      <c r="H2348" s="276">
        <f>SUMIFS(Поликлиника!H:H,Поликлиника!D:D,СВОД!C2348,Поликлиника!F:F,СВОД!E2348)</f>
        <v>0</v>
      </c>
      <c r="I2348" s="276">
        <f>SUMIFS(Поликлиника!BA:BA,Поликлиника!D:D,СВОД!C2348,Поликлиника!F:F,СВОД!E2348)</f>
        <v>0</v>
      </c>
      <c r="J2348" s="276">
        <f>SUMIFS(Поликлиника!BF:BF,Поликлиника!D:D,СВОД!C2348,Поликлиника!F:F,СВОД!E2348)</f>
        <v>0</v>
      </c>
      <c r="K2348" s="276">
        <f>SUMIFS(Поликлиника!BU:BU,Поликлиника!D:D,СВОД!C2348,Поликлиника!F:F,СВОД!E2348)</f>
        <v>0</v>
      </c>
      <c r="L2348" s="276">
        <f>SUMIFS(Услуги!H:H,Услуги!D:D,СВОД!C2348,Услуги!F:F,СВОД!E2348)+SUMIFS(Услуги!M:M,Услуги!D:D,СВОД!C2348,Услуги!F:F,СВОД!E2348)+SUMIFS(Услуги!R:R,Услуги!D:D,СВОД!C2348,Услуги!F:F,СВОД!E2348)+SUMIFS(Услуги!W:W,Услуги!D:D,СВОД!C2348,Услуги!F:F,СВОД!E2348)+SUMIFS(Услуги!AB:AB,Услуги!D:D,СВОД!C2348,Услуги!F:F,СВОД!E2348)+SUMIFS(Услуги!AG:AG,Услуги!D:D,СВОД!C2348,Услуги!F:F,СВОД!E2348)+SUMIFS(Услуги!AL:AL,Услуги!D:D,СВОД!C2348,Услуги!F:F,СВОД!E2348)+SUMIFS(Услуги!AQ:AQ,Услуги!D:D,СВОД!C2348,Услуги!F:F,СВОД!E2348)</f>
        <v>0</v>
      </c>
      <c r="M2348" s="276">
        <f>SUMIFS('Скорая мед. помощь'!J:J,'Скорая мед. помощь'!E:E,СВОД!C2348,'Скорая мед. помощь'!G:G,СВОД!E2348)</f>
        <v>0</v>
      </c>
      <c r="N2348" s="303">
        <f>SUMIFS('Круглосуточный стационар'!O:O,'Круглосуточный стационар'!D:D,СВОД!C2348,'Круглосуточный стационар'!F:F,СВОД!E2348)+SUMIFS(ВМП!O:O,ВМП!D:D,СВОД!C2348,ВМП!F:F,СВОД!E2348)+SUMIFS('Дневной стационар'!O:O,'Дневной стационар'!D:D,СВОД!C2348,'Дневной стационар'!F:F,СВОД!E2348)+SUMIFS(ЭКО!M:M,ЭКО!D:D,СВОД!C2348,ЭКО!F:F,СВОД!E2348)+SUMIFS(Диализ!O:O,Диализ!E:E,СВОД!C2348,Диализ!G:G,СВОД!E2348)+SUMIFS(Поликлиника!CT:CT,Поликлиника!D:D,СВОД!C2348,Поликлиника!F:F,СВОД!E2348)+SUMIFS('Скорая мед. помощь'!O:O,'Скорая мед. помощь'!E:E,СВОД!C2348,'Скорая мед. помощь'!G:G,СВОД!E2348)+SUMIFS(Услуги!AV:AV,Услуги!D:D,СВОД!C2348,Услуги!F:F,СВОД!E2348)</f>
        <v>53112.724726484892</v>
      </c>
      <c r="O2348" s="302">
        <f>SUMIFS(Сверхбаза!L:L,Сверхбаза!C:C,СВОД!C2348,Сверхбаза!E:E,СВОД!E2348)+SUMIFS(Сверхбаза!M:M,Сверхбаза!C:C,СВОД!C2348,Сверхбаза!E:E,СВОД!E2348)</f>
        <v>0</v>
      </c>
      <c r="P2348" s="276">
        <f>SUMIFS(Сверхбаза!N:N,Сверхбаза!C:C,СВОД!C2348,Сверхбаза!E:E,СВОД!E2348)</f>
        <v>0</v>
      </c>
      <c r="Q2348" s="276">
        <f>SUMIFS(Сверхбаза!P:P,Сверхбаза!C:C,СВОД!C2348,Сверхбаза!E:E,СВОД!E2348)</f>
        <v>0</v>
      </c>
      <c r="R2348" s="276">
        <f>SUMIFS(Сверхбаза!O:O,Сверхбаза!C:C,СВОД!C2348,Сверхбаза!E:E,СВОД!E2348)</f>
        <v>0</v>
      </c>
      <c r="S2348" s="276">
        <f>SUMIFS(Сверхбаза!Q:Q,Сверхбаза!C:C,СВОД!C2348,Сверхбаза!E:E,СВОД!E2348)</f>
        <v>0</v>
      </c>
      <c r="T2348" s="303">
        <f>SUMIFS(Сверхбаза!G:G,Сверхбаза!C:C,СВОД!C2348,Сверхбаза!E:E,СВОД!E2348)</f>
        <v>0</v>
      </c>
    </row>
    <row r="2349" spans="1:20" ht="25.5" outlineLevel="2" x14ac:dyDescent="0.2">
      <c r="A2349" s="288">
        <f>VLOOKUP(C2349,Округа!B:C,2,FALSE)</f>
        <v>7</v>
      </c>
      <c r="B2349" s="361">
        <v>509621</v>
      </c>
      <c r="C2349" s="361">
        <v>962101</v>
      </c>
      <c r="D2349" s="5" t="s">
        <v>246</v>
      </c>
      <c r="E2349" s="349">
        <v>6</v>
      </c>
      <c r="F2349" s="350" t="s">
        <v>705</v>
      </c>
      <c r="G2349" s="302">
        <f>SUMIFS('Круглосуточный стационар'!J:J,'Круглосуточный стационар'!D:D,СВОД!C2349,'Круглосуточный стационар'!F:F,СВОД!E2349)/2+SUMIFS(ВМП!J:J,ВМП!D:D,СВОД!C2349,ВМП!F:F,СВОД!E2349)/2+SUMIFS('Дневной стационар'!J:J,'Дневной стационар'!D:D,СВОД!C2349,'Дневной стационар'!F:F,СВОД!E2349)/2+SUMIFS(ЭКО!H:H,ЭКО!D:D,СВОД!C2349,ЭКО!F:F,СВОД!E2349)+SUMIFS(Диализ!J:J,Диализ!E:E,СВОД!C2349,Диализ!G:G,СВОД!E2349)</f>
        <v>0</v>
      </c>
      <c r="H2349" s="276">
        <f>SUMIFS(Поликлиника!H:H,Поликлиника!D:D,СВОД!C2349,Поликлиника!F:F,СВОД!E2349)</f>
        <v>0</v>
      </c>
      <c r="I2349" s="276">
        <f>SUMIFS(Поликлиника!BA:BA,Поликлиника!D:D,СВОД!C2349,Поликлиника!F:F,СВОД!E2349)</f>
        <v>0</v>
      </c>
      <c r="J2349" s="276">
        <f>SUMIFS(Поликлиника!BF:BF,Поликлиника!D:D,СВОД!C2349,Поликлиника!F:F,СВОД!E2349)</f>
        <v>0</v>
      </c>
      <c r="K2349" s="276">
        <f>SUMIFS(Поликлиника!BU:BU,Поликлиника!D:D,СВОД!C2349,Поликлиника!F:F,СВОД!E2349)</f>
        <v>0</v>
      </c>
      <c r="L2349" s="276">
        <f>SUMIFS(Услуги!H:H,Услуги!D:D,СВОД!C2349,Услуги!F:F,СВОД!E2349)+SUMIFS(Услуги!M:M,Услуги!D:D,СВОД!C2349,Услуги!F:F,СВОД!E2349)+SUMIFS(Услуги!R:R,Услуги!D:D,СВОД!C2349,Услуги!F:F,СВОД!E2349)+SUMIFS(Услуги!W:W,Услуги!D:D,СВОД!C2349,Услуги!F:F,СВОД!E2349)+SUMIFS(Услуги!AB:AB,Услуги!D:D,СВОД!C2349,Услуги!F:F,СВОД!E2349)+SUMIFS(Услуги!AG:AG,Услуги!D:D,СВОД!C2349,Услуги!F:F,СВОД!E2349)+SUMIFS(Услуги!AL:AL,Услуги!D:D,СВОД!C2349,Услуги!F:F,СВОД!E2349)+SUMIFS(Услуги!AQ:AQ,Услуги!D:D,СВОД!C2349,Услуги!F:F,СВОД!E2349)</f>
        <v>0</v>
      </c>
      <c r="M2349" s="276">
        <f>SUMIFS('Скорая мед. помощь'!J:J,'Скорая мед. помощь'!E:E,СВОД!C2349,'Скорая мед. помощь'!G:G,СВОД!E2349)</f>
        <v>0</v>
      </c>
      <c r="N2349" s="303">
        <f>SUMIFS('Круглосуточный стационар'!O:O,'Круглосуточный стационар'!D:D,СВОД!C2349,'Круглосуточный стационар'!F:F,СВОД!E2349)+SUMIFS(ВМП!O:O,ВМП!D:D,СВОД!C2349,ВМП!F:F,СВОД!E2349)+SUMIFS('Дневной стационар'!O:O,'Дневной стационар'!D:D,СВОД!C2349,'Дневной стационар'!F:F,СВОД!E2349)+SUMIFS(ЭКО!M:M,ЭКО!D:D,СВОД!C2349,ЭКО!F:F,СВОД!E2349)+SUMIFS(Диализ!O:O,Диализ!E:E,СВОД!C2349,Диализ!G:G,СВОД!E2349)+SUMIFS(Поликлиника!CT:CT,Поликлиника!D:D,СВОД!C2349,Поликлиника!F:F,СВОД!E2349)+SUMIFS('Скорая мед. помощь'!O:O,'Скорая мед. помощь'!E:E,СВОД!C2349,'Скорая мед. помощь'!G:G,СВОД!E2349)+SUMIFS(Услуги!AV:AV,Услуги!D:D,СВОД!C2349,Услуги!F:F,СВОД!E2349)</f>
        <v>0</v>
      </c>
      <c r="O2349" s="302">
        <f>SUMIFS(Сверхбаза!L:L,Сверхбаза!C:C,СВОД!C2349,Сверхбаза!E:E,СВОД!E2349)+SUMIFS(Сверхбаза!M:M,Сверхбаза!C:C,СВОД!C2349,Сверхбаза!E:E,СВОД!E2349)</f>
        <v>0</v>
      </c>
      <c r="P2349" s="276">
        <f>SUMIFS(Сверхбаза!N:N,Сверхбаза!C:C,СВОД!C2349,Сверхбаза!E:E,СВОД!E2349)</f>
        <v>0</v>
      </c>
      <c r="Q2349" s="276">
        <f>SUMIFS(Сверхбаза!P:P,Сверхбаза!C:C,СВОД!C2349,Сверхбаза!E:E,СВОД!E2349)</f>
        <v>0</v>
      </c>
      <c r="R2349" s="276">
        <f>SUMIFS(Сверхбаза!O:O,Сверхбаза!C:C,СВОД!C2349,Сверхбаза!E:E,СВОД!E2349)</f>
        <v>0</v>
      </c>
      <c r="S2349" s="276">
        <f>SUMIFS(Сверхбаза!Q:Q,Сверхбаза!C:C,СВОД!C2349,Сверхбаза!E:E,СВОД!E2349)</f>
        <v>0</v>
      </c>
      <c r="T2349" s="303">
        <f>SUMIFS(Сверхбаза!G:G,Сверхбаза!C:C,СВОД!C2349,Сверхбаза!E:E,СВОД!E2349)</f>
        <v>0</v>
      </c>
    </row>
    <row r="2350" spans="1:20" ht="25.5" outlineLevel="2" x14ac:dyDescent="0.2">
      <c r="A2350" s="288">
        <f>VLOOKUP(C2350,Округа!B:C,2,FALSE)</f>
        <v>7</v>
      </c>
      <c r="B2350" s="361">
        <v>509621</v>
      </c>
      <c r="C2350" s="361">
        <v>962101</v>
      </c>
      <c r="D2350" s="5" t="s">
        <v>246</v>
      </c>
      <c r="E2350" s="349">
        <v>3</v>
      </c>
      <c r="F2350" s="350" t="s">
        <v>174</v>
      </c>
      <c r="G2350" s="302">
        <f>SUMIFS('Круглосуточный стационар'!J:J,'Круглосуточный стационар'!D:D,СВОД!C2350,'Круглосуточный стационар'!F:F,СВОД!E2350)/2+SUMIFS(ВМП!J:J,ВМП!D:D,СВОД!C2350,ВМП!F:F,СВОД!E2350)/2+SUMIFS('Дневной стационар'!J:J,'Дневной стационар'!D:D,СВОД!C2350,'Дневной стационар'!F:F,СВОД!E2350)/2+SUMIFS(ЭКО!H:H,ЭКО!D:D,СВОД!C2350,ЭКО!F:F,СВОД!E2350)+SUMIFS(Диализ!J:J,Диализ!E:E,СВОД!C2350,Диализ!G:G,СВОД!E2350)</f>
        <v>0</v>
      </c>
      <c r="H2350" s="276">
        <f>SUMIFS(Поликлиника!H:H,Поликлиника!D:D,СВОД!C2350,Поликлиника!F:F,СВОД!E2350)</f>
        <v>900</v>
      </c>
      <c r="I2350" s="276">
        <f>SUMIFS(Поликлиника!BA:BA,Поликлиника!D:D,СВОД!C2350,Поликлиника!F:F,СВОД!E2350)</f>
        <v>0</v>
      </c>
      <c r="J2350" s="276">
        <f>SUMIFS(Поликлиника!BF:BF,Поликлиника!D:D,СВОД!C2350,Поликлиника!F:F,СВОД!E2350)</f>
        <v>1728</v>
      </c>
      <c r="K2350" s="276">
        <f>SUMIFS(Поликлиника!BU:BU,Поликлиника!D:D,СВОД!C2350,Поликлиника!F:F,СВОД!E2350)</f>
        <v>5100</v>
      </c>
      <c r="L2350" s="276">
        <f>SUMIFS(Услуги!H:H,Услуги!D:D,СВОД!C2350,Услуги!F:F,СВОД!E2350)+SUMIFS(Услуги!M:M,Услуги!D:D,СВОД!C2350,Услуги!F:F,СВОД!E2350)+SUMIFS(Услуги!R:R,Услуги!D:D,СВОД!C2350,Услуги!F:F,СВОД!E2350)+SUMIFS(Услуги!W:W,Услуги!D:D,СВОД!C2350,Услуги!F:F,СВОД!E2350)+SUMIFS(Услуги!AB:AB,Услуги!D:D,СВОД!C2350,Услуги!F:F,СВОД!E2350)+SUMIFS(Услуги!AG:AG,Услуги!D:D,СВОД!C2350,Услуги!F:F,СВОД!E2350)+SUMIFS(Услуги!AL:AL,Услуги!D:D,СВОД!C2350,Услуги!F:F,СВОД!E2350)+SUMIFS(Услуги!AQ:AQ,Услуги!D:D,СВОД!C2350,Услуги!F:F,СВОД!E2350)</f>
        <v>0</v>
      </c>
      <c r="M2350" s="276">
        <f>SUMIFS('Скорая мед. помощь'!J:J,'Скорая мед. помощь'!E:E,СВОД!C2350,'Скорая мед. помощь'!G:G,СВОД!E2350)</f>
        <v>0</v>
      </c>
      <c r="N2350" s="303">
        <f>SUMIFS('Круглосуточный стационар'!O:O,'Круглосуточный стационар'!D:D,СВОД!C2350,'Круглосуточный стационар'!F:F,СВОД!E2350)+SUMIFS(ВМП!O:O,ВМП!D:D,СВОД!C2350,ВМП!F:F,СВОД!E2350)+SUMIFS('Дневной стационар'!O:O,'Дневной стационар'!D:D,СВОД!C2350,'Дневной стационар'!F:F,СВОД!E2350)+SUMIFS(ЭКО!M:M,ЭКО!D:D,СВОД!C2350,ЭКО!F:F,СВОД!E2350)+SUMIFS(Диализ!O:O,Диализ!E:E,СВОД!C2350,Диализ!G:G,СВОД!E2350)+SUMIFS(Поликлиника!CT:CT,Поликлиника!D:D,СВОД!C2350,Поликлиника!F:F,СВОД!E2350)+SUMIFS('Скорая мед. помощь'!O:O,'Скорая мед. помощь'!E:E,СВОД!C2350,'Скорая мед. помощь'!G:G,СВОД!E2350)+SUMIFS(Услуги!AV:AV,Услуги!D:D,СВОД!C2350,Услуги!F:F,СВОД!E2350)</f>
        <v>4608.1794046036975</v>
      </c>
      <c r="O2350" s="302">
        <f>SUMIFS(Сверхбаза!L:L,Сверхбаза!C:C,СВОД!C2350,Сверхбаза!E:E,СВОД!E2350)+SUMIFS(Сверхбаза!M:M,Сверхбаза!C:C,СВОД!C2350,Сверхбаза!E:E,СВОД!E2350)</f>
        <v>0</v>
      </c>
      <c r="P2350" s="276">
        <f>SUMIFS(Сверхбаза!N:N,Сверхбаза!C:C,СВОД!C2350,Сверхбаза!E:E,СВОД!E2350)</f>
        <v>0</v>
      </c>
      <c r="Q2350" s="276">
        <f>SUMIFS(Сверхбаза!P:P,Сверхбаза!C:C,СВОД!C2350,Сверхбаза!E:E,СВОД!E2350)</f>
        <v>0</v>
      </c>
      <c r="R2350" s="276">
        <f>SUMIFS(Сверхбаза!O:O,Сверхбаза!C:C,СВОД!C2350,Сверхбаза!E:E,СВОД!E2350)</f>
        <v>0</v>
      </c>
      <c r="S2350" s="276">
        <f>SUMIFS(Сверхбаза!Q:Q,Сверхбаза!C:C,СВОД!C2350,Сверхбаза!E:E,СВОД!E2350)</f>
        <v>0</v>
      </c>
      <c r="T2350" s="303">
        <f>SUMIFS(Сверхбаза!G:G,Сверхбаза!C:C,СВОД!C2350,Сверхбаза!E:E,СВОД!E2350)</f>
        <v>0</v>
      </c>
    </row>
    <row r="2351" spans="1:20" outlineLevel="2" x14ac:dyDescent="0.2">
      <c r="A2351" s="288">
        <f>VLOOKUP(C2351,Округа!B:C,2,FALSE)</f>
        <v>7</v>
      </c>
      <c r="B2351" s="361">
        <v>509621</v>
      </c>
      <c r="C2351" s="361">
        <v>962101</v>
      </c>
      <c r="D2351" s="5" t="s">
        <v>246</v>
      </c>
      <c r="E2351" s="349">
        <v>7</v>
      </c>
      <c r="F2351" s="350" t="s">
        <v>706</v>
      </c>
      <c r="G2351" s="302">
        <f>SUMIFS('Круглосуточный стационар'!J:J,'Круглосуточный стационар'!D:D,СВОД!C2351,'Круглосуточный стационар'!F:F,СВОД!E2351)/2+SUMIFS(ВМП!J:J,ВМП!D:D,СВОД!C2351,ВМП!F:F,СВОД!E2351)/2+SUMIFS('Дневной стационар'!J:J,'Дневной стационар'!D:D,СВОД!C2351,'Дневной стационар'!F:F,СВОД!E2351)/2+SUMIFS(ЭКО!H:H,ЭКО!D:D,СВОД!C2351,ЭКО!F:F,СВОД!E2351)+SUMIFS(Диализ!J:J,Диализ!E:E,СВОД!C2351,Диализ!G:G,СВОД!E2351)</f>
        <v>0</v>
      </c>
      <c r="H2351" s="276">
        <f>SUMIFS(Поликлиника!H:H,Поликлиника!D:D,СВОД!C2351,Поликлиника!F:F,СВОД!E2351)</f>
        <v>0</v>
      </c>
      <c r="I2351" s="276">
        <f>SUMIFS(Поликлиника!BA:BA,Поликлиника!D:D,СВОД!C2351,Поликлиника!F:F,СВОД!E2351)</f>
        <v>0</v>
      </c>
      <c r="J2351" s="276">
        <f>SUMIFS(Поликлиника!BF:BF,Поликлиника!D:D,СВОД!C2351,Поликлиника!F:F,СВОД!E2351)</f>
        <v>0</v>
      </c>
      <c r="K2351" s="276">
        <f>SUMIFS(Поликлиника!BU:BU,Поликлиника!D:D,СВОД!C2351,Поликлиника!F:F,СВОД!E2351)</f>
        <v>0</v>
      </c>
      <c r="L2351" s="276">
        <f>SUMIFS(Услуги!H:H,Услуги!D:D,СВОД!C2351,Услуги!F:F,СВОД!E2351)+SUMIFS(Услуги!M:M,Услуги!D:D,СВОД!C2351,Услуги!F:F,СВОД!E2351)+SUMIFS(Услуги!R:R,Услуги!D:D,СВОД!C2351,Услуги!F:F,СВОД!E2351)+SUMIFS(Услуги!W:W,Услуги!D:D,СВОД!C2351,Услуги!F:F,СВОД!E2351)+SUMIFS(Услуги!AB:AB,Услуги!D:D,СВОД!C2351,Услуги!F:F,СВОД!E2351)+SUMIFS(Услуги!AG:AG,Услуги!D:D,СВОД!C2351,Услуги!F:F,СВОД!E2351)+SUMIFS(Услуги!AL:AL,Услуги!D:D,СВОД!C2351,Услуги!F:F,СВОД!E2351)+SUMIFS(Услуги!AQ:AQ,Услуги!D:D,СВОД!C2351,Услуги!F:F,СВОД!E2351)</f>
        <v>0</v>
      </c>
      <c r="M2351" s="276">
        <f>SUMIFS('Скорая мед. помощь'!J:J,'Скорая мед. помощь'!E:E,СВОД!C2351,'Скорая мед. помощь'!G:G,СВОД!E2351)</f>
        <v>0</v>
      </c>
      <c r="N2351" s="303">
        <f>SUMIFS('Круглосуточный стационар'!O:O,'Круглосуточный стационар'!D:D,СВОД!C2351,'Круглосуточный стационар'!F:F,СВОД!E2351)+SUMIFS(ВМП!O:O,ВМП!D:D,СВОД!C2351,ВМП!F:F,СВОД!E2351)+SUMIFS('Дневной стационар'!O:O,'Дневной стационар'!D:D,СВОД!C2351,'Дневной стационар'!F:F,СВОД!E2351)+SUMIFS(ЭКО!M:M,ЭКО!D:D,СВОД!C2351,ЭКО!F:F,СВОД!E2351)+SUMIFS(Диализ!O:O,Диализ!E:E,СВОД!C2351,Диализ!G:G,СВОД!E2351)+SUMIFS(Поликлиника!CT:CT,Поликлиника!D:D,СВОД!C2351,Поликлиника!F:F,СВОД!E2351)+SUMIFS('Скорая мед. помощь'!O:O,'Скорая мед. помощь'!E:E,СВОД!C2351,'Скорая мед. помощь'!G:G,СВОД!E2351)+SUMIFS(Услуги!AV:AV,Услуги!D:D,СВОД!C2351,Услуги!F:F,СВОД!E2351)</f>
        <v>0</v>
      </c>
      <c r="O2351" s="302">
        <f>SUMIFS(Сверхбаза!L:L,Сверхбаза!C:C,СВОД!C2351,Сверхбаза!E:E,СВОД!E2351)+SUMIFS(Сверхбаза!M:M,Сверхбаза!C:C,СВОД!C2351,Сверхбаза!E:E,СВОД!E2351)</f>
        <v>0</v>
      </c>
      <c r="P2351" s="276">
        <f>SUMIFS(Сверхбаза!N:N,Сверхбаза!C:C,СВОД!C2351,Сверхбаза!E:E,СВОД!E2351)</f>
        <v>0</v>
      </c>
      <c r="Q2351" s="276">
        <f>SUMIFS(Сверхбаза!P:P,Сверхбаза!C:C,СВОД!C2351,Сверхбаза!E:E,СВОД!E2351)</f>
        <v>0</v>
      </c>
      <c r="R2351" s="276">
        <f>SUMIFS(Сверхбаза!O:O,Сверхбаза!C:C,СВОД!C2351,Сверхбаза!E:E,СВОД!E2351)</f>
        <v>0</v>
      </c>
      <c r="S2351" s="276">
        <f>SUMIFS(Сверхбаза!Q:Q,Сверхбаза!C:C,СВОД!C2351,Сверхбаза!E:E,СВОД!E2351)</f>
        <v>0</v>
      </c>
      <c r="T2351" s="303">
        <f>SUMIFS(Сверхбаза!G:G,Сверхбаза!C:C,СВОД!C2351,Сверхбаза!E:E,СВОД!E2351)</f>
        <v>0</v>
      </c>
    </row>
    <row r="2352" spans="1:20" outlineLevel="2" x14ac:dyDescent="0.2">
      <c r="A2352" s="288">
        <f>VLOOKUP(C2352,Округа!B:C,2,FALSE)</f>
        <v>7</v>
      </c>
      <c r="B2352" s="361">
        <v>509621</v>
      </c>
      <c r="C2352" s="361">
        <v>962101</v>
      </c>
      <c r="D2352" s="5" t="s">
        <v>246</v>
      </c>
      <c r="E2352" s="349">
        <v>70</v>
      </c>
      <c r="F2352" s="350" t="s">
        <v>707</v>
      </c>
      <c r="G2352" s="302">
        <f>SUMIFS('Круглосуточный стационар'!J:J,'Круглосуточный стационар'!D:D,СВОД!C2352,'Круглосуточный стационар'!F:F,СВОД!E2352)/2+SUMIFS(ВМП!J:J,ВМП!D:D,СВОД!C2352,ВМП!F:F,СВОД!E2352)/2+SUMIFS('Дневной стационар'!J:J,'Дневной стационар'!D:D,СВОД!C2352,'Дневной стационар'!F:F,СВОД!E2352)/2+SUMIFS(ЭКО!H:H,ЭКО!D:D,СВОД!C2352,ЭКО!F:F,СВОД!E2352)+SUMIFS(Диализ!J:J,Диализ!E:E,СВОД!C2352,Диализ!G:G,СВОД!E2352)</f>
        <v>0</v>
      </c>
      <c r="H2352" s="276">
        <f>SUMIFS(Поликлиника!H:H,Поликлиника!D:D,СВОД!C2352,Поликлиника!F:F,СВОД!E2352)</f>
        <v>0</v>
      </c>
      <c r="I2352" s="276">
        <f>SUMIFS(Поликлиника!BA:BA,Поликлиника!D:D,СВОД!C2352,Поликлиника!F:F,СВОД!E2352)</f>
        <v>0</v>
      </c>
      <c r="J2352" s="276">
        <f>SUMIFS(Поликлиника!BF:BF,Поликлиника!D:D,СВОД!C2352,Поликлиника!F:F,СВОД!E2352)</f>
        <v>0</v>
      </c>
      <c r="K2352" s="276">
        <f>SUMIFS(Поликлиника!BU:BU,Поликлиника!D:D,СВОД!C2352,Поликлиника!F:F,СВОД!E2352)</f>
        <v>0</v>
      </c>
      <c r="L2352" s="276">
        <f>SUMIFS(Услуги!H:H,Услуги!D:D,СВОД!C2352,Услуги!F:F,СВОД!E2352)+SUMIFS(Услуги!M:M,Услуги!D:D,СВОД!C2352,Услуги!F:F,СВОД!E2352)+SUMIFS(Услуги!R:R,Услуги!D:D,СВОД!C2352,Услуги!F:F,СВОД!E2352)+SUMIFS(Услуги!W:W,Услуги!D:D,СВОД!C2352,Услуги!F:F,СВОД!E2352)+SUMIFS(Услуги!AB:AB,Услуги!D:D,СВОД!C2352,Услуги!F:F,СВОД!E2352)+SUMIFS(Услуги!AG:AG,Услуги!D:D,СВОД!C2352,Услуги!F:F,СВОД!E2352)+SUMIFS(Услуги!AL:AL,Услуги!D:D,СВОД!C2352,Услуги!F:F,СВОД!E2352)+SUMIFS(Услуги!AQ:AQ,Услуги!D:D,СВОД!C2352,Услуги!F:F,СВОД!E2352)</f>
        <v>0</v>
      </c>
      <c r="M2352" s="276">
        <f>SUMIFS('Скорая мед. помощь'!J:J,'Скорая мед. помощь'!E:E,СВОД!C2352,'Скорая мед. помощь'!G:G,СВОД!E2352)</f>
        <v>0</v>
      </c>
      <c r="N2352" s="303">
        <f>SUMIFS('Круглосуточный стационар'!O:O,'Круглосуточный стационар'!D:D,СВОД!C2352,'Круглосуточный стационар'!F:F,СВОД!E2352)+SUMIFS(ВМП!O:O,ВМП!D:D,СВОД!C2352,ВМП!F:F,СВОД!E2352)+SUMIFS('Дневной стационар'!O:O,'Дневной стационар'!D:D,СВОД!C2352,'Дневной стационар'!F:F,СВОД!E2352)+SUMIFS(ЭКО!M:M,ЭКО!D:D,СВОД!C2352,ЭКО!F:F,СВОД!E2352)+SUMIFS(Диализ!O:O,Диализ!E:E,СВОД!C2352,Диализ!G:G,СВОД!E2352)+SUMIFS(Поликлиника!CT:CT,Поликлиника!D:D,СВОД!C2352,Поликлиника!F:F,СВОД!E2352)+SUMIFS('Скорая мед. помощь'!O:O,'Скорая мед. помощь'!E:E,СВОД!C2352,'Скорая мед. помощь'!G:G,СВОД!E2352)+SUMIFS(Услуги!AV:AV,Услуги!D:D,СВОД!C2352,Услуги!F:F,СВОД!E2352)</f>
        <v>0</v>
      </c>
      <c r="O2352" s="302">
        <f>SUMIFS(Сверхбаза!L:L,Сверхбаза!C:C,СВОД!C2352,Сверхбаза!E:E,СВОД!E2352)+SUMIFS(Сверхбаза!M:M,Сверхбаза!C:C,СВОД!C2352,Сверхбаза!E:E,СВОД!E2352)</f>
        <v>0</v>
      </c>
      <c r="P2352" s="276">
        <f>SUMIFS(Сверхбаза!N:N,Сверхбаза!C:C,СВОД!C2352,Сверхбаза!E:E,СВОД!E2352)</f>
        <v>0</v>
      </c>
      <c r="Q2352" s="276">
        <f>SUMIFS(Сверхбаза!P:P,Сверхбаза!C:C,СВОД!C2352,Сверхбаза!E:E,СВОД!E2352)</f>
        <v>0</v>
      </c>
      <c r="R2352" s="276">
        <f>SUMIFS(Сверхбаза!O:O,Сверхбаза!C:C,СВОД!C2352,Сверхбаза!E:E,СВОД!E2352)</f>
        <v>0</v>
      </c>
      <c r="S2352" s="276">
        <f>SUMIFS(Сверхбаза!Q:Q,Сверхбаза!C:C,СВОД!C2352,Сверхбаза!E:E,СВОД!E2352)</f>
        <v>0</v>
      </c>
      <c r="T2352" s="303">
        <f>SUMIFS(Сверхбаза!G:G,Сверхбаза!C:C,СВОД!C2352,Сверхбаза!E:E,СВОД!E2352)</f>
        <v>0</v>
      </c>
    </row>
    <row r="2353" spans="1:20" outlineLevel="2" x14ac:dyDescent="0.2">
      <c r="A2353" s="288">
        <f>VLOOKUP(C2353,Округа!B:C,2,FALSE)</f>
        <v>7</v>
      </c>
      <c r="B2353" s="361">
        <v>509621</v>
      </c>
      <c r="C2353" s="361">
        <v>962101</v>
      </c>
      <c r="D2353" s="5" t="s">
        <v>246</v>
      </c>
      <c r="E2353" s="349">
        <v>94</v>
      </c>
      <c r="F2353" s="350" t="s">
        <v>157</v>
      </c>
      <c r="G2353" s="302">
        <f>SUMIFS('Круглосуточный стационар'!J:J,'Круглосуточный стационар'!D:D,СВОД!C2353,'Круглосуточный стационар'!F:F,СВОД!E2353)/2+SUMIFS(ВМП!J:J,ВМП!D:D,СВОД!C2353,ВМП!F:F,СВОД!E2353)/2+SUMIFS('Дневной стационар'!J:J,'Дневной стационар'!D:D,СВОД!C2353,'Дневной стационар'!F:F,СВОД!E2353)/2+SUMIFS(ЭКО!H:H,ЭКО!D:D,СВОД!C2353,ЭКО!F:F,СВОД!E2353)+SUMIFS(Диализ!J:J,Диализ!E:E,СВОД!C2353,Диализ!G:G,СВОД!E2353)</f>
        <v>0</v>
      </c>
      <c r="H2353" s="276">
        <f>SUMIFS(Поликлиника!H:H,Поликлиника!D:D,СВОД!C2353,Поликлиника!F:F,СВОД!E2353)</f>
        <v>0</v>
      </c>
      <c r="I2353" s="276">
        <f>SUMIFS(Поликлиника!BA:BA,Поликлиника!D:D,СВОД!C2353,Поликлиника!F:F,СВОД!E2353)</f>
        <v>0</v>
      </c>
      <c r="J2353" s="276">
        <f>SUMIFS(Поликлиника!BF:BF,Поликлиника!D:D,СВОД!C2353,Поликлиника!F:F,СВОД!E2353)</f>
        <v>0</v>
      </c>
      <c r="K2353" s="276">
        <f>SUMIFS(Поликлиника!BU:BU,Поликлиника!D:D,СВОД!C2353,Поликлиника!F:F,СВОД!E2353)</f>
        <v>0</v>
      </c>
      <c r="L2353" s="276">
        <f>SUMIFS(Услуги!H:H,Услуги!D:D,СВОД!C2353,Услуги!F:F,СВОД!E2353)+SUMIFS(Услуги!M:M,Услуги!D:D,СВОД!C2353,Услуги!F:F,СВОД!E2353)+SUMIFS(Услуги!R:R,Услуги!D:D,СВОД!C2353,Услуги!F:F,СВОД!E2353)+SUMIFS(Услуги!W:W,Услуги!D:D,СВОД!C2353,Услуги!F:F,СВОД!E2353)+SUMIFS(Услуги!AB:AB,Услуги!D:D,СВОД!C2353,Услуги!F:F,СВОД!E2353)+SUMIFS(Услуги!AG:AG,Услуги!D:D,СВОД!C2353,Услуги!F:F,СВОД!E2353)+SUMIFS(Услуги!AL:AL,Услуги!D:D,СВОД!C2353,Услуги!F:F,СВОД!E2353)+SUMIFS(Услуги!AQ:AQ,Услуги!D:D,СВОД!C2353,Услуги!F:F,СВОД!E2353)</f>
        <v>0</v>
      </c>
      <c r="M2353" s="276">
        <f>SUMIFS('Скорая мед. помощь'!J:J,'Скорая мед. помощь'!E:E,СВОД!C2353,'Скорая мед. помощь'!G:G,СВОД!E2353)</f>
        <v>0</v>
      </c>
      <c r="N2353" s="303">
        <f>SUMIFS('Круглосуточный стационар'!O:O,'Круглосуточный стационар'!D:D,СВОД!C2353,'Круглосуточный стационар'!F:F,СВОД!E2353)+SUMIFS(ВМП!O:O,ВМП!D:D,СВОД!C2353,ВМП!F:F,СВОД!E2353)+SUMIFS('Дневной стационар'!O:O,'Дневной стационар'!D:D,СВОД!C2353,'Дневной стационар'!F:F,СВОД!E2353)+SUMIFS(ЭКО!M:M,ЭКО!D:D,СВОД!C2353,ЭКО!F:F,СВОД!E2353)+SUMIFS(Диализ!O:O,Диализ!E:E,СВОД!C2353,Диализ!G:G,СВОД!E2353)+SUMIFS(Поликлиника!CT:CT,Поликлиника!D:D,СВОД!C2353,Поликлиника!F:F,СВОД!E2353)+SUMIFS('Скорая мед. помощь'!O:O,'Скорая мед. помощь'!E:E,СВОД!C2353,'Скорая мед. помощь'!G:G,СВОД!E2353)+SUMIFS(Услуги!AV:AV,Услуги!D:D,СВОД!C2353,Услуги!F:F,СВОД!E2353)</f>
        <v>0</v>
      </c>
      <c r="O2353" s="302">
        <f>SUMIFS(Сверхбаза!L:L,Сверхбаза!C:C,СВОД!C2353,Сверхбаза!E:E,СВОД!E2353)+SUMIFS(Сверхбаза!M:M,Сверхбаза!C:C,СВОД!C2353,Сверхбаза!E:E,СВОД!E2353)</f>
        <v>0</v>
      </c>
      <c r="P2353" s="276">
        <f>SUMIFS(Сверхбаза!N:N,Сверхбаза!C:C,СВОД!C2353,Сверхбаза!E:E,СВОД!E2353)</f>
        <v>0</v>
      </c>
      <c r="Q2353" s="276">
        <f>SUMIFS(Сверхбаза!P:P,Сверхбаза!C:C,СВОД!C2353,Сверхбаза!E:E,СВОД!E2353)</f>
        <v>0</v>
      </c>
      <c r="R2353" s="276">
        <f>SUMIFS(Сверхбаза!O:O,Сверхбаза!C:C,СВОД!C2353,Сверхбаза!E:E,СВОД!E2353)</f>
        <v>0</v>
      </c>
      <c r="S2353" s="276">
        <f>SUMIFS(Сверхбаза!Q:Q,Сверхбаза!C:C,СВОД!C2353,Сверхбаза!E:E,СВОД!E2353)</f>
        <v>0</v>
      </c>
      <c r="T2353" s="303">
        <f>SUMIFS(Сверхбаза!G:G,Сверхбаза!C:C,СВОД!C2353,Сверхбаза!E:E,СВОД!E2353)</f>
        <v>0</v>
      </c>
    </row>
    <row r="2354" spans="1:20" outlineLevel="1" collapsed="1" x14ac:dyDescent="0.2">
      <c r="A2354" s="289"/>
      <c r="B2354" s="279"/>
      <c r="C2354" s="279" t="str">
        <f>CONCATENATE(C2353," ","Итог")</f>
        <v>962101 Итог</v>
      </c>
      <c r="D2354" s="280"/>
      <c r="E2354" s="351"/>
      <c r="F2354" s="352"/>
      <c r="G2354" s="304"/>
      <c r="H2354" s="281"/>
      <c r="I2354" s="281"/>
      <c r="J2354" s="281"/>
      <c r="K2354" s="281"/>
      <c r="L2354" s="281"/>
      <c r="M2354" s="281"/>
      <c r="N2354" s="305">
        <f>SUBTOTAL(9,N2346:N2353)</f>
        <v>57720.904131088588</v>
      </c>
      <c r="O2354" s="304"/>
      <c r="P2354" s="281"/>
      <c r="Q2354" s="281"/>
      <c r="R2354" s="281"/>
      <c r="S2354" s="281"/>
      <c r="T2354" s="305">
        <f>SUBTOTAL(9,T2346:T2353)</f>
        <v>0</v>
      </c>
    </row>
    <row r="2355" spans="1:20" ht="25.5" outlineLevel="2" x14ac:dyDescent="0.2">
      <c r="A2355" s="287">
        <f>VLOOKUP(C2355,Округа!B:C,2,FALSE)</f>
        <v>6</v>
      </c>
      <c r="B2355" s="8">
        <v>501201</v>
      </c>
      <c r="C2355" s="8">
        <v>120101</v>
      </c>
      <c r="D2355" s="9" t="s">
        <v>547</v>
      </c>
      <c r="E2355" s="347">
        <v>1</v>
      </c>
      <c r="F2355" s="348" t="s">
        <v>12</v>
      </c>
      <c r="G2355" s="300">
        <f>SUMIFS('Круглосуточный стационар'!J:J,'Круглосуточный стационар'!D:D,СВОД!C2355,'Круглосуточный стационар'!F:F,СВОД!E2355)/2+SUMIFS(ВМП!J:J,ВМП!D:D,СВОД!C2355,ВМП!F:F,СВОД!E2355)/2+SUMIFS('Дневной стационар'!J:J,'Дневной стационар'!D:D,СВОД!C2355,'Дневной стационар'!F:F,СВОД!E2355)/2+SUMIFS(ЭКО!H:H,ЭКО!D:D,СВОД!C2355,ЭКО!F:F,СВОД!E2355)+SUMIFS(Диализ!J:J,Диализ!E:E,СВОД!C2355,Диализ!G:G,СВОД!E2355)</f>
        <v>5673</v>
      </c>
      <c r="H2355" s="278">
        <f>SUMIFS(Поликлиника!H:H,Поликлиника!D:D,СВОД!C2355,Поликлиника!F:F,СВОД!E2355)</f>
        <v>0</v>
      </c>
      <c r="I2355" s="278">
        <f>SUMIFS(Поликлиника!BA:BA,Поликлиника!D:D,СВОД!C2355,Поликлиника!F:F,СВОД!E2355)</f>
        <v>0</v>
      </c>
      <c r="J2355" s="278">
        <f>SUMIFS(Поликлиника!BF:BF,Поликлиника!D:D,СВОД!C2355,Поликлиника!F:F,СВОД!E2355)</f>
        <v>0</v>
      </c>
      <c r="K2355" s="278">
        <f>SUMIFS(Поликлиника!BU:BU,Поликлиника!D:D,СВОД!C2355,Поликлиника!F:F,СВОД!E2355)</f>
        <v>0</v>
      </c>
      <c r="L2355" s="278">
        <f>SUMIFS(Услуги!H:H,Услуги!D:D,СВОД!C2355,Услуги!F:F,СВОД!E2355)+SUMIFS(Услуги!M:M,Услуги!D:D,СВОД!C2355,Услуги!F:F,СВОД!E2355)+SUMIFS(Услуги!R:R,Услуги!D:D,СВОД!C2355,Услуги!F:F,СВОД!E2355)+SUMIFS(Услуги!W:W,Услуги!D:D,СВОД!C2355,Услуги!F:F,СВОД!E2355)+SUMIFS(Услуги!AB:AB,Услуги!D:D,СВОД!C2355,Услуги!F:F,СВОД!E2355)+SUMIFS(Услуги!AG:AG,Услуги!D:D,СВОД!C2355,Услуги!F:F,СВОД!E2355)+SUMIFS(Услуги!AL:AL,Услуги!D:D,СВОД!C2355,Услуги!F:F,СВОД!E2355)+SUMIFS(Услуги!AQ:AQ,Услуги!D:D,СВОД!C2355,Услуги!F:F,СВОД!E2355)</f>
        <v>0</v>
      </c>
      <c r="M2355" s="278">
        <f>SUMIFS('Скорая мед. помощь'!J:J,'Скорая мед. помощь'!E:E,СВОД!C2355,'Скорая мед. помощь'!G:G,СВОД!E2355)</f>
        <v>0</v>
      </c>
      <c r="N2355" s="301">
        <f>SUMIFS('Круглосуточный стационар'!O:O,'Круглосуточный стационар'!D:D,СВОД!C2355,'Круглосуточный стационар'!F:F,СВОД!E2355)+SUMIFS(ВМП!O:O,ВМП!D:D,СВОД!C2355,ВМП!F:F,СВОД!E2355)+SUMIFS('Дневной стационар'!O:O,'Дневной стационар'!D:D,СВОД!C2355,'Дневной стационар'!F:F,СВОД!E2355)+SUMIFS(ЭКО!M:M,ЭКО!D:D,СВОД!C2355,ЭКО!F:F,СВОД!E2355)+SUMIFS(Диализ!O:O,Диализ!E:E,СВОД!C2355,Диализ!G:G,СВОД!E2355)+SUMIFS(Поликлиника!CT:CT,Поликлиника!D:D,СВОД!C2355,Поликлиника!F:F,СВОД!E2355)+SUMIFS('Скорая мед. помощь'!O:O,'Скорая мед. помощь'!E:E,СВОД!C2355,'Скорая мед. помощь'!G:G,СВОД!E2355)+SUMIFS(Услуги!AV:AV,Услуги!D:D,СВОД!C2355,Услуги!F:F,СВОД!E2355)</f>
        <v>114612.74798317078</v>
      </c>
      <c r="O2355" s="300">
        <f>SUMIFS(Сверхбаза!L:L,Сверхбаза!C:C,СВОД!C2355,Сверхбаза!E:E,СВОД!E2355)+SUMIFS(Сверхбаза!M:M,Сверхбаза!C:C,СВОД!C2355,Сверхбаза!E:E,СВОД!E2355)</f>
        <v>0</v>
      </c>
      <c r="P2355" s="278">
        <f>SUMIFS(Сверхбаза!N:N,Сверхбаза!C:C,СВОД!C2355,Сверхбаза!E:E,СВОД!E2355)</f>
        <v>0</v>
      </c>
      <c r="Q2355" s="278">
        <f>SUMIFS(Сверхбаза!P:P,Сверхбаза!C:C,СВОД!C2355,Сверхбаза!E:E,СВОД!E2355)</f>
        <v>0</v>
      </c>
      <c r="R2355" s="278">
        <f>SUMIFS(Сверхбаза!O:O,Сверхбаза!C:C,СВОД!C2355,Сверхбаза!E:E,СВОД!E2355)</f>
        <v>0</v>
      </c>
      <c r="S2355" s="278">
        <f>SUMIFS(Сверхбаза!Q:Q,Сверхбаза!C:C,СВОД!C2355,Сверхбаза!E:E,СВОД!E2355)</f>
        <v>0</v>
      </c>
      <c r="T2355" s="301">
        <f>SUMIFS(Сверхбаза!G:G,Сверхбаза!C:C,СВОД!C2355,Сверхбаза!E:E,СВОД!E2355)</f>
        <v>0</v>
      </c>
    </row>
    <row r="2356" spans="1:20" ht="25.5" outlineLevel="2" x14ac:dyDescent="0.2">
      <c r="A2356" s="290">
        <f>VLOOKUP(C2356,Округа!B:C,2,FALSE)</f>
        <v>6</v>
      </c>
      <c r="B2356" s="222">
        <v>501201</v>
      </c>
      <c r="C2356" s="361">
        <v>120101</v>
      </c>
      <c r="D2356" s="5" t="s">
        <v>547</v>
      </c>
      <c r="E2356" s="349">
        <v>13</v>
      </c>
      <c r="F2356" s="350" t="s">
        <v>704</v>
      </c>
      <c r="G2356" s="302">
        <f>SUMIFS('Круглосуточный стационар'!J:J,'Круглосуточный стационар'!D:D,СВОД!C2356,'Круглосуточный стационар'!F:F,СВОД!E2356)/2+SUMIFS(ВМП!J:J,ВМП!D:D,СВОД!C2356,ВМП!F:F,СВОД!E2356)/2+SUMIFS('Дневной стационар'!J:J,'Дневной стационар'!D:D,СВОД!C2356,'Дневной стационар'!F:F,СВОД!E2356)/2+SUMIFS(ЭКО!H:H,ЭКО!D:D,СВОД!C2356,ЭКО!F:F,СВОД!E2356)+SUMIFS(Диализ!J:J,Диализ!E:E,СВОД!C2356,Диализ!G:G,СВОД!E2356)</f>
        <v>0</v>
      </c>
      <c r="H2356" s="276">
        <f>SUMIFS(Поликлиника!H:H,Поликлиника!D:D,СВОД!C2356,Поликлиника!F:F,СВОД!E2356)</f>
        <v>0</v>
      </c>
      <c r="I2356" s="276">
        <f>SUMIFS(Поликлиника!BA:BA,Поликлиника!D:D,СВОД!C2356,Поликлиника!F:F,СВОД!E2356)</f>
        <v>0</v>
      </c>
      <c r="J2356" s="276">
        <f>SUMIFS(Поликлиника!BF:BF,Поликлиника!D:D,СВОД!C2356,Поликлиника!F:F,СВОД!E2356)</f>
        <v>0</v>
      </c>
      <c r="K2356" s="276">
        <f>SUMIFS(Поликлиника!BU:BU,Поликлиника!D:D,СВОД!C2356,Поликлиника!F:F,СВОД!E2356)</f>
        <v>0</v>
      </c>
      <c r="L2356" s="276">
        <f>SUMIFS(Услуги!H:H,Услуги!D:D,СВОД!C2356,Услуги!F:F,СВОД!E2356)+SUMIFS(Услуги!M:M,Услуги!D:D,СВОД!C2356,Услуги!F:F,СВОД!E2356)+SUMIFS(Услуги!R:R,Услуги!D:D,СВОД!C2356,Услуги!F:F,СВОД!E2356)+SUMIFS(Услуги!W:W,Услуги!D:D,СВОД!C2356,Услуги!F:F,СВОД!E2356)+SUMIFS(Услуги!AB:AB,Услуги!D:D,СВОД!C2356,Услуги!F:F,СВОД!E2356)+SUMIFS(Услуги!AG:AG,Услуги!D:D,СВОД!C2356,Услуги!F:F,СВОД!E2356)+SUMIFS(Услуги!AL:AL,Услуги!D:D,СВОД!C2356,Услуги!F:F,СВОД!E2356)+SUMIFS(Услуги!AQ:AQ,Услуги!D:D,СВОД!C2356,Услуги!F:F,СВОД!E2356)</f>
        <v>0</v>
      </c>
      <c r="M2356" s="276">
        <f>SUMIFS('Скорая мед. помощь'!J:J,'Скорая мед. помощь'!E:E,СВОД!C2356,'Скорая мед. помощь'!G:G,СВОД!E2356)</f>
        <v>0</v>
      </c>
      <c r="N2356" s="303">
        <f>SUMIFS('Круглосуточный стационар'!O:O,'Круглосуточный стационар'!D:D,СВОД!C2356,'Круглосуточный стационар'!F:F,СВОД!E2356)+SUMIFS(ВМП!O:O,ВМП!D:D,СВОД!C2356,ВМП!F:F,СВОД!E2356)+SUMIFS('Дневной стационар'!O:O,'Дневной стационар'!D:D,СВОД!C2356,'Дневной стационар'!F:F,СВОД!E2356)+SUMIFS(ЭКО!M:M,ЭКО!D:D,СВОД!C2356,ЭКО!F:F,СВОД!E2356)+SUMIFS(Диализ!O:O,Диализ!E:E,СВОД!C2356,Диализ!G:G,СВОД!E2356)+SUMIFS(Поликлиника!CT:CT,Поликлиника!D:D,СВОД!C2356,Поликлиника!F:F,СВОД!E2356)+SUMIFS('Скорая мед. помощь'!O:O,'Скорая мед. помощь'!E:E,СВОД!C2356,'Скорая мед. помощь'!G:G,СВОД!E2356)+SUMIFS(Услуги!AV:AV,Услуги!D:D,СВОД!C2356,Услуги!F:F,СВОД!E2356)</f>
        <v>0</v>
      </c>
      <c r="O2356" s="302">
        <f>SUMIFS(Сверхбаза!L:L,Сверхбаза!C:C,СВОД!C2356,Сверхбаза!E:E,СВОД!E2356)+SUMIFS(Сверхбаза!M:M,Сверхбаза!C:C,СВОД!C2356,Сверхбаза!E:E,СВОД!E2356)</f>
        <v>0</v>
      </c>
      <c r="P2356" s="276">
        <f>SUMIFS(Сверхбаза!N:N,Сверхбаза!C:C,СВОД!C2356,Сверхбаза!E:E,СВОД!E2356)</f>
        <v>0</v>
      </c>
      <c r="Q2356" s="276">
        <f>SUMIFS(Сверхбаза!P:P,Сверхбаза!C:C,СВОД!C2356,Сверхбаза!E:E,СВОД!E2356)</f>
        <v>0</v>
      </c>
      <c r="R2356" s="276">
        <f>SUMIFS(Сверхбаза!O:O,Сверхбаза!C:C,СВОД!C2356,Сверхбаза!E:E,СВОД!E2356)</f>
        <v>0</v>
      </c>
      <c r="S2356" s="276">
        <f>SUMIFS(Сверхбаза!Q:Q,Сверхбаза!C:C,СВОД!C2356,Сверхбаза!E:E,СВОД!E2356)</f>
        <v>0</v>
      </c>
      <c r="T2356" s="303">
        <f>SUMIFS(Сверхбаза!G:G,Сверхбаза!C:C,СВОД!C2356,Сверхбаза!E:E,СВОД!E2356)</f>
        <v>0</v>
      </c>
    </row>
    <row r="2357" spans="1:20" ht="25.5" outlineLevel="2" x14ac:dyDescent="0.2">
      <c r="A2357" s="288">
        <f>VLOOKUP(C2357,Округа!B:C,2,FALSE)</f>
        <v>6</v>
      </c>
      <c r="B2357" s="361">
        <v>501201</v>
      </c>
      <c r="C2357" s="361">
        <v>120101</v>
      </c>
      <c r="D2357" s="5" t="s">
        <v>547</v>
      </c>
      <c r="E2357" s="349">
        <v>2</v>
      </c>
      <c r="F2357" s="350" t="s">
        <v>173</v>
      </c>
      <c r="G2357" s="302">
        <f>SUMIFS('Круглосуточный стационар'!J:J,'Круглосуточный стационар'!D:D,СВОД!C2357,'Круглосуточный стационар'!F:F,СВОД!E2357)/2+SUMIFS(ВМП!J:J,ВМП!D:D,СВОД!C2357,ВМП!F:F,СВОД!E2357)/2+SUMIFS('Дневной стационар'!J:J,'Дневной стационар'!D:D,СВОД!C2357,'Дневной стационар'!F:F,СВОД!E2357)/2+SUMIFS(ЭКО!H:H,ЭКО!D:D,СВОД!C2357,ЭКО!F:F,СВОД!E2357)+SUMIFS(Диализ!J:J,Диализ!E:E,СВОД!C2357,Диализ!G:G,СВОД!E2357)</f>
        <v>932</v>
      </c>
      <c r="H2357" s="276">
        <f>SUMIFS(Поликлиника!H:H,Поликлиника!D:D,СВОД!C2357,Поликлиника!F:F,СВОД!E2357)</f>
        <v>0</v>
      </c>
      <c r="I2357" s="276">
        <f>SUMIFS(Поликлиника!BA:BA,Поликлиника!D:D,СВОД!C2357,Поликлиника!F:F,СВОД!E2357)</f>
        <v>0</v>
      </c>
      <c r="J2357" s="276">
        <f>SUMIFS(Поликлиника!BF:BF,Поликлиника!D:D,СВОД!C2357,Поликлиника!F:F,СВОД!E2357)</f>
        <v>0</v>
      </c>
      <c r="K2357" s="276">
        <f>SUMIFS(Поликлиника!BU:BU,Поликлиника!D:D,СВОД!C2357,Поликлиника!F:F,СВОД!E2357)</f>
        <v>0</v>
      </c>
      <c r="L2357" s="276">
        <f>SUMIFS(Услуги!H:H,Услуги!D:D,СВОД!C2357,Услуги!F:F,СВОД!E2357)+SUMIFS(Услуги!M:M,Услуги!D:D,СВОД!C2357,Услуги!F:F,СВОД!E2357)+SUMIFS(Услуги!R:R,Услуги!D:D,СВОД!C2357,Услуги!F:F,СВОД!E2357)+SUMIFS(Услуги!W:W,Услуги!D:D,СВОД!C2357,Услуги!F:F,СВОД!E2357)+SUMIFS(Услуги!AB:AB,Услуги!D:D,СВОД!C2357,Услуги!F:F,СВОД!E2357)+SUMIFS(Услуги!AG:AG,Услуги!D:D,СВОД!C2357,Услуги!F:F,СВОД!E2357)+SUMIFS(Услуги!AL:AL,Услуги!D:D,СВОД!C2357,Услуги!F:F,СВОД!E2357)+SUMIFS(Услуги!AQ:AQ,Услуги!D:D,СВОД!C2357,Услуги!F:F,СВОД!E2357)</f>
        <v>0</v>
      </c>
      <c r="M2357" s="276">
        <f>SUMIFS('Скорая мед. помощь'!J:J,'Скорая мед. помощь'!E:E,СВОД!C2357,'Скорая мед. помощь'!G:G,СВОД!E2357)</f>
        <v>0</v>
      </c>
      <c r="N2357" s="303">
        <f>SUMIFS('Круглосуточный стационар'!O:O,'Круглосуточный стационар'!D:D,СВОД!C2357,'Круглосуточный стационар'!F:F,СВОД!E2357)+SUMIFS(ВМП!O:O,ВМП!D:D,СВОД!C2357,ВМП!F:F,СВОД!E2357)+SUMIFS('Дневной стационар'!O:O,'Дневной стационар'!D:D,СВОД!C2357,'Дневной стационар'!F:F,СВОД!E2357)+SUMIFS(ЭКО!M:M,ЭКО!D:D,СВОД!C2357,ЭКО!F:F,СВОД!E2357)+SUMIFS(Диализ!O:O,Диализ!E:E,СВОД!C2357,Диализ!G:G,СВОД!E2357)+SUMIFS(Поликлиника!CT:CT,Поликлиника!D:D,СВОД!C2357,Поликлиника!F:F,СВОД!E2357)+SUMIFS('Скорая мед. помощь'!O:O,'Скорая мед. помощь'!E:E,СВОД!C2357,'Скорая мед. помощь'!G:G,СВОД!E2357)+SUMIFS(Услуги!AV:AV,Услуги!D:D,СВОД!C2357,Услуги!F:F,СВОД!E2357)</f>
        <v>5647.9175050000003</v>
      </c>
      <c r="O2357" s="302">
        <f>SUMIFS(Сверхбаза!L:L,Сверхбаза!C:C,СВОД!C2357,Сверхбаза!E:E,СВОД!E2357)+SUMIFS(Сверхбаза!M:M,Сверхбаза!C:C,СВОД!C2357,Сверхбаза!E:E,СВОД!E2357)</f>
        <v>0</v>
      </c>
      <c r="P2357" s="276">
        <f>SUMIFS(Сверхбаза!N:N,Сверхбаза!C:C,СВОД!C2357,Сверхбаза!E:E,СВОД!E2357)</f>
        <v>0</v>
      </c>
      <c r="Q2357" s="276">
        <f>SUMIFS(Сверхбаза!P:P,Сверхбаза!C:C,СВОД!C2357,Сверхбаза!E:E,СВОД!E2357)</f>
        <v>0</v>
      </c>
      <c r="R2357" s="276">
        <f>SUMIFS(Сверхбаза!O:O,Сверхбаза!C:C,СВОД!C2357,Сверхбаза!E:E,СВОД!E2357)</f>
        <v>0</v>
      </c>
      <c r="S2357" s="276">
        <f>SUMIFS(Сверхбаза!Q:Q,Сверхбаза!C:C,СВОД!C2357,Сверхбаза!E:E,СВОД!E2357)</f>
        <v>0</v>
      </c>
      <c r="T2357" s="303">
        <f>SUMIFS(Сверхбаза!G:G,Сверхбаза!C:C,СВОД!C2357,Сверхбаза!E:E,СВОД!E2357)</f>
        <v>0</v>
      </c>
    </row>
    <row r="2358" spans="1:20" ht="25.5" outlineLevel="2" x14ac:dyDescent="0.2">
      <c r="A2358" s="290">
        <f>VLOOKUP(C2358,Округа!B:C,2,FALSE)</f>
        <v>6</v>
      </c>
      <c r="B2358" s="222">
        <v>501201</v>
      </c>
      <c r="C2358" s="361">
        <v>120101</v>
      </c>
      <c r="D2358" s="5" t="s">
        <v>547</v>
      </c>
      <c r="E2358" s="349">
        <v>6</v>
      </c>
      <c r="F2358" s="350" t="s">
        <v>705</v>
      </c>
      <c r="G2358" s="302">
        <f>SUMIFS('Круглосуточный стационар'!J:J,'Круглосуточный стационар'!D:D,СВОД!C2358,'Круглосуточный стационар'!F:F,СВОД!E2358)/2+SUMIFS(ВМП!J:J,ВМП!D:D,СВОД!C2358,ВМП!F:F,СВОД!E2358)/2+SUMIFS('Дневной стационар'!J:J,'Дневной стационар'!D:D,СВОД!C2358,'Дневной стационар'!F:F,СВОД!E2358)/2+SUMIFS(ЭКО!H:H,ЭКО!D:D,СВОД!C2358,ЭКО!F:F,СВОД!E2358)+SUMIFS(Диализ!J:J,Диализ!E:E,СВОД!C2358,Диализ!G:G,СВОД!E2358)</f>
        <v>0</v>
      </c>
      <c r="H2358" s="276">
        <f>SUMIFS(Поликлиника!H:H,Поликлиника!D:D,СВОД!C2358,Поликлиника!F:F,СВОД!E2358)</f>
        <v>0</v>
      </c>
      <c r="I2358" s="276">
        <f>SUMIFS(Поликлиника!BA:BA,Поликлиника!D:D,СВОД!C2358,Поликлиника!F:F,СВОД!E2358)</f>
        <v>0</v>
      </c>
      <c r="J2358" s="276">
        <f>SUMIFS(Поликлиника!BF:BF,Поликлиника!D:D,СВОД!C2358,Поликлиника!F:F,СВОД!E2358)</f>
        <v>0</v>
      </c>
      <c r="K2358" s="276">
        <f>SUMIFS(Поликлиника!BU:BU,Поликлиника!D:D,СВОД!C2358,Поликлиника!F:F,СВОД!E2358)</f>
        <v>0</v>
      </c>
      <c r="L2358" s="276">
        <f>SUMIFS(Услуги!H:H,Услуги!D:D,СВОД!C2358,Услуги!F:F,СВОД!E2358)+SUMIFS(Услуги!M:M,Услуги!D:D,СВОД!C2358,Услуги!F:F,СВОД!E2358)+SUMIFS(Услуги!R:R,Услуги!D:D,СВОД!C2358,Услуги!F:F,СВОД!E2358)+SUMIFS(Услуги!W:W,Услуги!D:D,СВОД!C2358,Услуги!F:F,СВОД!E2358)+SUMIFS(Услуги!AB:AB,Услуги!D:D,СВОД!C2358,Услуги!F:F,СВОД!E2358)+SUMIFS(Услуги!AG:AG,Услуги!D:D,СВОД!C2358,Услуги!F:F,СВОД!E2358)+SUMIFS(Услуги!AL:AL,Услуги!D:D,СВОД!C2358,Услуги!F:F,СВОД!E2358)+SUMIFS(Услуги!AQ:AQ,Услуги!D:D,СВОД!C2358,Услуги!F:F,СВОД!E2358)</f>
        <v>0</v>
      </c>
      <c r="M2358" s="276">
        <f>SUMIFS('Скорая мед. помощь'!J:J,'Скорая мед. помощь'!E:E,СВОД!C2358,'Скорая мед. помощь'!G:G,СВОД!E2358)</f>
        <v>0</v>
      </c>
      <c r="N2358" s="303">
        <f>SUMIFS('Круглосуточный стационар'!O:O,'Круглосуточный стационар'!D:D,СВОД!C2358,'Круглосуточный стационар'!F:F,СВОД!E2358)+SUMIFS(ВМП!O:O,ВМП!D:D,СВОД!C2358,ВМП!F:F,СВОД!E2358)+SUMIFS('Дневной стационар'!O:O,'Дневной стационар'!D:D,СВОД!C2358,'Дневной стационар'!F:F,СВОД!E2358)+SUMIFS(ЭКО!M:M,ЭКО!D:D,СВОД!C2358,ЭКО!F:F,СВОД!E2358)+SUMIFS(Диализ!O:O,Диализ!E:E,СВОД!C2358,Диализ!G:G,СВОД!E2358)+SUMIFS(Поликлиника!CT:CT,Поликлиника!D:D,СВОД!C2358,Поликлиника!F:F,СВОД!E2358)+SUMIFS('Скорая мед. помощь'!O:O,'Скорая мед. помощь'!E:E,СВОД!C2358,'Скорая мед. помощь'!G:G,СВОД!E2358)+SUMIFS(Услуги!AV:AV,Услуги!D:D,СВОД!C2358,Услуги!F:F,СВОД!E2358)</f>
        <v>0</v>
      </c>
      <c r="O2358" s="302">
        <f>SUMIFS(Сверхбаза!L:L,Сверхбаза!C:C,СВОД!C2358,Сверхбаза!E:E,СВОД!E2358)+SUMIFS(Сверхбаза!M:M,Сверхбаза!C:C,СВОД!C2358,Сверхбаза!E:E,СВОД!E2358)</f>
        <v>0</v>
      </c>
      <c r="P2358" s="276">
        <f>SUMIFS(Сверхбаза!N:N,Сверхбаза!C:C,СВОД!C2358,Сверхбаза!E:E,СВОД!E2358)</f>
        <v>0</v>
      </c>
      <c r="Q2358" s="276">
        <f>SUMIFS(Сверхбаза!P:P,Сверхбаза!C:C,СВОД!C2358,Сверхбаза!E:E,СВОД!E2358)</f>
        <v>0</v>
      </c>
      <c r="R2358" s="276">
        <f>SUMIFS(Сверхбаза!O:O,Сверхбаза!C:C,СВОД!C2358,Сверхбаза!E:E,СВОД!E2358)</f>
        <v>0</v>
      </c>
      <c r="S2358" s="276">
        <f>SUMIFS(Сверхбаза!Q:Q,Сверхбаза!C:C,СВОД!C2358,Сверхбаза!E:E,СВОД!E2358)</f>
        <v>0</v>
      </c>
      <c r="T2358" s="303">
        <f>SUMIFS(Сверхбаза!G:G,Сверхбаза!C:C,СВОД!C2358,Сверхбаза!E:E,СВОД!E2358)</f>
        <v>0</v>
      </c>
    </row>
    <row r="2359" spans="1:20" ht="25.5" outlineLevel="2" x14ac:dyDescent="0.2">
      <c r="A2359" s="288">
        <f>VLOOKUP(C2359,Округа!B:C,2,FALSE)</f>
        <v>6</v>
      </c>
      <c r="B2359" s="361">
        <v>501201</v>
      </c>
      <c r="C2359" s="361">
        <v>120101</v>
      </c>
      <c r="D2359" s="5" t="s">
        <v>547</v>
      </c>
      <c r="E2359" s="349">
        <v>3</v>
      </c>
      <c r="F2359" s="350" t="s">
        <v>174</v>
      </c>
      <c r="G2359" s="302">
        <f>SUMIFS('Круглосуточный стационар'!J:J,'Круглосуточный стационар'!D:D,СВОД!C2359,'Круглосуточный стационар'!F:F,СВОД!E2359)/2+SUMIFS(ВМП!J:J,ВМП!D:D,СВОД!C2359,ВМП!F:F,СВОД!E2359)/2+SUMIFS('Дневной стационар'!J:J,'Дневной стационар'!D:D,СВОД!C2359,'Дневной стационар'!F:F,СВОД!E2359)/2+SUMIFS(ЭКО!H:H,ЭКО!D:D,СВОД!C2359,ЭКО!F:F,СВОД!E2359)+SUMIFS(Диализ!J:J,Диализ!E:E,СВОД!C2359,Диализ!G:G,СВОД!E2359)</f>
        <v>0</v>
      </c>
      <c r="H2359" s="276">
        <f>SUMIFS(Поликлиника!H:H,Поликлиника!D:D,СВОД!C2359,Поликлиника!F:F,СВОД!E2359)</f>
        <v>22479.276668398801</v>
      </c>
      <c r="I2359" s="276">
        <f>SUMIFS(Поликлиника!BA:BA,Поликлиника!D:D,СВОД!C2359,Поликлиника!F:F,СВОД!E2359)</f>
        <v>11431</v>
      </c>
      <c r="J2359" s="276">
        <f>SUMIFS(Поликлиника!BF:BF,Поликлиника!D:D,СВОД!C2359,Поликлиника!F:F,СВОД!E2359)</f>
        <v>39612.762196285898</v>
      </c>
      <c r="K2359" s="276">
        <f>SUMIFS(Поликлиника!BU:BU,Поликлиника!D:D,СВОД!C2359,Поликлиника!F:F,СВОД!E2359)</f>
        <v>19469</v>
      </c>
      <c r="L2359" s="276">
        <f>SUMIFS(Услуги!H:H,Услуги!D:D,СВОД!C2359,Услуги!F:F,СВОД!E2359)+SUMIFS(Услуги!M:M,Услуги!D:D,СВОД!C2359,Услуги!F:F,СВОД!E2359)+SUMIFS(Услуги!R:R,Услуги!D:D,СВОД!C2359,Услуги!F:F,СВОД!E2359)+SUMIFS(Услуги!W:W,Услуги!D:D,СВОД!C2359,Услуги!F:F,СВОД!E2359)+SUMIFS(Услуги!AB:AB,Услуги!D:D,СВОД!C2359,Услуги!F:F,СВОД!E2359)+SUMIFS(Услуги!AG:AG,Услуги!D:D,СВОД!C2359,Услуги!F:F,СВОД!E2359)+SUMIFS(Услуги!AL:AL,Услуги!D:D,СВОД!C2359,Услуги!F:F,СВОД!E2359)+SUMIFS(Услуги!AQ:AQ,Услуги!D:D,СВОД!C2359,Услуги!F:F,СВОД!E2359)</f>
        <v>0</v>
      </c>
      <c r="M2359" s="276">
        <f>SUMIFS('Скорая мед. помощь'!J:J,'Скорая мед. помощь'!E:E,СВОД!C2359,'Скорая мед. помощь'!G:G,СВОД!E2359)</f>
        <v>0</v>
      </c>
      <c r="N2359" s="303">
        <f>SUMIFS('Круглосуточный стационар'!O:O,'Круглосуточный стационар'!D:D,СВОД!C2359,'Круглосуточный стационар'!F:F,СВОД!E2359)+SUMIFS(ВМП!O:O,ВМП!D:D,СВОД!C2359,ВМП!F:F,СВОД!E2359)+SUMIFS('Дневной стационар'!O:O,'Дневной стационар'!D:D,СВОД!C2359,'Дневной стационар'!F:F,СВОД!E2359)+SUMIFS(ЭКО!M:M,ЭКО!D:D,СВОД!C2359,ЭКО!F:F,СВОД!E2359)+SUMIFS(Диализ!O:O,Диализ!E:E,СВОД!C2359,Диализ!G:G,СВОД!E2359)+SUMIFS(Поликлиника!CT:CT,Поликлиника!D:D,СВОД!C2359,Поликлиника!F:F,СВОД!E2359)+SUMIFS('Скорая мед. помощь'!O:O,'Скорая мед. помощь'!E:E,СВОД!C2359,'Скорая мед. помощь'!G:G,СВОД!E2359)+SUMIFS(Услуги!AV:AV,Услуги!D:D,СВОД!C2359,Услуги!F:F,СВОД!E2359)</f>
        <v>90951.406459747464</v>
      </c>
      <c r="O2359" s="302">
        <f>SUMIFS(Сверхбаза!L:L,Сверхбаза!C:C,СВОД!C2359,Сверхбаза!E:E,СВОД!E2359)+SUMIFS(Сверхбаза!M:M,Сверхбаза!C:C,СВОД!C2359,Сверхбаза!E:E,СВОД!E2359)</f>
        <v>0</v>
      </c>
      <c r="P2359" s="276">
        <f>SUMIFS(Сверхбаза!N:N,Сверхбаза!C:C,СВОД!C2359,Сверхбаза!E:E,СВОД!E2359)</f>
        <v>9687</v>
      </c>
      <c r="Q2359" s="276">
        <f>SUMIFS(Сверхбаза!P:P,Сверхбаза!C:C,СВОД!C2359,Сверхбаза!E:E,СВОД!E2359)</f>
        <v>10035</v>
      </c>
      <c r="R2359" s="276">
        <f>SUMIFS(Сверхбаза!O:O,Сверхбаза!C:C,СВОД!C2359,Сверхбаза!E:E,СВОД!E2359)</f>
        <v>13280</v>
      </c>
      <c r="S2359" s="276">
        <f>SUMIFS(Сверхбаза!Q:Q,Сверхбаза!C:C,СВОД!C2359,Сверхбаза!E:E,СВОД!E2359)</f>
        <v>0</v>
      </c>
      <c r="T2359" s="303">
        <f>SUMIFS(Сверхбаза!G:G,Сверхбаза!C:C,СВОД!C2359,Сверхбаза!E:E,СВОД!E2359)</f>
        <v>30065.478999999999</v>
      </c>
    </row>
    <row r="2360" spans="1:20" ht="25.5" outlineLevel="2" x14ac:dyDescent="0.2">
      <c r="A2360" s="288">
        <f>VLOOKUP(C2360,Округа!B:C,2,FALSE)</f>
        <v>6</v>
      </c>
      <c r="B2360" s="361">
        <v>501201</v>
      </c>
      <c r="C2360" s="361">
        <v>120101</v>
      </c>
      <c r="D2360" s="5" t="s">
        <v>547</v>
      </c>
      <c r="E2360" s="349">
        <v>7</v>
      </c>
      <c r="F2360" s="350" t="s">
        <v>706</v>
      </c>
      <c r="G2360" s="302">
        <f>SUMIFS('Круглосуточный стационар'!J:J,'Круглосуточный стационар'!D:D,СВОД!C2360,'Круглосуточный стационар'!F:F,СВОД!E2360)/2+SUMIFS(ВМП!J:J,ВМП!D:D,СВОД!C2360,ВМП!F:F,СВОД!E2360)/2+SUMIFS('Дневной стационар'!J:J,'Дневной стационар'!D:D,СВОД!C2360,'Дневной стационар'!F:F,СВОД!E2360)/2+SUMIFS(ЭКО!H:H,ЭКО!D:D,СВОД!C2360,ЭКО!F:F,СВОД!E2360)+SUMIFS(Диализ!J:J,Диализ!E:E,СВОД!C2360,Диализ!G:G,СВОД!E2360)</f>
        <v>0</v>
      </c>
      <c r="H2360" s="276">
        <f>SUMIFS(Поликлиника!H:H,Поликлиника!D:D,СВОД!C2360,Поликлиника!F:F,СВОД!E2360)</f>
        <v>0</v>
      </c>
      <c r="I2360" s="276">
        <f>SUMIFS(Поликлиника!BA:BA,Поликлиника!D:D,СВОД!C2360,Поликлиника!F:F,СВОД!E2360)</f>
        <v>0</v>
      </c>
      <c r="J2360" s="276">
        <f>SUMIFS(Поликлиника!BF:BF,Поликлиника!D:D,СВОД!C2360,Поликлиника!F:F,СВОД!E2360)</f>
        <v>0</v>
      </c>
      <c r="K2360" s="276">
        <f>SUMIFS(Поликлиника!BU:BU,Поликлиника!D:D,СВОД!C2360,Поликлиника!F:F,СВОД!E2360)</f>
        <v>0</v>
      </c>
      <c r="L2360" s="276">
        <f>SUMIFS(Услуги!H:H,Услуги!D:D,СВОД!C2360,Услуги!F:F,СВОД!E2360)+SUMIFS(Услуги!M:M,Услуги!D:D,СВОД!C2360,Услуги!F:F,СВОД!E2360)+SUMIFS(Услуги!R:R,Услуги!D:D,СВОД!C2360,Услуги!F:F,СВОД!E2360)+SUMIFS(Услуги!W:W,Услуги!D:D,СВОД!C2360,Услуги!F:F,СВОД!E2360)+SUMIFS(Услуги!AB:AB,Услуги!D:D,СВОД!C2360,Услуги!F:F,СВОД!E2360)+SUMIFS(Услуги!AG:AG,Услуги!D:D,СВОД!C2360,Услуги!F:F,СВОД!E2360)+SUMIFS(Услуги!AL:AL,Услуги!D:D,СВОД!C2360,Услуги!F:F,СВОД!E2360)+SUMIFS(Услуги!AQ:AQ,Услуги!D:D,СВОД!C2360,Услуги!F:F,СВОД!E2360)</f>
        <v>0</v>
      </c>
      <c r="M2360" s="276">
        <f>SUMIFS('Скорая мед. помощь'!J:J,'Скорая мед. помощь'!E:E,СВОД!C2360,'Скорая мед. помощь'!G:G,СВОД!E2360)</f>
        <v>0</v>
      </c>
      <c r="N2360" s="303">
        <f>SUMIFS('Круглосуточный стационар'!O:O,'Круглосуточный стационар'!D:D,СВОД!C2360,'Круглосуточный стационар'!F:F,СВОД!E2360)+SUMIFS(ВМП!O:O,ВМП!D:D,СВОД!C2360,ВМП!F:F,СВОД!E2360)+SUMIFS('Дневной стационар'!O:O,'Дневной стационар'!D:D,СВОД!C2360,'Дневной стационар'!F:F,СВОД!E2360)+SUMIFS(ЭКО!M:M,ЭКО!D:D,СВОД!C2360,ЭКО!F:F,СВОД!E2360)+SUMIFS(Диализ!O:O,Диализ!E:E,СВОД!C2360,Диализ!G:G,СВОД!E2360)+SUMIFS(Поликлиника!CT:CT,Поликлиника!D:D,СВОД!C2360,Поликлиника!F:F,СВОД!E2360)+SUMIFS('Скорая мед. помощь'!O:O,'Скорая мед. помощь'!E:E,СВОД!C2360,'Скорая мед. помощь'!G:G,СВОД!E2360)+SUMIFS(Услуги!AV:AV,Услуги!D:D,СВОД!C2360,Услуги!F:F,СВОД!E2360)</f>
        <v>0</v>
      </c>
      <c r="O2360" s="302">
        <f>SUMIFS(Сверхбаза!L:L,Сверхбаза!C:C,СВОД!C2360,Сверхбаза!E:E,СВОД!E2360)+SUMIFS(Сверхбаза!M:M,Сверхбаза!C:C,СВОД!C2360,Сверхбаза!E:E,СВОД!E2360)</f>
        <v>0</v>
      </c>
      <c r="P2360" s="276">
        <f>SUMIFS(Сверхбаза!N:N,Сверхбаза!C:C,СВОД!C2360,Сверхбаза!E:E,СВОД!E2360)</f>
        <v>0</v>
      </c>
      <c r="Q2360" s="276">
        <f>SUMIFS(Сверхбаза!P:P,Сверхбаза!C:C,СВОД!C2360,Сверхбаза!E:E,СВОД!E2360)</f>
        <v>0</v>
      </c>
      <c r="R2360" s="276">
        <f>SUMIFS(Сверхбаза!O:O,Сверхбаза!C:C,СВОД!C2360,Сверхбаза!E:E,СВОД!E2360)</f>
        <v>0</v>
      </c>
      <c r="S2360" s="276">
        <f>SUMIFS(Сверхбаза!Q:Q,Сверхбаза!C:C,СВОД!C2360,Сверхбаза!E:E,СВОД!E2360)</f>
        <v>0</v>
      </c>
      <c r="T2360" s="303">
        <f>SUMIFS(Сверхбаза!G:G,Сверхбаза!C:C,СВОД!C2360,Сверхбаза!E:E,СВОД!E2360)</f>
        <v>0</v>
      </c>
    </row>
    <row r="2361" spans="1:20" ht="25.5" outlineLevel="2" x14ac:dyDescent="0.2">
      <c r="A2361" s="290">
        <f>VLOOKUP(C2361,Округа!B:C,2,FALSE)</f>
        <v>6</v>
      </c>
      <c r="B2361" s="222">
        <v>501201</v>
      </c>
      <c r="C2361" s="361">
        <v>120101</v>
      </c>
      <c r="D2361" s="5" t="s">
        <v>547</v>
      </c>
      <c r="E2361" s="349">
        <v>70</v>
      </c>
      <c r="F2361" s="350" t="s">
        <v>707</v>
      </c>
      <c r="G2361" s="302">
        <f>SUMIFS('Круглосуточный стационар'!J:J,'Круглосуточный стационар'!D:D,СВОД!C2361,'Круглосуточный стационар'!F:F,СВОД!E2361)/2+SUMIFS(ВМП!J:J,ВМП!D:D,СВОД!C2361,ВМП!F:F,СВОД!E2361)/2+SUMIFS('Дневной стационар'!J:J,'Дневной стационар'!D:D,СВОД!C2361,'Дневной стационар'!F:F,СВОД!E2361)/2+SUMIFS(ЭКО!H:H,ЭКО!D:D,СВОД!C2361,ЭКО!F:F,СВОД!E2361)+SUMIFS(Диализ!J:J,Диализ!E:E,СВОД!C2361,Диализ!G:G,СВОД!E2361)</f>
        <v>0</v>
      </c>
      <c r="H2361" s="276">
        <f>SUMIFS(Поликлиника!H:H,Поликлиника!D:D,СВОД!C2361,Поликлиника!F:F,СВОД!E2361)</f>
        <v>0</v>
      </c>
      <c r="I2361" s="276">
        <f>SUMIFS(Поликлиника!BA:BA,Поликлиника!D:D,СВОД!C2361,Поликлиника!F:F,СВОД!E2361)</f>
        <v>0</v>
      </c>
      <c r="J2361" s="276">
        <f>SUMIFS(Поликлиника!BF:BF,Поликлиника!D:D,СВОД!C2361,Поликлиника!F:F,СВОД!E2361)</f>
        <v>0</v>
      </c>
      <c r="K2361" s="276">
        <f>SUMIFS(Поликлиника!BU:BU,Поликлиника!D:D,СВОД!C2361,Поликлиника!F:F,СВОД!E2361)</f>
        <v>0</v>
      </c>
      <c r="L2361" s="276">
        <f>SUMIFS(Услуги!H:H,Услуги!D:D,СВОД!C2361,Услуги!F:F,СВОД!E2361)+SUMIFS(Услуги!M:M,Услуги!D:D,СВОД!C2361,Услуги!F:F,СВОД!E2361)+SUMIFS(Услуги!R:R,Услуги!D:D,СВОД!C2361,Услуги!F:F,СВОД!E2361)+SUMIFS(Услуги!W:W,Услуги!D:D,СВОД!C2361,Услуги!F:F,СВОД!E2361)+SUMIFS(Услуги!AB:AB,Услуги!D:D,СВОД!C2361,Услуги!F:F,СВОД!E2361)+SUMIFS(Услуги!AG:AG,Услуги!D:D,СВОД!C2361,Услуги!F:F,СВОД!E2361)+SUMIFS(Услуги!AL:AL,Услуги!D:D,СВОД!C2361,Услуги!F:F,СВОД!E2361)+SUMIFS(Услуги!AQ:AQ,Услуги!D:D,СВОД!C2361,Услуги!F:F,СВОД!E2361)</f>
        <v>0</v>
      </c>
      <c r="M2361" s="276">
        <f>SUMIFS('Скорая мед. помощь'!J:J,'Скорая мед. помощь'!E:E,СВОД!C2361,'Скорая мед. помощь'!G:G,СВОД!E2361)</f>
        <v>0</v>
      </c>
      <c r="N2361" s="303">
        <f>SUMIFS('Круглосуточный стационар'!O:O,'Круглосуточный стационар'!D:D,СВОД!C2361,'Круглосуточный стационар'!F:F,СВОД!E2361)+SUMIFS(ВМП!O:O,ВМП!D:D,СВОД!C2361,ВМП!F:F,СВОД!E2361)+SUMIFS('Дневной стационар'!O:O,'Дневной стационар'!D:D,СВОД!C2361,'Дневной стационар'!F:F,СВОД!E2361)+SUMIFS(ЭКО!M:M,ЭКО!D:D,СВОД!C2361,ЭКО!F:F,СВОД!E2361)+SUMIFS(Диализ!O:O,Диализ!E:E,СВОД!C2361,Диализ!G:G,СВОД!E2361)+SUMIFS(Поликлиника!CT:CT,Поликлиника!D:D,СВОД!C2361,Поликлиника!F:F,СВОД!E2361)+SUMIFS('Скорая мед. помощь'!O:O,'Скорая мед. помощь'!E:E,СВОД!C2361,'Скорая мед. помощь'!G:G,СВОД!E2361)+SUMIFS(Услуги!AV:AV,Услуги!D:D,СВОД!C2361,Услуги!F:F,СВОД!E2361)</f>
        <v>0</v>
      </c>
      <c r="O2361" s="302">
        <f>SUMIFS(Сверхбаза!L:L,Сверхбаза!C:C,СВОД!C2361,Сверхбаза!E:E,СВОД!E2361)+SUMIFS(Сверхбаза!M:M,Сверхбаза!C:C,СВОД!C2361,Сверхбаза!E:E,СВОД!E2361)</f>
        <v>0</v>
      </c>
      <c r="P2361" s="276">
        <f>SUMIFS(Сверхбаза!N:N,Сверхбаза!C:C,СВОД!C2361,Сверхбаза!E:E,СВОД!E2361)</f>
        <v>0</v>
      </c>
      <c r="Q2361" s="276">
        <f>SUMIFS(Сверхбаза!P:P,Сверхбаза!C:C,СВОД!C2361,Сверхбаза!E:E,СВОД!E2361)</f>
        <v>0</v>
      </c>
      <c r="R2361" s="276">
        <f>SUMIFS(Сверхбаза!O:O,Сверхбаза!C:C,СВОД!C2361,Сверхбаза!E:E,СВОД!E2361)</f>
        <v>0</v>
      </c>
      <c r="S2361" s="276">
        <f>SUMIFS(Сверхбаза!Q:Q,Сверхбаза!C:C,СВОД!C2361,Сверхбаза!E:E,СВОД!E2361)</f>
        <v>0</v>
      </c>
      <c r="T2361" s="303">
        <f>SUMIFS(Сверхбаза!G:G,Сверхбаза!C:C,СВОД!C2361,Сверхбаза!E:E,СВОД!E2361)</f>
        <v>0</v>
      </c>
    </row>
    <row r="2362" spans="1:20" ht="25.5" outlineLevel="2" x14ac:dyDescent="0.2">
      <c r="A2362" s="288">
        <f>VLOOKUP(C2362,Округа!B:C,2,FALSE)</f>
        <v>6</v>
      </c>
      <c r="B2362" s="361">
        <v>501201</v>
      </c>
      <c r="C2362" s="361">
        <v>120101</v>
      </c>
      <c r="D2362" s="5" t="s">
        <v>547</v>
      </c>
      <c r="E2362" s="349">
        <v>94</v>
      </c>
      <c r="F2362" s="350" t="s">
        <v>157</v>
      </c>
      <c r="G2362" s="302">
        <f>SUMIFS('Круглосуточный стационар'!J:J,'Круглосуточный стационар'!D:D,СВОД!C2362,'Круглосуточный стационар'!F:F,СВОД!E2362)/2+SUMIFS(ВМП!J:J,ВМП!D:D,СВОД!C2362,ВМП!F:F,СВОД!E2362)/2+SUMIFS('Дневной стационар'!J:J,'Дневной стационар'!D:D,СВОД!C2362,'Дневной стационар'!F:F,СВОД!E2362)/2+SUMIFS(ЭКО!H:H,ЭКО!D:D,СВОД!C2362,ЭКО!F:F,СВОД!E2362)+SUMIFS(Диализ!J:J,Диализ!E:E,СВОД!C2362,Диализ!G:G,СВОД!E2362)</f>
        <v>0</v>
      </c>
      <c r="H2362" s="276">
        <f>SUMIFS(Поликлиника!H:H,Поликлиника!D:D,СВОД!C2362,Поликлиника!F:F,СВОД!E2362)</f>
        <v>0</v>
      </c>
      <c r="I2362" s="276">
        <f>SUMIFS(Поликлиника!BA:BA,Поликлиника!D:D,СВОД!C2362,Поликлиника!F:F,СВОД!E2362)</f>
        <v>0</v>
      </c>
      <c r="J2362" s="276">
        <f>SUMIFS(Поликлиника!BF:BF,Поликлиника!D:D,СВОД!C2362,Поликлиника!F:F,СВОД!E2362)</f>
        <v>0</v>
      </c>
      <c r="K2362" s="276">
        <f>SUMIFS(Поликлиника!BU:BU,Поликлиника!D:D,СВОД!C2362,Поликлиника!F:F,СВОД!E2362)</f>
        <v>0</v>
      </c>
      <c r="L2362" s="276">
        <f>SUMIFS(Услуги!H:H,Услуги!D:D,СВОД!C2362,Услуги!F:F,СВОД!E2362)+SUMIFS(Услуги!M:M,Услуги!D:D,СВОД!C2362,Услуги!F:F,СВОД!E2362)+SUMIFS(Услуги!R:R,Услуги!D:D,СВОД!C2362,Услуги!F:F,СВОД!E2362)+SUMIFS(Услуги!W:W,Услуги!D:D,СВОД!C2362,Услуги!F:F,СВОД!E2362)+SUMIFS(Услуги!AB:AB,Услуги!D:D,СВОД!C2362,Услуги!F:F,СВОД!E2362)+SUMIFS(Услуги!AG:AG,Услуги!D:D,СВОД!C2362,Услуги!F:F,СВОД!E2362)+SUMIFS(Услуги!AL:AL,Услуги!D:D,СВОД!C2362,Услуги!F:F,СВОД!E2362)+SUMIFS(Услуги!AQ:AQ,Услуги!D:D,СВОД!C2362,Услуги!F:F,СВОД!E2362)</f>
        <v>0</v>
      </c>
      <c r="M2362" s="276">
        <f>SUMIFS('Скорая мед. помощь'!J:J,'Скорая мед. помощь'!E:E,СВОД!C2362,'Скорая мед. помощь'!G:G,СВОД!E2362)</f>
        <v>0</v>
      </c>
      <c r="N2362" s="303">
        <f>SUMIFS('Круглосуточный стационар'!O:O,'Круглосуточный стационар'!D:D,СВОД!C2362,'Круглосуточный стационар'!F:F,СВОД!E2362)+SUMIFS(ВМП!O:O,ВМП!D:D,СВОД!C2362,ВМП!F:F,СВОД!E2362)+SUMIFS('Дневной стационар'!O:O,'Дневной стационар'!D:D,СВОД!C2362,'Дневной стационар'!F:F,СВОД!E2362)+SUMIFS(ЭКО!M:M,ЭКО!D:D,СВОД!C2362,ЭКО!F:F,СВОД!E2362)+SUMIFS(Диализ!O:O,Диализ!E:E,СВОД!C2362,Диализ!G:G,СВОД!E2362)+SUMIFS(Поликлиника!CT:CT,Поликлиника!D:D,СВОД!C2362,Поликлиника!F:F,СВОД!E2362)+SUMIFS('Скорая мед. помощь'!O:O,'Скорая мед. помощь'!E:E,СВОД!C2362,'Скорая мед. помощь'!G:G,СВОД!E2362)+SUMIFS(Услуги!AV:AV,Услуги!D:D,СВОД!C2362,Услуги!F:F,СВОД!E2362)</f>
        <v>0</v>
      </c>
      <c r="O2362" s="302">
        <f>SUMIFS(Сверхбаза!L:L,Сверхбаза!C:C,СВОД!C2362,Сверхбаза!E:E,СВОД!E2362)+SUMIFS(Сверхбаза!M:M,Сверхбаза!C:C,СВОД!C2362,Сверхбаза!E:E,СВОД!E2362)</f>
        <v>0</v>
      </c>
      <c r="P2362" s="276">
        <f>SUMIFS(Сверхбаза!N:N,Сверхбаза!C:C,СВОД!C2362,Сверхбаза!E:E,СВОД!E2362)</f>
        <v>0</v>
      </c>
      <c r="Q2362" s="276">
        <f>SUMIFS(Сверхбаза!P:P,Сверхбаза!C:C,СВОД!C2362,Сверхбаза!E:E,СВОД!E2362)</f>
        <v>0</v>
      </c>
      <c r="R2362" s="276">
        <f>SUMIFS(Сверхбаза!O:O,Сверхбаза!C:C,СВОД!C2362,Сверхбаза!E:E,СВОД!E2362)</f>
        <v>0</v>
      </c>
      <c r="S2362" s="276">
        <f>SUMIFS(Сверхбаза!Q:Q,Сверхбаза!C:C,СВОД!C2362,Сверхбаза!E:E,СВОД!E2362)</f>
        <v>0</v>
      </c>
      <c r="T2362" s="303">
        <f>SUMIFS(Сверхбаза!G:G,Сверхбаза!C:C,СВОД!C2362,Сверхбаза!E:E,СВОД!E2362)</f>
        <v>0</v>
      </c>
    </row>
    <row r="2363" spans="1:20" outlineLevel="1" x14ac:dyDescent="0.2">
      <c r="A2363" s="289"/>
      <c r="B2363" s="279"/>
      <c r="C2363" s="279" t="str">
        <f>CONCATENATE(C2362," ","Итог")</f>
        <v>120101 Итог</v>
      </c>
      <c r="D2363" s="280"/>
      <c r="E2363" s="351"/>
      <c r="F2363" s="352"/>
      <c r="G2363" s="304"/>
      <c r="H2363" s="281"/>
      <c r="I2363" s="281"/>
      <c r="J2363" s="281"/>
      <c r="K2363" s="281"/>
      <c r="L2363" s="281"/>
      <c r="M2363" s="281"/>
      <c r="N2363" s="305">
        <f>SUBTOTAL(9,N2355:N2362)</f>
        <v>211212.07194791824</v>
      </c>
      <c r="O2363" s="304"/>
      <c r="P2363" s="281"/>
      <c r="Q2363" s="281"/>
      <c r="R2363" s="281"/>
      <c r="S2363" s="281"/>
      <c r="T2363" s="305">
        <f>SUBTOTAL(9,T2355:T2362)</f>
        <v>30065.478999999999</v>
      </c>
    </row>
    <row r="2364" spans="1:20" ht="25.5" outlineLevel="2" x14ac:dyDescent="0.2">
      <c r="A2364" s="287">
        <f>VLOOKUP(C2364,Округа!B:C,2,FALSE)</f>
        <v>6</v>
      </c>
      <c r="B2364" s="8">
        <v>503122</v>
      </c>
      <c r="C2364" s="8">
        <v>310101</v>
      </c>
      <c r="D2364" s="9" t="s">
        <v>326</v>
      </c>
      <c r="E2364" s="347">
        <v>1</v>
      </c>
      <c r="F2364" s="348" t="s">
        <v>12</v>
      </c>
      <c r="G2364" s="300">
        <f>SUMIFS('Круглосуточный стационар'!J:J,'Круглосуточный стационар'!D:D,СВОД!C2364,'Круглосуточный стационар'!F:F,СВОД!E2364)/2+SUMIFS(ВМП!J:J,ВМП!D:D,СВОД!C2364,ВМП!F:F,СВОД!E2364)/2+SUMIFS('Дневной стационар'!J:J,'Дневной стационар'!D:D,СВОД!C2364,'Дневной стационар'!F:F,СВОД!E2364)/2+SUMIFS(ЭКО!H:H,ЭКО!D:D,СВОД!C2364,ЭКО!F:F,СВОД!E2364)+SUMIFS(Диализ!J:J,Диализ!E:E,СВОД!C2364,Диализ!G:G,СВОД!E2364)</f>
        <v>27637</v>
      </c>
      <c r="H2364" s="278">
        <f>SUMIFS(Поликлиника!H:H,Поликлиника!D:D,СВОД!C2364,Поликлиника!F:F,СВОД!E2364)</f>
        <v>0</v>
      </c>
      <c r="I2364" s="278">
        <f>SUMIFS(Поликлиника!BA:BA,Поликлиника!D:D,СВОД!C2364,Поликлиника!F:F,СВОД!E2364)</f>
        <v>0</v>
      </c>
      <c r="J2364" s="278">
        <f>SUMIFS(Поликлиника!BF:BF,Поликлиника!D:D,СВОД!C2364,Поликлиника!F:F,СВОД!E2364)</f>
        <v>0</v>
      </c>
      <c r="K2364" s="278">
        <f>SUMIFS(Поликлиника!BU:BU,Поликлиника!D:D,СВОД!C2364,Поликлиника!F:F,СВОД!E2364)</f>
        <v>0</v>
      </c>
      <c r="L2364" s="278">
        <f>SUMIFS(Услуги!H:H,Услуги!D:D,СВОД!C2364,Услуги!F:F,СВОД!E2364)+SUMIFS(Услуги!M:M,Услуги!D:D,СВОД!C2364,Услуги!F:F,СВОД!E2364)+SUMIFS(Услуги!R:R,Услуги!D:D,СВОД!C2364,Услуги!F:F,СВОД!E2364)+SUMIFS(Услуги!W:W,Услуги!D:D,СВОД!C2364,Услуги!F:F,СВОД!E2364)+SUMIFS(Услуги!AB:AB,Услуги!D:D,СВОД!C2364,Услуги!F:F,СВОД!E2364)+SUMIFS(Услуги!AG:AG,Услуги!D:D,СВОД!C2364,Услуги!F:F,СВОД!E2364)+SUMIFS(Услуги!AL:AL,Услуги!D:D,СВОД!C2364,Услуги!F:F,СВОД!E2364)+SUMIFS(Услуги!AQ:AQ,Услуги!D:D,СВОД!C2364,Услуги!F:F,СВОД!E2364)</f>
        <v>0</v>
      </c>
      <c r="M2364" s="278">
        <f>SUMIFS('Скорая мед. помощь'!J:J,'Скорая мед. помощь'!E:E,СВОД!C2364,'Скорая мед. помощь'!G:G,СВОД!E2364)</f>
        <v>0</v>
      </c>
      <c r="N2364" s="301">
        <f>SUMIFS('Круглосуточный стационар'!O:O,'Круглосуточный стационар'!D:D,СВОД!C2364,'Круглосуточный стационар'!F:F,СВОД!E2364)+SUMIFS(ВМП!O:O,ВМП!D:D,СВОД!C2364,ВМП!F:F,СВОД!E2364)+SUMIFS('Дневной стационар'!O:O,'Дневной стационар'!D:D,СВОД!C2364,'Дневной стационар'!F:F,СВОД!E2364)+SUMIFS(ЭКО!M:M,ЭКО!D:D,СВОД!C2364,ЭКО!F:F,СВОД!E2364)+SUMIFS(Диализ!O:O,Диализ!E:E,СВОД!C2364,Диализ!G:G,СВОД!E2364)+SUMIFS(Поликлиника!CT:CT,Поликлиника!D:D,СВОД!C2364,Поликлиника!F:F,СВОД!E2364)+SUMIFS('Скорая мед. помощь'!O:O,'Скорая мед. помощь'!E:E,СВОД!C2364,'Скорая мед. помощь'!G:G,СВОД!E2364)+SUMIFS(Услуги!AV:AV,Услуги!D:D,СВОД!C2364,Услуги!F:F,СВОД!E2364)</f>
        <v>664593.02093913313</v>
      </c>
      <c r="O2364" s="300">
        <f>SUMIFS(Сверхбаза!L:L,Сверхбаза!C:C,СВОД!C2364,Сверхбаза!E:E,СВОД!E2364)+SUMIFS(Сверхбаза!M:M,Сверхбаза!C:C,СВОД!C2364,Сверхбаза!E:E,СВОД!E2364)</f>
        <v>0</v>
      </c>
      <c r="P2364" s="278">
        <f>SUMIFS(Сверхбаза!N:N,Сверхбаза!C:C,СВОД!C2364,Сверхбаза!E:E,СВОД!E2364)</f>
        <v>0</v>
      </c>
      <c r="Q2364" s="278">
        <f>SUMIFS(Сверхбаза!P:P,Сверхбаза!C:C,СВОД!C2364,Сверхбаза!E:E,СВОД!E2364)</f>
        <v>0</v>
      </c>
      <c r="R2364" s="278">
        <f>SUMIFS(Сверхбаза!O:O,Сверхбаза!C:C,СВОД!C2364,Сверхбаза!E:E,СВОД!E2364)</f>
        <v>0</v>
      </c>
      <c r="S2364" s="278">
        <f>SUMIFS(Сверхбаза!Q:Q,Сверхбаза!C:C,СВОД!C2364,Сверхбаза!E:E,СВОД!E2364)</f>
        <v>0</v>
      </c>
      <c r="T2364" s="301">
        <f>SUMIFS(Сверхбаза!G:G,Сверхбаза!C:C,СВОД!C2364,Сверхбаза!E:E,СВОД!E2364)</f>
        <v>0</v>
      </c>
    </row>
    <row r="2365" spans="1:20" ht="25.5" outlineLevel="2" x14ac:dyDescent="0.2">
      <c r="A2365" s="288">
        <f>VLOOKUP(C2365,Округа!B:C,2,FALSE)</f>
        <v>6</v>
      </c>
      <c r="B2365" s="361">
        <v>503122</v>
      </c>
      <c r="C2365" s="361">
        <v>310101</v>
      </c>
      <c r="D2365" s="5" t="s">
        <v>326</v>
      </c>
      <c r="E2365" s="349">
        <v>13</v>
      </c>
      <c r="F2365" s="350" t="s">
        <v>704</v>
      </c>
      <c r="G2365" s="302">
        <f>SUMIFS('Круглосуточный стационар'!J:J,'Круглосуточный стационар'!D:D,СВОД!C2365,'Круглосуточный стационар'!F:F,СВОД!E2365)/2+SUMIFS(ВМП!J:J,ВМП!D:D,СВОД!C2365,ВМП!F:F,СВОД!E2365)/2+SUMIFS('Дневной стационар'!J:J,'Дневной стационар'!D:D,СВОД!C2365,'Дневной стационар'!F:F,СВОД!E2365)/2+SUMIFS(ЭКО!H:H,ЭКО!D:D,СВОД!C2365,ЭКО!F:F,СВОД!E2365)+SUMIFS(Диализ!J:J,Диализ!E:E,СВОД!C2365,Диализ!G:G,СВОД!E2365)</f>
        <v>280</v>
      </c>
      <c r="H2365" s="276">
        <f>SUMIFS(Поликлиника!H:H,Поликлиника!D:D,СВОД!C2365,Поликлиника!F:F,СВОД!E2365)</f>
        <v>0</v>
      </c>
      <c r="I2365" s="276">
        <f>SUMIFS(Поликлиника!BA:BA,Поликлиника!D:D,СВОД!C2365,Поликлиника!F:F,СВОД!E2365)</f>
        <v>0</v>
      </c>
      <c r="J2365" s="276">
        <f>SUMIFS(Поликлиника!BF:BF,Поликлиника!D:D,СВОД!C2365,Поликлиника!F:F,СВОД!E2365)</f>
        <v>0</v>
      </c>
      <c r="K2365" s="276">
        <f>SUMIFS(Поликлиника!BU:BU,Поликлиника!D:D,СВОД!C2365,Поликлиника!F:F,СВОД!E2365)</f>
        <v>0</v>
      </c>
      <c r="L2365" s="276">
        <f>SUMIFS(Услуги!H:H,Услуги!D:D,СВОД!C2365,Услуги!F:F,СВОД!E2365)+SUMIFS(Услуги!M:M,Услуги!D:D,СВОД!C2365,Услуги!F:F,СВОД!E2365)+SUMIFS(Услуги!R:R,Услуги!D:D,СВОД!C2365,Услуги!F:F,СВОД!E2365)+SUMIFS(Услуги!W:W,Услуги!D:D,СВОД!C2365,Услуги!F:F,СВОД!E2365)+SUMIFS(Услуги!AB:AB,Услуги!D:D,СВОД!C2365,Услуги!F:F,СВОД!E2365)+SUMIFS(Услуги!AG:AG,Услуги!D:D,СВОД!C2365,Услуги!F:F,СВОД!E2365)+SUMIFS(Услуги!AL:AL,Услуги!D:D,СВОД!C2365,Услуги!F:F,СВОД!E2365)+SUMIFS(Услуги!AQ:AQ,Услуги!D:D,СВОД!C2365,Услуги!F:F,СВОД!E2365)</f>
        <v>0</v>
      </c>
      <c r="M2365" s="276">
        <f>SUMIFS('Скорая мед. помощь'!J:J,'Скорая мед. помощь'!E:E,СВОД!C2365,'Скорая мед. помощь'!G:G,СВОД!E2365)</f>
        <v>0</v>
      </c>
      <c r="N2365" s="303">
        <f>SUMIFS('Круглосуточный стационар'!O:O,'Круглосуточный стационар'!D:D,СВОД!C2365,'Круглосуточный стационар'!F:F,СВОД!E2365)+SUMIFS(ВМП!O:O,ВМП!D:D,СВОД!C2365,ВМП!F:F,СВОД!E2365)+SUMIFS('Дневной стационар'!O:O,'Дневной стационар'!D:D,СВОД!C2365,'Дневной стационар'!F:F,СВОД!E2365)+SUMIFS(ЭКО!M:M,ЭКО!D:D,СВОД!C2365,ЭКО!F:F,СВОД!E2365)+SUMIFS(Диализ!O:O,Диализ!E:E,СВОД!C2365,Диализ!G:G,СВОД!E2365)+SUMIFS(Поликлиника!CT:CT,Поликлиника!D:D,СВОД!C2365,Поликлиника!F:F,СВОД!E2365)+SUMIFS('Скорая мед. помощь'!O:O,'Скорая мед. помощь'!E:E,СВОД!C2365,'Скорая мед. помощь'!G:G,СВОД!E2365)+SUMIFS(Услуги!AV:AV,Услуги!D:D,СВОД!C2365,Услуги!F:F,СВОД!E2365)</f>
        <v>35707.062399999995</v>
      </c>
      <c r="O2365" s="302">
        <f>SUMIFS(Сверхбаза!L:L,Сверхбаза!C:C,СВОД!C2365,Сверхбаза!E:E,СВОД!E2365)+SUMIFS(Сверхбаза!M:M,Сверхбаза!C:C,СВОД!C2365,Сверхбаза!E:E,СВОД!E2365)</f>
        <v>0</v>
      </c>
      <c r="P2365" s="276">
        <f>SUMIFS(Сверхбаза!N:N,Сверхбаза!C:C,СВОД!C2365,Сверхбаза!E:E,СВОД!E2365)</f>
        <v>0</v>
      </c>
      <c r="Q2365" s="276">
        <f>SUMIFS(Сверхбаза!P:P,Сверхбаза!C:C,СВОД!C2365,Сверхбаза!E:E,СВОД!E2365)</f>
        <v>0</v>
      </c>
      <c r="R2365" s="276">
        <f>SUMIFS(Сверхбаза!O:O,Сверхбаза!C:C,СВОД!C2365,Сверхбаза!E:E,СВОД!E2365)</f>
        <v>0</v>
      </c>
      <c r="S2365" s="276">
        <f>SUMIFS(Сверхбаза!Q:Q,Сверхбаза!C:C,СВОД!C2365,Сверхбаза!E:E,СВОД!E2365)</f>
        <v>0</v>
      </c>
      <c r="T2365" s="303">
        <f>SUMIFS(Сверхбаза!G:G,Сверхбаза!C:C,СВОД!C2365,Сверхбаза!E:E,СВОД!E2365)</f>
        <v>0</v>
      </c>
    </row>
    <row r="2366" spans="1:20" ht="25.5" outlineLevel="2" x14ac:dyDescent="0.2">
      <c r="A2366" s="288">
        <f>VLOOKUP(C2366,Округа!B:C,2,FALSE)</f>
        <v>6</v>
      </c>
      <c r="B2366" s="361">
        <v>503122</v>
      </c>
      <c r="C2366" s="361">
        <v>310101</v>
      </c>
      <c r="D2366" s="5" t="s">
        <v>326</v>
      </c>
      <c r="E2366" s="349">
        <v>2</v>
      </c>
      <c r="F2366" s="350" t="s">
        <v>173</v>
      </c>
      <c r="G2366" s="302">
        <f>SUMIFS('Круглосуточный стационар'!J:J,'Круглосуточный стационар'!D:D,СВОД!C2366,'Круглосуточный стационар'!F:F,СВОД!E2366)/2+SUMIFS(ВМП!J:J,ВМП!D:D,СВОД!C2366,ВМП!F:F,СВОД!E2366)/2+SUMIFS('Дневной стационар'!J:J,'Дневной стационар'!D:D,СВОД!C2366,'Дневной стационар'!F:F,СВОД!E2366)/2+SUMIFS(ЭКО!H:H,ЭКО!D:D,СВОД!C2366,ЭКО!F:F,СВОД!E2366)+SUMIFS(Диализ!J:J,Диализ!E:E,СВОД!C2366,Диализ!G:G,СВОД!E2366)</f>
        <v>2740</v>
      </c>
      <c r="H2366" s="276">
        <f>SUMIFS(Поликлиника!H:H,Поликлиника!D:D,СВОД!C2366,Поликлиника!F:F,СВОД!E2366)</f>
        <v>0</v>
      </c>
      <c r="I2366" s="276">
        <f>SUMIFS(Поликлиника!BA:BA,Поликлиника!D:D,СВОД!C2366,Поликлиника!F:F,СВОД!E2366)</f>
        <v>0</v>
      </c>
      <c r="J2366" s="276">
        <f>SUMIFS(Поликлиника!BF:BF,Поликлиника!D:D,СВОД!C2366,Поликлиника!F:F,СВОД!E2366)</f>
        <v>0</v>
      </c>
      <c r="K2366" s="276">
        <f>SUMIFS(Поликлиника!BU:BU,Поликлиника!D:D,СВОД!C2366,Поликлиника!F:F,СВОД!E2366)</f>
        <v>0</v>
      </c>
      <c r="L2366" s="276">
        <f>SUMIFS(Услуги!H:H,Услуги!D:D,СВОД!C2366,Услуги!F:F,СВОД!E2366)+SUMIFS(Услуги!M:M,Услуги!D:D,СВОД!C2366,Услуги!F:F,СВОД!E2366)+SUMIFS(Услуги!R:R,Услуги!D:D,СВОД!C2366,Услуги!F:F,СВОД!E2366)+SUMIFS(Услуги!W:W,Услуги!D:D,СВОД!C2366,Услуги!F:F,СВОД!E2366)+SUMIFS(Услуги!AB:AB,Услуги!D:D,СВОД!C2366,Услуги!F:F,СВОД!E2366)+SUMIFS(Услуги!AG:AG,Услуги!D:D,СВОД!C2366,Услуги!F:F,СВОД!E2366)+SUMIFS(Услуги!AL:AL,Услуги!D:D,СВОД!C2366,Услуги!F:F,СВОД!E2366)+SUMIFS(Услуги!AQ:AQ,Услуги!D:D,СВОД!C2366,Услуги!F:F,СВОД!E2366)</f>
        <v>0</v>
      </c>
      <c r="M2366" s="276">
        <f>SUMIFS('Скорая мед. помощь'!J:J,'Скорая мед. помощь'!E:E,СВОД!C2366,'Скорая мед. помощь'!G:G,СВОД!E2366)</f>
        <v>0</v>
      </c>
      <c r="N2366" s="303">
        <f>SUMIFS('Круглосуточный стационар'!O:O,'Круглосуточный стационар'!D:D,СВОД!C2366,'Круглосуточный стационар'!F:F,СВОД!E2366)+SUMIFS(ВМП!O:O,ВМП!D:D,СВОД!C2366,ВМП!F:F,СВОД!E2366)+SUMIFS('Дневной стационар'!O:O,'Дневной стационар'!D:D,СВОД!C2366,'Дневной стационар'!F:F,СВОД!E2366)+SUMIFS(ЭКО!M:M,ЭКО!D:D,СВОД!C2366,ЭКО!F:F,СВОД!E2366)+SUMIFS(Диализ!O:O,Диализ!E:E,СВОД!C2366,Диализ!G:G,СВОД!E2366)+SUMIFS(Поликлиника!CT:CT,Поликлиника!D:D,СВОД!C2366,Поликлиника!F:F,СВОД!E2366)+SUMIFS('Скорая мед. помощь'!O:O,'Скорая мед. помощь'!E:E,СВОД!C2366,'Скорая мед. помощь'!G:G,СВОД!E2366)+SUMIFS(Услуги!AV:AV,Услуги!D:D,СВОД!C2366,Услуги!F:F,СВОД!E2366)</f>
        <v>32509.41013</v>
      </c>
      <c r="O2366" s="302">
        <f>SUMIFS(Сверхбаза!L:L,Сверхбаза!C:C,СВОД!C2366,Сверхбаза!E:E,СВОД!E2366)+SUMIFS(Сверхбаза!M:M,Сверхбаза!C:C,СВОД!C2366,Сверхбаза!E:E,СВОД!E2366)</f>
        <v>0</v>
      </c>
      <c r="P2366" s="276">
        <f>SUMIFS(Сверхбаза!N:N,Сверхбаза!C:C,СВОД!C2366,Сверхбаза!E:E,СВОД!E2366)</f>
        <v>0</v>
      </c>
      <c r="Q2366" s="276">
        <f>SUMIFS(Сверхбаза!P:P,Сверхбаза!C:C,СВОД!C2366,Сверхбаза!E:E,СВОД!E2366)</f>
        <v>0</v>
      </c>
      <c r="R2366" s="276">
        <f>SUMIFS(Сверхбаза!O:O,Сверхбаза!C:C,СВОД!C2366,Сверхбаза!E:E,СВОД!E2366)</f>
        <v>0</v>
      </c>
      <c r="S2366" s="276">
        <f>SUMIFS(Сверхбаза!Q:Q,Сверхбаза!C:C,СВОД!C2366,Сверхбаза!E:E,СВОД!E2366)</f>
        <v>0</v>
      </c>
      <c r="T2366" s="303">
        <f>SUMIFS(Сверхбаза!G:G,Сверхбаза!C:C,СВОД!C2366,Сверхбаза!E:E,СВОД!E2366)</f>
        <v>0</v>
      </c>
    </row>
    <row r="2367" spans="1:20" ht="25.5" outlineLevel="2" x14ac:dyDescent="0.2">
      <c r="A2367" s="288">
        <f>VLOOKUP(C2367,Округа!B:C,2,FALSE)</f>
        <v>6</v>
      </c>
      <c r="B2367" s="361">
        <v>503122</v>
      </c>
      <c r="C2367" s="361">
        <v>310101</v>
      </c>
      <c r="D2367" s="5" t="s">
        <v>326</v>
      </c>
      <c r="E2367" s="349">
        <v>6</v>
      </c>
      <c r="F2367" s="350" t="s">
        <v>705</v>
      </c>
      <c r="G2367" s="302">
        <f>SUMIFS('Круглосуточный стационар'!J:J,'Круглосуточный стационар'!D:D,СВОД!C2367,'Круглосуточный стационар'!F:F,СВОД!E2367)/2+SUMIFS(ВМП!J:J,ВМП!D:D,СВОД!C2367,ВМП!F:F,СВОД!E2367)/2+SUMIFS('Дневной стационар'!J:J,'Дневной стационар'!D:D,СВОД!C2367,'Дневной стационар'!F:F,СВОД!E2367)/2+SUMIFS(ЭКО!H:H,ЭКО!D:D,СВОД!C2367,ЭКО!F:F,СВОД!E2367)+SUMIFS(Диализ!J:J,Диализ!E:E,СВОД!C2367,Диализ!G:G,СВОД!E2367)</f>
        <v>0</v>
      </c>
      <c r="H2367" s="276">
        <f>SUMIFS(Поликлиника!H:H,Поликлиника!D:D,СВОД!C2367,Поликлиника!F:F,СВОД!E2367)</f>
        <v>0</v>
      </c>
      <c r="I2367" s="276">
        <f>SUMIFS(Поликлиника!BA:BA,Поликлиника!D:D,СВОД!C2367,Поликлиника!F:F,СВОД!E2367)</f>
        <v>0</v>
      </c>
      <c r="J2367" s="276">
        <f>SUMIFS(Поликлиника!BF:BF,Поликлиника!D:D,СВОД!C2367,Поликлиника!F:F,СВОД!E2367)</f>
        <v>0</v>
      </c>
      <c r="K2367" s="276">
        <f>SUMIFS(Поликлиника!BU:BU,Поликлиника!D:D,СВОД!C2367,Поликлиника!F:F,СВОД!E2367)</f>
        <v>0</v>
      </c>
      <c r="L2367" s="276">
        <f>SUMIFS(Услуги!H:H,Услуги!D:D,СВОД!C2367,Услуги!F:F,СВОД!E2367)+SUMIFS(Услуги!M:M,Услуги!D:D,СВОД!C2367,Услуги!F:F,СВОД!E2367)+SUMIFS(Услуги!R:R,Услуги!D:D,СВОД!C2367,Услуги!F:F,СВОД!E2367)+SUMIFS(Услуги!W:W,Услуги!D:D,СВОД!C2367,Услуги!F:F,СВОД!E2367)+SUMIFS(Услуги!AB:AB,Услуги!D:D,СВОД!C2367,Услуги!F:F,СВОД!E2367)+SUMIFS(Услуги!AG:AG,Услуги!D:D,СВОД!C2367,Услуги!F:F,СВОД!E2367)+SUMIFS(Услуги!AL:AL,Услуги!D:D,СВОД!C2367,Услуги!F:F,СВОД!E2367)+SUMIFS(Услуги!AQ:AQ,Услуги!D:D,СВОД!C2367,Услуги!F:F,СВОД!E2367)</f>
        <v>0</v>
      </c>
      <c r="M2367" s="276">
        <f>SUMIFS('Скорая мед. помощь'!J:J,'Скорая мед. помощь'!E:E,СВОД!C2367,'Скорая мед. помощь'!G:G,СВОД!E2367)</f>
        <v>0</v>
      </c>
      <c r="N2367" s="303">
        <f>SUMIFS('Круглосуточный стационар'!O:O,'Круглосуточный стационар'!D:D,СВОД!C2367,'Круглосуточный стационар'!F:F,СВОД!E2367)+SUMIFS(ВМП!O:O,ВМП!D:D,СВОД!C2367,ВМП!F:F,СВОД!E2367)+SUMIFS('Дневной стационар'!O:O,'Дневной стационар'!D:D,СВОД!C2367,'Дневной стационар'!F:F,СВОД!E2367)+SUMIFS(ЭКО!M:M,ЭКО!D:D,СВОД!C2367,ЭКО!F:F,СВОД!E2367)+SUMIFS(Диализ!O:O,Диализ!E:E,СВОД!C2367,Диализ!G:G,СВОД!E2367)+SUMIFS(Поликлиника!CT:CT,Поликлиника!D:D,СВОД!C2367,Поликлиника!F:F,СВОД!E2367)+SUMIFS('Скорая мед. помощь'!O:O,'Скорая мед. помощь'!E:E,СВОД!C2367,'Скорая мед. помощь'!G:G,СВОД!E2367)+SUMIFS(Услуги!AV:AV,Услуги!D:D,СВОД!C2367,Услуги!F:F,СВОД!E2367)</f>
        <v>0</v>
      </c>
      <c r="O2367" s="302">
        <f>SUMIFS(Сверхбаза!L:L,Сверхбаза!C:C,СВОД!C2367,Сверхбаза!E:E,СВОД!E2367)+SUMIFS(Сверхбаза!M:M,Сверхбаза!C:C,СВОД!C2367,Сверхбаза!E:E,СВОД!E2367)</f>
        <v>0</v>
      </c>
      <c r="P2367" s="276">
        <f>SUMIFS(Сверхбаза!N:N,Сверхбаза!C:C,СВОД!C2367,Сверхбаза!E:E,СВОД!E2367)</f>
        <v>0</v>
      </c>
      <c r="Q2367" s="276">
        <f>SUMIFS(Сверхбаза!P:P,Сверхбаза!C:C,СВОД!C2367,Сверхбаза!E:E,СВОД!E2367)</f>
        <v>0</v>
      </c>
      <c r="R2367" s="276">
        <f>SUMIFS(Сверхбаза!O:O,Сверхбаза!C:C,СВОД!C2367,Сверхбаза!E:E,СВОД!E2367)</f>
        <v>0</v>
      </c>
      <c r="S2367" s="276">
        <f>SUMIFS(Сверхбаза!Q:Q,Сверхбаза!C:C,СВОД!C2367,Сверхбаза!E:E,СВОД!E2367)</f>
        <v>0</v>
      </c>
      <c r="T2367" s="303">
        <f>SUMIFS(Сверхбаза!G:G,Сверхбаза!C:C,СВОД!C2367,Сверхбаза!E:E,СВОД!E2367)</f>
        <v>0</v>
      </c>
    </row>
    <row r="2368" spans="1:20" ht="25.5" outlineLevel="2" x14ac:dyDescent="0.2">
      <c r="A2368" s="288">
        <f>VLOOKUP(C2368,Округа!B:C,2,FALSE)</f>
        <v>6</v>
      </c>
      <c r="B2368" s="361">
        <v>503122</v>
      </c>
      <c r="C2368" s="361">
        <v>310101</v>
      </c>
      <c r="D2368" s="5" t="s">
        <v>326</v>
      </c>
      <c r="E2368" s="349">
        <v>3</v>
      </c>
      <c r="F2368" s="350" t="s">
        <v>174</v>
      </c>
      <c r="G2368" s="302">
        <f>SUMIFS('Круглосуточный стационар'!J:J,'Круглосуточный стационар'!D:D,СВОД!C2368,'Круглосуточный стационар'!F:F,СВОД!E2368)/2+SUMIFS(ВМП!J:J,ВМП!D:D,СВОД!C2368,ВМП!F:F,СВОД!E2368)/2+SUMIFS('Дневной стационар'!J:J,'Дневной стационар'!D:D,СВОД!C2368,'Дневной стационар'!F:F,СВОД!E2368)/2+SUMIFS(ЭКО!H:H,ЭКО!D:D,СВОД!C2368,ЭКО!F:F,СВОД!E2368)+SUMIFS(Диализ!J:J,Диализ!E:E,СВОД!C2368,Диализ!G:G,СВОД!E2368)</f>
        <v>0</v>
      </c>
      <c r="H2368" s="276">
        <f>SUMIFS(Поликлиника!H:H,Поликлиника!D:D,СВОД!C2368,Поликлиника!F:F,СВОД!E2368)</f>
        <v>157197.408378942</v>
      </c>
      <c r="I2368" s="276">
        <f>SUMIFS(Поликлиника!BA:BA,Поликлиника!D:D,СВОД!C2368,Поликлиника!F:F,СВОД!E2368)</f>
        <v>50656</v>
      </c>
      <c r="J2368" s="276">
        <f>SUMIFS(Поликлиника!BF:BF,Поликлиника!D:D,СВОД!C2368,Поликлиника!F:F,СВОД!E2368)</f>
        <v>264813.30547816597</v>
      </c>
      <c r="K2368" s="276">
        <f>SUMIFS(Поликлиника!BU:BU,Поликлиника!D:D,СВОД!C2368,Поликлиника!F:F,СВОД!E2368)</f>
        <v>175393</v>
      </c>
      <c r="L2368" s="276">
        <f>SUMIFS(Услуги!H:H,Услуги!D:D,СВОД!C2368,Услуги!F:F,СВОД!E2368)+SUMIFS(Услуги!M:M,Услуги!D:D,СВОД!C2368,Услуги!F:F,СВОД!E2368)+SUMIFS(Услуги!R:R,Услуги!D:D,СВОД!C2368,Услуги!F:F,СВОД!E2368)+SUMIFS(Услуги!W:W,Услуги!D:D,СВОД!C2368,Услуги!F:F,СВОД!E2368)+SUMIFS(Услуги!AB:AB,Услуги!D:D,СВОД!C2368,Услуги!F:F,СВОД!E2368)+SUMIFS(Услуги!AG:AG,Услуги!D:D,СВОД!C2368,Услуги!F:F,СВОД!E2368)+SUMIFS(Услуги!AL:AL,Услуги!D:D,СВОД!C2368,Услуги!F:F,СВОД!E2368)+SUMIFS(Услуги!AQ:AQ,Услуги!D:D,СВОД!C2368,Услуги!F:F,СВОД!E2368)</f>
        <v>7732</v>
      </c>
      <c r="M2368" s="276">
        <f>SUMIFS('Скорая мед. помощь'!J:J,'Скорая мед. помощь'!E:E,СВОД!C2368,'Скорая мед. помощь'!G:G,СВОД!E2368)</f>
        <v>0</v>
      </c>
      <c r="N2368" s="303">
        <f>SUMIFS('Круглосуточный стационар'!O:O,'Круглосуточный стационар'!D:D,СВОД!C2368,'Круглосуточный стационар'!F:F,СВОД!E2368)+SUMIFS(ВМП!O:O,ВМП!D:D,СВОД!C2368,ВМП!F:F,СВОД!E2368)+SUMIFS('Дневной стационар'!O:O,'Дневной стационар'!D:D,СВОД!C2368,'Дневной стационар'!F:F,СВОД!E2368)+SUMIFS(ЭКО!M:M,ЭКО!D:D,СВОД!C2368,ЭКО!F:F,СВОД!E2368)+SUMIFS(Диализ!O:O,Диализ!E:E,СВОД!C2368,Диализ!G:G,СВОД!E2368)+SUMIFS(Поликлиника!CT:CT,Поликлиника!D:D,СВОД!C2368,Поликлиника!F:F,СВОД!E2368)+SUMIFS('Скорая мед. помощь'!O:O,'Скорая мед. помощь'!E:E,СВОД!C2368,'Скорая мед. помощь'!G:G,СВОД!E2368)+SUMIFS(Услуги!AV:AV,Услуги!D:D,СВОД!C2368,Услуги!F:F,СВОД!E2368)</f>
        <v>584000.95149309782</v>
      </c>
      <c r="O2368" s="302">
        <f>SUMIFS(Сверхбаза!L:L,Сверхбаза!C:C,СВОД!C2368,Сверхбаза!E:E,СВОД!E2368)+SUMIFS(Сверхбаза!M:M,Сверхбаза!C:C,СВОД!C2368,Сверхбаза!E:E,СВОД!E2368)</f>
        <v>0</v>
      </c>
      <c r="P2368" s="276">
        <f>SUMIFS(Сверхбаза!N:N,Сверхбаза!C:C,СВОД!C2368,Сверхбаза!E:E,СВОД!E2368)</f>
        <v>3369</v>
      </c>
      <c r="Q2368" s="276">
        <f>SUMIFS(Сверхбаза!P:P,Сверхбаза!C:C,СВОД!C2368,Сверхбаза!E:E,СВОД!E2368)</f>
        <v>0</v>
      </c>
      <c r="R2368" s="276">
        <f>SUMIFS(Сверхбаза!O:O,Сверхбаза!C:C,СВОД!C2368,Сверхбаза!E:E,СВОД!E2368)</f>
        <v>1020</v>
      </c>
      <c r="S2368" s="276">
        <f>SUMIFS(Сверхбаза!Q:Q,Сверхбаза!C:C,СВОД!C2368,Сверхбаза!E:E,СВОД!E2368)</f>
        <v>0</v>
      </c>
      <c r="T2368" s="303">
        <f>SUMIFS(Сверхбаза!G:G,Сверхбаза!C:C,СВОД!C2368,Сверхбаза!E:E,СВОД!E2368)</f>
        <v>3572.2069999999999</v>
      </c>
    </row>
    <row r="2369" spans="1:20" ht="25.5" outlineLevel="2" x14ac:dyDescent="0.2">
      <c r="A2369" s="288">
        <f>VLOOKUP(C2369,Округа!B:C,2,FALSE)</f>
        <v>6</v>
      </c>
      <c r="B2369" s="361">
        <v>503122</v>
      </c>
      <c r="C2369" s="361">
        <v>310101</v>
      </c>
      <c r="D2369" s="5" t="s">
        <v>326</v>
      </c>
      <c r="E2369" s="349">
        <v>7</v>
      </c>
      <c r="F2369" s="350" t="s">
        <v>706</v>
      </c>
      <c r="G2369" s="302">
        <f>SUMIFS('Круглосуточный стационар'!J:J,'Круглосуточный стационар'!D:D,СВОД!C2369,'Круглосуточный стационар'!F:F,СВОД!E2369)/2+SUMIFS(ВМП!J:J,ВМП!D:D,СВОД!C2369,ВМП!F:F,СВОД!E2369)/2+SUMIFS('Дневной стационар'!J:J,'Дневной стационар'!D:D,СВОД!C2369,'Дневной стационар'!F:F,СВОД!E2369)/2+SUMIFS(ЭКО!H:H,ЭКО!D:D,СВОД!C2369,ЭКО!F:F,СВОД!E2369)+SUMIFS(Диализ!J:J,Диализ!E:E,СВОД!C2369,Диализ!G:G,СВОД!E2369)</f>
        <v>0</v>
      </c>
      <c r="H2369" s="276">
        <f>SUMIFS(Поликлиника!H:H,Поликлиника!D:D,СВОД!C2369,Поликлиника!F:F,СВОД!E2369)</f>
        <v>0</v>
      </c>
      <c r="I2369" s="276">
        <f>SUMIFS(Поликлиника!BA:BA,Поликлиника!D:D,СВОД!C2369,Поликлиника!F:F,СВОД!E2369)</f>
        <v>0</v>
      </c>
      <c r="J2369" s="276">
        <f>SUMIFS(Поликлиника!BF:BF,Поликлиника!D:D,СВОД!C2369,Поликлиника!F:F,СВОД!E2369)</f>
        <v>0</v>
      </c>
      <c r="K2369" s="276">
        <f>SUMIFS(Поликлиника!BU:BU,Поликлиника!D:D,СВОД!C2369,Поликлиника!F:F,СВОД!E2369)</f>
        <v>0</v>
      </c>
      <c r="L2369" s="276">
        <f>SUMIFS(Услуги!H:H,Услуги!D:D,СВОД!C2369,Услуги!F:F,СВОД!E2369)+SUMIFS(Услуги!M:M,Услуги!D:D,СВОД!C2369,Услуги!F:F,СВОД!E2369)+SUMIFS(Услуги!R:R,Услуги!D:D,СВОД!C2369,Услуги!F:F,СВОД!E2369)+SUMIFS(Услуги!W:W,Услуги!D:D,СВОД!C2369,Услуги!F:F,СВОД!E2369)+SUMIFS(Услуги!AB:AB,Услуги!D:D,СВОД!C2369,Услуги!F:F,СВОД!E2369)+SUMIFS(Услуги!AG:AG,Услуги!D:D,СВОД!C2369,Услуги!F:F,СВОД!E2369)+SUMIFS(Услуги!AL:AL,Услуги!D:D,СВОД!C2369,Услуги!F:F,СВОД!E2369)+SUMIFS(Услуги!AQ:AQ,Услуги!D:D,СВОД!C2369,Услуги!F:F,СВОД!E2369)</f>
        <v>0</v>
      </c>
      <c r="M2369" s="276">
        <f>SUMIFS('Скорая мед. помощь'!J:J,'Скорая мед. помощь'!E:E,СВОД!C2369,'Скорая мед. помощь'!G:G,СВОД!E2369)</f>
        <v>0</v>
      </c>
      <c r="N2369" s="303">
        <f>SUMIFS('Круглосуточный стационар'!O:O,'Круглосуточный стационар'!D:D,СВОД!C2369,'Круглосуточный стационар'!F:F,СВОД!E2369)+SUMIFS(ВМП!O:O,ВМП!D:D,СВОД!C2369,ВМП!F:F,СВОД!E2369)+SUMIFS('Дневной стационар'!O:O,'Дневной стационар'!D:D,СВОД!C2369,'Дневной стационар'!F:F,СВОД!E2369)+SUMIFS(ЭКО!M:M,ЭКО!D:D,СВОД!C2369,ЭКО!F:F,СВОД!E2369)+SUMIFS(Диализ!O:O,Диализ!E:E,СВОД!C2369,Диализ!G:G,СВОД!E2369)+SUMIFS(Поликлиника!CT:CT,Поликлиника!D:D,СВОД!C2369,Поликлиника!F:F,СВОД!E2369)+SUMIFS('Скорая мед. помощь'!O:O,'Скорая мед. помощь'!E:E,СВОД!C2369,'Скорая мед. помощь'!G:G,СВОД!E2369)+SUMIFS(Услуги!AV:AV,Услуги!D:D,СВОД!C2369,Услуги!F:F,СВОД!E2369)</f>
        <v>0</v>
      </c>
      <c r="O2369" s="302">
        <f>SUMIFS(Сверхбаза!L:L,Сверхбаза!C:C,СВОД!C2369,Сверхбаза!E:E,СВОД!E2369)+SUMIFS(Сверхбаза!M:M,Сверхбаза!C:C,СВОД!C2369,Сверхбаза!E:E,СВОД!E2369)</f>
        <v>0</v>
      </c>
      <c r="P2369" s="276">
        <f>SUMIFS(Сверхбаза!N:N,Сверхбаза!C:C,СВОД!C2369,Сверхбаза!E:E,СВОД!E2369)</f>
        <v>0</v>
      </c>
      <c r="Q2369" s="276">
        <f>SUMIFS(Сверхбаза!P:P,Сверхбаза!C:C,СВОД!C2369,Сверхбаза!E:E,СВОД!E2369)</f>
        <v>0</v>
      </c>
      <c r="R2369" s="276">
        <f>SUMIFS(Сверхбаза!O:O,Сверхбаза!C:C,СВОД!C2369,Сверхбаза!E:E,СВОД!E2369)</f>
        <v>0</v>
      </c>
      <c r="S2369" s="276">
        <f>SUMIFS(Сверхбаза!Q:Q,Сверхбаза!C:C,СВОД!C2369,Сверхбаза!E:E,СВОД!E2369)</f>
        <v>0</v>
      </c>
      <c r="T2369" s="303">
        <f>SUMIFS(Сверхбаза!G:G,Сверхбаза!C:C,СВОД!C2369,Сверхбаза!E:E,СВОД!E2369)</f>
        <v>0</v>
      </c>
    </row>
    <row r="2370" spans="1:20" ht="25.5" outlineLevel="2" x14ac:dyDescent="0.2">
      <c r="A2370" s="288">
        <f>VLOOKUP(C2370,Округа!B:C,2,FALSE)</f>
        <v>6</v>
      </c>
      <c r="B2370" s="361">
        <v>503122</v>
      </c>
      <c r="C2370" s="361">
        <v>310101</v>
      </c>
      <c r="D2370" s="5" t="s">
        <v>326</v>
      </c>
      <c r="E2370" s="349">
        <v>70</v>
      </c>
      <c r="F2370" s="350" t="s">
        <v>707</v>
      </c>
      <c r="G2370" s="302">
        <f>SUMIFS('Круглосуточный стационар'!J:J,'Круглосуточный стационар'!D:D,СВОД!C2370,'Круглосуточный стационар'!F:F,СВОД!E2370)/2+SUMIFS(ВМП!J:J,ВМП!D:D,СВОД!C2370,ВМП!F:F,СВОД!E2370)/2+SUMIFS('Дневной стационар'!J:J,'Дневной стационар'!D:D,СВОД!C2370,'Дневной стационар'!F:F,СВОД!E2370)/2+SUMIFS(ЭКО!H:H,ЭКО!D:D,СВОД!C2370,ЭКО!F:F,СВОД!E2370)+SUMIFS(Диализ!J:J,Диализ!E:E,СВОД!C2370,Диализ!G:G,СВОД!E2370)</f>
        <v>6609</v>
      </c>
      <c r="H2370" s="276">
        <f>SUMIFS(Поликлиника!H:H,Поликлиника!D:D,СВОД!C2370,Поликлиника!F:F,СВОД!E2370)</f>
        <v>0</v>
      </c>
      <c r="I2370" s="276">
        <f>SUMIFS(Поликлиника!BA:BA,Поликлиника!D:D,СВОД!C2370,Поликлиника!F:F,СВОД!E2370)</f>
        <v>0</v>
      </c>
      <c r="J2370" s="276">
        <f>SUMIFS(Поликлиника!BF:BF,Поликлиника!D:D,СВОД!C2370,Поликлиника!F:F,СВОД!E2370)</f>
        <v>0</v>
      </c>
      <c r="K2370" s="276">
        <f>SUMIFS(Поликлиника!BU:BU,Поликлиника!D:D,СВОД!C2370,Поликлиника!F:F,СВОД!E2370)</f>
        <v>0</v>
      </c>
      <c r="L2370" s="276">
        <f>SUMIFS(Услуги!H:H,Услуги!D:D,СВОД!C2370,Услуги!F:F,СВОД!E2370)+SUMIFS(Услуги!M:M,Услуги!D:D,СВОД!C2370,Услуги!F:F,СВОД!E2370)+SUMIFS(Услуги!R:R,Услуги!D:D,СВОД!C2370,Услуги!F:F,СВОД!E2370)+SUMIFS(Услуги!W:W,Услуги!D:D,СВОД!C2370,Услуги!F:F,СВОД!E2370)+SUMIFS(Услуги!AB:AB,Услуги!D:D,СВОД!C2370,Услуги!F:F,СВОД!E2370)+SUMIFS(Услуги!AG:AG,Услуги!D:D,СВОД!C2370,Услуги!F:F,СВОД!E2370)+SUMIFS(Услуги!AL:AL,Услуги!D:D,СВОД!C2370,Услуги!F:F,СВОД!E2370)+SUMIFS(Услуги!AQ:AQ,Услуги!D:D,СВОД!C2370,Услуги!F:F,СВОД!E2370)</f>
        <v>0</v>
      </c>
      <c r="M2370" s="276">
        <f>SUMIFS('Скорая мед. помощь'!J:J,'Скорая мед. помощь'!E:E,СВОД!C2370,'Скорая мед. помощь'!G:G,СВОД!E2370)</f>
        <v>0</v>
      </c>
      <c r="N2370" s="303">
        <f>SUMIFS('Круглосуточный стационар'!O:O,'Круглосуточный стационар'!D:D,СВОД!C2370,'Круглосуточный стационар'!F:F,СВОД!E2370)+SUMIFS(ВМП!O:O,ВМП!D:D,СВОД!C2370,ВМП!F:F,СВОД!E2370)+SUMIFS('Дневной стационар'!O:O,'Дневной стационар'!D:D,СВОД!C2370,'Дневной стационар'!F:F,СВОД!E2370)+SUMIFS(ЭКО!M:M,ЭКО!D:D,СВОД!C2370,ЭКО!F:F,СВОД!E2370)+SUMIFS(Диализ!O:O,Диализ!E:E,СВОД!C2370,Диализ!G:G,СВОД!E2370)+SUMIFS(Поликлиника!CT:CT,Поликлиника!D:D,СВОД!C2370,Поликлиника!F:F,СВОД!E2370)+SUMIFS('Скорая мед. помощь'!O:O,'Скорая мед. помощь'!E:E,СВОД!C2370,'Скорая мед. помощь'!G:G,СВОД!E2370)+SUMIFS(Услуги!AV:AV,Услуги!D:D,СВОД!C2370,Услуги!F:F,СВОД!E2370)</f>
        <v>36283.489999999991</v>
      </c>
      <c r="O2370" s="302">
        <f>SUMIFS(Сверхбаза!L:L,Сверхбаза!C:C,СВОД!C2370,Сверхбаза!E:E,СВОД!E2370)+SUMIFS(Сверхбаза!M:M,Сверхбаза!C:C,СВОД!C2370,Сверхбаза!E:E,СВОД!E2370)</f>
        <v>0</v>
      </c>
      <c r="P2370" s="276">
        <f>SUMIFS(Сверхбаза!N:N,Сверхбаза!C:C,СВОД!C2370,Сверхбаза!E:E,СВОД!E2370)</f>
        <v>0</v>
      </c>
      <c r="Q2370" s="276">
        <f>SUMIFS(Сверхбаза!P:P,Сверхбаза!C:C,СВОД!C2370,Сверхбаза!E:E,СВОД!E2370)</f>
        <v>0</v>
      </c>
      <c r="R2370" s="276">
        <f>SUMIFS(Сверхбаза!O:O,Сверхбаза!C:C,СВОД!C2370,Сверхбаза!E:E,СВОД!E2370)</f>
        <v>0</v>
      </c>
      <c r="S2370" s="276">
        <f>SUMIFS(Сверхбаза!Q:Q,Сверхбаза!C:C,СВОД!C2370,Сверхбаза!E:E,СВОД!E2370)</f>
        <v>0</v>
      </c>
      <c r="T2370" s="303">
        <f>SUMIFS(Сверхбаза!G:G,Сверхбаза!C:C,СВОД!C2370,Сверхбаза!E:E,СВОД!E2370)</f>
        <v>0</v>
      </c>
    </row>
    <row r="2371" spans="1:20" ht="25.5" outlineLevel="2" x14ac:dyDescent="0.2">
      <c r="A2371" s="288">
        <f>VLOOKUP(C2371,Округа!B:C,2,FALSE)</f>
        <v>6</v>
      </c>
      <c r="B2371" s="361">
        <v>503122</v>
      </c>
      <c r="C2371" s="361">
        <v>310101</v>
      </c>
      <c r="D2371" s="5" t="s">
        <v>326</v>
      </c>
      <c r="E2371" s="349">
        <v>94</v>
      </c>
      <c r="F2371" s="350" t="s">
        <v>157</v>
      </c>
      <c r="G2371" s="302">
        <f>SUMIFS('Круглосуточный стационар'!J:J,'Круглосуточный стационар'!D:D,СВОД!C2371,'Круглосуточный стационар'!F:F,СВОД!E2371)/2+SUMIFS(ВМП!J:J,ВМП!D:D,СВОД!C2371,ВМП!F:F,СВОД!E2371)/2+SUMIFS('Дневной стационар'!J:J,'Дневной стационар'!D:D,СВОД!C2371,'Дневной стационар'!F:F,СВОД!E2371)/2+SUMIFS(ЭКО!H:H,ЭКО!D:D,СВОД!C2371,ЭКО!F:F,СВОД!E2371)+SUMIFS(Диализ!J:J,Диализ!E:E,СВОД!C2371,Диализ!G:G,СВОД!E2371)</f>
        <v>0</v>
      </c>
      <c r="H2371" s="276">
        <f>SUMIFS(Поликлиника!H:H,Поликлиника!D:D,СВОД!C2371,Поликлиника!F:F,СВОД!E2371)</f>
        <v>0</v>
      </c>
      <c r="I2371" s="276">
        <f>SUMIFS(Поликлиника!BA:BA,Поликлиника!D:D,СВОД!C2371,Поликлиника!F:F,СВОД!E2371)</f>
        <v>0</v>
      </c>
      <c r="J2371" s="276">
        <f>SUMIFS(Поликлиника!BF:BF,Поликлиника!D:D,СВОД!C2371,Поликлиника!F:F,СВОД!E2371)</f>
        <v>0</v>
      </c>
      <c r="K2371" s="276">
        <f>SUMIFS(Поликлиника!BU:BU,Поликлиника!D:D,СВОД!C2371,Поликлиника!F:F,СВОД!E2371)</f>
        <v>0</v>
      </c>
      <c r="L2371" s="276">
        <f>SUMIFS(Услуги!H:H,Услуги!D:D,СВОД!C2371,Услуги!F:F,СВОД!E2371)+SUMIFS(Услуги!M:M,Услуги!D:D,СВОД!C2371,Услуги!F:F,СВОД!E2371)+SUMIFS(Услуги!R:R,Услуги!D:D,СВОД!C2371,Услуги!F:F,СВОД!E2371)+SUMIFS(Услуги!W:W,Услуги!D:D,СВОД!C2371,Услуги!F:F,СВОД!E2371)+SUMIFS(Услуги!AB:AB,Услуги!D:D,СВОД!C2371,Услуги!F:F,СВОД!E2371)+SUMIFS(Услуги!AG:AG,Услуги!D:D,СВОД!C2371,Услуги!F:F,СВОД!E2371)+SUMIFS(Услуги!AL:AL,Услуги!D:D,СВОД!C2371,Услуги!F:F,СВОД!E2371)+SUMIFS(Услуги!AQ:AQ,Услуги!D:D,СВОД!C2371,Услуги!F:F,СВОД!E2371)</f>
        <v>0</v>
      </c>
      <c r="M2371" s="276">
        <f>SUMIFS('Скорая мед. помощь'!J:J,'Скорая мед. помощь'!E:E,СВОД!C2371,'Скорая мед. помощь'!G:G,СВОД!E2371)</f>
        <v>0</v>
      </c>
      <c r="N2371" s="303">
        <f>SUMIFS('Круглосуточный стационар'!O:O,'Круглосуточный стационар'!D:D,СВОД!C2371,'Круглосуточный стационар'!F:F,СВОД!E2371)+SUMIFS(ВМП!O:O,ВМП!D:D,СВОД!C2371,ВМП!F:F,СВОД!E2371)+SUMIFS('Дневной стационар'!O:O,'Дневной стационар'!D:D,СВОД!C2371,'Дневной стационар'!F:F,СВОД!E2371)+SUMIFS(ЭКО!M:M,ЭКО!D:D,СВОД!C2371,ЭКО!F:F,СВОД!E2371)+SUMIFS(Диализ!O:O,Диализ!E:E,СВОД!C2371,Диализ!G:G,СВОД!E2371)+SUMIFS(Поликлиника!CT:CT,Поликлиника!D:D,СВОД!C2371,Поликлиника!F:F,СВОД!E2371)+SUMIFS('Скорая мед. помощь'!O:O,'Скорая мед. помощь'!E:E,СВОД!C2371,'Скорая мед. помощь'!G:G,СВОД!E2371)+SUMIFS(Услуги!AV:AV,Услуги!D:D,СВОД!C2371,Услуги!F:F,СВОД!E2371)</f>
        <v>0</v>
      </c>
      <c r="O2371" s="302">
        <f>SUMIFS(Сверхбаза!L:L,Сверхбаза!C:C,СВОД!C2371,Сверхбаза!E:E,СВОД!E2371)+SUMIFS(Сверхбаза!M:M,Сверхбаза!C:C,СВОД!C2371,Сверхбаза!E:E,СВОД!E2371)</f>
        <v>0</v>
      </c>
      <c r="P2371" s="276">
        <f>SUMIFS(Сверхбаза!N:N,Сверхбаза!C:C,СВОД!C2371,Сверхбаза!E:E,СВОД!E2371)</f>
        <v>0</v>
      </c>
      <c r="Q2371" s="276">
        <f>SUMIFS(Сверхбаза!P:P,Сверхбаза!C:C,СВОД!C2371,Сверхбаза!E:E,СВОД!E2371)</f>
        <v>0</v>
      </c>
      <c r="R2371" s="276">
        <f>SUMIFS(Сверхбаза!O:O,Сверхбаза!C:C,СВОД!C2371,Сверхбаза!E:E,СВОД!E2371)</f>
        <v>0</v>
      </c>
      <c r="S2371" s="276">
        <f>SUMIFS(Сверхбаза!Q:Q,Сверхбаза!C:C,СВОД!C2371,Сверхбаза!E:E,СВОД!E2371)</f>
        <v>0</v>
      </c>
      <c r="T2371" s="303">
        <f>SUMIFS(Сверхбаза!G:G,Сверхбаза!C:C,СВОД!C2371,Сверхбаза!E:E,СВОД!E2371)</f>
        <v>0</v>
      </c>
    </row>
    <row r="2372" spans="1:20" outlineLevel="1" x14ac:dyDescent="0.2">
      <c r="A2372" s="289"/>
      <c r="B2372" s="279"/>
      <c r="C2372" s="279" t="str">
        <f>CONCATENATE(C2371," ","Итог")</f>
        <v>310101 Итог</v>
      </c>
      <c r="D2372" s="280"/>
      <c r="E2372" s="351"/>
      <c r="F2372" s="352"/>
      <c r="G2372" s="304"/>
      <c r="H2372" s="281"/>
      <c r="I2372" s="281"/>
      <c r="J2372" s="281"/>
      <c r="K2372" s="281"/>
      <c r="L2372" s="281"/>
      <c r="M2372" s="281"/>
      <c r="N2372" s="305">
        <f>SUBTOTAL(9,N2364:N2371)</f>
        <v>1353093.934962231</v>
      </c>
      <c r="O2372" s="304"/>
      <c r="P2372" s="281"/>
      <c r="Q2372" s="281"/>
      <c r="R2372" s="281"/>
      <c r="S2372" s="281"/>
      <c r="T2372" s="305">
        <f>SUBTOTAL(9,T2364:T2371)</f>
        <v>3572.2069999999999</v>
      </c>
    </row>
    <row r="2373" spans="1:20" ht="25.5" outlineLevel="2" x14ac:dyDescent="0.2">
      <c r="A2373" s="287">
        <f>VLOOKUP(C2373,Округа!B:C,2,FALSE)</f>
        <v>6</v>
      </c>
      <c r="B2373" s="8">
        <v>503102</v>
      </c>
      <c r="C2373" s="8">
        <v>310201</v>
      </c>
      <c r="D2373" s="9" t="s">
        <v>352</v>
      </c>
      <c r="E2373" s="347">
        <v>1</v>
      </c>
      <c r="F2373" s="348" t="s">
        <v>12</v>
      </c>
      <c r="G2373" s="300">
        <f>SUMIFS('Круглосуточный стационар'!J:J,'Круглосуточный стационар'!D:D,СВОД!C2373,'Круглосуточный стационар'!F:F,СВОД!E2373)/2+SUMIFS(ВМП!J:J,ВМП!D:D,СВОД!C2373,ВМП!F:F,СВОД!E2373)/2+SUMIFS('Дневной стационар'!J:J,'Дневной стационар'!D:D,СВОД!C2373,'Дневной стационар'!F:F,СВОД!E2373)/2+SUMIFS(ЭКО!H:H,ЭКО!D:D,СВОД!C2373,ЭКО!F:F,СВОД!E2373)+SUMIFS(Диализ!J:J,Диализ!E:E,СВОД!C2373,Диализ!G:G,СВОД!E2373)</f>
        <v>6951</v>
      </c>
      <c r="H2373" s="278">
        <f>SUMIFS(Поликлиника!H:H,Поликлиника!D:D,СВОД!C2373,Поликлиника!F:F,СВОД!E2373)</f>
        <v>0</v>
      </c>
      <c r="I2373" s="278">
        <f>SUMIFS(Поликлиника!BA:BA,Поликлиника!D:D,СВОД!C2373,Поликлиника!F:F,СВОД!E2373)</f>
        <v>0</v>
      </c>
      <c r="J2373" s="278">
        <f>SUMIFS(Поликлиника!BF:BF,Поликлиника!D:D,СВОД!C2373,Поликлиника!F:F,СВОД!E2373)</f>
        <v>0</v>
      </c>
      <c r="K2373" s="278">
        <f>SUMIFS(Поликлиника!BU:BU,Поликлиника!D:D,СВОД!C2373,Поликлиника!F:F,СВОД!E2373)</f>
        <v>0</v>
      </c>
      <c r="L2373" s="278">
        <f>SUMIFS(Услуги!H:H,Услуги!D:D,СВОД!C2373,Услуги!F:F,СВОД!E2373)+SUMIFS(Услуги!M:M,Услуги!D:D,СВОД!C2373,Услуги!F:F,СВОД!E2373)+SUMIFS(Услуги!R:R,Услуги!D:D,СВОД!C2373,Услуги!F:F,СВОД!E2373)+SUMIFS(Услуги!W:W,Услуги!D:D,СВОД!C2373,Услуги!F:F,СВОД!E2373)+SUMIFS(Услуги!AB:AB,Услуги!D:D,СВОД!C2373,Услуги!F:F,СВОД!E2373)+SUMIFS(Услуги!AG:AG,Услуги!D:D,СВОД!C2373,Услуги!F:F,СВОД!E2373)+SUMIFS(Услуги!AL:AL,Услуги!D:D,СВОД!C2373,Услуги!F:F,СВОД!E2373)+SUMIFS(Услуги!AQ:AQ,Услуги!D:D,СВОД!C2373,Услуги!F:F,СВОД!E2373)</f>
        <v>0</v>
      </c>
      <c r="M2373" s="278">
        <f>SUMIFS('Скорая мед. помощь'!J:J,'Скорая мед. помощь'!E:E,СВОД!C2373,'Скорая мед. помощь'!G:G,СВОД!E2373)</f>
        <v>0</v>
      </c>
      <c r="N2373" s="301">
        <f>SUMIFS('Круглосуточный стационар'!O:O,'Круглосуточный стационар'!D:D,СВОД!C2373,'Круглосуточный стационар'!F:F,СВОД!E2373)+SUMIFS(ВМП!O:O,ВМП!D:D,СВОД!C2373,ВМП!F:F,СВОД!E2373)+SUMIFS('Дневной стационар'!O:O,'Дневной стационар'!D:D,СВОД!C2373,'Дневной стационар'!F:F,СВОД!E2373)+SUMIFS(ЭКО!M:M,ЭКО!D:D,СВОД!C2373,ЭКО!F:F,СВОД!E2373)+SUMIFS(Диализ!O:O,Диализ!E:E,СВОД!C2373,Диализ!G:G,СВОД!E2373)+SUMIFS(Поликлиника!CT:CT,Поликлиника!D:D,СВОД!C2373,Поликлиника!F:F,СВОД!E2373)+SUMIFS('Скорая мед. помощь'!O:O,'Скорая мед. помощь'!E:E,СВОД!C2373,'Скорая мед. помощь'!G:G,СВОД!E2373)+SUMIFS(Услуги!AV:AV,Услуги!D:D,СВОД!C2373,Услуги!F:F,СВОД!E2373)</f>
        <v>194976.16495477004</v>
      </c>
      <c r="O2373" s="300">
        <f>SUMIFS(Сверхбаза!L:L,Сверхбаза!C:C,СВОД!C2373,Сверхбаза!E:E,СВОД!E2373)+SUMIFS(Сверхбаза!M:M,Сверхбаза!C:C,СВОД!C2373,Сверхбаза!E:E,СВОД!E2373)</f>
        <v>0</v>
      </c>
      <c r="P2373" s="278">
        <f>SUMIFS(Сверхбаза!N:N,Сверхбаза!C:C,СВОД!C2373,Сверхбаза!E:E,СВОД!E2373)</f>
        <v>0</v>
      </c>
      <c r="Q2373" s="278">
        <f>SUMIFS(Сверхбаза!P:P,Сверхбаза!C:C,СВОД!C2373,Сверхбаза!E:E,СВОД!E2373)</f>
        <v>0</v>
      </c>
      <c r="R2373" s="278">
        <f>SUMIFS(Сверхбаза!O:O,Сверхбаза!C:C,СВОД!C2373,Сверхбаза!E:E,СВОД!E2373)</f>
        <v>0</v>
      </c>
      <c r="S2373" s="278">
        <f>SUMIFS(Сверхбаза!Q:Q,Сверхбаза!C:C,СВОД!C2373,Сверхбаза!E:E,СВОД!E2373)</f>
        <v>0</v>
      </c>
      <c r="T2373" s="301">
        <f>SUMIFS(Сверхбаза!G:G,Сверхбаза!C:C,СВОД!C2373,Сверхбаза!E:E,СВОД!E2373)</f>
        <v>0</v>
      </c>
    </row>
    <row r="2374" spans="1:20" ht="25.5" outlineLevel="2" x14ac:dyDescent="0.2">
      <c r="A2374" s="288">
        <f>VLOOKUP(C2374,Округа!B:C,2,FALSE)</f>
        <v>6</v>
      </c>
      <c r="B2374" s="361">
        <v>503102</v>
      </c>
      <c r="C2374" s="361">
        <v>310201</v>
      </c>
      <c r="D2374" s="5" t="s">
        <v>352</v>
      </c>
      <c r="E2374" s="349">
        <v>13</v>
      </c>
      <c r="F2374" s="350" t="s">
        <v>704</v>
      </c>
      <c r="G2374" s="302">
        <f>SUMIFS('Круглосуточный стационар'!J:J,'Круглосуточный стационар'!D:D,СВОД!C2374,'Круглосуточный стационар'!F:F,СВОД!E2374)/2+SUMIFS(ВМП!J:J,ВМП!D:D,СВОД!C2374,ВМП!F:F,СВОД!E2374)/2+SUMIFS('Дневной стационар'!J:J,'Дневной стационар'!D:D,СВОД!C2374,'Дневной стационар'!F:F,СВОД!E2374)/2+SUMIFS(ЭКО!H:H,ЭКО!D:D,СВОД!C2374,ЭКО!F:F,СВОД!E2374)+SUMIFS(Диализ!J:J,Диализ!E:E,СВОД!C2374,Диализ!G:G,СВОД!E2374)</f>
        <v>0</v>
      </c>
      <c r="H2374" s="276">
        <f>SUMIFS(Поликлиника!H:H,Поликлиника!D:D,СВОД!C2374,Поликлиника!F:F,СВОД!E2374)</f>
        <v>0</v>
      </c>
      <c r="I2374" s="276">
        <f>SUMIFS(Поликлиника!BA:BA,Поликлиника!D:D,СВОД!C2374,Поликлиника!F:F,СВОД!E2374)</f>
        <v>0</v>
      </c>
      <c r="J2374" s="276">
        <f>SUMIFS(Поликлиника!BF:BF,Поликлиника!D:D,СВОД!C2374,Поликлиника!F:F,СВОД!E2374)</f>
        <v>0</v>
      </c>
      <c r="K2374" s="276">
        <f>SUMIFS(Поликлиника!BU:BU,Поликлиника!D:D,СВОД!C2374,Поликлиника!F:F,СВОД!E2374)</f>
        <v>0</v>
      </c>
      <c r="L2374" s="276">
        <f>SUMIFS(Услуги!H:H,Услуги!D:D,СВОД!C2374,Услуги!F:F,СВОД!E2374)+SUMIFS(Услуги!M:M,Услуги!D:D,СВОД!C2374,Услуги!F:F,СВОД!E2374)+SUMIFS(Услуги!R:R,Услуги!D:D,СВОД!C2374,Услуги!F:F,СВОД!E2374)+SUMIFS(Услуги!W:W,Услуги!D:D,СВОД!C2374,Услуги!F:F,СВОД!E2374)+SUMIFS(Услуги!AB:AB,Услуги!D:D,СВОД!C2374,Услуги!F:F,СВОД!E2374)+SUMIFS(Услуги!AG:AG,Услуги!D:D,СВОД!C2374,Услуги!F:F,СВОД!E2374)+SUMIFS(Услуги!AL:AL,Услуги!D:D,СВОД!C2374,Услуги!F:F,СВОД!E2374)+SUMIFS(Услуги!AQ:AQ,Услуги!D:D,СВОД!C2374,Услуги!F:F,СВОД!E2374)</f>
        <v>0</v>
      </c>
      <c r="M2374" s="276">
        <f>SUMIFS('Скорая мед. помощь'!J:J,'Скорая мед. помощь'!E:E,СВОД!C2374,'Скорая мед. помощь'!G:G,СВОД!E2374)</f>
        <v>0</v>
      </c>
      <c r="N2374" s="303">
        <f>SUMIFS('Круглосуточный стационар'!O:O,'Круглосуточный стационар'!D:D,СВОД!C2374,'Круглосуточный стационар'!F:F,СВОД!E2374)+SUMIFS(ВМП!O:O,ВМП!D:D,СВОД!C2374,ВМП!F:F,СВОД!E2374)+SUMIFS('Дневной стационар'!O:O,'Дневной стационар'!D:D,СВОД!C2374,'Дневной стационар'!F:F,СВОД!E2374)+SUMIFS(ЭКО!M:M,ЭКО!D:D,СВОД!C2374,ЭКО!F:F,СВОД!E2374)+SUMIFS(Диализ!O:O,Диализ!E:E,СВОД!C2374,Диализ!G:G,СВОД!E2374)+SUMIFS(Поликлиника!CT:CT,Поликлиника!D:D,СВОД!C2374,Поликлиника!F:F,СВОД!E2374)+SUMIFS('Скорая мед. помощь'!O:O,'Скорая мед. помощь'!E:E,СВОД!C2374,'Скорая мед. помощь'!G:G,СВОД!E2374)+SUMIFS(Услуги!AV:AV,Услуги!D:D,СВОД!C2374,Услуги!F:F,СВОД!E2374)</f>
        <v>0</v>
      </c>
      <c r="O2374" s="302">
        <f>SUMIFS(Сверхбаза!L:L,Сверхбаза!C:C,СВОД!C2374,Сверхбаза!E:E,СВОД!E2374)+SUMIFS(Сверхбаза!M:M,Сверхбаза!C:C,СВОД!C2374,Сверхбаза!E:E,СВОД!E2374)</f>
        <v>0</v>
      </c>
      <c r="P2374" s="276">
        <f>SUMIFS(Сверхбаза!N:N,Сверхбаза!C:C,СВОД!C2374,Сверхбаза!E:E,СВОД!E2374)</f>
        <v>0</v>
      </c>
      <c r="Q2374" s="276">
        <f>SUMIFS(Сверхбаза!P:P,Сверхбаза!C:C,СВОД!C2374,Сверхбаза!E:E,СВОД!E2374)</f>
        <v>0</v>
      </c>
      <c r="R2374" s="276">
        <f>SUMIFS(Сверхбаза!O:O,Сверхбаза!C:C,СВОД!C2374,Сверхбаза!E:E,СВОД!E2374)</f>
        <v>0</v>
      </c>
      <c r="S2374" s="276">
        <f>SUMIFS(Сверхбаза!Q:Q,Сверхбаза!C:C,СВОД!C2374,Сверхбаза!E:E,СВОД!E2374)</f>
        <v>0</v>
      </c>
      <c r="T2374" s="303">
        <f>SUMIFS(Сверхбаза!G:G,Сверхбаза!C:C,СВОД!C2374,Сверхбаза!E:E,СВОД!E2374)</f>
        <v>0</v>
      </c>
    </row>
    <row r="2375" spans="1:20" ht="25.5" outlineLevel="2" x14ac:dyDescent="0.2">
      <c r="A2375" s="288">
        <f>VLOOKUP(C2375,Округа!B:C,2,FALSE)</f>
        <v>6</v>
      </c>
      <c r="B2375" s="361">
        <v>503102</v>
      </c>
      <c r="C2375" s="361">
        <v>310201</v>
      </c>
      <c r="D2375" s="5" t="s">
        <v>352</v>
      </c>
      <c r="E2375" s="349">
        <v>2</v>
      </c>
      <c r="F2375" s="350" t="s">
        <v>173</v>
      </c>
      <c r="G2375" s="302">
        <f>SUMIFS('Круглосуточный стационар'!J:J,'Круглосуточный стационар'!D:D,СВОД!C2375,'Круглосуточный стационар'!F:F,СВОД!E2375)/2+SUMIFS(ВМП!J:J,ВМП!D:D,СВОД!C2375,ВМП!F:F,СВОД!E2375)/2+SUMIFS('Дневной стационар'!J:J,'Дневной стационар'!D:D,СВОД!C2375,'Дневной стационар'!F:F,СВОД!E2375)/2+SUMIFS(ЭКО!H:H,ЭКО!D:D,СВОД!C2375,ЭКО!F:F,СВОД!E2375)+SUMIFS(Диализ!J:J,Диализ!E:E,СВОД!C2375,Диализ!G:G,СВОД!E2375)</f>
        <v>2543</v>
      </c>
      <c r="H2375" s="276">
        <f>SUMIFS(Поликлиника!H:H,Поликлиника!D:D,СВОД!C2375,Поликлиника!F:F,СВОД!E2375)</f>
        <v>0</v>
      </c>
      <c r="I2375" s="276">
        <f>SUMIFS(Поликлиника!BA:BA,Поликлиника!D:D,СВОД!C2375,Поликлиника!F:F,СВОД!E2375)</f>
        <v>0</v>
      </c>
      <c r="J2375" s="276">
        <f>SUMIFS(Поликлиника!BF:BF,Поликлиника!D:D,СВОД!C2375,Поликлиника!F:F,СВОД!E2375)</f>
        <v>0</v>
      </c>
      <c r="K2375" s="276">
        <f>SUMIFS(Поликлиника!BU:BU,Поликлиника!D:D,СВОД!C2375,Поликлиника!F:F,СВОД!E2375)</f>
        <v>0</v>
      </c>
      <c r="L2375" s="276">
        <f>SUMIFS(Услуги!H:H,Услуги!D:D,СВОД!C2375,Услуги!F:F,СВОД!E2375)+SUMIFS(Услуги!M:M,Услуги!D:D,СВОД!C2375,Услуги!F:F,СВОД!E2375)+SUMIFS(Услуги!R:R,Услуги!D:D,СВОД!C2375,Услуги!F:F,СВОД!E2375)+SUMIFS(Услуги!W:W,Услуги!D:D,СВОД!C2375,Услуги!F:F,СВОД!E2375)+SUMIFS(Услуги!AB:AB,Услуги!D:D,СВОД!C2375,Услуги!F:F,СВОД!E2375)+SUMIFS(Услуги!AG:AG,Услуги!D:D,СВОД!C2375,Услуги!F:F,СВОД!E2375)+SUMIFS(Услуги!AL:AL,Услуги!D:D,СВОД!C2375,Услуги!F:F,СВОД!E2375)+SUMIFS(Услуги!AQ:AQ,Услуги!D:D,СВОД!C2375,Услуги!F:F,СВОД!E2375)</f>
        <v>0</v>
      </c>
      <c r="M2375" s="276">
        <f>SUMIFS('Скорая мед. помощь'!J:J,'Скорая мед. помощь'!E:E,СВОД!C2375,'Скорая мед. помощь'!G:G,СВОД!E2375)</f>
        <v>0</v>
      </c>
      <c r="N2375" s="303">
        <f>SUMIFS('Круглосуточный стационар'!O:O,'Круглосуточный стационар'!D:D,СВОД!C2375,'Круглосуточный стационар'!F:F,СВОД!E2375)+SUMIFS(ВМП!O:O,ВМП!D:D,СВОД!C2375,ВМП!F:F,СВОД!E2375)+SUMIFS('Дневной стационар'!O:O,'Дневной стационар'!D:D,СВОД!C2375,'Дневной стационар'!F:F,СВОД!E2375)+SUMIFS(ЭКО!M:M,ЭКО!D:D,СВОД!C2375,ЭКО!F:F,СВОД!E2375)+SUMIFS(Диализ!O:O,Диализ!E:E,СВОД!C2375,Диализ!G:G,СВОД!E2375)+SUMIFS(Поликлиника!CT:CT,Поликлиника!D:D,СВОД!C2375,Поликлиника!F:F,СВОД!E2375)+SUMIFS('Скорая мед. помощь'!O:O,'Скорая мед. помощь'!E:E,СВОД!C2375,'Скорая мед. помощь'!G:G,СВОД!E2375)+SUMIFS(Услуги!AV:AV,Услуги!D:D,СВОД!C2375,Услуги!F:F,СВОД!E2375)</f>
        <v>16451.424326</v>
      </c>
      <c r="O2375" s="302">
        <f>SUMIFS(Сверхбаза!L:L,Сверхбаза!C:C,СВОД!C2375,Сверхбаза!E:E,СВОД!E2375)+SUMIFS(Сверхбаза!M:M,Сверхбаза!C:C,СВОД!C2375,Сверхбаза!E:E,СВОД!E2375)</f>
        <v>0</v>
      </c>
      <c r="P2375" s="276">
        <f>SUMIFS(Сверхбаза!N:N,Сверхбаза!C:C,СВОД!C2375,Сверхбаза!E:E,СВОД!E2375)</f>
        <v>0</v>
      </c>
      <c r="Q2375" s="276">
        <f>SUMIFS(Сверхбаза!P:P,Сверхбаза!C:C,СВОД!C2375,Сверхбаза!E:E,СВОД!E2375)</f>
        <v>0</v>
      </c>
      <c r="R2375" s="276">
        <f>SUMIFS(Сверхбаза!O:O,Сверхбаза!C:C,СВОД!C2375,Сверхбаза!E:E,СВОД!E2375)</f>
        <v>0</v>
      </c>
      <c r="S2375" s="276">
        <f>SUMIFS(Сверхбаза!Q:Q,Сверхбаза!C:C,СВОД!C2375,Сверхбаза!E:E,СВОД!E2375)</f>
        <v>0</v>
      </c>
      <c r="T2375" s="303">
        <f>SUMIFS(Сверхбаза!G:G,Сверхбаза!C:C,СВОД!C2375,Сверхбаза!E:E,СВОД!E2375)</f>
        <v>0</v>
      </c>
    </row>
    <row r="2376" spans="1:20" ht="25.5" outlineLevel="2" x14ac:dyDescent="0.2">
      <c r="A2376" s="288">
        <f>VLOOKUP(C2376,Округа!B:C,2,FALSE)</f>
        <v>6</v>
      </c>
      <c r="B2376" s="361">
        <v>503102</v>
      </c>
      <c r="C2376" s="361">
        <v>310201</v>
      </c>
      <c r="D2376" s="5" t="s">
        <v>352</v>
      </c>
      <c r="E2376" s="349">
        <v>6</v>
      </c>
      <c r="F2376" s="350" t="s">
        <v>705</v>
      </c>
      <c r="G2376" s="302">
        <f>SUMIFS('Круглосуточный стационар'!J:J,'Круглосуточный стационар'!D:D,СВОД!C2376,'Круглосуточный стационар'!F:F,СВОД!E2376)/2+SUMIFS(ВМП!J:J,ВМП!D:D,СВОД!C2376,ВМП!F:F,СВОД!E2376)/2+SUMIFS('Дневной стационар'!J:J,'Дневной стационар'!D:D,СВОД!C2376,'Дневной стационар'!F:F,СВОД!E2376)/2+SUMIFS(ЭКО!H:H,ЭКО!D:D,СВОД!C2376,ЭКО!F:F,СВОД!E2376)+SUMIFS(Диализ!J:J,Диализ!E:E,СВОД!C2376,Диализ!G:G,СВОД!E2376)</f>
        <v>0</v>
      </c>
      <c r="H2376" s="276">
        <f>SUMIFS(Поликлиника!H:H,Поликлиника!D:D,СВОД!C2376,Поликлиника!F:F,СВОД!E2376)</f>
        <v>0</v>
      </c>
      <c r="I2376" s="276">
        <f>SUMIFS(Поликлиника!BA:BA,Поликлиника!D:D,СВОД!C2376,Поликлиника!F:F,СВОД!E2376)</f>
        <v>0</v>
      </c>
      <c r="J2376" s="276">
        <f>SUMIFS(Поликлиника!BF:BF,Поликлиника!D:D,СВОД!C2376,Поликлиника!F:F,СВОД!E2376)</f>
        <v>0</v>
      </c>
      <c r="K2376" s="276">
        <f>SUMIFS(Поликлиника!BU:BU,Поликлиника!D:D,СВОД!C2376,Поликлиника!F:F,СВОД!E2376)</f>
        <v>0</v>
      </c>
      <c r="L2376" s="276">
        <f>SUMIFS(Услуги!H:H,Услуги!D:D,СВОД!C2376,Услуги!F:F,СВОД!E2376)+SUMIFS(Услуги!M:M,Услуги!D:D,СВОД!C2376,Услуги!F:F,СВОД!E2376)+SUMIFS(Услуги!R:R,Услуги!D:D,СВОД!C2376,Услуги!F:F,СВОД!E2376)+SUMIFS(Услуги!W:W,Услуги!D:D,СВОД!C2376,Услуги!F:F,СВОД!E2376)+SUMIFS(Услуги!AB:AB,Услуги!D:D,СВОД!C2376,Услуги!F:F,СВОД!E2376)+SUMIFS(Услуги!AG:AG,Услуги!D:D,СВОД!C2376,Услуги!F:F,СВОД!E2376)+SUMIFS(Услуги!AL:AL,Услуги!D:D,СВОД!C2376,Услуги!F:F,СВОД!E2376)+SUMIFS(Услуги!AQ:AQ,Услуги!D:D,СВОД!C2376,Услуги!F:F,СВОД!E2376)</f>
        <v>0</v>
      </c>
      <c r="M2376" s="276">
        <f>SUMIFS('Скорая мед. помощь'!J:J,'Скорая мед. помощь'!E:E,СВОД!C2376,'Скорая мед. помощь'!G:G,СВОД!E2376)</f>
        <v>0</v>
      </c>
      <c r="N2376" s="303">
        <f>SUMIFS('Круглосуточный стационар'!O:O,'Круглосуточный стационар'!D:D,СВОД!C2376,'Круглосуточный стационар'!F:F,СВОД!E2376)+SUMIFS(ВМП!O:O,ВМП!D:D,СВОД!C2376,ВМП!F:F,СВОД!E2376)+SUMIFS('Дневной стационар'!O:O,'Дневной стационар'!D:D,СВОД!C2376,'Дневной стационар'!F:F,СВОД!E2376)+SUMIFS(ЭКО!M:M,ЭКО!D:D,СВОД!C2376,ЭКО!F:F,СВОД!E2376)+SUMIFS(Диализ!O:O,Диализ!E:E,СВОД!C2376,Диализ!G:G,СВОД!E2376)+SUMIFS(Поликлиника!CT:CT,Поликлиника!D:D,СВОД!C2376,Поликлиника!F:F,СВОД!E2376)+SUMIFS('Скорая мед. помощь'!O:O,'Скорая мед. помощь'!E:E,СВОД!C2376,'Скорая мед. помощь'!G:G,СВОД!E2376)+SUMIFS(Услуги!AV:AV,Услуги!D:D,СВОД!C2376,Услуги!F:F,СВОД!E2376)</f>
        <v>0</v>
      </c>
      <c r="O2376" s="302">
        <f>SUMIFS(Сверхбаза!L:L,Сверхбаза!C:C,СВОД!C2376,Сверхбаза!E:E,СВОД!E2376)+SUMIFS(Сверхбаза!M:M,Сверхбаза!C:C,СВОД!C2376,Сверхбаза!E:E,СВОД!E2376)</f>
        <v>0</v>
      </c>
      <c r="P2376" s="276">
        <f>SUMIFS(Сверхбаза!N:N,Сверхбаза!C:C,СВОД!C2376,Сверхбаза!E:E,СВОД!E2376)</f>
        <v>0</v>
      </c>
      <c r="Q2376" s="276">
        <f>SUMIFS(Сверхбаза!P:P,Сверхбаза!C:C,СВОД!C2376,Сверхбаза!E:E,СВОД!E2376)</f>
        <v>0</v>
      </c>
      <c r="R2376" s="276">
        <f>SUMIFS(Сверхбаза!O:O,Сверхбаза!C:C,СВОД!C2376,Сверхбаза!E:E,СВОД!E2376)</f>
        <v>0</v>
      </c>
      <c r="S2376" s="276">
        <f>SUMIFS(Сверхбаза!Q:Q,Сверхбаза!C:C,СВОД!C2376,Сверхбаза!E:E,СВОД!E2376)</f>
        <v>0</v>
      </c>
      <c r="T2376" s="303">
        <f>SUMIFS(Сверхбаза!G:G,Сверхбаза!C:C,СВОД!C2376,Сверхбаза!E:E,СВОД!E2376)</f>
        <v>0</v>
      </c>
    </row>
    <row r="2377" spans="1:20" ht="25.5" outlineLevel="2" x14ac:dyDescent="0.2">
      <c r="A2377" s="288">
        <f>VLOOKUP(C2377,Округа!B:C,2,FALSE)</f>
        <v>6</v>
      </c>
      <c r="B2377" s="361">
        <v>503102</v>
      </c>
      <c r="C2377" s="361">
        <v>310201</v>
      </c>
      <c r="D2377" s="5" t="s">
        <v>352</v>
      </c>
      <c r="E2377" s="349">
        <v>3</v>
      </c>
      <c r="F2377" s="350" t="s">
        <v>174</v>
      </c>
      <c r="G2377" s="302">
        <f>SUMIFS('Круглосуточный стационар'!J:J,'Круглосуточный стационар'!D:D,СВОД!C2377,'Круглосуточный стационар'!F:F,СВОД!E2377)/2+SUMIFS(ВМП!J:J,ВМП!D:D,СВОД!C2377,ВМП!F:F,СВОД!E2377)/2+SUMIFS('Дневной стационар'!J:J,'Дневной стационар'!D:D,СВОД!C2377,'Дневной стационар'!F:F,СВОД!E2377)/2+SUMIFS(ЭКО!H:H,ЭКО!D:D,СВОД!C2377,ЭКО!F:F,СВОД!E2377)+SUMIFS(Диализ!J:J,Диализ!E:E,СВОД!C2377,Диализ!G:G,СВОД!E2377)</f>
        <v>0</v>
      </c>
      <c r="H2377" s="276">
        <f>SUMIFS(Поликлиника!H:H,Поликлиника!D:D,СВОД!C2377,Поликлиника!F:F,СВОД!E2377)</f>
        <v>26048.877183984398</v>
      </c>
      <c r="I2377" s="276">
        <f>SUMIFS(Поликлиника!BA:BA,Поликлиника!D:D,СВОД!C2377,Поликлиника!F:F,СВОД!E2377)</f>
        <v>47548</v>
      </c>
      <c r="J2377" s="276">
        <f>SUMIFS(Поликлиника!BF:BF,Поликлиника!D:D,СВОД!C2377,Поликлиника!F:F,СВОД!E2377)</f>
        <v>48490.575272226299</v>
      </c>
      <c r="K2377" s="276">
        <f>SUMIFS(Поликлиника!BU:BU,Поликлиника!D:D,СВОД!C2377,Поликлиника!F:F,СВОД!E2377)</f>
        <v>21400</v>
      </c>
      <c r="L2377" s="276">
        <f>SUMIFS(Услуги!H:H,Услуги!D:D,СВОД!C2377,Услуги!F:F,СВОД!E2377)+SUMIFS(Услуги!M:M,Услуги!D:D,СВОД!C2377,Услуги!F:F,СВОД!E2377)+SUMIFS(Услуги!R:R,Услуги!D:D,СВОД!C2377,Услуги!F:F,СВОД!E2377)+SUMIFS(Услуги!W:W,Услуги!D:D,СВОД!C2377,Услуги!F:F,СВОД!E2377)+SUMIFS(Услуги!AB:AB,Услуги!D:D,СВОД!C2377,Услуги!F:F,СВОД!E2377)+SUMIFS(Услуги!AG:AG,Услуги!D:D,СВОД!C2377,Услуги!F:F,СВОД!E2377)+SUMIFS(Услуги!AL:AL,Услуги!D:D,СВОД!C2377,Услуги!F:F,СВОД!E2377)+SUMIFS(Услуги!AQ:AQ,Услуги!D:D,СВОД!C2377,Услуги!F:F,СВОД!E2377)</f>
        <v>0</v>
      </c>
      <c r="M2377" s="276">
        <f>SUMIFS('Скорая мед. помощь'!J:J,'Скорая мед. помощь'!E:E,СВОД!C2377,'Скорая мед. помощь'!G:G,СВОД!E2377)</f>
        <v>0</v>
      </c>
      <c r="N2377" s="303">
        <f>SUMIFS('Круглосуточный стационар'!O:O,'Круглосуточный стационар'!D:D,СВОД!C2377,'Круглосуточный стационар'!F:F,СВОД!E2377)+SUMIFS(ВМП!O:O,ВМП!D:D,СВОД!C2377,ВМП!F:F,СВОД!E2377)+SUMIFS('Дневной стационар'!O:O,'Дневной стационар'!D:D,СВОД!C2377,'Дневной стационар'!F:F,СВОД!E2377)+SUMIFS(ЭКО!M:M,ЭКО!D:D,СВОД!C2377,ЭКО!F:F,СВОД!E2377)+SUMIFS(Диализ!O:O,Диализ!E:E,СВОД!C2377,Диализ!G:G,СВОД!E2377)+SUMIFS(Поликлиника!CT:CT,Поликлиника!D:D,СВОД!C2377,Поликлиника!F:F,СВОД!E2377)+SUMIFS('Скорая мед. помощь'!O:O,'Скорая мед. помощь'!E:E,СВОД!C2377,'Скорая мед. помощь'!G:G,СВОД!E2377)+SUMIFS(Услуги!AV:AV,Услуги!D:D,СВОД!C2377,Услуги!F:F,СВОД!E2377)</f>
        <v>113922.53619733333</v>
      </c>
      <c r="O2377" s="302">
        <f>SUMIFS(Сверхбаза!L:L,Сверхбаза!C:C,СВОД!C2377,Сверхбаза!E:E,СВОД!E2377)+SUMIFS(Сверхбаза!M:M,Сверхбаза!C:C,СВОД!C2377,Сверхбаза!E:E,СВОД!E2377)</f>
        <v>0</v>
      </c>
      <c r="P2377" s="276">
        <f>SUMIFS(Сверхбаза!N:N,Сверхбаза!C:C,СВОД!C2377,Сверхбаза!E:E,СВОД!E2377)</f>
        <v>0</v>
      </c>
      <c r="Q2377" s="276">
        <f>SUMIFS(Сверхбаза!P:P,Сверхбаза!C:C,СВОД!C2377,Сверхбаза!E:E,СВОД!E2377)</f>
        <v>0</v>
      </c>
      <c r="R2377" s="276">
        <f>SUMIFS(Сверхбаза!O:O,Сверхбаза!C:C,СВОД!C2377,Сверхбаза!E:E,СВОД!E2377)</f>
        <v>0</v>
      </c>
      <c r="S2377" s="276">
        <f>SUMIFS(Сверхбаза!Q:Q,Сверхбаза!C:C,СВОД!C2377,Сверхбаза!E:E,СВОД!E2377)</f>
        <v>0</v>
      </c>
      <c r="T2377" s="303">
        <f>SUMIFS(Сверхбаза!G:G,Сверхбаза!C:C,СВОД!C2377,Сверхбаза!E:E,СВОД!E2377)</f>
        <v>0</v>
      </c>
    </row>
    <row r="2378" spans="1:20" ht="25.5" outlineLevel="2" x14ac:dyDescent="0.2">
      <c r="A2378" s="288">
        <f>VLOOKUP(C2378,Округа!B:C,2,FALSE)</f>
        <v>6</v>
      </c>
      <c r="B2378" s="361">
        <v>503102</v>
      </c>
      <c r="C2378" s="361">
        <v>310201</v>
      </c>
      <c r="D2378" s="5" t="s">
        <v>352</v>
      </c>
      <c r="E2378" s="349">
        <v>7</v>
      </c>
      <c r="F2378" s="350" t="s">
        <v>706</v>
      </c>
      <c r="G2378" s="302">
        <f>SUMIFS('Круглосуточный стационар'!J:J,'Круглосуточный стационар'!D:D,СВОД!C2378,'Круглосуточный стационар'!F:F,СВОД!E2378)/2+SUMIFS(ВМП!J:J,ВМП!D:D,СВОД!C2378,ВМП!F:F,СВОД!E2378)/2+SUMIFS('Дневной стационар'!J:J,'Дневной стационар'!D:D,СВОД!C2378,'Дневной стационар'!F:F,СВОД!E2378)/2+SUMIFS(ЭКО!H:H,ЭКО!D:D,СВОД!C2378,ЭКО!F:F,СВОД!E2378)+SUMIFS(Диализ!J:J,Диализ!E:E,СВОД!C2378,Диализ!G:G,СВОД!E2378)</f>
        <v>0</v>
      </c>
      <c r="H2378" s="276">
        <f>SUMIFS(Поликлиника!H:H,Поликлиника!D:D,СВОД!C2378,Поликлиника!F:F,СВОД!E2378)</f>
        <v>0</v>
      </c>
      <c r="I2378" s="276">
        <f>SUMIFS(Поликлиника!BA:BA,Поликлиника!D:D,СВОД!C2378,Поликлиника!F:F,СВОД!E2378)</f>
        <v>0</v>
      </c>
      <c r="J2378" s="276">
        <f>SUMIFS(Поликлиника!BF:BF,Поликлиника!D:D,СВОД!C2378,Поликлиника!F:F,СВОД!E2378)</f>
        <v>0</v>
      </c>
      <c r="K2378" s="276">
        <f>SUMIFS(Поликлиника!BU:BU,Поликлиника!D:D,СВОД!C2378,Поликлиника!F:F,СВОД!E2378)</f>
        <v>0</v>
      </c>
      <c r="L2378" s="276">
        <f>SUMIFS(Услуги!H:H,Услуги!D:D,СВОД!C2378,Услуги!F:F,СВОД!E2378)+SUMIFS(Услуги!M:M,Услуги!D:D,СВОД!C2378,Услуги!F:F,СВОД!E2378)+SUMIFS(Услуги!R:R,Услуги!D:D,СВОД!C2378,Услуги!F:F,СВОД!E2378)+SUMIFS(Услуги!W:W,Услуги!D:D,СВОД!C2378,Услуги!F:F,СВОД!E2378)+SUMIFS(Услуги!AB:AB,Услуги!D:D,СВОД!C2378,Услуги!F:F,СВОД!E2378)+SUMIFS(Услуги!AG:AG,Услуги!D:D,СВОД!C2378,Услуги!F:F,СВОД!E2378)+SUMIFS(Услуги!AL:AL,Услуги!D:D,СВОД!C2378,Услуги!F:F,СВОД!E2378)+SUMIFS(Услуги!AQ:AQ,Услуги!D:D,СВОД!C2378,Услуги!F:F,СВОД!E2378)</f>
        <v>0</v>
      </c>
      <c r="M2378" s="276">
        <f>SUMIFS('Скорая мед. помощь'!J:J,'Скорая мед. помощь'!E:E,СВОД!C2378,'Скорая мед. помощь'!G:G,СВОД!E2378)</f>
        <v>0</v>
      </c>
      <c r="N2378" s="303">
        <f>SUMIFS('Круглосуточный стационар'!O:O,'Круглосуточный стационар'!D:D,СВОД!C2378,'Круглосуточный стационар'!F:F,СВОД!E2378)+SUMIFS(ВМП!O:O,ВМП!D:D,СВОД!C2378,ВМП!F:F,СВОД!E2378)+SUMIFS('Дневной стационар'!O:O,'Дневной стационар'!D:D,СВОД!C2378,'Дневной стационар'!F:F,СВОД!E2378)+SUMIFS(ЭКО!M:M,ЭКО!D:D,СВОД!C2378,ЭКО!F:F,СВОД!E2378)+SUMIFS(Диализ!O:O,Диализ!E:E,СВОД!C2378,Диализ!G:G,СВОД!E2378)+SUMIFS(Поликлиника!CT:CT,Поликлиника!D:D,СВОД!C2378,Поликлиника!F:F,СВОД!E2378)+SUMIFS('Скорая мед. помощь'!O:O,'Скорая мед. помощь'!E:E,СВОД!C2378,'Скорая мед. помощь'!G:G,СВОД!E2378)+SUMIFS(Услуги!AV:AV,Услуги!D:D,СВОД!C2378,Услуги!F:F,СВОД!E2378)</f>
        <v>0</v>
      </c>
      <c r="O2378" s="302">
        <f>SUMIFS(Сверхбаза!L:L,Сверхбаза!C:C,СВОД!C2378,Сверхбаза!E:E,СВОД!E2378)+SUMIFS(Сверхбаза!M:M,Сверхбаза!C:C,СВОД!C2378,Сверхбаза!E:E,СВОД!E2378)</f>
        <v>0</v>
      </c>
      <c r="P2378" s="276">
        <f>SUMIFS(Сверхбаза!N:N,Сверхбаза!C:C,СВОД!C2378,Сверхбаза!E:E,СВОД!E2378)</f>
        <v>0</v>
      </c>
      <c r="Q2378" s="276">
        <f>SUMIFS(Сверхбаза!P:P,Сверхбаза!C:C,СВОД!C2378,Сверхбаза!E:E,СВОД!E2378)</f>
        <v>0</v>
      </c>
      <c r="R2378" s="276">
        <f>SUMIFS(Сверхбаза!O:O,Сверхбаза!C:C,СВОД!C2378,Сверхбаза!E:E,СВОД!E2378)</f>
        <v>0</v>
      </c>
      <c r="S2378" s="276">
        <f>SUMIFS(Сверхбаза!Q:Q,Сверхбаза!C:C,СВОД!C2378,Сверхбаза!E:E,СВОД!E2378)</f>
        <v>0</v>
      </c>
      <c r="T2378" s="303">
        <f>SUMIFS(Сверхбаза!G:G,Сверхбаза!C:C,СВОД!C2378,Сверхбаза!E:E,СВОД!E2378)</f>
        <v>0</v>
      </c>
    </row>
    <row r="2379" spans="1:20" ht="25.5" outlineLevel="2" x14ac:dyDescent="0.2">
      <c r="A2379" s="288">
        <f>VLOOKUP(C2379,Округа!B:C,2,FALSE)</f>
        <v>6</v>
      </c>
      <c r="B2379" s="361">
        <v>503102</v>
      </c>
      <c r="C2379" s="361">
        <v>310201</v>
      </c>
      <c r="D2379" s="5" t="s">
        <v>352</v>
      </c>
      <c r="E2379" s="349">
        <v>70</v>
      </c>
      <c r="F2379" s="350" t="s">
        <v>707</v>
      </c>
      <c r="G2379" s="302">
        <f>SUMIFS('Круглосуточный стационар'!J:J,'Круглосуточный стационар'!D:D,СВОД!C2379,'Круглосуточный стационар'!F:F,СВОД!E2379)/2+SUMIFS(ВМП!J:J,ВМП!D:D,СВОД!C2379,ВМП!F:F,СВОД!E2379)/2+SUMIFS('Дневной стационар'!J:J,'Дневной стационар'!D:D,СВОД!C2379,'Дневной стационар'!F:F,СВОД!E2379)/2+SUMIFS(ЭКО!H:H,ЭКО!D:D,СВОД!C2379,ЭКО!F:F,СВОД!E2379)+SUMIFS(Диализ!J:J,Диализ!E:E,СВОД!C2379,Диализ!G:G,СВОД!E2379)</f>
        <v>0</v>
      </c>
      <c r="H2379" s="276">
        <f>SUMIFS(Поликлиника!H:H,Поликлиника!D:D,СВОД!C2379,Поликлиника!F:F,СВОД!E2379)</f>
        <v>0</v>
      </c>
      <c r="I2379" s="276">
        <f>SUMIFS(Поликлиника!BA:BA,Поликлиника!D:D,СВОД!C2379,Поликлиника!F:F,СВОД!E2379)</f>
        <v>0</v>
      </c>
      <c r="J2379" s="276">
        <f>SUMIFS(Поликлиника!BF:BF,Поликлиника!D:D,СВОД!C2379,Поликлиника!F:F,СВОД!E2379)</f>
        <v>0</v>
      </c>
      <c r="K2379" s="276">
        <f>SUMIFS(Поликлиника!BU:BU,Поликлиника!D:D,СВОД!C2379,Поликлиника!F:F,СВОД!E2379)</f>
        <v>0</v>
      </c>
      <c r="L2379" s="276">
        <f>SUMIFS(Услуги!H:H,Услуги!D:D,СВОД!C2379,Услуги!F:F,СВОД!E2379)+SUMIFS(Услуги!M:M,Услуги!D:D,СВОД!C2379,Услуги!F:F,СВОД!E2379)+SUMIFS(Услуги!R:R,Услуги!D:D,СВОД!C2379,Услуги!F:F,СВОД!E2379)+SUMIFS(Услуги!W:W,Услуги!D:D,СВОД!C2379,Услуги!F:F,СВОД!E2379)+SUMIFS(Услуги!AB:AB,Услуги!D:D,СВОД!C2379,Услуги!F:F,СВОД!E2379)+SUMIFS(Услуги!AG:AG,Услуги!D:D,СВОД!C2379,Услуги!F:F,СВОД!E2379)+SUMIFS(Услуги!AL:AL,Услуги!D:D,СВОД!C2379,Услуги!F:F,СВОД!E2379)+SUMIFS(Услуги!AQ:AQ,Услуги!D:D,СВОД!C2379,Услуги!F:F,СВОД!E2379)</f>
        <v>0</v>
      </c>
      <c r="M2379" s="276">
        <f>SUMIFS('Скорая мед. помощь'!J:J,'Скорая мед. помощь'!E:E,СВОД!C2379,'Скорая мед. помощь'!G:G,СВОД!E2379)</f>
        <v>0</v>
      </c>
      <c r="N2379" s="303">
        <f>SUMIFS('Круглосуточный стационар'!O:O,'Круглосуточный стационар'!D:D,СВОД!C2379,'Круглосуточный стационар'!F:F,СВОД!E2379)+SUMIFS(ВМП!O:O,ВМП!D:D,СВОД!C2379,ВМП!F:F,СВОД!E2379)+SUMIFS('Дневной стационар'!O:O,'Дневной стационар'!D:D,СВОД!C2379,'Дневной стационар'!F:F,СВОД!E2379)+SUMIFS(ЭКО!M:M,ЭКО!D:D,СВОД!C2379,ЭКО!F:F,СВОД!E2379)+SUMIFS(Диализ!O:O,Диализ!E:E,СВОД!C2379,Диализ!G:G,СВОД!E2379)+SUMIFS(Поликлиника!CT:CT,Поликлиника!D:D,СВОД!C2379,Поликлиника!F:F,СВОД!E2379)+SUMIFS('Скорая мед. помощь'!O:O,'Скорая мед. помощь'!E:E,СВОД!C2379,'Скорая мед. помощь'!G:G,СВОД!E2379)+SUMIFS(Услуги!AV:AV,Услуги!D:D,СВОД!C2379,Услуги!F:F,СВОД!E2379)</f>
        <v>0</v>
      </c>
      <c r="O2379" s="302">
        <f>SUMIFS(Сверхбаза!L:L,Сверхбаза!C:C,СВОД!C2379,Сверхбаза!E:E,СВОД!E2379)+SUMIFS(Сверхбаза!M:M,Сверхбаза!C:C,СВОД!C2379,Сверхбаза!E:E,СВОД!E2379)</f>
        <v>0</v>
      </c>
      <c r="P2379" s="276">
        <f>SUMIFS(Сверхбаза!N:N,Сверхбаза!C:C,СВОД!C2379,Сверхбаза!E:E,СВОД!E2379)</f>
        <v>0</v>
      </c>
      <c r="Q2379" s="276">
        <f>SUMIFS(Сверхбаза!P:P,Сверхбаза!C:C,СВОД!C2379,Сверхбаза!E:E,СВОД!E2379)</f>
        <v>0</v>
      </c>
      <c r="R2379" s="276">
        <f>SUMIFS(Сверхбаза!O:O,Сверхбаза!C:C,СВОД!C2379,Сверхбаза!E:E,СВОД!E2379)</f>
        <v>0</v>
      </c>
      <c r="S2379" s="276">
        <f>SUMIFS(Сверхбаза!Q:Q,Сверхбаза!C:C,СВОД!C2379,Сверхбаза!E:E,СВОД!E2379)</f>
        <v>0</v>
      </c>
      <c r="T2379" s="303">
        <f>SUMIFS(Сверхбаза!G:G,Сверхбаза!C:C,СВОД!C2379,Сверхбаза!E:E,СВОД!E2379)</f>
        <v>0</v>
      </c>
    </row>
    <row r="2380" spans="1:20" ht="25.5" outlineLevel="2" x14ac:dyDescent="0.2">
      <c r="A2380" s="288">
        <f>VLOOKUP(C2380,Округа!B:C,2,FALSE)</f>
        <v>6</v>
      </c>
      <c r="B2380" s="361">
        <v>503102</v>
      </c>
      <c r="C2380" s="361">
        <v>310201</v>
      </c>
      <c r="D2380" s="5" t="s">
        <v>352</v>
      </c>
      <c r="E2380" s="349">
        <v>94</v>
      </c>
      <c r="F2380" s="350" t="s">
        <v>157</v>
      </c>
      <c r="G2380" s="302">
        <f>SUMIFS('Круглосуточный стационар'!J:J,'Круглосуточный стационар'!D:D,СВОД!C2380,'Круглосуточный стационар'!F:F,СВОД!E2380)/2+SUMIFS(ВМП!J:J,ВМП!D:D,СВОД!C2380,ВМП!F:F,СВОД!E2380)/2+SUMIFS('Дневной стационар'!J:J,'Дневной стационар'!D:D,СВОД!C2380,'Дневной стационар'!F:F,СВОД!E2380)/2+SUMIFS(ЭКО!H:H,ЭКО!D:D,СВОД!C2380,ЭКО!F:F,СВОД!E2380)+SUMIFS(Диализ!J:J,Диализ!E:E,СВОД!C2380,Диализ!G:G,СВОД!E2380)</f>
        <v>0</v>
      </c>
      <c r="H2380" s="276">
        <f>SUMIFS(Поликлиника!H:H,Поликлиника!D:D,СВОД!C2380,Поликлиника!F:F,СВОД!E2380)</f>
        <v>0</v>
      </c>
      <c r="I2380" s="276">
        <f>SUMIFS(Поликлиника!BA:BA,Поликлиника!D:D,СВОД!C2380,Поликлиника!F:F,СВОД!E2380)</f>
        <v>0</v>
      </c>
      <c r="J2380" s="276">
        <f>SUMIFS(Поликлиника!BF:BF,Поликлиника!D:D,СВОД!C2380,Поликлиника!F:F,СВОД!E2380)</f>
        <v>0</v>
      </c>
      <c r="K2380" s="276">
        <f>SUMIFS(Поликлиника!BU:BU,Поликлиника!D:D,СВОД!C2380,Поликлиника!F:F,СВОД!E2380)</f>
        <v>0</v>
      </c>
      <c r="L2380" s="276">
        <f>SUMIFS(Услуги!H:H,Услуги!D:D,СВОД!C2380,Услуги!F:F,СВОД!E2380)+SUMIFS(Услуги!M:M,Услуги!D:D,СВОД!C2380,Услуги!F:F,СВОД!E2380)+SUMIFS(Услуги!R:R,Услуги!D:D,СВОД!C2380,Услуги!F:F,СВОД!E2380)+SUMIFS(Услуги!W:W,Услуги!D:D,СВОД!C2380,Услуги!F:F,СВОД!E2380)+SUMIFS(Услуги!AB:AB,Услуги!D:D,СВОД!C2380,Услуги!F:F,СВОД!E2380)+SUMIFS(Услуги!AG:AG,Услуги!D:D,СВОД!C2380,Услуги!F:F,СВОД!E2380)+SUMIFS(Услуги!AL:AL,Услуги!D:D,СВОД!C2380,Услуги!F:F,СВОД!E2380)+SUMIFS(Услуги!AQ:AQ,Услуги!D:D,СВОД!C2380,Услуги!F:F,СВОД!E2380)</f>
        <v>0</v>
      </c>
      <c r="M2380" s="276">
        <f>SUMIFS('Скорая мед. помощь'!J:J,'Скорая мед. помощь'!E:E,СВОД!C2380,'Скорая мед. помощь'!G:G,СВОД!E2380)</f>
        <v>0</v>
      </c>
      <c r="N2380" s="303">
        <f>SUMIFS('Круглосуточный стационар'!O:O,'Круглосуточный стационар'!D:D,СВОД!C2380,'Круглосуточный стационар'!F:F,СВОД!E2380)+SUMIFS(ВМП!O:O,ВМП!D:D,СВОД!C2380,ВМП!F:F,СВОД!E2380)+SUMIFS('Дневной стационар'!O:O,'Дневной стационар'!D:D,СВОД!C2380,'Дневной стационар'!F:F,СВОД!E2380)+SUMIFS(ЭКО!M:M,ЭКО!D:D,СВОД!C2380,ЭКО!F:F,СВОД!E2380)+SUMIFS(Диализ!O:O,Диализ!E:E,СВОД!C2380,Диализ!G:G,СВОД!E2380)+SUMIFS(Поликлиника!CT:CT,Поликлиника!D:D,СВОД!C2380,Поликлиника!F:F,СВОД!E2380)+SUMIFS('Скорая мед. помощь'!O:O,'Скорая мед. помощь'!E:E,СВОД!C2380,'Скорая мед. помощь'!G:G,СВОД!E2380)+SUMIFS(Услуги!AV:AV,Услуги!D:D,СВОД!C2380,Услуги!F:F,СВОД!E2380)</f>
        <v>0</v>
      </c>
      <c r="O2380" s="302">
        <f>SUMIFS(Сверхбаза!L:L,Сверхбаза!C:C,СВОД!C2380,Сверхбаза!E:E,СВОД!E2380)+SUMIFS(Сверхбаза!M:M,Сверхбаза!C:C,СВОД!C2380,Сверхбаза!E:E,СВОД!E2380)</f>
        <v>0</v>
      </c>
      <c r="P2380" s="276">
        <f>SUMIFS(Сверхбаза!N:N,Сверхбаза!C:C,СВОД!C2380,Сверхбаза!E:E,СВОД!E2380)</f>
        <v>0</v>
      </c>
      <c r="Q2380" s="276">
        <f>SUMIFS(Сверхбаза!P:P,Сверхбаза!C:C,СВОД!C2380,Сверхбаза!E:E,СВОД!E2380)</f>
        <v>0</v>
      </c>
      <c r="R2380" s="276">
        <f>SUMIFS(Сверхбаза!O:O,Сверхбаза!C:C,СВОД!C2380,Сверхбаза!E:E,СВОД!E2380)</f>
        <v>0</v>
      </c>
      <c r="S2380" s="276">
        <f>SUMIFS(Сверхбаза!Q:Q,Сверхбаза!C:C,СВОД!C2380,Сверхбаза!E:E,СВОД!E2380)</f>
        <v>0</v>
      </c>
      <c r="T2380" s="303">
        <f>SUMIFS(Сверхбаза!G:G,Сверхбаза!C:C,СВОД!C2380,Сверхбаза!E:E,СВОД!E2380)</f>
        <v>0</v>
      </c>
    </row>
    <row r="2381" spans="1:20" outlineLevel="1" x14ac:dyDescent="0.2">
      <c r="A2381" s="289"/>
      <c r="B2381" s="279"/>
      <c r="C2381" s="279" t="str">
        <f>CONCATENATE(C2380," ","Итог")</f>
        <v>310201 Итог</v>
      </c>
      <c r="D2381" s="280"/>
      <c r="E2381" s="351"/>
      <c r="F2381" s="352"/>
      <c r="G2381" s="304"/>
      <c r="H2381" s="281"/>
      <c r="I2381" s="281"/>
      <c r="J2381" s="281"/>
      <c r="K2381" s="281"/>
      <c r="L2381" s="281"/>
      <c r="M2381" s="281"/>
      <c r="N2381" s="305">
        <f>SUBTOTAL(9,N2373:N2380)</f>
        <v>325350.12547810341</v>
      </c>
      <c r="O2381" s="304"/>
      <c r="P2381" s="281"/>
      <c r="Q2381" s="281"/>
      <c r="R2381" s="281"/>
      <c r="S2381" s="281"/>
      <c r="T2381" s="305">
        <f>SUBTOTAL(9,T2373:T2380)</f>
        <v>0</v>
      </c>
    </row>
    <row r="2382" spans="1:20" ht="51" outlineLevel="2" x14ac:dyDescent="0.2">
      <c r="A2382" s="287" t="str">
        <f>VLOOKUP(C2382,Округа!B:C,2,FALSE)</f>
        <v>Вне округов</v>
      </c>
      <c r="B2382" s="8">
        <v>508816</v>
      </c>
      <c r="C2382" s="8">
        <v>310401</v>
      </c>
      <c r="D2382" s="9" t="s">
        <v>431</v>
      </c>
      <c r="E2382" s="347">
        <v>1</v>
      </c>
      <c r="F2382" s="348" t="s">
        <v>12</v>
      </c>
      <c r="G2382" s="300">
        <f>SUMIFS('Круглосуточный стационар'!J:J,'Круглосуточный стационар'!D:D,СВОД!C2382,'Круглосуточный стационар'!F:F,СВОД!E2382)/2+SUMIFS(ВМП!J:J,ВМП!D:D,СВОД!C2382,ВМП!F:F,СВОД!E2382)/2+SUMIFS('Дневной стационар'!J:J,'Дневной стационар'!D:D,СВОД!C2382,'Дневной стационар'!F:F,СВОД!E2382)/2+SUMIFS(ЭКО!H:H,ЭКО!D:D,СВОД!C2382,ЭКО!F:F,СВОД!E2382)+SUMIFS(Диализ!J:J,Диализ!E:E,СВОД!C2382,Диализ!G:G,СВОД!E2382)</f>
        <v>6875</v>
      </c>
      <c r="H2382" s="278">
        <f>SUMIFS(Поликлиника!H:H,Поликлиника!D:D,СВОД!C2382,Поликлиника!F:F,СВОД!E2382)</f>
        <v>0</v>
      </c>
      <c r="I2382" s="278">
        <f>SUMIFS(Поликлиника!BA:BA,Поликлиника!D:D,СВОД!C2382,Поликлиника!F:F,СВОД!E2382)</f>
        <v>0</v>
      </c>
      <c r="J2382" s="278">
        <f>SUMIFS(Поликлиника!BF:BF,Поликлиника!D:D,СВОД!C2382,Поликлиника!F:F,СВОД!E2382)</f>
        <v>0</v>
      </c>
      <c r="K2382" s="278">
        <f>SUMIFS(Поликлиника!BU:BU,Поликлиника!D:D,СВОД!C2382,Поликлиника!F:F,СВОД!E2382)</f>
        <v>0</v>
      </c>
      <c r="L2382" s="278">
        <f>SUMIFS(Услуги!H:H,Услуги!D:D,СВОД!C2382,Услуги!F:F,СВОД!E2382)+SUMIFS(Услуги!M:M,Услуги!D:D,СВОД!C2382,Услуги!F:F,СВОД!E2382)+SUMIFS(Услуги!R:R,Услуги!D:D,СВОД!C2382,Услуги!F:F,СВОД!E2382)+SUMIFS(Услуги!W:W,Услуги!D:D,СВОД!C2382,Услуги!F:F,СВОД!E2382)+SUMIFS(Услуги!AB:AB,Услуги!D:D,СВОД!C2382,Услуги!F:F,СВОД!E2382)+SUMIFS(Услуги!AG:AG,Услуги!D:D,СВОД!C2382,Услуги!F:F,СВОД!E2382)+SUMIFS(Услуги!AL:AL,Услуги!D:D,СВОД!C2382,Услуги!F:F,СВОД!E2382)+SUMIFS(Услуги!AQ:AQ,Услуги!D:D,СВОД!C2382,Услуги!F:F,СВОД!E2382)</f>
        <v>0</v>
      </c>
      <c r="M2382" s="278">
        <f>SUMIFS('Скорая мед. помощь'!J:J,'Скорая мед. помощь'!E:E,СВОД!C2382,'Скорая мед. помощь'!G:G,СВОД!E2382)</f>
        <v>0</v>
      </c>
      <c r="N2382" s="301">
        <f>SUMIFS('Круглосуточный стационар'!O:O,'Круглосуточный стационар'!D:D,СВОД!C2382,'Круглосуточный стационар'!F:F,СВОД!E2382)+SUMIFS(ВМП!O:O,ВМП!D:D,СВОД!C2382,ВМП!F:F,СВОД!E2382)+SUMIFS('Дневной стационар'!O:O,'Дневной стационар'!D:D,СВОД!C2382,'Дневной стационар'!F:F,СВОД!E2382)+SUMIFS(ЭКО!M:M,ЭКО!D:D,СВОД!C2382,ЭКО!F:F,СВОД!E2382)+SUMIFS(Диализ!O:O,Диализ!E:E,СВОД!C2382,Диализ!G:G,СВОД!E2382)+SUMIFS(Поликлиника!CT:CT,Поликлиника!D:D,СВОД!C2382,Поликлиника!F:F,СВОД!E2382)+SUMIFS('Скорая мед. помощь'!O:O,'Скорая мед. помощь'!E:E,СВОД!C2382,'Скорая мед. помощь'!G:G,СВОД!E2382)+SUMIFS(Услуги!AV:AV,Услуги!D:D,СВОД!C2382,Услуги!F:F,СВОД!E2382)</f>
        <v>147116.51180186652</v>
      </c>
      <c r="O2382" s="300">
        <f>SUMIFS(Сверхбаза!L:L,Сверхбаза!C:C,СВОД!C2382,Сверхбаза!E:E,СВОД!E2382)+SUMIFS(Сверхбаза!M:M,Сверхбаза!C:C,СВОД!C2382,Сверхбаза!E:E,СВОД!E2382)</f>
        <v>0</v>
      </c>
      <c r="P2382" s="278">
        <f>SUMIFS(Сверхбаза!N:N,Сверхбаза!C:C,СВОД!C2382,Сверхбаза!E:E,СВОД!E2382)</f>
        <v>0</v>
      </c>
      <c r="Q2382" s="278">
        <f>SUMIFS(Сверхбаза!P:P,Сверхбаза!C:C,СВОД!C2382,Сверхбаза!E:E,СВОД!E2382)</f>
        <v>0</v>
      </c>
      <c r="R2382" s="278">
        <f>SUMIFS(Сверхбаза!O:O,Сверхбаза!C:C,СВОД!C2382,Сверхбаза!E:E,СВОД!E2382)</f>
        <v>0</v>
      </c>
      <c r="S2382" s="278">
        <f>SUMIFS(Сверхбаза!Q:Q,Сверхбаза!C:C,СВОД!C2382,Сверхбаза!E:E,СВОД!E2382)</f>
        <v>0</v>
      </c>
      <c r="T2382" s="301">
        <f>SUMIFS(Сверхбаза!G:G,Сверхбаза!C:C,СВОД!C2382,Сверхбаза!E:E,СВОД!E2382)</f>
        <v>0</v>
      </c>
    </row>
    <row r="2383" spans="1:20" ht="51" outlineLevel="2" x14ac:dyDescent="0.2">
      <c r="A2383" s="288" t="str">
        <f>VLOOKUP(C2383,Округа!B:C,2,FALSE)</f>
        <v>Вне округов</v>
      </c>
      <c r="B2383" s="361">
        <v>508816</v>
      </c>
      <c r="C2383" s="361">
        <v>310401</v>
      </c>
      <c r="D2383" s="5" t="s">
        <v>431</v>
      </c>
      <c r="E2383" s="349">
        <v>13</v>
      </c>
      <c r="F2383" s="350" t="s">
        <v>704</v>
      </c>
      <c r="G2383" s="302">
        <f>SUMIFS('Круглосуточный стационар'!J:J,'Круглосуточный стационар'!D:D,СВОД!C2383,'Круглосуточный стационар'!F:F,СВОД!E2383)/2+SUMIFS(ВМП!J:J,ВМП!D:D,СВОД!C2383,ВМП!F:F,СВОД!E2383)/2+SUMIFS('Дневной стационар'!J:J,'Дневной стационар'!D:D,СВОД!C2383,'Дневной стационар'!F:F,СВОД!E2383)/2+SUMIFS(ЭКО!H:H,ЭКО!D:D,СВОД!C2383,ЭКО!F:F,СВОД!E2383)+SUMIFS(Диализ!J:J,Диализ!E:E,СВОД!C2383,Диализ!G:G,СВОД!E2383)</f>
        <v>131</v>
      </c>
      <c r="H2383" s="276">
        <f>SUMIFS(Поликлиника!H:H,Поликлиника!D:D,СВОД!C2383,Поликлиника!F:F,СВОД!E2383)</f>
        <v>0</v>
      </c>
      <c r="I2383" s="276">
        <f>SUMIFS(Поликлиника!BA:BA,Поликлиника!D:D,СВОД!C2383,Поликлиника!F:F,СВОД!E2383)</f>
        <v>0</v>
      </c>
      <c r="J2383" s="276">
        <f>SUMIFS(Поликлиника!BF:BF,Поликлиника!D:D,СВОД!C2383,Поликлиника!F:F,СВОД!E2383)</f>
        <v>0</v>
      </c>
      <c r="K2383" s="276">
        <f>SUMIFS(Поликлиника!BU:BU,Поликлиника!D:D,СВОД!C2383,Поликлиника!F:F,СВОД!E2383)</f>
        <v>0</v>
      </c>
      <c r="L2383" s="276">
        <f>SUMIFS(Услуги!H:H,Услуги!D:D,СВОД!C2383,Услуги!F:F,СВОД!E2383)+SUMIFS(Услуги!M:M,Услуги!D:D,СВОД!C2383,Услуги!F:F,СВОД!E2383)+SUMIFS(Услуги!R:R,Услуги!D:D,СВОД!C2383,Услуги!F:F,СВОД!E2383)+SUMIFS(Услуги!W:W,Услуги!D:D,СВОД!C2383,Услуги!F:F,СВОД!E2383)+SUMIFS(Услуги!AB:AB,Услуги!D:D,СВОД!C2383,Услуги!F:F,СВОД!E2383)+SUMIFS(Услуги!AG:AG,Услуги!D:D,СВОД!C2383,Услуги!F:F,СВОД!E2383)+SUMIFS(Услуги!AL:AL,Услуги!D:D,СВОД!C2383,Услуги!F:F,СВОД!E2383)+SUMIFS(Услуги!AQ:AQ,Услуги!D:D,СВОД!C2383,Услуги!F:F,СВОД!E2383)</f>
        <v>0</v>
      </c>
      <c r="M2383" s="276">
        <f>SUMIFS('Скорая мед. помощь'!J:J,'Скорая мед. помощь'!E:E,СВОД!C2383,'Скорая мед. помощь'!G:G,СВОД!E2383)</f>
        <v>0</v>
      </c>
      <c r="N2383" s="303">
        <f>SUMIFS('Круглосуточный стационар'!O:O,'Круглосуточный стационар'!D:D,СВОД!C2383,'Круглосуточный стационар'!F:F,СВОД!E2383)+SUMIFS(ВМП!O:O,ВМП!D:D,СВОД!C2383,ВМП!F:F,СВОД!E2383)+SUMIFS('Дневной стационар'!O:O,'Дневной стационар'!D:D,СВОД!C2383,'Дневной стационар'!F:F,СВОД!E2383)+SUMIFS(ЭКО!M:M,ЭКО!D:D,СВОД!C2383,ЭКО!F:F,СВОД!E2383)+SUMIFS(Диализ!O:O,Диализ!E:E,СВОД!C2383,Диализ!G:G,СВОД!E2383)+SUMIFS(Поликлиника!CT:CT,Поликлиника!D:D,СВОД!C2383,Поликлиника!F:F,СВОД!E2383)+SUMIFS('Скорая мед. помощь'!O:O,'Скорая мед. помощь'!E:E,СВОД!C2383,'Скорая мед. помощь'!G:G,СВОД!E2383)+SUMIFS(Услуги!AV:AV,Услуги!D:D,СВОД!C2383,Услуги!F:F,СВОД!E2383)</f>
        <v>18318.990979999999</v>
      </c>
      <c r="O2383" s="302">
        <f>SUMIFS(Сверхбаза!L:L,Сверхбаза!C:C,СВОД!C2383,Сверхбаза!E:E,СВОД!E2383)+SUMIFS(Сверхбаза!M:M,Сверхбаза!C:C,СВОД!C2383,Сверхбаза!E:E,СВОД!E2383)</f>
        <v>0</v>
      </c>
      <c r="P2383" s="276">
        <f>SUMIFS(Сверхбаза!N:N,Сверхбаза!C:C,СВОД!C2383,Сверхбаза!E:E,СВОД!E2383)</f>
        <v>0</v>
      </c>
      <c r="Q2383" s="276">
        <f>SUMIFS(Сверхбаза!P:P,Сверхбаза!C:C,СВОД!C2383,Сверхбаза!E:E,СВОД!E2383)</f>
        <v>0</v>
      </c>
      <c r="R2383" s="276">
        <f>SUMIFS(Сверхбаза!O:O,Сверхбаза!C:C,СВОД!C2383,Сверхбаза!E:E,СВОД!E2383)</f>
        <v>0</v>
      </c>
      <c r="S2383" s="276">
        <f>SUMIFS(Сверхбаза!Q:Q,Сверхбаза!C:C,СВОД!C2383,Сверхбаза!E:E,СВОД!E2383)</f>
        <v>0</v>
      </c>
      <c r="T2383" s="303">
        <f>SUMIFS(Сверхбаза!G:G,Сверхбаза!C:C,СВОД!C2383,Сверхбаза!E:E,СВОД!E2383)</f>
        <v>0</v>
      </c>
    </row>
    <row r="2384" spans="1:20" ht="51" outlineLevel="2" x14ac:dyDescent="0.2">
      <c r="A2384" s="288" t="str">
        <f>VLOOKUP(C2384,Округа!B:C,2,FALSE)</f>
        <v>Вне округов</v>
      </c>
      <c r="B2384" s="361">
        <v>508816</v>
      </c>
      <c r="C2384" s="361">
        <v>310401</v>
      </c>
      <c r="D2384" s="5" t="s">
        <v>431</v>
      </c>
      <c r="E2384" s="349">
        <v>2</v>
      </c>
      <c r="F2384" s="350" t="s">
        <v>173</v>
      </c>
      <c r="G2384" s="302">
        <f>SUMIFS('Круглосуточный стационар'!J:J,'Круглосуточный стационар'!D:D,СВОД!C2384,'Круглосуточный стационар'!F:F,СВОД!E2384)/2+SUMIFS(ВМП!J:J,ВМП!D:D,СВОД!C2384,ВМП!F:F,СВОД!E2384)/2+SUMIFS('Дневной стационар'!J:J,'Дневной стационар'!D:D,СВОД!C2384,'Дневной стационар'!F:F,СВОД!E2384)/2+SUMIFS(ЭКО!H:H,ЭКО!D:D,СВОД!C2384,ЭКО!F:F,СВОД!E2384)+SUMIFS(Диализ!J:J,Диализ!E:E,СВОД!C2384,Диализ!G:G,СВОД!E2384)</f>
        <v>771</v>
      </c>
      <c r="H2384" s="276">
        <f>SUMIFS(Поликлиника!H:H,Поликлиника!D:D,СВОД!C2384,Поликлиника!F:F,СВОД!E2384)</f>
        <v>0</v>
      </c>
      <c r="I2384" s="276">
        <f>SUMIFS(Поликлиника!BA:BA,Поликлиника!D:D,СВОД!C2384,Поликлиника!F:F,СВОД!E2384)</f>
        <v>0</v>
      </c>
      <c r="J2384" s="276">
        <f>SUMIFS(Поликлиника!BF:BF,Поликлиника!D:D,СВОД!C2384,Поликлиника!F:F,СВОД!E2384)</f>
        <v>0</v>
      </c>
      <c r="K2384" s="276">
        <f>SUMIFS(Поликлиника!BU:BU,Поликлиника!D:D,СВОД!C2384,Поликлиника!F:F,СВОД!E2384)</f>
        <v>0</v>
      </c>
      <c r="L2384" s="276">
        <f>SUMIFS(Услуги!H:H,Услуги!D:D,СВОД!C2384,Услуги!F:F,СВОД!E2384)+SUMIFS(Услуги!M:M,Услуги!D:D,СВОД!C2384,Услуги!F:F,СВОД!E2384)+SUMIFS(Услуги!R:R,Услуги!D:D,СВОД!C2384,Услуги!F:F,СВОД!E2384)+SUMIFS(Услуги!W:W,Услуги!D:D,СВОД!C2384,Услуги!F:F,СВОД!E2384)+SUMIFS(Услуги!AB:AB,Услуги!D:D,СВОД!C2384,Услуги!F:F,СВОД!E2384)+SUMIFS(Услуги!AG:AG,Услуги!D:D,СВОД!C2384,Услуги!F:F,СВОД!E2384)+SUMIFS(Услуги!AL:AL,Услуги!D:D,СВОД!C2384,Услуги!F:F,СВОД!E2384)+SUMIFS(Услуги!AQ:AQ,Услуги!D:D,СВОД!C2384,Услуги!F:F,СВОД!E2384)</f>
        <v>0</v>
      </c>
      <c r="M2384" s="276">
        <f>SUMIFS('Скорая мед. помощь'!J:J,'Скорая мед. помощь'!E:E,СВОД!C2384,'Скорая мед. помощь'!G:G,СВОД!E2384)</f>
        <v>0</v>
      </c>
      <c r="N2384" s="303">
        <f>SUMIFS('Круглосуточный стационар'!O:O,'Круглосуточный стационар'!D:D,СВОД!C2384,'Круглосуточный стационар'!F:F,СВОД!E2384)+SUMIFS(ВМП!O:O,ВМП!D:D,СВОД!C2384,ВМП!F:F,СВОД!E2384)+SUMIFS('Дневной стационар'!O:O,'Дневной стационар'!D:D,СВОД!C2384,'Дневной стационар'!F:F,СВОД!E2384)+SUMIFS(ЭКО!M:M,ЭКО!D:D,СВОД!C2384,ЭКО!F:F,СВОД!E2384)+SUMIFS(Диализ!O:O,Диализ!E:E,СВОД!C2384,Диализ!G:G,СВОД!E2384)+SUMIFS(Поликлиника!CT:CT,Поликлиника!D:D,СВОД!C2384,Поликлиника!F:F,СВОД!E2384)+SUMIFS('Скорая мед. помощь'!O:O,'Скорая мед. помощь'!E:E,СВОД!C2384,'Скорая мед. помощь'!G:G,СВОД!E2384)+SUMIFS(Услуги!AV:AV,Услуги!D:D,СВОД!C2384,Услуги!F:F,СВОД!E2384)</f>
        <v>5188.5015524999999</v>
      </c>
      <c r="O2384" s="302">
        <f>SUMIFS(Сверхбаза!L:L,Сверхбаза!C:C,СВОД!C2384,Сверхбаза!E:E,СВОД!E2384)+SUMIFS(Сверхбаза!M:M,Сверхбаза!C:C,СВОД!C2384,Сверхбаза!E:E,СВОД!E2384)</f>
        <v>0</v>
      </c>
      <c r="P2384" s="276">
        <f>SUMIFS(Сверхбаза!N:N,Сверхбаза!C:C,СВОД!C2384,Сверхбаза!E:E,СВОД!E2384)</f>
        <v>0</v>
      </c>
      <c r="Q2384" s="276">
        <f>SUMIFS(Сверхбаза!P:P,Сверхбаза!C:C,СВОД!C2384,Сверхбаза!E:E,СВОД!E2384)</f>
        <v>0</v>
      </c>
      <c r="R2384" s="276">
        <f>SUMIFS(Сверхбаза!O:O,Сверхбаза!C:C,СВОД!C2384,Сверхбаза!E:E,СВОД!E2384)</f>
        <v>0</v>
      </c>
      <c r="S2384" s="276">
        <f>SUMIFS(Сверхбаза!Q:Q,Сверхбаза!C:C,СВОД!C2384,Сверхбаза!E:E,СВОД!E2384)</f>
        <v>0</v>
      </c>
      <c r="T2384" s="303">
        <f>SUMIFS(Сверхбаза!G:G,Сверхбаза!C:C,СВОД!C2384,Сверхбаза!E:E,СВОД!E2384)</f>
        <v>0</v>
      </c>
    </row>
    <row r="2385" spans="1:20" ht="51" outlineLevel="2" x14ac:dyDescent="0.2">
      <c r="A2385" s="288" t="str">
        <f>VLOOKUP(C2385,Округа!B:C,2,FALSE)</f>
        <v>Вне округов</v>
      </c>
      <c r="B2385" s="361">
        <v>508816</v>
      </c>
      <c r="C2385" s="361">
        <v>310401</v>
      </c>
      <c r="D2385" s="5" t="s">
        <v>431</v>
      </c>
      <c r="E2385" s="349">
        <v>6</v>
      </c>
      <c r="F2385" s="350" t="s">
        <v>705</v>
      </c>
      <c r="G2385" s="302">
        <f>SUMIFS('Круглосуточный стационар'!J:J,'Круглосуточный стационар'!D:D,СВОД!C2385,'Круглосуточный стационар'!F:F,СВОД!E2385)/2+SUMIFS(ВМП!J:J,ВМП!D:D,СВОД!C2385,ВМП!F:F,СВОД!E2385)/2+SUMIFS('Дневной стационар'!J:J,'Дневной стационар'!D:D,СВОД!C2385,'Дневной стационар'!F:F,СВОД!E2385)/2+SUMIFS(ЭКО!H:H,ЭКО!D:D,СВОД!C2385,ЭКО!F:F,СВОД!E2385)+SUMIFS(Диализ!J:J,Диализ!E:E,СВОД!C2385,Диализ!G:G,СВОД!E2385)</f>
        <v>0</v>
      </c>
      <c r="H2385" s="276">
        <f>SUMIFS(Поликлиника!H:H,Поликлиника!D:D,СВОД!C2385,Поликлиника!F:F,СВОД!E2385)</f>
        <v>0</v>
      </c>
      <c r="I2385" s="276">
        <f>SUMIFS(Поликлиника!BA:BA,Поликлиника!D:D,СВОД!C2385,Поликлиника!F:F,СВОД!E2385)</f>
        <v>0</v>
      </c>
      <c r="J2385" s="276">
        <f>SUMIFS(Поликлиника!BF:BF,Поликлиника!D:D,СВОД!C2385,Поликлиника!F:F,СВОД!E2385)</f>
        <v>0</v>
      </c>
      <c r="K2385" s="276">
        <f>SUMIFS(Поликлиника!BU:BU,Поликлиника!D:D,СВОД!C2385,Поликлиника!F:F,СВОД!E2385)</f>
        <v>0</v>
      </c>
      <c r="L2385" s="276">
        <f>SUMIFS(Услуги!H:H,Услуги!D:D,СВОД!C2385,Услуги!F:F,СВОД!E2385)+SUMIFS(Услуги!M:M,Услуги!D:D,СВОД!C2385,Услуги!F:F,СВОД!E2385)+SUMIFS(Услуги!R:R,Услуги!D:D,СВОД!C2385,Услуги!F:F,СВОД!E2385)+SUMIFS(Услуги!W:W,Услуги!D:D,СВОД!C2385,Услуги!F:F,СВОД!E2385)+SUMIFS(Услуги!AB:AB,Услуги!D:D,СВОД!C2385,Услуги!F:F,СВОД!E2385)+SUMIFS(Услуги!AG:AG,Услуги!D:D,СВОД!C2385,Услуги!F:F,СВОД!E2385)+SUMIFS(Услуги!AL:AL,Услуги!D:D,СВОД!C2385,Услуги!F:F,СВОД!E2385)+SUMIFS(Услуги!AQ:AQ,Услуги!D:D,СВОД!C2385,Услуги!F:F,СВОД!E2385)</f>
        <v>0</v>
      </c>
      <c r="M2385" s="276">
        <f>SUMIFS('Скорая мед. помощь'!J:J,'Скорая мед. помощь'!E:E,СВОД!C2385,'Скорая мед. помощь'!G:G,СВОД!E2385)</f>
        <v>0</v>
      </c>
      <c r="N2385" s="303">
        <f>SUMIFS('Круглосуточный стационар'!O:O,'Круглосуточный стационар'!D:D,СВОД!C2385,'Круглосуточный стационар'!F:F,СВОД!E2385)+SUMIFS(ВМП!O:O,ВМП!D:D,СВОД!C2385,ВМП!F:F,СВОД!E2385)+SUMIFS('Дневной стационар'!O:O,'Дневной стационар'!D:D,СВОД!C2385,'Дневной стационар'!F:F,СВОД!E2385)+SUMIFS(ЭКО!M:M,ЭКО!D:D,СВОД!C2385,ЭКО!F:F,СВОД!E2385)+SUMIFS(Диализ!O:O,Диализ!E:E,СВОД!C2385,Диализ!G:G,СВОД!E2385)+SUMIFS(Поликлиника!CT:CT,Поликлиника!D:D,СВОД!C2385,Поликлиника!F:F,СВОД!E2385)+SUMIFS('Скорая мед. помощь'!O:O,'Скорая мед. помощь'!E:E,СВОД!C2385,'Скорая мед. помощь'!G:G,СВОД!E2385)+SUMIFS(Услуги!AV:AV,Услуги!D:D,СВОД!C2385,Услуги!F:F,СВОД!E2385)</f>
        <v>0</v>
      </c>
      <c r="O2385" s="302">
        <f>SUMIFS(Сверхбаза!L:L,Сверхбаза!C:C,СВОД!C2385,Сверхбаза!E:E,СВОД!E2385)+SUMIFS(Сверхбаза!M:M,Сверхбаза!C:C,СВОД!C2385,Сверхбаза!E:E,СВОД!E2385)</f>
        <v>0</v>
      </c>
      <c r="P2385" s="276">
        <f>SUMIFS(Сверхбаза!N:N,Сверхбаза!C:C,СВОД!C2385,Сверхбаза!E:E,СВОД!E2385)</f>
        <v>0</v>
      </c>
      <c r="Q2385" s="276">
        <f>SUMIFS(Сверхбаза!P:P,Сверхбаза!C:C,СВОД!C2385,Сверхбаза!E:E,СВОД!E2385)</f>
        <v>0</v>
      </c>
      <c r="R2385" s="276">
        <f>SUMIFS(Сверхбаза!O:O,Сверхбаза!C:C,СВОД!C2385,Сверхбаза!E:E,СВОД!E2385)</f>
        <v>0</v>
      </c>
      <c r="S2385" s="276">
        <f>SUMIFS(Сверхбаза!Q:Q,Сверхбаза!C:C,СВОД!C2385,Сверхбаза!E:E,СВОД!E2385)</f>
        <v>0</v>
      </c>
      <c r="T2385" s="303">
        <f>SUMIFS(Сверхбаза!G:G,Сверхбаза!C:C,СВОД!C2385,Сверхбаза!E:E,СВОД!E2385)</f>
        <v>0</v>
      </c>
    </row>
    <row r="2386" spans="1:20" ht="51" outlineLevel="2" x14ac:dyDescent="0.2">
      <c r="A2386" s="288" t="str">
        <f>VLOOKUP(C2386,Округа!B:C,2,FALSE)</f>
        <v>Вне округов</v>
      </c>
      <c r="B2386" s="361">
        <v>508816</v>
      </c>
      <c r="C2386" s="361">
        <v>310401</v>
      </c>
      <c r="D2386" s="5" t="s">
        <v>431</v>
      </c>
      <c r="E2386" s="349">
        <v>3</v>
      </c>
      <c r="F2386" s="350" t="s">
        <v>174</v>
      </c>
      <c r="G2386" s="302">
        <f>SUMIFS('Круглосуточный стационар'!J:J,'Круглосуточный стационар'!D:D,СВОД!C2386,'Круглосуточный стационар'!F:F,СВОД!E2386)/2+SUMIFS(ВМП!J:J,ВМП!D:D,СВОД!C2386,ВМП!F:F,СВОД!E2386)/2+SUMIFS('Дневной стационар'!J:J,'Дневной стационар'!D:D,СВОД!C2386,'Дневной стационар'!F:F,СВОД!E2386)/2+SUMIFS(ЭКО!H:H,ЭКО!D:D,СВОД!C2386,ЭКО!F:F,СВОД!E2386)+SUMIFS(Диализ!J:J,Диализ!E:E,СВОД!C2386,Диализ!G:G,СВОД!E2386)</f>
        <v>0</v>
      </c>
      <c r="H2386" s="276">
        <f>SUMIFS(Поликлиника!H:H,Поликлиника!D:D,СВОД!C2386,Поликлиника!F:F,СВОД!E2386)</f>
        <v>30912.781449713497</v>
      </c>
      <c r="I2386" s="276">
        <f>SUMIFS(Поликлиника!BA:BA,Поликлиника!D:D,СВОД!C2386,Поликлиника!F:F,СВОД!E2386)</f>
        <v>7723</v>
      </c>
      <c r="J2386" s="276">
        <f>SUMIFS(Поликлиника!BF:BF,Поликлиника!D:D,СВОД!C2386,Поликлиника!F:F,СВОД!E2386)</f>
        <v>59268.077438155866</v>
      </c>
      <c r="K2386" s="276">
        <f>SUMIFS(Поликлиника!BU:BU,Поликлиника!D:D,СВОД!C2386,Поликлиника!F:F,СВОД!E2386)</f>
        <v>27927</v>
      </c>
      <c r="L2386" s="276">
        <f>SUMIFS(Услуги!H:H,Услуги!D:D,СВОД!C2386,Услуги!F:F,СВОД!E2386)+SUMIFS(Услуги!M:M,Услуги!D:D,СВОД!C2386,Услуги!F:F,СВОД!E2386)+SUMIFS(Услуги!R:R,Услуги!D:D,СВОД!C2386,Услуги!F:F,СВОД!E2386)+SUMIFS(Услуги!W:W,Услуги!D:D,СВОД!C2386,Услуги!F:F,СВОД!E2386)+SUMIFS(Услуги!AB:AB,Услуги!D:D,СВОД!C2386,Услуги!F:F,СВОД!E2386)+SUMIFS(Услуги!AG:AG,Услуги!D:D,СВОД!C2386,Услуги!F:F,СВОД!E2386)+SUMIFS(Услуги!AL:AL,Услуги!D:D,СВОД!C2386,Услуги!F:F,СВОД!E2386)+SUMIFS(Услуги!AQ:AQ,Услуги!D:D,СВОД!C2386,Услуги!F:F,СВОД!E2386)</f>
        <v>3345</v>
      </c>
      <c r="M2386" s="276">
        <f>SUMIFS('Скорая мед. помощь'!J:J,'Скорая мед. помощь'!E:E,СВОД!C2386,'Скорая мед. помощь'!G:G,СВОД!E2386)</f>
        <v>0</v>
      </c>
      <c r="N2386" s="303">
        <f>SUMIFS('Круглосуточный стационар'!O:O,'Круглосуточный стационар'!D:D,СВОД!C2386,'Круглосуточный стационар'!F:F,СВОД!E2386)+SUMIFS(ВМП!O:O,ВМП!D:D,СВОД!C2386,ВМП!F:F,СВОД!E2386)+SUMIFS('Дневной стационар'!O:O,'Дневной стационар'!D:D,СВОД!C2386,'Дневной стационар'!F:F,СВОД!E2386)+SUMIFS(ЭКО!M:M,ЭКО!D:D,СВОД!C2386,ЭКО!F:F,СВОД!E2386)+SUMIFS(Диализ!O:O,Диализ!E:E,СВОД!C2386,Диализ!G:G,СВОД!E2386)+SUMIFS(Поликлиника!CT:CT,Поликлиника!D:D,СВОД!C2386,Поликлиника!F:F,СВОД!E2386)+SUMIFS('Скорая мед. помощь'!O:O,'Скорая мед. помощь'!E:E,СВОД!C2386,'Скорая мед. помощь'!G:G,СВОД!E2386)+SUMIFS(Услуги!AV:AV,Услуги!D:D,СВОД!C2386,Услуги!F:F,СВОД!E2386)</f>
        <v>104452.65851477673</v>
      </c>
      <c r="O2386" s="302">
        <f>SUMIFS(Сверхбаза!L:L,Сверхбаза!C:C,СВОД!C2386,Сверхбаза!E:E,СВОД!E2386)+SUMIFS(Сверхбаза!M:M,Сверхбаза!C:C,СВОД!C2386,Сверхбаза!E:E,СВОД!E2386)</f>
        <v>0</v>
      </c>
      <c r="P2386" s="276">
        <f>SUMIFS(Сверхбаза!N:N,Сверхбаза!C:C,СВОД!C2386,Сверхбаза!E:E,СВОД!E2386)</f>
        <v>0</v>
      </c>
      <c r="Q2386" s="276">
        <f>SUMIFS(Сверхбаза!P:P,Сверхбаза!C:C,СВОД!C2386,Сверхбаза!E:E,СВОД!E2386)</f>
        <v>0</v>
      </c>
      <c r="R2386" s="276">
        <f>SUMIFS(Сверхбаза!O:O,Сверхбаза!C:C,СВОД!C2386,Сверхбаза!E:E,СВОД!E2386)</f>
        <v>0</v>
      </c>
      <c r="S2386" s="276">
        <f>SUMIFS(Сверхбаза!Q:Q,Сверхбаза!C:C,СВОД!C2386,Сверхбаза!E:E,СВОД!E2386)</f>
        <v>0</v>
      </c>
      <c r="T2386" s="303">
        <f>SUMIFS(Сверхбаза!G:G,Сверхбаза!C:C,СВОД!C2386,Сверхбаза!E:E,СВОД!E2386)</f>
        <v>0</v>
      </c>
    </row>
    <row r="2387" spans="1:20" ht="51" outlineLevel="2" x14ac:dyDescent="0.2">
      <c r="A2387" s="288" t="str">
        <f>VLOOKUP(C2387,Округа!B:C,2,FALSE)</f>
        <v>Вне округов</v>
      </c>
      <c r="B2387" s="361">
        <v>508816</v>
      </c>
      <c r="C2387" s="361">
        <v>310401</v>
      </c>
      <c r="D2387" s="5" t="s">
        <v>431</v>
      </c>
      <c r="E2387" s="349">
        <v>7</v>
      </c>
      <c r="F2387" s="350" t="s">
        <v>706</v>
      </c>
      <c r="G2387" s="302">
        <f>SUMIFS('Круглосуточный стационар'!J:J,'Круглосуточный стационар'!D:D,СВОД!C2387,'Круглосуточный стационар'!F:F,СВОД!E2387)/2+SUMIFS(ВМП!J:J,ВМП!D:D,СВОД!C2387,ВМП!F:F,СВОД!E2387)/2+SUMIFS('Дневной стационар'!J:J,'Дневной стационар'!D:D,СВОД!C2387,'Дневной стационар'!F:F,СВОД!E2387)/2+SUMIFS(ЭКО!H:H,ЭКО!D:D,СВОД!C2387,ЭКО!F:F,СВОД!E2387)+SUMIFS(Диализ!J:J,Диализ!E:E,СВОД!C2387,Диализ!G:G,СВОД!E2387)</f>
        <v>0</v>
      </c>
      <c r="H2387" s="276">
        <f>SUMIFS(Поликлиника!H:H,Поликлиника!D:D,СВОД!C2387,Поликлиника!F:F,СВОД!E2387)</f>
        <v>0</v>
      </c>
      <c r="I2387" s="276">
        <f>SUMIFS(Поликлиника!BA:BA,Поликлиника!D:D,СВОД!C2387,Поликлиника!F:F,СВОД!E2387)</f>
        <v>0</v>
      </c>
      <c r="J2387" s="276">
        <f>SUMIFS(Поликлиника!BF:BF,Поликлиника!D:D,СВОД!C2387,Поликлиника!F:F,СВОД!E2387)</f>
        <v>0</v>
      </c>
      <c r="K2387" s="276">
        <f>SUMIFS(Поликлиника!BU:BU,Поликлиника!D:D,СВОД!C2387,Поликлиника!F:F,СВОД!E2387)</f>
        <v>0</v>
      </c>
      <c r="L2387" s="276">
        <f>SUMIFS(Услуги!H:H,Услуги!D:D,СВОД!C2387,Услуги!F:F,СВОД!E2387)+SUMIFS(Услуги!M:M,Услуги!D:D,СВОД!C2387,Услуги!F:F,СВОД!E2387)+SUMIFS(Услуги!R:R,Услуги!D:D,СВОД!C2387,Услуги!F:F,СВОД!E2387)+SUMIFS(Услуги!W:W,Услуги!D:D,СВОД!C2387,Услуги!F:F,СВОД!E2387)+SUMIFS(Услуги!AB:AB,Услуги!D:D,СВОД!C2387,Услуги!F:F,СВОД!E2387)+SUMIFS(Услуги!AG:AG,Услуги!D:D,СВОД!C2387,Услуги!F:F,СВОД!E2387)+SUMIFS(Услуги!AL:AL,Услуги!D:D,СВОД!C2387,Услуги!F:F,СВОД!E2387)+SUMIFS(Услуги!AQ:AQ,Услуги!D:D,СВОД!C2387,Услуги!F:F,СВОД!E2387)</f>
        <v>0</v>
      </c>
      <c r="M2387" s="276">
        <f>SUMIFS('Скорая мед. помощь'!J:J,'Скорая мед. помощь'!E:E,СВОД!C2387,'Скорая мед. помощь'!G:G,СВОД!E2387)</f>
        <v>0</v>
      </c>
      <c r="N2387" s="303">
        <f>SUMIFS('Круглосуточный стационар'!O:O,'Круглосуточный стационар'!D:D,СВОД!C2387,'Круглосуточный стационар'!F:F,СВОД!E2387)+SUMIFS(ВМП!O:O,ВМП!D:D,СВОД!C2387,ВМП!F:F,СВОД!E2387)+SUMIFS('Дневной стационар'!O:O,'Дневной стационар'!D:D,СВОД!C2387,'Дневной стационар'!F:F,СВОД!E2387)+SUMIFS(ЭКО!M:M,ЭКО!D:D,СВОД!C2387,ЭКО!F:F,СВОД!E2387)+SUMIFS(Диализ!O:O,Диализ!E:E,СВОД!C2387,Диализ!G:G,СВОД!E2387)+SUMIFS(Поликлиника!CT:CT,Поликлиника!D:D,СВОД!C2387,Поликлиника!F:F,СВОД!E2387)+SUMIFS('Скорая мед. помощь'!O:O,'Скорая мед. помощь'!E:E,СВОД!C2387,'Скорая мед. помощь'!G:G,СВОД!E2387)+SUMIFS(Услуги!AV:AV,Услуги!D:D,СВОД!C2387,Услуги!F:F,СВОД!E2387)</f>
        <v>0</v>
      </c>
      <c r="O2387" s="302">
        <f>SUMIFS(Сверхбаза!L:L,Сверхбаза!C:C,СВОД!C2387,Сверхбаза!E:E,СВОД!E2387)+SUMIFS(Сверхбаза!M:M,Сверхбаза!C:C,СВОД!C2387,Сверхбаза!E:E,СВОД!E2387)</f>
        <v>0</v>
      </c>
      <c r="P2387" s="276">
        <f>SUMIFS(Сверхбаза!N:N,Сверхбаза!C:C,СВОД!C2387,Сверхбаза!E:E,СВОД!E2387)</f>
        <v>0</v>
      </c>
      <c r="Q2387" s="276">
        <f>SUMIFS(Сверхбаза!P:P,Сверхбаза!C:C,СВОД!C2387,Сверхбаза!E:E,СВОД!E2387)</f>
        <v>0</v>
      </c>
      <c r="R2387" s="276">
        <f>SUMIFS(Сверхбаза!O:O,Сверхбаза!C:C,СВОД!C2387,Сверхбаза!E:E,СВОД!E2387)</f>
        <v>0</v>
      </c>
      <c r="S2387" s="276">
        <f>SUMIFS(Сверхбаза!Q:Q,Сверхбаза!C:C,СВОД!C2387,Сверхбаза!E:E,СВОД!E2387)</f>
        <v>0</v>
      </c>
      <c r="T2387" s="303">
        <f>SUMIFS(Сверхбаза!G:G,Сверхбаза!C:C,СВОД!C2387,Сверхбаза!E:E,СВОД!E2387)</f>
        <v>0</v>
      </c>
    </row>
    <row r="2388" spans="1:20" ht="51" outlineLevel="2" x14ac:dyDescent="0.2">
      <c r="A2388" s="288" t="str">
        <f>VLOOKUP(C2388,Округа!B:C,2,FALSE)</f>
        <v>Вне округов</v>
      </c>
      <c r="B2388" s="361">
        <v>508816</v>
      </c>
      <c r="C2388" s="361">
        <v>310401</v>
      </c>
      <c r="D2388" s="5" t="s">
        <v>431</v>
      </c>
      <c r="E2388" s="349">
        <v>70</v>
      </c>
      <c r="F2388" s="350" t="s">
        <v>707</v>
      </c>
      <c r="G2388" s="302">
        <f>SUMIFS('Круглосуточный стационар'!J:J,'Круглосуточный стационар'!D:D,СВОД!C2388,'Круглосуточный стационар'!F:F,СВОД!E2388)/2+SUMIFS(ВМП!J:J,ВМП!D:D,СВОД!C2388,ВМП!F:F,СВОД!E2388)/2+SUMIFS('Дневной стационар'!J:J,'Дневной стационар'!D:D,СВОД!C2388,'Дневной стационар'!F:F,СВОД!E2388)/2+SUMIFS(ЭКО!H:H,ЭКО!D:D,СВОД!C2388,ЭКО!F:F,СВОД!E2388)+SUMIFS(Диализ!J:J,Диализ!E:E,СВОД!C2388,Диализ!G:G,СВОД!E2388)</f>
        <v>9360</v>
      </c>
      <c r="H2388" s="276">
        <f>SUMIFS(Поликлиника!H:H,Поликлиника!D:D,СВОД!C2388,Поликлиника!F:F,СВОД!E2388)</f>
        <v>0</v>
      </c>
      <c r="I2388" s="276">
        <f>SUMIFS(Поликлиника!BA:BA,Поликлиника!D:D,СВОД!C2388,Поликлиника!F:F,СВОД!E2388)</f>
        <v>0</v>
      </c>
      <c r="J2388" s="276">
        <f>SUMIFS(Поликлиника!BF:BF,Поликлиника!D:D,СВОД!C2388,Поликлиника!F:F,СВОД!E2388)</f>
        <v>0</v>
      </c>
      <c r="K2388" s="276">
        <f>SUMIFS(Поликлиника!BU:BU,Поликлиника!D:D,СВОД!C2388,Поликлиника!F:F,СВОД!E2388)</f>
        <v>0</v>
      </c>
      <c r="L2388" s="276">
        <f>SUMIFS(Услуги!H:H,Услуги!D:D,СВОД!C2388,Услуги!F:F,СВОД!E2388)+SUMIFS(Услуги!M:M,Услуги!D:D,СВОД!C2388,Услуги!F:F,СВОД!E2388)+SUMIFS(Услуги!R:R,Услуги!D:D,СВОД!C2388,Услуги!F:F,СВОД!E2388)+SUMIFS(Услуги!W:W,Услуги!D:D,СВОД!C2388,Услуги!F:F,СВОД!E2388)+SUMIFS(Услуги!AB:AB,Услуги!D:D,СВОД!C2388,Услуги!F:F,СВОД!E2388)+SUMIFS(Услуги!AG:AG,Услуги!D:D,СВОД!C2388,Услуги!F:F,СВОД!E2388)+SUMIFS(Услуги!AL:AL,Услуги!D:D,СВОД!C2388,Услуги!F:F,СВОД!E2388)+SUMIFS(Услуги!AQ:AQ,Услуги!D:D,СВОД!C2388,Услуги!F:F,СВОД!E2388)</f>
        <v>0</v>
      </c>
      <c r="M2388" s="276">
        <f>SUMIFS('Скорая мед. помощь'!J:J,'Скорая мед. помощь'!E:E,СВОД!C2388,'Скорая мед. помощь'!G:G,СВОД!E2388)</f>
        <v>0</v>
      </c>
      <c r="N2388" s="303">
        <f>SUMIFS('Круглосуточный стационар'!O:O,'Круглосуточный стационар'!D:D,СВОД!C2388,'Круглосуточный стационар'!F:F,СВОД!E2388)+SUMIFS(ВМП!O:O,ВМП!D:D,СВОД!C2388,ВМП!F:F,СВОД!E2388)+SUMIFS('Дневной стационар'!O:O,'Дневной стационар'!D:D,СВОД!C2388,'Дневной стационар'!F:F,СВОД!E2388)+SUMIFS(ЭКО!M:M,ЭКО!D:D,СВОД!C2388,ЭКО!F:F,СВОД!E2388)+SUMIFS(Диализ!O:O,Диализ!E:E,СВОД!C2388,Диализ!G:G,СВОД!E2388)+SUMIFS(Поликлиника!CT:CT,Поликлиника!D:D,СВОД!C2388,Поликлиника!F:F,СВОД!E2388)+SUMIFS('Скорая мед. помощь'!O:O,'Скорая мед. помощь'!E:E,СВОД!C2388,'Скорая мед. помощь'!G:G,СВОД!E2388)+SUMIFS(Услуги!AV:AV,Услуги!D:D,СВОД!C2388,Услуги!F:F,СВОД!E2388)</f>
        <v>51386.400000000001</v>
      </c>
      <c r="O2388" s="302">
        <f>SUMIFS(Сверхбаза!L:L,Сверхбаза!C:C,СВОД!C2388,Сверхбаза!E:E,СВОД!E2388)+SUMIFS(Сверхбаза!M:M,Сверхбаза!C:C,СВОД!C2388,Сверхбаза!E:E,СВОД!E2388)</f>
        <v>0</v>
      </c>
      <c r="P2388" s="276">
        <f>SUMIFS(Сверхбаза!N:N,Сверхбаза!C:C,СВОД!C2388,Сверхбаза!E:E,СВОД!E2388)</f>
        <v>0</v>
      </c>
      <c r="Q2388" s="276">
        <f>SUMIFS(Сверхбаза!P:P,Сверхбаза!C:C,СВОД!C2388,Сверхбаза!E:E,СВОД!E2388)</f>
        <v>0</v>
      </c>
      <c r="R2388" s="276">
        <f>SUMIFS(Сверхбаза!O:O,Сверхбаза!C:C,СВОД!C2388,Сверхбаза!E:E,СВОД!E2388)</f>
        <v>0</v>
      </c>
      <c r="S2388" s="276">
        <f>SUMIFS(Сверхбаза!Q:Q,Сверхбаза!C:C,СВОД!C2388,Сверхбаза!E:E,СВОД!E2388)</f>
        <v>0</v>
      </c>
      <c r="T2388" s="303">
        <f>SUMIFS(Сверхбаза!G:G,Сверхбаза!C:C,СВОД!C2388,Сверхбаза!E:E,СВОД!E2388)</f>
        <v>0</v>
      </c>
    </row>
    <row r="2389" spans="1:20" ht="51" outlineLevel="2" x14ac:dyDescent="0.2">
      <c r="A2389" s="288" t="str">
        <f>VLOOKUP(C2389,Округа!B:C,2,FALSE)</f>
        <v>Вне округов</v>
      </c>
      <c r="B2389" s="361">
        <v>508816</v>
      </c>
      <c r="C2389" s="361">
        <v>310401</v>
      </c>
      <c r="D2389" s="5" t="s">
        <v>431</v>
      </c>
      <c r="E2389" s="349">
        <v>94</v>
      </c>
      <c r="F2389" s="350" t="s">
        <v>157</v>
      </c>
      <c r="G2389" s="302">
        <f>SUMIFS('Круглосуточный стационар'!J:J,'Круглосуточный стационар'!D:D,СВОД!C2389,'Круглосуточный стационар'!F:F,СВОД!E2389)/2+SUMIFS(ВМП!J:J,ВМП!D:D,СВОД!C2389,ВМП!F:F,СВОД!E2389)/2+SUMIFS('Дневной стационар'!J:J,'Дневной стационар'!D:D,СВОД!C2389,'Дневной стационар'!F:F,СВОД!E2389)/2+SUMIFS(ЭКО!H:H,ЭКО!D:D,СВОД!C2389,ЭКО!F:F,СВОД!E2389)+SUMIFS(Диализ!J:J,Диализ!E:E,СВОД!C2389,Диализ!G:G,СВОД!E2389)</f>
        <v>0</v>
      </c>
      <c r="H2389" s="276">
        <f>SUMIFS(Поликлиника!H:H,Поликлиника!D:D,СВОД!C2389,Поликлиника!F:F,СВОД!E2389)</f>
        <v>0</v>
      </c>
      <c r="I2389" s="276">
        <f>SUMIFS(Поликлиника!BA:BA,Поликлиника!D:D,СВОД!C2389,Поликлиника!F:F,СВОД!E2389)</f>
        <v>0</v>
      </c>
      <c r="J2389" s="276">
        <f>SUMIFS(Поликлиника!BF:BF,Поликлиника!D:D,СВОД!C2389,Поликлиника!F:F,СВОД!E2389)</f>
        <v>0</v>
      </c>
      <c r="K2389" s="276">
        <f>SUMIFS(Поликлиника!BU:BU,Поликлиника!D:D,СВОД!C2389,Поликлиника!F:F,СВОД!E2389)</f>
        <v>0</v>
      </c>
      <c r="L2389" s="276">
        <f>SUMIFS(Услуги!H:H,Услуги!D:D,СВОД!C2389,Услуги!F:F,СВОД!E2389)+SUMIFS(Услуги!M:M,Услуги!D:D,СВОД!C2389,Услуги!F:F,СВОД!E2389)+SUMIFS(Услуги!R:R,Услуги!D:D,СВОД!C2389,Услуги!F:F,СВОД!E2389)+SUMIFS(Услуги!W:W,Услуги!D:D,СВОД!C2389,Услуги!F:F,СВОД!E2389)+SUMIFS(Услуги!AB:AB,Услуги!D:D,СВОД!C2389,Услуги!F:F,СВОД!E2389)+SUMIFS(Услуги!AG:AG,Услуги!D:D,СВОД!C2389,Услуги!F:F,СВОД!E2389)+SUMIFS(Услуги!AL:AL,Услуги!D:D,СВОД!C2389,Услуги!F:F,СВОД!E2389)+SUMIFS(Услуги!AQ:AQ,Услуги!D:D,СВОД!C2389,Услуги!F:F,СВОД!E2389)</f>
        <v>0</v>
      </c>
      <c r="M2389" s="276">
        <f>SUMIFS('Скорая мед. помощь'!J:J,'Скорая мед. помощь'!E:E,СВОД!C2389,'Скорая мед. помощь'!G:G,СВОД!E2389)</f>
        <v>0</v>
      </c>
      <c r="N2389" s="303">
        <f>SUMIFS('Круглосуточный стационар'!O:O,'Круглосуточный стационар'!D:D,СВОД!C2389,'Круглосуточный стационар'!F:F,СВОД!E2389)+SUMIFS(ВМП!O:O,ВМП!D:D,СВОД!C2389,ВМП!F:F,СВОД!E2389)+SUMIFS('Дневной стационар'!O:O,'Дневной стационар'!D:D,СВОД!C2389,'Дневной стационар'!F:F,СВОД!E2389)+SUMIFS(ЭКО!M:M,ЭКО!D:D,СВОД!C2389,ЭКО!F:F,СВОД!E2389)+SUMIFS(Диализ!O:O,Диализ!E:E,СВОД!C2389,Диализ!G:G,СВОД!E2389)+SUMIFS(Поликлиника!CT:CT,Поликлиника!D:D,СВОД!C2389,Поликлиника!F:F,СВОД!E2389)+SUMIFS('Скорая мед. помощь'!O:O,'Скорая мед. помощь'!E:E,СВОД!C2389,'Скорая мед. помощь'!G:G,СВОД!E2389)+SUMIFS(Услуги!AV:AV,Услуги!D:D,СВОД!C2389,Услуги!F:F,СВОД!E2389)</f>
        <v>0</v>
      </c>
      <c r="O2389" s="302">
        <f>SUMIFS(Сверхбаза!L:L,Сверхбаза!C:C,СВОД!C2389,Сверхбаза!E:E,СВОД!E2389)+SUMIFS(Сверхбаза!M:M,Сверхбаза!C:C,СВОД!C2389,Сверхбаза!E:E,СВОД!E2389)</f>
        <v>0</v>
      </c>
      <c r="P2389" s="276">
        <f>SUMIFS(Сверхбаза!N:N,Сверхбаза!C:C,СВОД!C2389,Сверхбаза!E:E,СВОД!E2389)</f>
        <v>0</v>
      </c>
      <c r="Q2389" s="276">
        <f>SUMIFS(Сверхбаза!P:P,Сверхбаза!C:C,СВОД!C2389,Сверхбаза!E:E,СВОД!E2389)</f>
        <v>0</v>
      </c>
      <c r="R2389" s="276">
        <f>SUMIFS(Сверхбаза!O:O,Сверхбаза!C:C,СВОД!C2389,Сверхбаза!E:E,СВОД!E2389)</f>
        <v>0</v>
      </c>
      <c r="S2389" s="276">
        <f>SUMIFS(Сверхбаза!Q:Q,Сверхбаза!C:C,СВОД!C2389,Сверхбаза!E:E,СВОД!E2389)</f>
        <v>0</v>
      </c>
      <c r="T2389" s="303">
        <f>SUMIFS(Сверхбаза!G:G,Сверхбаза!C:C,СВОД!C2389,Сверхбаза!E:E,СВОД!E2389)</f>
        <v>0</v>
      </c>
    </row>
    <row r="2390" spans="1:20" outlineLevel="1" x14ac:dyDescent="0.2">
      <c r="A2390" s="289"/>
      <c r="B2390" s="279"/>
      <c r="C2390" s="279" t="str">
        <f>CONCATENATE(C2389," ","Итог")</f>
        <v>310401 Итог</v>
      </c>
      <c r="D2390" s="280"/>
      <c r="E2390" s="351"/>
      <c r="F2390" s="352"/>
      <c r="G2390" s="304"/>
      <c r="H2390" s="281"/>
      <c r="I2390" s="281"/>
      <c r="J2390" s="281"/>
      <c r="K2390" s="281"/>
      <c r="L2390" s="281"/>
      <c r="M2390" s="281"/>
      <c r="N2390" s="305">
        <f>SUBTOTAL(9,N2382:N2389)</f>
        <v>326463.06284914329</v>
      </c>
      <c r="O2390" s="304"/>
      <c r="P2390" s="281"/>
      <c r="Q2390" s="281"/>
      <c r="R2390" s="281"/>
      <c r="S2390" s="281"/>
      <c r="T2390" s="305">
        <f>SUBTOTAL(9,T2382:T2389)</f>
        <v>0</v>
      </c>
    </row>
    <row r="2391" spans="1:20" ht="25.5" outlineLevel="2" x14ac:dyDescent="0.2">
      <c r="A2391" s="287">
        <f>VLOOKUP(C2391,Округа!B:C,2,FALSE)</f>
        <v>6</v>
      </c>
      <c r="B2391" s="8">
        <v>503104</v>
      </c>
      <c r="C2391" s="8">
        <v>310501</v>
      </c>
      <c r="D2391" s="9" t="s">
        <v>247</v>
      </c>
      <c r="E2391" s="347">
        <v>1</v>
      </c>
      <c r="F2391" s="348" t="s">
        <v>12</v>
      </c>
      <c r="G2391" s="300">
        <f>SUMIFS('Круглосуточный стационар'!J:J,'Круглосуточный стационар'!D:D,СВОД!C2391,'Круглосуточный стационар'!F:F,СВОД!E2391)/2+SUMIFS(ВМП!J:J,ВМП!D:D,СВОД!C2391,ВМП!F:F,СВОД!E2391)/2+SUMIFS('Дневной стационар'!J:J,'Дневной стационар'!D:D,СВОД!C2391,'Дневной стационар'!F:F,СВОД!E2391)/2+SUMIFS(ЭКО!H:H,ЭКО!D:D,СВОД!C2391,ЭКО!F:F,СВОД!E2391)+SUMIFS(Диализ!J:J,Диализ!E:E,СВОД!C2391,Диализ!G:G,СВОД!E2391)</f>
        <v>5157</v>
      </c>
      <c r="H2391" s="278">
        <f>SUMIFS(Поликлиника!H:H,Поликлиника!D:D,СВОД!C2391,Поликлиника!F:F,СВОД!E2391)</f>
        <v>0</v>
      </c>
      <c r="I2391" s="278">
        <f>SUMIFS(Поликлиника!BA:BA,Поликлиника!D:D,СВОД!C2391,Поликлиника!F:F,СВОД!E2391)</f>
        <v>0</v>
      </c>
      <c r="J2391" s="278">
        <f>SUMIFS(Поликлиника!BF:BF,Поликлиника!D:D,СВОД!C2391,Поликлиника!F:F,СВОД!E2391)</f>
        <v>0</v>
      </c>
      <c r="K2391" s="278">
        <f>SUMIFS(Поликлиника!BU:BU,Поликлиника!D:D,СВОД!C2391,Поликлиника!F:F,СВОД!E2391)</f>
        <v>0</v>
      </c>
      <c r="L2391" s="278">
        <f>SUMIFS(Услуги!H:H,Услуги!D:D,СВОД!C2391,Услуги!F:F,СВОД!E2391)+SUMIFS(Услуги!M:M,Услуги!D:D,СВОД!C2391,Услуги!F:F,СВОД!E2391)+SUMIFS(Услуги!R:R,Услуги!D:D,СВОД!C2391,Услуги!F:F,СВОД!E2391)+SUMIFS(Услуги!W:W,Услуги!D:D,СВОД!C2391,Услуги!F:F,СВОД!E2391)+SUMIFS(Услуги!AB:AB,Услуги!D:D,СВОД!C2391,Услуги!F:F,СВОД!E2391)+SUMIFS(Услуги!AG:AG,Услуги!D:D,СВОД!C2391,Услуги!F:F,СВОД!E2391)+SUMIFS(Услуги!AL:AL,Услуги!D:D,СВОД!C2391,Услуги!F:F,СВОД!E2391)+SUMIFS(Услуги!AQ:AQ,Услуги!D:D,СВОД!C2391,Услуги!F:F,СВОД!E2391)</f>
        <v>0</v>
      </c>
      <c r="M2391" s="278">
        <f>SUMIFS('Скорая мед. помощь'!J:J,'Скорая мед. помощь'!E:E,СВОД!C2391,'Скорая мед. помощь'!G:G,СВОД!E2391)</f>
        <v>0</v>
      </c>
      <c r="N2391" s="301">
        <f>SUMIFS('Круглосуточный стационар'!O:O,'Круглосуточный стационар'!D:D,СВОД!C2391,'Круглосуточный стационар'!F:F,СВОД!E2391)+SUMIFS(ВМП!O:O,ВМП!D:D,СВОД!C2391,ВМП!F:F,СВОД!E2391)+SUMIFS('Дневной стационар'!O:O,'Дневной стационар'!D:D,СВОД!C2391,'Дневной стационар'!F:F,СВОД!E2391)+SUMIFS(ЭКО!M:M,ЭКО!D:D,СВОД!C2391,ЭКО!F:F,СВОД!E2391)+SUMIFS(Диализ!O:O,Диализ!E:E,СВОД!C2391,Диализ!G:G,СВОД!E2391)+SUMIFS(Поликлиника!CT:CT,Поликлиника!D:D,СВОД!C2391,Поликлиника!F:F,СВОД!E2391)+SUMIFS('Скорая мед. помощь'!O:O,'Скорая мед. помощь'!E:E,СВОД!C2391,'Скорая мед. помощь'!G:G,СВОД!E2391)+SUMIFS(Услуги!AV:AV,Услуги!D:D,СВОД!C2391,Услуги!F:F,СВОД!E2391)</f>
        <v>157154.3316347471</v>
      </c>
      <c r="O2391" s="300">
        <f>SUMIFS(Сверхбаза!L:L,Сверхбаза!C:C,СВОД!C2391,Сверхбаза!E:E,СВОД!E2391)+SUMIFS(Сверхбаза!M:M,Сверхбаза!C:C,СВОД!C2391,Сверхбаза!E:E,СВОД!E2391)</f>
        <v>0</v>
      </c>
      <c r="P2391" s="278">
        <f>SUMIFS(Сверхбаза!N:N,Сверхбаза!C:C,СВОД!C2391,Сверхбаза!E:E,СВОД!E2391)</f>
        <v>0</v>
      </c>
      <c r="Q2391" s="278">
        <f>SUMIFS(Сверхбаза!P:P,Сверхбаза!C:C,СВОД!C2391,Сверхбаза!E:E,СВОД!E2391)</f>
        <v>0</v>
      </c>
      <c r="R2391" s="278">
        <f>SUMIFS(Сверхбаза!O:O,Сверхбаза!C:C,СВОД!C2391,Сверхбаза!E:E,СВОД!E2391)</f>
        <v>0</v>
      </c>
      <c r="S2391" s="278">
        <f>SUMIFS(Сверхбаза!Q:Q,Сверхбаза!C:C,СВОД!C2391,Сверхбаза!E:E,СВОД!E2391)</f>
        <v>0</v>
      </c>
      <c r="T2391" s="301">
        <f>SUMIFS(Сверхбаза!G:G,Сверхбаза!C:C,СВОД!C2391,Сверхбаза!E:E,СВОД!E2391)</f>
        <v>0</v>
      </c>
    </row>
    <row r="2392" spans="1:20" ht="25.5" outlineLevel="2" x14ac:dyDescent="0.2">
      <c r="A2392" s="288">
        <f>VLOOKUP(C2392,Округа!B:C,2,FALSE)</f>
        <v>6</v>
      </c>
      <c r="B2392" s="361">
        <v>503104</v>
      </c>
      <c r="C2392" s="361">
        <v>310501</v>
      </c>
      <c r="D2392" s="5" t="s">
        <v>247</v>
      </c>
      <c r="E2392" s="349">
        <v>13</v>
      </c>
      <c r="F2392" s="350" t="s">
        <v>704</v>
      </c>
      <c r="G2392" s="302">
        <f>SUMIFS('Круглосуточный стационар'!J:J,'Круглосуточный стационар'!D:D,СВОД!C2392,'Круглосуточный стационар'!F:F,СВОД!E2392)/2+SUMIFS(ВМП!J:J,ВМП!D:D,СВОД!C2392,ВМП!F:F,СВОД!E2392)/2+SUMIFS('Дневной стационар'!J:J,'Дневной стационар'!D:D,СВОД!C2392,'Дневной стационар'!F:F,СВОД!E2392)/2+SUMIFS(ЭКО!H:H,ЭКО!D:D,СВОД!C2392,ЭКО!F:F,СВОД!E2392)+SUMIFS(Диализ!J:J,Диализ!E:E,СВОД!C2392,Диализ!G:G,СВОД!E2392)</f>
        <v>0</v>
      </c>
      <c r="H2392" s="276">
        <f>SUMIFS(Поликлиника!H:H,Поликлиника!D:D,СВОД!C2392,Поликлиника!F:F,СВОД!E2392)</f>
        <v>0</v>
      </c>
      <c r="I2392" s="276">
        <f>SUMIFS(Поликлиника!BA:BA,Поликлиника!D:D,СВОД!C2392,Поликлиника!F:F,СВОД!E2392)</f>
        <v>0</v>
      </c>
      <c r="J2392" s="276">
        <f>SUMIFS(Поликлиника!BF:BF,Поликлиника!D:D,СВОД!C2392,Поликлиника!F:F,СВОД!E2392)</f>
        <v>0</v>
      </c>
      <c r="K2392" s="276">
        <f>SUMIFS(Поликлиника!BU:BU,Поликлиника!D:D,СВОД!C2392,Поликлиника!F:F,СВОД!E2392)</f>
        <v>0</v>
      </c>
      <c r="L2392" s="276">
        <f>SUMIFS(Услуги!H:H,Услуги!D:D,СВОД!C2392,Услуги!F:F,СВОД!E2392)+SUMIFS(Услуги!M:M,Услуги!D:D,СВОД!C2392,Услуги!F:F,СВОД!E2392)+SUMIFS(Услуги!R:R,Услуги!D:D,СВОД!C2392,Услуги!F:F,СВОД!E2392)+SUMIFS(Услуги!W:W,Услуги!D:D,СВОД!C2392,Услуги!F:F,СВОД!E2392)+SUMIFS(Услуги!AB:AB,Услуги!D:D,СВОД!C2392,Услуги!F:F,СВОД!E2392)+SUMIFS(Услуги!AG:AG,Услуги!D:D,СВОД!C2392,Услуги!F:F,СВОД!E2392)+SUMIFS(Услуги!AL:AL,Услуги!D:D,СВОД!C2392,Услуги!F:F,СВОД!E2392)+SUMIFS(Услуги!AQ:AQ,Услуги!D:D,СВОД!C2392,Услуги!F:F,СВОД!E2392)</f>
        <v>0</v>
      </c>
      <c r="M2392" s="276">
        <f>SUMIFS('Скорая мед. помощь'!J:J,'Скорая мед. помощь'!E:E,СВОД!C2392,'Скорая мед. помощь'!G:G,СВОД!E2392)</f>
        <v>0</v>
      </c>
      <c r="N2392" s="303">
        <f>SUMIFS('Круглосуточный стационар'!O:O,'Круглосуточный стационар'!D:D,СВОД!C2392,'Круглосуточный стационар'!F:F,СВОД!E2392)+SUMIFS(ВМП!O:O,ВМП!D:D,СВОД!C2392,ВМП!F:F,СВОД!E2392)+SUMIFS('Дневной стационар'!O:O,'Дневной стационар'!D:D,СВОД!C2392,'Дневной стационар'!F:F,СВОД!E2392)+SUMIFS(ЭКО!M:M,ЭКО!D:D,СВОД!C2392,ЭКО!F:F,СВОД!E2392)+SUMIFS(Диализ!O:O,Диализ!E:E,СВОД!C2392,Диализ!G:G,СВОД!E2392)+SUMIFS(Поликлиника!CT:CT,Поликлиника!D:D,СВОД!C2392,Поликлиника!F:F,СВОД!E2392)+SUMIFS('Скорая мед. помощь'!O:O,'Скорая мед. помощь'!E:E,СВОД!C2392,'Скорая мед. помощь'!G:G,СВОД!E2392)+SUMIFS(Услуги!AV:AV,Услуги!D:D,СВОД!C2392,Услуги!F:F,СВОД!E2392)</f>
        <v>0</v>
      </c>
      <c r="O2392" s="302">
        <f>SUMIFS(Сверхбаза!L:L,Сверхбаза!C:C,СВОД!C2392,Сверхбаза!E:E,СВОД!E2392)+SUMIFS(Сверхбаза!M:M,Сверхбаза!C:C,СВОД!C2392,Сверхбаза!E:E,СВОД!E2392)</f>
        <v>0</v>
      </c>
      <c r="P2392" s="276">
        <f>SUMIFS(Сверхбаза!N:N,Сверхбаза!C:C,СВОД!C2392,Сверхбаза!E:E,СВОД!E2392)</f>
        <v>0</v>
      </c>
      <c r="Q2392" s="276">
        <f>SUMIFS(Сверхбаза!P:P,Сверхбаза!C:C,СВОД!C2392,Сверхбаза!E:E,СВОД!E2392)</f>
        <v>0</v>
      </c>
      <c r="R2392" s="276">
        <f>SUMIFS(Сверхбаза!O:O,Сверхбаза!C:C,СВОД!C2392,Сверхбаза!E:E,СВОД!E2392)</f>
        <v>0</v>
      </c>
      <c r="S2392" s="276">
        <f>SUMIFS(Сверхбаза!Q:Q,Сверхбаза!C:C,СВОД!C2392,Сверхбаза!E:E,СВОД!E2392)</f>
        <v>0</v>
      </c>
      <c r="T2392" s="303">
        <f>SUMIFS(Сверхбаза!G:G,Сверхбаза!C:C,СВОД!C2392,Сверхбаза!E:E,СВОД!E2392)</f>
        <v>0</v>
      </c>
    </row>
    <row r="2393" spans="1:20" ht="25.5" outlineLevel="2" x14ac:dyDescent="0.2">
      <c r="A2393" s="288">
        <f>VLOOKUP(C2393,Округа!B:C,2,FALSE)</f>
        <v>6</v>
      </c>
      <c r="B2393" s="361">
        <v>503104</v>
      </c>
      <c r="C2393" s="361">
        <v>310501</v>
      </c>
      <c r="D2393" s="5" t="s">
        <v>247</v>
      </c>
      <c r="E2393" s="349">
        <v>2</v>
      </c>
      <c r="F2393" s="350" t="s">
        <v>173</v>
      </c>
      <c r="G2393" s="302">
        <f>SUMIFS('Круглосуточный стационар'!J:J,'Круглосуточный стационар'!D:D,СВОД!C2393,'Круглосуточный стационар'!F:F,СВОД!E2393)/2+SUMIFS(ВМП!J:J,ВМП!D:D,СВОД!C2393,ВМП!F:F,СВОД!E2393)/2+SUMIFS('Дневной стационар'!J:J,'Дневной стационар'!D:D,СВОД!C2393,'Дневной стационар'!F:F,СВОД!E2393)/2+SUMIFS(ЭКО!H:H,ЭКО!D:D,СВОД!C2393,ЭКО!F:F,СВОД!E2393)+SUMIFS(Диализ!J:J,Диализ!E:E,СВОД!C2393,Диализ!G:G,СВОД!E2393)</f>
        <v>1342</v>
      </c>
      <c r="H2393" s="276">
        <f>SUMIFS(Поликлиника!H:H,Поликлиника!D:D,СВОД!C2393,Поликлиника!F:F,СВОД!E2393)</f>
        <v>0</v>
      </c>
      <c r="I2393" s="276">
        <f>SUMIFS(Поликлиника!BA:BA,Поликлиника!D:D,СВОД!C2393,Поликлиника!F:F,СВОД!E2393)</f>
        <v>0</v>
      </c>
      <c r="J2393" s="276">
        <f>SUMIFS(Поликлиника!BF:BF,Поликлиника!D:D,СВОД!C2393,Поликлиника!F:F,СВОД!E2393)</f>
        <v>0</v>
      </c>
      <c r="K2393" s="276">
        <f>SUMIFS(Поликлиника!BU:BU,Поликлиника!D:D,СВОД!C2393,Поликлиника!F:F,СВОД!E2393)</f>
        <v>0</v>
      </c>
      <c r="L2393" s="276">
        <f>SUMIFS(Услуги!H:H,Услуги!D:D,СВОД!C2393,Услуги!F:F,СВОД!E2393)+SUMIFS(Услуги!M:M,Услуги!D:D,СВОД!C2393,Услуги!F:F,СВОД!E2393)+SUMIFS(Услуги!R:R,Услуги!D:D,СВОД!C2393,Услуги!F:F,СВОД!E2393)+SUMIFS(Услуги!W:W,Услуги!D:D,СВОД!C2393,Услуги!F:F,СВОД!E2393)+SUMIFS(Услуги!AB:AB,Услуги!D:D,СВОД!C2393,Услуги!F:F,СВОД!E2393)+SUMIFS(Услуги!AG:AG,Услуги!D:D,СВОД!C2393,Услуги!F:F,СВОД!E2393)+SUMIFS(Услуги!AL:AL,Услуги!D:D,СВОД!C2393,Услуги!F:F,СВОД!E2393)+SUMIFS(Услуги!AQ:AQ,Услуги!D:D,СВОД!C2393,Услуги!F:F,СВОД!E2393)</f>
        <v>0</v>
      </c>
      <c r="M2393" s="276">
        <f>SUMIFS('Скорая мед. помощь'!J:J,'Скорая мед. помощь'!E:E,СВОД!C2393,'Скорая мед. помощь'!G:G,СВОД!E2393)</f>
        <v>0</v>
      </c>
      <c r="N2393" s="303">
        <f>SUMIFS('Круглосуточный стационар'!O:O,'Круглосуточный стационар'!D:D,СВОД!C2393,'Круглосуточный стационар'!F:F,СВОД!E2393)+SUMIFS(ВМП!O:O,ВМП!D:D,СВОД!C2393,ВМП!F:F,СВОД!E2393)+SUMIFS('Дневной стационар'!O:O,'Дневной стационар'!D:D,СВОД!C2393,'Дневной стационар'!F:F,СВОД!E2393)+SUMIFS(ЭКО!M:M,ЭКО!D:D,СВОД!C2393,ЭКО!F:F,СВОД!E2393)+SUMIFS(Диализ!O:O,Диализ!E:E,СВОД!C2393,Диализ!G:G,СВОД!E2393)+SUMIFS(Поликлиника!CT:CT,Поликлиника!D:D,СВОД!C2393,Поликлиника!F:F,СВОД!E2393)+SUMIFS('Скорая мед. помощь'!O:O,'Скорая мед. помощь'!E:E,СВОД!C2393,'Скорая мед. помощь'!G:G,СВОД!E2393)+SUMIFS(Услуги!AV:AV,Услуги!D:D,СВОД!C2393,Услуги!F:F,СВОД!E2393)</f>
        <v>8578.0349965000005</v>
      </c>
      <c r="O2393" s="302">
        <f>SUMIFS(Сверхбаза!L:L,Сверхбаза!C:C,СВОД!C2393,Сверхбаза!E:E,СВОД!E2393)+SUMIFS(Сверхбаза!M:M,Сверхбаза!C:C,СВОД!C2393,Сверхбаза!E:E,СВОД!E2393)</f>
        <v>0</v>
      </c>
      <c r="P2393" s="276">
        <f>SUMIFS(Сверхбаза!N:N,Сверхбаза!C:C,СВОД!C2393,Сверхбаза!E:E,СВОД!E2393)</f>
        <v>0</v>
      </c>
      <c r="Q2393" s="276">
        <f>SUMIFS(Сверхбаза!P:P,Сверхбаза!C:C,СВОД!C2393,Сверхбаза!E:E,СВОД!E2393)</f>
        <v>0</v>
      </c>
      <c r="R2393" s="276">
        <f>SUMIFS(Сверхбаза!O:O,Сверхбаза!C:C,СВОД!C2393,Сверхбаза!E:E,СВОД!E2393)</f>
        <v>0</v>
      </c>
      <c r="S2393" s="276">
        <f>SUMIFS(Сверхбаза!Q:Q,Сверхбаза!C:C,СВОД!C2393,Сверхбаза!E:E,СВОД!E2393)</f>
        <v>0</v>
      </c>
      <c r="T2393" s="303">
        <f>SUMIFS(Сверхбаза!G:G,Сверхбаза!C:C,СВОД!C2393,Сверхбаза!E:E,СВОД!E2393)</f>
        <v>0</v>
      </c>
    </row>
    <row r="2394" spans="1:20" ht="25.5" outlineLevel="2" x14ac:dyDescent="0.2">
      <c r="A2394" s="288">
        <f>VLOOKUP(C2394,Округа!B:C,2,FALSE)</f>
        <v>6</v>
      </c>
      <c r="B2394" s="361">
        <v>503104</v>
      </c>
      <c r="C2394" s="361">
        <v>310501</v>
      </c>
      <c r="D2394" s="5" t="s">
        <v>247</v>
      </c>
      <c r="E2394" s="349">
        <v>6</v>
      </c>
      <c r="F2394" s="350" t="s">
        <v>705</v>
      </c>
      <c r="G2394" s="302">
        <f>SUMIFS('Круглосуточный стационар'!J:J,'Круглосуточный стационар'!D:D,СВОД!C2394,'Круглосуточный стационар'!F:F,СВОД!E2394)/2+SUMIFS(ВМП!J:J,ВМП!D:D,СВОД!C2394,ВМП!F:F,СВОД!E2394)/2+SUMIFS('Дневной стационар'!J:J,'Дневной стационар'!D:D,СВОД!C2394,'Дневной стационар'!F:F,СВОД!E2394)/2+SUMIFS(ЭКО!H:H,ЭКО!D:D,СВОД!C2394,ЭКО!F:F,СВОД!E2394)+SUMIFS(Диализ!J:J,Диализ!E:E,СВОД!C2394,Диализ!G:G,СВОД!E2394)</f>
        <v>0</v>
      </c>
      <c r="H2394" s="276">
        <f>SUMIFS(Поликлиника!H:H,Поликлиника!D:D,СВОД!C2394,Поликлиника!F:F,СВОД!E2394)</f>
        <v>0</v>
      </c>
      <c r="I2394" s="276">
        <f>SUMIFS(Поликлиника!BA:BA,Поликлиника!D:D,СВОД!C2394,Поликлиника!F:F,СВОД!E2394)</f>
        <v>0</v>
      </c>
      <c r="J2394" s="276">
        <f>SUMIFS(Поликлиника!BF:BF,Поликлиника!D:D,СВОД!C2394,Поликлиника!F:F,СВОД!E2394)</f>
        <v>0</v>
      </c>
      <c r="K2394" s="276">
        <f>SUMIFS(Поликлиника!BU:BU,Поликлиника!D:D,СВОД!C2394,Поликлиника!F:F,СВОД!E2394)</f>
        <v>0</v>
      </c>
      <c r="L2394" s="276">
        <f>SUMIFS(Услуги!H:H,Услуги!D:D,СВОД!C2394,Услуги!F:F,СВОД!E2394)+SUMIFS(Услуги!M:M,Услуги!D:D,СВОД!C2394,Услуги!F:F,СВОД!E2394)+SUMIFS(Услуги!R:R,Услуги!D:D,СВОД!C2394,Услуги!F:F,СВОД!E2394)+SUMIFS(Услуги!W:W,Услуги!D:D,СВОД!C2394,Услуги!F:F,СВОД!E2394)+SUMIFS(Услуги!AB:AB,Услуги!D:D,СВОД!C2394,Услуги!F:F,СВОД!E2394)+SUMIFS(Услуги!AG:AG,Услуги!D:D,СВОД!C2394,Услуги!F:F,СВОД!E2394)+SUMIFS(Услуги!AL:AL,Услуги!D:D,СВОД!C2394,Услуги!F:F,СВОД!E2394)+SUMIFS(Услуги!AQ:AQ,Услуги!D:D,СВОД!C2394,Услуги!F:F,СВОД!E2394)</f>
        <v>0</v>
      </c>
      <c r="M2394" s="276">
        <f>SUMIFS('Скорая мед. помощь'!J:J,'Скорая мед. помощь'!E:E,СВОД!C2394,'Скорая мед. помощь'!G:G,СВОД!E2394)</f>
        <v>0</v>
      </c>
      <c r="N2394" s="303">
        <f>SUMIFS('Круглосуточный стационар'!O:O,'Круглосуточный стационар'!D:D,СВОД!C2394,'Круглосуточный стационар'!F:F,СВОД!E2394)+SUMIFS(ВМП!O:O,ВМП!D:D,СВОД!C2394,ВМП!F:F,СВОД!E2394)+SUMIFS('Дневной стационар'!O:O,'Дневной стационар'!D:D,СВОД!C2394,'Дневной стационар'!F:F,СВОД!E2394)+SUMIFS(ЭКО!M:M,ЭКО!D:D,СВОД!C2394,ЭКО!F:F,СВОД!E2394)+SUMIFS(Диализ!O:O,Диализ!E:E,СВОД!C2394,Диализ!G:G,СВОД!E2394)+SUMIFS(Поликлиника!CT:CT,Поликлиника!D:D,СВОД!C2394,Поликлиника!F:F,СВОД!E2394)+SUMIFS('Скорая мед. помощь'!O:O,'Скорая мед. помощь'!E:E,СВОД!C2394,'Скорая мед. помощь'!G:G,СВОД!E2394)+SUMIFS(Услуги!AV:AV,Услуги!D:D,СВОД!C2394,Услуги!F:F,СВОД!E2394)</f>
        <v>0</v>
      </c>
      <c r="O2394" s="302">
        <f>SUMIFS(Сверхбаза!L:L,Сверхбаза!C:C,СВОД!C2394,Сверхбаза!E:E,СВОД!E2394)+SUMIFS(Сверхбаза!M:M,Сверхбаза!C:C,СВОД!C2394,Сверхбаза!E:E,СВОД!E2394)</f>
        <v>0</v>
      </c>
      <c r="P2394" s="276">
        <f>SUMIFS(Сверхбаза!N:N,Сверхбаза!C:C,СВОД!C2394,Сверхбаза!E:E,СВОД!E2394)</f>
        <v>0</v>
      </c>
      <c r="Q2394" s="276">
        <f>SUMIFS(Сверхбаза!P:P,Сверхбаза!C:C,СВОД!C2394,Сверхбаза!E:E,СВОД!E2394)</f>
        <v>0</v>
      </c>
      <c r="R2394" s="276">
        <f>SUMIFS(Сверхбаза!O:O,Сверхбаза!C:C,СВОД!C2394,Сверхбаза!E:E,СВОД!E2394)</f>
        <v>0</v>
      </c>
      <c r="S2394" s="276">
        <f>SUMIFS(Сверхбаза!Q:Q,Сверхбаза!C:C,СВОД!C2394,Сверхбаза!E:E,СВОД!E2394)</f>
        <v>0</v>
      </c>
      <c r="T2394" s="303">
        <f>SUMIFS(Сверхбаза!G:G,Сверхбаза!C:C,СВОД!C2394,Сверхбаза!E:E,СВОД!E2394)</f>
        <v>0</v>
      </c>
    </row>
    <row r="2395" spans="1:20" ht="25.5" outlineLevel="2" x14ac:dyDescent="0.2">
      <c r="A2395" s="288">
        <f>VLOOKUP(C2395,Округа!B:C,2,FALSE)</f>
        <v>6</v>
      </c>
      <c r="B2395" s="361">
        <v>503104</v>
      </c>
      <c r="C2395" s="361">
        <v>310501</v>
      </c>
      <c r="D2395" s="5" t="s">
        <v>247</v>
      </c>
      <c r="E2395" s="349">
        <v>3</v>
      </c>
      <c r="F2395" s="350" t="s">
        <v>174</v>
      </c>
      <c r="G2395" s="302">
        <f>SUMIFS('Круглосуточный стационар'!J:J,'Круглосуточный стационар'!D:D,СВОД!C2395,'Круглосуточный стационар'!F:F,СВОД!E2395)/2+SUMIFS(ВМП!J:J,ВМП!D:D,СВОД!C2395,ВМП!F:F,СВОД!E2395)/2+SUMIFS('Дневной стационар'!J:J,'Дневной стационар'!D:D,СВОД!C2395,'Дневной стационар'!F:F,СВОД!E2395)/2+SUMIFS(ЭКО!H:H,ЭКО!D:D,СВОД!C2395,ЭКО!F:F,СВОД!E2395)+SUMIFS(Диализ!J:J,Диализ!E:E,СВОД!C2395,Диализ!G:G,СВОД!E2395)</f>
        <v>0</v>
      </c>
      <c r="H2395" s="276">
        <f>SUMIFS(Поликлиника!H:H,Поликлиника!D:D,СВОД!C2395,Поликлиника!F:F,СВОД!E2395)</f>
        <v>41076.272362853502</v>
      </c>
      <c r="I2395" s="276">
        <f>SUMIFS(Поликлиника!BA:BA,Поликлиника!D:D,СВОД!C2395,Поликлиника!F:F,СВОД!E2395)</f>
        <v>16000</v>
      </c>
      <c r="J2395" s="276">
        <f>SUMIFS(Поликлиника!BF:BF,Поликлиника!D:D,СВОД!C2395,Поликлиника!F:F,СВОД!E2395)</f>
        <v>73000</v>
      </c>
      <c r="K2395" s="276">
        <f>SUMIFS(Поликлиника!BU:BU,Поликлиника!D:D,СВОД!C2395,Поликлиника!F:F,СВОД!E2395)</f>
        <v>38745</v>
      </c>
      <c r="L2395" s="276">
        <f>SUMIFS(Услуги!H:H,Услуги!D:D,СВОД!C2395,Услуги!F:F,СВОД!E2395)+SUMIFS(Услуги!M:M,Услуги!D:D,СВОД!C2395,Услуги!F:F,СВОД!E2395)+SUMIFS(Услуги!R:R,Услуги!D:D,СВОД!C2395,Услуги!F:F,СВОД!E2395)+SUMIFS(Услуги!W:W,Услуги!D:D,СВОД!C2395,Услуги!F:F,СВОД!E2395)+SUMIFS(Услуги!AB:AB,Услуги!D:D,СВОД!C2395,Услуги!F:F,СВОД!E2395)+SUMIFS(Услуги!AG:AG,Услуги!D:D,СВОД!C2395,Услуги!F:F,СВОД!E2395)+SUMIFS(Услуги!AL:AL,Услуги!D:D,СВОД!C2395,Услуги!F:F,СВОД!E2395)+SUMIFS(Услуги!AQ:AQ,Услуги!D:D,СВОД!C2395,Услуги!F:F,СВОД!E2395)</f>
        <v>2223</v>
      </c>
      <c r="M2395" s="276">
        <f>SUMIFS('Скорая мед. помощь'!J:J,'Скорая мед. помощь'!E:E,СВОД!C2395,'Скорая мед. помощь'!G:G,СВОД!E2395)</f>
        <v>0</v>
      </c>
      <c r="N2395" s="303">
        <f>SUMIFS('Круглосуточный стационар'!O:O,'Круглосуточный стационар'!D:D,СВОД!C2395,'Круглосуточный стационар'!F:F,СВОД!E2395)+SUMIFS(ВМП!O:O,ВМП!D:D,СВОД!C2395,ВМП!F:F,СВОД!E2395)+SUMIFS('Дневной стационар'!O:O,'Дневной стационар'!D:D,СВОД!C2395,'Дневной стационар'!F:F,СВОД!E2395)+SUMIFS(ЭКО!M:M,ЭКО!D:D,СВОД!C2395,ЭКО!F:F,СВОД!E2395)+SUMIFS(Диализ!O:O,Диализ!E:E,СВОД!C2395,Диализ!G:G,СВОД!E2395)+SUMIFS(Поликлиника!CT:CT,Поликлиника!D:D,СВОД!C2395,Поликлиника!F:F,СВОД!E2395)+SUMIFS('Скорая мед. помощь'!O:O,'Скорая мед. помощь'!E:E,СВОД!C2395,'Скорая мед. помощь'!G:G,СВОД!E2395)+SUMIFS(Услуги!AV:AV,Услуги!D:D,СВОД!C2395,Услуги!F:F,СВОД!E2395)</f>
        <v>138014.71140196023</v>
      </c>
      <c r="O2395" s="302">
        <f>SUMIFS(Сверхбаза!L:L,Сверхбаза!C:C,СВОД!C2395,Сверхбаза!E:E,СВОД!E2395)+SUMIFS(Сверхбаза!M:M,Сверхбаза!C:C,СВОД!C2395,Сверхбаза!E:E,СВОД!E2395)</f>
        <v>0</v>
      </c>
      <c r="P2395" s="276">
        <f>SUMIFS(Сверхбаза!N:N,Сверхбаза!C:C,СВОД!C2395,Сверхбаза!E:E,СВОД!E2395)</f>
        <v>0</v>
      </c>
      <c r="Q2395" s="276">
        <f>SUMIFS(Сверхбаза!P:P,Сверхбаза!C:C,СВОД!C2395,Сверхбаза!E:E,СВОД!E2395)</f>
        <v>0</v>
      </c>
      <c r="R2395" s="276">
        <f>SUMIFS(Сверхбаза!O:O,Сверхбаза!C:C,СВОД!C2395,Сверхбаза!E:E,СВОД!E2395)</f>
        <v>0</v>
      </c>
      <c r="S2395" s="276">
        <f>SUMIFS(Сверхбаза!Q:Q,Сверхбаза!C:C,СВОД!C2395,Сверхбаза!E:E,СВОД!E2395)</f>
        <v>0</v>
      </c>
      <c r="T2395" s="303">
        <f>SUMIFS(Сверхбаза!G:G,Сверхбаза!C:C,СВОД!C2395,Сверхбаза!E:E,СВОД!E2395)</f>
        <v>0</v>
      </c>
    </row>
    <row r="2396" spans="1:20" ht="25.5" outlineLevel="2" x14ac:dyDescent="0.2">
      <c r="A2396" s="288">
        <f>VLOOKUP(C2396,Округа!B:C,2,FALSE)</f>
        <v>6</v>
      </c>
      <c r="B2396" s="361">
        <v>503104</v>
      </c>
      <c r="C2396" s="361">
        <v>310501</v>
      </c>
      <c r="D2396" s="5" t="s">
        <v>247</v>
      </c>
      <c r="E2396" s="349">
        <v>7</v>
      </c>
      <c r="F2396" s="350" t="s">
        <v>706</v>
      </c>
      <c r="G2396" s="302">
        <f>SUMIFS('Круглосуточный стационар'!J:J,'Круглосуточный стационар'!D:D,СВОД!C2396,'Круглосуточный стационар'!F:F,СВОД!E2396)/2+SUMIFS(ВМП!J:J,ВМП!D:D,СВОД!C2396,ВМП!F:F,СВОД!E2396)/2+SUMIFS('Дневной стационар'!J:J,'Дневной стационар'!D:D,СВОД!C2396,'Дневной стационар'!F:F,СВОД!E2396)/2+SUMIFS(ЭКО!H:H,ЭКО!D:D,СВОД!C2396,ЭКО!F:F,СВОД!E2396)+SUMIFS(Диализ!J:J,Диализ!E:E,СВОД!C2396,Диализ!G:G,СВОД!E2396)</f>
        <v>0</v>
      </c>
      <c r="H2396" s="276">
        <f>SUMIFS(Поликлиника!H:H,Поликлиника!D:D,СВОД!C2396,Поликлиника!F:F,СВОД!E2396)</f>
        <v>0</v>
      </c>
      <c r="I2396" s="276">
        <f>SUMIFS(Поликлиника!BA:BA,Поликлиника!D:D,СВОД!C2396,Поликлиника!F:F,СВОД!E2396)</f>
        <v>0</v>
      </c>
      <c r="J2396" s="276">
        <f>SUMIFS(Поликлиника!BF:BF,Поликлиника!D:D,СВОД!C2396,Поликлиника!F:F,СВОД!E2396)</f>
        <v>0</v>
      </c>
      <c r="K2396" s="276">
        <f>SUMIFS(Поликлиника!BU:BU,Поликлиника!D:D,СВОД!C2396,Поликлиника!F:F,СВОД!E2396)</f>
        <v>0</v>
      </c>
      <c r="L2396" s="276">
        <f>SUMIFS(Услуги!H:H,Услуги!D:D,СВОД!C2396,Услуги!F:F,СВОД!E2396)+SUMIFS(Услуги!M:M,Услуги!D:D,СВОД!C2396,Услуги!F:F,СВОД!E2396)+SUMIFS(Услуги!R:R,Услуги!D:D,СВОД!C2396,Услуги!F:F,СВОД!E2396)+SUMIFS(Услуги!W:W,Услуги!D:D,СВОД!C2396,Услуги!F:F,СВОД!E2396)+SUMIFS(Услуги!AB:AB,Услуги!D:D,СВОД!C2396,Услуги!F:F,СВОД!E2396)+SUMIFS(Услуги!AG:AG,Услуги!D:D,СВОД!C2396,Услуги!F:F,СВОД!E2396)+SUMIFS(Услуги!AL:AL,Услуги!D:D,СВОД!C2396,Услуги!F:F,СВОД!E2396)+SUMIFS(Услуги!AQ:AQ,Услуги!D:D,СВОД!C2396,Услуги!F:F,СВОД!E2396)</f>
        <v>0</v>
      </c>
      <c r="M2396" s="276">
        <f>SUMIFS('Скорая мед. помощь'!J:J,'Скорая мед. помощь'!E:E,СВОД!C2396,'Скорая мед. помощь'!G:G,СВОД!E2396)</f>
        <v>0</v>
      </c>
      <c r="N2396" s="303">
        <f>SUMIFS('Круглосуточный стационар'!O:O,'Круглосуточный стационар'!D:D,СВОД!C2396,'Круглосуточный стационар'!F:F,СВОД!E2396)+SUMIFS(ВМП!O:O,ВМП!D:D,СВОД!C2396,ВМП!F:F,СВОД!E2396)+SUMIFS('Дневной стационар'!O:O,'Дневной стационар'!D:D,СВОД!C2396,'Дневной стационар'!F:F,СВОД!E2396)+SUMIFS(ЭКО!M:M,ЭКО!D:D,СВОД!C2396,ЭКО!F:F,СВОД!E2396)+SUMIFS(Диализ!O:O,Диализ!E:E,СВОД!C2396,Диализ!G:G,СВОД!E2396)+SUMIFS(Поликлиника!CT:CT,Поликлиника!D:D,СВОД!C2396,Поликлиника!F:F,СВОД!E2396)+SUMIFS('Скорая мед. помощь'!O:O,'Скорая мед. помощь'!E:E,СВОД!C2396,'Скорая мед. помощь'!G:G,СВОД!E2396)+SUMIFS(Услуги!AV:AV,Услуги!D:D,СВОД!C2396,Услуги!F:F,СВОД!E2396)</f>
        <v>0</v>
      </c>
      <c r="O2396" s="302">
        <f>SUMIFS(Сверхбаза!L:L,Сверхбаза!C:C,СВОД!C2396,Сверхбаза!E:E,СВОД!E2396)+SUMIFS(Сверхбаза!M:M,Сверхбаза!C:C,СВОД!C2396,Сверхбаза!E:E,СВОД!E2396)</f>
        <v>0</v>
      </c>
      <c r="P2396" s="276">
        <f>SUMIFS(Сверхбаза!N:N,Сверхбаза!C:C,СВОД!C2396,Сверхбаза!E:E,СВОД!E2396)</f>
        <v>0</v>
      </c>
      <c r="Q2396" s="276">
        <f>SUMIFS(Сверхбаза!P:P,Сверхбаза!C:C,СВОД!C2396,Сверхбаза!E:E,СВОД!E2396)</f>
        <v>0</v>
      </c>
      <c r="R2396" s="276">
        <f>SUMIFS(Сверхбаза!O:O,Сверхбаза!C:C,СВОД!C2396,Сверхбаза!E:E,СВОД!E2396)</f>
        <v>0</v>
      </c>
      <c r="S2396" s="276">
        <f>SUMIFS(Сверхбаза!Q:Q,Сверхбаза!C:C,СВОД!C2396,Сверхбаза!E:E,СВОД!E2396)</f>
        <v>0</v>
      </c>
      <c r="T2396" s="303">
        <f>SUMIFS(Сверхбаза!G:G,Сверхбаза!C:C,СВОД!C2396,Сверхбаза!E:E,СВОД!E2396)</f>
        <v>0</v>
      </c>
    </row>
    <row r="2397" spans="1:20" ht="25.5" outlineLevel="2" x14ac:dyDescent="0.2">
      <c r="A2397" s="288">
        <f>VLOOKUP(C2397,Округа!B:C,2,FALSE)</f>
        <v>6</v>
      </c>
      <c r="B2397" s="361">
        <v>503104</v>
      </c>
      <c r="C2397" s="361">
        <v>310501</v>
      </c>
      <c r="D2397" s="5" t="s">
        <v>247</v>
      </c>
      <c r="E2397" s="349">
        <v>70</v>
      </c>
      <c r="F2397" s="350" t="s">
        <v>707</v>
      </c>
      <c r="G2397" s="302">
        <f>SUMIFS('Круглосуточный стационар'!J:J,'Круглосуточный стационар'!D:D,СВОД!C2397,'Круглосуточный стационар'!F:F,СВОД!E2397)/2+SUMIFS(ВМП!J:J,ВМП!D:D,СВОД!C2397,ВМП!F:F,СВОД!E2397)/2+SUMIFS('Дневной стационар'!J:J,'Дневной стационар'!D:D,СВОД!C2397,'Дневной стационар'!F:F,СВОД!E2397)/2+SUMIFS(ЭКО!H:H,ЭКО!D:D,СВОД!C2397,ЭКО!F:F,СВОД!E2397)+SUMIFS(Диализ!J:J,Диализ!E:E,СВОД!C2397,Диализ!G:G,СВОД!E2397)</f>
        <v>0</v>
      </c>
      <c r="H2397" s="276">
        <f>SUMIFS(Поликлиника!H:H,Поликлиника!D:D,СВОД!C2397,Поликлиника!F:F,СВОД!E2397)</f>
        <v>0</v>
      </c>
      <c r="I2397" s="276">
        <f>SUMIFS(Поликлиника!BA:BA,Поликлиника!D:D,СВОД!C2397,Поликлиника!F:F,СВОД!E2397)</f>
        <v>0</v>
      </c>
      <c r="J2397" s="276">
        <f>SUMIFS(Поликлиника!BF:BF,Поликлиника!D:D,СВОД!C2397,Поликлиника!F:F,СВОД!E2397)</f>
        <v>0</v>
      </c>
      <c r="K2397" s="276">
        <f>SUMIFS(Поликлиника!BU:BU,Поликлиника!D:D,СВОД!C2397,Поликлиника!F:F,СВОД!E2397)</f>
        <v>0</v>
      </c>
      <c r="L2397" s="276">
        <f>SUMIFS(Услуги!H:H,Услуги!D:D,СВОД!C2397,Услуги!F:F,СВОД!E2397)+SUMIFS(Услуги!M:M,Услуги!D:D,СВОД!C2397,Услуги!F:F,СВОД!E2397)+SUMIFS(Услуги!R:R,Услуги!D:D,СВОД!C2397,Услуги!F:F,СВОД!E2397)+SUMIFS(Услуги!W:W,Услуги!D:D,СВОД!C2397,Услуги!F:F,СВОД!E2397)+SUMIFS(Услуги!AB:AB,Услуги!D:D,СВОД!C2397,Услуги!F:F,СВОД!E2397)+SUMIFS(Услуги!AG:AG,Услуги!D:D,СВОД!C2397,Услуги!F:F,СВОД!E2397)+SUMIFS(Услуги!AL:AL,Услуги!D:D,СВОД!C2397,Услуги!F:F,СВОД!E2397)+SUMIFS(Услуги!AQ:AQ,Услуги!D:D,СВОД!C2397,Услуги!F:F,СВОД!E2397)</f>
        <v>0</v>
      </c>
      <c r="M2397" s="276">
        <f>SUMIFS('Скорая мед. помощь'!J:J,'Скорая мед. помощь'!E:E,СВОД!C2397,'Скорая мед. помощь'!G:G,СВОД!E2397)</f>
        <v>0</v>
      </c>
      <c r="N2397" s="303">
        <f>SUMIFS('Круглосуточный стационар'!O:O,'Круглосуточный стационар'!D:D,СВОД!C2397,'Круглосуточный стационар'!F:F,СВОД!E2397)+SUMIFS(ВМП!O:O,ВМП!D:D,СВОД!C2397,ВМП!F:F,СВОД!E2397)+SUMIFS('Дневной стационар'!O:O,'Дневной стационар'!D:D,СВОД!C2397,'Дневной стационар'!F:F,СВОД!E2397)+SUMIFS(ЭКО!M:M,ЭКО!D:D,СВОД!C2397,ЭКО!F:F,СВОД!E2397)+SUMIFS(Диализ!O:O,Диализ!E:E,СВОД!C2397,Диализ!G:G,СВОД!E2397)+SUMIFS(Поликлиника!CT:CT,Поликлиника!D:D,СВОД!C2397,Поликлиника!F:F,СВОД!E2397)+SUMIFS('Скорая мед. помощь'!O:O,'Скорая мед. помощь'!E:E,СВОД!C2397,'Скорая мед. помощь'!G:G,СВОД!E2397)+SUMIFS(Услуги!AV:AV,Услуги!D:D,СВОД!C2397,Услуги!F:F,СВОД!E2397)</f>
        <v>0</v>
      </c>
      <c r="O2397" s="302">
        <f>SUMIFS(Сверхбаза!L:L,Сверхбаза!C:C,СВОД!C2397,Сверхбаза!E:E,СВОД!E2397)+SUMIFS(Сверхбаза!M:M,Сверхбаза!C:C,СВОД!C2397,Сверхбаза!E:E,СВОД!E2397)</f>
        <v>0</v>
      </c>
      <c r="P2397" s="276">
        <f>SUMIFS(Сверхбаза!N:N,Сверхбаза!C:C,СВОД!C2397,Сверхбаза!E:E,СВОД!E2397)</f>
        <v>0</v>
      </c>
      <c r="Q2397" s="276">
        <f>SUMIFS(Сверхбаза!P:P,Сверхбаза!C:C,СВОД!C2397,Сверхбаза!E:E,СВОД!E2397)</f>
        <v>0</v>
      </c>
      <c r="R2397" s="276">
        <f>SUMIFS(Сверхбаза!O:O,Сверхбаза!C:C,СВОД!C2397,Сверхбаза!E:E,СВОД!E2397)</f>
        <v>0</v>
      </c>
      <c r="S2397" s="276">
        <f>SUMIFS(Сверхбаза!Q:Q,Сверхбаза!C:C,СВОД!C2397,Сверхбаза!E:E,СВОД!E2397)</f>
        <v>0</v>
      </c>
      <c r="T2397" s="303">
        <f>SUMIFS(Сверхбаза!G:G,Сверхбаза!C:C,СВОД!C2397,Сверхбаза!E:E,СВОД!E2397)</f>
        <v>0</v>
      </c>
    </row>
    <row r="2398" spans="1:20" ht="25.5" outlineLevel="2" x14ac:dyDescent="0.2">
      <c r="A2398" s="288">
        <f>VLOOKUP(C2398,Округа!B:C,2,FALSE)</f>
        <v>6</v>
      </c>
      <c r="B2398" s="361">
        <v>503104</v>
      </c>
      <c r="C2398" s="361">
        <v>310501</v>
      </c>
      <c r="D2398" s="5" t="s">
        <v>247</v>
      </c>
      <c r="E2398" s="349">
        <v>94</v>
      </c>
      <c r="F2398" s="350" t="s">
        <v>157</v>
      </c>
      <c r="G2398" s="302">
        <f>SUMIFS('Круглосуточный стационар'!J:J,'Круглосуточный стационар'!D:D,СВОД!C2398,'Круглосуточный стационар'!F:F,СВОД!E2398)/2+SUMIFS(ВМП!J:J,ВМП!D:D,СВОД!C2398,ВМП!F:F,СВОД!E2398)/2+SUMIFS('Дневной стационар'!J:J,'Дневной стационар'!D:D,СВОД!C2398,'Дневной стационар'!F:F,СВОД!E2398)/2+SUMIFS(ЭКО!H:H,ЭКО!D:D,СВОД!C2398,ЭКО!F:F,СВОД!E2398)+SUMIFS(Диализ!J:J,Диализ!E:E,СВОД!C2398,Диализ!G:G,СВОД!E2398)</f>
        <v>0</v>
      </c>
      <c r="H2398" s="276">
        <f>SUMIFS(Поликлиника!H:H,Поликлиника!D:D,СВОД!C2398,Поликлиника!F:F,СВОД!E2398)</f>
        <v>0</v>
      </c>
      <c r="I2398" s="276">
        <f>SUMIFS(Поликлиника!BA:BA,Поликлиника!D:D,СВОД!C2398,Поликлиника!F:F,СВОД!E2398)</f>
        <v>0</v>
      </c>
      <c r="J2398" s="276">
        <f>SUMIFS(Поликлиника!BF:BF,Поликлиника!D:D,СВОД!C2398,Поликлиника!F:F,СВОД!E2398)</f>
        <v>0</v>
      </c>
      <c r="K2398" s="276">
        <f>SUMIFS(Поликлиника!BU:BU,Поликлиника!D:D,СВОД!C2398,Поликлиника!F:F,СВОД!E2398)</f>
        <v>0</v>
      </c>
      <c r="L2398" s="276">
        <f>SUMIFS(Услуги!H:H,Услуги!D:D,СВОД!C2398,Услуги!F:F,СВОД!E2398)+SUMIFS(Услуги!M:M,Услуги!D:D,СВОД!C2398,Услуги!F:F,СВОД!E2398)+SUMIFS(Услуги!R:R,Услуги!D:D,СВОД!C2398,Услуги!F:F,СВОД!E2398)+SUMIFS(Услуги!W:W,Услуги!D:D,СВОД!C2398,Услуги!F:F,СВОД!E2398)+SUMIFS(Услуги!AB:AB,Услуги!D:D,СВОД!C2398,Услуги!F:F,СВОД!E2398)+SUMIFS(Услуги!AG:AG,Услуги!D:D,СВОД!C2398,Услуги!F:F,СВОД!E2398)+SUMIFS(Услуги!AL:AL,Услуги!D:D,СВОД!C2398,Услуги!F:F,СВОД!E2398)+SUMIFS(Услуги!AQ:AQ,Услуги!D:D,СВОД!C2398,Услуги!F:F,СВОД!E2398)</f>
        <v>0</v>
      </c>
      <c r="M2398" s="276">
        <f>SUMIFS('Скорая мед. помощь'!J:J,'Скорая мед. помощь'!E:E,СВОД!C2398,'Скорая мед. помощь'!G:G,СВОД!E2398)</f>
        <v>0</v>
      </c>
      <c r="N2398" s="303">
        <f>SUMIFS('Круглосуточный стационар'!O:O,'Круглосуточный стационар'!D:D,СВОД!C2398,'Круглосуточный стационар'!F:F,СВОД!E2398)+SUMIFS(ВМП!O:O,ВМП!D:D,СВОД!C2398,ВМП!F:F,СВОД!E2398)+SUMIFS('Дневной стационар'!O:O,'Дневной стационар'!D:D,СВОД!C2398,'Дневной стационар'!F:F,СВОД!E2398)+SUMIFS(ЭКО!M:M,ЭКО!D:D,СВОД!C2398,ЭКО!F:F,СВОД!E2398)+SUMIFS(Диализ!O:O,Диализ!E:E,СВОД!C2398,Диализ!G:G,СВОД!E2398)+SUMIFS(Поликлиника!CT:CT,Поликлиника!D:D,СВОД!C2398,Поликлиника!F:F,СВОД!E2398)+SUMIFS('Скорая мед. помощь'!O:O,'Скорая мед. помощь'!E:E,СВОД!C2398,'Скорая мед. помощь'!G:G,СВОД!E2398)+SUMIFS(Услуги!AV:AV,Услуги!D:D,СВОД!C2398,Услуги!F:F,СВОД!E2398)</f>
        <v>0</v>
      </c>
      <c r="O2398" s="302">
        <f>SUMIFS(Сверхбаза!L:L,Сверхбаза!C:C,СВОД!C2398,Сверхбаза!E:E,СВОД!E2398)+SUMIFS(Сверхбаза!M:M,Сверхбаза!C:C,СВОД!C2398,Сверхбаза!E:E,СВОД!E2398)</f>
        <v>0</v>
      </c>
      <c r="P2398" s="276">
        <f>SUMIFS(Сверхбаза!N:N,Сверхбаза!C:C,СВОД!C2398,Сверхбаза!E:E,СВОД!E2398)</f>
        <v>0</v>
      </c>
      <c r="Q2398" s="276">
        <f>SUMIFS(Сверхбаза!P:P,Сверхбаза!C:C,СВОД!C2398,Сверхбаза!E:E,СВОД!E2398)</f>
        <v>0</v>
      </c>
      <c r="R2398" s="276">
        <f>SUMIFS(Сверхбаза!O:O,Сверхбаза!C:C,СВОД!C2398,Сверхбаза!E:E,СВОД!E2398)</f>
        <v>0</v>
      </c>
      <c r="S2398" s="276">
        <f>SUMIFS(Сверхбаза!Q:Q,Сверхбаза!C:C,СВОД!C2398,Сверхбаза!E:E,СВОД!E2398)</f>
        <v>0</v>
      </c>
      <c r="T2398" s="303">
        <f>SUMIFS(Сверхбаза!G:G,Сверхбаза!C:C,СВОД!C2398,Сверхбаза!E:E,СВОД!E2398)</f>
        <v>0</v>
      </c>
    </row>
    <row r="2399" spans="1:20" outlineLevel="1" x14ac:dyDescent="0.2">
      <c r="A2399" s="289"/>
      <c r="B2399" s="279"/>
      <c r="C2399" s="279" t="str">
        <f>CONCATENATE(C2398," ","Итог")</f>
        <v>310501 Итог</v>
      </c>
      <c r="D2399" s="280"/>
      <c r="E2399" s="351"/>
      <c r="F2399" s="352"/>
      <c r="G2399" s="304"/>
      <c r="H2399" s="281"/>
      <c r="I2399" s="281"/>
      <c r="J2399" s="281"/>
      <c r="K2399" s="281"/>
      <c r="L2399" s="281"/>
      <c r="M2399" s="281"/>
      <c r="N2399" s="305">
        <f>SUBTOTAL(9,N2391:N2398)</f>
        <v>303747.07803320733</v>
      </c>
      <c r="O2399" s="304"/>
      <c r="P2399" s="281"/>
      <c r="Q2399" s="281"/>
      <c r="R2399" s="281"/>
      <c r="S2399" s="281"/>
      <c r="T2399" s="305">
        <f>SUBTOTAL(9,T2391:T2398)</f>
        <v>0</v>
      </c>
    </row>
    <row r="2400" spans="1:20" outlineLevel="2" x14ac:dyDescent="0.2">
      <c r="A2400" s="287">
        <f>VLOOKUP(C2400,Округа!B:C,2,FALSE)</f>
        <v>6</v>
      </c>
      <c r="B2400" s="8">
        <v>503105</v>
      </c>
      <c r="C2400" s="8">
        <v>310801</v>
      </c>
      <c r="D2400" s="9" t="s">
        <v>248</v>
      </c>
      <c r="E2400" s="347">
        <v>1</v>
      </c>
      <c r="F2400" s="348" t="s">
        <v>12</v>
      </c>
      <c r="G2400" s="300">
        <f>SUMIFS('Круглосуточный стационар'!J:J,'Круглосуточный стационар'!D:D,СВОД!C2400,'Круглосуточный стационар'!F:F,СВОД!E2400)/2+SUMIFS(ВМП!J:J,ВМП!D:D,СВОД!C2400,ВМП!F:F,СВОД!E2400)/2+SUMIFS('Дневной стационар'!J:J,'Дневной стационар'!D:D,СВОД!C2400,'Дневной стационар'!F:F,СВОД!E2400)/2+SUMIFS(ЭКО!H:H,ЭКО!D:D,СВОД!C2400,ЭКО!F:F,СВОД!E2400)+SUMIFS(Диализ!J:J,Диализ!E:E,СВОД!C2400,Диализ!G:G,СВОД!E2400)</f>
        <v>0</v>
      </c>
      <c r="H2400" s="278">
        <f>SUMIFS(Поликлиника!H:H,Поликлиника!D:D,СВОД!C2400,Поликлиника!F:F,СВОД!E2400)</f>
        <v>0</v>
      </c>
      <c r="I2400" s="278">
        <f>SUMIFS(Поликлиника!BA:BA,Поликлиника!D:D,СВОД!C2400,Поликлиника!F:F,СВОД!E2400)</f>
        <v>0</v>
      </c>
      <c r="J2400" s="278">
        <f>SUMIFS(Поликлиника!BF:BF,Поликлиника!D:D,СВОД!C2400,Поликлиника!F:F,СВОД!E2400)</f>
        <v>0</v>
      </c>
      <c r="K2400" s="278">
        <f>SUMIFS(Поликлиника!BU:BU,Поликлиника!D:D,СВОД!C2400,Поликлиника!F:F,СВОД!E2400)</f>
        <v>0</v>
      </c>
      <c r="L2400" s="278">
        <f>SUMIFS(Услуги!H:H,Услуги!D:D,СВОД!C2400,Услуги!F:F,СВОД!E2400)+SUMIFS(Услуги!M:M,Услуги!D:D,СВОД!C2400,Услуги!F:F,СВОД!E2400)+SUMIFS(Услуги!R:R,Услуги!D:D,СВОД!C2400,Услуги!F:F,СВОД!E2400)+SUMIFS(Услуги!W:W,Услуги!D:D,СВОД!C2400,Услуги!F:F,СВОД!E2400)+SUMIFS(Услуги!AB:AB,Услуги!D:D,СВОД!C2400,Услуги!F:F,СВОД!E2400)+SUMIFS(Услуги!AG:AG,Услуги!D:D,СВОД!C2400,Услуги!F:F,СВОД!E2400)+SUMIFS(Услуги!AL:AL,Услуги!D:D,СВОД!C2400,Услуги!F:F,СВОД!E2400)+SUMIFS(Услуги!AQ:AQ,Услуги!D:D,СВОД!C2400,Услуги!F:F,СВОД!E2400)</f>
        <v>0</v>
      </c>
      <c r="M2400" s="278">
        <f>SUMIFS('Скорая мед. помощь'!J:J,'Скорая мед. помощь'!E:E,СВОД!C2400,'Скорая мед. помощь'!G:G,СВОД!E2400)</f>
        <v>0</v>
      </c>
      <c r="N2400" s="301">
        <f>SUMIFS('Круглосуточный стационар'!O:O,'Круглосуточный стационар'!D:D,СВОД!C2400,'Круглосуточный стационар'!F:F,СВОД!E2400)+SUMIFS(ВМП!O:O,ВМП!D:D,СВОД!C2400,ВМП!F:F,СВОД!E2400)+SUMIFS('Дневной стационар'!O:O,'Дневной стационар'!D:D,СВОД!C2400,'Дневной стационар'!F:F,СВОД!E2400)+SUMIFS(ЭКО!M:M,ЭКО!D:D,СВОД!C2400,ЭКО!F:F,СВОД!E2400)+SUMIFS(Диализ!O:O,Диализ!E:E,СВОД!C2400,Диализ!G:G,СВОД!E2400)+SUMIFS(Поликлиника!CT:CT,Поликлиника!D:D,СВОД!C2400,Поликлиника!F:F,СВОД!E2400)+SUMIFS('Скорая мед. помощь'!O:O,'Скорая мед. помощь'!E:E,СВОД!C2400,'Скорая мед. помощь'!G:G,СВОД!E2400)+SUMIFS(Услуги!AV:AV,Услуги!D:D,СВОД!C2400,Услуги!F:F,СВОД!E2400)</f>
        <v>0</v>
      </c>
      <c r="O2400" s="300">
        <f>SUMIFS(Сверхбаза!L:L,Сверхбаза!C:C,СВОД!C2400,Сверхбаза!E:E,СВОД!E2400)+SUMIFS(Сверхбаза!M:M,Сверхбаза!C:C,СВОД!C2400,Сверхбаза!E:E,СВОД!E2400)</f>
        <v>0</v>
      </c>
      <c r="P2400" s="278">
        <f>SUMIFS(Сверхбаза!N:N,Сверхбаза!C:C,СВОД!C2400,Сверхбаза!E:E,СВОД!E2400)</f>
        <v>0</v>
      </c>
      <c r="Q2400" s="278">
        <f>SUMIFS(Сверхбаза!P:P,Сверхбаза!C:C,СВОД!C2400,Сверхбаза!E:E,СВОД!E2400)</f>
        <v>0</v>
      </c>
      <c r="R2400" s="278">
        <f>SUMIFS(Сверхбаза!O:O,Сверхбаза!C:C,СВОД!C2400,Сверхбаза!E:E,СВОД!E2400)</f>
        <v>0</v>
      </c>
      <c r="S2400" s="278">
        <f>SUMIFS(Сверхбаза!Q:Q,Сверхбаза!C:C,СВОД!C2400,Сверхбаза!E:E,СВОД!E2400)</f>
        <v>0</v>
      </c>
      <c r="T2400" s="301">
        <f>SUMIFS(Сверхбаза!G:G,Сверхбаза!C:C,СВОД!C2400,Сверхбаза!E:E,СВОД!E2400)</f>
        <v>0</v>
      </c>
    </row>
    <row r="2401" spans="1:20" ht="25.5" outlineLevel="2" x14ac:dyDescent="0.2">
      <c r="A2401" s="288">
        <f>VLOOKUP(C2401,Округа!B:C,2,FALSE)</f>
        <v>6</v>
      </c>
      <c r="B2401" s="361">
        <v>503105</v>
      </c>
      <c r="C2401" s="361">
        <v>310801</v>
      </c>
      <c r="D2401" s="5" t="s">
        <v>248</v>
      </c>
      <c r="E2401" s="349">
        <v>13</v>
      </c>
      <c r="F2401" s="350" t="s">
        <v>704</v>
      </c>
      <c r="G2401" s="302">
        <f>SUMIFS('Круглосуточный стационар'!J:J,'Круглосуточный стационар'!D:D,СВОД!C2401,'Круглосуточный стационар'!F:F,СВОД!E2401)/2+SUMIFS(ВМП!J:J,ВМП!D:D,СВОД!C2401,ВМП!F:F,СВОД!E2401)/2+SUMIFS('Дневной стационар'!J:J,'Дневной стационар'!D:D,СВОД!C2401,'Дневной стационар'!F:F,СВОД!E2401)/2+SUMIFS(ЭКО!H:H,ЭКО!D:D,СВОД!C2401,ЭКО!F:F,СВОД!E2401)+SUMIFS(Диализ!J:J,Диализ!E:E,СВОД!C2401,Диализ!G:G,СВОД!E2401)</f>
        <v>0</v>
      </c>
      <c r="H2401" s="276">
        <f>SUMIFS(Поликлиника!H:H,Поликлиника!D:D,СВОД!C2401,Поликлиника!F:F,СВОД!E2401)</f>
        <v>0</v>
      </c>
      <c r="I2401" s="276">
        <f>SUMIFS(Поликлиника!BA:BA,Поликлиника!D:D,СВОД!C2401,Поликлиника!F:F,СВОД!E2401)</f>
        <v>0</v>
      </c>
      <c r="J2401" s="276">
        <f>SUMIFS(Поликлиника!BF:BF,Поликлиника!D:D,СВОД!C2401,Поликлиника!F:F,СВОД!E2401)</f>
        <v>0</v>
      </c>
      <c r="K2401" s="276">
        <f>SUMIFS(Поликлиника!BU:BU,Поликлиника!D:D,СВОД!C2401,Поликлиника!F:F,СВОД!E2401)</f>
        <v>0</v>
      </c>
      <c r="L2401" s="276">
        <f>SUMIFS(Услуги!H:H,Услуги!D:D,СВОД!C2401,Услуги!F:F,СВОД!E2401)+SUMIFS(Услуги!M:M,Услуги!D:D,СВОД!C2401,Услуги!F:F,СВОД!E2401)+SUMIFS(Услуги!R:R,Услуги!D:D,СВОД!C2401,Услуги!F:F,СВОД!E2401)+SUMIFS(Услуги!W:W,Услуги!D:D,СВОД!C2401,Услуги!F:F,СВОД!E2401)+SUMIFS(Услуги!AB:AB,Услуги!D:D,СВОД!C2401,Услуги!F:F,СВОД!E2401)+SUMIFS(Услуги!AG:AG,Услуги!D:D,СВОД!C2401,Услуги!F:F,СВОД!E2401)+SUMIFS(Услуги!AL:AL,Услуги!D:D,СВОД!C2401,Услуги!F:F,СВОД!E2401)+SUMIFS(Услуги!AQ:AQ,Услуги!D:D,СВОД!C2401,Услуги!F:F,СВОД!E2401)</f>
        <v>0</v>
      </c>
      <c r="M2401" s="276">
        <f>SUMIFS('Скорая мед. помощь'!J:J,'Скорая мед. помощь'!E:E,СВОД!C2401,'Скорая мед. помощь'!G:G,СВОД!E2401)</f>
        <v>0</v>
      </c>
      <c r="N2401" s="303">
        <f>SUMIFS('Круглосуточный стационар'!O:O,'Круглосуточный стационар'!D:D,СВОД!C2401,'Круглосуточный стационар'!F:F,СВОД!E2401)+SUMIFS(ВМП!O:O,ВМП!D:D,СВОД!C2401,ВМП!F:F,СВОД!E2401)+SUMIFS('Дневной стационар'!O:O,'Дневной стационар'!D:D,СВОД!C2401,'Дневной стационар'!F:F,СВОД!E2401)+SUMIFS(ЭКО!M:M,ЭКО!D:D,СВОД!C2401,ЭКО!F:F,СВОД!E2401)+SUMIFS(Диализ!O:O,Диализ!E:E,СВОД!C2401,Диализ!G:G,СВОД!E2401)+SUMIFS(Поликлиника!CT:CT,Поликлиника!D:D,СВОД!C2401,Поликлиника!F:F,СВОД!E2401)+SUMIFS('Скорая мед. помощь'!O:O,'Скорая мед. помощь'!E:E,СВОД!C2401,'Скорая мед. помощь'!G:G,СВОД!E2401)+SUMIFS(Услуги!AV:AV,Услуги!D:D,СВОД!C2401,Услуги!F:F,СВОД!E2401)</f>
        <v>0</v>
      </c>
      <c r="O2401" s="302">
        <f>SUMIFS(Сверхбаза!L:L,Сверхбаза!C:C,СВОД!C2401,Сверхбаза!E:E,СВОД!E2401)+SUMIFS(Сверхбаза!M:M,Сверхбаза!C:C,СВОД!C2401,Сверхбаза!E:E,СВОД!E2401)</f>
        <v>0</v>
      </c>
      <c r="P2401" s="276">
        <f>SUMIFS(Сверхбаза!N:N,Сверхбаза!C:C,СВОД!C2401,Сверхбаза!E:E,СВОД!E2401)</f>
        <v>0</v>
      </c>
      <c r="Q2401" s="276">
        <f>SUMIFS(Сверхбаза!P:P,Сверхбаза!C:C,СВОД!C2401,Сверхбаза!E:E,СВОД!E2401)</f>
        <v>0</v>
      </c>
      <c r="R2401" s="276">
        <f>SUMIFS(Сверхбаза!O:O,Сверхбаза!C:C,СВОД!C2401,Сверхбаза!E:E,СВОД!E2401)</f>
        <v>0</v>
      </c>
      <c r="S2401" s="276">
        <f>SUMIFS(Сверхбаза!Q:Q,Сверхбаза!C:C,СВОД!C2401,Сверхбаза!E:E,СВОД!E2401)</f>
        <v>0</v>
      </c>
      <c r="T2401" s="303">
        <f>SUMIFS(Сверхбаза!G:G,Сверхбаза!C:C,СВОД!C2401,Сверхбаза!E:E,СВОД!E2401)</f>
        <v>0</v>
      </c>
    </row>
    <row r="2402" spans="1:20" outlineLevel="2" x14ac:dyDescent="0.2">
      <c r="A2402" s="288">
        <f>VLOOKUP(C2402,Округа!B:C,2,FALSE)</f>
        <v>6</v>
      </c>
      <c r="B2402" s="361">
        <v>503105</v>
      </c>
      <c r="C2402" s="361">
        <v>310801</v>
      </c>
      <c r="D2402" s="5" t="s">
        <v>248</v>
      </c>
      <c r="E2402" s="349">
        <v>2</v>
      </c>
      <c r="F2402" s="350" t="s">
        <v>173</v>
      </c>
      <c r="G2402" s="302">
        <f>SUMIFS('Круглосуточный стационар'!J:J,'Круглосуточный стационар'!D:D,СВОД!C2402,'Круглосуточный стационар'!F:F,СВОД!E2402)/2+SUMIFS(ВМП!J:J,ВМП!D:D,СВОД!C2402,ВМП!F:F,СВОД!E2402)/2+SUMIFS('Дневной стационар'!J:J,'Дневной стационар'!D:D,СВОД!C2402,'Дневной стационар'!F:F,СВОД!E2402)/2+SUMIFS(ЭКО!H:H,ЭКО!D:D,СВОД!C2402,ЭКО!F:F,СВОД!E2402)+SUMIFS(Диализ!J:J,Диализ!E:E,СВОД!C2402,Диализ!G:G,СВОД!E2402)</f>
        <v>0</v>
      </c>
      <c r="H2402" s="276">
        <f>SUMIFS(Поликлиника!H:H,Поликлиника!D:D,СВОД!C2402,Поликлиника!F:F,СВОД!E2402)</f>
        <v>0</v>
      </c>
      <c r="I2402" s="276">
        <f>SUMIFS(Поликлиника!BA:BA,Поликлиника!D:D,СВОД!C2402,Поликлиника!F:F,СВОД!E2402)</f>
        <v>0</v>
      </c>
      <c r="J2402" s="276">
        <f>SUMIFS(Поликлиника!BF:BF,Поликлиника!D:D,СВОД!C2402,Поликлиника!F:F,СВОД!E2402)</f>
        <v>0</v>
      </c>
      <c r="K2402" s="276">
        <f>SUMIFS(Поликлиника!BU:BU,Поликлиника!D:D,СВОД!C2402,Поликлиника!F:F,СВОД!E2402)</f>
        <v>0</v>
      </c>
      <c r="L2402" s="276">
        <f>SUMIFS(Услуги!H:H,Услуги!D:D,СВОД!C2402,Услуги!F:F,СВОД!E2402)+SUMIFS(Услуги!M:M,Услуги!D:D,СВОД!C2402,Услуги!F:F,СВОД!E2402)+SUMIFS(Услуги!R:R,Услуги!D:D,СВОД!C2402,Услуги!F:F,СВОД!E2402)+SUMIFS(Услуги!W:W,Услуги!D:D,СВОД!C2402,Услуги!F:F,СВОД!E2402)+SUMIFS(Услуги!AB:AB,Услуги!D:D,СВОД!C2402,Услуги!F:F,СВОД!E2402)+SUMIFS(Услуги!AG:AG,Услуги!D:D,СВОД!C2402,Услуги!F:F,СВОД!E2402)+SUMIFS(Услуги!AL:AL,Услуги!D:D,СВОД!C2402,Услуги!F:F,СВОД!E2402)+SUMIFS(Услуги!AQ:AQ,Услуги!D:D,СВОД!C2402,Услуги!F:F,СВОД!E2402)</f>
        <v>0</v>
      </c>
      <c r="M2402" s="276">
        <f>SUMIFS('Скорая мед. помощь'!J:J,'Скорая мед. помощь'!E:E,СВОД!C2402,'Скорая мед. помощь'!G:G,СВОД!E2402)</f>
        <v>0</v>
      </c>
      <c r="N2402" s="303">
        <f>SUMIFS('Круглосуточный стационар'!O:O,'Круглосуточный стационар'!D:D,СВОД!C2402,'Круглосуточный стационар'!F:F,СВОД!E2402)+SUMIFS(ВМП!O:O,ВМП!D:D,СВОД!C2402,ВМП!F:F,СВОД!E2402)+SUMIFS('Дневной стационар'!O:O,'Дневной стационар'!D:D,СВОД!C2402,'Дневной стационар'!F:F,СВОД!E2402)+SUMIFS(ЭКО!M:M,ЭКО!D:D,СВОД!C2402,ЭКО!F:F,СВОД!E2402)+SUMIFS(Диализ!O:O,Диализ!E:E,СВОД!C2402,Диализ!G:G,СВОД!E2402)+SUMIFS(Поликлиника!CT:CT,Поликлиника!D:D,СВОД!C2402,Поликлиника!F:F,СВОД!E2402)+SUMIFS('Скорая мед. помощь'!O:O,'Скорая мед. помощь'!E:E,СВОД!C2402,'Скорая мед. помощь'!G:G,СВОД!E2402)+SUMIFS(Услуги!AV:AV,Услуги!D:D,СВОД!C2402,Услуги!F:F,СВОД!E2402)</f>
        <v>0</v>
      </c>
      <c r="O2402" s="302">
        <f>SUMIFS(Сверхбаза!L:L,Сверхбаза!C:C,СВОД!C2402,Сверхбаза!E:E,СВОД!E2402)+SUMIFS(Сверхбаза!M:M,Сверхбаза!C:C,СВОД!C2402,Сверхбаза!E:E,СВОД!E2402)</f>
        <v>0</v>
      </c>
      <c r="P2402" s="276">
        <f>SUMIFS(Сверхбаза!N:N,Сверхбаза!C:C,СВОД!C2402,Сверхбаза!E:E,СВОД!E2402)</f>
        <v>0</v>
      </c>
      <c r="Q2402" s="276">
        <f>SUMIFS(Сверхбаза!P:P,Сверхбаза!C:C,СВОД!C2402,Сверхбаза!E:E,СВОД!E2402)</f>
        <v>0</v>
      </c>
      <c r="R2402" s="276">
        <f>SUMIFS(Сверхбаза!O:O,Сверхбаза!C:C,СВОД!C2402,Сверхбаза!E:E,СВОД!E2402)</f>
        <v>0</v>
      </c>
      <c r="S2402" s="276">
        <f>SUMIFS(Сверхбаза!Q:Q,Сверхбаза!C:C,СВОД!C2402,Сверхбаза!E:E,СВОД!E2402)</f>
        <v>0</v>
      </c>
      <c r="T2402" s="303">
        <f>SUMIFS(Сверхбаза!G:G,Сверхбаза!C:C,СВОД!C2402,Сверхбаза!E:E,СВОД!E2402)</f>
        <v>0</v>
      </c>
    </row>
    <row r="2403" spans="1:20" ht="25.5" outlineLevel="2" x14ac:dyDescent="0.2">
      <c r="A2403" s="288">
        <f>VLOOKUP(C2403,Округа!B:C,2,FALSE)</f>
        <v>6</v>
      </c>
      <c r="B2403" s="361">
        <v>503105</v>
      </c>
      <c r="C2403" s="361">
        <v>310801</v>
      </c>
      <c r="D2403" s="5" t="s">
        <v>248</v>
      </c>
      <c r="E2403" s="349">
        <v>6</v>
      </c>
      <c r="F2403" s="350" t="s">
        <v>705</v>
      </c>
      <c r="G2403" s="302">
        <f>SUMIFS('Круглосуточный стационар'!J:J,'Круглосуточный стационар'!D:D,СВОД!C2403,'Круглосуточный стационар'!F:F,СВОД!E2403)/2+SUMIFS(ВМП!J:J,ВМП!D:D,СВОД!C2403,ВМП!F:F,СВОД!E2403)/2+SUMIFS('Дневной стационар'!J:J,'Дневной стационар'!D:D,СВОД!C2403,'Дневной стационар'!F:F,СВОД!E2403)/2+SUMIFS(ЭКО!H:H,ЭКО!D:D,СВОД!C2403,ЭКО!F:F,СВОД!E2403)+SUMIFS(Диализ!J:J,Диализ!E:E,СВОД!C2403,Диализ!G:G,СВОД!E2403)</f>
        <v>0</v>
      </c>
      <c r="H2403" s="276">
        <f>SUMIFS(Поликлиника!H:H,Поликлиника!D:D,СВОД!C2403,Поликлиника!F:F,СВОД!E2403)</f>
        <v>0</v>
      </c>
      <c r="I2403" s="276">
        <f>SUMIFS(Поликлиника!BA:BA,Поликлиника!D:D,СВОД!C2403,Поликлиника!F:F,СВОД!E2403)</f>
        <v>0</v>
      </c>
      <c r="J2403" s="276">
        <f>SUMIFS(Поликлиника!BF:BF,Поликлиника!D:D,СВОД!C2403,Поликлиника!F:F,СВОД!E2403)</f>
        <v>0</v>
      </c>
      <c r="K2403" s="276">
        <f>SUMIFS(Поликлиника!BU:BU,Поликлиника!D:D,СВОД!C2403,Поликлиника!F:F,СВОД!E2403)</f>
        <v>0</v>
      </c>
      <c r="L2403" s="276">
        <f>SUMIFS(Услуги!H:H,Услуги!D:D,СВОД!C2403,Услуги!F:F,СВОД!E2403)+SUMIFS(Услуги!M:M,Услуги!D:D,СВОД!C2403,Услуги!F:F,СВОД!E2403)+SUMIFS(Услуги!R:R,Услуги!D:D,СВОД!C2403,Услуги!F:F,СВОД!E2403)+SUMIFS(Услуги!W:W,Услуги!D:D,СВОД!C2403,Услуги!F:F,СВОД!E2403)+SUMIFS(Услуги!AB:AB,Услуги!D:D,СВОД!C2403,Услуги!F:F,СВОД!E2403)+SUMIFS(Услуги!AG:AG,Услуги!D:D,СВОД!C2403,Услуги!F:F,СВОД!E2403)+SUMIFS(Услуги!AL:AL,Услуги!D:D,СВОД!C2403,Услуги!F:F,СВОД!E2403)+SUMIFS(Услуги!AQ:AQ,Услуги!D:D,СВОД!C2403,Услуги!F:F,СВОД!E2403)</f>
        <v>0</v>
      </c>
      <c r="M2403" s="276">
        <f>SUMIFS('Скорая мед. помощь'!J:J,'Скорая мед. помощь'!E:E,СВОД!C2403,'Скорая мед. помощь'!G:G,СВОД!E2403)</f>
        <v>0</v>
      </c>
      <c r="N2403" s="303">
        <f>SUMIFS('Круглосуточный стационар'!O:O,'Круглосуточный стационар'!D:D,СВОД!C2403,'Круглосуточный стационар'!F:F,СВОД!E2403)+SUMIFS(ВМП!O:O,ВМП!D:D,СВОД!C2403,ВМП!F:F,СВОД!E2403)+SUMIFS('Дневной стационар'!O:O,'Дневной стационар'!D:D,СВОД!C2403,'Дневной стационар'!F:F,СВОД!E2403)+SUMIFS(ЭКО!M:M,ЭКО!D:D,СВОД!C2403,ЭКО!F:F,СВОД!E2403)+SUMIFS(Диализ!O:O,Диализ!E:E,СВОД!C2403,Диализ!G:G,СВОД!E2403)+SUMIFS(Поликлиника!CT:CT,Поликлиника!D:D,СВОД!C2403,Поликлиника!F:F,СВОД!E2403)+SUMIFS('Скорая мед. помощь'!O:O,'Скорая мед. помощь'!E:E,СВОД!C2403,'Скорая мед. помощь'!G:G,СВОД!E2403)+SUMIFS(Услуги!AV:AV,Услуги!D:D,СВОД!C2403,Услуги!F:F,СВОД!E2403)</f>
        <v>0</v>
      </c>
      <c r="O2403" s="302">
        <f>SUMIFS(Сверхбаза!L:L,Сверхбаза!C:C,СВОД!C2403,Сверхбаза!E:E,СВОД!E2403)+SUMIFS(Сверхбаза!M:M,Сверхбаза!C:C,СВОД!C2403,Сверхбаза!E:E,СВОД!E2403)</f>
        <v>0</v>
      </c>
      <c r="P2403" s="276">
        <f>SUMIFS(Сверхбаза!N:N,Сверхбаза!C:C,СВОД!C2403,Сверхбаза!E:E,СВОД!E2403)</f>
        <v>0</v>
      </c>
      <c r="Q2403" s="276">
        <f>SUMIFS(Сверхбаза!P:P,Сверхбаза!C:C,СВОД!C2403,Сверхбаза!E:E,СВОД!E2403)</f>
        <v>0</v>
      </c>
      <c r="R2403" s="276">
        <f>SUMIFS(Сверхбаза!O:O,Сверхбаза!C:C,СВОД!C2403,Сверхбаза!E:E,СВОД!E2403)</f>
        <v>0</v>
      </c>
      <c r="S2403" s="276">
        <f>SUMIFS(Сверхбаза!Q:Q,Сверхбаза!C:C,СВОД!C2403,Сверхбаза!E:E,СВОД!E2403)</f>
        <v>0</v>
      </c>
      <c r="T2403" s="303">
        <f>SUMIFS(Сверхбаза!G:G,Сверхбаза!C:C,СВОД!C2403,Сверхбаза!E:E,СВОД!E2403)</f>
        <v>0</v>
      </c>
    </row>
    <row r="2404" spans="1:20" ht="25.5" outlineLevel="2" x14ac:dyDescent="0.2">
      <c r="A2404" s="288">
        <f>VLOOKUP(C2404,Округа!B:C,2,FALSE)</f>
        <v>6</v>
      </c>
      <c r="B2404" s="361">
        <v>503105</v>
      </c>
      <c r="C2404" s="361">
        <v>310801</v>
      </c>
      <c r="D2404" s="5" t="s">
        <v>248</v>
      </c>
      <c r="E2404" s="349">
        <v>3</v>
      </c>
      <c r="F2404" s="350" t="s">
        <v>174</v>
      </c>
      <c r="G2404" s="302">
        <f>SUMIFS('Круглосуточный стационар'!J:J,'Круглосуточный стационар'!D:D,СВОД!C2404,'Круглосуточный стационар'!F:F,СВОД!E2404)/2+SUMIFS(ВМП!J:J,ВМП!D:D,СВОД!C2404,ВМП!F:F,СВОД!E2404)/2+SUMIFS('Дневной стационар'!J:J,'Дневной стационар'!D:D,СВОД!C2404,'Дневной стационар'!F:F,СВОД!E2404)/2+SUMIFS(ЭКО!H:H,ЭКО!D:D,СВОД!C2404,ЭКО!F:F,СВОД!E2404)+SUMIFS(Диализ!J:J,Диализ!E:E,СВОД!C2404,Диализ!G:G,СВОД!E2404)</f>
        <v>0</v>
      </c>
      <c r="H2404" s="276">
        <f>SUMIFS(Поликлиника!H:H,Поликлиника!D:D,СВОД!C2404,Поликлиника!F:F,СВОД!E2404)</f>
        <v>37460.61613162281</v>
      </c>
      <c r="I2404" s="276">
        <f>SUMIFS(Поликлиника!BA:BA,Поликлиника!D:D,СВОД!C2404,Поликлиника!F:F,СВОД!E2404)</f>
        <v>21000</v>
      </c>
      <c r="J2404" s="276">
        <f>SUMIFS(Поликлиника!BF:BF,Поликлиника!D:D,СВОД!C2404,Поликлиника!F:F,СВОД!E2404)</f>
        <v>65094.670456987769</v>
      </c>
      <c r="K2404" s="276">
        <f>SUMIFS(Поликлиника!BU:BU,Поликлиника!D:D,СВОД!C2404,Поликлиника!F:F,СВОД!E2404)</f>
        <v>38146</v>
      </c>
      <c r="L2404" s="276">
        <f>SUMIFS(Услуги!H:H,Услуги!D:D,СВОД!C2404,Услуги!F:F,СВОД!E2404)+SUMIFS(Услуги!M:M,Услуги!D:D,СВОД!C2404,Услуги!F:F,СВОД!E2404)+SUMIFS(Услуги!R:R,Услуги!D:D,СВОД!C2404,Услуги!F:F,СВОД!E2404)+SUMIFS(Услуги!W:W,Услуги!D:D,СВОД!C2404,Услуги!F:F,СВОД!E2404)+SUMIFS(Услуги!AB:AB,Услуги!D:D,СВОД!C2404,Услуги!F:F,СВОД!E2404)+SUMIFS(Услуги!AG:AG,Услуги!D:D,СВОД!C2404,Услуги!F:F,СВОД!E2404)+SUMIFS(Услуги!AL:AL,Услуги!D:D,СВОД!C2404,Услуги!F:F,СВОД!E2404)+SUMIFS(Услуги!AQ:AQ,Услуги!D:D,СВОД!C2404,Услуги!F:F,СВОД!E2404)</f>
        <v>0</v>
      </c>
      <c r="M2404" s="276">
        <f>SUMIFS('Скорая мед. помощь'!J:J,'Скорая мед. помощь'!E:E,СВОД!C2404,'Скорая мед. помощь'!G:G,СВОД!E2404)</f>
        <v>0</v>
      </c>
      <c r="N2404" s="303">
        <f>SUMIFS('Круглосуточный стационар'!O:O,'Круглосуточный стационар'!D:D,СВОД!C2404,'Круглосуточный стационар'!F:F,СВОД!E2404)+SUMIFS(ВМП!O:O,ВМП!D:D,СВОД!C2404,ВМП!F:F,СВОД!E2404)+SUMIFS('Дневной стационар'!O:O,'Дневной стационар'!D:D,СВОД!C2404,'Дневной стационар'!F:F,СВОД!E2404)+SUMIFS(ЭКО!M:M,ЭКО!D:D,СВОД!C2404,ЭКО!F:F,СВОД!E2404)+SUMIFS(Диализ!O:O,Диализ!E:E,СВОД!C2404,Диализ!G:G,СВОД!E2404)+SUMIFS(Поликлиника!CT:CT,Поликлиника!D:D,СВОД!C2404,Поликлиника!F:F,СВОД!E2404)+SUMIFS('Скорая мед. помощь'!O:O,'Скорая мед. помощь'!E:E,СВОД!C2404,'Скорая мед. помощь'!G:G,СВОД!E2404)+SUMIFS(Услуги!AV:AV,Услуги!D:D,СВОД!C2404,Услуги!F:F,СВОД!E2404)</f>
        <v>116085.00659553439</v>
      </c>
      <c r="O2404" s="302">
        <f>SUMIFS(Сверхбаза!L:L,Сверхбаза!C:C,СВОД!C2404,Сверхбаза!E:E,СВОД!E2404)+SUMIFS(Сверхбаза!M:M,Сверхбаза!C:C,СВОД!C2404,Сверхбаза!E:E,СВОД!E2404)</f>
        <v>0</v>
      </c>
      <c r="P2404" s="276">
        <f>SUMIFS(Сверхбаза!N:N,Сверхбаза!C:C,СВОД!C2404,Сверхбаза!E:E,СВОД!E2404)</f>
        <v>0</v>
      </c>
      <c r="Q2404" s="276">
        <f>SUMIFS(Сверхбаза!P:P,Сверхбаза!C:C,СВОД!C2404,Сверхбаза!E:E,СВОД!E2404)</f>
        <v>0</v>
      </c>
      <c r="R2404" s="276">
        <f>SUMIFS(Сверхбаза!O:O,Сверхбаза!C:C,СВОД!C2404,Сверхбаза!E:E,СВОД!E2404)</f>
        <v>0</v>
      </c>
      <c r="S2404" s="276">
        <f>SUMIFS(Сверхбаза!Q:Q,Сверхбаза!C:C,СВОД!C2404,Сверхбаза!E:E,СВОД!E2404)</f>
        <v>0</v>
      </c>
      <c r="T2404" s="303">
        <f>SUMIFS(Сверхбаза!G:G,Сверхбаза!C:C,СВОД!C2404,Сверхбаза!E:E,СВОД!E2404)</f>
        <v>0</v>
      </c>
    </row>
    <row r="2405" spans="1:20" outlineLevel="2" x14ac:dyDescent="0.2">
      <c r="A2405" s="288">
        <f>VLOOKUP(C2405,Округа!B:C,2,FALSE)</f>
        <v>6</v>
      </c>
      <c r="B2405" s="361">
        <v>503105</v>
      </c>
      <c r="C2405" s="361">
        <v>310801</v>
      </c>
      <c r="D2405" s="5" t="s">
        <v>248</v>
      </c>
      <c r="E2405" s="349">
        <v>7</v>
      </c>
      <c r="F2405" s="350" t="s">
        <v>706</v>
      </c>
      <c r="G2405" s="302">
        <f>SUMIFS('Круглосуточный стационар'!J:J,'Круглосуточный стационар'!D:D,СВОД!C2405,'Круглосуточный стационар'!F:F,СВОД!E2405)/2+SUMIFS(ВМП!J:J,ВМП!D:D,СВОД!C2405,ВМП!F:F,СВОД!E2405)/2+SUMIFS('Дневной стационар'!J:J,'Дневной стационар'!D:D,СВОД!C2405,'Дневной стационар'!F:F,СВОД!E2405)/2+SUMIFS(ЭКО!H:H,ЭКО!D:D,СВОД!C2405,ЭКО!F:F,СВОД!E2405)+SUMIFS(Диализ!J:J,Диализ!E:E,СВОД!C2405,Диализ!G:G,СВОД!E2405)</f>
        <v>0</v>
      </c>
      <c r="H2405" s="276">
        <f>SUMIFS(Поликлиника!H:H,Поликлиника!D:D,СВОД!C2405,Поликлиника!F:F,СВОД!E2405)</f>
        <v>0</v>
      </c>
      <c r="I2405" s="276">
        <f>SUMIFS(Поликлиника!BA:BA,Поликлиника!D:D,СВОД!C2405,Поликлиника!F:F,СВОД!E2405)</f>
        <v>0</v>
      </c>
      <c r="J2405" s="276">
        <f>SUMIFS(Поликлиника!BF:BF,Поликлиника!D:D,СВОД!C2405,Поликлиника!F:F,СВОД!E2405)</f>
        <v>0</v>
      </c>
      <c r="K2405" s="276">
        <f>SUMIFS(Поликлиника!BU:BU,Поликлиника!D:D,СВОД!C2405,Поликлиника!F:F,СВОД!E2405)</f>
        <v>0</v>
      </c>
      <c r="L2405" s="276">
        <f>SUMIFS(Услуги!H:H,Услуги!D:D,СВОД!C2405,Услуги!F:F,СВОД!E2405)+SUMIFS(Услуги!M:M,Услуги!D:D,СВОД!C2405,Услуги!F:F,СВОД!E2405)+SUMIFS(Услуги!R:R,Услуги!D:D,СВОД!C2405,Услуги!F:F,СВОД!E2405)+SUMIFS(Услуги!W:W,Услуги!D:D,СВОД!C2405,Услуги!F:F,СВОД!E2405)+SUMIFS(Услуги!AB:AB,Услуги!D:D,СВОД!C2405,Услуги!F:F,СВОД!E2405)+SUMIFS(Услуги!AG:AG,Услуги!D:D,СВОД!C2405,Услуги!F:F,СВОД!E2405)+SUMIFS(Услуги!AL:AL,Услуги!D:D,СВОД!C2405,Услуги!F:F,СВОД!E2405)+SUMIFS(Услуги!AQ:AQ,Услуги!D:D,СВОД!C2405,Услуги!F:F,СВОД!E2405)</f>
        <v>0</v>
      </c>
      <c r="M2405" s="276">
        <f>SUMIFS('Скорая мед. помощь'!J:J,'Скорая мед. помощь'!E:E,СВОД!C2405,'Скорая мед. помощь'!G:G,СВОД!E2405)</f>
        <v>0</v>
      </c>
      <c r="N2405" s="303">
        <f>SUMIFS('Круглосуточный стационар'!O:O,'Круглосуточный стационар'!D:D,СВОД!C2405,'Круглосуточный стационар'!F:F,СВОД!E2405)+SUMIFS(ВМП!O:O,ВМП!D:D,СВОД!C2405,ВМП!F:F,СВОД!E2405)+SUMIFS('Дневной стационар'!O:O,'Дневной стационар'!D:D,СВОД!C2405,'Дневной стационар'!F:F,СВОД!E2405)+SUMIFS(ЭКО!M:M,ЭКО!D:D,СВОД!C2405,ЭКО!F:F,СВОД!E2405)+SUMIFS(Диализ!O:O,Диализ!E:E,СВОД!C2405,Диализ!G:G,СВОД!E2405)+SUMIFS(Поликлиника!CT:CT,Поликлиника!D:D,СВОД!C2405,Поликлиника!F:F,СВОД!E2405)+SUMIFS('Скорая мед. помощь'!O:O,'Скорая мед. помощь'!E:E,СВОД!C2405,'Скорая мед. помощь'!G:G,СВОД!E2405)+SUMIFS(Услуги!AV:AV,Услуги!D:D,СВОД!C2405,Услуги!F:F,СВОД!E2405)</f>
        <v>0</v>
      </c>
      <c r="O2405" s="302">
        <f>SUMIFS(Сверхбаза!L:L,Сверхбаза!C:C,СВОД!C2405,Сверхбаза!E:E,СВОД!E2405)+SUMIFS(Сверхбаза!M:M,Сверхбаза!C:C,СВОД!C2405,Сверхбаза!E:E,СВОД!E2405)</f>
        <v>0</v>
      </c>
      <c r="P2405" s="276">
        <f>SUMIFS(Сверхбаза!N:N,Сверхбаза!C:C,СВОД!C2405,Сверхбаза!E:E,СВОД!E2405)</f>
        <v>0</v>
      </c>
      <c r="Q2405" s="276">
        <f>SUMIFS(Сверхбаза!P:P,Сверхбаза!C:C,СВОД!C2405,Сверхбаза!E:E,СВОД!E2405)</f>
        <v>0</v>
      </c>
      <c r="R2405" s="276">
        <f>SUMIFS(Сверхбаза!O:O,Сверхбаза!C:C,СВОД!C2405,Сверхбаза!E:E,СВОД!E2405)</f>
        <v>0</v>
      </c>
      <c r="S2405" s="276">
        <f>SUMIFS(Сверхбаза!Q:Q,Сверхбаза!C:C,СВОД!C2405,Сверхбаза!E:E,СВОД!E2405)</f>
        <v>0</v>
      </c>
      <c r="T2405" s="303">
        <f>SUMIFS(Сверхбаза!G:G,Сверхбаза!C:C,СВОД!C2405,Сверхбаза!E:E,СВОД!E2405)</f>
        <v>0</v>
      </c>
    </row>
    <row r="2406" spans="1:20" outlineLevel="2" x14ac:dyDescent="0.2">
      <c r="A2406" s="288">
        <f>VLOOKUP(C2406,Округа!B:C,2,FALSE)</f>
        <v>6</v>
      </c>
      <c r="B2406" s="361">
        <v>503105</v>
      </c>
      <c r="C2406" s="361">
        <v>310801</v>
      </c>
      <c r="D2406" s="5" t="s">
        <v>248</v>
      </c>
      <c r="E2406" s="349">
        <v>70</v>
      </c>
      <c r="F2406" s="350" t="s">
        <v>707</v>
      </c>
      <c r="G2406" s="302">
        <f>SUMIFS('Круглосуточный стационар'!J:J,'Круглосуточный стационар'!D:D,СВОД!C2406,'Круглосуточный стационар'!F:F,СВОД!E2406)/2+SUMIFS(ВМП!J:J,ВМП!D:D,СВОД!C2406,ВМП!F:F,СВОД!E2406)/2+SUMIFS('Дневной стационар'!J:J,'Дневной стационар'!D:D,СВОД!C2406,'Дневной стационар'!F:F,СВОД!E2406)/2+SUMIFS(ЭКО!H:H,ЭКО!D:D,СВОД!C2406,ЭКО!F:F,СВОД!E2406)+SUMIFS(Диализ!J:J,Диализ!E:E,СВОД!C2406,Диализ!G:G,СВОД!E2406)</f>
        <v>0</v>
      </c>
      <c r="H2406" s="276">
        <f>SUMIFS(Поликлиника!H:H,Поликлиника!D:D,СВОД!C2406,Поликлиника!F:F,СВОД!E2406)</f>
        <v>0</v>
      </c>
      <c r="I2406" s="276">
        <f>SUMIFS(Поликлиника!BA:BA,Поликлиника!D:D,СВОД!C2406,Поликлиника!F:F,СВОД!E2406)</f>
        <v>0</v>
      </c>
      <c r="J2406" s="276">
        <f>SUMIFS(Поликлиника!BF:BF,Поликлиника!D:D,СВОД!C2406,Поликлиника!F:F,СВОД!E2406)</f>
        <v>0</v>
      </c>
      <c r="K2406" s="276">
        <f>SUMIFS(Поликлиника!BU:BU,Поликлиника!D:D,СВОД!C2406,Поликлиника!F:F,СВОД!E2406)</f>
        <v>0</v>
      </c>
      <c r="L2406" s="276">
        <f>SUMIFS(Услуги!H:H,Услуги!D:D,СВОД!C2406,Услуги!F:F,СВОД!E2406)+SUMIFS(Услуги!M:M,Услуги!D:D,СВОД!C2406,Услуги!F:F,СВОД!E2406)+SUMIFS(Услуги!R:R,Услуги!D:D,СВОД!C2406,Услуги!F:F,СВОД!E2406)+SUMIFS(Услуги!W:W,Услуги!D:D,СВОД!C2406,Услуги!F:F,СВОД!E2406)+SUMIFS(Услуги!AB:AB,Услуги!D:D,СВОД!C2406,Услуги!F:F,СВОД!E2406)+SUMIFS(Услуги!AG:AG,Услуги!D:D,СВОД!C2406,Услуги!F:F,СВОД!E2406)+SUMIFS(Услуги!AL:AL,Услуги!D:D,СВОД!C2406,Услуги!F:F,СВОД!E2406)+SUMIFS(Услуги!AQ:AQ,Услуги!D:D,СВОД!C2406,Услуги!F:F,СВОД!E2406)</f>
        <v>0</v>
      </c>
      <c r="M2406" s="276">
        <f>SUMIFS('Скорая мед. помощь'!J:J,'Скорая мед. помощь'!E:E,СВОД!C2406,'Скорая мед. помощь'!G:G,СВОД!E2406)</f>
        <v>0</v>
      </c>
      <c r="N2406" s="303">
        <f>SUMIFS('Круглосуточный стационар'!O:O,'Круглосуточный стационар'!D:D,СВОД!C2406,'Круглосуточный стационар'!F:F,СВОД!E2406)+SUMIFS(ВМП!O:O,ВМП!D:D,СВОД!C2406,ВМП!F:F,СВОД!E2406)+SUMIFS('Дневной стационар'!O:O,'Дневной стационар'!D:D,СВОД!C2406,'Дневной стационар'!F:F,СВОД!E2406)+SUMIFS(ЭКО!M:M,ЭКО!D:D,СВОД!C2406,ЭКО!F:F,СВОД!E2406)+SUMIFS(Диализ!O:O,Диализ!E:E,СВОД!C2406,Диализ!G:G,СВОД!E2406)+SUMIFS(Поликлиника!CT:CT,Поликлиника!D:D,СВОД!C2406,Поликлиника!F:F,СВОД!E2406)+SUMIFS('Скорая мед. помощь'!O:O,'Скорая мед. помощь'!E:E,СВОД!C2406,'Скорая мед. помощь'!G:G,СВОД!E2406)+SUMIFS(Услуги!AV:AV,Услуги!D:D,СВОД!C2406,Услуги!F:F,СВОД!E2406)</f>
        <v>0</v>
      </c>
      <c r="O2406" s="302">
        <f>SUMIFS(Сверхбаза!L:L,Сверхбаза!C:C,СВОД!C2406,Сверхбаза!E:E,СВОД!E2406)+SUMIFS(Сверхбаза!M:M,Сверхбаза!C:C,СВОД!C2406,Сверхбаза!E:E,СВОД!E2406)</f>
        <v>0</v>
      </c>
      <c r="P2406" s="276">
        <f>SUMIFS(Сверхбаза!N:N,Сверхбаза!C:C,СВОД!C2406,Сверхбаза!E:E,СВОД!E2406)</f>
        <v>0</v>
      </c>
      <c r="Q2406" s="276">
        <f>SUMIFS(Сверхбаза!P:P,Сверхбаза!C:C,СВОД!C2406,Сверхбаза!E:E,СВОД!E2406)</f>
        <v>0</v>
      </c>
      <c r="R2406" s="276">
        <f>SUMIFS(Сверхбаза!O:O,Сверхбаза!C:C,СВОД!C2406,Сверхбаза!E:E,СВОД!E2406)</f>
        <v>0</v>
      </c>
      <c r="S2406" s="276">
        <f>SUMIFS(Сверхбаза!Q:Q,Сверхбаза!C:C,СВОД!C2406,Сверхбаза!E:E,СВОД!E2406)</f>
        <v>0</v>
      </c>
      <c r="T2406" s="303">
        <f>SUMIFS(Сверхбаза!G:G,Сверхбаза!C:C,СВОД!C2406,Сверхбаза!E:E,СВОД!E2406)</f>
        <v>0</v>
      </c>
    </row>
    <row r="2407" spans="1:20" outlineLevel="2" x14ac:dyDescent="0.2">
      <c r="A2407" s="288">
        <f>VLOOKUP(C2407,Округа!B:C,2,FALSE)</f>
        <v>6</v>
      </c>
      <c r="B2407" s="361">
        <v>503105</v>
      </c>
      <c r="C2407" s="361">
        <v>310801</v>
      </c>
      <c r="D2407" s="5" t="s">
        <v>248</v>
      </c>
      <c r="E2407" s="349">
        <v>94</v>
      </c>
      <c r="F2407" s="350" t="s">
        <v>157</v>
      </c>
      <c r="G2407" s="302">
        <f>SUMIFS('Круглосуточный стационар'!J:J,'Круглосуточный стационар'!D:D,СВОД!C2407,'Круглосуточный стационар'!F:F,СВОД!E2407)/2+SUMIFS(ВМП!J:J,ВМП!D:D,СВОД!C2407,ВМП!F:F,СВОД!E2407)/2+SUMIFS('Дневной стационар'!J:J,'Дневной стационар'!D:D,СВОД!C2407,'Дневной стационар'!F:F,СВОД!E2407)/2+SUMIFS(ЭКО!H:H,ЭКО!D:D,СВОД!C2407,ЭКО!F:F,СВОД!E2407)+SUMIFS(Диализ!J:J,Диализ!E:E,СВОД!C2407,Диализ!G:G,СВОД!E2407)</f>
        <v>0</v>
      </c>
      <c r="H2407" s="276">
        <f>SUMIFS(Поликлиника!H:H,Поликлиника!D:D,СВОД!C2407,Поликлиника!F:F,СВОД!E2407)</f>
        <v>0</v>
      </c>
      <c r="I2407" s="276">
        <f>SUMIFS(Поликлиника!BA:BA,Поликлиника!D:D,СВОД!C2407,Поликлиника!F:F,СВОД!E2407)</f>
        <v>0</v>
      </c>
      <c r="J2407" s="276">
        <f>SUMIFS(Поликлиника!BF:BF,Поликлиника!D:D,СВОД!C2407,Поликлиника!F:F,СВОД!E2407)</f>
        <v>0</v>
      </c>
      <c r="K2407" s="276">
        <f>SUMIFS(Поликлиника!BU:BU,Поликлиника!D:D,СВОД!C2407,Поликлиника!F:F,СВОД!E2407)</f>
        <v>0</v>
      </c>
      <c r="L2407" s="276">
        <f>SUMIFS(Услуги!H:H,Услуги!D:D,СВОД!C2407,Услуги!F:F,СВОД!E2407)+SUMIFS(Услуги!M:M,Услуги!D:D,СВОД!C2407,Услуги!F:F,СВОД!E2407)+SUMIFS(Услуги!R:R,Услуги!D:D,СВОД!C2407,Услуги!F:F,СВОД!E2407)+SUMIFS(Услуги!W:W,Услуги!D:D,СВОД!C2407,Услуги!F:F,СВОД!E2407)+SUMIFS(Услуги!AB:AB,Услуги!D:D,СВОД!C2407,Услуги!F:F,СВОД!E2407)+SUMIFS(Услуги!AG:AG,Услуги!D:D,СВОД!C2407,Услуги!F:F,СВОД!E2407)+SUMIFS(Услуги!AL:AL,Услуги!D:D,СВОД!C2407,Услуги!F:F,СВОД!E2407)+SUMIFS(Услуги!AQ:AQ,Услуги!D:D,СВОД!C2407,Услуги!F:F,СВОД!E2407)</f>
        <v>0</v>
      </c>
      <c r="M2407" s="276">
        <f>SUMIFS('Скорая мед. помощь'!J:J,'Скорая мед. помощь'!E:E,СВОД!C2407,'Скорая мед. помощь'!G:G,СВОД!E2407)</f>
        <v>0</v>
      </c>
      <c r="N2407" s="303">
        <f>SUMIFS('Круглосуточный стационар'!O:O,'Круглосуточный стационар'!D:D,СВОД!C2407,'Круглосуточный стационар'!F:F,СВОД!E2407)+SUMIFS(ВМП!O:O,ВМП!D:D,СВОД!C2407,ВМП!F:F,СВОД!E2407)+SUMIFS('Дневной стационар'!O:O,'Дневной стационар'!D:D,СВОД!C2407,'Дневной стационар'!F:F,СВОД!E2407)+SUMIFS(ЭКО!M:M,ЭКО!D:D,СВОД!C2407,ЭКО!F:F,СВОД!E2407)+SUMIFS(Диализ!O:O,Диализ!E:E,СВОД!C2407,Диализ!G:G,СВОД!E2407)+SUMIFS(Поликлиника!CT:CT,Поликлиника!D:D,СВОД!C2407,Поликлиника!F:F,СВОД!E2407)+SUMIFS('Скорая мед. помощь'!O:O,'Скорая мед. помощь'!E:E,СВОД!C2407,'Скорая мед. помощь'!G:G,СВОД!E2407)+SUMIFS(Услуги!AV:AV,Услуги!D:D,СВОД!C2407,Услуги!F:F,СВОД!E2407)</f>
        <v>0</v>
      </c>
      <c r="O2407" s="302">
        <f>SUMIFS(Сверхбаза!L:L,Сверхбаза!C:C,СВОД!C2407,Сверхбаза!E:E,СВОД!E2407)+SUMIFS(Сверхбаза!M:M,Сверхбаза!C:C,СВОД!C2407,Сверхбаза!E:E,СВОД!E2407)</f>
        <v>0</v>
      </c>
      <c r="P2407" s="276">
        <f>SUMIFS(Сверхбаза!N:N,Сверхбаза!C:C,СВОД!C2407,Сверхбаза!E:E,СВОД!E2407)</f>
        <v>0</v>
      </c>
      <c r="Q2407" s="276">
        <f>SUMIFS(Сверхбаза!P:P,Сверхбаза!C:C,СВОД!C2407,Сверхбаза!E:E,СВОД!E2407)</f>
        <v>0</v>
      </c>
      <c r="R2407" s="276">
        <f>SUMIFS(Сверхбаза!O:O,Сверхбаза!C:C,СВОД!C2407,Сверхбаза!E:E,СВОД!E2407)</f>
        <v>0</v>
      </c>
      <c r="S2407" s="276">
        <f>SUMIFS(Сверхбаза!Q:Q,Сверхбаза!C:C,СВОД!C2407,Сверхбаза!E:E,СВОД!E2407)</f>
        <v>0</v>
      </c>
      <c r="T2407" s="303">
        <f>SUMIFS(Сверхбаза!G:G,Сверхбаза!C:C,СВОД!C2407,Сверхбаза!E:E,СВОД!E2407)</f>
        <v>0</v>
      </c>
    </row>
    <row r="2408" spans="1:20" outlineLevel="1" x14ac:dyDescent="0.2">
      <c r="A2408" s="289"/>
      <c r="B2408" s="279"/>
      <c r="C2408" s="279" t="str">
        <f>CONCATENATE(C2407," ","Итог")</f>
        <v>310801 Итог</v>
      </c>
      <c r="D2408" s="280"/>
      <c r="E2408" s="351"/>
      <c r="F2408" s="352"/>
      <c r="G2408" s="304"/>
      <c r="H2408" s="281"/>
      <c r="I2408" s="281"/>
      <c r="J2408" s="281"/>
      <c r="K2408" s="281"/>
      <c r="L2408" s="281"/>
      <c r="M2408" s="281"/>
      <c r="N2408" s="305">
        <f>SUBTOTAL(9,N2400:N2407)</f>
        <v>116085.00659553439</v>
      </c>
      <c r="O2408" s="304"/>
      <c r="P2408" s="281"/>
      <c r="Q2408" s="281"/>
      <c r="R2408" s="281"/>
      <c r="S2408" s="281"/>
      <c r="T2408" s="305">
        <f>SUBTOTAL(9,T2400:T2407)</f>
        <v>0</v>
      </c>
    </row>
    <row r="2409" spans="1:20" ht="25.5" outlineLevel="2" x14ac:dyDescent="0.2">
      <c r="A2409" s="287">
        <f>VLOOKUP(C2409,Округа!B:C,2,FALSE)</f>
        <v>6</v>
      </c>
      <c r="B2409" s="8">
        <v>503106</v>
      </c>
      <c r="C2409" s="8">
        <v>310901</v>
      </c>
      <c r="D2409" s="9" t="s">
        <v>249</v>
      </c>
      <c r="E2409" s="347">
        <v>1</v>
      </c>
      <c r="F2409" s="348" t="s">
        <v>12</v>
      </c>
      <c r="G2409" s="300">
        <f>SUMIFS('Круглосуточный стационар'!J:J,'Круглосуточный стационар'!D:D,СВОД!C2409,'Круглосуточный стационар'!F:F,СВОД!E2409)/2+SUMIFS(ВМП!J:J,ВМП!D:D,СВОД!C2409,ВМП!F:F,СВОД!E2409)/2+SUMIFS('Дневной стационар'!J:J,'Дневной стационар'!D:D,СВОД!C2409,'Дневной стационар'!F:F,СВОД!E2409)/2+SUMIFS(ЭКО!H:H,ЭКО!D:D,СВОД!C2409,ЭКО!F:F,СВОД!E2409)+SUMIFS(Диализ!J:J,Диализ!E:E,СВОД!C2409,Диализ!G:G,СВОД!E2409)</f>
        <v>0</v>
      </c>
      <c r="H2409" s="278">
        <f>SUMIFS(Поликлиника!H:H,Поликлиника!D:D,СВОД!C2409,Поликлиника!F:F,СВОД!E2409)</f>
        <v>0</v>
      </c>
      <c r="I2409" s="278">
        <f>SUMIFS(Поликлиника!BA:BA,Поликлиника!D:D,СВОД!C2409,Поликлиника!F:F,СВОД!E2409)</f>
        <v>0</v>
      </c>
      <c r="J2409" s="278">
        <f>SUMIFS(Поликлиника!BF:BF,Поликлиника!D:D,СВОД!C2409,Поликлиника!F:F,СВОД!E2409)</f>
        <v>0</v>
      </c>
      <c r="K2409" s="278">
        <f>SUMIFS(Поликлиника!BU:BU,Поликлиника!D:D,СВОД!C2409,Поликлиника!F:F,СВОД!E2409)</f>
        <v>0</v>
      </c>
      <c r="L2409" s="278">
        <f>SUMIFS(Услуги!H:H,Услуги!D:D,СВОД!C2409,Услуги!F:F,СВОД!E2409)+SUMIFS(Услуги!M:M,Услуги!D:D,СВОД!C2409,Услуги!F:F,СВОД!E2409)+SUMIFS(Услуги!R:R,Услуги!D:D,СВОД!C2409,Услуги!F:F,СВОД!E2409)+SUMIFS(Услуги!W:W,Услуги!D:D,СВОД!C2409,Услуги!F:F,СВОД!E2409)+SUMIFS(Услуги!AB:AB,Услуги!D:D,СВОД!C2409,Услуги!F:F,СВОД!E2409)+SUMIFS(Услуги!AG:AG,Услуги!D:D,СВОД!C2409,Услуги!F:F,СВОД!E2409)+SUMIFS(Услуги!AL:AL,Услуги!D:D,СВОД!C2409,Услуги!F:F,СВОД!E2409)+SUMIFS(Услуги!AQ:AQ,Услуги!D:D,СВОД!C2409,Услуги!F:F,СВОД!E2409)</f>
        <v>0</v>
      </c>
      <c r="M2409" s="278">
        <f>SUMIFS('Скорая мед. помощь'!J:J,'Скорая мед. помощь'!E:E,СВОД!C2409,'Скорая мед. помощь'!G:G,СВОД!E2409)</f>
        <v>0</v>
      </c>
      <c r="N2409" s="301">
        <f>SUMIFS('Круглосуточный стационар'!O:O,'Круглосуточный стационар'!D:D,СВОД!C2409,'Круглосуточный стационар'!F:F,СВОД!E2409)+SUMIFS(ВМП!O:O,ВМП!D:D,СВОД!C2409,ВМП!F:F,СВОД!E2409)+SUMIFS('Дневной стационар'!O:O,'Дневной стационар'!D:D,СВОД!C2409,'Дневной стационар'!F:F,СВОД!E2409)+SUMIFS(ЭКО!M:M,ЭКО!D:D,СВОД!C2409,ЭКО!F:F,СВОД!E2409)+SUMIFS(Диализ!O:O,Диализ!E:E,СВОД!C2409,Диализ!G:G,СВОД!E2409)+SUMIFS(Поликлиника!CT:CT,Поликлиника!D:D,СВОД!C2409,Поликлиника!F:F,СВОД!E2409)+SUMIFS('Скорая мед. помощь'!O:O,'Скорая мед. помощь'!E:E,СВОД!C2409,'Скорая мед. помощь'!G:G,СВОД!E2409)+SUMIFS(Услуги!AV:AV,Услуги!D:D,СВОД!C2409,Услуги!F:F,СВОД!E2409)</f>
        <v>0</v>
      </c>
      <c r="O2409" s="300">
        <f>SUMIFS(Сверхбаза!L:L,Сверхбаза!C:C,СВОД!C2409,Сверхбаза!E:E,СВОД!E2409)+SUMIFS(Сверхбаза!M:M,Сверхбаза!C:C,СВОД!C2409,Сверхбаза!E:E,СВОД!E2409)</f>
        <v>0</v>
      </c>
      <c r="P2409" s="278">
        <f>SUMIFS(Сверхбаза!N:N,Сверхбаза!C:C,СВОД!C2409,Сверхбаза!E:E,СВОД!E2409)</f>
        <v>0</v>
      </c>
      <c r="Q2409" s="278">
        <f>SUMIFS(Сверхбаза!P:P,Сверхбаза!C:C,СВОД!C2409,Сверхбаза!E:E,СВОД!E2409)</f>
        <v>0</v>
      </c>
      <c r="R2409" s="278">
        <f>SUMIFS(Сверхбаза!O:O,Сверхбаза!C:C,СВОД!C2409,Сверхбаза!E:E,СВОД!E2409)</f>
        <v>0</v>
      </c>
      <c r="S2409" s="278">
        <f>SUMIFS(Сверхбаза!Q:Q,Сверхбаза!C:C,СВОД!C2409,Сверхбаза!E:E,СВОД!E2409)</f>
        <v>0</v>
      </c>
      <c r="T2409" s="301">
        <f>SUMIFS(Сверхбаза!G:G,Сверхбаза!C:C,СВОД!C2409,Сверхбаза!E:E,СВОД!E2409)</f>
        <v>0</v>
      </c>
    </row>
    <row r="2410" spans="1:20" ht="25.5" outlineLevel="2" x14ac:dyDescent="0.2">
      <c r="A2410" s="288">
        <f>VLOOKUP(C2410,Округа!B:C,2,FALSE)</f>
        <v>6</v>
      </c>
      <c r="B2410" s="361">
        <v>503106</v>
      </c>
      <c r="C2410" s="361">
        <v>310901</v>
      </c>
      <c r="D2410" s="5" t="s">
        <v>249</v>
      </c>
      <c r="E2410" s="349">
        <v>13</v>
      </c>
      <c r="F2410" s="350" t="s">
        <v>704</v>
      </c>
      <c r="G2410" s="302">
        <f>SUMIFS('Круглосуточный стационар'!J:J,'Круглосуточный стационар'!D:D,СВОД!C2410,'Круглосуточный стационар'!F:F,СВОД!E2410)/2+SUMIFS(ВМП!J:J,ВМП!D:D,СВОД!C2410,ВМП!F:F,СВОД!E2410)/2+SUMIFS('Дневной стационар'!J:J,'Дневной стационар'!D:D,СВОД!C2410,'Дневной стационар'!F:F,СВОД!E2410)/2+SUMIFS(ЭКО!H:H,ЭКО!D:D,СВОД!C2410,ЭКО!F:F,СВОД!E2410)+SUMIFS(Диализ!J:J,Диализ!E:E,СВОД!C2410,Диализ!G:G,СВОД!E2410)</f>
        <v>0</v>
      </c>
      <c r="H2410" s="276">
        <f>SUMIFS(Поликлиника!H:H,Поликлиника!D:D,СВОД!C2410,Поликлиника!F:F,СВОД!E2410)</f>
        <v>0</v>
      </c>
      <c r="I2410" s="276">
        <f>SUMIFS(Поликлиника!BA:BA,Поликлиника!D:D,СВОД!C2410,Поликлиника!F:F,СВОД!E2410)</f>
        <v>0</v>
      </c>
      <c r="J2410" s="276">
        <f>SUMIFS(Поликлиника!BF:BF,Поликлиника!D:D,СВОД!C2410,Поликлиника!F:F,СВОД!E2410)</f>
        <v>0</v>
      </c>
      <c r="K2410" s="276">
        <f>SUMIFS(Поликлиника!BU:BU,Поликлиника!D:D,СВОД!C2410,Поликлиника!F:F,СВОД!E2410)</f>
        <v>0</v>
      </c>
      <c r="L2410" s="276">
        <f>SUMIFS(Услуги!H:H,Услуги!D:D,СВОД!C2410,Услуги!F:F,СВОД!E2410)+SUMIFS(Услуги!M:M,Услуги!D:D,СВОД!C2410,Услуги!F:F,СВОД!E2410)+SUMIFS(Услуги!R:R,Услуги!D:D,СВОД!C2410,Услуги!F:F,СВОД!E2410)+SUMIFS(Услуги!W:W,Услуги!D:D,СВОД!C2410,Услуги!F:F,СВОД!E2410)+SUMIFS(Услуги!AB:AB,Услуги!D:D,СВОД!C2410,Услуги!F:F,СВОД!E2410)+SUMIFS(Услуги!AG:AG,Услуги!D:D,СВОД!C2410,Услуги!F:F,СВОД!E2410)+SUMIFS(Услуги!AL:AL,Услуги!D:D,СВОД!C2410,Услуги!F:F,СВОД!E2410)+SUMIFS(Услуги!AQ:AQ,Услуги!D:D,СВОД!C2410,Услуги!F:F,СВОД!E2410)</f>
        <v>0</v>
      </c>
      <c r="M2410" s="276">
        <f>SUMIFS('Скорая мед. помощь'!J:J,'Скорая мед. помощь'!E:E,СВОД!C2410,'Скорая мед. помощь'!G:G,СВОД!E2410)</f>
        <v>0</v>
      </c>
      <c r="N2410" s="303">
        <f>SUMIFS('Круглосуточный стационар'!O:O,'Круглосуточный стационар'!D:D,СВОД!C2410,'Круглосуточный стационар'!F:F,СВОД!E2410)+SUMIFS(ВМП!O:O,ВМП!D:D,СВОД!C2410,ВМП!F:F,СВОД!E2410)+SUMIFS('Дневной стационар'!O:O,'Дневной стационар'!D:D,СВОД!C2410,'Дневной стационар'!F:F,СВОД!E2410)+SUMIFS(ЭКО!M:M,ЭКО!D:D,СВОД!C2410,ЭКО!F:F,СВОД!E2410)+SUMIFS(Диализ!O:O,Диализ!E:E,СВОД!C2410,Диализ!G:G,СВОД!E2410)+SUMIFS(Поликлиника!CT:CT,Поликлиника!D:D,СВОД!C2410,Поликлиника!F:F,СВОД!E2410)+SUMIFS('Скорая мед. помощь'!O:O,'Скорая мед. помощь'!E:E,СВОД!C2410,'Скорая мед. помощь'!G:G,СВОД!E2410)+SUMIFS(Услуги!AV:AV,Услуги!D:D,СВОД!C2410,Услуги!F:F,СВОД!E2410)</f>
        <v>0</v>
      </c>
      <c r="O2410" s="302">
        <f>SUMIFS(Сверхбаза!L:L,Сверхбаза!C:C,СВОД!C2410,Сверхбаза!E:E,СВОД!E2410)+SUMIFS(Сверхбаза!M:M,Сверхбаза!C:C,СВОД!C2410,Сверхбаза!E:E,СВОД!E2410)</f>
        <v>0</v>
      </c>
      <c r="P2410" s="276">
        <f>SUMIFS(Сверхбаза!N:N,Сверхбаза!C:C,СВОД!C2410,Сверхбаза!E:E,СВОД!E2410)</f>
        <v>0</v>
      </c>
      <c r="Q2410" s="276">
        <f>SUMIFS(Сверхбаза!P:P,Сверхбаза!C:C,СВОД!C2410,Сверхбаза!E:E,СВОД!E2410)</f>
        <v>0</v>
      </c>
      <c r="R2410" s="276">
        <f>SUMIFS(Сверхбаза!O:O,Сверхбаза!C:C,СВОД!C2410,Сверхбаза!E:E,СВОД!E2410)</f>
        <v>0</v>
      </c>
      <c r="S2410" s="276">
        <f>SUMIFS(Сверхбаза!Q:Q,Сверхбаза!C:C,СВОД!C2410,Сверхбаза!E:E,СВОД!E2410)</f>
        <v>0</v>
      </c>
      <c r="T2410" s="303">
        <f>SUMIFS(Сверхбаза!G:G,Сверхбаза!C:C,СВОД!C2410,Сверхбаза!E:E,СВОД!E2410)</f>
        <v>0</v>
      </c>
    </row>
    <row r="2411" spans="1:20" ht="25.5" outlineLevel="2" x14ac:dyDescent="0.2">
      <c r="A2411" s="288">
        <f>VLOOKUP(C2411,Округа!B:C,2,FALSE)</f>
        <v>6</v>
      </c>
      <c r="B2411" s="361">
        <v>503106</v>
      </c>
      <c r="C2411" s="361">
        <v>310901</v>
      </c>
      <c r="D2411" s="5" t="s">
        <v>249</v>
      </c>
      <c r="E2411" s="349">
        <v>2</v>
      </c>
      <c r="F2411" s="350" t="s">
        <v>173</v>
      </c>
      <c r="G2411" s="302">
        <f>SUMIFS('Круглосуточный стационар'!J:J,'Круглосуточный стационар'!D:D,СВОД!C2411,'Круглосуточный стационар'!F:F,СВОД!E2411)/2+SUMIFS(ВМП!J:J,ВМП!D:D,СВОД!C2411,ВМП!F:F,СВОД!E2411)/2+SUMIFS('Дневной стационар'!J:J,'Дневной стационар'!D:D,СВОД!C2411,'Дневной стационар'!F:F,СВОД!E2411)/2+SUMIFS(ЭКО!H:H,ЭКО!D:D,СВОД!C2411,ЭКО!F:F,СВОД!E2411)+SUMIFS(Диализ!J:J,Диализ!E:E,СВОД!C2411,Диализ!G:G,СВОД!E2411)</f>
        <v>75</v>
      </c>
      <c r="H2411" s="276">
        <f>SUMIFS(Поликлиника!H:H,Поликлиника!D:D,СВОД!C2411,Поликлиника!F:F,СВОД!E2411)</f>
        <v>0</v>
      </c>
      <c r="I2411" s="276">
        <f>SUMIFS(Поликлиника!BA:BA,Поликлиника!D:D,СВОД!C2411,Поликлиника!F:F,СВОД!E2411)</f>
        <v>0</v>
      </c>
      <c r="J2411" s="276">
        <f>SUMIFS(Поликлиника!BF:BF,Поликлиника!D:D,СВОД!C2411,Поликлиника!F:F,СВОД!E2411)</f>
        <v>0</v>
      </c>
      <c r="K2411" s="276">
        <f>SUMIFS(Поликлиника!BU:BU,Поликлиника!D:D,СВОД!C2411,Поликлиника!F:F,СВОД!E2411)</f>
        <v>0</v>
      </c>
      <c r="L2411" s="276">
        <f>SUMIFS(Услуги!H:H,Услуги!D:D,СВОД!C2411,Услуги!F:F,СВОД!E2411)+SUMIFS(Услуги!M:M,Услуги!D:D,СВОД!C2411,Услуги!F:F,СВОД!E2411)+SUMIFS(Услуги!R:R,Услуги!D:D,СВОД!C2411,Услуги!F:F,СВОД!E2411)+SUMIFS(Услуги!W:W,Услуги!D:D,СВОД!C2411,Услуги!F:F,СВОД!E2411)+SUMIFS(Услуги!AB:AB,Услуги!D:D,СВОД!C2411,Услуги!F:F,СВОД!E2411)+SUMIFS(Услуги!AG:AG,Услуги!D:D,СВОД!C2411,Услуги!F:F,СВОД!E2411)+SUMIFS(Услуги!AL:AL,Услуги!D:D,СВОД!C2411,Услуги!F:F,СВОД!E2411)+SUMIFS(Услуги!AQ:AQ,Услуги!D:D,СВОД!C2411,Услуги!F:F,СВОД!E2411)</f>
        <v>0</v>
      </c>
      <c r="M2411" s="276">
        <f>SUMIFS('Скорая мед. помощь'!J:J,'Скорая мед. помощь'!E:E,СВОД!C2411,'Скорая мед. помощь'!G:G,СВОД!E2411)</f>
        <v>0</v>
      </c>
      <c r="N2411" s="303">
        <f>SUMIFS('Круглосуточный стационар'!O:O,'Круглосуточный стационар'!D:D,СВОД!C2411,'Круглосуточный стационар'!F:F,СВОД!E2411)+SUMIFS(ВМП!O:O,ВМП!D:D,СВОД!C2411,ВМП!F:F,СВОД!E2411)+SUMIFS('Дневной стационар'!O:O,'Дневной стационар'!D:D,СВОД!C2411,'Дневной стационар'!F:F,СВОД!E2411)+SUMIFS(ЭКО!M:M,ЭКО!D:D,СВОД!C2411,ЭКО!F:F,СВОД!E2411)+SUMIFS(Диализ!O:O,Диализ!E:E,СВОД!C2411,Диализ!G:G,СВОД!E2411)+SUMIFS(Поликлиника!CT:CT,Поликлиника!D:D,СВОД!C2411,Поликлиника!F:F,СВОД!E2411)+SUMIFS('Скорая мед. помощь'!O:O,'Скорая мед. помощь'!E:E,СВОД!C2411,'Скорая мед. помощь'!G:G,СВОД!E2411)+SUMIFS(Услуги!AV:AV,Услуги!D:D,СВОД!C2411,Услуги!F:F,СВОД!E2411)</f>
        <v>420.243225</v>
      </c>
      <c r="O2411" s="302">
        <f>SUMIFS(Сверхбаза!L:L,Сверхбаза!C:C,СВОД!C2411,Сверхбаза!E:E,СВОД!E2411)+SUMIFS(Сверхбаза!M:M,Сверхбаза!C:C,СВОД!C2411,Сверхбаза!E:E,СВОД!E2411)</f>
        <v>0</v>
      </c>
      <c r="P2411" s="276">
        <f>SUMIFS(Сверхбаза!N:N,Сверхбаза!C:C,СВОД!C2411,Сверхбаза!E:E,СВОД!E2411)</f>
        <v>0</v>
      </c>
      <c r="Q2411" s="276">
        <f>SUMIFS(Сверхбаза!P:P,Сверхбаза!C:C,СВОД!C2411,Сверхбаза!E:E,СВОД!E2411)</f>
        <v>0</v>
      </c>
      <c r="R2411" s="276">
        <f>SUMIFS(Сверхбаза!O:O,Сверхбаза!C:C,СВОД!C2411,Сверхбаза!E:E,СВОД!E2411)</f>
        <v>0</v>
      </c>
      <c r="S2411" s="276">
        <f>SUMIFS(Сверхбаза!Q:Q,Сверхбаза!C:C,СВОД!C2411,Сверхбаза!E:E,СВОД!E2411)</f>
        <v>0</v>
      </c>
      <c r="T2411" s="303">
        <f>SUMIFS(Сверхбаза!G:G,Сверхбаза!C:C,СВОД!C2411,Сверхбаза!E:E,СВОД!E2411)</f>
        <v>0</v>
      </c>
    </row>
    <row r="2412" spans="1:20" ht="25.5" outlineLevel="2" x14ac:dyDescent="0.2">
      <c r="A2412" s="288">
        <f>VLOOKUP(C2412,Округа!B:C,2,FALSE)</f>
        <v>6</v>
      </c>
      <c r="B2412" s="361">
        <v>503106</v>
      </c>
      <c r="C2412" s="361">
        <v>310901</v>
      </c>
      <c r="D2412" s="5" t="s">
        <v>249</v>
      </c>
      <c r="E2412" s="349">
        <v>6</v>
      </c>
      <c r="F2412" s="350" t="s">
        <v>705</v>
      </c>
      <c r="G2412" s="302">
        <f>SUMIFS('Круглосуточный стационар'!J:J,'Круглосуточный стационар'!D:D,СВОД!C2412,'Круглосуточный стационар'!F:F,СВОД!E2412)/2+SUMIFS(ВМП!J:J,ВМП!D:D,СВОД!C2412,ВМП!F:F,СВОД!E2412)/2+SUMIFS('Дневной стационар'!J:J,'Дневной стационар'!D:D,СВОД!C2412,'Дневной стационар'!F:F,СВОД!E2412)/2+SUMIFS(ЭКО!H:H,ЭКО!D:D,СВОД!C2412,ЭКО!F:F,СВОД!E2412)+SUMIFS(Диализ!J:J,Диализ!E:E,СВОД!C2412,Диализ!G:G,СВОД!E2412)</f>
        <v>0</v>
      </c>
      <c r="H2412" s="276">
        <f>SUMIFS(Поликлиника!H:H,Поликлиника!D:D,СВОД!C2412,Поликлиника!F:F,СВОД!E2412)</f>
        <v>0</v>
      </c>
      <c r="I2412" s="276">
        <f>SUMIFS(Поликлиника!BA:BA,Поликлиника!D:D,СВОД!C2412,Поликлиника!F:F,СВОД!E2412)</f>
        <v>0</v>
      </c>
      <c r="J2412" s="276">
        <f>SUMIFS(Поликлиника!BF:BF,Поликлиника!D:D,СВОД!C2412,Поликлиника!F:F,СВОД!E2412)</f>
        <v>0</v>
      </c>
      <c r="K2412" s="276">
        <f>SUMIFS(Поликлиника!BU:BU,Поликлиника!D:D,СВОД!C2412,Поликлиника!F:F,СВОД!E2412)</f>
        <v>0</v>
      </c>
      <c r="L2412" s="276">
        <f>SUMIFS(Услуги!H:H,Услуги!D:D,СВОД!C2412,Услуги!F:F,СВОД!E2412)+SUMIFS(Услуги!M:M,Услуги!D:D,СВОД!C2412,Услуги!F:F,СВОД!E2412)+SUMIFS(Услуги!R:R,Услуги!D:D,СВОД!C2412,Услуги!F:F,СВОД!E2412)+SUMIFS(Услуги!W:W,Услуги!D:D,СВОД!C2412,Услуги!F:F,СВОД!E2412)+SUMIFS(Услуги!AB:AB,Услуги!D:D,СВОД!C2412,Услуги!F:F,СВОД!E2412)+SUMIFS(Услуги!AG:AG,Услуги!D:D,СВОД!C2412,Услуги!F:F,СВОД!E2412)+SUMIFS(Услуги!AL:AL,Услуги!D:D,СВОД!C2412,Услуги!F:F,СВОД!E2412)+SUMIFS(Услуги!AQ:AQ,Услуги!D:D,СВОД!C2412,Услуги!F:F,СВОД!E2412)</f>
        <v>0</v>
      </c>
      <c r="M2412" s="276">
        <f>SUMIFS('Скорая мед. помощь'!J:J,'Скорая мед. помощь'!E:E,СВОД!C2412,'Скорая мед. помощь'!G:G,СВОД!E2412)</f>
        <v>0</v>
      </c>
      <c r="N2412" s="303">
        <f>SUMIFS('Круглосуточный стационар'!O:O,'Круглосуточный стационар'!D:D,СВОД!C2412,'Круглосуточный стационар'!F:F,СВОД!E2412)+SUMIFS(ВМП!O:O,ВМП!D:D,СВОД!C2412,ВМП!F:F,СВОД!E2412)+SUMIFS('Дневной стационар'!O:O,'Дневной стационар'!D:D,СВОД!C2412,'Дневной стационар'!F:F,СВОД!E2412)+SUMIFS(ЭКО!M:M,ЭКО!D:D,СВОД!C2412,ЭКО!F:F,СВОД!E2412)+SUMIFS(Диализ!O:O,Диализ!E:E,СВОД!C2412,Диализ!G:G,СВОД!E2412)+SUMIFS(Поликлиника!CT:CT,Поликлиника!D:D,СВОД!C2412,Поликлиника!F:F,СВОД!E2412)+SUMIFS('Скорая мед. помощь'!O:O,'Скорая мед. помощь'!E:E,СВОД!C2412,'Скорая мед. помощь'!G:G,СВОД!E2412)+SUMIFS(Услуги!AV:AV,Услуги!D:D,СВОД!C2412,Услуги!F:F,СВОД!E2412)</f>
        <v>0</v>
      </c>
      <c r="O2412" s="302">
        <f>SUMIFS(Сверхбаза!L:L,Сверхбаза!C:C,СВОД!C2412,Сверхбаза!E:E,СВОД!E2412)+SUMIFS(Сверхбаза!M:M,Сверхбаза!C:C,СВОД!C2412,Сверхбаза!E:E,СВОД!E2412)</f>
        <v>0</v>
      </c>
      <c r="P2412" s="276">
        <f>SUMIFS(Сверхбаза!N:N,Сверхбаза!C:C,СВОД!C2412,Сверхбаза!E:E,СВОД!E2412)</f>
        <v>0</v>
      </c>
      <c r="Q2412" s="276">
        <f>SUMIFS(Сверхбаза!P:P,Сверхбаза!C:C,СВОД!C2412,Сверхбаза!E:E,СВОД!E2412)</f>
        <v>0</v>
      </c>
      <c r="R2412" s="276">
        <f>SUMIFS(Сверхбаза!O:O,Сверхбаза!C:C,СВОД!C2412,Сверхбаза!E:E,СВОД!E2412)</f>
        <v>0</v>
      </c>
      <c r="S2412" s="276">
        <f>SUMIFS(Сверхбаза!Q:Q,Сверхбаза!C:C,СВОД!C2412,Сверхбаза!E:E,СВОД!E2412)</f>
        <v>0</v>
      </c>
      <c r="T2412" s="303">
        <f>SUMIFS(Сверхбаза!G:G,Сверхбаза!C:C,СВОД!C2412,Сверхбаза!E:E,СВОД!E2412)</f>
        <v>0</v>
      </c>
    </row>
    <row r="2413" spans="1:20" ht="25.5" outlineLevel="2" x14ac:dyDescent="0.2">
      <c r="A2413" s="288">
        <f>VLOOKUP(C2413,Округа!B:C,2,FALSE)</f>
        <v>6</v>
      </c>
      <c r="B2413" s="361">
        <v>503106</v>
      </c>
      <c r="C2413" s="361">
        <v>310901</v>
      </c>
      <c r="D2413" s="5" t="s">
        <v>249</v>
      </c>
      <c r="E2413" s="349">
        <v>3</v>
      </c>
      <c r="F2413" s="350" t="s">
        <v>174</v>
      </c>
      <c r="G2413" s="302">
        <f>SUMIFS('Круглосуточный стационар'!J:J,'Круглосуточный стационар'!D:D,СВОД!C2413,'Круглосуточный стационар'!F:F,СВОД!E2413)/2+SUMIFS(ВМП!J:J,ВМП!D:D,СВОД!C2413,ВМП!F:F,СВОД!E2413)/2+SUMIFS('Дневной стационар'!J:J,'Дневной стационар'!D:D,СВОД!C2413,'Дневной стационар'!F:F,СВОД!E2413)/2+SUMIFS(ЭКО!H:H,ЭКО!D:D,СВОД!C2413,ЭКО!F:F,СВОД!E2413)+SUMIFS(Диализ!J:J,Диализ!E:E,СВОД!C2413,Диализ!G:G,СВОД!E2413)</f>
        <v>0</v>
      </c>
      <c r="H2413" s="276">
        <f>SUMIFS(Поликлиника!H:H,Поликлиника!D:D,СВОД!C2413,Поликлиника!F:F,СВОД!E2413)</f>
        <v>25093.032075637202</v>
      </c>
      <c r="I2413" s="276">
        <f>SUMIFS(Поликлиника!BA:BA,Поликлиника!D:D,СВОД!C2413,Поликлиника!F:F,СВОД!E2413)</f>
        <v>14272</v>
      </c>
      <c r="J2413" s="276">
        <f>SUMIFS(Поликлиника!BF:BF,Поликлиника!D:D,СВОД!C2413,Поликлиника!F:F,СВОД!E2413)</f>
        <v>48653.823589876403</v>
      </c>
      <c r="K2413" s="276">
        <f>SUMIFS(Поликлиника!BU:BU,Поликлиника!D:D,СВОД!C2413,Поликлиника!F:F,СВОД!E2413)</f>
        <v>23294</v>
      </c>
      <c r="L2413" s="276">
        <f>SUMIFS(Услуги!H:H,Услуги!D:D,СВОД!C2413,Услуги!F:F,СВОД!E2413)+SUMIFS(Услуги!M:M,Услуги!D:D,СВОД!C2413,Услуги!F:F,СВОД!E2413)+SUMIFS(Услуги!R:R,Услуги!D:D,СВОД!C2413,Услуги!F:F,СВОД!E2413)+SUMIFS(Услуги!W:W,Услуги!D:D,СВОД!C2413,Услуги!F:F,СВОД!E2413)+SUMIFS(Услуги!AB:AB,Услуги!D:D,СВОД!C2413,Услуги!F:F,СВОД!E2413)+SUMIFS(Услуги!AG:AG,Услуги!D:D,СВОД!C2413,Услуги!F:F,СВОД!E2413)+SUMIFS(Услуги!AL:AL,Услуги!D:D,СВОД!C2413,Услуги!F:F,СВОД!E2413)+SUMIFS(Услуги!AQ:AQ,Услуги!D:D,СВОД!C2413,Услуги!F:F,СВОД!E2413)</f>
        <v>0</v>
      </c>
      <c r="M2413" s="276">
        <f>SUMIFS('Скорая мед. помощь'!J:J,'Скорая мед. помощь'!E:E,СВОД!C2413,'Скорая мед. помощь'!G:G,СВОД!E2413)</f>
        <v>0</v>
      </c>
      <c r="N2413" s="303">
        <f>SUMIFS('Круглосуточный стационар'!O:O,'Круглосуточный стационар'!D:D,СВОД!C2413,'Круглосуточный стационар'!F:F,СВОД!E2413)+SUMIFS(ВМП!O:O,ВМП!D:D,СВОД!C2413,ВМП!F:F,СВОД!E2413)+SUMIFS('Дневной стационар'!O:O,'Дневной стационар'!D:D,СВОД!C2413,'Дневной стационар'!F:F,СВОД!E2413)+SUMIFS(ЭКО!M:M,ЭКО!D:D,СВОД!C2413,ЭКО!F:F,СВОД!E2413)+SUMIFS(Диализ!O:O,Диализ!E:E,СВОД!C2413,Диализ!G:G,СВОД!E2413)+SUMIFS(Поликлиника!CT:CT,Поликлиника!D:D,СВОД!C2413,Поликлиника!F:F,СВОД!E2413)+SUMIFS('Скорая мед. помощь'!O:O,'Скорая мед. помощь'!E:E,СВОД!C2413,'Скорая мед. помощь'!G:G,СВОД!E2413)+SUMIFS(Услуги!AV:AV,Услуги!D:D,СВОД!C2413,Услуги!F:F,СВОД!E2413)</f>
        <v>85297.426483850912</v>
      </c>
      <c r="O2413" s="302">
        <f>SUMIFS(Сверхбаза!L:L,Сверхбаза!C:C,СВОД!C2413,Сверхбаза!E:E,СВОД!E2413)+SUMIFS(Сверхбаза!M:M,Сверхбаза!C:C,СВОД!C2413,Сверхбаза!E:E,СВОД!E2413)</f>
        <v>0</v>
      </c>
      <c r="P2413" s="276">
        <f>SUMIFS(Сверхбаза!N:N,Сверхбаза!C:C,СВОД!C2413,Сверхбаза!E:E,СВОД!E2413)</f>
        <v>0</v>
      </c>
      <c r="Q2413" s="276">
        <f>SUMIFS(Сверхбаза!P:P,Сверхбаза!C:C,СВОД!C2413,Сверхбаза!E:E,СВОД!E2413)</f>
        <v>0</v>
      </c>
      <c r="R2413" s="276">
        <f>SUMIFS(Сверхбаза!O:O,Сверхбаза!C:C,СВОД!C2413,Сверхбаза!E:E,СВОД!E2413)</f>
        <v>0</v>
      </c>
      <c r="S2413" s="276">
        <f>SUMIFS(Сверхбаза!Q:Q,Сверхбаза!C:C,СВОД!C2413,Сверхбаза!E:E,СВОД!E2413)</f>
        <v>0</v>
      </c>
      <c r="T2413" s="303">
        <f>SUMIFS(Сверхбаза!G:G,Сверхбаза!C:C,СВОД!C2413,Сверхбаза!E:E,СВОД!E2413)</f>
        <v>0</v>
      </c>
    </row>
    <row r="2414" spans="1:20" ht="25.5" outlineLevel="2" x14ac:dyDescent="0.2">
      <c r="A2414" s="288">
        <f>VLOOKUP(C2414,Округа!B:C,2,FALSE)</f>
        <v>6</v>
      </c>
      <c r="B2414" s="361">
        <v>503106</v>
      </c>
      <c r="C2414" s="361">
        <v>310901</v>
      </c>
      <c r="D2414" s="5" t="s">
        <v>249</v>
      </c>
      <c r="E2414" s="349">
        <v>7</v>
      </c>
      <c r="F2414" s="350" t="s">
        <v>706</v>
      </c>
      <c r="G2414" s="302">
        <f>SUMIFS('Круглосуточный стационар'!J:J,'Круглосуточный стационар'!D:D,СВОД!C2414,'Круглосуточный стационар'!F:F,СВОД!E2414)/2+SUMIFS(ВМП!J:J,ВМП!D:D,СВОД!C2414,ВМП!F:F,СВОД!E2414)/2+SUMIFS('Дневной стационар'!J:J,'Дневной стационар'!D:D,СВОД!C2414,'Дневной стационар'!F:F,СВОД!E2414)/2+SUMIFS(ЭКО!H:H,ЭКО!D:D,СВОД!C2414,ЭКО!F:F,СВОД!E2414)+SUMIFS(Диализ!J:J,Диализ!E:E,СВОД!C2414,Диализ!G:G,СВОД!E2414)</f>
        <v>0</v>
      </c>
      <c r="H2414" s="276">
        <f>SUMIFS(Поликлиника!H:H,Поликлиника!D:D,СВОД!C2414,Поликлиника!F:F,СВОД!E2414)</f>
        <v>0</v>
      </c>
      <c r="I2414" s="276">
        <f>SUMIFS(Поликлиника!BA:BA,Поликлиника!D:D,СВОД!C2414,Поликлиника!F:F,СВОД!E2414)</f>
        <v>0</v>
      </c>
      <c r="J2414" s="276">
        <f>SUMIFS(Поликлиника!BF:BF,Поликлиника!D:D,СВОД!C2414,Поликлиника!F:F,СВОД!E2414)</f>
        <v>0</v>
      </c>
      <c r="K2414" s="276">
        <f>SUMIFS(Поликлиника!BU:BU,Поликлиника!D:D,СВОД!C2414,Поликлиника!F:F,СВОД!E2414)</f>
        <v>0</v>
      </c>
      <c r="L2414" s="276">
        <f>SUMIFS(Услуги!H:H,Услуги!D:D,СВОД!C2414,Услуги!F:F,СВОД!E2414)+SUMIFS(Услуги!M:M,Услуги!D:D,СВОД!C2414,Услуги!F:F,СВОД!E2414)+SUMIFS(Услуги!R:R,Услуги!D:D,СВОД!C2414,Услуги!F:F,СВОД!E2414)+SUMIFS(Услуги!W:W,Услуги!D:D,СВОД!C2414,Услуги!F:F,СВОД!E2414)+SUMIFS(Услуги!AB:AB,Услуги!D:D,СВОД!C2414,Услуги!F:F,СВОД!E2414)+SUMIFS(Услуги!AG:AG,Услуги!D:D,СВОД!C2414,Услуги!F:F,СВОД!E2414)+SUMIFS(Услуги!AL:AL,Услуги!D:D,СВОД!C2414,Услуги!F:F,СВОД!E2414)+SUMIFS(Услуги!AQ:AQ,Услуги!D:D,СВОД!C2414,Услуги!F:F,СВОД!E2414)</f>
        <v>0</v>
      </c>
      <c r="M2414" s="276">
        <f>SUMIFS('Скорая мед. помощь'!J:J,'Скорая мед. помощь'!E:E,СВОД!C2414,'Скорая мед. помощь'!G:G,СВОД!E2414)</f>
        <v>0</v>
      </c>
      <c r="N2414" s="303">
        <f>SUMIFS('Круглосуточный стационар'!O:O,'Круглосуточный стационар'!D:D,СВОД!C2414,'Круглосуточный стационар'!F:F,СВОД!E2414)+SUMIFS(ВМП!O:O,ВМП!D:D,СВОД!C2414,ВМП!F:F,СВОД!E2414)+SUMIFS('Дневной стационар'!O:O,'Дневной стационар'!D:D,СВОД!C2414,'Дневной стационар'!F:F,СВОД!E2414)+SUMIFS(ЭКО!M:M,ЭКО!D:D,СВОД!C2414,ЭКО!F:F,СВОД!E2414)+SUMIFS(Диализ!O:O,Диализ!E:E,СВОД!C2414,Диализ!G:G,СВОД!E2414)+SUMIFS(Поликлиника!CT:CT,Поликлиника!D:D,СВОД!C2414,Поликлиника!F:F,СВОД!E2414)+SUMIFS('Скорая мед. помощь'!O:O,'Скорая мед. помощь'!E:E,СВОД!C2414,'Скорая мед. помощь'!G:G,СВОД!E2414)+SUMIFS(Услуги!AV:AV,Услуги!D:D,СВОД!C2414,Услуги!F:F,СВОД!E2414)</f>
        <v>0</v>
      </c>
      <c r="O2414" s="302">
        <f>SUMIFS(Сверхбаза!L:L,Сверхбаза!C:C,СВОД!C2414,Сверхбаза!E:E,СВОД!E2414)+SUMIFS(Сверхбаза!M:M,Сверхбаза!C:C,СВОД!C2414,Сверхбаза!E:E,СВОД!E2414)</f>
        <v>0</v>
      </c>
      <c r="P2414" s="276">
        <f>SUMIFS(Сверхбаза!N:N,Сверхбаза!C:C,СВОД!C2414,Сверхбаза!E:E,СВОД!E2414)</f>
        <v>0</v>
      </c>
      <c r="Q2414" s="276">
        <f>SUMIFS(Сверхбаза!P:P,Сверхбаза!C:C,СВОД!C2414,Сверхбаза!E:E,СВОД!E2414)</f>
        <v>0</v>
      </c>
      <c r="R2414" s="276">
        <f>SUMIFS(Сверхбаза!O:O,Сверхбаза!C:C,СВОД!C2414,Сверхбаза!E:E,СВОД!E2414)</f>
        <v>0</v>
      </c>
      <c r="S2414" s="276">
        <f>SUMIFS(Сверхбаза!Q:Q,Сверхбаза!C:C,СВОД!C2414,Сверхбаза!E:E,СВОД!E2414)</f>
        <v>0</v>
      </c>
      <c r="T2414" s="303">
        <f>SUMIFS(Сверхбаза!G:G,Сверхбаза!C:C,СВОД!C2414,Сверхбаза!E:E,СВОД!E2414)</f>
        <v>0</v>
      </c>
    </row>
    <row r="2415" spans="1:20" ht="25.5" outlineLevel="2" x14ac:dyDescent="0.2">
      <c r="A2415" s="288">
        <f>VLOOKUP(C2415,Округа!B:C,2,FALSE)</f>
        <v>6</v>
      </c>
      <c r="B2415" s="361">
        <v>503106</v>
      </c>
      <c r="C2415" s="361">
        <v>310901</v>
      </c>
      <c r="D2415" s="5" t="s">
        <v>249</v>
      </c>
      <c r="E2415" s="349">
        <v>70</v>
      </c>
      <c r="F2415" s="350" t="s">
        <v>707</v>
      </c>
      <c r="G2415" s="302">
        <f>SUMIFS('Круглосуточный стационар'!J:J,'Круглосуточный стационар'!D:D,СВОД!C2415,'Круглосуточный стационар'!F:F,СВОД!E2415)/2+SUMIFS(ВМП!J:J,ВМП!D:D,СВОД!C2415,ВМП!F:F,СВОД!E2415)/2+SUMIFS('Дневной стационар'!J:J,'Дневной стационар'!D:D,СВОД!C2415,'Дневной стационар'!F:F,СВОД!E2415)/2+SUMIFS(ЭКО!H:H,ЭКО!D:D,СВОД!C2415,ЭКО!F:F,СВОД!E2415)+SUMIFS(Диализ!J:J,Диализ!E:E,СВОД!C2415,Диализ!G:G,СВОД!E2415)</f>
        <v>0</v>
      </c>
      <c r="H2415" s="276">
        <f>SUMIFS(Поликлиника!H:H,Поликлиника!D:D,СВОД!C2415,Поликлиника!F:F,СВОД!E2415)</f>
        <v>0</v>
      </c>
      <c r="I2415" s="276">
        <f>SUMIFS(Поликлиника!BA:BA,Поликлиника!D:D,СВОД!C2415,Поликлиника!F:F,СВОД!E2415)</f>
        <v>0</v>
      </c>
      <c r="J2415" s="276">
        <f>SUMIFS(Поликлиника!BF:BF,Поликлиника!D:D,СВОД!C2415,Поликлиника!F:F,СВОД!E2415)</f>
        <v>0</v>
      </c>
      <c r="K2415" s="276">
        <f>SUMIFS(Поликлиника!BU:BU,Поликлиника!D:D,СВОД!C2415,Поликлиника!F:F,СВОД!E2415)</f>
        <v>0</v>
      </c>
      <c r="L2415" s="276">
        <f>SUMIFS(Услуги!H:H,Услуги!D:D,СВОД!C2415,Услуги!F:F,СВОД!E2415)+SUMIFS(Услуги!M:M,Услуги!D:D,СВОД!C2415,Услуги!F:F,СВОД!E2415)+SUMIFS(Услуги!R:R,Услуги!D:D,СВОД!C2415,Услуги!F:F,СВОД!E2415)+SUMIFS(Услуги!W:W,Услуги!D:D,СВОД!C2415,Услуги!F:F,СВОД!E2415)+SUMIFS(Услуги!AB:AB,Услуги!D:D,СВОД!C2415,Услуги!F:F,СВОД!E2415)+SUMIFS(Услуги!AG:AG,Услуги!D:D,СВОД!C2415,Услуги!F:F,СВОД!E2415)+SUMIFS(Услуги!AL:AL,Услуги!D:D,СВОД!C2415,Услуги!F:F,СВОД!E2415)+SUMIFS(Услуги!AQ:AQ,Услуги!D:D,СВОД!C2415,Услуги!F:F,СВОД!E2415)</f>
        <v>0</v>
      </c>
      <c r="M2415" s="276">
        <f>SUMIFS('Скорая мед. помощь'!J:J,'Скорая мед. помощь'!E:E,СВОД!C2415,'Скорая мед. помощь'!G:G,СВОД!E2415)</f>
        <v>0</v>
      </c>
      <c r="N2415" s="303">
        <f>SUMIFS('Круглосуточный стационар'!O:O,'Круглосуточный стационар'!D:D,СВОД!C2415,'Круглосуточный стационар'!F:F,СВОД!E2415)+SUMIFS(ВМП!O:O,ВМП!D:D,СВОД!C2415,ВМП!F:F,СВОД!E2415)+SUMIFS('Дневной стационар'!O:O,'Дневной стационар'!D:D,СВОД!C2415,'Дневной стационар'!F:F,СВОД!E2415)+SUMIFS(ЭКО!M:M,ЭКО!D:D,СВОД!C2415,ЭКО!F:F,СВОД!E2415)+SUMIFS(Диализ!O:O,Диализ!E:E,СВОД!C2415,Диализ!G:G,СВОД!E2415)+SUMIFS(Поликлиника!CT:CT,Поликлиника!D:D,СВОД!C2415,Поликлиника!F:F,СВОД!E2415)+SUMIFS('Скорая мед. помощь'!O:O,'Скорая мед. помощь'!E:E,СВОД!C2415,'Скорая мед. помощь'!G:G,СВОД!E2415)+SUMIFS(Услуги!AV:AV,Услуги!D:D,СВОД!C2415,Услуги!F:F,СВОД!E2415)</f>
        <v>0</v>
      </c>
      <c r="O2415" s="302">
        <f>SUMIFS(Сверхбаза!L:L,Сверхбаза!C:C,СВОД!C2415,Сверхбаза!E:E,СВОД!E2415)+SUMIFS(Сверхбаза!M:M,Сверхбаза!C:C,СВОД!C2415,Сверхбаза!E:E,СВОД!E2415)</f>
        <v>0</v>
      </c>
      <c r="P2415" s="276">
        <f>SUMIFS(Сверхбаза!N:N,Сверхбаза!C:C,СВОД!C2415,Сверхбаза!E:E,СВОД!E2415)</f>
        <v>0</v>
      </c>
      <c r="Q2415" s="276">
        <f>SUMIFS(Сверхбаза!P:P,Сверхбаза!C:C,СВОД!C2415,Сверхбаза!E:E,СВОД!E2415)</f>
        <v>0</v>
      </c>
      <c r="R2415" s="276">
        <f>SUMIFS(Сверхбаза!O:O,Сверхбаза!C:C,СВОД!C2415,Сверхбаза!E:E,СВОД!E2415)</f>
        <v>0</v>
      </c>
      <c r="S2415" s="276">
        <f>SUMIFS(Сверхбаза!Q:Q,Сверхбаза!C:C,СВОД!C2415,Сверхбаза!E:E,СВОД!E2415)</f>
        <v>0</v>
      </c>
      <c r="T2415" s="303">
        <f>SUMIFS(Сверхбаза!G:G,Сверхбаза!C:C,СВОД!C2415,Сверхбаза!E:E,СВОД!E2415)</f>
        <v>0</v>
      </c>
    </row>
    <row r="2416" spans="1:20" ht="25.5" outlineLevel="2" x14ac:dyDescent="0.2">
      <c r="A2416" s="288">
        <f>VLOOKUP(C2416,Округа!B:C,2,FALSE)</f>
        <v>6</v>
      </c>
      <c r="B2416" s="361">
        <v>503106</v>
      </c>
      <c r="C2416" s="361">
        <v>310901</v>
      </c>
      <c r="D2416" s="5" t="s">
        <v>249</v>
      </c>
      <c r="E2416" s="349">
        <v>94</v>
      </c>
      <c r="F2416" s="350" t="s">
        <v>157</v>
      </c>
      <c r="G2416" s="302">
        <f>SUMIFS('Круглосуточный стационар'!J:J,'Круглосуточный стационар'!D:D,СВОД!C2416,'Круглосуточный стационар'!F:F,СВОД!E2416)/2+SUMIFS(ВМП!J:J,ВМП!D:D,СВОД!C2416,ВМП!F:F,СВОД!E2416)/2+SUMIFS('Дневной стационар'!J:J,'Дневной стационар'!D:D,СВОД!C2416,'Дневной стационар'!F:F,СВОД!E2416)/2+SUMIFS(ЭКО!H:H,ЭКО!D:D,СВОД!C2416,ЭКО!F:F,СВОД!E2416)+SUMIFS(Диализ!J:J,Диализ!E:E,СВОД!C2416,Диализ!G:G,СВОД!E2416)</f>
        <v>0</v>
      </c>
      <c r="H2416" s="276">
        <f>SUMIFS(Поликлиника!H:H,Поликлиника!D:D,СВОД!C2416,Поликлиника!F:F,СВОД!E2416)</f>
        <v>0</v>
      </c>
      <c r="I2416" s="276">
        <f>SUMIFS(Поликлиника!BA:BA,Поликлиника!D:D,СВОД!C2416,Поликлиника!F:F,СВОД!E2416)</f>
        <v>0</v>
      </c>
      <c r="J2416" s="276">
        <f>SUMIFS(Поликлиника!BF:BF,Поликлиника!D:D,СВОД!C2416,Поликлиника!F:F,СВОД!E2416)</f>
        <v>0</v>
      </c>
      <c r="K2416" s="276">
        <f>SUMIFS(Поликлиника!BU:BU,Поликлиника!D:D,СВОД!C2416,Поликлиника!F:F,СВОД!E2416)</f>
        <v>0</v>
      </c>
      <c r="L2416" s="276">
        <f>SUMIFS(Услуги!H:H,Услуги!D:D,СВОД!C2416,Услуги!F:F,СВОД!E2416)+SUMIFS(Услуги!M:M,Услуги!D:D,СВОД!C2416,Услуги!F:F,СВОД!E2416)+SUMIFS(Услуги!R:R,Услуги!D:D,СВОД!C2416,Услуги!F:F,СВОД!E2416)+SUMIFS(Услуги!W:W,Услуги!D:D,СВОД!C2416,Услуги!F:F,СВОД!E2416)+SUMIFS(Услуги!AB:AB,Услуги!D:D,СВОД!C2416,Услуги!F:F,СВОД!E2416)+SUMIFS(Услуги!AG:AG,Услуги!D:D,СВОД!C2416,Услуги!F:F,СВОД!E2416)+SUMIFS(Услуги!AL:AL,Услуги!D:D,СВОД!C2416,Услуги!F:F,СВОД!E2416)+SUMIFS(Услуги!AQ:AQ,Услуги!D:D,СВОД!C2416,Услуги!F:F,СВОД!E2416)</f>
        <v>0</v>
      </c>
      <c r="M2416" s="276">
        <f>SUMIFS('Скорая мед. помощь'!J:J,'Скорая мед. помощь'!E:E,СВОД!C2416,'Скорая мед. помощь'!G:G,СВОД!E2416)</f>
        <v>0</v>
      </c>
      <c r="N2416" s="303">
        <f>SUMIFS('Круглосуточный стационар'!O:O,'Круглосуточный стационар'!D:D,СВОД!C2416,'Круглосуточный стационар'!F:F,СВОД!E2416)+SUMIFS(ВМП!O:O,ВМП!D:D,СВОД!C2416,ВМП!F:F,СВОД!E2416)+SUMIFS('Дневной стационар'!O:O,'Дневной стационар'!D:D,СВОД!C2416,'Дневной стационар'!F:F,СВОД!E2416)+SUMIFS(ЭКО!M:M,ЭКО!D:D,СВОД!C2416,ЭКО!F:F,СВОД!E2416)+SUMIFS(Диализ!O:O,Диализ!E:E,СВОД!C2416,Диализ!G:G,СВОД!E2416)+SUMIFS(Поликлиника!CT:CT,Поликлиника!D:D,СВОД!C2416,Поликлиника!F:F,СВОД!E2416)+SUMIFS('Скорая мед. помощь'!O:O,'Скорая мед. помощь'!E:E,СВОД!C2416,'Скорая мед. помощь'!G:G,СВОД!E2416)+SUMIFS(Услуги!AV:AV,Услуги!D:D,СВОД!C2416,Услуги!F:F,СВОД!E2416)</f>
        <v>0</v>
      </c>
      <c r="O2416" s="302">
        <f>SUMIFS(Сверхбаза!L:L,Сверхбаза!C:C,СВОД!C2416,Сверхбаза!E:E,СВОД!E2416)+SUMIFS(Сверхбаза!M:M,Сверхбаза!C:C,СВОД!C2416,Сверхбаза!E:E,СВОД!E2416)</f>
        <v>0</v>
      </c>
      <c r="P2416" s="276">
        <f>SUMIFS(Сверхбаза!N:N,Сверхбаза!C:C,СВОД!C2416,Сверхбаза!E:E,СВОД!E2416)</f>
        <v>0</v>
      </c>
      <c r="Q2416" s="276">
        <f>SUMIFS(Сверхбаза!P:P,Сверхбаза!C:C,СВОД!C2416,Сверхбаза!E:E,СВОД!E2416)</f>
        <v>0</v>
      </c>
      <c r="R2416" s="276">
        <f>SUMIFS(Сверхбаза!O:O,Сверхбаза!C:C,СВОД!C2416,Сверхбаза!E:E,СВОД!E2416)</f>
        <v>0</v>
      </c>
      <c r="S2416" s="276">
        <f>SUMIFS(Сверхбаза!Q:Q,Сверхбаза!C:C,СВОД!C2416,Сверхбаза!E:E,СВОД!E2416)</f>
        <v>0</v>
      </c>
      <c r="T2416" s="303">
        <f>SUMIFS(Сверхбаза!G:G,Сверхбаза!C:C,СВОД!C2416,Сверхбаза!E:E,СВОД!E2416)</f>
        <v>0</v>
      </c>
    </row>
    <row r="2417" spans="1:20" outlineLevel="1" x14ac:dyDescent="0.2">
      <c r="A2417" s="289"/>
      <c r="B2417" s="279"/>
      <c r="C2417" s="279" t="str">
        <f>CONCATENATE(C2416," ","Итог")</f>
        <v>310901 Итог</v>
      </c>
      <c r="D2417" s="280"/>
      <c r="E2417" s="351"/>
      <c r="F2417" s="352"/>
      <c r="G2417" s="304"/>
      <c r="H2417" s="281"/>
      <c r="I2417" s="281"/>
      <c r="J2417" s="281"/>
      <c r="K2417" s="281"/>
      <c r="L2417" s="281"/>
      <c r="M2417" s="281"/>
      <c r="N2417" s="305">
        <f>SUBTOTAL(9,N2409:N2416)</f>
        <v>85717.66970885091</v>
      </c>
      <c r="O2417" s="304"/>
      <c r="P2417" s="281"/>
      <c r="Q2417" s="281"/>
      <c r="R2417" s="281"/>
      <c r="S2417" s="281"/>
      <c r="T2417" s="305">
        <f>SUBTOTAL(9,T2409:T2416)</f>
        <v>0</v>
      </c>
    </row>
    <row r="2418" spans="1:20" ht="25.5" outlineLevel="2" x14ac:dyDescent="0.2">
      <c r="A2418" s="287">
        <f>VLOOKUP(C2418,Округа!B:C,2,FALSE)</f>
        <v>6</v>
      </c>
      <c r="B2418" s="8">
        <v>503107</v>
      </c>
      <c r="C2418" s="8">
        <v>311001</v>
      </c>
      <c r="D2418" s="9" t="s">
        <v>342</v>
      </c>
      <c r="E2418" s="347">
        <v>1</v>
      </c>
      <c r="F2418" s="348" t="s">
        <v>12</v>
      </c>
      <c r="G2418" s="300">
        <f>SUMIFS('Круглосуточный стационар'!J:J,'Круглосуточный стационар'!D:D,СВОД!C2418,'Круглосуточный стационар'!F:F,СВОД!E2418)/2+SUMIFS(ВМП!J:J,ВМП!D:D,СВОД!C2418,ВМП!F:F,СВОД!E2418)/2+SUMIFS('Дневной стационар'!J:J,'Дневной стационар'!D:D,СВОД!C2418,'Дневной стационар'!F:F,СВОД!E2418)/2+SUMIFS(ЭКО!H:H,ЭКО!D:D,СВОД!C2418,ЭКО!F:F,СВОД!E2418)+SUMIFS(Диализ!J:J,Диализ!E:E,СВОД!C2418,Диализ!G:G,СВОД!E2418)</f>
        <v>395</v>
      </c>
      <c r="H2418" s="278">
        <f>SUMIFS(Поликлиника!H:H,Поликлиника!D:D,СВОД!C2418,Поликлиника!F:F,СВОД!E2418)</f>
        <v>0</v>
      </c>
      <c r="I2418" s="278">
        <f>SUMIFS(Поликлиника!BA:BA,Поликлиника!D:D,СВОД!C2418,Поликлиника!F:F,СВОД!E2418)</f>
        <v>0</v>
      </c>
      <c r="J2418" s="278">
        <f>SUMIFS(Поликлиника!BF:BF,Поликлиника!D:D,СВОД!C2418,Поликлиника!F:F,СВОД!E2418)</f>
        <v>0</v>
      </c>
      <c r="K2418" s="278">
        <f>SUMIFS(Поликлиника!BU:BU,Поликлиника!D:D,СВОД!C2418,Поликлиника!F:F,СВОД!E2418)</f>
        <v>0</v>
      </c>
      <c r="L2418" s="278">
        <f>SUMIFS(Услуги!H:H,Услуги!D:D,СВОД!C2418,Услуги!F:F,СВОД!E2418)+SUMIFS(Услуги!M:M,Услуги!D:D,СВОД!C2418,Услуги!F:F,СВОД!E2418)+SUMIFS(Услуги!R:R,Услуги!D:D,СВОД!C2418,Услуги!F:F,СВОД!E2418)+SUMIFS(Услуги!W:W,Услуги!D:D,СВОД!C2418,Услуги!F:F,СВОД!E2418)+SUMIFS(Услуги!AB:AB,Услуги!D:D,СВОД!C2418,Услуги!F:F,СВОД!E2418)+SUMIFS(Услуги!AG:AG,Услуги!D:D,СВОД!C2418,Услуги!F:F,СВОД!E2418)+SUMIFS(Услуги!AL:AL,Услуги!D:D,СВОД!C2418,Услуги!F:F,СВОД!E2418)+SUMIFS(Услуги!AQ:AQ,Услуги!D:D,СВОД!C2418,Услуги!F:F,СВОД!E2418)</f>
        <v>0</v>
      </c>
      <c r="M2418" s="278">
        <f>SUMIFS('Скорая мед. помощь'!J:J,'Скорая мед. помощь'!E:E,СВОД!C2418,'Скорая мед. помощь'!G:G,СВОД!E2418)</f>
        <v>0</v>
      </c>
      <c r="N2418" s="301">
        <f>SUMIFS('Круглосуточный стационар'!O:O,'Круглосуточный стационар'!D:D,СВОД!C2418,'Круглосуточный стационар'!F:F,СВОД!E2418)+SUMIFS(ВМП!O:O,ВМП!D:D,СВОД!C2418,ВМП!F:F,СВОД!E2418)+SUMIFS('Дневной стационар'!O:O,'Дневной стационар'!D:D,СВОД!C2418,'Дневной стационар'!F:F,СВОД!E2418)+SUMIFS(ЭКО!M:M,ЭКО!D:D,СВОД!C2418,ЭКО!F:F,СВОД!E2418)+SUMIFS(Диализ!O:O,Диализ!E:E,СВОД!C2418,Диализ!G:G,СВОД!E2418)+SUMIFS(Поликлиника!CT:CT,Поликлиника!D:D,СВОД!C2418,Поликлиника!F:F,СВОД!E2418)+SUMIFS('Скорая мед. помощь'!O:O,'Скорая мед. помощь'!E:E,СВОД!C2418,'Скорая мед. помощь'!G:G,СВОД!E2418)+SUMIFS(Услуги!AV:AV,Услуги!D:D,СВОД!C2418,Услуги!F:F,СВОД!E2418)</f>
        <v>10195.800521666682</v>
      </c>
      <c r="O2418" s="300">
        <f>SUMIFS(Сверхбаза!L:L,Сверхбаза!C:C,СВОД!C2418,Сверхбаза!E:E,СВОД!E2418)+SUMIFS(Сверхбаза!M:M,Сверхбаза!C:C,СВОД!C2418,Сверхбаза!E:E,СВОД!E2418)</f>
        <v>90</v>
      </c>
      <c r="P2418" s="278">
        <f>SUMIFS(Сверхбаза!N:N,Сверхбаза!C:C,СВОД!C2418,Сверхбаза!E:E,СВОД!E2418)</f>
        <v>0</v>
      </c>
      <c r="Q2418" s="278">
        <f>SUMIFS(Сверхбаза!P:P,Сверхбаза!C:C,СВОД!C2418,Сверхбаза!E:E,СВОД!E2418)</f>
        <v>0</v>
      </c>
      <c r="R2418" s="278">
        <f>SUMIFS(Сверхбаза!O:O,Сверхбаза!C:C,СВОД!C2418,Сверхбаза!E:E,СВОД!E2418)</f>
        <v>0</v>
      </c>
      <c r="S2418" s="278">
        <f>SUMIFS(Сверхбаза!Q:Q,Сверхбаза!C:C,СВОД!C2418,Сверхбаза!E:E,СВОД!E2418)</f>
        <v>0</v>
      </c>
      <c r="T2418" s="301">
        <f>SUMIFS(Сверхбаза!G:G,Сверхбаза!C:C,СВОД!C2418,Сверхбаза!E:E,СВОД!E2418)</f>
        <v>12948.050999999999</v>
      </c>
    </row>
    <row r="2419" spans="1:20" ht="25.5" outlineLevel="2" x14ac:dyDescent="0.2">
      <c r="A2419" s="288">
        <f>VLOOKUP(C2419,Округа!B:C,2,FALSE)</f>
        <v>6</v>
      </c>
      <c r="B2419" s="361">
        <v>503107</v>
      </c>
      <c r="C2419" s="361">
        <v>311001</v>
      </c>
      <c r="D2419" s="5" t="s">
        <v>342</v>
      </c>
      <c r="E2419" s="349">
        <v>13</v>
      </c>
      <c r="F2419" s="350" t="s">
        <v>704</v>
      </c>
      <c r="G2419" s="302">
        <f>SUMIFS('Круглосуточный стационар'!J:J,'Круглосуточный стационар'!D:D,СВОД!C2419,'Круглосуточный стационар'!F:F,СВОД!E2419)/2+SUMIFS(ВМП!J:J,ВМП!D:D,СВОД!C2419,ВМП!F:F,СВОД!E2419)/2+SUMIFS('Дневной стационар'!J:J,'Дневной стационар'!D:D,СВОД!C2419,'Дневной стационар'!F:F,СВОД!E2419)/2+SUMIFS(ЭКО!H:H,ЭКО!D:D,СВОД!C2419,ЭКО!F:F,СВОД!E2419)+SUMIFS(Диализ!J:J,Диализ!E:E,СВОД!C2419,Диализ!G:G,СВОД!E2419)</f>
        <v>0</v>
      </c>
      <c r="H2419" s="276">
        <f>SUMIFS(Поликлиника!H:H,Поликлиника!D:D,СВОД!C2419,Поликлиника!F:F,СВОД!E2419)</f>
        <v>0</v>
      </c>
      <c r="I2419" s="276">
        <f>SUMIFS(Поликлиника!BA:BA,Поликлиника!D:D,СВОД!C2419,Поликлиника!F:F,СВОД!E2419)</f>
        <v>0</v>
      </c>
      <c r="J2419" s="276">
        <f>SUMIFS(Поликлиника!BF:BF,Поликлиника!D:D,СВОД!C2419,Поликлиника!F:F,СВОД!E2419)</f>
        <v>0</v>
      </c>
      <c r="K2419" s="276">
        <f>SUMIFS(Поликлиника!BU:BU,Поликлиника!D:D,СВОД!C2419,Поликлиника!F:F,СВОД!E2419)</f>
        <v>0</v>
      </c>
      <c r="L2419" s="276">
        <f>SUMIFS(Услуги!H:H,Услуги!D:D,СВОД!C2419,Услуги!F:F,СВОД!E2419)+SUMIFS(Услуги!M:M,Услуги!D:D,СВОД!C2419,Услуги!F:F,СВОД!E2419)+SUMIFS(Услуги!R:R,Услуги!D:D,СВОД!C2419,Услуги!F:F,СВОД!E2419)+SUMIFS(Услуги!W:W,Услуги!D:D,СВОД!C2419,Услуги!F:F,СВОД!E2419)+SUMIFS(Услуги!AB:AB,Услуги!D:D,СВОД!C2419,Услуги!F:F,СВОД!E2419)+SUMIFS(Услуги!AG:AG,Услуги!D:D,СВОД!C2419,Услуги!F:F,СВОД!E2419)+SUMIFS(Услуги!AL:AL,Услуги!D:D,СВОД!C2419,Услуги!F:F,СВОД!E2419)+SUMIFS(Услуги!AQ:AQ,Услуги!D:D,СВОД!C2419,Услуги!F:F,СВОД!E2419)</f>
        <v>0</v>
      </c>
      <c r="M2419" s="276">
        <f>SUMIFS('Скорая мед. помощь'!J:J,'Скорая мед. помощь'!E:E,СВОД!C2419,'Скорая мед. помощь'!G:G,СВОД!E2419)</f>
        <v>0</v>
      </c>
      <c r="N2419" s="303">
        <f>SUMIFS('Круглосуточный стационар'!O:O,'Круглосуточный стационар'!D:D,СВОД!C2419,'Круглосуточный стационар'!F:F,СВОД!E2419)+SUMIFS(ВМП!O:O,ВМП!D:D,СВОД!C2419,ВМП!F:F,СВОД!E2419)+SUMIFS('Дневной стационар'!O:O,'Дневной стационар'!D:D,СВОД!C2419,'Дневной стационар'!F:F,СВОД!E2419)+SUMIFS(ЭКО!M:M,ЭКО!D:D,СВОД!C2419,ЭКО!F:F,СВОД!E2419)+SUMIFS(Диализ!O:O,Диализ!E:E,СВОД!C2419,Диализ!G:G,СВОД!E2419)+SUMIFS(Поликлиника!CT:CT,Поликлиника!D:D,СВОД!C2419,Поликлиника!F:F,СВОД!E2419)+SUMIFS('Скорая мед. помощь'!O:O,'Скорая мед. помощь'!E:E,СВОД!C2419,'Скорая мед. помощь'!G:G,СВОД!E2419)+SUMIFS(Услуги!AV:AV,Услуги!D:D,СВОД!C2419,Услуги!F:F,СВОД!E2419)</f>
        <v>0</v>
      </c>
      <c r="O2419" s="302">
        <f>SUMIFS(Сверхбаза!L:L,Сверхбаза!C:C,СВОД!C2419,Сверхбаза!E:E,СВОД!E2419)+SUMIFS(Сверхбаза!M:M,Сверхбаза!C:C,СВОД!C2419,Сверхбаза!E:E,СВОД!E2419)</f>
        <v>0</v>
      </c>
      <c r="P2419" s="276">
        <f>SUMIFS(Сверхбаза!N:N,Сверхбаза!C:C,СВОД!C2419,Сверхбаза!E:E,СВОД!E2419)</f>
        <v>0</v>
      </c>
      <c r="Q2419" s="276">
        <f>SUMIFS(Сверхбаза!P:P,Сверхбаза!C:C,СВОД!C2419,Сверхбаза!E:E,СВОД!E2419)</f>
        <v>0</v>
      </c>
      <c r="R2419" s="276">
        <f>SUMIFS(Сверхбаза!O:O,Сверхбаза!C:C,СВОД!C2419,Сверхбаза!E:E,СВОД!E2419)</f>
        <v>0</v>
      </c>
      <c r="S2419" s="276">
        <f>SUMIFS(Сверхбаза!Q:Q,Сверхбаза!C:C,СВОД!C2419,Сверхбаза!E:E,СВОД!E2419)</f>
        <v>0</v>
      </c>
      <c r="T2419" s="303">
        <f>SUMIFS(Сверхбаза!G:G,Сверхбаза!C:C,СВОД!C2419,Сверхбаза!E:E,СВОД!E2419)</f>
        <v>0</v>
      </c>
    </row>
    <row r="2420" spans="1:20" ht="25.5" outlineLevel="2" x14ac:dyDescent="0.2">
      <c r="A2420" s="288">
        <f>VLOOKUP(C2420,Округа!B:C,2,FALSE)</f>
        <v>6</v>
      </c>
      <c r="B2420" s="361">
        <v>503107</v>
      </c>
      <c r="C2420" s="361">
        <v>311001</v>
      </c>
      <c r="D2420" s="5" t="s">
        <v>342</v>
      </c>
      <c r="E2420" s="349">
        <v>2</v>
      </c>
      <c r="F2420" s="350" t="s">
        <v>173</v>
      </c>
      <c r="G2420" s="302">
        <f>SUMIFS('Круглосуточный стационар'!J:J,'Круглосуточный стационар'!D:D,СВОД!C2420,'Круглосуточный стационар'!F:F,СВОД!E2420)/2+SUMIFS(ВМП!J:J,ВМП!D:D,СВОД!C2420,ВМП!F:F,СВОД!E2420)/2+SUMIFS('Дневной стационар'!J:J,'Дневной стационар'!D:D,СВОД!C2420,'Дневной стационар'!F:F,СВОД!E2420)/2+SUMIFS(ЭКО!H:H,ЭКО!D:D,СВОД!C2420,ЭКО!F:F,СВОД!E2420)+SUMIFS(Диализ!J:J,Диализ!E:E,СВОД!C2420,Диализ!G:G,СВОД!E2420)</f>
        <v>260</v>
      </c>
      <c r="H2420" s="276">
        <f>SUMIFS(Поликлиника!H:H,Поликлиника!D:D,СВОД!C2420,Поликлиника!F:F,СВОД!E2420)</f>
        <v>0</v>
      </c>
      <c r="I2420" s="276">
        <f>SUMIFS(Поликлиника!BA:BA,Поликлиника!D:D,СВОД!C2420,Поликлиника!F:F,СВОД!E2420)</f>
        <v>0</v>
      </c>
      <c r="J2420" s="276">
        <f>SUMIFS(Поликлиника!BF:BF,Поликлиника!D:D,СВОД!C2420,Поликлиника!F:F,СВОД!E2420)</f>
        <v>0</v>
      </c>
      <c r="K2420" s="276">
        <f>SUMIFS(Поликлиника!BU:BU,Поликлиника!D:D,СВОД!C2420,Поликлиника!F:F,СВОД!E2420)</f>
        <v>0</v>
      </c>
      <c r="L2420" s="276">
        <f>SUMIFS(Услуги!H:H,Услуги!D:D,СВОД!C2420,Услуги!F:F,СВОД!E2420)+SUMIFS(Услуги!M:M,Услуги!D:D,СВОД!C2420,Услуги!F:F,СВОД!E2420)+SUMIFS(Услуги!R:R,Услуги!D:D,СВОД!C2420,Услуги!F:F,СВОД!E2420)+SUMIFS(Услуги!W:W,Услуги!D:D,СВОД!C2420,Услуги!F:F,СВОД!E2420)+SUMIFS(Услуги!AB:AB,Услуги!D:D,СВОД!C2420,Услуги!F:F,СВОД!E2420)+SUMIFS(Услуги!AG:AG,Услуги!D:D,СВОД!C2420,Услуги!F:F,СВОД!E2420)+SUMIFS(Услуги!AL:AL,Услуги!D:D,СВОД!C2420,Услуги!F:F,СВОД!E2420)+SUMIFS(Услуги!AQ:AQ,Услуги!D:D,СВОД!C2420,Услуги!F:F,СВОД!E2420)</f>
        <v>0</v>
      </c>
      <c r="M2420" s="276">
        <f>SUMIFS('Скорая мед. помощь'!J:J,'Скорая мед. помощь'!E:E,СВОД!C2420,'Скорая мед. помощь'!G:G,СВОД!E2420)</f>
        <v>0</v>
      </c>
      <c r="N2420" s="303">
        <f>SUMIFS('Круглосуточный стационар'!O:O,'Круглосуточный стационар'!D:D,СВОД!C2420,'Круглосуточный стационар'!F:F,СВОД!E2420)+SUMIFS(ВМП!O:O,ВМП!D:D,СВОД!C2420,ВМП!F:F,СВОД!E2420)+SUMIFS('Дневной стационар'!O:O,'Дневной стационар'!D:D,СВОД!C2420,'Дневной стационар'!F:F,СВОД!E2420)+SUMIFS(ЭКО!M:M,ЭКО!D:D,СВОД!C2420,ЭКО!F:F,СВОД!E2420)+SUMIFS(Диализ!O:O,Диализ!E:E,СВОД!C2420,Диализ!G:G,СВОД!E2420)+SUMIFS(Поликлиника!CT:CT,Поликлиника!D:D,СВОД!C2420,Поликлиника!F:F,СВОД!E2420)+SUMIFS('Скорая мед. помощь'!O:O,'Скорая мед. помощь'!E:E,СВОД!C2420,'Скорая мед. помощь'!G:G,СВОД!E2420)+SUMIFS(Услуги!AV:AV,Услуги!D:D,СВОД!C2420,Услуги!F:F,СВОД!E2420)</f>
        <v>3031.8087800000003</v>
      </c>
      <c r="O2420" s="302">
        <f>SUMIFS(Сверхбаза!L:L,Сверхбаза!C:C,СВОД!C2420,Сверхбаза!E:E,СВОД!E2420)+SUMIFS(Сверхбаза!M:M,Сверхбаза!C:C,СВОД!C2420,Сверхбаза!E:E,СВОД!E2420)</f>
        <v>0</v>
      </c>
      <c r="P2420" s="276">
        <f>SUMIFS(Сверхбаза!N:N,Сверхбаза!C:C,СВОД!C2420,Сверхбаза!E:E,СВОД!E2420)</f>
        <v>0</v>
      </c>
      <c r="Q2420" s="276">
        <f>SUMIFS(Сверхбаза!P:P,Сверхбаза!C:C,СВОД!C2420,Сверхбаза!E:E,СВОД!E2420)</f>
        <v>0</v>
      </c>
      <c r="R2420" s="276">
        <f>SUMIFS(Сверхбаза!O:O,Сверхбаза!C:C,СВОД!C2420,Сверхбаза!E:E,СВОД!E2420)</f>
        <v>0</v>
      </c>
      <c r="S2420" s="276">
        <f>SUMIFS(Сверхбаза!Q:Q,Сверхбаза!C:C,СВОД!C2420,Сверхбаза!E:E,СВОД!E2420)</f>
        <v>0</v>
      </c>
      <c r="T2420" s="303">
        <f>SUMIFS(Сверхбаза!G:G,Сверхбаза!C:C,СВОД!C2420,Сверхбаза!E:E,СВОД!E2420)</f>
        <v>0</v>
      </c>
    </row>
    <row r="2421" spans="1:20" ht="25.5" outlineLevel="2" x14ac:dyDescent="0.2">
      <c r="A2421" s="288">
        <f>VLOOKUP(C2421,Округа!B:C,2,FALSE)</f>
        <v>6</v>
      </c>
      <c r="B2421" s="361">
        <v>503107</v>
      </c>
      <c r="C2421" s="361">
        <v>311001</v>
      </c>
      <c r="D2421" s="5" t="s">
        <v>342</v>
      </c>
      <c r="E2421" s="349">
        <v>6</v>
      </c>
      <c r="F2421" s="350" t="s">
        <v>705</v>
      </c>
      <c r="G2421" s="302">
        <f>SUMIFS('Круглосуточный стационар'!J:J,'Круглосуточный стационар'!D:D,СВОД!C2421,'Круглосуточный стационар'!F:F,СВОД!E2421)/2+SUMIFS(ВМП!J:J,ВМП!D:D,СВОД!C2421,ВМП!F:F,СВОД!E2421)/2+SUMIFS('Дневной стационар'!J:J,'Дневной стационар'!D:D,СВОД!C2421,'Дневной стационар'!F:F,СВОД!E2421)/2+SUMIFS(ЭКО!H:H,ЭКО!D:D,СВОД!C2421,ЭКО!F:F,СВОД!E2421)+SUMIFS(Диализ!J:J,Диализ!E:E,СВОД!C2421,Диализ!G:G,СВОД!E2421)</f>
        <v>0</v>
      </c>
      <c r="H2421" s="276">
        <f>SUMIFS(Поликлиника!H:H,Поликлиника!D:D,СВОД!C2421,Поликлиника!F:F,СВОД!E2421)</f>
        <v>0</v>
      </c>
      <c r="I2421" s="276">
        <f>SUMIFS(Поликлиника!BA:BA,Поликлиника!D:D,СВОД!C2421,Поликлиника!F:F,СВОД!E2421)</f>
        <v>0</v>
      </c>
      <c r="J2421" s="276">
        <f>SUMIFS(Поликлиника!BF:BF,Поликлиника!D:D,СВОД!C2421,Поликлиника!F:F,СВОД!E2421)</f>
        <v>0</v>
      </c>
      <c r="K2421" s="276">
        <f>SUMIFS(Поликлиника!BU:BU,Поликлиника!D:D,СВОД!C2421,Поликлиника!F:F,СВОД!E2421)</f>
        <v>0</v>
      </c>
      <c r="L2421" s="276">
        <f>SUMIFS(Услуги!H:H,Услуги!D:D,СВОД!C2421,Услуги!F:F,СВОД!E2421)+SUMIFS(Услуги!M:M,Услуги!D:D,СВОД!C2421,Услуги!F:F,СВОД!E2421)+SUMIFS(Услуги!R:R,Услуги!D:D,СВОД!C2421,Услуги!F:F,СВОД!E2421)+SUMIFS(Услуги!W:W,Услуги!D:D,СВОД!C2421,Услуги!F:F,СВОД!E2421)+SUMIFS(Услуги!AB:AB,Услуги!D:D,СВОД!C2421,Услуги!F:F,СВОД!E2421)+SUMIFS(Услуги!AG:AG,Услуги!D:D,СВОД!C2421,Услуги!F:F,СВОД!E2421)+SUMIFS(Услуги!AL:AL,Услуги!D:D,СВОД!C2421,Услуги!F:F,СВОД!E2421)+SUMIFS(Услуги!AQ:AQ,Услуги!D:D,СВОД!C2421,Услуги!F:F,СВОД!E2421)</f>
        <v>0</v>
      </c>
      <c r="M2421" s="276">
        <f>SUMIFS('Скорая мед. помощь'!J:J,'Скорая мед. помощь'!E:E,СВОД!C2421,'Скорая мед. помощь'!G:G,СВОД!E2421)</f>
        <v>0</v>
      </c>
      <c r="N2421" s="303">
        <f>SUMIFS('Круглосуточный стационар'!O:O,'Круглосуточный стационар'!D:D,СВОД!C2421,'Круглосуточный стационар'!F:F,СВОД!E2421)+SUMIFS(ВМП!O:O,ВМП!D:D,СВОД!C2421,ВМП!F:F,СВОД!E2421)+SUMIFS('Дневной стационар'!O:O,'Дневной стационар'!D:D,СВОД!C2421,'Дневной стационар'!F:F,СВОД!E2421)+SUMIFS(ЭКО!M:M,ЭКО!D:D,СВОД!C2421,ЭКО!F:F,СВОД!E2421)+SUMIFS(Диализ!O:O,Диализ!E:E,СВОД!C2421,Диализ!G:G,СВОД!E2421)+SUMIFS(Поликлиника!CT:CT,Поликлиника!D:D,СВОД!C2421,Поликлиника!F:F,СВОД!E2421)+SUMIFS('Скорая мед. помощь'!O:O,'Скорая мед. помощь'!E:E,СВОД!C2421,'Скорая мед. помощь'!G:G,СВОД!E2421)+SUMIFS(Услуги!AV:AV,Услуги!D:D,СВОД!C2421,Услуги!F:F,СВОД!E2421)</f>
        <v>0</v>
      </c>
      <c r="O2421" s="302">
        <f>SUMIFS(Сверхбаза!L:L,Сверхбаза!C:C,СВОД!C2421,Сверхбаза!E:E,СВОД!E2421)+SUMIFS(Сверхбаза!M:M,Сверхбаза!C:C,СВОД!C2421,Сверхбаза!E:E,СВОД!E2421)</f>
        <v>0</v>
      </c>
      <c r="P2421" s="276">
        <f>SUMIFS(Сверхбаза!N:N,Сверхбаза!C:C,СВОД!C2421,Сверхбаза!E:E,СВОД!E2421)</f>
        <v>0</v>
      </c>
      <c r="Q2421" s="276">
        <f>SUMIFS(Сверхбаза!P:P,Сверхбаза!C:C,СВОД!C2421,Сверхбаза!E:E,СВОД!E2421)</f>
        <v>0</v>
      </c>
      <c r="R2421" s="276">
        <f>SUMIFS(Сверхбаза!O:O,Сверхбаза!C:C,СВОД!C2421,Сверхбаза!E:E,СВОД!E2421)</f>
        <v>0</v>
      </c>
      <c r="S2421" s="276">
        <f>SUMIFS(Сверхбаза!Q:Q,Сверхбаза!C:C,СВОД!C2421,Сверхбаза!E:E,СВОД!E2421)</f>
        <v>0</v>
      </c>
      <c r="T2421" s="303">
        <f>SUMIFS(Сверхбаза!G:G,Сверхбаза!C:C,СВОД!C2421,Сверхбаза!E:E,СВОД!E2421)</f>
        <v>0</v>
      </c>
    </row>
    <row r="2422" spans="1:20" ht="25.5" outlineLevel="2" x14ac:dyDescent="0.2">
      <c r="A2422" s="288">
        <f>VLOOKUP(C2422,Округа!B:C,2,FALSE)</f>
        <v>6</v>
      </c>
      <c r="B2422" s="361">
        <v>503107</v>
      </c>
      <c r="C2422" s="361">
        <v>311001</v>
      </c>
      <c r="D2422" s="5" t="s">
        <v>342</v>
      </c>
      <c r="E2422" s="349">
        <v>3</v>
      </c>
      <c r="F2422" s="350" t="s">
        <v>174</v>
      </c>
      <c r="G2422" s="302">
        <f>SUMIFS('Круглосуточный стационар'!J:J,'Круглосуточный стационар'!D:D,СВОД!C2422,'Круглосуточный стационар'!F:F,СВОД!E2422)/2+SUMIFS(ВМП!J:J,ВМП!D:D,СВОД!C2422,ВМП!F:F,СВОД!E2422)/2+SUMIFS('Дневной стационар'!J:J,'Дневной стационар'!D:D,СВОД!C2422,'Дневной стационар'!F:F,СВОД!E2422)/2+SUMIFS(ЭКО!H:H,ЭКО!D:D,СВОД!C2422,ЭКО!F:F,СВОД!E2422)+SUMIFS(Диализ!J:J,Диализ!E:E,СВОД!C2422,Диализ!G:G,СВОД!E2422)</f>
        <v>0</v>
      </c>
      <c r="H2422" s="276">
        <f>SUMIFS(Поликлиника!H:H,Поликлиника!D:D,СВОД!C2422,Поликлиника!F:F,СВОД!E2422)</f>
        <v>10327</v>
      </c>
      <c r="I2422" s="276">
        <f>SUMIFS(Поликлиника!BA:BA,Поликлиника!D:D,СВОД!C2422,Поликлиника!F:F,СВОД!E2422)</f>
        <v>0</v>
      </c>
      <c r="J2422" s="276">
        <f>SUMIFS(Поликлиника!BF:BF,Поликлиника!D:D,СВОД!C2422,Поликлиника!F:F,СВОД!E2422)</f>
        <v>3100</v>
      </c>
      <c r="K2422" s="276">
        <f>SUMIFS(Поликлиника!BU:BU,Поликлиника!D:D,СВОД!C2422,Поликлиника!F:F,СВОД!E2422)</f>
        <v>12623</v>
      </c>
      <c r="L2422" s="276">
        <f>SUMIFS(Услуги!H:H,Услуги!D:D,СВОД!C2422,Услуги!F:F,СВОД!E2422)+SUMIFS(Услуги!M:M,Услуги!D:D,СВОД!C2422,Услуги!F:F,СВОД!E2422)+SUMIFS(Услуги!R:R,Услуги!D:D,СВОД!C2422,Услуги!F:F,СВОД!E2422)+SUMIFS(Услуги!W:W,Услуги!D:D,СВОД!C2422,Услуги!F:F,СВОД!E2422)+SUMIFS(Услуги!AB:AB,Услуги!D:D,СВОД!C2422,Услуги!F:F,СВОД!E2422)+SUMIFS(Услуги!AG:AG,Услуги!D:D,СВОД!C2422,Услуги!F:F,СВОД!E2422)+SUMIFS(Услуги!AL:AL,Услуги!D:D,СВОД!C2422,Услуги!F:F,СВОД!E2422)+SUMIFS(Услуги!AQ:AQ,Услуги!D:D,СВОД!C2422,Услуги!F:F,СВОД!E2422)</f>
        <v>0</v>
      </c>
      <c r="M2422" s="276">
        <f>SUMIFS('Скорая мед. помощь'!J:J,'Скорая мед. помощь'!E:E,СВОД!C2422,'Скорая мед. помощь'!G:G,СВОД!E2422)</f>
        <v>0</v>
      </c>
      <c r="N2422" s="303">
        <f>SUMIFS('Круглосуточный стационар'!O:O,'Круглосуточный стационар'!D:D,СВОД!C2422,'Круглосуточный стационар'!F:F,СВОД!E2422)+SUMIFS(ВМП!O:O,ВМП!D:D,СВОД!C2422,ВМП!F:F,СВОД!E2422)+SUMIFS('Дневной стационар'!O:O,'Дневной стационар'!D:D,СВОД!C2422,'Дневной стационар'!F:F,СВОД!E2422)+SUMIFS(ЭКО!M:M,ЭКО!D:D,СВОД!C2422,ЭКО!F:F,СВОД!E2422)+SUMIFS(Диализ!O:O,Диализ!E:E,СВОД!C2422,Диализ!G:G,СВОД!E2422)+SUMIFS(Поликлиника!CT:CT,Поликлиника!D:D,СВОД!C2422,Поликлиника!F:F,СВОД!E2422)+SUMIFS('Скорая мед. помощь'!O:O,'Скорая мед. помощь'!E:E,СВОД!C2422,'Скорая мед. помощь'!G:G,СВОД!E2422)+SUMIFS(Услуги!AV:AV,Услуги!D:D,СВОД!C2422,Услуги!F:F,СВОД!E2422)</f>
        <v>9873.1212854777659</v>
      </c>
      <c r="O2422" s="302">
        <f>SUMIFS(Сверхбаза!L:L,Сверхбаза!C:C,СВОД!C2422,Сверхбаза!E:E,СВОД!E2422)+SUMIFS(Сверхбаза!M:M,Сверхбаза!C:C,СВОД!C2422,Сверхбаза!E:E,СВОД!E2422)</f>
        <v>0</v>
      </c>
      <c r="P2422" s="276">
        <f>SUMIFS(Сверхбаза!N:N,Сверхбаза!C:C,СВОД!C2422,Сверхбаза!E:E,СВОД!E2422)</f>
        <v>517</v>
      </c>
      <c r="Q2422" s="276">
        <f>SUMIFS(Сверхбаза!P:P,Сверхбаза!C:C,СВОД!C2422,Сверхбаза!E:E,СВОД!E2422)</f>
        <v>955</v>
      </c>
      <c r="R2422" s="276">
        <f>SUMIFS(Сверхбаза!O:O,Сверхбаза!C:C,СВОД!C2422,Сверхбаза!E:E,СВОД!E2422)</f>
        <v>1650</v>
      </c>
      <c r="S2422" s="276">
        <f>SUMIFS(Сверхбаза!Q:Q,Сверхбаза!C:C,СВОД!C2422,Сверхбаза!E:E,СВОД!E2422)</f>
        <v>0</v>
      </c>
      <c r="T2422" s="303">
        <f>SUMIFS(Сверхбаза!G:G,Сверхбаза!C:C,СВОД!C2422,Сверхбаза!E:E,СВОД!E2422)</f>
        <v>4872.0630000000001</v>
      </c>
    </row>
    <row r="2423" spans="1:20" ht="25.5" outlineLevel="2" x14ac:dyDescent="0.2">
      <c r="A2423" s="288">
        <f>VLOOKUP(C2423,Округа!B:C,2,FALSE)</f>
        <v>6</v>
      </c>
      <c r="B2423" s="361">
        <v>503107</v>
      </c>
      <c r="C2423" s="361">
        <v>311001</v>
      </c>
      <c r="D2423" s="5" t="s">
        <v>342</v>
      </c>
      <c r="E2423" s="349">
        <v>7</v>
      </c>
      <c r="F2423" s="350" t="s">
        <v>706</v>
      </c>
      <c r="G2423" s="302">
        <f>SUMIFS('Круглосуточный стационар'!J:J,'Круглосуточный стационар'!D:D,СВОД!C2423,'Круглосуточный стационар'!F:F,СВОД!E2423)/2+SUMIFS(ВМП!J:J,ВМП!D:D,СВОД!C2423,ВМП!F:F,СВОД!E2423)/2+SUMIFS('Дневной стационар'!J:J,'Дневной стационар'!D:D,СВОД!C2423,'Дневной стационар'!F:F,СВОД!E2423)/2+SUMIFS(ЭКО!H:H,ЭКО!D:D,СВОД!C2423,ЭКО!F:F,СВОД!E2423)+SUMIFS(Диализ!J:J,Диализ!E:E,СВОД!C2423,Диализ!G:G,СВОД!E2423)</f>
        <v>0</v>
      </c>
      <c r="H2423" s="276">
        <f>SUMIFS(Поликлиника!H:H,Поликлиника!D:D,СВОД!C2423,Поликлиника!F:F,СВОД!E2423)</f>
        <v>0</v>
      </c>
      <c r="I2423" s="276">
        <f>SUMIFS(Поликлиника!BA:BA,Поликлиника!D:D,СВОД!C2423,Поликлиника!F:F,СВОД!E2423)</f>
        <v>0</v>
      </c>
      <c r="J2423" s="276">
        <f>SUMIFS(Поликлиника!BF:BF,Поликлиника!D:D,СВОД!C2423,Поликлиника!F:F,СВОД!E2423)</f>
        <v>0</v>
      </c>
      <c r="K2423" s="276">
        <f>SUMIFS(Поликлиника!BU:BU,Поликлиника!D:D,СВОД!C2423,Поликлиника!F:F,СВОД!E2423)</f>
        <v>0</v>
      </c>
      <c r="L2423" s="276">
        <f>SUMIFS(Услуги!H:H,Услуги!D:D,СВОД!C2423,Услуги!F:F,СВОД!E2423)+SUMIFS(Услуги!M:M,Услуги!D:D,СВОД!C2423,Услуги!F:F,СВОД!E2423)+SUMIFS(Услуги!R:R,Услуги!D:D,СВОД!C2423,Услуги!F:F,СВОД!E2423)+SUMIFS(Услуги!W:W,Услуги!D:D,СВОД!C2423,Услуги!F:F,СВОД!E2423)+SUMIFS(Услуги!AB:AB,Услуги!D:D,СВОД!C2423,Услуги!F:F,СВОД!E2423)+SUMIFS(Услуги!AG:AG,Услуги!D:D,СВОД!C2423,Услуги!F:F,СВОД!E2423)+SUMIFS(Услуги!AL:AL,Услуги!D:D,СВОД!C2423,Услуги!F:F,СВОД!E2423)+SUMIFS(Услуги!AQ:AQ,Услуги!D:D,СВОД!C2423,Услуги!F:F,СВОД!E2423)</f>
        <v>0</v>
      </c>
      <c r="M2423" s="276">
        <f>SUMIFS('Скорая мед. помощь'!J:J,'Скорая мед. помощь'!E:E,СВОД!C2423,'Скорая мед. помощь'!G:G,СВОД!E2423)</f>
        <v>0</v>
      </c>
      <c r="N2423" s="303">
        <f>SUMIFS('Круглосуточный стационар'!O:O,'Круглосуточный стационар'!D:D,СВОД!C2423,'Круглосуточный стационар'!F:F,СВОД!E2423)+SUMIFS(ВМП!O:O,ВМП!D:D,СВОД!C2423,ВМП!F:F,СВОД!E2423)+SUMIFS('Дневной стационар'!O:O,'Дневной стационар'!D:D,СВОД!C2423,'Дневной стационар'!F:F,СВОД!E2423)+SUMIFS(ЭКО!M:M,ЭКО!D:D,СВОД!C2423,ЭКО!F:F,СВОД!E2423)+SUMIFS(Диализ!O:O,Диализ!E:E,СВОД!C2423,Диализ!G:G,СВОД!E2423)+SUMIFS(Поликлиника!CT:CT,Поликлиника!D:D,СВОД!C2423,Поликлиника!F:F,СВОД!E2423)+SUMIFS('Скорая мед. помощь'!O:O,'Скорая мед. помощь'!E:E,СВОД!C2423,'Скорая мед. помощь'!G:G,СВОД!E2423)+SUMIFS(Услуги!AV:AV,Услуги!D:D,СВОД!C2423,Услуги!F:F,СВОД!E2423)</f>
        <v>0</v>
      </c>
      <c r="O2423" s="302">
        <f>SUMIFS(Сверхбаза!L:L,Сверхбаза!C:C,СВОД!C2423,Сверхбаза!E:E,СВОД!E2423)+SUMIFS(Сверхбаза!M:M,Сверхбаза!C:C,СВОД!C2423,Сверхбаза!E:E,СВОД!E2423)</f>
        <v>0</v>
      </c>
      <c r="P2423" s="276">
        <f>SUMIFS(Сверхбаза!N:N,Сверхбаза!C:C,СВОД!C2423,Сверхбаза!E:E,СВОД!E2423)</f>
        <v>0</v>
      </c>
      <c r="Q2423" s="276">
        <f>SUMIFS(Сверхбаза!P:P,Сверхбаза!C:C,СВОД!C2423,Сверхбаза!E:E,СВОД!E2423)</f>
        <v>0</v>
      </c>
      <c r="R2423" s="276">
        <f>SUMIFS(Сверхбаза!O:O,Сверхбаза!C:C,СВОД!C2423,Сверхбаза!E:E,СВОД!E2423)</f>
        <v>0</v>
      </c>
      <c r="S2423" s="276">
        <f>SUMIFS(Сверхбаза!Q:Q,Сверхбаза!C:C,СВОД!C2423,Сверхбаза!E:E,СВОД!E2423)</f>
        <v>0</v>
      </c>
      <c r="T2423" s="303">
        <f>SUMIFS(Сверхбаза!G:G,Сверхбаза!C:C,СВОД!C2423,Сверхбаза!E:E,СВОД!E2423)</f>
        <v>0</v>
      </c>
    </row>
    <row r="2424" spans="1:20" ht="25.5" outlineLevel="2" x14ac:dyDescent="0.2">
      <c r="A2424" s="288">
        <f>VLOOKUP(C2424,Округа!B:C,2,FALSE)</f>
        <v>6</v>
      </c>
      <c r="B2424" s="361">
        <v>503107</v>
      </c>
      <c r="C2424" s="361">
        <v>311001</v>
      </c>
      <c r="D2424" s="5" t="s">
        <v>342</v>
      </c>
      <c r="E2424" s="349">
        <v>70</v>
      </c>
      <c r="F2424" s="350" t="s">
        <v>707</v>
      </c>
      <c r="G2424" s="302">
        <f>SUMIFS('Круглосуточный стационар'!J:J,'Круглосуточный стационар'!D:D,СВОД!C2424,'Круглосуточный стационар'!F:F,СВОД!E2424)/2+SUMIFS(ВМП!J:J,ВМП!D:D,СВОД!C2424,ВМП!F:F,СВОД!E2424)/2+SUMIFS('Дневной стационар'!J:J,'Дневной стационар'!D:D,СВОД!C2424,'Дневной стационар'!F:F,СВОД!E2424)/2+SUMIFS(ЭКО!H:H,ЭКО!D:D,СВОД!C2424,ЭКО!F:F,СВОД!E2424)+SUMIFS(Диализ!J:J,Диализ!E:E,СВОД!C2424,Диализ!G:G,СВОД!E2424)</f>
        <v>0</v>
      </c>
      <c r="H2424" s="276">
        <f>SUMIFS(Поликлиника!H:H,Поликлиника!D:D,СВОД!C2424,Поликлиника!F:F,СВОД!E2424)</f>
        <v>0</v>
      </c>
      <c r="I2424" s="276">
        <f>SUMIFS(Поликлиника!BA:BA,Поликлиника!D:D,СВОД!C2424,Поликлиника!F:F,СВОД!E2424)</f>
        <v>0</v>
      </c>
      <c r="J2424" s="276">
        <f>SUMIFS(Поликлиника!BF:BF,Поликлиника!D:D,СВОД!C2424,Поликлиника!F:F,СВОД!E2424)</f>
        <v>0</v>
      </c>
      <c r="K2424" s="276">
        <f>SUMIFS(Поликлиника!BU:BU,Поликлиника!D:D,СВОД!C2424,Поликлиника!F:F,СВОД!E2424)</f>
        <v>0</v>
      </c>
      <c r="L2424" s="276">
        <f>SUMIFS(Услуги!H:H,Услуги!D:D,СВОД!C2424,Услуги!F:F,СВОД!E2424)+SUMIFS(Услуги!M:M,Услуги!D:D,СВОД!C2424,Услуги!F:F,СВОД!E2424)+SUMIFS(Услуги!R:R,Услуги!D:D,СВОД!C2424,Услуги!F:F,СВОД!E2424)+SUMIFS(Услуги!W:W,Услуги!D:D,СВОД!C2424,Услуги!F:F,СВОД!E2424)+SUMIFS(Услуги!AB:AB,Услуги!D:D,СВОД!C2424,Услуги!F:F,СВОД!E2424)+SUMIFS(Услуги!AG:AG,Услуги!D:D,СВОД!C2424,Услуги!F:F,СВОД!E2424)+SUMIFS(Услуги!AL:AL,Услуги!D:D,СВОД!C2424,Услуги!F:F,СВОД!E2424)+SUMIFS(Услуги!AQ:AQ,Услуги!D:D,СВОД!C2424,Услуги!F:F,СВОД!E2424)</f>
        <v>0</v>
      </c>
      <c r="M2424" s="276">
        <f>SUMIFS('Скорая мед. помощь'!J:J,'Скорая мед. помощь'!E:E,СВОД!C2424,'Скорая мед. помощь'!G:G,СВОД!E2424)</f>
        <v>0</v>
      </c>
      <c r="N2424" s="303">
        <f>SUMIFS('Круглосуточный стационар'!O:O,'Круглосуточный стационар'!D:D,СВОД!C2424,'Круглосуточный стационар'!F:F,СВОД!E2424)+SUMIFS(ВМП!O:O,ВМП!D:D,СВОД!C2424,ВМП!F:F,СВОД!E2424)+SUMIFS('Дневной стационар'!O:O,'Дневной стационар'!D:D,СВОД!C2424,'Дневной стационар'!F:F,СВОД!E2424)+SUMIFS(ЭКО!M:M,ЭКО!D:D,СВОД!C2424,ЭКО!F:F,СВОД!E2424)+SUMIFS(Диализ!O:O,Диализ!E:E,СВОД!C2424,Диализ!G:G,СВОД!E2424)+SUMIFS(Поликлиника!CT:CT,Поликлиника!D:D,СВОД!C2424,Поликлиника!F:F,СВОД!E2424)+SUMIFS('Скорая мед. помощь'!O:O,'Скорая мед. помощь'!E:E,СВОД!C2424,'Скорая мед. помощь'!G:G,СВОД!E2424)+SUMIFS(Услуги!AV:AV,Услуги!D:D,СВОД!C2424,Услуги!F:F,СВОД!E2424)</f>
        <v>0</v>
      </c>
      <c r="O2424" s="302">
        <f>SUMIFS(Сверхбаза!L:L,Сверхбаза!C:C,СВОД!C2424,Сверхбаза!E:E,СВОД!E2424)+SUMIFS(Сверхбаза!M:M,Сверхбаза!C:C,СВОД!C2424,Сверхбаза!E:E,СВОД!E2424)</f>
        <v>0</v>
      </c>
      <c r="P2424" s="276">
        <f>SUMIFS(Сверхбаза!N:N,Сверхбаза!C:C,СВОД!C2424,Сверхбаза!E:E,СВОД!E2424)</f>
        <v>0</v>
      </c>
      <c r="Q2424" s="276">
        <f>SUMIFS(Сверхбаза!P:P,Сверхбаза!C:C,СВОД!C2424,Сверхбаза!E:E,СВОД!E2424)</f>
        <v>0</v>
      </c>
      <c r="R2424" s="276">
        <f>SUMIFS(Сверхбаза!O:O,Сверхбаза!C:C,СВОД!C2424,Сверхбаза!E:E,СВОД!E2424)</f>
        <v>0</v>
      </c>
      <c r="S2424" s="276">
        <f>SUMIFS(Сверхбаза!Q:Q,Сверхбаза!C:C,СВОД!C2424,Сверхбаза!E:E,СВОД!E2424)</f>
        <v>0</v>
      </c>
      <c r="T2424" s="303">
        <f>SUMIFS(Сверхбаза!G:G,Сверхбаза!C:C,СВОД!C2424,Сверхбаза!E:E,СВОД!E2424)</f>
        <v>0</v>
      </c>
    </row>
    <row r="2425" spans="1:20" ht="25.5" outlineLevel="2" x14ac:dyDescent="0.2">
      <c r="A2425" s="288">
        <f>VLOOKUP(C2425,Округа!B:C,2,FALSE)</f>
        <v>6</v>
      </c>
      <c r="B2425" s="361">
        <v>503107</v>
      </c>
      <c r="C2425" s="361">
        <v>311001</v>
      </c>
      <c r="D2425" s="5" t="s">
        <v>342</v>
      </c>
      <c r="E2425" s="349">
        <v>94</v>
      </c>
      <c r="F2425" s="350" t="s">
        <v>157</v>
      </c>
      <c r="G2425" s="302">
        <f>SUMIFS('Круглосуточный стационар'!J:J,'Круглосуточный стационар'!D:D,СВОД!C2425,'Круглосуточный стационар'!F:F,СВОД!E2425)/2+SUMIFS(ВМП!J:J,ВМП!D:D,СВОД!C2425,ВМП!F:F,СВОД!E2425)/2+SUMIFS('Дневной стационар'!J:J,'Дневной стационар'!D:D,СВОД!C2425,'Дневной стационар'!F:F,СВОД!E2425)/2+SUMIFS(ЭКО!H:H,ЭКО!D:D,СВОД!C2425,ЭКО!F:F,СВОД!E2425)+SUMIFS(Диализ!J:J,Диализ!E:E,СВОД!C2425,Диализ!G:G,СВОД!E2425)</f>
        <v>0</v>
      </c>
      <c r="H2425" s="276">
        <f>SUMIFS(Поликлиника!H:H,Поликлиника!D:D,СВОД!C2425,Поликлиника!F:F,СВОД!E2425)</f>
        <v>0</v>
      </c>
      <c r="I2425" s="276">
        <f>SUMIFS(Поликлиника!BA:BA,Поликлиника!D:D,СВОД!C2425,Поликлиника!F:F,СВОД!E2425)</f>
        <v>0</v>
      </c>
      <c r="J2425" s="276">
        <f>SUMIFS(Поликлиника!BF:BF,Поликлиника!D:D,СВОД!C2425,Поликлиника!F:F,СВОД!E2425)</f>
        <v>0</v>
      </c>
      <c r="K2425" s="276">
        <f>SUMIFS(Поликлиника!BU:BU,Поликлиника!D:D,СВОД!C2425,Поликлиника!F:F,СВОД!E2425)</f>
        <v>0</v>
      </c>
      <c r="L2425" s="276">
        <f>SUMIFS(Услуги!H:H,Услуги!D:D,СВОД!C2425,Услуги!F:F,СВОД!E2425)+SUMIFS(Услуги!M:M,Услуги!D:D,СВОД!C2425,Услуги!F:F,СВОД!E2425)+SUMIFS(Услуги!R:R,Услуги!D:D,СВОД!C2425,Услуги!F:F,СВОД!E2425)+SUMIFS(Услуги!W:W,Услуги!D:D,СВОД!C2425,Услуги!F:F,СВОД!E2425)+SUMIFS(Услуги!AB:AB,Услуги!D:D,СВОД!C2425,Услуги!F:F,СВОД!E2425)+SUMIFS(Услуги!AG:AG,Услуги!D:D,СВОД!C2425,Услуги!F:F,СВОД!E2425)+SUMIFS(Услуги!AL:AL,Услуги!D:D,СВОД!C2425,Услуги!F:F,СВОД!E2425)+SUMIFS(Услуги!AQ:AQ,Услуги!D:D,СВОД!C2425,Услуги!F:F,СВОД!E2425)</f>
        <v>0</v>
      </c>
      <c r="M2425" s="276">
        <f>SUMIFS('Скорая мед. помощь'!J:J,'Скорая мед. помощь'!E:E,СВОД!C2425,'Скорая мед. помощь'!G:G,СВОД!E2425)</f>
        <v>0</v>
      </c>
      <c r="N2425" s="303">
        <f>SUMIFS('Круглосуточный стационар'!O:O,'Круглосуточный стационар'!D:D,СВОД!C2425,'Круглосуточный стационар'!F:F,СВОД!E2425)+SUMIFS(ВМП!O:O,ВМП!D:D,СВОД!C2425,ВМП!F:F,СВОД!E2425)+SUMIFS('Дневной стационар'!O:O,'Дневной стационар'!D:D,СВОД!C2425,'Дневной стационар'!F:F,СВОД!E2425)+SUMIFS(ЭКО!M:M,ЭКО!D:D,СВОД!C2425,ЭКО!F:F,СВОД!E2425)+SUMIFS(Диализ!O:O,Диализ!E:E,СВОД!C2425,Диализ!G:G,СВОД!E2425)+SUMIFS(Поликлиника!CT:CT,Поликлиника!D:D,СВОД!C2425,Поликлиника!F:F,СВОД!E2425)+SUMIFS('Скорая мед. помощь'!O:O,'Скорая мед. помощь'!E:E,СВОД!C2425,'Скорая мед. помощь'!G:G,СВОД!E2425)+SUMIFS(Услуги!AV:AV,Услуги!D:D,СВОД!C2425,Услуги!F:F,СВОД!E2425)</f>
        <v>0</v>
      </c>
      <c r="O2425" s="302">
        <f>SUMIFS(Сверхбаза!L:L,Сверхбаза!C:C,СВОД!C2425,Сверхбаза!E:E,СВОД!E2425)+SUMIFS(Сверхбаза!M:M,Сверхбаза!C:C,СВОД!C2425,Сверхбаза!E:E,СВОД!E2425)</f>
        <v>0</v>
      </c>
      <c r="P2425" s="276">
        <f>SUMIFS(Сверхбаза!N:N,Сверхбаза!C:C,СВОД!C2425,Сверхбаза!E:E,СВОД!E2425)</f>
        <v>0</v>
      </c>
      <c r="Q2425" s="276">
        <f>SUMIFS(Сверхбаза!P:P,Сверхбаза!C:C,СВОД!C2425,Сверхбаза!E:E,СВОД!E2425)</f>
        <v>0</v>
      </c>
      <c r="R2425" s="276">
        <f>SUMIFS(Сверхбаза!O:O,Сверхбаза!C:C,СВОД!C2425,Сверхбаза!E:E,СВОД!E2425)</f>
        <v>0</v>
      </c>
      <c r="S2425" s="276">
        <f>SUMIFS(Сверхбаза!Q:Q,Сверхбаза!C:C,СВОД!C2425,Сверхбаза!E:E,СВОД!E2425)</f>
        <v>0</v>
      </c>
      <c r="T2425" s="303">
        <f>SUMIFS(Сверхбаза!G:G,Сверхбаза!C:C,СВОД!C2425,Сверхбаза!E:E,СВОД!E2425)</f>
        <v>0</v>
      </c>
    </row>
    <row r="2426" spans="1:20" outlineLevel="1" x14ac:dyDescent="0.2">
      <c r="A2426" s="289"/>
      <c r="B2426" s="279"/>
      <c r="C2426" s="279" t="str">
        <f>CONCATENATE(C2425," ","Итог")</f>
        <v>311001 Итог</v>
      </c>
      <c r="D2426" s="280"/>
      <c r="E2426" s="351"/>
      <c r="F2426" s="352"/>
      <c r="G2426" s="304"/>
      <c r="H2426" s="281"/>
      <c r="I2426" s="281"/>
      <c r="J2426" s="281"/>
      <c r="K2426" s="281"/>
      <c r="L2426" s="281"/>
      <c r="M2426" s="281"/>
      <c r="N2426" s="305">
        <f>SUBTOTAL(9,N2418:N2425)</f>
        <v>23100.730587144448</v>
      </c>
      <c r="O2426" s="304"/>
      <c r="P2426" s="281"/>
      <c r="Q2426" s="281"/>
      <c r="R2426" s="281"/>
      <c r="S2426" s="281"/>
      <c r="T2426" s="305">
        <f>SUBTOTAL(9,T2418:T2425)</f>
        <v>17820.114000000001</v>
      </c>
    </row>
    <row r="2427" spans="1:20" ht="25.5" outlineLevel="2" x14ac:dyDescent="0.2">
      <c r="A2427" s="287">
        <f>VLOOKUP(C2427,Округа!B:C,2,FALSE)</f>
        <v>6</v>
      </c>
      <c r="B2427" s="8">
        <v>507301</v>
      </c>
      <c r="C2427" s="8">
        <v>311301</v>
      </c>
      <c r="D2427" s="9" t="s">
        <v>250</v>
      </c>
      <c r="E2427" s="347">
        <v>1</v>
      </c>
      <c r="F2427" s="348" t="s">
        <v>12</v>
      </c>
      <c r="G2427" s="300">
        <f>SUMIFS('Круглосуточный стационар'!J:J,'Круглосуточный стационар'!D:D,СВОД!C2427,'Круглосуточный стационар'!F:F,СВОД!E2427)/2+SUMIFS(ВМП!J:J,ВМП!D:D,СВОД!C2427,ВМП!F:F,СВОД!E2427)/2+SUMIFS('Дневной стационар'!J:J,'Дневной стационар'!D:D,СВОД!C2427,'Дневной стационар'!F:F,СВОД!E2427)/2+SUMIFS(ЭКО!H:H,ЭКО!D:D,СВОД!C2427,ЭКО!F:F,СВОД!E2427)+SUMIFS(Диализ!J:J,Диализ!E:E,СВОД!C2427,Диализ!G:G,СВОД!E2427)</f>
        <v>0</v>
      </c>
      <c r="H2427" s="278">
        <f>SUMIFS(Поликлиника!H:H,Поликлиника!D:D,СВОД!C2427,Поликлиника!F:F,СВОД!E2427)</f>
        <v>0</v>
      </c>
      <c r="I2427" s="278">
        <f>SUMIFS(Поликлиника!BA:BA,Поликлиника!D:D,СВОД!C2427,Поликлиника!F:F,СВОД!E2427)</f>
        <v>0</v>
      </c>
      <c r="J2427" s="278">
        <f>SUMIFS(Поликлиника!BF:BF,Поликлиника!D:D,СВОД!C2427,Поликлиника!F:F,СВОД!E2427)</f>
        <v>0</v>
      </c>
      <c r="K2427" s="278">
        <f>SUMIFS(Поликлиника!BU:BU,Поликлиника!D:D,СВОД!C2427,Поликлиника!F:F,СВОД!E2427)</f>
        <v>0</v>
      </c>
      <c r="L2427" s="278">
        <f>SUMIFS(Услуги!H:H,Услуги!D:D,СВОД!C2427,Услуги!F:F,СВОД!E2427)+SUMIFS(Услуги!M:M,Услуги!D:D,СВОД!C2427,Услуги!F:F,СВОД!E2427)+SUMIFS(Услуги!R:R,Услуги!D:D,СВОД!C2427,Услуги!F:F,СВОД!E2427)+SUMIFS(Услуги!W:W,Услуги!D:D,СВОД!C2427,Услуги!F:F,СВОД!E2427)+SUMIFS(Услуги!AB:AB,Услуги!D:D,СВОД!C2427,Услуги!F:F,СВОД!E2427)+SUMIFS(Услуги!AG:AG,Услуги!D:D,СВОД!C2427,Услуги!F:F,СВОД!E2427)+SUMIFS(Услуги!AL:AL,Услуги!D:D,СВОД!C2427,Услуги!F:F,СВОД!E2427)+SUMIFS(Услуги!AQ:AQ,Услуги!D:D,СВОД!C2427,Услуги!F:F,СВОД!E2427)</f>
        <v>0</v>
      </c>
      <c r="M2427" s="278">
        <f>SUMIFS('Скорая мед. помощь'!J:J,'Скорая мед. помощь'!E:E,СВОД!C2427,'Скорая мед. помощь'!G:G,СВОД!E2427)</f>
        <v>0</v>
      </c>
      <c r="N2427" s="301">
        <f>SUMIFS('Круглосуточный стационар'!O:O,'Круглосуточный стационар'!D:D,СВОД!C2427,'Круглосуточный стационар'!F:F,СВОД!E2427)+SUMIFS(ВМП!O:O,ВМП!D:D,СВОД!C2427,ВМП!F:F,СВОД!E2427)+SUMIFS('Дневной стационар'!O:O,'Дневной стационар'!D:D,СВОД!C2427,'Дневной стационар'!F:F,СВОД!E2427)+SUMIFS(ЭКО!M:M,ЭКО!D:D,СВОД!C2427,ЭКО!F:F,СВОД!E2427)+SUMIFS(Диализ!O:O,Диализ!E:E,СВОД!C2427,Диализ!G:G,СВОД!E2427)+SUMIFS(Поликлиника!CT:CT,Поликлиника!D:D,СВОД!C2427,Поликлиника!F:F,СВОД!E2427)+SUMIFS('Скорая мед. помощь'!O:O,'Скорая мед. помощь'!E:E,СВОД!C2427,'Скорая мед. помощь'!G:G,СВОД!E2427)+SUMIFS(Услуги!AV:AV,Услуги!D:D,СВОД!C2427,Услуги!F:F,СВОД!E2427)</f>
        <v>0</v>
      </c>
      <c r="O2427" s="300">
        <f>SUMIFS(Сверхбаза!L:L,Сверхбаза!C:C,СВОД!C2427,Сверхбаза!E:E,СВОД!E2427)+SUMIFS(Сверхбаза!M:M,Сверхбаза!C:C,СВОД!C2427,Сверхбаза!E:E,СВОД!E2427)</f>
        <v>0</v>
      </c>
      <c r="P2427" s="278">
        <f>SUMIFS(Сверхбаза!N:N,Сверхбаза!C:C,СВОД!C2427,Сверхбаза!E:E,СВОД!E2427)</f>
        <v>0</v>
      </c>
      <c r="Q2427" s="278">
        <f>SUMIFS(Сверхбаза!P:P,Сверхбаза!C:C,СВОД!C2427,Сверхбаза!E:E,СВОД!E2427)</f>
        <v>0</v>
      </c>
      <c r="R2427" s="278">
        <f>SUMIFS(Сверхбаза!O:O,Сверхбаза!C:C,СВОД!C2427,Сверхбаза!E:E,СВОД!E2427)</f>
        <v>0</v>
      </c>
      <c r="S2427" s="278">
        <f>SUMIFS(Сверхбаза!Q:Q,Сверхбаза!C:C,СВОД!C2427,Сверхбаза!E:E,СВОД!E2427)</f>
        <v>0</v>
      </c>
      <c r="T2427" s="301">
        <f>SUMIFS(Сверхбаза!G:G,Сверхбаза!C:C,СВОД!C2427,Сверхбаза!E:E,СВОД!E2427)</f>
        <v>0</v>
      </c>
    </row>
    <row r="2428" spans="1:20" ht="25.5" outlineLevel="2" x14ac:dyDescent="0.2">
      <c r="A2428" s="288">
        <f>VLOOKUP(C2428,Округа!B:C,2,FALSE)</f>
        <v>6</v>
      </c>
      <c r="B2428" s="361">
        <v>507301</v>
      </c>
      <c r="C2428" s="361">
        <v>311301</v>
      </c>
      <c r="D2428" s="5" t="s">
        <v>250</v>
      </c>
      <c r="E2428" s="349">
        <v>13</v>
      </c>
      <c r="F2428" s="350" t="s">
        <v>704</v>
      </c>
      <c r="G2428" s="302">
        <f>SUMIFS('Круглосуточный стационар'!J:J,'Круглосуточный стационар'!D:D,СВОД!C2428,'Круглосуточный стационар'!F:F,СВОД!E2428)/2+SUMIFS(ВМП!J:J,ВМП!D:D,СВОД!C2428,ВМП!F:F,СВОД!E2428)/2+SUMIFS('Дневной стационар'!J:J,'Дневной стационар'!D:D,СВОД!C2428,'Дневной стационар'!F:F,СВОД!E2428)/2+SUMIFS(ЭКО!H:H,ЭКО!D:D,СВОД!C2428,ЭКО!F:F,СВОД!E2428)+SUMIFS(Диализ!J:J,Диализ!E:E,СВОД!C2428,Диализ!G:G,СВОД!E2428)</f>
        <v>0</v>
      </c>
      <c r="H2428" s="276">
        <f>SUMIFS(Поликлиника!H:H,Поликлиника!D:D,СВОД!C2428,Поликлиника!F:F,СВОД!E2428)</f>
        <v>0</v>
      </c>
      <c r="I2428" s="276">
        <f>SUMIFS(Поликлиника!BA:BA,Поликлиника!D:D,СВОД!C2428,Поликлиника!F:F,СВОД!E2428)</f>
        <v>0</v>
      </c>
      <c r="J2428" s="276">
        <f>SUMIFS(Поликлиника!BF:BF,Поликлиника!D:D,СВОД!C2428,Поликлиника!F:F,СВОД!E2428)</f>
        <v>0</v>
      </c>
      <c r="K2428" s="276">
        <f>SUMIFS(Поликлиника!BU:BU,Поликлиника!D:D,СВОД!C2428,Поликлиника!F:F,СВОД!E2428)</f>
        <v>0</v>
      </c>
      <c r="L2428" s="276">
        <f>SUMIFS(Услуги!H:H,Услуги!D:D,СВОД!C2428,Услуги!F:F,СВОД!E2428)+SUMIFS(Услуги!M:M,Услуги!D:D,СВОД!C2428,Услуги!F:F,СВОД!E2428)+SUMIFS(Услуги!R:R,Услуги!D:D,СВОД!C2428,Услуги!F:F,СВОД!E2428)+SUMIFS(Услуги!W:W,Услуги!D:D,СВОД!C2428,Услуги!F:F,СВОД!E2428)+SUMIFS(Услуги!AB:AB,Услуги!D:D,СВОД!C2428,Услуги!F:F,СВОД!E2428)+SUMIFS(Услуги!AG:AG,Услуги!D:D,СВОД!C2428,Услуги!F:F,СВОД!E2428)+SUMIFS(Услуги!AL:AL,Услуги!D:D,СВОД!C2428,Услуги!F:F,СВОД!E2428)+SUMIFS(Услуги!AQ:AQ,Услуги!D:D,СВОД!C2428,Услуги!F:F,СВОД!E2428)</f>
        <v>0</v>
      </c>
      <c r="M2428" s="276">
        <f>SUMIFS('Скорая мед. помощь'!J:J,'Скорая мед. помощь'!E:E,СВОД!C2428,'Скорая мед. помощь'!G:G,СВОД!E2428)</f>
        <v>0</v>
      </c>
      <c r="N2428" s="303">
        <f>SUMIFS('Круглосуточный стационар'!O:O,'Круглосуточный стационар'!D:D,СВОД!C2428,'Круглосуточный стационар'!F:F,СВОД!E2428)+SUMIFS(ВМП!O:O,ВМП!D:D,СВОД!C2428,ВМП!F:F,СВОД!E2428)+SUMIFS('Дневной стационар'!O:O,'Дневной стационар'!D:D,СВОД!C2428,'Дневной стационар'!F:F,СВОД!E2428)+SUMIFS(ЭКО!M:M,ЭКО!D:D,СВОД!C2428,ЭКО!F:F,СВОД!E2428)+SUMIFS(Диализ!O:O,Диализ!E:E,СВОД!C2428,Диализ!G:G,СВОД!E2428)+SUMIFS(Поликлиника!CT:CT,Поликлиника!D:D,СВОД!C2428,Поликлиника!F:F,СВОД!E2428)+SUMIFS('Скорая мед. помощь'!O:O,'Скорая мед. помощь'!E:E,СВОД!C2428,'Скорая мед. помощь'!G:G,СВОД!E2428)+SUMIFS(Услуги!AV:AV,Услуги!D:D,СВОД!C2428,Услуги!F:F,СВОД!E2428)</f>
        <v>0</v>
      </c>
      <c r="O2428" s="302">
        <f>SUMIFS(Сверхбаза!L:L,Сверхбаза!C:C,СВОД!C2428,Сверхбаза!E:E,СВОД!E2428)+SUMIFS(Сверхбаза!M:M,Сверхбаза!C:C,СВОД!C2428,Сверхбаза!E:E,СВОД!E2428)</f>
        <v>0</v>
      </c>
      <c r="P2428" s="276">
        <f>SUMIFS(Сверхбаза!N:N,Сверхбаза!C:C,СВОД!C2428,Сверхбаза!E:E,СВОД!E2428)</f>
        <v>0</v>
      </c>
      <c r="Q2428" s="276">
        <f>SUMIFS(Сверхбаза!P:P,Сверхбаза!C:C,СВОД!C2428,Сверхбаза!E:E,СВОД!E2428)</f>
        <v>0</v>
      </c>
      <c r="R2428" s="276">
        <f>SUMIFS(Сверхбаза!O:O,Сверхбаза!C:C,СВОД!C2428,Сверхбаза!E:E,СВОД!E2428)</f>
        <v>0</v>
      </c>
      <c r="S2428" s="276">
        <f>SUMIFS(Сверхбаза!Q:Q,Сверхбаза!C:C,СВОД!C2428,Сверхбаза!E:E,СВОД!E2428)</f>
        <v>0</v>
      </c>
      <c r="T2428" s="303">
        <f>SUMIFS(Сверхбаза!G:G,Сверхбаза!C:C,СВОД!C2428,Сверхбаза!E:E,СВОД!E2428)</f>
        <v>0</v>
      </c>
    </row>
    <row r="2429" spans="1:20" ht="25.5" outlineLevel="2" x14ac:dyDescent="0.2">
      <c r="A2429" s="288">
        <f>VLOOKUP(C2429,Округа!B:C,2,FALSE)</f>
        <v>6</v>
      </c>
      <c r="B2429" s="361">
        <v>507301</v>
      </c>
      <c r="C2429" s="361">
        <v>311301</v>
      </c>
      <c r="D2429" s="5" t="s">
        <v>250</v>
      </c>
      <c r="E2429" s="349">
        <v>2</v>
      </c>
      <c r="F2429" s="350" t="s">
        <v>173</v>
      </c>
      <c r="G2429" s="302">
        <f>SUMIFS('Круглосуточный стационар'!J:J,'Круглосуточный стационар'!D:D,СВОД!C2429,'Круглосуточный стационар'!F:F,СВОД!E2429)/2+SUMIFS(ВМП!J:J,ВМП!D:D,СВОД!C2429,ВМП!F:F,СВОД!E2429)/2+SUMIFS('Дневной стационар'!J:J,'Дневной стационар'!D:D,СВОД!C2429,'Дневной стационар'!F:F,СВОД!E2429)/2+SUMIFS(ЭКО!H:H,ЭКО!D:D,СВОД!C2429,ЭКО!F:F,СВОД!E2429)+SUMIFS(Диализ!J:J,Диализ!E:E,СВОД!C2429,Диализ!G:G,СВОД!E2429)</f>
        <v>0</v>
      </c>
      <c r="H2429" s="276">
        <f>SUMIFS(Поликлиника!H:H,Поликлиника!D:D,СВОД!C2429,Поликлиника!F:F,СВОД!E2429)</f>
        <v>0</v>
      </c>
      <c r="I2429" s="276">
        <f>SUMIFS(Поликлиника!BA:BA,Поликлиника!D:D,СВОД!C2429,Поликлиника!F:F,СВОД!E2429)</f>
        <v>0</v>
      </c>
      <c r="J2429" s="276">
        <f>SUMIFS(Поликлиника!BF:BF,Поликлиника!D:D,СВОД!C2429,Поликлиника!F:F,СВОД!E2429)</f>
        <v>0</v>
      </c>
      <c r="K2429" s="276">
        <f>SUMIFS(Поликлиника!BU:BU,Поликлиника!D:D,СВОД!C2429,Поликлиника!F:F,СВОД!E2429)</f>
        <v>0</v>
      </c>
      <c r="L2429" s="276">
        <f>SUMIFS(Услуги!H:H,Услуги!D:D,СВОД!C2429,Услуги!F:F,СВОД!E2429)+SUMIFS(Услуги!M:M,Услуги!D:D,СВОД!C2429,Услуги!F:F,СВОД!E2429)+SUMIFS(Услуги!R:R,Услуги!D:D,СВОД!C2429,Услуги!F:F,СВОД!E2429)+SUMIFS(Услуги!W:W,Услуги!D:D,СВОД!C2429,Услуги!F:F,СВОД!E2429)+SUMIFS(Услуги!AB:AB,Услуги!D:D,СВОД!C2429,Услуги!F:F,СВОД!E2429)+SUMIFS(Услуги!AG:AG,Услуги!D:D,СВОД!C2429,Услуги!F:F,СВОД!E2429)+SUMIFS(Услуги!AL:AL,Услуги!D:D,СВОД!C2429,Услуги!F:F,СВОД!E2429)+SUMIFS(Услуги!AQ:AQ,Услуги!D:D,СВОД!C2429,Услуги!F:F,СВОД!E2429)</f>
        <v>0</v>
      </c>
      <c r="M2429" s="276">
        <f>SUMIFS('Скорая мед. помощь'!J:J,'Скорая мед. помощь'!E:E,СВОД!C2429,'Скорая мед. помощь'!G:G,СВОД!E2429)</f>
        <v>0</v>
      </c>
      <c r="N2429" s="303">
        <f>SUMIFS('Круглосуточный стационар'!O:O,'Круглосуточный стационар'!D:D,СВОД!C2429,'Круглосуточный стационар'!F:F,СВОД!E2429)+SUMIFS(ВМП!O:O,ВМП!D:D,СВОД!C2429,ВМП!F:F,СВОД!E2429)+SUMIFS('Дневной стационар'!O:O,'Дневной стационар'!D:D,СВОД!C2429,'Дневной стационар'!F:F,СВОД!E2429)+SUMIFS(ЭКО!M:M,ЭКО!D:D,СВОД!C2429,ЭКО!F:F,СВОД!E2429)+SUMIFS(Диализ!O:O,Диализ!E:E,СВОД!C2429,Диализ!G:G,СВОД!E2429)+SUMIFS(Поликлиника!CT:CT,Поликлиника!D:D,СВОД!C2429,Поликлиника!F:F,СВОД!E2429)+SUMIFS('Скорая мед. помощь'!O:O,'Скорая мед. помощь'!E:E,СВОД!C2429,'Скорая мед. помощь'!G:G,СВОД!E2429)+SUMIFS(Услуги!AV:AV,Услуги!D:D,СВОД!C2429,Услуги!F:F,СВОД!E2429)</f>
        <v>0</v>
      </c>
      <c r="O2429" s="302">
        <f>SUMIFS(Сверхбаза!L:L,Сверхбаза!C:C,СВОД!C2429,Сверхбаза!E:E,СВОД!E2429)+SUMIFS(Сверхбаза!M:M,Сверхбаза!C:C,СВОД!C2429,Сверхбаза!E:E,СВОД!E2429)</f>
        <v>0</v>
      </c>
      <c r="P2429" s="276">
        <f>SUMIFS(Сверхбаза!N:N,Сверхбаза!C:C,СВОД!C2429,Сверхбаза!E:E,СВОД!E2429)</f>
        <v>0</v>
      </c>
      <c r="Q2429" s="276">
        <f>SUMIFS(Сверхбаза!P:P,Сверхбаза!C:C,СВОД!C2429,Сверхбаза!E:E,СВОД!E2429)</f>
        <v>0</v>
      </c>
      <c r="R2429" s="276">
        <f>SUMIFS(Сверхбаза!O:O,Сверхбаза!C:C,СВОД!C2429,Сверхбаза!E:E,СВОД!E2429)</f>
        <v>0</v>
      </c>
      <c r="S2429" s="276">
        <f>SUMIFS(Сверхбаза!Q:Q,Сверхбаза!C:C,СВОД!C2429,Сверхбаза!E:E,СВОД!E2429)</f>
        <v>0</v>
      </c>
      <c r="T2429" s="303">
        <f>SUMIFS(Сверхбаза!G:G,Сверхбаза!C:C,СВОД!C2429,Сверхбаза!E:E,СВОД!E2429)</f>
        <v>0</v>
      </c>
    </row>
    <row r="2430" spans="1:20" ht="25.5" outlineLevel="2" x14ac:dyDescent="0.2">
      <c r="A2430" s="288">
        <f>VLOOKUP(C2430,Округа!B:C,2,FALSE)</f>
        <v>6</v>
      </c>
      <c r="B2430" s="361">
        <v>507301</v>
      </c>
      <c r="C2430" s="361">
        <v>311301</v>
      </c>
      <c r="D2430" s="5" t="s">
        <v>250</v>
      </c>
      <c r="E2430" s="349">
        <v>6</v>
      </c>
      <c r="F2430" s="350" t="s">
        <v>705</v>
      </c>
      <c r="G2430" s="302">
        <f>SUMIFS('Круглосуточный стационар'!J:J,'Круглосуточный стационар'!D:D,СВОД!C2430,'Круглосуточный стационар'!F:F,СВОД!E2430)/2+SUMIFS(ВМП!J:J,ВМП!D:D,СВОД!C2430,ВМП!F:F,СВОД!E2430)/2+SUMIFS('Дневной стационар'!J:J,'Дневной стационар'!D:D,СВОД!C2430,'Дневной стационар'!F:F,СВОД!E2430)/2+SUMIFS(ЭКО!H:H,ЭКО!D:D,СВОД!C2430,ЭКО!F:F,СВОД!E2430)+SUMIFS(Диализ!J:J,Диализ!E:E,СВОД!C2430,Диализ!G:G,СВОД!E2430)</f>
        <v>0</v>
      </c>
      <c r="H2430" s="276">
        <f>SUMIFS(Поликлиника!H:H,Поликлиника!D:D,СВОД!C2430,Поликлиника!F:F,СВОД!E2430)</f>
        <v>0</v>
      </c>
      <c r="I2430" s="276">
        <f>SUMIFS(Поликлиника!BA:BA,Поликлиника!D:D,СВОД!C2430,Поликлиника!F:F,СВОД!E2430)</f>
        <v>0</v>
      </c>
      <c r="J2430" s="276">
        <f>SUMIFS(Поликлиника!BF:BF,Поликлиника!D:D,СВОД!C2430,Поликлиника!F:F,СВОД!E2430)</f>
        <v>0</v>
      </c>
      <c r="K2430" s="276">
        <f>SUMIFS(Поликлиника!BU:BU,Поликлиника!D:D,СВОД!C2430,Поликлиника!F:F,СВОД!E2430)</f>
        <v>0</v>
      </c>
      <c r="L2430" s="276">
        <f>SUMIFS(Услуги!H:H,Услуги!D:D,СВОД!C2430,Услуги!F:F,СВОД!E2430)+SUMIFS(Услуги!M:M,Услуги!D:D,СВОД!C2430,Услуги!F:F,СВОД!E2430)+SUMIFS(Услуги!R:R,Услуги!D:D,СВОД!C2430,Услуги!F:F,СВОД!E2430)+SUMIFS(Услуги!W:W,Услуги!D:D,СВОД!C2430,Услуги!F:F,СВОД!E2430)+SUMIFS(Услуги!AB:AB,Услуги!D:D,СВОД!C2430,Услуги!F:F,СВОД!E2430)+SUMIFS(Услуги!AG:AG,Услуги!D:D,СВОД!C2430,Услуги!F:F,СВОД!E2430)+SUMIFS(Услуги!AL:AL,Услуги!D:D,СВОД!C2430,Услуги!F:F,СВОД!E2430)+SUMIFS(Услуги!AQ:AQ,Услуги!D:D,СВОД!C2430,Услуги!F:F,СВОД!E2430)</f>
        <v>0</v>
      </c>
      <c r="M2430" s="276">
        <f>SUMIFS('Скорая мед. помощь'!J:J,'Скорая мед. помощь'!E:E,СВОД!C2430,'Скорая мед. помощь'!G:G,СВОД!E2430)</f>
        <v>0</v>
      </c>
      <c r="N2430" s="303">
        <f>SUMIFS('Круглосуточный стационар'!O:O,'Круглосуточный стационар'!D:D,СВОД!C2430,'Круглосуточный стационар'!F:F,СВОД!E2430)+SUMIFS(ВМП!O:O,ВМП!D:D,СВОД!C2430,ВМП!F:F,СВОД!E2430)+SUMIFS('Дневной стационар'!O:O,'Дневной стационар'!D:D,СВОД!C2430,'Дневной стационар'!F:F,СВОД!E2430)+SUMIFS(ЭКО!M:M,ЭКО!D:D,СВОД!C2430,ЭКО!F:F,СВОД!E2430)+SUMIFS(Диализ!O:O,Диализ!E:E,СВОД!C2430,Диализ!G:G,СВОД!E2430)+SUMIFS(Поликлиника!CT:CT,Поликлиника!D:D,СВОД!C2430,Поликлиника!F:F,СВОД!E2430)+SUMIFS('Скорая мед. помощь'!O:O,'Скорая мед. помощь'!E:E,СВОД!C2430,'Скорая мед. помощь'!G:G,СВОД!E2430)+SUMIFS(Услуги!AV:AV,Услуги!D:D,СВОД!C2430,Услуги!F:F,СВОД!E2430)</f>
        <v>0</v>
      </c>
      <c r="O2430" s="302">
        <f>SUMIFS(Сверхбаза!L:L,Сверхбаза!C:C,СВОД!C2430,Сверхбаза!E:E,СВОД!E2430)+SUMIFS(Сверхбаза!M:M,Сверхбаза!C:C,СВОД!C2430,Сверхбаза!E:E,СВОД!E2430)</f>
        <v>0</v>
      </c>
      <c r="P2430" s="276">
        <f>SUMIFS(Сверхбаза!N:N,Сверхбаза!C:C,СВОД!C2430,Сверхбаза!E:E,СВОД!E2430)</f>
        <v>0</v>
      </c>
      <c r="Q2430" s="276">
        <f>SUMIFS(Сверхбаза!P:P,Сверхбаза!C:C,СВОД!C2430,Сверхбаза!E:E,СВОД!E2430)</f>
        <v>0</v>
      </c>
      <c r="R2430" s="276">
        <f>SUMIFS(Сверхбаза!O:O,Сверхбаза!C:C,СВОД!C2430,Сверхбаза!E:E,СВОД!E2430)</f>
        <v>0</v>
      </c>
      <c r="S2430" s="276">
        <f>SUMIFS(Сверхбаза!Q:Q,Сверхбаза!C:C,СВОД!C2430,Сверхбаза!E:E,СВОД!E2430)</f>
        <v>0</v>
      </c>
      <c r="T2430" s="303">
        <f>SUMIFS(Сверхбаза!G:G,Сверхбаза!C:C,СВОД!C2430,Сверхбаза!E:E,СВОД!E2430)</f>
        <v>0</v>
      </c>
    </row>
    <row r="2431" spans="1:20" ht="25.5" outlineLevel="2" x14ac:dyDescent="0.2">
      <c r="A2431" s="288">
        <f>VLOOKUP(C2431,Округа!B:C,2,FALSE)</f>
        <v>6</v>
      </c>
      <c r="B2431" s="361">
        <v>507301</v>
      </c>
      <c r="C2431" s="361">
        <v>311301</v>
      </c>
      <c r="D2431" s="5" t="s">
        <v>250</v>
      </c>
      <c r="E2431" s="349">
        <v>3</v>
      </c>
      <c r="F2431" s="350" t="s">
        <v>174</v>
      </c>
      <c r="G2431" s="302">
        <f>SUMIFS('Круглосуточный стационар'!J:J,'Круглосуточный стационар'!D:D,СВОД!C2431,'Круглосуточный стационар'!F:F,СВОД!E2431)/2+SUMIFS(ВМП!J:J,ВМП!D:D,СВОД!C2431,ВМП!F:F,СВОД!E2431)/2+SUMIFS('Дневной стационар'!J:J,'Дневной стационар'!D:D,СВОД!C2431,'Дневной стационар'!F:F,СВОД!E2431)/2+SUMIFS(ЭКО!H:H,ЭКО!D:D,СВОД!C2431,ЭКО!F:F,СВОД!E2431)+SUMIFS(Диализ!J:J,Диализ!E:E,СВОД!C2431,Диализ!G:G,СВОД!E2431)</f>
        <v>0</v>
      </c>
      <c r="H2431" s="276">
        <f>SUMIFS(Поликлиника!H:H,Поликлиника!D:D,СВОД!C2431,Поликлиника!F:F,СВОД!E2431)</f>
        <v>4886.8441095687031</v>
      </c>
      <c r="I2431" s="276">
        <f>SUMIFS(Поликлиника!BA:BA,Поликлиника!D:D,СВОД!C2431,Поликлиника!F:F,СВОД!E2431)</f>
        <v>3000</v>
      </c>
      <c r="J2431" s="276">
        <f>SUMIFS(Поликлиника!BF:BF,Поликлиника!D:D,СВОД!C2431,Поликлиника!F:F,СВОД!E2431)</f>
        <v>9349.8714338920909</v>
      </c>
      <c r="K2431" s="276">
        <f>SUMIFS(Поликлиника!BU:BU,Поликлиника!D:D,СВОД!C2431,Поликлиника!F:F,СВОД!E2431)</f>
        <v>5973</v>
      </c>
      <c r="L2431" s="276">
        <f>SUMIFS(Услуги!H:H,Услуги!D:D,СВОД!C2431,Услуги!F:F,СВОД!E2431)+SUMIFS(Услуги!M:M,Услуги!D:D,СВОД!C2431,Услуги!F:F,СВОД!E2431)+SUMIFS(Услуги!R:R,Услуги!D:D,СВОД!C2431,Услуги!F:F,СВОД!E2431)+SUMIFS(Услуги!W:W,Услуги!D:D,СВОД!C2431,Услуги!F:F,СВОД!E2431)+SUMIFS(Услуги!AB:AB,Услуги!D:D,СВОД!C2431,Услуги!F:F,СВОД!E2431)+SUMIFS(Услуги!AG:AG,Услуги!D:D,СВОД!C2431,Услуги!F:F,СВОД!E2431)+SUMIFS(Услуги!AL:AL,Услуги!D:D,СВОД!C2431,Услуги!F:F,СВОД!E2431)+SUMIFS(Услуги!AQ:AQ,Услуги!D:D,СВОД!C2431,Услуги!F:F,СВОД!E2431)</f>
        <v>0</v>
      </c>
      <c r="M2431" s="276">
        <f>SUMIFS('Скорая мед. помощь'!J:J,'Скорая мед. помощь'!E:E,СВОД!C2431,'Скорая мед. помощь'!G:G,СВОД!E2431)</f>
        <v>0</v>
      </c>
      <c r="N2431" s="303">
        <f>SUMIFS('Круглосуточный стационар'!O:O,'Круглосуточный стационар'!D:D,СВОД!C2431,'Круглосуточный стационар'!F:F,СВОД!E2431)+SUMIFS(ВМП!O:O,ВМП!D:D,СВОД!C2431,ВМП!F:F,СВОД!E2431)+SUMIFS('Дневной стационар'!O:O,'Дневной стационар'!D:D,СВОД!C2431,'Дневной стационар'!F:F,СВОД!E2431)+SUMIFS(ЭКО!M:M,ЭКО!D:D,СВОД!C2431,ЭКО!F:F,СВОД!E2431)+SUMIFS(Диализ!O:O,Диализ!E:E,СВОД!C2431,Диализ!G:G,СВОД!E2431)+SUMIFS(Поликлиника!CT:CT,Поликлиника!D:D,СВОД!C2431,Поликлиника!F:F,СВОД!E2431)+SUMIFS('Скорая мед. помощь'!O:O,'Скорая мед. помощь'!E:E,СВОД!C2431,'Скорая мед. помощь'!G:G,СВОД!E2431)+SUMIFS(Услуги!AV:AV,Услуги!D:D,СВОД!C2431,Услуги!F:F,СВОД!E2431)</f>
        <v>25738.433127</v>
      </c>
      <c r="O2431" s="302">
        <f>SUMIFS(Сверхбаза!L:L,Сверхбаза!C:C,СВОД!C2431,Сверхбаза!E:E,СВОД!E2431)+SUMIFS(Сверхбаза!M:M,Сверхбаза!C:C,СВОД!C2431,Сверхбаза!E:E,СВОД!E2431)</f>
        <v>0</v>
      </c>
      <c r="P2431" s="276">
        <f>SUMIFS(Сверхбаза!N:N,Сверхбаза!C:C,СВОД!C2431,Сверхбаза!E:E,СВОД!E2431)</f>
        <v>0</v>
      </c>
      <c r="Q2431" s="276">
        <f>SUMIFS(Сверхбаза!P:P,Сверхбаза!C:C,СВОД!C2431,Сверхбаза!E:E,СВОД!E2431)</f>
        <v>0</v>
      </c>
      <c r="R2431" s="276">
        <f>SUMIFS(Сверхбаза!O:O,Сверхбаза!C:C,СВОД!C2431,Сверхбаза!E:E,СВОД!E2431)</f>
        <v>0</v>
      </c>
      <c r="S2431" s="276">
        <f>SUMIFS(Сверхбаза!Q:Q,Сверхбаза!C:C,СВОД!C2431,Сверхбаза!E:E,СВОД!E2431)</f>
        <v>0</v>
      </c>
      <c r="T2431" s="303">
        <f>SUMIFS(Сверхбаза!G:G,Сверхбаза!C:C,СВОД!C2431,Сверхбаза!E:E,СВОД!E2431)</f>
        <v>0</v>
      </c>
    </row>
    <row r="2432" spans="1:20" ht="25.5" outlineLevel="2" x14ac:dyDescent="0.2">
      <c r="A2432" s="288">
        <f>VLOOKUP(C2432,Округа!B:C,2,FALSE)</f>
        <v>6</v>
      </c>
      <c r="B2432" s="361">
        <v>507301</v>
      </c>
      <c r="C2432" s="361">
        <v>311301</v>
      </c>
      <c r="D2432" s="5" t="s">
        <v>250</v>
      </c>
      <c r="E2432" s="349">
        <v>7</v>
      </c>
      <c r="F2432" s="350" t="s">
        <v>706</v>
      </c>
      <c r="G2432" s="302">
        <f>SUMIFS('Круглосуточный стационар'!J:J,'Круглосуточный стационар'!D:D,СВОД!C2432,'Круглосуточный стационар'!F:F,СВОД!E2432)/2+SUMIFS(ВМП!J:J,ВМП!D:D,СВОД!C2432,ВМП!F:F,СВОД!E2432)/2+SUMIFS('Дневной стационар'!J:J,'Дневной стационар'!D:D,СВОД!C2432,'Дневной стационар'!F:F,СВОД!E2432)/2+SUMIFS(ЭКО!H:H,ЭКО!D:D,СВОД!C2432,ЭКО!F:F,СВОД!E2432)+SUMIFS(Диализ!J:J,Диализ!E:E,СВОД!C2432,Диализ!G:G,СВОД!E2432)</f>
        <v>0</v>
      </c>
      <c r="H2432" s="276">
        <f>SUMIFS(Поликлиника!H:H,Поликлиника!D:D,СВОД!C2432,Поликлиника!F:F,СВОД!E2432)</f>
        <v>0</v>
      </c>
      <c r="I2432" s="276">
        <f>SUMIFS(Поликлиника!BA:BA,Поликлиника!D:D,СВОД!C2432,Поликлиника!F:F,СВОД!E2432)</f>
        <v>0</v>
      </c>
      <c r="J2432" s="276">
        <f>SUMIFS(Поликлиника!BF:BF,Поликлиника!D:D,СВОД!C2432,Поликлиника!F:F,СВОД!E2432)</f>
        <v>0</v>
      </c>
      <c r="K2432" s="276">
        <f>SUMIFS(Поликлиника!BU:BU,Поликлиника!D:D,СВОД!C2432,Поликлиника!F:F,СВОД!E2432)</f>
        <v>0</v>
      </c>
      <c r="L2432" s="276">
        <f>SUMIFS(Услуги!H:H,Услуги!D:D,СВОД!C2432,Услуги!F:F,СВОД!E2432)+SUMIFS(Услуги!M:M,Услуги!D:D,СВОД!C2432,Услуги!F:F,СВОД!E2432)+SUMIFS(Услуги!R:R,Услуги!D:D,СВОД!C2432,Услуги!F:F,СВОД!E2432)+SUMIFS(Услуги!W:W,Услуги!D:D,СВОД!C2432,Услуги!F:F,СВОД!E2432)+SUMIFS(Услуги!AB:AB,Услуги!D:D,СВОД!C2432,Услуги!F:F,СВОД!E2432)+SUMIFS(Услуги!AG:AG,Услуги!D:D,СВОД!C2432,Услуги!F:F,СВОД!E2432)+SUMIFS(Услуги!AL:AL,Услуги!D:D,СВОД!C2432,Услуги!F:F,СВОД!E2432)+SUMIFS(Услуги!AQ:AQ,Услуги!D:D,СВОД!C2432,Услуги!F:F,СВОД!E2432)</f>
        <v>0</v>
      </c>
      <c r="M2432" s="276">
        <f>SUMIFS('Скорая мед. помощь'!J:J,'Скорая мед. помощь'!E:E,СВОД!C2432,'Скорая мед. помощь'!G:G,СВОД!E2432)</f>
        <v>0</v>
      </c>
      <c r="N2432" s="303">
        <f>SUMIFS('Круглосуточный стационар'!O:O,'Круглосуточный стационар'!D:D,СВОД!C2432,'Круглосуточный стационар'!F:F,СВОД!E2432)+SUMIFS(ВМП!O:O,ВМП!D:D,СВОД!C2432,ВМП!F:F,СВОД!E2432)+SUMIFS('Дневной стационар'!O:O,'Дневной стационар'!D:D,СВОД!C2432,'Дневной стационар'!F:F,СВОД!E2432)+SUMIFS(ЭКО!M:M,ЭКО!D:D,СВОД!C2432,ЭКО!F:F,СВОД!E2432)+SUMIFS(Диализ!O:O,Диализ!E:E,СВОД!C2432,Диализ!G:G,СВОД!E2432)+SUMIFS(Поликлиника!CT:CT,Поликлиника!D:D,СВОД!C2432,Поликлиника!F:F,СВОД!E2432)+SUMIFS('Скорая мед. помощь'!O:O,'Скорая мед. помощь'!E:E,СВОД!C2432,'Скорая мед. помощь'!G:G,СВОД!E2432)+SUMIFS(Услуги!AV:AV,Услуги!D:D,СВОД!C2432,Услуги!F:F,СВОД!E2432)</f>
        <v>0</v>
      </c>
      <c r="O2432" s="302">
        <f>SUMIFS(Сверхбаза!L:L,Сверхбаза!C:C,СВОД!C2432,Сверхбаза!E:E,СВОД!E2432)+SUMIFS(Сверхбаза!M:M,Сверхбаза!C:C,СВОД!C2432,Сверхбаза!E:E,СВОД!E2432)</f>
        <v>0</v>
      </c>
      <c r="P2432" s="276">
        <f>SUMIFS(Сверхбаза!N:N,Сверхбаза!C:C,СВОД!C2432,Сверхбаза!E:E,СВОД!E2432)</f>
        <v>0</v>
      </c>
      <c r="Q2432" s="276">
        <f>SUMIFS(Сверхбаза!P:P,Сверхбаза!C:C,СВОД!C2432,Сверхбаза!E:E,СВОД!E2432)</f>
        <v>0</v>
      </c>
      <c r="R2432" s="276">
        <f>SUMIFS(Сверхбаза!O:O,Сверхбаза!C:C,СВОД!C2432,Сверхбаза!E:E,СВОД!E2432)</f>
        <v>0</v>
      </c>
      <c r="S2432" s="276">
        <f>SUMIFS(Сверхбаза!Q:Q,Сверхбаза!C:C,СВОД!C2432,Сверхбаза!E:E,СВОД!E2432)</f>
        <v>0</v>
      </c>
      <c r="T2432" s="303">
        <f>SUMIFS(Сверхбаза!G:G,Сверхбаза!C:C,СВОД!C2432,Сверхбаза!E:E,СВОД!E2432)</f>
        <v>0</v>
      </c>
    </row>
    <row r="2433" spans="1:20" ht="25.5" outlineLevel="2" x14ac:dyDescent="0.2">
      <c r="A2433" s="288">
        <f>VLOOKUP(C2433,Округа!B:C,2,FALSE)</f>
        <v>6</v>
      </c>
      <c r="B2433" s="361">
        <v>507301</v>
      </c>
      <c r="C2433" s="361">
        <v>311301</v>
      </c>
      <c r="D2433" s="5" t="s">
        <v>250</v>
      </c>
      <c r="E2433" s="349">
        <v>70</v>
      </c>
      <c r="F2433" s="350" t="s">
        <v>707</v>
      </c>
      <c r="G2433" s="302">
        <f>SUMIFS('Круглосуточный стационар'!J:J,'Круглосуточный стационар'!D:D,СВОД!C2433,'Круглосуточный стационар'!F:F,СВОД!E2433)/2+SUMIFS(ВМП!J:J,ВМП!D:D,СВОД!C2433,ВМП!F:F,СВОД!E2433)/2+SUMIFS('Дневной стационар'!J:J,'Дневной стационар'!D:D,СВОД!C2433,'Дневной стационар'!F:F,СВОД!E2433)/2+SUMIFS(ЭКО!H:H,ЭКО!D:D,СВОД!C2433,ЭКО!F:F,СВОД!E2433)+SUMIFS(Диализ!J:J,Диализ!E:E,СВОД!C2433,Диализ!G:G,СВОД!E2433)</f>
        <v>0</v>
      </c>
      <c r="H2433" s="276">
        <f>SUMIFS(Поликлиника!H:H,Поликлиника!D:D,СВОД!C2433,Поликлиника!F:F,СВОД!E2433)</f>
        <v>0</v>
      </c>
      <c r="I2433" s="276">
        <f>SUMIFS(Поликлиника!BA:BA,Поликлиника!D:D,СВОД!C2433,Поликлиника!F:F,СВОД!E2433)</f>
        <v>0</v>
      </c>
      <c r="J2433" s="276">
        <f>SUMIFS(Поликлиника!BF:BF,Поликлиника!D:D,СВОД!C2433,Поликлиника!F:F,СВОД!E2433)</f>
        <v>0</v>
      </c>
      <c r="K2433" s="276">
        <f>SUMIFS(Поликлиника!BU:BU,Поликлиника!D:D,СВОД!C2433,Поликлиника!F:F,СВОД!E2433)</f>
        <v>0</v>
      </c>
      <c r="L2433" s="276">
        <f>SUMIFS(Услуги!H:H,Услуги!D:D,СВОД!C2433,Услуги!F:F,СВОД!E2433)+SUMIFS(Услуги!M:M,Услуги!D:D,СВОД!C2433,Услуги!F:F,СВОД!E2433)+SUMIFS(Услуги!R:R,Услуги!D:D,СВОД!C2433,Услуги!F:F,СВОД!E2433)+SUMIFS(Услуги!W:W,Услуги!D:D,СВОД!C2433,Услуги!F:F,СВОД!E2433)+SUMIFS(Услуги!AB:AB,Услуги!D:D,СВОД!C2433,Услуги!F:F,СВОД!E2433)+SUMIFS(Услуги!AG:AG,Услуги!D:D,СВОД!C2433,Услуги!F:F,СВОД!E2433)+SUMIFS(Услуги!AL:AL,Услуги!D:D,СВОД!C2433,Услуги!F:F,СВОД!E2433)+SUMIFS(Услуги!AQ:AQ,Услуги!D:D,СВОД!C2433,Услуги!F:F,СВОД!E2433)</f>
        <v>0</v>
      </c>
      <c r="M2433" s="276">
        <f>SUMIFS('Скорая мед. помощь'!J:J,'Скорая мед. помощь'!E:E,СВОД!C2433,'Скорая мед. помощь'!G:G,СВОД!E2433)</f>
        <v>0</v>
      </c>
      <c r="N2433" s="303">
        <f>SUMIFS('Круглосуточный стационар'!O:O,'Круглосуточный стационар'!D:D,СВОД!C2433,'Круглосуточный стационар'!F:F,СВОД!E2433)+SUMIFS(ВМП!O:O,ВМП!D:D,СВОД!C2433,ВМП!F:F,СВОД!E2433)+SUMIFS('Дневной стационар'!O:O,'Дневной стационар'!D:D,СВОД!C2433,'Дневной стационар'!F:F,СВОД!E2433)+SUMIFS(ЭКО!M:M,ЭКО!D:D,СВОД!C2433,ЭКО!F:F,СВОД!E2433)+SUMIFS(Диализ!O:O,Диализ!E:E,СВОД!C2433,Диализ!G:G,СВОД!E2433)+SUMIFS(Поликлиника!CT:CT,Поликлиника!D:D,СВОД!C2433,Поликлиника!F:F,СВОД!E2433)+SUMIFS('Скорая мед. помощь'!O:O,'Скорая мед. помощь'!E:E,СВОД!C2433,'Скорая мед. помощь'!G:G,СВОД!E2433)+SUMIFS(Услуги!AV:AV,Услуги!D:D,СВОД!C2433,Услуги!F:F,СВОД!E2433)</f>
        <v>0</v>
      </c>
      <c r="O2433" s="302">
        <f>SUMIFS(Сверхбаза!L:L,Сверхбаза!C:C,СВОД!C2433,Сверхбаза!E:E,СВОД!E2433)+SUMIFS(Сверхбаза!M:M,Сверхбаза!C:C,СВОД!C2433,Сверхбаза!E:E,СВОД!E2433)</f>
        <v>0</v>
      </c>
      <c r="P2433" s="276">
        <f>SUMIFS(Сверхбаза!N:N,Сверхбаза!C:C,СВОД!C2433,Сверхбаза!E:E,СВОД!E2433)</f>
        <v>0</v>
      </c>
      <c r="Q2433" s="276">
        <f>SUMIFS(Сверхбаза!P:P,Сверхбаза!C:C,СВОД!C2433,Сверхбаза!E:E,СВОД!E2433)</f>
        <v>0</v>
      </c>
      <c r="R2433" s="276">
        <f>SUMIFS(Сверхбаза!O:O,Сверхбаза!C:C,СВОД!C2433,Сверхбаза!E:E,СВОД!E2433)</f>
        <v>0</v>
      </c>
      <c r="S2433" s="276">
        <f>SUMIFS(Сверхбаза!Q:Q,Сверхбаза!C:C,СВОД!C2433,Сверхбаза!E:E,СВОД!E2433)</f>
        <v>0</v>
      </c>
      <c r="T2433" s="303">
        <f>SUMIFS(Сверхбаза!G:G,Сверхбаза!C:C,СВОД!C2433,Сверхбаза!E:E,СВОД!E2433)</f>
        <v>0</v>
      </c>
    </row>
    <row r="2434" spans="1:20" ht="25.5" outlineLevel="2" x14ac:dyDescent="0.2">
      <c r="A2434" s="288">
        <f>VLOOKUP(C2434,Округа!B:C,2,FALSE)</f>
        <v>6</v>
      </c>
      <c r="B2434" s="361">
        <v>507301</v>
      </c>
      <c r="C2434" s="361">
        <v>311301</v>
      </c>
      <c r="D2434" s="5" t="s">
        <v>250</v>
      </c>
      <c r="E2434" s="349">
        <v>94</v>
      </c>
      <c r="F2434" s="350" t="s">
        <v>157</v>
      </c>
      <c r="G2434" s="302">
        <f>SUMIFS('Круглосуточный стационар'!J:J,'Круглосуточный стационар'!D:D,СВОД!C2434,'Круглосуточный стационар'!F:F,СВОД!E2434)/2+SUMIFS(ВМП!J:J,ВМП!D:D,СВОД!C2434,ВМП!F:F,СВОД!E2434)/2+SUMIFS('Дневной стационар'!J:J,'Дневной стационар'!D:D,СВОД!C2434,'Дневной стационар'!F:F,СВОД!E2434)/2+SUMIFS(ЭКО!H:H,ЭКО!D:D,СВОД!C2434,ЭКО!F:F,СВОД!E2434)+SUMIFS(Диализ!J:J,Диализ!E:E,СВОД!C2434,Диализ!G:G,СВОД!E2434)</f>
        <v>0</v>
      </c>
      <c r="H2434" s="276">
        <f>SUMIFS(Поликлиника!H:H,Поликлиника!D:D,СВОД!C2434,Поликлиника!F:F,СВОД!E2434)</f>
        <v>0</v>
      </c>
      <c r="I2434" s="276">
        <f>SUMIFS(Поликлиника!BA:BA,Поликлиника!D:D,СВОД!C2434,Поликлиника!F:F,СВОД!E2434)</f>
        <v>0</v>
      </c>
      <c r="J2434" s="276">
        <f>SUMIFS(Поликлиника!BF:BF,Поликлиника!D:D,СВОД!C2434,Поликлиника!F:F,СВОД!E2434)</f>
        <v>0</v>
      </c>
      <c r="K2434" s="276">
        <f>SUMIFS(Поликлиника!BU:BU,Поликлиника!D:D,СВОД!C2434,Поликлиника!F:F,СВОД!E2434)</f>
        <v>0</v>
      </c>
      <c r="L2434" s="276">
        <f>SUMIFS(Услуги!H:H,Услуги!D:D,СВОД!C2434,Услуги!F:F,СВОД!E2434)+SUMIFS(Услуги!M:M,Услуги!D:D,СВОД!C2434,Услуги!F:F,СВОД!E2434)+SUMIFS(Услуги!R:R,Услуги!D:D,СВОД!C2434,Услуги!F:F,СВОД!E2434)+SUMIFS(Услуги!W:W,Услуги!D:D,СВОД!C2434,Услуги!F:F,СВОД!E2434)+SUMIFS(Услуги!AB:AB,Услуги!D:D,СВОД!C2434,Услуги!F:F,СВОД!E2434)+SUMIFS(Услуги!AG:AG,Услуги!D:D,СВОД!C2434,Услуги!F:F,СВОД!E2434)+SUMIFS(Услуги!AL:AL,Услуги!D:D,СВОД!C2434,Услуги!F:F,СВОД!E2434)+SUMIFS(Услуги!AQ:AQ,Услуги!D:D,СВОД!C2434,Услуги!F:F,СВОД!E2434)</f>
        <v>0</v>
      </c>
      <c r="M2434" s="276">
        <f>SUMIFS('Скорая мед. помощь'!J:J,'Скорая мед. помощь'!E:E,СВОД!C2434,'Скорая мед. помощь'!G:G,СВОД!E2434)</f>
        <v>0</v>
      </c>
      <c r="N2434" s="303">
        <f>SUMIFS('Круглосуточный стационар'!O:O,'Круглосуточный стационар'!D:D,СВОД!C2434,'Круглосуточный стационар'!F:F,СВОД!E2434)+SUMIFS(ВМП!O:O,ВМП!D:D,СВОД!C2434,ВМП!F:F,СВОД!E2434)+SUMIFS('Дневной стационар'!O:O,'Дневной стационар'!D:D,СВОД!C2434,'Дневной стационар'!F:F,СВОД!E2434)+SUMIFS(ЭКО!M:M,ЭКО!D:D,СВОД!C2434,ЭКО!F:F,СВОД!E2434)+SUMIFS(Диализ!O:O,Диализ!E:E,СВОД!C2434,Диализ!G:G,СВОД!E2434)+SUMIFS(Поликлиника!CT:CT,Поликлиника!D:D,СВОД!C2434,Поликлиника!F:F,СВОД!E2434)+SUMIFS('Скорая мед. помощь'!O:O,'Скорая мед. помощь'!E:E,СВОД!C2434,'Скорая мед. помощь'!G:G,СВОД!E2434)+SUMIFS(Услуги!AV:AV,Услуги!D:D,СВОД!C2434,Услуги!F:F,СВОД!E2434)</f>
        <v>0</v>
      </c>
      <c r="O2434" s="302">
        <f>SUMIFS(Сверхбаза!L:L,Сверхбаза!C:C,СВОД!C2434,Сверхбаза!E:E,СВОД!E2434)+SUMIFS(Сверхбаза!M:M,Сверхбаза!C:C,СВОД!C2434,Сверхбаза!E:E,СВОД!E2434)</f>
        <v>0</v>
      </c>
      <c r="P2434" s="276">
        <f>SUMIFS(Сверхбаза!N:N,Сверхбаза!C:C,СВОД!C2434,Сверхбаза!E:E,СВОД!E2434)</f>
        <v>0</v>
      </c>
      <c r="Q2434" s="276">
        <f>SUMIFS(Сверхбаза!P:P,Сверхбаза!C:C,СВОД!C2434,Сверхбаза!E:E,СВОД!E2434)</f>
        <v>0</v>
      </c>
      <c r="R2434" s="276">
        <f>SUMIFS(Сверхбаза!O:O,Сверхбаза!C:C,СВОД!C2434,Сверхбаза!E:E,СВОД!E2434)</f>
        <v>0</v>
      </c>
      <c r="S2434" s="276">
        <f>SUMIFS(Сверхбаза!Q:Q,Сверхбаза!C:C,СВОД!C2434,Сверхбаза!E:E,СВОД!E2434)</f>
        <v>0</v>
      </c>
      <c r="T2434" s="303">
        <f>SUMIFS(Сверхбаза!G:G,Сверхбаза!C:C,СВОД!C2434,Сверхбаза!E:E,СВОД!E2434)</f>
        <v>0</v>
      </c>
    </row>
    <row r="2435" spans="1:20" outlineLevel="1" x14ac:dyDescent="0.2">
      <c r="A2435" s="289"/>
      <c r="B2435" s="279"/>
      <c r="C2435" s="279" t="str">
        <f>CONCATENATE(C2434," ","Итог")</f>
        <v>311301 Итог</v>
      </c>
      <c r="D2435" s="280"/>
      <c r="E2435" s="351"/>
      <c r="F2435" s="352"/>
      <c r="G2435" s="304"/>
      <c r="H2435" s="281"/>
      <c r="I2435" s="281"/>
      <c r="J2435" s="281"/>
      <c r="K2435" s="281"/>
      <c r="L2435" s="281"/>
      <c r="M2435" s="281"/>
      <c r="N2435" s="305">
        <f>SUBTOTAL(9,N2427:N2434)</f>
        <v>25738.433127</v>
      </c>
      <c r="O2435" s="304"/>
      <c r="P2435" s="281"/>
      <c r="Q2435" s="281"/>
      <c r="R2435" s="281"/>
      <c r="S2435" s="281"/>
      <c r="T2435" s="305">
        <f>SUBTOTAL(9,T2427:T2434)</f>
        <v>0</v>
      </c>
    </row>
    <row r="2436" spans="1:20" ht="25.5" outlineLevel="2" x14ac:dyDescent="0.2">
      <c r="A2436" s="287">
        <f>VLOOKUP(C2436,Округа!B:C,2,FALSE)</f>
        <v>6</v>
      </c>
      <c r="B2436" s="8">
        <v>503111</v>
      </c>
      <c r="C2436" s="8">
        <v>311401</v>
      </c>
      <c r="D2436" s="9" t="s">
        <v>599</v>
      </c>
      <c r="E2436" s="347">
        <v>1</v>
      </c>
      <c r="F2436" s="348" t="s">
        <v>12</v>
      </c>
      <c r="G2436" s="300">
        <f>SUMIFS('Круглосуточный стационар'!J:J,'Круглосуточный стационар'!D:D,СВОД!C2436,'Круглосуточный стационар'!F:F,СВОД!E2436)/2+SUMIFS(ВМП!J:J,ВМП!D:D,СВОД!C2436,ВМП!F:F,СВОД!E2436)/2+SUMIFS('Дневной стационар'!J:J,'Дневной стационар'!D:D,СВОД!C2436,'Дневной стационар'!F:F,СВОД!E2436)/2+SUMIFS(ЭКО!H:H,ЭКО!D:D,СВОД!C2436,ЭКО!F:F,СВОД!E2436)+SUMIFS(Диализ!J:J,Диализ!E:E,СВОД!C2436,Диализ!G:G,СВОД!E2436)</f>
        <v>0</v>
      </c>
      <c r="H2436" s="278">
        <f>SUMIFS(Поликлиника!H:H,Поликлиника!D:D,СВОД!C2436,Поликлиника!F:F,СВОД!E2436)</f>
        <v>0</v>
      </c>
      <c r="I2436" s="278">
        <f>SUMIFS(Поликлиника!BA:BA,Поликлиника!D:D,СВОД!C2436,Поликлиника!F:F,СВОД!E2436)</f>
        <v>0</v>
      </c>
      <c r="J2436" s="278">
        <f>SUMIFS(Поликлиника!BF:BF,Поликлиника!D:D,СВОД!C2436,Поликлиника!F:F,СВОД!E2436)</f>
        <v>0</v>
      </c>
      <c r="K2436" s="278">
        <f>SUMIFS(Поликлиника!BU:BU,Поликлиника!D:D,СВОД!C2436,Поликлиника!F:F,СВОД!E2436)</f>
        <v>0</v>
      </c>
      <c r="L2436" s="278">
        <f>SUMIFS(Услуги!H:H,Услуги!D:D,СВОД!C2436,Услуги!F:F,СВОД!E2436)+SUMIFS(Услуги!M:M,Услуги!D:D,СВОД!C2436,Услуги!F:F,СВОД!E2436)+SUMIFS(Услуги!R:R,Услуги!D:D,СВОД!C2436,Услуги!F:F,СВОД!E2436)+SUMIFS(Услуги!W:W,Услуги!D:D,СВОД!C2436,Услуги!F:F,СВОД!E2436)+SUMIFS(Услуги!AB:AB,Услуги!D:D,СВОД!C2436,Услуги!F:F,СВОД!E2436)+SUMIFS(Услуги!AG:AG,Услуги!D:D,СВОД!C2436,Услуги!F:F,СВОД!E2436)+SUMIFS(Услуги!AL:AL,Услуги!D:D,СВОД!C2436,Услуги!F:F,СВОД!E2436)+SUMIFS(Услуги!AQ:AQ,Услуги!D:D,СВОД!C2436,Услуги!F:F,СВОД!E2436)</f>
        <v>0</v>
      </c>
      <c r="M2436" s="278">
        <f>SUMIFS('Скорая мед. помощь'!J:J,'Скорая мед. помощь'!E:E,СВОД!C2436,'Скорая мед. помощь'!G:G,СВОД!E2436)</f>
        <v>0</v>
      </c>
      <c r="N2436" s="301">
        <f>SUMIFS('Круглосуточный стационар'!O:O,'Круглосуточный стационар'!D:D,СВОД!C2436,'Круглосуточный стационар'!F:F,СВОД!E2436)+SUMIFS(ВМП!O:O,ВМП!D:D,СВОД!C2436,ВМП!F:F,СВОД!E2436)+SUMIFS('Дневной стационар'!O:O,'Дневной стационар'!D:D,СВОД!C2436,'Дневной стационар'!F:F,СВОД!E2436)+SUMIFS(ЭКО!M:M,ЭКО!D:D,СВОД!C2436,ЭКО!F:F,СВОД!E2436)+SUMIFS(Диализ!O:O,Диализ!E:E,СВОД!C2436,Диализ!G:G,СВОД!E2436)+SUMIFS(Поликлиника!CT:CT,Поликлиника!D:D,СВОД!C2436,Поликлиника!F:F,СВОД!E2436)+SUMIFS('Скорая мед. помощь'!O:O,'Скорая мед. помощь'!E:E,СВОД!C2436,'Скорая мед. помощь'!G:G,СВОД!E2436)+SUMIFS(Услуги!AV:AV,Услуги!D:D,СВОД!C2436,Услуги!F:F,СВОД!E2436)</f>
        <v>0</v>
      </c>
      <c r="O2436" s="300">
        <f>SUMIFS(Сверхбаза!L:L,Сверхбаза!C:C,СВОД!C2436,Сверхбаза!E:E,СВОД!E2436)+SUMIFS(Сверхбаза!M:M,Сверхбаза!C:C,СВОД!C2436,Сверхбаза!E:E,СВОД!E2436)</f>
        <v>0</v>
      </c>
      <c r="P2436" s="278">
        <f>SUMIFS(Сверхбаза!N:N,Сверхбаза!C:C,СВОД!C2436,Сверхбаза!E:E,СВОД!E2436)</f>
        <v>0</v>
      </c>
      <c r="Q2436" s="278">
        <f>SUMIFS(Сверхбаза!P:P,Сверхбаза!C:C,СВОД!C2436,Сверхбаза!E:E,СВОД!E2436)</f>
        <v>0</v>
      </c>
      <c r="R2436" s="278">
        <f>SUMIFS(Сверхбаза!O:O,Сверхбаза!C:C,СВОД!C2436,Сверхбаза!E:E,СВОД!E2436)</f>
        <v>0</v>
      </c>
      <c r="S2436" s="278">
        <f>SUMIFS(Сверхбаза!Q:Q,Сверхбаза!C:C,СВОД!C2436,Сверхбаза!E:E,СВОД!E2436)</f>
        <v>0</v>
      </c>
      <c r="T2436" s="301">
        <f>SUMIFS(Сверхбаза!G:G,Сверхбаза!C:C,СВОД!C2436,Сверхбаза!E:E,СВОД!E2436)</f>
        <v>0</v>
      </c>
    </row>
    <row r="2437" spans="1:20" ht="25.5" outlineLevel="2" x14ac:dyDescent="0.2">
      <c r="A2437" s="288">
        <f>VLOOKUP(C2437,Округа!B:C,2,FALSE)</f>
        <v>6</v>
      </c>
      <c r="B2437" s="361">
        <v>503111</v>
      </c>
      <c r="C2437" s="361">
        <v>311401</v>
      </c>
      <c r="D2437" s="5" t="s">
        <v>599</v>
      </c>
      <c r="E2437" s="349">
        <v>13</v>
      </c>
      <c r="F2437" s="350" t="s">
        <v>704</v>
      </c>
      <c r="G2437" s="302">
        <f>SUMIFS('Круглосуточный стационар'!J:J,'Круглосуточный стационар'!D:D,СВОД!C2437,'Круглосуточный стационар'!F:F,СВОД!E2437)/2+SUMIFS(ВМП!J:J,ВМП!D:D,СВОД!C2437,ВМП!F:F,СВОД!E2437)/2+SUMIFS('Дневной стационар'!J:J,'Дневной стационар'!D:D,СВОД!C2437,'Дневной стационар'!F:F,СВОД!E2437)/2+SUMIFS(ЭКО!H:H,ЭКО!D:D,СВОД!C2437,ЭКО!F:F,СВОД!E2437)+SUMIFS(Диализ!J:J,Диализ!E:E,СВОД!C2437,Диализ!G:G,СВОД!E2437)</f>
        <v>0</v>
      </c>
      <c r="H2437" s="276">
        <f>SUMIFS(Поликлиника!H:H,Поликлиника!D:D,СВОД!C2437,Поликлиника!F:F,СВОД!E2437)</f>
        <v>0</v>
      </c>
      <c r="I2437" s="276">
        <f>SUMIFS(Поликлиника!BA:BA,Поликлиника!D:D,СВОД!C2437,Поликлиника!F:F,СВОД!E2437)</f>
        <v>0</v>
      </c>
      <c r="J2437" s="276">
        <f>SUMIFS(Поликлиника!BF:BF,Поликлиника!D:D,СВОД!C2437,Поликлиника!F:F,СВОД!E2437)</f>
        <v>0</v>
      </c>
      <c r="K2437" s="276">
        <f>SUMIFS(Поликлиника!BU:BU,Поликлиника!D:D,СВОД!C2437,Поликлиника!F:F,СВОД!E2437)</f>
        <v>0</v>
      </c>
      <c r="L2437" s="276">
        <f>SUMIFS(Услуги!H:H,Услуги!D:D,СВОД!C2437,Услуги!F:F,СВОД!E2437)+SUMIFS(Услуги!M:M,Услуги!D:D,СВОД!C2437,Услуги!F:F,СВОД!E2437)+SUMIFS(Услуги!R:R,Услуги!D:D,СВОД!C2437,Услуги!F:F,СВОД!E2437)+SUMIFS(Услуги!W:W,Услуги!D:D,СВОД!C2437,Услуги!F:F,СВОД!E2437)+SUMIFS(Услуги!AB:AB,Услуги!D:D,СВОД!C2437,Услуги!F:F,СВОД!E2437)+SUMIFS(Услуги!AG:AG,Услуги!D:D,СВОД!C2437,Услуги!F:F,СВОД!E2437)+SUMIFS(Услуги!AL:AL,Услуги!D:D,СВОД!C2437,Услуги!F:F,СВОД!E2437)+SUMIFS(Услуги!AQ:AQ,Услуги!D:D,СВОД!C2437,Услуги!F:F,СВОД!E2437)</f>
        <v>0</v>
      </c>
      <c r="M2437" s="276">
        <f>SUMIFS('Скорая мед. помощь'!J:J,'Скорая мед. помощь'!E:E,СВОД!C2437,'Скорая мед. помощь'!G:G,СВОД!E2437)</f>
        <v>0</v>
      </c>
      <c r="N2437" s="303">
        <f>SUMIFS('Круглосуточный стационар'!O:O,'Круглосуточный стационар'!D:D,СВОД!C2437,'Круглосуточный стационар'!F:F,СВОД!E2437)+SUMIFS(ВМП!O:O,ВМП!D:D,СВОД!C2437,ВМП!F:F,СВОД!E2437)+SUMIFS('Дневной стационар'!O:O,'Дневной стационар'!D:D,СВОД!C2437,'Дневной стационар'!F:F,СВОД!E2437)+SUMIFS(ЭКО!M:M,ЭКО!D:D,СВОД!C2437,ЭКО!F:F,СВОД!E2437)+SUMIFS(Диализ!O:O,Диализ!E:E,СВОД!C2437,Диализ!G:G,СВОД!E2437)+SUMIFS(Поликлиника!CT:CT,Поликлиника!D:D,СВОД!C2437,Поликлиника!F:F,СВОД!E2437)+SUMIFS('Скорая мед. помощь'!O:O,'Скорая мед. помощь'!E:E,СВОД!C2437,'Скорая мед. помощь'!G:G,СВОД!E2437)+SUMIFS(Услуги!AV:AV,Услуги!D:D,СВОД!C2437,Услуги!F:F,СВОД!E2437)</f>
        <v>0</v>
      </c>
      <c r="O2437" s="302">
        <f>SUMIFS(Сверхбаза!L:L,Сверхбаза!C:C,СВОД!C2437,Сверхбаза!E:E,СВОД!E2437)+SUMIFS(Сверхбаза!M:M,Сверхбаза!C:C,СВОД!C2437,Сверхбаза!E:E,СВОД!E2437)</f>
        <v>0</v>
      </c>
      <c r="P2437" s="276">
        <f>SUMIFS(Сверхбаза!N:N,Сверхбаза!C:C,СВОД!C2437,Сверхбаза!E:E,СВОД!E2437)</f>
        <v>0</v>
      </c>
      <c r="Q2437" s="276">
        <f>SUMIFS(Сверхбаза!P:P,Сверхбаза!C:C,СВОД!C2437,Сверхбаза!E:E,СВОД!E2437)</f>
        <v>0</v>
      </c>
      <c r="R2437" s="276">
        <f>SUMIFS(Сверхбаза!O:O,Сверхбаза!C:C,СВОД!C2437,Сверхбаза!E:E,СВОД!E2437)</f>
        <v>0</v>
      </c>
      <c r="S2437" s="276">
        <f>SUMIFS(Сверхбаза!Q:Q,Сверхбаза!C:C,СВОД!C2437,Сверхбаза!E:E,СВОД!E2437)</f>
        <v>0</v>
      </c>
      <c r="T2437" s="303">
        <f>SUMIFS(Сверхбаза!G:G,Сверхбаза!C:C,СВОД!C2437,Сверхбаза!E:E,СВОД!E2437)</f>
        <v>0</v>
      </c>
    </row>
    <row r="2438" spans="1:20" ht="25.5" outlineLevel="2" x14ac:dyDescent="0.2">
      <c r="A2438" s="288">
        <f>VLOOKUP(C2438,Округа!B:C,2,FALSE)</f>
        <v>6</v>
      </c>
      <c r="B2438" s="361">
        <v>503111</v>
      </c>
      <c r="C2438" s="361">
        <v>311401</v>
      </c>
      <c r="D2438" s="5" t="s">
        <v>599</v>
      </c>
      <c r="E2438" s="349">
        <v>2</v>
      </c>
      <c r="F2438" s="350" t="s">
        <v>173</v>
      </c>
      <c r="G2438" s="302">
        <f>SUMIFS('Круглосуточный стационар'!J:J,'Круглосуточный стационар'!D:D,СВОД!C2438,'Круглосуточный стационар'!F:F,СВОД!E2438)/2+SUMIFS(ВМП!J:J,ВМП!D:D,СВОД!C2438,ВМП!F:F,СВОД!E2438)/2+SUMIFS('Дневной стационар'!J:J,'Дневной стационар'!D:D,СВОД!C2438,'Дневной стационар'!F:F,СВОД!E2438)/2+SUMIFS(ЭКО!H:H,ЭКО!D:D,СВОД!C2438,ЭКО!F:F,СВОД!E2438)+SUMIFS(Диализ!J:J,Диализ!E:E,СВОД!C2438,Диализ!G:G,СВОД!E2438)</f>
        <v>810</v>
      </c>
      <c r="H2438" s="276">
        <f>SUMIFS(Поликлиника!H:H,Поликлиника!D:D,СВОД!C2438,Поликлиника!F:F,СВОД!E2438)</f>
        <v>0</v>
      </c>
      <c r="I2438" s="276">
        <f>SUMIFS(Поликлиника!BA:BA,Поликлиника!D:D,СВОД!C2438,Поликлиника!F:F,СВОД!E2438)</f>
        <v>0</v>
      </c>
      <c r="J2438" s="276">
        <f>SUMIFS(Поликлиника!BF:BF,Поликлиника!D:D,СВОД!C2438,Поликлиника!F:F,СВОД!E2438)</f>
        <v>0</v>
      </c>
      <c r="K2438" s="276">
        <f>SUMIFS(Поликлиника!BU:BU,Поликлиника!D:D,СВОД!C2438,Поликлиника!F:F,СВОД!E2438)</f>
        <v>0</v>
      </c>
      <c r="L2438" s="276">
        <f>SUMIFS(Услуги!H:H,Услуги!D:D,СВОД!C2438,Услуги!F:F,СВОД!E2438)+SUMIFS(Услуги!M:M,Услуги!D:D,СВОД!C2438,Услуги!F:F,СВОД!E2438)+SUMIFS(Услуги!R:R,Услуги!D:D,СВОД!C2438,Услуги!F:F,СВОД!E2438)+SUMIFS(Услуги!W:W,Услуги!D:D,СВОД!C2438,Услуги!F:F,СВОД!E2438)+SUMIFS(Услуги!AB:AB,Услуги!D:D,СВОД!C2438,Услуги!F:F,СВОД!E2438)+SUMIFS(Услуги!AG:AG,Услуги!D:D,СВОД!C2438,Услуги!F:F,СВОД!E2438)+SUMIFS(Услуги!AL:AL,Услуги!D:D,СВОД!C2438,Услуги!F:F,СВОД!E2438)+SUMIFS(Услуги!AQ:AQ,Услуги!D:D,СВОД!C2438,Услуги!F:F,СВОД!E2438)</f>
        <v>0</v>
      </c>
      <c r="M2438" s="276">
        <f>SUMIFS('Скорая мед. помощь'!J:J,'Скорая мед. помощь'!E:E,СВОД!C2438,'Скорая мед. помощь'!G:G,СВОД!E2438)</f>
        <v>0</v>
      </c>
      <c r="N2438" s="303">
        <f>SUMIFS('Круглосуточный стационар'!O:O,'Круглосуточный стационар'!D:D,СВОД!C2438,'Круглосуточный стационар'!F:F,СВОД!E2438)+SUMIFS(ВМП!O:O,ВМП!D:D,СВОД!C2438,ВМП!F:F,СВОД!E2438)+SUMIFS('Дневной стационар'!O:O,'Дневной стационар'!D:D,СВОД!C2438,'Дневной стационар'!F:F,СВОД!E2438)+SUMIFS(ЭКО!M:M,ЭКО!D:D,СВОД!C2438,ЭКО!F:F,СВОД!E2438)+SUMIFS(Диализ!O:O,Диализ!E:E,СВОД!C2438,Диализ!G:G,СВОД!E2438)+SUMIFS(Поликлиника!CT:CT,Поликлиника!D:D,СВОД!C2438,Поликлиника!F:F,СВОД!E2438)+SUMIFS('Скорая мед. помощь'!O:O,'Скорая мед. помощь'!E:E,СВОД!C2438,'Скорая мед. помощь'!G:G,СВОД!E2438)+SUMIFS(Услуги!AV:AV,Услуги!D:D,СВОД!C2438,Услуги!F:F,СВОД!E2438)</f>
        <v>7355.4815180392152</v>
      </c>
      <c r="O2438" s="302">
        <f>SUMIFS(Сверхбаза!L:L,Сверхбаза!C:C,СВОД!C2438,Сверхбаза!E:E,СВОД!E2438)+SUMIFS(Сверхбаза!M:M,Сверхбаза!C:C,СВОД!C2438,Сверхбаза!E:E,СВОД!E2438)</f>
        <v>0</v>
      </c>
      <c r="P2438" s="276">
        <f>SUMIFS(Сверхбаза!N:N,Сверхбаза!C:C,СВОД!C2438,Сверхбаза!E:E,СВОД!E2438)</f>
        <v>0</v>
      </c>
      <c r="Q2438" s="276">
        <f>SUMIFS(Сверхбаза!P:P,Сверхбаза!C:C,СВОД!C2438,Сверхбаза!E:E,СВОД!E2438)</f>
        <v>0</v>
      </c>
      <c r="R2438" s="276">
        <f>SUMIFS(Сверхбаза!O:O,Сверхбаза!C:C,СВОД!C2438,Сверхбаза!E:E,СВОД!E2438)</f>
        <v>0</v>
      </c>
      <c r="S2438" s="276">
        <f>SUMIFS(Сверхбаза!Q:Q,Сверхбаза!C:C,СВОД!C2438,Сверхбаза!E:E,СВОД!E2438)</f>
        <v>0</v>
      </c>
      <c r="T2438" s="303">
        <f>SUMIFS(Сверхбаза!G:G,Сверхбаза!C:C,СВОД!C2438,Сверхбаза!E:E,СВОД!E2438)</f>
        <v>0</v>
      </c>
    </row>
    <row r="2439" spans="1:20" ht="25.5" outlineLevel="2" x14ac:dyDescent="0.2">
      <c r="A2439" s="288">
        <f>VLOOKUP(C2439,Округа!B:C,2,FALSE)</f>
        <v>6</v>
      </c>
      <c r="B2439" s="361">
        <v>503111</v>
      </c>
      <c r="C2439" s="361">
        <v>311401</v>
      </c>
      <c r="D2439" s="5" t="s">
        <v>599</v>
      </c>
      <c r="E2439" s="349">
        <v>6</v>
      </c>
      <c r="F2439" s="350" t="s">
        <v>705</v>
      </c>
      <c r="G2439" s="302">
        <f>SUMIFS('Круглосуточный стационар'!J:J,'Круглосуточный стационар'!D:D,СВОД!C2439,'Круглосуточный стационар'!F:F,СВОД!E2439)/2+SUMIFS(ВМП!J:J,ВМП!D:D,СВОД!C2439,ВМП!F:F,СВОД!E2439)/2+SUMIFS('Дневной стационар'!J:J,'Дневной стационар'!D:D,СВОД!C2439,'Дневной стационар'!F:F,СВОД!E2439)/2+SUMIFS(ЭКО!H:H,ЭКО!D:D,СВОД!C2439,ЭКО!F:F,СВОД!E2439)+SUMIFS(Диализ!J:J,Диализ!E:E,СВОД!C2439,Диализ!G:G,СВОД!E2439)</f>
        <v>0</v>
      </c>
      <c r="H2439" s="276">
        <f>SUMIFS(Поликлиника!H:H,Поликлиника!D:D,СВОД!C2439,Поликлиника!F:F,СВОД!E2439)</f>
        <v>0</v>
      </c>
      <c r="I2439" s="276">
        <f>SUMIFS(Поликлиника!BA:BA,Поликлиника!D:D,СВОД!C2439,Поликлиника!F:F,СВОД!E2439)</f>
        <v>0</v>
      </c>
      <c r="J2439" s="276">
        <f>SUMIFS(Поликлиника!BF:BF,Поликлиника!D:D,СВОД!C2439,Поликлиника!F:F,СВОД!E2439)</f>
        <v>0</v>
      </c>
      <c r="K2439" s="276">
        <f>SUMIFS(Поликлиника!BU:BU,Поликлиника!D:D,СВОД!C2439,Поликлиника!F:F,СВОД!E2439)</f>
        <v>0</v>
      </c>
      <c r="L2439" s="276">
        <f>SUMIFS(Услуги!H:H,Услуги!D:D,СВОД!C2439,Услуги!F:F,СВОД!E2439)+SUMIFS(Услуги!M:M,Услуги!D:D,СВОД!C2439,Услуги!F:F,СВОД!E2439)+SUMIFS(Услуги!R:R,Услуги!D:D,СВОД!C2439,Услуги!F:F,СВОД!E2439)+SUMIFS(Услуги!W:W,Услуги!D:D,СВОД!C2439,Услуги!F:F,СВОД!E2439)+SUMIFS(Услуги!AB:AB,Услуги!D:D,СВОД!C2439,Услуги!F:F,СВОД!E2439)+SUMIFS(Услуги!AG:AG,Услуги!D:D,СВОД!C2439,Услуги!F:F,СВОД!E2439)+SUMIFS(Услуги!AL:AL,Услуги!D:D,СВОД!C2439,Услуги!F:F,СВОД!E2439)+SUMIFS(Услуги!AQ:AQ,Услуги!D:D,СВОД!C2439,Услуги!F:F,СВОД!E2439)</f>
        <v>0</v>
      </c>
      <c r="M2439" s="276">
        <f>SUMIFS('Скорая мед. помощь'!J:J,'Скорая мед. помощь'!E:E,СВОД!C2439,'Скорая мед. помощь'!G:G,СВОД!E2439)</f>
        <v>0</v>
      </c>
      <c r="N2439" s="303">
        <f>SUMIFS('Круглосуточный стационар'!O:O,'Круглосуточный стационар'!D:D,СВОД!C2439,'Круглосуточный стационар'!F:F,СВОД!E2439)+SUMIFS(ВМП!O:O,ВМП!D:D,СВОД!C2439,ВМП!F:F,СВОД!E2439)+SUMIFS('Дневной стационар'!O:O,'Дневной стационар'!D:D,СВОД!C2439,'Дневной стационар'!F:F,СВОД!E2439)+SUMIFS(ЭКО!M:M,ЭКО!D:D,СВОД!C2439,ЭКО!F:F,СВОД!E2439)+SUMIFS(Диализ!O:O,Диализ!E:E,СВОД!C2439,Диализ!G:G,СВОД!E2439)+SUMIFS(Поликлиника!CT:CT,Поликлиника!D:D,СВОД!C2439,Поликлиника!F:F,СВОД!E2439)+SUMIFS('Скорая мед. помощь'!O:O,'Скорая мед. помощь'!E:E,СВОД!C2439,'Скорая мед. помощь'!G:G,СВОД!E2439)+SUMIFS(Услуги!AV:AV,Услуги!D:D,СВОД!C2439,Услуги!F:F,СВОД!E2439)</f>
        <v>0</v>
      </c>
      <c r="O2439" s="302">
        <f>SUMIFS(Сверхбаза!L:L,Сверхбаза!C:C,СВОД!C2439,Сверхбаза!E:E,СВОД!E2439)+SUMIFS(Сверхбаза!M:M,Сверхбаза!C:C,СВОД!C2439,Сверхбаза!E:E,СВОД!E2439)</f>
        <v>0</v>
      </c>
      <c r="P2439" s="276">
        <f>SUMIFS(Сверхбаза!N:N,Сверхбаза!C:C,СВОД!C2439,Сверхбаза!E:E,СВОД!E2439)</f>
        <v>0</v>
      </c>
      <c r="Q2439" s="276">
        <f>SUMIFS(Сверхбаза!P:P,Сверхбаза!C:C,СВОД!C2439,Сверхбаза!E:E,СВОД!E2439)</f>
        <v>0</v>
      </c>
      <c r="R2439" s="276">
        <f>SUMIFS(Сверхбаза!O:O,Сверхбаза!C:C,СВОД!C2439,Сверхбаза!E:E,СВОД!E2439)</f>
        <v>0</v>
      </c>
      <c r="S2439" s="276">
        <f>SUMIFS(Сверхбаза!Q:Q,Сверхбаза!C:C,СВОД!C2439,Сверхбаза!E:E,СВОД!E2439)</f>
        <v>0</v>
      </c>
      <c r="T2439" s="303">
        <f>SUMIFS(Сверхбаза!G:G,Сверхбаза!C:C,СВОД!C2439,Сверхбаза!E:E,СВОД!E2439)</f>
        <v>0</v>
      </c>
    </row>
    <row r="2440" spans="1:20" ht="25.5" outlineLevel="2" x14ac:dyDescent="0.2">
      <c r="A2440" s="288">
        <f>VLOOKUP(C2440,Округа!B:C,2,FALSE)</f>
        <v>6</v>
      </c>
      <c r="B2440" s="361">
        <v>503111</v>
      </c>
      <c r="C2440" s="361">
        <v>311401</v>
      </c>
      <c r="D2440" s="5" t="s">
        <v>599</v>
      </c>
      <c r="E2440" s="349">
        <v>3</v>
      </c>
      <c r="F2440" s="350" t="s">
        <v>174</v>
      </c>
      <c r="G2440" s="302">
        <f>SUMIFS('Круглосуточный стационар'!J:J,'Круглосуточный стационар'!D:D,СВОД!C2440,'Круглосуточный стационар'!F:F,СВОД!E2440)/2+SUMIFS(ВМП!J:J,ВМП!D:D,СВОД!C2440,ВМП!F:F,СВОД!E2440)/2+SUMIFS('Дневной стационар'!J:J,'Дневной стационар'!D:D,СВОД!C2440,'Дневной стационар'!F:F,СВОД!E2440)/2+SUMIFS(ЭКО!H:H,ЭКО!D:D,СВОД!C2440,ЭКО!F:F,СВОД!E2440)+SUMIFS(Диализ!J:J,Диализ!E:E,СВОД!C2440,Диализ!G:G,СВОД!E2440)</f>
        <v>0</v>
      </c>
      <c r="H2440" s="276">
        <f>SUMIFS(Поликлиника!H:H,Поликлиника!D:D,СВОД!C2440,Поликлиника!F:F,СВОД!E2440)</f>
        <v>0</v>
      </c>
      <c r="I2440" s="276">
        <f>SUMIFS(Поликлиника!BA:BA,Поликлиника!D:D,СВОД!C2440,Поликлиника!F:F,СВОД!E2440)</f>
        <v>0</v>
      </c>
      <c r="J2440" s="276">
        <f>SUMIFS(Поликлиника!BF:BF,Поликлиника!D:D,СВОД!C2440,Поликлиника!F:F,СВОД!E2440)</f>
        <v>2760</v>
      </c>
      <c r="K2440" s="276">
        <f>SUMIFS(Поликлиника!BU:BU,Поликлиника!D:D,СВОД!C2440,Поликлиника!F:F,СВОД!E2440)</f>
        <v>2940</v>
      </c>
      <c r="L2440" s="276">
        <f>SUMIFS(Услуги!H:H,Услуги!D:D,СВОД!C2440,Услуги!F:F,СВОД!E2440)+SUMIFS(Услуги!M:M,Услуги!D:D,СВОД!C2440,Услуги!F:F,СВОД!E2440)+SUMIFS(Услуги!R:R,Услуги!D:D,СВОД!C2440,Услуги!F:F,СВОД!E2440)+SUMIFS(Услуги!W:W,Услуги!D:D,СВОД!C2440,Услуги!F:F,СВОД!E2440)+SUMIFS(Услуги!AB:AB,Услуги!D:D,СВОД!C2440,Услуги!F:F,СВОД!E2440)+SUMIFS(Услуги!AG:AG,Услуги!D:D,СВОД!C2440,Услуги!F:F,СВОД!E2440)+SUMIFS(Услуги!AL:AL,Услуги!D:D,СВОД!C2440,Услуги!F:F,СВОД!E2440)+SUMIFS(Услуги!AQ:AQ,Услуги!D:D,СВОД!C2440,Услуги!F:F,СВОД!E2440)</f>
        <v>0</v>
      </c>
      <c r="M2440" s="276">
        <f>SUMIFS('Скорая мед. помощь'!J:J,'Скорая мед. помощь'!E:E,СВОД!C2440,'Скорая мед. помощь'!G:G,СВОД!E2440)</f>
        <v>0</v>
      </c>
      <c r="N2440" s="303">
        <f>SUMIFS('Круглосуточный стационар'!O:O,'Круглосуточный стационар'!D:D,СВОД!C2440,'Круглосуточный стационар'!F:F,СВОД!E2440)+SUMIFS(ВМП!O:O,ВМП!D:D,СВОД!C2440,ВМП!F:F,СВОД!E2440)+SUMIFS('Дневной стационар'!O:O,'Дневной стационар'!D:D,СВОД!C2440,'Дневной стационар'!F:F,СВОД!E2440)+SUMIFS(ЭКО!M:M,ЭКО!D:D,СВОД!C2440,ЭКО!F:F,СВОД!E2440)+SUMIFS(Диализ!O:O,Диализ!E:E,СВОД!C2440,Диализ!G:G,СВОД!E2440)+SUMIFS(Поликлиника!CT:CT,Поликлиника!D:D,СВОД!C2440,Поликлиника!F:F,СВОД!E2440)+SUMIFS('Скорая мед. помощь'!O:O,'Скорая мед. помощь'!E:E,СВОД!C2440,'Скорая мед. помощь'!G:G,СВОД!E2440)+SUMIFS(Услуги!AV:AV,Услуги!D:D,СВОД!C2440,Услуги!F:F,СВОД!E2440)</f>
        <v>4283.6876769876499</v>
      </c>
      <c r="O2440" s="302">
        <f>SUMIFS(Сверхбаза!L:L,Сверхбаза!C:C,СВОД!C2440,Сверхбаза!E:E,СВОД!E2440)+SUMIFS(Сверхбаза!M:M,Сверхбаза!C:C,СВОД!C2440,Сверхбаза!E:E,СВОД!E2440)</f>
        <v>0</v>
      </c>
      <c r="P2440" s="276">
        <f>SUMIFS(Сверхбаза!N:N,Сверхбаза!C:C,СВОД!C2440,Сверхбаза!E:E,СВОД!E2440)</f>
        <v>0</v>
      </c>
      <c r="Q2440" s="276">
        <f>SUMIFS(Сверхбаза!P:P,Сверхбаза!C:C,СВОД!C2440,Сверхбаза!E:E,СВОД!E2440)</f>
        <v>0</v>
      </c>
      <c r="R2440" s="276">
        <f>SUMIFS(Сверхбаза!O:O,Сверхбаза!C:C,СВОД!C2440,Сверхбаза!E:E,СВОД!E2440)</f>
        <v>0</v>
      </c>
      <c r="S2440" s="276">
        <f>SUMIFS(Сверхбаза!Q:Q,Сверхбаза!C:C,СВОД!C2440,Сверхбаза!E:E,СВОД!E2440)</f>
        <v>0</v>
      </c>
      <c r="T2440" s="303">
        <f>SUMIFS(Сверхбаза!G:G,Сверхбаза!C:C,СВОД!C2440,Сверхбаза!E:E,СВОД!E2440)</f>
        <v>0</v>
      </c>
    </row>
    <row r="2441" spans="1:20" ht="25.5" outlineLevel="2" x14ac:dyDescent="0.2">
      <c r="A2441" s="288">
        <f>VLOOKUP(C2441,Округа!B:C,2,FALSE)</f>
        <v>6</v>
      </c>
      <c r="B2441" s="361">
        <v>503111</v>
      </c>
      <c r="C2441" s="361">
        <v>311401</v>
      </c>
      <c r="D2441" s="5" t="s">
        <v>599</v>
      </c>
      <c r="E2441" s="349">
        <v>7</v>
      </c>
      <c r="F2441" s="350" t="s">
        <v>706</v>
      </c>
      <c r="G2441" s="302">
        <f>SUMIFS('Круглосуточный стационар'!J:J,'Круглосуточный стационар'!D:D,СВОД!C2441,'Круглосуточный стационар'!F:F,СВОД!E2441)/2+SUMIFS(ВМП!J:J,ВМП!D:D,СВОД!C2441,ВМП!F:F,СВОД!E2441)/2+SUMIFS('Дневной стационар'!J:J,'Дневной стационар'!D:D,СВОД!C2441,'Дневной стационар'!F:F,СВОД!E2441)/2+SUMIFS(ЭКО!H:H,ЭКО!D:D,СВОД!C2441,ЭКО!F:F,СВОД!E2441)+SUMIFS(Диализ!J:J,Диализ!E:E,СВОД!C2441,Диализ!G:G,СВОД!E2441)</f>
        <v>0</v>
      </c>
      <c r="H2441" s="276">
        <f>SUMIFS(Поликлиника!H:H,Поликлиника!D:D,СВОД!C2441,Поликлиника!F:F,СВОД!E2441)</f>
        <v>0</v>
      </c>
      <c r="I2441" s="276">
        <f>SUMIFS(Поликлиника!BA:BA,Поликлиника!D:D,СВОД!C2441,Поликлиника!F:F,СВОД!E2441)</f>
        <v>0</v>
      </c>
      <c r="J2441" s="276">
        <f>SUMIFS(Поликлиника!BF:BF,Поликлиника!D:D,СВОД!C2441,Поликлиника!F:F,СВОД!E2441)</f>
        <v>0</v>
      </c>
      <c r="K2441" s="276">
        <f>SUMIFS(Поликлиника!BU:BU,Поликлиника!D:D,СВОД!C2441,Поликлиника!F:F,СВОД!E2441)</f>
        <v>0</v>
      </c>
      <c r="L2441" s="276">
        <f>SUMIFS(Услуги!H:H,Услуги!D:D,СВОД!C2441,Услуги!F:F,СВОД!E2441)+SUMIFS(Услуги!M:M,Услуги!D:D,СВОД!C2441,Услуги!F:F,СВОД!E2441)+SUMIFS(Услуги!R:R,Услуги!D:D,СВОД!C2441,Услуги!F:F,СВОД!E2441)+SUMIFS(Услуги!W:W,Услуги!D:D,СВОД!C2441,Услуги!F:F,СВОД!E2441)+SUMIFS(Услуги!AB:AB,Услуги!D:D,СВОД!C2441,Услуги!F:F,СВОД!E2441)+SUMIFS(Услуги!AG:AG,Услуги!D:D,СВОД!C2441,Услуги!F:F,СВОД!E2441)+SUMIFS(Услуги!AL:AL,Услуги!D:D,СВОД!C2441,Услуги!F:F,СВОД!E2441)+SUMIFS(Услуги!AQ:AQ,Услуги!D:D,СВОД!C2441,Услуги!F:F,СВОД!E2441)</f>
        <v>0</v>
      </c>
      <c r="M2441" s="276">
        <f>SUMIFS('Скорая мед. помощь'!J:J,'Скорая мед. помощь'!E:E,СВОД!C2441,'Скорая мед. помощь'!G:G,СВОД!E2441)</f>
        <v>0</v>
      </c>
      <c r="N2441" s="303">
        <f>SUMIFS('Круглосуточный стационар'!O:O,'Круглосуточный стационар'!D:D,СВОД!C2441,'Круглосуточный стационар'!F:F,СВОД!E2441)+SUMIFS(ВМП!O:O,ВМП!D:D,СВОД!C2441,ВМП!F:F,СВОД!E2441)+SUMIFS('Дневной стационар'!O:O,'Дневной стационар'!D:D,СВОД!C2441,'Дневной стационар'!F:F,СВОД!E2441)+SUMIFS(ЭКО!M:M,ЭКО!D:D,СВОД!C2441,ЭКО!F:F,СВОД!E2441)+SUMIFS(Диализ!O:O,Диализ!E:E,СВОД!C2441,Диализ!G:G,СВОД!E2441)+SUMIFS(Поликлиника!CT:CT,Поликлиника!D:D,СВОД!C2441,Поликлиника!F:F,СВОД!E2441)+SUMIFS('Скорая мед. помощь'!O:O,'Скорая мед. помощь'!E:E,СВОД!C2441,'Скорая мед. помощь'!G:G,СВОД!E2441)+SUMIFS(Услуги!AV:AV,Услуги!D:D,СВОД!C2441,Услуги!F:F,СВОД!E2441)</f>
        <v>0</v>
      </c>
      <c r="O2441" s="302">
        <f>SUMIFS(Сверхбаза!L:L,Сверхбаза!C:C,СВОД!C2441,Сверхбаза!E:E,СВОД!E2441)+SUMIFS(Сверхбаза!M:M,Сверхбаза!C:C,СВОД!C2441,Сверхбаза!E:E,СВОД!E2441)</f>
        <v>0</v>
      </c>
      <c r="P2441" s="276">
        <f>SUMIFS(Сверхбаза!N:N,Сверхбаза!C:C,СВОД!C2441,Сверхбаза!E:E,СВОД!E2441)</f>
        <v>0</v>
      </c>
      <c r="Q2441" s="276">
        <f>SUMIFS(Сверхбаза!P:P,Сверхбаза!C:C,СВОД!C2441,Сверхбаза!E:E,СВОД!E2441)</f>
        <v>0</v>
      </c>
      <c r="R2441" s="276">
        <f>SUMIFS(Сверхбаза!O:O,Сверхбаза!C:C,СВОД!C2441,Сверхбаза!E:E,СВОД!E2441)</f>
        <v>0</v>
      </c>
      <c r="S2441" s="276">
        <f>SUMIFS(Сверхбаза!Q:Q,Сверхбаза!C:C,СВОД!C2441,Сверхбаза!E:E,СВОД!E2441)</f>
        <v>0</v>
      </c>
      <c r="T2441" s="303">
        <f>SUMIFS(Сверхбаза!G:G,Сверхбаза!C:C,СВОД!C2441,Сверхбаза!E:E,СВОД!E2441)</f>
        <v>0</v>
      </c>
    </row>
    <row r="2442" spans="1:20" ht="25.5" outlineLevel="2" x14ac:dyDescent="0.2">
      <c r="A2442" s="288">
        <f>VLOOKUP(C2442,Округа!B:C,2,FALSE)</f>
        <v>6</v>
      </c>
      <c r="B2442" s="361">
        <v>503111</v>
      </c>
      <c r="C2442" s="361">
        <v>311401</v>
      </c>
      <c r="D2442" s="5" t="s">
        <v>599</v>
      </c>
      <c r="E2442" s="349">
        <v>70</v>
      </c>
      <c r="F2442" s="350" t="s">
        <v>707</v>
      </c>
      <c r="G2442" s="302">
        <f>SUMIFS('Круглосуточный стационар'!J:J,'Круглосуточный стационар'!D:D,СВОД!C2442,'Круглосуточный стационар'!F:F,СВОД!E2442)/2+SUMIFS(ВМП!J:J,ВМП!D:D,СВОД!C2442,ВМП!F:F,СВОД!E2442)/2+SUMIFS('Дневной стационар'!J:J,'Дневной стационар'!D:D,СВОД!C2442,'Дневной стационар'!F:F,СВОД!E2442)/2+SUMIFS(ЭКО!H:H,ЭКО!D:D,СВОД!C2442,ЭКО!F:F,СВОД!E2442)+SUMIFS(Диализ!J:J,Диализ!E:E,СВОД!C2442,Диализ!G:G,СВОД!E2442)</f>
        <v>0</v>
      </c>
      <c r="H2442" s="276">
        <f>SUMIFS(Поликлиника!H:H,Поликлиника!D:D,СВОД!C2442,Поликлиника!F:F,СВОД!E2442)</f>
        <v>0</v>
      </c>
      <c r="I2442" s="276">
        <f>SUMIFS(Поликлиника!BA:BA,Поликлиника!D:D,СВОД!C2442,Поликлиника!F:F,СВОД!E2442)</f>
        <v>0</v>
      </c>
      <c r="J2442" s="276">
        <f>SUMIFS(Поликлиника!BF:BF,Поликлиника!D:D,СВОД!C2442,Поликлиника!F:F,СВОД!E2442)</f>
        <v>0</v>
      </c>
      <c r="K2442" s="276">
        <f>SUMIFS(Поликлиника!BU:BU,Поликлиника!D:D,СВОД!C2442,Поликлиника!F:F,СВОД!E2442)</f>
        <v>0</v>
      </c>
      <c r="L2442" s="276">
        <f>SUMIFS(Услуги!H:H,Услуги!D:D,СВОД!C2442,Услуги!F:F,СВОД!E2442)+SUMIFS(Услуги!M:M,Услуги!D:D,СВОД!C2442,Услуги!F:F,СВОД!E2442)+SUMIFS(Услуги!R:R,Услуги!D:D,СВОД!C2442,Услуги!F:F,СВОД!E2442)+SUMIFS(Услуги!W:W,Услуги!D:D,СВОД!C2442,Услуги!F:F,СВОД!E2442)+SUMIFS(Услуги!AB:AB,Услуги!D:D,СВОД!C2442,Услуги!F:F,СВОД!E2442)+SUMIFS(Услуги!AG:AG,Услуги!D:D,СВОД!C2442,Услуги!F:F,СВОД!E2442)+SUMIFS(Услуги!AL:AL,Услуги!D:D,СВОД!C2442,Услуги!F:F,СВОД!E2442)+SUMIFS(Услуги!AQ:AQ,Услуги!D:D,СВОД!C2442,Услуги!F:F,СВОД!E2442)</f>
        <v>0</v>
      </c>
      <c r="M2442" s="276">
        <f>SUMIFS('Скорая мед. помощь'!J:J,'Скорая мед. помощь'!E:E,СВОД!C2442,'Скорая мед. помощь'!G:G,СВОД!E2442)</f>
        <v>0</v>
      </c>
      <c r="N2442" s="303">
        <f>SUMIFS('Круглосуточный стационар'!O:O,'Круглосуточный стационар'!D:D,СВОД!C2442,'Круглосуточный стационар'!F:F,СВОД!E2442)+SUMIFS(ВМП!O:O,ВМП!D:D,СВОД!C2442,ВМП!F:F,СВОД!E2442)+SUMIFS('Дневной стационар'!O:O,'Дневной стационар'!D:D,СВОД!C2442,'Дневной стационар'!F:F,СВОД!E2442)+SUMIFS(ЭКО!M:M,ЭКО!D:D,СВОД!C2442,ЭКО!F:F,СВОД!E2442)+SUMIFS(Диализ!O:O,Диализ!E:E,СВОД!C2442,Диализ!G:G,СВОД!E2442)+SUMIFS(Поликлиника!CT:CT,Поликлиника!D:D,СВОД!C2442,Поликлиника!F:F,СВОД!E2442)+SUMIFS('Скорая мед. помощь'!O:O,'Скорая мед. помощь'!E:E,СВОД!C2442,'Скорая мед. помощь'!G:G,СВОД!E2442)+SUMIFS(Услуги!AV:AV,Услуги!D:D,СВОД!C2442,Услуги!F:F,СВОД!E2442)</f>
        <v>0</v>
      </c>
      <c r="O2442" s="302">
        <f>SUMIFS(Сверхбаза!L:L,Сверхбаза!C:C,СВОД!C2442,Сверхбаза!E:E,СВОД!E2442)+SUMIFS(Сверхбаза!M:M,Сверхбаза!C:C,СВОД!C2442,Сверхбаза!E:E,СВОД!E2442)</f>
        <v>0</v>
      </c>
      <c r="P2442" s="276">
        <f>SUMIFS(Сверхбаза!N:N,Сверхбаза!C:C,СВОД!C2442,Сверхбаза!E:E,СВОД!E2442)</f>
        <v>0</v>
      </c>
      <c r="Q2442" s="276">
        <f>SUMIFS(Сверхбаза!P:P,Сверхбаза!C:C,СВОД!C2442,Сверхбаза!E:E,СВОД!E2442)</f>
        <v>0</v>
      </c>
      <c r="R2442" s="276">
        <f>SUMIFS(Сверхбаза!O:O,Сверхбаза!C:C,СВОД!C2442,Сверхбаза!E:E,СВОД!E2442)</f>
        <v>0</v>
      </c>
      <c r="S2442" s="276">
        <f>SUMIFS(Сверхбаза!Q:Q,Сверхбаза!C:C,СВОД!C2442,Сверхбаза!E:E,СВОД!E2442)</f>
        <v>0</v>
      </c>
      <c r="T2442" s="303">
        <f>SUMIFS(Сверхбаза!G:G,Сверхбаза!C:C,СВОД!C2442,Сверхбаза!E:E,СВОД!E2442)</f>
        <v>0</v>
      </c>
    </row>
    <row r="2443" spans="1:20" ht="25.5" outlineLevel="2" x14ac:dyDescent="0.2">
      <c r="A2443" s="288">
        <f>VLOOKUP(C2443,Округа!B:C,2,FALSE)</f>
        <v>6</v>
      </c>
      <c r="B2443" s="361">
        <v>503111</v>
      </c>
      <c r="C2443" s="361">
        <v>311401</v>
      </c>
      <c r="D2443" s="5" t="s">
        <v>599</v>
      </c>
      <c r="E2443" s="349">
        <v>94</v>
      </c>
      <c r="F2443" s="350" t="s">
        <v>157</v>
      </c>
      <c r="G2443" s="302">
        <f>SUMIFS('Круглосуточный стационар'!J:J,'Круглосуточный стационар'!D:D,СВОД!C2443,'Круглосуточный стационар'!F:F,СВОД!E2443)/2+SUMIFS(ВМП!J:J,ВМП!D:D,СВОД!C2443,ВМП!F:F,СВОД!E2443)/2+SUMIFS('Дневной стационар'!J:J,'Дневной стационар'!D:D,СВОД!C2443,'Дневной стационар'!F:F,СВОД!E2443)/2+SUMIFS(ЭКО!H:H,ЭКО!D:D,СВОД!C2443,ЭКО!F:F,СВОД!E2443)+SUMIFS(Диализ!J:J,Диализ!E:E,СВОД!C2443,Диализ!G:G,СВОД!E2443)</f>
        <v>0</v>
      </c>
      <c r="H2443" s="276">
        <f>SUMIFS(Поликлиника!H:H,Поликлиника!D:D,СВОД!C2443,Поликлиника!F:F,СВОД!E2443)</f>
        <v>0</v>
      </c>
      <c r="I2443" s="276">
        <f>SUMIFS(Поликлиника!BA:BA,Поликлиника!D:D,СВОД!C2443,Поликлиника!F:F,СВОД!E2443)</f>
        <v>0</v>
      </c>
      <c r="J2443" s="276">
        <f>SUMIFS(Поликлиника!BF:BF,Поликлиника!D:D,СВОД!C2443,Поликлиника!F:F,СВОД!E2443)</f>
        <v>0</v>
      </c>
      <c r="K2443" s="276">
        <f>SUMIFS(Поликлиника!BU:BU,Поликлиника!D:D,СВОД!C2443,Поликлиника!F:F,СВОД!E2443)</f>
        <v>0</v>
      </c>
      <c r="L2443" s="276">
        <f>SUMIFS(Услуги!H:H,Услуги!D:D,СВОД!C2443,Услуги!F:F,СВОД!E2443)+SUMIFS(Услуги!M:M,Услуги!D:D,СВОД!C2443,Услуги!F:F,СВОД!E2443)+SUMIFS(Услуги!R:R,Услуги!D:D,СВОД!C2443,Услуги!F:F,СВОД!E2443)+SUMIFS(Услуги!W:W,Услуги!D:D,СВОД!C2443,Услуги!F:F,СВОД!E2443)+SUMIFS(Услуги!AB:AB,Услуги!D:D,СВОД!C2443,Услуги!F:F,СВОД!E2443)+SUMIFS(Услуги!AG:AG,Услуги!D:D,СВОД!C2443,Услуги!F:F,СВОД!E2443)+SUMIFS(Услуги!AL:AL,Услуги!D:D,СВОД!C2443,Услуги!F:F,СВОД!E2443)+SUMIFS(Услуги!AQ:AQ,Услуги!D:D,СВОД!C2443,Услуги!F:F,СВОД!E2443)</f>
        <v>0</v>
      </c>
      <c r="M2443" s="276">
        <f>SUMIFS('Скорая мед. помощь'!J:J,'Скорая мед. помощь'!E:E,СВОД!C2443,'Скорая мед. помощь'!G:G,СВОД!E2443)</f>
        <v>0</v>
      </c>
      <c r="N2443" s="303">
        <f>SUMIFS('Круглосуточный стационар'!O:O,'Круглосуточный стационар'!D:D,СВОД!C2443,'Круглосуточный стационар'!F:F,СВОД!E2443)+SUMIFS(ВМП!O:O,ВМП!D:D,СВОД!C2443,ВМП!F:F,СВОД!E2443)+SUMIFS('Дневной стационар'!O:O,'Дневной стационар'!D:D,СВОД!C2443,'Дневной стационар'!F:F,СВОД!E2443)+SUMIFS(ЭКО!M:M,ЭКО!D:D,СВОД!C2443,ЭКО!F:F,СВОД!E2443)+SUMIFS(Диализ!O:O,Диализ!E:E,СВОД!C2443,Диализ!G:G,СВОД!E2443)+SUMIFS(Поликлиника!CT:CT,Поликлиника!D:D,СВОД!C2443,Поликлиника!F:F,СВОД!E2443)+SUMIFS('Скорая мед. помощь'!O:O,'Скорая мед. помощь'!E:E,СВОД!C2443,'Скорая мед. помощь'!G:G,СВОД!E2443)+SUMIFS(Услуги!AV:AV,Услуги!D:D,СВОД!C2443,Услуги!F:F,СВОД!E2443)</f>
        <v>0</v>
      </c>
      <c r="O2443" s="302">
        <f>SUMIFS(Сверхбаза!L:L,Сверхбаза!C:C,СВОД!C2443,Сверхбаза!E:E,СВОД!E2443)+SUMIFS(Сверхбаза!M:M,Сверхбаза!C:C,СВОД!C2443,Сверхбаза!E:E,СВОД!E2443)</f>
        <v>0</v>
      </c>
      <c r="P2443" s="276">
        <f>SUMIFS(Сверхбаза!N:N,Сверхбаза!C:C,СВОД!C2443,Сверхбаза!E:E,СВОД!E2443)</f>
        <v>0</v>
      </c>
      <c r="Q2443" s="276">
        <f>SUMIFS(Сверхбаза!P:P,Сверхбаза!C:C,СВОД!C2443,Сверхбаза!E:E,СВОД!E2443)</f>
        <v>0</v>
      </c>
      <c r="R2443" s="276">
        <f>SUMIFS(Сверхбаза!O:O,Сверхбаза!C:C,СВОД!C2443,Сверхбаза!E:E,СВОД!E2443)</f>
        <v>0</v>
      </c>
      <c r="S2443" s="276">
        <f>SUMIFS(Сверхбаза!Q:Q,Сверхбаза!C:C,СВОД!C2443,Сверхбаза!E:E,СВОД!E2443)</f>
        <v>0</v>
      </c>
      <c r="T2443" s="303">
        <f>SUMIFS(Сверхбаза!G:G,Сверхбаза!C:C,СВОД!C2443,Сверхбаза!E:E,СВОД!E2443)</f>
        <v>0</v>
      </c>
    </row>
    <row r="2444" spans="1:20" outlineLevel="1" x14ac:dyDescent="0.2">
      <c r="A2444" s="289"/>
      <c r="B2444" s="279"/>
      <c r="C2444" s="279" t="str">
        <f>CONCATENATE(C2443," ","Итог")</f>
        <v>311401 Итог</v>
      </c>
      <c r="D2444" s="280"/>
      <c r="E2444" s="351"/>
      <c r="F2444" s="352"/>
      <c r="G2444" s="304"/>
      <c r="H2444" s="281"/>
      <c r="I2444" s="281"/>
      <c r="J2444" s="281"/>
      <c r="K2444" s="281"/>
      <c r="L2444" s="281"/>
      <c r="M2444" s="281"/>
      <c r="N2444" s="305">
        <f>SUBTOTAL(9,N2436:N2443)</f>
        <v>11639.169195026865</v>
      </c>
      <c r="O2444" s="304"/>
      <c r="P2444" s="281"/>
      <c r="Q2444" s="281"/>
      <c r="R2444" s="281"/>
      <c r="S2444" s="281"/>
      <c r="T2444" s="305">
        <f>SUBTOTAL(9,T2436:T2443)</f>
        <v>0</v>
      </c>
    </row>
    <row r="2445" spans="1:20" outlineLevel="2" x14ac:dyDescent="0.2">
      <c r="A2445" s="287">
        <f>VLOOKUP(C2445,Округа!B:C,2,FALSE)</f>
        <v>6</v>
      </c>
      <c r="B2445" s="8">
        <v>503114</v>
      </c>
      <c r="C2445" s="8">
        <v>311701</v>
      </c>
      <c r="D2445" s="9" t="s">
        <v>251</v>
      </c>
      <c r="E2445" s="347">
        <v>1</v>
      </c>
      <c r="F2445" s="348" t="s">
        <v>12</v>
      </c>
      <c r="G2445" s="300">
        <f>SUMIFS('Круглосуточный стационар'!J:J,'Круглосуточный стационар'!D:D,СВОД!C2445,'Круглосуточный стационар'!F:F,СВОД!E2445)/2+SUMIFS(ВМП!J:J,ВМП!D:D,СВОД!C2445,ВМП!F:F,СВОД!E2445)/2+SUMIFS('Дневной стационар'!J:J,'Дневной стационар'!D:D,СВОД!C2445,'Дневной стационар'!F:F,СВОД!E2445)/2+SUMIFS(ЭКО!H:H,ЭКО!D:D,СВОД!C2445,ЭКО!F:F,СВОД!E2445)+SUMIFS(Диализ!J:J,Диализ!E:E,СВОД!C2445,Диализ!G:G,СВОД!E2445)</f>
        <v>2116</v>
      </c>
      <c r="H2445" s="278">
        <f>SUMIFS(Поликлиника!H:H,Поликлиника!D:D,СВОД!C2445,Поликлиника!F:F,СВОД!E2445)</f>
        <v>0</v>
      </c>
      <c r="I2445" s="278">
        <f>SUMIFS(Поликлиника!BA:BA,Поликлиника!D:D,СВОД!C2445,Поликлиника!F:F,СВОД!E2445)</f>
        <v>0</v>
      </c>
      <c r="J2445" s="278">
        <f>SUMIFS(Поликлиника!BF:BF,Поликлиника!D:D,СВОД!C2445,Поликлиника!F:F,СВОД!E2445)</f>
        <v>0</v>
      </c>
      <c r="K2445" s="278">
        <f>SUMIFS(Поликлиника!BU:BU,Поликлиника!D:D,СВОД!C2445,Поликлиника!F:F,СВОД!E2445)</f>
        <v>0</v>
      </c>
      <c r="L2445" s="278">
        <f>SUMIFS(Услуги!H:H,Услуги!D:D,СВОД!C2445,Услуги!F:F,СВОД!E2445)+SUMIFS(Услуги!M:M,Услуги!D:D,СВОД!C2445,Услуги!F:F,СВОД!E2445)+SUMIFS(Услуги!R:R,Услуги!D:D,СВОД!C2445,Услуги!F:F,СВОД!E2445)+SUMIFS(Услуги!W:W,Услуги!D:D,СВОД!C2445,Услуги!F:F,СВОД!E2445)+SUMIFS(Услуги!AB:AB,Услуги!D:D,СВОД!C2445,Услуги!F:F,СВОД!E2445)+SUMIFS(Услуги!AG:AG,Услуги!D:D,СВОД!C2445,Услуги!F:F,СВОД!E2445)+SUMIFS(Услуги!AL:AL,Услуги!D:D,СВОД!C2445,Услуги!F:F,СВОД!E2445)+SUMIFS(Услуги!AQ:AQ,Услуги!D:D,СВОД!C2445,Услуги!F:F,СВОД!E2445)</f>
        <v>0</v>
      </c>
      <c r="M2445" s="278">
        <f>SUMIFS('Скорая мед. помощь'!J:J,'Скорая мед. помощь'!E:E,СВОД!C2445,'Скорая мед. помощь'!G:G,СВОД!E2445)</f>
        <v>0</v>
      </c>
      <c r="N2445" s="301">
        <f>SUMIFS('Круглосуточный стационар'!O:O,'Круглосуточный стационар'!D:D,СВОД!C2445,'Круглосуточный стационар'!F:F,СВОД!E2445)+SUMIFS(ВМП!O:O,ВМП!D:D,СВОД!C2445,ВМП!F:F,СВОД!E2445)+SUMIFS('Дневной стационар'!O:O,'Дневной стационар'!D:D,СВОД!C2445,'Дневной стационар'!F:F,СВОД!E2445)+SUMIFS(ЭКО!M:M,ЭКО!D:D,СВОД!C2445,ЭКО!F:F,СВОД!E2445)+SUMIFS(Диализ!O:O,Диализ!E:E,СВОД!C2445,Диализ!G:G,СВОД!E2445)+SUMIFS(Поликлиника!CT:CT,Поликлиника!D:D,СВОД!C2445,Поликлиника!F:F,СВОД!E2445)+SUMIFS('Скорая мед. помощь'!O:O,'Скорая мед. помощь'!E:E,СВОД!C2445,'Скорая мед. помощь'!G:G,СВОД!E2445)+SUMIFS(Услуги!AV:AV,Услуги!D:D,СВОД!C2445,Услуги!F:F,СВОД!E2445)</f>
        <v>93930.81720564542</v>
      </c>
      <c r="O2445" s="300">
        <f>SUMIFS(Сверхбаза!L:L,Сверхбаза!C:C,СВОД!C2445,Сверхбаза!E:E,СВОД!E2445)+SUMIFS(Сверхбаза!M:M,Сверхбаза!C:C,СВОД!C2445,Сверхбаза!E:E,СВОД!E2445)</f>
        <v>0</v>
      </c>
      <c r="P2445" s="278">
        <f>SUMIFS(Сверхбаза!N:N,Сверхбаза!C:C,СВОД!C2445,Сверхбаза!E:E,СВОД!E2445)</f>
        <v>0</v>
      </c>
      <c r="Q2445" s="278">
        <f>SUMIFS(Сверхбаза!P:P,Сверхбаза!C:C,СВОД!C2445,Сверхбаза!E:E,СВОД!E2445)</f>
        <v>0</v>
      </c>
      <c r="R2445" s="278">
        <f>SUMIFS(Сверхбаза!O:O,Сверхбаза!C:C,СВОД!C2445,Сверхбаза!E:E,СВОД!E2445)</f>
        <v>0</v>
      </c>
      <c r="S2445" s="278">
        <f>SUMIFS(Сверхбаза!Q:Q,Сверхбаза!C:C,СВОД!C2445,Сверхбаза!E:E,СВОД!E2445)</f>
        <v>0</v>
      </c>
      <c r="T2445" s="301">
        <f>SUMIFS(Сверхбаза!G:G,Сверхбаза!C:C,СВОД!C2445,Сверхбаза!E:E,СВОД!E2445)</f>
        <v>0</v>
      </c>
    </row>
    <row r="2446" spans="1:20" ht="25.5" outlineLevel="2" x14ac:dyDescent="0.2">
      <c r="A2446" s="288">
        <f>VLOOKUP(C2446,Округа!B:C,2,FALSE)</f>
        <v>6</v>
      </c>
      <c r="B2446" s="361">
        <v>503114</v>
      </c>
      <c r="C2446" s="361">
        <v>311701</v>
      </c>
      <c r="D2446" s="5" t="s">
        <v>251</v>
      </c>
      <c r="E2446" s="349">
        <v>13</v>
      </c>
      <c r="F2446" s="350" t="s">
        <v>704</v>
      </c>
      <c r="G2446" s="302">
        <f>SUMIFS('Круглосуточный стационар'!J:J,'Круглосуточный стационар'!D:D,СВОД!C2446,'Круглосуточный стационар'!F:F,СВОД!E2446)/2+SUMIFS(ВМП!J:J,ВМП!D:D,СВОД!C2446,ВМП!F:F,СВОД!E2446)/2+SUMIFS('Дневной стационар'!J:J,'Дневной стационар'!D:D,СВОД!C2446,'Дневной стационар'!F:F,СВОД!E2446)/2+SUMIFS(ЭКО!H:H,ЭКО!D:D,СВОД!C2446,ЭКО!F:F,СВОД!E2446)+SUMIFS(Диализ!J:J,Диализ!E:E,СВОД!C2446,Диализ!G:G,СВОД!E2446)</f>
        <v>0</v>
      </c>
      <c r="H2446" s="276">
        <f>SUMIFS(Поликлиника!H:H,Поликлиника!D:D,СВОД!C2446,Поликлиника!F:F,СВОД!E2446)</f>
        <v>0</v>
      </c>
      <c r="I2446" s="276">
        <f>SUMIFS(Поликлиника!BA:BA,Поликлиника!D:D,СВОД!C2446,Поликлиника!F:F,СВОД!E2446)</f>
        <v>0</v>
      </c>
      <c r="J2446" s="276">
        <f>SUMIFS(Поликлиника!BF:BF,Поликлиника!D:D,СВОД!C2446,Поликлиника!F:F,СВОД!E2446)</f>
        <v>0</v>
      </c>
      <c r="K2446" s="276">
        <f>SUMIFS(Поликлиника!BU:BU,Поликлиника!D:D,СВОД!C2446,Поликлиника!F:F,СВОД!E2446)</f>
        <v>0</v>
      </c>
      <c r="L2446" s="276">
        <f>SUMIFS(Услуги!H:H,Услуги!D:D,СВОД!C2446,Услуги!F:F,СВОД!E2446)+SUMIFS(Услуги!M:M,Услуги!D:D,СВОД!C2446,Услуги!F:F,СВОД!E2446)+SUMIFS(Услуги!R:R,Услуги!D:D,СВОД!C2446,Услуги!F:F,СВОД!E2446)+SUMIFS(Услуги!W:W,Услуги!D:D,СВОД!C2446,Услуги!F:F,СВОД!E2446)+SUMIFS(Услуги!AB:AB,Услуги!D:D,СВОД!C2446,Услуги!F:F,СВОД!E2446)+SUMIFS(Услуги!AG:AG,Услуги!D:D,СВОД!C2446,Услуги!F:F,СВОД!E2446)+SUMIFS(Услуги!AL:AL,Услуги!D:D,СВОД!C2446,Услуги!F:F,СВОД!E2446)+SUMIFS(Услуги!AQ:AQ,Услуги!D:D,СВОД!C2446,Услуги!F:F,СВОД!E2446)</f>
        <v>0</v>
      </c>
      <c r="M2446" s="276">
        <f>SUMIFS('Скорая мед. помощь'!J:J,'Скорая мед. помощь'!E:E,СВОД!C2446,'Скорая мед. помощь'!G:G,СВОД!E2446)</f>
        <v>0</v>
      </c>
      <c r="N2446" s="303">
        <f>SUMIFS('Круглосуточный стационар'!O:O,'Круглосуточный стационар'!D:D,СВОД!C2446,'Круглосуточный стационар'!F:F,СВОД!E2446)+SUMIFS(ВМП!O:O,ВМП!D:D,СВОД!C2446,ВМП!F:F,СВОД!E2446)+SUMIFS('Дневной стационар'!O:O,'Дневной стационар'!D:D,СВОД!C2446,'Дневной стационар'!F:F,СВОД!E2446)+SUMIFS(ЭКО!M:M,ЭКО!D:D,СВОД!C2446,ЭКО!F:F,СВОД!E2446)+SUMIFS(Диализ!O:O,Диализ!E:E,СВОД!C2446,Диализ!G:G,СВОД!E2446)+SUMIFS(Поликлиника!CT:CT,Поликлиника!D:D,СВОД!C2446,Поликлиника!F:F,СВОД!E2446)+SUMIFS('Скорая мед. помощь'!O:O,'Скорая мед. помощь'!E:E,СВОД!C2446,'Скорая мед. помощь'!G:G,СВОД!E2446)+SUMIFS(Услуги!AV:AV,Услуги!D:D,СВОД!C2446,Услуги!F:F,СВОД!E2446)</f>
        <v>0</v>
      </c>
      <c r="O2446" s="302">
        <f>SUMIFS(Сверхбаза!L:L,Сверхбаза!C:C,СВОД!C2446,Сверхбаза!E:E,СВОД!E2446)+SUMIFS(Сверхбаза!M:M,Сверхбаза!C:C,СВОД!C2446,Сверхбаза!E:E,СВОД!E2446)</f>
        <v>0</v>
      </c>
      <c r="P2446" s="276">
        <f>SUMIFS(Сверхбаза!N:N,Сверхбаза!C:C,СВОД!C2446,Сверхбаза!E:E,СВОД!E2446)</f>
        <v>0</v>
      </c>
      <c r="Q2446" s="276">
        <f>SUMIFS(Сверхбаза!P:P,Сверхбаза!C:C,СВОД!C2446,Сверхбаза!E:E,СВОД!E2446)</f>
        <v>0</v>
      </c>
      <c r="R2446" s="276">
        <f>SUMIFS(Сверхбаза!O:O,Сверхбаза!C:C,СВОД!C2446,Сверхбаза!E:E,СВОД!E2446)</f>
        <v>0</v>
      </c>
      <c r="S2446" s="276">
        <f>SUMIFS(Сверхбаза!Q:Q,Сверхбаза!C:C,СВОД!C2446,Сверхбаза!E:E,СВОД!E2446)</f>
        <v>0</v>
      </c>
      <c r="T2446" s="303">
        <f>SUMIFS(Сверхбаза!G:G,Сверхбаза!C:C,СВОД!C2446,Сверхбаза!E:E,СВОД!E2446)</f>
        <v>0</v>
      </c>
    </row>
    <row r="2447" spans="1:20" outlineLevel="2" x14ac:dyDescent="0.2">
      <c r="A2447" s="288">
        <f>VLOOKUP(C2447,Округа!B:C,2,FALSE)</f>
        <v>6</v>
      </c>
      <c r="B2447" s="361">
        <v>503114</v>
      </c>
      <c r="C2447" s="361">
        <v>311701</v>
      </c>
      <c r="D2447" s="5" t="s">
        <v>251</v>
      </c>
      <c r="E2447" s="349">
        <v>2</v>
      </c>
      <c r="F2447" s="350" t="s">
        <v>173</v>
      </c>
      <c r="G2447" s="302">
        <f>SUMIFS('Круглосуточный стационар'!J:J,'Круглосуточный стационар'!D:D,СВОД!C2447,'Круглосуточный стационар'!F:F,СВОД!E2447)/2+SUMIFS(ВМП!J:J,ВМП!D:D,СВОД!C2447,ВМП!F:F,СВОД!E2447)/2+SUMIFS('Дневной стационар'!J:J,'Дневной стационар'!D:D,СВОД!C2447,'Дневной стационар'!F:F,СВОД!E2447)/2+SUMIFS(ЭКО!H:H,ЭКО!D:D,СВОД!C2447,ЭКО!F:F,СВОД!E2447)+SUMIFS(Диализ!J:J,Диализ!E:E,СВОД!C2447,Диализ!G:G,СВОД!E2447)</f>
        <v>2355</v>
      </c>
      <c r="H2447" s="276">
        <f>SUMIFS(Поликлиника!H:H,Поликлиника!D:D,СВОД!C2447,Поликлиника!F:F,СВОД!E2447)</f>
        <v>0</v>
      </c>
      <c r="I2447" s="276">
        <f>SUMIFS(Поликлиника!BA:BA,Поликлиника!D:D,СВОД!C2447,Поликлиника!F:F,СВОД!E2447)</f>
        <v>0</v>
      </c>
      <c r="J2447" s="276">
        <f>SUMIFS(Поликлиника!BF:BF,Поликлиника!D:D,СВОД!C2447,Поликлиника!F:F,СВОД!E2447)</f>
        <v>0</v>
      </c>
      <c r="K2447" s="276">
        <f>SUMIFS(Поликлиника!BU:BU,Поликлиника!D:D,СВОД!C2447,Поликлиника!F:F,СВОД!E2447)</f>
        <v>0</v>
      </c>
      <c r="L2447" s="276">
        <f>SUMIFS(Услуги!H:H,Услуги!D:D,СВОД!C2447,Услуги!F:F,СВОД!E2447)+SUMIFS(Услуги!M:M,Услуги!D:D,СВОД!C2447,Услуги!F:F,СВОД!E2447)+SUMIFS(Услуги!R:R,Услуги!D:D,СВОД!C2447,Услуги!F:F,СВОД!E2447)+SUMIFS(Услуги!W:W,Услуги!D:D,СВОД!C2447,Услуги!F:F,СВОД!E2447)+SUMIFS(Услуги!AB:AB,Услуги!D:D,СВОД!C2447,Услуги!F:F,СВОД!E2447)+SUMIFS(Услуги!AG:AG,Услуги!D:D,СВОД!C2447,Услуги!F:F,СВОД!E2447)+SUMIFS(Услуги!AL:AL,Услуги!D:D,СВОД!C2447,Услуги!F:F,СВОД!E2447)+SUMIFS(Услуги!AQ:AQ,Услуги!D:D,СВОД!C2447,Услуги!F:F,СВОД!E2447)</f>
        <v>0</v>
      </c>
      <c r="M2447" s="276">
        <f>SUMIFS('Скорая мед. помощь'!J:J,'Скорая мед. помощь'!E:E,СВОД!C2447,'Скорая мед. помощь'!G:G,СВОД!E2447)</f>
        <v>0</v>
      </c>
      <c r="N2447" s="303">
        <f>SUMIFS('Круглосуточный стационар'!O:O,'Круглосуточный стационар'!D:D,СВОД!C2447,'Круглосуточный стационар'!F:F,СВОД!E2447)+SUMIFS(ВМП!O:O,ВМП!D:D,СВОД!C2447,ВМП!F:F,СВОД!E2447)+SUMIFS('Дневной стационар'!O:O,'Дневной стационар'!D:D,СВОД!C2447,'Дневной стационар'!F:F,СВОД!E2447)+SUMIFS(ЭКО!M:M,ЭКО!D:D,СВОД!C2447,ЭКО!F:F,СВОД!E2447)+SUMIFS(Диализ!O:O,Диализ!E:E,СВОД!C2447,Диализ!G:G,СВОД!E2447)+SUMIFS(Поликлиника!CT:CT,Поликлиника!D:D,СВОД!C2447,Поликлиника!F:F,СВОД!E2447)+SUMIFS('Скорая мед. помощь'!O:O,'Скорая мед. помощь'!E:E,СВОД!C2447,'Скорая мед. помощь'!G:G,СВОД!E2447)+SUMIFS(Услуги!AV:AV,Услуги!D:D,СВОД!C2447,Услуги!F:F,СВОД!E2447)</f>
        <v>45699.129187047518</v>
      </c>
      <c r="O2447" s="302">
        <f>SUMIFS(Сверхбаза!L:L,Сверхбаза!C:C,СВОД!C2447,Сверхбаза!E:E,СВОД!E2447)+SUMIFS(Сверхбаза!M:M,Сверхбаза!C:C,СВОД!C2447,Сверхбаза!E:E,СВОД!E2447)</f>
        <v>0</v>
      </c>
      <c r="P2447" s="276">
        <f>SUMIFS(Сверхбаза!N:N,Сверхбаза!C:C,СВОД!C2447,Сверхбаза!E:E,СВОД!E2447)</f>
        <v>0</v>
      </c>
      <c r="Q2447" s="276">
        <f>SUMIFS(Сверхбаза!P:P,Сверхбаза!C:C,СВОД!C2447,Сверхбаза!E:E,СВОД!E2447)</f>
        <v>0</v>
      </c>
      <c r="R2447" s="276">
        <f>SUMIFS(Сверхбаза!O:O,Сверхбаза!C:C,СВОД!C2447,Сверхбаза!E:E,СВОД!E2447)</f>
        <v>0</v>
      </c>
      <c r="S2447" s="276">
        <f>SUMIFS(Сверхбаза!Q:Q,Сверхбаза!C:C,СВОД!C2447,Сверхбаза!E:E,СВОД!E2447)</f>
        <v>0</v>
      </c>
      <c r="T2447" s="303">
        <f>SUMIFS(Сверхбаза!G:G,Сверхбаза!C:C,СВОД!C2447,Сверхбаза!E:E,СВОД!E2447)</f>
        <v>0</v>
      </c>
    </row>
    <row r="2448" spans="1:20" ht="25.5" outlineLevel="2" x14ac:dyDescent="0.2">
      <c r="A2448" s="288">
        <f>VLOOKUP(C2448,Округа!B:C,2,FALSE)</f>
        <v>6</v>
      </c>
      <c r="B2448" s="361">
        <v>503114</v>
      </c>
      <c r="C2448" s="361">
        <v>311701</v>
      </c>
      <c r="D2448" s="5" t="s">
        <v>251</v>
      </c>
      <c r="E2448" s="349">
        <v>6</v>
      </c>
      <c r="F2448" s="350" t="s">
        <v>705</v>
      </c>
      <c r="G2448" s="302">
        <f>SUMIFS('Круглосуточный стационар'!J:J,'Круглосуточный стационар'!D:D,СВОД!C2448,'Круглосуточный стационар'!F:F,СВОД!E2448)/2+SUMIFS(ВМП!J:J,ВМП!D:D,СВОД!C2448,ВМП!F:F,СВОД!E2448)/2+SUMIFS('Дневной стационар'!J:J,'Дневной стационар'!D:D,СВОД!C2448,'Дневной стационар'!F:F,СВОД!E2448)/2+SUMIFS(ЭКО!H:H,ЭКО!D:D,СВОД!C2448,ЭКО!F:F,СВОД!E2448)+SUMIFS(Диализ!J:J,Диализ!E:E,СВОД!C2448,Диализ!G:G,СВОД!E2448)</f>
        <v>0</v>
      </c>
      <c r="H2448" s="276">
        <f>SUMIFS(Поликлиника!H:H,Поликлиника!D:D,СВОД!C2448,Поликлиника!F:F,СВОД!E2448)</f>
        <v>0</v>
      </c>
      <c r="I2448" s="276">
        <f>SUMIFS(Поликлиника!BA:BA,Поликлиника!D:D,СВОД!C2448,Поликлиника!F:F,СВОД!E2448)</f>
        <v>0</v>
      </c>
      <c r="J2448" s="276">
        <f>SUMIFS(Поликлиника!BF:BF,Поликлиника!D:D,СВОД!C2448,Поликлиника!F:F,СВОД!E2448)</f>
        <v>0</v>
      </c>
      <c r="K2448" s="276">
        <f>SUMIFS(Поликлиника!BU:BU,Поликлиника!D:D,СВОД!C2448,Поликлиника!F:F,СВОД!E2448)</f>
        <v>0</v>
      </c>
      <c r="L2448" s="276">
        <f>SUMIFS(Услуги!H:H,Услуги!D:D,СВОД!C2448,Услуги!F:F,СВОД!E2448)+SUMIFS(Услуги!M:M,Услуги!D:D,СВОД!C2448,Услуги!F:F,СВОД!E2448)+SUMIFS(Услуги!R:R,Услуги!D:D,СВОД!C2448,Услуги!F:F,СВОД!E2448)+SUMIFS(Услуги!W:W,Услуги!D:D,СВОД!C2448,Услуги!F:F,СВОД!E2448)+SUMIFS(Услуги!AB:AB,Услуги!D:D,СВОД!C2448,Услуги!F:F,СВОД!E2448)+SUMIFS(Услуги!AG:AG,Услуги!D:D,СВОД!C2448,Услуги!F:F,СВОД!E2448)+SUMIFS(Услуги!AL:AL,Услуги!D:D,СВОД!C2448,Услуги!F:F,СВОД!E2448)+SUMIFS(Услуги!AQ:AQ,Услуги!D:D,СВОД!C2448,Услуги!F:F,СВОД!E2448)</f>
        <v>0</v>
      </c>
      <c r="M2448" s="276">
        <f>SUMIFS('Скорая мед. помощь'!J:J,'Скорая мед. помощь'!E:E,СВОД!C2448,'Скорая мед. помощь'!G:G,СВОД!E2448)</f>
        <v>0</v>
      </c>
      <c r="N2448" s="303">
        <f>SUMIFS('Круглосуточный стационар'!O:O,'Круглосуточный стационар'!D:D,СВОД!C2448,'Круглосуточный стационар'!F:F,СВОД!E2448)+SUMIFS(ВМП!O:O,ВМП!D:D,СВОД!C2448,ВМП!F:F,СВОД!E2448)+SUMIFS('Дневной стационар'!O:O,'Дневной стационар'!D:D,СВОД!C2448,'Дневной стационар'!F:F,СВОД!E2448)+SUMIFS(ЭКО!M:M,ЭКО!D:D,СВОД!C2448,ЭКО!F:F,СВОД!E2448)+SUMIFS(Диализ!O:O,Диализ!E:E,СВОД!C2448,Диализ!G:G,СВОД!E2448)+SUMIFS(Поликлиника!CT:CT,Поликлиника!D:D,СВОД!C2448,Поликлиника!F:F,СВОД!E2448)+SUMIFS('Скорая мед. помощь'!O:O,'Скорая мед. помощь'!E:E,СВОД!C2448,'Скорая мед. помощь'!G:G,СВОД!E2448)+SUMIFS(Услуги!AV:AV,Услуги!D:D,СВОД!C2448,Услуги!F:F,СВОД!E2448)</f>
        <v>0</v>
      </c>
      <c r="O2448" s="302">
        <f>SUMIFS(Сверхбаза!L:L,Сверхбаза!C:C,СВОД!C2448,Сверхбаза!E:E,СВОД!E2448)+SUMIFS(Сверхбаза!M:M,Сверхбаза!C:C,СВОД!C2448,Сверхбаза!E:E,СВОД!E2448)</f>
        <v>0</v>
      </c>
      <c r="P2448" s="276">
        <f>SUMIFS(Сверхбаза!N:N,Сверхбаза!C:C,СВОД!C2448,Сверхбаза!E:E,СВОД!E2448)</f>
        <v>0</v>
      </c>
      <c r="Q2448" s="276">
        <f>SUMIFS(Сверхбаза!P:P,Сверхбаза!C:C,СВОД!C2448,Сверхбаза!E:E,СВОД!E2448)</f>
        <v>0</v>
      </c>
      <c r="R2448" s="276">
        <f>SUMIFS(Сверхбаза!O:O,Сверхбаза!C:C,СВОД!C2448,Сверхбаза!E:E,СВОД!E2448)</f>
        <v>0</v>
      </c>
      <c r="S2448" s="276">
        <f>SUMIFS(Сверхбаза!Q:Q,Сверхбаза!C:C,СВОД!C2448,Сверхбаза!E:E,СВОД!E2448)</f>
        <v>0</v>
      </c>
      <c r="T2448" s="303">
        <f>SUMIFS(Сверхбаза!G:G,Сверхбаза!C:C,СВОД!C2448,Сверхбаза!E:E,СВОД!E2448)</f>
        <v>0</v>
      </c>
    </row>
    <row r="2449" spans="1:20" ht="25.5" outlineLevel="2" x14ac:dyDescent="0.2">
      <c r="A2449" s="288">
        <f>VLOOKUP(C2449,Округа!B:C,2,FALSE)</f>
        <v>6</v>
      </c>
      <c r="B2449" s="361">
        <v>503114</v>
      </c>
      <c r="C2449" s="361">
        <v>311701</v>
      </c>
      <c r="D2449" s="5" t="s">
        <v>251</v>
      </c>
      <c r="E2449" s="349">
        <v>3</v>
      </c>
      <c r="F2449" s="350" t="s">
        <v>174</v>
      </c>
      <c r="G2449" s="302">
        <f>SUMIFS('Круглосуточный стационар'!J:J,'Круглосуточный стационар'!D:D,СВОД!C2449,'Круглосуточный стационар'!F:F,СВОД!E2449)/2+SUMIFS(ВМП!J:J,ВМП!D:D,СВОД!C2449,ВМП!F:F,СВОД!E2449)/2+SUMIFS('Дневной стационар'!J:J,'Дневной стационар'!D:D,СВОД!C2449,'Дневной стационар'!F:F,СВОД!E2449)/2+SUMIFS(ЭКО!H:H,ЭКО!D:D,СВОД!C2449,ЭКО!F:F,СВОД!E2449)+SUMIFS(Диализ!J:J,Диализ!E:E,СВОД!C2449,Диализ!G:G,СВОД!E2449)</f>
        <v>0</v>
      </c>
      <c r="H2449" s="276">
        <f>SUMIFS(Поликлиника!H:H,Поликлиника!D:D,СВОД!C2449,Поликлиника!F:F,СВОД!E2449)</f>
        <v>0</v>
      </c>
      <c r="I2449" s="276">
        <f>SUMIFS(Поликлиника!BA:BA,Поликлиника!D:D,СВОД!C2449,Поликлиника!F:F,СВОД!E2449)</f>
        <v>0</v>
      </c>
      <c r="J2449" s="276">
        <f>SUMIFS(Поликлиника!BF:BF,Поликлиника!D:D,СВОД!C2449,Поликлиника!F:F,СВОД!E2449)</f>
        <v>7704</v>
      </c>
      <c r="K2449" s="276">
        <f>SUMIFS(Поликлиника!BU:BU,Поликлиника!D:D,СВОД!C2449,Поликлиника!F:F,СВОД!E2449)</f>
        <v>8718</v>
      </c>
      <c r="L2449" s="276">
        <f>SUMIFS(Услуги!H:H,Услуги!D:D,СВОД!C2449,Услуги!F:F,СВОД!E2449)+SUMIFS(Услуги!M:M,Услуги!D:D,СВОД!C2449,Услуги!F:F,СВОД!E2449)+SUMIFS(Услуги!R:R,Услуги!D:D,СВОД!C2449,Услуги!F:F,СВОД!E2449)+SUMIFS(Услуги!W:W,Услуги!D:D,СВОД!C2449,Услуги!F:F,СВОД!E2449)+SUMIFS(Услуги!AB:AB,Услуги!D:D,СВОД!C2449,Услуги!F:F,СВОД!E2449)+SUMIFS(Услуги!AG:AG,Услуги!D:D,СВОД!C2449,Услуги!F:F,СВОД!E2449)+SUMIFS(Услуги!AL:AL,Услуги!D:D,СВОД!C2449,Услуги!F:F,СВОД!E2449)+SUMIFS(Услуги!AQ:AQ,Услуги!D:D,СВОД!C2449,Услуги!F:F,СВОД!E2449)</f>
        <v>0</v>
      </c>
      <c r="M2449" s="276">
        <f>SUMIFS('Скорая мед. помощь'!J:J,'Скорая мед. помощь'!E:E,СВОД!C2449,'Скорая мед. помощь'!G:G,СВОД!E2449)</f>
        <v>0</v>
      </c>
      <c r="N2449" s="303">
        <f>SUMIFS('Круглосуточный стационар'!O:O,'Круглосуточный стационар'!D:D,СВОД!C2449,'Круглосуточный стационар'!F:F,СВОД!E2449)+SUMIFS(ВМП!O:O,ВМП!D:D,СВОД!C2449,ВМП!F:F,СВОД!E2449)+SUMIFS('Дневной стационар'!O:O,'Дневной стационар'!D:D,СВОД!C2449,'Дневной стационар'!F:F,СВОД!E2449)+SUMIFS(ЭКО!M:M,ЭКО!D:D,СВОД!C2449,ЭКО!F:F,СВОД!E2449)+SUMIFS(Диализ!O:O,Диализ!E:E,СВОД!C2449,Диализ!G:G,СВОД!E2449)+SUMIFS(Поликлиника!CT:CT,Поликлиника!D:D,СВОД!C2449,Поликлиника!F:F,СВОД!E2449)+SUMIFS('Скорая мед. помощь'!O:O,'Скорая мед. помощь'!E:E,СВОД!C2449,'Скорая мед. помощь'!G:G,СВОД!E2449)+SUMIFS(Услуги!AV:AV,Услуги!D:D,СВОД!C2449,Услуги!F:F,СВОД!E2449)</f>
        <v>11561.079394285714</v>
      </c>
      <c r="O2449" s="302">
        <f>SUMIFS(Сверхбаза!L:L,Сверхбаза!C:C,СВОД!C2449,Сверхбаза!E:E,СВОД!E2449)+SUMIFS(Сверхбаза!M:M,Сверхбаза!C:C,СВОД!C2449,Сверхбаза!E:E,СВОД!E2449)</f>
        <v>0</v>
      </c>
      <c r="P2449" s="276">
        <f>SUMIFS(Сверхбаза!N:N,Сверхбаза!C:C,СВОД!C2449,Сверхбаза!E:E,СВОД!E2449)</f>
        <v>0</v>
      </c>
      <c r="Q2449" s="276">
        <f>SUMIFS(Сверхбаза!P:P,Сверхбаза!C:C,СВОД!C2449,Сверхбаза!E:E,СВОД!E2449)</f>
        <v>0</v>
      </c>
      <c r="R2449" s="276">
        <f>SUMIFS(Сверхбаза!O:O,Сверхбаза!C:C,СВОД!C2449,Сверхбаза!E:E,СВОД!E2449)</f>
        <v>0</v>
      </c>
      <c r="S2449" s="276">
        <f>SUMIFS(Сверхбаза!Q:Q,Сверхбаза!C:C,СВОД!C2449,Сверхбаза!E:E,СВОД!E2449)</f>
        <v>0</v>
      </c>
      <c r="T2449" s="303">
        <f>SUMIFS(Сверхбаза!G:G,Сверхбаза!C:C,СВОД!C2449,Сверхбаза!E:E,СВОД!E2449)</f>
        <v>0</v>
      </c>
    </row>
    <row r="2450" spans="1:20" outlineLevel="2" x14ac:dyDescent="0.2">
      <c r="A2450" s="288">
        <f>VLOOKUP(C2450,Округа!B:C,2,FALSE)</f>
        <v>6</v>
      </c>
      <c r="B2450" s="361">
        <v>503114</v>
      </c>
      <c r="C2450" s="361">
        <v>311701</v>
      </c>
      <c r="D2450" s="5" t="s">
        <v>251</v>
      </c>
      <c r="E2450" s="349">
        <v>7</v>
      </c>
      <c r="F2450" s="350" t="s">
        <v>706</v>
      </c>
      <c r="G2450" s="302">
        <f>SUMIFS('Круглосуточный стационар'!J:J,'Круглосуточный стационар'!D:D,СВОД!C2450,'Круглосуточный стационар'!F:F,СВОД!E2450)/2+SUMIFS(ВМП!J:J,ВМП!D:D,СВОД!C2450,ВМП!F:F,СВОД!E2450)/2+SUMIFS('Дневной стационар'!J:J,'Дневной стационар'!D:D,СВОД!C2450,'Дневной стационар'!F:F,СВОД!E2450)/2+SUMIFS(ЭКО!H:H,ЭКО!D:D,СВОД!C2450,ЭКО!F:F,СВОД!E2450)+SUMIFS(Диализ!J:J,Диализ!E:E,СВОД!C2450,Диализ!G:G,СВОД!E2450)</f>
        <v>0</v>
      </c>
      <c r="H2450" s="276">
        <f>SUMIFS(Поликлиника!H:H,Поликлиника!D:D,СВОД!C2450,Поликлиника!F:F,СВОД!E2450)</f>
        <v>0</v>
      </c>
      <c r="I2450" s="276">
        <f>SUMIFS(Поликлиника!BA:BA,Поликлиника!D:D,СВОД!C2450,Поликлиника!F:F,СВОД!E2450)</f>
        <v>0</v>
      </c>
      <c r="J2450" s="276">
        <f>SUMIFS(Поликлиника!BF:BF,Поликлиника!D:D,СВОД!C2450,Поликлиника!F:F,СВОД!E2450)</f>
        <v>0</v>
      </c>
      <c r="K2450" s="276">
        <f>SUMIFS(Поликлиника!BU:BU,Поликлиника!D:D,СВОД!C2450,Поликлиника!F:F,СВОД!E2450)</f>
        <v>0</v>
      </c>
      <c r="L2450" s="276">
        <f>SUMIFS(Услуги!H:H,Услуги!D:D,СВОД!C2450,Услуги!F:F,СВОД!E2450)+SUMIFS(Услуги!M:M,Услуги!D:D,СВОД!C2450,Услуги!F:F,СВОД!E2450)+SUMIFS(Услуги!R:R,Услуги!D:D,СВОД!C2450,Услуги!F:F,СВОД!E2450)+SUMIFS(Услуги!W:W,Услуги!D:D,СВОД!C2450,Услуги!F:F,СВОД!E2450)+SUMIFS(Услуги!AB:AB,Услуги!D:D,СВОД!C2450,Услуги!F:F,СВОД!E2450)+SUMIFS(Услуги!AG:AG,Услуги!D:D,СВОД!C2450,Услуги!F:F,СВОД!E2450)+SUMIFS(Услуги!AL:AL,Услуги!D:D,СВОД!C2450,Услуги!F:F,СВОД!E2450)+SUMIFS(Услуги!AQ:AQ,Услуги!D:D,СВОД!C2450,Услуги!F:F,СВОД!E2450)</f>
        <v>0</v>
      </c>
      <c r="M2450" s="276">
        <f>SUMIFS('Скорая мед. помощь'!J:J,'Скорая мед. помощь'!E:E,СВОД!C2450,'Скорая мед. помощь'!G:G,СВОД!E2450)</f>
        <v>0</v>
      </c>
      <c r="N2450" s="303">
        <f>SUMIFS('Круглосуточный стационар'!O:O,'Круглосуточный стационар'!D:D,СВОД!C2450,'Круглосуточный стационар'!F:F,СВОД!E2450)+SUMIFS(ВМП!O:O,ВМП!D:D,СВОД!C2450,ВМП!F:F,СВОД!E2450)+SUMIFS('Дневной стационар'!O:O,'Дневной стационар'!D:D,СВОД!C2450,'Дневной стационар'!F:F,СВОД!E2450)+SUMIFS(ЭКО!M:M,ЭКО!D:D,СВОД!C2450,ЭКО!F:F,СВОД!E2450)+SUMIFS(Диализ!O:O,Диализ!E:E,СВОД!C2450,Диализ!G:G,СВОД!E2450)+SUMIFS(Поликлиника!CT:CT,Поликлиника!D:D,СВОД!C2450,Поликлиника!F:F,СВОД!E2450)+SUMIFS('Скорая мед. помощь'!O:O,'Скорая мед. помощь'!E:E,СВОД!C2450,'Скорая мед. помощь'!G:G,СВОД!E2450)+SUMIFS(Услуги!AV:AV,Услуги!D:D,СВОД!C2450,Услуги!F:F,СВОД!E2450)</f>
        <v>0</v>
      </c>
      <c r="O2450" s="302">
        <f>SUMIFS(Сверхбаза!L:L,Сверхбаза!C:C,СВОД!C2450,Сверхбаза!E:E,СВОД!E2450)+SUMIFS(Сверхбаза!M:M,Сверхбаза!C:C,СВОД!C2450,Сверхбаза!E:E,СВОД!E2450)</f>
        <v>0</v>
      </c>
      <c r="P2450" s="276">
        <f>SUMIFS(Сверхбаза!N:N,Сверхбаза!C:C,СВОД!C2450,Сверхбаза!E:E,СВОД!E2450)</f>
        <v>0</v>
      </c>
      <c r="Q2450" s="276">
        <f>SUMIFS(Сверхбаза!P:P,Сверхбаза!C:C,СВОД!C2450,Сверхбаза!E:E,СВОД!E2450)</f>
        <v>0</v>
      </c>
      <c r="R2450" s="276">
        <f>SUMIFS(Сверхбаза!O:O,Сверхбаза!C:C,СВОД!C2450,Сверхбаза!E:E,СВОД!E2450)</f>
        <v>0</v>
      </c>
      <c r="S2450" s="276">
        <f>SUMIFS(Сверхбаза!Q:Q,Сверхбаза!C:C,СВОД!C2450,Сверхбаза!E:E,СВОД!E2450)</f>
        <v>0</v>
      </c>
      <c r="T2450" s="303">
        <f>SUMIFS(Сверхбаза!G:G,Сверхбаза!C:C,СВОД!C2450,Сверхбаза!E:E,СВОД!E2450)</f>
        <v>0</v>
      </c>
    </row>
    <row r="2451" spans="1:20" outlineLevel="2" x14ac:dyDescent="0.2">
      <c r="A2451" s="288">
        <f>VLOOKUP(C2451,Округа!B:C,2,FALSE)</f>
        <v>6</v>
      </c>
      <c r="B2451" s="361">
        <v>503114</v>
      </c>
      <c r="C2451" s="361">
        <v>311701</v>
      </c>
      <c r="D2451" s="5" t="s">
        <v>251</v>
      </c>
      <c r="E2451" s="349">
        <v>70</v>
      </c>
      <c r="F2451" s="350" t="s">
        <v>707</v>
      </c>
      <c r="G2451" s="302">
        <f>SUMIFS('Круглосуточный стационар'!J:J,'Круглосуточный стационар'!D:D,СВОД!C2451,'Круглосуточный стационар'!F:F,СВОД!E2451)/2+SUMIFS(ВМП!J:J,ВМП!D:D,СВОД!C2451,ВМП!F:F,СВОД!E2451)/2+SUMIFS('Дневной стационар'!J:J,'Дневной стационар'!D:D,СВОД!C2451,'Дневной стационар'!F:F,СВОД!E2451)/2+SUMIFS(ЭКО!H:H,ЭКО!D:D,СВОД!C2451,ЭКО!F:F,СВОД!E2451)+SUMIFS(Диализ!J:J,Диализ!E:E,СВОД!C2451,Диализ!G:G,СВОД!E2451)</f>
        <v>0</v>
      </c>
      <c r="H2451" s="276">
        <f>SUMIFS(Поликлиника!H:H,Поликлиника!D:D,СВОД!C2451,Поликлиника!F:F,СВОД!E2451)</f>
        <v>0</v>
      </c>
      <c r="I2451" s="276">
        <f>SUMIFS(Поликлиника!BA:BA,Поликлиника!D:D,СВОД!C2451,Поликлиника!F:F,СВОД!E2451)</f>
        <v>0</v>
      </c>
      <c r="J2451" s="276">
        <f>SUMIFS(Поликлиника!BF:BF,Поликлиника!D:D,СВОД!C2451,Поликлиника!F:F,СВОД!E2451)</f>
        <v>0</v>
      </c>
      <c r="K2451" s="276">
        <f>SUMIFS(Поликлиника!BU:BU,Поликлиника!D:D,СВОД!C2451,Поликлиника!F:F,СВОД!E2451)</f>
        <v>0</v>
      </c>
      <c r="L2451" s="276">
        <f>SUMIFS(Услуги!H:H,Услуги!D:D,СВОД!C2451,Услуги!F:F,СВОД!E2451)+SUMIFS(Услуги!M:M,Услуги!D:D,СВОД!C2451,Услуги!F:F,СВОД!E2451)+SUMIFS(Услуги!R:R,Услуги!D:D,СВОД!C2451,Услуги!F:F,СВОД!E2451)+SUMIFS(Услуги!W:W,Услуги!D:D,СВОД!C2451,Услуги!F:F,СВОД!E2451)+SUMIFS(Услуги!AB:AB,Услуги!D:D,СВОД!C2451,Услуги!F:F,СВОД!E2451)+SUMIFS(Услуги!AG:AG,Услуги!D:D,СВОД!C2451,Услуги!F:F,СВОД!E2451)+SUMIFS(Услуги!AL:AL,Услуги!D:D,СВОД!C2451,Услуги!F:F,СВОД!E2451)+SUMIFS(Услуги!AQ:AQ,Услуги!D:D,СВОД!C2451,Услуги!F:F,СВОД!E2451)</f>
        <v>0</v>
      </c>
      <c r="M2451" s="276">
        <f>SUMIFS('Скорая мед. помощь'!J:J,'Скорая мед. помощь'!E:E,СВОД!C2451,'Скорая мед. помощь'!G:G,СВОД!E2451)</f>
        <v>0</v>
      </c>
      <c r="N2451" s="303">
        <f>SUMIFS('Круглосуточный стационар'!O:O,'Круглосуточный стационар'!D:D,СВОД!C2451,'Круглосуточный стационар'!F:F,СВОД!E2451)+SUMIFS(ВМП!O:O,ВМП!D:D,СВОД!C2451,ВМП!F:F,СВОД!E2451)+SUMIFS('Дневной стационар'!O:O,'Дневной стационар'!D:D,СВОД!C2451,'Дневной стационар'!F:F,СВОД!E2451)+SUMIFS(ЭКО!M:M,ЭКО!D:D,СВОД!C2451,ЭКО!F:F,СВОД!E2451)+SUMIFS(Диализ!O:O,Диализ!E:E,СВОД!C2451,Диализ!G:G,СВОД!E2451)+SUMIFS(Поликлиника!CT:CT,Поликлиника!D:D,СВОД!C2451,Поликлиника!F:F,СВОД!E2451)+SUMIFS('Скорая мед. помощь'!O:O,'Скорая мед. помощь'!E:E,СВОД!C2451,'Скорая мед. помощь'!G:G,СВОД!E2451)+SUMIFS(Услуги!AV:AV,Услуги!D:D,СВОД!C2451,Услуги!F:F,СВОД!E2451)</f>
        <v>0</v>
      </c>
      <c r="O2451" s="302">
        <f>SUMIFS(Сверхбаза!L:L,Сверхбаза!C:C,СВОД!C2451,Сверхбаза!E:E,СВОД!E2451)+SUMIFS(Сверхбаза!M:M,Сверхбаза!C:C,СВОД!C2451,Сверхбаза!E:E,СВОД!E2451)</f>
        <v>0</v>
      </c>
      <c r="P2451" s="276">
        <f>SUMIFS(Сверхбаза!N:N,Сверхбаза!C:C,СВОД!C2451,Сверхбаза!E:E,СВОД!E2451)</f>
        <v>0</v>
      </c>
      <c r="Q2451" s="276">
        <f>SUMIFS(Сверхбаза!P:P,Сверхбаза!C:C,СВОД!C2451,Сверхбаза!E:E,СВОД!E2451)</f>
        <v>0</v>
      </c>
      <c r="R2451" s="276">
        <f>SUMIFS(Сверхбаза!O:O,Сверхбаза!C:C,СВОД!C2451,Сверхбаза!E:E,СВОД!E2451)</f>
        <v>0</v>
      </c>
      <c r="S2451" s="276">
        <f>SUMIFS(Сверхбаза!Q:Q,Сверхбаза!C:C,СВОД!C2451,Сверхбаза!E:E,СВОД!E2451)</f>
        <v>0</v>
      </c>
      <c r="T2451" s="303">
        <f>SUMIFS(Сверхбаза!G:G,Сверхбаза!C:C,СВОД!C2451,Сверхбаза!E:E,СВОД!E2451)</f>
        <v>0</v>
      </c>
    </row>
    <row r="2452" spans="1:20" outlineLevel="2" x14ac:dyDescent="0.2">
      <c r="A2452" s="288">
        <f>VLOOKUP(C2452,Округа!B:C,2,FALSE)</f>
        <v>6</v>
      </c>
      <c r="B2452" s="361">
        <v>503114</v>
      </c>
      <c r="C2452" s="361">
        <v>311701</v>
      </c>
      <c r="D2452" s="5" t="s">
        <v>251</v>
      </c>
      <c r="E2452" s="349">
        <v>94</v>
      </c>
      <c r="F2452" s="350" t="s">
        <v>157</v>
      </c>
      <c r="G2452" s="302">
        <f>SUMIFS('Круглосуточный стационар'!J:J,'Круглосуточный стационар'!D:D,СВОД!C2452,'Круглосуточный стационар'!F:F,СВОД!E2452)/2+SUMIFS(ВМП!J:J,ВМП!D:D,СВОД!C2452,ВМП!F:F,СВОД!E2452)/2+SUMIFS('Дневной стационар'!J:J,'Дневной стационар'!D:D,СВОД!C2452,'Дневной стационар'!F:F,СВОД!E2452)/2+SUMIFS(ЭКО!H:H,ЭКО!D:D,СВОД!C2452,ЭКО!F:F,СВОД!E2452)+SUMIFS(Диализ!J:J,Диализ!E:E,СВОД!C2452,Диализ!G:G,СВОД!E2452)</f>
        <v>0</v>
      </c>
      <c r="H2452" s="276">
        <f>SUMIFS(Поликлиника!H:H,Поликлиника!D:D,СВОД!C2452,Поликлиника!F:F,СВОД!E2452)</f>
        <v>0</v>
      </c>
      <c r="I2452" s="276">
        <f>SUMIFS(Поликлиника!BA:BA,Поликлиника!D:D,СВОД!C2452,Поликлиника!F:F,СВОД!E2452)</f>
        <v>0</v>
      </c>
      <c r="J2452" s="276">
        <f>SUMIFS(Поликлиника!BF:BF,Поликлиника!D:D,СВОД!C2452,Поликлиника!F:F,СВОД!E2452)</f>
        <v>0</v>
      </c>
      <c r="K2452" s="276">
        <f>SUMIFS(Поликлиника!BU:BU,Поликлиника!D:D,СВОД!C2452,Поликлиника!F:F,СВОД!E2452)</f>
        <v>0</v>
      </c>
      <c r="L2452" s="276">
        <f>SUMIFS(Услуги!H:H,Услуги!D:D,СВОД!C2452,Услуги!F:F,СВОД!E2452)+SUMIFS(Услуги!M:M,Услуги!D:D,СВОД!C2452,Услуги!F:F,СВОД!E2452)+SUMIFS(Услуги!R:R,Услуги!D:D,СВОД!C2452,Услуги!F:F,СВОД!E2452)+SUMIFS(Услуги!W:W,Услуги!D:D,СВОД!C2452,Услуги!F:F,СВОД!E2452)+SUMIFS(Услуги!AB:AB,Услуги!D:D,СВОД!C2452,Услуги!F:F,СВОД!E2452)+SUMIFS(Услуги!AG:AG,Услуги!D:D,СВОД!C2452,Услуги!F:F,СВОД!E2452)+SUMIFS(Услуги!AL:AL,Услуги!D:D,СВОД!C2452,Услуги!F:F,СВОД!E2452)+SUMIFS(Услуги!AQ:AQ,Услуги!D:D,СВОД!C2452,Услуги!F:F,СВОД!E2452)</f>
        <v>0</v>
      </c>
      <c r="M2452" s="276">
        <f>SUMIFS('Скорая мед. помощь'!J:J,'Скорая мед. помощь'!E:E,СВОД!C2452,'Скорая мед. помощь'!G:G,СВОД!E2452)</f>
        <v>0</v>
      </c>
      <c r="N2452" s="303">
        <f>SUMIFS('Круглосуточный стационар'!O:O,'Круглосуточный стационар'!D:D,СВОД!C2452,'Круглосуточный стационар'!F:F,СВОД!E2452)+SUMIFS(ВМП!O:O,ВМП!D:D,СВОД!C2452,ВМП!F:F,СВОД!E2452)+SUMIFS('Дневной стационар'!O:O,'Дневной стационар'!D:D,СВОД!C2452,'Дневной стационар'!F:F,СВОД!E2452)+SUMIFS(ЭКО!M:M,ЭКО!D:D,СВОД!C2452,ЭКО!F:F,СВОД!E2452)+SUMIFS(Диализ!O:O,Диализ!E:E,СВОД!C2452,Диализ!G:G,СВОД!E2452)+SUMIFS(Поликлиника!CT:CT,Поликлиника!D:D,СВОД!C2452,Поликлиника!F:F,СВОД!E2452)+SUMIFS('Скорая мед. помощь'!O:O,'Скорая мед. помощь'!E:E,СВОД!C2452,'Скорая мед. помощь'!G:G,СВОД!E2452)+SUMIFS(Услуги!AV:AV,Услуги!D:D,СВОД!C2452,Услуги!F:F,СВОД!E2452)</f>
        <v>0</v>
      </c>
      <c r="O2452" s="302">
        <f>SUMIFS(Сверхбаза!L:L,Сверхбаза!C:C,СВОД!C2452,Сверхбаза!E:E,СВОД!E2452)+SUMIFS(Сверхбаза!M:M,Сверхбаза!C:C,СВОД!C2452,Сверхбаза!E:E,СВОД!E2452)</f>
        <v>0</v>
      </c>
      <c r="P2452" s="276">
        <f>SUMIFS(Сверхбаза!N:N,Сверхбаза!C:C,СВОД!C2452,Сверхбаза!E:E,СВОД!E2452)</f>
        <v>0</v>
      </c>
      <c r="Q2452" s="276">
        <f>SUMIFS(Сверхбаза!P:P,Сверхбаза!C:C,СВОД!C2452,Сверхбаза!E:E,СВОД!E2452)</f>
        <v>0</v>
      </c>
      <c r="R2452" s="276">
        <f>SUMIFS(Сверхбаза!O:O,Сверхбаза!C:C,СВОД!C2452,Сверхбаза!E:E,СВОД!E2452)</f>
        <v>0</v>
      </c>
      <c r="S2452" s="276">
        <f>SUMIFS(Сверхбаза!Q:Q,Сверхбаза!C:C,СВОД!C2452,Сверхбаза!E:E,СВОД!E2452)</f>
        <v>0</v>
      </c>
      <c r="T2452" s="303">
        <f>SUMIFS(Сверхбаза!G:G,Сверхбаза!C:C,СВОД!C2452,Сверхбаза!E:E,СВОД!E2452)</f>
        <v>0</v>
      </c>
    </row>
    <row r="2453" spans="1:20" outlineLevel="1" x14ac:dyDescent="0.2">
      <c r="A2453" s="289"/>
      <c r="B2453" s="279"/>
      <c r="C2453" s="279" t="str">
        <f>CONCATENATE(C2452," ","Итог")</f>
        <v>311701 Итог</v>
      </c>
      <c r="D2453" s="280"/>
      <c r="E2453" s="351"/>
      <c r="F2453" s="352"/>
      <c r="G2453" s="304"/>
      <c r="H2453" s="281"/>
      <c r="I2453" s="281"/>
      <c r="J2453" s="281"/>
      <c r="K2453" s="281"/>
      <c r="L2453" s="281"/>
      <c r="M2453" s="281"/>
      <c r="N2453" s="305">
        <f>SUBTOTAL(9,N2445:N2452)</f>
        <v>151191.02578697866</v>
      </c>
      <c r="O2453" s="304"/>
      <c r="P2453" s="281"/>
      <c r="Q2453" s="281"/>
      <c r="R2453" s="281"/>
      <c r="S2453" s="281"/>
      <c r="T2453" s="305">
        <f>SUBTOTAL(9,T2445:T2452)</f>
        <v>0</v>
      </c>
    </row>
    <row r="2454" spans="1:20" outlineLevel="2" x14ac:dyDescent="0.2">
      <c r="A2454" s="287">
        <f>VLOOKUP(C2454,Округа!B:C,2,FALSE)</f>
        <v>6</v>
      </c>
      <c r="B2454" s="8">
        <v>503116</v>
      </c>
      <c r="C2454" s="8">
        <v>311901</v>
      </c>
      <c r="D2454" s="9" t="s">
        <v>252</v>
      </c>
      <c r="E2454" s="347">
        <v>1</v>
      </c>
      <c r="F2454" s="348" t="s">
        <v>12</v>
      </c>
      <c r="G2454" s="300">
        <f>SUMIFS('Круглосуточный стационар'!J:J,'Круглосуточный стационар'!D:D,СВОД!C2454,'Круглосуточный стационар'!F:F,СВОД!E2454)/2+SUMIFS(ВМП!J:J,ВМП!D:D,СВОД!C2454,ВМП!F:F,СВОД!E2454)/2+SUMIFS('Дневной стационар'!J:J,'Дневной стационар'!D:D,СВОД!C2454,'Дневной стационар'!F:F,СВОД!E2454)/2+SUMIFS(ЭКО!H:H,ЭКО!D:D,СВОД!C2454,ЭКО!F:F,СВОД!E2454)+SUMIFS(Диализ!J:J,Диализ!E:E,СВОД!C2454,Диализ!G:G,СВОД!E2454)</f>
        <v>0</v>
      </c>
      <c r="H2454" s="278">
        <f>SUMIFS(Поликлиника!H:H,Поликлиника!D:D,СВОД!C2454,Поликлиника!F:F,СВОД!E2454)</f>
        <v>0</v>
      </c>
      <c r="I2454" s="278">
        <f>SUMIFS(Поликлиника!BA:BA,Поликлиника!D:D,СВОД!C2454,Поликлиника!F:F,СВОД!E2454)</f>
        <v>0</v>
      </c>
      <c r="J2454" s="278">
        <f>SUMIFS(Поликлиника!BF:BF,Поликлиника!D:D,СВОД!C2454,Поликлиника!F:F,СВОД!E2454)</f>
        <v>0</v>
      </c>
      <c r="K2454" s="278">
        <f>SUMIFS(Поликлиника!BU:BU,Поликлиника!D:D,СВОД!C2454,Поликлиника!F:F,СВОД!E2454)</f>
        <v>0</v>
      </c>
      <c r="L2454" s="278">
        <f>SUMIFS(Услуги!H:H,Услуги!D:D,СВОД!C2454,Услуги!F:F,СВОД!E2454)+SUMIFS(Услуги!M:M,Услуги!D:D,СВОД!C2454,Услуги!F:F,СВОД!E2454)+SUMIFS(Услуги!R:R,Услуги!D:D,СВОД!C2454,Услуги!F:F,СВОД!E2454)+SUMIFS(Услуги!W:W,Услуги!D:D,СВОД!C2454,Услуги!F:F,СВОД!E2454)+SUMIFS(Услуги!AB:AB,Услуги!D:D,СВОД!C2454,Услуги!F:F,СВОД!E2454)+SUMIFS(Услуги!AG:AG,Услуги!D:D,СВОД!C2454,Услуги!F:F,СВОД!E2454)+SUMIFS(Услуги!AL:AL,Услуги!D:D,СВОД!C2454,Услуги!F:F,СВОД!E2454)+SUMIFS(Услуги!AQ:AQ,Услуги!D:D,СВОД!C2454,Услуги!F:F,СВОД!E2454)</f>
        <v>0</v>
      </c>
      <c r="M2454" s="278">
        <f>SUMIFS('Скорая мед. помощь'!J:J,'Скорая мед. помощь'!E:E,СВОД!C2454,'Скорая мед. помощь'!G:G,СВОД!E2454)</f>
        <v>0</v>
      </c>
      <c r="N2454" s="301">
        <f>SUMIFS('Круглосуточный стационар'!O:O,'Круглосуточный стационар'!D:D,СВОД!C2454,'Круглосуточный стационар'!F:F,СВОД!E2454)+SUMIFS(ВМП!O:O,ВМП!D:D,СВОД!C2454,ВМП!F:F,СВОД!E2454)+SUMIFS('Дневной стационар'!O:O,'Дневной стационар'!D:D,СВОД!C2454,'Дневной стационар'!F:F,СВОД!E2454)+SUMIFS(ЭКО!M:M,ЭКО!D:D,СВОД!C2454,ЭКО!F:F,СВОД!E2454)+SUMIFS(Диализ!O:O,Диализ!E:E,СВОД!C2454,Диализ!G:G,СВОД!E2454)+SUMIFS(Поликлиника!CT:CT,Поликлиника!D:D,СВОД!C2454,Поликлиника!F:F,СВОД!E2454)+SUMIFS('Скорая мед. помощь'!O:O,'Скорая мед. помощь'!E:E,СВОД!C2454,'Скорая мед. помощь'!G:G,СВОД!E2454)+SUMIFS(Услуги!AV:AV,Услуги!D:D,СВОД!C2454,Услуги!F:F,СВОД!E2454)</f>
        <v>0</v>
      </c>
      <c r="O2454" s="300">
        <f>SUMIFS(Сверхбаза!L:L,Сверхбаза!C:C,СВОД!C2454,Сверхбаза!E:E,СВОД!E2454)+SUMIFS(Сверхбаза!M:M,Сверхбаза!C:C,СВОД!C2454,Сверхбаза!E:E,СВОД!E2454)</f>
        <v>0</v>
      </c>
      <c r="P2454" s="278">
        <f>SUMIFS(Сверхбаза!N:N,Сверхбаза!C:C,СВОД!C2454,Сверхбаза!E:E,СВОД!E2454)</f>
        <v>0</v>
      </c>
      <c r="Q2454" s="278">
        <f>SUMIFS(Сверхбаза!P:P,Сверхбаза!C:C,СВОД!C2454,Сверхбаза!E:E,СВОД!E2454)</f>
        <v>0</v>
      </c>
      <c r="R2454" s="278">
        <f>SUMIFS(Сверхбаза!O:O,Сверхбаза!C:C,СВОД!C2454,Сверхбаза!E:E,СВОД!E2454)</f>
        <v>0</v>
      </c>
      <c r="S2454" s="278">
        <f>SUMIFS(Сверхбаза!Q:Q,Сверхбаза!C:C,СВОД!C2454,Сверхбаза!E:E,СВОД!E2454)</f>
        <v>0</v>
      </c>
      <c r="T2454" s="301">
        <f>SUMIFS(Сверхбаза!G:G,Сверхбаза!C:C,СВОД!C2454,Сверхбаза!E:E,СВОД!E2454)</f>
        <v>0</v>
      </c>
    </row>
    <row r="2455" spans="1:20" ht="25.5" outlineLevel="2" x14ac:dyDescent="0.2">
      <c r="A2455" s="288">
        <f>VLOOKUP(C2455,Округа!B:C,2,FALSE)</f>
        <v>6</v>
      </c>
      <c r="B2455" s="361">
        <v>503116</v>
      </c>
      <c r="C2455" s="361">
        <v>311901</v>
      </c>
      <c r="D2455" s="5" t="s">
        <v>252</v>
      </c>
      <c r="E2455" s="349">
        <v>13</v>
      </c>
      <c r="F2455" s="350" t="s">
        <v>704</v>
      </c>
      <c r="G2455" s="302">
        <f>SUMIFS('Круглосуточный стационар'!J:J,'Круглосуточный стационар'!D:D,СВОД!C2455,'Круглосуточный стационар'!F:F,СВОД!E2455)/2+SUMIFS(ВМП!J:J,ВМП!D:D,СВОД!C2455,ВМП!F:F,СВОД!E2455)/2+SUMIFS('Дневной стационар'!J:J,'Дневной стационар'!D:D,СВОД!C2455,'Дневной стационар'!F:F,СВОД!E2455)/2+SUMIFS(ЭКО!H:H,ЭКО!D:D,СВОД!C2455,ЭКО!F:F,СВОД!E2455)+SUMIFS(Диализ!J:J,Диализ!E:E,СВОД!C2455,Диализ!G:G,СВОД!E2455)</f>
        <v>0</v>
      </c>
      <c r="H2455" s="276">
        <f>SUMIFS(Поликлиника!H:H,Поликлиника!D:D,СВОД!C2455,Поликлиника!F:F,СВОД!E2455)</f>
        <v>0</v>
      </c>
      <c r="I2455" s="276">
        <f>SUMIFS(Поликлиника!BA:BA,Поликлиника!D:D,СВОД!C2455,Поликлиника!F:F,СВОД!E2455)</f>
        <v>0</v>
      </c>
      <c r="J2455" s="276">
        <f>SUMIFS(Поликлиника!BF:BF,Поликлиника!D:D,СВОД!C2455,Поликлиника!F:F,СВОД!E2455)</f>
        <v>0</v>
      </c>
      <c r="K2455" s="276">
        <f>SUMIFS(Поликлиника!BU:BU,Поликлиника!D:D,СВОД!C2455,Поликлиника!F:F,СВОД!E2455)</f>
        <v>0</v>
      </c>
      <c r="L2455" s="276">
        <f>SUMIFS(Услуги!H:H,Услуги!D:D,СВОД!C2455,Услуги!F:F,СВОД!E2455)+SUMIFS(Услуги!M:M,Услуги!D:D,СВОД!C2455,Услуги!F:F,СВОД!E2455)+SUMIFS(Услуги!R:R,Услуги!D:D,СВОД!C2455,Услуги!F:F,СВОД!E2455)+SUMIFS(Услуги!W:W,Услуги!D:D,СВОД!C2455,Услуги!F:F,СВОД!E2455)+SUMIFS(Услуги!AB:AB,Услуги!D:D,СВОД!C2455,Услуги!F:F,СВОД!E2455)+SUMIFS(Услуги!AG:AG,Услуги!D:D,СВОД!C2455,Услуги!F:F,СВОД!E2455)+SUMIFS(Услуги!AL:AL,Услуги!D:D,СВОД!C2455,Услуги!F:F,СВОД!E2455)+SUMIFS(Услуги!AQ:AQ,Услуги!D:D,СВОД!C2455,Услуги!F:F,СВОД!E2455)</f>
        <v>0</v>
      </c>
      <c r="M2455" s="276">
        <f>SUMIFS('Скорая мед. помощь'!J:J,'Скорая мед. помощь'!E:E,СВОД!C2455,'Скорая мед. помощь'!G:G,СВОД!E2455)</f>
        <v>0</v>
      </c>
      <c r="N2455" s="303">
        <f>SUMIFS('Круглосуточный стационар'!O:O,'Круглосуточный стационар'!D:D,СВОД!C2455,'Круглосуточный стационар'!F:F,СВОД!E2455)+SUMIFS(ВМП!O:O,ВМП!D:D,СВОД!C2455,ВМП!F:F,СВОД!E2455)+SUMIFS('Дневной стационар'!O:O,'Дневной стационар'!D:D,СВОД!C2455,'Дневной стационар'!F:F,СВОД!E2455)+SUMIFS(ЭКО!M:M,ЭКО!D:D,СВОД!C2455,ЭКО!F:F,СВОД!E2455)+SUMIFS(Диализ!O:O,Диализ!E:E,СВОД!C2455,Диализ!G:G,СВОД!E2455)+SUMIFS(Поликлиника!CT:CT,Поликлиника!D:D,СВОД!C2455,Поликлиника!F:F,СВОД!E2455)+SUMIFS('Скорая мед. помощь'!O:O,'Скорая мед. помощь'!E:E,СВОД!C2455,'Скорая мед. помощь'!G:G,СВОД!E2455)+SUMIFS(Услуги!AV:AV,Услуги!D:D,СВОД!C2455,Услуги!F:F,СВОД!E2455)</f>
        <v>0</v>
      </c>
      <c r="O2455" s="302">
        <f>SUMIFS(Сверхбаза!L:L,Сверхбаза!C:C,СВОД!C2455,Сверхбаза!E:E,СВОД!E2455)+SUMIFS(Сверхбаза!M:M,Сверхбаза!C:C,СВОД!C2455,Сверхбаза!E:E,СВОД!E2455)</f>
        <v>0</v>
      </c>
      <c r="P2455" s="276">
        <f>SUMIFS(Сверхбаза!N:N,Сверхбаза!C:C,СВОД!C2455,Сверхбаза!E:E,СВОД!E2455)</f>
        <v>0</v>
      </c>
      <c r="Q2455" s="276">
        <f>SUMIFS(Сверхбаза!P:P,Сверхбаза!C:C,СВОД!C2455,Сверхбаза!E:E,СВОД!E2455)</f>
        <v>0</v>
      </c>
      <c r="R2455" s="276">
        <f>SUMIFS(Сверхбаза!O:O,Сверхбаза!C:C,СВОД!C2455,Сверхбаза!E:E,СВОД!E2455)</f>
        <v>0</v>
      </c>
      <c r="S2455" s="276">
        <f>SUMIFS(Сверхбаза!Q:Q,Сверхбаза!C:C,СВОД!C2455,Сверхбаза!E:E,СВОД!E2455)</f>
        <v>0</v>
      </c>
      <c r="T2455" s="303">
        <f>SUMIFS(Сверхбаза!G:G,Сверхбаза!C:C,СВОД!C2455,Сверхбаза!E:E,СВОД!E2455)</f>
        <v>0</v>
      </c>
    </row>
    <row r="2456" spans="1:20" outlineLevel="2" x14ac:dyDescent="0.2">
      <c r="A2456" s="288">
        <f>VLOOKUP(C2456,Округа!B:C,2,FALSE)</f>
        <v>6</v>
      </c>
      <c r="B2456" s="361">
        <v>503116</v>
      </c>
      <c r="C2456" s="361">
        <v>311901</v>
      </c>
      <c r="D2456" s="5" t="s">
        <v>252</v>
      </c>
      <c r="E2456" s="349">
        <v>2</v>
      </c>
      <c r="F2456" s="350" t="s">
        <v>173</v>
      </c>
      <c r="G2456" s="302">
        <f>SUMIFS('Круглосуточный стационар'!J:J,'Круглосуточный стационар'!D:D,СВОД!C2456,'Круглосуточный стационар'!F:F,СВОД!E2456)/2+SUMIFS(ВМП!J:J,ВМП!D:D,СВОД!C2456,ВМП!F:F,СВОД!E2456)/2+SUMIFS('Дневной стационар'!J:J,'Дневной стационар'!D:D,СВОД!C2456,'Дневной стационар'!F:F,СВОД!E2456)/2+SUMIFS(ЭКО!H:H,ЭКО!D:D,СВОД!C2456,ЭКО!F:F,СВОД!E2456)+SUMIFS(Диализ!J:J,Диализ!E:E,СВОД!C2456,Диализ!G:G,СВОД!E2456)</f>
        <v>50</v>
      </c>
      <c r="H2456" s="276">
        <f>SUMIFS(Поликлиника!H:H,Поликлиника!D:D,СВОД!C2456,Поликлиника!F:F,СВОД!E2456)</f>
        <v>0</v>
      </c>
      <c r="I2456" s="276">
        <f>SUMIFS(Поликлиника!BA:BA,Поликлиника!D:D,СВОД!C2456,Поликлиника!F:F,СВОД!E2456)</f>
        <v>0</v>
      </c>
      <c r="J2456" s="276">
        <f>SUMIFS(Поликлиника!BF:BF,Поликлиника!D:D,СВОД!C2456,Поликлиника!F:F,СВОД!E2456)</f>
        <v>0</v>
      </c>
      <c r="K2456" s="276">
        <f>SUMIFS(Поликлиника!BU:BU,Поликлиника!D:D,СВОД!C2456,Поликлиника!F:F,СВОД!E2456)</f>
        <v>0</v>
      </c>
      <c r="L2456" s="276">
        <f>SUMIFS(Услуги!H:H,Услуги!D:D,СВОД!C2456,Услуги!F:F,СВОД!E2456)+SUMIFS(Услуги!M:M,Услуги!D:D,СВОД!C2456,Услуги!F:F,СВОД!E2456)+SUMIFS(Услуги!R:R,Услуги!D:D,СВОД!C2456,Услуги!F:F,СВОД!E2456)+SUMIFS(Услуги!W:W,Услуги!D:D,СВОД!C2456,Услуги!F:F,СВОД!E2456)+SUMIFS(Услуги!AB:AB,Услуги!D:D,СВОД!C2456,Услуги!F:F,СВОД!E2456)+SUMIFS(Услуги!AG:AG,Услуги!D:D,СВОД!C2456,Услуги!F:F,СВОД!E2456)+SUMIFS(Услуги!AL:AL,Услуги!D:D,СВОД!C2456,Услуги!F:F,СВОД!E2456)+SUMIFS(Услуги!AQ:AQ,Услуги!D:D,СВОД!C2456,Услуги!F:F,СВОД!E2456)</f>
        <v>0</v>
      </c>
      <c r="M2456" s="276">
        <f>SUMIFS('Скорая мед. помощь'!J:J,'Скорая мед. помощь'!E:E,СВОД!C2456,'Скорая мед. помощь'!G:G,СВОД!E2456)</f>
        <v>0</v>
      </c>
      <c r="N2456" s="303">
        <f>SUMIFS('Круглосуточный стационар'!O:O,'Круглосуточный стационар'!D:D,СВОД!C2456,'Круглосуточный стационар'!F:F,СВОД!E2456)+SUMIFS(ВМП!O:O,ВМП!D:D,СВОД!C2456,ВМП!F:F,СВОД!E2456)+SUMIFS('Дневной стационар'!O:O,'Дневной стационар'!D:D,СВОД!C2456,'Дневной стационар'!F:F,СВОД!E2456)+SUMIFS(ЭКО!M:M,ЭКО!D:D,СВОД!C2456,ЭКО!F:F,СВОД!E2456)+SUMIFS(Диализ!O:O,Диализ!E:E,СВОД!C2456,Диализ!G:G,СВОД!E2456)+SUMIFS(Поликлиника!CT:CT,Поликлиника!D:D,СВОД!C2456,Поликлиника!F:F,СВОД!E2456)+SUMIFS('Скорая мед. помощь'!O:O,'Скорая мед. помощь'!E:E,СВОД!C2456,'Скорая мед. помощь'!G:G,СВОД!E2456)+SUMIFS(Услуги!AV:AV,Услуги!D:D,СВОД!C2456,Услуги!F:F,СВОД!E2456)</f>
        <v>473.24687499999999</v>
      </c>
      <c r="O2456" s="302">
        <f>SUMIFS(Сверхбаза!L:L,Сверхбаза!C:C,СВОД!C2456,Сверхбаза!E:E,СВОД!E2456)+SUMIFS(Сверхбаза!M:M,Сверхбаза!C:C,СВОД!C2456,Сверхбаза!E:E,СВОД!E2456)</f>
        <v>0</v>
      </c>
      <c r="P2456" s="276">
        <f>SUMIFS(Сверхбаза!N:N,Сверхбаза!C:C,СВОД!C2456,Сверхбаза!E:E,СВОД!E2456)</f>
        <v>0</v>
      </c>
      <c r="Q2456" s="276">
        <f>SUMIFS(Сверхбаза!P:P,Сверхбаза!C:C,СВОД!C2456,Сверхбаза!E:E,СВОД!E2456)</f>
        <v>0</v>
      </c>
      <c r="R2456" s="276">
        <f>SUMIFS(Сверхбаза!O:O,Сверхбаза!C:C,СВОД!C2456,Сверхбаза!E:E,СВОД!E2456)</f>
        <v>0</v>
      </c>
      <c r="S2456" s="276">
        <f>SUMIFS(Сверхбаза!Q:Q,Сверхбаза!C:C,СВОД!C2456,Сверхбаза!E:E,СВОД!E2456)</f>
        <v>0</v>
      </c>
      <c r="T2456" s="303">
        <f>SUMIFS(Сверхбаза!G:G,Сверхбаза!C:C,СВОД!C2456,Сверхбаза!E:E,СВОД!E2456)</f>
        <v>0</v>
      </c>
    </row>
    <row r="2457" spans="1:20" ht="25.5" outlineLevel="2" x14ac:dyDescent="0.2">
      <c r="A2457" s="288">
        <f>VLOOKUP(C2457,Округа!B:C,2,FALSE)</f>
        <v>6</v>
      </c>
      <c r="B2457" s="361">
        <v>503116</v>
      </c>
      <c r="C2457" s="361">
        <v>311901</v>
      </c>
      <c r="D2457" s="5" t="s">
        <v>252</v>
      </c>
      <c r="E2457" s="349">
        <v>6</v>
      </c>
      <c r="F2457" s="350" t="s">
        <v>705</v>
      </c>
      <c r="G2457" s="302">
        <f>SUMIFS('Круглосуточный стационар'!J:J,'Круглосуточный стационар'!D:D,СВОД!C2457,'Круглосуточный стационар'!F:F,СВОД!E2457)/2+SUMIFS(ВМП!J:J,ВМП!D:D,СВОД!C2457,ВМП!F:F,СВОД!E2457)/2+SUMIFS('Дневной стационар'!J:J,'Дневной стационар'!D:D,СВОД!C2457,'Дневной стационар'!F:F,СВОД!E2457)/2+SUMIFS(ЭКО!H:H,ЭКО!D:D,СВОД!C2457,ЭКО!F:F,СВОД!E2457)+SUMIFS(Диализ!J:J,Диализ!E:E,СВОД!C2457,Диализ!G:G,СВОД!E2457)</f>
        <v>0</v>
      </c>
      <c r="H2457" s="276">
        <f>SUMIFS(Поликлиника!H:H,Поликлиника!D:D,СВОД!C2457,Поликлиника!F:F,СВОД!E2457)</f>
        <v>0</v>
      </c>
      <c r="I2457" s="276">
        <f>SUMIFS(Поликлиника!BA:BA,Поликлиника!D:D,СВОД!C2457,Поликлиника!F:F,СВОД!E2457)</f>
        <v>0</v>
      </c>
      <c r="J2457" s="276">
        <f>SUMIFS(Поликлиника!BF:BF,Поликлиника!D:D,СВОД!C2457,Поликлиника!F:F,СВОД!E2457)</f>
        <v>0</v>
      </c>
      <c r="K2457" s="276">
        <f>SUMIFS(Поликлиника!BU:BU,Поликлиника!D:D,СВОД!C2457,Поликлиника!F:F,СВОД!E2457)</f>
        <v>0</v>
      </c>
      <c r="L2457" s="276">
        <f>SUMIFS(Услуги!H:H,Услуги!D:D,СВОД!C2457,Услуги!F:F,СВОД!E2457)+SUMIFS(Услуги!M:M,Услуги!D:D,СВОД!C2457,Услуги!F:F,СВОД!E2457)+SUMIFS(Услуги!R:R,Услуги!D:D,СВОД!C2457,Услуги!F:F,СВОД!E2457)+SUMIFS(Услуги!W:W,Услуги!D:D,СВОД!C2457,Услуги!F:F,СВОД!E2457)+SUMIFS(Услуги!AB:AB,Услуги!D:D,СВОД!C2457,Услуги!F:F,СВОД!E2457)+SUMIFS(Услуги!AG:AG,Услуги!D:D,СВОД!C2457,Услуги!F:F,СВОД!E2457)+SUMIFS(Услуги!AL:AL,Услуги!D:D,СВОД!C2457,Услуги!F:F,СВОД!E2457)+SUMIFS(Услуги!AQ:AQ,Услуги!D:D,СВОД!C2457,Услуги!F:F,СВОД!E2457)</f>
        <v>0</v>
      </c>
      <c r="M2457" s="276">
        <f>SUMIFS('Скорая мед. помощь'!J:J,'Скорая мед. помощь'!E:E,СВОД!C2457,'Скорая мед. помощь'!G:G,СВОД!E2457)</f>
        <v>0</v>
      </c>
      <c r="N2457" s="303">
        <f>SUMIFS('Круглосуточный стационар'!O:O,'Круглосуточный стационар'!D:D,СВОД!C2457,'Круглосуточный стационар'!F:F,СВОД!E2457)+SUMIFS(ВМП!O:O,ВМП!D:D,СВОД!C2457,ВМП!F:F,СВОД!E2457)+SUMIFS('Дневной стационар'!O:O,'Дневной стационар'!D:D,СВОД!C2457,'Дневной стационар'!F:F,СВОД!E2457)+SUMIFS(ЭКО!M:M,ЭКО!D:D,СВОД!C2457,ЭКО!F:F,СВОД!E2457)+SUMIFS(Диализ!O:O,Диализ!E:E,СВОД!C2457,Диализ!G:G,СВОД!E2457)+SUMIFS(Поликлиника!CT:CT,Поликлиника!D:D,СВОД!C2457,Поликлиника!F:F,СВОД!E2457)+SUMIFS('Скорая мед. помощь'!O:O,'Скорая мед. помощь'!E:E,СВОД!C2457,'Скорая мед. помощь'!G:G,СВОД!E2457)+SUMIFS(Услуги!AV:AV,Услуги!D:D,СВОД!C2457,Услуги!F:F,СВОД!E2457)</f>
        <v>0</v>
      </c>
      <c r="O2457" s="302">
        <f>SUMIFS(Сверхбаза!L:L,Сверхбаза!C:C,СВОД!C2457,Сверхбаза!E:E,СВОД!E2457)+SUMIFS(Сверхбаза!M:M,Сверхбаза!C:C,СВОД!C2457,Сверхбаза!E:E,СВОД!E2457)</f>
        <v>0</v>
      </c>
      <c r="P2457" s="276">
        <f>SUMIFS(Сверхбаза!N:N,Сверхбаза!C:C,СВОД!C2457,Сверхбаза!E:E,СВОД!E2457)</f>
        <v>0</v>
      </c>
      <c r="Q2457" s="276">
        <f>SUMIFS(Сверхбаза!P:P,Сверхбаза!C:C,СВОД!C2457,Сверхбаза!E:E,СВОД!E2457)</f>
        <v>0</v>
      </c>
      <c r="R2457" s="276">
        <f>SUMIFS(Сверхбаза!O:O,Сверхбаза!C:C,СВОД!C2457,Сверхбаза!E:E,СВОД!E2457)</f>
        <v>0</v>
      </c>
      <c r="S2457" s="276">
        <f>SUMIFS(Сверхбаза!Q:Q,Сверхбаза!C:C,СВОД!C2457,Сверхбаза!E:E,СВОД!E2457)</f>
        <v>0</v>
      </c>
      <c r="T2457" s="303">
        <f>SUMIFS(Сверхбаза!G:G,Сверхбаза!C:C,СВОД!C2457,Сверхбаза!E:E,СВОД!E2457)</f>
        <v>0</v>
      </c>
    </row>
    <row r="2458" spans="1:20" ht="25.5" outlineLevel="2" x14ac:dyDescent="0.2">
      <c r="A2458" s="288">
        <f>VLOOKUP(C2458,Округа!B:C,2,FALSE)</f>
        <v>6</v>
      </c>
      <c r="B2458" s="361">
        <v>503116</v>
      </c>
      <c r="C2458" s="361">
        <v>311901</v>
      </c>
      <c r="D2458" s="5" t="s">
        <v>252</v>
      </c>
      <c r="E2458" s="349">
        <v>3</v>
      </c>
      <c r="F2458" s="350" t="s">
        <v>174</v>
      </c>
      <c r="G2458" s="302">
        <f>SUMIFS('Круглосуточный стационар'!J:J,'Круглосуточный стационар'!D:D,СВОД!C2458,'Круглосуточный стационар'!F:F,СВОД!E2458)/2+SUMIFS(ВМП!J:J,ВМП!D:D,СВОД!C2458,ВМП!F:F,СВОД!E2458)/2+SUMIFS('Дневной стационар'!J:J,'Дневной стационар'!D:D,СВОД!C2458,'Дневной стационар'!F:F,СВОД!E2458)/2+SUMIFS(ЭКО!H:H,ЭКО!D:D,СВОД!C2458,ЭКО!F:F,СВОД!E2458)+SUMIFS(Диализ!J:J,Диализ!E:E,СВОД!C2458,Диализ!G:G,СВОД!E2458)</f>
        <v>0</v>
      </c>
      <c r="H2458" s="276">
        <f>SUMIFS(Поликлиника!H:H,Поликлиника!D:D,СВОД!C2458,Поликлиника!F:F,СВОД!E2458)</f>
        <v>0</v>
      </c>
      <c r="I2458" s="276">
        <f>SUMIFS(Поликлиника!BA:BA,Поликлиника!D:D,СВОД!C2458,Поликлиника!F:F,СВОД!E2458)</f>
        <v>0</v>
      </c>
      <c r="J2458" s="276">
        <f>SUMIFS(Поликлиника!BF:BF,Поликлиника!D:D,СВОД!C2458,Поликлиника!F:F,СВОД!E2458)</f>
        <v>3784</v>
      </c>
      <c r="K2458" s="276">
        <f>SUMIFS(Поликлиника!BU:BU,Поликлиника!D:D,СВОД!C2458,Поликлиника!F:F,СВОД!E2458)</f>
        <v>2076</v>
      </c>
      <c r="L2458" s="276">
        <f>SUMIFS(Услуги!H:H,Услуги!D:D,СВОД!C2458,Услуги!F:F,СВОД!E2458)+SUMIFS(Услуги!M:M,Услуги!D:D,СВОД!C2458,Услуги!F:F,СВОД!E2458)+SUMIFS(Услуги!R:R,Услуги!D:D,СВОД!C2458,Услуги!F:F,СВОД!E2458)+SUMIFS(Услуги!W:W,Услуги!D:D,СВОД!C2458,Услуги!F:F,СВОД!E2458)+SUMIFS(Услуги!AB:AB,Услуги!D:D,СВОД!C2458,Услуги!F:F,СВОД!E2458)+SUMIFS(Услуги!AG:AG,Услуги!D:D,СВОД!C2458,Услуги!F:F,СВОД!E2458)+SUMIFS(Услуги!AL:AL,Услуги!D:D,СВОД!C2458,Услуги!F:F,СВОД!E2458)+SUMIFS(Услуги!AQ:AQ,Услуги!D:D,СВОД!C2458,Услуги!F:F,СВОД!E2458)</f>
        <v>0</v>
      </c>
      <c r="M2458" s="276">
        <f>SUMIFS('Скорая мед. помощь'!J:J,'Скорая мед. помощь'!E:E,СВОД!C2458,'Скорая мед. помощь'!G:G,СВОД!E2458)</f>
        <v>0</v>
      </c>
      <c r="N2458" s="303">
        <f>SUMIFS('Круглосуточный стационар'!O:O,'Круглосуточный стационар'!D:D,СВОД!C2458,'Круглосуточный стационар'!F:F,СВОД!E2458)+SUMIFS(ВМП!O:O,ВМП!D:D,СВОД!C2458,ВМП!F:F,СВОД!E2458)+SUMIFS('Дневной стационар'!O:O,'Дневной стационар'!D:D,СВОД!C2458,'Дневной стационар'!F:F,СВОД!E2458)+SUMIFS(ЭКО!M:M,ЭКО!D:D,СВОД!C2458,ЭКО!F:F,СВОД!E2458)+SUMIFS(Диализ!O:O,Диализ!E:E,СВОД!C2458,Диализ!G:G,СВОД!E2458)+SUMIFS(Поликлиника!CT:CT,Поликлиника!D:D,СВОД!C2458,Поликлиника!F:F,СВОД!E2458)+SUMIFS('Скорая мед. помощь'!O:O,'Скорая мед. помощь'!E:E,СВОД!C2458,'Скорая мед. помощь'!G:G,СВОД!E2458)+SUMIFS(Услуги!AV:AV,Услуги!D:D,СВОД!C2458,Услуги!F:F,СВОД!E2458)</f>
        <v>4988.1635291784723</v>
      </c>
      <c r="O2458" s="302">
        <f>SUMIFS(Сверхбаза!L:L,Сверхбаза!C:C,СВОД!C2458,Сверхбаза!E:E,СВОД!E2458)+SUMIFS(Сверхбаза!M:M,Сверхбаза!C:C,СВОД!C2458,Сверхбаза!E:E,СВОД!E2458)</f>
        <v>0</v>
      </c>
      <c r="P2458" s="276">
        <f>SUMIFS(Сверхбаза!N:N,Сверхбаза!C:C,СВОД!C2458,Сверхбаза!E:E,СВОД!E2458)</f>
        <v>0</v>
      </c>
      <c r="Q2458" s="276">
        <f>SUMIFS(Сверхбаза!P:P,Сверхбаза!C:C,СВОД!C2458,Сверхбаза!E:E,СВОД!E2458)</f>
        <v>0</v>
      </c>
      <c r="R2458" s="276">
        <f>SUMIFS(Сверхбаза!O:O,Сверхбаза!C:C,СВОД!C2458,Сверхбаза!E:E,СВОД!E2458)</f>
        <v>0</v>
      </c>
      <c r="S2458" s="276">
        <f>SUMIFS(Сверхбаза!Q:Q,Сверхбаза!C:C,СВОД!C2458,Сверхбаза!E:E,СВОД!E2458)</f>
        <v>0</v>
      </c>
      <c r="T2458" s="303">
        <f>SUMIFS(Сверхбаза!G:G,Сверхбаза!C:C,СВОД!C2458,Сверхбаза!E:E,СВОД!E2458)</f>
        <v>0</v>
      </c>
    </row>
    <row r="2459" spans="1:20" outlineLevel="2" x14ac:dyDescent="0.2">
      <c r="A2459" s="288">
        <f>VLOOKUP(C2459,Округа!B:C,2,FALSE)</f>
        <v>6</v>
      </c>
      <c r="B2459" s="361">
        <v>503116</v>
      </c>
      <c r="C2459" s="361">
        <v>311901</v>
      </c>
      <c r="D2459" s="5" t="s">
        <v>252</v>
      </c>
      <c r="E2459" s="349">
        <v>7</v>
      </c>
      <c r="F2459" s="350" t="s">
        <v>706</v>
      </c>
      <c r="G2459" s="302">
        <f>SUMIFS('Круглосуточный стационар'!J:J,'Круглосуточный стационар'!D:D,СВОД!C2459,'Круглосуточный стационар'!F:F,СВОД!E2459)/2+SUMIFS(ВМП!J:J,ВМП!D:D,СВОД!C2459,ВМП!F:F,СВОД!E2459)/2+SUMIFS('Дневной стационар'!J:J,'Дневной стационар'!D:D,СВОД!C2459,'Дневной стационар'!F:F,СВОД!E2459)/2+SUMIFS(ЭКО!H:H,ЭКО!D:D,СВОД!C2459,ЭКО!F:F,СВОД!E2459)+SUMIFS(Диализ!J:J,Диализ!E:E,СВОД!C2459,Диализ!G:G,СВОД!E2459)</f>
        <v>0</v>
      </c>
      <c r="H2459" s="276">
        <f>SUMIFS(Поликлиника!H:H,Поликлиника!D:D,СВОД!C2459,Поликлиника!F:F,СВОД!E2459)</f>
        <v>0</v>
      </c>
      <c r="I2459" s="276">
        <f>SUMIFS(Поликлиника!BA:BA,Поликлиника!D:D,СВОД!C2459,Поликлиника!F:F,СВОД!E2459)</f>
        <v>0</v>
      </c>
      <c r="J2459" s="276">
        <f>SUMIFS(Поликлиника!BF:BF,Поликлиника!D:D,СВОД!C2459,Поликлиника!F:F,СВОД!E2459)</f>
        <v>0</v>
      </c>
      <c r="K2459" s="276">
        <f>SUMIFS(Поликлиника!BU:BU,Поликлиника!D:D,СВОД!C2459,Поликлиника!F:F,СВОД!E2459)</f>
        <v>0</v>
      </c>
      <c r="L2459" s="276">
        <f>SUMIFS(Услуги!H:H,Услуги!D:D,СВОД!C2459,Услуги!F:F,СВОД!E2459)+SUMIFS(Услуги!M:M,Услуги!D:D,СВОД!C2459,Услуги!F:F,СВОД!E2459)+SUMIFS(Услуги!R:R,Услуги!D:D,СВОД!C2459,Услуги!F:F,СВОД!E2459)+SUMIFS(Услуги!W:W,Услуги!D:D,СВОД!C2459,Услуги!F:F,СВОД!E2459)+SUMIFS(Услуги!AB:AB,Услуги!D:D,СВОД!C2459,Услуги!F:F,СВОД!E2459)+SUMIFS(Услуги!AG:AG,Услуги!D:D,СВОД!C2459,Услуги!F:F,СВОД!E2459)+SUMIFS(Услуги!AL:AL,Услуги!D:D,СВОД!C2459,Услуги!F:F,СВОД!E2459)+SUMIFS(Услуги!AQ:AQ,Услуги!D:D,СВОД!C2459,Услуги!F:F,СВОД!E2459)</f>
        <v>0</v>
      </c>
      <c r="M2459" s="276">
        <f>SUMIFS('Скорая мед. помощь'!J:J,'Скорая мед. помощь'!E:E,СВОД!C2459,'Скорая мед. помощь'!G:G,СВОД!E2459)</f>
        <v>0</v>
      </c>
      <c r="N2459" s="303">
        <f>SUMIFS('Круглосуточный стационар'!O:O,'Круглосуточный стационар'!D:D,СВОД!C2459,'Круглосуточный стационар'!F:F,СВОД!E2459)+SUMIFS(ВМП!O:O,ВМП!D:D,СВОД!C2459,ВМП!F:F,СВОД!E2459)+SUMIFS('Дневной стационар'!O:O,'Дневной стационар'!D:D,СВОД!C2459,'Дневной стационар'!F:F,СВОД!E2459)+SUMIFS(ЭКО!M:M,ЭКО!D:D,СВОД!C2459,ЭКО!F:F,СВОД!E2459)+SUMIFS(Диализ!O:O,Диализ!E:E,СВОД!C2459,Диализ!G:G,СВОД!E2459)+SUMIFS(Поликлиника!CT:CT,Поликлиника!D:D,СВОД!C2459,Поликлиника!F:F,СВОД!E2459)+SUMIFS('Скорая мед. помощь'!O:O,'Скорая мед. помощь'!E:E,СВОД!C2459,'Скорая мед. помощь'!G:G,СВОД!E2459)+SUMIFS(Услуги!AV:AV,Услуги!D:D,СВОД!C2459,Услуги!F:F,СВОД!E2459)</f>
        <v>0</v>
      </c>
      <c r="O2459" s="302">
        <f>SUMIFS(Сверхбаза!L:L,Сверхбаза!C:C,СВОД!C2459,Сверхбаза!E:E,СВОД!E2459)+SUMIFS(Сверхбаза!M:M,Сверхбаза!C:C,СВОД!C2459,Сверхбаза!E:E,СВОД!E2459)</f>
        <v>0</v>
      </c>
      <c r="P2459" s="276">
        <f>SUMIFS(Сверхбаза!N:N,Сверхбаза!C:C,СВОД!C2459,Сверхбаза!E:E,СВОД!E2459)</f>
        <v>0</v>
      </c>
      <c r="Q2459" s="276">
        <f>SUMIFS(Сверхбаза!P:P,Сверхбаза!C:C,СВОД!C2459,Сверхбаза!E:E,СВОД!E2459)</f>
        <v>0</v>
      </c>
      <c r="R2459" s="276">
        <f>SUMIFS(Сверхбаза!O:O,Сверхбаза!C:C,СВОД!C2459,Сверхбаза!E:E,СВОД!E2459)</f>
        <v>0</v>
      </c>
      <c r="S2459" s="276">
        <f>SUMIFS(Сверхбаза!Q:Q,Сверхбаза!C:C,СВОД!C2459,Сверхбаза!E:E,СВОД!E2459)</f>
        <v>0</v>
      </c>
      <c r="T2459" s="303">
        <f>SUMIFS(Сверхбаза!G:G,Сверхбаза!C:C,СВОД!C2459,Сверхбаза!E:E,СВОД!E2459)</f>
        <v>0</v>
      </c>
    </row>
    <row r="2460" spans="1:20" outlineLevel="2" x14ac:dyDescent="0.2">
      <c r="A2460" s="288">
        <f>VLOOKUP(C2460,Округа!B:C,2,FALSE)</f>
        <v>6</v>
      </c>
      <c r="B2460" s="361">
        <v>503116</v>
      </c>
      <c r="C2460" s="361">
        <v>311901</v>
      </c>
      <c r="D2460" s="5" t="s">
        <v>252</v>
      </c>
      <c r="E2460" s="349">
        <v>70</v>
      </c>
      <c r="F2460" s="350" t="s">
        <v>707</v>
      </c>
      <c r="G2460" s="302">
        <f>SUMIFS('Круглосуточный стационар'!J:J,'Круглосуточный стационар'!D:D,СВОД!C2460,'Круглосуточный стационар'!F:F,СВОД!E2460)/2+SUMIFS(ВМП!J:J,ВМП!D:D,СВОД!C2460,ВМП!F:F,СВОД!E2460)/2+SUMIFS('Дневной стационар'!J:J,'Дневной стационар'!D:D,СВОД!C2460,'Дневной стационар'!F:F,СВОД!E2460)/2+SUMIFS(ЭКО!H:H,ЭКО!D:D,СВОД!C2460,ЭКО!F:F,СВОД!E2460)+SUMIFS(Диализ!J:J,Диализ!E:E,СВОД!C2460,Диализ!G:G,СВОД!E2460)</f>
        <v>0</v>
      </c>
      <c r="H2460" s="276">
        <f>SUMIFS(Поликлиника!H:H,Поликлиника!D:D,СВОД!C2460,Поликлиника!F:F,СВОД!E2460)</f>
        <v>0</v>
      </c>
      <c r="I2460" s="276">
        <f>SUMIFS(Поликлиника!BA:BA,Поликлиника!D:D,СВОД!C2460,Поликлиника!F:F,СВОД!E2460)</f>
        <v>0</v>
      </c>
      <c r="J2460" s="276">
        <f>SUMIFS(Поликлиника!BF:BF,Поликлиника!D:D,СВОД!C2460,Поликлиника!F:F,СВОД!E2460)</f>
        <v>0</v>
      </c>
      <c r="K2460" s="276">
        <f>SUMIFS(Поликлиника!BU:BU,Поликлиника!D:D,СВОД!C2460,Поликлиника!F:F,СВОД!E2460)</f>
        <v>0</v>
      </c>
      <c r="L2460" s="276">
        <f>SUMIFS(Услуги!H:H,Услуги!D:D,СВОД!C2460,Услуги!F:F,СВОД!E2460)+SUMIFS(Услуги!M:M,Услуги!D:D,СВОД!C2460,Услуги!F:F,СВОД!E2460)+SUMIFS(Услуги!R:R,Услуги!D:D,СВОД!C2460,Услуги!F:F,СВОД!E2460)+SUMIFS(Услуги!W:W,Услуги!D:D,СВОД!C2460,Услуги!F:F,СВОД!E2460)+SUMIFS(Услуги!AB:AB,Услуги!D:D,СВОД!C2460,Услуги!F:F,СВОД!E2460)+SUMIFS(Услуги!AG:AG,Услуги!D:D,СВОД!C2460,Услуги!F:F,СВОД!E2460)+SUMIFS(Услуги!AL:AL,Услуги!D:D,СВОД!C2460,Услуги!F:F,СВОД!E2460)+SUMIFS(Услуги!AQ:AQ,Услуги!D:D,СВОД!C2460,Услуги!F:F,СВОД!E2460)</f>
        <v>0</v>
      </c>
      <c r="M2460" s="276">
        <f>SUMIFS('Скорая мед. помощь'!J:J,'Скорая мед. помощь'!E:E,СВОД!C2460,'Скорая мед. помощь'!G:G,СВОД!E2460)</f>
        <v>0</v>
      </c>
      <c r="N2460" s="303">
        <f>SUMIFS('Круглосуточный стационар'!O:O,'Круглосуточный стационар'!D:D,СВОД!C2460,'Круглосуточный стационар'!F:F,СВОД!E2460)+SUMIFS(ВМП!O:O,ВМП!D:D,СВОД!C2460,ВМП!F:F,СВОД!E2460)+SUMIFS('Дневной стационар'!O:O,'Дневной стационар'!D:D,СВОД!C2460,'Дневной стационар'!F:F,СВОД!E2460)+SUMIFS(ЭКО!M:M,ЭКО!D:D,СВОД!C2460,ЭКО!F:F,СВОД!E2460)+SUMIFS(Диализ!O:O,Диализ!E:E,СВОД!C2460,Диализ!G:G,СВОД!E2460)+SUMIFS(Поликлиника!CT:CT,Поликлиника!D:D,СВОД!C2460,Поликлиника!F:F,СВОД!E2460)+SUMIFS('Скорая мед. помощь'!O:O,'Скорая мед. помощь'!E:E,СВОД!C2460,'Скорая мед. помощь'!G:G,СВОД!E2460)+SUMIFS(Услуги!AV:AV,Услуги!D:D,СВОД!C2460,Услуги!F:F,СВОД!E2460)</f>
        <v>0</v>
      </c>
      <c r="O2460" s="302">
        <f>SUMIFS(Сверхбаза!L:L,Сверхбаза!C:C,СВОД!C2460,Сверхбаза!E:E,СВОД!E2460)+SUMIFS(Сверхбаза!M:M,Сверхбаза!C:C,СВОД!C2460,Сверхбаза!E:E,СВОД!E2460)</f>
        <v>0</v>
      </c>
      <c r="P2460" s="276">
        <f>SUMIFS(Сверхбаза!N:N,Сверхбаза!C:C,СВОД!C2460,Сверхбаза!E:E,СВОД!E2460)</f>
        <v>0</v>
      </c>
      <c r="Q2460" s="276">
        <f>SUMIFS(Сверхбаза!P:P,Сверхбаза!C:C,СВОД!C2460,Сверхбаза!E:E,СВОД!E2460)</f>
        <v>0</v>
      </c>
      <c r="R2460" s="276">
        <f>SUMIFS(Сверхбаза!O:O,Сверхбаза!C:C,СВОД!C2460,Сверхбаза!E:E,СВОД!E2460)</f>
        <v>0</v>
      </c>
      <c r="S2460" s="276">
        <f>SUMIFS(Сверхбаза!Q:Q,Сверхбаза!C:C,СВОД!C2460,Сверхбаза!E:E,СВОД!E2460)</f>
        <v>0</v>
      </c>
      <c r="T2460" s="303">
        <f>SUMIFS(Сверхбаза!G:G,Сверхбаза!C:C,СВОД!C2460,Сверхбаза!E:E,СВОД!E2460)</f>
        <v>0</v>
      </c>
    </row>
    <row r="2461" spans="1:20" outlineLevel="2" x14ac:dyDescent="0.2">
      <c r="A2461" s="288">
        <f>VLOOKUP(C2461,Округа!B:C,2,FALSE)</f>
        <v>6</v>
      </c>
      <c r="B2461" s="361">
        <v>503116</v>
      </c>
      <c r="C2461" s="361">
        <v>311901</v>
      </c>
      <c r="D2461" s="5" t="s">
        <v>252</v>
      </c>
      <c r="E2461" s="349">
        <v>94</v>
      </c>
      <c r="F2461" s="350" t="s">
        <v>157</v>
      </c>
      <c r="G2461" s="302">
        <f>SUMIFS('Круглосуточный стационар'!J:J,'Круглосуточный стационар'!D:D,СВОД!C2461,'Круглосуточный стационар'!F:F,СВОД!E2461)/2+SUMIFS(ВМП!J:J,ВМП!D:D,СВОД!C2461,ВМП!F:F,СВОД!E2461)/2+SUMIFS('Дневной стационар'!J:J,'Дневной стационар'!D:D,СВОД!C2461,'Дневной стационар'!F:F,СВОД!E2461)/2+SUMIFS(ЭКО!H:H,ЭКО!D:D,СВОД!C2461,ЭКО!F:F,СВОД!E2461)+SUMIFS(Диализ!J:J,Диализ!E:E,СВОД!C2461,Диализ!G:G,СВОД!E2461)</f>
        <v>0</v>
      </c>
      <c r="H2461" s="276">
        <f>SUMIFS(Поликлиника!H:H,Поликлиника!D:D,СВОД!C2461,Поликлиника!F:F,СВОД!E2461)</f>
        <v>0</v>
      </c>
      <c r="I2461" s="276">
        <f>SUMIFS(Поликлиника!BA:BA,Поликлиника!D:D,СВОД!C2461,Поликлиника!F:F,СВОД!E2461)</f>
        <v>0</v>
      </c>
      <c r="J2461" s="276">
        <f>SUMIFS(Поликлиника!BF:BF,Поликлиника!D:D,СВОД!C2461,Поликлиника!F:F,СВОД!E2461)</f>
        <v>0</v>
      </c>
      <c r="K2461" s="276">
        <f>SUMIFS(Поликлиника!BU:BU,Поликлиника!D:D,СВОД!C2461,Поликлиника!F:F,СВОД!E2461)</f>
        <v>0</v>
      </c>
      <c r="L2461" s="276">
        <f>SUMIFS(Услуги!H:H,Услуги!D:D,СВОД!C2461,Услуги!F:F,СВОД!E2461)+SUMIFS(Услуги!M:M,Услуги!D:D,СВОД!C2461,Услуги!F:F,СВОД!E2461)+SUMIFS(Услуги!R:R,Услуги!D:D,СВОД!C2461,Услуги!F:F,СВОД!E2461)+SUMIFS(Услуги!W:W,Услуги!D:D,СВОД!C2461,Услуги!F:F,СВОД!E2461)+SUMIFS(Услуги!AB:AB,Услуги!D:D,СВОД!C2461,Услуги!F:F,СВОД!E2461)+SUMIFS(Услуги!AG:AG,Услуги!D:D,СВОД!C2461,Услуги!F:F,СВОД!E2461)+SUMIFS(Услуги!AL:AL,Услуги!D:D,СВОД!C2461,Услуги!F:F,СВОД!E2461)+SUMIFS(Услуги!AQ:AQ,Услуги!D:D,СВОД!C2461,Услуги!F:F,СВОД!E2461)</f>
        <v>0</v>
      </c>
      <c r="M2461" s="276">
        <f>SUMIFS('Скорая мед. помощь'!J:J,'Скорая мед. помощь'!E:E,СВОД!C2461,'Скорая мед. помощь'!G:G,СВОД!E2461)</f>
        <v>0</v>
      </c>
      <c r="N2461" s="303">
        <f>SUMIFS('Круглосуточный стационар'!O:O,'Круглосуточный стационар'!D:D,СВОД!C2461,'Круглосуточный стационар'!F:F,СВОД!E2461)+SUMIFS(ВМП!O:O,ВМП!D:D,СВОД!C2461,ВМП!F:F,СВОД!E2461)+SUMIFS('Дневной стационар'!O:O,'Дневной стационар'!D:D,СВОД!C2461,'Дневной стационар'!F:F,СВОД!E2461)+SUMIFS(ЭКО!M:M,ЭКО!D:D,СВОД!C2461,ЭКО!F:F,СВОД!E2461)+SUMIFS(Диализ!O:O,Диализ!E:E,СВОД!C2461,Диализ!G:G,СВОД!E2461)+SUMIFS(Поликлиника!CT:CT,Поликлиника!D:D,СВОД!C2461,Поликлиника!F:F,СВОД!E2461)+SUMIFS('Скорая мед. помощь'!O:O,'Скорая мед. помощь'!E:E,СВОД!C2461,'Скорая мед. помощь'!G:G,СВОД!E2461)+SUMIFS(Услуги!AV:AV,Услуги!D:D,СВОД!C2461,Услуги!F:F,СВОД!E2461)</f>
        <v>0</v>
      </c>
      <c r="O2461" s="302">
        <f>SUMIFS(Сверхбаза!L:L,Сверхбаза!C:C,СВОД!C2461,Сверхбаза!E:E,СВОД!E2461)+SUMIFS(Сверхбаза!M:M,Сверхбаза!C:C,СВОД!C2461,Сверхбаза!E:E,СВОД!E2461)</f>
        <v>0</v>
      </c>
      <c r="P2461" s="276">
        <f>SUMIFS(Сверхбаза!N:N,Сверхбаза!C:C,СВОД!C2461,Сверхбаза!E:E,СВОД!E2461)</f>
        <v>0</v>
      </c>
      <c r="Q2461" s="276">
        <f>SUMIFS(Сверхбаза!P:P,Сверхбаза!C:C,СВОД!C2461,Сверхбаза!E:E,СВОД!E2461)</f>
        <v>0</v>
      </c>
      <c r="R2461" s="276">
        <f>SUMIFS(Сверхбаза!O:O,Сверхбаза!C:C,СВОД!C2461,Сверхбаза!E:E,СВОД!E2461)</f>
        <v>0</v>
      </c>
      <c r="S2461" s="276">
        <f>SUMIFS(Сверхбаза!Q:Q,Сверхбаза!C:C,СВОД!C2461,Сверхбаза!E:E,СВОД!E2461)</f>
        <v>0</v>
      </c>
      <c r="T2461" s="303">
        <f>SUMIFS(Сверхбаза!G:G,Сверхбаза!C:C,СВОД!C2461,Сверхбаза!E:E,СВОД!E2461)</f>
        <v>0</v>
      </c>
    </row>
    <row r="2462" spans="1:20" outlineLevel="1" x14ac:dyDescent="0.2">
      <c r="A2462" s="289"/>
      <c r="B2462" s="279"/>
      <c r="C2462" s="279" t="str">
        <f>CONCATENATE(C2461," ","Итог")</f>
        <v>311901 Итог</v>
      </c>
      <c r="D2462" s="280"/>
      <c r="E2462" s="351"/>
      <c r="F2462" s="352"/>
      <c r="G2462" s="304"/>
      <c r="H2462" s="281"/>
      <c r="I2462" s="281"/>
      <c r="J2462" s="281"/>
      <c r="K2462" s="281"/>
      <c r="L2462" s="281"/>
      <c r="M2462" s="281"/>
      <c r="N2462" s="305">
        <f>SUBTOTAL(9,N2454:N2461)</f>
        <v>5461.4104041784722</v>
      </c>
      <c r="O2462" s="304"/>
      <c r="P2462" s="281"/>
      <c r="Q2462" s="281"/>
      <c r="R2462" s="281"/>
      <c r="S2462" s="281"/>
      <c r="T2462" s="305">
        <f>SUBTOTAL(9,T2454:T2461)</f>
        <v>0</v>
      </c>
    </row>
    <row r="2463" spans="1:20" ht="25.5" outlineLevel="2" x14ac:dyDescent="0.2">
      <c r="A2463" s="287">
        <f>VLOOKUP(C2463,Округа!B:C,2,FALSE)</f>
        <v>6</v>
      </c>
      <c r="B2463" s="8">
        <v>503117</v>
      </c>
      <c r="C2463" s="8">
        <v>312001</v>
      </c>
      <c r="D2463" s="9" t="s">
        <v>675</v>
      </c>
      <c r="E2463" s="347">
        <v>1</v>
      </c>
      <c r="F2463" s="348" t="s">
        <v>12</v>
      </c>
      <c r="G2463" s="300">
        <f>SUMIFS('Круглосуточный стационар'!J:J,'Круглосуточный стационар'!D:D,СВОД!C2463,'Круглосуточный стационар'!F:F,СВОД!E2463)/2+SUMIFS(ВМП!J:J,ВМП!D:D,СВОД!C2463,ВМП!F:F,СВОД!E2463)/2+SUMIFS('Дневной стационар'!J:J,'Дневной стационар'!D:D,СВОД!C2463,'Дневной стационар'!F:F,СВОД!E2463)/2+SUMIFS(ЭКО!H:H,ЭКО!D:D,СВОД!C2463,ЭКО!F:F,СВОД!E2463)+SUMIFS(Диализ!J:J,Диализ!E:E,СВОД!C2463,Диализ!G:G,СВОД!E2463)</f>
        <v>0</v>
      </c>
      <c r="H2463" s="278">
        <f>SUMIFS(Поликлиника!H:H,Поликлиника!D:D,СВОД!C2463,Поликлиника!F:F,СВОД!E2463)</f>
        <v>0</v>
      </c>
      <c r="I2463" s="278">
        <f>SUMIFS(Поликлиника!BA:BA,Поликлиника!D:D,СВОД!C2463,Поликлиника!F:F,СВОД!E2463)</f>
        <v>0</v>
      </c>
      <c r="J2463" s="278">
        <f>SUMIFS(Поликлиника!BF:BF,Поликлиника!D:D,СВОД!C2463,Поликлиника!F:F,СВОД!E2463)</f>
        <v>0</v>
      </c>
      <c r="K2463" s="278">
        <f>SUMIFS(Поликлиника!BU:BU,Поликлиника!D:D,СВОД!C2463,Поликлиника!F:F,СВОД!E2463)</f>
        <v>0</v>
      </c>
      <c r="L2463" s="278">
        <f>SUMIFS(Услуги!H:H,Услуги!D:D,СВОД!C2463,Услуги!F:F,СВОД!E2463)+SUMIFS(Услуги!M:M,Услуги!D:D,СВОД!C2463,Услуги!F:F,СВОД!E2463)+SUMIFS(Услуги!R:R,Услуги!D:D,СВОД!C2463,Услуги!F:F,СВОД!E2463)+SUMIFS(Услуги!W:W,Услуги!D:D,СВОД!C2463,Услуги!F:F,СВОД!E2463)+SUMIFS(Услуги!AB:AB,Услуги!D:D,СВОД!C2463,Услуги!F:F,СВОД!E2463)+SUMIFS(Услуги!AG:AG,Услуги!D:D,СВОД!C2463,Услуги!F:F,СВОД!E2463)+SUMIFS(Услуги!AL:AL,Услуги!D:D,СВОД!C2463,Услуги!F:F,СВОД!E2463)+SUMIFS(Услуги!AQ:AQ,Услуги!D:D,СВОД!C2463,Услуги!F:F,СВОД!E2463)</f>
        <v>0</v>
      </c>
      <c r="M2463" s="278">
        <f>SUMIFS('Скорая мед. помощь'!J:J,'Скорая мед. помощь'!E:E,СВОД!C2463,'Скорая мед. помощь'!G:G,СВОД!E2463)</f>
        <v>0</v>
      </c>
      <c r="N2463" s="301">
        <f>SUMIFS('Круглосуточный стационар'!O:O,'Круглосуточный стационар'!D:D,СВОД!C2463,'Круглосуточный стационар'!F:F,СВОД!E2463)+SUMIFS(ВМП!O:O,ВМП!D:D,СВОД!C2463,ВМП!F:F,СВОД!E2463)+SUMIFS('Дневной стационар'!O:O,'Дневной стационар'!D:D,СВОД!C2463,'Дневной стационар'!F:F,СВОД!E2463)+SUMIFS(ЭКО!M:M,ЭКО!D:D,СВОД!C2463,ЭКО!F:F,СВОД!E2463)+SUMIFS(Диализ!O:O,Диализ!E:E,СВОД!C2463,Диализ!G:G,СВОД!E2463)+SUMIFS(Поликлиника!CT:CT,Поликлиника!D:D,СВОД!C2463,Поликлиника!F:F,СВОД!E2463)+SUMIFS('Скорая мед. помощь'!O:O,'Скорая мед. помощь'!E:E,СВОД!C2463,'Скорая мед. помощь'!G:G,СВОД!E2463)+SUMIFS(Услуги!AV:AV,Услуги!D:D,СВОД!C2463,Услуги!F:F,СВОД!E2463)</f>
        <v>0</v>
      </c>
      <c r="O2463" s="300">
        <f>SUMIFS(Сверхбаза!L:L,Сверхбаза!C:C,СВОД!C2463,Сверхбаза!E:E,СВОД!E2463)+SUMIFS(Сверхбаза!M:M,Сверхбаза!C:C,СВОД!C2463,Сверхбаза!E:E,СВОД!E2463)</f>
        <v>0</v>
      </c>
      <c r="P2463" s="278">
        <f>SUMIFS(Сверхбаза!N:N,Сверхбаза!C:C,СВОД!C2463,Сверхбаза!E:E,СВОД!E2463)</f>
        <v>0</v>
      </c>
      <c r="Q2463" s="278">
        <f>SUMIFS(Сверхбаза!P:P,Сверхбаза!C:C,СВОД!C2463,Сверхбаза!E:E,СВОД!E2463)</f>
        <v>0</v>
      </c>
      <c r="R2463" s="278">
        <f>SUMIFS(Сверхбаза!O:O,Сверхбаза!C:C,СВОД!C2463,Сверхбаза!E:E,СВОД!E2463)</f>
        <v>0</v>
      </c>
      <c r="S2463" s="278">
        <f>SUMIFS(Сверхбаза!Q:Q,Сверхбаза!C:C,СВОД!C2463,Сверхбаза!E:E,СВОД!E2463)</f>
        <v>0</v>
      </c>
      <c r="T2463" s="301">
        <f>SUMIFS(Сверхбаза!G:G,Сверхбаза!C:C,СВОД!C2463,Сверхбаза!E:E,СВОД!E2463)</f>
        <v>0</v>
      </c>
    </row>
    <row r="2464" spans="1:20" ht="25.5" outlineLevel="2" x14ac:dyDescent="0.2">
      <c r="A2464" s="288">
        <f>VLOOKUP(C2464,Округа!B:C,2,FALSE)</f>
        <v>6</v>
      </c>
      <c r="B2464" s="361">
        <v>503117</v>
      </c>
      <c r="C2464" s="361">
        <v>312001</v>
      </c>
      <c r="D2464" s="5" t="s">
        <v>675</v>
      </c>
      <c r="E2464" s="349">
        <v>13</v>
      </c>
      <c r="F2464" s="350" t="s">
        <v>704</v>
      </c>
      <c r="G2464" s="302">
        <f>SUMIFS('Круглосуточный стационар'!J:J,'Круглосуточный стационар'!D:D,СВОД!C2464,'Круглосуточный стационар'!F:F,СВОД!E2464)/2+SUMIFS(ВМП!J:J,ВМП!D:D,СВОД!C2464,ВМП!F:F,СВОД!E2464)/2+SUMIFS('Дневной стационар'!J:J,'Дневной стационар'!D:D,СВОД!C2464,'Дневной стационар'!F:F,СВОД!E2464)/2+SUMIFS(ЭКО!H:H,ЭКО!D:D,СВОД!C2464,ЭКО!F:F,СВОД!E2464)+SUMIFS(Диализ!J:J,Диализ!E:E,СВОД!C2464,Диализ!G:G,СВОД!E2464)</f>
        <v>0</v>
      </c>
      <c r="H2464" s="276">
        <f>SUMIFS(Поликлиника!H:H,Поликлиника!D:D,СВОД!C2464,Поликлиника!F:F,СВОД!E2464)</f>
        <v>0</v>
      </c>
      <c r="I2464" s="276">
        <f>SUMIFS(Поликлиника!BA:BA,Поликлиника!D:D,СВОД!C2464,Поликлиника!F:F,СВОД!E2464)</f>
        <v>0</v>
      </c>
      <c r="J2464" s="276">
        <f>SUMIFS(Поликлиника!BF:BF,Поликлиника!D:D,СВОД!C2464,Поликлиника!F:F,СВОД!E2464)</f>
        <v>0</v>
      </c>
      <c r="K2464" s="276">
        <f>SUMIFS(Поликлиника!BU:BU,Поликлиника!D:D,СВОД!C2464,Поликлиника!F:F,СВОД!E2464)</f>
        <v>0</v>
      </c>
      <c r="L2464" s="276">
        <f>SUMIFS(Услуги!H:H,Услуги!D:D,СВОД!C2464,Услуги!F:F,СВОД!E2464)+SUMIFS(Услуги!M:M,Услуги!D:D,СВОД!C2464,Услуги!F:F,СВОД!E2464)+SUMIFS(Услуги!R:R,Услуги!D:D,СВОД!C2464,Услуги!F:F,СВОД!E2464)+SUMIFS(Услуги!W:W,Услуги!D:D,СВОД!C2464,Услуги!F:F,СВОД!E2464)+SUMIFS(Услуги!AB:AB,Услуги!D:D,СВОД!C2464,Услуги!F:F,СВОД!E2464)+SUMIFS(Услуги!AG:AG,Услуги!D:D,СВОД!C2464,Услуги!F:F,СВОД!E2464)+SUMIFS(Услуги!AL:AL,Услуги!D:D,СВОД!C2464,Услуги!F:F,СВОД!E2464)+SUMIFS(Услуги!AQ:AQ,Услуги!D:D,СВОД!C2464,Услуги!F:F,СВОД!E2464)</f>
        <v>0</v>
      </c>
      <c r="M2464" s="276">
        <f>SUMIFS('Скорая мед. помощь'!J:J,'Скорая мед. помощь'!E:E,СВОД!C2464,'Скорая мед. помощь'!G:G,СВОД!E2464)</f>
        <v>0</v>
      </c>
      <c r="N2464" s="303">
        <f>SUMIFS('Круглосуточный стационар'!O:O,'Круглосуточный стационар'!D:D,СВОД!C2464,'Круглосуточный стационар'!F:F,СВОД!E2464)+SUMIFS(ВМП!O:O,ВМП!D:D,СВОД!C2464,ВМП!F:F,СВОД!E2464)+SUMIFS('Дневной стационар'!O:O,'Дневной стационар'!D:D,СВОД!C2464,'Дневной стационар'!F:F,СВОД!E2464)+SUMIFS(ЭКО!M:M,ЭКО!D:D,СВОД!C2464,ЭКО!F:F,СВОД!E2464)+SUMIFS(Диализ!O:O,Диализ!E:E,СВОД!C2464,Диализ!G:G,СВОД!E2464)+SUMIFS(Поликлиника!CT:CT,Поликлиника!D:D,СВОД!C2464,Поликлиника!F:F,СВОД!E2464)+SUMIFS('Скорая мед. помощь'!O:O,'Скорая мед. помощь'!E:E,СВОД!C2464,'Скорая мед. помощь'!G:G,СВОД!E2464)+SUMIFS(Услуги!AV:AV,Услуги!D:D,СВОД!C2464,Услуги!F:F,СВОД!E2464)</f>
        <v>0</v>
      </c>
      <c r="O2464" s="302">
        <f>SUMIFS(Сверхбаза!L:L,Сверхбаза!C:C,СВОД!C2464,Сверхбаза!E:E,СВОД!E2464)+SUMIFS(Сверхбаза!M:M,Сверхбаза!C:C,СВОД!C2464,Сверхбаза!E:E,СВОД!E2464)</f>
        <v>0</v>
      </c>
      <c r="P2464" s="276">
        <f>SUMIFS(Сверхбаза!N:N,Сверхбаза!C:C,СВОД!C2464,Сверхбаза!E:E,СВОД!E2464)</f>
        <v>0</v>
      </c>
      <c r="Q2464" s="276">
        <f>SUMIFS(Сверхбаза!P:P,Сверхбаза!C:C,СВОД!C2464,Сверхбаза!E:E,СВОД!E2464)</f>
        <v>0</v>
      </c>
      <c r="R2464" s="276">
        <f>SUMIFS(Сверхбаза!O:O,Сверхбаза!C:C,СВОД!C2464,Сверхбаза!E:E,СВОД!E2464)</f>
        <v>0</v>
      </c>
      <c r="S2464" s="276">
        <f>SUMIFS(Сверхбаза!Q:Q,Сверхбаза!C:C,СВОД!C2464,Сверхбаза!E:E,СВОД!E2464)</f>
        <v>0</v>
      </c>
      <c r="T2464" s="303">
        <f>SUMIFS(Сверхбаза!G:G,Сверхбаза!C:C,СВОД!C2464,Сверхбаза!E:E,СВОД!E2464)</f>
        <v>0</v>
      </c>
    </row>
    <row r="2465" spans="1:20" ht="25.5" outlineLevel="2" x14ac:dyDescent="0.2">
      <c r="A2465" s="288">
        <f>VLOOKUP(C2465,Округа!B:C,2,FALSE)</f>
        <v>6</v>
      </c>
      <c r="B2465" s="361">
        <v>503117</v>
      </c>
      <c r="C2465" s="361">
        <v>312001</v>
      </c>
      <c r="D2465" s="5" t="s">
        <v>675</v>
      </c>
      <c r="E2465" s="349">
        <v>2</v>
      </c>
      <c r="F2465" s="350" t="s">
        <v>173</v>
      </c>
      <c r="G2465" s="302">
        <f>SUMIFS('Круглосуточный стационар'!J:J,'Круглосуточный стационар'!D:D,СВОД!C2465,'Круглосуточный стационар'!F:F,СВОД!E2465)/2+SUMIFS(ВМП!J:J,ВМП!D:D,СВОД!C2465,ВМП!F:F,СВОД!E2465)/2+SUMIFS('Дневной стационар'!J:J,'Дневной стационар'!D:D,СВОД!C2465,'Дневной стационар'!F:F,СВОД!E2465)/2+SUMIFS(ЭКО!H:H,ЭКО!D:D,СВОД!C2465,ЭКО!F:F,СВОД!E2465)+SUMIFS(Диализ!J:J,Диализ!E:E,СВОД!C2465,Диализ!G:G,СВОД!E2465)</f>
        <v>0</v>
      </c>
      <c r="H2465" s="276">
        <f>SUMIFS(Поликлиника!H:H,Поликлиника!D:D,СВОД!C2465,Поликлиника!F:F,СВОД!E2465)</f>
        <v>0</v>
      </c>
      <c r="I2465" s="276">
        <f>SUMIFS(Поликлиника!BA:BA,Поликлиника!D:D,СВОД!C2465,Поликлиника!F:F,СВОД!E2465)</f>
        <v>0</v>
      </c>
      <c r="J2465" s="276">
        <f>SUMIFS(Поликлиника!BF:BF,Поликлиника!D:D,СВОД!C2465,Поликлиника!F:F,СВОД!E2465)</f>
        <v>0</v>
      </c>
      <c r="K2465" s="276">
        <f>SUMIFS(Поликлиника!BU:BU,Поликлиника!D:D,СВОД!C2465,Поликлиника!F:F,СВОД!E2465)</f>
        <v>0</v>
      </c>
      <c r="L2465" s="276">
        <f>SUMIFS(Услуги!H:H,Услуги!D:D,СВОД!C2465,Услуги!F:F,СВОД!E2465)+SUMIFS(Услуги!M:M,Услуги!D:D,СВОД!C2465,Услуги!F:F,СВОД!E2465)+SUMIFS(Услуги!R:R,Услуги!D:D,СВОД!C2465,Услуги!F:F,СВОД!E2465)+SUMIFS(Услуги!W:W,Услуги!D:D,СВОД!C2465,Услуги!F:F,СВОД!E2465)+SUMIFS(Услуги!AB:AB,Услуги!D:D,СВОД!C2465,Услуги!F:F,СВОД!E2465)+SUMIFS(Услуги!AG:AG,Услуги!D:D,СВОД!C2465,Услуги!F:F,СВОД!E2465)+SUMIFS(Услуги!AL:AL,Услуги!D:D,СВОД!C2465,Услуги!F:F,СВОД!E2465)+SUMIFS(Услуги!AQ:AQ,Услуги!D:D,СВОД!C2465,Услуги!F:F,СВОД!E2465)</f>
        <v>0</v>
      </c>
      <c r="M2465" s="276">
        <f>SUMIFS('Скорая мед. помощь'!J:J,'Скорая мед. помощь'!E:E,СВОД!C2465,'Скорая мед. помощь'!G:G,СВОД!E2465)</f>
        <v>0</v>
      </c>
      <c r="N2465" s="303">
        <f>SUMIFS('Круглосуточный стационар'!O:O,'Круглосуточный стационар'!D:D,СВОД!C2465,'Круглосуточный стационар'!F:F,СВОД!E2465)+SUMIFS(ВМП!O:O,ВМП!D:D,СВОД!C2465,ВМП!F:F,СВОД!E2465)+SUMIFS('Дневной стационар'!O:O,'Дневной стационар'!D:D,СВОД!C2465,'Дневной стационар'!F:F,СВОД!E2465)+SUMIFS(ЭКО!M:M,ЭКО!D:D,СВОД!C2465,ЭКО!F:F,СВОД!E2465)+SUMIFS(Диализ!O:O,Диализ!E:E,СВОД!C2465,Диализ!G:G,СВОД!E2465)+SUMIFS(Поликлиника!CT:CT,Поликлиника!D:D,СВОД!C2465,Поликлиника!F:F,СВОД!E2465)+SUMIFS('Скорая мед. помощь'!O:O,'Скорая мед. помощь'!E:E,СВОД!C2465,'Скорая мед. помощь'!G:G,СВОД!E2465)+SUMIFS(Услуги!AV:AV,Услуги!D:D,СВОД!C2465,Услуги!F:F,СВОД!E2465)</f>
        <v>0</v>
      </c>
      <c r="O2465" s="302">
        <f>SUMIFS(Сверхбаза!L:L,Сверхбаза!C:C,СВОД!C2465,Сверхбаза!E:E,СВОД!E2465)+SUMIFS(Сверхбаза!M:M,Сверхбаза!C:C,СВОД!C2465,Сверхбаза!E:E,СВОД!E2465)</f>
        <v>0</v>
      </c>
      <c r="P2465" s="276">
        <f>SUMIFS(Сверхбаза!N:N,Сверхбаза!C:C,СВОД!C2465,Сверхбаза!E:E,СВОД!E2465)</f>
        <v>0</v>
      </c>
      <c r="Q2465" s="276">
        <f>SUMIFS(Сверхбаза!P:P,Сверхбаза!C:C,СВОД!C2465,Сверхбаза!E:E,СВОД!E2465)</f>
        <v>0</v>
      </c>
      <c r="R2465" s="276">
        <f>SUMIFS(Сверхбаза!O:O,Сверхбаза!C:C,СВОД!C2465,Сверхбаза!E:E,СВОД!E2465)</f>
        <v>0</v>
      </c>
      <c r="S2465" s="276">
        <f>SUMIFS(Сверхбаза!Q:Q,Сверхбаза!C:C,СВОД!C2465,Сверхбаза!E:E,СВОД!E2465)</f>
        <v>0</v>
      </c>
      <c r="T2465" s="303">
        <f>SUMIFS(Сверхбаза!G:G,Сверхбаза!C:C,СВОД!C2465,Сверхбаза!E:E,СВОД!E2465)</f>
        <v>0</v>
      </c>
    </row>
    <row r="2466" spans="1:20" ht="25.5" outlineLevel="2" x14ac:dyDescent="0.2">
      <c r="A2466" s="288">
        <f>VLOOKUP(C2466,Округа!B:C,2,FALSE)</f>
        <v>6</v>
      </c>
      <c r="B2466" s="361">
        <v>503117</v>
      </c>
      <c r="C2466" s="361">
        <v>312001</v>
      </c>
      <c r="D2466" s="5" t="s">
        <v>675</v>
      </c>
      <c r="E2466" s="349">
        <v>6</v>
      </c>
      <c r="F2466" s="350" t="s">
        <v>705</v>
      </c>
      <c r="G2466" s="302">
        <f>SUMIFS('Круглосуточный стационар'!J:J,'Круглосуточный стационар'!D:D,СВОД!C2466,'Круглосуточный стационар'!F:F,СВОД!E2466)/2+SUMIFS(ВМП!J:J,ВМП!D:D,СВОД!C2466,ВМП!F:F,СВОД!E2466)/2+SUMIFS('Дневной стационар'!J:J,'Дневной стационар'!D:D,СВОД!C2466,'Дневной стационар'!F:F,СВОД!E2466)/2+SUMIFS(ЭКО!H:H,ЭКО!D:D,СВОД!C2466,ЭКО!F:F,СВОД!E2466)+SUMIFS(Диализ!J:J,Диализ!E:E,СВОД!C2466,Диализ!G:G,СВОД!E2466)</f>
        <v>0</v>
      </c>
      <c r="H2466" s="276">
        <f>SUMIFS(Поликлиника!H:H,Поликлиника!D:D,СВОД!C2466,Поликлиника!F:F,СВОД!E2466)</f>
        <v>0</v>
      </c>
      <c r="I2466" s="276">
        <f>SUMIFS(Поликлиника!BA:BA,Поликлиника!D:D,СВОД!C2466,Поликлиника!F:F,СВОД!E2466)</f>
        <v>0</v>
      </c>
      <c r="J2466" s="276">
        <f>SUMIFS(Поликлиника!BF:BF,Поликлиника!D:D,СВОД!C2466,Поликлиника!F:F,СВОД!E2466)</f>
        <v>0</v>
      </c>
      <c r="K2466" s="276">
        <f>SUMIFS(Поликлиника!BU:BU,Поликлиника!D:D,СВОД!C2466,Поликлиника!F:F,СВОД!E2466)</f>
        <v>0</v>
      </c>
      <c r="L2466" s="276">
        <f>SUMIFS(Услуги!H:H,Услуги!D:D,СВОД!C2466,Услуги!F:F,СВОД!E2466)+SUMIFS(Услуги!M:M,Услуги!D:D,СВОД!C2466,Услуги!F:F,СВОД!E2466)+SUMIFS(Услуги!R:R,Услуги!D:D,СВОД!C2466,Услуги!F:F,СВОД!E2466)+SUMIFS(Услуги!W:W,Услуги!D:D,СВОД!C2466,Услуги!F:F,СВОД!E2466)+SUMIFS(Услуги!AB:AB,Услуги!D:D,СВОД!C2466,Услуги!F:F,СВОД!E2466)+SUMIFS(Услуги!AG:AG,Услуги!D:D,СВОД!C2466,Услуги!F:F,СВОД!E2466)+SUMIFS(Услуги!AL:AL,Услуги!D:D,СВОД!C2466,Услуги!F:F,СВОД!E2466)+SUMIFS(Услуги!AQ:AQ,Услуги!D:D,СВОД!C2466,Услуги!F:F,СВОД!E2466)</f>
        <v>0</v>
      </c>
      <c r="M2466" s="276">
        <f>SUMIFS('Скорая мед. помощь'!J:J,'Скорая мед. помощь'!E:E,СВОД!C2466,'Скорая мед. помощь'!G:G,СВОД!E2466)</f>
        <v>0</v>
      </c>
      <c r="N2466" s="303">
        <f>SUMIFS('Круглосуточный стационар'!O:O,'Круглосуточный стационар'!D:D,СВОД!C2466,'Круглосуточный стационар'!F:F,СВОД!E2466)+SUMIFS(ВМП!O:O,ВМП!D:D,СВОД!C2466,ВМП!F:F,СВОД!E2466)+SUMIFS('Дневной стационар'!O:O,'Дневной стационар'!D:D,СВОД!C2466,'Дневной стационар'!F:F,СВОД!E2466)+SUMIFS(ЭКО!M:M,ЭКО!D:D,СВОД!C2466,ЭКО!F:F,СВОД!E2466)+SUMIFS(Диализ!O:O,Диализ!E:E,СВОД!C2466,Диализ!G:G,СВОД!E2466)+SUMIFS(Поликлиника!CT:CT,Поликлиника!D:D,СВОД!C2466,Поликлиника!F:F,СВОД!E2466)+SUMIFS('Скорая мед. помощь'!O:O,'Скорая мед. помощь'!E:E,СВОД!C2466,'Скорая мед. помощь'!G:G,СВОД!E2466)+SUMIFS(Услуги!AV:AV,Услуги!D:D,СВОД!C2466,Услуги!F:F,СВОД!E2466)</f>
        <v>0</v>
      </c>
      <c r="O2466" s="302">
        <f>SUMIFS(Сверхбаза!L:L,Сверхбаза!C:C,СВОД!C2466,Сверхбаза!E:E,СВОД!E2466)+SUMIFS(Сверхбаза!M:M,Сверхбаза!C:C,СВОД!C2466,Сверхбаза!E:E,СВОД!E2466)</f>
        <v>0</v>
      </c>
      <c r="P2466" s="276">
        <f>SUMIFS(Сверхбаза!N:N,Сверхбаза!C:C,СВОД!C2466,Сверхбаза!E:E,СВОД!E2466)</f>
        <v>0</v>
      </c>
      <c r="Q2466" s="276">
        <f>SUMIFS(Сверхбаза!P:P,Сверхбаза!C:C,СВОД!C2466,Сверхбаза!E:E,СВОД!E2466)</f>
        <v>0</v>
      </c>
      <c r="R2466" s="276">
        <f>SUMIFS(Сверхбаза!O:O,Сверхбаза!C:C,СВОД!C2466,Сверхбаза!E:E,СВОД!E2466)</f>
        <v>0</v>
      </c>
      <c r="S2466" s="276">
        <f>SUMIFS(Сверхбаза!Q:Q,Сверхбаза!C:C,СВОД!C2466,Сверхбаза!E:E,СВОД!E2466)</f>
        <v>0</v>
      </c>
      <c r="T2466" s="303">
        <f>SUMIFS(Сверхбаза!G:G,Сверхбаза!C:C,СВОД!C2466,Сверхбаза!E:E,СВОД!E2466)</f>
        <v>0</v>
      </c>
    </row>
    <row r="2467" spans="1:20" ht="25.5" outlineLevel="2" x14ac:dyDescent="0.2">
      <c r="A2467" s="288">
        <f>VLOOKUP(C2467,Округа!B:C,2,FALSE)</f>
        <v>6</v>
      </c>
      <c r="B2467" s="361">
        <v>503117</v>
      </c>
      <c r="C2467" s="361">
        <v>312001</v>
      </c>
      <c r="D2467" s="5" t="s">
        <v>675</v>
      </c>
      <c r="E2467" s="349">
        <v>3</v>
      </c>
      <c r="F2467" s="350" t="s">
        <v>174</v>
      </c>
      <c r="G2467" s="302">
        <f>SUMIFS('Круглосуточный стационар'!J:J,'Круглосуточный стационар'!D:D,СВОД!C2467,'Круглосуточный стационар'!F:F,СВОД!E2467)/2+SUMIFS(ВМП!J:J,ВМП!D:D,СВОД!C2467,ВМП!F:F,СВОД!E2467)/2+SUMIFS('Дневной стационар'!J:J,'Дневной стационар'!D:D,СВОД!C2467,'Дневной стационар'!F:F,СВОД!E2467)/2+SUMIFS(ЭКО!H:H,ЭКО!D:D,СВОД!C2467,ЭКО!F:F,СВОД!E2467)+SUMIFS(Диализ!J:J,Диализ!E:E,СВОД!C2467,Диализ!G:G,СВОД!E2467)</f>
        <v>0</v>
      </c>
      <c r="H2467" s="276">
        <f>SUMIFS(Поликлиника!H:H,Поликлиника!D:D,СВОД!C2467,Поликлиника!F:F,СВОД!E2467)</f>
        <v>0</v>
      </c>
      <c r="I2467" s="276">
        <f>SUMIFS(Поликлиника!BA:BA,Поликлиника!D:D,СВОД!C2467,Поликлиника!F:F,СВОД!E2467)</f>
        <v>0</v>
      </c>
      <c r="J2467" s="276">
        <f>SUMIFS(Поликлиника!BF:BF,Поликлиника!D:D,СВОД!C2467,Поликлиника!F:F,СВОД!E2467)</f>
        <v>0</v>
      </c>
      <c r="K2467" s="276">
        <f>SUMIFS(Поликлиника!BU:BU,Поликлиника!D:D,СВОД!C2467,Поликлиника!F:F,СВОД!E2467)</f>
        <v>0</v>
      </c>
      <c r="L2467" s="276">
        <f>SUMIFS(Услуги!H:H,Услуги!D:D,СВОД!C2467,Услуги!F:F,СВОД!E2467)+SUMIFS(Услуги!M:M,Услуги!D:D,СВОД!C2467,Услуги!F:F,СВОД!E2467)+SUMIFS(Услуги!R:R,Услуги!D:D,СВОД!C2467,Услуги!F:F,СВОД!E2467)+SUMIFS(Услуги!W:W,Услуги!D:D,СВОД!C2467,Услуги!F:F,СВОД!E2467)+SUMIFS(Услуги!AB:AB,Услуги!D:D,СВОД!C2467,Услуги!F:F,СВОД!E2467)+SUMIFS(Услуги!AG:AG,Услуги!D:D,СВОД!C2467,Услуги!F:F,СВОД!E2467)+SUMIFS(Услуги!AL:AL,Услуги!D:D,СВОД!C2467,Услуги!F:F,СВОД!E2467)+SUMIFS(Услуги!AQ:AQ,Услуги!D:D,СВОД!C2467,Услуги!F:F,СВОД!E2467)</f>
        <v>3584</v>
      </c>
      <c r="M2467" s="276">
        <f>SUMIFS('Скорая мед. помощь'!J:J,'Скорая мед. помощь'!E:E,СВОД!C2467,'Скорая мед. помощь'!G:G,СВОД!E2467)</f>
        <v>0</v>
      </c>
      <c r="N2467" s="303">
        <f>SUMIFS('Круглосуточный стационар'!O:O,'Круглосуточный стационар'!D:D,СВОД!C2467,'Круглосуточный стационар'!F:F,СВОД!E2467)+SUMIFS(ВМП!O:O,ВМП!D:D,СВОД!C2467,ВМП!F:F,СВОД!E2467)+SUMIFS('Дневной стационар'!O:O,'Дневной стационар'!D:D,СВОД!C2467,'Дневной стационар'!F:F,СВОД!E2467)+SUMIFS(ЭКО!M:M,ЭКО!D:D,СВОД!C2467,ЭКО!F:F,СВОД!E2467)+SUMIFS(Диализ!O:O,Диализ!E:E,СВОД!C2467,Диализ!G:G,СВОД!E2467)+SUMIFS(Поликлиника!CT:CT,Поликлиника!D:D,СВОД!C2467,Поликлиника!F:F,СВОД!E2467)+SUMIFS('Скорая мед. помощь'!O:O,'Скорая мед. помощь'!E:E,СВОД!C2467,'Скорая мед. помощь'!G:G,СВОД!E2467)+SUMIFS(Услуги!AV:AV,Услуги!D:D,СВОД!C2467,Услуги!F:F,СВОД!E2467)</f>
        <v>12879.04</v>
      </c>
      <c r="O2467" s="302">
        <f>SUMIFS(Сверхбаза!L:L,Сверхбаза!C:C,СВОД!C2467,Сверхбаза!E:E,СВОД!E2467)+SUMIFS(Сверхбаза!M:M,Сверхбаза!C:C,СВОД!C2467,Сверхбаза!E:E,СВОД!E2467)</f>
        <v>0</v>
      </c>
      <c r="P2467" s="276">
        <f>SUMIFS(Сверхбаза!N:N,Сверхбаза!C:C,СВОД!C2467,Сверхбаза!E:E,СВОД!E2467)</f>
        <v>0</v>
      </c>
      <c r="Q2467" s="276">
        <f>SUMIFS(Сверхбаза!P:P,Сверхбаза!C:C,СВОД!C2467,Сверхбаза!E:E,СВОД!E2467)</f>
        <v>0</v>
      </c>
      <c r="R2467" s="276">
        <f>SUMIFS(Сверхбаза!O:O,Сверхбаза!C:C,СВОД!C2467,Сверхбаза!E:E,СВОД!E2467)</f>
        <v>0</v>
      </c>
      <c r="S2467" s="276">
        <f>SUMIFS(Сверхбаза!Q:Q,Сверхбаза!C:C,СВОД!C2467,Сверхбаза!E:E,СВОД!E2467)</f>
        <v>0</v>
      </c>
      <c r="T2467" s="303">
        <f>SUMIFS(Сверхбаза!G:G,Сверхбаза!C:C,СВОД!C2467,Сверхбаза!E:E,СВОД!E2467)</f>
        <v>0</v>
      </c>
    </row>
    <row r="2468" spans="1:20" ht="25.5" outlineLevel="2" x14ac:dyDescent="0.2">
      <c r="A2468" s="288">
        <f>VLOOKUP(C2468,Округа!B:C,2,FALSE)</f>
        <v>6</v>
      </c>
      <c r="B2468" s="361">
        <v>503117</v>
      </c>
      <c r="C2468" s="361">
        <v>312001</v>
      </c>
      <c r="D2468" s="5" t="s">
        <v>675</v>
      </c>
      <c r="E2468" s="349">
        <v>7</v>
      </c>
      <c r="F2468" s="350" t="s">
        <v>706</v>
      </c>
      <c r="G2468" s="302">
        <f>SUMIFS('Круглосуточный стационар'!J:J,'Круглосуточный стационар'!D:D,СВОД!C2468,'Круглосуточный стационар'!F:F,СВОД!E2468)/2+SUMIFS(ВМП!J:J,ВМП!D:D,СВОД!C2468,ВМП!F:F,СВОД!E2468)/2+SUMIFS('Дневной стационар'!J:J,'Дневной стационар'!D:D,СВОД!C2468,'Дневной стационар'!F:F,СВОД!E2468)/2+SUMIFS(ЭКО!H:H,ЭКО!D:D,СВОД!C2468,ЭКО!F:F,СВОД!E2468)+SUMIFS(Диализ!J:J,Диализ!E:E,СВОД!C2468,Диализ!G:G,СВОД!E2468)</f>
        <v>0</v>
      </c>
      <c r="H2468" s="276">
        <f>SUMIFS(Поликлиника!H:H,Поликлиника!D:D,СВОД!C2468,Поликлиника!F:F,СВОД!E2468)</f>
        <v>0</v>
      </c>
      <c r="I2468" s="276">
        <f>SUMIFS(Поликлиника!BA:BA,Поликлиника!D:D,СВОД!C2468,Поликлиника!F:F,СВОД!E2468)</f>
        <v>0</v>
      </c>
      <c r="J2468" s="276">
        <f>SUMIFS(Поликлиника!BF:BF,Поликлиника!D:D,СВОД!C2468,Поликлиника!F:F,СВОД!E2468)</f>
        <v>0</v>
      </c>
      <c r="K2468" s="276">
        <f>SUMIFS(Поликлиника!BU:BU,Поликлиника!D:D,СВОД!C2468,Поликлиника!F:F,СВОД!E2468)</f>
        <v>0</v>
      </c>
      <c r="L2468" s="276">
        <f>SUMIFS(Услуги!H:H,Услуги!D:D,СВОД!C2468,Услуги!F:F,СВОД!E2468)+SUMIFS(Услуги!M:M,Услуги!D:D,СВОД!C2468,Услуги!F:F,СВОД!E2468)+SUMIFS(Услуги!R:R,Услуги!D:D,СВОД!C2468,Услуги!F:F,СВОД!E2468)+SUMIFS(Услуги!W:W,Услуги!D:D,СВОД!C2468,Услуги!F:F,СВОД!E2468)+SUMIFS(Услуги!AB:AB,Услуги!D:D,СВОД!C2468,Услуги!F:F,СВОД!E2468)+SUMIFS(Услуги!AG:AG,Услуги!D:D,СВОД!C2468,Услуги!F:F,СВОД!E2468)+SUMIFS(Услуги!AL:AL,Услуги!D:D,СВОД!C2468,Услуги!F:F,СВОД!E2468)+SUMIFS(Услуги!AQ:AQ,Услуги!D:D,СВОД!C2468,Услуги!F:F,СВОД!E2468)</f>
        <v>0</v>
      </c>
      <c r="M2468" s="276">
        <f>SUMIFS('Скорая мед. помощь'!J:J,'Скорая мед. помощь'!E:E,СВОД!C2468,'Скорая мед. помощь'!G:G,СВОД!E2468)</f>
        <v>0</v>
      </c>
      <c r="N2468" s="303">
        <f>SUMIFS('Круглосуточный стационар'!O:O,'Круглосуточный стационар'!D:D,СВОД!C2468,'Круглосуточный стационар'!F:F,СВОД!E2468)+SUMIFS(ВМП!O:O,ВМП!D:D,СВОД!C2468,ВМП!F:F,СВОД!E2468)+SUMIFS('Дневной стационар'!O:O,'Дневной стационар'!D:D,СВОД!C2468,'Дневной стационар'!F:F,СВОД!E2468)+SUMIFS(ЭКО!M:M,ЭКО!D:D,СВОД!C2468,ЭКО!F:F,СВОД!E2468)+SUMIFS(Диализ!O:O,Диализ!E:E,СВОД!C2468,Диализ!G:G,СВОД!E2468)+SUMIFS(Поликлиника!CT:CT,Поликлиника!D:D,СВОД!C2468,Поликлиника!F:F,СВОД!E2468)+SUMIFS('Скорая мед. помощь'!O:O,'Скорая мед. помощь'!E:E,СВОД!C2468,'Скорая мед. помощь'!G:G,СВОД!E2468)+SUMIFS(Услуги!AV:AV,Услуги!D:D,СВОД!C2468,Услуги!F:F,СВОД!E2468)</f>
        <v>0</v>
      </c>
      <c r="O2468" s="302">
        <f>SUMIFS(Сверхбаза!L:L,Сверхбаза!C:C,СВОД!C2468,Сверхбаза!E:E,СВОД!E2468)+SUMIFS(Сверхбаза!M:M,Сверхбаза!C:C,СВОД!C2468,Сверхбаза!E:E,СВОД!E2468)</f>
        <v>0</v>
      </c>
      <c r="P2468" s="276">
        <f>SUMIFS(Сверхбаза!N:N,Сверхбаза!C:C,СВОД!C2468,Сверхбаза!E:E,СВОД!E2468)</f>
        <v>0</v>
      </c>
      <c r="Q2468" s="276">
        <f>SUMIFS(Сверхбаза!P:P,Сверхбаза!C:C,СВОД!C2468,Сверхбаза!E:E,СВОД!E2468)</f>
        <v>0</v>
      </c>
      <c r="R2468" s="276">
        <f>SUMIFS(Сверхбаза!O:O,Сверхбаза!C:C,СВОД!C2468,Сверхбаза!E:E,СВОД!E2468)</f>
        <v>0</v>
      </c>
      <c r="S2468" s="276">
        <f>SUMIFS(Сверхбаза!Q:Q,Сверхбаза!C:C,СВОД!C2468,Сверхбаза!E:E,СВОД!E2468)</f>
        <v>0</v>
      </c>
      <c r="T2468" s="303">
        <f>SUMIFS(Сверхбаза!G:G,Сверхбаза!C:C,СВОД!C2468,Сверхбаза!E:E,СВОД!E2468)</f>
        <v>0</v>
      </c>
    </row>
    <row r="2469" spans="1:20" ht="25.5" outlineLevel="2" x14ac:dyDescent="0.2">
      <c r="A2469" s="288">
        <f>VLOOKUP(C2469,Округа!B:C,2,FALSE)</f>
        <v>6</v>
      </c>
      <c r="B2469" s="361">
        <v>503117</v>
      </c>
      <c r="C2469" s="361">
        <v>312001</v>
      </c>
      <c r="D2469" s="5" t="s">
        <v>675</v>
      </c>
      <c r="E2469" s="349">
        <v>70</v>
      </c>
      <c r="F2469" s="350" t="s">
        <v>707</v>
      </c>
      <c r="G2469" s="302">
        <f>SUMIFS('Круглосуточный стационар'!J:J,'Круглосуточный стационар'!D:D,СВОД!C2469,'Круглосуточный стационар'!F:F,СВОД!E2469)/2+SUMIFS(ВМП!J:J,ВМП!D:D,СВОД!C2469,ВМП!F:F,СВОД!E2469)/2+SUMIFS('Дневной стационар'!J:J,'Дневной стационар'!D:D,СВОД!C2469,'Дневной стационар'!F:F,СВОД!E2469)/2+SUMIFS(ЭКО!H:H,ЭКО!D:D,СВОД!C2469,ЭКО!F:F,СВОД!E2469)+SUMIFS(Диализ!J:J,Диализ!E:E,СВОД!C2469,Диализ!G:G,СВОД!E2469)</f>
        <v>0</v>
      </c>
      <c r="H2469" s="276">
        <f>SUMIFS(Поликлиника!H:H,Поликлиника!D:D,СВОД!C2469,Поликлиника!F:F,СВОД!E2469)</f>
        <v>0</v>
      </c>
      <c r="I2469" s="276">
        <f>SUMIFS(Поликлиника!BA:BA,Поликлиника!D:D,СВОД!C2469,Поликлиника!F:F,СВОД!E2469)</f>
        <v>0</v>
      </c>
      <c r="J2469" s="276">
        <f>SUMIFS(Поликлиника!BF:BF,Поликлиника!D:D,СВОД!C2469,Поликлиника!F:F,СВОД!E2469)</f>
        <v>0</v>
      </c>
      <c r="K2469" s="276">
        <f>SUMIFS(Поликлиника!BU:BU,Поликлиника!D:D,СВОД!C2469,Поликлиника!F:F,СВОД!E2469)</f>
        <v>0</v>
      </c>
      <c r="L2469" s="276">
        <f>SUMIFS(Услуги!H:H,Услуги!D:D,СВОД!C2469,Услуги!F:F,СВОД!E2469)+SUMIFS(Услуги!M:M,Услуги!D:D,СВОД!C2469,Услуги!F:F,СВОД!E2469)+SUMIFS(Услуги!R:R,Услуги!D:D,СВОД!C2469,Услуги!F:F,СВОД!E2469)+SUMIFS(Услуги!W:W,Услуги!D:D,СВОД!C2469,Услуги!F:F,СВОД!E2469)+SUMIFS(Услуги!AB:AB,Услуги!D:D,СВОД!C2469,Услуги!F:F,СВОД!E2469)+SUMIFS(Услуги!AG:AG,Услуги!D:D,СВОД!C2469,Услуги!F:F,СВОД!E2469)+SUMIFS(Услуги!AL:AL,Услуги!D:D,СВОД!C2469,Услуги!F:F,СВОД!E2469)+SUMIFS(Услуги!AQ:AQ,Услуги!D:D,СВОД!C2469,Услуги!F:F,СВОД!E2469)</f>
        <v>0</v>
      </c>
      <c r="M2469" s="276">
        <f>SUMIFS('Скорая мед. помощь'!J:J,'Скорая мед. помощь'!E:E,СВОД!C2469,'Скорая мед. помощь'!G:G,СВОД!E2469)</f>
        <v>0</v>
      </c>
      <c r="N2469" s="303">
        <f>SUMIFS('Круглосуточный стационар'!O:O,'Круглосуточный стационар'!D:D,СВОД!C2469,'Круглосуточный стационар'!F:F,СВОД!E2469)+SUMIFS(ВМП!O:O,ВМП!D:D,СВОД!C2469,ВМП!F:F,СВОД!E2469)+SUMIFS('Дневной стационар'!O:O,'Дневной стационар'!D:D,СВОД!C2469,'Дневной стационар'!F:F,СВОД!E2469)+SUMIFS(ЭКО!M:M,ЭКО!D:D,СВОД!C2469,ЭКО!F:F,СВОД!E2469)+SUMIFS(Диализ!O:O,Диализ!E:E,СВОД!C2469,Диализ!G:G,СВОД!E2469)+SUMIFS(Поликлиника!CT:CT,Поликлиника!D:D,СВОД!C2469,Поликлиника!F:F,СВОД!E2469)+SUMIFS('Скорая мед. помощь'!O:O,'Скорая мед. помощь'!E:E,СВОД!C2469,'Скорая мед. помощь'!G:G,СВОД!E2469)+SUMIFS(Услуги!AV:AV,Услуги!D:D,СВОД!C2469,Услуги!F:F,СВОД!E2469)</f>
        <v>0</v>
      </c>
      <c r="O2469" s="302">
        <f>SUMIFS(Сверхбаза!L:L,Сверхбаза!C:C,СВОД!C2469,Сверхбаза!E:E,СВОД!E2469)+SUMIFS(Сверхбаза!M:M,Сверхбаза!C:C,СВОД!C2469,Сверхбаза!E:E,СВОД!E2469)</f>
        <v>0</v>
      </c>
      <c r="P2469" s="276">
        <f>SUMIFS(Сверхбаза!N:N,Сверхбаза!C:C,СВОД!C2469,Сверхбаза!E:E,СВОД!E2469)</f>
        <v>0</v>
      </c>
      <c r="Q2469" s="276">
        <f>SUMIFS(Сверхбаза!P:P,Сверхбаза!C:C,СВОД!C2469,Сверхбаза!E:E,СВОД!E2469)</f>
        <v>0</v>
      </c>
      <c r="R2469" s="276">
        <f>SUMIFS(Сверхбаза!O:O,Сверхбаза!C:C,СВОД!C2469,Сверхбаза!E:E,СВОД!E2469)</f>
        <v>0</v>
      </c>
      <c r="S2469" s="276">
        <f>SUMIFS(Сверхбаза!Q:Q,Сверхбаза!C:C,СВОД!C2469,Сверхбаза!E:E,СВОД!E2469)</f>
        <v>0</v>
      </c>
      <c r="T2469" s="303">
        <f>SUMIFS(Сверхбаза!G:G,Сверхбаза!C:C,СВОД!C2469,Сверхбаза!E:E,СВОД!E2469)</f>
        <v>0</v>
      </c>
    </row>
    <row r="2470" spans="1:20" ht="25.5" outlineLevel="2" x14ac:dyDescent="0.2">
      <c r="A2470" s="288">
        <f>VLOOKUP(C2470,Округа!B:C,2,FALSE)</f>
        <v>6</v>
      </c>
      <c r="B2470" s="361">
        <v>503117</v>
      </c>
      <c r="C2470" s="361">
        <v>312001</v>
      </c>
      <c r="D2470" s="5" t="s">
        <v>675</v>
      </c>
      <c r="E2470" s="349">
        <v>94</v>
      </c>
      <c r="F2470" s="350" t="s">
        <v>157</v>
      </c>
      <c r="G2470" s="302">
        <f>SUMIFS('Круглосуточный стационар'!J:J,'Круглосуточный стационар'!D:D,СВОД!C2470,'Круглосуточный стационар'!F:F,СВОД!E2470)/2+SUMIFS(ВМП!J:J,ВМП!D:D,СВОД!C2470,ВМП!F:F,СВОД!E2470)/2+SUMIFS('Дневной стационар'!J:J,'Дневной стационар'!D:D,СВОД!C2470,'Дневной стационар'!F:F,СВОД!E2470)/2+SUMIFS(ЭКО!H:H,ЭКО!D:D,СВОД!C2470,ЭКО!F:F,СВОД!E2470)+SUMIFS(Диализ!J:J,Диализ!E:E,СВОД!C2470,Диализ!G:G,СВОД!E2470)</f>
        <v>0</v>
      </c>
      <c r="H2470" s="276">
        <f>SUMIFS(Поликлиника!H:H,Поликлиника!D:D,СВОД!C2470,Поликлиника!F:F,СВОД!E2470)</f>
        <v>0</v>
      </c>
      <c r="I2470" s="276">
        <f>SUMIFS(Поликлиника!BA:BA,Поликлиника!D:D,СВОД!C2470,Поликлиника!F:F,СВОД!E2470)</f>
        <v>0</v>
      </c>
      <c r="J2470" s="276">
        <f>SUMIFS(Поликлиника!BF:BF,Поликлиника!D:D,СВОД!C2470,Поликлиника!F:F,СВОД!E2470)</f>
        <v>0</v>
      </c>
      <c r="K2470" s="276">
        <f>SUMIFS(Поликлиника!BU:BU,Поликлиника!D:D,СВОД!C2470,Поликлиника!F:F,СВОД!E2470)</f>
        <v>0</v>
      </c>
      <c r="L2470" s="276">
        <f>SUMIFS(Услуги!H:H,Услуги!D:D,СВОД!C2470,Услуги!F:F,СВОД!E2470)+SUMIFS(Услуги!M:M,Услуги!D:D,СВОД!C2470,Услуги!F:F,СВОД!E2470)+SUMIFS(Услуги!R:R,Услуги!D:D,СВОД!C2470,Услуги!F:F,СВОД!E2470)+SUMIFS(Услуги!W:W,Услуги!D:D,СВОД!C2470,Услуги!F:F,СВОД!E2470)+SUMIFS(Услуги!AB:AB,Услуги!D:D,СВОД!C2470,Услуги!F:F,СВОД!E2470)+SUMIFS(Услуги!AG:AG,Услуги!D:D,СВОД!C2470,Услуги!F:F,СВОД!E2470)+SUMIFS(Услуги!AL:AL,Услуги!D:D,СВОД!C2470,Услуги!F:F,СВОД!E2470)+SUMIFS(Услуги!AQ:AQ,Услуги!D:D,СВОД!C2470,Услуги!F:F,СВОД!E2470)</f>
        <v>0</v>
      </c>
      <c r="M2470" s="276">
        <f>SUMIFS('Скорая мед. помощь'!J:J,'Скорая мед. помощь'!E:E,СВОД!C2470,'Скорая мед. помощь'!G:G,СВОД!E2470)</f>
        <v>0</v>
      </c>
      <c r="N2470" s="303">
        <f>SUMIFS('Круглосуточный стационар'!O:O,'Круглосуточный стационар'!D:D,СВОД!C2470,'Круглосуточный стационар'!F:F,СВОД!E2470)+SUMIFS(ВМП!O:O,ВМП!D:D,СВОД!C2470,ВМП!F:F,СВОД!E2470)+SUMIFS('Дневной стационар'!O:O,'Дневной стационар'!D:D,СВОД!C2470,'Дневной стационар'!F:F,СВОД!E2470)+SUMIFS(ЭКО!M:M,ЭКО!D:D,СВОД!C2470,ЭКО!F:F,СВОД!E2470)+SUMIFS(Диализ!O:O,Диализ!E:E,СВОД!C2470,Диализ!G:G,СВОД!E2470)+SUMIFS(Поликлиника!CT:CT,Поликлиника!D:D,СВОД!C2470,Поликлиника!F:F,СВОД!E2470)+SUMIFS('Скорая мед. помощь'!O:O,'Скорая мед. помощь'!E:E,СВОД!C2470,'Скорая мед. помощь'!G:G,СВОД!E2470)+SUMIFS(Услуги!AV:AV,Услуги!D:D,СВОД!C2470,Услуги!F:F,СВОД!E2470)</f>
        <v>0</v>
      </c>
      <c r="O2470" s="302">
        <f>SUMIFS(Сверхбаза!L:L,Сверхбаза!C:C,СВОД!C2470,Сверхбаза!E:E,СВОД!E2470)+SUMIFS(Сверхбаза!M:M,Сверхбаза!C:C,СВОД!C2470,Сверхбаза!E:E,СВОД!E2470)</f>
        <v>0</v>
      </c>
      <c r="P2470" s="276">
        <f>SUMIFS(Сверхбаза!N:N,Сверхбаза!C:C,СВОД!C2470,Сверхбаза!E:E,СВОД!E2470)</f>
        <v>0</v>
      </c>
      <c r="Q2470" s="276">
        <f>SUMIFS(Сверхбаза!P:P,Сверхбаза!C:C,СВОД!C2470,Сверхбаза!E:E,СВОД!E2470)</f>
        <v>0</v>
      </c>
      <c r="R2470" s="276">
        <f>SUMIFS(Сверхбаза!O:O,Сверхбаза!C:C,СВОД!C2470,Сверхбаза!E:E,СВОД!E2470)</f>
        <v>0</v>
      </c>
      <c r="S2470" s="276">
        <f>SUMIFS(Сверхбаза!Q:Q,Сверхбаза!C:C,СВОД!C2470,Сверхбаза!E:E,СВОД!E2470)</f>
        <v>0</v>
      </c>
      <c r="T2470" s="303">
        <f>SUMIFS(Сверхбаза!G:G,Сверхбаза!C:C,СВОД!C2470,Сверхбаза!E:E,СВОД!E2470)</f>
        <v>0</v>
      </c>
    </row>
    <row r="2471" spans="1:20" outlineLevel="1" x14ac:dyDescent="0.2">
      <c r="A2471" s="289"/>
      <c r="B2471" s="279"/>
      <c r="C2471" s="279" t="str">
        <f>CONCATENATE(C2470," ","Итог")</f>
        <v>312001 Итог</v>
      </c>
      <c r="D2471" s="280"/>
      <c r="E2471" s="351"/>
      <c r="F2471" s="352"/>
      <c r="G2471" s="304"/>
      <c r="H2471" s="281"/>
      <c r="I2471" s="281"/>
      <c r="J2471" s="281"/>
      <c r="K2471" s="281"/>
      <c r="L2471" s="281"/>
      <c r="M2471" s="281"/>
      <c r="N2471" s="305">
        <f>SUBTOTAL(9,N2463:N2470)</f>
        <v>12879.04</v>
      </c>
      <c r="O2471" s="304"/>
      <c r="P2471" s="281"/>
      <c r="Q2471" s="281"/>
      <c r="R2471" s="281"/>
      <c r="S2471" s="281"/>
      <c r="T2471" s="305">
        <f>SUBTOTAL(9,T2463:T2470)</f>
        <v>0</v>
      </c>
    </row>
    <row r="2472" spans="1:20" ht="25.5" outlineLevel="2" x14ac:dyDescent="0.2">
      <c r="A2472" s="287">
        <f>VLOOKUP(C2472,Округа!B:C,2,FALSE)</f>
        <v>6</v>
      </c>
      <c r="B2472" s="8">
        <v>503119</v>
      </c>
      <c r="C2472" s="8">
        <v>312201</v>
      </c>
      <c r="D2472" s="9" t="s">
        <v>652</v>
      </c>
      <c r="E2472" s="347">
        <f t="shared" ref="E2472:F2479" si="59">E2463</f>
        <v>1</v>
      </c>
      <c r="F2472" s="348" t="str">
        <f t="shared" si="59"/>
        <v>Круглосуточный стационар</v>
      </c>
      <c r="G2472" s="300">
        <f>SUMIFS('Круглосуточный стационар'!J:J,'Круглосуточный стационар'!D:D,СВОД!C2472,'Круглосуточный стационар'!F:F,СВОД!E2472)/2+SUMIFS(ВМП!J:J,ВМП!D:D,СВОД!C2472,ВМП!F:F,СВОД!E2472)/2+SUMIFS('Дневной стационар'!J:J,'Дневной стационар'!D:D,СВОД!C2472,'Дневной стационар'!F:F,СВОД!E2472)/2+SUMIFS(ЭКО!H:H,ЭКО!D:D,СВОД!C2472,ЭКО!F:F,СВОД!E2472)+SUMIFS(Диализ!J:J,Диализ!E:E,СВОД!C2472,Диализ!G:G,СВОД!E2472)</f>
        <v>0</v>
      </c>
      <c r="H2472" s="278">
        <f>SUMIFS(Поликлиника!H:H,Поликлиника!D:D,СВОД!C2472,Поликлиника!F:F,СВОД!E2472)</f>
        <v>0</v>
      </c>
      <c r="I2472" s="278">
        <f>SUMIFS(Поликлиника!BA:BA,Поликлиника!D:D,СВОД!C2472,Поликлиника!F:F,СВОД!E2472)</f>
        <v>0</v>
      </c>
      <c r="J2472" s="278">
        <f>SUMIFS(Поликлиника!BF:BF,Поликлиника!D:D,СВОД!C2472,Поликлиника!F:F,СВОД!E2472)</f>
        <v>0</v>
      </c>
      <c r="K2472" s="278">
        <f>SUMIFS(Поликлиника!BU:BU,Поликлиника!D:D,СВОД!C2472,Поликлиника!F:F,СВОД!E2472)</f>
        <v>0</v>
      </c>
      <c r="L2472" s="278">
        <f>SUMIFS(Услуги!H:H,Услуги!D:D,СВОД!C2472,Услуги!F:F,СВОД!E2472)+SUMIFS(Услуги!M:M,Услуги!D:D,СВОД!C2472,Услуги!F:F,СВОД!E2472)+SUMIFS(Услуги!R:R,Услуги!D:D,СВОД!C2472,Услуги!F:F,СВОД!E2472)+SUMIFS(Услуги!W:W,Услуги!D:D,СВОД!C2472,Услуги!F:F,СВОД!E2472)+SUMIFS(Услуги!AB:AB,Услуги!D:D,СВОД!C2472,Услуги!F:F,СВОД!E2472)+SUMIFS(Услуги!AG:AG,Услуги!D:D,СВОД!C2472,Услуги!F:F,СВОД!E2472)+SUMIFS(Услуги!AL:AL,Услуги!D:D,СВОД!C2472,Услуги!F:F,СВОД!E2472)+SUMIFS(Услуги!AQ:AQ,Услуги!D:D,СВОД!C2472,Услуги!F:F,СВОД!E2472)</f>
        <v>0</v>
      </c>
      <c r="M2472" s="278">
        <f>SUMIFS('Скорая мед. помощь'!J:J,'Скорая мед. помощь'!E:E,СВОД!C2472,'Скорая мед. помощь'!G:G,СВОД!E2472)</f>
        <v>0</v>
      </c>
      <c r="N2472" s="301">
        <f>SUMIFS('Круглосуточный стационар'!O:O,'Круглосуточный стационар'!D:D,СВОД!C2472,'Круглосуточный стационар'!F:F,СВОД!E2472)+SUMIFS(ВМП!O:O,ВМП!D:D,СВОД!C2472,ВМП!F:F,СВОД!E2472)+SUMIFS('Дневной стационар'!O:O,'Дневной стационар'!D:D,СВОД!C2472,'Дневной стационар'!F:F,СВОД!E2472)+SUMIFS(ЭКО!M:M,ЭКО!D:D,СВОД!C2472,ЭКО!F:F,СВОД!E2472)+SUMIFS(Диализ!O:O,Диализ!E:E,СВОД!C2472,Диализ!G:G,СВОД!E2472)+SUMIFS(Поликлиника!CT:CT,Поликлиника!D:D,СВОД!C2472,Поликлиника!F:F,СВОД!E2472)+SUMIFS('Скорая мед. помощь'!O:O,'Скорая мед. помощь'!E:E,СВОД!C2472,'Скорая мед. помощь'!G:G,СВОД!E2472)+SUMIFS(Услуги!AV:AV,Услуги!D:D,СВОД!C2472,Услуги!F:F,СВОД!E2472)</f>
        <v>0</v>
      </c>
      <c r="O2472" s="300">
        <f>SUMIFS(Сверхбаза!L:L,Сверхбаза!C:C,СВОД!C2472,Сверхбаза!E:E,СВОД!E2472)+SUMIFS(Сверхбаза!M:M,Сверхбаза!C:C,СВОД!C2472,Сверхбаза!E:E,СВОД!E2472)</f>
        <v>747</v>
      </c>
      <c r="P2472" s="278">
        <f>SUMIFS(Сверхбаза!N:N,Сверхбаза!C:C,СВОД!C2472,Сверхбаза!E:E,СВОД!E2472)</f>
        <v>0</v>
      </c>
      <c r="Q2472" s="278">
        <f>SUMIFS(Сверхбаза!P:P,Сверхбаза!C:C,СВОД!C2472,Сверхбаза!E:E,СВОД!E2472)</f>
        <v>0</v>
      </c>
      <c r="R2472" s="278">
        <f>SUMIFS(Сверхбаза!O:O,Сверхбаза!C:C,СВОД!C2472,Сверхбаза!E:E,СВОД!E2472)</f>
        <v>0</v>
      </c>
      <c r="S2472" s="278">
        <f>SUMIFS(Сверхбаза!Q:Q,Сверхбаза!C:C,СВОД!C2472,Сверхбаза!E:E,СВОД!E2472)</f>
        <v>0</v>
      </c>
      <c r="T2472" s="301">
        <f>SUMIFS(Сверхбаза!G:G,Сверхбаза!C:C,СВОД!C2472,Сверхбаза!E:E,СВОД!E2472)</f>
        <v>36489.574999999997</v>
      </c>
    </row>
    <row r="2473" spans="1:20" ht="25.5" outlineLevel="2" x14ac:dyDescent="0.2">
      <c r="A2473" s="288">
        <f>VLOOKUP(C2473,Округа!B:C,2,FALSE)</f>
        <v>6</v>
      </c>
      <c r="B2473" s="361">
        <f t="shared" ref="B2473:D2479" si="60">B2472</f>
        <v>503119</v>
      </c>
      <c r="C2473" s="361">
        <f t="shared" si="60"/>
        <v>312201</v>
      </c>
      <c r="D2473" s="5" t="str">
        <f t="shared" si="60"/>
        <v>ГАУЗ МО "ОДИНЦОВСКИЙ НАРКОЛОГИЧЕСКИЙ ДИСПАНСЕР"</v>
      </c>
      <c r="E2473" s="349">
        <f t="shared" si="59"/>
        <v>13</v>
      </c>
      <c r="F2473" s="350" t="str">
        <f t="shared" si="59"/>
        <v>Круглосуточный стационар ВМП</v>
      </c>
      <c r="G2473" s="302">
        <f>SUMIFS('Круглосуточный стационар'!J:J,'Круглосуточный стационар'!D:D,СВОД!C2473,'Круглосуточный стационар'!F:F,СВОД!E2473)/2+SUMIFS(ВМП!J:J,ВМП!D:D,СВОД!C2473,ВМП!F:F,СВОД!E2473)/2+SUMIFS('Дневной стационар'!J:J,'Дневной стационар'!D:D,СВОД!C2473,'Дневной стационар'!F:F,СВОД!E2473)/2+SUMIFS(ЭКО!H:H,ЭКО!D:D,СВОД!C2473,ЭКО!F:F,СВОД!E2473)+SUMIFS(Диализ!J:J,Диализ!E:E,СВОД!C2473,Диализ!G:G,СВОД!E2473)</f>
        <v>0</v>
      </c>
      <c r="H2473" s="276">
        <f>SUMIFS(Поликлиника!H:H,Поликлиника!D:D,СВОД!C2473,Поликлиника!F:F,СВОД!E2473)</f>
        <v>0</v>
      </c>
      <c r="I2473" s="276">
        <f>SUMIFS(Поликлиника!BA:BA,Поликлиника!D:D,СВОД!C2473,Поликлиника!F:F,СВОД!E2473)</f>
        <v>0</v>
      </c>
      <c r="J2473" s="276">
        <f>SUMIFS(Поликлиника!BF:BF,Поликлиника!D:D,СВОД!C2473,Поликлиника!F:F,СВОД!E2473)</f>
        <v>0</v>
      </c>
      <c r="K2473" s="276">
        <f>SUMIFS(Поликлиника!BU:BU,Поликлиника!D:D,СВОД!C2473,Поликлиника!F:F,СВОД!E2473)</f>
        <v>0</v>
      </c>
      <c r="L2473" s="276">
        <f>SUMIFS(Услуги!H:H,Услуги!D:D,СВОД!C2473,Услуги!F:F,СВОД!E2473)+SUMIFS(Услуги!M:M,Услуги!D:D,СВОД!C2473,Услуги!F:F,СВОД!E2473)+SUMIFS(Услуги!R:R,Услуги!D:D,СВОД!C2473,Услуги!F:F,СВОД!E2473)+SUMIFS(Услуги!W:W,Услуги!D:D,СВОД!C2473,Услуги!F:F,СВОД!E2473)+SUMIFS(Услуги!AB:AB,Услуги!D:D,СВОД!C2473,Услуги!F:F,СВОД!E2473)+SUMIFS(Услуги!AG:AG,Услуги!D:D,СВОД!C2473,Услуги!F:F,СВОД!E2473)+SUMIFS(Услуги!AL:AL,Услуги!D:D,СВОД!C2473,Услуги!F:F,СВОД!E2473)+SUMIFS(Услуги!AQ:AQ,Услуги!D:D,СВОД!C2473,Услуги!F:F,СВОД!E2473)</f>
        <v>0</v>
      </c>
      <c r="M2473" s="276">
        <f>SUMIFS('Скорая мед. помощь'!J:J,'Скорая мед. помощь'!E:E,СВОД!C2473,'Скорая мед. помощь'!G:G,СВОД!E2473)</f>
        <v>0</v>
      </c>
      <c r="N2473" s="303">
        <f>SUMIFS('Круглосуточный стационар'!O:O,'Круглосуточный стационар'!D:D,СВОД!C2473,'Круглосуточный стационар'!F:F,СВОД!E2473)+SUMIFS(ВМП!O:O,ВМП!D:D,СВОД!C2473,ВМП!F:F,СВОД!E2473)+SUMIFS('Дневной стационар'!O:O,'Дневной стационар'!D:D,СВОД!C2473,'Дневной стационар'!F:F,СВОД!E2473)+SUMIFS(ЭКО!M:M,ЭКО!D:D,СВОД!C2473,ЭКО!F:F,СВОД!E2473)+SUMIFS(Диализ!O:O,Диализ!E:E,СВОД!C2473,Диализ!G:G,СВОД!E2473)+SUMIFS(Поликлиника!CT:CT,Поликлиника!D:D,СВОД!C2473,Поликлиника!F:F,СВОД!E2473)+SUMIFS('Скорая мед. помощь'!O:O,'Скорая мед. помощь'!E:E,СВОД!C2473,'Скорая мед. помощь'!G:G,СВОД!E2473)+SUMIFS(Услуги!AV:AV,Услуги!D:D,СВОД!C2473,Услуги!F:F,СВОД!E2473)</f>
        <v>0</v>
      </c>
      <c r="O2473" s="302">
        <f>SUMIFS(Сверхбаза!L:L,Сверхбаза!C:C,СВОД!C2473,Сверхбаза!E:E,СВОД!E2473)+SUMIFS(Сверхбаза!M:M,Сверхбаза!C:C,СВОД!C2473,Сверхбаза!E:E,СВОД!E2473)</f>
        <v>0</v>
      </c>
      <c r="P2473" s="276">
        <f>SUMIFS(Сверхбаза!N:N,Сверхбаза!C:C,СВОД!C2473,Сверхбаза!E:E,СВОД!E2473)</f>
        <v>0</v>
      </c>
      <c r="Q2473" s="276">
        <f>SUMIFS(Сверхбаза!P:P,Сверхбаза!C:C,СВОД!C2473,Сверхбаза!E:E,СВОД!E2473)</f>
        <v>0</v>
      </c>
      <c r="R2473" s="276">
        <f>SUMIFS(Сверхбаза!O:O,Сверхбаза!C:C,СВОД!C2473,Сверхбаза!E:E,СВОД!E2473)</f>
        <v>0</v>
      </c>
      <c r="S2473" s="276">
        <f>SUMIFS(Сверхбаза!Q:Q,Сверхбаза!C:C,СВОД!C2473,Сверхбаза!E:E,СВОД!E2473)</f>
        <v>0</v>
      </c>
      <c r="T2473" s="303">
        <f>SUMIFS(Сверхбаза!G:G,Сверхбаза!C:C,СВОД!C2473,Сверхбаза!E:E,СВОД!E2473)</f>
        <v>0</v>
      </c>
    </row>
    <row r="2474" spans="1:20" ht="25.5" outlineLevel="2" x14ac:dyDescent="0.2">
      <c r="A2474" s="288">
        <f>VLOOKUP(C2474,Округа!B:C,2,FALSE)</f>
        <v>6</v>
      </c>
      <c r="B2474" s="361">
        <f t="shared" si="60"/>
        <v>503119</v>
      </c>
      <c r="C2474" s="361">
        <f t="shared" si="60"/>
        <v>312201</v>
      </c>
      <c r="D2474" s="5" t="str">
        <f t="shared" si="60"/>
        <v>ГАУЗ МО "ОДИНЦОВСКИЙ НАРКОЛОГИЧЕСКИЙ ДИСПАНСЕР"</v>
      </c>
      <c r="E2474" s="349">
        <f t="shared" si="59"/>
        <v>2</v>
      </c>
      <c r="F2474" s="350" t="str">
        <f t="shared" si="59"/>
        <v>Дневной стационар</v>
      </c>
      <c r="G2474" s="302">
        <f>SUMIFS('Круглосуточный стационар'!J:J,'Круглосуточный стационар'!D:D,СВОД!C2474,'Круглосуточный стационар'!F:F,СВОД!E2474)/2+SUMIFS(ВМП!J:J,ВМП!D:D,СВОД!C2474,ВМП!F:F,СВОД!E2474)/2+SUMIFS('Дневной стационар'!J:J,'Дневной стационар'!D:D,СВОД!C2474,'Дневной стационар'!F:F,СВОД!E2474)/2+SUMIFS(ЭКО!H:H,ЭКО!D:D,СВОД!C2474,ЭКО!F:F,СВОД!E2474)+SUMIFS(Диализ!J:J,Диализ!E:E,СВОД!C2474,Диализ!G:G,СВОД!E2474)</f>
        <v>0</v>
      </c>
      <c r="H2474" s="276">
        <f>SUMIFS(Поликлиника!H:H,Поликлиника!D:D,СВОД!C2474,Поликлиника!F:F,СВОД!E2474)</f>
        <v>0</v>
      </c>
      <c r="I2474" s="276">
        <f>SUMIFS(Поликлиника!BA:BA,Поликлиника!D:D,СВОД!C2474,Поликлиника!F:F,СВОД!E2474)</f>
        <v>0</v>
      </c>
      <c r="J2474" s="276">
        <f>SUMIFS(Поликлиника!BF:BF,Поликлиника!D:D,СВОД!C2474,Поликлиника!F:F,СВОД!E2474)</f>
        <v>0</v>
      </c>
      <c r="K2474" s="276">
        <f>SUMIFS(Поликлиника!BU:BU,Поликлиника!D:D,СВОД!C2474,Поликлиника!F:F,СВОД!E2474)</f>
        <v>0</v>
      </c>
      <c r="L2474" s="276">
        <f>SUMIFS(Услуги!H:H,Услуги!D:D,СВОД!C2474,Услуги!F:F,СВОД!E2474)+SUMIFS(Услуги!M:M,Услуги!D:D,СВОД!C2474,Услуги!F:F,СВОД!E2474)+SUMIFS(Услуги!R:R,Услуги!D:D,СВОД!C2474,Услуги!F:F,СВОД!E2474)+SUMIFS(Услуги!W:W,Услуги!D:D,СВОД!C2474,Услуги!F:F,СВОД!E2474)+SUMIFS(Услуги!AB:AB,Услуги!D:D,СВОД!C2474,Услуги!F:F,СВОД!E2474)+SUMIFS(Услуги!AG:AG,Услуги!D:D,СВОД!C2474,Услуги!F:F,СВОД!E2474)+SUMIFS(Услуги!AL:AL,Услуги!D:D,СВОД!C2474,Услуги!F:F,СВОД!E2474)+SUMIFS(Услуги!AQ:AQ,Услуги!D:D,СВОД!C2474,Услуги!F:F,СВОД!E2474)</f>
        <v>0</v>
      </c>
      <c r="M2474" s="276">
        <f>SUMIFS('Скорая мед. помощь'!J:J,'Скорая мед. помощь'!E:E,СВОД!C2474,'Скорая мед. помощь'!G:G,СВОД!E2474)</f>
        <v>0</v>
      </c>
      <c r="N2474" s="303">
        <f>SUMIFS('Круглосуточный стационар'!O:O,'Круглосуточный стационар'!D:D,СВОД!C2474,'Круглосуточный стационар'!F:F,СВОД!E2474)+SUMIFS(ВМП!O:O,ВМП!D:D,СВОД!C2474,ВМП!F:F,СВОД!E2474)+SUMIFS('Дневной стационар'!O:O,'Дневной стационар'!D:D,СВОД!C2474,'Дневной стационар'!F:F,СВОД!E2474)+SUMIFS(ЭКО!M:M,ЭКО!D:D,СВОД!C2474,ЭКО!F:F,СВОД!E2474)+SUMIFS(Диализ!O:O,Диализ!E:E,СВОД!C2474,Диализ!G:G,СВОД!E2474)+SUMIFS(Поликлиника!CT:CT,Поликлиника!D:D,СВОД!C2474,Поликлиника!F:F,СВОД!E2474)+SUMIFS('Скорая мед. помощь'!O:O,'Скорая мед. помощь'!E:E,СВОД!C2474,'Скорая мед. помощь'!G:G,СВОД!E2474)+SUMIFS(Услуги!AV:AV,Услуги!D:D,СВОД!C2474,Услуги!F:F,СВОД!E2474)</f>
        <v>0</v>
      </c>
      <c r="O2474" s="302">
        <f>SUMIFS(Сверхбаза!L:L,Сверхбаза!C:C,СВОД!C2474,Сверхбаза!E:E,СВОД!E2474)+SUMIFS(Сверхбаза!M:M,Сверхбаза!C:C,СВОД!C2474,Сверхбаза!E:E,СВОД!E2474)</f>
        <v>65</v>
      </c>
      <c r="P2474" s="276">
        <f>SUMIFS(Сверхбаза!N:N,Сверхбаза!C:C,СВОД!C2474,Сверхбаза!E:E,СВОД!E2474)</f>
        <v>0</v>
      </c>
      <c r="Q2474" s="276">
        <f>SUMIFS(Сверхбаза!P:P,Сверхбаза!C:C,СВОД!C2474,Сверхбаза!E:E,СВОД!E2474)</f>
        <v>0</v>
      </c>
      <c r="R2474" s="276">
        <f>SUMIFS(Сверхбаза!O:O,Сверхбаза!C:C,СВОД!C2474,Сверхбаза!E:E,СВОД!E2474)</f>
        <v>0</v>
      </c>
      <c r="S2474" s="276">
        <f>SUMIFS(Сверхбаза!Q:Q,Сверхбаза!C:C,СВОД!C2474,Сверхбаза!E:E,СВОД!E2474)</f>
        <v>0</v>
      </c>
      <c r="T2474" s="303">
        <f>SUMIFS(Сверхбаза!G:G,Сверхбаза!C:C,СВОД!C2474,Сверхбаза!E:E,СВОД!E2474)</f>
        <v>1432.126</v>
      </c>
    </row>
    <row r="2475" spans="1:20" ht="25.5" outlineLevel="2" x14ac:dyDescent="0.2">
      <c r="A2475" s="288">
        <f>VLOOKUP(C2475,Округа!B:C,2,FALSE)</f>
        <v>6</v>
      </c>
      <c r="B2475" s="361">
        <f t="shared" si="60"/>
        <v>503119</v>
      </c>
      <c r="C2475" s="361">
        <f t="shared" si="60"/>
        <v>312201</v>
      </c>
      <c r="D2475" s="5" t="str">
        <f t="shared" si="60"/>
        <v>ГАУЗ МО "ОДИНЦОВСКИЙ НАРКОЛОГИЧЕСКИЙ ДИСПАНСЕР"</v>
      </c>
      <c r="E2475" s="349">
        <f t="shared" si="59"/>
        <v>6</v>
      </c>
      <c r="F2475" s="350" t="str">
        <f t="shared" si="59"/>
        <v>Экстракорпоральное оплодотворение</v>
      </c>
      <c r="G2475" s="302">
        <f>SUMIFS('Круглосуточный стационар'!J:J,'Круглосуточный стационар'!D:D,СВОД!C2475,'Круглосуточный стационар'!F:F,СВОД!E2475)/2+SUMIFS(ВМП!J:J,ВМП!D:D,СВОД!C2475,ВМП!F:F,СВОД!E2475)/2+SUMIFS('Дневной стационар'!J:J,'Дневной стационар'!D:D,СВОД!C2475,'Дневной стационар'!F:F,СВОД!E2475)/2+SUMIFS(ЭКО!H:H,ЭКО!D:D,СВОД!C2475,ЭКО!F:F,СВОД!E2475)+SUMIFS(Диализ!J:J,Диализ!E:E,СВОД!C2475,Диализ!G:G,СВОД!E2475)</f>
        <v>0</v>
      </c>
      <c r="H2475" s="276">
        <f>SUMIFS(Поликлиника!H:H,Поликлиника!D:D,СВОД!C2475,Поликлиника!F:F,СВОД!E2475)</f>
        <v>0</v>
      </c>
      <c r="I2475" s="276">
        <f>SUMIFS(Поликлиника!BA:BA,Поликлиника!D:D,СВОД!C2475,Поликлиника!F:F,СВОД!E2475)</f>
        <v>0</v>
      </c>
      <c r="J2475" s="276">
        <f>SUMIFS(Поликлиника!BF:BF,Поликлиника!D:D,СВОД!C2475,Поликлиника!F:F,СВОД!E2475)</f>
        <v>0</v>
      </c>
      <c r="K2475" s="276">
        <f>SUMIFS(Поликлиника!BU:BU,Поликлиника!D:D,СВОД!C2475,Поликлиника!F:F,СВОД!E2475)</f>
        <v>0</v>
      </c>
      <c r="L2475" s="276">
        <f>SUMIFS(Услуги!H:H,Услуги!D:D,СВОД!C2475,Услуги!F:F,СВОД!E2475)+SUMIFS(Услуги!M:M,Услуги!D:D,СВОД!C2475,Услуги!F:F,СВОД!E2475)+SUMIFS(Услуги!R:R,Услуги!D:D,СВОД!C2475,Услуги!F:F,СВОД!E2475)+SUMIFS(Услуги!W:W,Услуги!D:D,СВОД!C2475,Услуги!F:F,СВОД!E2475)+SUMIFS(Услуги!AB:AB,Услуги!D:D,СВОД!C2475,Услуги!F:F,СВОД!E2475)+SUMIFS(Услуги!AG:AG,Услуги!D:D,СВОД!C2475,Услуги!F:F,СВОД!E2475)+SUMIFS(Услуги!AL:AL,Услуги!D:D,СВОД!C2475,Услуги!F:F,СВОД!E2475)+SUMIFS(Услуги!AQ:AQ,Услуги!D:D,СВОД!C2475,Услуги!F:F,СВОД!E2475)</f>
        <v>0</v>
      </c>
      <c r="M2475" s="276">
        <f>SUMIFS('Скорая мед. помощь'!J:J,'Скорая мед. помощь'!E:E,СВОД!C2475,'Скорая мед. помощь'!G:G,СВОД!E2475)</f>
        <v>0</v>
      </c>
      <c r="N2475" s="303">
        <f>SUMIFS('Круглосуточный стационар'!O:O,'Круглосуточный стационар'!D:D,СВОД!C2475,'Круглосуточный стационар'!F:F,СВОД!E2475)+SUMIFS(ВМП!O:O,ВМП!D:D,СВОД!C2475,ВМП!F:F,СВОД!E2475)+SUMIFS('Дневной стационар'!O:O,'Дневной стационар'!D:D,СВОД!C2475,'Дневной стационар'!F:F,СВОД!E2475)+SUMIFS(ЭКО!M:M,ЭКО!D:D,СВОД!C2475,ЭКО!F:F,СВОД!E2475)+SUMIFS(Диализ!O:O,Диализ!E:E,СВОД!C2475,Диализ!G:G,СВОД!E2475)+SUMIFS(Поликлиника!CT:CT,Поликлиника!D:D,СВОД!C2475,Поликлиника!F:F,СВОД!E2475)+SUMIFS('Скорая мед. помощь'!O:O,'Скорая мед. помощь'!E:E,СВОД!C2475,'Скорая мед. помощь'!G:G,СВОД!E2475)+SUMIFS(Услуги!AV:AV,Услуги!D:D,СВОД!C2475,Услуги!F:F,СВОД!E2475)</f>
        <v>0</v>
      </c>
      <c r="O2475" s="302">
        <f>SUMIFS(Сверхбаза!L:L,Сверхбаза!C:C,СВОД!C2475,Сверхбаза!E:E,СВОД!E2475)+SUMIFS(Сверхбаза!M:M,Сверхбаза!C:C,СВОД!C2475,Сверхбаза!E:E,СВОД!E2475)</f>
        <v>0</v>
      </c>
      <c r="P2475" s="276">
        <f>SUMIFS(Сверхбаза!N:N,Сверхбаза!C:C,СВОД!C2475,Сверхбаза!E:E,СВОД!E2475)</f>
        <v>0</v>
      </c>
      <c r="Q2475" s="276">
        <f>SUMIFS(Сверхбаза!P:P,Сверхбаза!C:C,СВОД!C2475,Сверхбаза!E:E,СВОД!E2475)</f>
        <v>0</v>
      </c>
      <c r="R2475" s="276">
        <f>SUMIFS(Сверхбаза!O:O,Сверхбаза!C:C,СВОД!C2475,Сверхбаза!E:E,СВОД!E2475)</f>
        <v>0</v>
      </c>
      <c r="S2475" s="276">
        <f>SUMIFS(Сверхбаза!Q:Q,Сверхбаза!C:C,СВОД!C2475,Сверхбаза!E:E,СВОД!E2475)</f>
        <v>0</v>
      </c>
      <c r="T2475" s="303">
        <f>SUMIFS(Сверхбаза!G:G,Сверхбаза!C:C,СВОД!C2475,Сверхбаза!E:E,СВОД!E2475)</f>
        <v>0</v>
      </c>
    </row>
    <row r="2476" spans="1:20" ht="25.5" outlineLevel="2" x14ac:dyDescent="0.2">
      <c r="A2476" s="288">
        <f>VLOOKUP(C2476,Округа!B:C,2,FALSE)</f>
        <v>6</v>
      </c>
      <c r="B2476" s="361">
        <f t="shared" si="60"/>
        <v>503119</v>
      </c>
      <c r="C2476" s="361">
        <f t="shared" si="60"/>
        <v>312201</v>
      </c>
      <c r="D2476" s="5" t="str">
        <f t="shared" si="60"/>
        <v>ГАУЗ МО "ОДИНЦОВСКИЙ НАРКОЛОГИЧЕСКИЙ ДИСПАНСЕР"</v>
      </c>
      <c r="E2476" s="349">
        <f t="shared" si="59"/>
        <v>3</v>
      </c>
      <c r="F2476" s="350" t="str">
        <f t="shared" si="59"/>
        <v>Амбулаторно-поликлиническая помощь</v>
      </c>
      <c r="G2476" s="302">
        <f>SUMIFS('Круглосуточный стационар'!J:J,'Круглосуточный стационар'!D:D,СВОД!C2476,'Круглосуточный стационар'!F:F,СВОД!E2476)/2+SUMIFS(ВМП!J:J,ВМП!D:D,СВОД!C2476,ВМП!F:F,СВОД!E2476)/2+SUMIFS('Дневной стационар'!J:J,'Дневной стационар'!D:D,СВОД!C2476,'Дневной стационар'!F:F,СВОД!E2476)/2+SUMIFS(ЭКО!H:H,ЭКО!D:D,СВОД!C2476,ЭКО!F:F,СВОД!E2476)+SUMIFS(Диализ!J:J,Диализ!E:E,СВОД!C2476,Диализ!G:G,СВОД!E2476)</f>
        <v>0</v>
      </c>
      <c r="H2476" s="276">
        <f>SUMIFS(Поликлиника!H:H,Поликлиника!D:D,СВОД!C2476,Поликлиника!F:F,СВОД!E2476)</f>
        <v>0</v>
      </c>
      <c r="I2476" s="276">
        <f>SUMIFS(Поликлиника!BA:BA,Поликлиника!D:D,СВОД!C2476,Поликлиника!F:F,СВОД!E2476)</f>
        <v>0</v>
      </c>
      <c r="J2476" s="276">
        <f>SUMIFS(Поликлиника!BF:BF,Поликлиника!D:D,СВОД!C2476,Поликлиника!F:F,СВОД!E2476)</f>
        <v>0</v>
      </c>
      <c r="K2476" s="276">
        <f>SUMIFS(Поликлиника!BU:BU,Поликлиника!D:D,СВОД!C2476,Поликлиника!F:F,СВОД!E2476)</f>
        <v>0</v>
      </c>
      <c r="L2476" s="276">
        <f>SUMIFS(Услуги!H:H,Услуги!D:D,СВОД!C2476,Услуги!F:F,СВОД!E2476)+SUMIFS(Услуги!M:M,Услуги!D:D,СВОД!C2476,Услуги!F:F,СВОД!E2476)+SUMIFS(Услуги!R:R,Услуги!D:D,СВОД!C2476,Услуги!F:F,СВОД!E2476)+SUMIFS(Услуги!W:W,Услуги!D:D,СВОД!C2476,Услуги!F:F,СВОД!E2476)+SUMIFS(Услуги!AB:AB,Услуги!D:D,СВОД!C2476,Услуги!F:F,СВОД!E2476)+SUMIFS(Услуги!AG:AG,Услуги!D:D,СВОД!C2476,Услуги!F:F,СВОД!E2476)+SUMIFS(Услуги!AL:AL,Услуги!D:D,СВОД!C2476,Услуги!F:F,СВОД!E2476)+SUMIFS(Услуги!AQ:AQ,Услуги!D:D,СВОД!C2476,Услуги!F:F,СВОД!E2476)</f>
        <v>0</v>
      </c>
      <c r="M2476" s="276">
        <f>SUMIFS('Скорая мед. помощь'!J:J,'Скорая мед. помощь'!E:E,СВОД!C2476,'Скорая мед. помощь'!G:G,СВОД!E2476)</f>
        <v>0</v>
      </c>
      <c r="N2476" s="303">
        <f>SUMIFS('Круглосуточный стационар'!O:O,'Круглосуточный стационар'!D:D,СВОД!C2476,'Круглосуточный стационар'!F:F,СВОД!E2476)+SUMIFS(ВМП!O:O,ВМП!D:D,СВОД!C2476,ВМП!F:F,СВОД!E2476)+SUMIFS('Дневной стационар'!O:O,'Дневной стационар'!D:D,СВОД!C2476,'Дневной стационар'!F:F,СВОД!E2476)+SUMIFS(ЭКО!M:M,ЭКО!D:D,СВОД!C2476,ЭКО!F:F,СВОД!E2476)+SUMIFS(Диализ!O:O,Диализ!E:E,СВОД!C2476,Диализ!G:G,СВОД!E2476)+SUMIFS(Поликлиника!CT:CT,Поликлиника!D:D,СВОД!C2476,Поликлиника!F:F,СВОД!E2476)+SUMIFS('Скорая мед. помощь'!O:O,'Скорая мед. помощь'!E:E,СВОД!C2476,'Скорая мед. помощь'!G:G,СВОД!E2476)+SUMIFS(Услуги!AV:AV,Услуги!D:D,СВОД!C2476,Услуги!F:F,СВОД!E2476)</f>
        <v>0</v>
      </c>
      <c r="O2476" s="302">
        <f>SUMIFS(Сверхбаза!L:L,Сверхбаза!C:C,СВОД!C2476,Сверхбаза!E:E,СВОД!E2476)+SUMIFS(Сверхбаза!M:M,Сверхбаза!C:C,СВОД!C2476,Сверхбаза!E:E,СВОД!E2476)</f>
        <v>0</v>
      </c>
      <c r="P2476" s="276">
        <f>SUMIFS(Сверхбаза!N:N,Сверхбаза!C:C,СВОД!C2476,Сверхбаза!E:E,СВОД!E2476)</f>
        <v>8500</v>
      </c>
      <c r="Q2476" s="276">
        <f>SUMIFS(Сверхбаза!P:P,Сверхбаза!C:C,СВОД!C2476,Сверхбаза!E:E,СВОД!E2476)</f>
        <v>8690</v>
      </c>
      <c r="R2476" s="276">
        <f>SUMIFS(Сверхбаза!O:O,Сверхбаза!C:C,СВОД!C2476,Сверхбаза!E:E,СВОД!E2476)</f>
        <v>6000</v>
      </c>
      <c r="S2476" s="276">
        <f>SUMIFS(Сверхбаза!Q:Q,Сверхбаза!C:C,СВОД!C2476,Сверхбаза!E:E,СВОД!E2476)</f>
        <v>0</v>
      </c>
      <c r="T2476" s="303">
        <f>SUMIFS(Сверхбаза!G:G,Сверхбаза!C:C,СВОД!C2476,Сверхбаза!E:E,СВОД!E2476)</f>
        <v>18819.275999999998</v>
      </c>
    </row>
    <row r="2477" spans="1:20" ht="25.5" outlineLevel="2" x14ac:dyDescent="0.2">
      <c r="A2477" s="288">
        <f>VLOOKUP(C2477,Округа!B:C,2,FALSE)</f>
        <v>6</v>
      </c>
      <c r="B2477" s="361">
        <f t="shared" si="60"/>
        <v>503119</v>
      </c>
      <c r="C2477" s="361">
        <f t="shared" si="60"/>
        <v>312201</v>
      </c>
      <c r="D2477" s="5" t="str">
        <f t="shared" si="60"/>
        <v>ГАУЗ МО "ОДИНЦОВСКИЙ НАРКОЛОГИЧЕСКИЙ ДИСПАНСЕР"</v>
      </c>
      <c r="E2477" s="349">
        <f t="shared" si="59"/>
        <v>7</v>
      </c>
      <c r="F2477" s="350" t="str">
        <f t="shared" si="59"/>
        <v>Скорая медицинская помощь</v>
      </c>
      <c r="G2477" s="302">
        <f>SUMIFS('Круглосуточный стационар'!J:J,'Круглосуточный стационар'!D:D,СВОД!C2477,'Круглосуточный стационар'!F:F,СВОД!E2477)/2+SUMIFS(ВМП!J:J,ВМП!D:D,СВОД!C2477,ВМП!F:F,СВОД!E2477)/2+SUMIFS('Дневной стационар'!J:J,'Дневной стационар'!D:D,СВОД!C2477,'Дневной стационар'!F:F,СВОД!E2477)/2+SUMIFS(ЭКО!H:H,ЭКО!D:D,СВОД!C2477,ЭКО!F:F,СВОД!E2477)+SUMIFS(Диализ!J:J,Диализ!E:E,СВОД!C2477,Диализ!G:G,СВОД!E2477)</f>
        <v>0</v>
      </c>
      <c r="H2477" s="276">
        <f>SUMIFS(Поликлиника!H:H,Поликлиника!D:D,СВОД!C2477,Поликлиника!F:F,СВОД!E2477)</f>
        <v>0</v>
      </c>
      <c r="I2477" s="276">
        <f>SUMIFS(Поликлиника!BA:BA,Поликлиника!D:D,СВОД!C2477,Поликлиника!F:F,СВОД!E2477)</f>
        <v>0</v>
      </c>
      <c r="J2477" s="276">
        <f>SUMIFS(Поликлиника!BF:BF,Поликлиника!D:D,СВОД!C2477,Поликлиника!F:F,СВОД!E2477)</f>
        <v>0</v>
      </c>
      <c r="K2477" s="276">
        <f>SUMIFS(Поликлиника!BU:BU,Поликлиника!D:D,СВОД!C2477,Поликлиника!F:F,СВОД!E2477)</f>
        <v>0</v>
      </c>
      <c r="L2477" s="276">
        <f>SUMIFS(Услуги!H:H,Услуги!D:D,СВОД!C2477,Услуги!F:F,СВОД!E2477)+SUMIFS(Услуги!M:M,Услуги!D:D,СВОД!C2477,Услуги!F:F,СВОД!E2477)+SUMIFS(Услуги!R:R,Услуги!D:D,СВОД!C2477,Услуги!F:F,СВОД!E2477)+SUMIFS(Услуги!W:W,Услуги!D:D,СВОД!C2477,Услуги!F:F,СВОД!E2477)+SUMIFS(Услуги!AB:AB,Услуги!D:D,СВОД!C2477,Услуги!F:F,СВОД!E2477)+SUMIFS(Услуги!AG:AG,Услуги!D:D,СВОД!C2477,Услуги!F:F,СВОД!E2477)+SUMIFS(Услуги!AL:AL,Услуги!D:D,СВОД!C2477,Услуги!F:F,СВОД!E2477)+SUMIFS(Услуги!AQ:AQ,Услуги!D:D,СВОД!C2477,Услуги!F:F,СВОД!E2477)</f>
        <v>0</v>
      </c>
      <c r="M2477" s="276">
        <f>SUMIFS('Скорая мед. помощь'!J:J,'Скорая мед. помощь'!E:E,СВОД!C2477,'Скорая мед. помощь'!G:G,СВОД!E2477)</f>
        <v>0</v>
      </c>
      <c r="N2477" s="303">
        <f>SUMIFS('Круглосуточный стационар'!O:O,'Круглосуточный стационар'!D:D,СВОД!C2477,'Круглосуточный стационар'!F:F,СВОД!E2477)+SUMIFS(ВМП!O:O,ВМП!D:D,СВОД!C2477,ВМП!F:F,СВОД!E2477)+SUMIFS('Дневной стационар'!O:O,'Дневной стационар'!D:D,СВОД!C2477,'Дневной стационар'!F:F,СВОД!E2477)+SUMIFS(ЭКО!M:M,ЭКО!D:D,СВОД!C2477,ЭКО!F:F,СВОД!E2477)+SUMIFS(Диализ!O:O,Диализ!E:E,СВОД!C2477,Диализ!G:G,СВОД!E2477)+SUMIFS(Поликлиника!CT:CT,Поликлиника!D:D,СВОД!C2477,Поликлиника!F:F,СВОД!E2477)+SUMIFS('Скорая мед. помощь'!O:O,'Скорая мед. помощь'!E:E,СВОД!C2477,'Скорая мед. помощь'!G:G,СВОД!E2477)+SUMIFS(Услуги!AV:AV,Услуги!D:D,СВОД!C2477,Услуги!F:F,СВОД!E2477)</f>
        <v>0</v>
      </c>
      <c r="O2477" s="302">
        <f>SUMIFS(Сверхбаза!L:L,Сверхбаза!C:C,СВОД!C2477,Сверхбаза!E:E,СВОД!E2477)+SUMIFS(Сверхбаза!M:M,Сверхбаза!C:C,СВОД!C2477,Сверхбаза!E:E,СВОД!E2477)</f>
        <v>0</v>
      </c>
      <c r="P2477" s="276">
        <f>SUMIFS(Сверхбаза!N:N,Сверхбаза!C:C,СВОД!C2477,Сверхбаза!E:E,СВОД!E2477)</f>
        <v>0</v>
      </c>
      <c r="Q2477" s="276">
        <f>SUMIFS(Сверхбаза!P:P,Сверхбаза!C:C,СВОД!C2477,Сверхбаза!E:E,СВОД!E2477)</f>
        <v>0</v>
      </c>
      <c r="R2477" s="276">
        <f>SUMIFS(Сверхбаза!O:O,Сверхбаза!C:C,СВОД!C2477,Сверхбаза!E:E,СВОД!E2477)</f>
        <v>0</v>
      </c>
      <c r="S2477" s="276">
        <f>SUMIFS(Сверхбаза!Q:Q,Сверхбаза!C:C,СВОД!C2477,Сверхбаза!E:E,СВОД!E2477)</f>
        <v>0</v>
      </c>
      <c r="T2477" s="303">
        <f>SUMIFS(Сверхбаза!G:G,Сверхбаза!C:C,СВОД!C2477,Сверхбаза!E:E,СВОД!E2477)</f>
        <v>0</v>
      </c>
    </row>
    <row r="2478" spans="1:20" ht="25.5" outlineLevel="2" x14ac:dyDescent="0.2">
      <c r="A2478" s="288">
        <f>VLOOKUP(C2478,Округа!B:C,2,FALSE)</f>
        <v>6</v>
      </c>
      <c r="B2478" s="361">
        <f t="shared" si="60"/>
        <v>503119</v>
      </c>
      <c r="C2478" s="361">
        <f t="shared" si="60"/>
        <v>312201</v>
      </c>
      <c r="D2478" s="5" t="str">
        <f t="shared" si="60"/>
        <v>ГАУЗ МО "ОДИНЦОВСКИЙ НАРКОЛОГИЧЕСКИЙ ДИСПАНСЕР"</v>
      </c>
      <c r="E2478" s="349">
        <f t="shared" si="59"/>
        <v>70</v>
      </c>
      <c r="F2478" s="350" t="str">
        <f t="shared" si="59"/>
        <v>Гемодиализ</v>
      </c>
      <c r="G2478" s="302">
        <f>SUMIFS('Круглосуточный стационар'!J:J,'Круглосуточный стационар'!D:D,СВОД!C2478,'Круглосуточный стационар'!F:F,СВОД!E2478)/2+SUMIFS(ВМП!J:J,ВМП!D:D,СВОД!C2478,ВМП!F:F,СВОД!E2478)/2+SUMIFS('Дневной стационар'!J:J,'Дневной стационар'!D:D,СВОД!C2478,'Дневной стационар'!F:F,СВОД!E2478)/2+SUMIFS(ЭКО!H:H,ЭКО!D:D,СВОД!C2478,ЭКО!F:F,СВОД!E2478)+SUMIFS(Диализ!J:J,Диализ!E:E,СВОД!C2478,Диализ!G:G,СВОД!E2478)</f>
        <v>0</v>
      </c>
      <c r="H2478" s="276">
        <f>SUMIFS(Поликлиника!H:H,Поликлиника!D:D,СВОД!C2478,Поликлиника!F:F,СВОД!E2478)</f>
        <v>0</v>
      </c>
      <c r="I2478" s="276">
        <f>SUMIFS(Поликлиника!BA:BA,Поликлиника!D:D,СВОД!C2478,Поликлиника!F:F,СВОД!E2478)</f>
        <v>0</v>
      </c>
      <c r="J2478" s="276">
        <f>SUMIFS(Поликлиника!BF:BF,Поликлиника!D:D,СВОД!C2478,Поликлиника!F:F,СВОД!E2478)</f>
        <v>0</v>
      </c>
      <c r="K2478" s="276">
        <f>SUMIFS(Поликлиника!BU:BU,Поликлиника!D:D,СВОД!C2478,Поликлиника!F:F,СВОД!E2478)</f>
        <v>0</v>
      </c>
      <c r="L2478" s="276">
        <f>SUMIFS(Услуги!H:H,Услуги!D:D,СВОД!C2478,Услуги!F:F,СВОД!E2478)+SUMIFS(Услуги!M:M,Услуги!D:D,СВОД!C2478,Услуги!F:F,СВОД!E2478)+SUMIFS(Услуги!R:R,Услуги!D:D,СВОД!C2478,Услуги!F:F,СВОД!E2478)+SUMIFS(Услуги!W:W,Услуги!D:D,СВОД!C2478,Услуги!F:F,СВОД!E2478)+SUMIFS(Услуги!AB:AB,Услуги!D:D,СВОД!C2478,Услуги!F:F,СВОД!E2478)+SUMIFS(Услуги!AG:AG,Услуги!D:D,СВОД!C2478,Услуги!F:F,СВОД!E2478)+SUMIFS(Услуги!AL:AL,Услуги!D:D,СВОД!C2478,Услуги!F:F,СВОД!E2478)+SUMIFS(Услуги!AQ:AQ,Услуги!D:D,СВОД!C2478,Услуги!F:F,СВОД!E2478)</f>
        <v>0</v>
      </c>
      <c r="M2478" s="276">
        <f>SUMIFS('Скорая мед. помощь'!J:J,'Скорая мед. помощь'!E:E,СВОД!C2478,'Скорая мед. помощь'!G:G,СВОД!E2478)</f>
        <v>0</v>
      </c>
      <c r="N2478" s="303">
        <f>SUMIFS('Круглосуточный стационар'!O:O,'Круглосуточный стационар'!D:D,СВОД!C2478,'Круглосуточный стационар'!F:F,СВОД!E2478)+SUMIFS(ВМП!O:O,ВМП!D:D,СВОД!C2478,ВМП!F:F,СВОД!E2478)+SUMIFS('Дневной стационар'!O:O,'Дневной стационар'!D:D,СВОД!C2478,'Дневной стационар'!F:F,СВОД!E2478)+SUMIFS(ЭКО!M:M,ЭКО!D:D,СВОД!C2478,ЭКО!F:F,СВОД!E2478)+SUMIFS(Диализ!O:O,Диализ!E:E,СВОД!C2478,Диализ!G:G,СВОД!E2478)+SUMIFS(Поликлиника!CT:CT,Поликлиника!D:D,СВОД!C2478,Поликлиника!F:F,СВОД!E2478)+SUMIFS('Скорая мед. помощь'!O:O,'Скорая мед. помощь'!E:E,СВОД!C2478,'Скорая мед. помощь'!G:G,СВОД!E2478)+SUMIFS(Услуги!AV:AV,Услуги!D:D,СВОД!C2478,Услуги!F:F,СВОД!E2478)</f>
        <v>0</v>
      </c>
      <c r="O2478" s="302">
        <f>SUMIFS(Сверхбаза!L:L,Сверхбаза!C:C,СВОД!C2478,Сверхбаза!E:E,СВОД!E2478)+SUMIFS(Сверхбаза!M:M,Сверхбаза!C:C,СВОД!C2478,Сверхбаза!E:E,СВОД!E2478)</f>
        <v>0</v>
      </c>
      <c r="P2478" s="276">
        <f>SUMIFS(Сверхбаза!N:N,Сверхбаза!C:C,СВОД!C2478,Сверхбаза!E:E,СВОД!E2478)</f>
        <v>0</v>
      </c>
      <c r="Q2478" s="276">
        <f>SUMIFS(Сверхбаза!P:P,Сверхбаза!C:C,СВОД!C2478,Сверхбаза!E:E,СВОД!E2478)</f>
        <v>0</v>
      </c>
      <c r="R2478" s="276">
        <f>SUMIFS(Сверхбаза!O:O,Сверхбаза!C:C,СВОД!C2478,Сверхбаза!E:E,СВОД!E2478)</f>
        <v>0</v>
      </c>
      <c r="S2478" s="276">
        <f>SUMIFS(Сверхбаза!Q:Q,Сверхбаза!C:C,СВОД!C2478,Сверхбаза!E:E,СВОД!E2478)</f>
        <v>0</v>
      </c>
      <c r="T2478" s="303">
        <f>SUMIFS(Сверхбаза!G:G,Сверхбаза!C:C,СВОД!C2478,Сверхбаза!E:E,СВОД!E2478)</f>
        <v>0</v>
      </c>
    </row>
    <row r="2479" spans="1:20" ht="25.5" outlineLevel="2" x14ac:dyDescent="0.2">
      <c r="A2479" s="288">
        <f>VLOOKUP(C2479,Округа!B:C,2,FALSE)</f>
        <v>6</v>
      </c>
      <c r="B2479" s="361">
        <f t="shared" si="60"/>
        <v>503119</v>
      </c>
      <c r="C2479" s="361">
        <f t="shared" si="60"/>
        <v>312201</v>
      </c>
      <c r="D2479" s="5" t="str">
        <f t="shared" si="60"/>
        <v>ГАУЗ МО "ОДИНЦОВСКИЙ НАРКОЛОГИЧЕСКИЙ ДИСПАНСЕР"</v>
      </c>
      <c r="E2479" s="349">
        <f t="shared" si="59"/>
        <v>94</v>
      </c>
      <c r="F2479" s="350" t="str">
        <f t="shared" si="59"/>
        <v>Перитониальный диализ</v>
      </c>
      <c r="G2479" s="302">
        <f>SUMIFS('Круглосуточный стационар'!J:J,'Круглосуточный стационар'!D:D,СВОД!C2479,'Круглосуточный стационар'!F:F,СВОД!E2479)/2+SUMIFS(ВМП!J:J,ВМП!D:D,СВОД!C2479,ВМП!F:F,СВОД!E2479)/2+SUMIFS('Дневной стационар'!J:J,'Дневной стационар'!D:D,СВОД!C2479,'Дневной стационар'!F:F,СВОД!E2479)/2+SUMIFS(ЭКО!H:H,ЭКО!D:D,СВОД!C2479,ЭКО!F:F,СВОД!E2479)+SUMIFS(Диализ!J:J,Диализ!E:E,СВОД!C2479,Диализ!G:G,СВОД!E2479)</f>
        <v>0</v>
      </c>
      <c r="H2479" s="276">
        <f>SUMIFS(Поликлиника!H:H,Поликлиника!D:D,СВОД!C2479,Поликлиника!F:F,СВОД!E2479)</f>
        <v>0</v>
      </c>
      <c r="I2479" s="276">
        <f>SUMIFS(Поликлиника!BA:BA,Поликлиника!D:D,СВОД!C2479,Поликлиника!F:F,СВОД!E2479)</f>
        <v>0</v>
      </c>
      <c r="J2479" s="276">
        <f>SUMIFS(Поликлиника!BF:BF,Поликлиника!D:D,СВОД!C2479,Поликлиника!F:F,СВОД!E2479)</f>
        <v>0</v>
      </c>
      <c r="K2479" s="276">
        <f>SUMIFS(Поликлиника!BU:BU,Поликлиника!D:D,СВОД!C2479,Поликлиника!F:F,СВОД!E2479)</f>
        <v>0</v>
      </c>
      <c r="L2479" s="276">
        <f>SUMIFS(Услуги!H:H,Услуги!D:D,СВОД!C2479,Услуги!F:F,СВОД!E2479)+SUMIFS(Услуги!M:M,Услуги!D:D,СВОД!C2479,Услуги!F:F,СВОД!E2479)+SUMIFS(Услуги!R:R,Услуги!D:D,СВОД!C2479,Услуги!F:F,СВОД!E2479)+SUMIFS(Услуги!W:W,Услуги!D:D,СВОД!C2479,Услуги!F:F,СВОД!E2479)+SUMIFS(Услуги!AB:AB,Услуги!D:D,СВОД!C2479,Услуги!F:F,СВОД!E2479)+SUMIFS(Услуги!AG:AG,Услуги!D:D,СВОД!C2479,Услуги!F:F,СВОД!E2479)+SUMIFS(Услуги!AL:AL,Услуги!D:D,СВОД!C2479,Услуги!F:F,СВОД!E2479)+SUMIFS(Услуги!AQ:AQ,Услуги!D:D,СВОД!C2479,Услуги!F:F,СВОД!E2479)</f>
        <v>0</v>
      </c>
      <c r="M2479" s="276">
        <f>SUMIFS('Скорая мед. помощь'!J:J,'Скорая мед. помощь'!E:E,СВОД!C2479,'Скорая мед. помощь'!G:G,СВОД!E2479)</f>
        <v>0</v>
      </c>
      <c r="N2479" s="303">
        <f>SUMIFS('Круглосуточный стационар'!O:O,'Круглосуточный стационар'!D:D,СВОД!C2479,'Круглосуточный стационар'!F:F,СВОД!E2479)+SUMIFS(ВМП!O:O,ВМП!D:D,СВОД!C2479,ВМП!F:F,СВОД!E2479)+SUMIFS('Дневной стационар'!O:O,'Дневной стационар'!D:D,СВОД!C2479,'Дневной стационар'!F:F,СВОД!E2479)+SUMIFS(ЭКО!M:M,ЭКО!D:D,СВОД!C2479,ЭКО!F:F,СВОД!E2479)+SUMIFS(Диализ!O:O,Диализ!E:E,СВОД!C2479,Диализ!G:G,СВОД!E2479)+SUMIFS(Поликлиника!CT:CT,Поликлиника!D:D,СВОД!C2479,Поликлиника!F:F,СВОД!E2479)+SUMIFS('Скорая мед. помощь'!O:O,'Скорая мед. помощь'!E:E,СВОД!C2479,'Скорая мед. помощь'!G:G,СВОД!E2479)+SUMIFS(Услуги!AV:AV,Услуги!D:D,СВОД!C2479,Услуги!F:F,СВОД!E2479)</f>
        <v>0</v>
      </c>
      <c r="O2479" s="302">
        <f>SUMIFS(Сверхбаза!L:L,Сверхбаза!C:C,СВОД!C2479,Сверхбаза!E:E,СВОД!E2479)+SUMIFS(Сверхбаза!M:M,Сверхбаза!C:C,СВОД!C2479,Сверхбаза!E:E,СВОД!E2479)</f>
        <v>0</v>
      </c>
      <c r="P2479" s="276">
        <f>SUMIFS(Сверхбаза!N:N,Сверхбаза!C:C,СВОД!C2479,Сверхбаза!E:E,СВОД!E2479)</f>
        <v>0</v>
      </c>
      <c r="Q2479" s="276">
        <f>SUMIFS(Сверхбаза!P:P,Сверхбаза!C:C,СВОД!C2479,Сверхбаза!E:E,СВОД!E2479)</f>
        <v>0</v>
      </c>
      <c r="R2479" s="276">
        <f>SUMIFS(Сверхбаза!O:O,Сверхбаза!C:C,СВОД!C2479,Сверхбаза!E:E,СВОД!E2479)</f>
        <v>0</v>
      </c>
      <c r="S2479" s="276">
        <f>SUMIFS(Сверхбаза!Q:Q,Сверхбаза!C:C,СВОД!C2479,Сверхбаза!E:E,СВОД!E2479)</f>
        <v>0</v>
      </c>
      <c r="T2479" s="303">
        <f>SUMIFS(Сверхбаза!G:G,Сверхбаза!C:C,СВОД!C2479,Сверхбаза!E:E,СВОД!E2479)</f>
        <v>0</v>
      </c>
    </row>
    <row r="2480" spans="1:20" outlineLevel="1" x14ac:dyDescent="0.2">
      <c r="A2480" s="289"/>
      <c r="B2480" s="279"/>
      <c r="C2480" s="279" t="str">
        <f>CONCATENATE(C2479," ","Итог")</f>
        <v>312201 Итог</v>
      </c>
      <c r="D2480" s="280"/>
      <c r="E2480" s="351"/>
      <c r="F2480" s="352"/>
      <c r="G2480" s="304"/>
      <c r="H2480" s="281"/>
      <c r="I2480" s="281"/>
      <c r="J2480" s="281"/>
      <c r="K2480" s="281"/>
      <c r="L2480" s="281"/>
      <c r="M2480" s="281"/>
      <c r="N2480" s="305">
        <f>SUBTOTAL(9,N2472:N2479)</f>
        <v>0</v>
      </c>
      <c r="O2480" s="304"/>
      <c r="P2480" s="281"/>
      <c r="Q2480" s="281"/>
      <c r="R2480" s="281"/>
      <c r="S2480" s="281"/>
      <c r="T2480" s="305">
        <f>SUBTOTAL(9,T2472:T2479)</f>
        <v>56740.976999999992</v>
      </c>
    </row>
    <row r="2481" spans="1:20" ht="25.5" outlineLevel="2" x14ac:dyDescent="0.2">
      <c r="A2481" s="287">
        <f>VLOOKUP(C2481,Округа!B:C,2,FALSE)</f>
        <v>6</v>
      </c>
      <c r="B2481" s="8">
        <v>503120</v>
      </c>
      <c r="C2481" s="8">
        <v>312301</v>
      </c>
      <c r="D2481" s="9" t="s">
        <v>558</v>
      </c>
      <c r="E2481" s="347">
        <f t="shared" ref="E2481:F2488" si="61">E2472</f>
        <v>1</v>
      </c>
      <c r="F2481" s="348" t="str">
        <f t="shared" si="61"/>
        <v>Круглосуточный стационар</v>
      </c>
      <c r="G2481" s="300">
        <f>SUMIFS('Круглосуточный стационар'!J:J,'Круглосуточный стационар'!D:D,СВОД!C2481,'Круглосуточный стационар'!F:F,СВОД!E2481)/2+SUMIFS(ВМП!J:J,ВМП!D:D,СВОД!C2481,ВМП!F:F,СВОД!E2481)/2+SUMIFS('Дневной стационар'!J:J,'Дневной стационар'!D:D,СВОД!C2481,'Дневной стационар'!F:F,СВОД!E2481)/2+SUMIFS(ЭКО!H:H,ЭКО!D:D,СВОД!C2481,ЭКО!F:F,СВОД!E2481)+SUMIFS(Диализ!J:J,Диализ!E:E,СВОД!C2481,Диализ!G:G,СВОД!E2481)</f>
        <v>0</v>
      </c>
      <c r="H2481" s="278">
        <f>SUMIFS(Поликлиника!H:H,Поликлиника!D:D,СВОД!C2481,Поликлиника!F:F,СВОД!E2481)</f>
        <v>0</v>
      </c>
      <c r="I2481" s="278">
        <f>SUMIFS(Поликлиника!BA:BA,Поликлиника!D:D,СВОД!C2481,Поликлиника!F:F,СВОД!E2481)</f>
        <v>0</v>
      </c>
      <c r="J2481" s="278">
        <f>SUMIFS(Поликлиника!BF:BF,Поликлиника!D:D,СВОД!C2481,Поликлиника!F:F,СВОД!E2481)</f>
        <v>0</v>
      </c>
      <c r="K2481" s="278">
        <f>SUMIFS(Поликлиника!BU:BU,Поликлиника!D:D,СВОД!C2481,Поликлиника!F:F,СВОД!E2481)</f>
        <v>0</v>
      </c>
      <c r="L2481" s="278">
        <f>SUMIFS(Услуги!H:H,Услуги!D:D,СВОД!C2481,Услуги!F:F,СВОД!E2481)+SUMIFS(Услуги!M:M,Услуги!D:D,СВОД!C2481,Услуги!F:F,СВОД!E2481)+SUMIFS(Услуги!R:R,Услуги!D:D,СВОД!C2481,Услуги!F:F,СВОД!E2481)+SUMIFS(Услуги!W:W,Услуги!D:D,СВОД!C2481,Услуги!F:F,СВОД!E2481)+SUMIFS(Услуги!AB:AB,Услуги!D:D,СВОД!C2481,Услуги!F:F,СВОД!E2481)+SUMIFS(Услуги!AG:AG,Услуги!D:D,СВОД!C2481,Услуги!F:F,СВОД!E2481)+SUMIFS(Услуги!AL:AL,Услуги!D:D,СВОД!C2481,Услуги!F:F,СВОД!E2481)+SUMIFS(Услуги!AQ:AQ,Услуги!D:D,СВОД!C2481,Услуги!F:F,СВОД!E2481)</f>
        <v>0</v>
      </c>
      <c r="M2481" s="278">
        <f>SUMIFS('Скорая мед. помощь'!J:J,'Скорая мед. помощь'!E:E,СВОД!C2481,'Скорая мед. помощь'!G:G,СВОД!E2481)</f>
        <v>0</v>
      </c>
      <c r="N2481" s="301">
        <f>SUMIFS('Круглосуточный стационар'!O:O,'Круглосуточный стационар'!D:D,СВОД!C2481,'Круглосуточный стационар'!F:F,СВОД!E2481)+SUMIFS(ВМП!O:O,ВМП!D:D,СВОД!C2481,ВМП!F:F,СВОД!E2481)+SUMIFS('Дневной стационар'!O:O,'Дневной стационар'!D:D,СВОД!C2481,'Дневной стационар'!F:F,СВОД!E2481)+SUMIFS(ЭКО!M:M,ЭКО!D:D,СВОД!C2481,ЭКО!F:F,СВОД!E2481)+SUMIFS(Диализ!O:O,Диализ!E:E,СВОД!C2481,Диализ!G:G,СВОД!E2481)+SUMIFS(Поликлиника!CT:CT,Поликлиника!D:D,СВОД!C2481,Поликлиника!F:F,СВОД!E2481)+SUMIFS('Скорая мед. помощь'!O:O,'Скорая мед. помощь'!E:E,СВОД!C2481,'Скорая мед. помощь'!G:G,СВОД!E2481)+SUMIFS(Услуги!AV:AV,Услуги!D:D,СВОД!C2481,Услуги!F:F,СВОД!E2481)</f>
        <v>0</v>
      </c>
      <c r="O2481" s="300">
        <f>SUMIFS(Сверхбаза!L:L,Сверхбаза!C:C,СВОД!C2481,Сверхбаза!E:E,СВОД!E2481)+SUMIFS(Сверхбаза!M:M,Сверхбаза!C:C,СВОД!C2481,Сверхбаза!E:E,СВОД!E2481)</f>
        <v>0</v>
      </c>
      <c r="P2481" s="278">
        <f>SUMIFS(Сверхбаза!N:N,Сверхбаза!C:C,СВОД!C2481,Сверхбаза!E:E,СВОД!E2481)</f>
        <v>0</v>
      </c>
      <c r="Q2481" s="278">
        <f>SUMIFS(Сверхбаза!P:P,Сверхбаза!C:C,СВОД!C2481,Сверхбаза!E:E,СВОД!E2481)</f>
        <v>0</v>
      </c>
      <c r="R2481" s="278">
        <f>SUMIFS(Сверхбаза!O:O,Сверхбаза!C:C,СВОД!C2481,Сверхбаза!E:E,СВОД!E2481)</f>
        <v>0</v>
      </c>
      <c r="S2481" s="278">
        <f>SUMIFS(Сверхбаза!Q:Q,Сверхбаза!C:C,СВОД!C2481,Сверхбаза!E:E,СВОД!E2481)</f>
        <v>0</v>
      </c>
      <c r="T2481" s="301">
        <f>SUMIFS(Сверхбаза!G:G,Сверхбаза!C:C,СВОД!C2481,Сверхбаза!E:E,СВОД!E2481)</f>
        <v>0</v>
      </c>
    </row>
    <row r="2482" spans="1:20" ht="25.5" outlineLevel="2" x14ac:dyDescent="0.2">
      <c r="A2482" s="288">
        <f>VLOOKUP(C2482,Округа!B:C,2,FALSE)</f>
        <v>6</v>
      </c>
      <c r="B2482" s="361">
        <f t="shared" ref="B2482:D2488" si="62">B2481</f>
        <v>503120</v>
      </c>
      <c r="C2482" s="361">
        <f t="shared" si="62"/>
        <v>312301</v>
      </c>
      <c r="D2482" s="5" t="str">
        <f t="shared" si="62"/>
        <v>ГБУЗ МО "ОДИНЦОВСКИЙ ПРОТИВОТУБЕРКУЛЕЗНЫЙ ДИСПАНСЕР"</v>
      </c>
      <c r="E2482" s="349">
        <f t="shared" si="61"/>
        <v>13</v>
      </c>
      <c r="F2482" s="350" t="str">
        <f t="shared" si="61"/>
        <v>Круглосуточный стационар ВМП</v>
      </c>
      <c r="G2482" s="302">
        <f>SUMIFS('Круглосуточный стационар'!J:J,'Круглосуточный стационар'!D:D,СВОД!C2482,'Круглосуточный стационар'!F:F,СВОД!E2482)/2+SUMIFS(ВМП!J:J,ВМП!D:D,СВОД!C2482,ВМП!F:F,СВОД!E2482)/2+SUMIFS('Дневной стационар'!J:J,'Дневной стационар'!D:D,СВОД!C2482,'Дневной стационар'!F:F,СВОД!E2482)/2+SUMIFS(ЭКО!H:H,ЭКО!D:D,СВОД!C2482,ЭКО!F:F,СВОД!E2482)+SUMIFS(Диализ!J:J,Диализ!E:E,СВОД!C2482,Диализ!G:G,СВОД!E2482)</f>
        <v>0</v>
      </c>
      <c r="H2482" s="276">
        <f>SUMIFS(Поликлиника!H:H,Поликлиника!D:D,СВОД!C2482,Поликлиника!F:F,СВОД!E2482)</f>
        <v>0</v>
      </c>
      <c r="I2482" s="276">
        <f>SUMIFS(Поликлиника!BA:BA,Поликлиника!D:D,СВОД!C2482,Поликлиника!F:F,СВОД!E2482)</f>
        <v>0</v>
      </c>
      <c r="J2482" s="276">
        <f>SUMIFS(Поликлиника!BF:BF,Поликлиника!D:D,СВОД!C2482,Поликлиника!F:F,СВОД!E2482)</f>
        <v>0</v>
      </c>
      <c r="K2482" s="276">
        <f>SUMIFS(Поликлиника!BU:BU,Поликлиника!D:D,СВОД!C2482,Поликлиника!F:F,СВОД!E2482)</f>
        <v>0</v>
      </c>
      <c r="L2482" s="276">
        <f>SUMIFS(Услуги!H:H,Услуги!D:D,СВОД!C2482,Услуги!F:F,СВОД!E2482)+SUMIFS(Услуги!M:M,Услуги!D:D,СВОД!C2482,Услуги!F:F,СВОД!E2482)+SUMIFS(Услуги!R:R,Услуги!D:D,СВОД!C2482,Услуги!F:F,СВОД!E2482)+SUMIFS(Услуги!W:W,Услуги!D:D,СВОД!C2482,Услуги!F:F,СВОД!E2482)+SUMIFS(Услуги!AB:AB,Услуги!D:D,СВОД!C2482,Услуги!F:F,СВОД!E2482)+SUMIFS(Услуги!AG:AG,Услуги!D:D,СВОД!C2482,Услуги!F:F,СВОД!E2482)+SUMIFS(Услуги!AL:AL,Услуги!D:D,СВОД!C2482,Услуги!F:F,СВОД!E2482)+SUMIFS(Услуги!AQ:AQ,Услуги!D:D,СВОД!C2482,Услуги!F:F,СВОД!E2482)</f>
        <v>0</v>
      </c>
      <c r="M2482" s="276">
        <f>SUMIFS('Скорая мед. помощь'!J:J,'Скорая мед. помощь'!E:E,СВОД!C2482,'Скорая мед. помощь'!G:G,СВОД!E2482)</f>
        <v>0</v>
      </c>
      <c r="N2482" s="303">
        <f>SUMIFS('Круглосуточный стационар'!O:O,'Круглосуточный стационар'!D:D,СВОД!C2482,'Круглосуточный стационар'!F:F,СВОД!E2482)+SUMIFS(ВМП!O:O,ВМП!D:D,СВОД!C2482,ВМП!F:F,СВОД!E2482)+SUMIFS('Дневной стационар'!O:O,'Дневной стационар'!D:D,СВОД!C2482,'Дневной стационар'!F:F,СВОД!E2482)+SUMIFS(ЭКО!M:M,ЭКО!D:D,СВОД!C2482,ЭКО!F:F,СВОД!E2482)+SUMIFS(Диализ!O:O,Диализ!E:E,СВОД!C2482,Диализ!G:G,СВОД!E2482)+SUMIFS(Поликлиника!CT:CT,Поликлиника!D:D,СВОД!C2482,Поликлиника!F:F,СВОД!E2482)+SUMIFS('Скорая мед. помощь'!O:O,'Скорая мед. помощь'!E:E,СВОД!C2482,'Скорая мед. помощь'!G:G,СВОД!E2482)+SUMIFS(Услуги!AV:AV,Услуги!D:D,СВОД!C2482,Услуги!F:F,СВОД!E2482)</f>
        <v>0</v>
      </c>
      <c r="O2482" s="302">
        <f>SUMIFS(Сверхбаза!L:L,Сверхбаза!C:C,СВОД!C2482,Сверхбаза!E:E,СВОД!E2482)+SUMIFS(Сверхбаза!M:M,Сверхбаза!C:C,СВОД!C2482,Сверхбаза!E:E,СВОД!E2482)</f>
        <v>0</v>
      </c>
      <c r="P2482" s="276">
        <f>SUMIFS(Сверхбаза!N:N,Сверхбаза!C:C,СВОД!C2482,Сверхбаза!E:E,СВОД!E2482)</f>
        <v>0</v>
      </c>
      <c r="Q2482" s="276">
        <f>SUMIFS(Сверхбаза!P:P,Сверхбаза!C:C,СВОД!C2482,Сверхбаза!E:E,СВОД!E2482)</f>
        <v>0</v>
      </c>
      <c r="R2482" s="276">
        <f>SUMIFS(Сверхбаза!O:O,Сверхбаза!C:C,СВОД!C2482,Сверхбаза!E:E,СВОД!E2482)</f>
        <v>0</v>
      </c>
      <c r="S2482" s="276">
        <f>SUMIFS(Сверхбаза!Q:Q,Сверхбаза!C:C,СВОД!C2482,Сверхбаза!E:E,СВОД!E2482)</f>
        <v>0</v>
      </c>
      <c r="T2482" s="303">
        <f>SUMIFS(Сверхбаза!G:G,Сверхбаза!C:C,СВОД!C2482,Сверхбаза!E:E,СВОД!E2482)</f>
        <v>0</v>
      </c>
    </row>
    <row r="2483" spans="1:20" ht="25.5" outlineLevel="2" x14ac:dyDescent="0.2">
      <c r="A2483" s="288">
        <f>VLOOKUP(C2483,Округа!B:C,2,FALSE)</f>
        <v>6</v>
      </c>
      <c r="B2483" s="361">
        <f t="shared" si="62"/>
        <v>503120</v>
      </c>
      <c r="C2483" s="361">
        <f t="shared" si="62"/>
        <v>312301</v>
      </c>
      <c r="D2483" s="5" t="str">
        <f t="shared" si="62"/>
        <v>ГБУЗ МО "ОДИНЦОВСКИЙ ПРОТИВОТУБЕРКУЛЕЗНЫЙ ДИСПАНСЕР"</v>
      </c>
      <c r="E2483" s="349">
        <f t="shared" si="61"/>
        <v>2</v>
      </c>
      <c r="F2483" s="350" t="str">
        <f t="shared" si="61"/>
        <v>Дневной стационар</v>
      </c>
      <c r="G2483" s="302">
        <f>SUMIFS('Круглосуточный стационар'!J:J,'Круглосуточный стационар'!D:D,СВОД!C2483,'Круглосуточный стационар'!F:F,СВОД!E2483)/2+SUMIFS(ВМП!J:J,ВМП!D:D,СВОД!C2483,ВМП!F:F,СВОД!E2483)/2+SUMIFS('Дневной стационар'!J:J,'Дневной стационар'!D:D,СВОД!C2483,'Дневной стационар'!F:F,СВОД!E2483)/2+SUMIFS(ЭКО!H:H,ЭКО!D:D,СВОД!C2483,ЭКО!F:F,СВОД!E2483)+SUMIFS(Диализ!J:J,Диализ!E:E,СВОД!C2483,Диализ!G:G,СВОД!E2483)</f>
        <v>0</v>
      </c>
      <c r="H2483" s="276">
        <f>SUMIFS(Поликлиника!H:H,Поликлиника!D:D,СВОД!C2483,Поликлиника!F:F,СВОД!E2483)</f>
        <v>0</v>
      </c>
      <c r="I2483" s="276">
        <f>SUMIFS(Поликлиника!BA:BA,Поликлиника!D:D,СВОД!C2483,Поликлиника!F:F,СВОД!E2483)</f>
        <v>0</v>
      </c>
      <c r="J2483" s="276">
        <f>SUMIFS(Поликлиника!BF:BF,Поликлиника!D:D,СВОД!C2483,Поликлиника!F:F,СВОД!E2483)</f>
        <v>0</v>
      </c>
      <c r="K2483" s="276">
        <f>SUMIFS(Поликлиника!BU:BU,Поликлиника!D:D,СВОД!C2483,Поликлиника!F:F,СВОД!E2483)</f>
        <v>0</v>
      </c>
      <c r="L2483" s="276">
        <f>SUMIFS(Услуги!H:H,Услуги!D:D,СВОД!C2483,Услуги!F:F,СВОД!E2483)+SUMIFS(Услуги!M:M,Услуги!D:D,СВОД!C2483,Услуги!F:F,СВОД!E2483)+SUMIFS(Услуги!R:R,Услуги!D:D,СВОД!C2483,Услуги!F:F,СВОД!E2483)+SUMIFS(Услуги!W:W,Услуги!D:D,СВОД!C2483,Услуги!F:F,СВОД!E2483)+SUMIFS(Услуги!AB:AB,Услуги!D:D,СВОД!C2483,Услуги!F:F,СВОД!E2483)+SUMIFS(Услуги!AG:AG,Услуги!D:D,СВОД!C2483,Услуги!F:F,СВОД!E2483)+SUMIFS(Услуги!AL:AL,Услуги!D:D,СВОД!C2483,Услуги!F:F,СВОД!E2483)+SUMIFS(Услуги!AQ:AQ,Услуги!D:D,СВОД!C2483,Услуги!F:F,СВОД!E2483)</f>
        <v>0</v>
      </c>
      <c r="M2483" s="276">
        <f>SUMIFS('Скорая мед. помощь'!J:J,'Скорая мед. помощь'!E:E,СВОД!C2483,'Скорая мед. помощь'!G:G,СВОД!E2483)</f>
        <v>0</v>
      </c>
      <c r="N2483" s="303">
        <f>SUMIFS('Круглосуточный стационар'!O:O,'Круглосуточный стационар'!D:D,СВОД!C2483,'Круглосуточный стационар'!F:F,СВОД!E2483)+SUMIFS(ВМП!O:O,ВМП!D:D,СВОД!C2483,ВМП!F:F,СВОД!E2483)+SUMIFS('Дневной стационар'!O:O,'Дневной стационар'!D:D,СВОД!C2483,'Дневной стационар'!F:F,СВОД!E2483)+SUMIFS(ЭКО!M:M,ЭКО!D:D,СВОД!C2483,ЭКО!F:F,СВОД!E2483)+SUMIFS(Диализ!O:O,Диализ!E:E,СВОД!C2483,Диализ!G:G,СВОД!E2483)+SUMIFS(Поликлиника!CT:CT,Поликлиника!D:D,СВОД!C2483,Поликлиника!F:F,СВОД!E2483)+SUMIFS('Скорая мед. помощь'!O:O,'Скорая мед. помощь'!E:E,СВОД!C2483,'Скорая мед. помощь'!G:G,СВОД!E2483)+SUMIFS(Услуги!AV:AV,Услуги!D:D,СВОД!C2483,Услуги!F:F,СВОД!E2483)</f>
        <v>0</v>
      </c>
      <c r="O2483" s="302">
        <f>SUMIFS(Сверхбаза!L:L,Сверхбаза!C:C,СВОД!C2483,Сверхбаза!E:E,СВОД!E2483)+SUMIFS(Сверхбаза!M:M,Сверхбаза!C:C,СВОД!C2483,Сверхбаза!E:E,СВОД!E2483)</f>
        <v>0</v>
      </c>
      <c r="P2483" s="276">
        <f>SUMIFS(Сверхбаза!N:N,Сверхбаза!C:C,СВОД!C2483,Сверхбаза!E:E,СВОД!E2483)</f>
        <v>0</v>
      </c>
      <c r="Q2483" s="276">
        <f>SUMIFS(Сверхбаза!P:P,Сверхбаза!C:C,СВОД!C2483,Сверхбаза!E:E,СВОД!E2483)</f>
        <v>0</v>
      </c>
      <c r="R2483" s="276">
        <f>SUMIFS(Сверхбаза!O:O,Сверхбаза!C:C,СВОД!C2483,Сверхбаза!E:E,СВОД!E2483)</f>
        <v>0</v>
      </c>
      <c r="S2483" s="276">
        <f>SUMIFS(Сверхбаза!Q:Q,Сверхбаза!C:C,СВОД!C2483,Сверхбаза!E:E,СВОД!E2483)</f>
        <v>0</v>
      </c>
      <c r="T2483" s="303">
        <f>SUMIFS(Сверхбаза!G:G,Сверхбаза!C:C,СВОД!C2483,Сверхбаза!E:E,СВОД!E2483)</f>
        <v>0</v>
      </c>
    </row>
    <row r="2484" spans="1:20" ht="25.5" outlineLevel="2" x14ac:dyDescent="0.2">
      <c r="A2484" s="288">
        <f>VLOOKUP(C2484,Округа!B:C,2,FALSE)</f>
        <v>6</v>
      </c>
      <c r="B2484" s="361">
        <f t="shared" si="62"/>
        <v>503120</v>
      </c>
      <c r="C2484" s="361">
        <f t="shared" si="62"/>
        <v>312301</v>
      </c>
      <c r="D2484" s="5" t="str">
        <f t="shared" si="62"/>
        <v>ГБУЗ МО "ОДИНЦОВСКИЙ ПРОТИВОТУБЕРКУЛЕЗНЫЙ ДИСПАНСЕР"</v>
      </c>
      <c r="E2484" s="349">
        <f t="shared" si="61"/>
        <v>6</v>
      </c>
      <c r="F2484" s="350" t="str">
        <f t="shared" si="61"/>
        <v>Экстракорпоральное оплодотворение</v>
      </c>
      <c r="G2484" s="302">
        <f>SUMIFS('Круглосуточный стационар'!J:J,'Круглосуточный стационар'!D:D,СВОД!C2484,'Круглосуточный стационар'!F:F,СВОД!E2484)/2+SUMIFS(ВМП!J:J,ВМП!D:D,СВОД!C2484,ВМП!F:F,СВОД!E2484)/2+SUMIFS('Дневной стационар'!J:J,'Дневной стационар'!D:D,СВОД!C2484,'Дневной стационар'!F:F,СВОД!E2484)/2+SUMIFS(ЭКО!H:H,ЭКО!D:D,СВОД!C2484,ЭКО!F:F,СВОД!E2484)+SUMIFS(Диализ!J:J,Диализ!E:E,СВОД!C2484,Диализ!G:G,СВОД!E2484)</f>
        <v>0</v>
      </c>
      <c r="H2484" s="276">
        <f>SUMIFS(Поликлиника!H:H,Поликлиника!D:D,СВОД!C2484,Поликлиника!F:F,СВОД!E2484)</f>
        <v>0</v>
      </c>
      <c r="I2484" s="276">
        <f>SUMIFS(Поликлиника!BA:BA,Поликлиника!D:D,СВОД!C2484,Поликлиника!F:F,СВОД!E2484)</f>
        <v>0</v>
      </c>
      <c r="J2484" s="276">
        <f>SUMIFS(Поликлиника!BF:BF,Поликлиника!D:D,СВОД!C2484,Поликлиника!F:F,СВОД!E2484)</f>
        <v>0</v>
      </c>
      <c r="K2484" s="276">
        <f>SUMIFS(Поликлиника!BU:BU,Поликлиника!D:D,СВОД!C2484,Поликлиника!F:F,СВОД!E2484)</f>
        <v>0</v>
      </c>
      <c r="L2484" s="276">
        <f>SUMIFS(Услуги!H:H,Услуги!D:D,СВОД!C2484,Услуги!F:F,СВОД!E2484)+SUMIFS(Услуги!M:M,Услуги!D:D,СВОД!C2484,Услуги!F:F,СВОД!E2484)+SUMIFS(Услуги!R:R,Услуги!D:D,СВОД!C2484,Услуги!F:F,СВОД!E2484)+SUMIFS(Услуги!W:W,Услуги!D:D,СВОД!C2484,Услуги!F:F,СВОД!E2484)+SUMIFS(Услуги!AB:AB,Услуги!D:D,СВОД!C2484,Услуги!F:F,СВОД!E2484)+SUMIFS(Услуги!AG:AG,Услуги!D:D,СВОД!C2484,Услуги!F:F,СВОД!E2484)+SUMIFS(Услуги!AL:AL,Услуги!D:D,СВОД!C2484,Услуги!F:F,СВОД!E2484)+SUMIFS(Услуги!AQ:AQ,Услуги!D:D,СВОД!C2484,Услуги!F:F,СВОД!E2484)</f>
        <v>0</v>
      </c>
      <c r="M2484" s="276">
        <f>SUMIFS('Скорая мед. помощь'!J:J,'Скорая мед. помощь'!E:E,СВОД!C2484,'Скорая мед. помощь'!G:G,СВОД!E2484)</f>
        <v>0</v>
      </c>
      <c r="N2484" s="303">
        <f>SUMIFS('Круглосуточный стационар'!O:O,'Круглосуточный стационар'!D:D,СВОД!C2484,'Круглосуточный стационар'!F:F,СВОД!E2484)+SUMIFS(ВМП!O:O,ВМП!D:D,СВОД!C2484,ВМП!F:F,СВОД!E2484)+SUMIFS('Дневной стационар'!O:O,'Дневной стационар'!D:D,СВОД!C2484,'Дневной стационар'!F:F,СВОД!E2484)+SUMIFS(ЭКО!M:M,ЭКО!D:D,СВОД!C2484,ЭКО!F:F,СВОД!E2484)+SUMIFS(Диализ!O:O,Диализ!E:E,СВОД!C2484,Диализ!G:G,СВОД!E2484)+SUMIFS(Поликлиника!CT:CT,Поликлиника!D:D,СВОД!C2484,Поликлиника!F:F,СВОД!E2484)+SUMIFS('Скорая мед. помощь'!O:O,'Скорая мед. помощь'!E:E,СВОД!C2484,'Скорая мед. помощь'!G:G,СВОД!E2484)+SUMIFS(Услуги!AV:AV,Услуги!D:D,СВОД!C2484,Услуги!F:F,СВОД!E2484)</f>
        <v>0</v>
      </c>
      <c r="O2484" s="302">
        <f>SUMIFS(Сверхбаза!L:L,Сверхбаза!C:C,СВОД!C2484,Сверхбаза!E:E,СВОД!E2484)+SUMIFS(Сверхбаза!M:M,Сверхбаза!C:C,СВОД!C2484,Сверхбаза!E:E,СВОД!E2484)</f>
        <v>0</v>
      </c>
      <c r="P2484" s="276">
        <f>SUMIFS(Сверхбаза!N:N,Сверхбаза!C:C,СВОД!C2484,Сверхбаза!E:E,СВОД!E2484)</f>
        <v>0</v>
      </c>
      <c r="Q2484" s="276">
        <f>SUMIFS(Сверхбаза!P:P,Сверхбаза!C:C,СВОД!C2484,Сверхбаза!E:E,СВОД!E2484)</f>
        <v>0</v>
      </c>
      <c r="R2484" s="276">
        <f>SUMIFS(Сверхбаза!O:O,Сверхбаза!C:C,СВОД!C2484,Сверхбаза!E:E,СВОД!E2484)</f>
        <v>0</v>
      </c>
      <c r="S2484" s="276">
        <f>SUMIFS(Сверхбаза!Q:Q,Сверхбаза!C:C,СВОД!C2484,Сверхбаза!E:E,СВОД!E2484)</f>
        <v>0</v>
      </c>
      <c r="T2484" s="303">
        <f>SUMIFS(Сверхбаза!G:G,Сверхбаза!C:C,СВОД!C2484,Сверхбаза!E:E,СВОД!E2484)</f>
        <v>0</v>
      </c>
    </row>
    <row r="2485" spans="1:20" ht="25.5" outlineLevel="2" x14ac:dyDescent="0.2">
      <c r="A2485" s="288">
        <f>VLOOKUP(C2485,Округа!B:C,2,FALSE)</f>
        <v>6</v>
      </c>
      <c r="B2485" s="361">
        <f t="shared" si="62"/>
        <v>503120</v>
      </c>
      <c r="C2485" s="361">
        <f t="shared" si="62"/>
        <v>312301</v>
      </c>
      <c r="D2485" s="5" t="str">
        <f t="shared" si="62"/>
        <v>ГБУЗ МО "ОДИНЦОВСКИЙ ПРОТИВОТУБЕРКУЛЕЗНЫЙ ДИСПАНСЕР"</v>
      </c>
      <c r="E2485" s="349">
        <f t="shared" si="61"/>
        <v>3</v>
      </c>
      <c r="F2485" s="350" t="str">
        <f t="shared" si="61"/>
        <v>Амбулаторно-поликлиническая помощь</v>
      </c>
      <c r="G2485" s="302">
        <f>SUMIFS('Круглосуточный стационар'!J:J,'Круглосуточный стационар'!D:D,СВОД!C2485,'Круглосуточный стационар'!F:F,СВОД!E2485)/2+SUMIFS(ВМП!J:J,ВМП!D:D,СВОД!C2485,ВМП!F:F,СВОД!E2485)/2+SUMIFS('Дневной стационар'!J:J,'Дневной стационар'!D:D,СВОД!C2485,'Дневной стационар'!F:F,СВОД!E2485)/2+SUMIFS(ЭКО!H:H,ЭКО!D:D,СВОД!C2485,ЭКО!F:F,СВОД!E2485)+SUMIFS(Диализ!J:J,Диализ!E:E,СВОД!C2485,Диализ!G:G,СВОД!E2485)</f>
        <v>0</v>
      </c>
      <c r="H2485" s="276">
        <f>SUMIFS(Поликлиника!H:H,Поликлиника!D:D,СВОД!C2485,Поликлиника!F:F,СВОД!E2485)</f>
        <v>0</v>
      </c>
      <c r="I2485" s="276">
        <f>SUMIFS(Поликлиника!BA:BA,Поликлиника!D:D,СВОД!C2485,Поликлиника!F:F,СВОД!E2485)</f>
        <v>0</v>
      </c>
      <c r="J2485" s="276">
        <f>SUMIFS(Поликлиника!BF:BF,Поликлиника!D:D,СВОД!C2485,Поликлиника!F:F,СВОД!E2485)</f>
        <v>0</v>
      </c>
      <c r="K2485" s="276">
        <f>SUMIFS(Поликлиника!BU:BU,Поликлиника!D:D,СВОД!C2485,Поликлиника!F:F,СВОД!E2485)</f>
        <v>0</v>
      </c>
      <c r="L2485" s="276">
        <f>SUMIFS(Услуги!H:H,Услуги!D:D,СВОД!C2485,Услуги!F:F,СВОД!E2485)+SUMIFS(Услуги!M:M,Услуги!D:D,СВОД!C2485,Услуги!F:F,СВОД!E2485)+SUMIFS(Услуги!R:R,Услуги!D:D,СВОД!C2485,Услуги!F:F,СВОД!E2485)+SUMIFS(Услуги!W:W,Услуги!D:D,СВОД!C2485,Услуги!F:F,СВОД!E2485)+SUMIFS(Услуги!AB:AB,Услуги!D:D,СВОД!C2485,Услуги!F:F,СВОД!E2485)+SUMIFS(Услуги!AG:AG,Услуги!D:D,СВОД!C2485,Услуги!F:F,СВОД!E2485)+SUMIFS(Услуги!AL:AL,Услуги!D:D,СВОД!C2485,Услуги!F:F,СВОД!E2485)+SUMIFS(Услуги!AQ:AQ,Услуги!D:D,СВОД!C2485,Услуги!F:F,СВОД!E2485)</f>
        <v>0</v>
      </c>
      <c r="M2485" s="276">
        <f>SUMIFS('Скорая мед. помощь'!J:J,'Скорая мед. помощь'!E:E,СВОД!C2485,'Скорая мед. помощь'!G:G,СВОД!E2485)</f>
        <v>0</v>
      </c>
      <c r="N2485" s="303">
        <f>SUMIFS('Круглосуточный стационар'!O:O,'Круглосуточный стационар'!D:D,СВОД!C2485,'Круглосуточный стационар'!F:F,СВОД!E2485)+SUMIFS(ВМП!O:O,ВМП!D:D,СВОД!C2485,ВМП!F:F,СВОД!E2485)+SUMIFS('Дневной стационар'!O:O,'Дневной стационар'!D:D,СВОД!C2485,'Дневной стационар'!F:F,СВОД!E2485)+SUMIFS(ЭКО!M:M,ЭКО!D:D,СВОД!C2485,ЭКО!F:F,СВОД!E2485)+SUMIFS(Диализ!O:O,Диализ!E:E,СВОД!C2485,Диализ!G:G,СВОД!E2485)+SUMIFS(Поликлиника!CT:CT,Поликлиника!D:D,СВОД!C2485,Поликлиника!F:F,СВОД!E2485)+SUMIFS('Скорая мед. помощь'!O:O,'Скорая мед. помощь'!E:E,СВОД!C2485,'Скорая мед. помощь'!G:G,СВОД!E2485)+SUMIFS(Услуги!AV:AV,Услуги!D:D,СВОД!C2485,Услуги!F:F,СВОД!E2485)</f>
        <v>0</v>
      </c>
      <c r="O2485" s="302">
        <f>SUMIFS(Сверхбаза!L:L,Сверхбаза!C:C,СВОД!C2485,Сверхбаза!E:E,СВОД!E2485)+SUMIFS(Сверхбаза!M:M,Сверхбаза!C:C,СВОД!C2485,Сверхбаза!E:E,СВОД!E2485)</f>
        <v>0</v>
      </c>
      <c r="P2485" s="276">
        <f>SUMIFS(Сверхбаза!N:N,Сверхбаза!C:C,СВОД!C2485,Сверхбаза!E:E,СВОД!E2485)</f>
        <v>32025</v>
      </c>
      <c r="Q2485" s="276">
        <f>SUMIFS(Сверхбаза!P:P,Сверхбаза!C:C,СВОД!C2485,Сверхбаза!E:E,СВОД!E2485)</f>
        <v>6405</v>
      </c>
      <c r="R2485" s="276">
        <f>SUMIFS(Сверхбаза!O:O,Сверхбаза!C:C,СВОД!C2485,Сверхбаза!E:E,СВОД!E2485)</f>
        <v>3400.5</v>
      </c>
      <c r="S2485" s="276">
        <f>SUMIFS(Сверхбаза!Q:Q,Сверхбаза!C:C,СВОД!C2485,Сверхбаза!E:E,СВОД!E2485)</f>
        <v>0</v>
      </c>
      <c r="T2485" s="303">
        <f>SUMIFS(Сверхбаза!G:G,Сверхбаза!C:C,СВОД!C2485,Сверхбаза!E:E,СВОД!E2485)</f>
        <v>75739.634000000005</v>
      </c>
    </row>
    <row r="2486" spans="1:20" ht="25.5" outlineLevel="2" x14ac:dyDescent="0.2">
      <c r="A2486" s="288">
        <f>VLOOKUP(C2486,Округа!B:C,2,FALSE)</f>
        <v>6</v>
      </c>
      <c r="B2486" s="361">
        <f t="shared" si="62"/>
        <v>503120</v>
      </c>
      <c r="C2486" s="361">
        <f t="shared" si="62"/>
        <v>312301</v>
      </c>
      <c r="D2486" s="5" t="str">
        <f t="shared" si="62"/>
        <v>ГБУЗ МО "ОДИНЦОВСКИЙ ПРОТИВОТУБЕРКУЛЕЗНЫЙ ДИСПАНСЕР"</v>
      </c>
      <c r="E2486" s="349">
        <f t="shared" si="61"/>
        <v>7</v>
      </c>
      <c r="F2486" s="350" t="str">
        <f t="shared" si="61"/>
        <v>Скорая медицинская помощь</v>
      </c>
      <c r="G2486" s="302">
        <f>SUMIFS('Круглосуточный стационар'!J:J,'Круглосуточный стационар'!D:D,СВОД!C2486,'Круглосуточный стационар'!F:F,СВОД!E2486)/2+SUMIFS(ВМП!J:J,ВМП!D:D,СВОД!C2486,ВМП!F:F,СВОД!E2486)/2+SUMIFS('Дневной стационар'!J:J,'Дневной стационар'!D:D,СВОД!C2486,'Дневной стационар'!F:F,СВОД!E2486)/2+SUMIFS(ЭКО!H:H,ЭКО!D:D,СВОД!C2486,ЭКО!F:F,СВОД!E2486)+SUMIFS(Диализ!J:J,Диализ!E:E,СВОД!C2486,Диализ!G:G,СВОД!E2486)</f>
        <v>0</v>
      </c>
      <c r="H2486" s="276">
        <f>SUMIFS(Поликлиника!H:H,Поликлиника!D:D,СВОД!C2486,Поликлиника!F:F,СВОД!E2486)</f>
        <v>0</v>
      </c>
      <c r="I2486" s="276">
        <f>SUMIFS(Поликлиника!BA:BA,Поликлиника!D:D,СВОД!C2486,Поликлиника!F:F,СВОД!E2486)</f>
        <v>0</v>
      </c>
      <c r="J2486" s="276">
        <f>SUMIFS(Поликлиника!BF:BF,Поликлиника!D:D,СВОД!C2486,Поликлиника!F:F,СВОД!E2486)</f>
        <v>0</v>
      </c>
      <c r="K2486" s="276">
        <f>SUMIFS(Поликлиника!BU:BU,Поликлиника!D:D,СВОД!C2486,Поликлиника!F:F,СВОД!E2486)</f>
        <v>0</v>
      </c>
      <c r="L2486" s="276">
        <f>SUMIFS(Услуги!H:H,Услуги!D:D,СВОД!C2486,Услуги!F:F,СВОД!E2486)+SUMIFS(Услуги!M:M,Услуги!D:D,СВОД!C2486,Услуги!F:F,СВОД!E2486)+SUMIFS(Услуги!R:R,Услуги!D:D,СВОД!C2486,Услуги!F:F,СВОД!E2486)+SUMIFS(Услуги!W:W,Услуги!D:D,СВОД!C2486,Услуги!F:F,СВОД!E2486)+SUMIFS(Услуги!AB:AB,Услуги!D:D,СВОД!C2486,Услуги!F:F,СВОД!E2486)+SUMIFS(Услуги!AG:AG,Услуги!D:D,СВОД!C2486,Услуги!F:F,СВОД!E2486)+SUMIFS(Услуги!AL:AL,Услуги!D:D,СВОД!C2486,Услуги!F:F,СВОД!E2486)+SUMIFS(Услуги!AQ:AQ,Услуги!D:D,СВОД!C2486,Услуги!F:F,СВОД!E2486)</f>
        <v>0</v>
      </c>
      <c r="M2486" s="276">
        <f>SUMIFS('Скорая мед. помощь'!J:J,'Скорая мед. помощь'!E:E,СВОД!C2486,'Скорая мед. помощь'!G:G,СВОД!E2486)</f>
        <v>0</v>
      </c>
      <c r="N2486" s="303">
        <f>SUMIFS('Круглосуточный стационар'!O:O,'Круглосуточный стационар'!D:D,СВОД!C2486,'Круглосуточный стационар'!F:F,СВОД!E2486)+SUMIFS(ВМП!O:O,ВМП!D:D,СВОД!C2486,ВМП!F:F,СВОД!E2486)+SUMIFS('Дневной стационар'!O:O,'Дневной стационар'!D:D,СВОД!C2486,'Дневной стационар'!F:F,СВОД!E2486)+SUMIFS(ЭКО!M:M,ЭКО!D:D,СВОД!C2486,ЭКО!F:F,СВОД!E2486)+SUMIFS(Диализ!O:O,Диализ!E:E,СВОД!C2486,Диализ!G:G,СВОД!E2486)+SUMIFS(Поликлиника!CT:CT,Поликлиника!D:D,СВОД!C2486,Поликлиника!F:F,СВОД!E2486)+SUMIFS('Скорая мед. помощь'!O:O,'Скорая мед. помощь'!E:E,СВОД!C2486,'Скорая мед. помощь'!G:G,СВОД!E2486)+SUMIFS(Услуги!AV:AV,Услуги!D:D,СВОД!C2486,Услуги!F:F,СВОД!E2486)</f>
        <v>0</v>
      </c>
      <c r="O2486" s="302">
        <f>SUMIFS(Сверхбаза!L:L,Сверхбаза!C:C,СВОД!C2486,Сверхбаза!E:E,СВОД!E2486)+SUMIFS(Сверхбаза!M:M,Сверхбаза!C:C,СВОД!C2486,Сверхбаза!E:E,СВОД!E2486)</f>
        <v>0</v>
      </c>
      <c r="P2486" s="276">
        <f>SUMIFS(Сверхбаза!N:N,Сверхбаза!C:C,СВОД!C2486,Сверхбаза!E:E,СВОД!E2486)</f>
        <v>0</v>
      </c>
      <c r="Q2486" s="276">
        <f>SUMIFS(Сверхбаза!P:P,Сверхбаза!C:C,СВОД!C2486,Сверхбаза!E:E,СВОД!E2486)</f>
        <v>0</v>
      </c>
      <c r="R2486" s="276">
        <f>SUMIFS(Сверхбаза!O:O,Сверхбаза!C:C,СВОД!C2486,Сверхбаза!E:E,СВОД!E2486)</f>
        <v>0</v>
      </c>
      <c r="S2486" s="276">
        <f>SUMIFS(Сверхбаза!Q:Q,Сверхбаза!C:C,СВОД!C2486,Сверхбаза!E:E,СВОД!E2486)</f>
        <v>0</v>
      </c>
      <c r="T2486" s="303">
        <f>SUMIFS(Сверхбаза!G:G,Сверхбаза!C:C,СВОД!C2486,Сверхбаза!E:E,СВОД!E2486)</f>
        <v>0</v>
      </c>
    </row>
    <row r="2487" spans="1:20" ht="25.5" outlineLevel="2" x14ac:dyDescent="0.2">
      <c r="A2487" s="288">
        <f>VLOOKUP(C2487,Округа!B:C,2,FALSE)</f>
        <v>6</v>
      </c>
      <c r="B2487" s="361">
        <f t="shared" si="62"/>
        <v>503120</v>
      </c>
      <c r="C2487" s="361">
        <f t="shared" si="62"/>
        <v>312301</v>
      </c>
      <c r="D2487" s="5" t="str">
        <f t="shared" si="62"/>
        <v>ГБУЗ МО "ОДИНЦОВСКИЙ ПРОТИВОТУБЕРКУЛЕЗНЫЙ ДИСПАНСЕР"</v>
      </c>
      <c r="E2487" s="349">
        <f t="shared" si="61"/>
        <v>70</v>
      </c>
      <c r="F2487" s="350" t="str">
        <f t="shared" si="61"/>
        <v>Гемодиализ</v>
      </c>
      <c r="G2487" s="302">
        <f>SUMIFS('Круглосуточный стационар'!J:J,'Круглосуточный стационар'!D:D,СВОД!C2487,'Круглосуточный стационар'!F:F,СВОД!E2487)/2+SUMIFS(ВМП!J:J,ВМП!D:D,СВОД!C2487,ВМП!F:F,СВОД!E2487)/2+SUMIFS('Дневной стационар'!J:J,'Дневной стационар'!D:D,СВОД!C2487,'Дневной стационар'!F:F,СВОД!E2487)/2+SUMIFS(ЭКО!H:H,ЭКО!D:D,СВОД!C2487,ЭКО!F:F,СВОД!E2487)+SUMIFS(Диализ!J:J,Диализ!E:E,СВОД!C2487,Диализ!G:G,СВОД!E2487)</f>
        <v>0</v>
      </c>
      <c r="H2487" s="276">
        <f>SUMIFS(Поликлиника!H:H,Поликлиника!D:D,СВОД!C2487,Поликлиника!F:F,СВОД!E2487)</f>
        <v>0</v>
      </c>
      <c r="I2487" s="276">
        <f>SUMIFS(Поликлиника!BA:BA,Поликлиника!D:D,СВОД!C2487,Поликлиника!F:F,СВОД!E2487)</f>
        <v>0</v>
      </c>
      <c r="J2487" s="276">
        <f>SUMIFS(Поликлиника!BF:BF,Поликлиника!D:D,СВОД!C2487,Поликлиника!F:F,СВОД!E2487)</f>
        <v>0</v>
      </c>
      <c r="K2487" s="276">
        <f>SUMIFS(Поликлиника!BU:BU,Поликлиника!D:D,СВОД!C2487,Поликлиника!F:F,СВОД!E2487)</f>
        <v>0</v>
      </c>
      <c r="L2487" s="276">
        <f>SUMIFS(Услуги!H:H,Услуги!D:D,СВОД!C2487,Услуги!F:F,СВОД!E2487)+SUMIFS(Услуги!M:M,Услуги!D:D,СВОД!C2487,Услуги!F:F,СВОД!E2487)+SUMIFS(Услуги!R:R,Услуги!D:D,СВОД!C2487,Услуги!F:F,СВОД!E2487)+SUMIFS(Услуги!W:W,Услуги!D:D,СВОД!C2487,Услуги!F:F,СВОД!E2487)+SUMIFS(Услуги!AB:AB,Услуги!D:D,СВОД!C2487,Услуги!F:F,СВОД!E2487)+SUMIFS(Услуги!AG:AG,Услуги!D:D,СВОД!C2487,Услуги!F:F,СВОД!E2487)+SUMIFS(Услуги!AL:AL,Услуги!D:D,СВОД!C2487,Услуги!F:F,СВОД!E2487)+SUMIFS(Услуги!AQ:AQ,Услуги!D:D,СВОД!C2487,Услуги!F:F,СВОД!E2487)</f>
        <v>0</v>
      </c>
      <c r="M2487" s="276">
        <f>SUMIFS('Скорая мед. помощь'!J:J,'Скорая мед. помощь'!E:E,СВОД!C2487,'Скорая мед. помощь'!G:G,СВОД!E2487)</f>
        <v>0</v>
      </c>
      <c r="N2487" s="303">
        <f>SUMIFS('Круглосуточный стационар'!O:O,'Круглосуточный стационар'!D:D,СВОД!C2487,'Круглосуточный стационар'!F:F,СВОД!E2487)+SUMIFS(ВМП!O:O,ВМП!D:D,СВОД!C2487,ВМП!F:F,СВОД!E2487)+SUMIFS('Дневной стационар'!O:O,'Дневной стационар'!D:D,СВОД!C2487,'Дневной стационар'!F:F,СВОД!E2487)+SUMIFS(ЭКО!M:M,ЭКО!D:D,СВОД!C2487,ЭКО!F:F,СВОД!E2487)+SUMIFS(Диализ!O:O,Диализ!E:E,СВОД!C2487,Диализ!G:G,СВОД!E2487)+SUMIFS(Поликлиника!CT:CT,Поликлиника!D:D,СВОД!C2487,Поликлиника!F:F,СВОД!E2487)+SUMIFS('Скорая мед. помощь'!O:O,'Скорая мед. помощь'!E:E,СВОД!C2487,'Скорая мед. помощь'!G:G,СВОД!E2487)+SUMIFS(Услуги!AV:AV,Услуги!D:D,СВОД!C2487,Услуги!F:F,СВОД!E2487)</f>
        <v>0</v>
      </c>
      <c r="O2487" s="302">
        <f>SUMIFS(Сверхбаза!L:L,Сверхбаза!C:C,СВОД!C2487,Сверхбаза!E:E,СВОД!E2487)+SUMIFS(Сверхбаза!M:M,Сверхбаза!C:C,СВОД!C2487,Сверхбаза!E:E,СВОД!E2487)</f>
        <v>0</v>
      </c>
      <c r="P2487" s="276">
        <f>SUMIFS(Сверхбаза!N:N,Сверхбаза!C:C,СВОД!C2487,Сверхбаза!E:E,СВОД!E2487)</f>
        <v>0</v>
      </c>
      <c r="Q2487" s="276">
        <f>SUMIFS(Сверхбаза!P:P,Сверхбаза!C:C,СВОД!C2487,Сверхбаза!E:E,СВОД!E2487)</f>
        <v>0</v>
      </c>
      <c r="R2487" s="276">
        <f>SUMIFS(Сверхбаза!O:O,Сверхбаза!C:C,СВОД!C2487,Сверхбаза!E:E,СВОД!E2487)</f>
        <v>0</v>
      </c>
      <c r="S2487" s="276">
        <f>SUMIFS(Сверхбаза!Q:Q,Сверхбаза!C:C,СВОД!C2487,Сверхбаза!E:E,СВОД!E2487)</f>
        <v>0</v>
      </c>
      <c r="T2487" s="303">
        <f>SUMIFS(Сверхбаза!G:G,Сверхбаза!C:C,СВОД!C2487,Сверхбаза!E:E,СВОД!E2487)</f>
        <v>0</v>
      </c>
    </row>
    <row r="2488" spans="1:20" ht="25.5" outlineLevel="2" x14ac:dyDescent="0.2">
      <c r="A2488" s="288">
        <f>VLOOKUP(C2488,Округа!B:C,2,FALSE)</f>
        <v>6</v>
      </c>
      <c r="B2488" s="361">
        <f t="shared" si="62"/>
        <v>503120</v>
      </c>
      <c r="C2488" s="361">
        <f t="shared" si="62"/>
        <v>312301</v>
      </c>
      <c r="D2488" s="5" t="str">
        <f t="shared" si="62"/>
        <v>ГБУЗ МО "ОДИНЦОВСКИЙ ПРОТИВОТУБЕРКУЛЕЗНЫЙ ДИСПАНСЕР"</v>
      </c>
      <c r="E2488" s="349">
        <f t="shared" si="61"/>
        <v>94</v>
      </c>
      <c r="F2488" s="350" t="str">
        <f t="shared" si="61"/>
        <v>Перитониальный диализ</v>
      </c>
      <c r="G2488" s="302">
        <f>SUMIFS('Круглосуточный стационар'!J:J,'Круглосуточный стационар'!D:D,СВОД!C2488,'Круглосуточный стационар'!F:F,СВОД!E2488)/2+SUMIFS(ВМП!J:J,ВМП!D:D,СВОД!C2488,ВМП!F:F,СВОД!E2488)/2+SUMIFS('Дневной стационар'!J:J,'Дневной стационар'!D:D,СВОД!C2488,'Дневной стационар'!F:F,СВОД!E2488)/2+SUMIFS(ЭКО!H:H,ЭКО!D:D,СВОД!C2488,ЭКО!F:F,СВОД!E2488)+SUMIFS(Диализ!J:J,Диализ!E:E,СВОД!C2488,Диализ!G:G,СВОД!E2488)</f>
        <v>0</v>
      </c>
      <c r="H2488" s="276">
        <f>SUMIFS(Поликлиника!H:H,Поликлиника!D:D,СВОД!C2488,Поликлиника!F:F,СВОД!E2488)</f>
        <v>0</v>
      </c>
      <c r="I2488" s="276">
        <f>SUMIFS(Поликлиника!BA:BA,Поликлиника!D:D,СВОД!C2488,Поликлиника!F:F,СВОД!E2488)</f>
        <v>0</v>
      </c>
      <c r="J2488" s="276">
        <f>SUMIFS(Поликлиника!BF:BF,Поликлиника!D:D,СВОД!C2488,Поликлиника!F:F,СВОД!E2488)</f>
        <v>0</v>
      </c>
      <c r="K2488" s="276">
        <f>SUMIFS(Поликлиника!BU:BU,Поликлиника!D:D,СВОД!C2488,Поликлиника!F:F,СВОД!E2488)</f>
        <v>0</v>
      </c>
      <c r="L2488" s="276">
        <f>SUMIFS(Услуги!H:H,Услуги!D:D,СВОД!C2488,Услуги!F:F,СВОД!E2488)+SUMIFS(Услуги!M:M,Услуги!D:D,СВОД!C2488,Услуги!F:F,СВОД!E2488)+SUMIFS(Услуги!R:R,Услуги!D:D,СВОД!C2488,Услуги!F:F,СВОД!E2488)+SUMIFS(Услуги!W:W,Услуги!D:D,СВОД!C2488,Услуги!F:F,СВОД!E2488)+SUMIFS(Услуги!AB:AB,Услуги!D:D,СВОД!C2488,Услуги!F:F,СВОД!E2488)+SUMIFS(Услуги!AG:AG,Услуги!D:D,СВОД!C2488,Услуги!F:F,СВОД!E2488)+SUMIFS(Услуги!AL:AL,Услуги!D:D,СВОД!C2488,Услуги!F:F,СВОД!E2488)+SUMIFS(Услуги!AQ:AQ,Услуги!D:D,СВОД!C2488,Услуги!F:F,СВОД!E2488)</f>
        <v>0</v>
      </c>
      <c r="M2488" s="276">
        <f>SUMIFS('Скорая мед. помощь'!J:J,'Скорая мед. помощь'!E:E,СВОД!C2488,'Скорая мед. помощь'!G:G,СВОД!E2488)</f>
        <v>0</v>
      </c>
      <c r="N2488" s="303">
        <f>SUMIFS('Круглосуточный стационар'!O:O,'Круглосуточный стационар'!D:D,СВОД!C2488,'Круглосуточный стационар'!F:F,СВОД!E2488)+SUMIFS(ВМП!O:O,ВМП!D:D,СВОД!C2488,ВМП!F:F,СВОД!E2488)+SUMIFS('Дневной стационар'!O:O,'Дневной стационар'!D:D,СВОД!C2488,'Дневной стационар'!F:F,СВОД!E2488)+SUMIFS(ЭКО!M:M,ЭКО!D:D,СВОД!C2488,ЭКО!F:F,СВОД!E2488)+SUMIFS(Диализ!O:O,Диализ!E:E,СВОД!C2488,Диализ!G:G,СВОД!E2488)+SUMIFS(Поликлиника!CT:CT,Поликлиника!D:D,СВОД!C2488,Поликлиника!F:F,СВОД!E2488)+SUMIFS('Скорая мед. помощь'!O:O,'Скорая мед. помощь'!E:E,СВОД!C2488,'Скорая мед. помощь'!G:G,СВОД!E2488)+SUMIFS(Услуги!AV:AV,Услуги!D:D,СВОД!C2488,Услуги!F:F,СВОД!E2488)</f>
        <v>0</v>
      </c>
      <c r="O2488" s="302">
        <f>SUMIFS(Сверхбаза!L:L,Сверхбаза!C:C,СВОД!C2488,Сверхбаза!E:E,СВОД!E2488)+SUMIFS(Сверхбаза!M:M,Сверхбаза!C:C,СВОД!C2488,Сверхбаза!E:E,СВОД!E2488)</f>
        <v>0</v>
      </c>
      <c r="P2488" s="276">
        <f>SUMIFS(Сверхбаза!N:N,Сверхбаза!C:C,СВОД!C2488,Сверхбаза!E:E,СВОД!E2488)</f>
        <v>0</v>
      </c>
      <c r="Q2488" s="276">
        <f>SUMIFS(Сверхбаза!P:P,Сверхбаза!C:C,СВОД!C2488,Сверхбаза!E:E,СВОД!E2488)</f>
        <v>0</v>
      </c>
      <c r="R2488" s="276">
        <f>SUMIFS(Сверхбаза!O:O,Сверхбаза!C:C,СВОД!C2488,Сверхбаза!E:E,СВОД!E2488)</f>
        <v>0</v>
      </c>
      <c r="S2488" s="276">
        <f>SUMIFS(Сверхбаза!Q:Q,Сверхбаза!C:C,СВОД!C2488,Сверхбаза!E:E,СВОД!E2488)</f>
        <v>0</v>
      </c>
      <c r="T2488" s="303">
        <f>SUMIFS(Сверхбаза!G:G,Сверхбаза!C:C,СВОД!C2488,Сверхбаза!E:E,СВОД!E2488)</f>
        <v>0</v>
      </c>
    </row>
    <row r="2489" spans="1:20" outlineLevel="1" x14ac:dyDescent="0.2">
      <c r="A2489" s="289"/>
      <c r="B2489" s="279"/>
      <c r="C2489" s="279" t="str">
        <f>CONCATENATE(C2488," ","Итог")</f>
        <v>312301 Итог</v>
      </c>
      <c r="D2489" s="280"/>
      <c r="E2489" s="351"/>
      <c r="F2489" s="352"/>
      <c r="G2489" s="304"/>
      <c r="H2489" s="281"/>
      <c r="I2489" s="281"/>
      <c r="J2489" s="281"/>
      <c r="K2489" s="281"/>
      <c r="L2489" s="281"/>
      <c r="M2489" s="281"/>
      <c r="N2489" s="305">
        <f>SUBTOTAL(9,N2481:N2488)</f>
        <v>0</v>
      </c>
      <c r="O2489" s="304"/>
      <c r="P2489" s="281"/>
      <c r="Q2489" s="281"/>
      <c r="R2489" s="281"/>
      <c r="S2489" s="281"/>
      <c r="T2489" s="305">
        <f>SUBTOTAL(9,T2481:T2488)</f>
        <v>75739.634000000005</v>
      </c>
    </row>
    <row r="2490" spans="1:20" outlineLevel="2" x14ac:dyDescent="0.2">
      <c r="A2490" s="287">
        <f>VLOOKUP(C2490,Округа!B:C,2,FALSE)</f>
        <v>6</v>
      </c>
      <c r="B2490" s="8">
        <v>503121</v>
      </c>
      <c r="C2490" s="8">
        <v>312401</v>
      </c>
      <c r="D2490" s="9" t="s">
        <v>253</v>
      </c>
      <c r="E2490" s="347">
        <v>1</v>
      </c>
      <c r="F2490" s="348" t="s">
        <v>12</v>
      </c>
      <c r="G2490" s="300">
        <f>SUMIFS('Круглосуточный стационар'!J:J,'Круглосуточный стационар'!D:D,СВОД!C2490,'Круглосуточный стационар'!F:F,СВОД!E2490)/2+SUMIFS(ВМП!J:J,ВМП!D:D,СВОД!C2490,ВМП!F:F,СВОД!E2490)/2+SUMIFS('Дневной стационар'!J:J,'Дневной стационар'!D:D,СВОД!C2490,'Дневной стационар'!F:F,СВОД!E2490)/2+SUMIFS(ЭКО!H:H,ЭКО!D:D,СВОД!C2490,ЭКО!F:F,СВОД!E2490)+SUMIFS(Диализ!J:J,Диализ!E:E,СВОД!C2490,Диализ!G:G,СВОД!E2490)</f>
        <v>0</v>
      </c>
      <c r="H2490" s="278">
        <f>SUMIFS(Поликлиника!H:H,Поликлиника!D:D,СВОД!C2490,Поликлиника!F:F,СВОД!E2490)</f>
        <v>0</v>
      </c>
      <c r="I2490" s="278">
        <f>SUMIFS(Поликлиника!BA:BA,Поликлиника!D:D,СВОД!C2490,Поликлиника!F:F,СВОД!E2490)</f>
        <v>0</v>
      </c>
      <c r="J2490" s="278">
        <f>SUMIFS(Поликлиника!BF:BF,Поликлиника!D:D,СВОД!C2490,Поликлиника!F:F,СВОД!E2490)</f>
        <v>0</v>
      </c>
      <c r="K2490" s="278">
        <f>SUMIFS(Поликлиника!BU:BU,Поликлиника!D:D,СВОД!C2490,Поликлиника!F:F,СВОД!E2490)</f>
        <v>0</v>
      </c>
      <c r="L2490" s="278">
        <f>SUMIFS(Услуги!H:H,Услуги!D:D,СВОД!C2490,Услуги!F:F,СВОД!E2490)+SUMIFS(Услуги!M:M,Услуги!D:D,СВОД!C2490,Услуги!F:F,СВОД!E2490)+SUMIFS(Услуги!R:R,Услуги!D:D,СВОД!C2490,Услуги!F:F,СВОД!E2490)+SUMIFS(Услуги!W:W,Услуги!D:D,СВОД!C2490,Услуги!F:F,СВОД!E2490)+SUMIFS(Услуги!AB:AB,Услуги!D:D,СВОД!C2490,Услуги!F:F,СВОД!E2490)+SUMIFS(Услуги!AG:AG,Услуги!D:D,СВОД!C2490,Услуги!F:F,СВОД!E2490)+SUMIFS(Услуги!AL:AL,Услуги!D:D,СВОД!C2490,Услуги!F:F,СВОД!E2490)+SUMIFS(Услуги!AQ:AQ,Услуги!D:D,СВОД!C2490,Услуги!F:F,СВОД!E2490)</f>
        <v>0</v>
      </c>
      <c r="M2490" s="278">
        <f>SUMIFS('Скорая мед. помощь'!J:J,'Скорая мед. помощь'!E:E,СВОД!C2490,'Скорая мед. помощь'!G:G,СВОД!E2490)</f>
        <v>0</v>
      </c>
      <c r="N2490" s="301">
        <f>SUMIFS('Круглосуточный стационар'!O:O,'Круглосуточный стационар'!D:D,СВОД!C2490,'Круглосуточный стационар'!F:F,СВОД!E2490)+SUMIFS(ВМП!O:O,ВМП!D:D,СВОД!C2490,ВМП!F:F,СВОД!E2490)+SUMIFS('Дневной стационар'!O:O,'Дневной стационар'!D:D,СВОД!C2490,'Дневной стационар'!F:F,СВОД!E2490)+SUMIFS(ЭКО!M:M,ЭКО!D:D,СВОД!C2490,ЭКО!F:F,СВОД!E2490)+SUMIFS(Диализ!O:O,Диализ!E:E,СВОД!C2490,Диализ!G:G,СВОД!E2490)+SUMIFS(Поликлиника!CT:CT,Поликлиника!D:D,СВОД!C2490,Поликлиника!F:F,СВОД!E2490)+SUMIFS('Скорая мед. помощь'!O:O,'Скорая мед. помощь'!E:E,СВОД!C2490,'Скорая мед. помощь'!G:G,СВОД!E2490)+SUMIFS(Услуги!AV:AV,Услуги!D:D,СВОД!C2490,Услуги!F:F,СВОД!E2490)</f>
        <v>0</v>
      </c>
      <c r="O2490" s="300">
        <f>SUMIFS(Сверхбаза!L:L,Сверхбаза!C:C,СВОД!C2490,Сверхбаза!E:E,СВОД!E2490)+SUMIFS(Сверхбаза!M:M,Сверхбаза!C:C,СВОД!C2490,Сверхбаза!E:E,СВОД!E2490)</f>
        <v>0</v>
      </c>
      <c r="P2490" s="278">
        <f>SUMIFS(Сверхбаза!N:N,Сверхбаза!C:C,СВОД!C2490,Сверхбаза!E:E,СВОД!E2490)</f>
        <v>0</v>
      </c>
      <c r="Q2490" s="278">
        <f>SUMIFS(Сверхбаза!P:P,Сверхбаза!C:C,СВОД!C2490,Сверхбаза!E:E,СВОД!E2490)</f>
        <v>0</v>
      </c>
      <c r="R2490" s="278">
        <f>SUMIFS(Сверхбаза!O:O,Сверхбаза!C:C,СВОД!C2490,Сверхбаза!E:E,СВОД!E2490)</f>
        <v>0</v>
      </c>
      <c r="S2490" s="278">
        <f>SUMIFS(Сверхбаза!Q:Q,Сверхбаза!C:C,СВОД!C2490,Сверхбаза!E:E,СВОД!E2490)</f>
        <v>0</v>
      </c>
      <c r="T2490" s="301">
        <f>SUMIFS(Сверхбаза!G:G,Сверхбаза!C:C,СВОД!C2490,Сверхбаза!E:E,СВОД!E2490)</f>
        <v>0</v>
      </c>
    </row>
    <row r="2491" spans="1:20" ht="25.5" outlineLevel="2" x14ac:dyDescent="0.2">
      <c r="A2491" s="288">
        <f>VLOOKUP(C2491,Округа!B:C,2,FALSE)</f>
        <v>6</v>
      </c>
      <c r="B2491" s="361">
        <v>503121</v>
      </c>
      <c r="C2491" s="361">
        <v>312401</v>
      </c>
      <c r="D2491" s="5" t="s">
        <v>253</v>
      </c>
      <c r="E2491" s="349">
        <v>13</v>
      </c>
      <c r="F2491" s="350" t="s">
        <v>704</v>
      </c>
      <c r="G2491" s="302">
        <f>SUMIFS('Круглосуточный стационар'!J:J,'Круглосуточный стационар'!D:D,СВОД!C2491,'Круглосуточный стационар'!F:F,СВОД!E2491)/2+SUMIFS(ВМП!J:J,ВМП!D:D,СВОД!C2491,ВМП!F:F,СВОД!E2491)/2+SUMIFS('Дневной стационар'!J:J,'Дневной стационар'!D:D,СВОД!C2491,'Дневной стационар'!F:F,СВОД!E2491)/2+SUMIFS(ЭКО!H:H,ЭКО!D:D,СВОД!C2491,ЭКО!F:F,СВОД!E2491)+SUMIFS(Диализ!J:J,Диализ!E:E,СВОД!C2491,Диализ!G:G,СВОД!E2491)</f>
        <v>0</v>
      </c>
      <c r="H2491" s="276">
        <f>SUMIFS(Поликлиника!H:H,Поликлиника!D:D,СВОД!C2491,Поликлиника!F:F,СВОД!E2491)</f>
        <v>0</v>
      </c>
      <c r="I2491" s="276">
        <f>SUMIFS(Поликлиника!BA:BA,Поликлиника!D:D,СВОД!C2491,Поликлиника!F:F,СВОД!E2491)</f>
        <v>0</v>
      </c>
      <c r="J2491" s="276">
        <f>SUMIFS(Поликлиника!BF:BF,Поликлиника!D:D,СВОД!C2491,Поликлиника!F:F,СВОД!E2491)</f>
        <v>0</v>
      </c>
      <c r="K2491" s="276">
        <f>SUMIFS(Поликлиника!BU:BU,Поликлиника!D:D,СВОД!C2491,Поликлиника!F:F,СВОД!E2491)</f>
        <v>0</v>
      </c>
      <c r="L2491" s="276">
        <f>SUMIFS(Услуги!H:H,Услуги!D:D,СВОД!C2491,Услуги!F:F,СВОД!E2491)+SUMIFS(Услуги!M:M,Услуги!D:D,СВОД!C2491,Услуги!F:F,СВОД!E2491)+SUMIFS(Услуги!R:R,Услуги!D:D,СВОД!C2491,Услуги!F:F,СВОД!E2491)+SUMIFS(Услуги!W:W,Услуги!D:D,СВОД!C2491,Услуги!F:F,СВОД!E2491)+SUMIFS(Услуги!AB:AB,Услуги!D:D,СВОД!C2491,Услуги!F:F,СВОД!E2491)+SUMIFS(Услуги!AG:AG,Услуги!D:D,СВОД!C2491,Услуги!F:F,СВОД!E2491)+SUMIFS(Услуги!AL:AL,Услуги!D:D,СВОД!C2491,Услуги!F:F,СВОД!E2491)+SUMIFS(Услуги!AQ:AQ,Услуги!D:D,СВОД!C2491,Услуги!F:F,СВОД!E2491)</f>
        <v>0</v>
      </c>
      <c r="M2491" s="276">
        <f>SUMIFS('Скорая мед. помощь'!J:J,'Скорая мед. помощь'!E:E,СВОД!C2491,'Скорая мед. помощь'!G:G,СВОД!E2491)</f>
        <v>0</v>
      </c>
      <c r="N2491" s="303">
        <f>SUMIFS('Круглосуточный стационар'!O:O,'Круглосуточный стационар'!D:D,СВОД!C2491,'Круглосуточный стационар'!F:F,СВОД!E2491)+SUMIFS(ВМП!O:O,ВМП!D:D,СВОД!C2491,ВМП!F:F,СВОД!E2491)+SUMIFS('Дневной стационар'!O:O,'Дневной стационар'!D:D,СВОД!C2491,'Дневной стационар'!F:F,СВОД!E2491)+SUMIFS(ЭКО!M:M,ЭКО!D:D,СВОД!C2491,ЭКО!F:F,СВОД!E2491)+SUMIFS(Диализ!O:O,Диализ!E:E,СВОД!C2491,Диализ!G:G,СВОД!E2491)+SUMIFS(Поликлиника!CT:CT,Поликлиника!D:D,СВОД!C2491,Поликлиника!F:F,СВОД!E2491)+SUMIFS('Скорая мед. помощь'!O:O,'Скорая мед. помощь'!E:E,СВОД!C2491,'Скорая мед. помощь'!G:G,СВОД!E2491)+SUMIFS(Услуги!AV:AV,Услуги!D:D,СВОД!C2491,Услуги!F:F,СВОД!E2491)</f>
        <v>0</v>
      </c>
      <c r="O2491" s="302">
        <f>SUMIFS(Сверхбаза!L:L,Сверхбаза!C:C,СВОД!C2491,Сверхбаза!E:E,СВОД!E2491)+SUMIFS(Сверхбаза!M:M,Сверхбаза!C:C,СВОД!C2491,Сверхбаза!E:E,СВОД!E2491)</f>
        <v>0</v>
      </c>
      <c r="P2491" s="276">
        <f>SUMIFS(Сверхбаза!N:N,Сверхбаза!C:C,СВОД!C2491,Сверхбаза!E:E,СВОД!E2491)</f>
        <v>0</v>
      </c>
      <c r="Q2491" s="276">
        <f>SUMIFS(Сверхбаза!P:P,Сверхбаза!C:C,СВОД!C2491,Сверхбаза!E:E,СВОД!E2491)</f>
        <v>0</v>
      </c>
      <c r="R2491" s="276">
        <f>SUMIFS(Сверхбаза!O:O,Сверхбаза!C:C,СВОД!C2491,Сверхбаза!E:E,СВОД!E2491)</f>
        <v>0</v>
      </c>
      <c r="S2491" s="276">
        <f>SUMIFS(Сверхбаза!Q:Q,Сверхбаза!C:C,СВОД!C2491,Сверхбаза!E:E,СВОД!E2491)</f>
        <v>0</v>
      </c>
      <c r="T2491" s="303">
        <f>SUMIFS(Сверхбаза!G:G,Сверхбаза!C:C,СВОД!C2491,Сверхбаза!E:E,СВОД!E2491)</f>
        <v>0</v>
      </c>
    </row>
    <row r="2492" spans="1:20" outlineLevel="2" x14ac:dyDescent="0.2">
      <c r="A2492" s="288">
        <f>VLOOKUP(C2492,Округа!B:C,2,FALSE)</f>
        <v>6</v>
      </c>
      <c r="B2492" s="361">
        <v>503121</v>
      </c>
      <c r="C2492" s="361">
        <v>312401</v>
      </c>
      <c r="D2492" s="5" t="s">
        <v>253</v>
      </c>
      <c r="E2492" s="349">
        <v>2</v>
      </c>
      <c r="F2492" s="350" t="s">
        <v>173</v>
      </c>
      <c r="G2492" s="302">
        <f>SUMIFS('Круглосуточный стационар'!J:J,'Круглосуточный стационар'!D:D,СВОД!C2492,'Круглосуточный стационар'!F:F,СВОД!E2492)/2+SUMIFS(ВМП!J:J,ВМП!D:D,СВОД!C2492,ВМП!F:F,СВОД!E2492)/2+SUMIFS('Дневной стационар'!J:J,'Дневной стационар'!D:D,СВОД!C2492,'Дневной стационар'!F:F,СВОД!E2492)/2+SUMIFS(ЭКО!H:H,ЭКО!D:D,СВОД!C2492,ЭКО!F:F,СВОД!E2492)+SUMIFS(Диализ!J:J,Диализ!E:E,СВОД!C2492,Диализ!G:G,СВОД!E2492)</f>
        <v>800</v>
      </c>
      <c r="H2492" s="276">
        <f>SUMIFS(Поликлиника!H:H,Поликлиника!D:D,СВОД!C2492,Поликлиника!F:F,СВОД!E2492)</f>
        <v>0</v>
      </c>
      <c r="I2492" s="276">
        <f>SUMIFS(Поликлиника!BA:BA,Поликлиника!D:D,СВОД!C2492,Поликлиника!F:F,СВОД!E2492)</f>
        <v>0</v>
      </c>
      <c r="J2492" s="276">
        <f>SUMIFS(Поликлиника!BF:BF,Поликлиника!D:D,СВОД!C2492,Поликлиника!F:F,СВОД!E2492)</f>
        <v>0</v>
      </c>
      <c r="K2492" s="276">
        <f>SUMIFS(Поликлиника!BU:BU,Поликлиника!D:D,СВОД!C2492,Поликлиника!F:F,СВОД!E2492)</f>
        <v>0</v>
      </c>
      <c r="L2492" s="276">
        <f>SUMIFS(Услуги!H:H,Услуги!D:D,СВОД!C2492,Услуги!F:F,СВОД!E2492)+SUMIFS(Услуги!M:M,Услуги!D:D,СВОД!C2492,Услуги!F:F,СВОД!E2492)+SUMIFS(Услуги!R:R,Услуги!D:D,СВОД!C2492,Услуги!F:F,СВОД!E2492)+SUMIFS(Услуги!W:W,Услуги!D:D,СВОД!C2492,Услуги!F:F,СВОД!E2492)+SUMIFS(Услуги!AB:AB,Услуги!D:D,СВОД!C2492,Услуги!F:F,СВОД!E2492)+SUMIFS(Услуги!AG:AG,Услуги!D:D,СВОД!C2492,Услуги!F:F,СВОД!E2492)+SUMIFS(Услуги!AL:AL,Услуги!D:D,СВОД!C2492,Услуги!F:F,СВОД!E2492)+SUMIFS(Услуги!AQ:AQ,Услуги!D:D,СВОД!C2492,Услуги!F:F,СВОД!E2492)</f>
        <v>0</v>
      </c>
      <c r="M2492" s="276">
        <f>SUMIFS('Скорая мед. помощь'!J:J,'Скорая мед. помощь'!E:E,СВОД!C2492,'Скорая мед. помощь'!G:G,СВОД!E2492)</f>
        <v>0</v>
      </c>
      <c r="N2492" s="303">
        <f>SUMIFS('Круглосуточный стационар'!O:O,'Круглосуточный стационар'!D:D,СВОД!C2492,'Круглосуточный стационар'!F:F,СВОД!E2492)+SUMIFS(ВМП!O:O,ВМП!D:D,СВОД!C2492,ВМП!F:F,СВОД!E2492)+SUMIFS('Дневной стационар'!O:O,'Дневной стационар'!D:D,СВОД!C2492,'Дневной стационар'!F:F,СВОД!E2492)+SUMIFS(ЭКО!M:M,ЭКО!D:D,СВОД!C2492,ЭКО!F:F,СВОД!E2492)+SUMIFS(Диализ!O:O,Диализ!E:E,СВОД!C2492,Диализ!G:G,СВОД!E2492)+SUMIFS(Поликлиника!CT:CT,Поликлиника!D:D,СВОД!C2492,Поликлиника!F:F,СВОД!E2492)+SUMIFS('Скорая мед. помощь'!O:O,'Скорая мед. помощь'!E:E,СВОД!C2492,'Скорая мед. помощь'!G:G,СВОД!E2492)+SUMIFS(Услуги!AV:AV,Услуги!D:D,СВОД!C2492,Услуги!F:F,СВОД!E2492)</f>
        <v>5421.5162</v>
      </c>
      <c r="O2492" s="302">
        <f>SUMIFS(Сверхбаза!L:L,Сверхбаза!C:C,СВОД!C2492,Сверхбаза!E:E,СВОД!E2492)+SUMIFS(Сверхбаза!M:M,Сверхбаза!C:C,СВОД!C2492,Сверхбаза!E:E,СВОД!E2492)</f>
        <v>0</v>
      </c>
      <c r="P2492" s="276">
        <f>SUMIFS(Сверхбаза!N:N,Сверхбаза!C:C,СВОД!C2492,Сверхбаза!E:E,СВОД!E2492)</f>
        <v>0</v>
      </c>
      <c r="Q2492" s="276">
        <f>SUMIFS(Сверхбаза!P:P,Сверхбаза!C:C,СВОД!C2492,Сверхбаза!E:E,СВОД!E2492)</f>
        <v>0</v>
      </c>
      <c r="R2492" s="276">
        <f>SUMIFS(Сверхбаза!O:O,Сверхбаза!C:C,СВОД!C2492,Сверхбаза!E:E,СВОД!E2492)</f>
        <v>0</v>
      </c>
      <c r="S2492" s="276">
        <f>SUMIFS(Сверхбаза!Q:Q,Сверхбаза!C:C,СВОД!C2492,Сверхбаза!E:E,СВОД!E2492)</f>
        <v>0</v>
      </c>
      <c r="T2492" s="303">
        <f>SUMIFS(Сверхбаза!G:G,Сверхбаза!C:C,СВОД!C2492,Сверхбаза!E:E,СВОД!E2492)</f>
        <v>0</v>
      </c>
    </row>
    <row r="2493" spans="1:20" ht="25.5" outlineLevel="2" x14ac:dyDescent="0.2">
      <c r="A2493" s="288">
        <f>VLOOKUP(C2493,Округа!B:C,2,FALSE)</f>
        <v>6</v>
      </c>
      <c r="B2493" s="361">
        <v>503121</v>
      </c>
      <c r="C2493" s="361">
        <v>312401</v>
      </c>
      <c r="D2493" s="5" t="s">
        <v>253</v>
      </c>
      <c r="E2493" s="349">
        <v>6</v>
      </c>
      <c r="F2493" s="350" t="s">
        <v>705</v>
      </c>
      <c r="G2493" s="302">
        <f>SUMIFS('Круглосуточный стационар'!J:J,'Круглосуточный стационар'!D:D,СВОД!C2493,'Круглосуточный стационар'!F:F,СВОД!E2493)/2+SUMIFS(ВМП!J:J,ВМП!D:D,СВОД!C2493,ВМП!F:F,СВОД!E2493)/2+SUMIFS('Дневной стационар'!J:J,'Дневной стационар'!D:D,СВОД!C2493,'Дневной стационар'!F:F,СВОД!E2493)/2+SUMIFS(ЭКО!H:H,ЭКО!D:D,СВОД!C2493,ЭКО!F:F,СВОД!E2493)+SUMIFS(Диализ!J:J,Диализ!E:E,СВОД!C2493,Диализ!G:G,СВОД!E2493)</f>
        <v>0</v>
      </c>
      <c r="H2493" s="276">
        <f>SUMIFS(Поликлиника!H:H,Поликлиника!D:D,СВОД!C2493,Поликлиника!F:F,СВОД!E2493)</f>
        <v>0</v>
      </c>
      <c r="I2493" s="276">
        <f>SUMIFS(Поликлиника!BA:BA,Поликлиника!D:D,СВОД!C2493,Поликлиника!F:F,СВОД!E2493)</f>
        <v>0</v>
      </c>
      <c r="J2493" s="276">
        <f>SUMIFS(Поликлиника!BF:BF,Поликлиника!D:D,СВОД!C2493,Поликлиника!F:F,СВОД!E2493)</f>
        <v>0</v>
      </c>
      <c r="K2493" s="276">
        <f>SUMIFS(Поликлиника!BU:BU,Поликлиника!D:D,СВОД!C2493,Поликлиника!F:F,СВОД!E2493)</f>
        <v>0</v>
      </c>
      <c r="L2493" s="276">
        <f>SUMIFS(Услуги!H:H,Услуги!D:D,СВОД!C2493,Услуги!F:F,СВОД!E2493)+SUMIFS(Услуги!M:M,Услуги!D:D,СВОД!C2493,Услуги!F:F,СВОД!E2493)+SUMIFS(Услуги!R:R,Услуги!D:D,СВОД!C2493,Услуги!F:F,СВОД!E2493)+SUMIFS(Услуги!W:W,Услуги!D:D,СВОД!C2493,Услуги!F:F,СВОД!E2493)+SUMIFS(Услуги!AB:AB,Услуги!D:D,СВОД!C2493,Услуги!F:F,СВОД!E2493)+SUMIFS(Услуги!AG:AG,Услуги!D:D,СВОД!C2493,Услуги!F:F,СВОД!E2493)+SUMIFS(Услуги!AL:AL,Услуги!D:D,СВОД!C2493,Услуги!F:F,СВОД!E2493)+SUMIFS(Услуги!AQ:AQ,Услуги!D:D,СВОД!C2493,Услуги!F:F,СВОД!E2493)</f>
        <v>0</v>
      </c>
      <c r="M2493" s="276">
        <f>SUMIFS('Скорая мед. помощь'!J:J,'Скорая мед. помощь'!E:E,СВОД!C2493,'Скорая мед. помощь'!G:G,СВОД!E2493)</f>
        <v>0</v>
      </c>
      <c r="N2493" s="303">
        <f>SUMIFS('Круглосуточный стационар'!O:O,'Круглосуточный стационар'!D:D,СВОД!C2493,'Круглосуточный стационар'!F:F,СВОД!E2493)+SUMIFS(ВМП!O:O,ВМП!D:D,СВОД!C2493,ВМП!F:F,СВОД!E2493)+SUMIFS('Дневной стационар'!O:O,'Дневной стационар'!D:D,СВОД!C2493,'Дневной стационар'!F:F,СВОД!E2493)+SUMIFS(ЭКО!M:M,ЭКО!D:D,СВОД!C2493,ЭКО!F:F,СВОД!E2493)+SUMIFS(Диализ!O:O,Диализ!E:E,СВОД!C2493,Диализ!G:G,СВОД!E2493)+SUMIFS(Поликлиника!CT:CT,Поликлиника!D:D,СВОД!C2493,Поликлиника!F:F,СВОД!E2493)+SUMIFS('Скорая мед. помощь'!O:O,'Скорая мед. помощь'!E:E,СВОД!C2493,'Скорая мед. помощь'!G:G,СВОД!E2493)+SUMIFS(Услуги!AV:AV,Услуги!D:D,СВОД!C2493,Услуги!F:F,СВОД!E2493)</f>
        <v>0</v>
      </c>
      <c r="O2493" s="302">
        <f>SUMIFS(Сверхбаза!L:L,Сверхбаза!C:C,СВОД!C2493,Сверхбаза!E:E,СВОД!E2493)+SUMIFS(Сверхбаза!M:M,Сверхбаза!C:C,СВОД!C2493,Сверхбаза!E:E,СВОД!E2493)</f>
        <v>0</v>
      </c>
      <c r="P2493" s="276">
        <f>SUMIFS(Сверхбаза!N:N,Сверхбаза!C:C,СВОД!C2493,Сверхбаза!E:E,СВОД!E2493)</f>
        <v>0</v>
      </c>
      <c r="Q2493" s="276">
        <f>SUMIFS(Сверхбаза!P:P,Сверхбаза!C:C,СВОД!C2493,Сверхбаза!E:E,СВОД!E2493)</f>
        <v>0</v>
      </c>
      <c r="R2493" s="276">
        <f>SUMIFS(Сверхбаза!O:O,Сверхбаза!C:C,СВОД!C2493,Сверхбаза!E:E,СВОД!E2493)</f>
        <v>0</v>
      </c>
      <c r="S2493" s="276">
        <f>SUMIFS(Сверхбаза!Q:Q,Сверхбаза!C:C,СВОД!C2493,Сверхбаза!E:E,СВОД!E2493)</f>
        <v>0</v>
      </c>
      <c r="T2493" s="303">
        <f>SUMIFS(Сверхбаза!G:G,Сверхбаза!C:C,СВОД!C2493,Сверхбаза!E:E,СВОД!E2493)</f>
        <v>0</v>
      </c>
    </row>
    <row r="2494" spans="1:20" ht="25.5" outlineLevel="2" x14ac:dyDescent="0.2">
      <c r="A2494" s="288">
        <f>VLOOKUP(C2494,Округа!B:C,2,FALSE)</f>
        <v>6</v>
      </c>
      <c r="B2494" s="361">
        <v>503121</v>
      </c>
      <c r="C2494" s="361">
        <v>312401</v>
      </c>
      <c r="D2494" s="5" t="s">
        <v>253</v>
      </c>
      <c r="E2494" s="349">
        <v>3</v>
      </c>
      <c r="F2494" s="350" t="s">
        <v>174</v>
      </c>
      <c r="G2494" s="302">
        <f>SUMIFS('Круглосуточный стационар'!J:J,'Круглосуточный стационар'!D:D,СВОД!C2494,'Круглосуточный стационар'!F:F,СВОД!E2494)/2+SUMIFS(ВМП!J:J,ВМП!D:D,СВОД!C2494,ВМП!F:F,СВОД!E2494)/2+SUMIFS('Дневной стационар'!J:J,'Дневной стационар'!D:D,СВОД!C2494,'Дневной стационар'!F:F,СВОД!E2494)/2+SUMIFS(ЭКО!H:H,ЭКО!D:D,СВОД!C2494,ЭКО!F:F,СВОД!E2494)+SUMIFS(Диализ!J:J,Диализ!E:E,СВОД!C2494,Диализ!G:G,СВОД!E2494)</f>
        <v>0</v>
      </c>
      <c r="H2494" s="276">
        <f>SUMIFS(Поликлиника!H:H,Поликлиника!D:D,СВОД!C2494,Поликлиника!F:F,СВОД!E2494)</f>
        <v>11349</v>
      </c>
      <c r="I2494" s="276">
        <f>SUMIFS(Поликлиника!BA:BA,Поликлиника!D:D,СВОД!C2494,Поликлиника!F:F,СВОД!E2494)</f>
        <v>6000</v>
      </c>
      <c r="J2494" s="276">
        <f>SUMIFS(Поликлиника!BF:BF,Поликлиника!D:D,СВОД!C2494,Поликлиника!F:F,СВОД!E2494)</f>
        <v>13798.870235121833</v>
      </c>
      <c r="K2494" s="276">
        <f>SUMIFS(Поликлиника!BU:BU,Поликлиника!D:D,СВОД!C2494,Поликлиника!F:F,СВОД!E2494)</f>
        <v>11594</v>
      </c>
      <c r="L2494" s="276">
        <f>SUMIFS(Услуги!H:H,Услуги!D:D,СВОД!C2494,Услуги!F:F,СВОД!E2494)+SUMIFS(Услуги!M:M,Услуги!D:D,СВОД!C2494,Услуги!F:F,СВОД!E2494)+SUMIFS(Услуги!R:R,Услуги!D:D,СВОД!C2494,Услуги!F:F,СВОД!E2494)+SUMIFS(Услуги!W:W,Услуги!D:D,СВОД!C2494,Услуги!F:F,СВОД!E2494)+SUMIFS(Услуги!AB:AB,Услуги!D:D,СВОД!C2494,Услуги!F:F,СВОД!E2494)+SUMIFS(Услуги!AG:AG,Услуги!D:D,СВОД!C2494,Услуги!F:F,СВОД!E2494)+SUMIFS(Услуги!AL:AL,Услуги!D:D,СВОД!C2494,Услуги!F:F,СВОД!E2494)+SUMIFS(Услуги!AQ:AQ,Услуги!D:D,СВОД!C2494,Услуги!F:F,СВОД!E2494)</f>
        <v>0</v>
      </c>
      <c r="M2494" s="276">
        <f>SUMIFS('Скорая мед. помощь'!J:J,'Скорая мед. помощь'!E:E,СВОД!C2494,'Скорая мед. помощь'!G:G,СВОД!E2494)</f>
        <v>0</v>
      </c>
      <c r="N2494" s="303">
        <f>SUMIFS('Круглосуточный стационар'!O:O,'Круглосуточный стационар'!D:D,СВОД!C2494,'Круглосуточный стационар'!F:F,СВОД!E2494)+SUMIFS(ВМП!O:O,ВМП!D:D,СВОД!C2494,ВМП!F:F,СВОД!E2494)+SUMIFS('Дневной стационар'!O:O,'Дневной стационар'!D:D,СВОД!C2494,'Дневной стационар'!F:F,СВОД!E2494)+SUMIFS(ЭКО!M:M,ЭКО!D:D,СВОД!C2494,ЭКО!F:F,СВОД!E2494)+SUMIFS(Диализ!O:O,Диализ!E:E,СВОД!C2494,Диализ!G:G,СВОД!E2494)+SUMIFS(Поликлиника!CT:CT,Поликлиника!D:D,СВОД!C2494,Поликлиника!F:F,СВОД!E2494)+SUMIFS('Скорая мед. помощь'!O:O,'Скорая мед. помощь'!E:E,СВОД!C2494,'Скорая мед. помощь'!G:G,СВОД!E2494)+SUMIFS(Услуги!AV:AV,Услуги!D:D,СВОД!C2494,Услуги!F:F,СВОД!E2494)</f>
        <v>28847.871023</v>
      </c>
      <c r="O2494" s="302">
        <f>SUMIFS(Сверхбаза!L:L,Сверхбаза!C:C,СВОД!C2494,Сверхбаза!E:E,СВОД!E2494)+SUMIFS(Сверхбаза!M:M,Сверхбаза!C:C,СВОД!C2494,Сверхбаза!E:E,СВОД!E2494)</f>
        <v>0</v>
      </c>
      <c r="P2494" s="276">
        <f>SUMIFS(Сверхбаза!N:N,Сверхбаза!C:C,СВОД!C2494,Сверхбаза!E:E,СВОД!E2494)</f>
        <v>0</v>
      </c>
      <c r="Q2494" s="276">
        <f>SUMIFS(Сверхбаза!P:P,Сверхбаза!C:C,СВОД!C2494,Сверхбаза!E:E,СВОД!E2494)</f>
        <v>0</v>
      </c>
      <c r="R2494" s="276">
        <f>SUMIFS(Сверхбаза!O:O,Сверхбаза!C:C,СВОД!C2494,Сверхбаза!E:E,СВОД!E2494)</f>
        <v>0</v>
      </c>
      <c r="S2494" s="276">
        <f>SUMIFS(Сверхбаза!Q:Q,Сверхбаза!C:C,СВОД!C2494,Сверхбаза!E:E,СВОД!E2494)</f>
        <v>0</v>
      </c>
      <c r="T2494" s="303">
        <f>SUMIFS(Сверхбаза!G:G,Сверхбаза!C:C,СВОД!C2494,Сверхбаза!E:E,СВОД!E2494)</f>
        <v>0</v>
      </c>
    </row>
    <row r="2495" spans="1:20" outlineLevel="2" x14ac:dyDescent="0.2">
      <c r="A2495" s="288">
        <f>VLOOKUP(C2495,Округа!B:C,2,FALSE)</f>
        <v>6</v>
      </c>
      <c r="B2495" s="361">
        <v>503121</v>
      </c>
      <c r="C2495" s="361">
        <v>312401</v>
      </c>
      <c r="D2495" s="5" t="s">
        <v>253</v>
      </c>
      <c r="E2495" s="349">
        <v>7</v>
      </c>
      <c r="F2495" s="350" t="s">
        <v>706</v>
      </c>
      <c r="G2495" s="302">
        <f>SUMIFS('Круглосуточный стационар'!J:J,'Круглосуточный стационар'!D:D,СВОД!C2495,'Круглосуточный стационар'!F:F,СВОД!E2495)/2+SUMIFS(ВМП!J:J,ВМП!D:D,СВОД!C2495,ВМП!F:F,СВОД!E2495)/2+SUMIFS('Дневной стационар'!J:J,'Дневной стационар'!D:D,СВОД!C2495,'Дневной стационар'!F:F,СВОД!E2495)/2+SUMIFS(ЭКО!H:H,ЭКО!D:D,СВОД!C2495,ЭКО!F:F,СВОД!E2495)+SUMIFS(Диализ!J:J,Диализ!E:E,СВОД!C2495,Диализ!G:G,СВОД!E2495)</f>
        <v>0</v>
      </c>
      <c r="H2495" s="276">
        <f>SUMIFS(Поликлиника!H:H,Поликлиника!D:D,СВОД!C2495,Поликлиника!F:F,СВОД!E2495)</f>
        <v>0</v>
      </c>
      <c r="I2495" s="276">
        <f>SUMIFS(Поликлиника!BA:BA,Поликлиника!D:D,СВОД!C2495,Поликлиника!F:F,СВОД!E2495)</f>
        <v>0</v>
      </c>
      <c r="J2495" s="276">
        <f>SUMIFS(Поликлиника!BF:BF,Поликлиника!D:D,СВОД!C2495,Поликлиника!F:F,СВОД!E2495)</f>
        <v>0</v>
      </c>
      <c r="K2495" s="276">
        <f>SUMIFS(Поликлиника!BU:BU,Поликлиника!D:D,СВОД!C2495,Поликлиника!F:F,СВОД!E2495)</f>
        <v>0</v>
      </c>
      <c r="L2495" s="276">
        <f>SUMIFS(Услуги!H:H,Услуги!D:D,СВОД!C2495,Услуги!F:F,СВОД!E2495)+SUMIFS(Услуги!M:M,Услуги!D:D,СВОД!C2495,Услуги!F:F,СВОД!E2495)+SUMIFS(Услуги!R:R,Услуги!D:D,СВОД!C2495,Услуги!F:F,СВОД!E2495)+SUMIFS(Услуги!W:W,Услуги!D:D,СВОД!C2495,Услуги!F:F,СВОД!E2495)+SUMIFS(Услуги!AB:AB,Услуги!D:D,СВОД!C2495,Услуги!F:F,СВОД!E2495)+SUMIFS(Услуги!AG:AG,Услуги!D:D,СВОД!C2495,Услуги!F:F,СВОД!E2495)+SUMIFS(Услуги!AL:AL,Услуги!D:D,СВОД!C2495,Услуги!F:F,СВОД!E2495)+SUMIFS(Услуги!AQ:AQ,Услуги!D:D,СВОД!C2495,Услуги!F:F,СВОД!E2495)</f>
        <v>0</v>
      </c>
      <c r="M2495" s="276">
        <f>SUMIFS('Скорая мед. помощь'!J:J,'Скорая мед. помощь'!E:E,СВОД!C2495,'Скорая мед. помощь'!G:G,СВОД!E2495)</f>
        <v>0</v>
      </c>
      <c r="N2495" s="303">
        <f>SUMIFS('Круглосуточный стационар'!O:O,'Круглосуточный стационар'!D:D,СВОД!C2495,'Круглосуточный стационар'!F:F,СВОД!E2495)+SUMIFS(ВМП!O:O,ВМП!D:D,СВОД!C2495,ВМП!F:F,СВОД!E2495)+SUMIFS('Дневной стационар'!O:O,'Дневной стационар'!D:D,СВОД!C2495,'Дневной стационар'!F:F,СВОД!E2495)+SUMIFS(ЭКО!M:M,ЭКО!D:D,СВОД!C2495,ЭКО!F:F,СВОД!E2495)+SUMIFS(Диализ!O:O,Диализ!E:E,СВОД!C2495,Диализ!G:G,СВОД!E2495)+SUMIFS(Поликлиника!CT:CT,Поликлиника!D:D,СВОД!C2495,Поликлиника!F:F,СВОД!E2495)+SUMIFS('Скорая мед. помощь'!O:O,'Скорая мед. помощь'!E:E,СВОД!C2495,'Скорая мед. помощь'!G:G,СВОД!E2495)+SUMIFS(Услуги!AV:AV,Услуги!D:D,СВОД!C2495,Услуги!F:F,СВОД!E2495)</f>
        <v>0</v>
      </c>
      <c r="O2495" s="302">
        <f>SUMIFS(Сверхбаза!L:L,Сверхбаза!C:C,СВОД!C2495,Сверхбаза!E:E,СВОД!E2495)+SUMIFS(Сверхбаза!M:M,Сверхбаза!C:C,СВОД!C2495,Сверхбаза!E:E,СВОД!E2495)</f>
        <v>0</v>
      </c>
      <c r="P2495" s="276">
        <f>SUMIFS(Сверхбаза!N:N,Сверхбаза!C:C,СВОД!C2495,Сверхбаза!E:E,СВОД!E2495)</f>
        <v>0</v>
      </c>
      <c r="Q2495" s="276">
        <f>SUMIFS(Сверхбаза!P:P,Сверхбаза!C:C,СВОД!C2495,Сверхбаза!E:E,СВОД!E2495)</f>
        <v>0</v>
      </c>
      <c r="R2495" s="276">
        <f>SUMIFS(Сверхбаза!O:O,Сверхбаза!C:C,СВОД!C2495,Сверхбаза!E:E,СВОД!E2495)</f>
        <v>0</v>
      </c>
      <c r="S2495" s="276">
        <f>SUMIFS(Сверхбаза!Q:Q,Сверхбаза!C:C,СВОД!C2495,Сверхбаза!E:E,СВОД!E2495)</f>
        <v>0</v>
      </c>
      <c r="T2495" s="303">
        <f>SUMIFS(Сверхбаза!G:G,Сверхбаза!C:C,СВОД!C2495,Сверхбаза!E:E,СВОД!E2495)</f>
        <v>0</v>
      </c>
    </row>
    <row r="2496" spans="1:20" outlineLevel="2" x14ac:dyDescent="0.2">
      <c r="A2496" s="288">
        <f>VLOOKUP(C2496,Округа!B:C,2,FALSE)</f>
        <v>6</v>
      </c>
      <c r="B2496" s="361">
        <v>503121</v>
      </c>
      <c r="C2496" s="361">
        <v>312401</v>
      </c>
      <c r="D2496" s="5" t="s">
        <v>253</v>
      </c>
      <c r="E2496" s="349">
        <v>70</v>
      </c>
      <c r="F2496" s="350" t="s">
        <v>707</v>
      </c>
      <c r="G2496" s="302">
        <f>SUMIFS('Круглосуточный стационар'!J:J,'Круглосуточный стационар'!D:D,СВОД!C2496,'Круглосуточный стационар'!F:F,СВОД!E2496)/2+SUMIFS(ВМП!J:J,ВМП!D:D,СВОД!C2496,ВМП!F:F,СВОД!E2496)/2+SUMIFS('Дневной стационар'!J:J,'Дневной стационар'!D:D,СВОД!C2496,'Дневной стационар'!F:F,СВОД!E2496)/2+SUMIFS(ЭКО!H:H,ЭКО!D:D,СВОД!C2496,ЭКО!F:F,СВОД!E2496)+SUMIFS(Диализ!J:J,Диализ!E:E,СВОД!C2496,Диализ!G:G,СВОД!E2496)</f>
        <v>0</v>
      </c>
      <c r="H2496" s="276">
        <f>SUMIFS(Поликлиника!H:H,Поликлиника!D:D,СВОД!C2496,Поликлиника!F:F,СВОД!E2496)</f>
        <v>0</v>
      </c>
      <c r="I2496" s="276">
        <f>SUMIFS(Поликлиника!BA:BA,Поликлиника!D:D,СВОД!C2496,Поликлиника!F:F,СВОД!E2496)</f>
        <v>0</v>
      </c>
      <c r="J2496" s="276">
        <f>SUMIFS(Поликлиника!BF:BF,Поликлиника!D:D,СВОД!C2496,Поликлиника!F:F,СВОД!E2496)</f>
        <v>0</v>
      </c>
      <c r="K2496" s="276">
        <f>SUMIFS(Поликлиника!BU:BU,Поликлиника!D:D,СВОД!C2496,Поликлиника!F:F,СВОД!E2496)</f>
        <v>0</v>
      </c>
      <c r="L2496" s="276">
        <f>SUMIFS(Услуги!H:H,Услуги!D:D,СВОД!C2496,Услуги!F:F,СВОД!E2496)+SUMIFS(Услуги!M:M,Услуги!D:D,СВОД!C2496,Услуги!F:F,СВОД!E2496)+SUMIFS(Услуги!R:R,Услуги!D:D,СВОД!C2496,Услуги!F:F,СВОД!E2496)+SUMIFS(Услуги!W:W,Услуги!D:D,СВОД!C2496,Услуги!F:F,СВОД!E2496)+SUMIFS(Услуги!AB:AB,Услуги!D:D,СВОД!C2496,Услуги!F:F,СВОД!E2496)+SUMIFS(Услуги!AG:AG,Услуги!D:D,СВОД!C2496,Услуги!F:F,СВОД!E2496)+SUMIFS(Услуги!AL:AL,Услуги!D:D,СВОД!C2496,Услуги!F:F,СВОД!E2496)+SUMIFS(Услуги!AQ:AQ,Услуги!D:D,СВОД!C2496,Услуги!F:F,СВОД!E2496)</f>
        <v>0</v>
      </c>
      <c r="M2496" s="276">
        <f>SUMIFS('Скорая мед. помощь'!J:J,'Скорая мед. помощь'!E:E,СВОД!C2496,'Скорая мед. помощь'!G:G,СВОД!E2496)</f>
        <v>0</v>
      </c>
      <c r="N2496" s="303">
        <f>SUMIFS('Круглосуточный стационар'!O:O,'Круглосуточный стационар'!D:D,СВОД!C2496,'Круглосуточный стационар'!F:F,СВОД!E2496)+SUMIFS(ВМП!O:O,ВМП!D:D,СВОД!C2496,ВМП!F:F,СВОД!E2496)+SUMIFS('Дневной стационар'!O:O,'Дневной стационар'!D:D,СВОД!C2496,'Дневной стационар'!F:F,СВОД!E2496)+SUMIFS(ЭКО!M:M,ЭКО!D:D,СВОД!C2496,ЭКО!F:F,СВОД!E2496)+SUMIFS(Диализ!O:O,Диализ!E:E,СВОД!C2496,Диализ!G:G,СВОД!E2496)+SUMIFS(Поликлиника!CT:CT,Поликлиника!D:D,СВОД!C2496,Поликлиника!F:F,СВОД!E2496)+SUMIFS('Скорая мед. помощь'!O:O,'Скорая мед. помощь'!E:E,СВОД!C2496,'Скорая мед. помощь'!G:G,СВОД!E2496)+SUMIFS(Услуги!AV:AV,Услуги!D:D,СВОД!C2496,Услуги!F:F,СВОД!E2496)</f>
        <v>0</v>
      </c>
      <c r="O2496" s="302">
        <f>SUMIFS(Сверхбаза!L:L,Сверхбаза!C:C,СВОД!C2496,Сверхбаза!E:E,СВОД!E2496)+SUMIFS(Сверхбаза!M:M,Сверхбаза!C:C,СВОД!C2496,Сверхбаза!E:E,СВОД!E2496)</f>
        <v>0</v>
      </c>
      <c r="P2496" s="276">
        <f>SUMIFS(Сверхбаза!N:N,Сверхбаза!C:C,СВОД!C2496,Сверхбаза!E:E,СВОД!E2496)</f>
        <v>0</v>
      </c>
      <c r="Q2496" s="276">
        <f>SUMIFS(Сверхбаза!P:P,Сверхбаза!C:C,СВОД!C2496,Сверхбаза!E:E,СВОД!E2496)</f>
        <v>0</v>
      </c>
      <c r="R2496" s="276">
        <f>SUMIFS(Сверхбаза!O:O,Сверхбаза!C:C,СВОД!C2496,Сверхбаза!E:E,СВОД!E2496)</f>
        <v>0</v>
      </c>
      <c r="S2496" s="276">
        <f>SUMIFS(Сверхбаза!Q:Q,Сверхбаза!C:C,СВОД!C2496,Сверхбаза!E:E,СВОД!E2496)</f>
        <v>0</v>
      </c>
      <c r="T2496" s="303">
        <f>SUMIFS(Сверхбаза!G:G,Сверхбаза!C:C,СВОД!C2496,Сверхбаза!E:E,СВОД!E2496)</f>
        <v>0</v>
      </c>
    </row>
    <row r="2497" spans="1:20" outlineLevel="2" x14ac:dyDescent="0.2">
      <c r="A2497" s="288">
        <f>VLOOKUP(C2497,Округа!B:C,2,FALSE)</f>
        <v>6</v>
      </c>
      <c r="B2497" s="361">
        <v>503121</v>
      </c>
      <c r="C2497" s="361">
        <v>312401</v>
      </c>
      <c r="D2497" s="5" t="s">
        <v>253</v>
      </c>
      <c r="E2497" s="349">
        <v>94</v>
      </c>
      <c r="F2497" s="350" t="s">
        <v>157</v>
      </c>
      <c r="G2497" s="302">
        <f>SUMIFS('Круглосуточный стационар'!J:J,'Круглосуточный стационар'!D:D,СВОД!C2497,'Круглосуточный стационар'!F:F,СВОД!E2497)/2+SUMIFS(ВМП!J:J,ВМП!D:D,СВОД!C2497,ВМП!F:F,СВОД!E2497)/2+SUMIFS('Дневной стационар'!J:J,'Дневной стационар'!D:D,СВОД!C2497,'Дневной стационар'!F:F,СВОД!E2497)/2+SUMIFS(ЭКО!H:H,ЭКО!D:D,СВОД!C2497,ЭКО!F:F,СВОД!E2497)+SUMIFS(Диализ!J:J,Диализ!E:E,СВОД!C2497,Диализ!G:G,СВОД!E2497)</f>
        <v>0</v>
      </c>
      <c r="H2497" s="276">
        <f>SUMIFS(Поликлиника!H:H,Поликлиника!D:D,СВОД!C2497,Поликлиника!F:F,СВОД!E2497)</f>
        <v>0</v>
      </c>
      <c r="I2497" s="276">
        <f>SUMIFS(Поликлиника!BA:BA,Поликлиника!D:D,СВОД!C2497,Поликлиника!F:F,СВОД!E2497)</f>
        <v>0</v>
      </c>
      <c r="J2497" s="276">
        <f>SUMIFS(Поликлиника!BF:BF,Поликлиника!D:D,СВОД!C2497,Поликлиника!F:F,СВОД!E2497)</f>
        <v>0</v>
      </c>
      <c r="K2497" s="276">
        <f>SUMIFS(Поликлиника!BU:BU,Поликлиника!D:D,СВОД!C2497,Поликлиника!F:F,СВОД!E2497)</f>
        <v>0</v>
      </c>
      <c r="L2497" s="276">
        <f>SUMIFS(Услуги!H:H,Услуги!D:D,СВОД!C2497,Услуги!F:F,СВОД!E2497)+SUMIFS(Услуги!M:M,Услуги!D:D,СВОД!C2497,Услуги!F:F,СВОД!E2497)+SUMIFS(Услуги!R:R,Услуги!D:D,СВОД!C2497,Услуги!F:F,СВОД!E2497)+SUMIFS(Услуги!W:W,Услуги!D:D,СВОД!C2497,Услуги!F:F,СВОД!E2497)+SUMIFS(Услуги!AB:AB,Услуги!D:D,СВОД!C2497,Услуги!F:F,СВОД!E2497)+SUMIFS(Услуги!AG:AG,Услуги!D:D,СВОД!C2497,Услуги!F:F,СВОД!E2497)+SUMIFS(Услуги!AL:AL,Услуги!D:D,СВОД!C2497,Услуги!F:F,СВОД!E2497)+SUMIFS(Услуги!AQ:AQ,Услуги!D:D,СВОД!C2497,Услуги!F:F,СВОД!E2497)</f>
        <v>0</v>
      </c>
      <c r="M2497" s="276">
        <f>SUMIFS('Скорая мед. помощь'!J:J,'Скорая мед. помощь'!E:E,СВОД!C2497,'Скорая мед. помощь'!G:G,СВОД!E2497)</f>
        <v>0</v>
      </c>
      <c r="N2497" s="303">
        <f>SUMIFS('Круглосуточный стационар'!O:O,'Круглосуточный стационар'!D:D,СВОД!C2497,'Круглосуточный стационар'!F:F,СВОД!E2497)+SUMIFS(ВМП!O:O,ВМП!D:D,СВОД!C2497,ВМП!F:F,СВОД!E2497)+SUMIFS('Дневной стационар'!O:O,'Дневной стационар'!D:D,СВОД!C2497,'Дневной стационар'!F:F,СВОД!E2497)+SUMIFS(ЭКО!M:M,ЭКО!D:D,СВОД!C2497,ЭКО!F:F,СВОД!E2497)+SUMIFS(Диализ!O:O,Диализ!E:E,СВОД!C2497,Диализ!G:G,СВОД!E2497)+SUMIFS(Поликлиника!CT:CT,Поликлиника!D:D,СВОД!C2497,Поликлиника!F:F,СВОД!E2497)+SUMIFS('Скорая мед. помощь'!O:O,'Скорая мед. помощь'!E:E,СВОД!C2497,'Скорая мед. помощь'!G:G,СВОД!E2497)+SUMIFS(Услуги!AV:AV,Услуги!D:D,СВОД!C2497,Услуги!F:F,СВОД!E2497)</f>
        <v>0</v>
      </c>
      <c r="O2497" s="302">
        <f>SUMIFS(Сверхбаза!L:L,Сверхбаза!C:C,СВОД!C2497,Сверхбаза!E:E,СВОД!E2497)+SUMIFS(Сверхбаза!M:M,Сверхбаза!C:C,СВОД!C2497,Сверхбаза!E:E,СВОД!E2497)</f>
        <v>0</v>
      </c>
      <c r="P2497" s="276">
        <f>SUMIFS(Сверхбаза!N:N,Сверхбаза!C:C,СВОД!C2497,Сверхбаза!E:E,СВОД!E2497)</f>
        <v>0</v>
      </c>
      <c r="Q2497" s="276">
        <f>SUMIFS(Сверхбаза!P:P,Сверхбаза!C:C,СВОД!C2497,Сверхбаза!E:E,СВОД!E2497)</f>
        <v>0</v>
      </c>
      <c r="R2497" s="276">
        <f>SUMIFS(Сверхбаза!O:O,Сверхбаза!C:C,СВОД!C2497,Сверхбаза!E:E,СВОД!E2497)</f>
        <v>0</v>
      </c>
      <c r="S2497" s="276">
        <f>SUMIFS(Сверхбаза!Q:Q,Сверхбаза!C:C,СВОД!C2497,Сверхбаза!E:E,СВОД!E2497)</f>
        <v>0</v>
      </c>
      <c r="T2497" s="303">
        <f>SUMIFS(Сверхбаза!G:G,Сверхбаза!C:C,СВОД!C2497,Сверхбаза!E:E,СВОД!E2497)</f>
        <v>0</v>
      </c>
    </row>
    <row r="2498" spans="1:20" outlineLevel="1" x14ac:dyDescent="0.2">
      <c r="A2498" s="289"/>
      <c r="B2498" s="279"/>
      <c r="C2498" s="279" t="str">
        <f>CONCATENATE(C2497," ","Итог")</f>
        <v>312401 Итог</v>
      </c>
      <c r="D2498" s="280"/>
      <c r="E2498" s="351"/>
      <c r="F2498" s="352"/>
      <c r="G2498" s="304"/>
      <c r="H2498" s="281"/>
      <c r="I2498" s="281"/>
      <c r="J2498" s="281"/>
      <c r="K2498" s="281"/>
      <c r="L2498" s="281"/>
      <c r="M2498" s="281"/>
      <c r="N2498" s="305">
        <f>SUBTOTAL(9,N2490:N2497)</f>
        <v>34269.387222999998</v>
      </c>
      <c r="O2498" s="304"/>
      <c r="P2498" s="281"/>
      <c r="Q2498" s="281"/>
      <c r="R2498" s="281"/>
      <c r="S2498" s="281"/>
      <c r="T2498" s="305">
        <f>SUBTOTAL(9,T2490:T2497)</f>
        <v>0</v>
      </c>
    </row>
    <row r="2499" spans="1:20" outlineLevel="2" x14ac:dyDescent="0.2">
      <c r="A2499" s="287">
        <f>VLOOKUP(C2499,Округа!B:C,2,FALSE)</f>
        <v>6</v>
      </c>
      <c r="B2499" s="8">
        <v>503123</v>
      </c>
      <c r="C2499" s="8">
        <v>312501</v>
      </c>
      <c r="D2499" s="9" t="s">
        <v>254</v>
      </c>
      <c r="E2499" s="347">
        <v>1</v>
      </c>
      <c r="F2499" s="348" t="s">
        <v>12</v>
      </c>
      <c r="G2499" s="300">
        <f>SUMIFS('Круглосуточный стационар'!J:J,'Круглосуточный стационар'!D:D,СВОД!C2499,'Круглосуточный стационар'!F:F,СВОД!E2499)/2+SUMIFS(ВМП!J:J,ВМП!D:D,СВОД!C2499,ВМП!F:F,СВОД!E2499)/2+SUMIFS('Дневной стационар'!J:J,'Дневной стационар'!D:D,СВОД!C2499,'Дневной стационар'!F:F,СВОД!E2499)/2+SUMIFS(ЭКО!H:H,ЭКО!D:D,СВОД!C2499,ЭКО!F:F,СВОД!E2499)+SUMIFS(Диализ!J:J,Диализ!E:E,СВОД!C2499,Диализ!G:G,СВОД!E2499)</f>
        <v>0</v>
      </c>
      <c r="H2499" s="278">
        <f>SUMIFS(Поликлиника!H:H,Поликлиника!D:D,СВОД!C2499,Поликлиника!F:F,СВОД!E2499)</f>
        <v>0</v>
      </c>
      <c r="I2499" s="278">
        <f>SUMIFS(Поликлиника!BA:BA,Поликлиника!D:D,СВОД!C2499,Поликлиника!F:F,СВОД!E2499)</f>
        <v>0</v>
      </c>
      <c r="J2499" s="278">
        <f>SUMIFS(Поликлиника!BF:BF,Поликлиника!D:D,СВОД!C2499,Поликлиника!F:F,СВОД!E2499)</f>
        <v>0</v>
      </c>
      <c r="K2499" s="278">
        <f>SUMIFS(Поликлиника!BU:BU,Поликлиника!D:D,СВОД!C2499,Поликлиника!F:F,СВОД!E2499)</f>
        <v>0</v>
      </c>
      <c r="L2499" s="278">
        <f>SUMIFS(Услуги!H:H,Услуги!D:D,СВОД!C2499,Услуги!F:F,СВОД!E2499)+SUMIFS(Услуги!M:M,Услуги!D:D,СВОД!C2499,Услуги!F:F,СВОД!E2499)+SUMIFS(Услуги!R:R,Услуги!D:D,СВОД!C2499,Услуги!F:F,СВОД!E2499)+SUMIFS(Услуги!W:W,Услуги!D:D,СВОД!C2499,Услуги!F:F,СВОД!E2499)+SUMIFS(Услуги!AB:AB,Услуги!D:D,СВОД!C2499,Услуги!F:F,СВОД!E2499)+SUMIFS(Услуги!AG:AG,Услуги!D:D,СВОД!C2499,Услуги!F:F,СВОД!E2499)+SUMIFS(Услуги!AL:AL,Услуги!D:D,СВОД!C2499,Услуги!F:F,СВОД!E2499)+SUMIFS(Услуги!AQ:AQ,Услуги!D:D,СВОД!C2499,Услуги!F:F,СВОД!E2499)</f>
        <v>0</v>
      </c>
      <c r="M2499" s="278">
        <f>SUMIFS('Скорая мед. помощь'!J:J,'Скорая мед. помощь'!E:E,СВОД!C2499,'Скорая мед. помощь'!G:G,СВОД!E2499)</f>
        <v>0</v>
      </c>
      <c r="N2499" s="301">
        <f>SUMIFS('Круглосуточный стационар'!O:O,'Круглосуточный стационар'!D:D,СВОД!C2499,'Круглосуточный стационар'!F:F,СВОД!E2499)+SUMIFS(ВМП!O:O,ВМП!D:D,СВОД!C2499,ВМП!F:F,СВОД!E2499)+SUMIFS('Дневной стационар'!O:O,'Дневной стационар'!D:D,СВОД!C2499,'Дневной стационар'!F:F,СВОД!E2499)+SUMIFS(ЭКО!M:M,ЭКО!D:D,СВОД!C2499,ЭКО!F:F,СВОД!E2499)+SUMIFS(Диализ!O:O,Диализ!E:E,СВОД!C2499,Диализ!G:G,СВОД!E2499)+SUMIFS(Поликлиника!CT:CT,Поликлиника!D:D,СВОД!C2499,Поликлиника!F:F,СВОД!E2499)+SUMIFS('Скорая мед. помощь'!O:O,'Скорая мед. помощь'!E:E,СВОД!C2499,'Скорая мед. помощь'!G:G,СВОД!E2499)+SUMIFS(Услуги!AV:AV,Услуги!D:D,СВОД!C2499,Услуги!F:F,СВОД!E2499)</f>
        <v>0</v>
      </c>
      <c r="O2499" s="300">
        <f>SUMIFS(Сверхбаза!L:L,Сверхбаза!C:C,СВОД!C2499,Сверхбаза!E:E,СВОД!E2499)+SUMIFS(Сверхбаза!M:M,Сверхбаза!C:C,СВОД!C2499,Сверхбаза!E:E,СВОД!E2499)</f>
        <v>0</v>
      </c>
      <c r="P2499" s="278">
        <f>SUMIFS(Сверхбаза!N:N,Сверхбаза!C:C,СВОД!C2499,Сверхбаза!E:E,СВОД!E2499)</f>
        <v>0</v>
      </c>
      <c r="Q2499" s="278">
        <f>SUMIFS(Сверхбаза!P:P,Сверхбаза!C:C,СВОД!C2499,Сверхбаза!E:E,СВОД!E2499)</f>
        <v>0</v>
      </c>
      <c r="R2499" s="278">
        <f>SUMIFS(Сверхбаза!O:O,Сверхбаза!C:C,СВОД!C2499,Сверхбаза!E:E,СВОД!E2499)</f>
        <v>0</v>
      </c>
      <c r="S2499" s="278">
        <f>SUMIFS(Сверхбаза!Q:Q,Сверхбаза!C:C,СВОД!C2499,Сверхбаза!E:E,СВОД!E2499)</f>
        <v>0</v>
      </c>
      <c r="T2499" s="301">
        <f>SUMIFS(Сверхбаза!G:G,Сверхбаза!C:C,СВОД!C2499,Сверхбаза!E:E,СВОД!E2499)</f>
        <v>0</v>
      </c>
    </row>
    <row r="2500" spans="1:20" ht="25.5" outlineLevel="2" x14ac:dyDescent="0.2">
      <c r="A2500" s="288">
        <f>VLOOKUP(C2500,Округа!B:C,2,FALSE)</f>
        <v>6</v>
      </c>
      <c r="B2500" s="361">
        <v>503123</v>
      </c>
      <c r="C2500" s="361">
        <v>312501</v>
      </c>
      <c r="D2500" s="5" t="s">
        <v>254</v>
      </c>
      <c r="E2500" s="349">
        <v>13</v>
      </c>
      <c r="F2500" s="350" t="s">
        <v>704</v>
      </c>
      <c r="G2500" s="302">
        <f>SUMIFS('Круглосуточный стационар'!J:J,'Круглосуточный стационар'!D:D,СВОД!C2500,'Круглосуточный стационар'!F:F,СВОД!E2500)/2+SUMIFS(ВМП!J:J,ВМП!D:D,СВОД!C2500,ВМП!F:F,СВОД!E2500)/2+SUMIFS('Дневной стационар'!J:J,'Дневной стационар'!D:D,СВОД!C2500,'Дневной стационар'!F:F,СВОД!E2500)/2+SUMIFS(ЭКО!H:H,ЭКО!D:D,СВОД!C2500,ЭКО!F:F,СВОД!E2500)+SUMIFS(Диализ!J:J,Диализ!E:E,СВОД!C2500,Диализ!G:G,СВОД!E2500)</f>
        <v>0</v>
      </c>
      <c r="H2500" s="276">
        <f>SUMIFS(Поликлиника!H:H,Поликлиника!D:D,СВОД!C2500,Поликлиника!F:F,СВОД!E2500)</f>
        <v>0</v>
      </c>
      <c r="I2500" s="276">
        <f>SUMIFS(Поликлиника!BA:BA,Поликлиника!D:D,СВОД!C2500,Поликлиника!F:F,СВОД!E2500)</f>
        <v>0</v>
      </c>
      <c r="J2500" s="276">
        <f>SUMIFS(Поликлиника!BF:BF,Поликлиника!D:D,СВОД!C2500,Поликлиника!F:F,СВОД!E2500)</f>
        <v>0</v>
      </c>
      <c r="K2500" s="276">
        <f>SUMIFS(Поликлиника!BU:BU,Поликлиника!D:D,СВОД!C2500,Поликлиника!F:F,СВОД!E2500)</f>
        <v>0</v>
      </c>
      <c r="L2500" s="276">
        <f>SUMIFS(Услуги!H:H,Услуги!D:D,СВОД!C2500,Услуги!F:F,СВОД!E2500)+SUMIFS(Услуги!M:M,Услуги!D:D,СВОД!C2500,Услуги!F:F,СВОД!E2500)+SUMIFS(Услуги!R:R,Услуги!D:D,СВОД!C2500,Услуги!F:F,СВОД!E2500)+SUMIFS(Услуги!W:W,Услуги!D:D,СВОД!C2500,Услуги!F:F,СВОД!E2500)+SUMIFS(Услуги!AB:AB,Услуги!D:D,СВОД!C2500,Услуги!F:F,СВОД!E2500)+SUMIFS(Услуги!AG:AG,Услуги!D:D,СВОД!C2500,Услуги!F:F,СВОД!E2500)+SUMIFS(Услуги!AL:AL,Услуги!D:D,СВОД!C2500,Услуги!F:F,СВОД!E2500)+SUMIFS(Услуги!AQ:AQ,Услуги!D:D,СВОД!C2500,Услуги!F:F,СВОД!E2500)</f>
        <v>0</v>
      </c>
      <c r="M2500" s="276">
        <f>SUMIFS('Скорая мед. помощь'!J:J,'Скорая мед. помощь'!E:E,СВОД!C2500,'Скорая мед. помощь'!G:G,СВОД!E2500)</f>
        <v>0</v>
      </c>
      <c r="N2500" s="303">
        <f>SUMIFS('Круглосуточный стационар'!O:O,'Круглосуточный стационар'!D:D,СВОД!C2500,'Круглосуточный стационар'!F:F,СВОД!E2500)+SUMIFS(ВМП!O:O,ВМП!D:D,СВОД!C2500,ВМП!F:F,СВОД!E2500)+SUMIFS('Дневной стационар'!O:O,'Дневной стационар'!D:D,СВОД!C2500,'Дневной стационар'!F:F,СВОД!E2500)+SUMIFS(ЭКО!M:M,ЭКО!D:D,СВОД!C2500,ЭКО!F:F,СВОД!E2500)+SUMIFS(Диализ!O:O,Диализ!E:E,СВОД!C2500,Диализ!G:G,СВОД!E2500)+SUMIFS(Поликлиника!CT:CT,Поликлиника!D:D,СВОД!C2500,Поликлиника!F:F,СВОД!E2500)+SUMIFS('Скорая мед. помощь'!O:O,'Скорая мед. помощь'!E:E,СВОД!C2500,'Скорая мед. помощь'!G:G,СВОД!E2500)+SUMIFS(Услуги!AV:AV,Услуги!D:D,СВОД!C2500,Услуги!F:F,СВОД!E2500)</f>
        <v>0</v>
      </c>
      <c r="O2500" s="302">
        <f>SUMIFS(Сверхбаза!L:L,Сверхбаза!C:C,СВОД!C2500,Сверхбаза!E:E,СВОД!E2500)+SUMIFS(Сверхбаза!M:M,Сверхбаза!C:C,СВОД!C2500,Сверхбаза!E:E,СВОД!E2500)</f>
        <v>0</v>
      </c>
      <c r="P2500" s="276">
        <f>SUMIFS(Сверхбаза!N:N,Сверхбаза!C:C,СВОД!C2500,Сверхбаза!E:E,СВОД!E2500)</f>
        <v>0</v>
      </c>
      <c r="Q2500" s="276">
        <f>SUMIFS(Сверхбаза!P:P,Сверхбаза!C:C,СВОД!C2500,Сверхбаза!E:E,СВОД!E2500)</f>
        <v>0</v>
      </c>
      <c r="R2500" s="276">
        <f>SUMIFS(Сверхбаза!O:O,Сверхбаза!C:C,СВОД!C2500,Сверхбаза!E:E,СВОД!E2500)</f>
        <v>0</v>
      </c>
      <c r="S2500" s="276">
        <f>SUMIFS(Сверхбаза!Q:Q,Сверхбаза!C:C,СВОД!C2500,Сверхбаза!E:E,СВОД!E2500)</f>
        <v>0</v>
      </c>
      <c r="T2500" s="303">
        <f>SUMIFS(Сверхбаза!G:G,Сверхбаза!C:C,СВОД!C2500,Сверхбаза!E:E,СВОД!E2500)</f>
        <v>0</v>
      </c>
    </row>
    <row r="2501" spans="1:20" outlineLevel="2" x14ac:dyDescent="0.2">
      <c r="A2501" s="288">
        <f>VLOOKUP(C2501,Округа!B:C,2,FALSE)</f>
        <v>6</v>
      </c>
      <c r="B2501" s="361">
        <v>503123</v>
      </c>
      <c r="C2501" s="361">
        <v>312501</v>
      </c>
      <c r="D2501" s="5" t="s">
        <v>254</v>
      </c>
      <c r="E2501" s="349">
        <v>2</v>
      </c>
      <c r="F2501" s="350" t="s">
        <v>173</v>
      </c>
      <c r="G2501" s="302">
        <f>SUMIFS('Круглосуточный стационар'!J:J,'Круглосуточный стационар'!D:D,СВОД!C2501,'Круглосуточный стационар'!F:F,СВОД!E2501)/2+SUMIFS(ВМП!J:J,ВМП!D:D,СВОД!C2501,ВМП!F:F,СВОД!E2501)/2+SUMIFS('Дневной стационар'!J:J,'Дневной стационар'!D:D,СВОД!C2501,'Дневной стационар'!F:F,СВОД!E2501)/2+SUMIFS(ЭКО!H:H,ЭКО!D:D,СВОД!C2501,ЭКО!F:F,СВОД!E2501)+SUMIFS(Диализ!J:J,Диализ!E:E,СВОД!C2501,Диализ!G:G,СВОД!E2501)</f>
        <v>995</v>
      </c>
      <c r="H2501" s="276">
        <f>SUMIFS(Поликлиника!H:H,Поликлиника!D:D,СВОД!C2501,Поликлиника!F:F,СВОД!E2501)</f>
        <v>0</v>
      </c>
      <c r="I2501" s="276">
        <f>SUMIFS(Поликлиника!BA:BA,Поликлиника!D:D,СВОД!C2501,Поликлиника!F:F,СВОД!E2501)</f>
        <v>0</v>
      </c>
      <c r="J2501" s="276">
        <f>SUMIFS(Поликлиника!BF:BF,Поликлиника!D:D,СВОД!C2501,Поликлиника!F:F,СВОД!E2501)</f>
        <v>0</v>
      </c>
      <c r="K2501" s="276">
        <f>SUMIFS(Поликлиника!BU:BU,Поликлиника!D:D,СВОД!C2501,Поликлиника!F:F,СВОД!E2501)</f>
        <v>0</v>
      </c>
      <c r="L2501" s="276">
        <f>SUMIFS(Услуги!H:H,Услуги!D:D,СВОД!C2501,Услуги!F:F,СВОД!E2501)+SUMIFS(Услуги!M:M,Услуги!D:D,СВОД!C2501,Услуги!F:F,СВОД!E2501)+SUMIFS(Услуги!R:R,Услуги!D:D,СВОД!C2501,Услуги!F:F,СВОД!E2501)+SUMIFS(Услуги!W:W,Услуги!D:D,СВОД!C2501,Услуги!F:F,СВОД!E2501)+SUMIFS(Услуги!AB:AB,Услуги!D:D,СВОД!C2501,Услуги!F:F,СВОД!E2501)+SUMIFS(Услуги!AG:AG,Услуги!D:D,СВОД!C2501,Услуги!F:F,СВОД!E2501)+SUMIFS(Услуги!AL:AL,Услуги!D:D,СВОД!C2501,Услуги!F:F,СВОД!E2501)+SUMIFS(Услуги!AQ:AQ,Услуги!D:D,СВОД!C2501,Услуги!F:F,СВОД!E2501)</f>
        <v>0</v>
      </c>
      <c r="M2501" s="276">
        <f>SUMIFS('Скорая мед. помощь'!J:J,'Скорая мед. помощь'!E:E,СВОД!C2501,'Скорая мед. помощь'!G:G,СВОД!E2501)</f>
        <v>0</v>
      </c>
      <c r="N2501" s="303">
        <f>SUMIFS('Круглосуточный стационар'!O:O,'Круглосуточный стационар'!D:D,СВОД!C2501,'Круглосуточный стационар'!F:F,СВОД!E2501)+SUMIFS(ВМП!O:O,ВМП!D:D,СВОД!C2501,ВМП!F:F,СВОД!E2501)+SUMIFS('Дневной стационар'!O:O,'Дневной стационар'!D:D,СВОД!C2501,'Дневной стационар'!F:F,СВОД!E2501)+SUMIFS(ЭКО!M:M,ЭКО!D:D,СВОД!C2501,ЭКО!F:F,СВОД!E2501)+SUMIFS(Диализ!O:O,Диализ!E:E,СВОД!C2501,Диализ!G:G,СВОД!E2501)+SUMIFS(Поликлиника!CT:CT,Поликлиника!D:D,СВОД!C2501,Поликлиника!F:F,СВОД!E2501)+SUMIFS('Скорая мед. помощь'!O:O,'Скорая мед. помощь'!E:E,СВОД!C2501,'Скорая мед. помощь'!G:G,СВОД!E2501)+SUMIFS(Услуги!AV:AV,Услуги!D:D,СВОД!C2501,Услуги!F:F,СВОД!E2501)</f>
        <v>15971.750373687788</v>
      </c>
      <c r="O2501" s="302">
        <f>SUMIFS(Сверхбаза!L:L,Сверхбаза!C:C,СВОД!C2501,Сверхбаза!E:E,СВОД!E2501)+SUMIFS(Сверхбаза!M:M,Сверхбаза!C:C,СВОД!C2501,Сверхбаза!E:E,СВОД!E2501)</f>
        <v>0</v>
      </c>
      <c r="P2501" s="276">
        <f>SUMIFS(Сверхбаза!N:N,Сверхбаза!C:C,СВОД!C2501,Сверхбаза!E:E,СВОД!E2501)</f>
        <v>0</v>
      </c>
      <c r="Q2501" s="276">
        <f>SUMIFS(Сверхбаза!P:P,Сверхбаза!C:C,СВОД!C2501,Сверхбаза!E:E,СВОД!E2501)</f>
        <v>0</v>
      </c>
      <c r="R2501" s="276">
        <f>SUMIFS(Сверхбаза!O:O,Сверхбаза!C:C,СВОД!C2501,Сверхбаза!E:E,СВОД!E2501)</f>
        <v>0</v>
      </c>
      <c r="S2501" s="276">
        <f>SUMIFS(Сверхбаза!Q:Q,Сверхбаза!C:C,СВОД!C2501,Сверхбаза!E:E,СВОД!E2501)</f>
        <v>0</v>
      </c>
      <c r="T2501" s="303">
        <f>SUMIFS(Сверхбаза!G:G,Сверхбаза!C:C,СВОД!C2501,Сверхбаза!E:E,СВОД!E2501)</f>
        <v>0</v>
      </c>
    </row>
    <row r="2502" spans="1:20" ht="25.5" outlineLevel="2" x14ac:dyDescent="0.2">
      <c r="A2502" s="288">
        <f>VLOOKUP(C2502,Округа!B:C,2,FALSE)</f>
        <v>6</v>
      </c>
      <c r="B2502" s="361">
        <v>503123</v>
      </c>
      <c r="C2502" s="361">
        <v>312501</v>
      </c>
      <c r="D2502" s="5" t="s">
        <v>254</v>
      </c>
      <c r="E2502" s="349">
        <v>6</v>
      </c>
      <c r="F2502" s="350" t="s">
        <v>705</v>
      </c>
      <c r="G2502" s="302">
        <f>SUMIFS('Круглосуточный стационар'!J:J,'Круглосуточный стационар'!D:D,СВОД!C2502,'Круглосуточный стационар'!F:F,СВОД!E2502)/2+SUMIFS(ВМП!J:J,ВМП!D:D,СВОД!C2502,ВМП!F:F,СВОД!E2502)/2+SUMIFS('Дневной стационар'!J:J,'Дневной стационар'!D:D,СВОД!C2502,'Дневной стационар'!F:F,СВОД!E2502)/2+SUMIFS(ЭКО!H:H,ЭКО!D:D,СВОД!C2502,ЭКО!F:F,СВОД!E2502)+SUMIFS(Диализ!J:J,Диализ!E:E,СВОД!C2502,Диализ!G:G,СВОД!E2502)</f>
        <v>0</v>
      </c>
      <c r="H2502" s="276">
        <f>SUMIFS(Поликлиника!H:H,Поликлиника!D:D,СВОД!C2502,Поликлиника!F:F,СВОД!E2502)</f>
        <v>0</v>
      </c>
      <c r="I2502" s="276">
        <f>SUMIFS(Поликлиника!BA:BA,Поликлиника!D:D,СВОД!C2502,Поликлиника!F:F,СВОД!E2502)</f>
        <v>0</v>
      </c>
      <c r="J2502" s="276">
        <f>SUMIFS(Поликлиника!BF:BF,Поликлиника!D:D,СВОД!C2502,Поликлиника!F:F,СВОД!E2502)</f>
        <v>0</v>
      </c>
      <c r="K2502" s="276">
        <f>SUMIFS(Поликлиника!BU:BU,Поликлиника!D:D,СВОД!C2502,Поликлиника!F:F,СВОД!E2502)</f>
        <v>0</v>
      </c>
      <c r="L2502" s="276">
        <f>SUMIFS(Услуги!H:H,Услуги!D:D,СВОД!C2502,Услуги!F:F,СВОД!E2502)+SUMIFS(Услуги!M:M,Услуги!D:D,СВОД!C2502,Услуги!F:F,СВОД!E2502)+SUMIFS(Услуги!R:R,Услуги!D:D,СВОД!C2502,Услуги!F:F,СВОД!E2502)+SUMIFS(Услуги!W:W,Услуги!D:D,СВОД!C2502,Услуги!F:F,СВОД!E2502)+SUMIFS(Услуги!AB:AB,Услуги!D:D,СВОД!C2502,Услуги!F:F,СВОД!E2502)+SUMIFS(Услуги!AG:AG,Услуги!D:D,СВОД!C2502,Услуги!F:F,СВОД!E2502)+SUMIFS(Услуги!AL:AL,Услуги!D:D,СВОД!C2502,Услуги!F:F,СВОД!E2502)+SUMIFS(Услуги!AQ:AQ,Услуги!D:D,СВОД!C2502,Услуги!F:F,СВОД!E2502)</f>
        <v>0</v>
      </c>
      <c r="M2502" s="276">
        <f>SUMIFS('Скорая мед. помощь'!J:J,'Скорая мед. помощь'!E:E,СВОД!C2502,'Скорая мед. помощь'!G:G,СВОД!E2502)</f>
        <v>0</v>
      </c>
      <c r="N2502" s="303">
        <f>SUMIFS('Круглосуточный стационар'!O:O,'Круглосуточный стационар'!D:D,СВОД!C2502,'Круглосуточный стационар'!F:F,СВОД!E2502)+SUMIFS(ВМП!O:O,ВМП!D:D,СВОД!C2502,ВМП!F:F,СВОД!E2502)+SUMIFS('Дневной стационар'!O:O,'Дневной стационар'!D:D,СВОД!C2502,'Дневной стационар'!F:F,СВОД!E2502)+SUMIFS(ЭКО!M:M,ЭКО!D:D,СВОД!C2502,ЭКО!F:F,СВОД!E2502)+SUMIFS(Диализ!O:O,Диализ!E:E,СВОД!C2502,Диализ!G:G,СВОД!E2502)+SUMIFS(Поликлиника!CT:CT,Поликлиника!D:D,СВОД!C2502,Поликлиника!F:F,СВОД!E2502)+SUMIFS('Скорая мед. помощь'!O:O,'Скорая мед. помощь'!E:E,СВОД!C2502,'Скорая мед. помощь'!G:G,СВОД!E2502)+SUMIFS(Услуги!AV:AV,Услуги!D:D,СВОД!C2502,Услуги!F:F,СВОД!E2502)</f>
        <v>0</v>
      </c>
      <c r="O2502" s="302">
        <f>SUMIFS(Сверхбаза!L:L,Сверхбаза!C:C,СВОД!C2502,Сверхбаза!E:E,СВОД!E2502)+SUMIFS(Сверхбаза!M:M,Сверхбаза!C:C,СВОД!C2502,Сверхбаза!E:E,СВОД!E2502)</f>
        <v>0</v>
      </c>
      <c r="P2502" s="276">
        <f>SUMIFS(Сверхбаза!N:N,Сверхбаза!C:C,СВОД!C2502,Сверхбаза!E:E,СВОД!E2502)</f>
        <v>0</v>
      </c>
      <c r="Q2502" s="276">
        <f>SUMIFS(Сверхбаза!P:P,Сверхбаза!C:C,СВОД!C2502,Сверхбаза!E:E,СВОД!E2502)</f>
        <v>0</v>
      </c>
      <c r="R2502" s="276">
        <f>SUMIFS(Сверхбаза!O:O,Сверхбаза!C:C,СВОД!C2502,Сверхбаза!E:E,СВОД!E2502)</f>
        <v>0</v>
      </c>
      <c r="S2502" s="276">
        <f>SUMIFS(Сверхбаза!Q:Q,Сверхбаза!C:C,СВОД!C2502,Сверхбаза!E:E,СВОД!E2502)</f>
        <v>0</v>
      </c>
      <c r="T2502" s="303">
        <f>SUMIFS(Сверхбаза!G:G,Сверхбаза!C:C,СВОД!C2502,Сверхбаза!E:E,СВОД!E2502)</f>
        <v>0</v>
      </c>
    </row>
    <row r="2503" spans="1:20" ht="25.5" outlineLevel="2" x14ac:dyDescent="0.2">
      <c r="A2503" s="288">
        <f>VLOOKUP(C2503,Округа!B:C,2,FALSE)</f>
        <v>6</v>
      </c>
      <c r="B2503" s="361">
        <v>503123</v>
      </c>
      <c r="C2503" s="361">
        <v>312501</v>
      </c>
      <c r="D2503" s="5" t="s">
        <v>254</v>
      </c>
      <c r="E2503" s="349">
        <v>3</v>
      </c>
      <c r="F2503" s="350" t="s">
        <v>174</v>
      </c>
      <c r="G2503" s="302">
        <f>SUMIFS('Круглосуточный стационар'!J:J,'Круглосуточный стационар'!D:D,СВОД!C2503,'Круглосуточный стационар'!F:F,СВОД!E2503)/2+SUMIFS(ВМП!J:J,ВМП!D:D,СВОД!C2503,ВМП!F:F,СВОД!E2503)/2+SUMIFS('Дневной стационар'!J:J,'Дневной стационар'!D:D,СВОД!C2503,'Дневной стационар'!F:F,СВОД!E2503)/2+SUMIFS(ЭКО!H:H,ЭКО!D:D,СВОД!C2503,ЭКО!F:F,СВОД!E2503)+SUMIFS(Диализ!J:J,Диализ!E:E,СВОД!C2503,Диализ!G:G,СВОД!E2503)</f>
        <v>0</v>
      </c>
      <c r="H2503" s="276">
        <f>SUMIFS(Поликлиника!H:H,Поликлиника!D:D,СВОД!C2503,Поликлиника!F:F,СВОД!E2503)</f>
        <v>0</v>
      </c>
      <c r="I2503" s="276">
        <f>SUMIFS(Поликлиника!BA:BA,Поликлиника!D:D,СВОД!C2503,Поликлиника!F:F,СВОД!E2503)</f>
        <v>0</v>
      </c>
      <c r="J2503" s="276">
        <f>SUMIFS(Поликлиника!BF:BF,Поликлиника!D:D,СВОД!C2503,Поликлиника!F:F,СВОД!E2503)</f>
        <v>0</v>
      </c>
      <c r="K2503" s="276">
        <f>SUMIFS(Поликлиника!BU:BU,Поликлиника!D:D,СВОД!C2503,Поликлиника!F:F,СВОД!E2503)</f>
        <v>2125</v>
      </c>
      <c r="L2503" s="276">
        <f>SUMIFS(Услуги!H:H,Услуги!D:D,СВОД!C2503,Услуги!F:F,СВОД!E2503)+SUMIFS(Услуги!M:M,Услуги!D:D,СВОД!C2503,Услуги!F:F,СВОД!E2503)+SUMIFS(Услуги!R:R,Услуги!D:D,СВОД!C2503,Услуги!F:F,СВОД!E2503)+SUMIFS(Услуги!W:W,Услуги!D:D,СВОД!C2503,Услуги!F:F,СВОД!E2503)+SUMIFS(Услуги!AB:AB,Услуги!D:D,СВОД!C2503,Услуги!F:F,СВОД!E2503)+SUMIFS(Услуги!AG:AG,Услуги!D:D,СВОД!C2503,Услуги!F:F,СВОД!E2503)+SUMIFS(Услуги!AL:AL,Услуги!D:D,СВОД!C2503,Услуги!F:F,СВОД!E2503)+SUMIFS(Услуги!AQ:AQ,Услуги!D:D,СВОД!C2503,Услуги!F:F,СВОД!E2503)</f>
        <v>0</v>
      </c>
      <c r="M2503" s="276">
        <f>SUMIFS('Скорая мед. помощь'!J:J,'Скорая мед. помощь'!E:E,СВОД!C2503,'Скорая мед. помощь'!G:G,СВОД!E2503)</f>
        <v>0</v>
      </c>
      <c r="N2503" s="303">
        <f>SUMIFS('Круглосуточный стационар'!O:O,'Круглосуточный стационар'!D:D,СВОД!C2503,'Круглосуточный стационар'!F:F,СВОД!E2503)+SUMIFS(ВМП!O:O,ВМП!D:D,СВОД!C2503,ВМП!F:F,СВОД!E2503)+SUMIFS('Дневной стационар'!O:O,'Дневной стационар'!D:D,СВОД!C2503,'Дневной стационар'!F:F,СВОД!E2503)+SUMIFS(ЭКО!M:M,ЭКО!D:D,СВОД!C2503,ЭКО!F:F,СВОД!E2503)+SUMIFS(Диализ!O:O,Диализ!E:E,СВОД!C2503,Диализ!G:G,СВОД!E2503)+SUMIFS(Поликлиника!CT:CT,Поликлиника!D:D,СВОД!C2503,Поликлиника!F:F,СВОД!E2503)+SUMIFS('Скорая мед. помощь'!O:O,'Скорая мед. помощь'!E:E,СВОД!C2503,'Скорая мед. помощь'!G:G,СВОД!E2503)+SUMIFS(Услуги!AV:AV,Услуги!D:D,СВОД!C2503,Услуги!F:F,СВОД!E2503)</f>
        <v>778.97552083333323</v>
      </c>
      <c r="O2503" s="302">
        <f>SUMIFS(Сверхбаза!L:L,Сверхбаза!C:C,СВОД!C2503,Сверхбаза!E:E,СВОД!E2503)+SUMIFS(Сверхбаза!M:M,Сверхбаза!C:C,СВОД!C2503,Сверхбаза!E:E,СВОД!E2503)</f>
        <v>0</v>
      </c>
      <c r="P2503" s="276">
        <f>SUMIFS(Сверхбаза!N:N,Сверхбаза!C:C,СВОД!C2503,Сверхбаза!E:E,СВОД!E2503)</f>
        <v>0</v>
      </c>
      <c r="Q2503" s="276">
        <f>SUMIFS(Сверхбаза!P:P,Сверхбаза!C:C,СВОД!C2503,Сверхбаза!E:E,СВОД!E2503)</f>
        <v>0</v>
      </c>
      <c r="R2503" s="276">
        <f>SUMIFS(Сверхбаза!O:O,Сверхбаза!C:C,СВОД!C2503,Сверхбаза!E:E,СВОД!E2503)</f>
        <v>0</v>
      </c>
      <c r="S2503" s="276">
        <f>SUMIFS(Сверхбаза!Q:Q,Сверхбаза!C:C,СВОД!C2503,Сверхбаза!E:E,СВОД!E2503)</f>
        <v>0</v>
      </c>
      <c r="T2503" s="303">
        <f>SUMIFS(Сверхбаза!G:G,Сверхбаза!C:C,СВОД!C2503,Сверхбаза!E:E,СВОД!E2503)</f>
        <v>0</v>
      </c>
    </row>
    <row r="2504" spans="1:20" outlineLevel="2" x14ac:dyDescent="0.2">
      <c r="A2504" s="288">
        <f>VLOOKUP(C2504,Округа!B:C,2,FALSE)</f>
        <v>6</v>
      </c>
      <c r="B2504" s="361">
        <v>503123</v>
      </c>
      <c r="C2504" s="361">
        <v>312501</v>
      </c>
      <c r="D2504" s="5" t="s">
        <v>254</v>
      </c>
      <c r="E2504" s="349">
        <v>7</v>
      </c>
      <c r="F2504" s="350" t="s">
        <v>706</v>
      </c>
      <c r="G2504" s="302">
        <f>SUMIFS('Круглосуточный стационар'!J:J,'Круглосуточный стационар'!D:D,СВОД!C2504,'Круглосуточный стационар'!F:F,СВОД!E2504)/2+SUMIFS(ВМП!J:J,ВМП!D:D,СВОД!C2504,ВМП!F:F,СВОД!E2504)/2+SUMIFS('Дневной стационар'!J:J,'Дневной стационар'!D:D,СВОД!C2504,'Дневной стационар'!F:F,СВОД!E2504)/2+SUMIFS(ЭКО!H:H,ЭКО!D:D,СВОД!C2504,ЭКО!F:F,СВОД!E2504)+SUMIFS(Диализ!J:J,Диализ!E:E,СВОД!C2504,Диализ!G:G,СВОД!E2504)</f>
        <v>0</v>
      </c>
      <c r="H2504" s="276">
        <f>SUMIFS(Поликлиника!H:H,Поликлиника!D:D,СВОД!C2504,Поликлиника!F:F,СВОД!E2504)</f>
        <v>0</v>
      </c>
      <c r="I2504" s="276">
        <f>SUMIFS(Поликлиника!BA:BA,Поликлиника!D:D,СВОД!C2504,Поликлиника!F:F,СВОД!E2504)</f>
        <v>0</v>
      </c>
      <c r="J2504" s="276">
        <f>SUMIFS(Поликлиника!BF:BF,Поликлиника!D:D,СВОД!C2504,Поликлиника!F:F,СВОД!E2504)</f>
        <v>0</v>
      </c>
      <c r="K2504" s="276">
        <f>SUMIFS(Поликлиника!BU:BU,Поликлиника!D:D,СВОД!C2504,Поликлиника!F:F,СВОД!E2504)</f>
        <v>0</v>
      </c>
      <c r="L2504" s="276">
        <f>SUMIFS(Услуги!H:H,Услуги!D:D,СВОД!C2504,Услуги!F:F,СВОД!E2504)+SUMIFS(Услуги!M:M,Услуги!D:D,СВОД!C2504,Услуги!F:F,СВОД!E2504)+SUMIFS(Услуги!R:R,Услуги!D:D,СВОД!C2504,Услуги!F:F,СВОД!E2504)+SUMIFS(Услуги!W:W,Услуги!D:D,СВОД!C2504,Услуги!F:F,СВОД!E2504)+SUMIFS(Услуги!AB:AB,Услуги!D:D,СВОД!C2504,Услуги!F:F,СВОД!E2504)+SUMIFS(Услуги!AG:AG,Услуги!D:D,СВОД!C2504,Услуги!F:F,СВОД!E2504)+SUMIFS(Услуги!AL:AL,Услуги!D:D,СВОД!C2504,Услуги!F:F,СВОД!E2504)+SUMIFS(Услуги!AQ:AQ,Услуги!D:D,СВОД!C2504,Услуги!F:F,СВОД!E2504)</f>
        <v>0</v>
      </c>
      <c r="M2504" s="276">
        <f>SUMIFS('Скорая мед. помощь'!J:J,'Скорая мед. помощь'!E:E,СВОД!C2504,'Скорая мед. помощь'!G:G,СВОД!E2504)</f>
        <v>0</v>
      </c>
      <c r="N2504" s="303">
        <f>SUMIFS('Круглосуточный стационар'!O:O,'Круглосуточный стационар'!D:D,СВОД!C2504,'Круглосуточный стационар'!F:F,СВОД!E2504)+SUMIFS(ВМП!O:O,ВМП!D:D,СВОД!C2504,ВМП!F:F,СВОД!E2504)+SUMIFS('Дневной стационар'!O:O,'Дневной стационар'!D:D,СВОД!C2504,'Дневной стационар'!F:F,СВОД!E2504)+SUMIFS(ЭКО!M:M,ЭКО!D:D,СВОД!C2504,ЭКО!F:F,СВОД!E2504)+SUMIFS(Диализ!O:O,Диализ!E:E,СВОД!C2504,Диализ!G:G,СВОД!E2504)+SUMIFS(Поликлиника!CT:CT,Поликлиника!D:D,СВОД!C2504,Поликлиника!F:F,СВОД!E2504)+SUMIFS('Скорая мед. помощь'!O:O,'Скорая мед. помощь'!E:E,СВОД!C2504,'Скорая мед. помощь'!G:G,СВОД!E2504)+SUMIFS(Услуги!AV:AV,Услуги!D:D,СВОД!C2504,Услуги!F:F,СВОД!E2504)</f>
        <v>0</v>
      </c>
      <c r="O2504" s="302">
        <f>SUMIFS(Сверхбаза!L:L,Сверхбаза!C:C,СВОД!C2504,Сверхбаза!E:E,СВОД!E2504)+SUMIFS(Сверхбаза!M:M,Сверхбаза!C:C,СВОД!C2504,Сверхбаза!E:E,СВОД!E2504)</f>
        <v>0</v>
      </c>
      <c r="P2504" s="276">
        <f>SUMIFS(Сверхбаза!N:N,Сверхбаза!C:C,СВОД!C2504,Сверхбаза!E:E,СВОД!E2504)</f>
        <v>0</v>
      </c>
      <c r="Q2504" s="276">
        <f>SUMIFS(Сверхбаза!P:P,Сверхбаза!C:C,СВОД!C2504,Сверхбаза!E:E,СВОД!E2504)</f>
        <v>0</v>
      </c>
      <c r="R2504" s="276">
        <f>SUMIFS(Сверхбаза!O:O,Сверхбаза!C:C,СВОД!C2504,Сверхбаза!E:E,СВОД!E2504)</f>
        <v>0</v>
      </c>
      <c r="S2504" s="276">
        <f>SUMIFS(Сверхбаза!Q:Q,Сверхбаза!C:C,СВОД!C2504,Сверхбаза!E:E,СВОД!E2504)</f>
        <v>0</v>
      </c>
      <c r="T2504" s="303">
        <f>SUMIFS(Сверхбаза!G:G,Сверхбаза!C:C,СВОД!C2504,Сверхбаза!E:E,СВОД!E2504)</f>
        <v>0</v>
      </c>
    </row>
    <row r="2505" spans="1:20" outlineLevel="2" x14ac:dyDescent="0.2">
      <c r="A2505" s="288">
        <f>VLOOKUP(C2505,Округа!B:C,2,FALSE)</f>
        <v>6</v>
      </c>
      <c r="B2505" s="361">
        <v>503123</v>
      </c>
      <c r="C2505" s="361">
        <v>312501</v>
      </c>
      <c r="D2505" s="5" t="s">
        <v>254</v>
      </c>
      <c r="E2505" s="349">
        <v>70</v>
      </c>
      <c r="F2505" s="350" t="s">
        <v>707</v>
      </c>
      <c r="G2505" s="302">
        <f>SUMIFS('Круглосуточный стационар'!J:J,'Круглосуточный стационар'!D:D,СВОД!C2505,'Круглосуточный стационар'!F:F,СВОД!E2505)/2+SUMIFS(ВМП!J:J,ВМП!D:D,СВОД!C2505,ВМП!F:F,СВОД!E2505)/2+SUMIFS('Дневной стационар'!J:J,'Дневной стационар'!D:D,СВОД!C2505,'Дневной стационар'!F:F,СВОД!E2505)/2+SUMIFS(ЭКО!H:H,ЭКО!D:D,СВОД!C2505,ЭКО!F:F,СВОД!E2505)+SUMIFS(Диализ!J:J,Диализ!E:E,СВОД!C2505,Диализ!G:G,СВОД!E2505)</f>
        <v>0</v>
      </c>
      <c r="H2505" s="276">
        <f>SUMIFS(Поликлиника!H:H,Поликлиника!D:D,СВОД!C2505,Поликлиника!F:F,СВОД!E2505)</f>
        <v>0</v>
      </c>
      <c r="I2505" s="276">
        <f>SUMIFS(Поликлиника!BA:BA,Поликлиника!D:D,СВОД!C2505,Поликлиника!F:F,СВОД!E2505)</f>
        <v>0</v>
      </c>
      <c r="J2505" s="276">
        <f>SUMIFS(Поликлиника!BF:BF,Поликлиника!D:D,СВОД!C2505,Поликлиника!F:F,СВОД!E2505)</f>
        <v>0</v>
      </c>
      <c r="K2505" s="276">
        <f>SUMIFS(Поликлиника!BU:BU,Поликлиника!D:D,СВОД!C2505,Поликлиника!F:F,СВОД!E2505)</f>
        <v>0</v>
      </c>
      <c r="L2505" s="276">
        <f>SUMIFS(Услуги!H:H,Услуги!D:D,СВОД!C2505,Услуги!F:F,СВОД!E2505)+SUMIFS(Услуги!M:M,Услуги!D:D,СВОД!C2505,Услуги!F:F,СВОД!E2505)+SUMIFS(Услуги!R:R,Услуги!D:D,СВОД!C2505,Услуги!F:F,СВОД!E2505)+SUMIFS(Услуги!W:W,Услуги!D:D,СВОД!C2505,Услуги!F:F,СВОД!E2505)+SUMIFS(Услуги!AB:AB,Услуги!D:D,СВОД!C2505,Услуги!F:F,СВОД!E2505)+SUMIFS(Услуги!AG:AG,Услуги!D:D,СВОД!C2505,Услуги!F:F,СВОД!E2505)+SUMIFS(Услуги!AL:AL,Услуги!D:D,СВОД!C2505,Услуги!F:F,СВОД!E2505)+SUMIFS(Услуги!AQ:AQ,Услуги!D:D,СВОД!C2505,Услуги!F:F,СВОД!E2505)</f>
        <v>0</v>
      </c>
      <c r="M2505" s="276">
        <f>SUMIFS('Скорая мед. помощь'!J:J,'Скорая мед. помощь'!E:E,СВОД!C2505,'Скорая мед. помощь'!G:G,СВОД!E2505)</f>
        <v>0</v>
      </c>
      <c r="N2505" s="303">
        <f>SUMIFS('Круглосуточный стационар'!O:O,'Круглосуточный стационар'!D:D,СВОД!C2505,'Круглосуточный стационар'!F:F,СВОД!E2505)+SUMIFS(ВМП!O:O,ВМП!D:D,СВОД!C2505,ВМП!F:F,СВОД!E2505)+SUMIFS('Дневной стационар'!O:O,'Дневной стационар'!D:D,СВОД!C2505,'Дневной стационар'!F:F,СВОД!E2505)+SUMIFS(ЭКО!M:M,ЭКО!D:D,СВОД!C2505,ЭКО!F:F,СВОД!E2505)+SUMIFS(Диализ!O:O,Диализ!E:E,СВОД!C2505,Диализ!G:G,СВОД!E2505)+SUMIFS(Поликлиника!CT:CT,Поликлиника!D:D,СВОД!C2505,Поликлиника!F:F,СВОД!E2505)+SUMIFS('Скорая мед. помощь'!O:O,'Скорая мед. помощь'!E:E,СВОД!C2505,'Скорая мед. помощь'!G:G,СВОД!E2505)+SUMIFS(Услуги!AV:AV,Услуги!D:D,СВОД!C2505,Услуги!F:F,СВОД!E2505)</f>
        <v>0</v>
      </c>
      <c r="O2505" s="302">
        <f>SUMIFS(Сверхбаза!L:L,Сверхбаза!C:C,СВОД!C2505,Сверхбаза!E:E,СВОД!E2505)+SUMIFS(Сверхбаза!M:M,Сверхбаза!C:C,СВОД!C2505,Сверхбаза!E:E,СВОД!E2505)</f>
        <v>0</v>
      </c>
      <c r="P2505" s="276">
        <f>SUMIFS(Сверхбаза!N:N,Сверхбаза!C:C,СВОД!C2505,Сверхбаза!E:E,СВОД!E2505)</f>
        <v>0</v>
      </c>
      <c r="Q2505" s="276">
        <f>SUMIFS(Сверхбаза!P:P,Сверхбаза!C:C,СВОД!C2505,Сверхбаза!E:E,СВОД!E2505)</f>
        <v>0</v>
      </c>
      <c r="R2505" s="276">
        <f>SUMIFS(Сверхбаза!O:O,Сверхбаза!C:C,СВОД!C2505,Сверхбаза!E:E,СВОД!E2505)</f>
        <v>0</v>
      </c>
      <c r="S2505" s="276">
        <f>SUMIFS(Сверхбаза!Q:Q,Сверхбаза!C:C,СВОД!C2505,Сверхбаза!E:E,СВОД!E2505)</f>
        <v>0</v>
      </c>
      <c r="T2505" s="303">
        <f>SUMIFS(Сверхбаза!G:G,Сверхбаза!C:C,СВОД!C2505,Сверхбаза!E:E,СВОД!E2505)</f>
        <v>0</v>
      </c>
    </row>
    <row r="2506" spans="1:20" outlineLevel="2" x14ac:dyDescent="0.2">
      <c r="A2506" s="288">
        <f>VLOOKUP(C2506,Округа!B:C,2,FALSE)</f>
        <v>6</v>
      </c>
      <c r="B2506" s="361">
        <v>503123</v>
      </c>
      <c r="C2506" s="361">
        <v>312501</v>
      </c>
      <c r="D2506" s="5" t="s">
        <v>254</v>
      </c>
      <c r="E2506" s="349">
        <v>94</v>
      </c>
      <c r="F2506" s="350" t="s">
        <v>157</v>
      </c>
      <c r="G2506" s="302">
        <f>SUMIFS('Круглосуточный стационар'!J:J,'Круглосуточный стационар'!D:D,СВОД!C2506,'Круглосуточный стационар'!F:F,СВОД!E2506)/2+SUMIFS(ВМП!J:J,ВМП!D:D,СВОД!C2506,ВМП!F:F,СВОД!E2506)/2+SUMIFS('Дневной стационар'!J:J,'Дневной стационар'!D:D,СВОД!C2506,'Дневной стационар'!F:F,СВОД!E2506)/2+SUMIFS(ЭКО!H:H,ЭКО!D:D,СВОД!C2506,ЭКО!F:F,СВОД!E2506)+SUMIFS(Диализ!J:J,Диализ!E:E,СВОД!C2506,Диализ!G:G,СВОД!E2506)</f>
        <v>0</v>
      </c>
      <c r="H2506" s="276">
        <f>SUMIFS(Поликлиника!H:H,Поликлиника!D:D,СВОД!C2506,Поликлиника!F:F,СВОД!E2506)</f>
        <v>0</v>
      </c>
      <c r="I2506" s="276">
        <f>SUMIFS(Поликлиника!BA:BA,Поликлиника!D:D,СВОД!C2506,Поликлиника!F:F,СВОД!E2506)</f>
        <v>0</v>
      </c>
      <c r="J2506" s="276">
        <f>SUMIFS(Поликлиника!BF:BF,Поликлиника!D:D,СВОД!C2506,Поликлиника!F:F,СВОД!E2506)</f>
        <v>0</v>
      </c>
      <c r="K2506" s="276">
        <f>SUMIFS(Поликлиника!BU:BU,Поликлиника!D:D,СВОД!C2506,Поликлиника!F:F,СВОД!E2506)</f>
        <v>0</v>
      </c>
      <c r="L2506" s="276">
        <f>SUMIFS(Услуги!H:H,Услуги!D:D,СВОД!C2506,Услуги!F:F,СВОД!E2506)+SUMIFS(Услуги!M:M,Услуги!D:D,СВОД!C2506,Услуги!F:F,СВОД!E2506)+SUMIFS(Услуги!R:R,Услуги!D:D,СВОД!C2506,Услуги!F:F,СВОД!E2506)+SUMIFS(Услуги!W:W,Услуги!D:D,СВОД!C2506,Услуги!F:F,СВОД!E2506)+SUMIFS(Услуги!AB:AB,Услуги!D:D,СВОД!C2506,Услуги!F:F,СВОД!E2506)+SUMIFS(Услуги!AG:AG,Услуги!D:D,СВОД!C2506,Услуги!F:F,СВОД!E2506)+SUMIFS(Услуги!AL:AL,Услуги!D:D,СВОД!C2506,Услуги!F:F,СВОД!E2506)+SUMIFS(Услуги!AQ:AQ,Услуги!D:D,СВОД!C2506,Услуги!F:F,СВОД!E2506)</f>
        <v>0</v>
      </c>
      <c r="M2506" s="276">
        <f>SUMIFS('Скорая мед. помощь'!J:J,'Скорая мед. помощь'!E:E,СВОД!C2506,'Скорая мед. помощь'!G:G,СВОД!E2506)</f>
        <v>0</v>
      </c>
      <c r="N2506" s="303">
        <f>SUMIFS('Круглосуточный стационар'!O:O,'Круглосуточный стационар'!D:D,СВОД!C2506,'Круглосуточный стационар'!F:F,СВОД!E2506)+SUMIFS(ВМП!O:O,ВМП!D:D,СВОД!C2506,ВМП!F:F,СВОД!E2506)+SUMIFS('Дневной стационар'!O:O,'Дневной стационар'!D:D,СВОД!C2506,'Дневной стационар'!F:F,СВОД!E2506)+SUMIFS(ЭКО!M:M,ЭКО!D:D,СВОД!C2506,ЭКО!F:F,СВОД!E2506)+SUMIFS(Диализ!O:O,Диализ!E:E,СВОД!C2506,Диализ!G:G,СВОД!E2506)+SUMIFS(Поликлиника!CT:CT,Поликлиника!D:D,СВОД!C2506,Поликлиника!F:F,СВОД!E2506)+SUMIFS('Скорая мед. помощь'!O:O,'Скорая мед. помощь'!E:E,СВОД!C2506,'Скорая мед. помощь'!G:G,СВОД!E2506)+SUMIFS(Услуги!AV:AV,Услуги!D:D,СВОД!C2506,Услуги!F:F,СВОД!E2506)</f>
        <v>0</v>
      </c>
      <c r="O2506" s="302">
        <f>SUMIFS(Сверхбаза!L:L,Сверхбаза!C:C,СВОД!C2506,Сверхбаза!E:E,СВОД!E2506)+SUMIFS(Сверхбаза!M:M,Сверхбаза!C:C,СВОД!C2506,Сверхбаза!E:E,СВОД!E2506)</f>
        <v>0</v>
      </c>
      <c r="P2506" s="276">
        <f>SUMIFS(Сверхбаза!N:N,Сверхбаза!C:C,СВОД!C2506,Сверхбаза!E:E,СВОД!E2506)</f>
        <v>0</v>
      </c>
      <c r="Q2506" s="276">
        <f>SUMIFS(Сверхбаза!P:P,Сверхбаза!C:C,СВОД!C2506,Сверхбаза!E:E,СВОД!E2506)</f>
        <v>0</v>
      </c>
      <c r="R2506" s="276">
        <f>SUMIFS(Сверхбаза!O:O,Сверхбаза!C:C,СВОД!C2506,Сверхбаза!E:E,СВОД!E2506)</f>
        <v>0</v>
      </c>
      <c r="S2506" s="276">
        <f>SUMIFS(Сверхбаза!Q:Q,Сверхбаза!C:C,СВОД!C2506,Сверхбаза!E:E,СВОД!E2506)</f>
        <v>0</v>
      </c>
      <c r="T2506" s="303">
        <f>SUMIFS(Сверхбаза!G:G,Сверхбаза!C:C,СВОД!C2506,Сверхбаза!E:E,СВОД!E2506)</f>
        <v>0</v>
      </c>
    </row>
    <row r="2507" spans="1:20" outlineLevel="1" x14ac:dyDescent="0.2">
      <c r="A2507" s="289"/>
      <c r="B2507" s="279"/>
      <c r="C2507" s="279" t="str">
        <f>CONCATENATE(C2506," ","Итог")</f>
        <v>312501 Итог</v>
      </c>
      <c r="D2507" s="280"/>
      <c r="E2507" s="351"/>
      <c r="F2507" s="352"/>
      <c r="G2507" s="304"/>
      <c r="H2507" s="281"/>
      <c r="I2507" s="281"/>
      <c r="J2507" s="281"/>
      <c r="K2507" s="281"/>
      <c r="L2507" s="281"/>
      <c r="M2507" s="281"/>
      <c r="N2507" s="305">
        <f>SUBTOTAL(9,N2499:N2506)</f>
        <v>16750.725894521122</v>
      </c>
      <c r="O2507" s="304"/>
      <c r="P2507" s="281"/>
      <c r="Q2507" s="281"/>
      <c r="R2507" s="281"/>
      <c r="S2507" s="281"/>
      <c r="T2507" s="305">
        <f>SUBTOTAL(9,T2499:T2506)</f>
        <v>0</v>
      </c>
    </row>
    <row r="2508" spans="1:20" ht="25.5" outlineLevel="2" x14ac:dyDescent="0.2">
      <c r="A2508" s="287">
        <f>VLOOKUP(C2508,Округа!B:C,2,FALSE)</f>
        <v>6</v>
      </c>
      <c r="B2508" s="8">
        <v>503126</v>
      </c>
      <c r="C2508" s="8">
        <v>312801</v>
      </c>
      <c r="D2508" s="9" t="s">
        <v>611</v>
      </c>
      <c r="E2508" s="347">
        <v>1</v>
      </c>
      <c r="F2508" s="348" t="s">
        <v>12</v>
      </c>
      <c r="G2508" s="300">
        <f>SUMIFS('Круглосуточный стационар'!J:J,'Круглосуточный стационар'!D:D,СВОД!C2508,'Круглосуточный стационар'!F:F,СВОД!E2508)/2+SUMIFS(ВМП!J:J,ВМП!D:D,СВОД!C2508,ВМП!F:F,СВОД!E2508)/2+SUMIFS('Дневной стационар'!J:J,'Дневной стационар'!D:D,СВОД!C2508,'Дневной стационар'!F:F,СВОД!E2508)/2+SUMIFS(ЭКО!H:H,ЭКО!D:D,СВОД!C2508,ЭКО!F:F,СВОД!E2508)+SUMIFS(Диализ!J:J,Диализ!E:E,СВОД!C2508,Диализ!G:G,СВОД!E2508)</f>
        <v>0</v>
      </c>
      <c r="H2508" s="278">
        <f>SUMIFS(Поликлиника!H:H,Поликлиника!D:D,СВОД!C2508,Поликлиника!F:F,СВОД!E2508)</f>
        <v>0</v>
      </c>
      <c r="I2508" s="278">
        <f>SUMIFS(Поликлиника!BA:BA,Поликлиника!D:D,СВОД!C2508,Поликлиника!F:F,СВОД!E2508)</f>
        <v>0</v>
      </c>
      <c r="J2508" s="278">
        <f>SUMIFS(Поликлиника!BF:BF,Поликлиника!D:D,СВОД!C2508,Поликлиника!F:F,СВОД!E2508)</f>
        <v>0</v>
      </c>
      <c r="K2508" s="278">
        <f>SUMIFS(Поликлиника!BU:BU,Поликлиника!D:D,СВОД!C2508,Поликлиника!F:F,СВОД!E2508)</f>
        <v>0</v>
      </c>
      <c r="L2508" s="278">
        <f>SUMIFS(Услуги!H:H,Услуги!D:D,СВОД!C2508,Услуги!F:F,СВОД!E2508)+SUMIFS(Услуги!M:M,Услуги!D:D,СВОД!C2508,Услуги!F:F,СВОД!E2508)+SUMIFS(Услуги!R:R,Услуги!D:D,СВОД!C2508,Услуги!F:F,СВОД!E2508)+SUMIFS(Услуги!W:W,Услуги!D:D,СВОД!C2508,Услуги!F:F,СВОД!E2508)+SUMIFS(Услуги!AB:AB,Услуги!D:D,СВОД!C2508,Услуги!F:F,СВОД!E2508)+SUMIFS(Услуги!AG:AG,Услуги!D:D,СВОД!C2508,Услуги!F:F,СВОД!E2508)+SUMIFS(Услуги!AL:AL,Услуги!D:D,СВОД!C2508,Услуги!F:F,СВОД!E2508)+SUMIFS(Услуги!AQ:AQ,Услуги!D:D,СВОД!C2508,Услуги!F:F,СВОД!E2508)</f>
        <v>0</v>
      </c>
      <c r="M2508" s="278">
        <f>SUMIFS('Скорая мед. помощь'!J:J,'Скорая мед. помощь'!E:E,СВОД!C2508,'Скорая мед. помощь'!G:G,СВОД!E2508)</f>
        <v>0</v>
      </c>
      <c r="N2508" s="301">
        <f>SUMIFS('Круглосуточный стационар'!O:O,'Круглосуточный стационар'!D:D,СВОД!C2508,'Круглосуточный стационар'!F:F,СВОД!E2508)+SUMIFS(ВМП!O:O,ВМП!D:D,СВОД!C2508,ВМП!F:F,СВОД!E2508)+SUMIFS('Дневной стационар'!O:O,'Дневной стационар'!D:D,СВОД!C2508,'Дневной стационар'!F:F,СВОД!E2508)+SUMIFS(ЭКО!M:M,ЭКО!D:D,СВОД!C2508,ЭКО!F:F,СВОД!E2508)+SUMIFS(Диализ!O:O,Диализ!E:E,СВОД!C2508,Диализ!G:G,СВОД!E2508)+SUMIFS(Поликлиника!CT:CT,Поликлиника!D:D,СВОД!C2508,Поликлиника!F:F,СВОД!E2508)+SUMIFS('Скорая мед. помощь'!O:O,'Скорая мед. помощь'!E:E,СВОД!C2508,'Скорая мед. помощь'!G:G,СВОД!E2508)+SUMIFS(Услуги!AV:AV,Услуги!D:D,СВОД!C2508,Услуги!F:F,СВОД!E2508)</f>
        <v>0</v>
      </c>
      <c r="O2508" s="300">
        <f>SUMIFS(Сверхбаза!L:L,Сверхбаза!C:C,СВОД!C2508,Сверхбаза!E:E,СВОД!E2508)+SUMIFS(Сверхбаза!M:M,Сверхбаза!C:C,СВОД!C2508,Сверхбаза!E:E,СВОД!E2508)</f>
        <v>0</v>
      </c>
      <c r="P2508" s="278">
        <f>SUMIFS(Сверхбаза!N:N,Сверхбаза!C:C,СВОД!C2508,Сверхбаза!E:E,СВОД!E2508)</f>
        <v>0</v>
      </c>
      <c r="Q2508" s="278">
        <f>SUMIFS(Сверхбаза!P:P,Сверхбаза!C:C,СВОД!C2508,Сверхбаза!E:E,СВОД!E2508)</f>
        <v>0</v>
      </c>
      <c r="R2508" s="278">
        <f>SUMIFS(Сверхбаза!O:O,Сверхбаза!C:C,СВОД!C2508,Сверхбаза!E:E,СВОД!E2508)</f>
        <v>0</v>
      </c>
      <c r="S2508" s="278">
        <f>SUMIFS(Сверхбаза!Q:Q,Сверхбаза!C:C,СВОД!C2508,Сверхбаза!E:E,СВОД!E2508)</f>
        <v>0</v>
      </c>
      <c r="T2508" s="301">
        <f>SUMIFS(Сверхбаза!G:G,Сверхбаза!C:C,СВОД!C2508,Сверхбаза!E:E,СВОД!E2508)</f>
        <v>0</v>
      </c>
    </row>
    <row r="2509" spans="1:20" ht="25.5" outlineLevel="2" x14ac:dyDescent="0.2">
      <c r="A2509" s="288">
        <f>VLOOKUP(C2509,Округа!B:C,2,FALSE)</f>
        <v>6</v>
      </c>
      <c r="B2509" s="361">
        <v>503126</v>
      </c>
      <c r="C2509" s="361">
        <v>312801</v>
      </c>
      <c r="D2509" s="5" t="s">
        <v>611</v>
      </c>
      <c r="E2509" s="349">
        <v>13</v>
      </c>
      <c r="F2509" s="350" t="s">
        <v>704</v>
      </c>
      <c r="G2509" s="302">
        <f>SUMIFS('Круглосуточный стационар'!J:J,'Круглосуточный стационар'!D:D,СВОД!C2509,'Круглосуточный стационар'!F:F,СВОД!E2509)/2+SUMIFS(ВМП!J:J,ВМП!D:D,СВОД!C2509,ВМП!F:F,СВОД!E2509)/2+SUMIFS('Дневной стационар'!J:J,'Дневной стационар'!D:D,СВОД!C2509,'Дневной стационар'!F:F,СВОД!E2509)/2+SUMIFS(ЭКО!H:H,ЭКО!D:D,СВОД!C2509,ЭКО!F:F,СВОД!E2509)+SUMIFS(Диализ!J:J,Диализ!E:E,СВОД!C2509,Диализ!G:G,СВОД!E2509)</f>
        <v>0</v>
      </c>
      <c r="H2509" s="276">
        <f>SUMIFS(Поликлиника!H:H,Поликлиника!D:D,СВОД!C2509,Поликлиника!F:F,СВОД!E2509)</f>
        <v>0</v>
      </c>
      <c r="I2509" s="276">
        <f>SUMIFS(Поликлиника!BA:BA,Поликлиника!D:D,СВОД!C2509,Поликлиника!F:F,СВОД!E2509)</f>
        <v>0</v>
      </c>
      <c r="J2509" s="276">
        <f>SUMIFS(Поликлиника!BF:BF,Поликлиника!D:D,СВОД!C2509,Поликлиника!F:F,СВОД!E2509)</f>
        <v>0</v>
      </c>
      <c r="K2509" s="276">
        <f>SUMIFS(Поликлиника!BU:BU,Поликлиника!D:D,СВОД!C2509,Поликлиника!F:F,СВОД!E2509)</f>
        <v>0</v>
      </c>
      <c r="L2509" s="276">
        <f>SUMIFS(Услуги!H:H,Услуги!D:D,СВОД!C2509,Услуги!F:F,СВОД!E2509)+SUMIFS(Услуги!M:M,Услуги!D:D,СВОД!C2509,Услуги!F:F,СВОД!E2509)+SUMIFS(Услуги!R:R,Услуги!D:D,СВОД!C2509,Услуги!F:F,СВОД!E2509)+SUMIFS(Услуги!W:W,Услуги!D:D,СВОД!C2509,Услуги!F:F,СВОД!E2509)+SUMIFS(Услуги!AB:AB,Услуги!D:D,СВОД!C2509,Услуги!F:F,СВОД!E2509)+SUMIFS(Услуги!AG:AG,Услуги!D:D,СВОД!C2509,Услуги!F:F,СВОД!E2509)+SUMIFS(Услуги!AL:AL,Услуги!D:D,СВОД!C2509,Услуги!F:F,СВОД!E2509)+SUMIFS(Услуги!AQ:AQ,Услуги!D:D,СВОД!C2509,Услуги!F:F,СВОД!E2509)</f>
        <v>0</v>
      </c>
      <c r="M2509" s="276">
        <f>SUMIFS('Скорая мед. помощь'!J:J,'Скорая мед. помощь'!E:E,СВОД!C2509,'Скорая мед. помощь'!G:G,СВОД!E2509)</f>
        <v>0</v>
      </c>
      <c r="N2509" s="303">
        <f>SUMIFS('Круглосуточный стационар'!O:O,'Круглосуточный стационар'!D:D,СВОД!C2509,'Круглосуточный стационар'!F:F,СВОД!E2509)+SUMIFS(ВМП!O:O,ВМП!D:D,СВОД!C2509,ВМП!F:F,СВОД!E2509)+SUMIFS('Дневной стационар'!O:O,'Дневной стационар'!D:D,СВОД!C2509,'Дневной стационар'!F:F,СВОД!E2509)+SUMIFS(ЭКО!M:M,ЭКО!D:D,СВОД!C2509,ЭКО!F:F,СВОД!E2509)+SUMIFS(Диализ!O:O,Диализ!E:E,СВОД!C2509,Диализ!G:G,СВОД!E2509)+SUMIFS(Поликлиника!CT:CT,Поликлиника!D:D,СВОД!C2509,Поликлиника!F:F,СВОД!E2509)+SUMIFS('Скорая мед. помощь'!O:O,'Скорая мед. помощь'!E:E,СВОД!C2509,'Скорая мед. помощь'!G:G,СВОД!E2509)+SUMIFS(Услуги!AV:AV,Услуги!D:D,СВОД!C2509,Услуги!F:F,СВОД!E2509)</f>
        <v>0</v>
      </c>
      <c r="O2509" s="302">
        <f>SUMIFS(Сверхбаза!L:L,Сверхбаза!C:C,СВОД!C2509,Сверхбаза!E:E,СВОД!E2509)+SUMIFS(Сверхбаза!M:M,Сверхбаза!C:C,СВОД!C2509,Сверхбаза!E:E,СВОД!E2509)</f>
        <v>0</v>
      </c>
      <c r="P2509" s="276">
        <f>SUMIFS(Сверхбаза!N:N,Сверхбаза!C:C,СВОД!C2509,Сверхбаза!E:E,СВОД!E2509)</f>
        <v>0</v>
      </c>
      <c r="Q2509" s="276">
        <f>SUMIFS(Сверхбаза!P:P,Сверхбаза!C:C,СВОД!C2509,Сверхбаза!E:E,СВОД!E2509)</f>
        <v>0</v>
      </c>
      <c r="R2509" s="276">
        <f>SUMIFS(Сверхбаза!O:O,Сверхбаза!C:C,СВОД!C2509,Сверхбаза!E:E,СВОД!E2509)</f>
        <v>0</v>
      </c>
      <c r="S2509" s="276">
        <f>SUMIFS(Сверхбаза!Q:Q,Сверхбаза!C:C,СВОД!C2509,Сверхбаза!E:E,СВОД!E2509)</f>
        <v>0</v>
      </c>
      <c r="T2509" s="303">
        <f>SUMIFS(Сверхбаза!G:G,Сверхбаза!C:C,СВОД!C2509,Сверхбаза!E:E,СВОД!E2509)</f>
        <v>0</v>
      </c>
    </row>
    <row r="2510" spans="1:20" ht="25.5" outlineLevel="2" x14ac:dyDescent="0.2">
      <c r="A2510" s="288">
        <f>VLOOKUP(C2510,Округа!B:C,2,FALSE)</f>
        <v>6</v>
      </c>
      <c r="B2510" s="361">
        <v>503126</v>
      </c>
      <c r="C2510" s="361">
        <v>312801</v>
      </c>
      <c r="D2510" s="5" t="s">
        <v>611</v>
      </c>
      <c r="E2510" s="349">
        <v>2</v>
      </c>
      <c r="F2510" s="350" t="s">
        <v>173</v>
      </c>
      <c r="G2510" s="302">
        <f>SUMIFS('Круглосуточный стационар'!J:J,'Круглосуточный стационар'!D:D,СВОД!C2510,'Круглосуточный стационар'!F:F,СВОД!E2510)/2+SUMIFS(ВМП!J:J,ВМП!D:D,СВОД!C2510,ВМП!F:F,СВОД!E2510)/2+SUMIFS('Дневной стационар'!J:J,'Дневной стационар'!D:D,СВОД!C2510,'Дневной стационар'!F:F,СВОД!E2510)/2+SUMIFS(ЭКО!H:H,ЭКО!D:D,СВОД!C2510,ЭКО!F:F,СВОД!E2510)+SUMIFS(Диализ!J:J,Диализ!E:E,СВОД!C2510,Диализ!G:G,СВОД!E2510)</f>
        <v>0</v>
      </c>
      <c r="H2510" s="276">
        <f>SUMIFS(Поликлиника!H:H,Поликлиника!D:D,СВОД!C2510,Поликлиника!F:F,СВОД!E2510)</f>
        <v>0</v>
      </c>
      <c r="I2510" s="276">
        <f>SUMIFS(Поликлиника!BA:BA,Поликлиника!D:D,СВОД!C2510,Поликлиника!F:F,СВОД!E2510)</f>
        <v>0</v>
      </c>
      <c r="J2510" s="276">
        <f>SUMIFS(Поликлиника!BF:BF,Поликлиника!D:D,СВОД!C2510,Поликлиника!F:F,СВОД!E2510)</f>
        <v>0</v>
      </c>
      <c r="K2510" s="276">
        <f>SUMIFS(Поликлиника!BU:BU,Поликлиника!D:D,СВОД!C2510,Поликлиника!F:F,СВОД!E2510)</f>
        <v>0</v>
      </c>
      <c r="L2510" s="276">
        <f>SUMIFS(Услуги!H:H,Услуги!D:D,СВОД!C2510,Услуги!F:F,СВОД!E2510)+SUMIFS(Услуги!M:M,Услуги!D:D,СВОД!C2510,Услуги!F:F,СВОД!E2510)+SUMIFS(Услуги!R:R,Услуги!D:D,СВОД!C2510,Услуги!F:F,СВОД!E2510)+SUMIFS(Услуги!W:W,Услуги!D:D,СВОД!C2510,Услуги!F:F,СВОД!E2510)+SUMIFS(Услуги!AB:AB,Услуги!D:D,СВОД!C2510,Услуги!F:F,СВОД!E2510)+SUMIFS(Услуги!AG:AG,Услуги!D:D,СВОД!C2510,Услуги!F:F,СВОД!E2510)+SUMIFS(Услуги!AL:AL,Услуги!D:D,СВОД!C2510,Услуги!F:F,СВОД!E2510)+SUMIFS(Услуги!AQ:AQ,Услуги!D:D,СВОД!C2510,Услуги!F:F,СВОД!E2510)</f>
        <v>0</v>
      </c>
      <c r="M2510" s="276">
        <f>SUMIFS('Скорая мед. помощь'!J:J,'Скорая мед. помощь'!E:E,СВОД!C2510,'Скорая мед. помощь'!G:G,СВОД!E2510)</f>
        <v>0</v>
      </c>
      <c r="N2510" s="303">
        <f>SUMIFS('Круглосуточный стационар'!O:O,'Круглосуточный стационар'!D:D,СВОД!C2510,'Круглосуточный стационар'!F:F,СВОД!E2510)+SUMIFS(ВМП!O:O,ВМП!D:D,СВОД!C2510,ВМП!F:F,СВОД!E2510)+SUMIFS('Дневной стационар'!O:O,'Дневной стационар'!D:D,СВОД!C2510,'Дневной стационар'!F:F,СВОД!E2510)+SUMIFS(ЭКО!M:M,ЭКО!D:D,СВОД!C2510,ЭКО!F:F,СВОД!E2510)+SUMIFS(Диализ!O:O,Диализ!E:E,СВОД!C2510,Диализ!G:G,СВОД!E2510)+SUMIFS(Поликлиника!CT:CT,Поликлиника!D:D,СВОД!C2510,Поликлиника!F:F,СВОД!E2510)+SUMIFS('Скорая мед. помощь'!O:O,'Скорая мед. помощь'!E:E,СВОД!C2510,'Скорая мед. помощь'!G:G,СВОД!E2510)+SUMIFS(Услуги!AV:AV,Услуги!D:D,СВОД!C2510,Услуги!F:F,СВОД!E2510)</f>
        <v>0</v>
      </c>
      <c r="O2510" s="302">
        <f>SUMIFS(Сверхбаза!L:L,Сверхбаза!C:C,СВОД!C2510,Сверхбаза!E:E,СВОД!E2510)+SUMIFS(Сверхбаза!M:M,Сверхбаза!C:C,СВОД!C2510,Сверхбаза!E:E,СВОД!E2510)</f>
        <v>0</v>
      </c>
      <c r="P2510" s="276">
        <f>SUMIFS(Сверхбаза!N:N,Сверхбаза!C:C,СВОД!C2510,Сверхбаза!E:E,СВОД!E2510)</f>
        <v>0</v>
      </c>
      <c r="Q2510" s="276">
        <f>SUMIFS(Сверхбаза!P:P,Сверхбаза!C:C,СВОД!C2510,Сверхбаза!E:E,СВОД!E2510)</f>
        <v>0</v>
      </c>
      <c r="R2510" s="276">
        <f>SUMIFS(Сверхбаза!O:O,Сверхбаза!C:C,СВОД!C2510,Сверхбаза!E:E,СВОД!E2510)</f>
        <v>0</v>
      </c>
      <c r="S2510" s="276">
        <f>SUMIFS(Сверхбаза!Q:Q,Сверхбаза!C:C,СВОД!C2510,Сверхбаза!E:E,СВОД!E2510)</f>
        <v>0</v>
      </c>
      <c r="T2510" s="303">
        <f>SUMIFS(Сверхбаза!G:G,Сверхбаза!C:C,СВОД!C2510,Сверхбаза!E:E,СВОД!E2510)</f>
        <v>0</v>
      </c>
    </row>
    <row r="2511" spans="1:20" ht="25.5" outlineLevel="2" x14ac:dyDescent="0.2">
      <c r="A2511" s="288">
        <f>VLOOKUP(C2511,Округа!B:C,2,FALSE)</f>
        <v>6</v>
      </c>
      <c r="B2511" s="361">
        <v>503126</v>
      </c>
      <c r="C2511" s="361">
        <v>312801</v>
      </c>
      <c r="D2511" s="5" t="s">
        <v>611</v>
      </c>
      <c r="E2511" s="349">
        <v>6</v>
      </c>
      <c r="F2511" s="350" t="s">
        <v>705</v>
      </c>
      <c r="G2511" s="302">
        <f>SUMIFS('Круглосуточный стационар'!J:J,'Круглосуточный стационар'!D:D,СВОД!C2511,'Круглосуточный стационар'!F:F,СВОД!E2511)/2+SUMIFS(ВМП!J:J,ВМП!D:D,СВОД!C2511,ВМП!F:F,СВОД!E2511)/2+SUMIFS('Дневной стационар'!J:J,'Дневной стационар'!D:D,СВОД!C2511,'Дневной стационар'!F:F,СВОД!E2511)/2+SUMIFS(ЭКО!H:H,ЭКО!D:D,СВОД!C2511,ЭКО!F:F,СВОД!E2511)+SUMIFS(Диализ!J:J,Диализ!E:E,СВОД!C2511,Диализ!G:G,СВОД!E2511)</f>
        <v>200</v>
      </c>
      <c r="H2511" s="276">
        <f>SUMIFS(Поликлиника!H:H,Поликлиника!D:D,СВОД!C2511,Поликлиника!F:F,СВОД!E2511)</f>
        <v>0</v>
      </c>
      <c r="I2511" s="276">
        <f>SUMIFS(Поликлиника!BA:BA,Поликлиника!D:D,СВОД!C2511,Поликлиника!F:F,СВОД!E2511)</f>
        <v>0</v>
      </c>
      <c r="J2511" s="276">
        <f>SUMIFS(Поликлиника!BF:BF,Поликлиника!D:D,СВОД!C2511,Поликлиника!F:F,СВОД!E2511)</f>
        <v>0</v>
      </c>
      <c r="K2511" s="276">
        <f>SUMIFS(Поликлиника!BU:BU,Поликлиника!D:D,СВОД!C2511,Поликлиника!F:F,СВОД!E2511)</f>
        <v>0</v>
      </c>
      <c r="L2511" s="276">
        <f>SUMIFS(Услуги!H:H,Услуги!D:D,СВОД!C2511,Услуги!F:F,СВОД!E2511)+SUMIFS(Услуги!M:M,Услуги!D:D,СВОД!C2511,Услуги!F:F,СВОД!E2511)+SUMIFS(Услуги!R:R,Услуги!D:D,СВОД!C2511,Услуги!F:F,СВОД!E2511)+SUMIFS(Услуги!W:W,Услуги!D:D,СВОД!C2511,Услуги!F:F,СВОД!E2511)+SUMIFS(Услуги!AB:AB,Услуги!D:D,СВОД!C2511,Услуги!F:F,СВОД!E2511)+SUMIFS(Услуги!AG:AG,Услуги!D:D,СВОД!C2511,Услуги!F:F,СВОД!E2511)+SUMIFS(Услуги!AL:AL,Услуги!D:D,СВОД!C2511,Услуги!F:F,СВОД!E2511)+SUMIFS(Услуги!AQ:AQ,Услуги!D:D,СВОД!C2511,Услуги!F:F,СВОД!E2511)</f>
        <v>0</v>
      </c>
      <c r="M2511" s="276">
        <f>SUMIFS('Скорая мед. помощь'!J:J,'Скорая мед. помощь'!E:E,СВОД!C2511,'Скорая мед. помощь'!G:G,СВОД!E2511)</f>
        <v>0</v>
      </c>
      <c r="N2511" s="303">
        <f>SUMIFS('Круглосуточный стационар'!O:O,'Круглосуточный стационар'!D:D,СВОД!C2511,'Круглосуточный стационар'!F:F,СВОД!E2511)+SUMIFS(ВМП!O:O,ВМП!D:D,СВОД!C2511,ВМП!F:F,СВОД!E2511)+SUMIFS('Дневной стационар'!O:O,'Дневной стационар'!D:D,СВОД!C2511,'Дневной стационар'!F:F,СВОД!E2511)+SUMIFS(ЭКО!M:M,ЭКО!D:D,СВОД!C2511,ЭКО!F:F,СВОД!E2511)+SUMIFS(Диализ!O:O,Диализ!E:E,СВОД!C2511,Диализ!G:G,СВОД!E2511)+SUMIFS(Поликлиника!CT:CT,Поликлиника!D:D,СВОД!C2511,Поликлиника!F:F,СВОД!E2511)+SUMIFS('Скорая мед. помощь'!O:O,'Скорая мед. помощь'!E:E,СВОД!C2511,'Скорая мед. помощь'!G:G,СВОД!E2511)+SUMIFS(Услуги!AV:AV,Услуги!D:D,СВОД!C2511,Услуги!F:F,СВОД!E2511)</f>
        <v>27242.004040000007</v>
      </c>
      <c r="O2511" s="302">
        <f>SUMIFS(Сверхбаза!L:L,Сверхбаза!C:C,СВОД!C2511,Сверхбаза!E:E,СВОД!E2511)+SUMIFS(Сверхбаза!M:M,Сверхбаза!C:C,СВОД!C2511,Сверхбаза!E:E,СВОД!E2511)</f>
        <v>0</v>
      </c>
      <c r="P2511" s="276">
        <f>SUMIFS(Сверхбаза!N:N,Сверхбаза!C:C,СВОД!C2511,Сверхбаза!E:E,СВОД!E2511)</f>
        <v>0</v>
      </c>
      <c r="Q2511" s="276">
        <f>SUMIFS(Сверхбаза!P:P,Сверхбаза!C:C,СВОД!C2511,Сверхбаза!E:E,СВОД!E2511)</f>
        <v>0</v>
      </c>
      <c r="R2511" s="276">
        <f>SUMIFS(Сверхбаза!O:O,Сверхбаза!C:C,СВОД!C2511,Сверхбаза!E:E,СВОД!E2511)</f>
        <v>0</v>
      </c>
      <c r="S2511" s="276">
        <f>SUMIFS(Сверхбаза!Q:Q,Сверхбаза!C:C,СВОД!C2511,Сверхбаза!E:E,СВОД!E2511)</f>
        <v>0</v>
      </c>
      <c r="T2511" s="303">
        <f>SUMIFS(Сверхбаза!G:G,Сверхбаза!C:C,СВОД!C2511,Сверхбаза!E:E,СВОД!E2511)</f>
        <v>0</v>
      </c>
    </row>
    <row r="2512" spans="1:20" ht="25.5" outlineLevel="2" x14ac:dyDescent="0.2">
      <c r="A2512" s="288">
        <f>VLOOKUP(C2512,Округа!B:C,2,FALSE)</f>
        <v>6</v>
      </c>
      <c r="B2512" s="361">
        <v>503126</v>
      </c>
      <c r="C2512" s="361">
        <v>312801</v>
      </c>
      <c r="D2512" s="5" t="s">
        <v>611</v>
      </c>
      <c r="E2512" s="349">
        <v>3</v>
      </c>
      <c r="F2512" s="350" t="s">
        <v>174</v>
      </c>
      <c r="G2512" s="302">
        <f>SUMIFS('Круглосуточный стационар'!J:J,'Круглосуточный стационар'!D:D,СВОД!C2512,'Круглосуточный стационар'!F:F,СВОД!E2512)/2+SUMIFS(ВМП!J:J,ВМП!D:D,СВОД!C2512,ВМП!F:F,СВОД!E2512)/2+SUMIFS('Дневной стационар'!J:J,'Дневной стационар'!D:D,СВОД!C2512,'Дневной стационар'!F:F,СВОД!E2512)/2+SUMIFS(ЭКО!H:H,ЭКО!D:D,СВОД!C2512,ЭКО!F:F,СВОД!E2512)+SUMIFS(Диализ!J:J,Диализ!E:E,СВОД!C2512,Диализ!G:G,СВОД!E2512)</f>
        <v>0</v>
      </c>
      <c r="H2512" s="276">
        <f>SUMIFS(Поликлиника!H:H,Поликлиника!D:D,СВОД!C2512,Поликлиника!F:F,СВОД!E2512)</f>
        <v>0</v>
      </c>
      <c r="I2512" s="276">
        <f>SUMIFS(Поликлиника!BA:BA,Поликлиника!D:D,СВОД!C2512,Поликлиника!F:F,СВОД!E2512)</f>
        <v>0</v>
      </c>
      <c r="J2512" s="276">
        <f>SUMIFS(Поликлиника!BF:BF,Поликлиника!D:D,СВОД!C2512,Поликлиника!F:F,СВОД!E2512)</f>
        <v>0</v>
      </c>
      <c r="K2512" s="276">
        <f>SUMIFS(Поликлиника!BU:BU,Поликлиника!D:D,СВОД!C2512,Поликлиника!F:F,СВОД!E2512)</f>
        <v>0</v>
      </c>
      <c r="L2512" s="276">
        <f>SUMIFS(Услуги!H:H,Услуги!D:D,СВОД!C2512,Услуги!F:F,СВОД!E2512)+SUMIFS(Услуги!M:M,Услуги!D:D,СВОД!C2512,Услуги!F:F,СВОД!E2512)+SUMIFS(Услуги!R:R,Услуги!D:D,СВОД!C2512,Услуги!F:F,СВОД!E2512)+SUMIFS(Услуги!W:W,Услуги!D:D,СВОД!C2512,Услуги!F:F,СВОД!E2512)+SUMIFS(Услуги!AB:AB,Услуги!D:D,СВОД!C2512,Услуги!F:F,СВОД!E2512)+SUMIFS(Услуги!AG:AG,Услуги!D:D,СВОД!C2512,Услуги!F:F,СВОД!E2512)+SUMIFS(Услуги!AL:AL,Услуги!D:D,СВОД!C2512,Услуги!F:F,СВОД!E2512)+SUMIFS(Услуги!AQ:AQ,Услуги!D:D,СВОД!C2512,Услуги!F:F,СВОД!E2512)</f>
        <v>0</v>
      </c>
      <c r="M2512" s="276">
        <f>SUMIFS('Скорая мед. помощь'!J:J,'Скорая мед. помощь'!E:E,СВОД!C2512,'Скорая мед. помощь'!G:G,СВОД!E2512)</f>
        <v>0</v>
      </c>
      <c r="N2512" s="303">
        <f>SUMIFS('Круглосуточный стационар'!O:O,'Круглосуточный стационар'!D:D,СВОД!C2512,'Круглосуточный стационар'!F:F,СВОД!E2512)+SUMIFS(ВМП!O:O,ВМП!D:D,СВОД!C2512,ВМП!F:F,СВОД!E2512)+SUMIFS('Дневной стационар'!O:O,'Дневной стационар'!D:D,СВОД!C2512,'Дневной стационар'!F:F,СВОД!E2512)+SUMIFS(ЭКО!M:M,ЭКО!D:D,СВОД!C2512,ЭКО!F:F,СВОД!E2512)+SUMIFS(Диализ!O:O,Диализ!E:E,СВОД!C2512,Диализ!G:G,СВОД!E2512)+SUMIFS(Поликлиника!CT:CT,Поликлиника!D:D,СВОД!C2512,Поликлиника!F:F,СВОД!E2512)+SUMIFS('Скорая мед. помощь'!O:O,'Скорая мед. помощь'!E:E,СВОД!C2512,'Скорая мед. помощь'!G:G,СВОД!E2512)+SUMIFS(Услуги!AV:AV,Услуги!D:D,СВОД!C2512,Услуги!F:F,СВОД!E2512)</f>
        <v>0</v>
      </c>
      <c r="O2512" s="302">
        <f>SUMIFS(Сверхбаза!L:L,Сверхбаза!C:C,СВОД!C2512,Сверхбаза!E:E,СВОД!E2512)+SUMIFS(Сверхбаза!M:M,Сверхбаза!C:C,СВОД!C2512,Сверхбаза!E:E,СВОД!E2512)</f>
        <v>0</v>
      </c>
      <c r="P2512" s="276">
        <f>SUMIFS(Сверхбаза!N:N,Сверхбаза!C:C,СВОД!C2512,Сверхбаза!E:E,СВОД!E2512)</f>
        <v>0</v>
      </c>
      <c r="Q2512" s="276">
        <f>SUMIFS(Сверхбаза!P:P,Сверхбаза!C:C,СВОД!C2512,Сверхбаза!E:E,СВОД!E2512)</f>
        <v>0</v>
      </c>
      <c r="R2512" s="276">
        <f>SUMIFS(Сверхбаза!O:O,Сверхбаза!C:C,СВОД!C2512,Сверхбаза!E:E,СВОД!E2512)</f>
        <v>0</v>
      </c>
      <c r="S2512" s="276">
        <f>SUMIFS(Сверхбаза!Q:Q,Сверхбаза!C:C,СВОД!C2512,Сверхбаза!E:E,СВОД!E2512)</f>
        <v>0</v>
      </c>
      <c r="T2512" s="303">
        <f>SUMIFS(Сверхбаза!G:G,Сверхбаза!C:C,СВОД!C2512,Сверхбаза!E:E,СВОД!E2512)</f>
        <v>0</v>
      </c>
    </row>
    <row r="2513" spans="1:20" ht="25.5" outlineLevel="2" x14ac:dyDescent="0.2">
      <c r="A2513" s="288">
        <f>VLOOKUP(C2513,Округа!B:C,2,FALSE)</f>
        <v>6</v>
      </c>
      <c r="B2513" s="361">
        <v>503126</v>
      </c>
      <c r="C2513" s="361">
        <v>312801</v>
      </c>
      <c r="D2513" s="5" t="s">
        <v>611</v>
      </c>
      <c r="E2513" s="349">
        <v>7</v>
      </c>
      <c r="F2513" s="350" t="s">
        <v>706</v>
      </c>
      <c r="G2513" s="302">
        <f>SUMIFS('Круглосуточный стационар'!J:J,'Круглосуточный стационар'!D:D,СВОД!C2513,'Круглосуточный стационар'!F:F,СВОД!E2513)/2+SUMIFS(ВМП!J:J,ВМП!D:D,СВОД!C2513,ВМП!F:F,СВОД!E2513)/2+SUMIFS('Дневной стационар'!J:J,'Дневной стационар'!D:D,СВОД!C2513,'Дневной стационар'!F:F,СВОД!E2513)/2+SUMIFS(ЭКО!H:H,ЭКО!D:D,СВОД!C2513,ЭКО!F:F,СВОД!E2513)+SUMIFS(Диализ!J:J,Диализ!E:E,СВОД!C2513,Диализ!G:G,СВОД!E2513)</f>
        <v>0</v>
      </c>
      <c r="H2513" s="276">
        <f>SUMIFS(Поликлиника!H:H,Поликлиника!D:D,СВОД!C2513,Поликлиника!F:F,СВОД!E2513)</f>
        <v>0</v>
      </c>
      <c r="I2513" s="276">
        <f>SUMIFS(Поликлиника!BA:BA,Поликлиника!D:D,СВОД!C2513,Поликлиника!F:F,СВОД!E2513)</f>
        <v>0</v>
      </c>
      <c r="J2513" s="276">
        <f>SUMIFS(Поликлиника!BF:BF,Поликлиника!D:D,СВОД!C2513,Поликлиника!F:F,СВОД!E2513)</f>
        <v>0</v>
      </c>
      <c r="K2513" s="276">
        <f>SUMIFS(Поликлиника!BU:BU,Поликлиника!D:D,СВОД!C2513,Поликлиника!F:F,СВОД!E2513)</f>
        <v>0</v>
      </c>
      <c r="L2513" s="276">
        <f>SUMIFS(Услуги!H:H,Услуги!D:D,СВОД!C2513,Услуги!F:F,СВОД!E2513)+SUMIFS(Услуги!M:M,Услуги!D:D,СВОД!C2513,Услуги!F:F,СВОД!E2513)+SUMIFS(Услуги!R:R,Услуги!D:D,СВОД!C2513,Услуги!F:F,СВОД!E2513)+SUMIFS(Услуги!W:W,Услуги!D:D,СВОД!C2513,Услуги!F:F,СВОД!E2513)+SUMIFS(Услуги!AB:AB,Услуги!D:D,СВОД!C2513,Услуги!F:F,СВОД!E2513)+SUMIFS(Услуги!AG:AG,Услуги!D:D,СВОД!C2513,Услуги!F:F,СВОД!E2513)+SUMIFS(Услуги!AL:AL,Услуги!D:D,СВОД!C2513,Услуги!F:F,СВОД!E2513)+SUMIFS(Услуги!AQ:AQ,Услуги!D:D,СВОД!C2513,Услуги!F:F,СВОД!E2513)</f>
        <v>0</v>
      </c>
      <c r="M2513" s="276">
        <f>SUMIFS('Скорая мед. помощь'!J:J,'Скорая мед. помощь'!E:E,СВОД!C2513,'Скорая мед. помощь'!G:G,СВОД!E2513)</f>
        <v>0</v>
      </c>
      <c r="N2513" s="303">
        <f>SUMIFS('Круглосуточный стационар'!O:O,'Круглосуточный стационар'!D:D,СВОД!C2513,'Круглосуточный стационар'!F:F,СВОД!E2513)+SUMIFS(ВМП!O:O,ВМП!D:D,СВОД!C2513,ВМП!F:F,СВОД!E2513)+SUMIFS('Дневной стационар'!O:O,'Дневной стационар'!D:D,СВОД!C2513,'Дневной стационар'!F:F,СВОД!E2513)+SUMIFS(ЭКО!M:M,ЭКО!D:D,СВОД!C2513,ЭКО!F:F,СВОД!E2513)+SUMIFS(Диализ!O:O,Диализ!E:E,СВОД!C2513,Диализ!G:G,СВОД!E2513)+SUMIFS(Поликлиника!CT:CT,Поликлиника!D:D,СВОД!C2513,Поликлиника!F:F,СВОД!E2513)+SUMIFS('Скорая мед. помощь'!O:O,'Скорая мед. помощь'!E:E,СВОД!C2513,'Скорая мед. помощь'!G:G,СВОД!E2513)+SUMIFS(Услуги!AV:AV,Услуги!D:D,СВОД!C2513,Услуги!F:F,СВОД!E2513)</f>
        <v>0</v>
      </c>
      <c r="O2513" s="302">
        <f>SUMIFS(Сверхбаза!L:L,Сверхбаза!C:C,СВОД!C2513,Сверхбаза!E:E,СВОД!E2513)+SUMIFS(Сверхбаза!M:M,Сверхбаза!C:C,СВОД!C2513,Сверхбаза!E:E,СВОД!E2513)</f>
        <v>0</v>
      </c>
      <c r="P2513" s="276">
        <f>SUMIFS(Сверхбаза!N:N,Сверхбаза!C:C,СВОД!C2513,Сверхбаза!E:E,СВОД!E2513)</f>
        <v>0</v>
      </c>
      <c r="Q2513" s="276">
        <f>SUMIFS(Сверхбаза!P:P,Сверхбаза!C:C,СВОД!C2513,Сверхбаза!E:E,СВОД!E2513)</f>
        <v>0</v>
      </c>
      <c r="R2513" s="276">
        <f>SUMIFS(Сверхбаза!O:O,Сверхбаза!C:C,СВОД!C2513,Сверхбаза!E:E,СВОД!E2513)</f>
        <v>0</v>
      </c>
      <c r="S2513" s="276">
        <f>SUMIFS(Сверхбаза!Q:Q,Сверхбаза!C:C,СВОД!C2513,Сверхбаза!E:E,СВОД!E2513)</f>
        <v>0</v>
      </c>
      <c r="T2513" s="303">
        <f>SUMIFS(Сверхбаза!G:G,Сверхбаза!C:C,СВОД!C2513,Сверхбаза!E:E,СВОД!E2513)</f>
        <v>0</v>
      </c>
    </row>
    <row r="2514" spans="1:20" ht="25.5" outlineLevel="2" x14ac:dyDescent="0.2">
      <c r="A2514" s="288">
        <f>VLOOKUP(C2514,Округа!B:C,2,FALSE)</f>
        <v>6</v>
      </c>
      <c r="B2514" s="361">
        <v>503126</v>
      </c>
      <c r="C2514" s="361">
        <v>312801</v>
      </c>
      <c r="D2514" s="5" t="s">
        <v>611</v>
      </c>
      <c r="E2514" s="349">
        <v>70</v>
      </c>
      <c r="F2514" s="350" t="s">
        <v>707</v>
      </c>
      <c r="G2514" s="302">
        <f>SUMIFS('Круглосуточный стационар'!J:J,'Круглосуточный стационар'!D:D,СВОД!C2514,'Круглосуточный стационар'!F:F,СВОД!E2514)/2+SUMIFS(ВМП!J:J,ВМП!D:D,СВОД!C2514,ВМП!F:F,СВОД!E2514)/2+SUMIFS('Дневной стационар'!J:J,'Дневной стационар'!D:D,СВОД!C2514,'Дневной стационар'!F:F,СВОД!E2514)/2+SUMIFS(ЭКО!H:H,ЭКО!D:D,СВОД!C2514,ЭКО!F:F,СВОД!E2514)+SUMIFS(Диализ!J:J,Диализ!E:E,СВОД!C2514,Диализ!G:G,СВОД!E2514)</f>
        <v>0</v>
      </c>
      <c r="H2514" s="276">
        <f>SUMIFS(Поликлиника!H:H,Поликлиника!D:D,СВОД!C2514,Поликлиника!F:F,СВОД!E2514)</f>
        <v>0</v>
      </c>
      <c r="I2514" s="276">
        <f>SUMIFS(Поликлиника!BA:BA,Поликлиника!D:D,СВОД!C2514,Поликлиника!F:F,СВОД!E2514)</f>
        <v>0</v>
      </c>
      <c r="J2514" s="276">
        <f>SUMIFS(Поликлиника!BF:BF,Поликлиника!D:D,СВОД!C2514,Поликлиника!F:F,СВОД!E2514)</f>
        <v>0</v>
      </c>
      <c r="K2514" s="276">
        <f>SUMIFS(Поликлиника!BU:BU,Поликлиника!D:D,СВОД!C2514,Поликлиника!F:F,СВОД!E2514)</f>
        <v>0</v>
      </c>
      <c r="L2514" s="276">
        <f>SUMIFS(Услуги!H:H,Услуги!D:D,СВОД!C2514,Услуги!F:F,СВОД!E2514)+SUMIFS(Услуги!M:M,Услуги!D:D,СВОД!C2514,Услуги!F:F,СВОД!E2514)+SUMIFS(Услуги!R:R,Услуги!D:D,СВОД!C2514,Услуги!F:F,СВОД!E2514)+SUMIFS(Услуги!W:W,Услуги!D:D,СВОД!C2514,Услуги!F:F,СВОД!E2514)+SUMIFS(Услуги!AB:AB,Услуги!D:D,СВОД!C2514,Услуги!F:F,СВОД!E2514)+SUMIFS(Услуги!AG:AG,Услуги!D:D,СВОД!C2514,Услуги!F:F,СВОД!E2514)+SUMIFS(Услуги!AL:AL,Услуги!D:D,СВОД!C2514,Услуги!F:F,СВОД!E2514)+SUMIFS(Услуги!AQ:AQ,Услуги!D:D,СВОД!C2514,Услуги!F:F,СВОД!E2514)</f>
        <v>0</v>
      </c>
      <c r="M2514" s="276">
        <f>SUMIFS('Скорая мед. помощь'!J:J,'Скорая мед. помощь'!E:E,СВОД!C2514,'Скорая мед. помощь'!G:G,СВОД!E2514)</f>
        <v>0</v>
      </c>
      <c r="N2514" s="303">
        <f>SUMIFS('Круглосуточный стационар'!O:O,'Круглосуточный стационар'!D:D,СВОД!C2514,'Круглосуточный стационар'!F:F,СВОД!E2514)+SUMIFS(ВМП!O:O,ВМП!D:D,СВОД!C2514,ВМП!F:F,СВОД!E2514)+SUMIFS('Дневной стационар'!O:O,'Дневной стационар'!D:D,СВОД!C2514,'Дневной стационар'!F:F,СВОД!E2514)+SUMIFS(ЭКО!M:M,ЭКО!D:D,СВОД!C2514,ЭКО!F:F,СВОД!E2514)+SUMIFS(Диализ!O:O,Диализ!E:E,СВОД!C2514,Диализ!G:G,СВОД!E2514)+SUMIFS(Поликлиника!CT:CT,Поликлиника!D:D,СВОД!C2514,Поликлиника!F:F,СВОД!E2514)+SUMIFS('Скорая мед. помощь'!O:O,'Скорая мед. помощь'!E:E,СВОД!C2514,'Скорая мед. помощь'!G:G,СВОД!E2514)+SUMIFS(Услуги!AV:AV,Услуги!D:D,СВОД!C2514,Услуги!F:F,СВОД!E2514)</f>
        <v>0</v>
      </c>
      <c r="O2514" s="302">
        <f>SUMIFS(Сверхбаза!L:L,Сверхбаза!C:C,СВОД!C2514,Сверхбаза!E:E,СВОД!E2514)+SUMIFS(Сверхбаза!M:M,Сверхбаза!C:C,СВОД!C2514,Сверхбаза!E:E,СВОД!E2514)</f>
        <v>0</v>
      </c>
      <c r="P2514" s="276">
        <f>SUMIFS(Сверхбаза!N:N,Сверхбаза!C:C,СВОД!C2514,Сверхбаза!E:E,СВОД!E2514)</f>
        <v>0</v>
      </c>
      <c r="Q2514" s="276">
        <f>SUMIFS(Сверхбаза!P:P,Сверхбаза!C:C,СВОД!C2514,Сверхбаза!E:E,СВОД!E2514)</f>
        <v>0</v>
      </c>
      <c r="R2514" s="276">
        <f>SUMIFS(Сверхбаза!O:O,Сверхбаза!C:C,СВОД!C2514,Сверхбаза!E:E,СВОД!E2514)</f>
        <v>0</v>
      </c>
      <c r="S2514" s="276">
        <f>SUMIFS(Сверхбаза!Q:Q,Сверхбаза!C:C,СВОД!C2514,Сверхбаза!E:E,СВОД!E2514)</f>
        <v>0</v>
      </c>
      <c r="T2514" s="303">
        <f>SUMIFS(Сверхбаза!G:G,Сверхбаза!C:C,СВОД!C2514,Сверхбаза!E:E,СВОД!E2514)</f>
        <v>0</v>
      </c>
    </row>
    <row r="2515" spans="1:20" ht="25.5" outlineLevel="2" x14ac:dyDescent="0.2">
      <c r="A2515" s="288">
        <f>VLOOKUP(C2515,Округа!B:C,2,FALSE)</f>
        <v>6</v>
      </c>
      <c r="B2515" s="361">
        <v>503126</v>
      </c>
      <c r="C2515" s="361">
        <v>312801</v>
      </c>
      <c r="D2515" s="5" t="s">
        <v>611</v>
      </c>
      <c r="E2515" s="349">
        <v>94</v>
      </c>
      <c r="F2515" s="350" t="s">
        <v>157</v>
      </c>
      <c r="G2515" s="302">
        <f>SUMIFS('Круглосуточный стационар'!J:J,'Круглосуточный стационар'!D:D,СВОД!C2515,'Круглосуточный стационар'!F:F,СВОД!E2515)/2+SUMIFS(ВМП!J:J,ВМП!D:D,СВОД!C2515,ВМП!F:F,СВОД!E2515)/2+SUMIFS('Дневной стационар'!J:J,'Дневной стационар'!D:D,СВОД!C2515,'Дневной стационар'!F:F,СВОД!E2515)/2+SUMIFS(ЭКО!H:H,ЭКО!D:D,СВОД!C2515,ЭКО!F:F,СВОД!E2515)+SUMIFS(Диализ!J:J,Диализ!E:E,СВОД!C2515,Диализ!G:G,СВОД!E2515)</f>
        <v>0</v>
      </c>
      <c r="H2515" s="276">
        <f>SUMIFS(Поликлиника!H:H,Поликлиника!D:D,СВОД!C2515,Поликлиника!F:F,СВОД!E2515)</f>
        <v>0</v>
      </c>
      <c r="I2515" s="276">
        <f>SUMIFS(Поликлиника!BA:BA,Поликлиника!D:D,СВОД!C2515,Поликлиника!F:F,СВОД!E2515)</f>
        <v>0</v>
      </c>
      <c r="J2515" s="276">
        <f>SUMIFS(Поликлиника!BF:BF,Поликлиника!D:D,СВОД!C2515,Поликлиника!F:F,СВОД!E2515)</f>
        <v>0</v>
      </c>
      <c r="K2515" s="276">
        <f>SUMIFS(Поликлиника!BU:BU,Поликлиника!D:D,СВОД!C2515,Поликлиника!F:F,СВОД!E2515)</f>
        <v>0</v>
      </c>
      <c r="L2515" s="276">
        <f>SUMIFS(Услуги!H:H,Услуги!D:D,СВОД!C2515,Услуги!F:F,СВОД!E2515)+SUMIFS(Услуги!M:M,Услуги!D:D,СВОД!C2515,Услуги!F:F,СВОД!E2515)+SUMIFS(Услуги!R:R,Услуги!D:D,СВОД!C2515,Услуги!F:F,СВОД!E2515)+SUMIFS(Услуги!W:W,Услуги!D:D,СВОД!C2515,Услуги!F:F,СВОД!E2515)+SUMIFS(Услуги!AB:AB,Услуги!D:D,СВОД!C2515,Услуги!F:F,СВОД!E2515)+SUMIFS(Услуги!AG:AG,Услуги!D:D,СВОД!C2515,Услуги!F:F,СВОД!E2515)+SUMIFS(Услуги!AL:AL,Услуги!D:D,СВОД!C2515,Услуги!F:F,СВОД!E2515)+SUMIFS(Услуги!AQ:AQ,Услуги!D:D,СВОД!C2515,Услуги!F:F,СВОД!E2515)</f>
        <v>0</v>
      </c>
      <c r="M2515" s="276">
        <f>SUMIFS('Скорая мед. помощь'!J:J,'Скорая мед. помощь'!E:E,СВОД!C2515,'Скорая мед. помощь'!G:G,СВОД!E2515)</f>
        <v>0</v>
      </c>
      <c r="N2515" s="303">
        <f>SUMIFS('Круглосуточный стационар'!O:O,'Круглосуточный стационар'!D:D,СВОД!C2515,'Круглосуточный стационар'!F:F,СВОД!E2515)+SUMIFS(ВМП!O:O,ВМП!D:D,СВОД!C2515,ВМП!F:F,СВОД!E2515)+SUMIFS('Дневной стационар'!O:O,'Дневной стационар'!D:D,СВОД!C2515,'Дневной стационар'!F:F,СВОД!E2515)+SUMIFS(ЭКО!M:M,ЭКО!D:D,СВОД!C2515,ЭКО!F:F,СВОД!E2515)+SUMIFS(Диализ!O:O,Диализ!E:E,СВОД!C2515,Диализ!G:G,СВОД!E2515)+SUMIFS(Поликлиника!CT:CT,Поликлиника!D:D,СВОД!C2515,Поликлиника!F:F,СВОД!E2515)+SUMIFS('Скорая мед. помощь'!O:O,'Скорая мед. помощь'!E:E,СВОД!C2515,'Скорая мед. помощь'!G:G,СВОД!E2515)+SUMIFS(Услуги!AV:AV,Услуги!D:D,СВОД!C2515,Услуги!F:F,СВОД!E2515)</f>
        <v>0</v>
      </c>
      <c r="O2515" s="302">
        <f>SUMIFS(Сверхбаза!L:L,Сверхбаза!C:C,СВОД!C2515,Сверхбаза!E:E,СВОД!E2515)+SUMIFS(Сверхбаза!M:M,Сверхбаза!C:C,СВОД!C2515,Сверхбаза!E:E,СВОД!E2515)</f>
        <v>0</v>
      </c>
      <c r="P2515" s="276">
        <f>SUMIFS(Сверхбаза!N:N,Сверхбаза!C:C,СВОД!C2515,Сверхбаза!E:E,СВОД!E2515)</f>
        <v>0</v>
      </c>
      <c r="Q2515" s="276">
        <f>SUMIFS(Сверхбаза!P:P,Сверхбаза!C:C,СВОД!C2515,Сверхбаза!E:E,СВОД!E2515)</f>
        <v>0</v>
      </c>
      <c r="R2515" s="276">
        <f>SUMIFS(Сверхбаза!O:O,Сверхбаза!C:C,СВОД!C2515,Сверхбаза!E:E,СВОД!E2515)</f>
        <v>0</v>
      </c>
      <c r="S2515" s="276">
        <f>SUMIFS(Сверхбаза!Q:Q,Сверхбаза!C:C,СВОД!C2515,Сверхбаза!E:E,СВОД!E2515)</f>
        <v>0</v>
      </c>
      <c r="T2515" s="303">
        <f>SUMIFS(Сверхбаза!G:G,Сверхбаза!C:C,СВОД!C2515,Сверхбаза!E:E,СВОД!E2515)</f>
        <v>0</v>
      </c>
    </row>
    <row r="2516" spans="1:20" outlineLevel="1" x14ac:dyDescent="0.2">
      <c r="A2516" s="289"/>
      <c r="B2516" s="279"/>
      <c r="C2516" s="279" t="str">
        <f>CONCATENATE(C2515," ","Итог")</f>
        <v>312801 Итог</v>
      </c>
      <c r="D2516" s="280"/>
      <c r="E2516" s="351"/>
      <c r="F2516" s="352"/>
      <c r="G2516" s="304"/>
      <c r="H2516" s="281"/>
      <c r="I2516" s="281"/>
      <c r="J2516" s="281"/>
      <c r="K2516" s="281"/>
      <c r="L2516" s="281"/>
      <c r="M2516" s="281"/>
      <c r="N2516" s="305">
        <f>SUBTOTAL(9,N2508:N2515)</f>
        <v>27242.004040000007</v>
      </c>
      <c r="O2516" s="304"/>
      <c r="P2516" s="281"/>
      <c r="Q2516" s="281"/>
      <c r="R2516" s="281"/>
      <c r="S2516" s="281"/>
      <c r="T2516" s="305">
        <f>SUBTOTAL(9,T2508:T2515)</f>
        <v>0</v>
      </c>
    </row>
    <row r="2517" spans="1:20" outlineLevel="2" x14ac:dyDescent="0.2">
      <c r="A2517" s="287">
        <f>VLOOKUP(C2517,Округа!B:C,2,FALSE)</f>
        <v>6</v>
      </c>
      <c r="B2517" s="8">
        <v>503130</v>
      </c>
      <c r="C2517" s="8">
        <v>313001</v>
      </c>
      <c r="D2517" s="9" t="s">
        <v>394</v>
      </c>
      <c r="E2517" s="347">
        <v>1</v>
      </c>
      <c r="F2517" s="348" t="s">
        <v>12</v>
      </c>
      <c r="G2517" s="300">
        <f>SUMIFS('Круглосуточный стационар'!J:J,'Круглосуточный стационар'!D:D,СВОД!C2517,'Круглосуточный стационар'!F:F,СВОД!E2517)/2+SUMIFS(ВМП!J:J,ВМП!D:D,СВОД!C2517,ВМП!F:F,СВОД!E2517)/2+SUMIFS('Дневной стационар'!J:J,'Дневной стационар'!D:D,СВОД!C2517,'Дневной стационар'!F:F,СВОД!E2517)/2+SUMIFS(ЭКО!H:H,ЭКО!D:D,СВОД!C2517,ЭКО!F:F,СВОД!E2517)+SUMIFS(Диализ!J:J,Диализ!E:E,СВОД!C2517,Диализ!G:G,СВОД!E2517)</f>
        <v>0</v>
      </c>
      <c r="H2517" s="278">
        <f>SUMIFS(Поликлиника!H:H,Поликлиника!D:D,СВОД!C2517,Поликлиника!F:F,СВОД!E2517)</f>
        <v>0</v>
      </c>
      <c r="I2517" s="278">
        <f>SUMIFS(Поликлиника!BA:BA,Поликлиника!D:D,СВОД!C2517,Поликлиника!F:F,СВОД!E2517)</f>
        <v>0</v>
      </c>
      <c r="J2517" s="278">
        <f>SUMIFS(Поликлиника!BF:BF,Поликлиника!D:D,СВОД!C2517,Поликлиника!F:F,СВОД!E2517)</f>
        <v>0</v>
      </c>
      <c r="K2517" s="278">
        <f>SUMIFS(Поликлиника!BU:BU,Поликлиника!D:D,СВОД!C2517,Поликлиника!F:F,СВОД!E2517)</f>
        <v>0</v>
      </c>
      <c r="L2517" s="278">
        <f>SUMIFS(Услуги!H:H,Услуги!D:D,СВОД!C2517,Услуги!F:F,СВОД!E2517)+SUMIFS(Услуги!M:M,Услуги!D:D,СВОД!C2517,Услуги!F:F,СВОД!E2517)+SUMIFS(Услуги!R:R,Услуги!D:D,СВОД!C2517,Услуги!F:F,СВОД!E2517)+SUMIFS(Услуги!W:W,Услуги!D:D,СВОД!C2517,Услуги!F:F,СВОД!E2517)+SUMIFS(Услуги!AB:AB,Услуги!D:D,СВОД!C2517,Услуги!F:F,СВОД!E2517)+SUMIFS(Услуги!AG:AG,Услуги!D:D,СВОД!C2517,Услуги!F:F,СВОД!E2517)+SUMIFS(Услуги!AL:AL,Услуги!D:D,СВОД!C2517,Услуги!F:F,СВОД!E2517)+SUMIFS(Услуги!AQ:AQ,Услуги!D:D,СВОД!C2517,Услуги!F:F,СВОД!E2517)</f>
        <v>0</v>
      </c>
      <c r="M2517" s="278">
        <f>SUMIFS('Скорая мед. помощь'!J:J,'Скорая мед. помощь'!E:E,СВОД!C2517,'Скорая мед. помощь'!G:G,СВОД!E2517)</f>
        <v>0</v>
      </c>
      <c r="N2517" s="301">
        <f>SUMIFS('Круглосуточный стационар'!O:O,'Круглосуточный стационар'!D:D,СВОД!C2517,'Круглосуточный стационар'!F:F,СВОД!E2517)+SUMIFS(ВМП!O:O,ВМП!D:D,СВОД!C2517,ВМП!F:F,СВОД!E2517)+SUMIFS('Дневной стационар'!O:O,'Дневной стационар'!D:D,СВОД!C2517,'Дневной стационар'!F:F,СВОД!E2517)+SUMIFS(ЭКО!M:M,ЭКО!D:D,СВОД!C2517,ЭКО!F:F,СВОД!E2517)+SUMIFS(Диализ!O:O,Диализ!E:E,СВОД!C2517,Диализ!G:G,СВОД!E2517)+SUMIFS(Поликлиника!CT:CT,Поликлиника!D:D,СВОД!C2517,Поликлиника!F:F,СВОД!E2517)+SUMIFS('Скорая мед. помощь'!O:O,'Скорая мед. помощь'!E:E,СВОД!C2517,'Скорая мед. помощь'!G:G,СВОД!E2517)+SUMIFS(Услуги!AV:AV,Услуги!D:D,СВОД!C2517,Услуги!F:F,СВОД!E2517)</f>
        <v>0</v>
      </c>
      <c r="O2517" s="300">
        <f>SUMIFS(Сверхбаза!L:L,Сверхбаза!C:C,СВОД!C2517,Сверхбаза!E:E,СВОД!E2517)+SUMIFS(Сверхбаза!M:M,Сверхбаза!C:C,СВОД!C2517,Сверхбаза!E:E,СВОД!E2517)</f>
        <v>0</v>
      </c>
      <c r="P2517" s="278">
        <f>SUMIFS(Сверхбаза!N:N,Сверхбаза!C:C,СВОД!C2517,Сверхбаза!E:E,СВОД!E2517)</f>
        <v>0</v>
      </c>
      <c r="Q2517" s="278">
        <f>SUMIFS(Сверхбаза!P:P,Сверхбаза!C:C,СВОД!C2517,Сверхбаза!E:E,СВОД!E2517)</f>
        <v>0</v>
      </c>
      <c r="R2517" s="278">
        <f>SUMIFS(Сверхбаза!O:O,Сверхбаза!C:C,СВОД!C2517,Сверхбаза!E:E,СВОД!E2517)</f>
        <v>0</v>
      </c>
      <c r="S2517" s="278">
        <f>SUMIFS(Сверхбаза!Q:Q,Сверхбаза!C:C,СВОД!C2517,Сверхбаза!E:E,СВОД!E2517)</f>
        <v>0</v>
      </c>
      <c r="T2517" s="301">
        <f>SUMIFS(Сверхбаза!G:G,Сверхбаза!C:C,СВОД!C2517,Сверхбаза!E:E,СВОД!E2517)</f>
        <v>0</v>
      </c>
    </row>
    <row r="2518" spans="1:20" ht="25.5" outlineLevel="2" x14ac:dyDescent="0.2">
      <c r="A2518" s="288">
        <f>VLOOKUP(C2518,Округа!B:C,2,FALSE)</f>
        <v>6</v>
      </c>
      <c r="B2518" s="361">
        <v>503130</v>
      </c>
      <c r="C2518" s="361">
        <v>313001</v>
      </c>
      <c r="D2518" s="5" t="s">
        <v>394</v>
      </c>
      <c r="E2518" s="349">
        <v>13</v>
      </c>
      <c r="F2518" s="350" t="s">
        <v>704</v>
      </c>
      <c r="G2518" s="302">
        <f>SUMIFS('Круглосуточный стационар'!J:J,'Круглосуточный стационар'!D:D,СВОД!C2518,'Круглосуточный стационар'!F:F,СВОД!E2518)/2+SUMIFS(ВМП!J:J,ВМП!D:D,СВОД!C2518,ВМП!F:F,СВОД!E2518)/2+SUMIFS('Дневной стационар'!J:J,'Дневной стационар'!D:D,СВОД!C2518,'Дневной стационар'!F:F,СВОД!E2518)/2+SUMIFS(ЭКО!H:H,ЭКО!D:D,СВОД!C2518,ЭКО!F:F,СВОД!E2518)+SUMIFS(Диализ!J:J,Диализ!E:E,СВОД!C2518,Диализ!G:G,СВОД!E2518)</f>
        <v>0</v>
      </c>
      <c r="H2518" s="276">
        <f>SUMIFS(Поликлиника!H:H,Поликлиника!D:D,СВОД!C2518,Поликлиника!F:F,СВОД!E2518)</f>
        <v>0</v>
      </c>
      <c r="I2518" s="276">
        <f>SUMIFS(Поликлиника!BA:BA,Поликлиника!D:D,СВОД!C2518,Поликлиника!F:F,СВОД!E2518)</f>
        <v>0</v>
      </c>
      <c r="J2518" s="276">
        <f>SUMIFS(Поликлиника!BF:BF,Поликлиника!D:D,СВОД!C2518,Поликлиника!F:F,СВОД!E2518)</f>
        <v>0</v>
      </c>
      <c r="K2518" s="276">
        <f>SUMIFS(Поликлиника!BU:BU,Поликлиника!D:D,СВОД!C2518,Поликлиника!F:F,СВОД!E2518)</f>
        <v>0</v>
      </c>
      <c r="L2518" s="276">
        <f>SUMIFS(Услуги!H:H,Услуги!D:D,СВОД!C2518,Услуги!F:F,СВОД!E2518)+SUMIFS(Услуги!M:M,Услуги!D:D,СВОД!C2518,Услуги!F:F,СВОД!E2518)+SUMIFS(Услуги!R:R,Услуги!D:D,СВОД!C2518,Услуги!F:F,СВОД!E2518)+SUMIFS(Услуги!W:W,Услуги!D:D,СВОД!C2518,Услуги!F:F,СВОД!E2518)+SUMIFS(Услуги!AB:AB,Услуги!D:D,СВОД!C2518,Услуги!F:F,СВОД!E2518)+SUMIFS(Услуги!AG:AG,Услуги!D:D,СВОД!C2518,Услуги!F:F,СВОД!E2518)+SUMIFS(Услуги!AL:AL,Услуги!D:D,СВОД!C2518,Услуги!F:F,СВОД!E2518)+SUMIFS(Услуги!AQ:AQ,Услуги!D:D,СВОД!C2518,Услуги!F:F,СВОД!E2518)</f>
        <v>0</v>
      </c>
      <c r="M2518" s="276">
        <f>SUMIFS('Скорая мед. помощь'!J:J,'Скорая мед. помощь'!E:E,СВОД!C2518,'Скорая мед. помощь'!G:G,СВОД!E2518)</f>
        <v>0</v>
      </c>
      <c r="N2518" s="303">
        <f>SUMIFS('Круглосуточный стационар'!O:O,'Круглосуточный стационар'!D:D,СВОД!C2518,'Круглосуточный стационар'!F:F,СВОД!E2518)+SUMIFS(ВМП!O:O,ВМП!D:D,СВОД!C2518,ВМП!F:F,СВОД!E2518)+SUMIFS('Дневной стационар'!O:O,'Дневной стационар'!D:D,СВОД!C2518,'Дневной стационар'!F:F,СВОД!E2518)+SUMIFS(ЭКО!M:M,ЭКО!D:D,СВОД!C2518,ЭКО!F:F,СВОД!E2518)+SUMIFS(Диализ!O:O,Диализ!E:E,СВОД!C2518,Диализ!G:G,СВОД!E2518)+SUMIFS(Поликлиника!CT:CT,Поликлиника!D:D,СВОД!C2518,Поликлиника!F:F,СВОД!E2518)+SUMIFS('Скорая мед. помощь'!O:O,'Скорая мед. помощь'!E:E,СВОД!C2518,'Скорая мед. помощь'!G:G,СВОД!E2518)+SUMIFS(Услуги!AV:AV,Услуги!D:D,СВОД!C2518,Услуги!F:F,СВОД!E2518)</f>
        <v>0</v>
      </c>
      <c r="O2518" s="302">
        <f>SUMIFS(Сверхбаза!L:L,Сверхбаза!C:C,СВОД!C2518,Сверхбаза!E:E,СВОД!E2518)+SUMIFS(Сверхбаза!M:M,Сверхбаза!C:C,СВОД!C2518,Сверхбаза!E:E,СВОД!E2518)</f>
        <v>0</v>
      </c>
      <c r="P2518" s="276">
        <f>SUMIFS(Сверхбаза!N:N,Сверхбаза!C:C,СВОД!C2518,Сверхбаза!E:E,СВОД!E2518)</f>
        <v>0</v>
      </c>
      <c r="Q2518" s="276">
        <f>SUMIFS(Сверхбаза!P:P,Сверхбаза!C:C,СВОД!C2518,Сверхбаза!E:E,СВОД!E2518)</f>
        <v>0</v>
      </c>
      <c r="R2518" s="276">
        <f>SUMIFS(Сверхбаза!O:O,Сверхбаза!C:C,СВОД!C2518,Сверхбаза!E:E,СВОД!E2518)</f>
        <v>0</v>
      </c>
      <c r="S2518" s="276">
        <f>SUMIFS(Сверхбаза!Q:Q,Сверхбаза!C:C,СВОД!C2518,Сверхбаза!E:E,СВОД!E2518)</f>
        <v>0</v>
      </c>
      <c r="T2518" s="303">
        <f>SUMIFS(Сверхбаза!G:G,Сверхбаза!C:C,СВОД!C2518,Сверхбаза!E:E,СВОД!E2518)</f>
        <v>0</v>
      </c>
    </row>
    <row r="2519" spans="1:20" outlineLevel="2" x14ac:dyDescent="0.2">
      <c r="A2519" s="288">
        <f>VLOOKUP(C2519,Округа!B:C,2,FALSE)</f>
        <v>6</v>
      </c>
      <c r="B2519" s="361">
        <v>503130</v>
      </c>
      <c r="C2519" s="361">
        <v>313001</v>
      </c>
      <c r="D2519" s="5" t="s">
        <v>394</v>
      </c>
      <c r="E2519" s="349">
        <v>2</v>
      </c>
      <c r="F2519" s="350" t="s">
        <v>173</v>
      </c>
      <c r="G2519" s="302">
        <f>SUMIFS('Круглосуточный стационар'!J:J,'Круглосуточный стационар'!D:D,СВОД!C2519,'Круглосуточный стационар'!F:F,СВОД!E2519)/2+SUMIFS(ВМП!J:J,ВМП!D:D,СВОД!C2519,ВМП!F:F,СВОД!E2519)/2+SUMIFS('Дневной стационар'!J:J,'Дневной стационар'!D:D,СВОД!C2519,'Дневной стационар'!F:F,СВОД!E2519)/2+SUMIFS(ЭКО!H:H,ЭКО!D:D,СВОД!C2519,ЭКО!F:F,СВОД!E2519)+SUMIFS(Диализ!J:J,Диализ!E:E,СВОД!C2519,Диализ!G:G,СВОД!E2519)</f>
        <v>0</v>
      </c>
      <c r="H2519" s="276">
        <f>SUMIFS(Поликлиника!H:H,Поликлиника!D:D,СВОД!C2519,Поликлиника!F:F,СВОД!E2519)</f>
        <v>0</v>
      </c>
      <c r="I2519" s="276">
        <f>SUMIFS(Поликлиника!BA:BA,Поликлиника!D:D,СВОД!C2519,Поликлиника!F:F,СВОД!E2519)</f>
        <v>0</v>
      </c>
      <c r="J2519" s="276">
        <f>SUMIFS(Поликлиника!BF:BF,Поликлиника!D:D,СВОД!C2519,Поликлиника!F:F,СВОД!E2519)</f>
        <v>0</v>
      </c>
      <c r="K2519" s="276">
        <f>SUMIFS(Поликлиника!BU:BU,Поликлиника!D:D,СВОД!C2519,Поликлиника!F:F,СВОД!E2519)</f>
        <v>0</v>
      </c>
      <c r="L2519" s="276">
        <f>SUMIFS(Услуги!H:H,Услуги!D:D,СВОД!C2519,Услуги!F:F,СВОД!E2519)+SUMIFS(Услуги!M:M,Услуги!D:D,СВОД!C2519,Услуги!F:F,СВОД!E2519)+SUMIFS(Услуги!R:R,Услуги!D:D,СВОД!C2519,Услуги!F:F,СВОД!E2519)+SUMIFS(Услуги!W:W,Услуги!D:D,СВОД!C2519,Услуги!F:F,СВОД!E2519)+SUMIFS(Услуги!AB:AB,Услуги!D:D,СВОД!C2519,Услуги!F:F,СВОД!E2519)+SUMIFS(Услуги!AG:AG,Услуги!D:D,СВОД!C2519,Услуги!F:F,СВОД!E2519)+SUMIFS(Услуги!AL:AL,Услуги!D:D,СВОД!C2519,Услуги!F:F,СВОД!E2519)+SUMIFS(Услуги!AQ:AQ,Услуги!D:D,СВОД!C2519,Услуги!F:F,СВОД!E2519)</f>
        <v>0</v>
      </c>
      <c r="M2519" s="276">
        <f>SUMIFS('Скорая мед. помощь'!J:J,'Скорая мед. помощь'!E:E,СВОД!C2519,'Скорая мед. помощь'!G:G,СВОД!E2519)</f>
        <v>0</v>
      </c>
      <c r="N2519" s="303">
        <f>SUMIFS('Круглосуточный стационар'!O:O,'Круглосуточный стационар'!D:D,СВОД!C2519,'Круглосуточный стационар'!F:F,СВОД!E2519)+SUMIFS(ВМП!O:O,ВМП!D:D,СВОД!C2519,ВМП!F:F,СВОД!E2519)+SUMIFS('Дневной стационар'!O:O,'Дневной стационар'!D:D,СВОД!C2519,'Дневной стационар'!F:F,СВОД!E2519)+SUMIFS(ЭКО!M:M,ЭКО!D:D,СВОД!C2519,ЭКО!F:F,СВОД!E2519)+SUMIFS(Диализ!O:O,Диализ!E:E,СВОД!C2519,Диализ!G:G,СВОД!E2519)+SUMIFS(Поликлиника!CT:CT,Поликлиника!D:D,СВОД!C2519,Поликлиника!F:F,СВОД!E2519)+SUMIFS('Скорая мед. помощь'!O:O,'Скорая мед. помощь'!E:E,СВОД!C2519,'Скорая мед. помощь'!G:G,СВОД!E2519)+SUMIFS(Услуги!AV:AV,Услуги!D:D,СВОД!C2519,Услуги!F:F,СВОД!E2519)</f>
        <v>0</v>
      </c>
      <c r="O2519" s="302">
        <f>SUMIFS(Сверхбаза!L:L,Сверхбаза!C:C,СВОД!C2519,Сверхбаза!E:E,СВОД!E2519)+SUMIFS(Сверхбаза!M:M,Сверхбаза!C:C,СВОД!C2519,Сверхбаза!E:E,СВОД!E2519)</f>
        <v>0</v>
      </c>
      <c r="P2519" s="276">
        <f>SUMIFS(Сверхбаза!N:N,Сверхбаза!C:C,СВОД!C2519,Сверхбаза!E:E,СВОД!E2519)</f>
        <v>0</v>
      </c>
      <c r="Q2519" s="276">
        <f>SUMIFS(Сверхбаза!P:P,Сверхбаза!C:C,СВОД!C2519,Сверхбаза!E:E,СВОД!E2519)</f>
        <v>0</v>
      </c>
      <c r="R2519" s="276">
        <f>SUMIFS(Сверхбаза!O:O,Сверхбаза!C:C,СВОД!C2519,Сверхбаза!E:E,СВОД!E2519)</f>
        <v>0</v>
      </c>
      <c r="S2519" s="276">
        <f>SUMIFS(Сверхбаза!Q:Q,Сверхбаза!C:C,СВОД!C2519,Сверхбаза!E:E,СВОД!E2519)</f>
        <v>0</v>
      </c>
      <c r="T2519" s="303">
        <f>SUMIFS(Сверхбаза!G:G,Сверхбаза!C:C,СВОД!C2519,Сверхбаза!E:E,СВОД!E2519)</f>
        <v>0</v>
      </c>
    </row>
    <row r="2520" spans="1:20" ht="25.5" outlineLevel="2" x14ac:dyDescent="0.2">
      <c r="A2520" s="288">
        <f>VLOOKUP(C2520,Округа!B:C,2,FALSE)</f>
        <v>6</v>
      </c>
      <c r="B2520" s="361">
        <v>503130</v>
      </c>
      <c r="C2520" s="361">
        <v>313001</v>
      </c>
      <c r="D2520" s="5" t="s">
        <v>394</v>
      </c>
      <c r="E2520" s="349">
        <v>6</v>
      </c>
      <c r="F2520" s="350" t="s">
        <v>705</v>
      </c>
      <c r="G2520" s="302">
        <f>SUMIFS('Круглосуточный стационар'!J:J,'Круглосуточный стационар'!D:D,СВОД!C2520,'Круглосуточный стационар'!F:F,СВОД!E2520)/2+SUMIFS(ВМП!J:J,ВМП!D:D,СВОД!C2520,ВМП!F:F,СВОД!E2520)/2+SUMIFS('Дневной стационар'!J:J,'Дневной стационар'!D:D,СВОД!C2520,'Дневной стационар'!F:F,СВОД!E2520)/2+SUMIFS(ЭКО!H:H,ЭКО!D:D,СВОД!C2520,ЭКО!F:F,СВОД!E2520)+SUMIFS(Диализ!J:J,Диализ!E:E,СВОД!C2520,Диализ!G:G,СВОД!E2520)</f>
        <v>0</v>
      </c>
      <c r="H2520" s="276">
        <f>SUMIFS(Поликлиника!H:H,Поликлиника!D:D,СВОД!C2520,Поликлиника!F:F,СВОД!E2520)</f>
        <v>0</v>
      </c>
      <c r="I2520" s="276">
        <f>SUMIFS(Поликлиника!BA:BA,Поликлиника!D:D,СВОД!C2520,Поликлиника!F:F,СВОД!E2520)</f>
        <v>0</v>
      </c>
      <c r="J2520" s="276">
        <f>SUMIFS(Поликлиника!BF:BF,Поликлиника!D:D,СВОД!C2520,Поликлиника!F:F,СВОД!E2520)</f>
        <v>0</v>
      </c>
      <c r="K2520" s="276">
        <f>SUMIFS(Поликлиника!BU:BU,Поликлиника!D:D,СВОД!C2520,Поликлиника!F:F,СВОД!E2520)</f>
        <v>0</v>
      </c>
      <c r="L2520" s="276">
        <f>SUMIFS(Услуги!H:H,Услуги!D:D,СВОД!C2520,Услуги!F:F,СВОД!E2520)+SUMIFS(Услуги!M:M,Услуги!D:D,СВОД!C2520,Услуги!F:F,СВОД!E2520)+SUMIFS(Услуги!R:R,Услуги!D:D,СВОД!C2520,Услуги!F:F,СВОД!E2520)+SUMIFS(Услуги!W:W,Услуги!D:D,СВОД!C2520,Услуги!F:F,СВОД!E2520)+SUMIFS(Услуги!AB:AB,Услуги!D:D,СВОД!C2520,Услуги!F:F,СВОД!E2520)+SUMIFS(Услуги!AG:AG,Услуги!D:D,СВОД!C2520,Услуги!F:F,СВОД!E2520)+SUMIFS(Услуги!AL:AL,Услуги!D:D,СВОД!C2520,Услуги!F:F,СВОД!E2520)+SUMIFS(Услуги!AQ:AQ,Услуги!D:D,СВОД!C2520,Услуги!F:F,СВОД!E2520)</f>
        <v>0</v>
      </c>
      <c r="M2520" s="276">
        <f>SUMIFS('Скорая мед. помощь'!J:J,'Скорая мед. помощь'!E:E,СВОД!C2520,'Скорая мед. помощь'!G:G,СВОД!E2520)</f>
        <v>0</v>
      </c>
      <c r="N2520" s="303">
        <f>SUMIFS('Круглосуточный стационар'!O:O,'Круглосуточный стационар'!D:D,СВОД!C2520,'Круглосуточный стационар'!F:F,СВОД!E2520)+SUMIFS(ВМП!O:O,ВМП!D:D,СВОД!C2520,ВМП!F:F,СВОД!E2520)+SUMIFS('Дневной стационар'!O:O,'Дневной стационар'!D:D,СВОД!C2520,'Дневной стационар'!F:F,СВОД!E2520)+SUMIFS(ЭКО!M:M,ЭКО!D:D,СВОД!C2520,ЭКО!F:F,СВОД!E2520)+SUMIFS(Диализ!O:O,Диализ!E:E,СВОД!C2520,Диализ!G:G,СВОД!E2520)+SUMIFS(Поликлиника!CT:CT,Поликлиника!D:D,СВОД!C2520,Поликлиника!F:F,СВОД!E2520)+SUMIFS('Скорая мед. помощь'!O:O,'Скорая мед. помощь'!E:E,СВОД!C2520,'Скорая мед. помощь'!G:G,СВОД!E2520)+SUMIFS(Услуги!AV:AV,Услуги!D:D,СВОД!C2520,Услуги!F:F,СВОД!E2520)</f>
        <v>0</v>
      </c>
      <c r="O2520" s="302">
        <f>SUMIFS(Сверхбаза!L:L,Сверхбаза!C:C,СВОД!C2520,Сверхбаза!E:E,СВОД!E2520)+SUMIFS(Сверхбаза!M:M,Сверхбаза!C:C,СВОД!C2520,Сверхбаза!E:E,СВОД!E2520)</f>
        <v>0</v>
      </c>
      <c r="P2520" s="276">
        <f>SUMIFS(Сверхбаза!N:N,Сверхбаза!C:C,СВОД!C2520,Сверхбаза!E:E,СВОД!E2520)</f>
        <v>0</v>
      </c>
      <c r="Q2520" s="276">
        <f>SUMIFS(Сверхбаза!P:P,Сверхбаза!C:C,СВОД!C2520,Сверхбаза!E:E,СВОД!E2520)</f>
        <v>0</v>
      </c>
      <c r="R2520" s="276">
        <f>SUMIFS(Сверхбаза!O:O,Сверхбаза!C:C,СВОД!C2520,Сверхбаза!E:E,СВОД!E2520)</f>
        <v>0</v>
      </c>
      <c r="S2520" s="276">
        <f>SUMIFS(Сверхбаза!Q:Q,Сверхбаза!C:C,СВОД!C2520,Сверхбаза!E:E,СВОД!E2520)</f>
        <v>0</v>
      </c>
      <c r="T2520" s="303">
        <f>SUMIFS(Сверхбаза!G:G,Сверхбаза!C:C,СВОД!C2520,Сверхбаза!E:E,СВОД!E2520)</f>
        <v>0</v>
      </c>
    </row>
    <row r="2521" spans="1:20" ht="25.5" outlineLevel="2" x14ac:dyDescent="0.2">
      <c r="A2521" s="288">
        <f>VLOOKUP(C2521,Округа!B:C,2,FALSE)</f>
        <v>6</v>
      </c>
      <c r="B2521" s="361">
        <v>503130</v>
      </c>
      <c r="C2521" s="361">
        <v>313001</v>
      </c>
      <c r="D2521" s="5" t="s">
        <v>394</v>
      </c>
      <c r="E2521" s="349">
        <v>3</v>
      </c>
      <c r="F2521" s="350" t="s">
        <v>174</v>
      </c>
      <c r="G2521" s="302">
        <f>SUMIFS('Круглосуточный стационар'!J:J,'Круглосуточный стационар'!D:D,СВОД!C2521,'Круглосуточный стационар'!F:F,СВОД!E2521)/2+SUMIFS(ВМП!J:J,ВМП!D:D,СВОД!C2521,ВМП!F:F,СВОД!E2521)/2+SUMIFS('Дневной стационар'!J:J,'Дневной стационар'!D:D,СВОД!C2521,'Дневной стационар'!F:F,СВОД!E2521)/2+SUMIFS(ЭКО!H:H,ЭКО!D:D,СВОД!C2521,ЭКО!F:F,СВОД!E2521)+SUMIFS(Диализ!J:J,Диализ!E:E,СВОД!C2521,Диализ!G:G,СВОД!E2521)</f>
        <v>0</v>
      </c>
      <c r="H2521" s="276">
        <f>SUMIFS(Поликлиника!H:H,Поликлиника!D:D,СВОД!C2521,Поликлиника!F:F,СВОД!E2521)</f>
        <v>0</v>
      </c>
      <c r="I2521" s="276">
        <f>SUMIFS(Поликлиника!BA:BA,Поликлиника!D:D,СВОД!C2521,Поликлиника!F:F,СВОД!E2521)</f>
        <v>0</v>
      </c>
      <c r="J2521" s="276">
        <f>SUMIFS(Поликлиника!BF:BF,Поликлиника!D:D,СВОД!C2521,Поликлиника!F:F,СВОД!E2521)</f>
        <v>1830</v>
      </c>
      <c r="K2521" s="276">
        <f>SUMIFS(Поликлиника!BU:BU,Поликлиника!D:D,СВОД!C2521,Поликлиника!F:F,СВОД!E2521)</f>
        <v>915</v>
      </c>
      <c r="L2521" s="276">
        <f>SUMIFS(Услуги!H:H,Услуги!D:D,СВОД!C2521,Услуги!F:F,СВОД!E2521)+SUMIFS(Услуги!M:M,Услуги!D:D,СВОД!C2521,Услуги!F:F,СВОД!E2521)+SUMIFS(Услуги!R:R,Услуги!D:D,СВОД!C2521,Услуги!F:F,СВОД!E2521)+SUMIFS(Услуги!W:W,Услуги!D:D,СВОД!C2521,Услуги!F:F,СВОД!E2521)+SUMIFS(Услуги!AB:AB,Услуги!D:D,СВОД!C2521,Услуги!F:F,СВОД!E2521)+SUMIFS(Услуги!AG:AG,Услуги!D:D,СВОД!C2521,Услуги!F:F,СВОД!E2521)+SUMIFS(Услуги!AL:AL,Услуги!D:D,СВОД!C2521,Услуги!F:F,СВОД!E2521)+SUMIFS(Услуги!AQ:AQ,Услуги!D:D,СВОД!C2521,Услуги!F:F,СВОД!E2521)</f>
        <v>0</v>
      </c>
      <c r="M2521" s="276">
        <f>SUMIFS('Скорая мед. помощь'!J:J,'Скорая мед. помощь'!E:E,СВОД!C2521,'Скорая мед. помощь'!G:G,СВОД!E2521)</f>
        <v>0</v>
      </c>
      <c r="N2521" s="303">
        <f>SUMIFS('Круглосуточный стационар'!O:O,'Круглосуточный стационар'!D:D,СВОД!C2521,'Круглосуточный стационар'!F:F,СВОД!E2521)+SUMIFS(ВМП!O:O,ВМП!D:D,СВОД!C2521,ВМП!F:F,СВОД!E2521)+SUMIFS('Дневной стационар'!O:O,'Дневной стационар'!D:D,СВОД!C2521,'Дневной стационар'!F:F,СВОД!E2521)+SUMIFS(ЭКО!M:M,ЭКО!D:D,СВОД!C2521,ЭКО!F:F,СВОД!E2521)+SUMIFS(Диализ!O:O,Диализ!E:E,СВОД!C2521,Диализ!G:G,СВОД!E2521)+SUMIFS(Поликлиника!CT:CT,Поликлиника!D:D,СВОД!C2521,Поликлиника!F:F,СВОД!E2521)+SUMIFS('Скорая мед. помощь'!O:O,'Скорая мед. помощь'!E:E,СВОД!C2521,'Скорая мед. помощь'!G:G,СВОД!E2521)+SUMIFS(Услуги!AV:AV,Услуги!D:D,СВОД!C2521,Услуги!F:F,СВОД!E2521)</f>
        <v>2430.8582517857144</v>
      </c>
      <c r="O2521" s="302">
        <f>SUMIFS(Сверхбаза!L:L,Сверхбаза!C:C,СВОД!C2521,Сверхбаза!E:E,СВОД!E2521)+SUMIFS(Сверхбаза!M:M,Сверхбаза!C:C,СВОД!C2521,Сверхбаза!E:E,СВОД!E2521)</f>
        <v>0</v>
      </c>
      <c r="P2521" s="276">
        <f>SUMIFS(Сверхбаза!N:N,Сверхбаза!C:C,СВОД!C2521,Сверхбаза!E:E,СВОД!E2521)</f>
        <v>0</v>
      </c>
      <c r="Q2521" s="276">
        <f>SUMIFS(Сверхбаза!P:P,Сверхбаза!C:C,СВОД!C2521,Сверхбаза!E:E,СВОД!E2521)</f>
        <v>0</v>
      </c>
      <c r="R2521" s="276">
        <f>SUMIFS(Сверхбаза!O:O,Сверхбаза!C:C,СВОД!C2521,Сверхбаза!E:E,СВОД!E2521)</f>
        <v>0</v>
      </c>
      <c r="S2521" s="276">
        <f>SUMIFS(Сверхбаза!Q:Q,Сверхбаза!C:C,СВОД!C2521,Сверхбаза!E:E,СВОД!E2521)</f>
        <v>0</v>
      </c>
      <c r="T2521" s="303">
        <f>SUMIFS(Сверхбаза!G:G,Сверхбаза!C:C,СВОД!C2521,Сверхбаза!E:E,СВОД!E2521)</f>
        <v>0</v>
      </c>
    </row>
    <row r="2522" spans="1:20" outlineLevel="2" x14ac:dyDescent="0.2">
      <c r="A2522" s="288">
        <f>VLOOKUP(C2522,Округа!B:C,2,FALSE)</f>
        <v>6</v>
      </c>
      <c r="B2522" s="361">
        <v>503130</v>
      </c>
      <c r="C2522" s="361">
        <v>313001</v>
      </c>
      <c r="D2522" s="5" t="s">
        <v>394</v>
      </c>
      <c r="E2522" s="349">
        <v>7</v>
      </c>
      <c r="F2522" s="350" t="s">
        <v>706</v>
      </c>
      <c r="G2522" s="302">
        <f>SUMIFS('Круглосуточный стационар'!J:J,'Круглосуточный стационар'!D:D,СВОД!C2522,'Круглосуточный стационар'!F:F,СВОД!E2522)/2+SUMIFS(ВМП!J:J,ВМП!D:D,СВОД!C2522,ВМП!F:F,СВОД!E2522)/2+SUMIFS('Дневной стационар'!J:J,'Дневной стационар'!D:D,СВОД!C2522,'Дневной стационар'!F:F,СВОД!E2522)/2+SUMIFS(ЭКО!H:H,ЭКО!D:D,СВОД!C2522,ЭКО!F:F,СВОД!E2522)+SUMIFS(Диализ!J:J,Диализ!E:E,СВОД!C2522,Диализ!G:G,СВОД!E2522)</f>
        <v>0</v>
      </c>
      <c r="H2522" s="276">
        <f>SUMIFS(Поликлиника!H:H,Поликлиника!D:D,СВОД!C2522,Поликлиника!F:F,СВОД!E2522)</f>
        <v>0</v>
      </c>
      <c r="I2522" s="276">
        <f>SUMIFS(Поликлиника!BA:BA,Поликлиника!D:D,СВОД!C2522,Поликлиника!F:F,СВОД!E2522)</f>
        <v>0</v>
      </c>
      <c r="J2522" s="276">
        <f>SUMIFS(Поликлиника!BF:BF,Поликлиника!D:D,СВОД!C2522,Поликлиника!F:F,СВОД!E2522)</f>
        <v>0</v>
      </c>
      <c r="K2522" s="276">
        <f>SUMIFS(Поликлиника!BU:BU,Поликлиника!D:D,СВОД!C2522,Поликлиника!F:F,СВОД!E2522)</f>
        <v>0</v>
      </c>
      <c r="L2522" s="276">
        <f>SUMIFS(Услуги!H:H,Услуги!D:D,СВОД!C2522,Услуги!F:F,СВОД!E2522)+SUMIFS(Услуги!M:M,Услуги!D:D,СВОД!C2522,Услуги!F:F,СВОД!E2522)+SUMIFS(Услуги!R:R,Услуги!D:D,СВОД!C2522,Услуги!F:F,СВОД!E2522)+SUMIFS(Услуги!W:W,Услуги!D:D,СВОД!C2522,Услуги!F:F,СВОД!E2522)+SUMIFS(Услуги!AB:AB,Услуги!D:D,СВОД!C2522,Услуги!F:F,СВОД!E2522)+SUMIFS(Услуги!AG:AG,Услуги!D:D,СВОД!C2522,Услуги!F:F,СВОД!E2522)+SUMIFS(Услуги!AL:AL,Услуги!D:D,СВОД!C2522,Услуги!F:F,СВОД!E2522)+SUMIFS(Услуги!AQ:AQ,Услуги!D:D,СВОД!C2522,Услуги!F:F,СВОД!E2522)</f>
        <v>0</v>
      </c>
      <c r="M2522" s="276">
        <f>SUMIFS('Скорая мед. помощь'!J:J,'Скорая мед. помощь'!E:E,СВОД!C2522,'Скорая мед. помощь'!G:G,СВОД!E2522)</f>
        <v>0</v>
      </c>
      <c r="N2522" s="303">
        <f>SUMIFS('Круглосуточный стационар'!O:O,'Круглосуточный стационар'!D:D,СВОД!C2522,'Круглосуточный стационар'!F:F,СВОД!E2522)+SUMIFS(ВМП!O:O,ВМП!D:D,СВОД!C2522,ВМП!F:F,СВОД!E2522)+SUMIFS('Дневной стационар'!O:O,'Дневной стационар'!D:D,СВОД!C2522,'Дневной стационар'!F:F,СВОД!E2522)+SUMIFS(ЭКО!M:M,ЭКО!D:D,СВОД!C2522,ЭКО!F:F,СВОД!E2522)+SUMIFS(Диализ!O:O,Диализ!E:E,СВОД!C2522,Диализ!G:G,СВОД!E2522)+SUMIFS(Поликлиника!CT:CT,Поликлиника!D:D,СВОД!C2522,Поликлиника!F:F,СВОД!E2522)+SUMIFS('Скорая мед. помощь'!O:O,'Скорая мед. помощь'!E:E,СВОД!C2522,'Скорая мед. помощь'!G:G,СВОД!E2522)+SUMIFS(Услуги!AV:AV,Услуги!D:D,СВОД!C2522,Услуги!F:F,СВОД!E2522)</f>
        <v>0</v>
      </c>
      <c r="O2522" s="302">
        <f>SUMIFS(Сверхбаза!L:L,Сверхбаза!C:C,СВОД!C2522,Сверхбаза!E:E,СВОД!E2522)+SUMIFS(Сверхбаза!M:M,Сверхбаза!C:C,СВОД!C2522,Сверхбаза!E:E,СВОД!E2522)</f>
        <v>0</v>
      </c>
      <c r="P2522" s="276">
        <f>SUMIFS(Сверхбаза!N:N,Сверхбаза!C:C,СВОД!C2522,Сверхбаза!E:E,СВОД!E2522)</f>
        <v>0</v>
      </c>
      <c r="Q2522" s="276">
        <f>SUMIFS(Сверхбаза!P:P,Сверхбаза!C:C,СВОД!C2522,Сверхбаза!E:E,СВОД!E2522)</f>
        <v>0</v>
      </c>
      <c r="R2522" s="276">
        <f>SUMIFS(Сверхбаза!O:O,Сверхбаза!C:C,СВОД!C2522,Сверхбаза!E:E,СВОД!E2522)</f>
        <v>0</v>
      </c>
      <c r="S2522" s="276">
        <f>SUMIFS(Сверхбаза!Q:Q,Сверхбаза!C:C,СВОД!C2522,Сверхбаза!E:E,СВОД!E2522)</f>
        <v>0</v>
      </c>
      <c r="T2522" s="303">
        <f>SUMIFS(Сверхбаза!G:G,Сверхбаза!C:C,СВОД!C2522,Сверхбаза!E:E,СВОД!E2522)</f>
        <v>0</v>
      </c>
    </row>
    <row r="2523" spans="1:20" outlineLevel="2" x14ac:dyDescent="0.2">
      <c r="A2523" s="288">
        <f>VLOOKUP(C2523,Округа!B:C,2,FALSE)</f>
        <v>6</v>
      </c>
      <c r="B2523" s="361">
        <v>503130</v>
      </c>
      <c r="C2523" s="361">
        <v>313001</v>
      </c>
      <c r="D2523" s="5" t="s">
        <v>394</v>
      </c>
      <c r="E2523" s="349">
        <v>70</v>
      </c>
      <c r="F2523" s="350" t="s">
        <v>707</v>
      </c>
      <c r="G2523" s="302">
        <f>SUMIFS('Круглосуточный стационар'!J:J,'Круглосуточный стационар'!D:D,СВОД!C2523,'Круглосуточный стационар'!F:F,СВОД!E2523)/2+SUMIFS(ВМП!J:J,ВМП!D:D,СВОД!C2523,ВМП!F:F,СВОД!E2523)/2+SUMIFS('Дневной стационар'!J:J,'Дневной стационар'!D:D,СВОД!C2523,'Дневной стационар'!F:F,СВОД!E2523)/2+SUMIFS(ЭКО!H:H,ЭКО!D:D,СВОД!C2523,ЭКО!F:F,СВОД!E2523)+SUMIFS(Диализ!J:J,Диализ!E:E,СВОД!C2523,Диализ!G:G,СВОД!E2523)</f>
        <v>0</v>
      </c>
      <c r="H2523" s="276">
        <f>SUMIFS(Поликлиника!H:H,Поликлиника!D:D,СВОД!C2523,Поликлиника!F:F,СВОД!E2523)</f>
        <v>0</v>
      </c>
      <c r="I2523" s="276">
        <f>SUMIFS(Поликлиника!BA:BA,Поликлиника!D:D,СВОД!C2523,Поликлиника!F:F,СВОД!E2523)</f>
        <v>0</v>
      </c>
      <c r="J2523" s="276">
        <f>SUMIFS(Поликлиника!BF:BF,Поликлиника!D:D,СВОД!C2523,Поликлиника!F:F,СВОД!E2523)</f>
        <v>0</v>
      </c>
      <c r="K2523" s="276">
        <f>SUMIFS(Поликлиника!BU:BU,Поликлиника!D:D,СВОД!C2523,Поликлиника!F:F,СВОД!E2523)</f>
        <v>0</v>
      </c>
      <c r="L2523" s="276">
        <f>SUMIFS(Услуги!H:H,Услуги!D:D,СВОД!C2523,Услуги!F:F,СВОД!E2523)+SUMIFS(Услуги!M:M,Услуги!D:D,СВОД!C2523,Услуги!F:F,СВОД!E2523)+SUMIFS(Услуги!R:R,Услуги!D:D,СВОД!C2523,Услуги!F:F,СВОД!E2523)+SUMIFS(Услуги!W:W,Услуги!D:D,СВОД!C2523,Услуги!F:F,СВОД!E2523)+SUMIFS(Услуги!AB:AB,Услуги!D:D,СВОД!C2523,Услуги!F:F,СВОД!E2523)+SUMIFS(Услуги!AG:AG,Услуги!D:D,СВОД!C2523,Услуги!F:F,СВОД!E2523)+SUMIFS(Услуги!AL:AL,Услуги!D:D,СВОД!C2523,Услуги!F:F,СВОД!E2523)+SUMIFS(Услуги!AQ:AQ,Услуги!D:D,СВОД!C2523,Услуги!F:F,СВОД!E2523)</f>
        <v>0</v>
      </c>
      <c r="M2523" s="276">
        <f>SUMIFS('Скорая мед. помощь'!J:J,'Скорая мед. помощь'!E:E,СВОД!C2523,'Скорая мед. помощь'!G:G,СВОД!E2523)</f>
        <v>0</v>
      </c>
      <c r="N2523" s="303">
        <f>SUMIFS('Круглосуточный стационар'!O:O,'Круглосуточный стационар'!D:D,СВОД!C2523,'Круглосуточный стационар'!F:F,СВОД!E2523)+SUMIFS(ВМП!O:O,ВМП!D:D,СВОД!C2523,ВМП!F:F,СВОД!E2523)+SUMIFS('Дневной стационар'!O:O,'Дневной стационар'!D:D,СВОД!C2523,'Дневной стационар'!F:F,СВОД!E2523)+SUMIFS(ЭКО!M:M,ЭКО!D:D,СВОД!C2523,ЭКО!F:F,СВОД!E2523)+SUMIFS(Диализ!O:O,Диализ!E:E,СВОД!C2523,Диализ!G:G,СВОД!E2523)+SUMIFS(Поликлиника!CT:CT,Поликлиника!D:D,СВОД!C2523,Поликлиника!F:F,СВОД!E2523)+SUMIFS('Скорая мед. помощь'!O:O,'Скорая мед. помощь'!E:E,СВОД!C2523,'Скорая мед. помощь'!G:G,СВОД!E2523)+SUMIFS(Услуги!AV:AV,Услуги!D:D,СВОД!C2523,Услуги!F:F,СВОД!E2523)</f>
        <v>0</v>
      </c>
      <c r="O2523" s="302">
        <f>SUMIFS(Сверхбаза!L:L,Сверхбаза!C:C,СВОД!C2523,Сверхбаза!E:E,СВОД!E2523)+SUMIFS(Сверхбаза!M:M,Сверхбаза!C:C,СВОД!C2523,Сверхбаза!E:E,СВОД!E2523)</f>
        <v>0</v>
      </c>
      <c r="P2523" s="276">
        <f>SUMIFS(Сверхбаза!N:N,Сверхбаза!C:C,СВОД!C2523,Сверхбаза!E:E,СВОД!E2523)</f>
        <v>0</v>
      </c>
      <c r="Q2523" s="276">
        <f>SUMIFS(Сверхбаза!P:P,Сверхбаза!C:C,СВОД!C2523,Сверхбаза!E:E,СВОД!E2523)</f>
        <v>0</v>
      </c>
      <c r="R2523" s="276">
        <f>SUMIFS(Сверхбаза!O:O,Сверхбаза!C:C,СВОД!C2523,Сверхбаза!E:E,СВОД!E2523)</f>
        <v>0</v>
      </c>
      <c r="S2523" s="276">
        <f>SUMIFS(Сверхбаза!Q:Q,Сверхбаза!C:C,СВОД!C2523,Сверхбаза!E:E,СВОД!E2523)</f>
        <v>0</v>
      </c>
      <c r="T2523" s="303">
        <f>SUMIFS(Сверхбаза!G:G,Сверхбаза!C:C,СВОД!C2523,Сверхбаза!E:E,СВОД!E2523)</f>
        <v>0</v>
      </c>
    </row>
    <row r="2524" spans="1:20" outlineLevel="2" x14ac:dyDescent="0.2">
      <c r="A2524" s="288">
        <f>VLOOKUP(C2524,Округа!B:C,2,FALSE)</f>
        <v>6</v>
      </c>
      <c r="B2524" s="361">
        <v>503130</v>
      </c>
      <c r="C2524" s="361">
        <v>313001</v>
      </c>
      <c r="D2524" s="5" t="s">
        <v>394</v>
      </c>
      <c r="E2524" s="349">
        <v>94</v>
      </c>
      <c r="F2524" s="350" t="s">
        <v>157</v>
      </c>
      <c r="G2524" s="302">
        <f>SUMIFS('Круглосуточный стационар'!J:J,'Круглосуточный стационар'!D:D,СВОД!C2524,'Круглосуточный стационар'!F:F,СВОД!E2524)/2+SUMIFS(ВМП!J:J,ВМП!D:D,СВОД!C2524,ВМП!F:F,СВОД!E2524)/2+SUMIFS('Дневной стационар'!J:J,'Дневной стационар'!D:D,СВОД!C2524,'Дневной стационар'!F:F,СВОД!E2524)/2+SUMIFS(ЭКО!H:H,ЭКО!D:D,СВОД!C2524,ЭКО!F:F,СВОД!E2524)+SUMIFS(Диализ!J:J,Диализ!E:E,СВОД!C2524,Диализ!G:G,СВОД!E2524)</f>
        <v>0</v>
      </c>
      <c r="H2524" s="276">
        <f>SUMIFS(Поликлиника!H:H,Поликлиника!D:D,СВОД!C2524,Поликлиника!F:F,СВОД!E2524)</f>
        <v>0</v>
      </c>
      <c r="I2524" s="276">
        <f>SUMIFS(Поликлиника!BA:BA,Поликлиника!D:D,СВОД!C2524,Поликлиника!F:F,СВОД!E2524)</f>
        <v>0</v>
      </c>
      <c r="J2524" s="276">
        <f>SUMIFS(Поликлиника!BF:BF,Поликлиника!D:D,СВОД!C2524,Поликлиника!F:F,СВОД!E2524)</f>
        <v>0</v>
      </c>
      <c r="K2524" s="276">
        <f>SUMIFS(Поликлиника!BU:BU,Поликлиника!D:D,СВОД!C2524,Поликлиника!F:F,СВОД!E2524)</f>
        <v>0</v>
      </c>
      <c r="L2524" s="276">
        <f>SUMIFS(Услуги!H:H,Услуги!D:D,СВОД!C2524,Услуги!F:F,СВОД!E2524)+SUMIFS(Услуги!M:M,Услуги!D:D,СВОД!C2524,Услуги!F:F,СВОД!E2524)+SUMIFS(Услуги!R:R,Услуги!D:D,СВОД!C2524,Услуги!F:F,СВОД!E2524)+SUMIFS(Услуги!W:W,Услуги!D:D,СВОД!C2524,Услуги!F:F,СВОД!E2524)+SUMIFS(Услуги!AB:AB,Услуги!D:D,СВОД!C2524,Услуги!F:F,СВОД!E2524)+SUMIFS(Услуги!AG:AG,Услуги!D:D,СВОД!C2524,Услуги!F:F,СВОД!E2524)+SUMIFS(Услуги!AL:AL,Услуги!D:D,СВОД!C2524,Услуги!F:F,СВОД!E2524)+SUMIFS(Услуги!AQ:AQ,Услуги!D:D,СВОД!C2524,Услуги!F:F,СВОД!E2524)</f>
        <v>0</v>
      </c>
      <c r="M2524" s="276">
        <f>SUMIFS('Скорая мед. помощь'!J:J,'Скорая мед. помощь'!E:E,СВОД!C2524,'Скорая мед. помощь'!G:G,СВОД!E2524)</f>
        <v>0</v>
      </c>
      <c r="N2524" s="303">
        <f>SUMIFS('Круглосуточный стационар'!O:O,'Круглосуточный стационар'!D:D,СВОД!C2524,'Круглосуточный стационар'!F:F,СВОД!E2524)+SUMIFS(ВМП!O:O,ВМП!D:D,СВОД!C2524,ВМП!F:F,СВОД!E2524)+SUMIFS('Дневной стационар'!O:O,'Дневной стационар'!D:D,СВОД!C2524,'Дневной стационар'!F:F,СВОД!E2524)+SUMIFS(ЭКО!M:M,ЭКО!D:D,СВОД!C2524,ЭКО!F:F,СВОД!E2524)+SUMIFS(Диализ!O:O,Диализ!E:E,СВОД!C2524,Диализ!G:G,СВОД!E2524)+SUMIFS(Поликлиника!CT:CT,Поликлиника!D:D,СВОД!C2524,Поликлиника!F:F,СВОД!E2524)+SUMIFS('Скорая мед. помощь'!O:O,'Скорая мед. помощь'!E:E,СВОД!C2524,'Скорая мед. помощь'!G:G,СВОД!E2524)+SUMIFS(Услуги!AV:AV,Услуги!D:D,СВОД!C2524,Услуги!F:F,СВОД!E2524)</f>
        <v>0</v>
      </c>
      <c r="O2524" s="302">
        <f>SUMIFS(Сверхбаза!L:L,Сверхбаза!C:C,СВОД!C2524,Сверхбаза!E:E,СВОД!E2524)+SUMIFS(Сверхбаза!M:M,Сверхбаза!C:C,СВОД!C2524,Сверхбаза!E:E,СВОД!E2524)</f>
        <v>0</v>
      </c>
      <c r="P2524" s="276">
        <f>SUMIFS(Сверхбаза!N:N,Сверхбаза!C:C,СВОД!C2524,Сверхбаза!E:E,СВОД!E2524)</f>
        <v>0</v>
      </c>
      <c r="Q2524" s="276">
        <f>SUMIFS(Сверхбаза!P:P,Сверхбаза!C:C,СВОД!C2524,Сверхбаза!E:E,СВОД!E2524)</f>
        <v>0</v>
      </c>
      <c r="R2524" s="276">
        <f>SUMIFS(Сверхбаза!O:O,Сверхбаза!C:C,СВОД!C2524,Сверхбаза!E:E,СВОД!E2524)</f>
        <v>0</v>
      </c>
      <c r="S2524" s="276">
        <f>SUMIFS(Сверхбаза!Q:Q,Сверхбаза!C:C,СВОД!C2524,Сверхбаза!E:E,СВОД!E2524)</f>
        <v>0</v>
      </c>
      <c r="T2524" s="303">
        <f>SUMIFS(Сверхбаза!G:G,Сверхбаза!C:C,СВОД!C2524,Сверхбаза!E:E,СВОД!E2524)</f>
        <v>0</v>
      </c>
    </row>
    <row r="2525" spans="1:20" outlineLevel="1" x14ac:dyDescent="0.2">
      <c r="A2525" s="289"/>
      <c r="B2525" s="279"/>
      <c r="C2525" s="279" t="str">
        <f>CONCATENATE(C2524," ","Итог")</f>
        <v>313001 Итог</v>
      </c>
      <c r="D2525" s="280"/>
      <c r="E2525" s="351"/>
      <c r="F2525" s="352"/>
      <c r="G2525" s="304"/>
      <c r="H2525" s="281"/>
      <c r="I2525" s="281"/>
      <c r="J2525" s="281"/>
      <c r="K2525" s="281"/>
      <c r="L2525" s="281"/>
      <c r="M2525" s="281"/>
      <c r="N2525" s="305">
        <f>SUBTOTAL(9,N2517:N2524)</f>
        <v>2430.8582517857144</v>
      </c>
      <c r="O2525" s="304"/>
      <c r="P2525" s="281"/>
      <c r="Q2525" s="281"/>
      <c r="R2525" s="281"/>
      <c r="S2525" s="281"/>
      <c r="T2525" s="305">
        <f>SUBTOTAL(9,T2517:T2524)</f>
        <v>0</v>
      </c>
    </row>
    <row r="2526" spans="1:20" outlineLevel="2" x14ac:dyDescent="0.2">
      <c r="A2526" s="287">
        <f>VLOOKUP(C2526,Округа!B:C,2,FALSE)</f>
        <v>6</v>
      </c>
      <c r="B2526" s="8">
        <v>503131</v>
      </c>
      <c r="C2526" s="8">
        <v>313101</v>
      </c>
      <c r="D2526" s="9" t="s">
        <v>407</v>
      </c>
      <c r="E2526" s="347">
        <v>1</v>
      </c>
      <c r="F2526" s="348" t="s">
        <v>12</v>
      </c>
      <c r="G2526" s="300">
        <f>SUMIFS('Круглосуточный стационар'!J:J,'Круглосуточный стационар'!D:D,СВОД!C2526,'Круглосуточный стационар'!F:F,СВОД!E2526)/2+SUMIFS(ВМП!J:J,ВМП!D:D,СВОД!C2526,ВМП!F:F,СВОД!E2526)/2+SUMIFS('Дневной стационар'!J:J,'Дневной стационар'!D:D,СВОД!C2526,'Дневной стационар'!F:F,СВОД!E2526)/2+SUMIFS(ЭКО!H:H,ЭКО!D:D,СВОД!C2526,ЭКО!F:F,СВОД!E2526)+SUMIFS(Диализ!J:J,Диализ!E:E,СВОД!C2526,Диализ!G:G,СВОД!E2526)</f>
        <v>0</v>
      </c>
      <c r="H2526" s="278">
        <f>SUMIFS(Поликлиника!H:H,Поликлиника!D:D,СВОД!C2526,Поликлиника!F:F,СВОД!E2526)</f>
        <v>0</v>
      </c>
      <c r="I2526" s="278">
        <f>SUMIFS(Поликлиника!BA:BA,Поликлиника!D:D,СВОД!C2526,Поликлиника!F:F,СВОД!E2526)</f>
        <v>0</v>
      </c>
      <c r="J2526" s="278">
        <f>SUMIFS(Поликлиника!BF:BF,Поликлиника!D:D,СВОД!C2526,Поликлиника!F:F,СВОД!E2526)</f>
        <v>0</v>
      </c>
      <c r="K2526" s="278">
        <f>SUMIFS(Поликлиника!BU:BU,Поликлиника!D:D,СВОД!C2526,Поликлиника!F:F,СВОД!E2526)</f>
        <v>0</v>
      </c>
      <c r="L2526" s="278">
        <f>SUMIFS(Услуги!H:H,Услуги!D:D,СВОД!C2526,Услуги!F:F,СВОД!E2526)+SUMIFS(Услуги!M:M,Услуги!D:D,СВОД!C2526,Услуги!F:F,СВОД!E2526)+SUMIFS(Услуги!R:R,Услуги!D:D,СВОД!C2526,Услуги!F:F,СВОД!E2526)+SUMIFS(Услуги!W:W,Услуги!D:D,СВОД!C2526,Услуги!F:F,СВОД!E2526)+SUMIFS(Услуги!AB:AB,Услуги!D:D,СВОД!C2526,Услуги!F:F,СВОД!E2526)+SUMIFS(Услуги!AG:AG,Услуги!D:D,СВОД!C2526,Услуги!F:F,СВОД!E2526)+SUMIFS(Услуги!AL:AL,Услуги!D:D,СВОД!C2526,Услуги!F:F,СВОД!E2526)+SUMIFS(Услуги!AQ:AQ,Услуги!D:D,СВОД!C2526,Услуги!F:F,СВОД!E2526)</f>
        <v>0</v>
      </c>
      <c r="M2526" s="278">
        <f>SUMIFS('Скорая мед. помощь'!J:J,'Скорая мед. помощь'!E:E,СВОД!C2526,'Скорая мед. помощь'!G:G,СВОД!E2526)</f>
        <v>0</v>
      </c>
      <c r="N2526" s="301">
        <f>SUMIFS('Круглосуточный стационар'!O:O,'Круглосуточный стационар'!D:D,СВОД!C2526,'Круглосуточный стационар'!F:F,СВОД!E2526)+SUMIFS(ВМП!O:O,ВМП!D:D,СВОД!C2526,ВМП!F:F,СВОД!E2526)+SUMIFS('Дневной стационар'!O:O,'Дневной стационар'!D:D,СВОД!C2526,'Дневной стационар'!F:F,СВОД!E2526)+SUMIFS(ЭКО!M:M,ЭКО!D:D,СВОД!C2526,ЭКО!F:F,СВОД!E2526)+SUMIFS(Диализ!O:O,Диализ!E:E,СВОД!C2526,Диализ!G:G,СВОД!E2526)+SUMIFS(Поликлиника!CT:CT,Поликлиника!D:D,СВОД!C2526,Поликлиника!F:F,СВОД!E2526)+SUMIFS('Скорая мед. помощь'!O:O,'Скорая мед. помощь'!E:E,СВОД!C2526,'Скорая мед. помощь'!G:G,СВОД!E2526)+SUMIFS(Услуги!AV:AV,Услуги!D:D,СВОД!C2526,Услуги!F:F,СВОД!E2526)</f>
        <v>0</v>
      </c>
      <c r="O2526" s="300">
        <f>SUMIFS(Сверхбаза!L:L,Сверхбаза!C:C,СВОД!C2526,Сверхбаза!E:E,СВОД!E2526)+SUMIFS(Сверхбаза!M:M,Сверхбаза!C:C,СВОД!C2526,Сверхбаза!E:E,СВОД!E2526)</f>
        <v>0</v>
      </c>
      <c r="P2526" s="278">
        <f>SUMIFS(Сверхбаза!N:N,Сверхбаза!C:C,СВОД!C2526,Сверхбаза!E:E,СВОД!E2526)</f>
        <v>0</v>
      </c>
      <c r="Q2526" s="278">
        <f>SUMIFS(Сверхбаза!P:P,Сверхбаза!C:C,СВОД!C2526,Сверхбаза!E:E,СВОД!E2526)</f>
        <v>0</v>
      </c>
      <c r="R2526" s="278">
        <f>SUMIFS(Сверхбаза!O:O,Сверхбаза!C:C,СВОД!C2526,Сверхбаза!E:E,СВОД!E2526)</f>
        <v>0</v>
      </c>
      <c r="S2526" s="278">
        <f>SUMIFS(Сверхбаза!Q:Q,Сверхбаза!C:C,СВОД!C2526,Сверхбаза!E:E,СВОД!E2526)</f>
        <v>0</v>
      </c>
      <c r="T2526" s="301">
        <f>SUMIFS(Сверхбаза!G:G,Сверхбаза!C:C,СВОД!C2526,Сверхбаза!E:E,СВОД!E2526)</f>
        <v>0</v>
      </c>
    </row>
    <row r="2527" spans="1:20" ht="25.5" outlineLevel="2" x14ac:dyDescent="0.2">
      <c r="A2527" s="288">
        <f>VLOOKUP(C2527,Округа!B:C,2,FALSE)</f>
        <v>6</v>
      </c>
      <c r="B2527" s="361">
        <v>503131</v>
      </c>
      <c r="C2527" s="361">
        <v>313101</v>
      </c>
      <c r="D2527" s="5" t="s">
        <v>407</v>
      </c>
      <c r="E2527" s="349">
        <v>13</v>
      </c>
      <c r="F2527" s="350" t="s">
        <v>704</v>
      </c>
      <c r="G2527" s="302">
        <f>SUMIFS('Круглосуточный стационар'!J:J,'Круглосуточный стационар'!D:D,СВОД!C2527,'Круглосуточный стационар'!F:F,СВОД!E2527)/2+SUMIFS(ВМП!J:J,ВМП!D:D,СВОД!C2527,ВМП!F:F,СВОД!E2527)/2+SUMIFS('Дневной стационар'!J:J,'Дневной стационар'!D:D,СВОД!C2527,'Дневной стационар'!F:F,СВОД!E2527)/2+SUMIFS(ЭКО!H:H,ЭКО!D:D,СВОД!C2527,ЭКО!F:F,СВОД!E2527)+SUMIFS(Диализ!J:J,Диализ!E:E,СВОД!C2527,Диализ!G:G,СВОД!E2527)</f>
        <v>0</v>
      </c>
      <c r="H2527" s="276">
        <f>SUMIFS(Поликлиника!H:H,Поликлиника!D:D,СВОД!C2527,Поликлиника!F:F,СВОД!E2527)</f>
        <v>0</v>
      </c>
      <c r="I2527" s="276">
        <f>SUMIFS(Поликлиника!BA:BA,Поликлиника!D:D,СВОД!C2527,Поликлиника!F:F,СВОД!E2527)</f>
        <v>0</v>
      </c>
      <c r="J2527" s="276">
        <f>SUMIFS(Поликлиника!BF:BF,Поликлиника!D:D,СВОД!C2527,Поликлиника!F:F,СВОД!E2527)</f>
        <v>0</v>
      </c>
      <c r="K2527" s="276">
        <f>SUMIFS(Поликлиника!BU:BU,Поликлиника!D:D,СВОД!C2527,Поликлиника!F:F,СВОД!E2527)</f>
        <v>0</v>
      </c>
      <c r="L2527" s="276">
        <f>SUMIFS(Услуги!H:H,Услуги!D:D,СВОД!C2527,Услуги!F:F,СВОД!E2527)+SUMIFS(Услуги!M:M,Услуги!D:D,СВОД!C2527,Услуги!F:F,СВОД!E2527)+SUMIFS(Услуги!R:R,Услуги!D:D,СВОД!C2527,Услуги!F:F,СВОД!E2527)+SUMIFS(Услуги!W:W,Услуги!D:D,СВОД!C2527,Услуги!F:F,СВОД!E2527)+SUMIFS(Услуги!AB:AB,Услуги!D:D,СВОД!C2527,Услуги!F:F,СВОД!E2527)+SUMIFS(Услуги!AG:AG,Услуги!D:D,СВОД!C2527,Услуги!F:F,СВОД!E2527)+SUMIFS(Услуги!AL:AL,Услуги!D:D,СВОД!C2527,Услуги!F:F,СВОД!E2527)+SUMIFS(Услуги!AQ:AQ,Услуги!D:D,СВОД!C2527,Услуги!F:F,СВОД!E2527)</f>
        <v>0</v>
      </c>
      <c r="M2527" s="276">
        <f>SUMIFS('Скорая мед. помощь'!J:J,'Скорая мед. помощь'!E:E,СВОД!C2527,'Скорая мед. помощь'!G:G,СВОД!E2527)</f>
        <v>0</v>
      </c>
      <c r="N2527" s="303">
        <f>SUMIFS('Круглосуточный стационар'!O:O,'Круглосуточный стационар'!D:D,СВОД!C2527,'Круглосуточный стационар'!F:F,СВОД!E2527)+SUMIFS(ВМП!O:O,ВМП!D:D,СВОД!C2527,ВМП!F:F,СВОД!E2527)+SUMIFS('Дневной стационар'!O:O,'Дневной стационар'!D:D,СВОД!C2527,'Дневной стационар'!F:F,СВОД!E2527)+SUMIFS(ЭКО!M:M,ЭКО!D:D,СВОД!C2527,ЭКО!F:F,СВОД!E2527)+SUMIFS(Диализ!O:O,Диализ!E:E,СВОД!C2527,Диализ!G:G,СВОД!E2527)+SUMIFS(Поликлиника!CT:CT,Поликлиника!D:D,СВОД!C2527,Поликлиника!F:F,СВОД!E2527)+SUMIFS('Скорая мед. помощь'!O:O,'Скорая мед. помощь'!E:E,СВОД!C2527,'Скорая мед. помощь'!G:G,СВОД!E2527)+SUMIFS(Услуги!AV:AV,Услуги!D:D,СВОД!C2527,Услуги!F:F,СВОД!E2527)</f>
        <v>0</v>
      </c>
      <c r="O2527" s="302">
        <f>SUMIFS(Сверхбаза!L:L,Сверхбаза!C:C,СВОД!C2527,Сверхбаза!E:E,СВОД!E2527)+SUMIFS(Сверхбаза!M:M,Сверхбаза!C:C,СВОД!C2527,Сверхбаза!E:E,СВОД!E2527)</f>
        <v>0</v>
      </c>
      <c r="P2527" s="276">
        <f>SUMIFS(Сверхбаза!N:N,Сверхбаза!C:C,СВОД!C2527,Сверхбаза!E:E,СВОД!E2527)</f>
        <v>0</v>
      </c>
      <c r="Q2527" s="276">
        <f>SUMIFS(Сверхбаза!P:P,Сверхбаза!C:C,СВОД!C2527,Сверхбаза!E:E,СВОД!E2527)</f>
        <v>0</v>
      </c>
      <c r="R2527" s="276">
        <f>SUMIFS(Сверхбаза!O:O,Сверхбаза!C:C,СВОД!C2527,Сверхбаза!E:E,СВОД!E2527)</f>
        <v>0</v>
      </c>
      <c r="S2527" s="276">
        <f>SUMIFS(Сверхбаза!Q:Q,Сверхбаза!C:C,СВОД!C2527,Сверхбаза!E:E,СВОД!E2527)</f>
        <v>0</v>
      </c>
      <c r="T2527" s="303">
        <f>SUMIFS(Сверхбаза!G:G,Сверхбаза!C:C,СВОД!C2527,Сверхбаза!E:E,СВОД!E2527)</f>
        <v>0</v>
      </c>
    </row>
    <row r="2528" spans="1:20" outlineLevel="2" x14ac:dyDescent="0.2">
      <c r="A2528" s="288">
        <f>VLOOKUP(C2528,Округа!B:C,2,FALSE)</f>
        <v>6</v>
      </c>
      <c r="B2528" s="361">
        <v>503131</v>
      </c>
      <c r="C2528" s="361">
        <v>313101</v>
      </c>
      <c r="D2528" s="5" t="s">
        <v>407</v>
      </c>
      <c r="E2528" s="349">
        <v>2</v>
      </c>
      <c r="F2528" s="350" t="s">
        <v>173</v>
      </c>
      <c r="G2528" s="302">
        <f>SUMIFS('Круглосуточный стационар'!J:J,'Круглосуточный стационар'!D:D,СВОД!C2528,'Круглосуточный стационар'!F:F,СВОД!E2528)/2+SUMIFS(ВМП!J:J,ВМП!D:D,СВОД!C2528,ВМП!F:F,СВОД!E2528)/2+SUMIFS('Дневной стационар'!J:J,'Дневной стационар'!D:D,СВОД!C2528,'Дневной стационар'!F:F,СВОД!E2528)/2+SUMIFS(ЭКО!H:H,ЭКО!D:D,СВОД!C2528,ЭКО!F:F,СВОД!E2528)+SUMIFS(Диализ!J:J,Диализ!E:E,СВОД!C2528,Диализ!G:G,СВОД!E2528)</f>
        <v>0</v>
      </c>
      <c r="H2528" s="276">
        <f>SUMIFS(Поликлиника!H:H,Поликлиника!D:D,СВОД!C2528,Поликлиника!F:F,СВОД!E2528)</f>
        <v>0</v>
      </c>
      <c r="I2528" s="276">
        <f>SUMIFS(Поликлиника!BA:BA,Поликлиника!D:D,СВОД!C2528,Поликлиника!F:F,СВОД!E2528)</f>
        <v>0</v>
      </c>
      <c r="J2528" s="276">
        <f>SUMIFS(Поликлиника!BF:BF,Поликлиника!D:D,СВОД!C2528,Поликлиника!F:F,СВОД!E2528)</f>
        <v>0</v>
      </c>
      <c r="K2528" s="276">
        <f>SUMIFS(Поликлиника!BU:BU,Поликлиника!D:D,СВОД!C2528,Поликлиника!F:F,СВОД!E2528)</f>
        <v>0</v>
      </c>
      <c r="L2528" s="276">
        <f>SUMIFS(Услуги!H:H,Услуги!D:D,СВОД!C2528,Услуги!F:F,СВОД!E2528)+SUMIFS(Услуги!M:M,Услуги!D:D,СВОД!C2528,Услуги!F:F,СВОД!E2528)+SUMIFS(Услуги!R:R,Услуги!D:D,СВОД!C2528,Услуги!F:F,СВОД!E2528)+SUMIFS(Услуги!W:W,Услуги!D:D,СВОД!C2528,Услуги!F:F,СВОД!E2528)+SUMIFS(Услуги!AB:AB,Услуги!D:D,СВОД!C2528,Услуги!F:F,СВОД!E2528)+SUMIFS(Услуги!AG:AG,Услуги!D:D,СВОД!C2528,Услуги!F:F,СВОД!E2528)+SUMIFS(Услуги!AL:AL,Услуги!D:D,СВОД!C2528,Услуги!F:F,СВОД!E2528)+SUMIFS(Услуги!AQ:AQ,Услуги!D:D,СВОД!C2528,Услуги!F:F,СВОД!E2528)</f>
        <v>0</v>
      </c>
      <c r="M2528" s="276">
        <f>SUMIFS('Скорая мед. помощь'!J:J,'Скорая мед. помощь'!E:E,СВОД!C2528,'Скорая мед. помощь'!G:G,СВОД!E2528)</f>
        <v>0</v>
      </c>
      <c r="N2528" s="303">
        <f>SUMIFS('Круглосуточный стационар'!O:O,'Круглосуточный стационар'!D:D,СВОД!C2528,'Круглосуточный стационар'!F:F,СВОД!E2528)+SUMIFS(ВМП!O:O,ВМП!D:D,СВОД!C2528,ВМП!F:F,СВОД!E2528)+SUMIFS('Дневной стационар'!O:O,'Дневной стационар'!D:D,СВОД!C2528,'Дневной стационар'!F:F,СВОД!E2528)+SUMIFS(ЭКО!M:M,ЭКО!D:D,СВОД!C2528,ЭКО!F:F,СВОД!E2528)+SUMIFS(Диализ!O:O,Диализ!E:E,СВОД!C2528,Диализ!G:G,СВОД!E2528)+SUMIFS(Поликлиника!CT:CT,Поликлиника!D:D,СВОД!C2528,Поликлиника!F:F,СВОД!E2528)+SUMIFS('Скорая мед. помощь'!O:O,'Скорая мед. помощь'!E:E,СВОД!C2528,'Скорая мед. помощь'!G:G,СВОД!E2528)+SUMIFS(Услуги!AV:AV,Услуги!D:D,СВОД!C2528,Услуги!F:F,СВОД!E2528)</f>
        <v>0</v>
      </c>
      <c r="O2528" s="302">
        <f>SUMIFS(Сверхбаза!L:L,Сверхбаза!C:C,СВОД!C2528,Сверхбаза!E:E,СВОД!E2528)+SUMIFS(Сверхбаза!M:M,Сверхбаза!C:C,СВОД!C2528,Сверхбаза!E:E,СВОД!E2528)</f>
        <v>0</v>
      </c>
      <c r="P2528" s="276">
        <f>SUMIFS(Сверхбаза!N:N,Сверхбаза!C:C,СВОД!C2528,Сверхбаза!E:E,СВОД!E2528)</f>
        <v>0</v>
      </c>
      <c r="Q2528" s="276">
        <f>SUMIFS(Сверхбаза!P:P,Сверхбаза!C:C,СВОД!C2528,Сверхбаза!E:E,СВОД!E2528)</f>
        <v>0</v>
      </c>
      <c r="R2528" s="276">
        <f>SUMIFS(Сверхбаза!O:O,Сверхбаза!C:C,СВОД!C2528,Сверхбаза!E:E,СВОД!E2528)</f>
        <v>0</v>
      </c>
      <c r="S2528" s="276">
        <f>SUMIFS(Сверхбаза!Q:Q,Сверхбаза!C:C,СВОД!C2528,Сверхбаза!E:E,СВОД!E2528)</f>
        <v>0</v>
      </c>
      <c r="T2528" s="303">
        <f>SUMIFS(Сверхбаза!G:G,Сверхбаза!C:C,СВОД!C2528,Сверхбаза!E:E,СВОД!E2528)</f>
        <v>0</v>
      </c>
    </row>
    <row r="2529" spans="1:20" ht="25.5" outlineLevel="2" x14ac:dyDescent="0.2">
      <c r="A2529" s="288">
        <f>VLOOKUP(C2529,Округа!B:C,2,FALSE)</f>
        <v>6</v>
      </c>
      <c r="B2529" s="361">
        <v>503131</v>
      </c>
      <c r="C2529" s="361">
        <v>313101</v>
      </c>
      <c r="D2529" s="5" t="s">
        <v>407</v>
      </c>
      <c r="E2529" s="349">
        <v>6</v>
      </c>
      <c r="F2529" s="350" t="s">
        <v>705</v>
      </c>
      <c r="G2529" s="302">
        <f>SUMIFS('Круглосуточный стационар'!J:J,'Круглосуточный стационар'!D:D,СВОД!C2529,'Круглосуточный стационар'!F:F,СВОД!E2529)/2+SUMIFS(ВМП!J:J,ВМП!D:D,СВОД!C2529,ВМП!F:F,СВОД!E2529)/2+SUMIFS('Дневной стационар'!J:J,'Дневной стационар'!D:D,СВОД!C2529,'Дневной стационар'!F:F,СВОД!E2529)/2+SUMIFS(ЭКО!H:H,ЭКО!D:D,СВОД!C2529,ЭКО!F:F,СВОД!E2529)+SUMIFS(Диализ!J:J,Диализ!E:E,СВОД!C2529,Диализ!G:G,СВОД!E2529)</f>
        <v>0</v>
      </c>
      <c r="H2529" s="276">
        <f>SUMIFS(Поликлиника!H:H,Поликлиника!D:D,СВОД!C2529,Поликлиника!F:F,СВОД!E2529)</f>
        <v>0</v>
      </c>
      <c r="I2529" s="276">
        <f>SUMIFS(Поликлиника!BA:BA,Поликлиника!D:D,СВОД!C2529,Поликлиника!F:F,СВОД!E2529)</f>
        <v>0</v>
      </c>
      <c r="J2529" s="276">
        <f>SUMIFS(Поликлиника!BF:BF,Поликлиника!D:D,СВОД!C2529,Поликлиника!F:F,СВОД!E2529)</f>
        <v>0</v>
      </c>
      <c r="K2529" s="276">
        <f>SUMIFS(Поликлиника!BU:BU,Поликлиника!D:D,СВОД!C2529,Поликлиника!F:F,СВОД!E2529)</f>
        <v>0</v>
      </c>
      <c r="L2529" s="276">
        <f>SUMIFS(Услуги!H:H,Услуги!D:D,СВОД!C2529,Услуги!F:F,СВОД!E2529)+SUMIFS(Услуги!M:M,Услуги!D:D,СВОД!C2529,Услуги!F:F,СВОД!E2529)+SUMIFS(Услуги!R:R,Услуги!D:D,СВОД!C2529,Услуги!F:F,СВОД!E2529)+SUMIFS(Услуги!W:W,Услуги!D:D,СВОД!C2529,Услуги!F:F,СВОД!E2529)+SUMIFS(Услуги!AB:AB,Услуги!D:D,СВОД!C2529,Услуги!F:F,СВОД!E2529)+SUMIFS(Услуги!AG:AG,Услуги!D:D,СВОД!C2529,Услуги!F:F,СВОД!E2529)+SUMIFS(Услуги!AL:AL,Услуги!D:D,СВОД!C2529,Услуги!F:F,СВОД!E2529)+SUMIFS(Услуги!AQ:AQ,Услуги!D:D,СВОД!C2529,Услуги!F:F,СВОД!E2529)</f>
        <v>0</v>
      </c>
      <c r="M2529" s="276">
        <f>SUMIFS('Скорая мед. помощь'!J:J,'Скорая мед. помощь'!E:E,СВОД!C2529,'Скорая мед. помощь'!G:G,СВОД!E2529)</f>
        <v>0</v>
      </c>
      <c r="N2529" s="303">
        <f>SUMIFS('Круглосуточный стационар'!O:O,'Круглосуточный стационар'!D:D,СВОД!C2529,'Круглосуточный стационар'!F:F,СВОД!E2529)+SUMIFS(ВМП!O:O,ВМП!D:D,СВОД!C2529,ВМП!F:F,СВОД!E2529)+SUMIFS('Дневной стационар'!O:O,'Дневной стационар'!D:D,СВОД!C2529,'Дневной стационар'!F:F,СВОД!E2529)+SUMIFS(ЭКО!M:M,ЭКО!D:D,СВОД!C2529,ЭКО!F:F,СВОД!E2529)+SUMIFS(Диализ!O:O,Диализ!E:E,СВОД!C2529,Диализ!G:G,СВОД!E2529)+SUMIFS(Поликлиника!CT:CT,Поликлиника!D:D,СВОД!C2529,Поликлиника!F:F,СВОД!E2529)+SUMIFS('Скорая мед. помощь'!O:O,'Скорая мед. помощь'!E:E,СВОД!C2529,'Скорая мед. помощь'!G:G,СВОД!E2529)+SUMIFS(Услуги!AV:AV,Услуги!D:D,СВОД!C2529,Услуги!F:F,СВОД!E2529)</f>
        <v>0</v>
      </c>
      <c r="O2529" s="302">
        <f>SUMIFS(Сверхбаза!L:L,Сверхбаза!C:C,СВОД!C2529,Сверхбаза!E:E,СВОД!E2529)+SUMIFS(Сверхбаза!M:M,Сверхбаза!C:C,СВОД!C2529,Сверхбаза!E:E,СВОД!E2529)</f>
        <v>0</v>
      </c>
      <c r="P2529" s="276">
        <f>SUMIFS(Сверхбаза!N:N,Сверхбаза!C:C,СВОД!C2529,Сверхбаза!E:E,СВОД!E2529)</f>
        <v>0</v>
      </c>
      <c r="Q2529" s="276">
        <f>SUMIFS(Сверхбаза!P:P,Сверхбаза!C:C,СВОД!C2529,Сверхбаза!E:E,СВОД!E2529)</f>
        <v>0</v>
      </c>
      <c r="R2529" s="276">
        <f>SUMIFS(Сверхбаза!O:O,Сверхбаза!C:C,СВОД!C2529,Сверхбаза!E:E,СВОД!E2529)</f>
        <v>0</v>
      </c>
      <c r="S2529" s="276">
        <f>SUMIFS(Сверхбаза!Q:Q,Сверхбаза!C:C,СВОД!C2529,Сверхбаза!E:E,СВОД!E2529)</f>
        <v>0</v>
      </c>
      <c r="T2529" s="303">
        <f>SUMIFS(Сверхбаза!G:G,Сверхбаза!C:C,СВОД!C2529,Сверхбаза!E:E,СВОД!E2529)</f>
        <v>0</v>
      </c>
    </row>
    <row r="2530" spans="1:20" ht="25.5" outlineLevel="2" x14ac:dyDescent="0.2">
      <c r="A2530" s="288">
        <f>VLOOKUP(C2530,Округа!B:C,2,FALSE)</f>
        <v>6</v>
      </c>
      <c r="B2530" s="361">
        <v>503131</v>
      </c>
      <c r="C2530" s="361">
        <v>313101</v>
      </c>
      <c r="D2530" s="5" t="s">
        <v>407</v>
      </c>
      <c r="E2530" s="349">
        <v>3</v>
      </c>
      <c r="F2530" s="350" t="s">
        <v>174</v>
      </c>
      <c r="G2530" s="302">
        <f>SUMIFS('Круглосуточный стационар'!J:J,'Круглосуточный стационар'!D:D,СВОД!C2530,'Круглосуточный стационар'!F:F,СВОД!E2530)/2+SUMIFS(ВМП!J:J,ВМП!D:D,СВОД!C2530,ВМП!F:F,СВОД!E2530)/2+SUMIFS('Дневной стационар'!J:J,'Дневной стационар'!D:D,СВОД!C2530,'Дневной стационар'!F:F,СВОД!E2530)/2+SUMIFS(ЭКО!H:H,ЭКО!D:D,СВОД!C2530,ЭКО!F:F,СВОД!E2530)+SUMIFS(Диализ!J:J,Диализ!E:E,СВОД!C2530,Диализ!G:G,СВОД!E2530)</f>
        <v>0</v>
      </c>
      <c r="H2530" s="276">
        <f>SUMIFS(Поликлиника!H:H,Поликлиника!D:D,СВОД!C2530,Поликлиника!F:F,СВОД!E2530)</f>
        <v>0</v>
      </c>
      <c r="I2530" s="276">
        <f>SUMIFS(Поликлиника!BA:BA,Поликлиника!D:D,СВОД!C2530,Поликлиника!F:F,СВОД!E2530)</f>
        <v>0</v>
      </c>
      <c r="J2530" s="276">
        <f>SUMIFS(Поликлиника!BF:BF,Поликлиника!D:D,СВОД!C2530,Поликлиника!F:F,СВОД!E2530)</f>
        <v>5280</v>
      </c>
      <c r="K2530" s="276">
        <f>SUMIFS(Поликлиника!BU:BU,Поликлиника!D:D,СВОД!C2530,Поликлиника!F:F,СВОД!E2530)</f>
        <v>3652</v>
      </c>
      <c r="L2530" s="276">
        <f>SUMIFS(Услуги!H:H,Услуги!D:D,СВОД!C2530,Услуги!F:F,СВОД!E2530)+SUMIFS(Услуги!M:M,Услуги!D:D,СВОД!C2530,Услуги!F:F,СВОД!E2530)+SUMIFS(Услуги!R:R,Услуги!D:D,СВОД!C2530,Услуги!F:F,СВОД!E2530)+SUMIFS(Услуги!W:W,Услуги!D:D,СВОД!C2530,Услуги!F:F,СВОД!E2530)+SUMIFS(Услуги!AB:AB,Услуги!D:D,СВОД!C2530,Услуги!F:F,СВОД!E2530)+SUMIFS(Услуги!AG:AG,Услуги!D:D,СВОД!C2530,Услуги!F:F,СВОД!E2530)+SUMIFS(Услуги!AL:AL,Услуги!D:D,СВОД!C2530,Услуги!F:F,СВОД!E2530)+SUMIFS(Услуги!AQ:AQ,Услуги!D:D,СВОД!C2530,Услуги!F:F,СВОД!E2530)</f>
        <v>0</v>
      </c>
      <c r="M2530" s="276">
        <f>SUMIFS('Скорая мед. помощь'!J:J,'Скорая мед. помощь'!E:E,СВОД!C2530,'Скорая мед. помощь'!G:G,СВОД!E2530)</f>
        <v>0</v>
      </c>
      <c r="N2530" s="303">
        <f>SUMIFS('Круглосуточный стационар'!O:O,'Круглосуточный стационар'!D:D,СВОД!C2530,'Круглосуточный стационар'!F:F,СВОД!E2530)+SUMIFS(ВМП!O:O,ВМП!D:D,СВОД!C2530,ВМП!F:F,СВОД!E2530)+SUMIFS('Дневной стационар'!O:O,'Дневной стационар'!D:D,СВОД!C2530,'Дневной стационар'!F:F,СВОД!E2530)+SUMIFS(ЭКО!M:M,ЭКО!D:D,СВОД!C2530,ЭКО!F:F,СВОД!E2530)+SUMIFS(Диализ!O:O,Диализ!E:E,СВОД!C2530,Диализ!G:G,СВОД!E2530)+SUMIFS(Поликлиника!CT:CT,Поликлиника!D:D,СВОД!C2530,Поликлиника!F:F,СВОД!E2530)+SUMIFS('Скорая мед. помощь'!O:O,'Скорая мед. помощь'!E:E,СВОД!C2530,'Скорая мед. помощь'!G:G,СВОД!E2530)+SUMIFS(Услуги!AV:AV,Услуги!D:D,СВОД!C2530,Услуги!F:F,СВОД!E2530)</f>
        <v>7506.6617542987233</v>
      </c>
      <c r="O2530" s="302">
        <f>SUMIFS(Сверхбаза!L:L,Сверхбаза!C:C,СВОД!C2530,Сверхбаза!E:E,СВОД!E2530)+SUMIFS(Сверхбаза!M:M,Сверхбаза!C:C,СВОД!C2530,Сверхбаза!E:E,СВОД!E2530)</f>
        <v>0</v>
      </c>
      <c r="P2530" s="276">
        <f>SUMIFS(Сверхбаза!N:N,Сверхбаза!C:C,СВОД!C2530,Сверхбаза!E:E,СВОД!E2530)</f>
        <v>0</v>
      </c>
      <c r="Q2530" s="276">
        <f>SUMIFS(Сверхбаза!P:P,Сверхбаза!C:C,СВОД!C2530,Сверхбаза!E:E,СВОД!E2530)</f>
        <v>0</v>
      </c>
      <c r="R2530" s="276">
        <f>SUMIFS(Сверхбаза!O:O,Сверхбаза!C:C,СВОД!C2530,Сверхбаза!E:E,СВОД!E2530)</f>
        <v>0</v>
      </c>
      <c r="S2530" s="276">
        <f>SUMIFS(Сверхбаза!Q:Q,Сверхбаза!C:C,СВОД!C2530,Сверхбаза!E:E,СВОД!E2530)</f>
        <v>0</v>
      </c>
      <c r="T2530" s="303">
        <f>SUMIFS(Сверхбаза!G:G,Сверхбаза!C:C,СВОД!C2530,Сверхбаза!E:E,СВОД!E2530)</f>
        <v>0</v>
      </c>
    </row>
    <row r="2531" spans="1:20" outlineLevel="2" x14ac:dyDescent="0.2">
      <c r="A2531" s="288">
        <f>VLOOKUP(C2531,Округа!B:C,2,FALSE)</f>
        <v>6</v>
      </c>
      <c r="B2531" s="361">
        <v>503131</v>
      </c>
      <c r="C2531" s="361">
        <v>313101</v>
      </c>
      <c r="D2531" s="5" t="s">
        <v>407</v>
      </c>
      <c r="E2531" s="349">
        <v>7</v>
      </c>
      <c r="F2531" s="350" t="s">
        <v>706</v>
      </c>
      <c r="G2531" s="302">
        <f>SUMIFS('Круглосуточный стационар'!J:J,'Круглосуточный стационар'!D:D,СВОД!C2531,'Круглосуточный стационар'!F:F,СВОД!E2531)/2+SUMIFS(ВМП!J:J,ВМП!D:D,СВОД!C2531,ВМП!F:F,СВОД!E2531)/2+SUMIFS('Дневной стационар'!J:J,'Дневной стационар'!D:D,СВОД!C2531,'Дневной стационар'!F:F,СВОД!E2531)/2+SUMIFS(ЭКО!H:H,ЭКО!D:D,СВОД!C2531,ЭКО!F:F,СВОД!E2531)+SUMIFS(Диализ!J:J,Диализ!E:E,СВОД!C2531,Диализ!G:G,СВОД!E2531)</f>
        <v>0</v>
      </c>
      <c r="H2531" s="276">
        <f>SUMIFS(Поликлиника!H:H,Поликлиника!D:D,СВОД!C2531,Поликлиника!F:F,СВОД!E2531)</f>
        <v>0</v>
      </c>
      <c r="I2531" s="276">
        <f>SUMIFS(Поликлиника!BA:BA,Поликлиника!D:D,СВОД!C2531,Поликлиника!F:F,СВОД!E2531)</f>
        <v>0</v>
      </c>
      <c r="J2531" s="276">
        <f>SUMIFS(Поликлиника!BF:BF,Поликлиника!D:D,СВОД!C2531,Поликлиника!F:F,СВОД!E2531)</f>
        <v>0</v>
      </c>
      <c r="K2531" s="276">
        <f>SUMIFS(Поликлиника!BU:BU,Поликлиника!D:D,СВОД!C2531,Поликлиника!F:F,СВОД!E2531)</f>
        <v>0</v>
      </c>
      <c r="L2531" s="276">
        <f>SUMIFS(Услуги!H:H,Услуги!D:D,СВОД!C2531,Услуги!F:F,СВОД!E2531)+SUMIFS(Услуги!M:M,Услуги!D:D,СВОД!C2531,Услуги!F:F,СВОД!E2531)+SUMIFS(Услуги!R:R,Услуги!D:D,СВОД!C2531,Услуги!F:F,СВОД!E2531)+SUMIFS(Услуги!W:W,Услуги!D:D,СВОД!C2531,Услуги!F:F,СВОД!E2531)+SUMIFS(Услуги!AB:AB,Услуги!D:D,СВОД!C2531,Услуги!F:F,СВОД!E2531)+SUMIFS(Услуги!AG:AG,Услуги!D:D,СВОД!C2531,Услуги!F:F,СВОД!E2531)+SUMIFS(Услуги!AL:AL,Услуги!D:D,СВОД!C2531,Услуги!F:F,СВОД!E2531)+SUMIFS(Услуги!AQ:AQ,Услуги!D:D,СВОД!C2531,Услуги!F:F,СВОД!E2531)</f>
        <v>0</v>
      </c>
      <c r="M2531" s="276">
        <f>SUMIFS('Скорая мед. помощь'!J:J,'Скорая мед. помощь'!E:E,СВОД!C2531,'Скорая мед. помощь'!G:G,СВОД!E2531)</f>
        <v>0</v>
      </c>
      <c r="N2531" s="303">
        <f>SUMIFS('Круглосуточный стационар'!O:O,'Круглосуточный стационар'!D:D,СВОД!C2531,'Круглосуточный стационар'!F:F,СВОД!E2531)+SUMIFS(ВМП!O:O,ВМП!D:D,СВОД!C2531,ВМП!F:F,СВОД!E2531)+SUMIFS('Дневной стационар'!O:O,'Дневной стационар'!D:D,СВОД!C2531,'Дневной стационар'!F:F,СВОД!E2531)+SUMIFS(ЭКО!M:M,ЭКО!D:D,СВОД!C2531,ЭКО!F:F,СВОД!E2531)+SUMIFS(Диализ!O:O,Диализ!E:E,СВОД!C2531,Диализ!G:G,СВОД!E2531)+SUMIFS(Поликлиника!CT:CT,Поликлиника!D:D,СВОД!C2531,Поликлиника!F:F,СВОД!E2531)+SUMIFS('Скорая мед. помощь'!O:O,'Скорая мед. помощь'!E:E,СВОД!C2531,'Скорая мед. помощь'!G:G,СВОД!E2531)+SUMIFS(Услуги!AV:AV,Услуги!D:D,СВОД!C2531,Услуги!F:F,СВОД!E2531)</f>
        <v>0</v>
      </c>
      <c r="O2531" s="302">
        <f>SUMIFS(Сверхбаза!L:L,Сверхбаза!C:C,СВОД!C2531,Сверхбаза!E:E,СВОД!E2531)+SUMIFS(Сверхбаза!M:M,Сверхбаза!C:C,СВОД!C2531,Сверхбаза!E:E,СВОД!E2531)</f>
        <v>0</v>
      </c>
      <c r="P2531" s="276">
        <f>SUMIFS(Сверхбаза!N:N,Сверхбаза!C:C,СВОД!C2531,Сверхбаза!E:E,СВОД!E2531)</f>
        <v>0</v>
      </c>
      <c r="Q2531" s="276">
        <f>SUMIFS(Сверхбаза!P:P,Сверхбаза!C:C,СВОД!C2531,Сверхбаза!E:E,СВОД!E2531)</f>
        <v>0</v>
      </c>
      <c r="R2531" s="276">
        <f>SUMIFS(Сверхбаза!O:O,Сверхбаза!C:C,СВОД!C2531,Сверхбаза!E:E,СВОД!E2531)</f>
        <v>0</v>
      </c>
      <c r="S2531" s="276">
        <f>SUMIFS(Сверхбаза!Q:Q,Сверхбаза!C:C,СВОД!C2531,Сверхбаза!E:E,СВОД!E2531)</f>
        <v>0</v>
      </c>
      <c r="T2531" s="303">
        <f>SUMIFS(Сверхбаза!G:G,Сверхбаза!C:C,СВОД!C2531,Сверхбаза!E:E,СВОД!E2531)</f>
        <v>0</v>
      </c>
    </row>
    <row r="2532" spans="1:20" outlineLevel="2" x14ac:dyDescent="0.2">
      <c r="A2532" s="288">
        <f>VLOOKUP(C2532,Округа!B:C,2,FALSE)</f>
        <v>6</v>
      </c>
      <c r="B2532" s="361">
        <v>503131</v>
      </c>
      <c r="C2532" s="361">
        <v>313101</v>
      </c>
      <c r="D2532" s="5" t="s">
        <v>407</v>
      </c>
      <c r="E2532" s="349">
        <v>70</v>
      </c>
      <c r="F2532" s="350" t="s">
        <v>707</v>
      </c>
      <c r="G2532" s="302">
        <f>SUMIFS('Круглосуточный стационар'!J:J,'Круглосуточный стационар'!D:D,СВОД!C2532,'Круглосуточный стационар'!F:F,СВОД!E2532)/2+SUMIFS(ВМП!J:J,ВМП!D:D,СВОД!C2532,ВМП!F:F,СВОД!E2532)/2+SUMIFS('Дневной стационар'!J:J,'Дневной стационар'!D:D,СВОД!C2532,'Дневной стационар'!F:F,СВОД!E2532)/2+SUMIFS(ЭКО!H:H,ЭКО!D:D,СВОД!C2532,ЭКО!F:F,СВОД!E2532)+SUMIFS(Диализ!J:J,Диализ!E:E,СВОД!C2532,Диализ!G:G,СВОД!E2532)</f>
        <v>0</v>
      </c>
      <c r="H2532" s="276">
        <f>SUMIFS(Поликлиника!H:H,Поликлиника!D:D,СВОД!C2532,Поликлиника!F:F,СВОД!E2532)</f>
        <v>0</v>
      </c>
      <c r="I2532" s="276">
        <f>SUMIFS(Поликлиника!BA:BA,Поликлиника!D:D,СВОД!C2532,Поликлиника!F:F,СВОД!E2532)</f>
        <v>0</v>
      </c>
      <c r="J2532" s="276">
        <f>SUMIFS(Поликлиника!BF:BF,Поликлиника!D:D,СВОД!C2532,Поликлиника!F:F,СВОД!E2532)</f>
        <v>0</v>
      </c>
      <c r="K2532" s="276">
        <f>SUMIFS(Поликлиника!BU:BU,Поликлиника!D:D,СВОД!C2532,Поликлиника!F:F,СВОД!E2532)</f>
        <v>0</v>
      </c>
      <c r="L2532" s="276">
        <f>SUMIFS(Услуги!H:H,Услуги!D:D,СВОД!C2532,Услуги!F:F,СВОД!E2532)+SUMIFS(Услуги!M:M,Услуги!D:D,СВОД!C2532,Услуги!F:F,СВОД!E2532)+SUMIFS(Услуги!R:R,Услуги!D:D,СВОД!C2532,Услуги!F:F,СВОД!E2532)+SUMIFS(Услуги!W:W,Услуги!D:D,СВОД!C2532,Услуги!F:F,СВОД!E2532)+SUMIFS(Услуги!AB:AB,Услуги!D:D,СВОД!C2532,Услуги!F:F,СВОД!E2532)+SUMIFS(Услуги!AG:AG,Услуги!D:D,СВОД!C2532,Услуги!F:F,СВОД!E2532)+SUMIFS(Услуги!AL:AL,Услуги!D:D,СВОД!C2532,Услуги!F:F,СВОД!E2532)+SUMIFS(Услуги!AQ:AQ,Услуги!D:D,СВОД!C2532,Услуги!F:F,СВОД!E2532)</f>
        <v>0</v>
      </c>
      <c r="M2532" s="276">
        <f>SUMIFS('Скорая мед. помощь'!J:J,'Скорая мед. помощь'!E:E,СВОД!C2532,'Скорая мед. помощь'!G:G,СВОД!E2532)</f>
        <v>0</v>
      </c>
      <c r="N2532" s="303">
        <f>SUMIFS('Круглосуточный стационар'!O:O,'Круглосуточный стационар'!D:D,СВОД!C2532,'Круглосуточный стационар'!F:F,СВОД!E2532)+SUMIFS(ВМП!O:O,ВМП!D:D,СВОД!C2532,ВМП!F:F,СВОД!E2532)+SUMIFS('Дневной стационар'!O:O,'Дневной стационар'!D:D,СВОД!C2532,'Дневной стационар'!F:F,СВОД!E2532)+SUMIFS(ЭКО!M:M,ЭКО!D:D,СВОД!C2532,ЭКО!F:F,СВОД!E2532)+SUMIFS(Диализ!O:O,Диализ!E:E,СВОД!C2532,Диализ!G:G,СВОД!E2532)+SUMIFS(Поликлиника!CT:CT,Поликлиника!D:D,СВОД!C2532,Поликлиника!F:F,СВОД!E2532)+SUMIFS('Скорая мед. помощь'!O:O,'Скорая мед. помощь'!E:E,СВОД!C2532,'Скорая мед. помощь'!G:G,СВОД!E2532)+SUMIFS(Услуги!AV:AV,Услуги!D:D,СВОД!C2532,Услуги!F:F,СВОД!E2532)</f>
        <v>0</v>
      </c>
      <c r="O2532" s="302">
        <f>SUMIFS(Сверхбаза!L:L,Сверхбаза!C:C,СВОД!C2532,Сверхбаза!E:E,СВОД!E2532)+SUMIFS(Сверхбаза!M:M,Сверхбаза!C:C,СВОД!C2532,Сверхбаза!E:E,СВОД!E2532)</f>
        <v>0</v>
      </c>
      <c r="P2532" s="276">
        <f>SUMIFS(Сверхбаза!N:N,Сверхбаза!C:C,СВОД!C2532,Сверхбаза!E:E,СВОД!E2532)</f>
        <v>0</v>
      </c>
      <c r="Q2532" s="276">
        <f>SUMIFS(Сверхбаза!P:P,Сверхбаза!C:C,СВОД!C2532,Сверхбаза!E:E,СВОД!E2532)</f>
        <v>0</v>
      </c>
      <c r="R2532" s="276">
        <f>SUMIFS(Сверхбаза!O:O,Сверхбаза!C:C,СВОД!C2532,Сверхбаза!E:E,СВОД!E2532)</f>
        <v>0</v>
      </c>
      <c r="S2532" s="276">
        <f>SUMIFS(Сверхбаза!Q:Q,Сверхбаза!C:C,СВОД!C2532,Сверхбаза!E:E,СВОД!E2532)</f>
        <v>0</v>
      </c>
      <c r="T2532" s="303">
        <f>SUMIFS(Сверхбаза!G:G,Сверхбаза!C:C,СВОД!C2532,Сверхбаза!E:E,СВОД!E2532)</f>
        <v>0</v>
      </c>
    </row>
    <row r="2533" spans="1:20" outlineLevel="2" x14ac:dyDescent="0.2">
      <c r="A2533" s="288">
        <f>VLOOKUP(C2533,Округа!B:C,2,FALSE)</f>
        <v>6</v>
      </c>
      <c r="B2533" s="361">
        <v>503131</v>
      </c>
      <c r="C2533" s="361">
        <v>313101</v>
      </c>
      <c r="D2533" s="5" t="s">
        <v>407</v>
      </c>
      <c r="E2533" s="349">
        <v>94</v>
      </c>
      <c r="F2533" s="350" t="s">
        <v>157</v>
      </c>
      <c r="G2533" s="302">
        <f>SUMIFS('Круглосуточный стационар'!J:J,'Круглосуточный стационар'!D:D,СВОД!C2533,'Круглосуточный стационар'!F:F,СВОД!E2533)/2+SUMIFS(ВМП!J:J,ВМП!D:D,СВОД!C2533,ВМП!F:F,СВОД!E2533)/2+SUMIFS('Дневной стационар'!J:J,'Дневной стационар'!D:D,СВОД!C2533,'Дневной стационар'!F:F,СВОД!E2533)/2+SUMIFS(ЭКО!H:H,ЭКО!D:D,СВОД!C2533,ЭКО!F:F,СВОД!E2533)+SUMIFS(Диализ!J:J,Диализ!E:E,СВОД!C2533,Диализ!G:G,СВОД!E2533)</f>
        <v>0</v>
      </c>
      <c r="H2533" s="276">
        <f>SUMIFS(Поликлиника!H:H,Поликлиника!D:D,СВОД!C2533,Поликлиника!F:F,СВОД!E2533)</f>
        <v>0</v>
      </c>
      <c r="I2533" s="276">
        <f>SUMIFS(Поликлиника!BA:BA,Поликлиника!D:D,СВОД!C2533,Поликлиника!F:F,СВОД!E2533)</f>
        <v>0</v>
      </c>
      <c r="J2533" s="276">
        <f>SUMIFS(Поликлиника!BF:BF,Поликлиника!D:D,СВОД!C2533,Поликлиника!F:F,СВОД!E2533)</f>
        <v>0</v>
      </c>
      <c r="K2533" s="276">
        <f>SUMIFS(Поликлиника!BU:BU,Поликлиника!D:D,СВОД!C2533,Поликлиника!F:F,СВОД!E2533)</f>
        <v>0</v>
      </c>
      <c r="L2533" s="276">
        <f>SUMIFS(Услуги!H:H,Услуги!D:D,СВОД!C2533,Услуги!F:F,СВОД!E2533)+SUMIFS(Услуги!M:M,Услуги!D:D,СВОД!C2533,Услуги!F:F,СВОД!E2533)+SUMIFS(Услуги!R:R,Услуги!D:D,СВОД!C2533,Услуги!F:F,СВОД!E2533)+SUMIFS(Услуги!W:W,Услуги!D:D,СВОД!C2533,Услуги!F:F,СВОД!E2533)+SUMIFS(Услуги!AB:AB,Услуги!D:D,СВОД!C2533,Услуги!F:F,СВОД!E2533)+SUMIFS(Услуги!AG:AG,Услуги!D:D,СВОД!C2533,Услуги!F:F,СВОД!E2533)+SUMIFS(Услуги!AL:AL,Услуги!D:D,СВОД!C2533,Услуги!F:F,СВОД!E2533)+SUMIFS(Услуги!AQ:AQ,Услуги!D:D,СВОД!C2533,Услуги!F:F,СВОД!E2533)</f>
        <v>0</v>
      </c>
      <c r="M2533" s="276">
        <f>SUMIFS('Скорая мед. помощь'!J:J,'Скорая мед. помощь'!E:E,СВОД!C2533,'Скорая мед. помощь'!G:G,СВОД!E2533)</f>
        <v>0</v>
      </c>
      <c r="N2533" s="303">
        <f>SUMIFS('Круглосуточный стационар'!O:O,'Круглосуточный стационар'!D:D,СВОД!C2533,'Круглосуточный стационар'!F:F,СВОД!E2533)+SUMIFS(ВМП!O:O,ВМП!D:D,СВОД!C2533,ВМП!F:F,СВОД!E2533)+SUMIFS('Дневной стационар'!O:O,'Дневной стационар'!D:D,СВОД!C2533,'Дневной стационар'!F:F,СВОД!E2533)+SUMIFS(ЭКО!M:M,ЭКО!D:D,СВОД!C2533,ЭКО!F:F,СВОД!E2533)+SUMIFS(Диализ!O:O,Диализ!E:E,СВОД!C2533,Диализ!G:G,СВОД!E2533)+SUMIFS(Поликлиника!CT:CT,Поликлиника!D:D,СВОД!C2533,Поликлиника!F:F,СВОД!E2533)+SUMIFS('Скорая мед. помощь'!O:O,'Скорая мед. помощь'!E:E,СВОД!C2533,'Скорая мед. помощь'!G:G,СВОД!E2533)+SUMIFS(Услуги!AV:AV,Услуги!D:D,СВОД!C2533,Услуги!F:F,СВОД!E2533)</f>
        <v>0</v>
      </c>
      <c r="O2533" s="302">
        <f>SUMIFS(Сверхбаза!L:L,Сверхбаза!C:C,СВОД!C2533,Сверхбаза!E:E,СВОД!E2533)+SUMIFS(Сверхбаза!M:M,Сверхбаза!C:C,СВОД!C2533,Сверхбаза!E:E,СВОД!E2533)</f>
        <v>0</v>
      </c>
      <c r="P2533" s="276">
        <f>SUMIFS(Сверхбаза!N:N,Сверхбаза!C:C,СВОД!C2533,Сверхбаза!E:E,СВОД!E2533)</f>
        <v>0</v>
      </c>
      <c r="Q2533" s="276">
        <f>SUMIFS(Сверхбаза!P:P,Сверхбаза!C:C,СВОД!C2533,Сверхбаза!E:E,СВОД!E2533)</f>
        <v>0</v>
      </c>
      <c r="R2533" s="276">
        <f>SUMIFS(Сверхбаза!O:O,Сверхбаза!C:C,СВОД!C2533,Сверхбаза!E:E,СВОД!E2533)</f>
        <v>0</v>
      </c>
      <c r="S2533" s="276">
        <f>SUMIFS(Сверхбаза!Q:Q,Сверхбаза!C:C,СВОД!C2533,Сверхбаза!E:E,СВОД!E2533)</f>
        <v>0</v>
      </c>
      <c r="T2533" s="303">
        <f>SUMIFS(Сверхбаза!G:G,Сверхбаза!C:C,СВОД!C2533,Сверхбаза!E:E,СВОД!E2533)</f>
        <v>0</v>
      </c>
    </row>
    <row r="2534" spans="1:20" outlineLevel="1" x14ac:dyDescent="0.2">
      <c r="A2534" s="289"/>
      <c r="B2534" s="279"/>
      <c r="C2534" s="279" t="str">
        <f>CONCATENATE(C2533," ","Итог")</f>
        <v>313101 Итог</v>
      </c>
      <c r="D2534" s="280"/>
      <c r="E2534" s="351"/>
      <c r="F2534" s="352"/>
      <c r="G2534" s="304"/>
      <c r="H2534" s="281"/>
      <c r="I2534" s="281"/>
      <c r="J2534" s="281"/>
      <c r="K2534" s="281"/>
      <c r="L2534" s="281"/>
      <c r="M2534" s="281"/>
      <c r="N2534" s="305">
        <f>SUBTOTAL(9,N2526:N2533)</f>
        <v>7506.6617542987233</v>
      </c>
      <c r="O2534" s="304"/>
      <c r="P2534" s="281"/>
      <c r="Q2534" s="281"/>
      <c r="R2534" s="281"/>
      <c r="S2534" s="281"/>
      <c r="T2534" s="305">
        <f>SUBTOTAL(9,T2526:T2533)</f>
        <v>0</v>
      </c>
    </row>
    <row r="2535" spans="1:20" ht="25.5" outlineLevel="2" x14ac:dyDescent="0.2">
      <c r="A2535" s="287">
        <f>VLOOKUP(C2535,Округа!B:C,2,FALSE)</f>
        <v>6</v>
      </c>
      <c r="B2535" s="8">
        <v>505801</v>
      </c>
      <c r="C2535" s="8">
        <v>580201</v>
      </c>
      <c r="D2535" s="9" t="s">
        <v>255</v>
      </c>
      <c r="E2535" s="347">
        <v>1</v>
      </c>
      <c r="F2535" s="348" t="s">
        <v>12</v>
      </c>
      <c r="G2535" s="300">
        <f>SUMIFS('Круглосуточный стационар'!J:J,'Круглосуточный стационар'!D:D,СВОД!C2535,'Круглосуточный стационар'!F:F,СВОД!E2535)/2+SUMIFS(ВМП!J:J,ВМП!D:D,СВОД!C2535,ВМП!F:F,СВОД!E2535)/2+SUMIFS('Дневной стационар'!J:J,'Дневной стационар'!D:D,СВОД!C2535,'Дневной стационар'!F:F,СВОД!E2535)/2+SUMIFS(ЭКО!H:H,ЭКО!D:D,СВОД!C2535,ЭКО!F:F,СВОД!E2535)+SUMIFS(Диализ!J:J,Диализ!E:E,СВОД!C2535,Диализ!G:G,СВОД!E2535)</f>
        <v>0</v>
      </c>
      <c r="H2535" s="278">
        <f>SUMIFS(Поликлиника!H:H,Поликлиника!D:D,СВОД!C2535,Поликлиника!F:F,СВОД!E2535)</f>
        <v>0</v>
      </c>
      <c r="I2535" s="278">
        <f>SUMIFS(Поликлиника!BA:BA,Поликлиника!D:D,СВОД!C2535,Поликлиника!F:F,СВОД!E2535)</f>
        <v>0</v>
      </c>
      <c r="J2535" s="278">
        <f>SUMIFS(Поликлиника!BF:BF,Поликлиника!D:D,СВОД!C2535,Поликлиника!F:F,СВОД!E2535)</f>
        <v>0</v>
      </c>
      <c r="K2535" s="278">
        <f>SUMIFS(Поликлиника!BU:BU,Поликлиника!D:D,СВОД!C2535,Поликлиника!F:F,СВОД!E2535)</f>
        <v>0</v>
      </c>
      <c r="L2535" s="278">
        <f>SUMIFS(Услуги!H:H,Услуги!D:D,СВОД!C2535,Услуги!F:F,СВОД!E2535)+SUMIFS(Услуги!M:M,Услуги!D:D,СВОД!C2535,Услуги!F:F,СВОД!E2535)+SUMIFS(Услуги!R:R,Услуги!D:D,СВОД!C2535,Услуги!F:F,СВОД!E2535)+SUMIFS(Услуги!W:W,Услуги!D:D,СВОД!C2535,Услуги!F:F,СВОД!E2535)+SUMIFS(Услуги!AB:AB,Услуги!D:D,СВОД!C2535,Услуги!F:F,СВОД!E2535)+SUMIFS(Услуги!AG:AG,Услуги!D:D,СВОД!C2535,Услуги!F:F,СВОД!E2535)+SUMIFS(Услуги!AL:AL,Услуги!D:D,СВОД!C2535,Услуги!F:F,СВОД!E2535)+SUMIFS(Услуги!AQ:AQ,Услуги!D:D,СВОД!C2535,Услуги!F:F,СВОД!E2535)</f>
        <v>0</v>
      </c>
      <c r="M2535" s="278">
        <f>SUMIFS('Скорая мед. помощь'!J:J,'Скорая мед. помощь'!E:E,СВОД!C2535,'Скорая мед. помощь'!G:G,СВОД!E2535)</f>
        <v>0</v>
      </c>
      <c r="N2535" s="301">
        <f>SUMIFS('Круглосуточный стационар'!O:O,'Круглосуточный стационар'!D:D,СВОД!C2535,'Круглосуточный стационар'!F:F,СВОД!E2535)+SUMIFS(ВМП!O:O,ВМП!D:D,СВОД!C2535,ВМП!F:F,СВОД!E2535)+SUMIFS('Дневной стационар'!O:O,'Дневной стационар'!D:D,СВОД!C2535,'Дневной стационар'!F:F,СВОД!E2535)+SUMIFS(ЭКО!M:M,ЭКО!D:D,СВОД!C2535,ЭКО!F:F,СВОД!E2535)+SUMIFS(Диализ!O:O,Диализ!E:E,СВОД!C2535,Диализ!G:G,СВОД!E2535)+SUMIFS(Поликлиника!CT:CT,Поликлиника!D:D,СВОД!C2535,Поликлиника!F:F,СВОД!E2535)+SUMIFS('Скорая мед. помощь'!O:O,'Скорая мед. помощь'!E:E,СВОД!C2535,'Скорая мед. помощь'!G:G,СВОД!E2535)+SUMIFS(Услуги!AV:AV,Услуги!D:D,СВОД!C2535,Услуги!F:F,СВОД!E2535)</f>
        <v>0</v>
      </c>
      <c r="O2535" s="300">
        <f>SUMIFS(Сверхбаза!L:L,Сверхбаза!C:C,СВОД!C2535,Сверхбаза!E:E,СВОД!E2535)+SUMIFS(Сверхбаза!M:M,Сверхбаза!C:C,СВОД!C2535,Сверхбаза!E:E,СВОД!E2535)</f>
        <v>0</v>
      </c>
      <c r="P2535" s="278">
        <f>SUMIFS(Сверхбаза!N:N,Сверхбаза!C:C,СВОД!C2535,Сверхбаза!E:E,СВОД!E2535)</f>
        <v>0</v>
      </c>
      <c r="Q2535" s="278">
        <f>SUMIFS(Сверхбаза!P:P,Сверхбаза!C:C,СВОД!C2535,Сверхбаза!E:E,СВОД!E2535)</f>
        <v>0</v>
      </c>
      <c r="R2535" s="278">
        <f>SUMIFS(Сверхбаза!O:O,Сверхбаза!C:C,СВОД!C2535,Сверхбаза!E:E,СВОД!E2535)</f>
        <v>0</v>
      </c>
      <c r="S2535" s="278">
        <f>SUMIFS(Сверхбаза!Q:Q,Сверхбаза!C:C,СВОД!C2535,Сверхбаза!E:E,СВОД!E2535)</f>
        <v>0</v>
      </c>
      <c r="T2535" s="301">
        <f>SUMIFS(Сверхбаза!G:G,Сверхбаза!C:C,СВОД!C2535,Сверхбаза!E:E,СВОД!E2535)</f>
        <v>0</v>
      </c>
    </row>
    <row r="2536" spans="1:20" ht="25.5" outlineLevel="2" x14ac:dyDescent="0.2">
      <c r="A2536" s="288">
        <f>VLOOKUP(C2536,Округа!B:C,2,FALSE)</f>
        <v>6</v>
      </c>
      <c r="B2536" s="361">
        <v>505801</v>
      </c>
      <c r="C2536" s="361">
        <v>580201</v>
      </c>
      <c r="D2536" s="5" t="s">
        <v>255</v>
      </c>
      <c r="E2536" s="349">
        <v>13</v>
      </c>
      <c r="F2536" s="350" t="s">
        <v>704</v>
      </c>
      <c r="G2536" s="302">
        <f>SUMIFS('Круглосуточный стационар'!J:J,'Круглосуточный стационар'!D:D,СВОД!C2536,'Круглосуточный стационар'!F:F,СВОД!E2536)/2+SUMIFS(ВМП!J:J,ВМП!D:D,СВОД!C2536,ВМП!F:F,СВОД!E2536)/2+SUMIFS('Дневной стационар'!J:J,'Дневной стационар'!D:D,СВОД!C2536,'Дневной стационар'!F:F,СВОД!E2536)/2+SUMIFS(ЭКО!H:H,ЭКО!D:D,СВОД!C2536,ЭКО!F:F,СВОД!E2536)+SUMIFS(Диализ!J:J,Диализ!E:E,СВОД!C2536,Диализ!G:G,СВОД!E2536)</f>
        <v>0</v>
      </c>
      <c r="H2536" s="276">
        <f>SUMIFS(Поликлиника!H:H,Поликлиника!D:D,СВОД!C2536,Поликлиника!F:F,СВОД!E2536)</f>
        <v>0</v>
      </c>
      <c r="I2536" s="276">
        <f>SUMIFS(Поликлиника!BA:BA,Поликлиника!D:D,СВОД!C2536,Поликлиника!F:F,СВОД!E2536)</f>
        <v>0</v>
      </c>
      <c r="J2536" s="276">
        <f>SUMIFS(Поликлиника!BF:BF,Поликлиника!D:D,СВОД!C2536,Поликлиника!F:F,СВОД!E2536)</f>
        <v>0</v>
      </c>
      <c r="K2536" s="276">
        <f>SUMIFS(Поликлиника!BU:BU,Поликлиника!D:D,СВОД!C2536,Поликлиника!F:F,СВОД!E2536)</f>
        <v>0</v>
      </c>
      <c r="L2536" s="276">
        <f>SUMIFS(Услуги!H:H,Услуги!D:D,СВОД!C2536,Услуги!F:F,СВОД!E2536)+SUMIFS(Услуги!M:M,Услуги!D:D,СВОД!C2536,Услуги!F:F,СВОД!E2536)+SUMIFS(Услуги!R:R,Услуги!D:D,СВОД!C2536,Услуги!F:F,СВОД!E2536)+SUMIFS(Услуги!W:W,Услуги!D:D,СВОД!C2536,Услуги!F:F,СВОД!E2536)+SUMIFS(Услуги!AB:AB,Услуги!D:D,СВОД!C2536,Услуги!F:F,СВОД!E2536)+SUMIFS(Услуги!AG:AG,Услуги!D:D,СВОД!C2536,Услуги!F:F,СВОД!E2536)+SUMIFS(Услуги!AL:AL,Услуги!D:D,СВОД!C2536,Услуги!F:F,СВОД!E2536)+SUMIFS(Услуги!AQ:AQ,Услуги!D:D,СВОД!C2536,Услуги!F:F,СВОД!E2536)</f>
        <v>0</v>
      </c>
      <c r="M2536" s="276">
        <f>SUMIFS('Скорая мед. помощь'!J:J,'Скорая мед. помощь'!E:E,СВОД!C2536,'Скорая мед. помощь'!G:G,СВОД!E2536)</f>
        <v>0</v>
      </c>
      <c r="N2536" s="303">
        <f>SUMIFS('Круглосуточный стационар'!O:O,'Круглосуточный стационар'!D:D,СВОД!C2536,'Круглосуточный стационар'!F:F,СВОД!E2536)+SUMIFS(ВМП!O:O,ВМП!D:D,СВОД!C2536,ВМП!F:F,СВОД!E2536)+SUMIFS('Дневной стационар'!O:O,'Дневной стационар'!D:D,СВОД!C2536,'Дневной стационар'!F:F,СВОД!E2536)+SUMIFS(ЭКО!M:M,ЭКО!D:D,СВОД!C2536,ЭКО!F:F,СВОД!E2536)+SUMIFS(Диализ!O:O,Диализ!E:E,СВОД!C2536,Диализ!G:G,СВОД!E2536)+SUMIFS(Поликлиника!CT:CT,Поликлиника!D:D,СВОД!C2536,Поликлиника!F:F,СВОД!E2536)+SUMIFS('Скорая мед. помощь'!O:O,'Скорая мед. помощь'!E:E,СВОД!C2536,'Скорая мед. помощь'!G:G,СВОД!E2536)+SUMIFS(Услуги!AV:AV,Услуги!D:D,СВОД!C2536,Услуги!F:F,СВОД!E2536)</f>
        <v>0</v>
      </c>
      <c r="O2536" s="302">
        <f>SUMIFS(Сверхбаза!L:L,Сверхбаза!C:C,СВОД!C2536,Сверхбаза!E:E,СВОД!E2536)+SUMIFS(Сверхбаза!M:M,Сверхбаза!C:C,СВОД!C2536,Сверхбаза!E:E,СВОД!E2536)</f>
        <v>0</v>
      </c>
      <c r="P2536" s="276">
        <f>SUMIFS(Сверхбаза!N:N,Сверхбаза!C:C,СВОД!C2536,Сверхбаза!E:E,СВОД!E2536)</f>
        <v>0</v>
      </c>
      <c r="Q2536" s="276">
        <f>SUMIFS(Сверхбаза!P:P,Сверхбаза!C:C,СВОД!C2536,Сверхбаза!E:E,СВОД!E2536)</f>
        <v>0</v>
      </c>
      <c r="R2536" s="276">
        <f>SUMIFS(Сверхбаза!O:O,Сверхбаза!C:C,СВОД!C2536,Сверхбаза!E:E,СВОД!E2536)</f>
        <v>0</v>
      </c>
      <c r="S2536" s="276">
        <f>SUMIFS(Сверхбаза!Q:Q,Сверхбаза!C:C,СВОД!C2536,Сверхбаза!E:E,СВОД!E2536)</f>
        <v>0</v>
      </c>
      <c r="T2536" s="303">
        <f>SUMIFS(Сверхбаза!G:G,Сверхбаза!C:C,СВОД!C2536,Сверхбаза!E:E,СВОД!E2536)</f>
        <v>0</v>
      </c>
    </row>
    <row r="2537" spans="1:20" ht="25.5" outlineLevel="2" x14ac:dyDescent="0.2">
      <c r="A2537" s="288">
        <f>VLOOKUP(C2537,Округа!B:C,2,FALSE)</f>
        <v>6</v>
      </c>
      <c r="B2537" s="361">
        <v>505801</v>
      </c>
      <c r="C2537" s="361">
        <v>580201</v>
      </c>
      <c r="D2537" s="5" t="s">
        <v>255</v>
      </c>
      <c r="E2537" s="349">
        <v>2</v>
      </c>
      <c r="F2537" s="350" t="s">
        <v>173</v>
      </c>
      <c r="G2537" s="302">
        <f>SUMIFS('Круглосуточный стационар'!J:J,'Круглосуточный стационар'!D:D,СВОД!C2537,'Круглосуточный стационар'!F:F,СВОД!E2537)/2+SUMIFS(ВМП!J:J,ВМП!D:D,СВОД!C2537,ВМП!F:F,СВОД!E2537)/2+SUMIFS('Дневной стационар'!J:J,'Дневной стационар'!D:D,СВОД!C2537,'Дневной стационар'!F:F,СВОД!E2537)/2+SUMIFS(ЭКО!H:H,ЭКО!D:D,СВОД!C2537,ЭКО!F:F,СВОД!E2537)+SUMIFS(Диализ!J:J,Диализ!E:E,СВОД!C2537,Диализ!G:G,СВОД!E2537)</f>
        <v>1433</v>
      </c>
      <c r="H2537" s="276">
        <f>SUMIFS(Поликлиника!H:H,Поликлиника!D:D,СВОД!C2537,Поликлиника!F:F,СВОД!E2537)</f>
        <v>0</v>
      </c>
      <c r="I2537" s="276">
        <f>SUMIFS(Поликлиника!BA:BA,Поликлиника!D:D,СВОД!C2537,Поликлиника!F:F,СВОД!E2537)</f>
        <v>0</v>
      </c>
      <c r="J2537" s="276">
        <f>SUMIFS(Поликлиника!BF:BF,Поликлиника!D:D,СВОД!C2537,Поликлиника!F:F,СВОД!E2537)</f>
        <v>0</v>
      </c>
      <c r="K2537" s="276">
        <f>SUMIFS(Поликлиника!BU:BU,Поликлиника!D:D,СВОД!C2537,Поликлиника!F:F,СВОД!E2537)</f>
        <v>0</v>
      </c>
      <c r="L2537" s="276">
        <f>SUMIFS(Услуги!H:H,Услуги!D:D,СВОД!C2537,Услуги!F:F,СВОД!E2537)+SUMIFS(Услуги!M:M,Услуги!D:D,СВОД!C2537,Услуги!F:F,СВОД!E2537)+SUMIFS(Услуги!R:R,Услуги!D:D,СВОД!C2537,Услуги!F:F,СВОД!E2537)+SUMIFS(Услуги!W:W,Услуги!D:D,СВОД!C2537,Услуги!F:F,СВОД!E2537)+SUMIFS(Услуги!AB:AB,Услуги!D:D,СВОД!C2537,Услуги!F:F,СВОД!E2537)+SUMIFS(Услуги!AG:AG,Услуги!D:D,СВОД!C2537,Услуги!F:F,СВОД!E2537)+SUMIFS(Услуги!AL:AL,Услуги!D:D,СВОД!C2537,Услуги!F:F,СВОД!E2537)+SUMIFS(Услуги!AQ:AQ,Услуги!D:D,СВОД!C2537,Услуги!F:F,СВОД!E2537)</f>
        <v>0</v>
      </c>
      <c r="M2537" s="276">
        <f>SUMIFS('Скорая мед. помощь'!J:J,'Скорая мед. помощь'!E:E,СВОД!C2537,'Скорая мед. помощь'!G:G,СВОД!E2537)</f>
        <v>0</v>
      </c>
      <c r="N2537" s="303">
        <f>SUMIFS('Круглосуточный стационар'!O:O,'Круглосуточный стационар'!D:D,СВОД!C2537,'Круглосуточный стационар'!F:F,СВОД!E2537)+SUMIFS(ВМП!O:O,ВМП!D:D,СВОД!C2537,ВМП!F:F,СВОД!E2537)+SUMIFS('Дневной стационар'!O:O,'Дневной стационар'!D:D,СВОД!C2537,'Дневной стационар'!F:F,СВОД!E2537)+SUMIFS(ЭКО!M:M,ЭКО!D:D,СВОД!C2537,ЭКО!F:F,СВОД!E2537)+SUMIFS(Диализ!O:O,Диализ!E:E,СВОД!C2537,Диализ!G:G,СВОД!E2537)+SUMIFS(Поликлиника!CT:CT,Поликлиника!D:D,СВОД!C2537,Поликлиника!F:F,СВОД!E2537)+SUMIFS('Скорая мед. помощь'!O:O,'Скорая мед. помощь'!E:E,СВОД!C2537,'Скорая мед. помощь'!G:G,СВОД!E2537)+SUMIFS(Услуги!AV:AV,Услуги!D:D,СВОД!C2537,Услуги!F:F,СВОД!E2537)</f>
        <v>16698.875652000002</v>
      </c>
      <c r="O2537" s="302">
        <f>SUMIFS(Сверхбаза!L:L,Сверхбаза!C:C,СВОД!C2537,Сверхбаза!E:E,СВОД!E2537)+SUMIFS(Сверхбаза!M:M,Сверхбаза!C:C,СВОД!C2537,Сверхбаза!E:E,СВОД!E2537)</f>
        <v>0</v>
      </c>
      <c r="P2537" s="276">
        <f>SUMIFS(Сверхбаза!N:N,Сверхбаза!C:C,СВОД!C2537,Сверхбаза!E:E,СВОД!E2537)</f>
        <v>0</v>
      </c>
      <c r="Q2537" s="276">
        <f>SUMIFS(Сверхбаза!P:P,Сверхбаза!C:C,СВОД!C2537,Сверхбаза!E:E,СВОД!E2537)</f>
        <v>0</v>
      </c>
      <c r="R2537" s="276">
        <f>SUMIFS(Сверхбаза!O:O,Сверхбаза!C:C,СВОД!C2537,Сверхбаза!E:E,СВОД!E2537)</f>
        <v>0</v>
      </c>
      <c r="S2537" s="276">
        <f>SUMIFS(Сверхбаза!Q:Q,Сверхбаза!C:C,СВОД!C2537,Сверхбаза!E:E,СВОД!E2537)</f>
        <v>0</v>
      </c>
      <c r="T2537" s="303">
        <f>SUMIFS(Сверхбаза!G:G,Сверхбаза!C:C,СВОД!C2537,Сверхбаза!E:E,СВОД!E2537)</f>
        <v>0</v>
      </c>
    </row>
    <row r="2538" spans="1:20" ht="25.5" outlineLevel="2" x14ac:dyDescent="0.2">
      <c r="A2538" s="288">
        <f>VLOOKUP(C2538,Округа!B:C,2,FALSE)</f>
        <v>6</v>
      </c>
      <c r="B2538" s="361">
        <v>505801</v>
      </c>
      <c r="C2538" s="361">
        <v>580201</v>
      </c>
      <c r="D2538" s="5" t="s">
        <v>255</v>
      </c>
      <c r="E2538" s="349">
        <v>6</v>
      </c>
      <c r="F2538" s="350" t="s">
        <v>705</v>
      </c>
      <c r="G2538" s="302">
        <f>SUMIFS('Круглосуточный стационар'!J:J,'Круглосуточный стационар'!D:D,СВОД!C2538,'Круглосуточный стационар'!F:F,СВОД!E2538)/2+SUMIFS(ВМП!J:J,ВМП!D:D,СВОД!C2538,ВМП!F:F,СВОД!E2538)/2+SUMIFS('Дневной стационар'!J:J,'Дневной стационар'!D:D,СВОД!C2538,'Дневной стационар'!F:F,СВОД!E2538)/2+SUMIFS(ЭКО!H:H,ЭКО!D:D,СВОД!C2538,ЭКО!F:F,СВОД!E2538)+SUMIFS(Диализ!J:J,Диализ!E:E,СВОД!C2538,Диализ!G:G,СВОД!E2538)</f>
        <v>0</v>
      </c>
      <c r="H2538" s="276">
        <f>SUMIFS(Поликлиника!H:H,Поликлиника!D:D,СВОД!C2538,Поликлиника!F:F,СВОД!E2538)</f>
        <v>0</v>
      </c>
      <c r="I2538" s="276">
        <f>SUMIFS(Поликлиника!BA:BA,Поликлиника!D:D,СВОД!C2538,Поликлиника!F:F,СВОД!E2538)</f>
        <v>0</v>
      </c>
      <c r="J2538" s="276">
        <f>SUMIFS(Поликлиника!BF:BF,Поликлиника!D:D,СВОД!C2538,Поликлиника!F:F,СВОД!E2538)</f>
        <v>0</v>
      </c>
      <c r="K2538" s="276">
        <f>SUMIFS(Поликлиника!BU:BU,Поликлиника!D:D,СВОД!C2538,Поликлиника!F:F,СВОД!E2538)</f>
        <v>0</v>
      </c>
      <c r="L2538" s="276">
        <f>SUMIFS(Услуги!H:H,Услуги!D:D,СВОД!C2538,Услуги!F:F,СВОД!E2538)+SUMIFS(Услуги!M:M,Услуги!D:D,СВОД!C2538,Услуги!F:F,СВОД!E2538)+SUMIFS(Услуги!R:R,Услуги!D:D,СВОД!C2538,Услуги!F:F,СВОД!E2538)+SUMIFS(Услуги!W:W,Услуги!D:D,СВОД!C2538,Услуги!F:F,СВОД!E2538)+SUMIFS(Услуги!AB:AB,Услуги!D:D,СВОД!C2538,Услуги!F:F,СВОД!E2538)+SUMIFS(Услуги!AG:AG,Услуги!D:D,СВОД!C2538,Услуги!F:F,СВОД!E2538)+SUMIFS(Услуги!AL:AL,Услуги!D:D,СВОД!C2538,Услуги!F:F,СВОД!E2538)+SUMIFS(Услуги!AQ:AQ,Услуги!D:D,СВОД!C2538,Услуги!F:F,СВОД!E2538)</f>
        <v>0</v>
      </c>
      <c r="M2538" s="276">
        <f>SUMIFS('Скорая мед. помощь'!J:J,'Скорая мед. помощь'!E:E,СВОД!C2538,'Скорая мед. помощь'!G:G,СВОД!E2538)</f>
        <v>0</v>
      </c>
      <c r="N2538" s="303">
        <f>SUMIFS('Круглосуточный стационар'!O:O,'Круглосуточный стационар'!D:D,СВОД!C2538,'Круглосуточный стационар'!F:F,СВОД!E2538)+SUMIFS(ВМП!O:O,ВМП!D:D,СВОД!C2538,ВМП!F:F,СВОД!E2538)+SUMIFS('Дневной стационар'!O:O,'Дневной стационар'!D:D,СВОД!C2538,'Дневной стационар'!F:F,СВОД!E2538)+SUMIFS(ЭКО!M:M,ЭКО!D:D,СВОД!C2538,ЭКО!F:F,СВОД!E2538)+SUMIFS(Диализ!O:O,Диализ!E:E,СВОД!C2538,Диализ!G:G,СВОД!E2538)+SUMIFS(Поликлиника!CT:CT,Поликлиника!D:D,СВОД!C2538,Поликлиника!F:F,СВОД!E2538)+SUMIFS('Скорая мед. помощь'!O:O,'Скорая мед. помощь'!E:E,СВОД!C2538,'Скорая мед. помощь'!G:G,СВОД!E2538)+SUMIFS(Услуги!AV:AV,Услуги!D:D,СВОД!C2538,Услуги!F:F,СВОД!E2538)</f>
        <v>0</v>
      </c>
      <c r="O2538" s="302">
        <f>SUMIFS(Сверхбаза!L:L,Сверхбаза!C:C,СВОД!C2538,Сверхбаза!E:E,СВОД!E2538)+SUMIFS(Сверхбаза!M:M,Сверхбаза!C:C,СВОД!C2538,Сверхбаза!E:E,СВОД!E2538)</f>
        <v>0</v>
      </c>
      <c r="P2538" s="276">
        <f>SUMIFS(Сверхбаза!N:N,Сверхбаза!C:C,СВОД!C2538,Сверхбаза!E:E,СВОД!E2538)</f>
        <v>0</v>
      </c>
      <c r="Q2538" s="276">
        <f>SUMIFS(Сверхбаза!P:P,Сверхбаза!C:C,СВОД!C2538,Сверхбаза!E:E,СВОД!E2538)</f>
        <v>0</v>
      </c>
      <c r="R2538" s="276">
        <f>SUMIFS(Сверхбаза!O:O,Сверхбаза!C:C,СВОД!C2538,Сверхбаза!E:E,СВОД!E2538)</f>
        <v>0</v>
      </c>
      <c r="S2538" s="276">
        <f>SUMIFS(Сверхбаза!Q:Q,Сверхбаза!C:C,СВОД!C2538,Сверхбаза!E:E,СВОД!E2538)</f>
        <v>0</v>
      </c>
      <c r="T2538" s="303">
        <f>SUMIFS(Сверхбаза!G:G,Сверхбаза!C:C,СВОД!C2538,Сверхбаза!E:E,СВОД!E2538)</f>
        <v>0</v>
      </c>
    </row>
    <row r="2539" spans="1:20" ht="25.5" outlineLevel="2" x14ac:dyDescent="0.2">
      <c r="A2539" s="288">
        <f>VLOOKUP(C2539,Округа!B:C,2,FALSE)</f>
        <v>6</v>
      </c>
      <c r="B2539" s="361">
        <v>505801</v>
      </c>
      <c r="C2539" s="361">
        <v>580201</v>
      </c>
      <c r="D2539" s="5" t="s">
        <v>255</v>
      </c>
      <c r="E2539" s="349">
        <v>3</v>
      </c>
      <c r="F2539" s="350" t="s">
        <v>174</v>
      </c>
      <c r="G2539" s="302">
        <f>SUMIFS('Круглосуточный стационар'!J:J,'Круглосуточный стационар'!D:D,СВОД!C2539,'Круглосуточный стационар'!F:F,СВОД!E2539)/2+SUMIFS(ВМП!J:J,ВМП!D:D,СВОД!C2539,ВМП!F:F,СВОД!E2539)/2+SUMIFS('Дневной стационар'!J:J,'Дневной стационар'!D:D,СВОД!C2539,'Дневной стационар'!F:F,СВОД!E2539)/2+SUMIFS(ЭКО!H:H,ЭКО!D:D,СВОД!C2539,ЭКО!F:F,СВОД!E2539)+SUMIFS(Диализ!J:J,Диализ!E:E,СВОД!C2539,Диализ!G:G,СВОД!E2539)</f>
        <v>0</v>
      </c>
      <c r="H2539" s="276">
        <f>SUMIFS(Поликлиника!H:H,Поликлиника!D:D,СВОД!C2539,Поликлиника!F:F,СВОД!E2539)</f>
        <v>33661.954960487506</v>
      </c>
      <c r="I2539" s="276">
        <f>SUMIFS(Поликлиника!BA:BA,Поликлиника!D:D,СВОД!C2539,Поликлиника!F:F,СВОД!E2539)</f>
        <v>16905</v>
      </c>
      <c r="J2539" s="276">
        <f>SUMIFS(Поликлиника!BF:BF,Поликлиника!D:D,СВОД!C2539,Поликлиника!F:F,СВОД!E2539)</f>
        <v>57102.331188985198</v>
      </c>
      <c r="K2539" s="276">
        <f>SUMIFS(Поликлиника!BU:BU,Поликлиника!D:D,СВОД!C2539,Поликлиника!F:F,СВОД!E2539)</f>
        <v>32662</v>
      </c>
      <c r="L2539" s="276">
        <f>SUMIFS(Услуги!H:H,Услуги!D:D,СВОД!C2539,Услуги!F:F,СВОД!E2539)+SUMIFS(Услуги!M:M,Услуги!D:D,СВОД!C2539,Услуги!F:F,СВОД!E2539)+SUMIFS(Услуги!R:R,Услуги!D:D,СВОД!C2539,Услуги!F:F,СВОД!E2539)+SUMIFS(Услуги!W:W,Услуги!D:D,СВОД!C2539,Услуги!F:F,СВОД!E2539)+SUMIFS(Услуги!AB:AB,Услуги!D:D,СВОД!C2539,Услуги!F:F,СВОД!E2539)+SUMIFS(Услуги!AG:AG,Услуги!D:D,СВОД!C2539,Услуги!F:F,СВОД!E2539)+SUMIFS(Услуги!AL:AL,Услуги!D:D,СВОД!C2539,Услуги!F:F,СВОД!E2539)+SUMIFS(Услуги!AQ:AQ,Услуги!D:D,СВОД!C2539,Услуги!F:F,СВОД!E2539)</f>
        <v>0</v>
      </c>
      <c r="M2539" s="276">
        <f>SUMIFS('Скорая мед. помощь'!J:J,'Скорая мед. помощь'!E:E,СВОД!C2539,'Скорая мед. помощь'!G:G,СВОД!E2539)</f>
        <v>0</v>
      </c>
      <c r="N2539" s="303">
        <f>SUMIFS('Круглосуточный стационар'!O:O,'Круглосуточный стационар'!D:D,СВОД!C2539,'Круглосуточный стационар'!F:F,СВОД!E2539)+SUMIFS(ВМП!O:O,ВМП!D:D,СВОД!C2539,ВМП!F:F,СВОД!E2539)+SUMIFS('Дневной стационар'!O:O,'Дневной стационар'!D:D,СВОД!C2539,'Дневной стационар'!F:F,СВОД!E2539)+SUMIFS(ЭКО!M:M,ЭКО!D:D,СВОД!C2539,ЭКО!F:F,СВОД!E2539)+SUMIFS(Диализ!O:O,Диализ!E:E,СВОД!C2539,Диализ!G:G,СВОД!E2539)+SUMIFS(Поликлиника!CT:CT,Поликлиника!D:D,СВОД!C2539,Поликлиника!F:F,СВОД!E2539)+SUMIFS('Скорая мед. помощь'!O:O,'Скорая мед. помощь'!E:E,СВОД!C2539,'Скорая мед. помощь'!G:G,СВОД!E2539)+SUMIFS(Услуги!AV:AV,Услуги!D:D,СВОД!C2539,Услуги!F:F,СВОД!E2539)</f>
        <v>109541.41720142863</v>
      </c>
      <c r="O2539" s="302">
        <f>SUMIFS(Сверхбаза!L:L,Сверхбаза!C:C,СВОД!C2539,Сверхбаза!E:E,СВОД!E2539)+SUMIFS(Сверхбаза!M:M,Сверхбаза!C:C,СВОД!C2539,Сверхбаза!E:E,СВОД!E2539)</f>
        <v>0</v>
      </c>
      <c r="P2539" s="276">
        <f>SUMIFS(Сверхбаза!N:N,Сверхбаза!C:C,СВОД!C2539,Сверхбаза!E:E,СВОД!E2539)</f>
        <v>4160</v>
      </c>
      <c r="Q2539" s="276">
        <f>SUMIFS(Сверхбаза!P:P,Сверхбаза!C:C,СВОД!C2539,Сверхбаза!E:E,СВОД!E2539)</f>
        <v>1324</v>
      </c>
      <c r="R2539" s="276">
        <f>SUMIFS(Сверхбаза!O:O,Сверхбаза!C:C,СВОД!C2539,Сверхбаза!E:E,СВОД!E2539)</f>
        <v>2283.5</v>
      </c>
      <c r="S2539" s="276">
        <f>SUMIFS(Сверхбаза!Q:Q,Сверхбаза!C:C,СВОД!C2539,Сверхбаза!E:E,СВОД!E2539)</f>
        <v>0</v>
      </c>
      <c r="T2539" s="303">
        <f>SUMIFS(Сверхбаза!G:G,Сверхбаза!C:C,СВОД!C2539,Сверхбаза!E:E,СВОД!E2539)</f>
        <v>6401.607</v>
      </c>
    </row>
    <row r="2540" spans="1:20" ht="25.5" outlineLevel="2" x14ac:dyDescent="0.2">
      <c r="A2540" s="288">
        <f>VLOOKUP(C2540,Округа!B:C,2,FALSE)</f>
        <v>6</v>
      </c>
      <c r="B2540" s="361">
        <v>505801</v>
      </c>
      <c r="C2540" s="361">
        <v>580201</v>
      </c>
      <c r="D2540" s="5" t="s">
        <v>255</v>
      </c>
      <c r="E2540" s="349">
        <v>7</v>
      </c>
      <c r="F2540" s="350" t="s">
        <v>706</v>
      </c>
      <c r="G2540" s="302">
        <f>SUMIFS('Круглосуточный стационар'!J:J,'Круглосуточный стационар'!D:D,СВОД!C2540,'Круглосуточный стационар'!F:F,СВОД!E2540)/2+SUMIFS(ВМП!J:J,ВМП!D:D,СВОД!C2540,ВМП!F:F,СВОД!E2540)/2+SUMIFS('Дневной стационар'!J:J,'Дневной стационар'!D:D,СВОД!C2540,'Дневной стационар'!F:F,СВОД!E2540)/2+SUMIFS(ЭКО!H:H,ЭКО!D:D,СВОД!C2540,ЭКО!F:F,СВОД!E2540)+SUMIFS(Диализ!J:J,Диализ!E:E,СВОД!C2540,Диализ!G:G,СВОД!E2540)</f>
        <v>0</v>
      </c>
      <c r="H2540" s="276">
        <f>SUMIFS(Поликлиника!H:H,Поликлиника!D:D,СВОД!C2540,Поликлиника!F:F,СВОД!E2540)</f>
        <v>0</v>
      </c>
      <c r="I2540" s="276">
        <f>SUMIFS(Поликлиника!BA:BA,Поликлиника!D:D,СВОД!C2540,Поликлиника!F:F,СВОД!E2540)</f>
        <v>0</v>
      </c>
      <c r="J2540" s="276">
        <f>SUMIFS(Поликлиника!BF:BF,Поликлиника!D:D,СВОД!C2540,Поликлиника!F:F,СВОД!E2540)</f>
        <v>0</v>
      </c>
      <c r="K2540" s="276">
        <f>SUMIFS(Поликлиника!BU:BU,Поликлиника!D:D,СВОД!C2540,Поликлиника!F:F,СВОД!E2540)</f>
        <v>0</v>
      </c>
      <c r="L2540" s="276">
        <f>SUMIFS(Услуги!H:H,Услуги!D:D,СВОД!C2540,Услуги!F:F,СВОД!E2540)+SUMIFS(Услуги!M:M,Услуги!D:D,СВОД!C2540,Услуги!F:F,СВОД!E2540)+SUMIFS(Услуги!R:R,Услуги!D:D,СВОД!C2540,Услуги!F:F,СВОД!E2540)+SUMIFS(Услуги!W:W,Услуги!D:D,СВОД!C2540,Услуги!F:F,СВОД!E2540)+SUMIFS(Услуги!AB:AB,Услуги!D:D,СВОД!C2540,Услуги!F:F,СВОД!E2540)+SUMIFS(Услуги!AG:AG,Услуги!D:D,СВОД!C2540,Услуги!F:F,СВОД!E2540)+SUMIFS(Услуги!AL:AL,Услуги!D:D,СВОД!C2540,Услуги!F:F,СВОД!E2540)+SUMIFS(Услуги!AQ:AQ,Услуги!D:D,СВОД!C2540,Услуги!F:F,СВОД!E2540)</f>
        <v>0</v>
      </c>
      <c r="M2540" s="276">
        <f>SUMIFS('Скорая мед. помощь'!J:J,'Скорая мед. помощь'!E:E,СВОД!C2540,'Скорая мед. помощь'!G:G,СВОД!E2540)</f>
        <v>0</v>
      </c>
      <c r="N2540" s="303">
        <f>SUMIFS('Круглосуточный стационар'!O:O,'Круглосуточный стационар'!D:D,СВОД!C2540,'Круглосуточный стационар'!F:F,СВОД!E2540)+SUMIFS(ВМП!O:O,ВМП!D:D,СВОД!C2540,ВМП!F:F,СВОД!E2540)+SUMIFS('Дневной стационар'!O:O,'Дневной стационар'!D:D,СВОД!C2540,'Дневной стационар'!F:F,СВОД!E2540)+SUMIFS(ЭКО!M:M,ЭКО!D:D,СВОД!C2540,ЭКО!F:F,СВОД!E2540)+SUMIFS(Диализ!O:O,Диализ!E:E,СВОД!C2540,Диализ!G:G,СВОД!E2540)+SUMIFS(Поликлиника!CT:CT,Поликлиника!D:D,СВОД!C2540,Поликлиника!F:F,СВОД!E2540)+SUMIFS('Скорая мед. помощь'!O:O,'Скорая мед. помощь'!E:E,СВОД!C2540,'Скорая мед. помощь'!G:G,СВОД!E2540)+SUMIFS(Услуги!AV:AV,Услуги!D:D,СВОД!C2540,Услуги!F:F,СВОД!E2540)</f>
        <v>0</v>
      </c>
      <c r="O2540" s="302">
        <f>SUMIFS(Сверхбаза!L:L,Сверхбаза!C:C,СВОД!C2540,Сверхбаза!E:E,СВОД!E2540)+SUMIFS(Сверхбаза!M:M,Сверхбаза!C:C,СВОД!C2540,Сверхбаза!E:E,СВОД!E2540)</f>
        <v>0</v>
      </c>
      <c r="P2540" s="276">
        <f>SUMIFS(Сверхбаза!N:N,Сверхбаза!C:C,СВОД!C2540,Сверхбаза!E:E,СВОД!E2540)</f>
        <v>0</v>
      </c>
      <c r="Q2540" s="276">
        <f>SUMIFS(Сверхбаза!P:P,Сверхбаза!C:C,СВОД!C2540,Сверхбаза!E:E,СВОД!E2540)</f>
        <v>0</v>
      </c>
      <c r="R2540" s="276">
        <f>SUMIFS(Сверхбаза!O:O,Сверхбаза!C:C,СВОД!C2540,Сверхбаза!E:E,СВОД!E2540)</f>
        <v>0</v>
      </c>
      <c r="S2540" s="276">
        <f>SUMIFS(Сверхбаза!Q:Q,Сверхбаза!C:C,СВОД!C2540,Сверхбаза!E:E,СВОД!E2540)</f>
        <v>0</v>
      </c>
      <c r="T2540" s="303">
        <f>SUMIFS(Сверхбаза!G:G,Сверхбаза!C:C,СВОД!C2540,Сверхбаза!E:E,СВОД!E2540)</f>
        <v>0</v>
      </c>
    </row>
    <row r="2541" spans="1:20" ht="25.5" outlineLevel="2" x14ac:dyDescent="0.2">
      <c r="A2541" s="288">
        <f>VLOOKUP(C2541,Округа!B:C,2,FALSE)</f>
        <v>6</v>
      </c>
      <c r="B2541" s="361">
        <v>505801</v>
      </c>
      <c r="C2541" s="361">
        <v>580201</v>
      </c>
      <c r="D2541" s="5" t="s">
        <v>255</v>
      </c>
      <c r="E2541" s="349">
        <v>70</v>
      </c>
      <c r="F2541" s="350" t="s">
        <v>707</v>
      </c>
      <c r="G2541" s="302">
        <f>SUMIFS('Круглосуточный стационар'!J:J,'Круглосуточный стационар'!D:D,СВОД!C2541,'Круглосуточный стационар'!F:F,СВОД!E2541)/2+SUMIFS(ВМП!J:J,ВМП!D:D,СВОД!C2541,ВМП!F:F,СВОД!E2541)/2+SUMIFS('Дневной стационар'!J:J,'Дневной стационар'!D:D,СВОД!C2541,'Дневной стационар'!F:F,СВОД!E2541)/2+SUMIFS(ЭКО!H:H,ЭКО!D:D,СВОД!C2541,ЭКО!F:F,СВОД!E2541)+SUMIFS(Диализ!J:J,Диализ!E:E,СВОД!C2541,Диализ!G:G,СВОД!E2541)</f>
        <v>0</v>
      </c>
      <c r="H2541" s="276">
        <f>SUMIFS(Поликлиника!H:H,Поликлиника!D:D,СВОД!C2541,Поликлиника!F:F,СВОД!E2541)</f>
        <v>0</v>
      </c>
      <c r="I2541" s="276">
        <f>SUMIFS(Поликлиника!BA:BA,Поликлиника!D:D,СВОД!C2541,Поликлиника!F:F,СВОД!E2541)</f>
        <v>0</v>
      </c>
      <c r="J2541" s="276">
        <f>SUMIFS(Поликлиника!BF:BF,Поликлиника!D:D,СВОД!C2541,Поликлиника!F:F,СВОД!E2541)</f>
        <v>0</v>
      </c>
      <c r="K2541" s="276">
        <f>SUMIFS(Поликлиника!BU:BU,Поликлиника!D:D,СВОД!C2541,Поликлиника!F:F,СВОД!E2541)</f>
        <v>0</v>
      </c>
      <c r="L2541" s="276">
        <f>SUMIFS(Услуги!H:H,Услуги!D:D,СВОД!C2541,Услуги!F:F,СВОД!E2541)+SUMIFS(Услуги!M:M,Услуги!D:D,СВОД!C2541,Услуги!F:F,СВОД!E2541)+SUMIFS(Услуги!R:R,Услуги!D:D,СВОД!C2541,Услуги!F:F,СВОД!E2541)+SUMIFS(Услуги!W:W,Услуги!D:D,СВОД!C2541,Услуги!F:F,СВОД!E2541)+SUMIFS(Услуги!AB:AB,Услуги!D:D,СВОД!C2541,Услуги!F:F,СВОД!E2541)+SUMIFS(Услуги!AG:AG,Услуги!D:D,СВОД!C2541,Услуги!F:F,СВОД!E2541)+SUMIFS(Услуги!AL:AL,Услуги!D:D,СВОД!C2541,Услуги!F:F,СВОД!E2541)+SUMIFS(Услуги!AQ:AQ,Услуги!D:D,СВОД!C2541,Услуги!F:F,СВОД!E2541)</f>
        <v>0</v>
      </c>
      <c r="M2541" s="276">
        <f>SUMIFS('Скорая мед. помощь'!J:J,'Скорая мед. помощь'!E:E,СВОД!C2541,'Скорая мед. помощь'!G:G,СВОД!E2541)</f>
        <v>0</v>
      </c>
      <c r="N2541" s="303">
        <f>SUMIFS('Круглосуточный стационар'!O:O,'Круглосуточный стационар'!D:D,СВОД!C2541,'Круглосуточный стационар'!F:F,СВОД!E2541)+SUMIFS(ВМП!O:O,ВМП!D:D,СВОД!C2541,ВМП!F:F,СВОД!E2541)+SUMIFS('Дневной стационар'!O:O,'Дневной стационар'!D:D,СВОД!C2541,'Дневной стационар'!F:F,СВОД!E2541)+SUMIFS(ЭКО!M:M,ЭКО!D:D,СВОД!C2541,ЭКО!F:F,СВОД!E2541)+SUMIFS(Диализ!O:O,Диализ!E:E,СВОД!C2541,Диализ!G:G,СВОД!E2541)+SUMIFS(Поликлиника!CT:CT,Поликлиника!D:D,СВОД!C2541,Поликлиника!F:F,СВОД!E2541)+SUMIFS('Скорая мед. помощь'!O:O,'Скорая мед. помощь'!E:E,СВОД!C2541,'Скорая мед. помощь'!G:G,СВОД!E2541)+SUMIFS(Услуги!AV:AV,Услуги!D:D,СВОД!C2541,Услуги!F:F,СВОД!E2541)</f>
        <v>0</v>
      </c>
      <c r="O2541" s="302">
        <f>SUMIFS(Сверхбаза!L:L,Сверхбаза!C:C,СВОД!C2541,Сверхбаза!E:E,СВОД!E2541)+SUMIFS(Сверхбаза!M:M,Сверхбаза!C:C,СВОД!C2541,Сверхбаза!E:E,СВОД!E2541)</f>
        <v>0</v>
      </c>
      <c r="P2541" s="276">
        <f>SUMIFS(Сверхбаза!N:N,Сверхбаза!C:C,СВОД!C2541,Сверхбаза!E:E,СВОД!E2541)</f>
        <v>0</v>
      </c>
      <c r="Q2541" s="276">
        <f>SUMIFS(Сверхбаза!P:P,Сверхбаза!C:C,СВОД!C2541,Сверхбаза!E:E,СВОД!E2541)</f>
        <v>0</v>
      </c>
      <c r="R2541" s="276">
        <f>SUMIFS(Сверхбаза!O:O,Сверхбаза!C:C,СВОД!C2541,Сверхбаза!E:E,СВОД!E2541)</f>
        <v>0</v>
      </c>
      <c r="S2541" s="276">
        <f>SUMIFS(Сверхбаза!Q:Q,Сверхбаза!C:C,СВОД!C2541,Сверхбаза!E:E,СВОД!E2541)</f>
        <v>0</v>
      </c>
      <c r="T2541" s="303">
        <f>SUMIFS(Сверхбаза!G:G,Сверхбаза!C:C,СВОД!C2541,Сверхбаза!E:E,СВОД!E2541)</f>
        <v>0</v>
      </c>
    </row>
    <row r="2542" spans="1:20" ht="25.5" outlineLevel="2" x14ac:dyDescent="0.2">
      <c r="A2542" s="288">
        <f>VLOOKUP(C2542,Округа!B:C,2,FALSE)</f>
        <v>6</v>
      </c>
      <c r="B2542" s="361">
        <v>505801</v>
      </c>
      <c r="C2542" s="361">
        <v>580201</v>
      </c>
      <c r="D2542" s="5" t="s">
        <v>255</v>
      </c>
      <c r="E2542" s="349">
        <v>94</v>
      </c>
      <c r="F2542" s="350" t="s">
        <v>157</v>
      </c>
      <c r="G2542" s="302">
        <f>SUMIFS('Круглосуточный стационар'!J:J,'Круглосуточный стационар'!D:D,СВОД!C2542,'Круглосуточный стационар'!F:F,СВОД!E2542)/2+SUMIFS(ВМП!J:J,ВМП!D:D,СВОД!C2542,ВМП!F:F,СВОД!E2542)/2+SUMIFS('Дневной стационар'!J:J,'Дневной стационар'!D:D,СВОД!C2542,'Дневной стационар'!F:F,СВОД!E2542)/2+SUMIFS(ЭКО!H:H,ЭКО!D:D,СВОД!C2542,ЭКО!F:F,СВОД!E2542)+SUMIFS(Диализ!J:J,Диализ!E:E,СВОД!C2542,Диализ!G:G,СВОД!E2542)</f>
        <v>0</v>
      </c>
      <c r="H2542" s="276">
        <f>SUMIFS(Поликлиника!H:H,Поликлиника!D:D,СВОД!C2542,Поликлиника!F:F,СВОД!E2542)</f>
        <v>0</v>
      </c>
      <c r="I2542" s="276">
        <f>SUMIFS(Поликлиника!BA:BA,Поликлиника!D:D,СВОД!C2542,Поликлиника!F:F,СВОД!E2542)</f>
        <v>0</v>
      </c>
      <c r="J2542" s="276">
        <f>SUMIFS(Поликлиника!BF:BF,Поликлиника!D:D,СВОД!C2542,Поликлиника!F:F,СВОД!E2542)</f>
        <v>0</v>
      </c>
      <c r="K2542" s="276">
        <f>SUMIFS(Поликлиника!BU:BU,Поликлиника!D:D,СВОД!C2542,Поликлиника!F:F,СВОД!E2542)</f>
        <v>0</v>
      </c>
      <c r="L2542" s="276">
        <f>SUMIFS(Услуги!H:H,Услуги!D:D,СВОД!C2542,Услуги!F:F,СВОД!E2542)+SUMIFS(Услуги!M:M,Услуги!D:D,СВОД!C2542,Услуги!F:F,СВОД!E2542)+SUMIFS(Услуги!R:R,Услуги!D:D,СВОД!C2542,Услуги!F:F,СВОД!E2542)+SUMIFS(Услуги!W:W,Услуги!D:D,СВОД!C2542,Услуги!F:F,СВОД!E2542)+SUMIFS(Услуги!AB:AB,Услуги!D:D,СВОД!C2542,Услуги!F:F,СВОД!E2542)+SUMIFS(Услуги!AG:AG,Услуги!D:D,СВОД!C2542,Услуги!F:F,СВОД!E2542)+SUMIFS(Услуги!AL:AL,Услуги!D:D,СВОД!C2542,Услуги!F:F,СВОД!E2542)+SUMIFS(Услуги!AQ:AQ,Услуги!D:D,СВОД!C2542,Услуги!F:F,СВОД!E2542)</f>
        <v>0</v>
      </c>
      <c r="M2542" s="276">
        <f>SUMIFS('Скорая мед. помощь'!J:J,'Скорая мед. помощь'!E:E,СВОД!C2542,'Скорая мед. помощь'!G:G,СВОД!E2542)</f>
        <v>0</v>
      </c>
      <c r="N2542" s="303">
        <f>SUMIFS('Круглосуточный стационар'!O:O,'Круглосуточный стационар'!D:D,СВОД!C2542,'Круглосуточный стационар'!F:F,СВОД!E2542)+SUMIFS(ВМП!O:O,ВМП!D:D,СВОД!C2542,ВМП!F:F,СВОД!E2542)+SUMIFS('Дневной стационар'!O:O,'Дневной стационар'!D:D,СВОД!C2542,'Дневной стационар'!F:F,СВОД!E2542)+SUMIFS(ЭКО!M:M,ЭКО!D:D,СВОД!C2542,ЭКО!F:F,СВОД!E2542)+SUMIFS(Диализ!O:O,Диализ!E:E,СВОД!C2542,Диализ!G:G,СВОД!E2542)+SUMIFS(Поликлиника!CT:CT,Поликлиника!D:D,СВОД!C2542,Поликлиника!F:F,СВОД!E2542)+SUMIFS('Скорая мед. помощь'!O:O,'Скорая мед. помощь'!E:E,СВОД!C2542,'Скорая мед. помощь'!G:G,СВОД!E2542)+SUMIFS(Услуги!AV:AV,Услуги!D:D,СВОД!C2542,Услуги!F:F,СВОД!E2542)</f>
        <v>0</v>
      </c>
      <c r="O2542" s="302">
        <f>SUMIFS(Сверхбаза!L:L,Сверхбаза!C:C,СВОД!C2542,Сверхбаза!E:E,СВОД!E2542)+SUMIFS(Сверхбаза!M:M,Сверхбаза!C:C,СВОД!C2542,Сверхбаза!E:E,СВОД!E2542)</f>
        <v>0</v>
      </c>
      <c r="P2542" s="276">
        <f>SUMIFS(Сверхбаза!N:N,Сверхбаза!C:C,СВОД!C2542,Сверхбаза!E:E,СВОД!E2542)</f>
        <v>0</v>
      </c>
      <c r="Q2542" s="276">
        <f>SUMIFS(Сверхбаза!P:P,Сверхбаза!C:C,СВОД!C2542,Сверхбаза!E:E,СВОД!E2542)</f>
        <v>0</v>
      </c>
      <c r="R2542" s="276">
        <f>SUMIFS(Сверхбаза!O:O,Сверхбаза!C:C,СВОД!C2542,Сверхбаза!E:E,СВОД!E2542)</f>
        <v>0</v>
      </c>
      <c r="S2542" s="276">
        <f>SUMIFS(Сверхбаза!Q:Q,Сверхбаза!C:C,СВОД!C2542,Сверхбаза!E:E,СВОД!E2542)</f>
        <v>0</v>
      </c>
      <c r="T2542" s="303">
        <f>SUMIFS(Сверхбаза!G:G,Сверхбаза!C:C,СВОД!C2542,Сверхбаза!E:E,СВОД!E2542)</f>
        <v>0</v>
      </c>
    </row>
    <row r="2543" spans="1:20" outlineLevel="1" x14ac:dyDescent="0.2">
      <c r="A2543" s="289"/>
      <c r="B2543" s="279"/>
      <c r="C2543" s="279" t="str">
        <f>CONCATENATE(C2542," ","Итог")</f>
        <v>580201 Итог</v>
      </c>
      <c r="D2543" s="280"/>
      <c r="E2543" s="351"/>
      <c r="F2543" s="352"/>
      <c r="G2543" s="304"/>
      <c r="H2543" s="281"/>
      <c r="I2543" s="281"/>
      <c r="J2543" s="281"/>
      <c r="K2543" s="281"/>
      <c r="L2543" s="281"/>
      <c r="M2543" s="281"/>
      <c r="N2543" s="305">
        <f>SUBTOTAL(9,N2535:N2542)</f>
        <v>126240.29285342863</v>
      </c>
      <c r="O2543" s="304"/>
      <c r="P2543" s="281"/>
      <c r="Q2543" s="281"/>
      <c r="R2543" s="281"/>
      <c r="S2543" s="281"/>
      <c r="T2543" s="305">
        <f>SUBTOTAL(9,T2535:T2542)</f>
        <v>6401.607</v>
      </c>
    </row>
    <row r="2544" spans="1:20" ht="25.5" outlineLevel="2" x14ac:dyDescent="0.2">
      <c r="A2544" s="287">
        <f>VLOOKUP(C2544,Округа!B:C,2,FALSE)</f>
        <v>6</v>
      </c>
      <c r="B2544" s="8">
        <v>505802</v>
      </c>
      <c r="C2544" s="8">
        <v>580301</v>
      </c>
      <c r="D2544" s="9" t="s">
        <v>562</v>
      </c>
      <c r="E2544" s="347">
        <v>1</v>
      </c>
      <c r="F2544" s="348" t="s">
        <v>12</v>
      </c>
      <c r="G2544" s="300">
        <f>SUMIFS('Круглосуточный стационар'!J:J,'Круглосуточный стационар'!D:D,СВОД!C2544,'Круглосуточный стационар'!F:F,СВОД!E2544)/2+SUMIFS(ВМП!J:J,ВМП!D:D,СВОД!C2544,ВМП!F:F,СВОД!E2544)/2+SUMIFS('Дневной стационар'!J:J,'Дневной стационар'!D:D,СВОД!C2544,'Дневной стационар'!F:F,СВОД!E2544)/2+SUMIFS(ЭКО!H:H,ЭКО!D:D,СВОД!C2544,ЭКО!F:F,СВОД!E2544)+SUMIFS(Диализ!J:J,Диализ!E:E,СВОД!C2544,Диализ!G:G,СВОД!E2544)</f>
        <v>0</v>
      </c>
      <c r="H2544" s="278">
        <f>SUMIFS(Поликлиника!H:H,Поликлиника!D:D,СВОД!C2544,Поликлиника!F:F,СВОД!E2544)</f>
        <v>0</v>
      </c>
      <c r="I2544" s="278">
        <f>SUMIFS(Поликлиника!BA:BA,Поликлиника!D:D,СВОД!C2544,Поликлиника!F:F,СВОД!E2544)</f>
        <v>0</v>
      </c>
      <c r="J2544" s="278">
        <f>SUMIFS(Поликлиника!BF:BF,Поликлиника!D:D,СВОД!C2544,Поликлиника!F:F,СВОД!E2544)</f>
        <v>0</v>
      </c>
      <c r="K2544" s="278">
        <f>SUMIFS(Поликлиника!BU:BU,Поликлиника!D:D,СВОД!C2544,Поликлиника!F:F,СВОД!E2544)</f>
        <v>0</v>
      </c>
      <c r="L2544" s="278">
        <f>SUMIFS(Услуги!H:H,Услуги!D:D,СВОД!C2544,Услуги!F:F,СВОД!E2544)+SUMIFS(Услуги!M:M,Услуги!D:D,СВОД!C2544,Услуги!F:F,СВОД!E2544)+SUMIFS(Услуги!R:R,Услуги!D:D,СВОД!C2544,Услуги!F:F,СВОД!E2544)+SUMIFS(Услуги!W:W,Услуги!D:D,СВОД!C2544,Услуги!F:F,СВОД!E2544)+SUMIFS(Услуги!AB:AB,Услуги!D:D,СВОД!C2544,Услуги!F:F,СВОД!E2544)+SUMIFS(Услуги!AG:AG,Услуги!D:D,СВОД!C2544,Услуги!F:F,СВОД!E2544)+SUMIFS(Услуги!AL:AL,Услуги!D:D,СВОД!C2544,Услуги!F:F,СВОД!E2544)+SUMIFS(Услуги!AQ:AQ,Услуги!D:D,СВОД!C2544,Услуги!F:F,СВОД!E2544)</f>
        <v>0</v>
      </c>
      <c r="M2544" s="278">
        <f>SUMIFS('Скорая мед. помощь'!J:J,'Скорая мед. помощь'!E:E,СВОД!C2544,'Скорая мед. помощь'!G:G,СВОД!E2544)</f>
        <v>0</v>
      </c>
      <c r="N2544" s="301">
        <f>SUMIFS('Круглосуточный стационар'!O:O,'Круглосуточный стационар'!D:D,СВОД!C2544,'Круглосуточный стационар'!F:F,СВОД!E2544)+SUMIFS(ВМП!O:O,ВМП!D:D,СВОД!C2544,ВМП!F:F,СВОД!E2544)+SUMIFS('Дневной стационар'!O:O,'Дневной стационар'!D:D,СВОД!C2544,'Дневной стационар'!F:F,СВОД!E2544)+SUMIFS(ЭКО!M:M,ЭКО!D:D,СВОД!C2544,ЭКО!F:F,СВОД!E2544)+SUMIFS(Диализ!O:O,Диализ!E:E,СВОД!C2544,Диализ!G:G,СВОД!E2544)+SUMIFS(Поликлиника!CT:CT,Поликлиника!D:D,СВОД!C2544,Поликлиника!F:F,СВОД!E2544)+SUMIFS('Скорая мед. помощь'!O:O,'Скорая мед. помощь'!E:E,СВОД!C2544,'Скорая мед. помощь'!G:G,СВОД!E2544)+SUMIFS(Услуги!AV:AV,Услуги!D:D,СВОД!C2544,Услуги!F:F,СВОД!E2544)</f>
        <v>0</v>
      </c>
      <c r="O2544" s="300">
        <f>SUMIFS(Сверхбаза!L:L,Сверхбаза!C:C,СВОД!C2544,Сверхбаза!E:E,СВОД!E2544)+SUMIFS(Сверхбаза!M:M,Сверхбаза!C:C,СВОД!C2544,Сверхбаза!E:E,СВОД!E2544)</f>
        <v>0</v>
      </c>
      <c r="P2544" s="278">
        <f>SUMIFS(Сверхбаза!N:N,Сверхбаза!C:C,СВОД!C2544,Сверхбаза!E:E,СВОД!E2544)</f>
        <v>0</v>
      </c>
      <c r="Q2544" s="278">
        <f>SUMIFS(Сверхбаза!P:P,Сверхбаза!C:C,СВОД!C2544,Сверхбаза!E:E,СВОД!E2544)</f>
        <v>0</v>
      </c>
      <c r="R2544" s="278">
        <f>SUMIFS(Сверхбаза!O:O,Сверхбаза!C:C,СВОД!C2544,Сверхбаза!E:E,СВОД!E2544)</f>
        <v>0</v>
      </c>
      <c r="S2544" s="278">
        <f>SUMIFS(Сверхбаза!Q:Q,Сверхбаза!C:C,СВОД!C2544,Сверхбаза!E:E,СВОД!E2544)</f>
        <v>0</v>
      </c>
      <c r="T2544" s="301">
        <f>SUMIFS(Сверхбаза!G:G,Сверхбаза!C:C,СВОД!C2544,Сверхбаза!E:E,СВОД!E2544)</f>
        <v>0</v>
      </c>
    </row>
    <row r="2545" spans="1:20" ht="25.5" outlineLevel="2" x14ac:dyDescent="0.2">
      <c r="A2545" s="288">
        <f>VLOOKUP(C2545,Округа!B:C,2,FALSE)</f>
        <v>6</v>
      </c>
      <c r="B2545" s="361">
        <v>505802</v>
      </c>
      <c r="C2545" s="361">
        <v>580301</v>
      </c>
      <c r="D2545" s="5" t="s">
        <v>562</v>
      </c>
      <c r="E2545" s="349">
        <v>13</v>
      </c>
      <c r="F2545" s="350" t="s">
        <v>704</v>
      </c>
      <c r="G2545" s="302">
        <f>SUMIFS('Круглосуточный стационар'!J:J,'Круглосуточный стационар'!D:D,СВОД!C2545,'Круглосуточный стационар'!F:F,СВОД!E2545)/2+SUMIFS(ВМП!J:J,ВМП!D:D,СВОД!C2545,ВМП!F:F,СВОД!E2545)/2+SUMIFS('Дневной стационар'!J:J,'Дневной стационар'!D:D,СВОД!C2545,'Дневной стационар'!F:F,СВОД!E2545)/2+SUMIFS(ЭКО!H:H,ЭКО!D:D,СВОД!C2545,ЭКО!F:F,СВОД!E2545)+SUMIFS(Диализ!J:J,Диализ!E:E,СВОД!C2545,Диализ!G:G,СВОД!E2545)</f>
        <v>0</v>
      </c>
      <c r="H2545" s="276">
        <f>SUMIFS(Поликлиника!H:H,Поликлиника!D:D,СВОД!C2545,Поликлиника!F:F,СВОД!E2545)</f>
        <v>0</v>
      </c>
      <c r="I2545" s="276">
        <f>SUMIFS(Поликлиника!BA:BA,Поликлиника!D:D,СВОД!C2545,Поликлиника!F:F,СВОД!E2545)</f>
        <v>0</v>
      </c>
      <c r="J2545" s="276">
        <f>SUMIFS(Поликлиника!BF:BF,Поликлиника!D:D,СВОД!C2545,Поликлиника!F:F,СВОД!E2545)</f>
        <v>0</v>
      </c>
      <c r="K2545" s="276">
        <f>SUMIFS(Поликлиника!BU:BU,Поликлиника!D:D,СВОД!C2545,Поликлиника!F:F,СВОД!E2545)</f>
        <v>0</v>
      </c>
      <c r="L2545" s="276">
        <f>SUMIFS(Услуги!H:H,Услуги!D:D,СВОД!C2545,Услуги!F:F,СВОД!E2545)+SUMIFS(Услуги!M:M,Услуги!D:D,СВОД!C2545,Услуги!F:F,СВОД!E2545)+SUMIFS(Услуги!R:R,Услуги!D:D,СВОД!C2545,Услуги!F:F,СВОД!E2545)+SUMIFS(Услуги!W:W,Услуги!D:D,СВОД!C2545,Услуги!F:F,СВОД!E2545)+SUMIFS(Услуги!AB:AB,Услуги!D:D,СВОД!C2545,Услуги!F:F,СВОД!E2545)+SUMIFS(Услуги!AG:AG,Услуги!D:D,СВОД!C2545,Услуги!F:F,СВОД!E2545)+SUMIFS(Услуги!AL:AL,Услуги!D:D,СВОД!C2545,Услуги!F:F,СВОД!E2545)+SUMIFS(Услуги!AQ:AQ,Услуги!D:D,СВОД!C2545,Услуги!F:F,СВОД!E2545)</f>
        <v>0</v>
      </c>
      <c r="M2545" s="276">
        <f>SUMIFS('Скорая мед. помощь'!J:J,'Скорая мед. помощь'!E:E,СВОД!C2545,'Скорая мед. помощь'!G:G,СВОД!E2545)</f>
        <v>0</v>
      </c>
      <c r="N2545" s="303">
        <f>SUMIFS('Круглосуточный стационар'!O:O,'Круглосуточный стационар'!D:D,СВОД!C2545,'Круглосуточный стационар'!F:F,СВОД!E2545)+SUMIFS(ВМП!O:O,ВМП!D:D,СВОД!C2545,ВМП!F:F,СВОД!E2545)+SUMIFS('Дневной стационар'!O:O,'Дневной стационар'!D:D,СВОД!C2545,'Дневной стационар'!F:F,СВОД!E2545)+SUMIFS(ЭКО!M:M,ЭКО!D:D,СВОД!C2545,ЭКО!F:F,СВОД!E2545)+SUMIFS(Диализ!O:O,Диализ!E:E,СВОД!C2545,Диализ!G:G,СВОД!E2545)+SUMIFS(Поликлиника!CT:CT,Поликлиника!D:D,СВОД!C2545,Поликлиника!F:F,СВОД!E2545)+SUMIFS('Скорая мед. помощь'!O:O,'Скорая мед. помощь'!E:E,СВОД!C2545,'Скорая мед. помощь'!G:G,СВОД!E2545)+SUMIFS(Услуги!AV:AV,Услуги!D:D,СВОД!C2545,Услуги!F:F,СВОД!E2545)</f>
        <v>0</v>
      </c>
      <c r="O2545" s="302">
        <f>SUMIFS(Сверхбаза!L:L,Сверхбаза!C:C,СВОД!C2545,Сверхбаза!E:E,СВОД!E2545)+SUMIFS(Сверхбаза!M:M,Сверхбаза!C:C,СВОД!C2545,Сверхбаза!E:E,СВОД!E2545)</f>
        <v>0</v>
      </c>
      <c r="P2545" s="276">
        <f>SUMIFS(Сверхбаза!N:N,Сверхбаза!C:C,СВОД!C2545,Сверхбаза!E:E,СВОД!E2545)</f>
        <v>0</v>
      </c>
      <c r="Q2545" s="276">
        <f>SUMIFS(Сверхбаза!P:P,Сверхбаза!C:C,СВОД!C2545,Сверхбаза!E:E,СВОД!E2545)</f>
        <v>0</v>
      </c>
      <c r="R2545" s="276">
        <f>SUMIFS(Сверхбаза!O:O,Сверхбаза!C:C,СВОД!C2545,Сверхбаза!E:E,СВОД!E2545)</f>
        <v>0</v>
      </c>
      <c r="S2545" s="276">
        <f>SUMIFS(Сверхбаза!Q:Q,Сверхбаза!C:C,СВОД!C2545,Сверхбаза!E:E,СВОД!E2545)</f>
        <v>0</v>
      </c>
      <c r="T2545" s="303">
        <f>SUMIFS(Сверхбаза!G:G,Сверхбаза!C:C,СВОД!C2545,Сверхбаза!E:E,СВОД!E2545)</f>
        <v>0</v>
      </c>
    </row>
    <row r="2546" spans="1:20" ht="25.5" outlineLevel="2" x14ac:dyDescent="0.2">
      <c r="A2546" s="288">
        <f>VLOOKUP(C2546,Округа!B:C,2,FALSE)</f>
        <v>6</v>
      </c>
      <c r="B2546" s="361">
        <v>505802</v>
      </c>
      <c r="C2546" s="361">
        <v>580301</v>
      </c>
      <c r="D2546" s="5" t="s">
        <v>562</v>
      </c>
      <c r="E2546" s="349">
        <v>2</v>
      </c>
      <c r="F2546" s="350" t="s">
        <v>173</v>
      </c>
      <c r="G2546" s="302">
        <f>SUMIFS('Круглосуточный стационар'!J:J,'Круглосуточный стационар'!D:D,СВОД!C2546,'Круглосуточный стационар'!F:F,СВОД!E2546)/2+SUMIFS(ВМП!J:J,ВМП!D:D,СВОД!C2546,ВМП!F:F,СВОД!E2546)/2+SUMIFS('Дневной стационар'!J:J,'Дневной стационар'!D:D,СВОД!C2546,'Дневной стационар'!F:F,СВОД!E2546)/2+SUMIFS(ЭКО!H:H,ЭКО!D:D,СВОД!C2546,ЭКО!F:F,СВОД!E2546)+SUMIFS(Диализ!J:J,Диализ!E:E,СВОД!C2546,Диализ!G:G,СВОД!E2546)</f>
        <v>961</v>
      </c>
      <c r="H2546" s="276">
        <f>SUMIFS(Поликлиника!H:H,Поликлиника!D:D,СВОД!C2546,Поликлиника!F:F,СВОД!E2546)</f>
        <v>0</v>
      </c>
      <c r="I2546" s="276">
        <f>SUMIFS(Поликлиника!BA:BA,Поликлиника!D:D,СВОД!C2546,Поликлиника!F:F,СВОД!E2546)</f>
        <v>0</v>
      </c>
      <c r="J2546" s="276">
        <f>SUMIFS(Поликлиника!BF:BF,Поликлиника!D:D,СВОД!C2546,Поликлиника!F:F,СВОД!E2546)</f>
        <v>0</v>
      </c>
      <c r="K2546" s="276">
        <f>SUMIFS(Поликлиника!BU:BU,Поликлиника!D:D,СВОД!C2546,Поликлиника!F:F,СВОД!E2546)</f>
        <v>0</v>
      </c>
      <c r="L2546" s="276">
        <f>SUMIFS(Услуги!H:H,Услуги!D:D,СВОД!C2546,Услуги!F:F,СВОД!E2546)+SUMIFS(Услуги!M:M,Услуги!D:D,СВОД!C2546,Услуги!F:F,СВОД!E2546)+SUMIFS(Услуги!R:R,Услуги!D:D,СВОД!C2546,Услуги!F:F,СВОД!E2546)+SUMIFS(Услуги!W:W,Услуги!D:D,СВОД!C2546,Услуги!F:F,СВОД!E2546)+SUMIFS(Услуги!AB:AB,Услуги!D:D,СВОД!C2546,Услуги!F:F,СВОД!E2546)+SUMIFS(Услуги!AG:AG,Услуги!D:D,СВОД!C2546,Услуги!F:F,СВОД!E2546)+SUMIFS(Услуги!AL:AL,Услуги!D:D,СВОД!C2546,Услуги!F:F,СВОД!E2546)+SUMIFS(Услуги!AQ:AQ,Услуги!D:D,СВОД!C2546,Услуги!F:F,СВОД!E2546)</f>
        <v>0</v>
      </c>
      <c r="M2546" s="276">
        <f>SUMIFS('Скорая мед. помощь'!J:J,'Скорая мед. помощь'!E:E,СВОД!C2546,'Скорая мед. помощь'!G:G,СВОД!E2546)</f>
        <v>0</v>
      </c>
      <c r="N2546" s="303">
        <f>SUMIFS('Круглосуточный стационар'!O:O,'Круглосуточный стационар'!D:D,СВОД!C2546,'Круглосуточный стационар'!F:F,СВОД!E2546)+SUMIFS(ВМП!O:O,ВМП!D:D,СВОД!C2546,ВМП!F:F,СВОД!E2546)+SUMIFS('Дневной стационар'!O:O,'Дневной стационар'!D:D,СВОД!C2546,'Дневной стационар'!F:F,СВОД!E2546)+SUMIFS(ЭКО!M:M,ЭКО!D:D,СВОД!C2546,ЭКО!F:F,СВОД!E2546)+SUMIFS(Диализ!O:O,Диализ!E:E,СВОД!C2546,Диализ!G:G,СВОД!E2546)+SUMIFS(Поликлиника!CT:CT,Поликлиника!D:D,СВОД!C2546,Поликлиника!F:F,СВОД!E2546)+SUMIFS('Скорая мед. помощь'!O:O,'Скорая мед. помощь'!E:E,СВОД!C2546,'Скорая мед. помощь'!G:G,СВОД!E2546)+SUMIFS(Услуги!AV:AV,Услуги!D:D,СВОД!C2546,Услуги!F:F,СВОД!E2546)</f>
        <v>6767.2788735000004</v>
      </c>
      <c r="O2546" s="302">
        <f>SUMIFS(Сверхбаза!L:L,Сверхбаза!C:C,СВОД!C2546,Сверхбаза!E:E,СВОД!E2546)+SUMIFS(Сверхбаза!M:M,Сверхбаза!C:C,СВОД!C2546,Сверхбаза!E:E,СВОД!E2546)</f>
        <v>0</v>
      </c>
      <c r="P2546" s="276">
        <f>SUMIFS(Сверхбаза!N:N,Сверхбаза!C:C,СВОД!C2546,Сверхбаза!E:E,СВОД!E2546)</f>
        <v>0</v>
      </c>
      <c r="Q2546" s="276">
        <f>SUMIFS(Сверхбаза!P:P,Сверхбаза!C:C,СВОД!C2546,Сверхбаза!E:E,СВОД!E2546)</f>
        <v>0</v>
      </c>
      <c r="R2546" s="276">
        <f>SUMIFS(Сверхбаза!O:O,Сверхбаза!C:C,СВОД!C2546,Сверхбаза!E:E,СВОД!E2546)</f>
        <v>0</v>
      </c>
      <c r="S2546" s="276">
        <f>SUMIFS(Сверхбаза!Q:Q,Сверхбаза!C:C,СВОД!C2546,Сверхбаза!E:E,СВОД!E2546)</f>
        <v>0</v>
      </c>
      <c r="T2546" s="303">
        <f>SUMIFS(Сверхбаза!G:G,Сверхбаза!C:C,СВОД!C2546,Сверхбаза!E:E,СВОД!E2546)</f>
        <v>0</v>
      </c>
    </row>
    <row r="2547" spans="1:20" ht="25.5" outlineLevel="2" x14ac:dyDescent="0.2">
      <c r="A2547" s="288">
        <f>VLOOKUP(C2547,Округа!B:C,2,FALSE)</f>
        <v>6</v>
      </c>
      <c r="B2547" s="361">
        <v>505802</v>
      </c>
      <c r="C2547" s="361">
        <v>580301</v>
      </c>
      <c r="D2547" s="5" t="s">
        <v>562</v>
      </c>
      <c r="E2547" s="349">
        <v>6</v>
      </c>
      <c r="F2547" s="350" t="s">
        <v>705</v>
      </c>
      <c r="G2547" s="302">
        <f>SUMIFS('Круглосуточный стационар'!J:J,'Круглосуточный стационар'!D:D,СВОД!C2547,'Круглосуточный стационар'!F:F,СВОД!E2547)/2+SUMIFS(ВМП!J:J,ВМП!D:D,СВОД!C2547,ВМП!F:F,СВОД!E2547)/2+SUMIFS('Дневной стационар'!J:J,'Дневной стационар'!D:D,СВОД!C2547,'Дневной стационар'!F:F,СВОД!E2547)/2+SUMIFS(ЭКО!H:H,ЭКО!D:D,СВОД!C2547,ЭКО!F:F,СВОД!E2547)+SUMIFS(Диализ!J:J,Диализ!E:E,СВОД!C2547,Диализ!G:G,СВОД!E2547)</f>
        <v>0</v>
      </c>
      <c r="H2547" s="276">
        <f>SUMIFS(Поликлиника!H:H,Поликлиника!D:D,СВОД!C2547,Поликлиника!F:F,СВОД!E2547)</f>
        <v>0</v>
      </c>
      <c r="I2547" s="276">
        <f>SUMIFS(Поликлиника!BA:BA,Поликлиника!D:D,СВОД!C2547,Поликлиника!F:F,СВОД!E2547)</f>
        <v>0</v>
      </c>
      <c r="J2547" s="276">
        <f>SUMIFS(Поликлиника!BF:BF,Поликлиника!D:D,СВОД!C2547,Поликлиника!F:F,СВОД!E2547)</f>
        <v>0</v>
      </c>
      <c r="K2547" s="276">
        <f>SUMIFS(Поликлиника!BU:BU,Поликлиника!D:D,СВОД!C2547,Поликлиника!F:F,СВОД!E2547)</f>
        <v>0</v>
      </c>
      <c r="L2547" s="276">
        <f>SUMIFS(Услуги!H:H,Услуги!D:D,СВОД!C2547,Услуги!F:F,СВОД!E2547)+SUMIFS(Услуги!M:M,Услуги!D:D,СВОД!C2547,Услуги!F:F,СВОД!E2547)+SUMIFS(Услуги!R:R,Услуги!D:D,СВОД!C2547,Услуги!F:F,СВОД!E2547)+SUMIFS(Услуги!W:W,Услуги!D:D,СВОД!C2547,Услуги!F:F,СВОД!E2547)+SUMIFS(Услуги!AB:AB,Услуги!D:D,СВОД!C2547,Услуги!F:F,СВОД!E2547)+SUMIFS(Услуги!AG:AG,Услуги!D:D,СВОД!C2547,Услуги!F:F,СВОД!E2547)+SUMIFS(Услуги!AL:AL,Услуги!D:D,СВОД!C2547,Услуги!F:F,СВОД!E2547)+SUMIFS(Услуги!AQ:AQ,Услуги!D:D,СВОД!C2547,Услуги!F:F,СВОД!E2547)</f>
        <v>0</v>
      </c>
      <c r="M2547" s="276">
        <f>SUMIFS('Скорая мед. помощь'!J:J,'Скорая мед. помощь'!E:E,СВОД!C2547,'Скорая мед. помощь'!G:G,СВОД!E2547)</f>
        <v>0</v>
      </c>
      <c r="N2547" s="303">
        <f>SUMIFS('Круглосуточный стационар'!O:O,'Круглосуточный стационар'!D:D,СВОД!C2547,'Круглосуточный стационар'!F:F,СВОД!E2547)+SUMIFS(ВМП!O:O,ВМП!D:D,СВОД!C2547,ВМП!F:F,СВОД!E2547)+SUMIFS('Дневной стационар'!O:O,'Дневной стационар'!D:D,СВОД!C2547,'Дневной стационар'!F:F,СВОД!E2547)+SUMIFS(ЭКО!M:M,ЭКО!D:D,СВОД!C2547,ЭКО!F:F,СВОД!E2547)+SUMIFS(Диализ!O:O,Диализ!E:E,СВОД!C2547,Диализ!G:G,СВОД!E2547)+SUMIFS(Поликлиника!CT:CT,Поликлиника!D:D,СВОД!C2547,Поликлиника!F:F,СВОД!E2547)+SUMIFS('Скорая мед. помощь'!O:O,'Скорая мед. помощь'!E:E,СВОД!C2547,'Скорая мед. помощь'!G:G,СВОД!E2547)+SUMIFS(Услуги!AV:AV,Услуги!D:D,СВОД!C2547,Услуги!F:F,СВОД!E2547)</f>
        <v>0</v>
      </c>
      <c r="O2547" s="302">
        <f>SUMIFS(Сверхбаза!L:L,Сверхбаза!C:C,СВОД!C2547,Сверхбаза!E:E,СВОД!E2547)+SUMIFS(Сверхбаза!M:M,Сверхбаза!C:C,СВОД!C2547,Сверхбаза!E:E,СВОД!E2547)</f>
        <v>0</v>
      </c>
      <c r="P2547" s="276">
        <f>SUMIFS(Сверхбаза!N:N,Сверхбаза!C:C,СВОД!C2547,Сверхбаза!E:E,СВОД!E2547)</f>
        <v>0</v>
      </c>
      <c r="Q2547" s="276">
        <f>SUMIFS(Сверхбаза!P:P,Сверхбаза!C:C,СВОД!C2547,Сверхбаза!E:E,СВОД!E2547)</f>
        <v>0</v>
      </c>
      <c r="R2547" s="276">
        <f>SUMIFS(Сверхбаза!O:O,Сверхбаза!C:C,СВОД!C2547,Сверхбаза!E:E,СВОД!E2547)</f>
        <v>0</v>
      </c>
      <c r="S2547" s="276">
        <f>SUMIFS(Сверхбаза!Q:Q,Сверхбаза!C:C,СВОД!C2547,Сверхбаза!E:E,СВОД!E2547)</f>
        <v>0</v>
      </c>
      <c r="T2547" s="303">
        <f>SUMIFS(Сверхбаза!G:G,Сверхбаза!C:C,СВОД!C2547,Сверхбаза!E:E,СВОД!E2547)</f>
        <v>0</v>
      </c>
    </row>
    <row r="2548" spans="1:20" ht="25.5" outlineLevel="2" x14ac:dyDescent="0.2">
      <c r="A2548" s="288">
        <f>VLOOKUP(C2548,Округа!B:C,2,FALSE)</f>
        <v>6</v>
      </c>
      <c r="B2548" s="361">
        <v>505802</v>
      </c>
      <c r="C2548" s="361">
        <v>580301</v>
      </c>
      <c r="D2548" s="5" t="s">
        <v>562</v>
      </c>
      <c r="E2548" s="349">
        <v>3</v>
      </c>
      <c r="F2548" s="350" t="s">
        <v>174</v>
      </c>
      <c r="G2548" s="302">
        <f>SUMIFS('Круглосуточный стационар'!J:J,'Круглосуточный стационар'!D:D,СВОД!C2548,'Круглосуточный стационар'!F:F,СВОД!E2548)/2+SUMIFS(ВМП!J:J,ВМП!D:D,СВОД!C2548,ВМП!F:F,СВОД!E2548)/2+SUMIFS('Дневной стационар'!J:J,'Дневной стационар'!D:D,СВОД!C2548,'Дневной стационар'!F:F,СВОД!E2548)/2+SUMIFS(ЭКО!H:H,ЭКО!D:D,СВОД!C2548,ЭКО!F:F,СВОД!E2548)+SUMIFS(Диализ!J:J,Диализ!E:E,СВОД!C2548,Диализ!G:G,СВОД!E2548)</f>
        <v>0</v>
      </c>
      <c r="H2548" s="276">
        <f>SUMIFS(Поликлиника!H:H,Поликлиника!D:D,СВОД!C2548,Поликлиника!F:F,СВОД!E2548)</f>
        <v>32964.878520188096</v>
      </c>
      <c r="I2548" s="276">
        <f>SUMIFS(Поликлиника!BA:BA,Поликлиника!D:D,СВОД!C2548,Поликлиника!F:F,СВОД!E2548)</f>
        <v>10000</v>
      </c>
      <c r="J2548" s="276">
        <f>SUMIFS(Поликлиника!BF:BF,Поликлиника!D:D,СВОД!C2548,Поликлиника!F:F,СВОД!E2548)</f>
        <v>28185</v>
      </c>
      <c r="K2548" s="276">
        <f>SUMIFS(Поликлиника!BU:BU,Поликлиника!D:D,СВОД!C2548,Поликлиника!F:F,СВОД!E2548)</f>
        <v>19176</v>
      </c>
      <c r="L2548" s="276">
        <f>SUMIFS(Услуги!H:H,Услуги!D:D,СВОД!C2548,Услуги!F:F,СВОД!E2548)+SUMIFS(Услуги!M:M,Услуги!D:D,СВОД!C2548,Услуги!F:F,СВОД!E2548)+SUMIFS(Услуги!R:R,Услуги!D:D,СВОД!C2548,Услуги!F:F,СВОД!E2548)+SUMIFS(Услуги!W:W,Услуги!D:D,СВОД!C2548,Услуги!F:F,СВОД!E2548)+SUMIFS(Услуги!AB:AB,Услуги!D:D,СВОД!C2548,Услуги!F:F,СВОД!E2548)+SUMIFS(Услуги!AG:AG,Услуги!D:D,СВОД!C2548,Услуги!F:F,СВОД!E2548)+SUMIFS(Услуги!AL:AL,Услуги!D:D,СВОД!C2548,Услуги!F:F,СВОД!E2548)+SUMIFS(Услуги!AQ:AQ,Услуги!D:D,СВОД!C2548,Услуги!F:F,СВОД!E2548)</f>
        <v>0</v>
      </c>
      <c r="M2548" s="276">
        <f>SUMIFS('Скорая мед. помощь'!J:J,'Скорая мед. помощь'!E:E,СВОД!C2548,'Скорая мед. помощь'!G:G,СВОД!E2548)</f>
        <v>0</v>
      </c>
      <c r="N2548" s="303">
        <f>SUMIFS('Круглосуточный стационар'!O:O,'Круглосуточный стационар'!D:D,СВОД!C2548,'Круглосуточный стационар'!F:F,СВОД!E2548)+SUMIFS(ВМП!O:O,ВМП!D:D,СВОД!C2548,ВМП!F:F,СВОД!E2548)+SUMIFS('Дневной стационар'!O:O,'Дневной стационар'!D:D,СВОД!C2548,'Дневной стационар'!F:F,СВОД!E2548)+SUMIFS(ЭКО!M:M,ЭКО!D:D,СВОД!C2548,ЭКО!F:F,СВОД!E2548)+SUMIFS(Диализ!O:O,Диализ!E:E,СВОД!C2548,Диализ!G:G,СВОД!E2548)+SUMIFS(Поликлиника!CT:CT,Поликлиника!D:D,СВОД!C2548,Поликлиника!F:F,СВОД!E2548)+SUMIFS('Скорая мед. помощь'!O:O,'Скорая мед. помощь'!E:E,СВОД!C2548,'Скорая мед. помощь'!G:G,СВОД!E2548)+SUMIFS(Услуги!AV:AV,Услуги!D:D,СВОД!C2548,Услуги!F:F,СВОД!E2548)</f>
        <v>61334.783347999997</v>
      </c>
      <c r="O2548" s="302">
        <f>SUMIFS(Сверхбаза!L:L,Сверхбаза!C:C,СВОД!C2548,Сверхбаза!E:E,СВОД!E2548)+SUMIFS(Сверхбаза!M:M,Сверхбаза!C:C,СВОД!C2548,Сверхбаза!E:E,СВОД!E2548)</f>
        <v>0</v>
      </c>
      <c r="P2548" s="276">
        <f>SUMIFS(Сверхбаза!N:N,Сверхбаза!C:C,СВОД!C2548,Сверхбаза!E:E,СВОД!E2548)</f>
        <v>2580</v>
      </c>
      <c r="Q2548" s="276">
        <f>SUMIFS(Сверхбаза!P:P,Сверхбаза!C:C,СВОД!C2548,Сверхбаза!E:E,СВОД!E2548)</f>
        <v>500</v>
      </c>
      <c r="R2548" s="276">
        <f>SUMIFS(Сверхбаза!O:O,Сверхбаза!C:C,СВОД!C2548,Сверхбаза!E:E,СВОД!E2548)</f>
        <v>1195</v>
      </c>
      <c r="S2548" s="276">
        <f>SUMIFS(Сверхбаза!Q:Q,Сверхбаза!C:C,СВОД!C2548,Сверхбаза!E:E,СВОД!E2548)</f>
        <v>0</v>
      </c>
      <c r="T2548" s="303">
        <f>SUMIFS(Сверхбаза!G:G,Сверхбаза!C:C,СВОД!C2548,Сверхбаза!E:E,СВОД!E2548)</f>
        <v>3582.9629999999997</v>
      </c>
    </row>
    <row r="2549" spans="1:20" ht="25.5" outlineLevel="2" x14ac:dyDescent="0.2">
      <c r="A2549" s="288">
        <f>VLOOKUP(C2549,Округа!B:C,2,FALSE)</f>
        <v>6</v>
      </c>
      <c r="B2549" s="361">
        <v>505802</v>
      </c>
      <c r="C2549" s="361">
        <v>580301</v>
      </c>
      <c r="D2549" s="5" t="s">
        <v>562</v>
      </c>
      <c r="E2549" s="349">
        <v>7</v>
      </c>
      <c r="F2549" s="350" t="s">
        <v>706</v>
      </c>
      <c r="G2549" s="302">
        <f>SUMIFS('Круглосуточный стационар'!J:J,'Круглосуточный стационар'!D:D,СВОД!C2549,'Круглосуточный стационар'!F:F,СВОД!E2549)/2+SUMIFS(ВМП!J:J,ВМП!D:D,СВОД!C2549,ВМП!F:F,СВОД!E2549)/2+SUMIFS('Дневной стационар'!J:J,'Дневной стационар'!D:D,СВОД!C2549,'Дневной стационар'!F:F,СВОД!E2549)/2+SUMIFS(ЭКО!H:H,ЭКО!D:D,СВОД!C2549,ЭКО!F:F,СВОД!E2549)+SUMIFS(Диализ!J:J,Диализ!E:E,СВОД!C2549,Диализ!G:G,СВОД!E2549)</f>
        <v>0</v>
      </c>
      <c r="H2549" s="276">
        <f>SUMIFS(Поликлиника!H:H,Поликлиника!D:D,СВОД!C2549,Поликлиника!F:F,СВОД!E2549)</f>
        <v>0</v>
      </c>
      <c r="I2549" s="276">
        <f>SUMIFS(Поликлиника!BA:BA,Поликлиника!D:D,СВОД!C2549,Поликлиника!F:F,СВОД!E2549)</f>
        <v>0</v>
      </c>
      <c r="J2549" s="276">
        <f>SUMIFS(Поликлиника!BF:BF,Поликлиника!D:D,СВОД!C2549,Поликлиника!F:F,СВОД!E2549)</f>
        <v>0</v>
      </c>
      <c r="K2549" s="276">
        <f>SUMIFS(Поликлиника!BU:BU,Поликлиника!D:D,СВОД!C2549,Поликлиника!F:F,СВОД!E2549)</f>
        <v>0</v>
      </c>
      <c r="L2549" s="276">
        <f>SUMIFS(Услуги!H:H,Услуги!D:D,СВОД!C2549,Услуги!F:F,СВОД!E2549)+SUMIFS(Услуги!M:M,Услуги!D:D,СВОД!C2549,Услуги!F:F,СВОД!E2549)+SUMIFS(Услуги!R:R,Услуги!D:D,СВОД!C2549,Услуги!F:F,СВОД!E2549)+SUMIFS(Услуги!W:W,Услуги!D:D,СВОД!C2549,Услуги!F:F,СВОД!E2549)+SUMIFS(Услуги!AB:AB,Услуги!D:D,СВОД!C2549,Услуги!F:F,СВОД!E2549)+SUMIFS(Услуги!AG:AG,Услуги!D:D,СВОД!C2549,Услуги!F:F,СВОД!E2549)+SUMIFS(Услуги!AL:AL,Услуги!D:D,СВОД!C2549,Услуги!F:F,СВОД!E2549)+SUMIFS(Услуги!AQ:AQ,Услуги!D:D,СВОД!C2549,Услуги!F:F,СВОД!E2549)</f>
        <v>0</v>
      </c>
      <c r="M2549" s="276">
        <f>SUMIFS('Скорая мед. помощь'!J:J,'Скорая мед. помощь'!E:E,СВОД!C2549,'Скорая мед. помощь'!G:G,СВОД!E2549)</f>
        <v>0</v>
      </c>
      <c r="N2549" s="303">
        <f>SUMIFS('Круглосуточный стационар'!O:O,'Круглосуточный стационар'!D:D,СВОД!C2549,'Круглосуточный стационар'!F:F,СВОД!E2549)+SUMIFS(ВМП!O:O,ВМП!D:D,СВОД!C2549,ВМП!F:F,СВОД!E2549)+SUMIFS('Дневной стационар'!O:O,'Дневной стационар'!D:D,СВОД!C2549,'Дневной стационар'!F:F,СВОД!E2549)+SUMIFS(ЭКО!M:M,ЭКО!D:D,СВОД!C2549,ЭКО!F:F,СВОД!E2549)+SUMIFS(Диализ!O:O,Диализ!E:E,СВОД!C2549,Диализ!G:G,СВОД!E2549)+SUMIFS(Поликлиника!CT:CT,Поликлиника!D:D,СВОД!C2549,Поликлиника!F:F,СВОД!E2549)+SUMIFS('Скорая мед. помощь'!O:O,'Скорая мед. помощь'!E:E,СВОД!C2549,'Скорая мед. помощь'!G:G,СВОД!E2549)+SUMIFS(Услуги!AV:AV,Услуги!D:D,СВОД!C2549,Услуги!F:F,СВОД!E2549)</f>
        <v>0</v>
      </c>
      <c r="O2549" s="302">
        <f>SUMIFS(Сверхбаза!L:L,Сверхбаза!C:C,СВОД!C2549,Сверхбаза!E:E,СВОД!E2549)+SUMIFS(Сверхбаза!M:M,Сверхбаза!C:C,СВОД!C2549,Сверхбаза!E:E,СВОД!E2549)</f>
        <v>0</v>
      </c>
      <c r="P2549" s="276">
        <f>SUMIFS(Сверхбаза!N:N,Сверхбаза!C:C,СВОД!C2549,Сверхбаза!E:E,СВОД!E2549)</f>
        <v>0</v>
      </c>
      <c r="Q2549" s="276">
        <f>SUMIFS(Сверхбаза!P:P,Сверхбаза!C:C,СВОД!C2549,Сверхбаза!E:E,СВОД!E2549)</f>
        <v>0</v>
      </c>
      <c r="R2549" s="276">
        <f>SUMIFS(Сверхбаза!O:O,Сверхбаза!C:C,СВОД!C2549,Сверхбаза!E:E,СВОД!E2549)</f>
        <v>0</v>
      </c>
      <c r="S2549" s="276">
        <f>SUMIFS(Сверхбаза!Q:Q,Сверхбаза!C:C,СВОД!C2549,Сверхбаза!E:E,СВОД!E2549)</f>
        <v>0</v>
      </c>
      <c r="T2549" s="303">
        <f>SUMIFS(Сверхбаза!G:G,Сверхбаза!C:C,СВОД!C2549,Сверхбаза!E:E,СВОД!E2549)</f>
        <v>0</v>
      </c>
    </row>
    <row r="2550" spans="1:20" ht="25.5" outlineLevel="2" x14ac:dyDescent="0.2">
      <c r="A2550" s="288">
        <f>VLOOKUP(C2550,Округа!B:C,2,FALSE)</f>
        <v>6</v>
      </c>
      <c r="B2550" s="361">
        <v>505802</v>
      </c>
      <c r="C2550" s="361">
        <v>580301</v>
      </c>
      <c r="D2550" s="5" t="s">
        <v>562</v>
      </c>
      <c r="E2550" s="349">
        <v>70</v>
      </c>
      <c r="F2550" s="350" t="s">
        <v>707</v>
      </c>
      <c r="G2550" s="302">
        <f>SUMIFS('Круглосуточный стационар'!J:J,'Круглосуточный стационар'!D:D,СВОД!C2550,'Круглосуточный стационар'!F:F,СВОД!E2550)/2+SUMIFS(ВМП!J:J,ВМП!D:D,СВОД!C2550,ВМП!F:F,СВОД!E2550)/2+SUMIFS('Дневной стационар'!J:J,'Дневной стационар'!D:D,СВОД!C2550,'Дневной стационар'!F:F,СВОД!E2550)/2+SUMIFS(ЭКО!H:H,ЭКО!D:D,СВОД!C2550,ЭКО!F:F,СВОД!E2550)+SUMIFS(Диализ!J:J,Диализ!E:E,СВОД!C2550,Диализ!G:G,СВОД!E2550)</f>
        <v>0</v>
      </c>
      <c r="H2550" s="276">
        <f>SUMIFS(Поликлиника!H:H,Поликлиника!D:D,СВОД!C2550,Поликлиника!F:F,СВОД!E2550)</f>
        <v>0</v>
      </c>
      <c r="I2550" s="276">
        <f>SUMIFS(Поликлиника!BA:BA,Поликлиника!D:D,СВОД!C2550,Поликлиника!F:F,СВОД!E2550)</f>
        <v>0</v>
      </c>
      <c r="J2550" s="276">
        <f>SUMIFS(Поликлиника!BF:BF,Поликлиника!D:D,СВОД!C2550,Поликлиника!F:F,СВОД!E2550)</f>
        <v>0</v>
      </c>
      <c r="K2550" s="276">
        <f>SUMIFS(Поликлиника!BU:BU,Поликлиника!D:D,СВОД!C2550,Поликлиника!F:F,СВОД!E2550)</f>
        <v>0</v>
      </c>
      <c r="L2550" s="276">
        <f>SUMIFS(Услуги!H:H,Услуги!D:D,СВОД!C2550,Услуги!F:F,СВОД!E2550)+SUMIFS(Услуги!M:M,Услуги!D:D,СВОД!C2550,Услуги!F:F,СВОД!E2550)+SUMIFS(Услуги!R:R,Услуги!D:D,СВОД!C2550,Услуги!F:F,СВОД!E2550)+SUMIFS(Услуги!W:W,Услуги!D:D,СВОД!C2550,Услуги!F:F,СВОД!E2550)+SUMIFS(Услуги!AB:AB,Услуги!D:D,СВОД!C2550,Услуги!F:F,СВОД!E2550)+SUMIFS(Услуги!AG:AG,Услуги!D:D,СВОД!C2550,Услуги!F:F,СВОД!E2550)+SUMIFS(Услуги!AL:AL,Услуги!D:D,СВОД!C2550,Услуги!F:F,СВОД!E2550)+SUMIFS(Услуги!AQ:AQ,Услуги!D:D,СВОД!C2550,Услуги!F:F,СВОД!E2550)</f>
        <v>0</v>
      </c>
      <c r="M2550" s="276">
        <f>SUMIFS('Скорая мед. помощь'!J:J,'Скорая мед. помощь'!E:E,СВОД!C2550,'Скорая мед. помощь'!G:G,СВОД!E2550)</f>
        <v>0</v>
      </c>
      <c r="N2550" s="303">
        <f>SUMIFS('Круглосуточный стационар'!O:O,'Круглосуточный стационар'!D:D,СВОД!C2550,'Круглосуточный стационар'!F:F,СВОД!E2550)+SUMIFS(ВМП!O:O,ВМП!D:D,СВОД!C2550,ВМП!F:F,СВОД!E2550)+SUMIFS('Дневной стационар'!O:O,'Дневной стационар'!D:D,СВОД!C2550,'Дневной стационар'!F:F,СВОД!E2550)+SUMIFS(ЭКО!M:M,ЭКО!D:D,СВОД!C2550,ЭКО!F:F,СВОД!E2550)+SUMIFS(Диализ!O:O,Диализ!E:E,СВОД!C2550,Диализ!G:G,СВОД!E2550)+SUMIFS(Поликлиника!CT:CT,Поликлиника!D:D,СВОД!C2550,Поликлиника!F:F,СВОД!E2550)+SUMIFS('Скорая мед. помощь'!O:O,'Скорая мед. помощь'!E:E,СВОД!C2550,'Скорая мед. помощь'!G:G,СВОД!E2550)+SUMIFS(Услуги!AV:AV,Услуги!D:D,СВОД!C2550,Услуги!F:F,СВОД!E2550)</f>
        <v>0</v>
      </c>
      <c r="O2550" s="302">
        <f>SUMIFS(Сверхбаза!L:L,Сверхбаза!C:C,СВОД!C2550,Сверхбаза!E:E,СВОД!E2550)+SUMIFS(Сверхбаза!M:M,Сверхбаза!C:C,СВОД!C2550,Сверхбаза!E:E,СВОД!E2550)</f>
        <v>0</v>
      </c>
      <c r="P2550" s="276">
        <f>SUMIFS(Сверхбаза!N:N,Сверхбаза!C:C,СВОД!C2550,Сверхбаза!E:E,СВОД!E2550)</f>
        <v>0</v>
      </c>
      <c r="Q2550" s="276">
        <f>SUMIFS(Сверхбаза!P:P,Сверхбаза!C:C,СВОД!C2550,Сверхбаза!E:E,СВОД!E2550)</f>
        <v>0</v>
      </c>
      <c r="R2550" s="276">
        <f>SUMIFS(Сверхбаза!O:O,Сверхбаза!C:C,СВОД!C2550,Сверхбаза!E:E,СВОД!E2550)</f>
        <v>0</v>
      </c>
      <c r="S2550" s="276">
        <f>SUMIFS(Сверхбаза!Q:Q,Сверхбаза!C:C,СВОД!C2550,Сверхбаза!E:E,СВОД!E2550)</f>
        <v>0</v>
      </c>
      <c r="T2550" s="303">
        <f>SUMIFS(Сверхбаза!G:G,Сверхбаза!C:C,СВОД!C2550,Сверхбаза!E:E,СВОД!E2550)</f>
        <v>0</v>
      </c>
    </row>
    <row r="2551" spans="1:20" ht="25.5" outlineLevel="2" x14ac:dyDescent="0.2">
      <c r="A2551" s="288">
        <f>VLOOKUP(C2551,Округа!B:C,2,FALSE)</f>
        <v>6</v>
      </c>
      <c r="B2551" s="361">
        <v>505802</v>
      </c>
      <c r="C2551" s="361">
        <v>580301</v>
      </c>
      <c r="D2551" s="5" t="s">
        <v>562</v>
      </c>
      <c r="E2551" s="349">
        <v>94</v>
      </c>
      <c r="F2551" s="350" t="s">
        <v>157</v>
      </c>
      <c r="G2551" s="302">
        <f>SUMIFS('Круглосуточный стационар'!J:J,'Круглосуточный стационар'!D:D,СВОД!C2551,'Круглосуточный стационар'!F:F,СВОД!E2551)/2+SUMIFS(ВМП!J:J,ВМП!D:D,СВОД!C2551,ВМП!F:F,СВОД!E2551)/2+SUMIFS('Дневной стационар'!J:J,'Дневной стационар'!D:D,СВОД!C2551,'Дневной стационар'!F:F,СВОД!E2551)/2+SUMIFS(ЭКО!H:H,ЭКО!D:D,СВОД!C2551,ЭКО!F:F,СВОД!E2551)+SUMIFS(Диализ!J:J,Диализ!E:E,СВОД!C2551,Диализ!G:G,СВОД!E2551)</f>
        <v>0</v>
      </c>
      <c r="H2551" s="276">
        <f>SUMIFS(Поликлиника!H:H,Поликлиника!D:D,СВОД!C2551,Поликлиника!F:F,СВОД!E2551)</f>
        <v>0</v>
      </c>
      <c r="I2551" s="276">
        <f>SUMIFS(Поликлиника!BA:BA,Поликлиника!D:D,СВОД!C2551,Поликлиника!F:F,СВОД!E2551)</f>
        <v>0</v>
      </c>
      <c r="J2551" s="276">
        <f>SUMIFS(Поликлиника!BF:BF,Поликлиника!D:D,СВОД!C2551,Поликлиника!F:F,СВОД!E2551)</f>
        <v>0</v>
      </c>
      <c r="K2551" s="276">
        <f>SUMIFS(Поликлиника!BU:BU,Поликлиника!D:D,СВОД!C2551,Поликлиника!F:F,СВОД!E2551)</f>
        <v>0</v>
      </c>
      <c r="L2551" s="276">
        <f>SUMIFS(Услуги!H:H,Услуги!D:D,СВОД!C2551,Услуги!F:F,СВОД!E2551)+SUMIFS(Услуги!M:M,Услуги!D:D,СВОД!C2551,Услуги!F:F,СВОД!E2551)+SUMIFS(Услуги!R:R,Услуги!D:D,СВОД!C2551,Услуги!F:F,СВОД!E2551)+SUMIFS(Услуги!W:W,Услуги!D:D,СВОД!C2551,Услуги!F:F,СВОД!E2551)+SUMIFS(Услуги!AB:AB,Услуги!D:D,СВОД!C2551,Услуги!F:F,СВОД!E2551)+SUMIFS(Услуги!AG:AG,Услуги!D:D,СВОД!C2551,Услуги!F:F,СВОД!E2551)+SUMIFS(Услуги!AL:AL,Услуги!D:D,СВОД!C2551,Услуги!F:F,СВОД!E2551)+SUMIFS(Услуги!AQ:AQ,Услуги!D:D,СВОД!C2551,Услуги!F:F,СВОД!E2551)</f>
        <v>0</v>
      </c>
      <c r="M2551" s="276">
        <f>SUMIFS('Скорая мед. помощь'!J:J,'Скорая мед. помощь'!E:E,СВОД!C2551,'Скорая мед. помощь'!G:G,СВОД!E2551)</f>
        <v>0</v>
      </c>
      <c r="N2551" s="303">
        <f>SUMIFS('Круглосуточный стационар'!O:O,'Круглосуточный стационар'!D:D,СВОД!C2551,'Круглосуточный стационар'!F:F,СВОД!E2551)+SUMIFS(ВМП!O:O,ВМП!D:D,СВОД!C2551,ВМП!F:F,СВОД!E2551)+SUMIFS('Дневной стационар'!O:O,'Дневной стационар'!D:D,СВОД!C2551,'Дневной стационар'!F:F,СВОД!E2551)+SUMIFS(ЭКО!M:M,ЭКО!D:D,СВОД!C2551,ЭКО!F:F,СВОД!E2551)+SUMIFS(Диализ!O:O,Диализ!E:E,СВОД!C2551,Диализ!G:G,СВОД!E2551)+SUMIFS(Поликлиника!CT:CT,Поликлиника!D:D,СВОД!C2551,Поликлиника!F:F,СВОД!E2551)+SUMIFS('Скорая мед. помощь'!O:O,'Скорая мед. помощь'!E:E,СВОД!C2551,'Скорая мед. помощь'!G:G,СВОД!E2551)+SUMIFS(Услуги!AV:AV,Услуги!D:D,СВОД!C2551,Услуги!F:F,СВОД!E2551)</f>
        <v>0</v>
      </c>
      <c r="O2551" s="302">
        <f>SUMIFS(Сверхбаза!L:L,Сверхбаза!C:C,СВОД!C2551,Сверхбаза!E:E,СВОД!E2551)+SUMIFS(Сверхбаза!M:M,Сверхбаза!C:C,СВОД!C2551,Сверхбаза!E:E,СВОД!E2551)</f>
        <v>0</v>
      </c>
      <c r="P2551" s="276">
        <f>SUMIFS(Сверхбаза!N:N,Сверхбаза!C:C,СВОД!C2551,Сверхбаза!E:E,СВОД!E2551)</f>
        <v>0</v>
      </c>
      <c r="Q2551" s="276">
        <f>SUMIFS(Сверхбаза!P:P,Сверхбаза!C:C,СВОД!C2551,Сверхбаза!E:E,СВОД!E2551)</f>
        <v>0</v>
      </c>
      <c r="R2551" s="276">
        <f>SUMIFS(Сверхбаза!O:O,Сверхбаза!C:C,СВОД!C2551,Сверхбаза!E:E,СВОД!E2551)</f>
        <v>0</v>
      </c>
      <c r="S2551" s="276">
        <f>SUMIFS(Сверхбаза!Q:Q,Сверхбаза!C:C,СВОД!C2551,Сверхбаза!E:E,СВОД!E2551)</f>
        <v>0</v>
      </c>
      <c r="T2551" s="303">
        <f>SUMIFS(Сверхбаза!G:G,Сверхбаза!C:C,СВОД!C2551,Сверхбаза!E:E,СВОД!E2551)</f>
        <v>0</v>
      </c>
    </row>
    <row r="2552" spans="1:20" outlineLevel="1" x14ac:dyDescent="0.2">
      <c r="A2552" s="289"/>
      <c r="B2552" s="279"/>
      <c r="C2552" s="279" t="str">
        <f>CONCATENATE(C2551," ","Итог")</f>
        <v>580301 Итог</v>
      </c>
      <c r="D2552" s="280"/>
      <c r="E2552" s="351"/>
      <c r="F2552" s="352"/>
      <c r="G2552" s="304"/>
      <c r="H2552" s="281"/>
      <c r="I2552" s="281"/>
      <c r="J2552" s="281"/>
      <c r="K2552" s="281"/>
      <c r="L2552" s="281"/>
      <c r="M2552" s="281"/>
      <c r="N2552" s="305">
        <f>SUBTOTAL(9,N2544:N2551)</f>
        <v>68102.062221500004</v>
      </c>
      <c r="O2552" s="304"/>
      <c r="P2552" s="281"/>
      <c r="Q2552" s="281"/>
      <c r="R2552" s="281"/>
      <c r="S2552" s="281"/>
      <c r="T2552" s="305">
        <f>SUBTOTAL(9,T2544:T2551)</f>
        <v>3582.9629999999997</v>
      </c>
    </row>
    <row r="2553" spans="1:20" ht="51" outlineLevel="2" x14ac:dyDescent="0.2">
      <c r="A2553" s="287">
        <f>VLOOKUP(C2553,Округа!B:C,2,FALSE)</f>
        <v>6</v>
      </c>
      <c r="B2553" s="8">
        <v>508938</v>
      </c>
      <c r="C2553" s="8">
        <v>894001</v>
      </c>
      <c r="D2553" s="9" t="s">
        <v>662</v>
      </c>
      <c r="E2553" s="347">
        <v>1</v>
      </c>
      <c r="F2553" s="348" t="s">
        <v>12</v>
      </c>
      <c r="G2553" s="300">
        <f>SUMIFS('Круглосуточный стационар'!J:J,'Круглосуточный стационар'!D:D,СВОД!C2553,'Круглосуточный стационар'!F:F,СВОД!E2553)/2+SUMIFS(ВМП!J:J,ВМП!D:D,СВОД!C2553,ВМП!F:F,СВОД!E2553)/2+SUMIFS('Дневной стационар'!J:J,'Дневной стационар'!D:D,СВОД!C2553,'Дневной стационар'!F:F,СВОД!E2553)/2+SUMIFS(ЭКО!H:H,ЭКО!D:D,СВОД!C2553,ЭКО!F:F,СВОД!E2553)+SUMIFS(Диализ!J:J,Диализ!E:E,СВОД!C2553,Диализ!G:G,СВОД!E2553)</f>
        <v>150</v>
      </c>
      <c r="H2553" s="278">
        <f>SUMIFS(Поликлиника!H:H,Поликлиника!D:D,СВОД!C2553,Поликлиника!F:F,СВОД!E2553)</f>
        <v>0</v>
      </c>
      <c r="I2553" s="278">
        <f>SUMIFS(Поликлиника!BA:BA,Поликлиника!D:D,СВОД!C2553,Поликлиника!F:F,СВОД!E2553)</f>
        <v>0</v>
      </c>
      <c r="J2553" s="278">
        <f>SUMIFS(Поликлиника!BF:BF,Поликлиника!D:D,СВОД!C2553,Поликлиника!F:F,СВОД!E2553)</f>
        <v>0</v>
      </c>
      <c r="K2553" s="278">
        <f>SUMIFS(Поликлиника!BU:BU,Поликлиника!D:D,СВОД!C2553,Поликлиника!F:F,СВОД!E2553)</f>
        <v>0</v>
      </c>
      <c r="L2553" s="278">
        <f>SUMIFS(Услуги!H:H,Услуги!D:D,СВОД!C2553,Услуги!F:F,СВОД!E2553)+SUMIFS(Услуги!M:M,Услуги!D:D,СВОД!C2553,Услуги!F:F,СВОД!E2553)+SUMIFS(Услуги!R:R,Услуги!D:D,СВОД!C2553,Услуги!F:F,СВОД!E2553)+SUMIFS(Услуги!W:W,Услуги!D:D,СВОД!C2553,Услуги!F:F,СВОД!E2553)+SUMIFS(Услуги!AB:AB,Услуги!D:D,СВОД!C2553,Услуги!F:F,СВОД!E2553)+SUMIFS(Услуги!AG:AG,Услуги!D:D,СВОД!C2553,Услуги!F:F,СВОД!E2553)+SUMIFS(Услуги!AL:AL,Услуги!D:D,СВОД!C2553,Услуги!F:F,СВОД!E2553)+SUMIFS(Услуги!AQ:AQ,Услуги!D:D,СВОД!C2553,Услуги!F:F,СВОД!E2553)</f>
        <v>0</v>
      </c>
      <c r="M2553" s="278">
        <f>SUMIFS('Скорая мед. помощь'!J:J,'Скорая мед. помощь'!E:E,СВОД!C2553,'Скорая мед. помощь'!G:G,СВОД!E2553)</f>
        <v>0</v>
      </c>
      <c r="N2553" s="301">
        <f>SUMIFS('Круглосуточный стационар'!O:O,'Круглосуточный стационар'!D:D,СВОД!C2553,'Круглосуточный стационар'!F:F,СВОД!E2553)+SUMIFS(ВМП!O:O,ВМП!D:D,СВОД!C2553,ВМП!F:F,СВОД!E2553)+SUMIFS('Дневной стационар'!O:O,'Дневной стационар'!D:D,СВОД!C2553,'Дневной стационар'!F:F,СВОД!E2553)+SUMIFS(ЭКО!M:M,ЭКО!D:D,СВОД!C2553,ЭКО!F:F,СВОД!E2553)+SUMIFS(Диализ!O:O,Диализ!E:E,СВОД!C2553,Диализ!G:G,СВОД!E2553)+SUMIFS(Поликлиника!CT:CT,Поликлиника!D:D,СВОД!C2553,Поликлиника!F:F,СВОД!E2553)+SUMIFS('Скорая мед. помощь'!O:O,'Скорая мед. помощь'!E:E,СВОД!C2553,'Скорая мед. помощь'!G:G,СВОД!E2553)+SUMIFS(Услуги!AV:AV,Услуги!D:D,СВОД!C2553,Услуги!F:F,СВОД!E2553)</f>
        <v>2092.9017134900978</v>
      </c>
      <c r="O2553" s="300">
        <f>SUMIFS(Сверхбаза!L:L,Сверхбаза!C:C,СВОД!C2553,Сверхбаза!E:E,СВОД!E2553)+SUMIFS(Сверхбаза!M:M,Сверхбаза!C:C,СВОД!C2553,Сверхбаза!E:E,СВОД!E2553)</f>
        <v>0</v>
      </c>
      <c r="P2553" s="278">
        <f>SUMIFS(Сверхбаза!N:N,Сверхбаза!C:C,СВОД!C2553,Сверхбаза!E:E,СВОД!E2553)</f>
        <v>0</v>
      </c>
      <c r="Q2553" s="278">
        <f>SUMIFS(Сверхбаза!P:P,Сверхбаза!C:C,СВОД!C2553,Сверхбаза!E:E,СВОД!E2553)</f>
        <v>0</v>
      </c>
      <c r="R2553" s="278">
        <f>SUMIFS(Сверхбаза!O:O,Сверхбаза!C:C,СВОД!C2553,Сверхбаза!E:E,СВОД!E2553)</f>
        <v>0</v>
      </c>
      <c r="S2553" s="278">
        <f>SUMIFS(Сверхбаза!Q:Q,Сверхбаза!C:C,СВОД!C2553,Сверхбаза!E:E,СВОД!E2553)</f>
        <v>0</v>
      </c>
      <c r="T2553" s="301">
        <f>SUMIFS(Сверхбаза!G:G,Сверхбаза!C:C,СВОД!C2553,Сверхбаза!E:E,СВОД!E2553)</f>
        <v>0</v>
      </c>
    </row>
    <row r="2554" spans="1:20" ht="51" outlineLevel="2" x14ac:dyDescent="0.2">
      <c r="A2554" s="288">
        <f>VLOOKUP(C2554,Округа!B:C,2,FALSE)</f>
        <v>6</v>
      </c>
      <c r="B2554" s="361">
        <v>508938</v>
      </c>
      <c r="C2554" s="361">
        <v>894001</v>
      </c>
      <c r="D2554" s="5" t="s">
        <v>662</v>
      </c>
      <c r="E2554" s="349">
        <v>13</v>
      </c>
      <c r="F2554" s="350" t="s">
        <v>704</v>
      </c>
      <c r="G2554" s="302">
        <f>SUMIFS('Круглосуточный стационар'!J:J,'Круглосуточный стационар'!D:D,СВОД!C2554,'Круглосуточный стационар'!F:F,СВОД!E2554)/2+SUMIFS(ВМП!J:J,ВМП!D:D,СВОД!C2554,ВМП!F:F,СВОД!E2554)/2+SUMIFS('Дневной стационар'!J:J,'Дневной стационар'!D:D,СВОД!C2554,'Дневной стационар'!F:F,СВОД!E2554)/2+SUMIFS(ЭКО!H:H,ЭКО!D:D,СВОД!C2554,ЭКО!F:F,СВОД!E2554)+SUMIFS(Диализ!J:J,Диализ!E:E,СВОД!C2554,Диализ!G:G,СВОД!E2554)</f>
        <v>0</v>
      </c>
      <c r="H2554" s="276">
        <f>SUMIFS(Поликлиника!H:H,Поликлиника!D:D,СВОД!C2554,Поликлиника!F:F,СВОД!E2554)</f>
        <v>0</v>
      </c>
      <c r="I2554" s="276">
        <f>SUMIFS(Поликлиника!BA:BA,Поликлиника!D:D,СВОД!C2554,Поликлиника!F:F,СВОД!E2554)</f>
        <v>0</v>
      </c>
      <c r="J2554" s="276">
        <f>SUMIFS(Поликлиника!BF:BF,Поликлиника!D:D,СВОД!C2554,Поликлиника!F:F,СВОД!E2554)</f>
        <v>0</v>
      </c>
      <c r="K2554" s="276">
        <f>SUMIFS(Поликлиника!BU:BU,Поликлиника!D:D,СВОД!C2554,Поликлиника!F:F,СВОД!E2554)</f>
        <v>0</v>
      </c>
      <c r="L2554" s="276">
        <f>SUMIFS(Услуги!H:H,Услуги!D:D,СВОД!C2554,Услуги!F:F,СВОД!E2554)+SUMIFS(Услуги!M:M,Услуги!D:D,СВОД!C2554,Услуги!F:F,СВОД!E2554)+SUMIFS(Услуги!R:R,Услуги!D:D,СВОД!C2554,Услуги!F:F,СВОД!E2554)+SUMIFS(Услуги!W:W,Услуги!D:D,СВОД!C2554,Услуги!F:F,СВОД!E2554)+SUMIFS(Услуги!AB:AB,Услуги!D:D,СВОД!C2554,Услуги!F:F,СВОД!E2554)+SUMIFS(Услуги!AG:AG,Услуги!D:D,СВОД!C2554,Услуги!F:F,СВОД!E2554)+SUMIFS(Услуги!AL:AL,Услуги!D:D,СВОД!C2554,Услуги!F:F,СВОД!E2554)+SUMIFS(Услуги!AQ:AQ,Услуги!D:D,СВОД!C2554,Услуги!F:F,СВОД!E2554)</f>
        <v>0</v>
      </c>
      <c r="M2554" s="276">
        <f>SUMIFS('Скорая мед. помощь'!J:J,'Скорая мед. помощь'!E:E,СВОД!C2554,'Скорая мед. помощь'!G:G,СВОД!E2554)</f>
        <v>0</v>
      </c>
      <c r="N2554" s="303">
        <f>SUMIFS('Круглосуточный стационар'!O:O,'Круглосуточный стационар'!D:D,СВОД!C2554,'Круглосуточный стационар'!F:F,СВОД!E2554)+SUMIFS(ВМП!O:O,ВМП!D:D,СВОД!C2554,ВМП!F:F,СВОД!E2554)+SUMIFS('Дневной стационар'!O:O,'Дневной стационар'!D:D,СВОД!C2554,'Дневной стационар'!F:F,СВОД!E2554)+SUMIFS(ЭКО!M:M,ЭКО!D:D,СВОД!C2554,ЭКО!F:F,СВОД!E2554)+SUMIFS(Диализ!O:O,Диализ!E:E,СВОД!C2554,Диализ!G:G,СВОД!E2554)+SUMIFS(Поликлиника!CT:CT,Поликлиника!D:D,СВОД!C2554,Поликлиника!F:F,СВОД!E2554)+SUMIFS('Скорая мед. помощь'!O:O,'Скорая мед. помощь'!E:E,СВОД!C2554,'Скорая мед. помощь'!G:G,СВОД!E2554)+SUMIFS(Услуги!AV:AV,Услуги!D:D,СВОД!C2554,Услуги!F:F,СВОД!E2554)</f>
        <v>0</v>
      </c>
      <c r="O2554" s="302">
        <f>SUMIFS(Сверхбаза!L:L,Сверхбаза!C:C,СВОД!C2554,Сверхбаза!E:E,СВОД!E2554)+SUMIFS(Сверхбаза!M:M,Сверхбаза!C:C,СВОД!C2554,Сверхбаза!E:E,СВОД!E2554)</f>
        <v>0</v>
      </c>
      <c r="P2554" s="276">
        <f>SUMIFS(Сверхбаза!N:N,Сверхбаза!C:C,СВОД!C2554,Сверхбаза!E:E,СВОД!E2554)</f>
        <v>0</v>
      </c>
      <c r="Q2554" s="276">
        <f>SUMIFS(Сверхбаза!P:P,Сверхбаза!C:C,СВОД!C2554,Сверхбаза!E:E,СВОД!E2554)</f>
        <v>0</v>
      </c>
      <c r="R2554" s="276">
        <f>SUMIFS(Сверхбаза!O:O,Сверхбаза!C:C,СВОД!C2554,Сверхбаза!E:E,СВОД!E2554)</f>
        <v>0</v>
      </c>
      <c r="S2554" s="276">
        <f>SUMIFS(Сверхбаза!Q:Q,Сверхбаза!C:C,СВОД!C2554,Сверхбаза!E:E,СВОД!E2554)</f>
        <v>0</v>
      </c>
      <c r="T2554" s="303">
        <f>SUMIFS(Сверхбаза!G:G,Сверхбаза!C:C,СВОД!C2554,Сверхбаза!E:E,СВОД!E2554)</f>
        <v>0</v>
      </c>
    </row>
    <row r="2555" spans="1:20" ht="51" outlineLevel="2" x14ac:dyDescent="0.2">
      <c r="A2555" s="288">
        <f>VLOOKUP(C2555,Округа!B:C,2,FALSE)</f>
        <v>6</v>
      </c>
      <c r="B2555" s="361">
        <v>508938</v>
      </c>
      <c r="C2555" s="361">
        <v>894001</v>
      </c>
      <c r="D2555" s="5" t="s">
        <v>662</v>
      </c>
      <c r="E2555" s="349">
        <v>2</v>
      </c>
      <c r="F2555" s="350" t="s">
        <v>173</v>
      </c>
      <c r="G2555" s="302">
        <f>SUMIFS('Круглосуточный стационар'!J:J,'Круглосуточный стационар'!D:D,СВОД!C2555,'Круглосуточный стационар'!F:F,СВОД!E2555)/2+SUMIFS(ВМП!J:J,ВМП!D:D,СВОД!C2555,ВМП!F:F,СВОД!E2555)/2+SUMIFS('Дневной стационар'!J:J,'Дневной стационар'!D:D,СВОД!C2555,'Дневной стационар'!F:F,СВОД!E2555)/2+SUMIFS(ЭКО!H:H,ЭКО!D:D,СВОД!C2555,ЭКО!F:F,СВОД!E2555)+SUMIFS(Диализ!J:J,Диализ!E:E,СВОД!C2555,Диализ!G:G,СВОД!E2555)</f>
        <v>185</v>
      </c>
      <c r="H2555" s="276">
        <f>SUMIFS(Поликлиника!H:H,Поликлиника!D:D,СВОД!C2555,Поликлиника!F:F,СВОД!E2555)</f>
        <v>0</v>
      </c>
      <c r="I2555" s="276">
        <f>SUMIFS(Поликлиника!BA:BA,Поликлиника!D:D,СВОД!C2555,Поликлиника!F:F,СВОД!E2555)</f>
        <v>0</v>
      </c>
      <c r="J2555" s="276">
        <f>SUMIFS(Поликлиника!BF:BF,Поликлиника!D:D,СВОД!C2555,Поликлиника!F:F,СВОД!E2555)</f>
        <v>0</v>
      </c>
      <c r="K2555" s="276">
        <f>SUMIFS(Поликлиника!BU:BU,Поликлиника!D:D,СВОД!C2555,Поликлиника!F:F,СВОД!E2555)</f>
        <v>0</v>
      </c>
      <c r="L2555" s="276">
        <f>SUMIFS(Услуги!H:H,Услуги!D:D,СВОД!C2555,Услуги!F:F,СВОД!E2555)+SUMIFS(Услуги!M:M,Услуги!D:D,СВОД!C2555,Услуги!F:F,СВОД!E2555)+SUMIFS(Услуги!R:R,Услуги!D:D,СВОД!C2555,Услуги!F:F,СВОД!E2555)+SUMIFS(Услуги!W:W,Услуги!D:D,СВОД!C2555,Услуги!F:F,СВОД!E2555)+SUMIFS(Услуги!AB:AB,Услуги!D:D,СВОД!C2555,Услуги!F:F,СВОД!E2555)+SUMIFS(Услуги!AG:AG,Услуги!D:D,СВОД!C2555,Услуги!F:F,СВОД!E2555)+SUMIFS(Услуги!AL:AL,Услуги!D:D,СВОД!C2555,Услуги!F:F,СВОД!E2555)+SUMIFS(Услуги!AQ:AQ,Услуги!D:D,СВОД!C2555,Услуги!F:F,СВОД!E2555)</f>
        <v>0</v>
      </c>
      <c r="M2555" s="276">
        <f>SUMIFS('Скорая мед. помощь'!J:J,'Скорая мед. помощь'!E:E,СВОД!C2555,'Скорая мед. помощь'!G:G,СВОД!E2555)</f>
        <v>0</v>
      </c>
      <c r="N2555" s="303">
        <f>SUMIFS('Круглосуточный стационар'!O:O,'Круглосуточный стационар'!D:D,СВОД!C2555,'Круглосуточный стационар'!F:F,СВОД!E2555)+SUMIFS(ВМП!O:O,ВМП!D:D,СВОД!C2555,ВМП!F:F,СВОД!E2555)+SUMIFS('Дневной стационар'!O:O,'Дневной стационар'!D:D,СВОД!C2555,'Дневной стационар'!F:F,СВОД!E2555)+SUMIFS(ЭКО!M:M,ЭКО!D:D,СВОД!C2555,ЭКО!F:F,СВОД!E2555)+SUMIFS(Диализ!O:O,Диализ!E:E,СВОД!C2555,Диализ!G:G,СВОД!E2555)+SUMIFS(Поликлиника!CT:CT,Поликлиника!D:D,СВОД!C2555,Поликлиника!F:F,СВОД!E2555)+SUMIFS('Скорая мед. помощь'!O:O,'Скорая мед. помощь'!E:E,СВОД!C2555,'Скорая мед. помощь'!G:G,СВОД!E2555)+SUMIFS(Услуги!AV:AV,Услуги!D:D,СВОД!C2555,Услуги!F:F,СВОД!E2555)</f>
        <v>1124.3546817589556</v>
      </c>
      <c r="O2555" s="302">
        <f>SUMIFS(Сверхбаза!L:L,Сверхбаза!C:C,СВОД!C2555,Сверхбаза!E:E,СВОД!E2555)+SUMIFS(Сверхбаза!M:M,Сверхбаза!C:C,СВОД!C2555,Сверхбаза!E:E,СВОД!E2555)</f>
        <v>0</v>
      </c>
      <c r="P2555" s="276">
        <f>SUMIFS(Сверхбаза!N:N,Сверхбаза!C:C,СВОД!C2555,Сверхбаза!E:E,СВОД!E2555)</f>
        <v>0</v>
      </c>
      <c r="Q2555" s="276">
        <f>SUMIFS(Сверхбаза!P:P,Сверхбаза!C:C,СВОД!C2555,Сверхбаза!E:E,СВОД!E2555)</f>
        <v>0</v>
      </c>
      <c r="R2555" s="276">
        <f>SUMIFS(Сверхбаза!O:O,Сверхбаза!C:C,СВОД!C2555,Сверхбаза!E:E,СВОД!E2555)</f>
        <v>0</v>
      </c>
      <c r="S2555" s="276">
        <f>SUMIFS(Сверхбаза!Q:Q,Сверхбаза!C:C,СВОД!C2555,Сверхбаза!E:E,СВОД!E2555)</f>
        <v>0</v>
      </c>
      <c r="T2555" s="303">
        <f>SUMIFS(Сверхбаза!G:G,Сверхбаза!C:C,СВОД!C2555,Сверхбаза!E:E,СВОД!E2555)</f>
        <v>0</v>
      </c>
    </row>
    <row r="2556" spans="1:20" ht="51" outlineLevel="2" x14ac:dyDescent="0.2">
      <c r="A2556" s="288">
        <f>VLOOKUP(C2556,Округа!B:C,2,FALSE)</f>
        <v>6</v>
      </c>
      <c r="B2556" s="361">
        <v>508938</v>
      </c>
      <c r="C2556" s="361">
        <v>894001</v>
      </c>
      <c r="D2556" s="5" t="s">
        <v>662</v>
      </c>
      <c r="E2556" s="349">
        <v>6</v>
      </c>
      <c r="F2556" s="350" t="s">
        <v>705</v>
      </c>
      <c r="G2556" s="302">
        <f>SUMIFS('Круглосуточный стационар'!J:J,'Круглосуточный стационар'!D:D,СВОД!C2556,'Круглосуточный стационар'!F:F,СВОД!E2556)/2+SUMIFS(ВМП!J:J,ВМП!D:D,СВОД!C2556,ВМП!F:F,СВОД!E2556)/2+SUMIFS('Дневной стационар'!J:J,'Дневной стационар'!D:D,СВОД!C2556,'Дневной стационар'!F:F,СВОД!E2556)/2+SUMIFS(ЭКО!H:H,ЭКО!D:D,СВОД!C2556,ЭКО!F:F,СВОД!E2556)+SUMIFS(Диализ!J:J,Диализ!E:E,СВОД!C2556,Диализ!G:G,СВОД!E2556)</f>
        <v>0</v>
      </c>
      <c r="H2556" s="276">
        <f>SUMIFS(Поликлиника!H:H,Поликлиника!D:D,СВОД!C2556,Поликлиника!F:F,СВОД!E2556)</f>
        <v>0</v>
      </c>
      <c r="I2556" s="276">
        <f>SUMIFS(Поликлиника!BA:BA,Поликлиника!D:D,СВОД!C2556,Поликлиника!F:F,СВОД!E2556)</f>
        <v>0</v>
      </c>
      <c r="J2556" s="276">
        <f>SUMIFS(Поликлиника!BF:BF,Поликлиника!D:D,СВОД!C2556,Поликлиника!F:F,СВОД!E2556)</f>
        <v>0</v>
      </c>
      <c r="K2556" s="276">
        <f>SUMIFS(Поликлиника!BU:BU,Поликлиника!D:D,СВОД!C2556,Поликлиника!F:F,СВОД!E2556)</f>
        <v>0</v>
      </c>
      <c r="L2556" s="276">
        <f>SUMIFS(Услуги!H:H,Услуги!D:D,СВОД!C2556,Услуги!F:F,СВОД!E2556)+SUMIFS(Услуги!M:M,Услуги!D:D,СВОД!C2556,Услуги!F:F,СВОД!E2556)+SUMIFS(Услуги!R:R,Услуги!D:D,СВОД!C2556,Услуги!F:F,СВОД!E2556)+SUMIFS(Услуги!W:W,Услуги!D:D,СВОД!C2556,Услуги!F:F,СВОД!E2556)+SUMIFS(Услуги!AB:AB,Услуги!D:D,СВОД!C2556,Услуги!F:F,СВОД!E2556)+SUMIFS(Услуги!AG:AG,Услуги!D:D,СВОД!C2556,Услуги!F:F,СВОД!E2556)+SUMIFS(Услуги!AL:AL,Услуги!D:D,СВОД!C2556,Услуги!F:F,СВОД!E2556)+SUMIFS(Услуги!AQ:AQ,Услуги!D:D,СВОД!C2556,Услуги!F:F,СВОД!E2556)</f>
        <v>0</v>
      </c>
      <c r="M2556" s="276">
        <f>SUMIFS('Скорая мед. помощь'!J:J,'Скорая мед. помощь'!E:E,СВОД!C2556,'Скорая мед. помощь'!G:G,СВОД!E2556)</f>
        <v>0</v>
      </c>
      <c r="N2556" s="303">
        <f>SUMIFS('Круглосуточный стационар'!O:O,'Круглосуточный стационар'!D:D,СВОД!C2556,'Круглосуточный стационар'!F:F,СВОД!E2556)+SUMIFS(ВМП!O:O,ВМП!D:D,СВОД!C2556,ВМП!F:F,СВОД!E2556)+SUMIFS('Дневной стационар'!O:O,'Дневной стационар'!D:D,СВОД!C2556,'Дневной стационар'!F:F,СВОД!E2556)+SUMIFS(ЭКО!M:M,ЭКО!D:D,СВОД!C2556,ЭКО!F:F,СВОД!E2556)+SUMIFS(Диализ!O:O,Диализ!E:E,СВОД!C2556,Диализ!G:G,СВОД!E2556)+SUMIFS(Поликлиника!CT:CT,Поликлиника!D:D,СВОД!C2556,Поликлиника!F:F,СВОД!E2556)+SUMIFS('Скорая мед. помощь'!O:O,'Скорая мед. помощь'!E:E,СВОД!C2556,'Скорая мед. помощь'!G:G,СВОД!E2556)+SUMIFS(Услуги!AV:AV,Услуги!D:D,СВОД!C2556,Услуги!F:F,СВОД!E2556)</f>
        <v>0</v>
      </c>
      <c r="O2556" s="302">
        <f>SUMIFS(Сверхбаза!L:L,Сверхбаза!C:C,СВОД!C2556,Сверхбаза!E:E,СВОД!E2556)+SUMIFS(Сверхбаза!M:M,Сверхбаза!C:C,СВОД!C2556,Сверхбаза!E:E,СВОД!E2556)</f>
        <v>0</v>
      </c>
      <c r="P2556" s="276">
        <f>SUMIFS(Сверхбаза!N:N,Сверхбаза!C:C,СВОД!C2556,Сверхбаза!E:E,СВОД!E2556)</f>
        <v>0</v>
      </c>
      <c r="Q2556" s="276">
        <f>SUMIFS(Сверхбаза!P:P,Сверхбаза!C:C,СВОД!C2556,Сверхбаза!E:E,СВОД!E2556)</f>
        <v>0</v>
      </c>
      <c r="R2556" s="276">
        <f>SUMIFS(Сверхбаза!O:O,Сверхбаза!C:C,СВОД!C2556,Сверхбаза!E:E,СВОД!E2556)</f>
        <v>0</v>
      </c>
      <c r="S2556" s="276">
        <f>SUMIFS(Сверхбаза!Q:Q,Сверхбаза!C:C,СВОД!C2556,Сверхбаза!E:E,СВОД!E2556)</f>
        <v>0</v>
      </c>
      <c r="T2556" s="303">
        <f>SUMIFS(Сверхбаза!G:G,Сверхбаза!C:C,СВОД!C2556,Сверхбаза!E:E,СВОД!E2556)</f>
        <v>0</v>
      </c>
    </row>
    <row r="2557" spans="1:20" ht="51" outlineLevel="2" x14ac:dyDescent="0.2">
      <c r="A2557" s="288">
        <f>VLOOKUP(C2557,Округа!B:C,2,FALSE)</f>
        <v>6</v>
      </c>
      <c r="B2557" s="361">
        <v>508938</v>
      </c>
      <c r="C2557" s="361">
        <v>894001</v>
      </c>
      <c r="D2557" s="5" t="s">
        <v>662</v>
      </c>
      <c r="E2557" s="349">
        <v>3</v>
      </c>
      <c r="F2557" s="350" t="s">
        <v>174</v>
      </c>
      <c r="G2557" s="302">
        <f>SUMIFS('Круглосуточный стационар'!J:J,'Круглосуточный стационар'!D:D,СВОД!C2557,'Круглосуточный стационар'!F:F,СВОД!E2557)/2+SUMIFS(ВМП!J:J,ВМП!D:D,СВОД!C2557,ВМП!F:F,СВОД!E2557)/2+SUMIFS('Дневной стационар'!J:J,'Дневной стационар'!D:D,СВОД!C2557,'Дневной стационар'!F:F,СВОД!E2557)/2+SUMIFS(ЭКО!H:H,ЭКО!D:D,СВОД!C2557,ЭКО!F:F,СВОД!E2557)+SUMIFS(Диализ!J:J,Диализ!E:E,СВОД!C2557,Диализ!G:G,СВОД!E2557)</f>
        <v>0</v>
      </c>
      <c r="H2557" s="276">
        <f>SUMIFS(Поликлиника!H:H,Поликлиника!D:D,СВОД!C2557,Поликлиника!F:F,СВОД!E2557)</f>
        <v>0</v>
      </c>
      <c r="I2557" s="276">
        <f>SUMIFS(Поликлиника!BA:BA,Поликлиника!D:D,СВОД!C2557,Поликлиника!F:F,СВОД!E2557)</f>
        <v>0</v>
      </c>
      <c r="J2557" s="276">
        <f>SUMIFS(Поликлиника!BF:BF,Поликлиника!D:D,СВОД!C2557,Поликлиника!F:F,СВОД!E2557)</f>
        <v>0</v>
      </c>
      <c r="K2557" s="276">
        <f>SUMIFS(Поликлиника!BU:BU,Поликлиника!D:D,СВОД!C2557,Поликлиника!F:F,СВОД!E2557)</f>
        <v>0</v>
      </c>
      <c r="L2557" s="276">
        <f>SUMIFS(Услуги!H:H,Услуги!D:D,СВОД!C2557,Услуги!F:F,СВОД!E2557)+SUMIFS(Услуги!M:M,Услуги!D:D,СВОД!C2557,Услуги!F:F,СВОД!E2557)+SUMIFS(Услуги!R:R,Услуги!D:D,СВОД!C2557,Услуги!F:F,СВОД!E2557)+SUMIFS(Услуги!W:W,Услуги!D:D,СВОД!C2557,Услуги!F:F,СВОД!E2557)+SUMIFS(Услуги!AB:AB,Услуги!D:D,СВОД!C2557,Услуги!F:F,СВОД!E2557)+SUMIFS(Услуги!AG:AG,Услуги!D:D,СВОД!C2557,Услуги!F:F,СВОД!E2557)+SUMIFS(Услуги!AL:AL,Услуги!D:D,СВОД!C2557,Услуги!F:F,СВОД!E2557)+SUMIFS(Услуги!AQ:AQ,Услуги!D:D,СВОД!C2557,Услуги!F:F,СВОД!E2557)</f>
        <v>0</v>
      </c>
      <c r="M2557" s="276">
        <f>SUMIFS('Скорая мед. помощь'!J:J,'Скорая мед. помощь'!E:E,СВОД!C2557,'Скорая мед. помощь'!G:G,СВОД!E2557)</f>
        <v>0</v>
      </c>
      <c r="N2557" s="303">
        <f>SUMIFS('Круглосуточный стационар'!O:O,'Круглосуточный стационар'!D:D,СВОД!C2557,'Круглосуточный стационар'!F:F,СВОД!E2557)+SUMIFS(ВМП!O:O,ВМП!D:D,СВОД!C2557,ВМП!F:F,СВОД!E2557)+SUMIFS('Дневной стационар'!O:O,'Дневной стационар'!D:D,СВОД!C2557,'Дневной стационар'!F:F,СВОД!E2557)+SUMIFS(ЭКО!M:M,ЭКО!D:D,СВОД!C2557,ЭКО!F:F,СВОД!E2557)+SUMIFS(Диализ!O:O,Диализ!E:E,СВОД!C2557,Диализ!G:G,СВОД!E2557)+SUMIFS(Поликлиника!CT:CT,Поликлиника!D:D,СВОД!C2557,Поликлиника!F:F,СВОД!E2557)+SUMIFS('Скорая мед. помощь'!O:O,'Скорая мед. помощь'!E:E,СВОД!C2557,'Скорая мед. помощь'!G:G,СВОД!E2557)+SUMIFS(Услуги!AV:AV,Услуги!D:D,СВОД!C2557,Услуги!F:F,СВОД!E2557)</f>
        <v>0</v>
      </c>
      <c r="O2557" s="302">
        <f>SUMIFS(Сверхбаза!L:L,Сверхбаза!C:C,СВОД!C2557,Сверхбаза!E:E,СВОД!E2557)+SUMIFS(Сверхбаза!M:M,Сверхбаза!C:C,СВОД!C2557,Сверхбаза!E:E,СВОД!E2557)</f>
        <v>0</v>
      </c>
      <c r="P2557" s="276">
        <f>SUMIFS(Сверхбаза!N:N,Сверхбаза!C:C,СВОД!C2557,Сверхбаза!E:E,СВОД!E2557)</f>
        <v>0</v>
      </c>
      <c r="Q2557" s="276">
        <f>SUMIFS(Сверхбаза!P:P,Сверхбаза!C:C,СВОД!C2557,Сверхбаза!E:E,СВОД!E2557)</f>
        <v>0</v>
      </c>
      <c r="R2557" s="276">
        <f>SUMIFS(Сверхбаза!O:O,Сверхбаза!C:C,СВОД!C2557,Сверхбаза!E:E,СВОД!E2557)</f>
        <v>0</v>
      </c>
      <c r="S2557" s="276">
        <f>SUMIFS(Сверхбаза!Q:Q,Сверхбаза!C:C,СВОД!C2557,Сверхбаза!E:E,СВОД!E2557)</f>
        <v>0</v>
      </c>
      <c r="T2557" s="303">
        <f>SUMIFS(Сверхбаза!G:G,Сверхбаза!C:C,СВОД!C2557,Сверхбаза!E:E,СВОД!E2557)</f>
        <v>0</v>
      </c>
    </row>
    <row r="2558" spans="1:20" ht="51" outlineLevel="2" x14ac:dyDescent="0.2">
      <c r="A2558" s="288">
        <f>VLOOKUP(C2558,Округа!B:C,2,FALSE)</f>
        <v>6</v>
      </c>
      <c r="B2558" s="361">
        <v>508938</v>
      </c>
      <c r="C2558" s="361">
        <v>894001</v>
      </c>
      <c r="D2558" s="5" t="s">
        <v>662</v>
      </c>
      <c r="E2558" s="349">
        <v>7</v>
      </c>
      <c r="F2558" s="350" t="s">
        <v>706</v>
      </c>
      <c r="G2558" s="302">
        <f>SUMIFS('Круглосуточный стационар'!J:J,'Круглосуточный стационар'!D:D,СВОД!C2558,'Круглосуточный стационар'!F:F,СВОД!E2558)/2+SUMIFS(ВМП!J:J,ВМП!D:D,СВОД!C2558,ВМП!F:F,СВОД!E2558)/2+SUMIFS('Дневной стационар'!J:J,'Дневной стационар'!D:D,СВОД!C2558,'Дневной стационар'!F:F,СВОД!E2558)/2+SUMIFS(ЭКО!H:H,ЭКО!D:D,СВОД!C2558,ЭКО!F:F,СВОД!E2558)+SUMIFS(Диализ!J:J,Диализ!E:E,СВОД!C2558,Диализ!G:G,СВОД!E2558)</f>
        <v>0</v>
      </c>
      <c r="H2558" s="276">
        <f>SUMIFS(Поликлиника!H:H,Поликлиника!D:D,СВОД!C2558,Поликлиника!F:F,СВОД!E2558)</f>
        <v>0</v>
      </c>
      <c r="I2558" s="276">
        <f>SUMIFS(Поликлиника!BA:BA,Поликлиника!D:D,СВОД!C2558,Поликлиника!F:F,СВОД!E2558)</f>
        <v>0</v>
      </c>
      <c r="J2558" s="276">
        <f>SUMIFS(Поликлиника!BF:BF,Поликлиника!D:D,СВОД!C2558,Поликлиника!F:F,СВОД!E2558)</f>
        <v>0</v>
      </c>
      <c r="K2558" s="276">
        <f>SUMIFS(Поликлиника!BU:BU,Поликлиника!D:D,СВОД!C2558,Поликлиника!F:F,СВОД!E2558)</f>
        <v>0</v>
      </c>
      <c r="L2558" s="276">
        <f>SUMIFS(Услуги!H:H,Услуги!D:D,СВОД!C2558,Услуги!F:F,СВОД!E2558)+SUMIFS(Услуги!M:M,Услуги!D:D,СВОД!C2558,Услуги!F:F,СВОД!E2558)+SUMIFS(Услуги!R:R,Услуги!D:D,СВОД!C2558,Услуги!F:F,СВОД!E2558)+SUMIFS(Услуги!W:W,Услуги!D:D,СВОД!C2558,Услуги!F:F,СВОД!E2558)+SUMIFS(Услуги!AB:AB,Услуги!D:D,СВОД!C2558,Услуги!F:F,СВОД!E2558)+SUMIFS(Услуги!AG:AG,Услуги!D:D,СВОД!C2558,Услуги!F:F,СВОД!E2558)+SUMIFS(Услуги!AL:AL,Услуги!D:D,СВОД!C2558,Услуги!F:F,СВОД!E2558)+SUMIFS(Услуги!AQ:AQ,Услуги!D:D,СВОД!C2558,Услуги!F:F,СВОД!E2558)</f>
        <v>0</v>
      </c>
      <c r="M2558" s="276">
        <f>SUMIFS('Скорая мед. помощь'!J:J,'Скорая мед. помощь'!E:E,СВОД!C2558,'Скорая мед. помощь'!G:G,СВОД!E2558)</f>
        <v>0</v>
      </c>
      <c r="N2558" s="303">
        <f>SUMIFS('Круглосуточный стационар'!O:O,'Круглосуточный стационар'!D:D,СВОД!C2558,'Круглосуточный стационар'!F:F,СВОД!E2558)+SUMIFS(ВМП!O:O,ВМП!D:D,СВОД!C2558,ВМП!F:F,СВОД!E2558)+SUMIFS('Дневной стационар'!O:O,'Дневной стационар'!D:D,СВОД!C2558,'Дневной стационар'!F:F,СВОД!E2558)+SUMIFS(ЭКО!M:M,ЭКО!D:D,СВОД!C2558,ЭКО!F:F,СВОД!E2558)+SUMIFS(Диализ!O:O,Диализ!E:E,СВОД!C2558,Диализ!G:G,СВОД!E2558)+SUMIFS(Поликлиника!CT:CT,Поликлиника!D:D,СВОД!C2558,Поликлиника!F:F,СВОД!E2558)+SUMIFS('Скорая мед. помощь'!O:O,'Скорая мед. помощь'!E:E,СВОД!C2558,'Скорая мед. помощь'!G:G,СВОД!E2558)+SUMIFS(Услуги!AV:AV,Услуги!D:D,СВОД!C2558,Услуги!F:F,СВОД!E2558)</f>
        <v>0</v>
      </c>
      <c r="O2558" s="302">
        <f>SUMIFS(Сверхбаза!L:L,Сверхбаза!C:C,СВОД!C2558,Сверхбаза!E:E,СВОД!E2558)+SUMIFS(Сверхбаза!M:M,Сверхбаза!C:C,СВОД!C2558,Сверхбаза!E:E,СВОД!E2558)</f>
        <v>0</v>
      </c>
      <c r="P2558" s="276">
        <f>SUMIFS(Сверхбаза!N:N,Сверхбаза!C:C,СВОД!C2558,Сверхбаза!E:E,СВОД!E2558)</f>
        <v>0</v>
      </c>
      <c r="Q2558" s="276">
        <f>SUMIFS(Сверхбаза!P:P,Сверхбаза!C:C,СВОД!C2558,Сверхбаза!E:E,СВОД!E2558)</f>
        <v>0</v>
      </c>
      <c r="R2558" s="276">
        <f>SUMIFS(Сверхбаза!O:O,Сверхбаза!C:C,СВОД!C2558,Сверхбаза!E:E,СВОД!E2558)</f>
        <v>0</v>
      </c>
      <c r="S2558" s="276">
        <f>SUMIFS(Сверхбаза!Q:Q,Сверхбаза!C:C,СВОД!C2558,Сверхбаза!E:E,СВОД!E2558)</f>
        <v>0</v>
      </c>
      <c r="T2558" s="303">
        <f>SUMIFS(Сверхбаза!G:G,Сверхбаза!C:C,СВОД!C2558,Сверхбаза!E:E,СВОД!E2558)</f>
        <v>0</v>
      </c>
    </row>
    <row r="2559" spans="1:20" ht="51" outlineLevel="2" x14ac:dyDescent="0.2">
      <c r="A2559" s="288">
        <f>VLOOKUP(C2559,Округа!B:C,2,FALSE)</f>
        <v>6</v>
      </c>
      <c r="B2559" s="361">
        <v>508938</v>
      </c>
      <c r="C2559" s="361">
        <v>894001</v>
      </c>
      <c r="D2559" s="5" t="s">
        <v>662</v>
      </c>
      <c r="E2559" s="349">
        <v>70</v>
      </c>
      <c r="F2559" s="350" t="s">
        <v>707</v>
      </c>
      <c r="G2559" s="302">
        <f>SUMIFS('Круглосуточный стационар'!J:J,'Круглосуточный стационар'!D:D,СВОД!C2559,'Круглосуточный стационар'!F:F,СВОД!E2559)/2+SUMIFS(ВМП!J:J,ВМП!D:D,СВОД!C2559,ВМП!F:F,СВОД!E2559)/2+SUMIFS('Дневной стационар'!J:J,'Дневной стационар'!D:D,СВОД!C2559,'Дневной стационар'!F:F,СВОД!E2559)/2+SUMIFS(ЭКО!H:H,ЭКО!D:D,СВОД!C2559,ЭКО!F:F,СВОД!E2559)+SUMIFS(Диализ!J:J,Диализ!E:E,СВОД!C2559,Диализ!G:G,СВОД!E2559)</f>
        <v>0</v>
      </c>
      <c r="H2559" s="276">
        <f>SUMIFS(Поликлиника!H:H,Поликлиника!D:D,СВОД!C2559,Поликлиника!F:F,СВОД!E2559)</f>
        <v>0</v>
      </c>
      <c r="I2559" s="276">
        <f>SUMIFS(Поликлиника!BA:BA,Поликлиника!D:D,СВОД!C2559,Поликлиника!F:F,СВОД!E2559)</f>
        <v>0</v>
      </c>
      <c r="J2559" s="276">
        <f>SUMIFS(Поликлиника!BF:BF,Поликлиника!D:D,СВОД!C2559,Поликлиника!F:F,СВОД!E2559)</f>
        <v>0</v>
      </c>
      <c r="K2559" s="276">
        <f>SUMIFS(Поликлиника!BU:BU,Поликлиника!D:D,СВОД!C2559,Поликлиника!F:F,СВОД!E2559)</f>
        <v>0</v>
      </c>
      <c r="L2559" s="276">
        <f>SUMIFS(Услуги!H:H,Услуги!D:D,СВОД!C2559,Услуги!F:F,СВОД!E2559)+SUMIFS(Услуги!M:M,Услуги!D:D,СВОД!C2559,Услуги!F:F,СВОД!E2559)+SUMIFS(Услуги!R:R,Услуги!D:D,СВОД!C2559,Услуги!F:F,СВОД!E2559)+SUMIFS(Услуги!W:W,Услуги!D:D,СВОД!C2559,Услуги!F:F,СВОД!E2559)+SUMIFS(Услуги!AB:AB,Услуги!D:D,СВОД!C2559,Услуги!F:F,СВОД!E2559)+SUMIFS(Услуги!AG:AG,Услуги!D:D,СВОД!C2559,Услуги!F:F,СВОД!E2559)+SUMIFS(Услуги!AL:AL,Услуги!D:D,СВОД!C2559,Услуги!F:F,СВОД!E2559)+SUMIFS(Услуги!AQ:AQ,Услуги!D:D,СВОД!C2559,Услуги!F:F,СВОД!E2559)</f>
        <v>0</v>
      </c>
      <c r="M2559" s="276">
        <f>SUMIFS('Скорая мед. помощь'!J:J,'Скорая мед. помощь'!E:E,СВОД!C2559,'Скорая мед. помощь'!G:G,СВОД!E2559)</f>
        <v>0</v>
      </c>
      <c r="N2559" s="303">
        <f>SUMIFS('Круглосуточный стационар'!O:O,'Круглосуточный стационар'!D:D,СВОД!C2559,'Круглосуточный стационар'!F:F,СВОД!E2559)+SUMIFS(ВМП!O:O,ВМП!D:D,СВОД!C2559,ВМП!F:F,СВОД!E2559)+SUMIFS('Дневной стационар'!O:O,'Дневной стационар'!D:D,СВОД!C2559,'Дневной стационар'!F:F,СВОД!E2559)+SUMIFS(ЭКО!M:M,ЭКО!D:D,СВОД!C2559,ЭКО!F:F,СВОД!E2559)+SUMIFS(Диализ!O:O,Диализ!E:E,СВОД!C2559,Диализ!G:G,СВОД!E2559)+SUMIFS(Поликлиника!CT:CT,Поликлиника!D:D,СВОД!C2559,Поликлиника!F:F,СВОД!E2559)+SUMIFS('Скорая мед. помощь'!O:O,'Скорая мед. помощь'!E:E,СВОД!C2559,'Скорая мед. помощь'!G:G,СВОД!E2559)+SUMIFS(Услуги!AV:AV,Услуги!D:D,СВОД!C2559,Услуги!F:F,СВОД!E2559)</f>
        <v>0</v>
      </c>
      <c r="O2559" s="302">
        <f>SUMIFS(Сверхбаза!L:L,Сверхбаза!C:C,СВОД!C2559,Сверхбаза!E:E,СВОД!E2559)+SUMIFS(Сверхбаза!M:M,Сверхбаза!C:C,СВОД!C2559,Сверхбаза!E:E,СВОД!E2559)</f>
        <v>0</v>
      </c>
      <c r="P2559" s="276">
        <f>SUMIFS(Сверхбаза!N:N,Сверхбаза!C:C,СВОД!C2559,Сверхбаза!E:E,СВОД!E2559)</f>
        <v>0</v>
      </c>
      <c r="Q2559" s="276">
        <f>SUMIFS(Сверхбаза!P:P,Сверхбаза!C:C,СВОД!C2559,Сверхбаза!E:E,СВОД!E2559)</f>
        <v>0</v>
      </c>
      <c r="R2559" s="276">
        <f>SUMIFS(Сверхбаза!O:O,Сверхбаза!C:C,СВОД!C2559,Сверхбаза!E:E,СВОД!E2559)</f>
        <v>0</v>
      </c>
      <c r="S2559" s="276">
        <f>SUMIFS(Сверхбаза!Q:Q,Сверхбаза!C:C,СВОД!C2559,Сверхбаза!E:E,СВОД!E2559)</f>
        <v>0</v>
      </c>
      <c r="T2559" s="303">
        <f>SUMIFS(Сверхбаза!G:G,Сверхбаза!C:C,СВОД!C2559,Сверхбаза!E:E,СВОД!E2559)</f>
        <v>0</v>
      </c>
    </row>
    <row r="2560" spans="1:20" ht="51" outlineLevel="2" x14ac:dyDescent="0.2">
      <c r="A2560" s="288">
        <f>VLOOKUP(C2560,Округа!B:C,2,FALSE)</f>
        <v>6</v>
      </c>
      <c r="B2560" s="361">
        <v>508938</v>
      </c>
      <c r="C2560" s="361">
        <v>894001</v>
      </c>
      <c r="D2560" s="5" t="s">
        <v>662</v>
      </c>
      <c r="E2560" s="349">
        <v>94</v>
      </c>
      <c r="F2560" s="350" t="s">
        <v>157</v>
      </c>
      <c r="G2560" s="302">
        <f>SUMIFS('Круглосуточный стационар'!J:J,'Круглосуточный стационар'!D:D,СВОД!C2560,'Круглосуточный стационар'!F:F,СВОД!E2560)/2+SUMIFS(ВМП!J:J,ВМП!D:D,СВОД!C2560,ВМП!F:F,СВОД!E2560)/2+SUMIFS('Дневной стационар'!J:J,'Дневной стационар'!D:D,СВОД!C2560,'Дневной стационар'!F:F,СВОД!E2560)/2+SUMIFS(ЭКО!H:H,ЭКО!D:D,СВОД!C2560,ЭКО!F:F,СВОД!E2560)+SUMIFS(Диализ!J:J,Диализ!E:E,СВОД!C2560,Диализ!G:G,СВОД!E2560)</f>
        <v>0</v>
      </c>
      <c r="H2560" s="276">
        <f>SUMIFS(Поликлиника!H:H,Поликлиника!D:D,СВОД!C2560,Поликлиника!F:F,СВОД!E2560)</f>
        <v>0</v>
      </c>
      <c r="I2560" s="276">
        <f>SUMIFS(Поликлиника!BA:BA,Поликлиника!D:D,СВОД!C2560,Поликлиника!F:F,СВОД!E2560)</f>
        <v>0</v>
      </c>
      <c r="J2560" s="276">
        <f>SUMIFS(Поликлиника!BF:BF,Поликлиника!D:D,СВОД!C2560,Поликлиника!F:F,СВОД!E2560)</f>
        <v>0</v>
      </c>
      <c r="K2560" s="276">
        <f>SUMIFS(Поликлиника!BU:BU,Поликлиника!D:D,СВОД!C2560,Поликлиника!F:F,СВОД!E2560)</f>
        <v>0</v>
      </c>
      <c r="L2560" s="276">
        <f>SUMIFS(Услуги!H:H,Услуги!D:D,СВОД!C2560,Услуги!F:F,СВОД!E2560)+SUMIFS(Услуги!M:M,Услуги!D:D,СВОД!C2560,Услуги!F:F,СВОД!E2560)+SUMIFS(Услуги!R:R,Услуги!D:D,СВОД!C2560,Услуги!F:F,СВОД!E2560)+SUMIFS(Услуги!W:W,Услуги!D:D,СВОД!C2560,Услуги!F:F,СВОД!E2560)+SUMIFS(Услуги!AB:AB,Услуги!D:D,СВОД!C2560,Услуги!F:F,СВОД!E2560)+SUMIFS(Услуги!AG:AG,Услуги!D:D,СВОД!C2560,Услуги!F:F,СВОД!E2560)+SUMIFS(Услуги!AL:AL,Услуги!D:D,СВОД!C2560,Услуги!F:F,СВОД!E2560)+SUMIFS(Услуги!AQ:AQ,Услуги!D:D,СВОД!C2560,Услуги!F:F,СВОД!E2560)</f>
        <v>0</v>
      </c>
      <c r="M2560" s="276">
        <f>SUMIFS('Скорая мед. помощь'!J:J,'Скорая мед. помощь'!E:E,СВОД!C2560,'Скорая мед. помощь'!G:G,СВОД!E2560)</f>
        <v>0</v>
      </c>
      <c r="N2560" s="303">
        <f>SUMIFS('Круглосуточный стационар'!O:O,'Круглосуточный стационар'!D:D,СВОД!C2560,'Круглосуточный стационар'!F:F,СВОД!E2560)+SUMIFS(ВМП!O:O,ВМП!D:D,СВОД!C2560,ВМП!F:F,СВОД!E2560)+SUMIFS('Дневной стационар'!O:O,'Дневной стационар'!D:D,СВОД!C2560,'Дневной стационар'!F:F,СВОД!E2560)+SUMIFS(ЭКО!M:M,ЭКО!D:D,СВОД!C2560,ЭКО!F:F,СВОД!E2560)+SUMIFS(Диализ!O:O,Диализ!E:E,СВОД!C2560,Диализ!G:G,СВОД!E2560)+SUMIFS(Поликлиника!CT:CT,Поликлиника!D:D,СВОД!C2560,Поликлиника!F:F,СВОД!E2560)+SUMIFS('Скорая мед. помощь'!O:O,'Скорая мед. помощь'!E:E,СВОД!C2560,'Скорая мед. помощь'!G:G,СВОД!E2560)+SUMIFS(Услуги!AV:AV,Услуги!D:D,СВОД!C2560,Услуги!F:F,СВОД!E2560)</f>
        <v>0</v>
      </c>
      <c r="O2560" s="302">
        <f>SUMIFS(Сверхбаза!L:L,Сверхбаза!C:C,СВОД!C2560,Сверхбаза!E:E,СВОД!E2560)+SUMIFS(Сверхбаза!M:M,Сверхбаза!C:C,СВОД!C2560,Сверхбаза!E:E,СВОД!E2560)</f>
        <v>0</v>
      </c>
      <c r="P2560" s="276">
        <f>SUMIFS(Сверхбаза!N:N,Сверхбаза!C:C,СВОД!C2560,Сверхбаза!E:E,СВОД!E2560)</f>
        <v>0</v>
      </c>
      <c r="Q2560" s="276">
        <f>SUMIFS(Сверхбаза!P:P,Сверхбаза!C:C,СВОД!C2560,Сверхбаза!E:E,СВОД!E2560)</f>
        <v>0</v>
      </c>
      <c r="R2560" s="276">
        <f>SUMIFS(Сверхбаза!O:O,Сверхбаза!C:C,СВОД!C2560,Сверхбаза!E:E,СВОД!E2560)</f>
        <v>0</v>
      </c>
      <c r="S2560" s="276">
        <f>SUMIFS(Сверхбаза!Q:Q,Сверхбаза!C:C,СВОД!C2560,Сверхбаза!E:E,СВОД!E2560)</f>
        <v>0</v>
      </c>
      <c r="T2560" s="303">
        <f>SUMIFS(Сверхбаза!G:G,Сверхбаза!C:C,СВОД!C2560,Сверхбаза!E:E,СВОД!E2560)</f>
        <v>0</v>
      </c>
    </row>
    <row r="2561" spans="1:20" outlineLevel="1" x14ac:dyDescent="0.2">
      <c r="A2561" s="289"/>
      <c r="B2561" s="279"/>
      <c r="C2561" s="279" t="str">
        <f>CONCATENATE(C2560," ","Итог")</f>
        <v>894001 Итог</v>
      </c>
      <c r="D2561" s="280"/>
      <c r="E2561" s="351"/>
      <c r="F2561" s="352"/>
      <c r="G2561" s="304"/>
      <c r="H2561" s="281"/>
      <c r="I2561" s="281"/>
      <c r="J2561" s="281"/>
      <c r="K2561" s="281"/>
      <c r="L2561" s="281"/>
      <c r="M2561" s="281"/>
      <c r="N2561" s="305">
        <f>SUBTOTAL(9,N2553:N2560)</f>
        <v>3217.2563952490536</v>
      </c>
      <c r="O2561" s="304"/>
      <c r="P2561" s="281"/>
      <c r="Q2561" s="281"/>
      <c r="R2561" s="281"/>
      <c r="S2561" s="281"/>
      <c r="T2561" s="305">
        <f>SUBTOTAL(9,T2553:T2560)</f>
        <v>0</v>
      </c>
    </row>
    <row r="2562" spans="1:20" ht="38.25" outlineLevel="2" x14ac:dyDescent="0.2">
      <c r="A2562" s="287">
        <f>VLOOKUP(C2562,Округа!B:C,2,FALSE)</f>
        <v>6</v>
      </c>
      <c r="B2562" s="8">
        <v>509005</v>
      </c>
      <c r="C2562" s="8">
        <v>900501</v>
      </c>
      <c r="D2562" s="9" t="s">
        <v>672</v>
      </c>
      <c r="E2562" s="347">
        <v>1</v>
      </c>
      <c r="F2562" s="348" t="s">
        <v>12</v>
      </c>
      <c r="G2562" s="300">
        <f>SUMIFS('Круглосуточный стационар'!J:J,'Круглосуточный стационар'!D:D,СВОД!C2562,'Круглосуточный стационар'!F:F,СВОД!E2562)/2+SUMIFS(ВМП!J:J,ВМП!D:D,СВОД!C2562,ВМП!F:F,СВОД!E2562)/2+SUMIFS('Дневной стационар'!J:J,'Дневной стационар'!D:D,СВОД!C2562,'Дневной стационар'!F:F,СВОД!E2562)/2+SUMIFS(ЭКО!H:H,ЭКО!D:D,СВОД!C2562,ЭКО!F:F,СВОД!E2562)+SUMIFS(Диализ!J:J,Диализ!E:E,СВОД!C2562,Диализ!G:G,СВОД!E2562)</f>
        <v>100</v>
      </c>
      <c r="H2562" s="278">
        <f>SUMIFS(Поликлиника!H:H,Поликлиника!D:D,СВОД!C2562,Поликлиника!F:F,СВОД!E2562)</f>
        <v>0</v>
      </c>
      <c r="I2562" s="278">
        <f>SUMIFS(Поликлиника!BA:BA,Поликлиника!D:D,СВОД!C2562,Поликлиника!F:F,СВОД!E2562)</f>
        <v>0</v>
      </c>
      <c r="J2562" s="278">
        <f>SUMIFS(Поликлиника!BF:BF,Поликлиника!D:D,СВОД!C2562,Поликлиника!F:F,СВОД!E2562)</f>
        <v>0</v>
      </c>
      <c r="K2562" s="278">
        <f>SUMIFS(Поликлиника!BU:BU,Поликлиника!D:D,СВОД!C2562,Поликлиника!F:F,СВОД!E2562)</f>
        <v>0</v>
      </c>
      <c r="L2562" s="278">
        <f>SUMIFS(Услуги!H:H,Услуги!D:D,СВОД!C2562,Услуги!F:F,СВОД!E2562)+SUMIFS(Услуги!M:M,Услуги!D:D,СВОД!C2562,Услуги!F:F,СВОД!E2562)+SUMIFS(Услуги!R:R,Услуги!D:D,СВОД!C2562,Услуги!F:F,СВОД!E2562)+SUMIFS(Услуги!W:W,Услуги!D:D,СВОД!C2562,Услуги!F:F,СВОД!E2562)+SUMIFS(Услуги!AB:AB,Услуги!D:D,СВОД!C2562,Услуги!F:F,СВОД!E2562)+SUMIFS(Услуги!AG:AG,Услуги!D:D,СВОД!C2562,Услуги!F:F,СВОД!E2562)+SUMIFS(Услуги!AL:AL,Услуги!D:D,СВОД!C2562,Услуги!F:F,СВОД!E2562)+SUMIFS(Услуги!AQ:AQ,Услуги!D:D,СВОД!C2562,Услуги!F:F,СВОД!E2562)</f>
        <v>0</v>
      </c>
      <c r="M2562" s="278">
        <f>SUMIFS('Скорая мед. помощь'!J:J,'Скорая мед. помощь'!E:E,СВОД!C2562,'Скорая мед. помощь'!G:G,СВОД!E2562)</f>
        <v>0</v>
      </c>
      <c r="N2562" s="301">
        <f>SUMIFS('Круглосуточный стационар'!O:O,'Круглосуточный стационар'!D:D,СВОД!C2562,'Круглосуточный стационар'!F:F,СВОД!E2562)+SUMIFS(ВМП!O:O,ВМП!D:D,СВОД!C2562,ВМП!F:F,СВОД!E2562)+SUMIFS('Дневной стационар'!O:O,'Дневной стационар'!D:D,СВОД!C2562,'Дневной стационар'!F:F,СВОД!E2562)+SUMIFS(ЭКО!M:M,ЭКО!D:D,СВОД!C2562,ЭКО!F:F,СВОД!E2562)+SUMIFS(Диализ!O:O,Диализ!E:E,СВОД!C2562,Диализ!G:G,СВОД!E2562)+SUMIFS(Поликлиника!CT:CT,Поликлиника!D:D,СВОД!C2562,Поликлиника!F:F,СВОД!E2562)+SUMIFS('Скорая мед. помощь'!O:O,'Скорая мед. помощь'!E:E,СВОД!C2562,'Скорая мед. помощь'!G:G,СВОД!E2562)+SUMIFS(Услуги!AV:AV,Услуги!D:D,СВОД!C2562,Услуги!F:F,СВОД!E2562)</f>
        <v>2026.5420572647859</v>
      </c>
      <c r="O2562" s="300">
        <f>SUMIFS(Сверхбаза!L:L,Сверхбаза!C:C,СВОД!C2562,Сверхбаза!E:E,СВОД!E2562)+SUMIFS(Сверхбаза!M:M,Сверхбаза!C:C,СВОД!C2562,Сверхбаза!E:E,СВОД!E2562)</f>
        <v>0</v>
      </c>
      <c r="P2562" s="278">
        <f>SUMIFS(Сверхбаза!N:N,Сверхбаза!C:C,СВОД!C2562,Сверхбаза!E:E,СВОД!E2562)</f>
        <v>0</v>
      </c>
      <c r="Q2562" s="278">
        <f>SUMIFS(Сверхбаза!P:P,Сверхбаза!C:C,СВОД!C2562,Сверхбаза!E:E,СВОД!E2562)</f>
        <v>0</v>
      </c>
      <c r="R2562" s="278">
        <f>SUMIFS(Сверхбаза!O:O,Сверхбаза!C:C,СВОД!C2562,Сверхбаза!E:E,СВОД!E2562)</f>
        <v>0</v>
      </c>
      <c r="S2562" s="278">
        <f>SUMIFS(Сверхбаза!Q:Q,Сверхбаза!C:C,СВОД!C2562,Сверхбаза!E:E,СВОД!E2562)</f>
        <v>0</v>
      </c>
      <c r="T2562" s="301">
        <f>SUMIFS(Сверхбаза!G:G,Сверхбаза!C:C,СВОД!C2562,Сверхбаза!E:E,СВОД!E2562)</f>
        <v>0</v>
      </c>
    </row>
    <row r="2563" spans="1:20" ht="38.25" outlineLevel="2" x14ac:dyDescent="0.2">
      <c r="A2563" s="288">
        <f>VLOOKUP(C2563,Округа!B:C,2,FALSE)</f>
        <v>6</v>
      </c>
      <c r="B2563" s="361">
        <v>509005</v>
      </c>
      <c r="C2563" s="361">
        <v>900501</v>
      </c>
      <c r="D2563" s="5" t="s">
        <v>672</v>
      </c>
      <c r="E2563" s="349">
        <v>13</v>
      </c>
      <c r="F2563" s="350" t="s">
        <v>704</v>
      </c>
      <c r="G2563" s="302">
        <f>SUMIFS('Круглосуточный стационар'!J:J,'Круглосуточный стационар'!D:D,СВОД!C2563,'Круглосуточный стационар'!F:F,СВОД!E2563)/2+SUMIFS(ВМП!J:J,ВМП!D:D,СВОД!C2563,ВМП!F:F,СВОД!E2563)/2+SUMIFS('Дневной стационар'!J:J,'Дневной стационар'!D:D,СВОД!C2563,'Дневной стационар'!F:F,СВОД!E2563)/2+SUMIFS(ЭКО!H:H,ЭКО!D:D,СВОД!C2563,ЭКО!F:F,СВОД!E2563)+SUMIFS(Диализ!J:J,Диализ!E:E,СВОД!C2563,Диализ!G:G,СВОД!E2563)</f>
        <v>0</v>
      </c>
      <c r="H2563" s="276">
        <f>SUMIFS(Поликлиника!H:H,Поликлиника!D:D,СВОД!C2563,Поликлиника!F:F,СВОД!E2563)</f>
        <v>0</v>
      </c>
      <c r="I2563" s="276">
        <f>SUMIFS(Поликлиника!BA:BA,Поликлиника!D:D,СВОД!C2563,Поликлиника!F:F,СВОД!E2563)</f>
        <v>0</v>
      </c>
      <c r="J2563" s="276">
        <f>SUMIFS(Поликлиника!BF:BF,Поликлиника!D:D,СВОД!C2563,Поликлиника!F:F,СВОД!E2563)</f>
        <v>0</v>
      </c>
      <c r="K2563" s="276">
        <f>SUMIFS(Поликлиника!BU:BU,Поликлиника!D:D,СВОД!C2563,Поликлиника!F:F,СВОД!E2563)</f>
        <v>0</v>
      </c>
      <c r="L2563" s="276">
        <f>SUMIFS(Услуги!H:H,Услуги!D:D,СВОД!C2563,Услуги!F:F,СВОД!E2563)+SUMIFS(Услуги!M:M,Услуги!D:D,СВОД!C2563,Услуги!F:F,СВОД!E2563)+SUMIFS(Услуги!R:R,Услуги!D:D,СВОД!C2563,Услуги!F:F,СВОД!E2563)+SUMIFS(Услуги!W:W,Услуги!D:D,СВОД!C2563,Услуги!F:F,СВОД!E2563)+SUMIFS(Услуги!AB:AB,Услуги!D:D,СВОД!C2563,Услуги!F:F,СВОД!E2563)+SUMIFS(Услуги!AG:AG,Услуги!D:D,СВОД!C2563,Услуги!F:F,СВОД!E2563)+SUMIFS(Услуги!AL:AL,Услуги!D:D,СВОД!C2563,Услуги!F:F,СВОД!E2563)+SUMIFS(Услуги!AQ:AQ,Услуги!D:D,СВОД!C2563,Услуги!F:F,СВОД!E2563)</f>
        <v>0</v>
      </c>
      <c r="M2563" s="276">
        <f>SUMIFS('Скорая мед. помощь'!J:J,'Скорая мед. помощь'!E:E,СВОД!C2563,'Скорая мед. помощь'!G:G,СВОД!E2563)</f>
        <v>0</v>
      </c>
      <c r="N2563" s="303">
        <f>SUMIFS('Круглосуточный стационар'!O:O,'Круглосуточный стационар'!D:D,СВОД!C2563,'Круглосуточный стационар'!F:F,СВОД!E2563)+SUMIFS(ВМП!O:O,ВМП!D:D,СВОД!C2563,ВМП!F:F,СВОД!E2563)+SUMIFS('Дневной стационар'!O:O,'Дневной стационар'!D:D,СВОД!C2563,'Дневной стационар'!F:F,СВОД!E2563)+SUMIFS(ЭКО!M:M,ЭКО!D:D,СВОД!C2563,ЭКО!F:F,СВОД!E2563)+SUMIFS(Диализ!O:O,Диализ!E:E,СВОД!C2563,Диализ!G:G,СВОД!E2563)+SUMIFS(Поликлиника!CT:CT,Поликлиника!D:D,СВОД!C2563,Поликлиника!F:F,СВОД!E2563)+SUMIFS('Скорая мед. помощь'!O:O,'Скорая мед. помощь'!E:E,СВОД!C2563,'Скорая мед. помощь'!G:G,СВОД!E2563)+SUMIFS(Услуги!AV:AV,Услуги!D:D,СВОД!C2563,Услуги!F:F,СВОД!E2563)</f>
        <v>0</v>
      </c>
      <c r="O2563" s="302">
        <f>SUMIFS(Сверхбаза!L:L,Сверхбаза!C:C,СВОД!C2563,Сверхбаза!E:E,СВОД!E2563)+SUMIFS(Сверхбаза!M:M,Сверхбаза!C:C,СВОД!C2563,Сверхбаза!E:E,СВОД!E2563)</f>
        <v>0</v>
      </c>
      <c r="P2563" s="276">
        <f>SUMIFS(Сверхбаза!N:N,Сверхбаза!C:C,СВОД!C2563,Сверхбаза!E:E,СВОД!E2563)</f>
        <v>0</v>
      </c>
      <c r="Q2563" s="276">
        <f>SUMIFS(Сверхбаза!P:P,Сверхбаза!C:C,СВОД!C2563,Сверхбаза!E:E,СВОД!E2563)</f>
        <v>0</v>
      </c>
      <c r="R2563" s="276">
        <f>SUMIFS(Сверхбаза!O:O,Сверхбаза!C:C,СВОД!C2563,Сверхбаза!E:E,СВОД!E2563)</f>
        <v>0</v>
      </c>
      <c r="S2563" s="276">
        <f>SUMIFS(Сверхбаза!Q:Q,Сверхбаза!C:C,СВОД!C2563,Сверхбаза!E:E,СВОД!E2563)</f>
        <v>0</v>
      </c>
      <c r="T2563" s="303">
        <f>SUMIFS(Сверхбаза!G:G,Сверхбаза!C:C,СВОД!C2563,Сверхбаза!E:E,СВОД!E2563)</f>
        <v>0</v>
      </c>
    </row>
    <row r="2564" spans="1:20" ht="38.25" outlineLevel="2" x14ac:dyDescent="0.2">
      <c r="A2564" s="288">
        <f>VLOOKUP(C2564,Округа!B:C,2,FALSE)</f>
        <v>6</v>
      </c>
      <c r="B2564" s="361">
        <v>509005</v>
      </c>
      <c r="C2564" s="361">
        <v>900501</v>
      </c>
      <c r="D2564" s="5" t="s">
        <v>672</v>
      </c>
      <c r="E2564" s="349">
        <v>2</v>
      </c>
      <c r="F2564" s="350" t="s">
        <v>173</v>
      </c>
      <c r="G2564" s="302">
        <f>SUMIFS('Круглосуточный стационар'!J:J,'Круглосуточный стационар'!D:D,СВОД!C2564,'Круглосуточный стационар'!F:F,СВОД!E2564)/2+SUMIFS(ВМП!J:J,ВМП!D:D,СВОД!C2564,ВМП!F:F,СВОД!E2564)/2+SUMIFS('Дневной стационар'!J:J,'Дневной стационар'!D:D,СВОД!C2564,'Дневной стационар'!F:F,СВОД!E2564)/2+SUMIFS(ЭКО!H:H,ЭКО!D:D,СВОД!C2564,ЭКО!F:F,СВОД!E2564)+SUMIFS(Диализ!J:J,Диализ!E:E,СВОД!C2564,Диализ!G:G,СВОД!E2564)</f>
        <v>0</v>
      </c>
      <c r="H2564" s="276">
        <f>SUMIFS(Поликлиника!H:H,Поликлиника!D:D,СВОД!C2564,Поликлиника!F:F,СВОД!E2564)</f>
        <v>0</v>
      </c>
      <c r="I2564" s="276">
        <f>SUMIFS(Поликлиника!BA:BA,Поликлиника!D:D,СВОД!C2564,Поликлиника!F:F,СВОД!E2564)</f>
        <v>0</v>
      </c>
      <c r="J2564" s="276">
        <f>SUMIFS(Поликлиника!BF:BF,Поликлиника!D:D,СВОД!C2564,Поликлиника!F:F,СВОД!E2564)</f>
        <v>0</v>
      </c>
      <c r="K2564" s="276">
        <f>SUMIFS(Поликлиника!BU:BU,Поликлиника!D:D,СВОД!C2564,Поликлиника!F:F,СВОД!E2564)</f>
        <v>0</v>
      </c>
      <c r="L2564" s="276">
        <f>SUMIFS(Услуги!H:H,Услуги!D:D,СВОД!C2564,Услуги!F:F,СВОД!E2564)+SUMIFS(Услуги!M:M,Услуги!D:D,СВОД!C2564,Услуги!F:F,СВОД!E2564)+SUMIFS(Услуги!R:R,Услуги!D:D,СВОД!C2564,Услуги!F:F,СВОД!E2564)+SUMIFS(Услуги!W:W,Услуги!D:D,СВОД!C2564,Услуги!F:F,СВОД!E2564)+SUMIFS(Услуги!AB:AB,Услуги!D:D,СВОД!C2564,Услуги!F:F,СВОД!E2564)+SUMIFS(Услуги!AG:AG,Услуги!D:D,СВОД!C2564,Услуги!F:F,СВОД!E2564)+SUMIFS(Услуги!AL:AL,Услуги!D:D,СВОД!C2564,Услуги!F:F,СВОД!E2564)+SUMIFS(Услуги!AQ:AQ,Услуги!D:D,СВОД!C2564,Услуги!F:F,СВОД!E2564)</f>
        <v>0</v>
      </c>
      <c r="M2564" s="276">
        <f>SUMIFS('Скорая мед. помощь'!J:J,'Скорая мед. помощь'!E:E,СВОД!C2564,'Скорая мед. помощь'!G:G,СВОД!E2564)</f>
        <v>0</v>
      </c>
      <c r="N2564" s="303">
        <f>SUMIFS('Круглосуточный стационар'!O:O,'Круглосуточный стационар'!D:D,СВОД!C2564,'Круглосуточный стационар'!F:F,СВОД!E2564)+SUMIFS(ВМП!O:O,ВМП!D:D,СВОД!C2564,ВМП!F:F,СВОД!E2564)+SUMIFS('Дневной стационар'!O:O,'Дневной стационар'!D:D,СВОД!C2564,'Дневной стационар'!F:F,СВОД!E2564)+SUMIFS(ЭКО!M:M,ЭКО!D:D,СВОД!C2564,ЭКО!F:F,СВОД!E2564)+SUMIFS(Диализ!O:O,Диализ!E:E,СВОД!C2564,Диализ!G:G,СВОД!E2564)+SUMIFS(Поликлиника!CT:CT,Поликлиника!D:D,СВОД!C2564,Поликлиника!F:F,СВОД!E2564)+SUMIFS('Скорая мед. помощь'!O:O,'Скорая мед. помощь'!E:E,СВОД!C2564,'Скорая мед. помощь'!G:G,СВОД!E2564)+SUMIFS(Услуги!AV:AV,Услуги!D:D,СВОД!C2564,Услуги!F:F,СВОД!E2564)</f>
        <v>0</v>
      </c>
      <c r="O2564" s="302">
        <f>SUMIFS(Сверхбаза!L:L,Сверхбаза!C:C,СВОД!C2564,Сверхбаза!E:E,СВОД!E2564)+SUMIFS(Сверхбаза!M:M,Сверхбаза!C:C,СВОД!C2564,Сверхбаза!E:E,СВОД!E2564)</f>
        <v>0</v>
      </c>
      <c r="P2564" s="276">
        <f>SUMIFS(Сверхбаза!N:N,Сверхбаза!C:C,СВОД!C2564,Сверхбаза!E:E,СВОД!E2564)</f>
        <v>0</v>
      </c>
      <c r="Q2564" s="276">
        <f>SUMIFS(Сверхбаза!P:P,Сверхбаза!C:C,СВОД!C2564,Сверхбаза!E:E,СВОД!E2564)</f>
        <v>0</v>
      </c>
      <c r="R2564" s="276">
        <f>SUMIFS(Сверхбаза!O:O,Сверхбаза!C:C,СВОД!C2564,Сверхбаза!E:E,СВОД!E2564)</f>
        <v>0</v>
      </c>
      <c r="S2564" s="276">
        <f>SUMIFS(Сверхбаза!Q:Q,Сверхбаза!C:C,СВОД!C2564,Сверхбаза!E:E,СВОД!E2564)</f>
        <v>0</v>
      </c>
      <c r="T2564" s="303">
        <f>SUMIFS(Сверхбаза!G:G,Сверхбаза!C:C,СВОД!C2564,Сверхбаза!E:E,СВОД!E2564)</f>
        <v>0</v>
      </c>
    </row>
    <row r="2565" spans="1:20" ht="38.25" outlineLevel="2" x14ac:dyDescent="0.2">
      <c r="A2565" s="288">
        <f>VLOOKUP(C2565,Округа!B:C,2,FALSE)</f>
        <v>6</v>
      </c>
      <c r="B2565" s="361">
        <v>509005</v>
      </c>
      <c r="C2565" s="361">
        <v>900501</v>
      </c>
      <c r="D2565" s="5" t="s">
        <v>672</v>
      </c>
      <c r="E2565" s="349">
        <v>6</v>
      </c>
      <c r="F2565" s="350" t="s">
        <v>705</v>
      </c>
      <c r="G2565" s="302">
        <f>SUMIFS('Круглосуточный стационар'!J:J,'Круглосуточный стационар'!D:D,СВОД!C2565,'Круглосуточный стационар'!F:F,СВОД!E2565)/2+SUMIFS(ВМП!J:J,ВМП!D:D,СВОД!C2565,ВМП!F:F,СВОД!E2565)/2+SUMIFS('Дневной стационар'!J:J,'Дневной стационар'!D:D,СВОД!C2565,'Дневной стационар'!F:F,СВОД!E2565)/2+SUMIFS(ЭКО!H:H,ЭКО!D:D,СВОД!C2565,ЭКО!F:F,СВОД!E2565)+SUMIFS(Диализ!J:J,Диализ!E:E,СВОД!C2565,Диализ!G:G,СВОД!E2565)</f>
        <v>0</v>
      </c>
      <c r="H2565" s="276">
        <f>SUMIFS(Поликлиника!H:H,Поликлиника!D:D,СВОД!C2565,Поликлиника!F:F,СВОД!E2565)</f>
        <v>0</v>
      </c>
      <c r="I2565" s="276">
        <f>SUMIFS(Поликлиника!BA:BA,Поликлиника!D:D,СВОД!C2565,Поликлиника!F:F,СВОД!E2565)</f>
        <v>0</v>
      </c>
      <c r="J2565" s="276">
        <f>SUMIFS(Поликлиника!BF:BF,Поликлиника!D:D,СВОД!C2565,Поликлиника!F:F,СВОД!E2565)</f>
        <v>0</v>
      </c>
      <c r="K2565" s="276">
        <f>SUMIFS(Поликлиника!BU:BU,Поликлиника!D:D,СВОД!C2565,Поликлиника!F:F,СВОД!E2565)</f>
        <v>0</v>
      </c>
      <c r="L2565" s="276">
        <f>SUMIFS(Услуги!H:H,Услуги!D:D,СВОД!C2565,Услуги!F:F,СВОД!E2565)+SUMIFS(Услуги!M:M,Услуги!D:D,СВОД!C2565,Услуги!F:F,СВОД!E2565)+SUMIFS(Услуги!R:R,Услуги!D:D,СВОД!C2565,Услуги!F:F,СВОД!E2565)+SUMIFS(Услуги!W:W,Услуги!D:D,СВОД!C2565,Услуги!F:F,СВОД!E2565)+SUMIFS(Услуги!AB:AB,Услуги!D:D,СВОД!C2565,Услуги!F:F,СВОД!E2565)+SUMIFS(Услуги!AG:AG,Услуги!D:D,СВОД!C2565,Услуги!F:F,СВОД!E2565)+SUMIFS(Услуги!AL:AL,Услуги!D:D,СВОД!C2565,Услуги!F:F,СВОД!E2565)+SUMIFS(Услуги!AQ:AQ,Услуги!D:D,СВОД!C2565,Услуги!F:F,СВОД!E2565)</f>
        <v>0</v>
      </c>
      <c r="M2565" s="276">
        <f>SUMIFS('Скорая мед. помощь'!J:J,'Скорая мед. помощь'!E:E,СВОД!C2565,'Скорая мед. помощь'!G:G,СВОД!E2565)</f>
        <v>0</v>
      </c>
      <c r="N2565" s="303">
        <f>SUMIFS('Круглосуточный стационар'!O:O,'Круглосуточный стационар'!D:D,СВОД!C2565,'Круглосуточный стационар'!F:F,СВОД!E2565)+SUMIFS(ВМП!O:O,ВМП!D:D,СВОД!C2565,ВМП!F:F,СВОД!E2565)+SUMIFS('Дневной стационар'!O:O,'Дневной стационар'!D:D,СВОД!C2565,'Дневной стационар'!F:F,СВОД!E2565)+SUMIFS(ЭКО!M:M,ЭКО!D:D,СВОД!C2565,ЭКО!F:F,СВОД!E2565)+SUMIFS(Диализ!O:O,Диализ!E:E,СВОД!C2565,Диализ!G:G,СВОД!E2565)+SUMIFS(Поликлиника!CT:CT,Поликлиника!D:D,СВОД!C2565,Поликлиника!F:F,СВОД!E2565)+SUMIFS('Скорая мед. помощь'!O:O,'Скорая мед. помощь'!E:E,СВОД!C2565,'Скорая мед. помощь'!G:G,СВОД!E2565)+SUMIFS(Услуги!AV:AV,Услуги!D:D,СВОД!C2565,Услуги!F:F,СВОД!E2565)</f>
        <v>0</v>
      </c>
      <c r="O2565" s="302">
        <f>SUMIFS(Сверхбаза!L:L,Сверхбаза!C:C,СВОД!C2565,Сверхбаза!E:E,СВОД!E2565)+SUMIFS(Сверхбаза!M:M,Сверхбаза!C:C,СВОД!C2565,Сверхбаза!E:E,СВОД!E2565)</f>
        <v>0</v>
      </c>
      <c r="P2565" s="276">
        <f>SUMIFS(Сверхбаза!N:N,Сверхбаза!C:C,СВОД!C2565,Сверхбаза!E:E,СВОД!E2565)</f>
        <v>0</v>
      </c>
      <c r="Q2565" s="276">
        <f>SUMIFS(Сверхбаза!P:P,Сверхбаза!C:C,СВОД!C2565,Сверхбаза!E:E,СВОД!E2565)</f>
        <v>0</v>
      </c>
      <c r="R2565" s="276">
        <f>SUMIFS(Сверхбаза!O:O,Сверхбаза!C:C,СВОД!C2565,Сверхбаза!E:E,СВОД!E2565)</f>
        <v>0</v>
      </c>
      <c r="S2565" s="276">
        <f>SUMIFS(Сверхбаза!Q:Q,Сверхбаза!C:C,СВОД!C2565,Сверхбаза!E:E,СВОД!E2565)</f>
        <v>0</v>
      </c>
      <c r="T2565" s="303">
        <f>SUMIFS(Сверхбаза!G:G,Сверхбаза!C:C,СВОД!C2565,Сверхбаза!E:E,СВОД!E2565)</f>
        <v>0</v>
      </c>
    </row>
    <row r="2566" spans="1:20" ht="38.25" outlineLevel="2" x14ac:dyDescent="0.2">
      <c r="A2566" s="288">
        <f>VLOOKUP(C2566,Округа!B:C,2,FALSE)</f>
        <v>6</v>
      </c>
      <c r="B2566" s="361">
        <v>509005</v>
      </c>
      <c r="C2566" s="361">
        <v>900501</v>
      </c>
      <c r="D2566" s="5" t="s">
        <v>672</v>
      </c>
      <c r="E2566" s="349">
        <v>3</v>
      </c>
      <c r="F2566" s="350" t="s">
        <v>174</v>
      </c>
      <c r="G2566" s="302">
        <f>SUMIFS('Круглосуточный стационар'!J:J,'Круглосуточный стационар'!D:D,СВОД!C2566,'Круглосуточный стационар'!F:F,СВОД!E2566)/2+SUMIFS(ВМП!J:J,ВМП!D:D,СВОД!C2566,ВМП!F:F,СВОД!E2566)/2+SUMIFS('Дневной стационар'!J:J,'Дневной стационар'!D:D,СВОД!C2566,'Дневной стационар'!F:F,СВОД!E2566)/2+SUMIFS(ЭКО!H:H,ЭКО!D:D,СВОД!C2566,ЭКО!F:F,СВОД!E2566)+SUMIFS(Диализ!J:J,Диализ!E:E,СВОД!C2566,Диализ!G:G,СВОД!E2566)</f>
        <v>0</v>
      </c>
      <c r="H2566" s="276">
        <f>SUMIFS(Поликлиника!H:H,Поликлиника!D:D,СВОД!C2566,Поликлиника!F:F,СВОД!E2566)</f>
        <v>0</v>
      </c>
      <c r="I2566" s="276">
        <f>SUMIFS(Поликлиника!BA:BA,Поликлиника!D:D,СВОД!C2566,Поликлиника!F:F,СВОД!E2566)</f>
        <v>0</v>
      </c>
      <c r="J2566" s="276">
        <f>SUMIFS(Поликлиника!BF:BF,Поликлиника!D:D,СВОД!C2566,Поликлиника!F:F,СВОД!E2566)</f>
        <v>0</v>
      </c>
      <c r="K2566" s="276">
        <f>SUMIFS(Поликлиника!BU:BU,Поликлиника!D:D,СВОД!C2566,Поликлиника!F:F,СВОД!E2566)</f>
        <v>0</v>
      </c>
      <c r="L2566" s="276">
        <f>SUMIFS(Услуги!H:H,Услуги!D:D,СВОД!C2566,Услуги!F:F,СВОД!E2566)+SUMIFS(Услуги!M:M,Услуги!D:D,СВОД!C2566,Услуги!F:F,СВОД!E2566)+SUMIFS(Услуги!R:R,Услуги!D:D,СВОД!C2566,Услуги!F:F,СВОД!E2566)+SUMIFS(Услуги!W:W,Услуги!D:D,СВОД!C2566,Услуги!F:F,СВОД!E2566)+SUMIFS(Услуги!AB:AB,Услуги!D:D,СВОД!C2566,Услуги!F:F,СВОД!E2566)+SUMIFS(Услуги!AG:AG,Услуги!D:D,СВОД!C2566,Услуги!F:F,СВОД!E2566)+SUMIFS(Услуги!AL:AL,Услуги!D:D,СВОД!C2566,Услуги!F:F,СВОД!E2566)+SUMIFS(Услуги!AQ:AQ,Услуги!D:D,СВОД!C2566,Услуги!F:F,СВОД!E2566)</f>
        <v>0</v>
      </c>
      <c r="M2566" s="276">
        <f>SUMIFS('Скорая мед. помощь'!J:J,'Скорая мед. помощь'!E:E,СВОД!C2566,'Скорая мед. помощь'!G:G,СВОД!E2566)</f>
        <v>0</v>
      </c>
      <c r="N2566" s="303">
        <f>SUMIFS('Круглосуточный стационар'!O:O,'Круглосуточный стационар'!D:D,СВОД!C2566,'Круглосуточный стационар'!F:F,СВОД!E2566)+SUMIFS(ВМП!O:O,ВМП!D:D,СВОД!C2566,ВМП!F:F,СВОД!E2566)+SUMIFS('Дневной стационар'!O:O,'Дневной стационар'!D:D,СВОД!C2566,'Дневной стационар'!F:F,СВОД!E2566)+SUMIFS(ЭКО!M:M,ЭКО!D:D,СВОД!C2566,ЭКО!F:F,СВОД!E2566)+SUMIFS(Диализ!O:O,Диализ!E:E,СВОД!C2566,Диализ!G:G,СВОД!E2566)+SUMIFS(Поликлиника!CT:CT,Поликлиника!D:D,СВОД!C2566,Поликлиника!F:F,СВОД!E2566)+SUMIFS('Скорая мед. помощь'!O:O,'Скорая мед. помощь'!E:E,СВОД!C2566,'Скорая мед. помощь'!G:G,СВОД!E2566)+SUMIFS(Услуги!AV:AV,Услуги!D:D,СВОД!C2566,Услуги!F:F,СВОД!E2566)</f>
        <v>0</v>
      </c>
      <c r="O2566" s="302">
        <f>SUMIFS(Сверхбаза!L:L,Сверхбаза!C:C,СВОД!C2566,Сверхбаза!E:E,СВОД!E2566)+SUMIFS(Сверхбаза!M:M,Сверхбаза!C:C,СВОД!C2566,Сверхбаза!E:E,СВОД!E2566)</f>
        <v>0</v>
      </c>
      <c r="P2566" s="276">
        <f>SUMIFS(Сверхбаза!N:N,Сверхбаза!C:C,СВОД!C2566,Сверхбаза!E:E,СВОД!E2566)</f>
        <v>0</v>
      </c>
      <c r="Q2566" s="276">
        <f>SUMIFS(Сверхбаза!P:P,Сверхбаза!C:C,СВОД!C2566,Сверхбаза!E:E,СВОД!E2566)</f>
        <v>0</v>
      </c>
      <c r="R2566" s="276">
        <f>SUMIFS(Сверхбаза!O:O,Сверхбаза!C:C,СВОД!C2566,Сверхбаза!E:E,СВОД!E2566)</f>
        <v>0</v>
      </c>
      <c r="S2566" s="276">
        <f>SUMIFS(Сверхбаза!Q:Q,Сверхбаза!C:C,СВОД!C2566,Сверхбаза!E:E,СВОД!E2566)</f>
        <v>0</v>
      </c>
      <c r="T2566" s="303">
        <f>SUMIFS(Сверхбаза!G:G,Сверхбаза!C:C,СВОД!C2566,Сверхбаза!E:E,СВОД!E2566)</f>
        <v>0</v>
      </c>
    </row>
    <row r="2567" spans="1:20" ht="38.25" outlineLevel="2" x14ac:dyDescent="0.2">
      <c r="A2567" s="288">
        <f>VLOOKUP(C2567,Округа!B:C,2,FALSE)</f>
        <v>6</v>
      </c>
      <c r="B2567" s="361">
        <v>509005</v>
      </c>
      <c r="C2567" s="361">
        <v>900501</v>
      </c>
      <c r="D2567" s="5" t="s">
        <v>672</v>
      </c>
      <c r="E2567" s="349">
        <v>7</v>
      </c>
      <c r="F2567" s="350" t="s">
        <v>706</v>
      </c>
      <c r="G2567" s="302">
        <f>SUMIFS('Круглосуточный стационар'!J:J,'Круглосуточный стационар'!D:D,СВОД!C2567,'Круглосуточный стационар'!F:F,СВОД!E2567)/2+SUMIFS(ВМП!J:J,ВМП!D:D,СВОД!C2567,ВМП!F:F,СВОД!E2567)/2+SUMIFS('Дневной стационар'!J:J,'Дневной стационар'!D:D,СВОД!C2567,'Дневной стационар'!F:F,СВОД!E2567)/2+SUMIFS(ЭКО!H:H,ЭКО!D:D,СВОД!C2567,ЭКО!F:F,СВОД!E2567)+SUMIFS(Диализ!J:J,Диализ!E:E,СВОД!C2567,Диализ!G:G,СВОД!E2567)</f>
        <v>0</v>
      </c>
      <c r="H2567" s="276">
        <f>SUMIFS(Поликлиника!H:H,Поликлиника!D:D,СВОД!C2567,Поликлиника!F:F,СВОД!E2567)</f>
        <v>0</v>
      </c>
      <c r="I2567" s="276">
        <f>SUMIFS(Поликлиника!BA:BA,Поликлиника!D:D,СВОД!C2567,Поликлиника!F:F,СВОД!E2567)</f>
        <v>0</v>
      </c>
      <c r="J2567" s="276">
        <f>SUMIFS(Поликлиника!BF:BF,Поликлиника!D:D,СВОД!C2567,Поликлиника!F:F,СВОД!E2567)</f>
        <v>0</v>
      </c>
      <c r="K2567" s="276">
        <f>SUMIFS(Поликлиника!BU:BU,Поликлиника!D:D,СВОД!C2567,Поликлиника!F:F,СВОД!E2567)</f>
        <v>0</v>
      </c>
      <c r="L2567" s="276">
        <f>SUMIFS(Услуги!H:H,Услуги!D:D,СВОД!C2567,Услуги!F:F,СВОД!E2567)+SUMIFS(Услуги!M:M,Услуги!D:D,СВОД!C2567,Услуги!F:F,СВОД!E2567)+SUMIFS(Услуги!R:R,Услуги!D:D,СВОД!C2567,Услуги!F:F,СВОД!E2567)+SUMIFS(Услуги!W:W,Услуги!D:D,СВОД!C2567,Услуги!F:F,СВОД!E2567)+SUMIFS(Услуги!AB:AB,Услуги!D:D,СВОД!C2567,Услуги!F:F,СВОД!E2567)+SUMIFS(Услуги!AG:AG,Услуги!D:D,СВОД!C2567,Услуги!F:F,СВОД!E2567)+SUMIFS(Услуги!AL:AL,Услуги!D:D,СВОД!C2567,Услуги!F:F,СВОД!E2567)+SUMIFS(Услуги!AQ:AQ,Услуги!D:D,СВОД!C2567,Услуги!F:F,СВОД!E2567)</f>
        <v>0</v>
      </c>
      <c r="M2567" s="276">
        <f>SUMIFS('Скорая мед. помощь'!J:J,'Скорая мед. помощь'!E:E,СВОД!C2567,'Скорая мед. помощь'!G:G,СВОД!E2567)</f>
        <v>0</v>
      </c>
      <c r="N2567" s="303">
        <f>SUMIFS('Круглосуточный стационар'!O:O,'Круглосуточный стационар'!D:D,СВОД!C2567,'Круглосуточный стационар'!F:F,СВОД!E2567)+SUMIFS(ВМП!O:O,ВМП!D:D,СВОД!C2567,ВМП!F:F,СВОД!E2567)+SUMIFS('Дневной стационар'!O:O,'Дневной стационар'!D:D,СВОД!C2567,'Дневной стационар'!F:F,СВОД!E2567)+SUMIFS(ЭКО!M:M,ЭКО!D:D,СВОД!C2567,ЭКО!F:F,СВОД!E2567)+SUMIFS(Диализ!O:O,Диализ!E:E,СВОД!C2567,Диализ!G:G,СВОД!E2567)+SUMIFS(Поликлиника!CT:CT,Поликлиника!D:D,СВОД!C2567,Поликлиника!F:F,СВОД!E2567)+SUMIFS('Скорая мед. помощь'!O:O,'Скорая мед. помощь'!E:E,СВОД!C2567,'Скорая мед. помощь'!G:G,СВОД!E2567)+SUMIFS(Услуги!AV:AV,Услуги!D:D,СВОД!C2567,Услуги!F:F,СВОД!E2567)</f>
        <v>0</v>
      </c>
      <c r="O2567" s="302">
        <f>SUMIFS(Сверхбаза!L:L,Сверхбаза!C:C,СВОД!C2567,Сверхбаза!E:E,СВОД!E2567)+SUMIFS(Сверхбаза!M:M,Сверхбаза!C:C,СВОД!C2567,Сверхбаза!E:E,СВОД!E2567)</f>
        <v>0</v>
      </c>
      <c r="P2567" s="276">
        <f>SUMIFS(Сверхбаза!N:N,Сверхбаза!C:C,СВОД!C2567,Сверхбаза!E:E,СВОД!E2567)</f>
        <v>0</v>
      </c>
      <c r="Q2567" s="276">
        <f>SUMIFS(Сверхбаза!P:P,Сверхбаза!C:C,СВОД!C2567,Сверхбаза!E:E,СВОД!E2567)</f>
        <v>0</v>
      </c>
      <c r="R2567" s="276">
        <f>SUMIFS(Сверхбаза!O:O,Сверхбаза!C:C,СВОД!C2567,Сверхбаза!E:E,СВОД!E2567)</f>
        <v>0</v>
      </c>
      <c r="S2567" s="276">
        <f>SUMIFS(Сверхбаза!Q:Q,Сверхбаза!C:C,СВОД!C2567,Сверхбаза!E:E,СВОД!E2567)</f>
        <v>0</v>
      </c>
      <c r="T2567" s="303">
        <f>SUMIFS(Сверхбаза!G:G,Сверхбаза!C:C,СВОД!C2567,Сверхбаза!E:E,СВОД!E2567)</f>
        <v>0</v>
      </c>
    </row>
    <row r="2568" spans="1:20" ht="38.25" outlineLevel="2" x14ac:dyDescent="0.2">
      <c r="A2568" s="288">
        <f>VLOOKUP(C2568,Округа!B:C,2,FALSE)</f>
        <v>6</v>
      </c>
      <c r="B2568" s="361">
        <v>509005</v>
      </c>
      <c r="C2568" s="361">
        <v>900501</v>
      </c>
      <c r="D2568" s="5" t="s">
        <v>672</v>
      </c>
      <c r="E2568" s="349">
        <v>70</v>
      </c>
      <c r="F2568" s="350" t="s">
        <v>707</v>
      </c>
      <c r="G2568" s="302">
        <f>SUMIFS('Круглосуточный стационар'!J:J,'Круглосуточный стационар'!D:D,СВОД!C2568,'Круглосуточный стационар'!F:F,СВОД!E2568)/2+SUMIFS(ВМП!J:J,ВМП!D:D,СВОД!C2568,ВМП!F:F,СВОД!E2568)/2+SUMIFS('Дневной стационар'!J:J,'Дневной стационар'!D:D,СВОД!C2568,'Дневной стационар'!F:F,СВОД!E2568)/2+SUMIFS(ЭКО!H:H,ЭКО!D:D,СВОД!C2568,ЭКО!F:F,СВОД!E2568)+SUMIFS(Диализ!J:J,Диализ!E:E,СВОД!C2568,Диализ!G:G,СВОД!E2568)</f>
        <v>0</v>
      </c>
      <c r="H2568" s="276">
        <f>SUMIFS(Поликлиника!H:H,Поликлиника!D:D,СВОД!C2568,Поликлиника!F:F,СВОД!E2568)</f>
        <v>0</v>
      </c>
      <c r="I2568" s="276">
        <f>SUMIFS(Поликлиника!BA:BA,Поликлиника!D:D,СВОД!C2568,Поликлиника!F:F,СВОД!E2568)</f>
        <v>0</v>
      </c>
      <c r="J2568" s="276">
        <f>SUMIFS(Поликлиника!BF:BF,Поликлиника!D:D,СВОД!C2568,Поликлиника!F:F,СВОД!E2568)</f>
        <v>0</v>
      </c>
      <c r="K2568" s="276">
        <f>SUMIFS(Поликлиника!BU:BU,Поликлиника!D:D,СВОД!C2568,Поликлиника!F:F,СВОД!E2568)</f>
        <v>0</v>
      </c>
      <c r="L2568" s="276">
        <f>SUMIFS(Услуги!H:H,Услуги!D:D,СВОД!C2568,Услуги!F:F,СВОД!E2568)+SUMIFS(Услуги!M:M,Услуги!D:D,СВОД!C2568,Услуги!F:F,СВОД!E2568)+SUMIFS(Услуги!R:R,Услуги!D:D,СВОД!C2568,Услуги!F:F,СВОД!E2568)+SUMIFS(Услуги!W:W,Услуги!D:D,СВОД!C2568,Услуги!F:F,СВОД!E2568)+SUMIFS(Услуги!AB:AB,Услуги!D:D,СВОД!C2568,Услуги!F:F,СВОД!E2568)+SUMIFS(Услуги!AG:AG,Услуги!D:D,СВОД!C2568,Услуги!F:F,СВОД!E2568)+SUMIFS(Услуги!AL:AL,Услуги!D:D,СВОД!C2568,Услуги!F:F,СВОД!E2568)+SUMIFS(Услуги!AQ:AQ,Услуги!D:D,СВОД!C2568,Услуги!F:F,СВОД!E2568)</f>
        <v>0</v>
      </c>
      <c r="M2568" s="276">
        <f>SUMIFS('Скорая мед. помощь'!J:J,'Скорая мед. помощь'!E:E,СВОД!C2568,'Скорая мед. помощь'!G:G,СВОД!E2568)</f>
        <v>0</v>
      </c>
      <c r="N2568" s="303">
        <f>SUMIFS('Круглосуточный стационар'!O:O,'Круглосуточный стационар'!D:D,СВОД!C2568,'Круглосуточный стационар'!F:F,СВОД!E2568)+SUMIFS(ВМП!O:O,ВМП!D:D,СВОД!C2568,ВМП!F:F,СВОД!E2568)+SUMIFS('Дневной стационар'!O:O,'Дневной стационар'!D:D,СВОД!C2568,'Дневной стационар'!F:F,СВОД!E2568)+SUMIFS(ЭКО!M:M,ЭКО!D:D,СВОД!C2568,ЭКО!F:F,СВОД!E2568)+SUMIFS(Диализ!O:O,Диализ!E:E,СВОД!C2568,Диализ!G:G,СВОД!E2568)+SUMIFS(Поликлиника!CT:CT,Поликлиника!D:D,СВОД!C2568,Поликлиника!F:F,СВОД!E2568)+SUMIFS('Скорая мед. помощь'!O:O,'Скорая мед. помощь'!E:E,СВОД!C2568,'Скорая мед. помощь'!G:G,СВОД!E2568)+SUMIFS(Услуги!AV:AV,Услуги!D:D,СВОД!C2568,Услуги!F:F,СВОД!E2568)</f>
        <v>0</v>
      </c>
      <c r="O2568" s="302">
        <f>SUMIFS(Сверхбаза!L:L,Сверхбаза!C:C,СВОД!C2568,Сверхбаза!E:E,СВОД!E2568)+SUMIFS(Сверхбаза!M:M,Сверхбаза!C:C,СВОД!C2568,Сверхбаза!E:E,СВОД!E2568)</f>
        <v>0</v>
      </c>
      <c r="P2568" s="276">
        <f>SUMIFS(Сверхбаза!N:N,Сверхбаза!C:C,СВОД!C2568,Сверхбаза!E:E,СВОД!E2568)</f>
        <v>0</v>
      </c>
      <c r="Q2568" s="276">
        <f>SUMIFS(Сверхбаза!P:P,Сверхбаза!C:C,СВОД!C2568,Сверхбаза!E:E,СВОД!E2568)</f>
        <v>0</v>
      </c>
      <c r="R2568" s="276">
        <f>SUMIFS(Сверхбаза!O:O,Сверхбаза!C:C,СВОД!C2568,Сверхбаза!E:E,СВОД!E2568)</f>
        <v>0</v>
      </c>
      <c r="S2568" s="276">
        <f>SUMIFS(Сверхбаза!Q:Q,Сверхбаза!C:C,СВОД!C2568,Сверхбаза!E:E,СВОД!E2568)</f>
        <v>0</v>
      </c>
      <c r="T2568" s="303">
        <f>SUMIFS(Сверхбаза!G:G,Сверхбаза!C:C,СВОД!C2568,Сверхбаза!E:E,СВОД!E2568)</f>
        <v>0</v>
      </c>
    </row>
    <row r="2569" spans="1:20" ht="38.25" outlineLevel="2" x14ac:dyDescent="0.2">
      <c r="A2569" s="288">
        <f>VLOOKUP(C2569,Округа!B:C,2,FALSE)</f>
        <v>6</v>
      </c>
      <c r="B2569" s="361">
        <v>509005</v>
      </c>
      <c r="C2569" s="361">
        <v>900501</v>
      </c>
      <c r="D2569" s="5" t="s">
        <v>672</v>
      </c>
      <c r="E2569" s="349">
        <v>94</v>
      </c>
      <c r="F2569" s="350" t="s">
        <v>157</v>
      </c>
      <c r="G2569" s="302">
        <f>SUMIFS('Круглосуточный стационар'!J:J,'Круглосуточный стационар'!D:D,СВОД!C2569,'Круглосуточный стационар'!F:F,СВОД!E2569)/2+SUMIFS(ВМП!J:J,ВМП!D:D,СВОД!C2569,ВМП!F:F,СВОД!E2569)/2+SUMIFS('Дневной стационар'!J:J,'Дневной стационар'!D:D,СВОД!C2569,'Дневной стационар'!F:F,СВОД!E2569)/2+SUMIFS(ЭКО!H:H,ЭКО!D:D,СВОД!C2569,ЭКО!F:F,СВОД!E2569)+SUMIFS(Диализ!J:J,Диализ!E:E,СВОД!C2569,Диализ!G:G,СВОД!E2569)</f>
        <v>0</v>
      </c>
      <c r="H2569" s="276">
        <f>SUMIFS(Поликлиника!H:H,Поликлиника!D:D,СВОД!C2569,Поликлиника!F:F,СВОД!E2569)</f>
        <v>0</v>
      </c>
      <c r="I2569" s="276">
        <f>SUMIFS(Поликлиника!BA:BA,Поликлиника!D:D,СВОД!C2569,Поликлиника!F:F,СВОД!E2569)</f>
        <v>0</v>
      </c>
      <c r="J2569" s="276">
        <f>SUMIFS(Поликлиника!BF:BF,Поликлиника!D:D,СВОД!C2569,Поликлиника!F:F,СВОД!E2569)</f>
        <v>0</v>
      </c>
      <c r="K2569" s="276">
        <f>SUMIFS(Поликлиника!BU:BU,Поликлиника!D:D,СВОД!C2569,Поликлиника!F:F,СВОД!E2569)</f>
        <v>0</v>
      </c>
      <c r="L2569" s="276">
        <f>SUMIFS(Услуги!H:H,Услуги!D:D,СВОД!C2569,Услуги!F:F,СВОД!E2569)+SUMIFS(Услуги!M:M,Услуги!D:D,СВОД!C2569,Услуги!F:F,СВОД!E2569)+SUMIFS(Услуги!R:R,Услуги!D:D,СВОД!C2569,Услуги!F:F,СВОД!E2569)+SUMIFS(Услуги!W:W,Услуги!D:D,СВОД!C2569,Услуги!F:F,СВОД!E2569)+SUMIFS(Услуги!AB:AB,Услуги!D:D,СВОД!C2569,Услуги!F:F,СВОД!E2569)+SUMIFS(Услуги!AG:AG,Услуги!D:D,СВОД!C2569,Услуги!F:F,СВОД!E2569)+SUMIFS(Услуги!AL:AL,Услуги!D:D,СВОД!C2569,Услуги!F:F,СВОД!E2569)+SUMIFS(Услуги!AQ:AQ,Услуги!D:D,СВОД!C2569,Услуги!F:F,СВОД!E2569)</f>
        <v>0</v>
      </c>
      <c r="M2569" s="276">
        <f>SUMIFS('Скорая мед. помощь'!J:J,'Скорая мед. помощь'!E:E,СВОД!C2569,'Скорая мед. помощь'!G:G,СВОД!E2569)</f>
        <v>0</v>
      </c>
      <c r="N2569" s="303">
        <f>SUMIFS('Круглосуточный стационар'!O:O,'Круглосуточный стационар'!D:D,СВОД!C2569,'Круглосуточный стационар'!F:F,СВОД!E2569)+SUMIFS(ВМП!O:O,ВМП!D:D,СВОД!C2569,ВМП!F:F,СВОД!E2569)+SUMIFS('Дневной стационар'!O:O,'Дневной стационар'!D:D,СВОД!C2569,'Дневной стационар'!F:F,СВОД!E2569)+SUMIFS(ЭКО!M:M,ЭКО!D:D,СВОД!C2569,ЭКО!F:F,СВОД!E2569)+SUMIFS(Диализ!O:O,Диализ!E:E,СВОД!C2569,Диализ!G:G,СВОД!E2569)+SUMIFS(Поликлиника!CT:CT,Поликлиника!D:D,СВОД!C2569,Поликлиника!F:F,СВОД!E2569)+SUMIFS('Скорая мед. помощь'!O:O,'Скорая мед. помощь'!E:E,СВОД!C2569,'Скорая мед. помощь'!G:G,СВОД!E2569)+SUMIFS(Услуги!AV:AV,Услуги!D:D,СВОД!C2569,Услуги!F:F,СВОД!E2569)</f>
        <v>0</v>
      </c>
      <c r="O2569" s="302">
        <f>SUMIFS(Сверхбаза!L:L,Сверхбаза!C:C,СВОД!C2569,Сверхбаза!E:E,СВОД!E2569)+SUMIFS(Сверхбаза!M:M,Сверхбаза!C:C,СВОД!C2569,Сверхбаза!E:E,СВОД!E2569)</f>
        <v>0</v>
      </c>
      <c r="P2569" s="276">
        <f>SUMIFS(Сверхбаза!N:N,Сверхбаза!C:C,СВОД!C2569,Сверхбаза!E:E,СВОД!E2569)</f>
        <v>0</v>
      </c>
      <c r="Q2569" s="276">
        <f>SUMIFS(Сверхбаза!P:P,Сверхбаза!C:C,СВОД!C2569,Сверхбаза!E:E,СВОД!E2569)</f>
        <v>0</v>
      </c>
      <c r="R2569" s="276">
        <f>SUMIFS(Сверхбаза!O:O,Сверхбаза!C:C,СВОД!C2569,Сверхбаза!E:E,СВОД!E2569)</f>
        <v>0</v>
      </c>
      <c r="S2569" s="276">
        <f>SUMIFS(Сверхбаза!Q:Q,Сверхбаза!C:C,СВОД!C2569,Сверхбаза!E:E,СВОД!E2569)</f>
        <v>0</v>
      </c>
      <c r="T2569" s="303">
        <f>SUMIFS(Сверхбаза!G:G,Сверхбаза!C:C,СВОД!C2569,Сверхбаза!E:E,СВОД!E2569)</f>
        <v>0</v>
      </c>
    </row>
    <row r="2570" spans="1:20" outlineLevel="1" x14ac:dyDescent="0.2">
      <c r="A2570" s="289"/>
      <c r="B2570" s="279"/>
      <c r="C2570" s="279" t="str">
        <f>CONCATENATE(C2569," ","Итог")</f>
        <v>900501 Итог</v>
      </c>
      <c r="D2570" s="280"/>
      <c r="E2570" s="351"/>
      <c r="F2570" s="352"/>
      <c r="G2570" s="304"/>
      <c r="H2570" s="281"/>
      <c r="I2570" s="281"/>
      <c r="J2570" s="281"/>
      <c r="K2570" s="281"/>
      <c r="L2570" s="281"/>
      <c r="M2570" s="281"/>
      <c r="N2570" s="305">
        <f>SUBTOTAL(9,N2562:N2569)</f>
        <v>2026.5420572647859</v>
      </c>
      <c r="O2570" s="304"/>
      <c r="P2570" s="281"/>
      <c r="Q2570" s="281"/>
      <c r="R2570" s="281"/>
      <c r="S2570" s="281"/>
      <c r="T2570" s="305">
        <f>SUBTOTAL(9,T2562:T2569)</f>
        <v>0</v>
      </c>
    </row>
    <row r="2571" spans="1:20" ht="25.5" outlineLevel="2" x14ac:dyDescent="0.2">
      <c r="A2571" s="287">
        <f>VLOOKUP(C2571,Округа!B:C,2,FALSE)</f>
        <v>7</v>
      </c>
      <c r="B2571" s="8">
        <v>500401</v>
      </c>
      <c r="C2571" s="8">
        <v>40101</v>
      </c>
      <c r="D2571" s="9" t="s">
        <v>561</v>
      </c>
      <c r="E2571" s="347">
        <v>1</v>
      </c>
      <c r="F2571" s="348" t="s">
        <v>12</v>
      </c>
      <c r="G2571" s="300">
        <f>SUMIFS('Круглосуточный стационар'!J:J,'Круглосуточный стационар'!D:D,СВОД!C2571,'Круглосуточный стационар'!F:F,СВОД!E2571)/2+SUMIFS(ВМП!J:J,ВМП!D:D,СВОД!C2571,ВМП!F:F,СВОД!E2571)/2+SUMIFS('Дневной стационар'!J:J,'Дневной стационар'!D:D,СВОД!C2571,'Дневной стационар'!F:F,СВОД!E2571)/2+SUMIFS(ЭКО!H:H,ЭКО!D:D,СВОД!C2571,ЭКО!F:F,СВОД!E2571)+SUMIFS(Диализ!J:J,Диализ!E:E,СВОД!C2571,Диализ!G:G,СВОД!E2571)</f>
        <v>18022</v>
      </c>
      <c r="H2571" s="278">
        <f>SUMIFS(Поликлиника!H:H,Поликлиника!D:D,СВОД!C2571,Поликлиника!F:F,СВОД!E2571)</f>
        <v>0</v>
      </c>
      <c r="I2571" s="278">
        <f>SUMIFS(Поликлиника!BA:BA,Поликлиника!D:D,СВОД!C2571,Поликлиника!F:F,СВОД!E2571)</f>
        <v>0</v>
      </c>
      <c r="J2571" s="278">
        <f>SUMIFS(Поликлиника!BF:BF,Поликлиника!D:D,СВОД!C2571,Поликлиника!F:F,СВОД!E2571)</f>
        <v>0</v>
      </c>
      <c r="K2571" s="278">
        <f>SUMIFS(Поликлиника!BU:BU,Поликлиника!D:D,СВОД!C2571,Поликлиника!F:F,СВОД!E2571)</f>
        <v>0</v>
      </c>
      <c r="L2571" s="278">
        <f>SUMIFS(Услуги!H:H,Услуги!D:D,СВОД!C2571,Услуги!F:F,СВОД!E2571)+SUMIFS(Услуги!M:M,Услуги!D:D,СВОД!C2571,Услуги!F:F,СВОД!E2571)+SUMIFS(Услуги!R:R,Услуги!D:D,СВОД!C2571,Услуги!F:F,СВОД!E2571)+SUMIFS(Услуги!W:W,Услуги!D:D,СВОД!C2571,Услуги!F:F,СВОД!E2571)+SUMIFS(Услуги!AB:AB,Услуги!D:D,СВОД!C2571,Услуги!F:F,СВОД!E2571)+SUMIFS(Услуги!AG:AG,Услуги!D:D,СВОД!C2571,Услуги!F:F,СВОД!E2571)+SUMIFS(Услуги!AL:AL,Услуги!D:D,СВОД!C2571,Услуги!F:F,СВОД!E2571)+SUMIFS(Услуги!AQ:AQ,Услуги!D:D,СВОД!C2571,Услуги!F:F,СВОД!E2571)</f>
        <v>0</v>
      </c>
      <c r="M2571" s="278">
        <f>SUMIFS('Скорая мед. помощь'!J:J,'Скорая мед. помощь'!E:E,СВОД!C2571,'Скорая мед. помощь'!G:G,СВОД!E2571)</f>
        <v>0</v>
      </c>
      <c r="N2571" s="301">
        <f>SUMIFS('Круглосуточный стационар'!O:O,'Круглосуточный стационар'!D:D,СВОД!C2571,'Круглосуточный стационар'!F:F,СВОД!E2571)+SUMIFS(ВМП!O:O,ВМП!D:D,СВОД!C2571,ВМП!F:F,СВОД!E2571)+SUMIFS('Дневной стационар'!O:O,'Дневной стационар'!D:D,СВОД!C2571,'Дневной стационар'!F:F,СВОД!E2571)+SUMIFS(ЭКО!M:M,ЭКО!D:D,СВОД!C2571,ЭКО!F:F,СВОД!E2571)+SUMIFS(Диализ!O:O,Диализ!E:E,СВОД!C2571,Диализ!G:G,СВОД!E2571)+SUMIFS(Поликлиника!CT:CT,Поликлиника!D:D,СВОД!C2571,Поликлиника!F:F,СВОД!E2571)+SUMIFS('Скорая мед. помощь'!O:O,'Скорая мед. помощь'!E:E,СВОД!C2571,'Скорая мед. помощь'!G:G,СВОД!E2571)+SUMIFS(Услуги!AV:AV,Услуги!D:D,СВОД!C2571,Услуги!F:F,СВОД!E2571)</f>
        <v>354947.49432591157</v>
      </c>
      <c r="O2571" s="300">
        <f>SUMIFS(Сверхбаза!L:L,Сверхбаза!C:C,СВОД!C2571,Сверхбаза!E:E,СВОД!E2571)+SUMIFS(Сверхбаза!M:M,Сверхбаза!C:C,СВОД!C2571,Сверхбаза!E:E,СВОД!E2571)</f>
        <v>0</v>
      </c>
      <c r="P2571" s="278">
        <f>SUMIFS(Сверхбаза!N:N,Сверхбаза!C:C,СВОД!C2571,Сверхбаза!E:E,СВОД!E2571)</f>
        <v>0</v>
      </c>
      <c r="Q2571" s="278">
        <f>SUMIFS(Сверхбаза!P:P,Сверхбаза!C:C,СВОД!C2571,Сверхбаза!E:E,СВОД!E2571)</f>
        <v>0</v>
      </c>
      <c r="R2571" s="278">
        <f>SUMIFS(Сверхбаза!O:O,Сверхбаза!C:C,СВОД!C2571,Сверхбаза!E:E,СВОД!E2571)</f>
        <v>0</v>
      </c>
      <c r="S2571" s="278">
        <f>SUMIFS(Сверхбаза!Q:Q,Сверхбаза!C:C,СВОД!C2571,Сверхбаза!E:E,СВОД!E2571)</f>
        <v>0</v>
      </c>
      <c r="T2571" s="301">
        <f>SUMIFS(Сверхбаза!G:G,Сверхбаза!C:C,СВОД!C2571,Сверхбаза!E:E,СВОД!E2571)</f>
        <v>0</v>
      </c>
    </row>
    <row r="2572" spans="1:20" ht="25.5" outlineLevel="2" x14ac:dyDescent="0.2">
      <c r="A2572" s="288">
        <f>VLOOKUP(C2572,Округа!B:C,2,FALSE)</f>
        <v>7</v>
      </c>
      <c r="B2572" s="361">
        <v>500401</v>
      </c>
      <c r="C2572" s="361">
        <v>40101</v>
      </c>
      <c r="D2572" s="5" t="s">
        <v>561</v>
      </c>
      <c r="E2572" s="349">
        <v>13</v>
      </c>
      <c r="F2572" s="350" t="s">
        <v>704</v>
      </c>
      <c r="G2572" s="302">
        <f>SUMIFS('Круглосуточный стационар'!J:J,'Круглосуточный стационар'!D:D,СВОД!C2572,'Круглосуточный стационар'!F:F,СВОД!E2572)/2+SUMIFS(ВМП!J:J,ВМП!D:D,СВОД!C2572,ВМП!F:F,СВОД!E2572)/2+SUMIFS('Дневной стационар'!J:J,'Дневной стационар'!D:D,СВОД!C2572,'Дневной стационар'!F:F,СВОД!E2572)/2+SUMIFS(ЭКО!H:H,ЭКО!D:D,СВОД!C2572,ЭКО!F:F,СВОД!E2572)+SUMIFS(Диализ!J:J,Диализ!E:E,СВОД!C2572,Диализ!G:G,СВОД!E2572)</f>
        <v>170</v>
      </c>
      <c r="H2572" s="276">
        <f>SUMIFS(Поликлиника!H:H,Поликлиника!D:D,СВОД!C2572,Поликлиника!F:F,СВОД!E2572)</f>
        <v>0</v>
      </c>
      <c r="I2572" s="276">
        <f>SUMIFS(Поликлиника!BA:BA,Поликлиника!D:D,СВОД!C2572,Поликлиника!F:F,СВОД!E2572)</f>
        <v>0</v>
      </c>
      <c r="J2572" s="276">
        <f>SUMIFS(Поликлиника!BF:BF,Поликлиника!D:D,СВОД!C2572,Поликлиника!F:F,СВОД!E2572)</f>
        <v>0</v>
      </c>
      <c r="K2572" s="276">
        <f>SUMIFS(Поликлиника!BU:BU,Поликлиника!D:D,СВОД!C2572,Поликлиника!F:F,СВОД!E2572)</f>
        <v>0</v>
      </c>
      <c r="L2572" s="276">
        <f>SUMIFS(Услуги!H:H,Услуги!D:D,СВОД!C2572,Услуги!F:F,СВОД!E2572)+SUMIFS(Услуги!M:M,Услуги!D:D,СВОД!C2572,Услуги!F:F,СВОД!E2572)+SUMIFS(Услуги!R:R,Услуги!D:D,СВОД!C2572,Услуги!F:F,СВОД!E2572)+SUMIFS(Услуги!W:W,Услуги!D:D,СВОД!C2572,Услуги!F:F,СВОД!E2572)+SUMIFS(Услуги!AB:AB,Услуги!D:D,СВОД!C2572,Услуги!F:F,СВОД!E2572)+SUMIFS(Услуги!AG:AG,Услуги!D:D,СВОД!C2572,Услуги!F:F,СВОД!E2572)+SUMIFS(Услуги!AL:AL,Услуги!D:D,СВОД!C2572,Услуги!F:F,СВОД!E2572)+SUMIFS(Услуги!AQ:AQ,Услуги!D:D,СВОД!C2572,Услуги!F:F,СВОД!E2572)</f>
        <v>0</v>
      </c>
      <c r="M2572" s="276">
        <f>SUMIFS('Скорая мед. помощь'!J:J,'Скорая мед. помощь'!E:E,СВОД!C2572,'Скорая мед. помощь'!G:G,СВОД!E2572)</f>
        <v>0</v>
      </c>
      <c r="N2572" s="303">
        <f>SUMIFS('Круглосуточный стационар'!O:O,'Круглосуточный стационар'!D:D,СВОД!C2572,'Круглосуточный стационар'!F:F,СВОД!E2572)+SUMIFS(ВМП!O:O,ВМП!D:D,СВОД!C2572,ВМП!F:F,СВОД!E2572)+SUMIFS('Дневной стационар'!O:O,'Дневной стационар'!D:D,СВОД!C2572,'Дневной стационар'!F:F,СВОД!E2572)+SUMIFS(ЭКО!M:M,ЭКО!D:D,СВОД!C2572,ЭКО!F:F,СВОД!E2572)+SUMIFS(Диализ!O:O,Диализ!E:E,СВОД!C2572,Диализ!G:G,СВОД!E2572)+SUMIFS(Поликлиника!CT:CT,Поликлиника!D:D,СВОД!C2572,Поликлиника!F:F,СВОД!E2572)+SUMIFS('Скорая мед. помощь'!O:O,'Скорая мед. помощь'!E:E,СВОД!C2572,'Скорая мед. помощь'!G:G,СВОД!E2572)+SUMIFS(Услуги!AV:AV,Услуги!D:D,СВОД!C2572,Услуги!F:F,СВОД!E2572)</f>
        <v>32662.1</v>
      </c>
      <c r="O2572" s="302">
        <f>SUMIFS(Сверхбаза!L:L,Сверхбаза!C:C,СВОД!C2572,Сверхбаза!E:E,СВОД!E2572)+SUMIFS(Сверхбаза!M:M,Сверхбаза!C:C,СВОД!C2572,Сверхбаза!E:E,СВОД!E2572)</f>
        <v>0</v>
      </c>
      <c r="P2572" s="276">
        <f>SUMIFS(Сверхбаза!N:N,Сверхбаза!C:C,СВОД!C2572,Сверхбаза!E:E,СВОД!E2572)</f>
        <v>0</v>
      </c>
      <c r="Q2572" s="276">
        <f>SUMIFS(Сверхбаза!P:P,Сверхбаза!C:C,СВОД!C2572,Сверхбаза!E:E,СВОД!E2572)</f>
        <v>0</v>
      </c>
      <c r="R2572" s="276">
        <f>SUMIFS(Сверхбаза!O:O,Сверхбаза!C:C,СВОД!C2572,Сверхбаза!E:E,СВОД!E2572)</f>
        <v>0</v>
      </c>
      <c r="S2572" s="276">
        <f>SUMIFS(Сверхбаза!Q:Q,Сверхбаза!C:C,СВОД!C2572,Сверхбаза!E:E,СВОД!E2572)</f>
        <v>0</v>
      </c>
      <c r="T2572" s="303">
        <f>SUMIFS(Сверхбаза!G:G,Сверхбаза!C:C,СВОД!C2572,Сверхбаза!E:E,СВОД!E2572)</f>
        <v>0</v>
      </c>
    </row>
    <row r="2573" spans="1:20" ht="25.5" outlineLevel="2" x14ac:dyDescent="0.2">
      <c r="A2573" s="288">
        <f>VLOOKUP(C2573,Округа!B:C,2,FALSE)</f>
        <v>7</v>
      </c>
      <c r="B2573" s="361">
        <v>500401</v>
      </c>
      <c r="C2573" s="361">
        <v>40101</v>
      </c>
      <c r="D2573" s="5" t="s">
        <v>561</v>
      </c>
      <c r="E2573" s="349">
        <v>2</v>
      </c>
      <c r="F2573" s="350" t="s">
        <v>173</v>
      </c>
      <c r="G2573" s="302">
        <f>SUMIFS('Круглосуточный стационар'!J:J,'Круглосуточный стационар'!D:D,СВОД!C2573,'Круглосуточный стационар'!F:F,СВОД!E2573)/2+SUMIFS(ВМП!J:J,ВМП!D:D,СВОД!C2573,ВМП!F:F,СВОД!E2573)/2+SUMIFS('Дневной стационар'!J:J,'Дневной стационар'!D:D,СВОД!C2573,'Дневной стационар'!F:F,СВОД!E2573)/2+SUMIFS(ЭКО!H:H,ЭКО!D:D,СВОД!C2573,ЭКО!F:F,СВОД!E2573)+SUMIFS(Диализ!J:J,Диализ!E:E,СВОД!C2573,Диализ!G:G,СВОД!E2573)</f>
        <v>6158</v>
      </c>
      <c r="H2573" s="276">
        <f>SUMIFS(Поликлиника!H:H,Поликлиника!D:D,СВОД!C2573,Поликлиника!F:F,СВОД!E2573)</f>
        <v>0</v>
      </c>
      <c r="I2573" s="276">
        <f>SUMIFS(Поликлиника!BA:BA,Поликлиника!D:D,СВОД!C2573,Поликлиника!F:F,СВОД!E2573)</f>
        <v>0</v>
      </c>
      <c r="J2573" s="276">
        <f>SUMIFS(Поликлиника!BF:BF,Поликлиника!D:D,СВОД!C2573,Поликлиника!F:F,СВОД!E2573)</f>
        <v>0</v>
      </c>
      <c r="K2573" s="276">
        <f>SUMIFS(Поликлиника!BU:BU,Поликлиника!D:D,СВОД!C2573,Поликлиника!F:F,СВОД!E2573)</f>
        <v>0</v>
      </c>
      <c r="L2573" s="276">
        <f>SUMIFS(Услуги!H:H,Услуги!D:D,СВОД!C2573,Услуги!F:F,СВОД!E2573)+SUMIFS(Услуги!M:M,Услуги!D:D,СВОД!C2573,Услуги!F:F,СВОД!E2573)+SUMIFS(Услуги!R:R,Услуги!D:D,СВОД!C2573,Услуги!F:F,СВОД!E2573)+SUMIFS(Услуги!W:W,Услуги!D:D,СВОД!C2573,Услуги!F:F,СВОД!E2573)+SUMIFS(Услуги!AB:AB,Услуги!D:D,СВОД!C2573,Услуги!F:F,СВОД!E2573)+SUMIFS(Услуги!AG:AG,Услуги!D:D,СВОД!C2573,Услуги!F:F,СВОД!E2573)+SUMIFS(Услуги!AL:AL,Услуги!D:D,СВОД!C2573,Услуги!F:F,СВОД!E2573)+SUMIFS(Услуги!AQ:AQ,Услуги!D:D,СВОД!C2573,Услуги!F:F,СВОД!E2573)</f>
        <v>0</v>
      </c>
      <c r="M2573" s="276">
        <f>SUMIFS('Скорая мед. помощь'!J:J,'Скорая мед. помощь'!E:E,СВОД!C2573,'Скорая мед. помощь'!G:G,СВОД!E2573)</f>
        <v>0</v>
      </c>
      <c r="N2573" s="303">
        <f>SUMIFS('Круглосуточный стационар'!O:O,'Круглосуточный стационар'!D:D,СВОД!C2573,'Круглосуточный стационар'!F:F,СВОД!E2573)+SUMIFS(ВМП!O:O,ВМП!D:D,СВОД!C2573,ВМП!F:F,СВОД!E2573)+SUMIFS('Дневной стационар'!O:O,'Дневной стационар'!D:D,СВОД!C2573,'Дневной стационар'!F:F,СВОД!E2573)+SUMIFS(ЭКО!M:M,ЭКО!D:D,СВОД!C2573,ЭКО!F:F,СВОД!E2573)+SUMIFS(Диализ!O:O,Диализ!E:E,СВОД!C2573,Диализ!G:G,СВОД!E2573)+SUMIFS(Поликлиника!CT:CT,Поликлиника!D:D,СВОД!C2573,Поликлиника!F:F,СВОД!E2573)+SUMIFS('Скорая мед. помощь'!O:O,'Скорая мед. помощь'!E:E,СВОД!C2573,'Скорая мед. помощь'!G:G,СВОД!E2573)+SUMIFS(Услуги!AV:AV,Услуги!D:D,СВОД!C2573,Услуги!F:F,СВОД!E2573)</f>
        <v>53670.629324364672</v>
      </c>
      <c r="O2573" s="302">
        <f>SUMIFS(Сверхбаза!L:L,Сверхбаза!C:C,СВОД!C2573,Сверхбаза!E:E,СВОД!E2573)+SUMIFS(Сверхбаза!M:M,Сверхбаза!C:C,СВОД!C2573,Сверхбаза!E:E,СВОД!E2573)</f>
        <v>0</v>
      </c>
      <c r="P2573" s="276">
        <f>SUMIFS(Сверхбаза!N:N,Сверхбаза!C:C,СВОД!C2573,Сверхбаза!E:E,СВОД!E2573)</f>
        <v>0</v>
      </c>
      <c r="Q2573" s="276">
        <f>SUMIFS(Сверхбаза!P:P,Сверхбаза!C:C,СВОД!C2573,Сверхбаза!E:E,СВОД!E2573)</f>
        <v>0</v>
      </c>
      <c r="R2573" s="276">
        <f>SUMIFS(Сверхбаза!O:O,Сверхбаза!C:C,СВОД!C2573,Сверхбаза!E:E,СВОД!E2573)</f>
        <v>0</v>
      </c>
      <c r="S2573" s="276">
        <f>SUMIFS(Сверхбаза!Q:Q,Сверхбаза!C:C,СВОД!C2573,Сверхбаза!E:E,СВОД!E2573)</f>
        <v>0</v>
      </c>
      <c r="T2573" s="303">
        <f>SUMIFS(Сверхбаза!G:G,Сверхбаза!C:C,СВОД!C2573,Сверхбаза!E:E,СВОД!E2573)</f>
        <v>0</v>
      </c>
    </row>
    <row r="2574" spans="1:20" ht="25.5" outlineLevel="2" x14ac:dyDescent="0.2">
      <c r="A2574" s="288">
        <f>VLOOKUP(C2574,Округа!B:C,2,FALSE)</f>
        <v>7</v>
      </c>
      <c r="B2574" s="361">
        <v>500401</v>
      </c>
      <c r="C2574" s="361">
        <v>40101</v>
      </c>
      <c r="D2574" s="5" t="s">
        <v>561</v>
      </c>
      <c r="E2574" s="349">
        <v>6</v>
      </c>
      <c r="F2574" s="350" t="s">
        <v>705</v>
      </c>
      <c r="G2574" s="302">
        <f>SUMIFS('Круглосуточный стационар'!J:J,'Круглосуточный стационар'!D:D,СВОД!C2574,'Круглосуточный стационар'!F:F,СВОД!E2574)/2+SUMIFS(ВМП!J:J,ВМП!D:D,СВОД!C2574,ВМП!F:F,СВОД!E2574)/2+SUMIFS('Дневной стационар'!J:J,'Дневной стационар'!D:D,СВОД!C2574,'Дневной стационар'!F:F,СВОД!E2574)/2+SUMIFS(ЭКО!H:H,ЭКО!D:D,СВОД!C2574,ЭКО!F:F,СВОД!E2574)+SUMIFS(Диализ!J:J,Диализ!E:E,СВОД!C2574,Диализ!G:G,СВОД!E2574)</f>
        <v>0</v>
      </c>
      <c r="H2574" s="276">
        <f>SUMIFS(Поликлиника!H:H,Поликлиника!D:D,СВОД!C2574,Поликлиника!F:F,СВОД!E2574)</f>
        <v>0</v>
      </c>
      <c r="I2574" s="276">
        <f>SUMIFS(Поликлиника!BA:BA,Поликлиника!D:D,СВОД!C2574,Поликлиника!F:F,СВОД!E2574)</f>
        <v>0</v>
      </c>
      <c r="J2574" s="276">
        <f>SUMIFS(Поликлиника!BF:BF,Поликлиника!D:D,СВОД!C2574,Поликлиника!F:F,СВОД!E2574)</f>
        <v>0</v>
      </c>
      <c r="K2574" s="276">
        <f>SUMIFS(Поликлиника!BU:BU,Поликлиника!D:D,СВОД!C2574,Поликлиника!F:F,СВОД!E2574)</f>
        <v>0</v>
      </c>
      <c r="L2574" s="276">
        <f>SUMIFS(Услуги!H:H,Услуги!D:D,СВОД!C2574,Услуги!F:F,СВОД!E2574)+SUMIFS(Услуги!M:M,Услуги!D:D,СВОД!C2574,Услуги!F:F,СВОД!E2574)+SUMIFS(Услуги!R:R,Услуги!D:D,СВОД!C2574,Услуги!F:F,СВОД!E2574)+SUMIFS(Услуги!W:W,Услуги!D:D,СВОД!C2574,Услуги!F:F,СВОД!E2574)+SUMIFS(Услуги!AB:AB,Услуги!D:D,СВОД!C2574,Услуги!F:F,СВОД!E2574)+SUMIFS(Услуги!AG:AG,Услуги!D:D,СВОД!C2574,Услуги!F:F,СВОД!E2574)+SUMIFS(Услуги!AL:AL,Услуги!D:D,СВОД!C2574,Услуги!F:F,СВОД!E2574)+SUMIFS(Услуги!AQ:AQ,Услуги!D:D,СВОД!C2574,Услуги!F:F,СВОД!E2574)</f>
        <v>0</v>
      </c>
      <c r="M2574" s="276">
        <f>SUMIFS('Скорая мед. помощь'!J:J,'Скорая мед. помощь'!E:E,СВОД!C2574,'Скорая мед. помощь'!G:G,СВОД!E2574)</f>
        <v>0</v>
      </c>
      <c r="N2574" s="303">
        <f>SUMIFS('Круглосуточный стационар'!O:O,'Круглосуточный стационар'!D:D,СВОД!C2574,'Круглосуточный стационар'!F:F,СВОД!E2574)+SUMIFS(ВМП!O:O,ВМП!D:D,СВОД!C2574,ВМП!F:F,СВОД!E2574)+SUMIFS('Дневной стационар'!O:O,'Дневной стационар'!D:D,СВОД!C2574,'Дневной стационар'!F:F,СВОД!E2574)+SUMIFS(ЭКО!M:M,ЭКО!D:D,СВОД!C2574,ЭКО!F:F,СВОД!E2574)+SUMIFS(Диализ!O:O,Диализ!E:E,СВОД!C2574,Диализ!G:G,СВОД!E2574)+SUMIFS(Поликлиника!CT:CT,Поликлиника!D:D,СВОД!C2574,Поликлиника!F:F,СВОД!E2574)+SUMIFS('Скорая мед. помощь'!O:O,'Скорая мед. помощь'!E:E,СВОД!C2574,'Скорая мед. помощь'!G:G,СВОД!E2574)+SUMIFS(Услуги!AV:AV,Услуги!D:D,СВОД!C2574,Услуги!F:F,СВОД!E2574)</f>
        <v>0</v>
      </c>
      <c r="O2574" s="302">
        <f>SUMIFS(Сверхбаза!L:L,Сверхбаза!C:C,СВОД!C2574,Сверхбаза!E:E,СВОД!E2574)+SUMIFS(Сверхбаза!M:M,Сверхбаза!C:C,СВОД!C2574,Сверхбаза!E:E,СВОД!E2574)</f>
        <v>0</v>
      </c>
      <c r="P2574" s="276">
        <f>SUMIFS(Сверхбаза!N:N,Сверхбаза!C:C,СВОД!C2574,Сверхбаза!E:E,СВОД!E2574)</f>
        <v>0</v>
      </c>
      <c r="Q2574" s="276">
        <f>SUMIFS(Сверхбаза!P:P,Сверхбаза!C:C,СВОД!C2574,Сверхбаза!E:E,СВОД!E2574)</f>
        <v>0</v>
      </c>
      <c r="R2574" s="276">
        <f>SUMIFS(Сверхбаза!O:O,Сверхбаза!C:C,СВОД!C2574,Сверхбаза!E:E,СВОД!E2574)</f>
        <v>0</v>
      </c>
      <c r="S2574" s="276">
        <f>SUMIFS(Сверхбаза!Q:Q,Сверхбаза!C:C,СВОД!C2574,Сверхбаза!E:E,СВОД!E2574)</f>
        <v>0</v>
      </c>
      <c r="T2574" s="303">
        <f>SUMIFS(Сверхбаза!G:G,Сверхбаза!C:C,СВОД!C2574,Сверхбаза!E:E,СВОД!E2574)</f>
        <v>0</v>
      </c>
    </row>
    <row r="2575" spans="1:20" ht="25.5" outlineLevel="2" x14ac:dyDescent="0.2">
      <c r="A2575" s="288">
        <f>VLOOKUP(C2575,Округа!B:C,2,FALSE)</f>
        <v>7</v>
      </c>
      <c r="B2575" s="361">
        <v>500401</v>
      </c>
      <c r="C2575" s="361">
        <v>40101</v>
      </c>
      <c r="D2575" s="5" t="s">
        <v>561</v>
      </c>
      <c r="E2575" s="349">
        <v>3</v>
      </c>
      <c r="F2575" s="350" t="s">
        <v>174</v>
      </c>
      <c r="G2575" s="302">
        <f>SUMIFS('Круглосуточный стационар'!J:J,'Круглосуточный стационар'!D:D,СВОД!C2575,'Круглосуточный стационар'!F:F,СВОД!E2575)/2+SUMIFS(ВМП!J:J,ВМП!D:D,СВОД!C2575,ВМП!F:F,СВОД!E2575)/2+SUMIFS('Дневной стационар'!J:J,'Дневной стационар'!D:D,СВОД!C2575,'Дневной стационар'!F:F,СВОД!E2575)/2+SUMIFS(ЭКО!H:H,ЭКО!D:D,СВОД!C2575,ЭКО!F:F,СВОД!E2575)+SUMIFS(Диализ!J:J,Диализ!E:E,СВОД!C2575,Диализ!G:G,СВОД!E2575)</f>
        <v>0</v>
      </c>
      <c r="H2575" s="276">
        <f>SUMIFS(Поликлиника!H:H,Поликлиника!D:D,СВОД!C2575,Поликлиника!F:F,СВОД!E2575)</f>
        <v>74600.283708464063</v>
      </c>
      <c r="I2575" s="276">
        <f>SUMIFS(Поликлиника!BA:BA,Поликлиника!D:D,СВОД!C2575,Поликлиника!F:F,СВОД!E2575)</f>
        <v>48700</v>
      </c>
      <c r="J2575" s="276">
        <f>SUMIFS(Поликлиника!BF:BF,Поликлиника!D:D,СВОД!C2575,Поликлиника!F:F,СВОД!E2575)</f>
        <v>169558.72130664199</v>
      </c>
      <c r="K2575" s="276">
        <f>SUMIFS(Поликлиника!BU:BU,Поликлиника!D:D,СВОД!C2575,Поликлиника!F:F,СВОД!E2575)</f>
        <v>99280</v>
      </c>
      <c r="L2575" s="276">
        <f>SUMIFS(Услуги!H:H,Услуги!D:D,СВОД!C2575,Услуги!F:F,СВОД!E2575)+SUMIFS(Услуги!M:M,Услуги!D:D,СВОД!C2575,Услуги!F:F,СВОД!E2575)+SUMIFS(Услуги!R:R,Услуги!D:D,СВОД!C2575,Услуги!F:F,СВОД!E2575)+SUMIFS(Услуги!W:W,Услуги!D:D,СВОД!C2575,Услуги!F:F,СВОД!E2575)+SUMIFS(Услуги!AB:AB,Услуги!D:D,СВОД!C2575,Услуги!F:F,СВОД!E2575)+SUMIFS(Услуги!AG:AG,Услуги!D:D,СВОД!C2575,Услуги!F:F,СВОД!E2575)+SUMIFS(Услуги!AL:AL,Услуги!D:D,СВОД!C2575,Услуги!F:F,СВОД!E2575)+SUMIFS(Услуги!AQ:AQ,Услуги!D:D,СВОД!C2575,Услуги!F:F,СВОД!E2575)</f>
        <v>1556.1</v>
      </c>
      <c r="M2575" s="276">
        <f>SUMIFS('Скорая мед. помощь'!J:J,'Скорая мед. помощь'!E:E,СВОД!C2575,'Скорая мед. помощь'!G:G,СВОД!E2575)</f>
        <v>0</v>
      </c>
      <c r="N2575" s="303">
        <f>SUMIFS('Круглосуточный стационар'!O:O,'Круглосуточный стационар'!D:D,СВОД!C2575,'Круглосуточный стационар'!F:F,СВОД!E2575)+SUMIFS(ВМП!O:O,ВМП!D:D,СВОД!C2575,ВМП!F:F,СВОД!E2575)+SUMIFS('Дневной стационар'!O:O,'Дневной стационар'!D:D,СВОД!C2575,'Дневной стационар'!F:F,СВОД!E2575)+SUMIFS(ЭКО!M:M,ЭКО!D:D,СВОД!C2575,ЭКО!F:F,СВОД!E2575)+SUMIFS(Диализ!O:O,Диализ!E:E,СВОД!C2575,Диализ!G:G,СВОД!E2575)+SUMIFS(Поликлиника!CT:CT,Поликлиника!D:D,СВОД!C2575,Поликлиника!F:F,СВОД!E2575)+SUMIFS('Скорая мед. помощь'!O:O,'Скорая мед. помощь'!E:E,СВОД!C2575,'Скорая мед. помощь'!G:G,СВОД!E2575)+SUMIFS(Услуги!AV:AV,Услуги!D:D,СВОД!C2575,Услуги!F:F,СВОД!E2575)</f>
        <v>355121.69831989385</v>
      </c>
      <c r="O2575" s="302">
        <f>SUMIFS(Сверхбаза!L:L,Сверхбаза!C:C,СВОД!C2575,Сверхбаза!E:E,СВОД!E2575)+SUMIFS(Сверхбаза!M:M,Сверхбаза!C:C,СВОД!C2575,Сверхбаза!E:E,СВОД!E2575)</f>
        <v>0</v>
      </c>
      <c r="P2575" s="276">
        <f>SUMIFS(Сверхбаза!N:N,Сверхбаза!C:C,СВОД!C2575,Сверхбаза!E:E,СВОД!E2575)</f>
        <v>0</v>
      </c>
      <c r="Q2575" s="276">
        <f>SUMIFS(Сверхбаза!P:P,Сверхбаза!C:C,СВОД!C2575,Сверхбаза!E:E,СВОД!E2575)</f>
        <v>1400</v>
      </c>
      <c r="R2575" s="276">
        <f>SUMIFS(Сверхбаза!O:O,Сверхбаза!C:C,СВОД!C2575,Сверхбаза!E:E,СВОД!E2575)</f>
        <v>2730</v>
      </c>
      <c r="S2575" s="276">
        <f>SUMIFS(Сверхбаза!Q:Q,Сверхбаза!C:C,СВОД!C2575,Сверхбаза!E:E,СВОД!E2575)</f>
        <v>0</v>
      </c>
      <c r="T2575" s="303">
        <f>SUMIFS(Сверхбаза!G:G,Сверхбаза!C:C,СВОД!C2575,Сверхбаза!E:E,СВОД!E2575)</f>
        <v>4799.8029999999999</v>
      </c>
    </row>
    <row r="2576" spans="1:20" ht="25.5" outlineLevel="2" x14ac:dyDescent="0.2">
      <c r="A2576" s="288">
        <f>VLOOKUP(C2576,Округа!B:C,2,FALSE)</f>
        <v>7</v>
      </c>
      <c r="B2576" s="361">
        <v>500401</v>
      </c>
      <c r="C2576" s="361">
        <v>40101</v>
      </c>
      <c r="D2576" s="5" t="s">
        <v>561</v>
      </c>
      <c r="E2576" s="349">
        <v>7</v>
      </c>
      <c r="F2576" s="350" t="s">
        <v>706</v>
      </c>
      <c r="G2576" s="302">
        <f>SUMIFS('Круглосуточный стационар'!J:J,'Круглосуточный стационар'!D:D,СВОД!C2576,'Круглосуточный стационар'!F:F,СВОД!E2576)/2+SUMIFS(ВМП!J:J,ВМП!D:D,СВОД!C2576,ВМП!F:F,СВОД!E2576)/2+SUMIFS('Дневной стационар'!J:J,'Дневной стационар'!D:D,СВОД!C2576,'Дневной стационар'!F:F,СВОД!E2576)/2+SUMIFS(ЭКО!H:H,ЭКО!D:D,СВОД!C2576,ЭКО!F:F,СВОД!E2576)+SUMIFS(Диализ!J:J,Диализ!E:E,СВОД!C2576,Диализ!G:G,СВОД!E2576)</f>
        <v>0</v>
      </c>
      <c r="H2576" s="276">
        <f>SUMIFS(Поликлиника!H:H,Поликлиника!D:D,СВОД!C2576,Поликлиника!F:F,СВОД!E2576)</f>
        <v>0</v>
      </c>
      <c r="I2576" s="276">
        <f>SUMIFS(Поликлиника!BA:BA,Поликлиника!D:D,СВОД!C2576,Поликлиника!F:F,СВОД!E2576)</f>
        <v>0</v>
      </c>
      <c r="J2576" s="276">
        <f>SUMIFS(Поликлиника!BF:BF,Поликлиника!D:D,СВОД!C2576,Поликлиника!F:F,СВОД!E2576)</f>
        <v>0</v>
      </c>
      <c r="K2576" s="276">
        <f>SUMIFS(Поликлиника!BU:BU,Поликлиника!D:D,СВОД!C2576,Поликлиника!F:F,СВОД!E2576)</f>
        <v>0</v>
      </c>
      <c r="L2576" s="276">
        <f>SUMIFS(Услуги!H:H,Услуги!D:D,СВОД!C2576,Услуги!F:F,СВОД!E2576)+SUMIFS(Услуги!M:M,Услуги!D:D,СВОД!C2576,Услуги!F:F,СВОД!E2576)+SUMIFS(Услуги!R:R,Услуги!D:D,СВОД!C2576,Услуги!F:F,СВОД!E2576)+SUMIFS(Услуги!W:W,Услуги!D:D,СВОД!C2576,Услуги!F:F,СВОД!E2576)+SUMIFS(Услуги!AB:AB,Услуги!D:D,СВОД!C2576,Услуги!F:F,СВОД!E2576)+SUMIFS(Услуги!AG:AG,Услуги!D:D,СВОД!C2576,Услуги!F:F,СВОД!E2576)+SUMIFS(Услуги!AL:AL,Услуги!D:D,СВОД!C2576,Услуги!F:F,СВОД!E2576)+SUMIFS(Услуги!AQ:AQ,Услуги!D:D,СВОД!C2576,Услуги!F:F,СВОД!E2576)</f>
        <v>0</v>
      </c>
      <c r="M2576" s="276">
        <f>SUMIFS('Скорая мед. помощь'!J:J,'Скорая мед. помощь'!E:E,СВОД!C2576,'Скорая мед. помощь'!G:G,СВОД!E2576)</f>
        <v>0</v>
      </c>
      <c r="N2576" s="303">
        <f>SUMIFS('Круглосуточный стационар'!O:O,'Круглосуточный стационар'!D:D,СВОД!C2576,'Круглосуточный стационар'!F:F,СВОД!E2576)+SUMIFS(ВМП!O:O,ВМП!D:D,СВОД!C2576,ВМП!F:F,СВОД!E2576)+SUMIFS('Дневной стационар'!O:O,'Дневной стационар'!D:D,СВОД!C2576,'Дневной стационар'!F:F,СВОД!E2576)+SUMIFS(ЭКО!M:M,ЭКО!D:D,СВОД!C2576,ЭКО!F:F,СВОД!E2576)+SUMIFS(Диализ!O:O,Диализ!E:E,СВОД!C2576,Диализ!G:G,СВОД!E2576)+SUMIFS(Поликлиника!CT:CT,Поликлиника!D:D,СВОД!C2576,Поликлиника!F:F,СВОД!E2576)+SUMIFS('Скорая мед. помощь'!O:O,'Скорая мед. помощь'!E:E,СВОД!C2576,'Скорая мед. помощь'!G:G,СВОД!E2576)+SUMIFS(Услуги!AV:AV,Услуги!D:D,СВОД!C2576,Услуги!F:F,СВОД!E2576)</f>
        <v>0</v>
      </c>
      <c r="O2576" s="302">
        <f>SUMIFS(Сверхбаза!L:L,Сверхбаза!C:C,СВОД!C2576,Сверхбаза!E:E,СВОД!E2576)+SUMIFS(Сверхбаза!M:M,Сверхбаза!C:C,СВОД!C2576,Сверхбаза!E:E,СВОД!E2576)</f>
        <v>0</v>
      </c>
      <c r="P2576" s="276">
        <f>SUMIFS(Сверхбаза!N:N,Сверхбаза!C:C,СВОД!C2576,Сверхбаза!E:E,СВОД!E2576)</f>
        <v>0</v>
      </c>
      <c r="Q2576" s="276">
        <f>SUMIFS(Сверхбаза!P:P,Сверхбаза!C:C,СВОД!C2576,Сверхбаза!E:E,СВОД!E2576)</f>
        <v>0</v>
      </c>
      <c r="R2576" s="276">
        <f>SUMIFS(Сверхбаза!O:O,Сверхбаза!C:C,СВОД!C2576,Сверхбаза!E:E,СВОД!E2576)</f>
        <v>0</v>
      </c>
      <c r="S2576" s="276">
        <f>SUMIFS(Сверхбаза!Q:Q,Сверхбаза!C:C,СВОД!C2576,Сверхбаза!E:E,СВОД!E2576)</f>
        <v>0</v>
      </c>
      <c r="T2576" s="303">
        <f>SUMIFS(Сверхбаза!G:G,Сверхбаза!C:C,СВОД!C2576,Сверхбаза!E:E,СВОД!E2576)</f>
        <v>0</v>
      </c>
    </row>
    <row r="2577" spans="1:20" ht="25.5" outlineLevel="2" x14ac:dyDescent="0.2">
      <c r="A2577" s="288">
        <f>VLOOKUP(C2577,Округа!B:C,2,FALSE)</f>
        <v>7</v>
      </c>
      <c r="B2577" s="361">
        <v>500401</v>
      </c>
      <c r="C2577" s="361">
        <v>40101</v>
      </c>
      <c r="D2577" s="5" t="s">
        <v>561</v>
      </c>
      <c r="E2577" s="349">
        <v>70</v>
      </c>
      <c r="F2577" s="350" t="s">
        <v>707</v>
      </c>
      <c r="G2577" s="302">
        <f>SUMIFS('Круглосуточный стационар'!J:J,'Круглосуточный стационар'!D:D,СВОД!C2577,'Круглосуточный стационар'!F:F,СВОД!E2577)/2+SUMIFS(ВМП!J:J,ВМП!D:D,СВОД!C2577,ВМП!F:F,СВОД!E2577)/2+SUMIFS('Дневной стационар'!J:J,'Дневной стационар'!D:D,СВОД!C2577,'Дневной стационар'!F:F,СВОД!E2577)/2+SUMIFS(ЭКО!H:H,ЭКО!D:D,СВОД!C2577,ЭКО!F:F,СВОД!E2577)+SUMIFS(Диализ!J:J,Диализ!E:E,СВОД!C2577,Диализ!G:G,СВОД!E2577)</f>
        <v>1608</v>
      </c>
      <c r="H2577" s="276">
        <f>SUMIFS(Поликлиника!H:H,Поликлиника!D:D,СВОД!C2577,Поликлиника!F:F,СВОД!E2577)</f>
        <v>0</v>
      </c>
      <c r="I2577" s="276">
        <f>SUMIFS(Поликлиника!BA:BA,Поликлиника!D:D,СВОД!C2577,Поликлиника!F:F,СВОД!E2577)</f>
        <v>0</v>
      </c>
      <c r="J2577" s="276">
        <f>SUMIFS(Поликлиника!BF:BF,Поликлиника!D:D,СВОД!C2577,Поликлиника!F:F,СВОД!E2577)</f>
        <v>0</v>
      </c>
      <c r="K2577" s="276">
        <f>SUMIFS(Поликлиника!BU:BU,Поликлиника!D:D,СВОД!C2577,Поликлиника!F:F,СВОД!E2577)</f>
        <v>0</v>
      </c>
      <c r="L2577" s="276">
        <f>SUMIFS(Услуги!H:H,Услуги!D:D,СВОД!C2577,Услуги!F:F,СВОД!E2577)+SUMIFS(Услуги!M:M,Услуги!D:D,СВОД!C2577,Услуги!F:F,СВОД!E2577)+SUMIFS(Услуги!R:R,Услуги!D:D,СВОД!C2577,Услуги!F:F,СВОД!E2577)+SUMIFS(Услуги!W:W,Услуги!D:D,СВОД!C2577,Услуги!F:F,СВОД!E2577)+SUMIFS(Услуги!AB:AB,Услуги!D:D,СВОД!C2577,Услуги!F:F,СВОД!E2577)+SUMIFS(Услуги!AG:AG,Услуги!D:D,СВОД!C2577,Услуги!F:F,СВОД!E2577)+SUMIFS(Услуги!AL:AL,Услуги!D:D,СВОД!C2577,Услуги!F:F,СВОД!E2577)+SUMIFS(Услуги!AQ:AQ,Услуги!D:D,СВОД!C2577,Услуги!F:F,СВОД!E2577)</f>
        <v>0</v>
      </c>
      <c r="M2577" s="276">
        <f>SUMIFS('Скорая мед. помощь'!J:J,'Скорая мед. помощь'!E:E,СВОД!C2577,'Скорая мед. помощь'!G:G,СВОД!E2577)</f>
        <v>0</v>
      </c>
      <c r="N2577" s="303">
        <f>SUMIFS('Круглосуточный стационар'!O:O,'Круглосуточный стационар'!D:D,СВОД!C2577,'Круглосуточный стационар'!F:F,СВОД!E2577)+SUMIFS(ВМП!O:O,ВМП!D:D,СВОД!C2577,ВМП!F:F,СВОД!E2577)+SUMIFS('Дневной стационар'!O:O,'Дневной стационар'!D:D,СВОД!C2577,'Дневной стационар'!F:F,СВОД!E2577)+SUMIFS(ЭКО!M:M,ЭКО!D:D,СВОД!C2577,ЭКО!F:F,СВОД!E2577)+SUMIFS(Диализ!O:O,Диализ!E:E,СВОД!C2577,Диализ!G:G,СВОД!E2577)+SUMIFS(Поликлиника!CT:CT,Поликлиника!D:D,СВОД!C2577,Поликлиника!F:F,СВОД!E2577)+SUMIFS('Скорая мед. помощь'!O:O,'Скорая мед. помощь'!E:E,СВОД!C2577,'Скорая мед. помощь'!G:G,СВОД!E2577)+SUMIFS(Услуги!AV:AV,Услуги!D:D,СВОД!C2577,Услуги!F:F,СВОД!E2577)</f>
        <v>8828.3466666666682</v>
      </c>
      <c r="O2577" s="302">
        <f>SUMIFS(Сверхбаза!L:L,Сверхбаза!C:C,СВОД!C2577,Сверхбаза!E:E,СВОД!E2577)+SUMIFS(Сверхбаза!M:M,Сверхбаза!C:C,СВОД!C2577,Сверхбаза!E:E,СВОД!E2577)</f>
        <v>0</v>
      </c>
      <c r="P2577" s="276">
        <f>SUMIFS(Сверхбаза!N:N,Сверхбаза!C:C,СВОД!C2577,Сверхбаза!E:E,СВОД!E2577)</f>
        <v>0</v>
      </c>
      <c r="Q2577" s="276">
        <f>SUMIFS(Сверхбаза!P:P,Сверхбаза!C:C,СВОД!C2577,Сверхбаза!E:E,СВОД!E2577)</f>
        <v>0</v>
      </c>
      <c r="R2577" s="276">
        <f>SUMIFS(Сверхбаза!O:O,Сверхбаза!C:C,СВОД!C2577,Сверхбаза!E:E,СВОД!E2577)</f>
        <v>0</v>
      </c>
      <c r="S2577" s="276">
        <f>SUMIFS(Сверхбаза!Q:Q,Сверхбаза!C:C,СВОД!C2577,Сверхбаза!E:E,СВОД!E2577)</f>
        <v>0</v>
      </c>
      <c r="T2577" s="303">
        <f>SUMIFS(Сверхбаза!G:G,Сверхбаза!C:C,СВОД!C2577,Сверхбаза!E:E,СВОД!E2577)</f>
        <v>0</v>
      </c>
    </row>
    <row r="2578" spans="1:20" ht="25.5" outlineLevel="2" x14ac:dyDescent="0.2">
      <c r="A2578" s="288">
        <f>VLOOKUP(C2578,Округа!B:C,2,FALSE)</f>
        <v>7</v>
      </c>
      <c r="B2578" s="361">
        <v>500401</v>
      </c>
      <c r="C2578" s="361">
        <v>40101</v>
      </c>
      <c r="D2578" s="5" t="s">
        <v>561</v>
      </c>
      <c r="E2578" s="349">
        <v>94</v>
      </c>
      <c r="F2578" s="350" t="s">
        <v>157</v>
      </c>
      <c r="G2578" s="302">
        <f>SUMIFS('Круглосуточный стационар'!J:J,'Круглосуточный стационар'!D:D,СВОД!C2578,'Круглосуточный стационар'!F:F,СВОД!E2578)/2+SUMIFS(ВМП!J:J,ВМП!D:D,СВОД!C2578,ВМП!F:F,СВОД!E2578)/2+SUMIFS('Дневной стационар'!J:J,'Дневной стационар'!D:D,СВОД!C2578,'Дневной стационар'!F:F,СВОД!E2578)/2+SUMIFS(ЭКО!H:H,ЭКО!D:D,СВОД!C2578,ЭКО!F:F,СВОД!E2578)+SUMIFS(Диализ!J:J,Диализ!E:E,СВОД!C2578,Диализ!G:G,СВОД!E2578)</f>
        <v>0</v>
      </c>
      <c r="H2578" s="276">
        <f>SUMIFS(Поликлиника!H:H,Поликлиника!D:D,СВОД!C2578,Поликлиника!F:F,СВОД!E2578)</f>
        <v>0</v>
      </c>
      <c r="I2578" s="276">
        <f>SUMIFS(Поликлиника!BA:BA,Поликлиника!D:D,СВОД!C2578,Поликлиника!F:F,СВОД!E2578)</f>
        <v>0</v>
      </c>
      <c r="J2578" s="276">
        <f>SUMIFS(Поликлиника!BF:BF,Поликлиника!D:D,СВОД!C2578,Поликлиника!F:F,СВОД!E2578)</f>
        <v>0</v>
      </c>
      <c r="K2578" s="276">
        <f>SUMIFS(Поликлиника!BU:BU,Поликлиника!D:D,СВОД!C2578,Поликлиника!F:F,СВОД!E2578)</f>
        <v>0</v>
      </c>
      <c r="L2578" s="276">
        <f>SUMIFS(Услуги!H:H,Услуги!D:D,СВОД!C2578,Услуги!F:F,СВОД!E2578)+SUMIFS(Услуги!M:M,Услуги!D:D,СВОД!C2578,Услуги!F:F,СВОД!E2578)+SUMIFS(Услуги!R:R,Услуги!D:D,СВОД!C2578,Услуги!F:F,СВОД!E2578)+SUMIFS(Услуги!W:W,Услуги!D:D,СВОД!C2578,Услуги!F:F,СВОД!E2578)+SUMIFS(Услуги!AB:AB,Услуги!D:D,СВОД!C2578,Услуги!F:F,СВОД!E2578)+SUMIFS(Услуги!AG:AG,Услуги!D:D,СВОД!C2578,Услуги!F:F,СВОД!E2578)+SUMIFS(Услуги!AL:AL,Услуги!D:D,СВОД!C2578,Услуги!F:F,СВОД!E2578)+SUMIFS(Услуги!AQ:AQ,Услуги!D:D,СВОД!C2578,Услуги!F:F,СВОД!E2578)</f>
        <v>0</v>
      </c>
      <c r="M2578" s="276">
        <f>SUMIFS('Скорая мед. помощь'!J:J,'Скорая мед. помощь'!E:E,СВОД!C2578,'Скорая мед. помощь'!G:G,СВОД!E2578)</f>
        <v>0</v>
      </c>
      <c r="N2578" s="303">
        <f>SUMIFS('Круглосуточный стационар'!O:O,'Круглосуточный стационар'!D:D,СВОД!C2578,'Круглосуточный стационар'!F:F,СВОД!E2578)+SUMIFS(ВМП!O:O,ВМП!D:D,СВОД!C2578,ВМП!F:F,СВОД!E2578)+SUMIFS('Дневной стационар'!O:O,'Дневной стационар'!D:D,СВОД!C2578,'Дневной стационар'!F:F,СВОД!E2578)+SUMIFS(ЭКО!M:M,ЭКО!D:D,СВОД!C2578,ЭКО!F:F,СВОД!E2578)+SUMIFS(Диализ!O:O,Диализ!E:E,СВОД!C2578,Диализ!G:G,СВОД!E2578)+SUMIFS(Поликлиника!CT:CT,Поликлиника!D:D,СВОД!C2578,Поликлиника!F:F,СВОД!E2578)+SUMIFS('Скорая мед. помощь'!O:O,'Скорая мед. помощь'!E:E,СВОД!C2578,'Скорая мед. помощь'!G:G,СВОД!E2578)+SUMIFS(Услуги!AV:AV,Услуги!D:D,СВОД!C2578,Услуги!F:F,СВОД!E2578)</f>
        <v>0</v>
      </c>
      <c r="O2578" s="302">
        <f>SUMIFS(Сверхбаза!L:L,Сверхбаза!C:C,СВОД!C2578,Сверхбаза!E:E,СВОД!E2578)+SUMIFS(Сверхбаза!M:M,Сверхбаза!C:C,СВОД!C2578,Сверхбаза!E:E,СВОД!E2578)</f>
        <v>0</v>
      </c>
      <c r="P2578" s="276">
        <f>SUMIFS(Сверхбаза!N:N,Сверхбаза!C:C,СВОД!C2578,Сверхбаза!E:E,СВОД!E2578)</f>
        <v>0</v>
      </c>
      <c r="Q2578" s="276">
        <f>SUMIFS(Сверхбаза!P:P,Сверхбаза!C:C,СВОД!C2578,Сверхбаза!E:E,СВОД!E2578)</f>
        <v>0</v>
      </c>
      <c r="R2578" s="276">
        <f>SUMIFS(Сверхбаза!O:O,Сверхбаза!C:C,СВОД!C2578,Сверхбаза!E:E,СВОД!E2578)</f>
        <v>0</v>
      </c>
      <c r="S2578" s="276">
        <f>SUMIFS(Сверхбаза!Q:Q,Сверхбаза!C:C,СВОД!C2578,Сверхбаза!E:E,СВОД!E2578)</f>
        <v>0</v>
      </c>
      <c r="T2578" s="303">
        <f>SUMIFS(Сверхбаза!G:G,Сверхбаза!C:C,СВОД!C2578,Сверхбаза!E:E,СВОД!E2578)</f>
        <v>0</v>
      </c>
    </row>
    <row r="2579" spans="1:20" outlineLevel="1" x14ac:dyDescent="0.2">
      <c r="A2579" s="289"/>
      <c r="B2579" s="279"/>
      <c r="C2579" s="279" t="str">
        <f>CONCATENATE(C2578," ","Итог")</f>
        <v>40101 Итог</v>
      </c>
      <c r="D2579" s="280"/>
      <c r="E2579" s="351"/>
      <c r="F2579" s="352"/>
      <c r="G2579" s="304"/>
      <c r="H2579" s="281"/>
      <c r="I2579" s="281"/>
      <c r="J2579" s="281"/>
      <c r="K2579" s="281"/>
      <c r="L2579" s="281"/>
      <c r="M2579" s="281"/>
      <c r="N2579" s="305">
        <f>SUBTOTAL(9,N2571:N2578)</f>
        <v>805230.26863683667</v>
      </c>
      <c r="O2579" s="304"/>
      <c r="P2579" s="281"/>
      <c r="Q2579" s="281"/>
      <c r="R2579" s="281"/>
      <c r="S2579" s="281"/>
      <c r="T2579" s="305">
        <f>SUBTOTAL(9,T2571:T2578)</f>
        <v>4799.8029999999999</v>
      </c>
    </row>
    <row r="2580" spans="1:20" ht="25.5" outlineLevel="2" x14ac:dyDescent="0.2">
      <c r="A2580" s="287">
        <f>VLOOKUP(C2580,Округа!B:C,2,FALSE)</f>
        <v>7</v>
      </c>
      <c r="B2580" s="8">
        <v>500402</v>
      </c>
      <c r="C2580" s="8">
        <v>40201</v>
      </c>
      <c r="D2580" s="9" t="s">
        <v>553</v>
      </c>
      <c r="E2580" s="347">
        <v>1</v>
      </c>
      <c r="F2580" s="348" t="s">
        <v>12</v>
      </c>
      <c r="G2580" s="300">
        <f>SUMIFS('Круглосуточный стационар'!J:J,'Круглосуточный стационар'!D:D,СВОД!C2580,'Круглосуточный стационар'!F:F,СВОД!E2580)/2+SUMIFS(ВМП!J:J,ВМП!D:D,СВОД!C2580,ВМП!F:F,СВОД!E2580)/2+SUMIFS('Дневной стационар'!J:J,'Дневной стационар'!D:D,СВОД!C2580,'Дневной стационар'!F:F,СВОД!E2580)/2+SUMIFS(ЭКО!H:H,ЭКО!D:D,СВОД!C2580,ЭКО!F:F,СВОД!E2580)+SUMIFS(Диализ!J:J,Диализ!E:E,СВОД!C2580,Диализ!G:G,СВОД!E2580)</f>
        <v>3085</v>
      </c>
      <c r="H2580" s="278">
        <f>SUMIFS(Поликлиника!H:H,Поликлиника!D:D,СВОД!C2580,Поликлиника!F:F,СВОД!E2580)</f>
        <v>0</v>
      </c>
      <c r="I2580" s="278">
        <f>SUMIFS(Поликлиника!BA:BA,Поликлиника!D:D,СВОД!C2580,Поликлиника!F:F,СВОД!E2580)</f>
        <v>0</v>
      </c>
      <c r="J2580" s="278">
        <f>SUMIFS(Поликлиника!BF:BF,Поликлиника!D:D,СВОД!C2580,Поликлиника!F:F,СВОД!E2580)</f>
        <v>0</v>
      </c>
      <c r="K2580" s="278">
        <f>SUMIFS(Поликлиника!BU:BU,Поликлиника!D:D,СВОД!C2580,Поликлиника!F:F,СВОД!E2580)</f>
        <v>0</v>
      </c>
      <c r="L2580" s="278">
        <f>SUMIFS(Услуги!H:H,Услуги!D:D,СВОД!C2580,Услуги!F:F,СВОД!E2580)+SUMIFS(Услуги!M:M,Услуги!D:D,СВОД!C2580,Услуги!F:F,СВОД!E2580)+SUMIFS(Услуги!R:R,Услуги!D:D,СВОД!C2580,Услуги!F:F,СВОД!E2580)+SUMIFS(Услуги!W:W,Услуги!D:D,СВОД!C2580,Услуги!F:F,СВОД!E2580)+SUMIFS(Услуги!AB:AB,Услуги!D:D,СВОД!C2580,Услуги!F:F,СВОД!E2580)+SUMIFS(Услуги!AG:AG,Услуги!D:D,СВОД!C2580,Услуги!F:F,СВОД!E2580)+SUMIFS(Услуги!AL:AL,Услуги!D:D,СВОД!C2580,Услуги!F:F,СВОД!E2580)+SUMIFS(Услуги!AQ:AQ,Услуги!D:D,СВОД!C2580,Услуги!F:F,СВОД!E2580)</f>
        <v>0</v>
      </c>
      <c r="M2580" s="278">
        <f>SUMIFS('Скорая мед. помощь'!J:J,'Скорая мед. помощь'!E:E,СВОД!C2580,'Скорая мед. помощь'!G:G,СВОД!E2580)</f>
        <v>0</v>
      </c>
      <c r="N2580" s="301">
        <f>SUMIFS('Круглосуточный стационар'!O:O,'Круглосуточный стационар'!D:D,СВОД!C2580,'Круглосуточный стационар'!F:F,СВОД!E2580)+SUMIFS(ВМП!O:O,ВМП!D:D,СВОД!C2580,ВМП!F:F,СВОД!E2580)+SUMIFS('Дневной стационар'!O:O,'Дневной стационар'!D:D,СВОД!C2580,'Дневной стационар'!F:F,СВОД!E2580)+SUMIFS(ЭКО!M:M,ЭКО!D:D,СВОД!C2580,ЭКО!F:F,СВОД!E2580)+SUMIFS(Диализ!O:O,Диализ!E:E,СВОД!C2580,Диализ!G:G,СВОД!E2580)+SUMIFS(Поликлиника!CT:CT,Поликлиника!D:D,СВОД!C2580,Поликлиника!F:F,СВОД!E2580)+SUMIFS('Скорая мед. помощь'!O:O,'Скорая мед. помощь'!E:E,СВОД!C2580,'Скорая мед. помощь'!G:G,СВОД!E2580)+SUMIFS(Услуги!AV:AV,Услуги!D:D,СВОД!C2580,Услуги!F:F,СВОД!E2580)</f>
        <v>50440.305684338804</v>
      </c>
      <c r="O2580" s="300">
        <f>SUMIFS(Сверхбаза!L:L,Сверхбаза!C:C,СВОД!C2580,Сверхбаза!E:E,СВОД!E2580)+SUMIFS(Сверхбаза!M:M,Сверхбаза!C:C,СВОД!C2580,Сверхбаза!E:E,СВОД!E2580)</f>
        <v>93</v>
      </c>
      <c r="P2580" s="278">
        <f>SUMIFS(Сверхбаза!N:N,Сверхбаза!C:C,СВОД!C2580,Сверхбаза!E:E,СВОД!E2580)</f>
        <v>0</v>
      </c>
      <c r="Q2580" s="278">
        <f>SUMIFS(Сверхбаза!P:P,Сверхбаза!C:C,СВОД!C2580,Сверхбаза!E:E,СВОД!E2580)</f>
        <v>0</v>
      </c>
      <c r="R2580" s="278">
        <f>SUMIFS(Сверхбаза!O:O,Сверхбаза!C:C,СВОД!C2580,Сверхбаза!E:E,СВОД!E2580)</f>
        <v>0</v>
      </c>
      <c r="S2580" s="278">
        <f>SUMIFS(Сверхбаза!Q:Q,Сверхбаза!C:C,СВОД!C2580,Сверхбаза!E:E,СВОД!E2580)</f>
        <v>0</v>
      </c>
      <c r="T2580" s="301">
        <f>SUMIFS(Сверхбаза!G:G,Сверхбаза!C:C,СВОД!C2580,Сверхбаза!E:E,СВОД!E2580)</f>
        <v>3488.4590000000003</v>
      </c>
    </row>
    <row r="2581" spans="1:20" ht="25.5" outlineLevel="2" x14ac:dyDescent="0.2">
      <c r="A2581" s="288">
        <f>VLOOKUP(C2581,Округа!B:C,2,FALSE)</f>
        <v>7</v>
      </c>
      <c r="B2581" s="361">
        <v>500402</v>
      </c>
      <c r="C2581" s="361">
        <v>40201</v>
      </c>
      <c r="D2581" s="5" t="s">
        <v>553</v>
      </c>
      <c r="E2581" s="349">
        <v>13</v>
      </c>
      <c r="F2581" s="350" t="s">
        <v>704</v>
      </c>
      <c r="G2581" s="302">
        <f>SUMIFS('Круглосуточный стационар'!J:J,'Круглосуточный стационар'!D:D,СВОД!C2581,'Круглосуточный стационар'!F:F,СВОД!E2581)/2+SUMIFS(ВМП!J:J,ВМП!D:D,СВОД!C2581,ВМП!F:F,СВОД!E2581)/2+SUMIFS('Дневной стационар'!J:J,'Дневной стационар'!D:D,СВОД!C2581,'Дневной стационар'!F:F,СВОД!E2581)/2+SUMIFS(ЭКО!H:H,ЭКО!D:D,СВОД!C2581,ЭКО!F:F,СВОД!E2581)+SUMIFS(Диализ!J:J,Диализ!E:E,СВОД!C2581,Диализ!G:G,СВОД!E2581)</f>
        <v>0</v>
      </c>
      <c r="H2581" s="276">
        <f>SUMIFS(Поликлиника!H:H,Поликлиника!D:D,СВОД!C2581,Поликлиника!F:F,СВОД!E2581)</f>
        <v>0</v>
      </c>
      <c r="I2581" s="276">
        <f>SUMIFS(Поликлиника!BA:BA,Поликлиника!D:D,СВОД!C2581,Поликлиника!F:F,СВОД!E2581)</f>
        <v>0</v>
      </c>
      <c r="J2581" s="276">
        <f>SUMIFS(Поликлиника!BF:BF,Поликлиника!D:D,СВОД!C2581,Поликлиника!F:F,СВОД!E2581)</f>
        <v>0</v>
      </c>
      <c r="K2581" s="276">
        <f>SUMIFS(Поликлиника!BU:BU,Поликлиника!D:D,СВОД!C2581,Поликлиника!F:F,СВОД!E2581)</f>
        <v>0</v>
      </c>
      <c r="L2581" s="276">
        <f>SUMIFS(Услуги!H:H,Услуги!D:D,СВОД!C2581,Услуги!F:F,СВОД!E2581)+SUMIFS(Услуги!M:M,Услуги!D:D,СВОД!C2581,Услуги!F:F,СВОД!E2581)+SUMIFS(Услуги!R:R,Услуги!D:D,СВОД!C2581,Услуги!F:F,СВОД!E2581)+SUMIFS(Услуги!W:W,Услуги!D:D,СВОД!C2581,Услуги!F:F,СВОД!E2581)+SUMIFS(Услуги!AB:AB,Услуги!D:D,СВОД!C2581,Услуги!F:F,СВОД!E2581)+SUMIFS(Услуги!AG:AG,Услуги!D:D,СВОД!C2581,Услуги!F:F,СВОД!E2581)+SUMIFS(Услуги!AL:AL,Услуги!D:D,СВОД!C2581,Услуги!F:F,СВОД!E2581)+SUMIFS(Услуги!AQ:AQ,Услуги!D:D,СВОД!C2581,Услуги!F:F,СВОД!E2581)</f>
        <v>0</v>
      </c>
      <c r="M2581" s="276">
        <f>SUMIFS('Скорая мед. помощь'!J:J,'Скорая мед. помощь'!E:E,СВОД!C2581,'Скорая мед. помощь'!G:G,СВОД!E2581)</f>
        <v>0</v>
      </c>
      <c r="N2581" s="303">
        <f>SUMIFS('Круглосуточный стационар'!O:O,'Круглосуточный стационар'!D:D,СВОД!C2581,'Круглосуточный стационар'!F:F,СВОД!E2581)+SUMIFS(ВМП!O:O,ВМП!D:D,СВОД!C2581,ВМП!F:F,СВОД!E2581)+SUMIFS('Дневной стационар'!O:O,'Дневной стационар'!D:D,СВОД!C2581,'Дневной стационар'!F:F,СВОД!E2581)+SUMIFS(ЭКО!M:M,ЭКО!D:D,СВОД!C2581,ЭКО!F:F,СВОД!E2581)+SUMIFS(Диализ!O:O,Диализ!E:E,СВОД!C2581,Диализ!G:G,СВОД!E2581)+SUMIFS(Поликлиника!CT:CT,Поликлиника!D:D,СВОД!C2581,Поликлиника!F:F,СВОД!E2581)+SUMIFS('Скорая мед. помощь'!O:O,'Скорая мед. помощь'!E:E,СВОД!C2581,'Скорая мед. помощь'!G:G,СВОД!E2581)+SUMIFS(Услуги!AV:AV,Услуги!D:D,СВОД!C2581,Услуги!F:F,СВОД!E2581)</f>
        <v>0</v>
      </c>
      <c r="O2581" s="302">
        <f>SUMIFS(Сверхбаза!L:L,Сверхбаза!C:C,СВОД!C2581,Сверхбаза!E:E,СВОД!E2581)+SUMIFS(Сверхбаза!M:M,Сверхбаза!C:C,СВОД!C2581,Сверхбаза!E:E,СВОД!E2581)</f>
        <v>0</v>
      </c>
      <c r="P2581" s="276">
        <f>SUMIFS(Сверхбаза!N:N,Сверхбаза!C:C,СВОД!C2581,Сверхбаза!E:E,СВОД!E2581)</f>
        <v>0</v>
      </c>
      <c r="Q2581" s="276">
        <f>SUMIFS(Сверхбаза!P:P,Сверхбаза!C:C,СВОД!C2581,Сверхбаза!E:E,СВОД!E2581)</f>
        <v>0</v>
      </c>
      <c r="R2581" s="276">
        <f>SUMIFS(Сверхбаза!O:O,Сверхбаза!C:C,СВОД!C2581,Сверхбаза!E:E,СВОД!E2581)</f>
        <v>0</v>
      </c>
      <c r="S2581" s="276">
        <f>SUMIFS(Сверхбаза!Q:Q,Сверхбаза!C:C,СВОД!C2581,Сверхбаза!E:E,СВОД!E2581)</f>
        <v>0</v>
      </c>
      <c r="T2581" s="303">
        <f>SUMIFS(Сверхбаза!G:G,Сверхбаза!C:C,СВОД!C2581,Сверхбаза!E:E,СВОД!E2581)</f>
        <v>0</v>
      </c>
    </row>
    <row r="2582" spans="1:20" ht="25.5" outlineLevel="2" x14ac:dyDescent="0.2">
      <c r="A2582" s="288">
        <f>VLOOKUP(C2582,Округа!B:C,2,FALSE)</f>
        <v>7</v>
      </c>
      <c r="B2582" s="361">
        <v>500402</v>
      </c>
      <c r="C2582" s="361">
        <v>40201</v>
      </c>
      <c r="D2582" s="5" t="s">
        <v>553</v>
      </c>
      <c r="E2582" s="349">
        <v>2</v>
      </c>
      <c r="F2582" s="350" t="s">
        <v>173</v>
      </c>
      <c r="G2582" s="302">
        <f>SUMIFS('Круглосуточный стационар'!J:J,'Круглосуточный стационар'!D:D,СВОД!C2582,'Круглосуточный стационар'!F:F,СВОД!E2582)/2+SUMIFS(ВМП!J:J,ВМП!D:D,СВОД!C2582,ВМП!F:F,СВОД!E2582)/2+SUMIFS('Дневной стационар'!J:J,'Дневной стационар'!D:D,СВОД!C2582,'Дневной стационар'!F:F,СВОД!E2582)/2+SUMIFS(ЭКО!H:H,ЭКО!D:D,СВОД!C2582,ЭКО!F:F,СВОД!E2582)+SUMIFS(Диализ!J:J,Диализ!E:E,СВОД!C2582,Диализ!G:G,СВОД!E2582)</f>
        <v>2160</v>
      </c>
      <c r="H2582" s="276">
        <f>SUMIFS(Поликлиника!H:H,Поликлиника!D:D,СВОД!C2582,Поликлиника!F:F,СВОД!E2582)</f>
        <v>0</v>
      </c>
      <c r="I2582" s="276">
        <f>SUMIFS(Поликлиника!BA:BA,Поликлиника!D:D,СВОД!C2582,Поликлиника!F:F,СВОД!E2582)</f>
        <v>0</v>
      </c>
      <c r="J2582" s="276">
        <f>SUMIFS(Поликлиника!BF:BF,Поликлиника!D:D,СВОД!C2582,Поликлиника!F:F,СВОД!E2582)</f>
        <v>0</v>
      </c>
      <c r="K2582" s="276">
        <f>SUMIFS(Поликлиника!BU:BU,Поликлиника!D:D,СВОД!C2582,Поликлиника!F:F,СВОД!E2582)</f>
        <v>0</v>
      </c>
      <c r="L2582" s="276">
        <f>SUMIFS(Услуги!H:H,Услуги!D:D,СВОД!C2582,Услуги!F:F,СВОД!E2582)+SUMIFS(Услуги!M:M,Услуги!D:D,СВОД!C2582,Услуги!F:F,СВОД!E2582)+SUMIFS(Услуги!R:R,Услуги!D:D,СВОД!C2582,Услуги!F:F,СВОД!E2582)+SUMIFS(Услуги!W:W,Услуги!D:D,СВОД!C2582,Услуги!F:F,СВОД!E2582)+SUMIFS(Услуги!AB:AB,Услуги!D:D,СВОД!C2582,Услуги!F:F,СВОД!E2582)+SUMIFS(Услуги!AG:AG,Услуги!D:D,СВОД!C2582,Услуги!F:F,СВОД!E2582)+SUMIFS(Услуги!AL:AL,Услуги!D:D,СВОД!C2582,Услуги!F:F,СВОД!E2582)+SUMIFS(Услуги!AQ:AQ,Услуги!D:D,СВОД!C2582,Услуги!F:F,СВОД!E2582)</f>
        <v>0</v>
      </c>
      <c r="M2582" s="276">
        <f>SUMIFS('Скорая мед. помощь'!J:J,'Скорая мед. помощь'!E:E,СВОД!C2582,'Скорая мед. помощь'!G:G,СВОД!E2582)</f>
        <v>0</v>
      </c>
      <c r="N2582" s="303">
        <f>SUMIFS('Круглосуточный стационар'!O:O,'Круглосуточный стационар'!D:D,СВОД!C2582,'Круглосуточный стационар'!F:F,СВОД!E2582)+SUMIFS(ВМП!O:O,ВМП!D:D,СВОД!C2582,ВМП!F:F,СВОД!E2582)+SUMIFS('Дневной стационар'!O:O,'Дневной стационар'!D:D,СВОД!C2582,'Дневной стационар'!F:F,СВОД!E2582)+SUMIFS(ЭКО!M:M,ЭКО!D:D,СВОД!C2582,ЭКО!F:F,СВОД!E2582)+SUMIFS(Диализ!O:O,Диализ!E:E,СВОД!C2582,Диализ!G:G,СВОД!E2582)+SUMIFS(Поликлиника!CT:CT,Поликлиника!D:D,СВОД!C2582,Поликлиника!F:F,СВОД!E2582)+SUMIFS('Скорая мед. помощь'!O:O,'Скорая мед. помощь'!E:E,СВОД!C2582,'Скорая мед. помощь'!G:G,СВОД!E2582)+SUMIFS(Услуги!AV:AV,Услуги!D:D,СВОД!C2582,Услуги!F:F,СВОД!E2582)</f>
        <v>20554.058274999999</v>
      </c>
      <c r="O2582" s="302">
        <f>SUMIFS(Сверхбаза!L:L,Сверхбаза!C:C,СВОД!C2582,Сверхбаза!E:E,СВОД!E2582)+SUMIFS(Сверхбаза!M:M,Сверхбаза!C:C,СВОД!C2582,Сверхбаза!E:E,СВОД!E2582)</f>
        <v>0</v>
      </c>
      <c r="P2582" s="276">
        <f>SUMIFS(Сверхбаза!N:N,Сверхбаза!C:C,СВОД!C2582,Сверхбаза!E:E,СВОД!E2582)</f>
        <v>0</v>
      </c>
      <c r="Q2582" s="276">
        <f>SUMIFS(Сверхбаза!P:P,Сверхбаза!C:C,СВОД!C2582,Сверхбаза!E:E,СВОД!E2582)</f>
        <v>0</v>
      </c>
      <c r="R2582" s="276">
        <f>SUMIFS(Сверхбаза!O:O,Сверхбаза!C:C,СВОД!C2582,Сверхбаза!E:E,СВОД!E2582)</f>
        <v>0</v>
      </c>
      <c r="S2582" s="276">
        <f>SUMIFS(Сверхбаза!Q:Q,Сверхбаза!C:C,СВОД!C2582,Сверхбаза!E:E,СВОД!E2582)</f>
        <v>0</v>
      </c>
      <c r="T2582" s="303">
        <f>SUMIFS(Сверхбаза!G:G,Сверхбаза!C:C,СВОД!C2582,Сверхбаза!E:E,СВОД!E2582)</f>
        <v>0</v>
      </c>
    </row>
    <row r="2583" spans="1:20" ht="25.5" outlineLevel="2" x14ac:dyDescent="0.2">
      <c r="A2583" s="288">
        <f>VLOOKUP(C2583,Округа!B:C,2,FALSE)</f>
        <v>7</v>
      </c>
      <c r="B2583" s="361">
        <v>500402</v>
      </c>
      <c r="C2583" s="361">
        <v>40201</v>
      </c>
      <c r="D2583" s="5" t="s">
        <v>553</v>
      </c>
      <c r="E2583" s="349">
        <v>6</v>
      </c>
      <c r="F2583" s="350" t="s">
        <v>705</v>
      </c>
      <c r="G2583" s="302">
        <f>SUMIFS('Круглосуточный стационар'!J:J,'Круглосуточный стационар'!D:D,СВОД!C2583,'Круглосуточный стационар'!F:F,СВОД!E2583)/2+SUMIFS(ВМП!J:J,ВМП!D:D,СВОД!C2583,ВМП!F:F,СВОД!E2583)/2+SUMIFS('Дневной стационар'!J:J,'Дневной стационар'!D:D,СВОД!C2583,'Дневной стационар'!F:F,СВОД!E2583)/2+SUMIFS(ЭКО!H:H,ЭКО!D:D,СВОД!C2583,ЭКО!F:F,СВОД!E2583)+SUMIFS(Диализ!J:J,Диализ!E:E,СВОД!C2583,Диализ!G:G,СВОД!E2583)</f>
        <v>0</v>
      </c>
      <c r="H2583" s="276">
        <f>SUMIFS(Поликлиника!H:H,Поликлиника!D:D,СВОД!C2583,Поликлиника!F:F,СВОД!E2583)</f>
        <v>0</v>
      </c>
      <c r="I2583" s="276">
        <f>SUMIFS(Поликлиника!BA:BA,Поликлиника!D:D,СВОД!C2583,Поликлиника!F:F,СВОД!E2583)</f>
        <v>0</v>
      </c>
      <c r="J2583" s="276">
        <f>SUMIFS(Поликлиника!BF:BF,Поликлиника!D:D,СВОД!C2583,Поликлиника!F:F,СВОД!E2583)</f>
        <v>0</v>
      </c>
      <c r="K2583" s="276">
        <f>SUMIFS(Поликлиника!BU:BU,Поликлиника!D:D,СВОД!C2583,Поликлиника!F:F,СВОД!E2583)</f>
        <v>0</v>
      </c>
      <c r="L2583" s="276">
        <f>SUMIFS(Услуги!H:H,Услуги!D:D,СВОД!C2583,Услуги!F:F,СВОД!E2583)+SUMIFS(Услуги!M:M,Услуги!D:D,СВОД!C2583,Услуги!F:F,СВОД!E2583)+SUMIFS(Услуги!R:R,Услуги!D:D,СВОД!C2583,Услуги!F:F,СВОД!E2583)+SUMIFS(Услуги!W:W,Услуги!D:D,СВОД!C2583,Услуги!F:F,СВОД!E2583)+SUMIFS(Услуги!AB:AB,Услуги!D:D,СВОД!C2583,Услуги!F:F,СВОД!E2583)+SUMIFS(Услуги!AG:AG,Услуги!D:D,СВОД!C2583,Услуги!F:F,СВОД!E2583)+SUMIFS(Услуги!AL:AL,Услуги!D:D,СВОД!C2583,Услуги!F:F,СВОД!E2583)+SUMIFS(Услуги!AQ:AQ,Услуги!D:D,СВОД!C2583,Услуги!F:F,СВОД!E2583)</f>
        <v>0</v>
      </c>
      <c r="M2583" s="276">
        <f>SUMIFS('Скорая мед. помощь'!J:J,'Скорая мед. помощь'!E:E,СВОД!C2583,'Скорая мед. помощь'!G:G,СВОД!E2583)</f>
        <v>0</v>
      </c>
      <c r="N2583" s="303">
        <f>SUMIFS('Круглосуточный стационар'!O:O,'Круглосуточный стационар'!D:D,СВОД!C2583,'Круглосуточный стационар'!F:F,СВОД!E2583)+SUMIFS(ВМП!O:O,ВМП!D:D,СВОД!C2583,ВМП!F:F,СВОД!E2583)+SUMIFS('Дневной стационар'!O:O,'Дневной стационар'!D:D,СВОД!C2583,'Дневной стационар'!F:F,СВОД!E2583)+SUMIFS(ЭКО!M:M,ЭКО!D:D,СВОД!C2583,ЭКО!F:F,СВОД!E2583)+SUMIFS(Диализ!O:O,Диализ!E:E,СВОД!C2583,Диализ!G:G,СВОД!E2583)+SUMIFS(Поликлиника!CT:CT,Поликлиника!D:D,СВОД!C2583,Поликлиника!F:F,СВОД!E2583)+SUMIFS('Скорая мед. помощь'!O:O,'Скорая мед. помощь'!E:E,СВОД!C2583,'Скорая мед. помощь'!G:G,СВОД!E2583)+SUMIFS(Услуги!AV:AV,Услуги!D:D,СВОД!C2583,Услуги!F:F,СВОД!E2583)</f>
        <v>0</v>
      </c>
      <c r="O2583" s="302">
        <f>SUMIFS(Сверхбаза!L:L,Сверхбаза!C:C,СВОД!C2583,Сверхбаза!E:E,СВОД!E2583)+SUMIFS(Сверхбаза!M:M,Сверхбаза!C:C,СВОД!C2583,Сверхбаза!E:E,СВОД!E2583)</f>
        <v>0</v>
      </c>
      <c r="P2583" s="276">
        <f>SUMIFS(Сверхбаза!N:N,Сверхбаза!C:C,СВОД!C2583,Сверхбаза!E:E,СВОД!E2583)</f>
        <v>0</v>
      </c>
      <c r="Q2583" s="276">
        <f>SUMIFS(Сверхбаза!P:P,Сверхбаза!C:C,СВОД!C2583,Сверхбаза!E:E,СВОД!E2583)</f>
        <v>0</v>
      </c>
      <c r="R2583" s="276">
        <f>SUMIFS(Сверхбаза!O:O,Сверхбаза!C:C,СВОД!C2583,Сверхбаза!E:E,СВОД!E2583)</f>
        <v>0</v>
      </c>
      <c r="S2583" s="276">
        <f>SUMIFS(Сверхбаза!Q:Q,Сверхбаза!C:C,СВОД!C2583,Сверхбаза!E:E,СВОД!E2583)</f>
        <v>0</v>
      </c>
      <c r="T2583" s="303">
        <f>SUMIFS(Сверхбаза!G:G,Сверхбаза!C:C,СВОД!C2583,Сверхбаза!E:E,СВОД!E2583)</f>
        <v>0</v>
      </c>
    </row>
    <row r="2584" spans="1:20" ht="25.5" outlineLevel="2" x14ac:dyDescent="0.2">
      <c r="A2584" s="288">
        <f>VLOOKUP(C2584,Округа!B:C,2,FALSE)</f>
        <v>7</v>
      </c>
      <c r="B2584" s="361">
        <v>500402</v>
      </c>
      <c r="C2584" s="361">
        <v>40201</v>
      </c>
      <c r="D2584" s="5" t="s">
        <v>553</v>
      </c>
      <c r="E2584" s="349">
        <v>3</v>
      </c>
      <c r="F2584" s="350" t="s">
        <v>174</v>
      </c>
      <c r="G2584" s="302">
        <f>SUMIFS('Круглосуточный стационар'!J:J,'Круглосуточный стационар'!D:D,СВОД!C2584,'Круглосуточный стационар'!F:F,СВОД!E2584)/2+SUMIFS(ВМП!J:J,ВМП!D:D,СВОД!C2584,ВМП!F:F,СВОД!E2584)/2+SUMIFS('Дневной стационар'!J:J,'Дневной стационар'!D:D,СВОД!C2584,'Дневной стационар'!F:F,СВОД!E2584)/2+SUMIFS(ЭКО!H:H,ЭКО!D:D,СВОД!C2584,ЭКО!F:F,СВОД!E2584)+SUMIFS(Диализ!J:J,Диализ!E:E,СВОД!C2584,Диализ!G:G,СВОД!E2584)</f>
        <v>0</v>
      </c>
      <c r="H2584" s="276">
        <f>SUMIFS(Поликлиника!H:H,Поликлиника!D:D,СВОД!C2584,Поликлиника!F:F,СВОД!E2584)</f>
        <v>50248.847113612836</v>
      </c>
      <c r="I2584" s="276">
        <f>SUMIFS(Поликлиника!BA:BA,Поликлиника!D:D,СВОД!C2584,Поликлиника!F:F,СВОД!E2584)</f>
        <v>27610</v>
      </c>
      <c r="J2584" s="276">
        <f>SUMIFS(Поликлиника!BF:BF,Поликлиника!D:D,СВОД!C2584,Поликлиника!F:F,СВОД!E2584)</f>
        <v>86549.894844396549</v>
      </c>
      <c r="K2584" s="276">
        <f>SUMIFS(Поликлиника!BU:BU,Поликлиника!D:D,СВОД!C2584,Поликлиника!F:F,СВОД!E2584)</f>
        <v>38507</v>
      </c>
      <c r="L2584" s="276">
        <f>SUMIFS(Услуги!H:H,Услуги!D:D,СВОД!C2584,Услуги!F:F,СВОД!E2584)+SUMIFS(Услуги!M:M,Услуги!D:D,СВОД!C2584,Услуги!F:F,СВОД!E2584)+SUMIFS(Услуги!R:R,Услуги!D:D,СВОД!C2584,Услуги!F:F,СВОД!E2584)+SUMIFS(Услуги!W:W,Услуги!D:D,СВОД!C2584,Услуги!F:F,СВОД!E2584)+SUMIFS(Услуги!AB:AB,Услуги!D:D,СВОД!C2584,Услуги!F:F,СВОД!E2584)+SUMIFS(Услуги!AG:AG,Услуги!D:D,СВОД!C2584,Услуги!F:F,СВОД!E2584)+SUMIFS(Услуги!AL:AL,Услуги!D:D,СВОД!C2584,Услуги!F:F,СВОД!E2584)+SUMIFS(Услуги!AQ:AQ,Услуги!D:D,СВОД!C2584,Услуги!F:F,СВОД!E2584)</f>
        <v>0</v>
      </c>
      <c r="M2584" s="276">
        <f>SUMIFS('Скорая мед. помощь'!J:J,'Скорая мед. помощь'!E:E,СВОД!C2584,'Скорая мед. помощь'!G:G,СВОД!E2584)</f>
        <v>0</v>
      </c>
      <c r="N2584" s="303">
        <f>SUMIFS('Круглосуточный стационар'!O:O,'Круглосуточный стационар'!D:D,СВОД!C2584,'Круглосуточный стационар'!F:F,СВОД!E2584)+SUMIFS(ВМП!O:O,ВМП!D:D,СВОД!C2584,ВМП!F:F,СВОД!E2584)+SUMIFS('Дневной стационар'!O:O,'Дневной стационар'!D:D,СВОД!C2584,'Дневной стационар'!F:F,СВОД!E2584)+SUMIFS(ЭКО!M:M,ЭКО!D:D,СВОД!C2584,ЭКО!F:F,СВОД!E2584)+SUMIFS(Диализ!O:O,Диализ!E:E,СВОД!C2584,Диализ!G:G,СВОД!E2584)+SUMIFS(Поликлиника!CT:CT,Поликлиника!D:D,СВОД!C2584,Поликлиника!F:F,СВОД!E2584)+SUMIFS('Скорая мед. помощь'!O:O,'Скорая мед. помощь'!E:E,СВОД!C2584,'Скорая мед. помощь'!G:G,СВОД!E2584)+SUMIFS(Услуги!AV:AV,Услуги!D:D,СВОД!C2584,Услуги!F:F,СВОД!E2584)</f>
        <v>159498.74735057008</v>
      </c>
      <c r="O2584" s="302">
        <f>SUMIFS(Сверхбаза!L:L,Сверхбаза!C:C,СВОД!C2584,Сверхбаза!E:E,СВОД!E2584)+SUMIFS(Сверхбаза!M:M,Сверхбаза!C:C,СВОД!C2584,Сверхбаза!E:E,СВОД!E2584)</f>
        <v>0</v>
      </c>
      <c r="P2584" s="276">
        <f>SUMIFS(Сверхбаза!N:N,Сверхбаза!C:C,СВОД!C2584,Сверхбаза!E:E,СВОД!E2584)</f>
        <v>0</v>
      </c>
      <c r="Q2584" s="276">
        <f>SUMIFS(Сверхбаза!P:P,Сверхбаза!C:C,СВОД!C2584,Сверхбаза!E:E,СВОД!E2584)</f>
        <v>0</v>
      </c>
      <c r="R2584" s="276">
        <f>SUMIFS(Сверхбаза!O:O,Сверхбаза!C:C,СВОД!C2584,Сверхбаза!E:E,СВОД!E2584)</f>
        <v>0</v>
      </c>
      <c r="S2584" s="276">
        <f>SUMIFS(Сверхбаза!Q:Q,Сверхбаза!C:C,СВОД!C2584,Сверхбаза!E:E,СВОД!E2584)</f>
        <v>0</v>
      </c>
      <c r="T2584" s="303">
        <f>SUMIFS(Сверхбаза!G:G,Сверхбаза!C:C,СВОД!C2584,Сверхбаза!E:E,СВОД!E2584)</f>
        <v>0</v>
      </c>
    </row>
    <row r="2585" spans="1:20" ht="25.5" outlineLevel="2" x14ac:dyDescent="0.2">
      <c r="A2585" s="288">
        <f>VLOOKUP(C2585,Округа!B:C,2,FALSE)</f>
        <v>7</v>
      </c>
      <c r="B2585" s="361">
        <v>500402</v>
      </c>
      <c r="C2585" s="361">
        <v>40201</v>
      </c>
      <c r="D2585" s="5" t="s">
        <v>553</v>
      </c>
      <c r="E2585" s="349">
        <v>7</v>
      </c>
      <c r="F2585" s="350" t="s">
        <v>706</v>
      </c>
      <c r="G2585" s="302">
        <f>SUMIFS('Круглосуточный стационар'!J:J,'Круглосуточный стационар'!D:D,СВОД!C2585,'Круглосуточный стационар'!F:F,СВОД!E2585)/2+SUMIFS(ВМП!J:J,ВМП!D:D,СВОД!C2585,ВМП!F:F,СВОД!E2585)/2+SUMIFS('Дневной стационар'!J:J,'Дневной стационар'!D:D,СВОД!C2585,'Дневной стационар'!F:F,СВОД!E2585)/2+SUMIFS(ЭКО!H:H,ЭКО!D:D,СВОД!C2585,ЭКО!F:F,СВОД!E2585)+SUMIFS(Диализ!J:J,Диализ!E:E,СВОД!C2585,Диализ!G:G,СВОД!E2585)</f>
        <v>0</v>
      </c>
      <c r="H2585" s="276">
        <f>SUMIFS(Поликлиника!H:H,Поликлиника!D:D,СВОД!C2585,Поликлиника!F:F,СВОД!E2585)</f>
        <v>0</v>
      </c>
      <c r="I2585" s="276">
        <f>SUMIFS(Поликлиника!BA:BA,Поликлиника!D:D,СВОД!C2585,Поликлиника!F:F,СВОД!E2585)</f>
        <v>0</v>
      </c>
      <c r="J2585" s="276">
        <f>SUMIFS(Поликлиника!BF:BF,Поликлиника!D:D,СВОД!C2585,Поликлиника!F:F,СВОД!E2585)</f>
        <v>0</v>
      </c>
      <c r="K2585" s="276">
        <f>SUMIFS(Поликлиника!BU:BU,Поликлиника!D:D,СВОД!C2585,Поликлиника!F:F,СВОД!E2585)</f>
        <v>0</v>
      </c>
      <c r="L2585" s="276">
        <f>SUMIFS(Услуги!H:H,Услуги!D:D,СВОД!C2585,Услуги!F:F,СВОД!E2585)+SUMIFS(Услуги!M:M,Услуги!D:D,СВОД!C2585,Услуги!F:F,СВОД!E2585)+SUMIFS(Услуги!R:R,Услуги!D:D,СВОД!C2585,Услуги!F:F,СВОД!E2585)+SUMIFS(Услуги!W:W,Услуги!D:D,СВОД!C2585,Услуги!F:F,СВОД!E2585)+SUMIFS(Услуги!AB:AB,Услуги!D:D,СВОД!C2585,Услуги!F:F,СВОД!E2585)+SUMIFS(Услуги!AG:AG,Услуги!D:D,СВОД!C2585,Услуги!F:F,СВОД!E2585)+SUMIFS(Услуги!AL:AL,Услуги!D:D,СВОД!C2585,Услуги!F:F,СВОД!E2585)+SUMIFS(Услуги!AQ:AQ,Услуги!D:D,СВОД!C2585,Услуги!F:F,СВОД!E2585)</f>
        <v>0</v>
      </c>
      <c r="M2585" s="276">
        <f>SUMIFS('Скорая мед. помощь'!J:J,'Скорая мед. помощь'!E:E,СВОД!C2585,'Скорая мед. помощь'!G:G,СВОД!E2585)</f>
        <v>0</v>
      </c>
      <c r="N2585" s="303">
        <f>SUMIFS('Круглосуточный стационар'!O:O,'Круглосуточный стационар'!D:D,СВОД!C2585,'Круглосуточный стационар'!F:F,СВОД!E2585)+SUMIFS(ВМП!O:O,ВМП!D:D,СВОД!C2585,ВМП!F:F,СВОД!E2585)+SUMIFS('Дневной стационар'!O:O,'Дневной стационар'!D:D,СВОД!C2585,'Дневной стационар'!F:F,СВОД!E2585)+SUMIFS(ЭКО!M:M,ЭКО!D:D,СВОД!C2585,ЭКО!F:F,СВОД!E2585)+SUMIFS(Диализ!O:O,Диализ!E:E,СВОД!C2585,Диализ!G:G,СВОД!E2585)+SUMIFS(Поликлиника!CT:CT,Поликлиника!D:D,СВОД!C2585,Поликлиника!F:F,СВОД!E2585)+SUMIFS('Скорая мед. помощь'!O:O,'Скорая мед. помощь'!E:E,СВОД!C2585,'Скорая мед. помощь'!G:G,СВОД!E2585)+SUMIFS(Услуги!AV:AV,Услуги!D:D,СВОД!C2585,Услуги!F:F,СВОД!E2585)</f>
        <v>0</v>
      </c>
      <c r="O2585" s="302">
        <f>SUMIFS(Сверхбаза!L:L,Сверхбаза!C:C,СВОД!C2585,Сверхбаза!E:E,СВОД!E2585)+SUMIFS(Сверхбаза!M:M,Сверхбаза!C:C,СВОД!C2585,Сверхбаза!E:E,СВОД!E2585)</f>
        <v>0</v>
      </c>
      <c r="P2585" s="276">
        <f>SUMIFS(Сверхбаза!N:N,Сверхбаза!C:C,СВОД!C2585,Сверхбаза!E:E,СВОД!E2585)</f>
        <v>0</v>
      </c>
      <c r="Q2585" s="276">
        <f>SUMIFS(Сверхбаза!P:P,Сверхбаза!C:C,СВОД!C2585,Сверхбаза!E:E,СВОД!E2585)</f>
        <v>0</v>
      </c>
      <c r="R2585" s="276">
        <f>SUMIFS(Сверхбаза!O:O,Сверхбаза!C:C,СВОД!C2585,Сверхбаза!E:E,СВОД!E2585)</f>
        <v>0</v>
      </c>
      <c r="S2585" s="276">
        <f>SUMIFS(Сверхбаза!Q:Q,Сверхбаза!C:C,СВОД!C2585,Сверхбаза!E:E,СВОД!E2585)</f>
        <v>0</v>
      </c>
      <c r="T2585" s="303">
        <f>SUMIFS(Сверхбаза!G:G,Сверхбаза!C:C,СВОД!C2585,Сверхбаза!E:E,СВОД!E2585)</f>
        <v>0</v>
      </c>
    </row>
    <row r="2586" spans="1:20" ht="25.5" outlineLevel="2" x14ac:dyDescent="0.2">
      <c r="A2586" s="288">
        <f>VLOOKUP(C2586,Округа!B:C,2,FALSE)</f>
        <v>7</v>
      </c>
      <c r="B2586" s="361">
        <v>500402</v>
      </c>
      <c r="C2586" s="361">
        <v>40201</v>
      </c>
      <c r="D2586" s="5" t="s">
        <v>553</v>
      </c>
      <c r="E2586" s="349">
        <v>70</v>
      </c>
      <c r="F2586" s="350" t="s">
        <v>707</v>
      </c>
      <c r="G2586" s="302">
        <f>SUMIFS('Круглосуточный стационар'!J:J,'Круглосуточный стационар'!D:D,СВОД!C2586,'Круглосуточный стационар'!F:F,СВОД!E2586)/2+SUMIFS(ВМП!J:J,ВМП!D:D,СВОД!C2586,ВМП!F:F,СВОД!E2586)/2+SUMIFS('Дневной стационар'!J:J,'Дневной стационар'!D:D,СВОД!C2586,'Дневной стационар'!F:F,СВОД!E2586)/2+SUMIFS(ЭКО!H:H,ЭКО!D:D,СВОД!C2586,ЭКО!F:F,СВОД!E2586)+SUMIFS(Диализ!J:J,Диализ!E:E,СВОД!C2586,Диализ!G:G,СВОД!E2586)</f>
        <v>0</v>
      </c>
      <c r="H2586" s="276">
        <f>SUMIFS(Поликлиника!H:H,Поликлиника!D:D,СВОД!C2586,Поликлиника!F:F,СВОД!E2586)</f>
        <v>0</v>
      </c>
      <c r="I2586" s="276">
        <f>SUMIFS(Поликлиника!BA:BA,Поликлиника!D:D,СВОД!C2586,Поликлиника!F:F,СВОД!E2586)</f>
        <v>0</v>
      </c>
      <c r="J2586" s="276">
        <f>SUMIFS(Поликлиника!BF:BF,Поликлиника!D:D,СВОД!C2586,Поликлиника!F:F,СВОД!E2586)</f>
        <v>0</v>
      </c>
      <c r="K2586" s="276">
        <f>SUMIFS(Поликлиника!BU:BU,Поликлиника!D:D,СВОД!C2586,Поликлиника!F:F,СВОД!E2586)</f>
        <v>0</v>
      </c>
      <c r="L2586" s="276">
        <f>SUMIFS(Услуги!H:H,Услуги!D:D,СВОД!C2586,Услуги!F:F,СВОД!E2586)+SUMIFS(Услуги!M:M,Услуги!D:D,СВОД!C2586,Услуги!F:F,СВОД!E2586)+SUMIFS(Услуги!R:R,Услуги!D:D,СВОД!C2586,Услуги!F:F,СВОД!E2586)+SUMIFS(Услуги!W:W,Услуги!D:D,СВОД!C2586,Услуги!F:F,СВОД!E2586)+SUMIFS(Услуги!AB:AB,Услуги!D:D,СВОД!C2586,Услуги!F:F,СВОД!E2586)+SUMIFS(Услуги!AG:AG,Услуги!D:D,СВОД!C2586,Услуги!F:F,СВОД!E2586)+SUMIFS(Услуги!AL:AL,Услуги!D:D,СВОД!C2586,Услуги!F:F,СВОД!E2586)+SUMIFS(Услуги!AQ:AQ,Услуги!D:D,СВОД!C2586,Услуги!F:F,СВОД!E2586)</f>
        <v>0</v>
      </c>
      <c r="M2586" s="276">
        <f>SUMIFS('Скорая мед. помощь'!J:J,'Скорая мед. помощь'!E:E,СВОД!C2586,'Скорая мед. помощь'!G:G,СВОД!E2586)</f>
        <v>0</v>
      </c>
      <c r="N2586" s="303">
        <f>SUMIFS('Круглосуточный стационар'!O:O,'Круглосуточный стационар'!D:D,СВОД!C2586,'Круглосуточный стационар'!F:F,СВОД!E2586)+SUMIFS(ВМП!O:O,ВМП!D:D,СВОД!C2586,ВМП!F:F,СВОД!E2586)+SUMIFS('Дневной стационар'!O:O,'Дневной стационар'!D:D,СВОД!C2586,'Дневной стационар'!F:F,СВОД!E2586)+SUMIFS(ЭКО!M:M,ЭКО!D:D,СВОД!C2586,ЭКО!F:F,СВОД!E2586)+SUMIFS(Диализ!O:O,Диализ!E:E,СВОД!C2586,Диализ!G:G,СВОД!E2586)+SUMIFS(Поликлиника!CT:CT,Поликлиника!D:D,СВОД!C2586,Поликлиника!F:F,СВОД!E2586)+SUMIFS('Скорая мед. помощь'!O:O,'Скорая мед. помощь'!E:E,СВОД!C2586,'Скорая мед. помощь'!G:G,СВОД!E2586)+SUMIFS(Услуги!AV:AV,Услуги!D:D,СВОД!C2586,Услуги!F:F,СВОД!E2586)</f>
        <v>0</v>
      </c>
      <c r="O2586" s="302">
        <f>SUMIFS(Сверхбаза!L:L,Сверхбаза!C:C,СВОД!C2586,Сверхбаза!E:E,СВОД!E2586)+SUMIFS(Сверхбаза!M:M,Сверхбаза!C:C,СВОД!C2586,Сверхбаза!E:E,СВОД!E2586)</f>
        <v>0</v>
      </c>
      <c r="P2586" s="276">
        <f>SUMIFS(Сверхбаза!N:N,Сверхбаза!C:C,СВОД!C2586,Сверхбаза!E:E,СВОД!E2586)</f>
        <v>0</v>
      </c>
      <c r="Q2586" s="276">
        <f>SUMIFS(Сверхбаза!P:P,Сверхбаза!C:C,СВОД!C2586,Сверхбаза!E:E,СВОД!E2586)</f>
        <v>0</v>
      </c>
      <c r="R2586" s="276">
        <f>SUMIFS(Сверхбаза!O:O,Сверхбаза!C:C,СВОД!C2586,Сверхбаза!E:E,СВОД!E2586)</f>
        <v>0</v>
      </c>
      <c r="S2586" s="276">
        <f>SUMIFS(Сверхбаза!Q:Q,Сверхбаза!C:C,СВОД!C2586,Сверхбаза!E:E,СВОД!E2586)</f>
        <v>0</v>
      </c>
      <c r="T2586" s="303">
        <f>SUMIFS(Сверхбаза!G:G,Сверхбаза!C:C,СВОД!C2586,Сверхбаза!E:E,СВОД!E2586)</f>
        <v>0</v>
      </c>
    </row>
    <row r="2587" spans="1:20" ht="25.5" outlineLevel="2" x14ac:dyDescent="0.2">
      <c r="A2587" s="288">
        <f>VLOOKUP(C2587,Округа!B:C,2,FALSE)</f>
        <v>7</v>
      </c>
      <c r="B2587" s="361">
        <v>500402</v>
      </c>
      <c r="C2587" s="361">
        <v>40201</v>
      </c>
      <c r="D2587" s="5" t="s">
        <v>553</v>
      </c>
      <c r="E2587" s="349">
        <v>94</v>
      </c>
      <c r="F2587" s="350" t="s">
        <v>157</v>
      </c>
      <c r="G2587" s="302">
        <f>SUMIFS('Круглосуточный стационар'!J:J,'Круглосуточный стационар'!D:D,СВОД!C2587,'Круглосуточный стационар'!F:F,СВОД!E2587)/2+SUMIFS(ВМП!J:J,ВМП!D:D,СВОД!C2587,ВМП!F:F,СВОД!E2587)/2+SUMIFS('Дневной стационар'!J:J,'Дневной стационар'!D:D,СВОД!C2587,'Дневной стационар'!F:F,СВОД!E2587)/2+SUMIFS(ЭКО!H:H,ЭКО!D:D,СВОД!C2587,ЭКО!F:F,СВОД!E2587)+SUMIFS(Диализ!J:J,Диализ!E:E,СВОД!C2587,Диализ!G:G,СВОД!E2587)</f>
        <v>0</v>
      </c>
      <c r="H2587" s="276">
        <f>SUMIFS(Поликлиника!H:H,Поликлиника!D:D,СВОД!C2587,Поликлиника!F:F,СВОД!E2587)</f>
        <v>0</v>
      </c>
      <c r="I2587" s="276">
        <f>SUMIFS(Поликлиника!BA:BA,Поликлиника!D:D,СВОД!C2587,Поликлиника!F:F,СВОД!E2587)</f>
        <v>0</v>
      </c>
      <c r="J2587" s="276">
        <f>SUMIFS(Поликлиника!BF:BF,Поликлиника!D:D,СВОД!C2587,Поликлиника!F:F,СВОД!E2587)</f>
        <v>0</v>
      </c>
      <c r="K2587" s="276">
        <f>SUMIFS(Поликлиника!BU:BU,Поликлиника!D:D,СВОД!C2587,Поликлиника!F:F,СВОД!E2587)</f>
        <v>0</v>
      </c>
      <c r="L2587" s="276">
        <f>SUMIFS(Услуги!H:H,Услуги!D:D,СВОД!C2587,Услуги!F:F,СВОД!E2587)+SUMIFS(Услуги!M:M,Услуги!D:D,СВОД!C2587,Услуги!F:F,СВОД!E2587)+SUMIFS(Услуги!R:R,Услуги!D:D,СВОД!C2587,Услуги!F:F,СВОД!E2587)+SUMIFS(Услуги!W:W,Услуги!D:D,СВОД!C2587,Услуги!F:F,СВОД!E2587)+SUMIFS(Услуги!AB:AB,Услуги!D:D,СВОД!C2587,Услуги!F:F,СВОД!E2587)+SUMIFS(Услуги!AG:AG,Услуги!D:D,СВОД!C2587,Услуги!F:F,СВОД!E2587)+SUMIFS(Услуги!AL:AL,Услуги!D:D,СВОД!C2587,Услуги!F:F,СВОД!E2587)+SUMIFS(Услуги!AQ:AQ,Услуги!D:D,СВОД!C2587,Услуги!F:F,СВОД!E2587)</f>
        <v>0</v>
      </c>
      <c r="M2587" s="276">
        <f>SUMIFS('Скорая мед. помощь'!J:J,'Скорая мед. помощь'!E:E,СВОД!C2587,'Скорая мед. помощь'!G:G,СВОД!E2587)</f>
        <v>0</v>
      </c>
      <c r="N2587" s="303">
        <f>SUMIFS('Круглосуточный стационар'!O:O,'Круглосуточный стационар'!D:D,СВОД!C2587,'Круглосуточный стационар'!F:F,СВОД!E2587)+SUMIFS(ВМП!O:O,ВМП!D:D,СВОД!C2587,ВМП!F:F,СВОД!E2587)+SUMIFS('Дневной стационар'!O:O,'Дневной стационар'!D:D,СВОД!C2587,'Дневной стационар'!F:F,СВОД!E2587)+SUMIFS(ЭКО!M:M,ЭКО!D:D,СВОД!C2587,ЭКО!F:F,СВОД!E2587)+SUMIFS(Диализ!O:O,Диализ!E:E,СВОД!C2587,Диализ!G:G,СВОД!E2587)+SUMIFS(Поликлиника!CT:CT,Поликлиника!D:D,СВОД!C2587,Поликлиника!F:F,СВОД!E2587)+SUMIFS('Скорая мед. помощь'!O:O,'Скорая мед. помощь'!E:E,СВОД!C2587,'Скорая мед. помощь'!G:G,СВОД!E2587)+SUMIFS(Услуги!AV:AV,Услуги!D:D,СВОД!C2587,Услуги!F:F,СВОД!E2587)</f>
        <v>0</v>
      </c>
      <c r="O2587" s="302">
        <f>SUMIFS(Сверхбаза!L:L,Сверхбаза!C:C,СВОД!C2587,Сверхбаза!E:E,СВОД!E2587)+SUMIFS(Сверхбаза!M:M,Сверхбаза!C:C,СВОД!C2587,Сверхбаза!E:E,СВОД!E2587)</f>
        <v>0</v>
      </c>
      <c r="P2587" s="276">
        <f>SUMIFS(Сверхбаза!N:N,Сверхбаза!C:C,СВОД!C2587,Сверхбаза!E:E,СВОД!E2587)</f>
        <v>0</v>
      </c>
      <c r="Q2587" s="276">
        <f>SUMIFS(Сверхбаза!P:P,Сверхбаза!C:C,СВОД!C2587,Сверхбаза!E:E,СВОД!E2587)</f>
        <v>0</v>
      </c>
      <c r="R2587" s="276">
        <f>SUMIFS(Сверхбаза!O:O,Сверхбаза!C:C,СВОД!C2587,Сверхбаза!E:E,СВОД!E2587)</f>
        <v>0</v>
      </c>
      <c r="S2587" s="276">
        <f>SUMIFS(Сверхбаза!Q:Q,Сверхбаза!C:C,СВОД!C2587,Сверхбаза!E:E,СВОД!E2587)</f>
        <v>0</v>
      </c>
      <c r="T2587" s="303">
        <f>SUMIFS(Сверхбаза!G:G,Сверхбаза!C:C,СВОД!C2587,Сверхбаза!E:E,СВОД!E2587)</f>
        <v>0</v>
      </c>
    </row>
    <row r="2588" spans="1:20" outlineLevel="1" x14ac:dyDescent="0.2">
      <c r="A2588" s="289"/>
      <c r="B2588" s="279"/>
      <c r="C2588" s="279" t="str">
        <f>CONCATENATE(C2587," ","Итог")</f>
        <v>40201 Итог</v>
      </c>
      <c r="D2588" s="280"/>
      <c r="E2588" s="351"/>
      <c r="F2588" s="352"/>
      <c r="G2588" s="304"/>
      <c r="H2588" s="281"/>
      <c r="I2588" s="281"/>
      <c r="J2588" s="281"/>
      <c r="K2588" s="281"/>
      <c r="L2588" s="281"/>
      <c r="M2588" s="281"/>
      <c r="N2588" s="305">
        <f>SUBTOTAL(9,N2580:N2587)</f>
        <v>230493.11130990888</v>
      </c>
      <c r="O2588" s="304"/>
      <c r="P2588" s="281"/>
      <c r="Q2588" s="281"/>
      <c r="R2588" s="281"/>
      <c r="S2588" s="281"/>
      <c r="T2588" s="305">
        <f>SUBTOTAL(9,T2580:T2587)</f>
        <v>3488.4590000000003</v>
      </c>
    </row>
    <row r="2589" spans="1:20" ht="25.5" outlineLevel="2" x14ac:dyDescent="0.2">
      <c r="A2589" s="287">
        <f>VLOOKUP(C2589,Округа!B:C,2,FALSE)</f>
        <v>7</v>
      </c>
      <c r="B2589" s="8">
        <v>500403</v>
      </c>
      <c r="C2589" s="8">
        <v>40301</v>
      </c>
      <c r="D2589" s="9" t="s">
        <v>256</v>
      </c>
      <c r="E2589" s="347">
        <v>1</v>
      </c>
      <c r="F2589" s="348" t="s">
        <v>12</v>
      </c>
      <c r="G2589" s="300">
        <f>SUMIFS('Круглосуточный стационар'!J:J,'Круглосуточный стационар'!D:D,СВОД!C2589,'Круглосуточный стационар'!F:F,СВОД!E2589)/2+SUMIFS(ВМП!J:J,ВМП!D:D,СВОД!C2589,ВМП!F:F,СВОД!E2589)/2+SUMIFS('Дневной стационар'!J:J,'Дневной стационар'!D:D,СВОД!C2589,'Дневной стационар'!F:F,СВОД!E2589)/2+SUMIFS(ЭКО!H:H,ЭКО!D:D,СВОД!C2589,ЭКО!F:F,СВОД!E2589)+SUMIFS(Диализ!J:J,Диализ!E:E,СВОД!C2589,Диализ!G:G,СВОД!E2589)</f>
        <v>2094</v>
      </c>
      <c r="H2589" s="278">
        <f>SUMIFS(Поликлиника!H:H,Поликлиника!D:D,СВОД!C2589,Поликлиника!F:F,СВОД!E2589)</f>
        <v>0</v>
      </c>
      <c r="I2589" s="278">
        <f>SUMIFS(Поликлиника!BA:BA,Поликлиника!D:D,СВОД!C2589,Поликлиника!F:F,СВОД!E2589)</f>
        <v>0</v>
      </c>
      <c r="J2589" s="278">
        <f>SUMIFS(Поликлиника!BF:BF,Поликлиника!D:D,СВОД!C2589,Поликлиника!F:F,СВОД!E2589)</f>
        <v>0</v>
      </c>
      <c r="K2589" s="278">
        <f>SUMIFS(Поликлиника!BU:BU,Поликлиника!D:D,СВОД!C2589,Поликлиника!F:F,СВОД!E2589)</f>
        <v>0</v>
      </c>
      <c r="L2589" s="278">
        <f>SUMIFS(Услуги!H:H,Услуги!D:D,СВОД!C2589,Услуги!F:F,СВОД!E2589)+SUMIFS(Услуги!M:M,Услуги!D:D,СВОД!C2589,Услуги!F:F,СВОД!E2589)+SUMIFS(Услуги!R:R,Услуги!D:D,СВОД!C2589,Услуги!F:F,СВОД!E2589)+SUMIFS(Услуги!W:W,Услуги!D:D,СВОД!C2589,Услуги!F:F,СВОД!E2589)+SUMIFS(Услуги!AB:AB,Услуги!D:D,СВОД!C2589,Услуги!F:F,СВОД!E2589)+SUMIFS(Услуги!AG:AG,Услуги!D:D,СВОД!C2589,Услуги!F:F,СВОД!E2589)+SUMIFS(Услуги!AL:AL,Услуги!D:D,СВОД!C2589,Услуги!F:F,СВОД!E2589)+SUMIFS(Услуги!AQ:AQ,Услуги!D:D,СВОД!C2589,Услуги!F:F,СВОД!E2589)</f>
        <v>0</v>
      </c>
      <c r="M2589" s="278">
        <f>SUMIFS('Скорая мед. помощь'!J:J,'Скорая мед. помощь'!E:E,СВОД!C2589,'Скорая мед. помощь'!G:G,СВОД!E2589)</f>
        <v>0</v>
      </c>
      <c r="N2589" s="301">
        <f>SUMIFS('Круглосуточный стационар'!O:O,'Круглосуточный стационар'!D:D,СВОД!C2589,'Круглосуточный стационар'!F:F,СВОД!E2589)+SUMIFS(ВМП!O:O,ВМП!D:D,СВОД!C2589,ВМП!F:F,СВОД!E2589)+SUMIFS('Дневной стационар'!O:O,'Дневной стационар'!D:D,СВОД!C2589,'Дневной стационар'!F:F,СВОД!E2589)+SUMIFS(ЭКО!M:M,ЭКО!D:D,СВОД!C2589,ЭКО!F:F,СВОД!E2589)+SUMIFS(Диализ!O:O,Диализ!E:E,СВОД!C2589,Диализ!G:G,СВОД!E2589)+SUMIFS(Поликлиника!CT:CT,Поликлиника!D:D,СВОД!C2589,Поликлиника!F:F,СВОД!E2589)+SUMIFS('Скорая мед. помощь'!O:O,'Скорая мед. помощь'!E:E,СВОД!C2589,'Скорая мед. помощь'!G:G,СВОД!E2589)+SUMIFS(Услуги!AV:AV,Услуги!D:D,СВОД!C2589,Услуги!F:F,СВОД!E2589)</f>
        <v>48947.172385924539</v>
      </c>
      <c r="O2589" s="300">
        <f>SUMIFS(Сверхбаза!L:L,Сверхбаза!C:C,СВОД!C2589,Сверхбаза!E:E,СВОД!E2589)+SUMIFS(Сверхбаза!M:M,Сверхбаза!C:C,СВОД!C2589,Сверхбаза!E:E,СВОД!E2589)</f>
        <v>0</v>
      </c>
      <c r="P2589" s="278">
        <f>SUMIFS(Сверхбаза!N:N,Сверхбаза!C:C,СВОД!C2589,Сверхбаза!E:E,СВОД!E2589)</f>
        <v>0</v>
      </c>
      <c r="Q2589" s="278">
        <f>SUMIFS(Сверхбаза!P:P,Сверхбаза!C:C,СВОД!C2589,Сверхбаза!E:E,СВОД!E2589)</f>
        <v>0</v>
      </c>
      <c r="R2589" s="278">
        <f>SUMIFS(Сверхбаза!O:O,Сверхбаза!C:C,СВОД!C2589,Сверхбаза!E:E,СВОД!E2589)</f>
        <v>0</v>
      </c>
      <c r="S2589" s="278">
        <f>SUMIFS(Сверхбаза!Q:Q,Сверхбаза!C:C,СВОД!C2589,Сверхбаза!E:E,СВОД!E2589)</f>
        <v>0</v>
      </c>
      <c r="T2589" s="301">
        <f>SUMIFS(Сверхбаза!G:G,Сверхбаза!C:C,СВОД!C2589,Сверхбаза!E:E,СВОД!E2589)</f>
        <v>0</v>
      </c>
    </row>
    <row r="2590" spans="1:20" ht="25.5" outlineLevel="2" x14ac:dyDescent="0.2">
      <c r="A2590" s="288">
        <f>VLOOKUP(C2590,Округа!B:C,2,FALSE)</f>
        <v>7</v>
      </c>
      <c r="B2590" s="361">
        <v>500403</v>
      </c>
      <c r="C2590" s="361">
        <v>40301</v>
      </c>
      <c r="D2590" s="5" t="s">
        <v>256</v>
      </c>
      <c r="E2590" s="349">
        <v>13</v>
      </c>
      <c r="F2590" s="350" t="s">
        <v>704</v>
      </c>
      <c r="G2590" s="302">
        <f>SUMIFS('Круглосуточный стационар'!J:J,'Круглосуточный стационар'!D:D,СВОД!C2590,'Круглосуточный стационар'!F:F,СВОД!E2590)/2+SUMIFS(ВМП!J:J,ВМП!D:D,СВОД!C2590,ВМП!F:F,СВОД!E2590)/2+SUMIFS('Дневной стационар'!J:J,'Дневной стационар'!D:D,СВОД!C2590,'Дневной стационар'!F:F,СВОД!E2590)/2+SUMIFS(ЭКО!H:H,ЭКО!D:D,СВОД!C2590,ЭКО!F:F,СВОД!E2590)+SUMIFS(Диализ!J:J,Диализ!E:E,СВОД!C2590,Диализ!G:G,СВОД!E2590)</f>
        <v>0</v>
      </c>
      <c r="H2590" s="276">
        <f>SUMIFS(Поликлиника!H:H,Поликлиника!D:D,СВОД!C2590,Поликлиника!F:F,СВОД!E2590)</f>
        <v>0</v>
      </c>
      <c r="I2590" s="276">
        <f>SUMIFS(Поликлиника!BA:BA,Поликлиника!D:D,СВОД!C2590,Поликлиника!F:F,СВОД!E2590)</f>
        <v>0</v>
      </c>
      <c r="J2590" s="276">
        <f>SUMIFS(Поликлиника!BF:BF,Поликлиника!D:D,СВОД!C2590,Поликлиника!F:F,СВОД!E2590)</f>
        <v>0</v>
      </c>
      <c r="K2590" s="276">
        <f>SUMIFS(Поликлиника!BU:BU,Поликлиника!D:D,СВОД!C2590,Поликлиника!F:F,СВОД!E2590)</f>
        <v>0</v>
      </c>
      <c r="L2590" s="276">
        <f>SUMIFS(Услуги!H:H,Услуги!D:D,СВОД!C2590,Услуги!F:F,СВОД!E2590)+SUMIFS(Услуги!M:M,Услуги!D:D,СВОД!C2590,Услуги!F:F,СВОД!E2590)+SUMIFS(Услуги!R:R,Услуги!D:D,СВОД!C2590,Услуги!F:F,СВОД!E2590)+SUMIFS(Услуги!W:W,Услуги!D:D,СВОД!C2590,Услуги!F:F,СВОД!E2590)+SUMIFS(Услуги!AB:AB,Услуги!D:D,СВОД!C2590,Услуги!F:F,СВОД!E2590)+SUMIFS(Услуги!AG:AG,Услуги!D:D,СВОД!C2590,Услуги!F:F,СВОД!E2590)+SUMIFS(Услуги!AL:AL,Услуги!D:D,СВОД!C2590,Услуги!F:F,СВОД!E2590)+SUMIFS(Услуги!AQ:AQ,Услуги!D:D,СВОД!C2590,Услуги!F:F,СВОД!E2590)</f>
        <v>0</v>
      </c>
      <c r="M2590" s="276">
        <f>SUMIFS('Скорая мед. помощь'!J:J,'Скорая мед. помощь'!E:E,СВОД!C2590,'Скорая мед. помощь'!G:G,СВОД!E2590)</f>
        <v>0</v>
      </c>
      <c r="N2590" s="303">
        <f>SUMIFS('Круглосуточный стационар'!O:O,'Круглосуточный стационар'!D:D,СВОД!C2590,'Круглосуточный стационар'!F:F,СВОД!E2590)+SUMIFS(ВМП!O:O,ВМП!D:D,СВОД!C2590,ВМП!F:F,СВОД!E2590)+SUMIFS('Дневной стационар'!O:O,'Дневной стационар'!D:D,СВОД!C2590,'Дневной стационар'!F:F,СВОД!E2590)+SUMIFS(ЭКО!M:M,ЭКО!D:D,СВОД!C2590,ЭКО!F:F,СВОД!E2590)+SUMIFS(Диализ!O:O,Диализ!E:E,СВОД!C2590,Диализ!G:G,СВОД!E2590)+SUMIFS(Поликлиника!CT:CT,Поликлиника!D:D,СВОД!C2590,Поликлиника!F:F,СВОД!E2590)+SUMIFS('Скорая мед. помощь'!O:O,'Скорая мед. помощь'!E:E,СВОД!C2590,'Скорая мед. помощь'!G:G,СВОД!E2590)+SUMIFS(Услуги!AV:AV,Услуги!D:D,СВОД!C2590,Услуги!F:F,СВОД!E2590)</f>
        <v>0</v>
      </c>
      <c r="O2590" s="302">
        <f>SUMIFS(Сверхбаза!L:L,Сверхбаза!C:C,СВОД!C2590,Сверхбаза!E:E,СВОД!E2590)+SUMIFS(Сверхбаза!M:M,Сверхбаза!C:C,СВОД!C2590,Сверхбаза!E:E,СВОД!E2590)</f>
        <v>0</v>
      </c>
      <c r="P2590" s="276">
        <f>SUMIFS(Сверхбаза!N:N,Сверхбаза!C:C,СВОД!C2590,Сверхбаза!E:E,СВОД!E2590)</f>
        <v>0</v>
      </c>
      <c r="Q2590" s="276">
        <f>SUMIFS(Сверхбаза!P:P,Сверхбаза!C:C,СВОД!C2590,Сверхбаза!E:E,СВОД!E2590)</f>
        <v>0</v>
      </c>
      <c r="R2590" s="276">
        <f>SUMIFS(Сверхбаза!O:O,Сверхбаза!C:C,СВОД!C2590,Сверхбаза!E:E,СВОД!E2590)</f>
        <v>0</v>
      </c>
      <c r="S2590" s="276">
        <f>SUMIFS(Сверхбаза!Q:Q,Сверхбаза!C:C,СВОД!C2590,Сверхбаза!E:E,СВОД!E2590)</f>
        <v>0</v>
      </c>
      <c r="T2590" s="303">
        <f>SUMIFS(Сверхбаза!G:G,Сверхбаза!C:C,СВОД!C2590,Сверхбаза!E:E,СВОД!E2590)</f>
        <v>0</v>
      </c>
    </row>
    <row r="2591" spans="1:20" ht="25.5" outlineLevel="2" x14ac:dyDescent="0.2">
      <c r="A2591" s="288">
        <f>VLOOKUP(C2591,Округа!B:C,2,FALSE)</f>
        <v>7</v>
      </c>
      <c r="B2591" s="361">
        <v>500403</v>
      </c>
      <c r="C2591" s="361">
        <v>40301</v>
      </c>
      <c r="D2591" s="5" t="s">
        <v>256</v>
      </c>
      <c r="E2591" s="349">
        <v>2</v>
      </c>
      <c r="F2591" s="350" t="s">
        <v>173</v>
      </c>
      <c r="G2591" s="302">
        <f>SUMIFS('Круглосуточный стационар'!J:J,'Круглосуточный стационар'!D:D,СВОД!C2591,'Круглосуточный стационар'!F:F,СВОД!E2591)/2+SUMIFS(ВМП!J:J,ВМП!D:D,СВОД!C2591,ВМП!F:F,СВОД!E2591)/2+SUMIFS('Дневной стационар'!J:J,'Дневной стационар'!D:D,СВОД!C2591,'Дневной стационар'!F:F,СВОД!E2591)/2+SUMIFS(ЭКО!H:H,ЭКО!D:D,СВОД!C2591,ЭКО!F:F,СВОД!E2591)+SUMIFS(Диализ!J:J,Диализ!E:E,СВОД!C2591,Диализ!G:G,СВОД!E2591)</f>
        <v>1200</v>
      </c>
      <c r="H2591" s="276">
        <f>SUMIFS(Поликлиника!H:H,Поликлиника!D:D,СВОД!C2591,Поликлиника!F:F,СВОД!E2591)</f>
        <v>0</v>
      </c>
      <c r="I2591" s="276">
        <f>SUMIFS(Поликлиника!BA:BA,Поликлиника!D:D,СВОД!C2591,Поликлиника!F:F,СВОД!E2591)</f>
        <v>0</v>
      </c>
      <c r="J2591" s="276">
        <f>SUMIFS(Поликлиника!BF:BF,Поликлиника!D:D,СВОД!C2591,Поликлиника!F:F,СВОД!E2591)</f>
        <v>0</v>
      </c>
      <c r="K2591" s="276">
        <f>SUMIFS(Поликлиника!BU:BU,Поликлиника!D:D,СВОД!C2591,Поликлиника!F:F,СВОД!E2591)</f>
        <v>0</v>
      </c>
      <c r="L2591" s="276">
        <f>SUMIFS(Услуги!H:H,Услуги!D:D,СВОД!C2591,Услуги!F:F,СВОД!E2591)+SUMIFS(Услуги!M:M,Услуги!D:D,СВОД!C2591,Услуги!F:F,СВОД!E2591)+SUMIFS(Услуги!R:R,Услуги!D:D,СВОД!C2591,Услуги!F:F,СВОД!E2591)+SUMIFS(Услуги!W:W,Услуги!D:D,СВОД!C2591,Услуги!F:F,СВОД!E2591)+SUMIFS(Услуги!AB:AB,Услуги!D:D,СВОД!C2591,Услуги!F:F,СВОД!E2591)+SUMIFS(Услуги!AG:AG,Услуги!D:D,СВОД!C2591,Услуги!F:F,СВОД!E2591)+SUMIFS(Услуги!AL:AL,Услуги!D:D,СВОД!C2591,Услуги!F:F,СВОД!E2591)+SUMIFS(Услуги!AQ:AQ,Услуги!D:D,СВОД!C2591,Услуги!F:F,СВОД!E2591)</f>
        <v>0</v>
      </c>
      <c r="M2591" s="276">
        <f>SUMIFS('Скорая мед. помощь'!J:J,'Скорая мед. помощь'!E:E,СВОД!C2591,'Скорая мед. помощь'!G:G,СВОД!E2591)</f>
        <v>0</v>
      </c>
      <c r="N2591" s="303">
        <f>SUMIFS('Круглосуточный стационар'!O:O,'Круглосуточный стационар'!D:D,СВОД!C2591,'Круглосуточный стационар'!F:F,СВОД!E2591)+SUMIFS(ВМП!O:O,ВМП!D:D,СВОД!C2591,ВМП!F:F,СВОД!E2591)+SUMIFS('Дневной стационар'!O:O,'Дневной стационар'!D:D,СВОД!C2591,'Дневной стационар'!F:F,СВОД!E2591)+SUMIFS(ЭКО!M:M,ЭКО!D:D,СВОД!C2591,ЭКО!F:F,СВОД!E2591)+SUMIFS(Диализ!O:O,Диализ!E:E,СВОД!C2591,Диализ!G:G,СВОД!E2591)+SUMIFS(Поликлиника!CT:CT,Поликлиника!D:D,СВОД!C2591,Поликлиника!F:F,СВОД!E2591)+SUMIFS('Скорая мед. помощь'!O:O,'Скорая мед. помощь'!E:E,СВОД!C2591,'Скорая мед. помощь'!G:G,СВОД!E2591)+SUMIFS(Услуги!AV:AV,Услуги!D:D,СВОД!C2591,Услуги!F:F,СВОД!E2591)</f>
        <v>6723.8915999999999</v>
      </c>
      <c r="O2591" s="302">
        <f>SUMIFS(Сверхбаза!L:L,Сверхбаза!C:C,СВОД!C2591,Сверхбаза!E:E,СВОД!E2591)+SUMIFS(Сверхбаза!M:M,Сверхбаза!C:C,СВОД!C2591,Сверхбаза!E:E,СВОД!E2591)</f>
        <v>0</v>
      </c>
      <c r="P2591" s="276">
        <f>SUMIFS(Сверхбаза!N:N,Сверхбаза!C:C,СВОД!C2591,Сверхбаза!E:E,СВОД!E2591)</f>
        <v>0</v>
      </c>
      <c r="Q2591" s="276">
        <f>SUMIFS(Сверхбаза!P:P,Сверхбаза!C:C,СВОД!C2591,Сверхбаза!E:E,СВОД!E2591)</f>
        <v>0</v>
      </c>
      <c r="R2591" s="276">
        <f>SUMIFS(Сверхбаза!O:O,Сверхбаза!C:C,СВОД!C2591,Сверхбаза!E:E,СВОД!E2591)</f>
        <v>0</v>
      </c>
      <c r="S2591" s="276">
        <f>SUMIFS(Сверхбаза!Q:Q,Сверхбаза!C:C,СВОД!C2591,Сверхбаза!E:E,СВОД!E2591)</f>
        <v>0</v>
      </c>
      <c r="T2591" s="303">
        <f>SUMIFS(Сверхбаза!G:G,Сверхбаза!C:C,СВОД!C2591,Сверхбаза!E:E,СВОД!E2591)</f>
        <v>0</v>
      </c>
    </row>
    <row r="2592" spans="1:20" ht="25.5" outlineLevel="2" x14ac:dyDescent="0.2">
      <c r="A2592" s="288">
        <f>VLOOKUP(C2592,Округа!B:C,2,FALSE)</f>
        <v>7</v>
      </c>
      <c r="B2592" s="361">
        <v>500403</v>
      </c>
      <c r="C2592" s="361">
        <v>40301</v>
      </c>
      <c r="D2592" s="5" t="s">
        <v>256</v>
      </c>
      <c r="E2592" s="349">
        <v>6</v>
      </c>
      <c r="F2592" s="350" t="s">
        <v>705</v>
      </c>
      <c r="G2592" s="302">
        <f>SUMIFS('Круглосуточный стационар'!J:J,'Круглосуточный стационар'!D:D,СВОД!C2592,'Круглосуточный стационар'!F:F,СВОД!E2592)/2+SUMIFS(ВМП!J:J,ВМП!D:D,СВОД!C2592,ВМП!F:F,СВОД!E2592)/2+SUMIFS('Дневной стационар'!J:J,'Дневной стационар'!D:D,СВОД!C2592,'Дневной стационар'!F:F,СВОД!E2592)/2+SUMIFS(ЭКО!H:H,ЭКО!D:D,СВОД!C2592,ЭКО!F:F,СВОД!E2592)+SUMIFS(Диализ!J:J,Диализ!E:E,СВОД!C2592,Диализ!G:G,СВОД!E2592)</f>
        <v>0</v>
      </c>
      <c r="H2592" s="276">
        <f>SUMIFS(Поликлиника!H:H,Поликлиника!D:D,СВОД!C2592,Поликлиника!F:F,СВОД!E2592)</f>
        <v>0</v>
      </c>
      <c r="I2592" s="276">
        <f>SUMIFS(Поликлиника!BA:BA,Поликлиника!D:D,СВОД!C2592,Поликлиника!F:F,СВОД!E2592)</f>
        <v>0</v>
      </c>
      <c r="J2592" s="276">
        <f>SUMIFS(Поликлиника!BF:BF,Поликлиника!D:D,СВОД!C2592,Поликлиника!F:F,СВОД!E2592)</f>
        <v>0</v>
      </c>
      <c r="K2592" s="276">
        <f>SUMIFS(Поликлиника!BU:BU,Поликлиника!D:D,СВОД!C2592,Поликлиника!F:F,СВОД!E2592)</f>
        <v>0</v>
      </c>
      <c r="L2592" s="276">
        <f>SUMIFS(Услуги!H:H,Услуги!D:D,СВОД!C2592,Услуги!F:F,СВОД!E2592)+SUMIFS(Услуги!M:M,Услуги!D:D,СВОД!C2592,Услуги!F:F,СВОД!E2592)+SUMIFS(Услуги!R:R,Услуги!D:D,СВОД!C2592,Услуги!F:F,СВОД!E2592)+SUMIFS(Услуги!W:W,Услуги!D:D,СВОД!C2592,Услуги!F:F,СВОД!E2592)+SUMIFS(Услуги!AB:AB,Услуги!D:D,СВОД!C2592,Услуги!F:F,СВОД!E2592)+SUMIFS(Услуги!AG:AG,Услуги!D:D,СВОД!C2592,Услуги!F:F,СВОД!E2592)+SUMIFS(Услуги!AL:AL,Услуги!D:D,СВОД!C2592,Услуги!F:F,СВОД!E2592)+SUMIFS(Услуги!AQ:AQ,Услуги!D:D,СВОД!C2592,Услуги!F:F,СВОД!E2592)</f>
        <v>0</v>
      </c>
      <c r="M2592" s="276">
        <f>SUMIFS('Скорая мед. помощь'!J:J,'Скорая мед. помощь'!E:E,СВОД!C2592,'Скорая мед. помощь'!G:G,СВОД!E2592)</f>
        <v>0</v>
      </c>
      <c r="N2592" s="303">
        <f>SUMIFS('Круглосуточный стационар'!O:O,'Круглосуточный стационар'!D:D,СВОД!C2592,'Круглосуточный стационар'!F:F,СВОД!E2592)+SUMIFS(ВМП!O:O,ВМП!D:D,СВОД!C2592,ВМП!F:F,СВОД!E2592)+SUMIFS('Дневной стационар'!O:O,'Дневной стационар'!D:D,СВОД!C2592,'Дневной стационар'!F:F,СВОД!E2592)+SUMIFS(ЭКО!M:M,ЭКО!D:D,СВОД!C2592,ЭКО!F:F,СВОД!E2592)+SUMIFS(Диализ!O:O,Диализ!E:E,СВОД!C2592,Диализ!G:G,СВОД!E2592)+SUMIFS(Поликлиника!CT:CT,Поликлиника!D:D,СВОД!C2592,Поликлиника!F:F,СВОД!E2592)+SUMIFS('Скорая мед. помощь'!O:O,'Скорая мед. помощь'!E:E,СВОД!C2592,'Скорая мед. помощь'!G:G,СВОД!E2592)+SUMIFS(Услуги!AV:AV,Услуги!D:D,СВОД!C2592,Услуги!F:F,СВОД!E2592)</f>
        <v>0</v>
      </c>
      <c r="O2592" s="302">
        <f>SUMIFS(Сверхбаза!L:L,Сверхбаза!C:C,СВОД!C2592,Сверхбаза!E:E,СВОД!E2592)+SUMIFS(Сверхбаза!M:M,Сверхбаза!C:C,СВОД!C2592,Сверхбаза!E:E,СВОД!E2592)</f>
        <v>0</v>
      </c>
      <c r="P2592" s="276">
        <f>SUMIFS(Сверхбаза!N:N,Сверхбаза!C:C,СВОД!C2592,Сверхбаза!E:E,СВОД!E2592)</f>
        <v>0</v>
      </c>
      <c r="Q2592" s="276">
        <f>SUMIFS(Сверхбаза!P:P,Сверхбаза!C:C,СВОД!C2592,Сверхбаза!E:E,СВОД!E2592)</f>
        <v>0</v>
      </c>
      <c r="R2592" s="276">
        <f>SUMIFS(Сверхбаза!O:O,Сверхбаза!C:C,СВОД!C2592,Сверхбаза!E:E,СВОД!E2592)</f>
        <v>0</v>
      </c>
      <c r="S2592" s="276">
        <f>SUMIFS(Сверхбаза!Q:Q,Сверхбаза!C:C,СВОД!C2592,Сверхбаза!E:E,СВОД!E2592)</f>
        <v>0</v>
      </c>
      <c r="T2592" s="303">
        <f>SUMIFS(Сверхбаза!G:G,Сверхбаза!C:C,СВОД!C2592,Сверхбаза!E:E,СВОД!E2592)</f>
        <v>0</v>
      </c>
    </row>
    <row r="2593" spans="1:20" ht="25.5" outlineLevel="2" x14ac:dyDescent="0.2">
      <c r="A2593" s="288">
        <f>VLOOKUP(C2593,Округа!B:C,2,FALSE)</f>
        <v>7</v>
      </c>
      <c r="B2593" s="361">
        <v>500403</v>
      </c>
      <c r="C2593" s="361">
        <v>40301</v>
      </c>
      <c r="D2593" s="5" t="s">
        <v>256</v>
      </c>
      <c r="E2593" s="349">
        <v>3</v>
      </c>
      <c r="F2593" s="350" t="s">
        <v>174</v>
      </c>
      <c r="G2593" s="302">
        <f>SUMIFS('Круглосуточный стационар'!J:J,'Круглосуточный стационар'!D:D,СВОД!C2593,'Круглосуточный стационар'!F:F,СВОД!E2593)/2+SUMIFS(ВМП!J:J,ВМП!D:D,СВОД!C2593,ВМП!F:F,СВОД!E2593)/2+SUMIFS('Дневной стационар'!J:J,'Дневной стационар'!D:D,СВОД!C2593,'Дневной стационар'!F:F,СВОД!E2593)/2+SUMIFS(ЭКО!H:H,ЭКО!D:D,СВОД!C2593,ЭКО!F:F,СВОД!E2593)+SUMIFS(Диализ!J:J,Диализ!E:E,СВОД!C2593,Диализ!G:G,СВОД!E2593)</f>
        <v>0</v>
      </c>
      <c r="H2593" s="276">
        <f>SUMIFS(Поликлиника!H:H,Поликлиника!D:D,СВОД!C2593,Поликлиника!F:F,СВОД!E2593)</f>
        <v>25913.389796470015</v>
      </c>
      <c r="I2593" s="276">
        <f>SUMIFS(Поликлиника!BA:BA,Поликлиника!D:D,СВОД!C2593,Поликлиника!F:F,СВОД!E2593)</f>
        <v>3538</v>
      </c>
      <c r="J2593" s="276">
        <f>SUMIFS(Поликлиника!BF:BF,Поликлиника!D:D,СВОД!C2593,Поликлиника!F:F,СВОД!E2593)</f>
        <v>46063.840705985218</v>
      </c>
      <c r="K2593" s="276">
        <f>SUMIFS(Поликлиника!BU:BU,Поликлиника!D:D,СВОД!C2593,Поликлиника!F:F,СВОД!E2593)</f>
        <v>21325</v>
      </c>
      <c r="L2593" s="276">
        <f>SUMIFS(Услуги!H:H,Услуги!D:D,СВОД!C2593,Услуги!F:F,СВОД!E2593)+SUMIFS(Услуги!M:M,Услуги!D:D,СВОД!C2593,Услуги!F:F,СВОД!E2593)+SUMIFS(Услуги!R:R,Услуги!D:D,СВОД!C2593,Услуги!F:F,СВОД!E2593)+SUMIFS(Услуги!W:W,Услуги!D:D,СВОД!C2593,Услуги!F:F,СВОД!E2593)+SUMIFS(Услуги!AB:AB,Услуги!D:D,СВОД!C2593,Услуги!F:F,СВОД!E2593)+SUMIFS(Услуги!AG:AG,Услуги!D:D,СВОД!C2593,Услуги!F:F,СВОД!E2593)+SUMIFS(Услуги!AL:AL,Услуги!D:D,СВОД!C2593,Услуги!F:F,СВОД!E2593)+SUMIFS(Услуги!AQ:AQ,Услуги!D:D,СВОД!C2593,Услуги!F:F,СВОД!E2593)</f>
        <v>0</v>
      </c>
      <c r="M2593" s="276">
        <f>SUMIFS('Скорая мед. помощь'!J:J,'Скорая мед. помощь'!E:E,СВОД!C2593,'Скорая мед. помощь'!G:G,СВОД!E2593)</f>
        <v>0</v>
      </c>
      <c r="N2593" s="303">
        <f>SUMIFS('Круглосуточный стационар'!O:O,'Круглосуточный стационар'!D:D,СВОД!C2593,'Круглосуточный стационар'!F:F,СВОД!E2593)+SUMIFS(ВМП!O:O,ВМП!D:D,СВОД!C2593,ВМП!F:F,СВОД!E2593)+SUMIFS('Дневной стационар'!O:O,'Дневной стационар'!D:D,СВОД!C2593,'Дневной стационар'!F:F,СВОД!E2593)+SUMIFS(ЭКО!M:M,ЭКО!D:D,СВОД!C2593,ЭКО!F:F,СВОД!E2593)+SUMIFS(Диализ!O:O,Диализ!E:E,СВОД!C2593,Диализ!G:G,СВОД!E2593)+SUMIFS(Поликлиника!CT:CT,Поликлиника!D:D,СВОД!C2593,Поликлиника!F:F,СВОД!E2593)+SUMIFS('Скорая мед. помощь'!O:O,'Скорая мед. помощь'!E:E,СВОД!C2593,'Скорая мед. помощь'!G:G,СВОД!E2593)+SUMIFS(Услуги!AV:AV,Услуги!D:D,СВОД!C2593,Услуги!F:F,СВОД!E2593)</f>
        <v>83522.542396312507</v>
      </c>
      <c r="O2593" s="302">
        <f>SUMIFS(Сверхбаза!L:L,Сверхбаза!C:C,СВОД!C2593,Сверхбаза!E:E,СВОД!E2593)+SUMIFS(Сверхбаза!M:M,Сверхбаза!C:C,СВОД!C2593,Сверхбаза!E:E,СВОД!E2593)</f>
        <v>0</v>
      </c>
      <c r="P2593" s="276">
        <f>SUMIFS(Сверхбаза!N:N,Сверхбаза!C:C,СВОД!C2593,Сверхбаза!E:E,СВОД!E2593)</f>
        <v>0</v>
      </c>
      <c r="Q2593" s="276">
        <f>SUMIFS(Сверхбаза!P:P,Сверхбаза!C:C,СВОД!C2593,Сверхбаза!E:E,СВОД!E2593)</f>
        <v>0</v>
      </c>
      <c r="R2593" s="276">
        <f>SUMIFS(Сверхбаза!O:O,Сверхбаза!C:C,СВОД!C2593,Сверхбаза!E:E,СВОД!E2593)</f>
        <v>0</v>
      </c>
      <c r="S2593" s="276">
        <f>SUMIFS(Сверхбаза!Q:Q,Сверхбаза!C:C,СВОД!C2593,Сверхбаза!E:E,СВОД!E2593)</f>
        <v>0</v>
      </c>
      <c r="T2593" s="303">
        <f>SUMIFS(Сверхбаза!G:G,Сверхбаза!C:C,СВОД!C2593,Сверхбаза!E:E,СВОД!E2593)</f>
        <v>0</v>
      </c>
    </row>
    <row r="2594" spans="1:20" ht="25.5" outlineLevel="2" x14ac:dyDescent="0.2">
      <c r="A2594" s="288">
        <f>VLOOKUP(C2594,Округа!B:C,2,FALSE)</f>
        <v>7</v>
      </c>
      <c r="B2594" s="361">
        <v>500403</v>
      </c>
      <c r="C2594" s="361">
        <v>40301</v>
      </c>
      <c r="D2594" s="5" t="s">
        <v>256</v>
      </c>
      <c r="E2594" s="349">
        <v>7</v>
      </c>
      <c r="F2594" s="350" t="s">
        <v>706</v>
      </c>
      <c r="G2594" s="302">
        <f>SUMIFS('Круглосуточный стационар'!J:J,'Круглосуточный стационар'!D:D,СВОД!C2594,'Круглосуточный стационар'!F:F,СВОД!E2594)/2+SUMIFS(ВМП!J:J,ВМП!D:D,СВОД!C2594,ВМП!F:F,СВОД!E2594)/2+SUMIFS('Дневной стационар'!J:J,'Дневной стационар'!D:D,СВОД!C2594,'Дневной стационар'!F:F,СВОД!E2594)/2+SUMIFS(ЭКО!H:H,ЭКО!D:D,СВОД!C2594,ЭКО!F:F,СВОД!E2594)+SUMIFS(Диализ!J:J,Диализ!E:E,СВОД!C2594,Диализ!G:G,СВОД!E2594)</f>
        <v>0</v>
      </c>
      <c r="H2594" s="276">
        <f>SUMIFS(Поликлиника!H:H,Поликлиника!D:D,СВОД!C2594,Поликлиника!F:F,СВОД!E2594)</f>
        <v>0</v>
      </c>
      <c r="I2594" s="276">
        <f>SUMIFS(Поликлиника!BA:BA,Поликлиника!D:D,СВОД!C2594,Поликлиника!F:F,СВОД!E2594)</f>
        <v>0</v>
      </c>
      <c r="J2594" s="276">
        <f>SUMIFS(Поликлиника!BF:BF,Поликлиника!D:D,СВОД!C2594,Поликлиника!F:F,СВОД!E2594)</f>
        <v>0</v>
      </c>
      <c r="K2594" s="276">
        <f>SUMIFS(Поликлиника!BU:BU,Поликлиника!D:D,СВОД!C2594,Поликлиника!F:F,СВОД!E2594)</f>
        <v>0</v>
      </c>
      <c r="L2594" s="276">
        <f>SUMIFS(Услуги!H:H,Услуги!D:D,СВОД!C2594,Услуги!F:F,СВОД!E2594)+SUMIFS(Услуги!M:M,Услуги!D:D,СВОД!C2594,Услуги!F:F,СВОД!E2594)+SUMIFS(Услуги!R:R,Услуги!D:D,СВОД!C2594,Услуги!F:F,СВОД!E2594)+SUMIFS(Услуги!W:W,Услуги!D:D,СВОД!C2594,Услуги!F:F,СВОД!E2594)+SUMIFS(Услуги!AB:AB,Услуги!D:D,СВОД!C2594,Услуги!F:F,СВОД!E2594)+SUMIFS(Услуги!AG:AG,Услуги!D:D,СВОД!C2594,Услуги!F:F,СВОД!E2594)+SUMIFS(Услуги!AL:AL,Услуги!D:D,СВОД!C2594,Услуги!F:F,СВОД!E2594)+SUMIFS(Услуги!AQ:AQ,Услуги!D:D,СВОД!C2594,Услуги!F:F,СВОД!E2594)</f>
        <v>0</v>
      </c>
      <c r="M2594" s="276">
        <f>SUMIFS('Скорая мед. помощь'!J:J,'Скорая мед. помощь'!E:E,СВОД!C2594,'Скорая мед. помощь'!G:G,СВОД!E2594)</f>
        <v>0</v>
      </c>
      <c r="N2594" s="303">
        <f>SUMIFS('Круглосуточный стационар'!O:O,'Круглосуточный стационар'!D:D,СВОД!C2594,'Круглосуточный стационар'!F:F,СВОД!E2594)+SUMIFS(ВМП!O:O,ВМП!D:D,СВОД!C2594,ВМП!F:F,СВОД!E2594)+SUMIFS('Дневной стационар'!O:O,'Дневной стационар'!D:D,СВОД!C2594,'Дневной стационар'!F:F,СВОД!E2594)+SUMIFS(ЭКО!M:M,ЭКО!D:D,СВОД!C2594,ЭКО!F:F,СВОД!E2594)+SUMIFS(Диализ!O:O,Диализ!E:E,СВОД!C2594,Диализ!G:G,СВОД!E2594)+SUMIFS(Поликлиника!CT:CT,Поликлиника!D:D,СВОД!C2594,Поликлиника!F:F,СВОД!E2594)+SUMIFS('Скорая мед. помощь'!O:O,'Скорая мед. помощь'!E:E,СВОД!C2594,'Скорая мед. помощь'!G:G,СВОД!E2594)+SUMIFS(Услуги!AV:AV,Услуги!D:D,СВОД!C2594,Услуги!F:F,СВОД!E2594)</f>
        <v>0</v>
      </c>
      <c r="O2594" s="302">
        <f>SUMIFS(Сверхбаза!L:L,Сверхбаза!C:C,СВОД!C2594,Сверхбаза!E:E,СВОД!E2594)+SUMIFS(Сверхбаза!M:M,Сверхбаза!C:C,СВОД!C2594,Сверхбаза!E:E,СВОД!E2594)</f>
        <v>0</v>
      </c>
      <c r="P2594" s="276">
        <f>SUMIFS(Сверхбаза!N:N,Сверхбаза!C:C,СВОД!C2594,Сверхбаза!E:E,СВОД!E2594)</f>
        <v>0</v>
      </c>
      <c r="Q2594" s="276">
        <f>SUMIFS(Сверхбаза!P:P,Сверхбаза!C:C,СВОД!C2594,Сверхбаза!E:E,СВОД!E2594)</f>
        <v>0</v>
      </c>
      <c r="R2594" s="276">
        <f>SUMIFS(Сверхбаза!O:O,Сверхбаза!C:C,СВОД!C2594,Сверхбаза!E:E,СВОД!E2594)</f>
        <v>0</v>
      </c>
      <c r="S2594" s="276">
        <f>SUMIFS(Сверхбаза!Q:Q,Сверхбаза!C:C,СВОД!C2594,Сверхбаза!E:E,СВОД!E2594)</f>
        <v>0</v>
      </c>
      <c r="T2594" s="303">
        <f>SUMIFS(Сверхбаза!G:G,Сверхбаза!C:C,СВОД!C2594,Сверхбаза!E:E,СВОД!E2594)</f>
        <v>0</v>
      </c>
    </row>
    <row r="2595" spans="1:20" ht="25.5" outlineLevel="2" x14ac:dyDescent="0.2">
      <c r="A2595" s="288">
        <f>VLOOKUP(C2595,Округа!B:C,2,FALSE)</f>
        <v>7</v>
      </c>
      <c r="B2595" s="361">
        <v>500403</v>
      </c>
      <c r="C2595" s="361">
        <v>40301</v>
      </c>
      <c r="D2595" s="5" t="s">
        <v>256</v>
      </c>
      <c r="E2595" s="349">
        <v>70</v>
      </c>
      <c r="F2595" s="350" t="s">
        <v>707</v>
      </c>
      <c r="G2595" s="302">
        <f>SUMIFS('Круглосуточный стационар'!J:J,'Круглосуточный стационар'!D:D,СВОД!C2595,'Круглосуточный стационар'!F:F,СВОД!E2595)/2+SUMIFS(ВМП!J:J,ВМП!D:D,СВОД!C2595,ВМП!F:F,СВОД!E2595)/2+SUMIFS('Дневной стационар'!J:J,'Дневной стационар'!D:D,СВОД!C2595,'Дневной стационар'!F:F,СВОД!E2595)/2+SUMIFS(ЭКО!H:H,ЭКО!D:D,СВОД!C2595,ЭКО!F:F,СВОД!E2595)+SUMIFS(Диализ!J:J,Диализ!E:E,СВОД!C2595,Диализ!G:G,СВОД!E2595)</f>
        <v>0</v>
      </c>
      <c r="H2595" s="276">
        <f>SUMIFS(Поликлиника!H:H,Поликлиника!D:D,СВОД!C2595,Поликлиника!F:F,СВОД!E2595)</f>
        <v>0</v>
      </c>
      <c r="I2595" s="276">
        <f>SUMIFS(Поликлиника!BA:BA,Поликлиника!D:D,СВОД!C2595,Поликлиника!F:F,СВОД!E2595)</f>
        <v>0</v>
      </c>
      <c r="J2595" s="276">
        <f>SUMIFS(Поликлиника!BF:BF,Поликлиника!D:D,СВОД!C2595,Поликлиника!F:F,СВОД!E2595)</f>
        <v>0</v>
      </c>
      <c r="K2595" s="276">
        <f>SUMIFS(Поликлиника!BU:BU,Поликлиника!D:D,СВОД!C2595,Поликлиника!F:F,СВОД!E2595)</f>
        <v>0</v>
      </c>
      <c r="L2595" s="276">
        <f>SUMIFS(Услуги!H:H,Услуги!D:D,СВОД!C2595,Услуги!F:F,СВОД!E2595)+SUMIFS(Услуги!M:M,Услуги!D:D,СВОД!C2595,Услуги!F:F,СВОД!E2595)+SUMIFS(Услуги!R:R,Услуги!D:D,СВОД!C2595,Услуги!F:F,СВОД!E2595)+SUMIFS(Услуги!W:W,Услуги!D:D,СВОД!C2595,Услуги!F:F,СВОД!E2595)+SUMIFS(Услуги!AB:AB,Услуги!D:D,СВОД!C2595,Услуги!F:F,СВОД!E2595)+SUMIFS(Услуги!AG:AG,Услуги!D:D,СВОД!C2595,Услуги!F:F,СВОД!E2595)+SUMIFS(Услуги!AL:AL,Услуги!D:D,СВОД!C2595,Услуги!F:F,СВОД!E2595)+SUMIFS(Услуги!AQ:AQ,Услуги!D:D,СВОД!C2595,Услуги!F:F,СВОД!E2595)</f>
        <v>0</v>
      </c>
      <c r="M2595" s="276">
        <f>SUMIFS('Скорая мед. помощь'!J:J,'Скорая мед. помощь'!E:E,СВОД!C2595,'Скорая мед. помощь'!G:G,СВОД!E2595)</f>
        <v>0</v>
      </c>
      <c r="N2595" s="303">
        <f>SUMIFS('Круглосуточный стационар'!O:O,'Круглосуточный стационар'!D:D,СВОД!C2595,'Круглосуточный стационар'!F:F,СВОД!E2595)+SUMIFS(ВМП!O:O,ВМП!D:D,СВОД!C2595,ВМП!F:F,СВОД!E2595)+SUMIFS('Дневной стационар'!O:O,'Дневной стационар'!D:D,СВОД!C2595,'Дневной стационар'!F:F,СВОД!E2595)+SUMIFS(ЭКО!M:M,ЭКО!D:D,СВОД!C2595,ЭКО!F:F,СВОД!E2595)+SUMIFS(Диализ!O:O,Диализ!E:E,СВОД!C2595,Диализ!G:G,СВОД!E2595)+SUMIFS(Поликлиника!CT:CT,Поликлиника!D:D,СВОД!C2595,Поликлиника!F:F,СВОД!E2595)+SUMIFS('Скорая мед. помощь'!O:O,'Скорая мед. помощь'!E:E,СВОД!C2595,'Скорая мед. помощь'!G:G,СВОД!E2595)+SUMIFS(Услуги!AV:AV,Услуги!D:D,СВОД!C2595,Услуги!F:F,СВОД!E2595)</f>
        <v>0</v>
      </c>
      <c r="O2595" s="302">
        <f>SUMIFS(Сверхбаза!L:L,Сверхбаза!C:C,СВОД!C2595,Сверхбаза!E:E,СВОД!E2595)+SUMIFS(Сверхбаза!M:M,Сверхбаза!C:C,СВОД!C2595,Сверхбаза!E:E,СВОД!E2595)</f>
        <v>0</v>
      </c>
      <c r="P2595" s="276">
        <f>SUMIFS(Сверхбаза!N:N,Сверхбаза!C:C,СВОД!C2595,Сверхбаза!E:E,СВОД!E2595)</f>
        <v>0</v>
      </c>
      <c r="Q2595" s="276">
        <f>SUMIFS(Сверхбаза!P:P,Сверхбаза!C:C,СВОД!C2595,Сверхбаза!E:E,СВОД!E2595)</f>
        <v>0</v>
      </c>
      <c r="R2595" s="276">
        <f>SUMIFS(Сверхбаза!O:O,Сверхбаза!C:C,СВОД!C2595,Сверхбаза!E:E,СВОД!E2595)</f>
        <v>0</v>
      </c>
      <c r="S2595" s="276">
        <f>SUMIFS(Сверхбаза!Q:Q,Сверхбаза!C:C,СВОД!C2595,Сверхбаза!E:E,СВОД!E2595)</f>
        <v>0</v>
      </c>
      <c r="T2595" s="303">
        <f>SUMIFS(Сверхбаза!G:G,Сверхбаза!C:C,СВОД!C2595,Сверхбаза!E:E,СВОД!E2595)</f>
        <v>0</v>
      </c>
    </row>
    <row r="2596" spans="1:20" ht="25.5" outlineLevel="2" x14ac:dyDescent="0.2">
      <c r="A2596" s="288">
        <f>VLOOKUP(C2596,Округа!B:C,2,FALSE)</f>
        <v>7</v>
      </c>
      <c r="B2596" s="361">
        <v>500403</v>
      </c>
      <c r="C2596" s="361">
        <v>40301</v>
      </c>
      <c r="D2596" s="5" t="s">
        <v>256</v>
      </c>
      <c r="E2596" s="349">
        <v>94</v>
      </c>
      <c r="F2596" s="350" t="s">
        <v>157</v>
      </c>
      <c r="G2596" s="302">
        <f>SUMIFS('Круглосуточный стационар'!J:J,'Круглосуточный стационар'!D:D,СВОД!C2596,'Круглосуточный стационар'!F:F,СВОД!E2596)/2+SUMIFS(ВМП!J:J,ВМП!D:D,СВОД!C2596,ВМП!F:F,СВОД!E2596)/2+SUMIFS('Дневной стационар'!J:J,'Дневной стационар'!D:D,СВОД!C2596,'Дневной стационар'!F:F,СВОД!E2596)/2+SUMIFS(ЭКО!H:H,ЭКО!D:D,СВОД!C2596,ЭКО!F:F,СВОД!E2596)+SUMIFS(Диализ!J:J,Диализ!E:E,СВОД!C2596,Диализ!G:G,СВОД!E2596)</f>
        <v>0</v>
      </c>
      <c r="H2596" s="276">
        <f>SUMIFS(Поликлиника!H:H,Поликлиника!D:D,СВОД!C2596,Поликлиника!F:F,СВОД!E2596)</f>
        <v>0</v>
      </c>
      <c r="I2596" s="276">
        <f>SUMIFS(Поликлиника!BA:BA,Поликлиника!D:D,СВОД!C2596,Поликлиника!F:F,СВОД!E2596)</f>
        <v>0</v>
      </c>
      <c r="J2596" s="276">
        <f>SUMIFS(Поликлиника!BF:BF,Поликлиника!D:D,СВОД!C2596,Поликлиника!F:F,СВОД!E2596)</f>
        <v>0</v>
      </c>
      <c r="K2596" s="276">
        <f>SUMIFS(Поликлиника!BU:BU,Поликлиника!D:D,СВОД!C2596,Поликлиника!F:F,СВОД!E2596)</f>
        <v>0</v>
      </c>
      <c r="L2596" s="276">
        <f>SUMIFS(Услуги!H:H,Услуги!D:D,СВОД!C2596,Услуги!F:F,СВОД!E2596)+SUMIFS(Услуги!M:M,Услуги!D:D,СВОД!C2596,Услуги!F:F,СВОД!E2596)+SUMIFS(Услуги!R:R,Услуги!D:D,СВОД!C2596,Услуги!F:F,СВОД!E2596)+SUMIFS(Услуги!W:W,Услуги!D:D,СВОД!C2596,Услуги!F:F,СВОД!E2596)+SUMIFS(Услуги!AB:AB,Услуги!D:D,СВОД!C2596,Услуги!F:F,СВОД!E2596)+SUMIFS(Услуги!AG:AG,Услуги!D:D,СВОД!C2596,Услуги!F:F,СВОД!E2596)+SUMIFS(Услуги!AL:AL,Услуги!D:D,СВОД!C2596,Услуги!F:F,СВОД!E2596)+SUMIFS(Услуги!AQ:AQ,Услуги!D:D,СВОД!C2596,Услуги!F:F,СВОД!E2596)</f>
        <v>0</v>
      </c>
      <c r="M2596" s="276">
        <f>SUMIFS('Скорая мед. помощь'!J:J,'Скорая мед. помощь'!E:E,СВОД!C2596,'Скорая мед. помощь'!G:G,СВОД!E2596)</f>
        <v>0</v>
      </c>
      <c r="N2596" s="303">
        <f>SUMIFS('Круглосуточный стационар'!O:O,'Круглосуточный стационар'!D:D,СВОД!C2596,'Круглосуточный стационар'!F:F,СВОД!E2596)+SUMIFS(ВМП!O:O,ВМП!D:D,СВОД!C2596,ВМП!F:F,СВОД!E2596)+SUMIFS('Дневной стационар'!O:O,'Дневной стационар'!D:D,СВОД!C2596,'Дневной стационар'!F:F,СВОД!E2596)+SUMIFS(ЭКО!M:M,ЭКО!D:D,СВОД!C2596,ЭКО!F:F,СВОД!E2596)+SUMIFS(Диализ!O:O,Диализ!E:E,СВОД!C2596,Диализ!G:G,СВОД!E2596)+SUMIFS(Поликлиника!CT:CT,Поликлиника!D:D,СВОД!C2596,Поликлиника!F:F,СВОД!E2596)+SUMIFS('Скорая мед. помощь'!O:O,'Скорая мед. помощь'!E:E,СВОД!C2596,'Скорая мед. помощь'!G:G,СВОД!E2596)+SUMIFS(Услуги!AV:AV,Услуги!D:D,СВОД!C2596,Услуги!F:F,СВОД!E2596)</f>
        <v>0</v>
      </c>
      <c r="O2596" s="302">
        <f>SUMIFS(Сверхбаза!L:L,Сверхбаза!C:C,СВОД!C2596,Сверхбаза!E:E,СВОД!E2596)+SUMIFS(Сверхбаза!M:M,Сверхбаза!C:C,СВОД!C2596,Сверхбаза!E:E,СВОД!E2596)</f>
        <v>0</v>
      </c>
      <c r="P2596" s="276">
        <f>SUMIFS(Сверхбаза!N:N,Сверхбаза!C:C,СВОД!C2596,Сверхбаза!E:E,СВОД!E2596)</f>
        <v>0</v>
      </c>
      <c r="Q2596" s="276">
        <f>SUMIFS(Сверхбаза!P:P,Сверхбаза!C:C,СВОД!C2596,Сверхбаза!E:E,СВОД!E2596)</f>
        <v>0</v>
      </c>
      <c r="R2596" s="276">
        <f>SUMIFS(Сверхбаза!O:O,Сверхбаза!C:C,СВОД!C2596,Сверхбаза!E:E,СВОД!E2596)</f>
        <v>0</v>
      </c>
      <c r="S2596" s="276">
        <f>SUMIFS(Сверхбаза!Q:Q,Сверхбаза!C:C,СВОД!C2596,Сверхбаза!E:E,СВОД!E2596)</f>
        <v>0</v>
      </c>
      <c r="T2596" s="303">
        <f>SUMIFS(Сверхбаза!G:G,Сверхбаза!C:C,СВОД!C2596,Сверхбаза!E:E,СВОД!E2596)</f>
        <v>0</v>
      </c>
    </row>
    <row r="2597" spans="1:20" outlineLevel="1" x14ac:dyDescent="0.2">
      <c r="A2597" s="289"/>
      <c r="B2597" s="279"/>
      <c r="C2597" s="279" t="str">
        <f>CONCATENATE(C2596," ","Итог")</f>
        <v>40301 Итог</v>
      </c>
      <c r="D2597" s="280"/>
      <c r="E2597" s="351"/>
      <c r="F2597" s="352"/>
      <c r="G2597" s="304"/>
      <c r="H2597" s="281"/>
      <c r="I2597" s="281"/>
      <c r="J2597" s="281"/>
      <c r="K2597" s="281"/>
      <c r="L2597" s="281"/>
      <c r="M2597" s="281"/>
      <c r="N2597" s="305">
        <f>SUBTOTAL(9,N2589:N2596)</f>
        <v>139193.60638223705</v>
      </c>
      <c r="O2597" s="304"/>
      <c r="P2597" s="281"/>
      <c r="Q2597" s="281"/>
      <c r="R2597" s="281"/>
      <c r="S2597" s="281"/>
      <c r="T2597" s="305">
        <f>SUBTOTAL(9,T2589:T2596)</f>
        <v>0</v>
      </c>
    </row>
    <row r="2598" spans="1:20" ht="25.5" outlineLevel="2" x14ac:dyDescent="0.2">
      <c r="A2598" s="287">
        <f>VLOOKUP(C2598,Округа!B:C,2,FALSE)</f>
        <v>7</v>
      </c>
      <c r="B2598" s="8">
        <v>500407</v>
      </c>
      <c r="C2598" s="8">
        <v>40701</v>
      </c>
      <c r="D2598" s="9" t="s">
        <v>421</v>
      </c>
      <c r="E2598" s="347">
        <v>1</v>
      </c>
      <c r="F2598" s="348" t="s">
        <v>12</v>
      </c>
      <c r="G2598" s="300">
        <f>SUMIFS('Круглосуточный стационар'!J:J,'Круглосуточный стационар'!D:D,СВОД!C2598,'Круглосуточный стационар'!F:F,СВОД!E2598)/2+SUMIFS(ВМП!J:J,ВМП!D:D,СВОД!C2598,ВМП!F:F,СВОД!E2598)/2+SUMIFS('Дневной стационар'!J:J,'Дневной стационар'!D:D,СВОД!C2598,'Дневной стационар'!F:F,СВОД!E2598)/2+SUMIFS(ЭКО!H:H,ЭКО!D:D,СВОД!C2598,ЭКО!F:F,СВОД!E2598)+SUMIFS(Диализ!J:J,Диализ!E:E,СВОД!C2598,Диализ!G:G,СВОД!E2598)</f>
        <v>0</v>
      </c>
      <c r="H2598" s="278">
        <f>SUMIFS(Поликлиника!H:H,Поликлиника!D:D,СВОД!C2598,Поликлиника!F:F,СВОД!E2598)</f>
        <v>0</v>
      </c>
      <c r="I2598" s="278">
        <f>SUMIFS(Поликлиника!BA:BA,Поликлиника!D:D,СВОД!C2598,Поликлиника!F:F,СВОД!E2598)</f>
        <v>0</v>
      </c>
      <c r="J2598" s="278">
        <f>SUMIFS(Поликлиника!BF:BF,Поликлиника!D:D,СВОД!C2598,Поликлиника!F:F,СВОД!E2598)</f>
        <v>0</v>
      </c>
      <c r="K2598" s="278">
        <f>SUMIFS(Поликлиника!BU:BU,Поликлиника!D:D,СВОД!C2598,Поликлиника!F:F,СВОД!E2598)</f>
        <v>0</v>
      </c>
      <c r="L2598" s="278">
        <f>SUMIFS(Услуги!H:H,Услуги!D:D,СВОД!C2598,Услуги!F:F,СВОД!E2598)+SUMIFS(Услуги!M:M,Услуги!D:D,СВОД!C2598,Услуги!F:F,СВОД!E2598)+SUMIFS(Услуги!R:R,Услуги!D:D,СВОД!C2598,Услуги!F:F,СВОД!E2598)+SUMIFS(Услуги!W:W,Услуги!D:D,СВОД!C2598,Услуги!F:F,СВОД!E2598)+SUMIFS(Услуги!AB:AB,Услуги!D:D,СВОД!C2598,Услуги!F:F,СВОД!E2598)+SUMIFS(Услуги!AG:AG,Услуги!D:D,СВОД!C2598,Услуги!F:F,СВОД!E2598)+SUMIFS(Услуги!AL:AL,Услуги!D:D,СВОД!C2598,Услуги!F:F,СВОД!E2598)+SUMIFS(Услуги!AQ:AQ,Услуги!D:D,СВОД!C2598,Услуги!F:F,СВОД!E2598)</f>
        <v>0</v>
      </c>
      <c r="M2598" s="278">
        <f>SUMIFS('Скорая мед. помощь'!J:J,'Скорая мед. помощь'!E:E,СВОД!C2598,'Скорая мед. помощь'!G:G,СВОД!E2598)</f>
        <v>0</v>
      </c>
      <c r="N2598" s="301">
        <f>SUMIFS('Круглосуточный стационар'!O:O,'Круглосуточный стационар'!D:D,СВОД!C2598,'Круглосуточный стационар'!F:F,СВОД!E2598)+SUMIFS(ВМП!O:O,ВМП!D:D,СВОД!C2598,ВМП!F:F,СВОД!E2598)+SUMIFS('Дневной стационар'!O:O,'Дневной стационар'!D:D,СВОД!C2598,'Дневной стационар'!F:F,СВОД!E2598)+SUMIFS(ЭКО!M:M,ЭКО!D:D,СВОД!C2598,ЭКО!F:F,СВОД!E2598)+SUMIFS(Диализ!O:O,Диализ!E:E,СВОД!C2598,Диализ!G:G,СВОД!E2598)+SUMIFS(Поликлиника!CT:CT,Поликлиника!D:D,СВОД!C2598,Поликлиника!F:F,СВОД!E2598)+SUMIFS('Скорая мед. помощь'!O:O,'Скорая мед. помощь'!E:E,СВОД!C2598,'Скорая мед. помощь'!G:G,СВОД!E2598)+SUMIFS(Услуги!AV:AV,Услуги!D:D,СВОД!C2598,Услуги!F:F,СВОД!E2598)</f>
        <v>0</v>
      </c>
      <c r="O2598" s="300">
        <f>SUMIFS(Сверхбаза!L:L,Сверхбаза!C:C,СВОД!C2598,Сверхбаза!E:E,СВОД!E2598)+SUMIFS(Сверхбаза!M:M,Сверхбаза!C:C,СВОД!C2598,Сверхбаза!E:E,СВОД!E2598)</f>
        <v>0</v>
      </c>
      <c r="P2598" s="278">
        <f>SUMIFS(Сверхбаза!N:N,Сверхбаза!C:C,СВОД!C2598,Сверхбаза!E:E,СВОД!E2598)</f>
        <v>0</v>
      </c>
      <c r="Q2598" s="278">
        <f>SUMIFS(Сверхбаза!P:P,Сверхбаза!C:C,СВОД!C2598,Сверхбаза!E:E,СВОД!E2598)</f>
        <v>0</v>
      </c>
      <c r="R2598" s="278">
        <f>SUMIFS(Сверхбаза!O:O,Сверхбаза!C:C,СВОД!C2598,Сверхбаза!E:E,СВОД!E2598)</f>
        <v>0</v>
      </c>
      <c r="S2598" s="278">
        <f>SUMIFS(Сверхбаза!Q:Q,Сверхбаза!C:C,СВОД!C2598,Сверхбаза!E:E,СВОД!E2598)</f>
        <v>0</v>
      </c>
      <c r="T2598" s="301">
        <f>SUMIFS(Сверхбаза!G:G,Сверхбаза!C:C,СВОД!C2598,Сверхбаза!E:E,СВОД!E2598)</f>
        <v>0</v>
      </c>
    </row>
    <row r="2599" spans="1:20" ht="25.5" outlineLevel="2" x14ac:dyDescent="0.2">
      <c r="A2599" s="288">
        <f>VLOOKUP(C2599,Округа!B:C,2,FALSE)</f>
        <v>7</v>
      </c>
      <c r="B2599" s="361">
        <v>500407</v>
      </c>
      <c r="C2599" s="361">
        <v>40701</v>
      </c>
      <c r="D2599" s="5" t="s">
        <v>421</v>
      </c>
      <c r="E2599" s="349">
        <v>13</v>
      </c>
      <c r="F2599" s="350" t="s">
        <v>704</v>
      </c>
      <c r="G2599" s="302">
        <f>SUMIFS('Круглосуточный стационар'!J:J,'Круглосуточный стационар'!D:D,СВОД!C2599,'Круглосуточный стационар'!F:F,СВОД!E2599)/2+SUMIFS(ВМП!J:J,ВМП!D:D,СВОД!C2599,ВМП!F:F,СВОД!E2599)/2+SUMIFS('Дневной стационар'!J:J,'Дневной стационар'!D:D,СВОД!C2599,'Дневной стационар'!F:F,СВОД!E2599)/2+SUMIFS(ЭКО!H:H,ЭКО!D:D,СВОД!C2599,ЭКО!F:F,СВОД!E2599)+SUMIFS(Диализ!J:J,Диализ!E:E,СВОД!C2599,Диализ!G:G,СВОД!E2599)</f>
        <v>0</v>
      </c>
      <c r="H2599" s="276">
        <f>SUMIFS(Поликлиника!H:H,Поликлиника!D:D,СВОД!C2599,Поликлиника!F:F,СВОД!E2599)</f>
        <v>0</v>
      </c>
      <c r="I2599" s="276">
        <f>SUMIFS(Поликлиника!BA:BA,Поликлиника!D:D,СВОД!C2599,Поликлиника!F:F,СВОД!E2599)</f>
        <v>0</v>
      </c>
      <c r="J2599" s="276">
        <f>SUMIFS(Поликлиника!BF:BF,Поликлиника!D:D,СВОД!C2599,Поликлиника!F:F,СВОД!E2599)</f>
        <v>0</v>
      </c>
      <c r="K2599" s="276">
        <f>SUMIFS(Поликлиника!BU:BU,Поликлиника!D:D,СВОД!C2599,Поликлиника!F:F,СВОД!E2599)</f>
        <v>0</v>
      </c>
      <c r="L2599" s="276">
        <f>SUMIFS(Услуги!H:H,Услуги!D:D,СВОД!C2599,Услуги!F:F,СВОД!E2599)+SUMIFS(Услуги!M:M,Услуги!D:D,СВОД!C2599,Услуги!F:F,СВОД!E2599)+SUMIFS(Услуги!R:R,Услуги!D:D,СВОД!C2599,Услуги!F:F,СВОД!E2599)+SUMIFS(Услуги!W:W,Услуги!D:D,СВОД!C2599,Услуги!F:F,СВОД!E2599)+SUMIFS(Услуги!AB:AB,Услуги!D:D,СВОД!C2599,Услуги!F:F,СВОД!E2599)+SUMIFS(Услуги!AG:AG,Услуги!D:D,СВОД!C2599,Услуги!F:F,СВОД!E2599)+SUMIFS(Услуги!AL:AL,Услуги!D:D,СВОД!C2599,Услуги!F:F,СВОД!E2599)+SUMIFS(Услуги!AQ:AQ,Услуги!D:D,СВОД!C2599,Услуги!F:F,СВОД!E2599)</f>
        <v>0</v>
      </c>
      <c r="M2599" s="276">
        <f>SUMIFS('Скорая мед. помощь'!J:J,'Скорая мед. помощь'!E:E,СВОД!C2599,'Скорая мед. помощь'!G:G,СВОД!E2599)</f>
        <v>0</v>
      </c>
      <c r="N2599" s="303">
        <f>SUMIFS('Круглосуточный стационар'!O:O,'Круглосуточный стационар'!D:D,СВОД!C2599,'Круглосуточный стационар'!F:F,СВОД!E2599)+SUMIFS(ВМП!O:O,ВМП!D:D,СВОД!C2599,ВМП!F:F,СВОД!E2599)+SUMIFS('Дневной стационар'!O:O,'Дневной стационар'!D:D,СВОД!C2599,'Дневной стационар'!F:F,СВОД!E2599)+SUMIFS(ЭКО!M:M,ЭКО!D:D,СВОД!C2599,ЭКО!F:F,СВОД!E2599)+SUMIFS(Диализ!O:O,Диализ!E:E,СВОД!C2599,Диализ!G:G,СВОД!E2599)+SUMIFS(Поликлиника!CT:CT,Поликлиника!D:D,СВОД!C2599,Поликлиника!F:F,СВОД!E2599)+SUMIFS('Скорая мед. помощь'!O:O,'Скорая мед. помощь'!E:E,СВОД!C2599,'Скорая мед. помощь'!G:G,СВОД!E2599)+SUMIFS(Услуги!AV:AV,Услуги!D:D,СВОД!C2599,Услуги!F:F,СВОД!E2599)</f>
        <v>0</v>
      </c>
      <c r="O2599" s="302">
        <f>SUMIFS(Сверхбаза!L:L,Сверхбаза!C:C,СВОД!C2599,Сверхбаза!E:E,СВОД!E2599)+SUMIFS(Сверхбаза!M:M,Сверхбаза!C:C,СВОД!C2599,Сверхбаза!E:E,СВОД!E2599)</f>
        <v>0</v>
      </c>
      <c r="P2599" s="276">
        <f>SUMIFS(Сверхбаза!N:N,Сверхбаза!C:C,СВОД!C2599,Сверхбаза!E:E,СВОД!E2599)</f>
        <v>0</v>
      </c>
      <c r="Q2599" s="276">
        <f>SUMIFS(Сверхбаза!P:P,Сверхбаза!C:C,СВОД!C2599,Сверхбаза!E:E,СВОД!E2599)</f>
        <v>0</v>
      </c>
      <c r="R2599" s="276">
        <f>SUMIFS(Сверхбаза!O:O,Сверхбаза!C:C,СВОД!C2599,Сверхбаза!E:E,СВОД!E2599)</f>
        <v>0</v>
      </c>
      <c r="S2599" s="276">
        <f>SUMIFS(Сверхбаза!Q:Q,Сверхбаза!C:C,СВОД!C2599,Сверхбаза!E:E,СВОД!E2599)</f>
        <v>0</v>
      </c>
      <c r="T2599" s="303">
        <f>SUMIFS(Сверхбаза!G:G,Сверхбаза!C:C,СВОД!C2599,Сверхбаза!E:E,СВОД!E2599)</f>
        <v>0</v>
      </c>
    </row>
    <row r="2600" spans="1:20" ht="25.5" outlineLevel="2" x14ac:dyDescent="0.2">
      <c r="A2600" s="288">
        <f>VLOOKUP(C2600,Округа!B:C,2,FALSE)</f>
        <v>7</v>
      </c>
      <c r="B2600" s="361">
        <v>500407</v>
      </c>
      <c r="C2600" s="361">
        <v>40701</v>
      </c>
      <c r="D2600" s="5" t="s">
        <v>421</v>
      </c>
      <c r="E2600" s="349">
        <v>2</v>
      </c>
      <c r="F2600" s="350" t="s">
        <v>173</v>
      </c>
      <c r="G2600" s="302">
        <f>SUMIFS('Круглосуточный стационар'!J:J,'Круглосуточный стационар'!D:D,СВОД!C2600,'Круглосуточный стационар'!F:F,СВОД!E2600)/2+SUMIFS(ВМП!J:J,ВМП!D:D,СВОД!C2600,ВМП!F:F,СВОД!E2600)/2+SUMIFS('Дневной стационар'!J:J,'Дневной стационар'!D:D,СВОД!C2600,'Дневной стационар'!F:F,СВОД!E2600)/2+SUMIFS(ЭКО!H:H,ЭКО!D:D,СВОД!C2600,ЭКО!F:F,СВОД!E2600)+SUMIFS(Диализ!J:J,Диализ!E:E,СВОД!C2600,Диализ!G:G,СВОД!E2600)</f>
        <v>0</v>
      </c>
      <c r="H2600" s="276">
        <f>SUMIFS(Поликлиника!H:H,Поликлиника!D:D,СВОД!C2600,Поликлиника!F:F,СВОД!E2600)</f>
        <v>0</v>
      </c>
      <c r="I2600" s="276">
        <f>SUMIFS(Поликлиника!BA:BA,Поликлиника!D:D,СВОД!C2600,Поликлиника!F:F,СВОД!E2600)</f>
        <v>0</v>
      </c>
      <c r="J2600" s="276">
        <f>SUMIFS(Поликлиника!BF:BF,Поликлиника!D:D,СВОД!C2600,Поликлиника!F:F,СВОД!E2600)</f>
        <v>0</v>
      </c>
      <c r="K2600" s="276">
        <f>SUMIFS(Поликлиника!BU:BU,Поликлиника!D:D,СВОД!C2600,Поликлиника!F:F,СВОД!E2600)</f>
        <v>0</v>
      </c>
      <c r="L2600" s="276">
        <f>SUMIFS(Услуги!H:H,Услуги!D:D,СВОД!C2600,Услуги!F:F,СВОД!E2600)+SUMIFS(Услуги!M:M,Услуги!D:D,СВОД!C2600,Услуги!F:F,СВОД!E2600)+SUMIFS(Услуги!R:R,Услуги!D:D,СВОД!C2600,Услуги!F:F,СВОД!E2600)+SUMIFS(Услуги!W:W,Услуги!D:D,СВОД!C2600,Услуги!F:F,СВОД!E2600)+SUMIFS(Услуги!AB:AB,Услуги!D:D,СВОД!C2600,Услуги!F:F,СВОД!E2600)+SUMIFS(Услуги!AG:AG,Услуги!D:D,СВОД!C2600,Услуги!F:F,СВОД!E2600)+SUMIFS(Услуги!AL:AL,Услуги!D:D,СВОД!C2600,Услуги!F:F,СВОД!E2600)+SUMIFS(Услуги!AQ:AQ,Услуги!D:D,СВОД!C2600,Услуги!F:F,СВОД!E2600)</f>
        <v>0</v>
      </c>
      <c r="M2600" s="276">
        <f>SUMIFS('Скорая мед. помощь'!J:J,'Скорая мед. помощь'!E:E,СВОД!C2600,'Скорая мед. помощь'!G:G,СВОД!E2600)</f>
        <v>0</v>
      </c>
      <c r="N2600" s="303">
        <f>SUMIFS('Круглосуточный стационар'!O:O,'Круглосуточный стационар'!D:D,СВОД!C2600,'Круглосуточный стационар'!F:F,СВОД!E2600)+SUMIFS(ВМП!O:O,ВМП!D:D,СВОД!C2600,ВМП!F:F,СВОД!E2600)+SUMIFS('Дневной стационар'!O:O,'Дневной стационар'!D:D,СВОД!C2600,'Дневной стационар'!F:F,СВОД!E2600)+SUMIFS(ЭКО!M:M,ЭКО!D:D,СВОД!C2600,ЭКО!F:F,СВОД!E2600)+SUMIFS(Диализ!O:O,Диализ!E:E,СВОД!C2600,Диализ!G:G,СВОД!E2600)+SUMIFS(Поликлиника!CT:CT,Поликлиника!D:D,СВОД!C2600,Поликлиника!F:F,СВОД!E2600)+SUMIFS('Скорая мед. помощь'!O:O,'Скорая мед. помощь'!E:E,СВОД!C2600,'Скорая мед. помощь'!G:G,СВОД!E2600)+SUMIFS(Услуги!AV:AV,Услуги!D:D,СВОД!C2600,Услуги!F:F,СВОД!E2600)</f>
        <v>0</v>
      </c>
      <c r="O2600" s="302">
        <f>SUMIFS(Сверхбаза!L:L,Сверхбаза!C:C,СВОД!C2600,Сверхбаза!E:E,СВОД!E2600)+SUMIFS(Сверхбаза!M:M,Сверхбаза!C:C,СВОД!C2600,Сверхбаза!E:E,СВОД!E2600)</f>
        <v>0</v>
      </c>
      <c r="P2600" s="276">
        <f>SUMIFS(Сверхбаза!N:N,Сверхбаза!C:C,СВОД!C2600,Сверхбаза!E:E,СВОД!E2600)</f>
        <v>0</v>
      </c>
      <c r="Q2600" s="276">
        <f>SUMIFS(Сверхбаза!P:P,Сверхбаза!C:C,СВОД!C2600,Сверхбаза!E:E,СВОД!E2600)</f>
        <v>0</v>
      </c>
      <c r="R2600" s="276">
        <f>SUMIFS(Сверхбаза!O:O,Сверхбаза!C:C,СВОД!C2600,Сверхбаза!E:E,СВОД!E2600)</f>
        <v>0</v>
      </c>
      <c r="S2600" s="276">
        <f>SUMIFS(Сверхбаза!Q:Q,Сверхбаза!C:C,СВОД!C2600,Сверхбаза!E:E,СВОД!E2600)</f>
        <v>0</v>
      </c>
      <c r="T2600" s="303">
        <f>SUMIFS(Сверхбаза!G:G,Сверхбаза!C:C,СВОД!C2600,Сверхбаза!E:E,СВОД!E2600)</f>
        <v>0</v>
      </c>
    </row>
    <row r="2601" spans="1:20" ht="25.5" outlineLevel="2" x14ac:dyDescent="0.2">
      <c r="A2601" s="288">
        <f>VLOOKUP(C2601,Округа!B:C,2,FALSE)</f>
        <v>7</v>
      </c>
      <c r="B2601" s="361">
        <v>500407</v>
      </c>
      <c r="C2601" s="361">
        <v>40701</v>
      </c>
      <c r="D2601" s="5" t="s">
        <v>421</v>
      </c>
      <c r="E2601" s="349">
        <v>6</v>
      </c>
      <c r="F2601" s="350" t="s">
        <v>705</v>
      </c>
      <c r="G2601" s="302">
        <f>SUMIFS('Круглосуточный стационар'!J:J,'Круглосуточный стационар'!D:D,СВОД!C2601,'Круглосуточный стационар'!F:F,СВОД!E2601)/2+SUMIFS(ВМП!J:J,ВМП!D:D,СВОД!C2601,ВМП!F:F,СВОД!E2601)/2+SUMIFS('Дневной стационар'!J:J,'Дневной стационар'!D:D,СВОД!C2601,'Дневной стационар'!F:F,СВОД!E2601)/2+SUMIFS(ЭКО!H:H,ЭКО!D:D,СВОД!C2601,ЭКО!F:F,СВОД!E2601)+SUMIFS(Диализ!J:J,Диализ!E:E,СВОД!C2601,Диализ!G:G,СВОД!E2601)</f>
        <v>0</v>
      </c>
      <c r="H2601" s="276">
        <f>SUMIFS(Поликлиника!H:H,Поликлиника!D:D,СВОД!C2601,Поликлиника!F:F,СВОД!E2601)</f>
        <v>0</v>
      </c>
      <c r="I2601" s="276">
        <f>SUMIFS(Поликлиника!BA:BA,Поликлиника!D:D,СВОД!C2601,Поликлиника!F:F,СВОД!E2601)</f>
        <v>0</v>
      </c>
      <c r="J2601" s="276">
        <f>SUMIFS(Поликлиника!BF:BF,Поликлиника!D:D,СВОД!C2601,Поликлиника!F:F,СВОД!E2601)</f>
        <v>0</v>
      </c>
      <c r="K2601" s="276">
        <f>SUMIFS(Поликлиника!BU:BU,Поликлиника!D:D,СВОД!C2601,Поликлиника!F:F,СВОД!E2601)</f>
        <v>0</v>
      </c>
      <c r="L2601" s="276">
        <f>SUMIFS(Услуги!H:H,Услуги!D:D,СВОД!C2601,Услуги!F:F,СВОД!E2601)+SUMIFS(Услуги!M:M,Услуги!D:D,СВОД!C2601,Услуги!F:F,СВОД!E2601)+SUMIFS(Услуги!R:R,Услуги!D:D,СВОД!C2601,Услуги!F:F,СВОД!E2601)+SUMIFS(Услуги!W:W,Услуги!D:D,СВОД!C2601,Услуги!F:F,СВОД!E2601)+SUMIFS(Услуги!AB:AB,Услуги!D:D,СВОД!C2601,Услуги!F:F,СВОД!E2601)+SUMIFS(Услуги!AG:AG,Услуги!D:D,СВОД!C2601,Услуги!F:F,СВОД!E2601)+SUMIFS(Услуги!AL:AL,Услуги!D:D,СВОД!C2601,Услуги!F:F,СВОД!E2601)+SUMIFS(Услуги!AQ:AQ,Услуги!D:D,СВОД!C2601,Услуги!F:F,СВОД!E2601)</f>
        <v>0</v>
      </c>
      <c r="M2601" s="276">
        <f>SUMIFS('Скорая мед. помощь'!J:J,'Скорая мед. помощь'!E:E,СВОД!C2601,'Скорая мед. помощь'!G:G,СВОД!E2601)</f>
        <v>0</v>
      </c>
      <c r="N2601" s="303">
        <f>SUMIFS('Круглосуточный стационар'!O:O,'Круглосуточный стационар'!D:D,СВОД!C2601,'Круглосуточный стационар'!F:F,СВОД!E2601)+SUMIFS(ВМП!O:O,ВМП!D:D,СВОД!C2601,ВМП!F:F,СВОД!E2601)+SUMIFS('Дневной стационар'!O:O,'Дневной стационар'!D:D,СВОД!C2601,'Дневной стационар'!F:F,СВОД!E2601)+SUMIFS(ЭКО!M:M,ЭКО!D:D,СВОД!C2601,ЭКО!F:F,СВОД!E2601)+SUMIFS(Диализ!O:O,Диализ!E:E,СВОД!C2601,Диализ!G:G,СВОД!E2601)+SUMIFS(Поликлиника!CT:CT,Поликлиника!D:D,СВОД!C2601,Поликлиника!F:F,СВОД!E2601)+SUMIFS('Скорая мед. помощь'!O:O,'Скорая мед. помощь'!E:E,СВОД!C2601,'Скорая мед. помощь'!G:G,СВОД!E2601)+SUMIFS(Услуги!AV:AV,Услуги!D:D,СВОД!C2601,Услуги!F:F,СВОД!E2601)</f>
        <v>0</v>
      </c>
      <c r="O2601" s="302">
        <f>SUMIFS(Сверхбаза!L:L,Сверхбаза!C:C,СВОД!C2601,Сверхбаза!E:E,СВОД!E2601)+SUMIFS(Сверхбаза!M:M,Сверхбаза!C:C,СВОД!C2601,Сверхбаза!E:E,СВОД!E2601)</f>
        <v>0</v>
      </c>
      <c r="P2601" s="276">
        <f>SUMIFS(Сверхбаза!N:N,Сверхбаза!C:C,СВОД!C2601,Сверхбаза!E:E,СВОД!E2601)</f>
        <v>0</v>
      </c>
      <c r="Q2601" s="276">
        <f>SUMIFS(Сверхбаза!P:P,Сверхбаза!C:C,СВОД!C2601,Сверхбаза!E:E,СВОД!E2601)</f>
        <v>0</v>
      </c>
      <c r="R2601" s="276">
        <f>SUMIFS(Сверхбаза!O:O,Сверхбаза!C:C,СВОД!C2601,Сверхбаза!E:E,СВОД!E2601)</f>
        <v>0</v>
      </c>
      <c r="S2601" s="276">
        <f>SUMIFS(Сверхбаза!Q:Q,Сверхбаза!C:C,СВОД!C2601,Сверхбаза!E:E,СВОД!E2601)</f>
        <v>0</v>
      </c>
      <c r="T2601" s="303">
        <f>SUMIFS(Сверхбаза!G:G,Сверхбаза!C:C,СВОД!C2601,Сверхбаза!E:E,СВОД!E2601)</f>
        <v>0</v>
      </c>
    </row>
    <row r="2602" spans="1:20" ht="25.5" outlineLevel="2" x14ac:dyDescent="0.2">
      <c r="A2602" s="288">
        <f>VLOOKUP(C2602,Округа!B:C,2,FALSE)</f>
        <v>7</v>
      </c>
      <c r="B2602" s="361">
        <v>500407</v>
      </c>
      <c r="C2602" s="361">
        <v>40701</v>
      </c>
      <c r="D2602" s="5" t="s">
        <v>421</v>
      </c>
      <c r="E2602" s="349">
        <v>3</v>
      </c>
      <c r="F2602" s="350" t="s">
        <v>174</v>
      </c>
      <c r="G2602" s="302">
        <f>SUMIFS('Круглосуточный стационар'!J:J,'Круглосуточный стационар'!D:D,СВОД!C2602,'Круглосуточный стационар'!F:F,СВОД!E2602)/2+SUMIFS(ВМП!J:J,ВМП!D:D,СВОД!C2602,ВМП!F:F,СВОД!E2602)/2+SUMIFS('Дневной стационар'!J:J,'Дневной стационар'!D:D,СВОД!C2602,'Дневной стационар'!F:F,СВОД!E2602)/2+SUMIFS(ЭКО!H:H,ЭКО!D:D,СВОД!C2602,ЭКО!F:F,СВОД!E2602)+SUMIFS(Диализ!J:J,Диализ!E:E,СВОД!C2602,Диализ!G:G,СВОД!E2602)</f>
        <v>0</v>
      </c>
      <c r="H2602" s="276">
        <f>SUMIFS(Поликлиника!H:H,Поликлиника!D:D,СВОД!C2602,Поликлиника!F:F,СВОД!E2602)</f>
        <v>61151</v>
      </c>
      <c r="I2602" s="276">
        <f>SUMIFS(Поликлиника!BA:BA,Поликлиника!D:D,СВОД!C2602,Поликлиника!F:F,СВОД!E2602)</f>
        <v>0</v>
      </c>
      <c r="J2602" s="276">
        <f>SUMIFS(Поликлиника!BF:BF,Поликлиника!D:D,СВОД!C2602,Поликлиника!F:F,СВОД!E2602)</f>
        <v>15374</v>
      </c>
      <c r="K2602" s="276">
        <f>SUMIFS(Поликлиника!BU:BU,Поликлиника!D:D,СВОД!C2602,Поликлиника!F:F,СВОД!E2602)</f>
        <v>74740</v>
      </c>
      <c r="L2602" s="276">
        <f>SUMIFS(Услуги!H:H,Услуги!D:D,СВОД!C2602,Услуги!F:F,СВОД!E2602)+SUMIFS(Услуги!M:M,Услуги!D:D,СВОД!C2602,Услуги!F:F,СВОД!E2602)+SUMIFS(Услуги!R:R,Услуги!D:D,СВОД!C2602,Услуги!F:F,СВОД!E2602)+SUMIFS(Услуги!W:W,Услуги!D:D,СВОД!C2602,Услуги!F:F,СВОД!E2602)+SUMIFS(Услуги!AB:AB,Услуги!D:D,СВОД!C2602,Услуги!F:F,СВОД!E2602)+SUMIFS(Услуги!AG:AG,Услуги!D:D,СВОД!C2602,Услуги!F:F,СВОД!E2602)+SUMIFS(Услуги!AL:AL,Услуги!D:D,СВОД!C2602,Услуги!F:F,СВОД!E2602)+SUMIFS(Услуги!AQ:AQ,Услуги!D:D,СВОД!C2602,Услуги!F:F,СВОД!E2602)</f>
        <v>0</v>
      </c>
      <c r="M2602" s="276">
        <f>SUMIFS('Скорая мед. помощь'!J:J,'Скорая мед. помощь'!E:E,СВОД!C2602,'Скорая мед. помощь'!G:G,СВОД!E2602)</f>
        <v>0</v>
      </c>
      <c r="N2602" s="303">
        <f>SUMIFS('Круглосуточный стационар'!O:O,'Круглосуточный стационар'!D:D,СВОД!C2602,'Круглосуточный стационар'!F:F,СВОД!E2602)+SUMIFS(ВМП!O:O,ВМП!D:D,СВОД!C2602,ВМП!F:F,СВОД!E2602)+SUMIFS('Дневной стационар'!O:O,'Дневной стационар'!D:D,СВОД!C2602,'Дневной стационар'!F:F,СВОД!E2602)+SUMIFS(ЭКО!M:M,ЭКО!D:D,СВОД!C2602,ЭКО!F:F,СВОД!E2602)+SUMIFS(Диализ!O:O,Диализ!E:E,СВОД!C2602,Диализ!G:G,СВОД!E2602)+SUMIFS(Поликлиника!CT:CT,Поликлиника!D:D,СВОД!C2602,Поликлиника!F:F,СВОД!E2602)+SUMIFS('Скорая мед. помощь'!O:O,'Скорая мед. помощь'!E:E,СВОД!C2602,'Скорая мед. помощь'!G:G,СВОД!E2602)+SUMIFS(Услуги!AV:AV,Услуги!D:D,СВОД!C2602,Услуги!F:F,СВОД!E2602)</f>
        <v>58222.1022075</v>
      </c>
      <c r="O2602" s="302">
        <f>SUMIFS(Сверхбаза!L:L,Сверхбаза!C:C,СВОД!C2602,Сверхбаза!E:E,СВОД!E2602)+SUMIFS(Сверхбаза!M:M,Сверхбаза!C:C,СВОД!C2602,Сверхбаза!E:E,СВОД!E2602)</f>
        <v>0</v>
      </c>
      <c r="P2602" s="276">
        <f>SUMIFS(Сверхбаза!N:N,Сверхбаза!C:C,СВОД!C2602,Сверхбаза!E:E,СВОД!E2602)</f>
        <v>0</v>
      </c>
      <c r="Q2602" s="276">
        <f>SUMIFS(Сверхбаза!P:P,Сверхбаза!C:C,СВОД!C2602,Сверхбаза!E:E,СВОД!E2602)</f>
        <v>0</v>
      </c>
      <c r="R2602" s="276">
        <f>SUMIFS(Сверхбаза!O:O,Сверхбаза!C:C,СВОД!C2602,Сверхбаза!E:E,СВОД!E2602)</f>
        <v>0</v>
      </c>
      <c r="S2602" s="276">
        <f>SUMIFS(Сверхбаза!Q:Q,Сверхбаза!C:C,СВОД!C2602,Сверхбаза!E:E,СВОД!E2602)</f>
        <v>0</v>
      </c>
      <c r="T2602" s="303">
        <f>SUMIFS(Сверхбаза!G:G,Сверхбаза!C:C,СВОД!C2602,Сверхбаза!E:E,СВОД!E2602)</f>
        <v>0</v>
      </c>
    </row>
    <row r="2603" spans="1:20" ht="25.5" outlineLevel="2" x14ac:dyDescent="0.2">
      <c r="A2603" s="288">
        <f>VLOOKUP(C2603,Округа!B:C,2,FALSE)</f>
        <v>7</v>
      </c>
      <c r="B2603" s="361">
        <v>500407</v>
      </c>
      <c r="C2603" s="361">
        <v>40701</v>
      </c>
      <c r="D2603" s="5" t="s">
        <v>421</v>
      </c>
      <c r="E2603" s="349">
        <v>7</v>
      </c>
      <c r="F2603" s="350" t="s">
        <v>706</v>
      </c>
      <c r="G2603" s="302">
        <f>SUMIFS('Круглосуточный стационар'!J:J,'Круглосуточный стационар'!D:D,СВОД!C2603,'Круглосуточный стационар'!F:F,СВОД!E2603)/2+SUMIFS(ВМП!J:J,ВМП!D:D,СВОД!C2603,ВМП!F:F,СВОД!E2603)/2+SUMIFS('Дневной стационар'!J:J,'Дневной стационар'!D:D,СВОД!C2603,'Дневной стационар'!F:F,СВОД!E2603)/2+SUMIFS(ЭКО!H:H,ЭКО!D:D,СВОД!C2603,ЭКО!F:F,СВОД!E2603)+SUMIFS(Диализ!J:J,Диализ!E:E,СВОД!C2603,Диализ!G:G,СВОД!E2603)</f>
        <v>0</v>
      </c>
      <c r="H2603" s="276">
        <f>SUMIFS(Поликлиника!H:H,Поликлиника!D:D,СВОД!C2603,Поликлиника!F:F,СВОД!E2603)</f>
        <v>0</v>
      </c>
      <c r="I2603" s="276">
        <f>SUMIFS(Поликлиника!BA:BA,Поликлиника!D:D,СВОД!C2603,Поликлиника!F:F,СВОД!E2603)</f>
        <v>0</v>
      </c>
      <c r="J2603" s="276">
        <f>SUMIFS(Поликлиника!BF:BF,Поликлиника!D:D,СВОД!C2603,Поликлиника!F:F,СВОД!E2603)</f>
        <v>0</v>
      </c>
      <c r="K2603" s="276">
        <f>SUMIFS(Поликлиника!BU:BU,Поликлиника!D:D,СВОД!C2603,Поликлиника!F:F,СВОД!E2603)</f>
        <v>0</v>
      </c>
      <c r="L2603" s="276">
        <f>SUMIFS(Услуги!H:H,Услуги!D:D,СВОД!C2603,Услуги!F:F,СВОД!E2603)+SUMIFS(Услуги!M:M,Услуги!D:D,СВОД!C2603,Услуги!F:F,СВОД!E2603)+SUMIFS(Услуги!R:R,Услуги!D:D,СВОД!C2603,Услуги!F:F,СВОД!E2603)+SUMIFS(Услуги!W:W,Услуги!D:D,СВОД!C2603,Услуги!F:F,СВОД!E2603)+SUMIFS(Услуги!AB:AB,Услуги!D:D,СВОД!C2603,Услуги!F:F,СВОД!E2603)+SUMIFS(Услуги!AG:AG,Услуги!D:D,СВОД!C2603,Услуги!F:F,СВОД!E2603)+SUMIFS(Услуги!AL:AL,Услуги!D:D,СВОД!C2603,Услуги!F:F,СВОД!E2603)+SUMIFS(Услуги!AQ:AQ,Услуги!D:D,СВОД!C2603,Услуги!F:F,СВОД!E2603)</f>
        <v>0</v>
      </c>
      <c r="M2603" s="276">
        <f>SUMIFS('Скорая мед. помощь'!J:J,'Скорая мед. помощь'!E:E,СВОД!C2603,'Скорая мед. помощь'!G:G,СВОД!E2603)</f>
        <v>0</v>
      </c>
      <c r="N2603" s="303">
        <f>SUMIFS('Круглосуточный стационар'!O:O,'Круглосуточный стационар'!D:D,СВОД!C2603,'Круглосуточный стационар'!F:F,СВОД!E2603)+SUMIFS(ВМП!O:O,ВМП!D:D,СВОД!C2603,ВМП!F:F,СВОД!E2603)+SUMIFS('Дневной стационар'!O:O,'Дневной стационар'!D:D,СВОД!C2603,'Дневной стационар'!F:F,СВОД!E2603)+SUMIFS(ЭКО!M:M,ЭКО!D:D,СВОД!C2603,ЭКО!F:F,СВОД!E2603)+SUMIFS(Диализ!O:O,Диализ!E:E,СВОД!C2603,Диализ!G:G,СВОД!E2603)+SUMIFS(Поликлиника!CT:CT,Поликлиника!D:D,СВОД!C2603,Поликлиника!F:F,СВОД!E2603)+SUMIFS('Скорая мед. помощь'!O:O,'Скорая мед. помощь'!E:E,СВОД!C2603,'Скорая мед. помощь'!G:G,СВОД!E2603)+SUMIFS(Услуги!AV:AV,Услуги!D:D,СВОД!C2603,Услуги!F:F,СВОД!E2603)</f>
        <v>0</v>
      </c>
      <c r="O2603" s="302">
        <f>SUMIFS(Сверхбаза!L:L,Сверхбаза!C:C,СВОД!C2603,Сверхбаза!E:E,СВОД!E2603)+SUMIFS(Сверхбаза!M:M,Сверхбаза!C:C,СВОД!C2603,Сверхбаза!E:E,СВОД!E2603)</f>
        <v>0</v>
      </c>
      <c r="P2603" s="276">
        <f>SUMIFS(Сверхбаза!N:N,Сверхбаза!C:C,СВОД!C2603,Сверхбаза!E:E,СВОД!E2603)</f>
        <v>0</v>
      </c>
      <c r="Q2603" s="276">
        <f>SUMIFS(Сверхбаза!P:P,Сверхбаза!C:C,СВОД!C2603,Сверхбаза!E:E,СВОД!E2603)</f>
        <v>0</v>
      </c>
      <c r="R2603" s="276">
        <f>SUMIFS(Сверхбаза!O:O,Сверхбаза!C:C,СВОД!C2603,Сверхбаза!E:E,СВОД!E2603)</f>
        <v>0</v>
      </c>
      <c r="S2603" s="276">
        <f>SUMIFS(Сверхбаза!Q:Q,Сверхбаза!C:C,СВОД!C2603,Сверхбаза!E:E,СВОД!E2603)</f>
        <v>0</v>
      </c>
      <c r="T2603" s="303">
        <f>SUMIFS(Сверхбаза!G:G,Сверхбаза!C:C,СВОД!C2603,Сверхбаза!E:E,СВОД!E2603)</f>
        <v>0</v>
      </c>
    </row>
    <row r="2604" spans="1:20" ht="25.5" outlineLevel="2" x14ac:dyDescent="0.2">
      <c r="A2604" s="288">
        <f>VLOOKUP(C2604,Округа!B:C,2,FALSE)</f>
        <v>7</v>
      </c>
      <c r="B2604" s="361">
        <v>500407</v>
      </c>
      <c r="C2604" s="361">
        <v>40701</v>
      </c>
      <c r="D2604" s="5" t="s">
        <v>421</v>
      </c>
      <c r="E2604" s="349">
        <v>70</v>
      </c>
      <c r="F2604" s="350" t="s">
        <v>707</v>
      </c>
      <c r="G2604" s="302">
        <f>SUMIFS('Круглосуточный стационар'!J:J,'Круглосуточный стационар'!D:D,СВОД!C2604,'Круглосуточный стационар'!F:F,СВОД!E2604)/2+SUMIFS(ВМП!J:J,ВМП!D:D,СВОД!C2604,ВМП!F:F,СВОД!E2604)/2+SUMIFS('Дневной стационар'!J:J,'Дневной стационар'!D:D,СВОД!C2604,'Дневной стационар'!F:F,СВОД!E2604)/2+SUMIFS(ЭКО!H:H,ЭКО!D:D,СВОД!C2604,ЭКО!F:F,СВОД!E2604)+SUMIFS(Диализ!J:J,Диализ!E:E,СВОД!C2604,Диализ!G:G,СВОД!E2604)</f>
        <v>0</v>
      </c>
      <c r="H2604" s="276">
        <f>SUMIFS(Поликлиника!H:H,Поликлиника!D:D,СВОД!C2604,Поликлиника!F:F,СВОД!E2604)</f>
        <v>0</v>
      </c>
      <c r="I2604" s="276">
        <f>SUMIFS(Поликлиника!BA:BA,Поликлиника!D:D,СВОД!C2604,Поликлиника!F:F,СВОД!E2604)</f>
        <v>0</v>
      </c>
      <c r="J2604" s="276">
        <f>SUMIFS(Поликлиника!BF:BF,Поликлиника!D:D,СВОД!C2604,Поликлиника!F:F,СВОД!E2604)</f>
        <v>0</v>
      </c>
      <c r="K2604" s="276">
        <f>SUMIFS(Поликлиника!BU:BU,Поликлиника!D:D,СВОД!C2604,Поликлиника!F:F,СВОД!E2604)</f>
        <v>0</v>
      </c>
      <c r="L2604" s="276">
        <f>SUMIFS(Услуги!H:H,Услуги!D:D,СВОД!C2604,Услуги!F:F,СВОД!E2604)+SUMIFS(Услуги!M:M,Услуги!D:D,СВОД!C2604,Услуги!F:F,СВОД!E2604)+SUMIFS(Услуги!R:R,Услуги!D:D,СВОД!C2604,Услуги!F:F,СВОД!E2604)+SUMIFS(Услуги!W:W,Услуги!D:D,СВОД!C2604,Услуги!F:F,СВОД!E2604)+SUMIFS(Услуги!AB:AB,Услуги!D:D,СВОД!C2604,Услуги!F:F,СВОД!E2604)+SUMIFS(Услуги!AG:AG,Услуги!D:D,СВОД!C2604,Услуги!F:F,СВОД!E2604)+SUMIFS(Услуги!AL:AL,Услуги!D:D,СВОД!C2604,Услуги!F:F,СВОД!E2604)+SUMIFS(Услуги!AQ:AQ,Услуги!D:D,СВОД!C2604,Услуги!F:F,СВОД!E2604)</f>
        <v>0</v>
      </c>
      <c r="M2604" s="276">
        <f>SUMIFS('Скорая мед. помощь'!J:J,'Скорая мед. помощь'!E:E,СВОД!C2604,'Скорая мед. помощь'!G:G,СВОД!E2604)</f>
        <v>0</v>
      </c>
      <c r="N2604" s="303">
        <f>SUMIFS('Круглосуточный стационар'!O:O,'Круглосуточный стационар'!D:D,СВОД!C2604,'Круглосуточный стационар'!F:F,СВОД!E2604)+SUMIFS(ВМП!O:O,ВМП!D:D,СВОД!C2604,ВМП!F:F,СВОД!E2604)+SUMIFS('Дневной стационар'!O:O,'Дневной стационар'!D:D,СВОД!C2604,'Дневной стационар'!F:F,СВОД!E2604)+SUMIFS(ЭКО!M:M,ЭКО!D:D,СВОД!C2604,ЭКО!F:F,СВОД!E2604)+SUMIFS(Диализ!O:O,Диализ!E:E,СВОД!C2604,Диализ!G:G,СВОД!E2604)+SUMIFS(Поликлиника!CT:CT,Поликлиника!D:D,СВОД!C2604,Поликлиника!F:F,СВОД!E2604)+SUMIFS('Скорая мед. помощь'!O:O,'Скорая мед. помощь'!E:E,СВОД!C2604,'Скорая мед. помощь'!G:G,СВОД!E2604)+SUMIFS(Услуги!AV:AV,Услуги!D:D,СВОД!C2604,Услуги!F:F,СВОД!E2604)</f>
        <v>0</v>
      </c>
      <c r="O2604" s="302">
        <f>SUMIFS(Сверхбаза!L:L,Сверхбаза!C:C,СВОД!C2604,Сверхбаза!E:E,СВОД!E2604)+SUMIFS(Сверхбаза!M:M,Сверхбаза!C:C,СВОД!C2604,Сверхбаза!E:E,СВОД!E2604)</f>
        <v>0</v>
      </c>
      <c r="P2604" s="276">
        <f>SUMIFS(Сверхбаза!N:N,Сверхбаза!C:C,СВОД!C2604,Сверхбаза!E:E,СВОД!E2604)</f>
        <v>0</v>
      </c>
      <c r="Q2604" s="276">
        <f>SUMIFS(Сверхбаза!P:P,Сверхбаза!C:C,СВОД!C2604,Сверхбаза!E:E,СВОД!E2604)</f>
        <v>0</v>
      </c>
      <c r="R2604" s="276">
        <f>SUMIFS(Сверхбаза!O:O,Сверхбаза!C:C,СВОД!C2604,Сверхбаза!E:E,СВОД!E2604)</f>
        <v>0</v>
      </c>
      <c r="S2604" s="276">
        <f>SUMIFS(Сверхбаза!Q:Q,Сверхбаза!C:C,СВОД!C2604,Сверхбаза!E:E,СВОД!E2604)</f>
        <v>0</v>
      </c>
      <c r="T2604" s="303">
        <f>SUMIFS(Сверхбаза!G:G,Сверхбаза!C:C,СВОД!C2604,Сверхбаза!E:E,СВОД!E2604)</f>
        <v>0</v>
      </c>
    </row>
    <row r="2605" spans="1:20" ht="25.5" outlineLevel="2" x14ac:dyDescent="0.2">
      <c r="A2605" s="288">
        <f>VLOOKUP(C2605,Округа!B:C,2,FALSE)</f>
        <v>7</v>
      </c>
      <c r="B2605" s="361">
        <v>500407</v>
      </c>
      <c r="C2605" s="361">
        <v>40701</v>
      </c>
      <c r="D2605" s="5" t="s">
        <v>421</v>
      </c>
      <c r="E2605" s="349">
        <v>94</v>
      </c>
      <c r="F2605" s="350" t="s">
        <v>157</v>
      </c>
      <c r="G2605" s="302">
        <f>SUMIFS('Круглосуточный стационар'!J:J,'Круглосуточный стационар'!D:D,СВОД!C2605,'Круглосуточный стационар'!F:F,СВОД!E2605)/2+SUMIFS(ВМП!J:J,ВМП!D:D,СВОД!C2605,ВМП!F:F,СВОД!E2605)/2+SUMIFS('Дневной стационар'!J:J,'Дневной стационар'!D:D,СВОД!C2605,'Дневной стационар'!F:F,СВОД!E2605)/2+SUMIFS(ЭКО!H:H,ЭКО!D:D,СВОД!C2605,ЭКО!F:F,СВОД!E2605)+SUMIFS(Диализ!J:J,Диализ!E:E,СВОД!C2605,Диализ!G:G,СВОД!E2605)</f>
        <v>0</v>
      </c>
      <c r="H2605" s="276">
        <f>SUMIFS(Поликлиника!H:H,Поликлиника!D:D,СВОД!C2605,Поликлиника!F:F,СВОД!E2605)</f>
        <v>0</v>
      </c>
      <c r="I2605" s="276">
        <f>SUMIFS(Поликлиника!BA:BA,Поликлиника!D:D,СВОД!C2605,Поликлиника!F:F,СВОД!E2605)</f>
        <v>0</v>
      </c>
      <c r="J2605" s="276">
        <f>SUMIFS(Поликлиника!BF:BF,Поликлиника!D:D,СВОД!C2605,Поликлиника!F:F,СВОД!E2605)</f>
        <v>0</v>
      </c>
      <c r="K2605" s="276">
        <f>SUMIFS(Поликлиника!BU:BU,Поликлиника!D:D,СВОД!C2605,Поликлиника!F:F,СВОД!E2605)</f>
        <v>0</v>
      </c>
      <c r="L2605" s="276">
        <f>SUMIFS(Услуги!H:H,Услуги!D:D,СВОД!C2605,Услуги!F:F,СВОД!E2605)+SUMIFS(Услуги!M:M,Услуги!D:D,СВОД!C2605,Услуги!F:F,СВОД!E2605)+SUMIFS(Услуги!R:R,Услуги!D:D,СВОД!C2605,Услуги!F:F,СВОД!E2605)+SUMIFS(Услуги!W:W,Услуги!D:D,СВОД!C2605,Услуги!F:F,СВОД!E2605)+SUMIFS(Услуги!AB:AB,Услуги!D:D,СВОД!C2605,Услуги!F:F,СВОД!E2605)+SUMIFS(Услуги!AG:AG,Услуги!D:D,СВОД!C2605,Услуги!F:F,СВОД!E2605)+SUMIFS(Услуги!AL:AL,Услуги!D:D,СВОД!C2605,Услуги!F:F,СВОД!E2605)+SUMIFS(Услуги!AQ:AQ,Услуги!D:D,СВОД!C2605,Услуги!F:F,СВОД!E2605)</f>
        <v>0</v>
      </c>
      <c r="M2605" s="276">
        <f>SUMIFS('Скорая мед. помощь'!J:J,'Скорая мед. помощь'!E:E,СВОД!C2605,'Скорая мед. помощь'!G:G,СВОД!E2605)</f>
        <v>0</v>
      </c>
      <c r="N2605" s="303">
        <f>SUMIFS('Круглосуточный стационар'!O:O,'Круглосуточный стационар'!D:D,СВОД!C2605,'Круглосуточный стационар'!F:F,СВОД!E2605)+SUMIFS(ВМП!O:O,ВМП!D:D,СВОД!C2605,ВМП!F:F,СВОД!E2605)+SUMIFS('Дневной стационар'!O:O,'Дневной стационар'!D:D,СВОД!C2605,'Дневной стационар'!F:F,СВОД!E2605)+SUMIFS(ЭКО!M:M,ЭКО!D:D,СВОД!C2605,ЭКО!F:F,СВОД!E2605)+SUMIFS(Диализ!O:O,Диализ!E:E,СВОД!C2605,Диализ!G:G,СВОД!E2605)+SUMIFS(Поликлиника!CT:CT,Поликлиника!D:D,СВОД!C2605,Поликлиника!F:F,СВОД!E2605)+SUMIFS('Скорая мед. помощь'!O:O,'Скорая мед. помощь'!E:E,СВОД!C2605,'Скорая мед. помощь'!G:G,СВОД!E2605)+SUMIFS(Услуги!AV:AV,Услуги!D:D,СВОД!C2605,Услуги!F:F,СВОД!E2605)</f>
        <v>0</v>
      </c>
      <c r="O2605" s="302">
        <f>SUMIFS(Сверхбаза!L:L,Сверхбаза!C:C,СВОД!C2605,Сверхбаза!E:E,СВОД!E2605)+SUMIFS(Сверхбаза!M:M,Сверхбаза!C:C,СВОД!C2605,Сверхбаза!E:E,СВОД!E2605)</f>
        <v>0</v>
      </c>
      <c r="P2605" s="276">
        <f>SUMIFS(Сверхбаза!N:N,Сверхбаза!C:C,СВОД!C2605,Сверхбаза!E:E,СВОД!E2605)</f>
        <v>0</v>
      </c>
      <c r="Q2605" s="276">
        <f>SUMIFS(Сверхбаза!P:P,Сверхбаза!C:C,СВОД!C2605,Сверхбаза!E:E,СВОД!E2605)</f>
        <v>0</v>
      </c>
      <c r="R2605" s="276">
        <f>SUMIFS(Сверхбаза!O:O,Сверхбаза!C:C,СВОД!C2605,Сверхбаза!E:E,СВОД!E2605)</f>
        <v>0</v>
      </c>
      <c r="S2605" s="276">
        <f>SUMIFS(Сверхбаза!Q:Q,Сверхбаза!C:C,СВОД!C2605,Сверхбаза!E:E,СВОД!E2605)</f>
        <v>0</v>
      </c>
      <c r="T2605" s="303">
        <f>SUMIFS(Сверхбаза!G:G,Сверхбаза!C:C,СВОД!C2605,Сверхбаза!E:E,СВОД!E2605)</f>
        <v>0</v>
      </c>
    </row>
    <row r="2606" spans="1:20" outlineLevel="1" x14ac:dyDescent="0.2">
      <c r="A2606" s="289"/>
      <c r="B2606" s="279"/>
      <c r="C2606" s="279" t="str">
        <f>CONCATENATE(C2605," ","Итог")</f>
        <v>40701 Итог</v>
      </c>
      <c r="D2606" s="280"/>
      <c r="E2606" s="351"/>
      <c r="F2606" s="352"/>
      <c r="G2606" s="304"/>
      <c r="H2606" s="281"/>
      <c r="I2606" s="281"/>
      <c r="J2606" s="281"/>
      <c r="K2606" s="281"/>
      <c r="L2606" s="281"/>
      <c r="M2606" s="281"/>
      <c r="N2606" s="305">
        <f>SUBTOTAL(9,N2598:N2605)</f>
        <v>58222.1022075</v>
      </c>
      <c r="O2606" s="304"/>
      <c r="P2606" s="281"/>
      <c r="Q2606" s="281"/>
      <c r="R2606" s="281"/>
      <c r="S2606" s="281"/>
      <c r="T2606" s="305">
        <f>SUBTOTAL(9,T2598:T2605)</f>
        <v>0</v>
      </c>
    </row>
    <row r="2607" spans="1:20" ht="25.5" outlineLevel="2" x14ac:dyDescent="0.2">
      <c r="A2607" s="287">
        <f>VLOOKUP(C2607,Округа!B:C,2,FALSE)</f>
        <v>7</v>
      </c>
      <c r="B2607" s="8">
        <v>500412</v>
      </c>
      <c r="C2607" s="8">
        <v>41401</v>
      </c>
      <c r="D2607" s="9" t="s">
        <v>552</v>
      </c>
      <c r="E2607" s="347">
        <f t="shared" ref="E2607:F2614" si="63">E2598</f>
        <v>1</v>
      </c>
      <c r="F2607" s="348" t="str">
        <f t="shared" si="63"/>
        <v>Круглосуточный стационар</v>
      </c>
      <c r="G2607" s="300">
        <f>SUMIFS('Круглосуточный стационар'!J:J,'Круглосуточный стационар'!D:D,СВОД!C2607,'Круглосуточный стационар'!F:F,СВОД!E2607)/2+SUMIFS(ВМП!J:J,ВМП!D:D,СВОД!C2607,ВМП!F:F,СВОД!E2607)/2+SUMIFS('Дневной стационар'!J:J,'Дневной стационар'!D:D,СВОД!C2607,'Дневной стационар'!F:F,СВОД!E2607)/2+SUMIFS(ЭКО!H:H,ЭКО!D:D,СВОД!C2607,ЭКО!F:F,СВОД!E2607)+SUMIFS(Диализ!J:J,Диализ!E:E,СВОД!C2607,Диализ!G:G,СВОД!E2607)</f>
        <v>0</v>
      </c>
      <c r="H2607" s="278">
        <f>SUMIFS(Поликлиника!H:H,Поликлиника!D:D,СВОД!C2607,Поликлиника!F:F,СВОД!E2607)</f>
        <v>0</v>
      </c>
      <c r="I2607" s="278">
        <f>SUMIFS(Поликлиника!BA:BA,Поликлиника!D:D,СВОД!C2607,Поликлиника!F:F,СВОД!E2607)</f>
        <v>0</v>
      </c>
      <c r="J2607" s="278">
        <f>SUMIFS(Поликлиника!BF:BF,Поликлиника!D:D,СВОД!C2607,Поликлиника!F:F,СВОД!E2607)</f>
        <v>0</v>
      </c>
      <c r="K2607" s="278">
        <f>SUMIFS(Поликлиника!BU:BU,Поликлиника!D:D,СВОД!C2607,Поликлиника!F:F,СВОД!E2607)</f>
        <v>0</v>
      </c>
      <c r="L2607" s="278">
        <f>SUMIFS(Услуги!H:H,Услуги!D:D,СВОД!C2607,Услуги!F:F,СВОД!E2607)+SUMIFS(Услуги!M:M,Услуги!D:D,СВОД!C2607,Услуги!F:F,СВОД!E2607)+SUMIFS(Услуги!R:R,Услуги!D:D,СВОД!C2607,Услуги!F:F,СВОД!E2607)+SUMIFS(Услуги!W:W,Услуги!D:D,СВОД!C2607,Услуги!F:F,СВОД!E2607)+SUMIFS(Услуги!AB:AB,Услуги!D:D,СВОД!C2607,Услуги!F:F,СВОД!E2607)+SUMIFS(Услуги!AG:AG,Услуги!D:D,СВОД!C2607,Услуги!F:F,СВОД!E2607)+SUMIFS(Услуги!AL:AL,Услуги!D:D,СВОД!C2607,Услуги!F:F,СВОД!E2607)+SUMIFS(Услуги!AQ:AQ,Услуги!D:D,СВОД!C2607,Услуги!F:F,СВОД!E2607)</f>
        <v>0</v>
      </c>
      <c r="M2607" s="278">
        <f>SUMIFS('Скорая мед. помощь'!J:J,'Скорая мед. помощь'!E:E,СВОД!C2607,'Скорая мед. помощь'!G:G,СВОД!E2607)</f>
        <v>0</v>
      </c>
      <c r="N2607" s="301">
        <f>SUMIFS('Круглосуточный стационар'!O:O,'Круглосуточный стационар'!D:D,СВОД!C2607,'Круглосуточный стационар'!F:F,СВОД!E2607)+SUMIFS(ВМП!O:O,ВМП!D:D,СВОД!C2607,ВМП!F:F,СВОД!E2607)+SUMIFS('Дневной стационар'!O:O,'Дневной стационар'!D:D,СВОД!C2607,'Дневной стационар'!F:F,СВОД!E2607)+SUMIFS(ЭКО!M:M,ЭКО!D:D,СВОД!C2607,ЭКО!F:F,СВОД!E2607)+SUMIFS(Диализ!O:O,Диализ!E:E,СВОД!C2607,Диализ!G:G,СВОД!E2607)+SUMIFS(Поликлиника!CT:CT,Поликлиника!D:D,СВОД!C2607,Поликлиника!F:F,СВОД!E2607)+SUMIFS('Скорая мед. помощь'!O:O,'Скорая мед. помощь'!E:E,СВОД!C2607,'Скорая мед. помощь'!G:G,СВОД!E2607)+SUMIFS(Услуги!AV:AV,Услуги!D:D,СВОД!C2607,Услуги!F:F,СВОД!E2607)</f>
        <v>0</v>
      </c>
      <c r="O2607" s="300">
        <f>SUMIFS(Сверхбаза!L:L,Сверхбаза!C:C,СВОД!C2607,Сверхбаза!E:E,СВОД!E2607)+SUMIFS(Сверхбаза!M:M,Сверхбаза!C:C,СВОД!C2607,Сверхбаза!E:E,СВОД!E2607)</f>
        <v>1355</v>
      </c>
      <c r="P2607" s="278">
        <f>SUMIFS(Сверхбаза!N:N,Сверхбаза!C:C,СВОД!C2607,Сверхбаза!E:E,СВОД!E2607)</f>
        <v>0</v>
      </c>
      <c r="Q2607" s="278">
        <f>SUMIFS(Сверхбаза!P:P,Сверхбаза!C:C,СВОД!C2607,Сверхбаза!E:E,СВОД!E2607)</f>
        <v>0</v>
      </c>
      <c r="R2607" s="278">
        <f>SUMIFS(Сверхбаза!O:O,Сверхбаза!C:C,СВОД!C2607,Сверхбаза!E:E,СВОД!E2607)</f>
        <v>0</v>
      </c>
      <c r="S2607" s="278">
        <f>SUMIFS(Сверхбаза!Q:Q,Сверхбаза!C:C,СВОД!C2607,Сверхбаза!E:E,СВОД!E2607)</f>
        <v>0</v>
      </c>
      <c r="T2607" s="301">
        <f>SUMIFS(Сверхбаза!G:G,Сверхбаза!C:C,СВОД!C2607,Сверхбаза!E:E,СВОД!E2607)</f>
        <v>209865.95599999998</v>
      </c>
    </row>
    <row r="2608" spans="1:20" ht="25.5" outlineLevel="2" x14ac:dyDescent="0.2">
      <c r="A2608" s="288">
        <f>VLOOKUP(C2608,Округа!B:C,2,FALSE)</f>
        <v>7</v>
      </c>
      <c r="B2608" s="361">
        <f t="shared" ref="B2608:D2614" si="64">B2607</f>
        <v>500412</v>
      </c>
      <c r="C2608" s="361">
        <f t="shared" si="64"/>
        <v>41401</v>
      </c>
      <c r="D2608" s="5" t="str">
        <f t="shared" si="64"/>
        <v>ГБУЗ МО "ПСИХИАТРИЧЕСКАЯ БОЛЬНИЦА № 14"</v>
      </c>
      <c r="E2608" s="349">
        <f t="shared" si="63"/>
        <v>13</v>
      </c>
      <c r="F2608" s="350" t="str">
        <f t="shared" si="63"/>
        <v>Круглосуточный стационар ВМП</v>
      </c>
      <c r="G2608" s="302">
        <f>SUMIFS('Круглосуточный стационар'!J:J,'Круглосуточный стационар'!D:D,СВОД!C2608,'Круглосуточный стационар'!F:F,СВОД!E2608)/2+SUMIFS(ВМП!J:J,ВМП!D:D,СВОД!C2608,ВМП!F:F,СВОД!E2608)/2+SUMIFS('Дневной стационар'!J:J,'Дневной стационар'!D:D,СВОД!C2608,'Дневной стационар'!F:F,СВОД!E2608)/2+SUMIFS(ЭКО!H:H,ЭКО!D:D,СВОД!C2608,ЭКО!F:F,СВОД!E2608)+SUMIFS(Диализ!J:J,Диализ!E:E,СВОД!C2608,Диализ!G:G,СВОД!E2608)</f>
        <v>0</v>
      </c>
      <c r="H2608" s="276">
        <f>SUMIFS(Поликлиника!H:H,Поликлиника!D:D,СВОД!C2608,Поликлиника!F:F,СВОД!E2608)</f>
        <v>0</v>
      </c>
      <c r="I2608" s="276">
        <f>SUMIFS(Поликлиника!BA:BA,Поликлиника!D:D,СВОД!C2608,Поликлиника!F:F,СВОД!E2608)</f>
        <v>0</v>
      </c>
      <c r="J2608" s="276">
        <f>SUMIFS(Поликлиника!BF:BF,Поликлиника!D:D,СВОД!C2608,Поликлиника!F:F,СВОД!E2608)</f>
        <v>0</v>
      </c>
      <c r="K2608" s="276">
        <f>SUMIFS(Поликлиника!BU:BU,Поликлиника!D:D,СВОД!C2608,Поликлиника!F:F,СВОД!E2608)</f>
        <v>0</v>
      </c>
      <c r="L2608" s="276">
        <f>SUMIFS(Услуги!H:H,Услуги!D:D,СВОД!C2608,Услуги!F:F,СВОД!E2608)+SUMIFS(Услуги!M:M,Услуги!D:D,СВОД!C2608,Услуги!F:F,СВОД!E2608)+SUMIFS(Услуги!R:R,Услуги!D:D,СВОД!C2608,Услуги!F:F,СВОД!E2608)+SUMIFS(Услуги!W:W,Услуги!D:D,СВОД!C2608,Услуги!F:F,СВОД!E2608)+SUMIFS(Услуги!AB:AB,Услуги!D:D,СВОД!C2608,Услуги!F:F,СВОД!E2608)+SUMIFS(Услуги!AG:AG,Услуги!D:D,СВОД!C2608,Услуги!F:F,СВОД!E2608)+SUMIFS(Услуги!AL:AL,Услуги!D:D,СВОД!C2608,Услуги!F:F,СВОД!E2608)+SUMIFS(Услуги!AQ:AQ,Услуги!D:D,СВОД!C2608,Услуги!F:F,СВОД!E2608)</f>
        <v>0</v>
      </c>
      <c r="M2608" s="276">
        <f>SUMIFS('Скорая мед. помощь'!J:J,'Скорая мед. помощь'!E:E,СВОД!C2608,'Скорая мед. помощь'!G:G,СВОД!E2608)</f>
        <v>0</v>
      </c>
      <c r="N2608" s="303">
        <f>SUMIFS('Круглосуточный стационар'!O:O,'Круглосуточный стационар'!D:D,СВОД!C2608,'Круглосуточный стационар'!F:F,СВОД!E2608)+SUMIFS(ВМП!O:O,ВМП!D:D,СВОД!C2608,ВМП!F:F,СВОД!E2608)+SUMIFS('Дневной стационар'!O:O,'Дневной стационар'!D:D,СВОД!C2608,'Дневной стационар'!F:F,СВОД!E2608)+SUMIFS(ЭКО!M:M,ЭКО!D:D,СВОД!C2608,ЭКО!F:F,СВОД!E2608)+SUMIFS(Диализ!O:O,Диализ!E:E,СВОД!C2608,Диализ!G:G,СВОД!E2608)+SUMIFS(Поликлиника!CT:CT,Поликлиника!D:D,СВОД!C2608,Поликлиника!F:F,СВОД!E2608)+SUMIFS('Скорая мед. помощь'!O:O,'Скорая мед. помощь'!E:E,СВОД!C2608,'Скорая мед. помощь'!G:G,СВОД!E2608)+SUMIFS(Услуги!AV:AV,Услуги!D:D,СВОД!C2608,Услуги!F:F,СВОД!E2608)</f>
        <v>0</v>
      </c>
      <c r="O2608" s="302">
        <f>SUMIFS(Сверхбаза!L:L,Сверхбаза!C:C,СВОД!C2608,Сверхбаза!E:E,СВОД!E2608)+SUMIFS(Сверхбаза!M:M,Сверхбаза!C:C,СВОД!C2608,Сверхбаза!E:E,СВОД!E2608)</f>
        <v>0</v>
      </c>
      <c r="P2608" s="276">
        <f>SUMIFS(Сверхбаза!N:N,Сверхбаза!C:C,СВОД!C2608,Сверхбаза!E:E,СВОД!E2608)</f>
        <v>0</v>
      </c>
      <c r="Q2608" s="276">
        <f>SUMIFS(Сверхбаза!P:P,Сверхбаза!C:C,СВОД!C2608,Сверхбаза!E:E,СВОД!E2608)</f>
        <v>0</v>
      </c>
      <c r="R2608" s="276">
        <f>SUMIFS(Сверхбаза!O:O,Сверхбаза!C:C,СВОД!C2608,Сверхбаза!E:E,СВОД!E2608)</f>
        <v>0</v>
      </c>
      <c r="S2608" s="276">
        <f>SUMIFS(Сверхбаза!Q:Q,Сверхбаза!C:C,СВОД!C2608,Сверхбаза!E:E,СВОД!E2608)</f>
        <v>0</v>
      </c>
      <c r="T2608" s="303">
        <f>SUMIFS(Сверхбаза!G:G,Сверхбаза!C:C,СВОД!C2608,Сверхбаза!E:E,СВОД!E2608)</f>
        <v>0</v>
      </c>
    </row>
    <row r="2609" spans="1:20" ht="25.5" outlineLevel="2" x14ac:dyDescent="0.2">
      <c r="A2609" s="288">
        <f>VLOOKUP(C2609,Округа!B:C,2,FALSE)</f>
        <v>7</v>
      </c>
      <c r="B2609" s="361">
        <f t="shared" si="64"/>
        <v>500412</v>
      </c>
      <c r="C2609" s="361">
        <f t="shared" si="64"/>
        <v>41401</v>
      </c>
      <c r="D2609" s="5" t="str">
        <f t="shared" si="64"/>
        <v>ГБУЗ МО "ПСИХИАТРИЧЕСКАЯ БОЛЬНИЦА № 14"</v>
      </c>
      <c r="E2609" s="349">
        <f t="shared" si="63"/>
        <v>2</v>
      </c>
      <c r="F2609" s="350" t="str">
        <f t="shared" si="63"/>
        <v>Дневной стационар</v>
      </c>
      <c r="G2609" s="302">
        <f>SUMIFS('Круглосуточный стационар'!J:J,'Круглосуточный стационар'!D:D,СВОД!C2609,'Круглосуточный стационар'!F:F,СВОД!E2609)/2+SUMIFS(ВМП!J:J,ВМП!D:D,СВОД!C2609,ВМП!F:F,СВОД!E2609)/2+SUMIFS('Дневной стационар'!J:J,'Дневной стационар'!D:D,СВОД!C2609,'Дневной стационар'!F:F,СВОД!E2609)/2+SUMIFS(ЭКО!H:H,ЭКО!D:D,СВОД!C2609,ЭКО!F:F,СВОД!E2609)+SUMIFS(Диализ!J:J,Диализ!E:E,СВОД!C2609,Диализ!G:G,СВОД!E2609)</f>
        <v>0</v>
      </c>
      <c r="H2609" s="276">
        <f>SUMIFS(Поликлиника!H:H,Поликлиника!D:D,СВОД!C2609,Поликлиника!F:F,СВОД!E2609)</f>
        <v>0</v>
      </c>
      <c r="I2609" s="276">
        <f>SUMIFS(Поликлиника!BA:BA,Поликлиника!D:D,СВОД!C2609,Поликлиника!F:F,СВОД!E2609)</f>
        <v>0</v>
      </c>
      <c r="J2609" s="276">
        <f>SUMIFS(Поликлиника!BF:BF,Поликлиника!D:D,СВОД!C2609,Поликлиника!F:F,СВОД!E2609)</f>
        <v>0</v>
      </c>
      <c r="K2609" s="276">
        <f>SUMIFS(Поликлиника!BU:BU,Поликлиника!D:D,СВОД!C2609,Поликлиника!F:F,СВОД!E2609)</f>
        <v>0</v>
      </c>
      <c r="L2609" s="276">
        <f>SUMIFS(Услуги!H:H,Услуги!D:D,СВОД!C2609,Услуги!F:F,СВОД!E2609)+SUMIFS(Услуги!M:M,Услуги!D:D,СВОД!C2609,Услуги!F:F,СВОД!E2609)+SUMIFS(Услуги!R:R,Услуги!D:D,СВОД!C2609,Услуги!F:F,СВОД!E2609)+SUMIFS(Услуги!W:W,Услуги!D:D,СВОД!C2609,Услуги!F:F,СВОД!E2609)+SUMIFS(Услуги!AB:AB,Услуги!D:D,СВОД!C2609,Услуги!F:F,СВОД!E2609)+SUMIFS(Услуги!AG:AG,Услуги!D:D,СВОД!C2609,Услуги!F:F,СВОД!E2609)+SUMIFS(Услуги!AL:AL,Услуги!D:D,СВОД!C2609,Услуги!F:F,СВОД!E2609)+SUMIFS(Услуги!AQ:AQ,Услуги!D:D,СВОД!C2609,Услуги!F:F,СВОД!E2609)</f>
        <v>0</v>
      </c>
      <c r="M2609" s="276">
        <f>SUMIFS('Скорая мед. помощь'!J:J,'Скорая мед. помощь'!E:E,СВОД!C2609,'Скорая мед. помощь'!G:G,СВОД!E2609)</f>
        <v>0</v>
      </c>
      <c r="N2609" s="303">
        <f>SUMIFS('Круглосуточный стационар'!O:O,'Круглосуточный стационар'!D:D,СВОД!C2609,'Круглосуточный стационар'!F:F,СВОД!E2609)+SUMIFS(ВМП!O:O,ВМП!D:D,СВОД!C2609,ВМП!F:F,СВОД!E2609)+SUMIFS('Дневной стационар'!O:O,'Дневной стационар'!D:D,СВОД!C2609,'Дневной стационар'!F:F,СВОД!E2609)+SUMIFS(ЭКО!M:M,ЭКО!D:D,СВОД!C2609,ЭКО!F:F,СВОД!E2609)+SUMIFS(Диализ!O:O,Диализ!E:E,СВОД!C2609,Диализ!G:G,СВОД!E2609)+SUMIFS(Поликлиника!CT:CT,Поликлиника!D:D,СВОД!C2609,Поликлиника!F:F,СВОД!E2609)+SUMIFS('Скорая мед. помощь'!O:O,'Скорая мед. помощь'!E:E,СВОД!C2609,'Скорая мед. помощь'!G:G,СВОД!E2609)+SUMIFS(Услуги!AV:AV,Услуги!D:D,СВОД!C2609,Услуги!F:F,СВОД!E2609)</f>
        <v>0</v>
      </c>
      <c r="O2609" s="302">
        <f>SUMIFS(Сверхбаза!L:L,Сверхбаза!C:C,СВОД!C2609,Сверхбаза!E:E,СВОД!E2609)+SUMIFS(Сверхбаза!M:M,Сверхбаза!C:C,СВОД!C2609,Сверхбаза!E:E,СВОД!E2609)</f>
        <v>0</v>
      </c>
      <c r="P2609" s="276">
        <f>SUMIFS(Сверхбаза!N:N,Сверхбаза!C:C,СВОД!C2609,Сверхбаза!E:E,СВОД!E2609)</f>
        <v>0</v>
      </c>
      <c r="Q2609" s="276">
        <f>SUMIFS(Сверхбаза!P:P,Сверхбаза!C:C,СВОД!C2609,Сверхбаза!E:E,СВОД!E2609)</f>
        <v>0</v>
      </c>
      <c r="R2609" s="276">
        <f>SUMIFS(Сверхбаза!O:O,Сверхбаза!C:C,СВОД!C2609,Сверхбаза!E:E,СВОД!E2609)</f>
        <v>0</v>
      </c>
      <c r="S2609" s="276">
        <f>SUMIFS(Сверхбаза!Q:Q,Сверхбаза!C:C,СВОД!C2609,Сверхбаза!E:E,СВОД!E2609)</f>
        <v>0</v>
      </c>
      <c r="T2609" s="303">
        <f>SUMIFS(Сверхбаза!G:G,Сверхбаза!C:C,СВОД!C2609,Сверхбаза!E:E,СВОД!E2609)</f>
        <v>0</v>
      </c>
    </row>
    <row r="2610" spans="1:20" ht="25.5" outlineLevel="2" x14ac:dyDescent="0.2">
      <c r="A2610" s="288">
        <f>VLOOKUP(C2610,Округа!B:C,2,FALSE)</f>
        <v>7</v>
      </c>
      <c r="B2610" s="361">
        <f t="shared" si="64"/>
        <v>500412</v>
      </c>
      <c r="C2610" s="361">
        <f t="shared" si="64"/>
        <v>41401</v>
      </c>
      <c r="D2610" s="5" t="str">
        <f t="shared" si="64"/>
        <v>ГБУЗ МО "ПСИХИАТРИЧЕСКАЯ БОЛЬНИЦА № 14"</v>
      </c>
      <c r="E2610" s="349">
        <f t="shared" si="63"/>
        <v>6</v>
      </c>
      <c r="F2610" s="350" t="str">
        <f t="shared" si="63"/>
        <v>Экстракорпоральное оплодотворение</v>
      </c>
      <c r="G2610" s="302">
        <f>SUMIFS('Круглосуточный стационар'!J:J,'Круглосуточный стационар'!D:D,СВОД!C2610,'Круглосуточный стационар'!F:F,СВОД!E2610)/2+SUMIFS(ВМП!J:J,ВМП!D:D,СВОД!C2610,ВМП!F:F,СВОД!E2610)/2+SUMIFS('Дневной стационар'!J:J,'Дневной стационар'!D:D,СВОД!C2610,'Дневной стационар'!F:F,СВОД!E2610)/2+SUMIFS(ЭКО!H:H,ЭКО!D:D,СВОД!C2610,ЭКО!F:F,СВОД!E2610)+SUMIFS(Диализ!J:J,Диализ!E:E,СВОД!C2610,Диализ!G:G,СВОД!E2610)</f>
        <v>0</v>
      </c>
      <c r="H2610" s="276">
        <f>SUMIFS(Поликлиника!H:H,Поликлиника!D:D,СВОД!C2610,Поликлиника!F:F,СВОД!E2610)</f>
        <v>0</v>
      </c>
      <c r="I2610" s="276">
        <f>SUMIFS(Поликлиника!BA:BA,Поликлиника!D:D,СВОД!C2610,Поликлиника!F:F,СВОД!E2610)</f>
        <v>0</v>
      </c>
      <c r="J2610" s="276">
        <f>SUMIFS(Поликлиника!BF:BF,Поликлиника!D:D,СВОД!C2610,Поликлиника!F:F,СВОД!E2610)</f>
        <v>0</v>
      </c>
      <c r="K2610" s="276">
        <f>SUMIFS(Поликлиника!BU:BU,Поликлиника!D:D,СВОД!C2610,Поликлиника!F:F,СВОД!E2610)</f>
        <v>0</v>
      </c>
      <c r="L2610" s="276">
        <f>SUMIFS(Услуги!H:H,Услуги!D:D,СВОД!C2610,Услуги!F:F,СВОД!E2610)+SUMIFS(Услуги!M:M,Услуги!D:D,СВОД!C2610,Услуги!F:F,СВОД!E2610)+SUMIFS(Услуги!R:R,Услуги!D:D,СВОД!C2610,Услуги!F:F,СВОД!E2610)+SUMIFS(Услуги!W:W,Услуги!D:D,СВОД!C2610,Услуги!F:F,СВОД!E2610)+SUMIFS(Услуги!AB:AB,Услуги!D:D,СВОД!C2610,Услуги!F:F,СВОД!E2610)+SUMIFS(Услуги!AG:AG,Услуги!D:D,СВОД!C2610,Услуги!F:F,СВОД!E2610)+SUMIFS(Услуги!AL:AL,Услуги!D:D,СВОД!C2610,Услуги!F:F,СВОД!E2610)+SUMIFS(Услуги!AQ:AQ,Услуги!D:D,СВОД!C2610,Услуги!F:F,СВОД!E2610)</f>
        <v>0</v>
      </c>
      <c r="M2610" s="276">
        <f>SUMIFS('Скорая мед. помощь'!J:J,'Скорая мед. помощь'!E:E,СВОД!C2610,'Скорая мед. помощь'!G:G,СВОД!E2610)</f>
        <v>0</v>
      </c>
      <c r="N2610" s="303">
        <f>SUMIFS('Круглосуточный стационар'!O:O,'Круглосуточный стационар'!D:D,СВОД!C2610,'Круглосуточный стационар'!F:F,СВОД!E2610)+SUMIFS(ВМП!O:O,ВМП!D:D,СВОД!C2610,ВМП!F:F,СВОД!E2610)+SUMIFS('Дневной стационар'!O:O,'Дневной стационар'!D:D,СВОД!C2610,'Дневной стационар'!F:F,СВОД!E2610)+SUMIFS(ЭКО!M:M,ЭКО!D:D,СВОД!C2610,ЭКО!F:F,СВОД!E2610)+SUMIFS(Диализ!O:O,Диализ!E:E,СВОД!C2610,Диализ!G:G,СВОД!E2610)+SUMIFS(Поликлиника!CT:CT,Поликлиника!D:D,СВОД!C2610,Поликлиника!F:F,СВОД!E2610)+SUMIFS('Скорая мед. помощь'!O:O,'Скорая мед. помощь'!E:E,СВОД!C2610,'Скорая мед. помощь'!G:G,СВОД!E2610)+SUMIFS(Услуги!AV:AV,Услуги!D:D,СВОД!C2610,Услуги!F:F,СВОД!E2610)</f>
        <v>0</v>
      </c>
      <c r="O2610" s="302">
        <f>SUMIFS(Сверхбаза!L:L,Сверхбаза!C:C,СВОД!C2610,Сверхбаза!E:E,СВОД!E2610)+SUMIFS(Сверхбаза!M:M,Сверхбаза!C:C,СВОД!C2610,Сверхбаза!E:E,СВОД!E2610)</f>
        <v>0</v>
      </c>
      <c r="P2610" s="276">
        <f>SUMIFS(Сверхбаза!N:N,Сверхбаза!C:C,СВОД!C2610,Сверхбаза!E:E,СВОД!E2610)</f>
        <v>0</v>
      </c>
      <c r="Q2610" s="276">
        <f>SUMIFS(Сверхбаза!P:P,Сверхбаза!C:C,СВОД!C2610,Сверхбаза!E:E,СВОД!E2610)</f>
        <v>0</v>
      </c>
      <c r="R2610" s="276">
        <f>SUMIFS(Сверхбаза!O:O,Сверхбаза!C:C,СВОД!C2610,Сверхбаза!E:E,СВОД!E2610)</f>
        <v>0</v>
      </c>
      <c r="S2610" s="276">
        <f>SUMIFS(Сверхбаза!Q:Q,Сверхбаза!C:C,СВОД!C2610,Сверхбаза!E:E,СВОД!E2610)</f>
        <v>0</v>
      </c>
      <c r="T2610" s="303">
        <f>SUMIFS(Сверхбаза!G:G,Сверхбаза!C:C,СВОД!C2610,Сверхбаза!E:E,СВОД!E2610)</f>
        <v>0</v>
      </c>
    </row>
    <row r="2611" spans="1:20" ht="25.5" outlineLevel="2" x14ac:dyDescent="0.2">
      <c r="A2611" s="288">
        <f>VLOOKUP(C2611,Округа!B:C,2,FALSE)</f>
        <v>7</v>
      </c>
      <c r="B2611" s="361">
        <f t="shared" si="64"/>
        <v>500412</v>
      </c>
      <c r="C2611" s="361">
        <f t="shared" si="64"/>
        <v>41401</v>
      </c>
      <c r="D2611" s="5" t="str">
        <f t="shared" si="64"/>
        <v>ГБУЗ МО "ПСИХИАТРИЧЕСКАЯ БОЛЬНИЦА № 14"</v>
      </c>
      <c r="E2611" s="349">
        <f t="shared" si="63"/>
        <v>3</v>
      </c>
      <c r="F2611" s="350" t="str">
        <f t="shared" si="63"/>
        <v>Амбулаторно-поликлиническая помощь</v>
      </c>
      <c r="G2611" s="302">
        <f>SUMIFS('Круглосуточный стационар'!J:J,'Круглосуточный стационар'!D:D,СВОД!C2611,'Круглосуточный стационар'!F:F,СВОД!E2611)/2+SUMIFS(ВМП!J:J,ВМП!D:D,СВОД!C2611,ВМП!F:F,СВОД!E2611)/2+SUMIFS('Дневной стационар'!J:J,'Дневной стационар'!D:D,СВОД!C2611,'Дневной стационар'!F:F,СВОД!E2611)/2+SUMIFS(ЭКО!H:H,ЭКО!D:D,СВОД!C2611,ЭКО!F:F,СВОД!E2611)+SUMIFS(Диализ!J:J,Диализ!E:E,СВОД!C2611,Диализ!G:G,СВОД!E2611)</f>
        <v>0</v>
      </c>
      <c r="H2611" s="276">
        <f>SUMIFS(Поликлиника!H:H,Поликлиника!D:D,СВОД!C2611,Поликлиника!F:F,СВОД!E2611)</f>
        <v>0</v>
      </c>
      <c r="I2611" s="276">
        <f>SUMIFS(Поликлиника!BA:BA,Поликлиника!D:D,СВОД!C2611,Поликлиника!F:F,СВОД!E2611)</f>
        <v>0</v>
      </c>
      <c r="J2611" s="276">
        <f>SUMIFS(Поликлиника!BF:BF,Поликлиника!D:D,СВОД!C2611,Поликлиника!F:F,СВОД!E2611)</f>
        <v>0</v>
      </c>
      <c r="K2611" s="276">
        <f>SUMIFS(Поликлиника!BU:BU,Поликлиника!D:D,СВОД!C2611,Поликлиника!F:F,СВОД!E2611)</f>
        <v>0</v>
      </c>
      <c r="L2611" s="276">
        <f>SUMIFS(Услуги!H:H,Услуги!D:D,СВОД!C2611,Услуги!F:F,СВОД!E2611)+SUMIFS(Услуги!M:M,Услуги!D:D,СВОД!C2611,Услуги!F:F,СВОД!E2611)+SUMIFS(Услуги!R:R,Услуги!D:D,СВОД!C2611,Услуги!F:F,СВОД!E2611)+SUMIFS(Услуги!W:W,Услуги!D:D,СВОД!C2611,Услуги!F:F,СВОД!E2611)+SUMIFS(Услуги!AB:AB,Услуги!D:D,СВОД!C2611,Услуги!F:F,СВОД!E2611)+SUMIFS(Услуги!AG:AG,Услуги!D:D,СВОД!C2611,Услуги!F:F,СВОД!E2611)+SUMIFS(Услуги!AL:AL,Услуги!D:D,СВОД!C2611,Услуги!F:F,СВОД!E2611)+SUMIFS(Услуги!AQ:AQ,Услуги!D:D,СВОД!C2611,Услуги!F:F,СВОД!E2611)</f>
        <v>0</v>
      </c>
      <c r="M2611" s="276">
        <f>SUMIFS('Скорая мед. помощь'!J:J,'Скорая мед. помощь'!E:E,СВОД!C2611,'Скорая мед. помощь'!G:G,СВОД!E2611)</f>
        <v>0</v>
      </c>
      <c r="N2611" s="303">
        <f>SUMIFS('Круглосуточный стационар'!O:O,'Круглосуточный стационар'!D:D,СВОД!C2611,'Круглосуточный стационар'!F:F,СВОД!E2611)+SUMIFS(ВМП!O:O,ВМП!D:D,СВОД!C2611,ВМП!F:F,СВОД!E2611)+SUMIFS('Дневной стационар'!O:O,'Дневной стационар'!D:D,СВОД!C2611,'Дневной стационар'!F:F,СВОД!E2611)+SUMIFS(ЭКО!M:M,ЭКО!D:D,СВОД!C2611,ЭКО!F:F,СВОД!E2611)+SUMIFS(Диализ!O:O,Диализ!E:E,СВОД!C2611,Диализ!G:G,СВОД!E2611)+SUMIFS(Поликлиника!CT:CT,Поликлиника!D:D,СВОД!C2611,Поликлиника!F:F,СВОД!E2611)+SUMIFS('Скорая мед. помощь'!O:O,'Скорая мед. помощь'!E:E,СВОД!C2611,'Скорая мед. помощь'!G:G,СВОД!E2611)+SUMIFS(Услуги!AV:AV,Услуги!D:D,СВОД!C2611,Услуги!F:F,СВОД!E2611)</f>
        <v>0</v>
      </c>
      <c r="O2611" s="302">
        <f>SUMIFS(Сверхбаза!L:L,Сверхбаза!C:C,СВОД!C2611,Сверхбаза!E:E,СВОД!E2611)+SUMIFS(Сверхбаза!M:M,Сверхбаза!C:C,СВОД!C2611,Сверхбаза!E:E,СВОД!E2611)</f>
        <v>0</v>
      </c>
      <c r="P2611" s="276">
        <f>SUMIFS(Сверхбаза!N:N,Сверхбаза!C:C,СВОД!C2611,Сверхбаза!E:E,СВОД!E2611)</f>
        <v>8084</v>
      </c>
      <c r="Q2611" s="276">
        <f>SUMIFS(Сверхбаза!P:P,Сверхбаза!C:C,СВОД!C2611,Сверхбаза!E:E,СВОД!E2611)</f>
        <v>232</v>
      </c>
      <c r="R2611" s="276">
        <f>SUMIFS(Сверхбаза!O:O,Сверхбаза!C:C,СВОД!C2611,Сверхбаза!E:E,СВОД!E2611)</f>
        <v>1544</v>
      </c>
      <c r="S2611" s="276">
        <f>SUMIFS(Сверхбаза!Q:Q,Сверхбаза!C:C,СВОД!C2611,Сверхбаза!E:E,СВОД!E2611)</f>
        <v>0</v>
      </c>
      <c r="T2611" s="303">
        <f>SUMIFS(Сверхбаза!G:G,Сверхбаза!C:C,СВОД!C2611,Сверхбаза!E:E,СВОД!E2611)</f>
        <v>5529.652</v>
      </c>
    </row>
    <row r="2612" spans="1:20" ht="25.5" outlineLevel="2" x14ac:dyDescent="0.2">
      <c r="A2612" s="288">
        <f>VLOOKUP(C2612,Округа!B:C,2,FALSE)</f>
        <v>7</v>
      </c>
      <c r="B2612" s="361">
        <f t="shared" si="64"/>
        <v>500412</v>
      </c>
      <c r="C2612" s="361">
        <f t="shared" si="64"/>
        <v>41401</v>
      </c>
      <c r="D2612" s="5" t="str">
        <f t="shared" si="64"/>
        <v>ГБУЗ МО "ПСИХИАТРИЧЕСКАЯ БОЛЬНИЦА № 14"</v>
      </c>
      <c r="E2612" s="349">
        <f t="shared" si="63"/>
        <v>7</v>
      </c>
      <c r="F2612" s="350" t="str">
        <f t="shared" si="63"/>
        <v>Скорая медицинская помощь</v>
      </c>
      <c r="G2612" s="302">
        <f>SUMIFS('Круглосуточный стационар'!J:J,'Круглосуточный стационар'!D:D,СВОД!C2612,'Круглосуточный стационар'!F:F,СВОД!E2612)/2+SUMIFS(ВМП!J:J,ВМП!D:D,СВОД!C2612,ВМП!F:F,СВОД!E2612)/2+SUMIFS('Дневной стационар'!J:J,'Дневной стационар'!D:D,СВОД!C2612,'Дневной стационар'!F:F,СВОД!E2612)/2+SUMIFS(ЭКО!H:H,ЭКО!D:D,СВОД!C2612,ЭКО!F:F,СВОД!E2612)+SUMIFS(Диализ!J:J,Диализ!E:E,СВОД!C2612,Диализ!G:G,СВОД!E2612)</f>
        <v>0</v>
      </c>
      <c r="H2612" s="276">
        <f>SUMIFS(Поликлиника!H:H,Поликлиника!D:D,СВОД!C2612,Поликлиника!F:F,СВОД!E2612)</f>
        <v>0</v>
      </c>
      <c r="I2612" s="276">
        <f>SUMIFS(Поликлиника!BA:BA,Поликлиника!D:D,СВОД!C2612,Поликлиника!F:F,СВОД!E2612)</f>
        <v>0</v>
      </c>
      <c r="J2612" s="276">
        <f>SUMIFS(Поликлиника!BF:BF,Поликлиника!D:D,СВОД!C2612,Поликлиника!F:F,СВОД!E2612)</f>
        <v>0</v>
      </c>
      <c r="K2612" s="276">
        <f>SUMIFS(Поликлиника!BU:BU,Поликлиника!D:D,СВОД!C2612,Поликлиника!F:F,СВОД!E2612)</f>
        <v>0</v>
      </c>
      <c r="L2612" s="276">
        <f>SUMIFS(Услуги!H:H,Услуги!D:D,СВОД!C2612,Услуги!F:F,СВОД!E2612)+SUMIFS(Услуги!M:M,Услуги!D:D,СВОД!C2612,Услуги!F:F,СВОД!E2612)+SUMIFS(Услуги!R:R,Услуги!D:D,СВОД!C2612,Услуги!F:F,СВОД!E2612)+SUMIFS(Услуги!W:W,Услуги!D:D,СВОД!C2612,Услуги!F:F,СВОД!E2612)+SUMIFS(Услуги!AB:AB,Услуги!D:D,СВОД!C2612,Услуги!F:F,СВОД!E2612)+SUMIFS(Услуги!AG:AG,Услуги!D:D,СВОД!C2612,Услуги!F:F,СВОД!E2612)+SUMIFS(Услуги!AL:AL,Услуги!D:D,СВОД!C2612,Услуги!F:F,СВОД!E2612)+SUMIFS(Услуги!AQ:AQ,Услуги!D:D,СВОД!C2612,Услуги!F:F,СВОД!E2612)</f>
        <v>0</v>
      </c>
      <c r="M2612" s="276">
        <f>SUMIFS('Скорая мед. помощь'!J:J,'Скорая мед. помощь'!E:E,СВОД!C2612,'Скорая мед. помощь'!G:G,СВОД!E2612)</f>
        <v>0</v>
      </c>
      <c r="N2612" s="303">
        <f>SUMIFS('Круглосуточный стационар'!O:O,'Круглосуточный стационар'!D:D,СВОД!C2612,'Круглосуточный стационар'!F:F,СВОД!E2612)+SUMIFS(ВМП!O:O,ВМП!D:D,СВОД!C2612,ВМП!F:F,СВОД!E2612)+SUMIFS('Дневной стационар'!O:O,'Дневной стационар'!D:D,СВОД!C2612,'Дневной стационар'!F:F,СВОД!E2612)+SUMIFS(ЭКО!M:M,ЭКО!D:D,СВОД!C2612,ЭКО!F:F,СВОД!E2612)+SUMIFS(Диализ!O:O,Диализ!E:E,СВОД!C2612,Диализ!G:G,СВОД!E2612)+SUMIFS(Поликлиника!CT:CT,Поликлиника!D:D,СВОД!C2612,Поликлиника!F:F,СВОД!E2612)+SUMIFS('Скорая мед. помощь'!O:O,'Скорая мед. помощь'!E:E,СВОД!C2612,'Скорая мед. помощь'!G:G,СВОД!E2612)+SUMIFS(Услуги!AV:AV,Услуги!D:D,СВОД!C2612,Услуги!F:F,СВОД!E2612)</f>
        <v>0</v>
      </c>
      <c r="O2612" s="302">
        <f>SUMIFS(Сверхбаза!L:L,Сверхбаза!C:C,СВОД!C2612,Сверхбаза!E:E,СВОД!E2612)+SUMIFS(Сверхбаза!M:M,Сверхбаза!C:C,СВОД!C2612,Сверхбаза!E:E,СВОД!E2612)</f>
        <v>0</v>
      </c>
      <c r="P2612" s="276">
        <f>SUMIFS(Сверхбаза!N:N,Сверхбаза!C:C,СВОД!C2612,Сверхбаза!E:E,СВОД!E2612)</f>
        <v>0</v>
      </c>
      <c r="Q2612" s="276">
        <f>SUMIFS(Сверхбаза!P:P,Сверхбаза!C:C,СВОД!C2612,Сверхбаза!E:E,СВОД!E2612)</f>
        <v>0</v>
      </c>
      <c r="R2612" s="276">
        <f>SUMIFS(Сверхбаза!O:O,Сверхбаза!C:C,СВОД!C2612,Сверхбаза!E:E,СВОД!E2612)</f>
        <v>0</v>
      </c>
      <c r="S2612" s="276">
        <f>SUMIFS(Сверхбаза!Q:Q,Сверхбаза!C:C,СВОД!C2612,Сверхбаза!E:E,СВОД!E2612)</f>
        <v>0</v>
      </c>
      <c r="T2612" s="303">
        <f>SUMIFS(Сверхбаза!G:G,Сверхбаза!C:C,СВОД!C2612,Сверхбаза!E:E,СВОД!E2612)</f>
        <v>0</v>
      </c>
    </row>
    <row r="2613" spans="1:20" ht="25.5" outlineLevel="2" x14ac:dyDescent="0.2">
      <c r="A2613" s="288">
        <f>VLOOKUP(C2613,Округа!B:C,2,FALSE)</f>
        <v>7</v>
      </c>
      <c r="B2613" s="361">
        <f t="shared" si="64"/>
        <v>500412</v>
      </c>
      <c r="C2613" s="361">
        <f t="shared" si="64"/>
        <v>41401</v>
      </c>
      <c r="D2613" s="5" t="str">
        <f t="shared" si="64"/>
        <v>ГБУЗ МО "ПСИХИАТРИЧЕСКАЯ БОЛЬНИЦА № 14"</v>
      </c>
      <c r="E2613" s="349">
        <f t="shared" si="63"/>
        <v>70</v>
      </c>
      <c r="F2613" s="350" t="str">
        <f t="shared" si="63"/>
        <v>Гемодиализ</v>
      </c>
      <c r="G2613" s="302">
        <f>SUMIFS('Круглосуточный стационар'!J:J,'Круглосуточный стационар'!D:D,СВОД!C2613,'Круглосуточный стационар'!F:F,СВОД!E2613)/2+SUMIFS(ВМП!J:J,ВМП!D:D,СВОД!C2613,ВМП!F:F,СВОД!E2613)/2+SUMIFS('Дневной стационар'!J:J,'Дневной стационар'!D:D,СВОД!C2613,'Дневной стационар'!F:F,СВОД!E2613)/2+SUMIFS(ЭКО!H:H,ЭКО!D:D,СВОД!C2613,ЭКО!F:F,СВОД!E2613)+SUMIFS(Диализ!J:J,Диализ!E:E,СВОД!C2613,Диализ!G:G,СВОД!E2613)</f>
        <v>0</v>
      </c>
      <c r="H2613" s="276">
        <f>SUMIFS(Поликлиника!H:H,Поликлиника!D:D,СВОД!C2613,Поликлиника!F:F,СВОД!E2613)</f>
        <v>0</v>
      </c>
      <c r="I2613" s="276">
        <f>SUMIFS(Поликлиника!BA:BA,Поликлиника!D:D,СВОД!C2613,Поликлиника!F:F,СВОД!E2613)</f>
        <v>0</v>
      </c>
      <c r="J2613" s="276">
        <f>SUMIFS(Поликлиника!BF:BF,Поликлиника!D:D,СВОД!C2613,Поликлиника!F:F,СВОД!E2613)</f>
        <v>0</v>
      </c>
      <c r="K2613" s="276">
        <f>SUMIFS(Поликлиника!BU:BU,Поликлиника!D:D,СВОД!C2613,Поликлиника!F:F,СВОД!E2613)</f>
        <v>0</v>
      </c>
      <c r="L2613" s="276">
        <f>SUMIFS(Услуги!H:H,Услуги!D:D,СВОД!C2613,Услуги!F:F,СВОД!E2613)+SUMIFS(Услуги!M:M,Услуги!D:D,СВОД!C2613,Услуги!F:F,СВОД!E2613)+SUMIFS(Услуги!R:R,Услуги!D:D,СВОД!C2613,Услуги!F:F,СВОД!E2613)+SUMIFS(Услуги!W:W,Услуги!D:D,СВОД!C2613,Услуги!F:F,СВОД!E2613)+SUMIFS(Услуги!AB:AB,Услуги!D:D,СВОД!C2613,Услуги!F:F,СВОД!E2613)+SUMIFS(Услуги!AG:AG,Услуги!D:D,СВОД!C2613,Услуги!F:F,СВОД!E2613)+SUMIFS(Услуги!AL:AL,Услуги!D:D,СВОД!C2613,Услуги!F:F,СВОД!E2613)+SUMIFS(Услуги!AQ:AQ,Услуги!D:D,СВОД!C2613,Услуги!F:F,СВОД!E2613)</f>
        <v>0</v>
      </c>
      <c r="M2613" s="276">
        <f>SUMIFS('Скорая мед. помощь'!J:J,'Скорая мед. помощь'!E:E,СВОД!C2613,'Скорая мед. помощь'!G:G,СВОД!E2613)</f>
        <v>0</v>
      </c>
      <c r="N2613" s="303">
        <f>SUMIFS('Круглосуточный стационар'!O:O,'Круглосуточный стационар'!D:D,СВОД!C2613,'Круглосуточный стационар'!F:F,СВОД!E2613)+SUMIFS(ВМП!O:O,ВМП!D:D,СВОД!C2613,ВМП!F:F,СВОД!E2613)+SUMIFS('Дневной стационар'!O:O,'Дневной стационар'!D:D,СВОД!C2613,'Дневной стационар'!F:F,СВОД!E2613)+SUMIFS(ЭКО!M:M,ЭКО!D:D,СВОД!C2613,ЭКО!F:F,СВОД!E2613)+SUMIFS(Диализ!O:O,Диализ!E:E,СВОД!C2613,Диализ!G:G,СВОД!E2613)+SUMIFS(Поликлиника!CT:CT,Поликлиника!D:D,СВОД!C2613,Поликлиника!F:F,СВОД!E2613)+SUMIFS('Скорая мед. помощь'!O:O,'Скорая мед. помощь'!E:E,СВОД!C2613,'Скорая мед. помощь'!G:G,СВОД!E2613)+SUMIFS(Услуги!AV:AV,Услуги!D:D,СВОД!C2613,Услуги!F:F,СВОД!E2613)</f>
        <v>0</v>
      </c>
      <c r="O2613" s="302">
        <f>SUMIFS(Сверхбаза!L:L,Сверхбаза!C:C,СВОД!C2613,Сверхбаза!E:E,СВОД!E2613)+SUMIFS(Сверхбаза!M:M,Сверхбаза!C:C,СВОД!C2613,Сверхбаза!E:E,СВОД!E2613)</f>
        <v>0</v>
      </c>
      <c r="P2613" s="276">
        <f>SUMIFS(Сверхбаза!N:N,Сверхбаза!C:C,СВОД!C2613,Сверхбаза!E:E,СВОД!E2613)</f>
        <v>0</v>
      </c>
      <c r="Q2613" s="276">
        <f>SUMIFS(Сверхбаза!P:P,Сверхбаза!C:C,СВОД!C2613,Сверхбаза!E:E,СВОД!E2613)</f>
        <v>0</v>
      </c>
      <c r="R2613" s="276">
        <f>SUMIFS(Сверхбаза!O:O,Сверхбаза!C:C,СВОД!C2613,Сверхбаза!E:E,СВОД!E2613)</f>
        <v>0</v>
      </c>
      <c r="S2613" s="276">
        <f>SUMIFS(Сверхбаза!Q:Q,Сверхбаза!C:C,СВОД!C2613,Сверхбаза!E:E,СВОД!E2613)</f>
        <v>0</v>
      </c>
      <c r="T2613" s="303">
        <f>SUMIFS(Сверхбаза!G:G,Сверхбаза!C:C,СВОД!C2613,Сверхбаза!E:E,СВОД!E2613)</f>
        <v>0</v>
      </c>
    </row>
    <row r="2614" spans="1:20" ht="25.5" outlineLevel="2" x14ac:dyDescent="0.2">
      <c r="A2614" s="288">
        <f>VLOOKUP(C2614,Округа!B:C,2,FALSE)</f>
        <v>7</v>
      </c>
      <c r="B2614" s="361">
        <f t="shared" si="64"/>
        <v>500412</v>
      </c>
      <c r="C2614" s="361">
        <f t="shared" si="64"/>
        <v>41401</v>
      </c>
      <c r="D2614" s="5" t="str">
        <f t="shared" si="64"/>
        <v>ГБУЗ МО "ПСИХИАТРИЧЕСКАЯ БОЛЬНИЦА № 14"</v>
      </c>
      <c r="E2614" s="349">
        <f t="shared" si="63"/>
        <v>94</v>
      </c>
      <c r="F2614" s="350" t="str">
        <f t="shared" si="63"/>
        <v>Перитониальный диализ</v>
      </c>
      <c r="G2614" s="302">
        <f>SUMIFS('Круглосуточный стационар'!J:J,'Круглосуточный стационар'!D:D,СВОД!C2614,'Круглосуточный стационар'!F:F,СВОД!E2614)/2+SUMIFS(ВМП!J:J,ВМП!D:D,СВОД!C2614,ВМП!F:F,СВОД!E2614)/2+SUMIFS('Дневной стационар'!J:J,'Дневной стационар'!D:D,СВОД!C2614,'Дневной стационар'!F:F,СВОД!E2614)/2+SUMIFS(ЭКО!H:H,ЭКО!D:D,СВОД!C2614,ЭКО!F:F,СВОД!E2614)+SUMIFS(Диализ!J:J,Диализ!E:E,СВОД!C2614,Диализ!G:G,СВОД!E2614)</f>
        <v>0</v>
      </c>
      <c r="H2614" s="276">
        <f>SUMIFS(Поликлиника!H:H,Поликлиника!D:D,СВОД!C2614,Поликлиника!F:F,СВОД!E2614)</f>
        <v>0</v>
      </c>
      <c r="I2614" s="276">
        <f>SUMIFS(Поликлиника!BA:BA,Поликлиника!D:D,СВОД!C2614,Поликлиника!F:F,СВОД!E2614)</f>
        <v>0</v>
      </c>
      <c r="J2614" s="276">
        <f>SUMIFS(Поликлиника!BF:BF,Поликлиника!D:D,СВОД!C2614,Поликлиника!F:F,СВОД!E2614)</f>
        <v>0</v>
      </c>
      <c r="K2614" s="276">
        <f>SUMIFS(Поликлиника!BU:BU,Поликлиника!D:D,СВОД!C2614,Поликлиника!F:F,СВОД!E2614)</f>
        <v>0</v>
      </c>
      <c r="L2614" s="276">
        <f>SUMIFS(Услуги!H:H,Услуги!D:D,СВОД!C2614,Услуги!F:F,СВОД!E2614)+SUMIFS(Услуги!M:M,Услуги!D:D,СВОД!C2614,Услуги!F:F,СВОД!E2614)+SUMIFS(Услуги!R:R,Услуги!D:D,СВОД!C2614,Услуги!F:F,СВОД!E2614)+SUMIFS(Услуги!W:W,Услуги!D:D,СВОД!C2614,Услуги!F:F,СВОД!E2614)+SUMIFS(Услуги!AB:AB,Услуги!D:D,СВОД!C2614,Услуги!F:F,СВОД!E2614)+SUMIFS(Услуги!AG:AG,Услуги!D:D,СВОД!C2614,Услуги!F:F,СВОД!E2614)+SUMIFS(Услуги!AL:AL,Услуги!D:D,СВОД!C2614,Услуги!F:F,СВОД!E2614)+SUMIFS(Услуги!AQ:AQ,Услуги!D:D,СВОД!C2614,Услуги!F:F,СВОД!E2614)</f>
        <v>0</v>
      </c>
      <c r="M2614" s="276">
        <f>SUMIFS('Скорая мед. помощь'!J:J,'Скорая мед. помощь'!E:E,СВОД!C2614,'Скорая мед. помощь'!G:G,СВОД!E2614)</f>
        <v>0</v>
      </c>
      <c r="N2614" s="303">
        <f>SUMIFS('Круглосуточный стационар'!O:O,'Круглосуточный стационар'!D:D,СВОД!C2614,'Круглосуточный стационар'!F:F,СВОД!E2614)+SUMIFS(ВМП!O:O,ВМП!D:D,СВОД!C2614,ВМП!F:F,СВОД!E2614)+SUMIFS('Дневной стационар'!O:O,'Дневной стационар'!D:D,СВОД!C2614,'Дневной стационар'!F:F,СВОД!E2614)+SUMIFS(ЭКО!M:M,ЭКО!D:D,СВОД!C2614,ЭКО!F:F,СВОД!E2614)+SUMIFS(Диализ!O:O,Диализ!E:E,СВОД!C2614,Диализ!G:G,СВОД!E2614)+SUMIFS(Поликлиника!CT:CT,Поликлиника!D:D,СВОД!C2614,Поликлиника!F:F,СВОД!E2614)+SUMIFS('Скорая мед. помощь'!O:O,'Скорая мед. помощь'!E:E,СВОД!C2614,'Скорая мед. помощь'!G:G,СВОД!E2614)+SUMIFS(Услуги!AV:AV,Услуги!D:D,СВОД!C2614,Услуги!F:F,СВОД!E2614)</f>
        <v>0</v>
      </c>
      <c r="O2614" s="302">
        <f>SUMIFS(Сверхбаза!L:L,Сверхбаза!C:C,СВОД!C2614,Сверхбаза!E:E,СВОД!E2614)+SUMIFS(Сверхбаза!M:M,Сверхбаза!C:C,СВОД!C2614,Сверхбаза!E:E,СВОД!E2614)</f>
        <v>0</v>
      </c>
      <c r="P2614" s="276">
        <f>SUMIFS(Сверхбаза!N:N,Сверхбаза!C:C,СВОД!C2614,Сверхбаза!E:E,СВОД!E2614)</f>
        <v>0</v>
      </c>
      <c r="Q2614" s="276">
        <f>SUMIFS(Сверхбаза!P:P,Сверхбаза!C:C,СВОД!C2614,Сверхбаза!E:E,СВОД!E2614)</f>
        <v>0</v>
      </c>
      <c r="R2614" s="276">
        <f>SUMIFS(Сверхбаза!O:O,Сверхбаза!C:C,СВОД!C2614,Сверхбаза!E:E,СВОД!E2614)</f>
        <v>0</v>
      </c>
      <c r="S2614" s="276">
        <f>SUMIFS(Сверхбаза!Q:Q,Сверхбаза!C:C,СВОД!C2614,Сверхбаза!E:E,СВОД!E2614)</f>
        <v>0</v>
      </c>
      <c r="T2614" s="303">
        <f>SUMIFS(Сверхбаза!G:G,Сверхбаза!C:C,СВОД!C2614,Сверхбаза!E:E,СВОД!E2614)</f>
        <v>0</v>
      </c>
    </row>
    <row r="2615" spans="1:20" outlineLevel="1" x14ac:dyDescent="0.2">
      <c r="A2615" s="289"/>
      <c r="B2615" s="279"/>
      <c r="C2615" s="279" t="str">
        <f>CONCATENATE(C2614," ","Итог")</f>
        <v>41401 Итог</v>
      </c>
      <c r="D2615" s="280"/>
      <c r="E2615" s="351"/>
      <c r="F2615" s="352"/>
      <c r="G2615" s="304"/>
      <c r="H2615" s="281"/>
      <c r="I2615" s="281"/>
      <c r="J2615" s="281"/>
      <c r="K2615" s="281"/>
      <c r="L2615" s="281"/>
      <c r="M2615" s="281"/>
      <c r="N2615" s="305">
        <f>SUBTOTAL(9,N2607:N2614)</f>
        <v>0</v>
      </c>
      <c r="O2615" s="304"/>
      <c r="P2615" s="281"/>
      <c r="Q2615" s="281"/>
      <c r="R2615" s="281"/>
      <c r="S2615" s="281"/>
      <c r="T2615" s="305">
        <f>SUBTOTAL(9,T2607:T2614)</f>
        <v>215395.60799999998</v>
      </c>
    </row>
    <row r="2616" spans="1:20" ht="25.5" outlineLevel="2" x14ac:dyDescent="0.2">
      <c r="A2616" s="287">
        <f>VLOOKUP(C2616,Округа!B:C,2,FALSE)</f>
        <v>7</v>
      </c>
      <c r="B2616" s="8">
        <v>500413</v>
      </c>
      <c r="C2616" s="8">
        <v>41501</v>
      </c>
      <c r="D2616" s="9" t="s">
        <v>551</v>
      </c>
      <c r="E2616" s="347">
        <f t="shared" ref="E2616:F2623" si="65">E2607</f>
        <v>1</v>
      </c>
      <c r="F2616" s="348" t="str">
        <f t="shared" si="65"/>
        <v>Круглосуточный стационар</v>
      </c>
      <c r="G2616" s="300">
        <f>SUMIFS('Круглосуточный стационар'!J:J,'Круглосуточный стационар'!D:D,СВОД!C2616,'Круглосуточный стационар'!F:F,СВОД!E2616)/2+SUMIFS(ВМП!J:J,ВМП!D:D,СВОД!C2616,ВМП!F:F,СВОД!E2616)/2+SUMIFS('Дневной стационар'!J:J,'Дневной стационар'!D:D,СВОД!C2616,'Дневной стационар'!F:F,СВОД!E2616)/2+SUMIFS(ЭКО!H:H,ЭКО!D:D,СВОД!C2616,ЭКО!F:F,СВОД!E2616)+SUMIFS(Диализ!J:J,Диализ!E:E,СВОД!C2616,Диализ!G:G,СВОД!E2616)</f>
        <v>0</v>
      </c>
      <c r="H2616" s="278">
        <f>SUMIFS(Поликлиника!H:H,Поликлиника!D:D,СВОД!C2616,Поликлиника!F:F,СВОД!E2616)</f>
        <v>0</v>
      </c>
      <c r="I2616" s="278">
        <f>SUMIFS(Поликлиника!BA:BA,Поликлиника!D:D,СВОД!C2616,Поликлиника!F:F,СВОД!E2616)</f>
        <v>0</v>
      </c>
      <c r="J2616" s="278">
        <f>SUMIFS(Поликлиника!BF:BF,Поликлиника!D:D,СВОД!C2616,Поликлиника!F:F,СВОД!E2616)</f>
        <v>0</v>
      </c>
      <c r="K2616" s="278">
        <f>SUMIFS(Поликлиника!BU:BU,Поликлиника!D:D,СВОД!C2616,Поликлиника!F:F,СВОД!E2616)</f>
        <v>0</v>
      </c>
      <c r="L2616" s="278">
        <f>SUMIFS(Услуги!H:H,Услуги!D:D,СВОД!C2616,Услуги!F:F,СВОД!E2616)+SUMIFS(Услуги!M:M,Услуги!D:D,СВОД!C2616,Услуги!F:F,СВОД!E2616)+SUMIFS(Услуги!R:R,Услуги!D:D,СВОД!C2616,Услуги!F:F,СВОД!E2616)+SUMIFS(Услуги!W:W,Услуги!D:D,СВОД!C2616,Услуги!F:F,СВОД!E2616)+SUMIFS(Услуги!AB:AB,Услуги!D:D,СВОД!C2616,Услуги!F:F,СВОД!E2616)+SUMIFS(Услуги!AG:AG,Услуги!D:D,СВОД!C2616,Услуги!F:F,СВОД!E2616)+SUMIFS(Услуги!AL:AL,Услуги!D:D,СВОД!C2616,Услуги!F:F,СВОД!E2616)+SUMIFS(Услуги!AQ:AQ,Услуги!D:D,СВОД!C2616,Услуги!F:F,СВОД!E2616)</f>
        <v>0</v>
      </c>
      <c r="M2616" s="278">
        <f>SUMIFS('Скорая мед. помощь'!J:J,'Скорая мед. помощь'!E:E,СВОД!C2616,'Скорая мед. помощь'!G:G,СВОД!E2616)</f>
        <v>0</v>
      </c>
      <c r="N2616" s="301">
        <f>SUMIFS('Круглосуточный стационар'!O:O,'Круглосуточный стационар'!D:D,СВОД!C2616,'Круглосуточный стационар'!F:F,СВОД!E2616)+SUMIFS(ВМП!O:O,ВМП!D:D,СВОД!C2616,ВМП!F:F,СВОД!E2616)+SUMIFS('Дневной стационар'!O:O,'Дневной стационар'!D:D,СВОД!C2616,'Дневной стационар'!F:F,СВОД!E2616)+SUMIFS(ЭКО!M:M,ЭКО!D:D,СВОД!C2616,ЭКО!F:F,СВОД!E2616)+SUMIFS(Диализ!O:O,Диализ!E:E,СВОД!C2616,Диализ!G:G,СВОД!E2616)+SUMIFS(Поликлиника!CT:CT,Поликлиника!D:D,СВОД!C2616,Поликлиника!F:F,СВОД!E2616)+SUMIFS('Скорая мед. помощь'!O:O,'Скорая мед. помощь'!E:E,СВОД!C2616,'Скорая мед. помощь'!G:G,СВОД!E2616)+SUMIFS(Услуги!AV:AV,Услуги!D:D,СВОД!C2616,Услуги!F:F,СВОД!E2616)</f>
        <v>0</v>
      </c>
      <c r="O2616" s="300">
        <f>SUMIFS(Сверхбаза!L:L,Сверхбаза!C:C,СВОД!C2616,Сверхбаза!E:E,СВОД!E2616)+SUMIFS(Сверхбаза!M:M,Сверхбаза!C:C,СВОД!C2616,Сверхбаза!E:E,СВОД!E2616)</f>
        <v>1954</v>
      </c>
      <c r="P2616" s="278">
        <f>SUMIFS(Сверхбаза!N:N,Сверхбаза!C:C,СВОД!C2616,Сверхбаза!E:E,СВОД!E2616)</f>
        <v>0</v>
      </c>
      <c r="Q2616" s="278">
        <f>SUMIFS(Сверхбаза!P:P,Сверхбаза!C:C,СВОД!C2616,Сверхбаза!E:E,СВОД!E2616)</f>
        <v>0</v>
      </c>
      <c r="R2616" s="278">
        <f>SUMIFS(Сверхбаза!O:O,Сверхбаза!C:C,СВОД!C2616,Сверхбаза!E:E,СВОД!E2616)</f>
        <v>0</v>
      </c>
      <c r="S2616" s="278">
        <f>SUMIFS(Сверхбаза!Q:Q,Сверхбаза!C:C,СВОД!C2616,Сверхбаза!E:E,СВОД!E2616)</f>
        <v>0</v>
      </c>
      <c r="T2616" s="301">
        <f>SUMIFS(Сверхбаза!G:G,Сверхбаза!C:C,СВОД!C2616,Сверхбаза!E:E,СВОД!E2616)</f>
        <v>176829.67399999997</v>
      </c>
    </row>
    <row r="2617" spans="1:20" ht="25.5" outlineLevel="2" x14ac:dyDescent="0.2">
      <c r="A2617" s="288">
        <f>VLOOKUP(C2617,Округа!B:C,2,FALSE)</f>
        <v>7</v>
      </c>
      <c r="B2617" s="361">
        <f t="shared" ref="B2617:D2623" si="66">B2616</f>
        <v>500413</v>
      </c>
      <c r="C2617" s="361">
        <f t="shared" si="66"/>
        <v>41501</v>
      </c>
      <c r="D2617" s="5" t="str">
        <f t="shared" si="66"/>
        <v>ГБУЗ МО "ПСИХИАТРИЧЕСКАЯ БОЛЬНИЦА №9"</v>
      </c>
      <c r="E2617" s="349">
        <f t="shared" si="65"/>
        <v>13</v>
      </c>
      <c r="F2617" s="350" t="str">
        <f t="shared" si="65"/>
        <v>Круглосуточный стационар ВМП</v>
      </c>
      <c r="G2617" s="302">
        <f>SUMIFS('Круглосуточный стационар'!J:J,'Круглосуточный стационар'!D:D,СВОД!C2617,'Круглосуточный стационар'!F:F,СВОД!E2617)/2+SUMIFS(ВМП!J:J,ВМП!D:D,СВОД!C2617,ВМП!F:F,СВОД!E2617)/2+SUMIFS('Дневной стационар'!J:J,'Дневной стационар'!D:D,СВОД!C2617,'Дневной стационар'!F:F,СВОД!E2617)/2+SUMIFS(ЭКО!H:H,ЭКО!D:D,СВОД!C2617,ЭКО!F:F,СВОД!E2617)+SUMIFS(Диализ!J:J,Диализ!E:E,СВОД!C2617,Диализ!G:G,СВОД!E2617)</f>
        <v>0</v>
      </c>
      <c r="H2617" s="276">
        <f>SUMIFS(Поликлиника!H:H,Поликлиника!D:D,СВОД!C2617,Поликлиника!F:F,СВОД!E2617)</f>
        <v>0</v>
      </c>
      <c r="I2617" s="276">
        <f>SUMIFS(Поликлиника!BA:BA,Поликлиника!D:D,СВОД!C2617,Поликлиника!F:F,СВОД!E2617)</f>
        <v>0</v>
      </c>
      <c r="J2617" s="276">
        <f>SUMIFS(Поликлиника!BF:BF,Поликлиника!D:D,СВОД!C2617,Поликлиника!F:F,СВОД!E2617)</f>
        <v>0</v>
      </c>
      <c r="K2617" s="276">
        <f>SUMIFS(Поликлиника!BU:BU,Поликлиника!D:D,СВОД!C2617,Поликлиника!F:F,СВОД!E2617)</f>
        <v>0</v>
      </c>
      <c r="L2617" s="276">
        <f>SUMIFS(Услуги!H:H,Услуги!D:D,СВОД!C2617,Услуги!F:F,СВОД!E2617)+SUMIFS(Услуги!M:M,Услуги!D:D,СВОД!C2617,Услуги!F:F,СВОД!E2617)+SUMIFS(Услуги!R:R,Услуги!D:D,СВОД!C2617,Услуги!F:F,СВОД!E2617)+SUMIFS(Услуги!W:W,Услуги!D:D,СВОД!C2617,Услуги!F:F,СВОД!E2617)+SUMIFS(Услуги!AB:AB,Услуги!D:D,СВОД!C2617,Услуги!F:F,СВОД!E2617)+SUMIFS(Услуги!AG:AG,Услуги!D:D,СВОД!C2617,Услуги!F:F,СВОД!E2617)+SUMIFS(Услуги!AL:AL,Услуги!D:D,СВОД!C2617,Услуги!F:F,СВОД!E2617)+SUMIFS(Услуги!AQ:AQ,Услуги!D:D,СВОД!C2617,Услуги!F:F,СВОД!E2617)</f>
        <v>0</v>
      </c>
      <c r="M2617" s="276">
        <f>SUMIFS('Скорая мед. помощь'!J:J,'Скорая мед. помощь'!E:E,СВОД!C2617,'Скорая мед. помощь'!G:G,СВОД!E2617)</f>
        <v>0</v>
      </c>
      <c r="N2617" s="303">
        <f>SUMIFS('Круглосуточный стационар'!O:O,'Круглосуточный стационар'!D:D,СВОД!C2617,'Круглосуточный стационар'!F:F,СВОД!E2617)+SUMIFS(ВМП!O:O,ВМП!D:D,СВОД!C2617,ВМП!F:F,СВОД!E2617)+SUMIFS('Дневной стационар'!O:O,'Дневной стационар'!D:D,СВОД!C2617,'Дневной стационар'!F:F,СВОД!E2617)+SUMIFS(ЭКО!M:M,ЭКО!D:D,СВОД!C2617,ЭКО!F:F,СВОД!E2617)+SUMIFS(Диализ!O:O,Диализ!E:E,СВОД!C2617,Диализ!G:G,СВОД!E2617)+SUMIFS(Поликлиника!CT:CT,Поликлиника!D:D,СВОД!C2617,Поликлиника!F:F,СВОД!E2617)+SUMIFS('Скорая мед. помощь'!O:O,'Скорая мед. помощь'!E:E,СВОД!C2617,'Скорая мед. помощь'!G:G,СВОД!E2617)+SUMIFS(Услуги!AV:AV,Услуги!D:D,СВОД!C2617,Услуги!F:F,СВОД!E2617)</f>
        <v>0</v>
      </c>
      <c r="O2617" s="302">
        <f>SUMIFS(Сверхбаза!L:L,Сверхбаза!C:C,СВОД!C2617,Сверхбаза!E:E,СВОД!E2617)+SUMIFS(Сверхбаза!M:M,Сверхбаза!C:C,СВОД!C2617,Сверхбаза!E:E,СВОД!E2617)</f>
        <v>0</v>
      </c>
      <c r="P2617" s="276">
        <f>SUMIFS(Сверхбаза!N:N,Сверхбаза!C:C,СВОД!C2617,Сверхбаза!E:E,СВОД!E2617)</f>
        <v>0</v>
      </c>
      <c r="Q2617" s="276">
        <f>SUMIFS(Сверхбаза!P:P,Сверхбаза!C:C,СВОД!C2617,Сверхбаза!E:E,СВОД!E2617)</f>
        <v>0</v>
      </c>
      <c r="R2617" s="276">
        <f>SUMIFS(Сверхбаза!O:O,Сверхбаза!C:C,СВОД!C2617,Сверхбаза!E:E,СВОД!E2617)</f>
        <v>0</v>
      </c>
      <c r="S2617" s="276">
        <f>SUMIFS(Сверхбаза!Q:Q,Сверхбаза!C:C,СВОД!C2617,Сверхбаза!E:E,СВОД!E2617)</f>
        <v>0</v>
      </c>
      <c r="T2617" s="303">
        <f>SUMIFS(Сверхбаза!G:G,Сверхбаза!C:C,СВОД!C2617,Сверхбаза!E:E,СВОД!E2617)</f>
        <v>0</v>
      </c>
    </row>
    <row r="2618" spans="1:20" ht="25.5" outlineLevel="2" x14ac:dyDescent="0.2">
      <c r="A2618" s="288">
        <f>VLOOKUP(C2618,Округа!B:C,2,FALSE)</f>
        <v>7</v>
      </c>
      <c r="B2618" s="361">
        <f t="shared" si="66"/>
        <v>500413</v>
      </c>
      <c r="C2618" s="361">
        <f t="shared" si="66"/>
        <v>41501</v>
      </c>
      <c r="D2618" s="5" t="str">
        <f t="shared" si="66"/>
        <v>ГБУЗ МО "ПСИХИАТРИЧЕСКАЯ БОЛЬНИЦА №9"</v>
      </c>
      <c r="E2618" s="349">
        <f t="shared" si="65"/>
        <v>2</v>
      </c>
      <c r="F2618" s="350" t="str">
        <f t="shared" si="65"/>
        <v>Дневной стационар</v>
      </c>
      <c r="G2618" s="302">
        <f>SUMIFS('Круглосуточный стационар'!J:J,'Круглосуточный стационар'!D:D,СВОД!C2618,'Круглосуточный стационар'!F:F,СВОД!E2618)/2+SUMIFS(ВМП!J:J,ВМП!D:D,СВОД!C2618,ВМП!F:F,СВОД!E2618)/2+SUMIFS('Дневной стационар'!J:J,'Дневной стационар'!D:D,СВОД!C2618,'Дневной стационар'!F:F,СВОД!E2618)/2+SUMIFS(ЭКО!H:H,ЭКО!D:D,СВОД!C2618,ЭКО!F:F,СВОД!E2618)+SUMIFS(Диализ!J:J,Диализ!E:E,СВОД!C2618,Диализ!G:G,СВОД!E2618)</f>
        <v>0</v>
      </c>
      <c r="H2618" s="276">
        <f>SUMIFS(Поликлиника!H:H,Поликлиника!D:D,СВОД!C2618,Поликлиника!F:F,СВОД!E2618)</f>
        <v>0</v>
      </c>
      <c r="I2618" s="276">
        <f>SUMIFS(Поликлиника!BA:BA,Поликлиника!D:D,СВОД!C2618,Поликлиника!F:F,СВОД!E2618)</f>
        <v>0</v>
      </c>
      <c r="J2618" s="276">
        <f>SUMIFS(Поликлиника!BF:BF,Поликлиника!D:D,СВОД!C2618,Поликлиника!F:F,СВОД!E2618)</f>
        <v>0</v>
      </c>
      <c r="K2618" s="276">
        <f>SUMIFS(Поликлиника!BU:BU,Поликлиника!D:D,СВОД!C2618,Поликлиника!F:F,СВОД!E2618)</f>
        <v>0</v>
      </c>
      <c r="L2618" s="276">
        <f>SUMIFS(Услуги!H:H,Услуги!D:D,СВОД!C2618,Услуги!F:F,СВОД!E2618)+SUMIFS(Услуги!M:M,Услуги!D:D,СВОД!C2618,Услуги!F:F,СВОД!E2618)+SUMIFS(Услуги!R:R,Услуги!D:D,СВОД!C2618,Услуги!F:F,СВОД!E2618)+SUMIFS(Услуги!W:W,Услуги!D:D,СВОД!C2618,Услуги!F:F,СВОД!E2618)+SUMIFS(Услуги!AB:AB,Услуги!D:D,СВОД!C2618,Услуги!F:F,СВОД!E2618)+SUMIFS(Услуги!AG:AG,Услуги!D:D,СВОД!C2618,Услуги!F:F,СВОД!E2618)+SUMIFS(Услуги!AL:AL,Услуги!D:D,СВОД!C2618,Услуги!F:F,СВОД!E2618)+SUMIFS(Услуги!AQ:AQ,Услуги!D:D,СВОД!C2618,Услуги!F:F,СВОД!E2618)</f>
        <v>0</v>
      </c>
      <c r="M2618" s="276">
        <f>SUMIFS('Скорая мед. помощь'!J:J,'Скорая мед. помощь'!E:E,СВОД!C2618,'Скорая мед. помощь'!G:G,СВОД!E2618)</f>
        <v>0</v>
      </c>
      <c r="N2618" s="303">
        <f>SUMIFS('Круглосуточный стационар'!O:O,'Круглосуточный стационар'!D:D,СВОД!C2618,'Круглосуточный стационар'!F:F,СВОД!E2618)+SUMIFS(ВМП!O:O,ВМП!D:D,СВОД!C2618,ВМП!F:F,СВОД!E2618)+SUMIFS('Дневной стационар'!O:O,'Дневной стационар'!D:D,СВОД!C2618,'Дневной стационар'!F:F,СВОД!E2618)+SUMIFS(ЭКО!M:M,ЭКО!D:D,СВОД!C2618,ЭКО!F:F,СВОД!E2618)+SUMIFS(Диализ!O:O,Диализ!E:E,СВОД!C2618,Диализ!G:G,СВОД!E2618)+SUMIFS(Поликлиника!CT:CT,Поликлиника!D:D,СВОД!C2618,Поликлиника!F:F,СВОД!E2618)+SUMIFS('Скорая мед. помощь'!O:O,'Скорая мед. помощь'!E:E,СВОД!C2618,'Скорая мед. помощь'!G:G,СВОД!E2618)+SUMIFS(Услуги!AV:AV,Услуги!D:D,СВОД!C2618,Услуги!F:F,СВОД!E2618)</f>
        <v>0</v>
      </c>
      <c r="O2618" s="302">
        <f>SUMIFS(Сверхбаза!L:L,Сверхбаза!C:C,СВОД!C2618,Сверхбаза!E:E,СВОД!E2618)+SUMIFS(Сверхбаза!M:M,Сверхбаза!C:C,СВОД!C2618,Сверхбаза!E:E,СВОД!E2618)</f>
        <v>0</v>
      </c>
      <c r="P2618" s="276">
        <f>SUMIFS(Сверхбаза!N:N,Сверхбаза!C:C,СВОД!C2618,Сверхбаза!E:E,СВОД!E2618)</f>
        <v>0</v>
      </c>
      <c r="Q2618" s="276">
        <f>SUMIFS(Сверхбаза!P:P,Сверхбаза!C:C,СВОД!C2618,Сверхбаза!E:E,СВОД!E2618)</f>
        <v>0</v>
      </c>
      <c r="R2618" s="276">
        <f>SUMIFS(Сверхбаза!O:O,Сверхбаза!C:C,СВОД!C2618,Сверхбаза!E:E,СВОД!E2618)</f>
        <v>0</v>
      </c>
      <c r="S2618" s="276">
        <f>SUMIFS(Сверхбаза!Q:Q,Сверхбаза!C:C,СВОД!C2618,Сверхбаза!E:E,СВОД!E2618)</f>
        <v>0</v>
      </c>
      <c r="T2618" s="303">
        <f>SUMIFS(Сверхбаза!G:G,Сверхбаза!C:C,СВОД!C2618,Сверхбаза!E:E,СВОД!E2618)</f>
        <v>0</v>
      </c>
    </row>
    <row r="2619" spans="1:20" ht="25.5" outlineLevel="2" x14ac:dyDescent="0.2">
      <c r="A2619" s="288">
        <f>VLOOKUP(C2619,Округа!B:C,2,FALSE)</f>
        <v>7</v>
      </c>
      <c r="B2619" s="361">
        <f t="shared" si="66"/>
        <v>500413</v>
      </c>
      <c r="C2619" s="361">
        <f t="shared" si="66"/>
        <v>41501</v>
      </c>
      <c r="D2619" s="5" t="str">
        <f t="shared" si="66"/>
        <v>ГБУЗ МО "ПСИХИАТРИЧЕСКАЯ БОЛЬНИЦА №9"</v>
      </c>
      <c r="E2619" s="349">
        <f t="shared" si="65"/>
        <v>6</v>
      </c>
      <c r="F2619" s="350" t="str">
        <f t="shared" si="65"/>
        <v>Экстракорпоральное оплодотворение</v>
      </c>
      <c r="G2619" s="302">
        <f>SUMIFS('Круглосуточный стационар'!J:J,'Круглосуточный стационар'!D:D,СВОД!C2619,'Круглосуточный стационар'!F:F,СВОД!E2619)/2+SUMIFS(ВМП!J:J,ВМП!D:D,СВОД!C2619,ВМП!F:F,СВОД!E2619)/2+SUMIFS('Дневной стационар'!J:J,'Дневной стационар'!D:D,СВОД!C2619,'Дневной стационар'!F:F,СВОД!E2619)/2+SUMIFS(ЭКО!H:H,ЭКО!D:D,СВОД!C2619,ЭКО!F:F,СВОД!E2619)+SUMIFS(Диализ!J:J,Диализ!E:E,СВОД!C2619,Диализ!G:G,СВОД!E2619)</f>
        <v>0</v>
      </c>
      <c r="H2619" s="276">
        <f>SUMIFS(Поликлиника!H:H,Поликлиника!D:D,СВОД!C2619,Поликлиника!F:F,СВОД!E2619)</f>
        <v>0</v>
      </c>
      <c r="I2619" s="276">
        <f>SUMIFS(Поликлиника!BA:BA,Поликлиника!D:D,СВОД!C2619,Поликлиника!F:F,СВОД!E2619)</f>
        <v>0</v>
      </c>
      <c r="J2619" s="276">
        <f>SUMIFS(Поликлиника!BF:BF,Поликлиника!D:D,СВОД!C2619,Поликлиника!F:F,СВОД!E2619)</f>
        <v>0</v>
      </c>
      <c r="K2619" s="276">
        <f>SUMIFS(Поликлиника!BU:BU,Поликлиника!D:D,СВОД!C2619,Поликлиника!F:F,СВОД!E2619)</f>
        <v>0</v>
      </c>
      <c r="L2619" s="276">
        <f>SUMIFS(Услуги!H:H,Услуги!D:D,СВОД!C2619,Услуги!F:F,СВОД!E2619)+SUMIFS(Услуги!M:M,Услуги!D:D,СВОД!C2619,Услуги!F:F,СВОД!E2619)+SUMIFS(Услуги!R:R,Услуги!D:D,СВОД!C2619,Услуги!F:F,СВОД!E2619)+SUMIFS(Услуги!W:W,Услуги!D:D,СВОД!C2619,Услуги!F:F,СВОД!E2619)+SUMIFS(Услуги!AB:AB,Услуги!D:D,СВОД!C2619,Услуги!F:F,СВОД!E2619)+SUMIFS(Услуги!AG:AG,Услуги!D:D,СВОД!C2619,Услуги!F:F,СВОД!E2619)+SUMIFS(Услуги!AL:AL,Услуги!D:D,СВОД!C2619,Услуги!F:F,СВОД!E2619)+SUMIFS(Услуги!AQ:AQ,Услуги!D:D,СВОД!C2619,Услуги!F:F,СВОД!E2619)</f>
        <v>0</v>
      </c>
      <c r="M2619" s="276">
        <f>SUMIFS('Скорая мед. помощь'!J:J,'Скорая мед. помощь'!E:E,СВОД!C2619,'Скорая мед. помощь'!G:G,СВОД!E2619)</f>
        <v>0</v>
      </c>
      <c r="N2619" s="303">
        <f>SUMIFS('Круглосуточный стационар'!O:O,'Круглосуточный стационар'!D:D,СВОД!C2619,'Круглосуточный стационар'!F:F,СВОД!E2619)+SUMIFS(ВМП!O:O,ВМП!D:D,СВОД!C2619,ВМП!F:F,СВОД!E2619)+SUMIFS('Дневной стационар'!O:O,'Дневной стационар'!D:D,СВОД!C2619,'Дневной стационар'!F:F,СВОД!E2619)+SUMIFS(ЭКО!M:M,ЭКО!D:D,СВОД!C2619,ЭКО!F:F,СВОД!E2619)+SUMIFS(Диализ!O:O,Диализ!E:E,СВОД!C2619,Диализ!G:G,СВОД!E2619)+SUMIFS(Поликлиника!CT:CT,Поликлиника!D:D,СВОД!C2619,Поликлиника!F:F,СВОД!E2619)+SUMIFS('Скорая мед. помощь'!O:O,'Скорая мед. помощь'!E:E,СВОД!C2619,'Скорая мед. помощь'!G:G,СВОД!E2619)+SUMIFS(Услуги!AV:AV,Услуги!D:D,СВОД!C2619,Услуги!F:F,СВОД!E2619)</f>
        <v>0</v>
      </c>
      <c r="O2619" s="302">
        <f>SUMIFS(Сверхбаза!L:L,Сверхбаза!C:C,СВОД!C2619,Сверхбаза!E:E,СВОД!E2619)+SUMIFS(Сверхбаза!M:M,Сверхбаза!C:C,СВОД!C2619,Сверхбаза!E:E,СВОД!E2619)</f>
        <v>0</v>
      </c>
      <c r="P2619" s="276">
        <f>SUMIFS(Сверхбаза!N:N,Сверхбаза!C:C,СВОД!C2619,Сверхбаза!E:E,СВОД!E2619)</f>
        <v>0</v>
      </c>
      <c r="Q2619" s="276">
        <f>SUMIFS(Сверхбаза!P:P,Сверхбаза!C:C,СВОД!C2619,Сверхбаза!E:E,СВОД!E2619)</f>
        <v>0</v>
      </c>
      <c r="R2619" s="276">
        <f>SUMIFS(Сверхбаза!O:O,Сверхбаза!C:C,СВОД!C2619,Сверхбаза!E:E,СВОД!E2619)</f>
        <v>0</v>
      </c>
      <c r="S2619" s="276">
        <f>SUMIFS(Сверхбаза!Q:Q,Сверхбаза!C:C,СВОД!C2619,Сверхбаза!E:E,СВОД!E2619)</f>
        <v>0</v>
      </c>
      <c r="T2619" s="303">
        <f>SUMIFS(Сверхбаза!G:G,Сверхбаза!C:C,СВОД!C2619,Сверхбаза!E:E,СВОД!E2619)</f>
        <v>0</v>
      </c>
    </row>
    <row r="2620" spans="1:20" ht="25.5" outlineLevel="2" x14ac:dyDescent="0.2">
      <c r="A2620" s="288">
        <f>VLOOKUP(C2620,Округа!B:C,2,FALSE)</f>
        <v>7</v>
      </c>
      <c r="B2620" s="361">
        <f t="shared" si="66"/>
        <v>500413</v>
      </c>
      <c r="C2620" s="361">
        <f t="shared" si="66"/>
        <v>41501</v>
      </c>
      <c r="D2620" s="5" t="str">
        <f t="shared" si="66"/>
        <v>ГБУЗ МО "ПСИХИАТРИЧЕСКАЯ БОЛЬНИЦА №9"</v>
      </c>
      <c r="E2620" s="349">
        <f t="shared" si="65"/>
        <v>3</v>
      </c>
      <c r="F2620" s="350" t="str">
        <f t="shared" si="65"/>
        <v>Амбулаторно-поликлиническая помощь</v>
      </c>
      <c r="G2620" s="302">
        <f>SUMIFS('Круглосуточный стационар'!J:J,'Круглосуточный стационар'!D:D,СВОД!C2620,'Круглосуточный стационар'!F:F,СВОД!E2620)/2+SUMIFS(ВМП!J:J,ВМП!D:D,СВОД!C2620,ВМП!F:F,СВОД!E2620)/2+SUMIFS('Дневной стационар'!J:J,'Дневной стационар'!D:D,СВОД!C2620,'Дневной стационар'!F:F,СВОД!E2620)/2+SUMIFS(ЭКО!H:H,ЭКО!D:D,СВОД!C2620,ЭКО!F:F,СВОД!E2620)+SUMIFS(Диализ!J:J,Диализ!E:E,СВОД!C2620,Диализ!G:G,СВОД!E2620)</f>
        <v>0</v>
      </c>
      <c r="H2620" s="276">
        <f>SUMIFS(Поликлиника!H:H,Поликлиника!D:D,СВОД!C2620,Поликлиника!F:F,СВОД!E2620)</f>
        <v>0</v>
      </c>
      <c r="I2620" s="276">
        <f>SUMIFS(Поликлиника!BA:BA,Поликлиника!D:D,СВОД!C2620,Поликлиника!F:F,СВОД!E2620)</f>
        <v>0</v>
      </c>
      <c r="J2620" s="276">
        <f>SUMIFS(Поликлиника!BF:BF,Поликлиника!D:D,СВОД!C2620,Поликлиника!F:F,СВОД!E2620)</f>
        <v>0</v>
      </c>
      <c r="K2620" s="276">
        <f>SUMIFS(Поликлиника!BU:BU,Поликлиника!D:D,СВОД!C2620,Поликлиника!F:F,СВОД!E2620)</f>
        <v>0</v>
      </c>
      <c r="L2620" s="276">
        <f>SUMIFS(Услуги!H:H,Услуги!D:D,СВОД!C2620,Услуги!F:F,СВОД!E2620)+SUMIFS(Услуги!M:M,Услуги!D:D,СВОД!C2620,Услуги!F:F,СВОД!E2620)+SUMIFS(Услуги!R:R,Услуги!D:D,СВОД!C2620,Услуги!F:F,СВОД!E2620)+SUMIFS(Услуги!W:W,Услуги!D:D,СВОД!C2620,Услуги!F:F,СВОД!E2620)+SUMIFS(Услуги!AB:AB,Услуги!D:D,СВОД!C2620,Услуги!F:F,СВОД!E2620)+SUMIFS(Услуги!AG:AG,Услуги!D:D,СВОД!C2620,Услуги!F:F,СВОД!E2620)+SUMIFS(Услуги!AL:AL,Услуги!D:D,СВОД!C2620,Услуги!F:F,СВОД!E2620)+SUMIFS(Услуги!AQ:AQ,Услуги!D:D,СВОД!C2620,Услуги!F:F,СВОД!E2620)</f>
        <v>0</v>
      </c>
      <c r="M2620" s="276">
        <f>SUMIFS('Скорая мед. помощь'!J:J,'Скорая мед. помощь'!E:E,СВОД!C2620,'Скорая мед. помощь'!G:G,СВОД!E2620)</f>
        <v>0</v>
      </c>
      <c r="N2620" s="303">
        <f>SUMIFS('Круглосуточный стационар'!O:O,'Круглосуточный стационар'!D:D,СВОД!C2620,'Круглосуточный стационар'!F:F,СВОД!E2620)+SUMIFS(ВМП!O:O,ВМП!D:D,СВОД!C2620,ВМП!F:F,СВОД!E2620)+SUMIFS('Дневной стационар'!O:O,'Дневной стационар'!D:D,СВОД!C2620,'Дневной стационар'!F:F,СВОД!E2620)+SUMIFS(ЭКО!M:M,ЭКО!D:D,СВОД!C2620,ЭКО!F:F,СВОД!E2620)+SUMIFS(Диализ!O:O,Диализ!E:E,СВОД!C2620,Диализ!G:G,СВОД!E2620)+SUMIFS(Поликлиника!CT:CT,Поликлиника!D:D,СВОД!C2620,Поликлиника!F:F,СВОД!E2620)+SUMIFS('Скорая мед. помощь'!O:O,'Скорая мед. помощь'!E:E,СВОД!C2620,'Скорая мед. помощь'!G:G,СВОД!E2620)+SUMIFS(Услуги!AV:AV,Услуги!D:D,СВОД!C2620,Услуги!F:F,СВОД!E2620)</f>
        <v>0</v>
      </c>
      <c r="O2620" s="302">
        <f>SUMIFS(Сверхбаза!L:L,Сверхбаза!C:C,СВОД!C2620,Сверхбаза!E:E,СВОД!E2620)+SUMIFS(Сверхбаза!M:M,Сверхбаза!C:C,СВОД!C2620,Сверхбаза!E:E,СВОД!E2620)</f>
        <v>0</v>
      </c>
      <c r="P2620" s="276">
        <f>SUMIFS(Сверхбаза!N:N,Сверхбаза!C:C,СВОД!C2620,Сверхбаза!E:E,СВОД!E2620)</f>
        <v>11190</v>
      </c>
      <c r="Q2620" s="276">
        <f>SUMIFS(Сверхбаза!P:P,Сверхбаза!C:C,СВОД!C2620,Сверхбаза!E:E,СВОД!E2620)</f>
        <v>2941</v>
      </c>
      <c r="R2620" s="276">
        <f>SUMIFS(Сверхбаза!O:O,Сверхбаза!C:C,СВОД!C2620,Сверхбаза!E:E,СВОД!E2620)</f>
        <v>2044</v>
      </c>
      <c r="S2620" s="276">
        <f>SUMIFS(Сверхбаза!Q:Q,Сверхбаза!C:C,СВОД!C2620,Сверхбаза!E:E,СВОД!E2620)</f>
        <v>0</v>
      </c>
      <c r="T2620" s="303">
        <f>SUMIFS(Сверхбаза!G:G,Сверхбаза!C:C,СВОД!C2620,Сверхбаза!E:E,СВОД!E2620)</f>
        <v>33852.537000000004</v>
      </c>
    </row>
    <row r="2621" spans="1:20" ht="25.5" outlineLevel="2" x14ac:dyDescent="0.2">
      <c r="A2621" s="288">
        <f>VLOOKUP(C2621,Округа!B:C,2,FALSE)</f>
        <v>7</v>
      </c>
      <c r="B2621" s="361">
        <f t="shared" si="66"/>
        <v>500413</v>
      </c>
      <c r="C2621" s="361">
        <f t="shared" si="66"/>
        <v>41501</v>
      </c>
      <c r="D2621" s="5" t="str">
        <f t="shared" si="66"/>
        <v>ГБУЗ МО "ПСИХИАТРИЧЕСКАЯ БОЛЬНИЦА №9"</v>
      </c>
      <c r="E2621" s="349">
        <f t="shared" si="65"/>
        <v>7</v>
      </c>
      <c r="F2621" s="350" t="str">
        <f t="shared" si="65"/>
        <v>Скорая медицинская помощь</v>
      </c>
      <c r="G2621" s="302">
        <f>SUMIFS('Круглосуточный стационар'!J:J,'Круглосуточный стационар'!D:D,СВОД!C2621,'Круглосуточный стационар'!F:F,СВОД!E2621)/2+SUMIFS(ВМП!J:J,ВМП!D:D,СВОД!C2621,ВМП!F:F,СВОД!E2621)/2+SUMIFS('Дневной стационар'!J:J,'Дневной стационар'!D:D,СВОД!C2621,'Дневной стационар'!F:F,СВОД!E2621)/2+SUMIFS(ЭКО!H:H,ЭКО!D:D,СВОД!C2621,ЭКО!F:F,СВОД!E2621)+SUMIFS(Диализ!J:J,Диализ!E:E,СВОД!C2621,Диализ!G:G,СВОД!E2621)</f>
        <v>0</v>
      </c>
      <c r="H2621" s="276">
        <f>SUMIFS(Поликлиника!H:H,Поликлиника!D:D,СВОД!C2621,Поликлиника!F:F,СВОД!E2621)</f>
        <v>0</v>
      </c>
      <c r="I2621" s="276">
        <f>SUMIFS(Поликлиника!BA:BA,Поликлиника!D:D,СВОД!C2621,Поликлиника!F:F,СВОД!E2621)</f>
        <v>0</v>
      </c>
      <c r="J2621" s="276">
        <f>SUMIFS(Поликлиника!BF:BF,Поликлиника!D:D,СВОД!C2621,Поликлиника!F:F,СВОД!E2621)</f>
        <v>0</v>
      </c>
      <c r="K2621" s="276">
        <f>SUMIFS(Поликлиника!BU:BU,Поликлиника!D:D,СВОД!C2621,Поликлиника!F:F,СВОД!E2621)</f>
        <v>0</v>
      </c>
      <c r="L2621" s="276">
        <f>SUMIFS(Услуги!H:H,Услуги!D:D,СВОД!C2621,Услуги!F:F,СВОД!E2621)+SUMIFS(Услуги!M:M,Услуги!D:D,СВОД!C2621,Услуги!F:F,СВОД!E2621)+SUMIFS(Услуги!R:R,Услуги!D:D,СВОД!C2621,Услуги!F:F,СВОД!E2621)+SUMIFS(Услуги!W:W,Услуги!D:D,СВОД!C2621,Услуги!F:F,СВОД!E2621)+SUMIFS(Услуги!AB:AB,Услуги!D:D,СВОД!C2621,Услуги!F:F,СВОД!E2621)+SUMIFS(Услуги!AG:AG,Услуги!D:D,СВОД!C2621,Услуги!F:F,СВОД!E2621)+SUMIFS(Услуги!AL:AL,Услуги!D:D,СВОД!C2621,Услуги!F:F,СВОД!E2621)+SUMIFS(Услуги!AQ:AQ,Услуги!D:D,СВОД!C2621,Услуги!F:F,СВОД!E2621)</f>
        <v>0</v>
      </c>
      <c r="M2621" s="276">
        <f>SUMIFS('Скорая мед. помощь'!J:J,'Скорая мед. помощь'!E:E,СВОД!C2621,'Скорая мед. помощь'!G:G,СВОД!E2621)</f>
        <v>0</v>
      </c>
      <c r="N2621" s="303">
        <f>SUMIFS('Круглосуточный стационар'!O:O,'Круглосуточный стационар'!D:D,СВОД!C2621,'Круглосуточный стационар'!F:F,СВОД!E2621)+SUMIFS(ВМП!O:O,ВМП!D:D,СВОД!C2621,ВМП!F:F,СВОД!E2621)+SUMIFS('Дневной стационар'!O:O,'Дневной стационар'!D:D,СВОД!C2621,'Дневной стационар'!F:F,СВОД!E2621)+SUMIFS(ЭКО!M:M,ЭКО!D:D,СВОД!C2621,ЭКО!F:F,СВОД!E2621)+SUMIFS(Диализ!O:O,Диализ!E:E,СВОД!C2621,Диализ!G:G,СВОД!E2621)+SUMIFS(Поликлиника!CT:CT,Поликлиника!D:D,СВОД!C2621,Поликлиника!F:F,СВОД!E2621)+SUMIFS('Скорая мед. помощь'!O:O,'Скорая мед. помощь'!E:E,СВОД!C2621,'Скорая мед. помощь'!G:G,СВОД!E2621)+SUMIFS(Услуги!AV:AV,Услуги!D:D,СВОД!C2621,Услуги!F:F,СВОД!E2621)</f>
        <v>0</v>
      </c>
      <c r="O2621" s="302">
        <f>SUMIFS(Сверхбаза!L:L,Сверхбаза!C:C,СВОД!C2621,Сверхбаза!E:E,СВОД!E2621)+SUMIFS(Сверхбаза!M:M,Сверхбаза!C:C,СВОД!C2621,Сверхбаза!E:E,СВОД!E2621)</f>
        <v>0</v>
      </c>
      <c r="P2621" s="276">
        <f>SUMIFS(Сверхбаза!N:N,Сверхбаза!C:C,СВОД!C2621,Сверхбаза!E:E,СВОД!E2621)</f>
        <v>0</v>
      </c>
      <c r="Q2621" s="276">
        <f>SUMIFS(Сверхбаза!P:P,Сверхбаза!C:C,СВОД!C2621,Сверхбаза!E:E,СВОД!E2621)</f>
        <v>0</v>
      </c>
      <c r="R2621" s="276">
        <f>SUMIFS(Сверхбаза!O:O,Сверхбаза!C:C,СВОД!C2621,Сверхбаза!E:E,СВОД!E2621)</f>
        <v>0</v>
      </c>
      <c r="S2621" s="276">
        <f>SUMIFS(Сверхбаза!Q:Q,Сверхбаза!C:C,СВОД!C2621,Сверхбаза!E:E,СВОД!E2621)</f>
        <v>0</v>
      </c>
      <c r="T2621" s="303">
        <f>SUMIFS(Сверхбаза!G:G,Сверхбаза!C:C,СВОД!C2621,Сверхбаза!E:E,СВОД!E2621)</f>
        <v>0</v>
      </c>
    </row>
    <row r="2622" spans="1:20" ht="25.5" outlineLevel="2" x14ac:dyDescent="0.2">
      <c r="A2622" s="288">
        <f>VLOOKUP(C2622,Округа!B:C,2,FALSE)</f>
        <v>7</v>
      </c>
      <c r="B2622" s="361">
        <f t="shared" si="66"/>
        <v>500413</v>
      </c>
      <c r="C2622" s="361">
        <f t="shared" si="66"/>
        <v>41501</v>
      </c>
      <c r="D2622" s="5" t="str">
        <f t="shared" si="66"/>
        <v>ГБУЗ МО "ПСИХИАТРИЧЕСКАЯ БОЛЬНИЦА №9"</v>
      </c>
      <c r="E2622" s="349">
        <f t="shared" si="65"/>
        <v>70</v>
      </c>
      <c r="F2622" s="350" t="str">
        <f t="shared" si="65"/>
        <v>Гемодиализ</v>
      </c>
      <c r="G2622" s="302">
        <f>SUMIFS('Круглосуточный стационар'!J:J,'Круглосуточный стационар'!D:D,СВОД!C2622,'Круглосуточный стационар'!F:F,СВОД!E2622)/2+SUMIFS(ВМП!J:J,ВМП!D:D,СВОД!C2622,ВМП!F:F,СВОД!E2622)/2+SUMIFS('Дневной стационар'!J:J,'Дневной стационар'!D:D,СВОД!C2622,'Дневной стационар'!F:F,СВОД!E2622)/2+SUMIFS(ЭКО!H:H,ЭКО!D:D,СВОД!C2622,ЭКО!F:F,СВОД!E2622)+SUMIFS(Диализ!J:J,Диализ!E:E,СВОД!C2622,Диализ!G:G,СВОД!E2622)</f>
        <v>0</v>
      </c>
      <c r="H2622" s="276">
        <f>SUMIFS(Поликлиника!H:H,Поликлиника!D:D,СВОД!C2622,Поликлиника!F:F,СВОД!E2622)</f>
        <v>0</v>
      </c>
      <c r="I2622" s="276">
        <f>SUMIFS(Поликлиника!BA:BA,Поликлиника!D:D,СВОД!C2622,Поликлиника!F:F,СВОД!E2622)</f>
        <v>0</v>
      </c>
      <c r="J2622" s="276">
        <f>SUMIFS(Поликлиника!BF:BF,Поликлиника!D:D,СВОД!C2622,Поликлиника!F:F,СВОД!E2622)</f>
        <v>0</v>
      </c>
      <c r="K2622" s="276">
        <f>SUMIFS(Поликлиника!BU:BU,Поликлиника!D:D,СВОД!C2622,Поликлиника!F:F,СВОД!E2622)</f>
        <v>0</v>
      </c>
      <c r="L2622" s="276">
        <f>SUMIFS(Услуги!H:H,Услуги!D:D,СВОД!C2622,Услуги!F:F,СВОД!E2622)+SUMIFS(Услуги!M:M,Услуги!D:D,СВОД!C2622,Услуги!F:F,СВОД!E2622)+SUMIFS(Услуги!R:R,Услуги!D:D,СВОД!C2622,Услуги!F:F,СВОД!E2622)+SUMIFS(Услуги!W:W,Услуги!D:D,СВОД!C2622,Услуги!F:F,СВОД!E2622)+SUMIFS(Услуги!AB:AB,Услуги!D:D,СВОД!C2622,Услуги!F:F,СВОД!E2622)+SUMIFS(Услуги!AG:AG,Услуги!D:D,СВОД!C2622,Услуги!F:F,СВОД!E2622)+SUMIFS(Услуги!AL:AL,Услуги!D:D,СВОД!C2622,Услуги!F:F,СВОД!E2622)+SUMIFS(Услуги!AQ:AQ,Услуги!D:D,СВОД!C2622,Услуги!F:F,СВОД!E2622)</f>
        <v>0</v>
      </c>
      <c r="M2622" s="276">
        <f>SUMIFS('Скорая мед. помощь'!J:J,'Скорая мед. помощь'!E:E,СВОД!C2622,'Скорая мед. помощь'!G:G,СВОД!E2622)</f>
        <v>0</v>
      </c>
      <c r="N2622" s="303">
        <f>SUMIFS('Круглосуточный стационар'!O:O,'Круглосуточный стационар'!D:D,СВОД!C2622,'Круглосуточный стационар'!F:F,СВОД!E2622)+SUMIFS(ВМП!O:O,ВМП!D:D,СВОД!C2622,ВМП!F:F,СВОД!E2622)+SUMIFS('Дневной стационар'!O:O,'Дневной стационар'!D:D,СВОД!C2622,'Дневной стационар'!F:F,СВОД!E2622)+SUMIFS(ЭКО!M:M,ЭКО!D:D,СВОД!C2622,ЭКО!F:F,СВОД!E2622)+SUMIFS(Диализ!O:O,Диализ!E:E,СВОД!C2622,Диализ!G:G,СВОД!E2622)+SUMIFS(Поликлиника!CT:CT,Поликлиника!D:D,СВОД!C2622,Поликлиника!F:F,СВОД!E2622)+SUMIFS('Скорая мед. помощь'!O:O,'Скорая мед. помощь'!E:E,СВОД!C2622,'Скорая мед. помощь'!G:G,СВОД!E2622)+SUMIFS(Услуги!AV:AV,Услуги!D:D,СВОД!C2622,Услуги!F:F,СВОД!E2622)</f>
        <v>0</v>
      </c>
      <c r="O2622" s="302">
        <f>SUMIFS(Сверхбаза!L:L,Сверхбаза!C:C,СВОД!C2622,Сверхбаза!E:E,СВОД!E2622)+SUMIFS(Сверхбаза!M:M,Сверхбаза!C:C,СВОД!C2622,Сверхбаза!E:E,СВОД!E2622)</f>
        <v>0</v>
      </c>
      <c r="P2622" s="276">
        <f>SUMIFS(Сверхбаза!N:N,Сверхбаза!C:C,СВОД!C2622,Сверхбаза!E:E,СВОД!E2622)</f>
        <v>0</v>
      </c>
      <c r="Q2622" s="276">
        <f>SUMIFS(Сверхбаза!P:P,Сверхбаза!C:C,СВОД!C2622,Сверхбаза!E:E,СВОД!E2622)</f>
        <v>0</v>
      </c>
      <c r="R2622" s="276">
        <f>SUMIFS(Сверхбаза!O:O,Сверхбаза!C:C,СВОД!C2622,Сверхбаза!E:E,СВОД!E2622)</f>
        <v>0</v>
      </c>
      <c r="S2622" s="276">
        <f>SUMIFS(Сверхбаза!Q:Q,Сверхбаза!C:C,СВОД!C2622,Сверхбаза!E:E,СВОД!E2622)</f>
        <v>0</v>
      </c>
      <c r="T2622" s="303">
        <f>SUMIFS(Сверхбаза!G:G,Сверхбаза!C:C,СВОД!C2622,Сверхбаза!E:E,СВОД!E2622)</f>
        <v>0</v>
      </c>
    </row>
    <row r="2623" spans="1:20" ht="25.5" outlineLevel="2" x14ac:dyDescent="0.2">
      <c r="A2623" s="288">
        <f>VLOOKUP(C2623,Округа!B:C,2,FALSE)</f>
        <v>7</v>
      </c>
      <c r="B2623" s="361">
        <f t="shared" si="66"/>
        <v>500413</v>
      </c>
      <c r="C2623" s="361">
        <f t="shared" si="66"/>
        <v>41501</v>
      </c>
      <c r="D2623" s="5" t="str">
        <f t="shared" si="66"/>
        <v>ГБУЗ МО "ПСИХИАТРИЧЕСКАЯ БОЛЬНИЦА №9"</v>
      </c>
      <c r="E2623" s="349">
        <f t="shared" si="65"/>
        <v>94</v>
      </c>
      <c r="F2623" s="350" t="str">
        <f t="shared" si="65"/>
        <v>Перитониальный диализ</v>
      </c>
      <c r="G2623" s="302">
        <f>SUMIFS('Круглосуточный стационар'!J:J,'Круглосуточный стационар'!D:D,СВОД!C2623,'Круглосуточный стационар'!F:F,СВОД!E2623)/2+SUMIFS(ВМП!J:J,ВМП!D:D,СВОД!C2623,ВМП!F:F,СВОД!E2623)/2+SUMIFS('Дневной стационар'!J:J,'Дневной стационар'!D:D,СВОД!C2623,'Дневной стационар'!F:F,СВОД!E2623)/2+SUMIFS(ЭКО!H:H,ЭКО!D:D,СВОД!C2623,ЭКО!F:F,СВОД!E2623)+SUMIFS(Диализ!J:J,Диализ!E:E,СВОД!C2623,Диализ!G:G,СВОД!E2623)</f>
        <v>0</v>
      </c>
      <c r="H2623" s="276">
        <f>SUMIFS(Поликлиника!H:H,Поликлиника!D:D,СВОД!C2623,Поликлиника!F:F,СВОД!E2623)</f>
        <v>0</v>
      </c>
      <c r="I2623" s="276">
        <f>SUMIFS(Поликлиника!BA:BA,Поликлиника!D:D,СВОД!C2623,Поликлиника!F:F,СВОД!E2623)</f>
        <v>0</v>
      </c>
      <c r="J2623" s="276">
        <f>SUMIFS(Поликлиника!BF:BF,Поликлиника!D:D,СВОД!C2623,Поликлиника!F:F,СВОД!E2623)</f>
        <v>0</v>
      </c>
      <c r="K2623" s="276">
        <f>SUMIFS(Поликлиника!BU:BU,Поликлиника!D:D,СВОД!C2623,Поликлиника!F:F,СВОД!E2623)</f>
        <v>0</v>
      </c>
      <c r="L2623" s="276">
        <f>SUMIFS(Услуги!H:H,Услуги!D:D,СВОД!C2623,Услуги!F:F,СВОД!E2623)+SUMIFS(Услуги!M:M,Услуги!D:D,СВОД!C2623,Услуги!F:F,СВОД!E2623)+SUMIFS(Услуги!R:R,Услуги!D:D,СВОД!C2623,Услуги!F:F,СВОД!E2623)+SUMIFS(Услуги!W:W,Услуги!D:D,СВОД!C2623,Услуги!F:F,СВОД!E2623)+SUMIFS(Услуги!AB:AB,Услуги!D:D,СВОД!C2623,Услуги!F:F,СВОД!E2623)+SUMIFS(Услуги!AG:AG,Услуги!D:D,СВОД!C2623,Услуги!F:F,СВОД!E2623)+SUMIFS(Услуги!AL:AL,Услуги!D:D,СВОД!C2623,Услуги!F:F,СВОД!E2623)+SUMIFS(Услуги!AQ:AQ,Услуги!D:D,СВОД!C2623,Услуги!F:F,СВОД!E2623)</f>
        <v>0</v>
      </c>
      <c r="M2623" s="276">
        <f>SUMIFS('Скорая мед. помощь'!J:J,'Скорая мед. помощь'!E:E,СВОД!C2623,'Скорая мед. помощь'!G:G,СВОД!E2623)</f>
        <v>0</v>
      </c>
      <c r="N2623" s="303">
        <f>SUMIFS('Круглосуточный стационар'!O:O,'Круглосуточный стационар'!D:D,СВОД!C2623,'Круглосуточный стационар'!F:F,СВОД!E2623)+SUMIFS(ВМП!O:O,ВМП!D:D,СВОД!C2623,ВМП!F:F,СВОД!E2623)+SUMIFS('Дневной стационар'!O:O,'Дневной стационар'!D:D,СВОД!C2623,'Дневной стационар'!F:F,СВОД!E2623)+SUMIFS(ЭКО!M:M,ЭКО!D:D,СВОД!C2623,ЭКО!F:F,СВОД!E2623)+SUMIFS(Диализ!O:O,Диализ!E:E,СВОД!C2623,Диализ!G:G,СВОД!E2623)+SUMIFS(Поликлиника!CT:CT,Поликлиника!D:D,СВОД!C2623,Поликлиника!F:F,СВОД!E2623)+SUMIFS('Скорая мед. помощь'!O:O,'Скорая мед. помощь'!E:E,СВОД!C2623,'Скорая мед. помощь'!G:G,СВОД!E2623)+SUMIFS(Услуги!AV:AV,Услуги!D:D,СВОД!C2623,Услуги!F:F,СВОД!E2623)</f>
        <v>0</v>
      </c>
      <c r="O2623" s="302">
        <f>SUMIFS(Сверхбаза!L:L,Сверхбаза!C:C,СВОД!C2623,Сверхбаза!E:E,СВОД!E2623)+SUMIFS(Сверхбаза!M:M,Сверхбаза!C:C,СВОД!C2623,Сверхбаза!E:E,СВОД!E2623)</f>
        <v>0</v>
      </c>
      <c r="P2623" s="276">
        <f>SUMIFS(Сверхбаза!N:N,Сверхбаза!C:C,СВОД!C2623,Сверхбаза!E:E,СВОД!E2623)</f>
        <v>0</v>
      </c>
      <c r="Q2623" s="276">
        <f>SUMIFS(Сверхбаза!P:P,Сверхбаза!C:C,СВОД!C2623,Сверхбаза!E:E,СВОД!E2623)</f>
        <v>0</v>
      </c>
      <c r="R2623" s="276">
        <f>SUMIFS(Сверхбаза!O:O,Сверхбаза!C:C,СВОД!C2623,Сверхбаза!E:E,СВОД!E2623)</f>
        <v>0</v>
      </c>
      <c r="S2623" s="276">
        <f>SUMIFS(Сверхбаза!Q:Q,Сверхбаза!C:C,СВОД!C2623,Сверхбаза!E:E,СВОД!E2623)</f>
        <v>0</v>
      </c>
      <c r="T2623" s="303">
        <f>SUMIFS(Сверхбаза!G:G,Сверхбаза!C:C,СВОД!C2623,Сверхбаза!E:E,СВОД!E2623)</f>
        <v>0</v>
      </c>
    </row>
    <row r="2624" spans="1:20" outlineLevel="1" x14ac:dyDescent="0.2">
      <c r="A2624" s="289"/>
      <c r="B2624" s="279"/>
      <c r="C2624" s="279" t="str">
        <f>CONCATENATE(C2623," ","Итог")</f>
        <v>41501 Итог</v>
      </c>
      <c r="D2624" s="280"/>
      <c r="E2624" s="351"/>
      <c r="F2624" s="352"/>
      <c r="G2624" s="304"/>
      <c r="H2624" s="281"/>
      <c r="I2624" s="281"/>
      <c r="J2624" s="281"/>
      <c r="K2624" s="281"/>
      <c r="L2624" s="281"/>
      <c r="M2624" s="281"/>
      <c r="N2624" s="305">
        <f>SUBTOTAL(9,N2616:N2623)</f>
        <v>0</v>
      </c>
      <c r="O2624" s="304"/>
      <c r="P2624" s="281"/>
      <c r="Q2624" s="281"/>
      <c r="R2624" s="281"/>
      <c r="S2624" s="281"/>
      <c r="T2624" s="305">
        <f>SUBTOTAL(9,T2616:T2623)</f>
        <v>210682.21099999998</v>
      </c>
    </row>
    <row r="2625" spans="1:20" ht="25.5" outlineLevel="2" x14ac:dyDescent="0.2">
      <c r="A2625" s="287">
        <f>VLOOKUP(C2625,Округа!B:C,2,FALSE)</f>
        <v>7</v>
      </c>
      <c r="B2625" s="8">
        <v>500501</v>
      </c>
      <c r="C2625" s="8">
        <v>50101</v>
      </c>
      <c r="D2625" s="9" t="s">
        <v>327</v>
      </c>
      <c r="E2625" s="347">
        <v>1</v>
      </c>
      <c r="F2625" s="348" t="s">
        <v>12</v>
      </c>
      <c r="G2625" s="300">
        <f>SUMIFS('Круглосуточный стационар'!J:J,'Круглосуточный стационар'!D:D,СВОД!C2625,'Круглосуточный стационар'!F:F,СВОД!E2625)/2+SUMIFS(ВМП!J:J,ВМП!D:D,СВОД!C2625,ВМП!F:F,СВОД!E2625)/2+SUMIFS('Дневной стационар'!J:J,'Дневной стационар'!D:D,СВОД!C2625,'Дневной стационар'!F:F,СВОД!E2625)/2+SUMIFS(ЭКО!H:H,ЭКО!D:D,СВОД!C2625,ЭКО!F:F,СВОД!E2625)+SUMIFS(Диализ!J:J,Диализ!E:E,СВОД!C2625,Диализ!G:G,СВОД!E2625)</f>
        <v>14210</v>
      </c>
      <c r="H2625" s="278">
        <f>SUMIFS(Поликлиника!H:H,Поликлиника!D:D,СВОД!C2625,Поликлиника!F:F,СВОД!E2625)</f>
        <v>0</v>
      </c>
      <c r="I2625" s="278">
        <f>SUMIFS(Поликлиника!BA:BA,Поликлиника!D:D,СВОД!C2625,Поликлиника!F:F,СВОД!E2625)</f>
        <v>0</v>
      </c>
      <c r="J2625" s="278">
        <f>SUMIFS(Поликлиника!BF:BF,Поликлиника!D:D,СВОД!C2625,Поликлиника!F:F,СВОД!E2625)</f>
        <v>0</v>
      </c>
      <c r="K2625" s="278">
        <f>SUMIFS(Поликлиника!BU:BU,Поликлиника!D:D,СВОД!C2625,Поликлиника!F:F,СВОД!E2625)</f>
        <v>0</v>
      </c>
      <c r="L2625" s="278">
        <f>SUMIFS(Услуги!H:H,Услуги!D:D,СВОД!C2625,Услуги!F:F,СВОД!E2625)+SUMIFS(Услуги!M:M,Услуги!D:D,СВОД!C2625,Услуги!F:F,СВОД!E2625)+SUMIFS(Услуги!R:R,Услуги!D:D,СВОД!C2625,Услуги!F:F,СВОД!E2625)+SUMIFS(Услуги!W:W,Услуги!D:D,СВОД!C2625,Услуги!F:F,СВОД!E2625)+SUMIFS(Услуги!AB:AB,Услуги!D:D,СВОД!C2625,Услуги!F:F,СВОД!E2625)+SUMIFS(Услуги!AG:AG,Услуги!D:D,СВОД!C2625,Услуги!F:F,СВОД!E2625)+SUMIFS(Услуги!AL:AL,Услуги!D:D,СВОД!C2625,Услуги!F:F,СВОД!E2625)+SUMIFS(Услуги!AQ:AQ,Услуги!D:D,СВОД!C2625,Услуги!F:F,СВОД!E2625)</f>
        <v>0</v>
      </c>
      <c r="M2625" s="278">
        <f>SUMIFS('Скорая мед. помощь'!J:J,'Скорая мед. помощь'!E:E,СВОД!C2625,'Скорая мед. помощь'!G:G,СВОД!E2625)</f>
        <v>0</v>
      </c>
      <c r="N2625" s="301">
        <f>SUMIFS('Круглосуточный стационар'!O:O,'Круглосуточный стационар'!D:D,СВОД!C2625,'Круглосуточный стационар'!F:F,СВОД!E2625)+SUMIFS(ВМП!O:O,ВМП!D:D,СВОД!C2625,ВМП!F:F,СВОД!E2625)+SUMIFS('Дневной стационар'!O:O,'Дневной стационар'!D:D,СВОД!C2625,'Дневной стационар'!F:F,СВОД!E2625)+SUMIFS(ЭКО!M:M,ЭКО!D:D,СВОД!C2625,ЭКО!F:F,СВОД!E2625)+SUMIFS(Диализ!O:O,Диализ!E:E,СВОД!C2625,Диализ!G:G,СВОД!E2625)+SUMIFS(Поликлиника!CT:CT,Поликлиника!D:D,СВОД!C2625,Поликлиника!F:F,СВОД!E2625)+SUMIFS('Скорая мед. помощь'!O:O,'Скорая мед. помощь'!E:E,СВОД!C2625,'Скорая мед. помощь'!G:G,СВОД!E2625)+SUMIFS(Услуги!AV:AV,Услуги!D:D,СВОД!C2625,Услуги!F:F,СВОД!E2625)</f>
        <v>383628.08738159825</v>
      </c>
      <c r="O2625" s="300">
        <f>SUMIFS(Сверхбаза!L:L,Сверхбаза!C:C,СВОД!C2625,Сверхбаза!E:E,СВОД!E2625)+SUMIFS(Сверхбаза!M:M,Сверхбаза!C:C,СВОД!C2625,Сверхбаза!E:E,СВОД!E2625)</f>
        <v>0</v>
      </c>
      <c r="P2625" s="278">
        <f>SUMIFS(Сверхбаза!N:N,Сверхбаза!C:C,СВОД!C2625,Сверхбаза!E:E,СВОД!E2625)</f>
        <v>0</v>
      </c>
      <c r="Q2625" s="278">
        <f>SUMIFS(Сверхбаза!P:P,Сверхбаза!C:C,СВОД!C2625,Сверхбаза!E:E,СВОД!E2625)</f>
        <v>0</v>
      </c>
      <c r="R2625" s="278">
        <f>SUMIFS(Сверхбаза!O:O,Сверхбаза!C:C,СВОД!C2625,Сверхбаза!E:E,СВОД!E2625)</f>
        <v>0</v>
      </c>
      <c r="S2625" s="278">
        <f>SUMIFS(Сверхбаза!Q:Q,Сверхбаза!C:C,СВОД!C2625,Сверхбаза!E:E,СВОД!E2625)</f>
        <v>0</v>
      </c>
      <c r="T2625" s="301">
        <f>SUMIFS(Сверхбаза!G:G,Сверхбаза!C:C,СВОД!C2625,Сверхбаза!E:E,СВОД!E2625)</f>
        <v>0</v>
      </c>
    </row>
    <row r="2626" spans="1:20" ht="25.5" outlineLevel="2" x14ac:dyDescent="0.2">
      <c r="A2626" s="288">
        <f>VLOOKUP(C2626,Округа!B:C,2,FALSE)</f>
        <v>7</v>
      </c>
      <c r="B2626" s="361">
        <v>500501</v>
      </c>
      <c r="C2626" s="361">
        <v>50101</v>
      </c>
      <c r="D2626" s="5" t="s">
        <v>327</v>
      </c>
      <c r="E2626" s="349">
        <v>13</v>
      </c>
      <c r="F2626" s="350" t="s">
        <v>704</v>
      </c>
      <c r="G2626" s="302">
        <f>SUMIFS('Круглосуточный стационар'!J:J,'Круглосуточный стационар'!D:D,СВОД!C2626,'Круглосуточный стационар'!F:F,СВОД!E2626)/2+SUMIFS(ВМП!J:J,ВМП!D:D,СВОД!C2626,ВМП!F:F,СВОД!E2626)/2+SUMIFS('Дневной стационар'!J:J,'Дневной стационар'!D:D,СВОД!C2626,'Дневной стационар'!F:F,СВОД!E2626)/2+SUMIFS(ЭКО!H:H,ЭКО!D:D,СВОД!C2626,ЭКО!F:F,СВОД!E2626)+SUMIFS(Диализ!J:J,Диализ!E:E,СВОД!C2626,Диализ!G:G,СВОД!E2626)</f>
        <v>645</v>
      </c>
      <c r="H2626" s="276">
        <f>SUMIFS(Поликлиника!H:H,Поликлиника!D:D,СВОД!C2626,Поликлиника!F:F,СВОД!E2626)</f>
        <v>0</v>
      </c>
      <c r="I2626" s="276">
        <f>SUMIFS(Поликлиника!BA:BA,Поликлиника!D:D,СВОД!C2626,Поликлиника!F:F,СВОД!E2626)</f>
        <v>0</v>
      </c>
      <c r="J2626" s="276">
        <f>SUMIFS(Поликлиника!BF:BF,Поликлиника!D:D,СВОД!C2626,Поликлиника!F:F,СВОД!E2626)</f>
        <v>0</v>
      </c>
      <c r="K2626" s="276">
        <f>SUMIFS(Поликлиника!BU:BU,Поликлиника!D:D,СВОД!C2626,Поликлиника!F:F,СВОД!E2626)</f>
        <v>0</v>
      </c>
      <c r="L2626" s="276">
        <f>SUMIFS(Услуги!H:H,Услуги!D:D,СВОД!C2626,Услуги!F:F,СВОД!E2626)+SUMIFS(Услуги!M:M,Услуги!D:D,СВОД!C2626,Услуги!F:F,СВОД!E2626)+SUMIFS(Услуги!R:R,Услуги!D:D,СВОД!C2626,Услуги!F:F,СВОД!E2626)+SUMIFS(Услуги!W:W,Услуги!D:D,СВОД!C2626,Услуги!F:F,СВОД!E2626)+SUMIFS(Услуги!AB:AB,Услуги!D:D,СВОД!C2626,Услуги!F:F,СВОД!E2626)+SUMIFS(Услуги!AG:AG,Услуги!D:D,СВОД!C2626,Услуги!F:F,СВОД!E2626)+SUMIFS(Услуги!AL:AL,Услуги!D:D,СВОД!C2626,Услуги!F:F,СВОД!E2626)+SUMIFS(Услуги!AQ:AQ,Услуги!D:D,СВОД!C2626,Услуги!F:F,СВОД!E2626)</f>
        <v>0</v>
      </c>
      <c r="M2626" s="276">
        <f>SUMIFS('Скорая мед. помощь'!J:J,'Скорая мед. помощь'!E:E,СВОД!C2626,'Скорая мед. помощь'!G:G,СВОД!E2626)</f>
        <v>0</v>
      </c>
      <c r="N2626" s="303">
        <f>SUMIFS('Круглосуточный стационар'!O:O,'Круглосуточный стационар'!D:D,СВОД!C2626,'Круглосуточный стационар'!F:F,СВОД!E2626)+SUMIFS(ВМП!O:O,ВМП!D:D,СВОД!C2626,ВМП!F:F,СВОД!E2626)+SUMIFS('Дневной стационар'!O:O,'Дневной стационар'!D:D,СВОД!C2626,'Дневной стационар'!F:F,СВОД!E2626)+SUMIFS(ЭКО!M:M,ЭКО!D:D,СВОД!C2626,ЭКО!F:F,СВОД!E2626)+SUMIFS(Диализ!O:O,Диализ!E:E,СВОД!C2626,Диализ!G:G,СВОД!E2626)+SUMIFS(Поликлиника!CT:CT,Поликлиника!D:D,СВОД!C2626,Поликлиника!F:F,СВОД!E2626)+SUMIFS('Скорая мед. помощь'!O:O,'Скорая мед. помощь'!E:E,СВОД!C2626,'Скорая мед. помощь'!G:G,СВОД!E2626)+SUMIFS(Услуги!AV:AV,Услуги!D:D,СВОД!C2626,Услуги!F:F,СВОД!E2626)</f>
        <v>125135.90569444443</v>
      </c>
      <c r="O2626" s="302">
        <f>SUMIFS(Сверхбаза!L:L,Сверхбаза!C:C,СВОД!C2626,Сверхбаза!E:E,СВОД!E2626)+SUMIFS(Сверхбаза!M:M,Сверхбаза!C:C,СВОД!C2626,Сверхбаза!E:E,СВОД!E2626)</f>
        <v>0</v>
      </c>
      <c r="P2626" s="276">
        <f>SUMIFS(Сверхбаза!N:N,Сверхбаза!C:C,СВОД!C2626,Сверхбаза!E:E,СВОД!E2626)</f>
        <v>0</v>
      </c>
      <c r="Q2626" s="276">
        <f>SUMIFS(Сверхбаза!P:P,Сверхбаза!C:C,СВОД!C2626,Сверхбаза!E:E,СВОД!E2626)</f>
        <v>0</v>
      </c>
      <c r="R2626" s="276">
        <f>SUMIFS(Сверхбаза!O:O,Сверхбаза!C:C,СВОД!C2626,Сверхбаза!E:E,СВОД!E2626)</f>
        <v>0</v>
      </c>
      <c r="S2626" s="276">
        <f>SUMIFS(Сверхбаза!Q:Q,Сверхбаза!C:C,СВОД!C2626,Сверхбаза!E:E,СВОД!E2626)</f>
        <v>0</v>
      </c>
      <c r="T2626" s="303">
        <f>SUMIFS(Сверхбаза!G:G,Сверхбаза!C:C,СВОД!C2626,Сверхбаза!E:E,СВОД!E2626)</f>
        <v>0</v>
      </c>
    </row>
    <row r="2627" spans="1:20" ht="25.5" outlineLevel="2" x14ac:dyDescent="0.2">
      <c r="A2627" s="288">
        <f>VLOOKUP(C2627,Округа!B:C,2,FALSE)</f>
        <v>7</v>
      </c>
      <c r="B2627" s="361">
        <v>500501</v>
      </c>
      <c r="C2627" s="361">
        <v>50101</v>
      </c>
      <c r="D2627" s="5" t="s">
        <v>327</v>
      </c>
      <c r="E2627" s="349">
        <v>2</v>
      </c>
      <c r="F2627" s="350" t="s">
        <v>173</v>
      </c>
      <c r="G2627" s="302">
        <f>SUMIFS('Круглосуточный стационар'!J:J,'Круглосуточный стационар'!D:D,СВОД!C2627,'Круглосуточный стационар'!F:F,СВОД!E2627)/2+SUMIFS(ВМП!J:J,ВМП!D:D,СВОД!C2627,ВМП!F:F,СВОД!E2627)/2+SUMIFS('Дневной стационар'!J:J,'Дневной стационар'!D:D,СВОД!C2627,'Дневной стационар'!F:F,СВОД!E2627)/2+SUMIFS(ЭКО!H:H,ЭКО!D:D,СВОД!C2627,ЭКО!F:F,СВОД!E2627)+SUMIFS(Диализ!J:J,Диализ!E:E,СВОД!C2627,Диализ!G:G,СВОД!E2627)</f>
        <v>4386</v>
      </c>
      <c r="H2627" s="276">
        <f>SUMIFS(Поликлиника!H:H,Поликлиника!D:D,СВОД!C2627,Поликлиника!F:F,СВОД!E2627)</f>
        <v>0</v>
      </c>
      <c r="I2627" s="276">
        <f>SUMIFS(Поликлиника!BA:BA,Поликлиника!D:D,СВОД!C2627,Поликлиника!F:F,СВОД!E2627)</f>
        <v>0</v>
      </c>
      <c r="J2627" s="276">
        <f>SUMIFS(Поликлиника!BF:BF,Поликлиника!D:D,СВОД!C2627,Поликлиника!F:F,СВОД!E2627)</f>
        <v>0</v>
      </c>
      <c r="K2627" s="276">
        <f>SUMIFS(Поликлиника!BU:BU,Поликлиника!D:D,СВОД!C2627,Поликлиника!F:F,СВОД!E2627)</f>
        <v>0</v>
      </c>
      <c r="L2627" s="276">
        <f>SUMIFS(Услуги!H:H,Услуги!D:D,СВОД!C2627,Услуги!F:F,СВОД!E2627)+SUMIFS(Услуги!M:M,Услуги!D:D,СВОД!C2627,Услуги!F:F,СВОД!E2627)+SUMIFS(Услуги!R:R,Услуги!D:D,СВОД!C2627,Услуги!F:F,СВОД!E2627)+SUMIFS(Услуги!W:W,Услуги!D:D,СВОД!C2627,Услуги!F:F,СВОД!E2627)+SUMIFS(Услуги!AB:AB,Услуги!D:D,СВОД!C2627,Услуги!F:F,СВОД!E2627)+SUMIFS(Услуги!AG:AG,Услуги!D:D,СВОД!C2627,Услуги!F:F,СВОД!E2627)+SUMIFS(Услуги!AL:AL,Услуги!D:D,СВОД!C2627,Услуги!F:F,СВОД!E2627)+SUMIFS(Услуги!AQ:AQ,Услуги!D:D,СВОД!C2627,Услуги!F:F,СВОД!E2627)</f>
        <v>0</v>
      </c>
      <c r="M2627" s="276">
        <f>SUMIFS('Скорая мед. помощь'!J:J,'Скорая мед. помощь'!E:E,СВОД!C2627,'Скорая мед. помощь'!G:G,СВОД!E2627)</f>
        <v>0</v>
      </c>
      <c r="N2627" s="303">
        <f>SUMIFS('Круглосуточный стационар'!O:O,'Круглосуточный стационар'!D:D,СВОД!C2627,'Круглосуточный стационар'!F:F,СВОД!E2627)+SUMIFS(ВМП!O:O,ВМП!D:D,СВОД!C2627,ВМП!F:F,СВОД!E2627)+SUMIFS('Дневной стационар'!O:O,'Дневной стационар'!D:D,СВОД!C2627,'Дневной стационар'!F:F,СВОД!E2627)+SUMIFS(ЭКО!M:M,ЭКО!D:D,СВОД!C2627,ЭКО!F:F,СВОД!E2627)+SUMIFS(Диализ!O:O,Диализ!E:E,СВОД!C2627,Диализ!G:G,СВОД!E2627)+SUMIFS(Поликлиника!CT:CT,Поликлиника!D:D,СВОД!C2627,Поликлиника!F:F,СВОД!E2627)+SUMIFS('Скорая мед. помощь'!O:O,'Скорая мед. помощь'!E:E,СВОД!C2627,'Скорая мед. помощь'!G:G,СВОД!E2627)+SUMIFS(Услуги!AV:AV,Услуги!D:D,СВОД!C2627,Услуги!F:F,СВОД!E2627)</f>
        <v>50834.332393999997</v>
      </c>
      <c r="O2627" s="302">
        <f>SUMIFS(Сверхбаза!L:L,Сверхбаза!C:C,СВОД!C2627,Сверхбаза!E:E,СВОД!E2627)+SUMIFS(Сверхбаза!M:M,Сверхбаза!C:C,СВОД!C2627,Сверхбаза!E:E,СВОД!E2627)</f>
        <v>29</v>
      </c>
      <c r="P2627" s="276">
        <f>SUMIFS(Сверхбаза!N:N,Сверхбаза!C:C,СВОД!C2627,Сверхбаза!E:E,СВОД!E2627)</f>
        <v>0</v>
      </c>
      <c r="Q2627" s="276">
        <f>SUMIFS(Сверхбаза!P:P,Сверхбаза!C:C,СВОД!C2627,Сверхбаза!E:E,СВОД!E2627)</f>
        <v>0</v>
      </c>
      <c r="R2627" s="276">
        <f>SUMIFS(Сверхбаза!O:O,Сверхбаза!C:C,СВОД!C2627,Сверхбаза!E:E,СВОД!E2627)</f>
        <v>0</v>
      </c>
      <c r="S2627" s="276">
        <f>SUMIFS(Сверхбаза!Q:Q,Сверхбаза!C:C,СВОД!C2627,Сверхбаза!E:E,СВОД!E2627)</f>
        <v>0</v>
      </c>
      <c r="T2627" s="303">
        <f>SUMIFS(Сверхбаза!G:G,Сверхбаза!C:C,СВОД!C2627,Сверхбаза!E:E,СВОД!E2627)</f>
        <v>2746.8909999999996</v>
      </c>
    </row>
    <row r="2628" spans="1:20" ht="25.5" outlineLevel="2" x14ac:dyDescent="0.2">
      <c r="A2628" s="288">
        <f>VLOOKUP(C2628,Округа!B:C,2,FALSE)</f>
        <v>7</v>
      </c>
      <c r="B2628" s="361">
        <v>500501</v>
      </c>
      <c r="C2628" s="361">
        <v>50101</v>
      </c>
      <c r="D2628" s="5" t="s">
        <v>327</v>
      </c>
      <c r="E2628" s="349">
        <v>6</v>
      </c>
      <c r="F2628" s="350" t="s">
        <v>705</v>
      </c>
      <c r="G2628" s="302">
        <f>SUMIFS('Круглосуточный стационар'!J:J,'Круглосуточный стационар'!D:D,СВОД!C2628,'Круглосуточный стационар'!F:F,СВОД!E2628)/2+SUMIFS(ВМП!J:J,ВМП!D:D,СВОД!C2628,ВМП!F:F,СВОД!E2628)/2+SUMIFS('Дневной стационар'!J:J,'Дневной стационар'!D:D,СВОД!C2628,'Дневной стационар'!F:F,СВОД!E2628)/2+SUMIFS(ЭКО!H:H,ЭКО!D:D,СВОД!C2628,ЭКО!F:F,СВОД!E2628)+SUMIFS(Диализ!J:J,Диализ!E:E,СВОД!C2628,Диализ!G:G,СВОД!E2628)</f>
        <v>0</v>
      </c>
      <c r="H2628" s="276">
        <f>SUMIFS(Поликлиника!H:H,Поликлиника!D:D,СВОД!C2628,Поликлиника!F:F,СВОД!E2628)</f>
        <v>0</v>
      </c>
      <c r="I2628" s="276">
        <f>SUMIFS(Поликлиника!BA:BA,Поликлиника!D:D,СВОД!C2628,Поликлиника!F:F,СВОД!E2628)</f>
        <v>0</v>
      </c>
      <c r="J2628" s="276">
        <f>SUMIFS(Поликлиника!BF:BF,Поликлиника!D:D,СВОД!C2628,Поликлиника!F:F,СВОД!E2628)</f>
        <v>0</v>
      </c>
      <c r="K2628" s="276">
        <f>SUMIFS(Поликлиника!BU:BU,Поликлиника!D:D,СВОД!C2628,Поликлиника!F:F,СВОД!E2628)</f>
        <v>0</v>
      </c>
      <c r="L2628" s="276">
        <f>SUMIFS(Услуги!H:H,Услуги!D:D,СВОД!C2628,Услуги!F:F,СВОД!E2628)+SUMIFS(Услуги!M:M,Услуги!D:D,СВОД!C2628,Услуги!F:F,СВОД!E2628)+SUMIFS(Услуги!R:R,Услуги!D:D,СВОД!C2628,Услуги!F:F,СВОД!E2628)+SUMIFS(Услуги!W:W,Услуги!D:D,СВОД!C2628,Услуги!F:F,СВОД!E2628)+SUMIFS(Услуги!AB:AB,Услуги!D:D,СВОД!C2628,Услуги!F:F,СВОД!E2628)+SUMIFS(Услуги!AG:AG,Услуги!D:D,СВОД!C2628,Услуги!F:F,СВОД!E2628)+SUMIFS(Услуги!AL:AL,Услуги!D:D,СВОД!C2628,Услуги!F:F,СВОД!E2628)+SUMIFS(Услуги!AQ:AQ,Услуги!D:D,СВОД!C2628,Услуги!F:F,СВОД!E2628)</f>
        <v>0</v>
      </c>
      <c r="M2628" s="276">
        <f>SUMIFS('Скорая мед. помощь'!J:J,'Скорая мед. помощь'!E:E,СВОД!C2628,'Скорая мед. помощь'!G:G,СВОД!E2628)</f>
        <v>0</v>
      </c>
      <c r="N2628" s="303">
        <f>SUMIFS('Круглосуточный стационар'!O:O,'Круглосуточный стационар'!D:D,СВОД!C2628,'Круглосуточный стационар'!F:F,СВОД!E2628)+SUMIFS(ВМП!O:O,ВМП!D:D,СВОД!C2628,ВМП!F:F,СВОД!E2628)+SUMIFS('Дневной стационар'!O:O,'Дневной стационар'!D:D,СВОД!C2628,'Дневной стационар'!F:F,СВОД!E2628)+SUMIFS(ЭКО!M:M,ЭКО!D:D,СВОД!C2628,ЭКО!F:F,СВОД!E2628)+SUMIFS(Диализ!O:O,Диализ!E:E,СВОД!C2628,Диализ!G:G,СВОД!E2628)+SUMIFS(Поликлиника!CT:CT,Поликлиника!D:D,СВОД!C2628,Поликлиника!F:F,СВОД!E2628)+SUMIFS('Скорая мед. помощь'!O:O,'Скорая мед. помощь'!E:E,СВОД!C2628,'Скорая мед. помощь'!G:G,СВОД!E2628)+SUMIFS(Услуги!AV:AV,Услуги!D:D,СВОД!C2628,Услуги!F:F,СВОД!E2628)</f>
        <v>0</v>
      </c>
      <c r="O2628" s="302">
        <f>SUMIFS(Сверхбаза!L:L,Сверхбаза!C:C,СВОД!C2628,Сверхбаза!E:E,СВОД!E2628)+SUMIFS(Сверхбаза!M:M,Сверхбаза!C:C,СВОД!C2628,Сверхбаза!E:E,СВОД!E2628)</f>
        <v>0</v>
      </c>
      <c r="P2628" s="276">
        <f>SUMIFS(Сверхбаза!N:N,Сверхбаза!C:C,СВОД!C2628,Сверхбаза!E:E,СВОД!E2628)</f>
        <v>0</v>
      </c>
      <c r="Q2628" s="276">
        <f>SUMIFS(Сверхбаза!P:P,Сверхбаза!C:C,СВОД!C2628,Сверхбаза!E:E,СВОД!E2628)</f>
        <v>0</v>
      </c>
      <c r="R2628" s="276">
        <f>SUMIFS(Сверхбаза!O:O,Сверхбаза!C:C,СВОД!C2628,Сверхбаза!E:E,СВОД!E2628)</f>
        <v>0</v>
      </c>
      <c r="S2628" s="276">
        <f>SUMIFS(Сверхбаза!Q:Q,Сверхбаза!C:C,СВОД!C2628,Сверхбаза!E:E,СВОД!E2628)</f>
        <v>0</v>
      </c>
      <c r="T2628" s="303">
        <f>SUMIFS(Сверхбаза!G:G,Сверхбаза!C:C,СВОД!C2628,Сверхбаза!E:E,СВОД!E2628)</f>
        <v>0</v>
      </c>
    </row>
    <row r="2629" spans="1:20" ht="25.5" outlineLevel="2" x14ac:dyDescent="0.2">
      <c r="A2629" s="288">
        <f>VLOOKUP(C2629,Округа!B:C,2,FALSE)</f>
        <v>7</v>
      </c>
      <c r="B2629" s="361">
        <v>500501</v>
      </c>
      <c r="C2629" s="361">
        <v>50101</v>
      </c>
      <c r="D2629" s="5" t="s">
        <v>327</v>
      </c>
      <c r="E2629" s="349">
        <v>3</v>
      </c>
      <c r="F2629" s="350" t="s">
        <v>174</v>
      </c>
      <c r="G2629" s="302">
        <f>SUMIFS('Круглосуточный стационар'!J:J,'Круглосуточный стационар'!D:D,СВОД!C2629,'Круглосуточный стационар'!F:F,СВОД!E2629)/2+SUMIFS(ВМП!J:J,ВМП!D:D,СВОД!C2629,ВМП!F:F,СВОД!E2629)/2+SUMIFS('Дневной стационар'!J:J,'Дневной стационар'!D:D,СВОД!C2629,'Дневной стационар'!F:F,СВОД!E2629)/2+SUMIFS(ЭКО!H:H,ЭКО!D:D,СВОД!C2629,ЭКО!F:F,СВОД!E2629)+SUMIFS(Диализ!J:J,Диализ!E:E,СВОД!C2629,Диализ!G:G,СВОД!E2629)</f>
        <v>0</v>
      </c>
      <c r="H2629" s="276">
        <f>SUMIFS(Поликлиника!H:H,Поликлиника!D:D,СВОД!C2629,Поликлиника!F:F,СВОД!E2629)</f>
        <v>90092.500159900112</v>
      </c>
      <c r="I2629" s="276">
        <f>SUMIFS(Поликлиника!BA:BA,Поликлиника!D:D,СВОД!C2629,Поликлиника!F:F,СВОД!E2629)</f>
        <v>51000</v>
      </c>
      <c r="J2629" s="276">
        <f>SUMIFS(Поликлиника!BF:BF,Поликлиника!D:D,СВОД!C2629,Поликлиника!F:F,СВОД!E2629)</f>
        <v>155316.18678514421</v>
      </c>
      <c r="K2629" s="276">
        <f>SUMIFS(Поликлиника!BU:BU,Поликлиника!D:D,СВОД!C2629,Поликлиника!F:F,СВОД!E2629)</f>
        <v>69182</v>
      </c>
      <c r="L2629" s="276">
        <f>SUMIFS(Услуги!H:H,Услуги!D:D,СВОД!C2629,Услуги!F:F,СВОД!E2629)+SUMIFS(Услуги!M:M,Услуги!D:D,СВОД!C2629,Услуги!F:F,СВОД!E2629)+SUMIFS(Услуги!R:R,Услуги!D:D,СВОД!C2629,Услуги!F:F,СВОД!E2629)+SUMIFS(Услуги!W:W,Услуги!D:D,СВОД!C2629,Услуги!F:F,СВОД!E2629)+SUMIFS(Услуги!AB:AB,Услуги!D:D,СВОД!C2629,Услуги!F:F,СВОД!E2629)+SUMIFS(Услуги!AG:AG,Услуги!D:D,СВОД!C2629,Услуги!F:F,СВОД!E2629)+SUMIFS(Услуги!AL:AL,Услуги!D:D,СВОД!C2629,Услуги!F:F,СВОД!E2629)+SUMIFS(Услуги!AQ:AQ,Услуги!D:D,СВОД!C2629,Услуги!F:F,СВОД!E2629)</f>
        <v>3112.2</v>
      </c>
      <c r="M2629" s="276">
        <f>SUMIFS('Скорая мед. помощь'!J:J,'Скорая мед. помощь'!E:E,СВОД!C2629,'Скорая мед. помощь'!G:G,СВОД!E2629)</f>
        <v>0</v>
      </c>
      <c r="N2629" s="303">
        <f>SUMIFS('Круглосуточный стационар'!O:O,'Круглосуточный стационар'!D:D,СВОД!C2629,'Круглосуточный стационар'!F:F,СВОД!E2629)+SUMIFS(ВМП!O:O,ВМП!D:D,СВОД!C2629,ВМП!F:F,СВОД!E2629)+SUMIFS('Дневной стационар'!O:O,'Дневной стационар'!D:D,СВОД!C2629,'Дневной стационар'!F:F,СВОД!E2629)+SUMIFS(ЭКО!M:M,ЭКО!D:D,СВОД!C2629,ЭКО!F:F,СВОД!E2629)+SUMIFS(Диализ!O:O,Диализ!E:E,СВОД!C2629,Диализ!G:G,СВОД!E2629)+SUMIFS(Поликлиника!CT:CT,Поликлиника!D:D,СВОД!C2629,Поликлиника!F:F,СВОД!E2629)+SUMIFS('Скорая мед. помощь'!O:O,'Скорая мед. помощь'!E:E,СВОД!C2629,'Скорая мед. помощь'!G:G,СВОД!E2629)+SUMIFS(Услуги!AV:AV,Услуги!D:D,СВОД!C2629,Услуги!F:F,СВОД!E2629)</f>
        <v>317886.48087397404</v>
      </c>
      <c r="O2629" s="302">
        <f>SUMIFS(Сверхбаза!L:L,Сверхбаза!C:C,СВОД!C2629,Сверхбаза!E:E,СВОД!E2629)+SUMIFS(Сверхбаза!M:M,Сверхбаза!C:C,СВОД!C2629,Сверхбаза!E:E,СВОД!E2629)</f>
        <v>0</v>
      </c>
      <c r="P2629" s="276">
        <f>SUMIFS(Сверхбаза!N:N,Сверхбаза!C:C,СВОД!C2629,Сверхбаза!E:E,СВОД!E2629)</f>
        <v>19282</v>
      </c>
      <c r="Q2629" s="276">
        <f>SUMIFS(Сверхбаза!P:P,Сверхбаза!C:C,СВОД!C2629,Сверхбаза!E:E,СВОД!E2629)</f>
        <v>4535</v>
      </c>
      <c r="R2629" s="276">
        <f>SUMIFS(Сверхбаза!O:O,Сверхбаза!C:C,СВОД!C2629,Сверхбаза!E:E,СВОД!E2629)</f>
        <v>6063.2999999999993</v>
      </c>
      <c r="S2629" s="276">
        <f>SUMIFS(Сверхбаза!Q:Q,Сверхбаза!C:C,СВОД!C2629,Сверхбаза!E:E,СВОД!E2629)</f>
        <v>0</v>
      </c>
      <c r="T2629" s="303">
        <f>SUMIFS(Сверхбаза!G:G,Сверхбаза!C:C,СВОД!C2629,Сверхбаза!E:E,СВОД!E2629)</f>
        <v>38707.152999999998</v>
      </c>
    </row>
    <row r="2630" spans="1:20" ht="25.5" outlineLevel="2" x14ac:dyDescent="0.2">
      <c r="A2630" s="288">
        <f>VLOOKUP(C2630,Округа!B:C,2,FALSE)</f>
        <v>7</v>
      </c>
      <c r="B2630" s="361">
        <v>500501</v>
      </c>
      <c r="C2630" s="361">
        <v>50101</v>
      </c>
      <c r="D2630" s="5" t="s">
        <v>327</v>
      </c>
      <c r="E2630" s="349">
        <v>7</v>
      </c>
      <c r="F2630" s="350" t="s">
        <v>706</v>
      </c>
      <c r="G2630" s="302">
        <f>SUMIFS('Круглосуточный стационар'!J:J,'Круглосуточный стационар'!D:D,СВОД!C2630,'Круглосуточный стационар'!F:F,СВОД!E2630)/2+SUMIFS(ВМП!J:J,ВМП!D:D,СВОД!C2630,ВМП!F:F,СВОД!E2630)/2+SUMIFS('Дневной стационар'!J:J,'Дневной стационар'!D:D,СВОД!C2630,'Дневной стационар'!F:F,СВОД!E2630)/2+SUMIFS(ЭКО!H:H,ЭКО!D:D,СВОД!C2630,ЭКО!F:F,СВОД!E2630)+SUMIFS(Диализ!J:J,Диализ!E:E,СВОД!C2630,Диализ!G:G,СВОД!E2630)</f>
        <v>0</v>
      </c>
      <c r="H2630" s="276">
        <f>SUMIFS(Поликлиника!H:H,Поликлиника!D:D,СВОД!C2630,Поликлиника!F:F,СВОД!E2630)</f>
        <v>0</v>
      </c>
      <c r="I2630" s="276">
        <f>SUMIFS(Поликлиника!BA:BA,Поликлиника!D:D,СВОД!C2630,Поликлиника!F:F,СВОД!E2630)</f>
        <v>0</v>
      </c>
      <c r="J2630" s="276">
        <f>SUMIFS(Поликлиника!BF:BF,Поликлиника!D:D,СВОД!C2630,Поликлиника!F:F,СВОД!E2630)</f>
        <v>0</v>
      </c>
      <c r="K2630" s="276">
        <f>SUMIFS(Поликлиника!BU:BU,Поликлиника!D:D,СВОД!C2630,Поликлиника!F:F,СВОД!E2630)</f>
        <v>0</v>
      </c>
      <c r="L2630" s="276">
        <f>SUMIFS(Услуги!H:H,Услуги!D:D,СВОД!C2630,Услуги!F:F,СВОД!E2630)+SUMIFS(Услуги!M:M,Услуги!D:D,СВОД!C2630,Услуги!F:F,СВОД!E2630)+SUMIFS(Услуги!R:R,Услуги!D:D,СВОД!C2630,Услуги!F:F,СВОД!E2630)+SUMIFS(Услуги!W:W,Услуги!D:D,СВОД!C2630,Услуги!F:F,СВОД!E2630)+SUMIFS(Услуги!AB:AB,Услуги!D:D,СВОД!C2630,Услуги!F:F,СВОД!E2630)+SUMIFS(Услуги!AG:AG,Услуги!D:D,СВОД!C2630,Услуги!F:F,СВОД!E2630)+SUMIFS(Услуги!AL:AL,Услуги!D:D,СВОД!C2630,Услуги!F:F,СВОД!E2630)+SUMIFS(Услуги!AQ:AQ,Услуги!D:D,СВОД!C2630,Услуги!F:F,СВОД!E2630)</f>
        <v>0</v>
      </c>
      <c r="M2630" s="276">
        <f>SUMIFS('Скорая мед. помощь'!J:J,'Скорая мед. помощь'!E:E,СВОД!C2630,'Скорая мед. помощь'!G:G,СВОД!E2630)</f>
        <v>0</v>
      </c>
      <c r="N2630" s="303">
        <f>SUMIFS('Круглосуточный стационар'!O:O,'Круглосуточный стационар'!D:D,СВОД!C2630,'Круглосуточный стационар'!F:F,СВОД!E2630)+SUMIFS(ВМП!O:O,ВМП!D:D,СВОД!C2630,ВМП!F:F,СВОД!E2630)+SUMIFS('Дневной стационар'!O:O,'Дневной стационар'!D:D,СВОД!C2630,'Дневной стационар'!F:F,СВОД!E2630)+SUMIFS(ЭКО!M:M,ЭКО!D:D,СВОД!C2630,ЭКО!F:F,СВОД!E2630)+SUMIFS(Диализ!O:O,Диализ!E:E,СВОД!C2630,Диализ!G:G,СВОД!E2630)+SUMIFS(Поликлиника!CT:CT,Поликлиника!D:D,СВОД!C2630,Поликлиника!F:F,СВОД!E2630)+SUMIFS('Скорая мед. помощь'!O:O,'Скорая мед. помощь'!E:E,СВОД!C2630,'Скорая мед. помощь'!G:G,СВОД!E2630)+SUMIFS(Услуги!AV:AV,Услуги!D:D,СВОД!C2630,Услуги!F:F,СВОД!E2630)</f>
        <v>0</v>
      </c>
      <c r="O2630" s="302">
        <f>SUMIFS(Сверхбаза!L:L,Сверхбаза!C:C,СВОД!C2630,Сверхбаза!E:E,СВОД!E2630)+SUMIFS(Сверхбаза!M:M,Сверхбаза!C:C,СВОД!C2630,Сверхбаза!E:E,СВОД!E2630)</f>
        <v>0</v>
      </c>
      <c r="P2630" s="276">
        <f>SUMIFS(Сверхбаза!N:N,Сверхбаза!C:C,СВОД!C2630,Сверхбаза!E:E,СВОД!E2630)</f>
        <v>0</v>
      </c>
      <c r="Q2630" s="276">
        <f>SUMIFS(Сверхбаза!P:P,Сверхбаза!C:C,СВОД!C2630,Сверхбаза!E:E,СВОД!E2630)</f>
        <v>0</v>
      </c>
      <c r="R2630" s="276">
        <f>SUMIFS(Сверхбаза!O:O,Сверхбаза!C:C,СВОД!C2630,Сверхбаза!E:E,СВОД!E2630)</f>
        <v>0</v>
      </c>
      <c r="S2630" s="276">
        <f>SUMIFS(Сверхбаза!Q:Q,Сверхбаза!C:C,СВОД!C2630,Сверхбаза!E:E,СВОД!E2630)</f>
        <v>0</v>
      </c>
      <c r="T2630" s="303">
        <f>SUMIFS(Сверхбаза!G:G,Сверхбаза!C:C,СВОД!C2630,Сверхбаза!E:E,СВОД!E2630)</f>
        <v>0</v>
      </c>
    </row>
    <row r="2631" spans="1:20" ht="25.5" outlineLevel="2" x14ac:dyDescent="0.2">
      <c r="A2631" s="288">
        <f>VLOOKUP(C2631,Округа!B:C,2,FALSE)</f>
        <v>7</v>
      </c>
      <c r="B2631" s="361">
        <v>500501</v>
      </c>
      <c r="C2631" s="361">
        <v>50101</v>
      </c>
      <c r="D2631" s="5" t="s">
        <v>327</v>
      </c>
      <c r="E2631" s="349">
        <v>70</v>
      </c>
      <c r="F2631" s="350" t="s">
        <v>707</v>
      </c>
      <c r="G2631" s="302">
        <f>SUMIFS('Круглосуточный стационар'!J:J,'Круглосуточный стационар'!D:D,СВОД!C2631,'Круглосуточный стационар'!F:F,СВОД!E2631)/2+SUMIFS(ВМП!J:J,ВМП!D:D,СВОД!C2631,ВМП!F:F,СВОД!E2631)/2+SUMIFS('Дневной стационар'!J:J,'Дневной стационар'!D:D,СВОД!C2631,'Дневной стационар'!F:F,СВОД!E2631)/2+SUMIFS(ЭКО!H:H,ЭКО!D:D,СВОД!C2631,ЭКО!F:F,СВОД!E2631)+SUMIFS(Диализ!J:J,Диализ!E:E,СВОД!C2631,Диализ!G:G,СВОД!E2631)</f>
        <v>6118</v>
      </c>
      <c r="H2631" s="276">
        <f>SUMIFS(Поликлиника!H:H,Поликлиника!D:D,СВОД!C2631,Поликлиника!F:F,СВОД!E2631)</f>
        <v>0</v>
      </c>
      <c r="I2631" s="276">
        <f>SUMIFS(Поликлиника!BA:BA,Поликлиника!D:D,СВОД!C2631,Поликлиника!F:F,СВОД!E2631)</f>
        <v>0</v>
      </c>
      <c r="J2631" s="276">
        <f>SUMIFS(Поликлиника!BF:BF,Поликлиника!D:D,СВОД!C2631,Поликлиника!F:F,СВОД!E2631)</f>
        <v>0</v>
      </c>
      <c r="K2631" s="276">
        <f>SUMIFS(Поликлиника!BU:BU,Поликлиника!D:D,СВОД!C2631,Поликлиника!F:F,СВОД!E2631)</f>
        <v>0</v>
      </c>
      <c r="L2631" s="276">
        <f>SUMIFS(Услуги!H:H,Услуги!D:D,СВОД!C2631,Услуги!F:F,СВОД!E2631)+SUMIFS(Услуги!M:M,Услуги!D:D,СВОД!C2631,Услуги!F:F,СВОД!E2631)+SUMIFS(Услуги!R:R,Услуги!D:D,СВОД!C2631,Услуги!F:F,СВОД!E2631)+SUMIFS(Услуги!W:W,Услуги!D:D,СВОД!C2631,Услуги!F:F,СВОД!E2631)+SUMIFS(Услуги!AB:AB,Услуги!D:D,СВОД!C2631,Услуги!F:F,СВОД!E2631)+SUMIFS(Услуги!AG:AG,Услуги!D:D,СВОД!C2631,Услуги!F:F,СВОД!E2631)+SUMIFS(Услуги!AL:AL,Услуги!D:D,СВОД!C2631,Услуги!F:F,СВОД!E2631)+SUMIFS(Услуги!AQ:AQ,Услуги!D:D,СВОД!C2631,Услуги!F:F,СВОД!E2631)</f>
        <v>0</v>
      </c>
      <c r="M2631" s="276">
        <f>SUMIFS('Скорая мед. помощь'!J:J,'Скорая мед. помощь'!E:E,СВОД!C2631,'Скорая мед. помощь'!G:G,СВОД!E2631)</f>
        <v>0</v>
      </c>
      <c r="N2631" s="303">
        <f>SUMIFS('Круглосуточный стационар'!O:O,'Круглосуточный стационар'!D:D,СВОД!C2631,'Круглосуточный стационар'!F:F,СВОД!E2631)+SUMIFS(ВМП!O:O,ВМП!D:D,СВОД!C2631,ВМП!F:F,СВОД!E2631)+SUMIFS('Дневной стационар'!O:O,'Дневной стационар'!D:D,СВОД!C2631,'Дневной стационар'!F:F,СВОД!E2631)+SUMIFS(ЭКО!M:M,ЭКО!D:D,СВОД!C2631,ЭКО!F:F,СВОД!E2631)+SUMIFS(Диализ!O:O,Диализ!E:E,СВОД!C2631,Диализ!G:G,СВОД!E2631)+SUMIFS(Поликлиника!CT:CT,Поликлиника!D:D,СВОД!C2631,Поликлиника!F:F,СВОД!E2631)+SUMIFS('Скорая мед. помощь'!O:O,'Скорая мед. помощь'!E:E,СВОД!C2631,'Скорая мед. помощь'!G:G,СВОД!E2631)+SUMIFS(Услуги!AV:AV,Услуги!D:D,СВОД!C2631,Услуги!F:F,СВОД!E2631)</f>
        <v>33587.313333333339</v>
      </c>
      <c r="O2631" s="302">
        <f>SUMIFS(Сверхбаза!L:L,Сверхбаза!C:C,СВОД!C2631,Сверхбаза!E:E,СВОД!E2631)+SUMIFS(Сверхбаза!M:M,Сверхбаза!C:C,СВОД!C2631,Сверхбаза!E:E,СВОД!E2631)</f>
        <v>0</v>
      </c>
      <c r="P2631" s="276">
        <f>SUMIFS(Сверхбаза!N:N,Сверхбаза!C:C,СВОД!C2631,Сверхбаза!E:E,СВОД!E2631)</f>
        <v>0</v>
      </c>
      <c r="Q2631" s="276">
        <f>SUMIFS(Сверхбаза!P:P,Сверхбаза!C:C,СВОД!C2631,Сверхбаза!E:E,СВОД!E2631)</f>
        <v>0</v>
      </c>
      <c r="R2631" s="276">
        <f>SUMIFS(Сверхбаза!O:O,Сверхбаза!C:C,СВОД!C2631,Сверхбаза!E:E,СВОД!E2631)</f>
        <v>0</v>
      </c>
      <c r="S2631" s="276">
        <f>SUMIFS(Сверхбаза!Q:Q,Сверхбаза!C:C,СВОД!C2631,Сверхбаза!E:E,СВОД!E2631)</f>
        <v>0</v>
      </c>
      <c r="T2631" s="303">
        <f>SUMIFS(Сверхбаза!G:G,Сверхбаза!C:C,СВОД!C2631,Сверхбаза!E:E,СВОД!E2631)</f>
        <v>0</v>
      </c>
    </row>
    <row r="2632" spans="1:20" ht="25.5" outlineLevel="2" x14ac:dyDescent="0.2">
      <c r="A2632" s="288">
        <f>VLOOKUP(C2632,Округа!B:C,2,FALSE)</f>
        <v>7</v>
      </c>
      <c r="B2632" s="361">
        <v>500501</v>
      </c>
      <c r="C2632" s="361">
        <v>50101</v>
      </c>
      <c r="D2632" s="5" t="s">
        <v>327</v>
      </c>
      <c r="E2632" s="349">
        <v>94</v>
      </c>
      <c r="F2632" s="350" t="s">
        <v>157</v>
      </c>
      <c r="G2632" s="302">
        <f>SUMIFS('Круглосуточный стационар'!J:J,'Круглосуточный стационар'!D:D,СВОД!C2632,'Круглосуточный стационар'!F:F,СВОД!E2632)/2+SUMIFS(ВМП!J:J,ВМП!D:D,СВОД!C2632,ВМП!F:F,СВОД!E2632)/2+SUMIFS('Дневной стационар'!J:J,'Дневной стационар'!D:D,СВОД!C2632,'Дневной стационар'!F:F,СВОД!E2632)/2+SUMIFS(ЭКО!H:H,ЭКО!D:D,СВОД!C2632,ЭКО!F:F,СВОД!E2632)+SUMIFS(Диализ!J:J,Диализ!E:E,СВОД!C2632,Диализ!G:G,СВОД!E2632)</f>
        <v>0</v>
      </c>
      <c r="H2632" s="276">
        <f>SUMIFS(Поликлиника!H:H,Поликлиника!D:D,СВОД!C2632,Поликлиника!F:F,СВОД!E2632)</f>
        <v>0</v>
      </c>
      <c r="I2632" s="276">
        <f>SUMIFS(Поликлиника!BA:BA,Поликлиника!D:D,СВОД!C2632,Поликлиника!F:F,СВОД!E2632)</f>
        <v>0</v>
      </c>
      <c r="J2632" s="276">
        <f>SUMIFS(Поликлиника!BF:BF,Поликлиника!D:D,СВОД!C2632,Поликлиника!F:F,СВОД!E2632)</f>
        <v>0</v>
      </c>
      <c r="K2632" s="276">
        <f>SUMIFS(Поликлиника!BU:BU,Поликлиника!D:D,СВОД!C2632,Поликлиника!F:F,СВОД!E2632)</f>
        <v>0</v>
      </c>
      <c r="L2632" s="276">
        <f>SUMIFS(Услуги!H:H,Услуги!D:D,СВОД!C2632,Услуги!F:F,СВОД!E2632)+SUMIFS(Услуги!M:M,Услуги!D:D,СВОД!C2632,Услуги!F:F,СВОД!E2632)+SUMIFS(Услуги!R:R,Услуги!D:D,СВОД!C2632,Услуги!F:F,СВОД!E2632)+SUMIFS(Услуги!W:W,Услуги!D:D,СВОД!C2632,Услуги!F:F,СВОД!E2632)+SUMIFS(Услуги!AB:AB,Услуги!D:D,СВОД!C2632,Услуги!F:F,СВОД!E2632)+SUMIFS(Услуги!AG:AG,Услуги!D:D,СВОД!C2632,Услуги!F:F,СВОД!E2632)+SUMIFS(Услуги!AL:AL,Услуги!D:D,СВОД!C2632,Услуги!F:F,СВОД!E2632)+SUMIFS(Услуги!AQ:AQ,Услуги!D:D,СВОД!C2632,Услуги!F:F,СВОД!E2632)</f>
        <v>0</v>
      </c>
      <c r="M2632" s="276">
        <f>SUMIFS('Скорая мед. помощь'!J:J,'Скорая мед. помощь'!E:E,СВОД!C2632,'Скорая мед. помощь'!G:G,СВОД!E2632)</f>
        <v>0</v>
      </c>
      <c r="N2632" s="303">
        <f>SUMIFS('Круглосуточный стационар'!O:O,'Круглосуточный стационар'!D:D,СВОД!C2632,'Круглосуточный стационар'!F:F,СВОД!E2632)+SUMIFS(ВМП!O:O,ВМП!D:D,СВОД!C2632,ВМП!F:F,СВОД!E2632)+SUMIFS('Дневной стационар'!O:O,'Дневной стационар'!D:D,СВОД!C2632,'Дневной стационар'!F:F,СВОД!E2632)+SUMIFS(ЭКО!M:M,ЭКО!D:D,СВОД!C2632,ЭКО!F:F,СВОД!E2632)+SUMIFS(Диализ!O:O,Диализ!E:E,СВОД!C2632,Диализ!G:G,СВОД!E2632)+SUMIFS(Поликлиника!CT:CT,Поликлиника!D:D,СВОД!C2632,Поликлиника!F:F,СВОД!E2632)+SUMIFS('Скорая мед. помощь'!O:O,'Скорая мед. помощь'!E:E,СВОД!C2632,'Скорая мед. помощь'!G:G,СВОД!E2632)+SUMIFS(Услуги!AV:AV,Услуги!D:D,СВОД!C2632,Услуги!F:F,СВОД!E2632)</f>
        <v>0</v>
      </c>
      <c r="O2632" s="302">
        <f>SUMIFS(Сверхбаза!L:L,Сверхбаза!C:C,СВОД!C2632,Сверхбаза!E:E,СВОД!E2632)+SUMIFS(Сверхбаза!M:M,Сверхбаза!C:C,СВОД!C2632,Сверхбаза!E:E,СВОД!E2632)</f>
        <v>0</v>
      </c>
      <c r="P2632" s="276">
        <f>SUMIFS(Сверхбаза!N:N,Сверхбаза!C:C,СВОД!C2632,Сверхбаза!E:E,СВОД!E2632)</f>
        <v>0</v>
      </c>
      <c r="Q2632" s="276">
        <f>SUMIFS(Сверхбаза!P:P,Сверхбаза!C:C,СВОД!C2632,Сверхбаза!E:E,СВОД!E2632)</f>
        <v>0</v>
      </c>
      <c r="R2632" s="276">
        <f>SUMIFS(Сверхбаза!O:O,Сверхбаза!C:C,СВОД!C2632,Сверхбаза!E:E,СВОД!E2632)</f>
        <v>0</v>
      </c>
      <c r="S2632" s="276">
        <f>SUMIFS(Сверхбаза!Q:Q,Сверхбаза!C:C,СВОД!C2632,Сверхбаза!E:E,СВОД!E2632)</f>
        <v>0</v>
      </c>
      <c r="T2632" s="303">
        <f>SUMIFS(Сверхбаза!G:G,Сверхбаза!C:C,СВОД!C2632,Сверхбаза!E:E,СВОД!E2632)</f>
        <v>0</v>
      </c>
    </row>
    <row r="2633" spans="1:20" outlineLevel="1" x14ac:dyDescent="0.2">
      <c r="A2633" s="289"/>
      <c r="B2633" s="279"/>
      <c r="C2633" s="279" t="str">
        <f>CONCATENATE(C2632," ","Итог")</f>
        <v>50101 Итог</v>
      </c>
      <c r="D2633" s="280"/>
      <c r="E2633" s="351"/>
      <c r="F2633" s="352"/>
      <c r="G2633" s="304"/>
      <c r="H2633" s="281"/>
      <c r="I2633" s="281"/>
      <c r="J2633" s="281"/>
      <c r="K2633" s="281"/>
      <c r="L2633" s="281"/>
      <c r="M2633" s="281"/>
      <c r="N2633" s="305">
        <f>SUBTOTAL(9,N2625:N2632)</f>
        <v>911072.11967735004</v>
      </c>
      <c r="O2633" s="304"/>
      <c r="P2633" s="281"/>
      <c r="Q2633" s="281"/>
      <c r="R2633" s="281"/>
      <c r="S2633" s="281"/>
      <c r="T2633" s="305">
        <f>SUBTOTAL(9,T2625:T2632)</f>
        <v>41454.043999999994</v>
      </c>
    </row>
    <row r="2634" spans="1:20" outlineLevel="2" x14ac:dyDescent="0.2">
      <c r="A2634" s="287">
        <f>VLOOKUP(C2634,Округа!B:C,2,FALSE)</f>
        <v>7</v>
      </c>
      <c r="B2634" s="8">
        <v>500505</v>
      </c>
      <c r="C2634" s="8">
        <v>50601</v>
      </c>
      <c r="D2634" s="9" t="s">
        <v>353</v>
      </c>
      <c r="E2634" s="347">
        <v>1</v>
      </c>
      <c r="F2634" s="348" t="s">
        <v>12</v>
      </c>
      <c r="G2634" s="300">
        <f>SUMIFS('Круглосуточный стационар'!J:J,'Круглосуточный стационар'!D:D,СВОД!C2634,'Круглосуточный стационар'!F:F,СВОД!E2634)/2+SUMIFS(ВМП!J:J,ВМП!D:D,СВОД!C2634,ВМП!F:F,СВОД!E2634)/2+SUMIFS('Дневной стационар'!J:J,'Дневной стационар'!D:D,СВОД!C2634,'Дневной стационар'!F:F,СВОД!E2634)/2+SUMIFS(ЭКО!H:H,ЭКО!D:D,СВОД!C2634,ЭКО!F:F,СВОД!E2634)+SUMIFS(Диализ!J:J,Диализ!E:E,СВОД!C2634,Диализ!G:G,СВОД!E2634)</f>
        <v>0</v>
      </c>
      <c r="H2634" s="278">
        <f>SUMIFS(Поликлиника!H:H,Поликлиника!D:D,СВОД!C2634,Поликлиника!F:F,СВОД!E2634)</f>
        <v>0</v>
      </c>
      <c r="I2634" s="278">
        <f>SUMIFS(Поликлиника!BA:BA,Поликлиника!D:D,СВОД!C2634,Поликлиника!F:F,СВОД!E2634)</f>
        <v>0</v>
      </c>
      <c r="J2634" s="278">
        <f>SUMIFS(Поликлиника!BF:BF,Поликлиника!D:D,СВОД!C2634,Поликлиника!F:F,СВОД!E2634)</f>
        <v>0</v>
      </c>
      <c r="K2634" s="278">
        <f>SUMIFS(Поликлиника!BU:BU,Поликлиника!D:D,СВОД!C2634,Поликлиника!F:F,СВОД!E2634)</f>
        <v>0</v>
      </c>
      <c r="L2634" s="278">
        <f>SUMIFS(Услуги!H:H,Услуги!D:D,СВОД!C2634,Услуги!F:F,СВОД!E2634)+SUMIFS(Услуги!M:M,Услуги!D:D,СВОД!C2634,Услуги!F:F,СВОД!E2634)+SUMIFS(Услуги!R:R,Услуги!D:D,СВОД!C2634,Услуги!F:F,СВОД!E2634)+SUMIFS(Услуги!W:W,Услуги!D:D,СВОД!C2634,Услуги!F:F,СВОД!E2634)+SUMIFS(Услуги!AB:AB,Услуги!D:D,СВОД!C2634,Услуги!F:F,СВОД!E2634)+SUMIFS(Услуги!AG:AG,Услуги!D:D,СВОД!C2634,Услуги!F:F,СВОД!E2634)+SUMIFS(Услуги!AL:AL,Услуги!D:D,СВОД!C2634,Услуги!F:F,СВОД!E2634)+SUMIFS(Услуги!AQ:AQ,Услуги!D:D,СВОД!C2634,Услуги!F:F,СВОД!E2634)</f>
        <v>0</v>
      </c>
      <c r="M2634" s="278">
        <f>SUMIFS('Скорая мед. помощь'!J:J,'Скорая мед. помощь'!E:E,СВОД!C2634,'Скорая мед. помощь'!G:G,СВОД!E2634)</f>
        <v>0</v>
      </c>
      <c r="N2634" s="301">
        <f>SUMIFS('Круглосуточный стационар'!O:O,'Круглосуточный стационар'!D:D,СВОД!C2634,'Круглосуточный стационар'!F:F,СВОД!E2634)+SUMIFS(ВМП!O:O,ВМП!D:D,СВОД!C2634,ВМП!F:F,СВОД!E2634)+SUMIFS('Дневной стационар'!O:O,'Дневной стационар'!D:D,СВОД!C2634,'Дневной стационар'!F:F,СВОД!E2634)+SUMIFS(ЭКО!M:M,ЭКО!D:D,СВОД!C2634,ЭКО!F:F,СВОД!E2634)+SUMIFS(Диализ!O:O,Диализ!E:E,СВОД!C2634,Диализ!G:G,СВОД!E2634)+SUMIFS(Поликлиника!CT:CT,Поликлиника!D:D,СВОД!C2634,Поликлиника!F:F,СВОД!E2634)+SUMIFS('Скорая мед. помощь'!O:O,'Скорая мед. помощь'!E:E,СВОД!C2634,'Скорая мед. помощь'!G:G,СВОД!E2634)+SUMIFS(Услуги!AV:AV,Услуги!D:D,СВОД!C2634,Услуги!F:F,СВОД!E2634)</f>
        <v>0</v>
      </c>
      <c r="O2634" s="300">
        <f>SUMIFS(Сверхбаза!L:L,Сверхбаза!C:C,СВОД!C2634,Сверхбаза!E:E,СВОД!E2634)+SUMIFS(Сверхбаза!M:M,Сверхбаза!C:C,СВОД!C2634,Сверхбаза!E:E,СВОД!E2634)</f>
        <v>0</v>
      </c>
      <c r="P2634" s="278">
        <f>SUMIFS(Сверхбаза!N:N,Сверхбаза!C:C,СВОД!C2634,Сверхбаза!E:E,СВОД!E2634)</f>
        <v>0</v>
      </c>
      <c r="Q2634" s="278">
        <f>SUMIFS(Сверхбаза!P:P,Сверхбаза!C:C,СВОД!C2634,Сверхбаза!E:E,СВОД!E2634)</f>
        <v>0</v>
      </c>
      <c r="R2634" s="278">
        <f>SUMIFS(Сверхбаза!O:O,Сверхбаза!C:C,СВОД!C2634,Сверхбаза!E:E,СВОД!E2634)</f>
        <v>0</v>
      </c>
      <c r="S2634" s="278">
        <f>SUMIFS(Сверхбаза!Q:Q,Сверхбаза!C:C,СВОД!C2634,Сверхбаза!E:E,СВОД!E2634)</f>
        <v>0</v>
      </c>
      <c r="T2634" s="301">
        <f>SUMIFS(Сверхбаза!G:G,Сверхбаза!C:C,СВОД!C2634,Сверхбаза!E:E,СВОД!E2634)</f>
        <v>0</v>
      </c>
    </row>
    <row r="2635" spans="1:20" ht="25.5" outlineLevel="2" x14ac:dyDescent="0.2">
      <c r="A2635" s="288">
        <f>VLOOKUP(C2635,Округа!B:C,2,FALSE)</f>
        <v>7</v>
      </c>
      <c r="B2635" s="361">
        <v>500505</v>
      </c>
      <c r="C2635" s="361">
        <v>50601</v>
      </c>
      <c r="D2635" s="5" t="s">
        <v>353</v>
      </c>
      <c r="E2635" s="349">
        <v>13</v>
      </c>
      <c r="F2635" s="350" t="s">
        <v>704</v>
      </c>
      <c r="G2635" s="302">
        <f>SUMIFS('Круглосуточный стационар'!J:J,'Круглосуточный стационар'!D:D,СВОД!C2635,'Круглосуточный стационар'!F:F,СВОД!E2635)/2+SUMIFS(ВМП!J:J,ВМП!D:D,СВОД!C2635,ВМП!F:F,СВОД!E2635)/2+SUMIFS('Дневной стационар'!J:J,'Дневной стационар'!D:D,СВОД!C2635,'Дневной стационар'!F:F,СВОД!E2635)/2+SUMIFS(ЭКО!H:H,ЭКО!D:D,СВОД!C2635,ЭКО!F:F,СВОД!E2635)+SUMIFS(Диализ!J:J,Диализ!E:E,СВОД!C2635,Диализ!G:G,СВОД!E2635)</f>
        <v>0</v>
      </c>
      <c r="H2635" s="276">
        <f>SUMIFS(Поликлиника!H:H,Поликлиника!D:D,СВОД!C2635,Поликлиника!F:F,СВОД!E2635)</f>
        <v>0</v>
      </c>
      <c r="I2635" s="276">
        <f>SUMIFS(Поликлиника!BA:BA,Поликлиника!D:D,СВОД!C2635,Поликлиника!F:F,СВОД!E2635)</f>
        <v>0</v>
      </c>
      <c r="J2635" s="276">
        <f>SUMIFS(Поликлиника!BF:BF,Поликлиника!D:D,СВОД!C2635,Поликлиника!F:F,СВОД!E2635)</f>
        <v>0</v>
      </c>
      <c r="K2635" s="276">
        <f>SUMIFS(Поликлиника!BU:BU,Поликлиника!D:D,СВОД!C2635,Поликлиника!F:F,СВОД!E2635)</f>
        <v>0</v>
      </c>
      <c r="L2635" s="276">
        <f>SUMIFS(Услуги!H:H,Услуги!D:D,СВОД!C2635,Услуги!F:F,СВОД!E2635)+SUMIFS(Услуги!M:M,Услуги!D:D,СВОД!C2635,Услуги!F:F,СВОД!E2635)+SUMIFS(Услуги!R:R,Услуги!D:D,СВОД!C2635,Услуги!F:F,СВОД!E2635)+SUMIFS(Услуги!W:W,Услуги!D:D,СВОД!C2635,Услуги!F:F,СВОД!E2635)+SUMIFS(Услуги!AB:AB,Услуги!D:D,СВОД!C2635,Услуги!F:F,СВОД!E2635)+SUMIFS(Услуги!AG:AG,Услуги!D:D,СВОД!C2635,Услуги!F:F,СВОД!E2635)+SUMIFS(Услуги!AL:AL,Услуги!D:D,СВОД!C2635,Услуги!F:F,СВОД!E2635)+SUMIFS(Услуги!AQ:AQ,Услуги!D:D,СВОД!C2635,Услуги!F:F,СВОД!E2635)</f>
        <v>0</v>
      </c>
      <c r="M2635" s="276">
        <f>SUMIFS('Скорая мед. помощь'!J:J,'Скорая мед. помощь'!E:E,СВОД!C2635,'Скорая мед. помощь'!G:G,СВОД!E2635)</f>
        <v>0</v>
      </c>
      <c r="N2635" s="303">
        <f>SUMIFS('Круглосуточный стационар'!O:O,'Круглосуточный стационар'!D:D,СВОД!C2635,'Круглосуточный стационар'!F:F,СВОД!E2635)+SUMIFS(ВМП!O:O,ВМП!D:D,СВОД!C2635,ВМП!F:F,СВОД!E2635)+SUMIFS('Дневной стационар'!O:O,'Дневной стационар'!D:D,СВОД!C2635,'Дневной стационар'!F:F,СВОД!E2635)+SUMIFS(ЭКО!M:M,ЭКО!D:D,СВОД!C2635,ЭКО!F:F,СВОД!E2635)+SUMIFS(Диализ!O:O,Диализ!E:E,СВОД!C2635,Диализ!G:G,СВОД!E2635)+SUMIFS(Поликлиника!CT:CT,Поликлиника!D:D,СВОД!C2635,Поликлиника!F:F,СВОД!E2635)+SUMIFS('Скорая мед. помощь'!O:O,'Скорая мед. помощь'!E:E,СВОД!C2635,'Скорая мед. помощь'!G:G,СВОД!E2635)+SUMIFS(Услуги!AV:AV,Услуги!D:D,СВОД!C2635,Услуги!F:F,СВОД!E2635)</f>
        <v>0</v>
      </c>
      <c r="O2635" s="302">
        <f>SUMIFS(Сверхбаза!L:L,Сверхбаза!C:C,СВОД!C2635,Сверхбаза!E:E,СВОД!E2635)+SUMIFS(Сверхбаза!M:M,Сверхбаза!C:C,СВОД!C2635,Сверхбаза!E:E,СВОД!E2635)</f>
        <v>0</v>
      </c>
      <c r="P2635" s="276">
        <f>SUMIFS(Сверхбаза!N:N,Сверхбаза!C:C,СВОД!C2635,Сверхбаза!E:E,СВОД!E2635)</f>
        <v>0</v>
      </c>
      <c r="Q2635" s="276">
        <f>SUMIFS(Сверхбаза!P:P,Сверхбаза!C:C,СВОД!C2635,Сверхбаза!E:E,СВОД!E2635)</f>
        <v>0</v>
      </c>
      <c r="R2635" s="276">
        <f>SUMIFS(Сверхбаза!O:O,Сверхбаза!C:C,СВОД!C2635,Сверхбаза!E:E,СВОД!E2635)</f>
        <v>0</v>
      </c>
      <c r="S2635" s="276">
        <f>SUMIFS(Сверхбаза!Q:Q,Сверхбаза!C:C,СВОД!C2635,Сверхбаза!E:E,СВОД!E2635)</f>
        <v>0</v>
      </c>
      <c r="T2635" s="303">
        <f>SUMIFS(Сверхбаза!G:G,Сверхбаза!C:C,СВОД!C2635,Сверхбаза!E:E,СВОД!E2635)</f>
        <v>0</v>
      </c>
    </row>
    <row r="2636" spans="1:20" outlineLevel="2" x14ac:dyDescent="0.2">
      <c r="A2636" s="288">
        <f>VLOOKUP(C2636,Округа!B:C,2,FALSE)</f>
        <v>7</v>
      </c>
      <c r="B2636" s="361">
        <v>500505</v>
      </c>
      <c r="C2636" s="361">
        <v>50601</v>
      </c>
      <c r="D2636" s="5" t="s">
        <v>353</v>
      </c>
      <c r="E2636" s="349">
        <v>2</v>
      </c>
      <c r="F2636" s="350" t="s">
        <v>173</v>
      </c>
      <c r="G2636" s="302">
        <f>SUMIFS('Круглосуточный стационар'!J:J,'Круглосуточный стационар'!D:D,СВОД!C2636,'Круглосуточный стационар'!F:F,СВОД!E2636)/2+SUMIFS(ВМП!J:J,ВМП!D:D,СВОД!C2636,ВМП!F:F,СВОД!E2636)/2+SUMIFS('Дневной стационар'!J:J,'Дневной стационар'!D:D,СВОД!C2636,'Дневной стационар'!F:F,СВОД!E2636)/2+SUMIFS(ЭКО!H:H,ЭКО!D:D,СВОД!C2636,ЭКО!F:F,СВОД!E2636)+SUMIFS(Диализ!J:J,Диализ!E:E,СВОД!C2636,Диализ!G:G,СВОД!E2636)</f>
        <v>0</v>
      </c>
      <c r="H2636" s="276">
        <f>SUMIFS(Поликлиника!H:H,Поликлиника!D:D,СВОД!C2636,Поликлиника!F:F,СВОД!E2636)</f>
        <v>0</v>
      </c>
      <c r="I2636" s="276">
        <f>SUMIFS(Поликлиника!BA:BA,Поликлиника!D:D,СВОД!C2636,Поликлиника!F:F,СВОД!E2636)</f>
        <v>0</v>
      </c>
      <c r="J2636" s="276">
        <f>SUMIFS(Поликлиника!BF:BF,Поликлиника!D:D,СВОД!C2636,Поликлиника!F:F,СВОД!E2636)</f>
        <v>0</v>
      </c>
      <c r="K2636" s="276">
        <f>SUMIFS(Поликлиника!BU:BU,Поликлиника!D:D,СВОД!C2636,Поликлиника!F:F,СВОД!E2636)</f>
        <v>0</v>
      </c>
      <c r="L2636" s="276">
        <f>SUMIFS(Услуги!H:H,Услуги!D:D,СВОД!C2636,Услуги!F:F,СВОД!E2636)+SUMIFS(Услуги!M:M,Услуги!D:D,СВОД!C2636,Услуги!F:F,СВОД!E2636)+SUMIFS(Услуги!R:R,Услуги!D:D,СВОД!C2636,Услуги!F:F,СВОД!E2636)+SUMIFS(Услуги!W:W,Услуги!D:D,СВОД!C2636,Услуги!F:F,СВОД!E2636)+SUMIFS(Услуги!AB:AB,Услуги!D:D,СВОД!C2636,Услуги!F:F,СВОД!E2636)+SUMIFS(Услуги!AG:AG,Услуги!D:D,СВОД!C2636,Услуги!F:F,СВОД!E2636)+SUMIFS(Услуги!AL:AL,Услуги!D:D,СВОД!C2636,Услуги!F:F,СВОД!E2636)+SUMIFS(Услуги!AQ:AQ,Услуги!D:D,СВОД!C2636,Услуги!F:F,СВОД!E2636)</f>
        <v>0</v>
      </c>
      <c r="M2636" s="276">
        <f>SUMIFS('Скорая мед. помощь'!J:J,'Скорая мед. помощь'!E:E,СВОД!C2636,'Скорая мед. помощь'!G:G,СВОД!E2636)</f>
        <v>0</v>
      </c>
      <c r="N2636" s="303">
        <f>SUMIFS('Круглосуточный стационар'!O:O,'Круглосуточный стационар'!D:D,СВОД!C2636,'Круглосуточный стационар'!F:F,СВОД!E2636)+SUMIFS(ВМП!O:O,ВМП!D:D,СВОД!C2636,ВМП!F:F,СВОД!E2636)+SUMIFS('Дневной стационар'!O:O,'Дневной стационар'!D:D,СВОД!C2636,'Дневной стационар'!F:F,СВОД!E2636)+SUMIFS(ЭКО!M:M,ЭКО!D:D,СВОД!C2636,ЭКО!F:F,СВОД!E2636)+SUMIFS(Диализ!O:O,Диализ!E:E,СВОД!C2636,Диализ!G:G,СВОД!E2636)+SUMIFS(Поликлиника!CT:CT,Поликлиника!D:D,СВОД!C2636,Поликлиника!F:F,СВОД!E2636)+SUMIFS('Скорая мед. помощь'!O:O,'Скорая мед. помощь'!E:E,СВОД!C2636,'Скорая мед. помощь'!G:G,СВОД!E2636)+SUMIFS(Услуги!AV:AV,Услуги!D:D,СВОД!C2636,Услуги!F:F,СВОД!E2636)</f>
        <v>0</v>
      </c>
      <c r="O2636" s="302">
        <f>SUMIFS(Сверхбаза!L:L,Сверхбаза!C:C,СВОД!C2636,Сверхбаза!E:E,СВОД!E2636)+SUMIFS(Сверхбаза!M:M,Сверхбаза!C:C,СВОД!C2636,Сверхбаза!E:E,СВОД!E2636)</f>
        <v>0</v>
      </c>
      <c r="P2636" s="276">
        <f>SUMIFS(Сверхбаза!N:N,Сверхбаза!C:C,СВОД!C2636,Сверхбаза!E:E,СВОД!E2636)</f>
        <v>0</v>
      </c>
      <c r="Q2636" s="276">
        <f>SUMIFS(Сверхбаза!P:P,Сверхбаза!C:C,СВОД!C2636,Сверхбаза!E:E,СВОД!E2636)</f>
        <v>0</v>
      </c>
      <c r="R2636" s="276">
        <f>SUMIFS(Сверхбаза!O:O,Сверхбаза!C:C,СВОД!C2636,Сверхбаза!E:E,СВОД!E2636)</f>
        <v>0</v>
      </c>
      <c r="S2636" s="276">
        <f>SUMIFS(Сверхбаза!Q:Q,Сверхбаза!C:C,СВОД!C2636,Сверхбаза!E:E,СВОД!E2636)</f>
        <v>0</v>
      </c>
      <c r="T2636" s="303">
        <f>SUMIFS(Сверхбаза!G:G,Сверхбаза!C:C,СВОД!C2636,Сверхбаза!E:E,СВОД!E2636)</f>
        <v>0</v>
      </c>
    </row>
    <row r="2637" spans="1:20" ht="25.5" outlineLevel="2" x14ac:dyDescent="0.2">
      <c r="A2637" s="288">
        <f>VLOOKUP(C2637,Округа!B:C,2,FALSE)</f>
        <v>7</v>
      </c>
      <c r="B2637" s="361">
        <v>500505</v>
      </c>
      <c r="C2637" s="361">
        <v>50601</v>
      </c>
      <c r="D2637" s="5" t="s">
        <v>353</v>
      </c>
      <c r="E2637" s="349">
        <v>6</v>
      </c>
      <c r="F2637" s="350" t="s">
        <v>705</v>
      </c>
      <c r="G2637" s="302">
        <f>SUMIFS('Круглосуточный стационар'!J:J,'Круглосуточный стационар'!D:D,СВОД!C2637,'Круглосуточный стационар'!F:F,СВОД!E2637)/2+SUMIFS(ВМП!J:J,ВМП!D:D,СВОД!C2637,ВМП!F:F,СВОД!E2637)/2+SUMIFS('Дневной стационар'!J:J,'Дневной стационар'!D:D,СВОД!C2637,'Дневной стационар'!F:F,СВОД!E2637)/2+SUMIFS(ЭКО!H:H,ЭКО!D:D,СВОД!C2637,ЭКО!F:F,СВОД!E2637)+SUMIFS(Диализ!J:J,Диализ!E:E,СВОД!C2637,Диализ!G:G,СВОД!E2637)</f>
        <v>0</v>
      </c>
      <c r="H2637" s="276">
        <f>SUMIFS(Поликлиника!H:H,Поликлиника!D:D,СВОД!C2637,Поликлиника!F:F,СВОД!E2637)</f>
        <v>0</v>
      </c>
      <c r="I2637" s="276">
        <f>SUMIFS(Поликлиника!BA:BA,Поликлиника!D:D,СВОД!C2637,Поликлиника!F:F,СВОД!E2637)</f>
        <v>0</v>
      </c>
      <c r="J2637" s="276">
        <f>SUMIFS(Поликлиника!BF:BF,Поликлиника!D:D,СВОД!C2637,Поликлиника!F:F,СВОД!E2637)</f>
        <v>0</v>
      </c>
      <c r="K2637" s="276">
        <f>SUMIFS(Поликлиника!BU:BU,Поликлиника!D:D,СВОД!C2637,Поликлиника!F:F,СВОД!E2637)</f>
        <v>0</v>
      </c>
      <c r="L2637" s="276">
        <f>SUMIFS(Услуги!H:H,Услуги!D:D,СВОД!C2637,Услуги!F:F,СВОД!E2637)+SUMIFS(Услуги!M:M,Услуги!D:D,СВОД!C2637,Услуги!F:F,СВОД!E2637)+SUMIFS(Услуги!R:R,Услуги!D:D,СВОД!C2637,Услуги!F:F,СВОД!E2637)+SUMIFS(Услуги!W:W,Услуги!D:D,СВОД!C2637,Услуги!F:F,СВОД!E2637)+SUMIFS(Услуги!AB:AB,Услуги!D:D,СВОД!C2637,Услуги!F:F,СВОД!E2637)+SUMIFS(Услуги!AG:AG,Услуги!D:D,СВОД!C2637,Услуги!F:F,СВОД!E2637)+SUMIFS(Услуги!AL:AL,Услуги!D:D,СВОД!C2637,Услуги!F:F,СВОД!E2637)+SUMIFS(Услуги!AQ:AQ,Услуги!D:D,СВОД!C2637,Услуги!F:F,СВОД!E2637)</f>
        <v>0</v>
      </c>
      <c r="M2637" s="276">
        <f>SUMIFS('Скорая мед. помощь'!J:J,'Скорая мед. помощь'!E:E,СВОД!C2637,'Скорая мед. помощь'!G:G,СВОД!E2637)</f>
        <v>0</v>
      </c>
      <c r="N2637" s="303">
        <f>SUMIFS('Круглосуточный стационар'!O:O,'Круглосуточный стационар'!D:D,СВОД!C2637,'Круглосуточный стационар'!F:F,СВОД!E2637)+SUMIFS(ВМП!O:O,ВМП!D:D,СВОД!C2637,ВМП!F:F,СВОД!E2637)+SUMIFS('Дневной стационар'!O:O,'Дневной стационар'!D:D,СВОД!C2637,'Дневной стационар'!F:F,СВОД!E2637)+SUMIFS(ЭКО!M:M,ЭКО!D:D,СВОД!C2637,ЭКО!F:F,СВОД!E2637)+SUMIFS(Диализ!O:O,Диализ!E:E,СВОД!C2637,Диализ!G:G,СВОД!E2637)+SUMIFS(Поликлиника!CT:CT,Поликлиника!D:D,СВОД!C2637,Поликлиника!F:F,СВОД!E2637)+SUMIFS('Скорая мед. помощь'!O:O,'Скорая мед. помощь'!E:E,СВОД!C2637,'Скорая мед. помощь'!G:G,СВОД!E2637)+SUMIFS(Услуги!AV:AV,Услуги!D:D,СВОД!C2637,Услуги!F:F,СВОД!E2637)</f>
        <v>0</v>
      </c>
      <c r="O2637" s="302">
        <f>SUMIFS(Сверхбаза!L:L,Сверхбаза!C:C,СВОД!C2637,Сверхбаза!E:E,СВОД!E2637)+SUMIFS(Сверхбаза!M:M,Сверхбаза!C:C,СВОД!C2637,Сверхбаза!E:E,СВОД!E2637)</f>
        <v>0</v>
      </c>
      <c r="P2637" s="276">
        <f>SUMIFS(Сверхбаза!N:N,Сверхбаза!C:C,СВОД!C2637,Сверхбаза!E:E,СВОД!E2637)</f>
        <v>0</v>
      </c>
      <c r="Q2637" s="276">
        <f>SUMIFS(Сверхбаза!P:P,Сверхбаза!C:C,СВОД!C2637,Сверхбаза!E:E,СВОД!E2637)</f>
        <v>0</v>
      </c>
      <c r="R2637" s="276">
        <f>SUMIFS(Сверхбаза!O:O,Сверхбаза!C:C,СВОД!C2637,Сверхбаза!E:E,СВОД!E2637)</f>
        <v>0</v>
      </c>
      <c r="S2637" s="276">
        <f>SUMIFS(Сверхбаза!Q:Q,Сверхбаза!C:C,СВОД!C2637,Сверхбаза!E:E,СВОД!E2637)</f>
        <v>0</v>
      </c>
      <c r="T2637" s="303">
        <f>SUMIFS(Сверхбаза!G:G,Сверхбаза!C:C,СВОД!C2637,Сверхбаза!E:E,СВОД!E2637)</f>
        <v>0</v>
      </c>
    </row>
    <row r="2638" spans="1:20" ht="25.5" outlineLevel="2" x14ac:dyDescent="0.2">
      <c r="A2638" s="288">
        <f>VLOOKUP(C2638,Округа!B:C,2,FALSE)</f>
        <v>7</v>
      </c>
      <c r="B2638" s="361">
        <v>500505</v>
      </c>
      <c r="C2638" s="361">
        <v>50601</v>
      </c>
      <c r="D2638" s="5" t="s">
        <v>353</v>
      </c>
      <c r="E2638" s="349">
        <v>3</v>
      </c>
      <c r="F2638" s="350" t="s">
        <v>174</v>
      </c>
      <c r="G2638" s="302">
        <f>SUMIFS('Круглосуточный стационар'!J:J,'Круглосуточный стационар'!D:D,СВОД!C2638,'Круглосуточный стационар'!F:F,СВОД!E2638)/2+SUMIFS(ВМП!J:J,ВМП!D:D,СВОД!C2638,ВМП!F:F,СВОД!E2638)/2+SUMIFS('Дневной стационар'!J:J,'Дневной стационар'!D:D,СВОД!C2638,'Дневной стационар'!F:F,СВОД!E2638)/2+SUMIFS(ЭКО!H:H,ЭКО!D:D,СВОД!C2638,ЭКО!F:F,СВОД!E2638)+SUMIFS(Диализ!J:J,Диализ!E:E,СВОД!C2638,Диализ!G:G,СВОД!E2638)</f>
        <v>0</v>
      </c>
      <c r="H2638" s="276">
        <f>SUMIFS(Поликлиника!H:H,Поликлиника!D:D,СВОД!C2638,Поликлиника!F:F,СВОД!E2638)</f>
        <v>0</v>
      </c>
      <c r="I2638" s="276">
        <f>SUMIFS(Поликлиника!BA:BA,Поликлиника!D:D,СВОД!C2638,Поликлиника!F:F,СВОД!E2638)</f>
        <v>0</v>
      </c>
      <c r="J2638" s="276">
        <f>SUMIFS(Поликлиника!BF:BF,Поликлиника!D:D,СВОД!C2638,Поликлиника!F:F,СВОД!E2638)</f>
        <v>0</v>
      </c>
      <c r="K2638" s="276">
        <f>SUMIFS(Поликлиника!BU:BU,Поликлиника!D:D,СВОД!C2638,Поликлиника!F:F,СВОД!E2638)</f>
        <v>0</v>
      </c>
      <c r="L2638" s="276">
        <f>SUMIFS(Услуги!H:H,Услуги!D:D,СВОД!C2638,Услуги!F:F,СВОД!E2638)+SUMIFS(Услуги!M:M,Услуги!D:D,СВОД!C2638,Услуги!F:F,СВОД!E2638)+SUMIFS(Услуги!R:R,Услуги!D:D,СВОД!C2638,Услуги!F:F,СВОД!E2638)+SUMIFS(Услуги!W:W,Услуги!D:D,СВОД!C2638,Услуги!F:F,СВОД!E2638)+SUMIFS(Услуги!AB:AB,Услуги!D:D,СВОД!C2638,Услуги!F:F,СВОД!E2638)+SUMIFS(Услуги!AG:AG,Услуги!D:D,СВОД!C2638,Услуги!F:F,СВОД!E2638)+SUMIFS(Услуги!AL:AL,Услуги!D:D,СВОД!C2638,Услуги!F:F,СВОД!E2638)+SUMIFS(Услуги!AQ:AQ,Услуги!D:D,СВОД!C2638,Услуги!F:F,СВОД!E2638)</f>
        <v>0</v>
      </c>
      <c r="M2638" s="276">
        <f>SUMIFS('Скорая мед. помощь'!J:J,'Скорая мед. помощь'!E:E,СВОД!C2638,'Скорая мед. помощь'!G:G,СВОД!E2638)</f>
        <v>0</v>
      </c>
      <c r="N2638" s="303">
        <f>SUMIFS('Круглосуточный стационар'!O:O,'Круглосуточный стационар'!D:D,СВОД!C2638,'Круглосуточный стационар'!F:F,СВОД!E2638)+SUMIFS(ВМП!O:O,ВМП!D:D,СВОД!C2638,ВМП!F:F,СВОД!E2638)+SUMIFS('Дневной стационар'!O:O,'Дневной стационар'!D:D,СВОД!C2638,'Дневной стационар'!F:F,СВОД!E2638)+SUMIFS(ЭКО!M:M,ЭКО!D:D,СВОД!C2638,ЭКО!F:F,СВОД!E2638)+SUMIFS(Диализ!O:O,Диализ!E:E,СВОД!C2638,Диализ!G:G,СВОД!E2638)+SUMIFS(Поликлиника!CT:CT,Поликлиника!D:D,СВОД!C2638,Поликлиника!F:F,СВОД!E2638)+SUMIFS('Скорая мед. помощь'!O:O,'Скорая мед. помощь'!E:E,СВОД!C2638,'Скорая мед. помощь'!G:G,СВОД!E2638)+SUMIFS(Услуги!AV:AV,Услуги!D:D,СВОД!C2638,Услуги!F:F,СВОД!E2638)</f>
        <v>0</v>
      </c>
      <c r="O2638" s="302">
        <f>SUMIFS(Сверхбаза!L:L,Сверхбаза!C:C,СВОД!C2638,Сверхбаза!E:E,СВОД!E2638)+SUMIFS(Сверхбаза!M:M,Сверхбаза!C:C,СВОД!C2638,Сверхбаза!E:E,СВОД!E2638)</f>
        <v>0</v>
      </c>
      <c r="P2638" s="276">
        <f>SUMIFS(Сверхбаза!N:N,Сверхбаза!C:C,СВОД!C2638,Сверхбаза!E:E,СВОД!E2638)</f>
        <v>0</v>
      </c>
      <c r="Q2638" s="276">
        <f>SUMIFS(Сверхбаза!P:P,Сверхбаза!C:C,СВОД!C2638,Сверхбаза!E:E,СВОД!E2638)</f>
        <v>0</v>
      </c>
      <c r="R2638" s="276">
        <f>SUMIFS(Сверхбаза!O:O,Сверхбаза!C:C,СВОД!C2638,Сверхбаза!E:E,СВОД!E2638)</f>
        <v>0</v>
      </c>
      <c r="S2638" s="276">
        <f>SUMIFS(Сверхбаза!Q:Q,Сверхбаза!C:C,СВОД!C2638,Сверхбаза!E:E,СВОД!E2638)</f>
        <v>0</v>
      </c>
      <c r="T2638" s="303">
        <f>SUMIFS(Сверхбаза!G:G,Сверхбаза!C:C,СВОД!C2638,Сверхбаза!E:E,СВОД!E2638)</f>
        <v>0</v>
      </c>
    </row>
    <row r="2639" spans="1:20" outlineLevel="2" x14ac:dyDescent="0.2">
      <c r="A2639" s="288">
        <f>VLOOKUP(C2639,Округа!B:C,2,FALSE)</f>
        <v>7</v>
      </c>
      <c r="B2639" s="361">
        <v>500505</v>
      </c>
      <c r="C2639" s="361">
        <v>50601</v>
      </c>
      <c r="D2639" s="5" t="s">
        <v>353</v>
      </c>
      <c r="E2639" s="349">
        <v>7</v>
      </c>
      <c r="F2639" s="350" t="s">
        <v>706</v>
      </c>
      <c r="G2639" s="302">
        <f>SUMIFS('Круглосуточный стационар'!J:J,'Круглосуточный стационар'!D:D,СВОД!C2639,'Круглосуточный стационар'!F:F,СВОД!E2639)/2+SUMIFS(ВМП!J:J,ВМП!D:D,СВОД!C2639,ВМП!F:F,СВОД!E2639)/2+SUMIFS('Дневной стационар'!J:J,'Дневной стационар'!D:D,СВОД!C2639,'Дневной стационар'!F:F,СВОД!E2639)/2+SUMIFS(ЭКО!H:H,ЭКО!D:D,СВОД!C2639,ЭКО!F:F,СВОД!E2639)+SUMIFS(Диализ!J:J,Диализ!E:E,СВОД!C2639,Диализ!G:G,СВОД!E2639)</f>
        <v>0</v>
      </c>
      <c r="H2639" s="276">
        <f>SUMIFS(Поликлиника!H:H,Поликлиника!D:D,СВОД!C2639,Поликлиника!F:F,СВОД!E2639)</f>
        <v>0</v>
      </c>
      <c r="I2639" s="276">
        <f>SUMIFS(Поликлиника!BA:BA,Поликлиника!D:D,СВОД!C2639,Поликлиника!F:F,СВОД!E2639)</f>
        <v>0</v>
      </c>
      <c r="J2639" s="276">
        <f>SUMIFS(Поликлиника!BF:BF,Поликлиника!D:D,СВОД!C2639,Поликлиника!F:F,СВОД!E2639)</f>
        <v>0</v>
      </c>
      <c r="K2639" s="276">
        <f>SUMIFS(Поликлиника!BU:BU,Поликлиника!D:D,СВОД!C2639,Поликлиника!F:F,СВОД!E2639)</f>
        <v>0</v>
      </c>
      <c r="L2639" s="276">
        <f>SUMIFS(Услуги!H:H,Услуги!D:D,СВОД!C2639,Услуги!F:F,СВОД!E2639)+SUMIFS(Услуги!M:M,Услуги!D:D,СВОД!C2639,Услуги!F:F,СВОД!E2639)+SUMIFS(Услуги!R:R,Услуги!D:D,СВОД!C2639,Услуги!F:F,СВОД!E2639)+SUMIFS(Услуги!W:W,Услуги!D:D,СВОД!C2639,Услуги!F:F,СВОД!E2639)+SUMIFS(Услуги!AB:AB,Услуги!D:D,СВОД!C2639,Услуги!F:F,СВОД!E2639)+SUMIFS(Услуги!AG:AG,Услуги!D:D,СВОД!C2639,Услуги!F:F,СВОД!E2639)+SUMIFS(Услуги!AL:AL,Услуги!D:D,СВОД!C2639,Услуги!F:F,СВОД!E2639)+SUMIFS(Услуги!AQ:AQ,Услуги!D:D,СВОД!C2639,Услуги!F:F,СВОД!E2639)</f>
        <v>0</v>
      </c>
      <c r="M2639" s="276">
        <f>SUMIFS('Скорая мед. помощь'!J:J,'Скорая мед. помощь'!E:E,СВОД!C2639,'Скорая мед. помощь'!G:G,СВОД!E2639)</f>
        <v>0</v>
      </c>
      <c r="N2639" s="303">
        <f>SUMIFS('Круглосуточный стационар'!O:O,'Круглосуточный стационар'!D:D,СВОД!C2639,'Круглосуточный стационар'!F:F,СВОД!E2639)+SUMIFS(ВМП!O:O,ВМП!D:D,СВОД!C2639,ВМП!F:F,СВОД!E2639)+SUMIFS('Дневной стационар'!O:O,'Дневной стационар'!D:D,СВОД!C2639,'Дневной стационар'!F:F,СВОД!E2639)+SUMIFS(ЭКО!M:M,ЭКО!D:D,СВОД!C2639,ЭКО!F:F,СВОД!E2639)+SUMIFS(Диализ!O:O,Диализ!E:E,СВОД!C2639,Диализ!G:G,СВОД!E2639)+SUMIFS(Поликлиника!CT:CT,Поликлиника!D:D,СВОД!C2639,Поликлиника!F:F,СВОД!E2639)+SUMIFS('Скорая мед. помощь'!O:O,'Скорая мед. помощь'!E:E,СВОД!C2639,'Скорая мед. помощь'!G:G,СВОД!E2639)+SUMIFS(Услуги!AV:AV,Услуги!D:D,СВОД!C2639,Услуги!F:F,СВОД!E2639)</f>
        <v>0</v>
      </c>
      <c r="O2639" s="302">
        <f>SUMIFS(Сверхбаза!L:L,Сверхбаза!C:C,СВОД!C2639,Сверхбаза!E:E,СВОД!E2639)+SUMIFS(Сверхбаза!M:M,Сверхбаза!C:C,СВОД!C2639,Сверхбаза!E:E,СВОД!E2639)</f>
        <v>0</v>
      </c>
      <c r="P2639" s="276">
        <f>SUMIFS(Сверхбаза!N:N,Сверхбаза!C:C,СВОД!C2639,Сверхбаза!E:E,СВОД!E2639)</f>
        <v>0</v>
      </c>
      <c r="Q2639" s="276">
        <f>SUMIFS(Сверхбаза!P:P,Сверхбаза!C:C,СВОД!C2639,Сверхбаза!E:E,СВОД!E2639)</f>
        <v>0</v>
      </c>
      <c r="R2639" s="276">
        <f>SUMIFS(Сверхбаза!O:O,Сверхбаза!C:C,СВОД!C2639,Сверхбаза!E:E,СВОД!E2639)</f>
        <v>0</v>
      </c>
      <c r="S2639" s="276">
        <f>SUMIFS(Сверхбаза!Q:Q,Сверхбаза!C:C,СВОД!C2639,Сверхбаза!E:E,СВОД!E2639)</f>
        <v>0</v>
      </c>
      <c r="T2639" s="303">
        <f>SUMIFS(Сверхбаза!G:G,Сверхбаза!C:C,СВОД!C2639,Сверхбаза!E:E,СВОД!E2639)</f>
        <v>0</v>
      </c>
    </row>
    <row r="2640" spans="1:20" outlineLevel="2" x14ac:dyDescent="0.2">
      <c r="A2640" s="288">
        <f>VLOOKUP(C2640,Округа!B:C,2,FALSE)</f>
        <v>7</v>
      </c>
      <c r="B2640" s="361">
        <v>500505</v>
      </c>
      <c r="C2640" s="361">
        <v>50601</v>
      </c>
      <c r="D2640" s="5" t="s">
        <v>353</v>
      </c>
      <c r="E2640" s="349">
        <v>70</v>
      </c>
      <c r="F2640" s="350" t="s">
        <v>707</v>
      </c>
      <c r="G2640" s="302">
        <f>SUMIFS('Круглосуточный стационар'!J:J,'Круглосуточный стационар'!D:D,СВОД!C2640,'Круглосуточный стационар'!F:F,СВОД!E2640)/2+SUMIFS(ВМП!J:J,ВМП!D:D,СВОД!C2640,ВМП!F:F,СВОД!E2640)/2+SUMIFS('Дневной стационар'!J:J,'Дневной стационар'!D:D,СВОД!C2640,'Дневной стационар'!F:F,СВОД!E2640)/2+SUMIFS(ЭКО!H:H,ЭКО!D:D,СВОД!C2640,ЭКО!F:F,СВОД!E2640)+SUMIFS(Диализ!J:J,Диализ!E:E,СВОД!C2640,Диализ!G:G,СВОД!E2640)</f>
        <v>0</v>
      </c>
      <c r="H2640" s="276">
        <f>SUMIFS(Поликлиника!H:H,Поликлиника!D:D,СВОД!C2640,Поликлиника!F:F,СВОД!E2640)</f>
        <v>0</v>
      </c>
      <c r="I2640" s="276">
        <f>SUMIFS(Поликлиника!BA:BA,Поликлиника!D:D,СВОД!C2640,Поликлиника!F:F,СВОД!E2640)</f>
        <v>0</v>
      </c>
      <c r="J2640" s="276">
        <f>SUMIFS(Поликлиника!BF:BF,Поликлиника!D:D,СВОД!C2640,Поликлиника!F:F,СВОД!E2640)</f>
        <v>0</v>
      </c>
      <c r="K2640" s="276">
        <f>SUMIFS(Поликлиника!BU:BU,Поликлиника!D:D,СВОД!C2640,Поликлиника!F:F,СВОД!E2640)</f>
        <v>0</v>
      </c>
      <c r="L2640" s="276">
        <f>SUMIFS(Услуги!H:H,Услуги!D:D,СВОД!C2640,Услуги!F:F,СВОД!E2640)+SUMIFS(Услуги!M:M,Услуги!D:D,СВОД!C2640,Услуги!F:F,СВОД!E2640)+SUMIFS(Услуги!R:R,Услуги!D:D,СВОД!C2640,Услуги!F:F,СВОД!E2640)+SUMIFS(Услуги!W:W,Услуги!D:D,СВОД!C2640,Услуги!F:F,СВОД!E2640)+SUMIFS(Услуги!AB:AB,Услуги!D:D,СВОД!C2640,Услуги!F:F,СВОД!E2640)+SUMIFS(Услуги!AG:AG,Услуги!D:D,СВОД!C2640,Услуги!F:F,СВОД!E2640)+SUMIFS(Услуги!AL:AL,Услуги!D:D,СВОД!C2640,Услуги!F:F,СВОД!E2640)+SUMIFS(Услуги!AQ:AQ,Услуги!D:D,СВОД!C2640,Услуги!F:F,СВОД!E2640)</f>
        <v>0</v>
      </c>
      <c r="M2640" s="276">
        <f>SUMIFS('Скорая мед. помощь'!J:J,'Скорая мед. помощь'!E:E,СВОД!C2640,'Скорая мед. помощь'!G:G,СВОД!E2640)</f>
        <v>0</v>
      </c>
      <c r="N2640" s="303">
        <f>SUMIFS('Круглосуточный стационар'!O:O,'Круглосуточный стационар'!D:D,СВОД!C2640,'Круглосуточный стационар'!F:F,СВОД!E2640)+SUMIFS(ВМП!O:O,ВМП!D:D,СВОД!C2640,ВМП!F:F,СВОД!E2640)+SUMIFS('Дневной стационар'!O:O,'Дневной стационар'!D:D,СВОД!C2640,'Дневной стационар'!F:F,СВОД!E2640)+SUMIFS(ЭКО!M:M,ЭКО!D:D,СВОД!C2640,ЭКО!F:F,СВОД!E2640)+SUMIFS(Диализ!O:O,Диализ!E:E,СВОД!C2640,Диализ!G:G,СВОД!E2640)+SUMIFS(Поликлиника!CT:CT,Поликлиника!D:D,СВОД!C2640,Поликлиника!F:F,СВОД!E2640)+SUMIFS('Скорая мед. помощь'!O:O,'Скорая мед. помощь'!E:E,СВОД!C2640,'Скорая мед. помощь'!G:G,СВОД!E2640)+SUMIFS(Услуги!AV:AV,Услуги!D:D,СВОД!C2640,Услуги!F:F,СВОД!E2640)</f>
        <v>0</v>
      </c>
      <c r="O2640" s="302">
        <f>SUMIFS(Сверхбаза!L:L,Сверхбаза!C:C,СВОД!C2640,Сверхбаза!E:E,СВОД!E2640)+SUMIFS(Сверхбаза!M:M,Сверхбаза!C:C,СВОД!C2640,Сверхбаза!E:E,СВОД!E2640)</f>
        <v>0</v>
      </c>
      <c r="P2640" s="276">
        <f>SUMIFS(Сверхбаза!N:N,Сверхбаза!C:C,СВОД!C2640,Сверхбаза!E:E,СВОД!E2640)</f>
        <v>0</v>
      </c>
      <c r="Q2640" s="276">
        <f>SUMIFS(Сверхбаза!P:P,Сверхбаза!C:C,СВОД!C2640,Сверхбаза!E:E,СВОД!E2640)</f>
        <v>0</v>
      </c>
      <c r="R2640" s="276">
        <f>SUMIFS(Сверхбаза!O:O,Сверхбаза!C:C,СВОД!C2640,Сверхбаза!E:E,СВОД!E2640)</f>
        <v>0</v>
      </c>
      <c r="S2640" s="276">
        <f>SUMIFS(Сверхбаза!Q:Q,Сверхбаза!C:C,СВОД!C2640,Сверхбаза!E:E,СВОД!E2640)</f>
        <v>0</v>
      </c>
      <c r="T2640" s="303">
        <f>SUMIFS(Сверхбаза!G:G,Сверхбаза!C:C,СВОД!C2640,Сверхбаза!E:E,СВОД!E2640)</f>
        <v>0</v>
      </c>
    </row>
    <row r="2641" spans="1:20" outlineLevel="2" x14ac:dyDescent="0.2">
      <c r="A2641" s="288">
        <f>VLOOKUP(C2641,Округа!B:C,2,FALSE)</f>
        <v>7</v>
      </c>
      <c r="B2641" s="361">
        <v>500505</v>
      </c>
      <c r="C2641" s="361">
        <v>50601</v>
      </c>
      <c r="D2641" s="5" t="s">
        <v>353</v>
      </c>
      <c r="E2641" s="349">
        <v>94</v>
      </c>
      <c r="F2641" s="350" t="s">
        <v>157</v>
      </c>
      <c r="G2641" s="302">
        <f>SUMIFS('Круглосуточный стационар'!J:J,'Круглосуточный стационар'!D:D,СВОД!C2641,'Круглосуточный стационар'!F:F,СВОД!E2641)/2+SUMIFS(ВМП!J:J,ВМП!D:D,СВОД!C2641,ВМП!F:F,СВОД!E2641)/2+SUMIFS('Дневной стационар'!J:J,'Дневной стационар'!D:D,СВОД!C2641,'Дневной стационар'!F:F,СВОД!E2641)/2+SUMIFS(ЭКО!H:H,ЭКО!D:D,СВОД!C2641,ЭКО!F:F,СВОД!E2641)+SUMIFS(Диализ!J:J,Диализ!E:E,СВОД!C2641,Диализ!G:G,СВОД!E2641)</f>
        <v>0</v>
      </c>
      <c r="H2641" s="276">
        <f>SUMIFS(Поликлиника!H:H,Поликлиника!D:D,СВОД!C2641,Поликлиника!F:F,СВОД!E2641)</f>
        <v>0</v>
      </c>
      <c r="I2641" s="276">
        <f>SUMIFS(Поликлиника!BA:BA,Поликлиника!D:D,СВОД!C2641,Поликлиника!F:F,СВОД!E2641)</f>
        <v>0</v>
      </c>
      <c r="J2641" s="276">
        <f>SUMIFS(Поликлиника!BF:BF,Поликлиника!D:D,СВОД!C2641,Поликлиника!F:F,СВОД!E2641)</f>
        <v>0</v>
      </c>
      <c r="K2641" s="276">
        <f>SUMIFS(Поликлиника!BU:BU,Поликлиника!D:D,СВОД!C2641,Поликлиника!F:F,СВОД!E2641)</f>
        <v>0</v>
      </c>
      <c r="L2641" s="276">
        <f>SUMIFS(Услуги!H:H,Услуги!D:D,СВОД!C2641,Услуги!F:F,СВОД!E2641)+SUMIFS(Услуги!M:M,Услуги!D:D,СВОД!C2641,Услуги!F:F,СВОД!E2641)+SUMIFS(Услуги!R:R,Услуги!D:D,СВОД!C2641,Услуги!F:F,СВОД!E2641)+SUMIFS(Услуги!W:W,Услуги!D:D,СВОД!C2641,Услуги!F:F,СВОД!E2641)+SUMIFS(Услуги!AB:AB,Услуги!D:D,СВОД!C2641,Услуги!F:F,СВОД!E2641)+SUMIFS(Услуги!AG:AG,Услуги!D:D,СВОД!C2641,Услуги!F:F,СВОД!E2641)+SUMIFS(Услуги!AL:AL,Услуги!D:D,СВОД!C2641,Услуги!F:F,СВОД!E2641)+SUMIFS(Услуги!AQ:AQ,Услуги!D:D,СВОД!C2641,Услуги!F:F,СВОД!E2641)</f>
        <v>0</v>
      </c>
      <c r="M2641" s="276">
        <f>SUMIFS('Скорая мед. помощь'!J:J,'Скорая мед. помощь'!E:E,СВОД!C2641,'Скорая мед. помощь'!G:G,СВОД!E2641)</f>
        <v>0</v>
      </c>
      <c r="N2641" s="303">
        <f>SUMIFS('Круглосуточный стационар'!O:O,'Круглосуточный стационар'!D:D,СВОД!C2641,'Круглосуточный стационар'!F:F,СВОД!E2641)+SUMIFS(ВМП!O:O,ВМП!D:D,СВОД!C2641,ВМП!F:F,СВОД!E2641)+SUMIFS('Дневной стационар'!O:O,'Дневной стационар'!D:D,СВОД!C2641,'Дневной стационар'!F:F,СВОД!E2641)+SUMIFS(ЭКО!M:M,ЭКО!D:D,СВОД!C2641,ЭКО!F:F,СВОД!E2641)+SUMIFS(Диализ!O:O,Диализ!E:E,СВОД!C2641,Диализ!G:G,СВОД!E2641)+SUMIFS(Поликлиника!CT:CT,Поликлиника!D:D,СВОД!C2641,Поликлиника!F:F,СВОД!E2641)+SUMIFS('Скорая мед. помощь'!O:O,'Скорая мед. помощь'!E:E,СВОД!C2641,'Скорая мед. помощь'!G:G,СВОД!E2641)+SUMIFS(Услуги!AV:AV,Услуги!D:D,СВОД!C2641,Услуги!F:F,СВОД!E2641)</f>
        <v>0</v>
      </c>
      <c r="O2641" s="302">
        <f>SUMIFS(Сверхбаза!L:L,Сверхбаза!C:C,СВОД!C2641,Сверхбаза!E:E,СВОД!E2641)+SUMIFS(Сверхбаза!M:M,Сверхбаза!C:C,СВОД!C2641,Сверхбаза!E:E,СВОД!E2641)</f>
        <v>0</v>
      </c>
      <c r="P2641" s="276">
        <f>SUMIFS(Сверхбаза!N:N,Сверхбаза!C:C,СВОД!C2641,Сверхбаза!E:E,СВОД!E2641)</f>
        <v>0</v>
      </c>
      <c r="Q2641" s="276">
        <f>SUMIFS(Сверхбаза!P:P,Сверхбаза!C:C,СВОД!C2641,Сверхбаза!E:E,СВОД!E2641)</f>
        <v>0</v>
      </c>
      <c r="R2641" s="276">
        <f>SUMIFS(Сверхбаза!O:O,Сверхбаза!C:C,СВОД!C2641,Сверхбаза!E:E,СВОД!E2641)</f>
        <v>0</v>
      </c>
      <c r="S2641" s="276">
        <f>SUMIFS(Сверхбаза!Q:Q,Сверхбаза!C:C,СВОД!C2641,Сверхбаза!E:E,СВОД!E2641)</f>
        <v>0</v>
      </c>
      <c r="T2641" s="303">
        <f>SUMIFS(Сверхбаза!G:G,Сверхбаза!C:C,СВОД!C2641,Сверхбаза!E:E,СВОД!E2641)</f>
        <v>0</v>
      </c>
    </row>
    <row r="2642" spans="1:20" outlineLevel="1" x14ac:dyDescent="0.2">
      <c r="A2642" s="289"/>
      <c r="B2642" s="279"/>
      <c r="C2642" s="279" t="str">
        <f>CONCATENATE(C2641," ","Итог")</f>
        <v>50601 Итог</v>
      </c>
      <c r="D2642" s="280"/>
      <c r="E2642" s="351"/>
      <c r="F2642" s="352"/>
      <c r="G2642" s="304"/>
      <c r="H2642" s="281"/>
      <c r="I2642" s="281"/>
      <c r="J2642" s="281"/>
      <c r="K2642" s="281"/>
      <c r="L2642" s="281"/>
      <c r="M2642" s="281"/>
      <c r="N2642" s="305">
        <f>SUBTOTAL(9,N2634:N2641)</f>
        <v>0</v>
      </c>
      <c r="O2642" s="304"/>
      <c r="P2642" s="281"/>
      <c r="Q2642" s="281"/>
      <c r="R2642" s="281"/>
      <c r="S2642" s="281"/>
      <c r="T2642" s="305">
        <f>SUBTOTAL(9,T2634:T2641)</f>
        <v>0</v>
      </c>
    </row>
    <row r="2643" spans="1:20" ht="25.5" outlineLevel="2" x14ac:dyDescent="0.2">
      <c r="A2643" s="287">
        <f>VLOOKUP(C2643,Округа!B:C,2,FALSE)</f>
        <v>7</v>
      </c>
      <c r="B2643" s="8">
        <v>500701</v>
      </c>
      <c r="C2643" s="8">
        <v>70101</v>
      </c>
      <c r="D2643" s="9" t="s">
        <v>343</v>
      </c>
      <c r="E2643" s="347">
        <v>1</v>
      </c>
      <c r="F2643" s="348" t="s">
        <v>12</v>
      </c>
      <c r="G2643" s="300">
        <f>SUMIFS('Круглосуточный стационар'!J:J,'Круглосуточный стационар'!D:D,СВОД!C2643,'Круглосуточный стационар'!F:F,СВОД!E2643)/2+SUMIFS(ВМП!J:J,ВМП!D:D,СВОД!C2643,ВМП!F:F,СВОД!E2643)/2+SUMIFS('Дневной стационар'!J:J,'Дневной стационар'!D:D,СВОД!C2643,'Дневной стационар'!F:F,СВОД!E2643)/2+SUMIFS(ЭКО!H:H,ЭКО!D:D,СВОД!C2643,ЭКО!F:F,СВОД!E2643)+SUMIFS(Диализ!J:J,Диализ!E:E,СВОД!C2643,Диализ!G:G,СВОД!E2643)</f>
        <v>10530</v>
      </c>
      <c r="H2643" s="278">
        <f>SUMIFS(Поликлиника!H:H,Поликлиника!D:D,СВОД!C2643,Поликлиника!F:F,СВОД!E2643)</f>
        <v>0</v>
      </c>
      <c r="I2643" s="278">
        <f>SUMIFS(Поликлиника!BA:BA,Поликлиника!D:D,СВОД!C2643,Поликлиника!F:F,СВОД!E2643)</f>
        <v>0</v>
      </c>
      <c r="J2643" s="278">
        <f>SUMIFS(Поликлиника!BF:BF,Поликлиника!D:D,СВОД!C2643,Поликлиника!F:F,СВОД!E2643)</f>
        <v>0</v>
      </c>
      <c r="K2643" s="278">
        <f>SUMIFS(Поликлиника!BU:BU,Поликлиника!D:D,СВОД!C2643,Поликлиника!F:F,СВОД!E2643)</f>
        <v>0</v>
      </c>
      <c r="L2643" s="278">
        <f>SUMIFS(Услуги!H:H,Услуги!D:D,СВОД!C2643,Услуги!F:F,СВОД!E2643)+SUMIFS(Услуги!M:M,Услуги!D:D,СВОД!C2643,Услуги!F:F,СВОД!E2643)+SUMIFS(Услуги!R:R,Услуги!D:D,СВОД!C2643,Услуги!F:F,СВОД!E2643)+SUMIFS(Услуги!W:W,Услуги!D:D,СВОД!C2643,Услуги!F:F,СВОД!E2643)+SUMIFS(Услуги!AB:AB,Услуги!D:D,СВОД!C2643,Услуги!F:F,СВОД!E2643)+SUMIFS(Услуги!AG:AG,Услуги!D:D,СВОД!C2643,Услуги!F:F,СВОД!E2643)+SUMIFS(Услуги!AL:AL,Услуги!D:D,СВОД!C2643,Услуги!F:F,СВОД!E2643)+SUMIFS(Услуги!AQ:AQ,Услуги!D:D,СВОД!C2643,Услуги!F:F,СВОД!E2643)</f>
        <v>0</v>
      </c>
      <c r="M2643" s="278">
        <f>SUMIFS('Скорая мед. помощь'!J:J,'Скорая мед. помощь'!E:E,СВОД!C2643,'Скорая мед. помощь'!G:G,СВОД!E2643)</f>
        <v>0</v>
      </c>
      <c r="N2643" s="301">
        <f>SUMIFS('Круглосуточный стационар'!O:O,'Круглосуточный стационар'!D:D,СВОД!C2643,'Круглосуточный стационар'!F:F,СВОД!E2643)+SUMIFS(ВМП!O:O,ВМП!D:D,СВОД!C2643,ВМП!F:F,СВОД!E2643)+SUMIFS('Дневной стационар'!O:O,'Дневной стационар'!D:D,СВОД!C2643,'Дневной стационар'!F:F,СВОД!E2643)+SUMIFS(ЭКО!M:M,ЭКО!D:D,СВОД!C2643,ЭКО!F:F,СВОД!E2643)+SUMIFS(Диализ!O:O,Диализ!E:E,СВОД!C2643,Диализ!G:G,СВОД!E2643)+SUMIFS(Поликлиника!CT:CT,Поликлиника!D:D,СВОД!C2643,Поликлиника!F:F,СВОД!E2643)+SUMIFS('Скорая мед. помощь'!O:O,'Скорая мед. помощь'!E:E,СВОД!C2643,'Скорая мед. помощь'!G:G,СВОД!E2643)+SUMIFS(Услуги!AV:AV,Услуги!D:D,СВОД!C2643,Услуги!F:F,СВОД!E2643)</f>
        <v>250335.7675723396</v>
      </c>
      <c r="O2643" s="300">
        <f>SUMIFS(Сверхбаза!L:L,Сверхбаза!C:C,СВОД!C2643,Сверхбаза!E:E,СВОД!E2643)+SUMIFS(Сверхбаза!M:M,Сверхбаза!C:C,СВОД!C2643,Сверхбаза!E:E,СВОД!E2643)</f>
        <v>0</v>
      </c>
      <c r="P2643" s="278">
        <f>SUMIFS(Сверхбаза!N:N,Сверхбаза!C:C,СВОД!C2643,Сверхбаза!E:E,СВОД!E2643)</f>
        <v>0</v>
      </c>
      <c r="Q2643" s="278">
        <f>SUMIFS(Сверхбаза!P:P,Сверхбаза!C:C,СВОД!C2643,Сверхбаза!E:E,СВОД!E2643)</f>
        <v>0</v>
      </c>
      <c r="R2643" s="278">
        <f>SUMIFS(Сверхбаза!O:O,Сверхбаза!C:C,СВОД!C2643,Сверхбаза!E:E,СВОД!E2643)</f>
        <v>0</v>
      </c>
      <c r="S2643" s="278">
        <f>SUMIFS(Сверхбаза!Q:Q,Сверхбаза!C:C,СВОД!C2643,Сверхбаза!E:E,СВОД!E2643)</f>
        <v>0</v>
      </c>
      <c r="T2643" s="301">
        <f>SUMIFS(Сверхбаза!G:G,Сверхбаза!C:C,СВОД!C2643,Сверхбаза!E:E,СВОД!E2643)</f>
        <v>0</v>
      </c>
    </row>
    <row r="2644" spans="1:20" ht="25.5" outlineLevel="2" x14ac:dyDescent="0.2">
      <c r="A2644" s="288">
        <f>VLOOKUP(C2644,Округа!B:C,2,FALSE)</f>
        <v>7</v>
      </c>
      <c r="B2644" s="361">
        <v>500701</v>
      </c>
      <c r="C2644" s="361">
        <v>70101</v>
      </c>
      <c r="D2644" s="5" t="s">
        <v>343</v>
      </c>
      <c r="E2644" s="349">
        <v>13</v>
      </c>
      <c r="F2644" s="350" t="s">
        <v>704</v>
      </c>
      <c r="G2644" s="302">
        <f>SUMIFS('Круглосуточный стационар'!J:J,'Круглосуточный стационар'!D:D,СВОД!C2644,'Круглосуточный стационар'!F:F,СВОД!E2644)/2+SUMIFS(ВМП!J:J,ВМП!D:D,СВОД!C2644,ВМП!F:F,СВОД!E2644)/2+SUMIFS('Дневной стационар'!J:J,'Дневной стационар'!D:D,СВОД!C2644,'Дневной стационар'!F:F,СВОД!E2644)/2+SUMIFS(ЭКО!H:H,ЭКО!D:D,СВОД!C2644,ЭКО!F:F,СВОД!E2644)+SUMIFS(Диализ!J:J,Диализ!E:E,СВОД!C2644,Диализ!G:G,СВОД!E2644)</f>
        <v>0</v>
      </c>
      <c r="H2644" s="276">
        <f>SUMIFS(Поликлиника!H:H,Поликлиника!D:D,СВОД!C2644,Поликлиника!F:F,СВОД!E2644)</f>
        <v>0</v>
      </c>
      <c r="I2644" s="276">
        <f>SUMIFS(Поликлиника!BA:BA,Поликлиника!D:D,СВОД!C2644,Поликлиника!F:F,СВОД!E2644)</f>
        <v>0</v>
      </c>
      <c r="J2644" s="276">
        <f>SUMIFS(Поликлиника!BF:BF,Поликлиника!D:D,СВОД!C2644,Поликлиника!F:F,СВОД!E2644)</f>
        <v>0</v>
      </c>
      <c r="K2644" s="276">
        <f>SUMIFS(Поликлиника!BU:BU,Поликлиника!D:D,СВОД!C2644,Поликлиника!F:F,СВОД!E2644)</f>
        <v>0</v>
      </c>
      <c r="L2644" s="276">
        <f>SUMIFS(Услуги!H:H,Услуги!D:D,СВОД!C2644,Услуги!F:F,СВОД!E2644)+SUMIFS(Услуги!M:M,Услуги!D:D,СВОД!C2644,Услуги!F:F,СВОД!E2644)+SUMIFS(Услуги!R:R,Услуги!D:D,СВОД!C2644,Услуги!F:F,СВОД!E2644)+SUMIFS(Услуги!W:W,Услуги!D:D,СВОД!C2644,Услуги!F:F,СВОД!E2644)+SUMIFS(Услуги!AB:AB,Услуги!D:D,СВОД!C2644,Услуги!F:F,СВОД!E2644)+SUMIFS(Услуги!AG:AG,Услуги!D:D,СВОД!C2644,Услуги!F:F,СВОД!E2644)+SUMIFS(Услуги!AL:AL,Услуги!D:D,СВОД!C2644,Услуги!F:F,СВОД!E2644)+SUMIFS(Услуги!AQ:AQ,Услуги!D:D,СВОД!C2644,Услуги!F:F,СВОД!E2644)</f>
        <v>0</v>
      </c>
      <c r="M2644" s="276">
        <f>SUMIFS('Скорая мед. помощь'!J:J,'Скорая мед. помощь'!E:E,СВОД!C2644,'Скорая мед. помощь'!G:G,СВОД!E2644)</f>
        <v>0</v>
      </c>
      <c r="N2644" s="303">
        <f>SUMIFS('Круглосуточный стационар'!O:O,'Круглосуточный стационар'!D:D,СВОД!C2644,'Круглосуточный стационар'!F:F,СВОД!E2644)+SUMIFS(ВМП!O:O,ВМП!D:D,СВОД!C2644,ВМП!F:F,СВОД!E2644)+SUMIFS('Дневной стационар'!O:O,'Дневной стационар'!D:D,СВОД!C2644,'Дневной стационар'!F:F,СВОД!E2644)+SUMIFS(ЭКО!M:M,ЭКО!D:D,СВОД!C2644,ЭКО!F:F,СВОД!E2644)+SUMIFS(Диализ!O:O,Диализ!E:E,СВОД!C2644,Диализ!G:G,СВОД!E2644)+SUMIFS(Поликлиника!CT:CT,Поликлиника!D:D,СВОД!C2644,Поликлиника!F:F,СВОД!E2644)+SUMIFS('Скорая мед. помощь'!O:O,'Скорая мед. помощь'!E:E,СВОД!C2644,'Скорая мед. помощь'!G:G,СВОД!E2644)+SUMIFS(Услуги!AV:AV,Услуги!D:D,СВОД!C2644,Услуги!F:F,СВОД!E2644)</f>
        <v>0</v>
      </c>
      <c r="O2644" s="302">
        <f>SUMIFS(Сверхбаза!L:L,Сверхбаза!C:C,СВОД!C2644,Сверхбаза!E:E,СВОД!E2644)+SUMIFS(Сверхбаза!M:M,Сверхбаза!C:C,СВОД!C2644,Сверхбаза!E:E,СВОД!E2644)</f>
        <v>0</v>
      </c>
      <c r="P2644" s="276">
        <f>SUMIFS(Сверхбаза!N:N,Сверхбаза!C:C,СВОД!C2644,Сверхбаза!E:E,СВОД!E2644)</f>
        <v>0</v>
      </c>
      <c r="Q2644" s="276">
        <f>SUMIFS(Сверхбаза!P:P,Сверхбаза!C:C,СВОД!C2644,Сверхбаза!E:E,СВОД!E2644)</f>
        <v>0</v>
      </c>
      <c r="R2644" s="276">
        <f>SUMIFS(Сверхбаза!O:O,Сверхбаза!C:C,СВОД!C2644,Сверхбаза!E:E,СВОД!E2644)</f>
        <v>0</v>
      </c>
      <c r="S2644" s="276">
        <f>SUMIFS(Сверхбаза!Q:Q,Сверхбаза!C:C,СВОД!C2644,Сверхбаза!E:E,СВОД!E2644)</f>
        <v>0</v>
      </c>
      <c r="T2644" s="303">
        <f>SUMIFS(Сверхбаза!G:G,Сверхбаза!C:C,СВОД!C2644,Сверхбаза!E:E,СВОД!E2644)</f>
        <v>0</v>
      </c>
    </row>
    <row r="2645" spans="1:20" ht="25.5" outlineLevel="2" x14ac:dyDescent="0.2">
      <c r="A2645" s="288">
        <f>VLOOKUP(C2645,Округа!B:C,2,FALSE)</f>
        <v>7</v>
      </c>
      <c r="B2645" s="361">
        <v>500701</v>
      </c>
      <c r="C2645" s="361">
        <v>70101</v>
      </c>
      <c r="D2645" s="5" t="s">
        <v>343</v>
      </c>
      <c r="E2645" s="349">
        <v>2</v>
      </c>
      <c r="F2645" s="350" t="s">
        <v>173</v>
      </c>
      <c r="G2645" s="302">
        <f>SUMIFS('Круглосуточный стационар'!J:J,'Круглосуточный стационар'!D:D,СВОД!C2645,'Круглосуточный стационар'!F:F,СВОД!E2645)/2+SUMIFS(ВМП!J:J,ВМП!D:D,СВОД!C2645,ВМП!F:F,СВОД!E2645)/2+SUMIFS('Дневной стационар'!J:J,'Дневной стационар'!D:D,СВОД!C2645,'Дневной стационар'!F:F,СВОД!E2645)/2+SUMIFS(ЭКО!H:H,ЭКО!D:D,СВОД!C2645,ЭКО!F:F,СВОД!E2645)+SUMIFS(Диализ!J:J,Диализ!E:E,СВОД!C2645,Диализ!G:G,СВОД!E2645)</f>
        <v>4555</v>
      </c>
      <c r="H2645" s="276">
        <f>SUMIFS(Поликлиника!H:H,Поликлиника!D:D,СВОД!C2645,Поликлиника!F:F,СВОД!E2645)</f>
        <v>0</v>
      </c>
      <c r="I2645" s="276">
        <f>SUMIFS(Поликлиника!BA:BA,Поликлиника!D:D,СВОД!C2645,Поликлиника!F:F,СВОД!E2645)</f>
        <v>0</v>
      </c>
      <c r="J2645" s="276">
        <f>SUMIFS(Поликлиника!BF:BF,Поликлиника!D:D,СВОД!C2645,Поликлиника!F:F,СВОД!E2645)</f>
        <v>0</v>
      </c>
      <c r="K2645" s="276">
        <f>SUMIFS(Поликлиника!BU:BU,Поликлиника!D:D,СВОД!C2645,Поликлиника!F:F,СВОД!E2645)</f>
        <v>0</v>
      </c>
      <c r="L2645" s="276">
        <f>SUMIFS(Услуги!H:H,Услуги!D:D,СВОД!C2645,Услуги!F:F,СВОД!E2645)+SUMIFS(Услуги!M:M,Услуги!D:D,СВОД!C2645,Услуги!F:F,СВОД!E2645)+SUMIFS(Услуги!R:R,Услуги!D:D,СВОД!C2645,Услуги!F:F,СВОД!E2645)+SUMIFS(Услуги!W:W,Услуги!D:D,СВОД!C2645,Услуги!F:F,СВОД!E2645)+SUMIFS(Услуги!AB:AB,Услуги!D:D,СВОД!C2645,Услуги!F:F,СВОД!E2645)+SUMIFS(Услуги!AG:AG,Услуги!D:D,СВОД!C2645,Услуги!F:F,СВОД!E2645)+SUMIFS(Услуги!AL:AL,Услуги!D:D,СВОД!C2645,Услуги!F:F,СВОД!E2645)+SUMIFS(Услуги!AQ:AQ,Услуги!D:D,СВОД!C2645,Услуги!F:F,СВОД!E2645)</f>
        <v>0</v>
      </c>
      <c r="M2645" s="276">
        <f>SUMIFS('Скорая мед. помощь'!J:J,'Скорая мед. помощь'!E:E,СВОД!C2645,'Скорая мед. помощь'!G:G,СВОД!E2645)</f>
        <v>0</v>
      </c>
      <c r="N2645" s="303">
        <f>SUMIFS('Круглосуточный стационар'!O:O,'Круглосуточный стационар'!D:D,СВОД!C2645,'Круглосуточный стационар'!F:F,СВОД!E2645)+SUMIFS(ВМП!O:O,ВМП!D:D,СВОД!C2645,ВМП!F:F,СВОД!E2645)+SUMIFS('Дневной стационар'!O:O,'Дневной стационар'!D:D,СВОД!C2645,'Дневной стационар'!F:F,СВОД!E2645)+SUMIFS(ЭКО!M:M,ЭКО!D:D,СВОД!C2645,ЭКО!F:F,СВОД!E2645)+SUMIFS(Диализ!O:O,Диализ!E:E,СВОД!C2645,Диализ!G:G,СВОД!E2645)+SUMIFS(Поликлиника!CT:CT,Поликлиника!D:D,СВОД!C2645,Поликлиника!F:F,СВОД!E2645)+SUMIFS('Скорая мед. помощь'!O:O,'Скорая мед. помощь'!E:E,СВОД!C2645,'Скорая мед. помощь'!G:G,СВОД!E2645)+SUMIFS(Услуги!AV:AV,Услуги!D:D,СВОД!C2645,Услуги!F:F,СВОД!E2645)</f>
        <v>72550.562825000015</v>
      </c>
      <c r="O2645" s="302">
        <f>SUMIFS(Сверхбаза!L:L,Сверхбаза!C:C,СВОД!C2645,Сверхбаза!E:E,СВОД!E2645)+SUMIFS(Сверхбаза!M:M,Сверхбаза!C:C,СВОД!C2645,Сверхбаза!E:E,СВОД!E2645)</f>
        <v>0</v>
      </c>
      <c r="P2645" s="276">
        <f>SUMIFS(Сверхбаза!N:N,Сверхбаза!C:C,СВОД!C2645,Сверхбаза!E:E,СВОД!E2645)</f>
        <v>0</v>
      </c>
      <c r="Q2645" s="276">
        <f>SUMIFS(Сверхбаза!P:P,Сверхбаза!C:C,СВОД!C2645,Сверхбаза!E:E,СВОД!E2645)</f>
        <v>0</v>
      </c>
      <c r="R2645" s="276">
        <f>SUMIFS(Сверхбаза!O:O,Сверхбаза!C:C,СВОД!C2645,Сверхбаза!E:E,СВОД!E2645)</f>
        <v>0</v>
      </c>
      <c r="S2645" s="276">
        <f>SUMIFS(Сверхбаза!Q:Q,Сверхбаза!C:C,СВОД!C2645,Сверхбаза!E:E,СВОД!E2645)</f>
        <v>0</v>
      </c>
      <c r="T2645" s="303">
        <f>SUMIFS(Сверхбаза!G:G,Сверхбаза!C:C,СВОД!C2645,Сверхбаза!E:E,СВОД!E2645)</f>
        <v>0</v>
      </c>
    </row>
    <row r="2646" spans="1:20" ht="25.5" outlineLevel="2" x14ac:dyDescent="0.2">
      <c r="A2646" s="288">
        <f>VLOOKUP(C2646,Округа!B:C,2,FALSE)</f>
        <v>7</v>
      </c>
      <c r="B2646" s="361">
        <v>500701</v>
      </c>
      <c r="C2646" s="361">
        <v>70101</v>
      </c>
      <c r="D2646" s="5" t="s">
        <v>343</v>
      </c>
      <c r="E2646" s="349">
        <v>6</v>
      </c>
      <c r="F2646" s="350" t="s">
        <v>705</v>
      </c>
      <c r="G2646" s="302">
        <f>SUMIFS('Круглосуточный стационар'!J:J,'Круглосуточный стационар'!D:D,СВОД!C2646,'Круглосуточный стационар'!F:F,СВОД!E2646)/2+SUMIFS(ВМП!J:J,ВМП!D:D,СВОД!C2646,ВМП!F:F,СВОД!E2646)/2+SUMIFS('Дневной стационар'!J:J,'Дневной стационар'!D:D,СВОД!C2646,'Дневной стационар'!F:F,СВОД!E2646)/2+SUMIFS(ЭКО!H:H,ЭКО!D:D,СВОД!C2646,ЭКО!F:F,СВОД!E2646)+SUMIFS(Диализ!J:J,Диализ!E:E,СВОД!C2646,Диализ!G:G,СВОД!E2646)</f>
        <v>0</v>
      </c>
      <c r="H2646" s="276">
        <f>SUMIFS(Поликлиника!H:H,Поликлиника!D:D,СВОД!C2646,Поликлиника!F:F,СВОД!E2646)</f>
        <v>0</v>
      </c>
      <c r="I2646" s="276">
        <f>SUMIFS(Поликлиника!BA:BA,Поликлиника!D:D,СВОД!C2646,Поликлиника!F:F,СВОД!E2646)</f>
        <v>0</v>
      </c>
      <c r="J2646" s="276">
        <f>SUMIFS(Поликлиника!BF:BF,Поликлиника!D:D,СВОД!C2646,Поликлиника!F:F,СВОД!E2646)</f>
        <v>0</v>
      </c>
      <c r="K2646" s="276">
        <f>SUMIFS(Поликлиника!BU:BU,Поликлиника!D:D,СВОД!C2646,Поликлиника!F:F,СВОД!E2646)</f>
        <v>0</v>
      </c>
      <c r="L2646" s="276">
        <f>SUMIFS(Услуги!H:H,Услуги!D:D,СВОД!C2646,Услуги!F:F,СВОД!E2646)+SUMIFS(Услуги!M:M,Услуги!D:D,СВОД!C2646,Услуги!F:F,СВОД!E2646)+SUMIFS(Услуги!R:R,Услуги!D:D,СВОД!C2646,Услуги!F:F,СВОД!E2646)+SUMIFS(Услуги!W:W,Услуги!D:D,СВОД!C2646,Услуги!F:F,СВОД!E2646)+SUMIFS(Услуги!AB:AB,Услуги!D:D,СВОД!C2646,Услуги!F:F,СВОД!E2646)+SUMIFS(Услуги!AG:AG,Услуги!D:D,СВОД!C2646,Услуги!F:F,СВОД!E2646)+SUMIFS(Услуги!AL:AL,Услуги!D:D,СВОД!C2646,Услуги!F:F,СВОД!E2646)+SUMIFS(Услуги!AQ:AQ,Услуги!D:D,СВОД!C2646,Услуги!F:F,СВОД!E2646)</f>
        <v>0</v>
      </c>
      <c r="M2646" s="276">
        <f>SUMIFS('Скорая мед. помощь'!J:J,'Скорая мед. помощь'!E:E,СВОД!C2646,'Скорая мед. помощь'!G:G,СВОД!E2646)</f>
        <v>0</v>
      </c>
      <c r="N2646" s="303">
        <f>SUMIFS('Круглосуточный стационар'!O:O,'Круглосуточный стационар'!D:D,СВОД!C2646,'Круглосуточный стационар'!F:F,СВОД!E2646)+SUMIFS(ВМП!O:O,ВМП!D:D,СВОД!C2646,ВМП!F:F,СВОД!E2646)+SUMIFS('Дневной стационар'!O:O,'Дневной стационар'!D:D,СВОД!C2646,'Дневной стационар'!F:F,СВОД!E2646)+SUMIFS(ЭКО!M:M,ЭКО!D:D,СВОД!C2646,ЭКО!F:F,СВОД!E2646)+SUMIFS(Диализ!O:O,Диализ!E:E,СВОД!C2646,Диализ!G:G,СВОД!E2646)+SUMIFS(Поликлиника!CT:CT,Поликлиника!D:D,СВОД!C2646,Поликлиника!F:F,СВОД!E2646)+SUMIFS('Скорая мед. помощь'!O:O,'Скорая мед. помощь'!E:E,СВОД!C2646,'Скорая мед. помощь'!G:G,СВОД!E2646)+SUMIFS(Услуги!AV:AV,Услуги!D:D,СВОД!C2646,Услуги!F:F,СВОД!E2646)</f>
        <v>0</v>
      </c>
      <c r="O2646" s="302">
        <f>SUMIFS(Сверхбаза!L:L,Сверхбаза!C:C,СВОД!C2646,Сверхбаза!E:E,СВОД!E2646)+SUMIFS(Сверхбаза!M:M,Сверхбаза!C:C,СВОД!C2646,Сверхбаза!E:E,СВОД!E2646)</f>
        <v>0</v>
      </c>
      <c r="P2646" s="276">
        <f>SUMIFS(Сверхбаза!N:N,Сверхбаза!C:C,СВОД!C2646,Сверхбаза!E:E,СВОД!E2646)</f>
        <v>0</v>
      </c>
      <c r="Q2646" s="276">
        <f>SUMIFS(Сверхбаза!P:P,Сверхбаза!C:C,СВОД!C2646,Сверхбаза!E:E,СВОД!E2646)</f>
        <v>0</v>
      </c>
      <c r="R2646" s="276">
        <f>SUMIFS(Сверхбаза!O:O,Сверхбаза!C:C,СВОД!C2646,Сверхбаза!E:E,СВОД!E2646)</f>
        <v>0</v>
      </c>
      <c r="S2646" s="276">
        <f>SUMIFS(Сверхбаза!Q:Q,Сверхбаза!C:C,СВОД!C2646,Сверхбаза!E:E,СВОД!E2646)</f>
        <v>0</v>
      </c>
      <c r="T2646" s="303">
        <f>SUMIFS(Сверхбаза!G:G,Сверхбаза!C:C,СВОД!C2646,Сверхбаза!E:E,СВОД!E2646)</f>
        <v>0</v>
      </c>
    </row>
    <row r="2647" spans="1:20" ht="25.5" outlineLevel="2" x14ac:dyDescent="0.2">
      <c r="A2647" s="288">
        <f>VLOOKUP(C2647,Округа!B:C,2,FALSE)</f>
        <v>7</v>
      </c>
      <c r="B2647" s="361">
        <v>500701</v>
      </c>
      <c r="C2647" s="361">
        <v>70101</v>
      </c>
      <c r="D2647" s="5" t="s">
        <v>343</v>
      </c>
      <c r="E2647" s="349">
        <v>3</v>
      </c>
      <c r="F2647" s="350" t="s">
        <v>174</v>
      </c>
      <c r="G2647" s="302">
        <f>SUMIFS('Круглосуточный стационар'!J:J,'Круглосуточный стационар'!D:D,СВОД!C2647,'Круглосуточный стационар'!F:F,СВОД!E2647)/2+SUMIFS(ВМП!J:J,ВМП!D:D,СВОД!C2647,ВМП!F:F,СВОД!E2647)/2+SUMIFS('Дневной стационар'!J:J,'Дневной стационар'!D:D,СВОД!C2647,'Дневной стационар'!F:F,СВОД!E2647)/2+SUMIFS(ЭКО!H:H,ЭКО!D:D,СВОД!C2647,ЭКО!F:F,СВОД!E2647)+SUMIFS(Диализ!J:J,Диализ!E:E,СВОД!C2647,Диализ!G:G,СВОД!E2647)</f>
        <v>0</v>
      </c>
      <c r="H2647" s="276">
        <f>SUMIFS(Поликлиника!H:H,Поликлиника!D:D,СВОД!C2647,Поликлиника!F:F,СВОД!E2647)</f>
        <v>50930.781254758942</v>
      </c>
      <c r="I2647" s="276">
        <f>SUMIFS(Поликлиника!BA:BA,Поликлиника!D:D,СВОД!C2647,Поликлиника!F:F,СВОД!E2647)</f>
        <v>26000</v>
      </c>
      <c r="J2647" s="276">
        <f>SUMIFS(Поликлиника!BF:BF,Поликлиника!D:D,СВОД!C2647,Поликлиника!F:F,СВОД!E2647)</f>
        <v>102625.28249575534</v>
      </c>
      <c r="K2647" s="276">
        <f>SUMIFS(Поликлиника!BU:BU,Поликлиника!D:D,СВОД!C2647,Поликлиника!F:F,СВОД!E2647)</f>
        <v>51210</v>
      </c>
      <c r="L2647" s="276">
        <f>SUMIFS(Услуги!H:H,Услуги!D:D,СВОД!C2647,Услуги!F:F,СВОД!E2647)+SUMIFS(Услуги!M:M,Услуги!D:D,СВОД!C2647,Услуги!F:F,СВОД!E2647)+SUMIFS(Услуги!R:R,Услуги!D:D,СВОД!C2647,Услуги!F:F,СВОД!E2647)+SUMIFS(Услуги!W:W,Услуги!D:D,СВОД!C2647,Услуги!F:F,СВОД!E2647)+SUMIFS(Услуги!AB:AB,Услуги!D:D,СВОД!C2647,Услуги!F:F,СВОД!E2647)+SUMIFS(Услуги!AG:AG,Услуги!D:D,СВОД!C2647,Услуги!F:F,СВОД!E2647)+SUMIFS(Услуги!AL:AL,Услуги!D:D,СВОД!C2647,Услуги!F:F,СВОД!E2647)+SUMIFS(Услуги!AQ:AQ,Услуги!D:D,СВОД!C2647,Услуги!F:F,СВОД!E2647)</f>
        <v>7768.3</v>
      </c>
      <c r="M2647" s="276">
        <f>SUMIFS('Скорая мед. помощь'!J:J,'Скорая мед. помощь'!E:E,СВОД!C2647,'Скорая мед. помощь'!G:G,СВОД!E2647)</f>
        <v>0</v>
      </c>
      <c r="N2647" s="303">
        <f>SUMIFS('Круглосуточный стационар'!O:O,'Круглосуточный стационар'!D:D,СВОД!C2647,'Круглосуточный стационар'!F:F,СВОД!E2647)+SUMIFS(ВМП!O:O,ВМП!D:D,СВОД!C2647,ВМП!F:F,СВОД!E2647)+SUMIFS('Дневной стационар'!O:O,'Дневной стационар'!D:D,СВОД!C2647,'Дневной стационар'!F:F,СВОД!E2647)+SUMIFS(ЭКО!M:M,ЭКО!D:D,СВОД!C2647,ЭКО!F:F,СВОД!E2647)+SUMIFS(Диализ!O:O,Диализ!E:E,СВОД!C2647,Диализ!G:G,СВОД!E2647)+SUMIFS(Поликлиника!CT:CT,Поликлиника!D:D,СВОД!C2647,Поликлиника!F:F,СВОД!E2647)+SUMIFS('Скорая мед. помощь'!O:O,'Скорая мед. помощь'!E:E,СВОД!C2647,'Скорая мед. помощь'!G:G,СВОД!E2647)+SUMIFS(Услуги!AV:AV,Услуги!D:D,СВОД!C2647,Услуги!F:F,СВОД!E2647)</f>
        <v>231855.47050304301</v>
      </c>
      <c r="O2647" s="302">
        <f>SUMIFS(Сверхбаза!L:L,Сверхбаза!C:C,СВОД!C2647,Сверхбаза!E:E,СВОД!E2647)+SUMIFS(Сверхбаза!M:M,Сверхбаза!C:C,СВОД!C2647,Сверхбаза!E:E,СВОД!E2647)</f>
        <v>0</v>
      </c>
      <c r="P2647" s="276">
        <f>SUMIFS(Сверхбаза!N:N,Сверхбаза!C:C,СВОД!C2647,Сверхбаза!E:E,СВОД!E2647)</f>
        <v>7760</v>
      </c>
      <c r="Q2647" s="276">
        <f>SUMIFS(Сверхбаза!P:P,Сверхбаза!C:C,СВОД!C2647,Сверхбаза!E:E,СВОД!E2647)</f>
        <v>1700</v>
      </c>
      <c r="R2647" s="276">
        <f>SUMIFS(Сверхбаза!O:O,Сверхбаза!C:C,СВОД!C2647,Сверхбаза!E:E,СВОД!E2647)</f>
        <v>4770</v>
      </c>
      <c r="S2647" s="276">
        <f>SUMIFS(Сверхбаза!Q:Q,Сверхбаза!C:C,СВОД!C2647,Сверхбаза!E:E,СВОД!E2647)</f>
        <v>0</v>
      </c>
      <c r="T2647" s="303">
        <f>SUMIFS(Сверхбаза!G:G,Сверхбаза!C:C,СВОД!C2647,Сверхбаза!E:E,СВОД!E2647)</f>
        <v>16256.235999999999</v>
      </c>
    </row>
    <row r="2648" spans="1:20" ht="25.5" outlineLevel="2" x14ac:dyDescent="0.2">
      <c r="A2648" s="288">
        <f>VLOOKUP(C2648,Округа!B:C,2,FALSE)</f>
        <v>7</v>
      </c>
      <c r="B2648" s="361">
        <v>500701</v>
      </c>
      <c r="C2648" s="361">
        <v>70101</v>
      </c>
      <c r="D2648" s="5" t="s">
        <v>343</v>
      </c>
      <c r="E2648" s="349">
        <v>7</v>
      </c>
      <c r="F2648" s="350" t="s">
        <v>706</v>
      </c>
      <c r="G2648" s="302">
        <f>SUMIFS('Круглосуточный стационар'!J:J,'Круглосуточный стационар'!D:D,СВОД!C2648,'Круглосуточный стационар'!F:F,СВОД!E2648)/2+SUMIFS(ВМП!J:J,ВМП!D:D,СВОД!C2648,ВМП!F:F,СВОД!E2648)/2+SUMIFS('Дневной стационар'!J:J,'Дневной стационар'!D:D,СВОД!C2648,'Дневной стационар'!F:F,СВОД!E2648)/2+SUMIFS(ЭКО!H:H,ЭКО!D:D,СВОД!C2648,ЭКО!F:F,СВОД!E2648)+SUMIFS(Диализ!J:J,Диализ!E:E,СВОД!C2648,Диализ!G:G,СВОД!E2648)</f>
        <v>0</v>
      </c>
      <c r="H2648" s="276">
        <f>SUMIFS(Поликлиника!H:H,Поликлиника!D:D,СВОД!C2648,Поликлиника!F:F,СВОД!E2648)</f>
        <v>0</v>
      </c>
      <c r="I2648" s="276">
        <f>SUMIFS(Поликлиника!BA:BA,Поликлиника!D:D,СВОД!C2648,Поликлиника!F:F,СВОД!E2648)</f>
        <v>0</v>
      </c>
      <c r="J2648" s="276">
        <f>SUMIFS(Поликлиника!BF:BF,Поликлиника!D:D,СВОД!C2648,Поликлиника!F:F,СВОД!E2648)</f>
        <v>0</v>
      </c>
      <c r="K2648" s="276">
        <f>SUMIFS(Поликлиника!BU:BU,Поликлиника!D:D,СВОД!C2648,Поликлиника!F:F,СВОД!E2648)</f>
        <v>0</v>
      </c>
      <c r="L2648" s="276">
        <f>SUMIFS(Услуги!H:H,Услуги!D:D,СВОД!C2648,Услуги!F:F,СВОД!E2648)+SUMIFS(Услуги!M:M,Услуги!D:D,СВОД!C2648,Услуги!F:F,СВОД!E2648)+SUMIFS(Услуги!R:R,Услуги!D:D,СВОД!C2648,Услуги!F:F,СВОД!E2648)+SUMIFS(Услуги!W:W,Услуги!D:D,СВОД!C2648,Услуги!F:F,СВОД!E2648)+SUMIFS(Услуги!AB:AB,Услуги!D:D,СВОД!C2648,Услуги!F:F,СВОД!E2648)+SUMIFS(Услуги!AG:AG,Услуги!D:D,СВОД!C2648,Услуги!F:F,СВОД!E2648)+SUMIFS(Услуги!AL:AL,Услуги!D:D,СВОД!C2648,Услуги!F:F,СВОД!E2648)+SUMIFS(Услуги!AQ:AQ,Услуги!D:D,СВОД!C2648,Услуги!F:F,СВОД!E2648)</f>
        <v>0</v>
      </c>
      <c r="M2648" s="276">
        <f>SUMIFS('Скорая мед. помощь'!J:J,'Скорая мед. помощь'!E:E,СВОД!C2648,'Скорая мед. помощь'!G:G,СВОД!E2648)</f>
        <v>0</v>
      </c>
      <c r="N2648" s="303">
        <f>SUMIFS('Круглосуточный стационар'!O:O,'Круглосуточный стационар'!D:D,СВОД!C2648,'Круглосуточный стационар'!F:F,СВОД!E2648)+SUMIFS(ВМП!O:O,ВМП!D:D,СВОД!C2648,ВМП!F:F,СВОД!E2648)+SUMIFS('Дневной стационар'!O:O,'Дневной стационар'!D:D,СВОД!C2648,'Дневной стационар'!F:F,СВОД!E2648)+SUMIFS(ЭКО!M:M,ЭКО!D:D,СВОД!C2648,ЭКО!F:F,СВОД!E2648)+SUMIFS(Диализ!O:O,Диализ!E:E,СВОД!C2648,Диализ!G:G,СВОД!E2648)+SUMIFS(Поликлиника!CT:CT,Поликлиника!D:D,СВОД!C2648,Поликлиника!F:F,СВОД!E2648)+SUMIFS('Скорая мед. помощь'!O:O,'Скорая мед. помощь'!E:E,СВОД!C2648,'Скорая мед. помощь'!G:G,СВОД!E2648)+SUMIFS(Услуги!AV:AV,Услуги!D:D,СВОД!C2648,Услуги!F:F,СВОД!E2648)</f>
        <v>0</v>
      </c>
      <c r="O2648" s="302">
        <f>SUMIFS(Сверхбаза!L:L,Сверхбаза!C:C,СВОД!C2648,Сверхбаза!E:E,СВОД!E2648)+SUMIFS(Сверхбаза!M:M,Сверхбаза!C:C,СВОД!C2648,Сверхбаза!E:E,СВОД!E2648)</f>
        <v>0</v>
      </c>
      <c r="P2648" s="276">
        <f>SUMIFS(Сверхбаза!N:N,Сверхбаза!C:C,СВОД!C2648,Сверхбаза!E:E,СВОД!E2648)</f>
        <v>0</v>
      </c>
      <c r="Q2648" s="276">
        <f>SUMIFS(Сверхбаза!P:P,Сверхбаза!C:C,СВОД!C2648,Сверхбаза!E:E,СВОД!E2648)</f>
        <v>0</v>
      </c>
      <c r="R2648" s="276">
        <f>SUMIFS(Сверхбаза!O:O,Сверхбаза!C:C,СВОД!C2648,Сверхбаза!E:E,СВОД!E2648)</f>
        <v>0</v>
      </c>
      <c r="S2648" s="276">
        <f>SUMIFS(Сверхбаза!Q:Q,Сверхбаза!C:C,СВОД!C2648,Сверхбаза!E:E,СВОД!E2648)</f>
        <v>0</v>
      </c>
      <c r="T2648" s="303">
        <f>SUMIFS(Сверхбаза!G:G,Сверхбаза!C:C,СВОД!C2648,Сверхбаза!E:E,СВОД!E2648)</f>
        <v>0</v>
      </c>
    </row>
    <row r="2649" spans="1:20" ht="25.5" outlineLevel="2" x14ac:dyDescent="0.2">
      <c r="A2649" s="288">
        <f>VLOOKUP(C2649,Округа!B:C,2,FALSE)</f>
        <v>7</v>
      </c>
      <c r="B2649" s="361">
        <v>500701</v>
      </c>
      <c r="C2649" s="361">
        <v>70101</v>
      </c>
      <c r="D2649" s="5" t="s">
        <v>343</v>
      </c>
      <c r="E2649" s="349">
        <v>70</v>
      </c>
      <c r="F2649" s="350" t="s">
        <v>707</v>
      </c>
      <c r="G2649" s="302">
        <f>SUMIFS('Круглосуточный стационар'!J:J,'Круглосуточный стационар'!D:D,СВОД!C2649,'Круглосуточный стационар'!F:F,СВОД!E2649)/2+SUMIFS(ВМП!J:J,ВМП!D:D,СВОД!C2649,ВМП!F:F,СВОД!E2649)/2+SUMIFS('Дневной стационар'!J:J,'Дневной стационар'!D:D,СВОД!C2649,'Дневной стационар'!F:F,СВОД!E2649)/2+SUMIFS(ЭКО!H:H,ЭКО!D:D,СВОД!C2649,ЭКО!F:F,СВОД!E2649)+SUMIFS(Диализ!J:J,Диализ!E:E,СВОД!C2649,Диализ!G:G,СВОД!E2649)</f>
        <v>2496</v>
      </c>
      <c r="H2649" s="276">
        <f>SUMIFS(Поликлиника!H:H,Поликлиника!D:D,СВОД!C2649,Поликлиника!F:F,СВОД!E2649)</f>
        <v>0</v>
      </c>
      <c r="I2649" s="276">
        <f>SUMIFS(Поликлиника!BA:BA,Поликлиника!D:D,СВОД!C2649,Поликлиника!F:F,СВОД!E2649)</f>
        <v>0</v>
      </c>
      <c r="J2649" s="276">
        <f>SUMIFS(Поликлиника!BF:BF,Поликлиника!D:D,СВОД!C2649,Поликлиника!F:F,СВОД!E2649)</f>
        <v>0</v>
      </c>
      <c r="K2649" s="276">
        <f>SUMIFS(Поликлиника!BU:BU,Поликлиника!D:D,СВОД!C2649,Поликлиника!F:F,СВОД!E2649)</f>
        <v>0</v>
      </c>
      <c r="L2649" s="276">
        <f>SUMIFS(Услуги!H:H,Услуги!D:D,СВОД!C2649,Услуги!F:F,СВОД!E2649)+SUMIFS(Услуги!M:M,Услуги!D:D,СВОД!C2649,Услуги!F:F,СВОД!E2649)+SUMIFS(Услуги!R:R,Услуги!D:D,СВОД!C2649,Услуги!F:F,СВОД!E2649)+SUMIFS(Услуги!W:W,Услуги!D:D,СВОД!C2649,Услуги!F:F,СВОД!E2649)+SUMIFS(Услуги!AB:AB,Услуги!D:D,СВОД!C2649,Услуги!F:F,СВОД!E2649)+SUMIFS(Услуги!AG:AG,Услуги!D:D,СВОД!C2649,Услуги!F:F,СВОД!E2649)+SUMIFS(Услуги!AL:AL,Услуги!D:D,СВОД!C2649,Услуги!F:F,СВОД!E2649)+SUMIFS(Услуги!AQ:AQ,Услуги!D:D,СВОД!C2649,Услуги!F:F,СВОД!E2649)</f>
        <v>0</v>
      </c>
      <c r="M2649" s="276">
        <f>SUMIFS('Скорая мед. помощь'!J:J,'Скорая мед. помощь'!E:E,СВОД!C2649,'Скорая мед. помощь'!G:G,СВОД!E2649)</f>
        <v>0</v>
      </c>
      <c r="N2649" s="303">
        <f>SUMIFS('Круглосуточный стационар'!O:O,'Круглосуточный стационар'!D:D,СВОД!C2649,'Круглосуточный стационар'!F:F,СВОД!E2649)+SUMIFS(ВМП!O:O,ВМП!D:D,СВОД!C2649,ВМП!F:F,СВОД!E2649)+SUMIFS('Дневной стационар'!O:O,'Дневной стационар'!D:D,СВОД!C2649,'Дневной стационар'!F:F,СВОД!E2649)+SUMIFS(ЭКО!M:M,ЭКО!D:D,СВОД!C2649,ЭКО!F:F,СВОД!E2649)+SUMIFS(Диализ!O:O,Диализ!E:E,СВОД!C2649,Диализ!G:G,СВОД!E2649)+SUMIFS(Поликлиника!CT:CT,Поликлиника!D:D,СВОД!C2649,Поликлиника!F:F,СВОД!E2649)+SUMIFS('Скорая мед. помощь'!O:O,'Скорая мед. помощь'!E:E,СВОД!C2649,'Скорая мед. помощь'!G:G,СВОД!E2649)+SUMIFS(Услуги!AV:AV,Услуги!D:D,СВОД!C2649,Услуги!F:F,СВОД!E2649)</f>
        <v>13703.04</v>
      </c>
      <c r="O2649" s="302">
        <f>SUMIFS(Сверхбаза!L:L,Сверхбаза!C:C,СВОД!C2649,Сверхбаза!E:E,СВОД!E2649)+SUMIFS(Сверхбаза!M:M,Сверхбаза!C:C,СВОД!C2649,Сверхбаза!E:E,СВОД!E2649)</f>
        <v>0</v>
      </c>
      <c r="P2649" s="276">
        <f>SUMIFS(Сверхбаза!N:N,Сверхбаза!C:C,СВОД!C2649,Сверхбаза!E:E,СВОД!E2649)</f>
        <v>0</v>
      </c>
      <c r="Q2649" s="276">
        <f>SUMIFS(Сверхбаза!P:P,Сверхбаза!C:C,СВОД!C2649,Сверхбаза!E:E,СВОД!E2649)</f>
        <v>0</v>
      </c>
      <c r="R2649" s="276">
        <f>SUMIFS(Сверхбаза!O:O,Сверхбаза!C:C,СВОД!C2649,Сверхбаза!E:E,СВОД!E2649)</f>
        <v>0</v>
      </c>
      <c r="S2649" s="276">
        <f>SUMIFS(Сверхбаза!Q:Q,Сверхбаза!C:C,СВОД!C2649,Сверхбаза!E:E,СВОД!E2649)</f>
        <v>0</v>
      </c>
      <c r="T2649" s="303">
        <f>SUMIFS(Сверхбаза!G:G,Сверхбаза!C:C,СВОД!C2649,Сверхбаза!E:E,СВОД!E2649)</f>
        <v>0</v>
      </c>
    </row>
    <row r="2650" spans="1:20" ht="25.5" outlineLevel="2" x14ac:dyDescent="0.2">
      <c r="A2650" s="288">
        <f>VLOOKUP(C2650,Округа!B:C,2,FALSE)</f>
        <v>7</v>
      </c>
      <c r="B2650" s="361">
        <v>500701</v>
      </c>
      <c r="C2650" s="361">
        <v>70101</v>
      </c>
      <c r="D2650" s="5" t="s">
        <v>343</v>
      </c>
      <c r="E2650" s="349">
        <v>94</v>
      </c>
      <c r="F2650" s="350" t="s">
        <v>157</v>
      </c>
      <c r="G2650" s="302">
        <f>SUMIFS('Круглосуточный стационар'!J:J,'Круглосуточный стационар'!D:D,СВОД!C2650,'Круглосуточный стационар'!F:F,СВОД!E2650)/2+SUMIFS(ВМП!J:J,ВМП!D:D,СВОД!C2650,ВМП!F:F,СВОД!E2650)/2+SUMIFS('Дневной стационар'!J:J,'Дневной стационар'!D:D,СВОД!C2650,'Дневной стационар'!F:F,СВОД!E2650)/2+SUMIFS(ЭКО!H:H,ЭКО!D:D,СВОД!C2650,ЭКО!F:F,СВОД!E2650)+SUMIFS(Диализ!J:J,Диализ!E:E,СВОД!C2650,Диализ!G:G,СВОД!E2650)</f>
        <v>0</v>
      </c>
      <c r="H2650" s="276">
        <f>SUMIFS(Поликлиника!H:H,Поликлиника!D:D,СВОД!C2650,Поликлиника!F:F,СВОД!E2650)</f>
        <v>0</v>
      </c>
      <c r="I2650" s="276">
        <f>SUMIFS(Поликлиника!BA:BA,Поликлиника!D:D,СВОД!C2650,Поликлиника!F:F,СВОД!E2650)</f>
        <v>0</v>
      </c>
      <c r="J2650" s="276">
        <f>SUMIFS(Поликлиника!BF:BF,Поликлиника!D:D,СВОД!C2650,Поликлиника!F:F,СВОД!E2650)</f>
        <v>0</v>
      </c>
      <c r="K2650" s="276">
        <f>SUMIFS(Поликлиника!BU:BU,Поликлиника!D:D,СВОД!C2650,Поликлиника!F:F,СВОД!E2650)</f>
        <v>0</v>
      </c>
      <c r="L2650" s="276">
        <f>SUMIFS(Услуги!H:H,Услуги!D:D,СВОД!C2650,Услуги!F:F,СВОД!E2650)+SUMIFS(Услуги!M:M,Услуги!D:D,СВОД!C2650,Услуги!F:F,СВОД!E2650)+SUMIFS(Услуги!R:R,Услуги!D:D,СВОД!C2650,Услуги!F:F,СВОД!E2650)+SUMIFS(Услуги!W:W,Услуги!D:D,СВОД!C2650,Услуги!F:F,СВОД!E2650)+SUMIFS(Услуги!AB:AB,Услуги!D:D,СВОД!C2650,Услуги!F:F,СВОД!E2650)+SUMIFS(Услуги!AG:AG,Услуги!D:D,СВОД!C2650,Услуги!F:F,СВОД!E2650)+SUMIFS(Услуги!AL:AL,Услуги!D:D,СВОД!C2650,Услуги!F:F,СВОД!E2650)+SUMIFS(Услуги!AQ:AQ,Услуги!D:D,СВОД!C2650,Услуги!F:F,СВОД!E2650)</f>
        <v>0</v>
      </c>
      <c r="M2650" s="276">
        <f>SUMIFS('Скорая мед. помощь'!J:J,'Скорая мед. помощь'!E:E,СВОД!C2650,'Скорая мед. помощь'!G:G,СВОД!E2650)</f>
        <v>0</v>
      </c>
      <c r="N2650" s="303">
        <f>SUMIFS('Круглосуточный стационар'!O:O,'Круглосуточный стационар'!D:D,СВОД!C2650,'Круглосуточный стационар'!F:F,СВОД!E2650)+SUMIFS(ВМП!O:O,ВМП!D:D,СВОД!C2650,ВМП!F:F,СВОД!E2650)+SUMIFS('Дневной стационар'!O:O,'Дневной стационар'!D:D,СВОД!C2650,'Дневной стационар'!F:F,СВОД!E2650)+SUMIFS(ЭКО!M:M,ЭКО!D:D,СВОД!C2650,ЭКО!F:F,СВОД!E2650)+SUMIFS(Диализ!O:O,Диализ!E:E,СВОД!C2650,Диализ!G:G,СВОД!E2650)+SUMIFS(Поликлиника!CT:CT,Поликлиника!D:D,СВОД!C2650,Поликлиника!F:F,СВОД!E2650)+SUMIFS('Скорая мед. помощь'!O:O,'Скорая мед. помощь'!E:E,СВОД!C2650,'Скорая мед. помощь'!G:G,СВОД!E2650)+SUMIFS(Услуги!AV:AV,Услуги!D:D,СВОД!C2650,Услуги!F:F,СВОД!E2650)</f>
        <v>0</v>
      </c>
      <c r="O2650" s="302">
        <f>SUMIFS(Сверхбаза!L:L,Сверхбаза!C:C,СВОД!C2650,Сверхбаза!E:E,СВОД!E2650)+SUMIFS(Сверхбаза!M:M,Сверхбаза!C:C,СВОД!C2650,Сверхбаза!E:E,СВОД!E2650)</f>
        <v>0</v>
      </c>
      <c r="P2650" s="276">
        <f>SUMIFS(Сверхбаза!N:N,Сверхбаза!C:C,СВОД!C2650,Сверхбаза!E:E,СВОД!E2650)</f>
        <v>0</v>
      </c>
      <c r="Q2650" s="276">
        <f>SUMIFS(Сверхбаза!P:P,Сверхбаза!C:C,СВОД!C2650,Сверхбаза!E:E,СВОД!E2650)</f>
        <v>0</v>
      </c>
      <c r="R2650" s="276">
        <f>SUMIFS(Сверхбаза!O:O,Сверхбаза!C:C,СВОД!C2650,Сверхбаза!E:E,СВОД!E2650)</f>
        <v>0</v>
      </c>
      <c r="S2650" s="276">
        <f>SUMIFS(Сверхбаза!Q:Q,Сверхбаза!C:C,СВОД!C2650,Сверхбаза!E:E,СВОД!E2650)</f>
        <v>0</v>
      </c>
      <c r="T2650" s="303">
        <f>SUMIFS(Сверхбаза!G:G,Сверхбаза!C:C,СВОД!C2650,Сверхбаза!E:E,СВОД!E2650)</f>
        <v>0</v>
      </c>
    </row>
    <row r="2651" spans="1:20" outlineLevel="1" x14ac:dyDescent="0.2">
      <c r="A2651" s="289"/>
      <c r="B2651" s="279"/>
      <c r="C2651" s="279" t="str">
        <f>CONCATENATE(C2650," ","Итог")</f>
        <v>70101 Итог</v>
      </c>
      <c r="D2651" s="280"/>
      <c r="E2651" s="351"/>
      <c r="F2651" s="352"/>
      <c r="G2651" s="304"/>
      <c r="H2651" s="281"/>
      <c r="I2651" s="281"/>
      <c r="J2651" s="281"/>
      <c r="K2651" s="281"/>
      <c r="L2651" s="281"/>
      <c r="M2651" s="281"/>
      <c r="N2651" s="305">
        <f>SUBTOTAL(9,N2643:N2650)</f>
        <v>568444.84090038261</v>
      </c>
      <c r="O2651" s="304"/>
      <c r="P2651" s="281"/>
      <c r="Q2651" s="281"/>
      <c r="R2651" s="281"/>
      <c r="S2651" s="281"/>
      <c r="T2651" s="305">
        <f>SUBTOTAL(9,T2643:T2650)</f>
        <v>16256.235999999999</v>
      </c>
    </row>
    <row r="2652" spans="1:20" ht="38.25" outlineLevel="2" x14ac:dyDescent="0.2">
      <c r="A2652" s="287">
        <f>VLOOKUP(C2652,Округа!B:C,2,FALSE)</f>
        <v>7</v>
      </c>
      <c r="B2652" s="8">
        <v>500702</v>
      </c>
      <c r="C2652" s="8">
        <v>70301</v>
      </c>
      <c r="D2652" s="9" t="s">
        <v>627</v>
      </c>
      <c r="E2652" s="347">
        <v>1</v>
      </c>
      <c r="F2652" s="348" t="s">
        <v>12</v>
      </c>
      <c r="G2652" s="300">
        <f>SUMIFS('Круглосуточный стационар'!J:J,'Круглосуточный стационар'!D:D,СВОД!C2652,'Круглосуточный стационар'!F:F,СВОД!E2652)/2+SUMIFS(ВМП!J:J,ВМП!D:D,СВОД!C2652,ВМП!F:F,СВОД!E2652)/2+SUMIFS('Дневной стационар'!J:J,'Дневной стационар'!D:D,СВОД!C2652,'Дневной стационар'!F:F,СВОД!E2652)/2+SUMIFS(ЭКО!H:H,ЭКО!D:D,СВОД!C2652,ЭКО!F:F,СВОД!E2652)+SUMIFS(Диализ!J:J,Диализ!E:E,СВОД!C2652,Диализ!G:G,СВОД!E2652)</f>
        <v>3353</v>
      </c>
      <c r="H2652" s="278">
        <f>SUMIFS(Поликлиника!H:H,Поликлиника!D:D,СВОД!C2652,Поликлиника!F:F,СВОД!E2652)</f>
        <v>0</v>
      </c>
      <c r="I2652" s="278">
        <f>SUMIFS(Поликлиника!BA:BA,Поликлиника!D:D,СВОД!C2652,Поликлиника!F:F,СВОД!E2652)</f>
        <v>0</v>
      </c>
      <c r="J2652" s="278">
        <f>SUMIFS(Поликлиника!BF:BF,Поликлиника!D:D,СВОД!C2652,Поликлиника!F:F,СВОД!E2652)</f>
        <v>0</v>
      </c>
      <c r="K2652" s="278">
        <f>SUMIFS(Поликлиника!BU:BU,Поликлиника!D:D,СВОД!C2652,Поликлиника!F:F,СВОД!E2652)</f>
        <v>0</v>
      </c>
      <c r="L2652" s="278">
        <f>SUMIFS(Услуги!H:H,Услуги!D:D,СВОД!C2652,Услуги!F:F,СВОД!E2652)+SUMIFS(Услуги!M:M,Услуги!D:D,СВОД!C2652,Услуги!F:F,СВОД!E2652)+SUMIFS(Услуги!R:R,Услуги!D:D,СВОД!C2652,Услуги!F:F,СВОД!E2652)+SUMIFS(Услуги!W:W,Услуги!D:D,СВОД!C2652,Услуги!F:F,СВОД!E2652)+SUMIFS(Услуги!AB:AB,Услуги!D:D,СВОД!C2652,Услуги!F:F,СВОД!E2652)+SUMIFS(Услуги!AG:AG,Услуги!D:D,СВОД!C2652,Услуги!F:F,СВОД!E2652)+SUMIFS(Услуги!AL:AL,Услуги!D:D,СВОД!C2652,Услуги!F:F,СВОД!E2652)+SUMIFS(Услуги!AQ:AQ,Услуги!D:D,СВОД!C2652,Услуги!F:F,СВОД!E2652)</f>
        <v>0</v>
      </c>
      <c r="M2652" s="278">
        <f>SUMIFS('Скорая мед. помощь'!J:J,'Скорая мед. помощь'!E:E,СВОД!C2652,'Скорая мед. помощь'!G:G,СВОД!E2652)</f>
        <v>0</v>
      </c>
      <c r="N2652" s="301">
        <f>SUMIFS('Круглосуточный стационар'!O:O,'Круглосуточный стационар'!D:D,СВОД!C2652,'Круглосуточный стационар'!F:F,СВОД!E2652)+SUMIFS(ВМП!O:O,ВМП!D:D,СВОД!C2652,ВМП!F:F,СВОД!E2652)+SUMIFS('Дневной стационар'!O:O,'Дневной стационар'!D:D,СВОД!C2652,'Дневной стационар'!F:F,СВОД!E2652)+SUMIFS(ЭКО!M:M,ЭКО!D:D,СВОД!C2652,ЭКО!F:F,СВОД!E2652)+SUMIFS(Диализ!O:O,Диализ!E:E,СВОД!C2652,Диализ!G:G,СВОД!E2652)+SUMIFS(Поликлиника!CT:CT,Поликлиника!D:D,СВОД!C2652,Поликлиника!F:F,СВОД!E2652)+SUMIFS('Скорая мед. помощь'!O:O,'Скорая мед. помощь'!E:E,СВОД!C2652,'Скорая мед. помощь'!G:G,СВОД!E2652)+SUMIFS(Услуги!AV:AV,Услуги!D:D,СВОД!C2652,Услуги!F:F,СВОД!E2652)</f>
        <v>59416.129461234326</v>
      </c>
      <c r="O2652" s="300">
        <f>SUMIFS(Сверхбаза!L:L,Сверхбаза!C:C,СВОД!C2652,Сверхбаза!E:E,СВОД!E2652)+SUMIFS(Сверхбаза!M:M,Сверхбаза!C:C,СВОД!C2652,Сверхбаза!E:E,СВОД!E2652)</f>
        <v>0</v>
      </c>
      <c r="P2652" s="278">
        <f>SUMIFS(Сверхбаза!N:N,Сверхбаза!C:C,СВОД!C2652,Сверхбаза!E:E,СВОД!E2652)</f>
        <v>0</v>
      </c>
      <c r="Q2652" s="278">
        <f>SUMIFS(Сверхбаза!P:P,Сверхбаза!C:C,СВОД!C2652,Сверхбаза!E:E,СВОД!E2652)</f>
        <v>0</v>
      </c>
      <c r="R2652" s="278">
        <f>SUMIFS(Сверхбаза!O:O,Сверхбаза!C:C,СВОД!C2652,Сверхбаза!E:E,СВОД!E2652)</f>
        <v>0</v>
      </c>
      <c r="S2652" s="278">
        <f>SUMIFS(Сверхбаза!Q:Q,Сверхбаза!C:C,СВОД!C2652,Сверхбаза!E:E,СВОД!E2652)</f>
        <v>0</v>
      </c>
      <c r="T2652" s="301">
        <f>SUMIFS(Сверхбаза!G:G,Сверхбаза!C:C,СВОД!C2652,Сверхбаза!E:E,СВОД!E2652)</f>
        <v>0</v>
      </c>
    </row>
    <row r="2653" spans="1:20" ht="38.25" outlineLevel="2" x14ac:dyDescent="0.2">
      <c r="A2653" s="288">
        <f>VLOOKUP(C2653,Округа!B:C,2,FALSE)</f>
        <v>7</v>
      </c>
      <c r="B2653" s="361">
        <v>500702</v>
      </c>
      <c r="C2653" s="361">
        <v>70301</v>
      </c>
      <c r="D2653" s="5" t="s">
        <v>627</v>
      </c>
      <c r="E2653" s="349">
        <v>13</v>
      </c>
      <c r="F2653" s="350" t="s">
        <v>704</v>
      </c>
      <c r="G2653" s="302">
        <f>SUMIFS('Круглосуточный стационар'!J:J,'Круглосуточный стационар'!D:D,СВОД!C2653,'Круглосуточный стационар'!F:F,СВОД!E2653)/2+SUMIFS(ВМП!J:J,ВМП!D:D,СВОД!C2653,ВМП!F:F,СВОД!E2653)/2+SUMIFS('Дневной стационар'!J:J,'Дневной стационар'!D:D,СВОД!C2653,'Дневной стационар'!F:F,СВОД!E2653)/2+SUMIFS(ЭКО!H:H,ЭКО!D:D,СВОД!C2653,ЭКО!F:F,СВОД!E2653)+SUMIFS(Диализ!J:J,Диализ!E:E,СВОД!C2653,Диализ!G:G,СВОД!E2653)</f>
        <v>0</v>
      </c>
      <c r="H2653" s="276">
        <f>SUMIFS(Поликлиника!H:H,Поликлиника!D:D,СВОД!C2653,Поликлиника!F:F,СВОД!E2653)</f>
        <v>0</v>
      </c>
      <c r="I2653" s="276">
        <f>SUMIFS(Поликлиника!BA:BA,Поликлиника!D:D,СВОД!C2653,Поликлиника!F:F,СВОД!E2653)</f>
        <v>0</v>
      </c>
      <c r="J2653" s="276">
        <f>SUMIFS(Поликлиника!BF:BF,Поликлиника!D:D,СВОД!C2653,Поликлиника!F:F,СВОД!E2653)</f>
        <v>0</v>
      </c>
      <c r="K2653" s="276">
        <f>SUMIFS(Поликлиника!BU:BU,Поликлиника!D:D,СВОД!C2653,Поликлиника!F:F,СВОД!E2653)</f>
        <v>0</v>
      </c>
      <c r="L2653" s="276">
        <f>SUMIFS(Услуги!H:H,Услуги!D:D,СВОД!C2653,Услуги!F:F,СВОД!E2653)+SUMIFS(Услуги!M:M,Услуги!D:D,СВОД!C2653,Услуги!F:F,СВОД!E2653)+SUMIFS(Услуги!R:R,Услуги!D:D,СВОД!C2653,Услуги!F:F,СВОД!E2653)+SUMIFS(Услуги!W:W,Услуги!D:D,СВОД!C2653,Услуги!F:F,СВОД!E2653)+SUMIFS(Услуги!AB:AB,Услуги!D:D,СВОД!C2653,Услуги!F:F,СВОД!E2653)+SUMIFS(Услуги!AG:AG,Услуги!D:D,СВОД!C2653,Услуги!F:F,СВОД!E2653)+SUMIFS(Услуги!AL:AL,Услуги!D:D,СВОД!C2653,Услуги!F:F,СВОД!E2653)+SUMIFS(Услуги!AQ:AQ,Услуги!D:D,СВОД!C2653,Услуги!F:F,СВОД!E2653)</f>
        <v>0</v>
      </c>
      <c r="M2653" s="276">
        <f>SUMIFS('Скорая мед. помощь'!J:J,'Скорая мед. помощь'!E:E,СВОД!C2653,'Скорая мед. помощь'!G:G,СВОД!E2653)</f>
        <v>0</v>
      </c>
      <c r="N2653" s="303">
        <f>SUMIFS('Круглосуточный стационар'!O:O,'Круглосуточный стационар'!D:D,СВОД!C2653,'Круглосуточный стационар'!F:F,СВОД!E2653)+SUMIFS(ВМП!O:O,ВМП!D:D,СВОД!C2653,ВМП!F:F,СВОД!E2653)+SUMIFS('Дневной стационар'!O:O,'Дневной стационар'!D:D,СВОД!C2653,'Дневной стационар'!F:F,СВОД!E2653)+SUMIFS(ЭКО!M:M,ЭКО!D:D,СВОД!C2653,ЭКО!F:F,СВОД!E2653)+SUMIFS(Диализ!O:O,Диализ!E:E,СВОД!C2653,Диализ!G:G,СВОД!E2653)+SUMIFS(Поликлиника!CT:CT,Поликлиника!D:D,СВОД!C2653,Поликлиника!F:F,СВОД!E2653)+SUMIFS('Скорая мед. помощь'!O:O,'Скорая мед. помощь'!E:E,СВОД!C2653,'Скорая мед. помощь'!G:G,СВОД!E2653)+SUMIFS(Услуги!AV:AV,Услуги!D:D,СВОД!C2653,Услуги!F:F,СВОД!E2653)</f>
        <v>0</v>
      </c>
      <c r="O2653" s="302">
        <f>SUMIFS(Сверхбаза!L:L,Сверхбаза!C:C,СВОД!C2653,Сверхбаза!E:E,СВОД!E2653)+SUMIFS(Сверхбаза!M:M,Сверхбаза!C:C,СВОД!C2653,Сверхбаза!E:E,СВОД!E2653)</f>
        <v>0</v>
      </c>
      <c r="P2653" s="276">
        <f>SUMIFS(Сверхбаза!N:N,Сверхбаза!C:C,СВОД!C2653,Сверхбаза!E:E,СВОД!E2653)</f>
        <v>0</v>
      </c>
      <c r="Q2653" s="276">
        <f>SUMIFS(Сверхбаза!P:P,Сверхбаза!C:C,СВОД!C2653,Сверхбаза!E:E,СВОД!E2653)</f>
        <v>0</v>
      </c>
      <c r="R2653" s="276">
        <f>SUMIFS(Сверхбаза!O:O,Сверхбаза!C:C,СВОД!C2653,Сверхбаза!E:E,СВОД!E2653)</f>
        <v>0</v>
      </c>
      <c r="S2653" s="276">
        <f>SUMIFS(Сверхбаза!Q:Q,Сверхбаза!C:C,СВОД!C2653,Сверхбаза!E:E,СВОД!E2653)</f>
        <v>0</v>
      </c>
      <c r="T2653" s="303">
        <f>SUMIFS(Сверхбаза!G:G,Сверхбаза!C:C,СВОД!C2653,Сверхбаза!E:E,СВОД!E2653)</f>
        <v>0</v>
      </c>
    </row>
    <row r="2654" spans="1:20" ht="38.25" outlineLevel="2" x14ac:dyDescent="0.2">
      <c r="A2654" s="288">
        <f>VLOOKUP(C2654,Округа!B:C,2,FALSE)</f>
        <v>7</v>
      </c>
      <c r="B2654" s="361">
        <v>500702</v>
      </c>
      <c r="C2654" s="361">
        <v>70301</v>
      </c>
      <c r="D2654" s="5" t="s">
        <v>627</v>
      </c>
      <c r="E2654" s="349">
        <v>2</v>
      </c>
      <c r="F2654" s="350" t="s">
        <v>173</v>
      </c>
      <c r="G2654" s="302">
        <f>SUMIFS('Круглосуточный стационар'!J:J,'Круглосуточный стационар'!D:D,СВОД!C2654,'Круглосуточный стационар'!F:F,СВОД!E2654)/2+SUMIFS(ВМП!J:J,ВМП!D:D,СВОД!C2654,ВМП!F:F,СВОД!E2654)/2+SUMIFS('Дневной стационар'!J:J,'Дневной стационар'!D:D,СВОД!C2654,'Дневной стационар'!F:F,СВОД!E2654)/2+SUMIFS(ЭКО!H:H,ЭКО!D:D,СВОД!C2654,ЭКО!F:F,СВОД!E2654)+SUMIFS(Диализ!J:J,Диализ!E:E,СВОД!C2654,Диализ!G:G,СВОД!E2654)</f>
        <v>1798</v>
      </c>
      <c r="H2654" s="276">
        <f>SUMIFS(Поликлиника!H:H,Поликлиника!D:D,СВОД!C2654,Поликлиника!F:F,СВОД!E2654)</f>
        <v>0</v>
      </c>
      <c r="I2654" s="276">
        <f>SUMIFS(Поликлиника!BA:BA,Поликлиника!D:D,СВОД!C2654,Поликлиника!F:F,СВОД!E2654)</f>
        <v>0</v>
      </c>
      <c r="J2654" s="276">
        <f>SUMIFS(Поликлиника!BF:BF,Поликлиника!D:D,СВОД!C2654,Поликлиника!F:F,СВОД!E2654)</f>
        <v>0</v>
      </c>
      <c r="K2654" s="276">
        <f>SUMIFS(Поликлиника!BU:BU,Поликлиника!D:D,СВОД!C2654,Поликлиника!F:F,СВОД!E2654)</f>
        <v>0</v>
      </c>
      <c r="L2654" s="276">
        <f>SUMIFS(Услуги!H:H,Услуги!D:D,СВОД!C2654,Услуги!F:F,СВОД!E2654)+SUMIFS(Услуги!M:M,Услуги!D:D,СВОД!C2654,Услуги!F:F,СВОД!E2654)+SUMIFS(Услуги!R:R,Услуги!D:D,СВОД!C2654,Услуги!F:F,СВОД!E2654)+SUMIFS(Услуги!W:W,Услуги!D:D,СВОД!C2654,Услуги!F:F,СВОД!E2654)+SUMIFS(Услуги!AB:AB,Услуги!D:D,СВОД!C2654,Услуги!F:F,СВОД!E2654)+SUMIFS(Услуги!AG:AG,Услуги!D:D,СВОД!C2654,Услуги!F:F,СВОД!E2654)+SUMIFS(Услуги!AL:AL,Услуги!D:D,СВОД!C2654,Услуги!F:F,СВОД!E2654)+SUMIFS(Услуги!AQ:AQ,Услуги!D:D,СВОД!C2654,Услуги!F:F,СВОД!E2654)</f>
        <v>0</v>
      </c>
      <c r="M2654" s="276">
        <f>SUMIFS('Скорая мед. помощь'!J:J,'Скорая мед. помощь'!E:E,СВОД!C2654,'Скорая мед. помощь'!G:G,СВОД!E2654)</f>
        <v>0</v>
      </c>
      <c r="N2654" s="303">
        <f>SUMIFS('Круглосуточный стационар'!O:O,'Круглосуточный стационар'!D:D,СВОД!C2654,'Круглосуточный стационар'!F:F,СВОД!E2654)+SUMIFS(ВМП!O:O,ВМП!D:D,СВОД!C2654,ВМП!F:F,СВОД!E2654)+SUMIFS('Дневной стационар'!O:O,'Дневной стационар'!D:D,СВОД!C2654,'Дневной стационар'!F:F,СВОД!E2654)+SUMIFS(ЭКО!M:M,ЭКО!D:D,СВОД!C2654,ЭКО!F:F,СВОД!E2654)+SUMIFS(Диализ!O:O,Диализ!E:E,СВОД!C2654,Диализ!G:G,СВОД!E2654)+SUMIFS(Поликлиника!CT:CT,Поликлиника!D:D,СВОД!C2654,Поликлиника!F:F,СВОД!E2654)+SUMIFS('Скорая мед. помощь'!O:O,'Скорая мед. помощь'!E:E,СВОД!C2654,'Скорая мед. помощь'!G:G,СВОД!E2654)+SUMIFS(Услуги!AV:AV,Услуги!D:D,СВОД!C2654,Услуги!F:F,СВОД!E2654)</f>
        <v>12513.934606500001</v>
      </c>
      <c r="O2654" s="302">
        <f>SUMIFS(Сверхбаза!L:L,Сверхбаза!C:C,СВОД!C2654,Сверхбаза!E:E,СВОД!E2654)+SUMIFS(Сверхбаза!M:M,Сверхбаза!C:C,СВОД!C2654,Сверхбаза!E:E,СВОД!E2654)</f>
        <v>0</v>
      </c>
      <c r="P2654" s="276">
        <f>SUMIFS(Сверхбаза!N:N,Сверхбаза!C:C,СВОД!C2654,Сверхбаза!E:E,СВОД!E2654)</f>
        <v>0</v>
      </c>
      <c r="Q2654" s="276">
        <f>SUMIFS(Сверхбаза!P:P,Сверхбаза!C:C,СВОД!C2654,Сверхбаза!E:E,СВОД!E2654)</f>
        <v>0</v>
      </c>
      <c r="R2654" s="276">
        <f>SUMIFS(Сверхбаза!O:O,Сверхбаза!C:C,СВОД!C2654,Сверхбаза!E:E,СВОД!E2654)</f>
        <v>0</v>
      </c>
      <c r="S2654" s="276">
        <f>SUMIFS(Сверхбаза!Q:Q,Сверхбаза!C:C,СВОД!C2654,Сверхбаза!E:E,СВОД!E2654)</f>
        <v>0</v>
      </c>
      <c r="T2654" s="303">
        <f>SUMIFS(Сверхбаза!G:G,Сверхбаза!C:C,СВОД!C2654,Сверхбаза!E:E,СВОД!E2654)</f>
        <v>0</v>
      </c>
    </row>
    <row r="2655" spans="1:20" ht="38.25" outlineLevel="2" x14ac:dyDescent="0.2">
      <c r="A2655" s="288">
        <f>VLOOKUP(C2655,Округа!B:C,2,FALSE)</f>
        <v>7</v>
      </c>
      <c r="B2655" s="361">
        <v>500702</v>
      </c>
      <c r="C2655" s="361">
        <v>70301</v>
      </c>
      <c r="D2655" s="5" t="s">
        <v>627</v>
      </c>
      <c r="E2655" s="349">
        <v>6</v>
      </c>
      <c r="F2655" s="350" t="s">
        <v>705</v>
      </c>
      <c r="G2655" s="302">
        <f>SUMIFS('Круглосуточный стационар'!J:J,'Круглосуточный стационар'!D:D,СВОД!C2655,'Круглосуточный стационар'!F:F,СВОД!E2655)/2+SUMIFS(ВМП!J:J,ВМП!D:D,СВОД!C2655,ВМП!F:F,СВОД!E2655)/2+SUMIFS('Дневной стационар'!J:J,'Дневной стационар'!D:D,СВОД!C2655,'Дневной стационар'!F:F,СВОД!E2655)/2+SUMIFS(ЭКО!H:H,ЭКО!D:D,СВОД!C2655,ЭКО!F:F,СВОД!E2655)+SUMIFS(Диализ!J:J,Диализ!E:E,СВОД!C2655,Диализ!G:G,СВОД!E2655)</f>
        <v>0</v>
      </c>
      <c r="H2655" s="276">
        <f>SUMIFS(Поликлиника!H:H,Поликлиника!D:D,СВОД!C2655,Поликлиника!F:F,СВОД!E2655)</f>
        <v>0</v>
      </c>
      <c r="I2655" s="276">
        <f>SUMIFS(Поликлиника!BA:BA,Поликлиника!D:D,СВОД!C2655,Поликлиника!F:F,СВОД!E2655)</f>
        <v>0</v>
      </c>
      <c r="J2655" s="276">
        <f>SUMIFS(Поликлиника!BF:BF,Поликлиника!D:D,СВОД!C2655,Поликлиника!F:F,СВОД!E2655)</f>
        <v>0</v>
      </c>
      <c r="K2655" s="276">
        <f>SUMIFS(Поликлиника!BU:BU,Поликлиника!D:D,СВОД!C2655,Поликлиника!F:F,СВОД!E2655)</f>
        <v>0</v>
      </c>
      <c r="L2655" s="276">
        <f>SUMIFS(Услуги!H:H,Услуги!D:D,СВОД!C2655,Услуги!F:F,СВОД!E2655)+SUMIFS(Услуги!M:M,Услуги!D:D,СВОД!C2655,Услуги!F:F,СВОД!E2655)+SUMIFS(Услуги!R:R,Услуги!D:D,СВОД!C2655,Услуги!F:F,СВОД!E2655)+SUMIFS(Услуги!W:W,Услуги!D:D,СВОД!C2655,Услуги!F:F,СВОД!E2655)+SUMIFS(Услуги!AB:AB,Услуги!D:D,СВОД!C2655,Услуги!F:F,СВОД!E2655)+SUMIFS(Услуги!AG:AG,Услуги!D:D,СВОД!C2655,Услуги!F:F,СВОД!E2655)+SUMIFS(Услуги!AL:AL,Услуги!D:D,СВОД!C2655,Услуги!F:F,СВОД!E2655)+SUMIFS(Услуги!AQ:AQ,Услуги!D:D,СВОД!C2655,Услуги!F:F,СВОД!E2655)</f>
        <v>0</v>
      </c>
      <c r="M2655" s="276">
        <f>SUMIFS('Скорая мед. помощь'!J:J,'Скорая мед. помощь'!E:E,СВОД!C2655,'Скорая мед. помощь'!G:G,СВОД!E2655)</f>
        <v>0</v>
      </c>
      <c r="N2655" s="303">
        <f>SUMIFS('Круглосуточный стационар'!O:O,'Круглосуточный стационар'!D:D,СВОД!C2655,'Круглосуточный стационар'!F:F,СВОД!E2655)+SUMIFS(ВМП!O:O,ВМП!D:D,СВОД!C2655,ВМП!F:F,СВОД!E2655)+SUMIFS('Дневной стационар'!O:O,'Дневной стационар'!D:D,СВОД!C2655,'Дневной стационар'!F:F,СВОД!E2655)+SUMIFS(ЭКО!M:M,ЭКО!D:D,СВОД!C2655,ЭКО!F:F,СВОД!E2655)+SUMIFS(Диализ!O:O,Диализ!E:E,СВОД!C2655,Диализ!G:G,СВОД!E2655)+SUMIFS(Поликлиника!CT:CT,Поликлиника!D:D,СВОД!C2655,Поликлиника!F:F,СВОД!E2655)+SUMIFS('Скорая мед. помощь'!O:O,'Скорая мед. помощь'!E:E,СВОД!C2655,'Скорая мед. помощь'!G:G,СВОД!E2655)+SUMIFS(Услуги!AV:AV,Услуги!D:D,СВОД!C2655,Услуги!F:F,СВОД!E2655)</f>
        <v>0</v>
      </c>
      <c r="O2655" s="302">
        <f>SUMIFS(Сверхбаза!L:L,Сверхбаза!C:C,СВОД!C2655,Сверхбаза!E:E,СВОД!E2655)+SUMIFS(Сверхбаза!M:M,Сверхбаза!C:C,СВОД!C2655,Сверхбаза!E:E,СВОД!E2655)</f>
        <v>0</v>
      </c>
      <c r="P2655" s="276">
        <f>SUMIFS(Сверхбаза!N:N,Сверхбаза!C:C,СВОД!C2655,Сверхбаза!E:E,СВОД!E2655)</f>
        <v>0</v>
      </c>
      <c r="Q2655" s="276">
        <f>SUMIFS(Сверхбаза!P:P,Сверхбаза!C:C,СВОД!C2655,Сверхбаза!E:E,СВОД!E2655)</f>
        <v>0</v>
      </c>
      <c r="R2655" s="276">
        <f>SUMIFS(Сверхбаза!O:O,Сверхбаза!C:C,СВОД!C2655,Сверхбаза!E:E,СВОД!E2655)</f>
        <v>0</v>
      </c>
      <c r="S2655" s="276">
        <f>SUMIFS(Сверхбаза!Q:Q,Сверхбаза!C:C,СВОД!C2655,Сверхбаза!E:E,СВОД!E2655)</f>
        <v>0</v>
      </c>
      <c r="T2655" s="303">
        <f>SUMIFS(Сверхбаза!G:G,Сверхбаза!C:C,СВОД!C2655,Сверхбаза!E:E,СВОД!E2655)</f>
        <v>0</v>
      </c>
    </row>
    <row r="2656" spans="1:20" ht="38.25" outlineLevel="2" x14ac:dyDescent="0.2">
      <c r="A2656" s="288">
        <f>VLOOKUP(C2656,Округа!B:C,2,FALSE)</f>
        <v>7</v>
      </c>
      <c r="B2656" s="361">
        <v>500702</v>
      </c>
      <c r="C2656" s="361">
        <v>70301</v>
      </c>
      <c r="D2656" s="5" t="s">
        <v>627</v>
      </c>
      <c r="E2656" s="349">
        <v>3</v>
      </c>
      <c r="F2656" s="350" t="s">
        <v>174</v>
      </c>
      <c r="G2656" s="302">
        <f>SUMIFS('Круглосуточный стационар'!J:J,'Круглосуточный стационар'!D:D,СВОД!C2656,'Круглосуточный стационар'!F:F,СВОД!E2656)/2+SUMIFS(ВМП!J:J,ВМП!D:D,СВОД!C2656,ВМП!F:F,СВОД!E2656)/2+SUMIFS('Дневной стационар'!J:J,'Дневной стационар'!D:D,СВОД!C2656,'Дневной стационар'!F:F,СВОД!E2656)/2+SUMIFS(ЭКО!H:H,ЭКО!D:D,СВОД!C2656,ЭКО!F:F,СВОД!E2656)+SUMIFS(Диализ!J:J,Диализ!E:E,СВОД!C2656,Диализ!G:G,СВОД!E2656)</f>
        <v>0</v>
      </c>
      <c r="H2656" s="276">
        <f>SUMIFS(Поликлиника!H:H,Поликлиника!D:D,СВОД!C2656,Поликлиника!F:F,СВОД!E2656)</f>
        <v>21827.133388092778</v>
      </c>
      <c r="I2656" s="276">
        <f>SUMIFS(Поликлиника!BA:BA,Поликлиника!D:D,СВОД!C2656,Поликлиника!F:F,СВОД!E2656)</f>
        <v>14172</v>
      </c>
      <c r="J2656" s="276">
        <f>SUMIFS(Поликлиника!BF:BF,Поликлиника!D:D,СВОД!C2656,Поликлиника!F:F,СВОД!E2656)</f>
        <v>40122.768541770456</v>
      </c>
      <c r="K2656" s="276">
        <f>SUMIFS(Поликлиника!BU:BU,Поликлиника!D:D,СВОД!C2656,Поликлиника!F:F,СВОД!E2656)</f>
        <v>19318</v>
      </c>
      <c r="L2656" s="276">
        <f>SUMIFS(Услуги!H:H,Услуги!D:D,СВОД!C2656,Услуги!F:F,СВОД!E2656)+SUMIFS(Услуги!M:M,Услуги!D:D,СВОД!C2656,Услуги!F:F,СВОД!E2656)+SUMIFS(Услуги!R:R,Услуги!D:D,СВОД!C2656,Услуги!F:F,СВОД!E2656)+SUMIFS(Услуги!W:W,Услуги!D:D,СВОД!C2656,Услуги!F:F,СВОД!E2656)+SUMIFS(Услуги!AB:AB,Услуги!D:D,СВОД!C2656,Услуги!F:F,СВОД!E2656)+SUMIFS(Услуги!AG:AG,Услуги!D:D,СВОД!C2656,Услуги!F:F,СВОД!E2656)+SUMIFS(Услуги!AL:AL,Услуги!D:D,СВОД!C2656,Услуги!F:F,СВОД!E2656)+SUMIFS(Услуги!AQ:AQ,Услуги!D:D,СВОД!C2656,Услуги!F:F,СВОД!E2656)</f>
        <v>778.05</v>
      </c>
      <c r="M2656" s="276">
        <f>SUMIFS('Скорая мед. помощь'!J:J,'Скорая мед. помощь'!E:E,СВОД!C2656,'Скорая мед. помощь'!G:G,СВОД!E2656)</f>
        <v>0</v>
      </c>
      <c r="N2656" s="303">
        <f>SUMIFS('Круглосуточный стационар'!O:O,'Круглосуточный стационар'!D:D,СВОД!C2656,'Круглосуточный стационар'!F:F,СВОД!E2656)+SUMIFS(ВМП!O:O,ВМП!D:D,СВОД!C2656,ВМП!F:F,СВОД!E2656)+SUMIFS('Дневной стационар'!O:O,'Дневной стационар'!D:D,СВОД!C2656,'Дневной стационар'!F:F,СВОД!E2656)+SUMIFS(ЭКО!M:M,ЭКО!D:D,СВОД!C2656,ЭКО!F:F,СВОД!E2656)+SUMIFS(Диализ!O:O,Диализ!E:E,СВОД!C2656,Диализ!G:G,СВОД!E2656)+SUMIFS(Поликлиника!CT:CT,Поликлиника!D:D,СВОД!C2656,Поликлиника!F:F,СВОД!E2656)+SUMIFS('Скорая мед. помощь'!O:O,'Скорая мед. помощь'!E:E,СВОД!C2656,'Скорая мед. помощь'!G:G,СВОД!E2656)+SUMIFS(Услуги!AV:AV,Услуги!D:D,СВОД!C2656,Услуги!F:F,СВОД!E2656)</f>
        <v>73204.448419246095</v>
      </c>
      <c r="O2656" s="302">
        <f>SUMIFS(Сверхбаза!L:L,Сверхбаза!C:C,СВОД!C2656,Сверхбаза!E:E,СВОД!E2656)+SUMIFS(Сверхбаза!M:M,Сверхбаза!C:C,СВОД!C2656,Сверхбаза!E:E,СВОД!E2656)</f>
        <v>0</v>
      </c>
      <c r="P2656" s="276">
        <f>SUMIFS(Сверхбаза!N:N,Сверхбаза!C:C,СВОД!C2656,Сверхбаза!E:E,СВОД!E2656)</f>
        <v>0</v>
      </c>
      <c r="Q2656" s="276">
        <f>SUMIFS(Сверхбаза!P:P,Сверхбаза!C:C,СВОД!C2656,Сверхбаза!E:E,СВОД!E2656)</f>
        <v>0</v>
      </c>
      <c r="R2656" s="276">
        <f>SUMIFS(Сверхбаза!O:O,Сверхбаза!C:C,СВОД!C2656,Сверхбаза!E:E,СВОД!E2656)</f>
        <v>0</v>
      </c>
      <c r="S2656" s="276">
        <f>SUMIFS(Сверхбаза!Q:Q,Сверхбаза!C:C,СВОД!C2656,Сверхбаза!E:E,СВОД!E2656)</f>
        <v>0</v>
      </c>
      <c r="T2656" s="303">
        <f>SUMIFS(Сверхбаза!G:G,Сверхбаза!C:C,СВОД!C2656,Сверхбаза!E:E,СВОД!E2656)</f>
        <v>0</v>
      </c>
    </row>
    <row r="2657" spans="1:20" ht="38.25" outlineLevel="2" x14ac:dyDescent="0.2">
      <c r="A2657" s="288">
        <f>VLOOKUP(C2657,Округа!B:C,2,FALSE)</f>
        <v>7</v>
      </c>
      <c r="B2657" s="361">
        <v>500702</v>
      </c>
      <c r="C2657" s="361">
        <v>70301</v>
      </c>
      <c r="D2657" s="5" t="s">
        <v>627</v>
      </c>
      <c r="E2657" s="349">
        <v>7</v>
      </c>
      <c r="F2657" s="350" t="s">
        <v>706</v>
      </c>
      <c r="G2657" s="302">
        <f>SUMIFS('Круглосуточный стационар'!J:J,'Круглосуточный стационар'!D:D,СВОД!C2657,'Круглосуточный стационар'!F:F,СВОД!E2657)/2+SUMIFS(ВМП!J:J,ВМП!D:D,СВОД!C2657,ВМП!F:F,СВОД!E2657)/2+SUMIFS('Дневной стационар'!J:J,'Дневной стационар'!D:D,СВОД!C2657,'Дневной стационар'!F:F,СВОД!E2657)/2+SUMIFS(ЭКО!H:H,ЭКО!D:D,СВОД!C2657,ЭКО!F:F,СВОД!E2657)+SUMIFS(Диализ!J:J,Диализ!E:E,СВОД!C2657,Диализ!G:G,СВОД!E2657)</f>
        <v>0</v>
      </c>
      <c r="H2657" s="276">
        <f>SUMIFS(Поликлиника!H:H,Поликлиника!D:D,СВОД!C2657,Поликлиника!F:F,СВОД!E2657)</f>
        <v>0</v>
      </c>
      <c r="I2657" s="276">
        <f>SUMIFS(Поликлиника!BA:BA,Поликлиника!D:D,СВОД!C2657,Поликлиника!F:F,СВОД!E2657)</f>
        <v>0</v>
      </c>
      <c r="J2657" s="276">
        <f>SUMIFS(Поликлиника!BF:BF,Поликлиника!D:D,СВОД!C2657,Поликлиника!F:F,СВОД!E2657)</f>
        <v>0</v>
      </c>
      <c r="K2657" s="276">
        <f>SUMIFS(Поликлиника!BU:BU,Поликлиника!D:D,СВОД!C2657,Поликлиника!F:F,СВОД!E2657)</f>
        <v>0</v>
      </c>
      <c r="L2657" s="276">
        <f>SUMIFS(Услуги!H:H,Услуги!D:D,СВОД!C2657,Услуги!F:F,СВОД!E2657)+SUMIFS(Услуги!M:M,Услуги!D:D,СВОД!C2657,Услуги!F:F,СВОД!E2657)+SUMIFS(Услуги!R:R,Услуги!D:D,СВОД!C2657,Услуги!F:F,СВОД!E2657)+SUMIFS(Услуги!W:W,Услуги!D:D,СВОД!C2657,Услуги!F:F,СВОД!E2657)+SUMIFS(Услуги!AB:AB,Услуги!D:D,СВОД!C2657,Услуги!F:F,СВОД!E2657)+SUMIFS(Услуги!AG:AG,Услуги!D:D,СВОД!C2657,Услуги!F:F,СВОД!E2657)+SUMIFS(Услуги!AL:AL,Услуги!D:D,СВОД!C2657,Услуги!F:F,СВОД!E2657)+SUMIFS(Услуги!AQ:AQ,Услуги!D:D,СВОД!C2657,Услуги!F:F,СВОД!E2657)</f>
        <v>0</v>
      </c>
      <c r="M2657" s="276">
        <f>SUMIFS('Скорая мед. помощь'!J:J,'Скорая мед. помощь'!E:E,СВОД!C2657,'Скорая мед. помощь'!G:G,СВОД!E2657)</f>
        <v>0</v>
      </c>
      <c r="N2657" s="303">
        <f>SUMIFS('Круглосуточный стационар'!O:O,'Круглосуточный стационар'!D:D,СВОД!C2657,'Круглосуточный стационар'!F:F,СВОД!E2657)+SUMIFS(ВМП!O:O,ВМП!D:D,СВОД!C2657,ВМП!F:F,СВОД!E2657)+SUMIFS('Дневной стационар'!O:O,'Дневной стационар'!D:D,СВОД!C2657,'Дневной стационар'!F:F,СВОД!E2657)+SUMIFS(ЭКО!M:M,ЭКО!D:D,СВОД!C2657,ЭКО!F:F,СВОД!E2657)+SUMIFS(Диализ!O:O,Диализ!E:E,СВОД!C2657,Диализ!G:G,СВОД!E2657)+SUMIFS(Поликлиника!CT:CT,Поликлиника!D:D,СВОД!C2657,Поликлиника!F:F,СВОД!E2657)+SUMIFS('Скорая мед. помощь'!O:O,'Скорая мед. помощь'!E:E,СВОД!C2657,'Скорая мед. помощь'!G:G,СВОД!E2657)+SUMIFS(Услуги!AV:AV,Услуги!D:D,СВОД!C2657,Услуги!F:F,СВОД!E2657)</f>
        <v>0</v>
      </c>
      <c r="O2657" s="302">
        <f>SUMIFS(Сверхбаза!L:L,Сверхбаза!C:C,СВОД!C2657,Сверхбаза!E:E,СВОД!E2657)+SUMIFS(Сверхбаза!M:M,Сверхбаза!C:C,СВОД!C2657,Сверхбаза!E:E,СВОД!E2657)</f>
        <v>0</v>
      </c>
      <c r="P2657" s="276">
        <f>SUMIFS(Сверхбаза!N:N,Сверхбаза!C:C,СВОД!C2657,Сверхбаза!E:E,СВОД!E2657)</f>
        <v>0</v>
      </c>
      <c r="Q2657" s="276">
        <f>SUMIFS(Сверхбаза!P:P,Сверхбаза!C:C,СВОД!C2657,Сверхбаза!E:E,СВОД!E2657)</f>
        <v>0</v>
      </c>
      <c r="R2657" s="276">
        <f>SUMIFS(Сверхбаза!O:O,Сверхбаза!C:C,СВОД!C2657,Сверхбаза!E:E,СВОД!E2657)</f>
        <v>0</v>
      </c>
      <c r="S2657" s="276">
        <f>SUMIFS(Сверхбаза!Q:Q,Сверхбаза!C:C,СВОД!C2657,Сверхбаза!E:E,СВОД!E2657)</f>
        <v>0</v>
      </c>
      <c r="T2657" s="303">
        <f>SUMIFS(Сверхбаза!G:G,Сверхбаза!C:C,СВОД!C2657,Сверхбаза!E:E,СВОД!E2657)</f>
        <v>0</v>
      </c>
    </row>
    <row r="2658" spans="1:20" ht="38.25" outlineLevel="2" x14ac:dyDescent="0.2">
      <c r="A2658" s="288">
        <f>VLOOKUP(C2658,Округа!B:C,2,FALSE)</f>
        <v>7</v>
      </c>
      <c r="B2658" s="361">
        <v>500702</v>
      </c>
      <c r="C2658" s="361">
        <v>70301</v>
      </c>
      <c r="D2658" s="5" t="s">
        <v>627</v>
      </c>
      <c r="E2658" s="349">
        <v>70</v>
      </c>
      <c r="F2658" s="350" t="s">
        <v>707</v>
      </c>
      <c r="G2658" s="302">
        <f>SUMIFS('Круглосуточный стационар'!J:J,'Круглосуточный стационар'!D:D,СВОД!C2658,'Круглосуточный стационар'!F:F,СВОД!E2658)/2+SUMIFS(ВМП!J:J,ВМП!D:D,СВОД!C2658,ВМП!F:F,СВОД!E2658)/2+SUMIFS('Дневной стационар'!J:J,'Дневной стационар'!D:D,СВОД!C2658,'Дневной стационар'!F:F,СВОД!E2658)/2+SUMIFS(ЭКО!H:H,ЭКО!D:D,СВОД!C2658,ЭКО!F:F,СВОД!E2658)+SUMIFS(Диализ!J:J,Диализ!E:E,СВОД!C2658,Диализ!G:G,СВОД!E2658)</f>
        <v>0</v>
      </c>
      <c r="H2658" s="276">
        <f>SUMIFS(Поликлиника!H:H,Поликлиника!D:D,СВОД!C2658,Поликлиника!F:F,СВОД!E2658)</f>
        <v>0</v>
      </c>
      <c r="I2658" s="276">
        <f>SUMIFS(Поликлиника!BA:BA,Поликлиника!D:D,СВОД!C2658,Поликлиника!F:F,СВОД!E2658)</f>
        <v>0</v>
      </c>
      <c r="J2658" s="276">
        <f>SUMIFS(Поликлиника!BF:BF,Поликлиника!D:D,СВОД!C2658,Поликлиника!F:F,СВОД!E2658)</f>
        <v>0</v>
      </c>
      <c r="K2658" s="276">
        <f>SUMIFS(Поликлиника!BU:BU,Поликлиника!D:D,СВОД!C2658,Поликлиника!F:F,СВОД!E2658)</f>
        <v>0</v>
      </c>
      <c r="L2658" s="276">
        <f>SUMIFS(Услуги!H:H,Услуги!D:D,СВОД!C2658,Услуги!F:F,СВОД!E2658)+SUMIFS(Услуги!M:M,Услуги!D:D,СВОД!C2658,Услуги!F:F,СВОД!E2658)+SUMIFS(Услуги!R:R,Услуги!D:D,СВОД!C2658,Услуги!F:F,СВОД!E2658)+SUMIFS(Услуги!W:W,Услуги!D:D,СВОД!C2658,Услуги!F:F,СВОД!E2658)+SUMIFS(Услуги!AB:AB,Услуги!D:D,СВОД!C2658,Услуги!F:F,СВОД!E2658)+SUMIFS(Услуги!AG:AG,Услуги!D:D,СВОД!C2658,Услуги!F:F,СВОД!E2658)+SUMIFS(Услуги!AL:AL,Услуги!D:D,СВОД!C2658,Услуги!F:F,СВОД!E2658)+SUMIFS(Услуги!AQ:AQ,Услуги!D:D,СВОД!C2658,Услуги!F:F,СВОД!E2658)</f>
        <v>0</v>
      </c>
      <c r="M2658" s="276">
        <f>SUMIFS('Скорая мед. помощь'!J:J,'Скорая мед. помощь'!E:E,СВОД!C2658,'Скорая мед. помощь'!G:G,СВОД!E2658)</f>
        <v>0</v>
      </c>
      <c r="N2658" s="303">
        <f>SUMIFS('Круглосуточный стационар'!O:O,'Круглосуточный стационар'!D:D,СВОД!C2658,'Круглосуточный стационар'!F:F,СВОД!E2658)+SUMIFS(ВМП!O:O,ВМП!D:D,СВОД!C2658,ВМП!F:F,СВОД!E2658)+SUMIFS('Дневной стационар'!O:O,'Дневной стационар'!D:D,СВОД!C2658,'Дневной стационар'!F:F,СВОД!E2658)+SUMIFS(ЭКО!M:M,ЭКО!D:D,СВОД!C2658,ЭКО!F:F,СВОД!E2658)+SUMIFS(Диализ!O:O,Диализ!E:E,СВОД!C2658,Диализ!G:G,СВОД!E2658)+SUMIFS(Поликлиника!CT:CT,Поликлиника!D:D,СВОД!C2658,Поликлиника!F:F,СВОД!E2658)+SUMIFS('Скорая мед. помощь'!O:O,'Скорая мед. помощь'!E:E,СВОД!C2658,'Скорая мед. помощь'!G:G,СВОД!E2658)+SUMIFS(Услуги!AV:AV,Услуги!D:D,СВОД!C2658,Услуги!F:F,СВОД!E2658)</f>
        <v>0</v>
      </c>
      <c r="O2658" s="302">
        <f>SUMIFS(Сверхбаза!L:L,Сверхбаза!C:C,СВОД!C2658,Сверхбаза!E:E,СВОД!E2658)+SUMIFS(Сверхбаза!M:M,Сверхбаза!C:C,СВОД!C2658,Сверхбаза!E:E,СВОД!E2658)</f>
        <v>0</v>
      </c>
      <c r="P2658" s="276">
        <f>SUMIFS(Сверхбаза!N:N,Сверхбаза!C:C,СВОД!C2658,Сверхбаза!E:E,СВОД!E2658)</f>
        <v>0</v>
      </c>
      <c r="Q2658" s="276">
        <f>SUMIFS(Сверхбаза!P:P,Сверхбаза!C:C,СВОД!C2658,Сверхбаза!E:E,СВОД!E2658)</f>
        <v>0</v>
      </c>
      <c r="R2658" s="276">
        <f>SUMIFS(Сверхбаза!O:O,Сверхбаза!C:C,СВОД!C2658,Сверхбаза!E:E,СВОД!E2658)</f>
        <v>0</v>
      </c>
      <c r="S2658" s="276">
        <f>SUMIFS(Сверхбаза!Q:Q,Сверхбаза!C:C,СВОД!C2658,Сверхбаза!E:E,СВОД!E2658)</f>
        <v>0</v>
      </c>
      <c r="T2658" s="303">
        <f>SUMIFS(Сверхбаза!G:G,Сверхбаза!C:C,СВОД!C2658,Сверхбаза!E:E,СВОД!E2658)</f>
        <v>0</v>
      </c>
    </row>
    <row r="2659" spans="1:20" ht="38.25" outlineLevel="2" x14ac:dyDescent="0.2">
      <c r="A2659" s="288">
        <f>VLOOKUP(C2659,Округа!B:C,2,FALSE)</f>
        <v>7</v>
      </c>
      <c r="B2659" s="361">
        <v>500702</v>
      </c>
      <c r="C2659" s="361">
        <v>70301</v>
      </c>
      <c r="D2659" s="5" t="s">
        <v>627</v>
      </c>
      <c r="E2659" s="349">
        <v>94</v>
      </c>
      <c r="F2659" s="350" t="s">
        <v>157</v>
      </c>
      <c r="G2659" s="302">
        <f>SUMIFS('Круглосуточный стационар'!J:J,'Круглосуточный стационар'!D:D,СВОД!C2659,'Круглосуточный стационар'!F:F,СВОД!E2659)/2+SUMIFS(ВМП!J:J,ВМП!D:D,СВОД!C2659,ВМП!F:F,СВОД!E2659)/2+SUMIFS('Дневной стационар'!J:J,'Дневной стационар'!D:D,СВОД!C2659,'Дневной стационар'!F:F,СВОД!E2659)/2+SUMIFS(ЭКО!H:H,ЭКО!D:D,СВОД!C2659,ЭКО!F:F,СВОД!E2659)+SUMIFS(Диализ!J:J,Диализ!E:E,СВОД!C2659,Диализ!G:G,СВОД!E2659)</f>
        <v>0</v>
      </c>
      <c r="H2659" s="276">
        <f>SUMIFS(Поликлиника!H:H,Поликлиника!D:D,СВОД!C2659,Поликлиника!F:F,СВОД!E2659)</f>
        <v>0</v>
      </c>
      <c r="I2659" s="276">
        <f>SUMIFS(Поликлиника!BA:BA,Поликлиника!D:D,СВОД!C2659,Поликлиника!F:F,СВОД!E2659)</f>
        <v>0</v>
      </c>
      <c r="J2659" s="276">
        <f>SUMIFS(Поликлиника!BF:BF,Поликлиника!D:D,СВОД!C2659,Поликлиника!F:F,СВОД!E2659)</f>
        <v>0</v>
      </c>
      <c r="K2659" s="276">
        <f>SUMIFS(Поликлиника!BU:BU,Поликлиника!D:D,СВОД!C2659,Поликлиника!F:F,СВОД!E2659)</f>
        <v>0</v>
      </c>
      <c r="L2659" s="276">
        <f>SUMIFS(Услуги!H:H,Услуги!D:D,СВОД!C2659,Услуги!F:F,СВОД!E2659)+SUMIFS(Услуги!M:M,Услуги!D:D,СВОД!C2659,Услуги!F:F,СВОД!E2659)+SUMIFS(Услуги!R:R,Услуги!D:D,СВОД!C2659,Услуги!F:F,СВОД!E2659)+SUMIFS(Услуги!W:W,Услуги!D:D,СВОД!C2659,Услуги!F:F,СВОД!E2659)+SUMIFS(Услуги!AB:AB,Услуги!D:D,СВОД!C2659,Услуги!F:F,СВОД!E2659)+SUMIFS(Услуги!AG:AG,Услуги!D:D,СВОД!C2659,Услуги!F:F,СВОД!E2659)+SUMIFS(Услуги!AL:AL,Услуги!D:D,СВОД!C2659,Услуги!F:F,СВОД!E2659)+SUMIFS(Услуги!AQ:AQ,Услуги!D:D,СВОД!C2659,Услуги!F:F,СВОД!E2659)</f>
        <v>0</v>
      </c>
      <c r="M2659" s="276">
        <f>SUMIFS('Скорая мед. помощь'!J:J,'Скорая мед. помощь'!E:E,СВОД!C2659,'Скорая мед. помощь'!G:G,СВОД!E2659)</f>
        <v>0</v>
      </c>
      <c r="N2659" s="303">
        <f>SUMIFS('Круглосуточный стационар'!O:O,'Круглосуточный стационар'!D:D,СВОД!C2659,'Круглосуточный стационар'!F:F,СВОД!E2659)+SUMIFS(ВМП!O:O,ВМП!D:D,СВОД!C2659,ВМП!F:F,СВОД!E2659)+SUMIFS('Дневной стационар'!O:O,'Дневной стационар'!D:D,СВОД!C2659,'Дневной стационар'!F:F,СВОД!E2659)+SUMIFS(ЭКО!M:M,ЭКО!D:D,СВОД!C2659,ЭКО!F:F,СВОД!E2659)+SUMIFS(Диализ!O:O,Диализ!E:E,СВОД!C2659,Диализ!G:G,СВОД!E2659)+SUMIFS(Поликлиника!CT:CT,Поликлиника!D:D,СВОД!C2659,Поликлиника!F:F,СВОД!E2659)+SUMIFS('Скорая мед. помощь'!O:O,'Скорая мед. помощь'!E:E,СВОД!C2659,'Скорая мед. помощь'!G:G,СВОД!E2659)+SUMIFS(Услуги!AV:AV,Услуги!D:D,СВОД!C2659,Услуги!F:F,СВОД!E2659)</f>
        <v>0</v>
      </c>
      <c r="O2659" s="302">
        <f>SUMIFS(Сверхбаза!L:L,Сверхбаза!C:C,СВОД!C2659,Сверхбаза!E:E,СВОД!E2659)+SUMIFS(Сверхбаза!M:M,Сверхбаза!C:C,СВОД!C2659,Сверхбаза!E:E,СВОД!E2659)</f>
        <v>0</v>
      </c>
      <c r="P2659" s="276">
        <f>SUMIFS(Сверхбаза!N:N,Сверхбаза!C:C,СВОД!C2659,Сверхбаза!E:E,СВОД!E2659)</f>
        <v>0</v>
      </c>
      <c r="Q2659" s="276">
        <f>SUMIFS(Сверхбаза!P:P,Сверхбаза!C:C,СВОД!C2659,Сверхбаза!E:E,СВОД!E2659)</f>
        <v>0</v>
      </c>
      <c r="R2659" s="276">
        <f>SUMIFS(Сверхбаза!O:O,Сверхбаза!C:C,СВОД!C2659,Сверхбаза!E:E,СВОД!E2659)</f>
        <v>0</v>
      </c>
      <c r="S2659" s="276">
        <f>SUMIFS(Сверхбаза!Q:Q,Сверхбаза!C:C,СВОД!C2659,Сверхбаза!E:E,СВОД!E2659)</f>
        <v>0</v>
      </c>
      <c r="T2659" s="303">
        <f>SUMIFS(Сверхбаза!G:G,Сверхбаза!C:C,СВОД!C2659,Сверхбаза!E:E,СВОД!E2659)</f>
        <v>0</v>
      </c>
    </row>
    <row r="2660" spans="1:20" outlineLevel="1" x14ac:dyDescent="0.2">
      <c r="A2660" s="289"/>
      <c r="B2660" s="279"/>
      <c r="C2660" s="279" t="str">
        <f>CONCATENATE(C2659," ","Итог")</f>
        <v>70301 Итог</v>
      </c>
      <c r="D2660" s="280"/>
      <c r="E2660" s="351"/>
      <c r="F2660" s="352"/>
      <c r="G2660" s="304"/>
      <c r="H2660" s="281"/>
      <c r="I2660" s="281"/>
      <c r="J2660" s="281"/>
      <c r="K2660" s="281"/>
      <c r="L2660" s="281"/>
      <c r="M2660" s="281"/>
      <c r="N2660" s="305">
        <f>SUBTOTAL(9,N2652:N2659)</f>
        <v>145134.51248698041</v>
      </c>
      <c r="O2660" s="304"/>
      <c r="P2660" s="281"/>
      <c r="Q2660" s="281"/>
      <c r="R2660" s="281"/>
      <c r="S2660" s="281"/>
      <c r="T2660" s="305">
        <f>SUBTOTAL(9,T2652:T2659)</f>
        <v>0</v>
      </c>
    </row>
    <row r="2661" spans="1:20" ht="25.5" outlineLevel="2" x14ac:dyDescent="0.2">
      <c r="A2661" s="287">
        <f>VLOOKUP(C2661,Округа!B:C,2,FALSE)</f>
        <v>7</v>
      </c>
      <c r="B2661" s="8">
        <v>500703</v>
      </c>
      <c r="C2661" s="8">
        <v>70801</v>
      </c>
      <c r="D2661" s="9" t="s">
        <v>419</v>
      </c>
      <c r="E2661" s="347">
        <v>1</v>
      </c>
      <c r="F2661" s="348" t="s">
        <v>12</v>
      </c>
      <c r="G2661" s="300">
        <f>SUMIFS('Круглосуточный стационар'!J:J,'Круглосуточный стационар'!D:D,СВОД!C2661,'Круглосуточный стационар'!F:F,СВОД!E2661)/2+SUMIFS(ВМП!J:J,ВМП!D:D,СВОД!C2661,ВМП!F:F,СВОД!E2661)/2+SUMIFS('Дневной стационар'!J:J,'Дневной стационар'!D:D,СВОД!C2661,'Дневной стационар'!F:F,СВОД!E2661)/2+SUMIFS(ЭКО!H:H,ЭКО!D:D,СВОД!C2661,ЭКО!F:F,СВОД!E2661)+SUMIFS(Диализ!J:J,Диализ!E:E,СВОД!C2661,Диализ!G:G,СВОД!E2661)</f>
        <v>0</v>
      </c>
      <c r="H2661" s="278">
        <f>SUMIFS(Поликлиника!H:H,Поликлиника!D:D,СВОД!C2661,Поликлиника!F:F,СВОД!E2661)</f>
        <v>0</v>
      </c>
      <c r="I2661" s="278">
        <f>SUMIFS(Поликлиника!BA:BA,Поликлиника!D:D,СВОД!C2661,Поликлиника!F:F,СВОД!E2661)</f>
        <v>0</v>
      </c>
      <c r="J2661" s="278">
        <f>SUMIFS(Поликлиника!BF:BF,Поликлиника!D:D,СВОД!C2661,Поликлиника!F:F,СВОД!E2661)</f>
        <v>0</v>
      </c>
      <c r="K2661" s="278">
        <f>SUMIFS(Поликлиника!BU:BU,Поликлиника!D:D,СВОД!C2661,Поликлиника!F:F,СВОД!E2661)</f>
        <v>0</v>
      </c>
      <c r="L2661" s="278">
        <f>SUMIFS(Услуги!H:H,Услуги!D:D,СВОД!C2661,Услуги!F:F,СВОД!E2661)+SUMIFS(Услуги!M:M,Услуги!D:D,СВОД!C2661,Услуги!F:F,СВОД!E2661)+SUMIFS(Услуги!R:R,Услуги!D:D,СВОД!C2661,Услуги!F:F,СВОД!E2661)+SUMIFS(Услуги!W:W,Услуги!D:D,СВОД!C2661,Услуги!F:F,СВОД!E2661)+SUMIFS(Услуги!AB:AB,Услуги!D:D,СВОД!C2661,Услуги!F:F,СВОД!E2661)+SUMIFS(Услуги!AG:AG,Услуги!D:D,СВОД!C2661,Услуги!F:F,СВОД!E2661)+SUMIFS(Услуги!AL:AL,Услуги!D:D,СВОД!C2661,Услуги!F:F,СВОД!E2661)+SUMIFS(Услуги!AQ:AQ,Услуги!D:D,СВОД!C2661,Услуги!F:F,СВОД!E2661)</f>
        <v>0</v>
      </c>
      <c r="M2661" s="278">
        <f>SUMIFS('Скорая мед. помощь'!J:J,'Скорая мед. помощь'!E:E,СВОД!C2661,'Скорая мед. помощь'!G:G,СВОД!E2661)</f>
        <v>0</v>
      </c>
      <c r="N2661" s="301">
        <f>SUMIFS('Круглосуточный стационар'!O:O,'Круглосуточный стационар'!D:D,СВОД!C2661,'Круглосуточный стационар'!F:F,СВОД!E2661)+SUMIFS(ВМП!O:O,ВМП!D:D,СВОД!C2661,ВМП!F:F,СВОД!E2661)+SUMIFS('Дневной стационар'!O:O,'Дневной стационар'!D:D,СВОД!C2661,'Дневной стационар'!F:F,СВОД!E2661)+SUMIFS(ЭКО!M:M,ЭКО!D:D,СВОД!C2661,ЭКО!F:F,СВОД!E2661)+SUMIFS(Диализ!O:O,Диализ!E:E,СВОД!C2661,Диализ!G:G,СВОД!E2661)+SUMIFS(Поликлиника!CT:CT,Поликлиника!D:D,СВОД!C2661,Поликлиника!F:F,СВОД!E2661)+SUMIFS('Скорая мед. помощь'!O:O,'Скорая мед. помощь'!E:E,СВОД!C2661,'Скорая мед. помощь'!G:G,СВОД!E2661)+SUMIFS(Услуги!AV:AV,Услуги!D:D,СВОД!C2661,Услуги!F:F,СВОД!E2661)</f>
        <v>0</v>
      </c>
      <c r="O2661" s="300">
        <f>SUMIFS(Сверхбаза!L:L,Сверхбаза!C:C,СВОД!C2661,Сверхбаза!E:E,СВОД!E2661)+SUMIFS(Сверхбаза!M:M,Сверхбаза!C:C,СВОД!C2661,Сверхбаза!E:E,СВОД!E2661)</f>
        <v>0</v>
      </c>
      <c r="P2661" s="278">
        <f>SUMIFS(Сверхбаза!N:N,Сверхбаза!C:C,СВОД!C2661,Сверхбаза!E:E,СВОД!E2661)</f>
        <v>0</v>
      </c>
      <c r="Q2661" s="278">
        <f>SUMIFS(Сверхбаза!P:P,Сверхбаза!C:C,СВОД!C2661,Сверхбаза!E:E,СВОД!E2661)</f>
        <v>0</v>
      </c>
      <c r="R2661" s="278">
        <f>SUMIFS(Сверхбаза!O:O,Сверхбаза!C:C,СВОД!C2661,Сверхбаза!E:E,СВОД!E2661)</f>
        <v>0</v>
      </c>
      <c r="S2661" s="278">
        <f>SUMIFS(Сверхбаза!Q:Q,Сверхбаза!C:C,СВОД!C2661,Сверхбаза!E:E,СВОД!E2661)</f>
        <v>0</v>
      </c>
      <c r="T2661" s="301">
        <f>SUMIFS(Сверхбаза!G:G,Сверхбаза!C:C,СВОД!C2661,Сверхбаза!E:E,СВОД!E2661)</f>
        <v>0</v>
      </c>
    </row>
    <row r="2662" spans="1:20" ht="25.5" outlineLevel="2" x14ac:dyDescent="0.2">
      <c r="A2662" s="288">
        <f>VLOOKUP(C2662,Округа!B:C,2,FALSE)</f>
        <v>7</v>
      </c>
      <c r="B2662" s="361">
        <v>500703</v>
      </c>
      <c r="C2662" s="361">
        <v>70801</v>
      </c>
      <c r="D2662" s="5" t="s">
        <v>419</v>
      </c>
      <c r="E2662" s="349">
        <v>13</v>
      </c>
      <c r="F2662" s="350" t="s">
        <v>704</v>
      </c>
      <c r="G2662" s="302">
        <f>SUMIFS('Круглосуточный стационар'!J:J,'Круглосуточный стационар'!D:D,СВОД!C2662,'Круглосуточный стационар'!F:F,СВОД!E2662)/2+SUMIFS(ВМП!J:J,ВМП!D:D,СВОД!C2662,ВМП!F:F,СВОД!E2662)/2+SUMIFS('Дневной стационар'!J:J,'Дневной стационар'!D:D,СВОД!C2662,'Дневной стационар'!F:F,СВОД!E2662)/2+SUMIFS(ЭКО!H:H,ЭКО!D:D,СВОД!C2662,ЭКО!F:F,СВОД!E2662)+SUMIFS(Диализ!J:J,Диализ!E:E,СВОД!C2662,Диализ!G:G,СВОД!E2662)</f>
        <v>0</v>
      </c>
      <c r="H2662" s="276">
        <f>SUMIFS(Поликлиника!H:H,Поликлиника!D:D,СВОД!C2662,Поликлиника!F:F,СВОД!E2662)</f>
        <v>0</v>
      </c>
      <c r="I2662" s="276">
        <f>SUMIFS(Поликлиника!BA:BA,Поликлиника!D:D,СВОД!C2662,Поликлиника!F:F,СВОД!E2662)</f>
        <v>0</v>
      </c>
      <c r="J2662" s="276">
        <f>SUMIFS(Поликлиника!BF:BF,Поликлиника!D:D,СВОД!C2662,Поликлиника!F:F,СВОД!E2662)</f>
        <v>0</v>
      </c>
      <c r="K2662" s="276">
        <f>SUMIFS(Поликлиника!BU:BU,Поликлиника!D:D,СВОД!C2662,Поликлиника!F:F,СВОД!E2662)</f>
        <v>0</v>
      </c>
      <c r="L2662" s="276">
        <f>SUMIFS(Услуги!H:H,Услуги!D:D,СВОД!C2662,Услуги!F:F,СВОД!E2662)+SUMIFS(Услуги!M:M,Услуги!D:D,СВОД!C2662,Услуги!F:F,СВОД!E2662)+SUMIFS(Услуги!R:R,Услуги!D:D,СВОД!C2662,Услуги!F:F,СВОД!E2662)+SUMIFS(Услуги!W:W,Услуги!D:D,СВОД!C2662,Услуги!F:F,СВОД!E2662)+SUMIFS(Услуги!AB:AB,Услуги!D:D,СВОД!C2662,Услуги!F:F,СВОД!E2662)+SUMIFS(Услуги!AG:AG,Услуги!D:D,СВОД!C2662,Услуги!F:F,СВОД!E2662)+SUMIFS(Услуги!AL:AL,Услуги!D:D,СВОД!C2662,Услуги!F:F,СВОД!E2662)+SUMIFS(Услуги!AQ:AQ,Услуги!D:D,СВОД!C2662,Услуги!F:F,СВОД!E2662)</f>
        <v>0</v>
      </c>
      <c r="M2662" s="276">
        <f>SUMIFS('Скорая мед. помощь'!J:J,'Скорая мед. помощь'!E:E,СВОД!C2662,'Скорая мед. помощь'!G:G,СВОД!E2662)</f>
        <v>0</v>
      </c>
      <c r="N2662" s="303">
        <f>SUMIFS('Круглосуточный стационар'!O:O,'Круглосуточный стационар'!D:D,СВОД!C2662,'Круглосуточный стационар'!F:F,СВОД!E2662)+SUMIFS(ВМП!O:O,ВМП!D:D,СВОД!C2662,ВМП!F:F,СВОД!E2662)+SUMIFS('Дневной стационар'!O:O,'Дневной стационар'!D:D,СВОД!C2662,'Дневной стационар'!F:F,СВОД!E2662)+SUMIFS(ЭКО!M:M,ЭКО!D:D,СВОД!C2662,ЭКО!F:F,СВОД!E2662)+SUMIFS(Диализ!O:O,Диализ!E:E,СВОД!C2662,Диализ!G:G,СВОД!E2662)+SUMIFS(Поликлиника!CT:CT,Поликлиника!D:D,СВОД!C2662,Поликлиника!F:F,СВОД!E2662)+SUMIFS('Скорая мед. помощь'!O:O,'Скорая мед. помощь'!E:E,СВОД!C2662,'Скорая мед. помощь'!G:G,СВОД!E2662)+SUMIFS(Услуги!AV:AV,Услуги!D:D,СВОД!C2662,Услуги!F:F,СВОД!E2662)</f>
        <v>0</v>
      </c>
      <c r="O2662" s="302">
        <f>SUMIFS(Сверхбаза!L:L,Сверхбаза!C:C,СВОД!C2662,Сверхбаза!E:E,СВОД!E2662)+SUMIFS(Сверхбаза!M:M,Сверхбаза!C:C,СВОД!C2662,Сверхбаза!E:E,СВОД!E2662)</f>
        <v>0</v>
      </c>
      <c r="P2662" s="276">
        <f>SUMIFS(Сверхбаза!N:N,Сверхбаза!C:C,СВОД!C2662,Сверхбаза!E:E,СВОД!E2662)</f>
        <v>0</v>
      </c>
      <c r="Q2662" s="276">
        <f>SUMIFS(Сверхбаза!P:P,Сверхбаза!C:C,СВОД!C2662,Сверхбаза!E:E,СВОД!E2662)</f>
        <v>0</v>
      </c>
      <c r="R2662" s="276">
        <f>SUMIFS(Сверхбаза!O:O,Сверхбаза!C:C,СВОД!C2662,Сверхбаза!E:E,СВОД!E2662)</f>
        <v>0</v>
      </c>
      <c r="S2662" s="276">
        <f>SUMIFS(Сверхбаза!Q:Q,Сверхбаза!C:C,СВОД!C2662,Сверхбаза!E:E,СВОД!E2662)</f>
        <v>0</v>
      </c>
      <c r="T2662" s="303">
        <f>SUMIFS(Сверхбаза!G:G,Сверхбаза!C:C,СВОД!C2662,Сверхбаза!E:E,СВОД!E2662)</f>
        <v>0</v>
      </c>
    </row>
    <row r="2663" spans="1:20" ht="25.5" outlineLevel="2" x14ac:dyDescent="0.2">
      <c r="A2663" s="288">
        <f>VLOOKUP(C2663,Округа!B:C,2,FALSE)</f>
        <v>7</v>
      </c>
      <c r="B2663" s="361">
        <v>500703</v>
      </c>
      <c r="C2663" s="361">
        <v>70801</v>
      </c>
      <c r="D2663" s="5" t="s">
        <v>419</v>
      </c>
      <c r="E2663" s="349">
        <v>2</v>
      </c>
      <c r="F2663" s="350" t="s">
        <v>173</v>
      </c>
      <c r="G2663" s="302">
        <f>SUMIFS('Круглосуточный стационар'!J:J,'Круглосуточный стационар'!D:D,СВОД!C2663,'Круглосуточный стационар'!F:F,СВОД!E2663)/2+SUMIFS(ВМП!J:J,ВМП!D:D,СВОД!C2663,ВМП!F:F,СВОД!E2663)/2+SUMIFS('Дневной стационар'!J:J,'Дневной стационар'!D:D,СВОД!C2663,'Дневной стационар'!F:F,СВОД!E2663)/2+SUMIFS(ЭКО!H:H,ЭКО!D:D,СВОД!C2663,ЭКО!F:F,СВОД!E2663)+SUMIFS(Диализ!J:J,Диализ!E:E,СВОД!C2663,Диализ!G:G,СВОД!E2663)</f>
        <v>0</v>
      </c>
      <c r="H2663" s="276">
        <f>SUMIFS(Поликлиника!H:H,Поликлиника!D:D,СВОД!C2663,Поликлиника!F:F,СВОД!E2663)</f>
        <v>0</v>
      </c>
      <c r="I2663" s="276">
        <f>SUMIFS(Поликлиника!BA:BA,Поликлиника!D:D,СВОД!C2663,Поликлиника!F:F,СВОД!E2663)</f>
        <v>0</v>
      </c>
      <c r="J2663" s="276">
        <f>SUMIFS(Поликлиника!BF:BF,Поликлиника!D:D,СВОД!C2663,Поликлиника!F:F,СВОД!E2663)</f>
        <v>0</v>
      </c>
      <c r="K2663" s="276">
        <f>SUMIFS(Поликлиника!BU:BU,Поликлиника!D:D,СВОД!C2663,Поликлиника!F:F,СВОД!E2663)</f>
        <v>0</v>
      </c>
      <c r="L2663" s="276">
        <f>SUMIFS(Услуги!H:H,Услуги!D:D,СВОД!C2663,Услуги!F:F,СВОД!E2663)+SUMIFS(Услуги!M:M,Услуги!D:D,СВОД!C2663,Услуги!F:F,СВОД!E2663)+SUMIFS(Услуги!R:R,Услуги!D:D,СВОД!C2663,Услуги!F:F,СВОД!E2663)+SUMIFS(Услуги!W:W,Услуги!D:D,СВОД!C2663,Услуги!F:F,СВОД!E2663)+SUMIFS(Услуги!AB:AB,Услуги!D:D,СВОД!C2663,Услуги!F:F,СВОД!E2663)+SUMIFS(Услуги!AG:AG,Услуги!D:D,СВОД!C2663,Услуги!F:F,СВОД!E2663)+SUMIFS(Услуги!AL:AL,Услуги!D:D,СВОД!C2663,Услуги!F:F,СВОД!E2663)+SUMIFS(Услуги!AQ:AQ,Услуги!D:D,СВОД!C2663,Услуги!F:F,СВОД!E2663)</f>
        <v>0</v>
      </c>
      <c r="M2663" s="276">
        <f>SUMIFS('Скорая мед. помощь'!J:J,'Скорая мед. помощь'!E:E,СВОД!C2663,'Скорая мед. помощь'!G:G,СВОД!E2663)</f>
        <v>0</v>
      </c>
      <c r="N2663" s="303">
        <f>SUMIFS('Круглосуточный стационар'!O:O,'Круглосуточный стационар'!D:D,СВОД!C2663,'Круглосуточный стационар'!F:F,СВОД!E2663)+SUMIFS(ВМП!O:O,ВМП!D:D,СВОД!C2663,ВМП!F:F,СВОД!E2663)+SUMIFS('Дневной стационар'!O:O,'Дневной стационар'!D:D,СВОД!C2663,'Дневной стационар'!F:F,СВОД!E2663)+SUMIFS(ЭКО!M:M,ЭКО!D:D,СВОД!C2663,ЭКО!F:F,СВОД!E2663)+SUMIFS(Диализ!O:O,Диализ!E:E,СВОД!C2663,Диализ!G:G,СВОД!E2663)+SUMIFS(Поликлиника!CT:CT,Поликлиника!D:D,СВОД!C2663,Поликлиника!F:F,СВОД!E2663)+SUMIFS('Скорая мед. помощь'!O:O,'Скорая мед. помощь'!E:E,СВОД!C2663,'Скорая мед. помощь'!G:G,СВОД!E2663)+SUMIFS(Услуги!AV:AV,Услуги!D:D,СВОД!C2663,Услуги!F:F,СВОД!E2663)</f>
        <v>0</v>
      </c>
      <c r="O2663" s="302">
        <f>SUMIFS(Сверхбаза!L:L,Сверхбаза!C:C,СВОД!C2663,Сверхбаза!E:E,СВОД!E2663)+SUMIFS(Сверхбаза!M:M,Сверхбаза!C:C,СВОД!C2663,Сверхбаза!E:E,СВОД!E2663)</f>
        <v>0</v>
      </c>
      <c r="P2663" s="276">
        <f>SUMIFS(Сверхбаза!N:N,Сверхбаза!C:C,СВОД!C2663,Сверхбаза!E:E,СВОД!E2663)</f>
        <v>0</v>
      </c>
      <c r="Q2663" s="276">
        <f>SUMIFS(Сверхбаза!P:P,Сверхбаза!C:C,СВОД!C2663,Сверхбаза!E:E,СВОД!E2663)</f>
        <v>0</v>
      </c>
      <c r="R2663" s="276">
        <f>SUMIFS(Сверхбаза!O:O,Сверхбаза!C:C,СВОД!C2663,Сверхбаза!E:E,СВОД!E2663)</f>
        <v>0</v>
      </c>
      <c r="S2663" s="276">
        <f>SUMIFS(Сверхбаза!Q:Q,Сверхбаза!C:C,СВОД!C2663,Сверхбаза!E:E,СВОД!E2663)</f>
        <v>0</v>
      </c>
      <c r="T2663" s="303">
        <f>SUMIFS(Сверхбаза!G:G,Сверхбаза!C:C,СВОД!C2663,Сверхбаза!E:E,СВОД!E2663)</f>
        <v>0</v>
      </c>
    </row>
    <row r="2664" spans="1:20" ht="25.5" outlineLevel="2" x14ac:dyDescent="0.2">
      <c r="A2664" s="288">
        <f>VLOOKUP(C2664,Округа!B:C,2,FALSE)</f>
        <v>7</v>
      </c>
      <c r="B2664" s="361">
        <v>500703</v>
      </c>
      <c r="C2664" s="361">
        <v>70801</v>
      </c>
      <c r="D2664" s="5" t="s">
        <v>419</v>
      </c>
      <c r="E2664" s="349">
        <v>6</v>
      </c>
      <c r="F2664" s="350" t="s">
        <v>705</v>
      </c>
      <c r="G2664" s="302">
        <f>SUMIFS('Круглосуточный стационар'!J:J,'Круглосуточный стационар'!D:D,СВОД!C2664,'Круглосуточный стационар'!F:F,СВОД!E2664)/2+SUMIFS(ВМП!J:J,ВМП!D:D,СВОД!C2664,ВМП!F:F,СВОД!E2664)/2+SUMIFS('Дневной стационар'!J:J,'Дневной стационар'!D:D,СВОД!C2664,'Дневной стационар'!F:F,СВОД!E2664)/2+SUMIFS(ЭКО!H:H,ЭКО!D:D,СВОД!C2664,ЭКО!F:F,СВОД!E2664)+SUMIFS(Диализ!J:J,Диализ!E:E,СВОД!C2664,Диализ!G:G,СВОД!E2664)</f>
        <v>0</v>
      </c>
      <c r="H2664" s="276">
        <f>SUMIFS(Поликлиника!H:H,Поликлиника!D:D,СВОД!C2664,Поликлиника!F:F,СВОД!E2664)</f>
        <v>0</v>
      </c>
      <c r="I2664" s="276">
        <f>SUMIFS(Поликлиника!BA:BA,Поликлиника!D:D,СВОД!C2664,Поликлиника!F:F,СВОД!E2664)</f>
        <v>0</v>
      </c>
      <c r="J2664" s="276">
        <f>SUMIFS(Поликлиника!BF:BF,Поликлиника!D:D,СВОД!C2664,Поликлиника!F:F,СВОД!E2664)</f>
        <v>0</v>
      </c>
      <c r="K2664" s="276">
        <f>SUMIFS(Поликлиника!BU:BU,Поликлиника!D:D,СВОД!C2664,Поликлиника!F:F,СВОД!E2664)</f>
        <v>0</v>
      </c>
      <c r="L2664" s="276">
        <f>SUMIFS(Услуги!H:H,Услуги!D:D,СВОД!C2664,Услуги!F:F,СВОД!E2664)+SUMIFS(Услуги!M:M,Услуги!D:D,СВОД!C2664,Услуги!F:F,СВОД!E2664)+SUMIFS(Услуги!R:R,Услуги!D:D,СВОД!C2664,Услуги!F:F,СВОД!E2664)+SUMIFS(Услуги!W:W,Услуги!D:D,СВОД!C2664,Услуги!F:F,СВОД!E2664)+SUMIFS(Услуги!AB:AB,Услуги!D:D,СВОД!C2664,Услуги!F:F,СВОД!E2664)+SUMIFS(Услуги!AG:AG,Услуги!D:D,СВОД!C2664,Услуги!F:F,СВОД!E2664)+SUMIFS(Услуги!AL:AL,Услуги!D:D,СВОД!C2664,Услуги!F:F,СВОД!E2664)+SUMIFS(Услуги!AQ:AQ,Услуги!D:D,СВОД!C2664,Услуги!F:F,СВОД!E2664)</f>
        <v>0</v>
      </c>
      <c r="M2664" s="276">
        <f>SUMIFS('Скорая мед. помощь'!J:J,'Скорая мед. помощь'!E:E,СВОД!C2664,'Скорая мед. помощь'!G:G,СВОД!E2664)</f>
        <v>0</v>
      </c>
      <c r="N2664" s="303">
        <f>SUMIFS('Круглосуточный стационар'!O:O,'Круглосуточный стационар'!D:D,СВОД!C2664,'Круглосуточный стационар'!F:F,СВОД!E2664)+SUMIFS(ВМП!O:O,ВМП!D:D,СВОД!C2664,ВМП!F:F,СВОД!E2664)+SUMIFS('Дневной стационар'!O:O,'Дневной стационар'!D:D,СВОД!C2664,'Дневной стационар'!F:F,СВОД!E2664)+SUMIFS(ЭКО!M:M,ЭКО!D:D,СВОД!C2664,ЭКО!F:F,СВОД!E2664)+SUMIFS(Диализ!O:O,Диализ!E:E,СВОД!C2664,Диализ!G:G,СВОД!E2664)+SUMIFS(Поликлиника!CT:CT,Поликлиника!D:D,СВОД!C2664,Поликлиника!F:F,СВОД!E2664)+SUMIFS('Скорая мед. помощь'!O:O,'Скорая мед. помощь'!E:E,СВОД!C2664,'Скорая мед. помощь'!G:G,СВОД!E2664)+SUMIFS(Услуги!AV:AV,Услуги!D:D,СВОД!C2664,Услуги!F:F,СВОД!E2664)</f>
        <v>0</v>
      </c>
      <c r="O2664" s="302">
        <f>SUMIFS(Сверхбаза!L:L,Сверхбаза!C:C,СВОД!C2664,Сверхбаза!E:E,СВОД!E2664)+SUMIFS(Сверхбаза!M:M,Сверхбаза!C:C,СВОД!C2664,Сверхбаза!E:E,СВОД!E2664)</f>
        <v>0</v>
      </c>
      <c r="P2664" s="276">
        <f>SUMIFS(Сверхбаза!N:N,Сверхбаза!C:C,СВОД!C2664,Сверхбаза!E:E,СВОД!E2664)</f>
        <v>0</v>
      </c>
      <c r="Q2664" s="276">
        <f>SUMIFS(Сверхбаза!P:P,Сверхбаза!C:C,СВОД!C2664,Сверхбаза!E:E,СВОД!E2664)</f>
        <v>0</v>
      </c>
      <c r="R2664" s="276">
        <f>SUMIFS(Сверхбаза!O:O,Сверхбаза!C:C,СВОД!C2664,Сверхбаза!E:E,СВОД!E2664)</f>
        <v>0</v>
      </c>
      <c r="S2664" s="276">
        <f>SUMIFS(Сверхбаза!Q:Q,Сверхбаза!C:C,СВОД!C2664,Сверхбаза!E:E,СВОД!E2664)</f>
        <v>0</v>
      </c>
      <c r="T2664" s="303">
        <f>SUMIFS(Сверхбаза!G:G,Сверхбаза!C:C,СВОД!C2664,Сверхбаза!E:E,СВОД!E2664)</f>
        <v>0</v>
      </c>
    </row>
    <row r="2665" spans="1:20" ht="25.5" outlineLevel="2" x14ac:dyDescent="0.2">
      <c r="A2665" s="288">
        <f>VLOOKUP(C2665,Округа!B:C,2,FALSE)</f>
        <v>7</v>
      </c>
      <c r="B2665" s="361">
        <v>500703</v>
      </c>
      <c r="C2665" s="361">
        <v>70801</v>
      </c>
      <c r="D2665" s="5" t="s">
        <v>419</v>
      </c>
      <c r="E2665" s="349">
        <v>3</v>
      </c>
      <c r="F2665" s="350" t="s">
        <v>174</v>
      </c>
      <c r="G2665" s="302">
        <f>SUMIFS('Круглосуточный стационар'!J:J,'Круглосуточный стационар'!D:D,СВОД!C2665,'Круглосуточный стационар'!F:F,СВОД!E2665)/2+SUMIFS(ВМП!J:J,ВМП!D:D,СВОД!C2665,ВМП!F:F,СВОД!E2665)/2+SUMIFS('Дневной стационар'!J:J,'Дневной стационар'!D:D,СВОД!C2665,'Дневной стационар'!F:F,СВОД!E2665)/2+SUMIFS(ЭКО!H:H,ЭКО!D:D,СВОД!C2665,ЭКО!F:F,СВОД!E2665)+SUMIFS(Диализ!J:J,Диализ!E:E,СВОД!C2665,Диализ!G:G,СВОД!E2665)</f>
        <v>0</v>
      </c>
      <c r="H2665" s="276">
        <f>SUMIFS(Поликлиника!H:H,Поликлиника!D:D,СВОД!C2665,Поликлиника!F:F,СВОД!E2665)</f>
        <v>16951</v>
      </c>
      <c r="I2665" s="276">
        <f>SUMIFS(Поликлиника!BA:BA,Поликлиника!D:D,СВОД!C2665,Поликлиника!F:F,СВОД!E2665)</f>
        <v>0</v>
      </c>
      <c r="J2665" s="276">
        <f>SUMIFS(Поликлиника!BF:BF,Поликлиника!D:D,СВОД!C2665,Поликлиника!F:F,СВОД!E2665)</f>
        <v>8560</v>
      </c>
      <c r="K2665" s="276">
        <f>SUMIFS(Поликлиника!BU:BU,Поликлиника!D:D,СВОД!C2665,Поликлиника!F:F,СВОД!E2665)</f>
        <v>20719</v>
      </c>
      <c r="L2665" s="276">
        <f>SUMIFS(Услуги!H:H,Услуги!D:D,СВОД!C2665,Услуги!F:F,СВОД!E2665)+SUMIFS(Услуги!M:M,Услуги!D:D,СВОД!C2665,Услуги!F:F,СВОД!E2665)+SUMIFS(Услуги!R:R,Услуги!D:D,СВОД!C2665,Услуги!F:F,СВОД!E2665)+SUMIFS(Услуги!W:W,Услуги!D:D,СВОД!C2665,Услуги!F:F,СВОД!E2665)+SUMIFS(Услуги!AB:AB,Услуги!D:D,СВОД!C2665,Услуги!F:F,СВОД!E2665)+SUMIFS(Услуги!AG:AG,Услуги!D:D,СВОД!C2665,Услуги!F:F,СВОД!E2665)+SUMIFS(Услуги!AL:AL,Услуги!D:D,СВОД!C2665,Услуги!F:F,СВОД!E2665)+SUMIFS(Услуги!AQ:AQ,Услуги!D:D,СВОД!C2665,Услуги!F:F,СВОД!E2665)</f>
        <v>0</v>
      </c>
      <c r="M2665" s="276">
        <f>SUMIFS('Скорая мед. помощь'!J:J,'Скорая мед. помощь'!E:E,СВОД!C2665,'Скорая мед. помощь'!G:G,СВОД!E2665)</f>
        <v>0</v>
      </c>
      <c r="N2665" s="303">
        <f>SUMIFS('Круглосуточный стационар'!O:O,'Круглосуточный стационар'!D:D,СВОД!C2665,'Круглосуточный стационар'!F:F,СВОД!E2665)+SUMIFS(ВМП!O:O,ВМП!D:D,СВОД!C2665,ВМП!F:F,СВОД!E2665)+SUMIFS('Дневной стационар'!O:O,'Дневной стационар'!D:D,СВОД!C2665,'Дневной стационар'!F:F,СВОД!E2665)+SUMIFS(ЭКО!M:M,ЭКО!D:D,СВОД!C2665,ЭКО!F:F,СВОД!E2665)+SUMIFS(Диализ!O:O,Диализ!E:E,СВОД!C2665,Диализ!G:G,СВОД!E2665)+SUMIFS(Поликлиника!CT:CT,Поликлиника!D:D,СВОД!C2665,Поликлиника!F:F,СВОД!E2665)+SUMIFS('Скорая мед. помощь'!O:O,'Скорая мед. помощь'!E:E,СВОД!C2665,'Скорая мед. помощь'!G:G,СВОД!E2665)+SUMIFS(Услуги!AV:AV,Услуги!D:D,СВОД!C2665,Услуги!F:F,СВОД!E2665)</f>
        <v>36210.703567500001</v>
      </c>
      <c r="O2665" s="302">
        <f>SUMIFS(Сверхбаза!L:L,Сверхбаза!C:C,СВОД!C2665,Сверхбаза!E:E,СВОД!E2665)+SUMIFS(Сверхбаза!M:M,Сверхбаза!C:C,СВОД!C2665,Сверхбаза!E:E,СВОД!E2665)</f>
        <v>0</v>
      </c>
      <c r="P2665" s="276">
        <f>SUMIFS(Сверхбаза!N:N,Сверхбаза!C:C,СВОД!C2665,Сверхбаза!E:E,СВОД!E2665)</f>
        <v>0</v>
      </c>
      <c r="Q2665" s="276">
        <f>SUMIFS(Сверхбаза!P:P,Сверхбаза!C:C,СВОД!C2665,Сверхбаза!E:E,СВОД!E2665)</f>
        <v>0</v>
      </c>
      <c r="R2665" s="276">
        <f>SUMIFS(Сверхбаза!O:O,Сверхбаза!C:C,СВОД!C2665,Сверхбаза!E:E,СВОД!E2665)</f>
        <v>0</v>
      </c>
      <c r="S2665" s="276">
        <f>SUMIFS(Сверхбаза!Q:Q,Сверхбаза!C:C,СВОД!C2665,Сверхбаза!E:E,СВОД!E2665)</f>
        <v>0</v>
      </c>
      <c r="T2665" s="303">
        <f>SUMIFS(Сверхбаза!G:G,Сверхбаза!C:C,СВОД!C2665,Сверхбаза!E:E,СВОД!E2665)</f>
        <v>0</v>
      </c>
    </row>
    <row r="2666" spans="1:20" ht="25.5" outlineLevel="2" x14ac:dyDescent="0.2">
      <c r="A2666" s="288">
        <f>VLOOKUP(C2666,Округа!B:C,2,FALSE)</f>
        <v>7</v>
      </c>
      <c r="B2666" s="361">
        <v>500703</v>
      </c>
      <c r="C2666" s="361">
        <v>70801</v>
      </c>
      <c r="D2666" s="5" t="s">
        <v>419</v>
      </c>
      <c r="E2666" s="349">
        <v>7</v>
      </c>
      <c r="F2666" s="350" t="s">
        <v>706</v>
      </c>
      <c r="G2666" s="302">
        <f>SUMIFS('Круглосуточный стационар'!J:J,'Круглосуточный стационар'!D:D,СВОД!C2666,'Круглосуточный стационар'!F:F,СВОД!E2666)/2+SUMIFS(ВМП!J:J,ВМП!D:D,СВОД!C2666,ВМП!F:F,СВОД!E2666)/2+SUMIFS('Дневной стационар'!J:J,'Дневной стационар'!D:D,СВОД!C2666,'Дневной стационар'!F:F,СВОД!E2666)/2+SUMIFS(ЭКО!H:H,ЭКО!D:D,СВОД!C2666,ЭКО!F:F,СВОД!E2666)+SUMIFS(Диализ!J:J,Диализ!E:E,СВОД!C2666,Диализ!G:G,СВОД!E2666)</f>
        <v>0</v>
      </c>
      <c r="H2666" s="276">
        <f>SUMIFS(Поликлиника!H:H,Поликлиника!D:D,СВОД!C2666,Поликлиника!F:F,СВОД!E2666)</f>
        <v>0</v>
      </c>
      <c r="I2666" s="276">
        <f>SUMIFS(Поликлиника!BA:BA,Поликлиника!D:D,СВОД!C2666,Поликлиника!F:F,СВОД!E2666)</f>
        <v>0</v>
      </c>
      <c r="J2666" s="276">
        <f>SUMIFS(Поликлиника!BF:BF,Поликлиника!D:D,СВОД!C2666,Поликлиника!F:F,СВОД!E2666)</f>
        <v>0</v>
      </c>
      <c r="K2666" s="276">
        <f>SUMIFS(Поликлиника!BU:BU,Поликлиника!D:D,СВОД!C2666,Поликлиника!F:F,СВОД!E2666)</f>
        <v>0</v>
      </c>
      <c r="L2666" s="276">
        <f>SUMIFS(Услуги!H:H,Услуги!D:D,СВОД!C2666,Услуги!F:F,СВОД!E2666)+SUMIFS(Услуги!M:M,Услуги!D:D,СВОД!C2666,Услуги!F:F,СВОД!E2666)+SUMIFS(Услуги!R:R,Услуги!D:D,СВОД!C2666,Услуги!F:F,СВОД!E2666)+SUMIFS(Услуги!W:W,Услуги!D:D,СВОД!C2666,Услуги!F:F,СВОД!E2666)+SUMIFS(Услуги!AB:AB,Услуги!D:D,СВОД!C2666,Услуги!F:F,СВОД!E2666)+SUMIFS(Услуги!AG:AG,Услуги!D:D,СВОД!C2666,Услуги!F:F,СВОД!E2666)+SUMIFS(Услуги!AL:AL,Услуги!D:D,СВОД!C2666,Услуги!F:F,СВОД!E2666)+SUMIFS(Услуги!AQ:AQ,Услуги!D:D,СВОД!C2666,Услуги!F:F,СВОД!E2666)</f>
        <v>0</v>
      </c>
      <c r="M2666" s="276">
        <f>SUMIFS('Скорая мед. помощь'!J:J,'Скорая мед. помощь'!E:E,СВОД!C2666,'Скорая мед. помощь'!G:G,СВОД!E2666)</f>
        <v>0</v>
      </c>
      <c r="N2666" s="303">
        <f>SUMIFS('Круглосуточный стационар'!O:O,'Круглосуточный стационар'!D:D,СВОД!C2666,'Круглосуточный стационар'!F:F,СВОД!E2666)+SUMIFS(ВМП!O:O,ВМП!D:D,СВОД!C2666,ВМП!F:F,СВОД!E2666)+SUMIFS('Дневной стационар'!O:O,'Дневной стационар'!D:D,СВОД!C2666,'Дневной стационар'!F:F,СВОД!E2666)+SUMIFS(ЭКО!M:M,ЭКО!D:D,СВОД!C2666,ЭКО!F:F,СВОД!E2666)+SUMIFS(Диализ!O:O,Диализ!E:E,СВОД!C2666,Диализ!G:G,СВОД!E2666)+SUMIFS(Поликлиника!CT:CT,Поликлиника!D:D,СВОД!C2666,Поликлиника!F:F,СВОД!E2666)+SUMIFS('Скорая мед. помощь'!O:O,'Скорая мед. помощь'!E:E,СВОД!C2666,'Скорая мед. помощь'!G:G,СВОД!E2666)+SUMIFS(Услуги!AV:AV,Услуги!D:D,СВОД!C2666,Услуги!F:F,СВОД!E2666)</f>
        <v>0</v>
      </c>
      <c r="O2666" s="302">
        <f>SUMIFS(Сверхбаза!L:L,Сверхбаза!C:C,СВОД!C2666,Сверхбаза!E:E,СВОД!E2666)+SUMIFS(Сверхбаза!M:M,Сверхбаза!C:C,СВОД!C2666,Сверхбаза!E:E,СВОД!E2666)</f>
        <v>0</v>
      </c>
      <c r="P2666" s="276">
        <f>SUMIFS(Сверхбаза!N:N,Сверхбаза!C:C,СВОД!C2666,Сверхбаза!E:E,СВОД!E2666)</f>
        <v>0</v>
      </c>
      <c r="Q2666" s="276">
        <f>SUMIFS(Сверхбаза!P:P,Сверхбаза!C:C,СВОД!C2666,Сверхбаза!E:E,СВОД!E2666)</f>
        <v>0</v>
      </c>
      <c r="R2666" s="276">
        <f>SUMIFS(Сверхбаза!O:O,Сверхбаза!C:C,СВОД!C2666,Сверхбаза!E:E,СВОД!E2666)</f>
        <v>0</v>
      </c>
      <c r="S2666" s="276">
        <f>SUMIFS(Сверхбаза!Q:Q,Сверхбаза!C:C,СВОД!C2666,Сверхбаза!E:E,СВОД!E2666)</f>
        <v>0</v>
      </c>
      <c r="T2666" s="303">
        <f>SUMIFS(Сверхбаза!G:G,Сверхбаза!C:C,СВОД!C2666,Сверхбаза!E:E,СВОД!E2666)</f>
        <v>0</v>
      </c>
    </row>
    <row r="2667" spans="1:20" ht="25.5" outlineLevel="2" x14ac:dyDescent="0.2">
      <c r="A2667" s="288">
        <f>VLOOKUP(C2667,Округа!B:C,2,FALSE)</f>
        <v>7</v>
      </c>
      <c r="B2667" s="361">
        <v>500703</v>
      </c>
      <c r="C2667" s="361">
        <v>70801</v>
      </c>
      <c r="D2667" s="5" t="s">
        <v>419</v>
      </c>
      <c r="E2667" s="349">
        <v>70</v>
      </c>
      <c r="F2667" s="350" t="s">
        <v>707</v>
      </c>
      <c r="G2667" s="302">
        <f>SUMIFS('Круглосуточный стационар'!J:J,'Круглосуточный стационар'!D:D,СВОД!C2667,'Круглосуточный стационар'!F:F,СВОД!E2667)/2+SUMIFS(ВМП!J:J,ВМП!D:D,СВОД!C2667,ВМП!F:F,СВОД!E2667)/2+SUMIFS('Дневной стационар'!J:J,'Дневной стационар'!D:D,СВОД!C2667,'Дневной стационар'!F:F,СВОД!E2667)/2+SUMIFS(ЭКО!H:H,ЭКО!D:D,СВОД!C2667,ЭКО!F:F,СВОД!E2667)+SUMIFS(Диализ!J:J,Диализ!E:E,СВОД!C2667,Диализ!G:G,СВОД!E2667)</f>
        <v>0</v>
      </c>
      <c r="H2667" s="276">
        <f>SUMIFS(Поликлиника!H:H,Поликлиника!D:D,СВОД!C2667,Поликлиника!F:F,СВОД!E2667)</f>
        <v>0</v>
      </c>
      <c r="I2667" s="276">
        <f>SUMIFS(Поликлиника!BA:BA,Поликлиника!D:D,СВОД!C2667,Поликлиника!F:F,СВОД!E2667)</f>
        <v>0</v>
      </c>
      <c r="J2667" s="276">
        <f>SUMIFS(Поликлиника!BF:BF,Поликлиника!D:D,СВОД!C2667,Поликлиника!F:F,СВОД!E2667)</f>
        <v>0</v>
      </c>
      <c r="K2667" s="276">
        <f>SUMIFS(Поликлиника!BU:BU,Поликлиника!D:D,СВОД!C2667,Поликлиника!F:F,СВОД!E2667)</f>
        <v>0</v>
      </c>
      <c r="L2667" s="276">
        <f>SUMIFS(Услуги!H:H,Услуги!D:D,СВОД!C2667,Услуги!F:F,СВОД!E2667)+SUMIFS(Услуги!M:M,Услуги!D:D,СВОД!C2667,Услуги!F:F,СВОД!E2667)+SUMIFS(Услуги!R:R,Услуги!D:D,СВОД!C2667,Услуги!F:F,СВОД!E2667)+SUMIFS(Услуги!W:W,Услуги!D:D,СВОД!C2667,Услуги!F:F,СВОД!E2667)+SUMIFS(Услуги!AB:AB,Услуги!D:D,СВОД!C2667,Услуги!F:F,СВОД!E2667)+SUMIFS(Услуги!AG:AG,Услуги!D:D,СВОД!C2667,Услуги!F:F,СВОД!E2667)+SUMIFS(Услуги!AL:AL,Услуги!D:D,СВОД!C2667,Услуги!F:F,СВОД!E2667)+SUMIFS(Услуги!AQ:AQ,Услуги!D:D,СВОД!C2667,Услуги!F:F,СВОД!E2667)</f>
        <v>0</v>
      </c>
      <c r="M2667" s="276">
        <f>SUMIFS('Скорая мед. помощь'!J:J,'Скорая мед. помощь'!E:E,СВОД!C2667,'Скорая мед. помощь'!G:G,СВОД!E2667)</f>
        <v>0</v>
      </c>
      <c r="N2667" s="303">
        <f>SUMIFS('Круглосуточный стационар'!O:O,'Круглосуточный стационар'!D:D,СВОД!C2667,'Круглосуточный стационар'!F:F,СВОД!E2667)+SUMIFS(ВМП!O:O,ВМП!D:D,СВОД!C2667,ВМП!F:F,СВОД!E2667)+SUMIFS('Дневной стационар'!O:O,'Дневной стационар'!D:D,СВОД!C2667,'Дневной стационар'!F:F,СВОД!E2667)+SUMIFS(ЭКО!M:M,ЭКО!D:D,СВОД!C2667,ЭКО!F:F,СВОД!E2667)+SUMIFS(Диализ!O:O,Диализ!E:E,СВОД!C2667,Диализ!G:G,СВОД!E2667)+SUMIFS(Поликлиника!CT:CT,Поликлиника!D:D,СВОД!C2667,Поликлиника!F:F,СВОД!E2667)+SUMIFS('Скорая мед. помощь'!O:O,'Скорая мед. помощь'!E:E,СВОД!C2667,'Скорая мед. помощь'!G:G,СВОД!E2667)+SUMIFS(Услуги!AV:AV,Услуги!D:D,СВОД!C2667,Услуги!F:F,СВОД!E2667)</f>
        <v>0</v>
      </c>
      <c r="O2667" s="302">
        <f>SUMIFS(Сверхбаза!L:L,Сверхбаза!C:C,СВОД!C2667,Сверхбаза!E:E,СВОД!E2667)+SUMIFS(Сверхбаза!M:M,Сверхбаза!C:C,СВОД!C2667,Сверхбаза!E:E,СВОД!E2667)</f>
        <v>0</v>
      </c>
      <c r="P2667" s="276">
        <f>SUMIFS(Сверхбаза!N:N,Сверхбаза!C:C,СВОД!C2667,Сверхбаза!E:E,СВОД!E2667)</f>
        <v>0</v>
      </c>
      <c r="Q2667" s="276">
        <f>SUMIFS(Сверхбаза!P:P,Сверхбаза!C:C,СВОД!C2667,Сверхбаза!E:E,СВОД!E2667)</f>
        <v>0</v>
      </c>
      <c r="R2667" s="276">
        <f>SUMIFS(Сверхбаза!O:O,Сверхбаза!C:C,СВОД!C2667,Сверхбаза!E:E,СВОД!E2667)</f>
        <v>0</v>
      </c>
      <c r="S2667" s="276">
        <f>SUMIFS(Сверхбаза!Q:Q,Сверхбаза!C:C,СВОД!C2667,Сверхбаза!E:E,СВОД!E2667)</f>
        <v>0</v>
      </c>
      <c r="T2667" s="303">
        <f>SUMIFS(Сверхбаза!G:G,Сверхбаза!C:C,СВОД!C2667,Сверхбаза!E:E,СВОД!E2667)</f>
        <v>0</v>
      </c>
    </row>
    <row r="2668" spans="1:20" ht="25.5" outlineLevel="2" x14ac:dyDescent="0.2">
      <c r="A2668" s="288">
        <f>VLOOKUP(C2668,Округа!B:C,2,FALSE)</f>
        <v>7</v>
      </c>
      <c r="B2668" s="361">
        <v>500703</v>
      </c>
      <c r="C2668" s="361">
        <v>70801</v>
      </c>
      <c r="D2668" s="5" t="s">
        <v>419</v>
      </c>
      <c r="E2668" s="349">
        <v>94</v>
      </c>
      <c r="F2668" s="350" t="s">
        <v>157</v>
      </c>
      <c r="G2668" s="302">
        <f>SUMIFS('Круглосуточный стационар'!J:J,'Круглосуточный стационар'!D:D,СВОД!C2668,'Круглосуточный стационар'!F:F,СВОД!E2668)/2+SUMIFS(ВМП!J:J,ВМП!D:D,СВОД!C2668,ВМП!F:F,СВОД!E2668)/2+SUMIFS('Дневной стационар'!J:J,'Дневной стационар'!D:D,СВОД!C2668,'Дневной стационар'!F:F,СВОД!E2668)/2+SUMIFS(ЭКО!H:H,ЭКО!D:D,СВОД!C2668,ЭКО!F:F,СВОД!E2668)+SUMIFS(Диализ!J:J,Диализ!E:E,СВОД!C2668,Диализ!G:G,СВОД!E2668)</f>
        <v>0</v>
      </c>
      <c r="H2668" s="276">
        <f>SUMIFS(Поликлиника!H:H,Поликлиника!D:D,СВОД!C2668,Поликлиника!F:F,СВОД!E2668)</f>
        <v>0</v>
      </c>
      <c r="I2668" s="276">
        <f>SUMIFS(Поликлиника!BA:BA,Поликлиника!D:D,СВОД!C2668,Поликлиника!F:F,СВОД!E2668)</f>
        <v>0</v>
      </c>
      <c r="J2668" s="276">
        <f>SUMIFS(Поликлиника!BF:BF,Поликлиника!D:D,СВОД!C2668,Поликлиника!F:F,СВОД!E2668)</f>
        <v>0</v>
      </c>
      <c r="K2668" s="276">
        <f>SUMIFS(Поликлиника!BU:BU,Поликлиника!D:D,СВОД!C2668,Поликлиника!F:F,СВОД!E2668)</f>
        <v>0</v>
      </c>
      <c r="L2668" s="276">
        <f>SUMIFS(Услуги!H:H,Услуги!D:D,СВОД!C2668,Услуги!F:F,СВОД!E2668)+SUMIFS(Услуги!M:M,Услуги!D:D,СВОД!C2668,Услуги!F:F,СВОД!E2668)+SUMIFS(Услуги!R:R,Услуги!D:D,СВОД!C2668,Услуги!F:F,СВОД!E2668)+SUMIFS(Услуги!W:W,Услуги!D:D,СВОД!C2668,Услуги!F:F,СВОД!E2668)+SUMIFS(Услуги!AB:AB,Услуги!D:D,СВОД!C2668,Услуги!F:F,СВОД!E2668)+SUMIFS(Услуги!AG:AG,Услуги!D:D,СВОД!C2668,Услуги!F:F,СВОД!E2668)+SUMIFS(Услуги!AL:AL,Услуги!D:D,СВОД!C2668,Услуги!F:F,СВОД!E2668)+SUMIFS(Услуги!AQ:AQ,Услуги!D:D,СВОД!C2668,Услуги!F:F,СВОД!E2668)</f>
        <v>0</v>
      </c>
      <c r="M2668" s="276">
        <f>SUMIFS('Скорая мед. помощь'!J:J,'Скорая мед. помощь'!E:E,СВОД!C2668,'Скорая мед. помощь'!G:G,СВОД!E2668)</f>
        <v>0</v>
      </c>
      <c r="N2668" s="303">
        <f>SUMIFS('Круглосуточный стационар'!O:O,'Круглосуточный стационар'!D:D,СВОД!C2668,'Круглосуточный стационар'!F:F,СВОД!E2668)+SUMIFS(ВМП!O:O,ВМП!D:D,СВОД!C2668,ВМП!F:F,СВОД!E2668)+SUMIFS('Дневной стационар'!O:O,'Дневной стационар'!D:D,СВОД!C2668,'Дневной стационар'!F:F,СВОД!E2668)+SUMIFS(ЭКО!M:M,ЭКО!D:D,СВОД!C2668,ЭКО!F:F,СВОД!E2668)+SUMIFS(Диализ!O:O,Диализ!E:E,СВОД!C2668,Диализ!G:G,СВОД!E2668)+SUMIFS(Поликлиника!CT:CT,Поликлиника!D:D,СВОД!C2668,Поликлиника!F:F,СВОД!E2668)+SUMIFS('Скорая мед. помощь'!O:O,'Скорая мед. помощь'!E:E,СВОД!C2668,'Скорая мед. помощь'!G:G,СВОД!E2668)+SUMIFS(Услуги!AV:AV,Услуги!D:D,СВОД!C2668,Услуги!F:F,СВОД!E2668)</f>
        <v>0</v>
      </c>
      <c r="O2668" s="302">
        <f>SUMIFS(Сверхбаза!L:L,Сверхбаза!C:C,СВОД!C2668,Сверхбаза!E:E,СВОД!E2668)+SUMIFS(Сверхбаза!M:M,Сверхбаза!C:C,СВОД!C2668,Сверхбаза!E:E,СВОД!E2668)</f>
        <v>0</v>
      </c>
      <c r="P2668" s="276">
        <f>SUMIFS(Сверхбаза!N:N,Сверхбаза!C:C,СВОД!C2668,Сверхбаза!E:E,СВОД!E2668)</f>
        <v>0</v>
      </c>
      <c r="Q2668" s="276">
        <f>SUMIFS(Сверхбаза!P:P,Сверхбаза!C:C,СВОД!C2668,Сверхбаза!E:E,СВОД!E2668)</f>
        <v>0</v>
      </c>
      <c r="R2668" s="276">
        <f>SUMIFS(Сверхбаза!O:O,Сверхбаза!C:C,СВОД!C2668,Сверхбаза!E:E,СВОД!E2668)</f>
        <v>0</v>
      </c>
      <c r="S2668" s="276">
        <f>SUMIFS(Сверхбаза!Q:Q,Сверхбаза!C:C,СВОД!C2668,Сверхбаза!E:E,СВОД!E2668)</f>
        <v>0</v>
      </c>
      <c r="T2668" s="303">
        <f>SUMIFS(Сверхбаза!G:G,Сверхбаза!C:C,СВОД!C2668,Сверхбаза!E:E,СВОД!E2668)</f>
        <v>0</v>
      </c>
    </row>
    <row r="2669" spans="1:20" outlineLevel="1" x14ac:dyDescent="0.2">
      <c r="A2669" s="289"/>
      <c r="B2669" s="279"/>
      <c r="C2669" s="279" t="str">
        <f>CONCATENATE(C2668," ","Итог")</f>
        <v>70801 Итог</v>
      </c>
      <c r="D2669" s="280"/>
      <c r="E2669" s="351"/>
      <c r="F2669" s="352"/>
      <c r="G2669" s="304"/>
      <c r="H2669" s="281"/>
      <c r="I2669" s="281"/>
      <c r="J2669" s="281"/>
      <c r="K2669" s="281"/>
      <c r="L2669" s="281"/>
      <c r="M2669" s="281"/>
      <c r="N2669" s="305">
        <f>SUBTOTAL(9,N2661:N2668)</f>
        <v>36210.703567500001</v>
      </c>
      <c r="O2669" s="304"/>
      <c r="P2669" s="281"/>
      <c r="Q2669" s="281"/>
      <c r="R2669" s="281"/>
      <c r="S2669" s="281"/>
      <c r="T2669" s="305">
        <f>SUBTOTAL(9,T2661:T2668)</f>
        <v>0</v>
      </c>
    </row>
    <row r="2670" spans="1:20" ht="25.5" outlineLevel="2" x14ac:dyDescent="0.2">
      <c r="A2670" s="287">
        <f>VLOOKUP(C2670,Округа!B:C,2,FALSE)</f>
        <v>7</v>
      </c>
      <c r="B2670" s="8">
        <v>502301</v>
      </c>
      <c r="C2670" s="8">
        <v>230101</v>
      </c>
      <c r="D2670" s="9" t="s">
        <v>559</v>
      </c>
      <c r="E2670" s="347">
        <v>1</v>
      </c>
      <c r="F2670" s="348" t="s">
        <v>12</v>
      </c>
      <c r="G2670" s="300">
        <f>SUMIFS('Круглосуточный стационар'!J:J,'Круглосуточный стационар'!D:D,СВОД!C2670,'Круглосуточный стационар'!F:F,СВОД!E2670)/2+SUMIFS(ВМП!J:J,ВМП!D:D,СВОД!C2670,ВМП!F:F,СВОД!E2670)/2+SUMIFS('Дневной стационар'!J:J,'Дневной стационар'!D:D,СВОД!C2670,'Дневной стационар'!F:F,СВОД!E2670)/2+SUMIFS(ЭКО!H:H,ЭКО!D:D,СВОД!C2670,ЭКО!F:F,СВОД!E2670)+SUMIFS(Диализ!J:J,Диализ!E:E,СВОД!C2670,Диализ!G:G,СВОД!E2670)</f>
        <v>8203</v>
      </c>
      <c r="H2670" s="278">
        <f>SUMIFS(Поликлиника!H:H,Поликлиника!D:D,СВОД!C2670,Поликлиника!F:F,СВОД!E2670)</f>
        <v>0</v>
      </c>
      <c r="I2670" s="278">
        <f>SUMIFS(Поликлиника!BA:BA,Поликлиника!D:D,СВОД!C2670,Поликлиника!F:F,СВОД!E2670)</f>
        <v>0</v>
      </c>
      <c r="J2670" s="278">
        <f>SUMIFS(Поликлиника!BF:BF,Поликлиника!D:D,СВОД!C2670,Поликлиника!F:F,СВОД!E2670)</f>
        <v>0</v>
      </c>
      <c r="K2670" s="278">
        <f>SUMIFS(Поликлиника!BU:BU,Поликлиника!D:D,СВОД!C2670,Поликлиника!F:F,СВОД!E2670)</f>
        <v>0</v>
      </c>
      <c r="L2670" s="278">
        <f>SUMIFS(Услуги!H:H,Услуги!D:D,СВОД!C2670,Услуги!F:F,СВОД!E2670)+SUMIFS(Услуги!M:M,Услуги!D:D,СВОД!C2670,Услуги!F:F,СВОД!E2670)+SUMIFS(Услуги!R:R,Услуги!D:D,СВОД!C2670,Услуги!F:F,СВОД!E2670)+SUMIFS(Услуги!W:W,Услуги!D:D,СВОД!C2670,Услуги!F:F,СВОД!E2670)+SUMIFS(Услуги!AB:AB,Услуги!D:D,СВОД!C2670,Услуги!F:F,СВОД!E2670)+SUMIFS(Услуги!AG:AG,Услуги!D:D,СВОД!C2670,Услуги!F:F,СВОД!E2670)+SUMIFS(Услуги!AL:AL,Услуги!D:D,СВОД!C2670,Услуги!F:F,СВОД!E2670)+SUMIFS(Услуги!AQ:AQ,Услуги!D:D,СВОД!C2670,Услуги!F:F,СВОД!E2670)</f>
        <v>0</v>
      </c>
      <c r="M2670" s="278">
        <f>SUMIFS('Скорая мед. помощь'!J:J,'Скорая мед. помощь'!E:E,СВОД!C2670,'Скорая мед. помощь'!G:G,СВОД!E2670)</f>
        <v>0</v>
      </c>
      <c r="N2670" s="301">
        <f>SUMIFS('Круглосуточный стационар'!O:O,'Круглосуточный стационар'!D:D,СВОД!C2670,'Круглосуточный стационар'!F:F,СВОД!E2670)+SUMIFS(ВМП!O:O,ВМП!D:D,СВОД!C2670,ВМП!F:F,СВОД!E2670)+SUMIFS('Дневной стационар'!O:O,'Дневной стационар'!D:D,СВОД!C2670,'Дневной стационар'!F:F,СВОД!E2670)+SUMIFS(ЭКО!M:M,ЭКО!D:D,СВОД!C2670,ЭКО!F:F,СВОД!E2670)+SUMIFS(Диализ!O:O,Диализ!E:E,СВОД!C2670,Диализ!G:G,СВОД!E2670)+SUMIFS(Поликлиника!CT:CT,Поликлиника!D:D,СВОД!C2670,Поликлиника!F:F,СВОД!E2670)+SUMIFS('Скорая мед. помощь'!O:O,'Скорая мед. помощь'!E:E,СВОД!C2670,'Скорая мед. помощь'!G:G,СВОД!E2670)+SUMIFS(Услуги!AV:AV,Услуги!D:D,СВОД!C2670,Услуги!F:F,СВОД!E2670)</f>
        <v>125141.3750576254</v>
      </c>
      <c r="O2670" s="300">
        <f>SUMIFS(Сверхбаза!L:L,Сверхбаза!C:C,СВОД!C2670,Сверхбаза!E:E,СВОД!E2670)+SUMIFS(Сверхбаза!M:M,Сверхбаза!C:C,СВОД!C2670,Сверхбаза!E:E,СВОД!E2670)</f>
        <v>0</v>
      </c>
      <c r="P2670" s="278">
        <f>SUMIFS(Сверхбаза!N:N,Сверхбаза!C:C,СВОД!C2670,Сверхбаза!E:E,СВОД!E2670)</f>
        <v>0</v>
      </c>
      <c r="Q2670" s="278">
        <f>SUMIFS(Сверхбаза!P:P,Сверхбаза!C:C,СВОД!C2670,Сверхбаза!E:E,СВОД!E2670)</f>
        <v>0</v>
      </c>
      <c r="R2670" s="278">
        <f>SUMIFS(Сверхбаза!O:O,Сверхбаза!C:C,СВОД!C2670,Сверхбаза!E:E,СВОД!E2670)</f>
        <v>0</v>
      </c>
      <c r="S2670" s="278">
        <f>SUMIFS(Сверхбаза!Q:Q,Сверхбаза!C:C,СВОД!C2670,Сверхбаза!E:E,СВОД!E2670)</f>
        <v>0</v>
      </c>
      <c r="T2670" s="301">
        <f>SUMIFS(Сверхбаза!G:G,Сверхбаза!C:C,СВОД!C2670,Сверхбаза!E:E,СВОД!E2670)</f>
        <v>0</v>
      </c>
    </row>
    <row r="2671" spans="1:20" ht="25.5" outlineLevel="2" x14ac:dyDescent="0.2">
      <c r="A2671" s="288">
        <f>VLOOKUP(C2671,Округа!B:C,2,FALSE)</f>
        <v>7</v>
      </c>
      <c r="B2671" s="361">
        <v>502301</v>
      </c>
      <c r="C2671" s="361">
        <v>230101</v>
      </c>
      <c r="D2671" s="5" t="s">
        <v>559</v>
      </c>
      <c r="E2671" s="349">
        <v>13</v>
      </c>
      <c r="F2671" s="350" t="s">
        <v>704</v>
      </c>
      <c r="G2671" s="302">
        <f>SUMIFS('Круглосуточный стационар'!J:J,'Круглосуточный стационар'!D:D,СВОД!C2671,'Круглосуточный стационар'!F:F,СВОД!E2671)/2+SUMIFS(ВМП!J:J,ВМП!D:D,СВОД!C2671,ВМП!F:F,СВОД!E2671)/2+SUMIFS('Дневной стационар'!J:J,'Дневной стационар'!D:D,СВОД!C2671,'Дневной стационар'!F:F,СВОД!E2671)/2+SUMIFS(ЭКО!H:H,ЭКО!D:D,СВОД!C2671,ЭКО!F:F,СВОД!E2671)+SUMIFS(Диализ!J:J,Диализ!E:E,СВОД!C2671,Диализ!G:G,СВОД!E2671)</f>
        <v>0</v>
      </c>
      <c r="H2671" s="276">
        <f>SUMIFS(Поликлиника!H:H,Поликлиника!D:D,СВОД!C2671,Поликлиника!F:F,СВОД!E2671)</f>
        <v>0</v>
      </c>
      <c r="I2671" s="276">
        <f>SUMIFS(Поликлиника!BA:BA,Поликлиника!D:D,СВОД!C2671,Поликлиника!F:F,СВОД!E2671)</f>
        <v>0</v>
      </c>
      <c r="J2671" s="276">
        <f>SUMIFS(Поликлиника!BF:BF,Поликлиника!D:D,СВОД!C2671,Поликлиника!F:F,СВОД!E2671)</f>
        <v>0</v>
      </c>
      <c r="K2671" s="276">
        <f>SUMIFS(Поликлиника!BU:BU,Поликлиника!D:D,СВОД!C2671,Поликлиника!F:F,СВОД!E2671)</f>
        <v>0</v>
      </c>
      <c r="L2671" s="276">
        <f>SUMIFS(Услуги!H:H,Услуги!D:D,СВОД!C2671,Услуги!F:F,СВОД!E2671)+SUMIFS(Услуги!M:M,Услуги!D:D,СВОД!C2671,Услуги!F:F,СВОД!E2671)+SUMIFS(Услуги!R:R,Услуги!D:D,СВОД!C2671,Услуги!F:F,СВОД!E2671)+SUMIFS(Услуги!W:W,Услуги!D:D,СВОД!C2671,Услуги!F:F,СВОД!E2671)+SUMIFS(Услуги!AB:AB,Услуги!D:D,СВОД!C2671,Услуги!F:F,СВОД!E2671)+SUMIFS(Услуги!AG:AG,Услуги!D:D,СВОД!C2671,Услуги!F:F,СВОД!E2671)+SUMIFS(Услуги!AL:AL,Услуги!D:D,СВОД!C2671,Услуги!F:F,СВОД!E2671)+SUMIFS(Услуги!AQ:AQ,Услуги!D:D,СВОД!C2671,Услуги!F:F,СВОД!E2671)</f>
        <v>0</v>
      </c>
      <c r="M2671" s="276">
        <f>SUMIFS('Скорая мед. помощь'!J:J,'Скорая мед. помощь'!E:E,СВОД!C2671,'Скорая мед. помощь'!G:G,СВОД!E2671)</f>
        <v>0</v>
      </c>
      <c r="N2671" s="303">
        <f>SUMIFS('Круглосуточный стационар'!O:O,'Круглосуточный стационар'!D:D,СВОД!C2671,'Круглосуточный стационар'!F:F,СВОД!E2671)+SUMIFS(ВМП!O:O,ВМП!D:D,СВОД!C2671,ВМП!F:F,СВОД!E2671)+SUMIFS('Дневной стационар'!O:O,'Дневной стационар'!D:D,СВОД!C2671,'Дневной стационар'!F:F,СВОД!E2671)+SUMIFS(ЭКО!M:M,ЭКО!D:D,СВОД!C2671,ЭКО!F:F,СВОД!E2671)+SUMIFS(Диализ!O:O,Диализ!E:E,СВОД!C2671,Диализ!G:G,СВОД!E2671)+SUMIFS(Поликлиника!CT:CT,Поликлиника!D:D,СВОД!C2671,Поликлиника!F:F,СВОД!E2671)+SUMIFS('Скорая мед. помощь'!O:O,'Скорая мед. помощь'!E:E,СВОД!C2671,'Скорая мед. помощь'!G:G,СВОД!E2671)+SUMIFS(Услуги!AV:AV,Услуги!D:D,СВОД!C2671,Услуги!F:F,СВОД!E2671)</f>
        <v>0</v>
      </c>
      <c r="O2671" s="302">
        <f>SUMIFS(Сверхбаза!L:L,Сверхбаза!C:C,СВОД!C2671,Сверхбаза!E:E,СВОД!E2671)+SUMIFS(Сверхбаза!M:M,Сверхбаза!C:C,СВОД!C2671,Сверхбаза!E:E,СВОД!E2671)</f>
        <v>0</v>
      </c>
      <c r="P2671" s="276">
        <f>SUMIFS(Сверхбаза!N:N,Сверхбаза!C:C,СВОД!C2671,Сверхбаза!E:E,СВОД!E2671)</f>
        <v>0</v>
      </c>
      <c r="Q2671" s="276">
        <f>SUMIFS(Сверхбаза!P:P,Сверхбаза!C:C,СВОД!C2671,Сверхбаза!E:E,СВОД!E2671)</f>
        <v>0</v>
      </c>
      <c r="R2671" s="276">
        <f>SUMIFS(Сверхбаза!O:O,Сверхбаза!C:C,СВОД!C2671,Сверхбаза!E:E,СВОД!E2671)</f>
        <v>0</v>
      </c>
      <c r="S2671" s="276">
        <f>SUMIFS(Сверхбаза!Q:Q,Сверхбаза!C:C,СВОД!C2671,Сверхбаза!E:E,СВОД!E2671)</f>
        <v>0</v>
      </c>
      <c r="T2671" s="303">
        <f>SUMIFS(Сверхбаза!G:G,Сверхбаза!C:C,СВОД!C2671,Сверхбаза!E:E,СВОД!E2671)</f>
        <v>0</v>
      </c>
    </row>
    <row r="2672" spans="1:20" ht="25.5" outlineLevel="2" x14ac:dyDescent="0.2">
      <c r="A2672" s="288">
        <f>VLOOKUP(C2672,Округа!B:C,2,FALSE)</f>
        <v>7</v>
      </c>
      <c r="B2672" s="361">
        <v>502301</v>
      </c>
      <c r="C2672" s="361">
        <v>230101</v>
      </c>
      <c r="D2672" s="5" t="s">
        <v>559</v>
      </c>
      <c r="E2672" s="349">
        <v>2</v>
      </c>
      <c r="F2672" s="350" t="s">
        <v>173</v>
      </c>
      <c r="G2672" s="302">
        <f>SUMIFS('Круглосуточный стационар'!J:J,'Круглосуточный стационар'!D:D,СВОД!C2672,'Круглосуточный стационар'!F:F,СВОД!E2672)/2+SUMIFS(ВМП!J:J,ВМП!D:D,СВОД!C2672,ВМП!F:F,СВОД!E2672)/2+SUMIFS('Дневной стационар'!J:J,'Дневной стационар'!D:D,СВОД!C2672,'Дневной стационар'!F:F,СВОД!E2672)/2+SUMIFS(ЭКО!H:H,ЭКО!D:D,СВОД!C2672,ЭКО!F:F,СВОД!E2672)+SUMIFS(Диализ!J:J,Диализ!E:E,СВОД!C2672,Диализ!G:G,СВОД!E2672)</f>
        <v>3838</v>
      </c>
      <c r="H2672" s="276">
        <f>SUMIFS(Поликлиника!H:H,Поликлиника!D:D,СВОД!C2672,Поликлиника!F:F,СВОД!E2672)</f>
        <v>0</v>
      </c>
      <c r="I2672" s="276">
        <f>SUMIFS(Поликлиника!BA:BA,Поликлиника!D:D,СВОД!C2672,Поликлиника!F:F,СВОД!E2672)</f>
        <v>0</v>
      </c>
      <c r="J2672" s="276">
        <f>SUMIFS(Поликлиника!BF:BF,Поликлиника!D:D,СВОД!C2672,Поликлиника!F:F,СВОД!E2672)</f>
        <v>0</v>
      </c>
      <c r="K2672" s="276">
        <f>SUMIFS(Поликлиника!BU:BU,Поликлиника!D:D,СВОД!C2672,Поликлиника!F:F,СВОД!E2672)</f>
        <v>0</v>
      </c>
      <c r="L2672" s="276">
        <f>SUMIFS(Услуги!H:H,Услуги!D:D,СВОД!C2672,Услуги!F:F,СВОД!E2672)+SUMIFS(Услуги!M:M,Услуги!D:D,СВОД!C2672,Услуги!F:F,СВОД!E2672)+SUMIFS(Услуги!R:R,Услуги!D:D,СВОД!C2672,Услуги!F:F,СВОД!E2672)+SUMIFS(Услуги!W:W,Услуги!D:D,СВОД!C2672,Услуги!F:F,СВОД!E2672)+SUMIFS(Услуги!AB:AB,Услуги!D:D,СВОД!C2672,Услуги!F:F,СВОД!E2672)+SUMIFS(Услуги!AG:AG,Услуги!D:D,СВОД!C2672,Услуги!F:F,СВОД!E2672)+SUMIFS(Услуги!AL:AL,Услуги!D:D,СВОД!C2672,Услуги!F:F,СВОД!E2672)+SUMIFS(Услуги!AQ:AQ,Услуги!D:D,СВОД!C2672,Услуги!F:F,СВОД!E2672)</f>
        <v>0</v>
      </c>
      <c r="M2672" s="276">
        <f>SUMIFS('Скорая мед. помощь'!J:J,'Скорая мед. помощь'!E:E,СВОД!C2672,'Скорая мед. помощь'!G:G,СВОД!E2672)</f>
        <v>0</v>
      </c>
      <c r="N2672" s="303">
        <f>SUMIFS('Круглосуточный стационар'!O:O,'Круглосуточный стационар'!D:D,СВОД!C2672,'Круглосуточный стационар'!F:F,СВОД!E2672)+SUMIFS(ВМП!O:O,ВМП!D:D,СВОД!C2672,ВМП!F:F,СВОД!E2672)+SUMIFS('Дневной стационар'!O:O,'Дневной стационар'!D:D,СВОД!C2672,'Дневной стационар'!F:F,СВОД!E2672)+SUMIFS(ЭКО!M:M,ЭКО!D:D,СВОД!C2672,ЭКО!F:F,СВОД!E2672)+SUMIFS(Диализ!O:O,Диализ!E:E,СВОД!C2672,Диализ!G:G,СВОД!E2672)+SUMIFS(Поликлиника!CT:CT,Поликлиника!D:D,СВОД!C2672,Поликлиника!F:F,СВОД!E2672)+SUMIFS('Скорая мед. помощь'!O:O,'Скорая мед. помощь'!E:E,СВОД!C2672,'Скорая мед. помощь'!G:G,СВОД!E2672)+SUMIFS(Услуги!AV:AV,Услуги!D:D,СВОД!C2672,Услуги!F:F,СВОД!E2672)</f>
        <v>41841.081309999994</v>
      </c>
      <c r="O2672" s="302">
        <f>SUMIFS(Сверхбаза!L:L,Сверхбаза!C:C,СВОД!C2672,Сверхбаза!E:E,СВОД!E2672)+SUMIFS(Сверхбаза!M:M,Сверхбаза!C:C,СВОД!C2672,Сверхбаза!E:E,СВОД!E2672)</f>
        <v>0</v>
      </c>
      <c r="P2672" s="276">
        <f>SUMIFS(Сверхбаза!N:N,Сверхбаза!C:C,СВОД!C2672,Сверхбаза!E:E,СВОД!E2672)</f>
        <v>0</v>
      </c>
      <c r="Q2672" s="276">
        <f>SUMIFS(Сверхбаза!P:P,Сверхбаза!C:C,СВОД!C2672,Сверхбаза!E:E,СВОД!E2672)</f>
        <v>0</v>
      </c>
      <c r="R2672" s="276">
        <f>SUMIFS(Сверхбаза!O:O,Сверхбаза!C:C,СВОД!C2672,Сверхбаза!E:E,СВОД!E2672)</f>
        <v>0</v>
      </c>
      <c r="S2672" s="276">
        <f>SUMIFS(Сверхбаза!Q:Q,Сверхбаза!C:C,СВОД!C2672,Сверхбаза!E:E,СВОД!E2672)</f>
        <v>0</v>
      </c>
      <c r="T2672" s="303">
        <f>SUMIFS(Сверхбаза!G:G,Сверхбаза!C:C,СВОД!C2672,Сверхбаза!E:E,СВОД!E2672)</f>
        <v>0</v>
      </c>
    </row>
    <row r="2673" spans="1:20" ht="25.5" outlineLevel="2" x14ac:dyDescent="0.2">
      <c r="A2673" s="288">
        <f>VLOOKUP(C2673,Округа!B:C,2,FALSE)</f>
        <v>7</v>
      </c>
      <c r="B2673" s="361">
        <v>502301</v>
      </c>
      <c r="C2673" s="361">
        <v>230101</v>
      </c>
      <c r="D2673" s="5" t="s">
        <v>559</v>
      </c>
      <c r="E2673" s="349">
        <v>6</v>
      </c>
      <c r="F2673" s="350" t="s">
        <v>705</v>
      </c>
      <c r="G2673" s="302">
        <f>SUMIFS('Круглосуточный стационар'!J:J,'Круглосуточный стационар'!D:D,СВОД!C2673,'Круглосуточный стационар'!F:F,СВОД!E2673)/2+SUMIFS(ВМП!J:J,ВМП!D:D,СВОД!C2673,ВМП!F:F,СВОД!E2673)/2+SUMIFS('Дневной стационар'!J:J,'Дневной стационар'!D:D,СВОД!C2673,'Дневной стационар'!F:F,СВОД!E2673)/2+SUMIFS(ЭКО!H:H,ЭКО!D:D,СВОД!C2673,ЭКО!F:F,СВОД!E2673)+SUMIFS(Диализ!J:J,Диализ!E:E,СВОД!C2673,Диализ!G:G,СВОД!E2673)</f>
        <v>0</v>
      </c>
      <c r="H2673" s="276">
        <f>SUMIFS(Поликлиника!H:H,Поликлиника!D:D,СВОД!C2673,Поликлиника!F:F,СВОД!E2673)</f>
        <v>0</v>
      </c>
      <c r="I2673" s="276">
        <f>SUMIFS(Поликлиника!BA:BA,Поликлиника!D:D,СВОД!C2673,Поликлиника!F:F,СВОД!E2673)</f>
        <v>0</v>
      </c>
      <c r="J2673" s="276">
        <f>SUMIFS(Поликлиника!BF:BF,Поликлиника!D:D,СВОД!C2673,Поликлиника!F:F,СВОД!E2673)</f>
        <v>0</v>
      </c>
      <c r="K2673" s="276">
        <f>SUMIFS(Поликлиника!BU:BU,Поликлиника!D:D,СВОД!C2673,Поликлиника!F:F,СВОД!E2673)</f>
        <v>0</v>
      </c>
      <c r="L2673" s="276">
        <f>SUMIFS(Услуги!H:H,Услуги!D:D,СВОД!C2673,Услуги!F:F,СВОД!E2673)+SUMIFS(Услуги!M:M,Услуги!D:D,СВОД!C2673,Услуги!F:F,СВОД!E2673)+SUMIFS(Услуги!R:R,Услуги!D:D,СВОД!C2673,Услуги!F:F,СВОД!E2673)+SUMIFS(Услуги!W:W,Услуги!D:D,СВОД!C2673,Услуги!F:F,СВОД!E2673)+SUMIFS(Услуги!AB:AB,Услуги!D:D,СВОД!C2673,Услуги!F:F,СВОД!E2673)+SUMIFS(Услуги!AG:AG,Услуги!D:D,СВОД!C2673,Услуги!F:F,СВОД!E2673)+SUMIFS(Услуги!AL:AL,Услуги!D:D,СВОД!C2673,Услуги!F:F,СВОД!E2673)+SUMIFS(Услуги!AQ:AQ,Услуги!D:D,СВОД!C2673,Услуги!F:F,СВОД!E2673)</f>
        <v>0</v>
      </c>
      <c r="M2673" s="276">
        <f>SUMIFS('Скорая мед. помощь'!J:J,'Скорая мед. помощь'!E:E,СВОД!C2673,'Скорая мед. помощь'!G:G,СВОД!E2673)</f>
        <v>0</v>
      </c>
      <c r="N2673" s="303">
        <f>SUMIFS('Круглосуточный стационар'!O:O,'Круглосуточный стационар'!D:D,СВОД!C2673,'Круглосуточный стационар'!F:F,СВОД!E2673)+SUMIFS(ВМП!O:O,ВМП!D:D,СВОД!C2673,ВМП!F:F,СВОД!E2673)+SUMIFS('Дневной стационар'!O:O,'Дневной стационар'!D:D,СВОД!C2673,'Дневной стационар'!F:F,СВОД!E2673)+SUMIFS(ЭКО!M:M,ЭКО!D:D,СВОД!C2673,ЭКО!F:F,СВОД!E2673)+SUMIFS(Диализ!O:O,Диализ!E:E,СВОД!C2673,Диализ!G:G,СВОД!E2673)+SUMIFS(Поликлиника!CT:CT,Поликлиника!D:D,СВОД!C2673,Поликлиника!F:F,СВОД!E2673)+SUMIFS('Скорая мед. помощь'!O:O,'Скорая мед. помощь'!E:E,СВОД!C2673,'Скорая мед. помощь'!G:G,СВОД!E2673)+SUMIFS(Услуги!AV:AV,Услуги!D:D,СВОД!C2673,Услуги!F:F,СВОД!E2673)</f>
        <v>0</v>
      </c>
      <c r="O2673" s="302">
        <f>SUMIFS(Сверхбаза!L:L,Сверхбаза!C:C,СВОД!C2673,Сверхбаза!E:E,СВОД!E2673)+SUMIFS(Сверхбаза!M:M,Сверхбаза!C:C,СВОД!C2673,Сверхбаза!E:E,СВОД!E2673)</f>
        <v>0</v>
      </c>
      <c r="P2673" s="276">
        <f>SUMIFS(Сверхбаза!N:N,Сверхбаза!C:C,СВОД!C2673,Сверхбаза!E:E,СВОД!E2673)</f>
        <v>0</v>
      </c>
      <c r="Q2673" s="276">
        <f>SUMIFS(Сверхбаза!P:P,Сверхбаза!C:C,СВОД!C2673,Сверхбаза!E:E,СВОД!E2673)</f>
        <v>0</v>
      </c>
      <c r="R2673" s="276">
        <f>SUMIFS(Сверхбаза!O:O,Сверхбаза!C:C,СВОД!C2673,Сверхбаза!E:E,СВОД!E2673)</f>
        <v>0</v>
      </c>
      <c r="S2673" s="276">
        <f>SUMIFS(Сверхбаза!Q:Q,Сверхбаза!C:C,СВОД!C2673,Сверхбаза!E:E,СВОД!E2673)</f>
        <v>0</v>
      </c>
      <c r="T2673" s="303">
        <f>SUMIFS(Сверхбаза!G:G,Сверхбаза!C:C,СВОД!C2673,Сверхбаза!E:E,СВОД!E2673)</f>
        <v>0</v>
      </c>
    </row>
    <row r="2674" spans="1:20" ht="25.5" outlineLevel="2" x14ac:dyDescent="0.2">
      <c r="A2674" s="288">
        <f>VLOOKUP(C2674,Округа!B:C,2,FALSE)</f>
        <v>7</v>
      </c>
      <c r="B2674" s="361">
        <v>502301</v>
      </c>
      <c r="C2674" s="361">
        <v>230101</v>
      </c>
      <c r="D2674" s="5" t="s">
        <v>559</v>
      </c>
      <c r="E2674" s="349">
        <v>3</v>
      </c>
      <c r="F2674" s="350" t="s">
        <v>174</v>
      </c>
      <c r="G2674" s="302">
        <f>SUMIFS('Круглосуточный стационар'!J:J,'Круглосуточный стационар'!D:D,СВОД!C2674,'Круглосуточный стационар'!F:F,СВОД!E2674)/2+SUMIFS(ВМП!J:J,ВМП!D:D,СВОД!C2674,ВМП!F:F,СВОД!E2674)/2+SUMIFS('Дневной стационар'!J:J,'Дневной стационар'!D:D,СВОД!C2674,'Дневной стационар'!F:F,СВОД!E2674)/2+SUMIFS(ЭКО!H:H,ЭКО!D:D,СВОД!C2674,ЭКО!F:F,СВОД!E2674)+SUMIFS(Диализ!J:J,Диализ!E:E,СВОД!C2674,Диализ!G:G,СВОД!E2674)</f>
        <v>0</v>
      </c>
      <c r="H2674" s="276">
        <f>SUMIFS(Поликлиника!H:H,Поликлиника!D:D,СВОД!C2674,Поликлиника!F:F,СВОД!E2674)</f>
        <v>96454.732125453069</v>
      </c>
      <c r="I2674" s="276">
        <f>SUMIFS(Поликлиника!BA:BA,Поликлиника!D:D,СВОД!C2674,Поликлиника!F:F,СВОД!E2674)</f>
        <v>68720</v>
      </c>
      <c r="J2674" s="276">
        <f>SUMIFS(Поликлиника!BF:BF,Поликлиника!D:D,СВОД!C2674,Поликлиника!F:F,СВОД!E2674)</f>
        <v>171464.03831881171</v>
      </c>
      <c r="K2674" s="276">
        <f>SUMIFS(Поликлиника!BU:BU,Поликлиника!D:D,СВОД!C2674,Поликлиника!F:F,СВОД!E2674)</f>
        <v>79379</v>
      </c>
      <c r="L2674" s="276">
        <f>SUMIFS(Услуги!H:H,Услуги!D:D,СВОД!C2674,Услуги!F:F,СВОД!E2674)+SUMIFS(Услуги!M:M,Услуги!D:D,СВОД!C2674,Услуги!F:F,СВОД!E2674)+SUMIFS(Услуги!R:R,Услуги!D:D,СВОД!C2674,Услуги!F:F,СВОД!E2674)+SUMIFS(Услуги!W:W,Услуги!D:D,СВОД!C2674,Услуги!F:F,СВОД!E2674)+SUMIFS(Услуги!AB:AB,Услуги!D:D,СВОД!C2674,Услуги!F:F,СВОД!E2674)+SUMIFS(Услуги!AG:AG,Услуги!D:D,СВОД!C2674,Услуги!F:F,СВОД!E2674)+SUMIFS(Услуги!AL:AL,Услуги!D:D,СВОД!C2674,Услуги!F:F,СВОД!E2674)+SUMIFS(Услуги!AQ:AQ,Услуги!D:D,СВОД!C2674,Услуги!F:F,СВОД!E2674)</f>
        <v>0</v>
      </c>
      <c r="M2674" s="276">
        <f>SUMIFS('Скорая мед. помощь'!J:J,'Скорая мед. помощь'!E:E,СВОД!C2674,'Скорая мед. помощь'!G:G,СВОД!E2674)</f>
        <v>0</v>
      </c>
      <c r="N2674" s="303">
        <f>SUMIFS('Круглосуточный стационар'!O:O,'Круглосуточный стационар'!D:D,СВОД!C2674,'Круглосуточный стационар'!F:F,СВОД!E2674)+SUMIFS(ВМП!O:O,ВМП!D:D,СВОД!C2674,ВМП!F:F,СВОД!E2674)+SUMIFS('Дневной стационар'!O:O,'Дневной стационар'!D:D,СВОД!C2674,'Дневной стационар'!F:F,СВОД!E2674)+SUMIFS(ЭКО!M:M,ЭКО!D:D,СВОД!C2674,ЭКО!F:F,СВОД!E2674)+SUMIFS(Диализ!O:O,Диализ!E:E,СВОД!C2674,Диализ!G:G,СВОД!E2674)+SUMIFS(Поликлиника!CT:CT,Поликлиника!D:D,СВОД!C2674,Поликлиника!F:F,СВОД!E2674)+SUMIFS('Скорая мед. помощь'!O:O,'Скорая мед. помощь'!E:E,СВОД!C2674,'Скорая мед. помощь'!G:G,СВОД!E2674)+SUMIFS(Услуги!AV:AV,Услуги!D:D,СВОД!C2674,Услуги!F:F,СВОД!E2674)</f>
        <v>385733.5656027178</v>
      </c>
      <c r="O2674" s="302">
        <f>SUMIFS(Сверхбаза!L:L,Сверхбаза!C:C,СВОД!C2674,Сверхбаза!E:E,СВОД!E2674)+SUMIFS(Сверхбаза!M:M,Сверхбаза!C:C,СВОД!C2674,Сверхбаза!E:E,СВОД!E2674)</f>
        <v>0</v>
      </c>
      <c r="P2674" s="276">
        <f>SUMIFS(Сверхбаза!N:N,Сверхбаза!C:C,СВОД!C2674,Сверхбаза!E:E,СВОД!E2674)</f>
        <v>16663</v>
      </c>
      <c r="Q2674" s="276">
        <f>SUMIFS(Сверхбаза!P:P,Сверхбаза!C:C,СВОД!C2674,Сверхбаза!E:E,СВОД!E2674)</f>
        <v>1019</v>
      </c>
      <c r="R2674" s="276">
        <f>SUMIFS(Сверхбаза!O:O,Сверхбаза!C:C,СВОД!C2674,Сверхбаза!E:E,СВОД!E2674)</f>
        <v>3519.1000000000004</v>
      </c>
      <c r="S2674" s="276">
        <f>SUMIFS(Сверхбаза!Q:Q,Сверхбаза!C:C,СВОД!C2674,Сверхбаза!E:E,СВОД!E2674)</f>
        <v>0</v>
      </c>
      <c r="T2674" s="303">
        <f>SUMIFS(Сверхбаза!G:G,Сверхбаза!C:C,СВОД!C2674,Сверхбаза!E:E,СВОД!E2674)</f>
        <v>17088.547000000002</v>
      </c>
    </row>
    <row r="2675" spans="1:20" ht="25.5" outlineLevel="2" x14ac:dyDescent="0.2">
      <c r="A2675" s="288">
        <f>VLOOKUP(C2675,Округа!B:C,2,FALSE)</f>
        <v>7</v>
      </c>
      <c r="B2675" s="361">
        <v>502301</v>
      </c>
      <c r="C2675" s="361">
        <v>230101</v>
      </c>
      <c r="D2675" s="5" t="s">
        <v>559</v>
      </c>
      <c r="E2675" s="349">
        <v>7</v>
      </c>
      <c r="F2675" s="350" t="s">
        <v>706</v>
      </c>
      <c r="G2675" s="302">
        <f>SUMIFS('Круглосуточный стационар'!J:J,'Круглосуточный стационар'!D:D,СВОД!C2675,'Круглосуточный стационар'!F:F,СВОД!E2675)/2+SUMIFS(ВМП!J:J,ВМП!D:D,СВОД!C2675,ВМП!F:F,СВОД!E2675)/2+SUMIFS('Дневной стационар'!J:J,'Дневной стационар'!D:D,СВОД!C2675,'Дневной стационар'!F:F,СВОД!E2675)/2+SUMIFS(ЭКО!H:H,ЭКО!D:D,СВОД!C2675,ЭКО!F:F,СВОД!E2675)+SUMIFS(Диализ!J:J,Диализ!E:E,СВОД!C2675,Диализ!G:G,СВОД!E2675)</f>
        <v>0</v>
      </c>
      <c r="H2675" s="276">
        <f>SUMIFS(Поликлиника!H:H,Поликлиника!D:D,СВОД!C2675,Поликлиника!F:F,СВОД!E2675)</f>
        <v>0</v>
      </c>
      <c r="I2675" s="276">
        <f>SUMIFS(Поликлиника!BA:BA,Поликлиника!D:D,СВОД!C2675,Поликлиника!F:F,СВОД!E2675)</f>
        <v>0</v>
      </c>
      <c r="J2675" s="276">
        <f>SUMIFS(Поликлиника!BF:BF,Поликлиника!D:D,СВОД!C2675,Поликлиника!F:F,СВОД!E2675)</f>
        <v>0</v>
      </c>
      <c r="K2675" s="276">
        <f>SUMIFS(Поликлиника!BU:BU,Поликлиника!D:D,СВОД!C2675,Поликлиника!F:F,СВОД!E2675)</f>
        <v>0</v>
      </c>
      <c r="L2675" s="276">
        <f>SUMIFS(Услуги!H:H,Услуги!D:D,СВОД!C2675,Услуги!F:F,СВОД!E2675)+SUMIFS(Услуги!M:M,Услуги!D:D,СВОД!C2675,Услуги!F:F,СВОД!E2675)+SUMIFS(Услуги!R:R,Услуги!D:D,СВОД!C2675,Услуги!F:F,СВОД!E2675)+SUMIFS(Услуги!W:W,Услуги!D:D,СВОД!C2675,Услуги!F:F,СВОД!E2675)+SUMIFS(Услуги!AB:AB,Услуги!D:D,СВОД!C2675,Услуги!F:F,СВОД!E2675)+SUMIFS(Услуги!AG:AG,Услуги!D:D,СВОД!C2675,Услуги!F:F,СВОД!E2675)+SUMIFS(Услуги!AL:AL,Услуги!D:D,СВОД!C2675,Услуги!F:F,СВОД!E2675)+SUMIFS(Услуги!AQ:AQ,Услуги!D:D,СВОД!C2675,Услуги!F:F,СВОД!E2675)</f>
        <v>0</v>
      </c>
      <c r="M2675" s="276">
        <f>SUMIFS('Скорая мед. помощь'!J:J,'Скорая мед. помощь'!E:E,СВОД!C2675,'Скорая мед. помощь'!G:G,СВОД!E2675)</f>
        <v>0</v>
      </c>
      <c r="N2675" s="303">
        <f>SUMIFS('Круглосуточный стационар'!O:O,'Круглосуточный стационар'!D:D,СВОД!C2675,'Круглосуточный стационар'!F:F,СВОД!E2675)+SUMIFS(ВМП!O:O,ВМП!D:D,СВОД!C2675,ВМП!F:F,СВОД!E2675)+SUMIFS('Дневной стационар'!O:O,'Дневной стационар'!D:D,СВОД!C2675,'Дневной стационар'!F:F,СВОД!E2675)+SUMIFS(ЭКО!M:M,ЭКО!D:D,СВОД!C2675,ЭКО!F:F,СВОД!E2675)+SUMIFS(Диализ!O:O,Диализ!E:E,СВОД!C2675,Диализ!G:G,СВОД!E2675)+SUMIFS(Поликлиника!CT:CT,Поликлиника!D:D,СВОД!C2675,Поликлиника!F:F,СВОД!E2675)+SUMIFS('Скорая мед. помощь'!O:O,'Скорая мед. помощь'!E:E,СВОД!C2675,'Скорая мед. помощь'!G:G,СВОД!E2675)+SUMIFS(Услуги!AV:AV,Услуги!D:D,СВОД!C2675,Услуги!F:F,СВОД!E2675)</f>
        <v>0</v>
      </c>
      <c r="O2675" s="302">
        <f>SUMIFS(Сверхбаза!L:L,Сверхбаза!C:C,СВОД!C2675,Сверхбаза!E:E,СВОД!E2675)+SUMIFS(Сверхбаза!M:M,Сверхбаза!C:C,СВОД!C2675,Сверхбаза!E:E,СВОД!E2675)</f>
        <v>0</v>
      </c>
      <c r="P2675" s="276">
        <f>SUMIFS(Сверхбаза!N:N,Сверхбаза!C:C,СВОД!C2675,Сверхбаза!E:E,СВОД!E2675)</f>
        <v>0</v>
      </c>
      <c r="Q2675" s="276">
        <f>SUMIFS(Сверхбаза!P:P,Сверхбаза!C:C,СВОД!C2675,Сверхбаза!E:E,СВОД!E2675)</f>
        <v>0</v>
      </c>
      <c r="R2675" s="276">
        <f>SUMIFS(Сверхбаза!O:O,Сверхбаза!C:C,СВОД!C2675,Сверхбаза!E:E,СВОД!E2675)</f>
        <v>0</v>
      </c>
      <c r="S2675" s="276">
        <f>SUMIFS(Сверхбаза!Q:Q,Сверхбаза!C:C,СВОД!C2675,Сверхбаза!E:E,СВОД!E2675)</f>
        <v>0</v>
      </c>
      <c r="T2675" s="303">
        <f>SUMIFS(Сверхбаза!G:G,Сверхбаза!C:C,СВОД!C2675,Сверхбаза!E:E,СВОД!E2675)</f>
        <v>0</v>
      </c>
    </row>
    <row r="2676" spans="1:20" ht="25.5" outlineLevel="2" x14ac:dyDescent="0.2">
      <c r="A2676" s="288">
        <f>VLOOKUP(C2676,Округа!B:C,2,FALSE)</f>
        <v>7</v>
      </c>
      <c r="B2676" s="361">
        <v>502301</v>
      </c>
      <c r="C2676" s="361">
        <v>230101</v>
      </c>
      <c r="D2676" s="5" t="s">
        <v>559</v>
      </c>
      <c r="E2676" s="349">
        <v>70</v>
      </c>
      <c r="F2676" s="350" t="s">
        <v>707</v>
      </c>
      <c r="G2676" s="302">
        <f>SUMIFS('Круглосуточный стационар'!J:J,'Круглосуточный стационар'!D:D,СВОД!C2676,'Круглосуточный стационар'!F:F,СВОД!E2676)/2+SUMIFS(ВМП!J:J,ВМП!D:D,СВОД!C2676,ВМП!F:F,СВОД!E2676)/2+SUMIFS('Дневной стационар'!J:J,'Дневной стационар'!D:D,СВОД!C2676,'Дневной стационар'!F:F,СВОД!E2676)/2+SUMIFS(ЭКО!H:H,ЭКО!D:D,СВОД!C2676,ЭКО!F:F,СВОД!E2676)+SUMIFS(Диализ!J:J,Диализ!E:E,СВОД!C2676,Диализ!G:G,СВОД!E2676)</f>
        <v>0</v>
      </c>
      <c r="H2676" s="276">
        <f>SUMIFS(Поликлиника!H:H,Поликлиника!D:D,СВОД!C2676,Поликлиника!F:F,СВОД!E2676)</f>
        <v>0</v>
      </c>
      <c r="I2676" s="276">
        <f>SUMIFS(Поликлиника!BA:BA,Поликлиника!D:D,СВОД!C2676,Поликлиника!F:F,СВОД!E2676)</f>
        <v>0</v>
      </c>
      <c r="J2676" s="276">
        <f>SUMIFS(Поликлиника!BF:BF,Поликлиника!D:D,СВОД!C2676,Поликлиника!F:F,СВОД!E2676)</f>
        <v>0</v>
      </c>
      <c r="K2676" s="276">
        <f>SUMIFS(Поликлиника!BU:BU,Поликлиника!D:D,СВОД!C2676,Поликлиника!F:F,СВОД!E2676)</f>
        <v>0</v>
      </c>
      <c r="L2676" s="276">
        <f>SUMIFS(Услуги!H:H,Услуги!D:D,СВОД!C2676,Услуги!F:F,СВОД!E2676)+SUMIFS(Услуги!M:M,Услуги!D:D,СВОД!C2676,Услуги!F:F,СВОД!E2676)+SUMIFS(Услуги!R:R,Услуги!D:D,СВОД!C2676,Услуги!F:F,СВОД!E2676)+SUMIFS(Услуги!W:W,Услуги!D:D,СВОД!C2676,Услуги!F:F,СВОД!E2676)+SUMIFS(Услуги!AB:AB,Услуги!D:D,СВОД!C2676,Услуги!F:F,СВОД!E2676)+SUMIFS(Услуги!AG:AG,Услуги!D:D,СВОД!C2676,Услуги!F:F,СВОД!E2676)+SUMIFS(Услуги!AL:AL,Услуги!D:D,СВОД!C2676,Услуги!F:F,СВОД!E2676)+SUMIFS(Услуги!AQ:AQ,Услуги!D:D,СВОД!C2676,Услуги!F:F,СВОД!E2676)</f>
        <v>0</v>
      </c>
      <c r="M2676" s="276">
        <f>SUMIFS('Скорая мед. помощь'!J:J,'Скорая мед. помощь'!E:E,СВОД!C2676,'Скорая мед. помощь'!G:G,СВОД!E2676)</f>
        <v>0</v>
      </c>
      <c r="N2676" s="303">
        <f>SUMIFS('Круглосуточный стационар'!O:O,'Круглосуточный стационар'!D:D,СВОД!C2676,'Круглосуточный стационар'!F:F,СВОД!E2676)+SUMIFS(ВМП!O:O,ВМП!D:D,СВОД!C2676,ВМП!F:F,СВОД!E2676)+SUMIFS('Дневной стационар'!O:O,'Дневной стационар'!D:D,СВОД!C2676,'Дневной стационар'!F:F,СВОД!E2676)+SUMIFS(ЭКО!M:M,ЭКО!D:D,СВОД!C2676,ЭКО!F:F,СВОД!E2676)+SUMIFS(Диализ!O:O,Диализ!E:E,СВОД!C2676,Диализ!G:G,СВОД!E2676)+SUMIFS(Поликлиника!CT:CT,Поликлиника!D:D,СВОД!C2676,Поликлиника!F:F,СВОД!E2676)+SUMIFS('Скорая мед. помощь'!O:O,'Скорая мед. помощь'!E:E,СВОД!C2676,'Скорая мед. помощь'!G:G,СВОД!E2676)+SUMIFS(Услуги!AV:AV,Услуги!D:D,СВОД!C2676,Услуги!F:F,СВОД!E2676)</f>
        <v>0</v>
      </c>
      <c r="O2676" s="302">
        <f>SUMIFS(Сверхбаза!L:L,Сверхбаза!C:C,СВОД!C2676,Сверхбаза!E:E,СВОД!E2676)+SUMIFS(Сверхбаза!M:M,Сверхбаза!C:C,СВОД!C2676,Сверхбаза!E:E,СВОД!E2676)</f>
        <v>0</v>
      </c>
      <c r="P2676" s="276">
        <f>SUMIFS(Сверхбаза!N:N,Сверхбаза!C:C,СВОД!C2676,Сверхбаза!E:E,СВОД!E2676)</f>
        <v>0</v>
      </c>
      <c r="Q2676" s="276">
        <f>SUMIFS(Сверхбаза!P:P,Сверхбаза!C:C,СВОД!C2676,Сверхбаза!E:E,СВОД!E2676)</f>
        <v>0</v>
      </c>
      <c r="R2676" s="276">
        <f>SUMIFS(Сверхбаза!O:O,Сверхбаза!C:C,СВОД!C2676,Сверхбаза!E:E,СВОД!E2676)</f>
        <v>0</v>
      </c>
      <c r="S2676" s="276">
        <f>SUMIFS(Сверхбаза!Q:Q,Сверхбаза!C:C,СВОД!C2676,Сверхбаза!E:E,СВОД!E2676)</f>
        <v>0</v>
      </c>
      <c r="T2676" s="303">
        <f>SUMIFS(Сверхбаза!G:G,Сверхбаза!C:C,СВОД!C2676,Сверхбаза!E:E,СВОД!E2676)</f>
        <v>0</v>
      </c>
    </row>
    <row r="2677" spans="1:20" ht="25.5" outlineLevel="2" x14ac:dyDescent="0.2">
      <c r="A2677" s="288">
        <f>VLOOKUP(C2677,Округа!B:C,2,FALSE)</f>
        <v>7</v>
      </c>
      <c r="B2677" s="361">
        <v>502301</v>
      </c>
      <c r="C2677" s="361">
        <v>230101</v>
      </c>
      <c r="D2677" s="5" t="s">
        <v>559</v>
      </c>
      <c r="E2677" s="349">
        <v>94</v>
      </c>
      <c r="F2677" s="350" t="s">
        <v>157</v>
      </c>
      <c r="G2677" s="302">
        <f>SUMIFS('Круглосуточный стационар'!J:J,'Круглосуточный стационар'!D:D,СВОД!C2677,'Круглосуточный стационар'!F:F,СВОД!E2677)/2+SUMIFS(ВМП!J:J,ВМП!D:D,СВОД!C2677,ВМП!F:F,СВОД!E2677)/2+SUMIFS('Дневной стационар'!J:J,'Дневной стационар'!D:D,СВОД!C2677,'Дневной стационар'!F:F,СВОД!E2677)/2+SUMIFS(ЭКО!H:H,ЭКО!D:D,СВОД!C2677,ЭКО!F:F,СВОД!E2677)+SUMIFS(Диализ!J:J,Диализ!E:E,СВОД!C2677,Диализ!G:G,СВОД!E2677)</f>
        <v>0</v>
      </c>
      <c r="H2677" s="276">
        <f>SUMIFS(Поликлиника!H:H,Поликлиника!D:D,СВОД!C2677,Поликлиника!F:F,СВОД!E2677)</f>
        <v>0</v>
      </c>
      <c r="I2677" s="276">
        <f>SUMIFS(Поликлиника!BA:BA,Поликлиника!D:D,СВОД!C2677,Поликлиника!F:F,СВОД!E2677)</f>
        <v>0</v>
      </c>
      <c r="J2677" s="276">
        <f>SUMIFS(Поликлиника!BF:BF,Поликлиника!D:D,СВОД!C2677,Поликлиника!F:F,СВОД!E2677)</f>
        <v>0</v>
      </c>
      <c r="K2677" s="276">
        <f>SUMIFS(Поликлиника!BU:BU,Поликлиника!D:D,СВОД!C2677,Поликлиника!F:F,СВОД!E2677)</f>
        <v>0</v>
      </c>
      <c r="L2677" s="276">
        <f>SUMIFS(Услуги!H:H,Услуги!D:D,СВОД!C2677,Услуги!F:F,СВОД!E2677)+SUMIFS(Услуги!M:M,Услуги!D:D,СВОД!C2677,Услуги!F:F,СВОД!E2677)+SUMIFS(Услуги!R:R,Услуги!D:D,СВОД!C2677,Услуги!F:F,СВОД!E2677)+SUMIFS(Услуги!W:W,Услуги!D:D,СВОД!C2677,Услуги!F:F,СВОД!E2677)+SUMIFS(Услуги!AB:AB,Услуги!D:D,СВОД!C2677,Услуги!F:F,СВОД!E2677)+SUMIFS(Услуги!AG:AG,Услуги!D:D,СВОД!C2677,Услуги!F:F,СВОД!E2677)+SUMIFS(Услуги!AL:AL,Услуги!D:D,СВОД!C2677,Услуги!F:F,СВОД!E2677)+SUMIFS(Услуги!AQ:AQ,Услуги!D:D,СВОД!C2677,Услуги!F:F,СВОД!E2677)</f>
        <v>0</v>
      </c>
      <c r="M2677" s="276">
        <f>SUMIFS('Скорая мед. помощь'!J:J,'Скорая мед. помощь'!E:E,СВОД!C2677,'Скорая мед. помощь'!G:G,СВОД!E2677)</f>
        <v>0</v>
      </c>
      <c r="N2677" s="303">
        <f>SUMIFS('Круглосуточный стационар'!O:O,'Круглосуточный стационар'!D:D,СВОД!C2677,'Круглосуточный стационар'!F:F,СВОД!E2677)+SUMIFS(ВМП!O:O,ВМП!D:D,СВОД!C2677,ВМП!F:F,СВОД!E2677)+SUMIFS('Дневной стационар'!O:O,'Дневной стационар'!D:D,СВОД!C2677,'Дневной стационар'!F:F,СВОД!E2677)+SUMIFS(ЭКО!M:M,ЭКО!D:D,СВОД!C2677,ЭКО!F:F,СВОД!E2677)+SUMIFS(Диализ!O:O,Диализ!E:E,СВОД!C2677,Диализ!G:G,СВОД!E2677)+SUMIFS(Поликлиника!CT:CT,Поликлиника!D:D,СВОД!C2677,Поликлиника!F:F,СВОД!E2677)+SUMIFS('Скорая мед. помощь'!O:O,'Скорая мед. помощь'!E:E,СВОД!C2677,'Скорая мед. помощь'!G:G,СВОД!E2677)+SUMIFS(Услуги!AV:AV,Услуги!D:D,СВОД!C2677,Услуги!F:F,СВОД!E2677)</f>
        <v>0</v>
      </c>
      <c r="O2677" s="302">
        <f>SUMIFS(Сверхбаза!L:L,Сверхбаза!C:C,СВОД!C2677,Сверхбаза!E:E,СВОД!E2677)+SUMIFS(Сверхбаза!M:M,Сверхбаза!C:C,СВОД!C2677,Сверхбаза!E:E,СВОД!E2677)</f>
        <v>0</v>
      </c>
      <c r="P2677" s="276">
        <f>SUMIFS(Сверхбаза!N:N,Сверхбаза!C:C,СВОД!C2677,Сверхбаза!E:E,СВОД!E2677)</f>
        <v>0</v>
      </c>
      <c r="Q2677" s="276">
        <f>SUMIFS(Сверхбаза!P:P,Сверхбаза!C:C,СВОД!C2677,Сверхбаза!E:E,СВОД!E2677)</f>
        <v>0</v>
      </c>
      <c r="R2677" s="276">
        <f>SUMIFS(Сверхбаза!O:O,Сверхбаза!C:C,СВОД!C2677,Сверхбаза!E:E,СВОД!E2677)</f>
        <v>0</v>
      </c>
      <c r="S2677" s="276">
        <f>SUMIFS(Сверхбаза!Q:Q,Сверхбаза!C:C,СВОД!C2677,Сверхбаза!E:E,СВОД!E2677)</f>
        <v>0</v>
      </c>
      <c r="T2677" s="303">
        <f>SUMIFS(Сверхбаза!G:G,Сверхбаза!C:C,СВОД!C2677,Сверхбаза!E:E,СВОД!E2677)</f>
        <v>0</v>
      </c>
    </row>
    <row r="2678" spans="1:20" outlineLevel="1" x14ac:dyDescent="0.2">
      <c r="A2678" s="289"/>
      <c r="B2678" s="279"/>
      <c r="C2678" s="279" t="str">
        <f>CONCATENATE(C2677," ","Итог")</f>
        <v>230101 Итог</v>
      </c>
      <c r="D2678" s="280"/>
      <c r="E2678" s="351"/>
      <c r="F2678" s="352"/>
      <c r="G2678" s="304"/>
      <c r="H2678" s="281"/>
      <c r="I2678" s="281"/>
      <c r="J2678" s="281"/>
      <c r="K2678" s="281"/>
      <c r="L2678" s="281"/>
      <c r="M2678" s="281"/>
      <c r="N2678" s="305">
        <f>SUBTOTAL(9,N2670:N2677)</f>
        <v>552716.02197034319</v>
      </c>
      <c r="O2678" s="304"/>
      <c r="P2678" s="281"/>
      <c r="Q2678" s="281"/>
      <c r="R2678" s="281"/>
      <c r="S2678" s="281"/>
      <c r="T2678" s="305">
        <f>SUBTOTAL(9,T2670:T2677)</f>
        <v>17088.547000000002</v>
      </c>
    </row>
    <row r="2679" spans="1:20" outlineLevel="2" x14ac:dyDescent="0.2">
      <c r="A2679" s="287">
        <f>VLOOKUP(C2679,Округа!B:C,2,FALSE)</f>
        <v>7</v>
      </c>
      <c r="B2679" s="8">
        <v>502302</v>
      </c>
      <c r="C2679" s="8">
        <v>230201</v>
      </c>
      <c r="D2679" s="9" t="s">
        <v>380</v>
      </c>
      <c r="E2679" s="347">
        <v>1</v>
      </c>
      <c r="F2679" s="348" t="s">
        <v>12</v>
      </c>
      <c r="G2679" s="300">
        <f>SUMIFS('Круглосуточный стационар'!J:J,'Круглосуточный стационар'!D:D,СВОД!C2679,'Круглосуточный стационар'!F:F,СВОД!E2679)/2+SUMIFS(ВМП!J:J,ВМП!D:D,СВОД!C2679,ВМП!F:F,СВОД!E2679)/2+SUMIFS('Дневной стационар'!J:J,'Дневной стационар'!D:D,СВОД!C2679,'Дневной стационар'!F:F,СВОД!E2679)/2+SUMIFS(ЭКО!H:H,ЭКО!D:D,СВОД!C2679,ЭКО!F:F,СВОД!E2679)+SUMIFS(Диализ!J:J,Диализ!E:E,СВОД!C2679,Диализ!G:G,СВОД!E2679)</f>
        <v>0</v>
      </c>
      <c r="H2679" s="278">
        <f>SUMIFS(Поликлиника!H:H,Поликлиника!D:D,СВОД!C2679,Поликлиника!F:F,СВОД!E2679)</f>
        <v>0</v>
      </c>
      <c r="I2679" s="278">
        <f>SUMIFS(Поликлиника!BA:BA,Поликлиника!D:D,СВОД!C2679,Поликлиника!F:F,СВОД!E2679)</f>
        <v>0</v>
      </c>
      <c r="J2679" s="278">
        <f>SUMIFS(Поликлиника!BF:BF,Поликлиника!D:D,СВОД!C2679,Поликлиника!F:F,СВОД!E2679)</f>
        <v>0</v>
      </c>
      <c r="K2679" s="278">
        <f>SUMIFS(Поликлиника!BU:BU,Поликлиника!D:D,СВОД!C2679,Поликлиника!F:F,СВОД!E2679)</f>
        <v>0</v>
      </c>
      <c r="L2679" s="278">
        <f>SUMIFS(Услуги!H:H,Услуги!D:D,СВОД!C2679,Услуги!F:F,СВОД!E2679)+SUMIFS(Услуги!M:M,Услуги!D:D,СВОД!C2679,Услуги!F:F,СВОД!E2679)+SUMIFS(Услуги!R:R,Услуги!D:D,СВОД!C2679,Услуги!F:F,СВОД!E2679)+SUMIFS(Услуги!W:W,Услуги!D:D,СВОД!C2679,Услуги!F:F,СВОД!E2679)+SUMIFS(Услуги!AB:AB,Услуги!D:D,СВОД!C2679,Услуги!F:F,СВОД!E2679)+SUMIFS(Услуги!AG:AG,Услуги!D:D,СВОД!C2679,Услуги!F:F,СВОД!E2679)+SUMIFS(Услуги!AL:AL,Услуги!D:D,СВОД!C2679,Услуги!F:F,СВОД!E2679)+SUMIFS(Услуги!AQ:AQ,Услуги!D:D,СВОД!C2679,Услуги!F:F,СВОД!E2679)</f>
        <v>0</v>
      </c>
      <c r="M2679" s="278">
        <f>SUMIFS('Скорая мед. помощь'!J:J,'Скорая мед. помощь'!E:E,СВОД!C2679,'Скорая мед. помощь'!G:G,СВОД!E2679)</f>
        <v>0</v>
      </c>
      <c r="N2679" s="301">
        <f>SUMIFS('Круглосуточный стационар'!O:O,'Круглосуточный стационар'!D:D,СВОД!C2679,'Круглосуточный стационар'!F:F,СВОД!E2679)+SUMIFS(ВМП!O:O,ВМП!D:D,СВОД!C2679,ВМП!F:F,СВОД!E2679)+SUMIFS('Дневной стационар'!O:O,'Дневной стационар'!D:D,СВОД!C2679,'Дневной стационар'!F:F,СВОД!E2679)+SUMIFS(ЭКО!M:M,ЭКО!D:D,СВОД!C2679,ЭКО!F:F,СВОД!E2679)+SUMIFS(Диализ!O:O,Диализ!E:E,СВОД!C2679,Диализ!G:G,СВОД!E2679)+SUMIFS(Поликлиника!CT:CT,Поликлиника!D:D,СВОД!C2679,Поликлиника!F:F,СВОД!E2679)+SUMIFS('Скорая мед. помощь'!O:O,'Скорая мед. помощь'!E:E,СВОД!C2679,'Скорая мед. помощь'!G:G,СВОД!E2679)+SUMIFS(Услуги!AV:AV,Услуги!D:D,СВОД!C2679,Услуги!F:F,СВОД!E2679)</f>
        <v>0</v>
      </c>
      <c r="O2679" s="300">
        <f>SUMIFS(Сверхбаза!L:L,Сверхбаза!C:C,СВОД!C2679,Сверхбаза!E:E,СВОД!E2679)+SUMIFS(Сверхбаза!M:M,Сверхбаза!C:C,СВОД!C2679,Сверхбаза!E:E,СВОД!E2679)</f>
        <v>0</v>
      </c>
      <c r="P2679" s="278">
        <f>SUMIFS(Сверхбаза!N:N,Сверхбаза!C:C,СВОД!C2679,Сверхбаза!E:E,СВОД!E2679)</f>
        <v>0</v>
      </c>
      <c r="Q2679" s="278">
        <f>SUMIFS(Сверхбаза!P:P,Сверхбаза!C:C,СВОД!C2679,Сверхбаза!E:E,СВОД!E2679)</f>
        <v>0</v>
      </c>
      <c r="R2679" s="278">
        <f>SUMIFS(Сверхбаза!O:O,Сверхбаза!C:C,СВОД!C2679,Сверхбаза!E:E,СВОД!E2679)</f>
        <v>0</v>
      </c>
      <c r="S2679" s="278">
        <f>SUMIFS(Сверхбаза!Q:Q,Сверхбаза!C:C,СВОД!C2679,Сверхбаза!E:E,СВОД!E2679)</f>
        <v>0</v>
      </c>
      <c r="T2679" s="301">
        <f>SUMIFS(Сверхбаза!G:G,Сверхбаза!C:C,СВОД!C2679,Сверхбаза!E:E,СВОД!E2679)</f>
        <v>0</v>
      </c>
    </row>
    <row r="2680" spans="1:20" ht="25.5" outlineLevel="2" x14ac:dyDescent="0.2">
      <c r="A2680" s="288">
        <f>VLOOKUP(C2680,Округа!B:C,2,FALSE)</f>
        <v>7</v>
      </c>
      <c r="B2680" s="361">
        <v>502302</v>
      </c>
      <c r="C2680" s="361">
        <v>230201</v>
      </c>
      <c r="D2680" s="5" t="s">
        <v>380</v>
      </c>
      <c r="E2680" s="349">
        <v>13</v>
      </c>
      <c r="F2680" s="350" t="s">
        <v>704</v>
      </c>
      <c r="G2680" s="302">
        <f>SUMIFS('Круглосуточный стационар'!J:J,'Круглосуточный стационар'!D:D,СВОД!C2680,'Круглосуточный стационар'!F:F,СВОД!E2680)/2+SUMIFS(ВМП!J:J,ВМП!D:D,СВОД!C2680,ВМП!F:F,СВОД!E2680)/2+SUMIFS('Дневной стационар'!J:J,'Дневной стационар'!D:D,СВОД!C2680,'Дневной стационар'!F:F,СВОД!E2680)/2+SUMIFS(ЭКО!H:H,ЭКО!D:D,СВОД!C2680,ЭКО!F:F,СВОД!E2680)+SUMIFS(Диализ!J:J,Диализ!E:E,СВОД!C2680,Диализ!G:G,СВОД!E2680)</f>
        <v>0</v>
      </c>
      <c r="H2680" s="276">
        <f>SUMIFS(Поликлиника!H:H,Поликлиника!D:D,СВОД!C2680,Поликлиника!F:F,СВОД!E2680)</f>
        <v>0</v>
      </c>
      <c r="I2680" s="276">
        <f>SUMIFS(Поликлиника!BA:BA,Поликлиника!D:D,СВОД!C2680,Поликлиника!F:F,СВОД!E2680)</f>
        <v>0</v>
      </c>
      <c r="J2680" s="276">
        <f>SUMIFS(Поликлиника!BF:BF,Поликлиника!D:D,СВОД!C2680,Поликлиника!F:F,СВОД!E2680)</f>
        <v>0</v>
      </c>
      <c r="K2680" s="276">
        <f>SUMIFS(Поликлиника!BU:BU,Поликлиника!D:D,СВОД!C2680,Поликлиника!F:F,СВОД!E2680)</f>
        <v>0</v>
      </c>
      <c r="L2680" s="276">
        <f>SUMIFS(Услуги!H:H,Услуги!D:D,СВОД!C2680,Услуги!F:F,СВОД!E2680)+SUMIFS(Услуги!M:M,Услуги!D:D,СВОД!C2680,Услуги!F:F,СВОД!E2680)+SUMIFS(Услуги!R:R,Услуги!D:D,СВОД!C2680,Услуги!F:F,СВОД!E2680)+SUMIFS(Услуги!W:W,Услуги!D:D,СВОД!C2680,Услуги!F:F,СВОД!E2680)+SUMIFS(Услуги!AB:AB,Услуги!D:D,СВОД!C2680,Услуги!F:F,СВОД!E2680)+SUMIFS(Услуги!AG:AG,Услуги!D:D,СВОД!C2680,Услуги!F:F,СВОД!E2680)+SUMIFS(Услуги!AL:AL,Услуги!D:D,СВОД!C2680,Услуги!F:F,СВОД!E2680)+SUMIFS(Услуги!AQ:AQ,Услуги!D:D,СВОД!C2680,Услуги!F:F,СВОД!E2680)</f>
        <v>0</v>
      </c>
      <c r="M2680" s="276">
        <f>SUMIFS('Скорая мед. помощь'!J:J,'Скорая мед. помощь'!E:E,СВОД!C2680,'Скорая мед. помощь'!G:G,СВОД!E2680)</f>
        <v>0</v>
      </c>
      <c r="N2680" s="303">
        <f>SUMIFS('Круглосуточный стационар'!O:O,'Круглосуточный стационар'!D:D,СВОД!C2680,'Круглосуточный стационар'!F:F,СВОД!E2680)+SUMIFS(ВМП!O:O,ВМП!D:D,СВОД!C2680,ВМП!F:F,СВОД!E2680)+SUMIFS('Дневной стационар'!O:O,'Дневной стационар'!D:D,СВОД!C2680,'Дневной стационар'!F:F,СВОД!E2680)+SUMIFS(ЭКО!M:M,ЭКО!D:D,СВОД!C2680,ЭКО!F:F,СВОД!E2680)+SUMIFS(Диализ!O:O,Диализ!E:E,СВОД!C2680,Диализ!G:G,СВОД!E2680)+SUMIFS(Поликлиника!CT:CT,Поликлиника!D:D,СВОД!C2680,Поликлиника!F:F,СВОД!E2680)+SUMIFS('Скорая мед. помощь'!O:O,'Скорая мед. помощь'!E:E,СВОД!C2680,'Скорая мед. помощь'!G:G,СВОД!E2680)+SUMIFS(Услуги!AV:AV,Услуги!D:D,СВОД!C2680,Услуги!F:F,СВОД!E2680)</f>
        <v>0</v>
      </c>
      <c r="O2680" s="302">
        <f>SUMIFS(Сверхбаза!L:L,Сверхбаза!C:C,СВОД!C2680,Сверхбаза!E:E,СВОД!E2680)+SUMIFS(Сверхбаза!M:M,Сверхбаза!C:C,СВОД!C2680,Сверхбаза!E:E,СВОД!E2680)</f>
        <v>0</v>
      </c>
      <c r="P2680" s="276">
        <f>SUMIFS(Сверхбаза!N:N,Сверхбаза!C:C,СВОД!C2680,Сверхбаза!E:E,СВОД!E2680)</f>
        <v>0</v>
      </c>
      <c r="Q2680" s="276">
        <f>SUMIFS(Сверхбаза!P:P,Сверхбаза!C:C,СВОД!C2680,Сверхбаза!E:E,СВОД!E2680)</f>
        <v>0</v>
      </c>
      <c r="R2680" s="276">
        <f>SUMIFS(Сверхбаза!O:O,Сверхбаза!C:C,СВОД!C2680,Сверхбаза!E:E,СВОД!E2680)</f>
        <v>0</v>
      </c>
      <c r="S2680" s="276">
        <f>SUMIFS(Сверхбаза!Q:Q,Сверхбаза!C:C,СВОД!C2680,Сверхбаза!E:E,СВОД!E2680)</f>
        <v>0</v>
      </c>
      <c r="T2680" s="303">
        <f>SUMIFS(Сверхбаза!G:G,Сверхбаза!C:C,СВОД!C2680,Сверхбаза!E:E,СВОД!E2680)</f>
        <v>0</v>
      </c>
    </row>
    <row r="2681" spans="1:20" outlineLevel="2" x14ac:dyDescent="0.2">
      <c r="A2681" s="288">
        <f>VLOOKUP(C2681,Округа!B:C,2,FALSE)</f>
        <v>7</v>
      </c>
      <c r="B2681" s="361">
        <v>502302</v>
      </c>
      <c r="C2681" s="361">
        <v>230201</v>
      </c>
      <c r="D2681" s="5" t="s">
        <v>380</v>
      </c>
      <c r="E2681" s="349">
        <v>2</v>
      </c>
      <c r="F2681" s="350" t="s">
        <v>173</v>
      </c>
      <c r="G2681" s="302">
        <f>SUMIFS('Круглосуточный стационар'!J:J,'Круглосуточный стационар'!D:D,СВОД!C2681,'Круглосуточный стационар'!F:F,СВОД!E2681)/2+SUMIFS(ВМП!J:J,ВМП!D:D,СВОД!C2681,ВМП!F:F,СВОД!E2681)/2+SUMIFS('Дневной стационар'!J:J,'Дневной стационар'!D:D,СВОД!C2681,'Дневной стационар'!F:F,СВОД!E2681)/2+SUMIFS(ЭКО!H:H,ЭКО!D:D,СВОД!C2681,ЭКО!F:F,СВОД!E2681)+SUMIFS(Диализ!J:J,Диализ!E:E,СВОД!C2681,Диализ!G:G,СВОД!E2681)</f>
        <v>0</v>
      </c>
      <c r="H2681" s="276">
        <f>SUMIFS(Поликлиника!H:H,Поликлиника!D:D,СВОД!C2681,Поликлиника!F:F,СВОД!E2681)</f>
        <v>0</v>
      </c>
      <c r="I2681" s="276">
        <f>SUMIFS(Поликлиника!BA:BA,Поликлиника!D:D,СВОД!C2681,Поликлиника!F:F,СВОД!E2681)</f>
        <v>0</v>
      </c>
      <c r="J2681" s="276">
        <f>SUMIFS(Поликлиника!BF:BF,Поликлиника!D:D,СВОД!C2681,Поликлиника!F:F,СВОД!E2681)</f>
        <v>0</v>
      </c>
      <c r="K2681" s="276">
        <f>SUMIFS(Поликлиника!BU:BU,Поликлиника!D:D,СВОД!C2681,Поликлиника!F:F,СВОД!E2681)</f>
        <v>0</v>
      </c>
      <c r="L2681" s="276">
        <f>SUMIFS(Услуги!H:H,Услуги!D:D,СВОД!C2681,Услуги!F:F,СВОД!E2681)+SUMIFS(Услуги!M:M,Услуги!D:D,СВОД!C2681,Услуги!F:F,СВОД!E2681)+SUMIFS(Услуги!R:R,Услуги!D:D,СВОД!C2681,Услуги!F:F,СВОД!E2681)+SUMIFS(Услуги!W:W,Услуги!D:D,СВОД!C2681,Услуги!F:F,СВОД!E2681)+SUMIFS(Услуги!AB:AB,Услуги!D:D,СВОД!C2681,Услуги!F:F,СВОД!E2681)+SUMIFS(Услуги!AG:AG,Услуги!D:D,СВОД!C2681,Услуги!F:F,СВОД!E2681)+SUMIFS(Услуги!AL:AL,Услуги!D:D,СВОД!C2681,Услуги!F:F,СВОД!E2681)+SUMIFS(Услуги!AQ:AQ,Услуги!D:D,СВОД!C2681,Услуги!F:F,СВОД!E2681)</f>
        <v>0</v>
      </c>
      <c r="M2681" s="276">
        <f>SUMIFS('Скорая мед. помощь'!J:J,'Скорая мед. помощь'!E:E,СВОД!C2681,'Скорая мед. помощь'!G:G,СВОД!E2681)</f>
        <v>0</v>
      </c>
      <c r="N2681" s="303">
        <f>SUMIFS('Круглосуточный стационар'!O:O,'Круглосуточный стационар'!D:D,СВОД!C2681,'Круглосуточный стационар'!F:F,СВОД!E2681)+SUMIFS(ВМП!O:O,ВМП!D:D,СВОД!C2681,ВМП!F:F,СВОД!E2681)+SUMIFS('Дневной стационар'!O:O,'Дневной стационар'!D:D,СВОД!C2681,'Дневной стационар'!F:F,СВОД!E2681)+SUMIFS(ЭКО!M:M,ЭКО!D:D,СВОД!C2681,ЭКО!F:F,СВОД!E2681)+SUMIFS(Диализ!O:O,Диализ!E:E,СВОД!C2681,Диализ!G:G,СВОД!E2681)+SUMIFS(Поликлиника!CT:CT,Поликлиника!D:D,СВОД!C2681,Поликлиника!F:F,СВОД!E2681)+SUMIFS('Скорая мед. помощь'!O:O,'Скорая мед. помощь'!E:E,СВОД!C2681,'Скорая мед. помощь'!G:G,СВОД!E2681)+SUMIFS(Услуги!AV:AV,Услуги!D:D,СВОД!C2681,Услуги!F:F,СВОД!E2681)</f>
        <v>0</v>
      </c>
      <c r="O2681" s="302">
        <f>SUMIFS(Сверхбаза!L:L,Сверхбаза!C:C,СВОД!C2681,Сверхбаза!E:E,СВОД!E2681)+SUMIFS(Сверхбаза!M:M,Сверхбаза!C:C,СВОД!C2681,Сверхбаза!E:E,СВОД!E2681)</f>
        <v>0</v>
      </c>
      <c r="P2681" s="276">
        <f>SUMIFS(Сверхбаза!N:N,Сверхбаза!C:C,СВОД!C2681,Сверхбаза!E:E,СВОД!E2681)</f>
        <v>0</v>
      </c>
      <c r="Q2681" s="276">
        <f>SUMIFS(Сверхбаза!P:P,Сверхбаза!C:C,СВОД!C2681,Сверхбаза!E:E,СВОД!E2681)</f>
        <v>0</v>
      </c>
      <c r="R2681" s="276">
        <f>SUMIFS(Сверхбаза!O:O,Сверхбаза!C:C,СВОД!C2681,Сверхбаза!E:E,СВОД!E2681)</f>
        <v>0</v>
      </c>
      <c r="S2681" s="276">
        <f>SUMIFS(Сверхбаза!Q:Q,Сверхбаза!C:C,СВОД!C2681,Сверхбаза!E:E,СВОД!E2681)</f>
        <v>0</v>
      </c>
      <c r="T2681" s="303">
        <f>SUMIFS(Сверхбаза!G:G,Сверхбаза!C:C,СВОД!C2681,Сверхбаза!E:E,СВОД!E2681)</f>
        <v>0</v>
      </c>
    </row>
    <row r="2682" spans="1:20" ht="25.5" outlineLevel="2" x14ac:dyDescent="0.2">
      <c r="A2682" s="288">
        <f>VLOOKUP(C2682,Округа!B:C,2,FALSE)</f>
        <v>7</v>
      </c>
      <c r="B2682" s="361">
        <v>502302</v>
      </c>
      <c r="C2682" s="361">
        <v>230201</v>
      </c>
      <c r="D2682" s="5" t="s">
        <v>380</v>
      </c>
      <c r="E2682" s="349">
        <v>6</v>
      </c>
      <c r="F2682" s="350" t="s">
        <v>705</v>
      </c>
      <c r="G2682" s="302">
        <f>SUMIFS('Круглосуточный стационар'!J:J,'Круглосуточный стационар'!D:D,СВОД!C2682,'Круглосуточный стационар'!F:F,СВОД!E2682)/2+SUMIFS(ВМП!J:J,ВМП!D:D,СВОД!C2682,ВМП!F:F,СВОД!E2682)/2+SUMIFS('Дневной стационар'!J:J,'Дневной стационар'!D:D,СВОД!C2682,'Дневной стационар'!F:F,СВОД!E2682)/2+SUMIFS(ЭКО!H:H,ЭКО!D:D,СВОД!C2682,ЭКО!F:F,СВОД!E2682)+SUMIFS(Диализ!J:J,Диализ!E:E,СВОД!C2682,Диализ!G:G,СВОД!E2682)</f>
        <v>0</v>
      </c>
      <c r="H2682" s="276">
        <f>SUMIFS(Поликлиника!H:H,Поликлиника!D:D,СВОД!C2682,Поликлиника!F:F,СВОД!E2682)</f>
        <v>0</v>
      </c>
      <c r="I2682" s="276">
        <f>SUMIFS(Поликлиника!BA:BA,Поликлиника!D:D,СВОД!C2682,Поликлиника!F:F,СВОД!E2682)</f>
        <v>0</v>
      </c>
      <c r="J2682" s="276">
        <f>SUMIFS(Поликлиника!BF:BF,Поликлиника!D:D,СВОД!C2682,Поликлиника!F:F,СВОД!E2682)</f>
        <v>0</v>
      </c>
      <c r="K2682" s="276">
        <f>SUMIFS(Поликлиника!BU:BU,Поликлиника!D:D,СВОД!C2682,Поликлиника!F:F,СВОД!E2682)</f>
        <v>0</v>
      </c>
      <c r="L2682" s="276">
        <f>SUMIFS(Услуги!H:H,Услуги!D:D,СВОД!C2682,Услуги!F:F,СВОД!E2682)+SUMIFS(Услуги!M:M,Услуги!D:D,СВОД!C2682,Услуги!F:F,СВОД!E2682)+SUMIFS(Услуги!R:R,Услуги!D:D,СВОД!C2682,Услуги!F:F,СВОД!E2682)+SUMIFS(Услуги!W:W,Услуги!D:D,СВОД!C2682,Услуги!F:F,СВОД!E2682)+SUMIFS(Услуги!AB:AB,Услуги!D:D,СВОД!C2682,Услуги!F:F,СВОД!E2682)+SUMIFS(Услуги!AG:AG,Услуги!D:D,СВОД!C2682,Услуги!F:F,СВОД!E2682)+SUMIFS(Услуги!AL:AL,Услуги!D:D,СВОД!C2682,Услуги!F:F,СВОД!E2682)+SUMIFS(Услуги!AQ:AQ,Услуги!D:D,СВОД!C2682,Услуги!F:F,СВОД!E2682)</f>
        <v>0</v>
      </c>
      <c r="M2682" s="276">
        <f>SUMIFS('Скорая мед. помощь'!J:J,'Скорая мед. помощь'!E:E,СВОД!C2682,'Скорая мед. помощь'!G:G,СВОД!E2682)</f>
        <v>0</v>
      </c>
      <c r="N2682" s="303">
        <f>SUMIFS('Круглосуточный стационар'!O:O,'Круглосуточный стационар'!D:D,СВОД!C2682,'Круглосуточный стационар'!F:F,СВОД!E2682)+SUMIFS(ВМП!O:O,ВМП!D:D,СВОД!C2682,ВМП!F:F,СВОД!E2682)+SUMIFS('Дневной стационар'!O:O,'Дневной стационар'!D:D,СВОД!C2682,'Дневной стационар'!F:F,СВОД!E2682)+SUMIFS(ЭКО!M:M,ЭКО!D:D,СВОД!C2682,ЭКО!F:F,СВОД!E2682)+SUMIFS(Диализ!O:O,Диализ!E:E,СВОД!C2682,Диализ!G:G,СВОД!E2682)+SUMIFS(Поликлиника!CT:CT,Поликлиника!D:D,СВОД!C2682,Поликлиника!F:F,СВОД!E2682)+SUMIFS('Скорая мед. помощь'!O:O,'Скорая мед. помощь'!E:E,СВОД!C2682,'Скорая мед. помощь'!G:G,СВОД!E2682)+SUMIFS(Услуги!AV:AV,Услуги!D:D,СВОД!C2682,Услуги!F:F,СВОД!E2682)</f>
        <v>0</v>
      </c>
      <c r="O2682" s="302">
        <f>SUMIFS(Сверхбаза!L:L,Сверхбаза!C:C,СВОД!C2682,Сверхбаза!E:E,СВОД!E2682)+SUMIFS(Сверхбаза!M:M,Сверхбаза!C:C,СВОД!C2682,Сверхбаза!E:E,СВОД!E2682)</f>
        <v>0</v>
      </c>
      <c r="P2682" s="276">
        <f>SUMIFS(Сверхбаза!N:N,Сверхбаза!C:C,СВОД!C2682,Сверхбаза!E:E,СВОД!E2682)</f>
        <v>0</v>
      </c>
      <c r="Q2682" s="276">
        <f>SUMIFS(Сверхбаза!P:P,Сверхбаза!C:C,СВОД!C2682,Сверхбаза!E:E,СВОД!E2682)</f>
        <v>0</v>
      </c>
      <c r="R2682" s="276">
        <f>SUMIFS(Сверхбаза!O:O,Сверхбаза!C:C,СВОД!C2682,Сверхбаза!E:E,СВОД!E2682)</f>
        <v>0</v>
      </c>
      <c r="S2682" s="276">
        <f>SUMIFS(Сверхбаза!Q:Q,Сверхбаза!C:C,СВОД!C2682,Сверхбаза!E:E,СВОД!E2682)</f>
        <v>0</v>
      </c>
      <c r="T2682" s="303">
        <f>SUMIFS(Сверхбаза!G:G,Сверхбаза!C:C,СВОД!C2682,Сверхбаза!E:E,СВОД!E2682)</f>
        <v>0</v>
      </c>
    </row>
    <row r="2683" spans="1:20" ht="25.5" outlineLevel="2" x14ac:dyDescent="0.2">
      <c r="A2683" s="288">
        <f>VLOOKUP(C2683,Округа!B:C,2,FALSE)</f>
        <v>7</v>
      </c>
      <c r="B2683" s="361">
        <v>502302</v>
      </c>
      <c r="C2683" s="361">
        <v>230201</v>
      </c>
      <c r="D2683" s="5" t="s">
        <v>380</v>
      </c>
      <c r="E2683" s="349">
        <v>3</v>
      </c>
      <c r="F2683" s="350" t="s">
        <v>174</v>
      </c>
      <c r="G2683" s="302">
        <f>SUMIFS('Круглосуточный стационар'!J:J,'Круглосуточный стационар'!D:D,СВОД!C2683,'Круглосуточный стационар'!F:F,СВОД!E2683)/2+SUMIFS(ВМП!J:J,ВМП!D:D,СВОД!C2683,ВМП!F:F,СВОД!E2683)/2+SUMIFS('Дневной стационар'!J:J,'Дневной стационар'!D:D,СВОД!C2683,'Дневной стационар'!F:F,СВОД!E2683)/2+SUMIFS(ЭКО!H:H,ЭКО!D:D,СВОД!C2683,ЭКО!F:F,СВОД!E2683)+SUMIFS(Диализ!J:J,Диализ!E:E,СВОД!C2683,Диализ!G:G,СВОД!E2683)</f>
        <v>0</v>
      </c>
      <c r="H2683" s="276">
        <f>SUMIFS(Поликлиника!H:H,Поликлиника!D:D,СВОД!C2683,Поликлиника!F:F,СВОД!E2683)</f>
        <v>0</v>
      </c>
      <c r="I2683" s="276">
        <f>SUMIFS(Поликлиника!BA:BA,Поликлиника!D:D,СВОД!C2683,Поликлиника!F:F,СВОД!E2683)</f>
        <v>0</v>
      </c>
      <c r="J2683" s="276">
        <f>SUMIFS(Поликлиника!BF:BF,Поликлиника!D:D,СВОД!C2683,Поликлиника!F:F,СВОД!E2683)</f>
        <v>0</v>
      </c>
      <c r="K2683" s="276">
        <f>SUMIFS(Поликлиника!BU:BU,Поликлиника!D:D,СВОД!C2683,Поликлиника!F:F,СВОД!E2683)</f>
        <v>0</v>
      </c>
      <c r="L2683" s="276">
        <f>SUMIFS(Услуги!H:H,Услуги!D:D,СВОД!C2683,Услуги!F:F,СВОД!E2683)+SUMIFS(Услуги!M:M,Услуги!D:D,СВОД!C2683,Услуги!F:F,СВОД!E2683)+SUMIFS(Услуги!R:R,Услуги!D:D,СВОД!C2683,Услуги!F:F,СВОД!E2683)+SUMIFS(Услуги!W:W,Услуги!D:D,СВОД!C2683,Услуги!F:F,СВОД!E2683)+SUMIFS(Услуги!AB:AB,Услуги!D:D,СВОД!C2683,Услуги!F:F,СВОД!E2683)+SUMIFS(Услуги!AG:AG,Услуги!D:D,СВОД!C2683,Услуги!F:F,СВОД!E2683)+SUMIFS(Услуги!AL:AL,Услуги!D:D,СВОД!C2683,Услуги!F:F,СВОД!E2683)+SUMIFS(Услуги!AQ:AQ,Услуги!D:D,СВОД!C2683,Услуги!F:F,СВОД!E2683)</f>
        <v>2299.5</v>
      </c>
      <c r="M2683" s="276">
        <f>SUMIFS('Скорая мед. помощь'!J:J,'Скорая мед. помощь'!E:E,СВОД!C2683,'Скорая мед. помощь'!G:G,СВОД!E2683)</f>
        <v>0</v>
      </c>
      <c r="N2683" s="303">
        <f>SUMIFS('Круглосуточный стационар'!O:O,'Круглосуточный стационар'!D:D,СВОД!C2683,'Круглосуточный стационар'!F:F,СВОД!E2683)+SUMIFS(ВМП!O:O,ВМП!D:D,СВОД!C2683,ВМП!F:F,СВОД!E2683)+SUMIFS('Дневной стационар'!O:O,'Дневной стационар'!D:D,СВОД!C2683,'Дневной стационар'!F:F,СВОД!E2683)+SUMIFS(ЭКО!M:M,ЭКО!D:D,СВОД!C2683,ЭКО!F:F,СВОД!E2683)+SUMIFS(Диализ!O:O,Диализ!E:E,СВОД!C2683,Диализ!G:G,СВОД!E2683)+SUMIFS(Поликлиника!CT:CT,Поликлиника!D:D,СВОД!C2683,Поликлиника!F:F,СВОД!E2683)+SUMIFS('Скорая мед. помощь'!O:O,'Скорая мед. помощь'!E:E,СВОД!C2683,'Скорая мед. помощь'!G:G,СВОД!E2683)+SUMIFS(Услуги!AV:AV,Услуги!D:D,СВОД!C2683,Услуги!F:F,СВОД!E2683)</f>
        <v>5778.9674999999997</v>
      </c>
      <c r="O2683" s="302">
        <f>SUMIFS(Сверхбаза!L:L,Сверхбаза!C:C,СВОД!C2683,Сверхбаза!E:E,СВОД!E2683)+SUMIFS(Сверхбаза!M:M,Сверхбаза!C:C,СВОД!C2683,Сверхбаза!E:E,СВОД!E2683)</f>
        <v>0</v>
      </c>
      <c r="P2683" s="276">
        <f>SUMIFS(Сверхбаза!N:N,Сверхбаза!C:C,СВОД!C2683,Сверхбаза!E:E,СВОД!E2683)</f>
        <v>0</v>
      </c>
      <c r="Q2683" s="276">
        <f>SUMIFS(Сверхбаза!P:P,Сверхбаза!C:C,СВОД!C2683,Сверхбаза!E:E,СВОД!E2683)</f>
        <v>0</v>
      </c>
      <c r="R2683" s="276">
        <f>SUMIFS(Сверхбаза!O:O,Сверхбаза!C:C,СВОД!C2683,Сверхбаза!E:E,СВОД!E2683)</f>
        <v>0</v>
      </c>
      <c r="S2683" s="276">
        <f>SUMIFS(Сверхбаза!Q:Q,Сверхбаза!C:C,СВОД!C2683,Сверхбаза!E:E,СВОД!E2683)</f>
        <v>0</v>
      </c>
      <c r="T2683" s="303">
        <f>SUMIFS(Сверхбаза!G:G,Сверхбаза!C:C,СВОД!C2683,Сверхбаза!E:E,СВОД!E2683)</f>
        <v>0</v>
      </c>
    </row>
    <row r="2684" spans="1:20" outlineLevel="2" x14ac:dyDescent="0.2">
      <c r="A2684" s="288">
        <f>VLOOKUP(C2684,Округа!B:C,2,FALSE)</f>
        <v>7</v>
      </c>
      <c r="B2684" s="361">
        <v>502302</v>
      </c>
      <c r="C2684" s="361">
        <v>230201</v>
      </c>
      <c r="D2684" s="5" t="s">
        <v>380</v>
      </c>
      <c r="E2684" s="349">
        <v>7</v>
      </c>
      <c r="F2684" s="350" t="s">
        <v>706</v>
      </c>
      <c r="G2684" s="302">
        <f>SUMIFS('Круглосуточный стационар'!J:J,'Круглосуточный стационар'!D:D,СВОД!C2684,'Круглосуточный стационар'!F:F,СВОД!E2684)/2+SUMIFS(ВМП!J:J,ВМП!D:D,СВОД!C2684,ВМП!F:F,СВОД!E2684)/2+SUMIFS('Дневной стационар'!J:J,'Дневной стационар'!D:D,СВОД!C2684,'Дневной стационар'!F:F,СВОД!E2684)/2+SUMIFS(ЭКО!H:H,ЭКО!D:D,СВОД!C2684,ЭКО!F:F,СВОД!E2684)+SUMIFS(Диализ!J:J,Диализ!E:E,СВОД!C2684,Диализ!G:G,СВОД!E2684)</f>
        <v>0</v>
      </c>
      <c r="H2684" s="276">
        <f>SUMIFS(Поликлиника!H:H,Поликлиника!D:D,СВОД!C2684,Поликлиника!F:F,СВОД!E2684)</f>
        <v>0</v>
      </c>
      <c r="I2684" s="276">
        <f>SUMIFS(Поликлиника!BA:BA,Поликлиника!D:D,СВОД!C2684,Поликлиника!F:F,СВОД!E2684)</f>
        <v>0</v>
      </c>
      <c r="J2684" s="276">
        <f>SUMIFS(Поликлиника!BF:BF,Поликлиника!D:D,СВОД!C2684,Поликлиника!F:F,СВОД!E2684)</f>
        <v>0</v>
      </c>
      <c r="K2684" s="276">
        <f>SUMIFS(Поликлиника!BU:BU,Поликлиника!D:D,СВОД!C2684,Поликлиника!F:F,СВОД!E2684)</f>
        <v>0</v>
      </c>
      <c r="L2684" s="276">
        <f>SUMIFS(Услуги!H:H,Услуги!D:D,СВОД!C2684,Услуги!F:F,СВОД!E2684)+SUMIFS(Услуги!M:M,Услуги!D:D,СВОД!C2684,Услуги!F:F,СВОД!E2684)+SUMIFS(Услуги!R:R,Услуги!D:D,СВОД!C2684,Услуги!F:F,СВОД!E2684)+SUMIFS(Услуги!W:W,Услуги!D:D,СВОД!C2684,Услуги!F:F,СВОД!E2684)+SUMIFS(Услуги!AB:AB,Услуги!D:D,СВОД!C2684,Услуги!F:F,СВОД!E2684)+SUMIFS(Услуги!AG:AG,Услуги!D:D,СВОД!C2684,Услуги!F:F,СВОД!E2684)+SUMIFS(Услуги!AL:AL,Услуги!D:D,СВОД!C2684,Услуги!F:F,СВОД!E2684)+SUMIFS(Услуги!AQ:AQ,Услуги!D:D,СВОД!C2684,Услуги!F:F,СВОД!E2684)</f>
        <v>0</v>
      </c>
      <c r="M2684" s="276">
        <f>SUMIFS('Скорая мед. помощь'!J:J,'Скорая мед. помощь'!E:E,СВОД!C2684,'Скорая мед. помощь'!G:G,СВОД!E2684)</f>
        <v>0</v>
      </c>
      <c r="N2684" s="303">
        <f>SUMIFS('Круглосуточный стационар'!O:O,'Круглосуточный стационар'!D:D,СВОД!C2684,'Круглосуточный стационар'!F:F,СВОД!E2684)+SUMIFS(ВМП!O:O,ВМП!D:D,СВОД!C2684,ВМП!F:F,СВОД!E2684)+SUMIFS('Дневной стационар'!O:O,'Дневной стационар'!D:D,СВОД!C2684,'Дневной стационар'!F:F,СВОД!E2684)+SUMIFS(ЭКО!M:M,ЭКО!D:D,СВОД!C2684,ЭКО!F:F,СВОД!E2684)+SUMIFS(Диализ!O:O,Диализ!E:E,СВОД!C2684,Диализ!G:G,СВОД!E2684)+SUMIFS(Поликлиника!CT:CT,Поликлиника!D:D,СВОД!C2684,Поликлиника!F:F,СВОД!E2684)+SUMIFS('Скорая мед. помощь'!O:O,'Скорая мед. помощь'!E:E,СВОД!C2684,'Скорая мед. помощь'!G:G,СВОД!E2684)+SUMIFS(Услуги!AV:AV,Услуги!D:D,СВОД!C2684,Услуги!F:F,СВОД!E2684)</f>
        <v>0</v>
      </c>
      <c r="O2684" s="302">
        <f>SUMIFS(Сверхбаза!L:L,Сверхбаза!C:C,СВОД!C2684,Сверхбаза!E:E,СВОД!E2684)+SUMIFS(Сверхбаза!M:M,Сверхбаза!C:C,СВОД!C2684,Сверхбаза!E:E,СВОД!E2684)</f>
        <v>0</v>
      </c>
      <c r="P2684" s="276">
        <f>SUMIFS(Сверхбаза!N:N,Сверхбаза!C:C,СВОД!C2684,Сверхбаза!E:E,СВОД!E2684)</f>
        <v>0</v>
      </c>
      <c r="Q2684" s="276">
        <f>SUMIFS(Сверхбаза!P:P,Сверхбаза!C:C,СВОД!C2684,Сверхбаза!E:E,СВОД!E2684)</f>
        <v>0</v>
      </c>
      <c r="R2684" s="276">
        <f>SUMIFS(Сверхбаза!O:O,Сверхбаза!C:C,СВОД!C2684,Сверхбаза!E:E,СВОД!E2684)</f>
        <v>0</v>
      </c>
      <c r="S2684" s="276">
        <f>SUMIFS(Сверхбаза!Q:Q,Сверхбаза!C:C,СВОД!C2684,Сверхбаза!E:E,СВОД!E2684)</f>
        <v>0</v>
      </c>
      <c r="T2684" s="303">
        <f>SUMIFS(Сверхбаза!G:G,Сверхбаза!C:C,СВОД!C2684,Сверхбаза!E:E,СВОД!E2684)</f>
        <v>0</v>
      </c>
    </row>
    <row r="2685" spans="1:20" outlineLevel="2" x14ac:dyDescent="0.2">
      <c r="A2685" s="288">
        <f>VLOOKUP(C2685,Округа!B:C,2,FALSE)</f>
        <v>7</v>
      </c>
      <c r="B2685" s="361">
        <v>502302</v>
      </c>
      <c r="C2685" s="361">
        <v>230201</v>
      </c>
      <c r="D2685" s="5" t="s">
        <v>380</v>
      </c>
      <c r="E2685" s="349">
        <v>70</v>
      </c>
      <c r="F2685" s="350" t="s">
        <v>707</v>
      </c>
      <c r="G2685" s="302">
        <f>SUMIFS('Круглосуточный стационар'!J:J,'Круглосуточный стационар'!D:D,СВОД!C2685,'Круглосуточный стационар'!F:F,СВОД!E2685)/2+SUMIFS(ВМП!J:J,ВМП!D:D,СВОД!C2685,ВМП!F:F,СВОД!E2685)/2+SUMIFS('Дневной стационар'!J:J,'Дневной стационар'!D:D,СВОД!C2685,'Дневной стационар'!F:F,СВОД!E2685)/2+SUMIFS(ЭКО!H:H,ЭКО!D:D,СВОД!C2685,ЭКО!F:F,СВОД!E2685)+SUMIFS(Диализ!J:J,Диализ!E:E,СВОД!C2685,Диализ!G:G,СВОД!E2685)</f>
        <v>0</v>
      </c>
      <c r="H2685" s="276">
        <f>SUMIFS(Поликлиника!H:H,Поликлиника!D:D,СВОД!C2685,Поликлиника!F:F,СВОД!E2685)</f>
        <v>0</v>
      </c>
      <c r="I2685" s="276">
        <f>SUMIFS(Поликлиника!BA:BA,Поликлиника!D:D,СВОД!C2685,Поликлиника!F:F,СВОД!E2685)</f>
        <v>0</v>
      </c>
      <c r="J2685" s="276">
        <f>SUMIFS(Поликлиника!BF:BF,Поликлиника!D:D,СВОД!C2685,Поликлиника!F:F,СВОД!E2685)</f>
        <v>0</v>
      </c>
      <c r="K2685" s="276">
        <f>SUMIFS(Поликлиника!BU:BU,Поликлиника!D:D,СВОД!C2685,Поликлиника!F:F,СВОД!E2685)</f>
        <v>0</v>
      </c>
      <c r="L2685" s="276">
        <f>SUMIFS(Услуги!H:H,Услуги!D:D,СВОД!C2685,Услуги!F:F,СВОД!E2685)+SUMIFS(Услуги!M:M,Услуги!D:D,СВОД!C2685,Услуги!F:F,СВОД!E2685)+SUMIFS(Услуги!R:R,Услуги!D:D,СВОД!C2685,Услуги!F:F,СВОД!E2685)+SUMIFS(Услуги!W:W,Услуги!D:D,СВОД!C2685,Услуги!F:F,СВОД!E2685)+SUMIFS(Услуги!AB:AB,Услуги!D:D,СВОД!C2685,Услуги!F:F,СВОД!E2685)+SUMIFS(Услуги!AG:AG,Услуги!D:D,СВОД!C2685,Услуги!F:F,СВОД!E2685)+SUMIFS(Услуги!AL:AL,Услуги!D:D,СВОД!C2685,Услуги!F:F,СВОД!E2685)+SUMIFS(Услуги!AQ:AQ,Услуги!D:D,СВОД!C2685,Услуги!F:F,СВОД!E2685)</f>
        <v>0</v>
      </c>
      <c r="M2685" s="276">
        <f>SUMIFS('Скорая мед. помощь'!J:J,'Скорая мед. помощь'!E:E,СВОД!C2685,'Скорая мед. помощь'!G:G,СВОД!E2685)</f>
        <v>0</v>
      </c>
      <c r="N2685" s="303">
        <f>SUMIFS('Круглосуточный стационар'!O:O,'Круглосуточный стационар'!D:D,СВОД!C2685,'Круглосуточный стационар'!F:F,СВОД!E2685)+SUMIFS(ВМП!O:O,ВМП!D:D,СВОД!C2685,ВМП!F:F,СВОД!E2685)+SUMIFS('Дневной стационар'!O:O,'Дневной стационар'!D:D,СВОД!C2685,'Дневной стационар'!F:F,СВОД!E2685)+SUMIFS(ЭКО!M:M,ЭКО!D:D,СВОД!C2685,ЭКО!F:F,СВОД!E2685)+SUMIFS(Диализ!O:O,Диализ!E:E,СВОД!C2685,Диализ!G:G,СВОД!E2685)+SUMIFS(Поликлиника!CT:CT,Поликлиника!D:D,СВОД!C2685,Поликлиника!F:F,СВОД!E2685)+SUMIFS('Скорая мед. помощь'!O:O,'Скорая мед. помощь'!E:E,СВОД!C2685,'Скорая мед. помощь'!G:G,СВОД!E2685)+SUMIFS(Услуги!AV:AV,Услуги!D:D,СВОД!C2685,Услуги!F:F,СВОД!E2685)</f>
        <v>0</v>
      </c>
      <c r="O2685" s="302">
        <f>SUMIFS(Сверхбаза!L:L,Сверхбаза!C:C,СВОД!C2685,Сверхбаза!E:E,СВОД!E2685)+SUMIFS(Сверхбаза!M:M,Сверхбаза!C:C,СВОД!C2685,Сверхбаза!E:E,СВОД!E2685)</f>
        <v>0</v>
      </c>
      <c r="P2685" s="276">
        <f>SUMIFS(Сверхбаза!N:N,Сверхбаза!C:C,СВОД!C2685,Сверхбаза!E:E,СВОД!E2685)</f>
        <v>0</v>
      </c>
      <c r="Q2685" s="276">
        <f>SUMIFS(Сверхбаза!P:P,Сверхбаза!C:C,СВОД!C2685,Сверхбаза!E:E,СВОД!E2685)</f>
        <v>0</v>
      </c>
      <c r="R2685" s="276">
        <f>SUMIFS(Сверхбаза!O:O,Сверхбаза!C:C,СВОД!C2685,Сверхбаза!E:E,СВОД!E2685)</f>
        <v>0</v>
      </c>
      <c r="S2685" s="276">
        <f>SUMIFS(Сверхбаза!Q:Q,Сверхбаза!C:C,СВОД!C2685,Сверхбаза!E:E,СВОД!E2685)</f>
        <v>0</v>
      </c>
      <c r="T2685" s="303">
        <f>SUMIFS(Сверхбаза!G:G,Сверхбаза!C:C,СВОД!C2685,Сверхбаза!E:E,СВОД!E2685)</f>
        <v>0</v>
      </c>
    </row>
    <row r="2686" spans="1:20" outlineLevel="2" x14ac:dyDescent="0.2">
      <c r="A2686" s="288">
        <f>VLOOKUP(C2686,Округа!B:C,2,FALSE)</f>
        <v>7</v>
      </c>
      <c r="B2686" s="361">
        <v>502302</v>
      </c>
      <c r="C2686" s="361">
        <v>230201</v>
      </c>
      <c r="D2686" s="5" t="s">
        <v>380</v>
      </c>
      <c r="E2686" s="349">
        <v>94</v>
      </c>
      <c r="F2686" s="350" t="s">
        <v>157</v>
      </c>
      <c r="G2686" s="302">
        <f>SUMIFS('Круглосуточный стационар'!J:J,'Круглосуточный стационар'!D:D,СВОД!C2686,'Круглосуточный стационар'!F:F,СВОД!E2686)/2+SUMIFS(ВМП!J:J,ВМП!D:D,СВОД!C2686,ВМП!F:F,СВОД!E2686)/2+SUMIFS('Дневной стационар'!J:J,'Дневной стационар'!D:D,СВОД!C2686,'Дневной стационар'!F:F,СВОД!E2686)/2+SUMIFS(ЭКО!H:H,ЭКО!D:D,СВОД!C2686,ЭКО!F:F,СВОД!E2686)+SUMIFS(Диализ!J:J,Диализ!E:E,СВОД!C2686,Диализ!G:G,СВОД!E2686)</f>
        <v>0</v>
      </c>
      <c r="H2686" s="276">
        <f>SUMIFS(Поликлиника!H:H,Поликлиника!D:D,СВОД!C2686,Поликлиника!F:F,СВОД!E2686)</f>
        <v>0</v>
      </c>
      <c r="I2686" s="276">
        <f>SUMIFS(Поликлиника!BA:BA,Поликлиника!D:D,СВОД!C2686,Поликлиника!F:F,СВОД!E2686)</f>
        <v>0</v>
      </c>
      <c r="J2686" s="276">
        <f>SUMIFS(Поликлиника!BF:BF,Поликлиника!D:D,СВОД!C2686,Поликлиника!F:F,СВОД!E2686)</f>
        <v>0</v>
      </c>
      <c r="K2686" s="276">
        <f>SUMIFS(Поликлиника!BU:BU,Поликлиника!D:D,СВОД!C2686,Поликлиника!F:F,СВОД!E2686)</f>
        <v>0</v>
      </c>
      <c r="L2686" s="276">
        <f>SUMIFS(Услуги!H:H,Услуги!D:D,СВОД!C2686,Услуги!F:F,СВОД!E2686)+SUMIFS(Услуги!M:M,Услуги!D:D,СВОД!C2686,Услуги!F:F,СВОД!E2686)+SUMIFS(Услуги!R:R,Услуги!D:D,СВОД!C2686,Услуги!F:F,СВОД!E2686)+SUMIFS(Услуги!W:W,Услуги!D:D,СВОД!C2686,Услуги!F:F,СВОД!E2686)+SUMIFS(Услуги!AB:AB,Услуги!D:D,СВОД!C2686,Услуги!F:F,СВОД!E2686)+SUMIFS(Услуги!AG:AG,Услуги!D:D,СВОД!C2686,Услуги!F:F,СВОД!E2686)+SUMIFS(Услуги!AL:AL,Услуги!D:D,СВОД!C2686,Услуги!F:F,СВОД!E2686)+SUMIFS(Услуги!AQ:AQ,Услуги!D:D,СВОД!C2686,Услуги!F:F,СВОД!E2686)</f>
        <v>0</v>
      </c>
      <c r="M2686" s="276">
        <f>SUMIFS('Скорая мед. помощь'!J:J,'Скорая мед. помощь'!E:E,СВОД!C2686,'Скорая мед. помощь'!G:G,СВОД!E2686)</f>
        <v>0</v>
      </c>
      <c r="N2686" s="303">
        <f>SUMIFS('Круглосуточный стационар'!O:O,'Круглосуточный стационар'!D:D,СВОД!C2686,'Круглосуточный стационар'!F:F,СВОД!E2686)+SUMIFS(ВМП!O:O,ВМП!D:D,СВОД!C2686,ВМП!F:F,СВОД!E2686)+SUMIFS('Дневной стационар'!O:O,'Дневной стационар'!D:D,СВОД!C2686,'Дневной стационар'!F:F,СВОД!E2686)+SUMIFS(ЭКО!M:M,ЭКО!D:D,СВОД!C2686,ЭКО!F:F,СВОД!E2686)+SUMIFS(Диализ!O:O,Диализ!E:E,СВОД!C2686,Диализ!G:G,СВОД!E2686)+SUMIFS(Поликлиника!CT:CT,Поликлиника!D:D,СВОД!C2686,Поликлиника!F:F,СВОД!E2686)+SUMIFS('Скорая мед. помощь'!O:O,'Скорая мед. помощь'!E:E,СВОД!C2686,'Скорая мед. помощь'!G:G,СВОД!E2686)+SUMIFS(Услуги!AV:AV,Услуги!D:D,СВОД!C2686,Услуги!F:F,СВОД!E2686)</f>
        <v>0</v>
      </c>
      <c r="O2686" s="302">
        <f>SUMIFS(Сверхбаза!L:L,Сверхбаза!C:C,СВОД!C2686,Сверхбаза!E:E,СВОД!E2686)+SUMIFS(Сверхбаза!M:M,Сверхбаза!C:C,СВОД!C2686,Сверхбаза!E:E,СВОД!E2686)</f>
        <v>0</v>
      </c>
      <c r="P2686" s="276">
        <f>SUMIFS(Сверхбаза!N:N,Сверхбаза!C:C,СВОД!C2686,Сверхбаза!E:E,СВОД!E2686)</f>
        <v>0</v>
      </c>
      <c r="Q2686" s="276">
        <f>SUMIFS(Сверхбаза!P:P,Сверхбаза!C:C,СВОД!C2686,Сверхбаза!E:E,СВОД!E2686)</f>
        <v>0</v>
      </c>
      <c r="R2686" s="276">
        <f>SUMIFS(Сверхбаза!O:O,Сверхбаза!C:C,СВОД!C2686,Сверхбаза!E:E,СВОД!E2686)</f>
        <v>0</v>
      </c>
      <c r="S2686" s="276">
        <f>SUMIFS(Сверхбаза!Q:Q,Сверхбаза!C:C,СВОД!C2686,Сверхбаза!E:E,СВОД!E2686)</f>
        <v>0</v>
      </c>
      <c r="T2686" s="303">
        <f>SUMIFS(Сверхбаза!G:G,Сверхбаза!C:C,СВОД!C2686,Сверхбаза!E:E,СВОД!E2686)</f>
        <v>0</v>
      </c>
    </row>
    <row r="2687" spans="1:20" outlineLevel="1" x14ac:dyDescent="0.2">
      <c r="A2687" s="289"/>
      <c r="B2687" s="279"/>
      <c r="C2687" s="279" t="str">
        <f>CONCATENATE(C2686," ","Итог")</f>
        <v>230201 Итог</v>
      </c>
      <c r="D2687" s="280"/>
      <c r="E2687" s="351"/>
      <c r="F2687" s="352"/>
      <c r="G2687" s="304"/>
      <c r="H2687" s="281"/>
      <c r="I2687" s="281"/>
      <c r="J2687" s="281"/>
      <c r="K2687" s="281"/>
      <c r="L2687" s="281"/>
      <c r="M2687" s="281"/>
      <c r="N2687" s="305">
        <f>SUBTOTAL(9,N2679:N2686)</f>
        <v>5778.9674999999997</v>
      </c>
      <c r="O2687" s="304"/>
      <c r="P2687" s="281"/>
      <c r="Q2687" s="281"/>
      <c r="R2687" s="281"/>
      <c r="S2687" s="281"/>
      <c r="T2687" s="305">
        <f>SUBTOTAL(9,T2679:T2686)</f>
        <v>0</v>
      </c>
    </row>
    <row r="2688" spans="1:20" ht="25.5" outlineLevel="2" x14ac:dyDescent="0.2">
      <c r="A2688" s="287">
        <f>VLOOKUP(C2688,Округа!B:C,2,FALSE)</f>
        <v>7</v>
      </c>
      <c r="B2688" s="8">
        <v>504701</v>
      </c>
      <c r="C2688" s="8">
        <v>470101</v>
      </c>
      <c r="D2688" s="9" t="s">
        <v>557</v>
      </c>
      <c r="E2688" s="347">
        <v>1</v>
      </c>
      <c r="F2688" s="348" t="s">
        <v>12</v>
      </c>
      <c r="G2688" s="300">
        <f>SUMIFS('Круглосуточный стационар'!J:J,'Круглосуточный стационар'!D:D,СВОД!C2688,'Круглосуточный стационар'!F:F,СВОД!E2688)/2+SUMIFS(ВМП!J:J,ВМП!D:D,СВОД!C2688,ВМП!F:F,СВОД!E2688)/2+SUMIFS('Дневной стационар'!J:J,'Дневной стационар'!D:D,СВОД!C2688,'Дневной стационар'!F:F,СВОД!E2688)/2+SUMIFS(ЭКО!H:H,ЭКО!D:D,СВОД!C2688,ЭКО!F:F,СВОД!E2688)+SUMIFS(Диализ!J:J,Диализ!E:E,СВОД!C2688,Диализ!G:G,СВОД!E2688)</f>
        <v>9300</v>
      </c>
      <c r="H2688" s="278">
        <f>SUMIFS(Поликлиника!H:H,Поликлиника!D:D,СВОД!C2688,Поликлиника!F:F,СВОД!E2688)</f>
        <v>0</v>
      </c>
      <c r="I2688" s="278">
        <f>SUMIFS(Поликлиника!BA:BA,Поликлиника!D:D,СВОД!C2688,Поликлиника!F:F,СВОД!E2688)</f>
        <v>0</v>
      </c>
      <c r="J2688" s="278">
        <f>SUMIFS(Поликлиника!BF:BF,Поликлиника!D:D,СВОД!C2688,Поликлиника!F:F,СВОД!E2688)</f>
        <v>0</v>
      </c>
      <c r="K2688" s="278">
        <f>SUMIFS(Поликлиника!BU:BU,Поликлиника!D:D,СВОД!C2688,Поликлиника!F:F,СВОД!E2688)</f>
        <v>0</v>
      </c>
      <c r="L2688" s="278">
        <f>SUMIFS(Услуги!H:H,Услуги!D:D,СВОД!C2688,Услуги!F:F,СВОД!E2688)+SUMIFS(Услуги!M:M,Услуги!D:D,СВОД!C2688,Услуги!F:F,СВОД!E2688)+SUMIFS(Услуги!R:R,Услуги!D:D,СВОД!C2688,Услуги!F:F,СВОД!E2688)+SUMIFS(Услуги!W:W,Услуги!D:D,СВОД!C2688,Услуги!F:F,СВОД!E2688)+SUMIFS(Услуги!AB:AB,Услуги!D:D,СВОД!C2688,Услуги!F:F,СВОД!E2688)+SUMIFS(Услуги!AG:AG,Услуги!D:D,СВОД!C2688,Услуги!F:F,СВОД!E2688)+SUMIFS(Услуги!AL:AL,Услуги!D:D,СВОД!C2688,Услуги!F:F,СВОД!E2688)+SUMIFS(Услуги!AQ:AQ,Услуги!D:D,СВОД!C2688,Услуги!F:F,СВОД!E2688)</f>
        <v>0</v>
      </c>
      <c r="M2688" s="278">
        <f>SUMIFS('Скорая мед. помощь'!J:J,'Скорая мед. помощь'!E:E,СВОД!C2688,'Скорая мед. помощь'!G:G,СВОД!E2688)</f>
        <v>0</v>
      </c>
      <c r="N2688" s="301">
        <f>SUMIFS('Круглосуточный стационар'!O:O,'Круглосуточный стационар'!D:D,СВОД!C2688,'Круглосуточный стационар'!F:F,СВОД!E2688)+SUMIFS(ВМП!O:O,ВМП!D:D,СВОД!C2688,ВМП!F:F,СВОД!E2688)+SUMIFS('Дневной стационар'!O:O,'Дневной стационар'!D:D,СВОД!C2688,'Дневной стационар'!F:F,СВОД!E2688)+SUMIFS(ЭКО!M:M,ЭКО!D:D,СВОД!C2688,ЭКО!F:F,СВОД!E2688)+SUMIFS(Диализ!O:O,Диализ!E:E,СВОД!C2688,Диализ!G:G,СВОД!E2688)+SUMIFS(Поликлиника!CT:CT,Поликлиника!D:D,СВОД!C2688,Поликлиника!F:F,СВОД!E2688)+SUMIFS('Скорая мед. помощь'!O:O,'Скорая мед. помощь'!E:E,СВОД!C2688,'Скорая мед. помощь'!G:G,СВОД!E2688)+SUMIFS(Услуги!AV:AV,Услуги!D:D,СВОД!C2688,Услуги!F:F,СВОД!E2688)</f>
        <v>156138.39724944544</v>
      </c>
      <c r="O2688" s="300">
        <f>SUMIFS(Сверхбаза!L:L,Сверхбаза!C:C,СВОД!C2688,Сверхбаза!E:E,СВОД!E2688)+SUMIFS(Сверхбаза!M:M,Сверхбаза!C:C,СВОД!C2688,Сверхбаза!E:E,СВОД!E2688)</f>
        <v>0</v>
      </c>
      <c r="P2688" s="278">
        <f>SUMIFS(Сверхбаза!N:N,Сверхбаза!C:C,СВОД!C2688,Сверхбаза!E:E,СВОД!E2688)</f>
        <v>0</v>
      </c>
      <c r="Q2688" s="278">
        <f>SUMIFS(Сверхбаза!P:P,Сверхбаза!C:C,СВОД!C2688,Сверхбаза!E:E,СВОД!E2688)</f>
        <v>0</v>
      </c>
      <c r="R2688" s="278">
        <f>SUMIFS(Сверхбаза!O:O,Сверхбаза!C:C,СВОД!C2688,Сверхбаза!E:E,СВОД!E2688)</f>
        <v>0</v>
      </c>
      <c r="S2688" s="278">
        <f>SUMIFS(Сверхбаза!Q:Q,Сверхбаза!C:C,СВОД!C2688,Сверхбаза!E:E,СВОД!E2688)</f>
        <v>0</v>
      </c>
      <c r="T2688" s="301">
        <f>SUMIFS(Сверхбаза!G:G,Сверхбаза!C:C,СВОД!C2688,Сверхбаза!E:E,СВОД!E2688)</f>
        <v>0</v>
      </c>
    </row>
    <row r="2689" spans="1:20" ht="25.5" outlineLevel="2" x14ac:dyDescent="0.2">
      <c r="A2689" s="288">
        <f>VLOOKUP(C2689,Округа!B:C,2,FALSE)</f>
        <v>7</v>
      </c>
      <c r="B2689" s="361">
        <v>504701</v>
      </c>
      <c r="C2689" s="361">
        <v>470101</v>
      </c>
      <c r="D2689" s="5" t="s">
        <v>557</v>
      </c>
      <c r="E2689" s="349">
        <v>13</v>
      </c>
      <c r="F2689" s="350" t="s">
        <v>704</v>
      </c>
      <c r="G2689" s="302">
        <f>SUMIFS('Круглосуточный стационар'!J:J,'Круглосуточный стационар'!D:D,СВОД!C2689,'Круглосуточный стационар'!F:F,СВОД!E2689)/2+SUMIFS(ВМП!J:J,ВМП!D:D,СВОД!C2689,ВМП!F:F,СВОД!E2689)/2+SUMIFS('Дневной стационар'!J:J,'Дневной стационар'!D:D,СВОД!C2689,'Дневной стационар'!F:F,СВОД!E2689)/2+SUMIFS(ЭКО!H:H,ЭКО!D:D,СВОД!C2689,ЭКО!F:F,СВОД!E2689)+SUMIFS(Диализ!J:J,Диализ!E:E,СВОД!C2689,Диализ!G:G,СВОД!E2689)</f>
        <v>0</v>
      </c>
      <c r="H2689" s="276">
        <f>SUMIFS(Поликлиника!H:H,Поликлиника!D:D,СВОД!C2689,Поликлиника!F:F,СВОД!E2689)</f>
        <v>0</v>
      </c>
      <c r="I2689" s="276">
        <f>SUMIFS(Поликлиника!BA:BA,Поликлиника!D:D,СВОД!C2689,Поликлиника!F:F,СВОД!E2689)</f>
        <v>0</v>
      </c>
      <c r="J2689" s="276">
        <f>SUMIFS(Поликлиника!BF:BF,Поликлиника!D:D,СВОД!C2689,Поликлиника!F:F,СВОД!E2689)</f>
        <v>0</v>
      </c>
      <c r="K2689" s="276">
        <f>SUMIFS(Поликлиника!BU:BU,Поликлиника!D:D,СВОД!C2689,Поликлиника!F:F,СВОД!E2689)</f>
        <v>0</v>
      </c>
      <c r="L2689" s="276">
        <f>SUMIFS(Услуги!H:H,Услуги!D:D,СВОД!C2689,Услуги!F:F,СВОД!E2689)+SUMIFS(Услуги!M:M,Услуги!D:D,СВОД!C2689,Услуги!F:F,СВОД!E2689)+SUMIFS(Услуги!R:R,Услуги!D:D,СВОД!C2689,Услуги!F:F,СВОД!E2689)+SUMIFS(Услуги!W:W,Услуги!D:D,СВОД!C2689,Услуги!F:F,СВОД!E2689)+SUMIFS(Услуги!AB:AB,Услуги!D:D,СВОД!C2689,Услуги!F:F,СВОД!E2689)+SUMIFS(Услуги!AG:AG,Услуги!D:D,СВОД!C2689,Услуги!F:F,СВОД!E2689)+SUMIFS(Услуги!AL:AL,Услуги!D:D,СВОД!C2689,Услуги!F:F,СВОД!E2689)+SUMIFS(Услуги!AQ:AQ,Услуги!D:D,СВОД!C2689,Услуги!F:F,СВОД!E2689)</f>
        <v>0</v>
      </c>
      <c r="M2689" s="276">
        <f>SUMIFS('Скорая мед. помощь'!J:J,'Скорая мед. помощь'!E:E,СВОД!C2689,'Скорая мед. помощь'!G:G,СВОД!E2689)</f>
        <v>0</v>
      </c>
      <c r="N2689" s="303">
        <f>SUMIFS('Круглосуточный стационар'!O:O,'Круглосуточный стационар'!D:D,СВОД!C2689,'Круглосуточный стационар'!F:F,СВОД!E2689)+SUMIFS(ВМП!O:O,ВМП!D:D,СВОД!C2689,ВМП!F:F,СВОД!E2689)+SUMIFS('Дневной стационар'!O:O,'Дневной стационар'!D:D,СВОД!C2689,'Дневной стационар'!F:F,СВОД!E2689)+SUMIFS(ЭКО!M:M,ЭКО!D:D,СВОД!C2689,ЭКО!F:F,СВОД!E2689)+SUMIFS(Диализ!O:O,Диализ!E:E,СВОД!C2689,Диализ!G:G,СВОД!E2689)+SUMIFS(Поликлиника!CT:CT,Поликлиника!D:D,СВОД!C2689,Поликлиника!F:F,СВОД!E2689)+SUMIFS('Скорая мед. помощь'!O:O,'Скорая мед. помощь'!E:E,СВОД!C2689,'Скорая мед. помощь'!G:G,СВОД!E2689)+SUMIFS(Услуги!AV:AV,Услуги!D:D,СВОД!C2689,Услуги!F:F,СВОД!E2689)</f>
        <v>0</v>
      </c>
      <c r="O2689" s="302">
        <f>SUMIFS(Сверхбаза!L:L,Сверхбаза!C:C,СВОД!C2689,Сверхбаза!E:E,СВОД!E2689)+SUMIFS(Сверхбаза!M:M,Сверхбаза!C:C,СВОД!C2689,Сверхбаза!E:E,СВОД!E2689)</f>
        <v>0</v>
      </c>
      <c r="P2689" s="276">
        <f>SUMIFS(Сверхбаза!N:N,Сверхбаза!C:C,СВОД!C2689,Сверхбаза!E:E,СВОД!E2689)</f>
        <v>0</v>
      </c>
      <c r="Q2689" s="276">
        <f>SUMIFS(Сверхбаза!P:P,Сверхбаза!C:C,СВОД!C2689,Сверхбаза!E:E,СВОД!E2689)</f>
        <v>0</v>
      </c>
      <c r="R2689" s="276">
        <f>SUMIFS(Сверхбаза!O:O,Сверхбаза!C:C,СВОД!C2689,Сверхбаза!E:E,СВОД!E2689)</f>
        <v>0</v>
      </c>
      <c r="S2689" s="276">
        <f>SUMIFS(Сверхбаза!Q:Q,Сверхбаза!C:C,СВОД!C2689,Сверхбаза!E:E,СВОД!E2689)</f>
        <v>0</v>
      </c>
      <c r="T2689" s="303">
        <f>SUMIFS(Сверхбаза!G:G,Сверхбаза!C:C,СВОД!C2689,Сверхбаза!E:E,СВОД!E2689)</f>
        <v>0</v>
      </c>
    </row>
    <row r="2690" spans="1:20" ht="25.5" outlineLevel="2" x14ac:dyDescent="0.2">
      <c r="A2690" s="288">
        <f>VLOOKUP(C2690,Округа!B:C,2,FALSE)</f>
        <v>7</v>
      </c>
      <c r="B2690" s="361">
        <v>504701</v>
      </c>
      <c r="C2690" s="361">
        <v>470101</v>
      </c>
      <c r="D2690" s="5" t="s">
        <v>557</v>
      </c>
      <c r="E2690" s="349">
        <v>2</v>
      </c>
      <c r="F2690" s="350" t="s">
        <v>173</v>
      </c>
      <c r="G2690" s="302">
        <f>SUMIFS('Круглосуточный стационар'!J:J,'Круглосуточный стационар'!D:D,СВОД!C2690,'Круглосуточный стационар'!F:F,СВОД!E2690)/2+SUMIFS(ВМП!J:J,ВМП!D:D,СВОД!C2690,ВМП!F:F,СВОД!E2690)/2+SUMIFS('Дневной стационар'!J:J,'Дневной стационар'!D:D,СВОД!C2690,'Дневной стационар'!F:F,СВОД!E2690)/2+SUMIFS(ЭКО!H:H,ЭКО!D:D,СВОД!C2690,ЭКО!F:F,СВОД!E2690)+SUMIFS(Диализ!J:J,Диализ!E:E,СВОД!C2690,Диализ!G:G,СВОД!E2690)</f>
        <v>9468</v>
      </c>
      <c r="H2690" s="276">
        <f>SUMIFS(Поликлиника!H:H,Поликлиника!D:D,СВОД!C2690,Поликлиника!F:F,СВОД!E2690)</f>
        <v>0</v>
      </c>
      <c r="I2690" s="276">
        <f>SUMIFS(Поликлиника!BA:BA,Поликлиника!D:D,СВОД!C2690,Поликлиника!F:F,СВОД!E2690)</f>
        <v>0</v>
      </c>
      <c r="J2690" s="276">
        <f>SUMIFS(Поликлиника!BF:BF,Поликлиника!D:D,СВОД!C2690,Поликлиника!F:F,СВОД!E2690)</f>
        <v>0</v>
      </c>
      <c r="K2690" s="276">
        <f>SUMIFS(Поликлиника!BU:BU,Поликлиника!D:D,СВОД!C2690,Поликлиника!F:F,СВОД!E2690)</f>
        <v>0</v>
      </c>
      <c r="L2690" s="276">
        <f>SUMIFS(Услуги!H:H,Услуги!D:D,СВОД!C2690,Услуги!F:F,СВОД!E2690)+SUMIFS(Услуги!M:M,Услуги!D:D,СВОД!C2690,Услуги!F:F,СВОД!E2690)+SUMIFS(Услуги!R:R,Услуги!D:D,СВОД!C2690,Услуги!F:F,СВОД!E2690)+SUMIFS(Услуги!W:W,Услуги!D:D,СВОД!C2690,Услуги!F:F,СВОД!E2690)+SUMIFS(Услуги!AB:AB,Услуги!D:D,СВОД!C2690,Услуги!F:F,СВОД!E2690)+SUMIFS(Услуги!AG:AG,Услуги!D:D,СВОД!C2690,Услуги!F:F,СВОД!E2690)+SUMIFS(Услуги!AL:AL,Услуги!D:D,СВОД!C2690,Услуги!F:F,СВОД!E2690)+SUMIFS(Услуги!AQ:AQ,Услуги!D:D,СВОД!C2690,Услуги!F:F,СВОД!E2690)</f>
        <v>0</v>
      </c>
      <c r="M2690" s="276">
        <f>SUMIFS('Скорая мед. помощь'!J:J,'Скорая мед. помощь'!E:E,СВОД!C2690,'Скорая мед. помощь'!G:G,СВОД!E2690)</f>
        <v>0</v>
      </c>
      <c r="N2690" s="303">
        <f>SUMIFS('Круглосуточный стационар'!O:O,'Круглосуточный стационар'!D:D,СВОД!C2690,'Круглосуточный стационар'!F:F,СВОД!E2690)+SUMIFS(ВМП!O:O,ВМП!D:D,СВОД!C2690,ВМП!F:F,СВОД!E2690)+SUMIFS('Дневной стационар'!O:O,'Дневной стационар'!D:D,СВОД!C2690,'Дневной стационар'!F:F,СВОД!E2690)+SUMIFS(ЭКО!M:M,ЭКО!D:D,СВОД!C2690,ЭКО!F:F,СВОД!E2690)+SUMIFS(Диализ!O:O,Диализ!E:E,СВОД!C2690,Диализ!G:G,СВОД!E2690)+SUMIFS(Поликлиника!CT:CT,Поликлиника!D:D,СВОД!C2690,Поликлиника!F:F,СВОД!E2690)+SUMIFS('Скорая мед. помощь'!O:O,'Скорая мед. помощь'!E:E,СВОД!C2690,'Скорая мед. помощь'!G:G,СВОД!E2690)+SUMIFS(Услуги!AV:AV,Услуги!D:D,СВОД!C2690,Услуги!F:F,СВОД!E2690)</f>
        <v>82491.852080000011</v>
      </c>
      <c r="O2690" s="302">
        <f>SUMIFS(Сверхбаза!L:L,Сверхбаза!C:C,СВОД!C2690,Сверхбаза!E:E,СВОД!E2690)+SUMIFS(Сверхбаза!M:M,Сверхбаза!C:C,СВОД!C2690,Сверхбаза!E:E,СВОД!E2690)</f>
        <v>180</v>
      </c>
      <c r="P2690" s="276">
        <f>SUMIFS(Сверхбаза!N:N,Сверхбаза!C:C,СВОД!C2690,Сверхбаза!E:E,СВОД!E2690)</f>
        <v>0</v>
      </c>
      <c r="Q2690" s="276">
        <f>SUMIFS(Сверхбаза!P:P,Сверхбаза!C:C,СВОД!C2690,Сверхбаза!E:E,СВОД!E2690)</f>
        <v>0</v>
      </c>
      <c r="R2690" s="276">
        <f>SUMIFS(Сверхбаза!O:O,Сверхбаза!C:C,СВОД!C2690,Сверхбаза!E:E,СВОД!E2690)</f>
        <v>0</v>
      </c>
      <c r="S2690" s="276">
        <f>SUMIFS(Сверхбаза!Q:Q,Сверхбаза!C:C,СВОД!C2690,Сверхбаза!E:E,СВОД!E2690)</f>
        <v>0</v>
      </c>
      <c r="T2690" s="303">
        <f>SUMIFS(Сверхбаза!G:G,Сверхбаза!C:C,СВОД!C2690,Сверхбаза!E:E,СВОД!E2690)</f>
        <v>2746.0790000000002</v>
      </c>
    </row>
    <row r="2691" spans="1:20" ht="25.5" outlineLevel="2" x14ac:dyDescent="0.2">
      <c r="A2691" s="288">
        <f>VLOOKUP(C2691,Округа!B:C,2,FALSE)</f>
        <v>7</v>
      </c>
      <c r="B2691" s="361">
        <v>504701</v>
      </c>
      <c r="C2691" s="361">
        <v>470101</v>
      </c>
      <c r="D2691" s="5" t="s">
        <v>557</v>
      </c>
      <c r="E2691" s="349">
        <v>6</v>
      </c>
      <c r="F2691" s="350" t="s">
        <v>705</v>
      </c>
      <c r="G2691" s="302">
        <f>SUMIFS('Круглосуточный стационар'!J:J,'Круглосуточный стационар'!D:D,СВОД!C2691,'Круглосуточный стационар'!F:F,СВОД!E2691)/2+SUMIFS(ВМП!J:J,ВМП!D:D,СВОД!C2691,ВМП!F:F,СВОД!E2691)/2+SUMIFS('Дневной стационар'!J:J,'Дневной стационар'!D:D,СВОД!C2691,'Дневной стационар'!F:F,СВОД!E2691)/2+SUMIFS(ЭКО!H:H,ЭКО!D:D,СВОД!C2691,ЭКО!F:F,СВОД!E2691)+SUMIFS(Диализ!J:J,Диализ!E:E,СВОД!C2691,Диализ!G:G,СВОД!E2691)</f>
        <v>0</v>
      </c>
      <c r="H2691" s="276">
        <f>SUMIFS(Поликлиника!H:H,Поликлиника!D:D,СВОД!C2691,Поликлиника!F:F,СВОД!E2691)</f>
        <v>0</v>
      </c>
      <c r="I2691" s="276">
        <f>SUMIFS(Поликлиника!BA:BA,Поликлиника!D:D,СВОД!C2691,Поликлиника!F:F,СВОД!E2691)</f>
        <v>0</v>
      </c>
      <c r="J2691" s="276">
        <f>SUMIFS(Поликлиника!BF:BF,Поликлиника!D:D,СВОД!C2691,Поликлиника!F:F,СВОД!E2691)</f>
        <v>0</v>
      </c>
      <c r="K2691" s="276">
        <f>SUMIFS(Поликлиника!BU:BU,Поликлиника!D:D,СВОД!C2691,Поликлиника!F:F,СВОД!E2691)</f>
        <v>0</v>
      </c>
      <c r="L2691" s="276">
        <f>SUMIFS(Услуги!H:H,Услуги!D:D,СВОД!C2691,Услуги!F:F,СВОД!E2691)+SUMIFS(Услуги!M:M,Услуги!D:D,СВОД!C2691,Услуги!F:F,СВОД!E2691)+SUMIFS(Услуги!R:R,Услуги!D:D,СВОД!C2691,Услуги!F:F,СВОД!E2691)+SUMIFS(Услуги!W:W,Услуги!D:D,СВОД!C2691,Услуги!F:F,СВОД!E2691)+SUMIFS(Услуги!AB:AB,Услуги!D:D,СВОД!C2691,Услуги!F:F,СВОД!E2691)+SUMIFS(Услуги!AG:AG,Услуги!D:D,СВОД!C2691,Услуги!F:F,СВОД!E2691)+SUMIFS(Услуги!AL:AL,Услуги!D:D,СВОД!C2691,Услуги!F:F,СВОД!E2691)+SUMIFS(Услуги!AQ:AQ,Услуги!D:D,СВОД!C2691,Услуги!F:F,СВОД!E2691)</f>
        <v>0</v>
      </c>
      <c r="M2691" s="276">
        <f>SUMIFS('Скорая мед. помощь'!J:J,'Скорая мед. помощь'!E:E,СВОД!C2691,'Скорая мед. помощь'!G:G,СВОД!E2691)</f>
        <v>0</v>
      </c>
      <c r="N2691" s="303">
        <f>SUMIFS('Круглосуточный стационар'!O:O,'Круглосуточный стационар'!D:D,СВОД!C2691,'Круглосуточный стационар'!F:F,СВОД!E2691)+SUMIFS(ВМП!O:O,ВМП!D:D,СВОД!C2691,ВМП!F:F,СВОД!E2691)+SUMIFS('Дневной стационар'!O:O,'Дневной стационар'!D:D,СВОД!C2691,'Дневной стационар'!F:F,СВОД!E2691)+SUMIFS(ЭКО!M:M,ЭКО!D:D,СВОД!C2691,ЭКО!F:F,СВОД!E2691)+SUMIFS(Диализ!O:O,Диализ!E:E,СВОД!C2691,Диализ!G:G,СВОД!E2691)+SUMIFS(Поликлиника!CT:CT,Поликлиника!D:D,СВОД!C2691,Поликлиника!F:F,СВОД!E2691)+SUMIFS('Скорая мед. помощь'!O:O,'Скорая мед. помощь'!E:E,СВОД!C2691,'Скорая мед. помощь'!G:G,СВОД!E2691)+SUMIFS(Услуги!AV:AV,Услуги!D:D,СВОД!C2691,Услуги!F:F,СВОД!E2691)</f>
        <v>0</v>
      </c>
      <c r="O2691" s="302">
        <f>SUMIFS(Сверхбаза!L:L,Сверхбаза!C:C,СВОД!C2691,Сверхбаза!E:E,СВОД!E2691)+SUMIFS(Сверхбаза!M:M,Сверхбаза!C:C,СВОД!C2691,Сверхбаза!E:E,СВОД!E2691)</f>
        <v>0</v>
      </c>
      <c r="P2691" s="276">
        <f>SUMIFS(Сверхбаза!N:N,Сверхбаза!C:C,СВОД!C2691,Сверхбаза!E:E,СВОД!E2691)</f>
        <v>0</v>
      </c>
      <c r="Q2691" s="276">
        <f>SUMIFS(Сверхбаза!P:P,Сверхбаза!C:C,СВОД!C2691,Сверхбаза!E:E,СВОД!E2691)</f>
        <v>0</v>
      </c>
      <c r="R2691" s="276">
        <f>SUMIFS(Сверхбаза!O:O,Сверхбаза!C:C,СВОД!C2691,Сверхбаза!E:E,СВОД!E2691)</f>
        <v>0</v>
      </c>
      <c r="S2691" s="276">
        <f>SUMIFS(Сверхбаза!Q:Q,Сверхбаза!C:C,СВОД!C2691,Сверхбаза!E:E,СВОД!E2691)</f>
        <v>0</v>
      </c>
      <c r="T2691" s="303">
        <f>SUMIFS(Сверхбаза!G:G,Сверхбаза!C:C,СВОД!C2691,Сверхбаза!E:E,СВОД!E2691)</f>
        <v>0</v>
      </c>
    </row>
    <row r="2692" spans="1:20" ht="25.5" outlineLevel="2" x14ac:dyDescent="0.2">
      <c r="A2692" s="288">
        <f>VLOOKUP(C2692,Округа!B:C,2,FALSE)</f>
        <v>7</v>
      </c>
      <c r="B2692" s="361">
        <v>504701</v>
      </c>
      <c r="C2692" s="361">
        <v>470101</v>
      </c>
      <c r="D2692" s="5" t="s">
        <v>557</v>
      </c>
      <c r="E2692" s="349">
        <v>3</v>
      </c>
      <c r="F2692" s="350" t="s">
        <v>174</v>
      </c>
      <c r="G2692" s="302">
        <f>SUMIFS('Круглосуточный стационар'!J:J,'Круглосуточный стационар'!D:D,СВОД!C2692,'Круглосуточный стационар'!F:F,СВОД!E2692)/2+SUMIFS(ВМП!J:J,ВМП!D:D,СВОД!C2692,ВМП!F:F,СВОД!E2692)/2+SUMIFS('Дневной стационар'!J:J,'Дневной стационар'!D:D,СВОД!C2692,'Дневной стационар'!F:F,СВОД!E2692)/2+SUMIFS(ЭКО!H:H,ЭКО!D:D,СВОД!C2692,ЭКО!F:F,СВОД!E2692)+SUMIFS(Диализ!J:J,Диализ!E:E,СВОД!C2692,Диализ!G:G,СВОД!E2692)</f>
        <v>0</v>
      </c>
      <c r="H2692" s="276">
        <f>SUMIFS(Поликлиника!H:H,Поликлиника!D:D,СВОД!C2692,Поликлиника!F:F,СВОД!E2692)</f>
        <v>47187.332453248266</v>
      </c>
      <c r="I2692" s="276">
        <f>SUMIFS(Поликлиника!BA:BA,Поликлиника!D:D,СВОД!C2692,Поликлиника!F:F,СВОД!E2692)</f>
        <v>32000</v>
      </c>
      <c r="J2692" s="276">
        <f>SUMIFS(Поликлиника!BF:BF,Поликлиника!D:D,СВОД!C2692,Поликлиника!F:F,СВОД!E2692)</f>
        <v>83596.267001494518</v>
      </c>
      <c r="K2692" s="276">
        <f>SUMIFS(Поликлиника!BU:BU,Поликлиника!D:D,СВОД!C2692,Поликлиника!F:F,СВОД!E2692)</f>
        <v>38539</v>
      </c>
      <c r="L2692" s="276">
        <f>SUMIFS(Услуги!H:H,Услуги!D:D,СВОД!C2692,Услуги!F:F,СВОД!E2692)+SUMIFS(Услуги!M:M,Услуги!D:D,СВОД!C2692,Услуги!F:F,СВОД!E2692)+SUMIFS(Услуги!R:R,Услуги!D:D,СВОД!C2692,Услуги!F:F,СВОД!E2692)+SUMIFS(Услуги!W:W,Услуги!D:D,СВОД!C2692,Услуги!F:F,СВОД!E2692)+SUMIFS(Услуги!AB:AB,Услуги!D:D,СВОД!C2692,Услуги!F:F,СВОД!E2692)+SUMIFS(Услуги!AG:AG,Услуги!D:D,СВОД!C2692,Услуги!F:F,СВОД!E2692)+SUMIFS(Услуги!AL:AL,Услуги!D:D,СВОД!C2692,Услуги!F:F,СВОД!E2692)+SUMIFS(Услуги!AQ:AQ,Услуги!D:D,СВОД!C2692,Услуги!F:F,СВОД!E2692)</f>
        <v>0</v>
      </c>
      <c r="M2692" s="276">
        <f>SUMIFS('Скорая мед. помощь'!J:J,'Скорая мед. помощь'!E:E,СВОД!C2692,'Скорая мед. помощь'!G:G,СВОД!E2692)</f>
        <v>0</v>
      </c>
      <c r="N2692" s="303">
        <f>SUMIFS('Круглосуточный стационар'!O:O,'Круглосуточный стационар'!D:D,СВОД!C2692,'Круглосуточный стационар'!F:F,СВОД!E2692)+SUMIFS(ВМП!O:O,ВМП!D:D,СВОД!C2692,ВМП!F:F,СВОД!E2692)+SUMIFS('Дневной стационар'!O:O,'Дневной стационар'!D:D,СВОД!C2692,'Дневной стационар'!F:F,СВОД!E2692)+SUMIFS(ЭКО!M:M,ЭКО!D:D,СВОД!C2692,ЭКО!F:F,СВОД!E2692)+SUMIFS(Диализ!O:O,Диализ!E:E,СВОД!C2692,Диализ!G:G,СВОД!E2692)+SUMIFS(Поликлиника!CT:CT,Поликлиника!D:D,СВОД!C2692,Поликлиника!F:F,СВОД!E2692)+SUMIFS('Скорая мед. помощь'!O:O,'Скорая мед. помощь'!E:E,СВОД!C2692,'Скорая мед. помощь'!G:G,СВОД!E2692)+SUMIFS(Услуги!AV:AV,Услуги!D:D,СВОД!C2692,Услуги!F:F,СВОД!E2692)</f>
        <v>157915.82666566389</v>
      </c>
      <c r="O2692" s="302">
        <f>SUMIFS(Сверхбаза!L:L,Сверхбаза!C:C,СВОД!C2692,Сверхбаза!E:E,СВОД!E2692)+SUMIFS(Сверхбаза!M:M,Сверхбаза!C:C,СВОД!C2692,Сверхбаза!E:E,СВОД!E2692)</f>
        <v>0</v>
      </c>
      <c r="P2692" s="276">
        <f>SUMIFS(Сверхбаза!N:N,Сверхбаза!C:C,СВОД!C2692,Сверхбаза!E:E,СВОД!E2692)</f>
        <v>11975</v>
      </c>
      <c r="Q2692" s="276">
        <f>SUMIFS(Сверхбаза!P:P,Сверхбаза!C:C,СВОД!C2692,Сверхбаза!E:E,СВОД!E2692)</f>
        <v>1898</v>
      </c>
      <c r="R2692" s="276">
        <f>SUMIFS(Сверхбаза!O:O,Сверхбаза!C:C,СВОД!C2692,Сверхбаза!E:E,СВОД!E2692)</f>
        <v>4065.3999999999996</v>
      </c>
      <c r="S2692" s="276">
        <f>SUMIFS(Сверхбаза!Q:Q,Сверхбаза!C:C,СВОД!C2692,Сверхбаза!E:E,СВОД!E2692)</f>
        <v>0</v>
      </c>
      <c r="T2692" s="303">
        <f>SUMIFS(Сверхбаза!G:G,Сверхбаза!C:C,СВОД!C2692,Сверхбаза!E:E,СВОД!E2692)</f>
        <v>12099.395</v>
      </c>
    </row>
    <row r="2693" spans="1:20" ht="25.5" outlineLevel="2" x14ac:dyDescent="0.2">
      <c r="A2693" s="288">
        <f>VLOOKUP(C2693,Округа!B:C,2,FALSE)</f>
        <v>7</v>
      </c>
      <c r="B2693" s="361">
        <v>504701</v>
      </c>
      <c r="C2693" s="361">
        <v>470101</v>
      </c>
      <c r="D2693" s="5" t="s">
        <v>557</v>
      </c>
      <c r="E2693" s="349">
        <v>7</v>
      </c>
      <c r="F2693" s="350" t="s">
        <v>706</v>
      </c>
      <c r="G2693" s="302">
        <f>SUMIFS('Круглосуточный стационар'!J:J,'Круглосуточный стационар'!D:D,СВОД!C2693,'Круглосуточный стационар'!F:F,СВОД!E2693)/2+SUMIFS(ВМП!J:J,ВМП!D:D,СВОД!C2693,ВМП!F:F,СВОД!E2693)/2+SUMIFS('Дневной стационар'!J:J,'Дневной стационар'!D:D,СВОД!C2693,'Дневной стационар'!F:F,СВОД!E2693)/2+SUMIFS(ЭКО!H:H,ЭКО!D:D,СВОД!C2693,ЭКО!F:F,СВОД!E2693)+SUMIFS(Диализ!J:J,Диализ!E:E,СВОД!C2693,Диализ!G:G,СВОД!E2693)</f>
        <v>0</v>
      </c>
      <c r="H2693" s="276">
        <f>SUMIFS(Поликлиника!H:H,Поликлиника!D:D,СВОД!C2693,Поликлиника!F:F,СВОД!E2693)</f>
        <v>0</v>
      </c>
      <c r="I2693" s="276">
        <f>SUMIFS(Поликлиника!BA:BA,Поликлиника!D:D,СВОД!C2693,Поликлиника!F:F,СВОД!E2693)</f>
        <v>0</v>
      </c>
      <c r="J2693" s="276">
        <f>SUMIFS(Поликлиника!BF:BF,Поликлиника!D:D,СВОД!C2693,Поликлиника!F:F,СВОД!E2693)</f>
        <v>0</v>
      </c>
      <c r="K2693" s="276">
        <f>SUMIFS(Поликлиника!BU:BU,Поликлиника!D:D,СВОД!C2693,Поликлиника!F:F,СВОД!E2693)</f>
        <v>0</v>
      </c>
      <c r="L2693" s="276">
        <f>SUMIFS(Услуги!H:H,Услуги!D:D,СВОД!C2693,Услуги!F:F,СВОД!E2693)+SUMIFS(Услуги!M:M,Услуги!D:D,СВОД!C2693,Услуги!F:F,СВОД!E2693)+SUMIFS(Услуги!R:R,Услуги!D:D,СВОД!C2693,Услуги!F:F,СВОД!E2693)+SUMIFS(Услуги!W:W,Услуги!D:D,СВОД!C2693,Услуги!F:F,СВОД!E2693)+SUMIFS(Услуги!AB:AB,Услуги!D:D,СВОД!C2693,Услуги!F:F,СВОД!E2693)+SUMIFS(Услуги!AG:AG,Услуги!D:D,СВОД!C2693,Услуги!F:F,СВОД!E2693)+SUMIFS(Услуги!AL:AL,Услуги!D:D,СВОД!C2693,Услуги!F:F,СВОД!E2693)+SUMIFS(Услуги!AQ:AQ,Услуги!D:D,СВОД!C2693,Услуги!F:F,СВОД!E2693)</f>
        <v>0</v>
      </c>
      <c r="M2693" s="276">
        <f>SUMIFS('Скорая мед. помощь'!J:J,'Скорая мед. помощь'!E:E,СВОД!C2693,'Скорая мед. помощь'!G:G,СВОД!E2693)</f>
        <v>0</v>
      </c>
      <c r="N2693" s="303">
        <f>SUMIFS('Круглосуточный стационар'!O:O,'Круглосуточный стационар'!D:D,СВОД!C2693,'Круглосуточный стационар'!F:F,СВОД!E2693)+SUMIFS(ВМП!O:O,ВМП!D:D,СВОД!C2693,ВМП!F:F,СВОД!E2693)+SUMIFS('Дневной стационар'!O:O,'Дневной стационар'!D:D,СВОД!C2693,'Дневной стационар'!F:F,СВОД!E2693)+SUMIFS(ЭКО!M:M,ЭКО!D:D,СВОД!C2693,ЭКО!F:F,СВОД!E2693)+SUMIFS(Диализ!O:O,Диализ!E:E,СВОД!C2693,Диализ!G:G,СВОД!E2693)+SUMIFS(Поликлиника!CT:CT,Поликлиника!D:D,СВОД!C2693,Поликлиника!F:F,СВОД!E2693)+SUMIFS('Скорая мед. помощь'!O:O,'Скорая мед. помощь'!E:E,СВОД!C2693,'Скорая мед. помощь'!G:G,СВОД!E2693)+SUMIFS(Услуги!AV:AV,Услуги!D:D,СВОД!C2693,Услуги!F:F,СВОД!E2693)</f>
        <v>0</v>
      </c>
      <c r="O2693" s="302">
        <f>SUMIFS(Сверхбаза!L:L,Сверхбаза!C:C,СВОД!C2693,Сверхбаза!E:E,СВОД!E2693)+SUMIFS(Сверхбаза!M:M,Сверхбаза!C:C,СВОД!C2693,Сверхбаза!E:E,СВОД!E2693)</f>
        <v>0</v>
      </c>
      <c r="P2693" s="276">
        <f>SUMIFS(Сверхбаза!N:N,Сверхбаза!C:C,СВОД!C2693,Сверхбаза!E:E,СВОД!E2693)</f>
        <v>0</v>
      </c>
      <c r="Q2693" s="276">
        <f>SUMIFS(Сверхбаза!P:P,Сверхбаза!C:C,СВОД!C2693,Сверхбаза!E:E,СВОД!E2693)</f>
        <v>0</v>
      </c>
      <c r="R2693" s="276">
        <f>SUMIFS(Сверхбаза!O:O,Сверхбаза!C:C,СВОД!C2693,Сверхбаза!E:E,СВОД!E2693)</f>
        <v>0</v>
      </c>
      <c r="S2693" s="276">
        <f>SUMIFS(Сверхбаза!Q:Q,Сверхбаза!C:C,СВОД!C2693,Сверхбаза!E:E,СВОД!E2693)</f>
        <v>0</v>
      </c>
      <c r="T2693" s="303">
        <f>SUMIFS(Сверхбаза!G:G,Сверхбаза!C:C,СВОД!C2693,Сверхбаза!E:E,СВОД!E2693)</f>
        <v>0</v>
      </c>
    </row>
    <row r="2694" spans="1:20" ht="25.5" outlineLevel="2" x14ac:dyDescent="0.2">
      <c r="A2694" s="288">
        <f>VLOOKUP(C2694,Округа!B:C,2,FALSE)</f>
        <v>7</v>
      </c>
      <c r="B2694" s="361">
        <v>504701</v>
      </c>
      <c r="C2694" s="361">
        <v>470101</v>
      </c>
      <c r="D2694" s="5" t="s">
        <v>557</v>
      </c>
      <c r="E2694" s="349">
        <v>70</v>
      </c>
      <c r="F2694" s="350" t="s">
        <v>707</v>
      </c>
      <c r="G2694" s="302">
        <f>SUMIFS('Круглосуточный стационар'!J:J,'Круглосуточный стационар'!D:D,СВОД!C2694,'Круглосуточный стационар'!F:F,СВОД!E2694)/2+SUMIFS(ВМП!J:J,ВМП!D:D,СВОД!C2694,ВМП!F:F,СВОД!E2694)/2+SUMIFS('Дневной стационар'!J:J,'Дневной стационар'!D:D,СВОД!C2694,'Дневной стационар'!F:F,СВОД!E2694)/2+SUMIFS(ЭКО!H:H,ЭКО!D:D,СВОД!C2694,ЭКО!F:F,СВОД!E2694)+SUMIFS(Диализ!J:J,Диализ!E:E,СВОД!C2694,Диализ!G:G,СВОД!E2694)</f>
        <v>0</v>
      </c>
      <c r="H2694" s="276">
        <f>SUMIFS(Поликлиника!H:H,Поликлиника!D:D,СВОД!C2694,Поликлиника!F:F,СВОД!E2694)</f>
        <v>0</v>
      </c>
      <c r="I2694" s="276">
        <f>SUMIFS(Поликлиника!BA:BA,Поликлиника!D:D,СВОД!C2694,Поликлиника!F:F,СВОД!E2694)</f>
        <v>0</v>
      </c>
      <c r="J2694" s="276">
        <f>SUMIFS(Поликлиника!BF:BF,Поликлиника!D:D,СВОД!C2694,Поликлиника!F:F,СВОД!E2694)</f>
        <v>0</v>
      </c>
      <c r="K2694" s="276">
        <f>SUMIFS(Поликлиника!BU:BU,Поликлиника!D:D,СВОД!C2694,Поликлиника!F:F,СВОД!E2694)</f>
        <v>0</v>
      </c>
      <c r="L2694" s="276">
        <f>SUMIFS(Услуги!H:H,Услуги!D:D,СВОД!C2694,Услуги!F:F,СВОД!E2694)+SUMIFS(Услуги!M:M,Услуги!D:D,СВОД!C2694,Услуги!F:F,СВОД!E2694)+SUMIFS(Услуги!R:R,Услуги!D:D,СВОД!C2694,Услуги!F:F,СВОД!E2694)+SUMIFS(Услуги!W:W,Услуги!D:D,СВОД!C2694,Услуги!F:F,СВОД!E2694)+SUMIFS(Услуги!AB:AB,Услуги!D:D,СВОД!C2694,Услуги!F:F,СВОД!E2694)+SUMIFS(Услуги!AG:AG,Услуги!D:D,СВОД!C2694,Услуги!F:F,СВОД!E2694)+SUMIFS(Услуги!AL:AL,Услуги!D:D,СВОД!C2694,Услуги!F:F,СВОД!E2694)+SUMIFS(Услуги!AQ:AQ,Услуги!D:D,СВОД!C2694,Услуги!F:F,СВОД!E2694)</f>
        <v>0</v>
      </c>
      <c r="M2694" s="276">
        <f>SUMIFS('Скорая мед. помощь'!J:J,'Скорая мед. помощь'!E:E,СВОД!C2694,'Скорая мед. помощь'!G:G,СВОД!E2694)</f>
        <v>0</v>
      </c>
      <c r="N2694" s="303">
        <f>SUMIFS('Круглосуточный стационар'!O:O,'Круглосуточный стационар'!D:D,СВОД!C2694,'Круглосуточный стационар'!F:F,СВОД!E2694)+SUMIFS(ВМП!O:O,ВМП!D:D,СВОД!C2694,ВМП!F:F,СВОД!E2694)+SUMIFS('Дневной стационар'!O:O,'Дневной стационар'!D:D,СВОД!C2694,'Дневной стационар'!F:F,СВОД!E2694)+SUMIFS(ЭКО!M:M,ЭКО!D:D,СВОД!C2694,ЭКО!F:F,СВОД!E2694)+SUMIFS(Диализ!O:O,Диализ!E:E,СВОД!C2694,Диализ!G:G,СВОД!E2694)+SUMIFS(Поликлиника!CT:CT,Поликлиника!D:D,СВОД!C2694,Поликлиника!F:F,СВОД!E2694)+SUMIFS('Скорая мед. помощь'!O:O,'Скорая мед. помощь'!E:E,СВОД!C2694,'Скорая мед. помощь'!G:G,СВОД!E2694)+SUMIFS(Услуги!AV:AV,Услуги!D:D,СВОД!C2694,Услуги!F:F,СВОД!E2694)</f>
        <v>0</v>
      </c>
      <c r="O2694" s="302">
        <f>SUMIFS(Сверхбаза!L:L,Сверхбаза!C:C,СВОД!C2694,Сверхбаза!E:E,СВОД!E2694)+SUMIFS(Сверхбаза!M:M,Сверхбаза!C:C,СВОД!C2694,Сверхбаза!E:E,СВОД!E2694)</f>
        <v>0</v>
      </c>
      <c r="P2694" s="276">
        <f>SUMIFS(Сверхбаза!N:N,Сверхбаза!C:C,СВОД!C2694,Сверхбаза!E:E,СВОД!E2694)</f>
        <v>0</v>
      </c>
      <c r="Q2694" s="276">
        <f>SUMIFS(Сверхбаза!P:P,Сверхбаза!C:C,СВОД!C2694,Сверхбаза!E:E,СВОД!E2694)</f>
        <v>0</v>
      </c>
      <c r="R2694" s="276">
        <f>SUMIFS(Сверхбаза!O:O,Сверхбаза!C:C,СВОД!C2694,Сверхбаза!E:E,СВОД!E2694)</f>
        <v>0</v>
      </c>
      <c r="S2694" s="276">
        <f>SUMIFS(Сверхбаза!Q:Q,Сверхбаза!C:C,СВОД!C2694,Сверхбаза!E:E,СВОД!E2694)</f>
        <v>0</v>
      </c>
      <c r="T2694" s="303">
        <f>SUMIFS(Сверхбаза!G:G,Сверхбаза!C:C,СВОД!C2694,Сверхбаза!E:E,СВОД!E2694)</f>
        <v>0</v>
      </c>
    </row>
    <row r="2695" spans="1:20" ht="25.5" outlineLevel="2" x14ac:dyDescent="0.2">
      <c r="A2695" s="288">
        <f>VLOOKUP(C2695,Округа!B:C,2,FALSE)</f>
        <v>7</v>
      </c>
      <c r="B2695" s="361">
        <v>504701</v>
      </c>
      <c r="C2695" s="361">
        <v>470101</v>
      </c>
      <c r="D2695" s="5" t="s">
        <v>557</v>
      </c>
      <c r="E2695" s="349">
        <v>94</v>
      </c>
      <c r="F2695" s="350" t="s">
        <v>157</v>
      </c>
      <c r="G2695" s="302">
        <f>SUMIFS('Круглосуточный стационар'!J:J,'Круглосуточный стационар'!D:D,СВОД!C2695,'Круглосуточный стационар'!F:F,СВОД!E2695)/2+SUMIFS(ВМП!J:J,ВМП!D:D,СВОД!C2695,ВМП!F:F,СВОД!E2695)/2+SUMIFS('Дневной стационар'!J:J,'Дневной стационар'!D:D,СВОД!C2695,'Дневной стационар'!F:F,СВОД!E2695)/2+SUMIFS(ЭКО!H:H,ЭКО!D:D,СВОД!C2695,ЭКО!F:F,СВОД!E2695)+SUMIFS(Диализ!J:J,Диализ!E:E,СВОД!C2695,Диализ!G:G,СВОД!E2695)</f>
        <v>0</v>
      </c>
      <c r="H2695" s="276">
        <f>SUMIFS(Поликлиника!H:H,Поликлиника!D:D,СВОД!C2695,Поликлиника!F:F,СВОД!E2695)</f>
        <v>0</v>
      </c>
      <c r="I2695" s="276">
        <f>SUMIFS(Поликлиника!BA:BA,Поликлиника!D:D,СВОД!C2695,Поликлиника!F:F,СВОД!E2695)</f>
        <v>0</v>
      </c>
      <c r="J2695" s="276">
        <f>SUMIFS(Поликлиника!BF:BF,Поликлиника!D:D,СВОД!C2695,Поликлиника!F:F,СВОД!E2695)</f>
        <v>0</v>
      </c>
      <c r="K2695" s="276">
        <f>SUMIFS(Поликлиника!BU:BU,Поликлиника!D:D,СВОД!C2695,Поликлиника!F:F,СВОД!E2695)</f>
        <v>0</v>
      </c>
      <c r="L2695" s="276">
        <f>SUMIFS(Услуги!H:H,Услуги!D:D,СВОД!C2695,Услуги!F:F,СВОД!E2695)+SUMIFS(Услуги!M:M,Услуги!D:D,СВОД!C2695,Услуги!F:F,СВОД!E2695)+SUMIFS(Услуги!R:R,Услуги!D:D,СВОД!C2695,Услуги!F:F,СВОД!E2695)+SUMIFS(Услуги!W:W,Услуги!D:D,СВОД!C2695,Услуги!F:F,СВОД!E2695)+SUMIFS(Услуги!AB:AB,Услуги!D:D,СВОД!C2695,Услуги!F:F,СВОД!E2695)+SUMIFS(Услуги!AG:AG,Услуги!D:D,СВОД!C2695,Услуги!F:F,СВОД!E2695)+SUMIFS(Услуги!AL:AL,Услуги!D:D,СВОД!C2695,Услуги!F:F,СВОД!E2695)+SUMIFS(Услуги!AQ:AQ,Услуги!D:D,СВОД!C2695,Услуги!F:F,СВОД!E2695)</f>
        <v>0</v>
      </c>
      <c r="M2695" s="276">
        <f>SUMIFS('Скорая мед. помощь'!J:J,'Скорая мед. помощь'!E:E,СВОД!C2695,'Скорая мед. помощь'!G:G,СВОД!E2695)</f>
        <v>0</v>
      </c>
      <c r="N2695" s="303">
        <f>SUMIFS('Круглосуточный стационар'!O:O,'Круглосуточный стационар'!D:D,СВОД!C2695,'Круглосуточный стационар'!F:F,СВОД!E2695)+SUMIFS(ВМП!O:O,ВМП!D:D,СВОД!C2695,ВМП!F:F,СВОД!E2695)+SUMIFS('Дневной стационар'!O:O,'Дневной стационар'!D:D,СВОД!C2695,'Дневной стационар'!F:F,СВОД!E2695)+SUMIFS(ЭКО!M:M,ЭКО!D:D,СВОД!C2695,ЭКО!F:F,СВОД!E2695)+SUMIFS(Диализ!O:O,Диализ!E:E,СВОД!C2695,Диализ!G:G,СВОД!E2695)+SUMIFS(Поликлиника!CT:CT,Поликлиника!D:D,СВОД!C2695,Поликлиника!F:F,СВОД!E2695)+SUMIFS('Скорая мед. помощь'!O:O,'Скорая мед. помощь'!E:E,СВОД!C2695,'Скорая мед. помощь'!G:G,СВОД!E2695)+SUMIFS(Услуги!AV:AV,Услуги!D:D,СВОД!C2695,Услуги!F:F,СВОД!E2695)</f>
        <v>0</v>
      </c>
      <c r="O2695" s="302">
        <f>SUMIFS(Сверхбаза!L:L,Сверхбаза!C:C,СВОД!C2695,Сверхбаза!E:E,СВОД!E2695)+SUMIFS(Сверхбаза!M:M,Сверхбаза!C:C,СВОД!C2695,Сверхбаза!E:E,СВОД!E2695)</f>
        <v>0</v>
      </c>
      <c r="P2695" s="276">
        <f>SUMIFS(Сверхбаза!N:N,Сверхбаза!C:C,СВОД!C2695,Сверхбаза!E:E,СВОД!E2695)</f>
        <v>0</v>
      </c>
      <c r="Q2695" s="276">
        <f>SUMIFS(Сверхбаза!P:P,Сверхбаза!C:C,СВОД!C2695,Сверхбаза!E:E,СВОД!E2695)</f>
        <v>0</v>
      </c>
      <c r="R2695" s="276">
        <f>SUMIFS(Сверхбаза!O:O,Сверхбаза!C:C,СВОД!C2695,Сверхбаза!E:E,СВОД!E2695)</f>
        <v>0</v>
      </c>
      <c r="S2695" s="276">
        <f>SUMIFS(Сверхбаза!Q:Q,Сверхбаза!C:C,СВОД!C2695,Сверхбаза!E:E,СВОД!E2695)</f>
        <v>0</v>
      </c>
      <c r="T2695" s="303">
        <f>SUMIFS(Сверхбаза!G:G,Сверхбаза!C:C,СВОД!C2695,Сверхбаза!E:E,СВОД!E2695)</f>
        <v>0</v>
      </c>
    </row>
    <row r="2696" spans="1:20" outlineLevel="1" x14ac:dyDescent="0.2">
      <c r="A2696" s="289"/>
      <c r="B2696" s="279"/>
      <c r="C2696" s="279" t="str">
        <f>CONCATENATE(C2695," ","Итог")</f>
        <v>470101 Итог</v>
      </c>
      <c r="D2696" s="280"/>
      <c r="E2696" s="351"/>
      <c r="F2696" s="352"/>
      <c r="G2696" s="304"/>
      <c r="H2696" s="281"/>
      <c r="I2696" s="281"/>
      <c r="J2696" s="281"/>
      <c r="K2696" s="281"/>
      <c r="L2696" s="281"/>
      <c r="M2696" s="281"/>
      <c r="N2696" s="305">
        <f>SUBTOTAL(9,N2688:N2695)</f>
        <v>396546.07599510934</v>
      </c>
      <c r="O2696" s="304"/>
      <c r="P2696" s="281"/>
      <c r="Q2696" s="281"/>
      <c r="R2696" s="281"/>
      <c r="S2696" s="281"/>
      <c r="T2696" s="305">
        <f>SUBTOTAL(9,T2688:T2695)</f>
        <v>14845.474</v>
      </c>
    </row>
    <row r="2697" spans="1:20" outlineLevel="2" x14ac:dyDescent="0.2">
      <c r="A2697" s="287">
        <f>VLOOKUP(C2697,Округа!B:C,2,FALSE)</f>
        <v>7</v>
      </c>
      <c r="B2697" s="8">
        <v>504704</v>
      </c>
      <c r="C2697" s="8">
        <v>470108</v>
      </c>
      <c r="D2697" s="9" t="s">
        <v>257</v>
      </c>
      <c r="E2697" s="347">
        <v>1</v>
      </c>
      <c r="F2697" s="348" t="s">
        <v>12</v>
      </c>
      <c r="G2697" s="300">
        <f>SUMIFS('Круглосуточный стационар'!J:J,'Круглосуточный стационар'!D:D,СВОД!C2697,'Круглосуточный стационар'!F:F,СВОД!E2697)/2+SUMIFS(ВМП!J:J,ВМП!D:D,СВОД!C2697,ВМП!F:F,СВОД!E2697)/2+SUMIFS('Дневной стационар'!J:J,'Дневной стационар'!D:D,СВОД!C2697,'Дневной стационар'!F:F,СВОД!E2697)/2+SUMIFS(ЭКО!H:H,ЭКО!D:D,СВОД!C2697,ЭКО!F:F,СВОД!E2697)+SUMIFS(Диализ!J:J,Диализ!E:E,СВОД!C2697,Диализ!G:G,СВОД!E2697)</f>
        <v>0</v>
      </c>
      <c r="H2697" s="278">
        <f>SUMIFS(Поликлиника!H:H,Поликлиника!D:D,СВОД!C2697,Поликлиника!F:F,СВОД!E2697)</f>
        <v>0</v>
      </c>
      <c r="I2697" s="278">
        <f>SUMIFS(Поликлиника!BA:BA,Поликлиника!D:D,СВОД!C2697,Поликлиника!F:F,СВОД!E2697)</f>
        <v>0</v>
      </c>
      <c r="J2697" s="278">
        <f>SUMIFS(Поликлиника!BF:BF,Поликлиника!D:D,СВОД!C2697,Поликлиника!F:F,СВОД!E2697)</f>
        <v>0</v>
      </c>
      <c r="K2697" s="278">
        <f>SUMIFS(Поликлиника!BU:BU,Поликлиника!D:D,СВОД!C2697,Поликлиника!F:F,СВОД!E2697)</f>
        <v>0</v>
      </c>
      <c r="L2697" s="278">
        <f>SUMIFS(Услуги!H:H,Услуги!D:D,СВОД!C2697,Услуги!F:F,СВОД!E2697)+SUMIFS(Услуги!M:M,Услуги!D:D,СВОД!C2697,Услуги!F:F,СВОД!E2697)+SUMIFS(Услуги!R:R,Услуги!D:D,СВОД!C2697,Услуги!F:F,СВОД!E2697)+SUMIFS(Услуги!W:W,Услуги!D:D,СВОД!C2697,Услуги!F:F,СВОД!E2697)+SUMIFS(Услуги!AB:AB,Услуги!D:D,СВОД!C2697,Услуги!F:F,СВОД!E2697)+SUMIFS(Услуги!AG:AG,Услуги!D:D,СВОД!C2697,Услуги!F:F,СВОД!E2697)+SUMIFS(Услуги!AL:AL,Услуги!D:D,СВОД!C2697,Услуги!F:F,СВОД!E2697)+SUMIFS(Услуги!AQ:AQ,Услуги!D:D,СВОД!C2697,Услуги!F:F,СВОД!E2697)</f>
        <v>0</v>
      </c>
      <c r="M2697" s="278">
        <f>SUMIFS('Скорая мед. помощь'!J:J,'Скорая мед. помощь'!E:E,СВОД!C2697,'Скорая мед. помощь'!G:G,СВОД!E2697)</f>
        <v>0</v>
      </c>
      <c r="N2697" s="301">
        <f>SUMIFS('Круглосуточный стационар'!O:O,'Круглосуточный стационар'!D:D,СВОД!C2697,'Круглосуточный стационар'!F:F,СВОД!E2697)+SUMIFS(ВМП!O:O,ВМП!D:D,СВОД!C2697,ВМП!F:F,СВОД!E2697)+SUMIFS('Дневной стационар'!O:O,'Дневной стационар'!D:D,СВОД!C2697,'Дневной стационар'!F:F,СВОД!E2697)+SUMIFS(ЭКО!M:M,ЭКО!D:D,СВОД!C2697,ЭКО!F:F,СВОД!E2697)+SUMIFS(Диализ!O:O,Диализ!E:E,СВОД!C2697,Диализ!G:G,СВОД!E2697)+SUMIFS(Поликлиника!CT:CT,Поликлиника!D:D,СВОД!C2697,Поликлиника!F:F,СВОД!E2697)+SUMIFS('Скорая мед. помощь'!O:O,'Скорая мед. помощь'!E:E,СВОД!C2697,'Скорая мед. помощь'!G:G,СВОД!E2697)+SUMIFS(Услуги!AV:AV,Услуги!D:D,СВОД!C2697,Услуги!F:F,СВОД!E2697)</f>
        <v>0</v>
      </c>
      <c r="O2697" s="300">
        <f>SUMIFS(Сверхбаза!L:L,Сверхбаза!C:C,СВОД!C2697,Сверхбаза!E:E,СВОД!E2697)+SUMIFS(Сверхбаза!M:M,Сверхбаза!C:C,СВОД!C2697,Сверхбаза!E:E,СВОД!E2697)</f>
        <v>0</v>
      </c>
      <c r="P2697" s="278">
        <f>SUMIFS(Сверхбаза!N:N,Сверхбаза!C:C,СВОД!C2697,Сверхбаза!E:E,СВОД!E2697)</f>
        <v>0</v>
      </c>
      <c r="Q2697" s="278">
        <f>SUMIFS(Сверхбаза!P:P,Сверхбаза!C:C,СВОД!C2697,Сверхбаза!E:E,СВОД!E2697)</f>
        <v>0</v>
      </c>
      <c r="R2697" s="278">
        <f>SUMIFS(Сверхбаза!O:O,Сверхбаза!C:C,СВОД!C2697,Сверхбаза!E:E,СВОД!E2697)</f>
        <v>0</v>
      </c>
      <c r="S2697" s="278">
        <f>SUMIFS(Сверхбаза!Q:Q,Сверхбаза!C:C,СВОД!C2697,Сверхбаза!E:E,СВОД!E2697)</f>
        <v>0</v>
      </c>
      <c r="T2697" s="301">
        <f>SUMIFS(Сверхбаза!G:G,Сверхбаза!C:C,СВОД!C2697,Сверхбаза!E:E,СВОД!E2697)</f>
        <v>0</v>
      </c>
    </row>
    <row r="2698" spans="1:20" ht="25.5" outlineLevel="2" x14ac:dyDescent="0.2">
      <c r="A2698" s="288">
        <f>VLOOKUP(C2698,Округа!B:C,2,FALSE)</f>
        <v>7</v>
      </c>
      <c r="B2698" s="361">
        <v>504704</v>
      </c>
      <c r="C2698" s="361">
        <v>470108</v>
      </c>
      <c r="D2698" s="5" t="s">
        <v>257</v>
      </c>
      <c r="E2698" s="349">
        <v>13</v>
      </c>
      <c r="F2698" s="350" t="s">
        <v>704</v>
      </c>
      <c r="G2698" s="302">
        <f>SUMIFS('Круглосуточный стационар'!J:J,'Круглосуточный стационар'!D:D,СВОД!C2698,'Круглосуточный стационар'!F:F,СВОД!E2698)/2+SUMIFS(ВМП!J:J,ВМП!D:D,СВОД!C2698,ВМП!F:F,СВОД!E2698)/2+SUMIFS('Дневной стационар'!J:J,'Дневной стационар'!D:D,СВОД!C2698,'Дневной стационар'!F:F,СВОД!E2698)/2+SUMIFS(ЭКО!H:H,ЭКО!D:D,СВОД!C2698,ЭКО!F:F,СВОД!E2698)+SUMIFS(Диализ!J:J,Диализ!E:E,СВОД!C2698,Диализ!G:G,СВОД!E2698)</f>
        <v>0</v>
      </c>
      <c r="H2698" s="276">
        <f>SUMIFS(Поликлиника!H:H,Поликлиника!D:D,СВОД!C2698,Поликлиника!F:F,СВОД!E2698)</f>
        <v>0</v>
      </c>
      <c r="I2698" s="276">
        <f>SUMIFS(Поликлиника!BA:BA,Поликлиника!D:D,СВОД!C2698,Поликлиника!F:F,СВОД!E2698)</f>
        <v>0</v>
      </c>
      <c r="J2698" s="276">
        <f>SUMIFS(Поликлиника!BF:BF,Поликлиника!D:D,СВОД!C2698,Поликлиника!F:F,СВОД!E2698)</f>
        <v>0</v>
      </c>
      <c r="K2698" s="276">
        <f>SUMIFS(Поликлиника!BU:BU,Поликлиника!D:D,СВОД!C2698,Поликлиника!F:F,СВОД!E2698)</f>
        <v>0</v>
      </c>
      <c r="L2698" s="276">
        <f>SUMIFS(Услуги!H:H,Услуги!D:D,СВОД!C2698,Услуги!F:F,СВОД!E2698)+SUMIFS(Услуги!M:M,Услуги!D:D,СВОД!C2698,Услуги!F:F,СВОД!E2698)+SUMIFS(Услуги!R:R,Услуги!D:D,СВОД!C2698,Услуги!F:F,СВОД!E2698)+SUMIFS(Услуги!W:W,Услуги!D:D,СВОД!C2698,Услуги!F:F,СВОД!E2698)+SUMIFS(Услуги!AB:AB,Услуги!D:D,СВОД!C2698,Услуги!F:F,СВОД!E2698)+SUMIFS(Услуги!AG:AG,Услуги!D:D,СВОД!C2698,Услуги!F:F,СВОД!E2698)+SUMIFS(Услуги!AL:AL,Услуги!D:D,СВОД!C2698,Услуги!F:F,СВОД!E2698)+SUMIFS(Услуги!AQ:AQ,Услуги!D:D,СВОД!C2698,Услуги!F:F,СВОД!E2698)</f>
        <v>0</v>
      </c>
      <c r="M2698" s="276">
        <f>SUMIFS('Скорая мед. помощь'!J:J,'Скорая мед. помощь'!E:E,СВОД!C2698,'Скорая мед. помощь'!G:G,СВОД!E2698)</f>
        <v>0</v>
      </c>
      <c r="N2698" s="303">
        <f>SUMIFS('Круглосуточный стационар'!O:O,'Круглосуточный стационар'!D:D,СВОД!C2698,'Круглосуточный стационар'!F:F,СВОД!E2698)+SUMIFS(ВМП!O:O,ВМП!D:D,СВОД!C2698,ВМП!F:F,СВОД!E2698)+SUMIFS('Дневной стационар'!O:O,'Дневной стационар'!D:D,СВОД!C2698,'Дневной стационар'!F:F,СВОД!E2698)+SUMIFS(ЭКО!M:M,ЭКО!D:D,СВОД!C2698,ЭКО!F:F,СВОД!E2698)+SUMIFS(Диализ!O:O,Диализ!E:E,СВОД!C2698,Диализ!G:G,СВОД!E2698)+SUMIFS(Поликлиника!CT:CT,Поликлиника!D:D,СВОД!C2698,Поликлиника!F:F,СВОД!E2698)+SUMIFS('Скорая мед. помощь'!O:O,'Скорая мед. помощь'!E:E,СВОД!C2698,'Скорая мед. помощь'!G:G,СВОД!E2698)+SUMIFS(Услуги!AV:AV,Услуги!D:D,СВОД!C2698,Услуги!F:F,СВОД!E2698)</f>
        <v>0</v>
      </c>
      <c r="O2698" s="302">
        <f>SUMIFS(Сверхбаза!L:L,Сверхбаза!C:C,СВОД!C2698,Сверхбаза!E:E,СВОД!E2698)+SUMIFS(Сверхбаза!M:M,Сверхбаза!C:C,СВОД!C2698,Сверхбаза!E:E,СВОД!E2698)</f>
        <v>0</v>
      </c>
      <c r="P2698" s="276">
        <f>SUMIFS(Сверхбаза!N:N,Сверхбаза!C:C,СВОД!C2698,Сверхбаза!E:E,СВОД!E2698)</f>
        <v>0</v>
      </c>
      <c r="Q2698" s="276">
        <f>SUMIFS(Сверхбаза!P:P,Сверхбаза!C:C,СВОД!C2698,Сверхбаза!E:E,СВОД!E2698)</f>
        <v>0</v>
      </c>
      <c r="R2698" s="276">
        <f>SUMIFS(Сверхбаза!O:O,Сверхбаза!C:C,СВОД!C2698,Сверхбаза!E:E,СВОД!E2698)</f>
        <v>0</v>
      </c>
      <c r="S2698" s="276">
        <f>SUMIFS(Сверхбаза!Q:Q,Сверхбаза!C:C,СВОД!C2698,Сверхбаза!E:E,СВОД!E2698)</f>
        <v>0</v>
      </c>
      <c r="T2698" s="303">
        <f>SUMIFS(Сверхбаза!G:G,Сверхбаза!C:C,СВОД!C2698,Сверхбаза!E:E,СВОД!E2698)</f>
        <v>0</v>
      </c>
    </row>
    <row r="2699" spans="1:20" outlineLevel="2" x14ac:dyDescent="0.2">
      <c r="A2699" s="288">
        <f>VLOOKUP(C2699,Округа!B:C,2,FALSE)</f>
        <v>7</v>
      </c>
      <c r="B2699" s="361">
        <v>504704</v>
      </c>
      <c r="C2699" s="361">
        <v>470108</v>
      </c>
      <c r="D2699" s="5" t="s">
        <v>257</v>
      </c>
      <c r="E2699" s="349">
        <v>2</v>
      </c>
      <c r="F2699" s="350" t="s">
        <v>173</v>
      </c>
      <c r="G2699" s="302">
        <f>SUMIFS('Круглосуточный стационар'!J:J,'Круглосуточный стационар'!D:D,СВОД!C2699,'Круглосуточный стационар'!F:F,СВОД!E2699)/2+SUMIFS(ВМП!J:J,ВМП!D:D,СВОД!C2699,ВМП!F:F,СВОД!E2699)/2+SUMIFS('Дневной стационар'!J:J,'Дневной стационар'!D:D,СВОД!C2699,'Дневной стационар'!F:F,СВОД!E2699)/2+SUMIFS(ЭКО!H:H,ЭКО!D:D,СВОД!C2699,ЭКО!F:F,СВОД!E2699)+SUMIFS(Диализ!J:J,Диализ!E:E,СВОД!C2699,Диализ!G:G,СВОД!E2699)</f>
        <v>0</v>
      </c>
      <c r="H2699" s="276">
        <f>SUMIFS(Поликлиника!H:H,Поликлиника!D:D,СВОД!C2699,Поликлиника!F:F,СВОД!E2699)</f>
        <v>0</v>
      </c>
      <c r="I2699" s="276">
        <f>SUMIFS(Поликлиника!BA:BA,Поликлиника!D:D,СВОД!C2699,Поликлиника!F:F,СВОД!E2699)</f>
        <v>0</v>
      </c>
      <c r="J2699" s="276">
        <f>SUMIFS(Поликлиника!BF:BF,Поликлиника!D:D,СВОД!C2699,Поликлиника!F:F,СВОД!E2699)</f>
        <v>0</v>
      </c>
      <c r="K2699" s="276">
        <f>SUMIFS(Поликлиника!BU:BU,Поликлиника!D:D,СВОД!C2699,Поликлиника!F:F,СВОД!E2699)</f>
        <v>0</v>
      </c>
      <c r="L2699" s="276">
        <f>SUMIFS(Услуги!H:H,Услуги!D:D,СВОД!C2699,Услуги!F:F,СВОД!E2699)+SUMIFS(Услуги!M:M,Услуги!D:D,СВОД!C2699,Услуги!F:F,СВОД!E2699)+SUMIFS(Услуги!R:R,Услуги!D:D,СВОД!C2699,Услуги!F:F,СВОД!E2699)+SUMIFS(Услуги!W:W,Услуги!D:D,СВОД!C2699,Услуги!F:F,СВОД!E2699)+SUMIFS(Услуги!AB:AB,Услуги!D:D,СВОД!C2699,Услуги!F:F,СВОД!E2699)+SUMIFS(Услуги!AG:AG,Услуги!D:D,СВОД!C2699,Услуги!F:F,СВОД!E2699)+SUMIFS(Услуги!AL:AL,Услуги!D:D,СВОД!C2699,Услуги!F:F,СВОД!E2699)+SUMIFS(Услуги!AQ:AQ,Услуги!D:D,СВОД!C2699,Услуги!F:F,СВОД!E2699)</f>
        <v>0</v>
      </c>
      <c r="M2699" s="276">
        <f>SUMIFS('Скорая мед. помощь'!J:J,'Скорая мед. помощь'!E:E,СВОД!C2699,'Скорая мед. помощь'!G:G,СВОД!E2699)</f>
        <v>0</v>
      </c>
      <c r="N2699" s="303">
        <f>SUMIFS('Круглосуточный стационар'!O:O,'Круглосуточный стационар'!D:D,СВОД!C2699,'Круглосуточный стационар'!F:F,СВОД!E2699)+SUMIFS(ВМП!O:O,ВМП!D:D,СВОД!C2699,ВМП!F:F,СВОД!E2699)+SUMIFS('Дневной стационар'!O:O,'Дневной стационар'!D:D,СВОД!C2699,'Дневной стационар'!F:F,СВОД!E2699)+SUMIFS(ЭКО!M:M,ЭКО!D:D,СВОД!C2699,ЭКО!F:F,СВОД!E2699)+SUMIFS(Диализ!O:O,Диализ!E:E,СВОД!C2699,Диализ!G:G,СВОД!E2699)+SUMIFS(Поликлиника!CT:CT,Поликлиника!D:D,СВОД!C2699,Поликлиника!F:F,СВОД!E2699)+SUMIFS('Скорая мед. помощь'!O:O,'Скорая мед. помощь'!E:E,СВОД!C2699,'Скорая мед. помощь'!G:G,СВОД!E2699)+SUMIFS(Услуги!AV:AV,Услуги!D:D,СВОД!C2699,Услуги!F:F,СВОД!E2699)</f>
        <v>0</v>
      </c>
      <c r="O2699" s="302">
        <f>SUMIFS(Сверхбаза!L:L,Сверхбаза!C:C,СВОД!C2699,Сверхбаза!E:E,СВОД!E2699)+SUMIFS(Сверхбаза!M:M,Сверхбаза!C:C,СВОД!C2699,Сверхбаза!E:E,СВОД!E2699)</f>
        <v>0</v>
      </c>
      <c r="P2699" s="276">
        <f>SUMIFS(Сверхбаза!N:N,Сверхбаза!C:C,СВОД!C2699,Сверхбаза!E:E,СВОД!E2699)</f>
        <v>0</v>
      </c>
      <c r="Q2699" s="276">
        <f>SUMIFS(Сверхбаза!P:P,Сверхбаза!C:C,СВОД!C2699,Сверхбаза!E:E,СВОД!E2699)</f>
        <v>0</v>
      </c>
      <c r="R2699" s="276">
        <f>SUMIFS(Сверхбаза!O:O,Сверхбаза!C:C,СВОД!C2699,Сверхбаза!E:E,СВОД!E2699)</f>
        <v>0</v>
      </c>
      <c r="S2699" s="276">
        <f>SUMIFS(Сверхбаза!Q:Q,Сверхбаза!C:C,СВОД!C2699,Сверхбаза!E:E,СВОД!E2699)</f>
        <v>0</v>
      </c>
      <c r="T2699" s="303">
        <f>SUMIFS(Сверхбаза!G:G,Сверхбаза!C:C,СВОД!C2699,Сверхбаза!E:E,СВОД!E2699)</f>
        <v>0</v>
      </c>
    </row>
    <row r="2700" spans="1:20" ht="25.5" outlineLevel="2" x14ac:dyDescent="0.2">
      <c r="A2700" s="288">
        <f>VLOOKUP(C2700,Округа!B:C,2,FALSE)</f>
        <v>7</v>
      </c>
      <c r="B2700" s="361">
        <v>504704</v>
      </c>
      <c r="C2700" s="361">
        <v>470108</v>
      </c>
      <c r="D2700" s="5" t="s">
        <v>257</v>
      </c>
      <c r="E2700" s="349">
        <v>6</v>
      </c>
      <c r="F2700" s="350" t="s">
        <v>705</v>
      </c>
      <c r="G2700" s="302">
        <f>SUMIFS('Круглосуточный стационар'!J:J,'Круглосуточный стационар'!D:D,СВОД!C2700,'Круглосуточный стационар'!F:F,СВОД!E2700)/2+SUMIFS(ВМП!J:J,ВМП!D:D,СВОД!C2700,ВМП!F:F,СВОД!E2700)/2+SUMIFS('Дневной стационар'!J:J,'Дневной стационар'!D:D,СВОД!C2700,'Дневной стационар'!F:F,СВОД!E2700)/2+SUMIFS(ЭКО!H:H,ЭКО!D:D,СВОД!C2700,ЭКО!F:F,СВОД!E2700)+SUMIFS(Диализ!J:J,Диализ!E:E,СВОД!C2700,Диализ!G:G,СВОД!E2700)</f>
        <v>0</v>
      </c>
      <c r="H2700" s="276">
        <f>SUMIFS(Поликлиника!H:H,Поликлиника!D:D,СВОД!C2700,Поликлиника!F:F,СВОД!E2700)</f>
        <v>0</v>
      </c>
      <c r="I2700" s="276">
        <f>SUMIFS(Поликлиника!BA:BA,Поликлиника!D:D,СВОД!C2700,Поликлиника!F:F,СВОД!E2700)</f>
        <v>0</v>
      </c>
      <c r="J2700" s="276">
        <f>SUMIFS(Поликлиника!BF:BF,Поликлиника!D:D,СВОД!C2700,Поликлиника!F:F,СВОД!E2700)</f>
        <v>0</v>
      </c>
      <c r="K2700" s="276">
        <f>SUMIFS(Поликлиника!BU:BU,Поликлиника!D:D,СВОД!C2700,Поликлиника!F:F,СВОД!E2700)</f>
        <v>0</v>
      </c>
      <c r="L2700" s="276">
        <f>SUMIFS(Услуги!H:H,Услуги!D:D,СВОД!C2700,Услуги!F:F,СВОД!E2700)+SUMIFS(Услуги!M:M,Услуги!D:D,СВОД!C2700,Услуги!F:F,СВОД!E2700)+SUMIFS(Услуги!R:R,Услуги!D:D,СВОД!C2700,Услуги!F:F,СВОД!E2700)+SUMIFS(Услуги!W:W,Услуги!D:D,СВОД!C2700,Услуги!F:F,СВОД!E2700)+SUMIFS(Услуги!AB:AB,Услуги!D:D,СВОД!C2700,Услуги!F:F,СВОД!E2700)+SUMIFS(Услуги!AG:AG,Услуги!D:D,СВОД!C2700,Услуги!F:F,СВОД!E2700)+SUMIFS(Услуги!AL:AL,Услуги!D:D,СВОД!C2700,Услуги!F:F,СВОД!E2700)+SUMIFS(Услуги!AQ:AQ,Услуги!D:D,СВОД!C2700,Услуги!F:F,СВОД!E2700)</f>
        <v>0</v>
      </c>
      <c r="M2700" s="276">
        <f>SUMIFS('Скорая мед. помощь'!J:J,'Скорая мед. помощь'!E:E,СВОД!C2700,'Скорая мед. помощь'!G:G,СВОД!E2700)</f>
        <v>0</v>
      </c>
      <c r="N2700" s="303">
        <f>SUMIFS('Круглосуточный стационар'!O:O,'Круглосуточный стационар'!D:D,СВОД!C2700,'Круглосуточный стационар'!F:F,СВОД!E2700)+SUMIFS(ВМП!O:O,ВМП!D:D,СВОД!C2700,ВМП!F:F,СВОД!E2700)+SUMIFS('Дневной стационар'!O:O,'Дневной стационар'!D:D,СВОД!C2700,'Дневной стационар'!F:F,СВОД!E2700)+SUMIFS(ЭКО!M:M,ЭКО!D:D,СВОД!C2700,ЭКО!F:F,СВОД!E2700)+SUMIFS(Диализ!O:O,Диализ!E:E,СВОД!C2700,Диализ!G:G,СВОД!E2700)+SUMIFS(Поликлиника!CT:CT,Поликлиника!D:D,СВОД!C2700,Поликлиника!F:F,СВОД!E2700)+SUMIFS('Скорая мед. помощь'!O:O,'Скорая мед. помощь'!E:E,СВОД!C2700,'Скорая мед. помощь'!G:G,СВОД!E2700)+SUMIFS(Услуги!AV:AV,Услуги!D:D,СВОД!C2700,Услуги!F:F,СВОД!E2700)</f>
        <v>0</v>
      </c>
      <c r="O2700" s="302">
        <f>SUMIFS(Сверхбаза!L:L,Сверхбаза!C:C,СВОД!C2700,Сверхбаза!E:E,СВОД!E2700)+SUMIFS(Сверхбаза!M:M,Сверхбаза!C:C,СВОД!C2700,Сверхбаза!E:E,СВОД!E2700)</f>
        <v>0</v>
      </c>
      <c r="P2700" s="276">
        <f>SUMIFS(Сверхбаза!N:N,Сверхбаза!C:C,СВОД!C2700,Сверхбаза!E:E,СВОД!E2700)</f>
        <v>0</v>
      </c>
      <c r="Q2700" s="276">
        <f>SUMIFS(Сверхбаза!P:P,Сверхбаза!C:C,СВОД!C2700,Сверхбаза!E:E,СВОД!E2700)</f>
        <v>0</v>
      </c>
      <c r="R2700" s="276">
        <f>SUMIFS(Сверхбаза!O:O,Сверхбаза!C:C,СВОД!C2700,Сверхбаза!E:E,СВОД!E2700)</f>
        <v>0</v>
      </c>
      <c r="S2700" s="276">
        <f>SUMIFS(Сверхбаза!Q:Q,Сверхбаза!C:C,СВОД!C2700,Сверхбаза!E:E,СВОД!E2700)</f>
        <v>0</v>
      </c>
      <c r="T2700" s="303">
        <f>SUMIFS(Сверхбаза!G:G,Сверхбаза!C:C,СВОД!C2700,Сверхбаза!E:E,СВОД!E2700)</f>
        <v>0</v>
      </c>
    </row>
    <row r="2701" spans="1:20" ht="25.5" outlineLevel="2" x14ac:dyDescent="0.2">
      <c r="A2701" s="288">
        <f>VLOOKUP(C2701,Округа!B:C,2,FALSE)</f>
        <v>7</v>
      </c>
      <c r="B2701" s="361">
        <v>504704</v>
      </c>
      <c r="C2701" s="361">
        <v>470108</v>
      </c>
      <c r="D2701" s="5" t="s">
        <v>257</v>
      </c>
      <c r="E2701" s="349">
        <v>3</v>
      </c>
      <c r="F2701" s="350" t="s">
        <v>174</v>
      </c>
      <c r="G2701" s="302">
        <f>SUMIFS('Круглосуточный стационар'!J:J,'Круглосуточный стационар'!D:D,СВОД!C2701,'Круглосуточный стационар'!F:F,СВОД!E2701)/2+SUMIFS(ВМП!J:J,ВМП!D:D,СВОД!C2701,ВМП!F:F,СВОД!E2701)/2+SUMIFS('Дневной стационар'!J:J,'Дневной стационар'!D:D,СВОД!C2701,'Дневной стационар'!F:F,СВОД!E2701)/2+SUMIFS(ЭКО!H:H,ЭКО!D:D,СВОД!C2701,ЭКО!F:F,СВОД!E2701)+SUMIFS(Диализ!J:J,Диализ!E:E,СВОД!C2701,Диализ!G:G,СВОД!E2701)</f>
        <v>0</v>
      </c>
      <c r="H2701" s="276">
        <f>SUMIFS(Поликлиника!H:H,Поликлиника!D:D,СВОД!C2701,Поликлиника!F:F,СВОД!E2701)</f>
        <v>0</v>
      </c>
      <c r="I2701" s="276">
        <f>SUMIFS(Поликлиника!BA:BA,Поликлиника!D:D,СВОД!C2701,Поликлиника!F:F,СВОД!E2701)</f>
        <v>0</v>
      </c>
      <c r="J2701" s="276">
        <f>SUMIFS(Поликлиника!BF:BF,Поликлиника!D:D,СВОД!C2701,Поликлиника!F:F,СВОД!E2701)</f>
        <v>6000</v>
      </c>
      <c r="K2701" s="276">
        <f>SUMIFS(Поликлиника!BU:BU,Поликлиника!D:D,СВОД!C2701,Поликлиника!F:F,СВОД!E2701)</f>
        <v>0</v>
      </c>
      <c r="L2701" s="276">
        <f>SUMIFS(Услуги!H:H,Услуги!D:D,СВОД!C2701,Услуги!F:F,СВОД!E2701)+SUMIFS(Услуги!M:M,Услуги!D:D,СВОД!C2701,Услуги!F:F,СВОД!E2701)+SUMIFS(Услуги!R:R,Услуги!D:D,СВОД!C2701,Услуги!F:F,СВОД!E2701)+SUMIFS(Услуги!W:W,Услуги!D:D,СВОД!C2701,Услуги!F:F,СВОД!E2701)+SUMIFS(Услуги!AB:AB,Услуги!D:D,СВОД!C2701,Услуги!F:F,СВОД!E2701)+SUMIFS(Услуги!AG:AG,Услуги!D:D,СВОД!C2701,Услуги!F:F,СВОД!E2701)+SUMIFS(Услуги!AL:AL,Услуги!D:D,СВОД!C2701,Услуги!F:F,СВОД!E2701)+SUMIFS(Услуги!AQ:AQ,Услуги!D:D,СВОД!C2701,Услуги!F:F,СВОД!E2701)</f>
        <v>0</v>
      </c>
      <c r="M2701" s="276">
        <f>SUMIFS('Скорая мед. помощь'!J:J,'Скорая мед. помощь'!E:E,СВОД!C2701,'Скорая мед. помощь'!G:G,СВОД!E2701)</f>
        <v>0</v>
      </c>
      <c r="N2701" s="303">
        <f>SUMIFS('Круглосуточный стационар'!O:O,'Круглосуточный стационар'!D:D,СВОД!C2701,'Круглосуточный стационар'!F:F,СВОД!E2701)+SUMIFS(ВМП!O:O,ВМП!D:D,СВОД!C2701,ВМП!F:F,СВОД!E2701)+SUMIFS('Дневной стационар'!O:O,'Дневной стационар'!D:D,СВОД!C2701,'Дневной стационар'!F:F,СВОД!E2701)+SUMIFS(ЭКО!M:M,ЭКО!D:D,СВОД!C2701,ЭКО!F:F,СВОД!E2701)+SUMIFS(Диализ!O:O,Диализ!E:E,СВОД!C2701,Диализ!G:G,СВОД!E2701)+SUMIFS(Поликлиника!CT:CT,Поликлиника!D:D,СВОД!C2701,Поликлиника!F:F,СВОД!E2701)+SUMIFS('Скорая мед. помощь'!O:O,'Скорая мед. помощь'!E:E,СВОД!C2701,'Скорая мед. помощь'!G:G,СВОД!E2701)+SUMIFS(Услуги!AV:AV,Услуги!D:D,СВОД!C2701,Услуги!F:F,СВОД!E2701)</f>
        <v>7436.6454298642539</v>
      </c>
      <c r="O2701" s="302">
        <f>SUMIFS(Сверхбаза!L:L,Сверхбаза!C:C,СВОД!C2701,Сверхбаза!E:E,СВОД!E2701)+SUMIFS(Сверхбаза!M:M,Сверхбаза!C:C,СВОД!C2701,Сверхбаза!E:E,СВОД!E2701)</f>
        <v>0</v>
      </c>
      <c r="P2701" s="276">
        <f>SUMIFS(Сверхбаза!N:N,Сверхбаза!C:C,СВОД!C2701,Сверхбаза!E:E,СВОД!E2701)</f>
        <v>0</v>
      </c>
      <c r="Q2701" s="276">
        <f>SUMIFS(Сверхбаза!P:P,Сверхбаза!C:C,СВОД!C2701,Сверхбаза!E:E,СВОД!E2701)</f>
        <v>0</v>
      </c>
      <c r="R2701" s="276">
        <f>SUMIFS(Сверхбаза!O:O,Сверхбаза!C:C,СВОД!C2701,Сверхбаза!E:E,СВОД!E2701)</f>
        <v>0</v>
      </c>
      <c r="S2701" s="276">
        <f>SUMIFS(Сверхбаза!Q:Q,Сверхбаза!C:C,СВОД!C2701,Сверхбаза!E:E,СВОД!E2701)</f>
        <v>0</v>
      </c>
      <c r="T2701" s="303">
        <f>SUMIFS(Сверхбаза!G:G,Сверхбаза!C:C,СВОД!C2701,Сверхбаза!E:E,СВОД!E2701)</f>
        <v>0</v>
      </c>
    </row>
    <row r="2702" spans="1:20" outlineLevel="2" x14ac:dyDescent="0.2">
      <c r="A2702" s="288">
        <f>VLOOKUP(C2702,Округа!B:C,2,FALSE)</f>
        <v>7</v>
      </c>
      <c r="B2702" s="361">
        <v>504704</v>
      </c>
      <c r="C2702" s="361">
        <v>470108</v>
      </c>
      <c r="D2702" s="5" t="s">
        <v>257</v>
      </c>
      <c r="E2702" s="349">
        <v>7</v>
      </c>
      <c r="F2702" s="350" t="s">
        <v>706</v>
      </c>
      <c r="G2702" s="302">
        <f>SUMIFS('Круглосуточный стационар'!J:J,'Круглосуточный стационар'!D:D,СВОД!C2702,'Круглосуточный стационар'!F:F,СВОД!E2702)/2+SUMIFS(ВМП!J:J,ВМП!D:D,СВОД!C2702,ВМП!F:F,СВОД!E2702)/2+SUMIFS('Дневной стационар'!J:J,'Дневной стационар'!D:D,СВОД!C2702,'Дневной стационар'!F:F,СВОД!E2702)/2+SUMIFS(ЭКО!H:H,ЭКО!D:D,СВОД!C2702,ЭКО!F:F,СВОД!E2702)+SUMIFS(Диализ!J:J,Диализ!E:E,СВОД!C2702,Диализ!G:G,СВОД!E2702)</f>
        <v>0</v>
      </c>
      <c r="H2702" s="276">
        <f>SUMIFS(Поликлиника!H:H,Поликлиника!D:D,СВОД!C2702,Поликлиника!F:F,СВОД!E2702)</f>
        <v>0</v>
      </c>
      <c r="I2702" s="276">
        <f>SUMIFS(Поликлиника!BA:BA,Поликлиника!D:D,СВОД!C2702,Поликлиника!F:F,СВОД!E2702)</f>
        <v>0</v>
      </c>
      <c r="J2702" s="276">
        <f>SUMIFS(Поликлиника!BF:BF,Поликлиника!D:D,СВОД!C2702,Поликлиника!F:F,СВОД!E2702)</f>
        <v>0</v>
      </c>
      <c r="K2702" s="276">
        <f>SUMIFS(Поликлиника!BU:BU,Поликлиника!D:D,СВОД!C2702,Поликлиника!F:F,СВОД!E2702)</f>
        <v>0</v>
      </c>
      <c r="L2702" s="276">
        <f>SUMIFS(Услуги!H:H,Услуги!D:D,СВОД!C2702,Услуги!F:F,СВОД!E2702)+SUMIFS(Услуги!M:M,Услуги!D:D,СВОД!C2702,Услуги!F:F,СВОД!E2702)+SUMIFS(Услуги!R:R,Услуги!D:D,СВОД!C2702,Услуги!F:F,СВОД!E2702)+SUMIFS(Услуги!W:W,Услуги!D:D,СВОД!C2702,Услуги!F:F,СВОД!E2702)+SUMIFS(Услуги!AB:AB,Услуги!D:D,СВОД!C2702,Услуги!F:F,СВОД!E2702)+SUMIFS(Услуги!AG:AG,Услуги!D:D,СВОД!C2702,Услуги!F:F,СВОД!E2702)+SUMIFS(Услуги!AL:AL,Услуги!D:D,СВОД!C2702,Услуги!F:F,СВОД!E2702)+SUMIFS(Услуги!AQ:AQ,Услуги!D:D,СВОД!C2702,Услуги!F:F,СВОД!E2702)</f>
        <v>0</v>
      </c>
      <c r="M2702" s="276">
        <f>SUMIFS('Скорая мед. помощь'!J:J,'Скорая мед. помощь'!E:E,СВОД!C2702,'Скорая мед. помощь'!G:G,СВОД!E2702)</f>
        <v>0</v>
      </c>
      <c r="N2702" s="303">
        <f>SUMIFS('Круглосуточный стационар'!O:O,'Круглосуточный стационар'!D:D,СВОД!C2702,'Круглосуточный стационар'!F:F,СВОД!E2702)+SUMIFS(ВМП!O:O,ВМП!D:D,СВОД!C2702,ВМП!F:F,СВОД!E2702)+SUMIFS('Дневной стационар'!O:O,'Дневной стационар'!D:D,СВОД!C2702,'Дневной стационар'!F:F,СВОД!E2702)+SUMIFS(ЭКО!M:M,ЭКО!D:D,СВОД!C2702,ЭКО!F:F,СВОД!E2702)+SUMIFS(Диализ!O:O,Диализ!E:E,СВОД!C2702,Диализ!G:G,СВОД!E2702)+SUMIFS(Поликлиника!CT:CT,Поликлиника!D:D,СВОД!C2702,Поликлиника!F:F,СВОД!E2702)+SUMIFS('Скорая мед. помощь'!O:O,'Скорая мед. помощь'!E:E,СВОД!C2702,'Скорая мед. помощь'!G:G,СВОД!E2702)+SUMIFS(Услуги!AV:AV,Услуги!D:D,СВОД!C2702,Услуги!F:F,СВОД!E2702)</f>
        <v>0</v>
      </c>
      <c r="O2702" s="302">
        <f>SUMIFS(Сверхбаза!L:L,Сверхбаза!C:C,СВОД!C2702,Сверхбаза!E:E,СВОД!E2702)+SUMIFS(Сверхбаза!M:M,Сверхбаза!C:C,СВОД!C2702,Сверхбаза!E:E,СВОД!E2702)</f>
        <v>0</v>
      </c>
      <c r="P2702" s="276">
        <f>SUMIFS(Сверхбаза!N:N,Сверхбаза!C:C,СВОД!C2702,Сверхбаза!E:E,СВОД!E2702)</f>
        <v>0</v>
      </c>
      <c r="Q2702" s="276">
        <f>SUMIFS(Сверхбаза!P:P,Сверхбаза!C:C,СВОД!C2702,Сверхбаза!E:E,СВОД!E2702)</f>
        <v>0</v>
      </c>
      <c r="R2702" s="276">
        <f>SUMIFS(Сверхбаза!O:O,Сверхбаза!C:C,СВОД!C2702,Сверхбаза!E:E,СВОД!E2702)</f>
        <v>0</v>
      </c>
      <c r="S2702" s="276">
        <f>SUMIFS(Сверхбаза!Q:Q,Сверхбаза!C:C,СВОД!C2702,Сверхбаза!E:E,СВОД!E2702)</f>
        <v>0</v>
      </c>
      <c r="T2702" s="303">
        <f>SUMIFS(Сверхбаза!G:G,Сверхбаза!C:C,СВОД!C2702,Сверхбаза!E:E,СВОД!E2702)</f>
        <v>0</v>
      </c>
    </row>
    <row r="2703" spans="1:20" outlineLevel="2" x14ac:dyDescent="0.2">
      <c r="A2703" s="288">
        <f>VLOOKUP(C2703,Округа!B:C,2,FALSE)</f>
        <v>7</v>
      </c>
      <c r="B2703" s="361">
        <v>504704</v>
      </c>
      <c r="C2703" s="361">
        <v>470108</v>
      </c>
      <c r="D2703" s="5" t="s">
        <v>257</v>
      </c>
      <c r="E2703" s="349">
        <v>70</v>
      </c>
      <c r="F2703" s="350" t="s">
        <v>707</v>
      </c>
      <c r="G2703" s="302">
        <f>SUMIFS('Круглосуточный стационар'!J:J,'Круглосуточный стационар'!D:D,СВОД!C2703,'Круглосуточный стационар'!F:F,СВОД!E2703)/2+SUMIFS(ВМП!J:J,ВМП!D:D,СВОД!C2703,ВМП!F:F,СВОД!E2703)/2+SUMIFS('Дневной стационар'!J:J,'Дневной стационар'!D:D,СВОД!C2703,'Дневной стационар'!F:F,СВОД!E2703)/2+SUMIFS(ЭКО!H:H,ЭКО!D:D,СВОД!C2703,ЭКО!F:F,СВОД!E2703)+SUMIFS(Диализ!J:J,Диализ!E:E,СВОД!C2703,Диализ!G:G,СВОД!E2703)</f>
        <v>0</v>
      </c>
      <c r="H2703" s="276">
        <f>SUMIFS(Поликлиника!H:H,Поликлиника!D:D,СВОД!C2703,Поликлиника!F:F,СВОД!E2703)</f>
        <v>0</v>
      </c>
      <c r="I2703" s="276">
        <f>SUMIFS(Поликлиника!BA:BA,Поликлиника!D:D,СВОД!C2703,Поликлиника!F:F,СВОД!E2703)</f>
        <v>0</v>
      </c>
      <c r="J2703" s="276">
        <f>SUMIFS(Поликлиника!BF:BF,Поликлиника!D:D,СВОД!C2703,Поликлиника!F:F,СВОД!E2703)</f>
        <v>0</v>
      </c>
      <c r="K2703" s="276">
        <f>SUMIFS(Поликлиника!BU:BU,Поликлиника!D:D,СВОД!C2703,Поликлиника!F:F,СВОД!E2703)</f>
        <v>0</v>
      </c>
      <c r="L2703" s="276">
        <f>SUMIFS(Услуги!H:H,Услуги!D:D,СВОД!C2703,Услуги!F:F,СВОД!E2703)+SUMIFS(Услуги!M:M,Услуги!D:D,СВОД!C2703,Услуги!F:F,СВОД!E2703)+SUMIFS(Услуги!R:R,Услуги!D:D,СВОД!C2703,Услуги!F:F,СВОД!E2703)+SUMIFS(Услуги!W:W,Услуги!D:D,СВОД!C2703,Услуги!F:F,СВОД!E2703)+SUMIFS(Услуги!AB:AB,Услуги!D:D,СВОД!C2703,Услуги!F:F,СВОД!E2703)+SUMIFS(Услуги!AG:AG,Услуги!D:D,СВОД!C2703,Услуги!F:F,СВОД!E2703)+SUMIFS(Услуги!AL:AL,Услуги!D:D,СВОД!C2703,Услуги!F:F,СВОД!E2703)+SUMIFS(Услуги!AQ:AQ,Услуги!D:D,СВОД!C2703,Услуги!F:F,СВОД!E2703)</f>
        <v>0</v>
      </c>
      <c r="M2703" s="276">
        <f>SUMIFS('Скорая мед. помощь'!J:J,'Скорая мед. помощь'!E:E,СВОД!C2703,'Скорая мед. помощь'!G:G,СВОД!E2703)</f>
        <v>0</v>
      </c>
      <c r="N2703" s="303">
        <f>SUMIFS('Круглосуточный стационар'!O:O,'Круглосуточный стационар'!D:D,СВОД!C2703,'Круглосуточный стационар'!F:F,СВОД!E2703)+SUMIFS(ВМП!O:O,ВМП!D:D,СВОД!C2703,ВМП!F:F,СВОД!E2703)+SUMIFS('Дневной стационар'!O:O,'Дневной стационар'!D:D,СВОД!C2703,'Дневной стационар'!F:F,СВОД!E2703)+SUMIFS(ЭКО!M:M,ЭКО!D:D,СВОД!C2703,ЭКО!F:F,СВОД!E2703)+SUMIFS(Диализ!O:O,Диализ!E:E,СВОД!C2703,Диализ!G:G,СВОД!E2703)+SUMIFS(Поликлиника!CT:CT,Поликлиника!D:D,СВОД!C2703,Поликлиника!F:F,СВОД!E2703)+SUMIFS('Скорая мед. помощь'!O:O,'Скорая мед. помощь'!E:E,СВОД!C2703,'Скорая мед. помощь'!G:G,СВОД!E2703)+SUMIFS(Услуги!AV:AV,Услуги!D:D,СВОД!C2703,Услуги!F:F,СВОД!E2703)</f>
        <v>0</v>
      </c>
      <c r="O2703" s="302">
        <f>SUMIFS(Сверхбаза!L:L,Сверхбаза!C:C,СВОД!C2703,Сверхбаза!E:E,СВОД!E2703)+SUMIFS(Сверхбаза!M:M,Сверхбаза!C:C,СВОД!C2703,Сверхбаза!E:E,СВОД!E2703)</f>
        <v>0</v>
      </c>
      <c r="P2703" s="276">
        <f>SUMIFS(Сверхбаза!N:N,Сверхбаза!C:C,СВОД!C2703,Сверхбаза!E:E,СВОД!E2703)</f>
        <v>0</v>
      </c>
      <c r="Q2703" s="276">
        <f>SUMIFS(Сверхбаза!P:P,Сверхбаза!C:C,СВОД!C2703,Сверхбаза!E:E,СВОД!E2703)</f>
        <v>0</v>
      </c>
      <c r="R2703" s="276">
        <f>SUMIFS(Сверхбаза!O:O,Сверхбаза!C:C,СВОД!C2703,Сверхбаза!E:E,СВОД!E2703)</f>
        <v>0</v>
      </c>
      <c r="S2703" s="276">
        <f>SUMIFS(Сверхбаза!Q:Q,Сверхбаза!C:C,СВОД!C2703,Сверхбаза!E:E,СВОД!E2703)</f>
        <v>0</v>
      </c>
      <c r="T2703" s="303">
        <f>SUMIFS(Сверхбаза!G:G,Сверхбаза!C:C,СВОД!C2703,Сверхбаза!E:E,СВОД!E2703)</f>
        <v>0</v>
      </c>
    </row>
    <row r="2704" spans="1:20" outlineLevel="2" x14ac:dyDescent="0.2">
      <c r="A2704" s="288">
        <f>VLOOKUP(C2704,Округа!B:C,2,FALSE)</f>
        <v>7</v>
      </c>
      <c r="B2704" s="361">
        <v>504704</v>
      </c>
      <c r="C2704" s="361">
        <v>470108</v>
      </c>
      <c r="D2704" s="5" t="s">
        <v>257</v>
      </c>
      <c r="E2704" s="349">
        <v>94</v>
      </c>
      <c r="F2704" s="350" t="s">
        <v>157</v>
      </c>
      <c r="G2704" s="302">
        <f>SUMIFS('Круглосуточный стационар'!J:J,'Круглосуточный стационар'!D:D,СВОД!C2704,'Круглосуточный стационар'!F:F,СВОД!E2704)/2+SUMIFS(ВМП!J:J,ВМП!D:D,СВОД!C2704,ВМП!F:F,СВОД!E2704)/2+SUMIFS('Дневной стационар'!J:J,'Дневной стационар'!D:D,СВОД!C2704,'Дневной стационар'!F:F,СВОД!E2704)/2+SUMIFS(ЭКО!H:H,ЭКО!D:D,СВОД!C2704,ЭКО!F:F,СВОД!E2704)+SUMIFS(Диализ!J:J,Диализ!E:E,СВОД!C2704,Диализ!G:G,СВОД!E2704)</f>
        <v>0</v>
      </c>
      <c r="H2704" s="276">
        <f>SUMIFS(Поликлиника!H:H,Поликлиника!D:D,СВОД!C2704,Поликлиника!F:F,СВОД!E2704)</f>
        <v>0</v>
      </c>
      <c r="I2704" s="276">
        <f>SUMIFS(Поликлиника!BA:BA,Поликлиника!D:D,СВОД!C2704,Поликлиника!F:F,СВОД!E2704)</f>
        <v>0</v>
      </c>
      <c r="J2704" s="276">
        <f>SUMIFS(Поликлиника!BF:BF,Поликлиника!D:D,СВОД!C2704,Поликлиника!F:F,СВОД!E2704)</f>
        <v>0</v>
      </c>
      <c r="K2704" s="276">
        <f>SUMIFS(Поликлиника!BU:BU,Поликлиника!D:D,СВОД!C2704,Поликлиника!F:F,СВОД!E2704)</f>
        <v>0</v>
      </c>
      <c r="L2704" s="276">
        <f>SUMIFS(Услуги!H:H,Услуги!D:D,СВОД!C2704,Услуги!F:F,СВОД!E2704)+SUMIFS(Услуги!M:M,Услуги!D:D,СВОД!C2704,Услуги!F:F,СВОД!E2704)+SUMIFS(Услуги!R:R,Услуги!D:D,СВОД!C2704,Услуги!F:F,СВОД!E2704)+SUMIFS(Услуги!W:W,Услуги!D:D,СВОД!C2704,Услуги!F:F,СВОД!E2704)+SUMIFS(Услуги!AB:AB,Услуги!D:D,СВОД!C2704,Услуги!F:F,СВОД!E2704)+SUMIFS(Услуги!AG:AG,Услуги!D:D,СВОД!C2704,Услуги!F:F,СВОД!E2704)+SUMIFS(Услуги!AL:AL,Услуги!D:D,СВОД!C2704,Услуги!F:F,СВОД!E2704)+SUMIFS(Услуги!AQ:AQ,Услуги!D:D,СВОД!C2704,Услуги!F:F,СВОД!E2704)</f>
        <v>0</v>
      </c>
      <c r="M2704" s="276">
        <f>SUMIFS('Скорая мед. помощь'!J:J,'Скорая мед. помощь'!E:E,СВОД!C2704,'Скорая мед. помощь'!G:G,СВОД!E2704)</f>
        <v>0</v>
      </c>
      <c r="N2704" s="303">
        <f>SUMIFS('Круглосуточный стационар'!O:O,'Круглосуточный стационар'!D:D,СВОД!C2704,'Круглосуточный стационар'!F:F,СВОД!E2704)+SUMIFS(ВМП!O:O,ВМП!D:D,СВОД!C2704,ВМП!F:F,СВОД!E2704)+SUMIFS('Дневной стационар'!O:O,'Дневной стационар'!D:D,СВОД!C2704,'Дневной стационар'!F:F,СВОД!E2704)+SUMIFS(ЭКО!M:M,ЭКО!D:D,СВОД!C2704,ЭКО!F:F,СВОД!E2704)+SUMIFS(Диализ!O:O,Диализ!E:E,СВОД!C2704,Диализ!G:G,СВОД!E2704)+SUMIFS(Поликлиника!CT:CT,Поликлиника!D:D,СВОД!C2704,Поликлиника!F:F,СВОД!E2704)+SUMIFS('Скорая мед. помощь'!O:O,'Скорая мед. помощь'!E:E,СВОД!C2704,'Скорая мед. помощь'!G:G,СВОД!E2704)+SUMIFS(Услуги!AV:AV,Услуги!D:D,СВОД!C2704,Услуги!F:F,СВОД!E2704)</f>
        <v>0</v>
      </c>
      <c r="O2704" s="302">
        <f>SUMIFS(Сверхбаза!L:L,Сверхбаза!C:C,СВОД!C2704,Сверхбаза!E:E,СВОД!E2704)+SUMIFS(Сверхбаза!M:M,Сверхбаза!C:C,СВОД!C2704,Сверхбаза!E:E,СВОД!E2704)</f>
        <v>0</v>
      </c>
      <c r="P2704" s="276">
        <f>SUMIFS(Сверхбаза!N:N,Сверхбаза!C:C,СВОД!C2704,Сверхбаза!E:E,СВОД!E2704)</f>
        <v>0</v>
      </c>
      <c r="Q2704" s="276">
        <f>SUMIFS(Сверхбаза!P:P,Сверхбаза!C:C,СВОД!C2704,Сверхбаза!E:E,СВОД!E2704)</f>
        <v>0</v>
      </c>
      <c r="R2704" s="276">
        <f>SUMIFS(Сверхбаза!O:O,Сверхбаза!C:C,СВОД!C2704,Сверхбаза!E:E,СВОД!E2704)</f>
        <v>0</v>
      </c>
      <c r="S2704" s="276">
        <f>SUMIFS(Сверхбаза!Q:Q,Сверхбаза!C:C,СВОД!C2704,Сверхбаза!E:E,СВОД!E2704)</f>
        <v>0</v>
      </c>
      <c r="T2704" s="303">
        <f>SUMIFS(Сверхбаза!G:G,Сверхбаза!C:C,СВОД!C2704,Сверхбаза!E:E,СВОД!E2704)</f>
        <v>0</v>
      </c>
    </row>
    <row r="2705" spans="1:20" outlineLevel="1" x14ac:dyDescent="0.2">
      <c r="A2705" s="289"/>
      <c r="B2705" s="279"/>
      <c r="C2705" s="279" t="str">
        <f>CONCATENATE(C2704," ","Итог")</f>
        <v>470108 Итог</v>
      </c>
      <c r="D2705" s="280"/>
      <c r="E2705" s="351"/>
      <c r="F2705" s="352"/>
      <c r="G2705" s="304"/>
      <c r="H2705" s="281"/>
      <c r="I2705" s="281"/>
      <c r="J2705" s="281"/>
      <c r="K2705" s="281"/>
      <c r="L2705" s="281"/>
      <c r="M2705" s="281"/>
      <c r="N2705" s="305">
        <f>SUBTOTAL(9,N2697:N2704)</f>
        <v>7436.6454298642539</v>
      </c>
      <c r="O2705" s="304"/>
      <c r="P2705" s="281"/>
      <c r="Q2705" s="281"/>
      <c r="R2705" s="281"/>
      <c r="S2705" s="281"/>
      <c r="T2705" s="305">
        <f>SUBTOTAL(9,T2697:T2704)</f>
        <v>0</v>
      </c>
    </row>
    <row r="2706" spans="1:20" ht="25.5" outlineLevel="2" x14ac:dyDescent="0.2">
      <c r="A2706" s="287">
        <f>VLOOKUP(C2706,Округа!B:C,2,FALSE)</f>
        <v>5</v>
      </c>
      <c r="B2706" s="8">
        <v>500601</v>
      </c>
      <c r="C2706" s="8">
        <v>60101</v>
      </c>
      <c r="D2706" s="9" t="s">
        <v>328</v>
      </c>
      <c r="E2706" s="347">
        <v>1</v>
      </c>
      <c r="F2706" s="348" t="s">
        <v>12</v>
      </c>
      <c r="G2706" s="300">
        <f>SUMIFS('Круглосуточный стационар'!J:J,'Круглосуточный стационар'!D:D,СВОД!C2706,'Круглосуточный стационар'!F:F,СВОД!E2706)/2+SUMIFS(ВМП!J:J,ВМП!D:D,СВОД!C2706,ВМП!F:F,СВОД!E2706)/2+SUMIFS('Дневной стационар'!J:J,'Дневной стационар'!D:D,СВОД!C2706,'Дневной стационар'!F:F,СВОД!E2706)/2+SUMIFS(ЭКО!H:H,ЭКО!D:D,СВОД!C2706,ЭКО!F:F,СВОД!E2706)+SUMIFS(Диализ!J:J,Диализ!E:E,СВОД!C2706,Диализ!G:G,СВОД!E2706)</f>
        <v>16268</v>
      </c>
      <c r="H2706" s="278">
        <f>SUMIFS(Поликлиника!H:H,Поликлиника!D:D,СВОД!C2706,Поликлиника!F:F,СВОД!E2706)</f>
        <v>0</v>
      </c>
      <c r="I2706" s="278">
        <f>SUMIFS(Поликлиника!BA:BA,Поликлиника!D:D,СВОД!C2706,Поликлиника!F:F,СВОД!E2706)</f>
        <v>0</v>
      </c>
      <c r="J2706" s="278">
        <f>SUMIFS(Поликлиника!BF:BF,Поликлиника!D:D,СВОД!C2706,Поликлиника!F:F,СВОД!E2706)</f>
        <v>0</v>
      </c>
      <c r="K2706" s="278">
        <f>SUMIFS(Поликлиника!BU:BU,Поликлиника!D:D,СВОД!C2706,Поликлиника!F:F,СВОД!E2706)</f>
        <v>0</v>
      </c>
      <c r="L2706" s="278">
        <f>SUMIFS(Услуги!H:H,Услуги!D:D,СВОД!C2706,Услуги!F:F,СВОД!E2706)+SUMIFS(Услуги!M:M,Услуги!D:D,СВОД!C2706,Услуги!F:F,СВОД!E2706)+SUMIFS(Услуги!R:R,Услуги!D:D,СВОД!C2706,Услуги!F:F,СВОД!E2706)+SUMIFS(Услуги!W:W,Услуги!D:D,СВОД!C2706,Услуги!F:F,СВОД!E2706)+SUMIFS(Услуги!AB:AB,Услуги!D:D,СВОД!C2706,Услуги!F:F,СВОД!E2706)+SUMIFS(Услуги!AG:AG,Услуги!D:D,СВОД!C2706,Услуги!F:F,СВОД!E2706)+SUMIFS(Услуги!AL:AL,Услуги!D:D,СВОД!C2706,Услуги!F:F,СВОД!E2706)+SUMIFS(Услуги!AQ:AQ,Услуги!D:D,СВОД!C2706,Услуги!F:F,СВОД!E2706)</f>
        <v>0</v>
      </c>
      <c r="M2706" s="278">
        <f>SUMIFS('Скорая мед. помощь'!J:J,'Скорая мед. помощь'!E:E,СВОД!C2706,'Скорая мед. помощь'!G:G,СВОД!E2706)</f>
        <v>0</v>
      </c>
      <c r="N2706" s="301">
        <f>SUMIFS('Круглосуточный стационар'!O:O,'Круглосуточный стационар'!D:D,СВОД!C2706,'Круглосуточный стационар'!F:F,СВОД!E2706)+SUMIFS(ВМП!O:O,ВМП!D:D,СВОД!C2706,ВМП!F:F,СВОД!E2706)+SUMIFS('Дневной стационар'!O:O,'Дневной стационар'!D:D,СВОД!C2706,'Дневной стационар'!F:F,СВОД!E2706)+SUMIFS(ЭКО!M:M,ЭКО!D:D,СВОД!C2706,ЭКО!F:F,СВОД!E2706)+SUMIFS(Диализ!O:O,Диализ!E:E,СВОД!C2706,Диализ!G:G,СВОД!E2706)+SUMIFS(Поликлиника!CT:CT,Поликлиника!D:D,СВОД!C2706,Поликлиника!F:F,СВОД!E2706)+SUMIFS('Скорая мед. помощь'!O:O,'Скорая мед. помощь'!E:E,СВОД!C2706,'Скорая мед. помощь'!G:G,СВОД!E2706)+SUMIFS(Услуги!AV:AV,Услуги!D:D,СВОД!C2706,Услуги!F:F,СВОД!E2706)</f>
        <v>488000.07542466064</v>
      </c>
      <c r="O2706" s="300">
        <f>SUMIFS(Сверхбаза!L:L,Сверхбаза!C:C,СВОД!C2706,Сверхбаза!E:E,СВОД!E2706)+SUMIFS(Сверхбаза!M:M,Сверхбаза!C:C,СВОД!C2706,Сверхбаза!E:E,СВОД!E2706)</f>
        <v>0</v>
      </c>
      <c r="P2706" s="278">
        <f>SUMIFS(Сверхбаза!N:N,Сверхбаза!C:C,СВОД!C2706,Сверхбаза!E:E,СВОД!E2706)</f>
        <v>0</v>
      </c>
      <c r="Q2706" s="278">
        <f>SUMIFS(Сверхбаза!P:P,Сверхбаза!C:C,СВОД!C2706,Сверхбаза!E:E,СВОД!E2706)</f>
        <v>0</v>
      </c>
      <c r="R2706" s="278">
        <f>SUMIFS(Сверхбаза!O:O,Сверхбаза!C:C,СВОД!C2706,Сверхбаза!E:E,СВОД!E2706)</f>
        <v>0</v>
      </c>
      <c r="S2706" s="278">
        <f>SUMIFS(Сверхбаза!Q:Q,Сверхбаза!C:C,СВОД!C2706,Сверхбаза!E:E,СВОД!E2706)</f>
        <v>0</v>
      </c>
      <c r="T2706" s="301">
        <f>SUMIFS(Сверхбаза!G:G,Сверхбаза!C:C,СВОД!C2706,Сверхбаза!E:E,СВОД!E2706)</f>
        <v>0</v>
      </c>
    </row>
    <row r="2707" spans="1:20" ht="25.5" outlineLevel="2" x14ac:dyDescent="0.2">
      <c r="A2707" s="288">
        <f>VLOOKUP(C2707,Округа!B:C,2,FALSE)</f>
        <v>5</v>
      </c>
      <c r="B2707" s="361">
        <v>500601</v>
      </c>
      <c r="C2707" s="361">
        <v>60101</v>
      </c>
      <c r="D2707" s="5" t="s">
        <v>328</v>
      </c>
      <c r="E2707" s="349">
        <v>13</v>
      </c>
      <c r="F2707" s="350" t="s">
        <v>704</v>
      </c>
      <c r="G2707" s="302">
        <f>SUMIFS('Круглосуточный стационар'!J:J,'Круглосуточный стационар'!D:D,СВОД!C2707,'Круглосуточный стационар'!F:F,СВОД!E2707)/2+SUMIFS(ВМП!J:J,ВМП!D:D,СВОД!C2707,ВМП!F:F,СВОД!E2707)/2+SUMIFS('Дневной стационар'!J:J,'Дневной стационар'!D:D,СВОД!C2707,'Дневной стационар'!F:F,СВОД!E2707)/2+SUMIFS(ЭКО!H:H,ЭКО!D:D,СВОД!C2707,ЭКО!F:F,СВОД!E2707)+SUMIFS(Диализ!J:J,Диализ!E:E,СВОД!C2707,Диализ!G:G,СВОД!E2707)</f>
        <v>800</v>
      </c>
      <c r="H2707" s="276">
        <f>SUMIFS(Поликлиника!H:H,Поликлиника!D:D,СВОД!C2707,Поликлиника!F:F,СВОД!E2707)</f>
        <v>0</v>
      </c>
      <c r="I2707" s="276">
        <f>SUMIFS(Поликлиника!BA:BA,Поликлиника!D:D,СВОД!C2707,Поликлиника!F:F,СВОД!E2707)</f>
        <v>0</v>
      </c>
      <c r="J2707" s="276">
        <f>SUMIFS(Поликлиника!BF:BF,Поликлиника!D:D,СВОД!C2707,Поликлиника!F:F,СВОД!E2707)</f>
        <v>0</v>
      </c>
      <c r="K2707" s="276">
        <f>SUMIFS(Поликлиника!BU:BU,Поликлиника!D:D,СВОД!C2707,Поликлиника!F:F,СВОД!E2707)</f>
        <v>0</v>
      </c>
      <c r="L2707" s="276">
        <f>SUMIFS(Услуги!H:H,Услуги!D:D,СВОД!C2707,Услуги!F:F,СВОД!E2707)+SUMIFS(Услуги!M:M,Услуги!D:D,СВОД!C2707,Услуги!F:F,СВОД!E2707)+SUMIFS(Услуги!R:R,Услуги!D:D,СВОД!C2707,Услуги!F:F,СВОД!E2707)+SUMIFS(Услуги!W:W,Услуги!D:D,СВОД!C2707,Услуги!F:F,СВОД!E2707)+SUMIFS(Услуги!AB:AB,Услуги!D:D,СВОД!C2707,Услуги!F:F,СВОД!E2707)+SUMIFS(Услуги!AG:AG,Услуги!D:D,СВОД!C2707,Услуги!F:F,СВОД!E2707)+SUMIFS(Услуги!AL:AL,Услуги!D:D,СВОД!C2707,Услуги!F:F,СВОД!E2707)+SUMIFS(Услуги!AQ:AQ,Услуги!D:D,СВОД!C2707,Услуги!F:F,СВОД!E2707)</f>
        <v>0</v>
      </c>
      <c r="M2707" s="276">
        <f>SUMIFS('Скорая мед. помощь'!J:J,'Скорая мед. помощь'!E:E,СВОД!C2707,'Скорая мед. помощь'!G:G,СВОД!E2707)</f>
        <v>0</v>
      </c>
      <c r="N2707" s="303">
        <f>SUMIFS('Круглосуточный стационар'!O:O,'Круглосуточный стационар'!D:D,СВОД!C2707,'Круглосуточный стационар'!F:F,СВОД!E2707)+SUMIFS(ВМП!O:O,ВМП!D:D,СВОД!C2707,ВМП!F:F,СВОД!E2707)+SUMIFS('Дневной стационар'!O:O,'Дневной стационар'!D:D,СВОД!C2707,'Дневной стационар'!F:F,СВОД!E2707)+SUMIFS(ЭКО!M:M,ЭКО!D:D,СВОД!C2707,ЭКО!F:F,СВОД!E2707)+SUMIFS(Диализ!O:O,Диализ!E:E,СВОД!C2707,Диализ!G:G,СВОД!E2707)+SUMIFS(Поликлиника!CT:CT,Поликлиника!D:D,СВОД!C2707,Поликлиника!F:F,СВОД!E2707)+SUMIFS('Скорая мед. помощь'!O:O,'Скорая мед. помощь'!E:E,СВОД!C2707,'Скорая мед. помощь'!G:G,СВОД!E2707)+SUMIFS(Услуги!AV:AV,Услуги!D:D,СВОД!C2707,Услуги!F:F,СВОД!E2707)</f>
        <v>153702.48500000004</v>
      </c>
      <c r="O2707" s="302">
        <f>SUMIFS(Сверхбаза!L:L,Сверхбаза!C:C,СВОД!C2707,Сверхбаза!E:E,СВОД!E2707)+SUMIFS(Сверхбаза!M:M,Сверхбаза!C:C,СВОД!C2707,Сверхбаза!E:E,СВОД!E2707)</f>
        <v>0</v>
      </c>
      <c r="P2707" s="276">
        <f>SUMIFS(Сверхбаза!N:N,Сверхбаза!C:C,СВОД!C2707,Сверхбаза!E:E,СВОД!E2707)</f>
        <v>0</v>
      </c>
      <c r="Q2707" s="276">
        <f>SUMIFS(Сверхбаза!P:P,Сверхбаза!C:C,СВОД!C2707,Сверхбаза!E:E,СВОД!E2707)</f>
        <v>0</v>
      </c>
      <c r="R2707" s="276">
        <f>SUMIFS(Сверхбаза!O:O,Сверхбаза!C:C,СВОД!C2707,Сверхбаза!E:E,СВОД!E2707)</f>
        <v>0</v>
      </c>
      <c r="S2707" s="276">
        <f>SUMIFS(Сверхбаза!Q:Q,Сверхбаза!C:C,СВОД!C2707,Сверхбаза!E:E,СВОД!E2707)</f>
        <v>0</v>
      </c>
      <c r="T2707" s="303">
        <f>SUMIFS(Сверхбаза!G:G,Сверхбаза!C:C,СВОД!C2707,Сверхбаза!E:E,СВОД!E2707)</f>
        <v>0</v>
      </c>
    </row>
    <row r="2708" spans="1:20" ht="25.5" outlineLevel="2" x14ac:dyDescent="0.2">
      <c r="A2708" s="288">
        <f>VLOOKUP(C2708,Округа!B:C,2,FALSE)</f>
        <v>5</v>
      </c>
      <c r="B2708" s="361">
        <v>500601</v>
      </c>
      <c r="C2708" s="361">
        <v>60101</v>
      </c>
      <c r="D2708" s="5" t="s">
        <v>328</v>
      </c>
      <c r="E2708" s="349">
        <v>2</v>
      </c>
      <c r="F2708" s="350" t="s">
        <v>173</v>
      </c>
      <c r="G2708" s="302">
        <f>SUMIFS('Круглосуточный стационар'!J:J,'Круглосуточный стационар'!D:D,СВОД!C2708,'Круглосуточный стационар'!F:F,СВОД!E2708)/2+SUMIFS(ВМП!J:J,ВМП!D:D,СВОД!C2708,ВМП!F:F,СВОД!E2708)/2+SUMIFS('Дневной стационар'!J:J,'Дневной стационар'!D:D,СВОД!C2708,'Дневной стационар'!F:F,СВОД!E2708)/2+SUMIFS(ЭКО!H:H,ЭКО!D:D,СВОД!C2708,ЭКО!F:F,СВОД!E2708)+SUMIFS(Диализ!J:J,Диализ!E:E,СВОД!C2708,Диализ!G:G,СВОД!E2708)</f>
        <v>6913</v>
      </c>
      <c r="H2708" s="276">
        <f>SUMIFS(Поликлиника!H:H,Поликлиника!D:D,СВОД!C2708,Поликлиника!F:F,СВОД!E2708)</f>
        <v>0</v>
      </c>
      <c r="I2708" s="276">
        <f>SUMIFS(Поликлиника!BA:BA,Поликлиника!D:D,СВОД!C2708,Поликлиника!F:F,СВОД!E2708)</f>
        <v>0</v>
      </c>
      <c r="J2708" s="276">
        <f>SUMIFS(Поликлиника!BF:BF,Поликлиника!D:D,СВОД!C2708,Поликлиника!F:F,СВОД!E2708)</f>
        <v>0</v>
      </c>
      <c r="K2708" s="276">
        <f>SUMIFS(Поликлиника!BU:BU,Поликлиника!D:D,СВОД!C2708,Поликлиника!F:F,СВОД!E2708)</f>
        <v>0</v>
      </c>
      <c r="L2708" s="276">
        <f>SUMIFS(Услуги!H:H,Услуги!D:D,СВОД!C2708,Услуги!F:F,СВОД!E2708)+SUMIFS(Услуги!M:M,Услуги!D:D,СВОД!C2708,Услуги!F:F,СВОД!E2708)+SUMIFS(Услуги!R:R,Услуги!D:D,СВОД!C2708,Услуги!F:F,СВОД!E2708)+SUMIFS(Услуги!W:W,Услуги!D:D,СВОД!C2708,Услуги!F:F,СВОД!E2708)+SUMIFS(Услуги!AB:AB,Услуги!D:D,СВОД!C2708,Услуги!F:F,СВОД!E2708)+SUMIFS(Услуги!AG:AG,Услуги!D:D,СВОД!C2708,Услуги!F:F,СВОД!E2708)+SUMIFS(Услуги!AL:AL,Услуги!D:D,СВОД!C2708,Услуги!F:F,СВОД!E2708)+SUMIFS(Услуги!AQ:AQ,Услуги!D:D,СВОД!C2708,Услуги!F:F,СВОД!E2708)</f>
        <v>0</v>
      </c>
      <c r="M2708" s="276">
        <f>SUMIFS('Скорая мед. помощь'!J:J,'Скорая мед. помощь'!E:E,СВОД!C2708,'Скорая мед. помощь'!G:G,СВОД!E2708)</f>
        <v>0</v>
      </c>
      <c r="N2708" s="303">
        <f>SUMIFS('Круглосуточный стационар'!O:O,'Круглосуточный стационар'!D:D,СВОД!C2708,'Круглосуточный стационар'!F:F,СВОД!E2708)+SUMIFS(ВМП!O:O,ВМП!D:D,СВОД!C2708,ВМП!F:F,СВОД!E2708)+SUMIFS('Дневной стационар'!O:O,'Дневной стационар'!D:D,СВОД!C2708,'Дневной стационар'!F:F,СВОД!E2708)+SUMIFS(ЭКО!M:M,ЭКО!D:D,СВОД!C2708,ЭКО!F:F,СВОД!E2708)+SUMIFS(Диализ!O:O,Диализ!E:E,СВОД!C2708,Диализ!G:G,СВОД!E2708)+SUMIFS(Поликлиника!CT:CT,Поликлиника!D:D,СВОД!C2708,Поликлиника!F:F,СВОД!E2708)+SUMIFS('Скорая мед. помощь'!O:O,'Скорая мед. помощь'!E:E,СВОД!C2708,'Скорая мед. помощь'!G:G,СВОД!E2708)+SUMIFS(Услуги!AV:AV,Услуги!D:D,СВОД!C2708,Услуги!F:F,СВОД!E2708)</f>
        <v>69261.232405999981</v>
      </c>
      <c r="O2708" s="302">
        <f>SUMIFS(Сверхбаза!L:L,Сверхбаза!C:C,СВОД!C2708,Сверхбаза!E:E,СВОД!E2708)+SUMIFS(Сверхбаза!M:M,Сверхбаза!C:C,СВОД!C2708,Сверхбаза!E:E,СВОД!E2708)</f>
        <v>0</v>
      </c>
      <c r="P2708" s="276">
        <f>SUMIFS(Сверхбаза!N:N,Сверхбаза!C:C,СВОД!C2708,Сверхбаза!E:E,СВОД!E2708)</f>
        <v>0</v>
      </c>
      <c r="Q2708" s="276">
        <f>SUMIFS(Сверхбаза!P:P,Сверхбаза!C:C,СВОД!C2708,Сверхбаза!E:E,СВОД!E2708)</f>
        <v>0</v>
      </c>
      <c r="R2708" s="276">
        <f>SUMIFS(Сверхбаза!O:O,Сверхбаза!C:C,СВОД!C2708,Сверхбаза!E:E,СВОД!E2708)</f>
        <v>0</v>
      </c>
      <c r="S2708" s="276">
        <f>SUMIFS(Сверхбаза!Q:Q,Сверхбаза!C:C,СВОД!C2708,Сверхбаза!E:E,СВОД!E2708)</f>
        <v>0</v>
      </c>
      <c r="T2708" s="303">
        <f>SUMIFS(Сверхбаза!G:G,Сверхбаза!C:C,СВОД!C2708,Сверхбаза!E:E,СВОД!E2708)</f>
        <v>0</v>
      </c>
    </row>
    <row r="2709" spans="1:20" ht="25.5" outlineLevel="2" x14ac:dyDescent="0.2">
      <c r="A2709" s="288">
        <f>VLOOKUP(C2709,Округа!B:C,2,FALSE)</f>
        <v>5</v>
      </c>
      <c r="B2709" s="361">
        <v>500601</v>
      </c>
      <c r="C2709" s="361">
        <v>60101</v>
      </c>
      <c r="D2709" s="5" t="s">
        <v>328</v>
      </c>
      <c r="E2709" s="349">
        <v>6</v>
      </c>
      <c r="F2709" s="350" t="s">
        <v>705</v>
      </c>
      <c r="G2709" s="302">
        <f>SUMIFS('Круглосуточный стационар'!J:J,'Круглосуточный стационар'!D:D,СВОД!C2709,'Круглосуточный стационар'!F:F,СВОД!E2709)/2+SUMIFS(ВМП!J:J,ВМП!D:D,СВОД!C2709,ВМП!F:F,СВОД!E2709)/2+SUMIFS('Дневной стационар'!J:J,'Дневной стационар'!D:D,СВОД!C2709,'Дневной стационар'!F:F,СВОД!E2709)/2+SUMIFS(ЭКО!H:H,ЭКО!D:D,СВОД!C2709,ЭКО!F:F,СВОД!E2709)+SUMIFS(Диализ!J:J,Диализ!E:E,СВОД!C2709,Диализ!G:G,СВОД!E2709)</f>
        <v>0</v>
      </c>
      <c r="H2709" s="276">
        <f>SUMIFS(Поликлиника!H:H,Поликлиника!D:D,СВОД!C2709,Поликлиника!F:F,СВОД!E2709)</f>
        <v>0</v>
      </c>
      <c r="I2709" s="276">
        <f>SUMIFS(Поликлиника!BA:BA,Поликлиника!D:D,СВОД!C2709,Поликлиника!F:F,СВОД!E2709)</f>
        <v>0</v>
      </c>
      <c r="J2709" s="276">
        <f>SUMIFS(Поликлиника!BF:BF,Поликлиника!D:D,СВОД!C2709,Поликлиника!F:F,СВОД!E2709)</f>
        <v>0</v>
      </c>
      <c r="K2709" s="276">
        <f>SUMIFS(Поликлиника!BU:BU,Поликлиника!D:D,СВОД!C2709,Поликлиника!F:F,СВОД!E2709)</f>
        <v>0</v>
      </c>
      <c r="L2709" s="276">
        <f>SUMIFS(Услуги!H:H,Услуги!D:D,СВОД!C2709,Услуги!F:F,СВОД!E2709)+SUMIFS(Услуги!M:M,Услуги!D:D,СВОД!C2709,Услуги!F:F,СВОД!E2709)+SUMIFS(Услуги!R:R,Услуги!D:D,СВОД!C2709,Услуги!F:F,СВОД!E2709)+SUMIFS(Услуги!W:W,Услуги!D:D,СВОД!C2709,Услуги!F:F,СВОД!E2709)+SUMIFS(Услуги!AB:AB,Услуги!D:D,СВОД!C2709,Услуги!F:F,СВОД!E2709)+SUMIFS(Услуги!AG:AG,Услуги!D:D,СВОД!C2709,Услуги!F:F,СВОД!E2709)+SUMIFS(Услуги!AL:AL,Услуги!D:D,СВОД!C2709,Услуги!F:F,СВОД!E2709)+SUMIFS(Услуги!AQ:AQ,Услуги!D:D,СВОД!C2709,Услуги!F:F,СВОД!E2709)</f>
        <v>0</v>
      </c>
      <c r="M2709" s="276">
        <f>SUMIFS('Скорая мед. помощь'!J:J,'Скорая мед. помощь'!E:E,СВОД!C2709,'Скорая мед. помощь'!G:G,СВОД!E2709)</f>
        <v>0</v>
      </c>
      <c r="N2709" s="303">
        <f>SUMIFS('Круглосуточный стационар'!O:O,'Круглосуточный стационар'!D:D,СВОД!C2709,'Круглосуточный стационар'!F:F,СВОД!E2709)+SUMIFS(ВМП!O:O,ВМП!D:D,СВОД!C2709,ВМП!F:F,СВОД!E2709)+SUMIFS('Дневной стационар'!O:O,'Дневной стационар'!D:D,СВОД!C2709,'Дневной стационар'!F:F,СВОД!E2709)+SUMIFS(ЭКО!M:M,ЭКО!D:D,СВОД!C2709,ЭКО!F:F,СВОД!E2709)+SUMIFS(Диализ!O:O,Диализ!E:E,СВОД!C2709,Диализ!G:G,СВОД!E2709)+SUMIFS(Поликлиника!CT:CT,Поликлиника!D:D,СВОД!C2709,Поликлиника!F:F,СВОД!E2709)+SUMIFS('Скорая мед. помощь'!O:O,'Скорая мед. помощь'!E:E,СВОД!C2709,'Скорая мед. помощь'!G:G,СВОД!E2709)+SUMIFS(Услуги!AV:AV,Услуги!D:D,СВОД!C2709,Услуги!F:F,СВОД!E2709)</f>
        <v>0</v>
      </c>
      <c r="O2709" s="302">
        <f>SUMIFS(Сверхбаза!L:L,Сверхбаза!C:C,СВОД!C2709,Сверхбаза!E:E,СВОД!E2709)+SUMIFS(Сверхбаза!M:M,Сверхбаза!C:C,СВОД!C2709,Сверхбаза!E:E,СВОД!E2709)</f>
        <v>0</v>
      </c>
      <c r="P2709" s="276">
        <f>SUMIFS(Сверхбаза!N:N,Сверхбаза!C:C,СВОД!C2709,Сверхбаза!E:E,СВОД!E2709)</f>
        <v>0</v>
      </c>
      <c r="Q2709" s="276">
        <f>SUMIFS(Сверхбаза!P:P,Сверхбаза!C:C,СВОД!C2709,Сверхбаза!E:E,СВОД!E2709)</f>
        <v>0</v>
      </c>
      <c r="R2709" s="276">
        <f>SUMIFS(Сверхбаза!O:O,Сверхбаза!C:C,СВОД!C2709,Сверхбаза!E:E,СВОД!E2709)</f>
        <v>0</v>
      </c>
      <c r="S2709" s="276">
        <f>SUMIFS(Сверхбаза!Q:Q,Сверхбаза!C:C,СВОД!C2709,Сверхбаза!E:E,СВОД!E2709)</f>
        <v>0</v>
      </c>
      <c r="T2709" s="303">
        <f>SUMIFS(Сверхбаза!G:G,Сверхбаза!C:C,СВОД!C2709,Сверхбаза!E:E,СВОД!E2709)</f>
        <v>0</v>
      </c>
    </row>
    <row r="2710" spans="1:20" ht="25.5" outlineLevel="2" x14ac:dyDescent="0.2">
      <c r="A2710" s="288">
        <f>VLOOKUP(C2710,Округа!B:C,2,FALSE)</f>
        <v>5</v>
      </c>
      <c r="B2710" s="361">
        <v>500601</v>
      </c>
      <c r="C2710" s="361">
        <v>60101</v>
      </c>
      <c r="D2710" s="5" t="s">
        <v>328</v>
      </c>
      <c r="E2710" s="349">
        <v>3</v>
      </c>
      <c r="F2710" s="350" t="s">
        <v>174</v>
      </c>
      <c r="G2710" s="302">
        <f>SUMIFS('Круглосуточный стационар'!J:J,'Круглосуточный стационар'!D:D,СВОД!C2710,'Круглосуточный стационар'!F:F,СВОД!E2710)/2+SUMIFS(ВМП!J:J,ВМП!D:D,СВОД!C2710,ВМП!F:F,СВОД!E2710)/2+SUMIFS('Дневной стационар'!J:J,'Дневной стационар'!D:D,СВОД!C2710,'Дневной стационар'!F:F,СВОД!E2710)/2+SUMIFS(ЭКО!H:H,ЭКО!D:D,СВОД!C2710,ЭКО!F:F,СВОД!E2710)+SUMIFS(Диализ!J:J,Диализ!E:E,СВОД!C2710,Диализ!G:G,СВОД!E2710)</f>
        <v>0</v>
      </c>
      <c r="H2710" s="276">
        <f>SUMIFS(Поликлиника!H:H,Поликлиника!D:D,СВОД!C2710,Поликлиника!F:F,СВОД!E2710)</f>
        <v>171339</v>
      </c>
      <c r="I2710" s="276">
        <f>SUMIFS(Поликлиника!BA:BA,Поликлиника!D:D,СВОД!C2710,Поликлиника!F:F,СВОД!E2710)</f>
        <v>94119</v>
      </c>
      <c r="J2710" s="276">
        <f>SUMIFS(Поликлиника!BF:BF,Поликлиника!D:D,СВОД!C2710,Поликлиника!F:F,СВОД!E2710)</f>
        <v>307797</v>
      </c>
      <c r="K2710" s="276">
        <f>SUMIFS(Поликлиника!BU:BU,Поликлиника!D:D,СВОД!C2710,Поликлиника!F:F,СВОД!E2710)</f>
        <v>156595</v>
      </c>
      <c r="L2710" s="276">
        <f>SUMIFS(Услуги!H:H,Услуги!D:D,СВОД!C2710,Услуги!F:F,СВОД!E2710)+SUMIFS(Услуги!M:M,Услуги!D:D,СВОД!C2710,Услуги!F:F,СВОД!E2710)+SUMIFS(Услуги!R:R,Услуги!D:D,СВОД!C2710,Услуги!F:F,СВОД!E2710)+SUMIFS(Услуги!W:W,Услуги!D:D,СВОД!C2710,Услуги!F:F,СВОД!E2710)+SUMIFS(Услуги!AB:AB,Услуги!D:D,СВОД!C2710,Услуги!F:F,СВОД!E2710)+SUMIFS(Услуги!AG:AG,Услуги!D:D,СВОД!C2710,Услуги!F:F,СВОД!E2710)+SUMIFS(Услуги!AL:AL,Услуги!D:D,СВОД!C2710,Услуги!F:F,СВОД!E2710)+SUMIFS(Услуги!AQ:AQ,Услуги!D:D,СВОД!C2710,Услуги!F:F,СВОД!E2710)</f>
        <v>3255</v>
      </c>
      <c r="M2710" s="276">
        <f>SUMIFS('Скорая мед. помощь'!J:J,'Скорая мед. помощь'!E:E,СВОД!C2710,'Скорая мед. помощь'!G:G,СВОД!E2710)</f>
        <v>0</v>
      </c>
      <c r="N2710" s="303">
        <f>SUMIFS('Круглосуточный стационар'!O:O,'Круглосуточный стационар'!D:D,СВОД!C2710,'Круглосуточный стационар'!F:F,СВОД!E2710)+SUMIFS(ВМП!O:O,ВМП!D:D,СВОД!C2710,ВМП!F:F,СВОД!E2710)+SUMIFS('Дневной стационар'!O:O,'Дневной стационар'!D:D,СВОД!C2710,'Дневной стационар'!F:F,СВОД!E2710)+SUMIFS(ЭКО!M:M,ЭКО!D:D,СВОД!C2710,ЭКО!F:F,СВОД!E2710)+SUMIFS(Диализ!O:O,Диализ!E:E,СВОД!C2710,Диализ!G:G,СВОД!E2710)+SUMIFS(Поликлиника!CT:CT,Поликлиника!D:D,СВОД!C2710,Поликлиника!F:F,СВОД!E2710)+SUMIFS('Скорая мед. помощь'!O:O,'Скорая мед. помощь'!E:E,СВОД!C2710,'Скорая мед. помощь'!G:G,СВОД!E2710)+SUMIFS(Услуги!AV:AV,Услуги!D:D,СВОД!C2710,Услуги!F:F,СВОД!E2710)</f>
        <v>576385.30236989434</v>
      </c>
      <c r="O2710" s="302">
        <f>SUMIFS(Сверхбаза!L:L,Сверхбаза!C:C,СВОД!C2710,Сверхбаза!E:E,СВОД!E2710)+SUMIFS(Сверхбаза!M:M,Сверхбаза!C:C,СВОД!C2710,Сверхбаза!E:E,СВОД!E2710)</f>
        <v>0</v>
      </c>
      <c r="P2710" s="276">
        <f>SUMIFS(Сверхбаза!N:N,Сверхбаза!C:C,СВОД!C2710,Сверхбаза!E:E,СВОД!E2710)</f>
        <v>0</v>
      </c>
      <c r="Q2710" s="276">
        <f>SUMIFS(Сверхбаза!P:P,Сверхбаза!C:C,СВОД!C2710,Сверхбаза!E:E,СВОД!E2710)</f>
        <v>0</v>
      </c>
      <c r="R2710" s="276">
        <f>SUMIFS(Сверхбаза!O:O,Сверхбаза!C:C,СВОД!C2710,Сверхбаза!E:E,СВОД!E2710)</f>
        <v>0</v>
      </c>
      <c r="S2710" s="276">
        <f>SUMIFS(Сверхбаза!Q:Q,Сверхбаза!C:C,СВОД!C2710,Сверхбаза!E:E,СВОД!E2710)</f>
        <v>0</v>
      </c>
      <c r="T2710" s="303">
        <f>SUMIFS(Сверхбаза!G:G,Сверхбаза!C:C,СВОД!C2710,Сверхбаза!E:E,СВОД!E2710)</f>
        <v>0</v>
      </c>
    </row>
    <row r="2711" spans="1:20" ht="25.5" outlineLevel="2" x14ac:dyDescent="0.2">
      <c r="A2711" s="288">
        <f>VLOOKUP(C2711,Округа!B:C,2,FALSE)</f>
        <v>5</v>
      </c>
      <c r="B2711" s="361">
        <v>500601</v>
      </c>
      <c r="C2711" s="361">
        <v>60101</v>
      </c>
      <c r="D2711" s="5" t="s">
        <v>328</v>
      </c>
      <c r="E2711" s="349">
        <v>7</v>
      </c>
      <c r="F2711" s="350" t="s">
        <v>706</v>
      </c>
      <c r="G2711" s="302">
        <f>SUMIFS('Круглосуточный стационар'!J:J,'Круглосуточный стационар'!D:D,СВОД!C2711,'Круглосуточный стационар'!F:F,СВОД!E2711)/2+SUMIFS(ВМП!J:J,ВМП!D:D,СВОД!C2711,ВМП!F:F,СВОД!E2711)/2+SUMIFS('Дневной стационар'!J:J,'Дневной стационар'!D:D,СВОД!C2711,'Дневной стационар'!F:F,СВОД!E2711)/2+SUMIFS(ЭКО!H:H,ЭКО!D:D,СВОД!C2711,ЭКО!F:F,СВОД!E2711)+SUMIFS(Диализ!J:J,Диализ!E:E,СВОД!C2711,Диализ!G:G,СВОД!E2711)</f>
        <v>0</v>
      </c>
      <c r="H2711" s="276">
        <f>SUMIFS(Поликлиника!H:H,Поликлиника!D:D,СВОД!C2711,Поликлиника!F:F,СВОД!E2711)</f>
        <v>0</v>
      </c>
      <c r="I2711" s="276">
        <f>SUMIFS(Поликлиника!BA:BA,Поликлиника!D:D,СВОД!C2711,Поликлиника!F:F,СВОД!E2711)</f>
        <v>0</v>
      </c>
      <c r="J2711" s="276">
        <f>SUMIFS(Поликлиника!BF:BF,Поликлиника!D:D,СВОД!C2711,Поликлиника!F:F,СВОД!E2711)</f>
        <v>0</v>
      </c>
      <c r="K2711" s="276">
        <f>SUMIFS(Поликлиника!BU:BU,Поликлиника!D:D,СВОД!C2711,Поликлиника!F:F,СВОД!E2711)</f>
        <v>0</v>
      </c>
      <c r="L2711" s="276">
        <f>SUMIFS(Услуги!H:H,Услуги!D:D,СВОД!C2711,Услуги!F:F,СВОД!E2711)+SUMIFS(Услуги!M:M,Услуги!D:D,СВОД!C2711,Услуги!F:F,СВОД!E2711)+SUMIFS(Услуги!R:R,Услуги!D:D,СВОД!C2711,Услуги!F:F,СВОД!E2711)+SUMIFS(Услуги!W:W,Услуги!D:D,СВОД!C2711,Услуги!F:F,СВОД!E2711)+SUMIFS(Услуги!AB:AB,Услуги!D:D,СВОД!C2711,Услуги!F:F,СВОД!E2711)+SUMIFS(Услуги!AG:AG,Услуги!D:D,СВОД!C2711,Услуги!F:F,СВОД!E2711)+SUMIFS(Услуги!AL:AL,Услуги!D:D,СВОД!C2711,Услуги!F:F,СВОД!E2711)+SUMIFS(Услуги!AQ:AQ,Услуги!D:D,СВОД!C2711,Услуги!F:F,СВОД!E2711)</f>
        <v>0</v>
      </c>
      <c r="M2711" s="276">
        <f>SUMIFS('Скорая мед. помощь'!J:J,'Скорая мед. помощь'!E:E,СВОД!C2711,'Скорая мед. помощь'!G:G,СВОД!E2711)</f>
        <v>0</v>
      </c>
      <c r="N2711" s="303">
        <f>SUMIFS('Круглосуточный стационар'!O:O,'Круглосуточный стационар'!D:D,СВОД!C2711,'Круглосуточный стационар'!F:F,СВОД!E2711)+SUMIFS(ВМП!O:O,ВМП!D:D,СВОД!C2711,ВМП!F:F,СВОД!E2711)+SUMIFS('Дневной стационар'!O:O,'Дневной стационар'!D:D,СВОД!C2711,'Дневной стационар'!F:F,СВОД!E2711)+SUMIFS(ЭКО!M:M,ЭКО!D:D,СВОД!C2711,ЭКО!F:F,СВОД!E2711)+SUMIFS(Диализ!O:O,Диализ!E:E,СВОД!C2711,Диализ!G:G,СВОД!E2711)+SUMIFS(Поликлиника!CT:CT,Поликлиника!D:D,СВОД!C2711,Поликлиника!F:F,СВОД!E2711)+SUMIFS('Скорая мед. помощь'!O:O,'Скорая мед. помощь'!E:E,СВОД!C2711,'Скорая мед. помощь'!G:G,СВОД!E2711)+SUMIFS(Услуги!AV:AV,Услуги!D:D,СВОД!C2711,Услуги!F:F,СВОД!E2711)</f>
        <v>0</v>
      </c>
      <c r="O2711" s="302">
        <f>SUMIFS(Сверхбаза!L:L,Сверхбаза!C:C,СВОД!C2711,Сверхбаза!E:E,СВОД!E2711)+SUMIFS(Сверхбаза!M:M,Сверхбаза!C:C,СВОД!C2711,Сверхбаза!E:E,СВОД!E2711)</f>
        <v>0</v>
      </c>
      <c r="P2711" s="276">
        <f>SUMIFS(Сверхбаза!N:N,Сверхбаза!C:C,СВОД!C2711,Сверхбаза!E:E,СВОД!E2711)</f>
        <v>0</v>
      </c>
      <c r="Q2711" s="276">
        <f>SUMIFS(Сверхбаза!P:P,Сверхбаза!C:C,СВОД!C2711,Сверхбаза!E:E,СВОД!E2711)</f>
        <v>0</v>
      </c>
      <c r="R2711" s="276">
        <f>SUMIFS(Сверхбаза!O:O,Сверхбаза!C:C,СВОД!C2711,Сверхбаза!E:E,СВОД!E2711)</f>
        <v>0</v>
      </c>
      <c r="S2711" s="276">
        <f>SUMIFS(Сверхбаза!Q:Q,Сверхбаза!C:C,СВОД!C2711,Сверхбаза!E:E,СВОД!E2711)</f>
        <v>0</v>
      </c>
      <c r="T2711" s="303">
        <f>SUMIFS(Сверхбаза!G:G,Сверхбаза!C:C,СВОД!C2711,Сверхбаза!E:E,СВОД!E2711)</f>
        <v>0</v>
      </c>
    </row>
    <row r="2712" spans="1:20" ht="25.5" outlineLevel="2" x14ac:dyDescent="0.2">
      <c r="A2712" s="288">
        <f>VLOOKUP(C2712,Округа!B:C,2,FALSE)</f>
        <v>5</v>
      </c>
      <c r="B2712" s="361">
        <v>500601</v>
      </c>
      <c r="C2712" s="361">
        <v>60101</v>
      </c>
      <c r="D2712" s="5" t="s">
        <v>328</v>
      </c>
      <c r="E2712" s="349">
        <v>70</v>
      </c>
      <c r="F2712" s="350" t="s">
        <v>707</v>
      </c>
      <c r="G2712" s="302">
        <f>SUMIFS('Круглосуточный стационар'!J:J,'Круглосуточный стационар'!D:D,СВОД!C2712,'Круглосуточный стационар'!F:F,СВОД!E2712)/2+SUMIFS(ВМП!J:J,ВМП!D:D,СВОД!C2712,ВМП!F:F,СВОД!E2712)/2+SUMIFS('Дневной стационар'!J:J,'Дневной стационар'!D:D,СВОД!C2712,'Дневной стационар'!F:F,СВОД!E2712)/2+SUMIFS(ЭКО!H:H,ЭКО!D:D,СВОД!C2712,ЭКО!F:F,СВОД!E2712)+SUMIFS(Диализ!J:J,Диализ!E:E,СВОД!C2712,Диализ!G:G,СВОД!E2712)</f>
        <v>0</v>
      </c>
      <c r="H2712" s="276">
        <f>SUMIFS(Поликлиника!H:H,Поликлиника!D:D,СВОД!C2712,Поликлиника!F:F,СВОД!E2712)</f>
        <v>0</v>
      </c>
      <c r="I2712" s="276">
        <f>SUMIFS(Поликлиника!BA:BA,Поликлиника!D:D,СВОД!C2712,Поликлиника!F:F,СВОД!E2712)</f>
        <v>0</v>
      </c>
      <c r="J2712" s="276">
        <f>SUMIFS(Поликлиника!BF:BF,Поликлиника!D:D,СВОД!C2712,Поликлиника!F:F,СВОД!E2712)</f>
        <v>0</v>
      </c>
      <c r="K2712" s="276">
        <f>SUMIFS(Поликлиника!BU:BU,Поликлиника!D:D,СВОД!C2712,Поликлиника!F:F,СВОД!E2712)</f>
        <v>0</v>
      </c>
      <c r="L2712" s="276">
        <f>SUMIFS(Услуги!H:H,Услуги!D:D,СВОД!C2712,Услуги!F:F,СВОД!E2712)+SUMIFS(Услуги!M:M,Услуги!D:D,СВОД!C2712,Услуги!F:F,СВОД!E2712)+SUMIFS(Услуги!R:R,Услуги!D:D,СВОД!C2712,Услуги!F:F,СВОД!E2712)+SUMIFS(Услуги!W:W,Услуги!D:D,СВОД!C2712,Услуги!F:F,СВОД!E2712)+SUMIFS(Услуги!AB:AB,Услуги!D:D,СВОД!C2712,Услуги!F:F,СВОД!E2712)+SUMIFS(Услуги!AG:AG,Услуги!D:D,СВОД!C2712,Услуги!F:F,СВОД!E2712)+SUMIFS(Услуги!AL:AL,Услуги!D:D,СВОД!C2712,Услуги!F:F,СВОД!E2712)+SUMIFS(Услуги!AQ:AQ,Услуги!D:D,СВОД!C2712,Услуги!F:F,СВОД!E2712)</f>
        <v>0</v>
      </c>
      <c r="M2712" s="276">
        <f>SUMIFS('Скорая мед. помощь'!J:J,'Скорая мед. помощь'!E:E,СВОД!C2712,'Скорая мед. помощь'!G:G,СВОД!E2712)</f>
        <v>0</v>
      </c>
      <c r="N2712" s="303">
        <f>SUMIFS('Круглосуточный стационар'!O:O,'Круглосуточный стационар'!D:D,СВОД!C2712,'Круглосуточный стационар'!F:F,СВОД!E2712)+SUMIFS(ВМП!O:O,ВМП!D:D,СВОД!C2712,ВМП!F:F,СВОД!E2712)+SUMIFS('Дневной стационар'!O:O,'Дневной стационар'!D:D,СВОД!C2712,'Дневной стационар'!F:F,СВОД!E2712)+SUMIFS(ЭКО!M:M,ЭКО!D:D,СВОД!C2712,ЭКО!F:F,СВОД!E2712)+SUMIFS(Диализ!O:O,Диализ!E:E,СВОД!C2712,Диализ!G:G,СВОД!E2712)+SUMIFS(Поликлиника!CT:CT,Поликлиника!D:D,СВОД!C2712,Поликлиника!F:F,СВОД!E2712)+SUMIFS('Скорая мед. помощь'!O:O,'Скорая мед. помощь'!E:E,СВОД!C2712,'Скорая мед. помощь'!G:G,СВОД!E2712)+SUMIFS(Услуги!AV:AV,Услуги!D:D,СВОД!C2712,Услуги!F:F,СВОД!E2712)</f>
        <v>0</v>
      </c>
      <c r="O2712" s="302">
        <f>SUMIFS(Сверхбаза!L:L,Сверхбаза!C:C,СВОД!C2712,Сверхбаза!E:E,СВОД!E2712)+SUMIFS(Сверхбаза!M:M,Сверхбаза!C:C,СВОД!C2712,Сверхбаза!E:E,СВОД!E2712)</f>
        <v>0</v>
      </c>
      <c r="P2712" s="276">
        <f>SUMIFS(Сверхбаза!N:N,Сверхбаза!C:C,СВОД!C2712,Сверхбаза!E:E,СВОД!E2712)</f>
        <v>0</v>
      </c>
      <c r="Q2712" s="276">
        <f>SUMIFS(Сверхбаза!P:P,Сверхбаза!C:C,СВОД!C2712,Сверхбаза!E:E,СВОД!E2712)</f>
        <v>0</v>
      </c>
      <c r="R2712" s="276">
        <f>SUMIFS(Сверхбаза!O:O,Сверхбаза!C:C,СВОД!C2712,Сверхбаза!E:E,СВОД!E2712)</f>
        <v>0</v>
      </c>
      <c r="S2712" s="276">
        <f>SUMIFS(Сверхбаза!Q:Q,Сверхбаза!C:C,СВОД!C2712,Сверхбаза!E:E,СВОД!E2712)</f>
        <v>0</v>
      </c>
      <c r="T2712" s="303">
        <f>SUMIFS(Сверхбаза!G:G,Сверхбаза!C:C,СВОД!C2712,Сверхбаза!E:E,СВОД!E2712)</f>
        <v>0</v>
      </c>
    </row>
    <row r="2713" spans="1:20" ht="25.5" outlineLevel="2" x14ac:dyDescent="0.2">
      <c r="A2713" s="288">
        <f>VLOOKUP(C2713,Округа!B:C,2,FALSE)</f>
        <v>5</v>
      </c>
      <c r="B2713" s="361">
        <v>500601</v>
      </c>
      <c r="C2713" s="361">
        <v>60101</v>
      </c>
      <c r="D2713" s="5" t="s">
        <v>328</v>
      </c>
      <c r="E2713" s="349">
        <v>94</v>
      </c>
      <c r="F2713" s="350" t="s">
        <v>157</v>
      </c>
      <c r="G2713" s="302">
        <f>SUMIFS('Круглосуточный стационар'!J:J,'Круглосуточный стационар'!D:D,СВОД!C2713,'Круглосуточный стационар'!F:F,СВОД!E2713)/2+SUMIFS(ВМП!J:J,ВМП!D:D,СВОД!C2713,ВМП!F:F,СВОД!E2713)/2+SUMIFS('Дневной стационар'!J:J,'Дневной стационар'!D:D,СВОД!C2713,'Дневной стационар'!F:F,СВОД!E2713)/2+SUMIFS(ЭКО!H:H,ЭКО!D:D,СВОД!C2713,ЭКО!F:F,СВОД!E2713)+SUMIFS(Диализ!J:J,Диализ!E:E,СВОД!C2713,Диализ!G:G,СВОД!E2713)</f>
        <v>0</v>
      </c>
      <c r="H2713" s="276">
        <f>SUMIFS(Поликлиника!H:H,Поликлиника!D:D,СВОД!C2713,Поликлиника!F:F,СВОД!E2713)</f>
        <v>0</v>
      </c>
      <c r="I2713" s="276">
        <f>SUMIFS(Поликлиника!BA:BA,Поликлиника!D:D,СВОД!C2713,Поликлиника!F:F,СВОД!E2713)</f>
        <v>0</v>
      </c>
      <c r="J2713" s="276">
        <f>SUMIFS(Поликлиника!BF:BF,Поликлиника!D:D,СВОД!C2713,Поликлиника!F:F,СВОД!E2713)</f>
        <v>0</v>
      </c>
      <c r="K2713" s="276">
        <f>SUMIFS(Поликлиника!BU:BU,Поликлиника!D:D,СВОД!C2713,Поликлиника!F:F,СВОД!E2713)</f>
        <v>0</v>
      </c>
      <c r="L2713" s="276">
        <f>SUMIFS(Услуги!H:H,Услуги!D:D,СВОД!C2713,Услуги!F:F,СВОД!E2713)+SUMIFS(Услуги!M:M,Услуги!D:D,СВОД!C2713,Услуги!F:F,СВОД!E2713)+SUMIFS(Услуги!R:R,Услуги!D:D,СВОД!C2713,Услуги!F:F,СВОД!E2713)+SUMIFS(Услуги!W:W,Услуги!D:D,СВОД!C2713,Услуги!F:F,СВОД!E2713)+SUMIFS(Услуги!AB:AB,Услуги!D:D,СВОД!C2713,Услуги!F:F,СВОД!E2713)+SUMIFS(Услуги!AG:AG,Услуги!D:D,СВОД!C2713,Услуги!F:F,СВОД!E2713)+SUMIFS(Услуги!AL:AL,Услуги!D:D,СВОД!C2713,Услуги!F:F,СВОД!E2713)+SUMIFS(Услуги!AQ:AQ,Услуги!D:D,СВОД!C2713,Услуги!F:F,СВОД!E2713)</f>
        <v>0</v>
      </c>
      <c r="M2713" s="276">
        <f>SUMIFS('Скорая мед. помощь'!J:J,'Скорая мед. помощь'!E:E,СВОД!C2713,'Скорая мед. помощь'!G:G,СВОД!E2713)</f>
        <v>0</v>
      </c>
      <c r="N2713" s="303">
        <f>SUMIFS('Круглосуточный стационар'!O:O,'Круглосуточный стационар'!D:D,СВОД!C2713,'Круглосуточный стационар'!F:F,СВОД!E2713)+SUMIFS(ВМП!O:O,ВМП!D:D,СВОД!C2713,ВМП!F:F,СВОД!E2713)+SUMIFS('Дневной стационар'!O:O,'Дневной стационар'!D:D,СВОД!C2713,'Дневной стационар'!F:F,СВОД!E2713)+SUMIFS(ЭКО!M:M,ЭКО!D:D,СВОД!C2713,ЭКО!F:F,СВОД!E2713)+SUMIFS(Диализ!O:O,Диализ!E:E,СВОД!C2713,Диализ!G:G,СВОД!E2713)+SUMIFS(Поликлиника!CT:CT,Поликлиника!D:D,СВОД!C2713,Поликлиника!F:F,СВОД!E2713)+SUMIFS('Скорая мед. помощь'!O:O,'Скорая мед. помощь'!E:E,СВОД!C2713,'Скорая мед. помощь'!G:G,СВОД!E2713)+SUMIFS(Услуги!AV:AV,Услуги!D:D,СВОД!C2713,Услуги!F:F,СВОД!E2713)</f>
        <v>0</v>
      </c>
      <c r="O2713" s="302">
        <f>SUMIFS(Сверхбаза!L:L,Сверхбаза!C:C,СВОД!C2713,Сверхбаза!E:E,СВОД!E2713)+SUMIFS(Сверхбаза!M:M,Сверхбаза!C:C,СВОД!C2713,Сверхбаза!E:E,СВОД!E2713)</f>
        <v>0</v>
      </c>
      <c r="P2713" s="276">
        <f>SUMIFS(Сверхбаза!N:N,Сверхбаза!C:C,СВОД!C2713,Сверхбаза!E:E,СВОД!E2713)</f>
        <v>0</v>
      </c>
      <c r="Q2713" s="276">
        <f>SUMIFS(Сверхбаза!P:P,Сверхбаза!C:C,СВОД!C2713,Сверхбаза!E:E,СВОД!E2713)</f>
        <v>0</v>
      </c>
      <c r="R2713" s="276">
        <f>SUMIFS(Сверхбаза!O:O,Сверхбаза!C:C,СВОД!C2713,Сверхбаза!E:E,СВОД!E2713)</f>
        <v>0</v>
      </c>
      <c r="S2713" s="276">
        <f>SUMIFS(Сверхбаза!Q:Q,Сверхбаза!C:C,СВОД!C2713,Сверхбаза!E:E,СВОД!E2713)</f>
        <v>0</v>
      </c>
      <c r="T2713" s="303">
        <f>SUMIFS(Сверхбаза!G:G,Сверхбаза!C:C,СВОД!C2713,Сверхбаза!E:E,СВОД!E2713)</f>
        <v>0</v>
      </c>
    </row>
    <row r="2714" spans="1:20" outlineLevel="1" x14ac:dyDescent="0.2">
      <c r="A2714" s="289"/>
      <c r="B2714" s="279"/>
      <c r="C2714" s="279" t="str">
        <f>CONCATENATE(C2713," ","Итог")</f>
        <v>60101 Итог</v>
      </c>
      <c r="D2714" s="280"/>
      <c r="E2714" s="351"/>
      <c r="F2714" s="352"/>
      <c r="G2714" s="304"/>
      <c r="H2714" s="281"/>
      <c r="I2714" s="281"/>
      <c r="J2714" s="281"/>
      <c r="K2714" s="281"/>
      <c r="L2714" s="281"/>
      <c r="M2714" s="281"/>
      <c r="N2714" s="305">
        <f>SUBTOTAL(9,N2706:N2713)</f>
        <v>1287349.0952005549</v>
      </c>
      <c r="O2714" s="304"/>
      <c r="P2714" s="281"/>
      <c r="Q2714" s="281"/>
      <c r="R2714" s="281"/>
      <c r="S2714" s="281"/>
      <c r="T2714" s="305">
        <f>SUBTOTAL(9,T2706:T2713)</f>
        <v>0</v>
      </c>
    </row>
    <row r="2715" spans="1:20" ht="25.5" outlineLevel="2" x14ac:dyDescent="0.2">
      <c r="A2715" s="287">
        <f>VLOOKUP(C2715,Округа!B:C,2,FALSE)</f>
        <v>5</v>
      </c>
      <c r="B2715" s="8">
        <v>500602</v>
      </c>
      <c r="C2715" s="8">
        <v>60115</v>
      </c>
      <c r="D2715" s="9" t="s">
        <v>643</v>
      </c>
      <c r="E2715" s="347">
        <v>1</v>
      </c>
      <c r="F2715" s="348" t="s">
        <v>12</v>
      </c>
      <c r="G2715" s="300">
        <f>SUMIFS('Круглосуточный стационар'!J:J,'Круглосуточный стационар'!D:D,СВОД!C2715,'Круглосуточный стационар'!F:F,СВОД!E2715)/2+SUMIFS(ВМП!J:J,ВМП!D:D,СВОД!C2715,ВМП!F:F,СВОД!E2715)/2+SUMIFS('Дневной стационар'!J:J,'Дневной стационар'!D:D,СВОД!C2715,'Дневной стационар'!F:F,СВОД!E2715)/2+SUMIFS(ЭКО!H:H,ЭКО!D:D,СВОД!C2715,ЭКО!F:F,СВОД!E2715)+SUMIFS(Диализ!J:J,Диализ!E:E,СВОД!C2715,Диализ!G:G,СВОД!E2715)</f>
        <v>0</v>
      </c>
      <c r="H2715" s="278">
        <f>SUMIFS(Поликлиника!H:H,Поликлиника!D:D,СВОД!C2715,Поликлиника!F:F,СВОД!E2715)</f>
        <v>0</v>
      </c>
      <c r="I2715" s="278">
        <f>SUMIFS(Поликлиника!BA:BA,Поликлиника!D:D,СВОД!C2715,Поликлиника!F:F,СВОД!E2715)</f>
        <v>0</v>
      </c>
      <c r="J2715" s="278">
        <f>SUMIFS(Поликлиника!BF:BF,Поликлиника!D:D,СВОД!C2715,Поликлиника!F:F,СВОД!E2715)</f>
        <v>0</v>
      </c>
      <c r="K2715" s="278">
        <f>SUMIFS(Поликлиника!BU:BU,Поликлиника!D:D,СВОД!C2715,Поликлиника!F:F,СВОД!E2715)</f>
        <v>0</v>
      </c>
      <c r="L2715" s="278">
        <f>SUMIFS(Услуги!H:H,Услуги!D:D,СВОД!C2715,Услуги!F:F,СВОД!E2715)+SUMIFS(Услуги!M:M,Услуги!D:D,СВОД!C2715,Услуги!F:F,СВОД!E2715)+SUMIFS(Услуги!R:R,Услуги!D:D,СВОД!C2715,Услуги!F:F,СВОД!E2715)+SUMIFS(Услуги!W:W,Услуги!D:D,СВОД!C2715,Услуги!F:F,СВОД!E2715)+SUMIFS(Услуги!AB:AB,Услуги!D:D,СВОД!C2715,Услуги!F:F,СВОД!E2715)+SUMIFS(Услуги!AG:AG,Услуги!D:D,СВОД!C2715,Услуги!F:F,СВОД!E2715)+SUMIFS(Услуги!AL:AL,Услуги!D:D,СВОД!C2715,Услуги!F:F,СВОД!E2715)+SUMIFS(Услуги!AQ:AQ,Услуги!D:D,СВОД!C2715,Услуги!F:F,СВОД!E2715)</f>
        <v>0</v>
      </c>
      <c r="M2715" s="278">
        <f>SUMIFS('Скорая мед. помощь'!J:J,'Скорая мед. помощь'!E:E,СВОД!C2715,'Скорая мед. помощь'!G:G,СВОД!E2715)</f>
        <v>0</v>
      </c>
      <c r="N2715" s="301">
        <f>SUMIFS('Круглосуточный стационар'!O:O,'Круглосуточный стационар'!D:D,СВОД!C2715,'Круглосуточный стационар'!F:F,СВОД!E2715)+SUMIFS(ВМП!O:O,ВМП!D:D,СВОД!C2715,ВМП!F:F,СВОД!E2715)+SUMIFS('Дневной стационар'!O:O,'Дневной стационар'!D:D,СВОД!C2715,'Дневной стационар'!F:F,СВОД!E2715)+SUMIFS(ЭКО!M:M,ЭКО!D:D,СВОД!C2715,ЭКО!F:F,СВОД!E2715)+SUMIFS(Диализ!O:O,Диализ!E:E,СВОД!C2715,Диализ!G:G,СВОД!E2715)+SUMIFS(Поликлиника!CT:CT,Поликлиника!D:D,СВОД!C2715,Поликлиника!F:F,СВОД!E2715)+SUMIFS('Скорая мед. помощь'!O:O,'Скорая мед. помощь'!E:E,СВОД!C2715,'Скорая мед. помощь'!G:G,СВОД!E2715)+SUMIFS(Услуги!AV:AV,Услуги!D:D,СВОД!C2715,Услуги!F:F,СВОД!E2715)</f>
        <v>0</v>
      </c>
      <c r="O2715" s="300">
        <f>SUMIFS(Сверхбаза!L:L,Сверхбаза!C:C,СВОД!C2715,Сверхбаза!E:E,СВОД!E2715)+SUMIFS(Сверхбаза!M:M,Сверхбаза!C:C,СВОД!C2715,Сверхбаза!E:E,СВОД!E2715)</f>
        <v>0</v>
      </c>
      <c r="P2715" s="278">
        <f>SUMIFS(Сверхбаза!N:N,Сверхбаза!C:C,СВОД!C2715,Сверхбаза!E:E,СВОД!E2715)</f>
        <v>0</v>
      </c>
      <c r="Q2715" s="278">
        <f>SUMIFS(Сверхбаза!P:P,Сверхбаза!C:C,СВОД!C2715,Сверхбаза!E:E,СВОД!E2715)</f>
        <v>0</v>
      </c>
      <c r="R2715" s="278">
        <f>SUMIFS(Сверхбаза!O:O,Сверхбаза!C:C,СВОД!C2715,Сверхбаза!E:E,СВОД!E2715)</f>
        <v>0</v>
      </c>
      <c r="S2715" s="278">
        <f>SUMIFS(Сверхбаза!Q:Q,Сверхбаза!C:C,СВОД!C2715,Сверхбаза!E:E,СВОД!E2715)</f>
        <v>0</v>
      </c>
      <c r="T2715" s="301">
        <f>SUMIFS(Сверхбаза!G:G,Сверхбаза!C:C,СВОД!C2715,Сверхбаза!E:E,СВОД!E2715)</f>
        <v>0</v>
      </c>
    </row>
    <row r="2716" spans="1:20" ht="25.5" outlineLevel="2" x14ac:dyDescent="0.2">
      <c r="A2716" s="288">
        <f>VLOOKUP(C2716,Округа!B:C,2,FALSE)</f>
        <v>5</v>
      </c>
      <c r="B2716" s="361">
        <v>500602</v>
      </c>
      <c r="C2716" s="361">
        <v>60115</v>
      </c>
      <c r="D2716" s="5" t="s">
        <v>643</v>
      </c>
      <c r="E2716" s="349">
        <v>13</v>
      </c>
      <c r="F2716" s="350" t="s">
        <v>704</v>
      </c>
      <c r="G2716" s="302">
        <f>SUMIFS('Круглосуточный стационар'!J:J,'Круглосуточный стационар'!D:D,СВОД!C2716,'Круглосуточный стационар'!F:F,СВОД!E2716)/2+SUMIFS(ВМП!J:J,ВМП!D:D,СВОД!C2716,ВМП!F:F,СВОД!E2716)/2+SUMIFS('Дневной стационар'!J:J,'Дневной стационар'!D:D,СВОД!C2716,'Дневной стационар'!F:F,СВОД!E2716)/2+SUMIFS(ЭКО!H:H,ЭКО!D:D,СВОД!C2716,ЭКО!F:F,СВОД!E2716)+SUMIFS(Диализ!J:J,Диализ!E:E,СВОД!C2716,Диализ!G:G,СВОД!E2716)</f>
        <v>0</v>
      </c>
      <c r="H2716" s="276">
        <f>SUMIFS(Поликлиника!H:H,Поликлиника!D:D,СВОД!C2716,Поликлиника!F:F,СВОД!E2716)</f>
        <v>0</v>
      </c>
      <c r="I2716" s="276">
        <f>SUMIFS(Поликлиника!BA:BA,Поликлиника!D:D,СВОД!C2716,Поликлиника!F:F,СВОД!E2716)</f>
        <v>0</v>
      </c>
      <c r="J2716" s="276">
        <f>SUMIFS(Поликлиника!BF:BF,Поликлиника!D:D,СВОД!C2716,Поликлиника!F:F,СВОД!E2716)</f>
        <v>0</v>
      </c>
      <c r="K2716" s="276">
        <f>SUMIFS(Поликлиника!BU:BU,Поликлиника!D:D,СВОД!C2716,Поликлиника!F:F,СВОД!E2716)</f>
        <v>0</v>
      </c>
      <c r="L2716" s="276">
        <f>SUMIFS(Услуги!H:H,Услуги!D:D,СВОД!C2716,Услуги!F:F,СВОД!E2716)+SUMIFS(Услуги!M:M,Услуги!D:D,СВОД!C2716,Услуги!F:F,СВОД!E2716)+SUMIFS(Услуги!R:R,Услуги!D:D,СВОД!C2716,Услуги!F:F,СВОД!E2716)+SUMIFS(Услуги!W:W,Услуги!D:D,СВОД!C2716,Услуги!F:F,СВОД!E2716)+SUMIFS(Услуги!AB:AB,Услуги!D:D,СВОД!C2716,Услуги!F:F,СВОД!E2716)+SUMIFS(Услуги!AG:AG,Услуги!D:D,СВОД!C2716,Услуги!F:F,СВОД!E2716)+SUMIFS(Услуги!AL:AL,Услуги!D:D,СВОД!C2716,Услуги!F:F,СВОД!E2716)+SUMIFS(Услуги!AQ:AQ,Услуги!D:D,СВОД!C2716,Услуги!F:F,СВОД!E2716)</f>
        <v>0</v>
      </c>
      <c r="M2716" s="276">
        <f>SUMIFS('Скорая мед. помощь'!J:J,'Скорая мед. помощь'!E:E,СВОД!C2716,'Скорая мед. помощь'!G:G,СВОД!E2716)</f>
        <v>0</v>
      </c>
      <c r="N2716" s="303">
        <f>SUMIFS('Круглосуточный стационар'!O:O,'Круглосуточный стационар'!D:D,СВОД!C2716,'Круглосуточный стационар'!F:F,СВОД!E2716)+SUMIFS(ВМП!O:O,ВМП!D:D,СВОД!C2716,ВМП!F:F,СВОД!E2716)+SUMIFS('Дневной стационар'!O:O,'Дневной стационар'!D:D,СВОД!C2716,'Дневной стационар'!F:F,СВОД!E2716)+SUMIFS(ЭКО!M:M,ЭКО!D:D,СВОД!C2716,ЭКО!F:F,СВОД!E2716)+SUMIFS(Диализ!O:O,Диализ!E:E,СВОД!C2716,Диализ!G:G,СВОД!E2716)+SUMIFS(Поликлиника!CT:CT,Поликлиника!D:D,СВОД!C2716,Поликлиника!F:F,СВОД!E2716)+SUMIFS('Скорая мед. помощь'!O:O,'Скорая мед. помощь'!E:E,СВОД!C2716,'Скорая мед. помощь'!G:G,СВОД!E2716)+SUMIFS(Услуги!AV:AV,Услуги!D:D,СВОД!C2716,Услуги!F:F,СВОД!E2716)</f>
        <v>0</v>
      </c>
      <c r="O2716" s="302">
        <f>SUMIFS(Сверхбаза!L:L,Сверхбаза!C:C,СВОД!C2716,Сверхбаза!E:E,СВОД!E2716)+SUMIFS(Сверхбаза!M:M,Сверхбаза!C:C,СВОД!C2716,Сверхбаза!E:E,СВОД!E2716)</f>
        <v>0</v>
      </c>
      <c r="P2716" s="276">
        <f>SUMIFS(Сверхбаза!N:N,Сверхбаза!C:C,СВОД!C2716,Сверхбаза!E:E,СВОД!E2716)</f>
        <v>0</v>
      </c>
      <c r="Q2716" s="276">
        <f>SUMIFS(Сверхбаза!P:P,Сверхбаза!C:C,СВОД!C2716,Сверхбаза!E:E,СВОД!E2716)</f>
        <v>0</v>
      </c>
      <c r="R2716" s="276">
        <f>SUMIFS(Сверхбаза!O:O,Сверхбаза!C:C,СВОД!C2716,Сверхбаза!E:E,СВОД!E2716)</f>
        <v>0</v>
      </c>
      <c r="S2716" s="276">
        <f>SUMIFS(Сверхбаза!Q:Q,Сверхбаза!C:C,СВОД!C2716,Сверхбаза!E:E,СВОД!E2716)</f>
        <v>0</v>
      </c>
      <c r="T2716" s="303">
        <f>SUMIFS(Сверхбаза!G:G,Сверхбаза!C:C,СВОД!C2716,Сверхбаза!E:E,СВОД!E2716)</f>
        <v>0</v>
      </c>
    </row>
    <row r="2717" spans="1:20" ht="25.5" outlineLevel="2" x14ac:dyDescent="0.2">
      <c r="A2717" s="288">
        <f>VLOOKUP(C2717,Округа!B:C,2,FALSE)</f>
        <v>5</v>
      </c>
      <c r="B2717" s="361">
        <v>500602</v>
      </c>
      <c r="C2717" s="361">
        <v>60115</v>
      </c>
      <c r="D2717" s="5" t="s">
        <v>643</v>
      </c>
      <c r="E2717" s="349">
        <v>2</v>
      </c>
      <c r="F2717" s="350" t="s">
        <v>173</v>
      </c>
      <c r="G2717" s="302">
        <f>SUMIFS('Круглосуточный стационар'!J:J,'Круглосуточный стационар'!D:D,СВОД!C2717,'Круглосуточный стационар'!F:F,СВОД!E2717)/2+SUMIFS(ВМП!J:J,ВМП!D:D,СВОД!C2717,ВМП!F:F,СВОД!E2717)/2+SUMIFS('Дневной стационар'!J:J,'Дневной стационар'!D:D,СВОД!C2717,'Дневной стационар'!F:F,СВОД!E2717)/2+SUMIFS(ЭКО!H:H,ЭКО!D:D,СВОД!C2717,ЭКО!F:F,СВОД!E2717)+SUMIFS(Диализ!J:J,Диализ!E:E,СВОД!C2717,Диализ!G:G,СВОД!E2717)</f>
        <v>0</v>
      </c>
      <c r="H2717" s="276">
        <f>SUMIFS(Поликлиника!H:H,Поликлиника!D:D,СВОД!C2717,Поликлиника!F:F,СВОД!E2717)</f>
        <v>0</v>
      </c>
      <c r="I2717" s="276">
        <f>SUMIFS(Поликлиника!BA:BA,Поликлиника!D:D,СВОД!C2717,Поликлиника!F:F,СВОД!E2717)</f>
        <v>0</v>
      </c>
      <c r="J2717" s="276">
        <f>SUMIFS(Поликлиника!BF:BF,Поликлиника!D:D,СВОД!C2717,Поликлиника!F:F,СВОД!E2717)</f>
        <v>0</v>
      </c>
      <c r="K2717" s="276">
        <f>SUMIFS(Поликлиника!BU:BU,Поликлиника!D:D,СВОД!C2717,Поликлиника!F:F,СВОД!E2717)</f>
        <v>0</v>
      </c>
      <c r="L2717" s="276">
        <f>SUMIFS(Услуги!H:H,Услуги!D:D,СВОД!C2717,Услуги!F:F,СВОД!E2717)+SUMIFS(Услуги!M:M,Услуги!D:D,СВОД!C2717,Услуги!F:F,СВОД!E2717)+SUMIFS(Услуги!R:R,Услуги!D:D,СВОД!C2717,Услуги!F:F,СВОД!E2717)+SUMIFS(Услуги!W:W,Услуги!D:D,СВОД!C2717,Услуги!F:F,СВОД!E2717)+SUMIFS(Услуги!AB:AB,Услуги!D:D,СВОД!C2717,Услуги!F:F,СВОД!E2717)+SUMIFS(Услуги!AG:AG,Услуги!D:D,СВОД!C2717,Услуги!F:F,СВОД!E2717)+SUMIFS(Услуги!AL:AL,Услуги!D:D,СВОД!C2717,Услуги!F:F,СВОД!E2717)+SUMIFS(Услуги!AQ:AQ,Услуги!D:D,СВОД!C2717,Услуги!F:F,СВОД!E2717)</f>
        <v>0</v>
      </c>
      <c r="M2717" s="276">
        <f>SUMIFS('Скорая мед. помощь'!J:J,'Скорая мед. помощь'!E:E,СВОД!C2717,'Скорая мед. помощь'!G:G,СВОД!E2717)</f>
        <v>0</v>
      </c>
      <c r="N2717" s="303">
        <f>SUMIFS('Круглосуточный стационар'!O:O,'Круглосуточный стационар'!D:D,СВОД!C2717,'Круглосуточный стационар'!F:F,СВОД!E2717)+SUMIFS(ВМП!O:O,ВМП!D:D,СВОД!C2717,ВМП!F:F,СВОД!E2717)+SUMIFS('Дневной стационар'!O:O,'Дневной стационар'!D:D,СВОД!C2717,'Дневной стационар'!F:F,СВОД!E2717)+SUMIFS(ЭКО!M:M,ЭКО!D:D,СВОД!C2717,ЭКО!F:F,СВОД!E2717)+SUMIFS(Диализ!O:O,Диализ!E:E,СВОД!C2717,Диализ!G:G,СВОД!E2717)+SUMIFS(Поликлиника!CT:CT,Поликлиника!D:D,СВОД!C2717,Поликлиника!F:F,СВОД!E2717)+SUMIFS('Скорая мед. помощь'!O:O,'Скорая мед. помощь'!E:E,СВОД!C2717,'Скорая мед. помощь'!G:G,СВОД!E2717)+SUMIFS(Услуги!AV:AV,Услуги!D:D,СВОД!C2717,Услуги!F:F,СВОД!E2717)</f>
        <v>0</v>
      </c>
      <c r="O2717" s="302">
        <f>SUMIFS(Сверхбаза!L:L,Сверхбаза!C:C,СВОД!C2717,Сверхбаза!E:E,СВОД!E2717)+SUMIFS(Сверхбаза!M:M,Сверхбаза!C:C,СВОД!C2717,Сверхбаза!E:E,СВОД!E2717)</f>
        <v>0</v>
      </c>
      <c r="P2717" s="276">
        <f>SUMIFS(Сверхбаза!N:N,Сверхбаза!C:C,СВОД!C2717,Сверхбаза!E:E,СВОД!E2717)</f>
        <v>0</v>
      </c>
      <c r="Q2717" s="276">
        <f>SUMIFS(Сверхбаза!P:P,Сверхбаза!C:C,СВОД!C2717,Сверхбаза!E:E,СВОД!E2717)</f>
        <v>0</v>
      </c>
      <c r="R2717" s="276">
        <f>SUMIFS(Сверхбаза!O:O,Сверхбаза!C:C,СВОД!C2717,Сверхбаза!E:E,СВОД!E2717)</f>
        <v>0</v>
      </c>
      <c r="S2717" s="276">
        <f>SUMIFS(Сверхбаза!Q:Q,Сверхбаза!C:C,СВОД!C2717,Сверхбаза!E:E,СВОД!E2717)</f>
        <v>0</v>
      </c>
      <c r="T2717" s="303">
        <f>SUMIFS(Сверхбаза!G:G,Сверхбаза!C:C,СВОД!C2717,Сверхбаза!E:E,СВОД!E2717)</f>
        <v>0</v>
      </c>
    </row>
    <row r="2718" spans="1:20" ht="25.5" outlineLevel="2" x14ac:dyDescent="0.2">
      <c r="A2718" s="288">
        <f>VLOOKUP(C2718,Округа!B:C,2,FALSE)</f>
        <v>5</v>
      </c>
      <c r="B2718" s="361">
        <v>500602</v>
      </c>
      <c r="C2718" s="361">
        <v>60115</v>
      </c>
      <c r="D2718" s="5" t="s">
        <v>643</v>
      </c>
      <c r="E2718" s="349">
        <v>6</v>
      </c>
      <c r="F2718" s="350" t="s">
        <v>705</v>
      </c>
      <c r="G2718" s="302">
        <f>SUMIFS('Круглосуточный стационар'!J:J,'Круглосуточный стационар'!D:D,СВОД!C2718,'Круглосуточный стационар'!F:F,СВОД!E2718)/2+SUMIFS(ВМП!J:J,ВМП!D:D,СВОД!C2718,ВМП!F:F,СВОД!E2718)/2+SUMIFS('Дневной стационар'!J:J,'Дневной стационар'!D:D,СВОД!C2718,'Дневной стационар'!F:F,СВОД!E2718)/2+SUMIFS(ЭКО!H:H,ЭКО!D:D,СВОД!C2718,ЭКО!F:F,СВОД!E2718)+SUMIFS(Диализ!J:J,Диализ!E:E,СВОД!C2718,Диализ!G:G,СВОД!E2718)</f>
        <v>0</v>
      </c>
      <c r="H2718" s="276">
        <f>SUMIFS(Поликлиника!H:H,Поликлиника!D:D,СВОД!C2718,Поликлиника!F:F,СВОД!E2718)</f>
        <v>0</v>
      </c>
      <c r="I2718" s="276">
        <f>SUMIFS(Поликлиника!BA:BA,Поликлиника!D:D,СВОД!C2718,Поликлиника!F:F,СВОД!E2718)</f>
        <v>0</v>
      </c>
      <c r="J2718" s="276">
        <f>SUMIFS(Поликлиника!BF:BF,Поликлиника!D:D,СВОД!C2718,Поликлиника!F:F,СВОД!E2718)</f>
        <v>0</v>
      </c>
      <c r="K2718" s="276">
        <f>SUMIFS(Поликлиника!BU:BU,Поликлиника!D:D,СВОД!C2718,Поликлиника!F:F,СВОД!E2718)</f>
        <v>0</v>
      </c>
      <c r="L2718" s="276">
        <f>SUMIFS(Услуги!H:H,Услуги!D:D,СВОД!C2718,Услуги!F:F,СВОД!E2718)+SUMIFS(Услуги!M:M,Услуги!D:D,СВОД!C2718,Услуги!F:F,СВОД!E2718)+SUMIFS(Услуги!R:R,Услуги!D:D,СВОД!C2718,Услуги!F:F,СВОД!E2718)+SUMIFS(Услуги!W:W,Услуги!D:D,СВОД!C2718,Услуги!F:F,СВОД!E2718)+SUMIFS(Услуги!AB:AB,Услуги!D:D,СВОД!C2718,Услуги!F:F,СВОД!E2718)+SUMIFS(Услуги!AG:AG,Услуги!D:D,СВОД!C2718,Услуги!F:F,СВОД!E2718)+SUMIFS(Услуги!AL:AL,Услуги!D:D,СВОД!C2718,Услуги!F:F,СВОД!E2718)+SUMIFS(Услуги!AQ:AQ,Услуги!D:D,СВОД!C2718,Услуги!F:F,СВОД!E2718)</f>
        <v>0</v>
      </c>
      <c r="M2718" s="276">
        <f>SUMIFS('Скорая мед. помощь'!J:J,'Скорая мед. помощь'!E:E,СВОД!C2718,'Скорая мед. помощь'!G:G,СВОД!E2718)</f>
        <v>0</v>
      </c>
      <c r="N2718" s="303">
        <f>SUMIFS('Круглосуточный стационар'!O:O,'Круглосуточный стационар'!D:D,СВОД!C2718,'Круглосуточный стационар'!F:F,СВОД!E2718)+SUMIFS(ВМП!O:O,ВМП!D:D,СВОД!C2718,ВМП!F:F,СВОД!E2718)+SUMIFS('Дневной стационар'!O:O,'Дневной стационар'!D:D,СВОД!C2718,'Дневной стационар'!F:F,СВОД!E2718)+SUMIFS(ЭКО!M:M,ЭКО!D:D,СВОД!C2718,ЭКО!F:F,СВОД!E2718)+SUMIFS(Диализ!O:O,Диализ!E:E,СВОД!C2718,Диализ!G:G,СВОД!E2718)+SUMIFS(Поликлиника!CT:CT,Поликлиника!D:D,СВОД!C2718,Поликлиника!F:F,СВОД!E2718)+SUMIFS('Скорая мед. помощь'!O:O,'Скорая мед. помощь'!E:E,СВОД!C2718,'Скорая мед. помощь'!G:G,СВОД!E2718)+SUMIFS(Услуги!AV:AV,Услуги!D:D,СВОД!C2718,Услуги!F:F,СВОД!E2718)</f>
        <v>0</v>
      </c>
      <c r="O2718" s="302">
        <f>SUMIFS(Сверхбаза!L:L,Сверхбаза!C:C,СВОД!C2718,Сверхбаза!E:E,СВОД!E2718)+SUMIFS(Сверхбаза!M:M,Сверхбаза!C:C,СВОД!C2718,Сверхбаза!E:E,СВОД!E2718)</f>
        <v>0</v>
      </c>
      <c r="P2718" s="276">
        <f>SUMIFS(Сверхбаза!N:N,Сверхбаза!C:C,СВОД!C2718,Сверхбаза!E:E,СВОД!E2718)</f>
        <v>0</v>
      </c>
      <c r="Q2718" s="276">
        <f>SUMIFS(Сверхбаза!P:P,Сверхбаза!C:C,СВОД!C2718,Сверхбаза!E:E,СВОД!E2718)</f>
        <v>0</v>
      </c>
      <c r="R2718" s="276">
        <f>SUMIFS(Сверхбаза!O:O,Сверхбаза!C:C,СВОД!C2718,Сверхбаза!E:E,СВОД!E2718)</f>
        <v>0</v>
      </c>
      <c r="S2718" s="276">
        <f>SUMIFS(Сверхбаза!Q:Q,Сверхбаза!C:C,СВОД!C2718,Сверхбаза!E:E,СВОД!E2718)</f>
        <v>0</v>
      </c>
      <c r="T2718" s="303">
        <f>SUMIFS(Сверхбаза!G:G,Сверхбаза!C:C,СВОД!C2718,Сверхбаза!E:E,СВОД!E2718)</f>
        <v>0</v>
      </c>
    </row>
    <row r="2719" spans="1:20" ht="25.5" outlineLevel="2" x14ac:dyDescent="0.2">
      <c r="A2719" s="288">
        <f>VLOOKUP(C2719,Округа!B:C,2,FALSE)</f>
        <v>5</v>
      </c>
      <c r="B2719" s="361">
        <v>500602</v>
      </c>
      <c r="C2719" s="361">
        <v>60115</v>
      </c>
      <c r="D2719" s="5" t="s">
        <v>643</v>
      </c>
      <c r="E2719" s="349">
        <v>3</v>
      </c>
      <c r="F2719" s="350" t="s">
        <v>174</v>
      </c>
      <c r="G2719" s="302">
        <f>SUMIFS('Круглосуточный стационар'!J:J,'Круглосуточный стационар'!D:D,СВОД!C2719,'Круглосуточный стационар'!F:F,СВОД!E2719)/2+SUMIFS(ВМП!J:J,ВМП!D:D,СВОД!C2719,ВМП!F:F,СВОД!E2719)/2+SUMIFS('Дневной стационар'!J:J,'Дневной стационар'!D:D,СВОД!C2719,'Дневной стационар'!F:F,СВОД!E2719)/2+SUMIFS(ЭКО!H:H,ЭКО!D:D,СВОД!C2719,ЭКО!F:F,СВОД!E2719)+SUMIFS(Диализ!J:J,Диализ!E:E,СВОД!C2719,Диализ!G:G,СВОД!E2719)</f>
        <v>0</v>
      </c>
      <c r="H2719" s="276">
        <f>SUMIFS(Поликлиника!H:H,Поликлиника!D:D,СВОД!C2719,Поликлиника!F:F,СВОД!E2719)</f>
        <v>16800</v>
      </c>
      <c r="I2719" s="276">
        <f>SUMIFS(Поликлиника!BA:BA,Поликлиника!D:D,СВОД!C2719,Поликлиника!F:F,СВОД!E2719)</f>
        <v>0</v>
      </c>
      <c r="J2719" s="276">
        <f>SUMIFS(Поликлиника!BF:BF,Поликлиника!D:D,СВОД!C2719,Поликлиника!F:F,СВОД!E2719)</f>
        <v>6600</v>
      </c>
      <c r="K2719" s="276">
        <f>SUMIFS(Поликлиника!BU:BU,Поликлиника!D:D,СВОД!C2719,Поликлиника!F:F,СВОД!E2719)</f>
        <v>13200</v>
      </c>
      <c r="L2719" s="276">
        <f>SUMIFS(Услуги!H:H,Услуги!D:D,СВОД!C2719,Услуги!F:F,СВОД!E2719)+SUMIFS(Услуги!M:M,Услуги!D:D,СВОД!C2719,Услуги!F:F,СВОД!E2719)+SUMIFS(Услуги!R:R,Услуги!D:D,СВОД!C2719,Услуги!F:F,СВОД!E2719)+SUMIFS(Услуги!W:W,Услуги!D:D,СВОД!C2719,Услуги!F:F,СВОД!E2719)+SUMIFS(Услуги!AB:AB,Услуги!D:D,СВОД!C2719,Услуги!F:F,СВОД!E2719)+SUMIFS(Услуги!AG:AG,Услуги!D:D,СВОД!C2719,Услуги!F:F,СВОД!E2719)+SUMIFS(Услуги!AL:AL,Услуги!D:D,СВОД!C2719,Услуги!F:F,СВОД!E2719)+SUMIFS(Услуги!AQ:AQ,Услуги!D:D,СВОД!C2719,Услуги!F:F,СВОД!E2719)</f>
        <v>0</v>
      </c>
      <c r="M2719" s="276">
        <f>SUMIFS('Скорая мед. помощь'!J:J,'Скорая мед. помощь'!E:E,СВОД!C2719,'Скорая мед. помощь'!G:G,СВОД!E2719)</f>
        <v>0</v>
      </c>
      <c r="N2719" s="303">
        <f>SUMIFS('Круглосуточный стационар'!O:O,'Круглосуточный стационар'!D:D,СВОД!C2719,'Круглосуточный стационар'!F:F,СВОД!E2719)+SUMIFS(ВМП!O:O,ВМП!D:D,СВОД!C2719,ВМП!F:F,СВОД!E2719)+SUMIFS('Дневной стационар'!O:O,'Дневной стационар'!D:D,СВОД!C2719,'Дневной стационар'!F:F,СВОД!E2719)+SUMIFS(ЭКО!M:M,ЭКО!D:D,СВОД!C2719,ЭКО!F:F,СВОД!E2719)+SUMIFS(Диализ!O:O,Диализ!E:E,СВОД!C2719,Диализ!G:G,СВОД!E2719)+SUMIFS(Поликлиника!CT:CT,Поликлиника!D:D,СВОД!C2719,Поликлиника!F:F,СВОД!E2719)+SUMIFS('Скорая мед. помощь'!O:O,'Скорая мед. помощь'!E:E,СВОД!C2719,'Скорая мед. помощь'!G:G,СВОД!E2719)+SUMIFS(Услуги!AV:AV,Услуги!D:D,СВОД!C2719,Услуги!F:F,СВОД!E2719)</f>
        <v>16539.005929128387</v>
      </c>
      <c r="O2719" s="302">
        <f>SUMIFS(Сверхбаза!L:L,Сверхбаза!C:C,СВОД!C2719,Сверхбаза!E:E,СВОД!E2719)+SUMIFS(Сверхбаза!M:M,Сверхбаза!C:C,СВОД!C2719,Сверхбаза!E:E,СВОД!E2719)</f>
        <v>0</v>
      </c>
      <c r="P2719" s="276">
        <f>SUMIFS(Сверхбаза!N:N,Сверхбаза!C:C,СВОД!C2719,Сверхбаза!E:E,СВОД!E2719)</f>
        <v>4748</v>
      </c>
      <c r="Q2719" s="276">
        <f>SUMIFS(Сверхбаза!P:P,Сверхбаза!C:C,СВОД!C2719,Сверхбаза!E:E,СВОД!E2719)</f>
        <v>1900</v>
      </c>
      <c r="R2719" s="276">
        <f>SUMIFS(Сверхбаза!O:O,Сверхбаза!C:C,СВОД!C2719,Сверхбаза!E:E,СВОД!E2719)</f>
        <v>1452</v>
      </c>
      <c r="S2719" s="276">
        <f>SUMIFS(Сверхбаза!Q:Q,Сверхбаза!C:C,СВОД!C2719,Сверхбаза!E:E,СВОД!E2719)</f>
        <v>0</v>
      </c>
      <c r="T2719" s="303">
        <f>SUMIFS(Сверхбаза!G:G,Сверхбаза!C:C,СВОД!C2719,Сверхбаза!E:E,СВОД!E2719)</f>
        <v>8857.5540000000001</v>
      </c>
    </row>
    <row r="2720" spans="1:20" ht="25.5" outlineLevel="2" x14ac:dyDescent="0.2">
      <c r="A2720" s="288">
        <f>VLOOKUP(C2720,Округа!B:C,2,FALSE)</f>
        <v>5</v>
      </c>
      <c r="B2720" s="361">
        <v>500602</v>
      </c>
      <c r="C2720" s="361">
        <v>60115</v>
      </c>
      <c r="D2720" s="5" t="s">
        <v>643</v>
      </c>
      <c r="E2720" s="349">
        <v>7</v>
      </c>
      <c r="F2720" s="350" t="s">
        <v>706</v>
      </c>
      <c r="G2720" s="302">
        <f>SUMIFS('Круглосуточный стационар'!J:J,'Круглосуточный стационар'!D:D,СВОД!C2720,'Круглосуточный стационар'!F:F,СВОД!E2720)/2+SUMIFS(ВМП!J:J,ВМП!D:D,СВОД!C2720,ВМП!F:F,СВОД!E2720)/2+SUMIFS('Дневной стационар'!J:J,'Дневной стационар'!D:D,СВОД!C2720,'Дневной стационар'!F:F,СВОД!E2720)/2+SUMIFS(ЭКО!H:H,ЭКО!D:D,СВОД!C2720,ЭКО!F:F,СВОД!E2720)+SUMIFS(Диализ!J:J,Диализ!E:E,СВОД!C2720,Диализ!G:G,СВОД!E2720)</f>
        <v>0</v>
      </c>
      <c r="H2720" s="276">
        <f>SUMIFS(Поликлиника!H:H,Поликлиника!D:D,СВОД!C2720,Поликлиника!F:F,СВОД!E2720)</f>
        <v>0</v>
      </c>
      <c r="I2720" s="276">
        <f>SUMIFS(Поликлиника!BA:BA,Поликлиника!D:D,СВОД!C2720,Поликлиника!F:F,СВОД!E2720)</f>
        <v>0</v>
      </c>
      <c r="J2720" s="276">
        <f>SUMIFS(Поликлиника!BF:BF,Поликлиника!D:D,СВОД!C2720,Поликлиника!F:F,СВОД!E2720)</f>
        <v>0</v>
      </c>
      <c r="K2720" s="276">
        <f>SUMIFS(Поликлиника!BU:BU,Поликлиника!D:D,СВОД!C2720,Поликлиника!F:F,СВОД!E2720)</f>
        <v>0</v>
      </c>
      <c r="L2720" s="276">
        <f>SUMIFS(Услуги!H:H,Услуги!D:D,СВОД!C2720,Услуги!F:F,СВОД!E2720)+SUMIFS(Услуги!M:M,Услуги!D:D,СВОД!C2720,Услуги!F:F,СВОД!E2720)+SUMIFS(Услуги!R:R,Услуги!D:D,СВОД!C2720,Услуги!F:F,СВОД!E2720)+SUMIFS(Услуги!W:W,Услуги!D:D,СВОД!C2720,Услуги!F:F,СВОД!E2720)+SUMIFS(Услуги!AB:AB,Услуги!D:D,СВОД!C2720,Услуги!F:F,СВОД!E2720)+SUMIFS(Услуги!AG:AG,Услуги!D:D,СВОД!C2720,Услуги!F:F,СВОД!E2720)+SUMIFS(Услуги!AL:AL,Услуги!D:D,СВОД!C2720,Услуги!F:F,СВОД!E2720)+SUMIFS(Услуги!AQ:AQ,Услуги!D:D,СВОД!C2720,Услуги!F:F,СВОД!E2720)</f>
        <v>0</v>
      </c>
      <c r="M2720" s="276">
        <f>SUMIFS('Скорая мед. помощь'!J:J,'Скорая мед. помощь'!E:E,СВОД!C2720,'Скорая мед. помощь'!G:G,СВОД!E2720)</f>
        <v>0</v>
      </c>
      <c r="N2720" s="303">
        <f>SUMIFS('Круглосуточный стационар'!O:O,'Круглосуточный стационар'!D:D,СВОД!C2720,'Круглосуточный стационар'!F:F,СВОД!E2720)+SUMIFS(ВМП!O:O,ВМП!D:D,СВОД!C2720,ВМП!F:F,СВОД!E2720)+SUMIFS('Дневной стационар'!O:O,'Дневной стационар'!D:D,СВОД!C2720,'Дневной стационар'!F:F,СВОД!E2720)+SUMIFS(ЭКО!M:M,ЭКО!D:D,СВОД!C2720,ЭКО!F:F,СВОД!E2720)+SUMIFS(Диализ!O:O,Диализ!E:E,СВОД!C2720,Диализ!G:G,СВОД!E2720)+SUMIFS(Поликлиника!CT:CT,Поликлиника!D:D,СВОД!C2720,Поликлиника!F:F,СВОД!E2720)+SUMIFS('Скорая мед. помощь'!O:O,'Скорая мед. помощь'!E:E,СВОД!C2720,'Скорая мед. помощь'!G:G,СВОД!E2720)+SUMIFS(Услуги!AV:AV,Услуги!D:D,СВОД!C2720,Услуги!F:F,СВОД!E2720)</f>
        <v>0</v>
      </c>
      <c r="O2720" s="302">
        <f>SUMIFS(Сверхбаза!L:L,Сверхбаза!C:C,СВОД!C2720,Сверхбаза!E:E,СВОД!E2720)+SUMIFS(Сверхбаза!M:M,Сверхбаза!C:C,СВОД!C2720,Сверхбаза!E:E,СВОД!E2720)</f>
        <v>0</v>
      </c>
      <c r="P2720" s="276">
        <f>SUMIFS(Сверхбаза!N:N,Сверхбаза!C:C,СВОД!C2720,Сверхбаза!E:E,СВОД!E2720)</f>
        <v>0</v>
      </c>
      <c r="Q2720" s="276">
        <f>SUMIFS(Сверхбаза!P:P,Сверхбаза!C:C,СВОД!C2720,Сверхбаза!E:E,СВОД!E2720)</f>
        <v>0</v>
      </c>
      <c r="R2720" s="276">
        <f>SUMIFS(Сверхбаза!O:O,Сверхбаза!C:C,СВОД!C2720,Сверхбаза!E:E,СВОД!E2720)</f>
        <v>0</v>
      </c>
      <c r="S2720" s="276">
        <f>SUMIFS(Сверхбаза!Q:Q,Сверхбаза!C:C,СВОД!C2720,Сверхбаза!E:E,СВОД!E2720)</f>
        <v>0</v>
      </c>
      <c r="T2720" s="303">
        <f>SUMIFS(Сверхбаза!G:G,Сверхбаза!C:C,СВОД!C2720,Сверхбаза!E:E,СВОД!E2720)</f>
        <v>0</v>
      </c>
    </row>
    <row r="2721" spans="1:20" ht="25.5" outlineLevel="2" x14ac:dyDescent="0.2">
      <c r="A2721" s="288">
        <f>VLOOKUP(C2721,Округа!B:C,2,FALSE)</f>
        <v>5</v>
      </c>
      <c r="B2721" s="361">
        <v>500602</v>
      </c>
      <c r="C2721" s="361">
        <v>60115</v>
      </c>
      <c r="D2721" s="5" t="s">
        <v>643</v>
      </c>
      <c r="E2721" s="349">
        <v>70</v>
      </c>
      <c r="F2721" s="350" t="s">
        <v>707</v>
      </c>
      <c r="G2721" s="302">
        <f>SUMIFS('Круглосуточный стационар'!J:J,'Круглосуточный стационар'!D:D,СВОД!C2721,'Круглосуточный стационар'!F:F,СВОД!E2721)/2+SUMIFS(ВМП!J:J,ВМП!D:D,СВОД!C2721,ВМП!F:F,СВОД!E2721)/2+SUMIFS('Дневной стационар'!J:J,'Дневной стационар'!D:D,СВОД!C2721,'Дневной стационар'!F:F,СВОД!E2721)/2+SUMIFS(ЭКО!H:H,ЭКО!D:D,СВОД!C2721,ЭКО!F:F,СВОД!E2721)+SUMIFS(Диализ!J:J,Диализ!E:E,СВОД!C2721,Диализ!G:G,СВОД!E2721)</f>
        <v>0</v>
      </c>
      <c r="H2721" s="276">
        <f>SUMIFS(Поликлиника!H:H,Поликлиника!D:D,СВОД!C2721,Поликлиника!F:F,СВОД!E2721)</f>
        <v>0</v>
      </c>
      <c r="I2721" s="276">
        <f>SUMIFS(Поликлиника!BA:BA,Поликлиника!D:D,СВОД!C2721,Поликлиника!F:F,СВОД!E2721)</f>
        <v>0</v>
      </c>
      <c r="J2721" s="276">
        <f>SUMIFS(Поликлиника!BF:BF,Поликлиника!D:D,СВОД!C2721,Поликлиника!F:F,СВОД!E2721)</f>
        <v>0</v>
      </c>
      <c r="K2721" s="276">
        <f>SUMIFS(Поликлиника!BU:BU,Поликлиника!D:D,СВОД!C2721,Поликлиника!F:F,СВОД!E2721)</f>
        <v>0</v>
      </c>
      <c r="L2721" s="276">
        <f>SUMIFS(Услуги!H:H,Услуги!D:D,СВОД!C2721,Услуги!F:F,СВОД!E2721)+SUMIFS(Услуги!M:M,Услуги!D:D,СВОД!C2721,Услуги!F:F,СВОД!E2721)+SUMIFS(Услуги!R:R,Услуги!D:D,СВОД!C2721,Услуги!F:F,СВОД!E2721)+SUMIFS(Услуги!W:W,Услуги!D:D,СВОД!C2721,Услуги!F:F,СВОД!E2721)+SUMIFS(Услуги!AB:AB,Услуги!D:D,СВОД!C2721,Услуги!F:F,СВОД!E2721)+SUMIFS(Услуги!AG:AG,Услуги!D:D,СВОД!C2721,Услуги!F:F,СВОД!E2721)+SUMIFS(Услуги!AL:AL,Услуги!D:D,СВОД!C2721,Услуги!F:F,СВОД!E2721)+SUMIFS(Услуги!AQ:AQ,Услуги!D:D,СВОД!C2721,Услуги!F:F,СВОД!E2721)</f>
        <v>0</v>
      </c>
      <c r="M2721" s="276">
        <f>SUMIFS('Скорая мед. помощь'!J:J,'Скорая мед. помощь'!E:E,СВОД!C2721,'Скорая мед. помощь'!G:G,СВОД!E2721)</f>
        <v>0</v>
      </c>
      <c r="N2721" s="303">
        <f>SUMIFS('Круглосуточный стационар'!O:O,'Круглосуточный стационар'!D:D,СВОД!C2721,'Круглосуточный стационар'!F:F,СВОД!E2721)+SUMIFS(ВМП!O:O,ВМП!D:D,СВОД!C2721,ВМП!F:F,СВОД!E2721)+SUMIFS('Дневной стационар'!O:O,'Дневной стационар'!D:D,СВОД!C2721,'Дневной стационар'!F:F,СВОД!E2721)+SUMIFS(ЭКО!M:M,ЭКО!D:D,СВОД!C2721,ЭКО!F:F,СВОД!E2721)+SUMIFS(Диализ!O:O,Диализ!E:E,СВОД!C2721,Диализ!G:G,СВОД!E2721)+SUMIFS(Поликлиника!CT:CT,Поликлиника!D:D,СВОД!C2721,Поликлиника!F:F,СВОД!E2721)+SUMIFS('Скорая мед. помощь'!O:O,'Скорая мед. помощь'!E:E,СВОД!C2721,'Скорая мед. помощь'!G:G,СВОД!E2721)+SUMIFS(Услуги!AV:AV,Услуги!D:D,СВОД!C2721,Услуги!F:F,СВОД!E2721)</f>
        <v>0</v>
      </c>
      <c r="O2721" s="302">
        <f>SUMIFS(Сверхбаза!L:L,Сверхбаза!C:C,СВОД!C2721,Сверхбаза!E:E,СВОД!E2721)+SUMIFS(Сверхбаза!M:M,Сверхбаза!C:C,СВОД!C2721,Сверхбаза!E:E,СВОД!E2721)</f>
        <v>0</v>
      </c>
      <c r="P2721" s="276">
        <f>SUMIFS(Сверхбаза!N:N,Сверхбаза!C:C,СВОД!C2721,Сверхбаза!E:E,СВОД!E2721)</f>
        <v>0</v>
      </c>
      <c r="Q2721" s="276">
        <f>SUMIFS(Сверхбаза!P:P,Сверхбаза!C:C,СВОД!C2721,Сверхбаза!E:E,СВОД!E2721)</f>
        <v>0</v>
      </c>
      <c r="R2721" s="276">
        <f>SUMIFS(Сверхбаза!O:O,Сверхбаза!C:C,СВОД!C2721,Сверхбаза!E:E,СВОД!E2721)</f>
        <v>0</v>
      </c>
      <c r="S2721" s="276">
        <f>SUMIFS(Сверхбаза!Q:Q,Сверхбаза!C:C,СВОД!C2721,Сверхбаза!E:E,СВОД!E2721)</f>
        <v>0</v>
      </c>
      <c r="T2721" s="303">
        <f>SUMIFS(Сверхбаза!G:G,Сверхбаза!C:C,СВОД!C2721,Сверхбаза!E:E,СВОД!E2721)</f>
        <v>0</v>
      </c>
    </row>
    <row r="2722" spans="1:20" ht="25.5" outlineLevel="2" x14ac:dyDescent="0.2">
      <c r="A2722" s="288">
        <f>VLOOKUP(C2722,Округа!B:C,2,FALSE)</f>
        <v>5</v>
      </c>
      <c r="B2722" s="361">
        <v>500602</v>
      </c>
      <c r="C2722" s="361">
        <v>60115</v>
      </c>
      <c r="D2722" s="5" t="s">
        <v>643</v>
      </c>
      <c r="E2722" s="349">
        <v>94</v>
      </c>
      <c r="F2722" s="350" t="s">
        <v>157</v>
      </c>
      <c r="G2722" s="302">
        <f>SUMIFS('Круглосуточный стационар'!J:J,'Круглосуточный стационар'!D:D,СВОД!C2722,'Круглосуточный стационар'!F:F,СВОД!E2722)/2+SUMIFS(ВМП!J:J,ВМП!D:D,СВОД!C2722,ВМП!F:F,СВОД!E2722)/2+SUMIFS('Дневной стационар'!J:J,'Дневной стационар'!D:D,СВОД!C2722,'Дневной стационар'!F:F,СВОД!E2722)/2+SUMIFS(ЭКО!H:H,ЭКО!D:D,СВОД!C2722,ЭКО!F:F,СВОД!E2722)+SUMIFS(Диализ!J:J,Диализ!E:E,СВОД!C2722,Диализ!G:G,СВОД!E2722)</f>
        <v>0</v>
      </c>
      <c r="H2722" s="276">
        <f>SUMIFS(Поликлиника!H:H,Поликлиника!D:D,СВОД!C2722,Поликлиника!F:F,СВОД!E2722)</f>
        <v>0</v>
      </c>
      <c r="I2722" s="276">
        <f>SUMIFS(Поликлиника!BA:BA,Поликлиника!D:D,СВОД!C2722,Поликлиника!F:F,СВОД!E2722)</f>
        <v>0</v>
      </c>
      <c r="J2722" s="276">
        <f>SUMIFS(Поликлиника!BF:BF,Поликлиника!D:D,СВОД!C2722,Поликлиника!F:F,СВОД!E2722)</f>
        <v>0</v>
      </c>
      <c r="K2722" s="276">
        <f>SUMIFS(Поликлиника!BU:BU,Поликлиника!D:D,СВОД!C2722,Поликлиника!F:F,СВОД!E2722)</f>
        <v>0</v>
      </c>
      <c r="L2722" s="276">
        <f>SUMIFS(Услуги!H:H,Услуги!D:D,СВОД!C2722,Услуги!F:F,СВОД!E2722)+SUMIFS(Услуги!M:M,Услуги!D:D,СВОД!C2722,Услуги!F:F,СВОД!E2722)+SUMIFS(Услуги!R:R,Услуги!D:D,СВОД!C2722,Услуги!F:F,СВОД!E2722)+SUMIFS(Услуги!W:W,Услуги!D:D,СВОД!C2722,Услуги!F:F,СВОД!E2722)+SUMIFS(Услуги!AB:AB,Услуги!D:D,СВОД!C2722,Услуги!F:F,СВОД!E2722)+SUMIFS(Услуги!AG:AG,Услуги!D:D,СВОД!C2722,Услуги!F:F,СВОД!E2722)+SUMIFS(Услуги!AL:AL,Услуги!D:D,СВОД!C2722,Услуги!F:F,СВОД!E2722)+SUMIFS(Услуги!AQ:AQ,Услуги!D:D,СВОД!C2722,Услуги!F:F,СВОД!E2722)</f>
        <v>0</v>
      </c>
      <c r="M2722" s="276">
        <f>SUMIFS('Скорая мед. помощь'!J:J,'Скорая мед. помощь'!E:E,СВОД!C2722,'Скорая мед. помощь'!G:G,СВОД!E2722)</f>
        <v>0</v>
      </c>
      <c r="N2722" s="303">
        <f>SUMIFS('Круглосуточный стационар'!O:O,'Круглосуточный стационар'!D:D,СВОД!C2722,'Круглосуточный стационар'!F:F,СВОД!E2722)+SUMIFS(ВМП!O:O,ВМП!D:D,СВОД!C2722,ВМП!F:F,СВОД!E2722)+SUMIFS('Дневной стационар'!O:O,'Дневной стационар'!D:D,СВОД!C2722,'Дневной стационар'!F:F,СВОД!E2722)+SUMIFS(ЭКО!M:M,ЭКО!D:D,СВОД!C2722,ЭКО!F:F,СВОД!E2722)+SUMIFS(Диализ!O:O,Диализ!E:E,СВОД!C2722,Диализ!G:G,СВОД!E2722)+SUMIFS(Поликлиника!CT:CT,Поликлиника!D:D,СВОД!C2722,Поликлиника!F:F,СВОД!E2722)+SUMIFS('Скорая мед. помощь'!O:O,'Скорая мед. помощь'!E:E,СВОД!C2722,'Скорая мед. помощь'!G:G,СВОД!E2722)+SUMIFS(Услуги!AV:AV,Услуги!D:D,СВОД!C2722,Услуги!F:F,СВОД!E2722)</f>
        <v>0</v>
      </c>
      <c r="O2722" s="302">
        <f>SUMIFS(Сверхбаза!L:L,Сверхбаза!C:C,СВОД!C2722,Сверхбаза!E:E,СВОД!E2722)+SUMIFS(Сверхбаза!M:M,Сверхбаза!C:C,СВОД!C2722,Сверхбаза!E:E,СВОД!E2722)</f>
        <v>0</v>
      </c>
      <c r="P2722" s="276">
        <f>SUMIFS(Сверхбаза!N:N,Сверхбаза!C:C,СВОД!C2722,Сверхбаза!E:E,СВОД!E2722)</f>
        <v>0</v>
      </c>
      <c r="Q2722" s="276">
        <f>SUMIFS(Сверхбаза!P:P,Сверхбаза!C:C,СВОД!C2722,Сверхбаза!E:E,СВОД!E2722)</f>
        <v>0</v>
      </c>
      <c r="R2722" s="276">
        <f>SUMIFS(Сверхбаза!O:O,Сверхбаза!C:C,СВОД!C2722,Сверхбаза!E:E,СВОД!E2722)</f>
        <v>0</v>
      </c>
      <c r="S2722" s="276">
        <f>SUMIFS(Сверхбаза!Q:Q,Сверхбаза!C:C,СВОД!C2722,Сверхбаза!E:E,СВОД!E2722)</f>
        <v>0</v>
      </c>
      <c r="T2722" s="303">
        <f>SUMIFS(Сверхбаза!G:G,Сверхбаза!C:C,СВОД!C2722,Сверхбаза!E:E,СВОД!E2722)</f>
        <v>0</v>
      </c>
    </row>
    <row r="2723" spans="1:20" outlineLevel="1" x14ac:dyDescent="0.2">
      <c r="A2723" s="289"/>
      <c r="B2723" s="279"/>
      <c r="C2723" s="279" t="str">
        <f>CONCATENATE(C2722," ","Итог")</f>
        <v>60115 Итог</v>
      </c>
      <c r="D2723" s="280"/>
      <c r="E2723" s="351"/>
      <c r="F2723" s="352"/>
      <c r="G2723" s="304"/>
      <c r="H2723" s="281"/>
      <c r="I2723" s="281"/>
      <c r="J2723" s="281"/>
      <c r="K2723" s="281"/>
      <c r="L2723" s="281"/>
      <c r="M2723" s="281"/>
      <c r="N2723" s="305">
        <f>SUBTOTAL(9,N2715:N2722)</f>
        <v>16539.005929128387</v>
      </c>
      <c r="O2723" s="304"/>
      <c r="P2723" s="281"/>
      <c r="Q2723" s="281"/>
      <c r="R2723" s="281"/>
      <c r="S2723" s="281"/>
      <c r="T2723" s="305">
        <f>SUBTOTAL(9,T2715:T2722)</f>
        <v>8857.5540000000001</v>
      </c>
    </row>
    <row r="2724" spans="1:20" ht="25.5" outlineLevel="2" x14ac:dyDescent="0.2">
      <c r="A2724" s="287">
        <f>VLOOKUP(C2724,Округа!B:C,2,FALSE)</f>
        <v>5</v>
      </c>
      <c r="B2724" s="8">
        <v>500604</v>
      </c>
      <c r="C2724" s="8">
        <v>60301</v>
      </c>
      <c r="D2724" s="9" t="s">
        <v>423</v>
      </c>
      <c r="E2724" s="347">
        <v>1</v>
      </c>
      <c r="F2724" s="348" t="s">
        <v>12</v>
      </c>
      <c r="G2724" s="300">
        <f>SUMIFS('Круглосуточный стационар'!J:J,'Круглосуточный стационар'!D:D,СВОД!C2724,'Круглосуточный стационар'!F:F,СВОД!E2724)/2+SUMIFS(ВМП!J:J,ВМП!D:D,СВОД!C2724,ВМП!F:F,СВОД!E2724)/2+SUMIFS('Дневной стационар'!J:J,'Дневной стационар'!D:D,СВОД!C2724,'Дневной стационар'!F:F,СВОД!E2724)/2+SUMIFS(ЭКО!H:H,ЭКО!D:D,СВОД!C2724,ЭКО!F:F,СВОД!E2724)+SUMIFS(Диализ!J:J,Диализ!E:E,СВОД!C2724,Диализ!G:G,СВОД!E2724)</f>
        <v>0</v>
      </c>
      <c r="H2724" s="278">
        <f>SUMIFS(Поликлиника!H:H,Поликлиника!D:D,СВОД!C2724,Поликлиника!F:F,СВОД!E2724)</f>
        <v>0</v>
      </c>
      <c r="I2724" s="278">
        <f>SUMIFS(Поликлиника!BA:BA,Поликлиника!D:D,СВОД!C2724,Поликлиника!F:F,СВОД!E2724)</f>
        <v>0</v>
      </c>
      <c r="J2724" s="278">
        <f>SUMIFS(Поликлиника!BF:BF,Поликлиника!D:D,СВОД!C2724,Поликлиника!F:F,СВОД!E2724)</f>
        <v>0</v>
      </c>
      <c r="K2724" s="278">
        <f>SUMIFS(Поликлиника!BU:BU,Поликлиника!D:D,СВОД!C2724,Поликлиника!F:F,СВОД!E2724)</f>
        <v>0</v>
      </c>
      <c r="L2724" s="278">
        <f>SUMIFS(Услуги!H:H,Услуги!D:D,СВОД!C2724,Услуги!F:F,СВОД!E2724)+SUMIFS(Услуги!M:M,Услуги!D:D,СВОД!C2724,Услуги!F:F,СВОД!E2724)+SUMIFS(Услуги!R:R,Услуги!D:D,СВОД!C2724,Услуги!F:F,СВОД!E2724)+SUMIFS(Услуги!W:W,Услуги!D:D,СВОД!C2724,Услуги!F:F,СВОД!E2724)+SUMIFS(Услуги!AB:AB,Услуги!D:D,СВОД!C2724,Услуги!F:F,СВОД!E2724)+SUMIFS(Услуги!AG:AG,Услуги!D:D,СВОД!C2724,Услуги!F:F,СВОД!E2724)+SUMIFS(Услуги!AL:AL,Услуги!D:D,СВОД!C2724,Услуги!F:F,СВОД!E2724)+SUMIFS(Услуги!AQ:AQ,Услуги!D:D,СВОД!C2724,Услуги!F:F,СВОД!E2724)</f>
        <v>0</v>
      </c>
      <c r="M2724" s="278">
        <f>SUMIFS('Скорая мед. помощь'!J:J,'Скорая мед. помощь'!E:E,СВОД!C2724,'Скорая мед. помощь'!G:G,СВОД!E2724)</f>
        <v>0</v>
      </c>
      <c r="N2724" s="301">
        <f>SUMIFS('Круглосуточный стационар'!O:O,'Круглосуточный стационар'!D:D,СВОД!C2724,'Круглосуточный стационар'!F:F,СВОД!E2724)+SUMIFS(ВМП!O:O,ВМП!D:D,СВОД!C2724,ВМП!F:F,СВОД!E2724)+SUMIFS('Дневной стационар'!O:O,'Дневной стационар'!D:D,СВОД!C2724,'Дневной стационар'!F:F,СВОД!E2724)+SUMIFS(ЭКО!M:M,ЭКО!D:D,СВОД!C2724,ЭКО!F:F,СВОД!E2724)+SUMIFS(Диализ!O:O,Диализ!E:E,СВОД!C2724,Диализ!G:G,СВОД!E2724)+SUMIFS(Поликлиника!CT:CT,Поликлиника!D:D,СВОД!C2724,Поликлиника!F:F,СВОД!E2724)+SUMIFS('Скорая мед. помощь'!O:O,'Скорая мед. помощь'!E:E,СВОД!C2724,'Скорая мед. помощь'!G:G,СВОД!E2724)+SUMIFS(Услуги!AV:AV,Услуги!D:D,СВОД!C2724,Услуги!F:F,СВОД!E2724)</f>
        <v>0</v>
      </c>
      <c r="O2724" s="300">
        <f>SUMIFS(Сверхбаза!L:L,Сверхбаза!C:C,СВОД!C2724,Сверхбаза!E:E,СВОД!E2724)+SUMIFS(Сверхбаза!M:M,Сверхбаза!C:C,СВОД!C2724,Сверхбаза!E:E,СВОД!E2724)</f>
        <v>0</v>
      </c>
      <c r="P2724" s="278">
        <f>SUMIFS(Сверхбаза!N:N,Сверхбаза!C:C,СВОД!C2724,Сверхбаза!E:E,СВОД!E2724)</f>
        <v>0</v>
      </c>
      <c r="Q2724" s="278">
        <f>SUMIFS(Сверхбаза!P:P,Сверхбаза!C:C,СВОД!C2724,Сверхбаза!E:E,СВОД!E2724)</f>
        <v>0</v>
      </c>
      <c r="R2724" s="278">
        <f>SUMIFS(Сверхбаза!O:O,Сверхбаза!C:C,СВОД!C2724,Сверхбаза!E:E,СВОД!E2724)</f>
        <v>0</v>
      </c>
      <c r="S2724" s="278">
        <f>SUMIFS(Сверхбаза!Q:Q,Сверхбаза!C:C,СВОД!C2724,Сверхбаза!E:E,СВОД!E2724)</f>
        <v>0</v>
      </c>
      <c r="T2724" s="301">
        <f>SUMIFS(Сверхбаза!G:G,Сверхбаза!C:C,СВОД!C2724,Сверхбаза!E:E,СВОД!E2724)</f>
        <v>0</v>
      </c>
    </row>
    <row r="2725" spans="1:20" ht="25.5" outlineLevel="2" x14ac:dyDescent="0.2">
      <c r="A2725" s="288">
        <f>VLOOKUP(C2725,Округа!B:C,2,FALSE)</f>
        <v>5</v>
      </c>
      <c r="B2725" s="361">
        <v>500604</v>
      </c>
      <c r="C2725" s="361">
        <v>60301</v>
      </c>
      <c r="D2725" s="5" t="s">
        <v>423</v>
      </c>
      <c r="E2725" s="349">
        <v>13</v>
      </c>
      <c r="F2725" s="350" t="s">
        <v>704</v>
      </c>
      <c r="G2725" s="302">
        <f>SUMIFS('Круглосуточный стационар'!J:J,'Круглосуточный стационар'!D:D,СВОД!C2725,'Круглосуточный стационар'!F:F,СВОД!E2725)/2+SUMIFS(ВМП!J:J,ВМП!D:D,СВОД!C2725,ВМП!F:F,СВОД!E2725)/2+SUMIFS('Дневной стационар'!J:J,'Дневной стационар'!D:D,СВОД!C2725,'Дневной стационар'!F:F,СВОД!E2725)/2+SUMIFS(ЭКО!H:H,ЭКО!D:D,СВОД!C2725,ЭКО!F:F,СВОД!E2725)+SUMIFS(Диализ!J:J,Диализ!E:E,СВОД!C2725,Диализ!G:G,СВОД!E2725)</f>
        <v>0</v>
      </c>
      <c r="H2725" s="276">
        <f>SUMIFS(Поликлиника!H:H,Поликлиника!D:D,СВОД!C2725,Поликлиника!F:F,СВОД!E2725)</f>
        <v>0</v>
      </c>
      <c r="I2725" s="276">
        <f>SUMIFS(Поликлиника!BA:BA,Поликлиника!D:D,СВОД!C2725,Поликлиника!F:F,СВОД!E2725)</f>
        <v>0</v>
      </c>
      <c r="J2725" s="276">
        <f>SUMIFS(Поликлиника!BF:BF,Поликлиника!D:D,СВОД!C2725,Поликлиника!F:F,СВОД!E2725)</f>
        <v>0</v>
      </c>
      <c r="K2725" s="276">
        <f>SUMIFS(Поликлиника!BU:BU,Поликлиника!D:D,СВОД!C2725,Поликлиника!F:F,СВОД!E2725)</f>
        <v>0</v>
      </c>
      <c r="L2725" s="276">
        <f>SUMIFS(Услуги!H:H,Услуги!D:D,СВОД!C2725,Услуги!F:F,СВОД!E2725)+SUMIFS(Услуги!M:M,Услуги!D:D,СВОД!C2725,Услуги!F:F,СВОД!E2725)+SUMIFS(Услуги!R:R,Услуги!D:D,СВОД!C2725,Услуги!F:F,СВОД!E2725)+SUMIFS(Услуги!W:W,Услуги!D:D,СВОД!C2725,Услуги!F:F,СВОД!E2725)+SUMIFS(Услуги!AB:AB,Услуги!D:D,СВОД!C2725,Услуги!F:F,СВОД!E2725)+SUMIFS(Услуги!AG:AG,Услуги!D:D,СВОД!C2725,Услуги!F:F,СВОД!E2725)+SUMIFS(Услуги!AL:AL,Услуги!D:D,СВОД!C2725,Услуги!F:F,СВОД!E2725)+SUMIFS(Услуги!AQ:AQ,Услуги!D:D,СВОД!C2725,Услуги!F:F,СВОД!E2725)</f>
        <v>0</v>
      </c>
      <c r="M2725" s="276">
        <f>SUMIFS('Скорая мед. помощь'!J:J,'Скорая мед. помощь'!E:E,СВОД!C2725,'Скорая мед. помощь'!G:G,СВОД!E2725)</f>
        <v>0</v>
      </c>
      <c r="N2725" s="303">
        <f>SUMIFS('Круглосуточный стационар'!O:O,'Круглосуточный стационар'!D:D,СВОД!C2725,'Круглосуточный стационар'!F:F,СВОД!E2725)+SUMIFS(ВМП!O:O,ВМП!D:D,СВОД!C2725,ВМП!F:F,СВОД!E2725)+SUMIFS('Дневной стационар'!O:O,'Дневной стационар'!D:D,СВОД!C2725,'Дневной стационар'!F:F,СВОД!E2725)+SUMIFS(ЭКО!M:M,ЭКО!D:D,СВОД!C2725,ЭКО!F:F,СВОД!E2725)+SUMIFS(Диализ!O:O,Диализ!E:E,СВОД!C2725,Диализ!G:G,СВОД!E2725)+SUMIFS(Поликлиника!CT:CT,Поликлиника!D:D,СВОД!C2725,Поликлиника!F:F,СВОД!E2725)+SUMIFS('Скорая мед. помощь'!O:O,'Скорая мед. помощь'!E:E,СВОД!C2725,'Скорая мед. помощь'!G:G,СВОД!E2725)+SUMIFS(Услуги!AV:AV,Услуги!D:D,СВОД!C2725,Услуги!F:F,СВОД!E2725)</f>
        <v>0</v>
      </c>
      <c r="O2725" s="302">
        <f>SUMIFS(Сверхбаза!L:L,Сверхбаза!C:C,СВОД!C2725,Сверхбаза!E:E,СВОД!E2725)+SUMIFS(Сверхбаза!M:M,Сверхбаза!C:C,СВОД!C2725,Сверхбаза!E:E,СВОД!E2725)</f>
        <v>0</v>
      </c>
      <c r="P2725" s="276">
        <f>SUMIFS(Сверхбаза!N:N,Сверхбаза!C:C,СВОД!C2725,Сверхбаза!E:E,СВОД!E2725)</f>
        <v>0</v>
      </c>
      <c r="Q2725" s="276">
        <f>SUMIFS(Сверхбаза!P:P,Сверхбаза!C:C,СВОД!C2725,Сверхбаза!E:E,СВОД!E2725)</f>
        <v>0</v>
      </c>
      <c r="R2725" s="276">
        <f>SUMIFS(Сверхбаза!O:O,Сверхбаза!C:C,СВОД!C2725,Сверхбаза!E:E,СВОД!E2725)</f>
        <v>0</v>
      </c>
      <c r="S2725" s="276">
        <f>SUMIFS(Сверхбаза!Q:Q,Сверхбаза!C:C,СВОД!C2725,Сверхбаза!E:E,СВОД!E2725)</f>
        <v>0</v>
      </c>
      <c r="T2725" s="303">
        <f>SUMIFS(Сверхбаза!G:G,Сверхбаза!C:C,СВОД!C2725,Сверхбаза!E:E,СВОД!E2725)</f>
        <v>0</v>
      </c>
    </row>
    <row r="2726" spans="1:20" ht="25.5" outlineLevel="2" x14ac:dyDescent="0.2">
      <c r="A2726" s="288">
        <f>VLOOKUP(C2726,Округа!B:C,2,FALSE)</f>
        <v>5</v>
      </c>
      <c r="B2726" s="361">
        <v>500604</v>
      </c>
      <c r="C2726" s="361">
        <v>60301</v>
      </c>
      <c r="D2726" s="5" t="s">
        <v>423</v>
      </c>
      <c r="E2726" s="349">
        <v>2</v>
      </c>
      <c r="F2726" s="350" t="s">
        <v>173</v>
      </c>
      <c r="G2726" s="302">
        <f>SUMIFS('Круглосуточный стационар'!J:J,'Круглосуточный стационар'!D:D,СВОД!C2726,'Круглосуточный стационар'!F:F,СВОД!E2726)/2+SUMIFS(ВМП!J:J,ВМП!D:D,СВОД!C2726,ВМП!F:F,СВОД!E2726)/2+SUMIFS('Дневной стационар'!J:J,'Дневной стационар'!D:D,СВОД!C2726,'Дневной стационар'!F:F,СВОД!E2726)/2+SUMIFS(ЭКО!H:H,ЭКО!D:D,СВОД!C2726,ЭКО!F:F,СВОД!E2726)+SUMIFS(Диализ!J:J,Диализ!E:E,СВОД!C2726,Диализ!G:G,СВОД!E2726)</f>
        <v>0</v>
      </c>
      <c r="H2726" s="276">
        <f>SUMIFS(Поликлиника!H:H,Поликлиника!D:D,СВОД!C2726,Поликлиника!F:F,СВОД!E2726)</f>
        <v>0</v>
      </c>
      <c r="I2726" s="276">
        <f>SUMIFS(Поликлиника!BA:BA,Поликлиника!D:D,СВОД!C2726,Поликлиника!F:F,СВОД!E2726)</f>
        <v>0</v>
      </c>
      <c r="J2726" s="276">
        <f>SUMIFS(Поликлиника!BF:BF,Поликлиника!D:D,СВОД!C2726,Поликлиника!F:F,СВОД!E2726)</f>
        <v>0</v>
      </c>
      <c r="K2726" s="276">
        <f>SUMIFS(Поликлиника!BU:BU,Поликлиника!D:D,СВОД!C2726,Поликлиника!F:F,СВОД!E2726)</f>
        <v>0</v>
      </c>
      <c r="L2726" s="276">
        <f>SUMIFS(Услуги!H:H,Услуги!D:D,СВОД!C2726,Услуги!F:F,СВОД!E2726)+SUMIFS(Услуги!M:M,Услуги!D:D,СВОД!C2726,Услуги!F:F,СВОД!E2726)+SUMIFS(Услуги!R:R,Услуги!D:D,СВОД!C2726,Услуги!F:F,СВОД!E2726)+SUMIFS(Услуги!W:W,Услуги!D:D,СВОД!C2726,Услуги!F:F,СВОД!E2726)+SUMIFS(Услуги!AB:AB,Услуги!D:D,СВОД!C2726,Услуги!F:F,СВОД!E2726)+SUMIFS(Услуги!AG:AG,Услуги!D:D,СВОД!C2726,Услуги!F:F,СВОД!E2726)+SUMIFS(Услуги!AL:AL,Услуги!D:D,СВОД!C2726,Услуги!F:F,СВОД!E2726)+SUMIFS(Услуги!AQ:AQ,Услуги!D:D,СВОД!C2726,Услуги!F:F,СВОД!E2726)</f>
        <v>0</v>
      </c>
      <c r="M2726" s="276">
        <f>SUMIFS('Скорая мед. помощь'!J:J,'Скорая мед. помощь'!E:E,СВОД!C2726,'Скорая мед. помощь'!G:G,СВОД!E2726)</f>
        <v>0</v>
      </c>
      <c r="N2726" s="303">
        <f>SUMIFS('Круглосуточный стационар'!O:O,'Круглосуточный стационар'!D:D,СВОД!C2726,'Круглосуточный стационар'!F:F,СВОД!E2726)+SUMIFS(ВМП!O:O,ВМП!D:D,СВОД!C2726,ВМП!F:F,СВОД!E2726)+SUMIFS('Дневной стационар'!O:O,'Дневной стационар'!D:D,СВОД!C2726,'Дневной стационар'!F:F,СВОД!E2726)+SUMIFS(ЭКО!M:M,ЭКО!D:D,СВОД!C2726,ЭКО!F:F,СВОД!E2726)+SUMIFS(Диализ!O:O,Диализ!E:E,СВОД!C2726,Диализ!G:G,СВОД!E2726)+SUMIFS(Поликлиника!CT:CT,Поликлиника!D:D,СВОД!C2726,Поликлиника!F:F,СВОД!E2726)+SUMIFS('Скорая мед. помощь'!O:O,'Скорая мед. помощь'!E:E,СВОД!C2726,'Скорая мед. помощь'!G:G,СВОД!E2726)+SUMIFS(Услуги!AV:AV,Услуги!D:D,СВОД!C2726,Услуги!F:F,СВОД!E2726)</f>
        <v>0</v>
      </c>
      <c r="O2726" s="302">
        <f>SUMIFS(Сверхбаза!L:L,Сверхбаза!C:C,СВОД!C2726,Сверхбаза!E:E,СВОД!E2726)+SUMIFS(Сверхбаза!M:M,Сверхбаза!C:C,СВОД!C2726,Сверхбаза!E:E,СВОД!E2726)</f>
        <v>0</v>
      </c>
      <c r="P2726" s="276">
        <f>SUMIFS(Сверхбаза!N:N,Сверхбаза!C:C,СВОД!C2726,Сверхбаза!E:E,СВОД!E2726)</f>
        <v>0</v>
      </c>
      <c r="Q2726" s="276">
        <f>SUMIFS(Сверхбаза!P:P,Сверхбаза!C:C,СВОД!C2726,Сверхбаза!E:E,СВОД!E2726)</f>
        <v>0</v>
      </c>
      <c r="R2726" s="276">
        <f>SUMIFS(Сверхбаза!O:O,Сверхбаза!C:C,СВОД!C2726,Сверхбаза!E:E,СВОД!E2726)</f>
        <v>0</v>
      </c>
      <c r="S2726" s="276">
        <f>SUMIFS(Сверхбаза!Q:Q,Сверхбаза!C:C,СВОД!C2726,Сверхбаза!E:E,СВОД!E2726)</f>
        <v>0</v>
      </c>
      <c r="T2726" s="303">
        <f>SUMIFS(Сверхбаза!G:G,Сверхбаза!C:C,СВОД!C2726,Сверхбаза!E:E,СВОД!E2726)</f>
        <v>0</v>
      </c>
    </row>
    <row r="2727" spans="1:20" ht="25.5" outlineLevel="2" x14ac:dyDescent="0.2">
      <c r="A2727" s="288">
        <f>VLOOKUP(C2727,Округа!B:C,2,FALSE)</f>
        <v>5</v>
      </c>
      <c r="B2727" s="361">
        <v>500604</v>
      </c>
      <c r="C2727" s="361">
        <v>60301</v>
      </c>
      <c r="D2727" s="5" t="s">
        <v>423</v>
      </c>
      <c r="E2727" s="349">
        <v>6</v>
      </c>
      <c r="F2727" s="350" t="s">
        <v>705</v>
      </c>
      <c r="G2727" s="302">
        <f>SUMIFS('Круглосуточный стационар'!J:J,'Круглосуточный стационар'!D:D,СВОД!C2727,'Круглосуточный стационар'!F:F,СВОД!E2727)/2+SUMIFS(ВМП!J:J,ВМП!D:D,СВОД!C2727,ВМП!F:F,СВОД!E2727)/2+SUMIFS('Дневной стационар'!J:J,'Дневной стационар'!D:D,СВОД!C2727,'Дневной стационар'!F:F,СВОД!E2727)/2+SUMIFS(ЭКО!H:H,ЭКО!D:D,СВОД!C2727,ЭКО!F:F,СВОД!E2727)+SUMIFS(Диализ!J:J,Диализ!E:E,СВОД!C2727,Диализ!G:G,СВОД!E2727)</f>
        <v>0</v>
      </c>
      <c r="H2727" s="276">
        <f>SUMIFS(Поликлиника!H:H,Поликлиника!D:D,СВОД!C2727,Поликлиника!F:F,СВОД!E2727)</f>
        <v>0</v>
      </c>
      <c r="I2727" s="276">
        <f>SUMIFS(Поликлиника!BA:BA,Поликлиника!D:D,СВОД!C2727,Поликлиника!F:F,СВОД!E2727)</f>
        <v>0</v>
      </c>
      <c r="J2727" s="276">
        <f>SUMIFS(Поликлиника!BF:BF,Поликлиника!D:D,СВОД!C2727,Поликлиника!F:F,СВОД!E2727)</f>
        <v>0</v>
      </c>
      <c r="K2727" s="276">
        <f>SUMIFS(Поликлиника!BU:BU,Поликлиника!D:D,СВОД!C2727,Поликлиника!F:F,СВОД!E2727)</f>
        <v>0</v>
      </c>
      <c r="L2727" s="276">
        <f>SUMIFS(Услуги!H:H,Услуги!D:D,СВОД!C2727,Услуги!F:F,СВОД!E2727)+SUMIFS(Услуги!M:M,Услуги!D:D,СВОД!C2727,Услуги!F:F,СВОД!E2727)+SUMIFS(Услуги!R:R,Услуги!D:D,СВОД!C2727,Услуги!F:F,СВОД!E2727)+SUMIFS(Услуги!W:W,Услуги!D:D,СВОД!C2727,Услуги!F:F,СВОД!E2727)+SUMIFS(Услуги!AB:AB,Услуги!D:D,СВОД!C2727,Услуги!F:F,СВОД!E2727)+SUMIFS(Услуги!AG:AG,Услуги!D:D,СВОД!C2727,Услуги!F:F,СВОД!E2727)+SUMIFS(Услуги!AL:AL,Услуги!D:D,СВОД!C2727,Услуги!F:F,СВОД!E2727)+SUMIFS(Услуги!AQ:AQ,Услуги!D:D,СВОД!C2727,Услуги!F:F,СВОД!E2727)</f>
        <v>0</v>
      </c>
      <c r="M2727" s="276">
        <f>SUMIFS('Скорая мед. помощь'!J:J,'Скорая мед. помощь'!E:E,СВОД!C2727,'Скорая мед. помощь'!G:G,СВОД!E2727)</f>
        <v>0</v>
      </c>
      <c r="N2727" s="303">
        <f>SUMIFS('Круглосуточный стационар'!O:O,'Круглосуточный стационар'!D:D,СВОД!C2727,'Круглосуточный стационар'!F:F,СВОД!E2727)+SUMIFS(ВМП!O:O,ВМП!D:D,СВОД!C2727,ВМП!F:F,СВОД!E2727)+SUMIFS('Дневной стационар'!O:O,'Дневной стационар'!D:D,СВОД!C2727,'Дневной стационар'!F:F,СВОД!E2727)+SUMIFS(ЭКО!M:M,ЭКО!D:D,СВОД!C2727,ЭКО!F:F,СВОД!E2727)+SUMIFS(Диализ!O:O,Диализ!E:E,СВОД!C2727,Диализ!G:G,СВОД!E2727)+SUMIFS(Поликлиника!CT:CT,Поликлиника!D:D,СВОД!C2727,Поликлиника!F:F,СВОД!E2727)+SUMIFS('Скорая мед. помощь'!O:O,'Скорая мед. помощь'!E:E,СВОД!C2727,'Скорая мед. помощь'!G:G,СВОД!E2727)+SUMIFS(Услуги!AV:AV,Услуги!D:D,СВОД!C2727,Услуги!F:F,СВОД!E2727)</f>
        <v>0</v>
      </c>
      <c r="O2727" s="302">
        <f>SUMIFS(Сверхбаза!L:L,Сверхбаза!C:C,СВОД!C2727,Сверхбаза!E:E,СВОД!E2727)+SUMIFS(Сверхбаза!M:M,Сверхбаза!C:C,СВОД!C2727,Сверхбаза!E:E,СВОД!E2727)</f>
        <v>0</v>
      </c>
      <c r="P2727" s="276">
        <f>SUMIFS(Сверхбаза!N:N,Сверхбаза!C:C,СВОД!C2727,Сверхбаза!E:E,СВОД!E2727)</f>
        <v>0</v>
      </c>
      <c r="Q2727" s="276">
        <f>SUMIFS(Сверхбаза!P:P,Сверхбаза!C:C,СВОД!C2727,Сверхбаза!E:E,СВОД!E2727)</f>
        <v>0</v>
      </c>
      <c r="R2727" s="276">
        <f>SUMIFS(Сверхбаза!O:O,Сверхбаза!C:C,СВОД!C2727,Сверхбаза!E:E,СВОД!E2727)</f>
        <v>0</v>
      </c>
      <c r="S2727" s="276">
        <f>SUMIFS(Сверхбаза!Q:Q,Сверхбаза!C:C,СВОД!C2727,Сверхбаза!E:E,СВОД!E2727)</f>
        <v>0</v>
      </c>
      <c r="T2727" s="303">
        <f>SUMIFS(Сверхбаза!G:G,Сверхбаза!C:C,СВОД!C2727,Сверхбаза!E:E,СВОД!E2727)</f>
        <v>0</v>
      </c>
    </row>
    <row r="2728" spans="1:20" ht="25.5" outlineLevel="2" x14ac:dyDescent="0.2">
      <c r="A2728" s="288">
        <f>VLOOKUP(C2728,Округа!B:C,2,FALSE)</f>
        <v>5</v>
      </c>
      <c r="B2728" s="361">
        <v>500604</v>
      </c>
      <c r="C2728" s="361">
        <v>60301</v>
      </c>
      <c r="D2728" s="5" t="s">
        <v>423</v>
      </c>
      <c r="E2728" s="349">
        <v>3</v>
      </c>
      <c r="F2728" s="350" t="s">
        <v>174</v>
      </c>
      <c r="G2728" s="302">
        <f>SUMIFS('Круглосуточный стационар'!J:J,'Круглосуточный стационар'!D:D,СВОД!C2728,'Круглосуточный стационар'!F:F,СВОД!E2728)/2+SUMIFS(ВМП!J:J,ВМП!D:D,СВОД!C2728,ВМП!F:F,СВОД!E2728)/2+SUMIFS('Дневной стационар'!J:J,'Дневной стационар'!D:D,СВОД!C2728,'Дневной стационар'!F:F,СВОД!E2728)/2+SUMIFS(ЭКО!H:H,ЭКО!D:D,СВОД!C2728,ЭКО!F:F,СВОД!E2728)+SUMIFS(Диализ!J:J,Диализ!E:E,СВОД!C2728,Диализ!G:G,СВОД!E2728)</f>
        <v>0</v>
      </c>
      <c r="H2728" s="276">
        <f>SUMIFS(Поликлиника!H:H,Поликлиника!D:D,СВОД!C2728,Поликлиника!F:F,СВОД!E2728)</f>
        <v>31644</v>
      </c>
      <c r="I2728" s="276">
        <f>SUMIFS(Поликлиника!BA:BA,Поликлиника!D:D,СВОД!C2728,Поликлиника!F:F,СВОД!E2728)</f>
        <v>0</v>
      </c>
      <c r="J2728" s="276">
        <f>SUMIFS(Поликлиника!BF:BF,Поликлиника!D:D,СВОД!C2728,Поликлиника!F:F,СВОД!E2728)</f>
        <v>52850</v>
      </c>
      <c r="K2728" s="276">
        <f>SUMIFS(Поликлиника!BU:BU,Поликлиника!D:D,СВОД!C2728,Поликлиника!F:F,СВОД!E2728)</f>
        <v>38675</v>
      </c>
      <c r="L2728" s="276">
        <f>SUMIFS(Услуги!H:H,Услуги!D:D,СВОД!C2728,Услуги!F:F,СВОД!E2728)+SUMIFS(Услуги!M:M,Услуги!D:D,СВОД!C2728,Услуги!F:F,СВОД!E2728)+SUMIFS(Услуги!R:R,Услуги!D:D,СВОД!C2728,Услуги!F:F,СВОД!E2728)+SUMIFS(Услуги!W:W,Услуги!D:D,СВОД!C2728,Услуги!F:F,СВОД!E2728)+SUMIFS(Услуги!AB:AB,Услуги!D:D,СВОД!C2728,Услуги!F:F,СВОД!E2728)+SUMIFS(Услуги!AG:AG,Услуги!D:D,СВОД!C2728,Услуги!F:F,СВОД!E2728)+SUMIFS(Услуги!AL:AL,Услуги!D:D,СВОД!C2728,Услуги!F:F,СВОД!E2728)+SUMIFS(Услуги!AQ:AQ,Услуги!D:D,СВОД!C2728,Услуги!F:F,СВОД!E2728)</f>
        <v>0</v>
      </c>
      <c r="M2728" s="276">
        <f>SUMIFS('Скорая мед. помощь'!J:J,'Скорая мед. помощь'!E:E,СВОД!C2728,'Скорая мед. помощь'!G:G,СВОД!E2728)</f>
        <v>0</v>
      </c>
      <c r="N2728" s="303">
        <f>SUMIFS('Круглосуточный стационар'!O:O,'Круглосуточный стационар'!D:D,СВОД!C2728,'Круглосуточный стационар'!F:F,СВОД!E2728)+SUMIFS(ВМП!O:O,ВМП!D:D,СВОД!C2728,ВМП!F:F,СВОД!E2728)+SUMIFS('Дневной стационар'!O:O,'Дневной стационар'!D:D,СВОД!C2728,'Дневной стационар'!F:F,СВОД!E2728)+SUMIFS(ЭКО!M:M,ЭКО!D:D,СВОД!C2728,ЭКО!F:F,СВОД!E2728)+SUMIFS(Диализ!O:O,Диализ!E:E,СВОД!C2728,Диализ!G:G,СВОД!E2728)+SUMIFS(Поликлиника!CT:CT,Поликлиника!D:D,СВОД!C2728,Поликлиника!F:F,СВОД!E2728)+SUMIFS('Скорая мед. помощь'!O:O,'Скорая мед. помощь'!E:E,СВОД!C2728,'Скорая мед. помощь'!G:G,СВОД!E2728)+SUMIFS(Услуги!AV:AV,Услуги!D:D,СВОД!C2728,Услуги!F:F,СВОД!E2728)</f>
        <v>72901.38413250001</v>
      </c>
      <c r="O2728" s="302">
        <f>SUMIFS(Сверхбаза!L:L,Сверхбаза!C:C,СВОД!C2728,Сверхбаза!E:E,СВОД!E2728)+SUMIFS(Сверхбаза!M:M,Сверхбаза!C:C,СВОД!C2728,Сверхбаза!E:E,СВОД!E2728)</f>
        <v>0</v>
      </c>
      <c r="P2728" s="276">
        <f>SUMIFS(Сверхбаза!N:N,Сверхбаза!C:C,СВОД!C2728,Сверхбаза!E:E,СВОД!E2728)</f>
        <v>0</v>
      </c>
      <c r="Q2728" s="276">
        <f>SUMIFS(Сверхбаза!P:P,Сверхбаза!C:C,СВОД!C2728,Сверхбаза!E:E,СВОД!E2728)</f>
        <v>0</v>
      </c>
      <c r="R2728" s="276">
        <f>SUMIFS(Сверхбаза!O:O,Сверхбаза!C:C,СВОД!C2728,Сверхбаза!E:E,СВОД!E2728)</f>
        <v>0</v>
      </c>
      <c r="S2728" s="276">
        <f>SUMIFS(Сверхбаза!Q:Q,Сверхбаза!C:C,СВОД!C2728,Сверхбаза!E:E,СВОД!E2728)</f>
        <v>0</v>
      </c>
      <c r="T2728" s="303">
        <f>SUMIFS(Сверхбаза!G:G,Сверхбаза!C:C,СВОД!C2728,Сверхбаза!E:E,СВОД!E2728)</f>
        <v>0</v>
      </c>
    </row>
    <row r="2729" spans="1:20" ht="25.5" outlineLevel="2" x14ac:dyDescent="0.2">
      <c r="A2729" s="288">
        <f>VLOOKUP(C2729,Округа!B:C,2,FALSE)</f>
        <v>5</v>
      </c>
      <c r="B2729" s="361">
        <v>500604</v>
      </c>
      <c r="C2729" s="361">
        <v>60301</v>
      </c>
      <c r="D2729" s="5" t="s">
        <v>423</v>
      </c>
      <c r="E2729" s="349">
        <v>7</v>
      </c>
      <c r="F2729" s="350" t="s">
        <v>706</v>
      </c>
      <c r="G2729" s="302">
        <f>SUMIFS('Круглосуточный стационар'!J:J,'Круглосуточный стационар'!D:D,СВОД!C2729,'Круглосуточный стационар'!F:F,СВОД!E2729)/2+SUMIFS(ВМП!J:J,ВМП!D:D,СВОД!C2729,ВМП!F:F,СВОД!E2729)/2+SUMIFS('Дневной стационар'!J:J,'Дневной стационар'!D:D,СВОД!C2729,'Дневной стационар'!F:F,СВОД!E2729)/2+SUMIFS(ЭКО!H:H,ЭКО!D:D,СВОД!C2729,ЭКО!F:F,СВОД!E2729)+SUMIFS(Диализ!J:J,Диализ!E:E,СВОД!C2729,Диализ!G:G,СВОД!E2729)</f>
        <v>0</v>
      </c>
      <c r="H2729" s="276">
        <f>SUMIFS(Поликлиника!H:H,Поликлиника!D:D,СВОД!C2729,Поликлиника!F:F,СВОД!E2729)</f>
        <v>0</v>
      </c>
      <c r="I2729" s="276">
        <f>SUMIFS(Поликлиника!BA:BA,Поликлиника!D:D,СВОД!C2729,Поликлиника!F:F,СВОД!E2729)</f>
        <v>0</v>
      </c>
      <c r="J2729" s="276">
        <f>SUMIFS(Поликлиника!BF:BF,Поликлиника!D:D,СВОД!C2729,Поликлиника!F:F,СВОД!E2729)</f>
        <v>0</v>
      </c>
      <c r="K2729" s="276">
        <f>SUMIFS(Поликлиника!BU:BU,Поликлиника!D:D,СВОД!C2729,Поликлиника!F:F,СВОД!E2729)</f>
        <v>0</v>
      </c>
      <c r="L2729" s="276">
        <f>SUMIFS(Услуги!H:H,Услуги!D:D,СВОД!C2729,Услуги!F:F,СВОД!E2729)+SUMIFS(Услуги!M:M,Услуги!D:D,СВОД!C2729,Услуги!F:F,СВОД!E2729)+SUMIFS(Услуги!R:R,Услуги!D:D,СВОД!C2729,Услуги!F:F,СВОД!E2729)+SUMIFS(Услуги!W:W,Услуги!D:D,СВОД!C2729,Услуги!F:F,СВОД!E2729)+SUMIFS(Услуги!AB:AB,Услуги!D:D,СВОД!C2729,Услуги!F:F,СВОД!E2729)+SUMIFS(Услуги!AG:AG,Услуги!D:D,СВОД!C2729,Услуги!F:F,СВОД!E2729)+SUMIFS(Услуги!AL:AL,Услуги!D:D,СВОД!C2729,Услуги!F:F,СВОД!E2729)+SUMIFS(Услуги!AQ:AQ,Услуги!D:D,СВОД!C2729,Услуги!F:F,СВОД!E2729)</f>
        <v>0</v>
      </c>
      <c r="M2729" s="276">
        <f>SUMIFS('Скорая мед. помощь'!J:J,'Скорая мед. помощь'!E:E,СВОД!C2729,'Скорая мед. помощь'!G:G,СВОД!E2729)</f>
        <v>0</v>
      </c>
      <c r="N2729" s="303">
        <f>SUMIFS('Круглосуточный стационар'!O:O,'Круглосуточный стационар'!D:D,СВОД!C2729,'Круглосуточный стационар'!F:F,СВОД!E2729)+SUMIFS(ВМП!O:O,ВМП!D:D,СВОД!C2729,ВМП!F:F,СВОД!E2729)+SUMIFS('Дневной стационар'!O:O,'Дневной стационар'!D:D,СВОД!C2729,'Дневной стационар'!F:F,СВОД!E2729)+SUMIFS(ЭКО!M:M,ЭКО!D:D,СВОД!C2729,ЭКО!F:F,СВОД!E2729)+SUMIFS(Диализ!O:O,Диализ!E:E,СВОД!C2729,Диализ!G:G,СВОД!E2729)+SUMIFS(Поликлиника!CT:CT,Поликлиника!D:D,СВОД!C2729,Поликлиника!F:F,СВОД!E2729)+SUMIFS('Скорая мед. помощь'!O:O,'Скорая мед. помощь'!E:E,СВОД!C2729,'Скорая мед. помощь'!G:G,СВОД!E2729)+SUMIFS(Услуги!AV:AV,Услуги!D:D,СВОД!C2729,Услуги!F:F,СВОД!E2729)</f>
        <v>0</v>
      </c>
      <c r="O2729" s="302">
        <f>SUMIFS(Сверхбаза!L:L,Сверхбаза!C:C,СВОД!C2729,Сверхбаза!E:E,СВОД!E2729)+SUMIFS(Сверхбаза!M:M,Сверхбаза!C:C,СВОД!C2729,Сверхбаза!E:E,СВОД!E2729)</f>
        <v>0</v>
      </c>
      <c r="P2729" s="276">
        <f>SUMIFS(Сверхбаза!N:N,Сверхбаза!C:C,СВОД!C2729,Сверхбаза!E:E,СВОД!E2729)</f>
        <v>0</v>
      </c>
      <c r="Q2729" s="276">
        <f>SUMIFS(Сверхбаза!P:P,Сверхбаза!C:C,СВОД!C2729,Сверхбаза!E:E,СВОД!E2729)</f>
        <v>0</v>
      </c>
      <c r="R2729" s="276">
        <f>SUMIFS(Сверхбаза!O:O,Сверхбаза!C:C,СВОД!C2729,Сверхбаза!E:E,СВОД!E2729)</f>
        <v>0</v>
      </c>
      <c r="S2729" s="276">
        <f>SUMIFS(Сверхбаза!Q:Q,Сверхбаза!C:C,СВОД!C2729,Сверхбаза!E:E,СВОД!E2729)</f>
        <v>0</v>
      </c>
      <c r="T2729" s="303">
        <f>SUMIFS(Сверхбаза!G:G,Сверхбаза!C:C,СВОД!C2729,Сверхбаза!E:E,СВОД!E2729)</f>
        <v>0</v>
      </c>
    </row>
    <row r="2730" spans="1:20" ht="25.5" outlineLevel="2" x14ac:dyDescent="0.2">
      <c r="A2730" s="288">
        <f>VLOOKUP(C2730,Округа!B:C,2,FALSE)</f>
        <v>5</v>
      </c>
      <c r="B2730" s="361">
        <v>500604</v>
      </c>
      <c r="C2730" s="361">
        <v>60301</v>
      </c>
      <c r="D2730" s="5" t="s">
        <v>423</v>
      </c>
      <c r="E2730" s="349">
        <v>70</v>
      </c>
      <c r="F2730" s="350" t="s">
        <v>707</v>
      </c>
      <c r="G2730" s="302">
        <f>SUMIFS('Круглосуточный стационар'!J:J,'Круглосуточный стационар'!D:D,СВОД!C2730,'Круглосуточный стационар'!F:F,СВОД!E2730)/2+SUMIFS(ВМП!J:J,ВМП!D:D,СВОД!C2730,ВМП!F:F,СВОД!E2730)/2+SUMIFS('Дневной стационар'!J:J,'Дневной стационар'!D:D,СВОД!C2730,'Дневной стационар'!F:F,СВОД!E2730)/2+SUMIFS(ЭКО!H:H,ЭКО!D:D,СВОД!C2730,ЭКО!F:F,СВОД!E2730)+SUMIFS(Диализ!J:J,Диализ!E:E,СВОД!C2730,Диализ!G:G,СВОД!E2730)</f>
        <v>0</v>
      </c>
      <c r="H2730" s="276">
        <f>SUMIFS(Поликлиника!H:H,Поликлиника!D:D,СВОД!C2730,Поликлиника!F:F,СВОД!E2730)</f>
        <v>0</v>
      </c>
      <c r="I2730" s="276">
        <f>SUMIFS(Поликлиника!BA:BA,Поликлиника!D:D,СВОД!C2730,Поликлиника!F:F,СВОД!E2730)</f>
        <v>0</v>
      </c>
      <c r="J2730" s="276">
        <f>SUMIFS(Поликлиника!BF:BF,Поликлиника!D:D,СВОД!C2730,Поликлиника!F:F,СВОД!E2730)</f>
        <v>0</v>
      </c>
      <c r="K2730" s="276">
        <f>SUMIFS(Поликлиника!BU:BU,Поликлиника!D:D,СВОД!C2730,Поликлиника!F:F,СВОД!E2730)</f>
        <v>0</v>
      </c>
      <c r="L2730" s="276">
        <f>SUMIFS(Услуги!H:H,Услуги!D:D,СВОД!C2730,Услуги!F:F,СВОД!E2730)+SUMIFS(Услуги!M:M,Услуги!D:D,СВОД!C2730,Услуги!F:F,СВОД!E2730)+SUMIFS(Услуги!R:R,Услуги!D:D,СВОД!C2730,Услуги!F:F,СВОД!E2730)+SUMIFS(Услуги!W:W,Услуги!D:D,СВОД!C2730,Услуги!F:F,СВОД!E2730)+SUMIFS(Услуги!AB:AB,Услуги!D:D,СВОД!C2730,Услуги!F:F,СВОД!E2730)+SUMIFS(Услуги!AG:AG,Услуги!D:D,СВОД!C2730,Услуги!F:F,СВОД!E2730)+SUMIFS(Услуги!AL:AL,Услуги!D:D,СВОД!C2730,Услуги!F:F,СВОД!E2730)+SUMIFS(Услуги!AQ:AQ,Услуги!D:D,СВОД!C2730,Услуги!F:F,СВОД!E2730)</f>
        <v>0</v>
      </c>
      <c r="M2730" s="276">
        <f>SUMIFS('Скорая мед. помощь'!J:J,'Скорая мед. помощь'!E:E,СВОД!C2730,'Скорая мед. помощь'!G:G,СВОД!E2730)</f>
        <v>0</v>
      </c>
      <c r="N2730" s="303">
        <f>SUMIFS('Круглосуточный стационар'!O:O,'Круглосуточный стационар'!D:D,СВОД!C2730,'Круглосуточный стационар'!F:F,СВОД!E2730)+SUMIFS(ВМП!O:O,ВМП!D:D,СВОД!C2730,ВМП!F:F,СВОД!E2730)+SUMIFS('Дневной стационар'!O:O,'Дневной стационар'!D:D,СВОД!C2730,'Дневной стационар'!F:F,СВОД!E2730)+SUMIFS(ЭКО!M:M,ЭКО!D:D,СВОД!C2730,ЭКО!F:F,СВОД!E2730)+SUMIFS(Диализ!O:O,Диализ!E:E,СВОД!C2730,Диализ!G:G,СВОД!E2730)+SUMIFS(Поликлиника!CT:CT,Поликлиника!D:D,СВОД!C2730,Поликлиника!F:F,СВОД!E2730)+SUMIFS('Скорая мед. помощь'!O:O,'Скорая мед. помощь'!E:E,СВОД!C2730,'Скорая мед. помощь'!G:G,СВОД!E2730)+SUMIFS(Услуги!AV:AV,Услуги!D:D,СВОД!C2730,Услуги!F:F,СВОД!E2730)</f>
        <v>0</v>
      </c>
      <c r="O2730" s="302">
        <f>SUMIFS(Сверхбаза!L:L,Сверхбаза!C:C,СВОД!C2730,Сверхбаза!E:E,СВОД!E2730)+SUMIFS(Сверхбаза!M:M,Сверхбаза!C:C,СВОД!C2730,Сверхбаза!E:E,СВОД!E2730)</f>
        <v>0</v>
      </c>
      <c r="P2730" s="276">
        <f>SUMIFS(Сверхбаза!N:N,Сверхбаза!C:C,СВОД!C2730,Сверхбаза!E:E,СВОД!E2730)</f>
        <v>0</v>
      </c>
      <c r="Q2730" s="276">
        <f>SUMIFS(Сверхбаза!P:P,Сверхбаза!C:C,СВОД!C2730,Сверхбаза!E:E,СВОД!E2730)</f>
        <v>0</v>
      </c>
      <c r="R2730" s="276">
        <f>SUMIFS(Сверхбаза!O:O,Сверхбаза!C:C,СВОД!C2730,Сверхбаза!E:E,СВОД!E2730)</f>
        <v>0</v>
      </c>
      <c r="S2730" s="276">
        <f>SUMIFS(Сверхбаза!Q:Q,Сверхбаза!C:C,СВОД!C2730,Сверхбаза!E:E,СВОД!E2730)</f>
        <v>0</v>
      </c>
      <c r="T2730" s="303">
        <f>SUMIFS(Сверхбаза!G:G,Сверхбаза!C:C,СВОД!C2730,Сверхбаза!E:E,СВОД!E2730)</f>
        <v>0</v>
      </c>
    </row>
    <row r="2731" spans="1:20" ht="25.5" outlineLevel="2" x14ac:dyDescent="0.2">
      <c r="A2731" s="288">
        <f>VLOOKUP(C2731,Округа!B:C,2,FALSE)</f>
        <v>5</v>
      </c>
      <c r="B2731" s="361">
        <v>500604</v>
      </c>
      <c r="C2731" s="361">
        <v>60301</v>
      </c>
      <c r="D2731" s="5" t="s">
        <v>423</v>
      </c>
      <c r="E2731" s="349">
        <v>94</v>
      </c>
      <c r="F2731" s="350" t="s">
        <v>157</v>
      </c>
      <c r="G2731" s="302">
        <f>SUMIFS('Круглосуточный стационар'!J:J,'Круглосуточный стационар'!D:D,СВОД!C2731,'Круглосуточный стационар'!F:F,СВОД!E2731)/2+SUMIFS(ВМП!J:J,ВМП!D:D,СВОД!C2731,ВМП!F:F,СВОД!E2731)/2+SUMIFS('Дневной стационар'!J:J,'Дневной стационар'!D:D,СВОД!C2731,'Дневной стационар'!F:F,СВОД!E2731)/2+SUMIFS(ЭКО!H:H,ЭКО!D:D,СВОД!C2731,ЭКО!F:F,СВОД!E2731)+SUMIFS(Диализ!J:J,Диализ!E:E,СВОД!C2731,Диализ!G:G,СВОД!E2731)</f>
        <v>0</v>
      </c>
      <c r="H2731" s="276">
        <f>SUMIFS(Поликлиника!H:H,Поликлиника!D:D,СВОД!C2731,Поликлиника!F:F,СВОД!E2731)</f>
        <v>0</v>
      </c>
      <c r="I2731" s="276">
        <f>SUMIFS(Поликлиника!BA:BA,Поликлиника!D:D,СВОД!C2731,Поликлиника!F:F,СВОД!E2731)</f>
        <v>0</v>
      </c>
      <c r="J2731" s="276">
        <f>SUMIFS(Поликлиника!BF:BF,Поликлиника!D:D,СВОД!C2731,Поликлиника!F:F,СВОД!E2731)</f>
        <v>0</v>
      </c>
      <c r="K2731" s="276">
        <f>SUMIFS(Поликлиника!BU:BU,Поликлиника!D:D,СВОД!C2731,Поликлиника!F:F,СВОД!E2731)</f>
        <v>0</v>
      </c>
      <c r="L2731" s="276">
        <f>SUMIFS(Услуги!H:H,Услуги!D:D,СВОД!C2731,Услуги!F:F,СВОД!E2731)+SUMIFS(Услуги!M:M,Услуги!D:D,СВОД!C2731,Услуги!F:F,СВОД!E2731)+SUMIFS(Услуги!R:R,Услуги!D:D,СВОД!C2731,Услуги!F:F,СВОД!E2731)+SUMIFS(Услуги!W:W,Услуги!D:D,СВОД!C2731,Услуги!F:F,СВОД!E2731)+SUMIFS(Услуги!AB:AB,Услуги!D:D,СВОД!C2731,Услуги!F:F,СВОД!E2731)+SUMIFS(Услуги!AG:AG,Услуги!D:D,СВОД!C2731,Услуги!F:F,СВОД!E2731)+SUMIFS(Услуги!AL:AL,Услуги!D:D,СВОД!C2731,Услуги!F:F,СВОД!E2731)+SUMIFS(Услуги!AQ:AQ,Услуги!D:D,СВОД!C2731,Услуги!F:F,СВОД!E2731)</f>
        <v>0</v>
      </c>
      <c r="M2731" s="276">
        <f>SUMIFS('Скорая мед. помощь'!J:J,'Скорая мед. помощь'!E:E,СВОД!C2731,'Скорая мед. помощь'!G:G,СВОД!E2731)</f>
        <v>0</v>
      </c>
      <c r="N2731" s="303">
        <f>SUMIFS('Круглосуточный стационар'!O:O,'Круглосуточный стационар'!D:D,СВОД!C2731,'Круглосуточный стационар'!F:F,СВОД!E2731)+SUMIFS(ВМП!O:O,ВМП!D:D,СВОД!C2731,ВМП!F:F,СВОД!E2731)+SUMIFS('Дневной стационар'!O:O,'Дневной стационар'!D:D,СВОД!C2731,'Дневной стационар'!F:F,СВОД!E2731)+SUMIFS(ЭКО!M:M,ЭКО!D:D,СВОД!C2731,ЭКО!F:F,СВОД!E2731)+SUMIFS(Диализ!O:O,Диализ!E:E,СВОД!C2731,Диализ!G:G,СВОД!E2731)+SUMIFS(Поликлиника!CT:CT,Поликлиника!D:D,СВОД!C2731,Поликлиника!F:F,СВОД!E2731)+SUMIFS('Скорая мед. помощь'!O:O,'Скорая мед. помощь'!E:E,СВОД!C2731,'Скорая мед. помощь'!G:G,СВОД!E2731)+SUMIFS(Услуги!AV:AV,Услуги!D:D,СВОД!C2731,Услуги!F:F,СВОД!E2731)</f>
        <v>0</v>
      </c>
      <c r="O2731" s="302">
        <f>SUMIFS(Сверхбаза!L:L,Сверхбаза!C:C,СВОД!C2731,Сверхбаза!E:E,СВОД!E2731)+SUMIFS(Сверхбаза!M:M,Сверхбаза!C:C,СВОД!C2731,Сверхбаза!E:E,СВОД!E2731)</f>
        <v>0</v>
      </c>
      <c r="P2731" s="276">
        <f>SUMIFS(Сверхбаза!N:N,Сверхбаза!C:C,СВОД!C2731,Сверхбаза!E:E,СВОД!E2731)</f>
        <v>0</v>
      </c>
      <c r="Q2731" s="276">
        <f>SUMIFS(Сверхбаза!P:P,Сверхбаза!C:C,СВОД!C2731,Сверхбаза!E:E,СВОД!E2731)</f>
        <v>0</v>
      </c>
      <c r="R2731" s="276">
        <f>SUMIFS(Сверхбаза!O:O,Сверхбаза!C:C,СВОД!C2731,Сверхбаза!E:E,СВОД!E2731)</f>
        <v>0</v>
      </c>
      <c r="S2731" s="276">
        <f>SUMIFS(Сверхбаза!Q:Q,Сверхбаза!C:C,СВОД!C2731,Сверхбаза!E:E,СВОД!E2731)</f>
        <v>0</v>
      </c>
      <c r="T2731" s="303">
        <f>SUMIFS(Сверхбаза!G:G,Сверхбаза!C:C,СВОД!C2731,Сверхбаза!E:E,СВОД!E2731)</f>
        <v>0</v>
      </c>
    </row>
    <row r="2732" spans="1:20" outlineLevel="1" x14ac:dyDescent="0.2">
      <c r="A2732" s="289"/>
      <c r="B2732" s="279"/>
      <c r="C2732" s="279" t="str">
        <f>CONCATENATE(C2731," ","Итог")</f>
        <v>60301 Итог</v>
      </c>
      <c r="D2732" s="280"/>
      <c r="E2732" s="351"/>
      <c r="F2732" s="352"/>
      <c r="G2732" s="304"/>
      <c r="H2732" s="281"/>
      <c r="I2732" s="281"/>
      <c r="J2732" s="281"/>
      <c r="K2732" s="281"/>
      <c r="L2732" s="281"/>
      <c r="M2732" s="281"/>
      <c r="N2732" s="305">
        <f>SUBTOTAL(9,N2724:N2731)</f>
        <v>72901.38413250001</v>
      </c>
      <c r="O2732" s="304"/>
      <c r="P2732" s="281"/>
      <c r="Q2732" s="281"/>
      <c r="R2732" s="281"/>
      <c r="S2732" s="281"/>
      <c r="T2732" s="305">
        <f>SUBTOTAL(9,T2724:T2731)</f>
        <v>0</v>
      </c>
    </row>
    <row r="2733" spans="1:20" ht="25.5" outlineLevel="2" x14ac:dyDescent="0.2">
      <c r="A2733" s="287">
        <f>VLOOKUP(C2733,Округа!B:C,2,FALSE)</f>
        <v>5</v>
      </c>
      <c r="B2733" s="8">
        <v>500607</v>
      </c>
      <c r="C2733" s="8">
        <v>60601</v>
      </c>
      <c r="D2733" s="9" t="s">
        <v>545</v>
      </c>
      <c r="E2733" s="347">
        <f t="shared" ref="E2733:F2740" si="67">E2724</f>
        <v>1</v>
      </c>
      <c r="F2733" s="348" t="str">
        <f t="shared" si="67"/>
        <v>Круглосуточный стационар</v>
      </c>
      <c r="G2733" s="300">
        <f>SUMIFS('Круглосуточный стационар'!J:J,'Круглосуточный стационар'!D:D,СВОД!C2733,'Круглосуточный стационар'!F:F,СВОД!E2733)/2+SUMIFS(ВМП!J:J,ВМП!D:D,СВОД!C2733,ВМП!F:F,СВОД!E2733)/2+SUMIFS('Дневной стационар'!J:J,'Дневной стационар'!D:D,СВОД!C2733,'Дневной стационар'!F:F,СВОД!E2733)/2+SUMIFS(ЭКО!H:H,ЭКО!D:D,СВОД!C2733,ЭКО!F:F,СВОД!E2733)+SUMIFS(Диализ!J:J,Диализ!E:E,СВОД!C2733,Диализ!G:G,СВОД!E2733)</f>
        <v>0</v>
      </c>
      <c r="H2733" s="278">
        <f>SUMIFS(Поликлиника!H:H,Поликлиника!D:D,СВОД!C2733,Поликлиника!F:F,СВОД!E2733)</f>
        <v>0</v>
      </c>
      <c r="I2733" s="278">
        <f>SUMIFS(Поликлиника!BA:BA,Поликлиника!D:D,СВОД!C2733,Поликлиника!F:F,СВОД!E2733)</f>
        <v>0</v>
      </c>
      <c r="J2733" s="278">
        <f>SUMIFS(Поликлиника!BF:BF,Поликлиника!D:D,СВОД!C2733,Поликлиника!F:F,СВОД!E2733)</f>
        <v>0</v>
      </c>
      <c r="K2733" s="278">
        <f>SUMIFS(Поликлиника!BU:BU,Поликлиника!D:D,СВОД!C2733,Поликлиника!F:F,СВОД!E2733)</f>
        <v>0</v>
      </c>
      <c r="L2733" s="278">
        <f>SUMIFS(Услуги!H:H,Услуги!D:D,СВОД!C2733,Услуги!F:F,СВОД!E2733)+SUMIFS(Услуги!M:M,Услуги!D:D,СВОД!C2733,Услуги!F:F,СВОД!E2733)+SUMIFS(Услуги!R:R,Услуги!D:D,СВОД!C2733,Услуги!F:F,СВОД!E2733)+SUMIFS(Услуги!W:W,Услуги!D:D,СВОД!C2733,Услуги!F:F,СВОД!E2733)+SUMIFS(Услуги!AB:AB,Услуги!D:D,СВОД!C2733,Услуги!F:F,СВОД!E2733)+SUMIFS(Услуги!AG:AG,Услуги!D:D,СВОД!C2733,Услуги!F:F,СВОД!E2733)+SUMIFS(Услуги!AL:AL,Услуги!D:D,СВОД!C2733,Услуги!F:F,СВОД!E2733)+SUMIFS(Услуги!AQ:AQ,Услуги!D:D,СВОД!C2733,Услуги!F:F,СВОД!E2733)</f>
        <v>0</v>
      </c>
      <c r="M2733" s="278">
        <f>SUMIFS('Скорая мед. помощь'!J:J,'Скорая мед. помощь'!E:E,СВОД!C2733,'Скорая мед. помощь'!G:G,СВОД!E2733)</f>
        <v>0</v>
      </c>
      <c r="N2733" s="301">
        <f>SUMIFS('Круглосуточный стационар'!O:O,'Круглосуточный стационар'!D:D,СВОД!C2733,'Круглосуточный стационар'!F:F,СВОД!E2733)+SUMIFS(ВМП!O:O,ВМП!D:D,СВОД!C2733,ВМП!F:F,СВОД!E2733)+SUMIFS('Дневной стационар'!O:O,'Дневной стационар'!D:D,СВОД!C2733,'Дневной стационар'!F:F,СВОД!E2733)+SUMIFS(ЭКО!M:M,ЭКО!D:D,СВОД!C2733,ЭКО!F:F,СВОД!E2733)+SUMIFS(Диализ!O:O,Диализ!E:E,СВОД!C2733,Диализ!G:G,СВОД!E2733)+SUMIFS(Поликлиника!CT:CT,Поликлиника!D:D,СВОД!C2733,Поликлиника!F:F,СВОД!E2733)+SUMIFS('Скорая мед. помощь'!O:O,'Скорая мед. помощь'!E:E,СВОД!C2733,'Скорая мед. помощь'!G:G,СВОД!E2733)+SUMIFS(Услуги!AV:AV,Услуги!D:D,СВОД!C2733,Услуги!F:F,СВОД!E2733)</f>
        <v>0</v>
      </c>
      <c r="O2733" s="300">
        <f>SUMIFS(Сверхбаза!L:L,Сверхбаза!C:C,СВОД!C2733,Сверхбаза!E:E,СВОД!E2733)+SUMIFS(Сверхбаза!M:M,Сверхбаза!C:C,СВОД!C2733,Сверхбаза!E:E,СВОД!E2733)</f>
        <v>1438</v>
      </c>
      <c r="P2733" s="278">
        <f>SUMIFS(Сверхбаза!N:N,Сверхбаза!C:C,СВОД!C2733,Сверхбаза!E:E,СВОД!E2733)</f>
        <v>0</v>
      </c>
      <c r="Q2733" s="278">
        <f>SUMIFS(Сверхбаза!P:P,Сверхбаза!C:C,СВОД!C2733,Сверхбаза!E:E,СВОД!E2733)</f>
        <v>0</v>
      </c>
      <c r="R2733" s="278">
        <f>SUMIFS(Сверхбаза!O:O,Сверхбаза!C:C,СВОД!C2733,Сверхбаза!E:E,СВОД!E2733)</f>
        <v>0</v>
      </c>
      <c r="S2733" s="278">
        <f>SUMIFS(Сверхбаза!Q:Q,Сверхбаза!C:C,СВОД!C2733,Сверхбаза!E:E,СВОД!E2733)</f>
        <v>0</v>
      </c>
      <c r="T2733" s="301">
        <f>SUMIFS(Сверхбаза!G:G,Сверхбаза!C:C,СВОД!C2733,Сверхбаза!E:E,СВОД!E2733)</f>
        <v>123322.503</v>
      </c>
    </row>
    <row r="2734" spans="1:20" ht="25.5" outlineLevel="2" x14ac:dyDescent="0.2">
      <c r="A2734" s="288">
        <f>VLOOKUP(C2734,Округа!B:C,2,FALSE)</f>
        <v>5</v>
      </c>
      <c r="B2734" s="361">
        <f t="shared" ref="B2734:D2740" si="68">B2733</f>
        <v>500607</v>
      </c>
      <c r="C2734" s="361">
        <f t="shared" si="68"/>
        <v>60601</v>
      </c>
      <c r="D2734" s="5" t="str">
        <f t="shared" si="68"/>
        <v>ГБУЗ МО "ПСИХИАТРИЧЕСКАЯ БОЛЬНИЦА №19"</v>
      </c>
      <c r="E2734" s="349">
        <f t="shared" si="67"/>
        <v>13</v>
      </c>
      <c r="F2734" s="350" t="str">
        <f t="shared" si="67"/>
        <v>Круглосуточный стационар ВМП</v>
      </c>
      <c r="G2734" s="302">
        <f>SUMIFS('Круглосуточный стационар'!J:J,'Круглосуточный стационар'!D:D,СВОД!C2734,'Круглосуточный стационар'!F:F,СВОД!E2734)/2+SUMIFS(ВМП!J:J,ВМП!D:D,СВОД!C2734,ВМП!F:F,СВОД!E2734)/2+SUMIFS('Дневной стационар'!J:J,'Дневной стационар'!D:D,СВОД!C2734,'Дневной стационар'!F:F,СВОД!E2734)/2+SUMIFS(ЭКО!H:H,ЭКО!D:D,СВОД!C2734,ЭКО!F:F,СВОД!E2734)+SUMIFS(Диализ!J:J,Диализ!E:E,СВОД!C2734,Диализ!G:G,СВОД!E2734)</f>
        <v>0</v>
      </c>
      <c r="H2734" s="276">
        <f>SUMIFS(Поликлиника!H:H,Поликлиника!D:D,СВОД!C2734,Поликлиника!F:F,СВОД!E2734)</f>
        <v>0</v>
      </c>
      <c r="I2734" s="276">
        <f>SUMIFS(Поликлиника!BA:BA,Поликлиника!D:D,СВОД!C2734,Поликлиника!F:F,СВОД!E2734)</f>
        <v>0</v>
      </c>
      <c r="J2734" s="276">
        <f>SUMIFS(Поликлиника!BF:BF,Поликлиника!D:D,СВОД!C2734,Поликлиника!F:F,СВОД!E2734)</f>
        <v>0</v>
      </c>
      <c r="K2734" s="276">
        <f>SUMIFS(Поликлиника!BU:BU,Поликлиника!D:D,СВОД!C2734,Поликлиника!F:F,СВОД!E2734)</f>
        <v>0</v>
      </c>
      <c r="L2734" s="276">
        <f>SUMIFS(Услуги!H:H,Услуги!D:D,СВОД!C2734,Услуги!F:F,СВОД!E2734)+SUMIFS(Услуги!M:M,Услуги!D:D,СВОД!C2734,Услуги!F:F,СВОД!E2734)+SUMIFS(Услуги!R:R,Услуги!D:D,СВОД!C2734,Услуги!F:F,СВОД!E2734)+SUMIFS(Услуги!W:W,Услуги!D:D,СВОД!C2734,Услуги!F:F,СВОД!E2734)+SUMIFS(Услуги!AB:AB,Услуги!D:D,СВОД!C2734,Услуги!F:F,СВОД!E2734)+SUMIFS(Услуги!AG:AG,Услуги!D:D,СВОД!C2734,Услуги!F:F,СВОД!E2734)+SUMIFS(Услуги!AL:AL,Услуги!D:D,СВОД!C2734,Услуги!F:F,СВОД!E2734)+SUMIFS(Услуги!AQ:AQ,Услуги!D:D,СВОД!C2734,Услуги!F:F,СВОД!E2734)</f>
        <v>0</v>
      </c>
      <c r="M2734" s="276">
        <f>SUMIFS('Скорая мед. помощь'!J:J,'Скорая мед. помощь'!E:E,СВОД!C2734,'Скорая мед. помощь'!G:G,СВОД!E2734)</f>
        <v>0</v>
      </c>
      <c r="N2734" s="303">
        <f>SUMIFS('Круглосуточный стационар'!O:O,'Круглосуточный стационар'!D:D,СВОД!C2734,'Круглосуточный стационар'!F:F,СВОД!E2734)+SUMIFS(ВМП!O:O,ВМП!D:D,СВОД!C2734,ВМП!F:F,СВОД!E2734)+SUMIFS('Дневной стационар'!O:O,'Дневной стационар'!D:D,СВОД!C2734,'Дневной стационар'!F:F,СВОД!E2734)+SUMIFS(ЭКО!M:M,ЭКО!D:D,СВОД!C2734,ЭКО!F:F,СВОД!E2734)+SUMIFS(Диализ!O:O,Диализ!E:E,СВОД!C2734,Диализ!G:G,СВОД!E2734)+SUMIFS(Поликлиника!CT:CT,Поликлиника!D:D,СВОД!C2734,Поликлиника!F:F,СВОД!E2734)+SUMIFS('Скорая мед. помощь'!O:O,'Скорая мед. помощь'!E:E,СВОД!C2734,'Скорая мед. помощь'!G:G,СВОД!E2734)+SUMIFS(Услуги!AV:AV,Услуги!D:D,СВОД!C2734,Услуги!F:F,СВОД!E2734)</f>
        <v>0</v>
      </c>
      <c r="O2734" s="302">
        <f>SUMIFS(Сверхбаза!L:L,Сверхбаза!C:C,СВОД!C2734,Сверхбаза!E:E,СВОД!E2734)+SUMIFS(Сверхбаза!M:M,Сверхбаза!C:C,СВОД!C2734,Сверхбаза!E:E,СВОД!E2734)</f>
        <v>0</v>
      </c>
      <c r="P2734" s="276">
        <f>SUMIFS(Сверхбаза!N:N,Сверхбаза!C:C,СВОД!C2734,Сверхбаза!E:E,СВОД!E2734)</f>
        <v>0</v>
      </c>
      <c r="Q2734" s="276">
        <f>SUMIFS(Сверхбаза!P:P,Сверхбаза!C:C,СВОД!C2734,Сверхбаза!E:E,СВОД!E2734)</f>
        <v>0</v>
      </c>
      <c r="R2734" s="276">
        <f>SUMIFS(Сверхбаза!O:O,Сверхбаза!C:C,СВОД!C2734,Сверхбаза!E:E,СВОД!E2734)</f>
        <v>0</v>
      </c>
      <c r="S2734" s="276">
        <f>SUMIFS(Сверхбаза!Q:Q,Сверхбаза!C:C,СВОД!C2734,Сверхбаза!E:E,СВОД!E2734)</f>
        <v>0</v>
      </c>
      <c r="T2734" s="303">
        <f>SUMIFS(Сверхбаза!G:G,Сверхбаза!C:C,СВОД!C2734,Сверхбаза!E:E,СВОД!E2734)</f>
        <v>0</v>
      </c>
    </row>
    <row r="2735" spans="1:20" ht="25.5" outlineLevel="2" x14ac:dyDescent="0.2">
      <c r="A2735" s="288">
        <f>VLOOKUP(C2735,Округа!B:C,2,FALSE)</f>
        <v>5</v>
      </c>
      <c r="B2735" s="361">
        <f t="shared" si="68"/>
        <v>500607</v>
      </c>
      <c r="C2735" s="361">
        <f t="shared" si="68"/>
        <v>60601</v>
      </c>
      <c r="D2735" s="5" t="str">
        <f t="shared" si="68"/>
        <v>ГБУЗ МО "ПСИХИАТРИЧЕСКАЯ БОЛЬНИЦА №19"</v>
      </c>
      <c r="E2735" s="349">
        <f t="shared" si="67"/>
        <v>2</v>
      </c>
      <c r="F2735" s="350" t="str">
        <f t="shared" si="67"/>
        <v>Дневной стационар</v>
      </c>
      <c r="G2735" s="302">
        <f>SUMIFS('Круглосуточный стационар'!J:J,'Круглосуточный стационар'!D:D,СВОД!C2735,'Круглосуточный стационар'!F:F,СВОД!E2735)/2+SUMIFS(ВМП!J:J,ВМП!D:D,СВОД!C2735,ВМП!F:F,СВОД!E2735)/2+SUMIFS('Дневной стационар'!J:J,'Дневной стационар'!D:D,СВОД!C2735,'Дневной стационар'!F:F,СВОД!E2735)/2+SUMIFS(ЭКО!H:H,ЭКО!D:D,СВОД!C2735,ЭКО!F:F,СВОД!E2735)+SUMIFS(Диализ!J:J,Диализ!E:E,СВОД!C2735,Диализ!G:G,СВОД!E2735)</f>
        <v>0</v>
      </c>
      <c r="H2735" s="276">
        <f>SUMIFS(Поликлиника!H:H,Поликлиника!D:D,СВОД!C2735,Поликлиника!F:F,СВОД!E2735)</f>
        <v>0</v>
      </c>
      <c r="I2735" s="276">
        <f>SUMIFS(Поликлиника!BA:BA,Поликлиника!D:D,СВОД!C2735,Поликлиника!F:F,СВОД!E2735)</f>
        <v>0</v>
      </c>
      <c r="J2735" s="276">
        <f>SUMIFS(Поликлиника!BF:BF,Поликлиника!D:D,СВОД!C2735,Поликлиника!F:F,СВОД!E2735)</f>
        <v>0</v>
      </c>
      <c r="K2735" s="276">
        <f>SUMIFS(Поликлиника!BU:BU,Поликлиника!D:D,СВОД!C2735,Поликлиника!F:F,СВОД!E2735)</f>
        <v>0</v>
      </c>
      <c r="L2735" s="276">
        <f>SUMIFS(Услуги!H:H,Услуги!D:D,СВОД!C2735,Услуги!F:F,СВОД!E2735)+SUMIFS(Услуги!M:M,Услуги!D:D,СВОД!C2735,Услуги!F:F,СВОД!E2735)+SUMIFS(Услуги!R:R,Услуги!D:D,СВОД!C2735,Услуги!F:F,СВОД!E2735)+SUMIFS(Услуги!W:W,Услуги!D:D,СВОД!C2735,Услуги!F:F,СВОД!E2735)+SUMIFS(Услуги!AB:AB,Услуги!D:D,СВОД!C2735,Услуги!F:F,СВОД!E2735)+SUMIFS(Услуги!AG:AG,Услуги!D:D,СВОД!C2735,Услуги!F:F,СВОД!E2735)+SUMIFS(Услуги!AL:AL,Услуги!D:D,СВОД!C2735,Услуги!F:F,СВОД!E2735)+SUMIFS(Услуги!AQ:AQ,Услуги!D:D,СВОД!C2735,Услуги!F:F,СВОД!E2735)</f>
        <v>0</v>
      </c>
      <c r="M2735" s="276">
        <f>SUMIFS('Скорая мед. помощь'!J:J,'Скорая мед. помощь'!E:E,СВОД!C2735,'Скорая мед. помощь'!G:G,СВОД!E2735)</f>
        <v>0</v>
      </c>
      <c r="N2735" s="303">
        <f>SUMIFS('Круглосуточный стационар'!O:O,'Круглосуточный стационар'!D:D,СВОД!C2735,'Круглосуточный стационар'!F:F,СВОД!E2735)+SUMIFS(ВМП!O:O,ВМП!D:D,СВОД!C2735,ВМП!F:F,СВОД!E2735)+SUMIFS('Дневной стационар'!O:O,'Дневной стационар'!D:D,СВОД!C2735,'Дневной стационар'!F:F,СВОД!E2735)+SUMIFS(ЭКО!M:M,ЭКО!D:D,СВОД!C2735,ЭКО!F:F,СВОД!E2735)+SUMIFS(Диализ!O:O,Диализ!E:E,СВОД!C2735,Диализ!G:G,СВОД!E2735)+SUMIFS(Поликлиника!CT:CT,Поликлиника!D:D,СВОД!C2735,Поликлиника!F:F,СВОД!E2735)+SUMIFS('Скорая мед. помощь'!O:O,'Скорая мед. помощь'!E:E,СВОД!C2735,'Скорая мед. помощь'!G:G,СВОД!E2735)+SUMIFS(Услуги!AV:AV,Услуги!D:D,СВОД!C2735,Услуги!F:F,СВОД!E2735)</f>
        <v>0</v>
      </c>
      <c r="O2735" s="302">
        <f>SUMIFS(Сверхбаза!L:L,Сверхбаза!C:C,СВОД!C2735,Сверхбаза!E:E,СВОД!E2735)+SUMIFS(Сверхбаза!M:M,Сверхбаза!C:C,СВОД!C2735,Сверхбаза!E:E,СВОД!E2735)</f>
        <v>0</v>
      </c>
      <c r="P2735" s="276">
        <f>SUMIFS(Сверхбаза!N:N,Сверхбаза!C:C,СВОД!C2735,Сверхбаза!E:E,СВОД!E2735)</f>
        <v>0</v>
      </c>
      <c r="Q2735" s="276">
        <f>SUMIFS(Сверхбаза!P:P,Сверхбаза!C:C,СВОД!C2735,Сверхбаза!E:E,СВОД!E2735)</f>
        <v>0</v>
      </c>
      <c r="R2735" s="276">
        <f>SUMIFS(Сверхбаза!O:O,Сверхбаза!C:C,СВОД!C2735,Сверхбаза!E:E,СВОД!E2735)</f>
        <v>0</v>
      </c>
      <c r="S2735" s="276">
        <f>SUMIFS(Сверхбаза!Q:Q,Сверхбаза!C:C,СВОД!C2735,Сверхбаза!E:E,СВОД!E2735)</f>
        <v>0</v>
      </c>
      <c r="T2735" s="303">
        <f>SUMIFS(Сверхбаза!G:G,Сверхбаза!C:C,СВОД!C2735,Сверхбаза!E:E,СВОД!E2735)</f>
        <v>0</v>
      </c>
    </row>
    <row r="2736" spans="1:20" ht="25.5" outlineLevel="2" x14ac:dyDescent="0.2">
      <c r="A2736" s="288">
        <f>VLOOKUP(C2736,Округа!B:C,2,FALSE)</f>
        <v>5</v>
      </c>
      <c r="B2736" s="361">
        <f t="shared" si="68"/>
        <v>500607</v>
      </c>
      <c r="C2736" s="361">
        <f t="shared" si="68"/>
        <v>60601</v>
      </c>
      <c r="D2736" s="5" t="str">
        <f t="shared" si="68"/>
        <v>ГБУЗ МО "ПСИХИАТРИЧЕСКАЯ БОЛЬНИЦА №19"</v>
      </c>
      <c r="E2736" s="349">
        <f t="shared" si="67"/>
        <v>6</v>
      </c>
      <c r="F2736" s="350" t="str">
        <f t="shared" si="67"/>
        <v>Экстракорпоральное оплодотворение</v>
      </c>
      <c r="G2736" s="302">
        <f>SUMIFS('Круглосуточный стационар'!J:J,'Круглосуточный стационар'!D:D,СВОД!C2736,'Круглосуточный стационар'!F:F,СВОД!E2736)/2+SUMIFS(ВМП!J:J,ВМП!D:D,СВОД!C2736,ВМП!F:F,СВОД!E2736)/2+SUMIFS('Дневной стационар'!J:J,'Дневной стационар'!D:D,СВОД!C2736,'Дневной стационар'!F:F,СВОД!E2736)/2+SUMIFS(ЭКО!H:H,ЭКО!D:D,СВОД!C2736,ЭКО!F:F,СВОД!E2736)+SUMIFS(Диализ!J:J,Диализ!E:E,СВОД!C2736,Диализ!G:G,СВОД!E2736)</f>
        <v>0</v>
      </c>
      <c r="H2736" s="276">
        <f>SUMIFS(Поликлиника!H:H,Поликлиника!D:D,СВОД!C2736,Поликлиника!F:F,СВОД!E2736)</f>
        <v>0</v>
      </c>
      <c r="I2736" s="276">
        <f>SUMIFS(Поликлиника!BA:BA,Поликлиника!D:D,СВОД!C2736,Поликлиника!F:F,СВОД!E2736)</f>
        <v>0</v>
      </c>
      <c r="J2736" s="276">
        <f>SUMIFS(Поликлиника!BF:BF,Поликлиника!D:D,СВОД!C2736,Поликлиника!F:F,СВОД!E2736)</f>
        <v>0</v>
      </c>
      <c r="K2736" s="276">
        <f>SUMIFS(Поликлиника!BU:BU,Поликлиника!D:D,СВОД!C2736,Поликлиника!F:F,СВОД!E2736)</f>
        <v>0</v>
      </c>
      <c r="L2736" s="276">
        <f>SUMIFS(Услуги!H:H,Услуги!D:D,СВОД!C2736,Услуги!F:F,СВОД!E2736)+SUMIFS(Услуги!M:M,Услуги!D:D,СВОД!C2736,Услуги!F:F,СВОД!E2736)+SUMIFS(Услуги!R:R,Услуги!D:D,СВОД!C2736,Услуги!F:F,СВОД!E2736)+SUMIFS(Услуги!W:W,Услуги!D:D,СВОД!C2736,Услуги!F:F,СВОД!E2736)+SUMIFS(Услуги!AB:AB,Услуги!D:D,СВОД!C2736,Услуги!F:F,СВОД!E2736)+SUMIFS(Услуги!AG:AG,Услуги!D:D,СВОД!C2736,Услуги!F:F,СВОД!E2736)+SUMIFS(Услуги!AL:AL,Услуги!D:D,СВОД!C2736,Услуги!F:F,СВОД!E2736)+SUMIFS(Услуги!AQ:AQ,Услуги!D:D,СВОД!C2736,Услуги!F:F,СВОД!E2736)</f>
        <v>0</v>
      </c>
      <c r="M2736" s="276">
        <f>SUMIFS('Скорая мед. помощь'!J:J,'Скорая мед. помощь'!E:E,СВОД!C2736,'Скорая мед. помощь'!G:G,СВОД!E2736)</f>
        <v>0</v>
      </c>
      <c r="N2736" s="303">
        <f>SUMIFS('Круглосуточный стационар'!O:O,'Круглосуточный стационар'!D:D,СВОД!C2736,'Круглосуточный стационар'!F:F,СВОД!E2736)+SUMIFS(ВМП!O:O,ВМП!D:D,СВОД!C2736,ВМП!F:F,СВОД!E2736)+SUMIFS('Дневной стационар'!O:O,'Дневной стационар'!D:D,СВОД!C2736,'Дневной стационар'!F:F,СВОД!E2736)+SUMIFS(ЭКО!M:M,ЭКО!D:D,СВОД!C2736,ЭКО!F:F,СВОД!E2736)+SUMIFS(Диализ!O:O,Диализ!E:E,СВОД!C2736,Диализ!G:G,СВОД!E2736)+SUMIFS(Поликлиника!CT:CT,Поликлиника!D:D,СВОД!C2736,Поликлиника!F:F,СВОД!E2736)+SUMIFS('Скорая мед. помощь'!O:O,'Скорая мед. помощь'!E:E,СВОД!C2736,'Скорая мед. помощь'!G:G,СВОД!E2736)+SUMIFS(Услуги!AV:AV,Услуги!D:D,СВОД!C2736,Услуги!F:F,СВОД!E2736)</f>
        <v>0</v>
      </c>
      <c r="O2736" s="302">
        <f>SUMIFS(Сверхбаза!L:L,Сверхбаза!C:C,СВОД!C2736,Сверхбаза!E:E,СВОД!E2736)+SUMIFS(Сверхбаза!M:M,Сверхбаза!C:C,СВОД!C2736,Сверхбаза!E:E,СВОД!E2736)</f>
        <v>0</v>
      </c>
      <c r="P2736" s="276">
        <f>SUMIFS(Сверхбаза!N:N,Сверхбаза!C:C,СВОД!C2736,Сверхбаза!E:E,СВОД!E2736)</f>
        <v>0</v>
      </c>
      <c r="Q2736" s="276">
        <f>SUMIFS(Сверхбаза!P:P,Сверхбаза!C:C,СВОД!C2736,Сверхбаза!E:E,СВОД!E2736)</f>
        <v>0</v>
      </c>
      <c r="R2736" s="276">
        <f>SUMIFS(Сверхбаза!O:O,Сверхбаза!C:C,СВОД!C2736,Сверхбаза!E:E,СВОД!E2736)</f>
        <v>0</v>
      </c>
      <c r="S2736" s="276">
        <f>SUMIFS(Сверхбаза!Q:Q,Сверхбаза!C:C,СВОД!C2736,Сверхбаза!E:E,СВОД!E2736)</f>
        <v>0</v>
      </c>
      <c r="T2736" s="303">
        <f>SUMIFS(Сверхбаза!G:G,Сверхбаза!C:C,СВОД!C2736,Сверхбаза!E:E,СВОД!E2736)</f>
        <v>0</v>
      </c>
    </row>
    <row r="2737" spans="1:20" ht="25.5" outlineLevel="2" x14ac:dyDescent="0.2">
      <c r="A2737" s="288">
        <f>VLOOKUP(C2737,Округа!B:C,2,FALSE)</f>
        <v>5</v>
      </c>
      <c r="B2737" s="361">
        <f t="shared" si="68"/>
        <v>500607</v>
      </c>
      <c r="C2737" s="361">
        <f t="shared" si="68"/>
        <v>60601</v>
      </c>
      <c r="D2737" s="5" t="str">
        <f t="shared" si="68"/>
        <v>ГБУЗ МО "ПСИХИАТРИЧЕСКАЯ БОЛЬНИЦА №19"</v>
      </c>
      <c r="E2737" s="349">
        <f t="shared" si="67"/>
        <v>3</v>
      </c>
      <c r="F2737" s="350" t="str">
        <f t="shared" si="67"/>
        <v>Амбулаторно-поликлиническая помощь</v>
      </c>
      <c r="G2737" s="302">
        <f>SUMIFS('Круглосуточный стационар'!J:J,'Круглосуточный стационар'!D:D,СВОД!C2737,'Круглосуточный стационар'!F:F,СВОД!E2737)/2+SUMIFS(ВМП!J:J,ВМП!D:D,СВОД!C2737,ВМП!F:F,СВОД!E2737)/2+SUMIFS('Дневной стационар'!J:J,'Дневной стационар'!D:D,СВОД!C2737,'Дневной стационар'!F:F,СВОД!E2737)/2+SUMIFS(ЭКО!H:H,ЭКО!D:D,СВОД!C2737,ЭКО!F:F,СВОД!E2737)+SUMIFS(Диализ!J:J,Диализ!E:E,СВОД!C2737,Диализ!G:G,СВОД!E2737)</f>
        <v>0</v>
      </c>
      <c r="H2737" s="276">
        <f>SUMIFS(Поликлиника!H:H,Поликлиника!D:D,СВОД!C2737,Поликлиника!F:F,СВОД!E2737)</f>
        <v>0</v>
      </c>
      <c r="I2737" s="276">
        <f>SUMIFS(Поликлиника!BA:BA,Поликлиника!D:D,СВОД!C2737,Поликлиника!F:F,СВОД!E2737)</f>
        <v>0</v>
      </c>
      <c r="J2737" s="276">
        <f>SUMIFS(Поликлиника!BF:BF,Поликлиника!D:D,СВОД!C2737,Поликлиника!F:F,СВОД!E2737)</f>
        <v>0</v>
      </c>
      <c r="K2737" s="276">
        <f>SUMIFS(Поликлиника!BU:BU,Поликлиника!D:D,СВОД!C2737,Поликлиника!F:F,СВОД!E2737)</f>
        <v>0</v>
      </c>
      <c r="L2737" s="276">
        <f>SUMIFS(Услуги!H:H,Услуги!D:D,СВОД!C2737,Услуги!F:F,СВОД!E2737)+SUMIFS(Услуги!M:M,Услуги!D:D,СВОД!C2737,Услуги!F:F,СВОД!E2737)+SUMIFS(Услуги!R:R,Услуги!D:D,СВОД!C2737,Услуги!F:F,СВОД!E2737)+SUMIFS(Услуги!W:W,Услуги!D:D,СВОД!C2737,Услуги!F:F,СВОД!E2737)+SUMIFS(Услуги!AB:AB,Услуги!D:D,СВОД!C2737,Услуги!F:F,СВОД!E2737)+SUMIFS(Услуги!AG:AG,Услуги!D:D,СВОД!C2737,Услуги!F:F,СВОД!E2737)+SUMIFS(Услуги!AL:AL,Услуги!D:D,СВОД!C2737,Услуги!F:F,СВОД!E2737)+SUMIFS(Услуги!AQ:AQ,Услуги!D:D,СВОД!C2737,Услуги!F:F,СВОД!E2737)</f>
        <v>0</v>
      </c>
      <c r="M2737" s="276">
        <f>SUMIFS('Скорая мед. помощь'!J:J,'Скорая мед. помощь'!E:E,СВОД!C2737,'Скорая мед. помощь'!G:G,СВОД!E2737)</f>
        <v>0</v>
      </c>
      <c r="N2737" s="303">
        <f>SUMIFS('Круглосуточный стационар'!O:O,'Круглосуточный стационар'!D:D,СВОД!C2737,'Круглосуточный стационар'!F:F,СВОД!E2737)+SUMIFS(ВМП!O:O,ВМП!D:D,СВОД!C2737,ВМП!F:F,СВОД!E2737)+SUMIFS('Дневной стационар'!O:O,'Дневной стационар'!D:D,СВОД!C2737,'Дневной стационар'!F:F,СВОД!E2737)+SUMIFS(ЭКО!M:M,ЭКО!D:D,СВОД!C2737,ЭКО!F:F,СВОД!E2737)+SUMIFS(Диализ!O:O,Диализ!E:E,СВОД!C2737,Диализ!G:G,СВОД!E2737)+SUMIFS(Поликлиника!CT:CT,Поликлиника!D:D,СВОД!C2737,Поликлиника!F:F,СВОД!E2737)+SUMIFS('Скорая мед. помощь'!O:O,'Скорая мед. помощь'!E:E,СВОД!C2737,'Скорая мед. помощь'!G:G,СВОД!E2737)+SUMIFS(Услуги!AV:AV,Услуги!D:D,СВОД!C2737,Услуги!F:F,СВОД!E2737)</f>
        <v>0</v>
      </c>
      <c r="O2737" s="302">
        <f>SUMIFS(Сверхбаза!L:L,Сверхбаза!C:C,СВОД!C2737,Сверхбаза!E:E,СВОД!E2737)+SUMIFS(Сверхбаза!M:M,Сверхбаза!C:C,СВОД!C2737,Сверхбаза!E:E,СВОД!E2737)</f>
        <v>0</v>
      </c>
      <c r="P2737" s="276">
        <f>SUMIFS(Сверхбаза!N:N,Сверхбаза!C:C,СВОД!C2737,Сверхбаза!E:E,СВОД!E2737)</f>
        <v>8265</v>
      </c>
      <c r="Q2737" s="276">
        <f>SUMIFS(Сверхбаза!P:P,Сверхбаза!C:C,СВОД!C2737,Сверхбаза!E:E,СВОД!E2737)</f>
        <v>1900</v>
      </c>
      <c r="R2737" s="276">
        <f>SUMIFS(Сверхбаза!O:O,Сверхбаза!C:C,СВОД!C2737,Сверхбаза!E:E,СВОД!E2737)</f>
        <v>16525</v>
      </c>
      <c r="S2737" s="276">
        <f>SUMIFS(Сверхбаза!Q:Q,Сверхбаза!C:C,СВОД!C2737,Сверхбаза!E:E,СВОД!E2737)</f>
        <v>0</v>
      </c>
      <c r="T2737" s="303">
        <f>SUMIFS(Сверхбаза!G:G,Сверхбаза!C:C,СВОД!C2737,Сверхбаза!E:E,СВОД!E2737)</f>
        <v>37498.539999999994</v>
      </c>
    </row>
    <row r="2738" spans="1:20" ht="25.5" outlineLevel="2" x14ac:dyDescent="0.2">
      <c r="A2738" s="288">
        <f>VLOOKUP(C2738,Округа!B:C,2,FALSE)</f>
        <v>5</v>
      </c>
      <c r="B2738" s="361">
        <f t="shared" si="68"/>
        <v>500607</v>
      </c>
      <c r="C2738" s="361">
        <f t="shared" si="68"/>
        <v>60601</v>
      </c>
      <c r="D2738" s="5" t="str">
        <f t="shared" si="68"/>
        <v>ГБУЗ МО "ПСИХИАТРИЧЕСКАЯ БОЛЬНИЦА №19"</v>
      </c>
      <c r="E2738" s="349">
        <f t="shared" si="67"/>
        <v>7</v>
      </c>
      <c r="F2738" s="350" t="str">
        <f t="shared" si="67"/>
        <v>Скорая медицинская помощь</v>
      </c>
      <c r="G2738" s="302">
        <f>SUMIFS('Круглосуточный стационар'!J:J,'Круглосуточный стационар'!D:D,СВОД!C2738,'Круглосуточный стационар'!F:F,СВОД!E2738)/2+SUMIFS(ВМП!J:J,ВМП!D:D,СВОД!C2738,ВМП!F:F,СВОД!E2738)/2+SUMIFS('Дневной стационар'!J:J,'Дневной стационар'!D:D,СВОД!C2738,'Дневной стационар'!F:F,СВОД!E2738)/2+SUMIFS(ЭКО!H:H,ЭКО!D:D,СВОД!C2738,ЭКО!F:F,СВОД!E2738)+SUMIFS(Диализ!J:J,Диализ!E:E,СВОД!C2738,Диализ!G:G,СВОД!E2738)</f>
        <v>0</v>
      </c>
      <c r="H2738" s="276">
        <f>SUMIFS(Поликлиника!H:H,Поликлиника!D:D,СВОД!C2738,Поликлиника!F:F,СВОД!E2738)</f>
        <v>0</v>
      </c>
      <c r="I2738" s="276">
        <f>SUMIFS(Поликлиника!BA:BA,Поликлиника!D:D,СВОД!C2738,Поликлиника!F:F,СВОД!E2738)</f>
        <v>0</v>
      </c>
      <c r="J2738" s="276">
        <f>SUMIFS(Поликлиника!BF:BF,Поликлиника!D:D,СВОД!C2738,Поликлиника!F:F,СВОД!E2738)</f>
        <v>0</v>
      </c>
      <c r="K2738" s="276">
        <f>SUMIFS(Поликлиника!BU:BU,Поликлиника!D:D,СВОД!C2738,Поликлиника!F:F,СВОД!E2738)</f>
        <v>0</v>
      </c>
      <c r="L2738" s="276">
        <f>SUMIFS(Услуги!H:H,Услуги!D:D,СВОД!C2738,Услуги!F:F,СВОД!E2738)+SUMIFS(Услуги!M:M,Услуги!D:D,СВОД!C2738,Услуги!F:F,СВОД!E2738)+SUMIFS(Услуги!R:R,Услуги!D:D,СВОД!C2738,Услуги!F:F,СВОД!E2738)+SUMIFS(Услуги!W:W,Услуги!D:D,СВОД!C2738,Услуги!F:F,СВОД!E2738)+SUMIFS(Услуги!AB:AB,Услуги!D:D,СВОД!C2738,Услуги!F:F,СВОД!E2738)+SUMIFS(Услуги!AG:AG,Услуги!D:D,СВОД!C2738,Услуги!F:F,СВОД!E2738)+SUMIFS(Услуги!AL:AL,Услуги!D:D,СВОД!C2738,Услуги!F:F,СВОД!E2738)+SUMIFS(Услуги!AQ:AQ,Услуги!D:D,СВОД!C2738,Услуги!F:F,СВОД!E2738)</f>
        <v>0</v>
      </c>
      <c r="M2738" s="276">
        <f>SUMIFS('Скорая мед. помощь'!J:J,'Скорая мед. помощь'!E:E,СВОД!C2738,'Скорая мед. помощь'!G:G,СВОД!E2738)</f>
        <v>0</v>
      </c>
      <c r="N2738" s="303">
        <f>SUMIFS('Круглосуточный стационар'!O:O,'Круглосуточный стационар'!D:D,СВОД!C2738,'Круглосуточный стационар'!F:F,СВОД!E2738)+SUMIFS(ВМП!O:O,ВМП!D:D,СВОД!C2738,ВМП!F:F,СВОД!E2738)+SUMIFS('Дневной стационар'!O:O,'Дневной стационар'!D:D,СВОД!C2738,'Дневной стационар'!F:F,СВОД!E2738)+SUMIFS(ЭКО!M:M,ЭКО!D:D,СВОД!C2738,ЭКО!F:F,СВОД!E2738)+SUMIFS(Диализ!O:O,Диализ!E:E,СВОД!C2738,Диализ!G:G,СВОД!E2738)+SUMIFS(Поликлиника!CT:CT,Поликлиника!D:D,СВОД!C2738,Поликлиника!F:F,СВОД!E2738)+SUMIFS('Скорая мед. помощь'!O:O,'Скорая мед. помощь'!E:E,СВОД!C2738,'Скорая мед. помощь'!G:G,СВОД!E2738)+SUMIFS(Услуги!AV:AV,Услуги!D:D,СВОД!C2738,Услуги!F:F,СВОД!E2738)</f>
        <v>0</v>
      </c>
      <c r="O2738" s="302">
        <f>SUMIFS(Сверхбаза!L:L,Сверхбаза!C:C,СВОД!C2738,Сверхбаза!E:E,СВОД!E2738)+SUMIFS(Сверхбаза!M:M,Сверхбаза!C:C,СВОД!C2738,Сверхбаза!E:E,СВОД!E2738)</f>
        <v>0</v>
      </c>
      <c r="P2738" s="276">
        <f>SUMIFS(Сверхбаза!N:N,Сверхбаза!C:C,СВОД!C2738,Сверхбаза!E:E,СВОД!E2738)</f>
        <v>0</v>
      </c>
      <c r="Q2738" s="276">
        <f>SUMIFS(Сверхбаза!P:P,Сверхбаза!C:C,СВОД!C2738,Сверхбаза!E:E,СВОД!E2738)</f>
        <v>0</v>
      </c>
      <c r="R2738" s="276">
        <f>SUMIFS(Сверхбаза!O:O,Сверхбаза!C:C,СВОД!C2738,Сверхбаза!E:E,СВОД!E2738)</f>
        <v>0</v>
      </c>
      <c r="S2738" s="276">
        <f>SUMIFS(Сверхбаза!Q:Q,Сверхбаза!C:C,СВОД!C2738,Сверхбаза!E:E,СВОД!E2738)</f>
        <v>0</v>
      </c>
      <c r="T2738" s="303">
        <f>SUMIFS(Сверхбаза!G:G,Сверхбаза!C:C,СВОД!C2738,Сверхбаза!E:E,СВОД!E2738)</f>
        <v>0</v>
      </c>
    </row>
    <row r="2739" spans="1:20" ht="25.5" outlineLevel="2" x14ac:dyDescent="0.2">
      <c r="A2739" s="288">
        <f>VLOOKUP(C2739,Округа!B:C,2,FALSE)</f>
        <v>5</v>
      </c>
      <c r="B2739" s="361">
        <f t="shared" si="68"/>
        <v>500607</v>
      </c>
      <c r="C2739" s="361">
        <f t="shared" si="68"/>
        <v>60601</v>
      </c>
      <c r="D2739" s="5" t="str">
        <f t="shared" si="68"/>
        <v>ГБУЗ МО "ПСИХИАТРИЧЕСКАЯ БОЛЬНИЦА №19"</v>
      </c>
      <c r="E2739" s="349">
        <f t="shared" si="67"/>
        <v>70</v>
      </c>
      <c r="F2739" s="350" t="str">
        <f t="shared" si="67"/>
        <v>Гемодиализ</v>
      </c>
      <c r="G2739" s="302">
        <f>SUMIFS('Круглосуточный стационар'!J:J,'Круглосуточный стационар'!D:D,СВОД!C2739,'Круглосуточный стационар'!F:F,СВОД!E2739)/2+SUMIFS(ВМП!J:J,ВМП!D:D,СВОД!C2739,ВМП!F:F,СВОД!E2739)/2+SUMIFS('Дневной стационар'!J:J,'Дневной стационар'!D:D,СВОД!C2739,'Дневной стационар'!F:F,СВОД!E2739)/2+SUMIFS(ЭКО!H:H,ЭКО!D:D,СВОД!C2739,ЭКО!F:F,СВОД!E2739)+SUMIFS(Диализ!J:J,Диализ!E:E,СВОД!C2739,Диализ!G:G,СВОД!E2739)</f>
        <v>0</v>
      </c>
      <c r="H2739" s="276">
        <f>SUMIFS(Поликлиника!H:H,Поликлиника!D:D,СВОД!C2739,Поликлиника!F:F,СВОД!E2739)</f>
        <v>0</v>
      </c>
      <c r="I2739" s="276">
        <f>SUMIFS(Поликлиника!BA:BA,Поликлиника!D:D,СВОД!C2739,Поликлиника!F:F,СВОД!E2739)</f>
        <v>0</v>
      </c>
      <c r="J2739" s="276">
        <f>SUMIFS(Поликлиника!BF:BF,Поликлиника!D:D,СВОД!C2739,Поликлиника!F:F,СВОД!E2739)</f>
        <v>0</v>
      </c>
      <c r="K2739" s="276">
        <f>SUMIFS(Поликлиника!BU:BU,Поликлиника!D:D,СВОД!C2739,Поликлиника!F:F,СВОД!E2739)</f>
        <v>0</v>
      </c>
      <c r="L2739" s="276">
        <f>SUMIFS(Услуги!H:H,Услуги!D:D,СВОД!C2739,Услуги!F:F,СВОД!E2739)+SUMIFS(Услуги!M:M,Услуги!D:D,СВОД!C2739,Услуги!F:F,СВОД!E2739)+SUMIFS(Услуги!R:R,Услуги!D:D,СВОД!C2739,Услуги!F:F,СВОД!E2739)+SUMIFS(Услуги!W:W,Услуги!D:D,СВОД!C2739,Услуги!F:F,СВОД!E2739)+SUMIFS(Услуги!AB:AB,Услуги!D:D,СВОД!C2739,Услуги!F:F,СВОД!E2739)+SUMIFS(Услуги!AG:AG,Услуги!D:D,СВОД!C2739,Услуги!F:F,СВОД!E2739)+SUMIFS(Услуги!AL:AL,Услуги!D:D,СВОД!C2739,Услуги!F:F,СВОД!E2739)+SUMIFS(Услуги!AQ:AQ,Услуги!D:D,СВОД!C2739,Услуги!F:F,СВОД!E2739)</f>
        <v>0</v>
      </c>
      <c r="M2739" s="276">
        <f>SUMIFS('Скорая мед. помощь'!J:J,'Скорая мед. помощь'!E:E,СВОД!C2739,'Скорая мед. помощь'!G:G,СВОД!E2739)</f>
        <v>0</v>
      </c>
      <c r="N2739" s="303">
        <f>SUMIFS('Круглосуточный стационар'!O:O,'Круглосуточный стационар'!D:D,СВОД!C2739,'Круглосуточный стационар'!F:F,СВОД!E2739)+SUMIFS(ВМП!O:O,ВМП!D:D,СВОД!C2739,ВМП!F:F,СВОД!E2739)+SUMIFS('Дневной стационар'!O:O,'Дневной стационар'!D:D,СВОД!C2739,'Дневной стационар'!F:F,СВОД!E2739)+SUMIFS(ЭКО!M:M,ЭКО!D:D,СВОД!C2739,ЭКО!F:F,СВОД!E2739)+SUMIFS(Диализ!O:O,Диализ!E:E,СВОД!C2739,Диализ!G:G,СВОД!E2739)+SUMIFS(Поликлиника!CT:CT,Поликлиника!D:D,СВОД!C2739,Поликлиника!F:F,СВОД!E2739)+SUMIFS('Скорая мед. помощь'!O:O,'Скорая мед. помощь'!E:E,СВОД!C2739,'Скорая мед. помощь'!G:G,СВОД!E2739)+SUMIFS(Услуги!AV:AV,Услуги!D:D,СВОД!C2739,Услуги!F:F,СВОД!E2739)</f>
        <v>0</v>
      </c>
      <c r="O2739" s="302">
        <f>SUMIFS(Сверхбаза!L:L,Сверхбаза!C:C,СВОД!C2739,Сверхбаза!E:E,СВОД!E2739)+SUMIFS(Сверхбаза!M:M,Сверхбаза!C:C,СВОД!C2739,Сверхбаза!E:E,СВОД!E2739)</f>
        <v>0</v>
      </c>
      <c r="P2739" s="276">
        <f>SUMIFS(Сверхбаза!N:N,Сверхбаза!C:C,СВОД!C2739,Сверхбаза!E:E,СВОД!E2739)</f>
        <v>0</v>
      </c>
      <c r="Q2739" s="276">
        <f>SUMIFS(Сверхбаза!P:P,Сверхбаза!C:C,СВОД!C2739,Сверхбаза!E:E,СВОД!E2739)</f>
        <v>0</v>
      </c>
      <c r="R2739" s="276">
        <f>SUMIFS(Сверхбаза!O:O,Сверхбаза!C:C,СВОД!C2739,Сверхбаза!E:E,СВОД!E2739)</f>
        <v>0</v>
      </c>
      <c r="S2739" s="276">
        <f>SUMIFS(Сверхбаза!Q:Q,Сверхбаза!C:C,СВОД!C2739,Сверхбаза!E:E,СВОД!E2739)</f>
        <v>0</v>
      </c>
      <c r="T2739" s="303">
        <f>SUMIFS(Сверхбаза!G:G,Сверхбаза!C:C,СВОД!C2739,Сверхбаза!E:E,СВОД!E2739)</f>
        <v>0</v>
      </c>
    </row>
    <row r="2740" spans="1:20" ht="25.5" outlineLevel="2" x14ac:dyDescent="0.2">
      <c r="A2740" s="288">
        <f>VLOOKUP(C2740,Округа!B:C,2,FALSE)</f>
        <v>5</v>
      </c>
      <c r="B2740" s="361">
        <f t="shared" si="68"/>
        <v>500607</v>
      </c>
      <c r="C2740" s="361">
        <f t="shared" si="68"/>
        <v>60601</v>
      </c>
      <c r="D2740" s="5" t="str">
        <f t="shared" si="68"/>
        <v>ГБУЗ МО "ПСИХИАТРИЧЕСКАЯ БОЛЬНИЦА №19"</v>
      </c>
      <c r="E2740" s="349">
        <f t="shared" si="67"/>
        <v>94</v>
      </c>
      <c r="F2740" s="350" t="str">
        <f t="shared" si="67"/>
        <v>Перитониальный диализ</v>
      </c>
      <c r="G2740" s="302">
        <f>SUMIFS('Круглосуточный стационар'!J:J,'Круглосуточный стационар'!D:D,СВОД!C2740,'Круглосуточный стационар'!F:F,СВОД!E2740)/2+SUMIFS(ВМП!J:J,ВМП!D:D,СВОД!C2740,ВМП!F:F,СВОД!E2740)/2+SUMIFS('Дневной стационар'!J:J,'Дневной стационар'!D:D,СВОД!C2740,'Дневной стационар'!F:F,СВОД!E2740)/2+SUMIFS(ЭКО!H:H,ЭКО!D:D,СВОД!C2740,ЭКО!F:F,СВОД!E2740)+SUMIFS(Диализ!J:J,Диализ!E:E,СВОД!C2740,Диализ!G:G,СВОД!E2740)</f>
        <v>0</v>
      </c>
      <c r="H2740" s="276">
        <f>SUMIFS(Поликлиника!H:H,Поликлиника!D:D,СВОД!C2740,Поликлиника!F:F,СВОД!E2740)</f>
        <v>0</v>
      </c>
      <c r="I2740" s="276">
        <f>SUMIFS(Поликлиника!BA:BA,Поликлиника!D:D,СВОД!C2740,Поликлиника!F:F,СВОД!E2740)</f>
        <v>0</v>
      </c>
      <c r="J2740" s="276">
        <f>SUMIFS(Поликлиника!BF:BF,Поликлиника!D:D,СВОД!C2740,Поликлиника!F:F,СВОД!E2740)</f>
        <v>0</v>
      </c>
      <c r="K2740" s="276">
        <f>SUMIFS(Поликлиника!BU:BU,Поликлиника!D:D,СВОД!C2740,Поликлиника!F:F,СВОД!E2740)</f>
        <v>0</v>
      </c>
      <c r="L2740" s="276">
        <f>SUMIFS(Услуги!H:H,Услуги!D:D,СВОД!C2740,Услуги!F:F,СВОД!E2740)+SUMIFS(Услуги!M:M,Услуги!D:D,СВОД!C2740,Услуги!F:F,СВОД!E2740)+SUMIFS(Услуги!R:R,Услуги!D:D,СВОД!C2740,Услуги!F:F,СВОД!E2740)+SUMIFS(Услуги!W:W,Услуги!D:D,СВОД!C2740,Услуги!F:F,СВОД!E2740)+SUMIFS(Услуги!AB:AB,Услуги!D:D,СВОД!C2740,Услуги!F:F,СВОД!E2740)+SUMIFS(Услуги!AG:AG,Услуги!D:D,СВОД!C2740,Услуги!F:F,СВОД!E2740)+SUMIFS(Услуги!AL:AL,Услуги!D:D,СВОД!C2740,Услуги!F:F,СВОД!E2740)+SUMIFS(Услуги!AQ:AQ,Услуги!D:D,СВОД!C2740,Услуги!F:F,СВОД!E2740)</f>
        <v>0</v>
      </c>
      <c r="M2740" s="276">
        <f>SUMIFS('Скорая мед. помощь'!J:J,'Скорая мед. помощь'!E:E,СВОД!C2740,'Скорая мед. помощь'!G:G,СВОД!E2740)</f>
        <v>0</v>
      </c>
      <c r="N2740" s="303">
        <f>SUMIFS('Круглосуточный стационар'!O:O,'Круглосуточный стационар'!D:D,СВОД!C2740,'Круглосуточный стационар'!F:F,СВОД!E2740)+SUMIFS(ВМП!O:O,ВМП!D:D,СВОД!C2740,ВМП!F:F,СВОД!E2740)+SUMIFS('Дневной стационар'!O:O,'Дневной стационар'!D:D,СВОД!C2740,'Дневной стационар'!F:F,СВОД!E2740)+SUMIFS(ЭКО!M:M,ЭКО!D:D,СВОД!C2740,ЭКО!F:F,СВОД!E2740)+SUMIFS(Диализ!O:O,Диализ!E:E,СВОД!C2740,Диализ!G:G,СВОД!E2740)+SUMIFS(Поликлиника!CT:CT,Поликлиника!D:D,СВОД!C2740,Поликлиника!F:F,СВОД!E2740)+SUMIFS('Скорая мед. помощь'!O:O,'Скорая мед. помощь'!E:E,СВОД!C2740,'Скорая мед. помощь'!G:G,СВОД!E2740)+SUMIFS(Услуги!AV:AV,Услуги!D:D,СВОД!C2740,Услуги!F:F,СВОД!E2740)</f>
        <v>0</v>
      </c>
      <c r="O2740" s="302">
        <f>SUMIFS(Сверхбаза!L:L,Сверхбаза!C:C,СВОД!C2740,Сверхбаза!E:E,СВОД!E2740)+SUMIFS(Сверхбаза!M:M,Сверхбаза!C:C,СВОД!C2740,Сверхбаза!E:E,СВОД!E2740)</f>
        <v>0</v>
      </c>
      <c r="P2740" s="276">
        <f>SUMIFS(Сверхбаза!N:N,Сверхбаза!C:C,СВОД!C2740,Сверхбаза!E:E,СВОД!E2740)</f>
        <v>0</v>
      </c>
      <c r="Q2740" s="276">
        <f>SUMIFS(Сверхбаза!P:P,Сверхбаза!C:C,СВОД!C2740,Сверхбаза!E:E,СВОД!E2740)</f>
        <v>0</v>
      </c>
      <c r="R2740" s="276">
        <f>SUMIFS(Сверхбаза!O:O,Сверхбаза!C:C,СВОД!C2740,Сверхбаза!E:E,СВОД!E2740)</f>
        <v>0</v>
      </c>
      <c r="S2740" s="276">
        <f>SUMIFS(Сверхбаза!Q:Q,Сверхбаза!C:C,СВОД!C2740,Сверхбаза!E:E,СВОД!E2740)</f>
        <v>0</v>
      </c>
      <c r="T2740" s="303">
        <f>SUMIFS(Сверхбаза!G:G,Сверхбаза!C:C,СВОД!C2740,Сверхбаза!E:E,СВОД!E2740)</f>
        <v>0</v>
      </c>
    </row>
    <row r="2741" spans="1:20" outlineLevel="1" x14ac:dyDescent="0.2">
      <c r="A2741" s="289"/>
      <c r="B2741" s="279"/>
      <c r="C2741" s="279" t="str">
        <f>CONCATENATE(C2740," ","Итог")</f>
        <v>60601 Итог</v>
      </c>
      <c r="D2741" s="280"/>
      <c r="E2741" s="351"/>
      <c r="F2741" s="352"/>
      <c r="G2741" s="304"/>
      <c r="H2741" s="281"/>
      <c r="I2741" s="281"/>
      <c r="J2741" s="281"/>
      <c r="K2741" s="281"/>
      <c r="L2741" s="281"/>
      <c r="M2741" s="281"/>
      <c r="N2741" s="305">
        <f>SUBTOTAL(9,N2733:N2740)</f>
        <v>0</v>
      </c>
      <c r="O2741" s="304"/>
      <c r="P2741" s="281"/>
      <c r="Q2741" s="281"/>
      <c r="R2741" s="281"/>
      <c r="S2741" s="281"/>
      <c r="T2741" s="305">
        <f>SUBTOTAL(9,T2733:T2740)</f>
        <v>160821.04300000001</v>
      </c>
    </row>
    <row r="2742" spans="1:20" ht="25.5" outlineLevel="2" x14ac:dyDescent="0.2">
      <c r="A2742" s="287">
        <f>VLOOKUP(C2742,Округа!B:C,2,FALSE)</f>
        <v>5</v>
      </c>
      <c r="B2742" s="8">
        <v>500608</v>
      </c>
      <c r="C2742" s="8">
        <v>60701</v>
      </c>
      <c r="D2742" s="9" t="s">
        <v>548</v>
      </c>
      <c r="E2742" s="347">
        <f t="shared" ref="E2742:F2749" si="69">E2733</f>
        <v>1</v>
      </c>
      <c r="F2742" s="348" t="str">
        <f t="shared" si="69"/>
        <v>Круглосуточный стационар</v>
      </c>
      <c r="G2742" s="300">
        <f>SUMIFS('Круглосуточный стационар'!J:J,'Круглосуточный стационар'!D:D,СВОД!C2742,'Круглосуточный стационар'!F:F,СВОД!E2742)/2+SUMIFS(ВМП!J:J,ВМП!D:D,СВОД!C2742,ВМП!F:F,СВОД!E2742)/2+SUMIFS('Дневной стационар'!J:J,'Дневной стационар'!D:D,СВОД!C2742,'Дневной стационар'!F:F,СВОД!E2742)/2+SUMIFS(ЭКО!H:H,ЭКО!D:D,СВОД!C2742,ЭКО!F:F,СВОД!E2742)+SUMIFS(Диализ!J:J,Диализ!E:E,СВОД!C2742,Диализ!G:G,СВОД!E2742)</f>
        <v>0</v>
      </c>
      <c r="H2742" s="278">
        <f>SUMIFS(Поликлиника!H:H,Поликлиника!D:D,СВОД!C2742,Поликлиника!F:F,СВОД!E2742)</f>
        <v>0</v>
      </c>
      <c r="I2742" s="278">
        <f>SUMIFS(Поликлиника!BA:BA,Поликлиника!D:D,СВОД!C2742,Поликлиника!F:F,СВОД!E2742)</f>
        <v>0</v>
      </c>
      <c r="J2742" s="278">
        <f>SUMIFS(Поликлиника!BF:BF,Поликлиника!D:D,СВОД!C2742,Поликлиника!F:F,СВОД!E2742)</f>
        <v>0</v>
      </c>
      <c r="K2742" s="278">
        <f>SUMIFS(Поликлиника!BU:BU,Поликлиника!D:D,СВОД!C2742,Поликлиника!F:F,СВОД!E2742)</f>
        <v>0</v>
      </c>
      <c r="L2742" s="278">
        <f>SUMIFS(Услуги!H:H,Услуги!D:D,СВОД!C2742,Услуги!F:F,СВОД!E2742)+SUMIFS(Услуги!M:M,Услуги!D:D,СВОД!C2742,Услуги!F:F,СВОД!E2742)+SUMIFS(Услуги!R:R,Услуги!D:D,СВОД!C2742,Услуги!F:F,СВОД!E2742)+SUMIFS(Услуги!W:W,Услуги!D:D,СВОД!C2742,Услуги!F:F,СВОД!E2742)+SUMIFS(Услуги!AB:AB,Услуги!D:D,СВОД!C2742,Услуги!F:F,СВОД!E2742)+SUMIFS(Услуги!AG:AG,Услуги!D:D,СВОД!C2742,Услуги!F:F,СВОД!E2742)+SUMIFS(Услуги!AL:AL,Услуги!D:D,СВОД!C2742,Услуги!F:F,СВОД!E2742)+SUMIFS(Услуги!AQ:AQ,Услуги!D:D,СВОД!C2742,Услуги!F:F,СВОД!E2742)</f>
        <v>0</v>
      </c>
      <c r="M2742" s="278">
        <f>SUMIFS('Скорая мед. помощь'!J:J,'Скорая мед. помощь'!E:E,СВОД!C2742,'Скорая мед. помощь'!G:G,СВОД!E2742)</f>
        <v>0</v>
      </c>
      <c r="N2742" s="301">
        <f>SUMIFS('Круглосуточный стационар'!O:O,'Круглосуточный стационар'!D:D,СВОД!C2742,'Круглосуточный стационар'!F:F,СВОД!E2742)+SUMIFS(ВМП!O:O,ВМП!D:D,СВОД!C2742,ВМП!F:F,СВОД!E2742)+SUMIFS('Дневной стационар'!O:O,'Дневной стационар'!D:D,СВОД!C2742,'Дневной стационар'!F:F,СВОД!E2742)+SUMIFS(ЭКО!M:M,ЭКО!D:D,СВОД!C2742,ЭКО!F:F,СВОД!E2742)+SUMIFS(Диализ!O:O,Диализ!E:E,СВОД!C2742,Диализ!G:G,СВОД!E2742)+SUMIFS(Поликлиника!CT:CT,Поликлиника!D:D,СВОД!C2742,Поликлиника!F:F,СВОД!E2742)+SUMIFS('Скорая мед. помощь'!O:O,'Скорая мед. помощь'!E:E,СВОД!C2742,'Скорая мед. помощь'!G:G,СВОД!E2742)+SUMIFS(Услуги!AV:AV,Услуги!D:D,СВОД!C2742,Услуги!F:F,СВОД!E2742)</f>
        <v>0</v>
      </c>
      <c r="O2742" s="300">
        <f>SUMIFS(Сверхбаза!L:L,Сверхбаза!C:C,СВОД!C2742,Сверхбаза!E:E,СВОД!E2742)+SUMIFS(Сверхбаза!M:M,Сверхбаза!C:C,СВОД!C2742,Сверхбаза!E:E,СВОД!E2742)</f>
        <v>0</v>
      </c>
      <c r="P2742" s="278">
        <f>SUMIFS(Сверхбаза!N:N,Сверхбаза!C:C,СВОД!C2742,Сверхбаза!E:E,СВОД!E2742)</f>
        <v>0</v>
      </c>
      <c r="Q2742" s="278">
        <f>SUMIFS(Сверхбаза!P:P,Сверхбаза!C:C,СВОД!C2742,Сверхбаза!E:E,СВОД!E2742)</f>
        <v>0</v>
      </c>
      <c r="R2742" s="278">
        <f>SUMIFS(Сверхбаза!O:O,Сверхбаза!C:C,СВОД!C2742,Сверхбаза!E:E,СВОД!E2742)</f>
        <v>0</v>
      </c>
      <c r="S2742" s="278">
        <f>SUMIFS(Сверхбаза!Q:Q,Сверхбаза!C:C,СВОД!C2742,Сверхбаза!E:E,СВОД!E2742)</f>
        <v>0</v>
      </c>
      <c r="T2742" s="301">
        <f>SUMIFS(Сверхбаза!G:G,Сверхбаза!C:C,СВОД!C2742,Сверхбаза!E:E,СВОД!E2742)</f>
        <v>0</v>
      </c>
    </row>
    <row r="2743" spans="1:20" ht="25.5" outlineLevel="2" x14ac:dyDescent="0.2">
      <c r="A2743" s="288">
        <f>VLOOKUP(C2743,Округа!B:C,2,FALSE)</f>
        <v>5</v>
      </c>
      <c r="B2743" s="361">
        <f t="shared" ref="B2743:D2749" si="70">B2742</f>
        <v>500608</v>
      </c>
      <c r="C2743" s="361">
        <f t="shared" si="70"/>
        <v>60701</v>
      </c>
      <c r="D2743" s="5" t="str">
        <f t="shared" si="70"/>
        <v>ГБУЗ МО "ДОМОДЕДОВСКИЙ ПРОТИВОТУБЕРКУЛЕЗНЫЙ ДИСПАНСЕР"</v>
      </c>
      <c r="E2743" s="349">
        <f t="shared" si="69"/>
        <v>13</v>
      </c>
      <c r="F2743" s="350" t="str">
        <f t="shared" si="69"/>
        <v>Круглосуточный стационар ВМП</v>
      </c>
      <c r="G2743" s="302">
        <f>SUMIFS('Круглосуточный стационар'!J:J,'Круглосуточный стационар'!D:D,СВОД!C2743,'Круглосуточный стационар'!F:F,СВОД!E2743)/2+SUMIFS(ВМП!J:J,ВМП!D:D,СВОД!C2743,ВМП!F:F,СВОД!E2743)/2+SUMIFS('Дневной стационар'!J:J,'Дневной стационар'!D:D,СВОД!C2743,'Дневной стационар'!F:F,СВОД!E2743)/2+SUMIFS(ЭКО!H:H,ЭКО!D:D,СВОД!C2743,ЭКО!F:F,СВОД!E2743)+SUMIFS(Диализ!J:J,Диализ!E:E,СВОД!C2743,Диализ!G:G,СВОД!E2743)</f>
        <v>0</v>
      </c>
      <c r="H2743" s="276">
        <f>SUMIFS(Поликлиника!H:H,Поликлиника!D:D,СВОД!C2743,Поликлиника!F:F,СВОД!E2743)</f>
        <v>0</v>
      </c>
      <c r="I2743" s="276">
        <f>SUMIFS(Поликлиника!BA:BA,Поликлиника!D:D,СВОД!C2743,Поликлиника!F:F,СВОД!E2743)</f>
        <v>0</v>
      </c>
      <c r="J2743" s="276">
        <f>SUMIFS(Поликлиника!BF:BF,Поликлиника!D:D,СВОД!C2743,Поликлиника!F:F,СВОД!E2743)</f>
        <v>0</v>
      </c>
      <c r="K2743" s="276">
        <f>SUMIFS(Поликлиника!BU:BU,Поликлиника!D:D,СВОД!C2743,Поликлиника!F:F,СВОД!E2743)</f>
        <v>0</v>
      </c>
      <c r="L2743" s="276">
        <f>SUMIFS(Услуги!H:H,Услуги!D:D,СВОД!C2743,Услуги!F:F,СВОД!E2743)+SUMIFS(Услуги!M:M,Услуги!D:D,СВОД!C2743,Услуги!F:F,СВОД!E2743)+SUMIFS(Услуги!R:R,Услуги!D:D,СВОД!C2743,Услуги!F:F,СВОД!E2743)+SUMIFS(Услуги!W:W,Услуги!D:D,СВОД!C2743,Услуги!F:F,СВОД!E2743)+SUMIFS(Услуги!AB:AB,Услуги!D:D,СВОД!C2743,Услуги!F:F,СВОД!E2743)+SUMIFS(Услуги!AG:AG,Услуги!D:D,СВОД!C2743,Услуги!F:F,СВОД!E2743)+SUMIFS(Услуги!AL:AL,Услуги!D:D,СВОД!C2743,Услуги!F:F,СВОД!E2743)+SUMIFS(Услуги!AQ:AQ,Услуги!D:D,СВОД!C2743,Услуги!F:F,СВОД!E2743)</f>
        <v>0</v>
      </c>
      <c r="M2743" s="276">
        <f>SUMIFS('Скорая мед. помощь'!J:J,'Скорая мед. помощь'!E:E,СВОД!C2743,'Скорая мед. помощь'!G:G,СВОД!E2743)</f>
        <v>0</v>
      </c>
      <c r="N2743" s="303">
        <f>SUMIFS('Круглосуточный стационар'!O:O,'Круглосуточный стационар'!D:D,СВОД!C2743,'Круглосуточный стационар'!F:F,СВОД!E2743)+SUMIFS(ВМП!O:O,ВМП!D:D,СВОД!C2743,ВМП!F:F,СВОД!E2743)+SUMIFS('Дневной стационар'!O:O,'Дневной стационар'!D:D,СВОД!C2743,'Дневной стационар'!F:F,СВОД!E2743)+SUMIFS(ЭКО!M:M,ЭКО!D:D,СВОД!C2743,ЭКО!F:F,СВОД!E2743)+SUMIFS(Диализ!O:O,Диализ!E:E,СВОД!C2743,Диализ!G:G,СВОД!E2743)+SUMIFS(Поликлиника!CT:CT,Поликлиника!D:D,СВОД!C2743,Поликлиника!F:F,СВОД!E2743)+SUMIFS('Скорая мед. помощь'!O:O,'Скорая мед. помощь'!E:E,СВОД!C2743,'Скорая мед. помощь'!G:G,СВОД!E2743)+SUMIFS(Услуги!AV:AV,Услуги!D:D,СВОД!C2743,Услуги!F:F,СВОД!E2743)</f>
        <v>0</v>
      </c>
      <c r="O2743" s="302">
        <f>SUMIFS(Сверхбаза!L:L,Сверхбаза!C:C,СВОД!C2743,Сверхбаза!E:E,СВОД!E2743)+SUMIFS(Сверхбаза!M:M,Сверхбаза!C:C,СВОД!C2743,Сверхбаза!E:E,СВОД!E2743)</f>
        <v>0</v>
      </c>
      <c r="P2743" s="276">
        <f>SUMIFS(Сверхбаза!N:N,Сверхбаза!C:C,СВОД!C2743,Сверхбаза!E:E,СВОД!E2743)</f>
        <v>0</v>
      </c>
      <c r="Q2743" s="276">
        <f>SUMIFS(Сверхбаза!P:P,Сверхбаза!C:C,СВОД!C2743,Сверхбаза!E:E,СВОД!E2743)</f>
        <v>0</v>
      </c>
      <c r="R2743" s="276">
        <f>SUMIFS(Сверхбаза!O:O,Сверхбаза!C:C,СВОД!C2743,Сверхбаза!E:E,СВОД!E2743)</f>
        <v>0</v>
      </c>
      <c r="S2743" s="276">
        <f>SUMIFS(Сверхбаза!Q:Q,Сверхбаза!C:C,СВОД!C2743,Сверхбаза!E:E,СВОД!E2743)</f>
        <v>0</v>
      </c>
      <c r="T2743" s="303">
        <f>SUMIFS(Сверхбаза!G:G,Сверхбаза!C:C,СВОД!C2743,Сверхбаза!E:E,СВОД!E2743)</f>
        <v>0</v>
      </c>
    </row>
    <row r="2744" spans="1:20" ht="25.5" outlineLevel="2" x14ac:dyDescent="0.2">
      <c r="A2744" s="288">
        <f>VLOOKUP(C2744,Округа!B:C,2,FALSE)</f>
        <v>5</v>
      </c>
      <c r="B2744" s="361">
        <f t="shared" si="70"/>
        <v>500608</v>
      </c>
      <c r="C2744" s="361">
        <f t="shared" si="70"/>
        <v>60701</v>
      </c>
      <c r="D2744" s="5" t="str">
        <f t="shared" si="70"/>
        <v>ГБУЗ МО "ДОМОДЕДОВСКИЙ ПРОТИВОТУБЕРКУЛЕЗНЫЙ ДИСПАНСЕР"</v>
      </c>
      <c r="E2744" s="349">
        <f t="shared" si="69"/>
        <v>2</v>
      </c>
      <c r="F2744" s="350" t="str">
        <f t="shared" si="69"/>
        <v>Дневной стационар</v>
      </c>
      <c r="G2744" s="302">
        <f>SUMIFS('Круглосуточный стационар'!J:J,'Круглосуточный стационар'!D:D,СВОД!C2744,'Круглосуточный стационар'!F:F,СВОД!E2744)/2+SUMIFS(ВМП!J:J,ВМП!D:D,СВОД!C2744,ВМП!F:F,СВОД!E2744)/2+SUMIFS('Дневной стационар'!J:J,'Дневной стационар'!D:D,СВОД!C2744,'Дневной стационар'!F:F,СВОД!E2744)/2+SUMIFS(ЭКО!H:H,ЭКО!D:D,СВОД!C2744,ЭКО!F:F,СВОД!E2744)+SUMIFS(Диализ!J:J,Диализ!E:E,СВОД!C2744,Диализ!G:G,СВОД!E2744)</f>
        <v>0</v>
      </c>
      <c r="H2744" s="276">
        <f>SUMIFS(Поликлиника!H:H,Поликлиника!D:D,СВОД!C2744,Поликлиника!F:F,СВОД!E2744)</f>
        <v>0</v>
      </c>
      <c r="I2744" s="276">
        <f>SUMIFS(Поликлиника!BA:BA,Поликлиника!D:D,СВОД!C2744,Поликлиника!F:F,СВОД!E2744)</f>
        <v>0</v>
      </c>
      <c r="J2744" s="276">
        <f>SUMIFS(Поликлиника!BF:BF,Поликлиника!D:D,СВОД!C2744,Поликлиника!F:F,СВОД!E2744)</f>
        <v>0</v>
      </c>
      <c r="K2744" s="276">
        <f>SUMIFS(Поликлиника!BU:BU,Поликлиника!D:D,СВОД!C2744,Поликлиника!F:F,СВОД!E2744)</f>
        <v>0</v>
      </c>
      <c r="L2744" s="276">
        <f>SUMIFS(Услуги!H:H,Услуги!D:D,СВОД!C2744,Услуги!F:F,СВОД!E2744)+SUMIFS(Услуги!M:M,Услуги!D:D,СВОД!C2744,Услуги!F:F,СВОД!E2744)+SUMIFS(Услуги!R:R,Услуги!D:D,СВОД!C2744,Услуги!F:F,СВОД!E2744)+SUMIFS(Услуги!W:W,Услуги!D:D,СВОД!C2744,Услуги!F:F,СВОД!E2744)+SUMIFS(Услуги!AB:AB,Услуги!D:D,СВОД!C2744,Услуги!F:F,СВОД!E2744)+SUMIFS(Услуги!AG:AG,Услуги!D:D,СВОД!C2744,Услуги!F:F,СВОД!E2744)+SUMIFS(Услуги!AL:AL,Услуги!D:D,СВОД!C2744,Услуги!F:F,СВОД!E2744)+SUMIFS(Услуги!AQ:AQ,Услуги!D:D,СВОД!C2744,Услуги!F:F,СВОД!E2744)</f>
        <v>0</v>
      </c>
      <c r="M2744" s="276">
        <f>SUMIFS('Скорая мед. помощь'!J:J,'Скорая мед. помощь'!E:E,СВОД!C2744,'Скорая мед. помощь'!G:G,СВОД!E2744)</f>
        <v>0</v>
      </c>
      <c r="N2744" s="303">
        <f>SUMIFS('Круглосуточный стационар'!O:O,'Круглосуточный стационар'!D:D,СВОД!C2744,'Круглосуточный стационар'!F:F,СВОД!E2744)+SUMIFS(ВМП!O:O,ВМП!D:D,СВОД!C2744,ВМП!F:F,СВОД!E2744)+SUMIFS('Дневной стационар'!O:O,'Дневной стационар'!D:D,СВОД!C2744,'Дневной стационар'!F:F,СВОД!E2744)+SUMIFS(ЭКО!M:M,ЭКО!D:D,СВОД!C2744,ЭКО!F:F,СВОД!E2744)+SUMIFS(Диализ!O:O,Диализ!E:E,СВОД!C2744,Диализ!G:G,СВОД!E2744)+SUMIFS(Поликлиника!CT:CT,Поликлиника!D:D,СВОД!C2744,Поликлиника!F:F,СВОД!E2744)+SUMIFS('Скорая мед. помощь'!O:O,'Скорая мед. помощь'!E:E,СВОД!C2744,'Скорая мед. помощь'!G:G,СВОД!E2744)+SUMIFS(Услуги!AV:AV,Услуги!D:D,СВОД!C2744,Услуги!F:F,СВОД!E2744)</f>
        <v>0</v>
      </c>
      <c r="O2744" s="302">
        <f>SUMIFS(Сверхбаза!L:L,Сверхбаза!C:C,СВОД!C2744,Сверхбаза!E:E,СВОД!E2744)+SUMIFS(Сверхбаза!M:M,Сверхбаза!C:C,СВОД!C2744,Сверхбаза!E:E,СВОД!E2744)</f>
        <v>0</v>
      </c>
      <c r="P2744" s="276">
        <f>SUMIFS(Сверхбаза!N:N,Сверхбаза!C:C,СВОД!C2744,Сверхбаза!E:E,СВОД!E2744)</f>
        <v>0</v>
      </c>
      <c r="Q2744" s="276">
        <f>SUMIFS(Сверхбаза!P:P,Сверхбаза!C:C,СВОД!C2744,Сверхбаза!E:E,СВОД!E2744)</f>
        <v>0</v>
      </c>
      <c r="R2744" s="276">
        <f>SUMIFS(Сверхбаза!O:O,Сверхбаза!C:C,СВОД!C2744,Сверхбаза!E:E,СВОД!E2744)</f>
        <v>0</v>
      </c>
      <c r="S2744" s="276">
        <f>SUMIFS(Сверхбаза!Q:Q,Сверхбаза!C:C,СВОД!C2744,Сверхбаза!E:E,СВОД!E2744)</f>
        <v>0</v>
      </c>
      <c r="T2744" s="303">
        <f>SUMIFS(Сверхбаза!G:G,Сверхбаза!C:C,СВОД!C2744,Сверхбаза!E:E,СВОД!E2744)</f>
        <v>0</v>
      </c>
    </row>
    <row r="2745" spans="1:20" ht="25.5" outlineLevel="2" x14ac:dyDescent="0.2">
      <c r="A2745" s="288">
        <f>VLOOKUP(C2745,Округа!B:C,2,FALSE)</f>
        <v>5</v>
      </c>
      <c r="B2745" s="361">
        <f t="shared" si="70"/>
        <v>500608</v>
      </c>
      <c r="C2745" s="361">
        <f t="shared" si="70"/>
        <v>60701</v>
      </c>
      <c r="D2745" s="5" t="str">
        <f t="shared" si="70"/>
        <v>ГБУЗ МО "ДОМОДЕДОВСКИЙ ПРОТИВОТУБЕРКУЛЕЗНЫЙ ДИСПАНСЕР"</v>
      </c>
      <c r="E2745" s="349">
        <f t="shared" si="69"/>
        <v>6</v>
      </c>
      <c r="F2745" s="350" t="str">
        <f t="shared" si="69"/>
        <v>Экстракорпоральное оплодотворение</v>
      </c>
      <c r="G2745" s="302">
        <f>SUMIFS('Круглосуточный стационар'!J:J,'Круглосуточный стационар'!D:D,СВОД!C2745,'Круглосуточный стационар'!F:F,СВОД!E2745)/2+SUMIFS(ВМП!J:J,ВМП!D:D,СВОД!C2745,ВМП!F:F,СВОД!E2745)/2+SUMIFS('Дневной стационар'!J:J,'Дневной стационар'!D:D,СВОД!C2745,'Дневной стационар'!F:F,СВОД!E2745)/2+SUMIFS(ЭКО!H:H,ЭКО!D:D,СВОД!C2745,ЭКО!F:F,СВОД!E2745)+SUMIFS(Диализ!J:J,Диализ!E:E,СВОД!C2745,Диализ!G:G,СВОД!E2745)</f>
        <v>0</v>
      </c>
      <c r="H2745" s="276">
        <f>SUMIFS(Поликлиника!H:H,Поликлиника!D:D,СВОД!C2745,Поликлиника!F:F,СВОД!E2745)</f>
        <v>0</v>
      </c>
      <c r="I2745" s="276">
        <f>SUMIFS(Поликлиника!BA:BA,Поликлиника!D:D,СВОД!C2745,Поликлиника!F:F,СВОД!E2745)</f>
        <v>0</v>
      </c>
      <c r="J2745" s="276">
        <f>SUMIFS(Поликлиника!BF:BF,Поликлиника!D:D,СВОД!C2745,Поликлиника!F:F,СВОД!E2745)</f>
        <v>0</v>
      </c>
      <c r="K2745" s="276">
        <f>SUMIFS(Поликлиника!BU:BU,Поликлиника!D:D,СВОД!C2745,Поликлиника!F:F,СВОД!E2745)</f>
        <v>0</v>
      </c>
      <c r="L2745" s="276">
        <f>SUMIFS(Услуги!H:H,Услуги!D:D,СВОД!C2745,Услуги!F:F,СВОД!E2745)+SUMIFS(Услуги!M:M,Услуги!D:D,СВОД!C2745,Услуги!F:F,СВОД!E2745)+SUMIFS(Услуги!R:R,Услуги!D:D,СВОД!C2745,Услуги!F:F,СВОД!E2745)+SUMIFS(Услуги!W:W,Услуги!D:D,СВОД!C2745,Услуги!F:F,СВОД!E2745)+SUMIFS(Услуги!AB:AB,Услуги!D:D,СВОД!C2745,Услуги!F:F,СВОД!E2745)+SUMIFS(Услуги!AG:AG,Услуги!D:D,СВОД!C2745,Услуги!F:F,СВОД!E2745)+SUMIFS(Услуги!AL:AL,Услуги!D:D,СВОД!C2745,Услуги!F:F,СВОД!E2745)+SUMIFS(Услуги!AQ:AQ,Услуги!D:D,СВОД!C2745,Услуги!F:F,СВОД!E2745)</f>
        <v>0</v>
      </c>
      <c r="M2745" s="276">
        <f>SUMIFS('Скорая мед. помощь'!J:J,'Скорая мед. помощь'!E:E,СВОД!C2745,'Скорая мед. помощь'!G:G,СВОД!E2745)</f>
        <v>0</v>
      </c>
      <c r="N2745" s="303">
        <f>SUMIFS('Круглосуточный стационар'!O:O,'Круглосуточный стационар'!D:D,СВОД!C2745,'Круглосуточный стационар'!F:F,СВОД!E2745)+SUMIFS(ВМП!O:O,ВМП!D:D,СВОД!C2745,ВМП!F:F,СВОД!E2745)+SUMIFS('Дневной стационар'!O:O,'Дневной стационар'!D:D,СВОД!C2745,'Дневной стационар'!F:F,СВОД!E2745)+SUMIFS(ЭКО!M:M,ЭКО!D:D,СВОД!C2745,ЭКО!F:F,СВОД!E2745)+SUMIFS(Диализ!O:O,Диализ!E:E,СВОД!C2745,Диализ!G:G,СВОД!E2745)+SUMIFS(Поликлиника!CT:CT,Поликлиника!D:D,СВОД!C2745,Поликлиника!F:F,СВОД!E2745)+SUMIFS('Скорая мед. помощь'!O:O,'Скорая мед. помощь'!E:E,СВОД!C2745,'Скорая мед. помощь'!G:G,СВОД!E2745)+SUMIFS(Услуги!AV:AV,Услуги!D:D,СВОД!C2745,Услуги!F:F,СВОД!E2745)</f>
        <v>0</v>
      </c>
      <c r="O2745" s="302">
        <f>SUMIFS(Сверхбаза!L:L,Сверхбаза!C:C,СВОД!C2745,Сверхбаза!E:E,СВОД!E2745)+SUMIFS(Сверхбаза!M:M,Сверхбаза!C:C,СВОД!C2745,Сверхбаза!E:E,СВОД!E2745)</f>
        <v>0</v>
      </c>
      <c r="P2745" s="276">
        <f>SUMIFS(Сверхбаза!N:N,Сверхбаза!C:C,СВОД!C2745,Сверхбаза!E:E,СВОД!E2745)</f>
        <v>0</v>
      </c>
      <c r="Q2745" s="276">
        <f>SUMIFS(Сверхбаза!P:P,Сверхбаза!C:C,СВОД!C2745,Сверхбаза!E:E,СВОД!E2745)</f>
        <v>0</v>
      </c>
      <c r="R2745" s="276">
        <f>SUMIFS(Сверхбаза!O:O,Сверхбаза!C:C,СВОД!C2745,Сверхбаза!E:E,СВОД!E2745)</f>
        <v>0</v>
      </c>
      <c r="S2745" s="276">
        <f>SUMIFS(Сверхбаза!Q:Q,Сверхбаза!C:C,СВОД!C2745,Сверхбаза!E:E,СВОД!E2745)</f>
        <v>0</v>
      </c>
      <c r="T2745" s="303">
        <f>SUMIFS(Сверхбаза!G:G,Сверхбаза!C:C,СВОД!C2745,Сверхбаза!E:E,СВОД!E2745)</f>
        <v>0</v>
      </c>
    </row>
    <row r="2746" spans="1:20" ht="25.5" outlineLevel="2" x14ac:dyDescent="0.2">
      <c r="A2746" s="288">
        <f>VLOOKUP(C2746,Округа!B:C,2,FALSE)</f>
        <v>5</v>
      </c>
      <c r="B2746" s="361">
        <f t="shared" si="70"/>
        <v>500608</v>
      </c>
      <c r="C2746" s="361">
        <f t="shared" si="70"/>
        <v>60701</v>
      </c>
      <c r="D2746" s="5" t="str">
        <f t="shared" si="70"/>
        <v>ГБУЗ МО "ДОМОДЕДОВСКИЙ ПРОТИВОТУБЕРКУЛЕЗНЫЙ ДИСПАНСЕР"</v>
      </c>
      <c r="E2746" s="349">
        <f t="shared" si="69"/>
        <v>3</v>
      </c>
      <c r="F2746" s="350" t="str">
        <f t="shared" si="69"/>
        <v>Амбулаторно-поликлиническая помощь</v>
      </c>
      <c r="G2746" s="302">
        <f>SUMIFS('Круглосуточный стационар'!J:J,'Круглосуточный стационар'!D:D,СВОД!C2746,'Круглосуточный стационар'!F:F,СВОД!E2746)/2+SUMIFS(ВМП!J:J,ВМП!D:D,СВОД!C2746,ВМП!F:F,СВОД!E2746)/2+SUMIFS('Дневной стационар'!J:J,'Дневной стационар'!D:D,СВОД!C2746,'Дневной стационар'!F:F,СВОД!E2746)/2+SUMIFS(ЭКО!H:H,ЭКО!D:D,СВОД!C2746,ЭКО!F:F,СВОД!E2746)+SUMIFS(Диализ!J:J,Диализ!E:E,СВОД!C2746,Диализ!G:G,СВОД!E2746)</f>
        <v>0</v>
      </c>
      <c r="H2746" s="276">
        <f>SUMIFS(Поликлиника!H:H,Поликлиника!D:D,СВОД!C2746,Поликлиника!F:F,СВОД!E2746)</f>
        <v>0</v>
      </c>
      <c r="I2746" s="276">
        <f>SUMIFS(Поликлиника!BA:BA,Поликлиника!D:D,СВОД!C2746,Поликлиника!F:F,СВОД!E2746)</f>
        <v>0</v>
      </c>
      <c r="J2746" s="276">
        <f>SUMIFS(Поликлиника!BF:BF,Поликлиника!D:D,СВОД!C2746,Поликлиника!F:F,СВОД!E2746)</f>
        <v>0</v>
      </c>
      <c r="K2746" s="276">
        <f>SUMIFS(Поликлиника!BU:BU,Поликлиника!D:D,СВОД!C2746,Поликлиника!F:F,СВОД!E2746)</f>
        <v>0</v>
      </c>
      <c r="L2746" s="276">
        <f>SUMIFS(Услуги!H:H,Услуги!D:D,СВОД!C2746,Услуги!F:F,СВОД!E2746)+SUMIFS(Услуги!M:M,Услуги!D:D,СВОД!C2746,Услуги!F:F,СВОД!E2746)+SUMIFS(Услуги!R:R,Услуги!D:D,СВОД!C2746,Услуги!F:F,СВОД!E2746)+SUMIFS(Услуги!W:W,Услуги!D:D,СВОД!C2746,Услуги!F:F,СВОД!E2746)+SUMIFS(Услуги!AB:AB,Услуги!D:D,СВОД!C2746,Услуги!F:F,СВОД!E2746)+SUMIFS(Услуги!AG:AG,Услуги!D:D,СВОД!C2746,Услуги!F:F,СВОД!E2746)+SUMIFS(Услуги!AL:AL,Услуги!D:D,СВОД!C2746,Услуги!F:F,СВОД!E2746)+SUMIFS(Услуги!AQ:AQ,Услуги!D:D,СВОД!C2746,Услуги!F:F,СВОД!E2746)</f>
        <v>0</v>
      </c>
      <c r="M2746" s="276">
        <f>SUMIFS('Скорая мед. помощь'!J:J,'Скорая мед. помощь'!E:E,СВОД!C2746,'Скорая мед. помощь'!G:G,СВОД!E2746)</f>
        <v>0</v>
      </c>
      <c r="N2746" s="303">
        <f>SUMIFS('Круглосуточный стационар'!O:O,'Круглосуточный стационар'!D:D,СВОД!C2746,'Круглосуточный стационар'!F:F,СВОД!E2746)+SUMIFS(ВМП!O:O,ВМП!D:D,СВОД!C2746,ВМП!F:F,СВОД!E2746)+SUMIFS('Дневной стационар'!O:O,'Дневной стационар'!D:D,СВОД!C2746,'Дневной стационар'!F:F,СВОД!E2746)+SUMIFS(ЭКО!M:M,ЭКО!D:D,СВОД!C2746,ЭКО!F:F,СВОД!E2746)+SUMIFS(Диализ!O:O,Диализ!E:E,СВОД!C2746,Диализ!G:G,СВОД!E2746)+SUMIFS(Поликлиника!CT:CT,Поликлиника!D:D,СВОД!C2746,Поликлиника!F:F,СВОД!E2746)+SUMIFS('Скорая мед. помощь'!O:O,'Скорая мед. помощь'!E:E,СВОД!C2746,'Скорая мед. помощь'!G:G,СВОД!E2746)+SUMIFS(Услуги!AV:AV,Услуги!D:D,СВОД!C2746,Услуги!F:F,СВОД!E2746)</f>
        <v>0</v>
      </c>
      <c r="O2746" s="302">
        <f>SUMIFS(Сверхбаза!L:L,Сверхбаза!C:C,СВОД!C2746,Сверхбаза!E:E,СВОД!E2746)+SUMIFS(Сверхбаза!M:M,Сверхбаза!C:C,СВОД!C2746,Сверхбаза!E:E,СВОД!E2746)</f>
        <v>0</v>
      </c>
      <c r="P2746" s="276">
        <f>SUMIFS(Сверхбаза!N:N,Сверхбаза!C:C,СВОД!C2746,Сверхбаза!E:E,СВОД!E2746)</f>
        <v>20460</v>
      </c>
      <c r="Q2746" s="276">
        <f>SUMIFS(Сверхбаза!P:P,Сверхбаза!C:C,СВОД!C2746,Сверхбаза!E:E,СВОД!E2746)</f>
        <v>4092</v>
      </c>
      <c r="R2746" s="276">
        <f>SUMIFS(Сверхбаза!O:O,Сверхбаза!C:C,СВОД!C2746,Сверхбаза!E:E,СВОД!E2746)</f>
        <v>2173.1999999999971</v>
      </c>
      <c r="S2746" s="276">
        <f>SUMIFS(Сверхбаза!Q:Q,Сверхбаза!C:C,СВОД!C2746,Сверхбаза!E:E,СВОД!E2746)</f>
        <v>0</v>
      </c>
      <c r="T2746" s="303">
        <f>SUMIFS(Сверхбаза!G:G,Сверхбаза!C:C,СВОД!C2746,Сверхбаза!E:E,СВОД!E2746)</f>
        <v>44852.337</v>
      </c>
    </row>
    <row r="2747" spans="1:20" ht="25.5" outlineLevel="2" x14ac:dyDescent="0.2">
      <c r="A2747" s="288">
        <f>VLOOKUP(C2747,Округа!B:C,2,FALSE)</f>
        <v>5</v>
      </c>
      <c r="B2747" s="361">
        <f t="shared" si="70"/>
        <v>500608</v>
      </c>
      <c r="C2747" s="361">
        <f t="shared" si="70"/>
        <v>60701</v>
      </c>
      <c r="D2747" s="5" t="str">
        <f t="shared" si="70"/>
        <v>ГБУЗ МО "ДОМОДЕДОВСКИЙ ПРОТИВОТУБЕРКУЛЕЗНЫЙ ДИСПАНСЕР"</v>
      </c>
      <c r="E2747" s="349">
        <f t="shared" si="69"/>
        <v>7</v>
      </c>
      <c r="F2747" s="350" t="str">
        <f t="shared" si="69"/>
        <v>Скорая медицинская помощь</v>
      </c>
      <c r="G2747" s="302">
        <f>SUMIFS('Круглосуточный стационар'!J:J,'Круглосуточный стационар'!D:D,СВОД!C2747,'Круглосуточный стационар'!F:F,СВОД!E2747)/2+SUMIFS(ВМП!J:J,ВМП!D:D,СВОД!C2747,ВМП!F:F,СВОД!E2747)/2+SUMIFS('Дневной стационар'!J:J,'Дневной стационар'!D:D,СВОД!C2747,'Дневной стационар'!F:F,СВОД!E2747)/2+SUMIFS(ЭКО!H:H,ЭКО!D:D,СВОД!C2747,ЭКО!F:F,СВОД!E2747)+SUMIFS(Диализ!J:J,Диализ!E:E,СВОД!C2747,Диализ!G:G,СВОД!E2747)</f>
        <v>0</v>
      </c>
      <c r="H2747" s="276">
        <f>SUMIFS(Поликлиника!H:H,Поликлиника!D:D,СВОД!C2747,Поликлиника!F:F,СВОД!E2747)</f>
        <v>0</v>
      </c>
      <c r="I2747" s="276">
        <f>SUMIFS(Поликлиника!BA:BA,Поликлиника!D:D,СВОД!C2747,Поликлиника!F:F,СВОД!E2747)</f>
        <v>0</v>
      </c>
      <c r="J2747" s="276">
        <f>SUMIFS(Поликлиника!BF:BF,Поликлиника!D:D,СВОД!C2747,Поликлиника!F:F,СВОД!E2747)</f>
        <v>0</v>
      </c>
      <c r="K2747" s="276">
        <f>SUMIFS(Поликлиника!BU:BU,Поликлиника!D:D,СВОД!C2747,Поликлиника!F:F,СВОД!E2747)</f>
        <v>0</v>
      </c>
      <c r="L2747" s="276">
        <f>SUMIFS(Услуги!H:H,Услуги!D:D,СВОД!C2747,Услуги!F:F,СВОД!E2747)+SUMIFS(Услуги!M:M,Услуги!D:D,СВОД!C2747,Услуги!F:F,СВОД!E2747)+SUMIFS(Услуги!R:R,Услуги!D:D,СВОД!C2747,Услуги!F:F,СВОД!E2747)+SUMIFS(Услуги!W:W,Услуги!D:D,СВОД!C2747,Услуги!F:F,СВОД!E2747)+SUMIFS(Услуги!AB:AB,Услуги!D:D,СВОД!C2747,Услуги!F:F,СВОД!E2747)+SUMIFS(Услуги!AG:AG,Услуги!D:D,СВОД!C2747,Услуги!F:F,СВОД!E2747)+SUMIFS(Услуги!AL:AL,Услуги!D:D,СВОД!C2747,Услуги!F:F,СВОД!E2747)+SUMIFS(Услуги!AQ:AQ,Услуги!D:D,СВОД!C2747,Услуги!F:F,СВОД!E2747)</f>
        <v>0</v>
      </c>
      <c r="M2747" s="276">
        <f>SUMIFS('Скорая мед. помощь'!J:J,'Скорая мед. помощь'!E:E,СВОД!C2747,'Скорая мед. помощь'!G:G,СВОД!E2747)</f>
        <v>0</v>
      </c>
      <c r="N2747" s="303">
        <f>SUMIFS('Круглосуточный стационар'!O:O,'Круглосуточный стационар'!D:D,СВОД!C2747,'Круглосуточный стационар'!F:F,СВОД!E2747)+SUMIFS(ВМП!O:O,ВМП!D:D,СВОД!C2747,ВМП!F:F,СВОД!E2747)+SUMIFS('Дневной стационар'!O:O,'Дневной стационар'!D:D,СВОД!C2747,'Дневной стационар'!F:F,СВОД!E2747)+SUMIFS(ЭКО!M:M,ЭКО!D:D,СВОД!C2747,ЭКО!F:F,СВОД!E2747)+SUMIFS(Диализ!O:O,Диализ!E:E,СВОД!C2747,Диализ!G:G,СВОД!E2747)+SUMIFS(Поликлиника!CT:CT,Поликлиника!D:D,СВОД!C2747,Поликлиника!F:F,СВОД!E2747)+SUMIFS('Скорая мед. помощь'!O:O,'Скорая мед. помощь'!E:E,СВОД!C2747,'Скорая мед. помощь'!G:G,СВОД!E2747)+SUMIFS(Услуги!AV:AV,Услуги!D:D,СВОД!C2747,Услуги!F:F,СВОД!E2747)</f>
        <v>0</v>
      </c>
      <c r="O2747" s="302">
        <f>SUMIFS(Сверхбаза!L:L,Сверхбаза!C:C,СВОД!C2747,Сверхбаза!E:E,СВОД!E2747)+SUMIFS(Сверхбаза!M:M,Сверхбаза!C:C,СВОД!C2747,Сверхбаза!E:E,СВОД!E2747)</f>
        <v>0</v>
      </c>
      <c r="P2747" s="276">
        <f>SUMIFS(Сверхбаза!N:N,Сверхбаза!C:C,СВОД!C2747,Сверхбаза!E:E,СВОД!E2747)</f>
        <v>0</v>
      </c>
      <c r="Q2747" s="276">
        <f>SUMIFS(Сверхбаза!P:P,Сверхбаза!C:C,СВОД!C2747,Сверхбаза!E:E,СВОД!E2747)</f>
        <v>0</v>
      </c>
      <c r="R2747" s="276">
        <f>SUMIFS(Сверхбаза!O:O,Сверхбаза!C:C,СВОД!C2747,Сверхбаза!E:E,СВОД!E2747)</f>
        <v>0</v>
      </c>
      <c r="S2747" s="276">
        <f>SUMIFS(Сверхбаза!Q:Q,Сверхбаза!C:C,СВОД!C2747,Сверхбаза!E:E,СВОД!E2747)</f>
        <v>0</v>
      </c>
      <c r="T2747" s="303">
        <f>SUMIFS(Сверхбаза!G:G,Сверхбаза!C:C,СВОД!C2747,Сверхбаза!E:E,СВОД!E2747)</f>
        <v>0</v>
      </c>
    </row>
    <row r="2748" spans="1:20" ht="25.5" outlineLevel="2" x14ac:dyDescent="0.2">
      <c r="A2748" s="288">
        <f>VLOOKUP(C2748,Округа!B:C,2,FALSE)</f>
        <v>5</v>
      </c>
      <c r="B2748" s="361">
        <f t="shared" si="70"/>
        <v>500608</v>
      </c>
      <c r="C2748" s="361">
        <f t="shared" si="70"/>
        <v>60701</v>
      </c>
      <c r="D2748" s="5" t="str">
        <f t="shared" si="70"/>
        <v>ГБУЗ МО "ДОМОДЕДОВСКИЙ ПРОТИВОТУБЕРКУЛЕЗНЫЙ ДИСПАНСЕР"</v>
      </c>
      <c r="E2748" s="349">
        <f t="shared" si="69"/>
        <v>70</v>
      </c>
      <c r="F2748" s="350" t="str">
        <f t="shared" si="69"/>
        <v>Гемодиализ</v>
      </c>
      <c r="G2748" s="302">
        <f>SUMIFS('Круглосуточный стационар'!J:J,'Круглосуточный стационар'!D:D,СВОД!C2748,'Круглосуточный стационар'!F:F,СВОД!E2748)/2+SUMIFS(ВМП!J:J,ВМП!D:D,СВОД!C2748,ВМП!F:F,СВОД!E2748)/2+SUMIFS('Дневной стационар'!J:J,'Дневной стационар'!D:D,СВОД!C2748,'Дневной стационар'!F:F,СВОД!E2748)/2+SUMIFS(ЭКО!H:H,ЭКО!D:D,СВОД!C2748,ЭКО!F:F,СВОД!E2748)+SUMIFS(Диализ!J:J,Диализ!E:E,СВОД!C2748,Диализ!G:G,СВОД!E2748)</f>
        <v>0</v>
      </c>
      <c r="H2748" s="276">
        <f>SUMIFS(Поликлиника!H:H,Поликлиника!D:D,СВОД!C2748,Поликлиника!F:F,СВОД!E2748)</f>
        <v>0</v>
      </c>
      <c r="I2748" s="276">
        <f>SUMIFS(Поликлиника!BA:BA,Поликлиника!D:D,СВОД!C2748,Поликлиника!F:F,СВОД!E2748)</f>
        <v>0</v>
      </c>
      <c r="J2748" s="276">
        <f>SUMIFS(Поликлиника!BF:BF,Поликлиника!D:D,СВОД!C2748,Поликлиника!F:F,СВОД!E2748)</f>
        <v>0</v>
      </c>
      <c r="K2748" s="276">
        <f>SUMIFS(Поликлиника!BU:BU,Поликлиника!D:D,СВОД!C2748,Поликлиника!F:F,СВОД!E2748)</f>
        <v>0</v>
      </c>
      <c r="L2748" s="276">
        <f>SUMIFS(Услуги!H:H,Услуги!D:D,СВОД!C2748,Услуги!F:F,СВОД!E2748)+SUMIFS(Услуги!M:M,Услуги!D:D,СВОД!C2748,Услуги!F:F,СВОД!E2748)+SUMIFS(Услуги!R:R,Услуги!D:D,СВОД!C2748,Услуги!F:F,СВОД!E2748)+SUMIFS(Услуги!W:W,Услуги!D:D,СВОД!C2748,Услуги!F:F,СВОД!E2748)+SUMIFS(Услуги!AB:AB,Услуги!D:D,СВОД!C2748,Услуги!F:F,СВОД!E2748)+SUMIFS(Услуги!AG:AG,Услуги!D:D,СВОД!C2748,Услуги!F:F,СВОД!E2748)+SUMIFS(Услуги!AL:AL,Услуги!D:D,СВОД!C2748,Услуги!F:F,СВОД!E2748)+SUMIFS(Услуги!AQ:AQ,Услуги!D:D,СВОД!C2748,Услуги!F:F,СВОД!E2748)</f>
        <v>0</v>
      </c>
      <c r="M2748" s="276">
        <f>SUMIFS('Скорая мед. помощь'!J:J,'Скорая мед. помощь'!E:E,СВОД!C2748,'Скорая мед. помощь'!G:G,СВОД!E2748)</f>
        <v>0</v>
      </c>
      <c r="N2748" s="303">
        <f>SUMIFS('Круглосуточный стационар'!O:O,'Круглосуточный стационар'!D:D,СВОД!C2748,'Круглосуточный стационар'!F:F,СВОД!E2748)+SUMIFS(ВМП!O:O,ВМП!D:D,СВОД!C2748,ВМП!F:F,СВОД!E2748)+SUMIFS('Дневной стационар'!O:O,'Дневной стационар'!D:D,СВОД!C2748,'Дневной стационар'!F:F,СВОД!E2748)+SUMIFS(ЭКО!M:M,ЭКО!D:D,СВОД!C2748,ЭКО!F:F,СВОД!E2748)+SUMIFS(Диализ!O:O,Диализ!E:E,СВОД!C2748,Диализ!G:G,СВОД!E2748)+SUMIFS(Поликлиника!CT:CT,Поликлиника!D:D,СВОД!C2748,Поликлиника!F:F,СВОД!E2748)+SUMIFS('Скорая мед. помощь'!O:O,'Скорая мед. помощь'!E:E,СВОД!C2748,'Скорая мед. помощь'!G:G,СВОД!E2748)+SUMIFS(Услуги!AV:AV,Услуги!D:D,СВОД!C2748,Услуги!F:F,СВОД!E2748)</f>
        <v>0</v>
      </c>
      <c r="O2748" s="302">
        <f>SUMIFS(Сверхбаза!L:L,Сверхбаза!C:C,СВОД!C2748,Сверхбаза!E:E,СВОД!E2748)+SUMIFS(Сверхбаза!M:M,Сверхбаза!C:C,СВОД!C2748,Сверхбаза!E:E,СВОД!E2748)</f>
        <v>0</v>
      </c>
      <c r="P2748" s="276">
        <f>SUMIFS(Сверхбаза!N:N,Сверхбаза!C:C,СВОД!C2748,Сверхбаза!E:E,СВОД!E2748)</f>
        <v>0</v>
      </c>
      <c r="Q2748" s="276">
        <f>SUMIFS(Сверхбаза!P:P,Сверхбаза!C:C,СВОД!C2748,Сверхбаза!E:E,СВОД!E2748)</f>
        <v>0</v>
      </c>
      <c r="R2748" s="276">
        <f>SUMIFS(Сверхбаза!O:O,Сверхбаза!C:C,СВОД!C2748,Сверхбаза!E:E,СВОД!E2748)</f>
        <v>0</v>
      </c>
      <c r="S2748" s="276">
        <f>SUMIFS(Сверхбаза!Q:Q,Сверхбаза!C:C,СВОД!C2748,Сверхбаза!E:E,СВОД!E2748)</f>
        <v>0</v>
      </c>
      <c r="T2748" s="303">
        <f>SUMIFS(Сверхбаза!G:G,Сверхбаза!C:C,СВОД!C2748,Сверхбаза!E:E,СВОД!E2748)</f>
        <v>0</v>
      </c>
    </row>
    <row r="2749" spans="1:20" ht="25.5" outlineLevel="2" x14ac:dyDescent="0.2">
      <c r="A2749" s="288">
        <f>VLOOKUP(C2749,Округа!B:C,2,FALSE)</f>
        <v>5</v>
      </c>
      <c r="B2749" s="361">
        <f t="shared" si="70"/>
        <v>500608</v>
      </c>
      <c r="C2749" s="361">
        <f t="shared" si="70"/>
        <v>60701</v>
      </c>
      <c r="D2749" s="5" t="str">
        <f t="shared" si="70"/>
        <v>ГБУЗ МО "ДОМОДЕДОВСКИЙ ПРОТИВОТУБЕРКУЛЕЗНЫЙ ДИСПАНСЕР"</v>
      </c>
      <c r="E2749" s="349">
        <f t="shared" si="69"/>
        <v>94</v>
      </c>
      <c r="F2749" s="350" t="str">
        <f t="shared" si="69"/>
        <v>Перитониальный диализ</v>
      </c>
      <c r="G2749" s="302">
        <f>SUMIFS('Круглосуточный стационар'!J:J,'Круглосуточный стационар'!D:D,СВОД!C2749,'Круглосуточный стационар'!F:F,СВОД!E2749)/2+SUMIFS(ВМП!J:J,ВМП!D:D,СВОД!C2749,ВМП!F:F,СВОД!E2749)/2+SUMIFS('Дневной стационар'!J:J,'Дневной стационар'!D:D,СВОД!C2749,'Дневной стационар'!F:F,СВОД!E2749)/2+SUMIFS(ЭКО!H:H,ЭКО!D:D,СВОД!C2749,ЭКО!F:F,СВОД!E2749)+SUMIFS(Диализ!J:J,Диализ!E:E,СВОД!C2749,Диализ!G:G,СВОД!E2749)</f>
        <v>0</v>
      </c>
      <c r="H2749" s="276">
        <f>SUMIFS(Поликлиника!H:H,Поликлиника!D:D,СВОД!C2749,Поликлиника!F:F,СВОД!E2749)</f>
        <v>0</v>
      </c>
      <c r="I2749" s="276">
        <f>SUMIFS(Поликлиника!BA:BA,Поликлиника!D:D,СВОД!C2749,Поликлиника!F:F,СВОД!E2749)</f>
        <v>0</v>
      </c>
      <c r="J2749" s="276">
        <f>SUMIFS(Поликлиника!BF:BF,Поликлиника!D:D,СВОД!C2749,Поликлиника!F:F,СВОД!E2749)</f>
        <v>0</v>
      </c>
      <c r="K2749" s="276">
        <f>SUMIFS(Поликлиника!BU:BU,Поликлиника!D:D,СВОД!C2749,Поликлиника!F:F,СВОД!E2749)</f>
        <v>0</v>
      </c>
      <c r="L2749" s="276">
        <f>SUMIFS(Услуги!H:H,Услуги!D:D,СВОД!C2749,Услуги!F:F,СВОД!E2749)+SUMIFS(Услуги!M:M,Услуги!D:D,СВОД!C2749,Услуги!F:F,СВОД!E2749)+SUMIFS(Услуги!R:R,Услуги!D:D,СВОД!C2749,Услуги!F:F,СВОД!E2749)+SUMIFS(Услуги!W:W,Услуги!D:D,СВОД!C2749,Услуги!F:F,СВОД!E2749)+SUMIFS(Услуги!AB:AB,Услуги!D:D,СВОД!C2749,Услуги!F:F,СВОД!E2749)+SUMIFS(Услуги!AG:AG,Услуги!D:D,СВОД!C2749,Услуги!F:F,СВОД!E2749)+SUMIFS(Услуги!AL:AL,Услуги!D:D,СВОД!C2749,Услуги!F:F,СВОД!E2749)+SUMIFS(Услуги!AQ:AQ,Услуги!D:D,СВОД!C2749,Услуги!F:F,СВОД!E2749)</f>
        <v>0</v>
      </c>
      <c r="M2749" s="276">
        <f>SUMIFS('Скорая мед. помощь'!J:J,'Скорая мед. помощь'!E:E,СВОД!C2749,'Скорая мед. помощь'!G:G,СВОД!E2749)</f>
        <v>0</v>
      </c>
      <c r="N2749" s="303">
        <f>SUMIFS('Круглосуточный стационар'!O:O,'Круглосуточный стационар'!D:D,СВОД!C2749,'Круглосуточный стационар'!F:F,СВОД!E2749)+SUMIFS(ВМП!O:O,ВМП!D:D,СВОД!C2749,ВМП!F:F,СВОД!E2749)+SUMIFS('Дневной стационар'!O:O,'Дневной стационар'!D:D,СВОД!C2749,'Дневной стационар'!F:F,СВОД!E2749)+SUMIFS(ЭКО!M:M,ЭКО!D:D,СВОД!C2749,ЭКО!F:F,СВОД!E2749)+SUMIFS(Диализ!O:O,Диализ!E:E,СВОД!C2749,Диализ!G:G,СВОД!E2749)+SUMIFS(Поликлиника!CT:CT,Поликлиника!D:D,СВОД!C2749,Поликлиника!F:F,СВОД!E2749)+SUMIFS('Скорая мед. помощь'!O:O,'Скорая мед. помощь'!E:E,СВОД!C2749,'Скорая мед. помощь'!G:G,СВОД!E2749)+SUMIFS(Услуги!AV:AV,Услуги!D:D,СВОД!C2749,Услуги!F:F,СВОД!E2749)</f>
        <v>0</v>
      </c>
      <c r="O2749" s="302">
        <f>SUMIFS(Сверхбаза!L:L,Сверхбаза!C:C,СВОД!C2749,Сверхбаза!E:E,СВОД!E2749)+SUMIFS(Сверхбаза!M:M,Сверхбаза!C:C,СВОД!C2749,Сверхбаза!E:E,СВОД!E2749)</f>
        <v>0</v>
      </c>
      <c r="P2749" s="276">
        <f>SUMIFS(Сверхбаза!N:N,Сверхбаза!C:C,СВОД!C2749,Сверхбаза!E:E,СВОД!E2749)</f>
        <v>0</v>
      </c>
      <c r="Q2749" s="276">
        <f>SUMIFS(Сверхбаза!P:P,Сверхбаза!C:C,СВОД!C2749,Сверхбаза!E:E,СВОД!E2749)</f>
        <v>0</v>
      </c>
      <c r="R2749" s="276">
        <f>SUMIFS(Сверхбаза!O:O,Сверхбаза!C:C,СВОД!C2749,Сверхбаза!E:E,СВОД!E2749)</f>
        <v>0</v>
      </c>
      <c r="S2749" s="276">
        <f>SUMIFS(Сверхбаза!Q:Q,Сверхбаза!C:C,СВОД!C2749,Сверхбаза!E:E,СВОД!E2749)</f>
        <v>0</v>
      </c>
      <c r="T2749" s="303">
        <f>SUMIFS(Сверхбаза!G:G,Сверхбаза!C:C,СВОД!C2749,Сверхбаза!E:E,СВОД!E2749)</f>
        <v>0</v>
      </c>
    </row>
    <row r="2750" spans="1:20" outlineLevel="1" x14ac:dyDescent="0.2">
      <c r="A2750" s="289"/>
      <c r="B2750" s="279"/>
      <c r="C2750" s="279" t="str">
        <f>CONCATENATE(C2749," ","Итог")</f>
        <v>60701 Итог</v>
      </c>
      <c r="D2750" s="280"/>
      <c r="E2750" s="351"/>
      <c r="F2750" s="352"/>
      <c r="G2750" s="304"/>
      <c r="H2750" s="281"/>
      <c r="I2750" s="281"/>
      <c r="J2750" s="281"/>
      <c r="K2750" s="281"/>
      <c r="L2750" s="281"/>
      <c r="M2750" s="281"/>
      <c r="N2750" s="305">
        <f>SUBTOTAL(9,N2742:N2749)</f>
        <v>0</v>
      </c>
      <c r="O2750" s="304"/>
      <c r="P2750" s="281"/>
      <c r="Q2750" s="281"/>
      <c r="R2750" s="281"/>
      <c r="S2750" s="281"/>
      <c r="T2750" s="305">
        <f>SUBTOTAL(9,T2742:T2749)</f>
        <v>44852.337</v>
      </c>
    </row>
    <row r="2751" spans="1:20" ht="25.5" outlineLevel="2" x14ac:dyDescent="0.2">
      <c r="A2751" s="287">
        <f>VLOOKUP(C2751,Округа!B:C,2,FALSE)</f>
        <v>5</v>
      </c>
      <c r="B2751" s="8">
        <v>500609</v>
      </c>
      <c r="C2751" s="8">
        <v>60801</v>
      </c>
      <c r="D2751" s="9" t="s">
        <v>621</v>
      </c>
      <c r="E2751" s="347">
        <v>1</v>
      </c>
      <c r="F2751" s="348" t="s">
        <v>12</v>
      </c>
      <c r="G2751" s="300">
        <f>SUMIFS('Круглосуточный стационар'!J:J,'Круглосуточный стационар'!D:D,СВОД!C2751,'Круглосуточный стационар'!F:F,СВОД!E2751)/2+SUMIFS(ВМП!J:J,ВМП!D:D,СВОД!C2751,ВМП!F:F,СВОД!E2751)/2+SUMIFS('Дневной стационар'!J:J,'Дневной стационар'!D:D,СВОД!C2751,'Дневной стационар'!F:F,СВОД!E2751)/2+SUMIFS(ЭКО!H:H,ЭКО!D:D,СВОД!C2751,ЭКО!F:F,СВОД!E2751)+SUMIFS(Диализ!J:J,Диализ!E:E,СВОД!C2751,Диализ!G:G,СВОД!E2751)</f>
        <v>0</v>
      </c>
      <c r="H2751" s="278">
        <f>SUMIFS(Поликлиника!H:H,Поликлиника!D:D,СВОД!C2751,Поликлиника!F:F,СВОД!E2751)</f>
        <v>0</v>
      </c>
      <c r="I2751" s="278">
        <f>SUMIFS(Поликлиника!BA:BA,Поликлиника!D:D,СВОД!C2751,Поликлиника!F:F,СВОД!E2751)</f>
        <v>0</v>
      </c>
      <c r="J2751" s="278">
        <f>SUMIFS(Поликлиника!BF:BF,Поликлиника!D:D,СВОД!C2751,Поликлиника!F:F,СВОД!E2751)</f>
        <v>0</v>
      </c>
      <c r="K2751" s="278">
        <f>SUMIFS(Поликлиника!BU:BU,Поликлиника!D:D,СВОД!C2751,Поликлиника!F:F,СВОД!E2751)</f>
        <v>0</v>
      </c>
      <c r="L2751" s="278">
        <f>SUMIFS(Услуги!H:H,Услуги!D:D,СВОД!C2751,Услуги!F:F,СВОД!E2751)+SUMIFS(Услуги!M:M,Услуги!D:D,СВОД!C2751,Услуги!F:F,СВОД!E2751)+SUMIFS(Услуги!R:R,Услуги!D:D,СВОД!C2751,Услуги!F:F,СВОД!E2751)+SUMIFS(Услуги!W:W,Услуги!D:D,СВОД!C2751,Услуги!F:F,СВОД!E2751)+SUMIFS(Услуги!AB:AB,Услуги!D:D,СВОД!C2751,Услуги!F:F,СВОД!E2751)+SUMIFS(Услуги!AG:AG,Услуги!D:D,СВОД!C2751,Услуги!F:F,СВОД!E2751)+SUMIFS(Услуги!AL:AL,Услуги!D:D,СВОД!C2751,Услуги!F:F,СВОД!E2751)+SUMIFS(Услуги!AQ:AQ,Услуги!D:D,СВОД!C2751,Услуги!F:F,СВОД!E2751)</f>
        <v>0</v>
      </c>
      <c r="M2751" s="278">
        <f>SUMIFS('Скорая мед. помощь'!J:J,'Скорая мед. помощь'!E:E,СВОД!C2751,'Скорая мед. помощь'!G:G,СВОД!E2751)</f>
        <v>0</v>
      </c>
      <c r="N2751" s="301">
        <f>SUMIFS('Круглосуточный стационар'!O:O,'Круглосуточный стационар'!D:D,СВОД!C2751,'Круглосуточный стационар'!F:F,СВОД!E2751)+SUMIFS(ВМП!O:O,ВМП!D:D,СВОД!C2751,ВМП!F:F,СВОД!E2751)+SUMIFS('Дневной стационар'!O:O,'Дневной стационар'!D:D,СВОД!C2751,'Дневной стационар'!F:F,СВОД!E2751)+SUMIFS(ЭКО!M:M,ЭКО!D:D,СВОД!C2751,ЭКО!F:F,СВОД!E2751)+SUMIFS(Диализ!O:O,Диализ!E:E,СВОД!C2751,Диализ!G:G,СВОД!E2751)+SUMIFS(Поликлиника!CT:CT,Поликлиника!D:D,СВОД!C2751,Поликлиника!F:F,СВОД!E2751)+SUMIFS('Скорая мед. помощь'!O:O,'Скорая мед. помощь'!E:E,СВОД!C2751,'Скорая мед. помощь'!G:G,СВОД!E2751)+SUMIFS(Услуги!AV:AV,Услуги!D:D,СВОД!C2751,Услуги!F:F,СВОД!E2751)</f>
        <v>0</v>
      </c>
      <c r="O2751" s="300">
        <f>SUMIFS(Сверхбаза!L:L,Сверхбаза!C:C,СВОД!C2751,Сверхбаза!E:E,СВОД!E2751)+SUMIFS(Сверхбаза!M:M,Сверхбаза!C:C,СВОД!C2751,Сверхбаза!E:E,СВОД!E2751)</f>
        <v>0</v>
      </c>
      <c r="P2751" s="278">
        <f>SUMIFS(Сверхбаза!N:N,Сверхбаза!C:C,СВОД!C2751,Сверхбаза!E:E,СВОД!E2751)</f>
        <v>0</v>
      </c>
      <c r="Q2751" s="278">
        <f>SUMIFS(Сверхбаза!P:P,Сверхбаза!C:C,СВОД!C2751,Сверхбаза!E:E,СВОД!E2751)</f>
        <v>0</v>
      </c>
      <c r="R2751" s="278">
        <f>SUMIFS(Сверхбаза!O:O,Сверхбаза!C:C,СВОД!C2751,Сверхбаза!E:E,СВОД!E2751)</f>
        <v>0</v>
      </c>
      <c r="S2751" s="278">
        <f>SUMIFS(Сверхбаза!Q:Q,Сверхбаза!C:C,СВОД!C2751,Сверхбаза!E:E,СВОД!E2751)</f>
        <v>0</v>
      </c>
      <c r="T2751" s="301">
        <f>SUMIFS(Сверхбаза!G:G,Сверхбаза!C:C,СВОД!C2751,Сверхбаза!E:E,СВОД!E2751)</f>
        <v>0</v>
      </c>
    </row>
    <row r="2752" spans="1:20" ht="25.5" outlineLevel="2" x14ac:dyDescent="0.2">
      <c r="A2752" s="288">
        <f>VLOOKUP(C2752,Округа!B:C,2,FALSE)</f>
        <v>5</v>
      </c>
      <c r="B2752" s="361">
        <v>500609</v>
      </c>
      <c r="C2752" s="361">
        <v>60801</v>
      </c>
      <c r="D2752" s="5" t="s">
        <v>621</v>
      </c>
      <c r="E2752" s="349">
        <v>13</v>
      </c>
      <c r="F2752" s="350" t="s">
        <v>704</v>
      </c>
      <c r="G2752" s="302">
        <f>SUMIFS('Круглосуточный стационар'!J:J,'Круглосуточный стационар'!D:D,СВОД!C2752,'Круглосуточный стационар'!F:F,СВОД!E2752)/2+SUMIFS(ВМП!J:J,ВМП!D:D,СВОД!C2752,ВМП!F:F,СВОД!E2752)/2+SUMIFS('Дневной стационар'!J:J,'Дневной стационар'!D:D,СВОД!C2752,'Дневной стационар'!F:F,СВОД!E2752)/2+SUMIFS(ЭКО!H:H,ЭКО!D:D,СВОД!C2752,ЭКО!F:F,СВОД!E2752)+SUMIFS(Диализ!J:J,Диализ!E:E,СВОД!C2752,Диализ!G:G,СВОД!E2752)</f>
        <v>0</v>
      </c>
      <c r="H2752" s="276">
        <f>SUMIFS(Поликлиника!H:H,Поликлиника!D:D,СВОД!C2752,Поликлиника!F:F,СВОД!E2752)</f>
        <v>0</v>
      </c>
      <c r="I2752" s="276">
        <f>SUMIFS(Поликлиника!BA:BA,Поликлиника!D:D,СВОД!C2752,Поликлиника!F:F,СВОД!E2752)</f>
        <v>0</v>
      </c>
      <c r="J2752" s="276">
        <f>SUMIFS(Поликлиника!BF:BF,Поликлиника!D:D,СВОД!C2752,Поликлиника!F:F,СВОД!E2752)</f>
        <v>0</v>
      </c>
      <c r="K2752" s="276">
        <f>SUMIFS(Поликлиника!BU:BU,Поликлиника!D:D,СВОД!C2752,Поликлиника!F:F,СВОД!E2752)</f>
        <v>0</v>
      </c>
      <c r="L2752" s="276">
        <f>SUMIFS(Услуги!H:H,Услуги!D:D,СВОД!C2752,Услуги!F:F,СВОД!E2752)+SUMIFS(Услуги!M:M,Услуги!D:D,СВОД!C2752,Услуги!F:F,СВОД!E2752)+SUMIFS(Услуги!R:R,Услуги!D:D,СВОД!C2752,Услуги!F:F,СВОД!E2752)+SUMIFS(Услуги!W:W,Услуги!D:D,СВОД!C2752,Услуги!F:F,СВОД!E2752)+SUMIFS(Услуги!AB:AB,Услуги!D:D,СВОД!C2752,Услуги!F:F,СВОД!E2752)+SUMIFS(Услуги!AG:AG,Услуги!D:D,СВОД!C2752,Услуги!F:F,СВОД!E2752)+SUMIFS(Услуги!AL:AL,Услуги!D:D,СВОД!C2752,Услуги!F:F,СВОД!E2752)+SUMIFS(Услуги!AQ:AQ,Услуги!D:D,СВОД!C2752,Услуги!F:F,СВОД!E2752)</f>
        <v>0</v>
      </c>
      <c r="M2752" s="276">
        <f>SUMIFS('Скорая мед. помощь'!J:J,'Скорая мед. помощь'!E:E,СВОД!C2752,'Скорая мед. помощь'!G:G,СВОД!E2752)</f>
        <v>0</v>
      </c>
      <c r="N2752" s="303">
        <f>SUMIFS('Круглосуточный стационар'!O:O,'Круглосуточный стационар'!D:D,СВОД!C2752,'Круглосуточный стационар'!F:F,СВОД!E2752)+SUMIFS(ВМП!O:O,ВМП!D:D,СВОД!C2752,ВМП!F:F,СВОД!E2752)+SUMIFS('Дневной стационар'!O:O,'Дневной стационар'!D:D,СВОД!C2752,'Дневной стационар'!F:F,СВОД!E2752)+SUMIFS(ЭКО!M:M,ЭКО!D:D,СВОД!C2752,ЭКО!F:F,СВОД!E2752)+SUMIFS(Диализ!O:O,Диализ!E:E,СВОД!C2752,Диализ!G:G,СВОД!E2752)+SUMIFS(Поликлиника!CT:CT,Поликлиника!D:D,СВОД!C2752,Поликлиника!F:F,СВОД!E2752)+SUMIFS('Скорая мед. помощь'!O:O,'Скорая мед. помощь'!E:E,СВОД!C2752,'Скорая мед. помощь'!G:G,СВОД!E2752)+SUMIFS(Услуги!AV:AV,Услуги!D:D,СВОД!C2752,Услуги!F:F,СВОД!E2752)</f>
        <v>0</v>
      </c>
      <c r="O2752" s="302">
        <f>SUMIFS(Сверхбаза!L:L,Сверхбаза!C:C,СВОД!C2752,Сверхбаза!E:E,СВОД!E2752)+SUMIFS(Сверхбаза!M:M,Сверхбаза!C:C,СВОД!C2752,Сверхбаза!E:E,СВОД!E2752)</f>
        <v>0</v>
      </c>
      <c r="P2752" s="276">
        <f>SUMIFS(Сверхбаза!N:N,Сверхбаза!C:C,СВОД!C2752,Сверхбаза!E:E,СВОД!E2752)</f>
        <v>0</v>
      </c>
      <c r="Q2752" s="276">
        <f>SUMIFS(Сверхбаза!P:P,Сверхбаза!C:C,СВОД!C2752,Сверхбаза!E:E,СВОД!E2752)</f>
        <v>0</v>
      </c>
      <c r="R2752" s="276">
        <f>SUMIFS(Сверхбаза!O:O,Сверхбаза!C:C,СВОД!C2752,Сверхбаза!E:E,СВОД!E2752)</f>
        <v>0</v>
      </c>
      <c r="S2752" s="276">
        <f>SUMIFS(Сверхбаза!Q:Q,Сверхбаза!C:C,СВОД!C2752,Сверхбаза!E:E,СВОД!E2752)</f>
        <v>0</v>
      </c>
      <c r="T2752" s="303">
        <f>SUMIFS(Сверхбаза!G:G,Сверхбаза!C:C,СВОД!C2752,Сверхбаза!E:E,СВОД!E2752)</f>
        <v>0</v>
      </c>
    </row>
    <row r="2753" spans="1:20" ht="25.5" outlineLevel="2" x14ac:dyDescent="0.2">
      <c r="A2753" s="288">
        <f>VLOOKUP(C2753,Округа!B:C,2,FALSE)</f>
        <v>5</v>
      </c>
      <c r="B2753" s="361">
        <v>500609</v>
      </c>
      <c r="C2753" s="361">
        <v>60801</v>
      </c>
      <c r="D2753" s="5" t="s">
        <v>621</v>
      </c>
      <c r="E2753" s="349">
        <v>2</v>
      </c>
      <c r="F2753" s="350" t="s">
        <v>173</v>
      </c>
      <c r="G2753" s="302">
        <f>SUMIFS('Круглосуточный стационар'!J:J,'Круглосуточный стационар'!D:D,СВОД!C2753,'Круглосуточный стационар'!F:F,СВОД!E2753)/2+SUMIFS(ВМП!J:J,ВМП!D:D,СВОД!C2753,ВМП!F:F,СВОД!E2753)/2+SUMIFS('Дневной стационар'!J:J,'Дневной стационар'!D:D,СВОД!C2753,'Дневной стационар'!F:F,СВОД!E2753)/2+SUMIFS(ЭКО!H:H,ЭКО!D:D,СВОД!C2753,ЭКО!F:F,СВОД!E2753)+SUMIFS(Диализ!J:J,Диализ!E:E,СВОД!C2753,Диализ!G:G,СВОД!E2753)</f>
        <v>0</v>
      </c>
      <c r="H2753" s="276">
        <f>SUMIFS(Поликлиника!H:H,Поликлиника!D:D,СВОД!C2753,Поликлиника!F:F,СВОД!E2753)</f>
        <v>0</v>
      </c>
      <c r="I2753" s="276">
        <f>SUMIFS(Поликлиника!BA:BA,Поликлиника!D:D,СВОД!C2753,Поликлиника!F:F,СВОД!E2753)</f>
        <v>0</v>
      </c>
      <c r="J2753" s="276">
        <f>SUMIFS(Поликлиника!BF:BF,Поликлиника!D:D,СВОД!C2753,Поликлиника!F:F,СВОД!E2753)</f>
        <v>0</v>
      </c>
      <c r="K2753" s="276">
        <f>SUMIFS(Поликлиника!BU:BU,Поликлиника!D:D,СВОД!C2753,Поликлиника!F:F,СВОД!E2753)</f>
        <v>0</v>
      </c>
      <c r="L2753" s="276">
        <f>SUMIFS(Услуги!H:H,Услуги!D:D,СВОД!C2753,Услуги!F:F,СВОД!E2753)+SUMIFS(Услуги!M:M,Услуги!D:D,СВОД!C2753,Услуги!F:F,СВОД!E2753)+SUMIFS(Услуги!R:R,Услуги!D:D,СВОД!C2753,Услуги!F:F,СВОД!E2753)+SUMIFS(Услуги!W:W,Услуги!D:D,СВОД!C2753,Услуги!F:F,СВОД!E2753)+SUMIFS(Услуги!AB:AB,Услуги!D:D,СВОД!C2753,Услуги!F:F,СВОД!E2753)+SUMIFS(Услуги!AG:AG,Услуги!D:D,СВОД!C2753,Услуги!F:F,СВОД!E2753)+SUMIFS(Услуги!AL:AL,Услуги!D:D,СВОД!C2753,Услуги!F:F,СВОД!E2753)+SUMIFS(Услуги!AQ:AQ,Услуги!D:D,СВОД!C2753,Услуги!F:F,СВОД!E2753)</f>
        <v>0</v>
      </c>
      <c r="M2753" s="276">
        <f>SUMIFS('Скорая мед. помощь'!J:J,'Скорая мед. помощь'!E:E,СВОД!C2753,'Скорая мед. помощь'!G:G,СВОД!E2753)</f>
        <v>0</v>
      </c>
      <c r="N2753" s="303">
        <f>SUMIFS('Круглосуточный стационар'!O:O,'Круглосуточный стационар'!D:D,СВОД!C2753,'Круглосуточный стационар'!F:F,СВОД!E2753)+SUMIFS(ВМП!O:O,ВМП!D:D,СВОД!C2753,ВМП!F:F,СВОД!E2753)+SUMIFS('Дневной стационар'!O:O,'Дневной стационар'!D:D,СВОД!C2753,'Дневной стационар'!F:F,СВОД!E2753)+SUMIFS(ЭКО!M:M,ЭКО!D:D,СВОД!C2753,ЭКО!F:F,СВОД!E2753)+SUMIFS(Диализ!O:O,Диализ!E:E,СВОД!C2753,Диализ!G:G,СВОД!E2753)+SUMIFS(Поликлиника!CT:CT,Поликлиника!D:D,СВОД!C2753,Поликлиника!F:F,СВОД!E2753)+SUMIFS('Скорая мед. помощь'!O:O,'Скорая мед. помощь'!E:E,СВОД!C2753,'Скорая мед. помощь'!G:G,СВОД!E2753)+SUMIFS(Услуги!AV:AV,Услуги!D:D,СВОД!C2753,Услуги!F:F,СВОД!E2753)</f>
        <v>0</v>
      </c>
      <c r="O2753" s="302">
        <f>SUMIFS(Сверхбаза!L:L,Сверхбаза!C:C,СВОД!C2753,Сверхбаза!E:E,СВОД!E2753)+SUMIFS(Сверхбаза!M:M,Сверхбаза!C:C,СВОД!C2753,Сверхбаза!E:E,СВОД!E2753)</f>
        <v>0</v>
      </c>
      <c r="P2753" s="276">
        <f>SUMIFS(Сверхбаза!N:N,Сверхбаза!C:C,СВОД!C2753,Сверхбаза!E:E,СВОД!E2753)</f>
        <v>0</v>
      </c>
      <c r="Q2753" s="276">
        <f>SUMIFS(Сверхбаза!P:P,Сверхбаза!C:C,СВОД!C2753,Сверхбаза!E:E,СВОД!E2753)</f>
        <v>0</v>
      </c>
      <c r="R2753" s="276">
        <f>SUMIFS(Сверхбаза!O:O,Сверхбаза!C:C,СВОД!C2753,Сверхбаза!E:E,СВОД!E2753)</f>
        <v>0</v>
      </c>
      <c r="S2753" s="276">
        <f>SUMIFS(Сверхбаза!Q:Q,Сверхбаза!C:C,СВОД!C2753,Сверхбаза!E:E,СВОД!E2753)</f>
        <v>0</v>
      </c>
      <c r="T2753" s="303">
        <f>SUMIFS(Сверхбаза!G:G,Сверхбаза!C:C,СВОД!C2753,Сверхбаза!E:E,СВОД!E2753)</f>
        <v>0</v>
      </c>
    </row>
    <row r="2754" spans="1:20" ht="25.5" outlineLevel="2" x14ac:dyDescent="0.2">
      <c r="A2754" s="288">
        <f>VLOOKUP(C2754,Округа!B:C,2,FALSE)</f>
        <v>5</v>
      </c>
      <c r="B2754" s="361">
        <v>500609</v>
      </c>
      <c r="C2754" s="361">
        <v>60801</v>
      </c>
      <c r="D2754" s="5" t="s">
        <v>621</v>
      </c>
      <c r="E2754" s="349">
        <v>6</v>
      </c>
      <c r="F2754" s="350" t="s">
        <v>705</v>
      </c>
      <c r="G2754" s="302">
        <f>SUMIFS('Круглосуточный стационар'!J:J,'Круглосуточный стационар'!D:D,СВОД!C2754,'Круглосуточный стационар'!F:F,СВОД!E2754)/2+SUMIFS(ВМП!J:J,ВМП!D:D,СВОД!C2754,ВМП!F:F,СВОД!E2754)/2+SUMIFS('Дневной стационар'!J:J,'Дневной стационар'!D:D,СВОД!C2754,'Дневной стационар'!F:F,СВОД!E2754)/2+SUMIFS(ЭКО!H:H,ЭКО!D:D,СВОД!C2754,ЭКО!F:F,СВОД!E2754)+SUMIFS(Диализ!J:J,Диализ!E:E,СВОД!C2754,Диализ!G:G,СВОД!E2754)</f>
        <v>0</v>
      </c>
      <c r="H2754" s="276">
        <f>SUMIFS(Поликлиника!H:H,Поликлиника!D:D,СВОД!C2754,Поликлиника!F:F,СВОД!E2754)</f>
        <v>0</v>
      </c>
      <c r="I2754" s="276">
        <f>SUMIFS(Поликлиника!BA:BA,Поликлиника!D:D,СВОД!C2754,Поликлиника!F:F,СВОД!E2754)</f>
        <v>0</v>
      </c>
      <c r="J2754" s="276">
        <f>SUMIFS(Поликлиника!BF:BF,Поликлиника!D:D,СВОД!C2754,Поликлиника!F:F,СВОД!E2754)</f>
        <v>0</v>
      </c>
      <c r="K2754" s="276">
        <f>SUMIFS(Поликлиника!BU:BU,Поликлиника!D:D,СВОД!C2754,Поликлиника!F:F,СВОД!E2754)</f>
        <v>0</v>
      </c>
      <c r="L2754" s="276">
        <f>SUMIFS(Услуги!H:H,Услуги!D:D,СВОД!C2754,Услуги!F:F,СВОД!E2754)+SUMIFS(Услуги!M:M,Услуги!D:D,СВОД!C2754,Услуги!F:F,СВОД!E2754)+SUMIFS(Услуги!R:R,Услуги!D:D,СВОД!C2754,Услуги!F:F,СВОД!E2754)+SUMIFS(Услуги!W:W,Услуги!D:D,СВОД!C2754,Услуги!F:F,СВОД!E2754)+SUMIFS(Услуги!AB:AB,Услуги!D:D,СВОД!C2754,Услуги!F:F,СВОД!E2754)+SUMIFS(Услуги!AG:AG,Услуги!D:D,СВОД!C2754,Услуги!F:F,СВОД!E2754)+SUMIFS(Услуги!AL:AL,Услуги!D:D,СВОД!C2754,Услуги!F:F,СВОД!E2754)+SUMIFS(Услуги!AQ:AQ,Услуги!D:D,СВОД!C2754,Услуги!F:F,СВОД!E2754)</f>
        <v>0</v>
      </c>
      <c r="M2754" s="276">
        <f>SUMIFS('Скорая мед. помощь'!J:J,'Скорая мед. помощь'!E:E,СВОД!C2754,'Скорая мед. помощь'!G:G,СВОД!E2754)</f>
        <v>0</v>
      </c>
      <c r="N2754" s="303">
        <f>SUMIFS('Круглосуточный стационар'!O:O,'Круглосуточный стационар'!D:D,СВОД!C2754,'Круглосуточный стационар'!F:F,СВОД!E2754)+SUMIFS(ВМП!O:O,ВМП!D:D,СВОД!C2754,ВМП!F:F,СВОД!E2754)+SUMIFS('Дневной стационар'!O:O,'Дневной стационар'!D:D,СВОД!C2754,'Дневной стационар'!F:F,СВОД!E2754)+SUMIFS(ЭКО!M:M,ЭКО!D:D,СВОД!C2754,ЭКО!F:F,СВОД!E2754)+SUMIFS(Диализ!O:O,Диализ!E:E,СВОД!C2754,Диализ!G:G,СВОД!E2754)+SUMIFS(Поликлиника!CT:CT,Поликлиника!D:D,СВОД!C2754,Поликлиника!F:F,СВОД!E2754)+SUMIFS('Скорая мед. помощь'!O:O,'Скорая мед. помощь'!E:E,СВОД!C2754,'Скорая мед. помощь'!G:G,СВОД!E2754)+SUMIFS(Услуги!AV:AV,Услуги!D:D,СВОД!C2754,Услуги!F:F,СВОД!E2754)</f>
        <v>0</v>
      </c>
      <c r="O2754" s="302">
        <f>SUMIFS(Сверхбаза!L:L,Сверхбаза!C:C,СВОД!C2754,Сверхбаза!E:E,СВОД!E2754)+SUMIFS(Сверхбаза!M:M,Сверхбаза!C:C,СВОД!C2754,Сверхбаза!E:E,СВОД!E2754)</f>
        <v>0</v>
      </c>
      <c r="P2754" s="276">
        <f>SUMIFS(Сверхбаза!N:N,Сверхбаза!C:C,СВОД!C2754,Сверхбаза!E:E,СВОД!E2754)</f>
        <v>0</v>
      </c>
      <c r="Q2754" s="276">
        <f>SUMIFS(Сверхбаза!P:P,Сверхбаза!C:C,СВОД!C2754,Сверхбаза!E:E,СВОД!E2754)</f>
        <v>0</v>
      </c>
      <c r="R2754" s="276">
        <f>SUMIFS(Сверхбаза!O:O,Сверхбаза!C:C,СВОД!C2754,Сверхбаза!E:E,СВОД!E2754)</f>
        <v>0</v>
      </c>
      <c r="S2754" s="276">
        <f>SUMIFS(Сверхбаза!Q:Q,Сверхбаза!C:C,СВОД!C2754,Сверхбаза!E:E,СВОД!E2754)</f>
        <v>0</v>
      </c>
      <c r="T2754" s="303">
        <f>SUMIFS(Сверхбаза!G:G,Сверхбаза!C:C,СВОД!C2754,Сверхбаза!E:E,СВОД!E2754)</f>
        <v>0</v>
      </c>
    </row>
    <row r="2755" spans="1:20" ht="25.5" outlineLevel="2" x14ac:dyDescent="0.2">
      <c r="A2755" s="288">
        <f>VLOOKUP(C2755,Округа!B:C,2,FALSE)</f>
        <v>5</v>
      </c>
      <c r="B2755" s="361">
        <v>500609</v>
      </c>
      <c r="C2755" s="361">
        <v>60801</v>
      </c>
      <c r="D2755" s="5" t="s">
        <v>621</v>
      </c>
      <c r="E2755" s="349">
        <v>3</v>
      </c>
      <c r="F2755" s="350" t="s">
        <v>174</v>
      </c>
      <c r="G2755" s="302">
        <f>SUMIFS('Круглосуточный стационар'!J:J,'Круглосуточный стационар'!D:D,СВОД!C2755,'Круглосуточный стационар'!F:F,СВОД!E2755)/2+SUMIFS(ВМП!J:J,ВМП!D:D,СВОД!C2755,ВМП!F:F,СВОД!E2755)/2+SUMIFS('Дневной стационар'!J:J,'Дневной стационар'!D:D,СВОД!C2755,'Дневной стационар'!F:F,СВОД!E2755)/2+SUMIFS(ЭКО!H:H,ЭКО!D:D,СВОД!C2755,ЭКО!F:F,СВОД!E2755)+SUMIFS(Диализ!J:J,Диализ!E:E,СВОД!C2755,Диализ!G:G,СВОД!E2755)</f>
        <v>0</v>
      </c>
      <c r="H2755" s="276">
        <f>SUMIFS(Поликлиника!H:H,Поликлиника!D:D,СВОД!C2755,Поликлиника!F:F,СВОД!E2755)</f>
        <v>0</v>
      </c>
      <c r="I2755" s="276">
        <f>SUMIFS(Поликлиника!BA:BA,Поликлиника!D:D,СВОД!C2755,Поликлиника!F:F,СВОД!E2755)</f>
        <v>0</v>
      </c>
      <c r="J2755" s="276">
        <f>SUMIFS(Поликлиника!BF:BF,Поликлиника!D:D,СВОД!C2755,Поликлиника!F:F,СВОД!E2755)</f>
        <v>0</v>
      </c>
      <c r="K2755" s="276">
        <f>SUMIFS(Поликлиника!BU:BU,Поликлиника!D:D,СВОД!C2755,Поликлиника!F:F,СВОД!E2755)</f>
        <v>0</v>
      </c>
      <c r="L2755" s="276">
        <f>SUMIFS(Услуги!H:H,Услуги!D:D,СВОД!C2755,Услуги!F:F,СВОД!E2755)+SUMIFS(Услуги!M:M,Услуги!D:D,СВОД!C2755,Услуги!F:F,СВОД!E2755)+SUMIFS(Услуги!R:R,Услуги!D:D,СВОД!C2755,Услуги!F:F,СВОД!E2755)+SUMIFS(Услуги!W:W,Услуги!D:D,СВОД!C2755,Услуги!F:F,СВОД!E2755)+SUMIFS(Услуги!AB:AB,Услуги!D:D,СВОД!C2755,Услуги!F:F,СВОД!E2755)+SUMIFS(Услуги!AG:AG,Услуги!D:D,СВОД!C2755,Услуги!F:F,СВОД!E2755)+SUMIFS(Услуги!AL:AL,Услуги!D:D,СВОД!C2755,Услуги!F:F,СВОД!E2755)+SUMIFS(Услуги!AQ:AQ,Услуги!D:D,СВОД!C2755,Услуги!F:F,СВОД!E2755)</f>
        <v>2198.56</v>
      </c>
      <c r="M2755" s="276">
        <f>SUMIFS('Скорая мед. помощь'!J:J,'Скорая мед. помощь'!E:E,СВОД!C2755,'Скорая мед. помощь'!G:G,СВОД!E2755)</f>
        <v>0</v>
      </c>
      <c r="N2755" s="303">
        <f>SUMIFS('Круглосуточный стационар'!O:O,'Круглосуточный стационар'!D:D,СВОД!C2755,'Круглосуточный стационар'!F:F,СВОД!E2755)+SUMIFS(ВМП!O:O,ВМП!D:D,СВОД!C2755,ВМП!F:F,СВОД!E2755)+SUMIFS('Дневной стационар'!O:O,'Дневной стационар'!D:D,СВОД!C2755,'Дневной стационар'!F:F,СВОД!E2755)+SUMIFS(ЭКО!M:M,ЭКО!D:D,СВОД!C2755,ЭКО!F:F,СВОД!E2755)+SUMIFS(Диализ!O:O,Диализ!E:E,СВОД!C2755,Диализ!G:G,СВОД!E2755)+SUMIFS(Поликлиника!CT:CT,Поликлиника!D:D,СВОД!C2755,Поликлиника!F:F,СВОД!E2755)+SUMIFS('Скорая мед. помощь'!O:O,'Скорая мед. помощь'!E:E,СВОД!C2755,'Скорая мед. помощь'!G:G,СВОД!E2755)+SUMIFS(Услуги!AV:AV,Услуги!D:D,СВОД!C2755,Услуги!F:F,СВОД!E2755)</f>
        <v>4100.3144000000002</v>
      </c>
      <c r="O2755" s="302">
        <f>SUMIFS(Сверхбаза!L:L,Сверхбаза!C:C,СВОД!C2755,Сверхбаза!E:E,СВОД!E2755)+SUMIFS(Сверхбаза!M:M,Сверхбаза!C:C,СВОД!C2755,Сверхбаза!E:E,СВОД!E2755)</f>
        <v>0</v>
      </c>
      <c r="P2755" s="276">
        <f>SUMIFS(Сверхбаза!N:N,Сверхбаза!C:C,СВОД!C2755,Сверхбаза!E:E,СВОД!E2755)</f>
        <v>0</v>
      </c>
      <c r="Q2755" s="276">
        <f>SUMIFS(Сверхбаза!P:P,Сверхбаза!C:C,СВОД!C2755,Сверхбаза!E:E,СВОД!E2755)</f>
        <v>0</v>
      </c>
      <c r="R2755" s="276">
        <f>SUMIFS(Сверхбаза!O:O,Сверхбаза!C:C,СВОД!C2755,Сверхбаза!E:E,СВОД!E2755)</f>
        <v>0</v>
      </c>
      <c r="S2755" s="276">
        <f>SUMIFS(Сверхбаза!Q:Q,Сверхбаза!C:C,СВОД!C2755,Сверхбаза!E:E,СВОД!E2755)</f>
        <v>0</v>
      </c>
      <c r="T2755" s="303">
        <f>SUMIFS(Сверхбаза!G:G,Сверхбаза!C:C,СВОД!C2755,Сверхбаза!E:E,СВОД!E2755)</f>
        <v>0</v>
      </c>
    </row>
    <row r="2756" spans="1:20" ht="25.5" outlineLevel="2" x14ac:dyDescent="0.2">
      <c r="A2756" s="288">
        <f>VLOOKUP(C2756,Округа!B:C,2,FALSE)</f>
        <v>5</v>
      </c>
      <c r="B2756" s="361">
        <v>500609</v>
      </c>
      <c r="C2756" s="361">
        <v>60801</v>
      </c>
      <c r="D2756" s="5" t="s">
        <v>621</v>
      </c>
      <c r="E2756" s="349">
        <v>7</v>
      </c>
      <c r="F2756" s="350" t="s">
        <v>706</v>
      </c>
      <c r="G2756" s="302">
        <f>SUMIFS('Круглосуточный стационар'!J:J,'Круглосуточный стационар'!D:D,СВОД!C2756,'Круглосуточный стационар'!F:F,СВОД!E2756)/2+SUMIFS(ВМП!J:J,ВМП!D:D,СВОД!C2756,ВМП!F:F,СВОД!E2756)/2+SUMIFS('Дневной стационар'!J:J,'Дневной стационар'!D:D,СВОД!C2756,'Дневной стационар'!F:F,СВОД!E2756)/2+SUMIFS(ЭКО!H:H,ЭКО!D:D,СВОД!C2756,ЭКО!F:F,СВОД!E2756)+SUMIFS(Диализ!J:J,Диализ!E:E,СВОД!C2756,Диализ!G:G,СВОД!E2756)</f>
        <v>0</v>
      </c>
      <c r="H2756" s="276">
        <f>SUMIFS(Поликлиника!H:H,Поликлиника!D:D,СВОД!C2756,Поликлиника!F:F,СВОД!E2756)</f>
        <v>0</v>
      </c>
      <c r="I2756" s="276">
        <f>SUMIFS(Поликлиника!BA:BA,Поликлиника!D:D,СВОД!C2756,Поликлиника!F:F,СВОД!E2756)</f>
        <v>0</v>
      </c>
      <c r="J2756" s="276">
        <f>SUMIFS(Поликлиника!BF:BF,Поликлиника!D:D,СВОД!C2756,Поликлиника!F:F,СВОД!E2756)</f>
        <v>0</v>
      </c>
      <c r="K2756" s="276">
        <f>SUMIFS(Поликлиника!BU:BU,Поликлиника!D:D,СВОД!C2756,Поликлиника!F:F,СВОД!E2756)</f>
        <v>0</v>
      </c>
      <c r="L2756" s="276">
        <f>SUMIFS(Услуги!H:H,Услуги!D:D,СВОД!C2756,Услуги!F:F,СВОД!E2756)+SUMIFS(Услуги!M:M,Услуги!D:D,СВОД!C2756,Услуги!F:F,СВОД!E2756)+SUMIFS(Услуги!R:R,Услуги!D:D,СВОД!C2756,Услуги!F:F,СВОД!E2756)+SUMIFS(Услуги!W:W,Услуги!D:D,СВОД!C2756,Услуги!F:F,СВОД!E2756)+SUMIFS(Услуги!AB:AB,Услуги!D:D,СВОД!C2756,Услуги!F:F,СВОД!E2756)+SUMIFS(Услуги!AG:AG,Услуги!D:D,СВОД!C2756,Услуги!F:F,СВОД!E2756)+SUMIFS(Услуги!AL:AL,Услуги!D:D,СВОД!C2756,Услуги!F:F,СВОД!E2756)+SUMIFS(Услуги!AQ:AQ,Услуги!D:D,СВОД!C2756,Услуги!F:F,СВОД!E2756)</f>
        <v>0</v>
      </c>
      <c r="M2756" s="276">
        <f>SUMIFS('Скорая мед. помощь'!J:J,'Скорая мед. помощь'!E:E,СВОД!C2756,'Скорая мед. помощь'!G:G,СВОД!E2756)</f>
        <v>0</v>
      </c>
      <c r="N2756" s="303">
        <f>SUMIFS('Круглосуточный стационар'!O:O,'Круглосуточный стационар'!D:D,СВОД!C2756,'Круглосуточный стационар'!F:F,СВОД!E2756)+SUMIFS(ВМП!O:O,ВМП!D:D,СВОД!C2756,ВМП!F:F,СВОД!E2756)+SUMIFS('Дневной стационар'!O:O,'Дневной стационар'!D:D,СВОД!C2756,'Дневной стационар'!F:F,СВОД!E2756)+SUMIFS(ЭКО!M:M,ЭКО!D:D,СВОД!C2756,ЭКО!F:F,СВОД!E2756)+SUMIFS(Диализ!O:O,Диализ!E:E,СВОД!C2756,Диализ!G:G,СВОД!E2756)+SUMIFS(Поликлиника!CT:CT,Поликлиника!D:D,СВОД!C2756,Поликлиника!F:F,СВОД!E2756)+SUMIFS('Скорая мед. помощь'!O:O,'Скорая мед. помощь'!E:E,СВОД!C2756,'Скорая мед. помощь'!G:G,СВОД!E2756)+SUMIFS(Услуги!AV:AV,Услуги!D:D,СВОД!C2756,Услуги!F:F,СВОД!E2756)</f>
        <v>0</v>
      </c>
      <c r="O2756" s="302">
        <f>SUMIFS(Сверхбаза!L:L,Сверхбаза!C:C,СВОД!C2756,Сверхбаза!E:E,СВОД!E2756)+SUMIFS(Сверхбаза!M:M,Сверхбаза!C:C,СВОД!C2756,Сверхбаза!E:E,СВОД!E2756)</f>
        <v>0</v>
      </c>
      <c r="P2756" s="276">
        <f>SUMIFS(Сверхбаза!N:N,Сверхбаза!C:C,СВОД!C2756,Сверхбаза!E:E,СВОД!E2756)</f>
        <v>0</v>
      </c>
      <c r="Q2756" s="276">
        <f>SUMIFS(Сверхбаза!P:P,Сверхбаза!C:C,СВОД!C2756,Сверхбаза!E:E,СВОД!E2756)</f>
        <v>0</v>
      </c>
      <c r="R2756" s="276">
        <f>SUMIFS(Сверхбаза!O:O,Сверхбаза!C:C,СВОД!C2756,Сверхбаза!E:E,СВОД!E2756)</f>
        <v>0</v>
      </c>
      <c r="S2756" s="276">
        <f>SUMIFS(Сверхбаза!Q:Q,Сверхбаза!C:C,СВОД!C2756,Сверхбаза!E:E,СВОД!E2756)</f>
        <v>0</v>
      </c>
      <c r="T2756" s="303">
        <f>SUMIFS(Сверхбаза!G:G,Сверхбаза!C:C,СВОД!C2756,Сверхбаза!E:E,СВОД!E2756)</f>
        <v>0</v>
      </c>
    </row>
    <row r="2757" spans="1:20" ht="25.5" outlineLevel="2" x14ac:dyDescent="0.2">
      <c r="A2757" s="288">
        <f>VLOOKUP(C2757,Округа!B:C,2,FALSE)</f>
        <v>5</v>
      </c>
      <c r="B2757" s="361">
        <v>500609</v>
      </c>
      <c r="C2757" s="361">
        <v>60801</v>
      </c>
      <c r="D2757" s="5" t="s">
        <v>621</v>
      </c>
      <c r="E2757" s="349">
        <v>70</v>
      </c>
      <c r="F2757" s="350" t="s">
        <v>707</v>
      </c>
      <c r="G2757" s="302">
        <f>SUMIFS('Круглосуточный стационар'!J:J,'Круглосуточный стационар'!D:D,СВОД!C2757,'Круглосуточный стационар'!F:F,СВОД!E2757)/2+SUMIFS(ВМП!J:J,ВМП!D:D,СВОД!C2757,ВМП!F:F,СВОД!E2757)/2+SUMIFS('Дневной стационар'!J:J,'Дневной стационар'!D:D,СВОД!C2757,'Дневной стационар'!F:F,СВОД!E2757)/2+SUMIFS(ЭКО!H:H,ЭКО!D:D,СВОД!C2757,ЭКО!F:F,СВОД!E2757)+SUMIFS(Диализ!J:J,Диализ!E:E,СВОД!C2757,Диализ!G:G,СВОД!E2757)</f>
        <v>0</v>
      </c>
      <c r="H2757" s="276">
        <f>SUMIFS(Поликлиника!H:H,Поликлиника!D:D,СВОД!C2757,Поликлиника!F:F,СВОД!E2757)</f>
        <v>0</v>
      </c>
      <c r="I2757" s="276">
        <f>SUMIFS(Поликлиника!BA:BA,Поликлиника!D:D,СВОД!C2757,Поликлиника!F:F,СВОД!E2757)</f>
        <v>0</v>
      </c>
      <c r="J2757" s="276">
        <f>SUMIFS(Поликлиника!BF:BF,Поликлиника!D:D,СВОД!C2757,Поликлиника!F:F,СВОД!E2757)</f>
        <v>0</v>
      </c>
      <c r="K2757" s="276">
        <f>SUMIFS(Поликлиника!BU:BU,Поликлиника!D:D,СВОД!C2757,Поликлиника!F:F,СВОД!E2757)</f>
        <v>0</v>
      </c>
      <c r="L2757" s="276">
        <f>SUMIFS(Услуги!H:H,Услуги!D:D,СВОД!C2757,Услуги!F:F,СВОД!E2757)+SUMIFS(Услуги!M:M,Услуги!D:D,СВОД!C2757,Услуги!F:F,СВОД!E2757)+SUMIFS(Услуги!R:R,Услуги!D:D,СВОД!C2757,Услуги!F:F,СВОД!E2757)+SUMIFS(Услуги!W:W,Услуги!D:D,СВОД!C2757,Услуги!F:F,СВОД!E2757)+SUMIFS(Услуги!AB:AB,Услуги!D:D,СВОД!C2757,Услуги!F:F,СВОД!E2757)+SUMIFS(Услуги!AG:AG,Услуги!D:D,СВОД!C2757,Услуги!F:F,СВОД!E2757)+SUMIFS(Услуги!AL:AL,Услуги!D:D,СВОД!C2757,Услуги!F:F,СВОД!E2757)+SUMIFS(Услуги!AQ:AQ,Услуги!D:D,СВОД!C2757,Услуги!F:F,СВОД!E2757)</f>
        <v>0</v>
      </c>
      <c r="M2757" s="276">
        <f>SUMIFS('Скорая мед. помощь'!J:J,'Скорая мед. помощь'!E:E,СВОД!C2757,'Скорая мед. помощь'!G:G,СВОД!E2757)</f>
        <v>0</v>
      </c>
      <c r="N2757" s="303">
        <f>SUMIFS('Круглосуточный стационар'!O:O,'Круглосуточный стационар'!D:D,СВОД!C2757,'Круглосуточный стационар'!F:F,СВОД!E2757)+SUMIFS(ВМП!O:O,ВМП!D:D,СВОД!C2757,ВМП!F:F,СВОД!E2757)+SUMIFS('Дневной стационар'!O:O,'Дневной стационар'!D:D,СВОД!C2757,'Дневной стационар'!F:F,СВОД!E2757)+SUMIFS(ЭКО!M:M,ЭКО!D:D,СВОД!C2757,ЭКО!F:F,СВОД!E2757)+SUMIFS(Диализ!O:O,Диализ!E:E,СВОД!C2757,Диализ!G:G,СВОД!E2757)+SUMIFS(Поликлиника!CT:CT,Поликлиника!D:D,СВОД!C2757,Поликлиника!F:F,СВОД!E2757)+SUMIFS('Скорая мед. помощь'!O:O,'Скорая мед. помощь'!E:E,СВОД!C2757,'Скорая мед. помощь'!G:G,СВОД!E2757)+SUMIFS(Услуги!AV:AV,Услуги!D:D,СВОД!C2757,Услуги!F:F,СВОД!E2757)</f>
        <v>0</v>
      </c>
      <c r="O2757" s="302">
        <f>SUMIFS(Сверхбаза!L:L,Сверхбаза!C:C,СВОД!C2757,Сверхбаза!E:E,СВОД!E2757)+SUMIFS(Сверхбаза!M:M,Сверхбаза!C:C,СВОД!C2757,Сверхбаза!E:E,СВОД!E2757)</f>
        <v>0</v>
      </c>
      <c r="P2757" s="276">
        <f>SUMIFS(Сверхбаза!N:N,Сверхбаза!C:C,СВОД!C2757,Сверхбаза!E:E,СВОД!E2757)</f>
        <v>0</v>
      </c>
      <c r="Q2757" s="276">
        <f>SUMIFS(Сверхбаза!P:P,Сверхбаза!C:C,СВОД!C2757,Сверхбаза!E:E,СВОД!E2757)</f>
        <v>0</v>
      </c>
      <c r="R2757" s="276">
        <f>SUMIFS(Сверхбаза!O:O,Сверхбаза!C:C,СВОД!C2757,Сверхбаза!E:E,СВОД!E2757)</f>
        <v>0</v>
      </c>
      <c r="S2757" s="276">
        <f>SUMIFS(Сверхбаза!Q:Q,Сверхбаза!C:C,СВОД!C2757,Сверхбаза!E:E,СВОД!E2757)</f>
        <v>0</v>
      </c>
      <c r="T2757" s="303">
        <f>SUMIFS(Сверхбаза!G:G,Сверхбаза!C:C,СВОД!C2757,Сверхбаза!E:E,СВОД!E2757)</f>
        <v>0</v>
      </c>
    </row>
    <row r="2758" spans="1:20" ht="25.5" outlineLevel="2" x14ac:dyDescent="0.2">
      <c r="A2758" s="288">
        <f>VLOOKUP(C2758,Округа!B:C,2,FALSE)</f>
        <v>5</v>
      </c>
      <c r="B2758" s="361">
        <v>500609</v>
      </c>
      <c r="C2758" s="361">
        <v>60801</v>
      </c>
      <c r="D2758" s="5" t="s">
        <v>621</v>
      </c>
      <c r="E2758" s="349">
        <v>94</v>
      </c>
      <c r="F2758" s="350" t="s">
        <v>157</v>
      </c>
      <c r="G2758" s="302">
        <f>SUMIFS('Круглосуточный стационар'!J:J,'Круглосуточный стационар'!D:D,СВОД!C2758,'Круглосуточный стационар'!F:F,СВОД!E2758)/2+SUMIFS(ВМП!J:J,ВМП!D:D,СВОД!C2758,ВМП!F:F,СВОД!E2758)/2+SUMIFS('Дневной стационар'!J:J,'Дневной стационар'!D:D,СВОД!C2758,'Дневной стационар'!F:F,СВОД!E2758)/2+SUMIFS(ЭКО!H:H,ЭКО!D:D,СВОД!C2758,ЭКО!F:F,СВОД!E2758)+SUMIFS(Диализ!J:J,Диализ!E:E,СВОД!C2758,Диализ!G:G,СВОД!E2758)</f>
        <v>0</v>
      </c>
      <c r="H2758" s="276">
        <f>SUMIFS(Поликлиника!H:H,Поликлиника!D:D,СВОД!C2758,Поликлиника!F:F,СВОД!E2758)</f>
        <v>0</v>
      </c>
      <c r="I2758" s="276">
        <f>SUMIFS(Поликлиника!BA:BA,Поликлиника!D:D,СВОД!C2758,Поликлиника!F:F,СВОД!E2758)</f>
        <v>0</v>
      </c>
      <c r="J2758" s="276">
        <f>SUMIFS(Поликлиника!BF:BF,Поликлиника!D:D,СВОД!C2758,Поликлиника!F:F,СВОД!E2758)</f>
        <v>0</v>
      </c>
      <c r="K2758" s="276">
        <f>SUMIFS(Поликлиника!BU:BU,Поликлиника!D:D,СВОД!C2758,Поликлиника!F:F,СВОД!E2758)</f>
        <v>0</v>
      </c>
      <c r="L2758" s="276">
        <f>SUMIFS(Услуги!H:H,Услуги!D:D,СВОД!C2758,Услуги!F:F,СВОД!E2758)+SUMIFS(Услуги!M:M,Услуги!D:D,СВОД!C2758,Услуги!F:F,СВОД!E2758)+SUMIFS(Услуги!R:R,Услуги!D:D,СВОД!C2758,Услуги!F:F,СВОД!E2758)+SUMIFS(Услуги!W:W,Услуги!D:D,СВОД!C2758,Услуги!F:F,СВОД!E2758)+SUMIFS(Услуги!AB:AB,Услуги!D:D,СВОД!C2758,Услуги!F:F,СВОД!E2758)+SUMIFS(Услуги!AG:AG,Услуги!D:D,СВОД!C2758,Услуги!F:F,СВОД!E2758)+SUMIFS(Услуги!AL:AL,Услуги!D:D,СВОД!C2758,Услуги!F:F,СВОД!E2758)+SUMIFS(Услуги!AQ:AQ,Услуги!D:D,СВОД!C2758,Услуги!F:F,СВОД!E2758)</f>
        <v>0</v>
      </c>
      <c r="M2758" s="276">
        <f>SUMIFS('Скорая мед. помощь'!J:J,'Скорая мед. помощь'!E:E,СВОД!C2758,'Скорая мед. помощь'!G:G,СВОД!E2758)</f>
        <v>0</v>
      </c>
      <c r="N2758" s="303">
        <f>SUMIFS('Круглосуточный стационар'!O:O,'Круглосуточный стационар'!D:D,СВОД!C2758,'Круглосуточный стационар'!F:F,СВОД!E2758)+SUMIFS(ВМП!O:O,ВМП!D:D,СВОД!C2758,ВМП!F:F,СВОД!E2758)+SUMIFS('Дневной стационар'!O:O,'Дневной стационар'!D:D,СВОД!C2758,'Дневной стационар'!F:F,СВОД!E2758)+SUMIFS(ЭКО!M:M,ЭКО!D:D,СВОД!C2758,ЭКО!F:F,СВОД!E2758)+SUMIFS(Диализ!O:O,Диализ!E:E,СВОД!C2758,Диализ!G:G,СВОД!E2758)+SUMIFS(Поликлиника!CT:CT,Поликлиника!D:D,СВОД!C2758,Поликлиника!F:F,СВОД!E2758)+SUMIFS('Скорая мед. помощь'!O:O,'Скорая мед. помощь'!E:E,СВОД!C2758,'Скорая мед. помощь'!G:G,СВОД!E2758)+SUMIFS(Услуги!AV:AV,Услуги!D:D,СВОД!C2758,Услуги!F:F,СВОД!E2758)</f>
        <v>0</v>
      </c>
      <c r="O2758" s="302">
        <f>SUMIFS(Сверхбаза!L:L,Сверхбаза!C:C,СВОД!C2758,Сверхбаза!E:E,СВОД!E2758)+SUMIFS(Сверхбаза!M:M,Сверхбаза!C:C,СВОД!C2758,Сверхбаза!E:E,СВОД!E2758)</f>
        <v>0</v>
      </c>
      <c r="P2758" s="276">
        <f>SUMIFS(Сверхбаза!N:N,Сверхбаза!C:C,СВОД!C2758,Сверхбаза!E:E,СВОД!E2758)</f>
        <v>0</v>
      </c>
      <c r="Q2758" s="276">
        <f>SUMIFS(Сверхбаза!P:P,Сверхбаза!C:C,СВОД!C2758,Сверхбаза!E:E,СВОД!E2758)</f>
        <v>0</v>
      </c>
      <c r="R2758" s="276">
        <f>SUMIFS(Сверхбаза!O:O,Сверхбаза!C:C,СВОД!C2758,Сверхбаза!E:E,СВОД!E2758)</f>
        <v>0</v>
      </c>
      <c r="S2758" s="276">
        <f>SUMIFS(Сверхбаза!Q:Q,Сверхбаза!C:C,СВОД!C2758,Сверхбаза!E:E,СВОД!E2758)</f>
        <v>0</v>
      </c>
      <c r="T2758" s="303">
        <f>SUMIFS(Сверхбаза!G:G,Сверхбаза!C:C,СВОД!C2758,Сверхбаза!E:E,СВОД!E2758)</f>
        <v>0</v>
      </c>
    </row>
    <row r="2759" spans="1:20" outlineLevel="1" x14ac:dyDescent="0.2">
      <c r="A2759" s="289"/>
      <c r="B2759" s="279"/>
      <c r="C2759" s="279" t="str">
        <f>CONCATENATE(C2758," ","Итог")</f>
        <v>60801 Итог</v>
      </c>
      <c r="D2759" s="280"/>
      <c r="E2759" s="351"/>
      <c r="F2759" s="352"/>
      <c r="G2759" s="304"/>
      <c r="H2759" s="281"/>
      <c r="I2759" s="281"/>
      <c r="J2759" s="281"/>
      <c r="K2759" s="281"/>
      <c r="L2759" s="281"/>
      <c r="M2759" s="281"/>
      <c r="N2759" s="305">
        <f>SUBTOTAL(9,N2751:N2758)</f>
        <v>4100.3144000000002</v>
      </c>
      <c r="O2759" s="304"/>
      <c r="P2759" s="281"/>
      <c r="Q2759" s="281"/>
      <c r="R2759" s="281"/>
      <c r="S2759" s="281"/>
      <c r="T2759" s="305">
        <f>SUBTOTAL(9,T2751:T2758)</f>
        <v>0</v>
      </c>
    </row>
    <row r="2760" spans="1:20" outlineLevel="2" x14ac:dyDescent="0.2">
      <c r="A2760" s="287">
        <f>VLOOKUP(C2760,Округа!B:C,2,FALSE)</f>
        <v>5</v>
      </c>
      <c r="B2760" s="8">
        <v>500610</v>
      </c>
      <c r="C2760" s="8">
        <v>60901</v>
      </c>
      <c r="D2760" s="9" t="s">
        <v>384</v>
      </c>
      <c r="E2760" s="347">
        <v>1</v>
      </c>
      <c r="F2760" s="348" t="s">
        <v>12</v>
      </c>
      <c r="G2760" s="300">
        <f>SUMIFS('Круглосуточный стационар'!J:J,'Круглосуточный стационар'!D:D,СВОД!C2760,'Круглосуточный стационар'!F:F,СВОД!E2760)/2+SUMIFS(ВМП!J:J,ВМП!D:D,СВОД!C2760,ВМП!F:F,СВОД!E2760)/2+SUMIFS('Дневной стационар'!J:J,'Дневной стационар'!D:D,СВОД!C2760,'Дневной стационар'!F:F,СВОД!E2760)/2+SUMIFS(ЭКО!H:H,ЭКО!D:D,СВОД!C2760,ЭКО!F:F,СВОД!E2760)+SUMIFS(Диализ!J:J,Диализ!E:E,СВОД!C2760,Диализ!G:G,СВОД!E2760)</f>
        <v>0</v>
      </c>
      <c r="H2760" s="278">
        <f>SUMIFS(Поликлиника!H:H,Поликлиника!D:D,СВОД!C2760,Поликлиника!F:F,СВОД!E2760)</f>
        <v>0</v>
      </c>
      <c r="I2760" s="278">
        <f>SUMIFS(Поликлиника!BA:BA,Поликлиника!D:D,СВОД!C2760,Поликлиника!F:F,СВОД!E2760)</f>
        <v>0</v>
      </c>
      <c r="J2760" s="278">
        <f>SUMIFS(Поликлиника!BF:BF,Поликлиника!D:D,СВОД!C2760,Поликлиника!F:F,СВОД!E2760)</f>
        <v>0</v>
      </c>
      <c r="K2760" s="278">
        <f>SUMIFS(Поликлиника!BU:BU,Поликлиника!D:D,СВОД!C2760,Поликлиника!F:F,СВОД!E2760)</f>
        <v>0</v>
      </c>
      <c r="L2760" s="278">
        <f>SUMIFS(Услуги!H:H,Услуги!D:D,СВОД!C2760,Услуги!F:F,СВОД!E2760)+SUMIFS(Услуги!M:M,Услуги!D:D,СВОД!C2760,Услуги!F:F,СВОД!E2760)+SUMIFS(Услуги!R:R,Услуги!D:D,СВОД!C2760,Услуги!F:F,СВОД!E2760)+SUMIFS(Услуги!W:W,Услуги!D:D,СВОД!C2760,Услуги!F:F,СВОД!E2760)+SUMIFS(Услуги!AB:AB,Услуги!D:D,СВОД!C2760,Услуги!F:F,СВОД!E2760)+SUMIFS(Услуги!AG:AG,Услуги!D:D,СВОД!C2760,Услуги!F:F,СВОД!E2760)+SUMIFS(Услуги!AL:AL,Услуги!D:D,СВОД!C2760,Услуги!F:F,СВОД!E2760)+SUMIFS(Услуги!AQ:AQ,Услуги!D:D,СВОД!C2760,Услуги!F:F,СВОД!E2760)</f>
        <v>0</v>
      </c>
      <c r="M2760" s="278">
        <f>SUMIFS('Скорая мед. помощь'!J:J,'Скорая мед. помощь'!E:E,СВОД!C2760,'Скорая мед. помощь'!G:G,СВОД!E2760)</f>
        <v>0</v>
      </c>
      <c r="N2760" s="301">
        <f>SUMIFS('Круглосуточный стационар'!O:O,'Круглосуточный стационар'!D:D,СВОД!C2760,'Круглосуточный стационар'!F:F,СВОД!E2760)+SUMIFS(ВМП!O:O,ВМП!D:D,СВОД!C2760,ВМП!F:F,СВОД!E2760)+SUMIFS('Дневной стационар'!O:O,'Дневной стационар'!D:D,СВОД!C2760,'Дневной стационар'!F:F,СВОД!E2760)+SUMIFS(ЭКО!M:M,ЭКО!D:D,СВОД!C2760,ЭКО!F:F,СВОД!E2760)+SUMIFS(Диализ!O:O,Диализ!E:E,СВОД!C2760,Диализ!G:G,СВОД!E2760)+SUMIFS(Поликлиника!CT:CT,Поликлиника!D:D,СВОД!C2760,Поликлиника!F:F,СВОД!E2760)+SUMIFS('Скорая мед. помощь'!O:O,'Скорая мед. помощь'!E:E,СВОД!C2760,'Скорая мед. помощь'!G:G,СВОД!E2760)+SUMIFS(Услуги!AV:AV,Услуги!D:D,СВОД!C2760,Услуги!F:F,СВОД!E2760)</f>
        <v>0</v>
      </c>
      <c r="O2760" s="300">
        <f>SUMIFS(Сверхбаза!L:L,Сверхбаза!C:C,СВОД!C2760,Сверхбаза!E:E,СВОД!E2760)+SUMIFS(Сверхбаза!M:M,Сверхбаза!C:C,СВОД!C2760,Сверхбаза!E:E,СВОД!E2760)</f>
        <v>0</v>
      </c>
      <c r="P2760" s="278">
        <f>SUMIFS(Сверхбаза!N:N,Сверхбаза!C:C,СВОД!C2760,Сверхбаза!E:E,СВОД!E2760)</f>
        <v>0</v>
      </c>
      <c r="Q2760" s="278">
        <f>SUMIFS(Сверхбаза!P:P,Сверхбаза!C:C,СВОД!C2760,Сверхбаза!E:E,СВОД!E2760)</f>
        <v>0</v>
      </c>
      <c r="R2760" s="278">
        <f>SUMIFS(Сверхбаза!O:O,Сверхбаза!C:C,СВОД!C2760,Сверхбаза!E:E,СВОД!E2760)</f>
        <v>0</v>
      </c>
      <c r="S2760" s="278">
        <f>SUMIFS(Сверхбаза!Q:Q,Сверхбаза!C:C,СВОД!C2760,Сверхбаза!E:E,СВОД!E2760)</f>
        <v>0</v>
      </c>
      <c r="T2760" s="301">
        <f>SUMIFS(Сверхбаза!G:G,Сверхбаза!C:C,СВОД!C2760,Сверхбаза!E:E,СВОД!E2760)</f>
        <v>0</v>
      </c>
    </row>
    <row r="2761" spans="1:20" ht="25.5" outlineLevel="2" x14ac:dyDescent="0.2">
      <c r="A2761" s="288">
        <f>VLOOKUP(C2761,Округа!B:C,2,FALSE)</f>
        <v>5</v>
      </c>
      <c r="B2761" s="361">
        <v>500610</v>
      </c>
      <c r="C2761" s="361">
        <v>60901</v>
      </c>
      <c r="D2761" s="5" t="s">
        <v>384</v>
      </c>
      <c r="E2761" s="349">
        <v>13</v>
      </c>
      <c r="F2761" s="350" t="s">
        <v>704</v>
      </c>
      <c r="G2761" s="302">
        <f>SUMIFS('Круглосуточный стационар'!J:J,'Круглосуточный стационар'!D:D,СВОД!C2761,'Круглосуточный стационар'!F:F,СВОД!E2761)/2+SUMIFS(ВМП!J:J,ВМП!D:D,СВОД!C2761,ВМП!F:F,СВОД!E2761)/2+SUMIFS('Дневной стационар'!J:J,'Дневной стационар'!D:D,СВОД!C2761,'Дневной стационар'!F:F,СВОД!E2761)/2+SUMIFS(ЭКО!H:H,ЭКО!D:D,СВОД!C2761,ЭКО!F:F,СВОД!E2761)+SUMIFS(Диализ!J:J,Диализ!E:E,СВОД!C2761,Диализ!G:G,СВОД!E2761)</f>
        <v>0</v>
      </c>
      <c r="H2761" s="276">
        <f>SUMIFS(Поликлиника!H:H,Поликлиника!D:D,СВОД!C2761,Поликлиника!F:F,СВОД!E2761)</f>
        <v>0</v>
      </c>
      <c r="I2761" s="276">
        <f>SUMIFS(Поликлиника!BA:BA,Поликлиника!D:D,СВОД!C2761,Поликлиника!F:F,СВОД!E2761)</f>
        <v>0</v>
      </c>
      <c r="J2761" s="276">
        <f>SUMIFS(Поликлиника!BF:BF,Поликлиника!D:D,СВОД!C2761,Поликлиника!F:F,СВОД!E2761)</f>
        <v>0</v>
      </c>
      <c r="K2761" s="276">
        <f>SUMIFS(Поликлиника!BU:BU,Поликлиника!D:D,СВОД!C2761,Поликлиника!F:F,СВОД!E2761)</f>
        <v>0</v>
      </c>
      <c r="L2761" s="276">
        <f>SUMIFS(Услуги!H:H,Услуги!D:D,СВОД!C2761,Услуги!F:F,СВОД!E2761)+SUMIFS(Услуги!M:M,Услуги!D:D,СВОД!C2761,Услуги!F:F,СВОД!E2761)+SUMIFS(Услуги!R:R,Услуги!D:D,СВОД!C2761,Услуги!F:F,СВОД!E2761)+SUMIFS(Услуги!W:W,Услуги!D:D,СВОД!C2761,Услуги!F:F,СВОД!E2761)+SUMIFS(Услуги!AB:AB,Услуги!D:D,СВОД!C2761,Услуги!F:F,СВОД!E2761)+SUMIFS(Услуги!AG:AG,Услуги!D:D,СВОД!C2761,Услуги!F:F,СВОД!E2761)+SUMIFS(Услуги!AL:AL,Услуги!D:D,СВОД!C2761,Услуги!F:F,СВОД!E2761)+SUMIFS(Услуги!AQ:AQ,Услуги!D:D,СВОД!C2761,Услуги!F:F,СВОД!E2761)</f>
        <v>0</v>
      </c>
      <c r="M2761" s="276">
        <f>SUMIFS('Скорая мед. помощь'!J:J,'Скорая мед. помощь'!E:E,СВОД!C2761,'Скорая мед. помощь'!G:G,СВОД!E2761)</f>
        <v>0</v>
      </c>
      <c r="N2761" s="303">
        <f>SUMIFS('Круглосуточный стационар'!O:O,'Круглосуточный стационар'!D:D,СВОД!C2761,'Круглосуточный стационар'!F:F,СВОД!E2761)+SUMIFS(ВМП!O:O,ВМП!D:D,СВОД!C2761,ВМП!F:F,СВОД!E2761)+SUMIFS('Дневной стационар'!O:O,'Дневной стационар'!D:D,СВОД!C2761,'Дневной стационар'!F:F,СВОД!E2761)+SUMIFS(ЭКО!M:M,ЭКО!D:D,СВОД!C2761,ЭКО!F:F,СВОД!E2761)+SUMIFS(Диализ!O:O,Диализ!E:E,СВОД!C2761,Диализ!G:G,СВОД!E2761)+SUMIFS(Поликлиника!CT:CT,Поликлиника!D:D,СВОД!C2761,Поликлиника!F:F,СВОД!E2761)+SUMIFS('Скорая мед. помощь'!O:O,'Скорая мед. помощь'!E:E,СВОД!C2761,'Скорая мед. помощь'!G:G,СВОД!E2761)+SUMIFS(Услуги!AV:AV,Услуги!D:D,СВОД!C2761,Услуги!F:F,СВОД!E2761)</f>
        <v>0</v>
      </c>
      <c r="O2761" s="302">
        <f>SUMIFS(Сверхбаза!L:L,Сверхбаза!C:C,СВОД!C2761,Сверхбаза!E:E,СВОД!E2761)+SUMIFS(Сверхбаза!M:M,Сверхбаза!C:C,СВОД!C2761,Сверхбаза!E:E,СВОД!E2761)</f>
        <v>0</v>
      </c>
      <c r="P2761" s="276">
        <f>SUMIFS(Сверхбаза!N:N,Сверхбаза!C:C,СВОД!C2761,Сверхбаза!E:E,СВОД!E2761)</f>
        <v>0</v>
      </c>
      <c r="Q2761" s="276">
        <f>SUMIFS(Сверхбаза!P:P,Сверхбаза!C:C,СВОД!C2761,Сверхбаза!E:E,СВОД!E2761)</f>
        <v>0</v>
      </c>
      <c r="R2761" s="276">
        <f>SUMIFS(Сверхбаза!O:O,Сверхбаза!C:C,СВОД!C2761,Сверхбаза!E:E,СВОД!E2761)</f>
        <v>0</v>
      </c>
      <c r="S2761" s="276">
        <f>SUMIFS(Сверхбаза!Q:Q,Сверхбаза!C:C,СВОД!C2761,Сверхбаза!E:E,СВОД!E2761)</f>
        <v>0</v>
      </c>
      <c r="T2761" s="303">
        <f>SUMIFS(Сверхбаза!G:G,Сверхбаза!C:C,СВОД!C2761,Сверхбаза!E:E,СВОД!E2761)</f>
        <v>0</v>
      </c>
    </row>
    <row r="2762" spans="1:20" outlineLevel="2" x14ac:dyDescent="0.2">
      <c r="A2762" s="288">
        <f>VLOOKUP(C2762,Округа!B:C,2,FALSE)</f>
        <v>5</v>
      </c>
      <c r="B2762" s="361">
        <v>500610</v>
      </c>
      <c r="C2762" s="361">
        <v>60901</v>
      </c>
      <c r="D2762" s="5" t="s">
        <v>384</v>
      </c>
      <c r="E2762" s="349">
        <v>2</v>
      </c>
      <c r="F2762" s="350" t="s">
        <v>173</v>
      </c>
      <c r="G2762" s="302">
        <f>SUMIFS('Круглосуточный стационар'!J:J,'Круглосуточный стационар'!D:D,СВОД!C2762,'Круглосуточный стационар'!F:F,СВОД!E2762)/2+SUMIFS(ВМП!J:J,ВМП!D:D,СВОД!C2762,ВМП!F:F,СВОД!E2762)/2+SUMIFS('Дневной стационар'!J:J,'Дневной стационар'!D:D,СВОД!C2762,'Дневной стационар'!F:F,СВОД!E2762)/2+SUMIFS(ЭКО!H:H,ЭКО!D:D,СВОД!C2762,ЭКО!F:F,СВОД!E2762)+SUMIFS(Диализ!J:J,Диализ!E:E,СВОД!C2762,Диализ!G:G,СВОД!E2762)</f>
        <v>0</v>
      </c>
      <c r="H2762" s="276">
        <f>SUMIFS(Поликлиника!H:H,Поликлиника!D:D,СВОД!C2762,Поликлиника!F:F,СВОД!E2762)</f>
        <v>0</v>
      </c>
      <c r="I2762" s="276">
        <f>SUMIFS(Поликлиника!BA:BA,Поликлиника!D:D,СВОД!C2762,Поликлиника!F:F,СВОД!E2762)</f>
        <v>0</v>
      </c>
      <c r="J2762" s="276">
        <f>SUMIFS(Поликлиника!BF:BF,Поликлиника!D:D,СВОД!C2762,Поликлиника!F:F,СВОД!E2762)</f>
        <v>0</v>
      </c>
      <c r="K2762" s="276">
        <f>SUMIFS(Поликлиника!BU:BU,Поликлиника!D:D,СВОД!C2762,Поликлиника!F:F,СВОД!E2762)</f>
        <v>0</v>
      </c>
      <c r="L2762" s="276">
        <f>SUMIFS(Услуги!H:H,Услуги!D:D,СВОД!C2762,Услуги!F:F,СВОД!E2762)+SUMIFS(Услуги!M:M,Услуги!D:D,СВОД!C2762,Услуги!F:F,СВОД!E2762)+SUMIFS(Услуги!R:R,Услуги!D:D,СВОД!C2762,Услуги!F:F,СВОД!E2762)+SUMIFS(Услуги!W:W,Услуги!D:D,СВОД!C2762,Услуги!F:F,СВОД!E2762)+SUMIFS(Услуги!AB:AB,Услуги!D:D,СВОД!C2762,Услуги!F:F,СВОД!E2762)+SUMIFS(Услуги!AG:AG,Услуги!D:D,СВОД!C2762,Услуги!F:F,СВОД!E2762)+SUMIFS(Услуги!AL:AL,Услуги!D:D,СВОД!C2762,Услуги!F:F,СВОД!E2762)+SUMIFS(Услуги!AQ:AQ,Услуги!D:D,СВОД!C2762,Услуги!F:F,СВОД!E2762)</f>
        <v>0</v>
      </c>
      <c r="M2762" s="276">
        <f>SUMIFS('Скорая мед. помощь'!J:J,'Скорая мед. помощь'!E:E,СВОД!C2762,'Скорая мед. помощь'!G:G,СВОД!E2762)</f>
        <v>0</v>
      </c>
      <c r="N2762" s="303">
        <f>SUMIFS('Круглосуточный стационар'!O:O,'Круглосуточный стационар'!D:D,СВОД!C2762,'Круглосуточный стационар'!F:F,СВОД!E2762)+SUMIFS(ВМП!O:O,ВМП!D:D,СВОД!C2762,ВМП!F:F,СВОД!E2762)+SUMIFS('Дневной стационар'!O:O,'Дневной стационар'!D:D,СВОД!C2762,'Дневной стационар'!F:F,СВОД!E2762)+SUMIFS(ЭКО!M:M,ЭКО!D:D,СВОД!C2762,ЭКО!F:F,СВОД!E2762)+SUMIFS(Диализ!O:O,Диализ!E:E,СВОД!C2762,Диализ!G:G,СВОД!E2762)+SUMIFS(Поликлиника!CT:CT,Поликлиника!D:D,СВОД!C2762,Поликлиника!F:F,СВОД!E2762)+SUMIFS('Скорая мед. помощь'!O:O,'Скорая мед. помощь'!E:E,СВОД!C2762,'Скорая мед. помощь'!G:G,СВОД!E2762)+SUMIFS(Услуги!AV:AV,Услуги!D:D,СВОД!C2762,Услуги!F:F,СВОД!E2762)</f>
        <v>0</v>
      </c>
      <c r="O2762" s="302">
        <f>SUMIFS(Сверхбаза!L:L,Сверхбаза!C:C,СВОД!C2762,Сверхбаза!E:E,СВОД!E2762)+SUMIFS(Сверхбаза!M:M,Сверхбаза!C:C,СВОД!C2762,Сверхбаза!E:E,СВОД!E2762)</f>
        <v>0</v>
      </c>
      <c r="P2762" s="276">
        <f>SUMIFS(Сверхбаза!N:N,Сверхбаза!C:C,СВОД!C2762,Сверхбаза!E:E,СВОД!E2762)</f>
        <v>0</v>
      </c>
      <c r="Q2762" s="276">
        <f>SUMIFS(Сверхбаза!P:P,Сверхбаза!C:C,СВОД!C2762,Сверхбаза!E:E,СВОД!E2762)</f>
        <v>0</v>
      </c>
      <c r="R2762" s="276">
        <f>SUMIFS(Сверхбаза!O:O,Сверхбаза!C:C,СВОД!C2762,Сверхбаза!E:E,СВОД!E2762)</f>
        <v>0</v>
      </c>
      <c r="S2762" s="276">
        <f>SUMIFS(Сверхбаза!Q:Q,Сверхбаза!C:C,СВОД!C2762,Сверхбаза!E:E,СВОД!E2762)</f>
        <v>0</v>
      </c>
      <c r="T2762" s="303">
        <f>SUMIFS(Сверхбаза!G:G,Сверхбаза!C:C,СВОД!C2762,Сверхбаза!E:E,СВОД!E2762)</f>
        <v>0</v>
      </c>
    </row>
    <row r="2763" spans="1:20" ht="25.5" outlineLevel="2" x14ac:dyDescent="0.2">
      <c r="A2763" s="288">
        <f>VLOOKUP(C2763,Округа!B:C,2,FALSE)</f>
        <v>5</v>
      </c>
      <c r="B2763" s="361">
        <v>500610</v>
      </c>
      <c r="C2763" s="361">
        <v>60901</v>
      </c>
      <c r="D2763" s="5" t="s">
        <v>384</v>
      </c>
      <c r="E2763" s="349">
        <v>6</v>
      </c>
      <c r="F2763" s="350" t="s">
        <v>705</v>
      </c>
      <c r="G2763" s="302">
        <f>SUMIFS('Круглосуточный стационар'!J:J,'Круглосуточный стационар'!D:D,СВОД!C2763,'Круглосуточный стационар'!F:F,СВОД!E2763)/2+SUMIFS(ВМП!J:J,ВМП!D:D,СВОД!C2763,ВМП!F:F,СВОД!E2763)/2+SUMIFS('Дневной стационар'!J:J,'Дневной стационар'!D:D,СВОД!C2763,'Дневной стационар'!F:F,СВОД!E2763)/2+SUMIFS(ЭКО!H:H,ЭКО!D:D,СВОД!C2763,ЭКО!F:F,СВОД!E2763)+SUMIFS(Диализ!J:J,Диализ!E:E,СВОД!C2763,Диализ!G:G,СВОД!E2763)</f>
        <v>0</v>
      </c>
      <c r="H2763" s="276">
        <f>SUMIFS(Поликлиника!H:H,Поликлиника!D:D,СВОД!C2763,Поликлиника!F:F,СВОД!E2763)</f>
        <v>0</v>
      </c>
      <c r="I2763" s="276">
        <f>SUMIFS(Поликлиника!BA:BA,Поликлиника!D:D,СВОД!C2763,Поликлиника!F:F,СВОД!E2763)</f>
        <v>0</v>
      </c>
      <c r="J2763" s="276">
        <f>SUMIFS(Поликлиника!BF:BF,Поликлиника!D:D,СВОД!C2763,Поликлиника!F:F,СВОД!E2763)</f>
        <v>0</v>
      </c>
      <c r="K2763" s="276">
        <f>SUMIFS(Поликлиника!BU:BU,Поликлиника!D:D,СВОД!C2763,Поликлиника!F:F,СВОД!E2763)</f>
        <v>0</v>
      </c>
      <c r="L2763" s="276">
        <f>SUMIFS(Услуги!H:H,Услуги!D:D,СВОД!C2763,Услуги!F:F,СВОД!E2763)+SUMIFS(Услуги!M:M,Услуги!D:D,СВОД!C2763,Услуги!F:F,СВОД!E2763)+SUMIFS(Услуги!R:R,Услуги!D:D,СВОД!C2763,Услуги!F:F,СВОД!E2763)+SUMIFS(Услуги!W:W,Услуги!D:D,СВОД!C2763,Услуги!F:F,СВОД!E2763)+SUMIFS(Услуги!AB:AB,Услуги!D:D,СВОД!C2763,Услуги!F:F,СВОД!E2763)+SUMIFS(Услуги!AG:AG,Услуги!D:D,СВОД!C2763,Услуги!F:F,СВОД!E2763)+SUMIFS(Услуги!AL:AL,Услуги!D:D,СВОД!C2763,Услуги!F:F,СВОД!E2763)+SUMIFS(Услуги!AQ:AQ,Услуги!D:D,СВОД!C2763,Услуги!F:F,СВОД!E2763)</f>
        <v>0</v>
      </c>
      <c r="M2763" s="276">
        <f>SUMIFS('Скорая мед. помощь'!J:J,'Скорая мед. помощь'!E:E,СВОД!C2763,'Скорая мед. помощь'!G:G,СВОД!E2763)</f>
        <v>0</v>
      </c>
      <c r="N2763" s="303">
        <f>SUMIFS('Круглосуточный стационар'!O:O,'Круглосуточный стационар'!D:D,СВОД!C2763,'Круглосуточный стационар'!F:F,СВОД!E2763)+SUMIFS(ВМП!O:O,ВМП!D:D,СВОД!C2763,ВМП!F:F,СВОД!E2763)+SUMIFS('Дневной стационар'!O:O,'Дневной стационар'!D:D,СВОД!C2763,'Дневной стационар'!F:F,СВОД!E2763)+SUMIFS(ЭКО!M:M,ЭКО!D:D,СВОД!C2763,ЭКО!F:F,СВОД!E2763)+SUMIFS(Диализ!O:O,Диализ!E:E,СВОД!C2763,Диализ!G:G,СВОД!E2763)+SUMIFS(Поликлиника!CT:CT,Поликлиника!D:D,СВОД!C2763,Поликлиника!F:F,СВОД!E2763)+SUMIFS('Скорая мед. помощь'!O:O,'Скорая мед. помощь'!E:E,СВОД!C2763,'Скорая мед. помощь'!G:G,СВОД!E2763)+SUMIFS(Услуги!AV:AV,Услуги!D:D,СВОД!C2763,Услуги!F:F,СВОД!E2763)</f>
        <v>0</v>
      </c>
      <c r="O2763" s="302">
        <f>SUMIFS(Сверхбаза!L:L,Сверхбаза!C:C,СВОД!C2763,Сверхбаза!E:E,СВОД!E2763)+SUMIFS(Сверхбаза!M:M,Сверхбаза!C:C,СВОД!C2763,Сверхбаза!E:E,СВОД!E2763)</f>
        <v>0</v>
      </c>
      <c r="P2763" s="276">
        <f>SUMIFS(Сверхбаза!N:N,Сверхбаза!C:C,СВОД!C2763,Сверхбаза!E:E,СВОД!E2763)</f>
        <v>0</v>
      </c>
      <c r="Q2763" s="276">
        <f>SUMIFS(Сверхбаза!P:P,Сверхбаза!C:C,СВОД!C2763,Сверхбаза!E:E,СВОД!E2763)</f>
        <v>0</v>
      </c>
      <c r="R2763" s="276">
        <f>SUMIFS(Сверхбаза!O:O,Сверхбаза!C:C,СВОД!C2763,Сверхбаза!E:E,СВОД!E2763)</f>
        <v>0</v>
      </c>
      <c r="S2763" s="276">
        <f>SUMIFS(Сверхбаза!Q:Q,Сверхбаза!C:C,СВОД!C2763,Сверхбаза!E:E,СВОД!E2763)</f>
        <v>0</v>
      </c>
      <c r="T2763" s="303">
        <f>SUMIFS(Сверхбаза!G:G,Сверхбаза!C:C,СВОД!C2763,Сверхбаза!E:E,СВОД!E2763)</f>
        <v>0</v>
      </c>
    </row>
    <row r="2764" spans="1:20" ht="25.5" outlineLevel="2" x14ac:dyDescent="0.2">
      <c r="A2764" s="288">
        <f>VLOOKUP(C2764,Округа!B:C,2,FALSE)</f>
        <v>5</v>
      </c>
      <c r="B2764" s="361">
        <v>500610</v>
      </c>
      <c r="C2764" s="361">
        <v>60901</v>
      </c>
      <c r="D2764" s="5" t="s">
        <v>384</v>
      </c>
      <c r="E2764" s="349">
        <v>3</v>
      </c>
      <c r="F2764" s="350" t="s">
        <v>174</v>
      </c>
      <c r="G2764" s="302">
        <f>SUMIFS('Круглосуточный стационар'!J:J,'Круглосуточный стационар'!D:D,СВОД!C2764,'Круглосуточный стационар'!F:F,СВОД!E2764)/2+SUMIFS(ВМП!J:J,ВМП!D:D,СВОД!C2764,ВМП!F:F,СВОД!E2764)/2+SUMIFS('Дневной стационар'!J:J,'Дневной стационар'!D:D,СВОД!C2764,'Дневной стационар'!F:F,СВОД!E2764)/2+SUMIFS(ЭКО!H:H,ЭКО!D:D,СВОД!C2764,ЭКО!F:F,СВОД!E2764)+SUMIFS(Диализ!J:J,Диализ!E:E,СВОД!C2764,Диализ!G:G,СВОД!E2764)</f>
        <v>0</v>
      </c>
      <c r="H2764" s="276">
        <f>SUMIFS(Поликлиника!H:H,Поликлиника!D:D,СВОД!C2764,Поликлиника!F:F,СВОД!E2764)</f>
        <v>0</v>
      </c>
      <c r="I2764" s="276">
        <f>SUMIFS(Поликлиника!BA:BA,Поликлиника!D:D,СВОД!C2764,Поликлиника!F:F,СВОД!E2764)</f>
        <v>0</v>
      </c>
      <c r="J2764" s="276">
        <f>SUMIFS(Поликлиника!BF:BF,Поликлиника!D:D,СВОД!C2764,Поликлиника!F:F,СВОД!E2764)</f>
        <v>0</v>
      </c>
      <c r="K2764" s="276">
        <f>SUMIFS(Поликлиника!BU:BU,Поликлиника!D:D,СВОД!C2764,Поликлиника!F:F,СВОД!E2764)</f>
        <v>0</v>
      </c>
      <c r="L2764" s="276">
        <f>SUMIFS(Услуги!H:H,Услуги!D:D,СВОД!C2764,Услуги!F:F,СВОД!E2764)+SUMIFS(Услуги!M:M,Услуги!D:D,СВОД!C2764,Услуги!F:F,СВОД!E2764)+SUMIFS(Услуги!R:R,Услуги!D:D,СВОД!C2764,Услуги!F:F,СВОД!E2764)+SUMIFS(Услуги!W:W,Услуги!D:D,СВОД!C2764,Услуги!F:F,СВОД!E2764)+SUMIFS(Услуги!AB:AB,Услуги!D:D,СВОД!C2764,Услуги!F:F,СВОД!E2764)+SUMIFS(Услуги!AG:AG,Услуги!D:D,СВОД!C2764,Услуги!F:F,СВОД!E2764)+SUMIFS(Услуги!AL:AL,Услуги!D:D,СВОД!C2764,Услуги!F:F,СВОД!E2764)+SUMIFS(Услуги!AQ:AQ,Услуги!D:D,СВОД!C2764,Услуги!F:F,СВОД!E2764)</f>
        <v>128.96</v>
      </c>
      <c r="M2764" s="276">
        <f>SUMIFS('Скорая мед. помощь'!J:J,'Скорая мед. помощь'!E:E,СВОД!C2764,'Скорая мед. помощь'!G:G,СВОД!E2764)</f>
        <v>0</v>
      </c>
      <c r="N2764" s="303">
        <f>SUMIFS('Круглосуточный стационар'!O:O,'Круглосуточный стационар'!D:D,СВОД!C2764,'Круглосуточный стационар'!F:F,СВОД!E2764)+SUMIFS(ВМП!O:O,ВМП!D:D,СВОД!C2764,ВМП!F:F,СВОД!E2764)+SUMIFS('Дневной стационар'!O:O,'Дневной стационар'!D:D,СВОД!C2764,'Дневной стационар'!F:F,СВОД!E2764)+SUMIFS(ЭКО!M:M,ЭКО!D:D,СВОД!C2764,ЭКО!F:F,СВОД!E2764)+SUMIFS(Диализ!O:O,Диализ!E:E,СВОД!C2764,Диализ!G:G,СВОД!E2764)+SUMIFS(Поликлиника!CT:CT,Поликлиника!D:D,СВОД!C2764,Поликлиника!F:F,СВОД!E2764)+SUMIFS('Скорая мед. помощь'!O:O,'Скорая мед. помощь'!E:E,СВОД!C2764,'Скорая мед. помощь'!G:G,СВОД!E2764)+SUMIFS(Услуги!AV:AV,Услуги!D:D,СВОД!C2764,Услуги!F:F,СВОД!E2764)</f>
        <v>384.28</v>
      </c>
      <c r="O2764" s="302">
        <f>SUMIFS(Сверхбаза!L:L,Сверхбаза!C:C,СВОД!C2764,Сверхбаза!E:E,СВОД!E2764)+SUMIFS(Сверхбаза!M:M,Сверхбаза!C:C,СВОД!C2764,Сверхбаза!E:E,СВОД!E2764)</f>
        <v>0</v>
      </c>
      <c r="P2764" s="276">
        <f>SUMIFS(Сверхбаза!N:N,Сверхбаза!C:C,СВОД!C2764,Сверхбаза!E:E,СВОД!E2764)</f>
        <v>0</v>
      </c>
      <c r="Q2764" s="276">
        <f>SUMIFS(Сверхбаза!P:P,Сверхбаза!C:C,СВОД!C2764,Сверхбаза!E:E,СВОД!E2764)</f>
        <v>0</v>
      </c>
      <c r="R2764" s="276">
        <f>SUMIFS(Сверхбаза!O:O,Сверхбаза!C:C,СВОД!C2764,Сверхбаза!E:E,СВОД!E2764)</f>
        <v>0</v>
      </c>
      <c r="S2764" s="276">
        <f>SUMIFS(Сверхбаза!Q:Q,Сверхбаза!C:C,СВОД!C2764,Сверхбаза!E:E,СВОД!E2764)</f>
        <v>0</v>
      </c>
      <c r="T2764" s="303">
        <f>SUMIFS(Сверхбаза!G:G,Сверхбаза!C:C,СВОД!C2764,Сверхбаза!E:E,СВОД!E2764)</f>
        <v>0</v>
      </c>
    </row>
    <row r="2765" spans="1:20" outlineLevel="2" x14ac:dyDescent="0.2">
      <c r="A2765" s="288">
        <f>VLOOKUP(C2765,Округа!B:C,2,FALSE)</f>
        <v>5</v>
      </c>
      <c r="B2765" s="361">
        <v>500610</v>
      </c>
      <c r="C2765" s="361">
        <v>60901</v>
      </c>
      <c r="D2765" s="5" t="s">
        <v>384</v>
      </c>
      <c r="E2765" s="349">
        <v>7</v>
      </c>
      <c r="F2765" s="350" t="s">
        <v>706</v>
      </c>
      <c r="G2765" s="302">
        <f>SUMIFS('Круглосуточный стационар'!J:J,'Круглосуточный стационар'!D:D,СВОД!C2765,'Круглосуточный стационар'!F:F,СВОД!E2765)/2+SUMIFS(ВМП!J:J,ВМП!D:D,СВОД!C2765,ВМП!F:F,СВОД!E2765)/2+SUMIFS('Дневной стационар'!J:J,'Дневной стационар'!D:D,СВОД!C2765,'Дневной стационар'!F:F,СВОД!E2765)/2+SUMIFS(ЭКО!H:H,ЭКО!D:D,СВОД!C2765,ЭКО!F:F,СВОД!E2765)+SUMIFS(Диализ!J:J,Диализ!E:E,СВОД!C2765,Диализ!G:G,СВОД!E2765)</f>
        <v>0</v>
      </c>
      <c r="H2765" s="276">
        <f>SUMIFS(Поликлиника!H:H,Поликлиника!D:D,СВОД!C2765,Поликлиника!F:F,СВОД!E2765)</f>
        <v>0</v>
      </c>
      <c r="I2765" s="276">
        <f>SUMIFS(Поликлиника!BA:BA,Поликлиника!D:D,СВОД!C2765,Поликлиника!F:F,СВОД!E2765)</f>
        <v>0</v>
      </c>
      <c r="J2765" s="276">
        <f>SUMIFS(Поликлиника!BF:BF,Поликлиника!D:D,СВОД!C2765,Поликлиника!F:F,СВОД!E2765)</f>
        <v>0</v>
      </c>
      <c r="K2765" s="276">
        <f>SUMIFS(Поликлиника!BU:BU,Поликлиника!D:D,СВОД!C2765,Поликлиника!F:F,СВОД!E2765)</f>
        <v>0</v>
      </c>
      <c r="L2765" s="276">
        <f>SUMIFS(Услуги!H:H,Услуги!D:D,СВОД!C2765,Услуги!F:F,СВОД!E2765)+SUMIFS(Услуги!M:M,Услуги!D:D,СВОД!C2765,Услуги!F:F,СВОД!E2765)+SUMIFS(Услуги!R:R,Услуги!D:D,СВОД!C2765,Услуги!F:F,СВОД!E2765)+SUMIFS(Услуги!W:W,Услуги!D:D,СВОД!C2765,Услуги!F:F,СВОД!E2765)+SUMIFS(Услуги!AB:AB,Услуги!D:D,СВОД!C2765,Услуги!F:F,СВОД!E2765)+SUMIFS(Услуги!AG:AG,Услуги!D:D,СВОД!C2765,Услуги!F:F,СВОД!E2765)+SUMIFS(Услуги!AL:AL,Услуги!D:D,СВОД!C2765,Услуги!F:F,СВОД!E2765)+SUMIFS(Услуги!AQ:AQ,Услуги!D:D,СВОД!C2765,Услуги!F:F,СВОД!E2765)</f>
        <v>0</v>
      </c>
      <c r="M2765" s="276">
        <f>SUMIFS('Скорая мед. помощь'!J:J,'Скорая мед. помощь'!E:E,СВОД!C2765,'Скорая мед. помощь'!G:G,СВОД!E2765)</f>
        <v>0</v>
      </c>
      <c r="N2765" s="303">
        <f>SUMIFS('Круглосуточный стационар'!O:O,'Круглосуточный стационар'!D:D,СВОД!C2765,'Круглосуточный стационар'!F:F,СВОД!E2765)+SUMIFS(ВМП!O:O,ВМП!D:D,СВОД!C2765,ВМП!F:F,СВОД!E2765)+SUMIFS('Дневной стационар'!O:O,'Дневной стационар'!D:D,СВОД!C2765,'Дневной стационар'!F:F,СВОД!E2765)+SUMIFS(ЭКО!M:M,ЭКО!D:D,СВОД!C2765,ЭКО!F:F,СВОД!E2765)+SUMIFS(Диализ!O:O,Диализ!E:E,СВОД!C2765,Диализ!G:G,СВОД!E2765)+SUMIFS(Поликлиника!CT:CT,Поликлиника!D:D,СВОД!C2765,Поликлиника!F:F,СВОД!E2765)+SUMIFS('Скорая мед. помощь'!O:O,'Скорая мед. помощь'!E:E,СВОД!C2765,'Скорая мед. помощь'!G:G,СВОД!E2765)+SUMIFS(Услуги!AV:AV,Услуги!D:D,СВОД!C2765,Услуги!F:F,СВОД!E2765)</f>
        <v>0</v>
      </c>
      <c r="O2765" s="302">
        <f>SUMIFS(Сверхбаза!L:L,Сверхбаза!C:C,СВОД!C2765,Сверхбаза!E:E,СВОД!E2765)+SUMIFS(Сверхбаза!M:M,Сверхбаза!C:C,СВОД!C2765,Сверхбаза!E:E,СВОД!E2765)</f>
        <v>0</v>
      </c>
      <c r="P2765" s="276">
        <f>SUMIFS(Сверхбаза!N:N,Сверхбаза!C:C,СВОД!C2765,Сверхбаза!E:E,СВОД!E2765)</f>
        <v>0</v>
      </c>
      <c r="Q2765" s="276">
        <f>SUMIFS(Сверхбаза!P:P,Сверхбаза!C:C,СВОД!C2765,Сверхбаза!E:E,СВОД!E2765)</f>
        <v>0</v>
      </c>
      <c r="R2765" s="276">
        <f>SUMIFS(Сверхбаза!O:O,Сверхбаза!C:C,СВОД!C2765,Сверхбаза!E:E,СВОД!E2765)</f>
        <v>0</v>
      </c>
      <c r="S2765" s="276">
        <f>SUMIFS(Сверхбаза!Q:Q,Сверхбаза!C:C,СВОД!C2765,Сверхбаза!E:E,СВОД!E2765)</f>
        <v>0</v>
      </c>
      <c r="T2765" s="303">
        <f>SUMIFS(Сверхбаза!G:G,Сверхбаза!C:C,СВОД!C2765,Сверхбаза!E:E,СВОД!E2765)</f>
        <v>0</v>
      </c>
    </row>
    <row r="2766" spans="1:20" outlineLevel="2" x14ac:dyDescent="0.2">
      <c r="A2766" s="288">
        <f>VLOOKUP(C2766,Округа!B:C,2,FALSE)</f>
        <v>5</v>
      </c>
      <c r="B2766" s="361">
        <v>500610</v>
      </c>
      <c r="C2766" s="361">
        <v>60901</v>
      </c>
      <c r="D2766" s="5" t="s">
        <v>384</v>
      </c>
      <c r="E2766" s="349">
        <v>70</v>
      </c>
      <c r="F2766" s="350" t="s">
        <v>707</v>
      </c>
      <c r="G2766" s="302">
        <f>SUMIFS('Круглосуточный стационар'!J:J,'Круглосуточный стационар'!D:D,СВОД!C2766,'Круглосуточный стационар'!F:F,СВОД!E2766)/2+SUMIFS(ВМП!J:J,ВМП!D:D,СВОД!C2766,ВМП!F:F,СВОД!E2766)/2+SUMIFS('Дневной стационар'!J:J,'Дневной стационар'!D:D,СВОД!C2766,'Дневной стационар'!F:F,СВОД!E2766)/2+SUMIFS(ЭКО!H:H,ЭКО!D:D,СВОД!C2766,ЭКО!F:F,СВОД!E2766)+SUMIFS(Диализ!J:J,Диализ!E:E,СВОД!C2766,Диализ!G:G,СВОД!E2766)</f>
        <v>0</v>
      </c>
      <c r="H2766" s="276">
        <f>SUMIFS(Поликлиника!H:H,Поликлиника!D:D,СВОД!C2766,Поликлиника!F:F,СВОД!E2766)</f>
        <v>0</v>
      </c>
      <c r="I2766" s="276">
        <f>SUMIFS(Поликлиника!BA:BA,Поликлиника!D:D,СВОД!C2766,Поликлиника!F:F,СВОД!E2766)</f>
        <v>0</v>
      </c>
      <c r="J2766" s="276">
        <f>SUMIFS(Поликлиника!BF:BF,Поликлиника!D:D,СВОД!C2766,Поликлиника!F:F,СВОД!E2766)</f>
        <v>0</v>
      </c>
      <c r="K2766" s="276">
        <f>SUMIFS(Поликлиника!BU:BU,Поликлиника!D:D,СВОД!C2766,Поликлиника!F:F,СВОД!E2766)</f>
        <v>0</v>
      </c>
      <c r="L2766" s="276">
        <f>SUMIFS(Услуги!H:H,Услуги!D:D,СВОД!C2766,Услуги!F:F,СВОД!E2766)+SUMIFS(Услуги!M:M,Услуги!D:D,СВОД!C2766,Услуги!F:F,СВОД!E2766)+SUMIFS(Услуги!R:R,Услуги!D:D,СВОД!C2766,Услуги!F:F,СВОД!E2766)+SUMIFS(Услуги!W:W,Услуги!D:D,СВОД!C2766,Услуги!F:F,СВОД!E2766)+SUMIFS(Услуги!AB:AB,Услуги!D:D,СВОД!C2766,Услуги!F:F,СВОД!E2766)+SUMIFS(Услуги!AG:AG,Услуги!D:D,СВОД!C2766,Услуги!F:F,СВОД!E2766)+SUMIFS(Услуги!AL:AL,Услуги!D:D,СВОД!C2766,Услуги!F:F,СВОД!E2766)+SUMIFS(Услуги!AQ:AQ,Услуги!D:D,СВОД!C2766,Услуги!F:F,СВОД!E2766)</f>
        <v>0</v>
      </c>
      <c r="M2766" s="276">
        <f>SUMIFS('Скорая мед. помощь'!J:J,'Скорая мед. помощь'!E:E,СВОД!C2766,'Скорая мед. помощь'!G:G,СВОД!E2766)</f>
        <v>0</v>
      </c>
      <c r="N2766" s="303">
        <f>SUMIFS('Круглосуточный стационар'!O:O,'Круглосуточный стационар'!D:D,СВОД!C2766,'Круглосуточный стационар'!F:F,СВОД!E2766)+SUMIFS(ВМП!O:O,ВМП!D:D,СВОД!C2766,ВМП!F:F,СВОД!E2766)+SUMIFS('Дневной стационар'!O:O,'Дневной стационар'!D:D,СВОД!C2766,'Дневной стационар'!F:F,СВОД!E2766)+SUMIFS(ЭКО!M:M,ЭКО!D:D,СВОД!C2766,ЭКО!F:F,СВОД!E2766)+SUMIFS(Диализ!O:O,Диализ!E:E,СВОД!C2766,Диализ!G:G,СВОД!E2766)+SUMIFS(Поликлиника!CT:CT,Поликлиника!D:D,СВОД!C2766,Поликлиника!F:F,СВОД!E2766)+SUMIFS('Скорая мед. помощь'!O:O,'Скорая мед. помощь'!E:E,СВОД!C2766,'Скорая мед. помощь'!G:G,СВОД!E2766)+SUMIFS(Услуги!AV:AV,Услуги!D:D,СВОД!C2766,Услуги!F:F,СВОД!E2766)</f>
        <v>0</v>
      </c>
      <c r="O2766" s="302">
        <f>SUMIFS(Сверхбаза!L:L,Сверхбаза!C:C,СВОД!C2766,Сверхбаза!E:E,СВОД!E2766)+SUMIFS(Сверхбаза!M:M,Сверхбаза!C:C,СВОД!C2766,Сверхбаза!E:E,СВОД!E2766)</f>
        <v>0</v>
      </c>
      <c r="P2766" s="276">
        <f>SUMIFS(Сверхбаза!N:N,Сверхбаза!C:C,СВОД!C2766,Сверхбаза!E:E,СВОД!E2766)</f>
        <v>0</v>
      </c>
      <c r="Q2766" s="276">
        <f>SUMIFS(Сверхбаза!P:P,Сверхбаза!C:C,СВОД!C2766,Сверхбаза!E:E,СВОД!E2766)</f>
        <v>0</v>
      </c>
      <c r="R2766" s="276">
        <f>SUMIFS(Сверхбаза!O:O,Сверхбаза!C:C,СВОД!C2766,Сверхбаза!E:E,СВОД!E2766)</f>
        <v>0</v>
      </c>
      <c r="S2766" s="276">
        <f>SUMIFS(Сверхбаза!Q:Q,Сверхбаза!C:C,СВОД!C2766,Сверхбаза!E:E,СВОД!E2766)</f>
        <v>0</v>
      </c>
      <c r="T2766" s="303">
        <f>SUMIFS(Сверхбаза!G:G,Сверхбаза!C:C,СВОД!C2766,Сверхбаза!E:E,СВОД!E2766)</f>
        <v>0</v>
      </c>
    </row>
    <row r="2767" spans="1:20" outlineLevel="2" x14ac:dyDescent="0.2">
      <c r="A2767" s="288">
        <f>VLOOKUP(C2767,Округа!B:C,2,FALSE)</f>
        <v>5</v>
      </c>
      <c r="B2767" s="361">
        <v>500610</v>
      </c>
      <c r="C2767" s="361">
        <v>60901</v>
      </c>
      <c r="D2767" s="5" t="s">
        <v>384</v>
      </c>
      <c r="E2767" s="349">
        <v>94</v>
      </c>
      <c r="F2767" s="350" t="s">
        <v>157</v>
      </c>
      <c r="G2767" s="302">
        <f>SUMIFS('Круглосуточный стационар'!J:J,'Круглосуточный стационар'!D:D,СВОД!C2767,'Круглосуточный стационар'!F:F,СВОД!E2767)/2+SUMIFS(ВМП!J:J,ВМП!D:D,СВОД!C2767,ВМП!F:F,СВОД!E2767)/2+SUMIFS('Дневной стационар'!J:J,'Дневной стационар'!D:D,СВОД!C2767,'Дневной стационар'!F:F,СВОД!E2767)/2+SUMIFS(ЭКО!H:H,ЭКО!D:D,СВОД!C2767,ЭКО!F:F,СВОД!E2767)+SUMIFS(Диализ!J:J,Диализ!E:E,СВОД!C2767,Диализ!G:G,СВОД!E2767)</f>
        <v>0</v>
      </c>
      <c r="H2767" s="276">
        <f>SUMIFS(Поликлиника!H:H,Поликлиника!D:D,СВОД!C2767,Поликлиника!F:F,СВОД!E2767)</f>
        <v>0</v>
      </c>
      <c r="I2767" s="276">
        <f>SUMIFS(Поликлиника!BA:BA,Поликлиника!D:D,СВОД!C2767,Поликлиника!F:F,СВОД!E2767)</f>
        <v>0</v>
      </c>
      <c r="J2767" s="276">
        <f>SUMIFS(Поликлиника!BF:BF,Поликлиника!D:D,СВОД!C2767,Поликлиника!F:F,СВОД!E2767)</f>
        <v>0</v>
      </c>
      <c r="K2767" s="276">
        <f>SUMIFS(Поликлиника!BU:BU,Поликлиника!D:D,СВОД!C2767,Поликлиника!F:F,СВОД!E2767)</f>
        <v>0</v>
      </c>
      <c r="L2767" s="276">
        <f>SUMIFS(Услуги!H:H,Услуги!D:D,СВОД!C2767,Услуги!F:F,СВОД!E2767)+SUMIFS(Услуги!M:M,Услуги!D:D,СВОД!C2767,Услуги!F:F,СВОД!E2767)+SUMIFS(Услуги!R:R,Услуги!D:D,СВОД!C2767,Услуги!F:F,СВОД!E2767)+SUMIFS(Услуги!W:W,Услуги!D:D,СВОД!C2767,Услуги!F:F,СВОД!E2767)+SUMIFS(Услуги!AB:AB,Услуги!D:D,СВОД!C2767,Услуги!F:F,СВОД!E2767)+SUMIFS(Услуги!AG:AG,Услуги!D:D,СВОД!C2767,Услуги!F:F,СВОД!E2767)+SUMIFS(Услуги!AL:AL,Услуги!D:D,СВОД!C2767,Услуги!F:F,СВОД!E2767)+SUMIFS(Услуги!AQ:AQ,Услуги!D:D,СВОД!C2767,Услуги!F:F,СВОД!E2767)</f>
        <v>0</v>
      </c>
      <c r="M2767" s="276">
        <f>SUMIFS('Скорая мед. помощь'!J:J,'Скорая мед. помощь'!E:E,СВОД!C2767,'Скорая мед. помощь'!G:G,СВОД!E2767)</f>
        <v>0</v>
      </c>
      <c r="N2767" s="303">
        <f>SUMIFS('Круглосуточный стационар'!O:O,'Круглосуточный стационар'!D:D,СВОД!C2767,'Круглосуточный стационар'!F:F,СВОД!E2767)+SUMIFS(ВМП!O:O,ВМП!D:D,СВОД!C2767,ВМП!F:F,СВОД!E2767)+SUMIFS('Дневной стационар'!O:O,'Дневной стационар'!D:D,СВОД!C2767,'Дневной стационар'!F:F,СВОД!E2767)+SUMIFS(ЭКО!M:M,ЭКО!D:D,СВОД!C2767,ЭКО!F:F,СВОД!E2767)+SUMIFS(Диализ!O:O,Диализ!E:E,СВОД!C2767,Диализ!G:G,СВОД!E2767)+SUMIFS(Поликлиника!CT:CT,Поликлиника!D:D,СВОД!C2767,Поликлиника!F:F,СВОД!E2767)+SUMIFS('Скорая мед. помощь'!O:O,'Скорая мед. помощь'!E:E,СВОД!C2767,'Скорая мед. помощь'!G:G,СВОД!E2767)+SUMIFS(Услуги!AV:AV,Услуги!D:D,СВОД!C2767,Услуги!F:F,СВОД!E2767)</f>
        <v>0</v>
      </c>
      <c r="O2767" s="302">
        <f>SUMIFS(Сверхбаза!L:L,Сверхбаза!C:C,СВОД!C2767,Сверхбаза!E:E,СВОД!E2767)+SUMIFS(Сверхбаза!M:M,Сверхбаза!C:C,СВОД!C2767,Сверхбаза!E:E,СВОД!E2767)</f>
        <v>0</v>
      </c>
      <c r="P2767" s="276">
        <f>SUMIFS(Сверхбаза!N:N,Сверхбаза!C:C,СВОД!C2767,Сверхбаза!E:E,СВОД!E2767)</f>
        <v>0</v>
      </c>
      <c r="Q2767" s="276">
        <f>SUMIFS(Сверхбаза!P:P,Сверхбаза!C:C,СВОД!C2767,Сверхбаза!E:E,СВОД!E2767)</f>
        <v>0</v>
      </c>
      <c r="R2767" s="276">
        <f>SUMIFS(Сверхбаза!O:O,Сверхбаза!C:C,СВОД!C2767,Сверхбаза!E:E,СВОД!E2767)</f>
        <v>0</v>
      </c>
      <c r="S2767" s="276">
        <f>SUMIFS(Сверхбаза!Q:Q,Сверхбаза!C:C,СВОД!C2767,Сверхбаза!E:E,СВОД!E2767)</f>
        <v>0</v>
      </c>
      <c r="T2767" s="303">
        <f>SUMIFS(Сверхбаза!G:G,Сверхбаза!C:C,СВОД!C2767,Сверхбаза!E:E,СВОД!E2767)</f>
        <v>0</v>
      </c>
    </row>
    <row r="2768" spans="1:20" outlineLevel="1" x14ac:dyDescent="0.2">
      <c r="A2768" s="289"/>
      <c r="B2768" s="279"/>
      <c r="C2768" s="279" t="str">
        <f>CONCATENATE(C2767," ","Итог")</f>
        <v>60901 Итог</v>
      </c>
      <c r="D2768" s="280"/>
      <c r="E2768" s="351"/>
      <c r="F2768" s="352"/>
      <c r="G2768" s="304"/>
      <c r="H2768" s="281"/>
      <c r="I2768" s="281"/>
      <c r="J2768" s="281"/>
      <c r="K2768" s="281"/>
      <c r="L2768" s="281"/>
      <c r="M2768" s="281"/>
      <c r="N2768" s="305">
        <f>SUBTOTAL(9,N2760:N2767)</f>
        <v>384.28</v>
      </c>
      <c r="O2768" s="304"/>
      <c r="P2768" s="281"/>
      <c r="Q2768" s="281"/>
      <c r="R2768" s="281"/>
      <c r="S2768" s="281"/>
      <c r="T2768" s="305">
        <f>SUBTOTAL(9,T2760:T2767)</f>
        <v>0</v>
      </c>
    </row>
    <row r="2769" spans="1:20" ht="25.5" outlineLevel="2" x14ac:dyDescent="0.2">
      <c r="A2769" s="287">
        <f>VLOOKUP(C2769,Округа!B:C,2,FALSE)</f>
        <v>5</v>
      </c>
      <c r="B2769" s="8">
        <v>501601</v>
      </c>
      <c r="C2769" s="8">
        <v>160101</v>
      </c>
      <c r="D2769" s="9" t="s">
        <v>537</v>
      </c>
      <c r="E2769" s="347">
        <v>1</v>
      </c>
      <c r="F2769" s="348" t="s">
        <v>12</v>
      </c>
      <c r="G2769" s="300">
        <f>SUMIFS('Круглосуточный стационар'!J:J,'Круглосуточный стационар'!D:D,СВОД!C2769,'Круглосуточный стационар'!F:F,СВОД!E2769)/2+SUMIFS(ВМП!J:J,ВМП!D:D,СВОД!C2769,ВМП!F:F,СВОД!E2769)/2+SUMIFS('Дневной стационар'!J:J,'Дневной стационар'!D:D,СВОД!C2769,'Дневной стационар'!F:F,СВОД!E2769)/2+SUMIFS(ЭКО!H:H,ЭКО!D:D,СВОД!C2769,ЭКО!F:F,СВОД!E2769)+SUMIFS(Диализ!J:J,Диализ!E:E,СВОД!C2769,Диализ!G:G,СВОД!E2769)</f>
        <v>10963</v>
      </c>
      <c r="H2769" s="278">
        <f>SUMIFS(Поликлиника!H:H,Поликлиника!D:D,СВОД!C2769,Поликлиника!F:F,СВОД!E2769)</f>
        <v>0</v>
      </c>
      <c r="I2769" s="278">
        <f>SUMIFS(Поликлиника!BA:BA,Поликлиника!D:D,СВОД!C2769,Поликлиника!F:F,СВОД!E2769)</f>
        <v>0</v>
      </c>
      <c r="J2769" s="278">
        <f>SUMIFS(Поликлиника!BF:BF,Поликлиника!D:D,СВОД!C2769,Поликлиника!F:F,СВОД!E2769)</f>
        <v>0</v>
      </c>
      <c r="K2769" s="278">
        <f>SUMIFS(Поликлиника!BU:BU,Поликлиника!D:D,СВОД!C2769,Поликлиника!F:F,СВОД!E2769)</f>
        <v>0</v>
      </c>
      <c r="L2769" s="278">
        <f>SUMIFS(Услуги!H:H,Услуги!D:D,СВОД!C2769,Услуги!F:F,СВОД!E2769)+SUMIFS(Услуги!M:M,Услуги!D:D,СВОД!C2769,Услуги!F:F,СВОД!E2769)+SUMIFS(Услуги!R:R,Услуги!D:D,СВОД!C2769,Услуги!F:F,СВОД!E2769)+SUMIFS(Услуги!W:W,Услуги!D:D,СВОД!C2769,Услуги!F:F,СВОД!E2769)+SUMIFS(Услуги!AB:AB,Услуги!D:D,СВОД!C2769,Услуги!F:F,СВОД!E2769)+SUMIFS(Услуги!AG:AG,Услуги!D:D,СВОД!C2769,Услуги!F:F,СВОД!E2769)+SUMIFS(Услуги!AL:AL,Услуги!D:D,СВОД!C2769,Услуги!F:F,СВОД!E2769)+SUMIFS(Услуги!AQ:AQ,Услуги!D:D,СВОД!C2769,Услуги!F:F,СВОД!E2769)</f>
        <v>0</v>
      </c>
      <c r="M2769" s="278">
        <f>SUMIFS('Скорая мед. помощь'!J:J,'Скорая мед. помощь'!E:E,СВОД!C2769,'Скорая мед. помощь'!G:G,СВОД!E2769)</f>
        <v>0</v>
      </c>
      <c r="N2769" s="301">
        <f>SUMIFS('Круглосуточный стационар'!O:O,'Круглосуточный стационар'!D:D,СВОД!C2769,'Круглосуточный стационар'!F:F,СВОД!E2769)+SUMIFS(ВМП!O:O,ВМП!D:D,СВОД!C2769,ВМП!F:F,СВОД!E2769)+SUMIFS('Дневной стационар'!O:O,'Дневной стационар'!D:D,СВОД!C2769,'Дневной стационар'!F:F,СВОД!E2769)+SUMIFS(ЭКО!M:M,ЭКО!D:D,СВОД!C2769,ЭКО!F:F,СВОД!E2769)+SUMIFS(Диализ!O:O,Диализ!E:E,СВОД!C2769,Диализ!G:G,СВОД!E2769)+SUMIFS(Поликлиника!CT:CT,Поликлиника!D:D,СВОД!C2769,Поликлиника!F:F,СВОД!E2769)+SUMIFS('Скорая мед. помощь'!O:O,'Скорая мед. помощь'!E:E,СВОД!C2769,'Скорая мед. помощь'!G:G,СВОД!E2769)+SUMIFS(Услуги!AV:AV,Услуги!D:D,СВОД!C2769,Услуги!F:F,СВОД!E2769)</f>
        <v>220861.94702176232</v>
      </c>
      <c r="O2769" s="300">
        <f>SUMIFS(Сверхбаза!L:L,Сверхбаза!C:C,СВОД!C2769,Сверхбаза!E:E,СВОД!E2769)+SUMIFS(Сверхбаза!M:M,Сверхбаза!C:C,СВОД!C2769,Сверхбаза!E:E,СВОД!E2769)</f>
        <v>0</v>
      </c>
      <c r="P2769" s="278">
        <f>SUMIFS(Сверхбаза!N:N,Сверхбаза!C:C,СВОД!C2769,Сверхбаза!E:E,СВОД!E2769)</f>
        <v>0</v>
      </c>
      <c r="Q2769" s="278">
        <f>SUMIFS(Сверхбаза!P:P,Сверхбаза!C:C,СВОД!C2769,Сверхбаза!E:E,СВОД!E2769)</f>
        <v>0</v>
      </c>
      <c r="R2769" s="278">
        <f>SUMIFS(Сверхбаза!O:O,Сверхбаза!C:C,СВОД!C2769,Сверхбаза!E:E,СВОД!E2769)</f>
        <v>0</v>
      </c>
      <c r="S2769" s="278">
        <f>SUMIFS(Сверхбаза!Q:Q,Сверхбаза!C:C,СВОД!C2769,Сверхбаза!E:E,СВОД!E2769)</f>
        <v>0</v>
      </c>
      <c r="T2769" s="301">
        <f>SUMIFS(Сверхбаза!G:G,Сверхбаза!C:C,СВОД!C2769,Сверхбаза!E:E,СВОД!E2769)</f>
        <v>0</v>
      </c>
    </row>
    <row r="2770" spans="1:20" ht="25.5" outlineLevel="2" x14ac:dyDescent="0.2">
      <c r="A2770" s="288">
        <f>VLOOKUP(C2770,Округа!B:C,2,FALSE)</f>
        <v>5</v>
      </c>
      <c r="B2770" s="361">
        <v>501601</v>
      </c>
      <c r="C2770" s="361">
        <v>160101</v>
      </c>
      <c r="D2770" s="5" t="s">
        <v>537</v>
      </c>
      <c r="E2770" s="349">
        <v>13</v>
      </c>
      <c r="F2770" s="350" t="s">
        <v>704</v>
      </c>
      <c r="G2770" s="302">
        <f>SUMIFS('Круглосуточный стационар'!J:J,'Круглосуточный стационар'!D:D,СВОД!C2770,'Круглосуточный стационар'!F:F,СВОД!E2770)/2+SUMIFS(ВМП!J:J,ВМП!D:D,СВОД!C2770,ВМП!F:F,СВОД!E2770)/2+SUMIFS('Дневной стационар'!J:J,'Дневной стационар'!D:D,СВОД!C2770,'Дневной стационар'!F:F,СВОД!E2770)/2+SUMIFS(ЭКО!H:H,ЭКО!D:D,СВОД!C2770,ЭКО!F:F,СВОД!E2770)+SUMIFS(Диализ!J:J,Диализ!E:E,СВОД!C2770,Диализ!G:G,СВОД!E2770)</f>
        <v>0</v>
      </c>
      <c r="H2770" s="276">
        <f>SUMIFS(Поликлиника!H:H,Поликлиника!D:D,СВОД!C2770,Поликлиника!F:F,СВОД!E2770)</f>
        <v>0</v>
      </c>
      <c r="I2770" s="276">
        <f>SUMIFS(Поликлиника!BA:BA,Поликлиника!D:D,СВОД!C2770,Поликлиника!F:F,СВОД!E2770)</f>
        <v>0</v>
      </c>
      <c r="J2770" s="276">
        <f>SUMIFS(Поликлиника!BF:BF,Поликлиника!D:D,СВОД!C2770,Поликлиника!F:F,СВОД!E2770)</f>
        <v>0</v>
      </c>
      <c r="K2770" s="276">
        <f>SUMIFS(Поликлиника!BU:BU,Поликлиника!D:D,СВОД!C2770,Поликлиника!F:F,СВОД!E2770)</f>
        <v>0</v>
      </c>
      <c r="L2770" s="276">
        <f>SUMIFS(Услуги!H:H,Услуги!D:D,СВОД!C2770,Услуги!F:F,СВОД!E2770)+SUMIFS(Услуги!M:M,Услуги!D:D,СВОД!C2770,Услуги!F:F,СВОД!E2770)+SUMIFS(Услуги!R:R,Услуги!D:D,СВОД!C2770,Услуги!F:F,СВОД!E2770)+SUMIFS(Услуги!W:W,Услуги!D:D,СВОД!C2770,Услуги!F:F,СВОД!E2770)+SUMIFS(Услуги!AB:AB,Услуги!D:D,СВОД!C2770,Услуги!F:F,СВОД!E2770)+SUMIFS(Услуги!AG:AG,Услуги!D:D,СВОД!C2770,Услуги!F:F,СВОД!E2770)+SUMIFS(Услуги!AL:AL,Услуги!D:D,СВОД!C2770,Услуги!F:F,СВОД!E2770)+SUMIFS(Услуги!AQ:AQ,Услуги!D:D,СВОД!C2770,Услуги!F:F,СВОД!E2770)</f>
        <v>0</v>
      </c>
      <c r="M2770" s="276">
        <f>SUMIFS('Скорая мед. помощь'!J:J,'Скорая мед. помощь'!E:E,СВОД!C2770,'Скорая мед. помощь'!G:G,СВОД!E2770)</f>
        <v>0</v>
      </c>
      <c r="N2770" s="303">
        <f>SUMIFS('Круглосуточный стационар'!O:O,'Круглосуточный стационар'!D:D,СВОД!C2770,'Круглосуточный стационар'!F:F,СВОД!E2770)+SUMIFS(ВМП!O:O,ВМП!D:D,СВОД!C2770,ВМП!F:F,СВОД!E2770)+SUMIFS('Дневной стационар'!O:O,'Дневной стационар'!D:D,СВОД!C2770,'Дневной стационар'!F:F,СВОД!E2770)+SUMIFS(ЭКО!M:M,ЭКО!D:D,СВОД!C2770,ЭКО!F:F,СВОД!E2770)+SUMIFS(Диализ!O:O,Диализ!E:E,СВОД!C2770,Диализ!G:G,СВОД!E2770)+SUMIFS(Поликлиника!CT:CT,Поликлиника!D:D,СВОД!C2770,Поликлиника!F:F,СВОД!E2770)+SUMIFS('Скорая мед. помощь'!O:O,'Скорая мед. помощь'!E:E,СВОД!C2770,'Скорая мед. помощь'!G:G,СВОД!E2770)+SUMIFS(Услуги!AV:AV,Услуги!D:D,СВОД!C2770,Услуги!F:F,СВОД!E2770)</f>
        <v>0</v>
      </c>
      <c r="O2770" s="302">
        <f>SUMIFS(Сверхбаза!L:L,Сверхбаза!C:C,СВОД!C2770,Сверхбаза!E:E,СВОД!E2770)+SUMIFS(Сверхбаза!M:M,Сверхбаза!C:C,СВОД!C2770,Сверхбаза!E:E,СВОД!E2770)</f>
        <v>0</v>
      </c>
      <c r="P2770" s="276">
        <f>SUMIFS(Сверхбаза!N:N,Сверхбаза!C:C,СВОД!C2770,Сверхбаза!E:E,СВОД!E2770)</f>
        <v>0</v>
      </c>
      <c r="Q2770" s="276">
        <f>SUMIFS(Сверхбаза!P:P,Сверхбаза!C:C,СВОД!C2770,Сверхбаза!E:E,СВОД!E2770)</f>
        <v>0</v>
      </c>
      <c r="R2770" s="276">
        <f>SUMIFS(Сверхбаза!O:O,Сверхбаза!C:C,СВОД!C2770,Сверхбаза!E:E,СВОД!E2770)</f>
        <v>0</v>
      </c>
      <c r="S2770" s="276">
        <f>SUMIFS(Сверхбаза!Q:Q,Сверхбаза!C:C,СВОД!C2770,Сверхбаза!E:E,СВОД!E2770)</f>
        <v>0</v>
      </c>
      <c r="T2770" s="303">
        <f>SUMIFS(Сверхбаза!G:G,Сверхбаза!C:C,СВОД!C2770,Сверхбаза!E:E,СВОД!E2770)</f>
        <v>0</v>
      </c>
    </row>
    <row r="2771" spans="1:20" ht="25.5" outlineLevel="2" x14ac:dyDescent="0.2">
      <c r="A2771" s="288">
        <f>VLOOKUP(C2771,Округа!B:C,2,FALSE)</f>
        <v>5</v>
      </c>
      <c r="B2771" s="361">
        <v>501601</v>
      </c>
      <c r="C2771" s="361">
        <v>160101</v>
      </c>
      <c r="D2771" s="5" t="s">
        <v>537</v>
      </c>
      <c r="E2771" s="349">
        <v>2</v>
      </c>
      <c r="F2771" s="350" t="s">
        <v>173</v>
      </c>
      <c r="G2771" s="302">
        <f>SUMIFS('Круглосуточный стационар'!J:J,'Круглосуточный стационар'!D:D,СВОД!C2771,'Круглосуточный стационар'!F:F,СВОД!E2771)/2+SUMIFS(ВМП!J:J,ВМП!D:D,СВОД!C2771,ВМП!F:F,СВОД!E2771)/2+SUMIFS('Дневной стационар'!J:J,'Дневной стационар'!D:D,СВОД!C2771,'Дневной стационар'!F:F,СВОД!E2771)/2+SUMIFS(ЭКО!H:H,ЭКО!D:D,СВОД!C2771,ЭКО!F:F,СВОД!E2771)+SUMIFS(Диализ!J:J,Диализ!E:E,СВОД!C2771,Диализ!G:G,СВОД!E2771)</f>
        <v>2786</v>
      </c>
      <c r="H2771" s="276">
        <f>SUMIFS(Поликлиника!H:H,Поликлиника!D:D,СВОД!C2771,Поликлиника!F:F,СВОД!E2771)</f>
        <v>0</v>
      </c>
      <c r="I2771" s="276">
        <f>SUMIFS(Поликлиника!BA:BA,Поликлиника!D:D,СВОД!C2771,Поликлиника!F:F,СВОД!E2771)</f>
        <v>0</v>
      </c>
      <c r="J2771" s="276">
        <f>SUMIFS(Поликлиника!BF:BF,Поликлиника!D:D,СВОД!C2771,Поликлиника!F:F,СВОД!E2771)</f>
        <v>0</v>
      </c>
      <c r="K2771" s="276">
        <f>SUMIFS(Поликлиника!BU:BU,Поликлиника!D:D,СВОД!C2771,Поликлиника!F:F,СВОД!E2771)</f>
        <v>0</v>
      </c>
      <c r="L2771" s="276">
        <f>SUMIFS(Услуги!H:H,Услуги!D:D,СВОД!C2771,Услуги!F:F,СВОД!E2771)+SUMIFS(Услуги!M:M,Услуги!D:D,СВОД!C2771,Услуги!F:F,СВОД!E2771)+SUMIFS(Услуги!R:R,Услуги!D:D,СВОД!C2771,Услуги!F:F,СВОД!E2771)+SUMIFS(Услуги!W:W,Услуги!D:D,СВОД!C2771,Услуги!F:F,СВОД!E2771)+SUMIFS(Услуги!AB:AB,Услуги!D:D,СВОД!C2771,Услуги!F:F,СВОД!E2771)+SUMIFS(Услуги!AG:AG,Услуги!D:D,СВОД!C2771,Услуги!F:F,СВОД!E2771)+SUMIFS(Услуги!AL:AL,Услуги!D:D,СВОД!C2771,Услуги!F:F,СВОД!E2771)+SUMIFS(Услуги!AQ:AQ,Услуги!D:D,СВОД!C2771,Услуги!F:F,СВОД!E2771)</f>
        <v>0</v>
      </c>
      <c r="M2771" s="276">
        <f>SUMIFS('Скорая мед. помощь'!J:J,'Скорая мед. помощь'!E:E,СВОД!C2771,'Скорая мед. помощь'!G:G,СВОД!E2771)</f>
        <v>0</v>
      </c>
      <c r="N2771" s="303">
        <f>SUMIFS('Круглосуточный стационар'!O:O,'Круглосуточный стационар'!D:D,СВОД!C2771,'Круглосуточный стационар'!F:F,СВОД!E2771)+SUMIFS(ВМП!O:O,ВМП!D:D,СВОД!C2771,ВМП!F:F,СВОД!E2771)+SUMIFS('Дневной стационар'!O:O,'Дневной стационар'!D:D,СВОД!C2771,'Дневной стационар'!F:F,СВОД!E2771)+SUMIFS(ЭКО!M:M,ЭКО!D:D,СВОД!C2771,ЭКО!F:F,СВОД!E2771)+SUMIFS(Диализ!O:O,Диализ!E:E,СВОД!C2771,Диализ!G:G,СВОД!E2771)+SUMIFS(Поликлиника!CT:CT,Поликлиника!D:D,СВОД!C2771,Поликлиника!F:F,СВОД!E2771)+SUMIFS('Скорая мед. помощь'!O:O,'Скорая мед. помощь'!E:E,СВОД!C2771,'Скорая мед. помощь'!G:G,СВОД!E2771)+SUMIFS(Услуги!AV:AV,Услуги!D:D,СВОД!C2771,Услуги!F:F,СВОД!E2771)</f>
        <v>29266.949701000001</v>
      </c>
      <c r="O2771" s="302">
        <f>SUMIFS(Сверхбаза!L:L,Сверхбаза!C:C,СВОД!C2771,Сверхбаза!E:E,СВОД!E2771)+SUMIFS(Сверхбаза!M:M,Сверхбаза!C:C,СВОД!C2771,Сверхбаза!E:E,СВОД!E2771)</f>
        <v>0</v>
      </c>
      <c r="P2771" s="276">
        <f>SUMIFS(Сверхбаза!N:N,Сверхбаза!C:C,СВОД!C2771,Сверхбаза!E:E,СВОД!E2771)</f>
        <v>0</v>
      </c>
      <c r="Q2771" s="276">
        <f>SUMIFS(Сверхбаза!P:P,Сверхбаза!C:C,СВОД!C2771,Сверхбаза!E:E,СВОД!E2771)</f>
        <v>0</v>
      </c>
      <c r="R2771" s="276">
        <f>SUMIFS(Сверхбаза!O:O,Сверхбаза!C:C,СВОД!C2771,Сверхбаза!E:E,СВОД!E2771)</f>
        <v>0</v>
      </c>
      <c r="S2771" s="276">
        <f>SUMIFS(Сверхбаза!Q:Q,Сверхбаза!C:C,СВОД!C2771,Сверхбаза!E:E,СВОД!E2771)</f>
        <v>0</v>
      </c>
      <c r="T2771" s="303">
        <f>SUMIFS(Сверхбаза!G:G,Сверхбаза!C:C,СВОД!C2771,Сверхбаза!E:E,СВОД!E2771)</f>
        <v>0</v>
      </c>
    </row>
    <row r="2772" spans="1:20" ht="25.5" outlineLevel="2" x14ac:dyDescent="0.2">
      <c r="A2772" s="288">
        <f>VLOOKUP(C2772,Округа!B:C,2,FALSE)</f>
        <v>5</v>
      </c>
      <c r="B2772" s="361">
        <v>501601</v>
      </c>
      <c r="C2772" s="361">
        <v>160101</v>
      </c>
      <c r="D2772" s="5" t="s">
        <v>537</v>
      </c>
      <c r="E2772" s="349">
        <v>6</v>
      </c>
      <c r="F2772" s="350" t="s">
        <v>705</v>
      </c>
      <c r="G2772" s="302">
        <f>SUMIFS('Круглосуточный стационар'!J:J,'Круглосуточный стационар'!D:D,СВОД!C2772,'Круглосуточный стационар'!F:F,СВОД!E2772)/2+SUMIFS(ВМП!J:J,ВМП!D:D,СВОД!C2772,ВМП!F:F,СВОД!E2772)/2+SUMIFS('Дневной стационар'!J:J,'Дневной стационар'!D:D,СВОД!C2772,'Дневной стационар'!F:F,СВОД!E2772)/2+SUMIFS(ЭКО!H:H,ЭКО!D:D,СВОД!C2772,ЭКО!F:F,СВОД!E2772)+SUMIFS(Диализ!J:J,Диализ!E:E,СВОД!C2772,Диализ!G:G,СВОД!E2772)</f>
        <v>0</v>
      </c>
      <c r="H2772" s="276">
        <f>SUMIFS(Поликлиника!H:H,Поликлиника!D:D,СВОД!C2772,Поликлиника!F:F,СВОД!E2772)</f>
        <v>0</v>
      </c>
      <c r="I2772" s="276">
        <f>SUMIFS(Поликлиника!BA:BA,Поликлиника!D:D,СВОД!C2772,Поликлиника!F:F,СВОД!E2772)</f>
        <v>0</v>
      </c>
      <c r="J2772" s="276">
        <f>SUMIFS(Поликлиника!BF:BF,Поликлиника!D:D,СВОД!C2772,Поликлиника!F:F,СВОД!E2772)</f>
        <v>0</v>
      </c>
      <c r="K2772" s="276">
        <f>SUMIFS(Поликлиника!BU:BU,Поликлиника!D:D,СВОД!C2772,Поликлиника!F:F,СВОД!E2772)</f>
        <v>0</v>
      </c>
      <c r="L2772" s="276">
        <f>SUMIFS(Услуги!H:H,Услуги!D:D,СВОД!C2772,Услуги!F:F,СВОД!E2772)+SUMIFS(Услуги!M:M,Услуги!D:D,СВОД!C2772,Услуги!F:F,СВОД!E2772)+SUMIFS(Услуги!R:R,Услуги!D:D,СВОД!C2772,Услуги!F:F,СВОД!E2772)+SUMIFS(Услуги!W:W,Услуги!D:D,СВОД!C2772,Услуги!F:F,СВОД!E2772)+SUMIFS(Услуги!AB:AB,Услуги!D:D,СВОД!C2772,Услуги!F:F,СВОД!E2772)+SUMIFS(Услуги!AG:AG,Услуги!D:D,СВОД!C2772,Услуги!F:F,СВОД!E2772)+SUMIFS(Услуги!AL:AL,Услуги!D:D,СВОД!C2772,Услуги!F:F,СВОД!E2772)+SUMIFS(Услуги!AQ:AQ,Услуги!D:D,СВОД!C2772,Услуги!F:F,СВОД!E2772)</f>
        <v>0</v>
      </c>
      <c r="M2772" s="276">
        <f>SUMIFS('Скорая мед. помощь'!J:J,'Скорая мед. помощь'!E:E,СВОД!C2772,'Скорая мед. помощь'!G:G,СВОД!E2772)</f>
        <v>0</v>
      </c>
      <c r="N2772" s="303">
        <f>SUMIFS('Круглосуточный стационар'!O:O,'Круглосуточный стационар'!D:D,СВОД!C2772,'Круглосуточный стационар'!F:F,СВОД!E2772)+SUMIFS(ВМП!O:O,ВМП!D:D,СВОД!C2772,ВМП!F:F,СВОД!E2772)+SUMIFS('Дневной стационар'!O:O,'Дневной стационар'!D:D,СВОД!C2772,'Дневной стационар'!F:F,СВОД!E2772)+SUMIFS(ЭКО!M:M,ЭКО!D:D,СВОД!C2772,ЭКО!F:F,СВОД!E2772)+SUMIFS(Диализ!O:O,Диализ!E:E,СВОД!C2772,Диализ!G:G,СВОД!E2772)+SUMIFS(Поликлиника!CT:CT,Поликлиника!D:D,СВОД!C2772,Поликлиника!F:F,СВОД!E2772)+SUMIFS('Скорая мед. помощь'!O:O,'Скорая мед. помощь'!E:E,СВОД!C2772,'Скорая мед. помощь'!G:G,СВОД!E2772)+SUMIFS(Услуги!AV:AV,Услуги!D:D,СВОД!C2772,Услуги!F:F,СВОД!E2772)</f>
        <v>0</v>
      </c>
      <c r="O2772" s="302">
        <f>SUMIFS(Сверхбаза!L:L,Сверхбаза!C:C,СВОД!C2772,Сверхбаза!E:E,СВОД!E2772)+SUMIFS(Сверхбаза!M:M,Сверхбаза!C:C,СВОД!C2772,Сверхбаза!E:E,СВОД!E2772)</f>
        <v>0</v>
      </c>
      <c r="P2772" s="276">
        <f>SUMIFS(Сверхбаза!N:N,Сверхбаза!C:C,СВОД!C2772,Сверхбаза!E:E,СВОД!E2772)</f>
        <v>0</v>
      </c>
      <c r="Q2772" s="276">
        <f>SUMIFS(Сверхбаза!P:P,Сверхбаза!C:C,СВОД!C2772,Сверхбаза!E:E,СВОД!E2772)</f>
        <v>0</v>
      </c>
      <c r="R2772" s="276">
        <f>SUMIFS(Сверхбаза!O:O,Сверхбаза!C:C,СВОД!C2772,Сверхбаза!E:E,СВОД!E2772)</f>
        <v>0</v>
      </c>
      <c r="S2772" s="276">
        <f>SUMIFS(Сверхбаза!Q:Q,Сверхбаза!C:C,СВОД!C2772,Сверхбаза!E:E,СВОД!E2772)</f>
        <v>0</v>
      </c>
      <c r="T2772" s="303">
        <f>SUMIFS(Сверхбаза!G:G,Сверхбаза!C:C,СВОД!C2772,Сверхбаза!E:E,СВОД!E2772)</f>
        <v>0</v>
      </c>
    </row>
    <row r="2773" spans="1:20" ht="25.5" outlineLevel="2" x14ac:dyDescent="0.2">
      <c r="A2773" s="288">
        <f>VLOOKUP(C2773,Округа!B:C,2,FALSE)</f>
        <v>5</v>
      </c>
      <c r="B2773" s="361">
        <v>501601</v>
      </c>
      <c r="C2773" s="361">
        <v>160101</v>
      </c>
      <c r="D2773" s="5" t="s">
        <v>537</v>
      </c>
      <c r="E2773" s="349">
        <v>3</v>
      </c>
      <c r="F2773" s="350" t="s">
        <v>174</v>
      </c>
      <c r="G2773" s="302">
        <f>SUMIFS('Круглосуточный стационар'!J:J,'Круглосуточный стационар'!D:D,СВОД!C2773,'Круглосуточный стационар'!F:F,СВОД!E2773)/2+SUMIFS(ВМП!J:J,ВМП!D:D,СВОД!C2773,ВМП!F:F,СВОД!E2773)/2+SUMIFS('Дневной стационар'!J:J,'Дневной стационар'!D:D,СВОД!C2773,'Дневной стационар'!F:F,СВОД!E2773)/2+SUMIFS(ЭКО!H:H,ЭКО!D:D,СВОД!C2773,ЭКО!F:F,СВОД!E2773)+SUMIFS(Диализ!J:J,Диализ!E:E,СВОД!C2773,Диализ!G:G,СВОД!E2773)</f>
        <v>0</v>
      </c>
      <c r="H2773" s="276">
        <f>SUMIFS(Поликлиника!H:H,Поликлиника!D:D,СВОД!C2773,Поликлиника!F:F,СВОД!E2773)</f>
        <v>61345</v>
      </c>
      <c r="I2773" s="276">
        <f>SUMIFS(Поликлиника!BA:BA,Поликлиника!D:D,СВОД!C2773,Поликлиника!F:F,СВОД!E2773)</f>
        <v>32937</v>
      </c>
      <c r="J2773" s="276">
        <f>SUMIFS(Поликлиника!BF:BF,Поликлиника!D:D,СВОД!C2773,Поликлиника!F:F,СВОД!E2773)</f>
        <v>107186</v>
      </c>
      <c r="K2773" s="276">
        <f>SUMIFS(Поликлиника!BU:BU,Поликлиника!D:D,СВОД!C2773,Поликлиника!F:F,СВОД!E2773)</f>
        <v>52804</v>
      </c>
      <c r="L2773" s="276">
        <f>SUMIFS(Услуги!H:H,Услуги!D:D,СВОД!C2773,Услуги!F:F,СВОД!E2773)+SUMIFS(Услуги!M:M,Услуги!D:D,СВОД!C2773,Услуги!F:F,СВОД!E2773)+SUMIFS(Услуги!R:R,Услуги!D:D,СВОД!C2773,Услуги!F:F,СВОД!E2773)+SUMIFS(Услуги!W:W,Услуги!D:D,СВОД!C2773,Услуги!F:F,СВОД!E2773)+SUMIFS(Услуги!AB:AB,Услуги!D:D,СВОД!C2773,Услуги!F:F,СВОД!E2773)+SUMIFS(Услуги!AG:AG,Услуги!D:D,СВОД!C2773,Услуги!F:F,СВОД!E2773)+SUMIFS(Услуги!AL:AL,Услуги!D:D,СВОД!C2773,Услуги!F:F,СВОД!E2773)+SUMIFS(Услуги!AQ:AQ,Услуги!D:D,СВОД!C2773,Услуги!F:F,СВОД!E2773)</f>
        <v>0</v>
      </c>
      <c r="M2773" s="276">
        <f>SUMIFS('Скорая мед. помощь'!J:J,'Скорая мед. помощь'!E:E,СВОД!C2773,'Скорая мед. помощь'!G:G,СВОД!E2773)</f>
        <v>0</v>
      </c>
      <c r="N2773" s="303">
        <f>SUMIFS('Круглосуточный стационар'!O:O,'Круглосуточный стационар'!D:D,СВОД!C2773,'Круглосуточный стационар'!F:F,СВОД!E2773)+SUMIFS(ВМП!O:O,ВМП!D:D,СВОД!C2773,ВМП!F:F,СВОД!E2773)+SUMIFS('Дневной стационар'!O:O,'Дневной стационар'!D:D,СВОД!C2773,'Дневной стационар'!F:F,СВОД!E2773)+SUMIFS(ЭКО!M:M,ЭКО!D:D,СВОД!C2773,ЭКО!F:F,СВОД!E2773)+SUMIFS(Диализ!O:O,Диализ!E:E,СВОД!C2773,Диализ!G:G,СВОД!E2773)+SUMIFS(Поликлиника!CT:CT,Поликлиника!D:D,СВОД!C2773,Поликлиника!F:F,СВОД!E2773)+SUMIFS('Скорая мед. помощь'!O:O,'Скорая мед. помощь'!E:E,СВОД!C2773,'Скорая мед. помощь'!G:G,СВОД!E2773)+SUMIFS(Услуги!AV:AV,Услуги!D:D,СВОД!C2773,Услуги!F:F,СВОД!E2773)</f>
        <v>204117.97010469955</v>
      </c>
      <c r="O2773" s="302">
        <f>SUMIFS(Сверхбаза!L:L,Сверхбаза!C:C,СВОД!C2773,Сверхбаза!E:E,СВОД!E2773)+SUMIFS(Сверхбаза!M:M,Сверхбаза!C:C,СВОД!C2773,Сверхбаза!E:E,СВОД!E2773)</f>
        <v>0</v>
      </c>
      <c r="P2773" s="276">
        <f>SUMIFS(Сверхбаза!N:N,Сверхбаза!C:C,СВОД!C2773,Сверхбаза!E:E,СВОД!E2773)</f>
        <v>6220</v>
      </c>
      <c r="Q2773" s="276">
        <f>SUMIFS(Сверхбаза!P:P,Сверхбаза!C:C,СВОД!C2773,Сверхбаза!E:E,СВОД!E2773)</f>
        <v>446</v>
      </c>
      <c r="R2773" s="276">
        <f>SUMIFS(Сверхбаза!O:O,Сверхбаза!C:C,СВОД!C2773,Сверхбаза!E:E,СВОД!E2773)</f>
        <v>506.89999999999964</v>
      </c>
      <c r="S2773" s="276">
        <f>SUMIFS(Сверхбаза!Q:Q,Сверхбаза!C:C,СВОД!C2773,Сверхбаза!E:E,СВОД!E2773)</f>
        <v>0</v>
      </c>
      <c r="T2773" s="303">
        <f>SUMIFS(Сверхбаза!G:G,Сверхбаза!C:C,СВОД!C2773,Сверхбаза!E:E,СВОД!E2773)</f>
        <v>8049.0930000000008</v>
      </c>
    </row>
    <row r="2774" spans="1:20" ht="25.5" outlineLevel="2" x14ac:dyDescent="0.2">
      <c r="A2774" s="288">
        <f>VLOOKUP(C2774,Округа!B:C,2,FALSE)</f>
        <v>5</v>
      </c>
      <c r="B2774" s="361">
        <v>501601</v>
      </c>
      <c r="C2774" s="361">
        <v>160101</v>
      </c>
      <c r="D2774" s="5" t="s">
        <v>537</v>
      </c>
      <c r="E2774" s="349">
        <v>7</v>
      </c>
      <c r="F2774" s="350" t="s">
        <v>706</v>
      </c>
      <c r="G2774" s="302">
        <f>SUMIFS('Круглосуточный стационар'!J:J,'Круглосуточный стационар'!D:D,СВОД!C2774,'Круглосуточный стационар'!F:F,СВОД!E2774)/2+SUMIFS(ВМП!J:J,ВМП!D:D,СВОД!C2774,ВМП!F:F,СВОД!E2774)/2+SUMIFS('Дневной стационар'!J:J,'Дневной стационар'!D:D,СВОД!C2774,'Дневной стационар'!F:F,СВОД!E2774)/2+SUMIFS(ЭКО!H:H,ЭКО!D:D,СВОД!C2774,ЭКО!F:F,СВОД!E2774)+SUMIFS(Диализ!J:J,Диализ!E:E,СВОД!C2774,Диализ!G:G,СВОД!E2774)</f>
        <v>0</v>
      </c>
      <c r="H2774" s="276">
        <f>SUMIFS(Поликлиника!H:H,Поликлиника!D:D,СВОД!C2774,Поликлиника!F:F,СВОД!E2774)</f>
        <v>0</v>
      </c>
      <c r="I2774" s="276">
        <f>SUMIFS(Поликлиника!BA:BA,Поликлиника!D:D,СВОД!C2774,Поликлиника!F:F,СВОД!E2774)</f>
        <v>0</v>
      </c>
      <c r="J2774" s="276">
        <f>SUMIFS(Поликлиника!BF:BF,Поликлиника!D:D,СВОД!C2774,Поликлиника!F:F,СВОД!E2774)</f>
        <v>0</v>
      </c>
      <c r="K2774" s="276">
        <f>SUMIFS(Поликлиника!BU:BU,Поликлиника!D:D,СВОД!C2774,Поликлиника!F:F,СВОД!E2774)</f>
        <v>0</v>
      </c>
      <c r="L2774" s="276">
        <f>SUMIFS(Услуги!H:H,Услуги!D:D,СВОД!C2774,Услуги!F:F,СВОД!E2774)+SUMIFS(Услуги!M:M,Услуги!D:D,СВОД!C2774,Услуги!F:F,СВОД!E2774)+SUMIFS(Услуги!R:R,Услуги!D:D,СВОД!C2774,Услуги!F:F,СВОД!E2774)+SUMIFS(Услуги!W:W,Услуги!D:D,СВОД!C2774,Услуги!F:F,СВОД!E2774)+SUMIFS(Услуги!AB:AB,Услуги!D:D,СВОД!C2774,Услуги!F:F,СВОД!E2774)+SUMIFS(Услуги!AG:AG,Услуги!D:D,СВОД!C2774,Услуги!F:F,СВОД!E2774)+SUMIFS(Услуги!AL:AL,Услуги!D:D,СВОД!C2774,Услуги!F:F,СВОД!E2774)+SUMIFS(Услуги!AQ:AQ,Услуги!D:D,СВОД!C2774,Услуги!F:F,СВОД!E2774)</f>
        <v>0</v>
      </c>
      <c r="M2774" s="276">
        <f>SUMIFS('Скорая мед. помощь'!J:J,'Скорая мед. помощь'!E:E,СВОД!C2774,'Скорая мед. помощь'!G:G,СВОД!E2774)</f>
        <v>0</v>
      </c>
      <c r="N2774" s="303">
        <f>SUMIFS('Круглосуточный стационар'!O:O,'Круглосуточный стационар'!D:D,СВОД!C2774,'Круглосуточный стационар'!F:F,СВОД!E2774)+SUMIFS(ВМП!O:O,ВМП!D:D,СВОД!C2774,ВМП!F:F,СВОД!E2774)+SUMIFS('Дневной стационар'!O:O,'Дневной стационар'!D:D,СВОД!C2774,'Дневной стационар'!F:F,СВОД!E2774)+SUMIFS(ЭКО!M:M,ЭКО!D:D,СВОД!C2774,ЭКО!F:F,СВОД!E2774)+SUMIFS(Диализ!O:O,Диализ!E:E,СВОД!C2774,Диализ!G:G,СВОД!E2774)+SUMIFS(Поликлиника!CT:CT,Поликлиника!D:D,СВОД!C2774,Поликлиника!F:F,СВОД!E2774)+SUMIFS('Скорая мед. помощь'!O:O,'Скорая мед. помощь'!E:E,СВОД!C2774,'Скорая мед. помощь'!G:G,СВОД!E2774)+SUMIFS(Услуги!AV:AV,Услуги!D:D,СВОД!C2774,Услуги!F:F,СВОД!E2774)</f>
        <v>0</v>
      </c>
      <c r="O2774" s="302">
        <f>SUMIFS(Сверхбаза!L:L,Сверхбаза!C:C,СВОД!C2774,Сверхбаза!E:E,СВОД!E2774)+SUMIFS(Сверхбаза!M:M,Сверхбаза!C:C,СВОД!C2774,Сверхбаза!E:E,СВОД!E2774)</f>
        <v>0</v>
      </c>
      <c r="P2774" s="276">
        <f>SUMIFS(Сверхбаза!N:N,Сверхбаза!C:C,СВОД!C2774,Сверхбаза!E:E,СВОД!E2774)</f>
        <v>0</v>
      </c>
      <c r="Q2774" s="276">
        <f>SUMIFS(Сверхбаза!P:P,Сверхбаза!C:C,СВОД!C2774,Сверхбаза!E:E,СВОД!E2774)</f>
        <v>0</v>
      </c>
      <c r="R2774" s="276">
        <f>SUMIFS(Сверхбаза!O:O,Сверхбаза!C:C,СВОД!C2774,Сверхбаза!E:E,СВОД!E2774)</f>
        <v>0</v>
      </c>
      <c r="S2774" s="276">
        <f>SUMIFS(Сверхбаза!Q:Q,Сверхбаза!C:C,СВОД!C2774,Сверхбаза!E:E,СВОД!E2774)</f>
        <v>0</v>
      </c>
      <c r="T2774" s="303">
        <f>SUMIFS(Сверхбаза!G:G,Сверхбаза!C:C,СВОД!C2774,Сверхбаза!E:E,СВОД!E2774)</f>
        <v>0</v>
      </c>
    </row>
    <row r="2775" spans="1:20" ht="25.5" outlineLevel="2" x14ac:dyDescent="0.2">
      <c r="A2775" s="288">
        <f>VLOOKUP(C2775,Округа!B:C,2,FALSE)</f>
        <v>5</v>
      </c>
      <c r="B2775" s="361">
        <v>501601</v>
      </c>
      <c r="C2775" s="361">
        <v>160101</v>
      </c>
      <c r="D2775" s="5" t="s">
        <v>537</v>
      </c>
      <c r="E2775" s="349">
        <v>70</v>
      </c>
      <c r="F2775" s="350" t="s">
        <v>707</v>
      </c>
      <c r="G2775" s="302">
        <f>SUMIFS('Круглосуточный стационар'!J:J,'Круглосуточный стационар'!D:D,СВОД!C2775,'Круглосуточный стационар'!F:F,СВОД!E2775)/2+SUMIFS(ВМП!J:J,ВМП!D:D,СВОД!C2775,ВМП!F:F,СВОД!E2775)/2+SUMIFS('Дневной стационар'!J:J,'Дневной стационар'!D:D,СВОД!C2775,'Дневной стационар'!F:F,СВОД!E2775)/2+SUMIFS(ЭКО!H:H,ЭКО!D:D,СВОД!C2775,ЭКО!F:F,СВОД!E2775)+SUMIFS(Диализ!J:J,Диализ!E:E,СВОД!C2775,Диализ!G:G,СВОД!E2775)</f>
        <v>0</v>
      </c>
      <c r="H2775" s="276">
        <f>SUMIFS(Поликлиника!H:H,Поликлиника!D:D,СВОД!C2775,Поликлиника!F:F,СВОД!E2775)</f>
        <v>0</v>
      </c>
      <c r="I2775" s="276">
        <f>SUMIFS(Поликлиника!BA:BA,Поликлиника!D:D,СВОД!C2775,Поликлиника!F:F,СВОД!E2775)</f>
        <v>0</v>
      </c>
      <c r="J2775" s="276">
        <f>SUMIFS(Поликлиника!BF:BF,Поликлиника!D:D,СВОД!C2775,Поликлиника!F:F,СВОД!E2775)</f>
        <v>0</v>
      </c>
      <c r="K2775" s="276">
        <f>SUMIFS(Поликлиника!BU:BU,Поликлиника!D:D,СВОД!C2775,Поликлиника!F:F,СВОД!E2775)</f>
        <v>0</v>
      </c>
      <c r="L2775" s="276">
        <f>SUMIFS(Услуги!H:H,Услуги!D:D,СВОД!C2775,Услуги!F:F,СВОД!E2775)+SUMIFS(Услуги!M:M,Услуги!D:D,СВОД!C2775,Услуги!F:F,СВОД!E2775)+SUMIFS(Услуги!R:R,Услуги!D:D,СВОД!C2775,Услуги!F:F,СВОД!E2775)+SUMIFS(Услуги!W:W,Услуги!D:D,СВОД!C2775,Услуги!F:F,СВОД!E2775)+SUMIFS(Услуги!AB:AB,Услуги!D:D,СВОД!C2775,Услуги!F:F,СВОД!E2775)+SUMIFS(Услуги!AG:AG,Услуги!D:D,СВОД!C2775,Услуги!F:F,СВОД!E2775)+SUMIFS(Услуги!AL:AL,Услуги!D:D,СВОД!C2775,Услуги!F:F,СВОД!E2775)+SUMIFS(Услуги!AQ:AQ,Услуги!D:D,СВОД!C2775,Услуги!F:F,СВОД!E2775)</f>
        <v>0</v>
      </c>
      <c r="M2775" s="276">
        <f>SUMIFS('Скорая мед. помощь'!J:J,'Скорая мед. помощь'!E:E,СВОД!C2775,'Скорая мед. помощь'!G:G,СВОД!E2775)</f>
        <v>0</v>
      </c>
      <c r="N2775" s="303">
        <f>SUMIFS('Круглосуточный стационар'!O:O,'Круглосуточный стационар'!D:D,СВОД!C2775,'Круглосуточный стационар'!F:F,СВОД!E2775)+SUMIFS(ВМП!O:O,ВМП!D:D,СВОД!C2775,ВМП!F:F,СВОД!E2775)+SUMIFS('Дневной стационар'!O:O,'Дневной стационар'!D:D,СВОД!C2775,'Дневной стационар'!F:F,СВОД!E2775)+SUMIFS(ЭКО!M:M,ЭКО!D:D,СВОД!C2775,ЭКО!F:F,СВОД!E2775)+SUMIFS(Диализ!O:O,Диализ!E:E,СВОД!C2775,Диализ!G:G,СВОД!E2775)+SUMIFS(Поликлиника!CT:CT,Поликлиника!D:D,СВОД!C2775,Поликлиника!F:F,СВОД!E2775)+SUMIFS('Скорая мед. помощь'!O:O,'Скорая мед. помощь'!E:E,СВОД!C2775,'Скорая мед. помощь'!G:G,СВОД!E2775)+SUMIFS(Услуги!AV:AV,Услуги!D:D,СВОД!C2775,Услуги!F:F,СВОД!E2775)</f>
        <v>0</v>
      </c>
      <c r="O2775" s="302">
        <f>SUMIFS(Сверхбаза!L:L,Сверхбаза!C:C,СВОД!C2775,Сверхбаза!E:E,СВОД!E2775)+SUMIFS(Сверхбаза!M:M,Сверхбаза!C:C,СВОД!C2775,Сверхбаза!E:E,СВОД!E2775)</f>
        <v>0</v>
      </c>
      <c r="P2775" s="276">
        <f>SUMIFS(Сверхбаза!N:N,Сверхбаза!C:C,СВОД!C2775,Сверхбаза!E:E,СВОД!E2775)</f>
        <v>0</v>
      </c>
      <c r="Q2775" s="276">
        <f>SUMIFS(Сверхбаза!P:P,Сверхбаза!C:C,СВОД!C2775,Сверхбаза!E:E,СВОД!E2775)</f>
        <v>0</v>
      </c>
      <c r="R2775" s="276">
        <f>SUMIFS(Сверхбаза!O:O,Сверхбаза!C:C,СВОД!C2775,Сверхбаза!E:E,СВОД!E2775)</f>
        <v>0</v>
      </c>
      <c r="S2775" s="276">
        <f>SUMIFS(Сверхбаза!Q:Q,Сверхбаза!C:C,СВОД!C2775,Сверхбаза!E:E,СВОД!E2775)</f>
        <v>0</v>
      </c>
      <c r="T2775" s="303">
        <f>SUMIFS(Сверхбаза!G:G,Сверхбаза!C:C,СВОД!C2775,Сверхбаза!E:E,СВОД!E2775)</f>
        <v>0</v>
      </c>
    </row>
    <row r="2776" spans="1:20" ht="25.5" outlineLevel="2" x14ac:dyDescent="0.2">
      <c r="A2776" s="288">
        <f>VLOOKUP(C2776,Округа!B:C,2,FALSE)</f>
        <v>5</v>
      </c>
      <c r="B2776" s="361">
        <v>501601</v>
      </c>
      <c r="C2776" s="361">
        <v>160101</v>
      </c>
      <c r="D2776" s="5" t="s">
        <v>537</v>
      </c>
      <c r="E2776" s="349">
        <v>94</v>
      </c>
      <c r="F2776" s="350" t="s">
        <v>157</v>
      </c>
      <c r="G2776" s="302">
        <f>SUMIFS('Круглосуточный стационар'!J:J,'Круглосуточный стационар'!D:D,СВОД!C2776,'Круглосуточный стационар'!F:F,СВОД!E2776)/2+SUMIFS(ВМП!J:J,ВМП!D:D,СВОД!C2776,ВМП!F:F,СВОД!E2776)/2+SUMIFS('Дневной стационар'!J:J,'Дневной стационар'!D:D,СВОД!C2776,'Дневной стационар'!F:F,СВОД!E2776)/2+SUMIFS(ЭКО!H:H,ЭКО!D:D,СВОД!C2776,ЭКО!F:F,СВОД!E2776)+SUMIFS(Диализ!J:J,Диализ!E:E,СВОД!C2776,Диализ!G:G,СВОД!E2776)</f>
        <v>0</v>
      </c>
      <c r="H2776" s="276">
        <f>SUMIFS(Поликлиника!H:H,Поликлиника!D:D,СВОД!C2776,Поликлиника!F:F,СВОД!E2776)</f>
        <v>0</v>
      </c>
      <c r="I2776" s="276">
        <f>SUMIFS(Поликлиника!BA:BA,Поликлиника!D:D,СВОД!C2776,Поликлиника!F:F,СВОД!E2776)</f>
        <v>0</v>
      </c>
      <c r="J2776" s="276">
        <f>SUMIFS(Поликлиника!BF:BF,Поликлиника!D:D,СВОД!C2776,Поликлиника!F:F,СВОД!E2776)</f>
        <v>0</v>
      </c>
      <c r="K2776" s="276">
        <f>SUMIFS(Поликлиника!BU:BU,Поликлиника!D:D,СВОД!C2776,Поликлиника!F:F,СВОД!E2776)</f>
        <v>0</v>
      </c>
      <c r="L2776" s="276">
        <f>SUMIFS(Услуги!H:H,Услуги!D:D,СВОД!C2776,Услуги!F:F,СВОД!E2776)+SUMIFS(Услуги!M:M,Услуги!D:D,СВОД!C2776,Услуги!F:F,СВОД!E2776)+SUMIFS(Услуги!R:R,Услуги!D:D,СВОД!C2776,Услуги!F:F,СВОД!E2776)+SUMIFS(Услуги!W:W,Услуги!D:D,СВОД!C2776,Услуги!F:F,СВОД!E2776)+SUMIFS(Услуги!AB:AB,Услуги!D:D,СВОД!C2776,Услуги!F:F,СВОД!E2776)+SUMIFS(Услуги!AG:AG,Услуги!D:D,СВОД!C2776,Услуги!F:F,СВОД!E2776)+SUMIFS(Услуги!AL:AL,Услуги!D:D,СВОД!C2776,Услуги!F:F,СВОД!E2776)+SUMIFS(Услуги!AQ:AQ,Услуги!D:D,СВОД!C2776,Услуги!F:F,СВОД!E2776)</f>
        <v>0</v>
      </c>
      <c r="M2776" s="276">
        <f>SUMIFS('Скорая мед. помощь'!J:J,'Скорая мед. помощь'!E:E,СВОД!C2776,'Скорая мед. помощь'!G:G,СВОД!E2776)</f>
        <v>0</v>
      </c>
      <c r="N2776" s="303">
        <f>SUMIFS('Круглосуточный стационар'!O:O,'Круглосуточный стационар'!D:D,СВОД!C2776,'Круглосуточный стационар'!F:F,СВОД!E2776)+SUMIFS(ВМП!O:O,ВМП!D:D,СВОД!C2776,ВМП!F:F,СВОД!E2776)+SUMIFS('Дневной стационар'!O:O,'Дневной стационар'!D:D,СВОД!C2776,'Дневной стационар'!F:F,СВОД!E2776)+SUMIFS(ЭКО!M:M,ЭКО!D:D,СВОД!C2776,ЭКО!F:F,СВОД!E2776)+SUMIFS(Диализ!O:O,Диализ!E:E,СВОД!C2776,Диализ!G:G,СВОД!E2776)+SUMIFS(Поликлиника!CT:CT,Поликлиника!D:D,СВОД!C2776,Поликлиника!F:F,СВОД!E2776)+SUMIFS('Скорая мед. помощь'!O:O,'Скорая мед. помощь'!E:E,СВОД!C2776,'Скорая мед. помощь'!G:G,СВОД!E2776)+SUMIFS(Услуги!AV:AV,Услуги!D:D,СВОД!C2776,Услуги!F:F,СВОД!E2776)</f>
        <v>0</v>
      </c>
      <c r="O2776" s="302">
        <f>SUMIFS(Сверхбаза!L:L,Сверхбаза!C:C,СВОД!C2776,Сверхбаза!E:E,СВОД!E2776)+SUMIFS(Сверхбаза!M:M,Сверхбаза!C:C,СВОД!C2776,Сверхбаза!E:E,СВОД!E2776)</f>
        <v>0</v>
      </c>
      <c r="P2776" s="276">
        <f>SUMIFS(Сверхбаза!N:N,Сверхбаза!C:C,СВОД!C2776,Сверхбаза!E:E,СВОД!E2776)</f>
        <v>0</v>
      </c>
      <c r="Q2776" s="276">
        <f>SUMIFS(Сверхбаза!P:P,Сверхбаза!C:C,СВОД!C2776,Сверхбаза!E:E,СВОД!E2776)</f>
        <v>0</v>
      </c>
      <c r="R2776" s="276">
        <f>SUMIFS(Сверхбаза!O:O,Сверхбаза!C:C,СВОД!C2776,Сверхбаза!E:E,СВОД!E2776)</f>
        <v>0</v>
      </c>
      <c r="S2776" s="276">
        <f>SUMIFS(Сверхбаза!Q:Q,Сверхбаза!C:C,СВОД!C2776,Сверхбаза!E:E,СВОД!E2776)</f>
        <v>0</v>
      </c>
      <c r="T2776" s="303">
        <f>SUMIFS(Сверхбаза!G:G,Сверхбаза!C:C,СВОД!C2776,Сверхбаза!E:E,СВОД!E2776)</f>
        <v>0</v>
      </c>
    </row>
    <row r="2777" spans="1:20" outlineLevel="1" x14ac:dyDescent="0.2">
      <c r="A2777" s="289"/>
      <c r="B2777" s="279"/>
      <c r="C2777" s="279" t="str">
        <f>CONCATENATE(C2776," ","Итог")</f>
        <v>160101 Итог</v>
      </c>
      <c r="D2777" s="280"/>
      <c r="E2777" s="351"/>
      <c r="F2777" s="352"/>
      <c r="G2777" s="304"/>
      <c r="H2777" s="281"/>
      <c r="I2777" s="281"/>
      <c r="J2777" s="281"/>
      <c r="K2777" s="281"/>
      <c r="L2777" s="281"/>
      <c r="M2777" s="281"/>
      <c r="N2777" s="305">
        <f>SUBTOTAL(9,N2769:N2776)</f>
        <v>454246.86682746187</v>
      </c>
      <c r="O2777" s="304"/>
      <c r="P2777" s="281"/>
      <c r="Q2777" s="281"/>
      <c r="R2777" s="281"/>
      <c r="S2777" s="281"/>
      <c r="T2777" s="305">
        <f>SUBTOTAL(9,T2769:T2776)</f>
        <v>8049.0930000000008</v>
      </c>
    </row>
    <row r="2778" spans="1:20" ht="51" outlineLevel="2" x14ac:dyDescent="0.2">
      <c r="A2778" s="287">
        <f>VLOOKUP(C2778,Округа!B:C,2,FALSE)</f>
        <v>5</v>
      </c>
      <c r="B2778" s="8">
        <v>501602</v>
      </c>
      <c r="C2778" s="8">
        <v>160201</v>
      </c>
      <c r="D2778" s="9" t="s">
        <v>677</v>
      </c>
      <c r="E2778" s="347">
        <v>1</v>
      </c>
      <c r="F2778" s="348" t="s">
        <v>12</v>
      </c>
      <c r="G2778" s="300">
        <f>SUMIFS('Круглосуточный стационар'!J:J,'Круглосуточный стационар'!D:D,СВОД!C2778,'Круглосуточный стационар'!F:F,СВОД!E2778)/2+SUMIFS(ВМП!J:J,ВМП!D:D,СВОД!C2778,ВМП!F:F,СВОД!E2778)/2+SUMIFS('Дневной стационар'!J:J,'Дневной стационар'!D:D,СВОД!C2778,'Дневной стационар'!F:F,СВОД!E2778)/2+SUMIFS(ЭКО!H:H,ЭКО!D:D,СВОД!C2778,ЭКО!F:F,СВОД!E2778)+SUMIFS(Диализ!J:J,Диализ!E:E,СВОД!C2778,Диализ!G:G,СВОД!E2778)</f>
        <v>0</v>
      </c>
      <c r="H2778" s="278">
        <f>SUMIFS(Поликлиника!H:H,Поликлиника!D:D,СВОД!C2778,Поликлиника!F:F,СВОД!E2778)</f>
        <v>0</v>
      </c>
      <c r="I2778" s="278">
        <f>SUMIFS(Поликлиника!BA:BA,Поликлиника!D:D,СВОД!C2778,Поликлиника!F:F,СВОД!E2778)</f>
        <v>0</v>
      </c>
      <c r="J2778" s="278">
        <f>SUMIFS(Поликлиника!BF:BF,Поликлиника!D:D,СВОД!C2778,Поликлиника!F:F,СВОД!E2778)</f>
        <v>0</v>
      </c>
      <c r="K2778" s="278">
        <f>SUMIFS(Поликлиника!BU:BU,Поликлиника!D:D,СВОД!C2778,Поликлиника!F:F,СВОД!E2778)</f>
        <v>0</v>
      </c>
      <c r="L2778" s="278">
        <f>SUMIFS(Услуги!H:H,Услуги!D:D,СВОД!C2778,Услуги!F:F,СВОД!E2778)+SUMIFS(Услуги!M:M,Услуги!D:D,СВОД!C2778,Услуги!F:F,СВОД!E2778)+SUMIFS(Услуги!R:R,Услуги!D:D,СВОД!C2778,Услуги!F:F,СВОД!E2778)+SUMIFS(Услуги!W:W,Услуги!D:D,СВОД!C2778,Услуги!F:F,СВОД!E2778)+SUMIFS(Услуги!AB:AB,Услуги!D:D,СВОД!C2778,Услуги!F:F,СВОД!E2778)+SUMIFS(Услуги!AG:AG,Услуги!D:D,СВОД!C2778,Услуги!F:F,СВОД!E2778)+SUMIFS(Услуги!AL:AL,Услуги!D:D,СВОД!C2778,Услуги!F:F,СВОД!E2778)+SUMIFS(Услуги!AQ:AQ,Услуги!D:D,СВОД!C2778,Услуги!F:F,СВОД!E2778)</f>
        <v>0</v>
      </c>
      <c r="M2778" s="278">
        <f>SUMIFS('Скорая мед. помощь'!J:J,'Скорая мед. помощь'!E:E,СВОД!C2778,'Скорая мед. помощь'!G:G,СВОД!E2778)</f>
        <v>0</v>
      </c>
      <c r="N2778" s="301">
        <f>SUMIFS('Круглосуточный стационар'!O:O,'Круглосуточный стационар'!D:D,СВОД!C2778,'Круглосуточный стационар'!F:F,СВОД!E2778)+SUMIFS(ВМП!O:O,ВМП!D:D,СВОД!C2778,ВМП!F:F,СВОД!E2778)+SUMIFS('Дневной стационар'!O:O,'Дневной стационар'!D:D,СВОД!C2778,'Дневной стационар'!F:F,СВОД!E2778)+SUMIFS(ЭКО!M:M,ЭКО!D:D,СВОД!C2778,ЭКО!F:F,СВОД!E2778)+SUMIFS(Диализ!O:O,Диализ!E:E,СВОД!C2778,Диализ!G:G,СВОД!E2778)+SUMIFS(Поликлиника!CT:CT,Поликлиника!D:D,СВОД!C2778,Поликлиника!F:F,СВОД!E2778)+SUMIFS('Скорая мед. помощь'!O:O,'Скорая мед. помощь'!E:E,СВОД!C2778,'Скорая мед. помощь'!G:G,СВОД!E2778)+SUMIFS(Услуги!AV:AV,Услуги!D:D,СВОД!C2778,Услуги!F:F,СВОД!E2778)</f>
        <v>0</v>
      </c>
      <c r="O2778" s="300">
        <f>SUMIFS(Сверхбаза!L:L,Сверхбаза!C:C,СВОД!C2778,Сверхбаза!E:E,СВОД!E2778)+SUMIFS(Сверхбаза!M:M,Сверхбаза!C:C,СВОД!C2778,Сверхбаза!E:E,СВОД!E2778)</f>
        <v>0</v>
      </c>
      <c r="P2778" s="278">
        <f>SUMIFS(Сверхбаза!N:N,Сверхбаза!C:C,СВОД!C2778,Сверхбаза!E:E,СВОД!E2778)</f>
        <v>0</v>
      </c>
      <c r="Q2778" s="278">
        <f>SUMIFS(Сверхбаза!P:P,Сверхбаза!C:C,СВОД!C2778,Сверхбаза!E:E,СВОД!E2778)</f>
        <v>0</v>
      </c>
      <c r="R2778" s="278">
        <f>SUMIFS(Сверхбаза!O:O,Сверхбаза!C:C,СВОД!C2778,Сверхбаза!E:E,СВОД!E2778)</f>
        <v>0</v>
      </c>
      <c r="S2778" s="278">
        <f>SUMIFS(Сверхбаза!Q:Q,Сверхбаза!C:C,СВОД!C2778,Сверхбаза!E:E,СВОД!E2778)</f>
        <v>0</v>
      </c>
      <c r="T2778" s="301">
        <f>SUMIFS(Сверхбаза!G:G,Сверхбаза!C:C,СВОД!C2778,Сверхбаза!E:E,СВОД!E2778)</f>
        <v>0</v>
      </c>
    </row>
    <row r="2779" spans="1:20" ht="51" outlineLevel="2" x14ac:dyDescent="0.2">
      <c r="A2779" s="288">
        <f>VLOOKUP(C2779,Округа!B:C,2,FALSE)</f>
        <v>5</v>
      </c>
      <c r="B2779" s="361">
        <v>501602</v>
      </c>
      <c r="C2779" s="361">
        <v>160201</v>
      </c>
      <c r="D2779" s="5" t="s">
        <v>677</v>
      </c>
      <c r="E2779" s="349">
        <v>13</v>
      </c>
      <c r="F2779" s="350" t="s">
        <v>704</v>
      </c>
      <c r="G2779" s="302">
        <f>SUMIFS('Круглосуточный стационар'!J:J,'Круглосуточный стационар'!D:D,СВОД!C2779,'Круглосуточный стационар'!F:F,СВОД!E2779)/2+SUMIFS(ВМП!J:J,ВМП!D:D,СВОД!C2779,ВМП!F:F,СВОД!E2779)/2+SUMIFS('Дневной стационар'!J:J,'Дневной стационар'!D:D,СВОД!C2779,'Дневной стационар'!F:F,СВОД!E2779)/2+SUMIFS(ЭКО!H:H,ЭКО!D:D,СВОД!C2779,ЭКО!F:F,СВОД!E2779)+SUMIFS(Диализ!J:J,Диализ!E:E,СВОД!C2779,Диализ!G:G,СВОД!E2779)</f>
        <v>0</v>
      </c>
      <c r="H2779" s="276">
        <f>SUMIFS(Поликлиника!H:H,Поликлиника!D:D,СВОД!C2779,Поликлиника!F:F,СВОД!E2779)</f>
        <v>0</v>
      </c>
      <c r="I2779" s="276">
        <f>SUMIFS(Поликлиника!BA:BA,Поликлиника!D:D,СВОД!C2779,Поликлиника!F:F,СВОД!E2779)</f>
        <v>0</v>
      </c>
      <c r="J2779" s="276">
        <f>SUMIFS(Поликлиника!BF:BF,Поликлиника!D:D,СВОД!C2779,Поликлиника!F:F,СВОД!E2779)</f>
        <v>0</v>
      </c>
      <c r="K2779" s="276">
        <f>SUMIFS(Поликлиника!BU:BU,Поликлиника!D:D,СВОД!C2779,Поликлиника!F:F,СВОД!E2779)</f>
        <v>0</v>
      </c>
      <c r="L2779" s="276">
        <f>SUMIFS(Услуги!H:H,Услуги!D:D,СВОД!C2779,Услуги!F:F,СВОД!E2779)+SUMIFS(Услуги!M:M,Услуги!D:D,СВОД!C2779,Услуги!F:F,СВОД!E2779)+SUMIFS(Услуги!R:R,Услуги!D:D,СВОД!C2779,Услуги!F:F,СВОД!E2779)+SUMIFS(Услуги!W:W,Услуги!D:D,СВОД!C2779,Услуги!F:F,СВОД!E2779)+SUMIFS(Услуги!AB:AB,Услуги!D:D,СВОД!C2779,Услуги!F:F,СВОД!E2779)+SUMIFS(Услуги!AG:AG,Услуги!D:D,СВОД!C2779,Услуги!F:F,СВОД!E2779)+SUMIFS(Услуги!AL:AL,Услуги!D:D,СВОД!C2779,Услуги!F:F,СВОД!E2779)+SUMIFS(Услуги!AQ:AQ,Услуги!D:D,СВОД!C2779,Услуги!F:F,СВОД!E2779)</f>
        <v>0</v>
      </c>
      <c r="M2779" s="276">
        <f>SUMIFS('Скорая мед. помощь'!J:J,'Скорая мед. помощь'!E:E,СВОД!C2779,'Скорая мед. помощь'!G:G,СВОД!E2779)</f>
        <v>0</v>
      </c>
      <c r="N2779" s="303">
        <f>SUMIFS('Круглосуточный стационар'!O:O,'Круглосуточный стационар'!D:D,СВОД!C2779,'Круглосуточный стационар'!F:F,СВОД!E2779)+SUMIFS(ВМП!O:O,ВМП!D:D,СВОД!C2779,ВМП!F:F,СВОД!E2779)+SUMIFS('Дневной стационар'!O:O,'Дневной стационар'!D:D,СВОД!C2779,'Дневной стационар'!F:F,СВОД!E2779)+SUMIFS(ЭКО!M:M,ЭКО!D:D,СВОД!C2779,ЭКО!F:F,СВОД!E2779)+SUMIFS(Диализ!O:O,Диализ!E:E,СВОД!C2779,Диализ!G:G,СВОД!E2779)+SUMIFS(Поликлиника!CT:CT,Поликлиника!D:D,СВОД!C2779,Поликлиника!F:F,СВОД!E2779)+SUMIFS('Скорая мед. помощь'!O:O,'Скорая мед. помощь'!E:E,СВОД!C2779,'Скорая мед. помощь'!G:G,СВОД!E2779)+SUMIFS(Услуги!AV:AV,Услуги!D:D,СВОД!C2779,Услуги!F:F,СВОД!E2779)</f>
        <v>0</v>
      </c>
      <c r="O2779" s="302">
        <f>SUMIFS(Сверхбаза!L:L,Сверхбаза!C:C,СВОД!C2779,Сверхбаза!E:E,СВОД!E2779)+SUMIFS(Сверхбаза!M:M,Сверхбаза!C:C,СВОД!C2779,Сверхбаза!E:E,СВОД!E2779)</f>
        <v>0</v>
      </c>
      <c r="P2779" s="276">
        <f>SUMIFS(Сверхбаза!N:N,Сверхбаза!C:C,СВОД!C2779,Сверхбаза!E:E,СВОД!E2779)</f>
        <v>0</v>
      </c>
      <c r="Q2779" s="276">
        <f>SUMIFS(Сверхбаза!P:P,Сверхбаза!C:C,СВОД!C2779,Сверхбаза!E:E,СВОД!E2779)</f>
        <v>0</v>
      </c>
      <c r="R2779" s="276">
        <f>SUMIFS(Сверхбаза!O:O,Сверхбаза!C:C,СВОД!C2779,Сверхбаза!E:E,СВОД!E2779)</f>
        <v>0</v>
      </c>
      <c r="S2779" s="276">
        <f>SUMIFS(Сверхбаза!Q:Q,Сверхбаза!C:C,СВОД!C2779,Сверхбаза!E:E,СВОД!E2779)</f>
        <v>0</v>
      </c>
      <c r="T2779" s="303">
        <f>SUMIFS(Сверхбаза!G:G,Сверхбаза!C:C,СВОД!C2779,Сверхбаза!E:E,СВОД!E2779)</f>
        <v>0</v>
      </c>
    </row>
    <row r="2780" spans="1:20" ht="51" outlineLevel="2" x14ac:dyDescent="0.2">
      <c r="A2780" s="288">
        <f>VLOOKUP(C2780,Округа!B:C,2,FALSE)</f>
        <v>5</v>
      </c>
      <c r="B2780" s="361">
        <v>501602</v>
      </c>
      <c r="C2780" s="361">
        <v>160201</v>
      </c>
      <c r="D2780" s="5" t="s">
        <v>677</v>
      </c>
      <c r="E2780" s="349">
        <v>2</v>
      </c>
      <c r="F2780" s="350" t="s">
        <v>173</v>
      </c>
      <c r="G2780" s="302">
        <f>SUMIFS('Круглосуточный стационар'!J:J,'Круглосуточный стационар'!D:D,СВОД!C2780,'Круглосуточный стационар'!F:F,СВОД!E2780)/2+SUMIFS(ВМП!J:J,ВМП!D:D,СВОД!C2780,ВМП!F:F,СВОД!E2780)/2+SUMIFS('Дневной стационар'!J:J,'Дневной стационар'!D:D,СВОД!C2780,'Дневной стационар'!F:F,СВОД!E2780)/2+SUMIFS(ЭКО!H:H,ЭКО!D:D,СВОД!C2780,ЭКО!F:F,СВОД!E2780)+SUMIFS(Диализ!J:J,Диализ!E:E,СВОД!C2780,Диализ!G:G,СВОД!E2780)</f>
        <v>535</v>
      </c>
      <c r="H2780" s="276">
        <f>SUMIFS(Поликлиника!H:H,Поликлиника!D:D,СВОД!C2780,Поликлиника!F:F,СВОД!E2780)</f>
        <v>0</v>
      </c>
      <c r="I2780" s="276">
        <f>SUMIFS(Поликлиника!BA:BA,Поликлиника!D:D,СВОД!C2780,Поликлиника!F:F,СВОД!E2780)</f>
        <v>0</v>
      </c>
      <c r="J2780" s="276">
        <f>SUMIFS(Поликлиника!BF:BF,Поликлиника!D:D,СВОД!C2780,Поликлиника!F:F,СВОД!E2780)</f>
        <v>0</v>
      </c>
      <c r="K2780" s="276">
        <f>SUMIFS(Поликлиника!BU:BU,Поликлиника!D:D,СВОД!C2780,Поликлиника!F:F,СВОД!E2780)</f>
        <v>0</v>
      </c>
      <c r="L2780" s="276">
        <f>SUMIFS(Услуги!H:H,Услуги!D:D,СВОД!C2780,Услуги!F:F,СВОД!E2780)+SUMIFS(Услуги!M:M,Услуги!D:D,СВОД!C2780,Услуги!F:F,СВОД!E2780)+SUMIFS(Услуги!R:R,Услуги!D:D,СВОД!C2780,Услуги!F:F,СВОД!E2780)+SUMIFS(Услуги!W:W,Услуги!D:D,СВОД!C2780,Услуги!F:F,СВОД!E2780)+SUMIFS(Услуги!AB:AB,Услуги!D:D,СВОД!C2780,Услуги!F:F,СВОД!E2780)+SUMIFS(Услуги!AG:AG,Услуги!D:D,СВОД!C2780,Услуги!F:F,СВОД!E2780)+SUMIFS(Услуги!AL:AL,Услуги!D:D,СВОД!C2780,Услуги!F:F,СВОД!E2780)+SUMIFS(Услуги!AQ:AQ,Услуги!D:D,СВОД!C2780,Услуги!F:F,СВОД!E2780)</f>
        <v>0</v>
      </c>
      <c r="M2780" s="276">
        <f>SUMIFS('Скорая мед. помощь'!J:J,'Скорая мед. помощь'!E:E,СВОД!C2780,'Скорая мед. помощь'!G:G,СВОД!E2780)</f>
        <v>0</v>
      </c>
      <c r="N2780" s="303">
        <f>SUMIFS('Круглосуточный стационар'!O:O,'Круглосуточный стационар'!D:D,СВОД!C2780,'Круглосуточный стационар'!F:F,СВОД!E2780)+SUMIFS(ВМП!O:O,ВМП!D:D,СВОД!C2780,ВМП!F:F,СВОД!E2780)+SUMIFS('Дневной стационар'!O:O,'Дневной стационар'!D:D,СВОД!C2780,'Дневной стационар'!F:F,СВОД!E2780)+SUMIFS(ЭКО!M:M,ЭКО!D:D,СВОД!C2780,ЭКО!F:F,СВОД!E2780)+SUMIFS(Диализ!O:O,Диализ!E:E,СВОД!C2780,Диализ!G:G,СВОД!E2780)+SUMIFS(Поликлиника!CT:CT,Поликлиника!D:D,СВОД!C2780,Поликлиника!F:F,СВОД!E2780)+SUMIFS('Скорая мед. помощь'!O:O,'Скорая мед. помощь'!E:E,СВОД!C2780,'Скорая мед. помощь'!G:G,СВОД!E2780)+SUMIFS(Услуги!AV:AV,Услуги!D:D,СВОД!C2780,Услуги!F:F,СВОД!E2780)</f>
        <v>3042.7123880000004</v>
      </c>
      <c r="O2780" s="302">
        <f>SUMIFS(Сверхбаза!L:L,Сверхбаза!C:C,СВОД!C2780,Сверхбаза!E:E,СВОД!E2780)+SUMIFS(Сверхбаза!M:M,Сверхбаза!C:C,СВОД!C2780,Сверхбаза!E:E,СВОД!E2780)</f>
        <v>0</v>
      </c>
      <c r="P2780" s="276">
        <f>SUMIFS(Сверхбаза!N:N,Сверхбаза!C:C,СВОД!C2780,Сверхбаза!E:E,СВОД!E2780)</f>
        <v>0</v>
      </c>
      <c r="Q2780" s="276">
        <f>SUMIFS(Сверхбаза!P:P,Сверхбаза!C:C,СВОД!C2780,Сверхбаза!E:E,СВОД!E2780)</f>
        <v>0</v>
      </c>
      <c r="R2780" s="276">
        <f>SUMIFS(Сверхбаза!O:O,Сверхбаза!C:C,СВОД!C2780,Сверхбаза!E:E,СВОД!E2780)</f>
        <v>0</v>
      </c>
      <c r="S2780" s="276">
        <f>SUMIFS(Сверхбаза!Q:Q,Сверхбаза!C:C,СВОД!C2780,Сверхбаза!E:E,СВОД!E2780)</f>
        <v>0</v>
      </c>
      <c r="T2780" s="303">
        <f>SUMIFS(Сверхбаза!G:G,Сверхбаза!C:C,СВОД!C2780,Сверхбаза!E:E,СВОД!E2780)</f>
        <v>0</v>
      </c>
    </row>
    <row r="2781" spans="1:20" ht="51" outlineLevel="2" x14ac:dyDescent="0.2">
      <c r="A2781" s="288">
        <f>VLOOKUP(C2781,Округа!B:C,2,FALSE)</f>
        <v>5</v>
      </c>
      <c r="B2781" s="361">
        <v>501602</v>
      </c>
      <c r="C2781" s="361">
        <v>160201</v>
      </c>
      <c r="D2781" s="5" t="s">
        <v>677</v>
      </c>
      <c r="E2781" s="349">
        <v>6</v>
      </c>
      <c r="F2781" s="350" t="s">
        <v>705</v>
      </c>
      <c r="G2781" s="302">
        <f>SUMIFS('Круглосуточный стационар'!J:J,'Круглосуточный стационар'!D:D,СВОД!C2781,'Круглосуточный стационар'!F:F,СВОД!E2781)/2+SUMIFS(ВМП!J:J,ВМП!D:D,СВОД!C2781,ВМП!F:F,СВОД!E2781)/2+SUMIFS('Дневной стационар'!J:J,'Дневной стационар'!D:D,СВОД!C2781,'Дневной стационар'!F:F,СВОД!E2781)/2+SUMIFS(ЭКО!H:H,ЭКО!D:D,СВОД!C2781,ЭКО!F:F,СВОД!E2781)+SUMIFS(Диализ!J:J,Диализ!E:E,СВОД!C2781,Диализ!G:G,СВОД!E2781)</f>
        <v>0</v>
      </c>
      <c r="H2781" s="276">
        <f>SUMIFS(Поликлиника!H:H,Поликлиника!D:D,СВОД!C2781,Поликлиника!F:F,СВОД!E2781)</f>
        <v>0</v>
      </c>
      <c r="I2781" s="276">
        <f>SUMIFS(Поликлиника!BA:BA,Поликлиника!D:D,СВОД!C2781,Поликлиника!F:F,СВОД!E2781)</f>
        <v>0</v>
      </c>
      <c r="J2781" s="276">
        <f>SUMIFS(Поликлиника!BF:BF,Поликлиника!D:D,СВОД!C2781,Поликлиника!F:F,СВОД!E2781)</f>
        <v>0</v>
      </c>
      <c r="K2781" s="276">
        <f>SUMIFS(Поликлиника!BU:BU,Поликлиника!D:D,СВОД!C2781,Поликлиника!F:F,СВОД!E2781)</f>
        <v>0</v>
      </c>
      <c r="L2781" s="276">
        <f>SUMIFS(Услуги!H:H,Услуги!D:D,СВОД!C2781,Услуги!F:F,СВОД!E2781)+SUMIFS(Услуги!M:M,Услуги!D:D,СВОД!C2781,Услуги!F:F,СВОД!E2781)+SUMIFS(Услуги!R:R,Услуги!D:D,СВОД!C2781,Услуги!F:F,СВОД!E2781)+SUMIFS(Услуги!W:W,Услуги!D:D,СВОД!C2781,Услуги!F:F,СВОД!E2781)+SUMIFS(Услуги!AB:AB,Услуги!D:D,СВОД!C2781,Услуги!F:F,СВОД!E2781)+SUMIFS(Услуги!AG:AG,Услуги!D:D,СВОД!C2781,Услуги!F:F,СВОД!E2781)+SUMIFS(Услуги!AL:AL,Услуги!D:D,СВОД!C2781,Услуги!F:F,СВОД!E2781)+SUMIFS(Услуги!AQ:AQ,Услуги!D:D,СВОД!C2781,Услуги!F:F,СВОД!E2781)</f>
        <v>0</v>
      </c>
      <c r="M2781" s="276">
        <f>SUMIFS('Скорая мед. помощь'!J:J,'Скорая мед. помощь'!E:E,СВОД!C2781,'Скорая мед. помощь'!G:G,СВОД!E2781)</f>
        <v>0</v>
      </c>
      <c r="N2781" s="303">
        <f>SUMIFS('Круглосуточный стационар'!O:O,'Круглосуточный стационар'!D:D,СВОД!C2781,'Круглосуточный стационар'!F:F,СВОД!E2781)+SUMIFS(ВМП!O:O,ВМП!D:D,СВОД!C2781,ВМП!F:F,СВОД!E2781)+SUMIFS('Дневной стационар'!O:O,'Дневной стационар'!D:D,СВОД!C2781,'Дневной стационар'!F:F,СВОД!E2781)+SUMIFS(ЭКО!M:M,ЭКО!D:D,СВОД!C2781,ЭКО!F:F,СВОД!E2781)+SUMIFS(Диализ!O:O,Диализ!E:E,СВОД!C2781,Диализ!G:G,СВОД!E2781)+SUMIFS(Поликлиника!CT:CT,Поликлиника!D:D,СВОД!C2781,Поликлиника!F:F,СВОД!E2781)+SUMIFS('Скорая мед. помощь'!O:O,'Скорая мед. помощь'!E:E,СВОД!C2781,'Скорая мед. помощь'!G:G,СВОД!E2781)+SUMIFS(Услуги!AV:AV,Услуги!D:D,СВОД!C2781,Услуги!F:F,СВОД!E2781)</f>
        <v>0</v>
      </c>
      <c r="O2781" s="302">
        <f>SUMIFS(Сверхбаза!L:L,Сверхбаза!C:C,СВОД!C2781,Сверхбаза!E:E,СВОД!E2781)+SUMIFS(Сверхбаза!M:M,Сверхбаза!C:C,СВОД!C2781,Сверхбаза!E:E,СВОД!E2781)</f>
        <v>0</v>
      </c>
      <c r="P2781" s="276">
        <f>SUMIFS(Сверхбаза!N:N,Сверхбаза!C:C,СВОД!C2781,Сверхбаза!E:E,СВОД!E2781)</f>
        <v>0</v>
      </c>
      <c r="Q2781" s="276">
        <f>SUMIFS(Сверхбаза!P:P,Сверхбаза!C:C,СВОД!C2781,Сверхбаза!E:E,СВОД!E2781)</f>
        <v>0</v>
      </c>
      <c r="R2781" s="276">
        <f>SUMIFS(Сверхбаза!O:O,Сверхбаза!C:C,СВОД!C2781,Сверхбаза!E:E,СВОД!E2781)</f>
        <v>0</v>
      </c>
      <c r="S2781" s="276">
        <f>SUMIFS(Сверхбаза!Q:Q,Сверхбаза!C:C,СВОД!C2781,Сверхбаза!E:E,СВОД!E2781)</f>
        <v>0</v>
      </c>
      <c r="T2781" s="303">
        <f>SUMIFS(Сверхбаза!G:G,Сверхбаза!C:C,СВОД!C2781,Сверхбаза!E:E,СВОД!E2781)</f>
        <v>0</v>
      </c>
    </row>
    <row r="2782" spans="1:20" ht="51" outlineLevel="2" x14ac:dyDescent="0.2">
      <c r="A2782" s="288">
        <f>VLOOKUP(C2782,Округа!B:C,2,FALSE)</f>
        <v>5</v>
      </c>
      <c r="B2782" s="361">
        <v>501602</v>
      </c>
      <c r="C2782" s="361">
        <v>160201</v>
      </c>
      <c r="D2782" s="5" t="s">
        <v>677</v>
      </c>
      <c r="E2782" s="349">
        <v>3</v>
      </c>
      <c r="F2782" s="350" t="s">
        <v>174</v>
      </c>
      <c r="G2782" s="302">
        <f>SUMIFS('Круглосуточный стационар'!J:J,'Круглосуточный стационар'!D:D,СВОД!C2782,'Круглосуточный стационар'!F:F,СВОД!E2782)/2+SUMIFS(ВМП!J:J,ВМП!D:D,СВОД!C2782,ВМП!F:F,СВОД!E2782)/2+SUMIFS('Дневной стационар'!J:J,'Дневной стационар'!D:D,СВОД!C2782,'Дневной стационар'!F:F,СВОД!E2782)/2+SUMIFS(ЭКО!H:H,ЭКО!D:D,СВОД!C2782,ЭКО!F:F,СВОД!E2782)+SUMIFS(Диализ!J:J,Диализ!E:E,СВОД!C2782,Диализ!G:G,СВОД!E2782)</f>
        <v>0</v>
      </c>
      <c r="H2782" s="276">
        <f>SUMIFS(Поликлиника!H:H,Поликлиника!D:D,СВОД!C2782,Поликлиника!F:F,СВОД!E2782)</f>
        <v>11294</v>
      </c>
      <c r="I2782" s="276">
        <f>SUMIFS(Поликлиника!BA:BA,Поликлиника!D:D,СВОД!C2782,Поликлиника!F:F,СВОД!E2782)</f>
        <v>5882</v>
      </c>
      <c r="J2782" s="276">
        <f>SUMIFS(Поликлиника!BF:BF,Поликлиника!D:D,СВОД!C2782,Поликлиника!F:F,СВОД!E2782)</f>
        <v>19141</v>
      </c>
      <c r="K2782" s="276">
        <f>SUMIFS(Поликлиника!BU:BU,Поликлиника!D:D,СВОД!C2782,Поликлиника!F:F,СВОД!E2782)</f>
        <v>9554</v>
      </c>
      <c r="L2782" s="276">
        <f>SUMIFS(Услуги!H:H,Услуги!D:D,СВОД!C2782,Услуги!F:F,СВОД!E2782)+SUMIFS(Услуги!M:M,Услуги!D:D,СВОД!C2782,Услуги!F:F,СВОД!E2782)+SUMIFS(Услуги!R:R,Услуги!D:D,СВОД!C2782,Услуги!F:F,СВОД!E2782)+SUMIFS(Услуги!W:W,Услуги!D:D,СВОД!C2782,Услуги!F:F,СВОД!E2782)+SUMIFS(Услуги!AB:AB,Услуги!D:D,СВОД!C2782,Услуги!F:F,СВОД!E2782)+SUMIFS(Услуги!AG:AG,Услуги!D:D,СВОД!C2782,Услуги!F:F,СВОД!E2782)+SUMIFS(Услуги!AL:AL,Услуги!D:D,СВОД!C2782,Услуги!F:F,СВОД!E2782)+SUMIFS(Услуги!AQ:AQ,Услуги!D:D,СВОД!C2782,Услуги!F:F,СВОД!E2782)</f>
        <v>0</v>
      </c>
      <c r="M2782" s="276">
        <f>SUMIFS('Скорая мед. помощь'!J:J,'Скорая мед. помощь'!E:E,СВОД!C2782,'Скорая мед. помощь'!G:G,СВОД!E2782)</f>
        <v>0</v>
      </c>
      <c r="N2782" s="303">
        <f>SUMIFS('Круглосуточный стационар'!O:O,'Круглосуточный стационар'!D:D,СВОД!C2782,'Круглосуточный стационар'!F:F,СВОД!E2782)+SUMIFS(ВМП!O:O,ВМП!D:D,СВОД!C2782,ВМП!F:F,СВОД!E2782)+SUMIFS('Дневной стационар'!O:O,'Дневной стационар'!D:D,СВОД!C2782,'Дневной стационар'!F:F,СВОД!E2782)+SUMIFS(ЭКО!M:M,ЭКО!D:D,СВОД!C2782,ЭКО!F:F,СВОД!E2782)+SUMIFS(Диализ!O:O,Диализ!E:E,СВОД!C2782,Диализ!G:G,СВОД!E2782)+SUMIFS(Поликлиника!CT:CT,Поликлиника!D:D,СВОД!C2782,Поликлиника!F:F,СВОД!E2782)+SUMIFS('Скорая мед. помощь'!O:O,'Скорая мед. помощь'!E:E,СВОД!C2782,'Скорая мед. помощь'!G:G,СВОД!E2782)+SUMIFS(Услуги!AV:AV,Услуги!D:D,СВОД!C2782,Услуги!F:F,СВОД!E2782)</f>
        <v>35373.137318897199</v>
      </c>
      <c r="O2782" s="302">
        <f>SUMIFS(Сверхбаза!L:L,Сверхбаза!C:C,СВОД!C2782,Сверхбаза!E:E,СВОД!E2782)+SUMIFS(Сверхбаза!M:M,Сверхбаза!C:C,СВОД!C2782,Сверхбаза!E:E,СВОД!E2782)</f>
        <v>0</v>
      </c>
      <c r="P2782" s="276">
        <f>SUMIFS(Сверхбаза!N:N,Сверхбаза!C:C,СВОД!C2782,Сверхбаза!E:E,СВОД!E2782)</f>
        <v>0</v>
      </c>
      <c r="Q2782" s="276">
        <f>SUMIFS(Сверхбаза!P:P,Сверхбаза!C:C,СВОД!C2782,Сверхбаза!E:E,СВОД!E2782)</f>
        <v>0</v>
      </c>
      <c r="R2782" s="276">
        <f>SUMIFS(Сверхбаза!O:O,Сверхбаза!C:C,СВОД!C2782,Сверхбаза!E:E,СВОД!E2782)</f>
        <v>0</v>
      </c>
      <c r="S2782" s="276">
        <f>SUMIFS(Сверхбаза!Q:Q,Сверхбаза!C:C,СВОД!C2782,Сверхбаза!E:E,СВОД!E2782)</f>
        <v>0</v>
      </c>
      <c r="T2782" s="303">
        <f>SUMIFS(Сверхбаза!G:G,Сверхбаза!C:C,СВОД!C2782,Сверхбаза!E:E,СВОД!E2782)</f>
        <v>0</v>
      </c>
    </row>
    <row r="2783" spans="1:20" ht="51" outlineLevel="2" x14ac:dyDescent="0.2">
      <c r="A2783" s="288">
        <f>VLOOKUP(C2783,Округа!B:C,2,FALSE)</f>
        <v>5</v>
      </c>
      <c r="B2783" s="361">
        <v>501602</v>
      </c>
      <c r="C2783" s="361">
        <v>160201</v>
      </c>
      <c r="D2783" s="5" t="s">
        <v>677</v>
      </c>
      <c r="E2783" s="349">
        <v>7</v>
      </c>
      <c r="F2783" s="350" t="s">
        <v>706</v>
      </c>
      <c r="G2783" s="302">
        <f>SUMIFS('Круглосуточный стационар'!J:J,'Круглосуточный стационар'!D:D,СВОД!C2783,'Круглосуточный стационар'!F:F,СВОД!E2783)/2+SUMIFS(ВМП!J:J,ВМП!D:D,СВОД!C2783,ВМП!F:F,СВОД!E2783)/2+SUMIFS('Дневной стационар'!J:J,'Дневной стационар'!D:D,СВОД!C2783,'Дневной стационар'!F:F,СВОД!E2783)/2+SUMIFS(ЭКО!H:H,ЭКО!D:D,СВОД!C2783,ЭКО!F:F,СВОД!E2783)+SUMIFS(Диализ!J:J,Диализ!E:E,СВОД!C2783,Диализ!G:G,СВОД!E2783)</f>
        <v>0</v>
      </c>
      <c r="H2783" s="276">
        <f>SUMIFS(Поликлиника!H:H,Поликлиника!D:D,СВОД!C2783,Поликлиника!F:F,СВОД!E2783)</f>
        <v>0</v>
      </c>
      <c r="I2783" s="276">
        <f>SUMIFS(Поликлиника!BA:BA,Поликлиника!D:D,СВОД!C2783,Поликлиника!F:F,СВОД!E2783)</f>
        <v>0</v>
      </c>
      <c r="J2783" s="276">
        <f>SUMIFS(Поликлиника!BF:BF,Поликлиника!D:D,СВОД!C2783,Поликлиника!F:F,СВОД!E2783)</f>
        <v>0</v>
      </c>
      <c r="K2783" s="276">
        <f>SUMIFS(Поликлиника!BU:BU,Поликлиника!D:D,СВОД!C2783,Поликлиника!F:F,СВОД!E2783)</f>
        <v>0</v>
      </c>
      <c r="L2783" s="276">
        <f>SUMIFS(Услуги!H:H,Услуги!D:D,СВОД!C2783,Услуги!F:F,СВОД!E2783)+SUMIFS(Услуги!M:M,Услуги!D:D,СВОД!C2783,Услуги!F:F,СВОД!E2783)+SUMIFS(Услуги!R:R,Услуги!D:D,СВОД!C2783,Услуги!F:F,СВОД!E2783)+SUMIFS(Услуги!W:W,Услуги!D:D,СВОД!C2783,Услуги!F:F,СВОД!E2783)+SUMIFS(Услуги!AB:AB,Услуги!D:D,СВОД!C2783,Услуги!F:F,СВОД!E2783)+SUMIFS(Услуги!AG:AG,Услуги!D:D,СВОД!C2783,Услуги!F:F,СВОД!E2783)+SUMIFS(Услуги!AL:AL,Услуги!D:D,СВОД!C2783,Услуги!F:F,СВОД!E2783)+SUMIFS(Услуги!AQ:AQ,Услуги!D:D,СВОД!C2783,Услуги!F:F,СВОД!E2783)</f>
        <v>0</v>
      </c>
      <c r="M2783" s="276">
        <f>SUMIFS('Скорая мед. помощь'!J:J,'Скорая мед. помощь'!E:E,СВОД!C2783,'Скорая мед. помощь'!G:G,СВОД!E2783)</f>
        <v>0</v>
      </c>
      <c r="N2783" s="303">
        <f>SUMIFS('Круглосуточный стационар'!O:O,'Круглосуточный стационар'!D:D,СВОД!C2783,'Круглосуточный стационар'!F:F,СВОД!E2783)+SUMIFS(ВМП!O:O,ВМП!D:D,СВОД!C2783,ВМП!F:F,СВОД!E2783)+SUMIFS('Дневной стационар'!O:O,'Дневной стационар'!D:D,СВОД!C2783,'Дневной стационар'!F:F,СВОД!E2783)+SUMIFS(ЭКО!M:M,ЭКО!D:D,СВОД!C2783,ЭКО!F:F,СВОД!E2783)+SUMIFS(Диализ!O:O,Диализ!E:E,СВОД!C2783,Диализ!G:G,СВОД!E2783)+SUMIFS(Поликлиника!CT:CT,Поликлиника!D:D,СВОД!C2783,Поликлиника!F:F,СВОД!E2783)+SUMIFS('Скорая мед. помощь'!O:O,'Скорая мед. помощь'!E:E,СВОД!C2783,'Скорая мед. помощь'!G:G,СВОД!E2783)+SUMIFS(Услуги!AV:AV,Услуги!D:D,СВОД!C2783,Услуги!F:F,СВОД!E2783)</f>
        <v>0</v>
      </c>
      <c r="O2783" s="302">
        <f>SUMIFS(Сверхбаза!L:L,Сверхбаза!C:C,СВОД!C2783,Сверхбаза!E:E,СВОД!E2783)+SUMIFS(Сверхбаза!M:M,Сверхбаза!C:C,СВОД!C2783,Сверхбаза!E:E,СВОД!E2783)</f>
        <v>0</v>
      </c>
      <c r="P2783" s="276">
        <f>SUMIFS(Сверхбаза!N:N,Сверхбаза!C:C,СВОД!C2783,Сверхбаза!E:E,СВОД!E2783)</f>
        <v>0</v>
      </c>
      <c r="Q2783" s="276">
        <f>SUMIFS(Сверхбаза!P:P,Сверхбаза!C:C,СВОД!C2783,Сверхбаза!E:E,СВОД!E2783)</f>
        <v>0</v>
      </c>
      <c r="R2783" s="276">
        <f>SUMIFS(Сверхбаза!O:O,Сверхбаза!C:C,СВОД!C2783,Сверхбаза!E:E,СВОД!E2783)</f>
        <v>0</v>
      </c>
      <c r="S2783" s="276">
        <f>SUMIFS(Сверхбаза!Q:Q,Сверхбаза!C:C,СВОД!C2783,Сверхбаза!E:E,СВОД!E2783)</f>
        <v>0</v>
      </c>
      <c r="T2783" s="303">
        <f>SUMIFS(Сверхбаза!G:G,Сверхбаза!C:C,СВОД!C2783,Сверхбаза!E:E,СВОД!E2783)</f>
        <v>0</v>
      </c>
    </row>
    <row r="2784" spans="1:20" ht="51" outlineLevel="2" x14ac:dyDescent="0.2">
      <c r="A2784" s="288">
        <f>VLOOKUP(C2784,Округа!B:C,2,FALSE)</f>
        <v>5</v>
      </c>
      <c r="B2784" s="361">
        <v>501602</v>
      </c>
      <c r="C2784" s="361">
        <v>160201</v>
      </c>
      <c r="D2784" s="5" t="s">
        <v>677</v>
      </c>
      <c r="E2784" s="349">
        <v>70</v>
      </c>
      <c r="F2784" s="350" t="s">
        <v>707</v>
      </c>
      <c r="G2784" s="302">
        <f>SUMIFS('Круглосуточный стационар'!J:J,'Круглосуточный стационар'!D:D,СВОД!C2784,'Круглосуточный стационар'!F:F,СВОД!E2784)/2+SUMIFS(ВМП!J:J,ВМП!D:D,СВОД!C2784,ВМП!F:F,СВОД!E2784)/2+SUMIFS('Дневной стационар'!J:J,'Дневной стационар'!D:D,СВОД!C2784,'Дневной стационар'!F:F,СВОД!E2784)/2+SUMIFS(ЭКО!H:H,ЭКО!D:D,СВОД!C2784,ЭКО!F:F,СВОД!E2784)+SUMIFS(Диализ!J:J,Диализ!E:E,СВОД!C2784,Диализ!G:G,СВОД!E2784)</f>
        <v>0</v>
      </c>
      <c r="H2784" s="276">
        <f>SUMIFS(Поликлиника!H:H,Поликлиника!D:D,СВОД!C2784,Поликлиника!F:F,СВОД!E2784)</f>
        <v>0</v>
      </c>
      <c r="I2784" s="276">
        <f>SUMIFS(Поликлиника!BA:BA,Поликлиника!D:D,СВОД!C2784,Поликлиника!F:F,СВОД!E2784)</f>
        <v>0</v>
      </c>
      <c r="J2784" s="276">
        <f>SUMIFS(Поликлиника!BF:BF,Поликлиника!D:D,СВОД!C2784,Поликлиника!F:F,СВОД!E2784)</f>
        <v>0</v>
      </c>
      <c r="K2784" s="276">
        <f>SUMIFS(Поликлиника!BU:BU,Поликлиника!D:D,СВОД!C2784,Поликлиника!F:F,СВОД!E2784)</f>
        <v>0</v>
      </c>
      <c r="L2784" s="276">
        <f>SUMIFS(Услуги!H:H,Услуги!D:D,СВОД!C2784,Услуги!F:F,СВОД!E2784)+SUMIFS(Услуги!M:M,Услуги!D:D,СВОД!C2784,Услуги!F:F,СВОД!E2784)+SUMIFS(Услуги!R:R,Услуги!D:D,СВОД!C2784,Услуги!F:F,СВОД!E2784)+SUMIFS(Услуги!W:W,Услуги!D:D,СВОД!C2784,Услуги!F:F,СВОД!E2784)+SUMIFS(Услуги!AB:AB,Услуги!D:D,СВОД!C2784,Услуги!F:F,СВОД!E2784)+SUMIFS(Услуги!AG:AG,Услуги!D:D,СВОД!C2784,Услуги!F:F,СВОД!E2784)+SUMIFS(Услуги!AL:AL,Услуги!D:D,СВОД!C2784,Услуги!F:F,СВОД!E2784)+SUMIFS(Услуги!AQ:AQ,Услуги!D:D,СВОД!C2784,Услуги!F:F,СВОД!E2784)</f>
        <v>0</v>
      </c>
      <c r="M2784" s="276">
        <f>SUMIFS('Скорая мед. помощь'!J:J,'Скорая мед. помощь'!E:E,СВОД!C2784,'Скорая мед. помощь'!G:G,СВОД!E2784)</f>
        <v>0</v>
      </c>
      <c r="N2784" s="303">
        <f>SUMIFS('Круглосуточный стационар'!O:O,'Круглосуточный стационар'!D:D,СВОД!C2784,'Круглосуточный стационар'!F:F,СВОД!E2784)+SUMIFS(ВМП!O:O,ВМП!D:D,СВОД!C2784,ВМП!F:F,СВОД!E2784)+SUMIFS('Дневной стационар'!O:O,'Дневной стационар'!D:D,СВОД!C2784,'Дневной стационар'!F:F,СВОД!E2784)+SUMIFS(ЭКО!M:M,ЭКО!D:D,СВОД!C2784,ЭКО!F:F,СВОД!E2784)+SUMIFS(Диализ!O:O,Диализ!E:E,СВОД!C2784,Диализ!G:G,СВОД!E2784)+SUMIFS(Поликлиника!CT:CT,Поликлиника!D:D,СВОД!C2784,Поликлиника!F:F,СВОД!E2784)+SUMIFS('Скорая мед. помощь'!O:O,'Скорая мед. помощь'!E:E,СВОД!C2784,'Скорая мед. помощь'!G:G,СВОД!E2784)+SUMIFS(Услуги!AV:AV,Услуги!D:D,СВОД!C2784,Услуги!F:F,СВОД!E2784)</f>
        <v>0</v>
      </c>
      <c r="O2784" s="302">
        <f>SUMIFS(Сверхбаза!L:L,Сверхбаза!C:C,СВОД!C2784,Сверхбаза!E:E,СВОД!E2784)+SUMIFS(Сверхбаза!M:M,Сверхбаза!C:C,СВОД!C2784,Сверхбаза!E:E,СВОД!E2784)</f>
        <v>0</v>
      </c>
      <c r="P2784" s="276">
        <f>SUMIFS(Сверхбаза!N:N,Сверхбаза!C:C,СВОД!C2784,Сверхбаза!E:E,СВОД!E2784)</f>
        <v>0</v>
      </c>
      <c r="Q2784" s="276">
        <f>SUMIFS(Сверхбаза!P:P,Сверхбаза!C:C,СВОД!C2784,Сверхбаза!E:E,СВОД!E2784)</f>
        <v>0</v>
      </c>
      <c r="R2784" s="276">
        <f>SUMIFS(Сверхбаза!O:O,Сверхбаза!C:C,СВОД!C2784,Сверхбаза!E:E,СВОД!E2784)</f>
        <v>0</v>
      </c>
      <c r="S2784" s="276">
        <f>SUMIFS(Сверхбаза!Q:Q,Сверхбаза!C:C,СВОД!C2784,Сверхбаза!E:E,СВОД!E2784)</f>
        <v>0</v>
      </c>
      <c r="T2784" s="303">
        <f>SUMIFS(Сверхбаза!G:G,Сверхбаза!C:C,СВОД!C2784,Сверхбаза!E:E,СВОД!E2784)</f>
        <v>0</v>
      </c>
    </row>
    <row r="2785" spans="1:20" ht="51" outlineLevel="2" x14ac:dyDescent="0.2">
      <c r="A2785" s="288">
        <f>VLOOKUP(C2785,Округа!B:C,2,FALSE)</f>
        <v>5</v>
      </c>
      <c r="B2785" s="361">
        <v>501602</v>
      </c>
      <c r="C2785" s="361">
        <v>160201</v>
      </c>
      <c r="D2785" s="5" t="s">
        <v>677</v>
      </c>
      <c r="E2785" s="349">
        <v>94</v>
      </c>
      <c r="F2785" s="350" t="s">
        <v>157</v>
      </c>
      <c r="G2785" s="302">
        <f>SUMIFS('Круглосуточный стационар'!J:J,'Круглосуточный стационар'!D:D,СВОД!C2785,'Круглосуточный стационар'!F:F,СВОД!E2785)/2+SUMIFS(ВМП!J:J,ВМП!D:D,СВОД!C2785,ВМП!F:F,СВОД!E2785)/2+SUMIFS('Дневной стационар'!J:J,'Дневной стационар'!D:D,СВОД!C2785,'Дневной стационар'!F:F,СВОД!E2785)/2+SUMIFS(ЭКО!H:H,ЭКО!D:D,СВОД!C2785,ЭКО!F:F,СВОД!E2785)+SUMIFS(Диализ!J:J,Диализ!E:E,СВОД!C2785,Диализ!G:G,СВОД!E2785)</f>
        <v>0</v>
      </c>
      <c r="H2785" s="276">
        <f>SUMIFS(Поликлиника!H:H,Поликлиника!D:D,СВОД!C2785,Поликлиника!F:F,СВОД!E2785)</f>
        <v>0</v>
      </c>
      <c r="I2785" s="276">
        <f>SUMIFS(Поликлиника!BA:BA,Поликлиника!D:D,СВОД!C2785,Поликлиника!F:F,СВОД!E2785)</f>
        <v>0</v>
      </c>
      <c r="J2785" s="276">
        <f>SUMIFS(Поликлиника!BF:BF,Поликлиника!D:D,СВОД!C2785,Поликлиника!F:F,СВОД!E2785)</f>
        <v>0</v>
      </c>
      <c r="K2785" s="276">
        <f>SUMIFS(Поликлиника!BU:BU,Поликлиника!D:D,СВОД!C2785,Поликлиника!F:F,СВОД!E2785)</f>
        <v>0</v>
      </c>
      <c r="L2785" s="276">
        <f>SUMIFS(Услуги!H:H,Услуги!D:D,СВОД!C2785,Услуги!F:F,СВОД!E2785)+SUMIFS(Услуги!M:M,Услуги!D:D,СВОД!C2785,Услуги!F:F,СВОД!E2785)+SUMIFS(Услуги!R:R,Услуги!D:D,СВОД!C2785,Услуги!F:F,СВОД!E2785)+SUMIFS(Услуги!W:W,Услуги!D:D,СВОД!C2785,Услуги!F:F,СВОД!E2785)+SUMIFS(Услуги!AB:AB,Услуги!D:D,СВОД!C2785,Услуги!F:F,СВОД!E2785)+SUMIFS(Услуги!AG:AG,Услуги!D:D,СВОД!C2785,Услуги!F:F,СВОД!E2785)+SUMIFS(Услуги!AL:AL,Услуги!D:D,СВОД!C2785,Услуги!F:F,СВОД!E2785)+SUMIFS(Услуги!AQ:AQ,Услуги!D:D,СВОД!C2785,Услуги!F:F,СВОД!E2785)</f>
        <v>0</v>
      </c>
      <c r="M2785" s="276">
        <f>SUMIFS('Скорая мед. помощь'!J:J,'Скорая мед. помощь'!E:E,СВОД!C2785,'Скорая мед. помощь'!G:G,СВОД!E2785)</f>
        <v>0</v>
      </c>
      <c r="N2785" s="303">
        <f>SUMIFS('Круглосуточный стационар'!O:O,'Круглосуточный стационар'!D:D,СВОД!C2785,'Круглосуточный стационар'!F:F,СВОД!E2785)+SUMIFS(ВМП!O:O,ВМП!D:D,СВОД!C2785,ВМП!F:F,СВОД!E2785)+SUMIFS('Дневной стационар'!O:O,'Дневной стационар'!D:D,СВОД!C2785,'Дневной стационар'!F:F,СВОД!E2785)+SUMIFS(ЭКО!M:M,ЭКО!D:D,СВОД!C2785,ЭКО!F:F,СВОД!E2785)+SUMIFS(Диализ!O:O,Диализ!E:E,СВОД!C2785,Диализ!G:G,СВОД!E2785)+SUMIFS(Поликлиника!CT:CT,Поликлиника!D:D,СВОД!C2785,Поликлиника!F:F,СВОД!E2785)+SUMIFS('Скорая мед. помощь'!O:O,'Скорая мед. помощь'!E:E,СВОД!C2785,'Скорая мед. помощь'!G:G,СВОД!E2785)+SUMIFS(Услуги!AV:AV,Услуги!D:D,СВОД!C2785,Услуги!F:F,СВОД!E2785)</f>
        <v>0</v>
      </c>
      <c r="O2785" s="302">
        <f>SUMIFS(Сверхбаза!L:L,Сверхбаза!C:C,СВОД!C2785,Сверхбаза!E:E,СВОД!E2785)+SUMIFS(Сверхбаза!M:M,Сверхбаза!C:C,СВОД!C2785,Сверхбаза!E:E,СВОД!E2785)</f>
        <v>0</v>
      </c>
      <c r="P2785" s="276">
        <f>SUMIFS(Сверхбаза!N:N,Сверхбаза!C:C,СВОД!C2785,Сверхбаза!E:E,СВОД!E2785)</f>
        <v>0</v>
      </c>
      <c r="Q2785" s="276">
        <f>SUMIFS(Сверхбаза!P:P,Сверхбаза!C:C,СВОД!C2785,Сверхбаза!E:E,СВОД!E2785)</f>
        <v>0</v>
      </c>
      <c r="R2785" s="276">
        <f>SUMIFS(Сверхбаза!O:O,Сверхбаза!C:C,СВОД!C2785,Сверхбаза!E:E,СВОД!E2785)</f>
        <v>0</v>
      </c>
      <c r="S2785" s="276">
        <f>SUMIFS(Сверхбаза!Q:Q,Сверхбаза!C:C,СВОД!C2785,Сверхбаза!E:E,СВОД!E2785)</f>
        <v>0</v>
      </c>
      <c r="T2785" s="303">
        <f>SUMIFS(Сверхбаза!G:G,Сверхбаза!C:C,СВОД!C2785,Сверхбаза!E:E,СВОД!E2785)</f>
        <v>0</v>
      </c>
    </row>
    <row r="2786" spans="1:20" outlineLevel="1" x14ac:dyDescent="0.2">
      <c r="A2786" s="289"/>
      <c r="B2786" s="279"/>
      <c r="C2786" s="279" t="str">
        <f>CONCATENATE(C2785," ","Итог")</f>
        <v>160201 Итог</v>
      </c>
      <c r="D2786" s="280"/>
      <c r="E2786" s="351"/>
      <c r="F2786" s="352"/>
      <c r="G2786" s="304"/>
      <c r="H2786" s="281"/>
      <c r="I2786" s="281"/>
      <c r="J2786" s="281"/>
      <c r="K2786" s="281"/>
      <c r="L2786" s="281"/>
      <c r="M2786" s="281"/>
      <c r="N2786" s="305">
        <f>SUBTOTAL(9,N2778:N2785)</f>
        <v>38415.849706897199</v>
      </c>
      <c r="O2786" s="304"/>
      <c r="P2786" s="281"/>
      <c r="Q2786" s="281"/>
      <c r="R2786" s="281"/>
      <c r="S2786" s="281"/>
      <c r="T2786" s="305">
        <f>SUBTOTAL(9,T2778:T2785)</f>
        <v>0</v>
      </c>
    </row>
    <row r="2787" spans="1:20" ht="25.5" outlineLevel="2" x14ac:dyDescent="0.2">
      <c r="A2787" s="287">
        <f>VLOOKUP(C2787,Округа!B:C,2,FALSE)</f>
        <v>5</v>
      </c>
      <c r="B2787" s="8">
        <v>501605</v>
      </c>
      <c r="C2787" s="8">
        <v>160501</v>
      </c>
      <c r="D2787" s="9" t="s">
        <v>512</v>
      </c>
      <c r="E2787" s="347">
        <f t="shared" ref="E2787:F2794" si="71">E2778</f>
        <v>1</v>
      </c>
      <c r="F2787" s="348" t="str">
        <f t="shared" si="71"/>
        <v>Круглосуточный стационар</v>
      </c>
      <c r="G2787" s="300">
        <f>SUMIFS('Круглосуточный стационар'!J:J,'Круглосуточный стационар'!D:D,СВОД!C2787,'Круглосуточный стационар'!F:F,СВОД!E2787)/2+SUMIFS(ВМП!J:J,ВМП!D:D,СВОД!C2787,ВМП!F:F,СВОД!E2787)/2+SUMIFS('Дневной стационар'!J:J,'Дневной стационар'!D:D,СВОД!C2787,'Дневной стационар'!F:F,СВОД!E2787)/2+SUMIFS(ЭКО!H:H,ЭКО!D:D,СВОД!C2787,ЭКО!F:F,СВОД!E2787)+SUMIFS(Диализ!J:J,Диализ!E:E,СВОД!C2787,Диализ!G:G,СВОД!E2787)</f>
        <v>0</v>
      </c>
      <c r="H2787" s="278">
        <f>SUMIFS(Поликлиника!H:H,Поликлиника!D:D,СВОД!C2787,Поликлиника!F:F,СВОД!E2787)</f>
        <v>0</v>
      </c>
      <c r="I2787" s="278">
        <f>SUMIFS(Поликлиника!BA:BA,Поликлиника!D:D,СВОД!C2787,Поликлиника!F:F,СВОД!E2787)</f>
        <v>0</v>
      </c>
      <c r="J2787" s="278">
        <f>SUMIFS(Поликлиника!BF:BF,Поликлиника!D:D,СВОД!C2787,Поликлиника!F:F,СВОД!E2787)</f>
        <v>0</v>
      </c>
      <c r="K2787" s="278">
        <f>SUMIFS(Поликлиника!BU:BU,Поликлиника!D:D,СВОД!C2787,Поликлиника!F:F,СВОД!E2787)</f>
        <v>0</v>
      </c>
      <c r="L2787" s="278">
        <f>SUMIFS(Услуги!H:H,Услуги!D:D,СВОД!C2787,Услуги!F:F,СВОД!E2787)+SUMIFS(Услуги!M:M,Услуги!D:D,СВОД!C2787,Услуги!F:F,СВОД!E2787)+SUMIFS(Услуги!R:R,Услуги!D:D,СВОД!C2787,Услуги!F:F,СВОД!E2787)+SUMIFS(Услуги!W:W,Услуги!D:D,СВОД!C2787,Услуги!F:F,СВОД!E2787)+SUMIFS(Услуги!AB:AB,Услуги!D:D,СВОД!C2787,Услуги!F:F,СВОД!E2787)+SUMIFS(Услуги!AG:AG,Услуги!D:D,СВОД!C2787,Услуги!F:F,СВОД!E2787)+SUMIFS(Услуги!AL:AL,Услуги!D:D,СВОД!C2787,Услуги!F:F,СВОД!E2787)+SUMIFS(Услуги!AQ:AQ,Услуги!D:D,СВОД!C2787,Услуги!F:F,СВОД!E2787)</f>
        <v>0</v>
      </c>
      <c r="M2787" s="278">
        <f>SUMIFS('Скорая мед. помощь'!J:J,'Скорая мед. помощь'!E:E,СВОД!C2787,'Скорая мед. помощь'!G:G,СВОД!E2787)</f>
        <v>0</v>
      </c>
      <c r="N2787" s="301">
        <f>SUMIFS('Круглосуточный стационар'!O:O,'Круглосуточный стационар'!D:D,СВОД!C2787,'Круглосуточный стационар'!F:F,СВОД!E2787)+SUMIFS(ВМП!O:O,ВМП!D:D,СВОД!C2787,ВМП!F:F,СВОД!E2787)+SUMIFS('Дневной стационар'!O:O,'Дневной стационар'!D:D,СВОД!C2787,'Дневной стационар'!F:F,СВОД!E2787)+SUMIFS(ЭКО!M:M,ЭКО!D:D,СВОД!C2787,ЭКО!F:F,СВОД!E2787)+SUMIFS(Диализ!O:O,Диализ!E:E,СВОД!C2787,Диализ!G:G,СВОД!E2787)+SUMIFS(Поликлиника!CT:CT,Поликлиника!D:D,СВОД!C2787,Поликлиника!F:F,СВОД!E2787)+SUMIFS('Скорая мед. помощь'!O:O,'Скорая мед. помощь'!E:E,СВОД!C2787,'Скорая мед. помощь'!G:G,СВОД!E2787)+SUMIFS(Услуги!AV:AV,Услуги!D:D,СВОД!C2787,Услуги!F:F,СВОД!E2787)</f>
        <v>0</v>
      </c>
      <c r="O2787" s="300">
        <f>SUMIFS(Сверхбаза!L:L,Сверхбаза!C:C,СВОД!C2787,Сверхбаза!E:E,СВОД!E2787)+SUMIFS(Сверхбаза!M:M,Сверхбаза!C:C,СВОД!C2787,Сверхбаза!E:E,СВОД!E2787)</f>
        <v>978</v>
      </c>
      <c r="P2787" s="278">
        <f>SUMIFS(Сверхбаза!N:N,Сверхбаза!C:C,СВОД!C2787,Сверхбаза!E:E,СВОД!E2787)</f>
        <v>0</v>
      </c>
      <c r="Q2787" s="278">
        <f>SUMIFS(Сверхбаза!P:P,Сверхбаза!C:C,СВОД!C2787,Сверхбаза!E:E,СВОД!E2787)</f>
        <v>0</v>
      </c>
      <c r="R2787" s="278">
        <f>SUMIFS(Сверхбаза!O:O,Сверхбаза!C:C,СВОД!C2787,Сверхбаза!E:E,СВОД!E2787)</f>
        <v>0</v>
      </c>
      <c r="S2787" s="278">
        <f>SUMIFS(Сверхбаза!Q:Q,Сверхбаза!C:C,СВОД!C2787,Сверхбаза!E:E,СВОД!E2787)</f>
        <v>0</v>
      </c>
      <c r="T2787" s="301">
        <f>SUMIFS(Сверхбаза!G:G,Сверхбаза!C:C,СВОД!C2787,Сверхбаза!E:E,СВОД!E2787)</f>
        <v>86846.157000000007</v>
      </c>
    </row>
    <row r="2788" spans="1:20" ht="25.5" outlineLevel="2" x14ac:dyDescent="0.2">
      <c r="A2788" s="288">
        <f>VLOOKUP(C2788,Округа!B:C,2,FALSE)</f>
        <v>5</v>
      </c>
      <c r="B2788" s="361">
        <f t="shared" ref="B2788:D2794" si="72">B2787</f>
        <v>501605</v>
      </c>
      <c r="C2788" s="361">
        <f t="shared" si="72"/>
        <v>160501</v>
      </c>
      <c r="D2788" s="5" t="str">
        <f t="shared" si="72"/>
        <v>ГБУЗ МО "ПСИХИАТРИЧЕСКАЯ БОЛЬНИЦА № 28"</v>
      </c>
      <c r="E2788" s="349">
        <f t="shared" si="71"/>
        <v>13</v>
      </c>
      <c r="F2788" s="350" t="str">
        <f t="shared" si="71"/>
        <v>Круглосуточный стационар ВМП</v>
      </c>
      <c r="G2788" s="302">
        <f>SUMIFS('Круглосуточный стационар'!J:J,'Круглосуточный стационар'!D:D,СВОД!C2788,'Круглосуточный стационар'!F:F,СВОД!E2788)/2+SUMIFS(ВМП!J:J,ВМП!D:D,СВОД!C2788,ВМП!F:F,СВОД!E2788)/2+SUMIFS('Дневной стационар'!J:J,'Дневной стационар'!D:D,СВОД!C2788,'Дневной стационар'!F:F,СВОД!E2788)/2+SUMIFS(ЭКО!H:H,ЭКО!D:D,СВОД!C2788,ЭКО!F:F,СВОД!E2788)+SUMIFS(Диализ!J:J,Диализ!E:E,СВОД!C2788,Диализ!G:G,СВОД!E2788)</f>
        <v>0</v>
      </c>
      <c r="H2788" s="276">
        <f>SUMIFS(Поликлиника!H:H,Поликлиника!D:D,СВОД!C2788,Поликлиника!F:F,СВОД!E2788)</f>
        <v>0</v>
      </c>
      <c r="I2788" s="276">
        <f>SUMIFS(Поликлиника!BA:BA,Поликлиника!D:D,СВОД!C2788,Поликлиника!F:F,СВОД!E2788)</f>
        <v>0</v>
      </c>
      <c r="J2788" s="276">
        <f>SUMIFS(Поликлиника!BF:BF,Поликлиника!D:D,СВОД!C2788,Поликлиника!F:F,СВОД!E2788)</f>
        <v>0</v>
      </c>
      <c r="K2788" s="276">
        <f>SUMIFS(Поликлиника!BU:BU,Поликлиника!D:D,СВОД!C2788,Поликлиника!F:F,СВОД!E2788)</f>
        <v>0</v>
      </c>
      <c r="L2788" s="276">
        <f>SUMIFS(Услуги!H:H,Услуги!D:D,СВОД!C2788,Услуги!F:F,СВОД!E2788)+SUMIFS(Услуги!M:M,Услуги!D:D,СВОД!C2788,Услуги!F:F,СВОД!E2788)+SUMIFS(Услуги!R:R,Услуги!D:D,СВОД!C2788,Услуги!F:F,СВОД!E2788)+SUMIFS(Услуги!W:W,Услуги!D:D,СВОД!C2788,Услуги!F:F,СВОД!E2788)+SUMIFS(Услуги!AB:AB,Услуги!D:D,СВОД!C2788,Услуги!F:F,СВОД!E2788)+SUMIFS(Услуги!AG:AG,Услуги!D:D,СВОД!C2788,Услуги!F:F,СВОД!E2788)+SUMIFS(Услуги!AL:AL,Услуги!D:D,СВОД!C2788,Услуги!F:F,СВОД!E2788)+SUMIFS(Услуги!AQ:AQ,Услуги!D:D,СВОД!C2788,Услуги!F:F,СВОД!E2788)</f>
        <v>0</v>
      </c>
      <c r="M2788" s="276">
        <f>SUMIFS('Скорая мед. помощь'!J:J,'Скорая мед. помощь'!E:E,СВОД!C2788,'Скорая мед. помощь'!G:G,СВОД!E2788)</f>
        <v>0</v>
      </c>
      <c r="N2788" s="303">
        <f>SUMIFS('Круглосуточный стационар'!O:O,'Круглосуточный стационар'!D:D,СВОД!C2788,'Круглосуточный стационар'!F:F,СВОД!E2788)+SUMIFS(ВМП!O:O,ВМП!D:D,СВОД!C2788,ВМП!F:F,СВОД!E2788)+SUMIFS('Дневной стационар'!O:O,'Дневной стационар'!D:D,СВОД!C2788,'Дневной стационар'!F:F,СВОД!E2788)+SUMIFS(ЭКО!M:M,ЭКО!D:D,СВОД!C2788,ЭКО!F:F,СВОД!E2788)+SUMIFS(Диализ!O:O,Диализ!E:E,СВОД!C2788,Диализ!G:G,СВОД!E2788)+SUMIFS(Поликлиника!CT:CT,Поликлиника!D:D,СВОД!C2788,Поликлиника!F:F,СВОД!E2788)+SUMIFS('Скорая мед. помощь'!O:O,'Скорая мед. помощь'!E:E,СВОД!C2788,'Скорая мед. помощь'!G:G,СВОД!E2788)+SUMIFS(Услуги!AV:AV,Услуги!D:D,СВОД!C2788,Услуги!F:F,СВОД!E2788)</f>
        <v>0</v>
      </c>
      <c r="O2788" s="302">
        <f>SUMIFS(Сверхбаза!L:L,Сверхбаза!C:C,СВОД!C2788,Сверхбаза!E:E,СВОД!E2788)+SUMIFS(Сверхбаза!M:M,Сверхбаза!C:C,СВОД!C2788,Сверхбаза!E:E,СВОД!E2788)</f>
        <v>0</v>
      </c>
      <c r="P2788" s="276">
        <f>SUMIFS(Сверхбаза!N:N,Сверхбаза!C:C,СВОД!C2788,Сверхбаза!E:E,СВОД!E2788)</f>
        <v>0</v>
      </c>
      <c r="Q2788" s="276">
        <f>SUMIFS(Сверхбаза!P:P,Сверхбаза!C:C,СВОД!C2788,Сверхбаза!E:E,СВОД!E2788)</f>
        <v>0</v>
      </c>
      <c r="R2788" s="276">
        <f>SUMIFS(Сверхбаза!O:O,Сверхбаза!C:C,СВОД!C2788,Сверхбаза!E:E,СВОД!E2788)</f>
        <v>0</v>
      </c>
      <c r="S2788" s="276">
        <f>SUMIFS(Сверхбаза!Q:Q,Сверхбаза!C:C,СВОД!C2788,Сверхбаза!E:E,СВОД!E2788)</f>
        <v>0</v>
      </c>
      <c r="T2788" s="303">
        <f>SUMIFS(Сверхбаза!G:G,Сверхбаза!C:C,СВОД!C2788,Сверхбаза!E:E,СВОД!E2788)</f>
        <v>0</v>
      </c>
    </row>
    <row r="2789" spans="1:20" ht="25.5" outlineLevel="2" x14ac:dyDescent="0.2">
      <c r="A2789" s="288">
        <f>VLOOKUP(C2789,Округа!B:C,2,FALSE)</f>
        <v>5</v>
      </c>
      <c r="B2789" s="361">
        <f t="shared" si="72"/>
        <v>501605</v>
      </c>
      <c r="C2789" s="361">
        <f t="shared" si="72"/>
        <v>160501</v>
      </c>
      <c r="D2789" s="5" t="str">
        <f t="shared" si="72"/>
        <v>ГБУЗ МО "ПСИХИАТРИЧЕСКАЯ БОЛЬНИЦА № 28"</v>
      </c>
      <c r="E2789" s="349">
        <f t="shared" si="71"/>
        <v>2</v>
      </c>
      <c r="F2789" s="350" t="str">
        <f t="shared" si="71"/>
        <v>Дневной стационар</v>
      </c>
      <c r="G2789" s="302">
        <f>SUMIFS('Круглосуточный стационар'!J:J,'Круглосуточный стационар'!D:D,СВОД!C2789,'Круглосуточный стационар'!F:F,СВОД!E2789)/2+SUMIFS(ВМП!J:J,ВМП!D:D,СВОД!C2789,ВМП!F:F,СВОД!E2789)/2+SUMIFS('Дневной стационар'!J:J,'Дневной стационар'!D:D,СВОД!C2789,'Дневной стационар'!F:F,СВОД!E2789)/2+SUMIFS(ЭКО!H:H,ЭКО!D:D,СВОД!C2789,ЭКО!F:F,СВОД!E2789)+SUMIFS(Диализ!J:J,Диализ!E:E,СВОД!C2789,Диализ!G:G,СВОД!E2789)</f>
        <v>0</v>
      </c>
      <c r="H2789" s="276">
        <f>SUMIFS(Поликлиника!H:H,Поликлиника!D:D,СВОД!C2789,Поликлиника!F:F,СВОД!E2789)</f>
        <v>0</v>
      </c>
      <c r="I2789" s="276">
        <f>SUMIFS(Поликлиника!BA:BA,Поликлиника!D:D,СВОД!C2789,Поликлиника!F:F,СВОД!E2789)</f>
        <v>0</v>
      </c>
      <c r="J2789" s="276">
        <f>SUMIFS(Поликлиника!BF:BF,Поликлиника!D:D,СВОД!C2789,Поликлиника!F:F,СВОД!E2789)</f>
        <v>0</v>
      </c>
      <c r="K2789" s="276">
        <f>SUMIFS(Поликлиника!BU:BU,Поликлиника!D:D,СВОД!C2789,Поликлиника!F:F,СВОД!E2789)</f>
        <v>0</v>
      </c>
      <c r="L2789" s="276">
        <f>SUMIFS(Услуги!H:H,Услуги!D:D,СВОД!C2789,Услуги!F:F,СВОД!E2789)+SUMIFS(Услуги!M:M,Услуги!D:D,СВОД!C2789,Услуги!F:F,СВОД!E2789)+SUMIFS(Услуги!R:R,Услуги!D:D,СВОД!C2789,Услуги!F:F,СВОД!E2789)+SUMIFS(Услуги!W:W,Услуги!D:D,СВОД!C2789,Услуги!F:F,СВОД!E2789)+SUMIFS(Услуги!AB:AB,Услуги!D:D,СВОД!C2789,Услуги!F:F,СВОД!E2789)+SUMIFS(Услуги!AG:AG,Услуги!D:D,СВОД!C2789,Услуги!F:F,СВОД!E2789)+SUMIFS(Услуги!AL:AL,Услуги!D:D,СВОД!C2789,Услуги!F:F,СВОД!E2789)+SUMIFS(Услуги!AQ:AQ,Услуги!D:D,СВОД!C2789,Услуги!F:F,СВОД!E2789)</f>
        <v>0</v>
      </c>
      <c r="M2789" s="276">
        <f>SUMIFS('Скорая мед. помощь'!J:J,'Скорая мед. помощь'!E:E,СВОД!C2789,'Скорая мед. помощь'!G:G,СВОД!E2789)</f>
        <v>0</v>
      </c>
      <c r="N2789" s="303">
        <f>SUMIFS('Круглосуточный стационар'!O:O,'Круглосуточный стационар'!D:D,СВОД!C2789,'Круглосуточный стационар'!F:F,СВОД!E2789)+SUMIFS(ВМП!O:O,ВМП!D:D,СВОД!C2789,ВМП!F:F,СВОД!E2789)+SUMIFS('Дневной стационар'!O:O,'Дневной стационар'!D:D,СВОД!C2789,'Дневной стационар'!F:F,СВОД!E2789)+SUMIFS(ЭКО!M:M,ЭКО!D:D,СВОД!C2789,ЭКО!F:F,СВОД!E2789)+SUMIFS(Диализ!O:O,Диализ!E:E,СВОД!C2789,Диализ!G:G,СВОД!E2789)+SUMIFS(Поликлиника!CT:CT,Поликлиника!D:D,СВОД!C2789,Поликлиника!F:F,СВОД!E2789)+SUMIFS('Скорая мед. помощь'!O:O,'Скорая мед. помощь'!E:E,СВОД!C2789,'Скорая мед. помощь'!G:G,СВОД!E2789)+SUMIFS(Услуги!AV:AV,Услуги!D:D,СВОД!C2789,Услуги!F:F,СВОД!E2789)</f>
        <v>0</v>
      </c>
      <c r="O2789" s="302">
        <f>SUMIFS(Сверхбаза!L:L,Сверхбаза!C:C,СВОД!C2789,Сверхбаза!E:E,СВОД!E2789)+SUMIFS(Сверхбаза!M:M,Сверхбаза!C:C,СВОД!C2789,Сверхбаза!E:E,СВОД!E2789)</f>
        <v>0</v>
      </c>
      <c r="P2789" s="276">
        <f>SUMIFS(Сверхбаза!N:N,Сверхбаза!C:C,СВОД!C2789,Сверхбаза!E:E,СВОД!E2789)</f>
        <v>0</v>
      </c>
      <c r="Q2789" s="276">
        <f>SUMIFS(Сверхбаза!P:P,Сверхбаза!C:C,СВОД!C2789,Сверхбаза!E:E,СВОД!E2789)</f>
        <v>0</v>
      </c>
      <c r="R2789" s="276">
        <f>SUMIFS(Сверхбаза!O:O,Сверхбаза!C:C,СВОД!C2789,Сверхбаза!E:E,СВОД!E2789)</f>
        <v>0</v>
      </c>
      <c r="S2789" s="276">
        <f>SUMIFS(Сверхбаза!Q:Q,Сверхбаза!C:C,СВОД!C2789,Сверхбаза!E:E,СВОД!E2789)</f>
        <v>0</v>
      </c>
      <c r="T2789" s="303">
        <f>SUMIFS(Сверхбаза!G:G,Сверхбаза!C:C,СВОД!C2789,Сверхбаза!E:E,СВОД!E2789)</f>
        <v>0</v>
      </c>
    </row>
    <row r="2790" spans="1:20" ht="25.5" outlineLevel="2" x14ac:dyDescent="0.2">
      <c r="A2790" s="288">
        <f>VLOOKUP(C2790,Округа!B:C,2,FALSE)</f>
        <v>5</v>
      </c>
      <c r="B2790" s="361">
        <f t="shared" si="72"/>
        <v>501605</v>
      </c>
      <c r="C2790" s="361">
        <f t="shared" si="72"/>
        <v>160501</v>
      </c>
      <c r="D2790" s="5" t="str">
        <f t="shared" si="72"/>
        <v>ГБУЗ МО "ПСИХИАТРИЧЕСКАЯ БОЛЬНИЦА № 28"</v>
      </c>
      <c r="E2790" s="349">
        <f t="shared" si="71"/>
        <v>6</v>
      </c>
      <c r="F2790" s="350" t="str">
        <f t="shared" si="71"/>
        <v>Экстракорпоральное оплодотворение</v>
      </c>
      <c r="G2790" s="302">
        <f>SUMIFS('Круглосуточный стационар'!J:J,'Круглосуточный стационар'!D:D,СВОД!C2790,'Круглосуточный стационар'!F:F,СВОД!E2790)/2+SUMIFS(ВМП!J:J,ВМП!D:D,СВОД!C2790,ВМП!F:F,СВОД!E2790)/2+SUMIFS('Дневной стационар'!J:J,'Дневной стационар'!D:D,СВОД!C2790,'Дневной стационар'!F:F,СВОД!E2790)/2+SUMIFS(ЭКО!H:H,ЭКО!D:D,СВОД!C2790,ЭКО!F:F,СВОД!E2790)+SUMIFS(Диализ!J:J,Диализ!E:E,СВОД!C2790,Диализ!G:G,СВОД!E2790)</f>
        <v>0</v>
      </c>
      <c r="H2790" s="276">
        <f>SUMIFS(Поликлиника!H:H,Поликлиника!D:D,СВОД!C2790,Поликлиника!F:F,СВОД!E2790)</f>
        <v>0</v>
      </c>
      <c r="I2790" s="276">
        <f>SUMIFS(Поликлиника!BA:BA,Поликлиника!D:D,СВОД!C2790,Поликлиника!F:F,СВОД!E2790)</f>
        <v>0</v>
      </c>
      <c r="J2790" s="276">
        <f>SUMIFS(Поликлиника!BF:BF,Поликлиника!D:D,СВОД!C2790,Поликлиника!F:F,СВОД!E2790)</f>
        <v>0</v>
      </c>
      <c r="K2790" s="276">
        <f>SUMIFS(Поликлиника!BU:BU,Поликлиника!D:D,СВОД!C2790,Поликлиника!F:F,СВОД!E2790)</f>
        <v>0</v>
      </c>
      <c r="L2790" s="276">
        <f>SUMIFS(Услуги!H:H,Услуги!D:D,СВОД!C2790,Услуги!F:F,СВОД!E2790)+SUMIFS(Услуги!M:M,Услуги!D:D,СВОД!C2790,Услуги!F:F,СВОД!E2790)+SUMIFS(Услуги!R:R,Услуги!D:D,СВОД!C2790,Услуги!F:F,СВОД!E2790)+SUMIFS(Услуги!W:W,Услуги!D:D,СВОД!C2790,Услуги!F:F,СВОД!E2790)+SUMIFS(Услуги!AB:AB,Услуги!D:D,СВОД!C2790,Услуги!F:F,СВОД!E2790)+SUMIFS(Услуги!AG:AG,Услуги!D:D,СВОД!C2790,Услуги!F:F,СВОД!E2790)+SUMIFS(Услуги!AL:AL,Услуги!D:D,СВОД!C2790,Услуги!F:F,СВОД!E2790)+SUMIFS(Услуги!AQ:AQ,Услуги!D:D,СВОД!C2790,Услуги!F:F,СВОД!E2790)</f>
        <v>0</v>
      </c>
      <c r="M2790" s="276">
        <f>SUMIFS('Скорая мед. помощь'!J:J,'Скорая мед. помощь'!E:E,СВОД!C2790,'Скорая мед. помощь'!G:G,СВОД!E2790)</f>
        <v>0</v>
      </c>
      <c r="N2790" s="303">
        <f>SUMIFS('Круглосуточный стационар'!O:O,'Круглосуточный стационар'!D:D,СВОД!C2790,'Круглосуточный стационар'!F:F,СВОД!E2790)+SUMIFS(ВМП!O:O,ВМП!D:D,СВОД!C2790,ВМП!F:F,СВОД!E2790)+SUMIFS('Дневной стационар'!O:O,'Дневной стационар'!D:D,СВОД!C2790,'Дневной стационар'!F:F,СВОД!E2790)+SUMIFS(ЭКО!M:M,ЭКО!D:D,СВОД!C2790,ЭКО!F:F,СВОД!E2790)+SUMIFS(Диализ!O:O,Диализ!E:E,СВОД!C2790,Диализ!G:G,СВОД!E2790)+SUMIFS(Поликлиника!CT:CT,Поликлиника!D:D,СВОД!C2790,Поликлиника!F:F,СВОД!E2790)+SUMIFS('Скорая мед. помощь'!O:O,'Скорая мед. помощь'!E:E,СВОД!C2790,'Скорая мед. помощь'!G:G,СВОД!E2790)+SUMIFS(Услуги!AV:AV,Услуги!D:D,СВОД!C2790,Услуги!F:F,СВОД!E2790)</f>
        <v>0</v>
      </c>
      <c r="O2790" s="302">
        <f>SUMIFS(Сверхбаза!L:L,Сверхбаза!C:C,СВОД!C2790,Сверхбаза!E:E,СВОД!E2790)+SUMIFS(Сверхбаза!M:M,Сверхбаза!C:C,СВОД!C2790,Сверхбаза!E:E,СВОД!E2790)</f>
        <v>0</v>
      </c>
      <c r="P2790" s="276">
        <f>SUMIFS(Сверхбаза!N:N,Сверхбаза!C:C,СВОД!C2790,Сверхбаза!E:E,СВОД!E2790)</f>
        <v>0</v>
      </c>
      <c r="Q2790" s="276">
        <f>SUMIFS(Сверхбаза!P:P,Сверхбаза!C:C,СВОД!C2790,Сверхбаза!E:E,СВОД!E2790)</f>
        <v>0</v>
      </c>
      <c r="R2790" s="276">
        <f>SUMIFS(Сверхбаза!O:O,Сверхбаза!C:C,СВОД!C2790,Сверхбаза!E:E,СВОД!E2790)</f>
        <v>0</v>
      </c>
      <c r="S2790" s="276">
        <f>SUMIFS(Сверхбаза!Q:Q,Сверхбаза!C:C,СВОД!C2790,Сверхбаза!E:E,СВОД!E2790)</f>
        <v>0</v>
      </c>
      <c r="T2790" s="303">
        <f>SUMIFS(Сверхбаза!G:G,Сверхбаза!C:C,СВОД!C2790,Сверхбаза!E:E,СВОД!E2790)</f>
        <v>0</v>
      </c>
    </row>
    <row r="2791" spans="1:20" ht="25.5" outlineLevel="2" x14ac:dyDescent="0.2">
      <c r="A2791" s="288">
        <f>VLOOKUP(C2791,Округа!B:C,2,FALSE)</f>
        <v>5</v>
      </c>
      <c r="B2791" s="361">
        <f t="shared" si="72"/>
        <v>501605</v>
      </c>
      <c r="C2791" s="361">
        <f t="shared" si="72"/>
        <v>160501</v>
      </c>
      <c r="D2791" s="5" t="str">
        <f t="shared" si="72"/>
        <v>ГБУЗ МО "ПСИХИАТРИЧЕСКАЯ БОЛЬНИЦА № 28"</v>
      </c>
      <c r="E2791" s="349">
        <f t="shared" si="71"/>
        <v>3</v>
      </c>
      <c r="F2791" s="350" t="str">
        <f t="shared" si="71"/>
        <v>Амбулаторно-поликлиническая помощь</v>
      </c>
      <c r="G2791" s="302">
        <f>SUMIFS('Круглосуточный стационар'!J:J,'Круглосуточный стационар'!D:D,СВОД!C2791,'Круглосуточный стационар'!F:F,СВОД!E2791)/2+SUMIFS(ВМП!J:J,ВМП!D:D,СВОД!C2791,ВМП!F:F,СВОД!E2791)/2+SUMIFS('Дневной стационар'!J:J,'Дневной стационар'!D:D,СВОД!C2791,'Дневной стационар'!F:F,СВОД!E2791)/2+SUMIFS(ЭКО!H:H,ЭКО!D:D,СВОД!C2791,ЭКО!F:F,СВОД!E2791)+SUMIFS(Диализ!J:J,Диализ!E:E,СВОД!C2791,Диализ!G:G,СВОД!E2791)</f>
        <v>0</v>
      </c>
      <c r="H2791" s="276">
        <f>SUMIFS(Поликлиника!H:H,Поликлиника!D:D,СВОД!C2791,Поликлиника!F:F,СВОД!E2791)</f>
        <v>0</v>
      </c>
      <c r="I2791" s="276">
        <f>SUMIFS(Поликлиника!BA:BA,Поликлиника!D:D,СВОД!C2791,Поликлиника!F:F,СВОД!E2791)</f>
        <v>0</v>
      </c>
      <c r="J2791" s="276">
        <f>SUMIFS(Поликлиника!BF:BF,Поликлиника!D:D,СВОД!C2791,Поликлиника!F:F,СВОД!E2791)</f>
        <v>0</v>
      </c>
      <c r="K2791" s="276">
        <f>SUMIFS(Поликлиника!BU:BU,Поликлиника!D:D,СВОД!C2791,Поликлиника!F:F,СВОД!E2791)</f>
        <v>0</v>
      </c>
      <c r="L2791" s="276">
        <f>SUMIFS(Услуги!H:H,Услуги!D:D,СВОД!C2791,Услуги!F:F,СВОД!E2791)+SUMIFS(Услуги!M:M,Услуги!D:D,СВОД!C2791,Услуги!F:F,СВОД!E2791)+SUMIFS(Услуги!R:R,Услуги!D:D,СВОД!C2791,Услуги!F:F,СВОД!E2791)+SUMIFS(Услуги!W:W,Услуги!D:D,СВОД!C2791,Услуги!F:F,СВОД!E2791)+SUMIFS(Услуги!AB:AB,Услуги!D:D,СВОД!C2791,Услуги!F:F,СВОД!E2791)+SUMIFS(Услуги!AG:AG,Услуги!D:D,СВОД!C2791,Услуги!F:F,СВОД!E2791)+SUMIFS(Услуги!AL:AL,Услуги!D:D,СВОД!C2791,Услуги!F:F,СВОД!E2791)+SUMIFS(Услуги!AQ:AQ,Услуги!D:D,СВОД!C2791,Услуги!F:F,СВОД!E2791)</f>
        <v>0</v>
      </c>
      <c r="M2791" s="276">
        <f>SUMIFS('Скорая мед. помощь'!J:J,'Скорая мед. помощь'!E:E,СВОД!C2791,'Скорая мед. помощь'!G:G,СВОД!E2791)</f>
        <v>0</v>
      </c>
      <c r="N2791" s="303">
        <f>SUMIFS('Круглосуточный стационар'!O:O,'Круглосуточный стационар'!D:D,СВОД!C2791,'Круглосуточный стационар'!F:F,СВОД!E2791)+SUMIFS(ВМП!O:O,ВМП!D:D,СВОД!C2791,ВМП!F:F,СВОД!E2791)+SUMIFS('Дневной стационар'!O:O,'Дневной стационар'!D:D,СВОД!C2791,'Дневной стационар'!F:F,СВОД!E2791)+SUMIFS(ЭКО!M:M,ЭКО!D:D,СВОД!C2791,ЭКО!F:F,СВОД!E2791)+SUMIFS(Диализ!O:O,Диализ!E:E,СВОД!C2791,Диализ!G:G,СВОД!E2791)+SUMIFS(Поликлиника!CT:CT,Поликлиника!D:D,СВОД!C2791,Поликлиника!F:F,СВОД!E2791)+SUMIFS('Скорая мед. помощь'!O:O,'Скорая мед. помощь'!E:E,СВОД!C2791,'Скорая мед. помощь'!G:G,СВОД!E2791)+SUMIFS(Услуги!AV:AV,Услуги!D:D,СВОД!C2791,Услуги!F:F,СВОД!E2791)</f>
        <v>0</v>
      </c>
      <c r="O2791" s="302">
        <f>SUMIFS(Сверхбаза!L:L,Сверхбаза!C:C,СВОД!C2791,Сверхбаза!E:E,СВОД!E2791)+SUMIFS(Сверхбаза!M:M,Сверхбаза!C:C,СВОД!C2791,Сверхбаза!E:E,СВОД!E2791)</f>
        <v>0</v>
      </c>
      <c r="P2791" s="276">
        <f>SUMIFS(Сверхбаза!N:N,Сверхбаза!C:C,СВОД!C2791,Сверхбаза!E:E,СВОД!E2791)</f>
        <v>4084</v>
      </c>
      <c r="Q2791" s="276">
        <f>SUMIFS(Сверхбаза!P:P,Сверхбаза!C:C,СВОД!C2791,Сверхбаза!E:E,СВОД!E2791)</f>
        <v>5617</v>
      </c>
      <c r="R2791" s="276">
        <f>SUMIFS(Сверхбаза!O:O,Сверхбаза!C:C,СВОД!C2791,Сверхбаза!E:E,СВОД!E2791)</f>
        <v>2680</v>
      </c>
      <c r="S2791" s="276">
        <f>SUMIFS(Сверхбаза!Q:Q,Сверхбаза!C:C,СВОД!C2791,Сверхбаза!E:E,СВОД!E2791)</f>
        <v>0</v>
      </c>
      <c r="T2791" s="303">
        <f>SUMIFS(Сверхбаза!G:G,Сверхбаза!C:C,СВОД!C2791,Сверхбаза!E:E,СВОД!E2791)</f>
        <v>18638.997000000003</v>
      </c>
    </row>
    <row r="2792" spans="1:20" ht="25.5" outlineLevel="2" x14ac:dyDescent="0.2">
      <c r="A2792" s="288">
        <f>VLOOKUP(C2792,Округа!B:C,2,FALSE)</f>
        <v>5</v>
      </c>
      <c r="B2792" s="361">
        <f t="shared" si="72"/>
        <v>501605</v>
      </c>
      <c r="C2792" s="361">
        <f t="shared" si="72"/>
        <v>160501</v>
      </c>
      <c r="D2792" s="5" t="str">
        <f t="shared" si="72"/>
        <v>ГБУЗ МО "ПСИХИАТРИЧЕСКАЯ БОЛЬНИЦА № 28"</v>
      </c>
      <c r="E2792" s="349">
        <f t="shared" si="71"/>
        <v>7</v>
      </c>
      <c r="F2792" s="350" t="str">
        <f t="shared" si="71"/>
        <v>Скорая медицинская помощь</v>
      </c>
      <c r="G2792" s="302">
        <f>SUMIFS('Круглосуточный стационар'!J:J,'Круглосуточный стационар'!D:D,СВОД!C2792,'Круглосуточный стационар'!F:F,СВОД!E2792)/2+SUMIFS(ВМП!J:J,ВМП!D:D,СВОД!C2792,ВМП!F:F,СВОД!E2792)/2+SUMIFS('Дневной стационар'!J:J,'Дневной стационар'!D:D,СВОД!C2792,'Дневной стационар'!F:F,СВОД!E2792)/2+SUMIFS(ЭКО!H:H,ЭКО!D:D,СВОД!C2792,ЭКО!F:F,СВОД!E2792)+SUMIFS(Диализ!J:J,Диализ!E:E,СВОД!C2792,Диализ!G:G,СВОД!E2792)</f>
        <v>0</v>
      </c>
      <c r="H2792" s="276">
        <f>SUMIFS(Поликлиника!H:H,Поликлиника!D:D,СВОД!C2792,Поликлиника!F:F,СВОД!E2792)</f>
        <v>0</v>
      </c>
      <c r="I2792" s="276">
        <f>SUMIFS(Поликлиника!BA:BA,Поликлиника!D:D,СВОД!C2792,Поликлиника!F:F,СВОД!E2792)</f>
        <v>0</v>
      </c>
      <c r="J2792" s="276">
        <f>SUMIFS(Поликлиника!BF:BF,Поликлиника!D:D,СВОД!C2792,Поликлиника!F:F,СВОД!E2792)</f>
        <v>0</v>
      </c>
      <c r="K2792" s="276">
        <f>SUMIFS(Поликлиника!BU:BU,Поликлиника!D:D,СВОД!C2792,Поликлиника!F:F,СВОД!E2792)</f>
        <v>0</v>
      </c>
      <c r="L2792" s="276">
        <f>SUMIFS(Услуги!H:H,Услуги!D:D,СВОД!C2792,Услуги!F:F,СВОД!E2792)+SUMIFS(Услуги!M:M,Услуги!D:D,СВОД!C2792,Услуги!F:F,СВОД!E2792)+SUMIFS(Услуги!R:R,Услуги!D:D,СВОД!C2792,Услуги!F:F,СВОД!E2792)+SUMIFS(Услуги!W:W,Услуги!D:D,СВОД!C2792,Услуги!F:F,СВОД!E2792)+SUMIFS(Услуги!AB:AB,Услуги!D:D,СВОД!C2792,Услуги!F:F,СВОД!E2792)+SUMIFS(Услуги!AG:AG,Услуги!D:D,СВОД!C2792,Услуги!F:F,СВОД!E2792)+SUMIFS(Услуги!AL:AL,Услуги!D:D,СВОД!C2792,Услуги!F:F,СВОД!E2792)+SUMIFS(Услуги!AQ:AQ,Услуги!D:D,СВОД!C2792,Услуги!F:F,СВОД!E2792)</f>
        <v>0</v>
      </c>
      <c r="M2792" s="276">
        <f>SUMIFS('Скорая мед. помощь'!J:J,'Скорая мед. помощь'!E:E,СВОД!C2792,'Скорая мед. помощь'!G:G,СВОД!E2792)</f>
        <v>0</v>
      </c>
      <c r="N2792" s="303">
        <f>SUMIFS('Круглосуточный стационар'!O:O,'Круглосуточный стационар'!D:D,СВОД!C2792,'Круглосуточный стационар'!F:F,СВОД!E2792)+SUMIFS(ВМП!O:O,ВМП!D:D,СВОД!C2792,ВМП!F:F,СВОД!E2792)+SUMIFS('Дневной стационар'!O:O,'Дневной стационар'!D:D,СВОД!C2792,'Дневной стационар'!F:F,СВОД!E2792)+SUMIFS(ЭКО!M:M,ЭКО!D:D,СВОД!C2792,ЭКО!F:F,СВОД!E2792)+SUMIFS(Диализ!O:O,Диализ!E:E,СВОД!C2792,Диализ!G:G,СВОД!E2792)+SUMIFS(Поликлиника!CT:CT,Поликлиника!D:D,СВОД!C2792,Поликлиника!F:F,СВОД!E2792)+SUMIFS('Скорая мед. помощь'!O:O,'Скорая мед. помощь'!E:E,СВОД!C2792,'Скорая мед. помощь'!G:G,СВОД!E2792)+SUMIFS(Услуги!AV:AV,Услуги!D:D,СВОД!C2792,Услуги!F:F,СВОД!E2792)</f>
        <v>0</v>
      </c>
      <c r="O2792" s="302">
        <f>SUMIFS(Сверхбаза!L:L,Сверхбаза!C:C,СВОД!C2792,Сверхбаза!E:E,СВОД!E2792)+SUMIFS(Сверхбаза!M:M,Сверхбаза!C:C,СВОД!C2792,Сверхбаза!E:E,СВОД!E2792)</f>
        <v>0</v>
      </c>
      <c r="P2792" s="276">
        <f>SUMIFS(Сверхбаза!N:N,Сверхбаза!C:C,СВОД!C2792,Сверхбаза!E:E,СВОД!E2792)</f>
        <v>0</v>
      </c>
      <c r="Q2792" s="276">
        <f>SUMIFS(Сверхбаза!P:P,Сверхбаза!C:C,СВОД!C2792,Сверхбаза!E:E,СВОД!E2792)</f>
        <v>0</v>
      </c>
      <c r="R2792" s="276">
        <f>SUMIFS(Сверхбаза!O:O,Сверхбаза!C:C,СВОД!C2792,Сверхбаза!E:E,СВОД!E2792)</f>
        <v>0</v>
      </c>
      <c r="S2792" s="276">
        <f>SUMIFS(Сверхбаза!Q:Q,Сверхбаза!C:C,СВОД!C2792,Сверхбаза!E:E,СВОД!E2792)</f>
        <v>0</v>
      </c>
      <c r="T2792" s="303">
        <f>SUMIFS(Сверхбаза!G:G,Сверхбаза!C:C,СВОД!C2792,Сверхбаза!E:E,СВОД!E2792)</f>
        <v>0</v>
      </c>
    </row>
    <row r="2793" spans="1:20" ht="25.5" outlineLevel="2" x14ac:dyDescent="0.2">
      <c r="A2793" s="288">
        <f>VLOOKUP(C2793,Округа!B:C,2,FALSE)</f>
        <v>5</v>
      </c>
      <c r="B2793" s="361">
        <f t="shared" si="72"/>
        <v>501605</v>
      </c>
      <c r="C2793" s="361">
        <f t="shared" si="72"/>
        <v>160501</v>
      </c>
      <c r="D2793" s="5" t="str">
        <f t="shared" si="72"/>
        <v>ГБУЗ МО "ПСИХИАТРИЧЕСКАЯ БОЛЬНИЦА № 28"</v>
      </c>
      <c r="E2793" s="349">
        <f t="shared" si="71"/>
        <v>70</v>
      </c>
      <c r="F2793" s="350" t="str">
        <f t="shared" si="71"/>
        <v>Гемодиализ</v>
      </c>
      <c r="G2793" s="302">
        <f>SUMIFS('Круглосуточный стационар'!J:J,'Круглосуточный стационар'!D:D,СВОД!C2793,'Круглосуточный стационар'!F:F,СВОД!E2793)/2+SUMIFS(ВМП!J:J,ВМП!D:D,СВОД!C2793,ВМП!F:F,СВОД!E2793)/2+SUMIFS('Дневной стационар'!J:J,'Дневной стационар'!D:D,СВОД!C2793,'Дневной стационар'!F:F,СВОД!E2793)/2+SUMIFS(ЭКО!H:H,ЭКО!D:D,СВОД!C2793,ЭКО!F:F,СВОД!E2793)+SUMIFS(Диализ!J:J,Диализ!E:E,СВОД!C2793,Диализ!G:G,СВОД!E2793)</f>
        <v>0</v>
      </c>
      <c r="H2793" s="276">
        <f>SUMIFS(Поликлиника!H:H,Поликлиника!D:D,СВОД!C2793,Поликлиника!F:F,СВОД!E2793)</f>
        <v>0</v>
      </c>
      <c r="I2793" s="276">
        <f>SUMIFS(Поликлиника!BA:BA,Поликлиника!D:D,СВОД!C2793,Поликлиника!F:F,СВОД!E2793)</f>
        <v>0</v>
      </c>
      <c r="J2793" s="276">
        <f>SUMIFS(Поликлиника!BF:BF,Поликлиника!D:D,СВОД!C2793,Поликлиника!F:F,СВОД!E2793)</f>
        <v>0</v>
      </c>
      <c r="K2793" s="276">
        <f>SUMIFS(Поликлиника!BU:BU,Поликлиника!D:D,СВОД!C2793,Поликлиника!F:F,СВОД!E2793)</f>
        <v>0</v>
      </c>
      <c r="L2793" s="276">
        <f>SUMIFS(Услуги!H:H,Услуги!D:D,СВОД!C2793,Услуги!F:F,СВОД!E2793)+SUMIFS(Услуги!M:M,Услуги!D:D,СВОД!C2793,Услуги!F:F,СВОД!E2793)+SUMIFS(Услуги!R:R,Услуги!D:D,СВОД!C2793,Услуги!F:F,СВОД!E2793)+SUMIFS(Услуги!W:W,Услуги!D:D,СВОД!C2793,Услуги!F:F,СВОД!E2793)+SUMIFS(Услуги!AB:AB,Услуги!D:D,СВОД!C2793,Услуги!F:F,СВОД!E2793)+SUMIFS(Услуги!AG:AG,Услуги!D:D,СВОД!C2793,Услуги!F:F,СВОД!E2793)+SUMIFS(Услуги!AL:AL,Услуги!D:D,СВОД!C2793,Услуги!F:F,СВОД!E2793)+SUMIFS(Услуги!AQ:AQ,Услуги!D:D,СВОД!C2793,Услуги!F:F,СВОД!E2793)</f>
        <v>0</v>
      </c>
      <c r="M2793" s="276">
        <f>SUMIFS('Скорая мед. помощь'!J:J,'Скорая мед. помощь'!E:E,СВОД!C2793,'Скорая мед. помощь'!G:G,СВОД!E2793)</f>
        <v>0</v>
      </c>
      <c r="N2793" s="303">
        <f>SUMIFS('Круглосуточный стационар'!O:O,'Круглосуточный стационар'!D:D,СВОД!C2793,'Круглосуточный стационар'!F:F,СВОД!E2793)+SUMIFS(ВМП!O:O,ВМП!D:D,СВОД!C2793,ВМП!F:F,СВОД!E2793)+SUMIFS('Дневной стационар'!O:O,'Дневной стационар'!D:D,СВОД!C2793,'Дневной стационар'!F:F,СВОД!E2793)+SUMIFS(ЭКО!M:M,ЭКО!D:D,СВОД!C2793,ЭКО!F:F,СВОД!E2793)+SUMIFS(Диализ!O:O,Диализ!E:E,СВОД!C2793,Диализ!G:G,СВОД!E2793)+SUMIFS(Поликлиника!CT:CT,Поликлиника!D:D,СВОД!C2793,Поликлиника!F:F,СВОД!E2793)+SUMIFS('Скорая мед. помощь'!O:O,'Скорая мед. помощь'!E:E,СВОД!C2793,'Скорая мед. помощь'!G:G,СВОД!E2793)+SUMIFS(Услуги!AV:AV,Услуги!D:D,СВОД!C2793,Услуги!F:F,СВОД!E2793)</f>
        <v>0</v>
      </c>
      <c r="O2793" s="302">
        <f>SUMIFS(Сверхбаза!L:L,Сверхбаза!C:C,СВОД!C2793,Сверхбаза!E:E,СВОД!E2793)+SUMIFS(Сверхбаза!M:M,Сверхбаза!C:C,СВОД!C2793,Сверхбаза!E:E,СВОД!E2793)</f>
        <v>0</v>
      </c>
      <c r="P2793" s="276">
        <f>SUMIFS(Сверхбаза!N:N,Сверхбаза!C:C,СВОД!C2793,Сверхбаза!E:E,СВОД!E2793)</f>
        <v>0</v>
      </c>
      <c r="Q2793" s="276">
        <f>SUMIFS(Сверхбаза!P:P,Сверхбаза!C:C,СВОД!C2793,Сверхбаза!E:E,СВОД!E2793)</f>
        <v>0</v>
      </c>
      <c r="R2793" s="276">
        <f>SUMIFS(Сверхбаза!O:O,Сверхбаза!C:C,СВОД!C2793,Сверхбаза!E:E,СВОД!E2793)</f>
        <v>0</v>
      </c>
      <c r="S2793" s="276">
        <f>SUMIFS(Сверхбаза!Q:Q,Сверхбаза!C:C,СВОД!C2793,Сверхбаза!E:E,СВОД!E2793)</f>
        <v>0</v>
      </c>
      <c r="T2793" s="303">
        <f>SUMIFS(Сверхбаза!G:G,Сверхбаза!C:C,СВОД!C2793,Сверхбаза!E:E,СВОД!E2793)</f>
        <v>0</v>
      </c>
    </row>
    <row r="2794" spans="1:20" ht="25.5" outlineLevel="2" x14ac:dyDescent="0.2">
      <c r="A2794" s="288">
        <f>VLOOKUP(C2794,Округа!B:C,2,FALSE)</f>
        <v>5</v>
      </c>
      <c r="B2794" s="361">
        <f t="shared" si="72"/>
        <v>501605</v>
      </c>
      <c r="C2794" s="361">
        <f t="shared" si="72"/>
        <v>160501</v>
      </c>
      <c r="D2794" s="5" t="str">
        <f t="shared" si="72"/>
        <v>ГБУЗ МО "ПСИХИАТРИЧЕСКАЯ БОЛЬНИЦА № 28"</v>
      </c>
      <c r="E2794" s="349">
        <f t="shared" si="71"/>
        <v>94</v>
      </c>
      <c r="F2794" s="350" t="str">
        <f t="shared" si="71"/>
        <v>Перитониальный диализ</v>
      </c>
      <c r="G2794" s="302">
        <f>SUMIFS('Круглосуточный стационар'!J:J,'Круглосуточный стационар'!D:D,СВОД!C2794,'Круглосуточный стационар'!F:F,СВОД!E2794)/2+SUMIFS(ВМП!J:J,ВМП!D:D,СВОД!C2794,ВМП!F:F,СВОД!E2794)/2+SUMIFS('Дневной стационар'!J:J,'Дневной стационар'!D:D,СВОД!C2794,'Дневной стационар'!F:F,СВОД!E2794)/2+SUMIFS(ЭКО!H:H,ЭКО!D:D,СВОД!C2794,ЭКО!F:F,СВОД!E2794)+SUMIFS(Диализ!J:J,Диализ!E:E,СВОД!C2794,Диализ!G:G,СВОД!E2794)</f>
        <v>0</v>
      </c>
      <c r="H2794" s="276">
        <f>SUMIFS(Поликлиника!H:H,Поликлиника!D:D,СВОД!C2794,Поликлиника!F:F,СВОД!E2794)</f>
        <v>0</v>
      </c>
      <c r="I2794" s="276">
        <f>SUMIFS(Поликлиника!BA:BA,Поликлиника!D:D,СВОД!C2794,Поликлиника!F:F,СВОД!E2794)</f>
        <v>0</v>
      </c>
      <c r="J2794" s="276">
        <f>SUMIFS(Поликлиника!BF:BF,Поликлиника!D:D,СВОД!C2794,Поликлиника!F:F,СВОД!E2794)</f>
        <v>0</v>
      </c>
      <c r="K2794" s="276">
        <f>SUMIFS(Поликлиника!BU:BU,Поликлиника!D:D,СВОД!C2794,Поликлиника!F:F,СВОД!E2794)</f>
        <v>0</v>
      </c>
      <c r="L2794" s="276">
        <f>SUMIFS(Услуги!H:H,Услуги!D:D,СВОД!C2794,Услуги!F:F,СВОД!E2794)+SUMIFS(Услуги!M:M,Услуги!D:D,СВОД!C2794,Услуги!F:F,СВОД!E2794)+SUMIFS(Услуги!R:R,Услуги!D:D,СВОД!C2794,Услуги!F:F,СВОД!E2794)+SUMIFS(Услуги!W:W,Услуги!D:D,СВОД!C2794,Услуги!F:F,СВОД!E2794)+SUMIFS(Услуги!AB:AB,Услуги!D:D,СВОД!C2794,Услуги!F:F,СВОД!E2794)+SUMIFS(Услуги!AG:AG,Услуги!D:D,СВОД!C2794,Услуги!F:F,СВОД!E2794)+SUMIFS(Услуги!AL:AL,Услуги!D:D,СВОД!C2794,Услуги!F:F,СВОД!E2794)+SUMIFS(Услуги!AQ:AQ,Услуги!D:D,СВОД!C2794,Услуги!F:F,СВОД!E2794)</f>
        <v>0</v>
      </c>
      <c r="M2794" s="276">
        <f>SUMIFS('Скорая мед. помощь'!J:J,'Скорая мед. помощь'!E:E,СВОД!C2794,'Скорая мед. помощь'!G:G,СВОД!E2794)</f>
        <v>0</v>
      </c>
      <c r="N2794" s="303">
        <f>SUMIFS('Круглосуточный стационар'!O:O,'Круглосуточный стационар'!D:D,СВОД!C2794,'Круглосуточный стационар'!F:F,СВОД!E2794)+SUMIFS(ВМП!O:O,ВМП!D:D,СВОД!C2794,ВМП!F:F,СВОД!E2794)+SUMIFS('Дневной стационар'!O:O,'Дневной стационар'!D:D,СВОД!C2794,'Дневной стационар'!F:F,СВОД!E2794)+SUMIFS(ЭКО!M:M,ЭКО!D:D,СВОД!C2794,ЭКО!F:F,СВОД!E2794)+SUMIFS(Диализ!O:O,Диализ!E:E,СВОД!C2794,Диализ!G:G,СВОД!E2794)+SUMIFS(Поликлиника!CT:CT,Поликлиника!D:D,СВОД!C2794,Поликлиника!F:F,СВОД!E2794)+SUMIFS('Скорая мед. помощь'!O:O,'Скорая мед. помощь'!E:E,СВОД!C2794,'Скорая мед. помощь'!G:G,СВОД!E2794)+SUMIFS(Услуги!AV:AV,Услуги!D:D,СВОД!C2794,Услуги!F:F,СВОД!E2794)</f>
        <v>0</v>
      </c>
      <c r="O2794" s="302">
        <f>SUMIFS(Сверхбаза!L:L,Сверхбаза!C:C,СВОД!C2794,Сверхбаза!E:E,СВОД!E2794)+SUMIFS(Сверхбаза!M:M,Сверхбаза!C:C,СВОД!C2794,Сверхбаза!E:E,СВОД!E2794)</f>
        <v>0</v>
      </c>
      <c r="P2794" s="276">
        <f>SUMIFS(Сверхбаза!N:N,Сверхбаза!C:C,СВОД!C2794,Сверхбаза!E:E,СВОД!E2794)</f>
        <v>0</v>
      </c>
      <c r="Q2794" s="276">
        <f>SUMIFS(Сверхбаза!P:P,Сверхбаза!C:C,СВОД!C2794,Сверхбаза!E:E,СВОД!E2794)</f>
        <v>0</v>
      </c>
      <c r="R2794" s="276">
        <f>SUMIFS(Сверхбаза!O:O,Сверхбаза!C:C,СВОД!C2794,Сверхбаза!E:E,СВОД!E2794)</f>
        <v>0</v>
      </c>
      <c r="S2794" s="276">
        <f>SUMIFS(Сверхбаза!Q:Q,Сверхбаза!C:C,СВОД!C2794,Сверхбаза!E:E,СВОД!E2794)</f>
        <v>0</v>
      </c>
      <c r="T2794" s="303">
        <f>SUMIFS(Сверхбаза!G:G,Сверхбаза!C:C,СВОД!C2794,Сверхбаза!E:E,СВОД!E2794)</f>
        <v>0</v>
      </c>
    </row>
    <row r="2795" spans="1:20" outlineLevel="1" x14ac:dyDescent="0.2">
      <c r="A2795" s="289"/>
      <c r="B2795" s="279"/>
      <c r="C2795" s="279" t="str">
        <f>CONCATENATE(C2794," ","Итог")</f>
        <v>160501 Итог</v>
      </c>
      <c r="D2795" s="280"/>
      <c r="E2795" s="351"/>
      <c r="F2795" s="352"/>
      <c r="G2795" s="304"/>
      <c r="H2795" s="281"/>
      <c r="I2795" s="281"/>
      <c r="J2795" s="281"/>
      <c r="K2795" s="281"/>
      <c r="L2795" s="281"/>
      <c r="M2795" s="281"/>
      <c r="N2795" s="305">
        <f>SUBTOTAL(9,N2787:N2794)</f>
        <v>0</v>
      </c>
      <c r="O2795" s="304"/>
      <c r="P2795" s="281"/>
      <c r="Q2795" s="281"/>
      <c r="R2795" s="281"/>
      <c r="S2795" s="281"/>
      <c r="T2795" s="305">
        <f>SUBTOTAL(9,T2787:T2794)</f>
        <v>105485.15400000001</v>
      </c>
    </row>
    <row r="2796" spans="1:20" ht="25.5" outlineLevel="2" x14ac:dyDescent="0.2">
      <c r="A2796" s="287">
        <f>VLOOKUP(C2796,Округа!B:C,2,FALSE)</f>
        <v>5</v>
      </c>
      <c r="B2796" s="8">
        <v>502101</v>
      </c>
      <c r="C2796" s="8">
        <v>210101</v>
      </c>
      <c r="D2796" s="9" t="s">
        <v>329</v>
      </c>
      <c r="E2796" s="347">
        <v>1</v>
      </c>
      <c r="F2796" s="348" t="s">
        <v>12</v>
      </c>
      <c r="G2796" s="300">
        <f>SUMIFS('Круглосуточный стационар'!J:J,'Круглосуточный стационар'!D:D,СВОД!C2796,'Круглосуточный стационар'!F:F,СВОД!E2796)/2+SUMIFS(ВМП!J:J,ВМП!D:D,СВОД!C2796,ВМП!F:F,СВОД!E2796)/2+SUMIFS('Дневной стационар'!J:J,'Дневной стационар'!D:D,СВОД!C2796,'Дневной стационар'!F:F,СВОД!E2796)/2+SUMIFS(ЭКО!H:H,ЭКО!D:D,СВОД!C2796,ЭКО!F:F,СВОД!E2796)+SUMIFS(Диализ!J:J,Диализ!E:E,СВОД!C2796,Диализ!G:G,СВОД!E2796)</f>
        <v>13107</v>
      </c>
      <c r="H2796" s="278">
        <f>SUMIFS(Поликлиника!H:H,Поликлиника!D:D,СВОД!C2796,Поликлиника!F:F,СВОД!E2796)</f>
        <v>0</v>
      </c>
      <c r="I2796" s="278">
        <f>SUMIFS(Поликлиника!BA:BA,Поликлиника!D:D,СВОД!C2796,Поликлиника!F:F,СВОД!E2796)</f>
        <v>0</v>
      </c>
      <c r="J2796" s="278">
        <f>SUMIFS(Поликлиника!BF:BF,Поликлиника!D:D,СВОД!C2796,Поликлиника!F:F,СВОД!E2796)</f>
        <v>0</v>
      </c>
      <c r="K2796" s="278">
        <f>SUMIFS(Поликлиника!BU:BU,Поликлиника!D:D,СВОД!C2796,Поликлиника!F:F,СВОД!E2796)</f>
        <v>0</v>
      </c>
      <c r="L2796" s="278">
        <f>SUMIFS(Услуги!H:H,Услуги!D:D,СВОД!C2796,Услуги!F:F,СВОД!E2796)+SUMIFS(Услуги!M:M,Услуги!D:D,СВОД!C2796,Услуги!F:F,СВОД!E2796)+SUMIFS(Услуги!R:R,Услуги!D:D,СВОД!C2796,Услуги!F:F,СВОД!E2796)+SUMIFS(Услуги!W:W,Услуги!D:D,СВОД!C2796,Услуги!F:F,СВОД!E2796)+SUMIFS(Услуги!AB:AB,Услуги!D:D,СВОД!C2796,Услуги!F:F,СВОД!E2796)+SUMIFS(Услуги!AG:AG,Услуги!D:D,СВОД!C2796,Услуги!F:F,СВОД!E2796)+SUMIFS(Услуги!AL:AL,Услуги!D:D,СВОД!C2796,Услуги!F:F,СВОД!E2796)+SUMIFS(Услуги!AQ:AQ,Услуги!D:D,СВОД!C2796,Услуги!F:F,СВОД!E2796)</f>
        <v>0</v>
      </c>
      <c r="M2796" s="278">
        <f>SUMIFS('Скорая мед. помощь'!J:J,'Скорая мед. помощь'!E:E,СВОД!C2796,'Скорая мед. помощь'!G:G,СВОД!E2796)</f>
        <v>0</v>
      </c>
      <c r="N2796" s="301">
        <f>SUMIFS('Круглосуточный стационар'!O:O,'Круглосуточный стационар'!D:D,СВОД!C2796,'Круглосуточный стационар'!F:F,СВОД!E2796)+SUMIFS(ВМП!O:O,ВМП!D:D,СВОД!C2796,ВМП!F:F,СВОД!E2796)+SUMIFS('Дневной стационар'!O:O,'Дневной стационар'!D:D,СВОД!C2796,'Дневной стационар'!F:F,СВОД!E2796)+SUMIFS(ЭКО!M:M,ЭКО!D:D,СВОД!C2796,ЭКО!F:F,СВОД!E2796)+SUMIFS(Диализ!O:O,Диализ!E:E,СВОД!C2796,Диализ!G:G,СВОД!E2796)+SUMIFS(Поликлиника!CT:CT,Поликлиника!D:D,СВОД!C2796,Поликлиника!F:F,СВОД!E2796)+SUMIFS('Скорая мед. помощь'!O:O,'Скорая мед. помощь'!E:E,СВОД!C2796,'Скорая мед. помощь'!G:G,СВОД!E2796)+SUMIFS(Услуги!AV:AV,Услуги!D:D,СВОД!C2796,Услуги!F:F,СВОД!E2796)</f>
        <v>266433.27851905662</v>
      </c>
      <c r="O2796" s="300">
        <f>SUMIFS(Сверхбаза!L:L,Сверхбаза!C:C,СВОД!C2796,Сверхбаза!E:E,СВОД!E2796)+SUMIFS(Сверхбаза!M:M,Сверхбаза!C:C,СВОД!C2796,Сверхбаза!E:E,СВОД!E2796)</f>
        <v>0</v>
      </c>
      <c r="P2796" s="278">
        <f>SUMIFS(Сверхбаза!N:N,Сверхбаза!C:C,СВОД!C2796,Сверхбаза!E:E,СВОД!E2796)</f>
        <v>0</v>
      </c>
      <c r="Q2796" s="278">
        <f>SUMIFS(Сверхбаза!P:P,Сверхбаза!C:C,СВОД!C2796,Сверхбаза!E:E,СВОД!E2796)</f>
        <v>0</v>
      </c>
      <c r="R2796" s="278">
        <f>SUMIFS(Сверхбаза!O:O,Сверхбаза!C:C,СВОД!C2796,Сверхбаза!E:E,СВОД!E2796)</f>
        <v>0</v>
      </c>
      <c r="S2796" s="278">
        <f>SUMIFS(Сверхбаза!Q:Q,Сверхбаза!C:C,СВОД!C2796,Сверхбаза!E:E,СВОД!E2796)</f>
        <v>0</v>
      </c>
      <c r="T2796" s="301">
        <f>SUMIFS(Сверхбаза!G:G,Сверхбаза!C:C,СВОД!C2796,Сверхбаза!E:E,СВОД!E2796)</f>
        <v>0</v>
      </c>
    </row>
    <row r="2797" spans="1:20" ht="25.5" outlineLevel="2" x14ac:dyDescent="0.2">
      <c r="A2797" s="288">
        <f>VLOOKUP(C2797,Округа!B:C,2,FALSE)</f>
        <v>5</v>
      </c>
      <c r="B2797" s="361">
        <v>502101</v>
      </c>
      <c r="C2797" s="361">
        <v>210101</v>
      </c>
      <c r="D2797" s="5" t="s">
        <v>329</v>
      </c>
      <c r="E2797" s="349">
        <v>13</v>
      </c>
      <c r="F2797" s="350" t="s">
        <v>704</v>
      </c>
      <c r="G2797" s="302">
        <f>SUMIFS('Круглосуточный стационар'!J:J,'Круглосуточный стационар'!D:D,СВОД!C2797,'Круглосуточный стационар'!F:F,СВОД!E2797)/2+SUMIFS(ВМП!J:J,ВМП!D:D,СВОД!C2797,ВМП!F:F,СВОД!E2797)/2+SUMIFS('Дневной стационар'!J:J,'Дневной стационар'!D:D,СВОД!C2797,'Дневной стационар'!F:F,СВОД!E2797)/2+SUMIFS(ЭКО!H:H,ЭКО!D:D,СВОД!C2797,ЭКО!F:F,СВОД!E2797)+SUMIFS(Диализ!J:J,Диализ!E:E,СВОД!C2797,Диализ!G:G,СВОД!E2797)</f>
        <v>219</v>
      </c>
      <c r="H2797" s="276">
        <f>SUMIFS(Поликлиника!H:H,Поликлиника!D:D,СВОД!C2797,Поликлиника!F:F,СВОД!E2797)</f>
        <v>0</v>
      </c>
      <c r="I2797" s="276">
        <f>SUMIFS(Поликлиника!BA:BA,Поликлиника!D:D,СВОД!C2797,Поликлиника!F:F,СВОД!E2797)</f>
        <v>0</v>
      </c>
      <c r="J2797" s="276">
        <f>SUMIFS(Поликлиника!BF:BF,Поликлиника!D:D,СВОД!C2797,Поликлиника!F:F,СВОД!E2797)</f>
        <v>0</v>
      </c>
      <c r="K2797" s="276">
        <f>SUMIFS(Поликлиника!BU:BU,Поликлиника!D:D,СВОД!C2797,Поликлиника!F:F,СВОД!E2797)</f>
        <v>0</v>
      </c>
      <c r="L2797" s="276">
        <f>SUMIFS(Услуги!H:H,Услуги!D:D,СВОД!C2797,Услуги!F:F,СВОД!E2797)+SUMIFS(Услуги!M:M,Услуги!D:D,СВОД!C2797,Услуги!F:F,СВОД!E2797)+SUMIFS(Услуги!R:R,Услуги!D:D,СВОД!C2797,Услуги!F:F,СВОД!E2797)+SUMIFS(Услуги!W:W,Услуги!D:D,СВОД!C2797,Услуги!F:F,СВОД!E2797)+SUMIFS(Услуги!AB:AB,Услуги!D:D,СВОД!C2797,Услуги!F:F,СВОД!E2797)+SUMIFS(Услуги!AG:AG,Услуги!D:D,СВОД!C2797,Услуги!F:F,СВОД!E2797)+SUMIFS(Услуги!AL:AL,Услуги!D:D,СВОД!C2797,Услуги!F:F,СВОД!E2797)+SUMIFS(Услуги!AQ:AQ,Услуги!D:D,СВОД!C2797,Услуги!F:F,СВОД!E2797)</f>
        <v>0</v>
      </c>
      <c r="M2797" s="276">
        <f>SUMIFS('Скорая мед. помощь'!J:J,'Скорая мед. помощь'!E:E,СВОД!C2797,'Скорая мед. помощь'!G:G,СВОД!E2797)</f>
        <v>0</v>
      </c>
      <c r="N2797" s="303">
        <f>SUMIFS('Круглосуточный стационар'!O:O,'Круглосуточный стационар'!D:D,СВОД!C2797,'Круглосуточный стационар'!F:F,СВОД!E2797)+SUMIFS(ВМП!O:O,ВМП!D:D,СВОД!C2797,ВМП!F:F,СВОД!E2797)+SUMIFS('Дневной стационар'!O:O,'Дневной стационар'!D:D,СВОД!C2797,'Дневной стационар'!F:F,СВОД!E2797)+SUMIFS(ЭКО!M:M,ЭКО!D:D,СВОД!C2797,ЭКО!F:F,СВОД!E2797)+SUMIFS(Диализ!O:O,Диализ!E:E,СВОД!C2797,Диализ!G:G,СВОД!E2797)+SUMIFS(Поликлиника!CT:CT,Поликлиника!D:D,СВОД!C2797,Поликлиника!F:F,СВОД!E2797)+SUMIFS('Скорая мед. помощь'!O:O,'Скорая мед. помощь'!E:E,СВОД!C2797,'Скорая мед. помощь'!G:G,СВОД!E2797)+SUMIFS(Услуги!AV:AV,Услуги!D:D,СВОД!C2797,Услуги!F:F,СВОД!E2797)</f>
        <v>20147.761380000004</v>
      </c>
      <c r="O2797" s="302">
        <f>SUMIFS(Сверхбаза!L:L,Сверхбаза!C:C,СВОД!C2797,Сверхбаза!E:E,СВОД!E2797)+SUMIFS(Сверхбаза!M:M,Сверхбаза!C:C,СВОД!C2797,Сверхбаза!E:E,СВОД!E2797)</f>
        <v>0</v>
      </c>
      <c r="P2797" s="276">
        <f>SUMIFS(Сверхбаза!N:N,Сверхбаза!C:C,СВОД!C2797,Сверхбаза!E:E,СВОД!E2797)</f>
        <v>0</v>
      </c>
      <c r="Q2797" s="276">
        <f>SUMIFS(Сверхбаза!P:P,Сверхбаза!C:C,СВОД!C2797,Сверхбаза!E:E,СВОД!E2797)</f>
        <v>0</v>
      </c>
      <c r="R2797" s="276">
        <f>SUMIFS(Сверхбаза!O:O,Сверхбаза!C:C,СВОД!C2797,Сверхбаза!E:E,СВОД!E2797)</f>
        <v>0</v>
      </c>
      <c r="S2797" s="276">
        <f>SUMIFS(Сверхбаза!Q:Q,Сверхбаза!C:C,СВОД!C2797,Сверхбаза!E:E,СВОД!E2797)</f>
        <v>0</v>
      </c>
      <c r="T2797" s="303">
        <f>SUMIFS(Сверхбаза!G:G,Сверхбаза!C:C,СВОД!C2797,Сверхбаза!E:E,СВОД!E2797)</f>
        <v>0</v>
      </c>
    </row>
    <row r="2798" spans="1:20" ht="25.5" outlineLevel="2" x14ac:dyDescent="0.2">
      <c r="A2798" s="288">
        <f>VLOOKUP(C2798,Округа!B:C,2,FALSE)</f>
        <v>5</v>
      </c>
      <c r="B2798" s="361">
        <v>502101</v>
      </c>
      <c r="C2798" s="361">
        <v>210101</v>
      </c>
      <c r="D2798" s="5" t="s">
        <v>329</v>
      </c>
      <c r="E2798" s="349">
        <v>2</v>
      </c>
      <c r="F2798" s="350" t="s">
        <v>173</v>
      </c>
      <c r="G2798" s="302">
        <f>SUMIFS('Круглосуточный стационар'!J:J,'Круглосуточный стационар'!D:D,СВОД!C2798,'Круглосуточный стационар'!F:F,СВОД!E2798)/2+SUMIFS(ВМП!J:J,ВМП!D:D,СВОД!C2798,ВМП!F:F,СВОД!E2798)/2+SUMIFS('Дневной стационар'!J:J,'Дневной стационар'!D:D,СВОД!C2798,'Дневной стационар'!F:F,СВОД!E2798)/2+SUMIFS(ЭКО!H:H,ЭКО!D:D,СВОД!C2798,ЭКО!F:F,СВОД!E2798)+SUMIFS(Диализ!J:J,Диализ!E:E,СВОД!C2798,Диализ!G:G,СВОД!E2798)</f>
        <v>3565</v>
      </c>
      <c r="H2798" s="276">
        <f>SUMIFS(Поликлиника!H:H,Поликлиника!D:D,СВОД!C2798,Поликлиника!F:F,СВОД!E2798)</f>
        <v>0</v>
      </c>
      <c r="I2798" s="276">
        <f>SUMIFS(Поликлиника!BA:BA,Поликлиника!D:D,СВОД!C2798,Поликлиника!F:F,СВОД!E2798)</f>
        <v>0</v>
      </c>
      <c r="J2798" s="276">
        <f>SUMIFS(Поликлиника!BF:BF,Поликлиника!D:D,СВОД!C2798,Поликлиника!F:F,СВОД!E2798)</f>
        <v>0</v>
      </c>
      <c r="K2798" s="276">
        <f>SUMIFS(Поликлиника!BU:BU,Поликлиника!D:D,СВОД!C2798,Поликлиника!F:F,СВОД!E2798)</f>
        <v>0</v>
      </c>
      <c r="L2798" s="276">
        <f>SUMIFS(Услуги!H:H,Услуги!D:D,СВОД!C2798,Услуги!F:F,СВОД!E2798)+SUMIFS(Услуги!M:M,Услуги!D:D,СВОД!C2798,Услуги!F:F,СВОД!E2798)+SUMIFS(Услуги!R:R,Услуги!D:D,СВОД!C2798,Услуги!F:F,СВОД!E2798)+SUMIFS(Услуги!W:W,Услуги!D:D,СВОД!C2798,Услуги!F:F,СВОД!E2798)+SUMIFS(Услуги!AB:AB,Услуги!D:D,СВОД!C2798,Услуги!F:F,СВОД!E2798)+SUMIFS(Услуги!AG:AG,Услуги!D:D,СВОД!C2798,Услуги!F:F,СВОД!E2798)+SUMIFS(Услуги!AL:AL,Услуги!D:D,СВОД!C2798,Услуги!F:F,СВОД!E2798)+SUMIFS(Услуги!AQ:AQ,Услуги!D:D,СВОД!C2798,Услуги!F:F,СВОД!E2798)</f>
        <v>0</v>
      </c>
      <c r="M2798" s="276">
        <f>SUMIFS('Скорая мед. помощь'!J:J,'Скорая мед. помощь'!E:E,СВОД!C2798,'Скорая мед. помощь'!G:G,СВОД!E2798)</f>
        <v>0</v>
      </c>
      <c r="N2798" s="303">
        <f>SUMIFS('Круглосуточный стационар'!O:O,'Круглосуточный стационар'!D:D,СВОД!C2798,'Круглосуточный стационар'!F:F,СВОД!E2798)+SUMIFS(ВМП!O:O,ВМП!D:D,СВОД!C2798,ВМП!F:F,СВОД!E2798)+SUMIFS('Дневной стационар'!O:O,'Дневной стационар'!D:D,СВОД!C2798,'Дневной стационар'!F:F,СВОД!E2798)+SUMIFS(ЭКО!M:M,ЭКО!D:D,СВОД!C2798,ЭКО!F:F,СВОД!E2798)+SUMIFS(Диализ!O:O,Диализ!E:E,СВОД!C2798,Диализ!G:G,СВОД!E2798)+SUMIFS(Поликлиника!CT:CT,Поликлиника!D:D,СВОД!C2798,Поликлиника!F:F,СВОД!E2798)+SUMIFS('Скорая мед. помощь'!O:O,'Скорая мед. помощь'!E:E,СВОД!C2798,'Скорая мед. помощь'!G:G,СВОД!E2798)+SUMIFS(Услуги!AV:AV,Услуги!D:D,СВОД!C2798,Услуги!F:F,СВОД!E2798)</f>
        <v>29793.124506499997</v>
      </c>
      <c r="O2798" s="302">
        <f>SUMIFS(Сверхбаза!L:L,Сверхбаза!C:C,СВОД!C2798,Сверхбаза!E:E,СВОД!E2798)+SUMIFS(Сверхбаза!M:M,Сверхбаза!C:C,СВОД!C2798,Сверхбаза!E:E,СВОД!E2798)</f>
        <v>0</v>
      </c>
      <c r="P2798" s="276">
        <f>SUMIFS(Сверхбаза!N:N,Сверхбаза!C:C,СВОД!C2798,Сверхбаза!E:E,СВОД!E2798)</f>
        <v>0</v>
      </c>
      <c r="Q2798" s="276">
        <f>SUMIFS(Сверхбаза!P:P,Сверхбаза!C:C,СВОД!C2798,Сверхбаза!E:E,СВОД!E2798)</f>
        <v>0</v>
      </c>
      <c r="R2798" s="276">
        <f>SUMIFS(Сверхбаза!O:O,Сверхбаза!C:C,СВОД!C2798,Сверхбаза!E:E,СВОД!E2798)</f>
        <v>0</v>
      </c>
      <c r="S2798" s="276">
        <f>SUMIFS(Сверхбаза!Q:Q,Сверхбаза!C:C,СВОД!C2798,Сверхбаза!E:E,СВОД!E2798)</f>
        <v>0</v>
      </c>
      <c r="T2798" s="303">
        <f>SUMIFS(Сверхбаза!G:G,Сверхбаза!C:C,СВОД!C2798,Сверхбаза!E:E,СВОД!E2798)</f>
        <v>0</v>
      </c>
    </row>
    <row r="2799" spans="1:20" ht="25.5" outlineLevel="2" x14ac:dyDescent="0.2">
      <c r="A2799" s="288">
        <f>VLOOKUP(C2799,Округа!B:C,2,FALSE)</f>
        <v>5</v>
      </c>
      <c r="B2799" s="361">
        <v>502101</v>
      </c>
      <c r="C2799" s="361">
        <v>210101</v>
      </c>
      <c r="D2799" s="5" t="s">
        <v>329</v>
      </c>
      <c r="E2799" s="349">
        <v>6</v>
      </c>
      <c r="F2799" s="350" t="s">
        <v>705</v>
      </c>
      <c r="G2799" s="302">
        <f>SUMIFS('Круглосуточный стационар'!J:J,'Круглосуточный стационар'!D:D,СВОД!C2799,'Круглосуточный стационар'!F:F,СВОД!E2799)/2+SUMIFS(ВМП!J:J,ВМП!D:D,СВОД!C2799,ВМП!F:F,СВОД!E2799)/2+SUMIFS('Дневной стационар'!J:J,'Дневной стационар'!D:D,СВОД!C2799,'Дневной стационар'!F:F,СВОД!E2799)/2+SUMIFS(ЭКО!H:H,ЭКО!D:D,СВОД!C2799,ЭКО!F:F,СВОД!E2799)+SUMIFS(Диализ!J:J,Диализ!E:E,СВОД!C2799,Диализ!G:G,СВОД!E2799)</f>
        <v>0</v>
      </c>
      <c r="H2799" s="276">
        <f>SUMIFS(Поликлиника!H:H,Поликлиника!D:D,СВОД!C2799,Поликлиника!F:F,СВОД!E2799)</f>
        <v>0</v>
      </c>
      <c r="I2799" s="276">
        <f>SUMIFS(Поликлиника!BA:BA,Поликлиника!D:D,СВОД!C2799,Поликлиника!F:F,СВОД!E2799)</f>
        <v>0</v>
      </c>
      <c r="J2799" s="276">
        <f>SUMIFS(Поликлиника!BF:BF,Поликлиника!D:D,СВОД!C2799,Поликлиника!F:F,СВОД!E2799)</f>
        <v>0</v>
      </c>
      <c r="K2799" s="276">
        <f>SUMIFS(Поликлиника!BU:BU,Поликлиника!D:D,СВОД!C2799,Поликлиника!F:F,СВОД!E2799)</f>
        <v>0</v>
      </c>
      <c r="L2799" s="276">
        <f>SUMIFS(Услуги!H:H,Услуги!D:D,СВОД!C2799,Услуги!F:F,СВОД!E2799)+SUMIFS(Услуги!M:M,Услуги!D:D,СВОД!C2799,Услуги!F:F,СВОД!E2799)+SUMIFS(Услуги!R:R,Услуги!D:D,СВОД!C2799,Услуги!F:F,СВОД!E2799)+SUMIFS(Услуги!W:W,Услуги!D:D,СВОД!C2799,Услуги!F:F,СВОД!E2799)+SUMIFS(Услуги!AB:AB,Услуги!D:D,СВОД!C2799,Услуги!F:F,СВОД!E2799)+SUMIFS(Услуги!AG:AG,Услуги!D:D,СВОД!C2799,Услуги!F:F,СВОД!E2799)+SUMIFS(Услуги!AL:AL,Услуги!D:D,СВОД!C2799,Услуги!F:F,СВОД!E2799)+SUMIFS(Услуги!AQ:AQ,Услуги!D:D,СВОД!C2799,Услуги!F:F,СВОД!E2799)</f>
        <v>0</v>
      </c>
      <c r="M2799" s="276">
        <f>SUMIFS('Скорая мед. помощь'!J:J,'Скорая мед. помощь'!E:E,СВОД!C2799,'Скорая мед. помощь'!G:G,СВОД!E2799)</f>
        <v>0</v>
      </c>
      <c r="N2799" s="303">
        <f>SUMIFS('Круглосуточный стационар'!O:O,'Круглосуточный стационар'!D:D,СВОД!C2799,'Круглосуточный стационар'!F:F,СВОД!E2799)+SUMIFS(ВМП!O:O,ВМП!D:D,СВОД!C2799,ВМП!F:F,СВОД!E2799)+SUMIFS('Дневной стационар'!O:O,'Дневной стационар'!D:D,СВОД!C2799,'Дневной стационар'!F:F,СВОД!E2799)+SUMIFS(ЭКО!M:M,ЭКО!D:D,СВОД!C2799,ЭКО!F:F,СВОД!E2799)+SUMIFS(Диализ!O:O,Диализ!E:E,СВОД!C2799,Диализ!G:G,СВОД!E2799)+SUMIFS(Поликлиника!CT:CT,Поликлиника!D:D,СВОД!C2799,Поликлиника!F:F,СВОД!E2799)+SUMIFS('Скорая мед. помощь'!O:O,'Скорая мед. помощь'!E:E,СВОД!C2799,'Скорая мед. помощь'!G:G,СВОД!E2799)+SUMIFS(Услуги!AV:AV,Услуги!D:D,СВОД!C2799,Услуги!F:F,СВОД!E2799)</f>
        <v>0</v>
      </c>
      <c r="O2799" s="302">
        <f>SUMIFS(Сверхбаза!L:L,Сверхбаза!C:C,СВОД!C2799,Сверхбаза!E:E,СВОД!E2799)+SUMIFS(Сверхбаза!M:M,Сверхбаза!C:C,СВОД!C2799,Сверхбаза!E:E,СВОД!E2799)</f>
        <v>0</v>
      </c>
      <c r="P2799" s="276">
        <f>SUMIFS(Сверхбаза!N:N,Сверхбаза!C:C,СВОД!C2799,Сверхбаза!E:E,СВОД!E2799)</f>
        <v>0</v>
      </c>
      <c r="Q2799" s="276">
        <f>SUMIFS(Сверхбаза!P:P,Сверхбаза!C:C,СВОД!C2799,Сверхбаза!E:E,СВОД!E2799)</f>
        <v>0</v>
      </c>
      <c r="R2799" s="276">
        <f>SUMIFS(Сверхбаза!O:O,Сверхбаза!C:C,СВОД!C2799,Сверхбаза!E:E,СВОД!E2799)</f>
        <v>0</v>
      </c>
      <c r="S2799" s="276">
        <f>SUMIFS(Сверхбаза!Q:Q,Сверхбаза!C:C,СВОД!C2799,Сверхбаза!E:E,СВОД!E2799)</f>
        <v>0</v>
      </c>
      <c r="T2799" s="303">
        <f>SUMIFS(Сверхбаза!G:G,Сверхбаза!C:C,СВОД!C2799,Сверхбаза!E:E,СВОД!E2799)</f>
        <v>0</v>
      </c>
    </row>
    <row r="2800" spans="1:20" ht="25.5" outlineLevel="2" x14ac:dyDescent="0.2">
      <c r="A2800" s="288">
        <f>VLOOKUP(C2800,Округа!B:C,2,FALSE)</f>
        <v>5</v>
      </c>
      <c r="B2800" s="361">
        <v>502101</v>
      </c>
      <c r="C2800" s="361">
        <v>210101</v>
      </c>
      <c r="D2800" s="5" t="s">
        <v>329</v>
      </c>
      <c r="E2800" s="349">
        <v>3</v>
      </c>
      <c r="F2800" s="350" t="s">
        <v>174</v>
      </c>
      <c r="G2800" s="302">
        <f>SUMIFS('Круглосуточный стационар'!J:J,'Круглосуточный стационар'!D:D,СВОД!C2800,'Круглосуточный стационар'!F:F,СВОД!E2800)/2+SUMIFS(ВМП!J:J,ВМП!D:D,СВОД!C2800,ВМП!F:F,СВОД!E2800)/2+SUMIFS('Дневной стационар'!J:J,'Дневной стационар'!D:D,СВОД!C2800,'Дневной стационар'!F:F,СВОД!E2800)/2+SUMIFS(ЭКО!H:H,ЭКО!D:D,СВОД!C2800,ЭКО!F:F,СВОД!E2800)+SUMIFS(Диализ!J:J,Диализ!E:E,СВОД!C2800,Диализ!G:G,СВОД!E2800)</f>
        <v>0</v>
      </c>
      <c r="H2800" s="276">
        <f>SUMIFS(Поликлиника!H:H,Поликлиника!D:D,СВОД!C2800,Поликлиника!F:F,СВОД!E2800)</f>
        <v>108980</v>
      </c>
      <c r="I2800" s="276">
        <f>SUMIFS(Поликлиника!BA:BA,Поликлиника!D:D,СВОД!C2800,Поликлиника!F:F,СВОД!E2800)</f>
        <v>63890</v>
      </c>
      <c r="J2800" s="276">
        <f>SUMIFS(Поликлиника!BF:BF,Поликлиника!D:D,СВОД!C2800,Поликлиника!F:F,СВОД!E2800)</f>
        <v>207918</v>
      </c>
      <c r="K2800" s="276">
        <f>SUMIFS(Поликлиника!BU:BU,Поликлиника!D:D,СВОД!C2800,Поликлиника!F:F,СВОД!E2800)</f>
        <v>117487</v>
      </c>
      <c r="L2800" s="276">
        <f>SUMIFS(Услуги!H:H,Услуги!D:D,СВОД!C2800,Услуги!F:F,СВОД!E2800)+SUMIFS(Услуги!M:M,Услуги!D:D,СВОД!C2800,Услуги!F:F,СВОД!E2800)+SUMIFS(Услуги!R:R,Услуги!D:D,СВОД!C2800,Услуги!F:F,СВОД!E2800)+SUMIFS(Услуги!W:W,Услуги!D:D,СВОД!C2800,Услуги!F:F,СВОД!E2800)+SUMIFS(Услуги!AB:AB,Услуги!D:D,СВОД!C2800,Услуги!F:F,СВОД!E2800)+SUMIFS(Услуги!AG:AG,Услуги!D:D,СВОД!C2800,Услуги!F:F,СВОД!E2800)+SUMIFS(Услуги!AL:AL,Услуги!D:D,СВОД!C2800,Услуги!F:F,СВОД!E2800)+SUMIFS(Услуги!AQ:AQ,Услуги!D:D,СВОД!C2800,Услуги!F:F,СВОД!E2800)</f>
        <v>3195</v>
      </c>
      <c r="M2800" s="276">
        <f>SUMIFS('Скорая мед. помощь'!J:J,'Скорая мед. помощь'!E:E,СВОД!C2800,'Скорая мед. помощь'!G:G,СВОД!E2800)</f>
        <v>0</v>
      </c>
      <c r="N2800" s="303">
        <f>SUMIFS('Круглосуточный стационар'!O:O,'Круглосуточный стационар'!D:D,СВОД!C2800,'Круглосуточный стационар'!F:F,СВОД!E2800)+SUMIFS(ВМП!O:O,ВМП!D:D,СВОД!C2800,ВМП!F:F,СВОД!E2800)+SUMIFS('Дневной стационар'!O:O,'Дневной стационар'!D:D,СВОД!C2800,'Дневной стационар'!F:F,СВОД!E2800)+SUMIFS(ЭКО!M:M,ЭКО!D:D,СВОД!C2800,ЭКО!F:F,СВОД!E2800)+SUMIFS(Диализ!O:O,Диализ!E:E,СВОД!C2800,Диализ!G:G,СВОД!E2800)+SUMIFS(Поликлиника!CT:CT,Поликлиника!D:D,СВОД!C2800,Поликлиника!F:F,СВОД!E2800)+SUMIFS('Скорая мед. помощь'!O:O,'Скорая мед. помощь'!E:E,СВОД!C2800,'Скорая мед. помощь'!G:G,СВОД!E2800)+SUMIFS(Услуги!AV:AV,Услуги!D:D,СВОД!C2800,Услуги!F:F,СВОД!E2800)</f>
        <v>392413.86574512883</v>
      </c>
      <c r="O2800" s="302">
        <f>SUMIFS(Сверхбаза!L:L,Сверхбаза!C:C,СВОД!C2800,Сверхбаза!E:E,СВОД!E2800)+SUMIFS(Сверхбаза!M:M,Сверхбаза!C:C,СВОД!C2800,Сверхбаза!E:E,СВОД!E2800)</f>
        <v>0</v>
      </c>
      <c r="P2800" s="276">
        <f>SUMIFS(Сверхбаза!N:N,Сверхбаза!C:C,СВОД!C2800,Сверхбаза!E:E,СВОД!E2800)</f>
        <v>421</v>
      </c>
      <c r="Q2800" s="276">
        <f>SUMIFS(Сверхбаза!P:P,Сверхбаза!C:C,СВОД!C2800,Сверхбаза!E:E,СВОД!E2800)</f>
        <v>2200</v>
      </c>
      <c r="R2800" s="276">
        <f>SUMIFS(Сверхбаза!O:O,Сверхбаза!C:C,СВОД!C2800,Сверхбаза!E:E,СВОД!E2800)</f>
        <v>79</v>
      </c>
      <c r="S2800" s="276">
        <f>SUMIFS(Сверхбаза!Q:Q,Сверхбаза!C:C,СВОД!C2800,Сверхбаза!E:E,СВОД!E2800)</f>
        <v>0</v>
      </c>
      <c r="T2800" s="303">
        <f>SUMIFS(Сверхбаза!G:G,Сверхбаза!C:C,СВОД!C2800,Сверхбаза!E:E,СВОД!E2800)</f>
        <v>3897.386</v>
      </c>
    </row>
    <row r="2801" spans="1:20" ht="25.5" outlineLevel="2" x14ac:dyDescent="0.2">
      <c r="A2801" s="288">
        <f>VLOOKUP(C2801,Округа!B:C,2,FALSE)</f>
        <v>5</v>
      </c>
      <c r="B2801" s="361">
        <v>502101</v>
      </c>
      <c r="C2801" s="361">
        <v>210101</v>
      </c>
      <c r="D2801" s="5" t="s">
        <v>329</v>
      </c>
      <c r="E2801" s="349">
        <v>7</v>
      </c>
      <c r="F2801" s="350" t="s">
        <v>706</v>
      </c>
      <c r="G2801" s="302">
        <f>SUMIFS('Круглосуточный стационар'!J:J,'Круглосуточный стационар'!D:D,СВОД!C2801,'Круглосуточный стационар'!F:F,СВОД!E2801)/2+SUMIFS(ВМП!J:J,ВМП!D:D,СВОД!C2801,ВМП!F:F,СВОД!E2801)/2+SUMIFS('Дневной стационар'!J:J,'Дневной стационар'!D:D,СВОД!C2801,'Дневной стационар'!F:F,СВОД!E2801)/2+SUMIFS(ЭКО!H:H,ЭКО!D:D,СВОД!C2801,ЭКО!F:F,СВОД!E2801)+SUMIFS(Диализ!J:J,Диализ!E:E,СВОД!C2801,Диализ!G:G,СВОД!E2801)</f>
        <v>0</v>
      </c>
      <c r="H2801" s="276">
        <f>SUMIFS(Поликлиника!H:H,Поликлиника!D:D,СВОД!C2801,Поликлиника!F:F,СВОД!E2801)</f>
        <v>0</v>
      </c>
      <c r="I2801" s="276">
        <f>SUMIFS(Поликлиника!BA:BA,Поликлиника!D:D,СВОД!C2801,Поликлиника!F:F,СВОД!E2801)</f>
        <v>0</v>
      </c>
      <c r="J2801" s="276">
        <f>SUMIFS(Поликлиника!BF:BF,Поликлиника!D:D,СВОД!C2801,Поликлиника!F:F,СВОД!E2801)</f>
        <v>0</v>
      </c>
      <c r="K2801" s="276">
        <f>SUMIFS(Поликлиника!BU:BU,Поликлиника!D:D,СВОД!C2801,Поликлиника!F:F,СВОД!E2801)</f>
        <v>0</v>
      </c>
      <c r="L2801" s="276">
        <f>SUMIFS(Услуги!H:H,Услуги!D:D,СВОД!C2801,Услуги!F:F,СВОД!E2801)+SUMIFS(Услуги!M:M,Услуги!D:D,СВОД!C2801,Услуги!F:F,СВОД!E2801)+SUMIFS(Услуги!R:R,Услуги!D:D,СВОД!C2801,Услуги!F:F,СВОД!E2801)+SUMIFS(Услуги!W:W,Услуги!D:D,СВОД!C2801,Услуги!F:F,СВОД!E2801)+SUMIFS(Услуги!AB:AB,Услуги!D:D,СВОД!C2801,Услуги!F:F,СВОД!E2801)+SUMIFS(Услуги!AG:AG,Услуги!D:D,СВОД!C2801,Услуги!F:F,СВОД!E2801)+SUMIFS(Услуги!AL:AL,Услуги!D:D,СВОД!C2801,Услуги!F:F,СВОД!E2801)+SUMIFS(Услуги!AQ:AQ,Услуги!D:D,СВОД!C2801,Услуги!F:F,СВОД!E2801)</f>
        <v>0</v>
      </c>
      <c r="M2801" s="276">
        <f>SUMIFS('Скорая мед. помощь'!J:J,'Скорая мед. помощь'!E:E,СВОД!C2801,'Скорая мед. помощь'!G:G,СВОД!E2801)</f>
        <v>0</v>
      </c>
      <c r="N2801" s="303">
        <f>SUMIFS('Круглосуточный стационар'!O:O,'Круглосуточный стационар'!D:D,СВОД!C2801,'Круглосуточный стационар'!F:F,СВОД!E2801)+SUMIFS(ВМП!O:O,ВМП!D:D,СВОД!C2801,ВМП!F:F,СВОД!E2801)+SUMIFS('Дневной стационар'!O:O,'Дневной стационар'!D:D,СВОД!C2801,'Дневной стационар'!F:F,СВОД!E2801)+SUMIFS(ЭКО!M:M,ЭКО!D:D,СВОД!C2801,ЭКО!F:F,СВОД!E2801)+SUMIFS(Диализ!O:O,Диализ!E:E,СВОД!C2801,Диализ!G:G,СВОД!E2801)+SUMIFS(Поликлиника!CT:CT,Поликлиника!D:D,СВОД!C2801,Поликлиника!F:F,СВОД!E2801)+SUMIFS('Скорая мед. помощь'!O:O,'Скорая мед. помощь'!E:E,СВОД!C2801,'Скорая мед. помощь'!G:G,СВОД!E2801)+SUMIFS(Услуги!AV:AV,Услуги!D:D,СВОД!C2801,Услуги!F:F,СВОД!E2801)</f>
        <v>0</v>
      </c>
      <c r="O2801" s="302">
        <f>SUMIFS(Сверхбаза!L:L,Сверхбаза!C:C,СВОД!C2801,Сверхбаза!E:E,СВОД!E2801)+SUMIFS(Сверхбаза!M:M,Сверхбаза!C:C,СВОД!C2801,Сверхбаза!E:E,СВОД!E2801)</f>
        <v>0</v>
      </c>
      <c r="P2801" s="276">
        <f>SUMIFS(Сверхбаза!N:N,Сверхбаза!C:C,СВОД!C2801,Сверхбаза!E:E,СВОД!E2801)</f>
        <v>0</v>
      </c>
      <c r="Q2801" s="276">
        <f>SUMIFS(Сверхбаза!P:P,Сверхбаза!C:C,СВОД!C2801,Сверхбаза!E:E,СВОД!E2801)</f>
        <v>0</v>
      </c>
      <c r="R2801" s="276">
        <f>SUMIFS(Сверхбаза!O:O,Сверхбаза!C:C,СВОД!C2801,Сверхбаза!E:E,СВОД!E2801)</f>
        <v>0</v>
      </c>
      <c r="S2801" s="276">
        <f>SUMIFS(Сверхбаза!Q:Q,Сверхбаза!C:C,СВОД!C2801,Сверхбаза!E:E,СВОД!E2801)</f>
        <v>0</v>
      </c>
      <c r="T2801" s="303">
        <f>SUMIFS(Сверхбаза!G:G,Сверхбаза!C:C,СВОД!C2801,Сверхбаза!E:E,СВОД!E2801)</f>
        <v>0</v>
      </c>
    </row>
    <row r="2802" spans="1:20" ht="25.5" outlineLevel="2" x14ac:dyDescent="0.2">
      <c r="A2802" s="288">
        <f>VLOOKUP(C2802,Округа!B:C,2,FALSE)</f>
        <v>5</v>
      </c>
      <c r="B2802" s="361">
        <v>502101</v>
      </c>
      <c r="C2802" s="361">
        <v>210101</v>
      </c>
      <c r="D2802" s="5" t="s">
        <v>329</v>
      </c>
      <c r="E2802" s="349">
        <v>70</v>
      </c>
      <c r="F2802" s="350" t="s">
        <v>707</v>
      </c>
      <c r="G2802" s="302">
        <f>SUMIFS('Круглосуточный стационар'!J:J,'Круглосуточный стационар'!D:D,СВОД!C2802,'Круглосуточный стационар'!F:F,СВОД!E2802)/2+SUMIFS(ВМП!J:J,ВМП!D:D,СВОД!C2802,ВМП!F:F,СВОД!E2802)/2+SUMIFS('Дневной стационар'!J:J,'Дневной стационар'!D:D,СВОД!C2802,'Дневной стационар'!F:F,СВОД!E2802)/2+SUMIFS(ЭКО!H:H,ЭКО!D:D,СВОД!C2802,ЭКО!F:F,СВОД!E2802)+SUMIFS(Диализ!J:J,Диализ!E:E,СВОД!C2802,Диализ!G:G,СВОД!E2802)</f>
        <v>0</v>
      </c>
      <c r="H2802" s="276">
        <f>SUMIFS(Поликлиника!H:H,Поликлиника!D:D,СВОД!C2802,Поликлиника!F:F,СВОД!E2802)</f>
        <v>0</v>
      </c>
      <c r="I2802" s="276">
        <f>SUMIFS(Поликлиника!BA:BA,Поликлиника!D:D,СВОД!C2802,Поликлиника!F:F,СВОД!E2802)</f>
        <v>0</v>
      </c>
      <c r="J2802" s="276">
        <f>SUMIFS(Поликлиника!BF:BF,Поликлиника!D:D,СВОД!C2802,Поликлиника!F:F,СВОД!E2802)</f>
        <v>0</v>
      </c>
      <c r="K2802" s="276">
        <f>SUMIFS(Поликлиника!BU:BU,Поликлиника!D:D,СВОД!C2802,Поликлиника!F:F,СВОД!E2802)</f>
        <v>0</v>
      </c>
      <c r="L2802" s="276">
        <f>SUMIFS(Услуги!H:H,Услуги!D:D,СВОД!C2802,Услуги!F:F,СВОД!E2802)+SUMIFS(Услуги!M:M,Услуги!D:D,СВОД!C2802,Услуги!F:F,СВОД!E2802)+SUMIFS(Услуги!R:R,Услуги!D:D,СВОД!C2802,Услуги!F:F,СВОД!E2802)+SUMIFS(Услуги!W:W,Услуги!D:D,СВОД!C2802,Услуги!F:F,СВОД!E2802)+SUMIFS(Услуги!AB:AB,Услуги!D:D,СВОД!C2802,Услуги!F:F,СВОД!E2802)+SUMIFS(Услуги!AG:AG,Услуги!D:D,СВОД!C2802,Услуги!F:F,СВОД!E2802)+SUMIFS(Услуги!AL:AL,Услуги!D:D,СВОД!C2802,Услуги!F:F,СВОД!E2802)+SUMIFS(Услуги!AQ:AQ,Услуги!D:D,СВОД!C2802,Услуги!F:F,СВОД!E2802)</f>
        <v>0</v>
      </c>
      <c r="M2802" s="276">
        <f>SUMIFS('Скорая мед. помощь'!J:J,'Скорая мед. помощь'!E:E,СВОД!C2802,'Скорая мед. помощь'!G:G,СВОД!E2802)</f>
        <v>0</v>
      </c>
      <c r="N2802" s="303">
        <f>SUMIFS('Круглосуточный стационар'!O:O,'Круглосуточный стационар'!D:D,СВОД!C2802,'Круглосуточный стационар'!F:F,СВОД!E2802)+SUMIFS(ВМП!O:O,ВМП!D:D,СВОД!C2802,ВМП!F:F,СВОД!E2802)+SUMIFS('Дневной стационар'!O:O,'Дневной стационар'!D:D,СВОД!C2802,'Дневной стационар'!F:F,СВОД!E2802)+SUMIFS(ЭКО!M:M,ЭКО!D:D,СВОД!C2802,ЭКО!F:F,СВОД!E2802)+SUMIFS(Диализ!O:O,Диализ!E:E,СВОД!C2802,Диализ!G:G,СВОД!E2802)+SUMIFS(Поликлиника!CT:CT,Поликлиника!D:D,СВОД!C2802,Поликлиника!F:F,СВОД!E2802)+SUMIFS('Скорая мед. помощь'!O:O,'Скорая мед. помощь'!E:E,СВОД!C2802,'Скорая мед. помощь'!G:G,СВОД!E2802)+SUMIFS(Услуги!AV:AV,Услуги!D:D,СВОД!C2802,Услуги!F:F,СВОД!E2802)</f>
        <v>0</v>
      </c>
      <c r="O2802" s="302">
        <f>SUMIFS(Сверхбаза!L:L,Сверхбаза!C:C,СВОД!C2802,Сверхбаза!E:E,СВОД!E2802)+SUMIFS(Сверхбаза!M:M,Сверхбаза!C:C,СВОД!C2802,Сверхбаза!E:E,СВОД!E2802)</f>
        <v>0</v>
      </c>
      <c r="P2802" s="276">
        <f>SUMIFS(Сверхбаза!N:N,Сверхбаза!C:C,СВОД!C2802,Сверхбаза!E:E,СВОД!E2802)</f>
        <v>0</v>
      </c>
      <c r="Q2802" s="276">
        <f>SUMIFS(Сверхбаза!P:P,Сверхбаза!C:C,СВОД!C2802,Сверхбаза!E:E,СВОД!E2802)</f>
        <v>0</v>
      </c>
      <c r="R2802" s="276">
        <f>SUMIFS(Сверхбаза!O:O,Сверхбаза!C:C,СВОД!C2802,Сверхбаза!E:E,СВОД!E2802)</f>
        <v>0</v>
      </c>
      <c r="S2802" s="276">
        <f>SUMIFS(Сверхбаза!Q:Q,Сверхбаза!C:C,СВОД!C2802,Сверхбаза!E:E,СВОД!E2802)</f>
        <v>0</v>
      </c>
      <c r="T2802" s="303">
        <f>SUMIFS(Сверхбаза!G:G,Сверхбаза!C:C,СВОД!C2802,Сверхбаза!E:E,СВОД!E2802)</f>
        <v>0</v>
      </c>
    </row>
    <row r="2803" spans="1:20" ht="25.5" outlineLevel="2" x14ac:dyDescent="0.2">
      <c r="A2803" s="288">
        <f>VLOOKUP(C2803,Округа!B:C,2,FALSE)</f>
        <v>5</v>
      </c>
      <c r="B2803" s="361">
        <v>502101</v>
      </c>
      <c r="C2803" s="361">
        <v>210101</v>
      </c>
      <c r="D2803" s="5" t="s">
        <v>329</v>
      </c>
      <c r="E2803" s="349">
        <v>94</v>
      </c>
      <c r="F2803" s="350" t="s">
        <v>157</v>
      </c>
      <c r="G2803" s="302">
        <f>SUMIFS('Круглосуточный стационар'!J:J,'Круглосуточный стационар'!D:D,СВОД!C2803,'Круглосуточный стационар'!F:F,СВОД!E2803)/2+SUMIFS(ВМП!J:J,ВМП!D:D,СВОД!C2803,ВМП!F:F,СВОД!E2803)/2+SUMIFS('Дневной стационар'!J:J,'Дневной стационар'!D:D,СВОД!C2803,'Дневной стационар'!F:F,СВОД!E2803)/2+SUMIFS(ЭКО!H:H,ЭКО!D:D,СВОД!C2803,ЭКО!F:F,СВОД!E2803)+SUMIFS(Диализ!J:J,Диализ!E:E,СВОД!C2803,Диализ!G:G,СВОД!E2803)</f>
        <v>0</v>
      </c>
      <c r="H2803" s="276">
        <f>SUMIFS(Поликлиника!H:H,Поликлиника!D:D,СВОД!C2803,Поликлиника!F:F,СВОД!E2803)</f>
        <v>0</v>
      </c>
      <c r="I2803" s="276">
        <f>SUMIFS(Поликлиника!BA:BA,Поликлиника!D:D,СВОД!C2803,Поликлиника!F:F,СВОД!E2803)</f>
        <v>0</v>
      </c>
      <c r="J2803" s="276">
        <f>SUMIFS(Поликлиника!BF:BF,Поликлиника!D:D,СВОД!C2803,Поликлиника!F:F,СВОД!E2803)</f>
        <v>0</v>
      </c>
      <c r="K2803" s="276">
        <f>SUMIFS(Поликлиника!BU:BU,Поликлиника!D:D,СВОД!C2803,Поликлиника!F:F,СВОД!E2803)</f>
        <v>0</v>
      </c>
      <c r="L2803" s="276">
        <f>SUMIFS(Услуги!H:H,Услуги!D:D,СВОД!C2803,Услуги!F:F,СВОД!E2803)+SUMIFS(Услуги!M:M,Услуги!D:D,СВОД!C2803,Услуги!F:F,СВОД!E2803)+SUMIFS(Услуги!R:R,Услуги!D:D,СВОД!C2803,Услуги!F:F,СВОД!E2803)+SUMIFS(Услуги!W:W,Услуги!D:D,СВОД!C2803,Услуги!F:F,СВОД!E2803)+SUMIFS(Услуги!AB:AB,Услуги!D:D,СВОД!C2803,Услуги!F:F,СВОД!E2803)+SUMIFS(Услуги!AG:AG,Услуги!D:D,СВОД!C2803,Услуги!F:F,СВОД!E2803)+SUMIFS(Услуги!AL:AL,Услуги!D:D,СВОД!C2803,Услуги!F:F,СВОД!E2803)+SUMIFS(Услуги!AQ:AQ,Услуги!D:D,СВОД!C2803,Услуги!F:F,СВОД!E2803)</f>
        <v>0</v>
      </c>
      <c r="M2803" s="276">
        <f>SUMIFS('Скорая мед. помощь'!J:J,'Скорая мед. помощь'!E:E,СВОД!C2803,'Скорая мед. помощь'!G:G,СВОД!E2803)</f>
        <v>0</v>
      </c>
      <c r="N2803" s="303">
        <f>SUMIFS('Круглосуточный стационар'!O:O,'Круглосуточный стационар'!D:D,СВОД!C2803,'Круглосуточный стационар'!F:F,СВОД!E2803)+SUMIFS(ВМП!O:O,ВМП!D:D,СВОД!C2803,ВМП!F:F,СВОД!E2803)+SUMIFS('Дневной стационар'!O:O,'Дневной стационар'!D:D,СВОД!C2803,'Дневной стационар'!F:F,СВОД!E2803)+SUMIFS(ЭКО!M:M,ЭКО!D:D,СВОД!C2803,ЭКО!F:F,СВОД!E2803)+SUMIFS(Диализ!O:O,Диализ!E:E,СВОД!C2803,Диализ!G:G,СВОД!E2803)+SUMIFS(Поликлиника!CT:CT,Поликлиника!D:D,СВОД!C2803,Поликлиника!F:F,СВОД!E2803)+SUMIFS('Скорая мед. помощь'!O:O,'Скорая мед. помощь'!E:E,СВОД!C2803,'Скорая мед. помощь'!G:G,СВОД!E2803)+SUMIFS(Услуги!AV:AV,Услуги!D:D,СВОД!C2803,Услуги!F:F,СВОД!E2803)</f>
        <v>0</v>
      </c>
      <c r="O2803" s="302">
        <f>SUMIFS(Сверхбаза!L:L,Сверхбаза!C:C,СВОД!C2803,Сверхбаза!E:E,СВОД!E2803)+SUMIFS(Сверхбаза!M:M,Сверхбаза!C:C,СВОД!C2803,Сверхбаза!E:E,СВОД!E2803)</f>
        <v>0</v>
      </c>
      <c r="P2803" s="276">
        <f>SUMIFS(Сверхбаза!N:N,Сверхбаза!C:C,СВОД!C2803,Сверхбаза!E:E,СВОД!E2803)</f>
        <v>0</v>
      </c>
      <c r="Q2803" s="276">
        <f>SUMIFS(Сверхбаза!P:P,Сверхбаза!C:C,СВОД!C2803,Сверхбаза!E:E,СВОД!E2803)</f>
        <v>0</v>
      </c>
      <c r="R2803" s="276">
        <f>SUMIFS(Сверхбаза!O:O,Сверхбаза!C:C,СВОД!C2803,Сверхбаза!E:E,СВОД!E2803)</f>
        <v>0</v>
      </c>
      <c r="S2803" s="276">
        <f>SUMIFS(Сверхбаза!Q:Q,Сверхбаза!C:C,СВОД!C2803,Сверхбаза!E:E,СВОД!E2803)</f>
        <v>0</v>
      </c>
      <c r="T2803" s="303">
        <f>SUMIFS(Сверхбаза!G:G,Сверхбаза!C:C,СВОД!C2803,Сверхбаза!E:E,СВОД!E2803)</f>
        <v>0</v>
      </c>
    </row>
    <row r="2804" spans="1:20" outlineLevel="1" x14ac:dyDescent="0.2">
      <c r="A2804" s="289"/>
      <c r="B2804" s="279"/>
      <c r="C2804" s="279" t="str">
        <f>CONCATENATE(C2803," ","Итог")</f>
        <v>210101 Итог</v>
      </c>
      <c r="D2804" s="280"/>
      <c r="E2804" s="351"/>
      <c r="F2804" s="352"/>
      <c r="G2804" s="304"/>
      <c r="H2804" s="281"/>
      <c r="I2804" s="281"/>
      <c r="J2804" s="281"/>
      <c r="K2804" s="281"/>
      <c r="L2804" s="281"/>
      <c r="M2804" s="281"/>
      <c r="N2804" s="305">
        <f>SUBTOTAL(9,N2796:N2803)</f>
        <v>708788.03015068546</v>
      </c>
      <c r="O2804" s="304"/>
      <c r="P2804" s="281"/>
      <c r="Q2804" s="281"/>
      <c r="R2804" s="281"/>
      <c r="S2804" s="281"/>
      <c r="T2804" s="305">
        <f>SUBTOTAL(9,T2796:T2803)</f>
        <v>3897.386</v>
      </c>
    </row>
    <row r="2805" spans="1:20" ht="25.5" outlineLevel="2" x14ac:dyDescent="0.2">
      <c r="A2805" s="287">
        <f>VLOOKUP(C2805,Округа!B:C,2,FALSE)</f>
        <v>5</v>
      </c>
      <c r="B2805" s="8">
        <v>502102</v>
      </c>
      <c r="C2805" s="8">
        <v>210102</v>
      </c>
      <c r="D2805" s="9" t="s">
        <v>330</v>
      </c>
      <c r="E2805" s="347">
        <v>1</v>
      </c>
      <c r="F2805" s="348" t="s">
        <v>12</v>
      </c>
      <c r="G2805" s="300">
        <f>SUMIFS('Круглосуточный стационар'!J:J,'Круглосуточный стационар'!D:D,СВОД!C2805,'Круглосуточный стационар'!F:F,СВОД!E2805)/2+SUMIFS(ВМП!J:J,ВМП!D:D,СВОД!C2805,ВМП!F:F,СВОД!E2805)/2+SUMIFS('Дневной стационар'!J:J,'Дневной стационар'!D:D,СВОД!C2805,'Дневной стационар'!F:F,СВОД!E2805)/2+SUMIFS(ЭКО!H:H,ЭКО!D:D,СВОД!C2805,ЭКО!F:F,СВОД!E2805)+SUMIFS(Диализ!J:J,Диализ!E:E,СВОД!C2805,Диализ!G:G,СВОД!E2805)</f>
        <v>8985</v>
      </c>
      <c r="H2805" s="278">
        <f>SUMIFS(Поликлиника!H:H,Поликлиника!D:D,СВОД!C2805,Поликлиника!F:F,СВОД!E2805)</f>
        <v>0</v>
      </c>
      <c r="I2805" s="278">
        <f>SUMIFS(Поликлиника!BA:BA,Поликлиника!D:D,СВОД!C2805,Поликлиника!F:F,СВОД!E2805)</f>
        <v>0</v>
      </c>
      <c r="J2805" s="278">
        <f>SUMIFS(Поликлиника!BF:BF,Поликлиника!D:D,СВОД!C2805,Поликлиника!F:F,СВОД!E2805)</f>
        <v>0</v>
      </c>
      <c r="K2805" s="278">
        <f>SUMIFS(Поликлиника!BU:BU,Поликлиника!D:D,СВОД!C2805,Поликлиника!F:F,СВОД!E2805)</f>
        <v>0</v>
      </c>
      <c r="L2805" s="278">
        <f>SUMIFS(Услуги!H:H,Услуги!D:D,СВОД!C2805,Услуги!F:F,СВОД!E2805)+SUMIFS(Услуги!M:M,Услуги!D:D,СВОД!C2805,Услуги!F:F,СВОД!E2805)+SUMIFS(Услуги!R:R,Услуги!D:D,СВОД!C2805,Услуги!F:F,СВОД!E2805)+SUMIFS(Услуги!W:W,Услуги!D:D,СВОД!C2805,Услуги!F:F,СВОД!E2805)+SUMIFS(Услуги!AB:AB,Услуги!D:D,СВОД!C2805,Услуги!F:F,СВОД!E2805)+SUMIFS(Услуги!AG:AG,Услуги!D:D,СВОД!C2805,Услуги!F:F,СВОД!E2805)+SUMIFS(Услуги!AL:AL,Услуги!D:D,СВОД!C2805,Услуги!F:F,СВОД!E2805)+SUMIFS(Услуги!AQ:AQ,Услуги!D:D,СВОД!C2805,Услуги!F:F,СВОД!E2805)</f>
        <v>0</v>
      </c>
      <c r="M2805" s="278">
        <f>SUMIFS('Скорая мед. помощь'!J:J,'Скорая мед. помощь'!E:E,СВОД!C2805,'Скорая мед. помощь'!G:G,СВОД!E2805)</f>
        <v>0</v>
      </c>
      <c r="N2805" s="301">
        <f>SUMIFS('Круглосуточный стационар'!O:O,'Круглосуточный стационар'!D:D,СВОД!C2805,'Круглосуточный стационар'!F:F,СВОД!E2805)+SUMIFS(ВМП!O:O,ВМП!D:D,СВОД!C2805,ВМП!F:F,СВОД!E2805)+SUMIFS('Дневной стационар'!O:O,'Дневной стационар'!D:D,СВОД!C2805,'Дневной стационар'!F:F,СВОД!E2805)+SUMIFS(ЭКО!M:M,ЭКО!D:D,СВОД!C2805,ЭКО!F:F,СВОД!E2805)+SUMIFS(Диализ!O:O,Диализ!E:E,СВОД!C2805,Диализ!G:G,СВОД!E2805)+SUMIFS(Поликлиника!CT:CT,Поликлиника!D:D,СВОД!C2805,Поликлиника!F:F,СВОД!E2805)+SUMIFS('Скорая мед. помощь'!O:O,'Скорая мед. помощь'!E:E,СВОД!C2805,'Скорая мед. помощь'!G:G,СВОД!E2805)+SUMIFS(Услуги!AV:AV,Услуги!D:D,СВОД!C2805,Услуги!F:F,СВОД!E2805)</f>
        <v>385852.34800545819</v>
      </c>
      <c r="O2805" s="300">
        <f>SUMIFS(Сверхбаза!L:L,Сверхбаза!C:C,СВОД!C2805,Сверхбаза!E:E,СВОД!E2805)+SUMIFS(Сверхбаза!M:M,Сверхбаза!C:C,СВОД!C2805,Сверхбаза!E:E,СВОД!E2805)</f>
        <v>0</v>
      </c>
      <c r="P2805" s="278">
        <f>SUMIFS(Сверхбаза!N:N,Сверхбаза!C:C,СВОД!C2805,Сверхбаза!E:E,СВОД!E2805)</f>
        <v>0</v>
      </c>
      <c r="Q2805" s="278">
        <f>SUMIFS(Сверхбаза!P:P,Сверхбаза!C:C,СВОД!C2805,Сверхбаза!E:E,СВОД!E2805)</f>
        <v>0</v>
      </c>
      <c r="R2805" s="278">
        <f>SUMIFS(Сверхбаза!O:O,Сверхбаза!C:C,СВОД!C2805,Сверхбаза!E:E,СВОД!E2805)</f>
        <v>0</v>
      </c>
      <c r="S2805" s="278">
        <f>SUMIFS(Сверхбаза!Q:Q,Сверхбаза!C:C,СВОД!C2805,Сверхбаза!E:E,СВОД!E2805)</f>
        <v>0</v>
      </c>
      <c r="T2805" s="301">
        <f>SUMIFS(Сверхбаза!G:G,Сверхбаза!C:C,СВОД!C2805,Сверхбаза!E:E,СВОД!E2805)</f>
        <v>0</v>
      </c>
    </row>
    <row r="2806" spans="1:20" ht="25.5" outlineLevel="2" x14ac:dyDescent="0.2">
      <c r="A2806" s="288">
        <f>VLOOKUP(C2806,Округа!B:C,2,FALSE)</f>
        <v>5</v>
      </c>
      <c r="B2806" s="361">
        <v>502102</v>
      </c>
      <c r="C2806" s="361">
        <v>210102</v>
      </c>
      <c r="D2806" s="5" t="s">
        <v>330</v>
      </c>
      <c r="E2806" s="349">
        <v>13</v>
      </c>
      <c r="F2806" s="350" t="s">
        <v>704</v>
      </c>
      <c r="G2806" s="302">
        <f>SUMIFS('Круглосуточный стационар'!J:J,'Круглосуточный стационар'!D:D,СВОД!C2806,'Круглосуточный стационар'!F:F,СВОД!E2806)/2+SUMIFS(ВМП!J:J,ВМП!D:D,СВОД!C2806,ВМП!F:F,СВОД!E2806)/2+SUMIFS('Дневной стационар'!J:J,'Дневной стационар'!D:D,СВОД!C2806,'Дневной стационар'!F:F,СВОД!E2806)/2+SUMIFS(ЭКО!H:H,ЭКО!D:D,СВОД!C2806,ЭКО!F:F,СВОД!E2806)+SUMIFS(Диализ!J:J,Диализ!E:E,СВОД!C2806,Диализ!G:G,СВОД!E2806)</f>
        <v>78</v>
      </c>
      <c r="H2806" s="276">
        <f>SUMIFS(Поликлиника!H:H,Поликлиника!D:D,СВОД!C2806,Поликлиника!F:F,СВОД!E2806)</f>
        <v>0</v>
      </c>
      <c r="I2806" s="276">
        <f>SUMIFS(Поликлиника!BA:BA,Поликлиника!D:D,СВОД!C2806,Поликлиника!F:F,СВОД!E2806)</f>
        <v>0</v>
      </c>
      <c r="J2806" s="276">
        <f>SUMIFS(Поликлиника!BF:BF,Поликлиника!D:D,СВОД!C2806,Поликлиника!F:F,СВОД!E2806)</f>
        <v>0</v>
      </c>
      <c r="K2806" s="276">
        <f>SUMIFS(Поликлиника!BU:BU,Поликлиника!D:D,СВОД!C2806,Поликлиника!F:F,СВОД!E2806)</f>
        <v>0</v>
      </c>
      <c r="L2806" s="276">
        <f>SUMIFS(Услуги!H:H,Услуги!D:D,СВОД!C2806,Услуги!F:F,СВОД!E2806)+SUMIFS(Услуги!M:M,Услуги!D:D,СВОД!C2806,Услуги!F:F,СВОД!E2806)+SUMIFS(Услуги!R:R,Услуги!D:D,СВОД!C2806,Услуги!F:F,СВОД!E2806)+SUMIFS(Услуги!W:W,Услуги!D:D,СВОД!C2806,Услуги!F:F,СВОД!E2806)+SUMIFS(Услуги!AB:AB,Услуги!D:D,СВОД!C2806,Услуги!F:F,СВОД!E2806)+SUMIFS(Услуги!AG:AG,Услуги!D:D,СВОД!C2806,Услуги!F:F,СВОД!E2806)+SUMIFS(Услуги!AL:AL,Услуги!D:D,СВОД!C2806,Услуги!F:F,СВОД!E2806)+SUMIFS(Услуги!AQ:AQ,Услуги!D:D,СВОД!C2806,Услуги!F:F,СВОД!E2806)</f>
        <v>0</v>
      </c>
      <c r="M2806" s="276">
        <f>SUMIFS('Скорая мед. помощь'!J:J,'Скорая мед. помощь'!E:E,СВОД!C2806,'Скорая мед. помощь'!G:G,СВОД!E2806)</f>
        <v>0</v>
      </c>
      <c r="N2806" s="303">
        <f>SUMIFS('Круглосуточный стационар'!O:O,'Круглосуточный стационар'!D:D,СВОД!C2806,'Круглосуточный стационар'!F:F,СВОД!E2806)+SUMIFS(ВМП!O:O,ВМП!D:D,СВОД!C2806,ВМП!F:F,СВОД!E2806)+SUMIFS('Дневной стационар'!O:O,'Дневной стационар'!D:D,СВОД!C2806,'Дневной стационар'!F:F,СВОД!E2806)+SUMIFS(ЭКО!M:M,ЭКО!D:D,СВОД!C2806,ЭКО!F:F,СВОД!E2806)+SUMIFS(Диализ!O:O,Диализ!E:E,СВОД!C2806,Диализ!G:G,СВОД!E2806)+SUMIFS(Поликлиника!CT:CT,Поликлиника!D:D,СВОД!C2806,Поликлиника!F:F,СВОД!E2806)+SUMIFS('Скорая мед. помощь'!O:O,'Скорая мед. помощь'!E:E,СВОД!C2806,'Скорая мед. помощь'!G:G,СВОД!E2806)+SUMIFS(Услуги!AV:AV,Услуги!D:D,СВОД!C2806,Услуги!F:F,СВОД!E2806)</f>
        <v>10709.15</v>
      </c>
      <c r="O2806" s="302">
        <f>SUMIFS(Сверхбаза!L:L,Сверхбаза!C:C,СВОД!C2806,Сверхбаза!E:E,СВОД!E2806)+SUMIFS(Сверхбаза!M:M,Сверхбаза!C:C,СВОД!C2806,Сверхбаза!E:E,СВОД!E2806)</f>
        <v>0</v>
      </c>
      <c r="P2806" s="276">
        <f>SUMIFS(Сверхбаза!N:N,Сверхбаза!C:C,СВОД!C2806,Сверхбаза!E:E,СВОД!E2806)</f>
        <v>0</v>
      </c>
      <c r="Q2806" s="276">
        <f>SUMIFS(Сверхбаза!P:P,Сверхбаза!C:C,СВОД!C2806,Сверхбаза!E:E,СВОД!E2806)</f>
        <v>0</v>
      </c>
      <c r="R2806" s="276">
        <f>SUMIFS(Сверхбаза!O:O,Сверхбаза!C:C,СВОД!C2806,Сверхбаза!E:E,СВОД!E2806)</f>
        <v>0</v>
      </c>
      <c r="S2806" s="276">
        <f>SUMIFS(Сверхбаза!Q:Q,Сверхбаза!C:C,СВОД!C2806,Сверхбаза!E:E,СВОД!E2806)</f>
        <v>0</v>
      </c>
      <c r="T2806" s="303">
        <f>SUMIFS(Сверхбаза!G:G,Сверхбаза!C:C,СВОД!C2806,Сверхбаза!E:E,СВОД!E2806)</f>
        <v>0</v>
      </c>
    </row>
    <row r="2807" spans="1:20" ht="25.5" outlineLevel="2" x14ac:dyDescent="0.2">
      <c r="A2807" s="288">
        <f>VLOOKUP(C2807,Округа!B:C,2,FALSE)</f>
        <v>5</v>
      </c>
      <c r="B2807" s="361">
        <v>502102</v>
      </c>
      <c r="C2807" s="361">
        <v>210102</v>
      </c>
      <c r="D2807" s="5" t="s">
        <v>330</v>
      </c>
      <c r="E2807" s="349">
        <v>2</v>
      </c>
      <c r="F2807" s="350" t="s">
        <v>173</v>
      </c>
      <c r="G2807" s="302">
        <f>SUMIFS('Круглосуточный стационар'!J:J,'Круглосуточный стационар'!D:D,СВОД!C2807,'Круглосуточный стационар'!F:F,СВОД!E2807)/2+SUMIFS(ВМП!J:J,ВМП!D:D,СВОД!C2807,ВМП!F:F,СВОД!E2807)/2+SUMIFS('Дневной стационар'!J:J,'Дневной стационар'!D:D,СВОД!C2807,'Дневной стационар'!F:F,СВОД!E2807)/2+SUMIFS(ЭКО!H:H,ЭКО!D:D,СВОД!C2807,ЭКО!F:F,СВОД!E2807)+SUMIFS(Диализ!J:J,Диализ!E:E,СВОД!C2807,Диализ!G:G,СВОД!E2807)</f>
        <v>928</v>
      </c>
      <c r="H2807" s="276">
        <f>SUMIFS(Поликлиника!H:H,Поликлиника!D:D,СВОД!C2807,Поликлиника!F:F,СВОД!E2807)</f>
        <v>0</v>
      </c>
      <c r="I2807" s="276">
        <f>SUMIFS(Поликлиника!BA:BA,Поликлиника!D:D,СВОД!C2807,Поликлиника!F:F,СВОД!E2807)</f>
        <v>0</v>
      </c>
      <c r="J2807" s="276">
        <f>SUMIFS(Поликлиника!BF:BF,Поликлиника!D:D,СВОД!C2807,Поликлиника!F:F,СВОД!E2807)</f>
        <v>0</v>
      </c>
      <c r="K2807" s="276">
        <f>SUMIFS(Поликлиника!BU:BU,Поликлиника!D:D,СВОД!C2807,Поликлиника!F:F,СВОД!E2807)</f>
        <v>0</v>
      </c>
      <c r="L2807" s="276">
        <f>SUMIFS(Услуги!H:H,Услуги!D:D,СВОД!C2807,Услуги!F:F,СВОД!E2807)+SUMIFS(Услуги!M:M,Услуги!D:D,СВОД!C2807,Услуги!F:F,СВОД!E2807)+SUMIFS(Услуги!R:R,Услуги!D:D,СВОД!C2807,Услуги!F:F,СВОД!E2807)+SUMIFS(Услуги!W:W,Услуги!D:D,СВОД!C2807,Услуги!F:F,СВОД!E2807)+SUMIFS(Услуги!AB:AB,Услуги!D:D,СВОД!C2807,Услуги!F:F,СВОД!E2807)+SUMIFS(Услуги!AG:AG,Услуги!D:D,СВОД!C2807,Услуги!F:F,СВОД!E2807)+SUMIFS(Услуги!AL:AL,Услуги!D:D,СВОД!C2807,Услуги!F:F,СВОД!E2807)+SUMIFS(Услуги!AQ:AQ,Услуги!D:D,СВОД!C2807,Услуги!F:F,СВОД!E2807)</f>
        <v>0</v>
      </c>
      <c r="M2807" s="276">
        <f>SUMIFS('Скорая мед. помощь'!J:J,'Скорая мед. помощь'!E:E,СВОД!C2807,'Скорая мед. помощь'!G:G,СВОД!E2807)</f>
        <v>0</v>
      </c>
      <c r="N2807" s="303">
        <f>SUMIFS('Круглосуточный стационар'!O:O,'Круглосуточный стационар'!D:D,СВОД!C2807,'Круглосуточный стационар'!F:F,СВОД!E2807)+SUMIFS(ВМП!O:O,ВМП!D:D,СВОД!C2807,ВМП!F:F,СВОД!E2807)+SUMIFS('Дневной стационар'!O:O,'Дневной стационар'!D:D,СВОД!C2807,'Дневной стационар'!F:F,СВОД!E2807)+SUMIFS(ЭКО!M:M,ЭКО!D:D,СВОД!C2807,ЭКО!F:F,СВОД!E2807)+SUMIFS(Диализ!O:O,Диализ!E:E,СВОД!C2807,Диализ!G:G,СВОД!E2807)+SUMIFS(Поликлиника!CT:CT,Поликлиника!D:D,СВОД!C2807,Поликлиника!F:F,СВОД!E2807)+SUMIFS('Скорая мед. помощь'!O:O,'Скорая мед. помощь'!E:E,СВОД!C2807,'Скорая мед. помощь'!G:G,СВОД!E2807)+SUMIFS(Услуги!AV:AV,Услуги!D:D,СВОД!C2807,Услуги!F:F,СВОД!E2807)</f>
        <v>5340.3448960000005</v>
      </c>
      <c r="O2807" s="302">
        <f>SUMIFS(Сверхбаза!L:L,Сверхбаза!C:C,СВОД!C2807,Сверхбаза!E:E,СВОД!E2807)+SUMIFS(Сверхбаза!M:M,Сверхбаза!C:C,СВОД!C2807,Сверхбаза!E:E,СВОД!E2807)</f>
        <v>0</v>
      </c>
      <c r="P2807" s="276">
        <f>SUMIFS(Сверхбаза!N:N,Сверхбаза!C:C,СВОД!C2807,Сверхбаза!E:E,СВОД!E2807)</f>
        <v>0</v>
      </c>
      <c r="Q2807" s="276">
        <f>SUMIFS(Сверхбаза!P:P,Сверхбаза!C:C,СВОД!C2807,Сверхбаза!E:E,СВОД!E2807)</f>
        <v>0</v>
      </c>
      <c r="R2807" s="276">
        <f>SUMIFS(Сверхбаза!O:O,Сверхбаза!C:C,СВОД!C2807,Сверхбаза!E:E,СВОД!E2807)</f>
        <v>0</v>
      </c>
      <c r="S2807" s="276">
        <f>SUMIFS(Сверхбаза!Q:Q,Сверхбаза!C:C,СВОД!C2807,Сверхбаза!E:E,СВОД!E2807)</f>
        <v>0</v>
      </c>
      <c r="T2807" s="303">
        <f>SUMIFS(Сверхбаза!G:G,Сверхбаза!C:C,СВОД!C2807,Сверхбаза!E:E,СВОД!E2807)</f>
        <v>0</v>
      </c>
    </row>
    <row r="2808" spans="1:20" ht="25.5" outlineLevel="2" x14ac:dyDescent="0.2">
      <c r="A2808" s="288">
        <f>VLOOKUP(C2808,Округа!B:C,2,FALSE)</f>
        <v>5</v>
      </c>
      <c r="B2808" s="361">
        <v>502102</v>
      </c>
      <c r="C2808" s="361">
        <v>210102</v>
      </c>
      <c r="D2808" s="5" t="s">
        <v>330</v>
      </c>
      <c r="E2808" s="349">
        <v>6</v>
      </c>
      <c r="F2808" s="350" t="s">
        <v>705</v>
      </c>
      <c r="G2808" s="302">
        <f>SUMIFS('Круглосуточный стационар'!J:J,'Круглосуточный стационар'!D:D,СВОД!C2808,'Круглосуточный стационар'!F:F,СВОД!E2808)/2+SUMIFS(ВМП!J:J,ВМП!D:D,СВОД!C2808,ВМП!F:F,СВОД!E2808)/2+SUMIFS('Дневной стационар'!J:J,'Дневной стационар'!D:D,СВОД!C2808,'Дневной стационар'!F:F,СВОД!E2808)/2+SUMIFS(ЭКО!H:H,ЭКО!D:D,СВОД!C2808,ЭКО!F:F,СВОД!E2808)+SUMIFS(Диализ!J:J,Диализ!E:E,СВОД!C2808,Диализ!G:G,СВОД!E2808)</f>
        <v>0</v>
      </c>
      <c r="H2808" s="276">
        <f>SUMIFS(Поликлиника!H:H,Поликлиника!D:D,СВОД!C2808,Поликлиника!F:F,СВОД!E2808)</f>
        <v>0</v>
      </c>
      <c r="I2808" s="276">
        <f>SUMIFS(Поликлиника!BA:BA,Поликлиника!D:D,СВОД!C2808,Поликлиника!F:F,СВОД!E2808)</f>
        <v>0</v>
      </c>
      <c r="J2808" s="276">
        <f>SUMIFS(Поликлиника!BF:BF,Поликлиника!D:D,СВОД!C2808,Поликлиника!F:F,СВОД!E2808)</f>
        <v>0</v>
      </c>
      <c r="K2808" s="276">
        <f>SUMIFS(Поликлиника!BU:BU,Поликлиника!D:D,СВОД!C2808,Поликлиника!F:F,СВОД!E2808)</f>
        <v>0</v>
      </c>
      <c r="L2808" s="276">
        <f>SUMIFS(Услуги!H:H,Услуги!D:D,СВОД!C2808,Услуги!F:F,СВОД!E2808)+SUMIFS(Услуги!M:M,Услуги!D:D,СВОД!C2808,Услуги!F:F,СВОД!E2808)+SUMIFS(Услуги!R:R,Услуги!D:D,СВОД!C2808,Услуги!F:F,СВОД!E2808)+SUMIFS(Услуги!W:W,Услуги!D:D,СВОД!C2808,Услуги!F:F,СВОД!E2808)+SUMIFS(Услуги!AB:AB,Услуги!D:D,СВОД!C2808,Услуги!F:F,СВОД!E2808)+SUMIFS(Услуги!AG:AG,Услуги!D:D,СВОД!C2808,Услуги!F:F,СВОД!E2808)+SUMIFS(Услуги!AL:AL,Услуги!D:D,СВОД!C2808,Услуги!F:F,СВОД!E2808)+SUMIFS(Услуги!AQ:AQ,Услуги!D:D,СВОД!C2808,Услуги!F:F,СВОД!E2808)</f>
        <v>0</v>
      </c>
      <c r="M2808" s="276">
        <f>SUMIFS('Скорая мед. помощь'!J:J,'Скорая мед. помощь'!E:E,СВОД!C2808,'Скорая мед. помощь'!G:G,СВОД!E2808)</f>
        <v>0</v>
      </c>
      <c r="N2808" s="303">
        <f>SUMIFS('Круглосуточный стационар'!O:O,'Круглосуточный стационар'!D:D,СВОД!C2808,'Круглосуточный стационар'!F:F,СВОД!E2808)+SUMIFS(ВМП!O:O,ВМП!D:D,СВОД!C2808,ВМП!F:F,СВОД!E2808)+SUMIFS('Дневной стационар'!O:O,'Дневной стационар'!D:D,СВОД!C2808,'Дневной стационар'!F:F,СВОД!E2808)+SUMIFS(ЭКО!M:M,ЭКО!D:D,СВОД!C2808,ЭКО!F:F,СВОД!E2808)+SUMIFS(Диализ!O:O,Диализ!E:E,СВОД!C2808,Диализ!G:G,СВОД!E2808)+SUMIFS(Поликлиника!CT:CT,Поликлиника!D:D,СВОД!C2808,Поликлиника!F:F,СВОД!E2808)+SUMIFS('Скорая мед. помощь'!O:O,'Скорая мед. помощь'!E:E,СВОД!C2808,'Скорая мед. помощь'!G:G,СВОД!E2808)+SUMIFS(Услуги!AV:AV,Услуги!D:D,СВОД!C2808,Услуги!F:F,СВОД!E2808)</f>
        <v>0</v>
      </c>
      <c r="O2808" s="302">
        <f>SUMIFS(Сверхбаза!L:L,Сверхбаза!C:C,СВОД!C2808,Сверхбаза!E:E,СВОД!E2808)+SUMIFS(Сверхбаза!M:M,Сверхбаза!C:C,СВОД!C2808,Сверхбаза!E:E,СВОД!E2808)</f>
        <v>0</v>
      </c>
      <c r="P2808" s="276">
        <f>SUMIFS(Сверхбаза!N:N,Сверхбаза!C:C,СВОД!C2808,Сверхбаза!E:E,СВОД!E2808)</f>
        <v>0</v>
      </c>
      <c r="Q2808" s="276">
        <f>SUMIFS(Сверхбаза!P:P,Сверхбаза!C:C,СВОД!C2808,Сверхбаза!E:E,СВОД!E2808)</f>
        <v>0</v>
      </c>
      <c r="R2808" s="276">
        <f>SUMIFS(Сверхбаза!O:O,Сверхбаза!C:C,СВОД!C2808,Сверхбаза!E:E,СВОД!E2808)</f>
        <v>0</v>
      </c>
      <c r="S2808" s="276">
        <f>SUMIFS(Сверхбаза!Q:Q,Сверхбаза!C:C,СВОД!C2808,Сверхбаза!E:E,СВОД!E2808)</f>
        <v>0</v>
      </c>
      <c r="T2808" s="303">
        <f>SUMIFS(Сверхбаза!G:G,Сверхбаза!C:C,СВОД!C2808,Сверхбаза!E:E,СВОД!E2808)</f>
        <v>0</v>
      </c>
    </row>
    <row r="2809" spans="1:20" ht="25.5" outlineLevel="2" x14ac:dyDescent="0.2">
      <c r="A2809" s="288">
        <f>VLOOKUP(C2809,Округа!B:C,2,FALSE)</f>
        <v>5</v>
      </c>
      <c r="B2809" s="361">
        <v>502102</v>
      </c>
      <c r="C2809" s="361">
        <v>210102</v>
      </c>
      <c r="D2809" s="5" t="s">
        <v>330</v>
      </c>
      <c r="E2809" s="349">
        <v>3</v>
      </c>
      <c r="F2809" s="350" t="s">
        <v>174</v>
      </c>
      <c r="G2809" s="302">
        <f>SUMIFS('Круглосуточный стационар'!J:J,'Круглосуточный стационар'!D:D,СВОД!C2809,'Круглосуточный стационар'!F:F,СВОД!E2809)/2+SUMIFS(ВМП!J:J,ВМП!D:D,СВОД!C2809,ВМП!F:F,СВОД!E2809)/2+SUMIFS('Дневной стационар'!J:J,'Дневной стационар'!D:D,СВОД!C2809,'Дневной стационар'!F:F,СВОД!E2809)/2+SUMIFS(ЭКО!H:H,ЭКО!D:D,СВОД!C2809,ЭКО!F:F,СВОД!E2809)+SUMIFS(Диализ!J:J,Диализ!E:E,СВОД!C2809,Диализ!G:G,СВОД!E2809)</f>
        <v>0</v>
      </c>
      <c r="H2809" s="276">
        <f>SUMIFS(Поликлиника!H:H,Поликлиника!D:D,СВОД!C2809,Поликлиника!F:F,СВОД!E2809)</f>
        <v>14864</v>
      </c>
      <c r="I2809" s="276">
        <f>SUMIFS(Поликлиника!BA:BA,Поликлиника!D:D,СВОД!C2809,Поликлиника!F:F,СВОД!E2809)</f>
        <v>1124</v>
      </c>
      <c r="J2809" s="276">
        <f>SUMIFS(Поликлиника!BF:BF,Поликлиника!D:D,СВОД!C2809,Поликлиника!F:F,СВОД!E2809)</f>
        <v>5070</v>
      </c>
      <c r="K2809" s="276">
        <f>SUMIFS(Поликлиника!BU:BU,Поликлиника!D:D,СВОД!C2809,Поликлиника!F:F,СВОД!E2809)</f>
        <v>16656</v>
      </c>
      <c r="L2809" s="276">
        <f>SUMIFS(Услуги!H:H,Услуги!D:D,СВОД!C2809,Услуги!F:F,СВОД!E2809)+SUMIFS(Услуги!M:M,Услуги!D:D,СВОД!C2809,Услуги!F:F,СВОД!E2809)+SUMIFS(Услуги!R:R,Услуги!D:D,СВОД!C2809,Услуги!F:F,СВОД!E2809)+SUMIFS(Услуги!W:W,Услуги!D:D,СВОД!C2809,Услуги!F:F,СВОД!E2809)+SUMIFS(Услуги!AB:AB,Услуги!D:D,СВОД!C2809,Услуги!F:F,СВОД!E2809)+SUMIFS(Услуги!AG:AG,Услуги!D:D,СВОД!C2809,Услуги!F:F,СВОД!E2809)+SUMIFS(Услуги!AL:AL,Услуги!D:D,СВОД!C2809,Услуги!F:F,СВОД!E2809)+SUMIFS(Услуги!AQ:AQ,Услуги!D:D,СВОД!C2809,Услуги!F:F,СВОД!E2809)</f>
        <v>6000</v>
      </c>
      <c r="M2809" s="276">
        <f>SUMIFS('Скорая мед. помощь'!J:J,'Скорая мед. помощь'!E:E,СВОД!C2809,'Скорая мед. помощь'!G:G,СВОД!E2809)</f>
        <v>0</v>
      </c>
      <c r="N2809" s="303">
        <f>SUMIFS('Круглосуточный стационар'!O:O,'Круглосуточный стационар'!D:D,СВОД!C2809,'Круглосуточный стационар'!F:F,СВОД!E2809)+SUMIFS(ВМП!O:O,ВМП!D:D,СВОД!C2809,ВМП!F:F,СВОД!E2809)+SUMIFS('Дневной стационар'!O:O,'Дневной стационар'!D:D,СВОД!C2809,'Дневной стационар'!F:F,СВОД!E2809)+SUMIFS(ЭКО!M:M,ЭКО!D:D,СВОД!C2809,ЭКО!F:F,СВОД!E2809)+SUMIFS(Диализ!O:O,Диализ!E:E,СВОД!C2809,Диализ!G:G,СВОД!E2809)+SUMIFS(Поликлиника!CT:CT,Поликлиника!D:D,СВОД!C2809,Поликлиника!F:F,СВОД!E2809)+SUMIFS('Скорая мед. помощь'!O:O,'Скорая мед. помощь'!E:E,СВОД!C2809,'Скорая мед. помощь'!G:G,СВОД!E2809)+SUMIFS(Услуги!AV:AV,Услуги!D:D,СВОД!C2809,Услуги!F:F,СВОД!E2809)</f>
        <v>23976.627148470929</v>
      </c>
      <c r="O2809" s="302">
        <f>SUMIFS(Сверхбаза!L:L,Сверхбаза!C:C,СВОД!C2809,Сверхбаза!E:E,СВОД!E2809)+SUMIFS(Сверхбаза!M:M,Сверхбаза!C:C,СВОД!C2809,Сверхбаза!E:E,СВОД!E2809)</f>
        <v>0</v>
      </c>
      <c r="P2809" s="276">
        <f>SUMIFS(Сверхбаза!N:N,Сверхбаза!C:C,СВОД!C2809,Сверхбаза!E:E,СВОД!E2809)</f>
        <v>0</v>
      </c>
      <c r="Q2809" s="276">
        <f>SUMIFS(Сверхбаза!P:P,Сверхбаза!C:C,СВОД!C2809,Сверхбаза!E:E,СВОД!E2809)</f>
        <v>0</v>
      </c>
      <c r="R2809" s="276">
        <f>SUMIFS(Сверхбаза!O:O,Сверхбаза!C:C,СВОД!C2809,Сверхбаза!E:E,СВОД!E2809)</f>
        <v>0</v>
      </c>
      <c r="S2809" s="276">
        <f>SUMIFS(Сверхбаза!Q:Q,Сверхбаза!C:C,СВОД!C2809,Сверхбаза!E:E,СВОД!E2809)</f>
        <v>0</v>
      </c>
      <c r="T2809" s="303">
        <f>SUMIFS(Сверхбаза!G:G,Сверхбаза!C:C,СВОД!C2809,Сверхбаза!E:E,СВОД!E2809)</f>
        <v>0</v>
      </c>
    </row>
    <row r="2810" spans="1:20" ht="25.5" outlineLevel="2" x14ac:dyDescent="0.2">
      <c r="A2810" s="288">
        <f>VLOOKUP(C2810,Округа!B:C,2,FALSE)</f>
        <v>5</v>
      </c>
      <c r="B2810" s="361">
        <v>502102</v>
      </c>
      <c r="C2810" s="361">
        <v>210102</v>
      </c>
      <c r="D2810" s="5" t="s">
        <v>330</v>
      </c>
      <c r="E2810" s="349">
        <v>7</v>
      </c>
      <c r="F2810" s="350" t="s">
        <v>706</v>
      </c>
      <c r="G2810" s="302">
        <f>SUMIFS('Круглосуточный стационар'!J:J,'Круглосуточный стационар'!D:D,СВОД!C2810,'Круглосуточный стационар'!F:F,СВОД!E2810)/2+SUMIFS(ВМП!J:J,ВМП!D:D,СВОД!C2810,ВМП!F:F,СВОД!E2810)/2+SUMIFS('Дневной стационар'!J:J,'Дневной стационар'!D:D,СВОД!C2810,'Дневной стационар'!F:F,СВОД!E2810)/2+SUMIFS(ЭКО!H:H,ЭКО!D:D,СВОД!C2810,ЭКО!F:F,СВОД!E2810)+SUMIFS(Диализ!J:J,Диализ!E:E,СВОД!C2810,Диализ!G:G,СВОД!E2810)</f>
        <v>0</v>
      </c>
      <c r="H2810" s="276">
        <f>SUMIFS(Поликлиника!H:H,Поликлиника!D:D,СВОД!C2810,Поликлиника!F:F,СВОД!E2810)</f>
        <v>0</v>
      </c>
      <c r="I2810" s="276">
        <f>SUMIFS(Поликлиника!BA:BA,Поликлиника!D:D,СВОД!C2810,Поликлиника!F:F,СВОД!E2810)</f>
        <v>0</v>
      </c>
      <c r="J2810" s="276">
        <f>SUMIFS(Поликлиника!BF:BF,Поликлиника!D:D,СВОД!C2810,Поликлиника!F:F,СВОД!E2810)</f>
        <v>0</v>
      </c>
      <c r="K2810" s="276">
        <f>SUMIFS(Поликлиника!BU:BU,Поликлиника!D:D,СВОД!C2810,Поликлиника!F:F,СВОД!E2810)</f>
        <v>0</v>
      </c>
      <c r="L2810" s="276">
        <f>SUMIFS(Услуги!H:H,Услуги!D:D,СВОД!C2810,Услуги!F:F,СВОД!E2810)+SUMIFS(Услуги!M:M,Услуги!D:D,СВОД!C2810,Услуги!F:F,СВОД!E2810)+SUMIFS(Услуги!R:R,Услуги!D:D,СВОД!C2810,Услуги!F:F,СВОД!E2810)+SUMIFS(Услуги!W:W,Услуги!D:D,СВОД!C2810,Услуги!F:F,СВОД!E2810)+SUMIFS(Услуги!AB:AB,Услуги!D:D,СВОД!C2810,Услуги!F:F,СВОД!E2810)+SUMIFS(Услуги!AG:AG,Услуги!D:D,СВОД!C2810,Услуги!F:F,СВОД!E2810)+SUMIFS(Услуги!AL:AL,Услуги!D:D,СВОД!C2810,Услуги!F:F,СВОД!E2810)+SUMIFS(Услуги!AQ:AQ,Услуги!D:D,СВОД!C2810,Услуги!F:F,СВОД!E2810)</f>
        <v>0</v>
      </c>
      <c r="M2810" s="276">
        <f>SUMIFS('Скорая мед. помощь'!J:J,'Скорая мед. помощь'!E:E,СВОД!C2810,'Скорая мед. помощь'!G:G,СВОД!E2810)</f>
        <v>0</v>
      </c>
      <c r="N2810" s="303">
        <f>SUMIFS('Круглосуточный стационар'!O:O,'Круглосуточный стационар'!D:D,СВОД!C2810,'Круглосуточный стационар'!F:F,СВОД!E2810)+SUMIFS(ВМП!O:O,ВМП!D:D,СВОД!C2810,ВМП!F:F,СВОД!E2810)+SUMIFS('Дневной стационар'!O:O,'Дневной стационар'!D:D,СВОД!C2810,'Дневной стационар'!F:F,СВОД!E2810)+SUMIFS(ЭКО!M:M,ЭКО!D:D,СВОД!C2810,ЭКО!F:F,СВОД!E2810)+SUMIFS(Диализ!O:O,Диализ!E:E,СВОД!C2810,Диализ!G:G,СВОД!E2810)+SUMIFS(Поликлиника!CT:CT,Поликлиника!D:D,СВОД!C2810,Поликлиника!F:F,СВОД!E2810)+SUMIFS('Скорая мед. помощь'!O:O,'Скорая мед. помощь'!E:E,СВОД!C2810,'Скорая мед. помощь'!G:G,СВОД!E2810)+SUMIFS(Услуги!AV:AV,Услуги!D:D,СВОД!C2810,Услуги!F:F,СВОД!E2810)</f>
        <v>0</v>
      </c>
      <c r="O2810" s="302">
        <f>SUMIFS(Сверхбаза!L:L,Сверхбаза!C:C,СВОД!C2810,Сверхбаза!E:E,СВОД!E2810)+SUMIFS(Сверхбаза!M:M,Сверхбаза!C:C,СВОД!C2810,Сверхбаза!E:E,СВОД!E2810)</f>
        <v>0</v>
      </c>
      <c r="P2810" s="276">
        <f>SUMIFS(Сверхбаза!N:N,Сверхбаза!C:C,СВОД!C2810,Сверхбаза!E:E,СВОД!E2810)</f>
        <v>0</v>
      </c>
      <c r="Q2810" s="276">
        <f>SUMIFS(Сверхбаза!P:P,Сверхбаза!C:C,СВОД!C2810,Сверхбаза!E:E,СВОД!E2810)</f>
        <v>0</v>
      </c>
      <c r="R2810" s="276">
        <f>SUMIFS(Сверхбаза!O:O,Сверхбаза!C:C,СВОД!C2810,Сверхбаза!E:E,СВОД!E2810)</f>
        <v>0</v>
      </c>
      <c r="S2810" s="276">
        <f>SUMIFS(Сверхбаза!Q:Q,Сверхбаза!C:C,СВОД!C2810,Сверхбаза!E:E,СВОД!E2810)</f>
        <v>0</v>
      </c>
      <c r="T2810" s="303">
        <f>SUMIFS(Сверхбаза!G:G,Сверхбаза!C:C,СВОД!C2810,Сверхбаза!E:E,СВОД!E2810)</f>
        <v>0</v>
      </c>
    </row>
    <row r="2811" spans="1:20" ht="25.5" outlineLevel="2" x14ac:dyDescent="0.2">
      <c r="A2811" s="288">
        <f>VLOOKUP(C2811,Округа!B:C,2,FALSE)</f>
        <v>5</v>
      </c>
      <c r="B2811" s="361">
        <v>502102</v>
      </c>
      <c r="C2811" s="361">
        <v>210102</v>
      </c>
      <c r="D2811" s="5" t="s">
        <v>330</v>
      </c>
      <c r="E2811" s="349">
        <v>70</v>
      </c>
      <c r="F2811" s="350" t="s">
        <v>707</v>
      </c>
      <c r="G2811" s="302">
        <f>SUMIFS('Круглосуточный стационар'!J:J,'Круглосуточный стационар'!D:D,СВОД!C2811,'Круглосуточный стационар'!F:F,СВОД!E2811)/2+SUMIFS(ВМП!J:J,ВМП!D:D,СВОД!C2811,ВМП!F:F,СВОД!E2811)/2+SUMIFS('Дневной стационар'!J:J,'Дневной стационар'!D:D,СВОД!C2811,'Дневной стационар'!F:F,СВОД!E2811)/2+SUMIFS(ЭКО!H:H,ЭКО!D:D,СВОД!C2811,ЭКО!F:F,СВОД!E2811)+SUMIFS(Диализ!J:J,Диализ!E:E,СВОД!C2811,Диализ!G:G,СВОД!E2811)</f>
        <v>0</v>
      </c>
      <c r="H2811" s="276">
        <f>SUMIFS(Поликлиника!H:H,Поликлиника!D:D,СВОД!C2811,Поликлиника!F:F,СВОД!E2811)</f>
        <v>0</v>
      </c>
      <c r="I2811" s="276">
        <f>SUMIFS(Поликлиника!BA:BA,Поликлиника!D:D,СВОД!C2811,Поликлиника!F:F,СВОД!E2811)</f>
        <v>0</v>
      </c>
      <c r="J2811" s="276">
        <f>SUMIFS(Поликлиника!BF:BF,Поликлиника!D:D,СВОД!C2811,Поликлиника!F:F,СВОД!E2811)</f>
        <v>0</v>
      </c>
      <c r="K2811" s="276">
        <f>SUMIFS(Поликлиника!BU:BU,Поликлиника!D:D,СВОД!C2811,Поликлиника!F:F,СВОД!E2811)</f>
        <v>0</v>
      </c>
      <c r="L2811" s="276">
        <f>SUMIFS(Услуги!H:H,Услуги!D:D,СВОД!C2811,Услуги!F:F,СВОД!E2811)+SUMIFS(Услуги!M:M,Услуги!D:D,СВОД!C2811,Услуги!F:F,СВОД!E2811)+SUMIFS(Услуги!R:R,Услуги!D:D,СВОД!C2811,Услуги!F:F,СВОД!E2811)+SUMIFS(Услуги!W:W,Услуги!D:D,СВОД!C2811,Услуги!F:F,СВОД!E2811)+SUMIFS(Услуги!AB:AB,Услуги!D:D,СВОД!C2811,Услуги!F:F,СВОД!E2811)+SUMIFS(Услуги!AG:AG,Услуги!D:D,СВОД!C2811,Услуги!F:F,СВОД!E2811)+SUMIFS(Услуги!AL:AL,Услуги!D:D,СВОД!C2811,Услуги!F:F,СВОД!E2811)+SUMIFS(Услуги!AQ:AQ,Услуги!D:D,СВОД!C2811,Услуги!F:F,СВОД!E2811)</f>
        <v>0</v>
      </c>
      <c r="M2811" s="276">
        <f>SUMIFS('Скорая мед. помощь'!J:J,'Скорая мед. помощь'!E:E,СВОД!C2811,'Скорая мед. помощь'!G:G,СВОД!E2811)</f>
        <v>0</v>
      </c>
      <c r="N2811" s="303">
        <f>SUMIFS('Круглосуточный стационар'!O:O,'Круглосуточный стационар'!D:D,СВОД!C2811,'Круглосуточный стационар'!F:F,СВОД!E2811)+SUMIFS(ВМП!O:O,ВМП!D:D,СВОД!C2811,ВМП!F:F,СВОД!E2811)+SUMIFS('Дневной стационар'!O:O,'Дневной стационар'!D:D,СВОД!C2811,'Дневной стационар'!F:F,СВОД!E2811)+SUMIFS(ЭКО!M:M,ЭКО!D:D,СВОД!C2811,ЭКО!F:F,СВОД!E2811)+SUMIFS(Диализ!O:O,Диализ!E:E,СВОД!C2811,Диализ!G:G,СВОД!E2811)+SUMIFS(Поликлиника!CT:CT,Поликлиника!D:D,СВОД!C2811,Поликлиника!F:F,СВОД!E2811)+SUMIFS('Скорая мед. помощь'!O:O,'Скорая мед. помощь'!E:E,СВОД!C2811,'Скорая мед. помощь'!G:G,СВОД!E2811)+SUMIFS(Услуги!AV:AV,Услуги!D:D,СВОД!C2811,Услуги!F:F,СВОД!E2811)</f>
        <v>0</v>
      </c>
      <c r="O2811" s="302">
        <f>SUMIFS(Сверхбаза!L:L,Сверхбаза!C:C,СВОД!C2811,Сверхбаза!E:E,СВОД!E2811)+SUMIFS(Сверхбаза!M:M,Сверхбаза!C:C,СВОД!C2811,Сверхбаза!E:E,СВОД!E2811)</f>
        <v>0</v>
      </c>
      <c r="P2811" s="276">
        <f>SUMIFS(Сверхбаза!N:N,Сверхбаза!C:C,СВОД!C2811,Сверхбаза!E:E,СВОД!E2811)</f>
        <v>0</v>
      </c>
      <c r="Q2811" s="276">
        <f>SUMIFS(Сверхбаза!P:P,Сверхбаза!C:C,СВОД!C2811,Сверхбаза!E:E,СВОД!E2811)</f>
        <v>0</v>
      </c>
      <c r="R2811" s="276">
        <f>SUMIFS(Сверхбаза!O:O,Сверхбаза!C:C,СВОД!C2811,Сверхбаза!E:E,СВОД!E2811)</f>
        <v>0</v>
      </c>
      <c r="S2811" s="276">
        <f>SUMIFS(Сверхбаза!Q:Q,Сверхбаза!C:C,СВОД!C2811,Сверхбаза!E:E,СВОД!E2811)</f>
        <v>0</v>
      </c>
      <c r="T2811" s="303">
        <f>SUMIFS(Сверхбаза!G:G,Сверхбаза!C:C,СВОД!C2811,Сверхбаза!E:E,СВОД!E2811)</f>
        <v>0</v>
      </c>
    </row>
    <row r="2812" spans="1:20" ht="25.5" outlineLevel="2" x14ac:dyDescent="0.2">
      <c r="A2812" s="288">
        <f>VLOOKUP(C2812,Округа!B:C,2,FALSE)</f>
        <v>5</v>
      </c>
      <c r="B2812" s="361">
        <v>502102</v>
      </c>
      <c r="C2812" s="361">
        <v>210102</v>
      </c>
      <c r="D2812" s="5" t="s">
        <v>330</v>
      </c>
      <c r="E2812" s="349">
        <v>94</v>
      </c>
      <c r="F2812" s="350" t="s">
        <v>157</v>
      </c>
      <c r="G2812" s="302">
        <f>SUMIFS('Круглосуточный стационар'!J:J,'Круглосуточный стационар'!D:D,СВОД!C2812,'Круглосуточный стационар'!F:F,СВОД!E2812)/2+SUMIFS(ВМП!J:J,ВМП!D:D,СВОД!C2812,ВМП!F:F,СВОД!E2812)/2+SUMIFS('Дневной стационар'!J:J,'Дневной стационар'!D:D,СВОД!C2812,'Дневной стационар'!F:F,СВОД!E2812)/2+SUMIFS(ЭКО!H:H,ЭКО!D:D,СВОД!C2812,ЭКО!F:F,СВОД!E2812)+SUMIFS(Диализ!J:J,Диализ!E:E,СВОД!C2812,Диализ!G:G,СВОД!E2812)</f>
        <v>0</v>
      </c>
      <c r="H2812" s="276">
        <f>SUMIFS(Поликлиника!H:H,Поликлиника!D:D,СВОД!C2812,Поликлиника!F:F,СВОД!E2812)</f>
        <v>0</v>
      </c>
      <c r="I2812" s="276">
        <f>SUMIFS(Поликлиника!BA:BA,Поликлиника!D:D,СВОД!C2812,Поликлиника!F:F,СВОД!E2812)</f>
        <v>0</v>
      </c>
      <c r="J2812" s="276">
        <f>SUMIFS(Поликлиника!BF:BF,Поликлиника!D:D,СВОД!C2812,Поликлиника!F:F,СВОД!E2812)</f>
        <v>0</v>
      </c>
      <c r="K2812" s="276">
        <f>SUMIFS(Поликлиника!BU:BU,Поликлиника!D:D,СВОД!C2812,Поликлиника!F:F,СВОД!E2812)</f>
        <v>0</v>
      </c>
      <c r="L2812" s="276">
        <f>SUMIFS(Услуги!H:H,Услуги!D:D,СВОД!C2812,Услуги!F:F,СВОД!E2812)+SUMIFS(Услуги!M:M,Услуги!D:D,СВОД!C2812,Услуги!F:F,СВОД!E2812)+SUMIFS(Услуги!R:R,Услуги!D:D,СВОД!C2812,Услуги!F:F,СВОД!E2812)+SUMIFS(Услуги!W:W,Услуги!D:D,СВОД!C2812,Услуги!F:F,СВОД!E2812)+SUMIFS(Услуги!AB:AB,Услуги!D:D,СВОД!C2812,Услуги!F:F,СВОД!E2812)+SUMIFS(Услуги!AG:AG,Услуги!D:D,СВОД!C2812,Услуги!F:F,СВОД!E2812)+SUMIFS(Услуги!AL:AL,Услуги!D:D,СВОД!C2812,Услуги!F:F,СВОД!E2812)+SUMIFS(Услуги!AQ:AQ,Услуги!D:D,СВОД!C2812,Услуги!F:F,СВОД!E2812)</f>
        <v>0</v>
      </c>
      <c r="M2812" s="276">
        <f>SUMIFS('Скорая мед. помощь'!J:J,'Скорая мед. помощь'!E:E,СВОД!C2812,'Скорая мед. помощь'!G:G,СВОД!E2812)</f>
        <v>0</v>
      </c>
      <c r="N2812" s="303">
        <f>SUMIFS('Круглосуточный стационар'!O:O,'Круглосуточный стационар'!D:D,СВОД!C2812,'Круглосуточный стационар'!F:F,СВОД!E2812)+SUMIFS(ВМП!O:O,ВМП!D:D,СВОД!C2812,ВМП!F:F,СВОД!E2812)+SUMIFS('Дневной стационар'!O:O,'Дневной стационар'!D:D,СВОД!C2812,'Дневной стационар'!F:F,СВОД!E2812)+SUMIFS(ЭКО!M:M,ЭКО!D:D,СВОД!C2812,ЭКО!F:F,СВОД!E2812)+SUMIFS(Диализ!O:O,Диализ!E:E,СВОД!C2812,Диализ!G:G,СВОД!E2812)+SUMIFS(Поликлиника!CT:CT,Поликлиника!D:D,СВОД!C2812,Поликлиника!F:F,СВОД!E2812)+SUMIFS('Скорая мед. помощь'!O:O,'Скорая мед. помощь'!E:E,СВОД!C2812,'Скорая мед. помощь'!G:G,СВОД!E2812)+SUMIFS(Услуги!AV:AV,Услуги!D:D,СВОД!C2812,Услуги!F:F,СВОД!E2812)</f>
        <v>0</v>
      </c>
      <c r="O2812" s="302">
        <f>SUMIFS(Сверхбаза!L:L,Сверхбаза!C:C,СВОД!C2812,Сверхбаза!E:E,СВОД!E2812)+SUMIFS(Сверхбаза!M:M,Сверхбаза!C:C,СВОД!C2812,Сверхбаза!E:E,СВОД!E2812)</f>
        <v>0</v>
      </c>
      <c r="P2812" s="276">
        <f>SUMIFS(Сверхбаза!N:N,Сверхбаза!C:C,СВОД!C2812,Сверхбаза!E:E,СВОД!E2812)</f>
        <v>0</v>
      </c>
      <c r="Q2812" s="276">
        <f>SUMIFS(Сверхбаза!P:P,Сверхбаза!C:C,СВОД!C2812,Сверхбаза!E:E,СВОД!E2812)</f>
        <v>0</v>
      </c>
      <c r="R2812" s="276">
        <f>SUMIFS(Сверхбаза!O:O,Сверхбаза!C:C,СВОД!C2812,Сверхбаза!E:E,СВОД!E2812)</f>
        <v>0</v>
      </c>
      <c r="S2812" s="276">
        <f>SUMIFS(Сверхбаза!Q:Q,Сверхбаза!C:C,СВОД!C2812,Сверхбаза!E:E,СВОД!E2812)</f>
        <v>0</v>
      </c>
      <c r="T2812" s="303">
        <f>SUMIFS(Сверхбаза!G:G,Сверхбаза!C:C,СВОД!C2812,Сверхбаза!E:E,СВОД!E2812)</f>
        <v>0</v>
      </c>
    </row>
    <row r="2813" spans="1:20" outlineLevel="1" x14ac:dyDescent="0.2">
      <c r="A2813" s="289"/>
      <c r="B2813" s="279"/>
      <c r="C2813" s="279" t="str">
        <f>CONCATENATE(C2812," ","Итог")</f>
        <v>210102 Итог</v>
      </c>
      <c r="D2813" s="280"/>
      <c r="E2813" s="351"/>
      <c r="F2813" s="352"/>
      <c r="G2813" s="304"/>
      <c r="H2813" s="281"/>
      <c r="I2813" s="281"/>
      <c r="J2813" s="281"/>
      <c r="K2813" s="281"/>
      <c r="L2813" s="281"/>
      <c r="M2813" s="281"/>
      <c r="N2813" s="305">
        <f>SUBTOTAL(9,N2805:N2812)</f>
        <v>425878.47004992911</v>
      </c>
      <c r="O2813" s="304"/>
      <c r="P2813" s="281"/>
      <c r="Q2813" s="281"/>
      <c r="R2813" s="281"/>
      <c r="S2813" s="281"/>
      <c r="T2813" s="305">
        <f>SUBTOTAL(9,T2805:T2812)</f>
        <v>0</v>
      </c>
    </row>
    <row r="2814" spans="1:20" ht="25.5" outlineLevel="2" x14ac:dyDescent="0.2">
      <c r="A2814" s="287">
        <f>VLOOKUP(C2814,Округа!B:C,2,FALSE)</f>
        <v>5</v>
      </c>
      <c r="B2814" s="8">
        <v>502115</v>
      </c>
      <c r="C2814" s="8">
        <v>210115</v>
      </c>
      <c r="D2814" s="9" t="s">
        <v>258</v>
      </c>
      <c r="E2814" s="347">
        <v>1</v>
      </c>
      <c r="F2814" s="348" t="s">
        <v>12</v>
      </c>
      <c r="G2814" s="300">
        <f>SUMIFS('Круглосуточный стационар'!J:J,'Круглосуточный стационар'!D:D,СВОД!C2814,'Круглосуточный стационар'!F:F,СВОД!E2814)/2+SUMIFS(ВМП!J:J,ВМП!D:D,СВОД!C2814,ВМП!F:F,СВОД!E2814)/2+SUMIFS('Дневной стационар'!J:J,'Дневной стационар'!D:D,СВОД!C2814,'Дневной стационар'!F:F,СВОД!E2814)/2+SUMIFS(ЭКО!H:H,ЭКО!D:D,СВОД!C2814,ЭКО!F:F,СВОД!E2814)+SUMIFS(Диализ!J:J,Диализ!E:E,СВОД!C2814,Диализ!G:G,СВОД!E2814)</f>
        <v>0</v>
      </c>
      <c r="H2814" s="278">
        <f>SUMIFS(Поликлиника!H:H,Поликлиника!D:D,СВОД!C2814,Поликлиника!F:F,СВОД!E2814)</f>
        <v>0</v>
      </c>
      <c r="I2814" s="278">
        <f>SUMIFS(Поликлиника!BA:BA,Поликлиника!D:D,СВОД!C2814,Поликлиника!F:F,СВОД!E2814)</f>
        <v>0</v>
      </c>
      <c r="J2814" s="278">
        <f>SUMIFS(Поликлиника!BF:BF,Поликлиника!D:D,СВОД!C2814,Поликлиника!F:F,СВОД!E2814)</f>
        <v>0</v>
      </c>
      <c r="K2814" s="278">
        <f>SUMIFS(Поликлиника!BU:BU,Поликлиника!D:D,СВОД!C2814,Поликлиника!F:F,СВОД!E2814)</f>
        <v>0</v>
      </c>
      <c r="L2814" s="278">
        <f>SUMIFS(Услуги!H:H,Услуги!D:D,СВОД!C2814,Услуги!F:F,СВОД!E2814)+SUMIFS(Услуги!M:M,Услуги!D:D,СВОД!C2814,Услуги!F:F,СВОД!E2814)+SUMIFS(Услуги!R:R,Услуги!D:D,СВОД!C2814,Услуги!F:F,СВОД!E2814)+SUMIFS(Услуги!W:W,Услуги!D:D,СВОД!C2814,Услуги!F:F,СВОД!E2814)+SUMIFS(Услуги!AB:AB,Услуги!D:D,СВОД!C2814,Услуги!F:F,СВОД!E2814)+SUMIFS(Услуги!AG:AG,Услуги!D:D,СВОД!C2814,Услуги!F:F,СВОД!E2814)+SUMIFS(Услуги!AL:AL,Услуги!D:D,СВОД!C2814,Услуги!F:F,СВОД!E2814)+SUMIFS(Услуги!AQ:AQ,Услуги!D:D,СВОД!C2814,Услуги!F:F,СВОД!E2814)</f>
        <v>0</v>
      </c>
      <c r="M2814" s="278">
        <f>SUMIFS('Скорая мед. помощь'!J:J,'Скорая мед. помощь'!E:E,СВОД!C2814,'Скорая мед. помощь'!G:G,СВОД!E2814)</f>
        <v>0</v>
      </c>
      <c r="N2814" s="301">
        <f>SUMIFS('Круглосуточный стационар'!O:O,'Круглосуточный стационар'!D:D,СВОД!C2814,'Круглосуточный стационар'!F:F,СВОД!E2814)+SUMIFS(ВМП!O:O,ВМП!D:D,СВОД!C2814,ВМП!F:F,СВОД!E2814)+SUMIFS('Дневной стационар'!O:O,'Дневной стационар'!D:D,СВОД!C2814,'Дневной стационар'!F:F,СВОД!E2814)+SUMIFS(ЭКО!M:M,ЭКО!D:D,СВОД!C2814,ЭКО!F:F,СВОД!E2814)+SUMIFS(Диализ!O:O,Диализ!E:E,СВОД!C2814,Диализ!G:G,СВОД!E2814)+SUMIFS(Поликлиника!CT:CT,Поликлиника!D:D,СВОД!C2814,Поликлиника!F:F,СВОД!E2814)+SUMIFS('Скорая мед. помощь'!O:O,'Скорая мед. помощь'!E:E,СВОД!C2814,'Скорая мед. помощь'!G:G,СВОД!E2814)+SUMIFS(Услуги!AV:AV,Услуги!D:D,СВОД!C2814,Услуги!F:F,СВОД!E2814)</f>
        <v>0</v>
      </c>
      <c r="O2814" s="300">
        <f>SUMIFS(Сверхбаза!L:L,Сверхбаза!C:C,СВОД!C2814,Сверхбаза!E:E,СВОД!E2814)+SUMIFS(Сверхбаза!M:M,Сверхбаза!C:C,СВОД!C2814,Сверхбаза!E:E,СВОД!E2814)</f>
        <v>0</v>
      </c>
      <c r="P2814" s="278">
        <f>SUMIFS(Сверхбаза!N:N,Сверхбаза!C:C,СВОД!C2814,Сверхбаза!E:E,СВОД!E2814)</f>
        <v>0</v>
      </c>
      <c r="Q2814" s="278">
        <f>SUMIFS(Сверхбаза!P:P,Сверхбаза!C:C,СВОД!C2814,Сверхбаза!E:E,СВОД!E2814)</f>
        <v>0</v>
      </c>
      <c r="R2814" s="278">
        <f>SUMIFS(Сверхбаза!O:O,Сверхбаза!C:C,СВОД!C2814,Сверхбаза!E:E,СВОД!E2814)</f>
        <v>0</v>
      </c>
      <c r="S2814" s="278">
        <f>SUMIFS(Сверхбаза!Q:Q,Сверхбаза!C:C,СВОД!C2814,Сверхбаза!E:E,СВОД!E2814)</f>
        <v>0</v>
      </c>
      <c r="T2814" s="301">
        <f>SUMIFS(Сверхбаза!G:G,Сверхбаза!C:C,СВОД!C2814,Сверхбаза!E:E,СВОД!E2814)</f>
        <v>0</v>
      </c>
    </row>
    <row r="2815" spans="1:20" ht="25.5" outlineLevel="2" x14ac:dyDescent="0.2">
      <c r="A2815" s="288">
        <f>VLOOKUP(C2815,Округа!B:C,2,FALSE)</f>
        <v>5</v>
      </c>
      <c r="B2815" s="361">
        <v>502115</v>
      </c>
      <c r="C2815" s="361">
        <v>210115</v>
      </c>
      <c r="D2815" s="5" t="s">
        <v>258</v>
      </c>
      <c r="E2815" s="349">
        <v>13</v>
      </c>
      <c r="F2815" s="350" t="s">
        <v>704</v>
      </c>
      <c r="G2815" s="302">
        <f>SUMIFS('Круглосуточный стационар'!J:J,'Круглосуточный стационар'!D:D,СВОД!C2815,'Круглосуточный стационар'!F:F,СВОД!E2815)/2+SUMIFS(ВМП!J:J,ВМП!D:D,СВОД!C2815,ВМП!F:F,СВОД!E2815)/2+SUMIFS('Дневной стационар'!J:J,'Дневной стационар'!D:D,СВОД!C2815,'Дневной стационар'!F:F,СВОД!E2815)/2+SUMIFS(ЭКО!H:H,ЭКО!D:D,СВОД!C2815,ЭКО!F:F,СВОД!E2815)+SUMIFS(Диализ!J:J,Диализ!E:E,СВОД!C2815,Диализ!G:G,СВОД!E2815)</f>
        <v>0</v>
      </c>
      <c r="H2815" s="276">
        <f>SUMIFS(Поликлиника!H:H,Поликлиника!D:D,СВОД!C2815,Поликлиника!F:F,СВОД!E2815)</f>
        <v>0</v>
      </c>
      <c r="I2815" s="276">
        <f>SUMIFS(Поликлиника!BA:BA,Поликлиника!D:D,СВОД!C2815,Поликлиника!F:F,СВОД!E2815)</f>
        <v>0</v>
      </c>
      <c r="J2815" s="276">
        <f>SUMIFS(Поликлиника!BF:BF,Поликлиника!D:D,СВОД!C2815,Поликлиника!F:F,СВОД!E2815)</f>
        <v>0</v>
      </c>
      <c r="K2815" s="276">
        <f>SUMIFS(Поликлиника!BU:BU,Поликлиника!D:D,СВОД!C2815,Поликлиника!F:F,СВОД!E2815)</f>
        <v>0</v>
      </c>
      <c r="L2815" s="276">
        <f>SUMIFS(Услуги!H:H,Услуги!D:D,СВОД!C2815,Услуги!F:F,СВОД!E2815)+SUMIFS(Услуги!M:M,Услуги!D:D,СВОД!C2815,Услуги!F:F,СВОД!E2815)+SUMIFS(Услуги!R:R,Услуги!D:D,СВОД!C2815,Услуги!F:F,СВОД!E2815)+SUMIFS(Услуги!W:W,Услуги!D:D,СВОД!C2815,Услуги!F:F,СВОД!E2815)+SUMIFS(Услуги!AB:AB,Услуги!D:D,СВОД!C2815,Услуги!F:F,СВОД!E2815)+SUMIFS(Услуги!AG:AG,Услуги!D:D,СВОД!C2815,Услуги!F:F,СВОД!E2815)+SUMIFS(Услуги!AL:AL,Услуги!D:D,СВОД!C2815,Услуги!F:F,СВОД!E2815)+SUMIFS(Услуги!AQ:AQ,Услуги!D:D,СВОД!C2815,Услуги!F:F,СВОД!E2815)</f>
        <v>0</v>
      </c>
      <c r="M2815" s="276">
        <f>SUMIFS('Скорая мед. помощь'!J:J,'Скорая мед. помощь'!E:E,СВОД!C2815,'Скорая мед. помощь'!G:G,СВОД!E2815)</f>
        <v>0</v>
      </c>
      <c r="N2815" s="303">
        <f>SUMIFS('Круглосуточный стационар'!O:O,'Круглосуточный стационар'!D:D,СВОД!C2815,'Круглосуточный стационар'!F:F,СВОД!E2815)+SUMIFS(ВМП!O:O,ВМП!D:D,СВОД!C2815,ВМП!F:F,СВОД!E2815)+SUMIFS('Дневной стационар'!O:O,'Дневной стационар'!D:D,СВОД!C2815,'Дневной стационар'!F:F,СВОД!E2815)+SUMIFS(ЭКО!M:M,ЭКО!D:D,СВОД!C2815,ЭКО!F:F,СВОД!E2815)+SUMIFS(Диализ!O:O,Диализ!E:E,СВОД!C2815,Диализ!G:G,СВОД!E2815)+SUMIFS(Поликлиника!CT:CT,Поликлиника!D:D,СВОД!C2815,Поликлиника!F:F,СВОД!E2815)+SUMIFS('Скорая мед. помощь'!O:O,'Скорая мед. помощь'!E:E,СВОД!C2815,'Скорая мед. помощь'!G:G,СВОД!E2815)+SUMIFS(Услуги!AV:AV,Услуги!D:D,СВОД!C2815,Услуги!F:F,СВОД!E2815)</f>
        <v>0</v>
      </c>
      <c r="O2815" s="302">
        <f>SUMIFS(Сверхбаза!L:L,Сверхбаза!C:C,СВОД!C2815,Сверхбаза!E:E,СВОД!E2815)+SUMIFS(Сверхбаза!M:M,Сверхбаза!C:C,СВОД!C2815,Сверхбаза!E:E,СВОД!E2815)</f>
        <v>0</v>
      </c>
      <c r="P2815" s="276">
        <f>SUMIFS(Сверхбаза!N:N,Сверхбаза!C:C,СВОД!C2815,Сверхбаза!E:E,СВОД!E2815)</f>
        <v>0</v>
      </c>
      <c r="Q2815" s="276">
        <f>SUMIFS(Сверхбаза!P:P,Сверхбаза!C:C,СВОД!C2815,Сверхбаза!E:E,СВОД!E2815)</f>
        <v>0</v>
      </c>
      <c r="R2815" s="276">
        <f>SUMIFS(Сверхбаза!O:O,Сверхбаза!C:C,СВОД!C2815,Сверхбаза!E:E,СВОД!E2815)</f>
        <v>0</v>
      </c>
      <c r="S2815" s="276">
        <f>SUMIFS(Сверхбаза!Q:Q,Сверхбаза!C:C,СВОД!C2815,Сверхбаза!E:E,СВОД!E2815)</f>
        <v>0</v>
      </c>
      <c r="T2815" s="303">
        <f>SUMIFS(Сверхбаза!G:G,Сверхбаза!C:C,СВОД!C2815,Сверхбаза!E:E,СВОД!E2815)</f>
        <v>0</v>
      </c>
    </row>
    <row r="2816" spans="1:20" ht="25.5" outlineLevel="2" x14ac:dyDescent="0.2">
      <c r="A2816" s="288">
        <f>VLOOKUP(C2816,Округа!B:C,2,FALSE)</f>
        <v>5</v>
      </c>
      <c r="B2816" s="361">
        <v>502115</v>
      </c>
      <c r="C2816" s="361">
        <v>210115</v>
      </c>
      <c r="D2816" s="5" t="s">
        <v>258</v>
      </c>
      <c r="E2816" s="349">
        <v>2</v>
      </c>
      <c r="F2816" s="350" t="s">
        <v>173</v>
      </c>
      <c r="G2816" s="302">
        <f>SUMIFS('Круглосуточный стационар'!J:J,'Круглосуточный стационар'!D:D,СВОД!C2816,'Круглосуточный стационар'!F:F,СВОД!E2816)/2+SUMIFS(ВМП!J:J,ВМП!D:D,СВОД!C2816,ВМП!F:F,СВОД!E2816)/2+SUMIFS('Дневной стационар'!J:J,'Дневной стационар'!D:D,СВОД!C2816,'Дневной стационар'!F:F,СВОД!E2816)/2+SUMIFS(ЭКО!H:H,ЭКО!D:D,СВОД!C2816,ЭКО!F:F,СВОД!E2816)+SUMIFS(Диализ!J:J,Диализ!E:E,СВОД!C2816,Диализ!G:G,СВОД!E2816)</f>
        <v>138</v>
      </c>
      <c r="H2816" s="276">
        <f>SUMIFS(Поликлиника!H:H,Поликлиника!D:D,СВОД!C2816,Поликлиника!F:F,СВОД!E2816)</f>
        <v>0</v>
      </c>
      <c r="I2816" s="276">
        <f>SUMIFS(Поликлиника!BA:BA,Поликлиника!D:D,СВОД!C2816,Поликлиника!F:F,СВОД!E2816)</f>
        <v>0</v>
      </c>
      <c r="J2816" s="276">
        <f>SUMIFS(Поликлиника!BF:BF,Поликлиника!D:D,СВОД!C2816,Поликлиника!F:F,СВОД!E2816)</f>
        <v>0</v>
      </c>
      <c r="K2816" s="276">
        <f>SUMIFS(Поликлиника!BU:BU,Поликлиника!D:D,СВОД!C2816,Поликлиника!F:F,СВОД!E2816)</f>
        <v>0</v>
      </c>
      <c r="L2816" s="276">
        <f>SUMIFS(Услуги!H:H,Услуги!D:D,СВОД!C2816,Услуги!F:F,СВОД!E2816)+SUMIFS(Услуги!M:M,Услуги!D:D,СВОД!C2816,Услуги!F:F,СВОД!E2816)+SUMIFS(Услуги!R:R,Услуги!D:D,СВОД!C2816,Услуги!F:F,СВОД!E2816)+SUMIFS(Услуги!W:W,Услуги!D:D,СВОД!C2816,Услуги!F:F,СВОД!E2816)+SUMIFS(Услуги!AB:AB,Услуги!D:D,СВОД!C2816,Услуги!F:F,СВОД!E2816)+SUMIFS(Услуги!AG:AG,Услуги!D:D,СВОД!C2816,Услуги!F:F,СВОД!E2816)+SUMIFS(Услуги!AL:AL,Услуги!D:D,СВОД!C2816,Услуги!F:F,СВОД!E2816)+SUMIFS(Услуги!AQ:AQ,Услуги!D:D,СВОД!C2816,Услуги!F:F,СВОД!E2816)</f>
        <v>0</v>
      </c>
      <c r="M2816" s="276">
        <f>SUMIFS('Скорая мед. помощь'!J:J,'Скорая мед. помощь'!E:E,СВОД!C2816,'Скорая мед. помощь'!G:G,СВОД!E2816)</f>
        <v>0</v>
      </c>
      <c r="N2816" s="303">
        <f>SUMIFS('Круглосуточный стационар'!O:O,'Круглосуточный стационар'!D:D,СВОД!C2816,'Круглосуточный стационар'!F:F,СВОД!E2816)+SUMIFS(ВМП!O:O,ВМП!D:D,СВОД!C2816,ВМП!F:F,СВОД!E2816)+SUMIFS('Дневной стационар'!O:O,'Дневной стационар'!D:D,СВОД!C2816,'Дневной стационар'!F:F,СВОД!E2816)+SUMIFS(ЭКО!M:M,ЭКО!D:D,СВОД!C2816,ЭКО!F:F,СВОД!E2816)+SUMIFS(Диализ!O:O,Диализ!E:E,СВОД!C2816,Диализ!G:G,СВОД!E2816)+SUMIFS(Поликлиника!CT:CT,Поликлиника!D:D,СВОД!C2816,Поликлиника!F:F,СВОД!E2816)+SUMIFS('Скорая мед. помощь'!O:O,'Скорая мед. помощь'!E:E,СВОД!C2816,'Скорая мед. помощь'!G:G,СВОД!E2816)+SUMIFS(Услуги!AV:AV,Услуги!D:D,СВОД!C2816,Услуги!F:F,СВОД!E2816)</f>
        <v>773.24753400000009</v>
      </c>
      <c r="O2816" s="302">
        <f>SUMIFS(Сверхбаза!L:L,Сверхбаза!C:C,СВОД!C2816,Сверхбаза!E:E,СВОД!E2816)+SUMIFS(Сверхбаза!M:M,Сверхбаза!C:C,СВОД!C2816,Сверхбаза!E:E,СВОД!E2816)</f>
        <v>0</v>
      </c>
      <c r="P2816" s="276">
        <f>SUMIFS(Сверхбаза!N:N,Сверхбаза!C:C,СВОД!C2816,Сверхбаза!E:E,СВОД!E2816)</f>
        <v>0</v>
      </c>
      <c r="Q2816" s="276">
        <f>SUMIFS(Сверхбаза!P:P,Сверхбаза!C:C,СВОД!C2816,Сверхбаза!E:E,СВОД!E2816)</f>
        <v>0</v>
      </c>
      <c r="R2816" s="276">
        <f>SUMIFS(Сверхбаза!O:O,Сверхбаза!C:C,СВОД!C2816,Сверхбаза!E:E,СВОД!E2816)</f>
        <v>0</v>
      </c>
      <c r="S2816" s="276">
        <f>SUMIFS(Сверхбаза!Q:Q,Сверхбаза!C:C,СВОД!C2816,Сверхбаза!E:E,СВОД!E2816)</f>
        <v>0</v>
      </c>
      <c r="T2816" s="303">
        <f>SUMIFS(Сверхбаза!G:G,Сверхбаза!C:C,СВОД!C2816,Сверхбаза!E:E,СВОД!E2816)</f>
        <v>0</v>
      </c>
    </row>
    <row r="2817" spans="1:20" ht="25.5" outlineLevel="2" x14ac:dyDescent="0.2">
      <c r="A2817" s="288">
        <f>VLOOKUP(C2817,Округа!B:C,2,FALSE)</f>
        <v>5</v>
      </c>
      <c r="B2817" s="361">
        <v>502115</v>
      </c>
      <c r="C2817" s="361">
        <v>210115</v>
      </c>
      <c r="D2817" s="5" t="s">
        <v>258</v>
      </c>
      <c r="E2817" s="349">
        <v>6</v>
      </c>
      <c r="F2817" s="350" t="s">
        <v>705</v>
      </c>
      <c r="G2817" s="302">
        <f>SUMIFS('Круглосуточный стационар'!J:J,'Круглосуточный стационар'!D:D,СВОД!C2817,'Круглосуточный стационар'!F:F,СВОД!E2817)/2+SUMIFS(ВМП!J:J,ВМП!D:D,СВОД!C2817,ВМП!F:F,СВОД!E2817)/2+SUMIFS('Дневной стационар'!J:J,'Дневной стационар'!D:D,СВОД!C2817,'Дневной стационар'!F:F,СВОД!E2817)/2+SUMIFS(ЭКО!H:H,ЭКО!D:D,СВОД!C2817,ЭКО!F:F,СВОД!E2817)+SUMIFS(Диализ!J:J,Диализ!E:E,СВОД!C2817,Диализ!G:G,СВОД!E2817)</f>
        <v>0</v>
      </c>
      <c r="H2817" s="276">
        <f>SUMIFS(Поликлиника!H:H,Поликлиника!D:D,СВОД!C2817,Поликлиника!F:F,СВОД!E2817)</f>
        <v>0</v>
      </c>
      <c r="I2817" s="276">
        <f>SUMIFS(Поликлиника!BA:BA,Поликлиника!D:D,СВОД!C2817,Поликлиника!F:F,СВОД!E2817)</f>
        <v>0</v>
      </c>
      <c r="J2817" s="276">
        <f>SUMIFS(Поликлиника!BF:BF,Поликлиника!D:D,СВОД!C2817,Поликлиника!F:F,СВОД!E2817)</f>
        <v>0</v>
      </c>
      <c r="K2817" s="276">
        <f>SUMIFS(Поликлиника!BU:BU,Поликлиника!D:D,СВОД!C2817,Поликлиника!F:F,СВОД!E2817)</f>
        <v>0</v>
      </c>
      <c r="L2817" s="276">
        <f>SUMIFS(Услуги!H:H,Услуги!D:D,СВОД!C2817,Услуги!F:F,СВОД!E2817)+SUMIFS(Услуги!M:M,Услуги!D:D,СВОД!C2817,Услуги!F:F,СВОД!E2817)+SUMIFS(Услуги!R:R,Услуги!D:D,СВОД!C2817,Услуги!F:F,СВОД!E2817)+SUMIFS(Услуги!W:W,Услуги!D:D,СВОД!C2817,Услуги!F:F,СВОД!E2817)+SUMIFS(Услуги!AB:AB,Услуги!D:D,СВОД!C2817,Услуги!F:F,СВОД!E2817)+SUMIFS(Услуги!AG:AG,Услуги!D:D,СВОД!C2817,Услуги!F:F,СВОД!E2817)+SUMIFS(Услуги!AL:AL,Услуги!D:D,СВОД!C2817,Услуги!F:F,СВОД!E2817)+SUMIFS(Услуги!AQ:AQ,Услуги!D:D,СВОД!C2817,Услуги!F:F,СВОД!E2817)</f>
        <v>0</v>
      </c>
      <c r="M2817" s="276">
        <f>SUMIFS('Скорая мед. помощь'!J:J,'Скорая мед. помощь'!E:E,СВОД!C2817,'Скорая мед. помощь'!G:G,СВОД!E2817)</f>
        <v>0</v>
      </c>
      <c r="N2817" s="303">
        <f>SUMIFS('Круглосуточный стационар'!O:O,'Круглосуточный стационар'!D:D,СВОД!C2817,'Круглосуточный стационар'!F:F,СВОД!E2817)+SUMIFS(ВМП!O:O,ВМП!D:D,СВОД!C2817,ВМП!F:F,СВОД!E2817)+SUMIFS('Дневной стационар'!O:O,'Дневной стационар'!D:D,СВОД!C2817,'Дневной стационар'!F:F,СВОД!E2817)+SUMIFS(ЭКО!M:M,ЭКО!D:D,СВОД!C2817,ЭКО!F:F,СВОД!E2817)+SUMIFS(Диализ!O:O,Диализ!E:E,СВОД!C2817,Диализ!G:G,СВОД!E2817)+SUMIFS(Поликлиника!CT:CT,Поликлиника!D:D,СВОД!C2817,Поликлиника!F:F,СВОД!E2817)+SUMIFS('Скорая мед. помощь'!O:O,'Скорая мед. помощь'!E:E,СВОД!C2817,'Скорая мед. помощь'!G:G,СВОД!E2817)+SUMIFS(Услуги!AV:AV,Услуги!D:D,СВОД!C2817,Услуги!F:F,СВОД!E2817)</f>
        <v>0</v>
      </c>
      <c r="O2817" s="302">
        <f>SUMIFS(Сверхбаза!L:L,Сверхбаза!C:C,СВОД!C2817,Сверхбаза!E:E,СВОД!E2817)+SUMIFS(Сверхбаза!M:M,Сверхбаза!C:C,СВОД!C2817,Сверхбаза!E:E,СВОД!E2817)</f>
        <v>0</v>
      </c>
      <c r="P2817" s="276">
        <f>SUMIFS(Сверхбаза!N:N,Сверхбаза!C:C,СВОД!C2817,Сверхбаза!E:E,СВОД!E2817)</f>
        <v>0</v>
      </c>
      <c r="Q2817" s="276">
        <f>SUMIFS(Сверхбаза!P:P,Сверхбаза!C:C,СВОД!C2817,Сверхбаза!E:E,СВОД!E2817)</f>
        <v>0</v>
      </c>
      <c r="R2817" s="276">
        <f>SUMIFS(Сверхбаза!O:O,Сверхбаза!C:C,СВОД!C2817,Сверхбаза!E:E,СВОД!E2817)</f>
        <v>0</v>
      </c>
      <c r="S2817" s="276">
        <f>SUMIFS(Сверхбаза!Q:Q,Сверхбаза!C:C,СВОД!C2817,Сверхбаза!E:E,СВОД!E2817)</f>
        <v>0</v>
      </c>
      <c r="T2817" s="303">
        <f>SUMIFS(Сверхбаза!G:G,Сверхбаза!C:C,СВОД!C2817,Сверхбаза!E:E,СВОД!E2817)</f>
        <v>0</v>
      </c>
    </row>
    <row r="2818" spans="1:20" ht="25.5" outlineLevel="2" x14ac:dyDescent="0.2">
      <c r="A2818" s="288">
        <f>VLOOKUP(C2818,Округа!B:C,2,FALSE)</f>
        <v>5</v>
      </c>
      <c r="B2818" s="361">
        <v>502115</v>
      </c>
      <c r="C2818" s="361">
        <v>210115</v>
      </c>
      <c r="D2818" s="5" t="s">
        <v>258</v>
      </c>
      <c r="E2818" s="349">
        <v>3</v>
      </c>
      <c r="F2818" s="350" t="s">
        <v>174</v>
      </c>
      <c r="G2818" s="302">
        <f>SUMIFS('Круглосуточный стационар'!J:J,'Круглосуточный стационар'!D:D,СВОД!C2818,'Круглосуточный стационар'!F:F,СВОД!E2818)/2+SUMIFS(ВМП!J:J,ВМП!D:D,СВОД!C2818,ВМП!F:F,СВОД!E2818)/2+SUMIFS('Дневной стационар'!J:J,'Дневной стационар'!D:D,СВОД!C2818,'Дневной стационар'!F:F,СВОД!E2818)/2+SUMIFS(ЭКО!H:H,ЭКО!D:D,СВОД!C2818,ЭКО!F:F,СВОД!E2818)+SUMIFS(Диализ!J:J,Диализ!E:E,СВОД!C2818,Диализ!G:G,СВОД!E2818)</f>
        <v>0</v>
      </c>
      <c r="H2818" s="276">
        <f>SUMIFS(Поликлиника!H:H,Поликлиника!D:D,СВОД!C2818,Поликлиника!F:F,СВОД!E2818)</f>
        <v>6921</v>
      </c>
      <c r="I2818" s="276">
        <f>SUMIFS(Поликлиника!BA:BA,Поликлиника!D:D,СВОД!C2818,Поликлиника!F:F,СВОД!E2818)</f>
        <v>3917</v>
      </c>
      <c r="J2818" s="276">
        <f>SUMIFS(Поликлиника!BF:BF,Поликлиника!D:D,СВОД!C2818,Поликлиника!F:F,СВОД!E2818)</f>
        <v>11234</v>
      </c>
      <c r="K2818" s="276">
        <f>SUMIFS(Поликлиника!BU:BU,Поликлиника!D:D,СВОД!C2818,Поликлиника!F:F,СВОД!E2818)</f>
        <v>5316</v>
      </c>
      <c r="L2818" s="276">
        <f>SUMIFS(Услуги!H:H,Услуги!D:D,СВОД!C2818,Услуги!F:F,СВОД!E2818)+SUMIFS(Услуги!M:M,Услуги!D:D,СВОД!C2818,Услуги!F:F,СВОД!E2818)+SUMIFS(Услуги!R:R,Услуги!D:D,СВОД!C2818,Услуги!F:F,СВОД!E2818)+SUMIFS(Услуги!W:W,Услуги!D:D,СВОД!C2818,Услуги!F:F,СВОД!E2818)+SUMIFS(Услуги!AB:AB,Услуги!D:D,СВОД!C2818,Услуги!F:F,СВОД!E2818)+SUMIFS(Услуги!AG:AG,Услуги!D:D,СВОД!C2818,Услуги!F:F,СВОД!E2818)+SUMIFS(Услуги!AL:AL,Услуги!D:D,СВОД!C2818,Услуги!F:F,СВОД!E2818)+SUMIFS(Услуги!AQ:AQ,Услуги!D:D,СВОД!C2818,Услуги!F:F,СВОД!E2818)</f>
        <v>0</v>
      </c>
      <c r="M2818" s="276">
        <f>SUMIFS('Скорая мед. помощь'!J:J,'Скорая мед. помощь'!E:E,СВОД!C2818,'Скорая мед. помощь'!G:G,СВОД!E2818)</f>
        <v>0</v>
      </c>
      <c r="N2818" s="303">
        <f>SUMIFS('Круглосуточный стационар'!O:O,'Круглосуточный стационар'!D:D,СВОД!C2818,'Круглосуточный стационар'!F:F,СВОД!E2818)+SUMIFS(ВМП!O:O,ВМП!D:D,СВОД!C2818,ВМП!F:F,СВОД!E2818)+SUMIFS('Дневной стационар'!O:O,'Дневной стационар'!D:D,СВОД!C2818,'Дневной стационар'!F:F,СВОД!E2818)+SUMIFS(ЭКО!M:M,ЭКО!D:D,СВОД!C2818,ЭКО!F:F,СВОД!E2818)+SUMIFS(Диализ!O:O,Диализ!E:E,СВОД!C2818,Диализ!G:G,СВОД!E2818)+SUMIFS(Поликлиника!CT:CT,Поликлиника!D:D,СВОД!C2818,Поликлиника!F:F,СВОД!E2818)+SUMIFS('Скорая мед. помощь'!O:O,'Скорая мед. помощь'!E:E,СВОД!C2818,'Скорая мед. помощь'!G:G,СВОД!E2818)+SUMIFS(Услуги!AV:AV,Услуги!D:D,СВОД!C2818,Услуги!F:F,СВОД!E2818)</f>
        <v>21181.403889748475</v>
      </c>
      <c r="O2818" s="302">
        <f>SUMIFS(Сверхбаза!L:L,Сверхбаза!C:C,СВОД!C2818,Сверхбаза!E:E,СВОД!E2818)+SUMIFS(Сверхбаза!M:M,Сверхбаза!C:C,СВОД!C2818,Сверхбаза!E:E,СВОД!E2818)</f>
        <v>0</v>
      </c>
      <c r="P2818" s="276">
        <f>SUMIFS(Сверхбаза!N:N,Сверхбаза!C:C,СВОД!C2818,Сверхбаза!E:E,СВОД!E2818)</f>
        <v>0</v>
      </c>
      <c r="Q2818" s="276">
        <f>SUMIFS(Сверхбаза!P:P,Сверхбаза!C:C,СВОД!C2818,Сверхбаза!E:E,СВОД!E2818)</f>
        <v>0</v>
      </c>
      <c r="R2818" s="276">
        <f>SUMIFS(Сверхбаза!O:O,Сверхбаза!C:C,СВОД!C2818,Сверхбаза!E:E,СВОД!E2818)</f>
        <v>0</v>
      </c>
      <c r="S2818" s="276">
        <f>SUMIFS(Сверхбаза!Q:Q,Сверхбаза!C:C,СВОД!C2818,Сверхбаза!E:E,СВОД!E2818)</f>
        <v>0</v>
      </c>
      <c r="T2818" s="303">
        <f>SUMIFS(Сверхбаза!G:G,Сверхбаза!C:C,СВОД!C2818,Сверхбаза!E:E,СВОД!E2818)</f>
        <v>0</v>
      </c>
    </row>
    <row r="2819" spans="1:20" ht="25.5" outlineLevel="2" x14ac:dyDescent="0.2">
      <c r="A2819" s="288">
        <f>VLOOKUP(C2819,Округа!B:C,2,FALSE)</f>
        <v>5</v>
      </c>
      <c r="B2819" s="361">
        <v>502115</v>
      </c>
      <c r="C2819" s="361">
        <v>210115</v>
      </c>
      <c r="D2819" s="5" t="s">
        <v>258</v>
      </c>
      <c r="E2819" s="349">
        <v>7</v>
      </c>
      <c r="F2819" s="350" t="s">
        <v>706</v>
      </c>
      <c r="G2819" s="302">
        <f>SUMIFS('Круглосуточный стационар'!J:J,'Круглосуточный стационар'!D:D,СВОД!C2819,'Круглосуточный стационар'!F:F,СВОД!E2819)/2+SUMIFS(ВМП!J:J,ВМП!D:D,СВОД!C2819,ВМП!F:F,СВОД!E2819)/2+SUMIFS('Дневной стационар'!J:J,'Дневной стационар'!D:D,СВОД!C2819,'Дневной стационар'!F:F,СВОД!E2819)/2+SUMIFS(ЭКО!H:H,ЭКО!D:D,СВОД!C2819,ЭКО!F:F,СВОД!E2819)+SUMIFS(Диализ!J:J,Диализ!E:E,СВОД!C2819,Диализ!G:G,СВОД!E2819)</f>
        <v>0</v>
      </c>
      <c r="H2819" s="276">
        <f>SUMIFS(Поликлиника!H:H,Поликлиника!D:D,СВОД!C2819,Поликлиника!F:F,СВОД!E2819)</f>
        <v>0</v>
      </c>
      <c r="I2819" s="276">
        <f>SUMIFS(Поликлиника!BA:BA,Поликлиника!D:D,СВОД!C2819,Поликлиника!F:F,СВОД!E2819)</f>
        <v>0</v>
      </c>
      <c r="J2819" s="276">
        <f>SUMIFS(Поликлиника!BF:BF,Поликлиника!D:D,СВОД!C2819,Поликлиника!F:F,СВОД!E2819)</f>
        <v>0</v>
      </c>
      <c r="K2819" s="276">
        <f>SUMIFS(Поликлиника!BU:BU,Поликлиника!D:D,СВОД!C2819,Поликлиника!F:F,СВОД!E2819)</f>
        <v>0</v>
      </c>
      <c r="L2819" s="276">
        <f>SUMIFS(Услуги!H:H,Услуги!D:D,СВОД!C2819,Услуги!F:F,СВОД!E2819)+SUMIFS(Услуги!M:M,Услуги!D:D,СВОД!C2819,Услуги!F:F,СВОД!E2819)+SUMIFS(Услуги!R:R,Услуги!D:D,СВОД!C2819,Услуги!F:F,СВОД!E2819)+SUMIFS(Услуги!W:W,Услуги!D:D,СВОД!C2819,Услуги!F:F,СВОД!E2819)+SUMIFS(Услуги!AB:AB,Услуги!D:D,СВОД!C2819,Услуги!F:F,СВОД!E2819)+SUMIFS(Услуги!AG:AG,Услуги!D:D,СВОД!C2819,Услуги!F:F,СВОД!E2819)+SUMIFS(Услуги!AL:AL,Услуги!D:D,СВОД!C2819,Услуги!F:F,СВОД!E2819)+SUMIFS(Услуги!AQ:AQ,Услуги!D:D,СВОД!C2819,Услуги!F:F,СВОД!E2819)</f>
        <v>0</v>
      </c>
      <c r="M2819" s="276">
        <f>SUMIFS('Скорая мед. помощь'!J:J,'Скорая мед. помощь'!E:E,СВОД!C2819,'Скорая мед. помощь'!G:G,СВОД!E2819)</f>
        <v>0</v>
      </c>
      <c r="N2819" s="303">
        <f>SUMIFS('Круглосуточный стационар'!O:O,'Круглосуточный стационар'!D:D,СВОД!C2819,'Круглосуточный стационар'!F:F,СВОД!E2819)+SUMIFS(ВМП!O:O,ВМП!D:D,СВОД!C2819,ВМП!F:F,СВОД!E2819)+SUMIFS('Дневной стационар'!O:O,'Дневной стационар'!D:D,СВОД!C2819,'Дневной стационар'!F:F,СВОД!E2819)+SUMIFS(ЭКО!M:M,ЭКО!D:D,СВОД!C2819,ЭКО!F:F,СВОД!E2819)+SUMIFS(Диализ!O:O,Диализ!E:E,СВОД!C2819,Диализ!G:G,СВОД!E2819)+SUMIFS(Поликлиника!CT:CT,Поликлиника!D:D,СВОД!C2819,Поликлиника!F:F,СВОД!E2819)+SUMIFS('Скорая мед. помощь'!O:O,'Скорая мед. помощь'!E:E,СВОД!C2819,'Скорая мед. помощь'!G:G,СВОД!E2819)+SUMIFS(Услуги!AV:AV,Услуги!D:D,СВОД!C2819,Услуги!F:F,СВОД!E2819)</f>
        <v>0</v>
      </c>
      <c r="O2819" s="302">
        <f>SUMIFS(Сверхбаза!L:L,Сверхбаза!C:C,СВОД!C2819,Сверхбаза!E:E,СВОД!E2819)+SUMIFS(Сверхбаза!M:M,Сверхбаза!C:C,СВОД!C2819,Сверхбаза!E:E,СВОД!E2819)</f>
        <v>0</v>
      </c>
      <c r="P2819" s="276">
        <f>SUMIFS(Сверхбаза!N:N,Сверхбаза!C:C,СВОД!C2819,Сверхбаза!E:E,СВОД!E2819)</f>
        <v>0</v>
      </c>
      <c r="Q2819" s="276">
        <f>SUMIFS(Сверхбаза!P:P,Сверхбаза!C:C,СВОД!C2819,Сверхбаза!E:E,СВОД!E2819)</f>
        <v>0</v>
      </c>
      <c r="R2819" s="276">
        <f>SUMIFS(Сверхбаза!O:O,Сверхбаза!C:C,СВОД!C2819,Сверхбаза!E:E,СВОД!E2819)</f>
        <v>0</v>
      </c>
      <c r="S2819" s="276">
        <f>SUMIFS(Сверхбаза!Q:Q,Сверхбаза!C:C,СВОД!C2819,Сверхбаза!E:E,СВОД!E2819)</f>
        <v>0</v>
      </c>
      <c r="T2819" s="303">
        <f>SUMIFS(Сверхбаза!G:G,Сверхбаза!C:C,СВОД!C2819,Сверхбаза!E:E,СВОД!E2819)</f>
        <v>0</v>
      </c>
    </row>
    <row r="2820" spans="1:20" ht="25.5" outlineLevel="2" x14ac:dyDescent="0.2">
      <c r="A2820" s="288">
        <f>VLOOKUP(C2820,Округа!B:C,2,FALSE)</f>
        <v>5</v>
      </c>
      <c r="B2820" s="361">
        <v>502115</v>
      </c>
      <c r="C2820" s="361">
        <v>210115</v>
      </c>
      <c r="D2820" s="5" t="s">
        <v>258</v>
      </c>
      <c r="E2820" s="349">
        <v>70</v>
      </c>
      <c r="F2820" s="350" t="s">
        <v>707</v>
      </c>
      <c r="G2820" s="302">
        <f>SUMIFS('Круглосуточный стационар'!J:J,'Круглосуточный стационар'!D:D,СВОД!C2820,'Круглосуточный стационар'!F:F,СВОД!E2820)/2+SUMIFS(ВМП!J:J,ВМП!D:D,СВОД!C2820,ВМП!F:F,СВОД!E2820)/2+SUMIFS('Дневной стационар'!J:J,'Дневной стационар'!D:D,СВОД!C2820,'Дневной стационар'!F:F,СВОД!E2820)/2+SUMIFS(ЭКО!H:H,ЭКО!D:D,СВОД!C2820,ЭКО!F:F,СВОД!E2820)+SUMIFS(Диализ!J:J,Диализ!E:E,СВОД!C2820,Диализ!G:G,СВОД!E2820)</f>
        <v>0</v>
      </c>
      <c r="H2820" s="276">
        <f>SUMIFS(Поликлиника!H:H,Поликлиника!D:D,СВОД!C2820,Поликлиника!F:F,СВОД!E2820)</f>
        <v>0</v>
      </c>
      <c r="I2820" s="276">
        <f>SUMIFS(Поликлиника!BA:BA,Поликлиника!D:D,СВОД!C2820,Поликлиника!F:F,СВОД!E2820)</f>
        <v>0</v>
      </c>
      <c r="J2820" s="276">
        <f>SUMIFS(Поликлиника!BF:BF,Поликлиника!D:D,СВОД!C2820,Поликлиника!F:F,СВОД!E2820)</f>
        <v>0</v>
      </c>
      <c r="K2820" s="276">
        <f>SUMIFS(Поликлиника!BU:BU,Поликлиника!D:D,СВОД!C2820,Поликлиника!F:F,СВОД!E2820)</f>
        <v>0</v>
      </c>
      <c r="L2820" s="276">
        <f>SUMIFS(Услуги!H:H,Услуги!D:D,СВОД!C2820,Услуги!F:F,СВОД!E2820)+SUMIFS(Услуги!M:M,Услуги!D:D,СВОД!C2820,Услуги!F:F,СВОД!E2820)+SUMIFS(Услуги!R:R,Услуги!D:D,СВОД!C2820,Услуги!F:F,СВОД!E2820)+SUMIFS(Услуги!W:W,Услуги!D:D,СВОД!C2820,Услуги!F:F,СВОД!E2820)+SUMIFS(Услуги!AB:AB,Услуги!D:D,СВОД!C2820,Услуги!F:F,СВОД!E2820)+SUMIFS(Услуги!AG:AG,Услуги!D:D,СВОД!C2820,Услуги!F:F,СВОД!E2820)+SUMIFS(Услуги!AL:AL,Услуги!D:D,СВОД!C2820,Услуги!F:F,СВОД!E2820)+SUMIFS(Услуги!AQ:AQ,Услуги!D:D,СВОД!C2820,Услуги!F:F,СВОД!E2820)</f>
        <v>0</v>
      </c>
      <c r="M2820" s="276">
        <f>SUMIFS('Скорая мед. помощь'!J:J,'Скорая мед. помощь'!E:E,СВОД!C2820,'Скорая мед. помощь'!G:G,СВОД!E2820)</f>
        <v>0</v>
      </c>
      <c r="N2820" s="303">
        <f>SUMIFS('Круглосуточный стационар'!O:O,'Круглосуточный стационар'!D:D,СВОД!C2820,'Круглосуточный стационар'!F:F,СВОД!E2820)+SUMIFS(ВМП!O:O,ВМП!D:D,СВОД!C2820,ВМП!F:F,СВОД!E2820)+SUMIFS('Дневной стационар'!O:O,'Дневной стационар'!D:D,СВОД!C2820,'Дневной стационар'!F:F,СВОД!E2820)+SUMIFS(ЭКО!M:M,ЭКО!D:D,СВОД!C2820,ЭКО!F:F,СВОД!E2820)+SUMIFS(Диализ!O:O,Диализ!E:E,СВОД!C2820,Диализ!G:G,СВОД!E2820)+SUMIFS(Поликлиника!CT:CT,Поликлиника!D:D,СВОД!C2820,Поликлиника!F:F,СВОД!E2820)+SUMIFS('Скорая мед. помощь'!O:O,'Скорая мед. помощь'!E:E,СВОД!C2820,'Скорая мед. помощь'!G:G,СВОД!E2820)+SUMIFS(Услуги!AV:AV,Услуги!D:D,СВОД!C2820,Услуги!F:F,СВОД!E2820)</f>
        <v>0</v>
      </c>
      <c r="O2820" s="302">
        <f>SUMIFS(Сверхбаза!L:L,Сверхбаза!C:C,СВОД!C2820,Сверхбаза!E:E,СВОД!E2820)+SUMIFS(Сверхбаза!M:M,Сверхбаза!C:C,СВОД!C2820,Сверхбаза!E:E,СВОД!E2820)</f>
        <v>0</v>
      </c>
      <c r="P2820" s="276">
        <f>SUMIFS(Сверхбаза!N:N,Сверхбаза!C:C,СВОД!C2820,Сверхбаза!E:E,СВОД!E2820)</f>
        <v>0</v>
      </c>
      <c r="Q2820" s="276">
        <f>SUMIFS(Сверхбаза!P:P,Сверхбаза!C:C,СВОД!C2820,Сверхбаза!E:E,СВОД!E2820)</f>
        <v>0</v>
      </c>
      <c r="R2820" s="276">
        <f>SUMIFS(Сверхбаза!O:O,Сверхбаза!C:C,СВОД!C2820,Сверхбаза!E:E,СВОД!E2820)</f>
        <v>0</v>
      </c>
      <c r="S2820" s="276">
        <f>SUMIFS(Сверхбаза!Q:Q,Сверхбаза!C:C,СВОД!C2820,Сверхбаза!E:E,СВОД!E2820)</f>
        <v>0</v>
      </c>
      <c r="T2820" s="303">
        <f>SUMIFS(Сверхбаза!G:G,Сверхбаза!C:C,СВОД!C2820,Сверхбаза!E:E,СВОД!E2820)</f>
        <v>0</v>
      </c>
    </row>
    <row r="2821" spans="1:20" ht="25.5" outlineLevel="2" x14ac:dyDescent="0.2">
      <c r="A2821" s="288">
        <f>VLOOKUP(C2821,Округа!B:C,2,FALSE)</f>
        <v>5</v>
      </c>
      <c r="B2821" s="361">
        <v>502115</v>
      </c>
      <c r="C2821" s="361">
        <v>210115</v>
      </c>
      <c r="D2821" s="5" t="s">
        <v>258</v>
      </c>
      <c r="E2821" s="349">
        <v>94</v>
      </c>
      <c r="F2821" s="350" t="s">
        <v>157</v>
      </c>
      <c r="G2821" s="302">
        <f>SUMIFS('Круглосуточный стационар'!J:J,'Круглосуточный стационар'!D:D,СВОД!C2821,'Круглосуточный стационар'!F:F,СВОД!E2821)/2+SUMIFS(ВМП!J:J,ВМП!D:D,СВОД!C2821,ВМП!F:F,СВОД!E2821)/2+SUMIFS('Дневной стационар'!J:J,'Дневной стационар'!D:D,СВОД!C2821,'Дневной стационар'!F:F,СВОД!E2821)/2+SUMIFS(ЭКО!H:H,ЭКО!D:D,СВОД!C2821,ЭКО!F:F,СВОД!E2821)+SUMIFS(Диализ!J:J,Диализ!E:E,СВОД!C2821,Диализ!G:G,СВОД!E2821)</f>
        <v>0</v>
      </c>
      <c r="H2821" s="276">
        <f>SUMIFS(Поликлиника!H:H,Поликлиника!D:D,СВОД!C2821,Поликлиника!F:F,СВОД!E2821)</f>
        <v>0</v>
      </c>
      <c r="I2821" s="276">
        <f>SUMIFS(Поликлиника!BA:BA,Поликлиника!D:D,СВОД!C2821,Поликлиника!F:F,СВОД!E2821)</f>
        <v>0</v>
      </c>
      <c r="J2821" s="276">
        <f>SUMIFS(Поликлиника!BF:BF,Поликлиника!D:D,СВОД!C2821,Поликлиника!F:F,СВОД!E2821)</f>
        <v>0</v>
      </c>
      <c r="K2821" s="276">
        <f>SUMIFS(Поликлиника!BU:BU,Поликлиника!D:D,СВОД!C2821,Поликлиника!F:F,СВОД!E2821)</f>
        <v>0</v>
      </c>
      <c r="L2821" s="276">
        <f>SUMIFS(Услуги!H:H,Услуги!D:D,СВОД!C2821,Услуги!F:F,СВОД!E2821)+SUMIFS(Услуги!M:M,Услуги!D:D,СВОД!C2821,Услуги!F:F,СВОД!E2821)+SUMIFS(Услуги!R:R,Услуги!D:D,СВОД!C2821,Услуги!F:F,СВОД!E2821)+SUMIFS(Услуги!W:W,Услуги!D:D,СВОД!C2821,Услуги!F:F,СВОД!E2821)+SUMIFS(Услуги!AB:AB,Услуги!D:D,СВОД!C2821,Услуги!F:F,СВОД!E2821)+SUMIFS(Услуги!AG:AG,Услуги!D:D,СВОД!C2821,Услуги!F:F,СВОД!E2821)+SUMIFS(Услуги!AL:AL,Услуги!D:D,СВОД!C2821,Услуги!F:F,СВОД!E2821)+SUMIFS(Услуги!AQ:AQ,Услуги!D:D,СВОД!C2821,Услуги!F:F,СВОД!E2821)</f>
        <v>0</v>
      </c>
      <c r="M2821" s="276">
        <f>SUMIFS('Скорая мед. помощь'!J:J,'Скорая мед. помощь'!E:E,СВОД!C2821,'Скорая мед. помощь'!G:G,СВОД!E2821)</f>
        <v>0</v>
      </c>
      <c r="N2821" s="303">
        <f>SUMIFS('Круглосуточный стационар'!O:O,'Круглосуточный стационар'!D:D,СВОД!C2821,'Круглосуточный стационар'!F:F,СВОД!E2821)+SUMIFS(ВМП!O:O,ВМП!D:D,СВОД!C2821,ВМП!F:F,СВОД!E2821)+SUMIFS('Дневной стационар'!O:O,'Дневной стационар'!D:D,СВОД!C2821,'Дневной стационар'!F:F,СВОД!E2821)+SUMIFS(ЭКО!M:M,ЭКО!D:D,СВОД!C2821,ЭКО!F:F,СВОД!E2821)+SUMIFS(Диализ!O:O,Диализ!E:E,СВОД!C2821,Диализ!G:G,СВОД!E2821)+SUMIFS(Поликлиника!CT:CT,Поликлиника!D:D,СВОД!C2821,Поликлиника!F:F,СВОД!E2821)+SUMIFS('Скорая мед. помощь'!O:O,'Скорая мед. помощь'!E:E,СВОД!C2821,'Скорая мед. помощь'!G:G,СВОД!E2821)+SUMIFS(Услуги!AV:AV,Услуги!D:D,СВОД!C2821,Услуги!F:F,СВОД!E2821)</f>
        <v>0</v>
      </c>
      <c r="O2821" s="302">
        <f>SUMIFS(Сверхбаза!L:L,Сверхбаза!C:C,СВОД!C2821,Сверхбаза!E:E,СВОД!E2821)+SUMIFS(Сверхбаза!M:M,Сверхбаза!C:C,СВОД!C2821,Сверхбаза!E:E,СВОД!E2821)</f>
        <v>0</v>
      </c>
      <c r="P2821" s="276">
        <f>SUMIFS(Сверхбаза!N:N,Сверхбаза!C:C,СВОД!C2821,Сверхбаза!E:E,СВОД!E2821)</f>
        <v>0</v>
      </c>
      <c r="Q2821" s="276">
        <f>SUMIFS(Сверхбаза!P:P,Сверхбаза!C:C,СВОД!C2821,Сверхбаза!E:E,СВОД!E2821)</f>
        <v>0</v>
      </c>
      <c r="R2821" s="276">
        <f>SUMIFS(Сверхбаза!O:O,Сверхбаза!C:C,СВОД!C2821,Сверхбаза!E:E,СВОД!E2821)</f>
        <v>0</v>
      </c>
      <c r="S2821" s="276">
        <f>SUMIFS(Сверхбаза!Q:Q,Сверхбаза!C:C,СВОД!C2821,Сверхбаза!E:E,СВОД!E2821)</f>
        <v>0</v>
      </c>
      <c r="T2821" s="303">
        <f>SUMIFS(Сверхбаза!G:G,Сверхбаза!C:C,СВОД!C2821,Сверхбаза!E:E,СВОД!E2821)</f>
        <v>0</v>
      </c>
    </row>
    <row r="2822" spans="1:20" outlineLevel="1" x14ac:dyDescent="0.2">
      <c r="A2822" s="289"/>
      <c r="B2822" s="279"/>
      <c r="C2822" s="279" t="str">
        <f>CONCATENATE(C2821," ","Итог")</f>
        <v>210115 Итог</v>
      </c>
      <c r="D2822" s="280"/>
      <c r="E2822" s="351"/>
      <c r="F2822" s="352"/>
      <c r="G2822" s="304"/>
      <c r="H2822" s="281"/>
      <c r="I2822" s="281"/>
      <c r="J2822" s="281"/>
      <c r="K2822" s="281"/>
      <c r="L2822" s="281"/>
      <c r="M2822" s="281"/>
      <c r="N2822" s="305">
        <f>SUBTOTAL(9,N2814:N2821)</f>
        <v>21954.651423748473</v>
      </c>
      <c r="O2822" s="304"/>
      <c r="P2822" s="281"/>
      <c r="Q2822" s="281"/>
      <c r="R2822" s="281"/>
      <c r="S2822" s="281"/>
      <c r="T2822" s="305">
        <f>SUBTOTAL(9,T2814:T2821)</f>
        <v>0</v>
      </c>
    </row>
    <row r="2823" spans="1:20" ht="25.5" outlineLevel="2" x14ac:dyDescent="0.2">
      <c r="A2823" s="287">
        <f>VLOOKUP(C2823,Округа!B:C,2,FALSE)</f>
        <v>5</v>
      </c>
      <c r="B2823" s="8">
        <v>502116</v>
      </c>
      <c r="C2823" s="8">
        <v>210116</v>
      </c>
      <c r="D2823" s="9" t="s">
        <v>259</v>
      </c>
      <c r="E2823" s="347">
        <v>1</v>
      </c>
      <c r="F2823" s="348" t="s">
        <v>12</v>
      </c>
      <c r="G2823" s="300">
        <f>SUMIFS('Круглосуточный стационар'!J:J,'Круглосуточный стационар'!D:D,СВОД!C2823,'Круглосуточный стационар'!F:F,СВОД!E2823)/2+SUMIFS(ВМП!J:J,ВМП!D:D,СВОД!C2823,ВМП!F:F,СВОД!E2823)/2+SUMIFS('Дневной стационар'!J:J,'Дневной стационар'!D:D,СВОД!C2823,'Дневной стационар'!F:F,СВОД!E2823)/2+SUMIFS(ЭКО!H:H,ЭКО!D:D,СВОД!C2823,ЭКО!F:F,СВОД!E2823)+SUMIFS(Диализ!J:J,Диализ!E:E,СВОД!C2823,Диализ!G:G,СВОД!E2823)</f>
        <v>0</v>
      </c>
      <c r="H2823" s="278">
        <f>SUMIFS(Поликлиника!H:H,Поликлиника!D:D,СВОД!C2823,Поликлиника!F:F,СВОД!E2823)</f>
        <v>0</v>
      </c>
      <c r="I2823" s="278">
        <f>SUMIFS(Поликлиника!BA:BA,Поликлиника!D:D,СВОД!C2823,Поликлиника!F:F,СВОД!E2823)</f>
        <v>0</v>
      </c>
      <c r="J2823" s="278">
        <f>SUMIFS(Поликлиника!BF:BF,Поликлиника!D:D,СВОД!C2823,Поликлиника!F:F,СВОД!E2823)</f>
        <v>0</v>
      </c>
      <c r="K2823" s="278">
        <f>SUMIFS(Поликлиника!BU:BU,Поликлиника!D:D,СВОД!C2823,Поликлиника!F:F,СВОД!E2823)</f>
        <v>0</v>
      </c>
      <c r="L2823" s="278">
        <f>SUMIFS(Услуги!H:H,Услуги!D:D,СВОД!C2823,Услуги!F:F,СВОД!E2823)+SUMIFS(Услуги!M:M,Услуги!D:D,СВОД!C2823,Услуги!F:F,СВОД!E2823)+SUMIFS(Услуги!R:R,Услуги!D:D,СВОД!C2823,Услуги!F:F,СВОД!E2823)+SUMIFS(Услуги!W:W,Услуги!D:D,СВОД!C2823,Услуги!F:F,СВОД!E2823)+SUMIFS(Услуги!AB:AB,Услуги!D:D,СВОД!C2823,Услуги!F:F,СВОД!E2823)+SUMIFS(Услуги!AG:AG,Услуги!D:D,СВОД!C2823,Услуги!F:F,СВОД!E2823)+SUMIFS(Услуги!AL:AL,Услуги!D:D,СВОД!C2823,Услуги!F:F,СВОД!E2823)+SUMIFS(Услуги!AQ:AQ,Услуги!D:D,СВОД!C2823,Услуги!F:F,СВОД!E2823)</f>
        <v>0</v>
      </c>
      <c r="M2823" s="278">
        <f>SUMIFS('Скорая мед. помощь'!J:J,'Скорая мед. помощь'!E:E,СВОД!C2823,'Скорая мед. помощь'!G:G,СВОД!E2823)</f>
        <v>0</v>
      </c>
      <c r="N2823" s="301">
        <f>SUMIFS('Круглосуточный стационар'!O:O,'Круглосуточный стационар'!D:D,СВОД!C2823,'Круглосуточный стационар'!F:F,СВОД!E2823)+SUMIFS(ВМП!O:O,ВМП!D:D,СВОД!C2823,ВМП!F:F,СВОД!E2823)+SUMIFS('Дневной стационар'!O:O,'Дневной стационар'!D:D,СВОД!C2823,'Дневной стационар'!F:F,СВОД!E2823)+SUMIFS(ЭКО!M:M,ЭКО!D:D,СВОД!C2823,ЭКО!F:F,СВОД!E2823)+SUMIFS(Диализ!O:O,Диализ!E:E,СВОД!C2823,Диализ!G:G,СВОД!E2823)+SUMIFS(Поликлиника!CT:CT,Поликлиника!D:D,СВОД!C2823,Поликлиника!F:F,СВОД!E2823)+SUMIFS('Скорая мед. помощь'!O:O,'Скорая мед. помощь'!E:E,СВОД!C2823,'Скорая мед. помощь'!G:G,СВОД!E2823)+SUMIFS(Услуги!AV:AV,Услуги!D:D,СВОД!C2823,Услуги!F:F,СВОД!E2823)</f>
        <v>0</v>
      </c>
      <c r="O2823" s="300">
        <f>SUMIFS(Сверхбаза!L:L,Сверхбаза!C:C,СВОД!C2823,Сверхбаза!E:E,СВОД!E2823)+SUMIFS(Сверхбаза!M:M,Сверхбаза!C:C,СВОД!C2823,Сверхбаза!E:E,СВОД!E2823)</f>
        <v>0</v>
      </c>
      <c r="P2823" s="278">
        <f>SUMIFS(Сверхбаза!N:N,Сверхбаза!C:C,СВОД!C2823,Сверхбаза!E:E,СВОД!E2823)</f>
        <v>0</v>
      </c>
      <c r="Q2823" s="278">
        <f>SUMIFS(Сверхбаза!P:P,Сверхбаза!C:C,СВОД!C2823,Сверхбаза!E:E,СВОД!E2823)</f>
        <v>0</v>
      </c>
      <c r="R2823" s="278">
        <f>SUMIFS(Сверхбаза!O:O,Сверхбаза!C:C,СВОД!C2823,Сверхбаза!E:E,СВОД!E2823)</f>
        <v>0</v>
      </c>
      <c r="S2823" s="278">
        <f>SUMIFS(Сверхбаза!Q:Q,Сверхбаза!C:C,СВОД!C2823,Сверхбаза!E:E,СВОД!E2823)</f>
        <v>0</v>
      </c>
      <c r="T2823" s="301">
        <f>SUMIFS(Сверхбаза!G:G,Сверхбаза!C:C,СВОД!C2823,Сверхбаза!E:E,СВОД!E2823)</f>
        <v>0</v>
      </c>
    </row>
    <row r="2824" spans="1:20" ht="25.5" outlineLevel="2" x14ac:dyDescent="0.2">
      <c r="A2824" s="288">
        <f>VLOOKUP(C2824,Округа!B:C,2,FALSE)</f>
        <v>5</v>
      </c>
      <c r="B2824" s="361">
        <v>502116</v>
      </c>
      <c r="C2824" s="361">
        <v>210116</v>
      </c>
      <c r="D2824" s="5" t="s">
        <v>259</v>
      </c>
      <c r="E2824" s="349">
        <v>13</v>
      </c>
      <c r="F2824" s="350" t="s">
        <v>704</v>
      </c>
      <c r="G2824" s="302">
        <f>SUMIFS('Круглосуточный стационар'!J:J,'Круглосуточный стационар'!D:D,СВОД!C2824,'Круглосуточный стационар'!F:F,СВОД!E2824)/2+SUMIFS(ВМП!J:J,ВМП!D:D,СВОД!C2824,ВМП!F:F,СВОД!E2824)/2+SUMIFS('Дневной стационар'!J:J,'Дневной стационар'!D:D,СВОД!C2824,'Дневной стационар'!F:F,СВОД!E2824)/2+SUMIFS(ЭКО!H:H,ЭКО!D:D,СВОД!C2824,ЭКО!F:F,СВОД!E2824)+SUMIFS(Диализ!J:J,Диализ!E:E,СВОД!C2824,Диализ!G:G,СВОД!E2824)</f>
        <v>0</v>
      </c>
      <c r="H2824" s="276">
        <f>SUMIFS(Поликлиника!H:H,Поликлиника!D:D,СВОД!C2824,Поликлиника!F:F,СВОД!E2824)</f>
        <v>0</v>
      </c>
      <c r="I2824" s="276">
        <f>SUMIFS(Поликлиника!BA:BA,Поликлиника!D:D,СВОД!C2824,Поликлиника!F:F,СВОД!E2824)</f>
        <v>0</v>
      </c>
      <c r="J2824" s="276">
        <f>SUMIFS(Поликлиника!BF:BF,Поликлиника!D:D,СВОД!C2824,Поликлиника!F:F,СВОД!E2824)</f>
        <v>0</v>
      </c>
      <c r="K2824" s="276">
        <f>SUMIFS(Поликлиника!BU:BU,Поликлиника!D:D,СВОД!C2824,Поликлиника!F:F,СВОД!E2824)</f>
        <v>0</v>
      </c>
      <c r="L2824" s="276">
        <f>SUMIFS(Услуги!H:H,Услуги!D:D,СВОД!C2824,Услуги!F:F,СВОД!E2824)+SUMIFS(Услуги!M:M,Услуги!D:D,СВОД!C2824,Услуги!F:F,СВОД!E2824)+SUMIFS(Услуги!R:R,Услуги!D:D,СВОД!C2824,Услуги!F:F,СВОД!E2824)+SUMIFS(Услуги!W:W,Услуги!D:D,СВОД!C2824,Услуги!F:F,СВОД!E2824)+SUMIFS(Услуги!AB:AB,Услуги!D:D,СВОД!C2824,Услуги!F:F,СВОД!E2824)+SUMIFS(Услуги!AG:AG,Услуги!D:D,СВОД!C2824,Услуги!F:F,СВОД!E2824)+SUMIFS(Услуги!AL:AL,Услуги!D:D,СВОД!C2824,Услуги!F:F,СВОД!E2824)+SUMIFS(Услуги!AQ:AQ,Услуги!D:D,СВОД!C2824,Услуги!F:F,СВОД!E2824)</f>
        <v>0</v>
      </c>
      <c r="M2824" s="276">
        <f>SUMIFS('Скорая мед. помощь'!J:J,'Скорая мед. помощь'!E:E,СВОД!C2824,'Скорая мед. помощь'!G:G,СВОД!E2824)</f>
        <v>0</v>
      </c>
      <c r="N2824" s="303">
        <f>SUMIFS('Круглосуточный стационар'!O:O,'Круглосуточный стационар'!D:D,СВОД!C2824,'Круглосуточный стационар'!F:F,СВОД!E2824)+SUMIFS(ВМП!O:O,ВМП!D:D,СВОД!C2824,ВМП!F:F,СВОД!E2824)+SUMIFS('Дневной стационар'!O:O,'Дневной стационар'!D:D,СВОД!C2824,'Дневной стационар'!F:F,СВОД!E2824)+SUMIFS(ЭКО!M:M,ЭКО!D:D,СВОД!C2824,ЭКО!F:F,СВОД!E2824)+SUMIFS(Диализ!O:O,Диализ!E:E,СВОД!C2824,Диализ!G:G,СВОД!E2824)+SUMIFS(Поликлиника!CT:CT,Поликлиника!D:D,СВОД!C2824,Поликлиника!F:F,СВОД!E2824)+SUMIFS('Скорая мед. помощь'!O:O,'Скорая мед. помощь'!E:E,СВОД!C2824,'Скорая мед. помощь'!G:G,СВОД!E2824)+SUMIFS(Услуги!AV:AV,Услуги!D:D,СВОД!C2824,Услуги!F:F,СВОД!E2824)</f>
        <v>0</v>
      </c>
      <c r="O2824" s="302">
        <f>SUMIFS(Сверхбаза!L:L,Сверхбаза!C:C,СВОД!C2824,Сверхбаза!E:E,СВОД!E2824)+SUMIFS(Сверхбаза!M:M,Сверхбаза!C:C,СВОД!C2824,Сверхбаза!E:E,СВОД!E2824)</f>
        <v>0</v>
      </c>
      <c r="P2824" s="276">
        <f>SUMIFS(Сверхбаза!N:N,Сверхбаза!C:C,СВОД!C2824,Сверхбаза!E:E,СВОД!E2824)</f>
        <v>0</v>
      </c>
      <c r="Q2824" s="276">
        <f>SUMIFS(Сверхбаза!P:P,Сверхбаза!C:C,СВОД!C2824,Сверхбаза!E:E,СВОД!E2824)</f>
        <v>0</v>
      </c>
      <c r="R2824" s="276">
        <f>SUMIFS(Сверхбаза!O:O,Сверхбаза!C:C,СВОД!C2824,Сверхбаза!E:E,СВОД!E2824)</f>
        <v>0</v>
      </c>
      <c r="S2824" s="276">
        <f>SUMIFS(Сверхбаза!Q:Q,Сверхбаза!C:C,СВОД!C2824,Сверхбаза!E:E,СВОД!E2824)</f>
        <v>0</v>
      </c>
      <c r="T2824" s="303">
        <f>SUMIFS(Сверхбаза!G:G,Сверхбаза!C:C,СВОД!C2824,Сверхбаза!E:E,СВОД!E2824)</f>
        <v>0</v>
      </c>
    </row>
    <row r="2825" spans="1:20" ht="25.5" outlineLevel="2" x14ac:dyDescent="0.2">
      <c r="A2825" s="288">
        <f>VLOOKUP(C2825,Округа!B:C,2,FALSE)</f>
        <v>5</v>
      </c>
      <c r="B2825" s="361">
        <v>502116</v>
      </c>
      <c r="C2825" s="361">
        <v>210116</v>
      </c>
      <c r="D2825" s="5" t="s">
        <v>259</v>
      </c>
      <c r="E2825" s="349">
        <v>2</v>
      </c>
      <c r="F2825" s="350" t="s">
        <v>173</v>
      </c>
      <c r="G2825" s="302">
        <f>SUMIFS('Круглосуточный стационар'!J:J,'Круглосуточный стационар'!D:D,СВОД!C2825,'Круглосуточный стационар'!F:F,СВОД!E2825)/2+SUMIFS(ВМП!J:J,ВМП!D:D,СВОД!C2825,ВМП!F:F,СВОД!E2825)/2+SUMIFS('Дневной стационар'!J:J,'Дневной стационар'!D:D,СВОД!C2825,'Дневной стационар'!F:F,СВОД!E2825)/2+SUMIFS(ЭКО!H:H,ЭКО!D:D,СВОД!C2825,ЭКО!F:F,СВОД!E2825)+SUMIFS(Диализ!J:J,Диализ!E:E,СВОД!C2825,Диализ!G:G,СВОД!E2825)</f>
        <v>0</v>
      </c>
      <c r="H2825" s="276">
        <f>SUMIFS(Поликлиника!H:H,Поликлиника!D:D,СВОД!C2825,Поликлиника!F:F,СВОД!E2825)</f>
        <v>0</v>
      </c>
      <c r="I2825" s="276">
        <f>SUMIFS(Поликлиника!BA:BA,Поликлиника!D:D,СВОД!C2825,Поликлиника!F:F,СВОД!E2825)</f>
        <v>0</v>
      </c>
      <c r="J2825" s="276">
        <f>SUMIFS(Поликлиника!BF:BF,Поликлиника!D:D,СВОД!C2825,Поликлиника!F:F,СВОД!E2825)</f>
        <v>0</v>
      </c>
      <c r="K2825" s="276">
        <f>SUMIFS(Поликлиника!BU:BU,Поликлиника!D:D,СВОД!C2825,Поликлиника!F:F,СВОД!E2825)</f>
        <v>0</v>
      </c>
      <c r="L2825" s="276">
        <f>SUMIFS(Услуги!H:H,Услуги!D:D,СВОД!C2825,Услуги!F:F,СВОД!E2825)+SUMIFS(Услуги!M:M,Услуги!D:D,СВОД!C2825,Услуги!F:F,СВОД!E2825)+SUMIFS(Услуги!R:R,Услуги!D:D,СВОД!C2825,Услуги!F:F,СВОД!E2825)+SUMIFS(Услуги!W:W,Услуги!D:D,СВОД!C2825,Услуги!F:F,СВОД!E2825)+SUMIFS(Услуги!AB:AB,Услуги!D:D,СВОД!C2825,Услуги!F:F,СВОД!E2825)+SUMIFS(Услуги!AG:AG,Услуги!D:D,СВОД!C2825,Услуги!F:F,СВОД!E2825)+SUMIFS(Услуги!AL:AL,Услуги!D:D,СВОД!C2825,Услуги!F:F,СВОД!E2825)+SUMIFS(Услуги!AQ:AQ,Услуги!D:D,СВОД!C2825,Услуги!F:F,СВОД!E2825)</f>
        <v>0</v>
      </c>
      <c r="M2825" s="276">
        <f>SUMIFS('Скорая мед. помощь'!J:J,'Скорая мед. помощь'!E:E,СВОД!C2825,'Скорая мед. помощь'!G:G,СВОД!E2825)</f>
        <v>0</v>
      </c>
      <c r="N2825" s="303">
        <f>SUMIFS('Круглосуточный стационар'!O:O,'Круглосуточный стационар'!D:D,СВОД!C2825,'Круглосуточный стационар'!F:F,СВОД!E2825)+SUMIFS(ВМП!O:O,ВМП!D:D,СВОД!C2825,ВМП!F:F,СВОД!E2825)+SUMIFS('Дневной стационар'!O:O,'Дневной стационар'!D:D,СВОД!C2825,'Дневной стационар'!F:F,СВОД!E2825)+SUMIFS(ЭКО!M:M,ЭКО!D:D,СВОД!C2825,ЭКО!F:F,СВОД!E2825)+SUMIFS(Диализ!O:O,Диализ!E:E,СВОД!C2825,Диализ!G:G,СВОД!E2825)+SUMIFS(Поликлиника!CT:CT,Поликлиника!D:D,СВОД!C2825,Поликлиника!F:F,СВОД!E2825)+SUMIFS('Скорая мед. помощь'!O:O,'Скорая мед. помощь'!E:E,СВОД!C2825,'Скорая мед. помощь'!G:G,СВОД!E2825)+SUMIFS(Услуги!AV:AV,Услуги!D:D,СВОД!C2825,Услуги!F:F,СВОД!E2825)</f>
        <v>0</v>
      </c>
      <c r="O2825" s="302">
        <f>SUMIFS(Сверхбаза!L:L,Сверхбаза!C:C,СВОД!C2825,Сверхбаза!E:E,СВОД!E2825)+SUMIFS(Сверхбаза!M:M,Сверхбаза!C:C,СВОД!C2825,Сверхбаза!E:E,СВОД!E2825)</f>
        <v>0</v>
      </c>
      <c r="P2825" s="276">
        <f>SUMIFS(Сверхбаза!N:N,Сверхбаза!C:C,СВОД!C2825,Сверхбаза!E:E,СВОД!E2825)</f>
        <v>0</v>
      </c>
      <c r="Q2825" s="276">
        <f>SUMIFS(Сверхбаза!P:P,Сверхбаза!C:C,СВОД!C2825,Сверхбаза!E:E,СВОД!E2825)</f>
        <v>0</v>
      </c>
      <c r="R2825" s="276">
        <f>SUMIFS(Сверхбаза!O:O,Сверхбаза!C:C,СВОД!C2825,Сверхбаза!E:E,СВОД!E2825)</f>
        <v>0</v>
      </c>
      <c r="S2825" s="276">
        <f>SUMIFS(Сверхбаза!Q:Q,Сверхбаза!C:C,СВОД!C2825,Сверхбаза!E:E,СВОД!E2825)</f>
        <v>0</v>
      </c>
      <c r="T2825" s="303">
        <f>SUMIFS(Сверхбаза!G:G,Сверхбаза!C:C,СВОД!C2825,Сверхбаза!E:E,СВОД!E2825)</f>
        <v>0</v>
      </c>
    </row>
    <row r="2826" spans="1:20" ht="25.5" outlineLevel="2" x14ac:dyDescent="0.2">
      <c r="A2826" s="288">
        <f>VLOOKUP(C2826,Округа!B:C,2,FALSE)</f>
        <v>5</v>
      </c>
      <c r="B2826" s="361">
        <v>502116</v>
      </c>
      <c r="C2826" s="361">
        <v>210116</v>
      </c>
      <c r="D2826" s="5" t="s">
        <v>259</v>
      </c>
      <c r="E2826" s="349">
        <v>6</v>
      </c>
      <c r="F2826" s="350" t="s">
        <v>705</v>
      </c>
      <c r="G2826" s="302">
        <f>SUMIFS('Круглосуточный стационар'!J:J,'Круглосуточный стационар'!D:D,СВОД!C2826,'Круглосуточный стационар'!F:F,СВОД!E2826)/2+SUMIFS(ВМП!J:J,ВМП!D:D,СВОД!C2826,ВМП!F:F,СВОД!E2826)/2+SUMIFS('Дневной стационар'!J:J,'Дневной стационар'!D:D,СВОД!C2826,'Дневной стационар'!F:F,СВОД!E2826)/2+SUMIFS(ЭКО!H:H,ЭКО!D:D,СВОД!C2826,ЭКО!F:F,СВОД!E2826)+SUMIFS(Диализ!J:J,Диализ!E:E,СВОД!C2826,Диализ!G:G,СВОД!E2826)</f>
        <v>0</v>
      </c>
      <c r="H2826" s="276">
        <f>SUMIFS(Поликлиника!H:H,Поликлиника!D:D,СВОД!C2826,Поликлиника!F:F,СВОД!E2826)</f>
        <v>0</v>
      </c>
      <c r="I2826" s="276">
        <f>SUMIFS(Поликлиника!BA:BA,Поликлиника!D:D,СВОД!C2826,Поликлиника!F:F,СВОД!E2826)</f>
        <v>0</v>
      </c>
      <c r="J2826" s="276">
        <f>SUMIFS(Поликлиника!BF:BF,Поликлиника!D:D,СВОД!C2826,Поликлиника!F:F,СВОД!E2826)</f>
        <v>0</v>
      </c>
      <c r="K2826" s="276">
        <f>SUMIFS(Поликлиника!BU:BU,Поликлиника!D:D,СВОД!C2826,Поликлиника!F:F,СВОД!E2826)</f>
        <v>0</v>
      </c>
      <c r="L2826" s="276">
        <f>SUMIFS(Услуги!H:H,Услуги!D:D,СВОД!C2826,Услуги!F:F,СВОД!E2826)+SUMIFS(Услуги!M:M,Услуги!D:D,СВОД!C2826,Услуги!F:F,СВОД!E2826)+SUMIFS(Услуги!R:R,Услуги!D:D,СВОД!C2826,Услуги!F:F,СВОД!E2826)+SUMIFS(Услуги!W:W,Услуги!D:D,СВОД!C2826,Услуги!F:F,СВОД!E2826)+SUMIFS(Услуги!AB:AB,Услуги!D:D,СВОД!C2826,Услуги!F:F,СВОД!E2826)+SUMIFS(Услуги!AG:AG,Услуги!D:D,СВОД!C2826,Услуги!F:F,СВОД!E2826)+SUMIFS(Услуги!AL:AL,Услуги!D:D,СВОД!C2826,Услуги!F:F,СВОД!E2826)+SUMIFS(Услуги!AQ:AQ,Услуги!D:D,СВОД!C2826,Услуги!F:F,СВОД!E2826)</f>
        <v>0</v>
      </c>
      <c r="M2826" s="276">
        <f>SUMIFS('Скорая мед. помощь'!J:J,'Скорая мед. помощь'!E:E,СВОД!C2826,'Скорая мед. помощь'!G:G,СВОД!E2826)</f>
        <v>0</v>
      </c>
      <c r="N2826" s="303">
        <f>SUMIFS('Круглосуточный стационар'!O:O,'Круглосуточный стационар'!D:D,СВОД!C2826,'Круглосуточный стационар'!F:F,СВОД!E2826)+SUMIFS(ВМП!O:O,ВМП!D:D,СВОД!C2826,ВМП!F:F,СВОД!E2826)+SUMIFS('Дневной стационар'!O:O,'Дневной стационар'!D:D,СВОД!C2826,'Дневной стационар'!F:F,СВОД!E2826)+SUMIFS(ЭКО!M:M,ЭКО!D:D,СВОД!C2826,ЭКО!F:F,СВОД!E2826)+SUMIFS(Диализ!O:O,Диализ!E:E,СВОД!C2826,Диализ!G:G,СВОД!E2826)+SUMIFS(Поликлиника!CT:CT,Поликлиника!D:D,СВОД!C2826,Поликлиника!F:F,СВОД!E2826)+SUMIFS('Скорая мед. помощь'!O:O,'Скорая мед. помощь'!E:E,СВОД!C2826,'Скорая мед. помощь'!G:G,СВОД!E2826)+SUMIFS(Услуги!AV:AV,Услуги!D:D,СВОД!C2826,Услуги!F:F,СВОД!E2826)</f>
        <v>0</v>
      </c>
      <c r="O2826" s="302">
        <f>SUMIFS(Сверхбаза!L:L,Сверхбаза!C:C,СВОД!C2826,Сверхбаза!E:E,СВОД!E2826)+SUMIFS(Сверхбаза!M:M,Сверхбаза!C:C,СВОД!C2826,Сверхбаза!E:E,СВОД!E2826)</f>
        <v>0</v>
      </c>
      <c r="P2826" s="276">
        <f>SUMIFS(Сверхбаза!N:N,Сверхбаза!C:C,СВОД!C2826,Сверхбаза!E:E,СВОД!E2826)</f>
        <v>0</v>
      </c>
      <c r="Q2826" s="276">
        <f>SUMIFS(Сверхбаза!P:P,Сверхбаза!C:C,СВОД!C2826,Сверхбаза!E:E,СВОД!E2826)</f>
        <v>0</v>
      </c>
      <c r="R2826" s="276">
        <f>SUMIFS(Сверхбаза!O:O,Сверхбаза!C:C,СВОД!C2826,Сверхбаза!E:E,СВОД!E2826)</f>
        <v>0</v>
      </c>
      <c r="S2826" s="276">
        <f>SUMIFS(Сверхбаза!Q:Q,Сверхбаза!C:C,СВОД!C2826,Сверхбаза!E:E,СВОД!E2826)</f>
        <v>0</v>
      </c>
      <c r="T2826" s="303">
        <f>SUMIFS(Сверхбаза!G:G,Сверхбаза!C:C,СВОД!C2826,Сверхбаза!E:E,СВОД!E2826)</f>
        <v>0</v>
      </c>
    </row>
    <row r="2827" spans="1:20" ht="25.5" outlineLevel="2" x14ac:dyDescent="0.2">
      <c r="A2827" s="288">
        <f>VLOOKUP(C2827,Округа!B:C,2,FALSE)</f>
        <v>5</v>
      </c>
      <c r="B2827" s="361">
        <v>502116</v>
      </c>
      <c r="C2827" s="361">
        <v>210116</v>
      </c>
      <c r="D2827" s="5" t="s">
        <v>259</v>
      </c>
      <c r="E2827" s="349">
        <v>3</v>
      </c>
      <c r="F2827" s="350" t="s">
        <v>174</v>
      </c>
      <c r="G2827" s="302">
        <f>SUMIFS('Круглосуточный стационар'!J:J,'Круглосуточный стационар'!D:D,СВОД!C2827,'Круглосуточный стационар'!F:F,СВОД!E2827)/2+SUMIFS(ВМП!J:J,ВМП!D:D,СВОД!C2827,ВМП!F:F,СВОД!E2827)/2+SUMIFS('Дневной стационар'!J:J,'Дневной стационар'!D:D,СВОД!C2827,'Дневной стационар'!F:F,СВОД!E2827)/2+SUMIFS(ЭКО!H:H,ЭКО!D:D,СВОД!C2827,ЭКО!F:F,СВОД!E2827)+SUMIFS(Диализ!J:J,Диализ!E:E,СВОД!C2827,Диализ!G:G,СВОД!E2827)</f>
        <v>0</v>
      </c>
      <c r="H2827" s="276">
        <f>SUMIFS(Поликлиника!H:H,Поликлиника!D:D,СВОД!C2827,Поликлиника!F:F,СВОД!E2827)</f>
        <v>14899</v>
      </c>
      <c r="I2827" s="276">
        <f>SUMIFS(Поликлиника!BA:BA,Поликлиника!D:D,СВОД!C2827,Поликлиника!F:F,СВОД!E2827)</f>
        <v>0</v>
      </c>
      <c r="J2827" s="276">
        <f>SUMIFS(Поликлиника!BF:BF,Поликлиника!D:D,СВОД!C2827,Поликлиника!F:F,СВОД!E2827)</f>
        <v>30000</v>
      </c>
      <c r="K2827" s="276">
        <f>SUMIFS(Поликлиника!BU:BU,Поликлиника!D:D,СВОД!C2827,Поликлиника!F:F,СВОД!E2827)</f>
        <v>18209</v>
      </c>
      <c r="L2827" s="276">
        <f>SUMIFS(Услуги!H:H,Услуги!D:D,СВОД!C2827,Услуги!F:F,СВОД!E2827)+SUMIFS(Услуги!M:M,Услуги!D:D,СВОД!C2827,Услуги!F:F,СВОД!E2827)+SUMIFS(Услуги!R:R,Услуги!D:D,СВОД!C2827,Услуги!F:F,СВОД!E2827)+SUMIFS(Услуги!W:W,Услуги!D:D,СВОД!C2827,Услуги!F:F,СВОД!E2827)+SUMIFS(Услуги!AB:AB,Услуги!D:D,СВОД!C2827,Услуги!F:F,СВОД!E2827)+SUMIFS(Услуги!AG:AG,Услуги!D:D,СВОД!C2827,Услуги!F:F,СВОД!E2827)+SUMIFS(Услуги!AL:AL,Услуги!D:D,СВОД!C2827,Услуги!F:F,СВОД!E2827)+SUMIFS(Услуги!AQ:AQ,Услуги!D:D,СВОД!C2827,Услуги!F:F,СВОД!E2827)</f>
        <v>0</v>
      </c>
      <c r="M2827" s="276">
        <f>SUMIFS('Скорая мед. помощь'!J:J,'Скорая мед. помощь'!E:E,СВОД!C2827,'Скорая мед. помощь'!G:G,СВОД!E2827)</f>
        <v>0</v>
      </c>
      <c r="N2827" s="303">
        <f>SUMIFS('Круглосуточный стационар'!O:O,'Круглосуточный стационар'!D:D,СВОД!C2827,'Круглосуточный стационар'!F:F,СВОД!E2827)+SUMIFS(ВМП!O:O,ВМП!D:D,СВОД!C2827,ВМП!F:F,СВОД!E2827)+SUMIFS('Дневной стационар'!O:O,'Дневной стационар'!D:D,СВОД!C2827,'Дневной стационар'!F:F,СВОД!E2827)+SUMIFS(ЭКО!M:M,ЭКО!D:D,СВОД!C2827,ЭКО!F:F,СВОД!E2827)+SUMIFS(Диализ!O:O,Диализ!E:E,СВОД!C2827,Диализ!G:G,СВОД!E2827)+SUMIFS(Поликлиника!CT:CT,Поликлиника!D:D,СВОД!C2827,Поликлиника!F:F,СВОД!E2827)+SUMIFS('Скорая мед. помощь'!O:O,'Скорая мед. помощь'!E:E,СВОД!C2827,'Скорая мед. помощь'!G:G,СВОД!E2827)+SUMIFS(Услуги!AV:AV,Услуги!D:D,СВОД!C2827,Услуги!F:F,СВОД!E2827)</f>
        <v>55674.357007500003</v>
      </c>
      <c r="O2827" s="302">
        <f>SUMIFS(Сверхбаза!L:L,Сверхбаза!C:C,СВОД!C2827,Сверхбаза!E:E,СВОД!E2827)+SUMIFS(Сверхбаза!M:M,Сверхбаза!C:C,СВОД!C2827,Сверхбаза!E:E,СВОД!E2827)</f>
        <v>0</v>
      </c>
      <c r="P2827" s="276">
        <f>SUMIFS(Сверхбаза!N:N,Сверхбаза!C:C,СВОД!C2827,Сверхбаза!E:E,СВОД!E2827)</f>
        <v>0</v>
      </c>
      <c r="Q2827" s="276">
        <f>SUMIFS(Сверхбаза!P:P,Сверхбаза!C:C,СВОД!C2827,Сверхбаза!E:E,СВОД!E2827)</f>
        <v>0</v>
      </c>
      <c r="R2827" s="276">
        <f>SUMIFS(Сверхбаза!O:O,Сверхбаза!C:C,СВОД!C2827,Сверхбаза!E:E,СВОД!E2827)</f>
        <v>0</v>
      </c>
      <c r="S2827" s="276">
        <f>SUMIFS(Сверхбаза!Q:Q,Сверхбаза!C:C,СВОД!C2827,Сверхбаза!E:E,СВОД!E2827)</f>
        <v>0</v>
      </c>
      <c r="T2827" s="303">
        <f>SUMIFS(Сверхбаза!G:G,Сверхбаза!C:C,СВОД!C2827,Сверхбаза!E:E,СВОД!E2827)</f>
        <v>0</v>
      </c>
    </row>
    <row r="2828" spans="1:20" ht="25.5" outlineLevel="2" x14ac:dyDescent="0.2">
      <c r="A2828" s="288">
        <f>VLOOKUP(C2828,Округа!B:C,2,FALSE)</f>
        <v>5</v>
      </c>
      <c r="B2828" s="361">
        <v>502116</v>
      </c>
      <c r="C2828" s="361">
        <v>210116</v>
      </c>
      <c r="D2828" s="5" t="s">
        <v>259</v>
      </c>
      <c r="E2828" s="349">
        <v>7</v>
      </c>
      <c r="F2828" s="350" t="s">
        <v>706</v>
      </c>
      <c r="G2828" s="302">
        <f>SUMIFS('Круглосуточный стационар'!J:J,'Круглосуточный стационар'!D:D,СВОД!C2828,'Круглосуточный стационар'!F:F,СВОД!E2828)/2+SUMIFS(ВМП!J:J,ВМП!D:D,СВОД!C2828,ВМП!F:F,СВОД!E2828)/2+SUMIFS('Дневной стационар'!J:J,'Дневной стационар'!D:D,СВОД!C2828,'Дневной стационар'!F:F,СВОД!E2828)/2+SUMIFS(ЭКО!H:H,ЭКО!D:D,СВОД!C2828,ЭКО!F:F,СВОД!E2828)+SUMIFS(Диализ!J:J,Диализ!E:E,СВОД!C2828,Диализ!G:G,СВОД!E2828)</f>
        <v>0</v>
      </c>
      <c r="H2828" s="276">
        <f>SUMIFS(Поликлиника!H:H,Поликлиника!D:D,СВОД!C2828,Поликлиника!F:F,СВОД!E2828)</f>
        <v>0</v>
      </c>
      <c r="I2828" s="276">
        <f>SUMIFS(Поликлиника!BA:BA,Поликлиника!D:D,СВОД!C2828,Поликлиника!F:F,СВОД!E2828)</f>
        <v>0</v>
      </c>
      <c r="J2828" s="276">
        <f>SUMIFS(Поликлиника!BF:BF,Поликлиника!D:D,СВОД!C2828,Поликлиника!F:F,СВОД!E2828)</f>
        <v>0</v>
      </c>
      <c r="K2828" s="276">
        <f>SUMIFS(Поликлиника!BU:BU,Поликлиника!D:D,СВОД!C2828,Поликлиника!F:F,СВОД!E2828)</f>
        <v>0</v>
      </c>
      <c r="L2828" s="276">
        <f>SUMIFS(Услуги!H:H,Услуги!D:D,СВОД!C2828,Услуги!F:F,СВОД!E2828)+SUMIFS(Услуги!M:M,Услуги!D:D,СВОД!C2828,Услуги!F:F,СВОД!E2828)+SUMIFS(Услуги!R:R,Услуги!D:D,СВОД!C2828,Услуги!F:F,СВОД!E2828)+SUMIFS(Услуги!W:W,Услуги!D:D,СВОД!C2828,Услуги!F:F,СВОД!E2828)+SUMIFS(Услуги!AB:AB,Услуги!D:D,СВОД!C2828,Услуги!F:F,СВОД!E2828)+SUMIFS(Услуги!AG:AG,Услуги!D:D,СВОД!C2828,Услуги!F:F,СВОД!E2828)+SUMIFS(Услуги!AL:AL,Услуги!D:D,СВОД!C2828,Услуги!F:F,СВОД!E2828)+SUMIFS(Услуги!AQ:AQ,Услуги!D:D,СВОД!C2828,Услуги!F:F,СВОД!E2828)</f>
        <v>0</v>
      </c>
      <c r="M2828" s="276">
        <f>SUMIFS('Скорая мед. помощь'!J:J,'Скорая мед. помощь'!E:E,СВОД!C2828,'Скорая мед. помощь'!G:G,СВОД!E2828)</f>
        <v>0</v>
      </c>
      <c r="N2828" s="303">
        <f>SUMIFS('Круглосуточный стационар'!O:O,'Круглосуточный стационар'!D:D,СВОД!C2828,'Круглосуточный стационар'!F:F,СВОД!E2828)+SUMIFS(ВМП!O:O,ВМП!D:D,СВОД!C2828,ВМП!F:F,СВОД!E2828)+SUMIFS('Дневной стационар'!O:O,'Дневной стационар'!D:D,СВОД!C2828,'Дневной стационар'!F:F,СВОД!E2828)+SUMIFS(ЭКО!M:M,ЭКО!D:D,СВОД!C2828,ЭКО!F:F,СВОД!E2828)+SUMIFS(Диализ!O:O,Диализ!E:E,СВОД!C2828,Диализ!G:G,СВОД!E2828)+SUMIFS(Поликлиника!CT:CT,Поликлиника!D:D,СВОД!C2828,Поликлиника!F:F,СВОД!E2828)+SUMIFS('Скорая мед. помощь'!O:O,'Скорая мед. помощь'!E:E,СВОД!C2828,'Скорая мед. помощь'!G:G,СВОД!E2828)+SUMIFS(Услуги!AV:AV,Услуги!D:D,СВОД!C2828,Услуги!F:F,СВОД!E2828)</f>
        <v>0</v>
      </c>
      <c r="O2828" s="302">
        <f>SUMIFS(Сверхбаза!L:L,Сверхбаза!C:C,СВОД!C2828,Сверхбаза!E:E,СВОД!E2828)+SUMIFS(Сверхбаза!M:M,Сверхбаза!C:C,СВОД!C2828,Сверхбаза!E:E,СВОД!E2828)</f>
        <v>0</v>
      </c>
      <c r="P2828" s="276">
        <f>SUMIFS(Сверхбаза!N:N,Сверхбаза!C:C,СВОД!C2828,Сверхбаза!E:E,СВОД!E2828)</f>
        <v>0</v>
      </c>
      <c r="Q2828" s="276">
        <f>SUMIFS(Сверхбаза!P:P,Сверхбаза!C:C,СВОД!C2828,Сверхбаза!E:E,СВОД!E2828)</f>
        <v>0</v>
      </c>
      <c r="R2828" s="276">
        <f>SUMIFS(Сверхбаза!O:O,Сверхбаза!C:C,СВОД!C2828,Сверхбаза!E:E,СВОД!E2828)</f>
        <v>0</v>
      </c>
      <c r="S2828" s="276">
        <f>SUMIFS(Сверхбаза!Q:Q,Сверхбаза!C:C,СВОД!C2828,Сверхбаза!E:E,СВОД!E2828)</f>
        <v>0</v>
      </c>
      <c r="T2828" s="303">
        <f>SUMIFS(Сверхбаза!G:G,Сверхбаза!C:C,СВОД!C2828,Сверхбаза!E:E,СВОД!E2828)</f>
        <v>0</v>
      </c>
    </row>
    <row r="2829" spans="1:20" ht="25.5" outlineLevel="2" x14ac:dyDescent="0.2">
      <c r="A2829" s="288">
        <f>VLOOKUP(C2829,Округа!B:C,2,FALSE)</f>
        <v>5</v>
      </c>
      <c r="B2829" s="361">
        <v>502116</v>
      </c>
      <c r="C2829" s="361">
        <v>210116</v>
      </c>
      <c r="D2829" s="5" t="s">
        <v>259</v>
      </c>
      <c r="E2829" s="349">
        <v>70</v>
      </c>
      <c r="F2829" s="350" t="s">
        <v>707</v>
      </c>
      <c r="G2829" s="302">
        <f>SUMIFS('Круглосуточный стационар'!J:J,'Круглосуточный стационар'!D:D,СВОД!C2829,'Круглосуточный стационар'!F:F,СВОД!E2829)/2+SUMIFS(ВМП!J:J,ВМП!D:D,СВОД!C2829,ВМП!F:F,СВОД!E2829)/2+SUMIFS('Дневной стационар'!J:J,'Дневной стационар'!D:D,СВОД!C2829,'Дневной стационар'!F:F,СВОД!E2829)/2+SUMIFS(ЭКО!H:H,ЭКО!D:D,СВОД!C2829,ЭКО!F:F,СВОД!E2829)+SUMIFS(Диализ!J:J,Диализ!E:E,СВОД!C2829,Диализ!G:G,СВОД!E2829)</f>
        <v>0</v>
      </c>
      <c r="H2829" s="276">
        <f>SUMIFS(Поликлиника!H:H,Поликлиника!D:D,СВОД!C2829,Поликлиника!F:F,СВОД!E2829)</f>
        <v>0</v>
      </c>
      <c r="I2829" s="276">
        <f>SUMIFS(Поликлиника!BA:BA,Поликлиника!D:D,СВОД!C2829,Поликлиника!F:F,СВОД!E2829)</f>
        <v>0</v>
      </c>
      <c r="J2829" s="276">
        <f>SUMIFS(Поликлиника!BF:BF,Поликлиника!D:D,СВОД!C2829,Поликлиника!F:F,СВОД!E2829)</f>
        <v>0</v>
      </c>
      <c r="K2829" s="276">
        <f>SUMIFS(Поликлиника!BU:BU,Поликлиника!D:D,СВОД!C2829,Поликлиника!F:F,СВОД!E2829)</f>
        <v>0</v>
      </c>
      <c r="L2829" s="276">
        <f>SUMIFS(Услуги!H:H,Услуги!D:D,СВОД!C2829,Услуги!F:F,СВОД!E2829)+SUMIFS(Услуги!M:M,Услуги!D:D,СВОД!C2829,Услуги!F:F,СВОД!E2829)+SUMIFS(Услуги!R:R,Услуги!D:D,СВОД!C2829,Услуги!F:F,СВОД!E2829)+SUMIFS(Услуги!W:W,Услуги!D:D,СВОД!C2829,Услуги!F:F,СВОД!E2829)+SUMIFS(Услуги!AB:AB,Услуги!D:D,СВОД!C2829,Услуги!F:F,СВОД!E2829)+SUMIFS(Услуги!AG:AG,Услуги!D:D,СВОД!C2829,Услуги!F:F,СВОД!E2829)+SUMIFS(Услуги!AL:AL,Услуги!D:D,СВОД!C2829,Услуги!F:F,СВОД!E2829)+SUMIFS(Услуги!AQ:AQ,Услуги!D:D,СВОД!C2829,Услуги!F:F,СВОД!E2829)</f>
        <v>0</v>
      </c>
      <c r="M2829" s="276">
        <f>SUMIFS('Скорая мед. помощь'!J:J,'Скорая мед. помощь'!E:E,СВОД!C2829,'Скорая мед. помощь'!G:G,СВОД!E2829)</f>
        <v>0</v>
      </c>
      <c r="N2829" s="303">
        <f>SUMIFS('Круглосуточный стационар'!O:O,'Круглосуточный стационар'!D:D,СВОД!C2829,'Круглосуточный стационар'!F:F,СВОД!E2829)+SUMIFS(ВМП!O:O,ВМП!D:D,СВОД!C2829,ВМП!F:F,СВОД!E2829)+SUMIFS('Дневной стационар'!O:O,'Дневной стационар'!D:D,СВОД!C2829,'Дневной стационар'!F:F,СВОД!E2829)+SUMIFS(ЭКО!M:M,ЭКО!D:D,СВОД!C2829,ЭКО!F:F,СВОД!E2829)+SUMIFS(Диализ!O:O,Диализ!E:E,СВОД!C2829,Диализ!G:G,СВОД!E2829)+SUMIFS(Поликлиника!CT:CT,Поликлиника!D:D,СВОД!C2829,Поликлиника!F:F,СВОД!E2829)+SUMIFS('Скорая мед. помощь'!O:O,'Скорая мед. помощь'!E:E,СВОД!C2829,'Скорая мед. помощь'!G:G,СВОД!E2829)+SUMIFS(Услуги!AV:AV,Услуги!D:D,СВОД!C2829,Услуги!F:F,СВОД!E2829)</f>
        <v>0</v>
      </c>
      <c r="O2829" s="302">
        <f>SUMIFS(Сверхбаза!L:L,Сверхбаза!C:C,СВОД!C2829,Сверхбаза!E:E,СВОД!E2829)+SUMIFS(Сверхбаза!M:M,Сверхбаза!C:C,СВОД!C2829,Сверхбаза!E:E,СВОД!E2829)</f>
        <v>0</v>
      </c>
      <c r="P2829" s="276">
        <f>SUMIFS(Сверхбаза!N:N,Сверхбаза!C:C,СВОД!C2829,Сверхбаза!E:E,СВОД!E2829)</f>
        <v>0</v>
      </c>
      <c r="Q2829" s="276">
        <f>SUMIFS(Сверхбаза!P:P,Сверхбаза!C:C,СВОД!C2829,Сверхбаза!E:E,СВОД!E2829)</f>
        <v>0</v>
      </c>
      <c r="R2829" s="276">
        <f>SUMIFS(Сверхбаза!O:O,Сверхбаза!C:C,СВОД!C2829,Сверхбаза!E:E,СВОД!E2829)</f>
        <v>0</v>
      </c>
      <c r="S2829" s="276">
        <f>SUMIFS(Сверхбаза!Q:Q,Сверхбаза!C:C,СВОД!C2829,Сверхбаза!E:E,СВОД!E2829)</f>
        <v>0</v>
      </c>
      <c r="T2829" s="303">
        <f>SUMIFS(Сверхбаза!G:G,Сверхбаза!C:C,СВОД!C2829,Сверхбаза!E:E,СВОД!E2829)</f>
        <v>0</v>
      </c>
    </row>
    <row r="2830" spans="1:20" ht="25.5" outlineLevel="2" x14ac:dyDescent="0.2">
      <c r="A2830" s="288">
        <f>VLOOKUP(C2830,Округа!B:C,2,FALSE)</f>
        <v>5</v>
      </c>
      <c r="B2830" s="361">
        <v>502116</v>
      </c>
      <c r="C2830" s="361">
        <v>210116</v>
      </c>
      <c r="D2830" s="5" t="s">
        <v>259</v>
      </c>
      <c r="E2830" s="349">
        <v>94</v>
      </c>
      <c r="F2830" s="350" t="s">
        <v>157</v>
      </c>
      <c r="G2830" s="302">
        <f>SUMIFS('Круглосуточный стационар'!J:J,'Круглосуточный стационар'!D:D,СВОД!C2830,'Круглосуточный стационар'!F:F,СВОД!E2830)/2+SUMIFS(ВМП!J:J,ВМП!D:D,СВОД!C2830,ВМП!F:F,СВОД!E2830)/2+SUMIFS('Дневной стационар'!J:J,'Дневной стационар'!D:D,СВОД!C2830,'Дневной стационар'!F:F,СВОД!E2830)/2+SUMIFS(ЭКО!H:H,ЭКО!D:D,СВОД!C2830,ЭКО!F:F,СВОД!E2830)+SUMIFS(Диализ!J:J,Диализ!E:E,СВОД!C2830,Диализ!G:G,СВОД!E2830)</f>
        <v>0</v>
      </c>
      <c r="H2830" s="276">
        <f>SUMIFS(Поликлиника!H:H,Поликлиника!D:D,СВОД!C2830,Поликлиника!F:F,СВОД!E2830)</f>
        <v>0</v>
      </c>
      <c r="I2830" s="276">
        <f>SUMIFS(Поликлиника!BA:BA,Поликлиника!D:D,СВОД!C2830,Поликлиника!F:F,СВОД!E2830)</f>
        <v>0</v>
      </c>
      <c r="J2830" s="276">
        <f>SUMIFS(Поликлиника!BF:BF,Поликлиника!D:D,СВОД!C2830,Поликлиника!F:F,СВОД!E2830)</f>
        <v>0</v>
      </c>
      <c r="K2830" s="276">
        <f>SUMIFS(Поликлиника!BU:BU,Поликлиника!D:D,СВОД!C2830,Поликлиника!F:F,СВОД!E2830)</f>
        <v>0</v>
      </c>
      <c r="L2830" s="276">
        <f>SUMIFS(Услуги!H:H,Услуги!D:D,СВОД!C2830,Услуги!F:F,СВОД!E2830)+SUMIFS(Услуги!M:M,Услуги!D:D,СВОД!C2830,Услуги!F:F,СВОД!E2830)+SUMIFS(Услуги!R:R,Услуги!D:D,СВОД!C2830,Услуги!F:F,СВОД!E2830)+SUMIFS(Услуги!W:W,Услуги!D:D,СВОД!C2830,Услуги!F:F,СВОД!E2830)+SUMIFS(Услуги!AB:AB,Услуги!D:D,СВОД!C2830,Услуги!F:F,СВОД!E2830)+SUMIFS(Услуги!AG:AG,Услуги!D:D,СВОД!C2830,Услуги!F:F,СВОД!E2830)+SUMIFS(Услуги!AL:AL,Услуги!D:D,СВОД!C2830,Услуги!F:F,СВОД!E2830)+SUMIFS(Услуги!AQ:AQ,Услуги!D:D,СВОД!C2830,Услуги!F:F,СВОД!E2830)</f>
        <v>0</v>
      </c>
      <c r="M2830" s="276">
        <f>SUMIFS('Скорая мед. помощь'!J:J,'Скорая мед. помощь'!E:E,СВОД!C2830,'Скорая мед. помощь'!G:G,СВОД!E2830)</f>
        <v>0</v>
      </c>
      <c r="N2830" s="303">
        <f>SUMIFS('Круглосуточный стационар'!O:O,'Круглосуточный стационар'!D:D,СВОД!C2830,'Круглосуточный стационар'!F:F,СВОД!E2830)+SUMIFS(ВМП!O:O,ВМП!D:D,СВОД!C2830,ВМП!F:F,СВОД!E2830)+SUMIFS('Дневной стационар'!O:O,'Дневной стационар'!D:D,СВОД!C2830,'Дневной стационар'!F:F,СВОД!E2830)+SUMIFS(ЭКО!M:M,ЭКО!D:D,СВОД!C2830,ЭКО!F:F,СВОД!E2830)+SUMIFS(Диализ!O:O,Диализ!E:E,СВОД!C2830,Диализ!G:G,СВОД!E2830)+SUMIFS(Поликлиника!CT:CT,Поликлиника!D:D,СВОД!C2830,Поликлиника!F:F,СВОД!E2830)+SUMIFS('Скорая мед. помощь'!O:O,'Скорая мед. помощь'!E:E,СВОД!C2830,'Скорая мед. помощь'!G:G,СВОД!E2830)+SUMIFS(Услуги!AV:AV,Услуги!D:D,СВОД!C2830,Услуги!F:F,СВОД!E2830)</f>
        <v>0</v>
      </c>
      <c r="O2830" s="302">
        <f>SUMIFS(Сверхбаза!L:L,Сверхбаза!C:C,СВОД!C2830,Сверхбаза!E:E,СВОД!E2830)+SUMIFS(Сверхбаза!M:M,Сверхбаза!C:C,СВОД!C2830,Сверхбаза!E:E,СВОД!E2830)</f>
        <v>0</v>
      </c>
      <c r="P2830" s="276">
        <f>SUMIFS(Сверхбаза!N:N,Сверхбаза!C:C,СВОД!C2830,Сверхбаза!E:E,СВОД!E2830)</f>
        <v>0</v>
      </c>
      <c r="Q2830" s="276">
        <f>SUMIFS(Сверхбаза!P:P,Сверхбаза!C:C,СВОД!C2830,Сверхбаза!E:E,СВОД!E2830)</f>
        <v>0</v>
      </c>
      <c r="R2830" s="276">
        <f>SUMIFS(Сверхбаза!O:O,Сверхбаза!C:C,СВОД!C2830,Сверхбаза!E:E,СВОД!E2830)</f>
        <v>0</v>
      </c>
      <c r="S2830" s="276">
        <f>SUMIFS(Сверхбаза!Q:Q,Сверхбаза!C:C,СВОД!C2830,Сверхбаза!E:E,СВОД!E2830)</f>
        <v>0</v>
      </c>
      <c r="T2830" s="303">
        <f>SUMIFS(Сверхбаза!G:G,Сверхбаза!C:C,СВОД!C2830,Сверхбаза!E:E,СВОД!E2830)</f>
        <v>0</v>
      </c>
    </row>
    <row r="2831" spans="1:20" outlineLevel="1" x14ac:dyDescent="0.2">
      <c r="A2831" s="289"/>
      <c r="B2831" s="279"/>
      <c r="C2831" s="279" t="str">
        <f>CONCATENATE(C2830," ","Итог")</f>
        <v>210116 Итог</v>
      </c>
      <c r="D2831" s="280"/>
      <c r="E2831" s="351"/>
      <c r="F2831" s="352"/>
      <c r="G2831" s="304"/>
      <c r="H2831" s="281"/>
      <c r="I2831" s="281"/>
      <c r="J2831" s="281"/>
      <c r="K2831" s="281"/>
      <c r="L2831" s="281"/>
      <c r="M2831" s="281"/>
      <c r="N2831" s="305">
        <f>SUBTOTAL(9,N2823:N2830)</f>
        <v>55674.357007500003</v>
      </c>
      <c r="O2831" s="304"/>
      <c r="P2831" s="281"/>
      <c r="Q2831" s="281"/>
      <c r="R2831" s="281"/>
      <c r="S2831" s="281"/>
      <c r="T2831" s="305">
        <f>SUBTOTAL(9,T2823:T2830)</f>
        <v>0</v>
      </c>
    </row>
    <row r="2832" spans="1:20" ht="25.5" outlineLevel="2" x14ac:dyDescent="0.2">
      <c r="A2832" s="287">
        <f>VLOOKUP(C2832,Округа!B:C,2,FALSE)</f>
        <v>5</v>
      </c>
      <c r="B2832" s="8">
        <v>502120</v>
      </c>
      <c r="C2832" s="8">
        <v>212101</v>
      </c>
      <c r="D2832" s="9" t="s">
        <v>556</v>
      </c>
      <c r="E2832" s="347">
        <f t="shared" ref="E2832:F2839" si="73">E2823</f>
        <v>1</v>
      </c>
      <c r="F2832" s="348" t="str">
        <f t="shared" si="73"/>
        <v>Круглосуточный стационар</v>
      </c>
      <c r="G2832" s="300">
        <f>SUMIFS('Круглосуточный стационар'!J:J,'Круглосуточный стационар'!D:D,СВОД!C2832,'Круглосуточный стационар'!F:F,СВОД!E2832)/2+SUMIFS(ВМП!J:J,ВМП!D:D,СВОД!C2832,ВМП!F:F,СВОД!E2832)/2+SUMIFS('Дневной стационар'!J:J,'Дневной стационар'!D:D,СВОД!C2832,'Дневной стационар'!F:F,СВОД!E2832)/2+SUMIFS(ЭКО!H:H,ЭКО!D:D,СВОД!C2832,ЭКО!F:F,СВОД!E2832)+SUMIFS(Диализ!J:J,Диализ!E:E,СВОД!C2832,Диализ!G:G,СВОД!E2832)</f>
        <v>0</v>
      </c>
      <c r="H2832" s="278">
        <f>SUMIFS(Поликлиника!H:H,Поликлиника!D:D,СВОД!C2832,Поликлиника!F:F,СВОД!E2832)</f>
        <v>0</v>
      </c>
      <c r="I2832" s="278">
        <f>SUMIFS(Поликлиника!BA:BA,Поликлиника!D:D,СВОД!C2832,Поликлиника!F:F,СВОД!E2832)</f>
        <v>0</v>
      </c>
      <c r="J2832" s="278">
        <f>SUMIFS(Поликлиника!BF:BF,Поликлиника!D:D,СВОД!C2832,Поликлиника!F:F,СВОД!E2832)</f>
        <v>0</v>
      </c>
      <c r="K2832" s="278">
        <f>SUMIFS(Поликлиника!BU:BU,Поликлиника!D:D,СВОД!C2832,Поликлиника!F:F,СВОД!E2832)</f>
        <v>0</v>
      </c>
      <c r="L2832" s="278">
        <f>SUMIFS(Услуги!H:H,Услуги!D:D,СВОД!C2832,Услуги!F:F,СВОД!E2832)+SUMIFS(Услуги!M:M,Услуги!D:D,СВОД!C2832,Услуги!F:F,СВОД!E2832)+SUMIFS(Услуги!R:R,Услуги!D:D,СВОД!C2832,Услуги!F:F,СВОД!E2832)+SUMIFS(Услуги!W:W,Услуги!D:D,СВОД!C2832,Услуги!F:F,СВОД!E2832)+SUMIFS(Услуги!AB:AB,Услуги!D:D,СВОД!C2832,Услуги!F:F,СВОД!E2832)+SUMIFS(Услуги!AG:AG,Услуги!D:D,СВОД!C2832,Услуги!F:F,СВОД!E2832)+SUMIFS(Услуги!AL:AL,Услуги!D:D,СВОД!C2832,Услуги!F:F,СВОД!E2832)+SUMIFS(Услуги!AQ:AQ,Услуги!D:D,СВОД!C2832,Услуги!F:F,СВОД!E2832)</f>
        <v>0</v>
      </c>
      <c r="M2832" s="278">
        <f>SUMIFS('Скорая мед. помощь'!J:J,'Скорая мед. помощь'!E:E,СВОД!C2832,'Скорая мед. помощь'!G:G,СВОД!E2832)</f>
        <v>0</v>
      </c>
      <c r="N2832" s="301">
        <f>SUMIFS('Круглосуточный стационар'!O:O,'Круглосуточный стационар'!D:D,СВОД!C2832,'Круглосуточный стационар'!F:F,СВОД!E2832)+SUMIFS(ВМП!O:O,ВМП!D:D,СВОД!C2832,ВМП!F:F,СВОД!E2832)+SUMIFS('Дневной стационар'!O:O,'Дневной стационар'!D:D,СВОД!C2832,'Дневной стационар'!F:F,СВОД!E2832)+SUMIFS(ЭКО!M:M,ЭКО!D:D,СВОД!C2832,ЭКО!F:F,СВОД!E2832)+SUMIFS(Диализ!O:O,Диализ!E:E,СВОД!C2832,Диализ!G:G,СВОД!E2832)+SUMIFS(Поликлиника!CT:CT,Поликлиника!D:D,СВОД!C2832,Поликлиника!F:F,СВОД!E2832)+SUMIFS('Скорая мед. помощь'!O:O,'Скорая мед. помощь'!E:E,СВОД!C2832,'Скорая мед. помощь'!G:G,СВОД!E2832)+SUMIFS(Услуги!AV:AV,Услуги!D:D,СВОД!C2832,Услуги!F:F,СВОД!E2832)</f>
        <v>0</v>
      </c>
      <c r="O2832" s="300">
        <f>SUMIFS(Сверхбаза!L:L,Сверхбаза!C:C,СВОД!C2832,Сверхбаза!E:E,СВОД!E2832)+SUMIFS(Сверхбаза!M:M,Сверхбаза!C:C,СВОД!C2832,Сверхбаза!E:E,СВОД!E2832)</f>
        <v>790</v>
      </c>
      <c r="P2832" s="278">
        <f>SUMIFS(Сверхбаза!N:N,Сверхбаза!C:C,СВОД!C2832,Сверхбаза!E:E,СВОД!E2832)</f>
        <v>0</v>
      </c>
      <c r="Q2832" s="278">
        <f>SUMIFS(Сверхбаза!P:P,Сверхбаза!C:C,СВОД!C2832,Сверхбаза!E:E,СВОД!E2832)</f>
        <v>0</v>
      </c>
      <c r="R2832" s="278">
        <f>SUMIFS(Сверхбаза!O:O,Сверхбаза!C:C,СВОД!C2832,Сверхбаза!E:E,СВОД!E2832)</f>
        <v>0</v>
      </c>
      <c r="S2832" s="278">
        <f>SUMIFS(Сверхбаза!Q:Q,Сверхбаза!C:C,СВОД!C2832,Сверхбаза!E:E,СВОД!E2832)</f>
        <v>0</v>
      </c>
      <c r="T2832" s="301">
        <f>SUMIFS(Сверхбаза!G:G,Сверхбаза!C:C,СВОД!C2832,Сверхбаза!E:E,СВОД!E2832)</f>
        <v>67140.114000000001</v>
      </c>
    </row>
    <row r="2833" spans="1:20" ht="25.5" outlineLevel="2" x14ac:dyDescent="0.2">
      <c r="A2833" s="288">
        <f>VLOOKUP(C2833,Округа!B:C,2,FALSE)</f>
        <v>5</v>
      </c>
      <c r="B2833" s="361">
        <f t="shared" ref="B2833:D2839" si="74">B2832</f>
        <v>502120</v>
      </c>
      <c r="C2833" s="361">
        <f t="shared" si="74"/>
        <v>212101</v>
      </c>
      <c r="D2833" s="5" t="str">
        <f t="shared" si="74"/>
        <v>ГБУЗ МО "ПСИХИАТРИЧЕСКАЯ БОЛЬНИЦА № 24"</v>
      </c>
      <c r="E2833" s="349">
        <f t="shared" si="73"/>
        <v>13</v>
      </c>
      <c r="F2833" s="350" t="str">
        <f t="shared" si="73"/>
        <v>Круглосуточный стационар ВМП</v>
      </c>
      <c r="G2833" s="302">
        <f>SUMIFS('Круглосуточный стационар'!J:J,'Круглосуточный стационар'!D:D,СВОД!C2833,'Круглосуточный стационар'!F:F,СВОД!E2833)/2+SUMIFS(ВМП!J:J,ВМП!D:D,СВОД!C2833,ВМП!F:F,СВОД!E2833)/2+SUMIFS('Дневной стационар'!J:J,'Дневной стационар'!D:D,СВОД!C2833,'Дневной стационар'!F:F,СВОД!E2833)/2+SUMIFS(ЭКО!H:H,ЭКО!D:D,СВОД!C2833,ЭКО!F:F,СВОД!E2833)+SUMIFS(Диализ!J:J,Диализ!E:E,СВОД!C2833,Диализ!G:G,СВОД!E2833)</f>
        <v>0</v>
      </c>
      <c r="H2833" s="276">
        <f>SUMIFS(Поликлиника!H:H,Поликлиника!D:D,СВОД!C2833,Поликлиника!F:F,СВОД!E2833)</f>
        <v>0</v>
      </c>
      <c r="I2833" s="276">
        <f>SUMIFS(Поликлиника!BA:BA,Поликлиника!D:D,СВОД!C2833,Поликлиника!F:F,СВОД!E2833)</f>
        <v>0</v>
      </c>
      <c r="J2833" s="276">
        <f>SUMIFS(Поликлиника!BF:BF,Поликлиника!D:D,СВОД!C2833,Поликлиника!F:F,СВОД!E2833)</f>
        <v>0</v>
      </c>
      <c r="K2833" s="276">
        <f>SUMIFS(Поликлиника!BU:BU,Поликлиника!D:D,СВОД!C2833,Поликлиника!F:F,СВОД!E2833)</f>
        <v>0</v>
      </c>
      <c r="L2833" s="276">
        <f>SUMIFS(Услуги!H:H,Услуги!D:D,СВОД!C2833,Услуги!F:F,СВОД!E2833)+SUMIFS(Услуги!M:M,Услуги!D:D,СВОД!C2833,Услуги!F:F,СВОД!E2833)+SUMIFS(Услуги!R:R,Услуги!D:D,СВОД!C2833,Услуги!F:F,СВОД!E2833)+SUMIFS(Услуги!W:W,Услуги!D:D,СВОД!C2833,Услуги!F:F,СВОД!E2833)+SUMIFS(Услуги!AB:AB,Услуги!D:D,СВОД!C2833,Услуги!F:F,СВОД!E2833)+SUMIFS(Услуги!AG:AG,Услуги!D:D,СВОД!C2833,Услуги!F:F,СВОД!E2833)+SUMIFS(Услуги!AL:AL,Услуги!D:D,СВОД!C2833,Услуги!F:F,СВОД!E2833)+SUMIFS(Услуги!AQ:AQ,Услуги!D:D,СВОД!C2833,Услуги!F:F,СВОД!E2833)</f>
        <v>0</v>
      </c>
      <c r="M2833" s="276">
        <f>SUMIFS('Скорая мед. помощь'!J:J,'Скорая мед. помощь'!E:E,СВОД!C2833,'Скорая мед. помощь'!G:G,СВОД!E2833)</f>
        <v>0</v>
      </c>
      <c r="N2833" s="303">
        <f>SUMIFS('Круглосуточный стационар'!O:O,'Круглосуточный стационар'!D:D,СВОД!C2833,'Круглосуточный стационар'!F:F,СВОД!E2833)+SUMIFS(ВМП!O:O,ВМП!D:D,СВОД!C2833,ВМП!F:F,СВОД!E2833)+SUMIFS('Дневной стационар'!O:O,'Дневной стационар'!D:D,СВОД!C2833,'Дневной стационар'!F:F,СВОД!E2833)+SUMIFS(ЭКО!M:M,ЭКО!D:D,СВОД!C2833,ЭКО!F:F,СВОД!E2833)+SUMIFS(Диализ!O:O,Диализ!E:E,СВОД!C2833,Диализ!G:G,СВОД!E2833)+SUMIFS(Поликлиника!CT:CT,Поликлиника!D:D,СВОД!C2833,Поликлиника!F:F,СВОД!E2833)+SUMIFS('Скорая мед. помощь'!O:O,'Скорая мед. помощь'!E:E,СВОД!C2833,'Скорая мед. помощь'!G:G,СВОД!E2833)+SUMIFS(Услуги!AV:AV,Услуги!D:D,СВОД!C2833,Услуги!F:F,СВОД!E2833)</f>
        <v>0</v>
      </c>
      <c r="O2833" s="302">
        <f>SUMIFS(Сверхбаза!L:L,Сверхбаза!C:C,СВОД!C2833,Сверхбаза!E:E,СВОД!E2833)+SUMIFS(Сверхбаза!M:M,Сверхбаза!C:C,СВОД!C2833,Сверхбаза!E:E,СВОД!E2833)</f>
        <v>0</v>
      </c>
      <c r="P2833" s="276">
        <f>SUMIFS(Сверхбаза!N:N,Сверхбаза!C:C,СВОД!C2833,Сверхбаза!E:E,СВОД!E2833)</f>
        <v>0</v>
      </c>
      <c r="Q2833" s="276">
        <f>SUMIFS(Сверхбаза!P:P,Сверхбаза!C:C,СВОД!C2833,Сверхбаза!E:E,СВОД!E2833)</f>
        <v>0</v>
      </c>
      <c r="R2833" s="276">
        <f>SUMIFS(Сверхбаза!O:O,Сверхбаза!C:C,СВОД!C2833,Сверхбаза!E:E,СВОД!E2833)</f>
        <v>0</v>
      </c>
      <c r="S2833" s="276">
        <f>SUMIFS(Сверхбаза!Q:Q,Сверхбаза!C:C,СВОД!C2833,Сверхбаза!E:E,СВОД!E2833)</f>
        <v>0</v>
      </c>
      <c r="T2833" s="303">
        <f>SUMIFS(Сверхбаза!G:G,Сверхбаза!C:C,СВОД!C2833,Сверхбаза!E:E,СВОД!E2833)</f>
        <v>0</v>
      </c>
    </row>
    <row r="2834" spans="1:20" ht="25.5" outlineLevel="2" x14ac:dyDescent="0.2">
      <c r="A2834" s="288">
        <f>VLOOKUP(C2834,Округа!B:C,2,FALSE)</f>
        <v>5</v>
      </c>
      <c r="B2834" s="361">
        <f t="shared" si="74"/>
        <v>502120</v>
      </c>
      <c r="C2834" s="361">
        <f t="shared" si="74"/>
        <v>212101</v>
      </c>
      <c r="D2834" s="5" t="str">
        <f t="shared" si="74"/>
        <v>ГБУЗ МО "ПСИХИАТРИЧЕСКАЯ БОЛЬНИЦА № 24"</v>
      </c>
      <c r="E2834" s="349">
        <f t="shared" si="73"/>
        <v>2</v>
      </c>
      <c r="F2834" s="350" t="str">
        <f t="shared" si="73"/>
        <v>Дневной стационар</v>
      </c>
      <c r="G2834" s="302">
        <f>SUMIFS('Круглосуточный стационар'!J:J,'Круглосуточный стационар'!D:D,СВОД!C2834,'Круглосуточный стационар'!F:F,СВОД!E2834)/2+SUMIFS(ВМП!J:J,ВМП!D:D,СВОД!C2834,ВМП!F:F,СВОД!E2834)/2+SUMIFS('Дневной стационар'!J:J,'Дневной стационар'!D:D,СВОД!C2834,'Дневной стационар'!F:F,СВОД!E2834)/2+SUMIFS(ЭКО!H:H,ЭКО!D:D,СВОД!C2834,ЭКО!F:F,СВОД!E2834)+SUMIFS(Диализ!J:J,Диализ!E:E,СВОД!C2834,Диализ!G:G,СВОД!E2834)</f>
        <v>0</v>
      </c>
      <c r="H2834" s="276">
        <f>SUMIFS(Поликлиника!H:H,Поликлиника!D:D,СВОД!C2834,Поликлиника!F:F,СВОД!E2834)</f>
        <v>0</v>
      </c>
      <c r="I2834" s="276">
        <f>SUMIFS(Поликлиника!BA:BA,Поликлиника!D:D,СВОД!C2834,Поликлиника!F:F,СВОД!E2834)</f>
        <v>0</v>
      </c>
      <c r="J2834" s="276">
        <f>SUMIFS(Поликлиника!BF:BF,Поликлиника!D:D,СВОД!C2834,Поликлиника!F:F,СВОД!E2834)</f>
        <v>0</v>
      </c>
      <c r="K2834" s="276">
        <f>SUMIFS(Поликлиника!BU:BU,Поликлиника!D:D,СВОД!C2834,Поликлиника!F:F,СВОД!E2834)</f>
        <v>0</v>
      </c>
      <c r="L2834" s="276">
        <f>SUMIFS(Услуги!H:H,Услуги!D:D,СВОД!C2834,Услуги!F:F,СВОД!E2834)+SUMIFS(Услуги!M:M,Услуги!D:D,СВОД!C2834,Услуги!F:F,СВОД!E2834)+SUMIFS(Услуги!R:R,Услуги!D:D,СВОД!C2834,Услуги!F:F,СВОД!E2834)+SUMIFS(Услуги!W:W,Услуги!D:D,СВОД!C2834,Услуги!F:F,СВОД!E2834)+SUMIFS(Услуги!AB:AB,Услуги!D:D,СВОД!C2834,Услуги!F:F,СВОД!E2834)+SUMIFS(Услуги!AG:AG,Услуги!D:D,СВОД!C2834,Услуги!F:F,СВОД!E2834)+SUMIFS(Услуги!AL:AL,Услуги!D:D,СВОД!C2834,Услуги!F:F,СВОД!E2834)+SUMIFS(Услуги!AQ:AQ,Услуги!D:D,СВОД!C2834,Услуги!F:F,СВОД!E2834)</f>
        <v>0</v>
      </c>
      <c r="M2834" s="276">
        <f>SUMIFS('Скорая мед. помощь'!J:J,'Скорая мед. помощь'!E:E,СВОД!C2834,'Скорая мед. помощь'!G:G,СВОД!E2834)</f>
        <v>0</v>
      </c>
      <c r="N2834" s="303">
        <f>SUMIFS('Круглосуточный стационар'!O:O,'Круглосуточный стационар'!D:D,СВОД!C2834,'Круглосуточный стационар'!F:F,СВОД!E2834)+SUMIFS(ВМП!O:O,ВМП!D:D,СВОД!C2834,ВМП!F:F,СВОД!E2834)+SUMIFS('Дневной стационар'!O:O,'Дневной стационар'!D:D,СВОД!C2834,'Дневной стационар'!F:F,СВОД!E2834)+SUMIFS(ЭКО!M:M,ЭКО!D:D,СВОД!C2834,ЭКО!F:F,СВОД!E2834)+SUMIFS(Диализ!O:O,Диализ!E:E,СВОД!C2834,Диализ!G:G,СВОД!E2834)+SUMIFS(Поликлиника!CT:CT,Поликлиника!D:D,СВОД!C2834,Поликлиника!F:F,СВОД!E2834)+SUMIFS('Скорая мед. помощь'!O:O,'Скорая мед. помощь'!E:E,СВОД!C2834,'Скорая мед. помощь'!G:G,СВОД!E2834)+SUMIFS(Услуги!AV:AV,Услуги!D:D,СВОД!C2834,Услуги!F:F,СВОД!E2834)</f>
        <v>0</v>
      </c>
      <c r="O2834" s="302">
        <f>SUMIFS(Сверхбаза!L:L,Сверхбаза!C:C,СВОД!C2834,Сверхбаза!E:E,СВОД!E2834)+SUMIFS(Сверхбаза!M:M,Сверхбаза!C:C,СВОД!C2834,Сверхбаза!E:E,СВОД!E2834)</f>
        <v>0</v>
      </c>
      <c r="P2834" s="276">
        <f>SUMIFS(Сверхбаза!N:N,Сверхбаза!C:C,СВОД!C2834,Сверхбаза!E:E,СВОД!E2834)</f>
        <v>0</v>
      </c>
      <c r="Q2834" s="276">
        <f>SUMIFS(Сверхбаза!P:P,Сверхбаза!C:C,СВОД!C2834,Сверхбаза!E:E,СВОД!E2834)</f>
        <v>0</v>
      </c>
      <c r="R2834" s="276">
        <f>SUMIFS(Сверхбаза!O:O,Сверхбаза!C:C,СВОД!C2834,Сверхбаза!E:E,СВОД!E2834)</f>
        <v>0</v>
      </c>
      <c r="S2834" s="276">
        <f>SUMIFS(Сверхбаза!Q:Q,Сверхбаза!C:C,СВОД!C2834,Сверхбаза!E:E,СВОД!E2834)</f>
        <v>0</v>
      </c>
      <c r="T2834" s="303">
        <f>SUMIFS(Сверхбаза!G:G,Сверхбаза!C:C,СВОД!C2834,Сверхбаза!E:E,СВОД!E2834)</f>
        <v>0</v>
      </c>
    </row>
    <row r="2835" spans="1:20" ht="25.5" outlineLevel="2" x14ac:dyDescent="0.2">
      <c r="A2835" s="288">
        <f>VLOOKUP(C2835,Округа!B:C,2,FALSE)</f>
        <v>5</v>
      </c>
      <c r="B2835" s="361">
        <f t="shared" si="74"/>
        <v>502120</v>
      </c>
      <c r="C2835" s="361">
        <f t="shared" si="74"/>
        <v>212101</v>
      </c>
      <c r="D2835" s="5" t="str">
        <f t="shared" si="74"/>
        <v>ГБУЗ МО "ПСИХИАТРИЧЕСКАЯ БОЛЬНИЦА № 24"</v>
      </c>
      <c r="E2835" s="349">
        <f t="shared" si="73"/>
        <v>6</v>
      </c>
      <c r="F2835" s="350" t="str">
        <f t="shared" si="73"/>
        <v>Экстракорпоральное оплодотворение</v>
      </c>
      <c r="G2835" s="302">
        <f>SUMIFS('Круглосуточный стационар'!J:J,'Круглосуточный стационар'!D:D,СВОД!C2835,'Круглосуточный стационар'!F:F,СВОД!E2835)/2+SUMIFS(ВМП!J:J,ВМП!D:D,СВОД!C2835,ВМП!F:F,СВОД!E2835)/2+SUMIFS('Дневной стационар'!J:J,'Дневной стационар'!D:D,СВОД!C2835,'Дневной стационар'!F:F,СВОД!E2835)/2+SUMIFS(ЭКО!H:H,ЭКО!D:D,СВОД!C2835,ЭКО!F:F,СВОД!E2835)+SUMIFS(Диализ!J:J,Диализ!E:E,СВОД!C2835,Диализ!G:G,СВОД!E2835)</f>
        <v>0</v>
      </c>
      <c r="H2835" s="276">
        <f>SUMIFS(Поликлиника!H:H,Поликлиника!D:D,СВОД!C2835,Поликлиника!F:F,СВОД!E2835)</f>
        <v>0</v>
      </c>
      <c r="I2835" s="276">
        <f>SUMIFS(Поликлиника!BA:BA,Поликлиника!D:D,СВОД!C2835,Поликлиника!F:F,СВОД!E2835)</f>
        <v>0</v>
      </c>
      <c r="J2835" s="276">
        <f>SUMIFS(Поликлиника!BF:BF,Поликлиника!D:D,СВОД!C2835,Поликлиника!F:F,СВОД!E2835)</f>
        <v>0</v>
      </c>
      <c r="K2835" s="276">
        <f>SUMIFS(Поликлиника!BU:BU,Поликлиника!D:D,СВОД!C2835,Поликлиника!F:F,СВОД!E2835)</f>
        <v>0</v>
      </c>
      <c r="L2835" s="276">
        <f>SUMIFS(Услуги!H:H,Услуги!D:D,СВОД!C2835,Услуги!F:F,СВОД!E2835)+SUMIFS(Услуги!M:M,Услуги!D:D,СВОД!C2835,Услуги!F:F,СВОД!E2835)+SUMIFS(Услуги!R:R,Услуги!D:D,СВОД!C2835,Услуги!F:F,СВОД!E2835)+SUMIFS(Услуги!W:W,Услуги!D:D,СВОД!C2835,Услуги!F:F,СВОД!E2835)+SUMIFS(Услуги!AB:AB,Услуги!D:D,СВОД!C2835,Услуги!F:F,СВОД!E2835)+SUMIFS(Услуги!AG:AG,Услуги!D:D,СВОД!C2835,Услуги!F:F,СВОД!E2835)+SUMIFS(Услуги!AL:AL,Услуги!D:D,СВОД!C2835,Услуги!F:F,СВОД!E2835)+SUMIFS(Услуги!AQ:AQ,Услуги!D:D,СВОД!C2835,Услуги!F:F,СВОД!E2835)</f>
        <v>0</v>
      </c>
      <c r="M2835" s="276">
        <f>SUMIFS('Скорая мед. помощь'!J:J,'Скорая мед. помощь'!E:E,СВОД!C2835,'Скорая мед. помощь'!G:G,СВОД!E2835)</f>
        <v>0</v>
      </c>
      <c r="N2835" s="303">
        <f>SUMIFS('Круглосуточный стационар'!O:O,'Круглосуточный стационар'!D:D,СВОД!C2835,'Круглосуточный стационар'!F:F,СВОД!E2835)+SUMIFS(ВМП!O:O,ВМП!D:D,СВОД!C2835,ВМП!F:F,СВОД!E2835)+SUMIFS('Дневной стационар'!O:O,'Дневной стационар'!D:D,СВОД!C2835,'Дневной стационар'!F:F,СВОД!E2835)+SUMIFS(ЭКО!M:M,ЭКО!D:D,СВОД!C2835,ЭКО!F:F,СВОД!E2835)+SUMIFS(Диализ!O:O,Диализ!E:E,СВОД!C2835,Диализ!G:G,СВОД!E2835)+SUMIFS(Поликлиника!CT:CT,Поликлиника!D:D,СВОД!C2835,Поликлиника!F:F,СВОД!E2835)+SUMIFS('Скорая мед. помощь'!O:O,'Скорая мед. помощь'!E:E,СВОД!C2835,'Скорая мед. помощь'!G:G,СВОД!E2835)+SUMIFS(Услуги!AV:AV,Услуги!D:D,СВОД!C2835,Услуги!F:F,СВОД!E2835)</f>
        <v>0</v>
      </c>
      <c r="O2835" s="302">
        <f>SUMIFS(Сверхбаза!L:L,Сверхбаза!C:C,СВОД!C2835,Сверхбаза!E:E,СВОД!E2835)+SUMIFS(Сверхбаза!M:M,Сверхбаза!C:C,СВОД!C2835,Сверхбаза!E:E,СВОД!E2835)</f>
        <v>0</v>
      </c>
      <c r="P2835" s="276">
        <f>SUMIFS(Сверхбаза!N:N,Сверхбаза!C:C,СВОД!C2835,Сверхбаза!E:E,СВОД!E2835)</f>
        <v>0</v>
      </c>
      <c r="Q2835" s="276">
        <f>SUMIFS(Сверхбаза!P:P,Сверхбаза!C:C,СВОД!C2835,Сверхбаза!E:E,СВОД!E2835)</f>
        <v>0</v>
      </c>
      <c r="R2835" s="276">
        <f>SUMIFS(Сверхбаза!O:O,Сверхбаза!C:C,СВОД!C2835,Сверхбаза!E:E,СВОД!E2835)</f>
        <v>0</v>
      </c>
      <c r="S2835" s="276">
        <f>SUMIFS(Сверхбаза!Q:Q,Сверхбаза!C:C,СВОД!C2835,Сверхбаза!E:E,СВОД!E2835)</f>
        <v>0</v>
      </c>
      <c r="T2835" s="303">
        <f>SUMIFS(Сверхбаза!G:G,Сверхбаза!C:C,СВОД!C2835,Сверхбаза!E:E,СВОД!E2835)</f>
        <v>0</v>
      </c>
    </row>
    <row r="2836" spans="1:20" ht="25.5" outlineLevel="2" x14ac:dyDescent="0.2">
      <c r="A2836" s="288">
        <f>VLOOKUP(C2836,Округа!B:C,2,FALSE)</f>
        <v>5</v>
      </c>
      <c r="B2836" s="361">
        <f t="shared" si="74"/>
        <v>502120</v>
      </c>
      <c r="C2836" s="361">
        <f t="shared" si="74"/>
        <v>212101</v>
      </c>
      <c r="D2836" s="5" t="str">
        <f t="shared" si="74"/>
        <v>ГБУЗ МО "ПСИХИАТРИЧЕСКАЯ БОЛЬНИЦА № 24"</v>
      </c>
      <c r="E2836" s="349">
        <f t="shared" si="73"/>
        <v>3</v>
      </c>
      <c r="F2836" s="350" t="str">
        <f t="shared" si="73"/>
        <v>Амбулаторно-поликлиническая помощь</v>
      </c>
      <c r="G2836" s="302">
        <f>SUMIFS('Круглосуточный стационар'!J:J,'Круглосуточный стационар'!D:D,СВОД!C2836,'Круглосуточный стационар'!F:F,СВОД!E2836)/2+SUMIFS(ВМП!J:J,ВМП!D:D,СВОД!C2836,ВМП!F:F,СВОД!E2836)/2+SUMIFS('Дневной стационар'!J:J,'Дневной стационар'!D:D,СВОД!C2836,'Дневной стационар'!F:F,СВОД!E2836)/2+SUMIFS(ЭКО!H:H,ЭКО!D:D,СВОД!C2836,ЭКО!F:F,СВОД!E2836)+SUMIFS(Диализ!J:J,Диализ!E:E,СВОД!C2836,Диализ!G:G,СВОД!E2836)</f>
        <v>0</v>
      </c>
      <c r="H2836" s="276">
        <f>SUMIFS(Поликлиника!H:H,Поликлиника!D:D,СВОД!C2836,Поликлиника!F:F,СВОД!E2836)</f>
        <v>0</v>
      </c>
      <c r="I2836" s="276">
        <f>SUMIFS(Поликлиника!BA:BA,Поликлиника!D:D,СВОД!C2836,Поликлиника!F:F,СВОД!E2836)</f>
        <v>0</v>
      </c>
      <c r="J2836" s="276">
        <f>SUMIFS(Поликлиника!BF:BF,Поликлиника!D:D,СВОД!C2836,Поликлиника!F:F,СВОД!E2836)</f>
        <v>0</v>
      </c>
      <c r="K2836" s="276">
        <f>SUMIFS(Поликлиника!BU:BU,Поликлиника!D:D,СВОД!C2836,Поликлиника!F:F,СВОД!E2836)</f>
        <v>0</v>
      </c>
      <c r="L2836" s="276">
        <f>SUMIFS(Услуги!H:H,Услуги!D:D,СВОД!C2836,Услуги!F:F,СВОД!E2836)+SUMIFS(Услуги!M:M,Услуги!D:D,СВОД!C2836,Услуги!F:F,СВОД!E2836)+SUMIFS(Услуги!R:R,Услуги!D:D,СВОД!C2836,Услуги!F:F,СВОД!E2836)+SUMIFS(Услуги!W:W,Услуги!D:D,СВОД!C2836,Услуги!F:F,СВОД!E2836)+SUMIFS(Услуги!AB:AB,Услуги!D:D,СВОД!C2836,Услуги!F:F,СВОД!E2836)+SUMIFS(Услуги!AG:AG,Услуги!D:D,СВОД!C2836,Услуги!F:F,СВОД!E2836)+SUMIFS(Услуги!AL:AL,Услуги!D:D,СВОД!C2836,Услуги!F:F,СВОД!E2836)+SUMIFS(Услуги!AQ:AQ,Услуги!D:D,СВОД!C2836,Услуги!F:F,СВОД!E2836)</f>
        <v>0</v>
      </c>
      <c r="M2836" s="276">
        <f>SUMIFS('Скорая мед. помощь'!J:J,'Скорая мед. помощь'!E:E,СВОД!C2836,'Скорая мед. помощь'!G:G,СВОД!E2836)</f>
        <v>0</v>
      </c>
      <c r="N2836" s="303">
        <f>SUMIFS('Круглосуточный стационар'!O:O,'Круглосуточный стационар'!D:D,СВОД!C2836,'Круглосуточный стационар'!F:F,СВОД!E2836)+SUMIFS(ВМП!O:O,ВМП!D:D,СВОД!C2836,ВМП!F:F,СВОД!E2836)+SUMIFS('Дневной стационар'!O:O,'Дневной стационар'!D:D,СВОД!C2836,'Дневной стационар'!F:F,СВОД!E2836)+SUMIFS(ЭКО!M:M,ЭКО!D:D,СВОД!C2836,ЭКО!F:F,СВОД!E2836)+SUMIFS(Диализ!O:O,Диализ!E:E,СВОД!C2836,Диализ!G:G,СВОД!E2836)+SUMIFS(Поликлиника!CT:CT,Поликлиника!D:D,СВОД!C2836,Поликлиника!F:F,СВОД!E2836)+SUMIFS('Скорая мед. помощь'!O:O,'Скорая мед. помощь'!E:E,СВОД!C2836,'Скорая мед. помощь'!G:G,СВОД!E2836)+SUMIFS(Услуги!AV:AV,Услуги!D:D,СВОД!C2836,Услуги!F:F,СВОД!E2836)</f>
        <v>0</v>
      </c>
      <c r="O2836" s="302">
        <f>SUMIFS(Сверхбаза!L:L,Сверхбаза!C:C,СВОД!C2836,Сверхбаза!E:E,СВОД!E2836)+SUMIFS(Сверхбаза!M:M,Сверхбаза!C:C,СВОД!C2836,Сверхбаза!E:E,СВОД!E2836)</f>
        <v>0</v>
      </c>
      <c r="P2836" s="276">
        <f>SUMIFS(Сверхбаза!N:N,Сверхбаза!C:C,СВОД!C2836,Сверхбаза!E:E,СВОД!E2836)</f>
        <v>5600</v>
      </c>
      <c r="Q2836" s="276">
        <f>SUMIFS(Сверхбаза!P:P,Сверхбаза!C:C,СВОД!C2836,Сверхбаза!E:E,СВОД!E2836)</f>
        <v>2660</v>
      </c>
      <c r="R2836" s="276">
        <f>SUMIFS(Сверхбаза!O:O,Сверхбаза!C:C,СВОД!C2836,Сверхбаза!E:E,СВОД!E2836)</f>
        <v>17765</v>
      </c>
      <c r="S2836" s="276">
        <f>SUMIFS(Сверхбаза!Q:Q,Сверхбаза!C:C,СВОД!C2836,Сверхбаза!E:E,СВОД!E2836)</f>
        <v>0</v>
      </c>
      <c r="T2836" s="303">
        <f>SUMIFS(Сверхбаза!G:G,Сверхбаза!C:C,СВОД!C2836,Сверхбаза!E:E,СВОД!E2836)</f>
        <v>19937.025000000001</v>
      </c>
    </row>
    <row r="2837" spans="1:20" ht="25.5" outlineLevel="2" x14ac:dyDescent="0.2">
      <c r="A2837" s="288">
        <f>VLOOKUP(C2837,Округа!B:C,2,FALSE)</f>
        <v>5</v>
      </c>
      <c r="B2837" s="361">
        <f t="shared" si="74"/>
        <v>502120</v>
      </c>
      <c r="C2837" s="361">
        <f t="shared" si="74"/>
        <v>212101</v>
      </c>
      <c r="D2837" s="5" t="str">
        <f t="shared" si="74"/>
        <v>ГБУЗ МО "ПСИХИАТРИЧЕСКАЯ БОЛЬНИЦА № 24"</v>
      </c>
      <c r="E2837" s="349">
        <f t="shared" si="73"/>
        <v>7</v>
      </c>
      <c r="F2837" s="350" t="str">
        <f t="shared" si="73"/>
        <v>Скорая медицинская помощь</v>
      </c>
      <c r="G2837" s="302">
        <f>SUMIFS('Круглосуточный стационар'!J:J,'Круглосуточный стационар'!D:D,СВОД!C2837,'Круглосуточный стационар'!F:F,СВОД!E2837)/2+SUMIFS(ВМП!J:J,ВМП!D:D,СВОД!C2837,ВМП!F:F,СВОД!E2837)/2+SUMIFS('Дневной стационар'!J:J,'Дневной стационар'!D:D,СВОД!C2837,'Дневной стационар'!F:F,СВОД!E2837)/2+SUMIFS(ЭКО!H:H,ЭКО!D:D,СВОД!C2837,ЭКО!F:F,СВОД!E2837)+SUMIFS(Диализ!J:J,Диализ!E:E,СВОД!C2837,Диализ!G:G,СВОД!E2837)</f>
        <v>0</v>
      </c>
      <c r="H2837" s="276">
        <f>SUMIFS(Поликлиника!H:H,Поликлиника!D:D,СВОД!C2837,Поликлиника!F:F,СВОД!E2837)</f>
        <v>0</v>
      </c>
      <c r="I2837" s="276">
        <f>SUMIFS(Поликлиника!BA:BA,Поликлиника!D:D,СВОД!C2837,Поликлиника!F:F,СВОД!E2837)</f>
        <v>0</v>
      </c>
      <c r="J2837" s="276">
        <f>SUMIFS(Поликлиника!BF:BF,Поликлиника!D:D,СВОД!C2837,Поликлиника!F:F,СВОД!E2837)</f>
        <v>0</v>
      </c>
      <c r="K2837" s="276">
        <f>SUMIFS(Поликлиника!BU:BU,Поликлиника!D:D,СВОД!C2837,Поликлиника!F:F,СВОД!E2837)</f>
        <v>0</v>
      </c>
      <c r="L2837" s="276">
        <f>SUMIFS(Услуги!H:H,Услуги!D:D,СВОД!C2837,Услуги!F:F,СВОД!E2837)+SUMIFS(Услуги!M:M,Услуги!D:D,СВОД!C2837,Услуги!F:F,СВОД!E2837)+SUMIFS(Услуги!R:R,Услуги!D:D,СВОД!C2837,Услуги!F:F,СВОД!E2837)+SUMIFS(Услуги!W:W,Услуги!D:D,СВОД!C2837,Услуги!F:F,СВОД!E2837)+SUMIFS(Услуги!AB:AB,Услуги!D:D,СВОД!C2837,Услуги!F:F,СВОД!E2837)+SUMIFS(Услуги!AG:AG,Услуги!D:D,СВОД!C2837,Услуги!F:F,СВОД!E2837)+SUMIFS(Услуги!AL:AL,Услуги!D:D,СВОД!C2837,Услуги!F:F,СВОД!E2837)+SUMIFS(Услуги!AQ:AQ,Услуги!D:D,СВОД!C2837,Услуги!F:F,СВОД!E2837)</f>
        <v>0</v>
      </c>
      <c r="M2837" s="276">
        <f>SUMIFS('Скорая мед. помощь'!J:J,'Скорая мед. помощь'!E:E,СВОД!C2837,'Скорая мед. помощь'!G:G,СВОД!E2837)</f>
        <v>0</v>
      </c>
      <c r="N2837" s="303">
        <f>SUMIFS('Круглосуточный стационар'!O:O,'Круглосуточный стационар'!D:D,СВОД!C2837,'Круглосуточный стационар'!F:F,СВОД!E2837)+SUMIFS(ВМП!O:O,ВМП!D:D,СВОД!C2837,ВМП!F:F,СВОД!E2837)+SUMIFS('Дневной стационар'!O:O,'Дневной стационар'!D:D,СВОД!C2837,'Дневной стационар'!F:F,СВОД!E2837)+SUMIFS(ЭКО!M:M,ЭКО!D:D,СВОД!C2837,ЭКО!F:F,СВОД!E2837)+SUMIFS(Диализ!O:O,Диализ!E:E,СВОД!C2837,Диализ!G:G,СВОД!E2837)+SUMIFS(Поликлиника!CT:CT,Поликлиника!D:D,СВОД!C2837,Поликлиника!F:F,СВОД!E2837)+SUMIFS('Скорая мед. помощь'!O:O,'Скорая мед. помощь'!E:E,СВОД!C2837,'Скорая мед. помощь'!G:G,СВОД!E2837)+SUMIFS(Услуги!AV:AV,Услуги!D:D,СВОД!C2837,Услуги!F:F,СВОД!E2837)</f>
        <v>0</v>
      </c>
      <c r="O2837" s="302">
        <f>SUMIFS(Сверхбаза!L:L,Сверхбаза!C:C,СВОД!C2837,Сверхбаза!E:E,СВОД!E2837)+SUMIFS(Сверхбаза!M:M,Сверхбаза!C:C,СВОД!C2837,Сверхбаза!E:E,СВОД!E2837)</f>
        <v>0</v>
      </c>
      <c r="P2837" s="276">
        <f>SUMIFS(Сверхбаза!N:N,Сверхбаза!C:C,СВОД!C2837,Сверхбаза!E:E,СВОД!E2837)</f>
        <v>0</v>
      </c>
      <c r="Q2837" s="276">
        <f>SUMIFS(Сверхбаза!P:P,Сверхбаза!C:C,СВОД!C2837,Сверхбаза!E:E,СВОД!E2837)</f>
        <v>0</v>
      </c>
      <c r="R2837" s="276">
        <f>SUMIFS(Сверхбаза!O:O,Сверхбаза!C:C,СВОД!C2837,Сверхбаза!E:E,СВОД!E2837)</f>
        <v>0</v>
      </c>
      <c r="S2837" s="276">
        <f>SUMIFS(Сверхбаза!Q:Q,Сверхбаза!C:C,СВОД!C2837,Сверхбаза!E:E,СВОД!E2837)</f>
        <v>0</v>
      </c>
      <c r="T2837" s="303">
        <f>SUMIFS(Сверхбаза!G:G,Сверхбаза!C:C,СВОД!C2837,Сверхбаза!E:E,СВОД!E2837)</f>
        <v>0</v>
      </c>
    </row>
    <row r="2838" spans="1:20" ht="25.5" outlineLevel="2" x14ac:dyDescent="0.2">
      <c r="A2838" s="288">
        <f>VLOOKUP(C2838,Округа!B:C,2,FALSE)</f>
        <v>5</v>
      </c>
      <c r="B2838" s="361">
        <f t="shared" si="74"/>
        <v>502120</v>
      </c>
      <c r="C2838" s="361">
        <f t="shared" si="74"/>
        <v>212101</v>
      </c>
      <c r="D2838" s="5" t="str">
        <f t="shared" si="74"/>
        <v>ГБУЗ МО "ПСИХИАТРИЧЕСКАЯ БОЛЬНИЦА № 24"</v>
      </c>
      <c r="E2838" s="349">
        <f t="shared" si="73"/>
        <v>70</v>
      </c>
      <c r="F2838" s="350" t="str">
        <f t="shared" si="73"/>
        <v>Гемодиализ</v>
      </c>
      <c r="G2838" s="302">
        <f>SUMIFS('Круглосуточный стационар'!J:J,'Круглосуточный стационар'!D:D,СВОД!C2838,'Круглосуточный стационар'!F:F,СВОД!E2838)/2+SUMIFS(ВМП!J:J,ВМП!D:D,СВОД!C2838,ВМП!F:F,СВОД!E2838)/2+SUMIFS('Дневной стационар'!J:J,'Дневной стационар'!D:D,СВОД!C2838,'Дневной стационар'!F:F,СВОД!E2838)/2+SUMIFS(ЭКО!H:H,ЭКО!D:D,СВОД!C2838,ЭКО!F:F,СВОД!E2838)+SUMIFS(Диализ!J:J,Диализ!E:E,СВОД!C2838,Диализ!G:G,СВОД!E2838)</f>
        <v>0</v>
      </c>
      <c r="H2838" s="276">
        <f>SUMIFS(Поликлиника!H:H,Поликлиника!D:D,СВОД!C2838,Поликлиника!F:F,СВОД!E2838)</f>
        <v>0</v>
      </c>
      <c r="I2838" s="276">
        <f>SUMIFS(Поликлиника!BA:BA,Поликлиника!D:D,СВОД!C2838,Поликлиника!F:F,СВОД!E2838)</f>
        <v>0</v>
      </c>
      <c r="J2838" s="276">
        <f>SUMIFS(Поликлиника!BF:BF,Поликлиника!D:D,СВОД!C2838,Поликлиника!F:F,СВОД!E2838)</f>
        <v>0</v>
      </c>
      <c r="K2838" s="276">
        <f>SUMIFS(Поликлиника!BU:BU,Поликлиника!D:D,СВОД!C2838,Поликлиника!F:F,СВОД!E2838)</f>
        <v>0</v>
      </c>
      <c r="L2838" s="276">
        <f>SUMIFS(Услуги!H:H,Услуги!D:D,СВОД!C2838,Услуги!F:F,СВОД!E2838)+SUMIFS(Услуги!M:M,Услуги!D:D,СВОД!C2838,Услуги!F:F,СВОД!E2838)+SUMIFS(Услуги!R:R,Услуги!D:D,СВОД!C2838,Услуги!F:F,СВОД!E2838)+SUMIFS(Услуги!W:W,Услуги!D:D,СВОД!C2838,Услуги!F:F,СВОД!E2838)+SUMIFS(Услуги!AB:AB,Услуги!D:D,СВОД!C2838,Услуги!F:F,СВОД!E2838)+SUMIFS(Услуги!AG:AG,Услуги!D:D,СВОД!C2838,Услуги!F:F,СВОД!E2838)+SUMIFS(Услуги!AL:AL,Услуги!D:D,СВОД!C2838,Услуги!F:F,СВОД!E2838)+SUMIFS(Услуги!AQ:AQ,Услуги!D:D,СВОД!C2838,Услуги!F:F,СВОД!E2838)</f>
        <v>0</v>
      </c>
      <c r="M2838" s="276">
        <f>SUMIFS('Скорая мед. помощь'!J:J,'Скорая мед. помощь'!E:E,СВОД!C2838,'Скорая мед. помощь'!G:G,СВОД!E2838)</f>
        <v>0</v>
      </c>
      <c r="N2838" s="303">
        <f>SUMIFS('Круглосуточный стационар'!O:O,'Круглосуточный стационар'!D:D,СВОД!C2838,'Круглосуточный стационар'!F:F,СВОД!E2838)+SUMIFS(ВМП!O:O,ВМП!D:D,СВОД!C2838,ВМП!F:F,СВОД!E2838)+SUMIFS('Дневной стационар'!O:O,'Дневной стационар'!D:D,СВОД!C2838,'Дневной стационар'!F:F,СВОД!E2838)+SUMIFS(ЭКО!M:M,ЭКО!D:D,СВОД!C2838,ЭКО!F:F,СВОД!E2838)+SUMIFS(Диализ!O:O,Диализ!E:E,СВОД!C2838,Диализ!G:G,СВОД!E2838)+SUMIFS(Поликлиника!CT:CT,Поликлиника!D:D,СВОД!C2838,Поликлиника!F:F,СВОД!E2838)+SUMIFS('Скорая мед. помощь'!O:O,'Скорая мед. помощь'!E:E,СВОД!C2838,'Скорая мед. помощь'!G:G,СВОД!E2838)+SUMIFS(Услуги!AV:AV,Услуги!D:D,СВОД!C2838,Услуги!F:F,СВОД!E2838)</f>
        <v>0</v>
      </c>
      <c r="O2838" s="302">
        <f>SUMIFS(Сверхбаза!L:L,Сверхбаза!C:C,СВОД!C2838,Сверхбаза!E:E,СВОД!E2838)+SUMIFS(Сверхбаза!M:M,Сверхбаза!C:C,СВОД!C2838,Сверхбаза!E:E,СВОД!E2838)</f>
        <v>0</v>
      </c>
      <c r="P2838" s="276">
        <f>SUMIFS(Сверхбаза!N:N,Сверхбаза!C:C,СВОД!C2838,Сверхбаза!E:E,СВОД!E2838)</f>
        <v>0</v>
      </c>
      <c r="Q2838" s="276">
        <f>SUMIFS(Сверхбаза!P:P,Сверхбаза!C:C,СВОД!C2838,Сверхбаза!E:E,СВОД!E2838)</f>
        <v>0</v>
      </c>
      <c r="R2838" s="276">
        <f>SUMIFS(Сверхбаза!O:O,Сверхбаза!C:C,СВОД!C2838,Сверхбаза!E:E,СВОД!E2838)</f>
        <v>0</v>
      </c>
      <c r="S2838" s="276">
        <f>SUMIFS(Сверхбаза!Q:Q,Сверхбаза!C:C,СВОД!C2838,Сверхбаза!E:E,СВОД!E2838)</f>
        <v>0</v>
      </c>
      <c r="T2838" s="303">
        <f>SUMIFS(Сверхбаза!G:G,Сверхбаза!C:C,СВОД!C2838,Сверхбаза!E:E,СВОД!E2838)</f>
        <v>0</v>
      </c>
    </row>
    <row r="2839" spans="1:20" ht="25.5" outlineLevel="2" x14ac:dyDescent="0.2">
      <c r="A2839" s="288">
        <f>VLOOKUP(C2839,Округа!B:C,2,FALSE)</f>
        <v>5</v>
      </c>
      <c r="B2839" s="361">
        <f t="shared" si="74"/>
        <v>502120</v>
      </c>
      <c r="C2839" s="361">
        <f t="shared" si="74"/>
        <v>212101</v>
      </c>
      <c r="D2839" s="5" t="str">
        <f t="shared" si="74"/>
        <v>ГБУЗ МО "ПСИХИАТРИЧЕСКАЯ БОЛЬНИЦА № 24"</v>
      </c>
      <c r="E2839" s="349">
        <f t="shared" si="73"/>
        <v>94</v>
      </c>
      <c r="F2839" s="350" t="str">
        <f t="shared" si="73"/>
        <v>Перитониальный диализ</v>
      </c>
      <c r="G2839" s="302">
        <f>SUMIFS('Круглосуточный стационар'!J:J,'Круглосуточный стационар'!D:D,СВОД!C2839,'Круглосуточный стационар'!F:F,СВОД!E2839)/2+SUMIFS(ВМП!J:J,ВМП!D:D,СВОД!C2839,ВМП!F:F,СВОД!E2839)/2+SUMIFS('Дневной стационар'!J:J,'Дневной стационар'!D:D,СВОД!C2839,'Дневной стационар'!F:F,СВОД!E2839)/2+SUMIFS(ЭКО!H:H,ЭКО!D:D,СВОД!C2839,ЭКО!F:F,СВОД!E2839)+SUMIFS(Диализ!J:J,Диализ!E:E,СВОД!C2839,Диализ!G:G,СВОД!E2839)</f>
        <v>0</v>
      </c>
      <c r="H2839" s="276">
        <f>SUMIFS(Поликлиника!H:H,Поликлиника!D:D,СВОД!C2839,Поликлиника!F:F,СВОД!E2839)</f>
        <v>0</v>
      </c>
      <c r="I2839" s="276">
        <f>SUMIFS(Поликлиника!BA:BA,Поликлиника!D:D,СВОД!C2839,Поликлиника!F:F,СВОД!E2839)</f>
        <v>0</v>
      </c>
      <c r="J2839" s="276">
        <f>SUMIFS(Поликлиника!BF:BF,Поликлиника!D:D,СВОД!C2839,Поликлиника!F:F,СВОД!E2839)</f>
        <v>0</v>
      </c>
      <c r="K2839" s="276">
        <f>SUMIFS(Поликлиника!BU:BU,Поликлиника!D:D,СВОД!C2839,Поликлиника!F:F,СВОД!E2839)</f>
        <v>0</v>
      </c>
      <c r="L2839" s="276">
        <f>SUMIFS(Услуги!H:H,Услуги!D:D,СВОД!C2839,Услуги!F:F,СВОД!E2839)+SUMIFS(Услуги!M:M,Услуги!D:D,СВОД!C2839,Услуги!F:F,СВОД!E2839)+SUMIFS(Услуги!R:R,Услуги!D:D,СВОД!C2839,Услуги!F:F,СВОД!E2839)+SUMIFS(Услуги!W:W,Услуги!D:D,СВОД!C2839,Услуги!F:F,СВОД!E2839)+SUMIFS(Услуги!AB:AB,Услуги!D:D,СВОД!C2839,Услуги!F:F,СВОД!E2839)+SUMIFS(Услуги!AG:AG,Услуги!D:D,СВОД!C2839,Услуги!F:F,СВОД!E2839)+SUMIFS(Услуги!AL:AL,Услуги!D:D,СВОД!C2839,Услуги!F:F,СВОД!E2839)+SUMIFS(Услуги!AQ:AQ,Услуги!D:D,СВОД!C2839,Услуги!F:F,СВОД!E2839)</f>
        <v>0</v>
      </c>
      <c r="M2839" s="276">
        <f>SUMIFS('Скорая мед. помощь'!J:J,'Скорая мед. помощь'!E:E,СВОД!C2839,'Скорая мед. помощь'!G:G,СВОД!E2839)</f>
        <v>0</v>
      </c>
      <c r="N2839" s="303">
        <f>SUMIFS('Круглосуточный стационар'!O:O,'Круглосуточный стационар'!D:D,СВОД!C2839,'Круглосуточный стационар'!F:F,СВОД!E2839)+SUMIFS(ВМП!O:O,ВМП!D:D,СВОД!C2839,ВМП!F:F,СВОД!E2839)+SUMIFS('Дневной стационар'!O:O,'Дневной стационар'!D:D,СВОД!C2839,'Дневной стационар'!F:F,СВОД!E2839)+SUMIFS(ЭКО!M:M,ЭКО!D:D,СВОД!C2839,ЭКО!F:F,СВОД!E2839)+SUMIFS(Диализ!O:O,Диализ!E:E,СВОД!C2839,Диализ!G:G,СВОД!E2839)+SUMIFS(Поликлиника!CT:CT,Поликлиника!D:D,СВОД!C2839,Поликлиника!F:F,СВОД!E2839)+SUMIFS('Скорая мед. помощь'!O:O,'Скорая мед. помощь'!E:E,СВОД!C2839,'Скорая мед. помощь'!G:G,СВОД!E2839)+SUMIFS(Услуги!AV:AV,Услуги!D:D,СВОД!C2839,Услуги!F:F,СВОД!E2839)</f>
        <v>0</v>
      </c>
      <c r="O2839" s="302">
        <f>SUMIFS(Сверхбаза!L:L,Сверхбаза!C:C,СВОД!C2839,Сверхбаза!E:E,СВОД!E2839)+SUMIFS(Сверхбаза!M:M,Сверхбаза!C:C,СВОД!C2839,Сверхбаза!E:E,СВОД!E2839)</f>
        <v>0</v>
      </c>
      <c r="P2839" s="276">
        <f>SUMIFS(Сверхбаза!N:N,Сверхбаза!C:C,СВОД!C2839,Сверхбаза!E:E,СВОД!E2839)</f>
        <v>0</v>
      </c>
      <c r="Q2839" s="276">
        <f>SUMIFS(Сверхбаза!P:P,Сверхбаза!C:C,СВОД!C2839,Сверхбаза!E:E,СВОД!E2839)</f>
        <v>0</v>
      </c>
      <c r="R2839" s="276">
        <f>SUMIFS(Сверхбаза!O:O,Сверхбаза!C:C,СВОД!C2839,Сверхбаза!E:E,СВОД!E2839)</f>
        <v>0</v>
      </c>
      <c r="S2839" s="276">
        <f>SUMIFS(Сверхбаза!Q:Q,Сверхбаза!C:C,СВОД!C2839,Сверхбаза!E:E,СВОД!E2839)</f>
        <v>0</v>
      </c>
      <c r="T2839" s="303">
        <f>SUMIFS(Сверхбаза!G:G,Сверхбаза!C:C,СВОД!C2839,Сверхбаза!E:E,СВОД!E2839)</f>
        <v>0</v>
      </c>
    </row>
    <row r="2840" spans="1:20" outlineLevel="1" x14ac:dyDescent="0.2">
      <c r="A2840" s="289"/>
      <c r="B2840" s="279"/>
      <c r="C2840" s="279" t="str">
        <f>CONCATENATE(C2839," ","Итог")</f>
        <v>212101 Итог</v>
      </c>
      <c r="D2840" s="280"/>
      <c r="E2840" s="351"/>
      <c r="F2840" s="352"/>
      <c r="G2840" s="304"/>
      <c r="H2840" s="281"/>
      <c r="I2840" s="281"/>
      <c r="J2840" s="281"/>
      <c r="K2840" s="281"/>
      <c r="L2840" s="281"/>
      <c r="M2840" s="281"/>
      <c r="N2840" s="305">
        <f>SUBTOTAL(9,N2832:N2839)</f>
        <v>0</v>
      </c>
      <c r="O2840" s="304"/>
      <c r="P2840" s="281"/>
      <c r="Q2840" s="281"/>
      <c r="R2840" s="281"/>
      <c r="S2840" s="281"/>
      <c r="T2840" s="305">
        <f>SUBTOTAL(9,T2832:T2839)</f>
        <v>87077.138999999996</v>
      </c>
    </row>
    <row r="2841" spans="1:20" outlineLevel="2" x14ac:dyDescent="0.2">
      <c r="A2841" s="287">
        <f>VLOOKUP(C2841,Округа!B:C,2,FALSE)</f>
        <v>5</v>
      </c>
      <c r="B2841" s="8">
        <v>502122</v>
      </c>
      <c r="C2841" s="8">
        <v>212301</v>
      </c>
      <c r="D2841" s="9" t="s">
        <v>260</v>
      </c>
      <c r="E2841" s="347">
        <v>1</v>
      </c>
      <c r="F2841" s="348" t="s">
        <v>12</v>
      </c>
      <c r="G2841" s="300">
        <f>SUMIFS('Круглосуточный стационар'!J:J,'Круглосуточный стационар'!D:D,СВОД!C2841,'Круглосуточный стационар'!F:F,СВОД!E2841)/2+SUMIFS(ВМП!J:J,ВМП!D:D,СВОД!C2841,ВМП!F:F,СВОД!E2841)/2+SUMIFS('Дневной стационар'!J:J,'Дневной стационар'!D:D,СВОД!C2841,'Дневной стационар'!F:F,СВОД!E2841)/2+SUMIFS(ЭКО!H:H,ЭКО!D:D,СВОД!C2841,ЭКО!F:F,СВОД!E2841)+SUMIFS(Диализ!J:J,Диализ!E:E,СВОД!C2841,Диализ!G:G,СВОД!E2841)</f>
        <v>0</v>
      </c>
      <c r="H2841" s="278">
        <f>SUMIFS(Поликлиника!H:H,Поликлиника!D:D,СВОД!C2841,Поликлиника!F:F,СВОД!E2841)</f>
        <v>0</v>
      </c>
      <c r="I2841" s="278">
        <f>SUMIFS(Поликлиника!BA:BA,Поликлиника!D:D,СВОД!C2841,Поликлиника!F:F,СВОД!E2841)</f>
        <v>0</v>
      </c>
      <c r="J2841" s="278">
        <f>SUMIFS(Поликлиника!BF:BF,Поликлиника!D:D,СВОД!C2841,Поликлиника!F:F,СВОД!E2841)</f>
        <v>0</v>
      </c>
      <c r="K2841" s="278">
        <f>SUMIFS(Поликлиника!BU:BU,Поликлиника!D:D,СВОД!C2841,Поликлиника!F:F,СВОД!E2841)</f>
        <v>0</v>
      </c>
      <c r="L2841" s="278">
        <f>SUMIFS(Услуги!H:H,Услуги!D:D,СВОД!C2841,Услуги!F:F,СВОД!E2841)+SUMIFS(Услуги!M:M,Услуги!D:D,СВОД!C2841,Услуги!F:F,СВОД!E2841)+SUMIFS(Услуги!R:R,Услуги!D:D,СВОД!C2841,Услуги!F:F,СВОД!E2841)+SUMIFS(Услуги!W:W,Услуги!D:D,СВОД!C2841,Услуги!F:F,СВОД!E2841)+SUMIFS(Услуги!AB:AB,Услуги!D:D,СВОД!C2841,Услуги!F:F,СВОД!E2841)+SUMIFS(Услуги!AG:AG,Услуги!D:D,СВОД!C2841,Услуги!F:F,СВОД!E2841)+SUMIFS(Услуги!AL:AL,Услуги!D:D,СВОД!C2841,Услуги!F:F,СВОД!E2841)+SUMIFS(Услуги!AQ:AQ,Услуги!D:D,СВОД!C2841,Услуги!F:F,СВОД!E2841)</f>
        <v>0</v>
      </c>
      <c r="M2841" s="278">
        <f>SUMIFS('Скорая мед. помощь'!J:J,'Скорая мед. помощь'!E:E,СВОД!C2841,'Скорая мед. помощь'!G:G,СВОД!E2841)</f>
        <v>0</v>
      </c>
      <c r="N2841" s="301">
        <f>SUMIFS('Круглосуточный стационар'!O:O,'Круглосуточный стационар'!D:D,СВОД!C2841,'Круглосуточный стационар'!F:F,СВОД!E2841)+SUMIFS(ВМП!O:O,ВМП!D:D,СВОД!C2841,ВМП!F:F,СВОД!E2841)+SUMIFS('Дневной стационар'!O:O,'Дневной стационар'!D:D,СВОД!C2841,'Дневной стационар'!F:F,СВОД!E2841)+SUMIFS(ЭКО!M:M,ЭКО!D:D,СВОД!C2841,ЭКО!F:F,СВОД!E2841)+SUMIFS(Диализ!O:O,Диализ!E:E,СВОД!C2841,Диализ!G:G,СВОД!E2841)+SUMIFS(Поликлиника!CT:CT,Поликлиника!D:D,СВОД!C2841,Поликлиника!F:F,СВОД!E2841)+SUMIFS('Скорая мед. помощь'!O:O,'Скорая мед. помощь'!E:E,СВОД!C2841,'Скорая мед. помощь'!G:G,СВОД!E2841)+SUMIFS(Услуги!AV:AV,Услуги!D:D,СВОД!C2841,Услуги!F:F,СВОД!E2841)</f>
        <v>0</v>
      </c>
      <c r="O2841" s="300">
        <f>SUMIFS(Сверхбаза!L:L,Сверхбаза!C:C,СВОД!C2841,Сверхбаза!E:E,СВОД!E2841)+SUMIFS(Сверхбаза!M:M,Сверхбаза!C:C,СВОД!C2841,Сверхбаза!E:E,СВОД!E2841)</f>
        <v>0</v>
      </c>
      <c r="P2841" s="278">
        <f>SUMIFS(Сверхбаза!N:N,Сверхбаза!C:C,СВОД!C2841,Сверхбаза!E:E,СВОД!E2841)</f>
        <v>0</v>
      </c>
      <c r="Q2841" s="278">
        <f>SUMIFS(Сверхбаза!P:P,Сверхбаза!C:C,СВОД!C2841,Сверхбаза!E:E,СВОД!E2841)</f>
        <v>0</v>
      </c>
      <c r="R2841" s="278">
        <f>SUMIFS(Сверхбаза!O:O,Сверхбаза!C:C,СВОД!C2841,Сверхбаза!E:E,СВОД!E2841)</f>
        <v>0</v>
      </c>
      <c r="S2841" s="278">
        <f>SUMIFS(Сверхбаза!Q:Q,Сверхбаза!C:C,СВОД!C2841,Сверхбаза!E:E,СВОД!E2841)</f>
        <v>0</v>
      </c>
      <c r="T2841" s="301">
        <f>SUMIFS(Сверхбаза!G:G,Сверхбаза!C:C,СВОД!C2841,Сверхбаза!E:E,СВОД!E2841)</f>
        <v>0</v>
      </c>
    </row>
    <row r="2842" spans="1:20" ht="25.5" outlineLevel="2" x14ac:dyDescent="0.2">
      <c r="A2842" s="288">
        <f>VLOOKUP(C2842,Округа!B:C,2,FALSE)</f>
        <v>5</v>
      </c>
      <c r="B2842" s="361">
        <v>502122</v>
      </c>
      <c r="C2842" s="361">
        <v>212301</v>
      </c>
      <c r="D2842" s="5" t="s">
        <v>260</v>
      </c>
      <c r="E2842" s="349">
        <v>13</v>
      </c>
      <c r="F2842" s="350" t="s">
        <v>704</v>
      </c>
      <c r="G2842" s="302">
        <f>SUMIFS('Круглосуточный стационар'!J:J,'Круглосуточный стационар'!D:D,СВОД!C2842,'Круглосуточный стационар'!F:F,СВОД!E2842)/2+SUMIFS(ВМП!J:J,ВМП!D:D,СВОД!C2842,ВМП!F:F,СВОД!E2842)/2+SUMIFS('Дневной стационар'!J:J,'Дневной стационар'!D:D,СВОД!C2842,'Дневной стационар'!F:F,СВОД!E2842)/2+SUMIFS(ЭКО!H:H,ЭКО!D:D,СВОД!C2842,ЭКО!F:F,СВОД!E2842)+SUMIFS(Диализ!J:J,Диализ!E:E,СВОД!C2842,Диализ!G:G,СВОД!E2842)</f>
        <v>0</v>
      </c>
      <c r="H2842" s="276">
        <f>SUMIFS(Поликлиника!H:H,Поликлиника!D:D,СВОД!C2842,Поликлиника!F:F,СВОД!E2842)</f>
        <v>0</v>
      </c>
      <c r="I2842" s="276">
        <f>SUMIFS(Поликлиника!BA:BA,Поликлиника!D:D,СВОД!C2842,Поликлиника!F:F,СВОД!E2842)</f>
        <v>0</v>
      </c>
      <c r="J2842" s="276">
        <f>SUMIFS(Поликлиника!BF:BF,Поликлиника!D:D,СВОД!C2842,Поликлиника!F:F,СВОД!E2842)</f>
        <v>0</v>
      </c>
      <c r="K2842" s="276">
        <f>SUMIFS(Поликлиника!BU:BU,Поликлиника!D:D,СВОД!C2842,Поликлиника!F:F,СВОД!E2842)</f>
        <v>0</v>
      </c>
      <c r="L2842" s="276">
        <f>SUMIFS(Услуги!H:H,Услуги!D:D,СВОД!C2842,Услуги!F:F,СВОД!E2842)+SUMIFS(Услуги!M:M,Услуги!D:D,СВОД!C2842,Услуги!F:F,СВОД!E2842)+SUMIFS(Услуги!R:R,Услуги!D:D,СВОД!C2842,Услуги!F:F,СВОД!E2842)+SUMIFS(Услуги!W:W,Услуги!D:D,СВОД!C2842,Услуги!F:F,СВОД!E2842)+SUMIFS(Услуги!AB:AB,Услуги!D:D,СВОД!C2842,Услуги!F:F,СВОД!E2842)+SUMIFS(Услуги!AG:AG,Услуги!D:D,СВОД!C2842,Услуги!F:F,СВОД!E2842)+SUMIFS(Услуги!AL:AL,Услуги!D:D,СВОД!C2842,Услуги!F:F,СВОД!E2842)+SUMIFS(Услуги!AQ:AQ,Услуги!D:D,СВОД!C2842,Услуги!F:F,СВОД!E2842)</f>
        <v>0</v>
      </c>
      <c r="M2842" s="276">
        <f>SUMIFS('Скорая мед. помощь'!J:J,'Скорая мед. помощь'!E:E,СВОД!C2842,'Скорая мед. помощь'!G:G,СВОД!E2842)</f>
        <v>0</v>
      </c>
      <c r="N2842" s="303">
        <f>SUMIFS('Круглосуточный стационар'!O:O,'Круглосуточный стационар'!D:D,СВОД!C2842,'Круглосуточный стационар'!F:F,СВОД!E2842)+SUMIFS(ВМП!O:O,ВМП!D:D,СВОД!C2842,ВМП!F:F,СВОД!E2842)+SUMIFS('Дневной стационар'!O:O,'Дневной стационар'!D:D,СВОД!C2842,'Дневной стационар'!F:F,СВОД!E2842)+SUMIFS(ЭКО!M:M,ЭКО!D:D,СВОД!C2842,ЭКО!F:F,СВОД!E2842)+SUMIFS(Диализ!O:O,Диализ!E:E,СВОД!C2842,Диализ!G:G,СВОД!E2842)+SUMIFS(Поликлиника!CT:CT,Поликлиника!D:D,СВОД!C2842,Поликлиника!F:F,СВОД!E2842)+SUMIFS('Скорая мед. помощь'!O:O,'Скорая мед. помощь'!E:E,СВОД!C2842,'Скорая мед. помощь'!G:G,СВОД!E2842)+SUMIFS(Услуги!AV:AV,Услуги!D:D,СВОД!C2842,Услуги!F:F,СВОД!E2842)</f>
        <v>0</v>
      </c>
      <c r="O2842" s="302">
        <f>SUMIFS(Сверхбаза!L:L,Сверхбаза!C:C,СВОД!C2842,Сверхбаза!E:E,СВОД!E2842)+SUMIFS(Сверхбаза!M:M,Сверхбаза!C:C,СВОД!C2842,Сверхбаза!E:E,СВОД!E2842)</f>
        <v>0</v>
      </c>
      <c r="P2842" s="276">
        <f>SUMIFS(Сверхбаза!N:N,Сверхбаза!C:C,СВОД!C2842,Сверхбаза!E:E,СВОД!E2842)</f>
        <v>0</v>
      </c>
      <c r="Q2842" s="276">
        <f>SUMIFS(Сверхбаза!P:P,Сверхбаза!C:C,СВОД!C2842,Сверхбаза!E:E,СВОД!E2842)</f>
        <v>0</v>
      </c>
      <c r="R2842" s="276">
        <f>SUMIFS(Сверхбаза!O:O,Сверхбаза!C:C,СВОД!C2842,Сверхбаза!E:E,СВОД!E2842)</f>
        <v>0</v>
      </c>
      <c r="S2842" s="276">
        <f>SUMIFS(Сверхбаза!Q:Q,Сверхбаза!C:C,СВОД!C2842,Сверхбаза!E:E,СВОД!E2842)</f>
        <v>0</v>
      </c>
      <c r="T2842" s="303">
        <f>SUMIFS(Сверхбаза!G:G,Сверхбаза!C:C,СВОД!C2842,Сверхбаза!E:E,СВОД!E2842)</f>
        <v>0</v>
      </c>
    </row>
    <row r="2843" spans="1:20" outlineLevel="2" x14ac:dyDescent="0.2">
      <c r="A2843" s="288">
        <f>VLOOKUP(C2843,Округа!B:C,2,FALSE)</f>
        <v>5</v>
      </c>
      <c r="B2843" s="361">
        <v>502122</v>
      </c>
      <c r="C2843" s="361">
        <v>212301</v>
      </c>
      <c r="D2843" s="5" t="s">
        <v>260</v>
      </c>
      <c r="E2843" s="349">
        <v>2</v>
      </c>
      <c r="F2843" s="350" t="s">
        <v>173</v>
      </c>
      <c r="G2843" s="302">
        <f>SUMIFS('Круглосуточный стационар'!J:J,'Круглосуточный стационар'!D:D,СВОД!C2843,'Круглосуточный стационар'!F:F,СВОД!E2843)/2+SUMIFS(ВМП!J:J,ВМП!D:D,СВОД!C2843,ВМП!F:F,СВОД!E2843)/2+SUMIFS('Дневной стационар'!J:J,'Дневной стационар'!D:D,СВОД!C2843,'Дневной стационар'!F:F,СВОД!E2843)/2+SUMIFS(ЭКО!H:H,ЭКО!D:D,СВОД!C2843,ЭКО!F:F,СВОД!E2843)+SUMIFS(Диализ!J:J,Диализ!E:E,СВОД!C2843,Диализ!G:G,СВОД!E2843)</f>
        <v>0</v>
      </c>
      <c r="H2843" s="276">
        <f>SUMIFS(Поликлиника!H:H,Поликлиника!D:D,СВОД!C2843,Поликлиника!F:F,СВОД!E2843)</f>
        <v>0</v>
      </c>
      <c r="I2843" s="276">
        <f>SUMIFS(Поликлиника!BA:BA,Поликлиника!D:D,СВОД!C2843,Поликлиника!F:F,СВОД!E2843)</f>
        <v>0</v>
      </c>
      <c r="J2843" s="276">
        <f>SUMIFS(Поликлиника!BF:BF,Поликлиника!D:D,СВОД!C2843,Поликлиника!F:F,СВОД!E2843)</f>
        <v>0</v>
      </c>
      <c r="K2843" s="276">
        <f>SUMIFS(Поликлиника!BU:BU,Поликлиника!D:D,СВОД!C2843,Поликлиника!F:F,СВОД!E2843)</f>
        <v>0</v>
      </c>
      <c r="L2843" s="276">
        <f>SUMIFS(Услуги!H:H,Услуги!D:D,СВОД!C2843,Услуги!F:F,СВОД!E2843)+SUMIFS(Услуги!M:M,Услуги!D:D,СВОД!C2843,Услуги!F:F,СВОД!E2843)+SUMIFS(Услуги!R:R,Услуги!D:D,СВОД!C2843,Услуги!F:F,СВОД!E2843)+SUMIFS(Услуги!W:W,Услуги!D:D,СВОД!C2843,Услуги!F:F,СВОД!E2843)+SUMIFS(Услуги!AB:AB,Услуги!D:D,СВОД!C2843,Услуги!F:F,СВОД!E2843)+SUMIFS(Услуги!AG:AG,Услуги!D:D,СВОД!C2843,Услуги!F:F,СВОД!E2843)+SUMIFS(Услуги!AL:AL,Услуги!D:D,СВОД!C2843,Услуги!F:F,СВОД!E2843)+SUMIFS(Услуги!AQ:AQ,Услуги!D:D,СВОД!C2843,Услуги!F:F,СВОД!E2843)</f>
        <v>0</v>
      </c>
      <c r="M2843" s="276">
        <f>SUMIFS('Скорая мед. помощь'!J:J,'Скорая мед. помощь'!E:E,СВОД!C2843,'Скорая мед. помощь'!G:G,СВОД!E2843)</f>
        <v>0</v>
      </c>
      <c r="N2843" s="303">
        <f>SUMIFS('Круглосуточный стационар'!O:O,'Круглосуточный стационар'!D:D,СВОД!C2843,'Круглосуточный стационар'!F:F,СВОД!E2843)+SUMIFS(ВМП!O:O,ВМП!D:D,СВОД!C2843,ВМП!F:F,СВОД!E2843)+SUMIFS('Дневной стационар'!O:O,'Дневной стационар'!D:D,СВОД!C2843,'Дневной стационар'!F:F,СВОД!E2843)+SUMIFS(ЭКО!M:M,ЭКО!D:D,СВОД!C2843,ЭКО!F:F,СВОД!E2843)+SUMIFS(Диализ!O:O,Диализ!E:E,СВОД!C2843,Диализ!G:G,СВОД!E2843)+SUMIFS(Поликлиника!CT:CT,Поликлиника!D:D,СВОД!C2843,Поликлиника!F:F,СВОД!E2843)+SUMIFS('Скорая мед. помощь'!O:O,'Скорая мед. помощь'!E:E,СВОД!C2843,'Скорая мед. помощь'!G:G,СВОД!E2843)+SUMIFS(Услуги!AV:AV,Услуги!D:D,СВОД!C2843,Услуги!F:F,СВОД!E2843)</f>
        <v>0</v>
      </c>
      <c r="O2843" s="302">
        <f>SUMIFS(Сверхбаза!L:L,Сверхбаза!C:C,СВОД!C2843,Сверхбаза!E:E,СВОД!E2843)+SUMIFS(Сверхбаза!M:M,Сверхбаза!C:C,СВОД!C2843,Сверхбаза!E:E,СВОД!E2843)</f>
        <v>0</v>
      </c>
      <c r="P2843" s="276">
        <f>SUMIFS(Сверхбаза!N:N,Сверхбаза!C:C,СВОД!C2843,Сверхбаза!E:E,СВОД!E2843)</f>
        <v>0</v>
      </c>
      <c r="Q2843" s="276">
        <f>SUMIFS(Сверхбаза!P:P,Сверхбаза!C:C,СВОД!C2843,Сверхбаза!E:E,СВОД!E2843)</f>
        <v>0</v>
      </c>
      <c r="R2843" s="276">
        <f>SUMIFS(Сверхбаза!O:O,Сверхбаза!C:C,СВОД!C2843,Сверхбаза!E:E,СВОД!E2843)</f>
        <v>0</v>
      </c>
      <c r="S2843" s="276">
        <f>SUMIFS(Сверхбаза!Q:Q,Сверхбаза!C:C,СВОД!C2843,Сверхбаза!E:E,СВОД!E2843)</f>
        <v>0</v>
      </c>
      <c r="T2843" s="303">
        <f>SUMIFS(Сверхбаза!G:G,Сверхбаза!C:C,СВОД!C2843,Сверхбаза!E:E,СВОД!E2843)</f>
        <v>0</v>
      </c>
    </row>
    <row r="2844" spans="1:20" ht="25.5" outlineLevel="2" x14ac:dyDescent="0.2">
      <c r="A2844" s="288">
        <f>VLOOKUP(C2844,Округа!B:C,2,FALSE)</f>
        <v>5</v>
      </c>
      <c r="B2844" s="361">
        <v>502122</v>
      </c>
      <c r="C2844" s="361">
        <v>212301</v>
      </c>
      <c r="D2844" s="5" t="s">
        <v>260</v>
      </c>
      <c r="E2844" s="349">
        <v>6</v>
      </c>
      <c r="F2844" s="350" t="s">
        <v>705</v>
      </c>
      <c r="G2844" s="302">
        <f>SUMIFS('Круглосуточный стационар'!J:J,'Круглосуточный стационар'!D:D,СВОД!C2844,'Круглосуточный стационар'!F:F,СВОД!E2844)/2+SUMIFS(ВМП!J:J,ВМП!D:D,СВОД!C2844,ВМП!F:F,СВОД!E2844)/2+SUMIFS('Дневной стационар'!J:J,'Дневной стационар'!D:D,СВОД!C2844,'Дневной стационар'!F:F,СВОД!E2844)/2+SUMIFS(ЭКО!H:H,ЭКО!D:D,СВОД!C2844,ЭКО!F:F,СВОД!E2844)+SUMIFS(Диализ!J:J,Диализ!E:E,СВОД!C2844,Диализ!G:G,СВОД!E2844)</f>
        <v>0</v>
      </c>
      <c r="H2844" s="276">
        <f>SUMIFS(Поликлиника!H:H,Поликлиника!D:D,СВОД!C2844,Поликлиника!F:F,СВОД!E2844)</f>
        <v>0</v>
      </c>
      <c r="I2844" s="276">
        <f>SUMIFS(Поликлиника!BA:BA,Поликлиника!D:D,СВОД!C2844,Поликлиника!F:F,СВОД!E2844)</f>
        <v>0</v>
      </c>
      <c r="J2844" s="276">
        <f>SUMIFS(Поликлиника!BF:BF,Поликлиника!D:D,СВОД!C2844,Поликлиника!F:F,СВОД!E2844)</f>
        <v>0</v>
      </c>
      <c r="K2844" s="276">
        <f>SUMIFS(Поликлиника!BU:BU,Поликлиника!D:D,СВОД!C2844,Поликлиника!F:F,СВОД!E2844)</f>
        <v>0</v>
      </c>
      <c r="L2844" s="276">
        <f>SUMIFS(Услуги!H:H,Услуги!D:D,СВОД!C2844,Услуги!F:F,СВОД!E2844)+SUMIFS(Услуги!M:M,Услуги!D:D,СВОД!C2844,Услуги!F:F,СВОД!E2844)+SUMIFS(Услуги!R:R,Услуги!D:D,СВОД!C2844,Услуги!F:F,СВОД!E2844)+SUMIFS(Услуги!W:W,Услуги!D:D,СВОД!C2844,Услуги!F:F,СВОД!E2844)+SUMIFS(Услуги!AB:AB,Услуги!D:D,СВОД!C2844,Услуги!F:F,СВОД!E2844)+SUMIFS(Услуги!AG:AG,Услуги!D:D,СВОД!C2844,Услуги!F:F,СВОД!E2844)+SUMIFS(Услуги!AL:AL,Услуги!D:D,СВОД!C2844,Услуги!F:F,СВОД!E2844)+SUMIFS(Услуги!AQ:AQ,Услуги!D:D,СВОД!C2844,Услуги!F:F,СВОД!E2844)</f>
        <v>0</v>
      </c>
      <c r="M2844" s="276">
        <f>SUMIFS('Скорая мед. помощь'!J:J,'Скорая мед. помощь'!E:E,СВОД!C2844,'Скорая мед. помощь'!G:G,СВОД!E2844)</f>
        <v>0</v>
      </c>
      <c r="N2844" s="303">
        <f>SUMIFS('Круглосуточный стационар'!O:O,'Круглосуточный стационар'!D:D,СВОД!C2844,'Круглосуточный стационар'!F:F,СВОД!E2844)+SUMIFS(ВМП!O:O,ВМП!D:D,СВОД!C2844,ВМП!F:F,СВОД!E2844)+SUMIFS('Дневной стационар'!O:O,'Дневной стационар'!D:D,СВОД!C2844,'Дневной стационар'!F:F,СВОД!E2844)+SUMIFS(ЭКО!M:M,ЭКО!D:D,СВОД!C2844,ЭКО!F:F,СВОД!E2844)+SUMIFS(Диализ!O:O,Диализ!E:E,СВОД!C2844,Диализ!G:G,СВОД!E2844)+SUMIFS(Поликлиника!CT:CT,Поликлиника!D:D,СВОД!C2844,Поликлиника!F:F,СВОД!E2844)+SUMIFS('Скорая мед. помощь'!O:O,'Скорая мед. помощь'!E:E,СВОД!C2844,'Скорая мед. помощь'!G:G,СВОД!E2844)+SUMIFS(Услуги!AV:AV,Услуги!D:D,СВОД!C2844,Услуги!F:F,СВОД!E2844)</f>
        <v>0</v>
      </c>
      <c r="O2844" s="302">
        <f>SUMIFS(Сверхбаза!L:L,Сверхбаза!C:C,СВОД!C2844,Сверхбаза!E:E,СВОД!E2844)+SUMIFS(Сверхбаза!M:M,Сверхбаза!C:C,СВОД!C2844,Сверхбаза!E:E,СВОД!E2844)</f>
        <v>0</v>
      </c>
      <c r="P2844" s="276">
        <f>SUMIFS(Сверхбаза!N:N,Сверхбаза!C:C,СВОД!C2844,Сверхбаза!E:E,СВОД!E2844)</f>
        <v>0</v>
      </c>
      <c r="Q2844" s="276">
        <f>SUMIFS(Сверхбаза!P:P,Сверхбаза!C:C,СВОД!C2844,Сверхбаза!E:E,СВОД!E2844)</f>
        <v>0</v>
      </c>
      <c r="R2844" s="276">
        <f>SUMIFS(Сверхбаза!O:O,Сверхбаза!C:C,СВОД!C2844,Сверхбаза!E:E,СВОД!E2844)</f>
        <v>0</v>
      </c>
      <c r="S2844" s="276">
        <f>SUMIFS(Сверхбаза!Q:Q,Сверхбаза!C:C,СВОД!C2844,Сверхбаза!E:E,СВОД!E2844)</f>
        <v>0</v>
      </c>
      <c r="T2844" s="303">
        <f>SUMIFS(Сверхбаза!G:G,Сверхбаза!C:C,СВОД!C2844,Сверхбаза!E:E,СВОД!E2844)</f>
        <v>0</v>
      </c>
    </row>
    <row r="2845" spans="1:20" ht="25.5" outlineLevel="2" x14ac:dyDescent="0.2">
      <c r="A2845" s="288">
        <f>VLOOKUP(C2845,Округа!B:C,2,FALSE)</f>
        <v>5</v>
      </c>
      <c r="B2845" s="361">
        <v>502122</v>
      </c>
      <c r="C2845" s="361">
        <v>212301</v>
      </c>
      <c r="D2845" s="5" t="s">
        <v>260</v>
      </c>
      <c r="E2845" s="349">
        <v>3</v>
      </c>
      <c r="F2845" s="350" t="s">
        <v>174</v>
      </c>
      <c r="G2845" s="302">
        <f>SUMIFS('Круглосуточный стационар'!J:J,'Круглосуточный стационар'!D:D,СВОД!C2845,'Круглосуточный стационар'!F:F,СВОД!E2845)/2+SUMIFS(ВМП!J:J,ВМП!D:D,СВОД!C2845,ВМП!F:F,СВОД!E2845)/2+SUMIFS('Дневной стационар'!J:J,'Дневной стационар'!D:D,СВОД!C2845,'Дневной стационар'!F:F,СВОД!E2845)/2+SUMIFS(ЭКО!H:H,ЭКО!D:D,СВОД!C2845,ЭКО!F:F,СВОД!E2845)+SUMIFS(Диализ!J:J,Диализ!E:E,СВОД!C2845,Диализ!G:G,СВОД!E2845)</f>
        <v>0</v>
      </c>
      <c r="H2845" s="276">
        <f>SUMIFS(Поликлиника!H:H,Поликлиника!D:D,СВОД!C2845,Поликлиника!F:F,СВОД!E2845)</f>
        <v>0</v>
      </c>
      <c r="I2845" s="276">
        <f>SUMIFS(Поликлиника!BA:BA,Поликлиника!D:D,СВОД!C2845,Поликлиника!F:F,СВОД!E2845)</f>
        <v>0</v>
      </c>
      <c r="J2845" s="276">
        <f>SUMIFS(Поликлиника!BF:BF,Поликлиника!D:D,СВОД!C2845,Поликлиника!F:F,СВОД!E2845)</f>
        <v>0</v>
      </c>
      <c r="K2845" s="276">
        <f>SUMIFS(Поликлиника!BU:BU,Поликлиника!D:D,СВОД!C2845,Поликлиника!F:F,СВОД!E2845)</f>
        <v>2000</v>
      </c>
      <c r="L2845" s="276">
        <f>SUMIFS(Услуги!H:H,Услуги!D:D,СВОД!C2845,Услуги!F:F,СВОД!E2845)+SUMIFS(Услуги!M:M,Услуги!D:D,СВОД!C2845,Услуги!F:F,СВОД!E2845)+SUMIFS(Услуги!R:R,Услуги!D:D,СВОД!C2845,Услуги!F:F,СВОД!E2845)+SUMIFS(Услуги!W:W,Услуги!D:D,СВОД!C2845,Услуги!F:F,СВОД!E2845)+SUMIFS(Услуги!AB:AB,Услуги!D:D,СВОД!C2845,Услуги!F:F,СВОД!E2845)+SUMIFS(Услуги!AG:AG,Услуги!D:D,СВОД!C2845,Услуги!F:F,СВОД!E2845)+SUMIFS(Услуги!AL:AL,Услуги!D:D,СВОД!C2845,Услуги!F:F,СВОД!E2845)+SUMIFS(Услуги!AQ:AQ,Услуги!D:D,СВОД!C2845,Услуги!F:F,СВОД!E2845)</f>
        <v>0</v>
      </c>
      <c r="M2845" s="276">
        <f>SUMIFS('Скорая мед. помощь'!J:J,'Скорая мед. помощь'!E:E,СВОД!C2845,'Скорая мед. помощь'!G:G,СВОД!E2845)</f>
        <v>0</v>
      </c>
      <c r="N2845" s="303">
        <f>SUMIFS('Круглосуточный стационар'!O:O,'Круглосуточный стационар'!D:D,СВОД!C2845,'Круглосуточный стационар'!F:F,СВОД!E2845)+SUMIFS(ВМП!O:O,ВМП!D:D,СВОД!C2845,ВМП!F:F,СВОД!E2845)+SUMIFS('Дневной стационар'!O:O,'Дневной стационар'!D:D,СВОД!C2845,'Дневной стационар'!F:F,СВОД!E2845)+SUMIFS(ЭКО!M:M,ЭКО!D:D,СВОД!C2845,ЭКО!F:F,СВОД!E2845)+SUMIFS(Диализ!O:O,Диализ!E:E,СВОД!C2845,Диализ!G:G,СВОД!E2845)+SUMIFS(Поликлиника!CT:CT,Поликлиника!D:D,СВОД!C2845,Поликлиника!F:F,СВОД!E2845)+SUMIFS('Скорая мед. помощь'!O:O,'Скорая мед. помощь'!E:E,СВОД!C2845,'Скорая мед. помощь'!G:G,СВОД!E2845)+SUMIFS(Услуги!AV:AV,Услуги!D:D,СВОД!C2845,Услуги!F:F,СВОД!E2845)</f>
        <v>510.19226999999995</v>
      </c>
      <c r="O2845" s="302">
        <f>SUMIFS(Сверхбаза!L:L,Сверхбаза!C:C,СВОД!C2845,Сверхбаза!E:E,СВОД!E2845)+SUMIFS(Сверхбаза!M:M,Сверхбаза!C:C,СВОД!C2845,Сверхбаза!E:E,СВОД!E2845)</f>
        <v>0</v>
      </c>
      <c r="P2845" s="276">
        <f>SUMIFS(Сверхбаза!N:N,Сверхбаза!C:C,СВОД!C2845,Сверхбаза!E:E,СВОД!E2845)</f>
        <v>0</v>
      </c>
      <c r="Q2845" s="276">
        <f>SUMIFS(Сверхбаза!P:P,Сверхбаза!C:C,СВОД!C2845,Сверхбаза!E:E,СВОД!E2845)</f>
        <v>0</v>
      </c>
      <c r="R2845" s="276">
        <f>SUMIFS(Сверхбаза!O:O,Сверхбаза!C:C,СВОД!C2845,Сверхбаза!E:E,СВОД!E2845)</f>
        <v>0</v>
      </c>
      <c r="S2845" s="276">
        <f>SUMIFS(Сверхбаза!Q:Q,Сверхбаза!C:C,СВОД!C2845,Сверхбаза!E:E,СВОД!E2845)</f>
        <v>0</v>
      </c>
      <c r="T2845" s="303">
        <f>SUMIFS(Сверхбаза!G:G,Сверхбаза!C:C,СВОД!C2845,Сверхбаза!E:E,СВОД!E2845)</f>
        <v>0</v>
      </c>
    </row>
    <row r="2846" spans="1:20" outlineLevel="2" x14ac:dyDescent="0.2">
      <c r="A2846" s="288">
        <f>VLOOKUP(C2846,Округа!B:C,2,FALSE)</f>
        <v>5</v>
      </c>
      <c r="B2846" s="361">
        <v>502122</v>
      </c>
      <c r="C2846" s="361">
        <v>212301</v>
      </c>
      <c r="D2846" s="5" t="s">
        <v>260</v>
      </c>
      <c r="E2846" s="349">
        <v>7</v>
      </c>
      <c r="F2846" s="350" t="s">
        <v>706</v>
      </c>
      <c r="G2846" s="302">
        <f>SUMIFS('Круглосуточный стационар'!J:J,'Круглосуточный стационар'!D:D,СВОД!C2846,'Круглосуточный стационар'!F:F,СВОД!E2846)/2+SUMIFS(ВМП!J:J,ВМП!D:D,СВОД!C2846,ВМП!F:F,СВОД!E2846)/2+SUMIFS('Дневной стационар'!J:J,'Дневной стационар'!D:D,СВОД!C2846,'Дневной стационар'!F:F,СВОД!E2846)/2+SUMIFS(ЭКО!H:H,ЭКО!D:D,СВОД!C2846,ЭКО!F:F,СВОД!E2846)+SUMIFS(Диализ!J:J,Диализ!E:E,СВОД!C2846,Диализ!G:G,СВОД!E2846)</f>
        <v>0</v>
      </c>
      <c r="H2846" s="276">
        <f>SUMIFS(Поликлиника!H:H,Поликлиника!D:D,СВОД!C2846,Поликлиника!F:F,СВОД!E2846)</f>
        <v>0</v>
      </c>
      <c r="I2846" s="276">
        <f>SUMIFS(Поликлиника!BA:BA,Поликлиника!D:D,СВОД!C2846,Поликлиника!F:F,СВОД!E2846)</f>
        <v>0</v>
      </c>
      <c r="J2846" s="276">
        <f>SUMIFS(Поликлиника!BF:BF,Поликлиника!D:D,СВОД!C2846,Поликлиника!F:F,СВОД!E2846)</f>
        <v>0</v>
      </c>
      <c r="K2846" s="276">
        <f>SUMIFS(Поликлиника!BU:BU,Поликлиника!D:D,СВОД!C2846,Поликлиника!F:F,СВОД!E2846)</f>
        <v>0</v>
      </c>
      <c r="L2846" s="276">
        <f>SUMIFS(Услуги!H:H,Услуги!D:D,СВОД!C2846,Услуги!F:F,СВОД!E2846)+SUMIFS(Услуги!M:M,Услуги!D:D,СВОД!C2846,Услуги!F:F,СВОД!E2846)+SUMIFS(Услуги!R:R,Услуги!D:D,СВОД!C2846,Услуги!F:F,СВОД!E2846)+SUMIFS(Услуги!W:W,Услуги!D:D,СВОД!C2846,Услуги!F:F,СВОД!E2846)+SUMIFS(Услуги!AB:AB,Услуги!D:D,СВОД!C2846,Услуги!F:F,СВОД!E2846)+SUMIFS(Услуги!AG:AG,Услуги!D:D,СВОД!C2846,Услуги!F:F,СВОД!E2846)+SUMIFS(Услуги!AL:AL,Услуги!D:D,СВОД!C2846,Услуги!F:F,СВОД!E2846)+SUMIFS(Услуги!AQ:AQ,Услуги!D:D,СВОД!C2846,Услуги!F:F,СВОД!E2846)</f>
        <v>0</v>
      </c>
      <c r="M2846" s="276">
        <f>SUMIFS('Скорая мед. помощь'!J:J,'Скорая мед. помощь'!E:E,СВОД!C2846,'Скорая мед. помощь'!G:G,СВОД!E2846)</f>
        <v>0</v>
      </c>
      <c r="N2846" s="303">
        <f>SUMIFS('Круглосуточный стационар'!O:O,'Круглосуточный стационар'!D:D,СВОД!C2846,'Круглосуточный стационар'!F:F,СВОД!E2846)+SUMIFS(ВМП!O:O,ВМП!D:D,СВОД!C2846,ВМП!F:F,СВОД!E2846)+SUMIFS('Дневной стационар'!O:O,'Дневной стационар'!D:D,СВОД!C2846,'Дневной стационар'!F:F,СВОД!E2846)+SUMIFS(ЭКО!M:M,ЭКО!D:D,СВОД!C2846,ЭКО!F:F,СВОД!E2846)+SUMIFS(Диализ!O:O,Диализ!E:E,СВОД!C2846,Диализ!G:G,СВОД!E2846)+SUMIFS(Поликлиника!CT:CT,Поликлиника!D:D,СВОД!C2846,Поликлиника!F:F,СВОД!E2846)+SUMIFS('Скорая мед. помощь'!O:O,'Скорая мед. помощь'!E:E,СВОД!C2846,'Скорая мед. помощь'!G:G,СВОД!E2846)+SUMIFS(Услуги!AV:AV,Услуги!D:D,СВОД!C2846,Услуги!F:F,СВОД!E2846)</f>
        <v>0</v>
      </c>
      <c r="O2846" s="302">
        <f>SUMIFS(Сверхбаза!L:L,Сверхбаза!C:C,СВОД!C2846,Сверхбаза!E:E,СВОД!E2846)+SUMIFS(Сверхбаза!M:M,Сверхбаза!C:C,СВОД!C2846,Сверхбаза!E:E,СВОД!E2846)</f>
        <v>0</v>
      </c>
      <c r="P2846" s="276">
        <f>SUMIFS(Сверхбаза!N:N,Сверхбаза!C:C,СВОД!C2846,Сверхбаза!E:E,СВОД!E2846)</f>
        <v>0</v>
      </c>
      <c r="Q2846" s="276">
        <f>SUMIFS(Сверхбаза!P:P,Сверхбаза!C:C,СВОД!C2846,Сверхбаза!E:E,СВОД!E2846)</f>
        <v>0</v>
      </c>
      <c r="R2846" s="276">
        <f>SUMIFS(Сверхбаза!O:O,Сверхбаза!C:C,СВОД!C2846,Сверхбаза!E:E,СВОД!E2846)</f>
        <v>0</v>
      </c>
      <c r="S2846" s="276">
        <f>SUMIFS(Сверхбаза!Q:Q,Сверхбаза!C:C,СВОД!C2846,Сверхбаза!E:E,СВОД!E2846)</f>
        <v>0</v>
      </c>
      <c r="T2846" s="303">
        <f>SUMIFS(Сверхбаза!G:G,Сверхбаза!C:C,СВОД!C2846,Сверхбаза!E:E,СВОД!E2846)</f>
        <v>0</v>
      </c>
    </row>
    <row r="2847" spans="1:20" outlineLevel="2" x14ac:dyDescent="0.2">
      <c r="A2847" s="288">
        <f>VLOOKUP(C2847,Округа!B:C,2,FALSE)</f>
        <v>5</v>
      </c>
      <c r="B2847" s="361">
        <v>502122</v>
      </c>
      <c r="C2847" s="361">
        <v>212301</v>
      </c>
      <c r="D2847" s="5" t="s">
        <v>260</v>
      </c>
      <c r="E2847" s="349">
        <v>70</v>
      </c>
      <c r="F2847" s="350" t="s">
        <v>707</v>
      </c>
      <c r="G2847" s="302">
        <f>SUMIFS('Круглосуточный стационар'!J:J,'Круглосуточный стационар'!D:D,СВОД!C2847,'Круглосуточный стационар'!F:F,СВОД!E2847)/2+SUMIFS(ВМП!J:J,ВМП!D:D,СВОД!C2847,ВМП!F:F,СВОД!E2847)/2+SUMIFS('Дневной стационар'!J:J,'Дневной стационар'!D:D,СВОД!C2847,'Дневной стационар'!F:F,СВОД!E2847)/2+SUMIFS(ЭКО!H:H,ЭКО!D:D,СВОД!C2847,ЭКО!F:F,СВОД!E2847)+SUMIFS(Диализ!J:J,Диализ!E:E,СВОД!C2847,Диализ!G:G,СВОД!E2847)</f>
        <v>0</v>
      </c>
      <c r="H2847" s="276">
        <f>SUMIFS(Поликлиника!H:H,Поликлиника!D:D,СВОД!C2847,Поликлиника!F:F,СВОД!E2847)</f>
        <v>0</v>
      </c>
      <c r="I2847" s="276">
        <f>SUMIFS(Поликлиника!BA:BA,Поликлиника!D:D,СВОД!C2847,Поликлиника!F:F,СВОД!E2847)</f>
        <v>0</v>
      </c>
      <c r="J2847" s="276">
        <f>SUMIFS(Поликлиника!BF:BF,Поликлиника!D:D,СВОД!C2847,Поликлиника!F:F,СВОД!E2847)</f>
        <v>0</v>
      </c>
      <c r="K2847" s="276">
        <f>SUMIFS(Поликлиника!BU:BU,Поликлиника!D:D,СВОД!C2847,Поликлиника!F:F,СВОД!E2847)</f>
        <v>0</v>
      </c>
      <c r="L2847" s="276">
        <f>SUMIFS(Услуги!H:H,Услуги!D:D,СВОД!C2847,Услуги!F:F,СВОД!E2847)+SUMIFS(Услуги!M:M,Услуги!D:D,СВОД!C2847,Услуги!F:F,СВОД!E2847)+SUMIFS(Услуги!R:R,Услуги!D:D,СВОД!C2847,Услуги!F:F,СВОД!E2847)+SUMIFS(Услуги!W:W,Услуги!D:D,СВОД!C2847,Услуги!F:F,СВОД!E2847)+SUMIFS(Услуги!AB:AB,Услуги!D:D,СВОД!C2847,Услуги!F:F,СВОД!E2847)+SUMIFS(Услуги!AG:AG,Услуги!D:D,СВОД!C2847,Услуги!F:F,СВОД!E2847)+SUMIFS(Услуги!AL:AL,Услуги!D:D,СВОД!C2847,Услуги!F:F,СВОД!E2847)+SUMIFS(Услуги!AQ:AQ,Услуги!D:D,СВОД!C2847,Услуги!F:F,СВОД!E2847)</f>
        <v>0</v>
      </c>
      <c r="M2847" s="276">
        <f>SUMIFS('Скорая мед. помощь'!J:J,'Скорая мед. помощь'!E:E,СВОД!C2847,'Скорая мед. помощь'!G:G,СВОД!E2847)</f>
        <v>0</v>
      </c>
      <c r="N2847" s="303">
        <f>SUMIFS('Круглосуточный стационар'!O:O,'Круглосуточный стационар'!D:D,СВОД!C2847,'Круглосуточный стационар'!F:F,СВОД!E2847)+SUMIFS(ВМП!O:O,ВМП!D:D,СВОД!C2847,ВМП!F:F,СВОД!E2847)+SUMIFS('Дневной стационар'!O:O,'Дневной стационар'!D:D,СВОД!C2847,'Дневной стационар'!F:F,СВОД!E2847)+SUMIFS(ЭКО!M:M,ЭКО!D:D,СВОД!C2847,ЭКО!F:F,СВОД!E2847)+SUMIFS(Диализ!O:O,Диализ!E:E,СВОД!C2847,Диализ!G:G,СВОД!E2847)+SUMIFS(Поликлиника!CT:CT,Поликлиника!D:D,СВОД!C2847,Поликлиника!F:F,СВОД!E2847)+SUMIFS('Скорая мед. помощь'!O:O,'Скорая мед. помощь'!E:E,СВОД!C2847,'Скорая мед. помощь'!G:G,СВОД!E2847)+SUMIFS(Услуги!AV:AV,Услуги!D:D,СВОД!C2847,Услуги!F:F,СВОД!E2847)</f>
        <v>0</v>
      </c>
      <c r="O2847" s="302">
        <f>SUMIFS(Сверхбаза!L:L,Сверхбаза!C:C,СВОД!C2847,Сверхбаза!E:E,СВОД!E2847)+SUMIFS(Сверхбаза!M:M,Сверхбаза!C:C,СВОД!C2847,Сверхбаза!E:E,СВОД!E2847)</f>
        <v>0</v>
      </c>
      <c r="P2847" s="276">
        <f>SUMIFS(Сверхбаза!N:N,Сверхбаза!C:C,СВОД!C2847,Сверхбаза!E:E,СВОД!E2847)</f>
        <v>0</v>
      </c>
      <c r="Q2847" s="276">
        <f>SUMIFS(Сверхбаза!P:P,Сверхбаза!C:C,СВОД!C2847,Сверхбаза!E:E,СВОД!E2847)</f>
        <v>0</v>
      </c>
      <c r="R2847" s="276">
        <f>SUMIFS(Сверхбаза!O:O,Сверхбаза!C:C,СВОД!C2847,Сверхбаза!E:E,СВОД!E2847)</f>
        <v>0</v>
      </c>
      <c r="S2847" s="276">
        <f>SUMIFS(Сверхбаза!Q:Q,Сверхбаза!C:C,СВОД!C2847,Сверхбаза!E:E,СВОД!E2847)</f>
        <v>0</v>
      </c>
      <c r="T2847" s="303">
        <f>SUMIFS(Сверхбаза!G:G,Сверхбаза!C:C,СВОД!C2847,Сверхбаза!E:E,СВОД!E2847)</f>
        <v>0</v>
      </c>
    </row>
    <row r="2848" spans="1:20" outlineLevel="2" x14ac:dyDescent="0.2">
      <c r="A2848" s="288">
        <f>VLOOKUP(C2848,Округа!B:C,2,FALSE)</f>
        <v>5</v>
      </c>
      <c r="B2848" s="361">
        <v>502122</v>
      </c>
      <c r="C2848" s="361">
        <v>212301</v>
      </c>
      <c r="D2848" s="5" t="s">
        <v>260</v>
      </c>
      <c r="E2848" s="349">
        <v>94</v>
      </c>
      <c r="F2848" s="350" t="s">
        <v>157</v>
      </c>
      <c r="G2848" s="302">
        <f>SUMIFS('Круглосуточный стационар'!J:J,'Круглосуточный стационар'!D:D,СВОД!C2848,'Круглосуточный стационар'!F:F,СВОД!E2848)/2+SUMIFS(ВМП!J:J,ВМП!D:D,СВОД!C2848,ВМП!F:F,СВОД!E2848)/2+SUMIFS('Дневной стационар'!J:J,'Дневной стационар'!D:D,СВОД!C2848,'Дневной стационар'!F:F,СВОД!E2848)/2+SUMIFS(ЭКО!H:H,ЭКО!D:D,СВОД!C2848,ЭКО!F:F,СВОД!E2848)+SUMIFS(Диализ!J:J,Диализ!E:E,СВОД!C2848,Диализ!G:G,СВОД!E2848)</f>
        <v>0</v>
      </c>
      <c r="H2848" s="276">
        <f>SUMIFS(Поликлиника!H:H,Поликлиника!D:D,СВОД!C2848,Поликлиника!F:F,СВОД!E2848)</f>
        <v>0</v>
      </c>
      <c r="I2848" s="276">
        <f>SUMIFS(Поликлиника!BA:BA,Поликлиника!D:D,СВОД!C2848,Поликлиника!F:F,СВОД!E2848)</f>
        <v>0</v>
      </c>
      <c r="J2848" s="276">
        <f>SUMIFS(Поликлиника!BF:BF,Поликлиника!D:D,СВОД!C2848,Поликлиника!F:F,СВОД!E2848)</f>
        <v>0</v>
      </c>
      <c r="K2848" s="276">
        <f>SUMIFS(Поликлиника!BU:BU,Поликлиника!D:D,СВОД!C2848,Поликлиника!F:F,СВОД!E2848)</f>
        <v>0</v>
      </c>
      <c r="L2848" s="276">
        <f>SUMIFS(Услуги!H:H,Услуги!D:D,СВОД!C2848,Услуги!F:F,СВОД!E2848)+SUMIFS(Услуги!M:M,Услуги!D:D,СВОД!C2848,Услуги!F:F,СВОД!E2848)+SUMIFS(Услуги!R:R,Услуги!D:D,СВОД!C2848,Услуги!F:F,СВОД!E2848)+SUMIFS(Услуги!W:W,Услуги!D:D,СВОД!C2848,Услуги!F:F,СВОД!E2848)+SUMIFS(Услуги!AB:AB,Услуги!D:D,СВОД!C2848,Услуги!F:F,СВОД!E2848)+SUMIFS(Услуги!AG:AG,Услуги!D:D,СВОД!C2848,Услуги!F:F,СВОД!E2848)+SUMIFS(Услуги!AL:AL,Услуги!D:D,СВОД!C2848,Услуги!F:F,СВОД!E2848)+SUMIFS(Услуги!AQ:AQ,Услуги!D:D,СВОД!C2848,Услуги!F:F,СВОД!E2848)</f>
        <v>0</v>
      </c>
      <c r="M2848" s="276">
        <f>SUMIFS('Скорая мед. помощь'!J:J,'Скорая мед. помощь'!E:E,СВОД!C2848,'Скорая мед. помощь'!G:G,СВОД!E2848)</f>
        <v>0</v>
      </c>
      <c r="N2848" s="303">
        <f>SUMIFS('Круглосуточный стационар'!O:O,'Круглосуточный стационар'!D:D,СВОД!C2848,'Круглосуточный стационар'!F:F,СВОД!E2848)+SUMIFS(ВМП!O:O,ВМП!D:D,СВОД!C2848,ВМП!F:F,СВОД!E2848)+SUMIFS('Дневной стационар'!O:O,'Дневной стационар'!D:D,СВОД!C2848,'Дневной стационар'!F:F,СВОД!E2848)+SUMIFS(ЭКО!M:M,ЭКО!D:D,СВОД!C2848,ЭКО!F:F,СВОД!E2848)+SUMIFS(Диализ!O:O,Диализ!E:E,СВОД!C2848,Диализ!G:G,СВОД!E2848)+SUMIFS(Поликлиника!CT:CT,Поликлиника!D:D,СВОД!C2848,Поликлиника!F:F,СВОД!E2848)+SUMIFS('Скорая мед. помощь'!O:O,'Скорая мед. помощь'!E:E,СВОД!C2848,'Скорая мед. помощь'!G:G,СВОД!E2848)+SUMIFS(Услуги!AV:AV,Услуги!D:D,СВОД!C2848,Услуги!F:F,СВОД!E2848)</f>
        <v>0</v>
      </c>
      <c r="O2848" s="302">
        <f>SUMIFS(Сверхбаза!L:L,Сверхбаза!C:C,СВОД!C2848,Сверхбаза!E:E,СВОД!E2848)+SUMIFS(Сверхбаза!M:M,Сверхбаза!C:C,СВОД!C2848,Сверхбаза!E:E,СВОД!E2848)</f>
        <v>0</v>
      </c>
      <c r="P2848" s="276">
        <f>SUMIFS(Сверхбаза!N:N,Сверхбаза!C:C,СВОД!C2848,Сверхбаза!E:E,СВОД!E2848)</f>
        <v>0</v>
      </c>
      <c r="Q2848" s="276">
        <f>SUMIFS(Сверхбаза!P:P,Сверхбаза!C:C,СВОД!C2848,Сверхбаза!E:E,СВОД!E2848)</f>
        <v>0</v>
      </c>
      <c r="R2848" s="276">
        <f>SUMIFS(Сверхбаза!O:O,Сверхбаза!C:C,СВОД!C2848,Сверхбаза!E:E,СВОД!E2848)</f>
        <v>0</v>
      </c>
      <c r="S2848" s="276">
        <f>SUMIFS(Сверхбаза!Q:Q,Сверхбаза!C:C,СВОД!C2848,Сверхбаза!E:E,СВОД!E2848)</f>
        <v>0</v>
      </c>
      <c r="T2848" s="303">
        <f>SUMIFS(Сверхбаза!G:G,Сверхбаза!C:C,СВОД!C2848,Сверхбаза!E:E,СВОД!E2848)</f>
        <v>0</v>
      </c>
    </row>
    <row r="2849" spans="1:20" outlineLevel="1" x14ac:dyDescent="0.2">
      <c r="A2849" s="289"/>
      <c r="B2849" s="279"/>
      <c r="C2849" s="279" t="str">
        <f>CONCATENATE(C2848," ","Итог")</f>
        <v>212301 Итог</v>
      </c>
      <c r="D2849" s="280"/>
      <c r="E2849" s="351"/>
      <c r="F2849" s="352"/>
      <c r="G2849" s="304"/>
      <c r="H2849" s="281"/>
      <c r="I2849" s="281"/>
      <c r="J2849" s="281"/>
      <c r="K2849" s="281"/>
      <c r="L2849" s="281"/>
      <c r="M2849" s="281"/>
      <c r="N2849" s="305">
        <f>SUBTOTAL(9,N2841:N2848)</f>
        <v>510.19226999999995</v>
      </c>
      <c r="O2849" s="304"/>
      <c r="P2849" s="281"/>
      <c r="Q2849" s="281"/>
      <c r="R2849" s="281"/>
      <c r="S2849" s="281"/>
      <c r="T2849" s="305">
        <f>SUBTOTAL(9,T2841:T2848)</f>
        <v>0</v>
      </c>
    </row>
    <row r="2850" spans="1:20" outlineLevel="2" x14ac:dyDescent="0.2">
      <c r="A2850" s="287">
        <f>VLOOKUP(C2850,Округа!B:C,2,FALSE)</f>
        <v>5</v>
      </c>
      <c r="B2850" s="8">
        <v>502124</v>
      </c>
      <c r="C2850" s="8">
        <v>212401</v>
      </c>
      <c r="D2850" s="9" t="s">
        <v>620</v>
      </c>
      <c r="E2850" s="347">
        <v>1</v>
      </c>
      <c r="F2850" s="348" t="s">
        <v>12</v>
      </c>
      <c r="G2850" s="300">
        <f>SUMIFS('Круглосуточный стационар'!J:J,'Круглосуточный стационар'!D:D,СВОД!C2850,'Круглосуточный стационар'!F:F,СВОД!E2850)/2+SUMIFS(ВМП!J:J,ВМП!D:D,СВОД!C2850,ВМП!F:F,СВОД!E2850)/2+SUMIFS('Дневной стационар'!J:J,'Дневной стационар'!D:D,СВОД!C2850,'Дневной стационар'!F:F,СВОД!E2850)/2+SUMIFS(ЭКО!H:H,ЭКО!D:D,СВОД!C2850,ЭКО!F:F,СВОД!E2850)+SUMIFS(Диализ!J:J,Диализ!E:E,СВОД!C2850,Диализ!G:G,СВОД!E2850)</f>
        <v>0</v>
      </c>
      <c r="H2850" s="278">
        <f>SUMIFS(Поликлиника!H:H,Поликлиника!D:D,СВОД!C2850,Поликлиника!F:F,СВОД!E2850)</f>
        <v>0</v>
      </c>
      <c r="I2850" s="278">
        <f>SUMIFS(Поликлиника!BA:BA,Поликлиника!D:D,СВОД!C2850,Поликлиника!F:F,СВОД!E2850)</f>
        <v>0</v>
      </c>
      <c r="J2850" s="278">
        <f>SUMIFS(Поликлиника!BF:BF,Поликлиника!D:D,СВОД!C2850,Поликлиника!F:F,СВОД!E2850)</f>
        <v>0</v>
      </c>
      <c r="K2850" s="278">
        <f>SUMIFS(Поликлиника!BU:BU,Поликлиника!D:D,СВОД!C2850,Поликлиника!F:F,СВОД!E2850)</f>
        <v>0</v>
      </c>
      <c r="L2850" s="278">
        <f>SUMIFS(Услуги!H:H,Услуги!D:D,СВОД!C2850,Услуги!F:F,СВОД!E2850)+SUMIFS(Услуги!M:M,Услуги!D:D,СВОД!C2850,Услуги!F:F,СВОД!E2850)+SUMIFS(Услуги!R:R,Услуги!D:D,СВОД!C2850,Услуги!F:F,СВОД!E2850)+SUMIFS(Услуги!W:W,Услуги!D:D,СВОД!C2850,Услуги!F:F,СВОД!E2850)+SUMIFS(Услуги!AB:AB,Услуги!D:D,СВОД!C2850,Услуги!F:F,СВОД!E2850)+SUMIFS(Услуги!AG:AG,Услуги!D:D,СВОД!C2850,Услуги!F:F,СВОД!E2850)+SUMIFS(Услуги!AL:AL,Услуги!D:D,СВОД!C2850,Услуги!F:F,СВОД!E2850)+SUMIFS(Услуги!AQ:AQ,Услуги!D:D,СВОД!C2850,Услуги!F:F,СВОД!E2850)</f>
        <v>0</v>
      </c>
      <c r="M2850" s="278">
        <f>SUMIFS('Скорая мед. помощь'!J:J,'Скорая мед. помощь'!E:E,СВОД!C2850,'Скорая мед. помощь'!G:G,СВОД!E2850)</f>
        <v>0</v>
      </c>
      <c r="N2850" s="301">
        <f>SUMIFS('Круглосуточный стационар'!O:O,'Круглосуточный стационар'!D:D,СВОД!C2850,'Круглосуточный стационар'!F:F,СВОД!E2850)+SUMIFS(ВМП!O:O,ВМП!D:D,СВОД!C2850,ВМП!F:F,СВОД!E2850)+SUMIFS('Дневной стационар'!O:O,'Дневной стационар'!D:D,СВОД!C2850,'Дневной стационар'!F:F,СВОД!E2850)+SUMIFS(ЭКО!M:M,ЭКО!D:D,СВОД!C2850,ЭКО!F:F,СВОД!E2850)+SUMIFS(Диализ!O:O,Диализ!E:E,СВОД!C2850,Диализ!G:G,СВОД!E2850)+SUMIFS(Поликлиника!CT:CT,Поликлиника!D:D,СВОД!C2850,Поликлиника!F:F,СВОД!E2850)+SUMIFS('Скорая мед. помощь'!O:O,'Скорая мед. помощь'!E:E,СВОД!C2850,'Скорая мед. помощь'!G:G,СВОД!E2850)+SUMIFS(Услуги!AV:AV,Услуги!D:D,СВОД!C2850,Услуги!F:F,СВОД!E2850)</f>
        <v>0</v>
      </c>
      <c r="O2850" s="300">
        <f>SUMIFS(Сверхбаза!L:L,Сверхбаза!C:C,СВОД!C2850,Сверхбаза!E:E,СВОД!E2850)+SUMIFS(Сверхбаза!M:M,Сверхбаза!C:C,СВОД!C2850,Сверхбаза!E:E,СВОД!E2850)</f>
        <v>0</v>
      </c>
      <c r="P2850" s="278">
        <f>SUMIFS(Сверхбаза!N:N,Сверхбаза!C:C,СВОД!C2850,Сверхбаза!E:E,СВОД!E2850)</f>
        <v>0</v>
      </c>
      <c r="Q2850" s="278">
        <f>SUMIFS(Сверхбаза!P:P,Сверхбаза!C:C,СВОД!C2850,Сверхбаза!E:E,СВОД!E2850)</f>
        <v>0</v>
      </c>
      <c r="R2850" s="278">
        <f>SUMIFS(Сверхбаза!O:O,Сверхбаза!C:C,СВОД!C2850,Сверхбаза!E:E,СВОД!E2850)</f>
        <v>0</v>
      </c>
      <c r="S2850" s="278">
        <f>SUMIFS(Сверхбаза!Q:Q,Сверхбаза!C:C,СВОД!C2850,Сверхбаза!E:E,СВОД!E2850)</f>
        <v>0</v>
      </c>
      <c r="T2850" s="301">
        <f>SUMIFS(Сверхбаза!G:G,Сверхбаза!C:C,СВОД!C2850,Сверхбаза!E:E,СВОД!E2850)</f>
        <v>0</v>
      </c>
    </row>
    <row r="2851" spans="1:20" ht="25.5" outlineLevel="2" x14ac:dyDescent="0.2">
      <c r="A2851" s="288">
        <f>VLOOKUP(C2851,Округа!B:C,2,FALSE)</f>
        <v>5</v>
      </c>
      <c r="B2851" s="361">
        <v>502124</v>
      </c>
      <c r="C2851" s="361">
        <v>212401</v>
      </c>
      <c r="D2851" s="5" t="s">
        <v>620</v>
      </c>
      <c r="E2851" s="349">
        <v>13</v>
      </c>
      <c r="F2851" s="350" t="s">
        <v>704</v>
      </c>
      <c r="G2851" s="302">
        <f>SUMIFS('Круглосуточный стационар'!J:J,'Круглосуточный стационар'!D:D,СВОД!C2851,'Круглосуточный стационар'!F:F,СВОД!E2851)/2+SUMIFS(ВМП!J:J,ВМП!D:D,СВОД!C2851,ВМП!F:F,СВОД!E2851)/2+SUMIFS('Дневной стационар'!J:J,'Дневной стационар'!D:D,СВОД!C2851,'Дневной стационар'!F:F,СВОД!E2851)/2+SUMIFS(ЭКО!H:H,ЭКО!D:D,СВОД!C2851,ЭКО!F:F,СВОД!E2851)+SUMIFS(Диализ!J:J,Диализ!E:E,СВОД!C2851,Диализ!G:G,СВОД!E2851)</f>
        <v>0</v>
      </c>
      <c r="H2851" s="276">
        <f>SUMIFS(Поликлиника!H:H,Поликлиника!D:D,СВОД!C2851,Поликлиника!F:F,СВОД!E2851)</f>
        <v>0</v>
      </c>
      <c r="I2851" s="276">
        <f>SUMIFS(Поликлиника!BA:BA,Поликлиника!D:D,СВОД!C2851,Поликлиника!F:F,СВОД!E2851)</f>
        <v>0</v>
      </c>
      <c r="J2851" s="276">
        <f>SUMIFS(Поликлиника!BF:BF,Поликлиника!D:D,СВОД!C2851,Поликлиника!F:F,СВОД!E2851)</f>
        <v>0</v>
      </c>
      <c r="K2851" s="276">
        <f>SUMIFS(Поликлиника!BU:BU,Поликлиника!D:D,СВОД!C2851,Поликлиника!F:F,СВОД!E2851)</f>
        <v>0</v>
      </c>
      <c r="L2851" s="276">
        <f>SUMIFS(Услуги!H:H,Услуги!D:D,СВОД!C2851,Услуги!F:F,СВОД!E2851)+SUMIFS(Услуги!M:M,Услуги!D:D,СВОД!C2851,Услуги!F:F,СВОД!E2851)+SUMIFS(Услуги!R:R,Услуги!D:D,СВОД!C2851,Услуги!F:F,СВОД!E2851)+SUMIFS(Услуги!W:W,Услуги!D:D,СВОД!C2851,Услуги!F:F,СВОД!E2851)+SUMIFS(Услуги!AB:AB,Услуги!D:D,СВОД!C2851,Услуги!F:F,СВОД!E2851)+SUMIFS(Услуги!AG:AG,Услуги!D:D,СВОД!C2851,Услуги!F:F,СВОД!E2851)+SUMIFS(Услуги!AL:AL,Услуги!D:D,СВОД!C2851,Услуги!F:F,СВОД!E2851)+SUMIFS(Услуги!AQ:AQ,Услуги!D:D,СВОД!C2851,Услуги!F:F,СВОД!E2851)</f>
        <v>0</v>
      </c>
      <c r="M2851" s="276">
        <f>SUMIFS('Скорая мед. помощь'!J:J,'Скорая мед. помощь'!E:E,СВОД!C2851,'Скорая мед. помощь'!G:G,СВОД!E2851)</f>
        <v>0</v>
      </c>
      <c r="N2851" s="303">
        <f>SUMIFS('Круглосуточный стационар'!O:O,'Круглосуточный стационар'!D:D,СВОД!C2851,'Круглосуточный стационар'!F:F,СВОД!E2851)+SUMIFS(ВМП!O:O,ВМП!D:D,СВОД!C2851,ВМП!F:F,СВОД!E2851)+SUMIFS('Дневной стационар'!O:O,'Дневной стационар'!D:D,СВОД!C2851,'Дневной стационар'!F:F,СВОД!E2851)+SUMIFS(ЭКО!M:M,ЭКО!D:D,СВОД!C2851,ЭКО!F:F,СВОД!E2851)+SUMIFS(Диализ!O:O,Диализ!E:E,СВОД!C2851,Диализ!G:G,СВОД!E2851)+SUMIFS(Поликлиника!CT:CT,Поликлиника!D:D,СВОД!C2851,Поликлиника!F:F,СВОД!E2851)+SUMIFS('Скорая мед. помощь'!O:O,'Скорая мед. помощь'!E:E,СВОД!C2851,'Скорая мед. помощь'!G:G,СВОД!E2851)+SUMIFS(Услуги!AV:AV,Услуги!D:D,СВОД!C2851,Услуги!F:F,СВОД!E2851)</f>
        <v>0</v>
      </c>
      <c r="O2851" s="302">
        <f>SUMIFS(Сверхбаза!L:L,Сверхбаза!C:C,СВОД!C2851,Сверхбаза!E:E,СВОД!E2851)+SUMIFS(Сверхбаза!M:M,Сверхбаза!C:C,СВОД!C2851,Сверхбаза!E:E,СВОД!E2851)</f>
        <v>0</v>
      </c>
      <c r="P2851" s="276">
        <f>SUMIFS(Сверхбаза!N:N,Сверхбаза!C:C,СВОД!C2851,Сверхбаза!E:E,СВОД!E2851)</f>
        <v>0</v>
      </c>
      <c r="Q2851" s="276">
        <f>SUMIFS(Сверхбаза!P:P,Сверхбаза!C:C,СВОД!C2851,Сверхбаза!E:E,СВОД!E2851)</f>
        <v>0</v>
      </c>
      <c r="R2851" s="276">
        <f>SUMIFS(Сверхбаза!O:O,Сверхбаза!C:C,СВОД!C2851,Сверхбаза!E:E,СВОД!E2851)</f>
        <v>0</v>
      </c>
      <c r="S2851" s="276">
        <f>SUMIFS(Сверхбаза!Q:Q,Сверхбаза!C:C,СВОД!C2851,Сверхбаза!E:E,СВОД!E2851)</f>
        <v>0</v>
      </c>
      <c r="T2851" s="303">
        <f>SUMIFS(Сверхбаза!G:G,Сверхбаза!C:C,СВОД!C2851,Сверхбаза!E:E,СВОД!E2851)</f>
        <v>0</v>
      </c>
    </row>
    <row r="2852" spans="1:20" outlineLevel="2" x14ac:dyDescent="0.2">
      <c r="A2852" s="288">
        <f>VLOOKUP(C2852,Округа!B:C,2,FALSE)</f>
        <v>5</v>
      </c>
      <c r="B2852" s="361">
        <v>502124</v>
      </c>
      <c r="C2852" s="361">
        <v>212401</v>
      </c>
      <c r="D2852" s="5" t="s">
        <v>620</v>
      </c>
      <c r="E2852" s="349">
        <v>2</v>
      </c>
      <c r="F2852" s="350" t="s">
        <v>173</v>
      </c>
      <c r="G2852" s="302">
        <f>SUMIFS('Круглосуточный стационар'!J:J,'Круглосуточный стационар'!D:D,СВОД!C2852,'Круглосуточный стационар'!F:F,СВОД!E2852)/2+SUMIFS(ВМП!J:J,ВМП!D:D,СВОД!C2852,ВМП!F:F,СВОД!E2852)/2+SUMIFS('Дневной стационар'!J:J,'Дневной стационар'!D:D,СВОД!C2852,'Дневной стационар'!F:F,СВОД!E2852)/2+SUMIFS(ЭКО!H:H,ЭКО!D:D,СВОД!C2852,ЭКО!F:F,СВОД!E2852)+SUMIFS(Диализ!J:J,Диализ!E:E,СВОД!C2852,Диализ!G:G,СВОД!E2852)</f>
        <v>0</v>
      </c>
      <c r="H2852" s="276">
        <f>SUMIFS(Поликлиника!H:H,Поликлиника!D:D,СВОД!C2852,Поликлиника!F:F,СВОД!E2852)</f>
        <v>0</v>
      </c>
      <c r="I2852" s="276">
        <f>SUMIFS(Поликлиника!BA:BA,Поликлиника!D:D,СВОД!C2852,Поликлиника!F:F,СВОД!E2852)</f>
        <v>0</v>
      </c>
      <c r="J2852" s="276">
        <f>SUMIFS(Поликлиника!BF:BF,Поликлиника!D:D,СВОД!C2852,Поликлиника!F:F,СВОД!E2852)</f>
        <v>0</v>
      </c>
      <c r="K2852" s="276">
        <f>SUMIFS(Поликлиника!BU:BU,Поликлиника!D:D,СВОД!C2852,Поликлиника!F:F,СВОД!E2852)</f>
        <v>0</v>
      </c>
      <c r="L2852" s="276">
        <f>SUMIFS(Услуги!H:H,Услуги!D:D,СВОД!C2852,Услуги!F:F,СВОД!E2852)+SUMIFS(Услуги!M:M,Услуги!D:D,СВОД!C2852,Услуги!F:F,СВОД!E2852)+SUMIFS(Услуги!R:R,Услуги!D:D,СВОД!C2852,Услуги!F:F,СВОД!E2852)+SUMIFS(Услуги!W:W,Услуги!D:D,СВОД!C2852,Услуги!F:F,СВОД!E2852)+SUMIFS(Услуги!AB:AB,Услуги!D:D,СВОД!C2852,Услуги!F:F,СВОД!E2852)+SUMIFS(Услуги!AG:AG,Услуги!D:D,СВОД!C2852,Услуги!F:F,СВОД!E2852)+SUMIFS(Услуги!AL:AL,Услуги!D:D,СВОД!C2852,Услуги!F:F,СВОД!E2852)+SUMIFS(Услуги!AQ:AQ,Услуги!D:D,СВОД!C2852,Услуги!F:F,СВОД!E2852)</f>
        <v>0</v>
      </c>
      <c r="M2852" s="276">
        <f>SUMIFS('Скорая мед. помощь'!J:J,'Скорая мед. помощь'!E:E,СВОД!C2852,'Скорая мед. помощь'!G:G,СВОД!E2852)</f>
        <v>0</v>
      </c>
      <c r="N2852" s="303">
        <f>SUMIFS('Круглосуточный стационар'!O:O,'Круглосуточный стационар'!D:D,СВОД!C2852,'Круглосуточный стационар'!F:F,СВОД!E2852)+SUMIFS(ВМП!O:O,ВМП!D:D,СВОД!C2852,ВМП!F:F,СВОД!E2852)+SUMIFS('Дневной стационар'!O:O,'Дневной стационар'!D:D,СВОД!C2852,'Дневной стационар'!F:F,СВОД!E2852)+SUMIFS(ЭКО!M:M,ЭКО!D:D,СВОД!C2852,ЭКО!F:F,СВОД!E2852)+SUMIFS(Диализ!O:O,Диализ!E:E,СВОД!C2852,Диализ!G:G,СВОД!E2852)+SUMIFS(Поликлиника!CT:CT,Поликлиника!D:D,СВОД!C2852,Поликлиника!F:F,СВОД!E2852)+SUMIFS('Скорая мед. помощь'!O:O,'Скорая мед. помощь'!E:E,СВОД!C2852,'Скорая мед. помощь'!G:G,СВОД!E2852)+SUMIFS(Услуги!AV:AV,Услуги!D:D,СВОД!C2852,Услуги!F:F,СВОД!E2852)</f>
        <v>0</v>
      </c>
      <c r="O2852" s="302">
        <f>SUMIFS(Сверхбаза!L:L,Сверхбаза!C:C,СВОД!C2852,Сверхбаза!E:E,СВОД!E2852)+SUMIFS(Сверхбаза!M:M,Сверхбаза!C:C,СВОД!C2852,Сверхбаза!E:E,СВОД!E2852)</f>
        <v>0</v>
      </c>
      <c r="P2852" s="276">
        <f>SUMIFS(Сверхбаза!N:N,Сверхбаза!C:C,СВОД!C2852,Сверхбаза!E:E,СВОД!E2852)</f>
        <v>0</v>
      </c>
      <c r="Q2852" s="276">
        <f>SUMIFS(Сверхбаза!P:P,Сверхбаза!C:C,СВОД!C2852,Сверхбаза!E:E,СВОД!E2852)</f>
        <v>0</v>
      </c>
      <c r="R2852" s="276">
        <f>SUMIFS(Сверхбаза!O:O,Сверхбаза!C:C,СВОД!C2852,Сверхбаза!E:E,СВОД!E2852)</f>
        <v>0</v>
      </c>
      <c r="S2852" s="276">
        <f>SUMIFS(Сверхбаза!Q:Q,Сверхбаза!C:C,СВОД!C2852,Сверхбаза!E:E,СВОД!E2852)</f>
        <v>0</v>
      </c>
      <c r="T2852" s="303">
        <f>SUMIFS(Сверхбаза!G:G,Сверхбаза!C:C,СВОД!C2852,Сверхбаза!E:E,СВОД!E2852)</f>
        <v>0</v>
      </c>
    </row>
    <row r="2853" spans="1:20" ht="25.5" outlineLevel="2" x14ac:dyDescent="0.2">
      <c r="A2853" s="288">
        <f>VLOOKUP(C2853,Округа!B:C,2,FALSE)</f>
        <v>5</v>
      </c>
      <c r="B2853" s="361">
        <v>502124</v>
      </c>
      <c r="C2853" s="361">
        <v>212401</v>
      </c>
      <c r="D2853" s="5" t="s">
        <v>620</v>
      </c>
      <c r="E2853" s="349">
        <v>6</v>
      </c>
      <c r="F2853" s="350" t="s">
        <v>705</v>
      </c>
      <c r="G2853" s="302">
        <f>SUMIFS('Круглосуточный стационар'!J:J,'Круглосуточный стационар'!D:D,СВОД!C2853,'Круглосуточный стационар'!F:F,СВОД!E2853)/2+SUMIFS(ВМП!J:J,ВМП!D:D,СВОД!C2853,ВМП!F:F,СВОД!E2853)/2+SUMIFS('Дневной стационар'!J:J,'Дневной стационар'!D:D,СВОД!C2853,'Дневной стационар'!F:F,СВОД!E2853)/2+SUMIFS(ЭКО!H:H,ЭКО!D:D,СВОД!C2853,ЭКО!F:F,СВОД!E2853)+SUMIFS(Диализ!J:J,Диализ!E:E,СВОД!C2853,Диализ!G:G,СВОД!E2853)</f>
        <v>0</v>
      </c>
      <c r="H2853" s="276">
        <f>SUMIFS(Поликлиника!H:H,Поликлиника!D:D,СВОД!C2853,Поликлиника!F:F,СВОД!E2853)</f>
        <v>0</v>
      </c>
      <c r="I2853" s="276">
        <f>SUMIFS(Поликлиника!BA:BA,Поликлиника!D:D,СВОД!C2853,Поликлиника!F:F,СВОД!E2853)</f>
        <v>0</v>
      </c>
      <c r="J2853" s="276">
        <f>SUMIFS(Поликлиника!BF:BF,Поликлиника!D:D,СВОД!C2853,Поликлиника!F:F,СВОД!E2853)</f>
        <v>0</v>
      </c>
      <c r="K2853" s="276">
        <f>SUMIFS(Поликлиника!BU:BU,Поликлиника!D:D,СВОД!C2853,Поликлиника!F:F,СВОД!E2853)</f>
        <v>0</v>
      </c>
      <c r="L2853" s="276">
        <f>SUMIFS(Услуги!H:H,Услуги!D:D,СВОД!C2853,Услуги!F:F,СВОД!E2853)+SUMIFS(Услуги!M:M,Услуги!D:D,СВОД!C2853,Услуги!F:F,СВОД!E2853)+SUMIFS(Услуги!R:R,Услуги!D:D,СВОД!C2853,Услуги!F:F,СВОД!E2853)+SUMIFS(Услуги!W:W,Услуги!D:D,СВОД!C2853,Услуги!F:F,СВОД!E2853)+SUMIFS(Услуги!AB:AB,Услуги!D:D,СВОД!C2853,Услуги!F:F,СВОД!E2853)+SUMIFS(Услуги!AG:AG,Услуги!D:D,СВОД!C2853,Услуги!F:F,СВОД!E2853)+SUMIFS(Услуги!AL:AL,Услуги!D:D,СВОД!C2853,Услуги!F:F,СВОД!E2853)+SUMIFS(Услуги!AQ:AQ,Услуги!D:D,СВОД!C2853,Услуги!F:F,СВОД!E2853)</f>
        <v>0</v>
      </c>
      <c r="M2853" s="276">
        <f>SUMIFS('Скорая мед. помощь'!J:J,'Скорая мед. помощь'!E:E,СВОД!C2853,'Скорая мед. помощь'!G:G,СВОД!E2853)</f>
        <v>0</v>
      </c>
      <c r="N2853" s="303">
        <f>SUMIFS('Круглосуточный стационар'!O:O,'Круглосуточный стационар'!D:D,СВОД!C2853,'Круглосуточный стационар'!F:F,СВОД!E2853)+SUMIFS(ВМП!O:O,ВМП!D:D,СВОД!C2853,ВМП!F:F,СВОД!E2853)+SUMIFS('Дневной стационар'!O:O,'Дневной стационар'!D:D,СВОД!C2853,'Дневной стационар'!F:F,СВОД!E2853)+SUMIFS(ЭКО!M:M,ЭКО!D:D,СВОД!C2853,ЭКО!F:F,СВОД!E2853)+SUMIFS(Диализ!O:O,Диализ!E:E,СВОД!C2853,Диализ!G:G,СВОД!E2853)+SUMIFS(Поликлиника!CT:CT,Поликлиника!D:D,СВОД!C2853,Поликлиника!F:F,СВОД!E2853)+SUMIFS('Скорая мед. помощь'!O:O,'Скорая мед. помощь'!E:E,СВОД!C2853,'Скорая мед. помощь'!G:G,СВОД!E2853)+SUMIFS(Услуги!AV:AV,Услуги!D:D,СВОД!C2853,Услуги!F:F,СВОД!E2853)</f>
        <v>0</v>
      </c>
      <c r="O2853" s="302">
        <f>SUMIFS(Сверхбаза!L:L,Сверхбаза!C:C,СВОД!C2853,Сверхбаза!E:E,СВОД!E2853)+SUMIFS(Сверхбаза!M:M,Сверхбаза!C:C,СВОД!C2853,Сверхбаза!E:E,СВОД!E2853)</f>
        <v>0</v>
      </c>
      <c r="P2853" s="276">
        <f>SUMIFS(Сверхбаза!N:N,Сверхбаза!C:C,СВОД!C2853,Сверхбаза!E:E,СВОД!E2853)</f>
        <v>0</v>
      </c>
      <c r="Q2853" s="276">
        <f>SUMIFS(Сверхбаза!P:P,Сверхбаза!C:C,СВОД!C2853,Сверхбаза!E:E,СВОД!E2853)</f>
        <v>0</v>
      </c>
      <c r="R2853" s="276">
        <f>SUMIFS(Сверхбаза!O:O,Сверхбаза!C:C,СВОД!C2853,Сверхбаза!E:E,СВОД!E2853)</f>
        <v>0</v>
      </c>
      <c r="S2853" s="276">
        <f>SUMIFS(Сверхбаза!Q:Q,Сверхбаза!C:C,СВОД!C2853,Сверхбаза!E:E,СВОД!E2853)</f>
        <v>0</v>
      </c>
      <c r="T2853" s="303">
        <f>SUMIFS(Сверхбаза!G:G,Сверхбаза!C:C,СВОД!C2853,Сверхбаза!E:E,СВОД!E2853)</f>
        <v>0</v>
      </c>
    </row>
    <row r="2854" spans="1:20" ht="25.5" outlineLevel="2" x14ac:dyDescent="0.2">
      <c r="A2854" s="288">
        <f>VLOOKUP(C2854,Округа!B:C,2,FALSE)</f>
        <v>5</v>
      </c>
      <c r="B2854" s="361">
        <v>502124</v>
      </c>
      <c r="C2854" s="361">
        <v>212401</v>
      </c>
      <c r="D2854" s="5" t="s">
        <v>620</v>
      </c>
      <c r="E2854" s="349">
        <v>3</v>
      </c>
      <c r="F2854" s="350" t="s">
        <v>174</v>
      </c>
      <c r="G2854" s="302">
        <f>SUMIFS('Круглосуточный стационар'!J:J,'Круглосуточный стационар'!D:D,СВОД!C2854,'Круглосуточный стационар'!F:F,СВОД!E2854)/2+SUMIFS(ВМП!J:J,ВМП!D:D,СВОД!C2854,ВМП!F:F,СВОД!E2854)/2+SUMIFS('Дневной стационар'!J:J,'Дневной стационар'!D:D,СВОД!C2854,'Дневной стационар'!F:F,СВОД!E2854)/2+SUMIFS(ЭКО!H:H,ЭКО!D:D,СВОД!C2854,ЭКО!F:F,СВОД!E2854)+SUMIFS(Диализ!J:J,Диализ!E:E,СВОД!C2854,Диализ!G:G,СВОД!E2854)</f>
        <v>0</v>
      </c>
      <c r="H2854" s="276">
        <f>SUMIFS(Поликлиника!H:H,Поликлиника!D:D,СВОД!C2854,Поликлиника!F:F,СВОД!E2854)</f>
        <v>0</v>
      </c>
      <c r="I2854" s="276">
        <f>SUMIFS(Поликлиника!BA:BA,Поликлиника!D:D,СВОД!C2854,Поликлиника!F:F,СВОД!E2854)</f>
        <v>7075</v>
      </c>
      <c r="J2854" s="276">
        <f>SUMIFS(Поликлиника!BF:BF,Поликлиника!D:D,СВОД!C2854,Поликлиника!F:F,СВОД!E2854)</f>
        <v>5831</v>
      </c>
      <c r="K2854" s="276">
        <f>SUMIFS(Поликлиника!BU:BU,Поликлиника!D:D,СВОД!C2854,Поликлиника!F:F,СВОД!E2854)</f>
        <v>9210</v>
      </c>
      <c r="L2854" s="276">
        <f>SUMIFS(Услуги!H:H,Услуги!D:D,СВОД!C2854,Услуги!F:F,СВОД!E2854)+SUMIFS(Услуги!M:M,Услуги!D:D,СВОД!C2854,Услуги!F:F,СВОД!E2854)+SUMIFS(Услуги!R:R,Услуги!D:D,СВОД!C2854,Услуги!F:F,СВОД!E2854)+SUMIFS(Услуги!W:W,Услуги!D:D,СВОД!C2854,Услуги!F:F,СВОД!E2854)+SUMIFS(Услуги!AB:AB,Услуги!D:D,СВОД!C2854,Услуги!F:F,СВОД!E2854)+SUMIFS(Услуги!AG:AG,Услуги!D:D,СВОД!C2854,Услуги!F:F,СВОД!E2854)+SUMIFS(Услуги!AL:AL,Услуги!D:D,СВОД!C2854,Услуги!F:F,СВОД!E2854)+SUMIFS(Услуги!AQ:AQ,Услуги!D:D,СВОД!C2854,Услуги!F:F,СВОД!E2854)</f>
        <v>0</v>
      </c>
      <c r="M2854" s="276">
        <f>SUMIFS('Скорая мед. помощь'!J:J,'Скорая мед. помощь'!E:E,СВОД!C2854,'Скорая мед. помощь'!G:G,СВОД!E2854)</f>
        <v>0</v>
      </c>
      <c r="N2854" s="303">
        <f>SUMIFS('Круглосуточный стационар'!O:O,'Круглосуточный стационар'!D:D,СВОД!C2854,'Круглосуточный стационар'!F:F,СВОД!E2854)+SUMIFS(ВМП!O:O,ВМП!D:D,СВОД!C2854,ВМП!F:F,СВОД!E2854)+SUMIFS('Дневной стационар'!O:O,'Дневной стационар'!D:D,СВОД!C2854,'Дневной стационар'!F:F,СВОД!E2854)+SUMIFS(ЭКО!M:M,ЭКО!D:D,СВОД!C2854,ЭКО!F:F,СВОД!E2854)+SUMIFS(Диализ!O:O,Диализ!E:E,СВОД!C2854,Диализ!G:G,СВОД!E2854)+SUMIFS(Поликлиника!CT:CT,Поликлиника!D:D,СВОД!C2854,Поликлиника!F:F,СВОД!E2854)+SUMIFS('Скорая мед. помощь'!O:O,'Скорая мед. помощь'!E:E,СВОД!C2854,'Скорая мед. помощь'!G:G,СВОД!E2854)+SUMIFS(Услуги!AV:AV,Услуги!D:D,СВОД!C2854,Услуги!F:F,СВОД!E2854)</f>
        <v>14114.49440570158</v>
      </c>
      <c r="O2854" s="302">
        <f>SUMIFS(Сверхбаза!L:L,Сверхбаза!C:C,СВОД!C2854,Сверхбаза!E:E,СВОД!E2854)+SUMIFS(Сверхбаза!M:M,Сверхбаза!C:C,СВОД!C2854,Сверхбаза!E:E,СВОД!E2854)</f>
        <v>0</v>
      </c>
      <c r="P2854" s="276">
        <f>SUMIFS(Сверхбаза!N:N,Сверхбаза!C:C,СВОД!C2854,Сверхбаза!E:E,СВОД!E2854)</f>
        <v>0</v>
      </c>
      <c r="Q2854" s="276">
        <f>SUMIFS(Сверхбаза!P:P,Сверхбаза!C:C,СВОД!C2854,Сверхбаза!E:E,СВОД!E2854)</f>
        <v>0</v>
      </c>
      <c r="R2854" s="276">
        <f>SUMIFS(Сверхбаза!O:O,Сверхбаза!C:C,СВОД!C2854,Сверхбаза!E:E,СВОД!E2854)</f>
        <v>0</v>
      </c>
      <c r="S2854" s="276">
        <f>SUMIFS(Сверхбаза!Q:Q,Сверхбаза!C:C,СВОД!C2854,Сверхбаза!E:E,СВОД!E2854)</f>
        <v>0</v>
      </c>
      <c r="T2854" s="303">
        <f>SUMIFS(Сверхбаза!G:G,Сверхбаза!C:C,СВОД!C2854,Сверхбаза!E:E,СВОД!E2854)</f>
        <v>0</v>
      </c>
    </row>
    <row r="2855" spans="1:20" outlineLevel="2" x14ac:dyDescent="0.2">
      <c r="A2855" s="288">
        <f>VLOOKUP(C2855,Округа!B:C,2,FALSE)</f>
        <v>5</v>
      </c>
      <c r="B2855" s="361">
        <v>502124</v>
      </c>
      <c r="C2855" s="361">
        <v>212401</v>
      </c>
      <c r="D2855" s="5" t="s">
        <v>620</v>
      </c>
      <c r="E2855" s="349">
        <v>7</v>
      </c>
      <c r="F2855" s="350" t="s">
        <v>706</v>
      </c>
      <c r="G2855" s="302">
        <f>SUMIFS('Круглосуточный стационар'!J:J,'Круглосуточный стационар'!D:D,СВОД!C2855,'Круглосуточный стационар'!F:F,СВОД!E2855)/2+SUMIFS(ВМП!J:J,ВМП!D:D,СВОД!C2855,ВМП!F:F,СВОД!E2855)/2+SUMIFS('Дневной стационар'!J:J,'Дневной стационар'!D:D,СВОД!C2855,'Дневной стационар'!F:F,СВОД!E2855)/2+SUMIFS(ЭКО!H:H,ЭКО!D:D,СВОД!C2855,ЭКО!F:F,СВОД!E2855)+SUMIFS(Диализ!J:J,Диализ!E:E,СВОД!C2855,Диализ!G:G,СВОД!E2855)</f>
        <v>0</v>
      </c>
      <c r="H2855" s="276">
        <f>SUMIFS(Поликлиника!H:H,Поликлиника!D:D,СВОД!C2855,Поликлиника!F:F,СВОД!E2855)</f>
        <v>0</v>
      </c>
      <c r="I2855" s="276">
        <f>SUMIFS(Поликлиника!BA:BA,Поликлиника!D:D,СВОД!C2855,Поликлиника!F:F,СВОД!E2855)</f>
        <v>0</v>
      </c>
      <c r="J2855" s="276">
        <f>SUMIFS(Поликлиника!BF:BF,Поликлиника!D:D,СВОД!C2855,Поликлиника!F:F,СВОД!E2855)</f>
        <v>0</v>
      </c>
      <c r="K2855" s="276">
        <f>SUMIFS(Поликлиника!BU:BU,Поликлиника!D:D,СВОД!C2855,Поликлиника!F:F,СВОД!E2855)</f>
        <v>0</v>
      </c>
      <c r="L2855" s="276">
        <f>SUMIFS(Услуги!H:H,Услуги!D:D,СВОД!C2855,Услуги!F:F,СВОД!E2855)+SUMIFS(Услуги!M:M,Услуги!D:D,СВОД!C2855,Услуги!F:F,СВОД!E2855)+SUMIFS(Услуги!R:R,Услуги!D:D,СВОД!C2855,Услуги!F:F,СВОД!E2855)+SUMIFS(Услуги!W:W,Услуги!D:D,СВОД!C2855,Услуги!F:F,СВОД!E2855)+SUMIFS(Услуги!AB:AB,Услуги!D:D,СВОД!C2855,Услуги!F:F,СВОД!E2855)+SUMIFS(Услуги!AG:AG,Услуги!D:D,СВОД!C2855,Услуги!F:F,СВОД!E2855)+SUMIFS(Услуги!AL:AL,Услуги!D:D,СВОД!C2855,Услуги!F:F,СВОД!E2855)+SUMIFS(Услуги!AQ:AQ,Услуги!D:D,СВОД!C2855,Услуги!F:F,СВОД!E2855)</f>
        <v>0</v>
      </c>
      <c r="M2855" s="276">
        <f>SUMIFS('Скорая мед. помощь'!J:J,'Скорая мед. помощь'!E:E,СВОД!C2855,'Скорая мед. помощь'!G:G,СВОД!E2855)</f>
        <v>0</v>
      </c>
      <c r="N2855" s="303">
        <f>SUMIFS('Круглосуточный стационар'!O:O,'Круглосуточный стационар'!D:D,СВОД!C2855,'Круглосуточный стационар'!F:F,СВОД!E2855)+SUMIFS(ВМП!O:O,ВМП!D:D,СВОД!C2855,ВМП!F:F,СВОД!E2855)+SUMIFS('Дневной стационар'!O:O,'Дневной стационар'!D:D,СВОД!C2855,'Дневной стационар'!F:F,СВОД!E2855)+SUMIFS(ЭКО!M:M,ЭКО!D:D,СВОД!C2855,ЭКО!F:F,СВОД!E2855)+SUMIFS(Диализ!O:O,Диализ!E:E,СВОД!C2855,Диализ!G:G,СВОД!E2855)+SUMIFS(Поликлиника!CT:CT,Поликлиника!D:D,СВОД!C2855,Поликлиника!F:F,СВОД!E2855)+SUMIFS('Скорая мед. помощь'!O:O,'Скорая мед. помощь'!E:E,СВОД!C2855,'Скорая мед. помощь'!G:G,СВОД!E2855)+SUMIFS(Услуги!AV:AV,Услуги!D:D,СВОД!C2855,Услуги!F:F,СВОД!E2855)</f>
        <v>0</v>
      </c>
      <c r="O2855" s="302">
        <f>SUMIFS(Сверхбаза!L:L,Сверхбаза!C:C,СВОД!C2855,Сверхбаза!E:E,СВОД!E2855)+SUMIFS(Сверхбаза!M:M,Сверхбаза!C:C,СВОД!C2855,Сверхбаза!E:E,СВОД!E2855)</f>
        <v>0</v>
      </c>
      <c r="P2855" s="276">
        <f>SUMIFS(Сверхбаза!N:N,Сверхбаза!C:C,СВОД!C2855,Сверхбаза!E:E,СВОД!E2855)</f>
        <v>0</v>
      </c>
      <c r="Q2855" s="276">
        <f>SUMIFS(Сверхбаза!P:P,Сверхбаза!C:C,СВОД!C2855,Сверхбаза!E:E,СВОД!E2855)</f>
        <v>0</v>
      </c>
      <c r="R2855" s="276">
        <f>SUMIFS(Сверхбаза!O:O,Сверхбаза!C:C,СВОД!C2855,Сверхбаза!E:E,СВОД!E2855)</f>
        <v>0</v>
      </c>
      <c r="S2855" s="276">
        <f>SUMIFS(Сверхбаза!Q:Q,Сверхбаза!C:C,СВОД!C2855,Сверхбаза!E:E,СВОД!E2855)</f>
        <v>0</v>
      </c>
      <c r="T2855" s="303">
        <f>SUMIFS(Сверхбаза!G:G,Сверхбаза!C:C,СВОД!C2855,Сверхбаза!E:E,СВОД!E2855)</f>
        <v>0</v>
      </c>
    </row>
    <row r="2856" spans="1:20" outlineLevel="2" x14ac:dyDescent="0.2">
      <c r="A2856" s="288">
        <f>VLOOKUP(C2856,Округа!B:C,2,FALSE)</f>
        <v>5</v>
      </c>
      <c r="B2856" s="361">
        <v>502124</v>
      </c>
      <c r="C2856" s="361">
        <v>212401</v>
      </c>
      <c r="D2856" s="5" t="s">
        <v>620</v>
      </c>
      <c r="E2856" s="349">
        <v>70</v>
      </c>
      <c r="F2856" s="350" t="s">
        <v>707</v>
      </c>
      <c r="G2856" s="302">
        <f>SUMIFS('Круглосуточный стационар'!J:J,'Круглосуточный стационар'!D:D,СВОД!C2856,'Круглосуточный стационар'!F:F,СВОД!E2856)/2+SUMIFS(ВМП!J:J,ВМП!D:D,СВОД!C2856,ВМП!F:F,СВОД!E2856)/2+SUMIFS('Дневной стационар'!J:J,'Дневной стационар'!D:D,СВОД!C2856,'Дневной стационар'!F:F,СВОД!E2856)/2+SUMIFS(ЭКО!H:H,ЭКО!D:D,СВОД!C2856,ЭКО!F:F,СВОД!E2856)+SUMIFS(Диализ!J:J,Диализ!E:E,СВОД!C2856,Диализ!G:G,СВОД!E2856)</f>
        <v>0</v>
      </c>
      <c r="H2856" s="276">
        <f>SUMIFS(Поликлиника!H:H,Поликлиника!D:D,СВОД!C2856,Поликлиника!F:F,СВОД!E2856)</f>
        <v>0</v>
      </c>
      <c r="I2856" s="276">
        <f>SUMIFS(Поликлиника!BA:BA,Поликлиника!D:D,СВОД!C2856,Поликлиника!F:F,СВОД!E2856)</f>
        <v>0</v>
      </c>
      <c r="J2856" s="276">
        <f>SUMIFS(Поликлиника!BF:BF,Поликлиника!D:D,СВОД!C2856,Поликлиника!F:F,СВОД!E2856)</f>
        <v>0</v>
      </c>
      <c r="K2856" s="276">
        <f>SUMIFS(Поликлиника!BU:BU,Поликлиника!D:D,СВОД!C2856,Поликлиника!F:F,СВОД!E2856)</f>
        <v>0</v>
      </c>
      <c r="L2856" s="276">
        <f>SUMIFS(Услуги!H:H,Услуги!D:D,СВОД!C2856,Услуги!F:F,СВОД!E2856)+SUMIFS(Услуги!M:M,Услуги!D:D,СВОД!C2856,Услуги!F:F,СВОД!E2856)+SUMIFS(Услуги!R:R,Услуги!D:D,СВОД!C2856,Услуги!F:F,СВОД!E2856)+SUMIFS(Услуги!W:W,Услуги!D:D,СВОД!C2856,Услуги!F:F,СВОД!E2856)+SUMIFS(Услуги!AB:AB,Услуги!D:D,СВОД!C2856,Услуги!F:F,СВОД!E2856)+SUMIFS(Услуги!AG:AG,Услуги!D:D,СВОД!C2856,Услуги!F:F,СВОД!E2856)+SUMIFS(Услуги!AL:AL,Услуги!D:D,СВОД!C2856,Услуги!F:F,СВОД!E2856)+SUMIFS(Услуги!AQ:AQ,Услуги!D:D,СВОД!C2856,Услуги!F:F,СВОД!E2856)</f>
        <v>0</v>
      </c>
      <c r="M2856" s="276">
        <f>SUMIFS('Скорая мед. помощь'!J:J,'Скорая мед. помощь'!E:E,СВОД!C2856,'Скорая мед. помощь'!G:G,СВОД!E2856)</f>
        <v>0</v>
      </c>
      <c r="N2856" s="303">
        <f>SUMIFS('Круглосуточный стационар'!O:O,'Круглосуточный стационар'!D:D,СВОД!C2856,'Круглосуточный стационар'!F:F,СВОД!E2856)+SUMIFS(ВМП!O:O,ВМП!D:D,СВОД!C2856,ВМП!F:F,СВОД!E2856)+SUMIFS('Дневной стационар'!O:O,'Дневной стационар'!D:D,СВОД!C2856,'Дневной стационар'!F:F,СВОД!E2856)+SUMIFS(ЭКО!M:M,ЭКО!D:D,СВОД!C2856,ЭКО!F:F,СВОД!E2856)+SUMIFS(Диализ!O:O,Диализ!E:E,СВОД!C2856,Диализ!G:G,СВОД!E2856)+SUMIFS(Поликлиника!CT:CT,Поликлиника!D:D,СВОД!C2856,Поликлиника!F:F,СВОД!E2856)+SUMIFS('Скорая мед. помощь'!O:O,'Скорая мед. помощь'!E:E,СВОД!C2856,'Скорая мед. помощь'!G:G,СВОД!E2856)+SUMIFS(Услуги!AV:AV,Услуги!D:D,СВОД!C2856,Услуги!F:F,СВОД!E2856)</f>
        <v>0</v>
      </c>
      <c r="O2856" s="302">
        <f>SUMIFS(Сверхбаза!L:L,Сверхбаза!C:C,СВОД!C2856,Сверхбаза!E:E,СВОД!E2856)+SUMIFS(Сверхбаза!M:M,Сверхбаза!C:C,СВОД!C2856,Сверхбаза!E:E,СВОД!E2856)</f>
        <v>0</v>
      </c>
      <c r="P2856" s="276">
        <f>SUMIFS(Сверхбаза!N:N,Сверхбаза!C:C,СВОД!C2856,Сверхбаза!E:E,СВОД!E2856)</f>
        <v>0</v>
      </c>
      <c r="Q2856" s="276">
        <f>SUMIFS(Сверхбаза!P:P,Сверхбаза!C:C,СВОД!C2856,Сверхбаза!E:E,СВОД!E2856)</f>
        <v>0</v>
      </c>
      <c r="R2856" s="276">
        <f>SUMIFS(Сверхбаза!O:O,Сверхбаза!C:C,СВОД!C2856,Сверхбаза!E:E,СВОД!E2856)</f>
        <v>0</v>
      </c>
      <c r="S2856" s="276">
        <f>SUMIFS(Сверхбаза!Q:Q,Сверхбаза!C:C,СВОД!C2856,Сверхбаза!E:E,СВОД!E2856)</f>
        <v>0</v>
      </c>
      <c r="T2856" s="303">
        <f>SUMIFS(Сверхбаза!G:G,Сверхбаза!C:C,СВОД!C2856,Сверхбаза!E:E,СВОД!E2856)</f>
        <v>0</v>
      </c>
    </row>
    <row r="2857" spans="1:20" outlineLevel="2" x14ac:dyDescent="0.2">
      <c r="A2857" s="288">
        <f>VLOOKUP(C2857,Округа!B:C,2,FALSE)</f>
        <v>5</v>
      </c>
      <c r="B2857" s="361">
        <v>502124</v>
      </c>
      <c r="C2857" s="361">
        <v>212401</v>
      </c>
      <c r="D2857" s="5" t="s">
        <v>620</v>
      </c>
      <c r="E2857" s="349">
        <v>94</v>
      </c>
      <c r="F2857" s="350" t="s">
        <v>157</v>
      </c>
      <c r="G2857" s="302">
        <f>SUMIFS('Круглосуточный стационар'!J:J,'Круглосуточный стационар'!D:D,СВОД!C2857,'Круглосуточный стационар'!F:F,СВОД!E2857)/2+SUMIFS(ВМП!J:J,ВМП!D:D,СВОД!C2857,ВМП!F:F,СВОД!E2857)/2+SUMIFS('Дневной стационар'!J:J,'Дневной стационар'!D:D,СВОД!C2857,'Дневной стационар'!F:F,СВОД!E2857)/2+SUMIFS(ЭКО!H:H,ЭКО!D:D,СВОД!C2857,ЭКО!F:F,СВОД!E2857)+SUMIFS(Диализ!J:J,Диализ!E:E,СВОД!C2857,Диализ!G:G,СВОД!E2857)</f>
        <v>0</v>
      </c>
      <c r="H2857" s="276">
        <f>SUMIFS(Поликлиника!H:H,Поликлиника!D:D,СВОД!C2857,Поликлиника!F:F,СВОД!E2857)</f>
        <v>0</v>
      </c>
      <c r="I2857" s="276">
        <f>SUMIFS(Поликлиника!BA:BA,Поликлиника!D:D,СВОД!C2857,Поликлиника!F:F,СВОД!E2857)</f>
        <v>0</v>
      </c>
      <c r="J2857" s="276">
        <f>SUMIFS(Поликлиника!BF:BF,Поликлиника!D:D,СВОД!C2857,Поликлиника!F:F,СВОД!E2857)</f>
        <v>0</v>
      </c>
      <c r="K2857" s="276">
        <f>SUMIFS(Поликлиника!BU:BU,Поликлиника!D:D,СВОД!C2857,Поликлиника!F:F,СВОД!E2857)</f>
        <v>0</v>
      </c>
      <c r="L2857" s="276">
        <f>SUMIFS(Услуги!H:H,Услуги!D:D,СВОД!C2857,Услуги!F:F,СВОД!E2857)+SUMIFS(Услуги!M:M,Услуги!D:D,СВОД!C2857,Услуги!F:F,СВОД!E2857)+SUMIFS(Услуги!R:R,Услуги!D:D,СВОД!C2857,Услуги!F:F,СВОД!E2857)+SUMIFS(Услуги!W:W,Услуги!D:D,СВОД!C2857,Услуги!F:F,СВОД!E2857)+SUMIFS(Услуги!AB:AB,Услуги!D:D,СВОД!C2857,Услуги!F:F,СВОД!E2857)+SUMIFS(Услуги!AG:AG,Услуги!D:D,СВОД!C2857,Услуги!F:F,СВОД!E2857)+SUMIFS(Услуги!AL:AL,Услуги!D:D,СВОД!C2857,Услуги!F:F,СВОД!E2857)+SUMIFS(Услуги!AQ:AQ,Услуги!D:D,СВОД!C2857,Услуги!F:F,СВОД!E2857)</f>
        <v>0</v>
      </c>
      <c r="M2857" s="276">
        <f>SUMIFS('Скорая мед. помощь'!J:J,'Скорая мед. помощь'!E:E,СВОД!C2857,'Скорая мед. помощь'!G:G,СВОД!E2857)</f>
        <v>0</v>
      </c>
      <c r="N2857" s="303">
        <f>SUMIFS('Круглосуточный стационар'!O:O,'Круглосуточный стационар'!D:D,СВОД!C2857,'Круглосуточный стационар'!F:F,СВОД!E2857)+SUMIFS(ВМП!O:O,ВМП!D:D,СВОД!C2857,ВМП!F:F,СВОД!E2857)+SUMIFS('Дневной стационар'!O:O,'Дневной стационар'!D:D,СВОД!C2857,'Дневной стационар'!F:F,СВОД!E2857)+SUMIFS(ЭКО!M:M,ЭКО!D:D,СВОД!C2857,ЭКО!F:F,СВОД!E2857)+SUMIFS(Диализ!O:O,Диализ!E:E,СВОД!C2857,Диализ!G:G,СВОД!E2857)+SUMIFS(Поликлиника!CT:CT,Поликлиника!D:D,СВОД!C2857,Поликлиника!F:F,СВОД!E2857)+SUMIFS('Скорая мед. помощь'!O:O,'Скорая мед. помощь'!E:E,СВОД!C2857,'Скорая мед. помощь'!G:G,СВОД!E2857)+SUMIFS(Услуги!AV:AV,Услуги!D:D,СВОД!C2857,Услуги!F:F,СВОД!E2857)</f>
        <v>0</v>
      </c>
      <c r="O2857" s="302">
        <f>SUMIFS(Сверхбаза!L:L,Сверхбаза!C:C,СВОД!C2857,Сверхбаза!E:E,СВОД!E2857)+SUMIFS(Сверхбаза!M:M,Сверхбаза!C:C,СВОД!C2857,Сверхбаза!E:E,СВОД!E2857)</f>
        <v>0</v>
      </c>
      <c r="P2857" s="276">
        <f>SUMIFS(Сверхбаза!N:N,Сверхбаза!C:C,СВОД!C2857,Сверхбаза!E:E,СВОД!E2857)</f>
        <v>0</v>
      </c>
      <c r="Q2857" s="276">
        <f>SUMIFS(Сверхбаза!P:P,Сверхбаза!C:C,СВОД!C2857,Сверхбаза!E:E,СВОД!E2857)</f>
        <v>0</v>
      </c>
      <c r="R2857" s="276">
        <f>SUMIFS(Сверхбаза!O:O,Сверхбаза!C:C,СВОД!C2857,Сверхбаза!E:E,СВОД!E2857)</f>
        <v>0</v>
      </c>
      <c r="S2857" s="276">
        <f>SUMIFS(Сверхбаза!Q:Q,Сверхбаза!C:C,СВОД!C2857,Сверхбаза!E:E,СВОД!E2857)</f>
        <v>0</v>
      </c>
      <c r="T2857" s="303">
        <f>SUMIFS(Сверхбаза!G:G,Сверхбаза!C:C,СВОД!C2857,Сверхбаза!E:E,СВОД!E2857)</f>
        <v>0</v>
      </c>
    </row>
    <row r="2858" spans="1:20" outlineLevel="1" x14ac:dyDescent="0.2">
      <c r="A2858" s="289"/>
      <c r="B2858" s="279"/>
      <c r="C2858" s="279" t="str">
        <f>CONCATENATE(C2857," ","Итог")</f>
        <v>212401 Итог</v>
      </c>
      <c r="D2858" s="280"/>
      <c r="E2858" s="351"/>
      <c r="F2858" s="352"/>
      <c r="G2858" s="304"/>
      <c r="H2858" s="281"/>
      <c r="I2858" s="281"/>
      <c r="J2858" s="281"/>
      <c r="K2858" s="281"/>
      <c r="L2858" s="281"/>
      <c r="M2858" s="281"/>
      <c r="N2858" s="305">
        <f>SUBTOTAL(9,N2850:N2857)</f>
        <v>14114.49440570158</v>
      </c>
      <c r="O2858" s="304"/>
      <c r="P2858" s="281"/>
      <c r="Q2858" s="281"/>
      <c r="R2858" s="281"/>
      <c r="S2858" s="281"/>
      <c r="T2858" s="305">
        <f>SUBTOTAL(9,T2850:T2857)</f>
        <v>0</v>
      </c>
    </row>
    <row r="2859" spans="1:20" ht="25.5" outlineLevel="2" x14ac:dyDescent="0.2">
      <c r="A2859" s="287">
        <f>VLOOKUP(C2859,Округа!B:C,2,FALSE)</f>
        <v>5</v>
      </c>
      <c r="B2859" s="8">
        <v>504201</v>
      </c>
      <c r="C2859" s="8">
        <v>420101</v>
      </c>
      <c r="D2859" s="9" t="s">
        <v>544</v>
      </c>
      <c r="E2859" s="347">
        <v>1</v>
      </c>
      <c r="F2859" s="348" t="s">
        <v>12</v>
      </c>
      <c r="G2859" s="300">
        <f>SUMIFS('Круглосуточный стационар'!J:J,'Круглосуточный стационар'!D:D,СВОД!C2859,'Круглосуточный стационар'!F:F,СВОД!E2859)/2+SUMIFS(ВМП!J:J,ВМП!D:D,СВОД!C2859,ВМП!F:F,СВОД!E2859)/2+SUMIFS('Дневной стационар'!J:J,'Дневной стационар'!D:D,СВОД!C2859,'Дневной стационар'!F:F,СВОД!E2859)/2+SUMIFS(ЭКО!H:H,ЭКО!D:D,СВОД!C2859,ЭКО!F:F,СВОД!E2859)+SUMIFS(Диализ!J:J,Диализ!E:E,СВОД!C2859,Диализ!G:G,СВОД!E2859)</f>
        <v>4653</v>
      </c>
      <c r="H2859" s="278">
        <f>SUMIFS(Поликлиника!H:H,Поликлиника!D:D,СВОД!C2859,Поликлиника!F:F,СВОД!E2859)</f>
        <v>0</v>
      </c>
      <c r="I2859" s="278">
        <f>SUMIFS(Поликлиника!BA:BA,Поликлиника!D:D,СВОД!C2859,Поликлиника!F:F,СВОД!E2859)</f>
        <v>0</v>
      </c>
      <c r="J2859" s="278">
        <f>SUMIFS(Поликлиника!BF:BF,Поликлиника!D:D,СВОД!C2859,Поликлиника!F:F,СВОД!E2859)</f>
        <v>0</v>
      </c>
      <c r="K2859" s="278">
        <f>SUMIFS(Поликлиника!BU:BU,Поликлиника!D:D,СВОД!C2859,Поликлиника!F:F,СВОД!E2859)</f>
        <v>0</v>
      </c>
      <c r="L2859" s="278">
        <f>SUMIFS(Услуги!H:H,Услуги!D:D,СВОД!C2859,Услуги!F:F,СВОД!E2859)+SUMIFS(Услуги!M:M,Услуги!D:D,СВОД!C2859,Услуги!F:F,СВОД!E2859)+SUMIFS(Услуги!R:R,Услуги!D:D,СВОД!C2859,Услуги!F:F,СВОД!E2859)+SUMIFS(Услуги!W:W,Услуги!D:D,СВОД!C2859,Услуги!F:F,СВОД!E2859)+SUMIFS(Услуги!AB:AB,Услуги!D:D,СВОД!C2859,Услуги!F:F,СВОД!E2859)+SUMIFS(Услуги!AG:AG,Услуги!D:D,СВОД!C2859,Услуги!F:F,СВОД!E2859)+SUMIFS(Услуги!AL:AL,Услуги!D:D,СВОД!C2859,Услуги!F:F,СВОД!E2859)+SUMIFS(Услуги!AQ:AQ,Услуги!D:D,СВОД!C2859,Услуги!F:F,СВОД!E2859)</f>
        <v>0</v>
      </c>
      <c r="M2859" s="278">
        <f>SUMIFS('Скорая мед. помощь'!J:J,'Скорая мед. помощь'!E:E,СВОД!C2859,'Скорая мед. помощь'!G:G,СВОД!E2859)</f>
        <v>0</v>
      </c>
      <c r="N2859" s="301">
        <f>SUMIFS('Круглосуточный стационар'!O:O,'Круглосуточный стационар'!D:D,СВОД!C2859,'Круглосуточный стационар'!F:F,СВОД!E2859)+SUMIFS(ВМП!O:O,ВМП!D:D,СВОД!C2859,ВМП!F:F,СВОД!E2859)+SUMIFS('Дневной стационар'!O:O,'Дневной стационар'!D:D,СВОД!C2859,'Дневной стационар'!F:F,СВОД!E2859)+SUMIFS(ЭКО!M:M,ЭКО!D:D,СВОД!C2859,ЭКО!F:F,СВОД!E2859)+SUMIFS(Диализ!O:O,Диализ!E:E,СВОД!C2859,Диализ!G:G,СВОД!E2859)+SUMIFS(Поликлиника!CT:CT,Поликлиника!D:D,СВОД!C2859,Поликлиника!F:F,СВОД!E2859)+SUMIFS('Скорая мед. помощь'!O:O,'Скорая мед. помощь'!E:E,СВОД!C2859,'Скорая мед. помощь'!G:G,СВОД!E2859)+SUMIFS(Услуги!AV:AV,Услуги!D:D,СВОД!C2859,Услуги!F:F,СВОД!E2859)</f>
        <v>87253.312699485468</v>
      </c>
      <c r="O2859" s="300">
        <f>SUMIFS(Сверхбаза!L:L,Сверхбаза!C:C,СВОД!C2859,Сверхбаза!E:E,СВОД!E2859)+SUMIFS(Сверхбаза!M:M,Сверхбаза!C:C,СВОД!C2859,Сверхбаза!E:E,СВОД!E2859)</f>
        <v>0</v>
      </c>
      <c r="P2859" s="278">
        <f>SUMIFS(Сверхбаза!N:N,Сверхбаза!C:C,СВОД!C2859,Сверхбаза!E:E,СВОД!E2859)</f>
        <v>0</v>
      </c>
      <c r="Q2859" s="278">
        <f>SUMIFS(Сверхбаза!P:P,Сверхбаза!C:C,СВОД!C2859,Сверхбаза!E:E,СВОД!E2859)</f>
        <v>0</v>
      </c>
      <c r="R2859" s="278">
        <f>SUMIFS(Сверхбаза!O:O,Сверхбаза!C:C,СВОД!C2859,Сверхбаза!E:E,СВОД!E2859)</f>
        <v>0</v>
      </c>
      <c r="S2859" s="278">
        <f>SUMIFS(Сверхбаза!Q:Q,Сверхбаза!C:C,СВОД!C2859,Сверхбаза!E:E,СВОД!E2859)</f>
        <v>0</v>
      </c>
      <c r="T2859" s="301">
        <f>SUMIFS(Сверхбаза!G:G,Сверхбаза!C:C,СВОД!C2859,Сверхбаза!E:E,СВОД!E2859)</f>
        <v>0</v>
      </c>
    </row>
    <row r="2860" spans="1:20" ht="25.5" outlineLevel="2" x14ac:dyDescent="0.2">
      <c r="A2860" s="288">
        <f>VLOOKUP(C2860,Округа!B:C,2,FALSE)</f>
        <v>5</v>
      </c>
      <c r="B2860" s="361">
        <v>504201</v>
      </c>
      <c r="C2860" s="361">
        <v>420101</v>
      </c>
      <c r="D2860" s="5" t="s">
        <v>544</v>
      </c>
      <c r="E2860" s="349">
        <v>13</v>
      </c>
      <c r="F2860" s="350" t="s">
        <v>704</v>
      </c>
      <c r="G2860" s="302">
        <f>SUMIFS('Круглосуточный стационар'!J:J,'Круглосуточный стационар'!D:D,СВОД!C2860,'Круглосуточный стационар'!F:F,СВОД!E2860)/2+SUMIFS(ВМП!J:J,ВМП!D:D,СВОД!C2860,ВМП!F:F,СВОД!E2860)/2+SUMIFS('Дневной стационар'!J:J,'Дневной стационар'!D:D,СВОД!C2860,'Дневной стационар'!F:F,СВОД!E2860)/2+SUMIFS(ЭКО!H:H,ЭКО!D:D,СВОД!C2860,ЭКО!F:F,СВОД!E2860)+SUMIFS(Диализ!J:J,Диализ!E:E,СВОД!C2860,Диализ!G:G,СВОД!E2860)</f>
        <v>0</v>
      </c>
      <c r="H2860" s="276">
        <f>SUMIFS(Поликлиника!H:H,Поликлиника!D:D,СВОД!C2860,Поликлиника!F:F,СВОД!E2860)</f>
        <v>0</v>
      </c>
      <c r="I2860" s="276">
        <f>SUMIFS(Поликлиника!BA:BA,Поликлиника!D:D,СВОД!C2860,Поликлиника!F:F,СВОД!E2860)</f>
        <v>0</v>
      </c>
      <c r="J2860" s="276">
        <f>SUMIFS(Поликлиника!BF:BF,Поликлиника!D:D,СВОД!C2860,Поликлиника!F:F,СВОД!E2860)</f>
        <v>0</v>
      </c>
      <c r="K2860" s="276">
        <f>SUMIFS(Поликлиника!BU:BU,Поликлиника!D:D,СВОД!C2860,Поликлиника!F:F,СВОД!E2860)</f>
        <v>0</v>
      </c>
      <c r="L2860" s="276">
        <f>SUMIFS(Услуги!H:H,Услуги!D:D,СВОД!C2860,Услуги!F:F,СВОД!E2860)+SUMIFS(Услуги!M:M,Услуги!D:D,СВОД!C2860,Услуги!F:F,СВОД!E2860)+SUMIFS(Услуги!R:R,Услуги!D:D,СВОД!C2860,Услуги!F:F,СВОД!E2860)+SUMIFS(Услуги!W:W,Услуги!D:D,СВОД!C2860,Услуги!F:F,СВОД!E2860)+SUMIFS(Услуги!AB:AB,Услуги!D:D,СВОД!C2860,Услуги!F:F,СВОД!E2860)+SUMIFS(Услуги!AG:AG,Услуги!D:D,СВОД!C2860,Услуги!F:F,СВОД!E2860)+SUMIFS(Услуги!AL:AL,Услуги!D:D,СВОД!C2860,Услуги!F:F,СВОД!E2860)+SUMIFS(Услуги!AQ:AQ,Услуги!D:D,СВОД!C2860,Услуги!F:F,СВОД!E2860)</f>
        <v>0</v>
      </c>
      <c r="M2860" s="276">
        <f>SUMIFS('Скорая мед. помощь'!J:J,'Скорая мед. помощь'!E:E,СВОД!C2860,'Скорая мед. помощь'!G:G,СВОД!E2860)</f>
        <v>0</v>
      </c>
      <c r="N2860" s="303">
        <f>SUMIFS('Круглосуточный стационар'!O:O,'Круглосуточный стационар'!D:D,СВОД!C2860,'Круглосуточный стационар'!F:F,СВОД!E2860)+SUMIFS(ВМП!O:O,ВМП!D:D,СВОД!C2860,ВМП!F:F,СВОД!E2860)+SUMIFS('Дневной стационар'!O:O,'Дневной стационар'!D:D,СВОД!C2860,'Дневной стационар'!F:F,СВОД!E2860)+SUMIFS(ЭКО!M:M,ЭКО!D:D,СВОД!C2860,ЭКО!F:F,СВОД!E2860)+SUMIFS(Диализ!O:O,Диализ!E:E,СВОД!C2860,Диализ!G:G,СВОД!E2860)+SUMIFS(Поликлиника!CT:CT,Поликлиника!D:D,СВОД!C2860,Поликлиника!F:F,СВОД!E2860)+SUMIFS('Скорая мед. помощь'!O:O,'Скорая мед. помощь'!E:E,СВОД!C2860,'Скорая мед. помощь'!G:G,СВОД!E2860)+SUMIFS(Услуги!AV:AV,Услуги!D:D,СВОД!C2860,Услуги!F:F,СВОД!E2860)</f>
        <v>0</v>
      </c>
      <c r="O2860" s="302">
        <f>SUMIFS(Сверхбаза!L:L,Сверхбаза!C:C,СВОД!C2860,Сверхбаза!E:E,СВОД!E2860)+SUMIFS(Сверхбаза!M:M,Сверхбаза!C:C,СВОД!C2860,Сверхбаза!E:E,СВОД!E2860)</f>
        <v>0</v>
      </c>
      <c r="P2860" s="276">
        <f>SUMIFS(Сверхбаза!N:N,Сверхбаза!C:C,СВОД!C2860,Сверхбаза!E:E,СВОД!E2860)</f>
        <v>0</v>
      </c>
      <c r="Q2860" s="276">
        <f>SUMIFS(Сверхбаза!P:P,Сверхбаза!C:C,СВОД!C2860,Сверхбаза!E:E,СВОД!E2860)</f>
        <v>0</v>
      </c>
      <c r="R2860" s="276">
        <f>SUMIFS(Сверхбаза!O:O,Сверхбаза!C:C,СВОД!C2860,Сверхбаза!E:E,СВОД!E2860)</f>
        <v>0</v>
      </c>
      <c r="S2860" s="276">
        <f>SUMIFS(Сверхбаза!Q:Q,Сверхбаза!C:C,СВОД!C2860,Сверхбаза!E:E,СВОД!E2860)</f>
        <v>0</v>
      </c>
      <c r="T2860" s="303">
        <f>SUMIFS(Сверхбаза!G:G,Сверхбаза!C:C,СВОД!C2860,Сверхбаза!E:E,СВОД!E2860)</f>
        <v>0</v>
      </c>
    </row>
    <row r="2861" spans="1:20" ht="25.5" outlineLevel="2" x14ac:dyDescent="0.2">
      <c r="A2861" s="288">
        <f>VLOOKUP(C2861,Округа!B:C,2,FALSE)</f>
        <v>5</v>
      </c>
      <c r="B2861" s="361">
        <v>504201</v>
      </c>
      <c r="C2861" s="361">
        <v>420101</v>
      </c>
      <c r="D2861" s="5" t="s">
        <v>544</v>
      </c>
      <c r="E2861" s="349">
        <v>2</v>
      </c>
      <c r="F2861" s="350" t="s">
        <v>173</v>
      </c>
      <c r="G2861" s="302">
        <f>SUMIFS('Круглосуточный стационар'!J:J,'Круглосуточный стационар'!D:D,СВОД!C2861,'Круглосуточный стационар'!F:F,СВОД!E2861)/2+SUMIFS(ВМП!J:J,ВМП!D:D,СВОД!C2861,ВМП!F:F,СВОД!E2861)/2+SUMIFS('Дневной стационар'!J:J,'Дневной стационар'!D:D,СВОД!C2861,'Дневной стационар'!F:F,СВОД!E2861)/2+SUMIFS(ЭКО!H:H,ЭКО!D:D,СВОД!C2861,ЭКО!F:F,СВОД!E2861)+SUMIFS(Диализ!J:J,Диализ!E:E,СВОД!C2861,Диализ!G:G,СВОД!E2861)</f>
        <v>705</v>
      </c>
      <c r="H2861" s="276">
        <f>SUMIFS(Поликлиника!H:H,Поликлиника!D:D,СВОД!C2861,Поликлиника!F:F,СВОД!E2861)</f>
        <v>0</v>
      </c>
      <c r="I2861" s="276">
        <f>SUMIFS(Поликлиника!BA:BA,Поликлиника!D:D,СВОД!C2861,Поликлиника!F:F,СВОД!E2861)</f>
        <v>0</v>
      </c>
      <c r="J2861" s="276">
        <f>SUMIFS(Поликлиника!BF:BF,Поликлиника!D:D,СВОД!C2861,Поликлиника!F:F,СВОД!E2861)</f>
        <v>0</v>
      </c>
      <c r="K2861" s="276">
        <f>SUMIFS(Поликлиника!BU:BU,Поликлиника!D:D,СВОД!C2861,Поликлиника!F:F,СВОД!E2861)</f>
        <v>0</v>
      </c>
      <c r="L2861" s="276">
        <f>SUMIFS(Услуги!H:H,Услуги!D:D,СВОД!C2861,Услуги!F:F,СВОД!E2861)+SUMIFS(Услуги!M:M,Услуги!D:D,СВОД!C2861,Услуги!F:F,СВОД!E2861)+SUMIFS(Услуги!R:R,Услуги!D:D,СВОД!C2861,Услуги!F:F,СВОД!E2861)+SUMIFS(Услуги!W:W,Услуги!D:D,СВОД!C2861,Услуги!F:F,СВОД!E2861)+SUMIFS(Услуги!AB:AB,Услуги!D:D,СВОД!C2861,Услуги!F:F,СВОД!E2861)+SUMIFS(Услуги!AG:AG,Услуги!D:D,СВОД!C2861,Услуги!F:F,СВОД!E2861)+SUMIFS(Услуги!AL:AL,Услуги!D:D,СВОД!C2861,Услуги!F:F,СВОД!E2861)+SUMIFS(Услуги!AQ:AQ,Услуги!D:D,СВОД!C2861,Услуги!F:F,СВОД!E2861)</f>
        <v>0</v>
      </c>
      <c r="M2861" s="276">
        <f>SUMIFS('Скорая мед. помощь'!J:J,'Скорая мед. помощь'!E:E,СВОД!C2861,'Скорая мед. помощь'!G:G,СВОД!E2861)</f>
        <v>0</v>
      </c>
      <c r="N2861" s="303">
        <f>SUMIFS('Круглосуточный стационар'!O:O,'Круглосуточный стационар'!D:D,СВОД!C2861,'Круглосуточный стационар'!F:F,СВОД!E2861)+SUMIFS(ВМП!O:O,ВМП!D:D,СВОД!C2861,ВМП!F:F,СВОД!E2861)+SUMIFS('Дневной стационар'!O:O,'Дневной стационар'!D:D,СВОД!C2861,'Дневной стационар'!F:F,СВОД!E2861)+SUMIFS(ЭКО!M:M,ЭКО!D:D,СВОД!C2861,ЭКО!F:F,СВОД!E2861)+SUMIFS(Диализ!O:O,Диализ!E:E,СВОД!C2861,Диализ!G:G,СВОД!E2861)+SUMIFS(Поликлиника!CT:CT,Поликлиника!D:D,СВОД!C2861,Поликлиника!F:F,СВОД!E2861)+SUMIFS('Скорая мед. помощь'!O:O,'Скорая мед. помощь'!E:E,СВОД!C2861,'Скорая мед. помощь'!G:G,СВОД!E2861)+SUMIFS(Услуги!AV:AV,Услуги!D:D,СВОД!C2861,Услуги!F:F,СВОД!E2861)</f>
        <v>10886.192515000001</v>
      </c>
      <c r="O2861" s="302">
        <f>SUMIFS(Сверхбаза!L:L,Сверхбаза!C:C,СВОД!C2861,Сверхбаза!E:E,СВОД!E2861)+SUMIFS(Сверхбаза!M:M,Сверхбаза!C:C,СВОД!C2861,Сверхбаза!E:E,СВОД!E2861)</f>
        <v>0</v>
      </c>
      <c r="P2861" s="276">
        <f>SUMIFS(Сверхбаза!N:N,Сверхбаза!C:C,СВОД!C2861,Сверхбаза!E:E,СВОД!E2861)</f>
        <v>0</v>
      </c>
      <c r="Q2861" s="276">
        <f>SUMIFS(Сверхбаза!P:P,Сверхбаза!C:C,СВОД!C2861,Сверхбаза!E:E,СВОД!E2861)</f>
        <v>0</v>
      </c>
      <c r="R2861" s="276">
        <f>SUMIFS(Сверхбаза!O:O,Сверхбаза!C:C,СВОД!C2861,Сверхбаза!E:E,СВОД!E2861)</f>
        <v>0</v>
      </c>
      <c r="S2861" s="276">
        <f>SUMIFS(Сверхбаза!Q:Q,Сверхбаза!C:C,СВОД!C2861,Сверхбаза!E:E,СВОД!E2861)</f>
        <v>0</v>
      </c>
      <c r="T2861" s="303">
        <f>SUMIFS(Сверхбаза!G:G,Сверхбаза!C:C,СВОД!C2861,Сверхбаза!E:E,СВОД!E2861)</f>
        <v>0</v>
      </c>
    </row>
    <row r="2862" spans="1:20" ht="25.5" outlineLevel="2" x14ac:dyDescent="0.2">
      <c r="A2862" s="288">
        <f>VLOOKUP(C2862,Округа!B:C,2,FALSE)</f>
        <v>5</v>
      </c>
      <c r="B2862" s="361">
        <v>504201</v>
      </c>
      <c r="C2862" s="361">
        <v>420101</v>
      </c>
      <c r="D2862" s="5" t="s">
        <v>544</v>
      </c>
      <c r="E2862" s="349">
        <v>6</v>
      </c>
      <c r="F2862" s="350" t="s">
        <v>705</v>
      </c>
      <c r="G2862" s="302">
        <f>SUMIFS('Круглосуточный стационар'!J:J,'Круглосуточный стационар'!D:D,СВОД!C2862,'Круглосуточный стационар'!F:F,СВОД!E2862)/2+SUMIFS(ВМП!J:J,ВМП!D:D,СВОД!C2862,ВМП!F:F,СВОД!E2862)/2+SUMIFS('Дневной стационар'!J:J,'Дневной стационар'!D:D,СВОД!C2862,'Дневной стационар'!F:F,СВОД!E2862)/2+SUMIFS(ЭКО!H:H,ЭКО!D:D,СВОД!C2862,ЭКО!F:F,СВОД!E2862)+SUMIFS(Диализ!J:J,Диализ!E:E,СВОД!C2862,Диализ!G:G,СВОД!E2862)</f>
        <v>0</v>
      </c>
      <c r="H2862" s="276">
        <f>SUMIFS(Поликлиника!H:H,Поликлиника!D:D,СВОД!C2862,Поликлиника!F:F,СВОД!E2862)</f>
        <v>0</v>
      </c>
      <c r="I2862" s="276">
        <f>SUMIFS(Поликлиника!BA:BA,Поликлиника!D:D,СВОД!C2862,Поликлиника!F:F,СВОД!E2862)</f>
        <v>0</v>
      </c>
      <c r="J2862" s="276">
        <f>SUMIFS(Поликлиника!BF:BF,Поликлиника!D:D,СВОД!C2862,Поликлиника!F:F,СВОД!E2862)</f>
        <v>0</v>
      </c>
      <c r="K2862" s="276">
        <f>SUMIFS(Поликлиника!BU:BU,Поликлиника!D:D,СВОД!C2862,Поликлиника!F:F,СВОД!E2862)</f>
        <v>0</v>
      </c>
      <c r="L2862" s="276">
        <f>SUMIFS(Услуги!H:H,Услуги!D:D,СВОД!C2862,Услуги!F:F,СВОД!E2862)+SUMIFS(Услуги!M:M,Услуги!D:D,СВОД!C2862,Услуги!F:F,СВОД!E2862)+SUMIFS(Услуги!R:R,Услуги!D:D,СВОД!C2862,Услуги!F:F,СВОД!E2862)+SUMIFS(Услуги!W:W,Услуги!D:D,СВОД!C2862,Услуги!F:F,СВОД!E2862)+SUMIFS(Услуги!AB:AB,Услуги!D:D,СВОД!C2862,Услуги!F:F,СВОД!E2862)+SUMIFS(Услуги!AG:AG,Услуги!D:D,СВОД!C2862,Услуги!F:F,СВОД!E2862)+SUMIFS(Услуги!AL:AL,Услуги!D:D,СВОД!C2862,Услуги!F:F,СВОД!E2862)+SUMIFS(Услуги!AQ:AQ,Услуги!D:D,СВОД!C2862,Услуги!F:F,СВОД!E2862)</f>
        <v>0</v>
      </c>
      <c r="M2862" s="276">
        <f>SUMIFS('Скорая мед. помощь'!J:J,'Скорая мед. помощь'!E:E,СВОД!C2862,'Скорая мед. помощь'!G:G,СВОД!E2862)</f>
        <v>0</v>
      </c>
      <c r="N2862" s="303">
        <f>SUMIFS('Круглосуточный стационар'!O:O,'Круглосуточный стационар'!D:D,СВОД!C2862,'Круглосуточный стационар'!F:F,СВОД!E2862)+SUMIFS(ВМП!O:O,ВМП!D:D,СВОД!C2862,ВМП!F:F,СВОД!E2862)+SUMIFS('Дневной стационар'!O:O,'Дневной стационар'!D:D,СВОД!C2862,'Дневной стационар'!F:F,СВОД!E2862)+SUMIFS(ЭКО!M:M,ЭКО!D:D,СВОД!C2862,ЭКО!F:F,СВОД!E2862)+SUMIFS(Диализ!O:O,Диализ!E:E,СВОД!C2862,Диализ!G:G,СВОД!E2862)+SUMIFS(Поликлиника!CT:CT,Поликлиника!D:D,СВОД!C2862,Поликлиника!F:F,СВОД!E2862)+SUMIFS('Скорая мед. помощь'!O:O,'Скорая мед. помощь'!E:E,СВОД!C2862,'Скорая мед. помощь'!G:G,СВОД!E2862)+SUMIFS(Услуги!AV:AV,Услуги!D:D,СВОД!C2862,Услуги!F:F,СВОД!E2862)</f>
        <v>0</v>
      </c>
      <c r="O2862" s="302">
        <f>SUMIFS(Сверхбаза!L:L,Сверхбаза!C:C,СВОД!C2862,Сверхбаза!E:E,СВОД!E2862)+SUMIFS(Сверхбаза!M:M,Сверхбаза!C:C,СВОД!C2862,Сверхбаза!E:E,СВОД!E2862)</f>
        <v>0</v>
      </c>
      <c r="P2862" s="276">
        <f>SUMIFS(Сверхбаза!N:N,Сверхбаза!C:C,СВОД!C2862,Сверхбаза!E:E,СВОД!E2862)</f>
        <v>0</v>
      </c>
      <c r="Q2862" s="276">
        <f>SUMIFS(Сверхбаза!P:P,Сверхбаза!C:C,СВОД!C2862,Сверхбаза!E:E,СВОД!E2862)</f>
        <v>0</v>
      </c>
      <c r="R2862" s="276">
        <f>SUMIFS(Сверхбаза!O:O,Сверхбаза!C:C,СВОД!C2862,Сверхбаза!E:E,СВОД!E2862)</f>
        <v>0</v>
      </c>
      <c r="S2862" s="276">
        <f>SUMIFS(Сверхбаза!Q:Q,Сверхбаза!C:C,СВОД!C2862,Сверхбаза!E:E,СВОД!E2862)</f>
        <v>0</v>
      </c>
      <c r="T2862" s="303">
        <f>SUMIFS(Сверхбаза!G:G,Сверхбаза!C:C,СВОД!C2862,Сверхбаза!E:E,СВОД!E2862)</f>
        <v>0</v>
      </c>
    </row>
    <row r="2863" spans="1:20" ht="25.5" outlineLevel="2" x14ac:dyDescent="0.2">
      <c r="A2863" s="288">
        <f>VLOOKUP(C2863,Округа!B:C,2,FALSE)</f>
        <v>5</v>
      </c>
      <c r="B2863" s="361">
        <v>504201</v>
      </c>
      <c r="C2863" s="361">
        <v>420101</v>
      </c>
      <c r="D2863" s="5" t="s">
        <v>544</v>
      </c>
      <c r="E2863" s="349">
        <v>3</v>
      </c>
      <c r="F2863" s="350" t="s">
        <v>174</v>
      </c>
      <c r="G2863" s="302">
        <f>SUMIFS('Круглосуточный стационар'!J:J,'Круглосуточный стационар'!D:D,СВОД!C2863,'Круглосуточный стационар'!F:F,СВОД!E2863)/2+SUMIFS(ВМП!J:J,ВМП!D:D,СВОД!C2863,ВМП!F:F,СВОД!E2863)/2+SUMIFS('Дневной стационар'!J:J,'Дневной стационар'!D:D,СВОД!C2863,'Дневной стационар'!F:F,СВОД!E2863)/2+SUMIFS(ЭКО!H:H,ЭКО!D:D,СВОД!C2863,ЭКО!F:F,СВОД!E2863)+SUMIFS(Диализ!J:J,Диализ!E:E,СВОД!C2863,Диализ!G:G,СВОД!E2863)</f>
        <v>0</v>
      </c>
      <c r="H2863" s="276">
        <f>SUMIFS(Поликлиника!H:H,Поликлиника!D:D,СВОД!C2863,Поликлиника!F:F,СВОД!E2863)</f>
        <v>29747</v>
      </c>
      <c r="I2863" s="276">
        <f>SUMIFS(Поликлиника!BA:BA,Поликлиника!D:D,СВОД!C2863,Поликлиника!F:F,СВОД!E2863)</f>
        <v>12754</v>
      </c>
      <c r="J2863" s="276">
        <f>SUMIFS(Поликлиника!BF:BF,Поликлиника!D:D,СВОД!C2863,Поликлиника!F:F,СВОД!E2863)</f>
        <v>41505</v>
      </c>
      <c r="K2863" s="276">
        <f>SUMIFS(Поликлиника!BU:BU,Поликлиника!D:D,СВОД!C2863,Поликлиника!F:F,СВОД!E2863)</f>
        <v>15061</v>
      </c>
      <c r="L2863" s="276">
        <f>SUMIFS(Услуги!H:H,Услуги!D:D,СВОД!C2863,Услуги!F:F,СВОД!E2863)+SUMIFS(Услуги!M:M,Услуги!D:D,СВОД!C2863,Услуги!F:F,СВОД!E2863)+SUMIFS(Услуги!R:R,Услуги!D:D,СВОД!C2863,Услуги!F:F,СВОД!E2863)+SUMIFS(Услуги!W:W,Услуги!D:D,СВОД!C2863,Услуги!F:F,СВОД!E2863)+SUMIFS(Услуги!AB:AB,Услуги!D:D,СВОД!C2863,Услуги!F:F,СВОД!E2863)+SUMIFS(Услуги!AG:AG,Услуги!D:D,СВОД!C2863,Услуги!F:F,СВОД!E2863)+SUMIFS(Услуги!AL:AL,Услуги!D:D,СВОД!C2863,Услуги!F:F,СВОД!E2863)+SUMIFS(Услуги!AQ:AQ,Услуги!D:D,СВОД!C2863,Услуги!F:F,СВОД!E2863)</f>
        <v>400</v>
      </c>
      <c r="M2863" s="276">
        <f>SUMIFS('Скорая мед. помощь'!J:J,'Скорая мед. помощь'!E:E,СВОД!C2863,'Скорая мед. помощь'!G:G,СВОД!E2863)</f>
        <v>0</v>
      </c>
      <c r="N2863" s="303">
        <f>SUMIFS('Круглосуточный стационар'!O:O,'Круглосуточный стационар'!D:D,СВОД!C2863,'Круглосуточный стационар'!F:F,СВОД!E2863)+SUMIFS(ВМП!O:O,ВМП!D:D,СВОД!C2863,ВМП!F:F,СВОД!E2863)+SUMIFS('Дневной стационар'!O:O,'Дневной стационар'!D:D,СВОД!C2863,'Дневной стационар'!F:F,СВОД!E2863)+SUMIFS(ЭКО!M:M,ЭКО!D:D,СВОД!C2863,ЭКО!F:F,СВОД!E2863)+SUMIFS(Диализ!O:O,Диализ!E:E,СВОД!C2863,Диализ!G:G,СВОД!E2863)+SUMIFS(Поликлиника!CT:CT,Поликлиника!D:D,СВОД!C2863,Поликлиника!F:F,СВОД!E2863)+SUMIFS('Скорая мед. помощь'!O:O,'Скорая мед. помощь'!E:E,СВОД!C2863,'Скорая мед. помощь'!G:G,СВОД!E2863)+SUMIFS(Услуги!AV:AV,Услуги!D:D,СВОД!C2863,Услуги!F:F,СВОД!E2863)</f>
        <v>85714.098873333889</v>
      </c>
      <c r="O2863" s="302">
        <f>SUMIFS(Сверхбаза!L:L,Сверхбаза!C:C,СВОД!C2863,Сверхбаза!E:E,СВОД!E2863)+SUMIFS(Сверхбаза!M:M,Сверхбаза!C:C,СВОД!C2863,Сверхбаза!E:E,СВОД!E2863)</f>
        <v>0</v>
      </c>
      <c r="P2863" s="276">
        <f>SUMIFS(Сверхбаза!N:N,Сверхбаза!C:C,СВОД!C2863,Сверхбаза!E:E,СВОД!E2863)</f>
        <v>5145</v>
      </c>
      <c r="Q2863" s="276">
        <f>SUMIFS(Сверхбаза!P:P,Сверхбаза!C:C,СВОД!C2863,Сверхбаза!E:E,СВОД!E2863)</f>
        <v>1842</v>
      </c>
      <c r="R2863" s="276">
        <f>SUMIFS(Сверхбаза!O:O,Сверхбаза!C:C,СВОД!C2863,Сверхбаза!E:E,СВОД!E2863)</f>
        <v>2316.5</v>
      </c>
      <c r="S2863" s="276">
        <f>SUMIFS(Сверхбаза!Q:Q,Сверхбаза!C:C,СВОД!C2863,Сверхбаза!E:E,СВОД!E2863)</f>
        <v>0</v>
      </c>
      <c r="T2863" s="303">
        <f>SUMIFS(Сверхбаза!G:G,Сверхбаза!C:C,СВОД!C2863,Сверхбаза!E:E,СВОД!E2863)</f>
        <v>8073.7749999999996</v>
      </c>
    </row>
    <row r="2864" spans="1:20" ht="25.5" outlineLevel="2" x14ac:dyDescent="0.2">
      <c r="A2864" s="288">
        <f>VLOOKUP(C2864,Округа!B:C,2,FALSE)</f>
        <v>5</v>
      </c>
      <c r="B2864" s="361">
        <v>504201</v>
      </c>
      <c r="C2864" s="361">
        <v>420101</v>
      </c>
      <c r="D2864" s="5" t="s">
        <v>544</v>
      </c>
      <c r="E2864" s="349">
        <v>7</v>
      </c>
      <c r="F2864" s="350" t="s">
        <v>706</v>
      </c>
      <c r="G2864" s="302">
        <f>SUMIFS('Круглосуточный стационар'!J:J,'Круглосуточный стационар'!D:D,СВОД!C2864,'Круглосуточный стационар'!F:F,СВОД!E2864)/2+SUMIFS(ВМП!J:J,ВМП!D:D,СВОД!C2864,ВМП!F:F,СВОД!E2864)/2+SUMIFS('Дневной стационар'!J:J,'Дневной стационар'!D:D,СВОД!C2864,'Дневной стационар'!F:F,СВОД!E2864)/2+SUMIFS(ЭКО!H:H,ЭКО!D:D,СВОД!C2864,ЭКО!F:F,СВОД!E2864)+SUMIFS(Диализ!J:J,Диализ!E:E,СВОД!C2864,Диализ!G:G,СВОД!E2864)</f>
        <v>0</v>
      </c>
      <c r="H2864" s="276">
        <f>SUMIFS(Поликлиника!H:H,Поликлиника!D:D,СВОД!C2864,Поликлиника!F:F,СВОД!E2864)</f>
        <v>0</v>
      </c>
      <c r="I2864" s="276">
        <f>SUMIFS(Поликлиника!BA:BA,Поликлиника!D:D,СВОД!C2864,Поликлиника!F:F,СВОД!E2864)</f>
        <v>0</v>
      </c>
      <c r="J2864" s="276">
        <f>SUMIFS(Поликлиника!BF:BF,Поликлиника!D:D,СВОД!C2864,Поликлиника!F:F,СВОД!E2864)</f>
        <v>0</v>
      </c>
      <c r="K2864" s="276">
        <f>SUMIFS(Поликлиника!BU:BU,Поликлиника!D:D,СВОД!C2864,Поликлиника!F:F,СВОД!E2864)</f>
        <v>0</v>
      </c>
      <c r="L2864" s="276">
        <f>SUMIFS(Услуги!H:H,Услуги!D:D,СВОД!C2864,Услуги!F:F,СВОД!E2864)+SUMIFS(Услуги!M:M,Услуги!D:D,СВОД!C2864,Услуги!F:F,СВОД!E2864)+SUMIFS(Услуги!R:R,Услуги!D:D,СВОД!C2864,Услуги!F:F,СВОД!E2864)+SUMIFS(Услуги!W:W,Услуги!D:D,СВОД!C2864,Услуги!F:F,СВОД!E2864)+SUMIFS(Услуги!AB:AB,Услуги!D:D,СВОД!C2864,Услуги!F:F,СВОД!E2864)+SUMIFS(Услуги!AG:AG,Услуги!D:D,СВОД!C2864,Услуги!F:F,СВОД!E2864)+SUMIFS(Услуги!AL:AL,Услуги!D:D,СВОД!C2864,Услуги!F:F,СВОД!E2864)+SUMIFS(Услуги!AQ:AQ,Услуги!D:D,СВОД!C2864,Услуги!F:F,СВОД!E2864)</f>
        <v>0</v>
      </c>
      <c r="M2864" s="276">
        <f>SUMIFS('Скорая мед. помощь'!J:J,'Скорая мед. помощь'!E:E,СВОД!C2864,'Скорая мед. помощь'!G:G,СВОД!E2864)</f>
        <v>0</v>
      </c>
      <c r="N2864" s="303">
        <f>SUMIFS('Круглосуточный стационар'!O:O,'Круглосуточный стационар'!D:D,СВОД!C2864,'Круглосуточный стационар'!F:F,СВОД!E2864)+SUMIFS(ВМП!O:O,ВМП!D:D,СВОД!C2864,ВМП!F:F,СВОД!E2864)+SUMIFS('Дневной стационар'!O:O,'Дневной стационар'!D:D,СВОД!C2864,'Дневной стационар'!F:F,СВОД!E2864)+SUMIFS(ЭКО!M:M,ЭКО!D:D,СВОД!C2864,ЭКО!F:F,СВОД!E2864)+SUMIFS(Диализ!O:O,Диализ!E:E,СВОД!C2864,Диализ!G:G,СВОД!E2864)+SUMIFS(Поликлиника!CT:CT,Поликлиника!D:D,СВОД!C2864,Поликлиника!F:F,СВОД!E2864)+SUMIFS('Скорая мед. помощь'!O:O,'Скорая мед. помощь'!E:E,СВОД!C2864,'Скорая мед. помощь'!G:G,СВОД!E2864)+SUMIFS(Услуги!AV:AV,Услуги!D:D,СВОД!C2864,Услуги!F:F,СВОД!E2864)</f>
        <v>0</v>
      </c>
      <c r="O2864" s="302">
        <f>SUMIFS(Сверхбаза!L:L,Сверхбаза!C:C,СВОД!C2864,Сверхбаза!E:E,СВОД!E2864)+SUMIFS(Сверхбаза!M:M,Сверхбаза!C:C,СВОД!C2864,Сверхбаза!E:E,СВОД!E2864)</f>
        <v>0</v>
      </c>
      <c r="P2864" s="276">
        <f>SUMIFS(Сверхбаза!N:N,Сверхбаза!C:C,СВОД!C2864,Сверхбаза!E:E,СВОД!E2864)</f>
        <v>0</v>
      </c>
      <c r="Q2864" s="276">
        <f>SUMIFS(Сверхбаза!P:P,Сверхбаза!C:C,СВОД!C2864,Сверхбаза!E:E,СВОД!E2864)</f>
        <v>0</v>
      </c>
      <c r="R2864" s="276">
        <f>SUMIFS(Сверхбаза!O:O,Сверхбаза!C:C,СВОД!C2864,Сверхбаза!E:E,СВОД!E2864)</f>
        <v>0</v>
      </c>
      <c r="S2864" s="276">
        <f>SUMIFS(Сверхбаза!Q:Q,Сверхбаза!C:C,СВОД!C2864,Сверхбаза!E:E,СВОД!E2864)</f>
        <v>0</v>
      </c>
      <c r="T2864" s="303">
        <f>SUMIFS(Сверхбаза!G:G,Сверхбаза!C:C,СВОД!C2864,Сверхбаза!E:E,СВОД!E2864)</f>
        <v>0</v>
      </c>
    </row>
    <row r="2865" spans="1:20" ht="25.5" outlineLevel="2" x14ac:dyDescent="0.2">
      <c r="A2865" s="288">
        <f>VLOOKUP(C2865,Округа!B:C,2,FALSE)</f>
        <v>5</v>
      </c>
      <c r="B2865" s="361">
        <v>504201</v>
      </c>
      <c r="C2865" s="361">
        <v>420101</v>
      </c>
      <c r="D2865" s="5" t="s">
        <v>544</v>
      </c>
      <c r="E2865" s="349">
        <v>70</v>
      </c>
      <c r="F2865" s="350" t="s">
        <v>707</v>
      </c>
      <c r="G2865" s="302">
        <f>SUMIFS('Круглосуточный стационар'!J:J,'Круглосуточный стационар'!D:D,СВОД!C2865,'Круглосуточный стационар'!F:F,СВОД!E2865)/2+SUMIFS(ВМП!J:J,ВМП!D:D,СВОД!C2865,ВМП!F:F,СВОД!E2865)/2+SUMIFS('Дневной стационар'!J:J,'Дневной стационар'!D:D,СВОД!C2865,'Дневной стационар'!F:F,СВОД!E2865)/2+SUMIFS(ЭКО!H:H,ЭКО!D:D,СВОД!C2865,ЭКО!F:F,СВОД!E2865)+SUMIFS(Диализ!J:J,Диализ!E:E,СВОД!C2865,Диализ!G:G,СВОД!E2865)</f>
        <v>0</v>
      </c>
      <c r="H2865" s="276">
        <f>SUMIFS(Поликлиника!H:H,Поликлиника!D:D,СВОД!C2865,Поликлиника!F:F,СВОД!E2865)</f>
        <v>0</v>
      </c>
      <c r="I2865" s="276">
        <f>SUMIFS(Поликлиника!BA:BA,Поликлиника!D:D,СВОД!C2865,Поликлиника!F:F,СВОД!E2865)</f>
        <v>0</v>
      </c>
      <c r="J2865" s="276">
        <f>SUMIFS(Поликлиника!BF:BF,Поликлиника!D:D,СВОД!C2865,Поликлиника!F:F,СВОД!E2865)</f>
        <v>0</v>
      </c>
      <c r="K2865" s="276">
        <f>SUMIFS(Поликлиника!BU:BU,Поликлиника!D:D,СВОД!C2865,Поликлиника!F:F,СВОД!E2865)</f>
        <v>0</v>
      </c>
      <c r="L2865" s="276">
        <f>SUMIFS(Услуги!H:H,Услуги!D:D,СВОД!C2865,Услуги!F:F,СВОД!E2865)+SUMIFS(Услуги!M:M,Услуги!D:D,СВОД!C2865,Услуги!F:F,СВОД!E2865)+SUMIFS(Услуги!R:R,Услуги!D:D,СВОД!C2865,Услуги!F:F,СВОД!E2865)+SUMIFS(Услуги!W:W,Услуги!D:D,СВОД!C2865,Услуги!F:F,СВОД!E2865)+SUMIFS(Услуги!AB:AB,Услуги!D:D,СВОД!C2865,Услуги!F:F,СВОД!E2865)+SUMIFS(Услуги!AG:AG,Услуги!D:D,СВОД!C2865,Услуги!F:F,СВОД!E2865)+SUMIFS(Услуги!AL:AL,Услуги!D:D,СВОД!C2865,Услуги!F:F,СВОД!E2865)+SUMIFS(Услуги!AQ:AQ,Услуги!D:D,СВОД!C2865,Услуги!F:F,СВОД!E2865)</f>
        <v>0</v>
      </c>
      <c r="M2865" s="276">
        <f>SUMIFS('Скорая мед. помощь'!J:J,'Скорая мед. помощь'!E:E,СВОД!C2865,'Скорая мед. помощь'!G:G,СВОД!E2865)</f>
        <v>0</v>
      </c>
      <c r="N2865" s="303">
        <f>SUMIFS('Круглосуточный стационар'!O:O,'Круглосуточный стационар'!D:D,СВОД!C2865,'Круглосуточный стационар'!F:F,СВОД!E2865)+SUMIFS(ВМП!O:O,ВМП!D:D,СВОД!C2865,ВМП!F:F,СВОД!E2865)+SUMIFS('Дневной стационар'!O:O,'Дневной стационар'!D:D,СВОД!C2865,'Дневной стационар'!F:F,СВОД!E2865)+SUMIFS(ЭКО!M:M,ЭКО!D:D,СВОД!C2865,ЭКО!F:F,СВОД!E2865)+SUMIFS(Диализ!O:O,Диализ!E:E,СВОД!C2865,Диализ!G:G,СВОД!E2865)+SUMIFS(Поликлиника!CT:CT,Поликлиника!D:D,СВОД!C2865,Поликлиника!F:F,СВОД!E2865)+SUMIFS('Скорая мед. помощь'!O:O,'Скорая мед. помощь'!E:E,СВОД!C2865,'Скорая мед. помощь'!G:G,СВОД!E2865)+SUMIFS(Услуги!AV:AV,Услуги!D:D,СВОД!C2865,Услуги!F:F,СВОД!E2865)</f>
        <v>0</v>
      </c>
      <c r="O2865" s="302">
        <f>SUMIFS(Сверхбаза!L:L,Сверхбаза!C:C,СВОД!C2865,Сверхбаза!E:E,СВОД!E2865)+SUMIFS(Сверхбаза!M:M,Сверхбаза!C:C,СВОД!C2865,Сверхбаза!E:E,СВОД!E2865)</f>
        <v>0</v>
      </c>
      <c r="P2865" s="276">
        <f>SUMIFS(Сверхбаза!N:N,Сверхбаза!C:C,СВОД!C2865,Сверхбаза!E:E,СВОД!E2865)</f>
        <v>0</v>
      </c>
      <c r="Q2865" s="276">
        <f>SUMIFS(Сверхбаза!P:P,Сверхбаза!C:C,СВОД!C2865,Сверхбаза!E:E,СВОД!E2865)</f>
        <v>0</v>
      </c>
      <c r="R2865" s="276">
        <f>SUMIFS(Сверхбаза!O:O,Сверхбаза!C:C,СВОД!C2865,Сверхбаза!E:E,СВОД!E2865)</f>
        <v>0</v>
      </c>
      <c r="S2865" s="276">
        <f>SUMIFS(Сверхбаза!Q:Q,Сверхбаза!C:C,СВОД!C2865,Сверхбаза!E:E,СВОД!E2865)</f>
        <v>0</v>
      </c>
      <c r="T2865" s="303">
        <f>SUMIFS(Сверхбаза!G:G,Сверхбаза!C:C,СВОД!C2865,Сверхбаза!E:E,СВОД!E2865)</f>
        <v>0</v>
      </c>
    </row>
    <row r="2866" spans="1:20" ht="25.5" outlineLevel="2" x14ac:dyDescent="0.2">
      <c r="A2866" s="288">
        <f>VLOOKUP(C2866,Округа!B:C,2,FALSE)</f>
        <v>5</v>
      </c>
      <c r="B2866" s="361">
        <v>504201</v>
      </c>
      <c r="C2866" s="361">
        <v>420101</v>
      </c>
      <c r="D2866" s="5" t="s">
        <v>544</v>
      </c>
      <c r="E2866" s="349">
        <v>94</v>
      </c>
      <c r="F2866" s="350" t="s">
        <v>157</v>
      </c>
      <c r="G2866" s="302">
        <f>SUMIFS('Круглосуточный стационар'!J:J,'Круглосуточный стационар'!D:D,СВОД!C2866,'Круглосуточный стационар'!F:F,СВОД!E2866)/2+SUMIFS(ВМП!J:J,ВМП!D:D,СВОД!C2866,ВМП!F:F,СВОД!E2866)/2+SUMIFS('Дневной стационар'!J:J,'Дневной стационар'!D:D,СВОД!C2866,'Дневной стационар'!F:F,СВОД!E2866)/2+SUMIFS(ЭКО!H:H,ЭКО!D:D,СВОД!C2866,ЭКО!F:F,СВОД!E2866)+SUMIFS(Диализ!J:J,Диализ!E:E,СВОД!C2866,Диализ!G:G,СВОД!E2866)</f>
        <v>0</v>
      </c>
      <c r="H2866" s="276">
        <f>SUMIFS(Поликлиника!H:H,Поликлиника!D:D,СВОД!C2866,Поликлиника!F:F,СВОД!E2866)</f>
        <v>0</v>
      </c>
      <c r="I2866" s="276">
        <f>SUMIFS(Поликлиника!BA:BA,Поликлиника!D:D,СВОД!C2866,Поликлиника!F:F,СВОД!E2866)</f>
        <v>0</v>
      </c>
      <c r="J2866" s="276">
        <f>SUMIFS(Поликлиника!BF:BF,Поликлиника!D:D,СВОД!C2866,Поликлиника!F:F,СВОД!E2866)</f>
        <v>0</v>
      </c>
      <c r="K2866" s="276">
        <f>SUMIFS(Поликлиника!BU:BU,Поликлиника!D:D,СВОД!C2866,Поликлиника!F:F,СВОД!E2866)</f>
        <v>0</v>
      </c>
      <c r="L2866" s="276">
        <f>SUMIFS(Услуги!H:H,Услуги!D:D,СВОД!C2866,Услуги!F:F,СВОД!E2866)+SUMIFS(Услуги!M:M,Услуги!D:D,СВОД!C2866,Услуги!F:F,СВОД!E2866)+SUMIFS(Услуги!R:R,Услуги!D:D,СВОД!C2866,Услуги!F:F,СВОД!E2866)+SUMIFS(Услуги!W:W,Услуги!D:D,СВОД!C2866,Услуги!F:F,СВОД!E2866)+SUMIFS(Услуги!AB:AB,Услуги!D:D,СВОД!C2866,Услуги!F:F,СВОД!E2866)+SUMIFS(Услуги!AG:AG,Услуги!D:D,СВОД!C2866,Услуги!F:F,СВОД!E2866)+SUMIFS(Услуги!AL:AL,Услуги!D:D,СВОД!C2866,Услуги!F:F,СВОД!E2866)+SUMIFS(Услуги!AQ:AQ,Услуги!D:D,СВОД!C2866,Услуги!F:F,СВОД!E2866)</f>
        <v>0</v>
      </c>
      <c r="M2866" s="276">
        <f>SUMIFS('Скорая мед. помощь'!J:J,'Скорая мед. помощь'!E:E,СВОД!C2866,'Скорая мед. помощь'!G:G,СВОД!E2866)</f>
        <v>0</v>
      </c>
      <c r="N2866" s="303">
        <f>SUMIFS('Круглосуточный стационар'!O:O,'Круглосуточный стационар'!D:D,СВОД!C2866,'Круглосуточный стационар'!F:F,СВОД!E2866)+SUMIFS(ВМП!O:O,ВМП!D:D,СВОД!C2866,ВМП!F:F,СВОД!E2866)+SUMIFS('Дневной стационар'!O:O,'Дневной стационар'!D:D,СВОД!C2866,'Дневной стационар'!F:F,СВОД!E2866)+SUMIFS(ЭКО!M:M,ЭКО!D:D,СВОД!C2866,ЭКО!F:F,СВОД!E2866)+SUMIFS(Диализ!O:O,Диализ!E:E,СВОД!C2866,Диализ!G:G,СВОД!E2866)+SUMIFS(Поликлиника!CT:CT,Поликлиника!D:D,СВОД!C2866,Поликлиника!F:F,СВОД!E2866)+SUMIFS('Скорая мед. помощь'!O:O,'Скорая мед. помощь'!E:E,СВОД!C2866,'Скорая мед. помощь'!G:G,СВОД!E2866)+SUMIFS(Услуги!AV:AV,Услуги!D:D,СВОД!C2866,Услуги!F:F,СВОД!E2866)</f>
        <v>0</v>
      </c>
      <c r="O2866" s="302">
        <f>SUMIFS(Сверхбаза!L:L,Сверхбаза!C:C,СВОД!C2866,Сверхбаза!E:E,СВОД!E2866)+SUMIFS(Сверхбаза!M:M,Сверхбаза!C:C,СВОД!C2866,Сверхбаза!E:E,СВОД!E2866)</f>
        <v>0</v>
      </c>
      <c r="P2866" s="276">
        <f>SUMIFS(Сверхбаза!N:N,Сверхбаза!C:C,СВОД!C2866,Сверхбаза!E:E,СВОД!E2866)</f>
        <v>0</v>
      </c>
      <c r="Q2866" s="276">
        <f>SUMIFS(Сверхбаза!P:P,Сверхбаза!C:C,СВОД!C2866,Сверхбаза!E:E,СВОД!E2866)</f>
        <v>0</v>
      </c>
      <c r="R2866" s="276">
        <f>SUMIFS(Сверхбаза!O:O,Сверхбаза!C:C,СВОД!C2866,Сверхбаза!E:E,СВОД!E2866)</f>
        <v>0</v>
      </c>
      <c r="S2866" s="276">
        <f>SUMIFS(Сверхбаза!Q:Q,Сверхбаза!C:C,СВОД!C2866,Сверхбаза!E:E,СВОД!E2866)</f>
        <v>0</v>
      </c>
      <c r="T2866" s="303">
        <f>SUMIFS(Сверхбаза!G:G,Сверхбаза!C:C,СВОД!C2866,Сверхбаза!E:E,СВОД!E2866)</f>
        <v>0</v>
      </c>
    </row>
    <row r="2867" spans="1:20" outlineLevel="1" x14ac:dyDescent="0.2">
      <c r="A2867" s="289"/>
      <c r="B2867" s="279"/>
      <c r="C2867" s="279" t="str">
        <f>CONCATENATE(C2866," ","Итог")</f>
        <v>420101 Итог</v>
      </c>
      <c r="D2867" s="280"/>
      <c r="E2867" s="351"/>
      <c r="F2867" s="352"/>
      <c r="G2867" s="304"/>
      <c r="H2867" s="281"/>
      <c r="I2867" s="281"/>
      <c r="J2867" s="281"/>
      <c r="K2867" s="281"/>
      <c r="L2867" s="281"/>
      <c r="M2867" s="281"/>
      <c r="N2867" s="305">
        <f>SUBTOTAL(9,N2859:N2866)</f>
        <v>183853.60408781935</v>
      </c>
      <c r="O2867" s="304"/>
      <c r="P2867" s="281"/>
      <c r="Q2867" s="281"/>
      <c r="R2867" s="281"/>
      <c r="S2867" s="281"/>
      <c r="T2867" s="305">
        <f>SUBTOTAL(9,T2859:T2866)</f>
        <v>8073.7749999999996</v>
      </c>
    </row>
    <row r="2868" spans="1:20" outlineLevel="2" x14ac:dyDescent="0.2">
      <c r="A2868" s="287">
        <f>VLOOKUP(C2868,Округа!B:C,2,FALSE)</f>
        <v>5</v>
      </c>
      <c r="B2868" s="8">
        <v>504202</v>
      </c>
      <c r="C2868" s="8">
        <v>420201</v>
      </c>
      <c r="D2868" s="9" t="s">
        <v>261</v>
      </c>
      <c r="E2868" s="347">
        <v>1</v>
      </c>
      <c r="F2868" s="348" t="s">
        <v>12</v>
      </c>
      <c r="G2868" s="300">
        <f>SUMIFS('Круглосуточный стационар'!J:J,'Круглосуточный стационар'!D:D,СВОД!C2868,'Круглосуточный стационар'!F:F,СВОД!E2868)/2+SUMIFS(ВМП!J:J,ВМП!D:D,СВОД!C2868,ВМП!F:F,СВОД!E2868)/2+SUMIFS('Дневной стационар'!J:J,'Дневной стационар'!D:D,СВОД!C2868,'Дневной стационар'!F:F,СВОД!E2868)/2+SUMIFS(ЭКО!H:H,ЭКО!D:D,СВОД!C2868,ЭКО!F:F,СВОД!E2868)+SUMIFS(Диализ!J:J,Диализ!E:E,СВОД!C2868,Диализ!G:G,СВОД!E2868)</f>
        <v>0</v>
      </c>
      <c r="H2868" s="278">
        <f>SUMIFS(Поликлиника!H:H,Поликлиника!D:D,СВОД!C2868,Поликлиника!F:F,СВОД!E2868)</f>
        <v>0</v>
      </c>
      <c r="I2868" s="278">
        <f>SUMIFS(Поликлиника!BA:BA,Поликлиника!D:D,СВОД!C2868,Поликлиника!F:F,СВОД!E2868)</f>
        <v>0</v>
      </c>
      <c r="J2868" s="278">
        <f>SUMIFS(Поликлиника!BF:BF,Поликлиника!D:D,СВОД!C2868,Поликлиника!F:F,СВОД!E2868)</f>
        <v>0</v>
      </c>
      <c r="K2868" s="278">
        <f>SUMIFS(Поликлиника!BU:BU,Поликлиника!D:D,СВОД!C2868,Поликлиника!F:F,СВОД!E2868)</f>
        <v>0</v>
      </c>
      <c r="L2868" s="278">
        <f>SUMIFS(Услуги!H:H,Услуги!D:D,СВОД!C2868,Услуги!F:F,СВОД!E2868)+SUMIFS(Услуги!M:M,Услуги!D:D,СВОД!C2868,Услуги!F:F,СВОД!E2868)+SUMIFS(Услуги!R:R,Услуги!D:D,СВОД!C2868,Услуги!F:F,СВОД!E2868)+SUMIFS(Услуги!W:W,Услуги!D:D,СВОД!C2868,Услуги!F:F,СВОД!E2868)+SUMIFS(Услуги!AB:AB,Услуги!D:D,СВОД!C2868,Услуги!F:F,СВОД!E2868)+SUMIFS(Услуги!AG:AG,Услуги!D:D,СВОД!C2868,Услуги!F:F,СВОД!E2868)+SUMIFS(Услуги!AL:AL,Услуги!D:D,СВОД!C2868,Услуги!F:F,СВОД!E2868)+SUMIFS(Услуги!AQ:AQ,Услуги!D:D,СВОД!C2868,Услуги!F:F,СВОД!E2868)</f>
        <v>0</v>
      </c>
      <c r="M2868" s="278">
        <f>SUMIFS('Скорая мед. помощь'!J:J,'Скорая мед. помощь'!E:E,СВОД!C2868,'Скорая мед. помощь'!G:G,СВОД!E2868)</f>
        <v>0</v>
      </c>
      <c r="N2868" s="301">
        <f>SUMIFS('Круглосуточный стационар'!O:O,'Круглосуточный стационар'!D:D,СВОД!C2868,'Круглосуточный стационар'!F:F,СВОД!E2868)+SUMIFS(ВМП!O:O,ВМП!D:D,СВОД!C2868,ВМП!F:F,СВОД!E2868)+SUMIFS('Дневной стационар'!O:O,'Дневной стационар'!D:D,СВОД!C2868,'Дневной стационар'!F:F,СВОД!E2868)+SUMIFS(ЭКО!M:M,ЭКО!D:D,СВОД!C2868,ЭКО!F:F,СВОД!E2868)+SUMIFS(Диализ!O:O,Диализ!E:E,СВОД!C2868,Диализ!G:G,СВОД!E2868)+SUMIFS(Поликлиника!CT:CT,Поликлиника!D:D,СВОД!C2868,Поликлиника!F:F,СВОД!E2868)+SUMIFS('Скорая мед. помощь'!O:O,'Скорая мед. помощь'!E:E,СВОД!C2868,'Скорая мед. помощь'!G:G,СВОД!E2868)+SUMIFS(Услуги!AV:AV,Услуги!D:D,СВОД!C2868,Услуги!F:F,СВОД!E2868)</f>
        <v>0</v>
      </c>
      <c r="O2868" s="300">
        <f>SUMIFS(Сверхбаза!L:L,Сверхбаза!C:C,СВОД!C2868,Сверхбаза!E:E,СВОД!E2868)+SUMIFS(Сверхбаза!M:M,Сверхбаза!C:C,СВОД!C2868,Сверхбаза!E:E,СВОД!E2868)</f>
        <v>0</v>
      </c>
      <c r="P2868" s="278">
        <f>SUMIFS(Сверхбаза!N:N,Сверхбаза!C:C,СВОД!C2868,Сверхбаза!E:E,СВОД!E2868)</f>
        <v>0</v>
      </c>
      <c r="Q2868" s="278">
        <f>SUMIFS(Сверхбаза!P:P,Сверхбаза!C:C,СВОД!C2868,Сверхбаза!E:E,СВОД!E2868)</f>
        <v>0</v>
      </c>
      <c r="R2868" s="278">
        <f>SUMIFS(Сверхбаза!O:O,Сверхбаза!C:C,СВОД!C2868,Сверхбаза!E:E,СВОД!E2868)</f>
        <v>0</v>
      </c>
      <c r="S2868" s="278">
        <f>SUMIFS(Сверхбаза!Q:Q,Сверхбаза!C:C,СВОД!C2868,Сверхбаза!E:E,СВОД!E2868)</f>
        <v>0</v>
      </c>
      <c r="T2868" s="301">
        <f>SUMIFS(Сверхбаза!G:G,Сверхбаза!C:C,СВОД!C2868,Сверхбаза!E:E,СВОД!E2868)</f>
        <v>0</v>
      </c>
    </row>
    <row r="2869" spans="1:20" ht="25.5" outlineLevel="2" x14ac:dyDescent="0.2">
      <c r="A2869" s="288">
        <f>VLOOKUP(C2869,Округа!B:C,2,FALSE)</f>
        <v>5</v>
      </c>
      <c r="B2869" s="361">
        <v>504202</v>
      </c>
      <c r="C2869" s="361">
        <v>420201</v>
      </c>
      <c r="D2869" s="5" t="s">
        <v>261</v>
      </c>
      <c r="E2869" s="349">
        <v>13</v>
      </c>
      <c r="F2869" s="350" t="s">
        <v>704</v>
      </c>
      <c r="G2869" s="302">
        <f>SUMIFS('Круглосуточный стационар'!J:J,'Круглосуточный стационар'!D:D,СВОД!C2869,'Круглосуточный стационар'!F:F,СВОД!E2869)/2+SUMIFS(ВМП!J:J,ВМП!D:D,СВОД!C2869,ВМП!F:F,СВОД!E2869)/2+SUMIFS('Дневной стационар'!J:J,'Дневной стационар'!D:D,СВОД!C2869,'Дневной стационар'!F:F,СВОД!E2869)/2+SUMIFS(ЭКО!H:H,ЭКО!D:D,СВОД!C2869,ЭКО!F:F,СВОД!E2869)+SUMIFS(Диализ!J:J,Диализ!E:E,СВОД!C2869,Диализ!G:G,СВОД!E2869)</f>
        <v>0</v>
      </c>
      <c r="H2869" s="276">
        <f>SUMIFS(Поликлиника!H:H,Поликлиника!D:D,СВОД!C2869,Поликлиника!F:F,СВОД!E2869)</f>
        <v>0</v>
      </c>
      <c r="I2869" s="276">
        <f>SUMIFS(Поликлиника!BA:BA,Поликлиника!D:D,СВОД!C2869,Поликлиника!F:F,СВОД!E2869)</f>
        <v>0</v>
      </c>
      <c r="J2869" s="276">
        <f>SUMIFS(Поликлиника!BF:BF,Поликлиника!D:D,СВОД!C2869,Поликлиника!F:F,СВОД!E2869)</f>
        <v>0</v>
      </c>
      <c r="K2869" s="276">
        <f>SUMIFS(Поликлиника!BU:BU,Поликлиника!D:D,СВОД!C2869,Поликлиника!F:F,СВОД!E2869)</f>
        <v>0</v>
      </c>
      <c r="L2869" s="276">
        <f>SUMIFS(Услуги!H:H,Услуги!D:D,СВОД!C2869,Услуги!F:F,СВОД!E2869)+SUMIFS(Услуги!M:M,Услуги!D:D,СВОД!C2869,Услуги!F:F,СВОД!E2869)+SUMIFS(Услуги!R:R,Услуги!D:D,СВОД!C2869,Услуги!F:F,СВОД!E2869)+SUMIFS(Услуги!W:W,Услуги!D:D,СВОД!C2869,Услуги!F:F,СВОД!E2869)+SUMIFS(Услуги!AB:AB,Услуги!D:D,СВОД!C2869,Услуги!F:F,СВОД!E2869)+SUMIFS(Услуги!AG:AG,Услуги!D:D,СВОД!C2869,Услуги!F:F,СВОД!E2869)+SUMIFS(Услуги!AL:AL,Услуги!D:D,СВОД!C2869,Услуги!F:F,СВОД!E2869)+SUMIFS(Услуги!AQ:AQ,Услуги!D:D,СВОД!C2869,Услуги!F:F,СВОД!E2869)</f>
        <v>0</v>
      </c>
      <c r="M2869" s="276">
        <f>SUMIFS('Скорая мед. помощь'!J:J,'Скорая мед. помощь'!E:E,СВОД!C2869,'Скорая мед. помощь'!G:G,СВОД!E2869)</f>
        <v>0</v>
      </c>
      <c r="N2869" s="303">
        <f>SUMIFS('Круглосуточный стационар'!O:O,'Круглосуточный стационар'!D:D,СВОД!C2869,'Круглосуточный стационар'!F:F,СВОД!E2869)+SUMIFS(ВМП!O:O,ВМП!D:D,СВОД!C2869,ВМП!F:F,СВОД!E2869)+SUMIFS('Дневной стационар'!O:O,'Дневной стационар'!D:D,СВОД!C2869,'Дневной стационар'!F:F,СВОД!E2869)+SUMIFS(ЭКО!M:M,ЭКО!D:D,СВОД!C2869,ЭКО!F:F,СВОД!E2869)+SUMIFS(Диализ!O:O,Диализ!E:E,СВОД!C2869,Диализ!G:G,СВОД!E2869)+SUMIFS(Поликлиника!CT:CT,Поликлиника!D:D,СВОД!C2869,Поликлиника!F:F,СВОД!E2869)+SUMIFS('Скорая мед. помощь'!O:O,'Скорая мед. помощь'!E:E,СВОД!C2869,'Скорая мед. помощь'!G:G,СВОД!E2869)+SUMIFS(Услуги!AV:AV,Услуги!D:D,СВОД!C2869,Услуги!F:F,СВОД!E2869)</f>
        <v>0</v>
      </c>
      <c r="O2869" s="302">
        <f>SUMIFS(Сверхбаза!L:L,Сверхбаза!C:C,СВОД!C2869,Сверхбаза!E:E,СВОД!E2869)+SUMIFS(Сверхбаза!M:M,Сверхбаза!C:C,СВОД!C2869,Сверхбаза!E:E,СВОД!E2869)</f>
        <v>0</v>
      </c>
      <c r="P2869" s="276">
        <f>SUMIFS(Сверхбаза!N:N,Сверхбаза!C:C,СВОД!C2869,Сверхбаза!E:E,СВОД!E2869)</f>
        <v>0</v>
      </c>
      <c r="Q2869" s="276">
        <f>SUMIFS(Сверхбаза!P:P,Сверхбаза!C:C,СВОД!C2869,Сверхбаза!E:E,СВОД!E2869)</f>
        <v>0</v>
      </c>
      <c r="R2869" s="276">
        <f>SUMIFS(Сверхбаза!O:O,Сверхбаза!C:C,СВОД!C2869,Сверхбаза!E:E,СВОД!E2869)</f>
        <v>0</v>
      </c>
      <c r="S2869" s="276">
        <f>SUMIFS(Сверхбаза!Q:Q,Сверхбаза!C:C,СВОД!C2869,Сверхбаза!E:E,СВОД!E2869)</f>
        <v>0</v>
      </c>
      <c r="T2869" s="303">
        <f>SUMIFS(Сверхбаза!G:G,Сверхбаза!C:C,СВОД!C2869,Сверхбаза!E:E,СВОД!E2869)</f>
        <v>0</v>
      </c>
    </row>
    <row r="2870" spans="1:20" outlineLevel="2" x14ac:dyDescent="0.2">
      <c r="A2870" s="288">
        <f>VLOOKUP(C2870,Округа!B:C,2,FALSE)</f>
        <v>5</v>
      </c>
      <c r="B2870" s="361">
        <v>504202</v>
      </c>
      <c r="C2870" s="361">
        <v>420201</v>
      </c>
      <c r="D2870" s="5" t="s">
        <v>261</v>
      </c>
      <c r="E2870" s="349">
        <v>2</v>
      </c>
      <c r="F2870" s="350" t="s">
        <v>173</v>
      </c>
      <c r="G2870" s="302">
        <f>SUMIFS('Круглосуточный стационар'!J:J,'Круглосуточный стационар'!D:D,СВОД!C2870,'Круглосуточный стационар'!F:F,СВОД!E2870)/2+SUMIFS(ВМП!J:J,ВМП!D:D,СВОД!C2870,ВМП!F:F,СВОД!E2870)/2+SUMIFS('Дневной стационар'!J:J,'Дневной стационар'!D:D,СВОД!C2870,'Дневной стационар'!F:F,СВОД!E2870)/2+SUMIFS(ЭКО!H:H,ЭКО!D:D,СВОД!C2870,ЭКО!F:F,СВОД!E2870)+SUMIFS(Диализ!J:J,Диализ!E:E,СВОД!C2870,Диализ!G:G,СВОД!E2870)</f>
        <v>1759</v>
      </c>
      <c r="H2870" s="276">
        <f>SUMIFS(Поликлиника!H:H,Поликлиника!D:D,СВОД!C2870,Поликлиника!F:F,СВОД!E2870)</f>
        <v>0</v>
      </c>
      <c r="I2870" s="276">
        <f>SUMIFS(Поликлиника!BA:BA,Поликлиника!D:D,СВОД!C2870,Поликлиника!F:F,СВОД!E2870)</f>
        <v>0</v>
      </c>
      <c r="J2870" s="276">
        <f>SUMIFS(Поликлиника!BF:BF,Поликлиника!D:D,СВОД!C2870,Поликлиника!F:F,СВОД!E2870)</f>
        <v>0</v>
      </c>
      <c r="K2870" s="276">
        <f>SUMIFS(Поликлиника!BU:BU,Поликлиника!D:D,СВОД!C2870,Поликлиника!F:F,СВОД!E2870)</f>
        <v>0</v>
      </c>
      <c r="L2870" s="276">
        <f>SUMIFS(Услуги!H:H,Услуги!D:D,СВОД!C2870,Услуги!F:F,СВОД!E2870)+SUMIFS(Услуги!M:M,Услуги!D:D,СВОД!C2870,Услуги!F:F,СВОД!E2870)+SUMIFS(Услуги!R:R,Услуги!D:D,СВОД!C2870,Услуги!F:F,СВОД!E2870)+SUMIFS(Услуги!W:W,Услуги!D:D,СВОД!C2870,Услуги!F:F,СВОД!E2870)+SUMIFS(Услуги!AB:AB,Услуги!D:D,СВОД!C2870,Услуги!F:F,СВОД!E2870)+SUMIFS(Услуги!AG:AG,Услуги!D:D,СВОД!C2870,Услуги!F:F,СВОД!E2870)+SUMIFS(Услуги!AL:AL,Услуги!D:D,СВОД!C2870,Услуги!F:F,СВОД!E2870)+SUMIFS(Услуги!AQ:AQ,Услуги!D:D,СВОД!C2870,Услуги!F:F,СВОД!E2870)</f>
        <v>0</v>
      </c>
      <c r="M2870" s="276">
        <f>SUMIFS('Скорая мед. помощь'!J:J,'Скорая мед. помощь'!E:E,СВОД!C2870,'Скорая мед. помощь'!G:G,СВОД!E2870)</f>
        <v>0</v>
      </c>
      <c r="N2870" s="303">
        <f>SUMIFS('Круглосуточный стационар'!O:O,'Круглосуточный стационар'!D:D,СВОД!C2870,'Круглосуточный стационар'!F:F,СВОД!E2870)+SUMIFS(ВМП!O:O,ВМП!D:D,СВОД!C2870,ВМП!F:F,СВОД!E2870)+SUMIFS('Дневной стационар'!O:O,'Дневной стационар'!D:D,СВОД!C2870,'Дневной стационар'!F:F,СВОД!E2870)+SUMIFS(ЭКО!M:M,ЭКО!D:D,СВОД!C2870,ЭКО!F:F,СВОД!E2870)+SUMIFS(Диализ!O:O,Диализ!E:E,СВОД!C2870,Диализ!G:G,СВОД!E2870)+SUMIFS(Поликлиника!CT:CT,Поликлиника!D:D,СВОД!C2870,Поликлиника!F:F,СВОД!E2870)+SUMIFS('Скорая мед. помощь'!O:O,'Скорая мед. помощь'!E:E,СВОД!C2870,'Скорая мед. помощь'!G:G,СВОД!E2870)+SUMIFS(Услуги!AV:AV,Услуги!D:D,СВОД!C2870,Услуги!F:F,СВОД!E2870)</f>
        <v>20839.39330655423</v>
      </c>
      <c r="O2870" s="302">
        <f>SUMIFS(Сверхбаза!L:L,Сверхбаза!C:C,СВОД!C2870,Сверхбаза!E:E,СВОД!E2870)+SUMIFS(Сверхбаза!M:M,Сверхбаза!C:C,СВОД!C2870,Сверхбаза!E:E,СВОД!E2870)</f>
        <v>0</v>
      </c>
      <c r="P2870" s="276">
        <f>SUMIFS(Сверхбаза!N:N,Сверхбаза!C:C,СВОД!C2870,Сверхбаза!E:E,СВОД!E2870)</f>
        <v>0</v>
      </c>
      <c r="Q2870" s="276">
        <f>SUMIFS(Сверхбаза!P:P,Сверхбаза!C:C,СВОД!C2870,Сверхбаза!E:E,СВОД!E2870)</f>
        <v>0</v>
      </c>
      <c r="R2870" s="276">
        <f>SUMIFS(Сверхбаза!O:O,Сверхбаза!C:C,СВОД!C2870,Сверхбаза!E:E,СВОД!E2870)</f>
        <v>0</v>
      </c>
      <c r="S2870" s="276">
        <f>SUMIFS(Сверхбаза!Q:Q,Сверхбаза!C:C,СВОД!C2870,Сверхбаза!E:E,СВОД!E2870)</f>
        <v>0</v>
      </c>
      <c r="T2870" s="303">
        <f>SUMIFS(Сверхбаза!G:G,Сверхбаза!C:C,СВОД!C2870,Сверхбаза!E:E,СВОД!E2870)</f>
        <v>0</v>
      </c>
    </row>
    <row r="2871" spans="1:20" ht="25.5" outlineLevel="2" x14ac:dyDescent="0.2">
      <c r="A2871" s="288">
        <f>VLOOKUP(C2871,Округа!B:C,2,FALSE)</f>
        <v>5</v>
      </c>
      <c r="B2871" s="361">
        <v>504202</v>
      </c>
      <c r="C2871" s="361">
        <v>420201</v>
      </c>
      <c r="D2871" s="5" t="s">
        <v>261</v>
      </c>
      <c r="E2871" s="349">
        <v>6</v>
      </c>
      <c r="F2871" s="350" t="s">
        <v>705</v>
      </c>
      <c r="G2871" s="302">
        <f>SUMIFS('Круглосуточный стационар'!J:J,'Круглосуточный стационар'!D:D,СВОД!C2871,'Круглосуточный стационар'!F:F,СВОД!E2871)/2+SUMIFS(ВМП!J:J,ВМП!D:D,СВОД!C2871,ВМП!F:F,СВОД!E2871)/2+SUMIFS('Дневной стационар'!J:J,'Дневной стационар'!D:D,СВОД!C2871,'Дневной стационар'!F:F,СВОД!E2871)/2+SUMIFS(ЭКО!H:H,ЭКО!D:D,СВОД!C2871,ЭКО!F:F,СВОД!E2871)+SUMIFS(Диализ!J:J,Диализ!E:E,СВОД!C2871,Диализ!G:G,СВОД!E2871)</f>
        <v>0</v>
      </c>
      <c r="H2871" s="276">
        <f>SUMIFS(Поликлиника!H:H,Поликлиника!D:D,СВОД!C2871,Поликлиника!F:F,СВОД!E2871)</f>
        <v>0</v>
      </c>
      <c r="I2871" s="276">
        <f>SUMIFS(Поликлиника!BA:BA,Поликлиника!D:D,СВОД!C2871,Поликлиника!F:F,СВОД!E2871)</f>
        <v>0</v>
      </c>
      <c r="J2871" s="276">
        <f>SUMIFS(Поликлиника!BF:BF,Поликлиника!D:D,СВОД!C2871,Поликлиника!F:F,СВОД!E2871)</f>
        <v>0</v>
      </c>
      <c r="K2871" s="276">
        <f>SUMIFS(Поликлиника!BU:BU,Поликлиника!D:D,СВОД!C2871,Поликлиника!F:F,СВОД!E2871)</f>
        <v>0</v>
      </c>
      <c r="L2871" s="276">
        <f>SUMIFS(Услуги!H:H,Услуги!D:D,СВОД!C2871,Услуги!F:F,СВОД!E2871)+SUMIFS(Услуги!M:M,Услуги!D:D,СВОД!C2871,Услуги!F:F,СВОД!E2871)+SUMIFS(Услуги!R:R,Услуги!D:D,СВОД!C2871,Услуги!F:F,СВОД!E2871)+SUMIFS(Услуги!W:W,Услуги!D:D,СВОД!C2871,Услуги!F:F,СВОД!E2871)+SUMIFS(Услуги!AB:AB,Услуги!D:D,СВОД!C2871,Услуги!F:F,СВОД!E2871)+SUMIFS(Услуги!AG:AG,Услуги!D:D,СВОД!C2871,Услуги!F:F,СВОД!E2871)+SUMIFS(Услуги!AL:AL,Услуги!D:D,СВОД!C2871,Услуги!F:F,СВОД!E2871)+SUMIFS(Услуги!AQ:AQ,Услуги!D:D,СВОД!C2871,Услуги!F:F,СВОД!E2871)</f>
        <v>0</v>
      </c>
      <c r="M2871" s="276">
        <f>SUMIFS('Скорая мед. помощь'!J:J,'Скорая мед. помощь'!E:E,СВОД!C2871,'Скорая мед. помощь'!G:G,СВОД!E2871)</f>
        <v>0</v>
      </c>
      <c r="N2871" s="303">
        <f>SUMIFS('Круглосуточный стационар'!O:O,'Круглосуточный стационар'!D:D,СВОД!C2871,'Круглосуточный стационар'!F:F,СВОД!E2871)+SUMIFS(ВМП!O:O,ВМП!D:D,СВОД!C2871,ВМП!F:F,СВОД!E2871)+SUMIFS('Дневной стационар'!O:O,'Дневной стационар'!D:D,СВОД!C2871,'Дневной стационар'!F:F,СВОД!E2871)+SUMIFS(ЭКО!M:M,ЭКО!D:D,СВОД!C2871,ЭКО!F:F,СВОД!E2871)+SUMIFS(Диализ!O:O,Диализ!E:E,СВОД!C2871,Диализ!G:G,СВОД!E2871)+SUMIFS(Поликлиника!CT:CT,Поликлиника!D:D,СВОД!C2871,Поликлиника!F:F,СВОД!E2871)+SUMIFS('Скорая мед. помощь'!O:O,'Скорая мед. помощь'!E:E,СВОД!C2871,'Скорая мед. помощь'!G:G,СВОД!E2871)+SUMIFS(Услуги!AV:AV,Услуги!D:D,СВОД!C2871,Услуги!F:F,СВОД!E2871)</f>
        <v>0</v>
      </c>
      <c r="O2871" s="302">
        <f>SUMIFS(Сверхбаза!L:L,Сверхбаза!C:C,СВОД!C2871,Сверхбаза!E:E,СВОД!E2871)+SUMIFS(Сверхбаза!M:M,Сверхбаза!C:C,СВОД!C2871,Сверхбаза!E:E,СВОД!E2871)</f>
        <v>0</v>
      </c>
      <c r="P2871" s="276">
        <f>SUMIFS(Сверхбаза!N:N,Сверхбаза!C:C,СВОД!C2871,Сверхбаза!E:E,СВОД!E2871)</f>
        <v>0</v>
      </c>
      <c r="Q2871" s="276">
        <f>SUMIFS(Сверхбаза!P:P,Сверхбаза!C:C,СВОД!C2871,Сверхбаза!E:E,СВОД!E2871)</f>
        <v>0</v>
      </c>
      <c r="R2871" s="276">
        <f>SUMIFS(Сверхбаза!O:O,Сверхбаза!C:C,СВОД!C2871,Сверхбаза!E:E,СВОД!E2871)</f>
        <v>0</v>
      </c>
      <c r="S2871" s="276">
        <f>SUMIFS(Сверхбаза!Q:Q,Сверхбаза!C:C,СВОД!C2871,Сверхбаза!E:E,СВОД!E2871)</f>
        <v>0</v>
      </c>
      <c r="T2871" s="303">
        <f>SUMIFS(Сверхбаза!G:G,Сверхбаза!C:C,СВОД!C2871,Сверхбаза!E:E,СВОД!E2871)</f>
        <v>0</v>
      </c>
    </row>
    <row r="2872" spans="1:20" ht="25.5" outlineLevel="2" x14ac:dyDescent="0.2">
      <c r="A2872" s="288">
        <f>VLOOKUP(C2872,Округа!B:C,2,FALSE)</f>
        <v>5</v>
      </c>
      <c r="B2872" s="361">
        <v>504202</v>
      </c>
      <c r="C2872" s="361">
        <v>420201</v>
      </c>
      <c r="D2872" s="5" t="s">
        <v>261</v>
      </c>
      <c r="E2872" s="349">
        <v>3</v>
      </c>
      <c r="F2872" s="350" t="s">
        <v>174</v>
      </c>
      <c r="G2872" s="302">
        <f>SUMIFS('Круглосуточный стационар'!J:J,'Круглосуточный стационар'!D:D,СВОД!C2872,'Круглосуточный стационар'!F:F,СВОД!E2872)/2+SUMIFS(ВМП!J:J,ВМП!D:D,СВОД!C2872,ВМП!F:F,СВОД!E2872)/2+SUMIFS('Дневной стационар'!J:J,'Дневной стационар'!D:D,СВОД!C2872,'Дневной стационар'!F:F,СВОД!E2872)/2+SUMIFS(ЭКО!H:H,ЭКО!D:D,СВОД!C2872,ЭКО!F:F,СВОД!E2872)+SUMIFS(Диализ!J:J,Диализ!E:E,СВОД!C2872,Диализ!G:G,СВОД!E2872)</f>
        <v>0</v>
      </c>
      <c r="H2872" s="276">
        <f>SUMIFS(Поликлиника!H:H,Поликлиника!D:D,СВОД!C2872,Поликлиника!F:F,СВОД!E2872)</f>
        <v>766</v>
      </c>
      <c r="I2872" s="276">
        <f>SUMIFS(Поликлиника!BA:BA,Поликлиника!D:D,СВОД!C2872,Поликлиника!F:F,СВОД!E2872)</f>
        <v>0</v>
      </c>
      <c r="J2872" s="276">
        <f>SUMIFS(Поликлиника!BF:BF,Поликлиника!D:D,СВОД!C2872,Поликлиника!F:F,СВОД!E2872)</f>
        <v>3500</v>
      </c>
      <c r="K2872" s="276">
        <f>SUMIFS(Поликлиника!BU:BU,Поликлиника!D:D,СВОД!C2872,Поликлиника!F:F,СВОД!E2872)</f>
        <v>3604</v>
      </c>
      <c r="L2872" s="276">
        <f>SUMIFS(Услуги!H:H,Услуги!D:D,СВОД!C2872,Услуги!F:F,СВОД!E2872)+SUMIFS(Услуги!M:M,Услуги!D:D,СВОД!C2872,Услуги!F:F,СВОД!E2872)+SUMIFS(Услуги!R:R,Услуги!D:D,СВОД!C2872,Услуги!F:F,СВОД!E2872)+SUMIFS(Услуги!W:W,Услуги!D:D,СВОД!C2872,Услуги!F:F,СВОД!E2872)+SUMIFS(Услуги!AB:AB,Услуги!D:D,СВОД!C2872,Услуги!F:F,СВОД!E2872)+SUMIFS(Услуги!AG:AG,Услуги!D:D,СВОД!C2872,Услуги!F:F,СВОД!E2872)+SUMIFS(Услуги!AL:AL,Услуги!D:D,СВОД!C2872,Услуги!F:F,СВОД!E2872)+SUMIFS(Услуги!AQ:AQ,Услуги!D:D,СВОД!C2872,Услуги!F:F,СВОД!E2872)</f>
        <v>0</v>
      </c>
      <c r="M2872" s="276">
        <f>SUMIFS('Скорая мед. помощь'!J:J,'Скорая мед. помощь'!E:E,СВОД!C2872,'Скорая мед. помощь'!G:G,СВОД!E2872)</f>
        <v>0</v>
      </c>
      <c r="N2872" s="303">
        <f>SUMIFS('Круглосуточный стационар'!O:O,'Круглосуточный стационар'!D:D,СВОД!C2872,'Круглосуточный стационар'!F:F,СВОД!E2872)+SUMIFS(ВМП!O:O,ВМП!D:D,СВОД!C2872,ВМП!F:F,СВОД!E2872)+SUMIFS('Дневной стационар'!O:O,'Дневной стационар'!D:D,СВОД!C2872,'Дневной стационар'!F:F,СВОД!E2872)+SUMIFS(ЭКО!M:M,ЭКО!D:D,СВОД!C2872,ЭКО!F:F,СВОД!E2872)+SUMIFS(Диализ!O:O,Диализ!E:E,СВОД!C2872,Диализ!G:G,СВОД!E2872)+SUMIFS(Поликлиника!CT:CT,Поликлиника!D:D,СВОД!C2872,Поликлиника!F:F,СВОД!E2872)+SUMIFS('Скорая мед. помощь'!O:O,'Скорая мед. помощь'!E:E,СВОД!C2872,'Скорая мед. помощь'!G:G,СВОД!E2872)+SUMIFS(Услуги!AV:AV,Услуги!D:D,СВОД!C2872,Услуги!F:F,СВОД!E2872)</f>
        <v>5389.6671428571435</v>
      </c>
      <c r="O2872" s="302">
        <f>SUMIFS(Сверхбаза!L:L,Сверхбаза!C:C,СВОД!C2872,Сверхбаза!E:E,СВОД!E2872)+SUMIFS(Сверхбаза!M:M,Сверхбаза!C:C,СВОД!C2872,Сверхбаза!E:E,СВОД!E2872)</f>
        <v>0</v>
      </c>
      <c r="P2872" s="276">
        <f>SUMIFS(Сверхбаза!N:N,Сверхбаза!C:C,СВОД!C2872,Сверхбаза!E:E,СВОД!E2872)</f>
        <v>0</v>
      </c>
      <c r="Q2872" s="276">
        <f>SUMIFS(Сверхбаза!P:P,Сверхбаза!C:C,СВОД!C2872,Сверхбаза!E:E,СВОД!E2872)</f>
        <v>0</v>
      </c>
      <c r="R2872" s="276">
        <f>SUMIFS(Сверхбаза!O:O,Сверхбаза!C:C,СВОД!C2872,Сверхбаза!E:E,СВОД!E2872)</f>
        <v>0</v>
      </c>
      <c r="S2872" s="276">
        <f>SUMIFS(Сверхбаза!Q:Q,Сверхбаза!C:C,СВОД!C2872,Сверхбаза!E:E,СВОД!E2872)</f>
        <v>0</v>
      </c>
      <c r="T2872" s="303">
        <f>SUMIFS(Сверхбаза!G:G,Сверхбаза!C:C,СВОД!C2872,Сверхбаза!E:E,СВОД!E2872)</f>
        <v>0</v>
      </c>
    </row>
    <row r="2873" spans="1:20" outlineLevel="2" x14ac:dyDescent="0.2">
      <c r="A2873" s="288">
        <f>VLOOKUP(C2873,Округа!B:C,2,FALSE)</f>
        <v>5</v>
      </c>
      <c r="B2873" s="361">
        <v>504202</v>
      </c>
      <c r="C2873" s="361">
        <v>420201</v>
      </c>
      <c r="D2873" s="5" t="s">
        <v>261</v>
      </c>
      <c r="E2873" s="349">
        <v>7</v>
      </c>
      <c r="F2873" s="350" t="s">
        <v>706</v>
      </c>
      <c r="G2873" s="302">
        <f>SUMIFS('Круглосуточный стационар'!J:J,'Круглосуточный стационар'!D:D,СВОД!C2873,'Круглосуточный стационар'!F:F,СВОД!E2873)/2+SUMIFS(ВМП!J:J,ВМП!D:D,СВОД!C2873,ВМП!F:F,СВОД!E2873)/2+SUMIFS('Дневной стационар'!J:J,'Дневной стационар'!D:D,СВОД!C2873,'Дневной стационар'!F:F,СВОД!E2873)/2+SUMIFS(ЭКО!H:H,ЭКО!D:D,СВОД!C2873,ЭКО!F:F,СВОД!E2873)+SUMIFS(Диализ!J:J,Диализ!E:E,СВОД!C2873,Диализ!G:G,СВОД!E2873)</f>
        <v>0</v>
      </c>
      <c r="H2873" s="276">
        <f>SUMIFS(Поликлиника!H:H,Поликлиника!D:D,СВОД!C2873,Поликлиника!F:F,СВОД!E2873)</f>
        <v>0</v>
      </c>
      <c r="I2873" s="276">
        <f>SUMIFS(Поликлиника!BA:BA,Поликлиника!D:D,СВОД!C2873,Поликлиника!F:F,СВОД!E2873)</f>
        <v>0</v>
      </c>
      <c r="J2873" s="276">
        <f>SUMIFS(Поликлиника!BF:BF,Поликлиника!D:D,СВОД!C2873,Поликлиника!F:F,СВОД!E2873)</f>
        <v>0</v>
      </c>
      <c r="K2873" s="276">
        <f>SUMIFS(Поликлиника!BU:BU,Поликлиника!D:D,СВОД!C2873,Поликлиника!F:F,СВОД!E2873)</f>
        <v>0</v>
      </c>
      <c r="L2873" s="276">
        <f>SUMIFS(Услуги!H:H,Услуги!D:D,СВОД!C2873,Услуги!F:F,СВОД!E2873)+SUMIFS(Услуги!M:M,Услуги!D:D,СВОД!C2873,Услуги!F:F,СВОД!E2873)+SUMIFS(Услуги!R:R,Услуги!D:D,СВОД!C2873,Услуги!F:F,СВОД!E2873)+SUMIFS(Услуги!W:W,Услуги!D:D,СВОД!C2873,Услуги!F:F,СВОД!E2873)+SUMIFS(Услуги!AB:AB,Услуги!D:D,СВОД!C2873,Услуги!F:F,СВОД!E2873)+SUMIFS(Услуги!AG:AG,Услуги!D:D,СВОД!C2873,Услуги!F:F,СВОД!E2873)+SUMIFS(Услуги!AL:AL,Услуги!D:D,СВОД!C2873,Услуги!F:F,СВОД!E2873)+SUMIFS(Услуги!AQ:AQ,Услуги!D:D,СВОД!C2873,Услуги!F:F,СВОД!E2873)</f>
        <v>0</v>
      </c>
      <c r="M2873" s="276">
        <f>SUMIFS('Скорая мед. помощь'!J:J,'Скорая мед. помощь'!E:E,СВОД!C2873,'Скорая мед. помощь'!G:G,СВОД!E2873)</f>
        <v>0</v>
      </c>
      <c r="N2873" s="303">
        <f>SUMIFS('Круглосуточный стационар'!O:O,'Круглосуточный стационар'!D:D,СВОД!C2873,'Круглосуточный стационар'!F:F,СВОД!E2873)+SUMIFS(ВМП!O:O,ВМП!D:D,СВОД!C2873,ВМП!F:F,СВОД!E2873)+SUMIFS('Дневной стационар'!O:O,'Дневной стационар'!D:D,СВОД!C2873,'Дневной стационар'!F:F,СВОД!E2873)+SUMIFS(ЭКО!M:M,ЭКО!D:D,СВОД!C2873,ЭКО!F:F,СВОД!E2873)+SUMIFS(Диализ!O:O,Диализ!E:E,СВОД!C2873,Диализ!G:G,СВОД!E2873)+SUMIFS(Поликлиника!CT:CT,Поликлиника!D:D,СВОД!C2873,Поликлиника!F:F,СВОД!E2873)+SUMIFS('Скорая мед. помощь'!O:O,'Скорая мед. помощь'!E:E,СВОД!C2873,'Скорая мед. помощь'!G:G,СВОД!E2873)+SUMIFS(Услуги!AV:AV,Услуги!D:D,СВОД!C2873,Услуги!F:F,СВОД!E2873)</f>
        <v>0</v>
      </c>
      <c r="O2873" s="302">
        <f>SUMIFS(Сверхбаза!L:L,Сверхбаза!C:C,СВОД!C2873,Сверхбаза!E:E,СВОД!E2873)+SUMIFS(Сверхбаза!M:M,Сверхбаза!C:C,СВОД!C2873,Сверхбаза!E:E,СВОД!E2873)</f>
        <v>0</v>
      </c>
      <c r="P2873" s="276">
        <f>SUMIFS(Сверхбаза!N:N,Сверхбаза!C:C,СВОД!C2873,Сверхбаза!E:E,СВОД!E2873)</f>
        <v>0</v>
      </c>
      <c r="Q2873" s="276">
        <f>SUMIFS(Сверхбаза!P:P,Сверхбаза!C:C,СВОД!C2873,Сверхбаза!E:E,СВОД!E2873)</f>
        <v>0</v>
      </c>
      <c r="R2873" s="276">
        <f>SUMIFS(Сверхбаза!O:O,Сверхбаза!C:C,СВОД!C2873,Сверхбаза!E:E,СВОД!E2873)</f>
        <v>0</v>
      </c>
      <c r="S2873" s="276">
        <f>SUMIFS(Сверхбаза!Q:Q,Сверхбаза!C:C,СВОД!C2873,Сверхбаза!E:E,СВОД!E2873)</f>
        <v>0</v>
      </c>
      <c r="T2873" s="303">
        <f>SUMIFS(Сверхбаза!G:G,Сверхбаза!C:C,СВОД!C2873,Сверхбаза!E:E,СВОД!E2873)</f>
        <v>0</v>
      </c>
    </row>
    <row r="2874" spans="1:20" outlineLevel="2" x14ac:dyDescent="0.2">
      <c r="A2874" s="288">
        <f>VLOOKUP(C2874,Округа!B:C,2,FALSE)</f>
        <v>5</v>
      </c>
      <c r="B2874" s="361">
        <v>504202</v>
      </c>
      <c r="C2874" s="361">
        <v>420201</v>
      </c>
      <c r="D2874" s="5" t="s">
        <v>261</v>
      </c>
      <c r="E2874" s="349">
        <v>70</v>
      </c>
      <c r="F2874" s="350" t="s">
        <v>707</v>
      </c>
      <c r="G2874" s="302">
        <f>SUMIFS('Круглосуточный стационар'!J:J,'Круглосуточный стационар'!D:D,СВОД!C2874,'Круглосуточный стационар'!F:F,СВОД!E2874)/2+SUMIFS(ВМП!J:J,ВМП!D:D,СВОД!C2874,ВМП!F:F,СВОД!E2874)/2+SUMIFS('Дневной стационар'!J:J,'Дневной стационар'!D:D,СВОД!C2874,'Дневной стационар'!F:F,СВОД!E2874)/2+SUMIFS(ЭКО!H:H,ЭКО!D:D,СВОД!C2874,ЭКО!F:F,СВОД!E2874)+SUMIFS(Диализ!J:J,Диализ!E:E,СВОД!C2874,Диализ!G:G,СВОД!E2874)</f>
        <v>0</v>
      </c>
      <c r="H2874" s="276">
        <f>SUMIFS(Поликлиника!H:H,Поликлиника!D:D,СВОД!C2874,Поликлиника!F:F,СВОД!E2874)</f>
        <v>0</v>
      </c>
      <c r="I2874" s="276">
        <f>SUMIFS(Поликлиника!BA:BA,Поликлиника!D:D,СВОД!C2874,Поликлиника!F:F,СВОД!E2874)</f>
        <v>0</v>
      </c>
      <c r="J2874" s="276">
        <f>SUMIFS(Поликлиника!BF:BF,Поликлиника!D:D,СВОД!C2874,Поликлиника!F:F,СВОД!E2874)</f>
        <v>0</v>
      </c>
      <c r="K2874" s="276">
        <f>SUMIFS(Поликлиника!BU:BU,Поликлиника!D:D,СВОД!C2874,Поликлиника!F:F,СВОД!E2874)</f>
        <v>0</v>
      </c>
      <c r="L2874" s="276">
        <f>SUMIFS(Услуги!H:H,Услуги!D:D,СВОД!C2874,Услуги!F:F,СВОД!E2874)+SUMIFS(Услуги!M:M,Услуги!D:D,СВОД!C2874,Услуги!F:F,СВОД!E2874)+SUMIFS(Услуги!R:R,Услуги!D:D,СВОД!C2874,Услуги!F:F,СВОД!E2874)+SUMIFS(Услуги!W:W,Услуги!D:D,СВОД!C2874,Услуги!F:F,СВОД!E2874)+SUMIFS(Услуги!AB:AB,Услуги!D:D,СВОД!C2874,Услуги!F:F,СВОД!E2874)+SUMIFS(Услуги!AG:AG,Услуги!D:D,СВОД!C2874,Услуги!F:F,СВОД!E2874)+SUMIFS(Услуги!AL:AL,Услуги!D:D,СВОД!C2874,Услуги!F:F,СВОД!E2874)+SUMIFS(Услуги!AQ:AQ,Услуги!D:D,СВОД!C2874,Услуги!F:F,СВОД!E2874)</f>
        <v>0</v>
      </c>
      <c r="M2874" s="276">
        <f>SUMIFS('Скорая мед. помощь'!J:J,'Скорая мед. помощь'!E:E,СВОД!C2874,'Скорая мед. помощь'!G:G,СВОД!E2874)</f>
        <v>0</v>
      </c>
      <c r="N2874" s="303">
        <f>SUMIFS('Круглосуточный стационар'!O:O,'Круглосуточный стационар'!D:D,СВОД!C2874,'Круглосуточный стационар'!F:F,СВОД!E2874)+SUMIFS(ВМП!O:O,ВМП!D:D,СВОД!C2874,ВМП!F:F,СВОД!E2874)+SUMIFS('Дневной стационар'!O:O,'Дневной стационар'!D:D,СВОД!C2874,'Дневной стационар'!F:F,СВОД!E2874)+SUMIFS(ЭКО!M:M,ЭКО!D:D,СВОД!C2874,ЭКО!F:F,СВОД!E2874)+SUMIFS(Диализ!O:O,Диализ!E:E,СВОД!C2874,Диализ!G:G,СВОД!E2874)+SUMIFS(Поликлиника!CT:CT,Поликлиника!D:D,СВОД!C2874,Поликлиника!F:F,СВОД!E2874)+SUMIFS('Скорая мед. помощь'!O:O,'Скорая мед. помощь'!E:E,СВОД!C2874,'Скорая мед. помощь'!G:G,СВОД!E2874)+SUMIFS(Услуги!AV:AV,Услуги!D:D,СВОД!C2874,Услуги!F:F,СВОД!E2874)</f>
        <v>0</v>
      </c>
      <c r="O2874" s="302">
        <f>SUMIFS(Сверхбаза!L:L,Сверхбаза!C:C,СВОД!C2874,Сверхбаза!E:E,СВОД!E2874)+SUMIFS(Сверхбаза!M:M,Сверхбаза!C:C,СВОД!C2874,Сверхбаза!E:E,СВОД!E2874)</f>
        <v>0</v>
      </c>
      <c r="P2874" s="276">
        <f>SUMIFS(Сверхбаза!N:N,Сверхбаза!C:C,СВОД!C2874,Сверхбаза!E:E,СВОД!E2874)</f>
        <v>0</v>
      </c>
      <c r="Q2874" s="276">
        <f>SUMIFS(Сверхбаза!P:P,Сверхбаза!C:C,СВОД!C2874,Сверхбаза!E:E,СВОД!E2874)</f>
        <v>0</v>
      </c>
      <c r="R2874" s="276">
        <f>SUMIFS(Сверхбаза!O:O,Сверхбаза!C:C,СВОД!C2874,Сверхбаза!E:E,СВОД!E2874)</f>
        <v>0</v>
      </c>
      <c r="S2874" s="276">
        <f>SUMIFS(Сверхбаза!Q:Q,Сверхбаза!C:C,СВОД!C2874,Сверхбаза!E:E,СВОД!E2874)</f>
        <v>0</v>
      </c>
      <c r="T2874" s="303">
        <f>SUMIFS(Сверхбаза!G:G,Сверхбаза!C:C,СВОД!C2874,Сверхбаза!E:E,СВОД!E2874)</f>
        <v>0</v>
      </c>
    </row>
    <row r="2875" spans="1:20" outlineLevel="2" x14ac:dyDescent="0.2">
      <c r="A2875" s="288">
        <f>VLOOKUP(C2875,Округа!B:C,2,FALSE)</f>
        <v>5</v>
      </c>
      <c r="B2875" s="361">
        <v>504202</v>
      </c>
      <c r="C2875" s="361">
        <v>420201</v>
      </c>
      <c r="D2875" s="5" t="s">
        <v>261</v>
      </c>
      <c r="E2875" s="349">
        <v>94</v>
      </c>
      <c r="F2875" s="350" t="s">
        <v>157</v>
      </c>
      <c r="G2875" s="302">
        <f>SUMIFS('Круглосуточный стационар'!J:J,'Круглосуточный стационар'!D:D,СВОД!C2875,'Круглосуточный стационар'!F:F,СВОД!E2875)/2+SUMIFS(ВМП!J:J,ВМП!D:D,СВОД!C2875,ВМП!F:F,СВОД!E2875)/2+SUMIFS('Дневной стационар'!J:J,'Дневной стационар'!D:D,СВОД!C2875,'Дневной стационар'!F:F,СВОД!E2875)/2+SUMIFS(ЭКО!H:H,ЭКО!D:D,СВОД!C2875,ЭКО!F:F,СВОД!E2875)+SUMIFS(Диализ!J:J,Диализ!E:E,СВОД!C2875,Диализ!G:G,СВОД!E2875)</f>
        <v>0</v>
      </c>
      <c r="H2875" s="276">
        <f>SUMIFS(Поликлиника!H:H,Поликлиника!D:D,СВОД!C2875,Поликлиника!F:F,СВОД!E2875)</f>
        <v>0</v>
      </c>
      <c r="I2875" s="276">
        <f>SUMIFS(Поликлиника!BA:BA,Поликлиника!D:D,СВОД!C2875,Поликлиника!F:F,СВОД!E2875)</f>
        <v>0</v>
      </c>
      <c r="J2875" s="276">
        <f>SUMIFS(Поликлиника!BF:BF,Поликлиника!D:D,СВОД!C2875,Поликлиника!F:F,СВОД!E2875)</f>
        <v>0</v>
      </c>
      <c r="K2875" s="276">
        <f>SUMIFS(Поликлиника!BU:BU,Поликлиника!D:D,СВОД!C2875,Поликлиника!F:F,СВОД!E2875)</f>
        <v>0</v>
      </c>
      <c r="L2875" s="276">
        <f>SUMIFS(Услуги!H:H,Услуги!D:D,СВОД!C2875,Услуги!F:F,СВОД!E2875)+SUMIFS(Услуги!M:M,Услуги!D:D,СВОД!C2875,Услуги!F:F,СВОД!E2875)+SUMIFS(Услуги!R:R,Услуги!D:D,СВОД!C2875,Услуги!F:F,СВОД!E2875)+SUMIFS(Услуги!W:W,Услуги!D:D,СВОД!C2875,Услуги!F:F,СВОД!E2875)+SUMIFS(Услуги!AB:AB,Услуги!D:D,СВОД!C2875,Услуги!F:F,СВОД!E2875)+SUMIFS(Услуги!AG:AG,Услуги!D:D,СВОД!C2875,Услуги!F:F,СВОД!E2875)+SUMIFS(Услуги!AL:AL,Услуги!D:D,СВОД!C2875,Услуги!F:F,СВОД!E2875)+SUMIFS(Услуги!AQ:AQ,Услуги!D:D,СВОД!C2875,Услуги!F:F,СВОД!E2875)</f>
        <v>0</v>
      </c>
      <c r="M2875" s="276">
        <f>SUMIFS('Скорая мед. помощь'!J:J,'Скорая мед. помощь'!E:E,СВОД!C2875,'Скорая мед. помощь'!G:G,СВОД!E2875)</f>
        <v>0</v>
      </c>
      <c r="N2875" s="303">
        <f>SUMIFS('Круглосуточный стационар'!O:O,'Круглосуточный стационар'!D:D,СВОД!C2875,'Круглосуточный стационар'!F:F,СВОД!E2875)+SUMIFS(ВМП!O:O,ВМП!D:D,СВОД!C2875,ВМП!F:F,СВОД!E2875)+SUMIFS('Дневной стационар'!O:O,'Дневной стационар'!D:D,СВОД!C2875,'Дневной стационар'!F:F,СВОД!E2875)+SUMIFS(ЭКО!M:M,ЭКО!D:D,СВОД!C2875,ЭКО!F:F,СВОД!E2875)+SUMIFS(Диализ!O:O,Диализ!E:E,СВОД!C2875,Диализ!G:G,СВОД!E2875)+SUMIFS(Поликлиника!CT:CT,Поликлиника!D:D,СВОД!C2875,Поликлиника!F:F,СВОД!E2875)+SUMIFS('Скорая мед. помощь'!O:O,'Скорая мед. помощь'!E:E,СВОД!C2875,'Скорая мед. помощь'!G:G,СВОД!E2875)+SUMIFS(Услуги!AV:AV,Услуги!D:D,СВОД!C2875,Услуги!F:F,СВОД!E2875)</f>
        <v>0</v>
      </c>
      <c r="O2875" s="302">
        <f>SUMIFS(Сверхбаза!L:L,Сверхбаза!C:C,СВОД!C2875,Сверхбаза!E:E,СВОД!E2875)+SUMIFS(Сверхбаза!M:M,Сверхбаза!C:C,СВОД!C2875,Сверхбаза!E:E,СВОД!E2875)</f>
        <v>0</v>
      </c>
      <c r="P2875" s="276">
        <f>SUMIFS(Сверхбаза!N:N,Сверхбаза!C:C,СВОД!C2875,Сверхбаза!E:E,СВОД!E2875)</f>
        <v>0</v>
      </c>
      <c r="Q2875" s="276">
        <f>SUMIFS(Сверхбаза!P:P,Сверхбаза!C:C,СВОД!C2875,Сверхбаза!E:E,СВОД!E2875)</f>
        <v>0</v>
      </c>
      <c r="R2875" s="276">
        <f>SUMIFS(Сверхбаза!O:O,Сверхбаза!C:C,СВОД!C2875,Сверхбаза!E:E,СВОД!E2875)</f>
        <v>0</v>
      </c>
      <c r="S2875" s="276">
        <f>SUMIFS(Сверхбаза!Q:Q,Сверхбаза!C:C,СВОД!C2875,Сверхбаза!E:E,СВОД!E2875)</f>
        <v>0</v>
      </c>
      <c r="T2875" s="303">
        <f>SUMIFS(Сверхбаза!G:G,Сверхбаза!C:C,СВОД!C2875,Сверхбаза!E:E,СВОД!E2875)</f>
        <v>0</v>
      </c>
    </row>
    <row r="2876" spans="1:20" outlineLevel="1" x14ac:dyDescent="0.2">
      <c r="A2876" s="289"/>
      <c r="B2876" s="279"/>
      <c r="C2876" s="279" t="str">
        <f>CONCATENATE(C2875," ","Итог")</f>
        <v>420201 Итог</v>
      </c>
      <c r="D2876" s="280"/>
      <c r="E2876" s="351"/>
      <c r="F2876" s="352"/>
      <c r="G2876" s="304"/>
      <c r="H2876" s="281"/>
      <c r="I2876" s="281"/>
      <c r="J2876" s="281"/>
      <c r="K2876" s="281"/>
      <c r="L2876" s="281"/>
      <c r="M2876" s="281"/>
      <c r="N2876" s="305">
        <f>SUBTOTAL(9,N2868:N2875)</f>
        <v>26229.060449411372</v>
      </c>
      <c r="O2876" s="304"/>
      <c r="P2876" s="281"/>
      <c r="Q2876" s="281"/>
      <c r="R2876" s="281"/>
      <c r="S2876" s="281"/>
      <c r="T2876" s="305">
        <f>SUBTOTAL(9,T2868:T2875)</f>
        <v>0</v>
      </c>
    </row>
    <row r="2877" spans="1:20" ht="25.5" outlineLevel="2" x14ac:dyDescent="0.2">
      <c r="A2877" s="287">
        <f>VLOOKUP(C2877,Округа!B:C,2,FALSE)</f>
        <v>5</v>
      </c>
      <c r="B2877" s="8">
        <v>504601</v>
      </c>
      <c r="C2877" s="8">
        <v>460101</v>
      </c>
      <c r="D2877" s="9" t="s">
        <v>567</v>
      </c>
      <c r="E2877" s="347">
        <v>1</v>
      </c>
      <c r="F2877" s="348" t="s">
        <v>12</v>
      </c>
      <c r="G2877" s="300">
        <f>SUMIFS('Круглосуточный стационар'!J:J,'Круглосуточный стационар'!D:D,СВОД!C2877,'Круглосуточный стационар'!F:F,СВОД!E2877)/2+SUMIFS(ВМП!J:J,ВМП!D:D,СВОД!C2877,ВМП!F:F,СВОД!E2877)/2+SUMIFS('Дневной стационар'!J:J,'Дневной стационар'!D:D,СВОД!C2877,'Дневной стационар'!F:F,СВОД!E2877)/2+SUMIFS(ЭКО!H:H,ЭКО!D:D,СВОД!C2877,ЭКО!F:F,СВОД!E2877)+SUMIFS(Диализ!J:J,Диализ!E:E,СВОД!C2877,Диализ!G:G,СВОД!E2877)</f>
        <v>16268</v>
      </c>
      <c r="H2877" s="278">
        <f>SUMIFS(Поликлиника!H:H,Поликлиника!D:D,СВОД!C2877,Поликлиника!F:F,СВОД!E2877)</f>
        <v>0</v>
      </c>
      <c r="I2877" s="278">
        <f>SUMIFS(Поликлиника!BA:BA,Поликлиника!D:D,СВОД!C2877,Поликлиника!F:F,СВОД!E2877)</f>
        <v>0</v>
      </c>
      <c r="J2877" s="278">
        <f>SUMIFS(Поликлиника!BF:BF,Поликлиника!D:D,СВОД!C2877,Поликлиника!F:F,СВОД!E2877)</f>
        <v>0</v>
      </c>
      <c r="K2877" s="278">
        <f>SUMIFS(Поликлиника!BU:BU,Поликлиника!D:D,СВОД!C2877,Поликлиника!F:F,СВОД!E2877)</f>
        <v>0</v>
      </c>
      <c r="L2877" s="278">
        <f>SUMIFS(Услуги!H:H,Услуги!D:D,СВОД!C2877,Услуги!F:F,СВОД!E2877)+SUMIFS(Услуги!M:M,Услуги!D:D,СВОД!C2877,Услуги!F:F,СВОД!E2877)+SUMIFS(Услуги!R:R,Услуги!D:D,СВОД!C2877,Услуги!F:F,СВОД!E2877)+SUMIFS(Услуги!W:W,Услуги!D:D,СВОД!C2877,Услуги!F:F,СВОД!E2877)+SUMIFS(Услуги!AB:AB,Услуги!D:D,СВОД!C2877,Услуги!F:F,СВОД!E2877)+SUMIFS(Услуги!AG:AG,Услуги!D:D,СВОД!C2877,Услуги!F:F,СВОД!E2877)+SUMIFS(Услуги!AL:AL,Услуги!D:D,СВОД!C2877,Услуги!F:F,СВОД!E2877)+SUMIFS(Услуги!AQ:AQ,Услуги!D:D,СВОД!C2877,Услуги!F:F,СВОД!E2877)</f>
        <v>0</v>
      </c>
      <c r="M2877" s="278">
        <f>SUMIFS('Скорая мед. помощь'!J:J,'Скорая мед. помощь'!E:E,СВОД!C2877,'Скорая мед. помощь'!G:G,СВОД!E2877)</f>
        <v>0</v>
      </c>
      <c r="N2877" s="301">
        <f>SUMIFS('Круглосуточный стационар'!O:O,'Круглосуточный стационар'!D:D,СВОД!C2877,'Круглосуточный стационар'!F:F,СВОД!E2877)+SUMIFS(ВМП!O:O,ВМП!D:D,СВОД!C2877,ВМП!F:F,СВОД!E2877)+SUMIFS('Дневной стационар'!O:O,'Дневной стационар'!D:D,СВОД!C2877,'Дневной стационар'!F:F,СВОД!E2877)+SUMIFS(ЭКО!M:M,ЭКО!D:D,СВОД!C2877,ЭКО!F:F,СВОД!E2877)+SUMIFS(Диализ!O:O,Диализ!E:E,СВОД!C2877,Диализ!G:G,СВОД!E2877)+SUMIFS(Поликлиника!CT:CT,Поликлиника!D:D,СВОД!C2877,Поликлиника!F:F,СВОД!E2877)+SUMIFS('Скорая мед. помощь'!O:O,'Скорая мед. помощь'!E:E,СВОД!C2877,'Скорая мед. помощь'!G:G,СВОД!E2877)+SUMIFS(Услуги!AV:AV,Услуги!D:D,СВОД!C2877,Услуги!F:F,СВОД!E2877)</f>
        <v>311192.4560020006</v>
      </c>
      <c r="O2877" s="300">
        <f>SUMIFS(Сверхбаза!L:L,Сверхбаза!C:C,СВОД!C2877,Сверхбаза!E:E,СВОД!E2877)+SUMIFS(Сверхбаза!M:M,Сверхбаза!C:C,СВОД!C2877,Сверхбаза!E:E,СВОД!E2877)</f>
        <v>60</v>
      </c>
      <c r="P2877" s="278">
        <f>SUMIFS(Сверхбаза!N:N,Сверхбаза!C:C,СВОД!C2877,Сверхбаза!E:E,СВОД!E2877)</f>
        <v>0</v>
      </c>
      <c r="Q2877" s="278">
        <f>SUMIFS(Сверхбаза!P:P,Сверхбаза!C:C,СВОД!C2877,Сверхбаза!E:E,СВОД!E2877)</f>
        <v>0</v>
      </c>
      <c r="R2877" s="278">
        <f>SUMIFS(Сверхбаза!O:O,Сверхбаза!C:C,СВОД!C2877,Сверхбаза!E:E,СВОД!E2877)</f>
        <v>0</v>
      </c>
      <c r="S2877" s="278">
        <f>SUMIFS(Сверхбаза!Q:Q,Сверхбаза!C:C,СВОД!C2877,Сверхбаза!E:E,СВОД!E2877)</f>
        <v>0</v>
      </c>
      <c r="T2877" s="301">
        <f>SUMIFS(Сверхбаза!G:G,Сверхбаза!C:C,СВОД!C2877,Сверхбаза!E:E,СВОД!E2877)</f>
        <v>2750.6779999999999</v>
      </c>
    </row>
    <row r="2878" spans="1:20" ht="25.5" outlineLevel="2" x14ac:dyDescent="0.2">
      <c r="A2878" s="288">
        <f>VLOOKUP(C2878,Округа!B:C,2,FALSE)</f>
        <v>5</v>
      </c>
      <c r="B2878" s="361">
        <v>504601</v>
      </c>
      <c r="C2878" s="361">
        <v>460101</v>
      </c>
      <c r="D2878" s="5" t="s">
        <v>567</v>
      </c>
      <c r="E2878" s="349">
        <v>13</v>
      </c>
      <c r="F2878" s="350" t="s">
        <v>704</v>
      </c>
      <c r="G2878" s="302">
        <f>SUMIFS('Круглосуточный стационар'!J:J,'Круглосуточный стационар'!D:D,СВОД!C2878,'Круглосуточный стационар'!F:F,СВОД!E2878)/2+SUMIFS(ВМП!J:J,ВМП!D:D,СВОД!C2878,ВМП!F:F,СВОД!E2878)/2+SUMIFS('Дневной стационар'!J:J,'Дневной стационар'!D:D,СВОД!C2878,'Дневной стационар'!F:F,СВОД!E2878)/2+SUMIFS(ЭКО!H:H,ЭКО!D:D,СВОД!C2878,ЭКО!F:F,СВОД!E2878)+SUMIFS(Диализ!J:J,Диализ!E:E,СВОД!C2878,Диализ!G:G,СВОД!E2878)</f>
        <v>0</v>
      </c>
      <c r="H2878" s="276">
        <f>SUMIFS(Поликлиника!H:H,Поликлиника!D:D,СВОД!C2878,Поликлиника!F:F,СВОД!E2878)</f>
        <v>0</v>
      </c>
      <c r="I2878" s="276">
        <f>SUMIFS(Поликлиника!BA:BA,Поликлиника!D:D,СВОД!C2878,Поликлиника!F:F,СВОД!E2878)</f>
        <v>0</v>
      </c>
      <c r="J2878" s="276">
        <f>SUMIFS(Поликлиника!BF:BF,Поликлиника!D:D,СВОД!C2878,Поликлиника!F:F,СВОД!E2878)</f>
        <v>0</v>
      </c>
      <c r="K2878" s="276">
        <f>SUMIFS(Поликлиника!BU:BU,Поликлиника!D:D,СВОД!C2878,Поликлиника!F:F,СВОД!E2878)</f>
        <v>0</v>
      </c>
      <c r="L2878" s="276">
        <f>SUMIFS(Услуги!H:H,Услуги!D:D,СВОД!C2878,Услуги!F:F,СВОД!E2878)+SUMIFS(Услуги!M:M,Услуги!D:D,СВОД!C2878,Услуги!F:F,СВОД!E2878)+SUMIFS(Услуги!R:R,Услуги!D:D,СВОД!C2878,Услуги!F:F,СВОД!E2878)+SUMIFS(Услуги!W:W,Услуги!D:D,СВОД!C2878,Услуги!F:F,СВОД!E2878)+SUMIFS(Услуги!AB:AB,Услуги!D:D,СВОД!C2878,Услуги!F:F,СВОД!E2878)+SUMIFS(Услуги!AG:AG,Услуги!D:D,СВОД!C2878,Услуги!F:F,СВОД!E2878)+SUMIFS(Услуги!AL:AL,Услуги!D:D,СВОД!C2878,Услуги!F:F,СВОД!E2878)+SUMIFS(Услуги!AQ:AQ,Услуги!D:D,СВОД!C2878,Услуги!F:F,СВОД!E2878)</f>
        <v>0</v>
      </c>
      <c r="M2878" s="276">
        <f>SUMIFS('Скорая мед. помощь'!J:J,'Скорая мед. помощь'!E:E,СВОД!C2878,'Скорая мед. помощь'!G:G,СВОД!E2878)</f>
        <v>0</v>
      </c>
      <c r="N2878" s="303">
        <f>SUMIFS('Круглосуточный стационар'!O:O,'Круглосуточный стационар'!D:D,СВОД!C2878,'Круглосуточный стационар'!F:F,СВОД!E2878)+SUMIFS(ВМП!O:O,ВМП!D:D,СВОД!C2878,ВМП!F:F,СВОД!E2878)+SUMIFS('Дневной стационар'!O:O,'Дневной стационар'!D:D,СВОД!C2878,'Дневной стационар'!F:F,СВОД!E2878)+SUMIFS(ЭКО!M:M,ЭКО!D:D,СВОД!C2878,ЭКО!F:F,СВОД!E2878)+SUMIFS(Диализ!O:O,Диализ!E:E,СВОД!C2878,Диализ!G:G,СВОД!E2878)+SUMIFS(Поликлиника!CT:CT,Поликлиника!D:D,СВОД!C2878,Поликлиника!F:F,СВОД!E2878)+SUMIFS('Скорая мед. помощь'!O:O,'Скорая мед. помощь'!E:E,СВОД!C2878,'Скорая мед. помощь'!G:G,СВОД!E2878)+SUMIFS(Услуги!AV:AV,Услуги!D:D,СВОД!C2878,Услуги!F:F,СВОД!E2878)</f>
        <v>0</v>
      </c>
      <c r="O2878" s="302">
        <f>SUMIFS(Сверхбаза!L:L,Сверхбаза!C:C,СВОД!C2878,Сверхбаза!E:E,СВОД!E2878)+SUMIFS(Сверхбаза!M:M,Сверхбаза!C:C,СВОД!C2878,Сверхбаза!E:E,СВОД!E2878)</f>
        <v>0</v>
      </c>
      <c r="P2878" s="276">
        <f>SUMIFS(Сверхбаза!N:N,Сверхбаза!C:C,СВОД!C2878,Сверхбаза!E:E,СВОД!E2878)</f>
        <v>0</v>
      </c>
      <c r="Q2878" s="276">
        <f>SUMIFS(Сверхбаза!P:P,Сверхбаза!C:C,СВОД!C2878,Сверхбаза!E:E,СВОД!E2878)</f>
        <v>0</v>
      </c>
      <c r="R2878" s="276">
        <f>SUMIFS(Сверхбаза!O:O,Сверхбаза!C:C,СВОД!C2878,Сверхбаза!E:E,СВОД!E2878)</f>
        <v>0</v>
      </c>
      <c r="S2878" s="276">
        <f>SUMIFS(Сверхбаза!Q:Q,Сверхбаза!C:C,СВОД!C2878,Сверхбаза!E:E,СВОД!E2878)</f>
        <v>0</v>
      </c>
      <c r="T2878" s="303">
        <f>SUMIFS(Сверхбаза!G:G,Сверхбаза!C:C,СВОД!C2878,Сверхбаза!E:E,СВОД!E2878)</f>
        <v>0</v>
      </c>
    </row>
    <row r="2879" spans="1:20" ht="25.5" outlineLevel="2" x14ac:dyDescent="0.2">
      <c r="A2879" s="288">
        <f>VLOOKUP(C2879,Округа!B:C,2,FALSE)</f>
        <v>5</v>
      </c>
      <c r="B2879" s="361">
        <v>504601</v>
      </c>
      <c r="C2879" s="361">
        <v>460101</v>
      </c>
      <c r="D2879" s="5" t="s">
        <v>567</v>
      </c>
      <c r="E2879" s="349">
        <v>2</v>
      </c>
      <c r="F2879" s="350" t="s">
        <v>173</v>
      </c>
      <c r="G2879" s="302">
        <f>SUMIFS('Круглосуточный стационар'!J:J,'Круглосуточный стационар'!D:D,СВОД!C2879,'Круглосуточный стационар'!F:F,СВОД!E2879)/2+SUMIFS(ВМП!J:J,ВМП!D:D,СВОД!C2879,ВМП!F:F,СВОД!E2879)/2+SUMIFS('Дневной стационар'!J:J,'Дневной стационар'!D:D,СВОД!C2879,'Дневной стационар'!F:F,СВОД!E2879)/2+SUMIFS(ЭКО!H:H,ЭКО!D:D,СВОД!C2879,ЭКО!F:F,СВОД!E2879)+SUMIFS(Диализ!J:J,Диализ!E:E,СВОД!C2879,Диализ!G:G,СВОД!E2879)</f>
        <v>7531</v>
      </c>
      <c r="H2879" s="276">
        <f>SUMIFS(Поликлиника!H:H,Поликлиника!D:D,СВОД!C2879,Поликлиника!F:F,СВОД!E2879)</f>
        <v>0</v>
      </c>
      <c r="I2879" s="276">
        <f>SUMIFS(Поликлиника!BA:BA,Поликлиника!D:D,СВОД!C2879,Поликлиника!F:F,СВОД!E2879)</f>
        <v>0</v>
      </c>
      <c r="J2879" s="276">
        <f>SUMIFS(Поликлиника!BF:BF,Поликлиника!D:D,СВОД!C2879,Поликлиника!F:F,СВОД!E2879)</f>
        <v>0</v>
      </c>
      <c r="K2879" s="276">
        <f>SUMIFS(Поликлиника!BU:BU,Поликлиника!D:D,СВОД!C2879,Поликлиника!F:F,СВОД!E2879)</f>
        <v>0</v>
      </c>
      <c r="L2879" s="276">
        <f>SUMIFS(Услуги!H:H,Услуги!D:D,СВОД!C2879,Услуги!F:F,СВОД!E2879)+SUMIFS(Услуги!M:M,Услуги!D:D,СВОД!C2879,Услуги!F:F,СВОД!E2879)+SUMIFS(Услуги!R:R,Услуги!D:D,СВОД!C2879,Услуги!F:F,СВОД!E2879)+SUMIFS(Услуги!W:W,Услуги!D:D,СВОД!C2879,Услуги!F:F,СВОД!E2879)+SUMIFS(Услуги!AB:AB,Услуги!D:D,СВОД!C2879,Услуги!F:F,СВОД!E2879)+SUMIFS(Услуги!AG:AG,Услуги!D:D,СВОД!C2879,Услуги!F:F,СВОД!E2879)+SUMIFS(Услуги!AL:AL,Услуги!D:D,СВОД!C2879,Услуги!F:F,СВОД!E2879)+SUMIFS(Услуги!AQ:AQ,Услуги!D:D,СВОД!C2879,Услуги!F:F,СВОД!E2879)</f>
        <v>0</v>
      </c>
      <c r="M2879" s="276">
        <f>SUMIFS('Скорая мед. помощь'!J:J,'Скорая мед. помощь'!E:E,СВОД!C2879,'Скорая мед. помощь'!G:G,СВОД!E2879)</f>
        <v>0</v>
      </c>
      <c r="N2879" s="303">
        <f>SUMIFS('Круглосуточный стационар'!O:O,'Круглосуточный стационар'!D:D,СВОД!C2879,'Круглосуточный стационар'!F:F,СВОД!E2879)+SUMIFS(ВМП!O:O,ВМП!D:D,СВОД!C2879,ВМП!F:F,СВОД!E2879)+SUMIFS('Дневной стационар'!O:O,'Дневной стационар'!D:D,СВОД!C2879,'Дневной стационар'!F:F,СВОД!E2879)+SUMIFS(ЭКО!M:M,ЭКО!D:D,СВОД!C2879,ЭКО!F:F,СВОД!E2879)+SUMIFS(Диализ!O:O,Диализ!E:E,СВОД!C2879,Диализ!G:G,СВОД!E2879)+SUMIFS(Поликлиника!CT:CT,Поликлиника!D:D,СВОД!C2879,Поликлиника!F:F,СВОД!E2879)+SUMIFS('Скорая мед. помощь'!O:O,'Скорая мед. помощь'!E:E,СВОД!C2879,'Скорая мед. помощь'!G:G,СВОД!E2879)+SUMIFS(Услуги!AV:AV,Услуги!D:D,СВОД!C2879,Услуги!F:F,СВОД!E2879)</f>
        <v>74726.140786000004</v>
      </c>
      <c r="O2879" s="302">
        <f>SUMIFS(Сверхбаза!L:L,Сверхбаза!C:C,СВОД!C2879,Сверхбаза!E:E,СВОД!E2879)+SUMIFS(Сверхбаза!M:M,Сверхбаза!C:C,СВОД!C2879,Сверхбаза!E:E,СВОД!E2879)</f>
        <v>0</v>
      </c>
      <c r="P2879" s="276">
        <f>SUMIFS(Сверхбаза!N:N,Сверхбаза!C:C,СВОД!C2879,Сверхбаза!E:E,СВОД!E2879)</f>
        <v>0</v>
      </c>
      <c r="Q2879" s="276">
        <f>SUMIFS(Сверхбаза!P:P,Сверхбаза!C:C,СВОД!C2879,Сверхбаза!E:E,СВОД!E2879)</f>
        <v>0</v>
      </c>
      <c r="R2879" s="276">
        <f>SUMIFS(Сверхбаза!O:O,Сверхбаза!C:C,СВОД!C2879,Сверхбаза!E:E,СВОД!E2879)</f>
        <v>0</v>
      </c>
      <c r="S2879" s="276">
        <f>SUMIFS(Сверхбаза!Q:Q,Сверхбаза!C:C,СВОД!C2879,Сверхбаза!E:E,СВОД!E2879)</f>
        <v>0</v>
      </c>
      <c r="T2879" s="303">
        <f>SUMIFS(Сверхбаза!G:G,Сверхбаза!C:C,СВОД!C2879,Сверхбаза!E:E,СВОД!E2879)</f>
        <v>0</v>
      </c>
    </row>
    <row r="2880" spans="1:20" ht="25.5" outlineLevel="2" x14ac:dyDescent="0.2">
      <c r="A2880" s="288">
        <f>VLOOKUP(C2880,Округа!B:C,2,FALSE)</f>
        <v>5</v>
      </c>
      <c r="B2880" s="361">
        <v>504601</v>
      </c>
      <c r="C2880" s="361">
        <v>460101</v>
      </c>
      <c r="D2880" s="5" t="s">
        <v>567</v>
      </c>
      <c r="E2880" s="349">
        <v>6</v>
      </c>
      <c r="F2880" s="350" t="s">
        <v>705</v>
      </c>
      <c r="G2880" s="302">
        <f>SUMIFS('Круглосуточный стационар'!J:J,'Круглосуточный стационар'!D:D,СВОД!C2880,'Круглосуточный стационар'!F:F,СВОД!E2880)/2+SUMIFS(ВМП!J:J,ВМП!D:D,СВОД!C2880,ВМП!F:F,СВОД!E2880)/2+SUMIFS('Дневной стационар'!J:J,'Дневной стационар'!D:D,СВОД!C2880,'Дневной стационар'!F:F,СВОД!E2880)/2+SUMIFS(ЭКО!H:H,ЭКО!D:D,СВОД!C2880,ЭКО!F:F,СВОД!E2880)+SUMIFS(Диализ!J:J,Диализ!E:E,СВОД!C2880,Диализ!G:G,СВОД!E2880)</f>
        <v>0</v>
      </c>
      <c r="H2880" s="276">
        <f>SUMIFS(Поликлиника!H:H,Поликлиника!D:D,СВОД!C2880,Поликлиника!F:F,СВОД!E2880)</f>
        <v>0</v>
      </c>
      <c r="I2880" s="276">
        <f>SUMIFS(Поликлиника!BA:BA,Поликлиника!D:D,СВОД!C2880,Поликлиника!F:F,СВОД!E2880)</f>
        <v>0</v>
      </c>
      <c r="J2880" s="276">
        <f>SUMIFS(Поликлиника!BF:BF,Поликлиника!D:D,СВОД!C2880,Поликлиника!F:F,СВОД!E2880)</f>
        <v>0</v>
      </c>
      <c r="K2880" s="276">
        <f>SUMIFS(Поликлиника!BU:BU,Поликлиника!D:D,СВОД!C2880,Поликлиника!F:F,СВОД!E2880)</f>
        <v>0</v>
      </c>
      <c r="L2880" s="276">
        <f>SUMIFS(Услуги!H:H,Услуги!D:D,СВОД!C2880,Услуги!F:F,СВОД!E2880)+SUMIFS(Услуги!M:M,Услуги!D:D,СВОД!C2880,Услуги!F:F,СВОД!E2880)+SUMIFS(Услуги!R:R,Услуги!D:D,СВОД!C2880,Услуги!F:F,СВОД!E2880)+SUMIFS(Услуги!W:W,Услуги!D:D,СВОД!C2880,Услуги!F:F,СВОД!E2880)+SUMIFS(Услуги!AB:AB,Услуги!D:D,СВОД!C2880,Услуги!F:F,СВОД!E2880)+SUMIFS(Услуги!AG:AG,Услуги!D:D,СВОД!C2880,Услуги!F:F,СВОД!E2880)+SUMIFS(Услуги!AL:AL,Услуги!D:D,СВОД!C2880,Услуги!F:F,СВОД!E2880)+SUMIFS(Услуги!AQ:AQ,Услуги!D:D,СВОД!C2880,Услуги!F:F,СВОД!E2880)</f>
        <v>0</v>
      </c>
      <c r="M2880" s="276">
        <f>SUMIFS('Скорая мед. помощь'!J:J,'Скорая мед. помощь'!E:E,СВОД!C2880,'Скорая мед. помощь'!G:G,СВОД!E2880)</f>
        <v>0</v>
      </c>
      <c r="N2880" s="303">
        <f>SUMIFS('Круглосуточный стационар'!O:O,'Круглосуточный стационар'!D:D,СВОД!C2880,'Круглосуточный стационар'!F:F,СВОД!E2880)+SUMIFS(ВМП!O:O,ВМП!D:D,СВОД!C2880,ВМП!F:F,СВОД!E2880)+SUMIFS('Дневной стационар'!O:O,'Дневной стационар'!D:D,СВОД!C2880,'Дневной стационар'!F:F,СВОД!E2880)+SUMIFS(ЭКО!M:M,ЭКО!D:D,СВОД!C2880,ЭКО!F:F,СВОД!E2880)+SUMIFS(Диализ!O:O,Диализ!E:E,СВОД!C2880,Диализ!G:G,СВОД!E2880)+SUMIFS(Поликлиника!CT:CT,Поликлиника!D:D,СВОД!C2880,Поликлиника!F:F,СВОД!E2880)+SUMIFS('Скорая мед. помощь'!O:O,'Скорая мед. помощь'!E:E,СВОД!C2880,'Скорая мед. помощь'!G:G,СВОД!E2880)+SUMIFS(Услуги!AV:AV,Услуги!D:D,СВОД!C2880,Услуги!F:F,СВОД!E2880)</f>
        <v>0</v>
      </c>
      <c r="O2880" s="302">
        <f>SUMIFS(Сверхбаза!L:L,Сверхбаза!C:C,СВОД!C2880,Сверхбаза!E:E,СВОД!E2880)+SUMIFS(Сверхбаза!M:M,Сверхбаза!C:C,СВОД!C2880,Сверхбаза!E:E,СВОД!E2880)</f>
        <v>0</v>
      </c>
      <c r="P2880" s="276">
        <f>SUMIFS(Сверхбаза!N:N,Сверхбаза!C:C,СВОД!C2880,Сверхбаза!E:E,СВОД!E2880)</f>
        <v>0</v>
      </c>
      <c r="Q2880" s="276">
        <f>SUMIFS(Сверхбаза!P:P,Сверхбаза!C:C,СВОД!C2880,Сверхбаза!E:E,СВОД!E2880)</f>
        <v>0</v>
      </c>
      <c r="R2880" s="276">
        <f>SUMIFS(Сверхбаза!O:O,Сверхбаза!C:C,СВОД!C2880,Сверхбаза!E:E,СВОД!E2880)</f>
        <v>0</v>
      </c>
      <c r="S2880" s="276">
        <f>SUMIFS(Сверхбаза!Q:Q,Сверхбаза!C:C,СВОД!C2880,Сверхбаза!E:E,СВОД!E2880)</f>
        <v>0</v>
      </c>
      <c r="T2880" s="303">
        <f>SUMIFS(Сверхбаза!G:G,Сверхбаза!C:C,СВОД!C2880,Сверхбаза!E:E,СВОД!E2880)</f>
        <v>0</v>
      </c>
    </row>
    <row r="2881" spans="1:20" ht="25.5" outlineLevel="2" x14ac:dyDescent="0.2">
      <c r="A2881" s="288">
        <f>VLOOKUP(C2881,Округа!B:C,2,FALSE)</f>
        <v>5</v>
      </c>
      <c r="B2881" s="361">
        <v>504601</v>
      </c>
      <c r="C2881" s="361">
        <v>460101</v>
      </c>
      <c r="D2881" s="5" t="s">
        <v>567</v>
      </c>
      <c r="E2881" s="349">
        <v>3</v>
      </c>
      <c r="F2881" s="350" t="s">
        <v>174</v>
      </c>
      <c r="G2881" s="302">
        <f>SUMIFS('Круглосуточный стационар'!J:J,'Круглосуточный стационар'!D:D,СВОД!C2881,'Круглосуточный стационар'!F:F,СВОД!E2881)/2+SUMIFS(ВМП!J:J,ВМП!D:D,СВОД!C2881,ВМП!F:F,СВОД!E2881)/2+SUMIFS('Дневной стационар'!J:J,'Дневной стационар'!D:D,СВОД!C2881,'Дневной стационар'!F:F,СВОД!E2881)/2+SUMIFS(ЭКО!H:H,ЭКО!D:D,СВОД!C2881,ЭКО!F:F,СВОД!E2881)+SUMIFS(Диализ!J:J,Диализ!E:E,СВОД!C2881,Диализ!G:G,СВОД!E2881)</f>
        <v>0</v>
      </c>
      <c r="H2881" s="276">
        <f>SUMIFS(Поликлиника!H:H,Поликлиника!D:D,СВОД!C2881,Поликлиника!F:F,СВОД!E2881)</f>
        <v>86078</v>
      </c>
      <c r="I2881" s="276">
        <f>SUMIFS(Поликлиника!BA:BA,Поликлиника!D:D,СВОД!C2881,Поликлиника!F:F,СВОД!E2881)</f>
        <v>44587</v>
      </c>
      <c r="J2881" s="276">
        <f>SUMIFS(Поликлиника!BF:BF,Поликлиника!D:D,СВОД!C2881,Поликлиника!F:F,СВОД!E2881)</f>
        <v>156096</v>
      </c>
      <c r="K2881" s="276">
        <f>SUMIFS(Поликлиника!BU:BU,Поликлиника!D:D,СВОД!C2881,Поликлиника!F:F,СВОД!E2881)</f>
        <v>72364</v>
      </c>
      <c r="L2881" s="276">
        <f>SUMIFS(Услуги!H:H,Услуги!D:D,СВОД!C2881,Услуги!F:F,СВОД!E2881)+SUMIFS(Услуги!M:M,Услуги!D:D,СВОД!C2881,Услуги!F:F,СВОД!E2881)+SUMIFS(Услуги!R:R,Услуги!D:D,СВОД!C2881,Услуги!F:F,СВОД!E2881)+SUMIFS(Услуги!W:W,Услуги!D:D,СВОД!C2881,Услуги!F:F,СВОД!E2881)+SUMIFS(Услуги!AB:AB,Услуги!D:D,СВОД!C2881,Услуги!F:F,СВОД!E2881)+SUMIFS(Услуги!AG:AG,Услуги!D:D,СВОД!C2881,Услуги!F:F,СВОД!E2881)+SUMIFS(Услуги!AL:AL,Услуги!D:D,СВОД!C2881,Услуги!F:F,СВОД!E2881)+SUMIFS(Услуги!AQ:AQ,Услуги!D:D,СВОД!C2881,Услуги!F:F,СВОД!E2881)</f>
        <v>6142</v>
      </c>
      <c r="M2881" s="276">
        <f>SUMIFS('Скорая мед. помощь'!J:J,'Скорая мед. помощь'!E:E,СВОД!C2881,'Скорая мед. помощь'!G:G,СВОД!E2881)</f>
        <v>0</v>
      </c>
      <c r="N2881" s="303">
        <f>SUMIFS('Круглосуточный стационар'!O:O,'Круглосуточный стационар'!D:D,СВОД!C2881,'Круглосуточный стационар'!F:F,СВОД!E2881)+SUMIFS(ВМП!O:O,ВМП!D:D,СВОД!C2881,ВМП!F:F,СВОД!E2881)+SUMIFS('Дневной стационар'!O:O,'Дневной стационар'!D:D,СВОД!C2881,'Дневной стационар'!F:F,СВОД!E2881)+SUMIFS(ЭКО!M:M,ЭКО!D:D,СВОД!C2881,ЭКО!F:F,СВОД!E2881)+SUMIFS(Диализ!O:O,Диализ!E:E,СВОД!C2881,Диализ!G:G,СВОД!E2881)+SUMIFS(Поликлиника!CT:CT,Поликлиника!D:D,СВОД!C2881,Поликлиника!F:F,СВОД!E2881)+SUMIFS('Скорая мед. помощь'!O:O,'Скорая мед. помощь'!E:E,СВОД!C2881,'Скорая мед. помощь'!G:G,СВОД!E2881)+SUMIFS(Услуги!AV:AV,Услуги!D:D,СВОД!C2881,Услуги!F:F,СВОД!E2881)</f>
        <v>321998.50244631123</v>
      </c>
      <c r="O2881" s="302">
        <f>SUMIFS(Сверхбаза!L:L,Сверхбаза!C:C,СВОД!C2881,Сверхбаза!E:E,СВОД!E2881)+SUMIFS(Сверхбаза!M:M,Сверхбаза!C:C,СВОД!C2881,Сверхбаза!E:E,СВОД!E2881)</f>
        <v>0</v>
      </c>
      <c r="P2881" s="276">
        <f>SUMIFS(Сверхбаза!N:N,Сверхбаза!C:C,СВОД!C2881,Сверхбаза!E:E,СВОД!E2881)</f>
        <v>16112</v>
      </c>
      <c r="Q2881" s="276">
        <f>SUMIFS(Сверхбаза!P:P,Сверхбаза!C:C,СВОД!C2881,Сверхбаза!E:E,СВОД!E2881)</f>
        <v>502</v>
      </c>
      <c r="R2881" s="276">
        <f>SUMIFS(Сверхбаза!O:O,Сверхбаза!C:C,СВОД!C2881,Сверхбаза!E:E,СВОД!E2881)</f>
        <v>2374</v>
      </c>
      <c r="S2881" s="276">
        <f>SUMIFS(Сверхбаза!Q:Q,Сверхбаза!C:C,СВОД!C2881,Сверхбаза!E:E,СВОД!E2881)</f>
        <v>0</v>
      </c>
      <c r="T2881" s="303">
        <f>SUMIFS(Сверхбаза!G:G,Сверхбаза!C:C,СВОД!C2881,Сверхбаза!E:E,СВОД!E2881)</f>
        <v>18958.024000000001</v>
      </c>
    </row>
    <row r="2882" spans="1:20" ht="25.5" outlineLevel="2" x14ac:dyDescent="0.2">
      <c r="A2882" s="288">
        <f>VLOOKUP(C2882,Округа!B:C,2,FALSE)</f>
        <v>5</v>
      </c>
      <c r="B2882" s="361">
        <v>504601</v>
      </c>
      <c r="C2882" s="361">
        <v>460101</v>
      </c>
      <c r="D2882" s="5" t="s">
        <v>567</v>
      </c>
      <c r="E2882" s="349">
        <v>7</v>
      </c>
      <c r="F2882" s="350" t="s">
        <v>706</v>
      </c>
      <c r="G2882" s="302">
        <f>SUMIFS('Круглосуточный стационар'!J:J,'Круглосуточный стационар'!D:D,СВОД!C2882,'Круглосуточный стационар'!F:F,СВОД!E2882)/2+SUMIFS(ВМП!J:J,ВМП!D:D,СВОД!C2882,ВМП!F:F,СВОД!E2882)/2+SUMIFS('Дневной стационар'!J:J,'Дневной стационар'!D:D,СВОД!C2882,'Дневной стационар'!F:F,СВОД!E2882)/2+SUMIFS(ЭКО!H:H,ЭКО!D:D,СВОД!C2882,ЭКО!F:F,СВОД!E2882)+SUMIFS(Диализ!J:J,Диализ!E:E,СВОД!C2882,Диализ!G:G,СВОД!E2882)</f>
        <v>0</v>
      </c>
      <c r="H2882" s="276">
        <f>SUMIFS(Поликлиника!H:H,Поликлиника!D:D,СВОД!C2882,Поликлиника!F:F,СВОД!E2882)</f>
        <v>0</v>
      </c>
      <c r="I2882" s="276">
        <f>SUMIFS(Поликлиника!BA:BA,Поликлиника!D:D,СВОД!C2882,Поликлиника!F:F,СВОД!E2882)</f>
        <v>0</v>
      </c>
      <c r="J2882" s="276">
        <f>SUMIFS(Поликлиника!BF:BF,Поликлиника!D:D,СВОД!C2882,Поликлиника!F:F,СВОД!E2882)</f>
        <v>0</v>
      </c>
      <c r="K2882" s="276">
        <f>SUMIFS(Поликлиника!BU:BU,Поликлиника!D:D,СВОД!C2882,Поликлиника!F:F,СВОД!E2882)</f>
        <v>0</v>
      </c>
      <c r="L2882" s="276">
        <f>SUMIFS(Услуги!H:H,Услуги!D:D,СВОД!C2882,Услуги!F:F,СВОД!E2882)+SUMIFS(Услуги!M:M,Услуги!D:D,СВОД!C2882,Услуги!F:F,СВОД!E2882)+SUMIFS(Услуги!R:R,Услуги!D:D,СВОД!C2882,Услуги!F:F,СВОД!E2882)+SUMIFS(Услуги!W:W,Услуги!D:D,СВОД!C2882,Услуги!F:F,СВОД!E2882)+SUMIFS(Услуги!AB:AB,Услуги!D:D,СВОД!C2882,Услуги!F:F,СВОД!E2882)+SUMIFS(Услуги!AG:AG,Услуги!D:D,СВОД!C2882,Услуги!F:F,СВОД!E2882)+SUMIFS(Услуги!AL:AL,Услуги!D:D,СВОД!C2882,Услуги!F:F,СВОД!E2882)+SUMIFS(Услуги!AQ:AQ,Услуги!D:D,СВОД!C2882,Услуги!F:F,СВОД!E2882)</f>
        <v>0</v>
      </c>
      <c r="M2882" s="276">
        <f>SUMIFS('Скорая мед. помощь'!J:J,'Скорая мед. помощь'!E:E,СВОД!C2882,'Скорая мед. помощь'!G:G,СВОД!E2882)</f>
        <v>0</v>
      </c>
      <c r="N2882" s="303">
        <f>SUMIFS('Круглосуточный стационар'!O:O,'Круглосуточный стационар'!D:D,СВОД!C2882,'Круглосуточный стационар'!F:F,СВОД!E2882)+SUMIFS(ВМП!O:O,ВМП!D:D,СВОД!C2882,ВМП!F:F,СВОД!E2882)+SUMIFS('Дневной стационар'!O:O,'Дневной стационар'!D:D,СВОД!C2882,'Дневной стационар'!F:F,СВОД!E2882)+SUMIFS(ЭКО!M:M,ЭКО!D:D,СВОД!C2882,ЭКО!F:F,СВОД!E2882)+SUMIFS(Диализ!O:O,Диализ!E:E,СВОД!C2882,Диализ!G:G,СВОД!E2882)+SUMIFS(Поликлиника!CT:CT,Поликлиника!D:D,СВОД!C2882,Поликлиника!F:F,СВОД!E2882)+SUMIFS('Скорая мед. помощь'!O:O,'Скорая мед. помощь'!E:E,СВОД!C2882,'Скорая мед. помощь'!G:G,СВОД!E2882)+SUMIFS(Услуги!AV:AV,Услуги!D:D,СВОД!C2882,Услуги!F:F,СВОД!E2882)</f>
        <v>0</v>
      </c>
      <c r="O2882" s="302">
        <f>SUMIFS(Сверхбаза!L:L,Сверхбаза!C:C,СВОД!C2882,Сверхбаза!E:E,СВОД!E2882)+SUMIFS(Сверхбаза!M:M,Сверхбаза!C:C,СВОД!C2882,Сверхбаза!E:E,СВОД!E2882)</f>
        <v>0</v>
      </c>
      <c r="P2882" s="276">
        <f>SUMIFS(Сверхбаза!N:N,Сверхбаза!C:C,СВОД!C2882,Сверхбаза!E:E,СВОД!E2882)</f>
        <v>0</v>
      </c>
      <c r="Q2882" s="276">
        <f>SUMIFS(Сверхбаза!P:P,Сверхбаза!C:C,СВОД!C2882,Сверхбаза!E:E,СВОД!E2882)</f>
        <v>0</v>
      </c>
      <c r="R2882" s="276">
        <f>SUMIFS(Сверхбаза!O:O,Сверхбаза!C:C,СВОД!C2882,Сверхбаза!E:E,СВОД!E2882)</f>
        <v>0</v>
      </c>
      <c r="S2882" s="276">
        <f>SUMIFS(Сверхбаза!Q:Q,Сверхбаза!C:C,СВОД!C2882,Сверхбаза!E:E,СВОД!E2882)</f>
        <v>0</v>
      </c>
      <c r="T2882" s="303">
        <f>SUMIFS(Сверхбаза!G:G,Сверхбаза!C:C,СВОД!C2882,Сверхбаза!E:E,СВОД!E2882)</f>
        <v>0</v>
      </c>
    </row>
    <row r="2883" spans="1:20" ht="25.5" outlineLevel="2" x14ac:dyDescent="0.2">
      <c r="A2883" s="288">
        <f>VLOOKUP(C2883,Округа!B:C,2,FALSE)</f>
        <v>5</v>
      </c>
      <c r="B2883" s="361">
        <v>504601</v>
      </c>
      <c r="C2883" s="361">
        <v>460101</v>
      </c>
      <c r="D2883" s="5" t="s">
        <v>567</v>
      </c>
      <c r="E2883" s="349">
        <v>70</v>
      </c>
      <c r="F2883" s="350" t="s">
        <v>707</v>
      </c>
      <c r="G2883" s="302">
        <f>SUMIFS('Круглосуточный стационар'!J:J,'Круглосуточный стационар'!D:D,СВОД!C2883,'Круглосуточный стационар'!F:F,СВОД!E2883)/2+SUMIFS(ВМП!J:J,ВМП!D:D,СВОД!C2883,ВМП!F:F,СВОД!E2883)/2+SUMIFS('Дневной стационар'!J:J,'Дневной стационар'!D:D,СВОД!C2883,'Дневной стационар'!F:F,СВОД!E2883)/2+SUMIFS(ЭКО!H:H,ЭКО!D:D,СВОД!C2883,ЭКО!F:F,СВОД!E2883)+SUMIFS(Диализ!J:J,Диализ!E:E,СВОД!C2883,Диализ!G:G,СВОД!E2883)</f>
        <v>4084</v>
      </c>
      <c r="H2883" s="276">
        <f>SUMIFS(Поликлиника!H:H,Поликлиника!D:D,СВОД!C2883,Поликлиника!F:F,СВОД!E2883)</f>
        <v>0</v>
      </c>
      <c r="I2883" s="276">
        <f>SUMIFS(Поликлиника!BA:BA,Поликлиника!D:D,СВОД!C2883,Поликлиника!F:F,СВОД!E2883)</f>
        <v>0</v>
      </c>
      <c r="J2883" s="276">
        <f>SUMIFS(Поликлиника!BF:BF,Поликлиника!D:D,СВОД!C2883,Поликлиника!F:F,СВОД!E2883)</f>
        <v>0</v>
      </c>
      <c r="K2883" s="276">
        <f>SUMIFS(Поликлиника!BU:BU,Поликлиника!D:D,СВОД!C2883,Поликлиника!F:F,СВОД!E2883)</f>
        <v>0</v>
      </c>
      <c r="L2883" s="276">
        <f>SUMIFS(Услуги!H:H,Услуги!D:D,СВОД!C2883,Услуги!F:F,СВОД!E2883)+SUMIFS(Услуги!M:M,Услуги!D:D,СВОД!C2883,Услуги!F:F,СВОД!E2883)+SUMIFS(Услуги!R:R,Услуги!D:D,СВОД!C2883,Услуги!F:F,СВОД!E2883)+SUMIFS(Услуги!W:W,Услуги!D:D,СВОД!C2883,Услуги!F:F,СВОД!E2883)+SUMIFS(Услуги!AB:AB,Услуги!D:D,СВОД!C2883,Услуги!F:F,СВОД!E2883)+SUMIFS(Услуги!AG:AG,Услуги!D:D,СВОД!C2883,Услуги!F:F,СВОД!E2883)+SUMIFS(Услуги!AL:AL,Услуги!D:D,СВОД!C2883,Услуги!F:F,СВОД!E2883)+SUMIFS(Услуги!AQ:AQ,Услуги!D:D,СВОД!C2883,Услуги!F:F,СВОД!E2883)</f>
        <v>0</v>
      </c>
      <c r="M2883" s="276">
        <f>SUMIFS('Скорая мед. помощь'!J:J,'Скорая мед. помощь'!E:E,СВОД!C2883,'Скорая мед. помощь'!G:G,СВОД!E2883)</f>
        <v>0</v>
      </c>
      <c r="N2883" s="303">
        <f>SUMIFS('Круглосуточный стационар'!O:O,'Круглосуточный стационар'!D:D,СВОД!C2883,'Круглосуточный стационар'!F:F,СВОД!E2883)+SUMIFS(ВМП!O:O,ВМП!D:D,СВОД!C2883,ВМП!F:F,СВОД!E2883)+SUMIFS('Дневной стационар'!O:O,'Дневной стационар'!D:D,СВОД!C2883,'Дневной стационар'!F:F,СВОД!E2883)+SUMIFS(ЭКО!M:M,ЭКО!D:D,СВОД!C2883,ЭКО!F:F,СВОД!E2883)+SUMIFS(Диализ!O:O,Диализ!E:E,СВОД!C2883,Диализ!G:G,СВОД!E2883)+SUMIFS(Поликлиника!CT:CT,Поликлиника!D:D,СВОД!C2883,Поликлиника!F:F,СВОД!E2883)+SUMIFS('Скорая мед. помощь'!O:O,'Скорая мед. помощь'!E:E,СВОД!C2883,'Скорая мед. помощь'!G:G,СВОД!E2883)+SUMIFS(Услуги!AV:AV,Услуги!D:D,СВОД!C2883,Услуги!F:F,СВОД!E2883)</f>
        <v>22421.266666666666</v>
      </c>
      <c r="O2883" s="302">
        <f>SUMIFS(Сверхбаза!L:L,Сверхбаза!C:C,СВОД!C2883,Сверхбаза!E:E,СВОД!E2883)+SUMIFS(Сверхбаза!M:M,Сверхбаза!C:C,СВОД!C2883,Сверхбаза!E:E,СВОД!E2883)</f>
        <v>0</v>
      </c>
      <c r="P2883" s="276">
        <f>SUMIFS(Сверхбаза!N:N,Сверхбаза!C:C,СВОД!C2883,Сверхбаза!E:E,СВОД!E2883)</f>
        <v>0</v>
      </c>
      <c r="Q2883" s="276">
        <f>SUMIFS(Сверхбаза!P:P,Сверхбаза!C:C,СВОД!C2883,Сверхбаза!E:E,СВОД!E2883)</f>
        <v>0</v>
      </c>
      <c r="R2883" s="276">
        <f>SUMIFS(Сверхбаза!O:O,Сверхбаза!C:C,СВОД!C2883,Сверхбаза!E:E,СВОД!E2883)</f>
        <v>0</v>
      </c>
      <c r="S2883" s="276">
        <f>SUMIFS(Сверхбаза!Q:Q,Сверхбаза!C:C,СВОД!C2883,Сверхбаза!E:E,СВОД!E2883)</f>
        <v>0</v>
      </c>
      <c r="T2883" s="303">
        <f>SUMIFS(Сверхбаза!G:G,Сверхбаза!C:C,СВОД!C2883,Сверхбаза!E:E,СВОД!E2883)</f>
        <v>0</v>
      </c>
    </row>
    <row r="2884" spans="1:20" ht="25.5" outlineLevel="2" x14ac:dyDescent="0.2">
      <c r="A2884" s="288">
        <f>VLOOKUP(C2884,Округа!B:C,2,FALSE)</f>
        <v>5</v>
      </c>
      <c r="B2884" s="361">
        <v>504601</v>
      </c>
      <c r="C2884" s="361">
        <v>460101</v>
      </c>
      <c r="D2884" s="5" t="s">
        <v>567</v>
      </c>
      <c r="E2884" s="349">
        <v>94</v>
      </c>
      <c r="F2884" s="350" t="s">
        <v>157</v>
      </c>
      <c r="G2884" s="302">
        <f>SUMIFS('Круглосуточный стационар'!J:J,'Круглосуточный стационар'!D:D,СВОД!C2884,'Круглосуточный стационар'!F:F,СВОД!E2884)/2+SUMIFS(ВМП!J:J,ВМП!D:D,СВОД!C2884,ВМП!F:F,СВОД!E2884)/2+SUMIFS('Дневной стационар'!J:J,'Дневной стационар'!D:D,СВОД!C2884,'Дневной стационар'!F:F,СВОД!E2884)/2+SUMIFS(ЭКО!H:H,ЭКО!D:D,СВОД!C2884,ЭКО!F:F,СВОД!E2884)+SUMIFS(Диализ!J:J,Диализ!E:E,СВОД!C2884,Диализ!G:G,СВОД!E2884)</f>
        <v>0</v>
      </c>
      <c r="H2884" s="276">
        <f>SUMIFS(Поликлиника!H:H,Поликлиника!D:D,СВОД!C2884,Поликлиника!F:F,СВОД!E2884)</f>
        <v>0</v>
      </c>
      <c r="I2884" s="276">
        <f>SUMIFS(Поликлиника!BA:BA,Поликлиника!D:D,СВОД!C2884,Поликлиника!F:F,СВОД!E2884)</f>
        <v>0</v>
      </c>
      <c r="J2884" s="276">
        <f>SUMIFS(Поликлиника!BF:BF,Поликлиника!D:D,СВОД!C2884,Поликлиника!F:F,СВОД!E2884)</f>
        <v>0</v>
      </c>
      <c r="K2884" s="276">
        <f>SUMIFS(Поликлиника!BU:BU,Поликлиника!D:D,СВОД!C2884,Поликлиника!F:F,СВОД!E2884)</f>
        <v>0</v>
      </c>
      <c r="L2884" s="276">
        <f>SUMIFS(Услуги!H:H,Услуги!D:D,СВОД!C2884,Услуги!F:F,СВОД!E2884)+SUMIFS(Услуги!M:M,Услуги!D:D,СВОД!C2884,Услуги!F:F,СВОД!E2884)+SUMIFS(Услуги!R:R,Услуги!D:D,СВОД!C2884,Услуги!F:F,СВОД!E2884)+SUMIFS(Услуги!W:W,Услуги!D:D,СВОД!C2884,Услуги!F:F,СВОД!E2884)+SUMIFS(Услуги!AB:AB,Услуги!D:D,СВОД!C2884,Услуги!F:F,СВОД!E2884)+SUMIFS(Услуги!AG:AG,Услуги!D:D,СВОД!C2884,Услуги!F:F,СВОД!E2884)+SUMIFS(Услуги!AL:AL,Услуги!D:D,СВОД!C2884,Услуги!F:F,СВОД!E2884)+SUMIFS(Услуги!AQ:AQ,Услуги!D:D,СВОД!C2884,Услуги!F:F,СВОД!E2884)</f>
        <v>0</v>
      </c>
      <c r="M2884" s="276">
        <f>SUMIFS('Скорая мед. помощь'!J:J,'Скорая мед. помощь'!E:E,СВОД!C2884,'Скорая мед. помощь'!G:G,СВОД!E2884)</f>
        <v>0</v>
      </c>
      <c r="N2884" s="303">
        <f>SUMIFS('Круглосуточный стационар'!O:O,'Круглосуточный стационар'!D:D,СВОД!C2884,'Круглосуточный стационар'!F:F,СВОД!E2884)+SUMIFS(ВМП!O:O,ВМП!D:D,СВОД!C2884,ВМП!F:F,СВОД!E2884)+SUMIFS('Дневной стационар'!O:O,'Дневной стационар'!D:D,СВОД!C2884,'Дневной стационар'!F:F,СВОД!E2884)+SUMIFS(ЭКО!M:M,ЭКО!D:D,СВОД!C2884,ЭКО!F:F,СВОД!E2884)+SUMIFS(Диализ!O:O,Диализ!E:E,СВОД!C2884,Диализ!G:G,СВОД!E2884)+SUMIFS(Поликлиника!CT:CT,Поликлиника!D:D,СВОД!C2884,Поликлиника!F:F,СВОД!E2884)+SUMIFS('Скорая мед. помощь'!O:O,'Скорая мед. помощь'!E:E,СВОД!C2884,'Скорая мед. помощь'!G:G,СВОД!E2884)+SUMIFS(Услуги!AV:AV,Услуги!D:D,СВОД!C2884,Услуги!F:F,СВОД!E2884)</f>
        <v>0</v>
      </c>
      <c r="O2884" s="302">
        <f>SUMIFS(Сверхбаза!L:L,Сверхбаза!C:C,СВОД!C2884,Сверхбаза!E:E,СВОД!E2884)+SUMIFS(Сверхбаза!M:M,Сверхбаза!C:C,СВОД!C2884,Сверхбаза!E:E,СВОД!E2884)</f>
        <v>0</v>
      </c>
      <c r="P2884" s="276">
        <f>SUMIFS(Сверхбаза!N:N,Сверхбаза!C:C,СВОД!C2884,Сверхбаза!E:E,СВОД!E2884)</f>
        <v>0</v>
      </c>
      <c r="Q2884" s="276">
        <f>SUMIFS(Сверхбаза!P:P,Сверхбаза!C:C,СВОД!C2884,Сверхбаза!E:E,СВОД!E2884)</f>
        <v>0</v>
      </c>
      <c r="R2884" s="276">
        <f>SUMIFS(Сверхбаза!O:O,Сверхбаза!C:C,СВОД!C2884,Сверхбаза!E:E,СВОД!E2884)</f>
        <v>0</v>
      </c>
      <c r="S2884" s="276">
        <f>SUMIFS(Сверхбаза!Q:Q,Сверхбаза!C:C,СВОД!C2884,Сверхбаза!E:E,СВОД!E2884)</f>
        <v>0</v>
      </c>
      <c r="T2884" s="303">
        <f>SUMIFS(Сверхбаза!G:G,Сверхбаза!C:C,СВОД!C2884,Сверхбаза!E:E,СВОД!E2884)</f>
        <v>0</v>
      </c>
    </row>
    <row r="2885" spans="1:20" outlineLevel="1" x14ac:dyDescent="0.2">
      <c r="A2885" s="289"/>
      <c r="B2885" s="279"/>
      <c r="C2885" s="279" t="str">
        <f>CONCATENATE(C2884," ","Итог")</f>
        <v>460101 Итог</v>
      </c>
      <c r="D2885" s="280"/>
      <c r="E2885" s="351"/>
      <c r="F2885" s="352"/>
      <c r="G2885" s="304"/>
      <c r="H2885" s="281"/>
      <c r="I2885" s="281"/>
      <c r="J2885" s="281"/>
      <c r="K2885" s="281"/>
      <c r="L2885" s="281"/>
      <c r="M2885" s="281"/>
      <c r="N2885" s="305">
        <f>SUBTOTAL(9,N2877:N2884)</f>
        <v>730338.36590097856</v>
      </c>
      <c r="O2885" s="304"/>
      <c r="P2885" s="281"/>
      <c r="Q2885" s="281"/>
      <c r="R2885" s="281"/>
      <c r="S2885" s="281"/>
      <c r="T2885" s="305">
        <f>SUBTOTAL(9,T2877:T2884)</f>
        <v>21708.702000000001</v>
      </c>
    </row>
    <row r="2886" spans="1:20" ht="25.5" outlineLevel="2" x14ac:dyDescent="0.2">
      <c r="A2886" s="287">
        <f>VLOOKUP(C2886,Округа!B:C,2,FALSE)</f>
        <v>5</v>
      </c>
      <c r="B2886" s="8">
        <v>504602</v>
      </c>
      <c r="C2886" s="8">
        <v>460201</v>
      </c>
      <c r="D2886" s="9" t="s">
        <v>536</v>
      </c>
      <c r="E2886" s="347">
        <v>1</v>
      </c>
      <c r="F2886" s="348" t="s">
        <v>12</v>
      </c>
      <c r="G2886" s="300">
        <f>SUMIFS('Круглосуточный стационар'!J:J,'Круглосуточный стационар'!D:D,СВОД!C2886,'Круглосуточный стационар'!F:F,СВОД!E2886)/2+SUMIFS(ВМП!J:J,ВМП!D:D,СВОД!C2886,ВМП!F:F,СВОД!E2886)/2+SUMIFS('Дневной стационар'!J:J,'Дневной стационар'!D:D,СВОД!C2886,'Дневной стационар'!F:F,СВОД!E2886)/2+SUMIFS(ЭКО!H:H,ЭКО!D:D,СВОД!C2886,ЭКО!F:F,СВОД!E2886)+SUMIFS(Диализ!J:J,Диализ!E:E,СВОД!C2886,Диализ!G:G,СВОД!E2886)</f>
        <v>3412</v>
      </c>
      <c r="H2886" s="278">
        <f>SUMIFS(Поликлиника!H:H,Поликлиника!D:D,СВОД!C2886,Поликлиника!F:F,СВОД!E2886)</f>
        <v>0</v>
      </c>
      <c r="I2886" s="278">
        <f>SUMIFS(Поликлиника!BA:BA,Поликлиника!D:D,СВОД!C2886,Поликлиника!F:F,СВОД!E2886)</f>
        <v>0</v>
      </c>
      <c r="J2886" s="278">
        <f>SUMIFS(Поликлиника!BF:BF,Поликлиника!D:D,СВОД!C2886,Поликлиника!F:F,СВОД!E2886)</f>
        <v>0</v>
      </c>
      <c r="K2886" s="278">
        <f>SUMIFS(Поликлиника!BU:BU,Поликлиника!D:D,СВОД!C2886,Поликлиника!F:F,СВОД!E2886)</f>
        <v>0</v>
      </c>
      <c r="L2886" s="278">
        <f>SUMIFS(Услуги!H:H,Услуги!D:D,СВОД!C2886,Услуги!F:F,СВОД!E2886)+SUMIFS(Услуги!M:M,Услуги!D:D,СВОД!C2886,Услуги!F:F,СВОД!E2886)+SUMIFS(Услуги!R:R,Услуги!D:D,СВОД!C2886,Услуги!F:F,СВОД!E2886)+SUMIFS(Услуги!W:W,Услуги!D:D,СВОД!C2886,Услуги!F:F,СВОД!E2886)+SUMIFS(Услуги!AB:AB,Услуги!D:D,СВОД!C2886,Услуги!F:F,СВОД!E2886)+SUMIFS(Услуги!AG:AG,Услуги!D:D,СВОД!C2886,Услуги!F:F,СВОД!E2886)+SUMIFS(Услуги!AL:AL,Услуги!D:D,СВОД!C2886,Услуги!F:F,СВОД!E2886)+SUMIFS(Услуги!AQ:AQ,Услуги!D:D,СВОД!C2886,Услуги!F:F,СВОД!E2886)</f>
        <v>0</v>
      </c>
      <c r="M2886" s="278">
        <f>SUMIFS('Скорая мед. помощь'!J:J,'Скорая мед. помощь'!E:E,СВОД!C2886,'Скорая мед. помощь'!G:G,СВОД!E2886)</f>
        <v>0</v>
      </c>
      <c r="N2886" s="301">
        <f>SUMIFS('Круглосуточный стационар'!O:O,'Круглосуточный стационар'!D:D,СВОД!C2886,'Круглосуточный стационар'!F:F,СВОД!E2886)+SUMIFS(ВМП!O:O,ВМП!D:D,СВОД!C2886,ВМП!F:F,СВОД!E2886)+SUMIFS('Дневной стационар'!O:O,'Дневной стационар'!D:D,СВОД!C2886,'Дневной стационар'!F:F,СВОД!E2886)+SUMIFS(ЭКО!M:M,ЭКО!D:D,СВОД!C2886,ЭКО!F:F,СВОД!E2886)+SUMIFS(Диализ!O:O,Диализ!E:E,СВОД!C2886,Диализ!G:G,СВОД!E2886)+SUMIFS(Поликлиника!CT:CT,Поликлиника!D:D,СВОД!C2886,Поликлиника!F:F,СВОД!E2886)+SUMIFS('Скорая мед. помощь'!O:O,'Скорая мед. помощь'!E:E,СВОД!C2886,'Скорая мед. помощь'!G:G,СВОД!E2886)+SUMIFS(Услуги!AV:AV,Услуги!D:D,СВОД!C2886,Услуги!F:F,СВОД!E2886)</f>
        <v>78340.339502970601</v>
      </c>
      <c r="O2886" s="300">
        <f>SUMIFS(Сверхбаза!L:L,Сверхбаза!C:C,СВОД!C2886,Сверхбаза!E:E,СВОД!E2886)+SUMIFS(Сверхбаза!M:M,Сверхбаза!C:C,СВОД!C2886,Сверхбаза!E:E,СВОД!E2886)</f>
        <v>0</v>
      </c>
      <c r="P2886" s="278">
        <f>SUMIFS(Сверхбаза!N:N,Сверхбаза!C:C,СВОД!C2886,Сверхбаза!E:E,СВОД!E2886)</f>
        <v>0</v>
      </c>
      <c r="Q2886" s="278">
        <f>SUMIFS(Сверхбаза!P:P,Сверхбаза!C:C,СВОД!C2886,Сверхбаза!E:E,СВОД!E2886)</f>
        <v>0</v>
      </c>
      <c r="R2886" s="278">
        <f>SUMIFS(Сверхбаза!O:O,Сверхбаза!C:C,СВОД!C2886,Сверхбаза!E:E,СВОД!E2886)</f>
        <v>0</v>
      </c>
      <c r="S2886" s="278">
        <f>SUMIFS(Сверхбаза!Q:Q,Сверхбаза!C:C,СВОД!C2886,Сверхбаза!E:E,СВОД!E2886)</f>
        <v>0</v>
      </c>
      <c r="T2886" s="301">
        <f>SUMIFS(Сверхбаза!G:G,Сверхбаза!C:C,СВОД!C2886,Сверхбаза!E:E,СВОД!E2886)</f>
        <v>0</v>
      </c>
    </row>
    <row r="2887" spans="1:20" ht="25.5" outlineLevel="2" x14ac:dyDescent="0.2">
      <c r="A2887" s="288">
        <f>VLOOKUP(C2887,Округа!B:C,2,FALSE)</f>
        <v>5</v>
      </c>
      <c r="B2887" s="361">
        <v>504602</v>
      </c>
      <c r="C2887" s="361">
        <v>460201</v>
      </c>
      <c r="D2887" s="5" t="s">
        <v>536</v>
      </c>
      <c r="E2887" s="349">
        <v>13</v>
      </c>
      <c r="F2887" s="350" t="s">
        <v>704</v>
      </c>
      <c r="G2887" s="302">
        <f>SUMIFS('Круглосуточный стационар'!J:J,'Круглосуточный стационар'!D:D,СВОД!C2887,'Круглосуточный стационар'!F:F,СВОД!E2887)/2+SUMIFS(ВМП!J:J,ВМП!D:D,СВОД!C2887,ВМП!F:F,СВОД!E2887)/2+SUMIFS('Дневной стационар'!J:J,'Дневной стационар'!D:D,СВОД!C2887,'Дневной стационар'!F:F,СВОД!E2887)/2+SUMIFS(ЭКО!H:H,ЭКО!D:D,СВОД!C2887,ЭКО!F:F,СВОД!E2887)+SUMIFS(Диализ!J:J,Диализ!E:E,СВОД!C2887,Диализ!G:G,СВОД!E2887)</f>
        <v>0</v>
      </c>
      <c r="H2887" s="276">
        <f>SUMIFS(Поликлиника!H:H,Поликлиника!D:D,СВОД!C2887,Поликлиника!F:F,СВОД!E2887)</f>
        <v>0</v>
      </c>
      <c r="I2887" s="276">
        <f>SUMIFS(Поликлиника!BA:BA,Поликлиника!D:D,СВОД!C2887,Поликлиника!F:F,СВОД!E2887)</f>
        <v>0</v>
      </c>
      <c r="J2887" s="276">
        <f>SUMIFS(Поликлиника!BF:BF,Поликлиника!D:D,СВОД!C2887,Поликлиника!F:F,СВОД!E2887)</f>
        <v>0</v>
      </c>
      <c r="K2887" s="276">
        <f>SUMIFS(Поликлиника!BU:BU,Поликлиника!D:D,СВОД!C2887,Поликлиника!F:F,СВОД!E2887)</f>
        <v>0</v>
      </c>
      <c r="L2887" s="276">
        <f>SUMIFS(Услуги!H:H,Услуги!D:D,СВОД!C2887,Услуги!F:F,СВОД!E2887)+SUMIFS(Услуги!M:M,Услуги!D:D,СВОД!C2887,Услуги!F:F,СВОД!E2887)+SUMIFS(Услуги!R:R,Услуги!D:D,СВОД!C2887,Услуги!F:F,СВОД!E2887)+SUMIFS(Услуги!W:W,Услуги!D:D,СВОД!C2887,Услуги!F:F,СВОД!E2887)+SUMIFS(Услуги!AB:AB,Услуги!D:D,СВОД!C2887,Услуги!F:F,СВОД!E2887)+SUMIFS(Услуги!AG:AG,Услуги!D:D,СВОД!C2887,Услуги!F:F,СВОД!E2887)+SUMIFS(Услуги!AL:AL,Услуги!D:D,СВОД!C2887,Услуги!F:F,СВОД!E2887)+SUMIFS(Услуги!AQ:AQ,Услуги!D:D,СВОД!C2887,Услуги!F:F,СВОД!E2887)</f>
        <v>0</v>
      </c>
      <c r="M2887" s="276">
        <f>SUMIFS('Скорая мед. помощь'!J:J,'Скорая мед. помощь'!E:E,СВОД!C2887,'Скорая мед. помощь'!G:G,СВОД!E2887)</f>
        <v>0</v>
      </c>
      <c r="N2887" s="303">
        <f>SUMIFS('Круглосуточный стационар'!O:O,'Круглосуточный стационар'!D:D,СВОД!C2887,'Круглосуточный стационар'!F:F,СВОД!E2887)+SUMIFS(ВМП!O:O,ВМП!D:D,СВОД!C2887,ВМП!F:F,СВОД!E2887)+SUMIFS('Дневной стационар'!O:O,'Дневной стационар'!D:D,СВОД!C2887,'Дневной стационар'!F:F,СВОД!E2887)+SUMIFS(ЭКО!M:M,ЭКО!D:D,СВОД!C2887,ЭКО!F:F,СВОД!E2887)+SUMIFS(Диализ!O:O,Диализ!E:E,СВОД!C2887,Диализ!G:G,СВОД!E2887)+SUMIFS(Поликлиника!CT:CT,Поликлиника!D:D,СВОД!C2887,Поликлиника!F:F,СВОД!E2887)+SUMIFS('Скорая мед. помощь'!O:O,'Скорая мед. помощь'!E:E,СВОД!C2887,'Скорая мед. помощь'!G:G,СВОД!E2887)+SUMIFS(Услуги!AV:AV,Услуги!D:D,СВОД!C2887,Услуги!F:F,СВОД!E2887)</f>
        <v>0</v>
      </c>
      <c r="O2887" s="302">
        <f>SUMIFS(Сверхбаза!L:L,Сверхбаза!C:C,СВОД!C2887,Сверхбаза!E:E,СВОД!E2887)+SUMIFS(Сверхбаза!M:M,Сверхбаза!C:C,СВОД!C2887,Сверхбаза!E:E,СВОД!E2887)</f>
        <v>0</v>
      </c>
      <c r="P2887" s="276">
        <f>SUMIFS(Сверхбаза!N:N,Сверхбаза!C:C,СВОД!C2887,Сверхбаза!E:E,СВОД!E2887)</f>
        <v>0</v>
      </c>
      <c r="Q2887" s="276">
        <f>SUMIFS(Сверхбаза!P:P,Сверхбаза!C:C,СВОД!C2887,Сверхбаза!E:E,СВОД!E2887)</f>
        <v>0</v>
      </c>
      <c r="R2887" s="276">
        <f>SUMIFS(Сверхбаза!O:O,Сверхбаза!C:C,СВОД!C2887,Сверхбаза!E:E,СВОД!E2887)</f>
        <v>0</v>
      </c>
      <c r="S2887" s="276">
        <f>SUMIFS(Сверхбаза!Q:Q,Сверхбаза!C:C,СВОД!C2887,Сверхбаза!E:E,СВОД!E2887)</f>
        <v>0</v>
      </c>
      <c r="T2887" s="303">
        <f>SUMIFS(Сверхбаза!G:G,Сверхбаза!C:C,СВОД!C2887,Сверхбаза!E:E,СВОД!E2887)</f>
        <v>0</v>
      </c>
    </row>
    <row r="2888" spans="1:20" ht="25.5" outlineLevel="2" x14ac:dyDescent="0.2">
      <c r="A2888" s="288">
        <f>VLOOKUP(C2888,Округа!B:C,2,FALSE)</f>
        <v>5</v>
      </c>
      <c r="B2888" s="361">
        <v>504602</v>
      </c>
      <c r="C2888" s="361">
        <v>460201</v>
      </c>
      <c r="D2888" s="5" t="s">
        <v>536</v>
      </c>
      <c r="E2888" s="349">
        <v>2</v>
      </c>
      <c r="F2888" s="350" t="s">
        <v>173</v>
      </c>
      <c r="G2888" s="302">
        <f>SUMIFS('Круглосуточный стационар'!J:J,'Круглосуточный стационар'!D:D,СВОД!C2888,'Круглосуточный стационар'!F:F,СВОД!E2888)/2+SUMIFS(ВМП!J:J,ВМП!D:D,СВОД!C2888,ВМП!F:F,СВОД!E2888)/2+SUMIFS('Дневной стационар'!J:J,'Дневной стационар'!D:D,СВОД!C2888,'Дневной стационар'!F:F,СВОД!E2888)/2+SUMIFS(ЭКО!H:H,ЭКО!D:D,СВОД!C2888,ЭКО!F:F,СВОД!E2888)+SUMIFS(Диализ!J:J,Диализ!E:E,СВОД!C2888,Диализ!G:G,СВОД!E2888)</f>
        <v>1494</v>
      </c>
      <c r="H2888" s="276">
        <f>SUMIFS(Поликлиника!H:H,Поликлиника!D:D,СВОД!C2888,Поликлиника!F:F,СВОД!E2888)</f>
        <v>0</v>
      </c>
      <c r="I2888" s="276">
        <f>SUMIFS(Поликлиника!BA:BA,Поликлиника!D:D,СВОД!C2888,Поликлиника!F:F,СВОД!E2888)</f>
        <v>0</v>
      </c>
      <c r="J2888" s="276">
        <f>SUMIFS(Поликлиника!BF:BF,Поликлиника!D:D,СВОД!C2888,Поликлиника!F:F,СВОД!E2888)</f>
        <v>0</v>
      </c>
      <c r="K2888" s="276">
        <f>SUMIFS(Поликлиника!BU:BU,Поликлиника!D:D,СВОД!C2888,Поликлиника!F:F,СВОД!E2888)</f>
        <v>0</v>
      </c>
      <c r="L2888" s="276">
        <f>SUMIFS(Услуги!H:H,Услуги!D:D,СВОД!C2888,Услуги!F:F,СВОД!E2888)+SUMIFS(Услуги!M:M,Услуги!D:D,СВОД!C2888,Услуги!F:F,СВОД!E2888)+SUMIFS(Услуги!R:R,Услуги!D:D,СВОД!C2888,Услуги!F:F,СВОД!E2888)+SUMIFS(Услуги!W:W,Услуги!D:D,СВОД!C2888,Услуги!F:F,СВОД!E2888)+SUMIFS(Услуги!AB:AB,Услуги!D:D,СВОД!C2888,Услуги!F:F,СВОД!E2888)+SUMIFS(Услуги!AG:AG,Услуги!D:D,СВОД!C2888,Услуги!F:F,СВОД!E2888)+SUMIFS(Услуги!AL:AL,Услуги!D:D,СВОД!C2888,Услуги!F:F,СВОД!E2888)+SUMIFS(Услуги!AQ:AQ,Услуги!D:D,СВОД!C2888,Услуги!F:F,СВОД!E2888)</f>
        <v>0</v>
      </c>
      <c r="M2888" s="276">
        <f>SUMIFS('Скорая мед. помощь'!J:J,'Скорая мед. помощь'!E:E,СВОД!C2888,'Скорая мед. помощь'!G:G,СВОД!E2888)</f>
        <v>0</v>
      </c>
      <c r="N2888" s="303">
        <f>SUMIFS('Круглосуточный стационар'!O:O,'Круглосуточный стационар'!D:D,СВОД!C2888,'Круглосуточный стационар'!F:F,СВОД!E2888)+SUMIFS(ВМП!O:O,ВМП!D:D,СВОД!C2888,ВМП!F:F,СВОД!E2888)+SUMIFS('Дневной стационар'!O:O,'Дневной стационар'!D:D,СВОД!C2888,'Дневной стационар'!F:F,СВОД!E2888)+SUMIFS(ЭКО!M:M,ЭКО!D:D,СВОД!C2888,ЭКО!F:F,СВОД!E2888)+SUMIFS(Диализ!O:O,Диализ!E:E,СВОД!C2888,Диализ!G:G,СВОД!E2888)+SUMIFS(Поликлиника!CT:CT,Поликлиника!D:D,СВОД!C2888,Поликлиника!F:F,СВОД!E2888)+SUMIFS('Скорая мед. помощь'!O:O,'Скорая мед. помощь'!E:E,СВОД!C2888,'Скорая мед. помощь'!G:G,СВОД!E2888)+SUMIFS(Услуги!AV:AV,Услуги!D:D,СВОД!C2888,Услуги!F:F,СВОД!E2888)</f>
        <v>9026.9759119999999</v>
      </c>
      <c r="O2888" s="302">
        <f>SUMIFS(Сверхбаза!L:L,Сверхбаза!C:C,СВОД!C2888,Сверхбаза!E:E,СВОД!E2888)+SUMIFS(Сверхбаза!M:M,Сверхбаза!C:C,СВОД!C2888,Сверхбаза!E:E,СВОД!E2888)</f>
        <v>0</v>
      </c>
      <c r="P2888" s="276">
        <f>SUMIFS(Сверхбаза!N:N,Сверхбаза!C:C,СВОД!C2888,Сверхбаза!E:E,СВОД!E2888)</f>
        <v>0</v>
      </c>
      <c r="Q2888" s="276">
        <f>SUMIFS(Сверхбаза!P:P,Сверхбаза!C:C,СВОД!C2888,Сверхбаза!E:E,СВОД!E2888)</f>
        <v>0</v>
      </c>
      <c r="R2888" s="276">
        <f>SUMIFS(Сверхбаза!O:O,Сверхбаза!C:C,СВОД!C2888,Сверхбаза!E:E,СВОД!E2888)</f>
        <v>0</v>
      </c>
      <c r="S2888" s="276">
        <f>SUMIFS(Сверхбаза!Q:Q,Сверхбаза!C:C,СВОД!C2888,Сверхбаза!E:E,СВОД!E2888)</f>
        <v>0</v>
      </c>
      <c r="T2888" s="303">
        <f>SUMIFS(Сверхбаза!G:G,Сверхбаза!C:C,СВОД!C2888,Сверхбаза!E:E,СВОД!E2888)</f>
        <v>0</v>
      </c>
    </row>
    <row r="2889" spans="1:20" ht="25.5" outlineLevel="2" x14ac:dyDescent="0.2">
      <c r="A2889" s="288">
        <f>VLOOKUP(C2889,Округа!B:C,2,FALSE)</f>
        <v>5</v>
      </c>
      <c r="B2889" s="361">
        <v>504602</v>
      </c>
      <c r="C2889" s="361">
        <v>460201</v>
      </c>
      <c r="D2889" s="5" t="s">
        <v>536</v>
      </c>
      <c r="E2889" s="349">
        <v>6</v>
      </c>
      <c r="F2889" s="350" t="s">
        <v>705</v>
      </c>
      <c r="G2889" s="302">
        <f>SUMIFS('Круглосуточный стационар'!J:J,'Круглосуточный стационар'!D:D,СВОД!C2889,'Круглосуточный стационар'!F:F,СВОД!E2889)/2+SUMIFS(ВМП!J:J,ВМП!D:D,СВОД!C2889,ВМП!F:F,СВОД!E2889)/2+SUMIFS('Дневной стационар'!J:J,'Дневной стационар'!D:D,СВОД!C2889,'Дневной стационар'!F:F,СВОД!E2889)/2+SUMIFS(ЭКО!H:H,ЭКО!D:D,СВОД!C2889,ЭКО!F:F,СВОД!E2889)+SUMIFS(Диализ!J:J,Диализ!E:E,СВОД!C2889,Диализ!G:G,СВОД!E2889)</f>
        <v>0</v>
      </c>
      <c r="H2889" s="276">
        <f>SUMIFS(Поликлиника!H:H,Поликлиника!D:D,СВОД!C2889,Поликлиника!F:F,СВОД!E2889)</f>
        <v>0</v>
      </c>
      <c r="I2889" s="276">
        <f>SUMIFS(Поликлиника!BA:BA,Поликлиника!D:D,СВОД!C2889,Поликлиника!F:F,СВОД!E2889)</f>
        <v>0</v>
      </c>
      <c r="J2889" s="276">
        <f>SUMIFS(Поликлиника!BF:BF,Поликлиника!D:D,СВОД!C2889,Поликлиника!F:F,СВОД!E2889)</f>
        <v>0</v>
      </c>
      <c r="K2889" s="276">
        <f>SUMIFS(Поликлиника!BU:BU,Поликлиника!D:D,СВОД!C2889,Поликлиника!F:F,СВОД!E2889)</f>
        <v>0</v>
      </c>
      <c r="L2889" s="276">
        <f>SUMIFS(Услуги!H:H,Услуги!D:D,СВОД!C2889,Услуги!F:F,СВОД!E2889)+SUMIFS(Услуги!M:M,Услуги!D:D,СВОД!C2889,Услуги!F:F,СВОД!E2889)+SUMIFS(Услуги!R:R,Услуги!D:D,СВОД!C2889,Услуги!F:F,СВОД!E2889)+SUMIFS(Услуги!W:W,Услуги!D:D,СВОД!C2889,Услуги!F:F,СВОД!E2889)+SUMIFS(Услуги!AB:AB,Услуги!D:D,СВОД!C2889,Услуги!F:F,СВОД!E2889)+SUMIFS(Услуги!AG:AG,Услуги!D:D,СВОД!C2889,Услуги!F:F,СВОД!E2889)+SUMIFS(Услуги!AL:AL,Услуги!D:D,СВОД!C2889,Услуги!F:F,СВОД!E2889)+SUMIFS(Услуги!AQ:AQ,Услуги!D:D,СВОД!C2889,Услуги!F:F,СВОД!E2889)</f>
        <v>0</v>
      </c>
      <c r="M2889" s="276">
        <f>SUMIFS('Скорая мед. помощь'!J:J,'Скорая мед. помощь'!E:E,СВОД!C2889,'Скорая мед. помощь'!G:G,СВОД!E2889)</f>
        <v>0</v>
      </c>
      <c r="N2889" s="303">
        <f>SUMIFS('Круглосуточный стационар'!O:O,'Круглосуточный стационар'!D:D,СВОД!C2889,'Круглосуточный стационар'!F:F,СВОД!E2889)+SUMIFS(ВМП!O:O,ВМП!D:D,СВОД!C2889,ВМП!F:F,СВОД!E2889)+SUMIFS('Дневной стационар'!O:O,'Дневной стационар'!D:D,СВОД!C2889,'Дневной стационар'!F:F,СВОД!E2889)+SUMIFS(ЭКО!M:M,ЭКО!D:D,СВОД!C2889,ЭКО!F:F,СВОД!E2889)+SUMIFS(Диализ!O:O,Диализ!E:E,СВОД!C2889,Диализ!G:G,СВОД!E2889)+SUMIFS(Поликлиника!CT:CT,Поликлиника!D:D,СВОД!C2889,Поликлиника!F:F,СВОД!E2889)+SUMIFS('Скорая мед. помощь'!O:O,'Скорая мед. помощь'!E:E,СВОД!C2889,'Скорая мед. помощь'!G:G,СВОД!E2889)+SUMIFS(Услуги!AV:AV,Услуги!D:D,СВОД!C2889,Услуги!F:F,СВОД!E2889)</f>
        <v>0</v>
      </c>
      <c r="O2889" s="302">
        <f>SUMIFS(Сверхбаза!L:L,Сверхбаза!C:C,СВОД!C2889,Сверхбаза!E:E,СВОД!E2889)+SUMIFS(Сверхбаза!M:M,Сверхбаза!C:C,СВОД!C2889,Сверхбаза!E:E,СВОД!E2889)</f>
        <v>0</v>
      </c>
      <c r="P2889" s="276">
        <f>SUMIFS(Сверхбаза!N:N,Сверхбаза!C:C,СВОД!C2889,Сверхбаза!E:E,СВОД!E2889)</f>
        <v>0</v>
      </c>
      <c r="Q2889" s="276">
        <f>SUMIFS(Сверхбаза!P:P,Сверхбаза!C:C,СВОД!C2889,Сверхбаза!E:E,СВОД!E2889)</f>
        <v>0</v>
      </c>
      <c r="R2889" s="276">
        <f>SUMIFS(Сверхбаза!O:O,Сверхбаза!C:C,СВОД!C2889,Сверхбаза!E:E,СВОД!E2889)</f>
        <v>0</v>
      </c>
      <c r="S2889" s="276">
        <f>SUMIFS(Сверхбаза!Q:Q,Сверхбаза!C:C,СВОД!C2889,Сверхбаза!E:E,СВОД!E2889)</f>
        <v>0</v>
      </c>
      <c r="T2889" s="303">
        <f>SUMIFS(Сверхбаза!G:G,Сверхбаза!C:C,СВОД!C2889,Сверхбаза!E:E,СВОД!E2889)</f>
        <v>0</v>
      </c>
    </row>
    <row r="2890" spans="1:20" ht="25.5" outlineLevel="2" x14ac:dyDescent="0.2">
      <c r="A2890" s="288">
        <f>VLOOKUP(C2890,Округа!B:C,2,FALSE)</f>
        <v>5</v>
      </c>
      <c r="B2890" s="361">
        <v>504602</v>
      </c>
      <c r="C2890" s="361">
        <v>460201</v>
      </c>
      <c r="D2890" s="5" t="s">
        <v>536</v>
      </c>
      <c r="E2890" s="349">
        <v>3</v>
      </c>
      <c r="F2890" s="350" t="s">
        <v>174</v>
      </c>
      <c r="G2890" s="302">
        <f>SUMIFS('Круглосуточный стационар'!J:J,'Круглосуточный стационар'!D:D,СВОД!C2890,'Круглосуточный стационар'!F:F,СВОД!E2890)/2+SUMIFS(ВМП!J:J,ВМП!D:D,СВОД!C2890,ВМП!F:F,СВОД!E2890)/2+SUMIFS('Дневной стационар'!J:J,'Дневной стационар'!D:D,СВОД!C2890,'Дневной стационар'!F:F,СВОД!E2890)/2+SUMIFS(ЭКО!H:H,ЭКО!D:D,СВОД!C2890,ЭКО!F:F,СВОД!E2890)+SUMIFS(Диализ!J:J,Диализ!E:E,СВОД!C2890,Диализ!G:G,СВОД!E2890)</f>
        <v>0</v>
      </c>
      <c r="H2890" s="276">
        <f>SUMIFS(Поликлиника!H:H,Поликлиника!D:D,СВОД!C2890,Поликлиника!F:F,СВОД!E2890)</f>
        <v>25564</v>
      </c>
      <c r="I2890" s="276">
        <f>SUMIFS(Поликлиника!BA:BA,Поликлиника!D:D,СВОД!C2890,Поликлиника!F:F,СВОД!E2890)</f>
        <v>12516</v>
      </c>
      <c r="J2890" s="276">
        <f>SUMIFS(Поликлиника!BF:BF,Поликлиника!D:D,СВОД!C2890,Поликлиника!F:F,СВОД!E2890)</f>
        <v>40729</v>
      </c>
      <c r="K2890" s="276">
        <f>SUMIFS(Поликлиника!BU:BU,Поликлиника!D:D,СВОД!C2890,Поликлиника!F:F,СВОД!E2890)</f>
        <v>18799</v>
      </c>
      <c r="L2890" s="276">
        <f>SUMIFS(Услуги!H:H,Услуги!D:D,СВОД!C2890,Услуги!F:F,СВОД!E2890)+SUMIFS(Услуги!M:M,Услуги!D:D,СВОД!C2890,Услуги!F:F,СВОД!E2890)+SUMIFS(Услуги!R:R,Услуги!D:D,СВОД!C2890,Услуги!F:F,СВОД!E2890)+SUMIFS(Услуги!W:W,Услуги!D:D,СВОД!C2890,Услуги!F:F,СВОД!E2890)+SUMIFS(Услуги!AB:AB,Услуги!D:D,СВОД!C2890,Услуги!F:F,СВОД!E2890)+SUMIFS(Услуги!AG:AG,Услуги!D:D,СВОД!C2890,Услуги!F:F,СВОД!E2890)+SUMIFS(Услуги!AL:AL,Услуги!D:D,СВОД!C2890,Услуги!F:F,СВОД!E2890)+SUMIFS(Услуги!AQ:AQ,Услуги!D:D,СВОД!C2890,Услуги!F:F,СВОД!E2890)</f>
        <v>0</v>
      </c>
      <c r="M2890" s="276">
        <f>SUMIFS('Скорая мед. помощь'!J:J,'Скорая мед. помощь'!E:E,СВОД!C2890,'Скорая мед. помощь'!G:G,СВОД!E2890)</f>
        <v>0</v>
      </c>
      <c r="N2890" s="303">
        <f>SUMIFS('Круглосуточный стационар'!O:O,'Круглосуточный стационар'!D:D,СВОД!C2890,'Круглосуточный стационар'!F:F,СВОД!E2890)+SUMIFS(ВМП!O:O,ВМП!D:D,СВОД!C2890,ВМП!F:F,СВОД!E2890)+SUMIFS('Дневной стационар'!O:O,'Дневной стационар'!D:D,СВОД!C2890,'Дневной стационар'!F:F,СВОД!E2890)+SUMIFS(ЭКО!M:M,ЭКО!D:D,СВОД!C2890,ЭКО!F:F,СВОД!E2890)+SUMIFS(Диализ!O:O,Диализ!E:E,СВОД!C2890,Диализ!G:G,СВОД!E2890)+SUMIFS(Поликлиника!CT:CT,Поликлиника!D:D,СВОД!C2890,Поликлиника!F:F,СВОД!E2890)+SUMIFS('Скорая мед. помощь'!O:O,'Скорая мед. помощь'!E:E,СВОД!C2890,'Скорая мед. помощь'!G:G,СВОД!E2890)+SUMIFS(Услуги!AV:AV,Услуги!D:D,СВОД!C2890,Услуги!F:F,СВОД!E2890)</f>
        <v>83726.454146533026</v>
      </c>
      <c r="O2890" s="302">
        <f>SUMIFS(Сверхбаза!L:L,Сверхбаза!C:C,СВОД!C2890,Сверхбаза!E:E,СВОД!E2890)+SUMIFS(Сверхбаза!M:M,Сверхбаза!C:C,СВОД!C2890,Сверхбаза!E:E,СВОД!E2890)</f>
        <v>0</v>
      </c>
      <c r="P2890" s="276">
        <f>SUMIFS(Сверхбаза!N:N,Сверхбаза!C:C,СВОД!C2890,Сверхбаза!E:E,СВОД!E2890)</f>
        <v>0</v>
      </c>
      <c r="Q2890" s="276">
        <f>SUMIFS(Сверхбаза!P:P,Сверхбаза!C:C,СВОД!C2890,Сверхбаза!E:E,СВОД!E2890)</f>
        <v>0</v>
      </c>
      <c r="R2890" s="276">
        <f>SUMIFS(Сверхбаза!O:O,Сверхбаза!C:C,СВОД!C2890,Сверхбаза!E:E,СВОД!E2890)</f>
        <v>0</v>
      </c>
      <c r="S2890" s="276">
        <f>SUMIFS(Сверхбаза!Q:Q,Сверхбаза!C:C,СВОД!C2890,Сверхбаза!E:E,СВОД!E2890)</f>
        <v>0</v>
      </c>
      <c r="T2890" s="303">
        <f>SUMIFS(Сверхбаза!G:G,Сверхбаза!C:C,СВОД!C2890,Сверхбаза!E:E,СВОД!E2890)</f>
        <v>0</v>
      </c>
    </row>
    <row r="2891" spans="1:20" ht="25.5" outlineLevel="2" x14ac:dyDescent="0.2">
      <c r="A2891" s="288">
        <f>VLOOKUP(C2891,Округа!B:C,2,FALSE)</f>
        <v>5</v>
      </c>
      <c r="B2891" s="361">
        <v>504602</v>
      </c>
      <c r="C2891" s="361">
        <v>460201</v>
      </c>
      <c r="D2891" s="5" t="s">
        <v>536</v>
      </c>
      <c r="E2891" s="349">
        <v>7</v>
      </c>
      <c r="F2891" s="350" t="s">
        <v>706</v>
      </c>
      <c r="G2891" s="302">
        <f>SUMIFS('Круглосуточный стационар'!J:J,'Круглосуточный стационар'!D:D,СВОД!C2891,'Круглосуточный стационар'!F:F,СВОД!E2891)/2+SUMIFS(ВМП!J:J,ВМП!D:D,СВОД!C2891,ВМП!F:F,СВОД!E2891)/2+SUMIFS('Дневной стационар'!J:J,'Дневной стационар'!D:D,СВОД!C2891,'Дневной стационар'!F:F,СВОД!E2891)/2+SUMIFS(ЭКО!H:H,ЭКО!D:D,СВОД!C2891,ЭКО!F:F,СВОД!E2891)+SUMIFS(Диализ!J:J,Диализ!E:E,СВОД!C2891,Диализ!G:G,СВОД!E2891)</f>
        <v>0</v>
      </c>
      <c r="H2891" s="276">
        <f>SUMIFS(Поликлиника!H:H,Поликлиника!D:D,СВОД!C2891,Поликлиника!F:F,СВОД!E2891)</f>
        <v>0</v>
      </c>
      <c r="I2891" s="276">
        <f>SUMIFS(Поликлиника!BA:BA,Поликлиника!D:D,СВОД!C2891,Поликлиника!F:F,СВОД!E2891)</f>
        <v>0</v>
      </c>
      <c r="J2891" s="276">
        <f>SUMIFS(Поликлиника!BF:BF,Поликлиника!D:D,СВОД!C2891,Поликлиника!F:F,СВОД!E2891)</f>
        <v>0</v>
      </c>
      <c r="K2891" s="276">
        <f>SUMIFS(Поликлиника!BU:BU,Поликлиника!D:D,СВОД!C2891,Поликлиника!F:F,СВОД!E2891)</f>
        <v>0</v>
      </c>
      <c r="L2891" s="276">
        <f>SUMIFS(Услуги!H:H,Услуги!D:D,СВОД!C2891,Услуги!F:F,СВОД!E2891)+SUMIFS(Услуги!M:M,Услуги!D:D,СВОД!C2891,Услуги!F:F,СВОД!E2891)+SUMIFS(Услуги!R:R,Услуги!D:D,СВОД!C2891,Услуги!F:F,СВОД!E2891)+SUMIFS(Услуги!W:W,Услуги!D:D,СВОД!C2891,Услуги!F:F,СВОД!E2891)+SUMIFS(Услуги!AB:AB,Услуги!D:D,СВОД!C2891,Услуги!F:F,СВОД!E2891)+SUMIFS(Услуги!AG:AG,Услуги!D:D,СВОД!C2891,Услуги!F:F,СВОД!E2891)+SUMIFS(Услуги!AL:AL,Услуги!D:D,СВОД!C2891,Услуги!F:F,СВОД!E2891)+SUMIFS(Услуги!AQ:AQ,Услуги!D:D,СВОД!C2891,Услуги!F:F,СВОД!E2891)</f>
        <v>0</v>
      </c>
      <c r="M2891" s="276">
        <f>SUMIFS('Скорая мед. помощь'!J:J,'Скорая мед. помощь'!E:E,СВОД!C2891,'Скорая мед. помощь'!G:G,СВОД!E2891)</f>
        <v>0</v>
      </c>
      <c r="N2891" s="303">
        <f>SUMIFS('Круглосуточный стационар'!O:O,'Круглосуточный стационар'!D:D,СВОД!C2891,'Круглосуточный стационар'!F:F,СВОД!E2891)+SUMIFS(ВМП!O:O,ВМП!D:D,СВОД!C2891,ВМП!F:F,СВОД!E2891)+SUMIFS('Дневной стационар'!O:O,'Дневной стационар'!D:D,СВОД!C2891,'Дневной стационар'!F:F,СВОД!E2891)+SUMIFS(ЭКО!M:M,ЭКО!D:D,СВОД!C2891,ЭКО!F:F,СВОД!E2891)+SUMIFS(Диализ!O:O,Диализ!E:E,СВОД!C2891,Диализ!G:G,СВОД!E2891)+SUMIFS(Поликлиника!CT:CT,Поликлиника!D:D,СВОД!C2891,Поликлиника!F:F,СВОД!E2891)+SUMIFS('Скорая мед. помощь'!O:O,'Скорая мед. помощь'!E:E,СВОД!C2891,'Скорая мед. помощь'!G:G,СВОД!E2891)+SUMIFS(Услуги!AV:AV,Услуги!D:D,СВОД!C2891,Услуги!F:F,СВОД!E2891)</f>
        <v>0</v>
      </c>
      <c r="O2891" s="302">
        <f>SUMIFS(Сверхбаза!L:L,Сверхбаза!C:C,СВОД!C2891,Сверхбаза!E:E,СВОД!E2891)+SUMIFS(Сверхбаза!M:M,Сверхбаза!C:C,СВОД!C2891,Сверхбаза!E:E,СВОД!E2891)</f>
        <v>0</v>
      </c>
      <c r="P2891" s="276">
        <f>SUMIFS(Сверхбаза!N:N,Сверхбаза!C:C,СВОД!C2891,Сверхбаза!E:E,СВОД!E2891)</f>
        <v>0</v>
      </c>
      <c r="Q2891" s="276">
        <f>SUMIFS(Сверхбаза!P:P,Сверхбаза!C:C,СВОД!C2891,Сверхбаза!E:E,СВОД!E2891)</f>
        <v>0</v>
      </c>
      <c r="R2891" s="276">
        <f>SUMIFS(Сверхбаза!O:O,Сверхбаза!C:C,СВОД!C2891,Сверхбаза!E:E,СВОД!E2891)</f>
        <v>0</v>
      </c>
      <c r="S2891" s="276">
        <f>SUMIFS(Сверхбаза!Q:Q,Сверхбаза!C:C,СВОД!C2891,Сверхбаза!E:E,СВОД!E2891)</f>
        <v>0</v>
      </c>
      <c r="T2891" s="303">
        <f>SUMIFS(Сверхбаза!G:G,Сверхбаза!C:C,СВОД!C2891,Сверхбаза!E:E,СВОД!E2891)</f>
        <v>0</v>
      </c>
    </row>
    <row r="2892" spans="1:20" ht="25.5" outlineLevel="2" x14ac:dyDescent="0.2">
      <c r="A2892" s="288">
        <f>VLOOKUP(C2892,Округа!B:C,2,FALSE)</f>
        <v>5</v>
      </c>
      <c r="B2892" s="361">
        <v>504602</v>
      </c>
      <c r="C2892" s="361">
        <v>460201</v>
      </c>
      <c r="D2892" s="5" t="s">
        <v>536</v>
      </c>
      <c r="E2892" s="349">
        <v>70</v>
      </c>
      <c r="F2892" s="350" t="s">
        <v>707</v>
      </c>
      <c r="G2892" s="302">
        <f>SUMIFS('Круглосуточный стационар'!J:J,'Круглосуточный стационар'!D:D,СВОД!C2892,'Круглосуточный стационар'!F:F,СВОД!E2892)/2+SUMIFS(ВМП!J:J,ВМП!D:D,СВОД!C2892,ВМП!F:F,СВОД!E2892)/2+SUMIFS('Дневной стационар'!J:J,'Дневной стационар'!D:D,СВОД!C2892,'Дневной стационар'!F:F,СВОД!E2892)/2+SUMIFS(ЭКО!H:H,ЭКО!D:D,СВОД!C2892,ЭКО!F:F,СВОД!E2892)+SUMIFS(Диализ!J:J,Диализ!E:E,СВОД!C2892,Диализ!G:G,СВОД!E2892)</f>
        <v>0</v>
      </c>
      <c r="H2892" s="276">
        <f>SUMIFS(Поликлиника!H:H,Поликлиника!D:D,СВОД!C2892,Поликлиника!F:F,СВОД!E2892)</f>
        <v>0</v>
      </c>
      <c r="I2892" s="276">
        <f>SUMIFS(Поликлиника!BA:BA,Поликлиника!D:D,СВОД!C2892,Поликлиника!F:F,СВОД!E2892)</f>
        <v>0</v>
      </c>
      <c r="J2892" s="276">
        <f>SUMIFS(Поликлиника!BF:BF,Поликлиника!D:D,СВОД!C2892,Поликлиника!F:F,СВОД!E2892)</f>
        <v>0</v>
      </c>
      <c r="K2892" s="276">
        <f>SUMIFS(Поликлиника!BU:BU,Поликлиника!D:D,СВОД!C2892,Поликлиника!F:F,СВОД!E2892)</f>
        <v>0</v>
      </c>
      <c r="L2892" s="276">
        <f>SUMIFS(Услуги!H:H,Услуги!D:D,СВОД!C2892,Услуги!F:F,СВОД!E2892)+SUMIFS(Услуги!M:M,Услуги!D:D,СВОД!C2892,Услуги!F:F,СВОД!E2892)+SUMIFS(Услуги!R:R,Услуги!D:D,СВОД!C2892,Услуги!F:F,СВОД!E2892)+SUMIFS(Услуги!W:W,Услуги!D:D,СВОД!C2892,Услуги!F:F,СВОД!E2892)+SUMIFS(Услуги!AB:AB,Услуги!D:D,СВОД!C2892,Услуги!F:F,СВОД!E2892)+SUMIFS(Услуги!AG:AG,Услуги!D:D,СВОД!C2892,Услуги!F:F,СВОД!E2892)+SUMIFS(Услуги!AL:AL,Услуги!D:D,СВОД!C2892,Услуги!F:F,СВОД!E2892)+SUMIFS(Услуги!AQ:AQ,Услуги!D:D,СВОД!C2892,Услуги!F:F,СВОД!E2892)</f>
        <v>0</v>
      </c>
      <c r="M2892" s="276">
        <f>SUMIFS('Скорая мед. помощь'!J:J,'Скорая мед. помощь'!E:E,СВОД!C2892,'Скорая мед. помощь'!G:G,СВОД!E2892)</f>
        <v>0</v>
      </c>
      <c r="N2892" s="303">
        <f>SUMIFS('Круглосуточный стационар'!O:O,'Круглосуточный стационар'!D:D,СВОД!C2892,'Круглосуточный стационар'!F:F,СВОД!E2892)+SUMIFS(ВМП!O:O,ВМП!D:D,СВОД!C2892,ВМП!F:F,СВОД!E2892)+SUMIFS('Дневной стационар'!O:O,'Дневной стационар'!D:D,СВОД!C2892,'Дневной стационар'!F:F,СВОД!E2892)+SUMIFS(ЭКО!M:M,ЭКО!D:D,СВОД!C2892,ЭКО!F:F,СВОД!E2892)+SUMIFS(Диализ!O:O,Диализ!E:E,СВОД!C2892,Диализ!G:G,СВОД!E2892)+SUMIFS(Поликлиника!CT:CT,Поликлиника!D:D,СВОД!C2892,Поликлиника!F:F,СВОД!E2892)+SUMIFS('Скорая мед. помощь'!O:O,'Скорая мед. помощь'!E:E,СВОД!C2892,'Скорая мед. помощь'!G:G,СВОД!E2892)+SUMIFS(Услуги!AV:AV,Услуги!D:D,СВОД!C2892,Услуги!F:F,СВОД!E2892)</f>
        <v>0</v>
      </c>
      <c r="O2892" s="302">
        <f>SUMIFS(Сверхбаза!L:L,Сверхбаза!C:C,СВОД!C2892,Сверхбаза!E:E,СВОД!E2892)+SUMIFS(Сверхбаза!M:M,Сверхбаза!C:C,СВОД!C2892,Сверхбаза!E:E,СВОД!E2892)</f>
        <v>0</v>
      </c>
      <c r="P2892" s="276">
        <f>SUMIFS(Сверхбаза!N:N,Сверхбаза!C:C,СВОД!C2892,Сверхбаза!E:E,СВОД!E2892)</f>
        <v>0</v>
      </c>
      <c r="Q2892" s="276">
        <f>SUMIFS(Сверхбаза!P:P,Сверхбаза!C:C,СВОД!C2892,Сверхбаза!E:E,СВОД!E2892)</f>
        <v>0</v>
      </c>
      <c r="R2892" s="276">
        <f>SUMIFS(Сверхбаза!O:O,Сверхбаза!C:C,СВОД!C2892,Сверхбаза!E:E,СВОД!E2892)</f>
        <v>0</v>
      </c>
      <c r="S2892" s="276">
        <f>SUMIFS(Сверхбаза!Q:Q,Сверхбаза!C:C,СВОД!C2892,Сверхбаза!E:E,СВОД!E2892)</f>
        <v>0</v>
      </c>
      <c r="T2892" s="303">
        <f>SUMIFS(Сверхбаза!G:G,Сверхбаза!C:C,СВОД!C2892,Сверхбаза!E:E,СВОД!E2892)</f>
        <v>0</v>
      </c>
    </row>
    <row r="2893" spans="1:20" ht="25.5" outlineLevel="2" x14ac:dyDescent="0.2">
      <c r="A2893" s="288">
        <f>VLOOKUP(C2893,Округа!B:C,2,FALSE)</f>
        <v>5</v>
      </c>
      <c r="B2893" s="361">
        <v>504602</v>
      </c>
      <c r="C2893" s="361">
        <v>460201</v>
      </c>
      <c r="D2893" s="5" t="s">
        <v>536</v>
      </c>
      <c r="E2893" s="349">
        <v>94</v>
      </c>
      <c r="F2893" s="350" t="s">
        <v>157</v>
      </c>
      <c r="G2893" s="302">
        <f>SUMIFS('Круглосуточный стационар'!J:J,'Круглосуточный стационар'!D:D,СВОД!C2893,'Круглосуточный стационар'!F:F,СВОД!E2893)/2+SUMIFS(ВМП!J:J,ВМП!D:D,СВОД!C2893,ВМП!F:F,СВОД!E2893)/2+SUMIFS('Дневной стационар'!J:J,'Дневной стационар'!D:D,СВОД!C2893,'Дневной стационар'!F:F,СВОД!E2893)/2+SUMIFS(ЭКО!H:H,ЭКО!D:D,СВОД!C2893,ЭКО!F:F,СВОД!E2893)+SUMIFS(Диализ!J:J,Диализ!E:E,СВОД!C2893,Диализ!G:G,СВОД!E2893)</f>
        <v>0</v>
      </c>
      <c r="H2893" s="276">
        <f>SUMIFS(Поликлиника!H:H,Поликлиника!D:D,СВОД!C2893,Поликлиника!F:F,СВОД!E2893)</f>
        <v>0</v>
      </c>
      <c r="I2893" s="276">
        <f>SUMIFS(Поликлиника!BA:BA,Поликлиника!D:D,СВОД!C2893,Поликлиника!F:F,СВОД!E2893)</f>
        <v>0</v>
      </c>
      <c r="J2893" s="276">
        <f>SUMIFS(Поликлиника!BF:BF,Поликлиника!D:D,СВОД!C2893,Поликлиника!F:F,СВОД!E2893)</f>
        <v>0</v>
      </c>
      <c r="K2893" s="276">
        <f>SUMIFS(Поликлиника!BU:BU,Поликлиника!D:D,СВОД!C2893,Поликлиника!F:F,СВОД!E2893)</f>
        <v>0</v>
      </c>
      <c r="L2893" s="276">
        <f>SUMIFS(Услуги!H:H,Услуги!D:D,СВОД!C2893,Услуги!F:F,СВОД!E2893)+SUMIFS(Услуги!M:M,Услуги!D:D,СВОД!C2893,Услуги!F:F,СВОД!E2893)+SUMIFS(Услуги!R:R,Услуги!D:D,СВОД!C2893,Услуги!F:F,СВОД!E2893)+SUMIFS(Услуги!W:W,Услуги!D:D,СВОД!C2893,Услуги!F:F,СВОД!E2893)+SUMIFS(Услуги!AB:AB,Услуги!D:D,СВОД!C2893,Услуги!F:F,СВОД!E2893)+SUMIFS(Услуги!AG:AG,Услуги!D:D,СВОД!C2893,Услуги!F:F,СВОД!E2893)+SUMIFS(Услуги!AL:AL,Услуги!D:D,СВОД!C2893,Услуги!F:F,СВОД!E2893)+SUMIFS(Услуги!AQ:AQ,Услуги!D:D,СВОД!C2893,Услуги!F:F,СВОД!E2893)</f>
        <v>0</v>
      </c>
      <c r="M2893" s="276">
        <f>SUMIFS('Скорая мед. помощь'!J:J,'Скорая мед. помощь'!E:E,СВОД!C2893,'Скорая мед. помощь'!G:G,СВОД!E2893)</f>
        <v>0</v>
      </c>
      <c r="N2893" s="303">
        <f>SUMIFS('Круглосуточный стационар'!O:O,'Круглосуточный стационар'!D:D,СВОД!C2893,'Круглосуточный стационар'!F:F,СВОД!E2893)+SUMIFS(ВМП!O:O,ВМП!D:D,СВОД!C2893,ВМП!F:F,СВОД!E2893)+SUMIFS('Дневной стационар'!O:O,'Дневной стационар'!D:D,СВОД!C2893,'Дневной стационар'!F:F,СВОД!E2893)+SUMIFS(ЭКО!M:M,ЭКО!D:D,СВОД!C2893,ЭКО!F:F,СВОД!E2893)+SUMIFS(Диализ!O:O,Диализ!E:E,СВОД!C2893,Диализ!G:G,СВОД!E2893)+SUMIFS(Поликлиника!CT:CT,Поликлиника!D:D,СВОД!C2893,Поликлиника!F:F,СВОД!E2893)+SUMIFS('Скорая мед. помощь'!O:O,'Скорая мед. помощь'!E:E,СВОД!C2893,'Скорая мед. помощь'!G:G,СВОД!E2893)+SUMIFS(Услуги!AV:AV,Услуги!D:D,СВОД!C2893,Услуги!F:F,СВОД!E2893)</f>
        <v>0</v>
      </c>
      <c r="O2893" s="302">
        <f>SUMIFS(Сверхбаза!L:L,Сверхбаза!C:C,СВОД!C2893,Сверхбаза!E:E,СВОД!E2893)+SUMIFS(Сверхбаза!M:M,Сверхбаза!C:C,СВОД!C2893,Сверхбаза!E:E,СВОД!E2893)</f>
        <v>0</v>
      </c>
      <c r="P2893" s="276">
        <f>SUMIFS(Сверхбаза!N:N,Сверхбаза!C:C,СВОД!C2893,Сверхбаза!E:E,СВОД!E2893)</f>
        <v>0</v>
      </c>
      <c r="Q2893" s="276">
        <f>SUMIFS(Сверхбаза!P:P,Сверхбаза!C:C,СВОД!C2893,Сверхбаза!E:E,СВОД!E2893)</f>
        <v>0</v>
      </c>
      <c r="R2893" s="276">
        <f>SUMIFS(Сверхбаза!O:O,Сверхбаза!C:C,СВОД!C2893,Сверхбаза!E:E,СВОД!E2893)</f>
        <v>0</v>
      </c>
      <c r="S2893" s="276">
        <f>SUMIFS(Сверхбаза!Q:Q,Сверхбаза!C:C,СВОД!C2893,Сверхбаза!E:E,СВОД!E2893)</f>
        <v>0</v>
      </c>
      <c r="T2893" s="303">
        <f>SUMIFS(Сверхбаза!G:G,Сверхбаза!C:C,СВОД!C2893,Сверхбаза!E:E,СВОД!E2893)</f>
        <v>0</v>
      </c>
    </row>
    <row r="2894" spans="1:20" outlineLevel="1" x14ac:dyDescent="0.2">
      <c r="A2894" s="289"/>
      <c r="B2894" s="279"/>
      <c r="C2894" s="279" t="str">
        <f>CONCATENATE(C2893," ","Итог")</f>
        <v>460201 Итог</v>
      </c>
      <c r="D2894" s="280"/>
      <c r="E2894" s="351"/>
      <c r="F2894" s="352"/>
      <c r="G2894" s="304"/>
      <c r="H2894" s="281"/>
      <c r="I2894" s="281"/>
      <c r="J2894" s="281"/>
      <c r="K2894" s="281"/>
      <c r="L2894" s="281"/>
      <c r="M2894" s="281"/>
      <c r="N2894" s="305">
        <f>SUBTOTAL(9,N2886:N2893)</f>
        <v>171093.76956150361</v>
      </c>
      <c r="O2894" s="304"/>
      <c r="P2894" s="281"/>
      <c r="Q2894" s="281"/>
      <c r="R2894" s="281"/>
      <c r="S2894" s="281"/>
      <c r="T2894" s="305">
        <f>SUBTOTAL(9,T2886:T2893)</f>
        <v>0</v>
      </c>
    </row>
    <row r="2895" spans="1:20" ht="25.5" outlineLevel="2" x14ac:dyDescent="0.2">
      <c r="A2895" s="287">
        <f>VLOOKUP(C2895,Округа!B:C,2,FALSE)</f>
        <v>5</v>
      </c>
      <c r="B2895" s="8">
        <v>504603</v>
      </c>
      <c r="C2895" s="8">
        <v>460301</v>
      </c>
      <c r="D2895" s="9" t="s">
        <v>262</v>
      </c>
      <c r="E2895" s="347">
        <v>1</v>
      </c>
      <c r="F2895" s="348" t="s">
        <v>12</v>
      </c>
      <c r="G2895" s="300">
        <f>SUMIFS('Круглосуточный стационар'!J:J,'Круглосуточный стационар'!D:D,СВОД!C2895,'Круглосуточный стационар'!F:F,СВОД!E2895)/2+SUMIFS(ВМП!J:J,ВМП!D:D,СВОД!C2895,ВМП!F:F,СВОД!E2895)/2+SUMIFS('Дневной стационар'!J:J,'Дневной стационар'!D:D,СВОД!C2895,'Дневной стационар'!F:F,СВОД!E2895)/2+SUMIFS(ЭКО!H:H,ЭКО!D:D,СВОД!C2895,ЭКО!F:F,СВОД!E2895)+SUMIFS(Диализ!J:J,Диализ!E:E,СВОД!C2895,Диализ!G:G,СВОД!E2895)</f>
        <v>0</v>
      </c>
      <c r="H2895" s="278">
        <f>SUMIFS(Поликлиника!H:H,Поликлиника!D:D,СВОД!C2895,Поликлиника!F:F,СВОД!E2895)</f>
        <v>0</v>
      </c>
      <c r="I2895" s="278">
        <f>SUMIFS(Поликлиника!BA:BA,Поликлиника!D:D,СВОД!C2895,Поликлиника!F:F,СВОД!E2895)</f>
        <v>0</v>
      </c>
      <c r="J2895" s="278">
        <f>SUMIFS(Поликлиника!BF:BF,Поликлиника!D:D,СВОД!C2895,Поликлиника!F:F,СВОД!E2895)</f>
        <v>0</v>
      </c>
      <c r="K2895" s="278">
        <f>SUMIFS(Поликлиника!BU:BU,Поликлиника!D:D,СВОД!C2895,Поликлиника!F:F,СВОД!E2895)</f>
        <v>0</v>
      </c>
      <c r="L2895" s="278">
        <f>SUMIFS(Услуги!H:H,Услуги!D:D,СВОД!C2895,Услуги!F:F,СВОД!E2895)+SUMIFS(Услуги!M:M,Услуги!D:D,СВОД!C2895,Услуги!F:F,СВОД!E2895)+SUMIFS(Услуги!R:R,Услуги!D:D,СВОД!C2895,Услуги!F:F,СВОД!E2895)+SUMIFS(Услуги!W:W,Услуги!D:D,СВОД!C2895,Услуги!F:F,СВОД!E2895)+SUMIFS(Услуги!AB:AB,Услуги!D:D,СВОД!C2895,Услуги!F:F,СВОД!E2895)+SUMIFS(Услуги!AG:AG,Услуги!D:D,СВОД!C2895,Услуги!F:F,СВОД!E2895)+SUMIFS(Услуги!AL:AL,Услуги!D:D,СВОД!C2895,Услуги!F:F,СВОД!E2895)+SUMIFS(Услуги!AQ:AQ,Услуги!D:D,СВОД!C2895,Услуги!F:F,СВОД!E2895)</f>
        <v>0</v>
      </c>
      <c r="M2895" s="278">
        <f>SUMIFS('Скорая мед. помощь'!J:J,'Скорая мед. помощь'!E:E,СВОД!C2895,'Скорая мед. помощь'!G:G,СВОД!E2895)</f>
        <v>0</v>
      </c>
      <c r="N2895" s="301">
        <f>SUMIFS('Круглосуточный стационар'!O:O,'Круглосуточный стационар'!D:D,СВОД!C2895,'Круглосуточный стационар'!F:F,СВОД!E2895)+SUMIFS(ВМП!O:O,ВМП!D:D,СВОД!C2895,ВМП!F:F,СВОД!E2895)+SUMIFS('Дневной стационар'!O:O,'Дневной стационар'!D:D,СВОД!C2895,'Дневной стационар'!F:F,СВОД!E2895)+SUMIFS(ЭКО!M:M,ЭКО!D:D,СВОД!C2895,ЭКО!F:F,СВОД!E2895)+SUMIFS(Диализ!O:O,Диализ!E:E,СВОД!C2895,Диализ!G:G,СВОД!E2895)+SUMIFS(Поликлиника!CT:CT,Поликлиника!D:D,СВОД!C2895,Поликлиника!F:F,СВОД!E2895)+SUMIFS('Скорая мед. помощь'!O:O,'Скорая мед. помощь'!E:E,СВОД!C2895,'Скорая мед. помощь'!G:G,СВОД!E2895)+SUMIFS(Услуги!AV:AV,Услуги!D:D,СВОД!C2895,Услуги!F:F,СВОД!E2895)</f>
        <v>0</v>
      </c>
      <c r="O2895" s="300">
        <f>SUMIFS(Сверхбаза!L:L,Сверхбаза!C:C,СВОД!C2895,Сверхбаза!E:E,СВОД!E2895)+SUMIFS(Сверхбаза!M:M,Сверхбаза!C:C,СВОД!C2895,Сверхбаза!E:E,СВОД!E2895)</f>
        <v>0</v>
      </c>
      <c r="P2895" s="278">
        <f>SUMIFS(Сверхбаза!N:N,Сверхбаза!C:C,СВОД!C2895,Сверхбаза!E:E,СВОД!E2895)</f>
        <v>0</v>
      </c>
      <c r="Q2895" s="278">
        <f>SUMIFS(Сверхбаза!P:P,Сверхбаза!C:C,СВОД!C2895,Сверхбаза!E:E,СВОД!E2895)</f>
        <v>0</v>
      </c>
      <c r="R2895" s="278">
        <f>SUMIFS(Сверхбаза!O:O,Сверхбаза!C:C,СВОД!C2895,Сверхбаза!E:E,СВОД!E2895)</f>
        <v>0</v>
      </c>
      <c r="S2895" s="278">
        <f>SUMIFS(Сверхбаза!Q:Q,Сверхбаза!C:C,СВОД!C2895,Сверхбаза!E:E,СВОД!E2895)</f>
        <v>0</v>
      </c>
      <c r="T2895" s="301">
        <f>SUMIFS(Сверхбаза!G:G,Сверхбаза!C:C,СВОД!C2895,Сверхбаза!E:E,СВОД!E2895)</f>
        <v>0</v>
      </c>
    </row>
    <row r="2896" spans="1:20" ht="25.5" outlineLevel="2" x14ac:dyDescent="0.2">
      <c r="A2896" s="288">
        <f>VLOOKUP(C2896,Округа!B:C,2,FALSE)</f>
        <v>5</v>
      </c>
      <c r="B2896" s="361">
        <v>504603</v>
      </c>
      <c r="C2896" s="361">
        <v>460301</v>
      </c>
      <c r="D2896" s="5" t="s">
        <v>262</v>
      </c>
      <c r="E2896" s="349">
        <v>13</v>
      </c>
      <c r="F2896" s="350" t="s">
        <v>704</v>
      </c>
      <c r="G2896" s="302">
        <f>SUMIFS('Круглосуточный стационар'!J:J,'Круглосуточный стационар'!D:D,СВОД!C2896,'Круглосуточный стационар'!F:F,СВОД!E2896)/2+SUMIFS(ВМП!J:J,ВМП!D:D,СВОД!C2896,ВМП!F:F,СВОД!E2896)/2+SUMIFS('Дневной стационар'!J:J,'Дневной стационар'!D:D,СВОД!C2896,'Дневной стационар'!F:F,СВОД!E2896)/2+SUMIFS(ЭКО!H:H,ЭКО!D:D,СВОД!C2896,ЭКО!F:F,СВОД!E2896)+SUMIFS(Диализ!J:J,Диализ!E:E,СВОД!C2896,Диализ!G:G,СВОД!E2896)</f>
        <v>0</v>
      </c>
      <c r="H2896" s="276">
        <f>SUMIFS(Поликлиника!H:H,Поликлиника!D:D,СВОД!C2896,Поликлиника!F:F,СВОД!E2896)</f>
        <v>0</v>
      </c>
      <c r="I2896" s="276">
        <f>SUMIFS(Поликлиника!BA:BA,Поликлиника!D:D,СВОД!C2896,Поликлиника!F:F,СВОД!E2896)</f>
        <v>0</v>
      </c>
      <c r="J2896" s="276">
        <f>SUMIFS(Поликлиника!BF:BF,Поликлиника!D:D,СВОД!C2896,Поликлиника!F:F,СВОД!E2896)</f>
        <v>0</v>
      </c>
      <c r="K2896" s="276">
        <f>SUMIFS(Поликлиника!BU:BU,Поликлиника!D:D,СВОД!C2896,Поликлиника!F:F,СВОД!E2896)</f>
        <v>0</v>
      </c>
      <c r="L2896" s="276">
        <f>SUMIFS(Услуги!H:H,Услуги!D:D,СВОД!C2896,Услуги!F:F,СВОД!E2896)+SUMIFS(Услуги!M:M,Услуги!D:D,СВОД!C2896,Услуги!F:F,СВОД!E2896)+SUMIFS(Услуги!R:R,Услуги!D:D,СВОД!C2896,Услуги!F:F,СВОД!E2896)+SUMIFS(Услуги!W:W,Услуги!D:D,СВОД!C2896,Услуги!F:F,СВОД!E2896)+SUMIFS(Услуги!AB:AB,Услуги!D:D,СВОД!C2896,Услуги!F:F,СВОД!E2896)+SUMIFS(Услуги!AG:AG,Услуги!D:D,СВОД!C2896,Услуги!F:F,СВОД!E2896)+SUMIFS(Услуги!AL:AL,Услуги!D:D,СВОД!C2896,Услуги!F:F,СВОД!E2896)+SUMIFS(Услуги!AQ:AQ,Услуги!D:D,СВОД!C2896,Услуги!F:F,СВОД!E2896)</f>
        <v>0</v>
      </c>
      <c r="M2896" s="276">
        <f>SUMIFS('Скорая мед. помощь'!J:J,'Скорая мед. помощь'!E:E,СВОД!C2896,'Скорая мед. помощь'!G:G,СВОД!E2896)</f>
        <v>0</v>
      </c>
      <c r="N2896" s="303">
        <f>SUMIFS('Круглосуточный стационар'!O:O,'Круглосуточный стационар'!D:D,СВОД!C2896,'Круглосуточный стационар'!F:F,СВОД!E2896)+SUMIFS(ВМП!O:O,ВМП!D:D,СВОД!C2896,ВМП!F:F,СВОД!E2896)+SUMIFS('Дневной стационар'!O:O,'Дневной стационар'!D:D,СВОД!C2896,'Дневной стационар'!F:F,СВОД!E2896)+SUMIFS(ЭКО!M:M,ЭКО!D:D,СВОД!C2896,ЭКО!F:F,СВОД!E2896)+SUMIFS(Диализ!O:O,Диализ!E:E,СВОД!C2896,Диализ!G:G,СВОД!E2896)+SUMIFS(Поликлиника!CT:CT,Поликлиника!D:D,СВОД!C2896,Поликлиника!F:F,СВОД!E2896)+SUMIFS('Скорая мед. помощь'!O:O,'Скорая мед. помощь'!E:E,СВОД!C2896,'Скорая мед. помощь'!G:G,СВОД!E2896)+SUMIFS(Услуги!AV:AV,Услуги!D:D,СВОД!C2896,Услуги!F:F,СВОД!E2896)</f>
        <v>0</v>
      </c>
      <c r="O2896" s="302">
        <f>SUMIFS(Сверхбаза!L:L,Сверхбаза!C:C,СВОД!C2896,Сверхбаза!E:E,СВОД!E2896)+SUMIFS(Сверхбаза!M:M,Сверхбаза!C:C,СВОД!C2896,Сверхбаза!E:E,СВОД!E2896)</f>
        <v>0</v>
      </c>
      <c r="P2896" s="276">
        <f>SUMIFS(Сверхбаза!N:N,Сверхбаза!C:C,СВОД!C2896,Сверхбаза!E:E,СВОД!E2896)</f>
        <v>0</v>
      </c>
      <c r="Q2896" s="276">
        <f>SUMIFS(Сверхбаза!P:P,Сверхбаза!C:C,СВОД!C2896,Сверхбаза!E:E,СВОД!E2896)</f>
        <v>0</v>
      </c>
      <c r="R2896" s="276">
        <f>SUMIFS(Сверхбаза!O:O,Сверхбаза!C:C,СВОД!C2896,Сверхбаза!E:E,СВОД!E2896)</f>
        <v>0</v>
      </c>
      <c r="S2896" s="276">
        <f>SUMIFS(Сверхбаза!Q:Q,Сверхбаза!C:C,СВОД!C2896,Сверхбаза!E:E,СВОД!E2896)</f>
        <v>0</v>
      </c>
      <c r="T2896" s="303">
        <f>SUMIFS(Сверхбаза!G:G,Сверхбаза!C:C,СВОД!C2896,Сверхбаза!E:E,СВОД!E2896)</f>
        <v>0</v>
      </c>
    </row>
    <row r="2897" spans="1:20" ht="25.5" outlineLevel="2" x14ac:dyDescent="0.2">
      <c r="A2897" s="288">
        <f>VLOOKUP(C2897,Округа!B:C,2,FALSE)</f>
        <v>5</v>
      </c>
      <c r="B2897" s="361">
        <v>504603</v>
      </c>
      <c r="C2897" s="361">
        <v>460301</v>
      </c>
      <c r="D2897" s="5" t="s">
        <v>262</v>
      </c>
      <c r="E2897" s="349">
        <v>2</v>
      </c>
      <c r="F2897" s="350" t="s">
        <v>173</v>
      </c>
      <c r="G2897" s="302">
        <f>SUMIFS('Круглосуточный стационар'!J:J,'Круглосуточный стационар'!D:D,СВОД!C2897,'Круглосуточный стационар'!F:F,СВОД!E2897)/2+SUMIFS(ВМП!J:J,ВМП!D:D,СВОД!C2897,ВМП!F:F,СВОД!E2897)/2+SUMIFS('Дневной стационар'!J:J,'Дневной стационар'!D:D,СВОД!C2897,'Дневной стационар'!F:F,СВОД!E2897)/2+SUMIFS(ЭКО!H:H,ЭКО!D:D,СВОД!C2897,ЭКО!F:F,СВОД!E2897)+SUMIFS(Диализ!J:J,Диализ!E:E,СВОД!C2897,Диализ!G:G,СВОД!E2897)</f>
        <v>350</v>
      </c>
      <c r="H2897" s="276">
        <f>SUMIFS(Поликлиника!H:H,Поликлиника!D:D,СВОД!C2897,Поликлиника!F:F,СВОД!E2897)</f>
        <v>0</v>
      </c>
      <c r="I2897" s="276">
        <f>SUMIFS(Поликлиника!BA:BA,Поликлиника!D:D,СВОД!C2897,Поликлиника!F:F,СВОД!E2897)</f>
        <v>0</v>
      </c>
      <c r="J2897" s="276">
        <f>SUMIFS(Поликлиника!BF:BF,Поликлиника!D:D,СВОД!C2897,Поликлиника!F:F,СВОД!E2897)</f>
        <v>0</v>
      </c>
      <c r="K2897" s="276">
        <f>SUMIFS(Поликлиника!BU:BU,Поликлиника!D:D,СВОД!C2897,Поликлиника!F:F,СВОД!E2897)</f>
        <v>0</v>
      </c>
      <c r="L2897" s="276">
        <f>SUMIFS(Услуги!H:H,Услуги!D:D,СВОД!C2897,Услуги!F:F,СВОД!E2897)+SUMIFS(Услуги!M:M,Услуги!D:D,СВОД!C2897,Услуги!F:F,СВОД!E2897)+SUMIFS(Услуги!R:R,Услуги!D:D,СВОД!C2897,Услуги!F:F,СВОД!E2897)+SUMIFS(Услуги!W:W,Услуги!D:D,СВОД!C2897,Услуги!F:F,СВОД!E2897)+SUMIFS(Услуги!AB:AB,Услуги!D:D,СВОД!C2897,Услуги!F:F,СВОД!E2897)+SUMIFS(Услуги!AG:AG,Услуги!D:D,СВОД!C2897,Услуги!F:F,СВОД!E2897)+SUMIFS(Услуги!AL:AL,Услуги!D:D,СВОД!C2897,Услуги!F:F,СВОД!E2897)+SUMIFS(Услуги!AQ:AQ,Услуги!D:D,СВОД!C2897,Услуги!F:F,СВОД!E2897)</f>
        <v>0</v>
      </c>
      <c r="M2897" s="276">
        <f>SUMIFS('Скорая мед. помощь'!J:J,'Скорая мед. помощь'!E:E,СВОД!C2897,'Скорая мед. помощь'!G:G,СВОД!E2897)</f>
        <v>0</v>
      </c>
      <c r="N2897" s="303">
        <f>SUMIFS('Круглосуточный стационар'!O:O,'Круглосуточный стационар'!D:D,СВОД!C2897,'Круглосуточный стационар'!F:F,СВОД!E2897)+SUMIFS(ВМП!O:O,ВМП!D:D,СВОД!C2897,ВМП!F:F,СВОД!E2897)+SUMIFS('Дневной стационар'!O:O,'Дневной стационар'!D:D,СВОД!C2897,'Дневной стационар'!F:F,СВОД!E2897)+SUMIFS(ЭКО!M:M,ЭКО!D:D,СВОД!C2897,ЭКО!F:F,СВОД!E2897)+SUMIFS(Диализ!O:O,Диализ!E:E,СВОД!C2897,Диализ!G:G,СВОД!E2897)+SUMIFS(Поликлиника!CT:CT,Поликлиника!D:D,СВОД!C2897,Поликлиника!F:F,СВОД!E2897)+SUMIFS('Скорая мед. помощь'!O:O,'Скорая мед. помощь'!E:E,СВОД!C2897,'Скорая мед. помощь'!G:G,СВОД!E2897)+SUMIFS(Услуги!AV:AV,Услуги!D:D,СВОД!C2897,Услуги!F:F,СВОД!E2897)</f>
        <v>1961.1350500000001</v>
      </c>
      <c r="O2897" s="302">
        <f>SUMIFS(Сверхбаза!L:L,Сверхбаза!C:C,СВОД!C2897,Сверхбаза!E:E,СВОД!E2897)+SUMIFS(Сверхбаза!M:M,Сверхбаза!C:C,СВОД!C2897,Сверхбаза!E:E,СВОД!E2897)</f>
        <v>0</v>
      </c>
      <c r="P2897" s="276">
        <f>SUMIFS(Сверхбаза!N:N,Сверхбаза!C:C,СВОД!C2897,Сверхбаза!E:E,СВОД!E2897)</f>
        <v>0</v>
      </c>
      <c r="Q2897" s="276">
        <f>SUMIFS(Сверхбаза!P:P,Сверхбаза!C:C,СВОД!C2897,Сверхбаза!E:E,СВОД!E2897)</f>
        <v>0</v>
      </c>
      <c r="R2897" s="276">
        <f>SUMIFS(Сверхбаза!O:O,Сверхбаза!C:C,СВОД!C2897,Сверхбаза!E:E,СВОД!E2897)</f>
        <v>0</v>
      </c>
      <c r="S2897" s="276">
        <f>SUMIFS(Сверхбаза!Q:Q,Сверхбаза!C:C,СВОД!C2897,Сверхбаза!E:E,СВОД!E2897)</f>
        <v>0</v>
      </c>
      <c r="T2897" s="303">
        <f>SUMIFS(Сверхбаза!G:G,Сверхбаза!C:C,СВОД!C2897,Сверхбаза!E:E,СВОД!E2897)</f>
        <v>0</v>
      </c>
    </row>
    <row r="2898" spans="1:20" ht="25.5" outlineLevel="2" x14ac:dyDescent="0.2">
      <c r="A2898" s="288">
        <f>VLOOKUP(C2898,Округа!B:C,2,FALSE)</f>
        <v>5</v>
      </c>
      <c r="B2898" s="361">
        <v>504603</v>
      </c>
      <c r="C2898" s="361">
        <v>460301</v>
      </c>
      <c r="D2898" s="5" t="s">
        <v>262</v>
      </c>
      <c r="E2898" s="349">
        <v>6</v>
      </c>
      <c r="F2898" s="350" t="s">
        <v>705</v>
      </c>
      <c r="G2898" s="302">
        <f>SUMIFS('Круглосуточный стационар'!J:J,'Круглосуточный стационар'!D:D,СВОД!C2898,'Круглосуточный стационар'!F:F,СВОД!E2898)/2+SUMIFS(ВМП!J:J,ВМП!D:D,СВОД!C2898,ВМП!F:F,СВОД!E2898)/2+SUMIFS('Дневной стационар'!J:J,'Дневной стационар'!D:D,СВОД!C2898,'Дневной стационар'!F:F,СВОД!E2898)/2+SUMIFS(ЭКО!H:H,ЭКО!D:D,СВОД!C2898,ЭКО!F:F,СВОД!E2898)+SUMIFS(Диализ!J:J,Диализ!E:E,СВОД!C2898,Диализ!G:G,СВОД!E2898)</f>
        <v>0</v>
      </c>
      <c r="H2898" s="276">
        <f>SUMIFS(Поликлиника!H:H,Поликлиника!D:D,СВОД!C2898,Поликлиника!F:F,СВОД!E2898)</f>
        <v>0</v>
      </c>
      <c r="I2898" s="276">
        <f>SUMIFS(Поликлиника!BA:BA,Поликлиника!D:D,СВОД!C2898,Поликлиника!F:F,СВОД!E2898)</f>
        <v>0</v>
      </c>
      <c r="J2898" s="276">
        <f>SUMIFS(Поликлиника!BF:BF,Поликлиника!D:D,СВОД!C2898,Поликлиника!F:F,СВОД!E2898)</f>
        <v>0</v>
      </c>
      <c r="K2898" s="276">
        <f>SUMIFS(Поликлиника!BU:BU,Поликлиника!D:D,СВОД!C2898,Поликлиника!F:F,СВОД!E2898)</f>
        <v>0</v>
      </c>
      <c r="L2898" s="276">
        <f>SUMIFS(Услуги!H:H,Услуги!D:D,СВОД!C2898,Услуги!F:F,СВОД!E2898)+SUMIFS(Услуги!M:M,Услуги!D:D,СВОД!C2898,Услуги!F:F,СВОД!E2898)+SUMIFS(Услуги!R:R,Услуги!D:D,СВОД!C2898,Услуги!F:F,СВОД!E2898)+SUMIFS(Услуги!W:W,Услуги!D:D,СВОД!C2898,Услуги!F:F,СВОД!E2898)+SUMIFS(Услуги!AB:AB,Услуги!D:D,СВОД!C2898,Услуги!F:F,СВОД!E2898)+SUMIFS(Услуги!AG:AG,Услуги!D:D,СВОД!C2898,Услуги!F:F,СВОД!E2898)+SUMIFS(Услуги!AL:AL,Услуги!D:D,СВОД!C2898,Услуги!F:F,СВОД!E2898)+SUMIFS(Услуги!AQ:AQ,Услуги!D:D,СВОД!C2898,Услуги!F:F,СВОД!E2898)</f>
        <v>0</v>
      </c>
      <c r="M2898" s="276">
        <f>SUMIFS('Скорая мед. помощь'!J:J,'Скорая мед. помощь'!E:E,СВОД!C2898,'Скорая мед. помощь'!G:G,СВОД!E2898)</f>
        <v>0</v>
      </c>
      <c r="N2898" s="303">
        <f>SUMIFS('Круглосуточный стационар'!O:O,'Круглосуточный стационар'!D:D,СВОД!C2898,'Круглосуточный стационар'!F:F,СВОД!E2898)+SUMIFS(ВМП!O:O,ВМП!D:D,СВОД!C2898,ВМП!F:F,СВОД!E2898)+SUMIFS('Дневной стационар'!O:O,'Дневной стационар'!D:D,СВОД!C2898,'Дневной стационар'!F:F,СВОД!E2898)+SUMIFS(ЭКО!M:M,ЭКО!D:D,СВОД!C2898,ЭКО!F:F,СВОД!E2898)+SUMIFS(Диализ!O:O,Диализ!E:E,СВОД!C2898,Диализ!G:G,СВОД!E2898)+SUMIFS(Поликлиника!CT:CT,Поликлиника!D:D,СВОД!C2898,Поликлиника!F:F,СВОД!E2898)+SUMIFS('Скорая мед. помощь'!O:O,'Скорая мед. помощь'!E:E,СВОД!C2898,'Скорая мед. помощь'!G:G,СВОД!E2898)+SUMIFS(Услуги!AV:AV,Услуги!D:D,СВОД!C2898,Услуги!F:F,СВОД!E2898)</f>
        <v>0</v>
      </c>
      <c r="O2898" s="302">
        <f>SUMIFS(Сверхбаза!L:L,Сверхбаза!C:C,СВОД!C2898,Сверхбаза!E:E,СВОД!E2898)+SUMIFS(Сверхбаза!M:M,Сверхбаза!C:C,СВОД!C2898,Сверхбаза!E:E,СВОД!E2898)</f>
        <v>0</v>
      </c>
      <c r="P2898" s="276">
        <f>SUMIFS(Сверхбаза!N:N,Сверхбаза!C:C,СВОД!C2898,Сверхбаза!E:E,СВОД!E2898)</f>
        <v>0</v>
      </c>
      <c r="Q2898" s="276">
        <f>SUMIFS(Сверхбаза!P:P,Сверхбаза!C:C,СВОД!C2898,Сверхбаза!E:E,СВОД!E2898)</f>
        <v>0</v>
      </c>
      <c r="R2898" s="276">
        <f>SUMIFS(Сверхбаза!O:O,Сверхбаза!C:C,СВОД!C2898,Сверхбаза!E:E,СВОД!E2898)</f>
        <v>0</v>
      </c>
      <c r="S2898" s="276">
        <f>SUMIFS(Сверхбаза!Q:Q,Сверхбаза!C:C,СВОД!C2898,Сверхбаза!E:E,СВОД!E2898)</f>
        <v>0</v>
      </c>
      <c r="T2898" s="303">
        <f>SUMIFS(Сверхбаза!G:G,Сверхбаза!C:C,СВОД!C2898,Сверхбаза!E:E,СВОД!E2898)</f>
        <v>0</v>
      </c>
    </row>
    <row r="2899" spans="1:20" ht="25.5" outlineLevel="2" x14ac:dyDescent="0.2">
      <c r="A2899" s="288">
        <f>VLOOKUP(C2899,Округа!B:C,2,FALSE)</f>
        <v>5</v>
      </c>
      <c r="B2899" s="361">
        <v>504603</v>
      </c>
      <c r="C2899" s="361">
        <v>460301</v>
      </c>
      <c r="D2899" s="5" t="s">
        <v>262</v>
      </c>
      <c r="E2899" s="349">
        <v>3</v>
      </c>
      <c r="F2899" s="350" t="s">
        <v>174</v>
      </c>
      <c r="G2899" s="302">
        <f>SUMIFS('Круглосуточный стационар'!J:J,'Круглосуточный стационар'!D:D,СВОД!C2899,'Круглосуточный стационар'!F:F,СВОД!E2899)/2+SUMIFS(ВМП!J:J,ВМП!D:D,СВОД!C2899,ВМП!F:F,СВОД!E2899)/2+SUMIFS('Дневной стационар'!J:J,'Дневной стационар'!D:D,СВОД!C2899,'Дневной стационар'!F:F,СВОД!E2899)/2+SUMIFS(ЭКО!H:H,ЭКО!D:D,СВОД!C2899,ЭКО!F:F,СВОД!E2899)+SUMIFS(Диализ!J:J,Диализ!E:E,СВОД!C2899,Диализ!G:G,СВОД!E2899)</f>
        <v>0</v>
      </c>
      <c r="H2899" s="276">
        <f>SUMIFS(Поликлиника!H:H,Поликлиника!D:D,СВОД!C2899,Поликлиника!F:F,СВОД!E2899)</f>
        <v>12700</v>
      </c>
      <c r="I2899" s="276">
        <f>SUMIFS(Поликлиника!BA:BA,Поликлиника!D:D,СВОД!C2899,Поликлиника!F:F,СВОД!E2899)</f>
        <v>5307</v>
      </c>
      <c r="J2899" s="276">
        <f>SUMIFS(Поликлиника!BF:BF,Поликлиника!D:D,СВОД!C2899,Поликлиника!F:F,СВОД!E2899)</f>
        <v>10106</v>
      </c>
      <c r="K2899" s="276">
        <f>SUMIFS(Поликлиника!BU:BU,Поликлиника!D:D,СВОД!C2899,Поликлиника!F:F,СВОД!E2899)</f>
        <v>9859</v>
      </c>
      <c r="L2899" s="276">
        <f>SUMIFS(Услуги!H:H,Услуги!D:D,СВОД!C2899,Услуги!F:F,СВОД!E2899)+SUMIFS(Услуги!M:M,Услуги!D:D,СВОД!C2899,Услуги!F:F,СВОД!E2899)+SUMIFS(Услуги!R:R,Услуги!D:D,СВОД!C2899,Услуги!F:F,СВОД!E2899)+SUMIFS(Услуги!W:W,Услуги!D:D,СВОД!C2899,Услуги!F:F,СВОД!E2899)+SUMIFS(Услуги!AB:AB,Услуги!D:D,СВОД!C2899,Услуги!F:F,СВОД!E2899)+SUMIFS(Услуги!AG:AG,Услуги!D:D,СВОД!C2899,Услуги!F:F,СВОД!E2899)+SUMIFS(Услуги!AL:AL,Услуги!D:D,СВОД!C2899,Услуги!F:F,СВОД!E2899)+SUMIFS(Услуги!AQ:AQ,Услуги!D:D,СВОД!C2899,Услуги!F:F,СВОД!E2899)</f>
        <v>0</v>
      </c>
      <c r="M2899" s="276">
        <f>SUMIFS('Скорая мед. помощь'!J:J,'Скорая мед. помощь'!E:E,СВОД!C2899,'Скорая мед. помощь'!G:G,СВОД!E2899)</f>
        <v>0</v>
      </c>
      <c r="N2899" s="303">
        <f>SUMIFS('Круглосуточный стационар'!O:O,'Круглосуточный стационар'!D:D,СВОД!C2899,'Круглосуточный стационар'!F:F,СВОД!E2899)+SUMIFS(ВМП!O:O,ВМП!D:D,СВОД!C2899,ВМП!F:F,СВОД!E2899)+SUMIFS('Дневной стационар'!O:O,'Дневной стационар'!D:D,СВОД!C2899,'Дневной стационар'!F:F,СВОД!E2899)+SUMIFS(ЭКО!M:M,ЭКО!D:D,СВОД!C2899,ЭКО!F:F,СВОД!E2899)+SUMIFS(Диализ!O:O,Диализ!E:E,СВОД!C2899,Диализ!G:G,СВОД!E2899)+SUMIFS(Поликлиника!CT:CT,Поликлиника!D:D,СВОД!C2899,Поликлиника!F:F,СВОД!E2899)+SUMIFS('Скорая мед. помощь'!O:O,'Скорая мед. помощь'!E:E,СВОД!C2899,'Скорая мед. помощь'!G:G,СВОД!E2899)+SUMIFS(Услуги!AV:AV,Услуги!D:D,СВОД!C2899,Услуги!F:F,СВОД!E2899)</f>
        <v>40629.647685301738</v>
      </c>
      <c r="O2899" s="302">
        <f>SUMIFS(Сверхбаза!L:L,Сверхбаза!C:C,СВОД!C2899,Сверхбаза!E:E,СВОД!E2899)+SUMIFS(Сверхбаза!M:M,Сверхбаза!C:C,СВОД!C2899,Сверхбаза!E:E,СВОД!E2899)</f>
        <v>0</v>
      </c>
      <c r="P2899" s="276">
        <f>SUMIFS(Сверхбаза!N:N,Сверхбаза!C:C,СВОД!C2899,Сверхбаза!E:E,СВОД!E2899)</f>
        <v>0</v>
      </c>
      <c r="Q2899" s="276">
        <f>SUMIFS(Сверхбаза!P:P,Сверхбаза!C:C,СВОД!C2899,Сверхбаза!E:E,СВОД!E2899)</f>
        <v>0</v>
      </c>
      <c r="R2899" s="276">
        <f>SUMIFS(Сверхбаза!O:O,Сверхбаза!C:C,СВОД!C2899,Сверхбаза!E:E,СВОД!E2899)</f>
        <v>0</v>
      </c>
      <c r="S2899" s="276">
        <f>SUMIFS(Сверхбаза!Q:Q,Сверхбаза!C:C,СВОД!C2899,Сверхбаза!E:E,СВОД!E2899)</f>
        <v>0</v>
      </c>
      <c r="T2899" s="303">
        <f>SUMIFS(Сверхбаза!G:G,Сверхбаза!C:C,СВОД!C2899,Сверхбаза!E:E,СВОД!E2899)</f>
        <v>0</v>
      </c>
    </row>
    <row r="2900" spans="1:20" ht="25.5" outlineLevel="2" x14ac:dyDescent="0.2">
      <c r="A2900" s="288">
        <f>VLOOKUP(C2900,Округа!B:C,2,FALSE)</f>
        <v>5</v>
      </c>
      <c r="B2900" s="361">
        <v>504603</v>
      </c>
      <c r="C2900" s="361">
        <v>460301</v>
      </c>
      <c r="D2900" s="5" t="s">
        <v>262</v>
      </c>
      <c r="E2900" s="349">
        <v>7</v>
      </c>
      <c r="F2900" s="350" t="s">
        <v>706</v>
      </c>
      <c r="G2900" s="302">
        <f>SUMIFS('Круглосуточный стационар'!J:J,'Круглосуточный стационар'!D:D,СВОД!C2900,'Круглосуточный стационар'!F:F,СВОД!E2900)/2+SUMIFS(ВМП!J:J,ВМП!D:D,СВОД!C2900,ВМП!F:F,СВОД!E2900)/2+SUMIFS('Дневной стационар'!J:J,'Дневной стационар'!D:D,СВОД!C2900,'Дневной стационар'!F:F,СВОД!E2900)/2+SUMIFS(ЭКО!H:H,ЭКО!D:D,СВОД!C2900,ЭКО!F:F,СВОД!E2900)+SUMIFS(Диализ!J:J,Диализ!E:E,СВОД!C2900,Диализ!G:G,СВОД!E2900)</f>
        <v>0</v>
      </c>
      <c r="H2900" s="276">
        <f>SUMIFS(Поликлиника!H:H,Поликлиника!D:D,СВОД!C2900,Поликлиника!F:F,СВОД!E2900)</f>
        <v>0</v>
      </c>
      <c r="I2900" s="276">
        <f>SUMIFS(Поликлиника!BA:BA,Поликлиника!D:D,СВОД!C2900,Поликлиника!F:F,СВОД!E2900)</f>
        <v>0</v>
      </c>
      <c r="J2900" s="276">
        <f>SUMIFS(Поликлиника!BF:BF,Поликлиника!D:D,СВОД!C2900,Поликлиника!F:F,СВОД!E2900)</f>
        <v>0</v>
      </c>
      <c r="K2900" s="276">
        <f>SUMIFS(Поликлиника!BU:BU,Поликлиника!D:D,СВОД!C2900,Поликлиника!F:F,СВОД!E2900)</f>
        <v>0</v>
      </c>
      <c r="L2900" s="276">
        <f>SUMIFS(Услуги!H:H,Услуги!D:D,СВОД!C2900,Услуги!F:F,СВОД!E2900)+SUMIFS(Услуги!M:M,Услуги!D:D,СВОД!C2900,Услуги!F:F,СВОД!E2900)+SUMIFS(Услуги!R:R,Услуги!D:D,СВОД!C2900,Услуги!F:F,СВОД!E2900)+SUMIFS(Услуги!W:W,Услуги!D:D,СВОД!C2900,Услуги!F:F,СВОД!E2900)+SUMIFS(Услуги!AB:AB,Услуги!D:D,СВОД!C2900,Услуги!F:F,СВОД!E2900)+SUMIFS(Услуги!AG:AG,Услуги!D:D,СВОД!C2900,Услуги!F:F,СВОД!E2900)+SUMIFS(Услуги!AL:AL,Услуги!D:D,СВОД!C2900,Услуги!F:F,СВОД!E2900)+SUMIFS(Услуги!AQ:AQ,Услуги!D:D,СВОД!C2900,Услуги!F:F,СВОД!E2900)</f>
        <v>0</v>
      </c>
      <c r="M2900" s="276">
        <f>SUMIFS('Скорая мед. помощь'!J:J,'Скорая мед. помощь'!E:E,СВОД!C2900,'Скорая мед. помощь'!G:G,СВОД!E2900)</f>
        <v>0</v>
      </c>
      <c r="N2900" s="303">
        <f>SUMIFS('Круглосуточный стационар'!O:O,'Круглосуточный стационар'!D:D,СВОД!C2900,'Круглосуточный стационар'!F:F,СВОД!E2900)+SUMIFS(ВМП!O:O,ВМП!D:D,СВОД!C2900,ВМП!F:F,СВОД!E2900)+SUMIFS('Дневной стационар'!O:O,'Дневной стационар'!D:D,СВОД!C2900,'Дневной стационар'!F:F,СВОД!E2900)+SUMIFS(ЭКО!M:M,ЭКО!D:D,СВОД!C2900,ЭКО!F:F,СВОД!E2900)+SUMIFS(Диализ!O:O,Диализ!E:E,СВОД!C2900,Диализ!G:G,СВОД!E2900)+SUMIFS(Поликлиника!CT:CT,Поликлиника!D:D,СВОД!C2900,Поликлиника!F:F,СВОД!E2900)+SUMIFS('Скорая мед. помощь'!O:O,'Скорая мед. помощь'!E:E,СВОД!C2900,'Скорая мед. помощь'!G:G,СВОД!E2900)+SUMIFS(Услуги!AV:AV,Услуги!D:D,СВОД!C2900,Услуги!F:F,СВОД!E2900)</f>
        <v>0</v>
      </c>
      <c r="O2900" s="302">
        <f>SUMIFS(Сверхбаза!L:L,Сверхбаза!C:C,СВОД!C2900,Сверхбаза!E:E,СВОД!E2900)+SUMIFS(Сверхбаза!M:M,Сверхбаза!C:C,СВОД!C2900,Сверхбаза!E:E,СВОД!E2900)</f>
        <v>0</v>
      </c>
      <c r="P2900" s="276">
        <f>SUMIFS(Сверхбаза!N:N,Сверхбаза!C:C,СВОД!C2900,Сверхбаза!E:E,СВОД!E2900)</f>
        <v>0</v>
      </c>
      <c r="Q2900" s="276">
        <f>SUMIFS(Сверхбаза!P:P,Сверхбаза!C:C,СВОД!C2900,Сверхбаза!E:E,СВОД!E2900)</f>
        <v>0</v>
      </c>
      <c r="R2900" s="276">
        <f>SUMIFS(Сверхбаза!O:O,Сверхбаза!C:C,СВОД!C2900,Сверхбаза!E:E,СВОД!E2900)</f>
        <v>0</v>
      </c>
      <c r="S2900" s="276">
        <f>SUMIFS(Сверхбаза!Q:Q,Сверхбаза!C:C,СВОД!C2900,Сверхбаза!E:E,СВОД!E2900)</f>
        <v>0</v>
      </c>
      <c r="T2900" s="303">
        <f>SUMIFS(Сверхбаза!G:G,Сверхбаза!C:C,СВОД!C2900,Сверхбаза!E:E,СВОД!E2900)</f>
        <v>0</v>
      </c>
    </row>
    <row r="2901" spans="1:20" ht="25.5" outlineLevel="2" x14ac:dyDescent="0.2">
      <c r="A2901" s="288">
        <f>VLOOKUP(C2901,Округа!B:C,2,FALSE)</f>
        <v>5</v>
      </c>
      <c r="B2901" s="361">
        <v>504603</v>
      </c>
      <c r="C2901" s="361">
        <v>460301</v>
      </c>
      <c r="D2901" s="5" t="s">
        <v>262</v>
      </c>
      <c r="E2901" s="349">
        <v>70</v>
      </c>
      <c r="F2901" s="350" t="s">
        <v>707</v>
      </c>
      <c r="G2901" s="302">
        <f>SUMIFS('Круглосуточный стационар'!J:J,'Круглосуточный стационар'!D:D,СВОД!C2901,'Круглосуточный стационар'!F:F,СВОД!E2901)/2+SUMIFS(ВМП!J:J,ВМП!D:D,СВОД!C2901,ВМП!F:F,СВОД!E2901)/2+SUMIFS('Дневной стационар'!J:J,'Дневной стационар'!D:D,СВОД!C2901,'Дневной стационар'!F:F,СВОД!E2901)/2+SUMIFS(ЭКО!H:H,ЭКО!D:D,СВОД!C2901,ЭКО!F:F,СВОД!E2901)+SUMIFS(Диализ!J:J,Диализ!E:E,СВОД!C2901,Диализ!G:G,СВОД!E2901)</f>
        <v>0</v>
      </c>
      <c r="H2901" s="276">
        <f>SUMIFS(Поликлиника!H:H,Поликлиника!D:D,СВОД!C2901,Поликлиника!F:F,СВОД!E2901)</f>
        <v>0</v>
      </c>
      <c r="I2901" s="276">
        <f>SUMIFS(Поликлиника!BA:BA,Поликлиника!D:D,СВОД!C2901,Поликлиника!F:F,СВОД!E2901)</f>
        <v>0</v>
      </c>
      <c r="J2901" s="276">
        <f>SUMIFS(Поликлиника!BF:BF,Поликлиника!D:D,СВОД!C2901,Поликлиника!F:F,СВОД!E2901)</f>
        <v>0</v>
      </c>
      <c r="K2901" s="276">
        <f>SUMIFS(Поликлиника!BU:BU,Поликлиника!D:D,СВОД!C2901,Поликлиника!F:F,СВОД!E2901)</f>
        <v>0</v>
      </c>
      <c r="L2901" s="276">
        <f>SUMIFS(Услуги!H:H,Услуги!D:D,СВОД!C2901,Услуги!F:F,СВОД!E2901)+SUMIFS(Услуги!M:M,Услуги!D:D,СВОД!C2901,Услуги!F:F,СВОД!E2901)+SUMIFS(Услуги!R:R,Услуги!D:D,СВОД!C2901,Услуги!F:F,СВОД!E2901)+SUMIFS(Услуги!W:W,Услуги!D:D,СВОД!C2901,Услуги!F:F,СВОД!E2901)+SUMIFS(Услуги!AB:AB,Услуги!D:D,СВОД!C2901,Услуги!F:F,СВОД!E2901)+SUMIFS(Услуги!AG:AG,Услуги!D:D,СВОД!C2901,Услуги!F:F,СВОД!E2901)+SUMIFS(Услуги!AL:AL,Услуги!D:D,СВОД!C2901,Услуги!F:F,СВОД!E2901)+SUMIFS(Услуги!AQ:AQ,Услуги!D:D,СВОД!C2901,Услуги!F:F,СВОД!E2901)</f>
        <v>0</v>
      </c>
      <c r="M2901" s="276">
        <f>SUMIFS('Скорая мед. помощь'!J:J,'Скорая мед. помощь'!E:E,СВОД!C2901,'Скорая мед. помощь'!G:G,СВОД!E2901)</f>
        <v>0</v>
      </c>
      <c r="N2901" s="303">
        <f>SUMIFS('Круглосуточный стационар'!O:O,'Круглосуточный стационар'!D:D,СВОД!C2901,'Круглосуточный стационар'!F:F,СВОД!E2901)+SUMIFS(ВМП!O:O,ВМП!D:D,СВОД!C2901,ВМП!F:F,СВОД!E2901)+SUMIFS('Дневной стационар'!O:O,'Дневной стационар'!D:D,СВОД!C2901,'Дневной стационар'!F:F,СВОД!E2901)+SUMIFS(ЭКО!M:M,ЭКО!D:D,СВОД!C2901,ЭКО!F:F,СВОД!E2901)+SUMIFS(Диализ!O:O,Диализ!E:E,СВОД!C2901,Диализ!G:G,СВОД!E2901)+SUMIFS(Поликлиника!CT:CT,Поликлиника!D:D,СВОД!C2901,Поликлиника!F:F,СВОД!E2901)+SUMIFS('Скорая мед. помощь'!O:O,'Скорая мед. помощь'!E:E,СВОД!C2901,'Скорая мед. помощь'!G:G,СВОД!E2901)+SUMIFS(Услуги!AV:AV,Услуги!D:D,СВОД!C2901,Услуги!F:F,СВОД!E2901)</f>
        <v>0</v>
      </c>
      <c r="O2901" s="302">
        <f>SUMIFS(Сверхбаза!L:L,Сверхбаза!C:C,СВОД!C2901,Сверхбаза!E:E,СВОД!E2901)+SUMIFS(Сверхбаза!M:M,Сверхбаза!C:C,СВОД!C2901,Сверхбаза!E:E,СВОД!E2901)</f>
        <v>0</v>
      </c>
      <c r="P2901" s="276">
        <f>SUMIFS(Сверхбаза!N:N,Сверхбаза!C:C,СВОД!C2901,Сверхбаза!E:E,СВОД!E2901)</f>
        <v>0</v>
      </c>
      <c r="Q2901" s="276">
        <f>SUMIFS(Сверхбаза!P:P,Сверхбаза!C:C,СВОД!C2901,Сверхбаза!E:E,СВОД!E2901)</f>
        <v>0</v>
      </c>
      <c r="R2901" s="276">
        <f>SUMIFS(Сверхбаза!O:O,Сверхбаза!C:C,СВОД!C2901,Сверхбаза!E:E,СВОД!E2901)</f>
        <v>0</v>
      </c>
      <c r="S2901" s="276">
        <f>SUMIFS(Сверхбаза!Q:Q,Сверхбаза!C:C,СВОД!C2901,Сверхбаза!E:E,СВОД!E2901)</f>
        <v>0</v>
      </c>
      <c r="T2901" s="303">
        <f>SUMIFS(Сверхбаза!G:G,Сверхбаза!C:C,СВОД!C2901,Сверхбаза!E:E,СВОД!E2901)</f>
        <v>0</v>
      </c>
    </row>
    <row r="2902" spans="1:20" ht="25.5" outlineLevel="2" x14ac:dyDescent="0.2">
      <c r="A2902" s="288">
        <f>VLOOKUP(C2902,Округа!B:C,2,FALSE)</f>
        <v>5</v>
      </c>
      <c r="B2902" s="361">
        <v>504603</v>
      </c>
      <c r="C2902" s="361">
        <v>460301</v>
      </c>
      <c r="D2902" s="5" t="s">
        <v>262</v>
      </c>
      <c r="E2902" s="349">
        <v>94</v>
      </c>
      <c r="F2902" s="350" t="s">
        <v>157</v>
      </c>
      <c r="G2902" s="302">
        <f>SUMIFS('Круглосуточный стационар'!J:J,'Круглосуточный стационар'!D:D,СВОД!C2902,'Круглосуточный стационар'!F:F,СВОД!E2902)/2+SUMIFS(ВМП!J:J,ВМП!D:D,СВОД!C2902,ВМП!F:F,СВОД!E2902)/2+SUMIFS('Дневной стационар'!J:J,'Дневной стационар'!D:D,СВОД!C2902,'Дневной стационар'!F:F,СВОД!E2902)/2+SUMIFS(ЭКО!H:H,ЭКО!D:D,СВОД!C2902,ЭКО!F:F,СВОД!E2902)+SUMIFS(Диализ!J:J,Диализ!E:E,СВОД!C2902,Диализ!G:G,СВОД!E2902)</f>
        <v>0</v>
      </c>
      <c r="H2902" s="276">
        <f>SUMIFS(Поликлиника!H:H,Поликлиника!D:D,СВОД!C2902,Поликлиника!F:F,СВОД!E2902)</f>
        <v>0</v>
      </c>
      <c r="I2902" s="276">
        <f>SUMIFS(Поликлиника!BA:BA,Поликлиника!D:D,СВОД!C2902,Поликлиника!F:F,СВОД!E2902)</f>
        <v>0</v>
      </c>
      <c r="J2902" s="276">
        <f>SUMIFS(Поликлиника!BF:BF,Поликлиника!D:D,СВОД!C2902,Поликлиника!F:F,СВОД!E2902)</f>
        <v>0</v>
      </c>
      <c r="K2902" s="276">
        <f>SUMIFS(Поликлиника!BU:BU,Поликлиника!D:D,СВОД!C2902,Поликлиника!F:F,СВОД!E2902)</f>
        <v>0</v>
      </c>
      <c r="L2902" s="276">
        <f>SUMIFS(Услуги!H:H,Услуги!D:D,СВОД!C2902,Услуги!F:F,СВОД!E2902)+SUMIFS(Услуги!M:M,Услуги!D:D,СВОД!C2902,Услуги!F:F,СВОД!E2902)+SUMIFS(Услуги!R:R,Услуги!D:D,СВОД!C2902,Услуги!F:F,СВОД!E2902)+SUMIFS(Услуги!W:W,Услуги!D:D,СВОД!C2902,Услуги!F:F,СВОД!E2902)+SUMIFS(Услуги!AB:AB,Услуги!D:D,СВОД!C2902,Услуги!F:F,СВОД!E2902)+SUMIFS(Услуги!AG:AG,Услуги!D:D,СВОД!C2902,Услуги!F:F,СВОД!E2902)+SUMIFS(Услуги!AL:AL,Услуги!D:D,СВОД!C2902,Услуги!F:F,СВОД!E2902)+SUMIFS(Услуги!AQ:AQ,Услуги!D:D,СВОД!C2902,Услуги!F:F,СВОД!E2902)</f>
        <v>0</v>
      </c>
      <c r="M2902" s="276">
        <f>SUMIFS('Скорая мед. помощь'!J:J,'Скорая мед. помощь'!E:E,СВОД!C2902,'Скорая мед. помощь'!G:G,СВОД!E2902)</f>
        <v>0</v>
      </c>
      <c r="N2902" s="303">
        <f>SUMIFS('Круглосуточный стационар'!O:O,'Круглосуточный стационар'!D:D,СВОД!C2902,'Круглосуточный стационар'!F:F,СВОД!E2902)+SUMIFS(ВМП!O:O,ВМП!D:D,СВОД!C2902,ВМП!F:F,СВОД!E2902)+SUMIFS('Дневной стационар'!O:O,'Дневной стационар'!D:D,СВОД!C2902,'Дневной стационар'!F:F,СВОД!E2902)+SUMIFS(ЭКО!M:M,ЭКО!D:D,СВОД!C2902,ЭКО!F:F,СВОД!E2902)+SUMIFS(Диализ!O:O,Диализ!E:E,СВОД!C2902,Диализ!G:G,СВОД!E2902)+SUMIFS(Поликлиника!CT:CT,Поликлиника!D:D,СВОД!C2902,Поликлиника!F:F,СВОД!E2902)+SUMIFS('Скорая мед. помощь'!O:O,'Скорая мед. помощь'!E:E,СВОД!C2902,'Скорая мед. помощь'!G:G,СВОД!E2902)+SUMIFS(Услуги!AV:AV,Услуги!D:D,СВОД!C2902,Услуги!F:F,СВОД!E2902)</f>
        <v>0</v>
      </c>
      <c r="O2902" s="302">
        <f>SUMIFS(Сверхбаза!L:L,Сверхбаза!C:C,СВОД!C2902,Сверхбаза!E:E,СВОД!E2902)+SUMIFS(Сверхбаза!M:M,Сверхбаза!C:C,СВОД!C2902,Сверхбаза!E:E,СВОД!E2902)</f>
        <v>0</v>
      </c>
      <c r="P2902" s="276">
        <f>SUMIFS(Сверхбаза!N:N,Сверхбаза!C:C,СВОД!C2902,Сверхбаза!E:E,СВОД!E2902)</f>
        <v>0</v>
      </c>
      <c r="Q2902" s="276">
        <f>SUMIFS(Сверхбаза!P:P,Сверхбаза!C:C,СВОД!C2902,Сверхбаза!E:E,СВОД!E2902)</f>
        <v>0</v>
      </c>
      <c r="R2902" s="276">
        <f>SUMIFS(Сверхбаза!O:O,Сверхбаза!C:C,СВОД!C2902,Сверхбаза!E:E,СВОД!E2902)</f>
        <v>0</v>
      </c>
      <c r="S2902" s="276">
        <f>SUMIFS(Сверхбаза!Q:Q,Сверхбаза!C:C,СВОД!C2902,Сверхбаза!E:E,СВОД!E2902)</f>
        <v>0</v>
      </c>
      <c r="T2902" s="303">
        <f>SUMIFS(Сверхбаза!G:G,Сверхбаза!C:C,СВОД!C2902,Сверхбаза!E:E,СВОД!E2902)</f>
        <v>0</v>
      </c>
    </row>
    <row r="2903" spans="1:20" outlineLevel="1" x14ac:dyDescent="0.2">
      <c r="A2903" s="289"/>
      <c r="B2903" s="279"/>
      <c r="C2903" s="279" t="str">
        <f>CONCATENATE(C2902," ","Итог")</f>
        <v>460301 Итог</v>
      </c>
      <c r="D2903" s="280"/>
      <c r="E2903" s="351"/>
      <c r="F2903" s="352"/>
      <c r="G2903" s="304"/>
      <c r="H2903" s="281"/>
      <c r="I2903" s="281"/>
      <c r="J2903" s="281"/>
      <c r="K2903" s="281"/>
      <c r="L2903" s="281"/>
      <c r="M2903" s="281"/>
      <c r="N2903" s="305">
        <f>SUBTOTAL(9,N2895:N2902)</f>
        <v>42590.782735301735</v>
      </c>
      <c r="O2903" s="304"/>
      <c r="P2903" s="281"/>
      <c r="Q2903" s="281"/>
      <c r="R2903" s="281"/>
      <c r="S2903" s="281"/>
      <c r="T2903" s="305">
        <f>SUBTOTAL(9,T2895:T2902)</f>
        <v>0</v>
      </c>
    </row>
    <row r="2904" spans="1:20" ht="25.5" outlineLevel="2" x14ac:dyDescent="0.2">
      <c r="A2904" s="287">
        <f>VLOOKUP(C2904,Округа!B:C,2,FALSE)</f>
        <v>5</v>
      </c>
      <c r="B2904" s="8">
        <v>504605</v>
      </c>
      <c r="C2904" s="8">
        <v>460501</v>
      </c>
      <c r="D2904" s="9" t="s">
        <v>420</v>
      </c>
      <c r="E2904" s="347">
        <v>1</v>
      </c>
      <c r="F2904" s="348" t="s">
        <v>12</v>
      </c>
      <c r="G2904" s="300">
        <f>SUMIFS('Круглосуточный стационар'!J:J,'Круглосуточный стационар'!D:D,СВОД!C2904,'Круглосуточный стационар'!F:F,СВОД!E2904)/2+SUMIFS(ВМП!J:J,ВМП!D:D,СВОД!C2904,ВМП!F:F,СВОД!E2904)/2+SUMIFS('Дневной стационар'!J:J,'Дневной стационар'!D:D,СВОД!C2904,'Дневной стационар'!F:F,СВОД!E2904)/2+SUMIFS(ЭКО!H:H,ЭКО!D:D,СВОД!C2904,ЭКО!F:F,СВОД!E2904)+SUMIFS(Диализ!J:J,Диализ!E:E,СВОД!C2904,Диализ!G:G,СВОД!E2904)</f>
        <v>0</v>
      </c>
      <c r="H2904" s="278">
        <f>SUMIFS(Поликлиника!H:H,Поликлиника!D:D,СВОД!C2904,Поликлиника!F:F,СВОД!E2904)</f>
        <v>0</v>
      </c>
      <c r="I2904" s="278">
        <f>SUMIFS(Поликлиника!BA:BA,Поликлиника!D:D,СВОД!C2904,Поликлиника!F:F,СВОД!E2904)</f>
        <v>0</v>
      </c>
      <c r="J2904" s="278">
        <f>SUMIFS(Поликлиника!BF:BF,Поликлиника!D:D,СВОД!C2904,Поликлиника!F:F,СВОД!E2904)</f>
        <v>0</v>
      </c>
      <c r="K2904" s="278">
        <f>SUMIFS(Поликлиника!BU:BU,Поликлиника!D:D,СВОД!C2904,Поликлиника!F:F,СВОД!E2904)</f>
        <v>0</v>
      </c>
      <c r="L2904" s="278">
        <f>SUMIFS(Услуги!H:H,Услуги!D:D,СВОД!C2904,Услуги!F:F,СВОД!E2904)+SUMIFS(Услуги!M:M,Услуги!D:D,СВОД!C2904,Услуги!F:F,СВОД!E2904)+SUMIFS(Услуги!R:R,Услуги!D:D,СВОД!C2904,Услуги!F:F,СВОД!E2904)+SUMIFS(Услуги!W:W,Услуги!D:D,СВОД!C2904,Услуги!F:F,СВОД!E2904)+SUMIFS(Услуги!AB:AB,Услуги!D:D,СВОД!C2904,Услуги!F:F,СВОД!E2904)+SUMIFS(Услуги!AG:AG,Услуги!D:D,СВОД!C2904,Услуги!F:F,СВОД!E2904)+SUMIFS(Услуги!AL:AL,Услуги!D:D,СВОД!C2904,Услуги!F:F,СВОД!E2904)+SUMIFS(Услуги!AQ:AQ,Услуги!D:D,СВОД!C2904,Услуги!F:F,СВОД!E2904)</f>
        <v>0</v>
      </c>
      <c r="M2904" s="278">
        <f>SUMIFS('Скорая мед. помощь'!J:J,'Скорая мед. помощь'!E:E,СВОД!C2904,'Скорая мед. помощь'!G:G,СВОД!E2904)</f>
        <v>0</v>
      </c>
      <c r="N2904" s="301">
        <f>SUMIFS('Круглосуточный стационар'!O:O,'Круглосуточный стационар'!D:D,СВОД!C2904,'Круглосуточный стационар'!F:F,СВОД!E2904)+SUMIFS(ВМП!O:O,ВМП!D:D,СВОД!C2904,ВМП!F:F,СВОД!E2904)+SUMIFS('Дневной стационар'!O:O,'Дневной стационар'!D:D,СВОД!C2904,'Дневной стационар'!F:F,СВОД!E2904)+SUMIFS(ЭКО!M:M,ЭКО!D:D,СВОД!C2904,ЭКО!F:F,СВОД!E2904)+SUMIFS(Диализ!O:O,Диализ!E:E,СВОД!C2904,Диализ!G:G,СВОД!E2904)+SUMIFS(Поликлиника!CT:CT,Поликлиника!D:D,СВОД!C2904,Поликлиника!F:F,СВОД!E2904)+SUMIFS('Скорая мед. помощь'!O:O,'Скорая мед. помощь'!E:E,СВОД!C2904,'Скорая мед. помощь'!G:G,СВОД!E2904)+SUMIFS(Услуги!AV:AV,Услуги!D:D,СВОД!C2904,Услуги!F:F,СВОД!E2904)</f>
        <v>0</v>
      </c>
      <c r="O2904" s="300">
        <f>SUMIFS(Сверхбаза!L:L,Сверхбаза!C:C,СВОД!C2904,Сверхбаза!E:E,СВОД!E2904)+SUMIFS(Сверхбаза!M:M,Сверхбаза!C:C,СВОД!C2904,Сверхбаза!E:E,СВОД!E2904)</f>
        <v>0</v>
      </c>
      <c r="P2904" s="278">
        <f>SUMIFS(Сверхбаза!N:N,Сверхбаза!C:C,СВОД!C2904,Сверхбаза!E:E,СВОД!E2904)</f>
        <v>0</v>
      </c>
      <c r="Q2904" s="278">
        <f>SUMIFS(Сверхбаза!P:P,Сверхбаза!C:C,СВОД!C2904,Сверхбаза!E:E,СВОД!E2904)</f>
        <v>0</v>
      </c>
      <c r="R2904" s="278">
        <f>SUMIFS(Сверхбаза!O:O,Сверхбаза!C:C,СВОД!C2904,Сверхбаза!E:E,СВОД!E2904)</f>
        <v>0</v>
      </c>
      <c r="S2904" s="278">
        <f>SUMIFS(Сверхбаза!Q:Q,Сверхбаза!C:C,СВОД!C2904,Сверхбаза!E:E,СВОД!E2904)</f>
        <v>0</v>
      </c>
      <c r="T2904" s="301">
        <f>SUMIFS(Сверхбаза!G:G,Сверхбаза!C:C,СВОД!C2904,Сверхбаза!E:E,СВОД!E2904)</f>
        <v>0</v>
      </c>
    </row>
    <row r="2905" spans="1:20" ht="25.5" outlineLevel="2" x14ac:dyDescent="0.2">
      <c r="A2905" s="288">
        <f>VLOOKUP(C2905,Округа!B:C,2,FALSE)</f>
        <v>5</v>
      </c>
      <c r="B2905" s="361">
        <v>504605</v>
      </c>
      <c r="C2905" s="361">
        <v>460501</v>
      </c>
      <c r="D2905" s="5" t="s">
        <v>420</v>
      </c>
      <c r="E2905" s="349">
        <v>13</v>
      </c>
      <c r="F2905" s="350" t="s">
        <v>704</v>
      </c>
      <c r="G2905" s="302">
        <f>SUMIFS('Круглосуточный стационар'!J:J,'Круглосуточный стационар'!D:D,СВОД!C2905,'Круглосуточный стационар'!F:F,СВОД!E2905)/2+SUMIFS(ВМП!J:J,ВМП!D:D,СВОД!C2905,ВМП!F:F,СВОД!E2905)/2+SUMIFS('Дневной стационар'!J:J,'Дневной стационар'!D:D,СВОД!C2905,'Дневной стационар'!F:F,СВОД!E2905)/2+SUMIFS(ЭКО!H:H,ЭКО!D:D,СВОД!C2905,ЭКО!F:F,СВОД!E2905)+SUMIFS(Диализ!J:J,Диализ!E:E,СВОД!C2905,Диализ!G:G,СВОД!E2905)</f>
        <v>0</v>
      </c>
      <c r="H2905" s="276">
        <f>SUMIFS(Поликлиника!H:H,Поликлиника!D:D,СВОД!C2905,Поликлиника!F:F,СВОД!E2905)</f>
        <v>0</v>
      </c>
      <c r="I2905" s="276">
        <f>SUMIFS(Поликлиника!BA:BA,Поликлиника!D:D,СВОД!C2905,Поликлиника!F:F,СВОД!E2905)</f>
        <v>0</v>
      </c>
      <c r="J2905" s="276">
        <f>SUMIFS(Поликлиника!BF:BF,Поликлиника!D:D,СВОД!C2905,Поликлиника!F:F,СВОД!E2905)</f>
        <v>0</v>
      </c>
      <c r="K2905" s="276">
        <f>SUMIFS(Поликлиника!BU:BU,Поликлиника!D:D,СВОД!C2905,Поликлиника!F:F,СВОД!E2905)</f>
        <v>0</v>
      </c>
      <c r="L2905" s="276">
        <f>SUMIFS(Услуги!H:H,Услуги!D:D,СВОД!C2905,Услуги!F:F,СВОД!E2905)+SUMIFS(Услуги!M:M,Услуги!D:D,СВОД!C2905,Услуги!F:F,СВОД!E2905)+SUMIFS(Услуги!R:R,Услуги!D:D,СВОД!C2905,Услуги!F:F,СВОД!E2905)+SUMIFS(Услуги!W:W,Услуги!D:D,СВОД!C2905,Услуги!F:F,СВОД!E2905)+SUMIFS(Услуги!AB:AB,Услуги!D:D,СВОД!C2905,Услуги!F:F,СВОД!E2905)+SUMIFS(Услуги!AG:AG,Услуги!D:D,СВОД!C2905,Услуги!F:F,СВОД!E2905)+SUMIFS(Услуги!AL:AL,Услуги!D:D,СВОД!C2905,Услуги!F:F,СВОД!E2905)+SUMIFS(Услуги!AQ:AQ,Услуги!D:D,СВОД!C2905,Услуги!F:F,СВОД!E2905)</f>
        <v>0</v>
      </c>
      <c r="M2905" s="276">
        <f>SUMIFS('Скорая мед. помощь'!J:J,'Скорая мед. помощь'!E:E,СВОД!C2905,'Скорая мед. помощь'!G:G,СВОД!E2905)</f>
        <v>0</v>
      </c>
      <c r="N2905" s="303">
        <f>SUMIFS('Круглосуточный стационар'!O:O,'Круглосуточный стационар'!D:D,СВОД!C2905,'Круглосуточный стационар'!F:F,СВОД!E2905)+SUMIFS(ВМП!O:O,ВМП!D:D,СВОД!C2905,ВМП!F:F,СВОД!E2905)+SUMIFS('Дневной стационар'!O:O,'Дневной стационар'!D:D,СВОД!C2905,'Дневной стационар'!F:F,СВОД!E2905)+SUMIFS(ЭКО!M:M,ЭКО!D:D,СВОД!C2905,ЭКО!F:F,СВОД!E2905)+SUMIFS(Диализ!O:O,Диализ!E:E,СВОД!C2905,Диализ!G:G,СВОД!E2905)+SUMIFS(Поликлиника!CT:CT,Поликлиника!D:D,СВОД!C2905,Поликлиника!F:F,СВОД!E2905)+SUMIFS('Скорая мед. помощь'!O:O,'Скорая мед. помощь'!E:E,СВОД!C2905,'Скорая мед. помощь'!G:G,СВОД!E2905)+SUMIFS(Услуги!AV:AV,Услуги!D:D,СВОД!C2905,Услуги!F:F,СВОД!E2905)</f>
        <v>0</v>
      </c>
      <c r="O2905" s="302">
        <f>SUMIFS(Сверхбаза!L:L,Сверхбаза!C:C,СВОД!C2905,Сверхбаза!E:E,СВОД!E2905)+SUMIFS(Сверхбаза!M:M,Сверхбаза!C:C,СВОД!C2905,Сверхбаза!E:E,СВОД!E2905)</f>
        <v>0</v>
      </c>
      <c r="P2905" s="276">
        <f>SUMIFS(Сверхбаза!N:N,Сверхбаза!C:C,СВОД!C2905,Сверхбаза!E:E,СВОД!E2905)</f>
        <v>0</v>
      </c>
      <c r="Q2905" s="276">
        <f>SUMIFS(Сверхбаза!P:P,Сверхбаза!C:C,СВОД!C2905,Сверхбаза!E:E,СВОД!E2905)</f>
        <v>0</v>
      </c>
      <c r="R2905" s="276">
        <f>SUMIFS(Сверхбаза!O:O,Сверхбаза!C:C,СВОД!C2905,Сверхбаза!E:E,СВОД!E2905)</f>
        <v>0</v>
      </c>
      <c r="S2905" s="276">
        <f>SUMIFS(Сверхбаза!Q:Q,Сверхбаза!C:C,СВОД!C2905,Сверхбаза!E:E,СВОД!E2905)</f>
        <v>0</v>
      </c>
      <c r="T2905" s="303">
        <f>SUMIFS(Сверхбаза!G:G,Сверхбаза!C:C,СВОД!C2905,Сверхбаза!E:E,СВОД!E2905)</f>
        <v>0</v>
      </c>
    </row>
    <row r="2906" spans="1:20" ht="25.5" outlineLevel="2" x14ac:dyDescent="0.2">
      <c r="A2906" s="288">
        <f>VLOOKUP(C2906,Округа!B:C,2,FALSE)</f>
        <v>5</v>
      </c>
      <c r="B2906" s="361">
        <v>504605</v>
      </c>
      <c r="C2906" s="361">
        <v>460501</v>
      </c>
      <c r="D2906" s="5" t="s">
        <v>420</v>
      </c>
      <c r="E2906" s="349">
        <v>2</v>
      </c>
      <c r="F2906" s="350" t="s">
        <v>173</v>
      </c>
      <c r="G2906" s="302">
        <f>SUMIFS('Круглосуточный стационар'!J:J,'Круглосуточный стационар'!D:D,СВОД!C2906,'Круглосуточный стационар'!F:F,СВОД!E2906)/2+SUMIFS(ВМП!J:J,ВМП!D:D,СВОД!C2906,ВМП!F:F,СВОД!E2906)/2+SUMIFS('Дневной стационар'!J:J,'Дневной стационар'!D:D,СВОД!C2906,'Дневной стационар'!F:F,СВОД!E2906)/2+SUMIFS(ЭКО!H:H,ЭКО!D:D,СВОД!C2906,ЭКО!F:F,СВОД!E2906)+SUMIFS(Диализ!J:J,Диализ!E:E,СВОД!C2906,Диализ!G:G,СВОД!E2906)</f>
        <v>0</v>
      </c>
      <c r="H2906" s="276">
        <f>SUMIFS(Поликлиника!H:H,Поликлиника!D:D,СВОД!C2906,Поликлиника!F:F,СВОД!E2906)</f>
        <v>0</v>
      </c>
      <c r="I2906" s="276">
        <f>SUMIFS(Поликлиника!BA:BA,Поликлиника!D:D,СВОД!C2906,Поликлиника!F:F,СВОД!E2906)</f>
        <v>0</v>
      </c>
      <c r="J2906" s="276">
        <f>SUMIFS(Поликлиника!BF:BF,Поликлиника!D:D,СВОД!C2906,Поликлиника!F:F,СВОД!E2906)</f>
        <v>0</v>
      </c>
      <c r="K2906" s="276">
        <f>SUMIFS(Поликлиника!BU:BU,Поликлиника!D:D,СВОД!C2906,Поликлиника!F:F,СВОД!E2906)</f>
        <v>0</v>
      </c>
      <c r="L2906" s="276">
        <f>SUMIFS(Услуги!H:H,Услуги!D:D,СВОД!C2906,Услуги!F:F,СВОД!E2906)+SUMIFS(Услуги!M:M,Услуги!D:D,СВОД!C2906,Услуги!F:F,СВОД!E2906)+SUMIFS(Услуги!R:R,Услуги!D:D,СВОД!C2906,Услуги!F:F,СВОД!E2906)+SUMIFS(Услуги!W:W,Услуги!D:D,СВОД!C2906,Услуги!F:F,СВОД!E2906)+SUMIFS(Услуги!AB:AB,Услуги!D:D,СВОД!C2906,Услуги!F:F,СВОД!E2906)+SUMIFS(Услуги!AG:AG,Услуги!D:D,СВОД!C2906,Услуги!F:F,СВОД!E2906)+SUMIFS(Услуги!AL:AL,Услуги!D:D,СВОД!C2906,Услуги!F:F,СВОД!E2906)+SUMIFS(Услуги!AQ:AQ,Услуги!D:D,СВОД!C2906,Услуги!F:F,СВОД!E2906)</f>
        <v>0</v>
      </c>
      <c r="M2906" s="276">
        <f>SUMIFS('Скорая мед. помощь'!J:J,'Скорая мед. помощь'!E:E,СВОД!C2906,'Скорая мед. помощь'!G:G,СВОД!E2906)</f>
        <v>0</v>
      </c>
      <c r="N2906" s="303">
        <f>SUMIFS('Круглосуточный стационар'!O:O,'Круглосуточный стационар'!D:D,СВОД!C2906,'Круглосуточный стационар'!F:F,СВОД!E2906)+SUMIFS(ВМП!O:O,ВМП!D:D,СВОД!C2906,ВМП!F:F,СВОД!E2906)+SUMIFS('Дневной стационар'!O:O,'Дневной стационар'!D:D,СВОД!C2906,'Дневной стационар'!F:F,СВОД!E2906)+SUMIFS(ЭКО!M:M,ЭКО!D:D,СВОД!C2906,ЭКО!F:F,СВОД!E2906)+SUMIFS(Диализ!O:O,Диализ!E:E,СВОД!C2906,Диализ!G:G,СВОД!E2906)+SUMIFS(Поликлиника!CT:CT,Поликлиника!D:D,СВОД!C2906,Поликлиника!F:F,СВОД!E2906)+SUMIFS('Скорая мед. помощь'!O:O,'Скорая мед. помощь'!E:E,СВОД!C2906,'Скорая мед. помощь'!G:G,СВОД!E2906)+SUMIFS(Услуги!AV:AV,Услуги!D:D,СВОД!C2906,Услуги!F:F,СВОД!E2906)</f>
        <v>0</v>
      </c>
      <c r="O2906" s="302">
        <f>SUMIFS(Сверхбаза!L:L,Сверхбаза!C:C,СВОД!C2906,Сверхбаза!E:E,СВОД!E2906)+SUMIFS(Сверхбаза!M:M,Сверхбаза!C:C,СВОД!C2906,Сверхбаза!E:E,СВОД!E2906)</f>
        <v>0</v>
      </c>
      <c r="P2906" s="276">
        <f>SUMIFS(Сверхбаза!N:N,Сверхбаза!C:C,СВОД!C2906,Сверхбаза!E:E,СВОД!E2906)</f>
        <v>0</v>
      </c>
      <c r="Q2906" s="276">
        <f>SUMIFS(Сверхбаза!P:P,Сверхбаза!C:C,СВОД!C2906,Сверхбаза!E:E,СВОД!E2906)</f>
        <v>0</v>
      </c>
      <c r="R2906" s="276">
        <f>SUMIFS(Сверхбаза!O:O,Сверхбаза!C:C,СВОД!C2906,Сверхбаза!E:E,СВОД!E2906)</f>
        <v>0</v>
      </c>
      <c r="S2906" s="276">
        <f>SUMIFS(Сверхбаза!Q:Q,Сверхбаза!C:C,СВОД!C2906,Сверхбаза!E:E,СВОД!E2906)</f>
        <v>0</v>
      </c>
      <c r="T2906" s="303">
        <f>SUMIFS(Сверхбаза!G:G,Сверхбаза!C:C,СВОД!C2906,Сверхбаза!E:E,СВОД!E2906)</f>
        <v>0</v>
      </c>
    </row>
    <row r="2907" spans="1:20" ht="25.5" outlineLevel="2" x14ac:dyDescent="0.2">
      <c r="A2907" s="288">
        <f>VLOOKUP(C2907,Округа!B:C,2,FALSE)</f>
        <v>5</v>
      </c>
      <c r="B2907" s="361">
        <v>504605</v>
      </c>
      <c r="C2907" s="361">
        <v>460501</v>
      </c>
      <c r="D2907" s="5" t="s">
        <v>420</v>
      </c>
      <c r="E2907" s="349">
        <v>6</v>
      </c>
      <c r="F2907" s="350" t="s">
        <v>705</v>
      </c>
      <c r="G2907" s="302">
        <f>SUMIFS('Круглосуточный стационар'!J:J,'Круглосуточный стационар'!D:D,СВОД!C2907,'Круглосуточный стационар'!F:F,СВОД!E2907)/2+SUMIFS(ВМП!J:J,ВМП!D:D,СВОД!C2907,ВМП!F:F,СВОД!E2907)/2+SUMIFS('Дневной стационар'!J:J,'Дневной стационар'!D:D,СВОД!C2907,'Дневной стационар'!F:F,СВОД!E2907)/2+SUMIFS(ЭКО!H:H,ЭКО!D:D,СВОД!C2907,ЭКО!F:F,СВОД!E2907)+SUMIFS(Диализ!J:J,Диализ!E:E,СВОД!C2907,Диализ!G:G,СВОД!E2907)</f>
        <v>0</v>
      </c>
      <c r="H2907" s="276">
        <f>SUMIFS(Поликлиника!H:H,Поликлиника!D:D,СВОД!C2907,Поликлиника!F:F,СВОД!E2907)</f>
        <v>0</v>
      </c>
      <c r="I2907" s="276">
        <f>SUMIFS(Поликлиника!BA:BA,Поликлиника!D:D,СВОД!C2907,Поликлиника!F:F,СВОД!E2907)</f>
        <v>0</v>
      </c>
      <c r="J2907" s="276">
        <f>SUMIFS(Поликлиника!BF:BF,Поликлиника!D:D,СВОД!C2907,Поликлиника!F:F,СВОД!E2907)</f>
        <v>0</v>
      </c>
      <c r="K2907" s="276">
        <f>SUMIFS(Поликлиника!BU:BU,Поликлиника!D:D,СВОД!C2907,Поликлиника!F:F,СВОД!E2907)</f>
        <v>0</v>
      </c>
      <c r="L2907" s="276">
        <f>SUMIFS(Услуги!H:H,Услуги!D:D,СВОД!C2907,Услуги!F:F,СВОД!E2907)+SUMIFS(Услуги!M:M,Услуги!D:D,СВОД!C2907,Услуги!F:F,СВОД!E2907)+SUMIFS(Услуги!R:R,Услуги!D:D,СВОД!C2907,Услуги!F:F,СВОД!E2907)+SUMIFS(Услуги!W:W,Услуги!D:D,СВОД!C2907,Услуги!F:F,СВОД!E2907)+SUMIFS(Услуги!AB:AB,Услуги!D:D,СВОД!C2907,Услуги!F:F,СВОД!E2907)+SUMIFS(Услуги!AG:AG,Услуги!D:D,СВОД!C2907,Услуги!F:F,СВОД!E2907)+SUMIFS(Услуги!AL:AL,Услуги!D:D,СВОД!C2907,Услуги!F:F,СВОД!E2907)+SUMIFS(Услуги!AQ:AQ,Услуги!D:D,СВОД!C2907,Услуги!F:F,СВОД!E2907)</f>
        <v>0</v>
      </c>
      <c r="M2907" s="276">
        <f>SUMIFS('Скорая мед. помощь'!J:J,'Скорая мед. помощь'!E:E,СВОД!C2907,'Скорая мед. помощь'!G:G,СВОД!E2907)</f>
        <v>0</v>
      </c>
      <c r="N2907" s="303">
        <f>SUMIFS('Круглосуточный стационар'!O:O,'Круглосуточный стационар'!D:D,СВОД!C2907,'Круглосуточный стационар'!F:F,СВОД!E2907)+SUMIFS(ВМП!O:O,ВМП!D:D,СВОД!C2907,ВМП!F:F,СВОД!E2907)+SUMIFS('Дневной стационар'!O:O,'Дневной стационар'!D:D,СВОД!C2907,'Дневной стационар'!F:F,СВОД!E2907)+SUMIFS(ЭКО!M:M,ЭКО!D:D,СВОД!C2907,ЭКО!F:F,СВОД!E2907)+SUMIFS(Диализ!O:O,Диализ!E:E,СВОД!C2907,Диализ!G:G,СВОД!E2907)+SUMIFS(Поликлиника!CT:CT,Поликлиника!D:D,СВОД!C2907,Поликлиника!F:F,СВОД!E2907)+SUMIFS('Скорая мед. помощь'!O:O,'Скорая мед. помощь'!E:E,СВОД!C2907,'Скорая мед. помощь'!G:G,СВОД!E2907)+SUMIFS(Услуги!AV:AV,Услуги!D:D,СВОД!C2907,Услуги!F:F,СВОД!E2907)</f>
        <v>0</v>
      </c>
      <c r="O2907" s="302">
        <f>SUMIFS(Сверхбаза!L:L,Сверхбаза!C:C,СВОД!C2907,Сверхбаза!E:E,СВОД!E2907)+SUMIFS(Сверхбаза!M:M,Сверхбаза!C:C,СВОД!C2907,Сверхбаза!E:E,СВОД!E2907)</f>
        <v>0</v>
      </c>
      <c r="P2907" s="276">
        <f>SUMIFS(Сверхбаза!N:N,Сверхбаза!C:C,СВОД!C2907,Сверхбаза!E:E,СВОД!E2907)</f>
        <v>0</v>
      </c>
      <c r="Q2907" s="276">
        <f>SUMIFS(Сверхбаза!P:P,Сверхбаза!C:C,СВОД!C2907,Сверхбаза!E:E,СВОД!E2907)</f>
        <v>0</v>
      </c>
      <c r="R2907" s="276">
        <f>SUMIFS(Сверхбаза!O:O,Сверхбаза!C:C,СВОД!C2907,Сверхбаза!E:E,СВОД!E2907)</f>
        <v>0</v>
      </c>
      <c r="S2907" s="276">
        <f>SUMIFS(Сверхбаза!Q:Q,Сверхбаза!C:C,СВОД!C2907,Сверхбаза!E:E,СВОД!E2907)</f>
        <v>0</v>
      </c>
      <c r="T2907" s="303">
        <f>SUMIFS(Сверхбаза!G:G,Сверхбаза!C:C,СВОД!C2907,Сверхбаза!E:E,СВОД!E2907)</f>
        <v>0</v>
      </c>
    </row>
    <row r="2908" spans="1:20" ht="25.5" outlineLevel="2" x14ac:dyDescent="0.2">
      <c r="A2908" s="288">
        <f>VLOOKUP(C2908,Округа!B:C,2,FALSE)</f>
        <v>5</v>
      </c>
      <c r="B2908" s="361">
        <v>504605</v>
      </c>
      <c r="C2908" s="361">
        <v>460501</v>
      </c>
      <c r="D2908" s="5" t="s">
        <v>420</v>
      </c>
      <c r="E2908" s="349">
        <v>3</v>
      </c>
      <c r="F2908" s="350" t="s">
        <v>174</v>
      </c>
      <c r="G2908" s="302">
        <f>SUMIFS('Круглосуточный стационар'!J:J,'Круглосуточный стационар'!D:D,СВОД!C2908,'Круглосуточный стационар'!F:F,СВОД!E2908)/2+SUMIFS(ВМП!J:J,ВМП!D:D,СВОД!C2908,ВМП!F:F,СВОД!E2908)/2+SUMIFS('Дневной стационар'!J:J,'Дневной стационар'!D:D,СВОД!C2908,'Дневной стационар'!F:F,СВОД!E2908)/2+SUMIFS(ЭКО!H:H,ЭКО!D:D,СВОД!C2908,ЭКО!F:F,СВОД!E2908)+SUMIFS(Диализ!J:J,Диализ!E:E,СВОД!C2908,Диализ!G:G,СВОД!E2908)</f>
        <v>0</v>
      </c>
      <c r="H2908" s="276">
        <f>SUMIFS(Поликлиника!H:H,Поликлиника!D:D,СВОД!C2908,Поликлиника!F:F,СВОД!E2908)</f>
        <v>22680</v>
      </c>
      <c r="I2908" s="276">
        <f>SUMIFS(Поликлиника!BA:BA,Поликлиника!D:D,СВОД!C2908,Поликлиника!F:F,СВОД!E2908)</f>
        <v>0</v>
      </c>
      <c r="J2908" s="276">
        <f>SUMIFS(Поликлиника!BF:BF,Поликлиника!D:D,СВОД!C2908,Поликлиника!F:F,СВОД!E2908)</f>
        <v>14000</v>
      </c>
      <c r="K2908" s="276">
        <f>SUMIFS(Поликлиника!BU:BU,Поликлиника!D:D,СВОД!C2908,Поликлиника!F:F,СВОД!E2908)</f>
        <v>27720</v>
      </c>
      <c r="L2908" s="276">
        <f>SUMIFS(Услуги!H:H,Услуги!D:D,СВОД!C2908,Услуги!F:F,СВОД!E2908)+SUMIFS(Услуги!M:M,Услуги!D:D,СВОД!C2908,Услуги!F:F,СВОД!E2908)+SUMIFS(Услуги!R:R,Услуги!D:D,СВОД!C2908,Услуги!F:F,СВОД!E2908)+SUMIFS(Услуги!W:W,Услуги!D:D,СВОД!C2908,Услуги!F:F,СВОД!E2908)+SUMIFS(Услуги!AB:AB,Услуги!D:D,СВОД!C2908,Услуги!F:F,СВОД!E2908)+SUMIFS(Услуги!AG:AG,Услуги!D:D,СВОД!C2908,Услуги!F:F,СВОД!E2908)+SUMIFS(Услуги!AL:AL,Услуги!D:D,СВОД!C2908,Услуги!F:F,СВОД!E2908)+SUMIFS(Услуги!AQ:AQ,Услуги!D:D,СВОД!C2908,Услуги!F:F,СВОД!E2908)</f>
        <v>0</v>
      </c>
      <c r="M2908" s="276">
        <f>SUMIFS('Скорая мед. помощь'!J:J,'Скорая мед. помощь'!E:E,СВОД!C2908,'Скорая мед. помощь'!G:G,СВОД!E2908)</f>
        <v>0</v>
      </c>
      <c r="N2908" s="303">
        <f>SUMIFS('Круглосуточный стационар'!O:O,'Круглосуточный стационар'!D:D,СВОД!C2908,'Круглосуточный стационар'!F:F,СВОД!E2908)+SUMIFS(ВМП!O:O,ВМП!D:D,СВОД!C2908,ВМП!F:F,СВОД!E2908)+SUMIFS('Дневной стационар'!O:O,'Дневной стационар'!D:D,СВОД!C2908,'Дневной стационар'!F:F,СВОД!E2908)+SUMIFS(ЭКО!M:M,ЭКО!D:D,СВОД!C2908,ЭКО!F:F,СВОД!E2908)+SUMIFS(Диализ!O:O,Диализ!E:E,СВОД!C2908,Диализ!G:G,СВОД!E2908)+SUMIFS(Поликлиника!CT:CT,Поликлиника!D:D,СВОД!C2908,Поликлиника!F:F,СВОД!E2908)+SUMIFS('Скорая мед. помощь'!O:O,'Скорая мед. помощь'!E:E,СВОД!C2908,'Скорая мед. помощь'!G:G,СВОД!E2908)+SUMIFS(Услуги!AV:AV,Услуги!D:D,СВОД!C2908,Услуги!F:F,СВОД!E2908)</f>
        <v>41902.534327499998</v>
      </c>
      <c r="O2908" s="302">
        <f>SUMIFS(Сверхбаза!L:L,Сверхбаза!C:C,СВОД!C2908,Сверхбаза!E:E,СВОД!E2908)+SUMIFS(Сверхбаза!M:M,Сверхбаза!C:C,СВОД!C2908,Сверхбаза!E:E,СВОД!E2908)</f>
        <v>0</v>
      </c>
      <c r="P2908" s="276">
        <f>SUMIFS(Сверхбаза!N:N,Сверхбаза!C:C,СВОД!C2908,Сверхбаза!E:E,СВОД!E2908)</f>
        <v>0</v>
      </c>
      <c r="Q2908" s="276">
        <f>SUMIFS(Сверхбаза!P:P,Сверхбаза!C:C,СВОД!C2908,Сверхбаза!E:E,СВОД!E2908)</f>
        <v>0</v>
      </c>
      <c r="R2908" s="276">
        <f>SUMIFS(Сверхбаза!O:O,Сверхбаза!C:C,СВОД!C2908,Сверхбаза!E:E,СВОД!E2908)</f>
        <v>0</v>
      </c>
      <c r="S2908" s="276">
        <f>SUMIFS(Сверхбаза!Q:Q,Сверхбаза!C:C,СВОД!C2908,Сверхбаза!E:E,СВОД!E2908)</f>
        <v>0</v>
      </c>
      <c r="T2908" s="303">
        <f>SUMIFS(Сверхбаза!G:G,Сверхбаза!C:C,СВОД!C2908,Сверхбаза!E:E,СВОД!E2908)</f>
        <v>0</v>
      </c>
    </row>
    <row r="2909" spans="1:20" ht="25.5" outlineLevel="2" x14ac:dyDescent="0.2">
      <c r="A2909" s="288">
        <f>VLOOKUP(C2909,Округа!B:C,2,FALSE)</f>
        <v>5</v>
      </c>
      <c r="B2909" s="361">
        <v>504605</v>
      </c>
      <c r="C2909" s="361">
        <v>460501</v>
      </c>
      <c r="D2909" s="5" t="s">
        <v>420</v>
      </c>
      <c r="E2909" s="349">
        <v>7</v>
      </c>
      <c r="F2909" s="350" t="s">
        <v>706</v>
      </c>
      <c r="G2909" s="302">
        <f>SUMIFS('Круглосуточный стационар'!J:J,'Круглосуточный стационар'!D:D,СВОД!C2909,'Круглосуточный стационар'!F:F,СВОД!E2909)/2+SUMIFS(ВМП!J:J,ВМП!D:D,СВОД!C2909,ВМП!F:F,СВОД!E2909)/2+SUMIFS('Дневной стационар'!J:J,'Дневной стационар'!D:D,СВОД!C2909,'Дневной стационар'!F:F,СВОД!E2909)/2+SUMIFS(ЭКО!H:H,ЭКО!D:D,СВОД!C2909,ЭКО!F:F,СВОД!E2909)+SUMIFS(Диализ!J:J,Диализ!E:E,СВОД!C2909,Диализ!G:G,СВОД!E2909)</f>
        <v>0</v>
      </c>
      <c r="H2909" s="276">
        <f>SUMIFS(Поликлиника!H:H,Поликлиника!D:D,СВОД!C2909,Поликлиника!F:F,СВОД!E2909)</f>
        <v>0</v>
      </c>
      <c r="I2909" s="276">
        <f>SUMIFS(Поликлиника!BA:BA,Поликлиника!D:D,СВОД!C2909,Поликлиника!F:F,СВОД!E2909)</f>
        <v>0</v>
      </c>
      <c r="J2909" s="276">
        <f>SUMIFS(Поликлиника!BF:BF,Поликлиника!D:D,СВОД!C2909,Поликлиника!F:F,СВОД!E2909)</f>
        <v>0</v>
      </c>
      <c r="K2909" s="276">
        <f>SUMIFS(Поликлиника!BU:BU,Поликлиника!D:D,СВОД!C2909,Поликлиника!F:F,СВОД!E2909)</f>
        <v>0</v>
      </c>
      <c r="L2909" s="276">
        <f>SUMIFS(Услуги!H:H,Услуги!D:D,СВОД!C2909,Услуги!F:F,СВОД!E2909)+SUMIFS(Услуги!M:M,Услуги!D:D,СВОД!C2909,Услуги!F:F,СВОД!E2909)+SUMIFS(Услуги!R:R,Услуги!D:D,СВОД!C2909,Услуги!F:F,СВОД!E2909)+SUMIFS(Услуги!W:W,Услуги!D:D,СВОД!C2909,Услуги!F:F,СВОД!E2909)+SUMIFS(Услуги!AB:AB,Услуги!D:D,СВОД!C2909,Услуги!F:F,СВОД!E2909)+SUMIFS(Услуги!AG:AG,Услуги!D:D,СВОД!C2909,Услуги!F:F,СВОД!E2909)+SUMIFS(Услуги!AL:AL,Услуги!D:D,СВОД!C2909,Услуги!F:F,СВОД!E2909)+SUMIFS(Услуги!AQ:AQ,Услуги!D:D,СВОД!C2909,Услуги!F:F,СВОД!E2909)</f>
        <v>0</v>
      </c>
      <c r="M2909" s="276">
        <f>SUMIFS('Скорая мед. помощь'!J:J,'Скорая мед. помощь'!E:E,СВОД!C2909,'Скорая мед. помощь'!G:G,СВОД!E2909)</f>
        <v>0</v>
      </c>
      <c r="N2909" s="303">
        <f>SUMIFS('Круглосуточный стационар'!O:O,'Круглосуточный стационар'!D:D,СВОД!C2909,'Круглосуточный стационар'!F:F,СВОД!E2909)+SUMIFS(ВМП!O:O,ВМП!D:D,СВОД!C2909,ВМП!F:F,СВОД!E2909)+SUMIFS('Дневной стационар'!O:O,'Дневной стационар'!D:D,СВОД!C2909,'Дневной стационар'!F:F,СВОД!E2909)+SUMIFS(ЭКО!M:M,ЭКО!D:D,СВОД!C2909,ЭКО!F:F,СВОД!E2909)+SUMIFS(Диализ!O:O,Диализ!E:E,СВОД!C2909,Диализ!G:G,СВОД!E2909)+SUMIFS(Поликлиника!CT:CT,Поликлиника!D:D,СВОД!C2909,Поликлиника!F:F,СВОД!E2909)+SUMIFS('Скорая мед. помощь'!O:O,'Скорая мед. помощь'!E:E,СВОД!C2909,'Скорая мед. помощь'!G:G,СВОД!E2909)+SUMIFS(Услуги!AV:AV,Услуги!D:D,СВОД!C2909,Услуги!F:F,СВОД!E2909)</f>
        <v>0</v>
      </c>
      <c r="O2909" s="302">
        <f>SUMIFS(Сверхбаза!L:L,Сверхбаза!C:C,СВОД!C2909,Сверхбаза!E:E,СВОД!E2909)+SUMIFS(Сверхбаза!M:M,Сверхбаза!C:C,СВОД!C2909,Сверхбаза!E:E,СВОД!E2909)</f>
        <v>0</v>
      </c>
      <c r="P2909" s="276">
        <f>SUMIFS(Сверхбаза!N:N,Сверхбаза!C:C,СВОД!C2909,Сверхбаза!E:E,СВОД!E2909)</f>
        <v>0</v>
      </c>
      <c r="Q2909" s="276">
        <f>SUMIFS(Сверхбаза!P:P,Сверхбаза!C:C,СВОД!C2909,Сверхбаза!E:E,СВОД!E2909)</f>
        <v>0</v>
      </c>
      <c r="R2909" s="276">
        <f>SUMIFS(Сверхбаза!O:O,Сверхбаза!C:C,СВОД!C2909,Сверхбаза!E:E,СВОД!E2909)</f>
        <v>0</v>
      </c>
      <c r="S2909" s="276">
        <f>SUMIFS(Сверхбаза!Q:Q,Сверхбаза!C:C,СВОД!C2909,Сверхбаза!E:E,СВОД!E2909)</f>
        <v>0</v>
      </c>
      <c r="T2909" s="303">
        <f>SUMIFS(Сверхбаза!G:G,Сверхбаза!C:C,СВОД!C2909,Сверхбаза!E:E,СВОД!E2909)</f>
        <v>0</v>
      </c>
    </row>
    <row r="2910" spans="1:20" ht="25.5" outlineLevel="2" x14ac:dyDescent="0.2">
      <c r="A2910" s="288">
        <f>VLOOKUP(C2910,Округа!B:C,2,FALSE)</f>
        <v>5</v>
      </c>
      <c r="B2910" s="361">
        <v>504605</v>
      </c>
      <c r="C2910" s="361">
        <v>460501</v>
      </c>
      <c r="D2910" s="5" t="s">
        <v>420</v>
      </c>
      <c r="E2910" s="349">
        <v>70</v>
      </c>
      <c r="F2910" s="350" t="s">
        <v>707</v>
      </c>
      <c r="G2910" s="302">
        <f>SUMIFS('Круглосуточный стационар'!J:J,'Круглосуточный стационар'!D:D,СВОД!C2910,'Круглосуточный стационар'!F:F,СВОД!E2910)/2+SUMIFS(ВМП!J:J,ВМП!D:D,СВОД!C2910,ВМП!F:F,СВОД!E2910)/2+SUMIFS('Дневной стационар'!J:J,'Дневной стационар'!D:D,СВОД!C2910,'Дневной стационар'!F:F,СВОД!E2910)/2+SUMIFS(ЭКО!H:H,ЭКО!D:D,СВОД!C2910,ЭКО!F:F,СВОД!E2910)+SUMIFS(Диализ!J:J,Диализ!E:E,СВОД!C2910,Диализ!G:G,СВОД!E2910)</f>
        <v>0</v>
      </c>
      <c r="H2910" s="276">
        <f>SUMIFS(Поликлиника!H:H,Поликлиника!D:D,СВОД!C2910,Поликлиника!F:F,СВОД!E2910)</f>
        <v>0</v>
      </c>
      <c r="I2910" s="276">
        <f>SUMIFS(Поликлиника!BA:BA,Поликлиника!D:D,СВОД!C2910,Поликлиника!F:F,СВОД!E2910)</f>
        <v>0</v>
      </c>
      <c r="J2910" s="276">
        <f>SUMIFS(Поликлиника!BF:BF,Поликлиника!D:D,СВОД!C2910,Поликлиника!F:F,СВОД!E2910)</f>
        <v>0</v>
      </c>
      <c r="K2910" s="276">
        <f>SUMIFS(Поликлиника!BU:BU,Поликлиника!D:D,СВОД!C2910,Поликлиника!F:F,СВОД!E2910)</f>
        <v>0</v>
      </c>
      <c r="L2910" s="276">
        <f>SUMIFS(Услуги!H:H,Услуги!D:D,СВОД!C2910,Услуги!F:F,СВОД!E2910)+SUMIFS(Услуги!M:M,Услуги!D:D,СВОД!C2910,Услуги!F:F,СВОД!E2910)+SUMIFS(Услуги!R:R,Услуги!D:D,СВОД!C2910,Услуги!F:F,СВОД!E2910)+SUMIFS(Услуги!W:W,Услуги!D:D,СВОД!C2910,Услуги!F:F,СВОД!E2910)+SUMIFS(Услуги!AB:AB,Услуги!D:D,СВОД!C2910,Услуги!F:F,СВОД!E2910)+SUMIFS(Услуги!AG:AG,Услуги!D:D,СВОД!C2910,Услуги!F:F,СВОД!E2910)+SUMIFS(Услуги!AL:AL,Услуги!D:D,СВОД!C2910,Услуги!F:F,СВОД!E2910)+SUMIFS(Услуги!AQ:AQ,Услуги!D:D,СВОД!C2910,Услуги!F:F,СВОД!E2910)</f>
        <v>0</v>
      </c>
      <c r="M2910" s="276">
        <f>SUMIFS('Скорая мед. помощь'!J:J,'Скорая мед. помощь'!E:E,СВОД!C2910,'Скорая мед. помощь'!G:G,СВОД!E2910)</f>
        <v>0</v>
      </c>
      <c r="N2910" s="303">
        <f>SUMIFS('Круглосуточный стационар'!O:O,'Круглосуточный стационар'!D:D,СВОД!C2910,'Круглосуточный стационар'!F:F,СВОД!E2910)+SUMIFS(ВМП!O:O,ВМП!D:D,СВОД!C2910,ВМП!F:F,СВОД!E2910)+SUMIFS('Дневной стационар'!O:O,'Дневной стационар'!D:D,СВОД!C2910,'Дневной стационар'!F:F,СВОД!E2910)+SUMIFS(ЭКО!M:M,ЭКО!D:D,СВОД!C2910,ЭКО!F:F,СВОД!E2910)+SUMIFS(Диализ!O:O,Диализ!E:E,СВОД!C2910,Диализ!G:G,СВОД!E2910)+SUMIFS(Поликлиника!CT:CT,Поликлиника!D:D,СВОД!C2910,Поликлиника!F:F,СВОД!E2910)+SUMIFS('Скорая мед. помощь'!O:O,'Скорая мед. помощь'!E:E,СВОД!C2910,'Скорая мед. помощь'!G:G,СВОД!E2910)+SUMIFS(Услуги!AV:AV,Услуги!D:D,СВОД!C2910,Услуги!F:F,СВОД!E2910)</f>
        <v>0</v>
      </c>
      <c r="O2910" s="302">
        <f>SUMIFS(Сверхбаза!L:L,Сверхбаза!C:C,СВОД!C2910,Сверхбаза!E:E,СВОД!E2910)+SUMIFS(Сверхбаза!M:M,Сверхбаза!C:C,СВОД!C2910,Сверхбаза!E:E,СВОД!E2910)</f>
        <v>0</v>
      </c>
      <c r="P2910" s="276">
        <f>SUMIFS(Сверхбаза!N:N,Сверхбаза!C:C,СВОД!C2910,Сверхбаза!E:E,СВОД!E2910)</f>
        <v>0</v>
      </c>
      <c r="Q2910" s="276">
        <f>SUMIFS(Сверхбаза!P:P,Сверхбаза!C:C,СВОД!C2910,Сверхбаза!E:E,СВОД!E2910)</f>
        <v>0</v>
      </c>
      <c r="R2910" s="276">
        <f>SUMIFS(Сверхбаза!O:O,Сверхбаза!C:C,СВОД!C2910,Сверхбаза!E:E,СВОД!E2910)</f>
        <v>0</v>
      </c>
      <c r="S2910" s="276">
        <f>SUMIFS(Сверхбаза!Q:Q,Сверхбаза!C:C,СВОД!C2910,Сверхбаза!E:E,СВОД!E2910)</f>
        <v>0</v>
      </c>
      <c r="T2910" s="303">
        <f>SUMIFS(Сверхбаза!G:G,Сверхбаза!C:C,СВОД!C2910,Сверхбаза!E:E,СВОД!E2910)</f>
        <v>0</v>
      </c>
    </row>
    <row r="2911" spans="1:20" ht="25.5" outlineLevel="2" x14ac:dyDescent="0.2">
      <c r="A2911" s="288">
        <f>VLOOKUP(C2911,Округа!B:C,2,FALSE)</f>
        <v>5</v>
      </c>
      <c r="B2911" s="361">
        <v>504605</v>
      </c>
      <c r="C2911" s="361">
        <v>460501</v>
      </c>
      <c r="D2911" s="5" t="s">
        <v>420</v>
      </c>
      <c r="E2911" s="349">
        <v>94</v>
      </c>
      <c r="F2911" s="350" t="s">
        <v>157</v>
      </c>
      <c r="G2911" s="302">
        <f>SUMIFS('Круглосуточный стационар'!J:J,'Круглосуточный стационар'!D:D,СВОД!C2911,'Круглосуточный стационар'!F:F,СВОД!E2911)/2+SUMIFS(ВМП!J:J,ВМП!D:D,СВОД!C2911,ВМП!F:F,СВОД!E2911)/2+SUMIFS('Дневной стационар'!J:J,'Дневной стационар'!D:D,СВОД!C2911,'Дневной стационар'!F:F,СВОД!E2911)/2+SUMIFS(ЭКО!H:H,ЭКО!D:D,СВОД!C2911,ЭКО!F:F,СВОД!E2911)+SUMIFS(Диализ!J:J,Диализ!E:E,СВОД!C2911,Диализ!G:G,СВОД!E2911)</f>
        <v>0</v>
      </c>
      <c r="H2911" s="276">
        <f>SUMIFS(Поликлиника!H:H,Поликлиника!D:D,СВОД!C2911,Поликлиника!F:F,СВОД!E2911)</f>
        <v>0</v>
      </c>
      <c r="I2911" s="276">
        <f>SUMIFS(Поликлиника!BA:BA,Поликлиника!D:D,СВОД!C2911,Поликлиника!F:F,СВОД!E2911)</f>
        <v>0</v>
      </c>
      <c r="J2911" s="276">
        <f>SUMIFS(Поликлиника!BF:BF,Поликлиника!D:D,СВОД!C2911,Поликлиника!F:F,СВОД!E2911)</f>
        <v>0</v>
      </c>
      <c r="K2911" s="276">
        <f>SUMIFS(Поликлиника!BU:BU,Поликлиника!D:D,СВОД!C2911,Поликлиника!F:F,СВОД!E2911)</f>
        <v>0</v>
      </c>
      <c r="L2911" s="276">
        <f>SUMIFS(Услуги!H:H,Услуги!D:D,СВОД!C2911,Услуги!F:F,СВОД!E2911)+SUMIFS(Услуги!M:M,Услуги!D:D,СВОД!C2911,Услуги!F:F,СВОД!E2911)+SUMIFS(Услуги!R:R,Услуги!D:D,СВОД!C2911,Услуги!F:F,СВОД!E2911)+SUMIFS(Услуги!W:W,Услуги!D:D,СВОД!C2911,Услуги!F:F,СВОД!E2911)+SUMIFS(Услуги!AB:AB,Услуги!D:D,СВОД!C2911,Услуги!F:F,СВОД!E2911)+SUMIFS(Услуги!AG:AG,Услуги!D:D,СВОД!C2911,Услуги!F:F,СВОД!E2911)+SUMIFS(Услуги!AL:AL,Услуги!D:D,СВОД!C2911,Услуги!F:F,СВОД!E2911)+SUMIFS(Услуги!AQ:AQ,Услуги!D:D,СВОД!C2911,Услуги!F:F,СВОД!E2911)</f>
        <v>0</v>
      </c>
      <c r="M2911" s="276">
        <f>SUMIFS('Скорая мед. помощь'!J:J,'Скорая мед. помощь'!E:E,СВОД!C2911,'Скорая мед. помощь'!G:G,СВОД!E2911)</f>
        <v>0</v>
      </c>
      <c r="N2911" s="303">
        <f>SUMIFS('Круглосуточный стационар'!O:O,'Круглосуточный стационар'!D:D,СВОД!C2911,'Круглосуточный стационар'!F:F,СВОД!E2911)+SUMIFS(ВМП!O:O,ВМП!D:D,СВОД!C2911,ВМП!F:F,СВОД!E2911)+SUMIFS('Дневной стационар'!O:O,'Дневной стационар'!D:D,СВОД!C2911,'Дневной стационар'!F:F,СВОД!E2911)+SUMIFS(ЭКО!M:M,ЭКО!D:D,СВОД!C2911,ЭКО!F:F,СВОД!E2911)+SUMIFS(Диализ!O:O,Диализ!E:E,СВОД!C2911,Диализ!G:G,СВОД!E2911)+SUMIFS(Поликлиника!CT:CT,Поликлиника!D:D,СВОД!C2911,Поликлиника!F:F,СВОД!E2911)+SUMIFS('Скорая мед. помощь'!O:O,'Скорая мед. помощь'!E:E,СВОД!C2911,'Скорая мед. помощь'!G:G,СВОД!E2911)+SUMIFS(Услуги!AV:AV,Услуги!D:D,СВОД!C2911,Услуги!F:F,СВОД!E2911)</f>
        <v>0</v>
      </c>
      <c r="O2911" s="302">
        <f>SUMIFS(Сверхбаза!L:L,Сверхбаза!C:C,СВОД!C2911,Сверхбаза!E:E,СВОД!E2911)+SUMIFS(Сверхбаза!M:M,Сверхбаза!C:C,СВОД!C2911,Сверхбаза!E:E,СВОД!E2911)</f>
        <v>0</v>
      </c>
      <c r="P2911" s="276">
        <f>SUMIFS(Сверхбаза!N:N,Сверхбаза!C:C,СВОД!C2911,Сверхбаза!E:E,СВОД!E2911)</f>
        <v>0</v>
      </c>
      <c r="Q2911" s="276">
        <f>SUMIFS(Сверхбаза!P:P,Сверхбаза!C:C,СВОД!C2911,Сверхбаза!E:E,СВОД!E2911)</f>
        <v>0</v>
      </c>
      <c r="R2911" s="276">
        <f>SUMIFS(Сверхбаза!O:O,Сверхбаза!C:C,СВОД!C2911,Сверхбаза!E:E,СВОД!E2911)</f>
        <v>0</v>
      </c>
      <c r="S2911" s="276">
        <f>SUMIFS(Сверхбаза!Q:Q,Сверхбаза!C:C,СВОД!C2911,Сверхбаза!E:E,СВОД!E2911)</f>
        <v>0</v>
      </c>
      <c r="T2911" s="303">
        <f>SUMIFS(Сверхбаза!G:G,Сверхбаза!C:C,СВОД!C2911,Сверхбаза!E:E,СВОД!E2911)</f>
        <v>0</v>
      </c>
    </row>
    <row r="2912" spans="1:20" outlineLevel="1" x14ac:dyDescent="0.2">
      <c r="A2912" s="289"/>
      <c r="B2912" s="279"/>
      <c r="C2912" s="279" t="str">
        <f>CONCATENATE(C2911," ","Итог")</f>
        <v>460501 Итог</v>
      </c>
      <c r="D2912" s="280"/>
      <c r="E2912" s="351"/>
      <c r="F2912" s="352"/>
      <c r="G2912" s="304"/>
      <c r="H2912" s="281"/>
      <c r="I2912" s="281"/>
      <c r="J2912" s="281"/>
      <c r="K2912" s="281"/>
      <c r="L2912" s="281"/>
      <c r="M2912" s="281"/>
      <c r="N2912" s="305">
        <f>SUBTOTAL(9,N2904:N2911)</f>
        <v>41902.534327499998</v>
      </c>
      <c r="O2912" s="304"/>
      <c r="P2912" s="281"/>
      <c r="Q2912" s="281"/>
      <c r="R2912" s="281"/>
      <c r="S2912" s="281"/>
      <c r="T2912" s="305">
        <f>SUBTOTAL(9,T2904:T2911)</f>
        <v>0</v>
      </c>
    </row>
    <row r="2913" spans="1:20" outlineLevel="2" x14ac:dyDescent="0.2">
      <c r="A2913" s="287">
        <f>VLOOKUP(C2913,Округа!B:C,2,FALSE)</f>
        <v>5</v>
      </c>
      <c r="B2913" s="8">
        <v>504613</v>
      </c>
      <c r="C2913" s="8">
        <v>461301</v>
      </c>
      <c r="D2913" s="9" t="s">
        <v>263</v>
      </c>
      <c r="E2913" s="347">
        <v>1</v>
      </c>
      <c r="F2913" s="348" t="s">
        <v>12</v>
      </c>
      <c r="G2913" s="300">
        <f>SUMIFS('Круглосуточный стационар'!J:J,'Круглосуточный стационар'!D:D,СВОД!C2913,'Круглосуточный стационар'!F:F,СВОД!E2913)/2+SUMIFS(ВМП!J:J,ВМП!D:D,СВОД!C2913,ВМП!F:F,СВОД!E2913)/2+SUMIFS('Дневной стационар'!J:J,'Дневной стационар'!D:D,СВОД!C2913,'Дневной стационар'!F:F,СВОД!E2913)/2+SUMIFS(ЭКО!H:H,ЭКО!D:D,СВОД!C2913,ЭКО!F:F,СВОД!E2913)+SUMIFS(Диализ!J:J,Диализ!E:E,СВОД!C2913,Диализ!G:G,СВОД!E2913)</f>
        <v>0</v>
      </c>
      <c r="H2913" s="278">
        <f>SUMIFS(Поликлиника!H:H,Поликлиника!D:D,СВОД!C2913,Поликлиника!F:F,СВОД!E2913)</f>
        <v>0</v>
      </c>
      <c r="I2913" s="278">
        <f>SUMIFS(Поликлиника!BA:BA,Поликлиника!D:D,СВОД!C2913,Поликлиника!F:F,СВОД!E2913)</f>
        <v>0</v>
      </c>
      <c r="J2913" s="278">
        <f>SUMIFS(Поликлиника!BF:BF,Поликлиника!D:D,СВОД!C2913,Поликлиника!F:F,СВОД!E2913)</f>
        <v>0</v>
      </c>
      <c r="K2913" s="278">
        <f>SUMIFS(Поликлиника!BU:BU,Поликлиника!D:D,СВОД!C2913,Поликлиника!F:F,СВОД!E2913)</f>
        <v>0</v>
      </c>
      <c r="L2913" s="278">
        <f>SUMIFS(Услуги!H:H,Услуги!D:D,СВОД!C2913,Услуги!F:F,СВОД!E2913)+SUMIFS(Услуги!M:M,Услуги!D:D,СВОД!C2913,Услуги!F:F,СВОД!E2913)+SUMIFS(Услуги!R:R,Услуги!D:D,СВОД!C2913,Услуги!F:F,СВОД!E2913)+SUMIFS(Услуги!W:W,Услуги!D:D,СВОД!C2913,Услуги!F:F,СВОД!E2913)+SUMIFS(Услуги!AB:AB,Услуги!D:D,СВОД!C2913,Услуги!F:F,СВОД!E2913)+SUMIFS(Услуги!AG:AG,Услуги!D:D,СВОД!C2913,Услуги!F:F,СВОД!E2913)+SUMIFS(Услуги!AL:AL,Услуги!D:D,СВОД!C2913,Услуги!F:F,СВОД!E2913)+SUMIFS(Услуги!AQ:AQ,Услуги!D:D,СВОД!C2913,Услуги!F:F,СВОД!E2913)</f>
        <v>0</v>
      </c>
      <c r="M2913" s="278">
        <f>SUMIFS('Скорая мед. помощь'!J:J,'Скорая мед. помощь'!E:E,СВОД!C2913,'Скорая мед. помощь'!G:G,СВОД!E2913)</f>
        <v>0</v>
      </c>
      <c r="N2913" s="301">
        <f>SUMIFS('Круглосуточный стационар'!O:O,'Круглосуточный стационар'!D:D,СВОД!C2913,'Круглосуточный стационар'!F:F,СВОД!E2913)+SUMIFS(ВМП!O:O,ВМП!D:D,СВОД!C2913,ВМП!F:F,СВОД!E2913)+SUMIFS('Дневной стационар'!O:O,'Дневной стационар'!D:D,СВОД!C2913,'Дневной стационар'!F:F,СВОД!E2913)+SUMIFS(ЭКО!M:M,ЭКО!D:D,СВОД!C2913,ЭКО!F:F,СВОД!E2913)+SUMIFS(Диализ!O:O,Диализ!E:E,СВОД!C2913,Диализ!G:G,СВОД!E2913)+SUMIFS(Поликлиника!CT:CT,Поликлиника!D:D,СВОД!C2913,Поликлиника!F:F,СВОД!E2913)+SUMIFS('Скорая мед. помощь'!O:O,'Скорая мед. помощь'!E:E,СВОД!C2913,'Скорая мед. помощь'!G:G,СВОД!E2913)+SUMIFS(Услуги!AV:AV,Услуги!D:D,СВОД!C2913,Услуги!F:F,СВОД!E2913)</f>
        <v>0</v>
      </c>
      <c r="O2913" s="300">
        <f>SUMIFS(Сверхбаза!L:L,Сверхбаза!C:C,СВОД!C2913,Сверхбаза!E:E,СВОД!E2913)+SUMIFS(Сверхбаза!M:M,Сверхбаза!C:C,СВОД!C2913,Сверхбаза!E:E,СВОД!E2913)</f>
        <v>0</v>
      </c>
      <c r="P2913" s="278">
        <f>SUMIFS(Сверхбаза!N:N,Сверхбаза!C:C,СВОД!C2913,Сверхбаза!E:E,СВОД!E2913)</f>
        <v>0</v>
      </c>
      <c r="Q2913" s="278">
        <f>SUMIFS(Сверхбаза!P:P,Сверхбаза!C:C,СВОД!C2913,Сверхбаза!E:E,СВОД!E2913)</f>
        <v>0</v>
      </c>
      <c r="R2913" s="278">
        <f>SUMIFS(Сверхбаза!O:O,Сверхбаза!C:C,СВОД!C2913,Сверхбаза!E:E,СВОД!E2913)</f>
        <v>0</v>
      </c>
      <c r="S2913" s="278">
        <f>SUMIFS(Сверхбаза!Q:Q,Сверхбаза!C:C,СВОД!C2913,Сверхбаза!E:E,СВОД!E2913)</f>
        <v>0</v>
      </c>
      <c r="T2913" s="301">
        <f>SUMIFS(Сверхбаза!G:G,Сверхбаза!C:C,СВОД!C2913,Сверхбаза!E:E,СВОД!E2913)</f>
        <v>0</v>
      </c>
    </row>
    <row r="2914" spans="1:20" ht="25.5" outlineLevel="2" x14ac:dyDescent="0.2">
      <c r="A2914" s="288">
        <f>VLOOKUP(C2914,Округа!B:C,2,FALSE)</f>
        <v>5</v>
      </c>
      <c r="B2914" s="361">
        <v>504613</v>
      </c>
      <c r="C2914" s="361">
        <v>461301</v>
      </c>
      <c r="D2914" s="5" t="s">
        <v>263</v>
      </c>
      <c r="E2914" s="349">
        <v>13</v>
      </c>
      <c r="F2914" s="350" t="s">
        <v>704</v>
      </c>
      <c r="G2914" s="302">
        <f>SUMIFS('Круглосуточный стационар'!J:J,'Круглосуточный стационар'!D:D,СВОД!C2914,'Круглосуточный стационар'!F:F,СВОД!E2914)/2+SUMIFS(ВМП!J:J,ВМП!D:D,СВОД!C2914,ВМП!F:F,СВОД!E2914)/2+SUMIFS('Дневной стационар'!J:J,'Дневной стационар'!D:D,СВОД!C2914,'Дневной стационар'!F:F,СВОД!E2914)/2+SUMIFS(ЭКО!H:H,ЭКО!D:D,СВОД!C2914,ЭКО!F:F,СВОД!E2914)+SUMIFS(Диализ!J:J,Диализ!E:E,СВОД!C2914,Диализ!G:G,СВОД!E2914)</f>
        <v>0</v>
      </c>
      <c r="H2914" s="276">
        <f>SUMIFS(Поликлиника!H:H,Поликлиника!D:D,СВОД!C2914,Поликлиника!F:F,СВОД!E2914)</f>
        <v>0</v>
      </c>
      <c r="I2914" s="276">
        <f>SUMIFS(Поликлиника!BA:BA,Поликлиника!D:D,СВОД!C2914,Поликлиника!F:F,СВОД!E2914)</f>
        <v>0</v>
      </c>
      <c r="J2914" s="276">
        <f>SUMIFS(Поликлиника!BF:BF,Поликлиника!D:D,СВОД!C2914,Поликлиника!F:F,СВОД!E2914)</f>
        <v>0</v>
      </c>
      <c r="K2914" s="276">
        <f>SUMIFS(Поликлиника!BU:BU,Поликлиника!D:D,СВОД!C2914,Поликлиника!F:F,СВОД!E2914)</f>
        <v>0</v>
      </c>
      <c r="L2914" s="276">
        <f>SUMIFS(Услуги!H:H,Услуги!D:D,СВОД!C2914,Услуги!F:F,СВОД!E2914)+SUMIFS(Услуги!M:M,Услуги!D:D,СВОД!C2914,Услуги!F:F,СВОД!E2914)+SUMIFS(Услуги!R:R,Услуги!D:D,СВОД!C2914,Услуги!F:F,СВОД!E2914)+SUMIFS(Услуги!W:W,Услуги!D:D,СВОД!C2914,Услуги!F:F,СВОД!E2914)+SUMIFS(Услуги!AB:AB,Услуги!D:D,СВОД!C2914,Услуги!F:F,СВОД!E2914)+SUMIFS(Услуги!AG:AG,Услуги!D:D,СВОД!C2914,Услуги!F:F,СВОД!E2914)+SUMIFS(Услуги!AL:AL,Услуги!D:D,СВОД!C2914,Услуги!F:F,СВОД!E2914)+SUMIFS(Услуги!AQ:AQ,Услуги!D:D,СВОД!C2914,Услуги!F:F,СВОД!E2914)</f>
        <v>0</v>
      </c>
      <c r="M2914" s="276">
        <f>SUMIFS('Скорая мед. помощь'!J:J,'Скорая мед. помощь'!E:E,СВОД!C2914,'Скорая мед. помощь'!G:G,СВОД!E2914)</f>
        <v>0</v>
      </c>
      <c r="N2914" s="303">
        <f>SUMIFS('Круглосуточный стационар'!O:O,'Круглосуточный стационар'!D:D,СВОД!C2914,'Круглосуточный стационар'!F:F,СВОД!E2914)+SUMIFS(ВМП!O:O,ВМП!D:D,СВОД!C2914,ВМП!F:F,СВОД!E2914)+SUMIFS('Дневной стационар'!O:O,'Дневной стационар'!D:D,СВОД!C2914,'Дневной стационар'!F:F,СВОД!E2914)+SUMIFS(ЭКО!M:M,ЭКО!D:D,СВОД!C2914,ЭКО!F:F,СВОД!E2914)+SUMIFS(Диализ!O:O,Диализ!E:E,СВОД!C2914,Диализ!G:G,СВОД!E2914)+SUMIFS(Поликлиника!CT:CT,Поликлиника!D:D,СВОД!C2914,Поликлиника!F:F,СВОД!E2914)+SUMIFS('Скорая мед. помощь'!O:O,'Скорая мед. помощь'!E:E,СВОД!C2914,'Скорая мед. помощь'!G:G,СВОД!E2914)+SUMIFS(Услуги!AV:AV,Услуги!D:D,СВОД!C2914,Услуги!F:F,СВОД!E2914)</f>
        <v>0</v>
      </c>
      <c r="O2914" s="302">
        <f>SUMIFS(Сверхбаза!L:L,Сверхбаза!C:C,СВОД!C2914,Сверхбаза!E:E,СВОД!E2914)+SUMIFS(Сверхбаза!M:M,Сверхбаза!C:C,СВОД!C2914,Сверхбаза!E:E,СВОД!E2914)</f>
        <v>0</v>
      </c>
      <c r="P2914" s="276">
        <f>SUMIFS(Сверхбаза!N:N,Сверхбаза!C:C,СВОД!C2914,Сверхбаза!E:E,СВОД!E2914)</f>
        <v>0</v>
      </c>
      <c r="Q2914" s="276">
        <f>SUMIFS(Сверхбаза!P:P,Сверхбаза!C:C,СВОД!C2914,Сверхбаза!E:E,СВОД!E2914)</f>
        <v>0</v>
      </c>
      <c r="R2914" s="276">
        <f>SUMIFS(Сверхбаза!O:O,Сверхбаза!C:C,СВОД!C2914,Сверхбаза!E:E,СВОД!E2914)</f>
        <v>0</v>
      </c>
      <c r="S2914" s="276">
        <f>SUMIFS(Сверхбаза!Q:Q,Сверхбаза!C:C,СВОД!C2914,Сверхбаза!E:E,СВОД!E2914)</f>
        <v>0</v>
      </c>
      <c r="T2914" s="303">
        <f>SUMIFS(Сверхбаза!G:G,Сверхбаза!C:C,СВОД!C2914,Сверхбаза!E:E,СВОД!E2914)</f>
        <v>0</v>
      </c>
    </row>
    <row r="2915" spans="1:20" outlineLevel="2" x14ac:dyDescent="0.2">
      <c r="A2915" s="288">
        <f>VLOOKUP(C2915,Округа!B:C,2,FALSE)</f>
        <v>5</v>
      </c>
      <c r="B2915" s="361">
        <v>504613</v>
      </c>
      <c r="C2915" s="361">
        <v>461301</v>
      </c>
      <c r="D2915" s="5" t="s">
        <v>263</v>
      </c>
      <c r="E2915" s="349">
        <v>2</v>
      </c>
      <c r="F2915" s="350" t="s">
        <v>173</v>
      </c>
      <c r="G2915" s="302">
        <f>SUMIFS('Круглосуточный стационар'!J:J,'Круглосуточный стационар'!D:D,СВОД!C2915,'Круглосуточный стационар'!F:F,СВОД!E2915)/2+SUMIFS(ВМП!J:J,ВМП!D:D,СВОД!C2915,ВМП!F:F,СВОД!E2915)/2+SUMIFS('Дневной стационар'!J:J,'Дневной стационар'!D:D,СВОД!C2915,'Дневной стационар'!F:F,СВОД!E2915)/2+SUMIFS(ЭКО!H:H,ЭКО!D:D,СВОД!C2915,ЭКО!F:F,СВОД!E2915)+SUMIFS(Диализ!J:J,Диализ!E:E,СВОД!C2915,Диализ!G:G,СВОД!E2915)</f>
        <v>0</v>
      </c>
      <c r="H2915" s="276">
        <f>SUMIFS(Поликлиника!H:H,Поликлиника!D:D,СВОД!C2915,Поликлиника!F:F,СВОД!E2915)</f>
        <v>0</v>
      </c>
      <c r="I2915" s="276">
        <f>SUMIFS(Поликлиника!BA:BA,Поликлиника!D:D,СВОД!C2915,Поликлиника!F:F,СВОД!E2915)</f>
        <v>0</v>
      </c>
      <c r="J2915" s="276">
        <f>SUMIFS(Поликлиника!BF:BF,Поликлиника!D:D,СВОД!C2915,Поликлиника!F:F,СВОД!E2915)</f>
        <v>0</v>
      </c>
      <c r="K2915" s="276">
        <f>SUMIFS(Поликлиника!BU:BU,Поликлиника!D:D,СВОД!C2915,Поликлиника!F:F,СВОД!E2915)</f>
        <v>0</v>
      </c>
      <c r="L2915" s="276">
        <f>SUMIFS(Услуги!H:H,Услуги!D:D,СВОД!C2915,Услуги!F:F,СВОД!E2915)+SUMIFS(Услуги!M:M,Услуги!D:D,СВОД!C2915,Услуги!F:F,СВОД!E2915)+SUMIFS(Услуги!R:R,Услуги!D:D,СВОД!C2915,Услуги!F:F,СВОД!E2915)+SUMIFS(Услуги!W:W,Услуги!D:D,СВОД!C2915,Услуги!F:F,СВОД!E2915)+SUMIFS(Услуги!AB:AB,Услуги!D:D,СВОД!C2915,Услуги!F:F,СВОД!E2915)+SUMIFS(Услуги!AG:AG,Услуги!D:D,СВОД!C2915,Услуги!F:F,СВОД!E2915)+SUMIFS(Услуги!AL:AL,Услуги!D:D,СВОД!C2915,Услуги!F:F,СВОД!E2915)+SUMIFS(Услуги!AQ:AQ,Услуги!D:D,СВОД!C2915,Услуги!F:F,СВОД!E2915)</f>
        <v>0</v>
      </c>
      <c r="M2915" s="276">
        <f>SUMIFS('Скорая мед. помощь'!J:J,'Скорая мед. помощь'!E:E,СВОД!C2915,'Скорая мед. помощь'!G:G,СВОД!E2915)</f>
        <v>0</v>
      </c>
      <c r="N2915" s="303">
        <f>SUMIFS('Круглосуточный стационар'!O:O,'Круглосуточный стационар'!D:D,СВОД!C2915,'Круглосуточный стационар'!F:F,СВОД!E2915)+SUMIFS(ВМП!O:O,ВМП!D:D,СВОД!C2915,ВМП!F:F,СВОД!E2915)+SUMIFS('Дневной стационар'!O:O,'Дневной стационар'!D:D,СВОД!C2915,'Дневной стационар'!F:F,СВОД!E2915)+SUMIFS(ЭКО!M:M,ЭКО!D:D,СВОД!C2915,ЭКО!F:F,СВОД!E2915)+SUMIFS(Диализ!O:O,Диализ!E:E,СВОД!C2915,Диализ!G:G,СВОД!E2915)+SUMIFS(Поликлиника!CT:CT,Поликлиника!D:D,СВОД!C2915,Поликлиника!F:F,СВОД!E2915)+SUMIFS('Скорая мед. помощь'!O:O,'Скорая мед. помощь'!E:E,СВОД!C2915,'Скорая мед. помощь'!G:G,СВОД!E2915)+SUMIFS(Услуги!AV:AV,Услуги!D:D,СВОД!C2915,Услуги!F:F,СВОД!E2915)</f>
        <v>0</v>
      </c>
      <c r="O2915" s="302">
        <f>SUMIFS(Сверхбаза!L:L,Сверхбаза!C:C,СВОД!C2915,Сверхбаза!E:E,СВОД!E2915)+SUMIFS(Сверхбаза!M:M,Сверхбаза!C:C,СВОД!C2915,Сверхбаза!E:E,СВОД!E2915)</f>
        <v>0</v>
      </c>
      <c r="P2915" s="276">
        <f>SUMIFS(Сверхбаза!N:N,Сверхбаза!C:C,СВОД!C2915,Сверхбаза!E:E,СВОД!E2915)</f>
        <v>0</v>
      </c>
      <c r="Q2915" s="276">
        <f>SUMIFS(Сверхбаза!P:P,Сверхбаза!C:C,СВОД!C2915,Сверхбаза!E:E,СВОД!E2915)</f>
        <v>0</v>
      </c>
      <c r="R2915" s="276">
        <f>SUMIFS(Сверхбаза!O:O,Сверхбаза!C:C,СВОД!C2915,Сверхбаза!E:E,СВОД!E2915)</f>
        <v>0</v>
      </c>
      <c r="S2915" s="276">
        <f>SUMIFS(Сверхбаза!Q:Q,Сверхбаза!C:C,СВОД!C2915,Сверхбаза!E:E,СВОД!E2915)</f>
        <v>0</v>
      </c>
      <c r="T2915" s="303">
        <f>SUMIFS(Сверхбаза!G:G,Сверхбаза!C:C,СВОД!C2915,Сверхбаза!E:E,СВОД!E2915)</f>
        <v>0</v>
      </c>
    </row>
    <row r="2916" spans="1:20" ht="25.5" outlineLevel="2" x14ac:dyDescent="0.2">
      <c r="A2916" s="288">
        <f>VLOOKUP(C2916,Округа!B:C,2,FALSE)</f>
        <v>5</v>
      </c>
      <c r="B2916" s="361">
        <v>504613</v>
      </c>
      <c r="C2916" s="361">
        <v>461301</v>
      </c>
      <c r="D2916" s="5" t="s">
        <v>263</v>
      </c>
      <c r="E2916" s="349">
        <v>6</v>
      </c>
      <c r="F2916" s="350" t="s">
        <v>705</v>
      </c>
      <c r="G2916" s="302">
        <f>SUMIFS('Круглосуточный стационар'!J:J,'Круглосуточный стационар'!D:D,СВОД!C2916,'Круглосуточный стационар'!F:F,СВОД!E2916)/2+SUMIFS(ВМП!J:J,ВМП!D:D,СВОД!C2916,ВМП!F:F,СВОД!E2916)/2+SUMIFS('Дневной стационар'!J:J,'Дневной стационар'!D:D,СВОД!C2916,'Дневной стационар'!F:F,СВОД!E2916)/2+SUMIFS(ЭКО!H:H,ЭКО!D:D,СВОД!C2916,ЭКО!F:F,СВОД!E2916)+SUMIFS(Диализ!J:J,Диализ!E:E,СВОД!C2916,Диализ!G:G,СВОД!E2916)</f>
        <v>0</v>
      </c>
      <c r="H2916" s="276">
        <f>SUMIFS(Поликлиника!H:H,Поликлиника!D:D,СВОД!C2916,Поликлиника!F:F,СВОД!E2916)</f>
        <v>0</v>
      </c>
      <c r="I2916" s="276">
        <f>SUMIFS(Поликлиника!BA:BA,Поликлиника!D:D,СВОД!C2916,Поликлиника!F:F,СВОД!E2916)</f>
        <v>0</v>
      </c>
      <c r="J2916" s="276">
        <f>SUMIFS(Поликлиника!BF:BF,Поликлиника!D:D,СВОД!C2916,Поликлиника!F:F,СВОД!E2916)</f>
        <v>0</v>
      </c>
      <c r="K2916" s="276">
        <f>SUMIFS(Поликлиника!BU:BU,Поликлиника!D:D,СВОД!C2916,Поликлиника!F:F,СВОД!E2916)</f>
        <v>0</v>
      </c>
      <c r="L2916" s="276">
        <f>SUMIFS(Услуги!H:H,Услуги!D:D,СВОД!C2916,Услуги!F:F,СВОД!E2916)+SUMIFS(Услуги!M:M,Услуги!D:D,СВОД!C2916,Услуги!F:F,СВОД!E2916)+SUMIFS(Услуги!R:R,Услуги!D:D,СВОД!C2916,Услуги!F:F,СВОД!E2916)+SUMIFS(Услуги!W:W,Услуги!D:D,СВОД!C2916,Услуги!F:F,СВОД!E2916)+SUMIFS(Услуги!AB:AB,Услуги!D:D,СВОД!C2916,Услуги!F:F,СВОД!E2916)+SUMIFS(Услуги!AG:AG,Услуги!D:D,СВОД!C2916,Услуги!F:F,СВОД!E2916)+SUMIFS(Услуги!AL:AL,Услуги!D:D,СВОД!C2916,Услуги!F:F,СВОД!E2916)+SUMIFS(Услуги!AQ:AQ,Услуги!D:D,СВОД!C2916,Услуги!F:F,СВОД!E2916)</f>
        <v>0</v>
      </c>
      <c r="M2916" s="276">
        <f>SUMIFS('Скорая мед. помощь'!J:J,'Скорая мед. помощь'!E:E,СВОД!C2916,'Скорая мед. помощь'!G:G,СВОД!E2916)</f>
        <v>0</v>
      </c>
      <c r="N2916" s="303">
        <f>SUMIFS('Круглосуточный стационар'!O:O,'Круглосуточный стационар'!D:D,СВОД!C2916,'Круглосуточный стационар'!F:F,СВОД!E2916)+SUMIFS(ВМП!O:O,ВМП!D:D,СВОД!C2916,ВМП!F:F,СВОД!E2916)+SUMIFS('Дневной стационар'!O:O,'Дневной стационар'!D:D,СВОД!C2916,'Дневной стационар'!F:F,СВОД!E2916)+SUMIFS(ЭКО!M:M,ЭКО!D:D,СВОД!C2916,ЭКО!F:F,СВОД!E2916)+SUMIFS(Диализ!O:O,Диализ!E:E,СВОД!C2916,Диализ!G:G,СВОД!E2916)+SUMIFS(Поликлиника!CT:CT,Поликлиника!D:D,СВОД!C2916,Поликлиника!F:F,СВОД!E2916)+SUMIFS('Скорая мед. помощь'!O:O,'Скорая мед. помощь'!E:E,СВОД!C2916,'Скорая мед. помощь'!G:G,СВОД!E2916)+SUMIFS(Услуги!AV:AV,Услуги!D:D,СВОД!C2916,Услуги!F:F,СВОД!E2916)</f>
        <v>0</v>
      </c>
      <c r="O2916" s="302">
        <f>SUMIFS(Сверхбаза!L:L,Сверхбаза!C:C,СВОД!C2916,Сверхбаза!E:E,СВОД!E2916)+SUMIFS(Сверхбаза!M:M,Сверхбаза!C:C,СВОД!C2916,Сверхбаза!E:E,СВОД!E2916)</f>
        <v>0</v>
      </c>
      <c r="P2916" s="276">
        <f>SUMIFS(Сверхбаза!N:N,Сверхбаза!C:C,СВОД!C2916,Сверхбаза!E:E,СВОД!E2916)</f>
        <v>0</v>
      </c>
      <c r="Q2916" s="276">
        <f>SUMIFS(Сверхбаза!P:P,Сверхбаза!C:C,СВОД!C2916,Сверхбаза!E:E,СВОД!E2916)</f>
        <v>0</v>
      </c>
      <c r="R2916" s="276">
        <f>SUMIFS(Сверхбаза!O:O,Сверхбаза!C:C,СВОД!C2916,Сверхбаза!E:E,СВОД!E2916)</f>
        <v>0</v>
      </c>
      <c r="S2916" s="276">
        <f>SUMIFS(Сверхбаза!Q:Q,Сверхбаза!C:C,СВОД!C2916,Сверхбаза!E:E,СВОД!E2916)</f>
        <v>0</v>
      </c>
      <c r="T2916" s="303">
        <f>SUMIFS(Сверхбаза!G:G,Сверхбаза!C:C,СВОД!C2916,Сверхбаза!E:E,СВОД!E2916)</f>
        <v>0</v>
      </c>
    </row>
    <row r="2917" spans="1:20" ht="25.5" outlineLevel="2" x14ac:dyDescent="0.2">
      <c r="A2917" s="288">
        <f>VLOOKUP(C2917,Округа!B:C,2,FALSE)</f>
        <v>5</v>
      </c>
      <c r="B2917" s="361">
        <v>504613</v>
      </c>
      <c r="C2917" s="361">
        <v>461301</v>
      </c>
      <c r="D2917" s="5" t="s">
        <v>263</v>
      </c>
      <c r="E2917" s="349">
        <v>3</v>
      </c>
      <c r="F2917" s="350" t="s">
        <v>174</v>
      </c>
      <c r="G2917" s="302">
        <f>SUMIFS('Круглосуточный стационар'!J:J,'Круглосуточный стационар'!D:D,СВОД!C2917,'Круглосуточный стационар'!F:F,СВОД!E2917)/2+SUMIFS(ВМП!J:J,ВМП!D:D,СВОД!C2917,ВМП!F:F,СВОД!E2917)/2+SUMIFS('Дневной стационар'!J:J,'Дневной стационар'!D:D,СВОД!C2917,'Дневной стационар'!F:F,СВОД!E2917)/2+SUMIFS(ЭКО!H:H,ЭКО!D:D,СВОД!C2917,ЭКО!F:F,СВОД!E2917)+SUMIFS(Диализ!J:J,Диализ!E:E,СВОД!C2917,Диализ!G:G,СВОД!E2917)</f>
        <v>0</v>
      </c>
      <c r="H2917" s="276">
        <f>SUMIFS(Поликлиника!H:H,Поликлиника!D:D,СВОД!C2917,Поликлиника!F:F,СВОД!E2917)</f>
        <v>60</v>
      </c>
      <c r="I2917" s="276">
        <f>SUMIFS(Поликлиника!BA:BA,Поликлиника!D:D,СВОД!C2917,Поликлиника!F:F,СВОД!E2917)</f>
        <v>0</v>
      </c>
      <c r="J2917" s="276">
        <f>SUMIFS(Поликлиника!BF:BF,Поликлиника!D:D,СВОД!C2917,Поликлиника!F:F,СВОД!E2917)</f>
        <v>1640</v>
      </c>
      <c r="K2917" s="276">
        <f>SUMIFS(Поликлиника!BU:BU,Поликлиника!D:D,СВОД!C2917,Поликлиника!F:F,СВОД!E2917)</f>
        <v>740</v>
      </c>
      <c r="L2917" s="276">
        <f>SUMIFS(Услуги!H:H,Услуги!D:D,СВОД!C2917,Услуги!F:F,СВОД!E2917)+SUMIFS(Услуги!M:M,Услуги!D:D,СВОД!C2917,Услуги!F:F,СВОД!E2917)+SUMIFS(Услуги!R:R,Услуги!D:D,СВОД!C2917,Услуги!F:F,СВОД!E2917)+SUMIFS(Услуги!W:W,Услуги!D:D,СВОД!C2917,Услуги!F:F,СВОД!E2917)+SUMIFS(Услуги!AB:AB,Услуги!D:D,СВОД!C2917,Услуги!F:F,СВОД!E2917)+SUMIFS(Услуги!AG:AG,Услуги!D:D,СВОД!C2917,Услуги!F:F,СВОД!E2917)+SUMIFS(Услуги!AL:AL,Услуги!D:D,СВОД!C2917,Услуги!F:F,СВОД!E2917)+SUMIFS(Услуги!AQ:AQ,Услуги!D:D,СВОД!C2917,Услуги!F:F,СВОД!E2917)</f>
        <v>0</v>
      </c>
      <c r="M2917" s="276">
        <f>SUMIFS('Скорая мед. помощь'!J:J,'Скорая мед. помощь'!E:E,СВОД!C2917,'Скорая мед. помощь'!G:G,СВОД!E2917)</f>
        <v>0</v>
      </c>
      <c r="N2917" s="303">
        <f>SUMIFS('Круглосуточный стационар'!O:O,'Круглосуточный стационар'!D:D,СВОД!C2917,'Круглосуточный стационар'!F:F,СВОД!E2917)+SUMIFS(ВМП!O:O,ВМП!D:D,СВОД!C2917,ВМП!F:F,СВОД!E2917)+SUMIFS('Дневной стационар'!O:O,'Дневной стационар'!D:D,СВОД!C2917,'Дневной стационар'!F:F,СВОД!E2917)+SUMIFS(ЭКО!M:M,ЭКО!D:D,СВОД!C2917,ЭКО!F:F,СВОД!E2917)+SUMIFS(Диализ!O:O,Диализ!E:E,СВОД!C2917,Диализ!G:G,СВОД!E2917)+SUMIFS(Поликлиника!CT:CT,Поликлиника!D:D,СВОД!C2917,Поликлиника!F:F,СВОД!E2917)+SUMIFS('Скорая мед. помощь'!O:O,'Скорая мед. помощь'!E:E,СВОД!C2917,'Скорая мед. помощь'!G:G,СВОД!E2917)+SUMIFS(Услуги!AV:AV,Услуги!D:D,СВОД!C2917,Услуги!F:F,СВОД!E2917)</f>
        <v>2143.5091019392721</v>
      </c>
      <c r="O2917" s="302">
        <f>SUMIFS(Сверхбаза!L:L,Сверхбаза!C:C,СВОД!C2917,Сверхбаза!E:E,СВОД!E2917)+SUMIFS(Сверхбаза!M:M,Сверхбаза!C:C,СВОД!C2917,Сверхбаза!E:E,СВОД!E2917)</f>
        <v>0</v>
      </c>
      <c r="P2917" s="276">
        <f>SUMIFS(Сверхбаза!N:N,Сверхбаза!C:C,СВОД!C2917,Сверхбаза!E:E,СВОД!E2917)</f>
        <v>0</v>
      </c>
      <c r="Q2917" s="276">
        <f>SUMIFS(Сверхбаза!P:P,Сверхбаза!C:C,СВОД!C2917,Сверхбаза!E:E,СВОД!E2917)</f>
        <v>0</v>
      </c>
      <c r="R2917" s="276">
        <f>SUMIFS(Сверхбаза!O:O,Сверхбаза!C:C,СВОД!C2917,Сверхбаза!E:E,СВОД!E2917)</f>
        <v>0</v>
      </c>
      <c r="S2917" s="276">
        <f>SUMIFS(Сверхбаза!Q:Q,Сверхбаза!C:C,СВОД!C2917,Сверхбаза!E:E,СВОД!E2917)</f>
        <v>0</v>
      </c>
      <c r="T2917" s="303">
        <f>SUMIFS(Сверхбаза!G:G,Сверхбаза!C:C,СВОД!C2917,Сверхбаза!E:E,СВОД!E2917)</f>
        <v>0</v>
      </c>
    </row>
    <row r="2918" spans="1:20" outlineLevel="2" x14ac:dyDescent="0.2">
      <c r="A2918" s="288">
        <f>VLOOKUP(C2918,Округа!B:C,2,FALSE)</f>
        <v>5</v>
      </c>
      <c r="B2918" s="361">
        <v>504613</v>
      </c>
      <c r="C2918" s="361">
        <v>461301</v>
      </c>
      <c r="D2918" s="5" t="s">
        <v>263</v>
      </c>
      <c r="E2918" s="349">
        <v>7</v>
      </c>
      <c r="F2918" s="350" t="s">
        <v>706</v>
      </c>
      <c r="G2918" s="302">
        <f>SUMIFS('Круглосуточный стационар'!J:J,'Круглосуточный стационар'!D:D,СВОД!C2918,'Круглосуточный стационар'!F:F,СВОД!E2918)/2+SUMIFS(ВМП!J:J,ВМП!D:D,СВОД!C2918,ВМП!F:F,СВОД!E2918)/2+SUMIFS('Дневной стационар'!J:J,'Дневной стационар'!D:D,СВОД!C2918,'Дневной стационар'!F:F,СВОД!E2918)/2+SUMIFS(ЭКО!H:H,ЭКО!D:D,СВОД!C2918,ЭКО!F:F,СВОД!E2918)+SUMIFS(Диализ!J:J,Диализ!E:E,СВОД!C2918,Диализ!G:G,СВОД!E2918)</f>
        <v>0</v>
      </c>
      <c r="H2918" s="276">
        <f>SUMIFS(Поликлиника!H:H,Поликлиника!D:D,СВОД!C2918,Поликлиника!F:F,СВОД!E2918)</f>
        <v>0</v>
      </c>
      <c r="I2918" s="276">
        <f>SUMIFS(Поликлиника!BA:BA,Поликлиника!D:D,СВОД!C2918,Поликлиника!F:F,СВОД!E2918)</f>
        <v>0</v>
      </c>
      <c r="J2918" s="276">
        <f>SUMIFS(Поликлиника!BF:BF,Поликлиника!D:D,СВОД!C2918,Поликлиника!F:F,СВОД!E2918)</f>
        <v>0</v>
      </c>
      <c r="K2918" s="276">
        <f>SUMIFS(Поликлиника!BU:BU,Поликлиника!D:D,СВОД!C2918,Поликлиника!F:F,СВОД!E2918)</f>
        <v>0</v>
      </c>
      <c r="L2918" s="276">
        <f>SUMIFS(Услуги!H:H,Услуги!D:D,СВОД!C2918,Услуги!F:F,СВОД!E2918)+SUMIFS(Услуги!M:M,Услуги!D:D,СВОД!C2918,Услуги!F:F,СВОД!E2918)+SUMIFS(Услуги!R:R,Услуги!D:D,СВОД!C2918,Услуги!F:F,СВОД!E2918)+SUMIFS(Услуги!W:W,Услуги!D:D,СВОД!C2918,Услуги!F:F,СВОД!E2918)+SUMIFS(Услуги!AB:AB,Услуги!D:D,СВОД!C2918,Услуги!F:F,СВОД!E2918)+SUMIFS(Услуги!AG:AG,Услуги!D:D,СВОД!C2918,Услуги!F:F,СВОД!E2918)+SUMIFS(Услуги!AL:AL,Услуги!D:D,СВОД!C2918,Услуги!F:F,СВОД!E2918)+SUMIFS(Услуги!AQ:AQ,Услуги!D:D,СВОД!C2918,Услуги!F:F,СВОД!E2918)</f>
        <v>0</v>
      </c>
      <c r="M2918" s="276">
        <f>SUMIFS('Скорая мед. помощь'!J:J,'Скорая мед. помощь'!E:E,СВОД!C2918,'Скорая мед. помощь'!G:G,СВОД!E2918)</f>
        <v>0</v>
      </c>
      <c r="N2918" s="303">
        <f>SUMIFS('Круглосуточный стационар'!O:O,'Круглосуточный стационар'!D:D,СВОД!C2918,'Круглосуточный стационар'!F:F,СВОД!E2918)+SUMIFS(ВМП!O:O,ВМП!D:D,СВОД!C2918,ВМП!F:F,СВОД!E2918)+SUMIFS('Дневной стационар'!O:O,'Дневной стационар'!D:D,СВОД!C2918,'Дневной стационар'!F:F,СВОД!E2918)+SUMIFS(ЭКО!M:M,ЭКО!D:D,СВОД!C2918,ЭКО!F:F,СВОД!E2918)+SUMIFS(Диализ!O:O,Диализ!E:E,СВОД!C2918,Диализ!G:G,СВОД!E2918)+SUMIFS(Поликлиника!CT:CT,Поликлиника!D:D,СВОД!C2918,Поликлиника!F:F,СВОД!E2918)+SUMIFS('Скорая мед. помощь'!O:O,'Скорая мед. помощь'!E:E,СВОД!C2918,'Скорая мед. помощь'!G:G,СВОД!E2918)+SUMIFS(Услуги!AV:AV,Услуги!D:D,СВОД!C2918,Услуги!F:F,СВОД!E2918)</f>
        <v>0</v>
      </c>
      <c r="O2918" s="302">
        <f>SUMIFS(Сверхбаза!L:L,Сверхбаза!C:C,СВОД!C2918,Сверхбаза!E:E,СВОД!E2918)+SUMIFS(Сверхбаза!M:M,Сверхбаза!C:C,СВОД!C2918,Сверхбаза!E:E,СВОД!E2918)</f>
        <v>0</v>
      </c>
      <c r="P2918" s="276">
        <f>SUMIFS(Сверхбаза!N:N,Сверхбаза!C:C,СВОД!C2918,Сверхбаза!E:E,СВОД!E2918)</f>
        <v>0</v>
      </c>
      <c r="Q2918" s="276">
        <f>SUMIFS(Сверхбаза!P:P,Сверхбаза!C:C,СВОД!C2918,Сверхбаза!E:E,СВОД!E2918)</f>
        <v>0</v>
      </c>
      <c r="R2918" s="276">
        <f>SUMIFS(Сверхбаза!O:O,Сверхбаза!C:C,СВОД!C2918,Сверхбаза!E:E,СВОД!E2918)</f>
        <v>0</v>
      </c>
      <c r="S2918" s="276">
        <f>SUMIFS(Сверхбаза!Q:Q,Сверхбаза!C:C,СВОД!C2918,Сверхбаза!E:E,СВОД!E2918)</f>
        <v>0</v>
      </c>
      <c r="T2918" s="303">
        <f>SUMIFS(Сверхбаза!G:G,Сверхбаза!C:C,СВОД!C2918,Сверхбаза!E:E,СВОД!E2918)</f>
        <v>0</v>
      </c>
    </row>
    <row r="2919" spans="1:20" outlineLevel="2" x14ac:dyDescent="0.2">
      <c r="A2919" s="288">
        <f>VLOOKUP(C2919,Округа!B:C,2,FALSE)</f>
        <v>5</v>
      </c>
      <c r="B2919" s="361">
        <v>504613</v>
      </c>
      <c r="C2919" s="361">
        <v>461301</v>
      </c>
      <c r="D2919" s="5" t="s">
        <v>263</v>
      </c>
      <c r="E2919" s="349">
        <v>70</v>
      </c>
      <c r="F2919" s="350" t="s">
        <v>707</v>
      </c>
      <c r="G2919" s="302">
        <f>SUMIFS('Круглосуточный стационар'!J:J,'Круглосуточный стационар'!D:D,СВОД!C2919,'Круглосуточный стационар'!F:F,СВОД!E2919)/2+SUMIFS(ВМП!J:J,ВМП!D:D,СВОД!C2919,ВМП!F:F,СВОД!E2919)/2+SUMIFS('Дневной стационар'!J:J,'Дневной стационар'!D:D,СВОД!C2919,'Дневной стационар'!F:F,СВОД!E2919)/2+SUMIFS(ЭКО!H:H,ЭКО!D:D,СВОД!C2919,ЭКО!F:F,СВОД!E2919)+SUMIFS(Диализ!J:J,Диализ!E:E,СВОД!C2919,Диализ!G:G,СВОД!E2919)</f>
        <v>0</v>
      </c>
      <c r="H2919" s="276">
        <f>SUMIFS(Поликлиника!H:H,Поликлиника!D:D,СВОД!C2919,Поликлиника!F:F,СВОД!E2919)</f>
        <v>0</v>
      </c>
      <c r="I2919" s="276">
        <f>SUMIFS(Поликлиника!BA:BA,Поликлиника!D:D,СВОД!C2919,Поликлиника!F:F,СВОД!E2919)</f>
        <v>0</v>
      </c>
      <c r="J2919" s="276">
        <f>SUMIFS(Поликлиника!BF:BF,Поликлиника!D:D,СВОД!C2919,Поликлиника!F:F,СВОД!E2919)</f>
        <v>0</v>
      </c>
      <c r="K2919" s="276">
        <f>SUMIFS(Поликлиника!BU:BU,Поликлиника!D:D,СВОД!C2919,Поликлиника!F:F,СВОД!E2919)</f>
        <v>0</v>
      </c>
      <c r="L2919" s="276">
        <f>SUMIFS(Услуги!H:H,Услуги!D:D,СВОД!C2919,Услуги!F:F,СВОД!E2919)+SUMIFS(Услуги!M:M,Услуги!D:D,СВОД!C2919,Услуги!F:F,СВОД!E2919)+SUMIFS(Услуги!R:R,Услуги!D:D,СВОД!C2919,Услуги!F:F,СВОД!E2919)+SUMIFS(Услуги!W:W,Услуги!D:D,СВОД!C2919,Услуги!F:F,СВОД!E2919)+SUMIFS(Услуги!AB:AB,Услуги!D:D,СВОД!C2919,Услуги!F:F,СВОД!E2919)+SUMIFS(Услуги!AG:AG,Услуги!D:D,СВОД!C2919,Услуги!F:F,СВОД!E2919)+SUMIFS(Услуги!AL:AL,Услуги!D:D,СВОД!C2919,Услуги!F:F,СВОД!E2919)+SUMIFS(Услуги!AQ:AQ,Услуги!D:D,СВОД!C2919,Услуги!F:F,СВОД!E2919)</f>
        <v>0</v>
      </c>
      <c r="M2919" s="276">
        <f>SUMIFS('Скорая мед. помощь'!J:J,'Скорая мед. помощь'!E:E,СВОД!C2919,'Скорая мед. помощь'!G:G,СВОД!E2919)</f>
        <v>0</v>
      </c>
      <c r="N2919" s="303">
        <f>SUMIFS('Круглосуточный стационар'!O:O,'Круглосуточный стационар'!D:D,СВОД!C2919,'Круглосуточный стационар'!F:F,СВОД!E2919)+SUMIFS(ВМП!O:O,ВМП!D:D,СВОД!C2919,ВМП!F:F,СВОД!E2919)+SUMIFS('Дневной стационар'!O:O,'Дневной стационар'!D:D,СВОД!C2919,'Дневной стационар'!F:F,СВОД!E2919)+SUMIFS(ЭКО!M:M,ЭКО!D:D,СВОД!C2919,ЭКО!F:F,СВОД!E2919)+SUMIFS(Диализ!O:O,Диализ!E:E,СВОД!C2919,Диализ!G:G,СВОД!E2919)+SUMIFS(Поликлиника!CT:CT,Поликлиника!D:D,СВОД!C2919,Поликлиника!F:F,СВОД!E2919)+SUMIFS('Скорая мед. помощь'!O:O,'Скорая мед. помощь'!E:E,СВОД!C2919,'Скорая мед. помощь'!G:G,СВОД!E2919)+SUMIFS(Услуги!AV:AV,Услуги!D:D,СВОД!C2919,Услуги!F:F,СВОД!E2919)</f>
        <v>0</v>
      </c>
      <c r="O2919" s="302">
        <f>SUMIFS(Сверхбаза!L:L,Сверхбаза!C:C,СВОД!C2919,Сверхбаза!E:E,СВОД!E2919)+SUMIFS(Сверхбаза!M:M,Сверхбаза!C:C,СВОД!C2919,Сверхбаза!E:E,СВОД!E2919)</f>
        <v>0</v>
      </c>
      <c r="P2919" s="276">
        <f>SUMIFS(Сверхбаза!N:N,Сверхбаза!C:C,СВОД!C2919,Сверхбаза!E:E,СВОД!E2919)</f>
        <v>0</v>
      </c>
      <c r="Q2919" s="276">
        <f>SUMIFS(Сверхбаза!P:P,Сверхбаза!C:C,СВОД!C2919,Сверхбаза!E:E,СВОД!E2919)</f>
        <v>0</v>
      </c>
      <c r="R2919" s="276">
        <f>SUMIFS(Сверхбаза!O:O,Сверхбаза!C:C,СВОД!C2919,Сверхбаза!E:E,СВОД!E2919)</f>
        <v>0</v>
      </c>
      <c r="S2919" s="276">
        <f>SUMIFS(Сверхбаза!Q:Q,Сверхбаза!C:C,СВОД!C2919,Сверхбаза!E:E,СВОД!E2919)</f>
        <v>0</v>
      </c>
      <c r="T2919" s="303">
        <f>SUMIFS(Сверхбаза!G:G,Сверхбаза!C:C,СВОД!C2919,Сверхбаза!E:E,СВОД!E2919)</f>
        <v>0</v>
      </c>
    </row>
    <row r="2920" spans="1:20" outlineLevel="2" x14ac:dyDescent="0.2">
      <c r="A2920" s="288">
        <f>VLOOKUP(C2920,Округа!B:C,2,FALSE)</f>
        <v>5</v>
      </c>
      <c r="B2920" s="361">
        <v>504613</v>
      </c>
      <c r="C2920" s="361">
        <v>461301</v>
      </c>
      <c r="D2920" s="5" t="s">
        <v>263</v>
      </c>
      <c r="E2920" s="349">
        <v>94</v>
      </c>
      <c r="F2920" s="350" t="s">
        <v>157</v>
      </c>
      <c r="G2920" s="302">
        <f>SUMIFS('Круглосуточный стационар'!J:J,'Круглосуточный стационар'!D:D,СВОД!C2920,'Круглосуточный стационар'!F:F,СВОД!E2920)/2+SUMIFS(ВМП!J:J,ВМП!D:D,СВОД!C2920,ВМП!F:F,СВОД!E2920)/2+SUMIFS('Дневной стационар'!J:J,'Дневной стационар'!D:D,СВОД!C2920,'Дневной стационар'!F:F,СВОД!E2920)/2+SUMIFS(ЭКО!H:H,ЭКО!D:D,СВОД!C2920,ЭКО!F:F,СВОД!E2920)+SUMIFS(Диализ!J:J,Диализ!E:E,СВОД!C2920,Диализ!G:G,СВОД!E2920)</f>
        <v>0</v>
      </c>
      <c r="H2920" s="276">
        <f>SUMIFS(Поликлиника!H:H,Поликлиника!D:D,СВОД!C2920,Поликлиника!F:F,СВОД!E2920)</f>
        <v>0</v>
      </c>
      <c r="I2920" s="276">
        <f>SUMIFS(Поликлиника!BA:BA,Поликлиника!D:D,СВОД!C2920,Поликлиника!F:F,СВОД!E2920)</f>
        <v>0</v>
      </c>
      <c r="J2920" s="276">
        <f>SUMIFS(Поликлиника!BF:BF,Поликлиника!D:D,СВОД!C2920,Поликлиника!F:F,СВОД!E2920)</f>
        <v>0</v>
      </c>
      <c r="K2920" s="276">
        <f>SUMIFS(Поликлиника!BU:BU,Поликлиника!D:D,СВОД!C2920,Поликлиника!F:F,СВОД!E2920)</f>
        <v>0</v>
      </c>
      <c r="L2920" s="276">
        <f>SUMIFS(Услуги!H:H,Услуги!D:D,СВОД!C2920,Услуги!F:F,СВОД!E2920)+SUMIFS(Услуги!M:M,Услуги!D:D,СВОД!C2920,Услуги!F:F,СВОД!E2920)+SUMIFS(Услуги!R:R,Услуги!D:D,СВОД!C2920,Услуги!F:F,СВОД!E2920)+SUMIFS(Услуги!W:W,Услуги!D:D,СВОД!C2920,Услуги!F:F,СВОД!E2920)+SUMIFS(Услуги!AB:AB,Услуги!D:D,СВОД!C2920,Услуги!F:F,СВОД!E2920)+SUMIFS(Услуги!AG:AG,Услуги!D:D,СВОД!C2920,Услуги!F:F,СВОД!E2920)+SUMIFS(Услуги!AL:AL,Услуги!D:D,СВОД!C2920,Услуги!F:F,СВОД!E2920)+SUMIFS(Услуги!AQ:AQ,Услуги!D:D,СВОД!C2920,Услуги!F:F,СВОД!E2920)</f>
        <v>0</v>
      </c>
      <c r="M2920" s="276">
        <f>SUMIFS('Скорая мед. помощь'!J:J,'Скорая мед. помощь'!E:E,СВОД!C2920,'Скорая мед. помощь'!G:G,СВОД!E2920)</f>
        <v>0</v>
      </c>
      <c r="N2920" s="303">
        <f>SUMIFS('Круглосуточный стационар'!O:O,'Круглосуточный стационар'!D:D,СВОД!C2920,'Круглосуточный стационар'!F:F,СВОД!E2920)+SUMIFS(ВМП!O:O,ВМП!D:D,СВОД!C2920,ВМП!F:F,СВОД!E2920)+SUMIFS('Дневной стационар'!O:O,'Дневной стационар'!D:D,СВОД!C2920,'Дневной стационар'!F:F,СВОД!E2920)+SUMIFS(ЭКО!M:M,ЭКО!D:D,СВОД!C2920,ЭКО!F:F,СВОД!E2920)+SUMIFS(Диализ!O:O,Диализ!E:E,СВОД!C2920,Диализ!G:G,СВОД!E2920)+SUMIFS(Поликлиника!CT:CT,Поликлиника!D:D,СВОД!C2920,Поликлиника!F:F,СВОД!E2920)+SUMIFS('Скорая мед. помощь'!O:O,'Скорая мед. помощь'!E:E,СВОД!C2920,'Скорая мед. помощь'!G:G,СВОД!E2920)+SUMIFS(Услуги!AV:AV,Услуги!D:D,СВОД!C2920,Услуги!F:F,СВОД!E2920)</f>
        <v>0</v>
      </c>
      <c r="O2920" s="302">
        <f>SUMIFS(Сверхбаза!L:L,Сверхбаза!C:C,СВОД!C2920,Сверхбаза!E:E,СВОД!E2920)+SUMIFS(Сверхбаза!M:M,Сверхбаза!C:C,СВОД!C2920,Сверхбаза!E:E,СВОД!E2920)</f>
        <v>0</v>
      </c>
      <c r="P2920" s="276">
        <f>SUMIFS(Сверхбаза!N:N,Сверхбаза!C:C,СВОД!C2920,Сверхбаза!E:E,СВОД!E2920)</f>
        <v>0</v>
      </c>
      <c r="Q2920" s="276">
        <f>SUMIFS(Сверхбаза!P:P,Сверхбаза!C:C,СВОД!C2920,Сверхбаза!E:E,СВОД!E2920)</f>
        <v>0</v>
      </c>
      <c r="R2920" s="276">
        <f>SUMIFS(Сверхбаза!O:O,Сверхбаза!C:C,СВОД!C2920,Сверхбаза!E:E,СВОД!E2920)</f>
        <v>0</v>
      </c>
      <c r="S2920" s="276">
        <f>SUMIFS(Сверхбаза!Q:Q,Сверхбаза!C:C,СВОД!C2920,Сверхбаза!E:E,СВОД!E2920)</f>
        <v>0</v>
      </c>
      <c r="T2920" s="303">
        <f>SUMIFS(Сверхбаза!G:G,Сверхбаза!C:C,СВОД!C2920,Сверхбаза!E:E,СВОД!E2920)</f>
        <v>0</v>
      </c>
    </row>
    <row r="2921" spans="1:20" outlineLevel="1" x14ac:dyDescent="0.2">
      <c r="A2921" s="289"/>
      <c r="B2921" s="279"/>
      <c r="C2921" s="279" t="str">
        <f>CONCATENATE(C2920," ","Итог")</f>
        <v>461301 Итог</v>
      </c>
      <c r="D2921" s="280"/>
      <c r="E2921" s="351"/>
      <c r="F2921" s="352"/>
      <c r="G2921" s="304"/>
      <c r="H2921" s="281"/>
      <c r="I2921" s="281"/>
      <c r="J2921" s="281"/>
      <c r="K2921" s="281"/>
      <c r="L2921" s="281"/>
      <c r="M2921" s="281"/>
      <c r="N2921" s="305">
        <f>SUBTOTAL(9,N2913:N2920)</f>
        <v>2143.5091019392721</v>
      </c>
      <c r="O2921" s="304"/>
      <c r="P2921" s="281"/>
      <c r="Q2921" s="281"/>
      <c r="R2921" s="281"/>
      <c r="S2921" s="281"/>
      <c r="T2921" s="305">
        <f>SUBTOTAL(9,T2913:T2920)</f>
        <v>0</v>
      </c>
    </row>
    <row r="2922" spans="1:20" ht="25.5" outlineLevel="2" x14ac:dyDescent="0.2">
      <c r="A2922" s="287">
        <f>VLOOKUP(C2922,Округа!B:C,2,FALSE)</f>
        <v>5</v>
      </c>
      <c r="B2922" s="8">
        <v>504614</v>
      </c>
      <c r="C2922" s="8">
        <v>461401</v>
      </c>
      <c r="D2922" s="9" t="s">
        <v>575</v>
      </c>
      <c r="E2922" s="347">
        <f t="shared" ref="E2922:F2929" si="75">E2913</f>
        <v>1</v>
      </c>
      <c r="F2922" s="348" t="str">
        <f t="shared" si="75"/>
        <v>Круглосуточный стационар</v>
      </c>
      <c r="G2922" s="300">
        <f>SUMIFS('Круглосуточный стационар'!J:J,'Круглосуточный стационар'!D:D,СВОД!C2922,'Круглосуточный стационар'!F:F,СВОД!E2922)/2+SUMIFS(ВМП!J:J,ВМП!D:D,СВОД!C2922,ВМП!F:F,СВОД!E2922)/2+SUMIFS('Дневной стационар'!J:J,'Дневной стационар'!D:D,СВОД!C2922,'Дневной стационар'!F:F,СВОД!E2922)/2+SUMIFS(ЭКО!H:H,ЭКО!D:D,СВОД!C2922,ЭКО!F:F,СВОД!E2922)+SUMIFS(Диализ!J:J,Диализ!E:E,СВОД!C2922,Диализ!G:G,СВОД!E2922)</f>
        <v>0</v>
      </c>
      <c r="H2922" s="278">
        <f>SUMIFS(Поликлиника!H:H,Поликлиника!D:D,СВОД!C2922,Поликлиника!F:F,СВОД!E2922)</f>
        <v>0</v>
      </c>
      <c r="I2922" s="278">
        <f>SUMIFS(Поликлиника!BA:BA,Поликлиника!D:D,СВОД!C2922,Поликлиника!F:F,СВОД!E2922)</f>
        <v>0</v>
      </c>
      <c r="J2922" s="278">
        <f>SUMIFS(Поликлиника!BF:BF,Поликлиника!D:D,СВОД!C2922,Поликлиника!F:F,СВОД!E2922)</f>
        <v>0</v>
      </c>
      <c r="K2922" s="278">
        <f>SUMIFS(Поликлиника!BU:BU,Поликлиника!D:D,СВОД!C2922,Поликлиника!F:F,СВОД!E2922)</f>
        <v>0</v>
      </c>
      <c r="L2922" s="278">
        <f>SUMIFS(Услуги!H:H,Услуги!D:D,СВОД!C2922,Услуги!F:F,СВОД!E2922)+SUMIFS(Услуги!M:M,Услуги!D:D,СВОД!C2922,Услуги!F:F,СВОД!E2922)+SUMIFS(Услуги!R:R,Услуги!D:D,СВОД!C2922,Услуги!F:F,СВОД!E2922)+SUMIFS(Услуги!W:W,Услуги!D:D,СВОД!C2922,Услуги!F:F,СВОД!E2922)+SUMIFS(Услуги!AB:AB,Услуги!D:D,СВОД!C2922,Услуги!F:F,СВОД!E2922)+SUMIFS(Услуги!AG:AG,Услуги!D:D,СВОД!C2922,Услуги!F:F,СВОД!E2922)+SUMIFS(Услуги!AL:AL,Услуги!D:D,СВОД!C2922,Услуги!F:F,СВОД!E2922)+SUMIFS(Услуги!AQ:AQ,Услуги!D:D,СВОД!C2922,Услуги!F:F,СВОД!E2922)</f>
        <v>0</v>
      </c>
      <c r="M2922" s="278">
        <f>SUMIFS('Скорая мед. помощь'!J:J,'Скорая мед. помощь'!E:E,СВОД!C2922,'Скорая мед. помощь'!G:G,СВОД!E2922)</f>
        <v>0</v>
      </c>
      <c r="N2922" s="301">
        <f>SUMIFS('Круглосуточный стационар'!O:O,'Круглосуточный стационар'!D:D,СВОД!C2922,'Круглосуточный стационар'!F:F,СВОД!E2922)+SUMIFS(ВМП!O:O,ВМП!D:D,СВОД!C2922,ВМП!F:F,СВОД!E2922)+SUMIFS('Дневной стационар'!O:O,'Дневной стационар'!D:D,СВОД!C2922,'Дневной стационар'!F:F,СВОД!E2922)+SUMIFS(ЭКО!M:M,ЭКО!D:D,СВОД!C2922,ЭКО!F:F,СВОД!E2922)+SUMIFS(Диализ!O:O,Диализ!E:E,СВОД!C2922,Диализ!G:G,СВОД!E2922)+SUMIFS(Поликлиника!CT:CT,Поликлиника!D:D,СВОД!C2922,Поликлиника!F:F,СВОД!E2922)+SUMIFS('Скорая мед. помощь'!O:O,'Скорая мед. помощь'!E:E,СВОД!C2922,'Скорая мед. помощь'!G:G,СВОД!E2922)+SUMIFS(Услуги!AV:AV,Услуги!D:D,СВОД!C2922,Услуги!F:F,СВОД!E2922)</f>
        <v>0</v>
      </c>
      <c r="O2922" s="300">
        <f>SUMIFS(Сверхбаза!L:L,Сверхбаза!C:C,СВОД!C2922,Сверхбаза!E:E,СВОД!E2922)+SUMIFS(Сверхбаза!M:M,Сверхбаза!C:C,СВОД!C2922,Сверхбаза!E:E,СВОД!E2922)</f>
        <v>700</v>
      </c>
      <c r="P2922" s="278">
        <f>SUMIFS(Сверхбаза!N:N,Сверхбаза!C:C,СВОД!C2922,Сверхбаза!E:E,СВОД!E2922)</f>
        <v>0</v>
      </c>
      <c r="Q2922" s="278">
        <f>SUMIFS(Сверхбаза!P:P,Сверхбаза!C:C,СВОД!C2922,Сверхбаза!E:E,СВОД!E2922)</f>
        <v>0</v>
      </c>
      <c r="R2922" s="278">
        <f>SUMIFS(Сверхбаза!O:O,Сверхбаза!C:C,СВОД!C2922,Сверхбаза!E:E,СВОД!E2922)</f>
        <v>0</v>
      </c>
      <c r="S2922" s="278">
        <f>SUMIFS(Сверхбаза!Q:Q,Сверхбаза!C:C,СВОД!C2922,Сверхбаза!E:E,СВОД!E2922)</f>
        <v>0</v>
      </c>
      <c r="T2922" s="301">
        <f>SUMIFS(Сверхбаза!G:G,Сверхбаза!C:C,СВОД!C2922,Сверхбаза!E:E,СВОД!E2922)</f>
        <v>60957.741000000002</v>
      </c>
    </row>
    <row r="2923" spans="1:20" ht="25.5" outlineLevel="2" x14ac:dyDescent="0.2">
      <c r="A2923" s="288">
        <f>VLOOKUP(C2923,Округа!B:C,2,FALSE)</f>
        <v>5</v>
      </c>
      <c r="B2923" s="361">
        <f t="shared" ref="B2923:D2929" si="76">B2922</f>
        <v>504614</v>
      </c>
      <c r="C2923" s="361">
        <f t="shared" si="76"/>
        <v>461401</v>
      </c>
      <c r="D2923" s="5" t="str">
        <f t="shared" si="76"/>
        <v>ГБУЗ МО "СТУПИНСКИЙ ПСИХОНЕВРОЛОГИЧЕСКИЙ ДИСПАНСЕР"</v>
      </c>
      <c r="E2923" s="349">
        <f t="shared" si="75"/>
        <v>13</v>
      </c>
      <c r="F2923" s="350" t="str">
        <f t="shared" si="75"/>
        <v>Круглосуточный стационар ВМП</v>
      </c>
      <c r="G2923" s="302">
        <f>SUMIFS('Круглосуточный стационар'!J:J,'Круглосуточный стационар'!D:D,СВОД!C2923,'Круглосуточный стационар'!F:F,СВОД!E2923)/2+SUMIFS(ВМП!J:J,ВМП!D:D,СВОД!C2923,ВМП!F:F,СВОД!E2923)/2+SUMIFS('Дневной стационар'!J:J,'Дневной стационар'!D:D,СВОД!C2923,'Дневной стационар'!F:F,СВОД!E2923)/2+SUMIFS(ЭКО!H:H,ЭКО!D:D,СВОД!C2923,ЭКО!F:F,СВОД!E2923)+SUMIFS(Диализ!J:J,Диализ!E:E,СВОД!C2923,Диализ!G:G,СВОД!E2923)</f>
        <v>0</v>
      </c>
      <c r="H2923" s="276">
        <f>SUMIFS(Поликлиника!H:H,Поликлиника!D:D,СВОД!C2923,Поликлиника!F:F,СВОД!E2923)</f>
        <v>0</v>
      </c>
      <c r="I2923" s="276">
        <f>SUMIFS(Поликлиника!BA:BA,Поликлиника!D:D,СВОД!C2923,Поликлиника!F:F,СВОД!E2923)</f>
        <v>0</v>
      </c>
      <c r="J2923" s="276">
        <f>SUMIFS(Поликлиника!BF:BF,Поликлиника!D:D,СВОД!C2923,Поликлиника!F:F,СВОД!E2923)</f>
        <v>0</v>
      </c>
      <c r="K2923" s="276">
        <f>SUMIFS(Поликлиника!BU:BU,Поликлиника!D:D,СВОД!C2923,Поликлиника!F:F,СВОД!E2923)</f>
        <v>0</v>
      </c>
      <c r="L2923" s="276">
        <f>SUMIFS(Услуги!H:H,Услуги!D:D,СВОД!C2923,Услуги!F:F,СВОД!E2923)+SUMIFS(Услуги!M:M,Услуги!D:D,СВОД!C2923,Услуги!F:F,СВОД!E2923)+SUMIFS(Услуги!R:R,Услуги!D:D,СВОД!C2923,Услуги!F:F,СВОД!E2923)+SUMIFS(Услуги!W:W,Услуги!D:D,СВОД!C2923,Услуги!F:F,СВОД!E2923)+SUMIFS(Услуги!AB:AB,Услуги!D:D,СВОД!C2923,Услуги!F:F,СВОД!E2923)+SUMIFS(Услуги!AG:AG,Услуги!D:D,СВОД!C2923,Услуги!F:F,СВОД!E2923)+SUMIFS(Услуги!AL:AL,Услуги!D:D,СВОД!C2923,Услуги!F:F,СВОД!E2923)+SUMIFS(Услуги!AQ:AQ,Услуги!D:D,СВОД!C2923,Услуги!F:F,СВОД!E2923)</f>
        <v>0</v>
      </c>
      <c r="M2923" s="276">
        <f>SUMIFS('Скорая мед. помощь'!J:J,'Скорая мед. помощь'!E:E,СВОД!C2923,'Скорая мед. помощь'!G:G,СВОД!E2923)</f>
        <v>0</v>
      </c>
      <c r="N2923" s="303">
        <f>SUMIFS('Круглосуточный стационар'!O:O,'Круглосуточный стационар'!D:D,СВОД!C2923,'Круглосуточный стационар'!F:F,СВОД!E2923)+SUMIFS(ВМП!O:O,ВМП!D:D,СВОД!C2923,ВМП!F:F,СВОД!E2923)+SUMIFS('Дневной стационар'!O:O,'Дневной стационар'!D:D,СВОД!C2923,'Дневной стационар'!F:F,СВОД!E2923)+SUMIFS(ЭКО!M:M,ЭКО!D:D,СВОД!C2923,ЭКО!F:F,СВОД!E2923)+SUMIFS(Диализ!O:O,Диализ!E:E,СВОД!C2923,Диализ!G:G,СВОД!E2923)+SUMIFS(Поликлиника!CT:CT,Поликлиника!D:D,СВОД!C2923,Поликлиника!F:F,СВОД!E2923)+SUMIFS('Скорая мед. помощь'!O:O,'Скорая мед. помощь'!E:E,СВОД!C2923,'Скорая мед. помощь'!G:G,СВОД!E2923)+SUMIFS(Услуги!AV:AV,Услуги!D:D,СВОД!C2923,Услуги!F:F,СВОД!E2923)</f>
        <v>0</v>
      </c>
      <c r="O2923" s="302">
        <f>SUMIFS(Сверхбаза!L:L,Сверхбаза!C:C,СВОД!C2923,Сверхбаза!E:E,СВОД!E2923)+SUMIFS(Сверхбаза!M:M,Сверхбаза!C:C,СВОД!C2923,Сверхбаза!E:E,СВОД!E2923)</f>
        <v>0</v>
      </c>
      <c r="P2923" s="276">
        <f>SUMIFS(Сверхбаза!N:N,Сверхбаза!C:C,СВОД!C2923,Сверхбаза!E:E,СВОД!E2923)</f>
        <v>0</v>
      </c>
      <c r="Q2923" s="276">
        <f>SUMIFS(Сверхбаза!P:P,Сверхбаза!C:C,СВОД!C2923,Сверхбаза!E:E,СВОД!E2923)</f>
        <v>0</v>
      </c>
      <c r="R2923" s="276">
        <f>SUMIFS(Сверхбаза!O:O,Сверхбаза!C:C,СВОД!C2923,Сверхбаза!E:E,СВОД!E2923)</f>
        <v>0</v>
      </c>
      <c r="S2923" s="276">
        <f>SUMIFS(Сверхбаза!Q:Q,Сверхбаза!C:C,СВОД!C2923,Сверхбаза!E:E,СВОД!E2923)</f>
        <v>0</v>
      </c>
      <c r="T2923" s="303">
        <f>SUMIFS(Сверхбаза!G:G,Сверхбаза!C:C,СВОД!C2923,Сверхбаза!E:E,СВОД!E2923)</f>
        <v>0</v>
      </c>
    </row>
    <row r="2924" spans="1:20" ht="25.5" outlineLevel="2" x14ac:dyDescent="0.2">
      <c r="A2924" s="288">
        <f>VLOOKUP(C2924,Округа!B:C,2,FALSE)</f>
        <v>5</v>
      </c>
      <c r="B2924" s="361">
        <f t="shared" si="76"/>
        <v>504614</v>
      </c>
      <c r="C2924" s="361">
        <f t="shared" si="76"/>
        <v>461401</v>
      </c>
      <c r="D2924" s="5" t="str">
        <f t="shared" si="76"/>
        <v>ГБУЗ МО "СТУПИНСКИЙ ПСИХОНЕВРОЛОГИЧЕСКИЙ ДИСПАНСЕР"</v>
      </c>
      <c r="E2924" s="349">
        <f t="shared" si="75"/>
        <v>2</v>
      </c>
      <c r="F2924" s="350" t="str">
        <f t="shared" si="75"/>
        <v>Дневной стационар</v>
      </c>
      <c r="G2924" s="302">
        <f>SUMIFS('Круглосуточный стационар'!J:J,'Круглосуточный стационар'!D:D,СВОД!C2924,'Круглосуточный стационар'!F:F,СВОД!E2924)/2+SUMIFS(ВМП!J:J,ВМП!D:D,СВОД!C2924,ВМП!F:F,СВОД!E2924)/2+SUMIFS('Дневной стационар'!J:J,'Дневной стационар'!D:D,СВОД!C2924,'Дневной стационар'!F:F,СВОД!E2924)/2+SUMIFS(ЭКО!H:H,ЭКО!D:D,СВОД!C2924,ЭКО!F:F,СВОД!E2924)+SUMIFS(Диализ!J:J,Диализ!E:E,СВОД!C2924,Диализ!G:G,СВОД!E2924)</f>
        <v>0</v>
      </c>
      <c r="H2924" s="276">
        <f>SUMIFS(Поликлиника!H:H,Поликлиника!D:D,СВОД!C2924,Поликлиника!F:F,СВОД!E2924)</f>
        <v>0</v>
      </c>
      <c r="I2924" s="276">
        <f>SUMIFS(Поликлиника!BA:BA,Поликлиника!D:D,СВОД!C2924,Поликлиника!F:F,СВОД!E2924)</f>
        <v>0</v>
      </c>
      <c r="J2924" s="276">
        <f>SUMIFS(Поликлиника!BF:BF,Поликлиника!D:D,СВОД!C2924,Поликлиника!F:F,СВОД!E2924)</f>
        <v>0</v>
      </c>
      <c r="K2924" s="276">
        <f>SUMIFS(Поликлиника!BU:BU,Поликлиника!D:D,СВОД!C2924,Поликлиника!F:F,СВОД!E2924)</f>
        <v>0</v>
      </c>
      <c r="L2924" s="276">
        <f>SUMIFS(Услуги!H:H,Услуги!D:D,СВОД!C2924,Услуги!F:F,СВОД!E2924)+SUMIFS(Услуги!M:M,Услуги!D:D,СВОД!C2924,Услуги!F:F,СВОД!E2924)+SUMIFS(Услуги!R:R,Услуги!D:D,СВОД!C2924,Услуги!F:F,СВОД!E2924)+SUMIFS(Услуги!W:W,Услуги!D:D,СВОД!C2924,Услуги!F:F,СВОД!E2924)+SUMIFS(Услуги!AB:AB,Услуги!D:D,СВОД!C2924,Услуги!F:F,СВОД!E2924)+SUMIFS(Услуги!AG:AG,Услуги!D:D,СВОД!C2924,Услуги!F:F,СВОД!E2924)+SUMIFS(Услуги!AL:AL,Услуги!D:D,СВОД!C2924,Услуги!F:F,СВОД!E2924)+SUMIFS(Услуги!AQ:AQ,Услуги!D:D,СВОД!C2924,Услуги!F:F,СВОД!E2924)</f>
        <v>0</v>
      </c>
      <c r="M2924" s="276">
        <f>SUMIFS('Скорая мед. помощь'!J:J,'Скорая мед. помощь'!E:E,СВОД!C2924,'Скорая мед. помощь'!G:G,СВОД!E2924)</f>
        <v>0</v>
      </c>
      <c r="N2924" s="303">
        <f>SUMIFS('Круглосуточный стационар'!O:O,'Круглосуточный стационар'!D:D,СВОД!C2924,'Круглосуточный стационар'!F:F,СВОД!E2924)+SUMIFS(ВМП!O:O,ВМП!D:D,СВОД!C2924,ВМП!F:F,СВОД!E2924)+SUMIFS('Дневной стационар'!O:O,'Дневной стационар'!D:D,СВОД!C2924,'Дневной стационар'!F:F,СВОД!E2924)+SUMIFS(ЭКО!M:M,ЭКО!D:D,СВОД!C2924,ЭКО!F:F,СВОД!E2924)+SUMIFS(Диализ!O:O,Диализ!E:E,СВОД!C2924,Диализ!G:G,СВОД!E2924)+SUMIFS(Поликлиника!CT:CT,Поликлиника!D:D,СВОД!C2924,Поликлиника!F:F,СВОД!E2924)+SUMIFS('Скорая мед. помощь'!O:O,'Скорая мед. помощь'!E:E,СВОД!C2924,'Скорая мед. помощь'!G:G,СВОД!E2924)+SUMIFS(Услуги!AV:AV,Услуги!D:D,СВОД!C2924,Услуги!F:F,СВОД!E2924)</f>
        <v>0</v>
      </c>
      <c r="O2924" s="302">
        <f>SUMIFS(Сверхбаза!L:L,Сверхбаза!C:C,СВОД!C2924,Сверхбаза!E:E,СВОД!E2924)+SUMIFS(Сверхбаза!M:M,Сверхбаза!C:C,СВОД!C2924,Сверхбаза!E:E,СВОД!E2924)</f>
        <v>0</v>
      </c>
      <c r="P2924" s="276">
        <f>SUMIFS(Сверхбаза!N:N,Сверхбаза!C:C,СВОД!C2924,Сверхбаза!E:E,СВОД!E2924)</f>
        <v>0</v>
      </c>
      <c r="Q2924" s="276">
        <f>SUMIFS(Сверхбаза!P:P,Сверхбаза!C:C,СВОД!C2924,Сверхбаза!E:E,СВОД!E2924)</f>
        <v>0</v>
      </c>
      <c r="R2924" s="276">
        <f>SUMIFS(Сверхбаза!O:O,Сверхбаза!C:C,СВОД!C2924,Сверхбаза!E:E,СВОД!E2924)</f>
        <v>0</v>
      </c>
      <c r="S2924" s="276">
        <f>SUMIFS(Сверхбаза!Q:Q,Сверхбаза!C:C,СВОД!C2924,Сверхбаза!E:E,СВОД!E2924)</f>
        <v>0</v>
      </c>
      <c r="T2924" s="303">
        <f>SUMIFS(Сверхбаза!G:G,Сверхбаза!C:C,СВОД!C2924,Сверхбаза!E:E,СВОД!E2924)</f>
        <v>0</v>
      </c>
    </row>
    <row r="2925" spans="1:20" ht="25.5" outlineLevel="2" x14ac:dyDescent="0.2">
      <c r="A2925" s="288">
        <f>VLOOKUP(C2925,Округа!B:C,2,FALSE)</f>
        <v>5</v>
      </c>
      <c r="B2925" s="361">
        <f t="shared" si="76"/>
        <v>504614</v>
      </c>
      <c r="C2925" s="361">
        <f t="shared" si="76"/>
        <v>461401</v>
      </c>
      <c r="D2925" s="5" t="str">
        <f t="shared" si="76"/>
        <v>ГБУЗ МО "СТУПИНСКИЙ ПСИХОНЕВРОЛОГИЧЕСКИЙ ДИСПАНСЕР"</v>
      </c>
      <c r="E2925" s="349">
        <f t="shared" si="75"/>
        <v>6</v>
      </c>
      <c r="F2925" s="350" t="str">
        <f t="shared" si="75"/>
        <v>Экстракорпоральное оплодотворение</v>
      </c>
      <c r="G2925" s="302">
        <f>SUMIFS('Круглосуточный стационар'!J:J,'Круглосуточный стационар'!D:D,СВОД!C2925,'Круглосуточный стационар'!F:F,СВОД!E2925)/2+SUMIFS(ВМП!J:J,ВМП!D:D,СВОД!C2925,ВМП!F:F,СВОД!E2925)/2+SUMIFS('Дневной стационар'!J:J,'Дневной стационар'!D:D,СВОД!C2925,'Дневной стационар'!F:F,СВОД!E2925)/2+SUMIFS(ЭКО!H:H,ЭКО!D:D,СВОД!C2925,ЭКО!F:F,СВОД!E2925)+SUMIFS(Диализ!J:J,Диализ!E:E,СВОД!C2925,Диализ!G:G,СВОД!E2925)</f>
        <v>0</v>
      </c>
      <c r="H2925" s="276">
        <f>SUMIFS(Поликлиника!H:H,Поликлиника!D:D,СВОД!C2925,Поликлиника!F:F,СВОД!E2925)</f>
        <v>0</v>
      </c>
      <c r="I2925" s="276">
        <f>SUMIFS(Поликлиника!BA:BA,Поликлиника!D:D,СВОД!C2925,Поликлиника!F:F,СВОД!E2925)</f>
        <v>0</v>
      </c>
      <c r="J2925" s="276">
        <f>SUMIFS(Поликлиника!BF:BF,Поликлиника!D:D,СВОД!C2925,Поликлиника!F:F,СВОД!E2925)</f>
        <v>0</v>
      </c>
      <c r="K2925" s="276">
        <f>SUMIFS(Поликлиника!BU:BU,Поликлиника!D:D,СВОД!C2925,Поликлиника!F:F,СВОД!E2925)</f>
        <v>0</v>
      </c>
      <c r="L2925" s="276">
        <f>SUMIFS(Услуги!H:H,Услуги!D:D,СВОД!C2925,Услуги!F:F,СВОД!E2925)+SUMIFS(Услуги!M:M,Услуги!D:D,СВОД!C2925,Услуги!F:F,СВОД!E2925)+SUMIFS(Услуги!R:R,Услуги!D:D,СВОД!C2925,Услуги!F:F,СВОД!E2925)+SUMIFS(Услуги!W:W,Услуги!D:D,СВОД!C2925,Услуги!F:F,СВОД!E2925)+SUMIFS(Услуги!AB:AB,Услуги!D:D,СВОД!C2925,Услуги!F:F,СВОД!E2925)+SUMIFS(Услуги!AG:AG,Услуги!D:D,СВОД!C2925,Услуги!F:F,СВОД!E2925)+SUMIFS(Услуги!AL:AL,Услуги!D:D,СВОД!C2925,Услуги!F:F,СВОД!E2925)+SUMIFS(Услуги!AQ:AQ,Услуги!D:D,СВОД!C2925,Услуги!F:F,СВОД!E2925)</f>
        <v>0</v>
      </c>
      <c r="M2925" s="276">
        <f>SUMIFS('Скорая мед. помощь'!J:J,'Скорая мед. помощь'!E:E,СВОД!C2925,'Скорая мед. помощь'!G:G,СВОД!E2925)</f>
        <v>0</v>
      </c>
      <c r="N2925" s="303">
        <f>SUMIFS('Круглосуточный стационар'!O:O,'Круглосуточный стационар'!D:D,СВОД!C2925,'Круглосуточный стационар'!F:F,СВОД!E2925)+SUMIFS(ВМП!O:O,ВМП!D:D,СВОД!C2925,ВМП!F:F,СВОД!E2925)+SUMIFS('Дневной стационар'!O:O,'Дневной стационар'!D:D,СВОД!C2925,'Дневной стационар'!F:F,СВОД!E2925)+SUMIFS(ЭКО!M:M,ЭКО!D:D,СВОД!C2925,ЭКО!F:F,СВОД!E2925)+SUMIFS(Диализ!O:O,Диализ!E:E,СВОД!C2925,Диализ!G:G,СВОД!E2925)+SUMIFS(Поликлиника!CT:CT,Поликлиника!D:D,СВОД!C2925,Поликлиника!F:F,СВОД!E2925)+SUMIFS('Скорая мед. помощь'!O:O,'Скорая мед. помощь'!E:E,СВОД!C2925,'Скорая мед. помощь'!G:G,СВОД!E2925)+SUMIFS(Услуги!AV:AV,Услуги!D:D,СВОД!C2925,Услуги!F:F,СВОД!E2925)</f>
        <v>0</v>
      </c>
      <c r="O2925" s="302">
        <f>SUMIFS(Сверхбаза!L:L,Сверхбаза!C:C,СВОД!C2925,Сверхбаза!E:E,СВОД!E2925)+SUMIFS(Сверхбаза!M:M,Сверхбаза!C:C,СВОД!C2925,Сверхбаза!E:E,СВОД!E2925)</f>
        <v>0</v>
      </c>
      <c r="P2925" s="276">
        <f>SUMIFS(Сверхбаза!N:N,Сверхбаза!C:C,СВОД!C2925,Сверхбаза!E:E,СВОД!E2925)</f>
        <v>0</v>
      </c>
      <c r="Q2925" s="276">
        <f>SUMIFS(Сверхбаза!P:P,Сверхбаза!C:C,СВОД!C2925,Сверхбаза!E:E,СВОД!E2925)</f>
        <v>0</v>
      </c>
      <c r="R2925" s="276">
        <f>SUMIFS(Сверхбаза!O:O,Сверхбаза!C:C,СВОД!C2925,Сверхбаза!E:E,СВОД!E2925)</f>
        <v>0</v>
      </c>
      <c r="S2925" s="276">
        <f>SUMIFS(Сверхбаза!Q:Q,Сверхбаза!C:C,СВОД!C2925,Сверхбаза!E:E,СВОД!E2925)</f>
        <v>0</v>
      </c>
      <c r="T2925" s="303">
        <f>SUMIFS(Сверхбаза!G:G,Сверхбаза!C:C,СВОД!C2925,Сверхбаза!E:E,СВОД!E2925)</f>
        <v>0</v>
      </c>
    </row>
    <row r="2926" spans="1:20" ht="25.5" outlineLevel="2" x14ac:dyDescent="0.2">
      <c r="A2926" s="288">
        <f>VLOOKUP(C2926,Округа!B:C,2,FALSE)</f>
        <v>5</v>
      </c>
      <c r="B2926" s="361">
        <f t="shared" si="76"/>
        <v>504614</v>
      </c>
      <c r="C2926" s="361">
        <f t="shared" si="76"/>
        <v>461401</v>
      </c>
      <c r="D2926" s="5" t="str">
        <f t="shared" si="76"/>
        <v>ГБУЗ МО "СТУПИНСКИЙ ПСИХОНЕВРОЛОГИЧЕСКИЙ ДИСПАНСЕР"</v>
      </c>
      <c r="E2926" s="349">
        <f t="shared" si="75"/>
        <v>3</v>
      </c>
      <c r="F2926" s="350" t="str">
        <f t="shared" si="75"/>
        <v>Амбулаторно-поликлиническая помощь</v>
      </c>
      <c r="G2926" s="302">
        <f>SUMIFS('Круглосуточный стационар'!J:J,'Круглосуточный стационар'!D:D,СВОД!C2926,'Круглосуточный стационар'!F:F,СВОД!E2926)/2+SUMIFS(ВМП!J:J,ВМП!D:D,СВОД!C2926,ВМП!F:F,СВОД!E2926)/2+SUMIFS('Дневной стационар'!J:J,'Дневной стационар'!D:D,СВОД!C2926,'Дневной стационар'!F:F,СВОД!E2926)/2+SUMIFS(ЭКО!H:H,ЭКО!D:D,СВОД!C2926,ЭКО!F:F,СВОД!E2926)+SUMIFS(Диализ!J:J,Диализ!E:E,СВОД!C2926,Диализ!G:G,СВОД!E2926)</f>
        <v>0</v>
      </c>
      <c r="H2926" s="276">
        <f>SUMIFS(Поликлиника!H:H,Поликлиника!D:D,СВОД!C2926,Поликлиника!F:F,СВОД!E2926)</f>
        <v>0</v>
      </c>
      <c r="I2926" s="276">
        <f>SUMIFS(Поликлиника!BA:BA,Поликлиника!D:D,СВОД!C2926,Поликлиника!F:F,СВОД!E2926)</f>
        <v>0</v>
      </c>
      <c r="J2926" s="276">
        <f>SUMIFS(Поликлиника!BF:BF,Поликлиника!D:D,СВОД!C2926,Поликлиника!F:F,СВОД!E2926)</f>
        <v>0</v>
      </c>
      <c r="K2926" s="276">
        <f>SUMIFS(Поликлиника!BU:BU,Поликлиника!D:D,СВОД!C2926,Поликлиника!F:F,СВОД!E2926)</f>
        <v>0</v>
      </c>
      <c r="L2926" s="276">
        <f>SUMIFS(Услуги!H:H,Услуги!D:D,СВОД!C2926,Услуги!F:F,СВОД!E2926)+SUMIFS(Услуги!M:M,Услуги!D:D,СВОД!C2926,Услуги!F:F,СВОД!E2926)+SUMIFS(Услуги!R:R,Услуги!D:D,СВОД!C2926,Услуги!F:F,СВОД!E2926)+SUMIFS(Услуги!W:W,Услуги!D:D,СВОД!C2926,Услуги!F:F,СВОД!E2926)+SUMIFS(Услуги!AB:AB,Услуги!D:D,СВОД!C2926,Услуги!F:F,СВОД!E2926)+SUMIFS(Услуги!AG:AG,Услуги!D:D,СВОД!C2926,Услуги!F:F,СВОД!E2926)+SUMIFS(Услуги!AL:AL,Услуги!D:D,СВОД!C2926,Услуги!F:F,СВОД!E2926)+SUMIFS(Услуги!AQ:AQ,Услуги!D:D,СВОД!C2926,Услуги!F:F,СВОД!E2926)</f>
        <v>0</v>
      </c>
      <c r="M2926" s="276">
        <f>SUMIFS('Скорая мед. помощь'!J:J,'Скорая мед. помощь'!E:E,СВОД!C2926,'Скорая мед. помощь'!G:G,СВОД!E2926)</f>
        <v>0</v>
      </c>
      <c r="N2926" s="303">
        <f>SUMIFS('Круглосуточный стационар'!O:O,'Круглосуточный стационар'!D:D,СВОД!C2926,'Круглосуточный стационар'!F:F,СВОД!E2926)+SUMIFS(ВМП!O:O,ВМП!D:D,СВОД!C2926,ВМП!F:F,СВОД!E2926)+SUMIFS('Дневной стационар'!O:O,'Дневной стационар'!D:D,СВОД!C2926,'Дневной стационар'!F:F,СВОД!E2926)+SUMIFS(ЭКО!M:M,ЭКО!D:D,СВОД!C2926,ЭКО!F:F,СВОД!E2926)+SUMIFS(Диализ!O:O,Диализ!E:E,СВОД!C2926,Диализ!G:G,СВОД!E2926)+SUMIFS(Поликлиника!CT:CT,Поликлиника!D:D,СВОД!C2926,Поликлиника!F:F,СВОД!E2926)+SUMIFS('Скорая мед. помощь'!O:O,'Скорая мед. помощь'!E:E,СВОД!C2926,'Скорая мед. помощь'!G:G,СВОД!E2926)+SUMIFS(Услуги!AV:AV,Услуги!D:D,СВОД!C2926,Услуги!F:F,СВОД!E2926)</f>
        <v>0</v>
      </c>
      <c r="O2926" s="302">
        <f>SUMIFS(Сверхбаза!L:L,Сверхбаза!C:C,СВОД!C2926,Сверхбаза!E:E,СВОД!E2926)+SUMIFS(Сверхбаза!M:M,Сверхбаза!C:C,СВОД!C2926,Сверхбаза!E:E,СВОД!E2926)</f>
        <v>0</v>
      </c>
      <c r="P2926" s="276">
        <f>SUMIFS(Сверхбаза!N:N,Сверхбаза!C:C,СВОД!C2926,Сверхбаза!E:E,СВОД!E2926)</f>
        <v>2887</v>
      </c>
      <c r="Q2926" s="276">
        <f>SUMIFS(Сверхбаза!P:P,Сверхбаза!C:C,СВОД!C2926,Сверхбаза!E:E,СВОД!E2926)</f>
        <v>7532</v>
      </c>
      <c r="R2926" s="276">
        <f>SUMIFS(Сверхбаза!O:O,Сверхбаза!C:C,СВОД!C2926,Сверхбаза!E:E,СВОД!E2926)</f>
        <v>19383</v>
      </c>
      <c r="S2926" s="276">
        <f>SUMIFS(Сверхбаза!Q:Q,Сверхбаза!C:C,СВОД!C2926,Сверхбаза!E:E,СВОД!E2926)</f>
        <v>0</v>
      </c>
      <c r="T2926" s="303">
        <f>SUMIFS(Сверхбаза!G:G,Сверхбаза!C:C,СВОД!C2926,Сверхбаза!E:E,СВОД!E2926)</f>
        <v>26475.310999999998</v>
      </c>
    </row>
    <row r="2927" spans="1:20" ht="25.5" outlineLevel="2" x14ac:dyDescent="0.2">
      <c r="A2927" s="288">
        <f>VLOOKUP(C2927,Округа!B:C,2,FALSE)</f>
        <v>5</v>
      </c>
      <c r="B2927" s="361">
        <f t="shared" si="76"/>
        <v>504614</v>
      </c>
      <c r="C2927" s="361">
        <f t="shared" si="76"/>
        <v>461401</v>
      </c>
      <c r="D2927" s="5" t="str">
        <f t="shared" si="76"/>
        <v>ГБУЗ МО "СТУПИНСКИЙ ПСИХОНЕВРОЛОГИЧЕСКИЙ ДИСПАНСЕР"</v>
      </c>
      <c r="E2927" s="349">
        <f t="shared" si="75"/>
        <v>7</v>
      </c>
      <c r="F2927" s="350" t="str">
        <f t="shared" si="75"/>
        <v>Скорая медицинская помощь</v>
      </c>
      <c r="G2927" s="302">
        <f>SUMIFS('Круглосуточный стационар'!J:J,'Круглосуточный стационар'!D:D,СВОД!C2927,'Круглосуточный стационар'!F:F,СВОД!E2927)/2+SUMIFS(ВМП!J:J,ВМП!D:D,СВОД!C2927,ВМП!F:F,СВОД!E2927)/2+SUMIFS('Дневной стационар'!J:J,'Дневной стационар'!D:D,СВОД!C2927,'Дневной стационар'!F:F,СВОД!E2927)/2+SUMIFS(ЭКО!H:H,ЭКО!D:D,СВОД!C2927,ЭКО!F:F,СВОД!E2927)+SUMIFS(Диализ!J:J,Диализ!E:E,СВОД!C2927,Диализ!G:G,СВОД!E2927)</f>
        <v>0</v>
      </c>
      <c r="H2927" s="276">
        <f>SUMIFS(Поликлиника!H:H,Поликлиника!D:D,СВОД!C2927,Поликлиника!F:F,СВОД!E2927)</f>
        <v>0</v>
      </c>
      <c r="I2927" s="276">
        <f>SUMIFS(Поликлиника!BA:BA,Поликлиника!D:D,СВОД!C2927,Поликлиника!F:F,СВОД!E2927)</f>
        <v>0</v>
      </c>
      <c r="J2927" s="276">
        <f>SUMIFS(Поликлиника!BF:BF,Поликлиника!D:D,СВОД!C2927,Поликлиника!F:F,СВОД!E2927)</f>
        <v>0</v>
      </c>
      <c r="K2927" s="276">
        <f>SUMIFS(Поликлиника!BU:BU,Поликлиника!D:D,СВОД!C2927,Поликлиника!F:F,СВОД!E2927)</f>
        <v>0</v>
      </c>
      <c r="L2927" s="276">
        <f>SUMIFS(Услуги!H:H,Услуги!D:D,СВОД!C2927,Услуги!F:F,СВОД!E2927)+SUMIFS(Услуги!M:M,Услуги!D:D,СВОД!C2927,Услуги!F:F,СВОД!E2927)+SUMIFS(Услуги!R:R,Услуги!D:D,СВОД!C2927,Услуги!F:F,СВОД!E2927)+SUMIFS(Услуги!W:W,Услуги!D:D,СВОД!C2927,Услуги!F:F,СВОД!E2927)+SUMIFS(Услуги!AB:AB,Услуги!D:D,СВОД!C2927,Услуги!F:F,СВОД!E2927)+SUMIFS(Услуги!AG:AG,Услуги!D:D,СВОД!C2927,Услуги!F:F,СВОД!E2927)+SUMIFS(Услуги!AL:AL,Услуги!D:D,СВОД!C2927,Услуги!F:F,СВОД!E2927)+SUMIFS(Услуги!AQ:AQ,Услуги!D:D,СВОД!C2927,Услуги!F:F,СВОД!E2927)</f>
        <v>0</v>
      </c>
      <c r="M2927" s="276">
        <f>SUMIFS('Скорая мед. помощь'!J:J,'Скорая мед. помощь'!E:E,СВОД!C2927,'Скорая мед. помощь'!G:G,СВОД!E2927)</f>
        <v>0</v>
      </c>
      <c r="N2927" s="303">
        <f>SUMIFS('Круглосуточный стационар'!O:O,'Круглосуточный стационар'!D:D,СВОД!C2927,'Круглосуточный стационар'!F:F,СВОД!E2927)+SUMIFS(ВМП!O:O,ВМП!D:D,СВОД!C2927,ВМП!F:F,СВОД!E2927)+SUMIFS('Дневной стационар'!O:O,'Дневной стационар'!D:D,СВОД!C2927,'Дневной стационар'!F:F,СВОД!E2927)+SUMIFS(ЭКО!M:M,ЭКО!D:D,СВОД!C2927,ЭКО!F:F,СВОД!E2927)+SUMIFS(Диализ!O:O,Диализ!E:E,СВОД!C2927,Диализ!G:G,СВОД!E2927)+SUMIFS(Поликлиника!CT:CT,Поликлиника!D:D,СВОД!C2927,Поликлиника!F:F,СВОД!E2927)+SUMIFS('Скорая мед. помощь'!O:O,'Скорая мед. помощь'!E:E,СВОД!C2927,'Скорая мед. помощь'!G:G,СВОД!E2927)+SUMIFS(Услуги!AV:AV,Услуги!D:D,СВОД!C2927,Услуги!F:F,СВОД!E2927)</f>
        <v>0</v>
      </c>
      <c r="O2927" s="302">
        <f>SUMIFS(Сверхбаза!L:L,Сверхбаза!C:C,СВОД!C2927,Сверхбаза!E:E,СВОД!E2927)+SUMIFS(Сверхбаза!M:M,Сверхбаза!C:C,СВОД!C2927,Сверхбаза!E:E,СВОД!E2927)</f>
        <v>0</v>
      </c>
      <c r="P2927" s="276">
        <f>SUMIFS(Сверхбаза!N:N,Сверхбаза!C:C,СВОД!C2927,Сверхбаза!E:E,СВОД!E2927)</f>
        <v>0</v>
      </c>
      <c r="Q2927" s="276">
        <f>SUMIFS(Сверхбаза!P:P,Сверхбаза!C:C,СВОД!C2927,Сверхбаза!E:E,СВОД!E2927)</f>
        <v>0</v>
      </c>
      <c r="R2927" s="276">
        <f>SUMIFS(Сверхбаза!O:O,Сверхбаза!C:C,СВОД!C2927,Сверхбаза!E:E,СВОД!E2927)</f>
        <v>0</v>
      </c>
      <c r="S2927" s="276">
        <f>SUMIFS(Сверхбаза!Q:Q,Сверхбаза!C:C,СВОД!C2927,Сверхбаза!E:E,СВОД!E2927)</f>
        <v>0</v>
      </c>
      <c r="T2927" s="303">
        <f>SUMIFS(Сверхбаза!G:G,Сверхбаза!C:C,СВОД!C2927,Сверхбаза!E:E,СВОД!E2927)</f>
        <v>0</v>
      </c>
    </row>
    <row r="2928" spans="1:20" ht="25.5" outlineLevel="2" x14ac:dyDescent="0.2">
      <c r="A2928" s="288">
        <f>VLOOKUP(C2928,Округа!B:C,2,FALSE)</f>
        <v>5</v>
      </c>
      <c r="B2928" s="361">
        <f t="shared" si="76"/>
        <v>504614</v>
      </c>
      <c r="C2928" s="361">
        <f t="shared" si="76"/>
        <v>461401</v>
      </c>
      <c r="D2928" s="5" t="str">
        <f t="shared" si="76"/>
        <v>ГБУЗ МО "СТУПИНСКИЙ ПСИХОНЕВРОЛОГИЧЕСКИЙ ДИСПАНСЕР"</v>
      </c>
      <c r="E2928" s="349">
        <f t="shared" si="75"/>
        <v>70</v>
      </c>
      <c r="F2928" s="350" t="str">
        <f t="shared" si="75"/>
        <v>Гемодиализ</v>
      </c>
      <c r="G2928" s="302">
        <f>SUMIFS('Круглосуточный стационар'!J:J,'Круглосуточный стационар'!D:D,СВОД!C2928,'Круглосуточный стационар'!F:F,СВОД!E2928)/2+SUMIFS(ВМП!J:J,ВМП!D:D,СВОД!C2928,ВМП!F:F,СВОД!E2928)/2+SUMIFS('Дневной стационар'!J:J,'Дневной стационар'!D:D,СВОД!C2928,'Дневной стационар'!F:F,СВОД!E2928)/2+SUMIFS(ЭКО!H:H,ЭКО!D:D,СВОД!C2928,ЭКО!F:F,СВОД!E2928)+SUMIFS(Диализ!J:J,Диализ!E:E,СВОД!C2928,Диализ!G:G,СВОД!E2928)</f>
        <v>0</v>
      </c>
      <c r="H2928" s="276">
        <f>SUMIFS(Поликлиника!H:H,Поликлиника!D:D,СВОД!C2928,Поликлиника!F:F,СВОД!E2928)</f>
        <v>0</v>
      </c>
      <c r="I2928" s="276">
        <f>SUMIFS(Поликлиника!BA:BA,Поликлиника!D:D,СВОД!C2928,Поликлиника!F:F,СВОД!E2928)</f>
        <v>0</v>
      </c>
      <c r="J2928" s="276">
        <f>SUMIFS(Поликлиника!BF:BF,Поликлиника!D:D,СВОД!C2928,Поликлиника!F:F,СВОД!E2928)</f>
        <v>0</v>
      </c>
      <c r="K2928" s="276">
        <f>SUMIFS(Поликлиника!BU:BU,Поликлиника!D:D,СВОД!C2928,Поликлиника!F:F,СВОД!E2928)</f>
        <v>0</v>
      </c>
      <c r="L2928" s="276">
        <f>SUMIFS(Услуги!H:H,Услуги!D:D,СВОД!C2928,Услуги!F:F,СВОД!E2928)+SUMIFS(Услуги!M:M,Услуги!D:D,СВОД!C2928,Услуги!F:F,СВОД!E2928)+SUMIFS(Услуги!R:R,Услуги!D:D,СВОД!C2928,Услуги!F:F,СВОД!E2928)+SUMIFS(Услуги!W:W,Услуги!D:D,СВОД!C2928,Услуги!F:F,СВОД!E2928)+SUMIFS(Услуги!AB:AB,Услуги!D:D,СВОД!C2928,Услуги!F:F,СВОД!E2928)+SUMIFS(Услуги!AG:AG,Услуги!D:D,СВОД!C2928,Услуги!F:F,СВОД!E2928)+SUMIFS(Услуги!AL:AL,Услуги!D:D,СВОД!C2928,Услуги!F:F,СВОД!E2928)+SUMIFS(Услуги!AQ:AQ,Услуги!D:D,СВОД!C2928,Услуги!F:F,СВОД!E2928)</f>
        <v>0</v>
      </c>
      <c r="M2928" s="276">
        <f>SUMIFS('Скорая мед. помощь'!J:J,'Скорая мед. помощь'!E:E,СВОД!C2928,'Скорая мед. помощь'!G:G,СВОД!E2928)</f>
        <v>0</v>
      </c>
      <c r="N2928" s="303">
        <f>SUMIFS('Круглосуточный стационар'!O:O,'Круглосуточный стационар'!D:D,СВОД!C2928,'Круглосуточный стационар'!F:F,СВОД!E2928)+SUMIFS(ВМП!O:O,ВМП!D:D,СВОД!C2928,ВМП!F:F,СВОД!E2928)+SUMIFS('Дневной стационар'!O:O,'Дневной стационар'!D:D,СВОД!C2928,'Дневной стационар'!F:F,СВОД!E2928)+SUMIFS(ЭКО!M:M,ЭКО!D:D,СВОД!C2928,ЭКО!F:F,СВОД!E2928)+SUMIFS(Диализ!O:O,Диализ!E:E,СВОД!C2928,Диализ!G:G,СВОД!E2928)+SUMIFS(Поликлиника!CT:CT,Поликлиника!D:D,СВОД!C2928,Поликлиника!F:F,СВОД!E2928)+SUMIFS('Скорая мед. помощь'!O:O,'Скорая мед. помощь'!E:E,СВОД!C2928,'Скорая мед. помощь'!G:G,СВОД!E2928)+SUMIFS(Услуги!AV:AV,Услуги!D:D,СВОД!C2928,Услуги!F:F,СВОД!E2928)</f>
        <v>0</v>
      </c>
      <c r="O2928" s="302">
        <f>SUMIFS(Сверхбаза!L:L,Сверхбаза!C:C,СВОД!C2928,Сверхбаза!E:E,СВОД!E2928)+SUMIFS(Сверхбаза!M:M,Сверхбаза!C:C,СВОД!C2928,Сверхбаза!E:E,СВОД!E2928)</f>
        <v>0</v>
      </c>
      <c r="P2928" s="276">
        <f>SUMIFS(Сверхбаза!N:N,Сверхбаза!C:C,СВОД!C2928,Сверхбаза!E:E,СВОД!E2928)</f>
        <v>0</v>
      </c>
      <c r="Q2928" s="276">
        <f>SUMIFS(Сверхбаза!P:P,Сверхбаза!C:C,СВОД!C2928,Сверхбаза!E:E,СВОД!E2928)</f>
        <v>0</v>
      </c>
      <c r="R2928" s="276">
        <f>SUMIFS(Сверхбаза!O:O,Сверхбаза!C:C,СВОД!C2928,Сверхбаза!E:E,СВОД!E2928)</f>
        <v>0</v>
      </c>
      <c r="S2928" s="276">
        <f>SUMIFS(Сверхбаза!Q:Q,Сверхбаза!C:C,СВОД!C2928,Сверхбаза!E:E,СВОД!E2928)</f>
        <v>0</v>
      </c>
      <c r="T2928" s="303">
        <f>SUMIFS(Сверхбаза!G:G,Сверхбаза!C:C,СВОД!C2928,Сверхбаза!E:E,СВОД!E2928)</f>
        <v>0</v>
      </c>
    </row>
    <row r="2929" spans="1:20" ht="25.5" outlineLevel="2" x14ac:dyDescent="0.2">
      <c r="A2929" s="288">
        <f>VLOOKUP(C2929,Округа!B:C,2,FALSE)</f>
        <v>5</v>
      </c>
      <c r="B2929" s="361">
        <f t="shared" si="76"/>
        <v>504614</v>
      </c>
      <c r="C2929" s="361">
        <f t="shared" si="76"/>
        <v>461401</v>
      </c>
      <c r="D2929" s="5" t="str">
        <f t="shared" si="76"/>
        <v>ГБУЗ МО "СТУПИНСКИЙ ПСИХОНЕВРОЛОГИЧЕСКИЙ ДИСПАНСЕР"</v>
      </c>
      <c r="E2929" s="349">
        <f t="shared" si="75"/>
        <v>94</v>
      </c>
      <c r="F2929" s="350" t="str">
        <f t="shared" si="75"/>
        <v>Перитониальный диализ</v>
      </c>
      <c r="G2929" s="302">
        <f>SUMIFS('Круглосуточный стационар'!J:J,'Круглосуточный стационар'!D:D,СВОД!C2929,'Круглосуточный стационар'!F:F,СВОД!E2929)/2+SUMIFS(ВМП!J:J,ВМП!D:D,СВОД!C2929,ВМП!F:F,СВОД!E2929)/2+SUMIFS('Дневной стационар'!J:J,'Дневной стационар'!D:D,СВОД!C2929,'Дневной стационар'!F:F,СВОД!E2929)/2+SUMIFS(ЭКО!H:H,ЭКО!D:D,СВОД!C2929,ЭКО!F:F,СВОД!E2929)+SUMIFS(Диализ!J:J,Диализ!E:E,СВОД!C2929,Диализ!G:G,СВОД!E2929)</f>
        <v>0</v>
      </c>
      <c r="H2929" s="276">
        <f>SUMIFS(Поликлиника!H:H,Поликлиника!D:D,СВОД!C2929,Поликлиника!F:F,СВОД!E2929)</f>
        <v>0</v>
      </c>
      <c r="I2929" s="276">
        <f>SUMIFS(Поликлиника!BA:BA,Поликлиника!D:D,СВОД!C2929,Поликлиника!F:F,СВОД!E2929)</f>
        <v>0</v>
      </c>
      <c r="J2929" s="276">
        <f>SUMIFS(Поликлиника!BF:BF,Поликлиника!D:D,СВОД!C2929,Поликлиника!F:F,СВОД!E2929)</f>
        <v>0</v>
      </c>
      <c r="K2929" s="276">
        <f>SUMIFS(Поликлиника!BU:BU,Поликлиника!D:D,СВОД!C2929,Поликлиника!F:F,СВОД!E2929)</f>
        <v>0</v>
      </c>
      <c r="L2929" s="276">
        <f>SUMIFS(Услуги!H:H,Услуги!D:D,СВОД!C2929,Услуги!F:F,СВОД!E2929)+SUMIFS(Услуги!M:M,Услуги!D:D,СВОД!C2929,Услуги!F:F,СВОД!E2929)+SUMIFS(Услуги!R:R,Услуги!D:D,СВОД!C2929,Услуги!F:F,СВОД!E2929)+SUMIFS(Услуги!W:W,Услуги!D:D,СВОД!C2929,Услуги!F:F,СВОД!E2929)+SUMIFS(Услуги!AB:AB,Услуги!D:D,СВОД!C2929,Услуги!F:F,СВОД!E2929)+SUMIFS(Услуги!AG:AG,Услуги!D:D,СВОД!C2929,Услуги!F:F,СВОД!E2929)+SUMIFS(Услуги!AL:AL,Услуги!D:D,СВОД!C2929,Услуги!F:F,СВОД!E2929)+SUMIFS(Услуги!AQ:AQ,Услуги!D:D,СВОД!C2929,Услуги!F:F,СВОД!E2929)</f>
        <v>0</v>
      </c>
      <c r="M2929" s="276">
        <f>SUMIFS('Скорая мед. помощь'!J:J,'Скорая мед. помощь'!E:E,СВОД!C2929,'Скорая мед. помощь'!G:G,СВОД!E2929)</f>
        <v>0</v>
      </c>
      <c r="N2929" s="303">
        <f>SUMIFS('Круглосуточный стационар'!O:O,'Круглосуточный стационар'!D:D,СВОД!C2929,'Круглосуточный стационар'!F:F,СВОД!E2929)+SUMIFS(ВМП!O:O,ВМП!D:D,СВОД!C2929,ВМП!F:F,СВОД!E2929)+SUMIFS('Дневной стационар'!O:O,'Дневной стационар'!D:D,СВОД!C2929,'Дневной стационар'!F:F,СВОД!E2929)+SUMIFS(ЭКО!M:M,ЭКО!D:D,СВОД!C2929,ЭКО!F:F,СВОД!E2929)+SUMIFS(Диализ!O:O,Диализ!E:E,СВОД!C2929,Диализ!G:G,СВОД!E2929)+SUMIFS(Поликлиника!CT:CT,Поликлиника!D:D,СВОД!C2929,Поликлиника!F:F,СВОД!E2929)+SUMIFS('Скорая мед. помощь'!O:O,'Скорая мед. помощь'!E:E,СВОД!C2929,'Скорая мед. помощь'!G:G,СВОД!E2929)+SUMIFS(Услуги!AV:AV,Услуги!D:D,СВОД!C2929,Услуги!F:F,СВОД!E2929)</f>
        <v>0</v>
      </c>
      <c r="O2929" s="302">
        <f>SUMIFS(Сверхбаза!L:L,Сверхбаза!C:C,СВОД!C2929,Сверхбаза!E:E,СВОД!E2929)+SUMIFS(Сверхбаза!M:M,Сверхбаза!C:C,СВОД!C2929,Сверхбаза!E:E,СВОД!E2929)</f>
        <v>0</v>
      </c>
      <c r="P2929" s="276">
        <f>SUMIFS(Сверхбаза!N:N,Сверхбаза!C:C,СВОД!C2929,Сверхбаза!E:E,СВОД!E2929)</f>
        <v>0</v>
      </c>
      <c r="Q2929" s="276">
        <f>SUMIFS(Сверхбаза!P:P,Сверхбаза!C:C,СВОД!C2929,Сверхбаза!E:E,СВОД!E2929)</f>
        <v>0</v>
      </c>
      <c r="R2929" s="276">
        <f>SUMIFS(Сверхбаза!O:O,Сверхбаза!C:C,СВОД!C2929,Сверхбаза!E:E,СВОД!E2929)</f>
        <v>0</v>
      </c>
      <c r="S2929" s="276">
        <f>SUMIFS(Сверхбаза!Q:Q,Сверхбаза!C:C,СВОД!C2929,Сверхбаза!E:E,СВОД!E2929)</f>
        <v>0</v>
      </c>
      <c r="T2929" s="303">
        <f>SUMIFS(Сверхбаза!G:G,Сверхбаза!C:C,СВОД!C2929,Сверхбаза!E:E,СВОД!E2929)</f>
        <v>0</v>
      </c>
    </row>
    <row r="2930" spans="1:20" outlineLevel="1" x14ac:dyDescent="0.2">
      <c r="A2930" s="289"/>
      <c r="B2930" s="279"/>
      <c r="C2930" s="279" t="str">
        <f>CONCATENATE(C2929," ","Итог")</f>
        <v>461401 Итог</v>
      </c>
      <c r="D2930" s="280"/>
      <c r="E2930" s="351"/>
      <c r="F2930" s="352"/>
      <c r="G2930" s="304"/>
      <c r="H2930" s="281"/>
      <c r="I2930" s="281"/>
      <c r="J2930" s="281"/>
      <c r="K2930" s="281"/>
      <c r="L2930" s="281"/>
      <c r="M2930" s="281"/>
      <c r="N2930" s="305">
        <f>SUBTOTAL(9,N2922:N2929)</f>
        <v>0</v>
      </c>
      <c r="O2930" s="304"/>
      <c r="P2930" s="281"/>
      <c r="Q2930" s="281"/>
      <c r="R2930" s="281"/>
      <c r="S2930" s="281"/>
      <c r="T2930" s="305">
        <f>SUBTOTAL(9,T2922:T2929)</f>
        <v>87433.051999999996</v>
      </c>
    </row>
    <row r="2931" spans="1:20" ht="25.5" outlineLevel="2" x14ac:dyDescent="0.2">
      <c r="A2931" s="287">
        <f>VLOOKUP(C2931,Округа!B:C,2,FALSE)</f>
        <v>2</v>
      </c>
      <c r="B2931" s="8">
        <v>500101</v>
      </c>
      <c r="C2931" s="8">
        <v>10101</v>
      </c>
      <c r="D2931" s="9" t="s">
        <v>457</v>
      </c>
      <c r="E2931" s="347">
        <v>1</v>
      </c>
      <c r="F2931" s="348" t="s">
        <v>12</v>
      </c>
      <c r="G2931" s="300">
        <f>SUMIFS('Круглосуточный стационар'!J:J,'Круглосуточный стационар'!D:D,СВОД!C2931,'Круглосуточный стационар'!F:F,СВОД!E2931)/2+SUMIFS(ВМП!J:J,ВМП!D:D,СВОД!C2931,ВМП!F:F,СВОД!E2931)/2+SUMIFS('Дневной стационар'!J:J,'Дневной стационар'!D:D,СВОД!C2931,'Дневной стационар'!F:F,СВОД!E2931)/2+SUMIFS(ЭКО!H:H,ЭКО!D:D,СВОД!C2931,ЭКО!F:F,СВОД!E2931)+SUMIFS(Диализ!J:J,Диализ!E:E,СВОД!C2931,Диализ!G:G,СВОД!E2931)</f>
        <v>22155</v>
      </c>
      <c r="H2931" s="278">
        <f>SUMIFS(Поликлиника!H:H,Поликлиника!D:D,СВОД!C2931,Поликлиника!F:F,СВОД!E2931)</f>
        <v>0</v>
      </c>
      <c r="I2931" s="278">
        <f>SUMIFS(Поликлиника!BA:BA,Поликлиника!D:D,СВОД!C2931,Поликлиника!F:F,СВОД!E2931)</f>
        <v>0</v>
      </c>
      <c r="J2931" s="278">
        <f>SUMIFS(Поликлиника!BF:BF,Поликлиника!D:D,СВОД!C2931,Поликлиника!F:F,СВОД!E2931)</f>
        <v>0</v>
      </c>
      <c r="K2931" s="278">
        <f>SUMIFS(Поликлиника!BU:BU,Поликлиника!D:D,СВОД!C2931,Поликлиника!F:F,СВОД!E2931)</f>
        <v>0</v>
      </c>
      <c r="L2931" s="278">
        <f>SUMIFS(Услуги!H:H,Услуги!D:D,СВОД!C2931,Услуги!F:F,СВОД!E2931)+SUMIFS(Услуги!M:M,Услуги!D:D,СВОД!C2931,Услуги!F:F,СВОД!E2931)+SUMIFS(Услуги!R:R,Услуги!D:D,СВОД!C2931,Услуги!F:F,СВОД!E2931)+SUMIFS(Услуги!W:W,Услуги!D:D,СВОД!C2931,Услуги!F:F,СВОД!E2931)+SUMIFS(Услуги!AB:AB,Услуги!D:D,СВОД!C2931,Услуги!F:F,СВОД!E2931)+SUMIFS(Услуги!AG:AG,Услуги!D:D,СВОД!C2931,Услуги!F:F,СВОД!E2931)+SUMIFS(Услуги!AL:AL,Услуги!D:D,СВОД!C2931,Услуги!F:F,СВОД!E2931)+SUMIFS(Услуги!AQ:AQ,Услуги!D:D,СВОД!C2931,Услуги!F:F,СВОД!E2931)</f>
        <v>0</v>
      </c>
      <c r="M2931" s="278">
        <f>SUMIFS('Скорая мед. помощь'!J:J,'Скорая мед. помощь'!E:E,СВОД!C2931,'Скорая мед. помощь'!G:G,СВОД!E2931)</f>
        <v>0</v>
      </c>
      <c r="N2931" s="301">
        <f>SUMIFS('Круглосуточный стационар'!O:O,'Круглосуточный стационар'!D:D,СВОД!C2931,'Круглосуточный стационар'!F:F,СВОД!E2931)+SUMIFS(ВМП!O:O,ВМП!D:D,СВОД!C2931,ВМП!F:F,СВОД!E2931)+SUMIFS('Дневной стационар'!O:O,'Дневной стационар'!D:D,СВОД!C2931,'Дневной стационар'!F:F,СВОД!E2931)+SUMIFS(ЭКО!M:M,ЭКО!D:D,СВОД!C2931,ЭКО!F:F,СВОД!E2931)+SUMIFS(Диализ!O:O,Диализ!E:E,СВОД!C2931,Диализ!G:G,СВОД!E2931)+SUMIFS(Поликлиника!CT:CT,Поликлиника!D:D,СВОД!C2931,Поликлиника!F:F,СВОД!E2931)+SUMIFS('Скорая мед. помощь'!O:O,'Скорая мед. помощь'!E:E,СВОД!C2931,'Скорая мед. помощь'!G:G,СВОД!E2931)+SUMIFS(Услуги!AV:AV,Услуги!D:D,СВОД!C2931,Услуги!F:F,СВОД!E2931)</f>
        <v>374844.16967319517</v>
      </c>
      <c r="O2931" s="300">
        <f>SUMIFS(Сверхбаза!L:L,Сверхбаза!C:C,СВОД!C2931,Сверхбаза!E:E,СВОД!E2931)+SUMIFS(Сверхбаза!M:M,Сверхбаза!C:C,СВОД!C2931,Сверхбаза!E:E,СВОД!E2931)</f>
        <v>404</v>
      </c>
      <c r="P2931" s="278">
        <f>SUMIFS(Сверхбаза!N:N,Сверхбаза!C:C,СВОД!C2931,Сверхбаза!E:E,СВОД!E2931)</f>
        <v>0</v>
      </c>
      <c r="Q2931" s="278">
        <f>SUMIFS(Сверхбаза!P:P,Сверхбаза!C:C,СВОД!C2931,Сверхбаза!E:E,СВОД!E2931)</f>
        <v>0</v>
      </c>
      <c r="R2931" s="278">
        <f>SUMIFS(Сверхбаза!O:O,Сверхбаза!C:C,СВОД!C2931,Сверхбаза!E:E,СВОД!E2931)</f>
        <v>0</v>
      </c>
      <c r="S2931" s="278">
        <f>SUMIFS(Сверхбаза!Q:Q,Сверхбаза!C:C,СВОД!C2931,Сверхбаза!E:E,СВОД!E2931)</f>
        <v>0</v>
      </c>
      <c r="T2931" s="301">
        <f>SUMIFS(Сверхбаза!G:G,Сверхбаза!C:C,СВОД!C2931,Сверхбаза!E:E,СВОД!E2931)</f>
        <v>27220.445000000003</v>
      </c>
    </row>
    <row r="2932" spans="1:20" ht="25.5" outlineLevel="2" x14ac:dyDescent="0.2">
      <c r="A2932" s="288">
        <f>VLOOKUP(C2932,Округа!B:C,2,FALSE)</f>
        <v>2</v>
      </c>
      <c r="B2932" s="361">
        <v>500101</v>
      </c>
      <c r="C2932" s="361">
        <v>10101</v>
      </c>
      <c r="D2932" s="5" t="s">
        <v>457</v>
      </c>
      <c r="E2932" s="349">
        <v>13</v>
      </c>
      <c r="F2932" s="350" t="s">
        <v>704</v>
      </c>
      <c r="G2932" s="302">
        <f>SUMIFS('Круглосуточный стационар'!J:J,'Круглосуточный стационар'!D:D,СВОД!C2932,'Круглосуточный стационар'!F:F,СВОД!E2932)/2+SUMIFS(ВМП!J:J,ВМП!D:D,СВОД!C2932,ВМП!F:F,СВОД!E2932)/2+SUMIFS('Дневной стационар'!J:J,'Дневной стационар'!D:D,СВОД!C2932,'Дневной стационар'!F:F,СВОД!E2932)/2+SUMIFS(ЭКО!H:H,ЭКО!D:D,СВОД!C2932,ЭКО!F:F,СВОД!E2932)+SUMIFS(Диализ!J:J,Диализ!E:E,СВОД!C2932,Диализ!G:G,СВОД!E2932)</f>
        <v>0</v>
      </c>
      <c r="H2932" s="276">
        <f>SUMIFS(Поликлиника!H:H,Поликлиника!D:D,СВОД!C2932,Поликлиника!F:F,СВОД!E2932)</f>
        <v>0</v>
      </c>
      <c r="I2932" s="276">
        <f>SUMIFS(Поликлиника!BA:BA,Поликлиника!D:D,СВОД!C2932,Поликлиника!F:F,СВОД!E2932)</f>
        <v>0</v>
      </c>
      <c r="J2932" s="276">
        <f>SUMIFS(Поликлиника!BF:BF,Поликлиника!D:D,СВОД!C2932,Поликлиника!F:F,СВОД!E2932)</f>
        <v>0</v>
      </c>
      <c r="K2932" s="276">
        <f>SUMIFS(Поликлиника!BU:BU,Поликлиника!D:D,СВОД!C2932,Поликлиника!F:F,СВОД!E2932)</f>
        <v>0</v>
      </c>
      <c r="L2932" s="276">
        <f>SUMIFS(Услуги!H:H,Услуги!D:D,СВОД!C2932,Услуги!F:F,СВОД!E2932)+SUMIFS(Услуги!M:M,Услуги!D:D,СВОД!C2932,Услуги!F:F,СВОД!E2932)+SUMIFS(Услуги!R:R,Услуги!D:D,СВОД!C2932,Услуги!F:F,СВОД!E2932)+SUMIFS(Услуги!W:W,Услуги!D:D,СВОД!C2932,Услуги!F:F,СВОД!E2932)+SUMIFS(Услуги!AB:AB,Услуги!D:D,СВОД!C2932,Услуги!F:F,СВОД!E2932)+SUMIFS(Услуги!AG:AG,Услуги!D:D,СВОД!C2932,Услуги!F:F,СВОД!E2932)+SUMIFS(Услуги!AL:AL,Услуги!D:D,СВОД!C2932,Услуги!F:F,СВОД!E2932)+SUMIFS(Услуги!AQ:AQ,Услуги!D:D,СВОД!C2932,Услуги!F:F,СВОД!E2932)</f>
        <v>0</v>
      </c>
      <c r="M2932" s="276">
        <f>SUMIFS('Скорая мед. помощь'!J:J,'Скорая мед. помощь'!E:E,СВОД!C2932,'Скорая мед. помощь'!G:G,СВОД!E2932)</f>
        <v>0</v>
      </c>
      <c r="N2932" s="303">
        <f>SUMIFS('Круглосуточный стационар'!O:O,'Круглосуточный стационар'!D:D,СВОД!C2932,'Круглосуточный стационар'!F:F,СВОД!E2932)+SUMIFS(ВМП!O:O,ВМП!D:D,СВОД!C2932,ВМП!F:F,СВОД!E2932)+SUMIFS('Дневной стационар'!O:O,'Дневной стационар'!D:D,СВОД!C2932,'Дневной стационар'!F:F,СВОД!E2932)+SUMIFS(ЭКО!M:M,ЭКО!D:D,СВОД!C2932,ЭКО!F:F,СВОД!E2932)+SUMIFS(Диализ!O:O,Диализ!E:E,СВОД!C2932,Диализ!G:G,СВОД!E2932)+SUMIFS(Поликлиника!CT:CT,Поликлиника!D:D,СВОД!C2932,Поликлиника!F:F,СВОД!E2932)+SUMIFS('Скорая мед. помощь'!O:O,'Скорая мед. помощь'!E:E,СВОД!C2932,'Скорая мед. помощь'!G:G,СВОД!E2932)+SUMIFS(Услуги!AV:AV,Услуги!D:D,СВОД!C2932,Услуги!F:F,СВОД!E2932)</f>
        <v>0</v>
      </c>
      <c r="O2932" s="302">
        <f>SUMIFS(Сверхбаза!L:L,Сверхбаза!C:C,СВОД!C2932,Сверхбаза!E:E,СВОД!E2932)+SUMIFS(Сверхбаза!M:M,Сверхбаза!C:C,СВОД!C2932,Сверхбаза!E:E,СВОД!E2932)</f>
        <v>0</v>
      </c>
      <c r="P2932" s="276">
        <f>SUMIFS(Сверхбаза!N:N,Сверхбаза!C:C,СВОД!C2932,Сверхбаза!E:E,СВОД!E2932)</f>
        <v>0</v>
      </c>
      <c r="Q2932" s="276">
        <f>SUMIFS(Сверхбаза!P:P,Сверхбаза!C:C,СВОД!C2932,Сверхбаза!E:E,СВОД!E2932)</f>
        <v>0</v>
      </c>
      <c r="R2932" s="276">
        <f>SUMIFS(Сверхбаза!O:O,Сверхбаза!C:C,СВОД!C2932,Сверхбаза!E:E,СВОД!E2932)</f>
        <v>0</v>
      </c>
      <c r="S2932" s="276">
        <f>SUMIFS(Сверхбаза!Q:Q,Сверхбаза!C:C,СВОД!C2932,Сверхбаза!E:E,СВОД!E2932)</f>
        <v>0</v>
      </c>
      <c r="T2932" s="303">
        <f>SUMIFS(Сверхбаза!G:G,Сверхбаза!C:C,СВОД!C2932,Сверхбаза!E:E,СВОД!E2932)</f>
        <v>0</v>
      </c>
    </row>
    <row r="2933" spans="1:20" ht="25.5" outlineLevel="2" x14ac:dyDescent="0.2">
      <c r="A2933" s="288">
        <f>VLOOKUP(C2933,Округа!B:C,2,FALSE)</f>
        <v>2</v>
      </c>
      <c r="B2933" s="361">
        <v>500101</v>
      </c>
      <c r="C2933" s="361">
        <v>10101</v>
      </c>
      <c r="D2933" s="5" t="s">
        <v>457</v>
      </c>
      <c r="E2933" s="349">
        <v>2</v>
      </c>
      <c r="F2933" s="350" t="s">
        <v>173</v>
      </c>
      <c r="G2933" s="302">
        <f>SUMIFS('Круглосуточный стационар'!J:J,'Круглосуточный стационар'!D:D,СВОД!C2933,'Круглосуточный стационар'!F:F,СВОД!E2933)/2+SUMIFS(ВМП!J:J,ВМП!D:D,СВОД!C2933,ВМП!F:F,СВОД!E2933)/2+SUMIFS('Дневной стационар'!J:J,'Дневной стационар'!D:D,СВОД!C2933,'Дневной стационар'!F:F,СВОД!E2933)/2+SUMIFS(ЭКО!H:H,ЭКО!D:D,СВОД!C2933,ЭКО!F:F,СВОД!E2933)+SUMIFS(Диализ!J:J,Диализ!E:E,СВОД!C2933,Диализ!G:G,СВОД!E2933)</f>
        <v>7246</v>
      </c>
      <c r="H2933" s="276">
        <f>SUMIFS(Поликлиника!H:H,Поликлиника!D:D,СВОД!C2933,Поликлиника!F:F,СВОД!E2933)</f>
        <v>0</v>
      </c>
      <c r="I2933" s="276">
        <f>SUMIFS(Поликлиника!BA:BA,Поликлиника!D:D,СВОД!C2933,Поликлиника!F:F,СВОД!E2933)</f>
        <v>0</v>
      </c>
      <c r="J2933" s="276">
        <f>SUMIFS(Поликлиника!BF:BF,Поликлиника!D:D,СВОД!C2933,Поликлиника!F:F,СВОД!E2933)</f>
        <v>0</v>
      </c>
      <c r="K2933" s="276">
        <f>SUMIFS(Поликлиника!BU:BU,Поликлиника!D:D,СВОД!C2933,Поликлиника!F:F,СВОД!E2933)</f>
        <v>0</v>
      </c>
      <c r="L2933" s="276">
        <f>SUMIFS(Услуги!H:H,Услуги!D:D,СВОД!C2933,Услуги!F:F,СВОД!E2933)+SUMIFS(Услуги!M:M,Услуги!D:D,СВОД!C2933,Услуги!F:F,СВОД!E2933)+SUMIFS(Услуги!R:R,Услуги!D:D,СВОД!C2933,Услуги!F:F,СВОД!E2933)+SUMIFS(Услуги!W:W,Услуги!D:D,СВОД!C2933,Услуги!F:F,СВОД!E2933)+SUMIFS(Услуги!AB:AB,Услуги!D:D,СВОД!C2933,Услуги!F:F,СВОД!E2933)+SUMIFS(Услуги!AG:AG,Услуги!D:D,СВОД!C2933,Услуги!F:F,СВОД!E2933)+SUMIFS(Услуги!AL:AL,Услуги!D:D,СВОД!C2933,Услуги!F:F,СВОД!E2933)+SUMIFS(Услуги!AQ:AQ,Услуги!D:D,СВОД!C2933,Услуги!F:F,СВОД!E2933)</f>
        <v>0</v>
      </c>
      <c r="M2933" s="276">
        <f>SUMIFS('Скорая мед. помощь'!J:J,'Скорая мед. помощь'!E:E,СВОД!C2933,'Скорая мед. помощь'!G:G,СВОД!E2933)</f>
        <v>0</v>
      </c>
      <c r="N2933" s="303">
        <f>SUMIFS('Круглосуточный стационар'!O:O,'Круглосуточный стационар'!D:D,СВОД!C2933,'Круглосуточный стационар'!F:F,СВОД!E2933)+SUMIFS(ВМП!O:O,ВМП!D:D,СВОД!C2933,ВМП!F:F,СВОД!E2933)+SUMIFS('Дневной стационар'!O:O,'Дневной стационар'!D:D,СВОД!C2933,'Дневной стационар'!F:F,СВОД!E2933)+SUMIFS(ЭКО!M:M,ЭКО!D:D,СВОД!C2933,ЭКО!F:F,СВОД!E2933)+SUMIFS(Диализ!O:O,Диализ!E:E,СВОД!C2933,Диализ!G:G,СВОД!E2933)+SUMIFS(Поликлиника!CT:CT,Поликлиника!D:D,СВОД!C2933,Поликлиника!F:F,СВОД!E2933)+SUMIFS('Скорая мед. помощь'!O:O,'Скорая мед. помощь'!E:E,СВОД!C2933,'Скорая мед. помощь'!G:G,СВОД!E2933)+SUMIFS(Услуги!AV:AV,Услуги!D:D,СВОД!C2933,Услуги!F:F,СВОД!E2933)</f>
        <v>79054.649148000011</v>
      </c>
      <c r="O2933" s="302">
        <f>SUMIFS(Сверхбаза!L:L,Сверхбаза!C:C,СВОД!C2933,Сверхбаза!E:E,СВОД!E2933)+SUMIFS(Сверхбаза!M:M,Сверхбаза!C:C,СВОД!C2933,Сверхбаза!E:E,СВОД!E2933)</f>
        <v>170</v>
      </c>
      <c r="P2933" s="276">
        <f>SUMIFS(Сверхбаза!N:N,Сверхбаза!C:C,СВОД!C2933,Сверхбаза!E:E,СВОД!E2933)</f>
        <v>0</v>
      </c>
      <c r="Q2933" s="276">
        <f>SUMIFS(Сверхбаза!P:P,Сверхбаза!C:C,СВОД!C2933,Сверхбаза!E:E,СВОД!E2933)</f>
        <v>0</v>
      </c>
      <c r="R2933" s="276">
        <f>SUMIFS(Сверхбаза!O:O,Сверхбаза!C:C,СВОД!C2933,Сверхбаза!E:E,СВОД!E2933)</f>
        <v>0</v>
      </c>
      <c r="S2933" s="276">
        <f>SUMIFS(Сверхбаза!Q:Q,Сверхбаза!C:C,СВОД!C2933,Сверхбаза!E:E,СВОД!E2933)</f>
        <v>0</v>
      </c>
      <c r="T2933" s="303">
        <f>SUMIFS(Сверхбаза!G:G,Сверхбаза!C:C,СВОД!C2933,Сверхбаза!E:E,СВОД!E2933)</f>
        <v>2864.0299999999997</v>
      </c>
    </row>
    <row r="2934" spans="1:20" ht="25.5" outlineLevel="2" x14ac:dyDescent="0.2">
      <c r="A2934" s="288">
        <f>VLOOKUP(C2934,Округа!B:C,2,FALSE)</f>
        <v>2</v>
      </c>
      <c r="B2934" s="361">
        <v>500101</v>
      </c>
      <c r="C2934" s="361">
        <v>10101</v>
      </c>
      <c r="D2934" s="5" t="s">
        <v>457</v>
      </c>
      <c r="E2934" s="349">
        <v>6</v>
      </c>
      <c r="F2934" s="350" t="s">
        <v>705</v>
      </c>
      <c r="G2934" s="302">
        <f>SUMIFS('Круглосуточный стационар'!J:J,'Круглосуточный стационар'!D:D,СВОД!C2934,'Круглосуточный стационар'!F:F,СВОД!E2934)/2+SUMIFS(ВМП!J:J,ВМП!D:D,СВОД!C2934,ВМП!F:F,СВОД!E2934)/2+SUMIFS('Дневной стационар'!J:J,'Дневной стационар'!D:D,СВОД!C2934,'Дневной стационар'!F:F,СВОД!E2934)/2+SUMIFS(ЭКО!H:H,ЭКО!D:D,СВОД!C2934,ЭКО!F:F,СВОД!E2934)+SUMIFS(Диализ!J:J,Диализ!E:E,СВОД!C2934,Диализ!G:G,СВОД!E2934)</f>
        <v>0</v>
      </c>
      <c r="H2934" s="276">
        <f>SUMIFS(Поликлиника!H:H,Поликлиника!D:D,СВОД!C2934,Поликлиника!F:F,СВОД!E2934)</f>
        <v>0</v>
      </c>
      <c r="I2934" s="276">
        <f>SUMIFS(Поликлиника!BA:BA,Поликлиника!D:D,СВОД!C2934,Поликлиника!F:F,СВОД!E2934)</f>
        <v>0</v>
      </c>
      <c r="J2934" s="276">
        <f>SUMIFS(Поликлиника!BF:BF,Поликлиника!D:D,СВОД!C2934,Поликлиника!F:F,СВОД!E2934)</f>
        <v>0</v>
      </c>
      <c r="K2934" s="276">
        <f>SUMIFS(Поликлиника!BU:BU,Поликлиника!D:D,СВОД!C2934,Поликлиника!F:F,СВОД!E2934)</f>
        <v>0</v>
      </c>
      <c r="L2934" s="276">
        <f>SUMIFS(Услуги!H:H,Услуги!D:D,СВОД!C2934,Услуги!F:F,СВОД!E2934)+SUMIFS(Услуги!M:M,Услуги!D:D,СВОД!C2934,Услуги!F:F,СВОД!E2934)+SUMIFS(Услуги!R:R,Услуги!D:D,СВОД!C2934,Услуги!F:F,СВОД!E2934)+SUMIFS(Услуги!W:W,Услуги!D:D,СВОД!C2934,Услуги!F:F,СВОД!E2934)+SUMIFS(Услуги!AB:AB,Услуги!D:D,СВОД!C2934,Услуги!F:F,СВОД!E2934)+SUMIFS(Услуги!AG:AG,Услуги!D:D,СВОД!C2934,Услуги!F:F,СВОД!E2934)+SUMIFS(Услуги!AL:AL,Услуги!D:D,СВОД!C2934,Услуги!F:F,СВОД!E2934)+SUMIFS(Услуги!AQ:AQ,Услуги!D:D,СВОД!C2934,Услуги!F:F,СВОД!E2934)</f>
        <v>0</v>
      </c>
      <c r="M2934" s="276">
        <f>SUMIFS('Скорая мед. помощь'!J:J,'Скорая мед. помощь'!E:E,СВОД!C2934,'Скорая мед. помощь'!G:G,СВОД!E2934)</f>
        <v>0</v>
      </c>
      <c r="N2934" s="303">
        <f>SUMIFS('Круглосуточный стационар'!O:O,'Круглосуточный стационар'!D:D,СВОД!C2934,'Круглосуточный стационар'!F:F,СВОД!E2934)+SUMIFS(ВМП!O:O,ВМП!D:D,СВОД!C2934,ВМП!F:F,СВОД!E2934)+SUMIFS('Дневной стационар'!O:O,'Дневной стационар'!D:D,СВОД!C2934,'Дневной стационар'!F:F,СВОД!E2934)+SUMIFS(ЭКО!M:M,ЭКО!D:D,СВОД!C2934,ЭКО!F:F,СВОД!E2934)+SUMIFS(Диализ!O:O,Диализ!E:E,СВОД!C2934,Диализ!G:G,СВОД!E2934)+SUMIFS(Поликлиника!CT:CT,Поликлиника!D:D,СВОД!C2934,Поликлиника!F:F,СВОД!E2934)+SUMIFS('Скорая мед. помощь'!O:O,'Скорая мед. помощь'!E:E,СВОД!C2934,'Скорая мед. помощь'!G:G,СВОД!E2934)+SUMIFS(Услуги!AV:AV,Услуги!D:D,СВОД!C2934,Услуги!F:F,СВОД!E2934)</f>
        <v>0</v>
      </c>
      <c r="O2934" s="302">
        <f>SUMIFS(Сверхбаза!L:L,Сверхбаза!C:C,СВОД!C2934,Сверхбаза!E:E,СВОД!E2934)+SUMIFS(Сверхбаза!M:M,Сверхбаза!C:C,СВОД!C2934,Сверхбаза!E:E,СВОД!E2934)</f>
        <v>0</v>
      </c>
      <c r="P2934" s="276">
        <f>SUMIFS(Сверхбаза!N:N,Сверхбаза!C:C,СВОД!C2934,Сверхбаза!E:E,СВОД!E2934)</f>
        <v>0</v>
      </c>
      <c r="Q2934" s="276">
        <f>SUMIFS(Сверхбаза!P:P,Сверхбаза!C:C,СВОД!C2934,Сверхбаза!E:E,СВОД!E2934)</f>
        <v>0</v>
      </c>
      <c r="R2934" s="276">
        <f>SUMIFS(Сверхбаза!O:O,Сверхбаза!C:C,СВОД!C2934,Сверхбаза!E:E,СВОД!E2934)</f>
        <v>0</v>
      </c>
      <c r="S2934" s="276">
        <f>SUMIFS(Сверхбаза!Q:Q,Сверхбаза!C:C,СВОД!C2934,Сверхбаза!E:E,СВОД!E2934)</f>
        <v>0</v>
      </c>
      <c r="T2934" s="303">
        <f>SUMIFS(Сверхбаза!G:G,Сверхбаза!C:C,СВОД!C2934,Сверхбаза!E:E,СВОД!E2934)</f>
        <v>0</v>
      </c>
    </row>
    <row r="2935" spans="1:20" ht="25.5" outlineLevel="2" x14ac:dyDescent="0.2">
      <c r="A2935" s="288">
        <f>VLOOKUP(C2935,Округа!B:C,2,FALSE)</f>
        <v>2</v>
      </c>
      <c r="B2935" s="361">
        <v>500101</v>
      </c>
      <c r="C2935" s="361">
        <v>10101</v>
      </c>
      <c r="D2935" s="5" t="s">
        <v>457</v>
      </c>
      <c r="E2935" s="349">
        <v>3</v>
      </c>
      <c r="F2935" s="350" t="s">
        <v>174</v>
      </c>
      <c r="G2935" s="302">
        <f>SUMIFS('Круглосуточный стационар'!J:J,'Круглосуточный стационар'!D:D,СВОД!C2935,'Круглосуточный стационар'!F:F,СВОД!E2935)/2+SUMIFS(ВМП!J:J,ВМП!D:D,СВОД!C2935,ВМП!F:F,СВОД!E2935)/2+SUMIFS('Дневной стационар'!J:J,'Дневной стационар'!D:D,СВОД!C2935,'Дневной стационар'!F:F,СВОД!E2935)/2+SUMIFS(ЭКО!H:H,ЭКО!D:D,СВОД!C2935,ЭКО!F:F,СВОД!E2935)+SUMIFS(Диализ!J:J,Диализ!E:E,СВОД!C2935,Диализ!G:G,СВОД!E2935)</f>
        <v>0</v>
      </c>
      <c r="H2935" s="276">
        <f>SUMIFS(Поликлиника!H:H,Поликлиника!D:D,СВОД!C2935,Поликлиника!F:F,СВОД!E2935)</f>
        <v>288763</v>
      </c>
      <c r="I2935" s="276">
        <f>SUMIFS(Поликлиника!BA:BA,Поликлиника!D:D,СВОД!C2935,Поликлиника!F:F,СВОД!E2935)</f>
        <v>136102</v>
      </c>
      <c r="J2935" s="276">
        <f>SUMIFS(Поликлиника!BF:BF,Поликлиника!D:D,СВОД!C2935,Поликлиника!F:F,СВОД!E2935)</f>
        <v>452445</v>
      </c>
      <c r="K2935" s="276">
        <f>SUMIFS(Поликлиника!BU:BU,Поликлиника!D:D,СВОД!C2935,Поликлиника!F:F,СВОД!E2935)</f>
        <v>233683</v>
      </c>
      <c r="L2935" s="276">
        <f>SUMIFS(Услуги!H:H,Услуги!D:D,СВОД!C2935,Услуги!F:F,СВОД!E2935)+SUMIFS(Услуги!M:M,Услуги!D:D,СВОД!C2935,Услуги!F:F,СВОД!E2935)+SUMIFS(Услуги!R:R,Услуги!D:D,СВОД!C2935,Услуги!F:F,СВОД!E2935)+SUMIFS(Услуги!W:W,Услуги!D:D,СВОД!C2935,Услуги!F:F,СВОД!E2935)+SUMIFS(Услуги!AB:AB,Услуги!D:D,СВОД!C2935,Услуги!F:F,СВОД!E2935)+SUMIFS(Услуги!AG:AG,Услуги!D:D,СВОД!C2935,Услуги!F:F,СВОД!E2935)+SUMIFS(Услуги!AL:AL,Услуги!D:D,СВОД!C2935,Услуги!F:F,СВОД!E2935)+SUMIFS(Услуги!AQ:AQ,Услуги!D:D,СВОД!C2935,Услуги!F:F,СВОД!E2935)</f>
        <v>3010</v>
      </c>
      <c r="M2935" s="276">
        <f>SUMIFS('Скорая мед. помощь'!J:J,'Скорая мед. помощь'!E:E,СВОД!C2935,'Скорая мед. помощь'!G:G,СВОД!E2935)</f>
        <v>0</v>
      </c>
      <c r="N2935" s="303">
        <f>SUMIFS('Круглосуточный стационар'!O:O,'Круглосуточный стационар'!D:D,СВОД!C2935,'Круглосуточный стационар'!F:F,СВОД!E2935)+SUMIFS(ВМП!O:O,ВМП!D:D,СВОД!C2935,ВМП!F:F,СВОД!E2935)+SUMIFS('Дневной стационар'!O:O,'Дневной стационар'!D:D,СВОД!C2935,'Дневной стационар'!F:F,СВОД!E2935)+SUMIFS(ЭКО!M:M,ЭКО!D:D,СВОД!C2935,ЭКО!F:F,СВОД!E2935)+SUMIFS(Диализ!O:O,Диализ!E:E,СВОД!C2935,Диализ!G:G,СВОД!E2935)+SUMIFS(Поликлиника!CT:CT,Поликлиника!D:D,СВОД!C2935,Поликлиника!F:F,СВОД!E2935)+SUMIFS('Скорая мед. помощь'!O:O,'Скорая мед. помощь'!E:E,СВОД!C2935,'Скорая мед. помощь'!G:G,СВОД!E2935)+SUMIFS(Услуги!AV:AV,Услуги!D:D,СВОД!C2935,Услуги!F:F,СВОД!E2935)</f>
        <v>821794.18639822514</v>
      </c>
      <c r="O2935" s="302">
        <f>SUMIFS(Сверхбаза!L:L,Сверхбаза!C:C,СВОД!C2935,Сверхбаза!E:E,СВОД!E2935)+SUMIFS(Сверхбаза!M:M,Сверхбаза!C:C,СВОД!C2935,Сверхбаза!E:E,СВОД!E2935)</f>
        <v>0</v>
      </c>
      <c r="P2935" s="276">
        <f>SUMIFS(Сверхбаза!N:N,Сверхбаза!C:C,СВОД!C2935,Сверхбаза!E:E,СВОД!E2935)</f>
        <v>35344</v>
      </c>
      <c r="Q2935" s="276">
        <f>SUMIFS(Сверхбаза!P:P,Сверхбаза!C:C,СВОД!C2935,Сверхбаза!E:E,СВОД!E2935)</f>
        <v>5290</v>
      </c>
      <c r="R2935" s="276">
        <f>SUMIFS(Сверхбаза!O:O,Сверхбаза!C:C,СВОД!C2935,Сверхбаза!E:E,СВОД!E2935)</f>
        <v>8810</v>
      </c>
      <c r="S2935" s="276">
        <f>SUMIFS(Сверхбаза!Q:Q,Сверхбаза!C:C,СВОД!C2935,Сверхбаза!E:E,СВОД!E2935)</f>
        <v>0</v>
      </c>
      <c r="T2935" s="303">
        <f>SUMIFS(Сверхбаза!G:G,Сверхбаза!C:C,СВОД!C2935,Сверхбаза!E:E,СВОД!E2935)</f>
        <v>47032.451000000001</v>
      </c>
    </row>
    <row r="2936" spans="1:20" ht="25.5" outlineLevel="2" x14ac:dyDescent="0.2">
      <c r="A2936" s="288">
        <f>VLOOKUP(C2936,Округа!B:C,2,FALSE)</f>
        <v>2</v>
      </c>
      <c r="B2936" s="361">
        <v>500101</v>
      </c>
      <c r="C2936" s="361">
        <v>10101</v>
      </c>
      <c r="D2936" s="5" t="s">
        <v>457</v>
      </c>
      <c r="E2936" s="349">
        <v>7</v>
      </c>
      <c r="F2936" s="350" t="s">
        <v>706</v>
      </c>
      <c r="G2936" s="302">
        <f>SUMIFS('Круглосуточный стационар'!J:J,'Круглосуточный стационар'!D:D,СВОД!C2936,'Круглосуточный стационар'!F:F,СВОД!E2936)/2+SUMIFS(ВМП!J:J,ВМП!D:D,СВОД!C2936,ВМП!F:F,СВОД!E2936)/2+SUMIFS('Дневной стационар'!J:J,'Дневной стационар'!D:D,СВОД!C2936,'Дневной стационар'!F:F,СВОД!E2936)/2+SUMIFS(ЭКО!H:H,ЭКО!D:D,СВОД!C2936,ЭКО!F:F,СВОД!E2936)+SUMIFS(Диализ!J:J,Диализ!E:E,СВОД!C2936,Диализ!G:G,СВОД!E2936)</f>
        <v>0</v>
      </c>
      <c r="H2936" s="276">
        <f>SUMIFS(Поликлиника!H:H,Поликлиника!D:D,СВОД!C2936,Поликлиника!F:F,СВОД!E2936)</f>
        <v>0</v>
      </c>
      <c r="I2936" s="276">
        <f>SUMIFS(Поликлиника!BA:BA,Поликлиника!D:D,СВОД!C2936,Поликлиника!F:F,СВОД!E2936)</f>
        <v>0</v>
      </c>
      <c r="J2936" s="276">
        <f>SUMIFS(Поликлиника!BF:BF,Поликлиника!D:D,СВОД!C2936,Поликлиника!F:F,СВОД!E2936)</f>
        <v>0</v>
      </c>
      <c r="K2936" s="276">
        <f>SUMIFS(Поликлиника!BU:BU,Поликлиника!D:D,СВОД!C2936,Поликлиника!F:F,СВОД!E2936)</f>
        <v>0</v>
      </c>
      <c r="L2936" s="276">
        <f>SUMIFS(Услуги!H:H,Услуги!D:D,СВОД!C2936,Услуги!F:F,СВОД!E2936)+SUMIFS(Услуги!M:M,Услуги!D:D,СВОД!C2936,Услуги!F:F,СВОД!E2936)+SUMIFS(Услуги!R:R,Услуги!D:D,СВОД!C2936,Услуги!F:F,СВОД!E2936)+SUMIFS(Услуги!W:W,Услуги!D:D,СВОД!C2936,Услуги!F:F,СВОД!E2936)+SUMIFS(Услуги!AB:AB,Услуги!D:D,СВОД!C2936,Услуги!F:F,СВОД!E2936)+SUMIFS(Услуги!AG:AG,Услуги!D:D,СВОД!C2936,Услуги!F:F,СВОД!E2936)+SUMIFS(Услуги!AL:AL,Услуги!D:D,СВОД!C2936,Услуги!F:F,СВОД!E2936)+SUMIFS(Услуги!AQ:AQ,Услуги!D:D,СВОД!C2936,Услуги!F:F,СВОД!E2936)</f>
        <v>0</v>
      </c>
      <c r="M2936" s="276">
        <f>SUMIFS('Скорая мед. помощь'!J:J,'Скорая мед. помощь'!E:E,СВОД!C2936,'Скорая мед. помощь'!G:G,СВОД!E2936)</f>
        <v>0</v>
      </c>
      <c r="N2936" s="303">
        <f>SUMIFS('Круглосуточный стационар'!O:O,'Круглосуточный стационар'!D:D,СВОД!C2936,'Круглосуточный стационар'!F:F,СВОД!E2936)+SUMIFS(ВМП!O:O,ВМП!D:D,СВОД!C2936,ВМП!F:F,СВОД!E2936)+SUMIFS('Дневной стационар'!O:O,'Дневной стационар'!D:D,СВОД!C2936,'Дневной стационар'!F:F,СВОД!E2936)+SUMIFS(ЭКО!M:M,ЭКО!D:D,СВОД!C2936,ЭКО!F:F,СВОД!E2936)+SUMIFS(Диализ!O:O,Диализ!E:E,СВОД!C2936,Диализ!G:G,СВОД!E2936)+SUMIFS(Поликлиника!CT:CT,Поликлиника!D:D,СВОД!C2936,Поликлиника!F:F,СВОД!E2936)+SUMIFS('Скорая мед. помощь'!O:O,'Скорая мед. помощь'!E:E,СВОД!C2936,'Скорая мед. помощь'!G:G,СВОД!E2936)+SUMIFS(Услуги!AV:AV,Услуги!D:D,СВОД!C2936,Услуги!F:F,СВОД!E2936)</f>
        <v>0</v>
      </c>
      <c r="O2936" s="302">
        <f>SUMIFS(Сверхбаза!L:L,Сверхбаза!C:C,СВОД!C2936,Сверхбаза!E:E,СВОД!E2936)+SUMIFS(Сверхбаза!M:M,Сверхбаза!C:C,СВОД!C2936,Сверхбаза!E:E,СВОД!E2936)</f>
        <v>0</v>
      </c>
      <c r="P2936" s="276">
        <f>SUMIFS(Сверхбаза!N:N,Сверхбаза!C:C,СВОД!C2936,Сверхбаза!E:E,СВОД!E2936)</f>
        <v>0</v>
      </c>
      <c r="Q2936" s="276">
        <f>SUMIFS(Сверхбаза!P:P,Сверхбаза!C:C,СВОД!C2936,Сверхбаза!E:E,СВОД!E2936)</f>
        <v>0</v>
      </c>
      <c r="R2936" s="276">
        <f>SUMIFS(Сверхбаза!O:O,Сверхбаза!C:C,СВОД!C2936,Сверхбаза!E:E,СВОД!E2936)</f>
        <v>0</v>
      </c>
      <c r="S2936" s="276">
        <f>SUMIFS(Сверхбаза!Q:Q,Сверхбаза!C:C,СВОД!C2936,Сверхбаза!E:E,СВОД!E2936)</f>
        <v>0</v>
      </c>
      <c r="T2936" s="303">
        <f>SUMIFS(Сверхбаза!G:G,Сверхбаза!C:C,СВОД!C2936,Сверхбаза!E:E,СВОД!E2936)</f>
        <v>0</v>
      </c>
    </row>
    <row r="2937" spans="1:20" ht="25.5" outlineLevel="2" x14ac:dyDescent="0.2">
      <c r="A2937" s="288">
        <f>VLOOKUP(C2937,Округа!B:C,2,FALSE)</f>
        <v>2</v>
      </c>
      <c r="B2937" s="361">
        <v>500101</v>
      </c>
      <c r="C2937" s="361">
        <v>10101</v>
      </c>
      <c r="D2937" s="5" t="s">
        <v>457</v>
      </c>
      <c r="E2937" s="349">
        <v>70</v>
      </c>
      <c r="F2937" s="350" t="s">
        <v>707</v>
      </c>
      <c r="G2937" s="302">
        <f>SUMIFS('Круглосуточный стационар'!J:J,'Круглосуточный стационар'!D:D,СВОД!C2937,'Круглосуточный стационар'!F:F,СВОД!E2937)/2+SUMIFS(ВМП!J:J,ВМП!D:D,СВОД!C2937,ВМП!F:F,СВОД!E2937)/2+SUMIFS('Дневной стационар'!J:J,'Дневной стационар'!D:D,СВОД!C2937,'Дневной стационар'!F:F,СВОД!E2937)/2+SUMIFS(ЭКО!H:H,ЭКО!D:D,СВОД!C2937,ЭКО!F:F,СВОД!E2937)+SUMIFS(Диализ!J:J,Диализ!E:E,СВОД!C2937,Диализ!G:G,СВОД!E2937)</f>
        <v>5829</v>
      </c>
      <c r="H2937" s="276">
        <f>SUMIFS(Поликлиника!H:H,Поликлиника!D:D,СВОД!C2937,Поликлиника!F:F,СВОД!E2937)</f>
        <v>0</v>
      </c>
      <c r="I2937" s="276">
        <f>SUMIFS(Поликлиника!BA:BA,Поликлиника!D:D,СВОД!C2937,Поликлиника!F:F,СВОД!E2937)</f>
        <v>0</v>
      </c>
      <c r="J2937" s="276">
        <f>SUMIFS(Поликлиника!BF:BF,Поликлиника!D:D,СВОД!C2937,Поликлиника!F:F,СВОД!E2937)</f>
        <v>0</v>
      </c>
      <c r="K2937" s="276">
        <f>SUMIFS(Поликлиника!BU:BU,Поликлиника!D:D,СВОД!C2937,Поликлиника!F:F,СВОД!E2937)</f>
        <v>0</v>
      </c>
      <c r="L2937" s="276">
        <f>SUMIFS(Услуги!H:H,Услуги!D:D,СВОД!C2937,Услуги!F:F,СВОД!E2937)+SUMIFS(Услуги!M:M,Услуги!D:D,СВОД!C2937,Услуги!F:F,СВОД!E2937)+SUMIFS(Услуги!R:R,Услуги!D:D,СВОД!C2937,Услуги!F:F,СВОД!E2937)+SUMIFS(Услуги!W:W,Услуги!D:D,СВОД!C2937,Услуги!F:F,СВОД!E2937)+SUMIFS(Услуги!AB:AB,Услуги!D:D,СВОД!C2937,Услуги!F:F,СВОД!E2937)+SUMIFS(Услуги!AG:AG,Услуги!D:D,СВОД!C2937,Услуги!F:F,СВОД!E2937)+SUMIFS(Услуги!AL:AL,Услуги!D:D,СВОД!C2937,Услуги!F:F,СВОД!E2937)+SUMIFS(Услуги!AQ:AQ,Услуги!D:D,СВОД!C2937,Услуги!F:F,СВОД!E2937)</f>
        <v>0</v>
      </c>
      <c r="M2937" s="276">
        <f>SUMIFS('Скорая мед. помощь'!J:J,'Скорая мед. помощь'!E:E,СВОД!C2937,'Скорая мед. помощь'!G:G,СВОД!E2937)</f>
        <v>0</v>
      </c>
      <c r="N2937" s="303">
        <f>SUMIFS('Круглосуточный стационар'!O:O,'Круглосуточный стационар'!D:D,СВОД!C2937,'Круглосуточный стационар'!F:F,СВОД!E2937)+SUMIFS(ВМП!O:O,ВМП!D:D,СВОД!C2937,ВМП!F:F,СВОД!E2937)+SUMIFS('Дневной стационар'!O:O,'Дневной стационар'!D:D,СВОД!C2937,'Дневной стационар'!F:F,СВОД!E2937)+SUMIFS(ЭКО!M:M,ЭКО!D:D,СВОД!C2937,ЭКО!F:F,СВОД!E2937)+SUMIFS(Диализ!O:O,Диализ!E:E,СВОД!C2937,Диализ!G:G,СВОД!E2937)+SUMIFS(Поликлиника!CT:CT,Поликлиника!D:D,СВОД!C2937,Поликлиника!F:F,СВОД!E2937)+SUMIFS('Скорая мед. помощь'!O:O,'Скорая мед. помощь'!E:E,СВОД!C2937,'Скорая мед. помощь'!G:G,СВОД!E2937)+SUMIFS(Услуги!AV:AV,Услуги!D:D,СВОД!C2937,Услуги!F:F,СВОД!E2937)</f>
        <v>32001.596666666672</v>
      </c>
      <c r="O2937" s="302">
        <f>SUMIFS(Сверхбаза!L:L,Сверхбаза!C:C,СВОД!C2937,Сверхбаза!E:E,СВОД!E2937)+SUMIFS(Сверхбаза!M:M,Сверхбаза!C:C,СВОД!C2937,Сверхбаза!E:E,СВОД!E2937)</f>
        <v>0</v>
      </c>
      <c r="P2937" s="276">
        <f>SUMIFS(Сверхбаза!N:N,Сверхбаза!C:C,СВОД!C2937,Сверхбаза!E:E,СВОД!E2937)</f>
        <v>0</v>
      </c>
      <c r="Q2937" s="276">
        <f>SUMIFS(Сверхбаза!P:P,Сверхбаза!C:C,СВОД!C2937,Сверхбаза!E:E,СВОД!E2937)</f>
        <v>0</v>
      </c>
      <c r="R2937" s="276">
        <f>SUMIFS(Сверхбаза!O:O,Сверхбаза!C:C,СВОД!C2937,Сверхбаза!E:E,СВОД!E2937)</f>
        <v>0</v>
      </c>
      <c r="S2937" s="276">
        <f>SUMIFS(Сверхбаза!Q:Q,Сверхбаза!C:C,СВОД!C2937,Сверхбаза!E:E,СВОД!E2937)</f>
        <v>0</v>
      </c>
      <c r="T2937" s="303">
        <f>SUMIFS(Сверхбаза!G:G,Сверхбаза!C:C,СВОД!C2937,Сверхбаза!E:E,СВОД!E2937)</f>
        <v>0</v>
      </c>
    </row>
    <row r="2938" spans="1:20" ht="25.5" outlineLevel="2" x14ac:dyDescent="0.2">
      <c r="A2938" s="288">
        <f>VLOOKUP(C2938,Округа!B:C,2,FALSE)</f>
        <v>2</v>
      </c>
      <c r="B2938" s="361">
        <v>500101</v>
      </c>
      <c r="C2938" s="361">
        <v>10101</v>
      </c>
      <c r="D2938" s="5" t="s">
        <v>457</v>
      </c>
      <c r="E2938" s="349">
        <v>94</v>
      </c>
      <c r="F2938" s="350" t="s">
        <v>157</v>
      </c>
      <c r="G2938" s="302">
        <f>SUMIFS('Круглосуточный стационар'!J:J,'Круглосуточный стационар'!D:D,СВОД!C2938,'Круглосуточный стационар'!F:F,СВОД!E2938)/2+SUMIFS(ВМП!J:J,ВМП!D:D,СВОД!C2938,ВМП!F:F,СВОД!E2938)/2+SUMIFS('Дневной стационар'!J:J,'Дневной стационар'!D:D,СВОД!C2938,'Дневной стационар'!F:F,СВОД!E2938)/2+SUMIFS(ЭКО!H:H,ЭКО!D:D,СВОД!C2938,ЭКО!F:F,СВОД!E2938)+SUMIFS(Диализ!J:J,Диализ!E:E,СВОД!C2938,Диализ!G:G,СВОД!E2938)</f>
        <v>0</v>
      </c>
      <c r="H2938" s="276">
        <f>SUMIFS(Поликлиника!H:H,Поликлиника!D:D,СВОД!C2938,Поликлиника!F:F,СВОД!E2938)</f>
        <v>0</v>
      </c>
      <c r="I2938" s="276">
        <f>SUMIFS(Поликлиника!BA:BA,Поликлиника!D:D,СВОД!C2938,Поликлиника!F:F,СВОД!E2938)</f>
        <v>0</v>
      </c>
      <c r="J2938" s="276">
        <f>SUMIFS(Поликлиника!BF:BF,Поликлиника!D:D,СВОД!C2938,Поликлиника!F:F,СВОД!E2938)</f>
        <v>0</v>
      </c>
      <c r="K2938" s="276">
        <f>SUMIFS(Поликлиника!BU:BU,Поликлиника!D:D,СВОД!C2938,Поликлиника!F:F,СВОД!E2938)</f>
        <v>0</v>
      </c>
      <c r="L2938" s="276">
        <f>SUMIFS(Услуги!H:H,Услуги!D:D,СВОД!C2938,Услуги!F:F,СВОД!E2938)+SUMIFS(Услуги!M:M,Услуги!D:D,СВОД!C2938,Услуги!F:F,СВОД!E2938)+SUMIFS(Услуги!R:R,Услуги!D:D,СВОД!C2938,Услуги!F:F,СВОД!E2938)+SUMIFS(Услуги!W:W,Услуги!D:D,СВОД!C2938,Услуги!F:F,СВОД!E2938)+SUMIFS(Услуги!AB:AB,Услуги!D:D,СВОД!C2938,Услуги!F:F,СВОД!E2938)+SUMIFS(Услуги!AG:AG,Услуги!D:D,СВОД!C2938,Услуги!F:F,СВОД!E2938)+SUMIFS(Услуги!AL:AL,Услуги!D:D,СВОД!C2938,Услуги!F:F,СВОД!E2938)+SUMIFS(Услуги!AQ:AQ,Услуги!D:D,СВОД!C2938,Услуги!F:F,СВОД!E2938)</f>
        <v>0</v>
      </c>
      <c r="M2938" s="276">
        <f>SUMIFS('Скорая мед. помощь'!J:J,'Скорая мед. помощь'!E:E,СВОД!C2938,'Скорая мед. помощь'!G:G,СВОД!E2938)</f>
        <v>0</v>
      </c>
      <c r="N2938" s="303">
        <f>SUMIFS('Круглосуточный стационар'!O:O,'Круглосуточный стационар'!D:D,СВОД!C2938,'Круглосуточный стационар'!F:F,СВОД!E2938)+SUMIFS(ВМП!O:O,ВМП!D:D,СВОД!C2938,ВМП!F:F,СВОД!E2938)+SUMIFS('Дневной стационар'!O:O,'Дневной стационар'!D:D,СВОД!C2938,'Дневной стационар'!F:F,СВОД!E2938)+SUMIFS(ЭКО!M:M,ЭКО!D:D,СВОД!C2938,ЭКО!F:F,СВОД!E2938)+SUMIFS(Диализ!O:O,Диализ!E:E,СВОД!C2938,Диализ!G:G,СВОД!E2938)+SUMIFS(Поликлиника!CT:CT,Поликлиника!D:D,СВОД!C2938,Поликлиника!F:F,СВОД!E2938)+SUMIFS('Скорая мед. помощь'!O:O,'Скорая мед. помощь'!E:E,СВОД!C2938,'Скорая мед. помощь'!G:G,СВОД!E2938)+SUMIFS(Услуги!AV:AV,Услуги!D:D,СВОД!C2938,Услуги!F:F,СВОД!E2938)</f>
        <v>0</v>
      </c>
      <c r="O2938" s="302">
        <f>SUMIFS(Сверхбаза!L:L,Сверхбаза!C:C,СВОД!C2938,Сверхбаза!E:E,СВОД!E2938)+SUMIFS(Сверхбаза!M:M,Сверхбаза!C:C,СВОД!C2938,Сверхбаза!E:E,СВОД!E2938)</f>
        <v>0</v>
      </c>
      <c r="P2938" s="276">
        <f>SUMIFS(Сверхбаза!N:N,Сверхбаза!C:C,СВОД!C2938,Сверхбаза!E:E,СВОД!E2938)</f>
        <v>0</v>
      </c>
      <c r="Q2938" s="276">
        <f>SUMIFS(Сверхбаза!P:P,Сверхбаза!C:C,СВОД!C2938,Сверхбаза!E:E,СВОД!E2938)</f>
        <v>0</v>
      </c>
      <c r="R2938" s="276">
        <f>SUMIFS(Сверхбаза!O:O,Сверхбаза!C:C,СВОД!C2938,Сверхбаза!E:E,СВОД!E2938)</f>
        <v>0</v>
      </c>
      <c r="S2938" s="276">
        <f>SUMIFS(Сверхбаза!Q:Q,Сверхбаза!C:C,СВОД!C2938,Сверхбаза!E:E,СВОД!E2938)</f>
        <v>0</v>
      </c>
      <c r="T2938" s="303">
        <f>SUMIFS(Сверхбаза!G:G,Сверхбаза!C:C,СВОД!C2938,Сверхбаза!E:E,СВОД!E2938)</f>
        <v>0</v>
      </c>
    </row>
    <row r="2939" spans="1:20" outlineLevel="1" x14ac:dyDescent="0.2">
      <c r="A2939" s="289"/>
      <c r="B2939" s="279"/>
      <c r="C2939" s="279" t="str">
        <f>CONCATENATE(C2938," ","Итог")</f>
        <v>10101 Итог</v>
      </c>
      <c r="D2939" s="280"/>
      <c r="E2939" s="351"/>
      <c r="F2939" s="352"/>
      <c r="G2939" s="304"/>
      <c r="H2939" s="281"/>
      <c r="I2939" s="281"/>
      <c r="J2939" s="281"/>
      <c r="K2939" s="281"/>
      <c r="L2939" s="281"/>
      <c r="M2939" s="281"/>
      <c r="N2939" s="305">
        <f>SUBTOTAL(9,N2931:N2938)</f>
        <v>1307694.6018860871</v>
      </c>
      <c r="O2939" s="304"/>
      <c r="P2939" s="281"/>
      <c r="Q2939" s="281"/>
      <c r="R2939" s="281"/>
      <c r="S2939" s="281"/>
      <c r="T2939" s="305">
        <f>SUBTOTAL(9,T2931:T2938)</f>
        <v>77116.926000000007</v>
      </c>
    </row>
    <row r="2940" spans="1:20" ht="25.5" outlineLevel="2" x14ac:dyDescent="0.2">
      <c r="A2940" s="287">
        <f>VLOOKUP(C2940,Округа!B:C,2,FALSE)</f>
        <v>2</v>
      </c>
      <c r="B2940" s="8">
        <v>500102</v>
      </c>
      <c r="C2940" s="8">
        <v>10108</v>
      </c>
      <c r="D2940" s="9" t="s">
        <v>413</v>
      </c>
      <c r="E2940" s="347">
        <v>1</v>
      </c>
      <c r="F2940" s="348" t="s">
        <v>12</v>
      </c>
      <c r="G2940" s="300">
        <f>SUMIFS('Круглосуточный стационар'!J:J,'Круглосуточный стационар'!D:D,СВОД!C2940,'Круглосуточный стационар'!F:F,СВОД!E2940)/2+SUMIFS(ВМП!J:J,ВМП!D:D,СВОД!C2940,ВМП!F:F,СВОД!E2940)/2+SUMIFS('Дневной стационар'!J:J,'Дневной стационар'!D:D,СВОД!C2940,'Дневной стационар'!F:F,СВОД!E2940)/2+SUMIFS(ЭКО!H:H,ЭКО!D:D,СВОД!C2940,ЭКО!F:F,СВОД!E2940)+SUMIFS(Диализ!J:J,Диализ!E:E,СВОД!C2940,Диализ!G:G,СВОД!E2940)</f>
        <v>0</v>
      </c>
      <c r="H2940" s="278">
        <f>SUMIFS(Поликлиника!H:H,Поликлиника!D:D,СВОД!C2940,Поликлиника!F:F,СВОД!E2940)</f>
        <v>0</v>
      </c>
      <c r="I2940" s="278">
        <f>SUMIFS(Поликлиника!BA:BA,Поликлиника!D:D,СВОД!C2940,Поликлиника!F:F,СВОД!E2940)</f>
        <v>0</v>
      </c>
      <c r="J2940" s="278">
        <f>SUMIFS(Поликлиника!BF:BF,Поликлиника!D:D,СВОД!C2940,Поликлиника!F:F,СВОД!E2940)</f>
        <v>0</v>
      </c>
      <c r="K2940" s="278">
        <f>SUMIFS(Поликлиника!BU:BU,Поликлиника!D:D,СВОД!C2940,Поликлиника!F:F,СВОД!E2940)</f>
        <v>0</v>
      </c>
      <c r="L2940" s="278">
        <f>SUMIFS(Услуги!H:H,Услуги!D:D,СВОД!C2940,Услуги!F:F,СВОД!E2940)+SUMIFS(Услуги!M:M,Услуги!D:D,СВОД!C2940,Услуги!F:F,СВОД!E2940)+SUMIFS(Услуги!R:R,Услуги!D:D,СВОД!C2940,Услуги!F:F,СВОД!E2940)+SUMIFS(Услуги!W:W,Услуги!D:D,СВОД!C2940,Услуги!F:F,СВОД!E2940)+SUMIFS(Услуги!AB:AB,Услуги!D:D,СВОД!C2940,Услуги!F:F,СВОД!E2940)+SUMIFS(Услуги!AG:AG,Услуги!D:D,СВОД!C2940,Услуги!F:F,СВОД!E2940)+SUMIFS(Услуги!AL:AL,Услуги!D:D,СВОД!C2940,Услуги!F:F,СВОД!E2940)+SUMIFS(Услуги!AQ:AQ,Услуги!D:D,СВОД!C2940,Услуги!F:F,СВОД!E2940)</f>
        <v>0</v>
      </c>
      <c r="M2940" s="278">
        <f>SUMIFS('Скорая мед. помощь'!J:J,'Скорая мед. помощь'!E:E,СВОД!C2940,'Скорая мед. помощь'!G:G,СВОД!E2940)</f>
        <v>0</v>
      </c>
      <c r="N2940" s="301">
        <f>SUMIFS('Круглосуточный стационар'!O:O,'Круглосуточный стационар'!D:D,СВОД!C2940,'Круглосуточный стационар'!F:F,СВОД!E2940)+SUMIFS(ВМП!O:O,ВМП!D:D,СВОД!C2940,ВМП!F:F,СВОД!E2940)+SUMIFS('Дневной стационар'!O:O,'Дневной стационар'!D:D,СВОД!C2940,'Дневной стационар'!F:F,СВОД!E2940)+SUMIFS(ЭКО!M:M,ЭКО!D:D,СВОД!C2940,ЭКО!F:F,СВОД!E2940)+SUMIFS(Диализ!O:O,Диализ!E:E,СВОД!C2940,Диализ!G:G,СВОД!E2940)+SUMIFS(Поликлиника!CT:CT,Поликлиника!D:D,СВОД!C2940,Поликлиника!F:F,СВОД!E2940)+SUMIFS('Скорая мед. помощь'!O:O,'Скорая мед. помощь'!E:E,СВОД!C2940,'Скорая мед. помощь'!G:G,СВОД!E2940)+SUMIFS(Услуги!AV:AV,Услуги!D:D,СВОД!C2940,Услуги!F:F,СВОД!E2940)</f>
        <v>0</v>
      </c>
      <c r="O2940" s="300">
        <f>SUMIFS(Сверхбаза!L:L,Сверхбаза!C:C,СВОД!C2940,Сверхбаза!E:E,СВОД!E2940)+SUMIFS(Сверхбаза!M:M,Сверхбаза!C:C,СВОД!C2940,Сверхбаза!E:E,СВОД!E2940)</f>
        <v>0</v>
      </c>
      <c r="P2940" s="278">
        <f>SUMIFS(Сверхбаза!N:N,Сверхбаза!C:C,СВОД!C2940,Сверхбаза!E:E,СВОД!E2940)</f>
        <v>0</v>
      </c>
      <c r="Q2940" s="278">
        <f>SUMIFS(Сверхбаза!P:P,Сверхбаза!C:C,СВОД!C2940,Сверхбаза!E:E,СВОД!E2940)</f>
        <v>0</v>
      </c>
      <c r="R2940" s="278">
        <f>SUMIFS(Сверхбаза!O:O,Сверхбаза!C:C,СВОД!C2940,Сверхбаза!E:E,СВОД!E2940)</f>
        <v>0</v>
      </c>
      <c r="S2940" s="278">
        <f>SUMIFS(Сверхбаза!Q:Q,Сверхбаза!C:C,СВОД!C2940,Сверхбаза!E:E,СВОД!E2940)</f>
        <v>0</v>
      </c>
      <c r="T2940" s="301">
        <f>SUMIFS(Сверхбаза!G:G,Сверхбаза!C:C,СВОД!C2940,Сверхбаза!E:E,СВОД!E2940)</f>
        <v>0</v>
      </c>
    </row>
    <row r="2941" spans="1:20" ht="25.5" outlineLevel="2" x14ac:dyDescent="0.2">
      <c r="A2941" s="288">
        <f>VLOOKUP(C2941,Округа!B:C,2,FALSE)</f>
        <v>2</v>
      </c>
      <c r="B2941" s="361">
        <v>500102</v>
      </c>
      <c r="C2941" s="361">
        <v>10108</v>
      </c>
      <c r="D2941" s="5" t="s">
        <v>413</v>
      </c>
      <c r="E2941" s="349">
        <v>13</v>
      </c>
      <c r="F2941" s="350" t="s">
        <v>704</v>
      </c>
      <c r="G2941" s="302">
        <f>SUMIFS('Круглосуточный стационар'!J:J,'Круглосуточный стационар'!D:D,СВОД!C2941,'Круглосуточный стационар'!F:F,СВОД!E2941)/2+SUMIFS(ВМП!J:J,ВМП!D:D,СВОД!C2941,ВМП!F:F,СВОД!E2941)/2+SUMIFS('Дневной стационар'!J:J,'Дневной стационар'!D:D,СВОД!C2941,'Дневной стационар'!F:F,СВОД!E2941)/2+SUMIFS(ЭКО!H:H,ЭКО!D:D,СВОД!C2941,ЭКО!F:F,СВОД!E2941)+SUMIFS(Диализ!J:J,Диализ!E:E,СВОД!C2941,Диализ!G:G,СВОД!E2941)</f>
        <v>0</v>
      </c>
      <c r="H2941" s="276">
        <f>SUMIFS(Поликлиника!H:H,Поликлиника!D:D,СВОД!C2941,Поликлиника!F:F,СВОД!E2941)</f>
        <v>0</v>
      </c>
      <c r="I2941" s="276">
        <f>SUMIFS(Поликлиника!BA:BA,Поликлиника!D:D,СВОД!C2941,Поликлиника!F:F,СВОД!E2941)</f>
        <v>0</v>
      </c>
      <c r="J2941" s="276">
        <f>SUMIFS(Поликлиника!BF:BF,Поликлиника!D:D,СВОД!C2941,Поликлиника!F:F,СВОД!E2941)</f>
        <v>0</v>
      </c>
      <c r="K2941" s="276">
        <f>SUMIFS(Поликлиника!BU:BU,Поликлиника!D:D,СВОД!C2941,Поликлиника!F:F,СВОД!E2941)</f>
        <v>0</v>
      </c>
      <c r="L2941" s="276">
        <f>SUMIFS(Услуги!H:H,Услуги!D:D,СВОД!C2941,Услуги!F:F,СВОД!E2941)+SUMIFS(Услуги!M:M,Услуги!D:D,СВОД!C2941,Услуги!F:F,СВОД!E2941)+SUMIFS(Услуги!R:R,Услуги!D:D,СВОД!C2941,Услуги!F:F,СВОД!E2941)+SUMIFS(Услуги!W:W,Услуги!D:D,СВОД!C2941,Услуги!F:F,СВОД!E2941)+SUMIFS(Услуги!AB:AB,Услуги!D:D,СВОД!C2941,Услуги!F:F,СВОД!E2941)+SUMIFS(Услуги!AG:AG,Услуги!D:D,СВОД!C2941,Услуги!F:F,СВОД!E2941)+SUMIFS(Услуги!AL:AL,Услуги!D:D,СВОД!C2941,Услуги!F:F,СВОД!E2941)+SUMIFS(Услуги!AQ:AQ,Услуги!D:D,СВОД!C2941,Услуги!F:F,СВОД!E2941)</f>
        <v>0</v>
      </c>
      <c r="M2941" s="276">
        <f>SUMIFS('Скорая мед. помощь'!J:J,'Скорая мед. помощь'!E:E,СВОД!C2941,'Скорая мед. помощь'!G:G,СВОД!E2941)</f>
        <v>0</v>
      </c>
      <c r="N2941" s="303">
        <f>SUMIFS('Круглосуточный стационар'!O:O,'Круглосуточный стационар'!D:D,СВОД!C2941,'Круглосуточный стационар'!F:F,СВОД!E2941)+SUMIFS(ВМП!O:O,ВМП!D:D,СВОД!C2941,ВМП!F:F,СВОД!E2941)+SUMIFS('Дневной стационар'!O:O,'Дневной стационар'!D:D,СВОД!C2941,'Дневной стационар'!F:F,СВОД!E2941)+SUMIFS(ЭКО!M:M,ЭКО!D:D,СВОД!C2941,ЭКО!F:F,СВОД!E2941)+SUMIFS(Диализ!O:O,Диализ!E:E,СВОД!C2941,Диализ!G:G,СВОД!E2941)+SUMIFS(Поликлиника!CT:CT,Поликлиника!D:D,СВОД!C2941,Поликлиника!F:F,СВОД!E2941)+SUMIFS('Скорая мед. помощь'!O:O,'Скорая мед. помощь'!E:E,СВОД!C2941,'Скорая мед. помощь'!G:G,СВОД!E2941)+SUMIFS(Услуги!AV:AV,Услуги!D:D,СВОД!C2941,Услуги!F:F,СВОД!E2941)</f>
        <v>0</v>
      </c>
      <c r="O2941" s="302">
        <f>SUMIFS(Сверхбаза!L:L,Сверхбаза!C:C,СВОД!C2941,Сверхбаза!E:E,СВОД!E2941)+SUMIFS(Сверхбаза!M:M,Сверхбаза!C:C,СВОД!C2941,Сверхбаза!E:E,СВОД!E2941)</f>
        <v>0</v>
      </c>
      <c r="P2941" s="276">
        <f>SUMIFS(Сверхбаза!N:N,Сверхбаза!C:C,СВОД!C2941,Сверхбаза!E:E,СВОД!E2941)</f>
        <v>0</v>
      </c>
      <c r="Q2941" s="276">
        <f>SUMIFS(Сверхбаза!P:P,Сверхбаза!C:C,СВОД!C2941,Сверхбаза!E:E,СВОД!E2941)</f>
        <v>0</v>
      </c>
      <c r="R2941" s="276">
        <f>SUMIFS(Сверхбаза!O:O,Сверхбаза!C:C,СВОД!C2941,Сверхбаза!E:E,СВОД!E2941)</f>
        <v>0</v>
      </c>
      <c r="S2941" s="276">
        <f>SUMIFS(Сверхбаза!Q:Q,Сверхбаза!C:C,СВОД!C2941,Сверхбаза!E:E,СВОД!E2941)</f>
        <v>0</v>
      </c>
      <c r="T2941" s="303">
        <f>SUMIFS(Сверхбаза!G:G,Сверхбаза!C:C,СВОД!C2941,Сверхбаза!E:E,СВОД!E2941)</f>
        <v>0</v>
      </c>
    </row>
    <row r="2942" spans="1:20" ht="25.5" outlineLevel="2" x14ac:dyDescent="0.2">
      <c r="A2942" s="288">
        <f>VLOOKUP(C2942,Округа!B:C,2,FALSE)</f>
        <v>2</v>
      </c>
      <c r="B2942" s="361">
        <v>500102</v>
      </c>
      <c r="C2942" s="361">
        <v>10108</v>
      </c>
      <c r="D2942" s="5" t="s">
        <v>413</v>
      </c>
      <c r="E2942" s="349">
        <v>2</v>
      </c>
      <c r="F2942" s="350" t="s">
        <v>173</v>
      </c>
      <c r="G2942" s="302">
        <f>SUMIFS('Круглосуточный стационар'!J:J,'Круглосуточный стационар'!D:D,СВОД!C2942,'Круглосуточный стационар'!F:F,СВОД!E2942)/2+SUMIFS(ВМП!J:J,ВМП!D:D,СВОД!C2942,ВМП!F:F,СВОД!E2942)/2+SUMIFS('Дневной стационар'!J:J,'Дневной стационар'!D:D,СВОД!C2942,'Дневной стационар'!F:F,СВОД!E2942)/2+SUMIFS(ЭКО!H:H,ЭКО!D:D,СВОД!C2942,ЭКО!F:F,СВОД!E2942)+SUMIFS(Диализ!J:J,Диализ!E:E,СВОД!C2942,Диализ!G:G,СВОД!E2942)</f>
        <v>0</v>
      </c>
      <c r="H2942" s="276">
        <f>SUMIFS(Поликлиника!H:H,Поликлиника!D:D,СВОД!C2942,Поликлиника!F:F,СВОД!E2942)</f>
        <v>0</v>
      </c>
      <c r="I2942" s="276">
        <f>SUMIFS(Поликлиника!BA:BA,Поликлиника!D:D,СВОД!C2942,Поликлиника!F:F,СВОД!E2942)</f>
        <v>0</v>
      </c>
      <c r="J2942" s="276">
        <f>SUMIFS(Поликлиника!BF:BF,Поликлиника!D:D,СВОД!C2942,Поликлиника!F:F,СВОД!E2942)</f>
        <v>0</v>
      </c>
      <c r="K2942" s="276">
        <f>SUMIFS(Поликлиника!BU:BU,Поликлиника!D:D,СВОД!C2942,Поликлиника!F:F,СВОД!E2942)</f>
        <v>0</v>
      </c>
      <c r="L2942" s="276">
        <f>SUMIFS(Услуги!H:H,Услуги!D:D,СВОД!C2942,Услуги!F:F,СВОД!E2942)+SUMIFS(Услуги!M:M,Услуги!D:D,СВОД!C2942,Услуги!F:F,СВОД!E2942)+SUMIFS(Услуги!R:R,Услуги!D:D,СВОД!C2942,Услуги!F:F,СВОД!E2942)+SUMIFS(Услуги!W:W,Услуги!D:D,СВОД!C2942,Услуги!F:F,СВОД!E2942)+SUMIFS(Услуги!AB:AB,Услуги!D:D,СВОД!C2942,Услуги!F:F,СВОД!E2942)+SUMIFS(Услуги!AG:AG,Услуги!D:D,СВОД!C2942,Услуги!F:F,СВОД!E2942)+SUMIFS(Услуги!AL:AL,Услуги!D:D,СВОД!C2942,Услуги!F:F,СВОД!E2942)+SUMIFS(Услуги!AQ:AQ,Услуги!D:D,СВОД!C2942,Услуги!F:F,СВОД!E2942)</f>
        <v>0</v>
      </c>
      <c r="M2942" s="276">
        <f>SUMIFS('Скорая мед. помощь'!J:J,'Скорая мед. помощь'!E:E,СВОД!C2942,'Скорая мед. помощь'!G:G,СВОД!E2942)</f>
        <v>0</v>
      </c>
      <c r="N2942" s="303">
        <f>SUMIFS('Круглосуточный стационар'!O:O,'Круглосуточный стационар'!D:D,СВОД!C2942,'Круглосуточный стационар'!F:F,СВОД!E2942)+SUMIFS(ВМП!O:O,ВМП!D:D,СВОД!C2942,ВМП!F:F,СВОД!E2942)+SUMIFS('Дневной стационар'!O:O,'Дневной стационар'!D:D,СВОД!C2942,'Дневной стационар'!F:F,СВОД!E2942)+SUMIFS(ЭКО!M:M,ЭКО!D:D,СВОД!C2942,ЭКО!F:F,СВОД!E2942)+SUMIFS(Диализ!O:O,Диализ!E:E,СВОД!C2942,Диализ!G:G,СВОД!E2942)+SUMIFS(Поликлиника!CT:CT,Поликлиника!D:D,СВОД!C2942,Поликлиника!F:F,СВОД!E2942)+SUMIFS('Скорая мед. помощь'!O:O,'Скорая мед. помощь'!E:E,СВОД!C2942,'Скорая мед. помощь'!G:G,СВОД!E2942)+SUMIFS(Услуги!AV:AV,Услуги!D:D,СВОД!C2942,Услуги!F:F,СВОД!E2942)</f>
        <v>0</v>
      </c>
      <c r="O2942" s="302">
        <f>SUMIFS(Сверхбаза!L:L,Сверхбаза!C:C,СВОД!C2942,Сверхбаза!E:E,СВОД!E2942)+SUMIFS(Сверхбаза!M:M,Сверхбаза!C:C,СВОД!C2942,Сверхбаза!E:E,СВОД!E2942)</f>
        <v>0</v>
      </c>
      <c r="P2942" s="276">
        <f>SUMIFS(Сверхбаза!N:N,Сверхбаза!C:C,СВОД!C2942,Сверхбаза!E:E,СВОД!E2942)</f>
        <v>0</v>
      </c>
      <c r="Q2942" s="276">
        <f>SUMIFS(Сверхбаза!P:P,Сверхбаза!C:C,СВОД!C2942,Сверхбаза!E:E,СВОД!E2942)</f>
        <v>0</v>
      </c>
      <c r="R2942" s="276">
        <f>SUMIFS(Сверхбаза!O:O,Сверхбаза!C:C,СВОД!C2942,Сверхбаза!E:E,СВОД!E2942)</f>
        <v>0</v>
      </c>
      <c r="S2942" s="276">
        <f>SUMIFS(Сверхбаза!Q:Q,Сверхбаза!C:C,СВОД!C2942,Сверхбаза!E:E,СВОД!E2942)</f>
        <v>0</v>
      </c>
      <c r="T2942" s="303">
        <f>SUMIFS(Сверхбаза!G:G,Сверхбаза!C:C,СВОД!C2942,Сверхбаза!E:E,СВОД!E2942)</f>
        <v>0</v>
      </c>
    </row>
    <row r="2943" spans="1:20" ht="25.5" outlineLevel="2" x14ac:dyDescent="0.2">
      <c r="A2943" s="288">
        <f>VLOOKUP(C2943,Округа!B:C,2,FALSE)</f>
        <v>2</v>
      </c>
      <c r="B2943" s="361">
        <v>500102</v>
      </c>
      <c r="C2943" s="361">
        <v>10108</v>
      </c>
      <c r="D2943" s="5" t="s">
        <v>413</v>
      </c>
      <c r="E2943" s="349">
        <v>6</v>
      </c>
      <c r="F2943" s="350" t="s">
        <v>705</v>
      </c>
      <c r="G2943" s="302">
        <f>SUMIFS('Круглосуточный стационар'!J:J,'Круглосуточный стационар'!D:D,СВОД!C2943,'Круглосуточный стационар'!F:F,СВОД!E2943)/2+SUMIFS(ВМП!J:J,ВМП!D:D,СВОД!C2943,ВМП!F:F,СВОД!E2943)/2+SUMIFS('Дневной стационар'!J:J,'Дневной стационар'!D:D,СВОД!C2943,'Дневной стационар'!F:F,СВОД!E2943)/2+SUMIFS(ЭКО!H:H,ЭКО!D:D,СВОД!C2943,ЭКО!F:F,СВОД!E2943)+SUMIFS(Диализ!J:J,Диализ!E:E,СВОД!C2943,Диализ!G:G,СВОД!E2943)</f>
        <v>0</v>
      </c>
      <c r="H2943" s="276">
        <f>SUMIFS(Поликлиника!H:H,Поликлиника!D:D,СВОД!C2943,Поликлиника!F:F,СВОД!E2943)</f>
        <v>0</v>
      </c>
      <c r="I2943" s="276">
        <f>SUMIFS(Поликлиника!BA:BA,Поликлиника!D:D,СВОД!C2943,Поликлиника!F:F,СВОД!E2943)</f>
        <v>0</v>
      </c>
      <c r="J2943" s="276">
        <f>SUMIFS(Поликлиника!BF:BF,Поликлиника!D:D,СВОД!C2943,Поликлиника!F:F,СВОД!E2943)</f>
        <v>0</v>
      </c>
      <c r="K2943" s="276">
        <f>SUMIFS(Поликлиника!BU:BU,Поликлиника!D:D,СВОД!C2943,Поликлиника!F:F,СВОД!E2943)</f>
        <v>0</v>
      </c>
      <c r="L2943" s="276">
        <f>SUMIFS(Услуги!H:H,Услуги!D:D,СВОД!C2943,Услуги!F:F,СВОД!E2943)+SUMIFS(Услуги!M:M,Услуги!D:D,СВОД!C2943,Услуги!F:F,СВОД!E2943)+SUMIFS(Услуги!R:R,Услуги!D:D,СВОД!C2943,Услуги!F:F,СВОД!E2943)+SUMIFS(Услуги!W:W,Услуги!D:D,СВОД!C2943,Услуги!F:F,СВОД!E2943)+SUMIFS(Услуги!AB:AB,Услуги!D:D,СВОД!C2943,Услуги!F:F,СВОД!E2943)+SUMIFS(Услуги!AG:AG,Услуги!D:D,СВОД!C2943,Услуги!F:F,СВОД!E2943)+SUMIFS(Услуги!AL:AL,Услуги!D:D,СВОД!C2943,Услуги!F:F,СВОД!E2943)+SUMIFS(Услуги!AQ:AQ,Услуги!D:D,СВОД!C2943,Услуги!F:F,СВОД!E2943)</f>
        <v>0</v>
      </c>
      <c r="M2943" s="276">
        <f>SUMIFS('Скорая мед. помощь'!J:J,'Скорая мед. помощь'!E:E,СВОД!C2943,'Скорая мед. помощь'!G:G,СВОД!E2943)</f>
        <v>0</v>
      </c>
      <c r="N2943" s="303">
        <f>SUMIFS('Круглосуточный стационар'!O:O,'Круглосуточный стационар'!D:D,СВОД!C2943,'Круглосуточный стационар'!F:F,СВОД!E2943)+SUMIFS(ВМП!O:O,ВМП!D:D,СВОД!C2943,ВМП!F:F,СВОД!E2943)+SUMIFS('Дневной стационар'!O:O,'Дневной стационар'!D:D,СВОД!C2943,'Дневной стационар'!F:F,СВОД!E2943)+SUMIFS(ЭКО!M:M,ЭКО!D:D,СВОД!C2943,ЭКО!F:F,СВОД!E2943)+SUMIFS(Диализ!O:O,Диализ!E:E,СВОД!C2943,Диализ!G:G,СВОД!E2943)+SUMIFS(Поликлиника!CT:CT,Поликлиника!D:D,СВОД!C2943,Поликлиника!F:F,СВОД!E2943)+SUMIFS('Скорая мед. помощь'!O:O,'Скорая мед. помощь'!E:E,СВОД!C2943,'Скорая мед. помощь'!G:G,СВОД!E2943)+SUMIFS(Услуги!AV:AV,Услуги!D:D,СВОД!C2943,Услуги!F:F,СВОД!E2943)</f>
        <v>0</v>
      </c>
      <c r="O2943" s="302">
        <f>SUMIFS(Сверхбаза!L:L,Сверхбаза!C:C,СВОД!C2943,Сверхбаза!E:E,СВОД!E2943)+SUMIFS(Сверхбаза!M:M,Сверхбаза!C:C,СВОД!C2943,Сверхбаза!E:E,СВОД!E2943)</f>
        <v>0</v>
      </c>
      <c r="P2943" s="276">
        <f>SUMIFS(Сверхбаза!N:N,Сверхбаза!C:C,СВОД!C2943,Сверхбаза!E:E,СВОД!E2943)</f>
        <v>0</v>
      </c>
      <c r="Q2943" s="276">
        <f>SUMIFS(Сверхбаза!P:P,Сверхбаза!C:C,СВОД!C2943,Сверхбаза!E:E,СВОД!E2943)</f>
        <v>0</v>
      </c>
      <c r="R2943" s="276">
        <f>SUMIFS(Сверхбаза!O:O,Сверхбаза!C:C,СВОД!C2943,Сверхбаза!E:E,СВОД!E2943)</f>
        <v>0</v>
      </c>
      <c r="S2943" s="276">
        <f>SUMIFS(Сверхбаза!Q:Q,Сверхбаза!C:C,СВОД!C2943,Сверхбаза!E:E,СВОД!E2943)</f>
        <v>0</v>
      </c>
      <c r="T2943" s="303">
        <f>SUMIFS(Сверхбаза!G:G,Сверхбаза!C:C,СВОД!C2943,Сверхбаза!E:E,СВОД!E2943)</f>
        <v>0</v>
      </c>
    </row>
    <row r="2944" spans="1:20" ht="25.5" outlineLevel="2" x14ac:dyDescent="0.2">
      <c r="A2944" s="288">
        <f>VLOOKUP(C2944,Округа!B:C,2,FALSE)</f>
        <v>2</v>
      </c>
      <c r="B2944" s="361">
        <v>500102</v>
      </c>
      <c r="C2944" s="361">
        <v>10108</v>
      </c>
      <c r="D2944" s="5" t="s">
        <v>413</v>
      </c>
      <c r="E2944" s="349">
        <v>3</v>
      </c>
      <c r="F2944" s="350" t="s">
        <v>174</v>
      </c>
      <c r="G2944" s="302">
        <f>SUMIFS('Круглосуточный стационар'!J:J,'Круглосуточный стационар'!D:D,СВОД!C2944,'Круглосуточный стационар'!F:F,СВОД!E2944)/2+SUMIFS(ВМП!J:J,ВМП!D:D,СВОД!C2944,ВМП!F:F,СВОД!E2944)/2+SUMIFS('Дневной стационар'!J:J,'Дневной стационар'!D:D,СВОД!C2944,'Дневной стационар'!F:F,СВОД!E2944)/2+SUMIFS(ЭКО!H:H,ЭКО!D:D,СВОД!C2944,ЭКО!F:F,СВОД!E2944)+SUMIFS(Диализ!J:J,Диализ!E:E,СВОД!C2944,Диализ!G:G,СВОД!E2944)</f>
        <v>0</v>
      </c>
      <c r="H2944" s="276">
        <f>SUMIFS(Поликлиника!H:H,Поликлиника!D:D,СВОД!C2944,Поликлиника!F:F,СВОД!E2944)</f>
        <v>28350</v>
      </c>
      <c r="I2944" s="276">
        <f>SUMIFS(Поликлиника!BA:BA,Поликлиника!D:D,СВОД!C2944,Поликлиника!F:F,СВОД!E2944)</f>
        <v>0</v>
      </c>
      <c r="J2944" s="276">
        <f>SUMIFS(Поликлиника!BF:BF,Поликлиника!D:D,СВОД!C2944,Поликлиника!F:F,СВОД!E2944)</f>
        <v>65000</v>
      </c>
      <c r="K2944" s="276">
        <f>SUMIFS(Поликлиника!BU:BU,Поликлиника!D:D,СВОД!C2944,Поликлиника!F:F,СВОД!E2944)</f>
        <v>34650</v>
      </c>
      <c r="L2944" s="276">
        <f>SUMIFS(Услуги!H:H,Услуги!D:D,СВОД!C2944,Услуги!F:F,СВОД!E2944)+SUMIFS(Услуги!M:M,Услуги!D:D,СВОД!C2944,Услуги!F:F,СВОД!E2944)+SUMIFS(Услуги!R:R,Услуги!D:D,СВОД!C2944,Услуги!F:F,СВОД!E2944)+SUMIFS(Услуги!W:W,Услуги!D:D,СВОД!C2944,Услуги!F:F,СВОД!E2944)+SUMIFS(Услуги!AB:AB,Услуги!D:D,СВОД!C2944,Услуги!F:F,СВОД!E2944)+SUMIFS(Услуги!AG:AG,Услуги!D:D,СВОД!C2944,Услуги!F:F,СВОД!E2944)+SUMIFS(Услуги!AL:AL,Услуги!D:D,СВОД!C2944,Услуги!F:F,СВОД!E2944)+SUMIFS(Услуги!AQ:AQ,Услуги!D:D,СВОД!C2944,Услуги!F:F,СВОД!E2944)</f>
        <v>0</v>
      </c>
      <c r="M2944" s="276">
        <f>SUMIFS('Скорая мед. помощь'!J:J,'Скорая мед. помощь'!E:E,СВОД!C2944,'Скорая мед. помощь'!G:G,СВОД!E2944)</f>
        <v>0</v>
      </c>
      <c r="N2944" s="303">
        <f>SUMIFS('Круглосуточный стационар'!O:O,'Круглосуточный стационар'!D:D,СВОД!C2944,'Круглосуточный стационар'!F:F,СВОД!E2944)+SUMIFS(ВМП!O:O,ВМП!D:D,СВОД!C2944,ВМП!F:F,СВОД!E2944)+SUMIFS('Дневной стационар'!O:O,'Дневной стационар'!D:D,СВОД!C2944,'Дневной стационар'!F:F,СВОД!E2944)+SUMIFS(ЭКО!M:M,ЭКО!D:D,СВОД!C2944,ЭКО!F:F,СВОД!E2944)+SUMIFS(Диализ!O:O,Диализ!E:E,СВОД!C2944,Диализ!G:G,СВОД!E2944)+SUMIFS(Поликлиника!CT:CT,Поликлиника!D:D,СВОД!C2944,Поликлиника!F:F,СВОД!E2944)+SUMIFS('Скорая мед. помощь'!O:O,'Скорая мед. помощь'!E:E,СВОД!C2944,'Скорая мед. помощь'!G:G,СВОД!E2944)+SUMIFS(Услуги!AV:AV,Услуги!D:D,СВОД!C2944,Услуги!F:F,СВОД!E2944)</f>
        <v>114924.48140250001</v>
      </c>
      <c r="O2944" s="302">
        <f>SUMIFS(Сверхбаза!L:L,Сверхбаза!C:C,СВОД!C2944,Сверхбаза!E:E,СВОД!E2944)+SUMIFS(Сверхбаза!M:M,Сверхбаза!C:C,СВОД!C2944,Сверхбаза!E:E,СВОД!E2944)</f>
        <v>0</v>
      </c>
      <c r="P2944" s="276">
        <f>SUMIFS(Сверхбаза!N:N,Сверхбаза!C:C,СВОД!C2944,Сверхбаза!E:E,СВОД!E2944)</f>
        <v>0</v>
      </c>
      <c r="Q2944" s="276">
        <f>SUMIFS(Сверхбаза!P:P,Сверхбаза!C:C,СВОД!C2944,Сверхбаза!E:E,СВОД!E2944)</f>
        <v>0</v>
      </c>
      <c r="R2944" s="276">
        <f>SUMIFS(Сверхбаза!O:O,Сверхбаза!C:C,СВОД!C2944,Сверхбаза!E:E,СВОД!E2944)</f>
        <v>0</v>
      </c>
      <c r="S2944" s="276">
        <f>SUMIFS(Сверхбаза!Q:Q,Сверхбаза!C:C,СВОД!C2944,Сверхбаза!E:E,СВОД!E2944)</f>
        <v>0</v>
      </c>
      <c r="T2944" s="303">
        <f>SUMIFS(Сверхбаза!G:G,Сверхбаза!C:C,СВОД!C2944,Сверхбаза!E:E,СВОД!E2944)</f>
        <v>0</v>
      </c>
    </row>
    <row r="2945" spans="1:20" ht="25.5" outlineLevel="2" x14ac:dyDescent="0.2">
      <c r="A2945" s="288">
        <f>VLOOKUP(C2945,Округа!B:C,2,FALSE)</f>
        <v>2</v>
      </c>
      <c r="B2945" s="361">
        <v>500102</v>
      </c>
      <c r="C2945" s="361">
        <v>10108</v>
      </c>
      <c r="D2945" s="5" t="s">
        <v>413</v>
      </c>
      <c r="E2945" s="349">
        <v>7</v>
      </c>
      <c r="F2945" s="350" t="s">
        <v>706</v>
      </c>
      <c r="G2945" s="302">
        <f>SUMIFS('Круглосуточный стационар'!J:J,'Круглосуточный стационар'!D:D,СВОД!C2945,'Круглосуточный стационар'!F:F,СВОД!E2945)/2+SUMIFS(ВМП!J:J,ВМП!D:D,СВОД!C2945,ВМП!F:F,СВОД!E2945)/2+SUMIFS('Дневной стационар'!J:J,'Дневной стационар'!D:D,СВОД!C2945,'Дневной стационар'!F:F,СВОД!E2945)/2+SUMIFS(ЭКО!H:H,ЭКО!D:D,СВОД!C2945,ЭКО!F:F,СВОД!E2945)+SUMIFS(Диализ!J:J,Диализ!E:E,СВОД!C2945,Диализ!G:G,СВОД!E2945)</f>
        <v>0</v>
      </c>
      <c r="H2945" s="276">
        <f>SUMIFS(Поликлиника!H:H,Поликлиника!D:D,СВОД!C2945,Поликлиника!F:F,СВОД!E2945)</f>
        <v>0</v>
      </c>
      <c r="I2945" s="276">
        <f>SUMIFS(Поликлиника!BA:BA,Поликлиника!D:D,СВОД!C2945,Поликлиника!F:F,СВОД!E2945)</f>
        <v>0</v>
      </c>
      <c r="J2945" s="276">
        <f>SUMIFS(Поликлиника!BF:BF,Поликлиника!D:D,СВОД!C2945,Поликлиника!F:F,СВОД!E2945)</f>
        <v>0</v>
      </c>
      <c r="K2945" s="276">
        <f>SUMIFS(Поликлиника!BU:BU,Поликлиника!D:D,СВОД!C2945,Поликлиника!F:F,СВОД!E2945)</f>
        <v>0</v>
      </c>
      <c r="L2945" s="276">
        <f>SUMIFS(Услуги!H:H,Услуги!D:D,СВОД!C2945,Услуги!F:F,СВОД!E2945)+SUMIFS(Услуги!M:M,Услуги!D:D,СВОД!C2945,Услуги!F:F,СВОД!E2945)+SUMIFS(Услуги!R:R,Услуги!D:D,СВОД!C2945,Услуги!F:F,СВОД!E2945)+SUMIFS(Услуги!W:W,Услуги!D:D,СВОД!C2945,Услуги!F:F,СВОД!E2945)+SUMIFS(Услуги!AB:AB,Услуги!D:D,СВОД!C2945,Услуги!F:F,СВОД!E2945)+SUMIFS(Услуги!AG:AG,Услуги!D:D,СВОД!C2945,Услуги!F:F,СВОД!E2945)+SUMIFS(Услуги!AL:AL,Услуги!D:D,СВОД!C2945,Услуги!F:F,СВОД!E2945)+SUMIFS(Услуги!AQ:AQ,Услуги!D:D,СВОД!C2945,Услуги!F:F,СВОД!E2945)</f>
        <v>0</v>
      </c>
      <c r="M2945" s="276">
        <f>SUMIFS('Скорая мед. помощь'!J:J,'Скорая мед. помощь'!E:E,СВОД!C2945,'Скорая мед. помощь'!G:G,СВОД!E2945)</f>
        <v>0</v>
      </c>
      <c r="N2945" s="303">
        <f>SUMIFS('Круглосуточный стационар'!O:O,'Круглосуточный стационар'!D:D,СВОД!C2945,'Круглосуточный стационар'!F:F,СВОД!E2945)+SUMIFS(ВМП!O:O,ВМП!D:D,СВОД!C2945,ВМП!F:F,СВОД!E2945)+SUMIFS('Дневной стационар'!O:O,'Дневной стационар'!D:D,СВОД!C2945,'Дневной стационар'!F:F,СВОД!E2945)+SUMIFS(ЭКО!M:M,ЭКО!D:D,СВОД!C2945,ЭКО!F:F,СВОД!E2945)+SUMIFS(Диализ!O:O,Диализ!E:E,СВОД!C2945,Диализ!G:G,СВОД!E2945)+SUMIFS(Поликлиника!CT:CT,Поликлиника!D:D,СВОД!C2945,Поликлиника!F:F,СВОД!E2945)+SUMIFS('Скорая мед. помощь'!O:O,'Скорая мед. помощь'!E:E,СВОД!C2945,'Скорая мед. помощь'!G:G,СВОД!E2945)+SUMIFS(Услуги!AV:AV,Услуги!D:D,СВОД!C2945,Услуги!F:F,СВОД!E2945)</f>
        <v>0</v>
      </c>
      <c r="O2945" s="302">
        <f>SUMIFS(Сверхбаза!L:L,Сверхбаза!C:C,СВОД!C2945,Сверхбаза!E:E,СВОД!E2945)+SUMIFS(Сверхбаза!M:M,Сверхбаза!C:C,СВОД!C2945,Сверхбаза!E:E,СВОД!E2945)</f>
        <v>0</v>
      </c>
      <c r="P2945" s="276">
        <f>SUMIFS(Сверхбаза!N:N,Сверхбаза!C:C,СВОД!C2945,Сверхбаза!E:E,СВОД!E2945)</f>
        <v>0</v>
      </c>
      <c r="Q2945" s="276">
        <f>SUMIFS(Сверхбаза!P:P,Сверхбаза!C:C,СВОД!C2945,Сверхбаза!E:E,СВОД!E2945)</f>
        <v>0</v>
      </c>
      <c r="R2945" s="276">
        <f>SUMIFS(Сверхбаза!O:O,Сверхбаза!C:C,СВОД!C2945,Сверхбаза!E:E,СВОД!E2945)</f>
        <v>0</v>
      </c>
      <c r="S2945" s="276">
        <f>SUMIFS(Сверхбаза!Q:Q,Сверхбаза!C:C,СВОД!C2945,Сверхбаза!E:E,СВОД!E2945)</f>
        <v>0</v>
      </c>
      <c r="T2945" s="303">
        <f>SUMIFS(Сверхбаза!G:G,Сверхбаза!C:C,СВОД!C2945,Сверхбаза!E:E,СВОД!E2945)</f>
        <v>0</v>
      </c>
    </row>
    <row r="2946" spans="1:20" ht="25.5" outlineLevel="2" x14ac:dyDescent="0.2">
      <c r="A2946" s="288">
        <f>VLOOKUP(C2946,Округа!B:C,2,FALSE)</f>
        <v>2</v>
      </c>
      <c r="B2946" s="361">
        <v>500102</v>
      </c>
      <c r="C2946" s="361">
        <v>10108</v>
      </c>
      <c r="D2946" s="5" t="s">
        <v>413</v>
      </c>
      <c r="E2946" s="349">
        <v>70</v>
      </c>
      <c r="F2946" s="350" t="s">
        <v>707</v>
      </c>
      <c r="G2946" s="302">
        <f>SUMIFS('Круглосуточный стационар'!J:J,'Круглосуточный стационар'!D:D,СВОД!C2946,'Круглосуточный стационар'!F:F,СВОД!E2946)/2+SUMIFS(ВМП!J:J,ВМП!D:D,СВОД!C2946,ВМП!F:F,СВОД!E2946)/2+SUMIFS('Дневной стационар'!J:J,'Дневной стационар'!D:D,СВОД!C2946,'Дневной стационар'!F:F,СВОД!E2946)/2+SUMIFS(ЭКО!H:H,ЭКО!D:D,СВОД!C2946,ЭКО!F:F,СВОД!E2946)+SUMIFS(Диализ!J:J,Диализ!E:E,СВОД!C2946,Диализ!G:G,СВОД!E2946)</f>
        <v>0</v>
      </c>
      <c r="H2946" s="276">
        <f>SUMIFS(Поликлиника!H:H,Поликлиника!D:D,СВОД!C2946,Поликлиника!F:F,СВОД!E2946)</f>
        <v>0</v>
      </c>
      <c r="I2946" s="276">
        <f>SUMIFS(Поликлиника!BA:BA,Поликлиника!D:D,СВОД!C2946,Поликлиника!F:F,СВОД!E2946)</f>
        <v>0</v>
      </c>
      <c r="J2946" s="276">
        <f>SUMIFS(Поликлиника!BF:BF,Поликлиника!D:D,СВОД!C2946,Поликлиника!F:F,СВОД!E2946)</f>
        <v>0</v>
      </c>
      <c r="K2946" s="276">
        <f>SUMIFS(Поликлиника!BU:BU,Поликлиника!D:D,СВОД!C2946,Поликлиника!F:F,СВОД!E2946)</f>
        <v>0</v>
      </c>
      <c r="L2946" s="276">
        <f>SUMIFS(Услуги!H:H,Услуги!D:D,СВОД!C2946,Услуги!F:F,СВОД!E2946)+SUMIFS(Услуги!M:M,Услуги!D:D,СВОД!C2946,Услуги!F:F,СВОД!E2946)+SUMIFS(Услуги!R:R,Услуги!D:D,СВОД!C2946,Услуги!F:F,СВОД!E2946)+SUMIFS(Услуги!W:W,Услуги!D:D,СВОД!C2946,Услуги!F:F,СВОД!E2946)+SUMIFS(Услуги!AB:AB,Услуги!D:D,СВОД!C2946,Услуги!F:F,СВОД!E2946)+SUMIFS(Услуги!AG:AG,Услуги!D:D,СВОД!C2946,Услуги!F:F,СВОД!E2946)+SUMIFS(Услуги!AL:AL,Услуги!D:D,СВОД!C2946,Услуги!F:F,СВОД!E2946)+SUMIFS(Услуги!AQ:AQ,Услуги!D:D,СВОД!C2946,Услуги!F:F,СВОД!E2946)</f>
        <v>0</v>
      </c>
      <c r="M2946" s="276">
        <f>SUMIFS('Скорая мед. помощь'!J:J,'Скорая мед. помощь'!E:E,СВОД!C2946,'Скорая мед. помощь'!G:G,СВОД!E2946)</f>
        <v>0</v>
      </c>
      <c r="N2946" s="303">
        <f>SUMIFS('Круглосуточный стационар'!O:O,'Круглосуточный стационар'!D:D,СВОД!C2946,'Круглосуточный стационар'!F:F,СВОД!E2946)+SUMIFS(ВМП!O:O,ВМП!D:D,СВОД!C2946,ВМП!F:F,СВОД!E2946)+SUMIFS('Дневной стационар'!O:O,'Дневной стационар'!D:D,СВОД!C2946,'Дневной стационар'!F:F,СВОД!E2946)+SUMIFS(ЭКО!M:M,ЭКО!D:D,СВОД!C2946,ЭКО!F:F,СВОД!E2946)+SUMIFS(Диализ!O:O,Диализ!E:E,СВОД!C2946,Диализ!G:G,СВОД!E2946)+SUMIFS(Поликлиника!CT:CT,Поликлиника!D:D,СВОД!C2946,Поликлиника!F:F,СВОД!E2946)+SUMIFS('Скорая мед. помощь'!O:O,'Скорая мед. помощь'!E:E,СВОД!C2946,'Скорая мед. помощь'!G:G,СВОД!E2946)+SUMIFS(Услуги!AV:AV,Услуги!D:D,СВОД!C2946,Услуги!F:F,СВОД!E2946)</f>
        <v>0</v>
      </c>
      <c r="O2946" s="302">
        <f>SUMIFS(Сверхбаза!L:L,Сверхбаза!C:C,СВОД!C2946,Сверхбаза!E:E,СВОД!E2946)+SUMIFS(Сверхбаза!M:M,Сверхбаза!C:C,СВОД!C2946,Сверхбаза!E:E,СВОД!E2946)</f>
        <v>0</v>
      </c>
      <c r="P2946" s="276">
        <f>SUMIFS(Сверхбаза!N:N,Сверхбаза!C:C,СВОД!C2946,Сверхбаза!E:E,СВОД!E2946)</f>
        <v>0</v>
      </c>
      <c r="Q2946" s="276">
        <f>SUMIFS(Сверхбаза!P:P,Сверхбаза!C:C,СВОД!C2946,Сверхбаза!E:E,СВОД!E2946)</f>
        <v>0</v>
      </c>
      <c r="R2946" s="276">
        <f>SUMIFS(Сверхбаза!O:O,Сверхбаза!C:C,СВОД!C2946,Сверхбаза!E:E,СВОД!E2946)</f>
        <v>0</v>
      </c>
      <c r="S2946" s="276">
        <f>SUMIFS(Сверхбаза!Q:Q,Сверхбаза!C:C,СВОД!C2946,Сверхбаза!E:E,СВОД!E2946)</f>
        <v>0</v>
      </c>
      <c r="T2946" s="303">
        <f>SUMIFS(Сверхбаза!G:G,Сверхбаза!C:C,СВОД!C2946,Сверхбаза!E:E,СВОД!E2946)</f>
        <v>0</v>
      </c>
    </row>
    <row r="2947" spans="1:20" ht="25.5" outlineLevel="2" x14ac:dyDescent="0.2">
      <c r="A2947" s="288">
        <f>VLOOKUP(C2947,Округа!B:C,2,FALSE)</f>
        <v>2</v>
      </c>
      <c r="B2947" s="361">
        <v>500102</v>
      </c>
      <c r="C2947" s="361">
        <v>10108</v>
      </c>
      <c r="D2947" s="5" t="s">
        <v>413</v>
      </c>
      <c r="E2947" s="349">
        <v>94</v>
      </c>
      <c r="F2947" s="350" t="s">
        <v>157</v>
      </c>
      <c r="G2947" s="302">
        <f>SUMIFS('Круглосуточный стационар'!J:J,'Круглосуточный стационар'!D:D,СВОД!C2947,'Круглосуточный стационар'!F:F,СВОД!E2947)/2+SUMIFS(ВМП!J:J,ВМП!D:D,СВОД!C2947,ВМП!F:F,СВОД!E2947)/2+SUMIFS('Дневной стационар'!J:J,'Дневной стационар'!D:D,СВОД!C2947,'Дневной стационар'!F:F,СВОД!E2947)/2+SUMIFS(ЭКО!H:H,ЭКО!D:D,СВОД!C2947,ЭКО!F:F,СВОД!E2947)+SUMIFS(Диализ!J:J,Диализ!E:E,СВОД!C2947,Диализ!G:G,СВОД!E2947)</f>
        <v>0</v>
      </c>
      <c r="H2947" s="276">
        <f>SUMIFS(Поликлиника!H:H,Поликлиника!D:D,СВОД!C2947,Поликлиника!F:F,СВОД!E2947)</f>
        <v>0</v>
      </c>
      <c r="I2947" s="276">
        <f>SUMIFS(Поликлиника!BA:BA,Поликлиника!D:D,СВОД!C2947,Поликлиника!F:F,СВОД!E2947)</f>
        <v>0</v>
      </c>
      <c r="J2947" s="276">
        <f>SUMIFS(Поликлиника!BF:BF,Поликлиника!D:D,СВОД!C2947,Поликлиника!F:F,СВОД!E2947)</f>
        <v>0</v>
      </c>
      <c r="K2947" s="276">
        <f>SUMIFS(Поликлиника!BU:BU,Поликлиника!D:D,СВОД!C2947,Поликлиника!F:F,СВОД!E2947)</f>
        <v>0</v>
      </c>
      <c r="L2947" s="276">
        <f>SUMIFS(Услуги!H:H,Услуги!D:D,СВОД!C2947,Услуги!F:F,СВОД!E2947)+SUMIFS(Услуги!M:M,Услуги!D:D,СВОД!C2947,Услуги!F:F,СВОД!E2947)+SUMIFS(Услуги!R:R,Услуги!D:D,СВОД!C2947,Услуги!F:F,СВОД!E2947)+SUMIFS(Услуги!W:W,Услуги!D:D,СВОД!C2947,Услуги!F:F,СВОД!E2947)+SUMIFS(Услуги!AB:AB,Услуги!D:D,СВОД!C2947,Услуги!F:F,СВОД!E2947)+SUMIFS(Услуги!AG:AG,Услуги!D:D,СВОД!C2947,Услуги!F:F,СВОД!E2947)+SUMIFS(Услуги!AL:AL,Услуги!D:D,СВОД!C2947,Услуги!F:F,СВОД!E2947)+SUMIFS(Услуги!AQ:AQ,Услуги!D:D,СВОД!C2947,Услуги!F:F,СВОД!E2947)</f>
        <v>0</v>
      </c>
      <c r="M2947" s="276">
        <f>SUMIFS('Скорая мед. помощь'!J:J,'Скорая мед. помощь'!E:E,СВОД!C2947,'Скорая мед. помощь'!G:G,СВОД!E2947)</f>
        <v>0</v>
      </c>
      <c r="N2947" s="303">
        <f>SUMIFS('Круглосуточный стационар'!O:O,'Круглосуточный стационар'!D:D,СВОД!C2947,'Круглосуточный стационар'!F:F,СВОД!E2947)+SUMIFS(ВМП!O:O,ВМП!D:D,СВОД!C2947,ВМП!F:F,СВОД!E2947)+SUMIFS('Дневной стационар'!O:O,'Дневной стационар'!D:D,СВОД!C2947,'Дневной стационар'!F:F,СВОД!E2947)+SUMIFS(ЭКО!M:M,ЭКО!D:D,СВОД!C2947,ЭКО!F:F,СВОД!E2947)+SUMIFS(Диализ!O:O,Диализ!E:E,СВОД!C2947,Диализ!G:G,СВОД!E2947)+SUMIFS(Поликлиника!CT:CT,Поликлиника!D:D,СВОД!C2947,Поликлиника!F:F,СВОД!E2947)+SUMIFS('Скорая мед. помощь'!O:O,'Скорая мед. помощь'!E:E,СВОД!C2947,'Скорая мед. помощь'!G:G,СВОД!E2947)+SUMIFS(Услуги!AV:AV,Услуги!D:D,СВОД!C2947,Услуги!F:F,СВОД!E2947)</f>
        <v>0</v>
      </c>
      <c r="O2947" s="302">
        <f>SUMIFS(Сверхбаза!L:L,Сверхбаза!C:C,СВОД!C2947,Сверхбаза!E:E,СВОД!E2947)+SUMIFS(Сверхбаза!M:M,Сверхбаза!C:C,СВОД!C2947,Сверхбаза!E:E,СВОД!E2947)</f>
        <v>0</v>
      </c>
      <c r="P2947" s="276">
        <f>SUMIFS(Сверхбаза!N:N,Сверхбаза!C:C,СВОД!C2947,Сверхбаза!E:E,СВОД!E2947)</f>
        <v>0</v>
      </c>
      <c r="Q2947" s="276">
        <f>SUMIFS(Сверхбаза!P:P,Сверхбаза!C:C,СВОД!C2947,Сверхбаза!E:E,СВОД!E2947)</f>
        <v>0</v>
      </c>
      <c r="R2947" s="276">
        <f>SUMIFS(Сверхбаза!O:O,Сверхбаза!C:C,СВОД!C2947,Сверхбаза!E:E,СВОД!E2947)</f>
        <v>0</v>
      </c>
      <c r="S2947" s="276">
        <f>SUMIFS(Сверхбаза!Q:Q,Сверхбаза!C:C,СВОД!C2947,Сверхбаза!E:E,СВОД!E2947)</f>
        <v>0</v>
      </c>
      <c r="T2947" s="303">
        <f>SUMIFS(Сверхбаза!G:G,Сверхбаза!C:C,СВОД!C2947,Сверхбаза!E:E,СВОД!E2947)</f>
        <v>0</v>
      </c>
    </row>
    <row r="2948" spans="1:20" outlineLevel="1" x14ac:dyDescent="0.2">
      <c r="A2948" s="289"/>
      <c r="B2948" s="279"/>
      <c r="C2948" s="279" t="str">
        <f>CONCATENATE(C2947," ","Итог")</f>
        <v>10108 Итог</v>
      </c>
      <c r="D2948" s="280"/>
      <c r="E2948" s="351"/>
      <c r="F2948" s="352"/>
      <c r="G2948" s="304"/>
      <c r="H2948" s="281"/>
      <c r="I2948" s="281"/>
      <c r="J2948" s="281"/>
      <c r="K2948" s="281"/>
      <c r="L2948" s="281"/>
      <c r="M2948" s="281"/>
      <c r="N2948" s="305">
        <f>SUBTOTAL(9,N2940:N2947)</f>
        <v>114924.48140250001</v>
      </c>
      <c r="O2948" s="304"/>
      <c r="P2948" s="281"/>
      <c r="Q2948" s="281"/>
      <c r="R2948" s="281"/>
      <c r="S2948" s="281"/>
      <c r="T2948" s="305">
        <f>SUBTOTAL(9,T2940:T2947)</f>
        <v>0</v>
      </c>
    </row>
    <row r="2949" spans="1:20" outlineLevel="2" x14ac:dyDescent="0.2">
      <c r="A2949" s="287">
        <f>VLOOKUP(C2949,Округа!B:C,2,FALSE)</f>
        <v>2</v>
      </c>
      <c r="B2949" s="8">
        <v>500103</v>
      </c>
      <c r="C2949" s="8">
        <v>10401</v>
      </c>
      <c r="D2949" s="9" t="s">
        <v>264</v>
      </c>
      <c r="E2949" s="347">
        <v>1</v>
      </c>
      <c r="F2949" s="348" t="s">
        <v>12</v>
      </c>
      <c r="G2949" s="300">
        <f>SUMIFS('Круглосуточный стационар'!J:J,'Круглосуточный стационар'!D:D,СВОД!C2949,'Круглосуточный стационар'!F:F,СВОД!E2949)/2+SUMIFS(ВМП!J:J,ВМП!D:D,СВОД!C2949,ВМП!F:F,СВОД!E2949)/2+SUMIFS('Дневной стационар'!J:J,'Дневной стационар'!D:D,СВОД!C2949,'Дневной стационар'!F:F,СВОД!E2949)/2+SUMIFS(ЭКО!H:H,ЭКО!D:D,СВОД!C2949,ЭКО!F:F,СВОД!E2949)+SUMIFS(Диализ!J:J,Диализ!E:E,СВОД!C2949,Диализ!G:G,СВОД!E2949)</f>
        <v>0</v>
      </c>
      <c r="H2949" s="278">
        <f>SUMIFS(Поликлиника!H:H,Поликлиника!D:D,СВОД!C2949,Поликлиника!F:F,СВОД!E2949)</f>
        <v>0</v>
      </c>
      <c r="I2949" s="278">
        <f>SUMIFS(Поликлиника!BA:BA,Поликлиника!D:D,СВОД!C2949,Поликлиника!F:F,СВОД!E2949)</f>
        <v>0</v>
      </c>
      <c r="J2949" s="278">
        <f>SUMIFS(Поликлиника!BF:BF,Поликлиника!D:D,СВОД!C2949,Поликлиника!F:F,СВОД!E2949)</f>
        <v>0</v>
      </c>
      <c r="K2949" s="278">
        <f>SUMIFS(Поликлиника!BU:BU,Поликлиника!D:D,СВОД!C2949,Поликлиника!F:F,СВОД!E2949)</f>
        <v>0</v>
      </c>
      <c r="L2949" s="278">
        <f>SUMIFS(Услуги!H:H,Услуги!D:D,СВОД!C2949,Услуги!F:F,СВОД!E2949)+SUMIFS(Услуги!M:M,Услуги!D:D,СВОД!C2949,Услуги!F:F,СВОД!E2949)+SUMIFS(Услуги!R:R,Услуги!D:D,СВОД!C2949,Услуги!F:F,СВОД!E2949)+SUMIFS(Услуги!W:W,Услуги!D:D,СВОД!C2949,Услуги!F:F,СВОД!E2949)+SUMIFS(Услуги!AB:AB,Услуги!D:D,СВОД!C2949,Услуги!F:F,СВОД!E2949)+SUMIFS(Услуги!AG:AG,Услуги!D:D,СВОД!C2949,Услуги!F:F,СВОД!E2949)+SUMIFS(Услуги!AL:AL,Услуги!D:D,СВОД!C2949,Услуги!F:F,СВОД!E2949)+SUMIFS(Услуги!AQ:AQ,Услуги!D:D,СВОД!C2949,Услуги!F:F,СВОД!E2949)</f>
        <v>0</v>
      </c>
      <c r="M2949" s="278">
        <f>SUMIFS('Скорая мед. помощь'!J:J,'Скорая мед. помощь'!E:E,СВОД!C2949,'Скорая мед. помощь'!G:G,СВОД!E2949)</f>
        <v>0</v>
      </c>
      <c r="N2949" s="301">
        <f>SUMIFS('Круглосуточный стационар'!O:O,'Круглосуточный стационар'!D:D,СВОД!C2949,'Круглосуточный стационар'!F:F,СВОД!E2949)+SUMIFS(ВМП!O:O,ВМП!D:D,СВОД!C2949,ВМП!F:F,СВОД!E2949)+SUMIFS('Дневной стационар'!O:O,'Дневной стационар'!D:D,СВОД!C2949,'Дневной стационар'!F:F,СВОД!E2949)+SUMIFS(ЭКО!M:M,ЭКО!D:D,СВОД!C2949,ЭКО!F:F,СВОД!E2949)+SUMIFS(Диализ!O:O,Диализ!E:E,СВОД!C2949,Диализ!G:G,СВОД!E2949)+SUMIFS(Поликлиника!CT:CT,Поликлиника!D:D,СВОД!C2949,Поликлиника!F:F,СВОД!E2949)+SUMIFS('Скорая мед. помощь'!O:O,'Скорая мед. помощь'!E:E,СВОД!C2949,'Скорая мед. помощь'!G:G,СВОД!E2949)+SUMIFS(Услуги!AV:AV,Услуги!D:D,СВОД!C2949,Услуги!F:F,СВОД!E2949)</f>
        <v>0</v>
      </c>
      <c r="O2949" s="300">
        <f>SUMIFS(Сверхбаза!L:L,Сверхбаза!C:C,СВОД!C2949,Сверхбаза!E:E,СВОД!E2949)+SUMIFS(Сверхбаза!M:M,Сверхбаза!C:C,СВОД!C2949,Сверхбаза!E:E,СВОД!E2949)</f>
        <v>0</v>
      </c>
      <c r="P2949" s="278">
        <f>SUMIFS(Сверхбаза!N:N,Сверхбаза!C:C,СВОД!C2949,Сверхбаза!E:E,СВОД!E2949)</f>
        <v>0</v>
      </c>
      <c r="Q2949" s="278">
        <f>SUMIFS(Сверхбаза!P:P,Сверхбаза!C:C,СВОД!C2949,Сверхбаза!E:E,СВОД!E2949)</f>
        <v>0</v>
      </c>
      <c r="R2949" s="278">
        <f>SUMIFS(Сверхбаза!O:O,Сверхбаза!C:C,СВОД!C2949,Сверхбаза!E:E,СВОД!E2949)</f>
        <v>0</v>
      </c>
      <c r="S2949" s="278">
        <f>SUMIFS(Сверхбаза!Q:Q,Сверхбаза!C:C,СВОД!C2949,Сверхбаза!E:E,СВОД!E2949)</f>
        <v>0</v>
      </c>
      <c r="T2949" s="301">
        <f>SUMIFS(Сверхбаза!G:G,Сверхбаза!C:C,СВОД!C2949,Сверхбаза!E:E,СВОД!E2949)</f>
        <v>0</v>
      </c>
    </row>
    <row r="2950" spans="1:20" ht="25.5" outlineLevel="2" x14ac:dyDescent="0.2">
      <c r="A2950" s="288">
        <f>VLOOKUP(C2950,Округа!B:C,2,FALSE)</f>
        <v>2</v>
      </c>
      <c r="B2950" s="361">
        <v>500103</v>
      </c>
      <c r="C2950" s="361">
        <v>10401</v>
      </c>
      <c r="D2950" s="5" t="s">
        <v>264</v>
      </c>
      <c r="E2950" s="349">
        <v>13</v>
      </c>
      <c r="F2950" s="350" t="s">
        <v>704</v>
      </c>
      <c r="G2950" s="302">
        <f>SUMIFS('Круглосуточный стационар'!J:J,'Круглосуточный стационар'!D:D,СВОД!C2950,'Круглосуточный стационар'!F:F,СВОД!E2950)/2+SUMIFS(ВМП!J:J,ВМП!D:D,СВОД!C2950,ВМП!F:F,СВОД!E2950)/2+SUMIFS('Дневной стационар'!J:J,'Дневной стационар'!D:D,СВОД!C2950,'Дневной стационар'!F:F,СВОД!E2950)/2+SUMIFS(ЭКО!H:H,ЭКО!D:D,СВОД!C2950,ЭКО!F:F,СВОД!E2950)+SUMIFS(Диализ!J:J,Диализ!E:E,СВОД!C2950,Диализ!G:G,СВОД!E2950)</f>
        <v>0</v>
      </c>
      <c r="H2950" s="276">
        <f>SUMIFS(Поликлиника!H:H,Поликлиника!D:D,СВОД!C2950,Поликлиника!F:F,СВОД!E2950)</f>
        <v>0</v>
      </c>
      <c r="I2950" s="276">
        <f>SUMIFS(Поликлиника!BA:BA,Поликлиника!D:D,СВОД!C2950,Поликлиника!F:F,СВОД!E2950)</f>
        <v>0</v>
      </c>
      <c r="J2950" s="276">
        <f>SUMIFS(Поликлиника!BF:BF,Поликлиника!D:D,СВОД!C2950,Поликлиника!F:F,СВОД!E2950)</f>
        <v>0</v>
      </c>
      <c r="K2950" s="276">
        <f>SUMIFS(Поликлиника!BU:BU,Поликлиника!D:D,СВОД!C2950,Поликлиника!F:F,СВОД!E2950)</f>
        <v>0</v>
      </c>
      <c r="L2950" s="276">
        <f>SUMIFS(Услуги!H:H,Услуги!D:D,СВОД!C2950,Услуги!F:F,СВОД!E2950)+SUMIFS(Услуги!M:M,Услуги!D:D,СВОД!C2950,Услуги!F:F,СВОД!E2950)+SUMIFS(Услуги!R:R,Услуги!D:D,СВОД!C2950,Услуги!F:F,СВОД!E2950)+SUMIFS(Услуги!W:W,Услуги!D:D,СВОД!C2950,Услуги!F:F,СВОД!E2950)+SUMIFS(Услуги!AB:AB,Услуги!D:D,СВОД!C2950,Услуги!F:F,СВОД!E2950)+SUMIFS(Услуги!AG:AG,Услуги!D:D,СВОД!C2950,Услуги!F:F,СВОД!E2950)+SUMIFS(Услуги!AL:AL,Услуги!D:D,СВОД!C2950,Услуги!F:F,СВОД!E2950)+SUMIFS(Услуги!AQ:AQ,Услуги!D:D,СВОД!C2950,Услуги!F:F,СВОД!E2950)</f>
        <v>0</v>
      </c>
      <c r="M2950" s="276">
        <f>SUMIFS('Скорая мед. помощь'!J:J,'Скорая мед. помощь'!E:E,СВОД!C2950,'Скорая мед. помощь'!G:G,СВОД!E2950)</f>
        <v>0</v>
      </c>
      <c r="N2950" s="303">
        <f>SUMIFS('Круглосуточный стационар'!O:O,'Круглосуточный стационар'!D:D,СВОД!C2950,'Круглосуточный стационар'!F:F,СВОД!E2950)+SUMIFS(ВМП!O:O,ВМП!D:D,СВОД!C2950,ВМП!F:F,СВОД!E2950)+SUMIFS('Дневной стационар'!O:O,'Дневной стационар'!D:D,СВОД!C2950,'Дневной стационар'!F:F,СВОД!E2950)+SUMIFS(ЭКО!M:M,ЭКО!D:D,СВОД!C2950,ЭКО!F:F,СВОД!E2950)+SUMIFS(Диализ!O:O,Диализ!E:E,СВОД!C2950,Диализ!G:G,СВОД!E2950)+SUMIFS(Поликлиника!CT:CT,Поликлиника!D:D,СВОД!C2950,Поликлиника!F:F,СВОД!E2950)+SUMIFS('Скорая мед. помощь'!O:O,'Скорая мед. помощь'!E:E,СВОД!C2950,'Скорая мед. помощь'!G:G,СВОД!E2950)+SUMIFS(Услуги!AV:AV,Услуги!D:D,СВОД!C2950,Услуги!F:F,СВОД!E2950)</f>
        <v>0</v>
      </c>
      <c r="O2950" s="302">
        <f>SUMIFS(Сверхбаза!L:L,Сверхбаза!C:C,СВОД!C2950,Сверхбаза!E:E,СВОД!E2950)+SUMIFS(Сверхбаза!M:M,Сверхбаза!C:C,СВОД!C2950,Сверхбаза!E:E,СВОД!E2950)</f>
        <v>0</v>
      </c>
      <c r="P2950" s="276">
        <f>SUMIFS(Сверхбаза!N:N,Сверхбаза!C:C,СВОД!C2950,Сверхбаза!E:E,СВОД!E2950)</f>
        <v>0</v>
      </c>
      <c r="Q2950" s="276">
        <f>SUMIFS(Сверхбаза!P:P,Сверхбаза!C:C,СВОД!C2950,Сверхбаза!E:E,СВОД!E2950)</f>
        <v>0</v>
      </c>
      <c r="R2950" s="276">
        <f>SUMIFS(Сверхбаза!O:O,Сверхбаза!C:C,СВОД!C2950,Сверхбаза!E:E,СВОД!E2950)</f>
        <v>0</v>
      </c>
      <c r="S2950" s="276">
        <f>SUMIFS(Сверхбаза!Q:Q,Сверхбаза!C:C,СВОД!C2950,Сверхбаза!E:E,СВОД!E2950)</f>
        <v>0</v>
      </c>
      <c r="T2950" s="303">
        <f>SUMIFS(Сверхбаза!G:G,Сверхбаза!C:C,СВОД!C2950,Сверхбаза!E:E,СВОД!E2950)</f>
        <v>0</v>
      </c>
    </row>
    <row r="2951" spans="1:20" outlineLevel="2" x14ac:dyDescent="0.2">
      <c r="A2951" s="288">
        <f>VLOOKUP(C2951,Округа!B:C,2,FALSE)</f>
        <v>2</v>
      </c>
      <c r="B2951" s="361">
        <v>500103</v>
      </c>
      <c r="C2951" s="361">
        <v>10401</v>
      </c>
      <c r="D2951" s="5" t="s">
        <v>264</v>
      </c>
      <c r="E2951" s="349">
        <v>2</v>
      </c>
      <c r="F2951" s="350" t="s">
        <v>173</v>
      </c>
      <c r="G2951" s="302">
        <f>SUMIFS('Круглосуточный стационар'!J:J,'Круглосуточный стационар'!D:D,СВОД!C2951,'Круглосуточный стационар'!F:F,СВОД!E2951)/2+SUMIFS(ВМП!J:J,ВМП!D:D,СВОД!C2951,ВМП!F:F,СВОД!E2951)/2+SUMIFS('Дневной стационар'!J:J,'Дневной стационар'!D:D,СВОД!C2951,'Дневной стационар'!F:F,СВОД!E2951)/2+SUMIFS(ЭКО!H:H,ЭКО!D:D,СВОД!C2951,ЭКО!F:F,СВОД!E2951)+SUMIFS(Диализ!J:J,Диализ!E:E,СВОД!C2951,Диализ!G:G,СВОД!E2951)</f>
        <v>0</v>
      </c>
      <c r="H2951" s="276">
        <f>SUMIFS(Поликлиника!H:H,Поликлиника!D:D,СВОД!C2951,Поликлиника!F:F,СВОД!E2951)</f>
        <v>0</v>
      </c>
      <c r="I2951" s="276">
        <f>SUMIFS(Поликлиника!BA:BA,Поликлиника!D:D,СВОД!C2951,Поликлиника!F:F,СВОД!E2951)</f>
        <v>0</v>
      </c>
      <c r="J2951" s="276">
        <f>SUMIFS(Поликлиника!BF:BF,Поликлиника!D:D,СВОД!C2951,Поликлиника!F:F,СВОД!E2951)</f>
        <v>0</v>
      </c>
      <c r="K2951" s="276">
        <f>SUMIFS(Поликлиника!BU:BU,Поликлиника!D:D,СВОД!C2951,Поликлиника!F:F,СВОД!E2951)</f>
        <v>0</v>
      </c>
      <c r="L2951" s="276">
        <f>SUMIFS(Услуги!H:H,Услуги!D:D,СВОД!C2951,Услуги!F:F,СВОД!E2951)+SUMIFS(Услуги!M:M,Услуги!D:D,СВОД!C2951,Услуги!F:F,СВОД!E2951)+SUMIFS(Услуги!R:R,Услуги!D:D,СВОД!C2951,Услуги!F:F,СВОД!E2951)+SUMIFS(Услуги!W:W,Услуги!D:D,СВОД!C2951,Услуги!F:F,СВОД!E2951)+SUMIFS(Услуги!AB:AB,Услуги!D:D,СВОД!C2951,Услуги!F:F,СВОД!E2951)+SUMIFS(Услуги!AG:AG,Услуги!D:D,СВОД!C2951,Услуги!F:F,СВОД!E2951)+SUMIFS(Услуги!AL:AL,Услуги!D:D,СВОД!C2951,Услуги!F:F,СВОД!E2951)+SUMIFS(Услуги!AQ:AQ,Услуги!D:D,СВОД!C2951,Услуги!F:F,СВОД!E2951)</f>
        <v>0</v>
      </c>
      <c r="M2951" s="276">
        <f>SUMIFS('Скорая мед. помощь'!J:J,'Скорая мед. помощь'!E:E,СВОД!C2951,'Скорая мед. помощь'!G:G,СВОД!E2951)</f>
        <v>0</v>
      </c>
      <c r="N2951" s="303">
        <f>SUMIFS('Круглосуточный стационар'!O:O,'Круглосуточный стационар'!D:D,СВОД!C2951,'Круглосуточный стационар'!F:F,СВОД!E2951)+SUMIFS(ВМП!O:O,ВМП!D:D,СВОД!C2951,ВМП!F:F,СВОД!E2951)+SUMIFS('Дневной стационар'!O:O,'Дневной стационар'!D:D,СВОД!C2951,'Дневной стационар'!F:F,СВОД!E2951)+SUMIFS(ЭКО!M:M,ЭКО!D:D,СВОД!C2951,ЭКО!F:F,СВОД!E2951)+SUMIFS(Диализ!O:O,Диализ!E:E,СВОД!C2951,Диализ!G:G,СВОД!E2951)+SUMIFS(Поликлиника!CT:CT,Поликлиника!D:D,СВОД!C2951,Поликлиника!F:F,СВОД!E2951)+SUMIFS('Скорая мед. помощь'!O:O,'Скорая мед. помощь'!E:E,СВОД!C2951,'Скорая мед. помощь'!G:G,СВОД!E2951)+SUMIFS(Услуги!AV:AV,Услуги!D:D,СВОД!C2951,Услуги!F:F,СВОД!E2951)</f>
        <v>0</v>
      </c>
      <c r="O2951" s="302">
        <f>SUMIFS(Сверхбаза!L:L,Сверхбаза!C:C,СВОД!C2951,Сверхбаза!E:E,СВОД!E2951)+SUMIFS(Сверхбаза!M:M,Сверхбаза!C:C,СВОД!C2951,Сверхбаза!E:E,СВОД!E2951)</f>
        <v>0</v>
      </c>
      <c r="P2951" s="276">
        <f>SUMIFS(Сверхбаза!N:N,Сверхбаза!C:C,СВОД!C2951,Сверхбаза!E:E,СВОД!E2951)</f>
        <v>0</v>
      </c>
      <c r="Q2951" s="276">
        <f>SUMIFS(Сверхбаза!P:P,Сверхбаза!C:C,СВОД!C2951,Сверхбаза!E:E,СВОД!E2951)</f>
        <v>0</v>
      </c>
      <c r="R2951" s="276">
        <f>SUMIFS(Сверхбаза!O:O,Сверхбаза!C:C,СВОД!C2951,Сверхбаза!E:E,СВОД!E2951)</f>
        <v>0</v>
      </c>
      <c r="S2951" s="276">
        <f>SUMIFS(Сверхбаза!Q:Q,Сверхбаза!C:C,СВОД!C2951,Сверхбаза!E:E,СВОД!E2951)</f>
        <v>0</v>
      </c>
      <c r="T2951" s="303">
        <f>SUMIFS(Сверхбаза!G:G,Сверхбаза!C:C,СВОД!C2951,Сверхбаза!E:E,СВОД!E2951)</f>
        <v>0</v>
      </c>
    </row>
    <row r="2952" spans="1:20" ht="25.5" outlineLevel="2" x14ac:dyDescent="0.2">
      <c r="A2952" s="288">
        <f>VLOOKUP(C2952,Округа!B:C,2,FALSE)</f>
        <v>2</v>
      </c>
      <c r="B2952" s="361">
        <v>500103</v>
      </c>
      <c r="C2952" s="361">
        <v>10401</v>
      </c>
      <c r="D2952" s="5" t="s">
        <v>264</v>
      </c>
      <c r="E2952" s="349">
        <v>6</v>
      </c>
      <c r="F2952" s="350" t="s">
        <v>705</v>
      </c>
      <c r="G2952" s="302">
        <f>SUMIFS('Круглосуточный стационар'!J:J,'Круглосуточный стационар'!D:D,СВОД!C2952,'Круглосуточный стационар'!F:F,СВОД!E2952)/2+SUMIFS(ВМП!J:J,ВМП!D:D,СВОД!C2952,ВМП!F:F,СВОД!E2952)/2+SUMIFS('Дневной стационар'!J:J,'Дневной стационар'!D:D,СВОД!C2952,'Дневной стационар'!F:F,СВОД!E2952)/2+SUMIFS(ЭКО!H:H,ЭКО!D:D,СВОД!C2952,ЭКО!F:F,СВОД!E2952)+SUMIFS(Диализ!J:J,Диализ!E:E,СВОД!C2952,Диализ!G:G,СВОД!E2952)</f>
        <v>0</v>
      </c>
      <c r="H2952" s="276">
        <f>SUMIFS(Поликлиника!H:H,Поликлиника!D:D,СВОД!C2952,Поликлиника!F:F,СВОД!E2952)</f>
        <v>0</v>
      </c>
      <c r="I2952" s="276">
        <f>SUMIFS(Поликлиника!BA:BA,Поликлиника!D:D,СВОД!C2952,Поликлиника!F:F,СВОД!E2952)</f>
        <v>0</v>
      </c>
      <c r="J2952" s="276">
        <f>SUMIFS(Поликлиника!BF:BF,Поликлиника!D:D,СВОД!C2952,Поликлиника!F:F,СВОД!E2952)</f>
        <v>0</v>
      </c>
      <c r="K2952" s="276">
        <f>SUMIFS(Поликлиника!BU:BU,Поликлиника!D:D,СВОД!C2952,Поликлиника!F:F,СВОД!E2952)</f>
        <v>0</v>
      </c>
      <c r="L2952" s="276">
        <f>SUMIFS(Услуги!H:H,Услуги!D:D,СВОД!C2952,Услуги!F:F,СВОД!E2952)+SUMIFS(Услуги!M:M,Услуги!D:D,СВОД!C2952,Услуги!F:F,СВОД!E2952)+SUMIFS(Услуги!R:R,Услуги!D:D,СВОД!C2952,Услуги!F:F,СВОД!E2952)+SUMIFS(Услуги!W:W,Услуги!D:D,СВОД!C2952,Услуги!F:F,СВОД!E2952)+SUMIFS(Услуги!AB:AB,Услуги!D:D,СВОД!C2952,Услуги!F:F,СВОД!E2952)+SUMIFS(Услуги!AG:AG,Услуги!D:D,СВОД!C2952,Услуги!F:F,СВОД!E2952)+SUMIFS(Услуги!AL:AL,Услуги!D:D,СВОД!C2952,Услуги!F:F,СВОД!E2952)+SUMIFS(Услуги!AQ:AQ,Услуги!D:D,СВОД!C2952,Услуги!F:F,СВОД!E2952)</f>
        <v>0</v>
      </c>
      <c r="M2952" s="276">
        <f>SUMIFS('Скорая мед. помощь'!J:J,'Скорая мед. помощь'!E:E,СВОД!C2952,'Скорая мед. помощь'!G:G,СВОД!E2952)</f>
        <v>0</v>
      </c>
      <c r="N2952" s="303">
        <f>SUMIFS('Круглосуточный стационар'!O:O,'Круглосуточный стационар'!D:D,СВОД!C2952,'Круглосуточный стационар'!F:F,СВОД!E2952)+SUMIFS(ВМП!O:O,ВМП!D:D,СВОД!C2952,ВМП!F:F,СВОД!E2952)+SUMIFS('Дневной стационар'!O:O,'Дневной стационар'!D:D,СВОД!C2952,'Дневной стационар'!F:F,СВОД!E2952)+SUMIFS(ЭКО!M:M,ЭКО!D:D,СВОД!C2952,ЭКО!F:F,СВОД!E2952)+SUMIFS(Диализ!O:O,Диализ!E:E,СВОД!C2952,Диализ!G:G,СВОД!E2952)+SUMIFS(Поликлиника!CT:CT,Поликлиника!D:D,СВОД!C2952,Поликлиника!F:F,СВОД!E2952)+SUMIFS('Скорая мед. помощь'!O:O,'Скорая мед. помощь'!E:E,СВОД!C2952,'Скорая мед. помощь'!G:G,СВОД!E2952)+SUMIFS(Услуги!AV:AV,Услуги!D:D,СВОД!C2952,Услуги!F:F,СВОД!E2952)</f>
        <v>0</v>
      </c>
      <c r="O2952" s="302">
        <f>SUMIFS(Сверхбаза!L:L,Сверхбаза!C:C,СВОД!C2952,Сверхбаза!E:E,СВОД!E2952)+SUMIFS(Сверхбаза!M:M,Сверхбаза!C:C,СВОД!C2952,Сверхбаза!E:E,СВОД!E2952)</f>
        <v>0</v>
      </c>
      <c r="P2952" s="276">
        <f>SUMIFS(Сверхбаза!N:N,Сверхбаза!C:C,СВОД!C2952,Сверхбаза!E:E,СВОД!E2952)</f>
        <v>0</v>
      </c>
      <c r="Q2952" s="276">
        <f>SUMIFS(Сверхбаза!P:P,Сверхбаза!C:C,СВОД!C2952,Сверхбаза!E:E,СВОД!E2952)</f>
        <v>0</v>
      </c>
      <c r="R2952" s="276">
        <f>SUMIFS(Сверхбаза!O:O,Сверхбаза!C:C,СВОД!C2952,Сверхбаза!E:E,СВОД!E2952)</f>
        <v>0</v>
      </c>
      <c r="S2952" s="276">
        <f>SUMIFS(Сверхбаза!Q:Q,Сверхбаза!C:C,СВОД!C2952,Сверхбаза!E:E,СВОД!E2952)</f>
        <v>0</v>
      </c>
      <c r="T2952" s="303">
        <f>SUMIFS(Сверхбаза!G:G,Сверхбаза!C:C,СВОД!C2952,Сверхбаза!E:E,СВОД!E2952)</f>
        <v>0</v>
      </c>
    </row>
    <row r="2953" spans="1:20" ht="25.5" outlineLevel="2" x14ac:dyDescent="0.2">
      <c r="A2953" s="288">
        <f>VLOOKUP(C2953,Округа!B:C,2,FALSE)</f>
        <v>2</v>
      </c>
      <c r="B2953" s="361">
        <v>500103</v>
      </c>
      <c r="C2953" s="361">
        <v>10401</v>
      </c>
      <c r="D2953" s="5" t="s">
        <v>264</v>
      </c>
      <c r="E2953" s="349">
        <v>3</v>
      </c>
      <c r="F2953" s="350" t="s">
        <v>174</v>
      </c>
      <c r="G2953" s="302">
        <f>SUMIFS('Круглосуточный стационар'!J:J,'Круглосуточный стационар'!D:D,СВОД!C2953,'Круглосуточный стационар'!F:F,СВОД!E2953)/2+SUMIFS(ВМП!J:J,ВМП!D:D,СВОД!C2953,ВМП!F:F,СВОД!E2953)/2+SUMIFS('Дневной стационар'!J:J,'Дневной стационар'!D:D,СВОД!C2953,'Дневной стационар'!F:F,СВОД!E2953)/2+SUMIFS(ЭКО!H:H,ЭКО!D:D,СВОД!C2953,ЭКО!F:F,СВОД!E2953)+SUMIFS(Диализ!J:J,Диализ!E:E,СВОД!C2953,Диализ!G:G,СВОД!E2953)</f>
        <v>0</v>
      </c>
      <c r="H2953" s="276">
        <f>SUMIFS(Поликлиника!H:H,Поликлиника!D:D,СВОД!C2953,Поликлиника!F:F,СВОД!E2953)</f>
        <v>2250</v>
      </c>
      <c r="I2953" s="276">
        <f>SUMIFS(Поликлиника!BA:BA,Поликлиника!D:D,СВОД!C2953,Поликлиника!F:F,СВОД!E2953)</f>
        <v>0</v>
      </c>
      <c r="J2953" s="276">
        <f>SUMIFS(Поликлиника!BF:BF,Поликлиника!D:D,СВОД!C2953,Поликлиника!F:F,СВОД!E2953)</f>
        <v>7697</v>
      </c>
      <c r="K2953" s="276">
        <f>SUMIFS(Поликлиника!BU:BU,Поликлиника!D:D,СВОД!C2953,Поликлиника!F:F,СВОД!E2953)</f>
        <v>2750</v>
      </c>
      <c r="L2953" s="276">
        <f>SUMIFS(Услуги!H:H,Услуги!D:D,СВОД!C2953,Услуги!F:F,СВОД!E2953)+SUMIFS(Услуги!M:M,Услуги!D:D,СВОД!C2953,Услуги!F:F,СВОД!E2953)+SUMIFS(Услуги!R:R,Услуги!D:D,СВОД!C2953,Услуги!F:F,СВОД!E2953)+SUMIFS(Услуги!W:W,Услуги!D:D,СВОД!C2953,Услуги!F:F,СВОД!E2953)+SUMIFS(Услуги!AB:AB,Услуги!D:D,СВОД!C2953,Услуги!F:F,СВОД!E2953)+SUMIFS(Услуги!AG:AG,Услуги!D:D,СВОД!C2953,Услуги!F:F,СВОД!E2953)+SUMIFS(Услуги!AL:AL,Услуги!D:D,СВОД!C2953,Услуги!F:F,СВОД!E2953)+SUMIFS(Услуги!AQ:AQ,Услуги!D:D,СВОД!C2953,Услуги!F:F,СВОД!E2953)</f>
        <v>0</v>
      </c>
      <c r="M2953" s="276">
        <f>SUMIFS('Скорая мед. помощь'!J:J,'Скорая мед. помощь'!E:E,СВОД!C2953,'Скорая мед. помощь'!G:G,СВОД!E2953)</f>
        <v>0</v>
      </c>
      <c r="N2953" s="303">
        <f>SUMIFS('Круглосуточный стационар'!O:O,'Круглосуточный стационар'!D:D,СВОД!C2953,'Круглосуточный стационар'!F:F,СВОД!E2953)+SUMIFS(ВМП!O:O,ВМП!D:D,СВОД!C2953,ВМП!F:F,СВОД!E2953)+SUMIFS('Дневной стационар'!O:O,'Дневной стационар'!D:D,СВОД!C2953,'Дневной стационар'!F:F,СВОД!E2953)+SUMIFS(ЭКО!M:M,ЭКО!D:D,СВОД!C2953,ЭКО!F:F,СВОД!E2953)+SUMIFS(Диализ!O:O,Диализ!E:E,СВОД!C2953,Диализ!G:G,СВОД!E2953)+SUMIFS(Поликлиника!CT:CT,Поликлиника!D:D,СВОД!C2953,Поликлиника!F:F,СВОД!E2953)+SUMIFS('Скорая мед. помощь'!O:O,'Скорая мед. помощь'!E:E,СВОД!C2953,'Скорая мед. помощь'!G:G,СВОД!E2953)+SUMIFS(Услуги!AV:AV,Услуги!D:D,СВОД!C2953,Услуги!F:F,СВОД!E2953)</f>
        <v>2972.8925099999997</v>
      </c>
      <c r="O2953" s="302">
        <f>SUMIFS(Сверхбаза!L:L,Сверхбаза!C:C,СВОД!C2953,Сверхбаза!E:E,СВОД!E2953)+SUMIFS(Сверхбаза!M:M,Сверхбаза!C:C,СВОД!C2953,Сверхбаза!E:E,СВОД!E2953)</f>
        <v>0</v>
      </c>
      <c r="P2953" s="276">
        <f>SUMIFS(Сверхбаза!N:N,Сверхбаза!C:C,СВОД!C2953,Сверхбаза!E:E,СВОД!E2953)</f>
        <v>0</v>
      </c>
      <c r="Q2953" s="276">
        <f>SUMIFS(Сверхбаза!P:P,Сверхбаза!C:C,СВОД!C2953,Сверхбаза!E:E,СВОД!E2953)</f>
        <v>0</v>
      </c>
      <c r="R2953" s="276">
        <f>SUMIFS(Сверхбаза!O:O,Сверхбаза!C:C,СВОД!C2953,Сверхбаза!E:E,СВОД!E2953)</f>
        <v>0</v>
      </c>
      <c r="S2953" s="276">
        <f>SUMIFS(Сверхбаза!Q:Q,Сверхбаза!C:C,СВОД!C2953,Сверхбаза!E:E,СВОД!E2953)</f>
        <v>0</v>
      </c>
      <c r="T2953" s="303">
        <f>SUMIFS(Сверхбаза!G:G,Сверхбаза!C:C,СВОД!C2953,Сверхбаза!E:E,СВОД!E2953)</f>
        <v>0</v>
      </c>
    </row>
    <row r="2954" spans="1:20" outlineLevel="2" x14ac:dyDescent="0.2">
      <c r="A2954" s="288">
        <f>VLOOKUP(C2954,Округа!B:C,2,FALSE)</f>
        <v>2</v>
      </c>
      <c r="B2954" s="361">
        <v>500103</v>
      </c>
      <c r="C2954" s="361">
        <v>10401</v>
      </c>
      <c r="D2954" s="5" t="s">
        <v>264</v>
      </c>
      <c r="E2954" s="349">
        <v>7</v>
      </c>
      <c r="F2954" s="350" t="s">
        <v>706</v>
      </c>
      <c r="G2954" s="302">
        <f>SUMIFS('Круглосуточный стационар'!J:J,'Круглосуточный стационар'!D:D,СВОД!C2954,'Круглосуточный стационар'!F:F,СВОД!E2954)/2+SUMIFS(ВМП!J:J,ВМП!D:D,СВОД!C2954,ВМП!F:F,СВОД!E2954)/2+SUMIFS('Дневной стационар'!J:J,'Дневной стационар'!D:D,СВОД!C2954,'Дневной стационар'!F:F,СВОД!E2954)/2+SUMIFS(ЭКО!H:H,ЭКО!D:D,СВОД!C2954,ЭКО!F:F,СВОД!E2954)+SUMIFS(Диализ!J:J,Диализ!E:E,СВОД!C2954,Диализ!G:G,СВОД!E2954)</f>
        <v>0</v>
      </c>
      <c r="H2954" s="276">
        <f>SUMIFS(Поликлиника!H:H,Поликлиника!D:D,СВОД!C2954,Поликлиника!F:F,СВОД!E2954)</f>
        <v>0</v>
      </c>
      <c r="I2954" s="276">
        <f>SUMIFS(Поликлиника!BA:BA,Поликлиника!D:D,СВОД!C2954,Поликлиника!F:F,СВОД!E2954)</f>
        <v>0</v>
      </c>
      <c r="J2954" s="276">
        <f>SUMIFS(Поликлиника!BF:BF,Поликлиника!D:D,СВОД!C2954,Поликлиника!F:F,СВОД!E2954)</f>
        <v>0</v>
      </c>
      <c r="K2954" s="276">
        <f>SUMIFS(Поликлиника!BU:BU,Поликлиника!D:D,СВОД!C2954,Поликлиника!F:F,СВОД!E2954)</f>
        <v>0</v>
      </c>
      <c r="L2954" s="276">
        <f>SUMIFS(Услуги!H:H,Услуги!D:D,СВОД!C2954,Услуги!F:F,СВОД!E2954)+SUMIFS(Услуги!M:M,Услуги!D:D,СВОД!C2954,Услуги!F:F,СВОД!E2954)+SUMIFS(Услуги!R:R,Услуги!D:D,СВОД!C2954,Услуги!F:F,СВОД!E2954)+SUMIFS(Услуги!W:W,Услуги!D:D,СВОД!C2954,Услуги!F:F,СВОД!E2954)+SUMIFS(Услуги!AB:AB,Услуги!D:D,СВОД!C2954,Услуги!F:F,СВОД!E2954)+SUMIFS(Услуги!AG:AG,Услуги!D:D,СВОД!C2954,Услуги!F:F,СВОД!E2954)+SUMIFS(Услуги!AL:AL,Услуги!D:D,СВОД!C2954,Услуги!F:F,СВОД!E2954)+SUMIFS(Услуги!AQ:AQ,Услуги!D:D,СВОД!C2954,Услуги!F:F,СВОД!E2954)</f>
        <v>0</v>
      </c>
      <c r="M2954" s="276">
        <f>SUMIFS('Скорая мед. помощь'!J:J,'Скорая мед. помощь'!E:E,СВОД!C2954,'Скорая мед. помощь'!G:G,СВОД!E2954)</f>
        <v>0</v>
      </c>
      <c r="N2954" s="303">
        <f>SUMIFS('Круглосуточный стационар'!O:O,'Круглосуточный стационар'!D:D,СВОД!C2954,'Круглосуточный стационар'!F:F,СВОД!E2954)+SUMIFS(ВМП!O:O,ВМП!D:D,СВОД!C2954,ВМП!F:F,СВОД!E2954)+SUMIFS('Дневной стационар'!O:O,'Дневной стационар'!D:D,СВОД!C2954,'Дневной стационар'!F:F,СВОД!E2954)+SUMIFS(ЭКО!M:M,ЭКО!D:D,СВОД!C2954,ЭКО!F:F,СВОД!E2954)+SUMIFS(Диализ!O:O,Диализ!E:E,СВОД!C2954,Диализ!G:G,СВОД!E2954)+SUMIFS(Поликлиника!CT:CT,Поликлиника!D:D,СВОД!C2954,Поликлиника!F:F,СВОД!E2954)+SUMIFS('Скорая мед. помощь'!O:O,'Скорая мед. помощь'!E:E,СВОД!C2954,'Скорая мед. помощь'!G:G,СВОД!E2954)+SUMIFS(Услуги!AV:AV,Услуги!D:D,СВОД!C2954,Услуги!F:F,СВОД!E2954)</f>
        <v>0</v>
      </c>
      <c r="O2954" s="302">
        <f>SUMIFS(Сверхбаза!L:L,Сверхбаза!C:C,СВОД!C2954,Сверхбаза!E:E,СВОД!E2954)+SUMIFS(Сверхбаза!M:M,Сверхбаза!C:C,СВОД!C2954,Сверхбаза!E:E,СВОД!E2954)</f>
        <v>0</v>
      </c>
      <c r="P2954" s="276">
        <f>SUMIFS(Сверхбаза!N:N,Сверхбаза!C:C,СВОД!C2954,Сверхбаза!E:E,СВОД!E2954)</f>
        <v>0</v>
      </c>
      <c r="Q2954" s="276">
        <f>SUMIFS(Сверхбаза!P:P,Сверхбаза!C:C,СВОД!C2954,Сверхбаза!E:E,СВОД!E2954)</f>
        <v>0</v>
      </c>
      <c r="R2954" s="276">
        <f>SUMIFS(Сверхбаза!O:O,Сверхбаза!C:C,СВОД!C2954,Сверхбаза!E:E,СВОД!E2954)</f>
        <v>0</v>
      </c>
      <c r="S2954" s="276">
        <f>SUMIFS(Сверхбаза!Q:Q,Сверхбаза!C:C,СВОД!C2954,Сверхбаза!E:E,СВОД!E2954)</f>
        <v>0</v>
      </c>
      <c r="T2954" s="303">
        <f>SUMIFS(Сверхбаза!G:G,Сверхбаза!C:C,СВОД!C2954,Сверхбаза!E:E,СВОД!E2954)</f>
        <v>0</v>
      </c>
    </row>
    <row r="2955" spans="1:20" outlineLevel="2" x14ac:dyDescent="0.2">
      <c r="A2955" s="288">
        <f>VLOOKUP(C2955,Округа!B:C,2,FALSE)</f>
        <v>2</v>
      </c>
      <c r="B2955" s="361">
        <v>500103</v>
      </c>
      <c r="C2955" s="361">
        <v>10401</v>
      </c>
      <c r="D2955" s="5" t="s">
        <v>264</v>
      </c>
      <c r="E2955" s="349">
        <v>70</v>
      </c>
      <c r="F2955" s="350" t="s">
        <v>707</v>
      </c>
      <c r="G2955" s="302">
        <f>SUMIFS('Круглосуточный стационар'!J:J,'Круглосуточный стационар'!D:D,СВОД!C2955,'Круглосуточный стационар'!F:F,СВОД!E2955)/2+SUMIFS(ВМП!J:J,ВМП!D:D,СВОД!C2955,ВМП!F:F,СВОД!E2955)/2+SUMIFS('Дневной стационар'!J:J,'Дневной стационар'!D:D,СВОД!C2955,'Дневной стационар'!F:F,СВОД!E2955)/2+SUMIFS(ЭКО!H:H,ЭКО!D:D,СВОД!C2955,ЭКО!F:F,СВОД!E2955)+SUMIFS(Диализ!J:J,Диализ!E:E,СВОД!C2955,Диализ!G:G,СВОД!E2955)</f>
        <v>0</v>
      </c>
      <c r="H2955" s="276">
        <f>SUMIFS(Поликлиника!H:H,Поликлиника!D:D,СВОД!C2955,Поликлиника!F:F,СВОД!E2955)</f>
        <v>0</v>
      </c>
      <c r="I2955" s="276">
        <f>SUMIFS(Поликлиника!BA:BA,Поликлиника!D:D,СВОД!C2955,Поликлиника!F:F,СВОД!E2955)</f>
        <v>0</v>
      </c>
      <c r="J2955" s="276">
        <f>SUMIFS(Поликлиника!BF:BF,Поликлиника!D:D,СВОД!C2955,Поликлиника!F:F,СВОД!E2955)</f>
        <v>0</v>
      </c>
      <c r="K2955" s="276">
        <f>SUMIFS(Поликлиника!BU:BU,Поликлиника!D:D,СВОД!C2955,Поликлиника!F:F,СВОД!E2955)</f>
        <v>0</v>
      </c>
      <c r="L2955" s="276">
        <f>SUMIFS(Услуги!H:H,Услуги!D:D,СВОД!C2955,Услуги!F:F,СВОД!E2955)+SUMIFS(Услуги!M:M,Услуги!D:D,СВОД!C2955,Услуги!F:F,СВОД!E2955)+SUMIFS(Услуги!R:R,Услуги!D:D,СВОД!C2955,Услуги!F:F,СВОД!E2955)+SUMIFS(Услуги!W:W,Услуги!D:D,СВОД!C2955,Услуги!F:F,СВОД!E2955)+SUMIFS(Услуги!AB:AB,Услуги!D:D,СВОД!C2955,Услуги!F:F,СВОД!E2955)+SUMIFS(Услуги!AG:AG,Услуги!D:D,СВОД!C2955,Услуги!F:F,СВОД!E2955)+SUMIFS(Услуги!AL:AL,Услуги!D:D,СВОД!C2955,Услуги!F:F,СВОД!E2955)+SUMIFS(Услуги!AQ:AQ,Услуги!D:D,СВОД!C2955,Услуги!F:F,СВОД!E2955)</f>
        <v>0</v>
      </c>
      <c r="M2955" s="276">
        <f>SUMIFS('Скорая мед. помощь'!J:J,'Скорая мед. помощь'!E:E,СВОД!C2955,'Скорая мед. помощь'!G:G,СВОД!E2955)</f>
        <v>0</v>
      </c>
      <c r="N2955" s="303">
        <f>SUMIFS('Круглосуточный стационар'!O:O,'Круглосуточный стационар'!D:D,СВОД!C2955,'Круглосуточный стационар'!F:F,СВОД!E2955)+SUMIFS(ВМП!O:O,ВМП!D:D,СВОД!C2955,ВМП!F:F,СВОД!E2955)+SUMIFS('Дневной стационар'!O:O,'Дневной стационар'!D:D,СВОД!C2955,'Дневной стационар'!F:F,СВОД!E2955)+SUMIFS(ЭКО!M:M,ЭКО!D:D,СВОД!C2955,ЭКО!F:F,СВОД!E2955)+SUMIFS(Диализ!O:O,Диализ!E:E,СВОД!C2955,Диализ!G:G,СВОД!E2955)+SUMIFS(Поликлиника!CT:CT,Поликлиника!D:D,СВОД!C2955,Поликлиника!F:F,СВОД!E2955)+SUMIFS('Скорая мед. помощь'!O:O,'Скорая мед. помощь'!E:E,СВОД!C2955,'Скорая мед. помощь'!G:G,СВОД!E2955)+SUMIFS(Услуги!AV:AV,Услуги!D:D,СВОД!C2955,Услуги!F:F,СВОД!E2955)</f>
        <v>0</v>
      </c>
      <c r="O2955" s="302">
        <f>SUMIFS(Сверхбаза!L:L,Сверхбаза!C:C,СВОД!C2955,Сверхбаза!E:E,СВОД!E2955)+SUMIFS(Сверхбаза!M:M,Сверхбаза!C:C,СВОД!C2955,Сверхбаза!E:E,СВОД!E2955)</f>
        <v>0</v>
      </c>
      <c r="P2955" s="276">
        <f>SUMIFS(Сверхбаза!N:N,Сверхбаза!C:C,СВОД!C2955,Сверхбаза!E:E,СВОД!E2955)</f>
        <v>0</v>
      </c>
      <c r="Q2955" s="276">
        <f>SUMIFS(Сверхбаза!P:P,Сверхбаза!C:C,СВОД!C2955,Сверхбаза!E:E,СВОД!E2955)</f>
        <v>0</v>
      </c>
      <c r="R2955" s="276">
        <f>SUMIFS(Сверхбаза!O:O,Сверхбаза!C:C,СВОД!C2955,Сверхбаза!E:E,СВОД!E2955)</f>
        <v>0</v>
      </c>
      <c r="S2955" s="276">
        <f>SUMIFS(Сверхбаза!Q:Q,Сверхбаза!C:C,СВОД!C2955,Сверхбаза!E:E,СВОД!E2955)</f>
        <v>0</v>
      </c>
      <c r="T2955" s="303">
        <f>SUMIFS(Сверхбаза!G:G,Сверхбаза!C:C,СВОД!C2955,Сверхбаза!E:E,СВОД!E2955)</f>
        <v>0</v>
      </c>
    </row>
    <row r="2956" spans="1:20" outlineLevel="2" x14ac:dyDescent="0.2">
      <c r="A2956" s="288">
        <f>VLOOKUP(C2956,Округа!B:C,2,FALSE)</f>
        <v>2</v>
      </c>
      <c r="B2956" s="361">
        <v>500103</v>
      </c>
      <c r="C2956" s="361">
        <v>10401</v>
      </c>
      <c r="D2956" s="5" t="s">
        <v>264</v>
      </c>
      <c r="E2956" s="349">
        <v>94</v>
      </c>
      <c r="F2956" s="350" t="s">
        <v>157</v>
      </c>
      <c r="G2956" s="302">
        <f>SUMIFS('Круглосуточный стационар'!J:J,'Круглосуточный стационар'!D:D,СВОД!C2956,'Круглосуточный стационар'!F:F,СВОД!E2956)/2+SUMIFS(ВМП!J:J,ВМП!D:D,СВОД!C2956,ВМП!F:F,СВОД!E2956)/2+SUMIFS('Дневной стационар'!J:J,'Дневной стационар'!D:D,СВОД!C2956,'Дневной стационар'!F:F,СВОД!E2956)/2+SUMIFS(ЭКО!H:H,ЭКО!D:D,СВОД!C2956,ЭКО!F:F,СВОД!E2956)+SUMIFS(Диализ!J:J,Диализ!E:E,СВОД!C2956,Диализ!G:G,СВОД!E2956)</f>
        <v>0</v>
      </c>
      <c r="H2956" s="276">
        <f>SUMIFS(Поликлиника!H:H,Поликлиника!D:D,СВОД!C2956,Поликлиника!F:F,СВОД!E2956)</f>
        <v>0</v>
      </c>
      <c r="I2956" s="276">
        <f>SUMIFS(Поликлиника!BA:BA,Поликлиника!D:D,СВОД!C2956,Поликлиника!F:F,СВОД!E2956)</f>
        <v>0</v>
      </c>
      <c r="J2956" s="276">
        <f>SUMIFS(Поликлиника!BF:BF,Поликлиника!D:D,СВОД!C2956,Поликлиника!F:F,СВОД!E2956)</f>
        <v>0</v>
      </c>
      <c r="K2956" s="276">
        <f>SUMIFS(Поликлиника!BU:BU,Поликлиника!D:D,СВОД!C2956,Поликлиника!F:F,СВОД!E2956)</f>
        <v>0</v>
      </c>
      <c r="L2956" s="276">
        <f>SUMIFS(Услуги!H:H,Услуги!D:D,СВОД!C2956,Услуги!F:F,СВОД!E2956)+SUMIFS(Услуги!M:M,Услуги!D:D,СВОД!C2956,Услуги!F:F,СВОД!E2956)+SUMIFS(Услуги!R:R,Услуги!D:D,СВОД!C2956,Услуги!F:F,СВОД!E2956)+SUMIFS(Услуги!W:W,Услуги!D:D,СВОД!C2956,Услуги!F:F,СВОД!E2956)+SUMIFS(Услуги!AB:AB,Услуги!D:D,СВОД!C2956,Услуги!F:F,СВОД!E2956)+SUMIFS(Услуги!AG:AG,Услуги!D:D,СВОД!C2956,Услуги!F:F,СВОД!E2956)+SUMIFS(Услуги!AL:AL,Услуги!D:D,СВОД!C2956,Услуги!F:F,СВОД!E2956)+SUMIFS(Услуги!AQ:AQ,Услуги!D:D,СВОД!C2956,Услуги!F:F,СВОД!E2956)</f>
        <v>0</v>
      </c>
      <c r="M2956" s="276">
        <f>SUMIFS('Скорая мед. помощь'!J:J,'Скорая мед. помощь'!E:E,СВОД!C2956,'Скорая мед. помощь'!G:G,СВОД!E2956)</f>
        <v>0</v>
      </c>
      <c r="N2956" s="303">
        <f>SUMIFS('Круглосуточный стационар'!O:O,'Круглосуточный стационар'!D:D,СВОД!C2956,'Круглосуточный стационар'!F:F,СВОД!E2956)+SUMIFS(ВМП!O:O,ВМП!D:D,СВОД!C2956,ВМП!F:F,СВОД!E2956)+SUMIFS('Дневной стационар'!O:O,'Дневной стационар'!D:D,СВОД!C2956,'Дневной стационар'!F:F,СВОД!E2956)+SUMIFS(ЭКО!M:M,ЭКО!D:D,СВОД!C2956,ЭКО!F:F,СВОД!E2956)+SUMIFS(Диализ!O:O,Диализ!E:E,СВОД!C2956,Диализ!G:G,СВОД!E2956)+SUMIFS(Поликлиника!CT:CT,Поликлиника!D:D,СВОД!C2956,Поликлиника!F:F,СВОД!E2956)+SUMIFS('Скорая мед. помощь'!O:O,'Скорая мед. помощь'!E:E,СВОД!C2956,'Скорая мед. помощь'!G:G,СВОД!E2956)+SUMIFS(Услуги!AV:AV,Услуги!D:D,СВОД!C2956,Услуги!F:F,СВОД!E2956)</f>
        <v>0</v>
      </c>
      <c r="O2956" s="302">
        <f>SUMIFS(Сверхбаза!L:L,Сверхбаза!C:C,СВОД!C2956,Сверхбаза!E:E,СВОД!E2956)+SUMIFS(Сверхбаза!M:M,Сверхбаза!C:C,СВОД!C2956,Сверхбаза!E:E,СВОД!E2956)</f>
        <v>0</v>
      </c>
      <c r="P2956" s="276">
        <f>SUMIFS(Сверхбаза!N:N,Сверхбаза!C:C,СВОД!C2956,Сверхбаза!E:E,СВОД!E2956)</f>
        <v>0</v>
      </c>
      <c r="Q2956" s="276">
        <f>SUMIFS(Сверхбаза!P:P,Сверхбаза!C:C,СВОД!C2956,Сверхбаза!E:E,СВОД!E2956)</f>
        <v>0</v>
      </c>
      <c r="R2956" s="276">
        <f>SUMIFS(Сверхбаза!O:O,Сверхбаза!C:C,СВОД!C2956,Сверхбаза!E:E,СВОД!E2956)</f>
        <v>0</v>
      </c>
      <c r="S2956" s="276">
        <f>SUMIFS(Сверхбаза!Q:Q,Сверхбаза!C:C,СВОД!C2956,Сверхбаза!E:E,СВОД!E2956)</f>
        <v>0</v>
      </c>
      <c r="T2956" s="303">
        <f>SUMIFS(Сверхбаза!G:G,Сверхбаза!C:C,СВОД!C2956,Сверхбаза!E:E,СВОД!E2956)</f>
        <v>0</v>
      </c>
    </row>
    <row r="2957" spans="1:20" outlineLevel="1" x14ac:dyDescent="0.2">
      <c r="A2957" s="289"/>
      <c r="B2957" s="279"/>
      <c r="C2957" s="279" t="str">
        <f>CONCATENATE(C2956," ","Итог")</f>
        <v>10401 Итог</v>
      </c>
      <c r="D2957" s="280"/>
      <c r="E2957" s="351"/>
      <c r="F2957" s="352"/>
      <c r="G2957" s="304"/>
      <c r="H2957" s="281"/>
      <c r="I2957" s="281"/>
      <c r="J2957" s="281"/>
      <c r="K2957" s="281"/>
      <c r="L2957" s="281"/>
      <c r="M2957" s="281"/>
      <c r="N2957" s="305">
        <f>SUBTOTAL(9,N2949:N2956)</f>
        <v>2972.8925099999997</v>
      </c>
      <c r="O2957" s="304"/>
      <c r="P2957" s="281"/>
      <c r="Q2957" s="281"/>
      <c r="R2957" s="281"/>
      <c r="S2957" s="281"/>
      <c r="T2957" s="305">
        <f>SUBTOTAL(9,T2949:T2956)</f>
        <v>0</v>
      </c>
    </row>
    <row r="2958" spans="1:20" outlineLevel="2" x14ac:dyDescent="0.2">
      <c r="A2958" s="287">
        <f>VLOOKUP(C2958,Округа!B:C,2,FALSE)</f>
        <v>2</v>
      </c>
      <c r="B2958" s="8">
        <v>500104</v>
      </c>
      <c r="C2958" s="8">
        <v>10501</v>
      </c>
      <c r="D2958" s="9" t="s">
        <v>265</v>
      </c>
      <c r="E2958" s="347">
        <v>1</v>
      </c>
      <c r="F2958" s="348" t="s">
        <v>12</v>
      </c>
      <c r="G2958" s="300">
        <f>SUMIFS('Круглосуточный стационар'!J:J,'Круглосуточный стационар'!D:D,СВОД!C2958,'Круглосуточный стационар'!F:F,СВОД!E2958)/2+SUMIFS(ВМП!J:J,ВМП!D:D,СВОД!C2958,ВМП!F:F,СВОД!E2958)/2+SUMIFS('Дневной стационар'!J:J,'Дневной стационар'!D:D,СВОД!C2958,'Дневной стационар'!F:F,СВОД!E2958)/2+SUMIFS(ЭКО!H:H,ЭКО!D:D,СВОД!C2958,ЭКО!F:F,СВОД!E2958)+SUMIFS(Диализ!J:J,Диализ!E:E,СВОД!C2958,Диализ!G:G,СВОД!E2958)</f>
        <v>0</v>
      </c>
      <c r="H2958" s="278">
        <f>SUMIFS(Поликлиника!H:H,Поликлиника!D:D,СВОД!C2958,Поликлиника!F:F,СВОД!E2958)</f>
        <v>0</v>
      </c>
      <c r="I2958" s="278">
        <f>SUMIFS(Поликлиника!BA:BA,Поликлиника!D:D,СВОД!C2958,Поликлиника!F:F,СВОД!E2958)</f>
        <v>0</v>
      </c>
      <c r="J2958" s="278">
        <f>SUMIFS(Поликлиника!BF:BF,Поликлиника!D:D,СВОД!C2958,Поликлиника!F:F,СВОД!E2958)</f>
        <v>0</v>
      </c>
      <c r="K2958" s="278">
        <f>SUMIFS(Поликлиника!BU:BU,Поликлиника!D:D,СВОД!C2958,Поликлиника!F:F,СВОД!E2958)</f>
        <v>0</v>
      </c>
      <c r="L2958" s="278">
        <f>SUMIFS(Услуги!H:H,Услуги!D:D,СВОД!C2958,Услуги!F:F,СВОД!E2958)+SUMIFS(Услуги!M:M,Услуги!D:D,СВОД!C2958,Услуги!F:F,СВОД!E2958)+SUMIFS(Услуги!R:R,Услуги!D:D,СВОД!C2958,Услуги!F:F,СВОД!E2958)+SUMIFS(Услуги!W:W,Услуги!D:D,СВОД!C2958,Услуги!F:F,СВОД!E2958)+SUMIFS(Услуги!AB:AB,Услуги!D:D,СВОД!C2958,Услуги!F:F,СВОД!E2958)+SUMIFS(Услуги!AG:AG,Услуги!D:D,СВОД!C2958,Услуги!F:F,СВОД!E2958)+SUMIFS(Услуги!AL:AL,Услуги!D:D,СВОД!C2958,Услуги!F:F,СВОД!E2958)+SUMIFS(Услуги!AQ:AQ,Услуги!D:D,СВОД!C2958,Услуги!F:F,СВОД!E2958)</f>
        <v>0</v>
      </c>
      <c r="M2958" s="278">
        <f>SUMIFS('Скорая мед. помощь'!J:J,'Скорая мед. помощь'!E:E,СВОД!C2958,'Скорая мед. помощь'!G:G,СВОД!E2958)</f>
        <v>0</v>
      </c>
      <c r="N2958" s="301">
        <f>SUMIFS('Круглосуточный стационар'!O:O,'Круглосуточный стационар'!D:D,СВОД!C2958,'Круглосуточный стационар'!F:F,СВОД!E2958)+SUMIFS(ВМП!O:O,ВМП!D:D,СВОД!C2958,ВМП!F:F,СВОД!E2958)+SUMIFS('Дневной стационар'!O:O,'Дневной стационар'!D:D,СВОД!C2958,'Дневной стационар'!F:F,СВОД!E2958)+SUMIFS(ЭКО!M:M,ЭКО!D:D,СВОД!C2958,ЭКО!F:F,СВОД!E2958)+SUMIFS(Диализ!O:O,Диализ!E:E,СВОД!C2958,Диализ!G:G,СВОД!E2958)+SUMIFS(Поликлиника!CT:CT,Поликлиника!D:D,СВОД!C2958,Поликлиника!F:F,СВОД!E2958)+SUMIFS('Скорая мед. помощь'!O:O,'Скорая мед. помощь'!E:E,СВОД!C2958,'Скорая мед. помощь'!G:G,СВОД!E2958)+SUMIFS(Услуги!AV:AV,Услуги!D:D,СВОД!C2958,Услуги!F:F,СВОД!E2958)</f>
        <v>0</v>
      </c>
      <c r="O2958" s="300">
        <f>SUMIFS(Сверхбаза!L:L,Сверхбаза!C:C,СВОД!C2958,Сверхбаза!E:E,СВОД!E2958)+SUMIFS(Сверхбаза!M:M,Сверхбаза!C:C,СВОД!C2958,Сверхбаза!E:E,СВОД!E2958)</f>
        <v>0</v>
      </c>
      <c r="P2958" s="278">
        <f>SUMIFS(Сверхбаза!N:N,Сверхбаза!C:C,СВОД!C2958,Сверхбаза!E:E,СВОД!E2958)</f>
        <v>0</v>
      </c>
      <c r="Q2958" s="278">
        <f>SUMIFS(Сверхбаза!P:P,Сверхбаза!C:C,СВОД!C2958,Сверхбаза!E:E,СВОД!E2958)</f>
        <v>0</v>
      </c>
      <c r="R2958" s="278">
        <f>SUMIFS(Сверхбаза!O:O,Сверхбаза!C:C,СВОД!C2958,Сверхбаза!E:E,СВОД!E2958)</f>
        <v>0</v>
      </c>
      <c r="S2958" s="278">
        <f>SUMIFS(Сверхбаза!Q:Q,Сверхбаза!C:C,СВОД!C2958,Сверхбаза!E:E,СВОД!E2958)</f>
        <v>0</v>
      </c>
      <c r="T2958" s="301">
        <f>SUMIFS(Сверхбаза!G:G,Сверхбаза!C:C,СВОД!C2958,Сверхбаза!E:E,СВОД!E2958)</f>
        <v>0</v>
      </c>
    </row>
    <row r="2959" spans="1:20" ht="25.5" outlineLevel="2" x14ac:dyDescent="0.2">
      <c r="A2959" s="288">
        <f>VLOOKUP(C2959,Округа!B:C,2,FALSE)</f>
        <v>2</v>
      </c>
      <c r="B2959" s="361">
        <v>500104</v>
      </c>
      <c r="C2959" s="361">
        <v>10501</v>
      </c>
      <c r="D2959" s="5" t="s">
        <v>265</v>
      </c>
      <c r="E2959" s="349">
        <v>13</v>
      </c>
      <c r="F2959" s="350" t="s">
        <v>704</v>
      </c>
      <c r="G2959" s="302">
        <f>SUMIFS('Круглосуточный стационар'!J:J,'Круглосуточный стационар'!D:D,СВОД!C2959,'Круглосуточный стационар'!F:F,СВОД!E2959)/2+SUMIFS(ВМП!J:J,ВМП!D:D,СВОД!C2959,ВМП!F:F,СВОД!E2959)/2+SUMIFS('Дневной стационар'!J:J,'Дневной стационар'!D:D,СВОД!C2959,'Дневной стационар'!F:F,СВОД!E2959)/2+SUMIFS(ЭКО!H:H,ЭКО!D:D,СВОД!C2959,ЭКО!F:F,СВОД!E2959)+SUMIFS(Диализ!J:J,Диализ!E:E,СВОД!C2959,Диализ!G:G,СВОД!E2959)</f>
        <v>0</v>
      </c>
      <c r="H2959" s="276">
        <f>SUMIFS(Поликлиника!H:H,Поликлиника!D:D,СВОД!C2959,Поликлиника!F:F,СВОД!E2959)</f>
        <v>0</v>
      </c>
      <c r="I2959" s="276">
        <f>SUMIFS(Поликлиника!BA:BA,Поликлиника!D:D,СВОД!C2959,Поликлиника!F:F,СВОД!E2959)</f>
        <v>0</v>
      </c>
      <c r="J2959" s="276">
        <f>SUMIFS(Поликлиника!BF:BF,Поликлиника!D:D,СВОД!C2959,Поликлиника!F:F,СВОД!E2959)</f>
        <v>0</v>
      </c>
      <c r="K2959" s="276">
        <f>SUMIFS(Поликлиника!BU:BU,Поликлиника!D:D,СВОД!C2959,Поликлиника!F:F,СВОД!E2959)</f>
        <v>0</v>
      </c>
      <c r="L2959" s="276">
        <f>SUMIFS(Услуги!H:H,Услуги!D:D,СВОД!C2959,Услуги!F:F,СВОД!E2959)+SUMIFS(Услуги!M:M,Услуги!D:D,СВОД!C2959,Услуги!F:F,СВОД!E2959)+SUMIFS(Услуги!R:R,Услуги!D:D,СВОД!C2959,Услуги!F:F,СВОД!E2959)+SUMIFS(Услуги!W:W,Услуги!D:D,СВОД!C2959,Услуги!F:F,СВОД!E2959)+SUMIFS(Услуги!AB:AB,Услуги!D:D,СВОД!C2959,Услуги!F:F,СВОД!E2959)+SUMIFS(Услуги!AG:AG,Услуги!D:D,СВОД!C2959,Услуги!F:F,СВОД!E2959)+SUMIFS(Услуги!AL:AL,Услуги!D:D,СВОД!C2959,Услуги!F:F,СВОД!E2959)+SUMIFS(Услуги!AQ:AQ,Услуги!D:D,СВОД!C2959,Услуги!F:F,СВОД!E2959)</f>
        <v>0</v>
      </c>
      <c r="M2959" s="276">
        <f>SUMIFS('Скорая мед. помощь'!J:J,'Скорая мед. помощь'!E:E,СВОД!C2959,'Скорая мед. помощь'!G:G,СВОД!E2959)</f>
        <v>0</v>
      </c>
      <c r="N2959" s="303">
        <f>SUMIFS('Круглосуточный стационар'!O:O,'Круглосуточный стационар'!D:D,СВОД!C2959,'Круглосуточный стационар'!F:F,СВОД!E2959)+SUMIFS(ВМП!O:O,ВМП!D:D,СВОД!C2959,ВМП!F:F,СВОД!E2959)+SUMIFS('Дневной стационар'!O:O,'Дневной стационар'!D:D,СВОД!C2959,'Дневной стационар'!F:F,СВОД!E2959)+SUMIFS(ЭКО!M:M,ЭКО!D:D,СВОД!C2959,ЭКО!F:F,СВОД!E2959)+SUMIFS(Диализ!O:O,Диализ!E:E,СВОД!C2959,Диализ!G:G,СВОД!E2959)+SUMIFS(Поликлиника!CT:CT,Поликлиника!D:D,СВОД!C2959,Поликлиника!F:F,СВОД!E2959)+SUMIFS('Скорая мед. помощь'!O:O,'Скорая мед. помощь'!E:E,СВОД!C2959,'Скорая мед. помощь'!G:G,СВОД!E2959)+SUMIFS(Услуги!AV:AV,Услуги!D:D,СВОД!C2959,Услуги!F:F,СВОД!E2959)</f>
        <v>0</v>
      </c>
      <c r="O2959" s="302">
        <f>SUMIFS(Сверхбаза!L:L,Сверхбаза!C:C,СВОД!C2959,Сверхбаза!E:E,СВОД!E2959)+SUMIFS(Сверхбаза!M:M,Сверхбаза!C:C,СВОД!C2959,Сверхбаза!E:E,СВОД!E2959)</f>
        <v>0</v>
      </c>
      <c r="P2959" s="276">
        <f>SUMIFS(Сверхбаза!N:N,Сверхбаза!C:C,СВОД!C2959,Сверхбаза!E:E,СВОД!E2959)</f>
        <v>0</v>
      </c>
      <c r="Q2959" s="276">
        <f>SUMIFS(Сверхбаза!P:P,Сверхбаза!C:C,СВОД!C2959,Сверхбаза!E:E,СВОД!E2959)</f>
        <v>0</v>
      </c>
      <c r="R2959" s="276">
        <f>SUMIFS(Сверхбаза!O:O,Сверхбаза!C:C,СВОД!C2959,Сверхбаза!E:E,СВОД!E2959)</f>
        <v>0</v>
      </c>
      <c r="S2959" s="276">
        <f>SUMIFS(Сверхбаза!Q:Q,Сверхбаза!C:C,СВОД!C2959,Сверхбаза!E:E,СВОД!E2959)</f>
        <v>0</v>
      </c>
      <c r="T2959" s="303">
        <f>SUMIFS(Сверхбаза!G:G,Сверхбаза!C:C,СВОД!C2959,Сверхбаза!E:E,СВОД!E2959)</f>
        <v>0</v>
      </c>
    </row>
    <row r="2960" spans="1:20" outlineLevel="2" x14ac:dyDescent="0.2">
      <c r="A2960" s="288">
        <f>VLOOKUP(C2960,Округа!B:C,2,FALSE)</f>
        <v>2</v>
      </c>
      <c r="B2960" s="361">
        <v>500104</v>
      </c>
      <c r="C2960" s="361">
        <v>10501</v>
      </c>
      <c r="D2960" s="5" t="s">
        <v>265</v>
      </c>
      <c r="E2960" s="349">
        <v>2</v>
      </c>
      <c r="F2960" s="350" t="s">
        <v>173</v>
      </c>
      <c r="G2960" s="302">
        <f>SUMIFS('Круглосуточный стационар'!J:J,'Круглосуточный стационар'!D:D,СВОД!C2960,'Круглосуточный стационар'!F:F,СВОД!E2960)/2+SUMIFS(ВМП!J:J,ВМП!D:D,СВОД!C2960,ВМП!F:F,СВОД!E2960)/2+SUMIFS('Дневной стационар'!J:J,'Дневной стационар'!D:D,СВОД!C2960,'Дневной стационар'!F:F,СВОД!E2960)/2+SUMIFS(ЭКО!H:H,ЭКО!D:D,СВОД!C2960,ЭКО!F:F,СВОД!E2960)+SUMIFS(Диализ!J:J,Диализ!E:E,СВОД!C2960,Диализ!G:G,СВОД!E2960)</f>
        <v>0</v>
      </c>
      <c r="H2960" s="276">
        <f>SUMIFS(Поликлиника!H:H,Поликлиника!D:D,СВОД!C2960,Поликлиника!F:F,СВОД!E2960)</f>
        <v>0</v>
      </c>
      <c r="I2960" s="276">
        <f>SUMIFS(Поликлиника!BA:BA,Поликлиника!D:D,СВОД!C2960,Поликлиника!F:F,СВОД!E2960)</f>
        <v>0</v>
      </c>
      <c r="J2960" s="276">
        <f>SUMIFS(Поликлиника!BF:BF,Поликлиника!D:D,СВОД!C2960,Поликлиника!F:F,СВОД!E2960)</f>
        <v>0</v>
      </c>
      <c r="K2960" s="276">
        <f>SUMIFS(Поликлиника!BU:BU,Поликлиника!D:D,СВОД!C2960,Поликлиника!F:F,СВОД!E2960)</f>
        <v>0</v>
      </c>
      <c r="L2960" s="276">
        <f>SUMIFS(Услуги!H:H,Услуги!D:D,СВОД!C2960,Услуги!F:F,СВОД!E2960)+SUMIFS(Услуги!M:M,Услуги!D:D,СВОД!C2960,Услуги!F:F,СВОД!E2960)+SUMIFS(Услуги!R:R,Услуги!D:D,СВОД!C2960,Услуги!F:F,СВОД!E2960)+SUMIFS(Услуги!W:W,Услуги!D:D,СВОД!C2960,Услуги!F:F,СВОД!E2960)+SUMIFS(Услуги!AB:AB,Услуги!D:D,СВОД!C2960,Услуги!F:F,СВОД!E2960)+SUMIFS(Услуги!AG:AG,Услуги!D:D,СВОД!C2960,Услуги!F:F,СВОД!E2960)+SUMIFS(Услуги!AL:AL,Услуги!D:D,СВОД!C2960,Услуги!F:F,СВОД!E2960)+SUMIFS(Услуги!AQ:AQ,Услуги!D:D,СВОД!C2960,Услуги!F:F,СВОД!E2960)</f>
        <v>0</v>
      </c>
      <c r="M2960" s="276">
        <f>SUMIFS('Скорая мед. помощь'!J:J,'Скорая мед. помощь'!E:E,СВОД!C2960,'Скорая мед. помощь'!G:G,СВОД!E2960)</f>
        <v>0</v>
      </c>
      <c r="N2960" s="303">
        <f>SUMIFS('Круглосуточный стационар'!O:O,'Круглосуточный стационар'!D:D,СВОД!C2960,'Круглосуточный стационар'!F:F,СВОД!E2960)+SUMIFS(ВМП!O:O,ВМП!D:D,СВОД!C2960,ВМП!F:F,СВОД!E2960)+SUMIFS('Дневной стационар'!O:O,'Дневной стационар'!D:D,СВОД!C2960,'Дневной стационар'!F:F,СВОД!E2960)+SUMIFS(ЭКО!M:M,ЭКО!D:D,СВОД!C2960,ЭКО!F:F,СВОД!E2960)+SUMIFS(Диализ!O:O,Диализ!E:E,СВОД!C2960,Диализ!G:G,СВОД!E2960)+SUMIFS(Поликлиника!CT:CT,Поликлиника!D:D,СВОД!C2960,Поликлиника!F:F,СВОД!E2960)+SUMIFS('Скорая мед. помощь'!O:O,'Скорая мед. помощь'!E:E,СВОД!C2960,'Скорая мед. помощь'!G:G,СВОД!E2960)+SUMIFS(Услуги!AV:AV,Услуги!D:D,СВОД!C2960,Услуги!F:F,СВОД!E2960)</f>
        <v>0</v>
      </c>
      <c r="O2960" s="302">
        <f>SUMIFS(Сверхбаза!L:L,Сверхбаза!C:C,СВОД!C2960,Сверхбаза!E:E,СВОД!E2960)+SUMIFS(Сверхбаза!M:M,Сверхбаза!C:C,СВОД!C2960,Сверхбаза!E:E,СВОД!E2960)</f>
        <v>0</v>
      </c>
      <c r="P2960" s="276">
        <f>SUMIFS(Сверхбаза!N:N,Сверхбаза!C:C,СВОД!C2960,Сверхбаза!E:E,СВОД!E2960)</f>
        <v>0</v>
      </c>
      <c r="Q2960" s="276">
        <f>SUMIFS(Сверхбаза!P:P,Сверхбаза!C:C,СВОД!C2960,Сверхбаза!E:E,СВОД!E2960)</f>
        <v>0</v>
      </c>
      <c r="R2960" s="276">
        <f>SUMIFS(Сверхбаза!O:O,Сверхбаза!C:C,СВОД!C2960,Сверхбаза!E:E,СВОД!E2960)</f>
        <v>0</v>
      </c>
      <c r="S2960" s="276">
        <f>SUMIFS(Сверхбаза!Q:Q,Сверхбаза!C:C,СВОД!C2960,Сверхбаза!E:E,СВОД!E2960)</f>
        <v>0</v>
      </c>
      <c r="T2960" s="303">
        <f>SUMIFS(Сверхбаза!G:G,Сверхбаза!C:C,СВОД!C2960,Сверхбаза!E:E,СВОД!E2960)</f>
        <v>0</v>
      </c>
    </row>
    <row r="2961" spans="1:20" ht="25.5" outlineLevel="2" x14ac:dyDescent="0.2">
      <c r="A2961" s="288">
        <f>VLOOKUP(C2961,Округа!B:C,2,FALSE)</f>
        <v>2</v>
      </c>
      <c r="B2961" s="361">
        <v>500104</v>
      </c>
      <c r="C2961" s="361">
        <v>10501</v>
      </c>
      <c r="D2961" s="5" t="s">
        <v>265</v>
      </c>
      <c r="E2961" s="349">
        <v>6</v>
      </c>
      <c r="F2961" s="350" t="s">
        <v>705</v>
      </c>
      <c r="G2961" s="302">
        <f>SUMIFS('Круглосуточный стационар'!J:J,'Круглосуточный стационар'!D:D,СВОД!C2961,'Круглосуточный стационар'!F:F,СВОД!E2961)/2+SUMIFS(ВМП!J:J,ВМП!D:D,СВОД!C2961,ВМП!F:F,СВОД!E2961)/2+SUMIFS('Дневной стационар'!J:J,'Дневной стационар'!D:D,СВОД!C2961,'Дневной стационар'!F:F,СВОД!E2961)/2+SUMIFS(ЭКО!H:H,ЭКО!D:D,СВОД!C2961,ЭКО!F:F,СВОД!E2961)+SUMIFS(Диализ!J:J,Диализ!E:E,СВОД!C2961,Диализ!G:G,СВОД!E2961)</f>
        <v>0</v>
      </c>
      <c r="H2961" s="276">
        <f>SUMIFS(Поликлиника!H:H,Поликлиника!D:D,СВОД!C2961,Поликлиника!F:F,СВОД!E2961)</f>
        <v>0</v>
      </c>
      <c r="I2961" s="276">
        <f>SUMIFS(Поликлиника!BA:BA,Поликлиника!D:D,СВОД!C2961,Поликлиника!F:F,СВОД!E2961)</f>
        <v>0</v>
      </c>
      <c r="J2961" s="276">
        <f>SUMIFS(Поликлиника!BF:BF,Поликлиника!D:D,СВОД!C2961,Поликлиника!F:F,СВОД!E2961)</f>
        <v>0</v>
      </c>
      <c r="K2961" s="276">
        <f>SUMIFS(Поликлиника!BU:BU,Поликлиника!D:D,СВОД!C2961,Поликлиника!F:F,СВОД!E2961)</f>
        <v>0</v>
      </c>
      <c r="L2961" s="276">
        <f>SUMIFS(Услуги!H:H,Услуги!D:D,СВОД!C2961,Услуги!F:F,СВОД!E2961)+SUMIFS(Услуги!M:M,Услуги!D:D,СВОД!C2961,Услуги!F:F,СВОД!E2961)+SUMIFS(Услуги!R:R,Услуги!D:D,СВОД!C2961,Услуги!F:F,СВОД!E2961)+SUMIFS(Услуги!W:W,Услуги!D:D,СВОД!C2961,Услуги!F:F,СВОД!E2961)+SUMIFS(Услуги!AB:AB,Услуги!D:D,СВОД!C2961,Услуги!F:F,СВОД!E2961)+SUMIFS(Услуги!AG:AG,Услуги!D:D,СВОД!C2961,Услуги!F:F,СВОД!E2961)+SUMIFS(Услуги!AL:AL,Услуги!D:D,СВОД!C2961,Услуги!F:F,СВОД!E2961)+SUMIFS(Услуги!AQ:AQ,Услуги!D:D,СВОД!C2961,Услуги!F:F,СВОД!E2961)</f>
        <v>0</v>
      </c>
      <c r="M2961" s="276">
        <f>SUMIFS('Скорая мед. помощь'!J:J,'Скорая мед. помощь'!E:E,СВОД!C2961,'Скорая мед. помощь'!G:G,СВОД!E2961)</f>
        <v>0</v>
      </c>
      <c r="N2961" s="303">
        <f>SUMIFS('Круглосуточный стационар'!O:O,'Круглосуточный стационар'!D:D,СВОД!C2961,'Круглосуточный стационар'!F:F,СВОД!E2961)+SUMIFS(ВМП!O:O,ВМП!D:D,СВОД!C2961,ВМП!F:F,СВОД!E2961)+SUMIFS('Дневной стационар'!O:O,'Дневной стационар'!D:D,СВОД!C2961,'Дневной стационар'!F:F,СВОД!E2961)+SUMIFS(ЭКО!M:M,ЭКО!D:D,СВОД!C2961,ЭКО!F:F,СВОД!E2961)+SUMIFS(Диализ!O:O,Диализ!E:E,СВОД!C2961,Диализ!G:G,СВОД!E2961)+SUMIFS(Поликлиника!CT:CT,Поликлиника!D:D,СВОД!C2961,Поликлиника!F:F,СВОД!E2961)+SUMIFS('Скорая мед. помощь'!O:O,'Скорая мед. помощь'!E:E,СВОД!C2961,'Скорая мед. помощь'!G:G,СВОД!E2961)+SUMIFS(Услуги!AV:AV,Услуги!D:D,СВОД!C2961,Услуги!F:F,СВОД!E2961)</f>
        <v>0</v>
      </c>
      <c r="O2961" s="302">
        <f>SUMIFS(Сверхбаза!L:L,Сверхбаза!C:C,СВОД!C2961,Сверхбаза!E:E,СВОД!E2961)+SUMIFS(Сверхбаза!M:M,Сверхбаза!C:C,СВОД!C2961,Сверхбаза!E:E,СВОД!E2961)</f>
        <v>0</v>
      </c>
      <c r="P2961" s="276">
        <f>SUMIFS(Сверхбаза!N:N,Сверхбаза!C:C,СВОД!C2961,Сверхбаза!E:E,СВОД!E2961)</f>
        <v>0</v>
      </c>
      <c r="Q2961" s="276">
        <f>SUMIFS(Сверхбаза!P:P,Сверхбаза!C:C,СВОД!C2961,Сверхбаза!E:E,СВОД!E2961)</f>
        <v>0</v>
      </c>
      <c r="R2961" s="276">
        <f>SUMIFS(Сверхбаза!O:O,Сверхбаза!C:C,СВОД!C2961,Сверхбаза!E:E,СВОД!E2961)</f>
        <v>0</v>
      </c>
      <c r="S2961" s="276">
        <f>SUMIFS(Сверхбаза!Q:Q,Сверхбаза!C:C,СВОД!C2961,Сверхбаза!E:E,СВОД!E2961)</f>
        <v>0</v>
      </c>
      <c r="T2961" s="303">
        <f>SUMIFS(Сверхбаза!G:G,Сверхбаза!C:C,СВОД!C2961,Сверхбаза!E:E,СВОД!E2961)</f>
        <v>0</v>
      </c>
    </row>
    <row r="2962" spans="1:20" ht="25.5" outlineLevel="2" x14ac:dyDescent="0.2">
      <c r="A2962" s="288">
        <f>VLOOKUP(C2962,Округа!B:C,2,FALSE)</f>
        <v>2</v>
      </c>
      <c r="B2962" s="361">
        <v>500104</v>
      </c>
      <c r="C2962" s="361">
        <v>10501</v>
      </c>
      <c r="D2962" s="5" t="s">
        <v>265</v>
      </c>
      <c r="E2962" s="349">
        <v>3</v>
      </c>
      <c r="F2962" s="350" t="s">
        <v>174</v>
      </c>
      <c r="G2962" s="302">
        <f>SUMIFS('Круглосуточный стационар'!J:J,'Круглосуточный стационар'!D:D,СВОД!C2962,'Круглосуточный стационар'!F:F,СВОД!E2962)/2+SUMIFS(ВМП!J:J,ВМП!D:D,СВОД!C2962,ВМП!F:F,СВОД!E2962)/2+SUMIFS('Дневной стационар'!J:J,'Дневной стационар'!D:D,СВОД!C2962,'Дневной стационар'!F:F,СВОД!E2962)/2+SUMIFS(ЭКО!H:H,ЭКО!D:D,СВОД!C2962,ЭКО!F:F,СВОД!E2962)+SUMIFS(Диализ!J:J,Диализ!E:E,СВОД!C2962,Диализ!G:G,СВОД!E2962)</f>
        <v>0</v>
      </c>
      <c r="H2962" s="276">
        <f>SUMIFS(Поликлиника!H:H,Поликлиника!D:D,СВОД!C2962,Поликлиника!F:F,СВОД!E2962)</f>
        <v>499</v>
      </c>
      <c r="I2962" s="276">
        <f>SUMIFS(Поликлиника!BA:BA,Поликлиника!D:D,СВОД!C2962,Поликлиника!F:F,СВОД!E2962)</f>
        <v>0</v>
      </c>
      <c r="J2962" s="276">
        <f>SUMIFS(Поликлиника!BF:BF,Поликлиника!D:D,СВОД!C2962,Поликлиника!F:F,СВОД!E2962)</f>
        <v>2600</v>
      </c>
      <c r="K2962" s="276">
        <f>SUMIFS(Поликлиника!BU:BU,Поликлиника!D:D,СВОД!C2962,Поликлиника!F:F,СВОД!E2962)</f>
        <v>611</v>
      </c>
      <c r="L2962" s="276">
        <f>SUMIFS(Услуги!H:H,Услуги!D:D,СВОД!C2962,Услуги!F:F,СВОД!E2962)+SUMIFS(Услуги!M:M,Услуги!D:D,СВОД!C2962,Услуги!F:F,СВОД!E2962)+SUMIFS(Услуги!R:R,Услуги!D:D,СВОД!C2962,Услуги!F:F,СВОД!E2962)+SUMIFS(Услуги!W:W,Услуги!D:D,СВОД!C2962,Услуги!F:F,СВОД!E2962)+SUMIFS(Услуги!AB:AB,Услуги!D:D,СВОД!C2962,Услуги!F:F,СВОД!E2962)+SUMIFS(Услуги!AG:AG,Услуги!D:D,СВОД!C2962,Услуги!F:F,СВОД!E2962)+SUMIFS(Услуги!AL:AL,Услуги!D:D,СВОД!C2962,Услуги!F:F,СВОД!E2962)+SUMIFS(Услуги!AQ:AQ,Услуги!D:D,СВОД!C2962,Услуги!F:F,СВОД!E2962)</f>
        <v>0</v>
      </c>
      <c r="M2962" s="276">
        <f>SUMIFS('Скорая мед. помощь'!J:J,'Скорая мед. помощь'!E:E,СВОД!C2962,'Скорая мед. помощь'!G:G,СВОД!E2962)</f>
        <v>0</v>
      </c>
      <c r="N2962" s="303">
        <f>SUMIFS('Круглосуточный стационар'!O:O,'Круглосуточный стационар'!D:D,СВОД!C2962,'Круглосуточный стационар'!F:F,СВОД!E2962)+SUMIFS(ВМП!O:O,ВМП!D:D,СВОД!C2962,ВМП!F:F,СВОД!E2962)+SUMIFS('Дневной стационар'!O:O,'Дневной стационар'!D:D,СВОД!C2962,'Дневной стационар'!F:F,СВОД!E2962)+SUMIFS(ЭКО!M:M,ЭКО!D:D,СВОД!C2962,ЭКО!F:F,СВОД!E2962)+SUMIFS(Диализ!O:O,Диализ!E:E,СВОД!C2962,Диализ!G:G,СВОД!E2962)+SUMIFS(Поликлиника!CT:CT,Поликлиника!D:D,СВОД!C2962,Поликлиника!F:F,СВОД!E2962)+SUMIFS('Скорая мед. помощь'!O:O,'Скорая мед. помощь'!E:E,СВОД!C2962,'Скорая мед. помощь'!G:G,СВОД!E2962)+SUMIFS(Услуги!AV:AV,Услуги!D:D,СВОД!C2962,Услуги!F:F,СВОД!E2962)</f>
        <v>2260.97865</v>
      </c>
      <c r="O2962" s="302">
        <f>SUMIFS(Сверхбаза!L:L,Сверхбаза!C:C,СВОД!C2962,Сверхбаза!E:E,СВОД!E2962)+SUMIFS(Сверхбаза!M:M,Сверхбаза!C:C,СВОД!C2962,Сверхбаза!E:E,СВОД!E2962)</f>
        <v>0</v>
      </c>
      <c r="P2962" s="276">
        <f>SUMIFS(Сверхбаза!N:N,Сверхбаза!C:C,СВОД!C2962,Сверхбаза!E:E,СВОД!E2962)</f>
        <v>0</v>
      </c>
      <c r="Q2962" s="276">
        <f>SUMIFS(Сверхбаза!P:P,Сверхбаза!C:C,СВОД!C2962,Сверхбаза!E:E,СВОД!E2962)</f>
        <v>0</v>
      </c>
      <c r="R2962" s="276">
        <f>SUMIFS(Сверхбаза!O:O,Сверхбаза!C:C,СВОД!C2962,Сверхбаза!E:E,СВОД!E2962)</f>
        <v>0</v>
      </c>
      <c r="S2962" s="276">
        <f>SUMIFS(Сверхбаза!Q:Q,Сверхбаза!C:C,СВОД!C2962,Сверхбаза!E:E,СВОД!E2962)</f>
        <v>0</v>
      </c>
      <c r="T2962" s="303">
        <f>SUMIFS(Сверхбаза!G:G,Сверхбаза!C:C,СВОД!C2962,Сверхбаза!E:E,СВОД!E2962)</f>
        <v>0</v>
      </c>
    </row>
    <row r="2963" spans="1:20" outlineLevel="2" x14ac:dyDescent="0.2">
      <c r="A2963" s="288">
        <f>VLOOKUP(C2963,Округа!B:C,2,FALSE)</f>
        <v>2</v>
      </c>
      <c r="B2963" s="361">
        <v>500104</v>
      </c>
      <c r="C2963" s="361">
        <v>10501</v>
      </c>
      <c r="D2963" s="5" t="s">
        <v>265</v>
      </c>
      <c r="E2963" s="349">
        <v>7</v>
      </c>
      <c r="F2963" s="350" t="s">
        <v>706</v>
      </c>
      <c r="G2963" s="302">
        <f>SUMIFS('Круглосуточный стационар'!J:J,'Круглосуточный стационар'!D:D,СВОД!C2963,'Круглосуточный стационар'!F:F,СВОД!E2963)/2+SUMIFS(ВМП!J:J,ВМП!D:D,СВОД!C2963,ВМП!F:F,СВОД!E2963)/2+SUMIFS('Дневной стационар'!J:J,'Дневной стационар'!D:D,СВОД!C2963,'Дневной стационар'!F:F,СВОД!E2963)/2+SUMIFS(ЭКО!H:H,ЭКО!D:D,СВОД!C2963,ЭКО!F:F,СВОД!E2963)+SUMIFS(Диализ!J:J,Диализ!E:E,СВОД!C2963,Диализ!G:G,СВОД!E2963)</f>
        <v>0</v>
      </c>
      <c r="H2963" s="276">
        <f>SUMIFS(Поликлиника!H:H,Поликлиника!D:D,СВОД!C2963,Поликлиника!F:F,СВОД!E2963)</f>
        <v>0</v>
      </c>
      <c r="I2963" s="276">
        <f>SUMIFS(Поликлиника!BA:BA,Поликлиника!D:D,СВОД!C2963,Поликлиника!F:F,СВОД!E2963)</f>
        <v>0</v>
      </c>
      <c r="J2963" s="276">
        <f>SUMIFS(Поликлиника!BF:BF,Поликлиника!D:D,СВОД!C2963,Поликлиника!F:F,СВОД!E2963)</f>
        <v>0</v>
      </c>
      <c r="K2963" s="276">
        <f>SUMIFS(Поликлиника!BU:BU,Поликлиника!D:D,СВОД!C2963,Поликлиника!F:F,СВОД!E2963)</f>
        <v>0</v>
      </c>
      <c r="L2963" s="276">
        <f>SUMIFS(Услуги!H:H,Услуги!D:D,СВОД!C2963,Услуги!F:F,СВОД!E2963)+SUMIFS(Услуги!M:M,Услуги!D:D,СВОД!C2963,Услуги!F:F,СВОД!E2963)+SUMIFS(Услуги!R:R,Услуги!D:D,СВОД!C2963,Услуги!F:F,СВОД!E2963)+SUMIFS(Услуги!W:W,Услуги!D:D,СВОД!C2963,Услуги!F:F,СВОД!E2963)+SUMIFS(Услуги!AB:AB,Услуги!D:D,СВОД!C2963,Услуги!F:F,СВОД!E2963)+SUMIFS(Услуги!AG:AG,Услуги!D:D,СВОД!C2963,Услуги!F:F,СВОД!E2963)+SUMIFS(Услуги!AL:AL,Услуги!D:D,СВОД!C2963,Услуги!F:F,СВОД!E2963)+SUMIFS(Услуги!AQ:AQ,Услуги!D:D,СВОД!C2963,Услуги!F:F,СВОД!E2963)</f>
        <v>0</v>
      </c>
      <c r="M2963" s="276">
        <f>SUMIFS('Скорая мед. помощь'!J:J,'Скорая мед. помощь'!E:E,СВОД!C2963,'Скорая мед. помощь'!G:G,СВОД!E2963)</f>
        <v>0</v>
      </c>
      <c r="N2963" s="303">
        <f>SUMIFS('Круглосуточный стационар'!O:O,'Круглосуточный стационар'!D:D,СВОД!C2963,'Круглосуточный стационар'!F:F,СВОД!E2963)+SUMIFS(ВМП!O:O,ВМП!D:D,СВОД!C2963,ВМП!F:F,СВОД!E2963)+SUMIFS('Дневной стационар'!O:O,'Дневной стационар'!D:D,СВОД!C2963,'Дневной стационар'!F:F,СВОД!E2963)+SUMIFS(ЭКО!M:M,ЭКО!D:D,СВОД!C2963,ЭКО!F:F,СВОД!E2963)+SUMIFS(Диализ!O:O,Диализ!E:E,СВОД!C2963,Диализ!G:G,СВОД!E2963)+SUMIFS(Поликлиника!CT:CT,Поликлиника!D:D,СВОД!C2963,Поликлиника!F:F,СВОД!E2963)+SUMIFS('Скорая мед. помощь'!O:O,'Скорая мед. помощь'!E:E,СВОД!C2963,'Скорая мед. помощь'!G:G,СВОД!E2963)+SUMIFS(Услуги!AV:AV,Услуги!D:D,СВОД!C2963,Услуги!F:F,СВОД!E2963)</f>
        <v>0</v>
      </c>
      <c r="O2963" s="302">
        <f>SUMIFS(Сверхбаза!L:L,Сверхбаза!C:C,СВОД!C2963,Сверхбаза!E:E,СВОД!E2963)+SUMIFS(Сверхбаза!M:M,Сверхбаза!C:C,СВОД!C2963,Сверхбаза!E:E,СВОД!E2963)</f>
        <v>0</v>
      </c>
      <c r="P2963" s="276">
        <f>SUMIFS(Сверхбаза!N:N,Сверхбаза!C:C,СВОД!C2963,Сверхбаза!E:E,СВОД!E2963)</f>
        <v>0</v>
      </c>
      <c r="Q2963" s="276">
        <f>SUMIFS(Сверхбаза!P:P,Сверхбаза!C:C,СВОД!C2963,Сверхбаза!E:E,СВОД!E2963)</f>
        <v>0</v>
      </c>
      <c r="R2963" s="276">
        <f>SUMIFS(Сверхбаза!O:O,Сверхбаза!C:C,СВОД!C2963,Сверхбаза!E:E,СВОД!E2963)</f>
        <v>0</v>
      </c>
      <c r="S2963" s="276">
        <f>SUMIFS(Сверхбаза!Q:Q,Сверхбаза!C:C,СВОД!C2963,Сверхбаза!E:E,СВОД!E2963)</f>
        <v>0</v>
      </c>
      <c r="T2963" s="303">
        <f>SUMIFS(Сверхбаза!G:G,Сверхбаза!C:C,СВОД!C2963,Сверхбаза!E:E,СВОД!E2963)</f>
        <v>0</v>
      </c>
    </row>
    <row r="2964" spans="1:20" outlineLevel="2" x14ac:dyDescent="0.2">
      <c r="A2964" s="288">
        <f>VLOOKUP(C2964,Округа!B:C,2,FALSE)</f>
        <v>2</v>
      </c>
      <c r="B2964" s="361">
        <v>500104</v>
      </c>
      <c r="C2964" s="361">
        <v>10501</v>
      </c>
      <c r="D2964" s="5" t="s">
        <v>265</v>
      </c>
      <c r="E2964" s="349">
        <v>70</v>
      </c>
      <c r="F2964" s="350" t="s">
        <v>707</v>
      </c>
      <c r="G2964" s="302">
        <f>SUMIFS('Круглосуточный стационар'!J:J,'Круглосуточный стационар'!D:D,СВОД!C2964,'Круглосуточный стационар'!F:F,СВОД!E2964)/2+SUMIFS(ВМП!J:J,ВМП!D:D,СВОД!C2964,ВМП!F:F,СВОД!E2964)/2+SUMIFS('Дневной стационар'!J:J,'Дневной стационар'!D:D,СВОД!C2964,'Дневной стационар'!F:F,СВОД!E2964)/2+SUMIFS(ЭКО!H:H,ЭКО!D:D,СВОД!C2964,ЭКО!F:F,СВОД!E2964)+SUMIFS(Диализ!J:J,Диализ!E:E,СВОД!C2964,Диализ!G:G,СВОД!E2964)</f>
        <v>0</v>
      </c>
      <c r="H2964" s="276">
        <f>SUMIFS(Поликлиника!H:H,Поликлиника!D:D,СВОД!C2964,Поликлиника!F:F,СВОД!E2964)</f>
        <v>0</v>
      </c>
      <c r="I2964" s="276">
        <f>SUMIFS(Поликлиника!BA:BA,Поликлиника!D:D,СВОД!C2964,Поликлиника!F:F,СВОД!E2964)</f>
        <v>0</v>
      </c>
      <c r="J2964" s="276">
        <f>SUMIFS(Поликлиника!BF:BF,Поликлиника!D:D,СВОД!C2964,Поликлиника!F:F,СВОД!E2964)</f>
        <v>0</v>
      </c>
      <c r="K2964" s="276">
        <f>SUMIFS(Поликлиника!BU:BU,Поликлиника!D:D,СВОД!C2964,Поликлиника!F:F,СВОД!E2964)</f>
        <v>0</v>
      </c>
      <c r="L2964" s="276">
        <f>SUMIFS(Услуги!H:H,Услуги!D:D,СВОД!C2964,Услуги!F:F,СВОД!E2964)+SUMIFS(Услуги!M:M,Услуги!D:D,СВОД!C2964,Услуги!F:F,СВОД!E2964)+SUMIFS(Услуги!R:R,Услуги!D:D,СВОД!C2964,Услуги!F:F,СВОД!E2964)+SUMIFS(Услуги!W:W,Услуги!D:D,СВОД!C2964,Услуги!F:F,СВОД!E2964)+SUMIFS(Услуги!AB:AB,Услуги!D:D,СВОД!C2964,Услуги!F:F,СВОД!E2964)+SUMIFS(Услуги!AG:AG,Услуги!D:D,СВОД!C2964,Услуги!F:F,СВОД!E2964)+SUMIFS(Услуги!AL:AL,Услуги!D:D,СВОД!C2964,Услуги!F:F,СВОД!E2964)+SUMIFS(Услуги!AQ:AQ,Услуги!D:D,СВОД!C2964,Услуги!F:F,СВОД!E2964)</f>
        <v>0</v>
      </c>
      <c r="M2964" s="276">
        <f>SUMIFS('Скорая мед. помощь'!J:J,'Скорая мед. помощь'!E:E,СВОД!C2964,'Скорая мед. помощь'!G:G,СВОД!E2964)</f>
        <v>0</v>
      </c>
      <c r="N2964" s="303">
        <f>SUMIFS('Круглосуточный стационар'!O:O,'Круглосуточный стационар'!D:D,СВОД!C2964,'Круглосуточный стационар'!F:F,СВОД!E2964)+SUMIFS(ВМП!O:O,ВМП!D:D,СВОД!C2964,ВМП!F:F,СВОД!E2964)+SUMIFS('Дневной стационар'!O:O,'Дневной стационар'!D:D,СВОД!C2964,'Дневной стационар'!F:F,СВОД!E2964)+SUMIFS(ЭКО!M:M,ЭКО!D:D,СВОД!C2964,ЭКО!F:F,СВОД!E2964)+SUMIFS(Диализ!O:O,Диализ!E:E,СВОД!C2964,Диализ!G:G,СВОД!E2964)+SUMIFS(Поликлиника!CT:CT,Поликлиника!D:D,СВОД!C2964,Поликлиника!F:F,СВОД!E2964)+SUMIFS('Скорая мед. помощь'!O:O,'Скорая мед. помощь'!E:E,СВОД!C2964,'Скорая мед. помощь'!G:G,СВОД!E2964)+SUMIFS(Услуги!AV:AV,Услуги!D:D,СВОД!C2964,Услуги!F:F,СВОД!E2964)</f>
        <v>0</v>
      </c>
      <c r="O2964" s="302">
        <f>SUMIFS(Сверхбаза!L:L,Сверхбаза!C:C,СВОД!C2964,Сверхбаза!E:E,СВОД!E2964)+SUMIFS(Сверхбаза!M:M,Сверхбаза!C:C,СВОД!C2964,Сверхбаза!E:E,СВОД!E2964)</f>
        <v>0</v>
      </c>
      <c r="P2964" s="276">
        <f>SUMIFS(Сверхбаза!N:N,Сверхбаза!C:C,СВОД!C2964,Сверхбаза!E:E,СВОД!E2964)</f>
        <v>0</v>
      </c>
      <c r="Q2964" s="276">
        <f>SUMIFS(Сверхбаза!P:P,Сверхбаза!C:C,СВОД!C2964,Сверхбаза!E:E,СВОД!E2964)</f>
        <v>0</v>
      </c>
      <c r="R2964" s="276">
        <f>SUMIFS(Сверхбаза!O:O,Сверхбаза!C:C,СВОД!C2964,Сверхбаза!E:E,СВОД!E2964)</f>
        <v>0</v>
      </c>
      <c r="S2964" s="276">
        <f>SUMIFS(Сверхбаза!Q:Q,Сверхбаза!C:C,СВОД!C2964,Сверхбаза!E:E,СВОД!E2964)</f>
        <v>0</v>
      </c>
      <c r="T2964" s="303">
        <f>SUMIFS(Сверхбаза!G:G,Сверхбаза!C:C,СВОД!C2964,Сверхбаза!E:E,СВОД!E2964)</f>
        <v>0</v>
      </c>
    </row>
    <row r="2965" spans="1:20" outlineLevel="2" x14ac:dyDescent="0.2">
      <c r="A2965" s="288">
        <f>VLOOKUP(C2965,Округа!B:C,2,FALSE)</f>
        <v>2</v>
      </c>
      <c r="B2965" s="361">
        <v>500104</v>
      </c>
      <c r="C2965" s="361">
        <v>10501</v>
      </c>
      <c r="D2965" s="5" t="s">
        <v>265</v>
      </c>
      <c r="E2965" s="349">
        <v>94</v>
      </c>
      <c r="F2965" s="350" t="s">
        <v>157</v>
      </c>
      <c r="G2965" s="302">
        <f>SUMIFS('Круглосуточный стационар'!J:J,'Круглосуточный стационар'!D:D,СВОД!C2965,'Круглосуточный стационар'!F:F,СВОД!E2965)/2+SUMIFS(ВМП!J:J,ВМП!D:D,СВОД!C2965,ВМП!F:F,СВОД!E2965)/2+SUMIFS('Дневной стационар'!J:J,'Дневной стационар'!D:D,СВОД!C2965,'Дневной стационар'!F:F,СВОД!E2965)/2+SUMIFS(ЭКО!H:H,ЭКО!D:D,СВОД!C2965,ЭКО!F:F,СВОД!E2965)+SUMIFS(Диализ!J:J,Диализ!E:E,СВОД!C2965,Диализ!G:G,СВОД!E2965)</f>
        <v>0</v>
      </c>
      <c r="H2965" s="276">
        <f>SUMIFS(Поликлиника!H:H,Поликлиника!D:D,СВОД!C2965,Поликлиника!F:F,СВОД!E2965)</f>
        <v>0</v>
      </c>
      <c r="I2965" s="276">
        <f>SUMIFS(Поликлиника!BA:BA,Поликлиника!D:D,СВОД!C2965,Поликлиника!F:F,СВОД!E2965)</f>
        <v>0</v>
      </c>
      <c r="J2965" s="276">
        <f>SUMIFS(Поликлиника!BF:BF,Поликлиника!D:D,СВОД!C2965,Поликлиника!F:F,СВОД!E2965)</f>
        <v>0</v>
      </c>
      <c r="K2965" s="276">
        <f>SUMIFS(Поликлиника!BU:BU,Поликлиника!D:D,СВОД!C2965,Поликлиника!F:F,СВОД!E2965)</f>
        <v>0</v>
      </c>
      <c r="L2965" s="276">
        <f>SUMIFS(Услуги!H:H,Услуги!D:D,СВОД!C2965,Услуги!F:F,СВОД!E2965)+SUMIFS(Услуги!M:M,Услуги!D:D,СВОД!C2965,Услуги!F:F,СВОД!E2965)+SUMIFS(Услуги!R:R,Услуги!D:D,СВОД!C2965,Услуги!F:F,СВОД!E2965)+SUMIFS(Услуги!W:W,Услуги!D:D,СВОД!C2965,Услуги!F:F,СВОД!E2965)+SUMIFS(Услуги!AB:AB,Услуги!D:D,СВОД!C2965,Услуги!F:F,СВОД!E2965)+SUMIFS(Услуги!AG:AG,Услуги!D:D,СВОД!C2965,Услуги!F:F,СВОД!E2965)+SUMIFS(Услуги!AL:AL,Услуги!D:D,СВОД!C2965,Услуги!F:F,СВОД!E2965)+SUMIFS(Услуги!AQ:AQ,Услуги!D:D,СВОД!C2965,Услуги!F:F,СВОД!E2965)</f>
        <v>0</v>
      </c>
      <c r="M2965" s="276">
        <f>SUMIFS('Скорая мед. помощь'!J:J,'Скорая мед. помощь'!E:E,СВОД!C2965,'Скорая мед. помощь'!G:G,СВОД!E2965)</f>
        <v>0</v>
      </c>
      <c r="N2965" s="303">
        <f>SUMIFS('Круглосуточный стационар'!O:O,'Круглосуточный стационар'!D:D,СВОД!C2965,'Круглосуточный стационар'!F:F,СВОД!E2965)+SUMIFS(ВМП!O:O,ВМП!D:D,СВОД!C2965,ВМП!F:F,СВОД!E2965)+SUMIFS('Дневной стационар'!O:O,'Дневной стационар'!D:D,СВОД!C2965,'Дневной стационар'!F:F,СВОД!E2965)+SUMIFS(ЭКО!M:M,ЭКО!D:D,СВОД!C2965,ЭКО!F:F,СВОД!E2965)+SUMIFS(Диализ!O:O,Диализ!E:E,СВОД!C2965,Диализ!G:G,СВОД!E2965)+SUMIFS(Поликлиника!CT:CT,Поликлиника!D:D,СВОД!C2965,Поликлиника!F:F,СВОД!E2965)+SUMIFS('Скорая мед. помощь'!O:O,'Скорая мед. помощь'!E:E,СВОД!C2965,'Скорая мед. помощь'!G:G,СВОД!E2965)+SUMIFS(Услуги!AV:AV,Услуги!D:D,СВОД!C2965,Услуги!F:F,СВОД!E2965)</f>
        <v>0</v>
      </c>
      <c r="O2965" s="302">
        <f>SUMIFS(Сверхбаза!L:L,Сверхбаза!C:C,СВОД!C2965,Сверхбаза!E:E,СВОД!E2965)+SUMIFS(Сверхбаза!M:M,Сверхбаза!C:C,СВОД!C2965,Сверхбаза!E:E,СВОД!E2965)</f>
        <v>0</v>
      </c>
      <c r="P2965" s="276">
        <f>SUMIFS(Сверхбаза!N:N,Сверхбаза!C:C,СВОД!C2965,Сверхбаза!E:E,СВОД!E2965)</f>
        <v>0</v>
      </c>
      <c r="Q2965" s="276">
        <f>SUMIFS(Сверхбаза!P:P,Сверхбаза!C:C,СВОД!C2965,Сверхбаза!E:E,СВОД!E2965)</f>
        <v>0</v>
      </c>
      <c r="R2965" s="276">
        <f>SUMIFS(Сверхбаза!O:O,Сверхбаза!C:C,СВОД!C2965,Сверхбаза!E:E,СВОД!E2965)</f>
        <v>0</v>
      </c>
      <c r="S2965" s="276">
        <f>SUMIFS(Сверхбаза!Q:Q,Сверхбаза!C:C,СВОД!C2965,Сверхбаза!E:E,СВОД!E2965)</f>
        <v>0</v>
      </c>
      <c r="T2965" s="303">
        <f>SUMIFS(Сверхбаза!G:G,Сверхбаза!C:C,СВОД!C2965,Сверхбаза!E:E,СВОД!E2965)</f>
        <v>0</v>
      </c>
    </row>
    <row r="2966" spans="1:20" outlineLevel="1" x14ac:dyDescent="0.2">
      <c r="A2966" s="289"/>
      <c r="B2966" s="279"/>
      <c r="C2966" s="279" t="str">
        <f>CONCATENATE(C2965," ","Итог")</f>
        <v>10501 Итог</v>
      </c>
      <c r="D2966" s="280"/>
      <c r="E2966" s="351"/>
      <c r="F2966" s="352"/>
      <c r="G2966" s="304"/>
      <c r="H2966" s="281"/>
      <c r="I2966" s="281"/>
      <c r="J2966" s="281"/>
      <c r="K2966" s="281"/>
      <c r="L2966" s="281"/>
      <c r="M2966" s="281"/>
      <c r="N2966" s="305">
        <f>SUBTOTAL(9,N2958:N2965)</f>
        <v>2260.97865</v>
      </c>
      <c r="O2966" s="304"/>
      <c r="P2966" s="281"/>
      <c r="Q2966" s="281"/>
      <c r="R2966" s="281"/>
      <c r="S2966" s="281"/>
      <c r="T2966" s="305">
        <f>SUBTOTAL(9,T2958:T2965)</f>
        <v>0</v>
      </c>
    </row>
    <row r="2967" spans="1:20" ht="25.5" outlineLevel="2" x14ac:dyDescent="0.2">
      <c r="A2967" s="287">
        <f>VLOOKUP(C2967,Округа!B:C,2,FALSE)</f>
        <v>2</v>
      </c>
      <c r="B2967" s="8">
        <v>500105</v>
      </c>
      <c r="C2967" s="8">
        <v>10601</v>
      </c>
      <c r="D2967" s="9" t="s">
        <v>458</v>
      </c>
      <c r="E2967" s="347">
        <f t="shared" ref="E2967:F2974" si="77">E2958</f>
        <v>1</v>
      </c>
      <c r="F2967" s="348" t="str">
        <f t="shared" si="77"/>
        <v>Круглосуточный стационар</v>
      </c>
      <c r="G2967" s="300">
        <f>SUMIFS('Круглосуточный стационар'!J:J,'Круглосуточный стационар'!D:D,СВОД!C2967,'Круглосуточный стационар'!F:F,СВОД!E2967)/2+SUMIFS(ВМП!J:J,ВМП!D:D,СВОД!C2967,ВМП!F:F,СВОД!E2967)/2+SUMIFS('Дневной стационар'!J:J,'Дневной стационар'!D:D,СВОД!C2967,'Дневной стационар'!F:F,СВОД!E2967)/2+SUMIFS(ЭКО!H:H,ЭКО!D:D,СВОД!C2967,ЭКО!F:F,СВОД!E2967)+SUMIFS(Диализ!J:J,Диализ!E:E,СВОД!C2967,Диализ!G:G,СВОД!E2967)</f>
        <v>0</v>
      </c>
      <c r="H2967" s="278">
        <f>SUMIFS(Поликлиника!H:H,Поликлиника!D:D,СВОД!C2967,Поликлиника!F:F,СВОД!E2967)</f>
        <v>0</v>
      </c>
      <c r="I2967" s="278">
        <f>SUMIFS(Поликлиника!BA:BA,Поликлиника!D:D,СВОД!C2967,Поликлиника!F:F,СВОД!E2967)</f>
        <v>0</v>
      </c>
      <c r="J2967" s="278">
        <f>SUMIFS(Поликлиника!BF:BF,Поликлиника!D:D,СВОД!C2967,Поликлиника!F:F,СВОД!E2967)</f>
        <v>0</v>
      </c>
      <c r="K2967" s="278">
        <f>SUMIFS(Поликлиника!BU:BU,Поликлиника!D:D,СВОД!C2967,Поликлиника!F:F,СВОД!E2967)</f>
        <v>0</v>
      </c>
      <c r="L2967" s="278">
        <f>SUMIFS(Услуги!H:H,Услуги!D:D,СВОД!C2967,Услуги!F:F,СВОД!E2967)+SUMIFS(Услуги!M:M,Услуги!D:D,СВОД!C2967,Услуги!F:F,СВОД!E2967)+SUMIFS(Услуги!R:R,Услуги!D:D,СВОД!C2967,Услуги!F:F,СВОД!E2967)+SUMIFS(Услуги!W:W,Услуги!D:D,СВОД!C2967,Услуги!F:F,СВОД!E2967)+SUMIFS(Услуги!AB:AB,Услуги!D:D,СВОД!C2967,Услуги!F:F,СВОД!E2967)+SUMIFS(Услуги!AG:AG,Услуги!D:D,СВОД!C2967,Услуги!F:F,СВОД!E2967)+SUMIFS(Услуги!AL:AL,Услуги!D:D,СВОД!C2967,Услуги!F:F,СВОД!E2967)+SUMIFS(Услуги!AQ:AQ,Услуги!D:D,СВОД!C2967,Услуги!F:F,СВОД!E2967)</f>
        <v>0</v>
      </c>
      <c r="M2967" s="278">
        <f>SUMIFS('Скорая мед. помощь'!J:J,'Скорая мед. помощь'!E:E,СВОД!C2967,'Скорая мед. помощь'!G:G,СВОД!E2967)</f>
        <v>0</v>
      </c>
      <c r="N2967" s="301">
        <f>SUMIFS('Круглосуточный стационар'!O:O,'Круглосуточный стационар'!D:D,СВОД!C2967,'Круглосуточный стационар'!F:F,СВОД!E2967)+SUMIFS(ВМП!O:O,ВМП!D:D,СВОД!C2967,ВМП!F:F,СВОД!E2967)+SUMIFS('Дневной стационар'!O:O,'Дневной стационар'!D:D,СВОД!C2967,'Дневной стационар'!F:F,СВОД!E2967)+SUMIFS(ЭКО!M:M,ЭКО!D:D,СВОД!C2967,ЭКО!F:F,СВОД!E2967)+SUMIFS(Диализ!O:O,Диализ!E:E,СВОД!C2967,Диализ!G:G,СВОД!E2967)+SUMIFS(Поликлиника!CT:CT,Поликлиника!D:D,СВОД!C2967,Поликлиника!F:F,СВОД!E2967)+SUMIFS('Скорая мед. помощь'!O:O,'Скорая мед. помощь'!E:E,СВОД!C2967,'Скорая мед. помощь'!G:G,СВОД!E2967)+SUMIFS(Услуги!AV:AV,Услуги!D:D,СВОД!C2967,Услуги!F:F,СВОД!E2967)</f>
        <v>0</v>
      </c>
      <c r="O2967" s="300">
        <f>SUMIFS(Сверхбаза!L:L,Сверхбаза!C:C,СВОД!C2967,Сверхбаза!E:E,СВОД!E2967)+SUMIFS(Сверхбаза!M:M,Сверхбаза!C:C,СВОД!C2967,Сверхбаза!E:E,СВОД!E2967)</f>
        <v>0</v>
      </c>
      <c r="P2967" s="278">
        <f>SUMIFS(Сверхбаза!N:N,Сверхбаза!C:C,СВОД!C2967,Сверхбаза!E:E,СВОД!E2967)</f>
        <v>0</v>
      </c>
      <c r="Q2967" s="278">
        <f>SUMIFS(Сверхбаза!P:P,Сверхбаза!C:C,СВОД!C2967,Сверхбаза!E:E,СВОД!E2967)</f>
        <v>0</v>
      </c>
      <c r="R2967" s="278">
        <f>SUMIFS(Сверхбаза!O:O,Сверхбаза!C:C,СВОД!C2967,Сверхбаза!E:E,СВОД!E2967)</f>
        <v>0</v>
      </c>
      <c r="S2967" s="278">
        <f>SUMIFS(Сверхбаза!Q:Q,Сверхбаза!C:C,СВОД!C2967,Сверхбаза!E:E,СВОД!E2967)</f>
        <v>0</v>
      </c>
      <c r="T2967" s="301">
        <f>SUMIFS(Сверхбаза!G:G,Сверхбаза!C:C,СВОД!C2967,Сверхбаза!E:E,СВОД!E2967)</f>
        <v>0</v>
      </c>
    </row>
    <row r="2968" spans="1:20" ht="25.5" outlineLevel="2" x14ac:dyDescent="0.2">
      <c r="A2968" s="288">
        <f>VLOOKUP(C2968,Округа!B:C,2,FALSE)</f>
        <v>2</v>
      </c>
      <c r="B2968" s="361">
        <f t="shared" ref="B2968:D2974" si="78">B2967</f>
        <v>500105</v>
      </c>
      <c r="C2968" s="361">
        <f t="shared" si="78"/>
        <v>10601</v>
      </c>
      <c r="D2968" s="5" t="str">
        <f t="shared" si="78"/>
        <v>ГБУЗ МО "БАЛАШИХИНСКИЙ ПСИХОНЕВРОЛОГИЧЕСКИЙ ДИСПАНСЕР"</v>
      </c>
      <c r="E2968" s="349">
        <f t="shared" si="77"/>
        <v>13</v>
      </c>
      <c r="F2968" s="350" t="str">
        <f t="shared" si="77"/>
        <v>Круглосуточный стационар ВМП</v>
      </c>
      <c r="G2968" s="302">
        <f>SUMIFS('Круглосуточный стационар'!J:J,'Круглосуточный стационар'!D:D,СВОД!C2968,'Круглосуточный стационар'!F:F,СВОД!E2968)/2+SUMIFS(ВМП!J:J,ВМП!D:D,СВОД!C2968,ВМП!F:F,СВОД!E2968)/2+SUMIFS('Дневной стационар'!J:J,'Дневной стационар'!D:D,СВОД!C2968,'Дневной стационар'!F:F,СВОД!E2968)/2+SUMIFS(ЭКО!H:H,ЭКО!D:D,СВОД!C2968,ЭКО!F:F,СВОД!E2968)+SUMIFS(Диализ!J:J,Диализ!E:E,СВОД!C2968,Диализ!G:G,СВОД!E2968)</f>
        <v>0</v>
      </c>
      <c r="H2968" s="276">
        <f>SUMIFS(Поликлиника!H:H,Поликлиника!D:D,СВОД!C2968,Поликлиника!F:F,СВОД!E2968)</f>
        <v>0</v>
      </c>
      <c r="I2968" s="276">
        <f>SUMIFS(Поликлиника!BA:BA,Поликлиника!D:D,СВОД!C2968,Поликлиника!F:F,СВОД!E2968)</f>
        <v>0</v>
      </c>
      <c r="J2968" s="276">
        <f>SUMIFS(Поликлиника!BF:BF,Поликлиника!D:D,СВОД!C2968,Поликлиника!F:F,СВОД!E2968)</f>
        <v>0</v>
      </c>
      <c r="K2968" s="276">
        <f>SUMIFS(Поликлиника!BU:BU,Поликлиника!D:D,СВОД!C2968,Поликлиника!F:F,СВОД!E2968)</f>
        <v>0</v>
      </c>
      <c r="L2968" s="276">
        <f>SUMIFS(Услуги!H:H,Услуги!D:D,СВОД!C2968,Услуги!F:F,СВОД!E2968)+SUMIFS(Услуги!M:M,Услуги!D:D,СВОД!C2968,Услуги!F:F,СВОД!E2968)+SUMIFS(Услуги!R:R,Услуги!D:D,СВОД!C2968,Услуги!F:F,СВОД!E2968)+SUMIFS(Услуги!W:W,Услуги!D:D,СВОД!C2968,Услуги!F:F,СВОД!E2968)+SUMIFS(Услуги!AB:AB,Услуги!D:D,СВОД!C2968,Услуги!F:F,СВОД!E2968)+SUMIFS(Услуги!AG:AG,Услуги!D:D,СВОД!C2968,Услуги!F:F,СВОД!E2968)+SUMIFS(Услуги!AL:AL,Услуги!D:D,СВОД!C2968,Услуги!F:F,СВОД!E2968)+SUMIFS(Услуги!AQ:AQ,Услуги!D:D,СВОД!C2968,Услуги!F:F,СВОД!E2968)</f>
        <v>0</v>
      </c>
      <c r="M2968" s="276">
        <f>SUMIFS('Скорая мед. помощь'!J:J,'Скорая мед. помощь'!E:E,СВОД!C2968,'Скорая мед. помощь'!G:G,СВОД!E2968)</f>
        <v>0</v>
      </c>
      <c r="N2968" s="303">
        <f>SUMIFS('Круглосуточный стационар'!O:O,'Круглосуточный стационар'!D:D,СВОД!C2968,'Круглосуточный стационар'!F:F,СВОД!E2968)+SUMIFS(ВМП!O:O,ВМП!D:D,СВОД!C2968,ВМП!F:F,СВОД!E2968)+SUMIFS('Дневной стационар'!O:O,'Дневной стационар'!D:D,СВОД!C2968,'Дневной стационар'!F:F,СВОД!E2968)+SUMIFS(ЭКО!M:M,ЭКО!D:D,СВОД!C2968,ЭКО!F:F,СВОД!E2968)+SUMIFS(Диализ!O:O,Диализ!E:E,СВОД!C2968,Диализ!G:G,СВОД!E2968)+SUMIFS(Поликлиника!CT:CT,Поликлиника!D:D,СВОД!C2968,Поликлиника!F:F,СВОД!E2968)+SUMIFS('Скорая мед. помощь'!O:O,'Скорая мед. помощь'!E:E,СВОД!C2968,'Скорая мед. помощь'!G:G,СВОД!E2968)+SUMIFS(Услуги!AV:AV,Услуги!D:D,СВОД!C2968,Услуги!F:F,СВОД!E2968)</f>
        <v>0</v>
      </c>
      <c r="O2968" s="302">
        <f>SUMIFS(Сверхбаза!L:L,Сверхбаза!C:C,СВОД!C2968,Сверхбаза!E:E,СВОД!E2968)+SUMIFS(Сверхбаза!M:M,Сверхбаза!C:C,СВОД!C2968,Сверхбаза!E:E,СВОД!E2968)</f>
        <v>0</v>
      </c>
      <c r="P2968" s="276">
        <f>SUMIFS(Сверхбаза!N:N,Сверхбаза!C:C,СВОД!C2968,Сверхбаза!E:E,СВОД!E2968)</f>
        <v>0</v>
      </c>
      <c r="Q2968" s="276">
        <f>SUMIFS(Сверхбаза!P:P,Сверхбаза!C:C,СВОД!C2968,Сверхбаза!E:E,СВОД!E2968)</f>
        <v>0</v>
      </c>
      <c r="R2968" s="276">
        <f>SUMIFS(Сверхбаза!O:O,Сверхбаза!C:C,СВОД!C2968,Сверхбаза!E:E,СВОД!E2968)</f>
        <v>0</v>
      </c>
      <c r="S2968" s="276">
        <f>SUMIFS(Сверхбаза!Q:Q,Сверхбаза!C:C,СВОД!C2968,Сверхбаза!E:E,СВОД!E2968)</f>
        <v>0</v>
      </c>
      <c r="T2968" s="303">
        <f>SUMIFS(Сверхбаза!G:G,Сверхбаза!C:C,СВОД!C2968,Сверхбаза!E:E,СВОД!E2968)</f>
        <v>0</v>
      </c>
    </row>
    <row r="2969" spans="1:20" ht="25.5" outlineLevel="2" x14ac:dyDescent="0.2">
      <c r="A2969" s="288">
        <f>VLOOKUP(C2969,Округа!B:C,2,FALSE)</f>
        <v>2</v>
      </c>
      <c r="B2969" s="361">
        <f t="shared" si="78"/>
        <v>500105</v>
      </c>
      <c r="C2969" s="361">
        <f t="shared" si="78"/>
        <v>10601</v>
      </c>
      <c r="D2969" s="5" t="str">
        <f t="shared" si="78"/>
        <v>ГБУЗ МО "БАЛАШИХИНСКИЙ ПСИХОНЕВРОЛОГИЧЕСКИЙ ДИСПАНСЕР"</v>
      </c>
      <c r="E2969" s="349">
        <f t="shared" si="77"/>
        <v>2</v>
      </c>
      <c r="F2969" s="350" t="str">
        <f t="shared" si="77"/>
        <v>Дневной стационар</v>
      </c>
      <c r="G2969" s="302">
        <f>SUMIFS('Круглосуточный стационар'!J:J,'Круглосуточный стационар'!D:D,СВОД!C2969,'Круглосуточный стационар'!F:F,СВОД!E2969)/2+SUMIFS(ВМП!J:J,ВМП!D:D,СВОД!C2969,ВМП!F:F,СВОД!E2969)/2+SUMIFS('Дневной стационар'!J:J,'Дневной стационар'!D:D,СВОД!C2969,'Дневной стационар'!F:F,СВОД!E2969)/2+SUMIFS(ЭКО!H:H,ЭКО!D:D,СВОД!C2969,ЭКО!F:F,СВОД!E2969)+SUMIFS(Диализ!J:J,Диализ!E:E,СВОД!C2969,Диализ!G:G,СВОД!E2969)</f>
        <v>0</v>
      </c>
      <c r="H2969" s="276">
        <f>SUMIFS(Поликлиника!H:H,Поликлиника!D:D,СВОД!C2969,Поликлиника!F:F,СВОД!E2969)</f>
        <v>0</v>
      </c>
      <c r="I2969" s="276">
        <f>SUMIFS(Поликлиника!BA:BA,Поликлиника!D:D,СВОД!C2969,Поликлиника!F:F,СВОД!E2969)</f>
        <v>0</v>
      </c>
      <c r="J2969" s="276">
        <f>SUMIFS(Поликлиника!BF:BF,Поликлиника!D:D,СВОД!C2969,Поликлиника!F:F,СВОД!E2969)</f>
        <v>0</v>
      </c>
      <c r="K2969" s="276">
        <f>SUMIFS(Поликлиника!BU:BU,Поликлиника!D:D,СВОД!C2969,Поликлиника!F:F,СВОД!E2969)</f>
        <v>0</v>
      </c>
      <c r="L2969" s="276">
        <f>SUMIFS(Услуги!H:H,Услуги!D:D,СВОД!C2969,Услуги!F:F,СВОД!E2969)+SUMIFS(Услуги!M:M,Услуги!D:D,СВОД!C2969,Услуги!F:F,СВОД!E2969)+SUMIFS(Услуги!R:R,Услуги!D:D,СВОД!C2969,Услуги!F:F,СВОД!E2969)+SUMIFS(Услуги!W:W,Услуги!D:D,СВОД!C2969,Услуги!F:F,СВОД!E2969)+SUMIFS(Услуги!AB:AB,Услуги!D:D,СВОД!C2969,Услуги!F:F,СВОД!E2969)+SUMIFS(Услуги!AG:AG,Услуги!D:D,СВОД!C2969,Услуги!F:F,СВОД!E2969)+SUMIFS(Услуги!AL:AL,Услуги!D:D,СВОД!C2969,Услуги!F:F,СВОД!E2969)+SUMIFS(Услуги!AQ:AQ,Услуги!D:D,СВОД!C2969,Услуги!F:F,СВОД!E2969)</f>
        <v>0</v>
      </c>
      <c r="M2969" s="276">
        <f>SUMIFS('Скорая мед. помощь'!J:J,'Скорая мед. помощь'!E:E,СВОД!C2969,'Скорая мед. помощь'!G:G,СВОД!E2969)</f>
        <v>0</v>
      </c>
      <c r="N2969" s="303">
        <f>SUMIFS('Круглосуточный стационар'!O:O,'Круглосуточный стационар'!D:D,СВОД!C2969,'Круглосуточный стационар'!F:F,СВОД!E2969)+SUMIFS(ВМП!O:O,ВМП!D:D,СВОД!C2969,ВМП!F:F,СВОД!E2969)+SUMIFS('Дневной стационар'!O:O,'Дневной стационар'!D:D,СВОД!C2969,'Дневной стационар'!F:F,СВОД!E2969)+SUMIFS(ЭКО!M:M,ЭКО!D:D,СВОД!C2969,ЭКО!F:F,СВОД!E2969)+SUMIFS(Диализ!O:O,Диализ!E:E,СВОД!C2969,Диализ!G:G,СВОД!E2969)+SUMIFS(Поликлиника!CT:CT,Поликлиника!D:D,СВОД!C2969,Поликлиника!F:F,СВОД!E2969)+SUMIFS('Скорая мед. помощь'!O:O,'Скорая мед. помощь'!E:E,СВОД!C2969,'Скорая мед. помощь'!G:G,СВОД!E2969)+SUMIFS(Услуги!AV:AV,Услуги!D:D,СВОД!C2969,Услуги!F:F,СВОД!E2969)</f>
        <v>0</v>
      </c>
      <c r="O2969" s="302">
        <f>SUMIFS(Сверхбаза!L:L,Сверхбаза!C:C,СВОД!C2969,Сверхбаза!E:E,СВОД!E2969)+SUMIFS(Сверхбаза!M:M,Сверхбаза!C:C,СВОД!C2969,Сверхбаза!E:E,СВОД!E2969)</f>
        <v>0</v>
      </c>
      <c r="P2969" s="276">
        <f>SUMIFS(Сверхбаза!N:N,Сверхбаза!C:C,СВОД!C2969,Сверхбаза!E:E,СВОД!E2969)</f>
        <v>0</v>
      </c>
      <c r="Q2969" s="276">
        <f>SUMIFS(Сверхбаза!P:P,Сверхбаза!C:C,СВОД!C2969,Сверхбаза!E:E,СВОД!E2969)</f>
        <v>0</v>
      </c>
      <c r="R2969" s="276">
        <f>SUMIFS(Сверхбаза!O:O,Сверхбаза!C:C,СВОД!C2969,Сверхбаза!E:E,СВОД!E2969)</f>
        <v>0</v>
      </c>
      <c r="S2969" s="276">
        <f>SUMIFS(Сверхбаза!Q:Q,Сверхбаза!C:C,СВОД!C2969,Сверхбаза!E:E,СВОД!E2969)</f>
        <v>0</v>
      </c>
      <c r="T2969" s="303">
        <f>SUMIFS(Сверхбаза!G:G,Сверхбаза!C:C,СВОД!C2969,Сверхбаза!E:E,СВОД!E2969)</f>
        <v>0</v>
      </c>
    </row>
    <row r="2970" spans="1:20" ht="25.5" outlineLevel="2" x14ac:dyDescent="0.2">
      <c r="A2970" s="288">
        <f>VLOOKUP(C2970,Округа!B:C,2,FALSE)</f>
        <v>2</v>
      </c>
      <c r="B2970" s="361">
        <f t="shared" si="78"/>
        <v>500105</v>
      </c>
      <c r="C2970" s="361">
        <f t="shared" si="78"/>
        <v>10601</v>
      </c>
      <c r="D2970" s="5" t="str">
        <f t="shared" si="78"/>
        <v>ГБУЗ МО "БАЛАШИХИНСКИЙ ПСИХОНЕВРОЛОГИЧЕСКИЙ ДИСПАНСЕР"</v>
      </c>
      <c r="E2970" s="349">
        <f t="shared" si="77"/>
        <v>6</v>
      </c>
      <c r="F2970" s="350" t="str">
        <f t="shared" si="77"/>
        <v>Экстракорпоральное оплодотворение</v>
      </c>
      <c r="G2970" s="302">
        <f>SUMIFS('Круглосуточный стационар'!J:J,'Круглосуточный стационар'!D:D,СВОД!C2970,'Круглосуточный стационар'!F:F,СВОД!E2970)/2+SUMIFS(ВМП!J:J,ВМП!D:D,СВОД!C2970,ВМП!F:F,СВОД!E2970)/2+SUMIFS('Дневной стационар'!J:J,'Дневной стационар'!D:D,СВОД!C2970,'Дневной стационар'!F:F,СВОД!E2970)/2+SUMIFS(ЭКО!H:H,ЭКО!D:D,СВОД!C2970,ЭКО!F:F,СВОД!E2970)+SUMIFS(Диализ!J:J,Диализ!E:E,СВОД!C2970,Диализ!G:G,СВОД!E2970)</f>
        <v>0</v>
      </c>
      <c r="H2970" s="276">
        <f>SUMIFS(Поликлиника!H:H,Поликлиника!D:D,СВОД!C2970,Поликлиника!F:F,СВОД!E2970)</f>
        <v>0</v>
      </c>
      <c r="I2970" s="276">
        <f>SUMIFS(Поликлиника!BA:BA,Поликлиника!D:D,СВОД!C2970,Поликлиника!F:F,СВОД!E2970)</f>
        <v>0</v>
      </c>
      <c r="J2970" s="276">
        <f>SUMIFS(Поликлиника!BF:BF,Поликлиника!D:D,СВОД!C2970,Поликлиника!F:F,СВОД!E2970)</f>
        <v>0</v>
      </c>
      <c r="K2970" s="276">
        <f>SUMIFS(Поликлиника!BU:BU,Поликлиника!D:D,СВОД!C2970,Поликлиника!F:F,СВОД!E2970)</f>
        <v>0</v>
      </c>
      <c r="L2970" s="276">
        <f>SUMIFS(Услуги!H:H,Услуги!D:D,СВОД!C2970,Услуги!F:F,СВОД!E2970)+SUMIFS(Услуги!M:M,Услуги!D:D,СВОД!C2970,Услуги!F:F,СВОД!E2970)+SUMIFS(Услуги!R:R,Услуги!D:D,СВОД!C2970,Услуги!F:F,СВОД!E2970)+SUMIFS(Услуги!W:W,Услуги!D:D,СВОД!C2970,Услуги!F:F,СВОД!E2970)+SUMIFS(Услуги!AB:AB,Услуги!D:D,СВОД!C2970,Услуги!F:F,СВОД!E2970)+SUMIFS(Услуги!AG:AG,Услуги!D:D,СВОД!C2970,Услуги!F:F,СВОД!E2970)+SUMIFS(Услуги!AL:AL,Услуги!D:D,СВОД!C2970,Услуги!F:F,СВОД!E2970)+SUMIFS(Услуги!AQ:AQ,Услуги!D:D,СВОД!C2970,Услуги!F:F,СВОД!E2970)</f>
        <v>0</v>
      </c>
      <c r="M2970" s="276">
        <f>SUMIFS('Скорая мед. помощь'!J:J,'Скорая мед. помощь'!E:E,СВОД!C2970,'Скорая мед. помощь'!G:G,СВОД!E2970)</f>
        <v>0</v>
      </c>
      <c r="N2970" s="303">
        <f>SUMIFS('Круглосуточный стационар'!O:O,'Круглосуточный стационар'!D:D,СВОД!C2970,'Круглосуточный стационар'!F:F,СВОД!E2970)+SUMIFS(ВМП!O:O,ВМП!D:D,СВОД!C2970,ВМП!F:F,СВОД!E2970)+SUMIFS('Дневной стационар'!O:O,'Дневной стационар'!D:D,СВОД!C2970,'Дневной стационар'!F:F,СВОД!E2970)+SUMIFS(ЭКО!M:M,ЭКО!D:D,СВОД!C2970,ЭКО!F:F,СВОД!E2970)+SUMIFS(Диализ!O:O,Диализ!E:E,СВОД!C2970,Диализ!G:G,СВОД!E2970)+SUMIFS(Поликлиника!CT:CT,Поликлиника!D:D,СВОД!C2970,Поликлиника!F:F,СВОД!E2970)+SUMIFS('Скорая мед. помощь'!O:O,'Скорая мед. помощь'!E:E,СВОД!C2970,'Скорая мед. помощь'!G:G,СВОД!E2970)+SUMIFS(Услуги!AV:AV,Услуги!D:D,СВОД!C2970,Услуги!F:F,СВОД!E2970)</f>
        <v>0</v>
      </c>
      <c r="O2970" s="302">
        <f>SUMIFS(Сверхбаза!L:L,Сверхбаза!C:C,СВОД!C2970,Сверхбаза!E:E,СВОД!E2970)+SUMIFS(Сверхбаза!M:M,Сверхбаза!C:C,СВОД!C2970,Сверхбаза!E:E,СВОД!E2970)</f>
        <v>0</v>
      </c>
      <c r="P2970" s="276">
        <f>SUMIFS(Сверхбаза!N:N,Сверхбаза!C:C,СВОД!C2970,Сверхбаза!E:E,СВОД!E2970)</f>
        <v>0</v>
      </c>
      <c r="Q2970" s="276">
        <f>SUMIFS(Сверхбаза!P:P,Сверхбаза!C:C,СВОД!C2970,Сверхбаза!E:E,СВОД!E2970)</f>
        <v>0</v>
      </c>
      <c r="R2970" s="276">
        <f>SUMIFS(Сверхбаза!O:O,Сверхбаза!C:C,СВОД!C2970,Сверхбаза!E:E,СВОД!E2970)</f>
        <v>0</v>
      </c>
      <c r="S2970" s="276">
        <f>SUMIFS(Сверхбаза!Q:Q,Сверхбаза!C:C,СВОД!C2970,Сверхбаза!E:E,СВОД!E2970)</f>
        <v>0</v>
      </c>
      <c r="T2970" s="303">
        <f>SUMIFS(Сверхбаза!G:G,Сверхбаза!C:C,СВОД!C2970,Сверхбаза!E:E,СВОД!E2970)</f>
        <v>0</v>
      </c>
    </row>
    <row r="2971" spans="1:20" ht="25.5" outlineLevel="2" x14ac:dyDescent="0.2">
      <c r="A2971" s="288">
        <f>VLOOKUP(C2971,Округа!B:C,2,FALSE)</f>
        <v>2</v>
      </c>
      <c r="B2971" s="361">
        <f t="shared" si="78"/>
        <v>500105</v>
      </c>
      <c r="C2971" s="361">
        <f t="shared" si="78"/>
        <v>10601</v>
      </c>
      <c r="D2971" s="5" t="str">
        <f t="shared" si="78"/>
        <v>ГБУЗ МО "БАЛАШИХИНСКИЙ ПСИХОНЕВРОЛОГИЧЕСКИЙ ДИСПАНСЕР"</v>
      </c>
      <c r="E2971" s="349">
        <f t="shared" si="77"/>
        <v>3</v>
      </c>
      <c r="F2971" s="350" t="str">
        <f t="shared" si="77"/>
        <v>Амбулаторно-поликлиническая помощь</v>
      </c>
      <c r="G2971" s="302">
        <f>SUMIFS('Круглосуточный стационар'!J:J,'Круглосуточный стационар'!D:D,СВОД!C2971,'Круглосуточный стационар'!F:F,СВОД!E2971)/2+SUMIFS(ВМП!J:J,ВМП!D:D,СВОД!C2971,ВМП!F:F,СВОД!E2971)/2+SUMIFS('Дневной стационар'!J:J,'Дневной стационар'!D:D,СВОД!C2971,'Дневной стационар'!F:F,СВОД!E2971)/2+SUMIFS(ЭКО!H:H,ЭКО!D:D,СВОД!C2971,ЭКО!F:F,СВОД!E2971)+SUMIFS(Диализ!J:J,Диализ!E:E,СВОД!C2971,Диализ!G:G,СВОД!E2971)</f>
        <v>0</v>
      </c>
      <c r="H2971" s="276">
        <f>SUMIFS(Поликлиника!H:H,Поликлиника!D:D,СВОД!C2971,Поликлиника!F:F,СВОД!E2971)</f>
        <v>0</v>
      </c>
      <c r="I2971" s="276">
        <f>SUMIFS(Поликлиника!BA:BA,Поликлиника!D:D,СВОД!C2971,Поликлиника!F:F,СВОД!E2971)</f>
        <v>0</v>
      </c>
      <c r="J2971" s="276">
        <f>SUMIFS(Поликлиника!BF:BF,Поликлиника!D:D,СВОД!C2971,Поликлиника!F:F,СВОД!E2971)</f>
        <v>0</v>
      </c>
      <c r="K2971" s="276">
        <f>SUMIFS(Поликлиника!BU:BU,Поликлиника!D:D,СВОД!C2971,Поликлиника!F:F,СВОД!E2971)</f>
        <v>0</v>
      </c>
      <c r="L2971" s="276">
        <f>SUMIFS(Услуги!H:H,Услуги!D:D,СВОД!C2971,Услуги!F:F,СВОД!E2971)+SUMIFS(Услуги!M:M,Услуги!D:D,СВОД!C2971,Услуги!F:F,СВОД!E2971)+SUMIFS(Услуги!R:R,Услуги!D:D,СВОД!C2971,Услуги!F:F,СВОД!E2971)+SUMIFS(Услуги!W:W,Услуги!D:D,СВОД!C2971,Услуги!F:F,СВОД!E2971)+SUMIFS(Услуги!AB:AB,Услуги!D:D,СВОД!C2971,Услуги!F:F,СВОД!E2971)+SUMIFS(Услуги!AG:AG,Услуги!D:D,СВОД!C2971,Услуги!F:F,СВОД!E2971)+SUMIFS(Услуги!AL:AL,Услуги!D:D,СВОД!C2971,Услуги!F:F,СВОД!E2971)+SUMIFS(Услуги!AQ:AQ,Услуги!D:D,СВОД!C2971,Услуги!F:F,СВОД!E2971)</f>
        <v>0</v>
      </c>
      <c r="M2971" s="276">
        <f>SUMIFS('Скорая мед. помощь'!J:J,'Скорая мед. помощь'!E:E,СВОД!C2971,'Скорая мед. помощь'!G:G,СВОД!E2971)</f>
        <v>0</v>
      </c>
      <c r="N2971" s="303">
        <f>SUMIFS('Круглосуточный стационар'!O:O,'Круглосуточный стационар'!D:D,СВОД!C2971,'Круглосуточный стационар'!F:F,СВОД!E2971)+SUMIFS(ВМП!O:O,ВМП!D:D,СВОД!C2971,ВМП!F:F,СВОД!E2971)+SUMIFS('Дневной стационар'!O:O,'Дневной стационар'!D:D,СВОД!C2971,'Дневной стационар'!F:F,СВОД!E2971)+SUMIFS(ЭКО!M:M,ЭКО!D:D,СВОД!C2971,ЭКО!F:F,СВОД!E2971)+SUMIFS(Диализ!O:O,Диализ!E:E,СВОД!C2971,Диализ!G:G,СВОД!E2971)+SUMIFS(Поликлиника!CT:CT,Поликлиника!D:D,СВОД!C2971,Поликлиника!F:F,СВОД!E2971)+SUMIFS('Скорая мед. помощь'!O:O,'Скорая мед. помощь'!E:E,СВОД!C2971,'Скорая мед. помощь'!G:G,СВОД!E2971)+SUMIFS(Услуги!AV:AV,Услуги!D:D,СВОД!C2971,Услуги!F:F,СВОД!E2971)</f>
        <v>0</v>
      </c>
      <c r="O2971" s="302">
        <f>SUMIFS(Сверхбаза!L:L,Сверхбаза!C:C,СВОД!C2971,Сверхбаза!E:E,СВОД!E2971)+SUMIFS(Сверхбаза!M:M,Сверхбаза!C:C,СВОД!C2971,Сверхбаза!E:E,СВОД!E2971)</f>
        <v>0</v>
      </c>
      <c r="P2971" s="276">
        <f>SUMIFS(Сверхбаза!N:N,Сверхбаза!C:C,СВОД!C2971,Сверхбаза!E:E,СВОД!E2971)</f>
        <v>10000</v>
      </c>
      <c r="Q2971" s="276">
        <f>SUMIFS(Сверхбаза!P:P,Сверхбаза!C:C,СВОД!C2971,Сверхбаза!E:E,СВОД!E2971)</f>
        <v>9500</v>
      </c>
      <c r="R2971" s="276">
        <f>SUMIFS(Сверхбаза!O:O,Сверхбаза!C:C,СВОД!C2971,Сверхбаза!E:E,СВОД!E2971)</f>
        <v>9000</v>
      </c>
      <c r="S2971" s="276">
        <f>SUMIFS(Сверхбаза!Q:Q,Сверхбаза!C:C,СВОД!C2971,Сверхбаза!E:E,СВОД!E2971)</f>
        <v>0</v>
      </c>
      <c r="T2971" s="303">
        <f>SUMIFS(Сверхбаза!G:G,Сверхбаза!C:C,СВОД!C2971,Сверхбаза!E:E,СВОД!E2971)</f>
        <v>35846.153000000006</v>
      </c>
    </row>
    <row r="2972" spans="1:20" ht="25.5" outlineLevel="2" x14ac:dyDescent="0.2">
      <c r="A2972" s="288">
        <f>VLOOKUP(C2972,Округа!B:C,2,FALSE)</f>
        <v>2</v>
      </c>
      <c r="B2972" s="361">
        <f t="shared" si="78"/>
        <v>500105</v>
      </c>
      <c r="C2972" s="361">
        <f t="shared" si="78"/>
        <v>10601</v>
      </c>
      <c r="D2972" s="5" t="str">
        <f t="shared" si="78"/>
        <v>ГБУЗ МО "БАЛАШИХИНСКИЙ ПСИХОНЕВРОЛОГИЧЕСКИЙ ДИСПАНСЕР"</v>
      </c>
      <c r="E2972" s="349">
        <f t="shared" si="77"/>
        <v>7</v>
      </c>
      <c r="F2972" s="350" t="str">
        <f t="shared" si="77"/>
        <v>Скорая медицинская помощь</v>
      </c>
      <c r="G2972" s="302">
        <f>SUMIFS('Круглосуточный стационар'!J:J,'Круглосуточный стационар'!D:D,СВОД!C2972,'Круглосуточный стационар'!F:F,СВОД!E2972)/2+SUMIFS(ВМП!J:J,ВМП!D:D,СВОД!C2972,ВМП!F:F,СВОД!E2972)/2+SUMIFS('Дневной стационар'!J:J,'Дневной стационар'!D:D,СВОД!C2972,'Дневной стационар'!F:F,СВОД!E2972)/2+SUMIFS(ЭКО!H:H,ЭКО!D:D,СВОД!C2972,ЭКО!F:F,СВОД!E2972)+SUMIFS(Диализ!J:J,Диализ!E:E,СВОД!C2972,Диализ!G:G,СВОД!E2972)</f>
        <v>0</v>
      </c>
      <c r="H2972" s="276">
        <f>SUMIFS(Поликлиника!H:H,Поликлиника!D:D,СВОД!C2972,Поликлиника!F:F,СВОД!E2972)</f>
        <v>0</v>
      </c>
      <c r="I2972" s="276">
        <f>SUMIFS(Поликлиника!BA:BA,Поликлиника!D:D,СВОД!C2972,Поликлиника!F:F,СВОД!E2972)</f>
        <v>0</v>
      </c>
      <c r="J2972" s="276">
        <f>SUMIFS(Поликлиника!BF:BF,Поликлиника!D:D,СВОД!C2972,Поликлиника!F:F,СВОД!E2972)</f>
        <v>0</v>
      </c>
      <c r="K2972" s="276">
        <f>SUMIFS(Поликлиника!BU:BU,Поликлиника!D:D,СВОД!C2972,Поликлиника!F:F,СВОД!E2972)</f>
        <v>0</v>
      </c>
      <c r="L2972" s="276">
        <f>SUMIFS(Услуги!H:H,Услуги!D:D,СВОД!C2972,Услуги!F:F,СВОД!E2972)+SUMIFS(Услуги!M:M,Услуги!D:D,СВОД!C2972,Услуги!F:F,СВОД!E2972)+SUMIFS(Услуги!R:R,Услуги!D:D,СВОД!C2972,Услуги!F:F,СВОД!E2972)+SUMIFS(Услуги!W:W,Услуги!D:D,СВОД!C2972,Услуги!F:F,СВОД!E2972)+SUMIFS(Услуги!AB:AB,Услуги!D:D,СВОД!C2972,Услуги!F:F,СВОД!E2972)+SUMIFS(Услуги!AG:AG,Услуги!D:D,СВОД!C2972,Услуги!F:F,СВОД!E2972)+SUMIFS(Услуги!AL:AL,Услуги!D:D,СВОД!C2972,Услуги!F:F,СВОД!E2972)+SUMIFS(Услуги!AQ:AQ,Услуги!D:D,СВОД!C2972,Услуги!F:F,СВОД!E2972)</f>
        <v>0</v>
      </c>
      <c r="M2972" s="276">
        <f>SUMIFS('Скорая мед. помощь'!J:J,'Скорая мед. помощь'!E:E,СВОД!C2972,'Скорая мед. помощь'!G:G,СВОД!E2972)</f>
        <v>0</v>
      </c>
      <c r="N2972" s="303">
        <f>SUMIFS('Круглосуточный стационар'!O:O,'Круглосуточный стационар'!D:D,СВОД!C2972,'Круглосуточный стационар'!F:F,СВОД!E2972)+SUMIFS(ВМП!O:O,ВМП!D:D,СВОД!C2972,ВМП!F:F,СВОД!E2972)+SUMIFS('Дневной стационар'!O:O,'Дневной стационар'!D:D,СВОД!C2972,'Дневной стационар'!F:F,СВОД!E2972)+SUMIFS(ЭКО!M:M,ЭКО!D:D,СВОД!C2972,ЭКО!F:F,СВОД!E2972)+SUMIFS(Диализ!O:O,Диализ!E:E,СВОД!C2972,Диализ!G:G,СВОД!E2972)+SUMIFS(Поликлиника!CT:CT,Поликлиника!D:D,СВОД!C2972,Поликлиника!F:F,СВОД!E2972)+SUMIFS('Скорая мед. помощь'!O:O,'Скорая мед. помощь'!E:E,СВОД!C2972,'Скорая мед. помощь'!G:G,СВОД!E2972)+SUMIFS(Услуги!AV:AV,Услуги!D:D,СВОД!C2972,Услуги!F:F,СВОД!E2972)</f>
        <v>0</v>
      </c>
      <c r="O2972" s="302">
        <f>SUMIFS(Сверхбаза!L:L,Сверхбаза!C:C,СВОД!C2972,Сверхбаза!E:E,СВОД!E2972)+SUMIFS(Сверхбаза!M:M,Сверхбаза!C:C,СВОД!C2972,Сверхбаза!E:E,СВОД!E2972)</f>
        <v>0</v>
      </c>
      <c r="P2972" s="276">
        <f>SUMIFS(Сверхбаза!N:N,Сверхбаза!C:C,СВОД!C2972,Сверхбаза!E:E,СВОД!E2972)</f>
        <v>0</v>
      </c>
      <c r="Q2972" s="276">
        <f>SUMIFS(Сверхбаза!P:P,Сверхбаза!C:C,СВОД!C2972,Сверхбаза!E:E,СВОД!E2972)</f>
        <v>0</v>
      </c>
      <c r="R2972" s="276">
        <f>SUMIFS(Сверхбаза!O:O,Сверхбаза!C:C,СВОД!C2972,Сверхбаза!E:E,СВОД!E2972)</f>
        <v>0</v>
      </c>
      <c r="S2972" s="276">
        <f>SUMIFS(Сверхбаза!Q:Q,Сверхбаза!C:C,СВОД!C2972,Сверхбаза!E:E,СВОД!E2972)</f>
        <v>0</v>
      </c>
      <c r="T2972" s="303">
        <f>SUMIFS(Сверхбаза!G:G,Сверхбаза!C:C,СВОД!C2972,Сверхбаза!E:E,СВОД!E2972)</f>
        <v>0</v>
      </c>
    </row>
    <row r="2973" spans="1:20" ht="25.5" outlineLevel="2" x14ac:dyDescent="0.2">
      <c r="A2973" s="288">
        <f>VLOOKUP(C2973,Округа!B:C,2,FALSE)</f>
        <v>2</v>
      </c>
      <c r="B2973" s="361">
        <f t="shared" si="78"/>
        <v>500105</v>
      </c>
      <c r="C2973" s="361">
        <f t="shared" si="78"/>
        <v>10601</v>
      </c>
      <c r="D2973" s="5" t="str">
        <f t="shared" si="78"/>
        <v>ГБУЗ МО "БАЛАШИХИНСКИЙ ПСИХОНЕВРОЛОГИЧЕСКИЙ ДИСПАНСЕР"</v>
      </c>
      <c r="E2973" s="349">
        <f t="shared" si="77"/>
        <v>70</v>
      </c>
      <c r="F2973" s="350" t="str">
        <f t="shared" si="77"/>
        <v>Гемодиализ</v>
      </c>
      <c r="G2973" s="302">
        <f>SUMIFS('Круглосуточный стационар'!J:J,'Круглосуточный стационар'!D:D,СВОД!C2973,'Круглосуточный стационар'!F:F,СВОД!E2973)/2+SUMIFS(ВМП!J:J,ВМП!D:D,СВОД!C2973,ВМП!F:F,СВОД!E2973)/2+SUMIFS('Дневной стационар'!J:J,'Дневной стационар'!D:D,СВОД!C2973,'Дневной стационар'!F:F,СВОД!E2973)/2+SUMIFS(ЭКО!H:H,ЭКО!D:D,СВОД!C2973,ЭКО!F:F,СВОД!E2973)+SUMIFS(Диализ!J:J,Диализ!E:E,СВОД!C2973,Диализ!G:G,СВОД!E2973)</f>
        <v>0</v>
      </c>
      <c r="H2973" s="276">
        <f>SUMIFS(Поликлиника!H:H,Поликлиника!D:D,СВОД!C2973,Поликлиника!F:F,СВОД!E2973)</f>
        <v>0</v>
      </c>
      <c r="I2973" s="276">
        <f>SUMIFS(Поликлиника!BA:BA,Поликлиника!D:D,СВОД!C2973,Поликлиника!F:F,СВОД!E2973)</f>
        <v>0</v>
      </c>
      <c r="J2973" s="276">
        <f>SUMIFS(Поликлиника!BF:BF,Поликлиника!D:D,СВОД!C2973,Поликлиника!F:F,СВОД!E2973)</f>
        <v>0</v>
      </c>
      <c r="K2973" s="276">
        <f>SUMIFS(Поликлиника!BU:BU,Поликлиника!D:D,СВОД!C2973,Поликлиника!F:F,СВОД!E2973)</f>
        <v>0</v>
      </c>
      <c r="L2973" s="276">
        <f>SUMIFS(Услуги!H:H,Услуги!D:D,СВОД!C2973,Услуги!F:F,СВОД!E2973)+SUMIFS(Услуги!M:M,Услуги!D:D,СВОД!C2973,Услуги!F:F,СВОД!E2973)+SUMIFS(Услуги!R:R,Услуги!D:D,СВОД!C2973,Услуги!F:F,СВОД!E2973)+SUMIFS(Услуги!W:W,Услуги!D:D,СВОД!C2973,Услуги!F:F,СВОД!E2973)+SUMIFS(Услуги!AB:AB,Услуги!D:D,СВОД!C2973,Услуги!F:F,СВОД!E2973)+SUMIFS(Услуги!AG:AG,Услуги!D:D,СВОД!C2973,Услуги!F:F,СВОД!E2973)+SUMIFS(Услуги!AL:AL,Услуги!D:D,СВОД!C2973,Услуги!F:F,СВОД!E2973)+SUMIFS(Услуги!AQ:AQ,Услуги!D:D,СВОД!C2973,Услуги!F:F,СВОД!E2973)</f>
        <v>0</v>
      </c>
      <c r="M2973" s="276">
        <f>SUMIFS('Скорая мед. помощь'!J:J,'Скорая мед. помощь'!E:E,СВОД!C2973,'Скорая мед. помощь'!G:G,СВОД!E2973)</f>
        <v>0</v>
      </c>
      <c r="N2973" s="303">
        <f>SUMIFS('Круглосуточный стационар'!O:O,'Круглосуточный стационар'!D:D,СВОД!C2973,'Круглосуточный стационар'!F:F,СВОД!E2973)+SUMIFS(ВМП!O:O,ВМП!D:D,СВОД!C2973,ВМП!F:F,СВОД!E2973)+SUMIFS('Дневной стационар'!O:O,'Дневной стационар'!D:D,СВОД!C2973,'Дневной стационар'!F:F,СВОД!E2973)+SUMIFS(ЭКО!M:M,ЭКО!D:D,СВОД!C2973,ЭКО!F:F,СВОД!E2973)+SUMIFS(Диализ!O:O,Диализ!E:E,СВОД!C2973,Диализ!G:G,СВОД!E2973)+SUMIFS(Поликлиника!CT:CT,Поликлиника!D:D,СВОД!C2973,Поликлиника!F:F,СВОД!E2973)+SUMIFS('Скорая мед. помощь'!O:O,'Скорая мед. помощь'!E:E,СВОД!C2973,'Скорая мед. помощь'!G:G,СВОД!E2973)+SUMIFS(Услуги!AV:AV,Услуги!D:D,СВОД!C2973,Услуги!F:F,СВОД!E2973)</f>
        <v>0</v>
      </c>
      <c r="O2973" s="302">
        <f>SUMIFS(Сверхбаза!L:L,Сверхбаза!C:C,СВОД!C2973,Сверхбаза!E:E,СВОД!E2973)+SUMIFS(Сверхбаза!M:M,Сверхбаза!C:C,СВОД!C2973,Сверхбаза!E:E,СВОД!E2973)</f>
        <v>0</v>
      </c>
      <c r="P2973" s="276">
        <f>SUMIFS(Сверхбаза!N:N,Сверхбаза!C:C,СВОД!C2973,Сверхбаза!E:E,СВОД!E2973)</f>
        <v>0</v>
      </c>
      <c r="Q2973" s="276">
        <f>SUMIFS(Сверхбаза!P:P,Сверхбаза!C:C,СВОД!C2973,Сверхбаза!E:E,СВОД!E2973)</f>
        <v>0</v>
      </c>
      <c r="R2973" s="276">
        <f>SUMIFS(Сверхбаза!O:O,Сверхбаза!C:C,СВОД!C2973,Сверхбаза!E:E,СВОД!E2973)</f>
        <v>0</v>
      </c>
      <c r="S2973" s="276">
        <f>SUMIFS(Сверхбаза!Q:Q,Сверхбаза!C:C,СВОД!C2973,Сверхбаза!E:E,СВОД!E2973)</f>
        <v>0</v>
      </c>
      <c r="T2973" s="303">
        <f>SUMIFS(Сверхбаза!G:G,Сверхбаза!C:C,СВОД!C2973,Сверхбаза!E:E,СВОД!E2973)</f>
        <v>0</v>
      </c>
    </row>
    <row r="2974" spans="1:20" ht="25.5" outlineLevel="2" x14ac:dyDescent="0.2">
      <c r="A2974" s="288">
        <f>VLOOKUP(C2974,Округа!B:C,2,FALSE)</f>
        <v>2</v>
      </c>
      <c r="B2974" s="361">
        <f t="shared" si="78"/>
        <v>500105</v>
      </c>
      <c r="C2974" s="361">
        <f t="shared" si="78"/>
        <v>10601</v>
      </c>
      <c r="D2974" s="5" t="str">
        <f t="shared" si="78"/>
        <v>ГБУЗ МО "БАЛАШИХИНСКИЙ ПСИХОНЕВРОЛОГИЧЕСКИЙ ДИСПАНСЕР"</v>
      </c>
      <c r="E2974" s="349">
        <f t="shared" si="77"/>
        <v>94</v>
      </c>
      <c r="F2974" s="350" t="str">
        <f t="shared" si="77"/>
        <v>Перитониальный диализ</v>
      </c>
      <c r="G2974" s="302">
        <f>SUMIFS('Круглосуточный стационар'!J:J,'Круглосуточный стационар'!D:D,СВОД!C2974,'Круглосуточный стационар'!F:F,СВОД!E2974)/2+SUMIFS(ВМП!J:J,ВМП!D:D,СВОД!C2974,ВМП!F:F,СВОД!E2974)/2+SUMIFS('Дневной стационар'!J:J,'Дневной стационар'!D:D,СВОД!C2974,'Дневной стационар'!F:F,СВОД!E2974)/2+SUMIFS(ЭКО!H:H,ЭКО!D:D,СВОД!C2974,ЭКО!F:F,СВОД!E2974)+SUMIFS(Диализ!J:J,Диализ!E:E,СВОД!C2974,Диализ!G:G,СВОД!E2974)</f>
        <v>0</v>
      </c>
      <c r="H2974" s="276">
        <f>SUMIFS(Поликлиника!H:H,Поликлиника!D:D,СВОД!C2974,Поликлиника!F:F,СВОД!E2974)</f>
        <v>0</v>
      </c>
      <c r="I2974" s="276">
        <f>SUMIFS(Поликлиника!BA:BA,Поликлиника!D:D,СВОД!C2974,Поликлиника!F:F,СВОД!E2974)</f>
        <v>0</v>
      </c>
      <c r="J2974" s="276">
        <f>SUMIFS(Поликлиника!BF:BF,Поликлиника!D:D,СВОД!C2974,Поликлиника!F:F,СВОД!E2974)</f>
        <v>0</v>
      </c>
      <c r="K2974" s="276">
        <f>SUMIFS(Поликлиника!BU:BU,Поликлиника!D:D,СВОД!C2974,Поликлиника!F:F,СВОД!E2974)</f>
        <v>0</v>
      </c>
      <c r="L2974" s="276">
        <f>SUMIFS(Услуги!H:H,Услуги!D:D,СВОД!C2974,Услуги!F:F,СВОД!E2974)+SUMIFS(Услуги!M:M,Услуги!D:D,СВОД!C2974,Услуги!F:F,СВОД!E2974)+SUMIFS(Услуги!R:R,Услуги!D:D,СВОД!C2974,Услуги!F:F,СВОД!E2974)+SUMIFS(Услуги!W:W,Услуги!D:D,СВОД!C2974,Услуги!F:F,СВОД!E2974)+SUMIFS(Услуги!AB:AB,Услуги!D:D,СВОД!C2974,Услуги!F:F,СВОД!E2974)+SUMIFS(Услуги!AG:AG,Услуги!D:D,СВОД!C2974,Услуги!F:F,СВОД!E2974)+SUMIFS(Услуги!AL:AL,Услуги!D:D,СВОД!C2974,Услуги!F:F,СВОД!E2974)+SUMIFS(Услуги!AQ:AQ,Услуги!D:D,СВОД!C2974,Услуги!F:F,СВОД!E2974)</f>
        <v>0</v>
      </c>
      <c r="M2974" s="276">
        <f>SUMIFS('Скорая мед. помощь'!J:J,'Скорая мед. помощь'!E:E,СВОД!C2974,'Скорая мед. помощь'!G:G,СВОД!E2974)</f>
        <v>0</v>
      </c>
      <c r="N2974" s="303">
        <f>SUMIFS('Круглосуточный стационар'!O:O,'Круглосуточный стационар'!D:D,СВОД!C2974,'Круглосуточный стационар'!F:F,СВОД!E2974)+SUMIFS(ВМП!O:O,ВМП!D:D,СВОД!C2974,ВМП!F:F,СВОД!E2974)+SUMIFS('Дневной стационар'!O:O,'Дневной стационар'!D:D,СВОД!C2974,'Дневной стационар'!F:F,СВОД!E2974)+SUMIFS(ЭКО!M:M,ЭКО!D:D,СВОД!C2974,ЭКО!F:F,СВОД!E2974)+SUMIFS(Диализ!O:O,Диализ!E:E,СВОД!C2974,Диализ!G:G,СВОД!E2974)+SUMIFS(Поликлиника!CT:CT,Поликлиника!D:D,СВОД!C2974,Поликлиника!F:F,СВОД!E2974)+SUMIFS('Скорая мед. помощь'!O:O,'Скорая мед. помощь'!E:E,СВОД!C2974,'Скорая мед. помощь'!G:G,СВОД!E2974)+SUMIFS(Услуги!AV:AV,Услуги!D:D,СВОД!C2974,Услуги!F:F,СВОД!E2974)</f>
        <v>0</v>
      </c>
      <c r="O2974" s="302">
        <f>SUMIFS(Сверхбаза!L:L,Сверхбаза!C:C,СВОД!C2974,Сверхбаза!E:E,СВОД!E2974)+SUMIFS(Сверхбаза!M:M,Сверхбаза!C:C,СВОД!C2974,Сверхбаза!E:E,СВОД!E2974)</f>
        <v>0</v>
      </c>
      <c r="P2974" s="276">
        <f>SUMIFS(Сверхбаза!N:N,Сверхбаза!C:C,СВОД!C2974,Сверхбаза!E:E,СВОД!E2974)</f>
        <v>0</v>
      </c>
      <c r="Q2974" s="276">
        <f>SUMIFS(Сверхбаза!P:P,Сверхбаза!C:C,СВОД!C2974,Сверхбаза!E:E,СВОД!E2974)</f>
        <v>0</v>
      </c>
      <c r="R2974" s="276">
        <f>SUMIFS(Сверхбаза!O:O,Сверхбаза!C:C,СВОД!C2974,Сверхбаза!E:E,СВОД!E2974)</f>
        <v>0</v>
      </c>
      <c r="S2974" s="276">
        <f>SUMIFS(Сверхбаза!Q:Q,Сверхбаза!C:C,СВОД!C2974,Сверхбаза!E:E,СВОД!E2974)</f>
        <v>0</v>
      </c>
      <c r="T2974" s="303">
        <f>SUMIFS(Сверхбаза!G:G,Сверхбаза!C:C,СВОД!C2974,Сверхбаза!E:E,СВОД!E2974)</f>
        <v>0</v>
      </c>
    </row>
    <row r="2975" spans="1:20" outlineLevel="1" x14ac:dyDescent="0.2">
      <c r="A2975" s="289"/>
      <c r="B2975" s="279"/>
      <c r="C2975" s="279" t="str">
        <f>CONCATENATE(C2974," ","Итог")</f>
        <v>10601 Итог</v>
      </c>
      <c r="D2975" s="280"/>
      <c r="E2975" s="351"/>
      <c r="F2975" s="352"/>
      <c r="G2975" s="304"/>
      <c r="H2975" s="281"/>
      <c r="I2975" s="281"/>
      <c r="J2975" s="281"/>
      <c r="K2975" s="281"/>
      <c r="L2975" s="281"/>
      <c r="M2975" s="281"/>
      <c r="N2975" s="305">
        <f>SUBTOTAL(9,N2967:N2974)</f>
        <v>0</v>
      </c>
      <c r="O2975" s="304"/>
      <c r="P2975" s="281"/>
      <c r="Q2975" s="281"/>
      <c r="R2975" s="281"/>
      <c r="S2975" s="281"/>
      <c r="T2975" s="305">
        <f>SUBTOTAL(9,T2967:T2974)</f>
        <v>35846.153000000006</v>
      </c>
    </row>
    <row r="2976" spans="1:20" ht="25.5" outlineLevel="2" x14ac:dyDescent="0.2">
      <c r="A2976" s="287">
        <f>VLOOKUP(C2976,Округа!B:C,2,FALSE)</f>
        <v>2</v>
      </c>
      <c r="B2976" s="8">
        <v>500106</v>
      </c>
      <c r="C2976" s="8">
        <v>10701</v>
      </c>
      <c r="D2976" s="9" t="s">
        <v>480</v>
      </c>
      <c r="E2976" s="347">
        <f t="shared" ref="E2976:F2983" si="79">E2967</f>
        <v>1</v>
      </c>
      <c r="F2976" s="348" t="str">
        <f t="shared" si="79"/>
        <v>Круглосуточный стационар</v>
      </c>
      <c r="G2976" s="300">
        <f>SUMIFS('Круглосуточный стационар'!J:J,'Круглосуточный стационар'!D:D,СВОД!C2976,'Круглосуточный стационар'!F:F,СВОД!E2976)/2+SUMIFS(ВМП!J:J,ВМП!D:D,СВОД!C2976,ВМП!F:F,СВОД!E2976)/2+SUMIFS('Дневной стационар'!J:J,'Дневной стационар'!D:D,СВОД!C2976,'Дневной стационар'!F:F,СВОД!E2976)/2+SUMIFS(ЭКО!H:H,ЭКО!D:D,СВОД!C2976,ЭКО!F:F,СВОД!E2976)+SUMIFS(Диализ!J:J,Диализ!E:E,СВОД!C2976,Диализ!G:G,СВОД!E2976)</f>
        <v>0</v>
      </c>
      <c r="H2976" s="278">
        <f>SUMIFS(Поликлиника!H:H,Поликлиника!D:D,СВОД!C2976,Поликлиника!F:F,СВОД!E2976)</f>
        <v>0</v>
      </c>
      <c r="I2976" s="278">
        <f>SUMIFS(Поликлиника!BA:BA,Поликлиника!D:D,СВОД!C2976,Поликлиника!F:F,СВОД!E2976)</f>
        <v>0</v>
      </c>
      <c r="J2976" s="278">
        <f>SUMIFS(Поликлиника!BF:BF,Поликлиника!D:D,СВОД!C2976,Поликлиника!F:F,СВОД!E2976)</f>
        <v>0</v>
      </c>
      <c r="K2976" s="278">
        <f>SUMIFS(Поликлиника!BU:BU,Поликлиника!D:D,СВОД!C2976,Поликлиника!F:F,СВОД!E2976)</f>
        <v>0</v>
      </c>
      <c r="L2976" s="278">
        <f>SUMIFS(Услуги!H:H,Услуги!D:D,СВОД!C2976,Услуги!F:F,СВОД!E2976)+SUMIFS(Услуги!M:M,Услуги!D:D,СВОД!C2976,Услуги!F:F,СВОД!E2976)+SUMIFS(Услуги!R:R,Услуги!D:D,СВОД!C2976,Услуги!F:F,СВОД!E2976)+SUMIFS(Услуги!W:W,Услуги!D:D,СВОД!C2976,Услуги!F:F,СВОД!E2976)+SUMIFS(Услуги!AB:AB,Услуги!D:D,СВОД!C2976,Услуги!F:F,СВОД!E2976)+SUMIFS(Услуги!AG:AG,Услуги!D:D,СВОД!C2976,Услуги!F:F,СВОД!E2976)+SUMIFS(Услуги!AL:AL,Услуги!D:D,СВОД!C2976,Услуги!F:F,СВОД!E2976)+SUMIFS(Услуги!AQ:AQ,Услуги!D:D,СВОД!C2976,Услуги!F:F,СВОД!E2976)</f>
        <v>0</v>
      </c>
      <c r="M2976" s="278">
        <f>SUMIFS('Скорая мед. помощь'!J:J,'Скорая мед. помощь'!E:E,СВОД!C2976,'Скорая мед. помощь'!G:G,СВОД!E2976)</f>
        <v>0</v>
      </c>
      <c r="N2976" s="301">
        <f>SUMIFS('Круглосуточный стационар'!O:O,'Круглосуточный стационар'!D:D,СВОД!C2976,'Круглосуточный стационар'!F:F,СВОД!E2976)+SUMIFS(ВМП!O:O,ВМП!D:D,СВОД!C2976,ВМП!F:F,СВОД!E2976)+SUMIFS('Дневной стационар'!O:O,'Дневной стационар'!D:D,СВОД!C2976,'Дневной стационар'!F:F,СВОД!E2976)+SUMIFS(ЭКО!M:M,ЭКО!D:D,СВОД!C2976,ЭКО!F:F,СВОД!E2976)+SUMIFS(Диализ!O:O,Диализ!E:E,СВОД!C2976,Диализ!G:G,СВОД!E2976)+SUMIFS(Поликлиника!CT:CT,Поликлиника!D:D,СВОД!C2976,Поликлиника!F:F,СВОД!E2976)+SUMIFS('Скорая мед. помощь'!O:O,'Скорая мед. помощь'!E:E,СВОД!C2976,'Скорая мед. помощь'!G:G,СВОД!E2976)+SUMIFS(Услуги!AV:AV,Услуги!D:D,СВОД!C2976,Услуги!F:F,СВОД!E2976)</f>
        <v>0</v>
      </c>
      <c r="O2976" s="300">
        <f>SUMIFS(Сверхбаза!L:L,Сверхбаза!C:C,СВОД!C2976,Сверхбаза!E:E,СВОД!E2976)+SUMIFS(Сверхбаза!M:M,Сверхбаза!C:C,СВОД!C2976,Сверхбаза!E:E,СВОД!E2976)</f>
        <v>255</v>
      </c>
      <c r="P2976" s="278">
        <f>SUMIFS(Сверхбаза!N:N,Сверхбаза!C:C,СВОД!C2976,Сверхбаза!E:E,СВОД!E2976)</f>
        <v>0</v>
      </c>
      <c r="Q2976" s="278">
        <f>SUMIFS(Сверхбаза!P:P,Сверхбаза!C:C,СВОД!C2976,Сверхбаза!E:E,СВОД!E2976)</f>
        <v>0</v>
      </c>
      <c r="R2976" s="278">
        <f>SUMIFS(Сверхбаза!O:O,Сверхбаза!C:C,СВОД!C2976,Сверхбаза!E:E,СВОД!E2976)</f>
        <v>0</v>
      </c>
      <c r="S2976" s="278">
        <f>SUMIFS(Сверхбаза!Q:Q,Сверхбаза!C:C,СВОД!C2976,Сверхбаза!E:E,СВОД!E2976)</f>
        <v>0</v>
      </c>
      <c r="T2976" s="301">
        <f>SUMIFS(Сверхбаза!G:G,Сверхбаза!C:C,СВОД!C2976,Сверхбаза!E:E,СВОД!E2976)</f>
        <v>47285.89</v>
      </c>
    </row>
    <row r="2977" spans="1:20" ht="25.5" outlineLevel="2" x14ac:dyDescent="0.2">
      <c r="A2977" s="288">
        <f>VLOOKUP(C2977,Округа!B:C,2,FALSE)</f>
        <v>2</v>
      </c>
      <c r="B2977" s="361">
        <f t="shared" ref="B2977:D2983" si="80">B2976</f>
        <v>500106</v>
      </c>
      <c r="C2977" s="361">
        <f t="shared" si="80"/>
        <v>10701</v>
      </c>
      <c r="D2977" s="5" t="str">
        <f t="shared" si="80"/>
        <v>ГБУЗ МО "БАЛАШИХИНСКИЙ ПРОТИВОТУБЕРКУЛЕЗНЫЙ ДИСПАНСЕР"</v>
      </c>
      <c r="E2977" s="349">
        <f t="shared" si="79"/>
        <v>13</v>
      </c>
      <c r="F2977" s="350" t="str">
        <f t="shared" si="79"/>
        <v>Круглосуточный стационар ВМП</v>
      </c>
      <c r="G2977" s="302">
        <f>SUMIFS('Круглосуточный стационар'!J:J,'Круглосуточный стационар'!D:D,СВОД!C2977,'Круглосуточный стационар'!F:F,СВОД!E2977)/2+SUMIFS(ВМП!J:J,ВМП!D:D,СВОД!C2977,ВМП!F:F,СВОД!E2977)/2+SUMIFS('Дневной стационар'!J:J,'Дневной стационар'!D:D,СВОД!C2977,'Дневной стационар'!F:F,СВОД!E2977)/2+SUMIFS(ЭКО!H:H,ЭКО!D:D,СВОД!C2977,ЭКО!F:F,СВОД!E2977)+SUMIFS(Диализ!J:J,Диализ!E:E,СВОД!C2977,Диализ!G:G,СВОД!E2977)</f>
        <v>0</v>
      </c>
      <c r="H2977" s="276">
        <f>SUMIFS(Поликлиника!H:H,Поликлиника!D:D,СВОД!C2977,Поликлиника!F:F,СВОД!E2977)</f>
        <v>0</v>
      </c>
      <c r="I2977" s="276">
        <f>SUMIFS(Поликлиника!BA:BA,Поликлиника!D:D,СВОД!C2977,Поликлиника!F:F,СВОД!E2977)</f>
        <v>0</v>
      </c>
      <c r="J2977" s="276">
        <f>SUMIFS(Поликлиника!BF:BF,Поликлиника!D:D,СВОД!C2977,Поликлиника!F:F,СВОД!E2977)</f>
        <v>0</v>
      </c>
      <c r="K2977" s="276">
        <f>SUMIFS(Поликлиника!BU:BU,Поликлиника!D:D,СВОД!C2977,Поликлиника!F:F,СВОД!E2977)</f>
        <v>0</v>
      </c>
      <c r="L2977" s="276">
        <f>SUMIFS(Услуги!H:H,Услуги!D:D,СВОД!C2977,Услуги!F:F,СВОД!E2977)+SUMIFS(Услуги!M:M,Услуги!D:D,СВОД!C2977,Услуги!F:F,СВОД!E2977)+SUMIFS(Услуги!R:R,Услуги!D:D,СВОД!C2977,Услуги!F:F,СВОД!E2977)+SUMIFS(Услуги!W:W,Услуги!D:D,СВОД!C2977,Услуги!F:F,СВОД!E2977)+SUMIFS(Услуги!AB:AB,Услуги!D:D,СВОД!C2977,Услуги!F:F,СВОД!E2977)+SUMIFS(Услуги!AG:AG,Услуги!D:D,СВОД!C2977,Услуги!F:F,СВОД!E2977)+SUMIFS(Услуги!AL:AL,Услуги!D:D,СВОД!C2977,Услуги!F:F,СВОД!E2977)+SUMIFS(Услуги!AQ:AQ,Услуги!D:D,СВОД!C2977,Услуги!F:F,СВОД!E2977)</f>
        <v>0</v>
      </c>
      <c r="M2977" s="276">
        <f>SUMIFS('Скорая мед. помощь'!J:J,'Скорая мед. помощь'!E:E,СВОД!C2977,'Скорая мед. помощь'!G:G,СВОД!E2977)</f>
        <v>0</v>
      </c>
      <c r="N2977" s="303">
        <f>SUMIFS('Круглосуточный стационар'!O:O,'Круглосуточный стационар'!D:D,СВОД!C2977,'Круглосуточный стационар'!F:F,СВОД!E2977)+SUMIFS(ВМП!O:O,ВМП!D:D,СВОД!C2977,ВМП!F:F,СВОД!E2977)+SUMIFS('Дневной стационар'!O:O,'Дневной стационар'!D:D,СВОД!C2977,'Дневной стационар'!F:F,СВОД!E2977)+SUMIFS(ЭКО!M:M,ЭКО!D:D,СВОД!C2977,ЭКО!F:F,СВОД!E2977)+SUMIFS(Диализ!O:O,Диализ!E:E,СВОД!C2977,Диализ!G:G,СВОД!E2977)+SUMIFS(Поликлиника!CT:CT,Поликлиника!D:D,СВОД!C2977,Поликлиника!F:F,СВОД!E2977)+SUMIFS('Скорая мед. помощь'!O:O,'Скорая мед. помощь'!E:E,СВОД!C2977,'Скорая мед. помощь'!G:G,СВОД!E2977)+SUMIFS(Услуги!AV:AV,Услуги!D:D,СВОД!C2977,Услуги!F:F,СВОД!E2977)</f>
        <v>0</v>
      </c>
      <c r="O2977" s="302">
        <f>SUMIFS(Сверхбаза!L:L,Сверхбаза!C:C,СВОД!C2977,Сверхбаза!E:E,СВОД!E2977)+SUMIFS(Сверхбаза!M:M,Сверхбаза!C:C,СВОД!C2977,Сверхбаза!E:E,СВОД!E2977)</f>
        <v>0</v>
      </c>
      <c r="P2977" s="276">
        <f>SUMIFS(Сверхбаза!N:N,Сверхбаза!C:C,СВОД!C2977,Сверхбаза!E:E,СВОД!E2977)</f>
        <v>0</v>
      </c>
      <c r="Q2977" s="276">
        <f>SUMIFS(Сверхбаза!P:P,Сверхбаза!C:C,СВОД!C2977,Сверхбаза!E:E,СВОД!E2977)</f>
        <v>0</v>
      </c>
      <c r="R2977" s="276">
        <f>SUMIFS(Сверхбаза!O:O,Сверхбаза!C:C,СВОД!C2977,Сверхбаза!E:E,СВОД!E2977)</f>
        <v>0</v>
      </c>
      <c r="S2977" s="276">
        <f>SUMIFS(Сверхбаза!Q:Q,Сверхбаза!C:C,СВОД!C2977,Сверхбаза!E:E,СВОД!E2977)</f>
        <v>0</v>
      </c>
      <c r="T2977" s="303">
        <f>SUMIFS(Сверхбаза!G:G,Сверхбаза!C:C,СВОД!C2977,Сверхбаза!E:E,СВОД!E2977)</f>
        <v>0</v>
      </c>
    </row>
    <row r="2978" spans="1:20" ht="25.5" outlineLevel="2" x14ac:dyDescent="0.2">
      <c r="A2978" s="288">
        <f>VLOOKUP(C2978,Округа!B:C,2,FALSE)</f>
        <v>2</v>
      </c>
      <c r="B2978" s="361">
        <f t="shared" si="80"/>
        <v>500106</v>
      </c>
      <c r="C2978" s="361">
        <f t="shared" si="80"/>
        <v>10701</v>
      </c>
      <c r="D2978" s="5" t="str">
        <f t="shared" si="80"/>
        <v>ГБУЗ МО "БАЛАШИХИНСКИЙ ПРОТИВОТУБЕРКУЛЕЗНЫЙ ДИСПАНСЕР"</v>
      </c>
      <c r="E2978" s="349">
        <f t="shared" si="79"/>
        <v>2</v>
      </c>
      <c r="F2978" s="350" t="str">
        <f t="shared" si="79"/>
        <v>Дневной стационар</v>
      </c>
      <c r="G2978" s="302">
        <f>SUMIFS('Круглосуточный стационар'!J:J,'Круглосуточный стационар'!D:D,СВОД!C2978,'Круглосуточный стационар'!F:F,СВОД!E2978)/2+SUMIFS(ВМП!J:J,ВМП!D:D,СВОД!C2978,ВМП!F:F,СВОД!E2978)/2+SUMIFS('Дневной стационар'!J:J,'Дневной стационар'!D:D,СВОД!C2978,'Дневной стационар'!F:F,СВОД!E2978)/2+SUMIFS(ЭКО!H:H,ЭКО!D:D,СВОД!C2978,ЭКО!F:F,СВОД!E2978)+SUMIFS(Диализ!J:J,Диализ!E:E,СВОД!C2978,Диализ!G:G,СВОД!E2978)</f>
        <v>0</v>
      </c>
      <c r="H2978" s="276">
        <f>SUMIFS(Поликлиника!H:H,Поликлиника!D:D,СВОД!C2978,Поликлиника!F:F,СВОД!E2978)</f>
        <v>0</v>
      </c>
      <c r="I2978" s="276">
        <f>SUMIFS(Поликлиника!BA:BA,Поликлиника!D:D,СВОД!C2978,Поликлиника!F:F,СВОД!E2978)</f>
        <v>0</v>
      </c>
      <c r="J2978" s="276">
        <f>SUMIFS(Поликлиника!BF:BF,Поликлиника!D:D,СВОД!C2978,Поликлиника!F:F,СВОД!E2978)</f>
        <v>0</v>
      </c>
      <c r="K2978" s="276">
        <f>SUMIFS(Поликлиника!BU:BU,Поликлиника!D:D,СВОД!C2978,Поликлиника!F:F,СВОД!E2978)</f>
        <v>0</v>
      </c>
      <c r="L2978" s="276">
        <f>SUMIFS(Услуги!H:H,Услуги!D:D,СВОД!C2978,Услуги!F:F,СВОД!E2978)+SUMIFS(Услуги!M:M,Услуги!D:D,СВОД!C2978,Услуги!F:F,СВОД!E2978)+SUMIFS(Услуги!R:R,Услуги!D:D,СВОД!C2978,Услуги!F:F,СВОД!E2978)+SUMIFS(Услуги!W:W,Услуги!D:D,СВОД!C2978,Услуги!F:F,СВОД!E2978)+SUMIFS(Услуги!AB:AB,Услуги!D:D,СВОД!C2978,Услуги!F:F,СВОД!E2978)+SUMIFS(Услуги!AG:AG,Услуги!D:D,СВОД!C2978,Услуги!F:F,СВОД!E2978)+SUMIFS(Услуги!AL:AL,Услуги!D:D,СВОД!C2978,Услуги!F:F,СВОД!E2978)+SUMIFS(Услуги!AQ:AQ,Услуги!D:D,СВОД!C2978,Услуги!F:F,СВОД!E2978)</f>
        <v>0</v>
      </c>
      <c r="M2978" s="276">
        <f>SUMIFS('Скорая мед. помощь'!J:J,'Скорая мед. помощь'!E:E,СВОД!C2978,'Скорая мед. помощь'!G:G,СВОД!E2978)</f>
        <v>0</v>
      </c>
      <c r="N2978" s="303">
        <f>SUMIFS('Круглосуточный стационар'!O:O,'Круглосуточный стационар'!D:D,СВОД!C2978,'Круглосуточный стационар'!F:F,СВОД!E2978)+SUMIFS(ВМП!O:O,ВМП!D:D,СВОД!C2978,ВМП!F:F,СВОД!E2978)+SUMIFS('Дневной стационар'!O:O,'Дневной стационар'!D:D,СВОД!C2978,'Дневной стационар'!F:F,СВОД!E2978)+SUMIFS(ЭКО!M:M,ЭКО!D:D,СВОД!C2978,ЭКО!F:F,СВОД!E2978)+SUMIFS(Диализ!O:O,Диализ!E:E,СВОД!C2978,Диализ!G:G,СВОД!E2978)+SUMIFS(Поликлиника!CT:CT,Поликлиника!D:D,СВОД!C2978,Поликлиника!F:F,СВОД!E2978)+SUMIFS('Скорая мед. помощь'!O:O,'Скорая мед. помощь'!E:E,СВОД!C2978,'Скорая мед. помощь'!G:G,СВОД!E2978)+SUMIFS(Услуги!AV:AV,Услуги!D:D,СВОД!C2978,Услуги!F:F,СВОД!E2978)</f>
        <v>0</v>
      </c>
      <c r="O2978" s="302">
        <f>SUMIFS(Сверхбаза!L:L,Сверхбаза!C:C,СВОД!C2978,Сверхбаза!E:E,СВОД!E2978)+SUMIFS(Сверхбаза!M:M,Сверхбаза!C:C,СВОД!C2978,Сверхбаза!E:E,СВОД!E2978)</f>
        <v>29</v>
      </c>
      <c r="P2978" s="276">
        <f>SUMIFS(Сверхбаза!N:N,Сверхбаза!C:C,СВОД!C2978,Сверхбаза!E:E,СВОД!E2978)</f>
        <v>0</v>
      </c>
      <c r="Q2978" s="276">
        <f>SUMIFS(Сверхбаза!P:P,Сверхбаза!C:C,СВОД!C2978,Сверхбаза!E:E,СВОД!E2978)</f>
        <v>0</v>
      </c>
      <c r="R2978" s="276">
        <f>SUMIFS(Сверхбаза!O:O,Сверхбаза!C:C,СВОД!C2978,Сверхбаза!E:E,СВОД!E2978)</f>
        <v>0</v>
      </c>
      <c r="S2978" s="276">
        <f>SUMIFS(Сверхбаза!Q:Q,Сверхбаза!C:C,СВОД!C2978,Сверхбаза!E:E,СВОД!E2978)</f>
        <v>0</v>
      </c>
      <c r="T2978" s="303">
        <f>SUMIFS(Сверхбаза!G:G,Сверхбаза!C:C,СВОД!C2978,Сверхбаза!E:E,СВОД!E2978)</f>
        <v>2773.8969999999999</v>
      </c>
    </row>
    <row r="2979" spans="1:20" ht="25.5" outlineLevel="2" x14ac:dyDescent="0.2">
      <c r="A2979" s="288">
        <f>VLOOKUP(C2979,Округа!B:C,2,FALSE)</f>
        <v>2</v>
      </c>
      <c r="B2979" s="361">
        <f t="shared" si="80"/>
        <v>500106</v>
      </c>
      <c r="C2979" s="361">
        <f t="shared" si="80"/>
        <v>10701</v>
      </c>
      <c r="D2979" s="5" t="str">
        <f t="shared" si="80"/>
        <v>ГБУЗ МО "БАЛАШИХИНСКИЙ ПРОТИВОТУБЕРКУЛЕЗНЫЙ ДИСПАНСЕР"</v>
      </c>
      <c r="E2979" s="349">
        <f t="shared" si="79"/>
        <v>6</v>
      </c>
      <c r="F2979" s="350" t="str">
        <f t="shared" si="79"/>
        <v>Экстракорпоральное оплодотворение</v>
      </c>
      <c r="G2979" s="302">
        <f>SUMIFS('Круглосуточный стационар'!J:J,'Круглосуточный стационар'!D:D,СВОД!C2979,'Круглосуточный стационар'!F:F,СВОД!E2979)/2+SUMIFS(ВМП!J:J,ВМП!D:D,СВОД!C2979,ВМП!F:F,СВОД!E2979)/2+SUMIFS('Дневной стационар'!J:J,'Дневной стационар'!D:D,СВОД!C2979,'Дневной стационар'!F:F,СВОД!E2979)/2+SUMIFS(ЭКО!H:H,ЭКО!D:D,СВОД!C2979,ЭКО!F:F,СВОД!E2979)+SUMIFS(Диализ!J:J,Диализ!E:E,СВОД!C2979,Диализ!G:G,СВОД!E2979)</f>
        <v>0</v>
      </c>
      <c r="H2979" s="276">
        <f>SUMIFS(Поликлиника!H:H,Поликлиника!D:D,СВОД!C2979,Поликлиника!F:F,СВОД!E2979)</f>
        <v>0</v>
      </c>
      <c r="I2979" s="276">
        <f>SUMIFS(Поликлиника!BA:BA,Поликлиника!D:D,СВОД!C2979,Поликлиника!F:F,СВОД!E2979)</f>
        <v>0</v>
      </c>
      <c r="J2979" s="276">
        <f>SUMIFS(Поликлиника!BF:BF,Поликлиника!D:D,СВОД!C2979,Поликлиника!F:F,СВОД!E2979)</f>
        <v>0</v>
      </c>
      <c r="K2979" s="276">
        <f>SUMIFS(Поликлиника!BU:BU,Поликлиника!D:D,СВОД!C2979,Поликлиника!F:F,СВОД!E2979)</f>
        <v>0</v>
      </c>
      <c r="L2979" s="276">
        <f>SUMIFS(Услуги!H:H,Услуги!D:D,СВОД!C2979,Услуги!F:F,СВОД!E2979)+SUMIFS(Услуги!M:M,Услуги!D:D,СВОД!C2979,Услуги!F:F,СВОД!E2979)+SUMIFS(Услуги!R:R,Услуги!D:D,СВОД!C2979,Услуги!F:F,СВОД!E2979)+SUMIFS(Услуги!W:W,Услуги!D:D,СВОД!C2979,Услуги!F:F,СВОД!E2979)+SUMIFS(Услуги!AB:AB,Услуги!D:D,СВОД!C2979,Услуги!F:F,СВОД!E2979)+SUMIFS(Услуги!AG:AG,Услуги!D:D,СВОД!C2979,Услуги!F:F,СВОД!E2979)+SUMIFS(Услуги!AL:AL,Услуги!D:D,СВОД!C2979,Услуги!F:F,СВОД!E2979)+SUMIFS(Услуги!AQ:AQ,Услуги!D:D,СВОД!C2979,Услуги!F:F,СВОД!E2979)</f>
        <v>0</v>
      </c>
      <c r="M2979" s="276">
        <f>SUMIFS('Скорая мед. помощь'!J:J,'Скорая мед. помощь'!E:E,СВОД!C2979,'Скорая мед. помощь'!G:G,СВОД!E2979)</f>
        <v>0</v>
      </c>
      <c r="N2979" s="303">
        <f>SUMIFS('Круглосуточный стационар'!O:O,'Круглосуточный стационар'!D:D,СВОД!C2979,'Круглосуточный стационар'!F:F,СВОД!E2979)+SUMIFS(ВМП!O:O,ВМП!D:D,СВОД!C2979,ВМП!F:F,СВОД!E2979)+SUMIFS('Дневной стационар'!O:O,'Дневной стационар'!D:D,СВОД!C2979,'Дневной стационар'!F:F,СВОД!E2979)+SUMIFS(ЭКО!M:M,ЭКО!D:D,СВОД!C2979,ЭКО!F:F,СВОД!E2979)+SUMIFS(Диализ!O:O,Диализ!E:E,СВОД!C2979,Диализ!G:G,СВОД!E2979)+SUMIFS(Поликлиника!CT:CT,Поликлиника!D:D,СВОД!C2979,Поликлиника!F:F,СВОД!E2979)+SUMIFS('Скорая мед. помощь'!O:O,'Скорая мед. помощь'!E:E,СВОД!C2979,'Скорая мед. помощь'!G:G,СВОД!E2979)+SUMIFS(Услуги!AV:AV,Услуги!D:D,СВОД!C2979,Услуги!F:F,СВОД!E2979)</f>
        <v>0</v>
      </c>
      <c r="O2979" s="302">
        <f>SUMIFS(Сверхбаза!L:L,Сверхбаза!C:C,СВОД!C2979,Сверхбаза!E:E,СВОД!E2979)+SUMIFS(Сверхбаза!M:M,Сверхбаза!C:C,СВОД!C2979,Сверхбаза!E:E,СВОД!E2979)</f>
        <v>0</v>
      </c>
      <c r="P2979" s="276">
        <f>SUMIFS(Сверхбаза!N:N,Сверхбаза!C:C,СВОД!C2979,Сверхбаза!E:E,СВОД!E2979)</f>
        <v>0</v>
      </c>
      <c r="Q2979" s="276">
        <f>SUMIFS(Сверхбаза!P:P,Сверхбаза!C:C,СВОД!C2979,Сверхбаза!E:E,СВОД!E2979)</f>
        <v>0</v>
      </c>
      <c r="R2979" s="276">
        <f>SUMIFS(Сверхбаза!O:O,Сверхбаза!C:C,СВОД!C2979,Сверхбаза!E:E,СВОД!E2979)</f>
        <v>0</v>
      </c>
      <c r="S2979" s="276">
        <f>SUMIFS(Сверхбаза!Q:Q,Сверхбаза!C:C,СВОД!C2979,Сверхбаза!E:E,СВОД!E2979)</f>
        <v>0</v>
      </c>
      <c r="T2979" s="303">
        <f>SUMIFS(Сверхбаза!G:G,Сверхбаза!C:C,СВОД!C2979,Сверхбаза!E:E,СВОД!E2979)</f>
        <v>0</v>
      </c>
    </row>
    <row r="2980" spans="1:20" ht="25.5" outlineLevel="2" x14ac:dyDescent="0.2">
      <c r="A2980" s="288">
        <f>VLOOKUP(C2980,Округа!B:C,2,FALSE)</f>
        <v>2</v>
      </c>
      <c r="B2980" s="361">
        <f t="shared" si="80"/>
        <v>500106</v>
      </c>
      <c r="C2980" s="361">
        <f t="shared" si="80"/>
        <v>10701</v>
      </c>
      <c r="D2980" s="5" t="str">
        <f t="shared" si="80"/>
        <v>ГБУЗ МО "БАЛАШИХИНСКИЙ ПРОТИВОТУБЕРКУЛЕЗНЫЙ ДИСПАНСЕР"</v>
      </c>
      <c r="E2980" s="349">
        <f t="shared" si="79"/>
        <v>3</v>
      </c>
      <c r="F2980" s="350" t="str">
        <f t="shared" si="79"/>
        <v>Амбулаторно-поликлиническая помощь</v>
      </c>
      <c r="G2980" s="302">
        <f>SUMIFS('Круглосуточный стационар'!J:J,'Круглосуточный стационар'!D:D,СВОД!C2980,'Круглосуточный стационар'!F:F,СВОД!E2980)/2+SUMIFS(ВМП!J:J,ВМП!D:D,СВОД!C2980,ВМП!F:F,СВОД!E2980)/2+SUMIFS('Дневной стационар'!J:J,'Дневной стационар'!D:D,СВОД!C2980,'Дневной стационар'!F:F,СВОД!E2980)/2+SUMIFS(ЭКО!H:H,ЭКО!D:D,СВОД!C2980,ЭКО!F:F,СВОД!E2980)+SUMIFS(Диализ!J:J,Диализ!E:E,СВОД!C2980,Диализ!G:G,СВОД!E2980)</f>
        <v>0</v>
      </c>
      <c r="H2980" s="276">
        <f>SUMIFS(Поликлиника!H:H,Поликлиника!D:D,СВОД!C2980,Поликлиника!F:F,СВОД!E2980)</f>
        <v>0</v>
      </c>
      <c r="I2980" s="276">
        <f>SUMIFS(Поликлиника!BA:BA,Поликлиника!D:D,СВОД!C2980,Поликлиника!F:F,СВОД!E2980)</f>
        <v>0</v>
      </c>
      <c r="J2980" s="276">
        <f>SUMIFS(Поликлиника!BF:BF,Поликлиника!D:D,СВОД!C2980,Поликлиника!F:F,СВОД!E2980)</f>
        <v>0</v>
      </c>
      <c r="K2980" s="276">
        <f>SUMIFS(Поликлиника!BU:BU,Поликлиника!D:D,СВОД!C2980,Поликлиника!F:F,СВОД!E2980)</f>
        <v>0</v>
      </c>
      <c r="L2980" s="276">
        <f>SUMIFS(Услуги!H:H,Услуги!D:D,СВОД!C2980,Услуги!F:F,СВОД!E2980)+SUMIFS(Услуги!M:M,Услуги!D:D,СВОД!C2980,Услуги!F:F,СВОД!E2980)+SUMIFS(Услуги!R:R,Услуги!D:D,СВОД!C2980,Услуги!F:F,СВОД!E2980)+SUMIFS(Услуги!W:W,Услуги!D:D,СВОД!C2980,Услуги!F:F,СВОД!E2980)+SUMIFS(Услуги!AB:AB,Услуги!D:D,СВОД!C2980,Услуги!F:F,СВОД!E2980)+SUMIFS(Услуги!AG:AG,Услуги!D:D,СВОД!C2980,Услуги!F:F,СВОД!E2980)+SUMIFS(Услуги!AL:AL,Услуги!D:D,СВОД!C2980,Услуги!F:F,СВОД!E2980)+SUMIFS(Услуги!AQ:AQ,Услуги!D:D,СВОД!C2980,Услуги!F:F,СВОД!E2980)</f>
        <v>0</v>
      </c>
      <c r="M2980" s="276">
        <f>SUMIFS('Скорая мед. помощь'!J:J,'Скорая мед. помощь'!E:E,СВОД!C2980,'Скорая мед. помощь'!G:G,СВОД!E2980)</f>
        <v>0</v>
      </c>
      <c r="N2980" s="303">
        <f>SUMIFS('Круглосуточный стационар'!O:O,'Круглосуточный стационар'!D:D,СВОД!C2980,'Круглосуточный стационар'!F:F,СВОД!E2980)+SUMIFS(ВМП!O:O,ВМП!D:D,СВОД!C2980,ВМП!F:F,СВОД!E2980)+SUMIFS('Дневной стационар'!O:O,'Дневной стационар'!D:D,СВОД!C2980,'Дневной стационар'!F:F,СВОД!E2980)+SUMIFS(ЭКО!M:M,ЭКО!D:D,СВОД!C2980,ЭКО!F:F,СВОД!E2980)+SUMIFS(Диализ!O:O,Диализ!E:E,СВОД!C2980,Диализ!G:G,СВОД!E2980)+SUMIFS(Поликлиника!CT:CT,Поликлиника!D:D,СВОД!C2980,Поликлиника!F:F,СВОД!E2980)+SUMIFS('Скорая мед. помощь'!O:O,'Скорая мед. помощь'!E:E,СВОД!C2980,'Скорая мед. помощь'!G:G,СВОД!E2980)+SUMIFS(Услуги!AV:AV,Услуги!D:D,СВОД!C2980,Услуги!F:F,СВОД!E2980)</f>
        <v>0</v>
      </c>
      <c r="O2980" s="302">
        <f>SUMIFS(Сверхбаза!L:L,Сверхбаза!C:C,СВОД!C2980,Сверхбаза!E:E,СВОД!E2980)+SUMIFS(Сверхбаза!M:M,Сверхбаза!C:C,СВОД!C2980,Сверхбаза!E:E,СВОД!E2980)</f>
        <v>0</v>
      </c>
      <c r="P2980" s="276">
        <f>SUMIFS(Сверхбаза!N:N,Сверхбаза!C:C,СВОД!C2980,Сверхбаза!E:E,СВОД!E2980)</f>
        <v>20460</v>
      </c>
      <c r="Q2980" s="276">
        <f>SUMIFS(Сверхбаза!P:P,Сверхбаза!C:C,СВОД!C2980,Сверхбаза!E:E,СВОД!E2980)</f>
        <v>4092</v>
      </c>
      <c r="R2980" s="276">
        <f>SUMIFS(Сверхбаза!O:O,Сверхбаза!C:C,СВОД!C2980,Сверхбаза!E:E,СВОД!E2980)</f>
        <v>2173.1999999999971</v>
      </c>
      <c r="S2980" s="276">
        <f>SUMIFS(Сверхбаза!Q:Q,Сверхбаза!C:C,СВОД!C2980,Сверхбаза!E:E,СВОД!E2980)</f>
        <v>0</v>
      </c>
      <c r="T2980" s="303">
        <f>SUMIFS(Сверхбаза!G:G,Сверхбаза!C:C,СВОД!C2980,Сверхбаза!E:E,СВОД!E2980)</f>
        <v>24320.212</v>
      </c>
    </row>
    <row r="2981" spans="1:20" ht="25.5" outlineLevel="2" x14ac:dyDescent="0.2">
      <c r="A2981" s="288">
        <f>VLOOKUP(C2981,Округа!B:C,2,FALSE)</f>
        <v>2</v>
      </c>
      <c r="B2981" s="361">
        <f t="shared" si="80"/>
        <v>500106</v>
      </c>
      <c r="C2981" s="361">
        <f t="shared" si="80"/>
        <v>10701</v>
      </c>
      <c r="D2981" s="5" t="str">
        <f t="shared" si="80"/>
        <v>ГБУЗ МО "БАЛАШИХИНСКИЙ ПРОТИВОТУБЕРКУЛЕЗНЫЙ ДИСПАНСЕР"</v>
      </c>
      <c r="E2981" s="349">
        <f t="shared" si="79"/>
        <v>7</v>
      </c>
      <c r="F2981" s="350" t="str">
        <f t="shared" si="79"/>
        <v>Скорая медицинская помощь</v>
      </c>
      <c r="G2981" s="302">
        <f>SUMIFS('Круглосуточный стационар'!J:J,'Круглосуточный стационар'!D:D,СВОД!C2981,'Круглосуточный стационар'!F:F,СВОД!E2981)/2+SUMIFS(ВМП!J:J,ВМП!D:D,СВОД!C2981,ВМП!F:F,СВОД!E2981)/2+SUMIFS('Дневной стационар'!J:J,'Дневной стационар'!D:D,СВОД!C2981,'Дневной стационар'!F:F,СВОД!E2981)/2+SUMIFS(ЭКО!H:H,ЭКО!D:D,СВОД!C2981,ЭКО!F:F,СВОД!E2981)+SUMIFS(Диализ!J:J,Диализ!E:E,СВОД!C2981,Диализ!G:G,СВОД!E2981)</f>
        <v>0</v>
      </c>
      <c r="H2981" s="276">
        <f>SUMIFS(Поликлиника!H:H,Поликлиника!D:D,СВОД!C2981,Поликлиника!F:F,СВОД!E2981)</f>
        <v>0</v>
      </c>
      <c r="I2981" s="276">
        <f>SUMIFS(Поликлиника!BA:BA,Поликлиника!D:D,СВОД!C2981,Поликлиника!F:F,СВОД!E2981)</f>
        <v>0</v>
      </c>
      <c r="J2981" s="276">
        <f>SUMIFS(Поликлиника!BF:BF,Поликлиника!D:D,СВОД!C2981,Поликлиника!F:F,СВОД!E2981)</f>
        <v>0</v>
      </c>
      <c r="K2981" s="276">
        <f>SUMIFS(Поликлиника!BU:BU,Поликлиника!D:D,СВОД!C2981,Поликлиника!F:F,СВОД!E2981)</f>
        <v>0</v>
      </c>
      <c r="L2981" s="276">
        <f>SUMIFS(Услуги!H:H,Услуги!D:D,СВОД!C2981,Услуги!F:F,СВОД!E2981)+SUMIFS(Услуги!M:M,Услуги!D:D,СВОД!C2981,Услуги!F:F,СВОД!E2981)+SUMIFS(Услуги!R:R,Услуги!D:D,СВОД!C2981,Услуги!F:F,СВОД!E2981)+SUMIFS(Услуги!W:W,Услуги!D:D,СВОД!C2981,Услуги!F:F,СВОД!E2981)+SUMIFS(Услуги!AB:AB,Услуги!D:D,СВОД!C2981,Услуги!F:F,СВОД!E2981)+SUMIFS(Услуги!AG:AG,Услуги!D:D,СВОД!C2981,Услуги!F:F,СВОД!E2981)+SUMIFS(Услуги!AL:AL,Услуги!D:D,СВОД!C2981,Услуги!F:F,СВОД!E2981)+SUMIFS(Услуги!AQ:AQ,Услуги!D:D,СВОД!C2981,Услуги!F:F,СВОД!E2981)</f>
        <v>0</v>
      </c>
      <c r="M2981" s="276">
        <f>SUMIFS('Скорая мед. помощь'!J:J,'Скорая мед. помощь'!E:E,СВОД!C2981,'Скорая мед. помощь'!G:G,СВОД!E2981)</f>
        <v>0</v>
      </c>
      <c r="N2981" s="303">
        <f>SUMIFS('Круглосуточный стационар'!O:O,'Круглосуточный стационар'!D:D,СВОД!C2981,'Круглосуточный стационар'!F:F,СВОД!E2981)+SUMIFS(ВМП!O:O,ВМП!D:D,СВОД!C2981,ВМП!F:F,СВОД!E2981)+SUMIFS('Дневной стационар'!O:O,'Дневной стационар'!D:D,СВОД!C2981,'Дневной стационар'!F:F,СВОД!E2981)+SUMIFS(ЭКО!M:M,ЭКО!D:D,СВОД!C2981,ЭКО!F:F,СВОД!E2981)+SUMIFS(Диализ!O:O,Диализ!E:E,СВОД!C2981,Диализ!G:G,СВОД!E2981)+SUMIFS(Поликлиника!CT:CT,Поликлиника!D:D,СВОД!C2981,Поликлиника!F:F,СВОД!E2981)+SUMIFS('Скорая мед. помощь'!O:O,'Скорая мед. помощь'!E:E,СВОД!C2981,'Скорая мед. помощь'!G:G,СВОД!E2981)+SUMIFS(Услуги!AV:AV,Услуги!D:D,СВОД!C2981,Услуги!F:F,СВОД!E2981)</f>
        <v>0</v>
      </c>
      <c r="O2981" s="302">
        <f>SUMIFS(Сверхбаза!L:L,Сверхбаза!C:C,СВОД!C2981,Сверхбаза!E:E,СВОД!E2981)+SUMIFS(Сверхбаза!M:M,Сверхбаза!C:C,СВОД!C2981,Сверхбаза!E:E,СВОД!E2981)</f>
        <v>0</v>
      </c>
      <c r="P2981" s="276">
        <f>SUMIFS(Сверхбаза!N:N,Сверхбаза!C:C,СВОД!C2981,Сверхбаза!E:E,СВОД!E2981)</f>
        <v>0</v>
      </c>
      <c r="Q2981" s="276">
        <f>SUMIFS(Сверхбаза!P:P,Сверхбаза!C:C,СВОД!C2981,Сверхбаза!E:E,СВОД!E2981)</f>
        <v>0</v>
      </c>
      <c r="R2981" s="276">
        <f>SUMIFS(Сверхбаза!O:O,Сверхбаза!C:C,СВОД!C2981,Сверхбаза!E:E,СВОД!E2981)</f>
        <v>0</v>
      </c>
      <c r="S2981" s="276">
        <f>SUMIFS(Сверхбаза!Q:Q,Сверхбаза!C:C,СВОД!C2981,Сверхбаза!E:E,СВОД!E2981)</f>
        <v>0</v>
      </c>
      <c r="T2981" s="303">
        <f>SUMIFS(Сверхбаза!G:G,Сверхбаза!C:C,СВОД!C2981,Сверхбаза!E:E,СВОД!E2981)</f>
        <v>0</v>
      </c>
    </row>
    <row r="2982" spans="1:20" ht="25.5" outlineLevel="2" x14ac:dyDescent="0.2">
      <c r="A2982" s="288">
        <f>VLOOKUP(C2982,Округа!B:C,2,FALSE)</f>
        <v>2</v>
      </c>
      <c r="B2982" s="361">
        <f t="shared" si="80"/>
        <v>500106</v>
      </c>
      <c r="C2982" s="361">
        <f t="shared" si="80"/>
        <v>10701</v>
      </c>
      <c r="D2982" s="5" t="str">
        <f t="shared" si="80"/>
        <v>ГБУЗ МО "БАЛАШИХИНСКИЙ ПРОТИВОТУБЕРКУЛЕЗНЫЙ ДИСПАНСЕР"</v>
      </c>
      <c r="E2982" s="349">
        <f t="shared" si="79"/>
        <v>70</v>
      </c>
      <c r="F2982" s="350" t="str">
        <f t="shared" si="79"/>
        <v>Гемодиализ</v>
      </c>
      <c r="G2982" s="302">
        <f>SUMIFS('Круглосуточный стационар'!J:J,'Круглосуточный стационар'!D:D,СВОД!C2982,'Круглосуточный стационар'!F:F,СВОД!E2982)/2+SUMIFS(ВМП!J:J,ВМП!D:D,СВОД!C2982,ВМП!F:F,СВОД!E2982)/2+SUMIFS('Дневной стационар'!J:J,'Дневной стационар'!D:D,СВОД!C2982,'Дневной стационар'!F:F,СВОД!E2982)/2+SUMIFS(ЭКО!H:H,ЭКО!D:D,СВОД!C2982,ЭКО!F:F,СВОД!E2982)+SUMIFS(Диализ!J:J,Диализ!E:E,СВОД!C2982,Диализ!G:G,СВОД!E2982)</f>
        <v>0</v>
      </c>
      <c r="H2982" s="276">
        <f>SUMIFS(Поликлиника!H:H,Поликлиника!D:D,СВОД!C2982,Поликлиника!F:F,СВОД!E2982)</f>
        <v>0</v>
      </c>
      <c r="I2982" s="276">
        <f>SUMIFS(Поликлиника!BA:BA,Поликлиника!D:D,СВОД!C2982,Поликлиника!F:F,СВОД!E2982)</f>
        <v>0</v>
      </c>
      <c r="J2982" s="276">
        <f>SUMIFS(Поликлиника!BF:BF,Поликлиника!D:D,СВОД!C2982,Поликлиника!F:F,СВОД!E2982)</f>
        <v>0</v>
      </c>
      <c r="K2982" s="276">
        <f>SUMIFS(Поликлиника!BU:BU,Поликлиника!D:D,СВОД!C2982,Поликлиника!F:F,СВОД!E2982)</f>
        <v>0</v>
      </c>
      <c r="L2982" s="276">
        <f>SUMIFS(Услуги!H:H,Услуги!D:D,СВОД!C2982,Услуги!F:F,СВОД!E2982)+SUMIFS(Услуги!M:M,Услуги!D:D,СВОД!C2982,Услуги!F:F,СВОД!E2982)+SUMIFS(Услуги!R:R,Услуги!D:D,СВОД!C2982,Услуги!F:F,СВОД!E2982)+SUMIFS(Услуги!W:W,Услуги!D:D,СВОД!C2982,Услуги!F:F,СВОД!E2982)+SUMIFS(Услуги!AB:AB,Услуги!D:D,СВОД!C2982,Услуги!F:F,СВОД!E2982)+SUMIFS(Услуги!AG:AG,Услуги!D:D,СВОД!C2982,Услуги!F:F,СВОД!E2982)+SUMIFS(Услуги!AL:AL,Услуги!D:D,СВОД!C2982,Услуги!F:F,СВОД!E2982)+SUMIFS(Услуги!AQ:AQ,Услуги!D:D,СВОД!C2982,Услуги!F:F,СВОД!E2982)</f>
        <v>0</v>
      </c>
      <c r="M2982" s="276">
        <f>SUMIFS('Скорая мед. помощь'!J:J,'Скорая мед. помощь'!E:E,СВОД!C2982,'Скорая мед. помощь'!G:G,СВОД!E2982)</f>
        <v>0</v>
      </c>
      <c r="N2982" s="303">
        <f>SUMIFS('Круглосуточный стационар'!O:O,'Круглосуточный стационар'!D:D,СВОД!C2982,'Круглосуточный стационар'!F:F,СВОД!E2982)+SUMIFS(ВМП!O:O,ВМП!D:D,СВОД!C2982,ВМП!F:F,СВОД!E2982)+SUMIFS('Дневной стационар'!O:O,'Дневной стационар'!D:D,СВОД!C2982,'Дневной стационар'!F:F,СВОД!E2982)+SUMIFS(ЭКО!M:M,ЭКО!D:D,СВОД!C2982,ЭКО!F:F,СВОД!E2982)+SUMIFS(Диализ!O:O,Диализ!E:E,СВОД!C2982,Диализ!G:G,СВОД!E2982)+SUMIFS(Поликлиника!CT:CT,Поликлиника!D:D,СВОД!C2982,Поликлиника!F:F,СВОД!E2982)+SUMIFS('Скорая мед. помощь'!O:O,'Скорая мед. помощь'!E:E,СВОД!C2982,'Скорая мед. помощь'!G:G,СВОД!E2982)+SUMIFS(Услуги!AV:AV,Услуги!D:D,СВОД!C2982,Услуги!F:F,СВОД!E2982)</f>
        <v>0</v>
      </c>
      <c r="O2982" s="302">
        <f>SUMIFS(Сверхбаза!L:L,Сверхбаза!C:C,СВОД!C2982,Сверхбаза!E:E,СВОД!E2982)+SUMIFS(Сверхбаза!M:M,Сверхбаза!C:C,СВОД!C2982,Сверхбаза!E:E,СВОД!E2982)</f>
        <v>0</v>
      </c>
      <c r="P2982" s="276">
        <f>SUMIFS(Сверхбаза!N:N,Сверхбаза!C:C,СВОД!C2982,Сверхбаза!E:E,СВОД!E2982)</f>
        <v>0</v>
      </c>
      <c r="Q2982" s="276">
        <f>SUMIFS(Сверхбаза!P:P,Сверхбаза!C:C,СВОД!C2982,Сверхбаза!E:E,СВОД!E2982)</f>
        <v>0</v>
      </c>
      <c r="R2982" s="276">
        <f>SUMIFS(Сверхбаза!O:O,Сверхбаза!C:C,СВОД!C2982,Сверхбаза!E:E,СВОД!E2982)</f>
        <v>0</v>
      </c>
      <c r="S2982" s="276">
        <f>SUMIFS(Сверхбаза!Q:Q,Сверхбаза!C:C,СВОД!C2982,Сверхбаза!E:E,СВОД!E2982)</f>
        <v>0</v>
      </c>
      <c r="T2982" s="303">
        <f>SUMIFS(Сверхбаза!G:G,Сверхбаза!C:C,СВОД!C2982,Сверхбаза!E:E,СВОД!E2982)</f>
        <v>0</v>
      </c>
    </row>
    <row r="2983" spans="1:20" ht="25.5" outlineLevel="2" x14ac:dyDescent="0.2">
      <c r="A2983" s="288">
        <f>VLOOKUP(C2983,Округа!B:C,2,FALSE)</f>
        <v>2</v>
      </c>
      <c r="B2983" s="361">
        <f t="shared" si="80"/>
        <v>500106</v>
      </c>
      <c r="C2983" s="361">
        <f t="shared" si="80"/>
        <v>10701</v>
      </c>
      <c r="D2983" s="5" t="str">
        <f t="shared" si="80"/>
        <v>ГБУЗ МО "БАЛАШИХИНСКИЙ ПРОТИВОТУБЕРКУЛЕЗНЫЙ ДИСПАНСЕР"</v>
      </c>
      <c r="E2983" s="349">
        <f t="shared" si="79"/>
        <v>94</v>
      </c>
      <c r="F2983" s="350" t="str">
        <f t="shared" si="79"/>
        <v>Перитониальный диализ</v>
      </c>
      <c r="G2983" s="302">
        <f>SUMIFS('Круглосуточный стационар'!J:J,'Круглосуточный стационар'!D:D,СВОД!C2983,'Круглосуточный стационар'!F:F,СВОД!E2983)/2+SUMIFS(ВМП!J:J,ВМП!D:D,СВОД!C2983,ВМП!F:F,СВОД!E2983)/2+SUMIFS('Дневной стационар'!J:J,'Дневной стационар'!D:D,СВОД!C2983,'Дневной стационар'!F:F,СВОД!E2983)/2+SUMIFS(ЭКО!H:H,ЭКО!D:D,СВОД!C2983,ЭКО!F:F,СВОД!E2983)+SUMIFS(Диализ!J:J,Диализ!E:E,СВОД!C2983,Диализ!G:G,СВОД!E2983)</f>
        <v>0</v>
      </c>
      <c r="H2983" s="276">
        <f>SUMIFS(Поликлиника!H:H,Поликлиника!D:D,СВОД!C2983,Поликлиника!F:F,СВОД!E2983)</f>
        <v>0</v>
      </c>
      <c r="I2983" s="276">
        <f>SUMIFS(Поликлиника!BA:BA,Поликлиника!D:D,СВОД!C2983,Поликлиника!F:F,СВОД!E2983)</f>
        <v>0</v>
      </c>
      <c r="J2983" s="276">
        <f>SUMIFS(Поликлиника!BF:BF,Поликлиника!D:D,СВОД!C2983,Поликлиника!F:F,СВОД!E2983)</f>
        <v>0</v>
      </c>
      <c r="K2983" s="276">
        <f>SUMIFS(Поликлиника!BU:BU,Поликлиника!D:D,СВОД!C2983,Поликлиника!F:F,СВОД!E2983)</f>
        <v>0</v>
      </c>
      <c r="L2983" s="276">
        <f>SUMIFS(Услуги!H:H,Услуги!D:D,СВОД!C2983,Услуги!F:F,СВОД!E2983)+SUMIFS(Услуги!M:M,Услуги!D:D,СВОД!C2983,Услуги!F:F,СВОД!E2983)+SUMIFS(Услуги!R:R,Услуги!D:D,СВОД!C2983,Услуги!F:F,СВОД!E2983)+SUMIFS(Услуги!W:W,Услуги!D:D,СВОД!C2983,Услуги!F:F,СВОД!E2983)+SUMIFS(Услуги!AB:AB,Услуги!D:D,СВОД!C2983,Услуги!F:F,СВОД!E2983)+SUMIFS(Услуги!AG:AG,Услуги!D:D,СВОД!C2983,Услуги!F:F,СВОД!E2983)+SUMIFS(Услуги!AL:AL,Услуги!D:D,СВОД!C2983,Услуги!F:F,СВОД!E2983)+SUMIFS(Услуги!AQ:AQ,Услуги!D:D,СВОД!C2983,Услуги!F:F,СВОД!E2983)</f>
        <v>0</v>
      </c>
      <c r="M2983" s="276">
        <f>SUMIFS('Скорая мед. помощь'!J:J,'Скорая мед. помощь'!E:E,СВОД!C2983,'Скорая мед. помощь'!G:G,СВОД!E2983)</f>
        <v>0</v>
      </c>
      <c r="N2983" s="303">
        <f>SUMIFS('Круглосуточный стационар'!O:O,'Круглосуточный стационар'!D:D,СВОД!C2983,'Круглосуточный стационар'!F:F,СВОД!E2983)+SUMIFS(ВМП!O:O,ВМП!D:D,СВОД!C2983,ВМП!F:F,СВОД!E2983)+SUMIFS('Дневной стационар'!O:O,'Дневной стационар'!D:D,СВОД!C2983,'Дневной стационар'!F:F,СВОД!E2983)+SUMIFS(ЭКО!M:M,ЭКО!D:D,СВОД!C2983,ЭКО!F:F,СВОД!E2983)+SUMIFS(Диализ!O:O,Диализ!E:E,СВОД!C2983,Диализ!G:G,СВОД!E2983)+SUMIFS(Поликлиника!CT:CT,Поликлиника!D:D,СВОД!C2983,Поликлиника!F:F,СВОД!E2983)+SUMIFS('Скорая мед. помощь'!O:O,'Скорая мед. помощь'!E:E,СВОД!C2983,'Скорая мед. помощь'!G:G,СВОД!E2983)+SUMIFS(Услуги!AV:AV,Услуги!D:D,СВОД!C2983,Услуги!F:F,СВОД!E2983)</f>
        <v>0</v>
      </c>
      <c r="O2983" s="302">
        <f>SUMIFS(Сверхбаза!L:L,Сверхбаза!C:C,СВОД!C2983,Сверхбаза!E:E,СВОД!E2983)+SUMIFS(Сверхбаза!M:M,Сверхбаза!C:C,СВОД!C2983,Сверхбаза!E:E,СВОД!E2983)</f>
        <v>0</v>
      </c>
      <c r="P2983" s="276">
        <f>SUMIFS(Сверхбаза!N:N,Сверхбаза!C:C,СВОД!C2983,Сверхбаза!E:E,СВОД!E2983)</f>
        <v>0</v>
      </c>
      <c r="Q2983" s="276">
        <f>SUMIFS(Сверхбаза!P:P,Сверхбаза!C:C,СВОД!C2983,Сверхбаза!E:E,СВОД!E2983)</f>
        <v>0</v>
      </c>
      <c r="R2983" s="276">
        <f>SUMIFS(Сверхбаза!O:O,Сверхбаза!C:C,СВОД!C2983,Сверхбаза!E:E,СВОД!E2983)</f>
        <v>0</v>
      </c>
      <c r="S2983" s="276">
        <f>SUMIFS(Сверхбаза!Q:Q,Сверхбаза!C:C,СВОД!C2983,Сверхбаза!E:E,СВОД!E2983)</f>
        <v>0</v>
      </c>
      <c r="T2983" s="303">
        <f>SUMIFS(Сверхбаза!G:G,Сверхбаза!C:C,СВОД!C2983,Сверхбаза!E:E,СВОД!E2983)</f>
        <v>0</v>
      </c>
    </row>
    <row r="2984" spans="1:20" outlineLevel="1" x14ac:dyDescent="0.2">
      <c r="A2984" s="289"/>
      <c r="B2984" s="279"/>
      <c r="C2984" s="279" t="str">
        <f>CONCATENATE(C2983," ","Итог")</f>
        <v>10701 Итог</v>
      </c>
      <c r="D2984" s="280"/>
      <c r="E2984" s="351"/>
      <c r="F2984" s="352"/>
      <c r="G2984" s="304"/>
      <c r="H2984" s="281"/>
      <c r="I2984" s="281"/>
      <c r="J2984" s="281"/>
      <c r="K2984" s="281"/>
      <c r="L2984" s="281"/>
      <c r="M2984" s="281"/>
      <c r="N2984" s="305">
        <f>SUBTOTAL(9,N2976:N2983)</f>
        <v>0</v>
      </c>
      <c r="O2984" s="304"/>
      <c r="P2984" s="281"/>
      <c r="Q2984" s="281"/>
      <c r="R2984" s="281"/>
      <c r="S2984" s="281"/>
      <c r="T2984" s="305">
        <f>SUBTOTAL(9,T2976:T2983)</f>
        <v>74379.998999999996</v>
      </c>
    </row>
    <row r="2985" spans="1:20" ht="38.25" outlineLevel="2" x14ac:dyDescent="0.2">
      <c r="A2985" s="287">
        <f>VLOOKUP(C2985,Округа!B:C,2,FALSE)</f>
        <v>2</v>
      </c>
      <c r="B2985" s="8">
        <v>500107</v>
      </c>
      <c r="C2985" s="8">
        <v>10801</v>
      </c>
      <c r="D2985" s="9" t="s">
        <v>459</v>
      </c>
      <c r="E2985" s="347">
        <f t="shared" ref="E2985:F2992" si="81">E2976</f>
        <v>1</v>
      </c>
      <c r="F2985" s="348" t="str">
        <f t="shared" si="81"/>
        <v>Круглосуточный стационар</v>
      </c>
      <c r="G2985" s="300">
        <f>SUMIFS('Круглосуточный стационар'!J:J,'Круглосуточный стационар'!D:D,СВОД!C2985,'Круглосуточный стационар'!F:F,СВОД!E2985)/2+SUMIFS(ВМП!J:J,ВМП!D:D,СВОД!C2985,ВМП!F:F,СВОД!E2985)/2+SUMIFS('Дневной стационар'!J:J,'Дневной стационар'!D:D,СВОД!C2985,'Дневной стационар'!F:F,СВОД!E2985)/2+SUMIFS(ЭКО!H:H,ЭКО!D:D,СВОД!C2985,ЭКО!F:F,СВОД!E2985)+SUMIFS(Диализ!J:J,Диализ!E:E,СВОД!C2985,Диализ!G:G,СВОД!E2985)</f>
        <v>0</v>
      </c>
      <c r="H2985" s="278">
        <f>SUMIFS(Поликлиника!H:H,Поликлиника!D:D,СВОД!C2985,Поликлиника!F:F,СВОД!E2985)</f>
        <v>0</v>
      </c>
      <c r="I2985" s="278">
        <f>SUMIFS(Поликлиника!BA:BA,Поликлиника!D:D,СВОД!C2985,Поликлиника!F:F,СВОД!E2985)</f>
        <v>0</v>
      </c>
      <c r="J2985" s="278">
        <f>SUMIFS(Поликлиника!BF:BF,Поликлиника!D:D,СВОД!C2985,Поликлиника!F:F,СВОД!E2985)</f>
        <v>0</v>
      </c>
      <c r="K2985" s="278">
        <f>SUMIFS(Поликлиника!BU:BU,Поликлиника!D:D,СВОД!C2985,Поликлиника!F:F,СВОД!E2985)</f>
        <v>0</v>
      </c>
      <c r="L2985" s="278">
        <f>SUMIFS(Услуги!H:H,Услуги!D:D,СВОД!C2985,Услуги!F:F,СВОД!E2985)+SUMIFS(Услуги!M:M,Услуги!D:D,СВОД!C2985,Услуги!F:F,СВОД!E2985)+SUMIFS(Услуги!R:R,Услуги!D:D,СВОД!C2985,Услуги!F:F,СВОД!E2985)+SUMIFS(Услуги!W:W,Услуги!D:D,СВОД!C2985,Услуги!F:F,СВОД!E2985)+SUMIFS(Услуги!AB:AB,Услуги!D:D,СВОД!C2985,Услуги!F:F,СВОД!E2985)+SUMIFS(Услуги!AG:AG,Услуги!D:D,СВОД!C2985,Услуги!F:F,СВОД!E2985)+SUMIFS(Услуги!AL:AL,Услуги!D:D,СВОД!C2985,Услуги!F:F,СВОД!E2985)+SUMIFS(Услуги!AQ:AQ,Услуги!D:D,СВОД!C2985,Услуги!F:F,СВОД!E2985)</f>
        <v>0</v>
      </c>
      <c r="M2985" s="278">
        <f>SUMIFS('Скорая мед. помощь'!J:J,'Скорая мед. помощь'!E:E,СВОД!C2985,'Скорая мед. помощь'!G:G,СВОД!E2985)</f>
        <v>0</v>
      </c>
      <c r="N2985" s="301">
        <f>SUMIFS('Круглосуточный стационар'!O:O,'Круглосуточный стационар'!D:D,СВОД!C2985,'Круглосуточный стационар'!F:F,СВОД!E2985)+SUMIFS(ВМП!O:O,ВМП!D:D,СВОД!C2985,ВМП!F:F,СВОД!E2985)+SUMIFS('Дневной стационар'!O:O,'Дневной стационар'!D:D,СВОД!C2985,'Дневной стационар'!F:F,СВОД!E2985)+SUMIFS(ЭКО!M:M,ЭКО!D:D,СВОД!C2985,ЭКО!F:F,СВОД!E2985)+SUMIFS(Диализ!O:O,Диализ!E:E,СВОД!C2985,Диализ!G:G,СВОД!E2985)+SUMIFS(Поликлиника!CT:CT,Поликлиника!D:D,СВОД!C2985,Поликлиника!F:F,СВОД!E2985)+SUMIFS('Скорая мед. помощь'!O:O,'Скорая мед. помощь'!E:E,СВОД!C2985,'Скорая мед. помощь'!G:G,СВОД!E2985)+SUMIFS(Услуги!AV:AV,Услуги!D:D,СВОД!C2985,Услуги!F:F,СВОД!E2985)</f>
        <v>0</v>
      </c>
      <c r="O2985" s="300">
        <f>SUMIFS(Сверхбаза!L:L,Сверхбаза!C:C,СВОД!C2985,Сверхбаза!E:E,СВОД!E2985)+SUMIFS(Сверхбаза!M:M,Сверхбаза!C:C,СВОД!C2985,Сверхбаза!E:E,СВОД!E2985)</f>
        <v>570</v>
      </c>
      <c r="P2985" s="278">
        <f>SUMIFS(Сверхбаза!N:N,Сверхбаза!C:C,СВОД!C2985,Сверхбаза!E:E,СВОД!E2985)</f>
        <v>0</v>
      </c>
      <c r="Q2985" s="278">
        <f>SUMIFS(Сверхбаза!P:P,Сверхбаза!C:C,СВОД!C2985,Сверхбаза!E:E,СВОД!E2985)</f>
        <v>0</v>
      </c>
      <c r="R2985" s="278">
        <f>SUMIFS(Сверхбаза!O:O,Сверхбаза!C:C,СВОД!C2985,Сверхбаза!E:E,СВОД!E2985)</f>
        <v>0</v>
      </c>
      <c r="S2985" s="278">
        <f>SUMIFS(Сверхбаза!Q:Q,Сверхбаза!C:C,СВОД!C2985,Сверхбаза!E:E,СВОД!E2985)</f>
        <v>0</v>
      </c>
      <c r="T2985" s="301">
        <f>SUMIFS(Сверхбаза!G:G,Сверхбаза!C:C,СВОД!C2985,Сверхбаза!E:E,СВОД!E2985)</f>
        <v>112525.28</v>
      </c>
    </row>
    <row r="2986" spans="1:20" ht="38.25" outlineLevel="2" x14ac:dyDescent="0.2">
      <c r="A2986" s="288">
        <f>VLOOKUP(C2986,Округа!B:C,2,FALSE)</f>
        <v>2</v>
      </c>
      <c r="B2986" s="361">
        <f t="shared" ref="B2986:D2992" si="82">B2985</f>
        <v>500107</v>
      </c>
      <c r="C2986" s="361">
        <f t="shared" si="82"/>
        <v>10801</v>
      </c>
      <c r="D2986" s="5" t="str">
        <f t="shared" si="82"/>
        <v>ГБУЗ МО "ЦЕНТР СПЕЦИАЛИЗИРОВАННОЙ МЕДИЦИНСКОЙ ПОМОЩИ БОЛЬНЫМ ВНЕЛЕГОЧНЫМИ ФОРМАМИ ТУБЕРКУЛЕЗА"</v>
      </c>
      <c r="E2986" s="349">
        <f t="shared" si="81"/>
        <v>13</v>
      </c>
      <c r="F2986" s="350" t="str">
        <f t="shared" si="81"/>
        <v>Круглосуточный стационар ВМП</v>
      </c>
      <c r="G2986" s="302">
        <f>SUMIFS('Круглосуточный стационар'!J:J,'Круглосуточный стационар'!D:D,СВОД!C2986,'Круглосуточный стационар'!F:F,СВОД!E2986)/2+SUMIFS(ВМП!J:J,ВМП!D:D,СВОД!C2986,ВМП!F:F,СВОД!E2986)/2+SUMIFS('Дневной стационар'!J:J,'Дневной стационар'!D:D,СВОД!C2986,'Дневной стационар'!F:F,СВОД!E2986)/2+SUMIFS(ЭКО!H:H,ЭКО!D:D,СВОД!C2986,ЭКО!F:F,СВОД!E2986)+SUMIFS(Диализ!J:J,Диализ!E:E,СВОД!C2986,Диализ!G:G,СВОД!E2986)</f>
        <v>0</v>
      </c>
      <c r="H2986" s="276">
        <f>SUMIFS(Поликлиника!H:H,Поликлиника!D:D,СВОД!C2986,Поликлиника!F:F,СВОД!E2986)</f>
        <v>0</v>
      </c>
      <c r="I2986" s="276">
        <f>SUMIFS(Поликлиника!BA:BA,Поликлиника!D:D,СВОД!C2986,Поликлиника!F:F,СВОД!E2986)</f>
        <v>0</v>
      </c>
      <c r="J2986" s="276">
        <f>SUMIFS(Поликлиника!BF:BF,Поликлиника!D:D,СВОД!C2986,Поликлиника!F:F,СВОД!E2986)</f>
        <v>0</v>
      </c>
      <c r="K2986" s="276">
        <f>SUMIFS(Поликлиника!BU:BU,Поликлиника!D:D,СВОД!C2986,Поликлиника!F:F,СВОД!E2986)</f>
        <v>0</v>
      </c>
      <c r="L2986" s="276">
        <f>SUMIFS(Услуги!H:H,Услуги!D:D,СВОД!C2986,Услуги!F:F,СВОД!E2986)+SUMIFS(Услуги!M:M,Услуги!D:D,СВОД!C2986,Услуги!F:F,СВОД!E2986)+SUMIFS(Услуги!R:R,Услуги!D:D,СВОД!C2986,Услуги!F:F,СВОД!E2986)+SUMIFS(Услуги!W:W,Услуги!D:D,СВОД!C2986,Услуги!F:F,СВОД!E2986)+SUMIFS(Услуги!AB:AB,Услуги!D:D,СВОД!C2986,Услуги!F:F,СВОД!E2986)+SUMIFS(Услуги!AG:AG,Услуги!D:D,СВОД!C2986,Услуги!F:F,СВОД!E2986)+SUMIFS(Услуги!AL:AL,Услуги!D:D,СВОД!C2986,Услуги!F:F,СВОД!E2986)+SUMIFS(Услуги!AQ:AQ,Услуги!D:D,СВОД!C2986,Услуги!F:F,СВОД!E2986)</f>
        <v>0</v>
      </c>
      <c r="M2986" s="276">
        <f>SUMIFS('Скорая мед. помощь'!J:J,'Скорая мед. помощь'!E:E,СВОД!C2986,'Скорая мед. помощь'!G:G,СВОД!E2986)</f>
        <v>0</v>
      </c>
      <c r="N2986" s="303">
        <f>SUMIFS('Круглосуточный стационар'!O:O,'Круглосуточный стационар'!D:D,СВОД!C2986,'Круглосуточный стационар'!F:F,СВОД!E2986)+SUMIFS(ВМП!O:O,ВМП!D:D,СВОД!C2986,ВМП!F:F,СВОД!E2986)+SUMIFS('Дневной стационар'!O:O,'Дневной стационар'!D:D,СВОД!C2986,'Дневной стационар'!F:F,СВОД!E2986)+SUMIFS(ЭКО!M:M,ЭКО!D:D,СВОД!C2986,ЭКО!F:F,СВОД!E2986)+SUMIFS(Диализ!O:O,Диализ!E:E,СВОД!C2986,Диализ!G:G,СВОД!E2986)+SUMIFS(Поликлиника!CT:CT,Поликлиника!D:D,СВОД!C2986,Поликлиника!F:F,СВОД!E2986)+SUMIFS('Скорая мед. помощь'!O:O,'Скорая мед. помощь'!E:E,СВОД!C2986,'Скорая мед. помощь'!G:G,СВОД!E2986)+SUMIFS(Услуги!AV:AV,Услуги!D:D,СВОД!C2986,Услуги!F:F,СВОД!E2986)</f>
        <v>0</v>
      </c>
      <c r="O2986" s="302">
        <f>SUMIFS(Сверхбаза!L:L,Сверхбаза!C:C,СВОД!C2986,Сверхбаза!E:E,СВОД!E2986)+SUMIFS(Сверхбаза!M:M,Сверхбаза!C:C,СВОД!C2986,Сверхбаза!E:E,СВОД!E2986)</f>
        <v>0</v>
      </c>
      <c r="P2986" s="276">
        <f>SUMIFS(Сверхбаза!N:N,Сверхбаза!C:C,СВОД!C2986,Сверхбаза!E:E,СВОД!E2986)</f>
        <v>0</v>
      </c>
      <c r="Q2986" s="276">
        <f>SUMIFS(Сверхбаза!P:P,Сверхбаза!C:C,СВОД!C2986,Сверхбаза!E:E,СВОД!E2986)</f>
        <v>0</v>
      </c>
      <c r="R2986" s="276">
        <f>SUMIFS(Сверхбаза!O:O,Сверхбаза!C:C,СВОД!C2986,Сверхбаза!E:E,СВОД!E2986)</f>
        <v>0</v>
      </c>
      <c r="S2986" s="276">
        <f>SUMIFS(Сверхбаза!Q:Q,Сверхбаза!C:C,СВОД!C2986,Сверхбаза!E:E,СВОД!E2986)</f>
        <v>0</v>
      </c>
      <c r="T2986" s="303">
        <f>SUMIFS(Сверхбаза!G:G,Сверхбаза!C:C,СВОД!C2986,Сверхбаза!E:E,СВОД!E2986)</f>
        <v>0</v>
      </c>
    </row>
    <row r="2987" spans="1:20" ht="38.25" outlineLevel="2" x14ac:dyDescent="0.2">
      <c r="A2987" s="288">
        <f>VLOOKUP(C2987,Округа!B:C,2,FALSE)</f>
        <v>2</v>
      </c>
      <c r="B2987" s="361">
        <f t="shared" si="82"/>
        <v>500107</v>
      </c>
      <c r="C2987" s="361">
        <f t="shared" si="82"/>
        <v>10801</v>
      </c>
      <c r="D2987" s="5" t="str">
        <f t="shared" si="82"/>
        <v>ГБУЗ МО "ЦЕНТР СПЕЦИАЛИЗИРОВАННОЙ МЕДИЦИНСКОЙ ПОМОЩИ БОЛЬНЫМ ВНЕЛЕГОЧНЫМИ ФОРМАМИ ТУБЕРКУЛЕЗА"</v>
      </c>
      <c r="E2987" s="349">
        <f t="shared" si="81"/>
        <v>2</v>
      </c>
      <c r="F2987" s="350" t="str">
        <f t="shared" si="81"/>
        <v>Дневной стационар</v>
      </c>
      <c r="G2987" s="302">
        <f>SUMIFS('Круглосуточный стационар'!J:J,'Круглосуточный стационар'!D:D,СВОД!C2987,'Круглосуточный стационар'!F:F,СВОД!E2987)/2+SUMIFS(ВМП!J:J,ВМП!D:D,СВОД!C2987,ВМП!F:F,СВОД!E2987)/2+SUMIFS('Дневной стационар'!J:J,'Дневной стационар'!D:D,СВОД!C2987,'Дневной стационар'!F:F,СВОД!E2987)/2+SUMIFS(ЭКО!H:H,ЭКО!D:D,СВОД!C2987,ЭКО!F:F,СВОД!E2987)+SUMIFS(Диализ!J:J,Диализ!E:E,СВОД!C2987,Диализ!G:G,СВОД!E2987)</f>
        <v>0</v>
      </c>
      <c r="H2987" s="276">
        <f>SUMIFS(Поликлиника!H:H,Поликлиника!D:D,СВОД!C2987,Поликлиника!F:F,СВОД!E2987)</f>
        <v>0</v>
      </c>
      <c r="I2987" s="276">
        <f>SUMIFS(Поликлиника!BA:BA,Поликлиника!D:D,СВОД!C2987,Поликлиника!F:F,СВОД!E2987)</f>
        <v>0</v>
      </c>
      <c r="J2987" s="276">
        <f>SUMIFS(Поликлиника!BF:BF,Поликлиника!D:D,СВОД!C2987,Поликлиника!F:F,СВОД!E2987)</f>
        <v>0</v>
      </c>
      <c r="K2987" s="276">
        <f>SUMIFS(Поликлиника!BU:BU,Поликлиника!D:D,СВОД!C2987,Поликлиника!F:F,СВОД!E2987)</f>
        <v>0</v>
      </c>
      <c r="L2987" s="276">
        <f>SUMIFS(Услуги!H:H,Услуги!D:D,СВОД!C2987,Услуги!F:F,СВОД!E2987)+SUMIFS(Услуги!M:M,Услуги!D:D,СВОД!C2987,Услуги!F:F,СВОД!E2987)+SUMIFS(Услуги!R:R,Услуги!D:D,СВОД!C2987,Услуги!F:F,СВОД!E2987)+SUMIFS(Услуги!W:W,Услуги!D:D,СВОД!C2987,Услуги!F:F,СВОД!E2987)+SUMIFS(Услуги!AB:AB,Услуги!D:D,СВОД!C2987,Услуги!F:F,СВОД!E2987)+SUMIFS(Услуги!AG:AG,Услуги!D:D,СВОД!C2987,Услуги!F:F,СВОД!E2987)+SUMIFS(Услуги!AL:AL,Услуги!D:D,СВОД!C2987,Услуги!F:F,СВОД!E2987)+SUMIFS(Услуги!AQ:AQ,Услуги!D:D,СВОД!C2987,Услуги!F:F,СВОД!E2987)</f>
        <v>0</v>
      </c>
      <c r="M2987" s="276">
        <f>SUMIFS('Скорая мед. помощь'!J:J,'Скорая мед. помощь'!E:E,СВОД!C2987,'Скорая мед. помощь'!G:G,СВОД!E2987)</f>
        <v>0</v>
      </c>
      <c r="N2987" s="303">
        <f>SUMIFS('Круглосуточный стационар'!O:O,'Круглосуточный стационар'!D:D,СВОД!C2987,'Круглосуточный стационар'!F:F,СВОД!E2987)+SUMIFS(ВМП!O:O,ВМП!D:D,СВОД!C2987,ВМП!F:F,СВОД!E2987)+SUMIFS('Дневной стационар'!O:O,'Дневной стационар'!D:D,СВОД!C2987,'Дневной стационар'!F:F,СВОД!E2987)+SUMIFS(ЭКО!M:M,ЭКО!D:D,СВОД!C2987,ЭКО!F:F,СВОД!E2987)+SUMIFS(Диализ!O:O,Диализ!E:E,СВОД!C2987,Диализ!G:G,СВОД!E2987)+SUMIFS(Поликлиника!CT:CT,Поликлиника!D:D,СВОД!C2987,Поликлиника!F:F,СВОД!E2987)+SUMIFS('Скорая мед. помощь'!O:O,'Скорая мед. помощь'!E:E,СВОД!C2987,'Скорая мед. помощь'!G:G,СВОД!E2987)+SUMIFS(Услуги!AV:AV,Услуги!D:D,СВОД!C2987,Услуги!F:F,СВОД!E2987)</f>
        <v>0</v>
      </c>
      <c r="O2987" s="302">
        <f>SUMIFS(Сверхбаза!L:L,Сверхбаза!C:C,СВОД!C2987,Сверхбаза!E:E,СВОД!E2987)+SUMIFS(Сверхбаза!M:M,Сверхбаза!C:C,СВОД!C2987,Сверхбаза!E:E,СВОД!E2987)</f>
        <v>0</v>
      </c>
      <c r="P2987" s="276">
        <f>SUMIFS(Сверхбаза!N:N,Сверхбаза!C:C,СВОД!C2987,Сверхбаза!E:E,СВОД!E2987)</f>
        <v>0</v>
      </c>
      <c r="Q2987" s="276">
        <f>SUMIFS(Сверхбаза!P:P,Сверхбаза!C:C,СВОД!C2987,Сверхбаза!E:E,СВОД!E2987)</f>
        <v>0</v>
      </c>
      <c r="R2987" s="276">
        <f>SUMIFS(Сверхбаза!O:O,Сверхбаза!C:C,СВОД!C2987,Сверхбаза!E:E,СВОД!E2987)</f>
        <v>0</v>
      </c>
      <c r="S2987" s="276">
        <f>SUMIFS(Сверхбаза!Q:Q,Сверхбаза!C:C,СВОД!C2987,Сверхбаза!E:E,СВОД!E2987)</f>
        <v>0</v>
      </c>
      <c r="T2987" s="303">
        <f>SUMIFS(Сверхбаза!G:G,Сверхбаза!C:C,СВОД!C2987,Сверхбаза!E:E,СВОД!E2987)</f>
        <v>0</v>
      </c>
    </row>
    <row r="2988" spans="1:20" ht="38.25" outlineLevel="2" x14ac:dyDescent="0.2">
      <c r="A2988" s="288">
        <f>VLOOKUP(C2988,Округа!B:C,2,FALSE)</f>
        <v>2</v>
      </c>
      <c r="B2988" s="361">
        <f t="shared" si="82"/>
        <v>500107</v>
      </c>
      <c r="C2988" s="361">
        <f t="shared" si="82"/>
        <v>10801</v>
      </c>
      <c r="D2988" s="5" t="str">
        <f t="shared" si="82"/>
        <v>ГБУЗ МО "ЦЕНТР СПЕЦИАЛИЗИРОВАННОЙ МЕДИЦИНСКОЙ ПОМОЩИ БОЛЬНЫМ ВНЕЛЕГОЧНЫМИ ФОРМАМИ ТУБЕРКУЛЕЗА"</v>
      </c>
      <c r="E2988" s="349">
        <f t="shared" si="81"/>
        <v>6</v>
      </c>
      <c r="F2988" s="350" t="str">
        <f t="shared" si="81"/>
        <v>Экстракорпоральное оплодотворение</v>
      </c>
      <c r="G2988" s="302">
        <f>SUMIFS('Круглосуточный стационар'!J:J,'Круглосуточный стационар'!D:D,СВОД!C2988,'Круглосуточный стационар'!F:F,СВОД!E2988)/2+SUMIFS(ВМП!J:J,ВМП!D:D,СВОД!C2988,ВМП!F:F,СВОД!E2988)/2+SUMIFS('Дневной стационар'!J:J,'Дневной стационар'!D:D,СВОД!C2988,'Дневной стационар'!F:F,СВОД!E2988)/2+SUMIFS(ЭКО!H:H,ЭКО!D:D,СВОД!C2988,ЭКО!F:F,СВОД!E2988)+SUMIFS(Диализ!J:J,Диализ!E:E,СВОД!C2988,Диализ!G:G,СВОД!E2988)</f>
        <v>0</v>
      </c>
      <c r="H2988" s="276">
        <f>SUMIFS(Поликлиника!H:H,Поликлиника!D:D,СВОД!C2988,Поликлиника!F:F,СВОД!E2988)</f>
        <v>0</v>
      </c>
      <c r="I2988" s="276">
        <f>SUMIFS(Поликлиника!BA:BA,Поликлиника!D:D,СВОД!C2988,Поликлиника!F:F,СВОД!E2988)</f>
        <v>0</v>
      </c>
      <c r="J2988" s="276">
        <f>SUMIFS(Поликлиника!BF:BF,Поликлиника!D:D,СВОД!C2988,Поликлиника!F:F,СВОД!E2988)</f>
        <v>0</v>
      </c>
      <c r="K2988" s="276">
        <f>SUMIFS(Поликлиника!BU:BU,Поликлиника!D:D,СВОД!C2988,Поликлиника!F:F,СВОД!E2988)</f>
        <v>0</v>
      </c>
      <c r="L2988" s="276">
        <f>SUMIFS(Услуги!H:H,Услуги!D:D,СВОД!C2988,Услуги!F:F,СВОД!E2988)+SUMIFS(Услуги!M:M,Услуги!D:D,СВОД!C2988,Услуги!F:F,СВОД!E2988)+SUMIFS(Услуги!R:R,Услуги!D:D,СВОД!C2988,Услуги!F:F,СВОД!E2988)+SUMIFS(Услуги!W:W,Услуги!D:D,СВОД!C2988,Услуги!F:F,СВОД!E2988)+SUMIFS(Услуги!AB:AB,Услуги!D:D,СВОД!C2988,Услуги!F:F,СВОД!E2988)+SUMIFS(Услуги!AG:AG,Услуги!D:D,СВОД!C2988,Услуги!F:F,СВОД!E2988)+SUMIFS(Услуги!AL:AL,Услуги!D:D,СВОД!C2988,Услуги!F:F,СВОД!E2988)+SUMIFS(Услуги!AQ:AQ,Услуги!D:D,СВОД!C2988,Услуги!F:F,СВОД!E2988)</f>
        <v>0</v>
      </c>
      <c r="M2988" s="276">
        <f>SUMIFS('Скорая мед. помощь'!J:J,'Скорая мед. помощь'!E:E,СВОД!C2988,'Скорая мед. помощь'!G:G,СВОД!E2988)</f>
        <v>0</v>
      </c>
      <c r="N2988" s="303">
        <f>SUMIFS('Круглосуточный стационар'!O:O,'Круглосуточный стационар'!D:D,СВОД!C2988,'Круглосуточный стационар'!F:F,СВОД!E2988)+SUMIFS(ВМП!O:O,ВМП!D:D,СВОД!C2988,ВМП!F:F,СВОД!E2988)+SUMIFS('Дневной стационар'!O:O,'Дневной стационар'!D:D,СВОД!C2988,'Дневной стационар'!F:F,СВОД!E2988)+SUMIFS(ЭКО!M:M,ЭКО!D:D,СВОД!C2988,ЭКО!F:F,СВОД!E2988)+SUMIFS(Диализ!O:O,Диализ!E:E,СВОД!C2988,Диализ!G:G,СВОД!E2988)+SUMIFS(Поликлиника!CT:CT,Поликлиника!D:D,СВОД!C2988,Поликлиника!F:F,СВОД!E2988)+SUMIFS('Скорая мед. помощь'!O:O,'Скорая мед. помощь'!E:E,СВОД!C2988,'Скорая мед. помощь'!G:G,СВОД!E2988)+SUMIFS(Услуги!AV:AV,Услуги!D:D,СВОД!C2988,Услуги!F:F,СВОД!E2988)</f>
        <v>0</v>
      </c>
      <c r="O2988" s="302">
        <f>SUMIFS(Сверхбаза!L:L,Сверхбаза!C:C,СВОД!C2988,Сверхбаза!E:E,СВОД!E2988)+SUMIFS(Сверхбаза!M:M,Сверхбаза!C:C,СВОД!C2988,Сверхбаза!E:E,СВОД!E2988)</f>
        <v>0</v>
      </c>
      <c r="P2988" s="276">
        <f>SUMIFS(Сверхбаза!N:N,Сверхбаза!C:C,СВОД!C2988,Сверхбаза!E:E,СВОД!E2988)</f>
        <v>0</v>
      </c>
      <c r="Q2988" s="276">
        <f>SUMIFS(Сверхбаза!P:P,Сверхбаза!C:C,СВОД!C2988,Сверхбаза!E:E,СВОД!E2988)</f>
        <v>0</v>
      </c>
      <c r="R2988" s="276">
        <f>SUMIFS(Сверхбаза!O:O,Сверхбаза!C:C,СВОД!C2988,Сверхбаза!E:E,СВОД!E2988)</f>
        <v>0</v>
      </c>
      <c r="S2988" s="276">
        <f>SUMIFS(Сверхбаза!Q:Q,Сверхбаза!C:C,СВОД!C2988,Сверхбаза!E:E,СВОД!E2988)</f>
        <v>0</v>
      </c>
      <c r="T2988" s="303">
        <f>SUMIFS(Сверхбаза!G:G,Сверхбаза!C:C,СВОД!C2988,Сверхбаза!E:E,СВОД!E2988)</f>
        <v>0</v>
      </c>
    </row>
    <row r="2989" spans="1:20" ht="38.25" outlineLevel="2" x14ac:dyDescent="0.2">
      <c r="A2989" s="288">
        <f>VLOOKUP(C2989,Округа!B:C,2,FALSE)</f>
        <v>2</v>
      </c>
      <c r="B2989" s="361">
        <f t="shared" si="82"/>
        <v>500107</v>
      </c>
      <c r="C2989" s="361">
        <f t="shared" si="82"/>
        <v>10801</v>
      </c>
      <c r="D2989" s="5" t="str">
        <f t="shared" si="82"/>
        <v>ГБУЗ МО "ЦЕНТР СПЕЦИАЛИЗИРОВАННОЙ МЕДИЦИНСКОЙ ПОМОЩИ БОЛЬНЫМ ВНЕЛЕГОЧНЫМИ ФОРМАМИ ТУБЕРКУЛЕЗА"</v>
      </c>
      <c r="E2989" s="349">
        <f t="shared" si="81"/>
        <v>3</v>
      </c>
      <c r="F2989" s="350" t="str">
        <f t="shared" si="81"/>
        <v>Амбулаторно-поликлиническая помощь</v>
      </c>
      <c r="G2989" s="302">
        <f>SUMIFS('Круглосуточный стационар'!J:J,'Круглосуточный стационар'!D:D,СВОД!C2989,'Круглосуточный стационар'!F:F,СВОД!E2989)/2+SUMIFS(ВМП!J:J,ВМП!D:D,СВОД!C2989,ВМП!F:F,СВОД!E2989)/2+SUMIFS('Дневной стационар'!J:J,'Дневной стационар'!D:D,СВОД!C2989,'Дневной стационар'!F:F,СВОД!E2989)/2+SUMIFS(ЭКО!H:H,ЭКО!D:D,СВОД!C2989,ЭКО!F:F,СВОД!E2989)+SUMIFS(Диализ!J:J,Диализ!E:E,СВОД!C2989,Диализ!G:G,СВОД!E2989)</f>
        <v>0</v>
      </c>
      <c r="H2989" s="276">
        <f>SUMIFS(Поликлиника!H:H,Поликлиника!D:D,СВОД!C2989,Поликлиника!F:F,СВОД!E2989)</f>
        <v>0</v>
      </c>
      <c r="I2989" s="276">
        <f>SUMIFS(Поликлиника!BA:BA,Поликлиника!D:D,СВОД!C2989,Поликлиника!F:F,СВОД!E2989)</f>
        <v>0</v>
      </c>
      <c r="J2989" s="276">
        <f>SUMIFS(Поликлиника!BF:BF,Поликлиника!D:D,СВОД!C2989,Поликлиника!F:F,СВОД!E2989)</f>
        <v>0</v>
      </c>
      <c r="K2989" s="276">
        <f>SUMIFS(Поликлиника!BU:BU,Поликлиника!D:D,СВОД!C2989,Поликлиника!F:F,СВОД!E2989)</f>
        <v>0</v>
      </c>
      <c r="L2989" s="276">
        <f>SUMIFS(Услуги!H:H,Услуги!D:D,СВОД!C2989,Услуги!F:F,СВОД!E2989)+SUMIFS(Услуги!M:M,Услуги!D:D,СВОД!C2989,Услуги!F:F,СВОД!E2989)+SUMIFS(Услуги!R:R,Услуги!D:D,СВОД!C2989,Услуги!F:F,СВОД!E2989)+SUMIFS(Услуги!W:W,Услуги!D:D,СВОД!C2989,Услуги!F:F,СВОД!E2989)+SUMIFS(Услуги!AB:AB,Услуги!D:D,СВОД!C2989,Услуги!F:F,СВОД!E2989)+SUMIFS(Услуги!AG:AG,Услуги!D:D,СВОД!C2989,Услуги!F:F,СВОД!E2989)+SUMIFS(Услуги!AL:AL,Услуги!D:D,СВОД!C2989,Услуги!F:F,СВОД!E2989)+SUMIFS(Услуги!AQ:AQ,Услуги!D:D,СВОД!C2989,Услуги!F:F,СВОД!E2989)</f>
        <v>0</v>
      </c>
      <c r="M2989" s="276">
        <f>SUMIFS('Скорая мед. помощь'!J:J,'Скорая мед. помощь'!E:E,СВОД!C2989,'Скорая мед. помощь'!G:G,СВОД!E2989)</f>
        <v>0</v>
      </c>
      <c r="N2989" s="303">
        <f>SUMIFS('Круглосуточный стационар'!O:O,'Круглосуточный стационар'!D:D,СВОД!C2989,'Круглосуточный стационар'!F:F,СВОД!E2989)+SUMIFS(ВМП!O:O,ВМП!D:D,СВОД!C2989,ВМП!F:F,СВОД!E2989)+SUMIFS('Дневной стационар'!O:O,'Дневной стационар'!D:D,СВОД!C2989,'Дневной стационар'!F:F,СВОД!E2989)+SUMIFS(ЭКО!M:M,ЭКО!D:D,СВОД!C2989,ЭКО!F:F,СВОД!E2989)+SUMIFS(Диализ!O:O,Диализ!E:E,СВОД!C2989,Диализ!G:G,СВОД!E2989)+SUMIFS(Поликлиника!CT:CT,Поликлиника!D:D,СВОД!C2989,Поликлиника!F:F,СВОД!E2989)+SUMIFS('Скорая мед. помощь'!O:O,'Скорая мед. помощь'!E:E,СВОД!C2989,'Скорая мед. помощь'!G:G,СВОД!E2989)+SUMIFS(Услуги!AV:AV,Услуги!D:D,СВОД!C2989,Услуги!F:F,СВОД!E2989)</f>
        <v>0</v>
      </c>
      <c r="O2989" s="302">
        <f>SUMIFS(Сверхбаза!L:L,Сверхбаза!C:C,СВОД!C2989,Сверхбаза!E:E,СВОД!E2989)+SUMIFS(Сверхбаза!M:M,Сверхбаза!C:C,СВОД!C2989,Сверхбаза!E:E,СВОД!E2989)</f>
        <v>0</v>
      </c>
      <c r="P2989" s="276">
        <f>SUMIFS(Сверхбаза!N:N,Сверхбаза!C:C,СВОД!C2989,Сверхбаза!E:E,СВОД!E2989)</f>
        <v>0</v>
      </c>
      <c r="Q2989" s="276">
        <f>SUMIFS(Сверхбаза!P:P,Сверхбаза!C:C,СВОД!C2989,Сверхбаза!E:E,СВОД!E2989)</f>
        <v>0</v>
      </c>
      <c r="R2989" s="276">
        <f>SUMIFS(Сверхбаза!O:O,Сверхбаза!C:C,СВОД!C2989,Сверхбаза!E:E,СВОД!E2989)</f>
        <v>0</v>
      </c>
      <c r="S2989" s="276">
        <f>SUMIFS(Сверхбаза!Q:Q,Сверхбаза!C:C,СВОД!C2989,Сверхбаза!E:E,СВОД!E2989)</f>
        <v>0</v>
      </c>
      <c r="T2989" s="303">
        <f>SUMIFS(Сверхбаза!G:G,Сверхбаза!C:C,СВОД!C2989,Сверхбаза!E:E,СВОД!E2989)</f>
        <v>0</v>
      </c>
    </row>
    <row r="2990" spans="1:20" ht="38.25" outlineLevel="2" x14ac:dyDescent="0.2">
      <c r="A2990" s="288">
        <f>VLOOKUP(C2990,Округа!B:C,2,FALSE)</f>
        <v>2</v>
      </c>
      <c r="B2990" s="361">
        <f t="shared" si="82"/>
        <v>500107</v>
      </c>
      <c r="C2990" s="361">
        <f t="shared" si="82"/>
        <v>10801</v>
      </c>
      <c r="D2990" s="5" t="str">
        <f t="shared" si="82"/>
        <v>ГБУЗ МО "ЦЕНТР СПЕЦИАЛИЗИРОВАННОЙ МЕДИЦИНСКОЙ ПОМОЩИ БОЛЬНЫМ ВНЕЛЕГОЧНЫМИ ФОРМАМИ ТУБЕРКУЛЕЗА"</v>
      </c>
      <c r="E2990" s="349">
        <f t="shared" si="81"/>
        <v>7</v>
      </c>
      <c r="F2990" s="350" t="str">
        <f t="shared" si="81"/>
        <v>Скорая медицинская помощь</v>
      </c>
      <c r="G2990" s="302">
        <f>SUMIFS('Круглосуточный стационар'!J:J,'Круглосуточный стационар'!D:D,СВОД!C2990,'Круглосуточный стационар'!F:F,СВОД!E2990)/2+SUMIFS(ВМП!J:J,ВМП!D:D,СВОД!C2990,ВМП!F:F,СВОД!E2990)/2+SUMIFS('Дневной стационар'!J:J,'Дневной стационар'!D:D,СВОД!C2990,'Дневной стационар'!F:F,СВОД!E2990)/2+SUMIFS(ЭКО!H:H,ЭКО!D:D,СВОД!C2990,ЭКО!F:F,СВОД!E2990)+SUMIFS(Диализ!J:J,Диализ!E:E,СВОД!C2990,Диализ!G:G,СВОД!E2990)</f>
        <v>0</v>
      </c>
      <c r="H2990" s="276">
        <f>SUMIFS(Поликлиника!H:H,Поликлиника!D:D,СВОД!C2990,Поликлиника!F:F,СВОД!E2990)</f>
        <v>0</v>
      </c>
      <c r="I2990" s="276">
        <f>SUMIFS(Поликлиника!BA:BA,Поликлиника!D:D,СВОД!C2990,Поликлиника!F:F,СВОД!E2990)</f>
        <v>0</v>
      </c>
      <c r="J2990" s="276">
        <f>SUMIFS(Поликлиника!BF:BF,Поликлиника!D:D,СВОД!C2990,Поликлиника!F:F,СВОД!E2990)</f>
        <v>0</v>
      </c>
      <c r="K2990" s="276">
        <f>SUMIFS(Поликлиника!BU:BU,Поликлиника!D:D,СВОД!C2990,Поликлиника!F:F,СВОД!E2990)</f>
        <v>0</v>
      </c>
      <c r="L2990" s="276">
        <f>SUMIFS(Услуги!H:H,Услуги!D:D,СВОД!C2990,Услуги!F:F,СВОД!E2990)+SUMIFS(Услуги!M:M,Услуги!D:D,СВОД!C2990,Услуги!F:F,СВОД!E2990)+SUMIFS(Услуги!R:R,Услуги!D:D,СВОД!C2990,Услуги!F:F,СВОД!E2990)+SUMIFS(Услуги!W:W,Услуги!D:D,СВОД!C2990,Услуги!F:F,СВОД!E2990)+SUMIFS(Услуги!AB:AB,Услуги!D:D,СВОД!C2990,Услуги!F:F,СВОД!E2990)+SUMIFS(Услуги!AG:AG,Услуги!D:D,СВОД!C2990,Услуги!F:F,СВОД!E2990)+SUMIFS(Услуги!AL:AL,Услуги!D:D,СВОД!C2990,Услуги!F:F,СВОД!E2990)+SUMIFS(Услуги!AQ:AQ,Услуги!D:D,СВОД!C2990,Услуги!F:F,СВОД!E2990)</f>
        <v>0</v>
      </c>
      <c r="M2990" s="276">
        <f>SUMIFS('Скорая мед. помощь'!J:J,'Скорая мед. помощь'!E:E,СВОД!C2990,'Скорая мед. помощь'!G:G,СВОД!E2990)</f>
        <v>0</v>
      </c>
      <c r="N2990" s="303">
        <f>SUMIFS('Круглосуточный стационар'!O:O,'Круглосуточный стационар'!D:D,СВОД!C2990,'Круглосуточный стационар'!F:F,СВОД!E2990)+SUMIFS(ВМП!O:O,ВМП!D:D,СВОД!C2990,ВМП!F:F,СВОД!E2990)+SUMIFS('Дневной стационар'!O:O,'Дневной стационар'!D:D,СВОД!C2990,'Дневной стационар'!F:F,СВОД!E2990)+SUMIFS(ЭКО!M:M,ЭКО!D:D,СВОД!C2990,ЭКО!F:F,СВОД!E2990)+SUMIFS(Диализ!O:O,Диализ!E:E,СВОД!C2990,Диализ!G:G,СВОД!E2990)+SUMIFS(Поликлиника!CT:CT,Поликлиника!D:D,СВОД!C2990,Поликлиника!F:F,СВОД!E2990)+SUMIFS('Скорая мед. помощь'!O:O,'Скорая мед. помощь'!E:E,СВОД!C2990,'Скорая мед. помощь'!G:G,СВОД!E2990)+SUMIFS(Услуги!AV:AV,Услуги!D:D,СВОД!C2990,Услуги!F:F,СВОД!E2990)</f>
        <v>0</v>
      </c>
      <c r="O2990" s="302">
        <f>SUMIFS(Сверхбаза!L:L,Сверхбаза!C:C,СВОД!C2990,Сверхбаза!E:E,СВОД!E2990)+SUMIFS(Сверхбаза!M:M,Сверхбаза!C:C,СВОД!C2990,Сверхбаза!E:E,СВОД!E2990)</f>
        <v>0</v>
      </c>
      <c r="P2990" s="276">
        <f>SUMIFS(Сверхбаза!N:N,Сверхбаза!C:C,СВОД!C2990,Сверхбаза!E:E,СВОД!E2990)</f>
        <v>0</v>
      </c>
      <c r="Q2990" s="276">
        <f>SUMIFS(Сверхбаза!P:P,Сверхбаза!C:C,СВОД!C2990,Сверхбаза!E:E,СВОД!E2990)</f>
        <v>0</v>
      </c>
      <c r="R2990" s="276">
        <f>SUMIFS(Сверхбаза!O:O,Сверхбаза!C:C,СВОД!C2990,Сверхбаза!E:E,СВОД!E2990)</f>
        <v>0</v>
      </c>
      <c r="S2990" s="276">
        <f>SUMIFS(Сверхбаза!Q:Q,Сверхбаза!C:C,СВОД!C2990,Сверхбаза!E:E,СВОД!E2990)</f>
        <v>0</v>
      </c>
      <c r="T2990" s="303">
        <f>SUMIFS(Сверхбаза!G:G,Сверхбаза!C:C,СВОД!C2990,Сверхбаза!E:E,СВОД!E2990)</f>
        <v>0</v>
      </c>
    </row>
    <row r="2991" spans="1:20" ht="38.25" outlineLevel="2" x14ac:dyDescent="0.2">
      <c r="A2991" s="288">
        <f>VLOOKUP(C2991,Округа!B:C,2,FALSE)</f>
        <v>2</v>
      </c>
      <c r="B2991" s="361">
        <f t="shared" si="82"/>
        <v>500107</v>
      </c>
      <c r="C2991" s="361">
        <f t="shared" si="82"/>
        <v>10801</v>
      </c>
      <c r="D2991" s="5" t="str">
        <f t="shared" si="82"/>
        <v>ГБУЗ МО "ЦЕНТР СПЕЦИАЛИЗИРОВАННОЙ МЕДИЦИНСКОЙ ПОМОЩИ БОЛЬНЫМ ВНЕЛЕГОЧНЫМИ ФОРМАМИ ТУБЕРКУЛЕЗА"</v>
      </c>
      <c r="E2991" s="349">
        <f t="shared" si="81"/>
        <v>70</v>
      </c>
      <c r="F2991" s="350" t="str">
        <f t="shared" si="81"/>
        <v>Гемодиализ</v>
      </c>
      <c r="G2991" s="302">
        <f>SUMIFS('Круглосуточный стационар'!J:J,'Круглосуточный стационар'!D:D,СВОД!C2991,'Круглосуточный стационар'!F:F,СВОД!E2991)/2+SUMIFS(ВМП!J:J,ВМП!D:D,СВОД!C2991,ВМП!F:F,СВОД!E2991)/2+SUMIFS('Дневной стационар'!J:J,'Дневной стационар'!D:D,СВОД!C2991,'Дневной стационар'!F:F,СВОД!E2991)/2+SUMIFS(ЭКО!H:H,ЭКО!D:D,СВОД!C2991,ЭКО!F:F,СВОД!E2991)+SUMIFS(Диализ!J:J,Диализ!E:E,СВОД!C2991,Диализ!G:G,СВОД!E2991)</f>
        <v>0</v>
      </c>
      <c r="H2991" s="276">
        <f>SUMIFS(Поликлиника!H:H,Поликлиника!D:D,СВОД!C2991,Поликлиника!F:F,СВОД!E2991)</f>
        <v>0</v>
      </c>
      <c r="I2991" s="276">
        <f>SUMIFS(Поликлиника!BA:BA,Поликлиника!D:D,СВОД!C2991,Поликлиника!F:F,СВОД!E2991)</f>
        <v>0</v>
      </c>
      <c r="J2991" s="276">
        <f>SUMIFS(Поликлиника!BF:BF,Поликлиника!D:D,СВОД!C2991,Поликлиника!F:F,СВОД!E2991)</f>
        <v>0</v>
      </c>
      <c r="K2991" s="276">
        <f>SUMIFS(Поликлиника!BU:BU,Поликлиника!D:D,СВОД!C2991,Поликлиника!F:F,СВОД!E2991)</f>
        <v>0</v>
      </c>
      <c r="L2991" s="276">
        <f>SUMIFS(Услуги!H:H,Услуги!D:D,СВОД!C2991,Услуги!F:F,СВОД!E2991)+SUMIFS(Услуги!M:M,Услуги!D:D,СВОД!C2991,Услуги!F:F,СВОД!E2991)+SUMIFS(Услуги!R:R,Услуги!D:D,СВОД!C2991,Услуги!F:F,СВОД!E2991)+SUMIFS(Услуги!W:W,Услуги!D:D,СВОД!C2991,Услуги!F:F,СВОД!E2991)+SUMIFS(Услуги!AB:AB,Услуги!D:D,СВОД!C2991,Услуги!F:F,СВОД!E2991)+SUMIFS(Услуги!AG:AG,Услуги!D:D,СВОД!C2991,Услуги!F:F,СВОД!E2991)+SUMIFS(Услуги!AL:AL,Услуги!D:D,СВОД!C2991,Услуги!F:F,СВОД!E2991)+SUMIFS(Услуги!AQ:AQ,Услуги!D:D,СВОД!C2991,Услуги!F:F,СВОД!E2991)</f>
        <v>0</v>
      </c>
      <c r="M2991" s="276">
        <f>SUMIFS('Скорая мед. помощь'!J:J,'Скорая мед. помощь'!E:E,СВОД!C2991,'Скорая мед. помощь'!G:G,СВОД!E2991)</f>
        <v>0</v>
      </c>
      <c r="N2991" s="303">
        <f>SUMIFS('Круглосуточный стационар'!O:O,'Круглосуточный стационар'!D:D,СВОД!C2991,'Круглосуточный стационар'!F:F,СВОД!E2991)+SUMIFS(ВМП!O:O,ВМП!D:D,СВОД!C2991,ВМП!F:F,СВОД!E2991)+SUMIFS('Дневной стационар'!O:O,'Дневной стационар'!D:D,СВОД!C2991,'Дневной стационар'!F:F,СВОД!E2991)+SUMIFS(ЭКО!M:M,ЭКО!D:D,СВОД!C2991,ЭКО!F:F,СВОД!E2991)+SUMIFS(Диализ!O:O,Диализ!E:E,СВОД!C2991,Диализ!G:G,СВОД!E2991)+SUMIFS(Поликлиника!CT:CT,Поликлиника!D:D,СВОД!C2991,Поликлиника!F:F,СВОД!E2991)+SUMIFS('Скорая мед. помощь'!O:O,'Скорая мед. помощь'!E:E,СВОД!C2991,'Скорая мед. помощь'!G:G,СВОД!E2991)+SUMIFS(Услуги!AV:AV,Услуги!D:D,СВОД!C2991,Услуги!F:F,СВОД!E2991)</f>
        <v>0</v>
      </c>
      <c r="O2991" s="302">
        <f>SUMIFS(Сверхбаза!L:L,Сверхбаза!C:C,СВОД!C2991,Сверхбаза!E:E,СВОД!E2991)+SUMIFS(Сверхбаза!M:M,Сверхбаза!C:C,СВОД!C2991,Сверхбаза!E:E,СВОД!E2991)</f>
        <v>0</v>
      </c>
      <c r="P2991" s="276">
        <f>SUMIFS(Сверхбаза!N:N,Сверхбаза!C:C,СВОД!C2991,Сверхбаза!E:E,СВОД!E2991)</f>
        <v>0</v>
      </c>
      <c r="Q2991" s="276">
        <f>SUMIFS(Сверхбаза!P:P,Сверхбаза!C:C,СВОД!C2991,Сверхбаза!E:E,СВОД!E2991)</f>
        <v>0</v>
      </c>
      <c r="R2991" s="276">
        <f>SUMIFS(Сверхбаза!O:O,Сверхбаза!C:C,СВОД!C2991,Сверхбаза!E:E,СВОД!E2991)</f>
        <v>0</v>
      </c>
      <c r="S2991" s="276">
        <f>SUMIFS(Сверхбаза!Q:Q,Сверхбаза!C:C,СВОД!C2991,Сверхбаза!E:E,СВОД!E2991)</f>
        <v>0</v>
      </c>
      <c r="T2991" s="303">
        <f>SUMIFS(Сверхбаза!G:G,Сверхбаза!C:C,СВОД!C2991,Сверхбаза!E:E,СВОД!E2991)</f>
        <v>0</v>
      </c>
    </row>
    <row r="2992" spans="1:20" ht="38.25" outlineLevel="2" x14ac:dyDescent="0.2">
      <c r="A2992" s="288">
        <f>VLOOKUP(C2992,Округа!B:C,2,FALSE)</f>
        <v>2</v>
      </c>
      <c r="B2992" s="361">
        <f t="shared" si="82"/>
        <v>500107</v>
      </c>
      <c r="C2992" s="361">
        <f t="shared" si="82"/>
        <v>10801</v>
      </c>
      <c r="D2992" s="5" t="str">
        <f t="shared" si="82"/>
        <v>ГБУЗ МО "ЦЕНТР СПЕЦИАЛИЗИРОВАННОЙ МЕДИЦИНСКОЙ ПОМОЩИ БОЛЬНЫМ ВНЕЛЕГОЧНЫМИ ФОРМАМИ ТУБЕРКУЛЕЗА"</v>
      </c>
      <c r="E2992" s="349">
        <f t="shared" si="81"/>
        <v>94</v>
      </c>
      <c r="F2992" s="350" t="str">
        <f t="shared" si="81"/>
        <v>Перитониальный диализ</v>
      </c>
      <c r="G2992" s="302">
        <f>SUMIFS('Круглосуточный стационар'!J:J,'Круглосуточный стационар'!D:D,СВОД!C2992,'Круглосуточный стационар'!F:F,СВОД!E2992)/2+SUMIFS(ВМП!J:J,ВМП!D:D,СВОД!C2992,ВМП!F:F,СВОД!E2992)/2+SUMIFS('Дневной стационар'!J:J,'Дневной стационар'!D:D,СВОД!C2992,'Дневной стационар'!F:F,СВОД!E2992)/2+SUMIFS(ЭКО!H:H,ЭКО!D:D,СВОД!C2992,ЭКО!F:F,СВОД!E2992)+SUMIFS(Диализ!J:J,Диализ!E:E,СВОД!C2992,Диализ!G:G,СВОД!E2992)</f>
        <v>0</v>
      </c>
      <c r="H2992" s="276">
        <f>SUMIFS(Поликлиника!H:H,Поликлиника!D:D,СВОД!C2992,Поликлиника!F:F,СВОД!E2992)</f>
        <v>0</v>
      </c>
      <c r="I2992" s="276">
        <f>SUMIFS(Поликлиника!BA:BA,Поликлиника!D:D,СВОД!C2992,Поликлиника!F:F,СВОД!E2992)</f>
        <v>0</v>
      </c>
      <c r="J2992" s="276">
        <f>SUMIFS(Поликлиника!BF:BF,Поликлиника!D:D,СВОД!C2992,Поликлиника!F:F,СВОД!E2992)</f>
        <v>0</v>
      </c>
      <c r="K2992" s="276">
        <f>SUMIFS(Поликлиника!BU:BU,Поликлиника!D:D,СВОД!C2992,Поликлиника!F:F,СВОД!E2992)</f>
        <v>0</v>
      </c>
      <c r="L2992" s="276">
        <f>SUMIFS(Услуги!H:H,Услуги!D:D,СВОД!C2992,Услуги!F:F,СВОД!E2992)+SUMIFS(Услуги!M:M,Услуги!D:D,СВОД!C2992,Услуги!F:F,СВОД!E2992)+SUMIFS(Услуги!R:R,Услуги!D:D,СВОД!C2992,Услуги!F:F,СВОД!E2992)+SUMIFS(Услуги!W:W,Услуги!D:D,СВОД!C2992,Услуги!F:F,СВОД!E2992)+SUMIFS(Услуги!AB:AB,Услуги!D:D,СВОД!C2992,Услуги!F:F,СВОД!E2992)+SUMIFS(Услуги!AG:AG,Услуги!D:D,СВОД!C2992,Услуги!F:F,СВОД!E2992)+SUMIFS(Услуги!AL:AL,Услуги!D:D,СВОД!C2992,Услуги!F:F,СВОД!E2992)+SUMIFS(Услуги!AQ:AQ,Услуги!D:D,СВОД!C2992,Услуги!F:F,СВОД!E2992)</f>
        <v>0</v>
      </c>
      <c r="M2992" s="276">
        <f>SUMIFS('Скорая мед. помощь'!J:J,'Скорая мед. помощь'!E:E,СВОД!C2992,'Скорая мед. помощь'!G:G,СВОД!E2992)</f>
        <v>0</v>
      </c>
      <c r="N2992" s="303">
        <f>SUMIFS('Круглосуточный стационар'!O:O,'Круглосуточный стационар'!D:D,СВОД!C2992,'Круглосуточный стационар'!F:F,СВОД!E2992)+SUMIFS(ВМП!O:O,ВМП!D:D,СВОД!C2992,ВМП!F:F,СВОД!E2992)+SUMIFS('Дневной стационар'!O:O,'Дневной стационар'!D:D,СВОД!C2992,'Дневной стационар'!F:F,СВОД!E2992)+SUMIFS(ЭКО!M:M,ЭКО!D:D,СВОД!C2992,ЭКО!F:F,СВОД!E2992)+SUMIFS(Диализ!O:O,Диализ!E:E,СВОД!C2992,Диализ!G:G,СВОД!E2992)+SUMIFS(Поликлиника!CT:CT,Поликлиника!D:D,СВОД!C2992,Поликлиника!F:F,СВОД!E2992)+SUMIFS('Скорая мед. помощь'!O:O,'Скорая мед. помощь'!E:E,СВОД!C2992,'Скорая мед. помощь'!G:G,СВОД!E2992)+SUMIFS(Услуги!AV:AV,Услуги!D:D,СВОД!C2992,Услуги!F:F,СВОД!E2992)</f>
        <v>0</v>
      </c>
      <c r="O2992" s="302">
        <f>SUMIFS(Сверхбаза!L:L,Сверхбаза!C:C,СВОД!C2992,Сверхбаза!E:E,СВОД!E2992)+SUMIFS(Сверхбаза!M:M,Сверхбаза!C:C,СВОД!C2992,Сверхбаза!E:E,СВОД!E2992)</f>
        <v>0</v>
      </c>
      <c r="P2992" s="276">
        <f>SUMIFS(Сверхбаза!N:N,Сверхбаза!C:C,СВОД!C2992,Сверхбаза!E:E,СВОД!E2992)</f>
        <v>0</v>
      </c>
      <c r="Q2992" s="276">
        <f>SUMIFS(Сверхбаза!P:P,Сверхбаза!C:C,СВОД!C2992,Сверхбаза!E:E,СВОД!E2992)</f>
        <v>0</v>
      </c>
      <c r="R2992" s="276">
        <f>SUMIFS(Сверхбаза!O:O,Сверхбаза!C:C,СВОД!C2992,Сверхбаза!E:E,СВОД!E2992)</f>
        <v>0</v>
      </c>
      <c r="S2992" s="276">
        <f>SUMIFS(Сверхбаза!Q:Q,Сверхбаза!C:C,СВОД!C2992,Сверхбаза!E:E,СВОД!E2992)</f>
        <v>0</v>
      </c>
      <c r="T2992" s="303">
        <f>SUMIFS(Сверхбаза!G:G,Сверхбаза!C:C,СВОД!C2992,Сверхбаза!E:E,СВОД!E2992)</f>
        <v>0</v>
      </c>
    </row>
    <row r="2993" spans="1:20" outlineLevel="1" x14ac:dyDescent="0.2">
      <c r="A2993" s="289"/>
      <c r="B2993" s="279"/>
      <c r="C2993" s="279" t="str">
        <f>CONCATENATE(C2992," ","Итог")</f>
        <v>10801 Итог</v>
      </c>
      <c r="D2993" s="280"/>
      <c r="E2993" s="351"/>
      <c r="F2993" s="352"/>
      <c r="G2993" s="304"/>
      <c r="H2993" s="281"/>
      <c r="I2993" s="281"/>
      <c r="J2993" s="281"/>
      <c r="K2993" s="281"/>
      <c r="L2993" s="281"/>
      <c r="M2993" s="281"/>
      <c r="N2993" s="305">
        <f>SUBTOTAL(9,N2985:N2992)</f>
        <v>0</v>
      </c>
      <c r="O2993" s="304"/>
      <c r="P2993" s="281"/>
      <c r="Q2993" s="281"/>
      <c r="R2993" s="281"/>
      <c r="S2993" s="281"/>
      <c r="T2993" s="305">
        <f>SUBTOTAL(9,T2985:T2992)</f>
        <v>112525.28</v>
      </c>
    </row>
    <row r="2994" spans="1:20" outlineLevel="2" x14ac:dyDescent="0.2">
      <c r="A2994" s="287">
        <f>VLOOKUP(C2994,Округа!B:C,2,FALSE)</f>
        <v>2</v>
      </c>
      <c r="B2994" s="8">
        <v>500111</v>
      </c>
      <c r="C2994" s="8">
        <v>11101</v>
      </c>
      <c r="D2994" s="9" t="s">
        <v>266</v>
      </c>
      <c r="E2994" s="347">
        <v>1</v>
      </c>
      <c r="F2994" s="348" t="s">
        <v>12</v>
      </c>
      <c r="G2994" s="300">
        <f>SUMIFS('Круглосуточный стационар'!J:J,'Круглосуточный стационар'!D:D,СВОД!C2994,'Круглосуточный стационар'!F:F,СВОД!E2994)/2+SUMIFS(ВМП!J:J,ВМП!D:D,СВОД!C2994,ВМП!F:F,СВОД!E2994)/2+SUMIFS('Дневной стационар'!J:J,'Дневной стационар'!D:D,СВОД!C2994,'Дневной стационар'!F:F,СВОД!E2994)/2+SUMIFS(ЭКО!H:H,ЭКО!D:D,СВОД!C2994,ЭКО!F:F,СВОД!E2994)+SUMIFS(Диализ!J:J,Диализ!E:E,СВОД!C2994,Диализ!G:G,СВОД!E2994)</f>
        <v>0</v>
      </c>
      <c r="H2994" s="278">
        <f>SUMIFS(Поликлиника!H:H,Поликлиника!D:D,СВОД!C2994,Поликлиника!F:F,СВОД!E2994)</f>
        <v>0</v>
      </c>
      <c r="I2994" s="278">
        <f>SUMIFS(Поликлиника!BA:BA,Поликлиника!D:D,СВОД!C2994,Поликлиника!F:F,СВОД!E2994)</f>
        <v>0</v>
      </c>
      <c r="J2994" s="278">
        <f>SUMIFS(Поликлиника!BF:BF,Поликлиника!D:D,СВОД!C2994,Поликлиника!F:F,СВОД!E2994)</f>
        <v>0</v>
      </c>
      <c r="K2994" s="278">
        <f>SUMIFS(Поликлиника!BU:BU,Поликлиника!D:D,СВОД!C2994,Поликлиника!F:F,СВОД!E2994)</f>
        <v>0</v>
      </c>
      <c r="L2994" s="278">
        <f>SUMIFS(Услуги!H:H,Услуги!D:D,СВОД!C2994,Услуги!F:F,СВОД!E2994)+SUMIFS(Услуги!M:M,Услуги!D:D,СВОД!C2994,Услуги!F:F,СВОД!E2994)+SUMIFS(Услуги!R:R,Услуги!D:D,СВОД!C2994,Услуги!F:F,СВОД!E2994)+SUMIFS(Услуги!W:W,Услуги!D:D,СВОД!C2994,Услуги!F:F,СВОД!E2994)+SUMIFS(Услуги!AB:AB,Услуги!D:D,СВОД!C2994,Услуги!F:F,СВОД!E2994)+SUMIFS(Услуги!AG:AG,Услуги!D:D,СВОД!C2994,Услуги!F:F,СВОД!E2994)+SUMIFS(Услуги!AL:AL,Услуги!D:D,СВОД!C2994,Услуги!F:F,СВОД!E2994)+SUMIFS(Услуги!AQ:AQ,Услуги!D:D,СВОД!C2994,Услуги!F:F,СВОД!E2994)</f>
        <v>0</v>
      </c>
      <c r="M2994" s="278">
        <f>SUMIFS('Скорая мед. помощь'!J:J,'Скорая мед. помощь'!E:E,СВОД!C2994,'Скорая мед. помощь'!G:G,СВОД!E2994)</f>
        <v>0</v>
      </c>
      <c r="N2994" s="301">
        <f>SUMIFS('Круглосуточный стационар'!O:O,'Круглосуточный стационар'!D:D,СВОД!C2994,'Круглосуточный стационар'!F:F,СВОД!E2994)+SUMIFS(ВМП!O:O,ВМП!D:D,СВОД!C2994,ВМП!F:F,СВОД!E2994)+SUMIFS('Дневной стационар'!O:O,'Дневной стационар'!D:D,СВОД!C2994,'Дневной стационар'!F:F,СВОД!E2994)+SUMIFS(ЭКО!M:M,ЭКО!D:D,СВОД!C2994,ЭКО!F:F,СВОД!E2994)+SUMIFS(Диализ!O:O,Диализ!E:E,СВОД!C2994,Диализ!G:G,СВОД!E2994)+SUMIFS(Поликлиника!CT:CT,Поликлиника!D:D,СВОД!C2994,Поликлиника!F:F,СВОД!E2994)+SUMIFS('Скорая мед. помощь'!O:O,'Скорая мед. помощь'!E:E,СВОД!C2994,'Скорая мед. помощь'!G:G,СВОД!E2994)+SUMIFS(Услуги!AV:AV,Услуги!D:D,СВОД!C2994,Услуги!F:F,СВОД!E2994)</f>
        <v>0</v>
      </c>
      <c r="O2994" s="300">
        <f>SUMIFS(Сверхбаза!L:L,Сверхбаза!C:C,СВОД!C2994,Сверхбаза!E:E,СВОД!E2994)+SUMIFS(Сверхбаза!M:M,Сверхбаза!C:C,СВОД!C2994,Сверхбаза!E:E,СВОД!E2994)</f>
        <v>0</v>
      </c>
      <c r="P2994" s="278">
        <f>SUMIFS(Сверхбаза!N:N,Сверхбаза!C:C,СВОД!C2994,Сверхбаза!E:E,СВОД!E2994)</f>
        <v>0</v>
      </c>
      <c r="Q2994" s="278">
        <f>SUMIFS(Сверхбаза!P:P,Сверхбаза!C:C,СВОД!C2994,Сверхбаза!E:E,СВОД!E2994)</f>
        <v>0</v>
      </c>
      <c r="R2994" s="278">
        <f>SUMIFS(Сверхбаза!O:O,Сверхбаза!C:C,СВОД!C2994,Сверхбаза!E:E,СВОД!E2994)</f>
        <v>0</v>
      </c>
      <c r="S2994" s="278">
        <f>SUMIFS(Сверхбаза!Q:Q,Сверхбаза!C:C,СВОД!C2994,Сверхбаза!E:E,СВОД!E2994)</f>
        <v>0</v>
      </c>
      <c r="T2994" s="301">
        <f>SUMIFS(Сверхбаза!G:G,Сверхбаза!C:C,СВОД!C2994,Сверхбаза!E:E,СВОД!E2994)</f>
        <v>0</v>
      </c>
    </row>
    <row r="2995" spans="1:20" ht="25.5" outlineLevel="2" x14ac:dyDescent="0.2">
      <c r="A2995" s="288">
        <f>VLOOKUP(C2995,Округа!B:C,2,FALSE)</f>
        <v>2</v>
      </c>
      <c r="B2995" s="361">
        <v>500111</v>
      </c>
      <c r="C2995" s="361">
        <v>11101</v>
      </c>
      <c r="D2995" s="5" t="s">
        <v>266</v>
      </c>
      <c r="E2995" s="349">
        <v>13</v>
      </c>
      <c r="F2995" s="350" t="s">
        <v>704</v>
      </c>
      <c r="G2995" s="302">
        <f>SUMIFS('Круглосуточный стационар'!J:J,'Круглосуточный стационар'!D:D,СВОД!C2995,'Круглосуточный стационар'!F:F,СВОД!E2995)/2+SUMIFS(ВМП!J:J,ВМП!D:D,СВОД!C2995,ВМП!F:F,СВОД!E2995)/2+SUMIFS('Дневной стационар'!J:J,'Дневной стационар'!D:D,СВОД!C2995,'Дневной стационар'!F:F,СВОД!E2995)/2+SUMIFS(ЭКО!H:H,ЭКО!D:D,СВОД!C2995,ЭКО!F:F,СВОД!E2995)+SUMIFS(Диализ!J:J,Диализ!E:E,СВОД!C2995,Диализ!G:G,СВОД!E2995)</f>
        <v>0</v>
      </c>
      <c r="H2995" s="276">
        <f>SUMIFS(Поликлиника!H:H,Поликлиника!D:D,СВОД!C2995,Поликлиника!F:F,СВОД!E2995)</f>
        <v>0</v>
      </c>
      <c r="I2995" s="276">
        <f>SUMIFS(Поликлиника!BA:BA,Поликлиника!D:D,СВОД!C2995,Поликлиника!F:F,СВОД!E2995)</f>
        <v>0</v>
      </c>
      <c r="J2995" s="276">
        <f>SUMIFS(Поликлиника!BF:BF,Поликлиника!D:D,СВОД!C2995,Поликлиника!F:F,СВОД!E2995)</f>
        <v>0</v>
      </c>
      <c r="K2995" s="276">
        <f>SUMIFS(Поликлиника!BU:BU,Поликлиника!D:D,СВОД!C2995,Поликлиника!F:F,СВОД!E2995)</f>
        <v>0</v>
      </c>
      <c r="L2995" s="276">
        <f>SUMIFS(Услуги!H:H,Услуги!D:D,СВОД!C2995,Услуги!F:F,СВОД!E2995)+SUMIFS(Услуги!M:M,Услуги!D:D,СВОД!C2995,Услуги!F:F,СВОД!E2995)+SUMIFS(Услуги!R:R,Услуги!D:D,СВОД!C2995,Услуги!F:F,СВОД!E2995)+SUMIFS(Услуги!W:W,Услуги!D:D,СВОД!C2995,Услуги!F:F,СВОД!E2995)+SUMIFS(Услуги!AB:AB,Услуги!D:D,СВОД!C2995,Услуги!F:F,СВОД!E2995)+SUMIFS(Услуги!AG:AG,Услуги!D:D,СВОД!C2995,Услуги!F:F,СВОД!E2995)+SUMIFS(Услуги!AL:AL,Услуги!D:D,СВОД!C2995,Услуги!F:F,СВОД!E2995)+SUMIFS(Услуги!AQ:AQ,Услуги!D:D,СВОД!C2995,Услуги!F:F,СВОД!E2995)</f>
        <v>0</v>
      </c>
      <c r="M2995" s="276">
        <f>SUMIFS('Скорая мед. помощь'!J:J,'Скорая мед. помощь'!E:E,СВОД!C2995,'Скорая мед. помощь'!G:G,СВОД!E2995)</f>
        <v>0</v>
      </c>
      <c r="N2995" s="303">
        <f>SUMIFS('Круглосуточный стационар'!O:O,'Круглосуточный стационар'!D:D,СВОД!C2995,'Круглосуточный стационар'!F:F,СВОД!E2995)+SUMIFS(ВМП!O:O,ВМП!D:D,СВОД!C2995,ВМП!F:F,СВОД!E2995)+SUMIFS('Дневной стационар'!O:O,'Дневной стационар'!D:D,СВОД!C2995,'Дневной стационар'!F:F,СВОД!E2995)+SUMIFS(ЭКО!M:M,ЭКО!D:D,СВОД!C2995,ЭКО!F:F,СВОД!E2995)+SUMIFS(Диализ!O:O,Диализ!E:E,СВОД!C2995,Диализ!G:G,СВОД!E2995)+SUMIFS(Поликлиника!CT:CT,Поликлиника!D:D,СВОД!C2995,Поликлиника!F:F,СВОД!E2995)+SUMIFS('Скорая мед. помощь'!O:O,'Скорая мед. помощь'!E:E,СВОД!C2995,'Скорая мед. помощь'!G:G,СВОД!E2995)+SUMIFS(Услуги!AV:AV,Услуги!D:D,СВОД!C2995,Услуги!F:F,СВОД!E2995)</f>
        <v>0</v>
      </c>
      <c r="O2995" s="302">
        <f>SUMIFS(Сверхбаза!L:L,Сверхбаза!C:C,СВОД!C2995,Сверхбаза!E:E,СВОД!E2995)+SUMIFS(Сверхбаза!M:M,Сверхбаза!C:C,СВОД!C2995,Сверхбаза!E:E,СВОД!E2995)</f>
        <v>0</v>
      </c>
      <c r="P2995" s="276">
        <f>SUMIFS(Сверхбаза!N:N,Сверхбаза!C:C,СВОД!C2995,Сверхбаза!E:E,СВОД!E2995)</f>
        <v>0</v>
      </c>
      <c r="Q2995" s="276">
        <f>SUMIFS(Сверхбаза!P:P,Сверхбаза!C:C,СВОД!C2995,Сверхбаза!E:E,СВОД!E2995)</f>
        <v>0</v>
      </c>
      <c r="R2995" s="276">
        <f>SUMIFS(Сверхбаза!O:O,Сверхбаза!C:C,СВОД!C2995,Сверхбаза!E:E,СВОД!E2995)</f>
        <v>0</v>
      </c>
      <c r="S2995" s="276">
        <f>SUMIFS(Сверхбаза!Q:Q,Сверхбаза!C:C,СВОД!C2995,Сверхбаза!E:E,СВОД!E2995)</f>
        <v>0</v>
      </c>
      <c r="T2995" s="303">
        <f>SUMIFS(Сверхбаза!G:G,Сверхбаза!C:C,СВОД!C2995,Сверхбаза!E:E,СВОД!E2995)</f>
        <v>0</v>
      </c>
    </row>
    <row r="2996" spans="1:20" outlineLevel="2" x14ac:dyDescent="0.2">
      <c r="A2996" s="288">
        <f>VLOOKUP(C2996,Округа!B:C,2,FALSE)</f>
        <v>2</v>
      </c>
      <c r="B2996" s="361">
        <v>500111</v>
      </c>
      <c r="C2996" s="361">
        <v>11101</v>
      </c>
      <c r="D2996" s="5" t="s">
        <v>266</v>
      </c>
      <c r="E2996" s="349">
        <v>2</v>
      </c>
      <c r="F2996" s="350" t="s">
        <v>173</v>
      </c>
      <c r="G2996" s="302">
        <f>SUMIFS('Круглосуточный стационар'!J:J,'Круглосуточный стационар'!D:D,СВОД!C2996,'Круглосуточный стационар'!F:F,СВОД!E2996)/2+SUMIFS(ВМП!J:J,ВМП!D:D,СВОД!C2996,ВМП!F:F,СВОД!E2996)/2+SUMIFS('Дневной стационар'!J:J,'Дневной стационар'!D:D,СВОД!C2996,'Дневной стационар'!F:F,СВОД!E2996)/2+SUMIFS(ЭКО!H:H,ЭКО!D:D,СВОД!C2996,ЭКО!F:F,СВОД!E2996)+SUMIFS(Диализ!J:J,Диализ!E:E,СВОД!C2996,Диализ!G:G,СВОД!E2996)</f>
        <v>0</v>
      </c>
      <c r="H2996" s="276">
        <f>SUMIFS(Поликлиника!H:H,Поликлиника!D:D,СВОД!C2996,Поликлиника!F:F,СВОД!E2996)</f>
        <v>0</v>
      </c>
      <c r="I2996" s="276">
        <f>SUMIFS(Поликлиника!BA:BA,Поликлиника!D:D,СВОД!C2996,Поликлиника!F:F,СВОД!E2996)</f>
        <v>0</v>
      </c>
      <c r="J2996" s="276">
        <f>SUMIFS(Поликлиника!BF:BF,Поликлиника!D:D,СВОД!C2996,Поликлиника!F:F,СВОД!E2996)</f>
        <v>0</v>
      </c>
      <c r="K2996" s="276">
        <f>SUMIFS(Поликлиника!BU:BU,Поликлиника!D:D,СВОД!C2996,Поликлиника!F:F,СВОД!E2996)</f>
        <v>0</v>
      </c>
      <c r="L2996" s="276">
        <f>SUMIFS(Услуги!H:H,Услуги!D:D,СВОД!C2996,Услуги!F:F,СВОД!E2996)+SUMIFS(Услуги!M:M,Услуги!D:D,СВОД!C2996,Услуги!F:F,СВОД!E2996)+SUMIFS(Услуги!R:R,Услуги!D:D,СВОД!C2996,Услуги!F:F,СВОД!E2996)+SUMIFS(Услуги!W:W,Услуги!D:D,СВОД!C2996,Услуги!F:F,СВОД!E2996)+SUMIFS(Услуги!AB:AB,Услуги!D:D,СВОД!C2996,Услуги!F:F,СВОД!E2996)+SUMIFS(Услуги!AG:AG,Услуги!D:D,СВОД!C2996,Услуги!F:F,СВОД!E2996)+SUMIFS(Услуги!AL:AL,Услуги!D:D,СВОД!C2996,Услуги!F:F,СВОД!E2996)+SUMIFS(Услуги!AQ:AQ,Услуги!D:D,СВОД!C2996,Услуги!F:F,СВОД!E2996)</f>
        <v>0</v>
      </c>
      <c r="M2996" s="276">
        <f>SUMIFS('Скорая мед. помощь'!J:J,'Скорая мед. помощь'!E:E,СВОД!C2996,'Скорая мед. помощь'!G:G,СВОД!E2996)</f>
        <v>0</v>
      </c>
      <c r="N2996" s="303">
        <f>SUMIFS('Круглосуточный стационар'!O:O,'Круглосуточный стационар'!D:D,СВОД!C2996,'Круглосуточный стационар'!F:F,СВОД!E2996)+SUMIFS(ВМП!O:O,ВМП!D:D,СВОД!C2996,ВМП!F:F,СВОД!E2996)+SUMIFS('Дневной стационар'!O:O,'Дневной стационар'!D:D,СВОД!C2996,'Дневной стационар'!F:F,СВОД!E2996)+SUMIFS(ЭКО!M:M,ЭКО!D:D,СВОД!C2996,ЭКО!F:F,СВОД!E2996)+SUMIFS(Диализ!O:O,Диализ!E:E,СВОД!C2996,Диализ!G:G,СВОД!E2996)+SUMIFS(Поликлиника!CT:CT,Поликлиника!D:D,СВОД!C2996,Поликлиника!F:F,СВОД!E2996)+SUMIFS('Скорая мед. помощь'!O:O,'Скорая мед. помощь'!E:E,СВОД!C2996,'Скорая мед. помощь'!G:G,СВОД!E2996)+SUMIFS(Услуги!AV:AV,Услуги!D:D,СВОД!C2996,Услуги!F:F,СВОД!E2996)</f>
        <v>0</v>
      </c>
      <c r="O2996" s="302">
        <f>SUMIFS(Сверхбаза!L:L,Сверхбаза!C:C,СВОД!C2996,Сверхбаза!E:E,СВОД!E2996)+SUMIFS(Сверхбаза!M:M,Сверхбаза!C:C,СВОД!C2996,Сверхбаза!E:E,СВОД!E2996)</f>
        <v>0</v>
      </c>
      <c r="P2996" s="276">
        <f>SUMIFS(Сверхбаза!N:N,Сверхбаза!C:C,СВОД!C2996,Сверхбаза!E:E,СВОД!E2996)</f>
        <v>0</v>
      </c>
      <c r="Q2996" s="276">
        <f>SUMIFS(Сверхбаза!P:P,Сверхбаза!C:C,СВОД!C2996,Сверхбаза!E:E,СВОД!E2996)</f>
        <v>0</v>
      </c>
      <c r="R2996" s="276">
        <f>SUMIFS(Сверхбаза!O:O,Сверхбаза!C:C,СВОД!C2996,Сверхбаза!E:E,СВОД!E2996)</f>
        <v>0</v>
      </c>
      <c r="S2996" s="276">
        <f>SUMIFS(Сверхбаза!Q:Q,Сверхбаза!C:C,СВОД!C2996,Сверхбаза!E:E,СВОД!E2996)</f>
        <v>0</v>
      </c>
      <c r="T2996" s="303">
        <f>SUMIFS(Сверхбаза!G:G,Сверхбаза!C:C,СВОД!C2996,Сверхбаза!E:E,СВОД!E2996)</f>
        <v>0</v>
      </c>
    </row>
    <row r="2997" spans="1:20" ht="25.5" outlineLevel="2" x14ac:dyDescent="0.2">
      <c r="A2997" s="288">
        <f>VLOOKUP(C2997,Округа!B:C,2,FALSE)</f>
        <v>2</v>
      </c>
      <c r="B2997" s="361">
        <v>500111</v>
      </c>
      <c r="C2997" s="361">
        <v>11101</v>
      </c>
      <c r="D2997" s="5" t="s">
        <v>266</v>
      </c>
      <c r="E2997" s="349">
        <v>6</v>
      </c>
      <c r="F2997" s="350" t="s">
        <v>705</v>
      </c>
      <c r="G2997" s="302">
        <f>SUMIFS('Круглосуточный стационар'!J:J,'Круглосуточный стационар'!D:D,СВОД!C2997,'Круглосуточный стационар'!F:F,СВОД!E2997)/2+SUMIFS(ВМП!J:J,ВМП!D:D,СВОД!C2997,ВМП!F:F,СВОД!E2997)/2+SUMIFS('Дневной стационар'!J:J,'Дневной стационар'!D:D,СВОД!C2997,'Дневной стационар'!F:F,СВОД!E2997)/2+SUMIFS(ЭКО!H:H,ЭКО!D:D,СВОД!C2997,ЭКО!F:F,СВОД!E2997)+SUMIFS(Диализ!J:J,Диализ!E:E,СВОД!C2997,Диализ!G:G,СВОД!E2997)</f>
        <v>0</v>
      </c>
      <c r="H2997" s="276">
        <f>SUMIFS(Поликлиника!H:H,Поликлиника!D:D,СВОД!C2997,Поликлиника!F:F,СВОД!E2997)</f>
        <v>0</v>
      </c>
      <c r="I2997" s="276">
        <f>SUMIFS(Поликлиника!BA:BA,Поликлиника!D:D,СВОД!C2997,Поликлиника!F:F,СВОД!E2997)</f>
        <v>0</v>
      </c>
      <c r="J2997" s="276">
        <f>SUMIFS(Поликлиника!BF:BF,Поликлиника!D:D,СВОД!C2997,Поликлиника!F:F,СВОД!E2997)</f>
        <v>0</v>
      </c>
      <c r="K2997" s="276">
        <f>SUMIFS(Поликлиника!BU:BU,Поликлиника!D:D,СВОД!C2997,Поликлиника!F:F,СВОД!E2997)</f>
        <v>0</v>
      </c>
      <c r="L2997" s="276">
        <f>SUMIFS(Услуги!H:H,Услуги!D:D,СВОД!C2997,Услуги!F:F,СВОД!E2997)+SUMIFS(Услуги!M:M,Услуги!D:D,СВОД!C2997,Услуги!F:F,СВОД!E2997)+SUMIFS(Услуги!R:R,Услуги!D:D,СВОД!C2997,Услуги!F:F,СВОД!E2997)+SUMIFS(Услуги!W:W,Услуги!D:D,СВОД!C2997,Услуги!F:F,СВОД!E2997)+SUMIFS(Услуги!AB:AB,Услуги!D:D,СВОД!C2997,Услуги!F:F,СВОД!E2997)+SUMIFS(Услуги!AG:AG,Услуги!D:D,СВОД!C2997,Услуги!F:F,СВОД!E2997)+SUMIFS(Услуги!AL:AL,Услуги!D:D,СВОД!C2997,Услуги!F:F,СВОД!E2997)+SUMIFS(Услуги!AQ:AQ,Услуги!D:D,СВОД!C2997,Услуги!F:F,СВОД!E2997)</f>
        <v>0</v>
      </c>
      <c r="M2997" s="276">
        <f>SUMIFS('Скорая мед. помощь'!J:J,'Скорая мед. помощь'!E:E,СВОД!C2997,'Скорая мед. помощь'!G:G,СВОД!E2997)</f>
        <v>0</v>
      </c>
      <c r="N2997" s="303">
        <f>SUMIFS('Круглосуточный стационар'!O:O,'Круглосуточный стационар'!D:D,СВОД!C2997,'Круглосуточный стационар'!F:F,СВОД!E2997)+SUMIFS(ВМП!O:O,ВМП!D:D,СВОД!C2997,ВМП!F:F,СВОД!E2997)+SUMIFS('Дневной стационар'!O:O,'Дневной стационар'!D:D,СВОД!C2997,'Дневной стационар'!F:F,СВОД!E2997)+SUMIFS(ЭКО!M:M,ЭКО!D:D,СВОД!C2997,ЭКО!F:F,СВОД!E2997)+SUMIFS(Диализ!O:O,Диализ!E:E,СВОД!C2997,Диализ!G:G,СВОД!E2997)+SUMIFS(Поликлиника!CT:CT,Поликлиника!D:D,СВОД!C2997,Поликлиника!F:F,СВОД!E2997)+SUMIFS('Скорая мед. помощь'!O:O,'Скорая мед. помощь'!E:E,СВОД!C2997,'Скорая мед. помощь'!G:G,СВОД!E2997)+SUMIFS(Услуги!AV:AV,Услуги!D:D,СВОД!C2997,Услуги!F:F,СВОД!E2997)</f>
        <v>0</v>
      </c>
      <c r="O2997" s="302">
        <f>SUMIFS(Сверхбаза!L:L,Сверхбаза!C:C,СВОД!C2997,Сверхбаза!E:E,СВОД!E2997)+SUMIFS(Сверхбаза!M:M,Сверхбаза!C:C,СВОД!C2997,Сверхбаза!E:E,СВОД!E2997)</f>
        <v>0</v>
      </c>
      <c r="P2997" s="276">
        <f>SUMIFS(Сверхбаза!N:N,Сверхбаза!C:C,СВОД!C2997,Сверхбаза!E:E,СВОД!E2997)</f>
        <v>0</v>
      </c>
      <c r="Q2997" s="276">
        <f>SUMIFS(Сверхбаза!P:P,Сверхбаза!C:C,СВОД!C2997,Сверхбаза!E:E,СВОД!E2997)</f>
        <v>0</v>
      </c>
      <c r="R2997" s="276">
        <f>SUMIFS(Сверхбаза!O:O,Сверхбаза!C:C,СВОД!C2997,Сверхбаза!E:E,СВОД!E2997)</f>
        <v>0</v>
      </c>
      <c r="S2997" s="276">
        <f>SUMIFS(Сверхбаза!Q:Q,Сверхбаза!C:C,СВОД!C2997,Сверхбаза!E:E,СВОД!E2997)</f>
        <v>0</v>
      </c>
      <c r="T2997" s="303">
        <f>SUMIFS(Сверхбаза!G:G,Сверхбаза!C:C,СВОД!C2997,Сверхбаза!E:E,СВОД!E2997)</f>
        <v>0</v>
      </c>
    </row>
    <row r="2998" spans="1:20" ht="25.5" outlineLevel="2" x14ac:dyDescent="0.2">
      <c r="A2998" s="288">
        <f>VLOOKUP(C2998,Округа!B:C,2,FALSE)</f>
        <v>2</v>
      </c>
      <c r="B2998" s="361">
        <v>500111</v>
      </c>
      <c r="C2998" s="361">
        <v>11101</v>
      </c>
      <c r="D2998" s="5" t="s">
        <v>266</v>
      </c>
      <c r="E2998" s="349">
        <v>3</v>
      </c>
      <c r="F2998" s="350" t="s">
        <v>174</v>
      </c>
      <c r="G2998" s="302">
        <f>SUMIFS('Круглосуточный стационар'!J:J,'Круглосуточный стационар'!D:D,СВОД!C2998,'Круглосуточный стационар'!F:F,СВОД!E2998)/2+SUMIFS(ВМП!J:J,ВМП!D:D,СВОД!C2998,ВМП!F:F,СВОД!E2998)/2+SUMIFS('Дневной стационар'!J:J,'Дневной стационар'!D:D,СВОД!C2998,'Дневной стационар'!F:F,СВОД!E2998)/2+SUMIFS(ЭКО!H:H,ЭКО!D:D,СВОД!C2998,ЭКО!F:F,СВОД!E2998)+SUMIFS(Диализ!J:J,Диализ!E:E,СВОД!C2998,Диализ!G:G,СВОД!E2998)</f>
        <v>0</v>
      </c>
      <c r="H2998" s="276">
        <f>SUMIFS(Поликлиника!H:H,Поликлиника!D:D,СВОД!C2998,Поликлиника!F:F,СВОД!E2998)</f>
        <v>2340</v>
      </c>
      <c r="I2998" s="276">
        <f>SUMIFS(Поликлиника!BA:BA,Поликлиника!D:D,СВОД!C2998,Поликлиника!F:F,СВОД!E2998)</f>
        <v>0</v>
      </c>
      <c r="J2998" s="276">
        <f>SUMIFS(Поликлиника!BF:BF,Поликлиника!D:D,СВОД!C2998,Поликлиника!F:F,СВОД!E2998)</f>
        <v>1900</v>
      </c>
      <c r="K2998" s="276">
        <f>SUMIFS(Поликлиника!BU:BU,Поликлиника!D:D,СВОД!C2998,Поликлиника!F:F,СВОД!E2998)</f>
        <v>2860</v>
      </c>
      <c r="L2998" s="276">
        <f>SUMIFS(Услуги!H:H,Услуги!D:D,СВОД!C2998,Услуги!F:F,СВОД!E2998)+SUMIFS(Услуги!M:M,Услуги!D:D,СВОД!C2998,Услуги!F:F,СВОД!E2998)+SUMIFS(Услуги!R:R,Услуги!D:D,СВОД!C2998,Услуги!F:F,СВОД!E2998)+SUMIFS(Услуги!W:W,Услуги!D:D,СВОД!C2998,Услуги!F:F,СВОД!E2998)+SUMIFS(Услуги!AB:AB,Услуги!D:D,СВОД!C2998,Услуги!F:F,СВОД!E2998)+SUMIFS(Услуги!AG:AG,Услуги!D:D,СВОД!C2998,Услуги!F:F,СВОД!E2998)+SUMIFS(Услуги!AL:AL,Услуги!D:D,СВОД!C2998,Услуги!F:F,СВОД!E2998)+SUMIFS(Услуги!AQ:AQ,Услуги!D:D,СВОД!C2998,Услуги!F:F,СВОД!E2998)</f>
        <v>0</v>
      </c>
      <c r="M2998" s="276">
        <f>SUMIFS('Скорая мед. помощь'!J:J,'Скорая мед. помощь'!E:E,СВОД!C2998,'Скорая мед. помощь'!G:G,СВОД!E2998)</f>
        <v>0</v>
      </c>
      <c r="N2998" s="303">
        <f>SUMIFS('Круглосуточный стационар'!O:O,'Круглосуточный стационар'!D:D,СВОД!C2998,'Круглосуточный стационар'!F:F,СВОД!E2998)+SUMIFS(ВМП!O:O,ВМП!D:D,СВОД!C2998,ВМП!F:F,СВОД!E2998)+SUMIFS('Дневной стационар'!O:O,'Дневной стационар'!D:D,СВОД!C2998,'Дневной стационар'!F:F,СВОД!E2998)+SUMIFS(ЭКО!M:M,ЭКО!D:D,СВОД!C2998,ЭКО!F:F,СВОД!E2998)+SUMIFS(Диализ!O:O,Диализ!E:E,СВОД!C2998,Диализ!G:G,СВОД!E2998)+SUMIFS(Поликлиника!CT:CT,Поликлиника!D:D,СВОД!C2998,Поликлиника!F:F,СВОД!E2998)+SUMIFS('Скорая мед. помощь'!O:O,'Скорая мед. помощь'!E:E,СВОД!C2998,'Скорая мед. помощь'!G:G,СВОД!E2998)+SUMIFS(Услуги!AV:AV,Услуги!D:D,СВОД!C2998,Услуги!F:F,СВОД!E2998)</f>
        <v>1890.83916</v>
      </c>
      <c r="O2998" s="302">
        <f>SUMIFS(Сверхбаза!L:L,Сверхбаза!C:C,СВОД!C2998,Сверхбаза!E:E,СВОД!E2998)+SUMIFS(Сверхбаза!M:M,Сверхбаза!C:C,СВОД!C2998,Сверхбаза!E:E,СВОД!E2998)</f>
        <v>0</v>
      </c>
      <c r="P2998" s="276">
        <f>SUMIFS(Сверхбаза!N:N,Сверхбаза!C:C,СВОД!C2998,Сверхбаза!E:E,СВОД!E2998)</f>
        <v>0</v>
      </c>
      <c r="Q2998" s="276">
        <f>SUMIFS(Сверхбаза!P:P,Сверхбаза!C:C,СВОД!C2998,Сверхбаза!E:E,СВОД!E2998)</f>
        <v>0</v>
      </c>
      <c r="R2998" s="276">
        <f>SUMIFS(Сверхбаза!O:O,Сверхбаза!C:C,СВОД!C2998,Сверхбаза!E:E,СВОД!E2998)</f>
        <v>0</v>
      </c>
      <c r="S2998" s="276">
        <f>SUMIFS(Сверхбаза!Q:Q,Сверхбаза!C:C,СВОД!C2998,Сверхбаза!E:E,СВОД!E2998)</f>
        <v>0</v>
      </c>
      <c r="T2998" s="303">
        <f>SUMIFS(Сверхбаза!G:G,Сверхбаза!C:C,СВОД!C2998,Сверхбаза!E:E,СВОД!E2998)</f>
        <v>0</v>
      </c>
    </row>
    <row r="2999" spans="1:20" outlineLevel="2" x14ac:dyDescent="0.2">
      <c r="A2999" s="290">
        <f>VLOOKUP(C2999,Округа!B:C,2,FALSE)</f>
        <v>2</v>
      </c>
      <c r="B2999" s="222">
        <v>500111</v>
      </c>
      <c r="C2999" s="361">
        <v>11101</v>
      </c>
      <c r="D2999" s="5" t="s">
        <v>266</v>
      </c>
      <c r="E2999" s="349">
        <v>7</v>
      </c>
      <c r="F2999" s="350" t="s">
        <v>706</v>
      </c>
      <c r="G2999" s="302">
        <f>SUMIFS('Круглосуточный стационар'!J:J,'Круглосуточный стационар'!D:D,СВОД!C2999,'Круглосуточный стационар'!F:F,СВОД!E2999)/2+SUMIFS(ВМП!J:J,ВМП!D:D,СВОД!C2999,ВМП!F:F,СВОД!E2999)/2+SUMIFS('Дневной стационар'!J:J,'Дневной стационар'!D:D,СВОД!C2999,'Дневной стационар'!F:F,СВОД!E2999)/2+SUMIFS(ЭКО!H:H,ЭКО!D:D,СВОД!C2999,ЭКО!F:F,СВОД!E2999)+SUMIFS(Диализ!J:J,Диализ!E:E,СВОД!C2999,Диализ!G:G,СВОД!E2999)</f>
        <v>0</v>
      </c>
      <c r="H2999" s="276">
        <f>SUMIFS(Поликлиника!H:H,Поликлиника!D:D,СВОД!C2999,Поликлиника!F:F,СВОД!E2999)</f>
        <v>0</v>
      </c>
      <c r="I2999" s="276">
        <f>SUMIFS(Поликлиника!BA:BA,Поликлиника!D:D,СВОД!C2999,Поликлиника!F:F,СВОД!E2999)</f>
        <v>0</v>
      </c>
      <c r="J2999" s="276">
        <f>SUMIFS(Поликлиника!BF:BF,Поликлиника!D:D,СВОД!C2999,Поликлиника!F:F,СВОД!E2999)</f>
        <v>0</v>
      </c>
      <c r="K2999" s="276">
        <f>SUMIFS(Поликлиника!BU:BU,Поликлиника!D:D,СВОД!C2999,Поликлиника!F:F,СВОД!E2999)</f>
        <v>0</v>
      </c>
      <c r="L2999" s="276">
        <f>SUMIFS(Услуги!H:H,Услуги!D:D,СВОД!C2999,Услуги!F:F,СВОД!E2999)+SUMIFS(Услуги!M:M,Услуги!D:D,СВОД!C2999,Услуги!F:F,СВОД!E2999)+SUMIFS(Услуги!R:R,Услуги!D:D,СВОД!C2999,Услуги!F:F,СВОД!E2999)+SUMIFS(Услуги!W:W,Услуги!D:D,СВОД!C2999,Услуги!F:F,СВОД!E2999)+SUMIFS(Услуги!AB:AB,Услуги!D:D,СВОД!C2999,Услуги!F:F,СВОД!E2999)+SUMIFS(Услуги!AG:AG,Услуги!D:D,СВОД!C2999,Услуги!F:F,СВОД!E2999)+SUMIFS(Услуги!AL:AL,Услуги!D:D,СВОД!C2999,Услуги!F:F,СВОД!E2999)+SUMIFS(Услуги!AQ:AQ,Услуги!D:D,СВОД!C2999,Услуги!F:F,СВОД!E2999)</f>
        <v>0</v>
      </c>
      <c r="M2999" s="276">
        <f>SUMIFS('Скорая мед. помощь'!J:J,'Скорая мед. помощь'!E:E,СВОД!C2999,'Скорая мед. помощь'!G:G,СВОД!E2999)</f>
        <v>0</v>
      </c>
      <c r="N2999" s="303">
        <f>SUMIFS('Круглосуточный стационар'!O:O,'Круглосуточный стационар'!D:D,СВОД!C2999,'Круглосуточный стационар'!F:F,СВОД!E2999)+SUMIFS(ВМП!O:O,ВМП!D:D,СВОД!C2999,ВМП!F:F,СВОД!E2999)+SUMIFS('Дневной стационар'!O:O,'Дневной стационар'!D:D,СВОД!C2999,'Дневной стационар'!F:F,СВОД!E2999)+SUMIFS(ЭКО!M:M,ЭКО!D:D,СВОД!C2999,ЭКО!F:F,СВОД!E2999)+SUMIFS(Диализ!O:O,Диализ!E:E,СВОД!C2999,Диализ!G:G,СВОД!E2999)+SUMIFS(Поликлиника!CT:CT,Поликлиника!D:D,СВОД!C2999,Поликлиника!F:F,СВОД!E2999)+SUMIFS('Скорая мед. помощь'!O:O,'Скорая мед. помощь'!E:E,СВОД!C2999,'Скорая мед. помощь'!G:G,СВОД!E2999)+SUMIFS(Услуги!AV:AV,Услуги!D:D,СВОД!C2999,Услуги!F:F,СВОД!E2999)</f>
        <v>0</v>
      </c>
      <c r="O2999" s="302">
        <f>SUMIFS(Сверхбаза!L:L,Сверхбаза!C:C,СВОД!C2999,Сверхбаза!E:E,СВОД!E2999)+SUMIFS(Сверхбаза!M:M,Сверхбаза!C:C,СВОД!C2999,Сверхбаза!E:E,СВОД!E2999)</f>
        <v>0</v>
      </c>
      <c r="P2999" s="276">
        <f>SUMIFS(Сверхбаза!N:N,Сверхбаза!C:C,СВОД!C2999,Сверхбаза!E:E,СВОД!E2999)</f>
        <v>0</v>
      </c>
      <c r="Q2999" s="276">
        <f>SUMIFS(Сверхбаза!P:P,Сверхбаза!C:C,СВОД!C2999,Сверхбаза!E:E,СВОД!E2999)</f>
        <v>0</v>
      </c>
      <c r="R2999" s="276">
        <f>SUMIFS(Сверхбаза!O:O,Сверхбаза!C:C,СВОД!C2999,Сверхбаза!E:E,СВОД!E2999)</f>
        <v>0</v>
      </c>
      <c r="S2999" s="276">
        <f>SUMIFS(Сверхбаза!Q:Q,Сверхбаза!C:C,СВОД!C2999,Сверхбаза!E:E,СВОД!E2999)</f>
        <v>0</v>
      </c>
      <c r="T2999" s="303">
        <f>SUMIFS(Сверхбаза!G:G,Сверхбаза!C:C,СВОД!C2999,Сверхбаза!E:E,СВОД!E2999)</f>
        <v>0</v>
      </c>
    </row>
    <row r="3000" spans="1:20" outlineLevel="2" x14ac:dyDescent="0.2">
      <c r="A3000" s="288">
        <f>VLOOKUP(C3000,Округа!B:C,2,FALSE)</f>
        <v>2</v>
      </c>
      <c r="B3000" s="361">
        <v>500111</v>
      </c>
      <c r="C3000" s="361">
        <v>11101</v>
      </c>
      <c r="D3000" s="5" t="s">
        <v>266</v>
      </c>
      <c r="E3000" s="349">
        <v>70</v>
      </c>
      <c r="F3000" s="350" t="s">
        <v>707</v>
      </c>
      <c r="G3000" s="302">
        <f>SUMIFS('Круглосуточный стационар'!J:J,'Круглосуточный стационар'!D:D,СВОД!C3000,'Круглосуточный стационар'!F:F,СВОД!E3000)/2+SUMIFS(ВМП!J:J,ВМП!D:D,СВОД!C3000,ВМП!F:F,СВОД!E3000)/2+SUMIFS('Дневной стационар'!J:J,'Дневной стационар'!D:D,СВОД!C3000,'Дневной стационар'!F:F,СВОД!E3000)/2+SUMIFS(ЭКО!H:H,ЭКО!D:D,СВОД!C3000,ЭКО!F:F,СВОД!E3000)+SUMIFS(Диализ!J:J,Диализ!E:E,СВОД!C3000,Диализ!G:G,СВОД!E3000)</f>
        <v>0</v>
      </c>
      <c r="H3000" s="276">
        <f>SUMIFS(Поликлиника!H:H,Поликлиника!D:D,СВОД!C3000,Поликлиника!F:F,СВОД!E3000)</f>
        <v>0</v>
      </c>
      <c r="I3000" s="276">
        <f>SUMIFS(Поликлиника!BA:BA,Поликлиника!D:D,СВОД!C3000,Поликлиника!F:F,СВОД!E3000)</f>
        <v>0</v>
      </c>
      <c r="J3000" s="276">
        <f>SUMIFS(Поликлиника!BF:BF,Поликлиника!D:D,СВОД!C3000,Поликлиника!F:F,СВОД!E3000)</f>
        <v>0</v>
      </c>
      <c r="K3000" s="276">
        <f>SUMIFS(Поликлиника!BU:BU,Поликлиника!D:D,СВОД!C3000,Поликлиника!F:F,СВОД!E3000)</f>
        <v>0</v>
      </c>
      <c r="L3000" s="276">
        <f>SUMIFS(Услуги!H:H,Услуги!D:D,СВОД!C3000,Услуги!F:F,СВОД!E3000)+SUMIFS(Услуги!M:M,Услуги!D:D,СВОД!C3000,Услуги!F:F,СВОД!E3000)+SUMIFS(Услуги!R:R,Услуги!D:D,СВОД!C3000,Услуги!F:F,СВОД!E3000)+SUMIFS(Услуги!W:W,Услуги!D:D,СВОД!C3000,Услуги!F:F,СВОД!E3000)+SUMIFS(Услуги!AB:AB,Услуги!D:D,СВОД!C3000,Услуги!F:F,СВОД!E3000)+SUMIFS(Услуги!AG:AG,Услуги!D:D,СВОД!C3000,Услуги!F:F,СВОД!E3000)+SUMIFS(Услуги!AL:AL,Услуги!D:D,СВОД!C3000,Услуги!F:F,СВОД!E3000)+SUMIFS(Услуги!AQ:AQ,Услуги!D:D,СВОД!C3000,Услуги!F:F,СВОД!E3000)</f>
        <v>0</v>
      </c>
      <c r="M3000" s="276">
        <f>SUMIFS('Скорая мед. помощь'!J:J,'Скорая мед. помощь'!E:E,СВОД!C3000,'Скорая мед. помощь'!G:G,СВОД!E3000)</f>
        <v>0</v>
      </c>
      <c r="N3000" s="303">
        <f>SUMIFS('Круглосуточный стационар'!O:O,'Круглосуточный стационар'!D:D,СВОД!C3000,'Круглосуточный стационар'!F:F,СВОД!E3000)+SUMIFS(ВМП!O:O,ВМП!D:D,СВОД!C3000,ВМП!F:F,СВОД!E3000)+SUMIFS('Дневной стационар'!O:O,'Дневной стационар'!D:D,СВОД!C3000,'Дневной стационар'!F:F,СВОД!E3000)+SUMIFS(ЭКО!M:M,ЭКО!D:D,СВОД!C3000,ЭКО!F:F,СВОД!E3000)+SUMIFS(Диализ!O:O,Диализ!E:E,СВОД!C3000,Диализ!G:G,СВОД!E3000)+SUMIFS(Поликлиника!CT:CT,Поликлиника!D:D,СВОД!C3000,Поликлиника!F:F,СВОД!E3000)+SUMIFS('Скорая мед. помощь'!O:O,'Скорая мед. помощь'!E:E,СВОД!C3000,'Скорая мед. помощь'!G:G,СВОД!E3000)+SUMIFS(Услуги!AV:AV,Услуги!D:D,СВОД!C3000,Услуги!F:F,СВОД!E3000)</f>
        <v>0</v>
      </c>
      <c r="O3000" s="302">
        <f>SUMIFS(Сверхбаза!L:L,Сверхбаза!C:C,СВОД!C3000,Сверхбаза!E:E,СВОД!E3000)+SUMIFS(Сверхбаза!M:M,Сверхбаза!C:C,СВОД!C3000,Сверхбаза!E:E,СВОД!E3000)</f>
        <v>0</v>
      </c>
      <c r="P3000" s="276">
        <f>SUMIFS(Сверхбаза!N:N,Сверхбаза!C:C,СВОД!C3000,Сверхбаза!E:E,СВОД!E3000)</f>
        <v>0</v>
      </c>
      <c r="Q3000" s="276">
        <f>SUMIFS(Сверхбаза!P:P,Сверхбаза!C:C,СВОД!C3000,Сверхбаза!E:E,СВОД!E3000)</f>
        <v>0</v>
      </c>
      <c r="R3000" s="276">
        <f>SUMIFS(Сверхбаза!O:O,Сверхбаза!C:C,СВОД!C3000,Сверхбаза!E:E,СВОД!E3000)</f>
        <v>0</v>
      </c>
      <c r="S3000" s="276">
        <f>SUMIFS(Сверхбаза!Q:Q,Сверхбаза!C:C,СВОД!C3000,Сверхбаза!E:E,СВОД!E3000)</f>
        <v>0</v>
      </c>
      <c r="T3000" s="303">
        <f>SUMIFS(Сверхбаза!G:G,Сверхбаза!C:C,СВОД!C3000,Сверхбаза!E:E,СВОД!E3000)</f>
        <v>0</v>
      </c>
    </row>
    <row r="3001" spans="1:20" outlineLevel="2" x14ac:dyDescent="0.2">
      <c r="A3001" s="288">
        <f>VLOOKUP(C3001,Округа!B:C,2,FALSE)</f>
        <v>2</v>
      </c>
      <c r="B3001" s="361">
        <v>500111</v>
      </c>
      <c r="C3001" s="361">
        <v>11101</v>
      </c>
      <c r="D3001" s="5" t="s">
        <v>266</v>
      </c>
      <c r="E3001" s="349">
        <v>94</v>
      </c>
      <c r="F3001" s="350" t="s">
        <v>157</v>
      </c>
      <c r="G3001" s="302">
        <f>SUMIFS('Круглосуточный стационар'!J:J,'Круглосуточный стационар'!D:D,СВОД!C3001,'Круглосуточный стационар'!F:F,СВОД!E3001)/2+SUMIFS(ВМП!J:J,ВМП!D:D,СВОД!C3001,ВМП!F:F,СВОД!E3001)/2+SUMIFS('Дневной стационар'!J:J,'Дневной стационар'!D:D,СВОД!C3001,'Дневной стационар'!F:F,СВОД!E3001)/2+SUMIFS(ЭКО!H:H,ЭКО!D:D,СВОД!C3001,ЭКО!F:F,СВОД!E3001)+SUMIFS(Диализ!J:J,Диализ!E:E,СВОД!C3001,Диализ!G:G,СВОД!E3001)</f>
        <v>0</v>
      </c>
      <c r="H3001" s="276">
        <f>SUMIFS(Поликлиника!H:H,Поликлиника!D:D,СВОД!C3001,Поликлиника!F:F,СВОД!E3001)</f>
        <v>0</v>
      </c>
      <c r="I3001" s="276">
        <f>SUMIFS(Поликлиника!BA:BA,Поликлиника!D:D,СВОД!C3001,Поликлиника!F:F,СВОД!E3001)</f>
        <v>0</v>
      </c>
      <c r="J3001" s="276">
        <f>SUMIFS(Поликлиника!BF:BF,Поликлиника!D:D,СВОД!C3001,Поликлиника!F:F,СВОД!E3001)</f>
        <v>0</v>
      </c>
      <c r="K3001" s="276">
        <f>SUMIFS(Поликлиника!BU:BU,Поликлиника!D:D,СВОД!C3001,Поликлиника!F:F,СВОД!E3001)</f>
        <v>0</v>
      </c>
      <c r="L3001" s="276">
        <f>SUMIFS(Услуги!H:H,Услуги!D:D,СВОД!C3001,Услуги!F:F,СВОД!E3001)+SUMIFS(Услуги!M:M,Услуги!D:D,СВОД!C3001,Услуги!F:F,СВОД!E3001)+SUMIFS(Услуги!R:R,Услуги!D:D,СВОД!C3001,Услуги!F:F,СВОД!E3001)+SUMIFS(Услуги!W:W,Услуги!D:D,СВОД!C3001,Услуги!F:F,СВОД!E3001)+SUMIFS(Услуги!AB:AB,Услуги!D:D,СВОД!C3001,Услуги!F:F,СВОД!E3001)+SUMIFS(Услуги!AG:AG,Услуги!D:D,СВОД!C3001,Услуги!F:F,СВОД!E3001)+SUMIFS(Услуги!AL:AL,Услуги!D:D,СВОД!C3001,Услуги!F:F,СВОД!E3001)+SUMIFS(Услуги!AQ:AQ,Услуги!D:D,СВОД!C3001,Услуги!F:F,СВОД!E3001)</f>
        <v>0</v>
      </c>
      <c r="M3001" s="276">
        <f>SUMIFS('Скорая мед. помощь'!J:J,'Скорая мед. помощь'!E:E,СВОД!C3001,'Скорая мед. помощь'!G:G,СВОД!E3001)</f>
        <v>0</v>
      </c>
      <c r="N3001" s="303">
        <f>SUMIFS('Круглосуточный стационар'!O:O,'Круглосуточный стационар'!D:D,СВОД!C3001,'Круглосуточный стационар'!F:F,СВОД!E3001)+SUMIFS(ВМП!O:O,ВМП!D:D,СВОД!C3001,ВМП!F:F,СВОД!E3001)+SUMIFS('Дневной стационар'!O:O,'Дневной стационар'!D:D,СВОД!C3001,'Дневной стационар'!F:F,СВОД!E3001)+SUMIFS(ЭКО!M:M,ЭКО!D:D,СВОД!C3001,ЭКО!F:F,СВОД!E3001)+SUMIFS(Диализ!O:O,Диализ!E:E,СВОД!C3001,Диализ!G:G,СВОД!E3001)+SUMIFS(Поликлиника!CT:CT,Поликлиника!D:D,СВОД!C3001,Поликлиника!F:F,СВОД!E3001)+SUMIFS('Скорая мед. помощь'!O:O,'Скорая мед. помощь'!E:E,СВОД!C3001,'Скорая мед. помощь'!G:G,СВОД!E3001)+SUMIFS(Услуги!AV:AV,Услуги!D:D,СВОД!C3001,Услуги!F:F,СВОД!E3001)</f>
        <v>0</v>
      </c>
      <c r="O3001" s="302">
        <f>SUMIFS(Сверхбаза!L:L,Сверхбаза!C:C,СВОД!C3001,Сверхбаза!E:E,СВОД!E3001)+SUMIFS(Сверхбаза!M:M,Сверхбаза!C:C,СВОД!C3001,Сверхбаза!E:E,СВОД!E3001)</f>
        <v>0</v>
      </c>
      <c r="P3001" s="276">
        <f>SUMIFS(Сверхбаза!N:N,Сверхбаза!C:C,СВОД!C3001,Сверхбаза!E:E,СВОД!E3001)</f>
        <v>0</v>
      </c>
      <c r="Q3001" s="276">
        <f>SUMIFS(Сверхбаза!P:P,Сверхбаза!C:C,СВОД!C3001,Сверхбаза!E:E,СВОД!E3001)</f>
        <v>0</v>
      </c>
      <c r="R3001" s="276">
        <f>SUMIFS(Сверхбаза!O:O,Сверхбаза!C:C,СВОД!C3001,Сверхбаза!E:E,СВОД!E3001)</f>
        <v>0</v>
      </c>
      <c r="S3001" s="276">
        <f>SUMIFS(Сверхбаза!Q:Q,Сверхбаза!C:C,СВОД!C3001,Сверхбаза!E:E,СВОД!E3001)</f>
        <v>0</v>
      </c>
      <c r="T3001" s="303">
        <f>SUMIFS(Сверхбаза!G:G,Сверхбаза!C:C,СВОД!C3001,Сверхбаза!E:E,СВОД!E3001)</f>
        <v>0</v>
      </c>
    </row>
    <row r="3002" spans="1:20" outlineLevel="1" x14ac:dyDescent="0.2">
      <c r="A3002" s="289"/>
      <c r="B3002" s="279"/>
      <c r="C3002" s="279" t="str">
        <f>CONCATENATE(C3001," ","Итог")</f>
        <v>11101 Итог</v>
      </c>
      <c r="D3002" s="280"/>
      <c r="E3002" s="351"/>
      <c r="F3002" s="352"/>
      <c r="G3002" s="304"/>
      <c r="H3002" s="281"/>
      <c r="I3002" s="281"/>
      <c r="J3002" s="281"/>
      <c r="K3002" s="281"/>
      <c r="L3002" s="281"/>
      <c r="M3002" s="281"/>
      <c r="N3002" s="305">
        <f>SUBTOTAL(9,N2994:N3001)</f>
        <v>1890.83916</v>
      </c>
      <c r="O3002" s="304"/>
      <c r="P3002" s="281"/>
      <c r="Q3002" s="281"/>
      <c r="R3002" s="281"/>
      <c r="S3002" s="281"/>
      <c r="T3002" s="305">
        <f>SUBTOTAL(9,T2994:T3001)</f>
        <v>0</v>
      </c>
    </row>
    <row r="3003" spans="1:20" ht="25.5" outlineLevel="2" x14ac:dyDescent="0.2">
      <c r="A3003" s="287">
        <f>VLOOKUP(C3003,Округа!B:C,2,FALSE)</f>
        <v>2</v>
      </c>
      <c r="B3003" s="8">
        <v>500112</v>
      </c>
      <c r="C3003" s="8">
        <v>11201</v>
      </c>
      <c r="D3003" s="9" t="s">
        <v>588</v>
      </c>
      <c r="E3003" s="347">
        <v>1</v>
      </c>
      <c r="F3003" s="348" t="s">
        <v>12</v>
      </c>
      <c r="G3003" s="300">
        <f>SUMIFS('Круглосуточный стационар'!J:J,'Круглосуточный стационар'!D:D,СВОД!C3003,'Круглосуточный стационар'!F:F,СВОД!E3003)/2+SUMIFS(ВМП!J:J,ВМП!D:D,СВОД!C3003,ВМП!F:F,СВОД!E3003)/2+SUMIFS('Дневной стационар'!J:J,'Дневной стационар'!D:D,СВОД!C3003,'Дневной стационар'!F:F,СВОД!E3003)/2+SUMIFS(ЭКО!H:H,ЭКО!D:D,СВОД!C3003,ЭКО!F:F,СВОД!E3003)+SUMIFS(Диализ!J:J,Диализ!E:E,СВОД!C3003,Диализ!G:G,СВОД!E3003)</f>
        <v>0</v>
      </c>
      <c r="H3003" s="278">
        <f>SUMIFS(Поликлиника!H:H,Поликлиника!D:D,СВОД!C3003,Поликлиника!F:F,СВОД!E3003)</f>
        <v>0</v>
      </c>
      <c r="I3003" s="278">
        <f>SUMIFS(Поликлиника!BA:BA,Поликлиника!D:D,СВОД!C3003,Поликлиника!F:F,СВОД!E3003)</f>
        <v>0</v>
      </c>
      <c r="J3003" s="278">
        <f>SUMIFS(Поликлиника!BF:BF,Поликлиника!D:D,СВОД!C3003,Поликлиника!F:F,СВОД!E3003)</f>
        <v>0</v>
      </c>
      <c r="K3003" s="278">
        <f>SUMIFS(Поликлиника!BU:BU,Поликлиника!D:D,СВОД!C3003,Поликлиника!F:F,СВОД!E3003)</f>
        <v>0</v>
      </c>
      <c r="L3003" s="278">
        <f>SUMIFS(Услуги!H:H,Услуги!D:D,СВОД!C3003,Услуги!F:F,СВОД!E3003)+SUMIFS(Услуги!M:M,Услуги!D:D,СВОД!C3003,Услуги!F:F,СВОД!E3003)+SUMIFS(Услуги!R:R,Услуги!D:D,СВОД!C3003,Услуги!F:F,СВОД!E3003)+SUMIFS(Услуги!W:W,Услуги!D:D,СВОД!C3003,Услуги!F:F,СВОД!E3003)+SUMIFS(Услуги!AB:AB,Услуги!D:D,СВОД!C3003,Услуги!F:F,СВОД!E3003)+SUMIFS(Услуги!AG:AG,Услуги!D:D,СВОД!C3003,Услуги!F:F,СВОД!E3003)+SUMIFS(Услуги!AL:AL,Услуги!D:D,СВОД!C3003,Услуги!F:F,СВОД!E3003)+SUMIFS(Услуги!AQ:AQ,Услуги!D:D,СВОД!C3003,Услуги!F:F,СВОД!E3003)</f>
        <v>0</v>
      </c>
      <c r="M3003" s="278">
        <f>SUMIFS('Скорая мед. помощь'!J:J,'Скорая мед. помощь'!E:E,СВОД!C3003,'Скорая мед. помощь'!G:G,СВОД!E3003)</f>
        <v>0</v>
      </c>
      <c r="N3003" s="301">
        <f>SUMIFS('Круглосуточный стационар'!O:O,'Круглосуточный стационар'!D:D,СВОД!C3003,'Круглосуточный стационар'!F:F,СВОД!E3003)+SUMIFS(ВМП!O:O,ВМП!D:D,СВОД!C3003,ВМП!F:F,СВОД!E3003)+SUMIFS('Дневной стационар'!O:O,'Дневной стационар'!D:D,СВОД!C3003,'Дневной стационар'!F:F,СВОД!E3003)+SUMIFS(ЭКО!M:M,ЭКО!D:D,СВОД!C3003,ЭКО!F:F,СВОД!E3003)+SUMIFS(Диализ!O:O,Диализ!E:E,СВОД!C3003,Диализ!G:G,СВОД!E3003)+SUMIFS(Поликлиника!CT:CT,Поликлиника!D:D,СВОД!C3003,Поликлиника!F:F,СВОД!E3003)+SUMIFS('Скорая мед. помощь'!O:O,'Скорая мед. помощь'!E:E,СВОД!C3003,'Скорая мед. помощь'!G:G,СВОД!E3003)+SUMIFS(Услуги!AV:AV,Услуги!D:D,СВОД!C3003,Услуги!F:F,СВОД!E3003)</f>
        <v>0</v>
      </c>
      <c r="O3003" s="300">
        <f>SUMIFS(Сверхбаза!L:L,Сверхбаза!C:C,СВОД!C3003,Сверхбаза!E:E,СВОД!E3003)+SUMIFS(Сверхбаза!M:M,Сверхбаза!C:C,СВОД!C3003,Сверхбаза!E:E,СВОД!E3003)</f>
        <v>0</v>
      </c>
      <c r="P3003" s="278">
        <f>SUMIFS(Сверхбаза!N:N,Сверхбаза!C:C,СВОД!C3003,Сверхбаза!E:E,СВОД!E3003)</f>
        <v>0</v>
      </c>
      <c r="Q3003" s="278">
        <f>SUMIFS(Сверхбаза!P:P,Сверхбаза!C:C,СВОД!C3003,Сверхбаза!E:E,СВОД!E3003)</f>
        <v>0</v>
      </c>
      <c r="R3003" s="278">
        <f>SUMIFS(Сверхбаза!O:O,Сверхбаза!C:C,СВОД!C3003,Сверхбаза!E:E,СВОД!E3003)</f>
        <v>0</v>
      </c>
      <c r="S3003" s="278">
        <f>SUMIFS(Сверхбаза!Q:Q,Сверхбаза!C:C,СВОД!C3003,Сверхбаза!E:E,СВОД!E3003)</f>
        <v>0</v>
      </c>
      <c r="T3003" s="301">
        <f>SUMIFS(Сверхбаза!G:G,Сверхбаза!C:C,СВОД!C3003,Сверхбаза!E:E,СВОД!E3003)</f>
        <v>0</v>
      </c>
    </row>
    <row r="3004" spans="1:20" ht="25.5" outlineLevel="2" x14ac:dyDescent="0.2">
      <c r="A3004" s="288">
        <f>VLOOKUP(C3004,Округа!B:C,2,FALSE)</f>
        <v>2</v>
      </c>
      <c r="B3004" s="361">
        <v>500112</v>
      </c>
      <c r="C3004" s="361">
        <v>11201</v>
      </c>
      <c r="D3004" s="5" t="s">
        <v>588</v>
      </c>
      <c r="E3004" s="349">
        <v>13</v>
      </c>
      <c r="F3004" s="350" t="s">
        <v>704</v>
      </c>
      <c r="G3004" s="302">
        <f>SUMIFS('Круглосуточный стационар'!J:J,'Круглосуточный стационар'!D:D,СВОД!C3004,'Круглосуточный стационар'!F:F,СВОД!E3004)/2+SUMIFS(ВМП!J:J,ВМП!D:D,СВОД!C3004,ВМП!F:F,СВОД!E3004)/2+SUMIFS('Дневной стационар'!J:J,'Дневной стационар'!D:D,СВОД!C3004,'Дневной стационар'!F:F,СВОД!E3004)/2+SUMIFS(ЭКО!H:H,ЭКО!D:D,СВОД!C3004,ЭКО!F:F,СВОД!E3004)+SUMIFS(Диализ!J:J,Диализ!E:E,СВОД!C3004,Диализ!G:G,СВОД!E3004)</f>
        <v>0</v>
      </c>
      <c r="H3004" s="276">
        <f>SUMIFS(Поликлиника!H:H,Поликлиника!D:D,СВОД!C3004,Поликлиника!F:F,СВОД!E3004)</f>
        <v>0</v>
      </c>
      <c r="I3004" s="276">
        <f>SUMIFS(Поликлиника!BA:BA,Поликлиника!D:D,СВОД!C3004,Поликлиника!F:F,СВОД!E3004)</f>
        <v>0</v>
      </c>
      <c r="J3004" s="276">
        <f>SUMIFS(Поликлиника!BF:BF,Поликлиника!D:D,СВОД!C3004,Поликлиника!F:F,СВОД!E3004)</f>
        <v>0</v>
      </c>
      <c r="K3004" s="276">
        <f>SUMIFS(Поликлиника!BU:BU,Поликлиника!D:D,СВОД!C3004,Поликлиника!F:F,СВОД!E3004)</f>
        <v>0</v>
      </c>
      <c r="L3004" s="276">
        <f>SUMIFS(Услуги!H:H,Услуги!D:D,СВОД!C3004,Услуги!F:F,СВОД!E3004)+SUMIFS(Услуги!M:M,Услуги!D:D,СВОД!C3004,Услуги!F:F,СВОД!E3004)+SUMIFS(Услуги!R:R,Услуги!D:D,СВОД!C3004,Услуги!F:F,СВОД!E3004)+SUMIFS(Услуги!W:W,Услуги!D:D,СВОД!C3004,Услуги!F:F,СВОД!E3004)+SUMIFS(Услуги!AB:AB,Услуги!D:D,СВОД!C3004,Услуги!F:F,СВОД!E3004)+SUMIFS(Услуги!AG:AG,Услуги!D:D,СВОД!C3004,Услуги!F:F,СВОД!E3004)+SUMIFS(Услуги!AL:AL,Услуги!D:D,СВОД!C3004,Услуги!F:F,СВОД!E3004)+SUMIFS(Услуги!AQ:AQ,Услуги!D:D,СВОД!C3004,Услуги!F:F,СВОД!E3004)</f>
        <v>0</v>
      </c>
      <c r="M3004" s="276">
        <f>SUMIFS('Скорая мед. помощь'!J:J,'Скорая мед. помощь'!E:E,СВОД!C3004,'Скорая мед. помощь'!G:G,СВОД!E3004)</f>
        <v>0</v>
      </c>
      <c r="N3004" s="303">
        <f>SUMIFS('Круглосуточный стационар'!O:O,'Круглосуточный стационар'!D:D,СВОД!C3004,'Круглосуточный стационар'!F:F,СВОД!E3004)+SUMIFS(ВМП!O:O,ВМП!D:D,СВОД!C3004,ВМП!F:F,СВОД!E3004)+SUMIFS('Дневной стационар'!O:O,'Дневной стационар'!D:D,СВОД!C3004,'Дневной стационар'!F:F,СВОД!E3004)+SUMIFS(ЭКО!M:M,ЭКО!D:D,СВОД!C3004,ЭКО!F:F,СВОД!E3004)+SUMIFS(Диализ!O:O,Диализ!E:E,СВОД!C3004,Диализ!G:G,СВОД!E3004)+SUMIFS(Поликлиника!CT:CT,Поликлиника!D:D,СВОД!C3004,Поликлиника!F:F,СВОД!E3004)+SUMIFS('Скорая мед. помощь'!O:O,'Скорая мед. помощь'!E:E,СВОД!C3004,'Скорая мед. помощь'!G:G,СВОД!E3004)+SUMIFS(Услуги!AV:AV,Услуги!D:D,СВОД!C3004,Услуги!F:F,СВОД!E3004)</f>
        <v>0</v>
      </c>
      <c r="O3004" s="302">
        <f>SUMIFS(Сверхбаза!L:L,Сверхбаза!C:C,СВОД!C3004,Сверхбаза!E:E,СВОД!E3004)+SUMIFS(Сверхбаза!M:M,Сверхбаза!C:C,СВОД!C3004,Сверхбаза!E:E,СВОД!E3004)</f>
        <v>0</v>
      </c>
      <c r="P3004" s="276">
        <f>SUMIFS(Сверхбаза!N:N,Сверхбаза!C:C,СВОД!C3004,Сверхбаза!E:E,СВОД!E3004)</f>
        <v>0</v>
      </c>
      <c r="Q3004" s="276">
        <f>SUMIFS(Сверхбаза!P:P,Сверхбаза!C:C,СВОД!C3004,Сверхбаза!E:E,СВОД!E3004)</f>
        <v>0</v>
      </c>
      <c r="R3004" s="276">
        <f>SUMIFS(Сверхбаза!O:O,Сверхбаза!C:C,СВОД!C3004,Сверхбаза!E:E,СВОД!E3004)</f>
        <v>0</v>
      </c>
      <c r="S3004" s="276">
        <f>SUMIFS(Сверхбаза!Q:Q,Сверхбаза!C:C,СВОД!C3004,Сверхбаза!E:E,СВОД!E3004)</f>
        <v>0</v>
      </c>
      <c r="T3004" s="303">
        <f>SUMIFS(Сверхбаза!G:G,Сверхбаза!C:C,СВОД!C3004,Сверхбаза!E:E,СВОД!E3004)</f>
        <v>0</v>
      </c>
    </row>
    <row r="3005" spans="1:20" ht="25.5" outlineLevel="2" x14ac:dyDescent="0.2">
      <c r="A3005" s="288">
        <f>VLOOKUP(C3005,Округа!B:C,2,FALSE)</f>
        <v>2</v>
      </c>
      <c r="B3005" s="361">
        <v>500112</v>
      </c>
      <c r="C3005" s="361">
        <v>11201</v>
      </c>
      <c r="D3005" s="5" t="s">
        <v>588</v>
      </c>
      <c r="E3005" s="349">
        <v>2</v>
      </c>
      <c r="F3005" s="350" t="s">
        <v>173</v>
      </c>
      <c r="G3005" s="302">
        <f>SUMIFS('Круглосуточный стационар'!J:J,'Круглосуточный стационар'!D:D,СВОД!C3005,'Круглосуточный стационар'!F:F,СВОД!E3005)/2+SUMIFS(ВМП!J:J,ВМП!D:D,СВОД!C3005,ВМП!F:F,СВОД!E3005)/2+SUMIFS('Дневной стационар'!J:J,'Дневной стационар'!D:D,СВОД!C3005,'Дневной стационар'!F:F,СВОД!E3005)/2+SUMIFS(ЭКО!H:H,ЭКО!D:D,СВОД!C3005,ЭКО!F:F,СВОД!E3005)+SUMIFS(Диализ!J:J,Диализ!E:E,СВОД!C3005,Диализ!G:G,СВОД!E3005)</f>
        <v>0</v>
      </c>
      <c r="H3005" s="276">
        <f>SUMIFS(Поликлиника!H:H,Поликлиника!D:D,СВОД!C3005,Поликлиника!F:F,СВОД!E3005)</f>
        <v>0</v>
      </c>
      <c r="I3005" s="276">
        <f>SUMIFS(Поликлиника!BA:BA,Поликлиника!D:D,СВОД!C3005,Поликлиника!F:F,СВОД!E3005)</f>
        <v>0</v>
      </c>
      <c r="J3005" s="276">
        <f>SUMIFS(Поликлиника!BF:BF,Поликлиника!D:D,СВОД!C3005,Поликлиника!F:F,СВОД!E3005)</f>
        <v>0</v>
      </c>
      <c r="K3005" s="276">
        <f>SUMIFS(Поликлиника!BU:BU,Поликлиника!D:D,СВОД!C3005,Поликлиника!F:F,СВОД!E3005)</f>
        <v>0</v>
      </c>
      <c r="L3005" s="276">
        <f>SUMIFS(Услуги!H:H,Услуги!D:D,СВОД!C3005,Услуги!F:F,СВОД!E3005)+SUMIFS(Услуги!M:M,Услуги!D:D,СВОД!C3005,Услуги!F:F,СВОД!E3005)+SUMIFS(Услуги!R:R,Услуги!D:D,СВОД!C3005,Услуги!F:F,СВОД!E3005)+SUMIFS(Услуги!W:W,Услуги!D:D,СВОД!C3005,Услуги!F:F,СВОД!E3005)+SUMIFS(Услуги!AB:AB,Услуги!D:D,СВОД!C3005,Услуги!F:F,СВОД!E3005)+SUMIFS(Услуги!AG:AG,Услуги!D:D,СВОД!C3005,Услуги!F:F,СВОД!E3005)+SUMIFS(Услуги!AL:AL,Услуги!D:D,СВОД!C3005,Услуги!F:F,СВОД!E3005)+SUMIFS(Услуги!AQ:AQ,Услуги!D:D,СВОД!C3005,Услуги!F:F,СВОД!E3005)</f>
        <v>0</v>
      </c>
      <c r="M3005" s="276">
        <f>SUMIFS('Скорая мед. помощь'!J:J,'Скорая мед. помощь'!E:E,СВОД!C3005,'Скорая мед. помощь'!G:G,СВОД!E3005)</f>
        <v>0</v>
      </c>
      <c r="N3005" s="303">
        <f>SUMIFS('Круглосуточный стационар'!O:O,'Круглосуточный стационар'!D:D,СВОД!C3005,'Круглосуточный стационар'!F:F,СВОД!E3005)+SUMIFS(ВМП!O:O,ВМП!D:D,СВОД!C3005,ВМП!F:F,СВОД!E3005)+SUMIFS('Дневной стационар'!O:O,'Дневной стационар'!D:D,СВОД!C3005,'Дневной стационар'!F:F,СВОД!E3005)+SUMIFS(ЭКО!M:M,ЭКО!D:D,СВОД!C3005,ЭКО!F:F,СВОД!E3005)+SUMIFS(Диализ!O:O,Диализ!E:E,СВОД!C3005,Диализ!G:G,СВОД!E3005)+SUMIFS(Поликлиника!CT:CT,Поликлиника!D:D,СВОД!C3005,Поликлиника!F:F,СВОД!E3005)+SUMIFS('Скорая мед. помощь'!O:O,'Скорая мед. помощь'!E:E,СВОД!C3005,'Скорая мед. помощь'!G:G,СВОД!E3005)+SUMIFS(Услуги!AV:AV,Услуги!D:D,СВОД!C3005,Услуги!F:F,СВОД!E3005)</f>
        <v>0</v>
      </c>
      <c r="O3005" s="302">
        <f>SUMIFS(Сверхбаза!L:L,Сверхбаза!C:C,СВОД!C3005,Сверхбаза!E:E,СВОД!E3005)+SUMIFS(Сверхбаза!M:M,Сверхбаза!C:C,СВОД!C3005,Сверхбаза!E:E,СВОД!E3005)</f>
        <v>0</v>
      </c>
      <c r="P3005" s="276">
        <f>SUMIFS(Сверхбаза!N:N,Сверхбаза!C:C,СВОД!C3005,Сверхбаза!E:E,СВОД!E3005)</f>
        <v>0</v>
      </c>
      <c r="Q3005" s="276">
        <f>SUMIFS(Сверхбаза!P:P,Сверхбаза!C:C,СВОД!C3005,Сверхбаза!E:E,СВОД!E3005)</f>
        <v>0</v>
      </c>
      <c r="R3005" s="276">
        <f>SUMIFS(Сверхбаза!O:O,Сверхбаза!C:C,СВОД!C3005,Сверхбаза!E:E,СВОД!E3005)</f>
        <v>0</v>
      </c>
      <c r="S3005" s="276">
        <f>SUMIFS(Сверхбаза!Q:Q,Сверхбаза!C:C,СВОД!C3005,Сверхбаза!E:E,СВОД!E3005)</f>
        <v>0</v>
      </c>
      <c r="T3005" s="303">
        <f>SUMIFS(Сверхбаза!G:G,Сверхбаза!C:C,СВОД!C3005,Сверхбаза!E:E,СВОД!E3005)</f>
        <v>0</v>
      </c>
    </row>
    <row r="3006" spans="1:20" ht="25.5" outlineLevel="2" x14ac:dyDescent="0.2">
      <c r="A3006" s="288">
        <f>VLOOKUP(C3006,Округа!B:C,2,FALSE)</f>
        <v>2</v>
      </c>
      <c r="B3006" s="361">
        <v>500112</v>
      </c>
      <c r="C3006" s="361">
        <v>11201</v>
      </c>
      <c r="D3006" s="5" t="s">
        <v>588</v>
      </c>
      <c r="E3006" s="349">
        <v>6</v>
      </c>
      <c r="F3006" s="350" t="s">
        <v>705</v>
      </c>
      <c r="G3006" s="302">
        <f>SUMIFS('Круглосуточный стационар'!J:J,'Круглосуточный стационар'!D:D,СВОД!C3006,'Круглосуточный стационар'!F:F,СВОД!E3006)/2+SUMIFS(ВМП!J:J,ВМП!D:D,СВОД!C3006,ВМП!F:F,СВОД!E3006)/2+SUMIFS('Дневной стационар'!J:J,'Дневной стационар'!D:D,СВОД!C3006,'Дневной стационар'!F:F,СВОД!E3006)/2+SUMIFS(ЭКО!H:H,ЭКО!D:D,СВОД!C3006,ЭКО!F:F,СВОД!E3006)+SUMIFS(Диализ!J:J,Диализ!E:E,СВОД!C3006,Диализ!G:G,СВОД!E3006)</f>
        <v>0</v>
      </c>
      <c r="H3006" s="276">
        <f>SUMIFS(Поликлиника!H:H,Поликлиника!D:D,СВОД!C3006,Поликлиника!F:F,СВОД!E3006)</f>
        <v>0</v>
      </c>
      <c r="I3006" s="276">
        <f>SUMIFS(Поликлиника!BA:BA,Поликлиника!D:D,СВОД!C3006,Поликлиника!F:F,СВОД!E3006)</f>
        <v>0</v>
      </c>
      <c r="J3006" s="276">
        <f>SUMIFS(Поликлиника!BF:BF,Поликлиника!D:D,СВОД!C3006,Поликлиника!F:F,СВОД!E3006)</f>
        <v>0</v>
      </c>
      <c r="K3006" s="276">
        <f>SUMIFS(Поликлиника!BU:BU,Поликлиника!D:D,СВОД!C3006,Поликлиника!F:F,СВОД!E3006)</f>
        <v>0</v>
      </c>
      <c r="L3006" s="276">
        <f>SUMIFS(Услуги!H:H,Услуги!D:D,СВОД!C3006,Услуги!F:F,СВОД!E3006)+SUMIFS(Услуги!M:M,Услуги!D:D,СВОД!C3006,Услуги!F:F,СВОД!E3006)+SUMIFS(Услуги!R:R,Услуги!D:D,СВОД!C3006,Услуги!F:F,СВОД!E3006)+SUMIFS(Услуги!W:W,Услуги!D:D,СВОД!C3006,Услуги!F:F,СВОД!E3006)+SUMIFS(Услуги!AB:AB,Услуги!D:D,СВОД!C3006,Услуги!F:F,СВОД!E3006)+SUMIFS(Услуги!AG:AG,Услуги!D:D,СВОД!C3006,Услуги!F:F,СВОД!E3006)+SUMIFS(Услуги!AL:AL,Услуги!D:D,СВОД!C3006,Услуги!F:F,СВОД!E3006)+SUMIFS(Услуги!AQ:AQ,Услуги!D:D,СВОД!C3006,Услуги!F:F,СВОД!E3006)</f>
        <v>0</v>
      </c>
      <c r="M3006" s="276">
        <f>SUMIFS('Скорая мед. помощь'!J:J,'Скорая мед. помощь'!E:E,СВОД!C3006,'Скорая мед. помощь'!G:G,СВОД!E3006)</f>
        <v>0</v>
      </c>
      <c r="N3006" s="303">
        <f>SUMIFS('Круглосуточный стационар'!O:O,'Круглосуточный стационар'!D:D,СВОД!C3006,'Круглосуточный стационар'!F:F,СВОД!E3006)+SUMIFS(ВМП!O:O,ВМП!D:D,СВОД!C3006,ВМП!F:F,СВОД!E3006)+SUMIFS('Дневной стационар'!O:O,'Дневной стационар'!D:D,СВОД!C3006,'Дневной стационар'!F:F,СВОД!E3006)+SUMIFS(ЭКО!M:M,ЭКО!D:D,СВОД!C3006,ЭКО!F:F,СВОД!E3006)+SUMIFS(Диализ!O:O,Диализ!E:E,СВОД!C3006,Диализ!G:G,СВОД!E3006)+SUMIFS(Поликлиника!CT:CT,Поликлиника!D:D,СВОД!C3006,Поликлиника!F:F,СВОД!E3006)+SUMIFS('Скорая мед. помощь'!O:O,'Скорая мед. помощь'!E:E,СВОД!C3006,'Скорая мед. помощь'!G:G,СВОД!E3006)+SUMIFS(Услуги!AV:AV,Услуги!D:D,СВОД!C3006,Услуги!F:F,СВОД!E3006)</f>
        <v>0</v>
      </c>
      <c r="O3006" s="302">
        <f>SUMIFS(Сверхбаза!L:L,Сверхбаза!C:C,СВОД!C3006,Сверхбаза!E:E,СВОД!E3006)+SUMIFS(Сверхбаза!M:M,Сверхбаза!C:C,СВОД!C3006,Сверхбаза!E:E,СВОД!E3006)</f>
        <v>0</v>
      </c>
      <c r="P3006" s="276">
        <f>SUMIFS(Сверхбаза!N:N,Сверхбаза!C:C,СВОД!C3006,Сверхбаза!E:E,СВОД!E3006)</f>
        <v>0</v>
      </c>
      <c r="Q3006" s="276">
        <f>SUMIFS(Сверхбаза!P:P,Сверхбаза!C:C,СВОД!C3006,Сверхбаза!E:E,СВОД!E3006)</f>
        <v>0</v>
      </c>
      <c r="R3006" s="276">
        <f>SUMIFS(Сверхбаза!O:O,Сверхбаза!C:C,СВОД!C3006,Сверхбаза!E:E,СВОД!E3006)</f>
        <v>0</v>
      </c>
      <c r="S3006" s="276">
        <f>SUMIFS(Сверхбаза!Q:Q,Сверхбаза!C:C,СВОД!C3006,Сверхбаза!E:E,СВОД!E3006)</f>
        <v>0</v>
      </c>
      <c r="T3006" s="303">
        <f>SUMIFS(Сверхбаза!G:G,Сверхбаза!C:C,СВОД!C3006,Сверхбаза!E:E,СВОД!E3006)</f>
        <v>0</v>
      </c>
    </row>
    <row r="3007" spans="1:20" ht="25.5" outlineLevel="2" x14ac:dyDescent="0.2">
      <c r="A3007" s="288">
        <f>VLOOKUP(C3007,Округа!B:C,2,FALSE)</f>
        <v>2</v>
      </c>
      <c r="B3007" s="361">
        <v>500112</v>
      </c>
      <c r="C3007" s="361">
        <v>11201</v>
      </c>
      <c r="D3007" s="5" t="s">
        <v>588</v>
      </c>
      <c r="E3007" s="349">
        <v>3</v>
      </c>
      <c r="F3007" s="350" t="s">
        <v>174</v>
      </c>
      <c r="G3007" s="302">
        <f>SUMIFS('Круглосуточный стационар'!J:J,'Круглосуточный стационар'!D:D,СВОД!C3007,'Круглосуточный стационар'!F:F,СВОД!E3007)/2+SUMIFS(ВМП!J:J,ВМП!D:D,СВОД!C3007,ВМП!F:F,СВОД!E3007)/2+SUMIFS('Дневной стационар'!J:J,'Дневной стационар'!D:D,СВОД!C3007,'Дневной стационар'!F:F,СВОД!E3007)/2+SUMIFS(ЭКО!H:H,ЭКО!D:D,СВОД!C3007,ЭКО!F:F,СВОД!E3007)+SUMIFS(Диализ!J:J,Диализ!E:E,СВОД!C3007,Диализ!G:G,СВОД!E3007)</f>
        <v>0</v>
      </c>
      <c r="H3007" s="276">
        <f>SUMIFS(Поликлиника!H:H,Поликлиника!D:D,СВОД!C3007,Поликлиника!F:F,СВОД!E3007)</f>
        <v>0</v>
      </c>
      <c r="I3007" s="276">
        <f>SUMIFS(Поликлиника!BA:BA,Поликлиника!D:D,СВОД!C3007,Поликлиника!F:F,СВОД!E3007)</f>
        <v>0</v>
      </c>
      <c r="J3007" s="276">
        <f>SUMIFS(Поликлиника!BF:BF,Поликлиника!D:D,СВОД!C3007,Поликлиника!F:F,СВОД!E3007)</f>
        <v>0</v>
      </c>
      <c r="K3007" s="276">
        <f>SUMIFS(Поликлиника!BU:BU,Поликлиника!D:D,СВОД!C3007,Поликлиника!F:F,СВОД!E3007)</f>
        <v>0</v>
      </c>
      <c r="L3007" s="276">
        <f>SUMIFS(Услуги!H:H,Услуги!D:D,СВОД!C3007,Услуги!F:F,СВОД!E3007)+SUMIFS(Услуги!M:M,Услуги!D:D,СВОД!C3007,Услуги!F:F,СВОД!E3007)+SUMIFS(Услуги!R:R,Услуги!D:D,СВОД!C3007,Услуги!F:F,СВОД!E3007)+SUMIFS(Услуги!W:W,Услуги!D:D,СВОД!C3007,Услуги!F:F,СВОД!E3007)+SUMIFS(Услуги!AB:AB,Услуги!D:D,СВОД!C3007,Услуги!F:F,СВОД!E3007)+SUMIFS(Услуги!AG:AG,Услуги!D:D,СВОД!C3007,Услуги!F:F,СВОД!E3007)+SUMIFS(Услуги!AL:AL,Услуги!D:D,СВОД!C3007,Услуги!F:F,СВОД!E3007)+SUMIFS(Услуги!AQ:AQ,Услуги!D:D,СВОД!C3007,Услуги!F:F,СВОД!E3007)</f>
        <v>48</v>
      </c>
      <c r="M3007" s="276">
        <f>SUMIFS('Скорая мед. помощь'!J:J,'Скорая мед. помощь'!E:E,СВОД!C3007,'Скорая мед. помощь'!G:G,СВОД!E3007)</f>
        <v>0</v>
      </c>
      <c r="N3007" s="303">
        <f>SUMIFS('Круглосуточный стационар'!O:O,'Круглосуточный стационар'!D:D,СВОД!C3007,'Круглосуточный стационар'!F:F,СВОД!E3007)+SUMIFS(ВМП!O:O,ВМП!D:D,СВОД!C3007,ВМП!F:F,СВОД!E3007)+SUMIFS('Дневной стационар'!O:O,'Дневной стационар'!D:D,СВОД!C3007,'Дневной стационар'!F:F,СВОД!E3007)+SUMIFS(ЭКО!M:M,ЭКО!D:D,СВОД!C3007,ЭКО!F:F,СВОД!E3007)+SUMIFS(Диализ!O:O,Диализ!E:E,СВОД!C3007,Диализ!G:G,СВОД!E3007)+SUMIFS(Поликлиника!CT:CT,Поликлиника!D:D,СВОД!C3007,Поликлиника!F:F,СВОД!E3007)+SUMIFS('Скорая мед. помощь'!O:O,'Скорая мед. помощь'!E:E,СВОД!C3007,'Скорая мед. помощь'!G:G,СВОД!E3007)+SUMIFS(Услуги!AV:AV,Услуги!D:D,СВОД!C3007,Услуги!F:F,СВОД!E3007)</f>
        <v>101.482</v>
      </c>
      <c r="O3007" s="302">
        <f>SUMIFS(Сверхбаза!L:L,Сверхбаза!C:C,СВОД!C3007,Сверхбаза!E:E,СВОД!E3007)+SUMIFS(Сверхбаза!M:M,Сверхбаза!C:C,СВОД!C3007,Сверхбаза!E:E,СВОД!E3007)</f>
        <v>0</v>
      </c>
      <c r="P3007" s="276">
        <f>SUMIFS(Сверхбаза!N:N,Сверхбаза!C:C,СВОД!C3007,Сверхбаза!E:E,СВОД!E3007)</f>
        <v>0</v>
      </c>
      <c r="Q3007" s="276">
        <f>SUMIFS(Сверхбаза!P:P,Сверхбаза!C:C,СВОД!C3007,Сверхбаза!E:E,СВОД!E3007)</f>
        <v>0</v>
      </c>
      <c r="R3007" s="276">
        <f>SUMIFS(Сверхбаза!O:O,Сверхбаза!C:C,СВОД!C3007,Сверхбаза!E:E,СВОД!E3007)</f>
        <v>0</v>
      </c>
      <c r="S3007" s="276">
        <f>SUMIFS(Сверхбаза!Q:Q,Сверхбаза!C:C,СВОД!C3007,Сверхбаза!E:E,СВОД!E3007)</f>
        <v>0</v>
      </c>
      <c r="T3007" s="303">
        <f>SUMIFS(Сверхбаза!G:G,Сверхбаза!C:C,СВОД!C3007,Сверхбаза!E:E,СВОД!E3007)</f>
        <v>0</v>
      </c>
    </row>
    <row r="3008" spans="1:20" ht="25.5" outlineLevel="2" x14ac:dyDescent="0.2">
      <c r="A3008" s="288">
        <f>VLOOKUP(C3008,Округа!B:C,2,FALSE)</f>
        <v>2</v>
      </c>
      <c r="B3008" s="361">
        <v>500112</v>
      </c>
      <c r="C3008" s="361">
        <v>11201</v>
      </c>
      <c r="D3008" s="5" t="s">
        <v>588</v>
      </c>
      <c r="E3008" s="349">
        <v>7</v>
      </c>
      <c r="F3008" s="350" t="s">
        <v>706</v>
      </c>
      <c r="G3008" s="302">
        <f>SUMIFS('Круглосуточный стационар'!J:J,'Круглосуточный стационар'!D:D,СВОД!C3008,'Круглосуточный стационар'!F:F,СВОД!E3008)/2+SUMIFS(ВМП!J:J,ВМП!D:D,СВОД!C3008,ВМП!F:F,СВОД!E3008)/2+SUMIFS('Дневной стационар'!J:J,'Дневной стационар'!D:D,СВОД!C3008,'Дневной стационар'!F:F,СВОД!E3008)/2+SUMIFS(ЭКО!H:H,ЭКО!D:D,СВОД!C3008,ЭКО!F:F,СВОД!E3008)+SUMIFS(Диализ!J:J,Диализ!E:E,СВОД!C3008,Диализ!G:G,СВОД!E3008)</f>
        <v>0</v>
      </c>
      <c r="H3008" s="276">
        <f>SUMIFS(Поликлиника!H:H,Поликлиника!D:D,СВОД!C3008,Поликлиника!F:F,СВОД!E3008)</f>
        <v>0</v>
      </c>
      <c r="I3008" s="276">
        <f>SUMIFS(Поликлиника!BA:BA,Поликлиника!D:D,СВОД!C3008,Поликлиника!F:F,СВОД!E3008)</f>
        <v>0</v>
      </c>
      <c r="J3008" s="276">
        <f>SUMIFS(Поликлиника!BF:BF,Поликлиника!D:D,СВОД!C3008,Поликлиника!F:F,СВОД!E3008)</f>
        <v>0</v>
      </c>
      <c r="K3008" s="276">
        <f>SUMIFS(Поликлиника!BU:BU,Поликлиника!D:D,СВОД!C3008,Поликлиника!F:F,СВОД!E3008)</f>
        <v>0</v>
      </c>
      <c r="L3008" s="276">
        <f>SUMIFS(Услуги!H:H,Услуги!D:D,СВОД!C3008,Услуги!F:F,СВОД!E3008)+SUMIFS(Услуги!M:M,Услуги!D:D,СВОД!C3008,Услуги!F:F,СВОД!E3008)+SUMIFS(Услуги!R:R,Услуги!D:D,СВОД!C3008,Услуги!F:F,СВОД!E3008)+SUMIFS(Услуги!W:W,Услуги!D:D,СВОД!C3008,Услуги!F:F,СВОД!E3008)+SUMIFS(Услуги!AB:AB,Услуги!D:D,СВОД!C3008,Услуги!F:F,СВОД!E3008)+SUMIFS(Услуги!AG:AG,Услуги!D:D,СВОД!C3008,Услуги!F:F,СВОД!E3008)+SUMIFS(Услуги!AL:AL,Услуги!D:D,СВОД!C3008,Услуги!F:F,СВОД!E3008)+SUMIFS(Услуги!AQ:AQ,Услуги!D:D,СВОД!C3008,Услуги!F:F,СВОД!E3008)</f>
        <v>0</v>
      </c>
      <c r="M3008" s="276">
        <f>SUMIFS('Скорая мед. помощь'!J:J,'Скорая мед. помощь'!E:E,СВОД!C3008,'Скорая мед. помощь'!G:G,СВОД!E3008)</f>
        <v>0</v>
      </c>
      <c r="N3008" s="303">
        <f>SUMIFS('Круглосуточный стационар'!O:O,'Круглосуточный стационар'!D:D,СВОД!C3008,'Круглосуточный стационар'!F:F,СВОД!E3008)+SUMIFS(ВМП!O:O,ВМП!D:D,СВОД!C3008,ВМП!F:F,СВОД!E3008)+SUMIFS('Дневной стационар'!O:O,'Дневной стационар'!D:D,СВОД!C3008,'Дневной стационар'!F:F,СВОД!E3008)+SUMIFS(ЭКО!M:M,ЭКО!D:D,СВОД!C3008,ЭКО!F:F,СВОД!E3008)+SUMIFS(Диализ!O:O,Диализ!E:E,СВОД!C3008,Диализ!G:G,СВОД!E3008)+SUMIFS(Поликлиника!CT:CT,Поликлиника!D:D,СВОД!C3008,Поликлиника!F:F,СВОД!E3008)+SUMIFS('Скорая мед. помощь'!O:O,'Скорая мед. помощь'!E:E,СВОД!C3008,'Скорая мед. помощь'!G:G,СВОД!E3008)+SUMIFS(Услуги!AV:AV,Услуги!D:D,СВОД!C3008,Услуги!F:F,СВОД!E3008)</f>
        <v>0</v>
      </c>
      <c r="O3008" s="302">
        <f>SUMIFS(Сверхбаза!L:L,Сверхбаза!C:C,СВОД!C3008,Сверхбаза!E:E,СВОД!E3008)+SUMIFS(Сверхбаза!M:M,Сверхбаза!C:C,СВОД!C3008,Сверхбаза!E:E,СВОД!E3008)</f>
        <v>0</v>
      </c>
      <c r="P3008" s="276">
        <f>SUMIFS(Сверхбаза!N:N,Сверхбаза!C:C,СВОД!C3008,Сверхбаза!E:E,СВОД!E3008)</f>
        <v>0</v>
      </c>
      <c r="Q3008" s="276">
        <f>SUMIFS(Сверхбаза!P:P,Сверхбаза!C:C,СВОД!C3008,Сверхбаза!E:E,СВОД!E3008)</f>
        <v>0</v>
      </c>
      <c r="R3008" s="276">
        <f>SUMIFS(Сверхбаза!O:O,Сверхбаза!C:C,СВОД!C3008,Сверхбаза!E:E,СВОД!E3008)</f>
        <v>0</v>
      </c>
      <c r="S3008" s="276">
        <f>SUMIFS(Сверхбаза!Q:Q,Сверхбаза!C:C,СВОД!C3008,Сверхбаза!E:E,СВОД!E3008)</f>
        <v>0</v>
      </c>
      <c r="T3008" s="303">
        <f>SUMIFS(Сверхбаза!G:G,Сверхбаза!C:C,СВОД!C3008,Сверхбаза!E:E,СВОД!E3008)</f>
        <v>0</v>
      </c>
    </row>
    <row r="3009" spans="1:20" ht="25.5" outlineLevel="2" x14ac:dyDescent="0.2">
      <c r="A3009" s="288">
        <f>VLOOKUP(C3009,Округа!B:C,2,FALSE)</f>
        <v>2</v>
      </c>
      <c r="B3009" s="361">
        <v>500112</v>
      </c>
      <c r="C3009" s="361">
        <v>11201</v>
      </c>
      <c r="D3009" s="5" t="s">
        <v>588</v>
      </c>
      <c r="E3009" s="349">
        <v>70</v>
      </c>
      <c r="F3009" s="350" t="s">
        <v>707</v>
      </c>
      <c r="G3009" s="302">
        <f>SUMIFS('Круглосуточный стационар'!J:J,'Круглосуточный стационар'!D:D,СВОД!C3009,'Круглосуточный стационар'!F:F,СВОД!E3009)/2+SUMIFS(ВМП!J:J,ВМП!D:D,СВОД!C3009,ВМП!F:F,СВОД!E3009)/2+SUMIFS('Дневной стационар'!J:J,'Дневной стационар'!D:D,СВОД!C3009,'Дневной стационар'!F:F,СВОД!E3009)/2+SUMIFS(ЭКО!H:H,ЭКО!D:D,СВОД!C3009,ЭКО!F:F,СВОД!E3009)+SUMIFS(Диализ!J:J,Диализ!E:E,СВОД!C3009,Диализ!G:G,СВОД!E3009)</f>
        <v>0</v>
      </c>
      <c r="H3009" s="276">
        <f>SUMIFS(Поликлиника!H:H,Поликлиника!D:D,СВОД!C3009,Поликлиника!F:F,СВОД!E3009)</f>
        <v>0</v>
      </c>
      <c r="I3009" s="276">
        <f>SUMIFS(Поликлиника!BA:BA,Поликлиника!D:D,СВОД!C3009,Поликлиника!F:F,СВОД!E3009)</f>
        <v>0</v>
      </c>
      <c r="J3009" s="276">
        <f>SUMIFS(Поликлиника!BF:BF,Поликлиника!D:D,СВОД!C3009,Поликлиника!F:F,СВОД!E3009)</f>
        <v>0</v>
      </c>
      <c r="K3009" s="276">
        <f>SUMIFS(Поликлиника!BU:BU,Поликлиника!D:D,СВОД!C3009,Поликлиника!F:F,СВОД!E3009)</f>
        <v>0</v>
      </c>
      <c r="L3009" s="276">
        <f>SUMIFS(Услуги!H:H,Услуги!D:D,СВОД!C3009,Услуги!F:F,СВОД!E3009)+SUMIFS(Услуги!M:M,Услуги!D:D,СВОД!C3009,Услуги!F:F,СВОД!E3009)+SUMIFS(Услуги!R:R,Услуги!D:D,СВОД!C3009,Услуги!F:F,СВОД!E3009)+SUMIFS(Услуги!W:W,Услуги!D:D,СВОД!C3009,Услуги!F:F,СВОД!E3009)+SUMIFS(Услуги!AB:AB,Услуги!D:D,СВОД!C3009,Услуги!F:F,СВОД!E3009)+SUMIFS(Услуги!AG:AG,Услуги!D:D,СВОД!C3009,Услуги!F:F,СВОД!E3009)+SUMIFS(Услуги!AL:AL,Услуги!D:D,СВОД!C3009,Услуги!F:F,СВОД!E3009)+SUMIFS(Услуги!AQ:AQ,Услуги!D:D,СВОД!C3009,Услуги!F:F,СВОД!E3009)</f>
        <v>0</v>
      </c>
      <c r="M3009" s="276">
        <f>SUMIFS('Скорая мед. помощь'!J:J,'Скорая мед. помощь'!E:E,СВОД!C3009,'Скорая мед. помощь'!G:G,СВОД!E3009)</f>
        <v>0</v>
      </c>
      <c r="N3009" s="303">
        <f>SUMIFS('Круглосуточный стационар'!O:O,'Круглосуточный стационар'!D:D,СВОД!C3009,'Круглосуточный стационар'!F:F,СВОД!E3009)+SUMIFS(ВМП!O:O,ВМП!D:D,СВОД!C3009,ВМП!F:F,СВОД!E3009)+SUMIFS('Дневной стационар'!O:O,'Дневной стационар'!D:D,СВОД!C3009,'Дневной стационар'!F:F,СВОД!E3009)+SUMIFS(ЭКО!M:M,ЭКО!D:D,СВОД!C3009,ЭКО!F:F,СВОД!E3009)+SUMIFS(Диализ!O:O,Диализ!E:E,СВОД!C3009,Диализ!G:G,СВОД!E3009)+SUMIFS(Поликлиника!CT:CT,Поликлиника!D:D,СВОД!C3009,Поликлиника!F:F,СВОД!E3009)+SUMIFS('Скорая мед. помощь'!O:O,'Скорая мед. помощь'!E:E,СВОД!C3009,'Скорая мед. помощь'!G:G,СВОД!E3009)+SUMIFS(Услуги!AV:AV,Услуги!D:D,СВОД!C3009,Услуги!F:F,СВОД!E3009)</f>
        <v>0</v>
      </c>
      <c r="O3009" s="302">
        <f>SUMIFS(Сверхбаза!L:L,Сверхбаза!C:C,СВОД!C3009,Сверхбаза!E:E,СВОД!E3009)+SUMIFS(Сверхбаза!M:M,Сверхбаза!C:C,СВОД!C3009,Сверхбаза!E:E,СВОД!E3009)</f>
        <v>0</v>
      </c>
      <c r="P3009" s="276">
        <f>SUMIFS(Сверхбаза!N:N,Сверхбаза!C:C,СВОД!C3009,Сверхбаза!E:E,СВОД!E3009)</f>
        <v>0</v>
      </c>
      <c r="Q3009" s="276">
        <f>SUMIFS(Сверхбаза!P:P,Сверхбаза!C:C,СВОД!C3009,Сверхбаза!E:E,СВОД!E3009)</f>
        <v>0</v>
      </c>
      <c r="R3009" s="276">
        <f>SUMIFS(Сверхбаза!O:O,Сверхбаза!C:C,СВОД!C3009,Сверхбаза!E:E,СВОД!E3009)</f>
        <v>0</v>
      </c>
      <c r="S3009" s="276">
        <f>SUMIFS(Сверхбаза!Q:Q,Сверхбаза!C:C,СВОД!C3009,Сверхбаза!E:E,СВОД!E3009)</f>
        <v>0</v>
      </c>
      <c r="T3009" s="303">
        <f>SUMIFS(Сверхбаза!G:G,Сверхбаза!C:C,СВОД!C3009,Сверхбаза!E:E,СВОД!E3009)</f>
        <v>0</v>
      </c>
    </row>
    <row r="3010" spans="1:20" ht="25.5" outlineLevel="2" x14ac:dyDescent="0.2">
      <c r="A3010" s="288">
        <f>VLOOKUP(C3010,Округа!B:C,2,FALSE)</f>
        <v>2</v>
      </c>
      <c r="B3010" s="361">
        <v>500112</v>
      </c>
      <c r="C3010" s="361">
        <v>11201</v>
      </c>
      <c r="D3010" s="5" t="s">
        <v>588</v>
      </c>
      <c r="E3010" s="349">
        <v>94</v>
      </c>
      <c r="F3010" s="350" t="s">
        <v>157</v>
      </c>
      <c r="G3010" s="302">
        <f>SUMIFS('Круглосуточный стационар'!J:J,'Круглосуточный стационар'!D:D,СВОД!C3010,'Круглосуточный стационар'!F:F,СВОД!E3010)/2+SUMIFS(ВМП!J:J,ВМП!D:D,СВОД!C3010,ВМП!F:F,СВОД!E3010)/2+SUMIFS('Дневной стационар'!J:J,'Дневной стационар'!D:D,СВОД!C3010,'Дневной стационар'!F:F,СВОД!E3010)/2+SUMIFS(ЭКО!H:H,ЭКО!D:D,СВОД!C3010,ЭКО!F:F,СВОД!E3010)+SUMIFS(Диализ!J:J,Диализ!E:E,СВОД!C3010,Диализ!G:G,СВОД!E3010)</f>
        <v>0</v>
      </c>
      <c r="H3010" s="276">
        <f>SUMIFS(Поликлиника!H:H,Поликлиника!D:D,СВОД!C3010,Поликлиника!F:F,СВОД!E3010)</f>
        <v>0</v>
      </c>
      <c r="I3010" s="276">
        <f>SUMIFS(Поликлиника!BA:BA,Поликлиника!D:D,СВОД!C3010,Поликлиника!F:F,СВОД!E3010)</f>
        <v>0</v>
      </c>
      <c r="J3010" s="276">
        <f>SUMIFS(Поликлиника!BF:BF,Поликлиника!D:D,СВОД!C3010,Поликлиника!F:F,СВОД!E3010)</f>
        <v>0</v>
      </c>
      <c r="K3010" s="276">
        <f>SUMIFS(Поликлиника!BU:BU,Поликлиника!D:D,СВОД!C3010,Поликлиника!F:F,СВОД!E3010)</f>
        <v>0</v>
      </c>
      <c r="L3010" s="276">
        <f>SUMIFS(Услуги!H:H,Услуги!D:D,СВОД!C3010,Услуги!F:F,СВОД!E3010)+SUMIFS(Услуги!M:M,Услуги!D:D,СВОД!C3010,Услуги!F:F,СВОД!E3010)+SUMIFS(Услуги!R:R,Услуги!D:D,СВОД!C3010,Услуги!F:F,СВОД!E3010)+SUMIFS(Услуги!W:W,Услуги!D:D,СВОД!C3010,Услуги!F:F,СВОД!E3010)+SUMIFS(Услуги!AB:AB,Услуги!D:D,СВОД!C3010,Услуги!F:F,СВОД!E3010)+SUMIFS(Услуги!AG:AG,Услуги!D:D,СВОД!C3010,Услуги!F:F,СВОД!E3010)+SUMIFS(Услуги!AL:AL,Услуги!D:D,СВОД!C3010,Услуги!F:F,СВОД!E3010)+SUMIFS(Услуги!AQ:AQ,Услуги!D:D,СВОД!C3010,Услуги!F:F,СВОД!E3010)</f>
        <v>0</v>
      </c>
      <c r="M3010" s="276">
        <f>SUMIFS('Скорая мед. помощь'!J:J,'Скорая мед. помощь'!E:E,СВОД!C3010,'Скорая мед. помощь'!G:G,СВОД!E3010)</f>
        <v>0</v>
      </c>
      <c r="N3010" s="303">
        <f>SUMIFS('Круглосуточный стационар'!O:O,'Круглосуточный стационар'!D:D,СВОД!C3010,'Круглосуточный стационар'!F:F,СВОД!E3010)+SUMIFS(ВМП!O:O,ВМП!D:D,СВОД!C3010,ВМП!F:F,СВОД!E3010)+SUMIFS('Дневной стационар'!O:O,'Дневной стационар'!D:D,СВОД!C3010,'Дневной стационар'!F:F,СВОД!E3010)+SUMIFS(ЭКО!M:M,ЭКО!D:D,СВОД!C3010,ЭКО!F:F,СВОД!E3010)+SUMIFS(Диализ!O:O,Диализ!E:E,СВОД!C3010,Диализ!G:G,СВОД!E3010)+SUMIFS(Поликлиника!CT:CT,Поликлиника!D:D,СВОД!C3010,Поликлиника!F:F,СВОД!E3010)+SUMIFS('Скорая мед. помощь'!O:O,'Скорая мед. помощь'!E:E,СВОД!C3010,'Скорая мед. помощь'!G:G,СВОД!E3010)+SUMIFS(Услуги!AV:AV,Услуги!D:D,СВОД!C3010,Услуги!F:F,СВОД!E3010)</f>
        <v>0</v>
      </c>
      <c r="O3010" s="302">
        <f>SUMIFS(Сверхбаза!L:L,Сверхбаза!C:C,СВОД!C3010,Сверхбаза!E:E,СВОД!E3010)+SUMIFS(Сверхбаза!M:M,Сверхбаза!C:C,СВОД!C3010,Сверхбаза!E:E,СВОД!E3010)</f>
        <v>0</v>
      </c>
      <c r="P3010" s="276">
        <f>SUMIFS(Сверхбаза!N:N,Сверхбаза!C:C,СВОД!C3010,Сверхбаза!E:E,СВОД!E3010)</f>
        <v>0</v>
      </c>
      <c r="Q3010" s="276">
        <f>SUMIFS(Сверхбаза!P:P,Сверхбаза!C:C,СВОД!C3010,Сверхбаза!E:E,СВОД!E3010)</f>
        <v>0</v>
      </c>
      <c r="R3010" s="276">
        <f>SUMIFS(Сверхбаза!O:O,Сверхбаза!C:C,СВОД!C3010,Сверхбаза!E:E,СВОД!E3010)</f>
        <v>0</v>
      </c>
      <c r="S3010" s="276">
        <f>SUMIFS(Сверхбаза!Q:Q,Сверхбаза!C:C,СВОД!C3010,Сверхбаза!E:E,СВОД!E3010)</f>
        <v>0</v>
      </c>
      <c r="T3010" s="303">
        <f>SUMIFS(Сверхбаза!G:G,Сверхбаза!C:C,СВОД!C3010,Сверхбаза!E:E,СВОД!E3010)</f>
        <v>0</v>
      </c>
    </row>
    <row r="3011" spans="1:20" outlineLevel="1" x14ac:dyDescent="0.2">
      <c r="A3011" s="289"/>
      <c r="B3011" s="279"/>
      <c r="C3011" s="279" t="str">
        <f>CONCATENATE(C3010," ","Итог")</f>
        <v>11201 Итог</v>
      </c>
      <c r="D3011" s="280"/>
      <c r="E3011" s="351"/>
      <c r="F3011" s="352"/>
      <c r="G3011" s="304"/>
      <c r="H3011" s="281"/>
      <c r="I3011" s="281"/>
      <c r="J3011" s="281"/>
      <c r="K3011" s="281"/>
      <c r="L3011" s="281"/>
      <c r="M3011" s="281"/>
      <c r="N3011" s="305">
        <f>SUBTOTAL(9,N3003:N3010)</f>
        <v>101.482</v>
      </c>
      <c r="O3011" s="304"/>
      <c r="P3011" s="281"/>
      <c r="Q3011" s="281"/>
      <c r="R3011" s="281"/>
      <c r="S3011" s="281"/>
      <c r="T3011" s="305">
        <f>SUBTOTAL(9,T3003:T3010)</f>
        <v>0</v>
      </c>
    </row>
    <row r="3012" spans="1:20" outlineLevel="2" x14ac:dyDescent="0.2">
      <c r="A3012" s="287">
        <f>VLOOKUP(C3012,Округа!B:C,2,FALSE)</f>
        <v>2</v>
      </c>
      <c r="B3012" s="8">
        <v>500113</v>
      </c>
      <c r="C3012" s="8">
        <v>11301</v>
      </c>
      <c r="D3012" s="9" t="s">
        <v>589</v>
      </c>
      <c r="E3012" s="347">
        <v>1</v>
      </c>
      <c r="F3012" s="348" t="s">
        <v>12</v>
      </c>
      <c r="G3012" s="300">
        <f>SUMIFS('Круглосуточный стационар'!J:J,'Круглосуточный стационар'!D:D,СВОД!C3012,'Круглосуточный стационар'!F:F,СВОД!E3012)/2+SUMIFS(ВМП!J:J,ВМП!D:D,СВОД!C3012,ВМП!F:F,СВОД!E3012)/2+SUMIFS('Дневной стационар'!J:J,'Дневной стационар'!D:D,СВОД!C3012,'Дневной стационар'!F:F,СВОД!E3012)/2+SUMIFS(ЭКО!H:H,ЭКО!D:D,СВОД!C3012,ЭКО!F:F,СВОД!E3012)+SUMIFS(Диализ!J:J,Диализ!E:E,СВОД!C3012,Диализ!G:G,СВОД!E3012)</f>
        <v>0</v>
      </c>
      <c r="H3012" s="278">
        <f>SUMIFS(Поликлиника!H:H,Поликлиника!D:D,СВОД!C3012,Поликлиника!F:F,СВОД!E3012)</f>
        <v>0</v>
      </c>
      <c r="I3012" s="278">
        <f>SUMIFS(Поликлиника!BA:BA,Поликлиника!D:D,СВОД!C3012,Поликлиника!F:F,СВОД!E3012)</f>
        <v>0</v>
      </c>
      <c r="J3012" s="278">
        <f>SUMIFS(Поликлиника!BF:BF,Поликлиника!D:D,СВОД!C3012,Поликлиника!F:F,СВОД!E3012)</f>
        <v>0</v>
      </c>
      <c r="K3012" s="278">
        <f>SUMIFS(Поликлиника!BU:BU,Поликлиника!D:D,СВОД!C3012,Поликлиника!F:F,СВОД!E3012)</f>
        <v>0</v>
      </c>
      <c r="L3012" s="278">
        <f>SUMIFS(Услуги!H:H,Услуги!D:D,СВОД!C3012,Услуги!F:F,СВОД!E3012)+SUMIFS(Услуги!M:M,Услуги!D:D,СВОД!C3012,Услуги!F:F,СВОД!E3012)+SUMIFS(Услуги!R:R,Услуги!D:D,СВОД!C3012,Услуги!F:F,СВОД!E3012)+SUMIFS(Услуги!W:W,Услуги!D:D,СВОД!C3012,Услуги!F:F,СВОД!E3012)+SUMIFS(Услуги!AB:AB,Услуги!D:D,СВОД!C3012,Услуги!F:F,СВОД!E3012)+SUMIFS(Услуги!AG:AG,Услуги!D:D,СВОД!C3012,Услуги!F:F,СВОД!E3012)+SUMIFS(Услуги!AL:AL,Услуги!D:D,СВОД!C3012,Услуги!F:F,СВОД!E3012)+SUMIFS(Услуги!AQ:AQ,Услуги!D:D,СВОД!C3012,Услуги!F:F,СВОД!E3012)</f>
        <v>0</v>
      </c>
      <c r="M3012" s="278">
        <f>SUMIFS('Скорая мед. помощь'!J:J,'Скорая мед. помощь'!E:E,СВОД!C3012,'Скорая мед. помощь'!G:G,СВОД!E3012)</f>
        <v>0</v>
      </c>
      <c r="N3012" s="301">
        <f>SUMIFS('Круглосуточный стационар'!O:O,'Круглосуточный стационар'!D:D,СВОД!C3012,'Круглосуточный стационар'!F:F,СВОД!E3012)+SUMIFS(ВМП!O:O,ВМП!D:D,СВОД!C3012,ВМП!F:F,СВОД!E3012)+SUMIFS('Дневной стационар'!O:O,'Дневной стационар'!D:D,СВОД!C3012,'Дневной стационар'!F:F,СВОД!E3012)+SUMIFS(ЭКО!M:M,ЭКО!D:D,СВОД!C3012,ЭКО!F:F,СВОД!E3012)+SUMIFS(Диализ!O:O,Диализ!E:E,СВОД!C3012,Диализ!G:G,СВОД!E3012)+SUMIFS(Поликлиника!CT:CT,Поликлиника!D:D,СВОД!C3012,Поликлиника!F:F,СВОД!E3012)+SUMIFS('Скорая мед. помощь'!O:O,'Скорая мед. помощь'!E:E,СВОД!C3012,'Скорая мед. помощь'!G:G,СВОД!E3012)+SUMIFS(Услуги!AV:AV,Услуги!D:D,СВОД!C3012,Услуги!F:F,СВОД!E3012)</f>
        <v>0</v>
      </c>
      <c r="O3012" s="300">
        <f>SUMIFS(Сверхбаза!L:L,Сверхбаза!C:C,СВОД!C3012,Сверхбаза!E:E,СВОД!E3012)+SUMIFS(Сверхбаза!M:M,Сверхбаза!C:C,СВОД!C3012,Сверхбаза!E:E,СВОД!E3012)</f>
        <v>0</v>
      </c>
      <c r="P3012" s="278">
        <f>SUMIFS(Сверхбаза!N:N,Сверхбаза!C:C,СВОД!C3012,Сверхбаза!E:E,СВОД!E3012)</f>
        <v>0</v>
      </c>
      <c r="Q3012" s="278">
        <f>SUMIFS(Сверхбаза!P:P,Сверхбаза!C:C,СВОД!C3012,Сверхбаза!E:E,СВОД!E3012)</f>
        <v>0</v>
      </c>
      <c r="R3012" s="278">
        <f>SUMIFS(Сверхбаза!O:O,Сверхбаза!C:C,СВОД!C3012,Сверхбаза!E:E,СВОД!E3012)</f>
        <v>0</v>
      </c>
      <c r="S3012" s="278">
        <f>SUMIFS(Сверхбаза!Q:Q,Сверхбаза!C:C,СВОД!C3012,Сверхбаза!E:E,СВОД!E3012)</f>
        <v>0</v>
      </c>
      <c r="T3012" s="301">
        <f>SUMIFS(Сверхбаза!G:G,Сверхбаза!C:C,СВОД!C3012,Сверхбаза!E:E,СВОД!E3012)</f>
        <v>0</v>
      </c>
    </row>
    <row r="3013" spans="1:20" ht="25.5" outlineLevel="2" x14ac:dyDescent="0.2">
      <c r="A3013" s="288">
        <f>VLOOKUP(C3013,Округа!B:C,2,FALSE)</f>
        <v>2</v>
      </c>
      <c r="B3013" s="361">
        <v>500113</v>
      </c>
      <c r="C3013" s="361">
        <v>11301</v>
      </c>
      <c r="D3013" s="5" t="s">
        <v>589</v>
      </c>
      <c r="E3013" s="349">
        <v>13</v>
      </c>
      <c r="F3013" s="350" t="s">
        <v>704</v>
      </c>
      <c r="G3013" s="302">
        <f>SUMIFS('Круглосуточный стационар'!J:J,'Круглосуточный стационар'!D:D,СВОД!C3013,'Круглосуточный стационар'!F:F,СВОД!E3013)/2+SUMIFS(ВМП!J:J,ВМП!D:D,СВОД!C3013,ВМП!F:F,СВОД!E3013)/2+SUMIFS('Дневной стационар'!J:J,'Дневной стационар'!D:D,СВОД!C3013,'Дневной стационар'!F:F,СВОД!E3013)/2+SUMIFS(ЭКО!H:H,ЭКО!D:D,СВОД!C3013,ЭКО!F:F,СВОД!E3013)+SUMIFS(Диализ!J:J,Диализ!E:E,СВОД!C3013,Диализ!G:G,СВОД!E3013)</f>
        <v>0</v>
      </c>
      <c r="H3013" s="276">
        <f>SUMIFS(Поликлиника!H:H,Поликлиника!D:D,СВОД!C3013,Поликлиника!F:F,СВОД!E3013)</f>
        <v>0</v>
      </c>
      <c r="I3013" s="276">
        <f>SUMIFS(Поликлиника!BA:BA,Поликлиника!D:D,СВОД!C3013,Поликлиника!F:F,СВОД!E3013)</f>
        <v>0</v>
      </c>
      <c r="J3013" s="276">
        <f>SUMIFS(Поликлиника!BF:BF,Поликлиника!D:D,СВОД!C3013,Поликлиника!F:F,СВОД!E3013)</f>
        <v>0</v>
      </c>
      <c r="K3013" s="276">
        <f>SUMIFS(Поликлиника!BU:BU,Поликлиника!D:D,СВОД!C3013,Поликлиника!F:F,СВОД!E3013)</f>
        <v>0</v>
      </c>
      <c r="L3013" s="276">
        <f>SUMIFS(Услуги!H:H,Услуги!D:D,СВОД!C3013,Услуги!F:F,СВОД!E3013)+SUMIFS(Услуги!M:M,Услуги!D:D,СВОД!C3013,Услуги!F:F,СВОД!E3013)+SUMIFS(Услуги!R:R,Услуги!D:D,СВОД!C3013,Услуги!F:F,СВОД!E3013)+SUMIFS(Услуги!W:W,Услуги!D:D,СВОД!C3013,Услуги!F:F,СВОД!E3013)+SUMIFS(Услуги!AB:AB,Услуги!D:D,СВОД!C3013,Услуги!F:F,СВОД!E3013)+SUMIFS(Услуги!AG:AG,Услуги!D:D,СВОД!C3013,Услуги!F:F,СВОД!E3013)+SUMIFS(Услуги!AL:AL,Услуги!D:D,СВОД!C3013,Услуги!F:F,СВОД!E3013)+SUMIFS(Услуги!AQ:AQ,Услуги!D:D,СВОД!C3013,Услуги!F:F,СВОД!E3013)</f>
        <v>0</v>
      </c>
      <c r="M3013" s="276">
        <f>SUMIFS('Скорая мед. помощь'!J:J,'Скорая мед. помощь'!E:E,СВОД!C3013,'Скорая мед. помощь'!G:G,СВОД!E3013)</f>
        <v>0</v>
      </c>
      <c r="N3013" s="303">
        <f>SUMIFS('Круглосуточный стационар'!O:O,'Круглосуточный стационар'!D:D,СВОД!C3013,'Круглосуточный стационар'!F:F,СВОД!E3013)+SUMIFS(ВМП!O:O,ВМП!D:D,СВОД!C3013,ВМП!F:F,СВОД!E3013)+SUMIFS('Дневной стационар'!O:O,'Дневной стационар'!D:D,СВОД!C3013,'Дневной стационар'!F:F,СВОД!E3013)+SUMIFS(ЭКО!M:M,ЭКО!D:D,СВОД!C3013,ЭКО!F:F,СВОД!E3013)+SUMIFS(Диализ!O:O,Диализ!E:E,СВОД!C3013,Диализ!G:G,СВОД!E3013)+SUMIFS(Поликлиника!CT:CT,Поликлиника!D:D,СВОД!C3013,Поликлиника!F:F,СВОД!E3013)+SUMIFS('Скорая мед. помощь'!O:O,'Скорая мед. помощь'!E:E,СВОД!C3013,'Скорая мед. помощь'!G:G,СВОД!E3013)+SUMIFS(Услуги!AV:AV,Услуги!D:D,СВОД!C3013,Услуги!F:F,СВОД!E3013)</f>
        <v>0</v>
      </c>
      <c r="O3013" s="302">
        <f>SUMIFS(Сверхбаза!L:L,Сверхбаза!C:C,СВОД!C3013,Сверхбаза!E:E,СВОД!E3013)+SUMIFS(Сверхбаза!M:M,Сверхбаза!C:C,СВОД!C3013,Сверхбаза!E:E,СВОД!E3013)</f>
        <v>0</v>
      </c>
      <c r="P3013" s="276">
        <f>SUMIFS(Сверхбаза!N:N,Сверхбаза!C:C,СВОД!C3013,Сверхбаза!E:E,СВОД!E3013)</f>
        <v>0</v>
      </c>
      <c r="Q3013" s="276">
        <f>SUMIFS(Сверхбаза!P:P,Сверхбаза!C:C,СВОД!C3013,Сверхбаза!E:E,СВОД!E3013)</f>
        <v>0</v>
      </c>
      <c r="R3013" s="276">
        <f>SUMIFS(Сверхбаза!O:O,Сверхбаза!C:C,СВОД!C3013,Сверхбаза!E:E,СВОД!E3013)</f>
        <v>0</v>
      </c>
      <c r="S3013" s="276">
        <f>SUMIFS(Сверхбаза!Q:Q,Сверхбаза!C:C,СВОД!C3013,Сверхбаза!E:E,СВОД!E3013)</f>
        <v>0</v>
      </c>
      <c r="T3013" s="303">
        <f>SUMIFS(Сверхбаза!G:G,Сверхбаза!C:C,СВОД!C3013,Сверхбаза!E:E,СВОД!E3013)</f>
        <v>0</v>
      </c>
    </row>
    <row r="3014" spans="1:20" outlineLevel="2" x14ac:dyDescent="0.2">
      <c r="A3014" s="288">
        <f>VLOOKUP(C3014,Округа!B:C,2,FALSE)</f>
        <v>2</v>
      </c>
      <c r="B3014" s="361">
        <v>500113</v>
      </c>
      <c r="C3014" s="361">
        <v>11301</v>
      </c>
      <c r="D3014" s="5" t="s">
        <v>589</v>
      </c>
      <c r="E3014" s="349">
        <v>2</v>
      </c>
      <c r="F3014" s="350" t="s">
        <v>173</v>
      </c>
      <c r="G3014" s="302">
        <f>SUMIFS('Круглосуточный стационар'!J:J,'Круглосуточный стационар'!D:D,СВОД!C3014,'Круглосуточный стационар'!F:F,СВОД!E3014)/2+SUMIFS(ВМП!J:J,ВМП!D:D,СВОД!C3014,ВМП!F:F,СВОД!E3014)/2+SUMIFS('Дневной стационар'!J:J,'Дневной стационар'!D:D,СВОД!C3014,'Дневной стационар'!F:F,СВОД!E3014)/2+SUMIFS(ЭКО!H:H,ЭКО!D:D,СВОД!C3014,ЭКО!F:F,СВОД!E3014)+SUMIFS(Диализ!J:J,Диализ!E:E,СВОД!C3014,Диализ!G:G,СВОД!E3014)</f>
        <v>0</v>
      </c>
      <c r="H3014" s="276">
        <f>SUMIFS(Поликлиника!H:H,Поликлиника!D:D,СВОД!C3014,Поликлиника!F:F,СВОД!E3014)</f>
        <v>0</v>
      </c>
      <c r="I3014" s="276">
        <f>SUMIFS(Поликлиника!BA:BA,Поликлиника!D:D,СВОД!C3014,Поликлиника!F:F,СВОД!E3014)</f>
        <v>0</v>
      </c>
      <c r="J3014" s="276">
        <f>SUMIFS(Поликлиника!BF:BF,Поликлиника!D:D,СВОД!C3014,Поликлиника!F:F,СВОД!E3014)</f>
        <v>0</v>
      </c>
      <c r="K3014" s="276">
        <f>SUMIFS(Поликлиника!BU:BU,Поликлиника!D:D,СВОД!C3014,Поликлиника!F:F,СВОД!E3014)</f>
        <v>0</v>
      </c>
      <c r="L3014" s="276">
        <f>SUMIFS(Услуги!H:H,Услуги!D:D,СВОД!C3014,Услуги!F:F,СВОД!E3014)+SUMIFS(Услуги!M:M,Услуги!D:D,СВОД!C3014,Услуги!F:F,СВОД!E3014)+SUMIFS(Услуги!R:R,Услуги!D:D,СВОД!C3014,Услуги!F:F,СВОД!E3014)+SUMIFS(Услуги!W:W,Услуги!D:D,СВОД!C3014,Услуги!F:F,СВОД!E3014)+SUMIFS(Услуги!AB:AB,Услуги!D:D,СВОД!C3014,Услуги!F:F,СВОД!E3014)+SUMIFS(Услуги!AG:AG,Услуги!D:D,СВОД!C3014,Услуги!F:F,СВОД!E3014)+SUMIFS(Услуги!AL:AL,Услуги!D:D,СВОД!C3014,Услуги!F:F,СВОД!E3014)+SUMIFS(Услуги!AQ:AQ,Услуги!D:D,СВОД!C3014,Услуги!F:F,СВОД!E3014)</f>
        <v>0</v>
      </c>
      <c r="M3014" s="276">
        <f>SUMIFS('Скорая мед. помощь'!J:J,'Скорая мед. помощь'!E:E,СВОД!C3014,'Скорая мед. помощь'!G:G,СВОД!E3014)</f>
        <v>0</v>
      </c>
      <c r="N3014" s="303">
        <f>SUMIFS('Круглосуточный стационар'!O:O,'Круглосуточный стационар'!D:D,СВОД!C3014,'Круглосуточный стационар'!F:F,СВОД!E3014)+SUMIFS(ВМП!O:O,ВМП!D:D,СВОД!C3014,ВМП!F:F,СВОД!E3014)+SUMIFS('Дневной стационар'!O:O,'Дневной стационар'!D:D,СВОД!C3014,'Дневной стационар'!F:F,СВОД!E3014)+SUMIFS(ЭКО!M:M,ЭКО!D:D,СВОД!C3014,ЭКО!F:F,СВОД!E3014)+SUMIFS(Диализ!O:O,Диализ!E:E,СВОД!C3014,Диализ!G:G,СВОД!E3014)+SUMIFS(Поликлиника!CT:CT,Поликлиника!D:D,СВОД!C3014,Поликлиника!F:F,СВОД!E3014)+SUMIFS('Скорая мед. помощь'!O:O,'Скорая мед. помощь'!E:E,СВОД!C3014,'Скорая мед. помощь'!G:G,СВОД!E3014)+SUMIFS(Услуги!AV:AV,Услуги!D:D,СВОД!C3014,Услуги!F:F,СВОД!E3014)</f>
        <v>0</v>
      </c>
      <c r="O3014" s="302">
        <f>SUMIFS(Сверхбаза!L:L,Сверхбаза!C:C,СВОД!C3014,Сверхбаза!E:E,СВОД!E3014)+SUMIFS(Сверхбаза!M:M,Сверхбаза!C:C,СВОД!C3014,Сверхбаза!E:E,СВОД!E3014)</f>
        <v>0</v>
      </c>
      <c r="P3014" s="276">
        <f>SUMIFS(Сверхбаза!N:N,Сверхбаза!C:C,СВОД!C3014,Сверхбаза!E:E,СВОД!E3014)</f>
        <v>0</v>
      </c>
      <c r="Q3014" s="276">
        <f>SUMIFS(Сверхбаза!P:P,Сверхбаза!C:C,СВОД!C3014,Сверхбаза!E:E,СВОД!E3014)</f>
        <v>0</v>
      </c>
      <c r="R3014" s="276">
        <f>SUMIFS(Сверхбаза!O:O,Сверхбаза!C:C,СВОД!C3014,Сверхбаза!E:E,СВОД!E3014)</f>
        <v>0</v>
      </c>
      <c r="S3014" s="276">
        <f>SUMIFS(Сверхбаза!Q:Q,Сверхбаза!C:C,СВОД!C3014,Сверхбаза!E:E,СВОД!E3014)</f>
        <v>0</v>
      </c>
      <c r="T3014" s="303">
        <f>SUMIFS(Сверхбаза!G:G,Сверхбаза!C:C,СВОД!C3014,Сверхбаза!E:E,СВОД!E3014)</f>
        <v>0</v>
      </c>
    </row>
    <row r="3015" spans="1:20" ht="25.5" outlineLevel="2" x14ac:dyDescent="0.2">
      <c r="A3015" s="288">
        <f>VLOOKUP(C3015,Округа!B:C,2,FALSE)</f>
        <v>2</v>
      </c>
      <c r="B3015" s="361">
        <v>500113</v>
      </c>
      <c r="C3015" s="361">
        <v>11301</v>
      </c>
      <c r="D3015" s="5" t="s">
        <v>589</v>
      </c>
      <c r="E3015" s="349">
        <v>6</v>
      </c>
      <c r="F3015" s="350" t="s">
        <v>705</v>
      </c>
      <c r="G3015" s="302">
        <f>SUMIFS('Круглосуточный стационар'!J:J,'Круглосуточный стационар'!D:D,СВОД!C3015,'Круглосуточный стационар'!F:F,СВОД!E3015)/2+SUMIFS(ВМП!J:J,ВМП!D:D,СВОД!C3015,ВМП!F:F,СВОД!E3015)/2+SUMIFS('Дневной стационар'!J:J,'Дневной стационар'!D:D,СВОД!C3015,'Дневной стационар'!F:F,СВОД!E3015)/2+SUMIFS(ЭКО!H:H,ЭКО!D:D,СВОД!C3015,ЭКО!F:F,СВОД!E3015)+SUMIFS(Диализ!J:J,Диализ!E:E,СВОД!C3015,Диализ!G:G,СВОД!E3015)</f>
        <v>0</v>
      </c>
      <c r="H3015" s="276">
        <f>SUMIFS(Поликлиника!H:H,Поликлиника!D:D,СВОД!C3015,Поликлиника!F:F,СВОД!E3015)</f>
        <v>0</v>
      </c>
      <c r="I3015" s="276">
        <f>SUMIFS(Поликлиника!BA:BA,Поликлиника!D:D,СВОД!C3015,Поликлиника!F:F,СВОД!E3015)</f>
        <v>0</v>
      </c>
      <c r="J3015" s="276">
        <f>SUMIFS(Поликлиника!BF:BF,Поликлиника!D:D,СВОД!C3015,Поликлиника!F:F,СВОД!E3015)</f>
        <v>0</v>
      </c>
      <c r="K3015" s="276">
        <f>SUMIFS(Поликлиника!BU:BU,Поликлиника!D:D,СВОД!C3015,Поликлиника!F:F,СВОД!E3015)</f>
        <v>0</v>
      </c>
      <c r="L3015" s="276">
        <f>SUMIFS(Услуги!H:H,Услуги!D:D,СВОД!C3015,Услуги!F:F,СВОД!E3015)+SUMIFS(Услуги!M:M,Услуги!D:D,СВОД!C3015,Услуги!F:F,СВОД!E3015)+SUMIFS(Услуги!R:R,Услуги!D:D,СВОД!C3015,Услуги!F:F,СВОД!E3015)+SUMIFS(Услуги!W:W,Услуги!D:D,СВОД!C3015,Услуги!F:F,СВОД!E3015)+SUMIFS(Услуги!AB:AB,Услуги!D:D,СВОД!C3015,Услуги!F:F,СВОД!E3015)+SUMIFS(Услуги!AG:AG,Услуги!D:D,СВОД!C3015,Услуги!F:F,СВОД!E3015)+SUMIFS(Услуги!AL:AL,Услуги!D:D,СВОД!C3015,Услуги!F:F,СВОД!E3015)+SUMIFS(Услуги!AQ:AQ,Услуги!D:D,СВОД!C3015,Услуги!F:F,СВОД!E3015)</f>
        <v>0</v>
      </c>
      <c r="M3015" s="276">
        <f>SUMIFS('Скорая мед. помощь'!J:J,'Скорая мед. помощь'!E:E,СВОД!C3015,'Скорая мед. помощь'!G:G,СВОД!E3015)</f>
        <v>0</v>
      </c>
      <c r="N3015" s="303">
        <f>SUMIFS('Круглосуточный стационар'!O:O,'Круглосуточный стационар'!D:D,СВОД!C3015,'Круглосуточный стационар'!F:F,СВОД!E3015)+SUMIFS(ВМП!O:O,ВМП!D:D,СВОД!C3015,ВМП!F:F,СВОД!E3015)+SUMIFS('Дневной стационар'!O:O,'Дневной стационар'!D:D,СВОД!C3015,'Дневной стационар'!F:F,СВОД!E3015)+SUMIFS(ЭКО!M:M,ЭКО!D:D,СВОД!C3015,ЭКО!F:F,СВОД!E3015)+SUMIFS(Диализ!O:O,Диализ!E:E,СВОД!C3015,Диализ!G:G,СВОД!E3015)+SUMIFS(Поликлиника!CT:CT,Поликлиника!D:D,СВОД!C3015,Поликлиника!F:F,СВОД!E3015)+SUMIFS('Скорая мед. помощь'!O:O,'Скорая мед. помощь'!E:E,СВОД!C3015,'Скорая мед. помощь'!G:G,СВОД!E3015)+SUMIFS(Услуги!AV:AV,Услуги!D:D,СВОД!C3015,Услуги!F:F,СВОД!E3015)</f>
        <v>0</v>
      </c>
      <c r="O3015" s="302">
        <f>SUMIFS(Сверхбаза!L:L,Сверхбаза!C:C,СВОД!C3015,Сверхбаза!E:E,СВОД!E3015)+SUMIFS(Сверхбаза!M:M,Сверхбаза!C:C,СВОД!C3015,Сверхбаза!E:E,СВОД!E3015)</f>
        <v>0</v>
      </c>
      <c r="P3015" s="276">
        <f>SUMIFS(Сверхбаза!N:N,Сверхбаза!C:C,СВОД!C3015,Сверхбаза!E:E,СВОД!E3015)</f>
        <v>0</v>
      </c>
      <c r="Q3015" s="276">
        <f>SUMIFS(Сверхбаза!P:P,Сверхбаза!C:C,СВОД!C3015,Сверхбаза!E:E,СВОД!E3015)</f>
        <v>0</v>
      </c>
      <c r="R3015" s="276">
        <f>SUMIFS(Сверхбаза!O:O,Сверхбаза!C:C,СВОД!C3015,Сверхбаза!E:E,СВОД!E3015)</f>
        <v>0</v>
      </c>
      <c r="S3015" s="276">
        <f>SUMIFS(Сверхбаза!Q:Q,Сверхбаза!C:C,СВОД!C3015,Сверхбаза!E:E,СВОД!E3015)</f>
        <v>0</v>
      </c>
      <c r="T3015" s="303">
        <f>SUMIFS(Сверхбаза!G:G,Сверхбаза!C:C,СВОД!C3015,Сверхбаза!E:E,СВОД!E3015)</f>
        <v>0</v>
      </c>
    </row>
    <row r="3016" spans="1:20" ht="25.5" outlineLevel="2" x14ac:dyDescent="0.2">
      <c r="A3016" s="288">
        <f>VLOOKUP(C3016,Округа!B:C,2,FALSE)</f>
        <v>2</v>
      </c>
      <c r="B3016" s="361">
        <v>500113</v>
      </c>
      <c r="C3016" s="361">
        <v>11301</v>
      </c>
      <c r="D3016" s="5" t="s">
        <v>589</v>
      </c>
      <c r="E3016" s="349">
        <v>3</v>
      </c>
      <c r="F3016" s="350" t="s">
        <v>174</v>
      </c>
      <c r="G3016" s="302">
        <f>SUMIFS('Круглосуточный стационар'!J:J,'Круглосуточный стационар'!D:D,СВОД!C3016,'Круглосуточный стационар'!F:F,СВОД!E3016)/2+SUMIFS(ВМП!J:J,ВМП!D:D,СВОД!C3016,ВМП!F:F,СВОД!E3016)/2+SUMIFS('Дневной стационар'!J:J,'Дневной стационар'!D:D,СВОД!C3016,'Дневной стационар'!F:F,СВОД!E3016)/2+SUMIFS(ЭКО!H:H,ЭКО!D:D,СВОД!C3016,ЭКО!F:F,СВОД!E3016)+SUMIFS(Диализ!J:J,Диализ!E:E,СВОД!C3016,Диализ!G:G,СВОД!E3016)</f>
        <v>0</v>
      </c>
      <c r="H3016" s="276">
        <f>SUMIFS(Поликлиника!H:H,Поликлиника!D:D,СВОД!C3016,Поликлиника!F:F,СВОД!E3016)</f>
        <v>0</v>
      </c>
      <c r="I3016" s="276">
        <f>SUMIFS(Поликлиника!BA:BA,Поликлиника!D:D,СВОД!C3016,Поликлиника!F:F,СВОД!E3016)</f>
        <v>0</v>
      </c>
      <c r="J3016" s="276">
        <f>SUMIFS(Поликлиника!BF:BF,Поликлиника!D:D,СВОД!C3016,Поликлиника!F:F,СВОД!E3016)</f>
        <v>0</v>
      </c>
      <c r="K3016" s="276">
        <f>SUMIFS(Поликлиника!BU:BU,Поликлиника!D:D,СВОД!C3016,Поликлиника!F:F,СВОД!E3016)</f>
        <v>0</v>
      </c>
      <c r="L3016" s="276">
        <f>SUMIFS(Услуги!H:H,Услуги!D:D,СВОД!C3016,Услуги!F:F,СВОД!E3016)+SUMIFS(Услуги!M:M,Услуги!D:D,СВОД!C3016,Услуги!F:F,СВОД!E3016)+SUMIFS(Услуги!R:R,Услуги!D:D,СВОД!C3016,Услуги!F:F,СВОД!E3016)+SUMIFS(Услуги!W:W,Услуги!D:D,СВОД!C3016,Услуги!F:F,СВОД!E3016)+SUMIFS(Услуги!AB:AB,Услуги!D:D,СВОД!C3016,Услуги!F:F,СВОД!E3016)+SUMIFS(Услуги!AG:AG,Услуги!D:D,СВОД!C3016,Услуги!F:F,СВОД!E3016)+SUMIFS(Услуги!AL:AL,Услуги!D:D,СВОД!C3016,Услуги!F:F,СВОД!E3016)+SUMIFS(Услуги!AQ:AQ,Услуги!D:D,СВОД!C3016,Услуги!F:F,СВОД!E3016)</f>
        <v>0</v>
      </c>
      <c r="M3016" s="276">
        <f>SUMIFS('Скорая мед. помощь'!J:J,'Скорая мед. помощь'!E:E,СВОД!C3016,'Скорая мед. помощь'!G:G,СВОД!E3016)</f>
        <v>0</v>
      </c>
      <c r="N3016" s="303">
        <f>SUMIFS('Круглосуточный стационар'!O:O,'Круглосуточный стационар'!D:D,СВОД!C3016,'Круглосуточный стационар'!F:F,СВОД!E3016)+SUMIFS(ВМП!O:O,ВМП!D:D,СВОД!C3016,ВМП!F:F,СВОД!E3016)+SUMIFS('Дневной стационар'!O:O,'Дневной стационар'!D:D,СВОД!C3016,'Дневной стационар'!F:F,СВОД!E3016)+SUMIFS(ЭКО!M:M,ЭКО!D:D,СВОД!C3016,ЭКО!F:F,СВОД!E3016)+SUMIFS(Диализ!O:O,Диализ!E:E,СВОД!C3016,Диализ!G:G,СВОД!E3016)+SUMIFS(Поликлиника!CT:CT,Поликлиника!D:D,СВОД!C3016,Поликлиника!F:F,СВОД!E3016)+SUMIFS('Скорая мед. помощь'!O:O,'Скорая мед. помощь'!E:E,СВОД!C3016,'Скорая мед. помощь'!G:G,СВОД!E3016)+SUMIFS(Услуги!AV:AV,Услуги!D:D,СВОД!C3016,Услуги!F:F,СВОД!E3016)</f>
        <v>0</v>
      </c>
      <c r="O3016" s="302">
        <f>SUMIFS(Сверхбаза!L:L,Сверхбаза!C:C,СВОД!C3016,Сверхбаза!E:E,СВОД!E3016)+SUMIFS(Сверхбаза!M:M,Сверхбаза!C:C,СВОД!C3016,Сверхбаза!E:E,СВОД!E3016)</f>
        <v>0</v>
      </c>
      <c r="P3016" s="276">
        <f>SUMIFS(Сверхбаза!N:N,Сверхбаза!C:C,СВОД!C3016,Сверхбаза!E:E,СВОД!E3016)</f>
        <v>0</v>
      </c>
      <c r="Q3016" s="276">
        <f>SUMIFS(Сверхбаза!P:P,Сверхбаза!C:C,СВОД!C3016,Сверхбаза!E:E,СВОД!E3016)</f>
        <v>0</v>
      </c>
      <c r="R3016" s="276">
        <f>SUMIFS(Сверхбаза!O:O,Сверхбаза!C:C,СВОД!C3016,Сверхбаза!E:E,СВОД!E3016)</f>
        <v>0</v>
      </c>
      <c r="S3016" s="276">
        <f>SUMIFS(Сверхбаза!Q:Q,Сверхбаза!C:C,СВОД!C3016,Сверхбаза!E:E,СВОД!E3016)</f>
        <v>0</v>
      </c>
      <c r="T3016" s="303">
        <f>SUMIFS(Сверхбаза!G:G,Сверхбаза!C:C,СВОД!C3016,Сверхбаза!E:E,СВОД!E3016)</f>
        <v>0</v>
      </c>
    </row>
    <row r="3017" spans="1:20" outlineLevel="2" x14ac:dyDescent="0.2">
      <c r="A3017" s="288">
        <f>VLOOKUP(C3017,Округа!B:C,2,FALSE)</f>
        <v>2</v>
      </c>
      <c r="B3017" s="361">
        <v>500113</v>
      </c>
      <c r="C3017" s="361">
        <v>11301</v>
      </c>
      <c r="D3017" s="5" t="s">
        <v>589</v>
      </c>
      <c r="E3017" s="349">
        <v>7</v>
      </c>
      <c r="F3017" s="350" t="s">
        <v>706</v>
      </c>
      <c r="G3017" s="302">
        <f>SUMIFS('Круглосуточный стационар'!J:J,'Круглосуточный стационар'!D:D,СВОД!C3017,'Круглосуточный стационар'!F:F,СВОД!E3017)/2+SUMIFS(ВМП!J:J,ВМП!D:D,СВОД!C3017,ВМП!F:F,СВОД!E3017)/2+SUMIFS('Дневной стационар'!J:J,'Дневной стационар'!D:D,СВОД!C3017,'Дневной стационар'!F:F,СВОД!E3017)/2+SUMIFS(ЭКО!H:H,ЭКО!D:D,СВОД!C3017,ЭКО!F:F,СВОД!E3017)+SUMIFS(Диализ!J:J,Диализ!E:E,СВОД!C3017,Диализ!G:G,СВОД!E3017)</f>
        <v>0</v>
      </c>
      <c r="H3017" s="276">
        <f>SUMIFS(Поликлиника!H:H,Поликлиника!D:D,СВОД!C3017,Поликлиника!F:F,СВОД!E3017)</f>
        <v>0</v>
      </c>
      <c r="I3017" s="276">
        <f>SUMIFS(Поликлиника!BA:BA,Поликлиника!D:D,СВОД!C3017,Поликлиника!F:F,СВОД!E3017)</f>
        <v>0</v>
      </c>
      <c r="J3017" s="276">
        <f>SUMIFS(Поликлиника!BF:BF,Поликлиника!D:D,СВОД!C3017,Поликлиника!F:F,СВОД!E3017)</f>
        <v>0</v>
      </c>
      <c r="K3017" s="276">
        <f>SUMIFS(Поликлиника!BU:BU,Поликлиника!D:D,СВОД!C3017,Поликлиника!F:F,СВОД!E3017)</f>
        <v>0</v>
      </c>
      <c r="L3017" s="276">
        <f>SUMIFS(Услуги!H:H,Услуги!D:D,СВОД!C3017,Услуги!F:F,СВОД!E3017)+SUMIFS(Услуги!M:M,Услуги!D:D,СВОД!C3017,Услуги!F:F,СВОД!E3017)+SUMIFS(Услуги!R:R,Услуги!D:D,СВОД!C3017,Услуги!F:F,СВОД!E3017)+SUMIFS(Услуги!W:W,Услуги!D:D,СВОД!C3017,Услуги!F:F,СВОД!E3017)+SUMIFS(Услуги!AB:AB,Услуги!D:D,СВОД!C3017,Услуги!F:F,СВОД!E3017)+SUMIFS(Услуги!AG:AG,Услуги!D:D,СВОД!C3017,Услуги!F:F,СВОД!E3017)+SUMIFS(Услуги!AL:AL,Услуги!D:D,СВОД!C3017,Услуги!F:F,СВОД!E3017)+SUMIFS(Услуги!AQ:AQ,Услуги!D:D,СВОД!C3017,Услуги!F:F,СВОД!E3017)</f>
        <v>0</v>
      </c>
      <c r="M3017" s="276">
        <f>SUMIFS('Скорая мед. помощь'!J:J,'Скорая мед. помощь'!E:E,СВОД!C3017,'Скорая мед. помощь'!G:G,СВОД!E3017)</f>
        <v>0</v>
      </c>
      <c r="N3017" s="303">
        <f>SUMIFS('Круглосуточный стационар'!O:O,'Круглосуточный стационар'!D:D,СВОД!C3017,'Круглосуточный стационар'!F:F,СВОД!E3017)+SUMIFS(ВМП!O:O,ВМП!D:D,СВОД!C3017,ВМП!F:F,СВОД!E3017)+SUMIFS('Дневной стационар'!O:O,'Дневной стационар'!D:D,СВОД!C3017,'Дневной стационар'!F:F,СВОД!E3017)+SUMIFS(ЭКО!M:M,ЭКО!D:D,СВОД!C3017,ЭКО!F:F,СВОД!E3017)+SUMIFS(Диализ!O:O,Диализ!E:E,СВОД!C3017,Диализ!G:G,СВОД!E3017)+SUMIFS(Поликлиника!CT:CT,Поликлиника!D:D,СВОД!C3017,Поликлиника!F:F,СВОД!E3017)+SUMIFS('Скорая мед. помощь'!O:O,'Скорая мед. помощь'!E:E,СВОД!C3017,'Скорая мед. помощь'!G:G,СВОД!E3017)+SUMIFS(Услуги!AV:AV,Услуги!D:D,СВОД!C3017,Услуги!F:F,СВОД!E3017)</f>
        <v>0</v>
      </c>
      <c r="O3017" s="302">
        <f>SUMIFS(Сверхбаза!L:L,Сверхбаза!C:C,СВОД!C3017,Сверхбаза!E:E,СВОД!E3017)+SUMIFS(Сверхбаза!M:M,Сверхбаза!C:C,СВОД!C3017,Сверхбаза!E:E,СВОД!E3017)</f>
        <v>0</v>
      </c>
      <c r="P3017" s="276">
        <f>SUMIFS(Сверхбаза!N:N,Сверхбаза!C:C,СВОД!C3017,Сверхбаза!E:E,СВОД!E3017)</f>
        <v>0</v>
      </c>
      <c r="Q3017" s="276">
        <f>SUMIFS(Сверхбаза!P:P,Сверхбаза!C:C,СВОД!C3017,Сверхбаза!E:E,СВОД!E3017)</f>
        <v>0</v>
      </c>
      <c r="R3017" s="276">
        <f>SUMIFS(Сверхбаза!O:O,Сверхбаза!C:C,СВОД!C3017,Сверхбаза!E:E,СВОД!E3017)</f>
        <v>0</v>
      </c>
      <c r="S3017" s="276">
        <f>SUMIFS(Сверхбаза!Q:Q,Сверхбаза!C:C,СВОД!C3017,Сверхбаза!E:E,СВОД!E3017)</f>
        <v>0</v>
      </c>
      <c r="T3017" s="303">
        <f>SUMIFS(Сверхбаза!G:G,Сверхбаза!C:C,СВОД!C3017,Сверхбаза!E:E,СВОД!E3017)</f>
        <v>0</v>
      </c>
    </row>
    <row r="3018" spans="1:20" outlineLevel="2" x14ac:dyDescent="0.2">
      <c r="A3018" s="288">
        <f>VLOOKUP(C3018,Округа!B:C,2,FALSE)</f>
        <v>2</v>
      </c>
      <c r="B3018" s="361">
        <v>500113</v>
      </c>
      <c r="C3018" s="361">
        <v>11301</v>
      </c>
      <c r="D3018" s="5" t="s">
        <v>589</v>
      </c>
      <c r="E3018" s="349">
        <v>70</v>
      </c>
      <c r="F3018" s="350" t="s">
        <v>707</v>
      </c>
      <c r="G3018" s="302">
        <f>SUMIFS('Круглосуточный стационар'!J:J,'Круглосуточный стационар'!D:D,СВОД!C3018,'Круглосуточный стационар'!F:F,СВОД!E3018)/2+SUMIFS(ВМП!J:J,ВМП!D:D,СВОД!C3018,ВМП!F:F,СВОД!E3018)/2+SUMIFS('Дневной стационар'!J:J,'Дневной стационар'!D:D,СВОД!C3018,'Дневной стационар'!F:F,СВОД!E3018)/2+SUMIFS(ЭКО!H:H,ЭКО!D:D,СВОД!C3018,ЭКО!F:F,СВОД!E3018)+SUMIFS(Диализ!J:J,Диализ!E:E,СВОД!C3018,Диализ!G:G,СВОД!E3018)</f>
        <v>0</v>
      </c>
      <c r="H3018" s="276">
        <f>SUMIFS(Поликлиника!H:H,Поликлиника!D:D,СВОД!C3018,Поликлиника!F:F,СВОД!E3018)</f>
        <v>0</v>
      </c>
      <c r="I3018" s="276">
        <f>SUMIFS(Поликлиника!BA:BA,Поликлиника!D:D,СВОД!C3018,Поликлиника!F:F,СВОД!E3018)</f>
        <v>0</v>
      </c>
      <c r="J3018" s="276">
        <f>SUMIFS(Поликлиника!BF:BF,Поликлиника!D:D,СВОД!C3018,Поликлиника!F:F,СВОД!E3018)</f>
        <v>0</v>
      </c>
      <c r="K3018" s="276">
        <f>SUMIFS(Поликлиника!BU:BU,Поликлиника!D:D,СВОД!C3018,Поликлиника!F:F,СВОД!E3018)</f>
        <v>0</v>
      </c>
      <c r="L3018" s="276">
        <f>SUMIFS(Услуги!H:H,Услуги!D:D,СВОД!C3018,Услуги!F:F,СВОД!E3018)+SUMIFS(Услуги!M:M,Услуги!D:D,СВОД!C3018,Услуги!F:F,СВОД!E3018)+SUMIFS(Услуги!R:R,Услуги!D:D,СВОД!C3018,Услуги!F:F,СВОД!E3018)+SUMIFS(Услуги!W:W,Услуги!D:D,СВОД!C3018,Услуги!F:F,СВОД!E3018)+SUMIFS(Услуги!AB:AB,Услуги!D:D,СВОД!C3018,Услуги!F:F,СВОД!E3018)+SUMIFS(Услуги!AG:AG,Услуги!D:D,СВОД!C3018,Услуги!F:F,СВОД!E3018)+SUMIFS(Услуги!AL:AL,Услуги!D:D,СВОД!C3018,Услуги!F:F,СВОД!E3018)+SUMIFS(Услуги!AQ:AQ,Услуги!D:D,СВОД!C3018,Услуги!F:F,СВОД!E3018)</f>
        <v>0</v>
      </c>
      <c r="M3018" s="276">
        <f>SUMIFS('Скорая мед. помощь'!J:J,'Скорая мед. помощь'!E:E,СВОД!C3018,'Скорая мед. помощь'!G:G,СВОД!E3018)</f>
        <v>0</v>
      </c>
      <c r="N3018" s="303">
        <f>SUMIFS('Круглосуточный стационар'!O:O,'Круглосуточный стационар'!D:D,СВОД!C3018,'Круглосуточный стационар'!F:F,СВОД!E3018)+SUMIFS(ВМП!O:O,ВМП!D:D,СВОД!C3018,ВМП!F:F,СВОД!E3018)+SUMIFS('Дневной стационар'!O:O,'Дневной стационар'!D:D,СВОД!C3018,'Дневной стационар'!F:F,СВОД!E3018)+SUMIFS(ЭКО!M:M,ЭКО!D:D,СВОД!C3018,ЭКО!F:F,СВОД!E3018)+SUMIFS(Диализ!O:O,Диализ!E:E,СВОД!C3018,Диализ!G:G,СВОД!E3018)+SUMIFS(Поликлиника!CT:CT,Поликлиника!D:D,СВОД!C3018,Поликлиника!F:F,СВОД!E3018)+SUMIFS('Скорая мед. помощь'!O:O,'Скорая мед. помощь'!E:E,СВОД!C3018,'Скорая мед. помощь'!G:G,СВОД!E3018)+SUMIFS(Услуги!AV:AV,Услуги!D:D,СВОД!C3018,Услуги!F:F,СВОД!E3018)</f>
        <v>0</v>
      </c>
      <c r="O3018" s="302">
        <f>SUMIFS(Сверхбаза!L:L,Сверхбаза!C:C,СВОД!C3018,Сверхбаза!E:E,СВОД!E3018)+SUMIFS(Сверхбаза!M:M,Сверхбаза!C:C,СВОД!C3018,Сверхбаза!E:E,СВОД!E3018)</f>
        <v>0</v>
      </c>
      <c r="P3018" s="276">
        <f>SUMIFS(Сверхбаза!N:N,Сверхбаза!C:C,СВОД!C3018,Сверхбаза!E:E,СВОД!E3018)</f>
        <v>0</v>
      </c>
      <c r="Q3018" s="276">
        <f>SUMIFS(Сверхбаза!P:P,Сверхбаза!C:C,СВОД!C3018,Сверхбаза!E:E,СВОД!E3018)</f>
        <v>0</v>
      </c>
      <c r="R3018" s="276">
        <f>SUMIFS(Сверхбаза!O:O,Сверхбаза!C:C,СВОД!C3018,Сверхбаза!E:E,СВОД!E3018)</f>
        <v>0</v>
      </c>
      <c r="S3018" s="276">
        <f>SUMIFS(Сверхбаза!Q:Q,Сверхбаза!C:C,СВОД!C3018,Сверхбаза!E:E,СВОД!E3018)</f>
        <v>0</v>
      </c>
      <c r="T3018" s="303">
        <f>SUMIFS(Сверхбаза!G:G,Сверхбаза!C:C,СВОД!C3018,Сверхбаза!E:E,СВОД!E3018)</f>
        <v>0</v>
      </c>
    </row>
    <row r="3019" spans="1:20" outlineLevel="2" x14ac:dyDescent="0.2">
      <c r="A3019" s="288">
        <f>VLOOKUP(C3019,Округа!B:C,2,FALSE)</f>
        <v>2</v>
      </c>
      <c r="B3019" s="361">
        <v>500113</v>
      </c>
      <c r="C3019" s="361">
        <v>11301</v>
      </c>
      <c r="D3019" s="5" t="s">
        <v>589</v>
      </c>
      <c r="E3019" s="349">
        <v>94</v>
      </c>
      <c r="F3019" s="350" t="s">
        <v>157</v>
      </c>
      <c r="G3019" s="302">
        <f>SUMIFS('Круглосуточный стационар'!J:J,'Круглосуточный стационар'!D:D,СВОД!C3019,'Круглосуточный стационар'!F:F,СВОД!E3019)/2+SUMIFS(ВМП!J:J,ВМП!D:D,СВОД!C3019,ВМП!F:F,СВОД!E3019)/2+SUMIFS('Дневной стационар'!J:J,'Дневной стационар'!D:D,СВОД!C3019,'Дневной стационар'!F:F,СВОД!E3019)/2+SUMIFS(ЭКО!H:H,ЭКО!D:D,СВОД!C3019,ЭКО!F:F,СВОД!E3019)+SUMIFS(Диализ!J:J,Диализ!E:E,СВОД!C3019,Диализ!G:G,СВОД!E3019)</f>
        <v>0</v>
      </c>
      <c r="H3019" s="276">
        <f>SUMIFS(Поликлиника!H:H,Поликлиника!D:D,СВОД!C3019,Поликлиника!F:F,СВОД!E3019)</f>
        <v>0</v>
      </c>
      <c r="I3019" s="276">
        <f>SUMIFS(Поликлиника!BA:BA,Поликлиника!D:D,СВОД!C3019,Поликлиника!F:F,СВОД!E3019)</f>
        <v>0</v>
      </c>
      <c r="J3019" s="276">
        <f>SUMIFS(Поликлиника!BF:BF,Поликлиника!D:D,СВОД!C3019,Поликлиника!F:F,СВОД!E3019)</f>
        <v>0</v>
      </c>
      <c r="K3019" s="276">
        <f>SUMIFS(Поликлиника!BU:BU,Поликлиника!D:D,СВОД!C3019,Поликлиника!F:F,СВОД!E3019)</f>
        <v>0</v>
      </c>
      <c r="L3019" s="276">
        <f>SUMIFS(Услуги!H:H,Услуги!D:D,СВОД!C3019,Услуги!F:F,СВОД!E3019)+SUMIFS(Услуги!M:M,Услуги!D:D,СВОД!C3019,Услуги!F:F,СВОД!E3019)+SUMIFS(Услуги!R:R,Услуги!D:D,СВОД!C3019,Услуги!F:F,СВОД!E3019)+SUMIFS(Услуги!W:W,Услуги!D:D,СВОД!C3019,Услуги!F:F,СВОД!E3019)+SUMIFS(Услуги!AB:AB,Услуги!D:D,СВОД!C3019,Услуги!F:F,СВОД!E3019)+SUMIFS(Услуги!AG:AG,Услуги!D:D,СВОД!C3019,Услуги!F:F,СВОД!E3019)+SUMIFS(Услуги!AL:AL,Услуги!D:D,СВОД!C3019,Услуги!F:F,СВОД!E3019)+SUMIFS(Услуги!AQ:AQ,Услуги!D:D,СВОД!C3019,Услуги!F:F,СВОД!E3019)</f>
        <v>0</v>
      </c>
      <c r="M3019" s="276">
        <f>SUMIFS('Скорая мед. помощь'!J:J,'Скорая мед. помощь'!E:E,СВОД!C3019,'Скорая мед. помощь'!G:G,СВОД!E3019)</f>
        <v>0</v>
      </c>
      <c r="N3019" s="303">
        <f>SUMIFS('Круглосуточный стационар'!O:O,'Круглосуточный стационар'!D:D,СВОД!C3019,'Круглосуточный стационар'!F:F,СВОД!E3019)+SUMIFS(ВМП!O:O,ВМП!D:D,СВОД!C3019,ВМП!F:F,СВОД!E3019)+SUMIFS('Дневной стационар'!O:O,'Дневной стационар'!D:D,СВОД!C3019,'Дневной стационар'!F:F,СВОД!E3019)+SUMIFS(ЭКО!M:M,ЭКО!D:D,СВОД!C3019,ЭКО!F:F,СВОД!E3019)+SUMIFS(Диализ!O:O,Диализ!E:E,СВОД!C3019,Диализ!G:G,СВОД!E3019)+SUMIFS(Поликлиника!CT:CT,Поликлиника!D:D,СВОД!C3019,Поликлиника!F:F,СВОД!E3019)+SUMIFS('Скорая мед. помощь'!O:O,'Скорая мед. помощь'!E:E,СВОД!C3019,'Скорая мед. помощь'!G:G,СВОД!E3019)+SUMIFS(Услуги!AV:AV,Услуги!D:D,СВОД!C3019,Услуги!F:F,СВОД!E3019)</f>
        <v>0</v>
      </c>
      <c r="O3019" s="302">
        <f>SUMIFS(Сверхбаза!L:L,Сверхбаза!C:C,СВОД!C3019,Сверхбаза!E:E,СВОД!E3019)+SUMIFS(Сверхбаза!M:M,Сверхбаза!C:C,СВОД!C3019,Сверхбаза!E:E,СВОД!E3019)</f>
        <v>0</v>
      </c>
      <c r="P3019" s="276">
        <f>SUMIFS(Сверхбаза!N:N,Сверхбаза!C:C,СВОД!C3019,Сверхбаза!E:E,СВОД!E3019)</f>
        <v>0</v>
      </c>
      <c r="Q3019" s="276">
        <f>SUMIFS(Сверхбаза!P:P,Сверхбаза!C:C,СВОД!C3019,Сверхбаза!E:E,СВОД!E3019)</f>
        <v>0</v>
      </c>
      <c r="R3019" s="276">
        <f>SUMIFS(Сверхбаза!O:O,Сверхбаза!C:C,СВОД!C3019,Сверхбаза!E:E,СВОД!E3019)</f>
        <v>0</v>
      </c>
      <c r="S3019" s="276">
        <f>SUMIFS(Сверхбаза!Q:Q,Сверхбаза!C:C,СВОД!C3019,Сверхбаза!E:E,СВОД!E3019)</f>
        <v>0</v>
      </c>
      <c r="T3019" s="303">
        <f>SUMIFS(Сверхбаза!G:G,Сверхбаза!C:C,СВОД!C3019,Сверхбаза!E:E,СВОД!E3019)</f>
        <v>0</v>
      </c>
    </row>
    <row r="3020" spans="1:20" outlineLevel="1" x14ac:dyDescent="0.2">
      <c r="A3020" s="289"/>
      <c r="B3020" s="279"/>
      <c r="C3020" s="279" t="str">
        <f>CONCATENATE(C3019," ","Итог")</f>
        <v>11301 Итог</v>
      </c>
      <c r="D3020" s="280"/>
      <c r="E3020" s="351"/>
      <c r="F3020" s="352"/>
      <c r="G3020" s="304"/>
      <c r="H3020" s="281"/>
      <c r="I3020" s="281"/>
      <c r="J3020" s="281"/>
      <c r="K3020" s="281"/>
      <c r="L3020" s="281"/>
      <c r="M3020" s="281"/>
      <c r="N3020" s="305">
        <f>SUBTOTAL(9,N3012:N3019)</f>
        <v>0</v>
      </c>
      <c r="O3020" s="304"/>
      <c r="P3020" s="281"/>
      <c r="Q3020" s="281"/>
      <c r="R3020" s="281"/>
      <c r="S3020" s="281"/>
      <c r="T3020" s="305">
        <f>SUBTOTAL(9,T3012:T3019)</f>
        <v>0</v>
      </c>
    </row>
    <row r="3021" spans="1:20" ht="25.5" outlineLevel="2" x14ac:dyDescent="0.2">
      <c r="A3021" s="287">
        <f>VLOOKUP(C3021,Округа!B:C,2,FALSE)</f>
        <v>2</v>
      </c>
      <c r="B3021" s="8">
        <v>500114</v>
      </c>
      <c r="C3021" s="8">
        <v>11401</v>
      </c>
      <c r="D3021" s="9" t="s">
        <v>460</v>
      </c>
      <c r="E3021" s="347">
        <v>1</v>
      </c>
      <c r="F3021" s="348" t="s">
        <v>12</v>
      </c>
      <c r="G3021" s="300">
        <f>SUMIFS('Круглосуточный стационар'!J:J,'Круглосуточный стационар'!D:D,СВОД!C3021,'Круглосуточный стационар'!F:F,СВОД!E3021)/2+SUMIFS(ВМП!J:J,ВМП!D:D,СВОД!C3021,ВМП!F:F,СВОД!E3021)/2+SUMIFS('Дневной стационар'!J:J,'Дневной стационар'!D:D,СВОД!C3021,'Дневной стационар'!F:F,СВОД!E3021)/2+SUMIFS(ЭКО!H:H,ЭКО!D:D,СВОД!C3021,ЭКО!F:F,СВОД!E3021)+SUMIFS(Диализ!J:J,Диализ!E:E,СВОД!C3021,Диализ!G:G,СВОД!E3021)</f>
        <v>7850</v>
      </c>
      <c r="H3021" s="278">
        <f>SUMIFS(Поликлиника!H:H,Поликлиника!D:D,СВОД!C3021,Поликлиника!F:F,СВОД!E3021)</f>
        <v>0</v>
      </c>
      <c r="I3021" s="278">
        <f>SUMIFS(Поликлиника!BA:BA,Поликлиника!D:D,СВОД!C3021,Поликлиника!F:F,СВОД!E3021)</f>
        <v>0</v>
      </c>
      <c r="J3021" s="278">
        <f>SUMIFS(Поликлиника!BF:BF,Поликлиника!D:D,СВОД!C3021,Поликлиника!F:F,СВОД!E3021)</f>
        <v>0</v>
      </c>
      <c r="K3021" s="278">
        <f>SUMIFS(Поликлиника!BU:BU,Поликлиника!D:D,СВОД!C3021,Поликлиника!F:F,СВОД!E3021)</f>
        <v>0</v>
      </c>
      <c r="L3021" s="278">
        <f>SUMIFS(Услуги!H:H,Услуги!D:D,СВОД!C3021,Услуги!F:F,СВОД!E3021)+SUMIFS(Услуги!M:M,Услуги!D:D,СВОД!C3021,Услуги!F:F,СВОД!E3021)+SUMIFS(Услуги!R:R,Услуги!D:D,СВОД!C3021,Услуги!F:F,СВОД!E3021)+SUMIFS(Услуги!W:W,Услуги!D:D,СВОД!C3021,Услуги!F:F,СВОД!E3021)+SUMIFS(Услуги!AB:AB,Услуги!D:D,СВОД!C3021,Услуги!F:F,СВОД!E3021)+SUMIFS(Услуги!AG:AG,Услуги!D:D,СВОД!C3021,Услуги!F:F,СВОД!E3021)+SUMIFS(Услуги!AL:AL,Услуги!D:D,СВОД!C3021,Услуги!F:F,СВОД!E3021)+SUMIFS(Услуги!AQ:AQ,Услуги!D:D,СВОД!C3021,Услуги!F:F,СВОД!E3021)</f>
        <v>0</v>
      </c>
      <c r="M3021" s="278">
        <f>SUMIFS('Скорая мед. помощь'!J:J,'Скорая мед. помощь'!E:E,СВОД!C3021,'Скорая мед. помощь'!G:G,СВОД!E3021)</f>
        <v>0</v>
      </c>
      <c r="N3021" s="301">
        <f>SUMIFS('Круглосуточный стационар'!O:O,'Круглосуточный стационар'!D:D,СВОД!C3021,'Круглосуточный стационар'!F:F,СВОД!E3021)+SUMIFS(ВМП!O:O,ВМП!D:D,СВОД!C3021,ВМП!F:F,СВОД!E3021)+SUMIFS('Дневной стационар'!O:O,'Дневной стационар'!D:D,СВОД!C3021,'Дневной стационар'!F:F,СВОД!E3021)+SUMIFS(ЭКО!M:M,ЭКО!D:D,СВОД!C3021,ЭКО!F:F,СВОД!E3021)+SUMIFS(Диализ!O:O,Диализ!E:E,СВОД!C3021,Диализ!G:G,СВОД!E3021)+SUMIFS(Поликлиника!CT:CT,Поликлиника!D:D,СВОД!C3021,Поликлиника!F:F,СВОД!E3021)+SUMIFS('Скорая мед. помощь'!O:O,'Скорая мед. помощь'!E:E,СВОД!C3021,'Скорая мед. помощь'!G:G,СВОД!E3021)+SUMIFS(Услуги!AV:AV,Услуги!D:D,СВОД!C3021,Услуги!F:F,СВОД!E3021)</f>
        <v>240168.10814801551</v>
      </c>
      <c r="O3021" s="300">
        <f>SUMIFS(Сверхбаза!L:L,Сверхбаза!C:C,СВОД!C3021,Сверхбаза!E:E,СВОД!E3021)+SUMIFS(Сверхбаза!M:M,Сверхбаза!C:C,СВОД!C3021,Сверхбаза!E:E,СВОД!E3021)</f>
        <v>0</v>
      </c>
      <c r="P3021" s="278">
        <f>SUMIFS(Сверхбаза!N:N,Сверхбаза!C:C,СВОД!C3021,Сверхбаза!E:E,СВОД!E3021)</f>
        <v>0</v>
      </c>
      <c r="Q3021" s="278">
        <f>SUMIFS(Сверхбаза!P:P,Сверхбаза!C:C,СВОД!C3021,Сверхбаза!E:E,СВОД!E3021)</f>
        <v>0</v>
      </c>
      <c r="R3021" s="278">
        <f>SUMIFS(Сверхбаза!O:O,Сверхбаза!C:C,СВОД!C3021,Сверхбаза!E:E,СВОД!E3021)</f>
        <v>0</v>
      </c>
      <c r="S3021" s="278">
        <f>SUMIFS(Сверхбаза!Q:Q,Сверхбаза!C:C,СВОД!C3021,Сверхбаза!E:E,СВОД!E3021)</f>
        <v>0</v>
      </c>
      <c r="T3021" s="301">
        <f>SUMIFS(Сверхбаза!G:G,Сверхбаза!C:C,СВОД!C3021,Сверхбаза!E:E,СВОД!E3021)</f>
        <v>0</v>
      </c>
    </row>
    <row r="3022" spans="1:20" ht="25.5" outlineLevel="2" x14ac:dyDescent="0.2">
      <c r="A3022" s="288">
        <f>VLOOKUP(C3022,Округа!B:C,2,FALSE)</f>
        <v>2</v>
      </c>
      <c r="B3022" s="361">
        <v>500114</v>
      </c>
      <c r="C3022" s="361">
        <v>11401</v>
      </c>
      <c r="D3022" s="5" t="s">
        <v>460</v>
      </c>
      <c r="E3022" s="349">
        <v>13</v>
      </c>
      <c r="F3022" s="350" t="s">
        <v>704</v>
      </c>
      <c r="G3022" s="302">
        <f>SUMIFS('Круглосуточный стационар'!J:J,'Круглосуточный стационар'!D:D,СВОД!C3022,'Круглосуточный стационар'!F:F,СВОД!E3022)/2+SUMIFS(ВМП!J:J,ВМП!D:D,СВОД!C3022,ВМП!F:F,СВОД!E3022)/2+SUMIFS('Дневной стационар'!J:J,'Дневной стационар'!D:D,СВОД!C3022,'Дневной стационар'!F:F,СВОД!E3022)/2+SUMIFS(ЭКО!H:H,ЭКО!D:D,СВОД!C3022,ЭКО!F:F,СВОД!E3022)+SUMIFS(Диализ!J:J,Диализ!E:E,СВОД!C3022,Диализ!G:G,СВОД!E3022)</f>
        <v>0</v>
      </c>
      <c r="H3022" s="276">
        <f>SUMIFS(Поликлиника!H:H,Поликлиника!D:D,СВОД!C3022,Поликлиника!F:F,СВОД!E3022)</f>
        <v>0</v>
      </c>
      <c r="I3022" s="276">
        <f>SUMIFS(Поликлиника!BA:BA,Поликлиника!D:D,СВОД!C3022,Поликлиника!F:F,СВОД!E3022)</f>
        <v>0</v>
      </c>
      <c r="J3022" s="276">
        <f>SUMIFS(Поликлиника!BF:BF,Поликлиника!D:D,СВОД!C3022,Поликлиника!F:F,СВОД!E3022)</f>
        <v>0</v>
      </c>
      <c r="K3022" s="276">
        <f>SUMIFS(Поликлиника!BU:BU,Поликлиника!D:D,СВОД!C3022,Поликлиника!F:F,СВОД!E3022)</f>
        <v>0</v>
      </c>
      <c r="L3022" s="276">
        <f>SUMIFS(Услуги!H:H,Услуги!D:D,СВОД!C3022,Услуги!F:F,СВОД!E3022)+SUMIFS(Услуги!M:M,Услуги!D:D,СВОД!C3022,Услуги!F:F,СВОД!E3022)+SUMIFS(Услуги!R:R,Услуги!D:D,СВОД!C3022,Услуги!F:F,СВОД!E3022)+SUMIFS(Услуги!W:W,Услуги!D:D,СВОД!C3022,Услуги!F:F,СВОД!E3022)+SUMIFS(Услуги!AB:AB,Услуги!D:D,СВОД!C3022,Услуги!F:F,СВОД!E3022)+SUMIFS(Услуги!AG:AG,Услуги!D:D,СВОД!C3022,Услуги!F:F,СВОД!E3022)+SUMIFS(Услуги!AL:AL,Услуги!D:D,СВОД!C3022,Услуги!F:F,СВОД!E3022)+SUMIFS(Услуги!AQ:AQ,Услуги!D:D,СВОД!C3022,Услуги!F:F,СВОД!E3022)</f>
        <v>0</v>
      </c>
      <c r="M3022" s="276">
        <f>SUMIFS('Скорая мед. помощь'!J:J,'Скорая мед. помощь'!E:E,СВОД!C3022,'Скорая мед. помощь'!G:G,СВОД!E3022)</f>
        <v>0</v>
      </c>
      <c r="N3022" s="303">
        <f>SUMIFS('Круглосуточный стационар'!O:O,'Круглосуточный стационар'!D:D,СВОД!C3022,'Круглосуточный стационар'!F:F,СВОД!E3022)+SUMIFS(ВМП!O:O,ВМП!D:D,СВОД!C3022,ВМП!F:F,СВОД!E3022)+SUMIFS('Дневной стационар'!O:O,'Дневной стационар'!D:D,СВОД!C3022,'Дневной стационар'!F:F,СВОД!E3022)+SUMIFS(ЭКО!M:M,ЭКО!D:D,СВОД!C3022,ЭКО!F:F,СВОД!E3022)+SUMIFS(Диализ!O:O,Диализ!E:E,СВОД!C3022,Диализ!G:G,СВОД!E3022)+SUMIFS(Поликлиника!CT:CT,Поликлиника!D:D,СВОД!C3022,Поликлиника!F:F,СВОД!E3022)+SUMIFS('Скорая мед. помощь'!O:O,'Скорая мед. помощь'!E:E,СВОД!C3022,'Скорая мед. помощь'!G:G,СВОД!E3022)+SUMIFS(Услуги!AV:AV,Услуги!D:D,СВОД!C3022,Услуги!F:F,СВОД!E3022)</f>
        <v>0</v>
      </c>
      <c r="O3022" s="302">
        <f>SUMIFS(Сверхбаза!L:L,Сверхбаза!C:C,СВОД!C3022,Сверхбаза!E:E,СВОД!E3022)+SUMIFS(Сверхбаза!M:M,Сверхбаза!C:C,СВОД!C3022,Сверхбаза!E:E,СВОД!E3022)</f>
        <v>0</v>
      </c>
      <c r="P3022" s="276">
        <f>SUMIFS(Сверхбаза!N:N,Сверхбаза!C:C,СВОД!C3022,Сверхбаза!E:E,СВОД!E3022)</f>
        <v>0</v>
      </c>
      <c r="Q3022" s="276">
        <f>SUMIFS(Сверхбаза!P:P,Сверхбаза!C:C,СВОД!C3022,Сверхбаза!E:E,СВОД!E3022)</f>
        <v>0</v>
      </c>
      <c r="R3022" s="276">
        <f>SUMIFS(Сверхбаза!O:O,Сверхбаза!C:C,СВОД!C3022,Сверхбаза!E:E,СВОД!E3022)</f>
        <v>0</v>
      </c>
      <c r="S3022" s="276">
        <f>SUMIFS(Сверхбаза!Q:Q,Сверхбаза!C:C,СВОД!C3022,Сверхбаза!E:E,СВОД!E3022)</f>
        <v>0</v>
      </c>
      <c r="T3022" s="303">
        <f>SUMIFS(Сверхбаза!G:G,Сверхбаза!C:C,СВОД!C3022,Сверхбаза!E:E,СВОД!E3022)</f>
        <v>0</v>
      </c>
    </row>
    <row r="3023" spans="1:20" ht="25.5" outlineLevel="2" x14ac:dyDescent="0.2">
      <c r="A3023" s="288">
        <f>VLOOKUP(C3023,Округа!B:C,2,FALSE)</f>
        <v>2</v>
      </c>
      <c r="B3023" s="361">
        <v>500114</v>
      </c>
      <c r="C3023" s="361">
        <v>11401</v>
      </c>
      <c r="D3023" s="5" t="s">
        <v>460</v>
      </c>
      <c r="E3023" s="349">
        <v>2</v>
      </c>
      <c r="F3023" s="350" t="s">
        <v>173</v>
      </c>
      <c r="G3023" s="302">
        <f>SUMIFS('Круглосуточный стационар'!J:J,'Круглосуточный стационар'!D:D,СВОД!C3023,'Круглосуточный стационар'!F:F,СВОД!E3023)/2+SUMIFS(ВМП!J:J,ВМП!D:D,СВОД!C3023,ВМП!F:F,СВОД!E3023)/2+SUMIFS('Дневной стационар'!J:J,'Дневной стационар'!D:D,СВОД!C3023,'Дневной стационар'!F:F,СВОД!E3023)/2+SUMIFS(ЭКО!H:H,ЭКО!D:D,СВОД!C3023,ЭКО!F:F,СВОД!E3023)+SUMIFS(Диализ!J:J,Диализ!E:E,СВОД!C3023,Диализ!G:G,СВОД!E3023)</f>
        <v>480</v>
      </c>
      <c r="H3023" s="276">
        <f>SUMIFS(Поликлиника!H:H,Поликлиника!D:D,СВОД!C3023,Поликлиника!F:F,СВОД!E3023)</f>
        <v>0</v>
      </c>
      <c r="I3023" s="276">
        <f>SUMIFS(Поликлиника!BA:BA,Поликлиника!D:D,СВОД!C3023,Поликлиника!F:F,СВОД!E3023)</f>
        <v>0</v>
      </c>
      <c r="J3023" s="276">
        <f>SUMIFS(Поликлиника!BF:BF,Поликлиника!D:D,СВОД!C3023,Поликлиника!F:F,СВОД!E3023)</f>
        <v>0</v>
      </c>
      <c r="K3023" s="276">
        <f>SUMIFS(Поликлиника!BU:BU,Поликлиника!D:D,СВОД!C3023,Поликлиника!F:F,СВОД!E3023)</f>
        <v>0</v>
      </c>
      <c r="L3023" s="276">
        <f>SUMIFS(Услуги!H:H,Услуги!D:D,СВОД!C3023,Услуги!F:F,СВОД!E3023)+SUMIFS(Услуги!M:M,Услуги!D:D,СВОД!C3023,Услуги!F:F,СВОД!E3023)+SUMIFS(Услуги!R:R,Услуги!D:D,СВОД!C3023,Услуги!F:F,СВОД!E3023)+SUMIFS(Услуги!W:W,Услуги!D:D,СВОД!C3023,Услуги!F:F,СВОД!E3023)+SUMIFS(Услуги!AB:AB,Услуги!D:D,СВОД!C3023,Услуги!F:F,СВОД!E3023)+SUMIFS(Услуги!AG:AG,Услуги!D:D,СВОД!C3023,Услуги!F:F,СВОД!E3023)+SUMIFS(Услуги!AL:AL,Услуги!D:D,СВОД!C3023,Услуги!F:F,СВОД!E3023)+SUMIFS(Услуги!AQ:AQ,Услуги!D:D,СВОД!C3023,Услуги!F:F,СВОД!E3023)</f>
        <v>0</v>
      </c>
      <c r="M3023" s="276">
        <f>SUMIFS('Скорая мед. помощь'!J:J,'Скорая мед. помощь'!E:E,СВОД!C3023,'Скорая мед. помощь'!G:G,СВОД!E3023)</f>
        <v>0</v>
      </c>
      <c r="N3023" s="303">
        <f>SUMIFS('Круглосуточный стационар'!O:O,'Круглосуточный стационар'!D:D,СВОД!C3023,'Круглосуточный стационар'!F:F,СВОД!E3023)+SUMIFS(ВМП!O:O,ВМП!D:D,СВОД!C3023,ВМП!F:F,СВОД!E3023)+SUMIFS('Дневной стационар'!O:O,'Дневной стационар'!D:D,СВОД!C3023,'Дневной стационар'!F:F,СВОД!E3023)+SUMIFS(ЭКО!M:M,ЭКО!D:D,СВОД!C3023,ЭКО!F:F,СВОД!E3023)+SUMIFS(Диализ!O:O,Диализ!E:E,СВОД!C3023,Диализ!G:G,СВОД!E3023)+SUMIFS(Поликлиника!CT:CT,Поликлиника!D:D,СВОД!C3023,Поликлиника!F:F,СВОД!E3023)+SUMIFS('Скорая мед. помощь'!O:O,'Скорая мед. помощь'!E:E,СВОД!C3023,'Скорая мед. помощь'!G:G,СВОД!E3023)+SUMIFS(Услуги!AV:AV,Услуги!D:D,СВОД!C3023,Услуги!F:F,СВОД!E3023)</f>
        <v>2762.2473600000003</v>
      </c>
      <c r="O3023" s="302">
        <f>SUMIFS(Сверхбаза!L:L,Сверхбаза!C:C,СВОД!C3023,Сверхбаза!E:E,СВОД!E3023)+SUMIFS(Сверхбаза!M:M,Сверхбаза!C:C,СВОД!C3023,Сверхбаза!E:E,СВОД!E3023)</f>
        <v>0</v>
      </c>
      <c r="P3023" s="276">
        <f>SUMIFS(Сверхбаза!N:N,Сверхбаза!C:C,СВОД!C3023,Сверхбаза!E:E,СВОД!E3023)</f>
        <v>0</v>
      </c>
      <c r="Q3023" s="276">
        <f>SUMIFS(Сверхбаза!P:P,Сверхбаза!C:C,СВОД!C3023,Сверхбаза!E:E,СВОД!E3023)</f>
        <v>0</v>
      </c>
      <c r="R3023" s="276">
        <f>SUMIFS(Сверхбаза!O:O,Сверхбаза!C:C,СВОД!C3023,Сверхбаза!E:E,СВОД!E3023)</f>
        <v>0</v>
      </c>
      <c r="S3023" s="276">
        <f>SUMIFS(Сверхбаза!Q:Q,Сверхбаза!C:C,СВОД!C3023,Сверхбаза!E:E,СВОД!E3023)</f>
        <v>0</v>
      </c>
      <c r="T3023" s="303">
        <f>SUMIFS(Сверхбаза!G:G,Сверхбаза!C:C,СВОД!C3023,Сверхбаза!E:E,СВОД!E3023)</f>
        <v>0</v>
      </c>
    </row>
    <row r="3024" spans="1:20" ht="25.5" outlineLevel="2" x14ac:dyDescent="0.2">
      <c r="A3024" s="288">
        <f>VLOOKUP(C3024,Округа!B:C,2,FALSE)</f>
        <v>2</v>
      </c>
      <c r="B3024" s="361">
        <v>500114</v>
      </c>
      <c r="C3024" s="361">
        <v>11401</v>
      </c>
      <c r="D3024" s="5" t="s">
        <v>460</v>
      </c>
      <c r="E3024" s="349">
        <v>6</v>
      </c>
      <c r="F3024" s="350" t="s">
        <v>705</v>
      </c>
      <c r="G3024" s="302">
        <f>SUMIFS('Круглосуточный стационар'!J:J,'Круглосуточный стационар'!D:D,СВОД!C3024,'Круглосуточный стационар'!F:F,СВОД!E3024)/2+SUMIFS(ВМП!J:J,ВМП!D:D,СВОД!C3024,ВМП!F:F,СВОД!E3024)/2+SUMIFS('Дневной стационар'!J:J,'Дневной стационар'!D:D,СВОД!C3024,'Дневной стационар'!F:F,СВОД!E3024)/2+SUMIFS(ЭКО!H:H,ЭКО!D:D,СВОД!C3024,ЭКО!F:F,СВОД!E3024)+SUMIFS(Диализ!J:J,Диализ!E:E,СВОД!C3024,Диализ!G:G,СВОД!E3024)</f>
        <v>0</v>
      </c>
      <c r="H3024" s="276">
        <f>SUMIFS(Поликлиника!H:H,Поликлиника!D:D,СВОД!C3024,Поликлиника!F:F,СВОД!E3024)</f>
        <v>0</v>
      </c>
      <c r="I3024" s="276">
        <f>SUMIFS(Поликлиника!BA:BA,Поликлиника!D:D,СВОД!C3024,Поликлиника!F:F,СВОД!E3024)</f>
        <v>0</v>
      </c>
      <c r="J3024" s="276">
        <f>SUMIFS(Поликлиника!BF:BF,Поликлиника!D:D,СВОД!C3024,Поликлиника!F:F,СВОД!E3024)</f>
        <v>0</v>
      </c>
      <c r="K3024" s="276">
        <f>SUMIFS(Поликлиника!BU:BU,Поликлиника!D:D,СВОД!C3024,Поликлиника!F:F,СВОД!E3024)</f>
        <v>0</v>
      </c>
      <c r="L3024" s="276">
        <f>SUMIFS(Услуги!H:H,Услуги!D:D,СВОД!C3024,Услуги!F:F,СВОД!E3024)+SUMIFS(Услуги!M:M,Услуги!D:D,СВОД!C3024,Услуги!F:F,СВОД!E3024)+SUMIFS(Услуги!R:R,Услуги!D:D,СВОД!C3024,Услуги!F:F,СВОД!E3024)+SUMIFS(Услуги!W:W,Услуги!D:D,СВОД!C3024,Услуги!F:F,СВОД!E3024)+SUMIFS(Услуги!AB:AB,Услуги!D:D,СВОД!C3024,Услуги!F:F,СВОД!E3024)+SUMIFS(Услуги!AG:AG,Услуги!D:D,СВОД!C3024,Услуги!F:F,СВОД!E3024)+SUMIFS(Услуги!AL:AL,Услуги!D:D,СВОД!C3024,Услуги!F:F,СВОД!E3024)+SUMIFS(Услуги!AQ:AQ,Услуги!D:D,СВОД!C3024,Услуги!F:F,СВОД!E3024)</f>
        <v>0</v>
      </c>
      <c r="M3024" s="276">
        <f>SUMIFS('Скорая мед. помощь'!J:J,'Скорая мед. помощь'!E:E,СВОД!C3024,'Скорая мед. помощь'!G:G,СВОД!E3024)</f>
        <v>0</v>
      </c>
      <c r="N3024" s="303">
        <f>SUMIFS('Круглосуточный стационар'!O:O,'Круглосуточный стационар'!D:D,СВОД!C3024,'Круглосуточный стационар'!F:F,СВОД!E3024)+SUMIFS(ВМП!O:O,ВМП!D:D,СВОД!C3024,ВМП!F:F,СВОД!E3024)+SUMIFS('Дневной стационар'!O:O,'Дневной стационар'!D:D,СВОД!C3024,'Дневной стационар'!F:F,СВОД!E3024)+SUMIFS(ЭКО!M:M,ЭКО!D:D,СВОД!C3024,ЭКО!F:F,СВОД!E3024)+SUMIFS(Диализ!O:O,Диализ!E:E,СВОД!C3024,Диализ!G:G,СВОД!E3024)+SUMIFS(Поликлиника!CT:CT,Поликлиника!D:D,СВОД!C3024,Поликлиника!F:F,СВОД!E3024)+SUMIFS('Скорая мед. помощь'!O:O,'Скорая мед. помощь'!E:E,СВОД!C3024,'Скорая мед. помощь'!G:G,СВОД!E3024)+SUMIFS(Услуги!AV:AV,Услуги!D:D,СВОД!C3024,Услуги!F:F,СВОД!E3024)</f>
        <v>0</v>
      </c>
      <c r="O3024" s="302">
        <f>SUMIFS(Сверхбаза!L:L,Сверхбаза!C:C,СВОД!C3024,Сверхбаза!E:E,СВОД!E3024)+SUMIFS(Сверхбаза!M:M,Сверхбаза!C:C,СВОД!C3024,Сверхбаза!E:E,СВОД!E3024)</f>
        <v>0</v>
      </c>
      <c r="P3024" s="276">
        <f>SUMIFS(Сверхбаза!N:N,Сверхбаза!C:C,СВОД!C3024,Сверхбаза!E:E,СВОД!E3024)</f>
        <v>0</v>
      </c>
      <c r="Q3024" s="276">
        <f>SUMIFS(Сверхбаза!P:P,Сверхбаза!C:C,СВОД!C3024,Сверхбаза!E:E,СВОД!E3024)</f>
        <v>0</v>
      </c>
      <c r="R3024" s="276">
        <f>SUMIFS(Сверхбаза!O:O,Сверхбаза!C:C,СВОД!C3024,Сверхбаза!E:E,СВОД!E3024)</f>
        <v>0</v>
      </c>
      <c r="S3024" s="276">
        <f>SUMIFS(Сверхбаза!Q:Q,Сверхбаза!C:C,СВОД!C3024,Сверхбаза!E:E,СВОД!E3024)</f>
        <v>0</v>
      </c>
      <c r="T3024" s="303">
        <f>SUMIFS(Сверхбаза!G:G,Сверхбаза!C:C,СВОД!C3024,Сверхбаза!E:E,СВОД!E3024)</f>
        <v>0</v>
      </c>
    </row>
    <row r="3025" spans="1:20" ht="25.5" outlineLevel="2" x14ac:dyDescent="0.2">
      <c r="A3025" s="288">
        <f>VLOOKUP(C3025,Округа!B:C,2,FALSE)</f>
        <v>2</v>
      </c>
      <c r="B3025" s="361">
        <v>500114</v>
      </c>
      <c r="C3025" s="361">
        <v>11401</v>
      </c>
      <c r="D3025" s="5" t="s">
        <v>460</v>
      </c>
      <c r="E3025" s="349">
        <v>3</v>
      </c>
      <c r="F3025" s="350" t="s">
        <v>174</v>
      </c>
      <c r="G3025" s="302">
        <f>SUMIFS('Круглосуточный стационар'!J:J,'Круглосуточный стационар'!D:D,СВОД!C3025,'Круглосуточный стационар'!F:F,СВОД!E3025)/2+SUMIFS(ВМП!J:J,ВМП!D:D,СВОД!C3025,ВМП!F:F,СВОД!E3025)/2+SUMIFS('Дневной стационар'!J:J,'Дневной стационар'!D:D,СВОД!C3025,'Дневной стационар'!F:F,СВОД!E3025)/2+SUMIFS(ЭКО!H:H,ЭКО!D:D,СВОД!C3025,ЭКО!F:F,СВОД!E3025)+SUMIFS(Диализ!J:J,Диализ!E:E,СВОД!C3025,Диализ!G:G,СВОД!E3025)</f>
        <v>0</v>
      </c>
      <c r="H3025" s="276">
        <f>SUMIFS(Поликлиника!H:H,Поликлиника!D:D,СВОД!C3025,Поликлиника!F:F,СВОД!E3025)</f>
        <v>4365</v>
      </c>
      <c r="I3025" s="276">
        <f>SUMIFS(Поликлиника!BA:BA,Поликлиника!D:D,СВОД!C3025,Поликлиника!F:F,СВОД!E3025)</f>
        <v>0</v>
      </c>
      <c r="J3025" s="276">
        <f>SUMIFS(Поликлиника!BF:BF,Поликлиника!D:D,СВОД!C3025,Поликлиника!F:F,СВОД!E3025)</f>
        <v>18720</v>
      </c>
      <c r="K3025" s="276">
        <f>SUMIFS(Поликлиника!BU:BU,Поликлиника!D:D,СВОД!C3025,Поликлиника!F:F,СВОД!E3025)</f>
        <v>5335</v>
      </c>
      <c r="L3025" s="276">
        <f>SUMIFS(Услуги!H:H,Услуги!D:D,СВОД!C3025,Услуги!F:F,СВОД!E3025)+SUMIFS(Услуги!M:M,Услуги!D:D,СВОД!C3025,Услуги!F:F,СВОД!E3025)+SUMIFS(Услуги!R:R,Услуги!D:D,СВОД!C3025,Услуги!F:F,СВОД!E3025)+SUMIFS(Услуги!W:W,Услуги!D:D,СВОД!C3025,Услуги!F:F,СВОД!E3025)+SUMIFS(Услуги!AB:AB,Услуги!D:D,СВОД!C3025,Услуги!F:F,СВОД!E3025)+SUMIFS(Услуги!AG:AG,Услуги!D:D,СВОД!C3025,Услуги!F:F,СВОД!E3025)+SUMIFS(Услуги!AL:AL,Услуги!D:D,СВОД!C3025,Услуги!F:F,СВОД!E3025)+SUMIFS(Услуги!AQ:AQ,Услуги!D:D,СВОД!C3025,Услуги!F:F,СВОД!E3025)</f>
        <v>3500</v>
      </c>
      <c r="M3025" s="276">
        <f>SUMIFS('Скорая мед. помощь'!J:J,'Скорая мед. помощь'!E:E,СВОД!C3025,'Скорая мед. помощь'!G:G,СВОД!E3025)</f>
        <v>0</v>
      </c>
      <c r="N3025" s="303">
        <f>SUMIFS('Круглосуточный стационар'!O:O,'Круглосуточный стационар'!D:D,СВОД!C3025,'Круглосуточный стационар'!F:F,СВОД!E3025)+SUMIFS(ВМП!O:O,ВМП!D:D,СВОД!C3025,ВМП!F:F,СВОД!E3025)+SUMIFS('Дневной стационар'!O:O,'Дневной стационар'!D:D,СВОД!C3025,'Дневной стационар'!F:F,СВОД!E3025)+SUMIFS(ЭКО!M:M,ЭКО!D:D,СВОД!C3025,ЭКО!F:F,СВОД!E3025)+SUMIFS(Диализ!O:O,Диализ!E:E,СВОД!C3025,Диализ!G:G,СВОД!E3025)+SUMIFS(Поликлиника!CT:CT,Поликлиника!D:D,СВОД!C3025,Поликлиника!F:F,СВОД!E3025)+SUMIFS('Скорая мед. помощь'!O:O,'Скорая мед. помощь'!E:E,СВОД!C3025,'Скорая мед. помощь'!G:G,СВОД!E3025)+SUMIFS(Услуги!AV:AV,Услуги!D:D,СВОД!C3025,Услуги!F:F,СВОД!E3025)</f>
        <v>39812.476851557745</v>
      </c>
      <c r="O3025" s="302">
        <f>SUMIFS(Сверхбаза!L:L,Сверхбаза!C:C,СВОД!C3025,Сверхбаза!E:E,СВОД!E3025)+SUMIFS(Сверхбаза!M:M,Сверхбаза!C:C,СВОД!C3025,Сверхбаза!E:E,СВОД!E3025)</f>
        <v>0</v>
      </c>
      <c r="P3025" s="276">
        <f>SUMIFS(Сверхбаза!N:N,Сверхбаза!C:C,СВОД!C3025,Сверхбаза!E:E,СВОД!E3025)</f>
        <v>0</v>
      </c>
      <c r="Q3025" s="276">
        <f>SUMIFS(Сверхбаза!P:P,Сверхбаза!C:C,СВОД!C3025,Сверхбаза!E:E,СВОД!E3025)</f>
        <v>0</v>
      </c>
      <c r="R3025" s="276">
        <f>SUMIFS(Сверхбаза!O:O,Сверхбаза!C:C,СВОД!C3025,Сверхбаза!E:E,СВОД!E3025)</f>
        <v>0</v>
      </c>
      <c r="S3025" s="276">
        <f>SUMIFS(Сверхбаза!Q:Q,Сверхбаза!C:C,СВОД!C3025,Сверхбаза!E:E,СВОД!E3025)</f>
        <v>0</v>
      </c>
      <c r="T3025" s="303">
        <f>SUMIFS(Сверхбаза!G:G,Сверхбаза!C:C,СВОД!C3025,Сверхбаза!E:E,СВОД!E3025)</f>
        <v>0</v>
      </c>
    </row>
    <row r="3026" spans="1:20" ht="25.5" outlineLevel="2" x14ac:dyDescent="0.2">
      <c r="A3026" s="288">
        <f>VLOOKUP(C3026,Округа!B:C,2,FALSE)</f>
        <v>2</v>
      </c>
      <c r="B3026" s="361">
        <v>500114</v>
      </c>
      <c r="C3026" s="361">
        <v>11401</v>
      </c>
      <c r="D3026" s="5" t="s">
        <v>460</v>
      </c>
      <c r="E3026" s="349">
        <v>7</v>
      </c>
      <c r="F3026" s="350" t="s">
        <v>706</v>
      </c>
      <c r="G3026" s="302">
        <f>SUMIFS('Круглосуточный стационар'!J:J,'Круглосуточный стационар'!D:D,СВОД!C3026,'Круглосуточный стационар'!F:F,СВОД!E3026)/2+SUMIFS(ВМП!J:J,ВМП!D:D,СВОД!C3026,ВМП!F:F,СВОД!E3026)/2+SUMIFS('Дневной стационар'!J:J,'Дневной стационар'!D:D,СВОД!C3026,'Дневной стационар'!F:F,СВОД!E3026)/2+SUMIFS(ЭКО!H:H,ЭКО!D:D,СВОД!C3026,ЭКО!F:F,СВОД!E3026)+SUMIFS(Диализ!J:J,Диализ!E:E,СВОД!C3026,Диализ!G:G,СВОД!E3026)</f>
        <v>0</v>
      </c>
      <c r="H3026" s="276">
        <f>SUMIFS(Поликлиника!H:H,Поликлиника!D:D,СВОД!C3026,Поликлиника!F:F,СВОД!E3026)</f>
        <v>0</v>
      </c>
      <c r="I3026" s="276">
        <f>SUMIFS(Поликлиника!BA:BA,Поликлиника!D:D,СВОД!C3026,Поликлиника!F:F,СВОД!E3026)</f>
        <v>0</v>
      </c>
      <c r="J3026" s="276">
        <f>SUMIFS(Поликлиника!BF:BF,Поликлиника!D:D,СВОД!C3026,Поликлиника!F:F,СВОД!E3026)</f>
        <v>0</v>
      </c>
      <c r="K3026" s="276">
        <f>SUMIFS(Поликлиника!BU:BU,Поликлиника!D:D,СВОД!C3026,Поликлиника!F:F,СВОД!E3026)</f>
        <v>0</v>
      </c>
      <c r="L3026" s="276">
        <f>SUMIFS(Услуги!H:H,Услуги!D:D,СВОД!C3026,Услуги!F:F,СВОД!E3026)+SUMIFS(Услуги!M:M,Услуги!D:D,СВОД!C3026,Услуги!F:F,СВОД!E3026)+SUMIFS(Услуги!R:R,Услуги!D:D,СВОД!C3026,Услуги!F:F,СВОД!E3026)+SUMIFS(Услуги!W:W,Услуги!D:D,СВОД!C3026,Услуги!F:F,СВОД!E3026)+SUMIFS(Услуги!AB:AB,Услуги!D:D,СВОД!C3026,Услуги!F:F,СВОД!E3026)+SUMIFS(Услуги!AG:AG,Услуги!D:D,СВОД!C3026,Услуги!F:F,СВОД!E3026)+SUMIFS(Услуги!AL:AL,Услуги!D:D,СВОД!C3026,Услуги!F:F,СВОД!E3026)+SUMIFS(Услуги!AQ:AQ,Услуги!D:D,СВОД!C3026,Услуги!F:F,СВОД!E3026)</f>
        <v>0</v>
      </c>
      <c r="M3026" s="276">
        <f>SUMIFS('Скорая мед. помощь'!J:J,'Скорая мед. помощь'!E:E,СВОД!C3026,'Скорая мед. помощь'!G:G,СВОД!E3026)</f>
        <v>0</v>
      </c>
      <c r="N3026" s="303">
        <f>SUMIFS('Круглосуточный стационар'!O:O,'Круглосуточный стационар'!D:D,СВОД!C3026,'Круглосуточный стационар'!F:F,СВОД!E3026)+SUMIFS(ВМП!O:O,ВМП!D:D,СВОД!C3026,ВМП!F:F,СВОД!E3026)+SUMIFS('Дневной стационар'!O:O,'Дневной стационар'!D:D,СВОД!C3026,'Дневной стационар'!F:F,СВОД!E3026)+SUMIFS(ЭКО!M:M,ЭКО!D:D,СВОД!C3026,ЭКО!F:F,СВОД!E3026)+SUMIFS(Диализ!O:O,Диализ!E:E,СВОД!C3026,Диализ!G:G,СВОД!E3026)+SUMIFS(Поликлиника!CT:CT,Поликлиника!D:D,СВОД!C3026,Поликлиника!F:F,СВОД!E3026)+SUMIFS('Скорая мед. помощь'!O:O,'Скорая мед. помощь'!E:E,СВОД!C3026,'Скорая мед. помощь'!G:G,СВОД!E3026)+SUMIFS(Услуги!AV:AV,Услуги!D:D,СВОД!C3026,Услуги!F:F,СВОД!E3026)</f>
        <v>0</v>
      </c>
      <c r="O3026" s="302">
        <f>SUMIFS(Сверхбаза!L:L,Сверхбаза!C:C,СВОД!C3026,Сверхбаза!E:E,СВОД!E3026)+SUMIFS(Сверхбаза!M:M,Сверхбаза!C:C,СВОД!C3026,Сверхбаза!E:E,СВОД!E3026)</f>
        <v>0</v>
      </c>
      <c r="P3026" s="276">
        <f>SUMIFS(Сверхбаза!N:N,Сверхбаза!C:C,СВОД!C3026,Сверхбаза!E:E,СВОД!E3026)</f>
        <v>0</v>
      </c>
      <c r="Q3026" s="276">
        <f>SUMIFS(Сверхбаза!P:P,Сверхбаза!C:C,СВОД!C3026,Сверхбаза!E:E,СВОД!E3026)</f>
        <v>0</v>
      </c>
      <c r="R3026" s="276">
        <f>SUMIFS(Сверхбаза!O:O,Сверхбаза!C:C,СВОД!C3026,Сверхбаза!E:E,СВОД!E3026)</f>
        <v>0</v>
      </c>
      <c r="S3026" s="276">
        <f>SUMIFS(Сверхбаза!Q:Q,Сверхбаза!C:C,СВОД!C3026,Сверхбаза!E:E,СВОД!E3026)</f>
        <v>0</v>
      </c>
      <c r="T3026" s="303">
        <f>SUMIFS(Сверхбаза!G:G,Сверхбаза!C:C,СВОД!C3026,Сверхбаза!E:E,СВОД!E3026)</f>
        <v>0</v>
      </c>
    </row>
    <row r="3027" spans="1:20" ht="25.5" outlineLevel="2" x14ac:dyDescent="0.2">
      <c r="A3027" s="288">
        <f>VLOOKUP(C3027,Округа!B:C,2,FALSE)</f>
        <v>2</v>
      </c>
      <c r="B3027" s="361">
        <v>500114</v>
      </c>
      <c r="C3027" s="361">
        <v>11401</v>
      </c>
      <c r="D3027" s="5" t="s">
        <v>460</v>
      </c>
      <c r="E3027" s="349">
        <v>70</v>
      </c>
      <c r="F3027" s="350" t="s">
        <v>707</v>
      </c>
      <c r="G3027" s="302">
        <f>SUMIFS('Круглосуточный стационар'!J:J,'Круглосуточный стационар'!D:D,СВОД!C3027,'Круглосуточный стационар'!F:F,СВОД!E3027)/2+SUMIFS(ВМП!J:J,ВМП!D:D,СВОД!C3027,ВМП!F:F,СВОД!E3027)/2+SUMIFS('Дневной стационар'!J:J,'Дневной стационар'!D:D,СВОД!C3027,'Дневной стационар'!F:F,СВОД!E3027)/2+SUMIFS(ЭКО!H:H,ЭКО!D:D,СВОД!C3027,ЭКО!F:F,СВОД!E3027)+SUMIFS(Диализ!J:J,Диализ!E:E,СВОД!C3027,Диализ!G:G,СВОД!E3027)</f>
        <v>0</v>
      </c>
      <c r="H3027" s="276">
        <f>SUMIFS(Поликлиника!H:H,Поликлиника!D:D,СВОД!C3027,Поликлиника!F:F,СВОД!E3027)</f>
        <v>0</v>
      </c>
      <c r="I3027" s="276">
        <f>SUMIFS(Поликлиника!BA:BA,Поликлиника!D:D,СВОД!C3027,Поликлиника!F:F,СВОД!E3027)</f>
        <v>0</v>
      </c>
      <c r="J3027" s="276">
        <f>SUMIFS(Поликлиника!BF:BF,Поликлиника!D:D,СВОД!C3027,Поликлиника!F:F,СВОД!E3027)</f>
        <v>0</v>
      </c>
      <c r="K3027" s="276">
        <f>SUMIFS(Поликлиника!BU:BU,Поликлиника!D:D,СВОД!C3027,Поликлиника!F:F,СВОД!E3027)</f>
        <v>0</v>
      </c>
      <c r="L3027" s="276">
        <f>SUMIFS(Услуги!H:H,Услуги!D:D,СВОД!C3027,Услуги!F:F,СВОД!E3027)+SUMIFS(Услуги!M:M,Услуги!D:D,СВОД!C3027,Услуги!F:F,СВОД!E3027)+SUMIFS(Услуги!R:R,Услуги!D:D,СВОД!C3027,Услуги!F:F,СВОД!E3027)+SUMIFS(Услуги!W:W,Услуги!D:D,СВОД!C3027,Услуги!F:F,СВОД!E3027)+SUMIFS(Услуги!AB:AB,Услуги!D:D,СВОД!C3027,Услуги!F:F,СВОД!E3027)+SUMIFS(Услуги!AG:AG,Услуги!D:D,СВОД!C3027,Услуги!F:F,СВОД!E3027)+SUMIFS(Услуги!AL:AL,Услуги!D:D,СВОД!C3027,Услуги!F:F,СВОД!E3027)+SUMIFS(Услуги!AQ:AQ,Услуги!D:D,СВОД!C3027,Услуги!F:F,СВОД!E3027)</f>
        <v>0</v>
      </c>
      <c r="M3027" s="276">
        <f>SUMIFS('Скорая мед. помощь'!J:J,'Скорая мед. помощь'!E:E,СВОД!C3027,'Скорая мед. помощь'!G:G,СВОД!E3027)</f>
        <v>0</v>
      </c>
      <c r="N3027" s="303">
        <f>SUMIFS('Круглосуточный стационар'!O:O,'Круглосуточный стационар'!D:D,СВОД!C3027,'Круглосуточный стационар'!F:F,СВОД!E3027)+SUMIFS(ВМП!O:O,ВМП!D:D,СВОД!C3027,ВМП!F:F,СВОД!E3027)+SUMIFS('Дневной стационар'!O:O,'Дневной стационар'!D:D,СВОД!C3027,'Дневной стационар'!F:F,СВОД!E3027)+SUMIFS(ЭКО!M:M,ЭКО!D:D,СВОД!C3027,ЭКО!F:F,СВОД!E3027)+SUMIFS(Диализ!O:O,Диализ!E:E,СВОД!C3027,Диализ!G:G,СВОД!E3027)+SUMIFS(Поликлиника!CT:CT,Поликлиника!D:D,СВОД!C3027,Поликлиника!F:F,СВОД!E3027)+SUMIFS('Скорая мед. помощь'!O:O,'Скорая мед. помощь'!E:E,СВОД!C3027,'Скорая мед. помощь'!G:G,СВОД!E3027)+SUMIFS(Услуги!AV:AV,Услуги!D:D,СВОД!C3027,Услуги!F:F,СВОД!E3027)</f>
        <v>0</v>
      </c>
      <c r="O3027" s="302">
        <f>SUMIFS(Сверхбаза!L:L,Сверхбаза!C:C,СВОД!C3027,Сверхбаза!E:E,СВОД!E3027)+SUMIFS(Сверхбаза!M:M,Сверхбаза!C:C,СВОД!C3027,Сверхбаза!E:E,СВОД!E3027)</f>
        <v>0</v>
      </c>
      <c r="P3027" s="276">
        <f>SUMIFS(Сверхбаза!N:N,Сверхбаза!C:C,СВОД!C3027,Сверхбаза!E:E,СВОД!E3027)</f>
        <v>0</v>
      </c>
      <c r="Q3027" s="276">
        <f>SUMIFS(Сверхбаза!P:P,Сверхбаза!C:C,СВОД!C3027,Сверхбаза!E:E,СВОД!E3027)</f>
        <v>0</v>
      </c>
      <c r="R3027" s="276">
        <f>SUMIFS(Сверхбаза!O:O,Сверхбаза!C:C,СВОД!C3027,Сверхбаза!E:E,СВОД!E3027)</f>
        <v>0</v>
      </c>
      <c r="S3027" s="276">
        <f>SUMIFS(Сверхбаза!Q:Q,Сверхбаза!C:C,СВОД!C3027,Сверхбаза!E:E,СВОД!E3027)</f>
        <v>0</v>
      </c>
      <c r="T3027" s="303">
        <f>SUMIFS(Сверхбаза!G:G,Сверхбаза!C:C,СВОД!C3027,Сверхбаза!E:E,СВОД!E3027)</f>
        <v>0</v>
      </c>
    </row>
    <row r="3028" spans="1:20" ht="25.5" outlineLevel="2" x14ac:dyDescent="0.2">
      <c r="A3028" s="288">
        <f>VLOOKUP(C3028,Округа!B:C,2,FALSE)</f>
        <v>2</v>
      </c>
      <c r="B3028" s="361">
        <v>500114</v>
      </c>
      <c r="C3028" s="361">
        <v>11401</v>
      </c>
      <c r="D3028" s="5" t="s">
        <v>460</v>
      </c>
      <c r="E3028" s="349">
        <v>94</v>
      </c>
      <c r="F3028" s="350" t="s">
        <v>157</v>
      </c>
      <c r="G3028" s="302">
        <f>SUMIFS('Круглосуточный стационар'!J:J,'Круглосуточный стационар'!D:D,СВОД!C3028,'Круглосуточный стационар'!F:F,СВОД!E3028)/2+SUMIFS(ВМП!J:J,ВМП!D:D,СВОД!C3028,ВМП!F:F,СВОД!E3028)/2+SUMIFS('Дневной стационар'!J:J,'Дневной стационар'!D:D,СВОД!C3028,'Дневной стационар'!F:F,СВОД!E3028)/2+SUMIFS(ЭКО!H:H,ЭКО!D:D,СВОД!C3028,ЭКО!F:F,СВОД!E3028)+SUMIFS(Диализ!J:J,Диализ!E:E,СВОД!C3028,Диализ!G:G,СВОД!E3028)</f>
        <v>0</v>
      </c>
      <c r="H3028" s="276">
        <f>SUMIFS(Поликлиника!H:H,Поликлиника!D:D,СВОД!C3028,Поликлиника!F:F,СВОД!E3028)</f>
        <v>0</v>
      </c>
      <c r="I3028" s="276">
        <f>SUMIFS(Поликлиника!BA:BA,Поликлиника!D:D,СВОД!C3028,Поликлиника!F:F,СВОД!E3028)</f>
        <v>0</v>
      </c>
      <c r="J3028" s="276">
        <f>SUMIFS(Поликлиника!BF:BF,Поликлиника!D:D,СВОД!C3028,Поликлиника!F:F,СВОД!E3028)</f>
        <v>0</v>
      </c>
      <c r="K3028" s="276">
        <f>SUMIFS(Поликлиника!BU:BU,Поликлиника!D:D,СВОД!C3028,Поликлиника!F:F,СВОД!E3028)</f>
        <v>0</v>
      </c>
      <c r="L3028" s="276">
        <f>SUMIFS(Услуги!H:H,Услуги!D:D,СВОД!C3028,Услуги!F:F,СВОД!E3028)+SUMIFS(Услуги!M:M,Услуги!D:D,СВОД!C3028,Услуги!F:F,СВОД!E3028)+SUMIFS(Услуги!R:R,Услуги!D:D,СВОД!C3028,Услуги!F:F,СВОД!E3028)+SUMIFS(Услуги!W:W,Услуги!D:D,СВОД!C3028,Услуги!F:F,СВОД!E3028)+SUMIFS(Услуги!AB:AB,Услуги!D:D,СВОД!C3028,Услуги!F:F,СВОД!E3028)+SUMIFS(Услуги!AG:AG,Услуги!D:D,СВОД!C3028,Услуги!F:F,СВОД!E3028)+SUMIFS(Услуги!AL:AL,Услуги!D:D,СВОД!C3028,Услуги!F:F,СВОД!E3028)+SUMIFS(Услуги!AQ:AQ,Услуги!D:D,СВОД!C3028,Услуги!F:F,СВОД!E3028)</f>
        <v>0</v>
      </c>
      <c r="M3028" s="276">
        <f>SUMIFS('Скорая мед. помощь'!J:J,'Скорая мед. помощь'!E:E,СВОД!C3028,'Скорая мед. помощь'!G:G,СВОД!E3028)</f>
        <v>0</v>
      </c>
      <c r="N3028" s="303">
        <f>SUMIFS('Круглосуточный стационар'!O:O,'Круглосуточный стационар'!D:D,СВОД!C3028,'Круглосуточный стационар'!F:F,СВОД!E3028)+SUMIFS(ВМП!O:O,ВМП!D:D,СВОД!C3028,ВМП!F:F,СВОД!E3028)+SUMIFS('Дневной стационар'!O:O,'Дневной стационар'!D:D,СВОД!C3028,'Дневной стационар'!F:F,СВОД!E3028)+SUMIFS(ЭКО!M:M,ЭКО!D:D,СВОД!C3028,ЭКО!F:F,СВОД!E3028)+SUMIFS(Диализ!O:O,Диализ!E:E,СВОД!C3028,Диализ!G:G,СВОД!E3028)+SUMIFS(Поликлиника!CT:CT,Поликлиника!D:D,СВОД!C3028,Поликлиника!F:F,СВОД!E3028)+SUMIFS('Скорая мед. помощь'!O:O,'Скорая мед. помощь'!E:E,СВОД!C3028,'Скорая мед. помощь'!G:G,СВОД!E3028)+SUMIFS(Услуги!AV:AV,Услуги!D:D,СВОД!C3028,Услуги!F:F,СВОД!E3028)</f>
        <v>0</v>
      </c>
      <c r="O3028" s="302">
        <f>SUMIFS(Сверхбаза!L:L,Сверхбаза!C:C,СВОД!C3028,Сверхбаза!E:E,СВОД!E3028)+SUMIFS(Сверхбаза!M:M,Сверхбаза!C:C,СВОД!C3028,Сверхбаза!E:E,СВОД!E3028)</f>
        <v>0</v>
      </c>
      <c r="P3028" s="276">
        <f>SUMIFS(Сверхбаза!N:N,Сверхбаза!C:C,СВОД!C3028,Сверхбаза!E:E,СВОД!E3028)</f>
        <v>0</v>
      </c>
      <c r="Q3028" s="276">
        <f>SUMIFS(Сверхбаза!P:P,Сверхбаза!C:C,СВОД!C3028,Сверхбаза!E:E,СВОД!E3028)</f>
        <v>0</v>
      </c>
      <c r="R3028" s="276">
        <f>SUMIFS(Сверхбаза!O:O,Сверхбаза!C:C,СВОД!C3028,Сверхбаза!E:E,СВОД!E3028)</f>
        <v>0</v>
      </c>
      <c r="S3028" s="276">
        <f>SUMIFS(Сверхбаза!Q:Q,Сверхбаза!C:C,СВОД!C3028,Сверхбаза!E:E,СВОД!E3028)</f>
        <v>0</v>
      </c>
      <c r="T3028" s="303">
        <f>SUMIFS(Сверхбаза!G:G,Сверхбаза!C:C,СВОД!C3028,Сверхбаза!E:E,СВОД!E3028)</f>
        <v>0</v>
      </c>
    </row>
    <row r="3029" spans="1:20" outlineLevel="1" x14ac:dyDescent="0.2">
      <c r="A3029" s="289"/>
      <c r="B3029" s="279"/>
      <c r="C3029" s="279" t="str">
        <f>CONCATENATE(C3028," ","Итог")</f>
        <v>11401 Итог</v>
      </c>
      <c r="D3029" s="280"/>
      <c r="E3029" s="351"/>
      <c r="F3029" s="352"/>
      <c r="G3029" s="304"/>
      <c r="H3029" s="281"/>
      <c r="I3029" s="281"/>
      <c r="J3029" s="281"/>
      <c r="K3029" s="281"/>
      <c r="L3029" s="281"/>
      <c r="M3029" s="281"/>
      <c r="N3029" s="305">
        <f>SUBTOTAL(9,N3021:N3028)</f>
        <v>282742.83235957328</v>
      </c>
      <c r="O3029" s="304"/>
      <c r="P3029" s="281"/>
      <c r="Q3029" s="281"/>
      <c r="R3029" s="281"/>
      <c r="S3029" s="281"/>
      <c r="T3029" s="305">
        <f>SUBTOTAL(9,T3021:T3028)</f>
        <v>0</v>
      </c>
    </row>
    <row r="3030" spans="1:20" ht="25.5" outlineLevel="2" x14ac:dyDescent="0.2">
      <c r="A3030" s="287">
        <f>VLOOKUP(C3030,Округа!B:C,2,FALSE)</f>
        <v>2</v>
      </c>
      <c r="B3030" s="8">
        <v>500901</v>
      </c>
      <c r="C3030" s="8">
        <v>90101</v>
      </c>
      <c r="D3030" s="9" t="s">
        <v>635</v>
      </c>
      <c r="E3030" s="347">
        <v>1</v>
      </c>
      <c r="F3030" s="348" t="s">
        <v>12</v>
      </c>
      <c r="G3030" s="300">
        <f>SUMIFS('Круглосуточный стационар'!J:J,'Круглосуточный стационар'!D:D,СВОД!C3030,'Круглосуточный стационар'!F:F,СВОД!E3030)/2+SUMIFS(ВМП!J:J,ВМП!D:D,СВОД!C3030,ВМП!F:F,СВОД!E3030)/2+SUMIFS('Дневной стационар'!J:J,'Дневной стационар'!D:D,СВОД!C3030,'Дневной стационар'!F:F,СВОД!E3030)/2+SUMIFS(ЭКО!H:H,ЭКО!D:D,СВОД!C3030,ЭКО!F:F,СВОД!E3030)+SUMIFS(Диализ!J:J,Диализ!E:E,СВОД!C3030,Диализ!G:G,СВОД!E3030)</f>
        <v>13477</v>
      </c>
      <c r="H3030" s="278">
        <f>SUMIFS(Поликлиника!H:H,Поликлиника!D:D,СВОД!C3030,Поликлиника!F:F,СВОД!E3030)</f>
        <v>0</v>
      </c>
      <c r="I3030" s="278">
        <f>SUMIFS(Поликлиника!BA:BA,Поликлиника!D:D,СВОД!C3030,Поликлиника!F:F,СВОД!E3030)</f>
        <v>0</v>
      </c>
      <c r="J3030" s="278">
        <f>SUMIFS(Поликлиника!BF:BF,Поликлиника!D:D,СВОД!C3030,Поликлиника!F:F,СВОД!E3030)</f>
        <v>0</v>
      </c>
      <c r="K3030" s="278">
        <f>SUMIFS(Поликлиника!BU:BU,Поликлиника!D:D,СВОД!C3030,Поликлиника!F:F,СВОД!E3030)</f>
        <v>0</v>
      </c>
      <c r="L3030" s="278">
        <f>SUMIFS(Услуги!H:H,Услуги!D:D,СВОД!C3030,Услуги!F:F,СВОД!E3030)+SUMIFS(Услуги!M:M,Услуги!D:D,СВОД!C3030,Услуги!F:F,СВОД!E3030)+SUMIFS(Услуги!R:R,Услуги!D:D,СВОД!C3030,Услуги!F:F,СВОД!E3030)+SUMIFS(Услуги!W:W,Услуги!D:D,СВОД!C3030,Услуги!F:F,СВОД!E3030)+SUMIFS(Услуги!AB:AB,Услуги!D:D,СВОД!C3030,Услуги!F:F,СВОД!E3030)+SUMIFS(Услуги!AG:AG,Услуги!D:D,СВОД!C3030,Услуги!F:F,СВОД!E3030)+SUMIFS(Услуги!AL:AL,Услуги!D:D,СВОД!C3030,Услуги!F:F,СВОД!E3030)+SUMIFS(Услуги!AQ:AQ,Услуги!D:D,СВОД!C3030,Услуги!F:F,СВОД!E3030)</f>
        <v>0</v>
      </c>
      <c r="M3030" s="278">
        <f>SUMIFS('Скорая мед. помощь'!J:J,'Скорая мед. помощь'!E:E,СВОД!C3030,'Скорая мед. помощь'!G:G,СВОД!E3030)</f>
        <v>0</v>
      </c>
      <c r="N3030" s="301">
        <f>SUMIFS('Круглосуточный стационар'!O:O,'Круглосуточный стационар'!D:D,СВОД!C3030,'Круглосуточный стационар'!F:F,СВОД!E3030)+SUMIFS(ВМП!O:O,ВМП!D:D,СВОД!C3030,ВМП!F:F,СВОД!E3030)+SUMIFS('Дневной стационар'!O:O,'Дневной стационар'!D:D,СВОД!C3030,'Дневной стационар'!F:F,СВОД!E3030)+SUMIFS(ЭКО!M:M,ЭКО!D:D,СВОД!C3030,ЭКО!F:F,СВОД!E3030)+SUMIFS(Диализ!O:O,Диализ!E:E,СВОД!C3030,Диализ!G:G,СВОД!E3030)+SUMIFS(Поликлиника!CT:CT,Поликлиника!D:D,СВОД!C3030,Поликлиника!F:F,СВОД!E3030)+SUMIFS('Скорая мед. помощь'!O:O,'Скорая мед. помощь'!E:E,СВОД!C3030,'Скорая мед. помощь'!G:G,СВОД!E3030)+SUMIFS(Услуги!AV:AV,Услуги!D:D,СВОД!C3030,Услуги!F:F,СВОД!E3030)</f>
        <v>222226.29903331469</v>
      </c>
      <c r="O3030" s="300">
        <f>SUMIFS(Сверхбаза!L:L,Сверхбаза!C:C,СВОД!C3030,Сверхбаза!E:E,СВОД!E3030)+SUMIFS(Сверхбаза!M:M,Сверхбаза!C:C,СВОД!C3030,Сверхбаза!E:E,СВОД!E3030)</f>
        <v>740</v>
      </c>
      <c r="P3030" s="278">
        <f>SUMIFS(Сверхбаза!N:N,Сверхбаза!C:C,СВОД!C3030,Сверхбаза!E:E,СВОД!E3030)</f>
        <v>0</v>
      </c>
      <c r="Q3030" s="278">
        <f>SUMIFS(Сверхбаза!P:P,Сверхбаза!C:C,СВОД!C3030,Сверхбаза!E:E,СВОД!E3030)</f>
        <v>0</v>
      </c>
      <c r="R3030" s="278">
        <f>SUMIFS(Сверхбаза!O:O,Сверхбаза!C:C,СВОД!C3030,Сверхбаза!E:E,СВОД!E3030)</f>
        <v>0</v>
      </c>
      <c r="S3030" s="278">
        <f>SUMIFS(Сверхбаза!Q:Q,Сверхбаза!C:C,СВОД!C3030,Сверхбаза!E:E,СВОД!E3030)</f>
        <v>0</v>
      </c>
      <c r="T3030" s="301">
        <f>SUMIFS(Сверхбаза!G:G,Сверхбаза!C:C,СВОД!C3030,Сверхбаза!E:E,СВОД!E3030)</f>
        <v>30560.565999999999</v>
      </c>
    </row>
    <row r="3031" spans="1:20" ht="25.5" outlineLevel="2" x14ac:dyDescent="0.2">
      <c r="A3031" s="288">
        <f>VLOOKUP(C3031,Округа!B:C,2,FALSE)</f>
        <v>2</v>
      </c>
      <c r="B3031" s="361">
        <v>500901</v>
      </c>
      <c r="C3031" s="361">
        <v>90101</v>
      </c>
      <c r="D3031" s="5" t="s">
        <v>635</v>
      </c>
      <c r="E3031" s="349">
        <v>13</v>
      </c>
      <c r="F3031" s="350" t="s">
        <v>704</v>
      </c>
      <c r="G3031" s="302">
        <f>SUMIFS('Круглосуточный стационар'!J:J,'Круглосуточный стационар'!D:D,СВОД!C3031,'Круглосуточный стационар'!F:F,СВОД!E3031)/2+SUMIFS(ВМП!J:J,ВМП!D:D,СВОД!C3031,ВМП!F:F,СВОД!E3031)/2+SUMIFS('Дневной стационар'!J:J,'Дневной стационар'!D:D,СВОД!C3031,'Дневной стационар'!F:F,СВОД!E3031)/2+SUMIFS(ЭКО!H:H,ЭКО!D:D,СВОД!C3031,ЭКО!F:F,СВОД!E3031)+SUMIFS(Диализ!J:J,Диализ!E:E,СВОД!C3031,Диализ!G:G,СВОД!E3031)</f>
        <v>0</v>
      </c>
      <c r="H3031" s="276">
        <f>SUMIFS(Поликлиника!H:H,Поликлиника!D:D,СВОД!C3031,Поликлиника!F:F,СВОД!E3031)</f>
        <v>0</v>
      </c>
      <c r="I3031" s="276">
        <f>SUMIFS(Поликлиника!BA:BA,Поликлиника!D:D,СВОД!C3031,Поликлиника!F:F,СВОД!E3031)</f>
        <v>0</v>
      </c>
      <c r="J3031" s="276">
        <f>SUMIFS(Поликлиника!BF:BF,Поликлиника!D:D,СВОД!C3031,Поликлиника!F:F,СВОД!E3031)</f>
        <v>0</v>
      </c>
      <c r="K3031" s="276">
        <f>SUMIFS(Поликлиника!BU:BU,Поликлиника!D:D,СВОД!C3031,Поликлиника!F:F,СВОД!E3031)</f>
        <v>0</v>
      </c>
      <c r="L3031" s="276">
        <f>SUMIFS(Услуги!H:H,Услуги!D:D,СВОД!C3031,Услуги!F:F,СВОД!E3031)+SUMIFS(Услуги!M:M,Услуги!D:D,СВОД!C3031,Услуги!F:F,СВОД!E3031)+SUMIFS(Услуги!R:R,Услуги!D:D,СВОД!C3031,Услуги!F:F,СВОД!E3031)+SUMIFS(Услуги!W:W,Услуги!D:D,СВОД!C3031,Услуги!F:F,СВОД!E3031)+SUMIFS(Услуги!AB:AB,Услуги!D:D,СВОД!C3031,Услуги!F:F,СВОД!E3031)+SUMIFS(Услуги!AG:AG,Услуги!D:D,СВОД!C3031,Услуги!F:F,СВОД!E3031)+SUMIFS(Услуги!AL:AL,Услуги!D:D,СВОД!C3031,Услуги!F:F,СВОД!E3031)+SUMIFS(Услуги!AQ:AQ,Услуги!D:D,СВОД!C3031,Услуги!F:F,СВОД!E3031)</f>
        <v>0</v>
      </c>
      <c r="M3031" s="276">
        <f>SUMIFS('Скорая мед. помощь'!J:J,'Скорая мед. помощь'!E:E,СВОД!C3031,'Скорая мед. помощь'!G:G,СВОД!E3031)</f>
        <v>0</v>
      </c>
      <c r="N3031" s="303">
        <f>SUMIFS('Круглосуточный стационар'!O:O,'Круглосуточный стационар'!D:D,СВОД!C3031,'Круглосуточный стационар'!F:F,СВОД!E3031)+SUMIFS(ВМП!O:O,ВМП!D:D,СВОД!C3031,ВМП!F:F,СВОД!E3031)+SUMIFS('Дневной стационар'!O:O,'Дневной стационар'!D:D,СВОД!C3031,'Дневной стационар'!F:F,СВОД!E3031)+SUMIFS(ЭКО!M:M,ЭКО!D:D,СВОД!C3031,ЭКО!F:F,СВОД!E3031)+SUMIFS(Диализ!O:O,Диализ!E:E,СВОД!C3031,Диализ!G:G,СВОД!E3031)+SUMIFS(Поликлиника!CT:CT,Поликлиника!D:D,СВОД!C3031,Поликлиника!F:F,СВОД!E3031)+SUMIFS('Скорая мед. помощь'!O:O,'Скорая мед. помощь'!E:E,СВОД!C3031,'Скорая мед. помощь'!G:G,СВОД!E3031)+SUMIFS(Услуги!AV:AV,Услуги!D:D,СВОД!C3031,Услуги!F:F,СВОД!E3031)</f>
        <v>0</v>
      </c>
      <c r="O3031" s="302">
        <f>SUMIFS(Сверхбаза!L:L,Сверхбаза!C:C,СВОД!C3031,Сверхбаза!E:E,СВОД!E3031)+SUMIFS(Сверхбаза!M:M,Сверхбаза!C:C,СВОД!C3031,Сверхбаза!E:E,СВОД!E3031)</f>
        <v>0</v>
      </c>
      <c r="P3031" s="276">
        <f>SUMIFS(Сверхбаза!N:N,Сверхбаза!C:C,СВОД!C3031,Сверхбаза!E:E,СВОД!E3031)</f>
        <v>0</v>
      </c>
      <c r="Q3031" s="276">
        <f>SUMIFS(Сверхбаза!P:P,Сверхбаза!C:C,СВОД!C3031,Сверхбаза!E:E,СВОД!E3031)</f>
        <v>0</v>
      </c>
      <c r="R3031" s="276">
        <f>SUMIFS(Сверхбаза!O:O,Сверхбаза!C:C,СВОД!C3031,Сверхбаза!E:E,СВОД!E3031)</f>
        <v>0</v>
      </c>
      <c r="S3031" s="276">
        <f>SUMIFS(Сверхбаза!Q:Q,Сверхбаза!C:C,СВОД!C3031,Сверхбаза!E:E,СВОД!E3031)</f>
        <v>0</v>
      </c>
      <c r="T3031" s="303">
        <f>SUMIFS(Сверхбаза!G:G,Сверхбаза!C:C,СВОД!C3031,Сверхбаза!E:E,СВОД!E3031)</f>
        <v>0</v>
      </c>
    </row>
    <row r="3032" spans="1:20" ht="25.5" outlineLevel="2" x14ac:dyDescent="0.2">
      <c r="A3032" s="288">
        <f>VLOOKUP(C3032,Округа!B:C,2,FALSE)</f>
        <v>2</v>
      </c>
      <c r="B3032" s="361">
        <v>500901</v>
      </c>
      <c r="C3032" s="361">
        <v>90101</v>
      </c>
      <c r="D3032" s="5" t="s">
        <v>635</v>
      </c>
      <c r="E3032" s="349">
        <v>2</v>
      </c>
      <c r="F3032" s="350" t="s">
        <v>173</v>
      </c>
      <c r="G3032" s="302">
        <f>SUMIFS('Круглосуточный стационар'!J:J,'Круглосуточный стационар'!D:D,СВОД!C3032,'Круглосуточный стационар'!F:F,СВОД!E3032)/2+SUMIFS(ВМП!J:J,ВМП!D:D,СВОД!C3032,ВМП!F:F,СВОД!E3032)/2+SUMIFS('Дневной стационар'!J:J,'Дневной стационар'!D:D,СВОД!C3032,'Дневной стационар'!F:F,СВОД!E3032)/2+SUMIFS(ЭКО!H:H,ЭКО!D:D,СВОД!C3032,ЭКО!F:F,СВОД!E3032)+SUMIFS(Диализ!J:J,Диализ!E:E,СВОД!C3032,Диализ!G:G,СВОД!E3032)</f>
        <v>3572</v>
      </c>
      <c r="H3032" s="276">
        <f>SUMIFS(Поликлиника!H:H,Поликлиника!D:D,СВОД!C3032,Поликлиника!F:F,СВОД!E3032)</f>
        <v>0</v>
      </c>
      <c r="I3032" s="276">
        <f>SUMIFS(Поликлиника!BA:BA,Поликлиника!D:D,СВОД!C3032,Поликлиника!F:F,СВОД!E3032)</f>
        <v>0</v>
      </c>
      <c r="J3032" s="276">
        <f>SUMIFS(Поликлиника!BF:BF,Поликлиника!D:D,СВОД!C3032,Поликлиника!F:F,СВОД!E3032)</f>
        <v>0</v>
      </c>
      <c r="K3032" s="276">
        <f>SUMIFS(Поликлиника!BU:BU,Поликлиника!D:D,СВОД!C3032,Поликлиника!F:F,СВОД!E3032)</f>
        <v>0</v>
      </c>
      <c r="L3032" s="276">
        <f>SUMIFS(Услуги!H:H,Услуги!D:D,СВОД!C3032,Услуги!F:F,СВОД!E3032)+SUMIFS(Услуги!M:M,Услуги!D:D,СВОД!C3032,Услуги!F:F,СВОД!E3032)+SUMIFS(Услуги!R:R,Услуги!D:D,СВОД!C3032,Услуги!F:F,СВОД!E3032)+SUMIFS(Услуги!W:W,Услуги!D:D,СВОД!C3032,Услуги!F:F,СВОД!E3032)+SUMIFS(Услуги!AB:AB,Услуги!D:D,СВОД!C3032,Услуги!F:F,СВОД!E3032)+SUMIFS(Услуги!AG:AG,Услуги!D:D,СВОД!C3032,Услуги!F:F,СВОД!E3032)+SUMIFS(Услуги!AL:AL,Услуги!D:D,СВОД!C3032,Услуги!F:F,СВОД!E3032)+SUMIFS(Услуги!AQ:AQ,Услуги!D:D,СВОД!C3032,Услуги!F:F,СВОД!E3032)</f>
        <v>0</v>
      </c>
      <c r="M3032" s="276">
        <f>SUMIFS('Скорая мед. помощь'!J:J,'Скорая мед. помощь'!E:E,СВОД!C3032,'Скорая мед. помощь'!G:G,СВОД!E3032)</f>
        <v>0</v>
      </c>
      <c r="N3032" s="303">
        <f>SUMIFS('Круглосуточный стационар'!O:O,'Круглосуточный стационар'!D:D,СВОД!C3032,'Круглосуточный стационар'!F:F,СВОД!E3032)+SUMIFS(ВМП!O:O,ВМП!D:D,СВОД!C3032,ВМП!F:F,СВОД!E3032)+SUMIFS('Дневной стационар'!O:O,'Дневной стационар'!D:D,СВОД!C3032,'Дневной стационар'!F:F,СВОД!E3032)+SUMIFS(ЭКО!M:M,ЭКО!D:D,СВОД!C3032,ЭКО!F:F,СВОД!E3032)+SUMIFS(Диализ!O:O,Диализ!E:E,СВОД!C3032,Диализ!G:G,СВОД!E3032)+SUMIFS(Поликлиника!CT:CT,Поликлиника!D:D,СВОД!C3032,Поликлиника!F:F,СВОД!E3032)+SUMIFS('Скорая мед. помощь'!O:O,'Скорая мед. помощь'!E:E,СВОД!C3032,'Скорая мед. помощь'!G:G,СВОД!E3032)+SUMIFS(Услуги!AV:AV,Услуги!D:D,СВОД!C3032,Услуги!F:F,СВОД!E3032)</f>
        <v>22312.719381999999</v>
      </c>
      <c r="O3032" s="302">
        <f>SUMIFS(Сверхбаза!L:L,Сверхбаза!C:C,СВОД!C3032,Сверхбаза!E:E,СВОД!E3032)+SUMIFS(Сверхбаза!M:M,Сверхбаза!C:C,СВОД!C3032,Сверхбаза!E:E,СВОД!E3032)</f>
        <v>36</v>
      </c>
      <c r="P3032" s="276">
        <f>SUMIFS(Сверхбаза!N:N,Сверхбаза!C:C,СВОД!C3032,Сверхбаза!E:E,СВОД!E3032)</f>
        <v>0</v>
      </c>
      <c r="Q3032" s="276">
        <f>SUMIFS(Сверхбаза!P:P,Сверхбаза!C:C,СВОД!C3032,Сверхбаза!E:E,СВОД!E3032)</f>
        <v>0</v>
      </c>
      <c r="R3032" s="276">
        <f>SUMIFS(Сверхбаза!O:O,Сверхбаза!C:C,СВОД!C3032,Сверхбаза!E:E,СВОД!E3032)</f>
        <v>0</v>
      </c>
      <c r="S3032" s="276">
        <f>SUMIFS(Сверхбаза!Q:Q,Сверхбаза!C:C,СВОД!C3032,Сверхбаза!E:E,СВОД!E3032)</f>
        <v>0</v>
      </c>
      <c r="T3032" s="303">
        <f>SUMIFS(Сверхбаза!G:G,Сверхбаза!C:C,СВОД!C3032,Сверхбаза!E:E,СВОД!E3032)</f>
        <v>1175.6009999999999</v>
      </c>
    </row>
    <row r="3033" spans="1:20" ht="25.5" outlineLevel="2" x14ac:dyDescent="0.2">
      <c r="A3033" s="288">
        <f>VLOOKUP(C3033,Округа!B:C,2,FALSE)</f>
        <v>2</v>
      </c>
      <c r="B3033" s="361">
        <v>500901</v>
      </c>
      <c r="C3033" s="361">
        <v>90101</v>
      </c>
      <c r="D3033" s="5" t="s">
        <v>635</v>
      </c>
      <c r="E3033" s="349">
        <v>6</v>
      </c>
      <c r="F3033" s="350" t="s">
        <v>705</v>
      </c>
      <c r="G3033" s="302">
        <f>SUMIFS('Круглосуточный стационар'!J:J,'Круглосуточный стационар'!D:D,СВОД!C3033,'Круглосуточный стационар'!F:F,СВОД!E3033)/2+SUMIFS(ВМП!J:J,ВМП!D:D,СВОД!C3033,ВМП!F:F,СВОД!E3033)/2+SUMIFS('Дневной стационар'!J:J,'Дневной стационар'!D:D,СВОД!C3033,'Дневной стационар'!F:F,СВОД!E3033)/2+SUMIFS(ЭКО!H:H,ЭКО!D:D,СВОД!C3033,ЭКО!F:F,СВОД!E3033)+SUMIFS(Диализ!J:J,Диализ!E:E,СВОД!C3033,Диализ!G:G,СВОД!E3033)</f>
        <v>0</v>
      </c>
      <c r="H3033" s="276">
        <f>SUMIFS(Поликлиника!H:H,Поликлиника!D:D,СВОД!C3033,Поликлиника!F:F,СВОД!E3033)</f>
        <v>0</v>
      </c>
      <c r="I3033" s="276">
        <f>SUMIFS(Поликлиника!BA:BA,Поликлиника!D:D,СВОД!C3033,Поликлиника!F:F,СВОД!E3033)</f>
        <v>0</v>
      </c>
      <c r="J3033" s="276">
        <f>SUMIFS(Поликлиника!BF:BF,Поликлиника!D:D,СВОД!C3033,Поликлиника!F:F,СВОД!E3033)</f>
        <v>0</v>
      </c>
      <c r="K3033" s="276">
        <f>SUMIFS(Поликлиника!BU:BU,Поликлиника!D:D,СВОД!C3033,Поликлиника!F:F,СВОД!E3033)</f>
        <v>0</v>
      </c>
      <c r="L3033" s="276">
        <f>SUMIFS(Услуги!H:H,Услуги!D:D,СВОД!C3033,Услуги!F:F,СВОД!E3033)+SUMIFS(Услуги!M:M,Услуги!D:D,СВОД!C3033,Услуги!F:F,СВОД!E3033)+SUMIFS(Услуги!R:R,Услуги!D:D,СВОД!C3033,Услуги!F:F,СВОД!E3033)+SUMIFS(Услуги!W:W,Услуги!D:D,СВОД!C3033,Услуги!F:F,СВОД!E3033)+SUMIFS(Услуги!AB:AB,Услуги!D:D,СВОД!C3033,Услуги!F:F,СВОД!E3033)+SUMIFS(Услуги!AG:AG,Услуги!D:D,СВОД!C3033,Услуги!F:F,СВОД!E3033)+SUMIFS(Услуги!AL:AL,Услуги!D:D,СВОД!C3033,Услуги!F:F,СВОД!E3033)+SUMIFS(Услуги!AQ:AQ,Услуги!D:D,СВОД!C3033,Услуги!F:F,СВОД!E3033)</f>
        <v>0</v>
      </c>
      <c r="M3033" s="276">
        <f>SUMIFS('Скорая мед. помощь'!J:J,'Скорая мед. помощь'!E:E,СВОД!C3033,'Скорая мед. помощь'!G:G,СВОД!E3033)</f>
        <v>0</v>
      </c>
      <c r="N3033" s="303">
        <f>SUMIFS('Круглосуточный стационар'!O:O,'Круглосуточный стационар'!D:D,СВОД!C3033,'Круглосуточный стационар'!F:F,СВОД!E3033)+SUMIFS(ВМП!O:O,ВМП!D:D,СВОД!C3033,ВМП!F:F,СВОД!E3033)+SUMIFS('Дневной стационар'!O:O,'Дневной стационар'!D:D,СВОД!C3033,'Дневной стационар'!F:F,СВОД!E3033)+SUMIFS(ЭКО!M:M,ЭКО!D:D,СВОД!C3033,ЭКО!F:F,СВОД!E3033)+SUMIFS(Диализ!O:O,Диализ!E:E,СВОД!C3033,Диализ!G:G,СВОД!E3033)+SUMIFS(Поликлиника!CT:CT,Поликлиника!D:D,СВОД!C3033,Поликлиника!F:F,СВОД!E3033)+SUMIFS('Скорая мед. помощь'!O:O,'Скорая мед. помощь'!E:E,СВОД!C3033,'Скорая мед. помощь'!G:G,СВОД!E3033)+SUMIFS(Услуги!AV:AV,Услуги!D:D,СВОД!C3033,Услуги!F:F,СВОД!E3033)</f>
        <v>0</v>
      </c>
      <c r="O3033" s="302">
        <f>SUMIFS(Сверхбаза!L:L,Сверхбаза!C:C,СВОД!C3033,Сверхбаза!E:E,СВОД!E3033)+SUMIFS(Сверхбаза!M:M,Сверхбаза!C:C,СВОД!C3033,Сверхбаза!E:E,СВОД!E3033)</f>
        <v>0</v>
      </c>
      <c r="P3033" s="276">
        <f>SUMIFS(Сверхбаза!N:N,Сверхбаза!C:C,СВОД!C3033,Сверхбаза!E:E,СВОД!E3033)</f>
        <v>0</v>
      </c>
      <c r="Q3033" s="276">
        <f>SUMIFS(Сверхбаза!P:P,Сверхбаза!C:C,СВОД!C3033,Сверхбаза!E:E,СВОД!E3033)</f>
        <v>0</v>
      </c>
      <c r="R3033" s="276">
        <f>SUMIFS(Сверхбаза!O:O,Сверхбаза!C:C,СВОД!C3033,Сверхбаза!E:E,СВОД!E3033)</f>
        <v>0</v>
      </c>
      <c r="S3033" s="276">
        <f>SUMIFS(Сверхбаза!Q:Q,Сверхбаза!C:C,СВОД!C3033,Сверхбаза!E:E,СВОД!E3033)</f>
        <v>0</v>
      </c>
      <c r="T3033" s="303">
        <f>SUMIFS(Сверхбаза!G:G,Сверхбаза!C:C,СВОД!C3033,Сверхбаза!E:E,СВОД!E3033)</f>
        <v>0</v>
      </c>
    </row>
    <row r="3034" spans="1:20" ht="25.5" outlineLevel="2" x14ac:dyDescent="0.2">
      <c r="A3034" s="288">
        <f>VLOOKUP(C3034,Округа!B:C,2,FALSE)</f>
        <v>2</v>
      </c>
      <c r="B3034" s="361">
        <v>500901</v>
      </c>
      <c r="C3034" s="361">
        <v>90101</v>
      </c>
      <c r="D3034" s="5" t="s">
        <v>635</v>
      </c>
      <c r="E3034" s="349">
        <v>3</v>
      </c>
      <c r="F3034" s="350" t="s">
        <v>174</v>
      </c>
      <c r="G3034" s="302">
        <f>SUMIFS('Круглосуточный стационар'!J:J,'Круглосуточный стационар'!D:D,СВОД!C3034,'Круглосуточный стационар'!F:F,СВОД!E3034)/2+SUMIFS(ВМП!J:J,ВМП!D:D,СВОД!C3034,ВМП!F:F,СВОД!E3034)/2+SUMIFS('Дневной стационар'!J:J,'Дневной стационар'!D:D,СВОД!C3034,'Дневной стационар'!F:F,СВОД!E3034)/2+SUMIFS(ЭКО!H:H,ЭКО!D:D,СВОД!C3034,ЭКО!F:F,СВОД!E3034)+SUMIFS(Диализ!J:J,Диализ!E:E,СВОД!C3034,Диализ!G:G,СВОД!E3034)</f>
        <v>0</v>
      </c>
      <c r="H3034" s="276">
        <f>SUMIFS(Поликлиника!H:H,Поликлиника!D:D,СВОД!C3034,Поликлиника!F:F,СВОД!E3034)</f>
        <v>168877</v>
      </c>
      <c r="I3034" s="276">
        <f>SUMIFS(Поликлиника!BA:BA,Поликлиника!D:D,СВОД!C3034,Поликлиника!F:F,СВОД!E3034)</f>
        <v>84189</v>
      </c>
      <c r="J3034" s="276">
        <f>SUMIFS(Поликлиника!BF:BF,Поликлиника!D:D,СВОД!C3034,Поликлиника!F:F,СВОД!E3034)</f>
        <v>190525</v>
      </c>
      <c r="K3034" s="276">
        <f>SUMIFS(Поликлиника!BU:BU,Поликлиника!D:D,СВОД!C3034,Поликлиника!F:F,СВОД!E3034)</f>
        <v>119603</v>
      </c>
      <c r="L3034" s="276">
        <f>SUMIFS(Услуги!H:H,Услуги!D:D,СВОД!C3034,Услуги!F:F,СВОД!E3034)+SUMIFS(Услуги!M:M,Услуги!D:D,СВОД!C3034,Услуги!F:F,СВОД!E3034)+SUMIFS(Услуги!R:R,Услуги!D:D,СВОД!C3034,Услуги!F:F,СВОД!E3034)+SUMIFS(Услуги!W:W,Услуги!D:D,СВОД!C3034,Услуги!F:F,СВОД!E3034)+SUMIFS(Услуги!AB:AB,Услуги!D:D,СВОД!C3034,Услуги!F:F,СВОД!E3034)+SUMIFS(Услуги!AG:AG,Услуги!D:D,СВОД!C3034,Услуги!F:F,СВОД!E3034)+SUMIFS(Услуги!AL:AL,Услуги!D:D,СВОД!C3034,Услуги!F:F,СВОД!E3034)+SUMIFS(Услуги!AQ:AQ,Услуги!D:D,СВОД!C3034,Услуги!F:F,СВОД!E3034)</f>
        <v>1017</v>
      </c>
      <c r="M3034" s="276">
        <f>SUMIFS('Скорая мед. помощь'!J:J,'Скорая мед. помощь'!E:E,СВОД!C3034,'Скорая мед. помощь'!G:G,СВОД!E3034)</f>
        <v>0</v>
      </c>
      <c r="N3034" s="303">
        <f>SUMIFS('Круглосуточный стационар'!O:O,'Круглосуточный стационар'!D:D,СВОД!C3034,'Круглосуточный стационар'!F:F,СВОД!E3034)+SUMIFS(ВМП!O:O,ВМП!D:D,СВОД!C3034,ВМП!F:F,СВОД!E3034)+SUMIFS('Дневной стационар'!O:O,'Дневной стационар'!D:D,СВОД!C3034,'Дневной стационар'!F:F,СВОД!E3034)+SUMIFS(ЭКО!M:M,ЭКО!D:D,СВОД!C3034,ЭКО!F:F,СВОД!E3034)+SUMIFS(Диализ!O:O,Диализ!E:E,СВОД!C3034,Диализ!G:G,СВОД!E3034)+SUMIFS(Поликлиника!CT:CT,Поликлиника!D:D,СВОД!C3034,Поликлиника!F:F,СВОД!E3034)+SUMIFS('Скорая мед. помощь'!O:O,'Скорая мед. помощь'!E:E,СВОД!C3034,'Скорая мед. помощь'!G:G,СВОД!E3034)+SUMIFS(Услуги!AV:AV,Услуги!D:D,СВОД!C3034,Услуги!F:F,СВОД!E3034)</f>
        <v>509606.00773101026</v>
      </c>
      <c r="O3034" s="302">
        <f>SUMIFS(Сверхбаза!L:L,Сверхбаза!C:C,СВОД!C3034,Сверхбаза!E:E,СВОД!E3034)+SUMIFS(Сверхбаза!M:M,Сверхбаза!C:C,СВОД!C3034,Сверхбаза!E:E,СВОД!E3034)</f>
        <v>0</v>
      </c>
      <c r="P3034" s="276">
        <f>SUMIFS(Сверхбаза!N:N,Сверхбаза!C:C,СВОД!C3034,Сверхбаза!E:E,СВОД!E3034)</f>
        <v>12570</v>
      </c>
      <c r="Q3034" s="276">
        <f>SUMIFS(Сверхбаза!P:P,Сверхбаза!C:C,СВОД!C3034,Сверхбаза!E:E,СВОД!E3034)</f>
        <v>2010</v>
      </c>
      <c r="R3034" s="276">
        <f>SUMIFS(Сверхбаза!O:O,Сверхбаза!C:C,СВОД!C3034,Сверхбаза!E:E,СВОД!E3034)</f>
        <v>11670</v>
      </c>
      <c r="S3034" s="276">
        <f>SUMIFS(Сверхбаза!Q:Q,Сверхбаза!C:C,СВОД!C3034,Сверхбаза!E:E,СВОД!E3034)</f>
        <v>0</v>
      </c>
      <c r="T3034" s="303">
        <f>SUMIFS(Сверхбаза!G:G,Сверхбаза!C:C,СВОД!C3034,Сверхбаза!E:E,СВОД!E3034)</f>
        <v>26454.621999999999</v>
      </c>
    </row>
    <row r="3035" spans="1:20" ht="25.5" outlineLevel="2" x14ac:dyDescent="0.2">
      <c r="A3035" s="288">
        <f>VLOOKUP(C3035,Округа!B:C,2,FALSE)</f>
        <v>2</v>
      </c>
      <c r="B3035" s="361">
        <v>500901</v>
      </c>
      <c r="C3035" s="361">
        <v>90101</v>
      </c>
      <c r="D3035" s="5" t="s">
        <v>635</v>
      </c>
      <c r="E3035" s="349">
        <v>7</v>
      </c>
      <c r="F3035" s="350" t="s">
        <v>706</v>
      </c>
      <c r="G3035" s="302">
        <f>SUMIFS('Круглосуточный стационар'!J:J,'Круглосуточный стационар'!D:D,СВОД!C3035,'Круглосуточный стационар'!F:F,СВОД!E3035)/2+SUMIFS(ВМП!J:J,ВМП!D:D,СВОД!C3035,ВМП!F:F,СВОД!E3035)/2+SUMIFS('Дневной стационар'!J:J,'Дневной стационар'!D:D,СВОД!C3035,'Дневной стационар'!F:F,СВОД!E3035)/2+SUMIFS(ЭКО!H:H,ЭКО!D:D,СВОД!C3035,ЭКО!F:F,СВОД!E3035)+SUMIFS(Диализ!J:J,Диализ!E:E,СВОД!C3035,Диализ!G:G,СВОД!E3035)</f>
        <v>0</v>
      </c>
      <c r="H3035" s="276">
        <f>SUMIFS(Поликлиника!H:H,Поликлиника!D:D,СВОД!C3035,Поликлиника!F:F,СВОД!E3035)</f>
        <v>0</v>
      </c>
      <c r="I3035" s="276">
        <f>SUMIFS(Поликлиника!BA:BA,Поликлиника!D:D,СВОД!C3035,Поликлиника!F:F,СВОД!E3035)</f>
        <v>0</v>
      </c>
      <c r="J3035" s="276">
        <f>SUMIFS(Поликлиника!BF:BF,Поликлиника!D:D,СВОД!C3035,Поликлиника!F:F,СВОД!E3035)</f>
        <v>0</v>
      </c>
      <c r="K3035" s="276">
        <f>SUMIFS(Поликлиника!BU:BU,Поликлиника!D:D,СВОД!C3035,Поликлиника!F:F,СВОД!E3035)</f>
        <v>0</v>
      </c>
      <c r="L3035" s="276">
        <f>SUMIFS(Услуги!H:H,Услуги!D:D,СВОД!C3035,Услуги!F:F,СВОД!E3035)+SUMIFS(Услуги!M:M,Услуги!D:D,СВОД!C3035,Услуги!F:F,СВОД!E3035)+SUMIFS(Услуги!R:R,Услуги!D:D,СВОД!C3035,Услуги!F:F,СВОД!E3035)+SUMIFS(Услуги!W:W,Услуги!D:D,СВОД!C3035,Услуги!F:F,СВОД!E3035)+SUMIFS(Услуги!AB:AB,Услуги!D:D,СВОД!C3035,Услуги!F:F,СВОД!E3035)+SUMIFS(Услуги!AG:AG,Услуги!D:D,СВОД!C3035,Услуги!F:F,СВОД!E3035)+SUMIFS(Услуги!AL:AL,Услуги!D:D,СВОД!C3035,Услуги!F:F,СВОД!E3035)+SUMIFS(Услуги!AQ:AQ,Услуги!D:D,СВОД!C3035,Услуги!F:F,СВОД!E3035)</f>
        <v>0</v>
      </c>
      <c r="M3035" s="276">
        <f>SUMIFS('Скорая мед. помощь'!J:J,'Скорая мед. помощь'!E:E,СВОД!C3035,'Скорая мед. помощь'!G:G,СВОД!E3035)</f>
        <v>0</v>
      </c>
      <c r="N3035" s="303">
        <f>SUMIFS('Круглосуточный стационар'!O:O,'Круглосуточный стационар'!D:D,СВОД!C3035,'Круглосуточный стационар'!F:F,СВОД!E3035)+SUMIFS(ВМП!O:O,ВМП!D:D,СВОД!C3035,ВМП!F:F,СВОД!E3035)+SUMIFS('Дневной стационар'!O:O,'Дневной стационар'!D:D,СВОД!C3035,'Дневной стационар'!F:F,СВОД!E3035)+SUMIFS(ЭКО!M:M,ЭКО!D:D,СВОД!C3035,ЭКО!F:F,СВОД!E3035)+SUMIFS(Диализ!O:O,Диализ!E:E,СВОД!C3035,Диализ!G:G,СВОД!E3035)+SUMIFS(Поликлиника!CT:CT,Поликлиника!D:D,СВОД!C3035,Поликлиника!F:F,СВОД!E3035)+SUMIFS('Скорая мед. помощь'!O:O,'Скорая мед. помощь'!E:E,СВОД!C3035,'Скорая мед. помощь'!G:G,СВОД!E3035)+SUMIFS(Услуги!AV:AV,Услуги!D:D,СВОД!C3035,Услуги!F:F,СВОД!E3035)</f>
        <v>0</v>
      </c>
      <c r="O3035" s="302">
        <f>SUMIFS(Сверхбаза!L:L,Сверхбаза!C:C,СВОД!C3035,Сверхбаза!E:E,СВОД!E3035)+SUMIFS(Сверхбаза!M:M,Сверхбаза!C:C,СВОД!C3035,Сверхбаза!E:E,СВОД!E3035)</f>
        <v>0</v>
      </c>
      <c r="P3035" s="276">
        <f>SUMIFS(Сверхбаза!N:N,Сверхбаза!C:C,СВОД!C3035,Сверхбаза!E:E,СВОД!E3035)</f>
        <v>0</v>
      </c>
      <c r="Q3035" s="276">
        <f>SUMIFS(Сверхбаза!P:P,Сверхбаза!C:C,СВОД!C3035,Сверхбаза!E:E,СВОД!E3035)</f>
        <v>0</v>
      </c>
      <c r="R3035" s="276">
        <f>SUMIFS(Сверхбаза!O:O,Сверхбаза!C:C,СВОД!C3035,Сверхбаза!E:E,СВОД!E3035)</f>
        <v>0</v>
      </c>
      <c r="S3035" s="276">
        <f>SUMIFS(Сверхбаза!Q:Q,Сверхбаза!C:C,СВОД!C3035,Сверхбаза!E:E,СВОД!E3035)</f>
        <v>0</v>
      </c>
      <c r="T3035" s="303">
        <f>SUMIFS(Сверхбаза!G:G,Сверхбаза!C:C,СВОД!C3035,Сверхбаза!E:E,СВОД!E3035)</f>
        <v>0</v>
      </c>
    </row>
    <row r="3036" spans="1:20" ht="25.5" outlineLevel="2" x14ac:dyDescent="0.2">
      <c r="A3036" s="288">
        <f>VLOOKUP(C3036,Округа!B:C,2,FALSE)</f>
        <v>2</v>
      </c>
      <c r="B3036" s="361">
        <v>500901</v>
      </c>
      <c r="C3036" s="361">
        <v>90101</v>
      </c>
      <c r="D3036" s="5" t="s">
        <v>635</v>
      </c>
      <c r="E3036" s="349">
        <v>70</v>
      </c>
      <c r="F3036" s="350" t="s">
        <v>707</v>
      </c>
      <c r="G3036" s="302">
        <f>SUMIFS('Круглосуточный стационар'!J:J,'Круглосуточный стационар'!D:D,СВОД!C3036,'Круглосуточный стационар'!F:F,СВОД!E3036)/2+SUMIFS(ВМП!J:J,ВМП!D:D,СВОД!C3036,ВМП!F:F,СВОД!E3036)/2+SUMIFS('Дневной стационар'!J:J,'Дневной стационар'!D:D,СВОД!C3036,'Дневной стационар'!F:F,СВОД!E3036)/2+SUMIFS(ЭКО!H:H,ЭКО!D:D,СВОД!C3036,ЭКО!F:F,СВОД!E3036)+SUMIFS(Диализ!J:J,Диализ!E:E,СВОД!C3036,Диализ!G:G,СВОД!E3036)</f>
        <v>0</v>
      </c>
      <c r="H3036" s="276">
        <f>SUMIFS(Поликлиника!H:H,Поликлиника!D:D,СВОД!C3036,Поликлиника!F:F,СВОД!E3036)</f>
        <v>0</v>
      </c>
      <c r="I3036" s="276">
        <f>SUMIFS(Поликлиника!BA:BA,Поликлиника!D:D,СВОД!C3036,Поликлиника!F:F,СВОД!E3036)</f>
        <v>0</v>
      </c>
      <c r="J3036" s="276">
        <f>SUMIFS(Поликлиника!BF:BF,Поликлиника!D:D,СВОД!C3036,Поликлиника!F:F,СВОД!E3036)</f>
        <v>0</v>
      </c>
      <c r="K3036" s="276">
        <f>SUMIFS(Поликлиника!BU:BU,Поликлиника!D:D,СВОД!C3036,Поликлиника!F:F,СВОД!E3036)</f>
        <v>0</v>
      </c>
      <c r="L3036" s="276">
        <f>SUMIFS(Услуги!H:H,Услуги!D:D,СВОД!C3036,Услуги!F:F,СВОД!E3036)+SUMIFS(Услуги!M:M,Услуги!D:D,СВОД!C3036,Услуги!F:F,СВОД!E3036)+SUMIFS(Услуги!R:R,Услуги!D:D,СВОД!C3036,Услуги!F:F,СВОД!E3036)+SUMIFS(Услуги!W:W,Услуги!D:D,СВОД!C3036,Услуги!F:F,СВОД!E3036)+SUMIFS(Услуги!AB:AB,Услуги!D:D,СВОД!C3036,Услуги!F:F,СВОД!E3036)+SUMIFS(Услуги!AG:AG,Услуги!D:D,СВОД!C3036,Услуги!F:F,СВОД!E3036)+SUMIFS(Услуги!AL:AL,Услуги!D:D,СВОД!C3036,Услуги!F:F,СВОД!E3036)+SUMIFS(Услуги!AQ:AQ,Услуги!D:D,СВОД!C3036,Услуги!F:F,СВОД!E3036)</f>
        <v>0</v>
      </c>
      <c r="M3036" s="276">
        <f>SUMIFS('Скорая мед. помощь'!J:J,'Скорая мед. помощь'!E:E,СВОД!C3036,'Скорая мед. помощь'!G:G,СВОД!E3036)</f>
        <v>0</v>
      </c>
      <c r="N3036" s="303">
        <f>SUMIFS('Круглосуточный стационар'!O:O,'Круглосуточный стационар'!D:D,СВОД!C3036,'Круглосуточный стационар'!F:F,СВОД!E3036)+SUMIFS(ВМП!O:O,ВМП!D:D,СВОД!C3036,ВМП!F:F,СВОД!E3036)+SUMIFS('Дневной стационар'!O:O,'Дневной стационар'!D:D,СВОД!C3036,'Дневной стационар'!F:F,СВОД!E3036)+SUMIFS(ЭКО!M:M,ЭКО!D:D,СВОД!C3036,ЭКО!F:F,СВОД!E3036)+SUMIFS(Диализ!O:O,Диализ!E:E,СВОД!C3036,Диализ!G:G,СВОД!E3036)+SUMIFS(Поликлиника!CT:CT,Поликлиника!D:D,СВОД!C3036,Поликлиника!F:F,СВОД!E3036)+SUMIFS('Скорая мед. помощь'!O:O,'Скорая мед. помощь'!E:E,СВОД!C3036,'Скорая мед. помощь'!G:G,СВОД!E3036)+SUMIFS(Услуги!AV:AV,Услуги!D:D,СВОД!C3036,Услуги!F:F,СВОД!E3036)</f>
        <v>0</v>
      </c>
      <c r="O3036" s="302">
        <f>SUMIFS(Сверхбаза!L:L,Сверхбаза!C:C,СВОД!C3036,Сверхбаза!E:E,СВОД!E3036)+SUMIFS(Сверхбаза!M:M,Сверхбаза!C:C,СВОД!C3036,Сверхбаза!E:E,СВОД!E3036)</f>
        <v>0</v>
      </c>
      <c r="P3036" s="276">
        <f>SUMIFS(Сверхбаза!N:N,Сверхбаза!C:C,СВОД!C3036,Сверхбаза!E:E,СВОД!E3036)</f>
        <v>0</v>
      </c>
      <c r="Q3036" s="276">
        <f>SUMIFS(Сверхбаза!P:P,Сверхбаза!C:C,СВОД!C3036,Сверхбаза!E:E,СВОД!E3036)</f>
        <v>0</v>
      </c>
      <c r="R3036" s="276">
        <f>SUMIFS(Сверхбаза!O:O,Сверхбаза!C:C,СВОД!C3036,Сверхбаза!E:E,СВОД!E3036)</f>
        <v>0</v>
      </c>
      <c r="S3036" s="276">
        <f>SUMIFS(Сверхбаза!Q:Q,Сверхбаза!C:C,СВОД!C3036,Сверхбаза!E:E,СВОД!E3036)</f>
        <v>0</v>
      </c>
      <c r="T3036" s="303">
        <f>SUMIFS(Сверхбаза!G:G,Сверхбаза!C:C,СВОД!C3036,Сверхбаза!E:E,СВОД!E3036)</f>
        <v>0</v>
      </c>
    </row>
    <row r="3037" spans="1:20" ht="25.5" outlineLevel="2" x14ac:dyDescent="0.2">
      <c r="A3037" s="288">
        <f>VLOOKUP(C3037,Округа!B:C,2,FALSE)</f>
        <v>2</v>
      </c>
      <c r="B3037" s="361">
        <v>500901</v>
      </c>
      <c r="C3037" s="361">
        <v>90101</v>
      </c>
      <c r="D3037" s="5" t="s">
        <v>635</v>
      </c>
      <c r="E3037" s="349">
        <v>94</v>
      </c>
      <c r="F3037" s="350" t="s">
        <v>157</v>
      </c>
      <c r="G3037" s="302">
        <f>SUMIFS('Круглосуточный стационар'!J:J,'Круглосуточный стационар'!D:D,СВОД!C3037,'Круглосуточный стационар'!F:F,СВОД!E3037)/2+SUMIFS(ВМП!J:J,ВМП!D:D,СВОД!C3037,ВМП!F:F,СВОД!E3037)/2+SUMIFS('Дневной стационар'!J:J,'Дневной стационар'!D:D,СВОД!C3037,'Дневной стационар'!F:F,СВОД!E3037)/2+SUMIFS(ЭКО!H:H,ЭКО!D:D,СВОД!C3037,ЭКО!F:F,СВОД!E3037)+SUMIFS(Диализ!J:J,Диализ!E:E,СВОД!C3037,Диализ!G:G,СВОД!E3037)</f>
        <v>0</v>
      </c>
      <c r="H3037" s="276">
        <f>SUMIFS(Поликлиника!H:H,Поликлиника!D:D,СВОД!C3037,Поликлиника!F:F,СВОД!E3037)</f>
        <v>0</v>
      </c>
      <c r="I3037" s="276">
        <f>SUMIFS(Поликлиника!BA:BA,Поликлиника!D:D,СВОД!C3037,Поликлиника!F:F,СВОД!E3037)</f>
        <v>0</v>
      </c>
      <c r="J3037" s="276">
        <f>SUMIFS(Поликлиника!BF:BF,Поликлиника!D:D,СВОД!C3037,Поликлиника!F:F,СВОД!E3037)</f>
        <v>0</v>
      </c>
      <c r="K3037" s="276">
        <f>SUMIFS(Поликлиника!BU:BU,Поликлиника!D:D,СВОД!C3037,Поликлиника!F:F,СВОД!E3037)</f>
        <v>0</v>
      </c>
      <c r="L3037" s="276">
        <f>SUMIFS(Услуги!H:H,Услуги!D:D,СВОД!C3037,Услуги!F:F,СВОД!E3037)+SUMIFS(Услуги!M:M,Услуги!D:D,СВОД!C3037,Услуги!F:F,СВОД!E3037)+SUMIFS(Услуги!R:R,Услуги!D:D,СВОД!C3037,Услуги!F:F,СВОД!E3037)+SUMIFS(Услуги!W:W,Услуги!D:D,СВОД!C3037,Услуги!F:F,СВОД!E3037)+SUMIFS(Услуги!AB:AB,Услуги!D:D,СВОД!C3037,Услуги!F:F,СВОД!E3037)+SUMIFS(Услуги!AG:AG,Услуги!D:D,СВОД!C3037,Услуги!F:F,СВОД!E3037)+SUMIFS(Услуги!AL:AL,Услуги!D:D,СВОД!C3037,Услуги!F:F,СВОД!E3037)+SUMIFS(Услуги!AQ:AQ,Услуги!D:D,СВОД!C3037,Услуги!F:F,СВОД!E3037)</f>
        <v>0</v>
      </c>
      <c r="M3037" s="276">
        <f>SUMIFS('Скорая мед. помощь'!J:J,'Скорая мед. помощь'!E:E,СВОД!C3037,'Скорая мед. помощь'!G:G,СВОД!E3037)</f>
        <v>0</v>
      </c>
      <c r="N3037" s="303">
        <f>SUMIFS('Круглосуточный стационар'!O:O,'Круглосуточный стационар'!D:D,СВОД!C3037,'Круглосуточный стационар'!F:F,СВОД!E3037)+SUMIFS(ВМП!O:O,ВМП!D:D,СВОД!C3037,ВМП!F:F,СВОД!E3037)+SUMIFS('Дневной стационар'!O:O,'Дневной стационар'!D:D,СВОД!C3037,'Дневной стационар'!F:F,СВОД!E3037)+SUMIFS(ЭКО!M:M,ЭКО!D:D,СВОД!C3037,ЭКО!F:F,СВОД!E3037)+SUMIFS(Диализ!O:O,Диализ!E:E,СВОД!C3037,Диализ!G:G,СВОД!E3037)+SUMIFS(Поликлиника!CT:CT,Поликлиника!D:D,СВОД!C3037,Поликлиника!F:F,СВОД!E3037)+SUMIFS('Скорая мед. помощь'!O:O,'Скорая мед. помощь'!E:E,СВОД!C3037,'Скорая мед. помощь'!G:G,СВОД!E3037)+SUMIFS(Услуги!AV:AV,Услуги!D:D,СВОД!C3037,Услуги!F:F,СВОД!E3037)</f>
        <v>0</v>
      </c>
      <c r="O3037" s="302">
        <f>SUMIFS(Сверхбаза!L:L,Сверхбаза!C:C,СВОД!C3037,Сверхбаза!E:E,СВОД!E3037)+SUMIFS(Сверхбаза!M:M,Сверхбаза!C:C,СВОД!C3037,Сверхбаза!E:E,СВОД!E3037)</f>
        <v>0</v>
      </c>
      <c r="P3037" s="276">
        <f>SUMIFS(Сверхбаза!N:N,Сверхбаза!C:C,СВОД!C3037,Сверхбаза!E:E,СВОД!E3037)</f>
        <v>0</v>
      </c>
      <c r="Q3037" s="276">
        <f>SUMIFS(Сверхбаза!P:P,Сверхбаза!C:C,СВОД!C3037,Сверхбаза!E:E,СВОД!E3037)</f>
        <v>0</v>
      </c>
      <c r="R3037" s="276">
        <f>SUMIFS(Сверхбаза!O:O,Сверхбаза!C:C,СВОД!C3037,Сверхбаза!E:E,СВОД!E3037)</f>
        <v>0</v>
      </c>
      <c r="S3037" s="276">
        <f>SUMIFS(Сверхбаза!Q:Q,Сверхбаза!C:C,СВОД!C3037,Сверхбаза!E:E,СВОД!E3037)</f>
        <v>0</v>
      </c>
      <c r="T3037" s="303">
        <f>SUMIFS(Сверхбаза!G:G,Сверхбаза!C:C,СВОД!C3037,Сверхбаза!E:E,СВОД!E3037)</f>
        <v>0</v>
      </c>
    </row>
    <row r="3038" spans="1:20" outlineLevel="1" x14ac:dyDescent="0.2">
      <c r="A3038" s="289"/>
      <c r="B3038" s="279"/>
      <c r="C3038" s="279" t="str">
        <f>CONCATENATE(C3037," ","Итог")</f>
        <v>90101 Итог</v>
      </c>
      <c r="D3038" s="280"/>
      <c r="E3038" s="351"/>
      <c r="F3038" s="352"/>
      <c r="G3038" s="304"/>
      <c r="H3038" s="281"/>
      <c r="I3038" s="281"/>
      <c r="J3038" s="281"/>
      <c r="K3038" s="281"/>
      <c r="L3038" s="281"/>
      <c r="M3038" s="281"/>
      <c r="N3038" s="305">
        <f>SUBTOTAL(9,N3030:N3037)</f>
        <v>754145.02614632493</v>
      </c>
      <c r="O3038" s="304"/>
      <c r="P3038" s="281"/>
      <c r="Q3038" s="281"/>
      <c r="R3038" s="281"/>
      <c r="S3038" s="281"/>
      <c r="T3038" s="305">
        <f>SUBTOTAL(9,T3030:T3037)</f>
        <v>58190.788999999997</v>
      </c>
    </row>
    <row r="3039" spans="1:20" ht="25.5" outlineLevel="2" x14ac:dyDescent="0.2">
      <c r="A3039" s="287">
        <f>VLOOKUP(C3039,Округа!B:C,2,FALSE)</f>
        <v>2</v>
      </c>
      <c r="B3039" s="8">
        <v>500903</v>
      </c>
      <c r="C3039" s="8">
        <v>90401</v>
      </c>
      <c r="D3039" s="9" t="s">
        <v>408</v>
      </c>
      <c r="E3039" s="347">
        <v>1</v>
      </c>
      <c r="F3039" s="348" t="s">
        <v>12</v>
      </c>
      <c r="G3039" s="300">
        <f>SUMIFS('Круглосуточный стационар'!J:J,'Круглосуточный стационар'!D:D,СВОД!C3039,'Круглосуточный стационар'!F:F,СВОД!E3039)/2+SUMIFS(ВМП!J:J,ВМП!D:D,СВОД!C3039,ВМП!F:F,СВОД!E3039)/2+SUMIFS('Дневной стационар'!J:J,'Дневной стационар'!D:D,СВОД!C3039,'Дневной стационар'!F:F,СВОД!E3039)/2+SUMIFS(ЭКО!H:H,ЭКО!D:D,СВОД!C3039,ЭКО!F:F,СВОД!E3039)+SUMIFS(Диализ!J:J,Диализ!E:E,СВОД!C3039,Диализ!G:G,СВОД!E3039)</f>
        <v>0</v>
      </c>
      <c r="H3039" s="278">
        <f>SUMIFS(Поликлиника!H:H,Поликлиника!D:D,СВОД!C3039,Поликлиника!F:F,СВОД!E3039)</f>
        <v>0</v>
      </c>
      <c r="I3039" s="278">
        <f>SUMIFS(Поликлиника!BA:BA,Поликлиника!D:D,СВОД!C3039,Поликлиника!F:F,СВОД!E3039)</f>
        <v>0</v>
      </c>
      <c r="J3039" s="278">
        <f>SUMIFS(Поликлиника!BF:BF,Поликлиника!D:D,СВОД!C3039,Поликлиника!F:F,СВОД!E3039)</f>
        <v>0</v>
      </c>
      <c r="K3039" s="278">
        <f>SUMIFS(Поликлиника!BU:BU,Поликлиника!D:D,СВОД!C3039,Поликлиника!F:F,СВОД!E3039)</f>
        <v>0</v>
      </c>
      <c r="L3039" s="278">
        <f>SUMIFS(Услуги!H:H,Услуги!D:D,СВОД!C3039,Услуги!F:F,СВОД!E3039)+SUMIFS(Услуги!M:M,Услуги!D:D,СВОД!C3039,Услуги!F:F,СВОД!E3039)+SUMIFS(Услуги!R:R,Услуги!D:D,СВОД!C3039,Услуги!F:F,СВОД!E3039)+SUMIFS(Услуги!W:W,Услуги!D:D,СВОД!C3039,Услуги!F:F,СВОД!E3039)+SUMIFS(Услуги!AB:AB,Услуги!D:D,СВОД!C3039,Услуги!F:F,СВОД!E3039)+SUMIFS(Услуги!AG:AG,Услуги!D:D,СВОД!C3039,Услуги!F:F,СВОД!E3039)+SUMIFS(Услуги!AL:AL,Услуги!D:D,СВОД!C3039,Услуги!F:F,СВОД!E3039)+SUMIFS(Услуги!AQ:AQ,Услуги!D:D,СВОД!C3039,Услуги!F:F,СВОД!E3039)</f>
        <v>0</v>
      </c>
      <c r="M3039" s="278">
        <f>SUMIFS('Скорая мед. помощь'!J:J,'Скорая мед. помощь'!E:E,СВОД!C3039,'Скорая мед. помощь'!G:G,СВОД!E3039)</f>
        <v>0</v>
      </c>
      <c r="N3039" s="301">
        <f>SUMIFS('Круглосуточный стационар'!O:O,'Круглосуточный стационар'!D:D,СВОД!C3039,'Круглосуточный стационар'!F:F,СВОД!E3039)+SUMIFS(ВМП!O:O,ВМП!D:D,СВОД!C3039,ВМП!F:F,СВОД!E3039)+SUMIFS('Дневной стационар'!O:O,'Дневной стационар'!D:D,СВОД!C3039,'Дневной стационар'!F:F,СВОД!E3039)+SUMIFS(ЭКО!M:M,ЭКО!D:D,СВОД!C3039,ЭКО!F:F,СВОД!E3039)+SUMIFS(Диализ!O:O,Диализ!E:E,СВОД!C3039,Диализ!G:G,СВОД!E3039)+SUMIFS(Поликлиника!CT:CT,Поликлиника!D:D,СВОД!C3039,Поликлиника!F:F,СВОД!E3039)+SUMIFS('Скорая мед. помощь'!O:O,'Скорая мед. помощь'!E:E,СВОД!C3039,'Скорая мед. помощь'!G:G,СВОД!E3039)+SUMIFS(Услуги!AV:AV,Услуги!D:D,СВОД!C3039,Услуги!F:F,СВОД!E3039)</f>
        <v>0</v>
      </c>
      <c r="O3039" s="300">
        <f>SUMIFS(Сверхбаза!L:L,Сверхбаза!C:C,СВОД!C3039,Сверхбаза!E:E,СВОД!E3039)+SUMIFS(Сверхбаза!M:M,Сверхбаза!C:C,СВОД!C3039,Сверхбаза!E:E,СВОД!E3039)</f>
        <v>0</v>
      </c>
      <c r="P3039" s="278">
        <f>SUMIFS(Сверхбаза!N:N,Сверхбаза!C:C,СВОД!C3039,Сверхбаза!E:E,СВОД!E3039)</f>
        <v>0</v>
      </c>
      <c r="Q3039" s="278">
        <f>SUMIFS(Сверхбаза!P:P,Сверхбаза!C:C,СВОД!C3039,Сверхбаза!E:E,СВОД!E3039)</f>
        <v>0</v>
      </c>
      <c r="R3039" s="278">
        <f>SUMIFS(Сверхбаза!O:O,Сверхбаза!C:C,СВОД!C3039,Сверхбаза!E:E,СВОД!E3039)</f>
        <v>0</v>
      </c>
      <c r="S3039" s="278">
        <f>SUMIFS(Сверхбаза!Q:Q,Сверхбаза!C:C,СВОД!C3039,Сверхбаза!E:E,СВОД!E3039)</f>
        <v>0</v>
      </c>
      <c r="T3039" s="301">
        <f>SUMIFS(Сверхбаза!G:G,Сверхбаза!C:C,СВОД!C3039,Сверхбаза!E:E,СВОД!E3039)</f>
        <v>0</v>
      </c>
    </row>
    <row r="3040" spans="1:20" ht="25.5" outlineLevel="2" x14ac:dyDescent="0.2">
      <c r="A3040" s="288">
        <f>VLOOKUP(C3040,Округа!B:C,2,FALSE)</f>
        <v>2</v>
      </c>
      <c r="B3040" s="361">
        <v>500903</v>
      </c>
      <c r="C3040" s="361">
        <v>90401</v>
      </c>
      <c r="D3040" s="5" t="s">
        <v>408</v>
      </c>
      <c r="E3040" s="349">
        <v>13</v>
      </c>
      <c r="F3040" s="350" t="s">
        <v>704</v>
      </c>
      <c r="G3040" s="302">
        <f>SUMIFS('Круглосуточный стационар'!J:J,'Круглосуточный стационар'!D:D,СВОД!C3040,'Круглосуточный стационар'!F:F,СВОД!E3040)/2+SUMIFS(ВМП!J:J,ВМП!D:D,СВОД!C3040,ВМП!F:F,СВОД!E3040)/2+SUMIFS('Дневной стационар'!J:J,'Дневной стационар'!D:D,СВОД!C3040,'Дневной стационар'!F:F,СВОД!E3040)/2+SUMIFS(ЭКО!H:H,ЭКО!D:D,СВОД!C3040,ЭКО!F:F,СВОД!E3040)+SUMIFS(Диализ!J:J,Диализ!E:E,СВОД!C3040,Диализ!G:G,СВОД!E3040)</f>
        <v>0</v>
      </c>
      <c r="H3040" s="276">
        <f>SUMIFS(Поликлиника!H:H,Поликлиника!D:D,СВОД!C3040,Поликлиника!F:F,СВОД!E3040)</f>
        <v>0</v>
      </c>
      <c r="I3040" s="276">
        <f>SUMIFS(Поликлиника!BA:BA,Поликлиника!D:D,СВОД!C3040,Поликлиника!F:F,СВОД!E3040)</f>
        <v>0</v>
      </c>
      <c r="J3040" s="276">
        <f>SUMIFS(Поликлиника!BF:BF,Поликлиника!D:D,СВОД!C3040,Поликлиника!F:F,СВОД!E3040)</f>
        <v>0</v>
      </c>
      <c r="K3040" s="276">
        <f>SUMIFS(Поликлиника!BU:BU,Поликлиника!D:D,СВОД!C3040,Поликлиника!F:F,СВОД!E3040)</f>
        <v>0</v>
      </c>
      <c r="L3040" s="276">
        <f>SUMIFS(Услуги!H:H,Услуги!D:D,СВОД!C3040,Услуги!F:F,СВОД!E3040)+SUMIFS(Услуги!M:M,Услуги!D:D,СВОД!C3040,Услуги!F:F,СВОД!E3040)+SUMIFS(Услуги!R:R,Услуги!D:D,СВОД!C3040,Услуги!F:F,СВОД!E3040)+SUMIFS(Услуги!W:W,Услуги!D:D,СВОД!C3040,Услуги!F:F,СВОД!E3040)+SUMIFS(Услуги!AB:AB,Услуги!D:D,СВОД!C3040,Услуги!F:F,СВОД!E3040)+SUMIFS(Услуги!AG:AG,Услуги!D:D,СВОД!C3040,Услуги!F:F,СВОД!E3040)+SUMIFS(Услуги!AL:AL,Услуги!D:D,СВОД!C3040,Услуги!F:F,СВОД!E3040)+SUMIFS(Услуги!AQ:AQ,Услуги!D:D,СВОД!C3040,Услуги!F:F,СВОД!E3040)</f>
        <v>0</v>
      </c>
      <c r="M3040" s="276">
        <f>SUMIFS('Скорая мед. помощь'!J:J,'Скорая мед. помощь'!E:E,СВОД!C3040,'Скорая мед. помощь'!G:G,СВОД!E3040)</f>
        <v>0</v>
      </c>
      <c r="N3040" s="303">
        <f>SUMIFS('Круглосуточный стационар'!O:O,'Круглосуточный стационар'!D:D,СВОД!C3040,'Круглосуточный стационар'!F:F,СВОД!E3040)+SUMIFS(ВМП!O:O,ВМП!D:D,СВОД!C3040,ВМП!F:F,СВОД!E3040)+SUMIFS('Дневной стационар'!O:O,'Дневной стационар'!D:D,СВОД!C3040,'Дневной стационар'!F:F,СВОД!E3040)+SUMIFS(ЭКО!M:M,ЭКО!D:D,СВОД!C3040,ЭКО!F:F,СВОД!E3040)+SUMIFS(Диализ!O:O,Диализ!E:E,СВОД!C3040,Диализ!G:G,СВОД!E3040)+SUMIFS(Поликлиника!CT:CT,Поликлиника!D:D,СВОД!C3040,Поликлиника!F:F,СВОД!E3040)+SUMIFS('Скорая мед. помощь'!O:O,'Скорая мед. помощь'!E:E,СВОД!C3040,'Скорая мед. помощь'!G:G,СВОД!E3040)+SUMIFS(Услуги!AV:AV,Услуги!D:D,СВОД!C3040,Услуги!F:F,СВОД!E3040)</f>
        <v>0</v>
      </c>
      <c r="O3040" s="302">
        <f>SUMIFS(Сверхбаза!L:L,Сверхбаза!C:C,СВОД!C3040,Сверхбаза!E:E,СВОД!E3040)+SUMIFS(Сверхбаза!M:M,Сверхбаза!C:C,СВОД!C3040,Сверхбаза!E:E,СВОД!E3040)</f>
        <v>0</v>
      </c>
      <c r="P3040" s="276">
        <f>SUMIFS(Сверхбаза!N:N,Сверхбаза!C:C,СВОД!C3040,Сверхбаза!E:E,СВОД!E3040)</f>
        <v>0</v>
      </c>
      <c r="Q3040" s="276">
        <f>SUMIFS(Сверхбаза!P:P,Сверхбаза!C:C,СВОД!C3040,Сверхбаза!E:E,СВОД!E3040)</f>
        <v>0</v>
      </c>
      <c r="R3040" s="276">
        <f>SUMIFS(Сверхбаза!O:O,Сверхбаза!C:C,СВОД!C3040,Сверхбаза!E:E,СВОД!E3040)</f>
        <v>0</v>
      </c>
      <c r="S3040" s="276">
        <f>SUMIFS(Сверхбаза!Q:Q,Сверхбаза!C:C,СВОД!C3040,Сверхбаза!E:E,СВОД!E3040)</f>
        <v>0</v>
      </c>
      <c r="T3040" s="303">
        <f>SUMIFS(Сверхбаза!G:G,Сверхбаза!C:C,СВОД!C3040,Сверхбаза!E:E,СВОД!E3040)</f>
        <v>0</v>
      </c>
    </row>
    <row r="3041" spans="1:20" ht="25.5" outlineLevel="2" x14ac:dyDescent="0.2">
      <c r="A3041" s="288">
        <f>VLOOKUP(C3041,Округа!B:C,2,FALSE)</f>
        <v>2</v>
      </c>
      <c r="B3041" s="361">
        <v>500903</v>
      </c>
      <c r="C3041" s="361">
        <v>90401</v>
      </c>
      <c r="D3041" s="5" t="s">
        <v>408</v>
      </c>
      <c r="E3041" s="349">
        <v>2</v>
      </c>
      <c r="F3041" s="350" t="s">
        <v>173</v>
      </c>
      <c r="G3041" s="302">
        <f>SUMIFS('Круглосуточный стационар'!J:J,'Круглосуточный стационар'!D:D,СВОД!C3041,'Круглосуточный стационар'!F:F,СВОД!E3041)/2+SUMIFS(ВМП!J:J,ВМП!D:D,СВОД!C3041,ВМП!F:F,СВОД!E3041)/2+SUMIFS('Дневной стационар'!J:J,'Дневной стационар'!D:D,СВОД!C3041,'Дневной стационар'!F:F,СВОД!E3041)/2+SUMIFS(ЭКО!H:H,ЭКО!D:D,СВОД!C3041,ЭКО!F:F,СВОД!E3041)+SUMIFS(Диализ!J:J,Диализ!E:E,СВОД!C3041,Диализ!G:G,СВОД!E3041)</f>
        <v>0</v>
      </c>
      <c r="H3041" s="276">
        <f>SUMIFS(Поликлиника!H:H,Поликлиника!D:D,СВОД!C3041,Поликлиника!F:F,СВОД!E3041)</f>
        <v>0</v>
      </c>
      <c r="I3041" s="276">
        <f>SUMIFS(Поликлиника!BA:BA,Поликлиника!D:D,СВОД!C3041,Поликлиника!F:F,СВОД!E3041)</f>
        <v>0</v>
      </c>
      <c r="J3041" s="276">
        <f>SUMIFS(Поликлиника!BF:BF,Поликлиника!D:D,СВОД!C3041,Поликлиника!F:F,СВОД!E3041)</f>
        <v>0</v>
      </c>
      <c r="K3041" s="276">
        <f>SUMIFS(Поликлиника!BU:BU,Поликлиника!D:D,СВОД!C3041,Поликлиника!F:F,СВОД!E3041)</f>
        <v>0</v>
      </c>
      <c r="L3041" s="276">
        <f>SUMIFS(Услуги!H:H,Услуги!D:D,СВОД!C3041,Услуги!F:F,СВОД!E3041)+SUMIFS(Услуги!M:M,Услуги!D:D,СВОД!C3041,Услуги!F:F,СВОД!E3041)+SUMIFS(Услуги!R:R,Услуги!D:D,СВОД!C3041,Услуги!F:F,СВОД!E3041)+SUMIFS(Услуги!W:W,Услуги!D:D,СВОД!C3041,Услуги!F:F,СВОД!E3041)+SUMIFS(Услуги!AB:AB,Услуги!D:D,СВОД!C3041,Услуги!F:F,СВОД!E3041)+SUMIFS(Услуги!AG:AG,Услуги!D:D,СВОД!C3041,Услуги!F:F,СВОД!E3041)+SUMIFS(Услуги!AL:AL,Услуги!D:D,СВОД!C3041,Услуги!F:F,СВОД!E3041)+SUMIFS(Услуги!AQ:AQ,Услуги!D:D,СВОД!C3041,Услуги!F:F,СВОД!E3041)</f>
        <v>0</v>
      </c>
      <c r="M3041" s="276">
        <f>SUMIFS('Скорая мед. помощь'!J:J,'Скорая мед. помощь'!E:E,СВОД!C3041,'Скорая мед. помощь'!G:G,СВОД!E3041)</f>
        <v>0</v>
      </c>
      <c r="N3041" s="303">
        <f>SUMIFS('Круглосуточный стационар'!O:O,'Круглосуточный стационар'!D:D,СВОД!C3041,'Круглосуточный стационар'!F:F,СВОД!E3041)+SUMIFS(ВМП!O:O,ВМП!D:D,СВОД!C3041,ВМП!F:F,СВОД!E3041)+SUMIFS('Дневной стационар'!O:O,'Дневной стационар'!D:D,СВОД!C3041,'Дневной стационар'!F:F,СВОД!E3041)+SUMIFS(ЭКО!M:M,ЭКО!D:D,СВОД!C3041,ЭКО!F:F,СВОД!E3041)+SUMIFS(Диализ!O:O,Диализ!E:E,СВОД!C3041,Диализ!G:G,СВОД!E3041)+SUMIFS(Поликлиника!CT:CT,Поликлиника!D:D,СВОД!C3041,Поликлиника!F:F,СВОД!E3041)+SUMIFS('Скорая мед. помощь'!O:O,'Скорая мед. помощь'!E:E,СВОД!C3041,'Скорая мед. помощь'!G:G,СВОД!E3041)+SUMIFS(Услуги!AV:AV,Услуги!D:D,СВОД!C3041,Услуги!F:F,СВОД!E3041)</f>
        <v>0</v>
      </c>
      <c r="O3041" s="302">
        <f>SUMIFS(Сверхбаза!L:L,Сверхбаза!C:C,СВОД!C3041,Сверхбаза!E:E,СВОД!E3041)+SUMIFS(Сверхбаза!M:M,Сверхбаза!C:C,СВОД!C3041,Сверхбаза!E:E,СВОД!E3041)</f>
        <v>0</v>
      </c>
      <c r="P3041" s="276">
        <f>SUMIFS(Сверхбаза!N:N,Сверхбаза!C:C,СВОД!C3041,Сверхбаза!E:E,СВОД!E3041)</f>
        <v>0</v>
      </c>
      <c r="Q3041" s="276">
        <f>SUMIFS(Сверхбаза!P:P,Сверхбаза!C:C,СВОД!C3041,Сверхбаза!E:E,СВОД!E3041)</f>
        <v>0</v>
      </c>
      <c r="R3041" s="276">
        <f>SUMIFS(Сверхбаза!O:O,Сверхбаза!C:C,СВОД!C3041,Сверхбаза!E:E,СВОД!E3041)</f>
        <v>0</v>
      </c>
      <c r="S3041" s="276">
        <f>SUMIFS(Сверхбаза!Q:Q,Сверхбаза!C:C,СВОД!C3041,Сверхбаза!E:E,СВОД!E3041)</f>
        <v>0</v>
      </c>
      <c r="T3041" s="303">
        <f>SUMIFS(Сверхбаза!G:G,Сверхбаза!C:C,СВОД!C3041,Сверхбаза!E:E,СВОД!E3041)</f>
        <v>0</v>
      </c>
    </row>
    <row r="3042" spans="1:20" ht="25.5" outlineLevel="2" x14ac:dyDescent="0.2">
      <c r="A3042" s="288">
        <f>VLOOKUP(C3042,Округа!B:C,2,FALSE)</f>
        <v>2</v>
      </c>
      <c r="B3042" s="361">
        <v>500903</v>
      </c>
      <c r="C3042" s="361">
        <v>90401</v>
      </c>
      <c r="D3042" s="5" t="s">
        <v>408</v>
      </c>
      <c r="E3042" s="349">
        <v>6</v>
      </c>
      <c r="F3042" s="350" t="s">
        <v>705</v>
      </c>
      <c r="G3042" s="302">
        <f>SUMIFS('Круглосуточный стационар'!J:J,'Круглосуточный стационар'!D:D,СВОД!C3042,'Круглосуточный стационар'!F:F,СВОД!E3042)/2+SUMIFS(ВМП!J:J,ВМП!D:D,СВОД!C3042,ВМП!F:F,СВОД!E3042)/2+SUMIFS('Дневной стационар'!J:J,'Дневной стационар'!D:D,СВОД!C3042,'Дневной стационар'!F:F,СВОД!E3042)/2+SUMIFS(ЭКО!H:H,ЭКО!D:D,СВОД!C3042,ЭКО!F:F,СВОД!E3042)+SUMIFS(Диализ!J:J,Диализ!E:E,СВОД!C3042,Диализ!G:G,СВОД!E3042)</f>
        <v>0</v>
      </c>
      <c r="H3042" s="276">
        <f>SUMIFS(Поликлиника!H:H,Поликлиника!D:D,СВОД!C3042,Поликлиника!F:F,СВОД!E3042)</f>
        <v>0</v>
      </c>
      <c r="I3042" s="276">
        <f>SUMIFS(Поликлиника!BA:BA,Поликлиника!D:D,СВОД!C3042,Поликлиника!F:F,СВОД!E3042)</f>
        <v>0</v>
      </c>
      <c r="J3042" s="276">
        <f>SUMIFS(Поликлиника!BF:BF,Поликлиника!D:D,СВОД!C3042,Поликлиника!F:F,СВОД!E3042)</f>
        <v>0</v>
      </c>
      <c r="K3042" s="276">
        <f>SUMIFS(Поликлиника!BU:BU,Поликлиника!D:D,СВОД!C3042,Поликлиника!F:F,СВОД!E3042)</f>
        <v>0</v>
      </c>
      <c r="L3042" s="276">
        <f>SUMIFS(Услуги!H:H,Услуги!D:D,СВОД!C3042,Услуги!F:F,СВОД!E3042)+SUMIFS(Услуги!M:M,Услуги!D:D,СВОД!C3042,Услуги!F:F,СВОД!E3042)+SUMIFS(Услуги!R:R,Услуги!D:D,СВОД!C3042,Услуги!F:F,СВОД!E3042)+SUMIFS(Услуги!W:W,Услуги!D:D,СВОД!C3042,Услуги!F:F,СВОД!E3042)+SUMIFS(Услуги!AB:AB,Услуги!D:D,СВОД!C3042,Услуги!F:F,СВОД!E3042)+SUMIFS(Услуги!AG:AG,Услуги!D:D,СВОД!C3042,Услуги!F:F,СВОД!E3042)+SUMIFS(Услуги!AL:AL,Услуги!D:D,СВОД!C3042,Услуги!F:F,СВОД!E3042)+SUMIFS(Услуги!AQ:AQ,Услуги!D:D,СВОД!C3042,Услуги!F:F,СВОД!E3042)</f>
        <v>0</v>
      </c>
      <c r="M3042" s="276">
        <f>SUMIFS('Скорая мед. помощь'!J:J,'Скорая мед. помощь'!E:E,СВОД!C3042,'Скорая мед. помощь'!G:G,СВОД!E3042)</f>
        <v>0</v>
      </c>
      <c r="N3042" s="303">
        <f>SUMIFS('Круглосуточный стационар'!O:O,'Круглосуточный стационар'!D:D,СВОД!C3042,'Круглосуточный стационар'!F:F,СВОД!E3042)+SUMIFS(ВМП!O:O,ВМП!D:D,СВОД!C3042,ВМП!F:F,СВОД!E3042)+SUMIFS('Дневной стационар'!O:O,'Дневной стационар'!D:D,СВОД!C3042,'Дневной стационар'!F:F,СВОД!E3042)+SUMIFS(ЭКО!M:M,ЭКО!D:D,СВОД!C3042,ЭКО!F:F,СВОД!E3042)+SUMIFS(Диализ!O:O,Диализ!E:E,СВОД!C3042,Диализ!G:G,СВОД!E3042)+SUMIFS(Поликлиника!CT:CT,Поликлиника!D:D,СВОД!C3042,Поликлиника!F:F,СВОД!E3042)+SUMIFS('Скорая мед. помощь'!O:O,'Скорая мед. помощь'!E:E,СВОД!C3042,'Скорая мед. помощь'!G:G,СВОД!E3042)+SUMIFS(Услуги!AV:AV,Услуги!D:D,СВОД!C3042,Услуги!F:F,СВОД!E3042)</f>
        <v>0</v>
      </c>
      <c r="O3042" s="302">
        <f>SUMIFS(Сверхбаза!L:L,Сверхбаза!C:C,СВОД!C3042,Сверхбаза!E:E,СВОД!E3042)+SUMIFS(Сверхбаза!M:M,Сверхбаза!C:C,СВОД!C3042,Сверхбаза!E:E,СВОД!E3042)</f>
        <v>0</v>
      </c>
      <c r="P3042" s="276">
        <f>SUMIFS(Сверхбаза!N:N,Сверхбаза!C:C,СВОД!C3042,Сверхбаза!E:E,СВОД!E3042)</f>
        <v>0</v>
      </c>
      <c r="Q3042" s="276">
        <f>SUMIFS(Сверхбаза!P:P,Сверхбаза!C:C,СВОД!C3042,Сверхбаза!E:E,СВОД!E3042)</f>
        <v>0</v>
      </c>
      <c r="R3042" s="276">
        <f>SUMIFS(Сверхбаза!O:O,Сверхбаза!C:C,СВОД!C3042,Сверхбаза!E:E,СВОД!E3042)</f>
        <v>0</v>
      </c>
      <c r="S3042" s="276">
        <f>SUMIFS(Сверхбаза!Q:Q,Сверхбаза!C:C,СВОД!C3042,Сверхбаза!E:E,СВОД!E3042)</f>
        <v>0</v>
      </c>
      <c r="T3042" s="303">
        <f>SUMIFS(Сверхбаза!G:G,Сверхбаза!C:C,СВОД!C3042,Сверхбаза!E:E,СВОД!E3042)</f>
        <v>0</v>
      </c>
    </row>
    <row r="3043" spans="1:20" ht="25.5" outlineLevel="2" x14ac:dyDescent="0.2">
      <c r="A3043" s="288">
        <f>VLOOKUP(C3043,Округа!B:C,2,FALSE)</f>
        <v>2</v>
      </c>
      <c r="B3043" s="361">
        <v>500903</v>
      </c>
      <c r="C3043" s="361">
        <v>90401</v>
      </c>
      <c r="D3043" s="5" t="s">
        <v>408</v>
      </c>
      <c r="E3043" s="349">
        <v>3</v>
      </c>
      <c r="F3043" s="350" t="s">
        <v>174</v>
      </c>
      <c r="G3043" s="302">
        <f>SUMIFS('Круглосуточный стационар'!J:J,'Круглосуточный стационар'!D:D,СВОД!C3043,'Круглосуточный стационар'!F:F,СВОД!E3043)/2+SUMIFS(ВМП!J:J,ВМП!D:D,СВОД!C3043,ВМП!F:F,СВОД!E3043)/2+SUMIFS('Дневной стационар'!J:J,'Дневной стационар'!D:D,СВОД!C3043,'Дневной стационар'!F:F,СВОД!E3043)/2+SUMIFS(ЭКО!H:H,ЭКО!D:D,СВОД!C3043,ЭКО!F:F,СВОД!E3043)+SUMIFS(Диализ!J:J,Диализ!E:E,СВОД!C3043,Диализ!G:G,СВОД!E3043)</f>
        <v>0</v>
      </c>
      <c r="H3043" s="276">
        <f>SUMIFS(Поликлиника!H:H,Поликлиника!D:D,СВОД!C3043,Поликлиника!F:F,СВОД!E3043)</f>
        <v>15750</v>
      </c>
      <c r="I3043" s="276">
        <f>SUMIFS(Поликлиника!BA:BA,Поликлиника!D:D,СВОД!C3043,Поликлиника!F:F,СВОД!E3043)</f>
        <v>0</v>
      </c>
      <c r="J3043" s="276">
        <f>SUMIFS(Поликлиника!BF:BF,Поликлиника!D:D,СВОД!C3043,Поликлиника!F:F,СВОД!E3043)</f>
        <v>37000</v>
      </c>
      <c r="K3043" s="276">
        <f>SUMIFS(Поликлиника!BU:BU,Поликлиника!D:D,СВОД!C3043,Поликлиника!F:F,СВОД!E3043)</f>
        <v>19250</v>
      </c>
      <c r="L3043" s="276">
        <f>SUMIFS(Услуги!H:H,Услуги!D:D,СВОД!C3043,Услуги!F:F,СВОД!E3043)+SUMIFS(Услуги!M:M,Услуги!D:D,СВОД!C3043,Услуги!F:F,СВОД!E3043)+SUMIFS(Услуги!R:R,Услуги!D:D,СВОД!C3043,Услуги!F:F,СВОД!E3043)+SUMIFS(Услуги!W:W,Услуги!D:D,СВОД!C3043,Услуги!F:F,СВОД!E3043)+SUMIFS(Услуги!AB:AB,Услуги!D:D,СВОД!C3043,Услуги!F:F,СВОД!E3043)+SUMIFS(Услуги!AG:AG,Услуги!D:D,СВОД!C3043,Услуги!F:F,СВОД!E3043)+SUMIFS(Услуги!AL:AL,Услуги!D:D,СВОД!C3043,Услуги!F:F,СВОД!E3043)+SUMIFS(Услуги!AQ:AQ,Услуги!D:D,СВОД!C3043,Услуги!F:F,СВОД!E3043)</f>
        <v>0</v>
      </c>
      <c r="M3043" s="276">
        <f>SUMIFS('Скорая мед. помощь'!J:J,'Скорая мед. помощь'!E:E,СВОД!C3043,'Скорая мед. помощь'!G:G,СВОД!E3043)</f>
        <v>0</v>
      </c>
      <c r="N3043" s="303">
        <f>SUMIFS('Круглосуточный стационар'!O:O,'Круглосуточный стационар'!D:D,СВОД!C3043,'Круглосуточный стационар'!F:F,СВОД!E3043)+SUMIFS(ВМП!O:O,ВМП!D:D,СВОД!C3043,ВМП!F:F,СВОД!E3043)+SUMIFS('Дневной стационар'!O:O,'Дневной стационар'!D:D,СВОД!C3043,'Дневной стационар'!F:F,СВОД!E3043)+SUMIFS(ЭКО!M:M,ЭКО!D:D,СВОД!C3043,ЭКО!F:F,СВОД!E3043)+SUMIFS(Диализ!O:O,Диализ!E:E,СВОД!C3043,Диализ!G:G,СВОД!E3043)+SUMIFS(Поликлиника!CT:CT,Поликлиника!D:D,СВОД!C3043,Поликлиника!F:F,СВОД!E3043)+SUMIFS('Скорая мед. помощь'!O:O,'Скорая мед. помощь'!E:E,СВОД!C3043,'Скорая мед. помощь'!G:G,СВОД!E3043)+SUMIFS(Услуги!AV:AV,Услуги!D:D,СВОД!C3043,Услуги!F:F,СВОД!E3043)</f>
        <v>62898.159554999998</v>
      </c>
      <c r="O3043" s="302">
        <f>SUMIFS(Сверхбаза!L:L,Сверхбаза!C:C,СВОД!C3043,Сверхбаза!E:E,СВОД!E3043)+SUMIFS(Сверхбаза!M:M,Сверхбаза!C:C,СВОД!C3043,Сверхбаза!E:E,СВОД!E3043)</f>
        <v>0</v>
      </c>
      <c r="P3043" s="276">
        <f>SUMIFS(Сверхбаза!N:N,Сверхбаза!C:C,СВОД!C3043,Сверхбаза!E:E,СВОД!E3043)</f>
        <v>0</v>
      </c>
      <c r="Q3043" s="276">
        <f>SUMIFS(Сверхбаза!P:P,Сверхбаза!C:C,СВОД!C3043,Сверхбаза!E:E,СВОД!E3043)</f>
        <v>0</v>
      </c>
      <c r="R3043" s="276">
        <f>SUMIFS(Сверхбаза!O:O,Сверхбаза!C:C,СВОД!C3043,Сверхбаза!E:E,СВОД!E3043)</f>
        <v>0</v>
      </c>
      <c r="S3043" s="276">
        <f>SUMIFS(Сверхбаза!Q:Q,Сверхбаза!C:C,СВОД!C3043,Сверхбаза!E:E,СВОД!E3043)</f>
        <v>0</v>
      </c>
      <c r="T3043" s="303">
        <f>SUMIFS(Сверхбаза!G:G,Сверхбаза!C:C,СВОД!C3043,Сверхбаза!E:E,СВОД!E3043)</f>
        <v>0</v>
      </c>
    </row>
    <row r="3044" spans="1:20" ht="25.5" outlineLevel="2" x14ac:dyDescent="0.2">
      <c r="A3044" s="288">
        <f>VLOOKUP(C3044,Округа!B:C,2,FALSE)</f>
        <v>2</v>
      </c>
      <c r="B3044" s="361">
        <v>500903</v>
      </c>
      <c r="C3044" s="361">
        <v>90401</v>
      </c>
      <c r="D3044" s="5" t="s">
        <v>408</v>
      </c>
      <c r="E3044" s="349">
        <v>7</v>
      </c>
      <c r="F3044" s="350" t="s">
        <v>706</v>
      </c>
      <c r="G3044" s="302">
        <f>SUMIFS('Круглосуточный стационар'!J:J,'Круглосуточный стационар'!D:D,СВОД!C3044,'Круглосуточный стационар'!F:F,СВОД!E3044)/2+SUMIFS(ВМП!J:J,ВМП!D:D,СВОД!C3044,ВМП!F:F,СВОД!E3044)/2+SUMIFS('Дневной стационар'!J:J,'Дневной стационар'!D:D,СВОД!C3044,'Дневной стационар'!F:F,СВОД!E3044)/2+SUMIFS(ЭКО!H:H,ЭКО!D:D,СВОД!C3044,ЭКО!F:F,СВОД!E3044)+SUMIFS(Диализ!J:J,Диализ!E:E,СВОД!C3044,Диализ!G:G,СВОД!E3044)</f>
        <v>0</v>
      </c>
      <c r="H3044" s="276">
        <f>SUMIFS(Поликлиника!H:H,Поликлиника!D:D,СВОД!C3044,Поликлиника!F:F,СВОД!E3044)</f>
        <v>0</v>
      </c>
      <c r="I3044" s="276">
        <f>SUMIFS(Поликлиника!BA:BA,Поликлиника!D:D,СВОД!C3044,Поликлиника!F:F,СВОД!E3044)</f>
        <v>0</v>
      </c>
      <c r="J3044" s="276">
        <f>SUMIFS(Поликлиника!BF:BF,Поликлиника!D:D,СВОД!C3044,Поликлиника!F:F,СВОД!E3044)</f>
        <v>0</v>
      </c>
      <c r="K3044" s="276">
        <f>SUMIFS(Поликлиника!BU:BU,Поликлиника!D:D,СВОД!C3044,Поликлиника!F:F,СВОД!E3044)</f>
        <v>0</v>
      </c>
      <c r="L3044" s="276">
        <f>SUMIFS(Услуги!H:H,Услуги!D:D,СВОД!C3044,Услуги!F:F,СВОД!E3044)+SUMIFS(Услуги!M:M,Услуги!D:D,СВОД!C3044,Услуги!F:F,СВОД!E3044)+SUMIFS(Услуги!R:R,Услуги!D:D,СВОД!C3044,Услуги!F:F,СВОД!E3044)+SUMIFS(Услуги!W:W,Услуги!D:D,СВОД!C3044,Услуги!F:F,СВОД!E3044)+SUMIFS(Услуги!AB:AB,Услуги!D:D,СВОД!C3044,Услуги!F:F,СВОД!E3044)+SUMIFS(Услуги!AG:AG,Услуги!D:D,СВОД!C3044,Услуги!F:F,СВОД!E3044)+SUMIFS(Услуги!AL:AL,Услуги!D:D,СВОД!C3044,Услуги!F:F,СВОД!E3044)+SUMIFS(Услуги!AQ:AQ,Услуги!D:D,СВОД!C3044,Услуги!F:F,СВОД!E3044)</f>
        <v>0</v>
      </c>
      <c r="M3044" s="276">
        <f>SUMIFS('Скорая мед. помощь'!J:J,'Скорая мед. помощь'!E:E,СВОД!C3044,'Скорая мед. помощь'!G:G,СВОД!E3044)</f>
        <v>0</v>
      </c>
      <c r="N3044" s="303">
        <f>SUMIFS('Круглосуточный стационар'!O:O,'Круглосуточный стационар'!D:D,СВОД!C3044,'Круглосуточный стационар'!F:F,СВОД!E3044)+SUMIFS(ВМП!O:O,ВМП!D:D,СВОД!C3044,ВМП!F:F,СВОД!E3044)+SUMIFS('Дневной стационар'!O:O,'Дневной стационар'!D:D,СВОД!C3044,'Дневной стационар'!F:F,СВОД!E3044)+SUMIFS(ЭКО!M:M,ЭКО!D:D,СВОД!C3044,ЭКО!F:F,СВОД!E3044)+SUMIFS(Диализ!O:O,Диализ!E:E,СВОД!C3044,Диализ!G:G,СВОД!E3044)+SUMIFS(Поликлиника!CT:CT,Поликлиника!D:D,СВОД!C3044,Поликлиника!F:F,СВОД!E3044)+SUMIFS('Скорая мед. помощь'!O:O,'Скорая мед. помощь'!E:E,СВОД!C3044,'Скорая мед. помощь'!G:G,СВОД!E3044)+SUMIFS(Услуги!AV:AV,Услуги!D:D,СВОД!C3044,Услуги!F:F,СВОД!E3044)</f>
        <v>0</v>
      </c>
      <c r="O3044" s="302">
        <f>SUMIFS(Сверхбаза!L:L,Сверхбаза!C:C,СВОД!C3044,Сверхбаза!E:E,СВОД!E3044)+SUMIFS(Сверхбаза!M:M,Сверхбаза!C:C,СВОД!C3044,Сверхбаза!E:E,СВОД!E3044)</f>
        <v>0</v>
      </c>
      <c r="P3044" s="276">
        <f>SUMIFS(Сверхбаза!N:N,Сверхбаза!C:C,СВОД!C3044,Сверхбаза!E:E,СВОД!E3044)</f>
        <v>0</v>
      </c>
      <c r="Q3044" s="276">
        <f>SUMIFS(Сверхбаза!P:P,Сверхбаза!C:C,СВОД!C3044,Сверхбаза!E:E,СВОД!E3044)</f>
        <v>0</v>
      </c>
      <c r="R3044" s="276">
        <f>SUMIFS(Сверхбаза!O:O,Сверхбаза!C:C,СВОД!C3044,Сверхбаза!E:E,СВОД!E3044)</f>
        <v>0</v>
      </c>
      <c r="S3044" s="276">
        <f>SUMIFS(Сверхбаза!Q:Q,Сверхбаза!C:C,СВОД!C3044,Сверхбаза!E:E,СВОД!E3044)</f>
        <v>0</v>
      </c>
      <c r="T3044" s="303">
        <f>SUMIFS(Сверхбаза!G:G,Сверхбаза!C:C,СВОД!C3044,Сверхбаза!E:E,СВОД!E3044)</f>
        <v>0</v>
      </c>
    </row>
    <row r="3045" spans="1:20" ht="25.5" outlineLevel="2" x14ac:dyDescent="0.2">
      <c r="A3045" s="288">
        <f>VLOOKUP(C3045,Округа!B:C,2,FALSE)</f>
        <v>2</v>
      </c>
      <c r="B3045" s="361">
        <v>500903</v>
      </c>
      <c r="C3045" s="361">
        <v>90401</v>
      </c>
      <c r="D3045" s="5" t="s">
        <v>408</v>
      </c>
      <c r="E3045" s="349">
        <v>70</v>
      </c>
      <c r="F3045" s="350" t="s">
        <v>707</v>
      </c>
      <c r="G3045" s="302">
        <f>SUMIFS('Круглосуточный стационар'!J:J,'Круглосуточный стационар'!D:D,СВОД!C3045,'Круглосуточный стационар'!F:F,СВОД!E3045)/2+SUMIFS(ВМП!J:J,ВМП!D:D,СВОД!C3045,ВМП!F:F,СВОД!E3045)/2+SUMIFS('Дневной стационар'!J:J,'Дневной стационар'!D:D,СВОД!C3045,'Дневной стационар'!F:F,СВОД!E3045)/2+SUMIFS(ЭКО!H:H,ЭКО!D:D,СВОД!C3045,ЭКО!F:F,СВОД!E3045)+SUMIFS(Диализ!J:J,Диализ!E:E,СВОД!C3045,Диализ!G:G,СВОД!E3045)</f>
        <v>0</v>
      </c>
      <c r="H3045" s="276">
        <f>SUMIFS(Поликлиника!H:H,Поликлиника!D:D,СВОД!C3045,Поликлиника!F:F,СВОД!E3045)</f>
        <v>0</v>
      </c>
      <c r="I3045" s="276">
        <f>SUMIFS(Поликлиника!BA:BA,Поликлиника!D:D,СВОД!C3045,Поликлиника!F:F,СВОД!E3045)</f>
        <v>0</v>
      </c>
      <c r="J3045" s="276">
        <f>SUMIFS(Поликлиника!BF:BF,Поликлиника!D:D,СВОД!C3045,Поликлиника!F:F,СВОД!E3045)</f>
        <v>0</v>
      </c>
      <c r="K3045" s="276">
        <f>SUMIFS(Поликлиника!BU:BU,Поликлиника!D:D,СВОД!C3045,Поликлиника!F:F,СВОД!E3045)</f>
        <v>0</v>
      </c>
      <c r="L3045" s="276">
        <f>SUMIFS(Услуги!H:H,Услуги!D:D,СВОД!C3045,Услуги!F:F,СВОД!E3045)+SUMIFS(Услуги!M:M,Услуги!D:D,СВОД!C3045,Услуги!F:F,СВОД!E3045)+SUMIFS(Услуги!R:R,Услуги!D:D,СВОД!C3045,Услуги!F:F,СВОД!E3045)+SUMIFS(Услуги!W:W,Услуги!D:D,СВОД!C3045,Услуги!F:F,СВОД!E3045)+SUMIFS(Услуги!AB:AB,Услуги!D:D,СВОД!C3045,Услуги!F:F,СВОД!E3045)+SUMIFS(Услуги!AG:AG,Услуги!D:D,СВОД!C3045,Услуги!F:F,СВОД!E3045)+SUMIFS(Услуги!AL:AL,Услуги!D:D,СВОД!C3045,Услуги!F:F,СВОД!E3045)+SUMIFS(Услуги!AQ:AQ,Услуги!D:D,СВОД!C3045,Услуги!F:F,СВОД!E3045)</f>
        <v>0</v>
      </c>
      <c r="M3045" s="276">
        <f>SUMIFS('Скорая мед. помощь'!J:J,'Скорая мед. помощь'!E:E,СВОД!C3045,'Скорая мед. помощь'!G:G,СВОД!E3045)</f>
        <v>0</v>
      </c>
      <c r="N3045" s="303">
        <f>SUMIFS('Круглосуточный стационар'!O:O,'Круглосуточный стационар'!D:D,СВОД!C3045,'Круглосуточный стационар'!F:F,СВОД!E3045)+SUMIFS(ВМП!O:O,ВМП!D:D,СВОД!C3045,ВМП!F:F,СВОД!E3045)+SUMIFS('Дневной стационар'!O:O,'Дневной стационар'!D:D,СВОД!C3045,'Дневной стационар'!F:F,СВОД!E3045)+SUMIFS(ЭКО!M:M,ЭКО!D:D,СВОД!C3045,ЭКО!F:F,СВОД!E3045)+SUMIFS(Диализ!O:O,Диализ!E:E,СВОД!C3045,Диализ!G:G,СВОД!E3045)+SUMIFS(Поликлиника!CT:CT,Поликлиника!D:D,СВОД!C3045,Поликлиника!F:F,СВОД!E3045)+SUMIFS('Скорая мед. помощь'!O:O,'Скорая мед. помощь'!E:E,СВОД!C3045,'Скорая мед. помощь'!G:G,СВОД!E3045)+SUMIFS(Услуги!AV:AV,Услуги!D:D,СВОД!C3045,Услуги!F:F,СВОД!E3045)</f>
        <v>0</v>
      </c>
      <c r="O3045" s="302">
        <f>SUMIFS(Сверхбаза!L:L,Сверхбаза!C:C,СВОД!C3045,Сверхбаза!E:E,СВОД!E3045)+SUMIFS(Сверхбаза!M:M,Сверхбаза!C:C,СВОД!C3045,Сверхбаза!E:E,СВОД!E3045)</f>
        <v>0</v>
      </c>
      <c r="P3045" s="276">
        <f>SUMIFS(Сверхбаза!N:N,Сверхбаза!C:C,СВОД!C3045,Сверхбаза!E:E,СВОД!E3045)</f>
        <v>0</v>
      </c>
      <c r="Q3045" s="276">
        <f>SUMIFS(Сверхбаза!P:P,Сверхбаза!C:C,СВОД!C3045,Сверхбаза!E:E,СВОД!E3045)</f>
        <v>0</v>
      </c>
      <c r="R3045" s="276">
        <f>SUMIFS(Сверхбаза!O:O,Сверхбаза!C:C,СВОД!C3045,Сверхбаза!E:E,СВОД!E3045)</f>
        <v>0</v>
      </c>
      <c r="S3045" s="276">
        <f>SUMIFS(Сверхбаза!Q:Q,Сверхбаза!C:C,СВОД!C3045,Сверхбаза!E:E,СВОД!E3045)</f>
        <v>0</v>
      </c>
      <c r="T3045" s="303">
        <f>SUMIFS(Сверхбаза!G:G,Сверхбаза!C:C,СВОД!C3045,Сверхбаза!E:E,СВОД!E3045)</f>
        <v>0</v>
      </c>
    </row>
    <row r="3046" spans="1:20" ht="25.5" outlineLevel="2" x14ac:dyDescent="0.2">
      <c r="A3046" s="288">
        <f>VLOOKUP(C3046,Округа!B:C,2,FALSE)</f>
        <v>2</v>
      </c>
      <c r="B3046" s="361">
        <v>500903</v>
      </c>
      <c r="C3046" s="361">
        <v>90401</v>
      </c>
      <c r="D3046" s="5" t="s">
        <v>408</v>
      </c>
      <c r="E3046" s="349">
        <v>94</v>
      </c>
      <c r="F3046" s="350" t="s">
        <v>157</v>
      </c>
      <c r="G3046" s="302">
        <f>SUMIFS('Круглосуточный стационар'!J:J,'Круглосуточный стационар'!D:D,СВОД!C3046,'Круглосуточный стационар'!F:F,СВОД!E3046)/2+SUMIFS(ВМП!J:J,ВМП!D:D,СВОД!C3046,ВМП!F:F,СВОД!E3046)/2+SUMIFS('Дневной стационар'!J:J,'Дневной стационар'!D:D,СВОД!C3046,'Дневной стационар'!F:F,СВОД!E3046)/2+SUMIFS(ЭКО!H:H,ЭКО!D:D,СВОД!C3046,ЭКО!F:F,СВОД!E3046)+SUMIFS(Диализ!J:J,Диализ!E:E,СВОД!C3046,Диализ!G:G,СВОД!E3046)</f>
        <v>0</v>
      </c>
      <c r="H3046" s="276">
        <f>SUMIFS(Поликлиника!H:H,Поликлиника!D:D,СВОД!C3046,Поликлиника!F:F,СВОД!E3046)</f>
        <v>0</v>
      </c>
      <c r="I3046" s="276">
        <f>SUMIFS(Поликлиника!BA:BA,Поликлиника!D:D,СВОД!C3046,Поликлиника!F:F,СВОД!E3046)</f>
        <v>0</v>
      </c>
      <c r="J3046" s="276">
        <f>SUMIFS(Поликлиника!BF:BF,Поликлиника!D:D,СВОД!C3046,Поликлиника!F:F,СВОД!E3046)</f>
        <v>0</v>
      </c>
      <c r="K3046" s="276">
        <f>SUMIFS(Поликлиника!BU:BU,Поликлиника!D:D,СВОД!C3046,Поликлиника!F:F,СВОД!E3046)</f>
        <v>0</v>
      </c>
      <c r="L3046" s="276">
        <f>SUMIFS(Услуги!H:H,Услуги!D:D,СВОД!C3046,Услуги!F:F,СВОД!E3046)+SUMIFS(Услуги!M:M,Услуги!D:D,СВОД!C3046,Услуги!F:F,СВОД!E3046)+SUMIFS(Услуги!R:R,Услуги!D:D,СВОД!C3046,Услуги!F:F,СВОД!E3046)+SUMIFS(Услуги!W:W,Услуги!D:D,СВОД!C3046,Услуги!F:F,СВОД!E3046)+SUMIFS(Услуги!AB:AB,Услуги!D:D,СВОД!C3046,Услуги!F:F,СВОД!E3046)+SUMIFS(Услуги!AG:AG,Услуги!D:D,СВОД!C3046,Услуги!F:F,СВОД!E3046)+SUMIFS(Услуги!AL:AL,Услуги!D:D,СВОД!C3046,Услуги!F:F,СВОД!E3046)+SUMIFS(Услуги!AQ:AQ,Услуги!D:D,СВОД!C3046,Услуги!F:F,СВОД!E3046)</f>
        <v>0</v>
      </c>
      <c r="M3046" s="276">
        <f>SUMIFS('Скорая мед. помощь'!J:J,'Скорая мед. помощь'!E:E,СВОД!C3046,'Скорая мед. помощь'!G:G,СВОД!E3046)</f>
        <v>0</v>
      </c>
      <c r="N3046" s="303">
        <f>SUMIFS('Круглосуточный стационар'!O:O,'Круглосуточный стационар'!D:D,СВОД!C3046,'Круглосуточный стационар'!F:F,СВОД!E3046)+SUMIFS(ВМП!O:O,ВМП!D:D,СВОД!C3046,ВМП!F:F,СВОД!E3046)+SUMIFS('Дневной стационар'!O:O,'Дневной стационар'!D:D,СВОД!C3046,'Дневной стационар'!F:F,СВОД!E3046)+SUMIFS(ЭКО!M:M,ЭКО!D:D,СВОД!C3046,ЭКО!F:F,СВОД!E3046)+SUMIFS(Диализ!O:O,Диализ!E:E,СВОД!C3046,Диализ!G:G,СВОД!E3046)+SUMIFS(Поликлиника!CT:CT,Поликлиника!D:D,СВОД!C3046,Поликлиника!F:F,СВОД!E3046)+SUMIFS('Скорая мед. помощь'!O:O,'Скорая мед. помощь'!E:E,СВОД!C3046,'Скорая мед. помощь'!G:G,СВОД!E3046)+SUMIFS(Услуги!AV:AV,Услуги!D:D,СВОД!C3046,Услуги!F:F,СВОД!E3046)</f>
        <v>0</v>
      </c>
      <c r="O3046" s="302">
        <f>SUMIFS(Сверхбаза!L:L,Сверхбаза!C:C,СВОД!C3046,Сверхбаза!E:E,СВОД!E3046)+SUMIFS(Сверхбаза!M:M,Сверхбаза!C:C,СВОД!C3046,Сверхбаза!E:E,СВОД!E3046)</f>
        <v>0</v>
      </c>
      <c r="P3046" s="276">
        <f>SUMIFS(Сверхбаза!N:N,Сверхбаза!C:C,СВОД!C3046,Сверхбаза!E:E,СВОД!E3046)</f>
        <v>0</v>
      </c>
      <c r="Q3046" s="276">
        <f>SUMIFS(Сверхбаза!P:P,Сверхбаза!C:C,СВОД!C3046,Сверхбаза!E:E,СВОД!E3046)</f>
        <v>0</v>
      </c>
      <c r="R3046" s="276">
        <f>SUMIFS(Сверхбаза!O:O,Сверхбаза!C:C,СВОД!C3046,Сверхбаза!E:E,СВОД!E3046)</f>
        <v>0</v>
      </c>
      <c r="S3046" s="276">
        <f>SUMIFS(Сверхбаза!Q:Q,Сверхбаза!C:C,СВОД!C3046,Сверхбаза!E:E,СВОД!E3046)</f>
        <v>0</v>
      </c>
      <c r="T3046" s="303">
        <f>SUMIFS(Сверхбаза!G:G,Сверхбаза!C:C,СВОД!C3046,Сверхбаза!E:E,СВОД!E3046)</f>
        <v>0</v>
      </c>
    </row>
    <row r="3047" spans="1:20" outlineLevel="1" x14ac:dyDescent="0.2">
      <c r="A3047" s="289"/>
      <c r="B3047" s="279"/>
      <c r="C3047" s="279" t="str">
        <f>CONCATENATE(C3046," ","Итог")</f>
        <v>90401 Итог</v>
      </c>
      <c r="D3047" s="280"/>
      <c r="E3047" s="351"/>
      <c r="F3047" s="352"/>
      <c r="G3047" s="304"/>
      <c r="H3047" s="281"/>
      <c r="I3047" s="281"/>
      <c r="J3047" s="281"/>
      <c r="K3047" s="281"/>
      <c r="L3047" s="281"/>
      <c r="M3047" s="281"/>
      <c r="N3047" s="305">
        <f>SUBTOTAL(9,N3039:N3046)</f>
        <v>62898.159554999998</v>
      </c>
      <c r="O3047" s="304"/>
      <c r="P3047" s="281"/>
      <c r="Q3047" s="281"/>
      <c r="R3047" s="281"/>
      <c r="S3047" s="281"/>
      <c r="T3047" s="305">
        <f>SUBTOTAL(9,T3039:T3046)</f>
        <v>0</v>
      </c>
    </row>
    <row r="3048" spans="1:20" outlineLevel="2" x14ac:dyDescent="0.2">
      <c r="A3048" s="287">
        <f>VLOOKUP(C3048,Округа!B:C,2,FALSE)</f>
        <v>2</v>
      </c>
      <c r="B3048" s="8">
        <v>500904</v>
      </c>
      <c r="C3048" s="8">
        <v>90601</v>
      </c>
      <c r="D3048" s="9" t="s">
        <v>267</v>
      </c>
      <c r="E3048" s="347">
        <v>1</v>
      </c>
      <c r="F3048" s="348" t="s">
        <v>12</v>
      </c>
      <c r="G3048" s="300">
        <f>SUMIFS('Круглосуточный стационар'!J:J,'Круглосуточный стационар'!D:D,СВОД!C3048,'Круглосуточный стационар'!F:F,СВОД!E3048)/2+SUMIFS(ВМП!J:J,ВМП!D:D,СВОД!C3048,ВМП!F:F,СВОД!E3048)/2+SUMIFS('Дневной стационар'!J:J,'Дневной стационар'!D:D,СВОД!C3048,'Дневной стационар'!F:F,СВОД!E3048)/2+SUMIFS(ЭКО!H:H,ЭКО!D:D,СВОД!C3048,ЭКО!F:F,СВОД!E3048)+SUMIFS(Диализ!J:J,Диализ!E:E,СВОД!C3048,Диализ!G:G,СВОД!E3048)</f>
        <v>0</v>
      </c>
      <c r="H3048" s="278">
        <f>SUMIFS(Поликлиника!H:H,Поликлиника!D:D,СВОД!C3048,Поликлиника!F:F,СВОД!E3048)</f>
        <v>0</v>
      </c>
      <c r="I3048" s="278">
        <f>SUMIFS(Поликлиника!BA:BA,Поликлиника!D:D,СВОД!C3048,Поликлиника!F:F,СВОД!E3048)</f>
        <v>0</v>
      </c>
      <c r="J3048" s="278">
        <f>SUMIFS(Поликлиника!BF:BF,Поликлиника!D:D,СВОД!C3048,Поликлиника!F:F,СВОД!E3048)</f>
        <v>0</v>
      </c>
      <c r="K3048" s="278">
        <f>SUMIFS(Поликлиника!BU:BU,Поликлиника!D:D,СВОД!C3048,Поликлиника!F:F,СВОД!E3048)</f>
        <v>0</v>
      </c>
      <c r="L3048" s="278">
        <f>SUMIFS(Услуги!H:H,Услуги!D:D,СВОД!C3048,Услуги!F:F,СВОД!E3048)+SUMIFS(Услуги!M:M,Услуги!D:D,СВОД!C3048,Услуги!F:F,СВОД!E3048)+SUMIFS(Услуги!R:R,Услуги!D:D,СВОД!C3048,Услуги!F:F,СВОД!E3048)+SUMIFS(Услуги!W:W,Услуги!D:D,СВОД!C3048,Услуги!F:F,СВОД!E3048)+SUMIFS(Услуги!AB:AB,Услуги!D:D,СВОД!C3048,Услуги!F:F,СВОД!E3048)+SUMIFS(Услуги!AG:AG,Услуги!D:D,СВОД!C3048,Услуги!F:F,СВОД!E3048)+SUMIFS(Услуги!AL:AL,Услуги!D:D,СВОД!C3048,Услуги!F:F,СВОД!E3048)+SUMIFS(Услуги!AQ:AQ,Услуги!D:D,СВОД!C3048,Услуги!F:F,СВОД!E3048)</f>
        <v>0</v>
      </c>
      <c r="M3048" s="278">
        <f>SUMIFS('Скорая мед. помощь'!J:J,'Скорая мед. помощь'!E:E,СВОД!C3048,'Скорая мед. помощь'!G:G,СВОД!E3048)</f>
        <v>0</v>
      </c>
      <c r="N3048" s="301">
        <f>SUMIFS('Круглосуточный стационар'!O:O,'Круглосуточный стационар'!D:D,СВОД!C3048,'Круглосуточный стационар'!F:F,СВОД!E3048)+SUMIFS(ВМП!O:O,ВМП!D:D,СВОД!C3048,ВМП!F:F,СВОД!E3048)+SUMIFS('Дневной стационар'!O:O,'Дневной стационар'!D:D,СВОД!C3048,'Дневной стационар'!F:F,СВОД!E3048)+SUMIFS(ЭКО!M:M,ЭКО!D:D,СВОД!C3048,ЭКО!F:F,СВОД!E3048)+SUMIFS(Диализ!O:O,Диализ!E:E,СВОД!C3048,Диализ!G:G,СВОД!E3048)+SUMIFS(Поликлиника!CT:CT,Поликлиника!D:D,СВОД!C3048,Поликлиника!F:F,СВОД!E3048)+SUMIFS('Скорая мед. помощь'!O:O,'Скорая мед. помощь'!E:E,СВОД!C3048,'Скорая мед. помощь'!G:G,СВОД!E3048)+SUMIFS(Услуги!AV:AV,Услуги!D:D,СВОД!C3048,Услуги!F:F,СВОД!E3048)</f>
        <v>0</v>
      </c>
      <c r="O3048" s="300">
        <f>SUMIFS(Сверхбаза!L:L,Сверхбаза!C:C,СВОД!C3048,Сверхбаза!E:E,СВОД!E3048)+SUMIFS(Сверхбаза!M:M,Сверхбаза!C:C,СВОД!C3048,Сверхбаза!E:E,СВОД!E3048)</f>
        <v>0</v>
      </c>
      <c r="P3048" s="278">
        <f>SUMIFS(Сверхбаза!N:N,Сверхбаза!C:C,СВОД!C3048,Сверхбаза!E:E,СВОД!E3048)</f>
        <v>0</v>
      </c>
      <c r="Q3048" s="278">
        <f>SUMIFS(Сверхбаза!P:P,Сверхбаза!C:C,СВОД!C3048,Сверхбаза!E:E,СВОД!E3048)</f>
        <v>0</v>
      </c>
      <c r="R3048" s="278">
        <f>SUMIFS(Сверхбаза!O:O,Сверхбаза!C:C,СВОД!C3048,Сверхбаза!E:E,СВОД!E3048)</f>
        <v>0</v>
      </c>
      <c r="S3048" s="278">
        <f>SUMIFS(Сверхбаза!Q:Q,Сверхбаза!C:C,СВОД!C3048,Сверхбаза!E:E,СВОД!E3048)</f>
        <v>0</v>
      </c>
      <c r="T3048" s="301">
        <f>SUMIFS(Сверхбаза!G:G,Сверхбаза!C:C,СВОД!C3048,Сверхбаза!E:E,СВОД!E3048)</f>
        <v>0</v>
      </c>
    </row>
    <row r="3049" spans="1:20" ht="25.5" outlineLevel="2" x14ac:dyDescent="0.2">
      <c r="A3049" s="288">
        <f>VLOOKUP(C3049,Округа!B:C,2,FALSE)</f>
        <v>2</v>
      </c>
      <c r="B3049" s="361">
        <v>500904</v>
      </c>
      <c r="C3049" s="361">
        <v>90601</v>
      </c>
      <c r="D3049" s="5" t="s">
        <v>267</v>
      </c>
      <c r="E3049" s="349">
        <v>13</v>
      </c>
      <c r="F3049" s="350" t="s">
        <v>704</v>
      </c>
      <c r="G3049" s="302">
        <f>SUMIFS('Круглосуточный стационар'!J:J,'Круглосуточный стационар'!D:D,СВОД!C3049,'Круглосуточный стационар'!F:F,СВОД!E3049)/2+SUMIFS(ВМП!J:J,ВМП!D:D,СВОД!C3049,ВМП!F:F,СВОД!E3049)/2+SUMIFS('Дневной стационар'!J:J,'Дневной стационар'!D:D,СВОД!C3049,'Дневной стационар'!F:F,СВОД!E3049)/2+SUMIFS(ЭКО!H:H,ЭКО!D:D,СВОД!C3049,ЭКО!F:F,СВОД!E3049)+SUMIFS(Диализ!J:J,Диализ!E:E,СВОД!C3049,Диализ!G:G,СВОД!E3049)</f>
        <v>0</v>
      </c>
      <c r="H3049" s="276">
        <f>SUMIFS(Поликлиника!H:H,Поликлиника!D:D,СВОД!C3049,Поликлиника!F:F,СВОД!E3049)</f>
        <v>0</v>
      </c>
      <c r="I3049" s="276">
        <f>SUMIFS(Поликлиника!BA:BA,Поликлиника!D:D,СВОД!C3049,Поликлиника!F:F,СВОД!E3049)</f>
        <v>0</v>
      </c>
      <c r="J3049" s="276">
        <f>SUMIFS(Поликлиника!BF:BF,Поликлиника!D:D,СВОД!C3049,Поликлиника!F:F,СВОД!E3049)</f>
        <v>0</v>
      </c>
      <c r="K3049" s="276">
        <f>SUMIFS(Поликлиника!BU:BU,Поликлиника!D:D,СВОД!C3049,Поликлиника!F:F,СВОД!E3049)</f>
        <v>0</v>
      </c>
      <c r="L3049" s="276">
        <f>SUMIFS(Услуги!H:H,Услуги!D:D,СВОД!C3049,Услуги!F:F,СВОД!E3049)+SUMIFS(Услуги!M:M,Услуги!D:D,СВОД!C3049,Услуги!F:F,СВОД!E3049)+SUMIFS(Услуги!R:R,Услуги!D:D,СВОД!C3049,Услуги!F:F,СВОД!E3049)+SUMIFS(Услуги!W:W,Услуги!D:D,СВОД!C3049,Услуги!F:F,СВОД!E3049)+SUMIFS(Услуги!AB:AB,Услуги!D:D,СВОД!C3049,Услуги!F:F,СВОД!E3049)+SUMIFS(Услуги!AG:AG,Услуги!D:D,СВОД!C3049,Услуги!F:F,СВОД!E3049)+SUMIFS(Услуги!AL:AL,Услуги!D:D,СВОД!C3049,Услуги!F:F,СВОД!E3049)+SUMIFS(Услуги!AQ:AQ,Услуги!D:D,СВОД!C3049,Услуги!F:F,СВОД!E3049)</f>
        <v>0</v>
      </c>
      <c r="M3049" s="276">
        <f>SUMIFS('Скорая мед. помощь'!J:J,'Скорая мед. помощь'!E:E,СВОД!C3049,'Скорая мед. помощь'!G:G,СВОД!E3049)</f>
        <v>0</v>
      </c>
      <c r="N3049" s="303">
        <f>SUMIFS('Круглосуточный стационар'!O:O,'Круглосуточный стационар'!D:D,СВОД!C3049,'Круглосуточный стационар'!F:F,СВОД!E3049)+SUMIFS(ВМП!O:O,ВМП!D:D,СВОД!C3049,ВМП!F:F,СВОД!E3049)+SUMIFS('Дневной стационар'!O:O,'Дневной стационар'!D:D,СВОД!C3049,'Дневной стационар'!F:F,СВОД!E3049)+SUMIFS(ЭКО!M:M,ЭКО!D:D,СВОД!C3049,ЭКО!F:F,СВОД!E3049)+SUMIFS(Диализ!O:O,Диализ!E:E,СВОД!C3049,Диализ!G:G,СВОД!E3049)+SUMIFS(Поликлиника!CT:CT,Поликлиника!D:D,СВОД!C3049,Поликлиника!F:F,СВОД!E3049)+SUMIFS('Скорая мед. помощь'!O:O,'Скорая мед. помощь'!E:E,СВОД!C3049,'Скорая мед. помощь'!G:G,СВОД!E3049)+SUMIFS(Услуги!AV:AV,Услуги!D:D,СВОД!C3049,Услуги!F:F,СВОД!E3049)</f>
        <v>0</v>
      </c>
      <c r="O3049" s="302">
        <f>SUMIFS(Сверхбаза!L:L,Сверхбаза!C:C,СВОД!C3049,Сверхбаза!E:E,СВОД!E3049)+SUMIFS(Сверхбаза!M:M,Сверхбаза!C:C,СВОД!C3049,Сверхбаза!E:E,СВОД!E3049)</f>
        <v>0</v>
      </c>
      <c r="P3049" s="276">
        <f>SUMIFS(Сверхбаза!N:N,Сверхбаза!C:C,СВОД!C3049,Сверхбаза!E:E,СВОД!E3049)</f>
        <v>0</v>
      </c>
      <c r="Q3049" s="276">
        <f>SUMIFS(Сверхбаза!P:P,Сверхбаза!C:C,СВОД!C3049,Сверхбаза!E:E,СВОД!E3049)</f>
        <v>0</v>
      </c>
      <c r="R3049" s="276">
        <f>SUMIFS(Сверхбаза!O:O,Сверхбаза!C:C,СВОД!C3049,Сверхбаза!E:E,СВОД!E3049)</f>
        <v>0</v>
      </c>
      <c r="S3049" s="276">
        <f>SUMIFS(Сверхбаза!Q:Q,Сверхбаза!C:C,СВОД!C3049,Сверхбаза!E:E,СВОД!E3049)</f>
        <v>0</v>
      </c>
      <c r="T3049" s="303">
        <f>SUMIFS(Сверхбаза!G:G,Сверхбаза!C:C,СВОД!C3049,Сверхбаза!E:E,СВОД!E3049)</f>
        <v>0</v>
      </c>
    </row>
    <row r="3050" spans="1:20" outlineLevel="2" x14ac:dyDescent="0.2">
      <c r="A3050" s="288">
        <f>VLOOKUP(C3050,Округа!B:C,2,FALSE)</f>
        <v>2</v>
      </c>
      <c r="B3050" s="361">
        <v>500904</v>
      </c>
      <c r="C3050" s="361">
        <v>90601</v>
      </c>
      <c r="D3050" s="5" t="s">
        <v>267</v>
      </c>
      <c r="E3050" s="349">
        <v>2</v>
      </c>
      <c r="F3050" s="350" t="s">
        <v>173</v>
      </c>
      <c r="G3050" s="302">
        <f>SUMIFS('Круглосуточный стационар'!J:J,'Круглосуточный стационар'!D:D,СВОД!C3050,'Круглосуточный стационар'!F:F,СВОД!E3050)/2+SUMIFS(ВМП!J:J,ВМП!D:D,СВОД!C3050,ВМП!F:F,СВОД!E3050)/2+SUMIFS('Дневной стационар'!J:J,'Дневной стационар'!D:D,СВОД!C3050,'Дневной стационар'!F:F,СВОД!E3050)/2+SUMIFS(ЭКО!H:H,ЭКО!D:D,СВОД!C3050,ЭКО!F:F,СВОД!E3050)+SUMIFS(Диализ!J:J,Диализ!E:E,СВОД!C3050,Диализ!G:G,СВОД!E3050)</f>
        <v>805</v>
      </c>
      <c r="H3050" s="276">
        <f>SUMIFS(Поликлиника!H:H,Поликлиника!D:D,СВОД!C3050,Поликлиника!F:F,СВОД!E3050)</f>
        <v>0</v>
      </c>
      <c r="I3050" s="276">
        <f>SUMIFS(Поликлиника!BA:BA,Поликлиника!D:D,СВОД!C3050,Поликлиника!F:F,СВОД!E3050)</f>
        <v>0</v>
      </c>
      <c r="J3050" s="276">
        <f>SUMIFS(Поликлиника!BF:BF,Поликлиника!D:D,СВОД!C3050,Поликлиника!F:F,СВОД!E3050)</f>
        <v>0</v>
      </c>
      <c r="K3050" s="276">
        <f>SUMIFS(Поликлиника!BU:BU,Поликлиника!D:D,СВОД!C3050,Поликлиника!F:F,СВОД!E3050)</f>
        <v>0</v>
      </c>
      <c r="L3050" s="276">
        <f>SUMIFS(Услуги!H:H,Услуги!D:D,СВОД!C3050,Услуги!F:F,СВОД!E3050)+SUMIFS(Услуги!M:M,Услуги!D:D,СВОД!C3050,Услуги!F:F,СВОД!E3050)+SUMIFS(Услуги!R:R,Услуги!D:D,СВОД!C3050,Услуги!F:F,СВОД!E3050)+SUMIFS(Услуги!W:W,Услуги!D:D,СВОД!C3050,Услуги!F:F,СВОД!E3050)+SUMIFS(Услуги!AB:AB,Услуги!D:D,СВОД!C3050,Услуги!F:F,СВОД!E3050)+SUMIFS(Услуги!AG:AG,Услуги!D:D,СВОД!C3050,Услуги!F:F,СВОД!E3050)+SUMIFS(Услуги!AL:AL,Услуги!D:D,СВОД!C3050,Услуги!F:F,СВОД!E3050)+SUMIFS(Услуги!AQ:AQ,Услуги!D:D,СВОД!C3050,Услуги!F:F,СВОД!E3050)</f>
        <v>0</v>
      </c>
      <c r="M3050" s="276">
        <f>SUMIFS('Скорая мед. помощь'!J:J,'Скорая мед. помощь'!E:E,СВОД!C3050,'Скорая мед. помощь'!G:G,СВОД!E3050)</f>
        <v>0</v>
      </c>
      <c r="N3050" s="303">
        <f>SUMIFS('Круглосуточный стационар'!O:O,'Круглосуточный стационар'!D:D,СВОД!C3050,'Круглосуточный стационар'!F:F,СВОД!E3050)+SUMIFS(ВМП!O:O,ВМП!D:D,СВОД!C3050,ВМП!F:F,СВОД!E3050)+SUMIFS('Дневной стационар'!O:O,'Дневной стационар'!D:D,СВОД!C3050,'Дневной стационар'!F:F,СВОД!E3050)+SUMIFS(ЭКО!M:M,ЭКО!D:D,СВОД!C3050,ЭКО!F:F,СВОД!E3050)+SUMIFS(Диализ!O:O,Диализ!E:E,СВОД!C3050,Диализ!G:G,СВОД!E3050)+SUMIFS(Поликлиника!CT:CT,Поликлиника!D:D,СВОД!C3050,Поликлиника!F:F,СВОД!E3050)+SUMIFS('Скорая мед. помощь'!O:O,'Скорая мед. помощь'!E:E,СВОД!C3050,'Скорая мед. помощь'!G:G,СВОД!E3050)+SUMIFS(Услуги!AV:AV,Услуги!D:D,СВОД!C3050,Услуги!F:F,СВОД!E3050)</f>
        <v>16102.599682736854</v>
      </c>
      <c r="O3050" s="302">
        <f>SUMIFS(Сверхбаза!L:L,Сверхбаза!C:C,СВОД!C3050,Сверхбаза!E:E,СВОД!E3050)+SUMIFS(Сверхбаза!M:M,Сверхбаза!C:C,СВОД!C3050,Сверхбаза!E:E,СВОД!E3050)</f>
        <v>0</v>
      </c>
      <c r="P3050" s="276">
        <f>SUMIFS(Сверхбаза!N:N,Сверхбаза!C:C,СВОД!C3050,Сверхбаза!E:E,СВОД!E3050)</f>
        <v>0</v>
      </c>
      <c r="Q3050" s="276">
        <f>SUMIFS(Сверхбаза!P:P,Сверхбаза!C:C,СВОД!C3050,Сверхбаза!E:E,СВОД!E3050)</f>
        <v>0</v>
      </c>
      <c r="R3050" s="276">
        <f>SUMIFS(Сверхбаза!O:O,Сверхбаза!C:C,СВОД!C3050,Сверхбаза!E:E,СВОД!E3050)</f>
        <v>0</v>
      </c>
      <c r="S3050" s="276">
        <f>SUMIFS(Сверхбаза!Q:Q,Сверхбаза!C:C,СВОД!C3050,Сверхбаза!E:E,СВОД!E3050)</f>
        <v>0</v>
      </c>
      <c r="T3050" s="303">
        <f>SUMIFS(Сверхбаза!G:G,Сверхбаза!C:C,СВОД!C3050,Сверхбаза!E:E,СВОД!E3050)</f>
        <v>0</v>
      </c>
    </row>
    <row r="3051" spans="1:20" ht="25.5" outlineLevel="2" x14ac:dyDescent="0.2">
      <c r="A3051" s="288">
        <f>VLOOKUP(C3051,Округа!B:C,2,FALSE)</f>
        <v>2</v>
      </c>
      <c r="B3051" s="361">
        <v>500904</v>
      </c>
      <c r="C3051" s="361">
        <v>90601</v>
      </c>
      <c r="D3051" s="5" t="s">
        <v>267</v>
      </c>
      <c r="E3051" s="349">
        <v>6</v>
      </c>
      <c r="F3051" s="350" t="s">
        <v>705</v>
      </c>
      <c r="G3051" s="302">
        <f>SUMIFS('Круглосуточный стационар'!J:J,'Круглосуточный стационар'!D:D,СВОД!C3051,'Круглосуточный стационар'!F:F,СВОД!E3051)/2+SUMIFS(ВМП!J:J,ВМП!D:D,СВОД!C3051,ВМП!F:F,СВОД!E3051)/2+SUMIFS('Дневной стационар'!J:J,'Дневной стационар'!D:D,СВОД!C3051,'Дневной стационар'!F:F,СВОД!E3051)/2+SUMIFS(ЭКО!H:H,ЭКО!D:D,СВОД!C3051,ЭКО!F:F,СВОД!E3051)+SUMIFS(Диализ!J:J,Диализ!E:E,СВОД!C3051,Диализ!G:G,СВОД!E3051)</f>
        <v>0</v>
      </c>
      <c r="H3051" s="276">
        <f>SUMIFS(Поликлиника!H:H,Поликлиника!D:D,СВОД!C3051,Поликлиника!F:F,СВОД!E3051)</f>
        <v>0</v>
      </c>
      <c r="I3051" s="276">
        <f>SUMIFS(Поликлиника!BA:BA,Поликлиника!D:D,СВОД!C3051,Поликлиника!F:F,СВОД!E3051)</f>
        <v>0</v>
      </c>
      <c r="J3051" s="276">
        <f>SUMIFS(Поликлиника!BF:BF,Поликлиника!D:D,СВОД!C3051,Поликлиника!F:F,СВОД!E3051)</f>
        <v>0</v>
      </c>
      <c r="K3051" s="276">
        <f>SUMIFS(Поликлиника!BU:BU,Поликлиника!D:D,СВОД!C3051,Поликлиника!F:F,СВОД!E3051)</f>
        <v>0</v>
      </c>
      <c r="L3051" s="276">
        <f>SUMIFS(Услуги!H:H,Услуги!D:D,СВОД!C3051,Услуги!F:F,СВОД!E3051)+SUMIFS(Услуги!M:M,Услуги!D:D,СВОД!C3051,Услуги!F:F,СВОД!E3051)+SUMIFS(Услуги!R:R,Услуги!D:D,СВОД!C3051,Услуги!F:F,СВОД!E3051)+SUMIFS(Услуги!W:W,Услуги!D:D,СВОД!C3051,Услуги!F:F,СВОД!E3051)+SUMIFS(Услуги!AB:AB,Услуги!D:D,СВОД!C3051,Услуги!F:F,СВОД!E3051)+SUMIFS(Услуги!AG:AG,Услуги!D:D,СВОД!C3051,Услуги!F:F,СВОД!E3051)+SUMIFS(Услуги!AL:AL,Услуги!D:D,СВОД!C3051,Услуги!F:F,СВОД!E3051)+SUMIFS(Услуги!AQ:AQ,Услуги!D:D,СВОД!C3051,Услуги!F:F,СВОД!E3051)</f>
        <v>0</v>
      </c>
      <c r="M3051" s="276">
        <f>SUMIFS('Скорая мед. помощь'!J:J,'Скорая мед. помощь'!E:E,СВОД!C3051,'Скорая мед. помощь'!G:G,СВОД!E3051)</f>
        <v>0</v>
      </c>
      <c r="N3051" s="303">
        <f>SUMIFS('Круглосуточный стационар'!O:O,'Круглосуточный стационар'!D:D,СВОД!C3051,'Круглосуточный стационар'!F:F,СВОД!E3051)+SUMIFS(ВМП!O:O,ВМП!D:D,СВОД!C3051,ВМП!F:F,СВОД!E3051)+SUMIFS('Дневной стационар'!O:O,'Дневной стационар'!D:D,СВОД!C3051,'Дневной стационар'!F:F,СВОД!E3051)+SUMIFS(ЭКО!M:M,ЭКО!D:D,СВОД!C3051,ЭКО!F:F,СВОД!E3051)+SUMIFS(Диализ!O:O,Диализ!E:E,СВОД!C3051,Диализ!G:G,СВОД!E3051)+SUMIFS(Поликлиника!CT:CT,Поликлиника!D:D,СВОД!C3051,Поликлиника!F:F,СВОД!E3051)+SUMIFS('Скорая мед. помощь'!O:O,'Скорая мед. помощь'!E:E,СВОД!C3051,'Скорая мед. помощь'!G:G,СВОД!E3051)+SUMIFS(Услуги!AV:AV,Услуги!D:D,СВОД!C3051,Услуги!F:F,СВОД!E3051)</f>
        <v>0</v>
      </c>
      <c r="O3051" s="302">
        <f>SUMIFS(Сверхбаза!L:L,Сверхбаза!C:C,СВОД!C3051,Сверхбаза!E:E,СВОД!E3051)+SUMIFS(Сверхбаза!M:M,Сверхбаза!C:C,СВОД!C3051,Сверхбаза!E:E,СВОД!E3051)</f>
        <v>0</v>
      </c>
      <c r="P3051" s="276">
        <f>SUMIFS(Сверхбаза!N:N,Сверхбаза!C:C,СВОД!C3051,Сверхбаза!E:E,СВОД!E3051)</f>
        <v>0</v>
      </c>
      <c r="Q3051" s="276">
        <f>SUMIFS(Сверхбаза!P:P,Сверхбаза!C:C,СВОД!C3051,Сверхбаза!E:E,СВОД!E3051)</f>
        <v>0</v>
      </c>
      <c r="R3051" s="276">
        <f>SUMIFS(Сверхбаза!O:O,Сверхбаза!C:C,СВОД!C3051,Сверхбаза!E:E,СВОД!E3051)</f>
        <v>0</v>
      </c>
      <c r="S3051" s="276">
        <f>SUMIFS(Сверхбаза!Q:Q,Сверхбаза!C:C,СВОД!C3051,Сверхбаза!E:E,СВОД!E3051)</f>
        <v>0</v>
      </c>
      <c r="T3051" s="303">
        <f>SUMIFS(Сверхбаза!G:G,Сверхбаза!C:C,СВОД!C3051,Сверхбаза!E:E,СВОД!E3051)</f>
        <v>0</v>
      </c>
    </row>
    <row r="3052" spans="1:20" ht="25.5" outlineLevel="2" x14ac:dyDescent="0.2">
      <c r="A3052" s="288">
        <f>VLOOKUP(C3052,Округа!B:C,2,FALSE)</f>
        <v>2</v>
      </c>
      <c r="B3052" s="361">
        <v>500904</v>
      </c>
      <c r="C3052" s="361">
        <v>90601</v>
      </c>
      <c r="D3052" s="5" t="s">
        <v>267</v>
      </c>
      <c r="E3052" s="349">
        <v>3</v>
      </c>
      <c r="F3052" s="350" t="s">
        <v>174</v>
      </c>
      <c r="G3052" s="302">
        <f>SUMIFS('Круглосуточный стационар'!J:J,'Круглосуточный стационар'!D:D,СВОД!C3052,'Круглосуточный стационар'!F:F,СВОД!E3052)/2+SUMIFS(ВМП!J:J,ВМП!D:D,СВОД!C3052,ВМП!F:F,СВОД!E3052)/2+SUMIFS('Дневной стационар'!J:J,'Дневной стационар'!D:D,СВОД!C3052,'Дневной стационар'!F:F,СВОД!E3052)/2+SUMIFS(ЭКО!H:H,ЭКО!D:D,СВОД!C3052,ЭКО!F:F,СВОД!E3052)+SUMIFS(Диализ!J:J,Диализ!E:E,СВОД!C3052,Диализ!G:G,СВОД!E3052)</f>
        <v>0</v>
      </c>
      <c r="H3052" s="276">
        <f>SUMIFS(Поликлиника!H:H,Поликлиника!D:D,СВОД!C3052,Поликлиника!F:F,СВОД!E3052)</f>
        <v>0</v>
      </c>
      <c r="I3052" s="276">
        <f>SUMIFS(Поликлиника!BA:BA,Поликлиника!D:D,СВОД!C3052,Поликлиника!F:F,СВОД!E3052)</f>
        <v>0</v>
      </c>
      <c r="J3052" s="276">
        <f>SUMIFS(Поликлиника!BF:BF,Поликлиника!D:D,СВОД!C3052,Поликлиника!F:F,СВОД!E3052)</f>
        <v>0</v>
      </c>
      <c r="K3052" s="276">
        <f>SUMIFS(Поликлиника!BU:BU,Поликлиника!D:D,СВОД!C3052,Поликлиника!F:F,СВОД!E3052)</f>
        <v>1000</v>
      </c>
      <c r="L3052" s="276">
        <f>SUMIFS(Услуги!H:H,Услуги!D:D,СВОД!C3052,Услуги!F:F,СВОД!E3052)+SUMIFS(Услуги!M:M,Услуги!D:D,СВОД!C3052,Услуги!F:F,СВОД!E3052)+SUMIFS(Услуги!R:R,Услуги!D:D,СВОД!C3052,Услуги!F:F,СВОД!E3052)+SUMIFS(Услуги!W:W,Услуги!D:D,СВОД!C3052,Услуги!F:F,СВОД!E3052)+SUMIFS(Услуги!AB:AB,Услуги!D:D,СВОД!C3052,Услуги!F:F,СВОД!E3052)+SUMIFS(Услуги!AG:AG,Услуги!D:D,СВОД!C3052,Услуги!F:F,СВОД!E3052)+SUMIFS(Услуги!AL:AL,Услуги!D:D,СВОД!C3052,Услуги!F:F,СВОД!E3052)+SUMIFS(Услуги!AQ:AQ,Услуги!D:D,СВОД!C3052,Услуги!F:F,СВОД!E3052)</f>
        <v>826</v>
      </c>
      <c r="M3052" s="276">
        <f>SUMIFS('Скорая мед. помощь'!J:J,'Скорая мед. помощь'!E:E,СВОД!C3052,'Скорая мед. помощь'!G:G,СВОД!E3052)</f>
        <v>0</v>
      </c>
      <c r="N3052" s="303">
        <f>SUMIFS('Круглосуточный стационар'!O:O,'Круглосуточный стационар'!D:D,СВОД!C3052,'Круглосуточный стационар'!F:F,СВОД!E3052)+SUMIFS(ВМП!O:O,ВМП!D:D,СВОД!C3052,ВМП!F:F,СВОД!E3052)+SUMIFS('Дневной стационар'!O:O,'Дневной стационар'!D:D,СВОД!C3052,'Дневной стационар'!F:F,СВОД!E3052)+SUMIFS(ЭКО!M:M,ЭКО!D:D,СВОД!C3052,ЭКО!F:F,СВОД!E3052)+SUMIFS(Диализ!O:O,Диализ!E:E,СВОД!C3052,Диализ!G:G,СВОД!E3052)+SUMIFS(Поликлиника!CT:CT,Поликлиника!D:D,СВОД!C3052,Поликлиника!F:F,СВОД!E3052)+SUMIFS('Скорая мед. помощь'!O:O,'Скорая мед. помощь'!E:E,СВОД!C3052,'Скорая мед. помощь'!G:G,СВОД!E3052)+SUMIFS(Услуги!AV:AV,Услуги!D:D,СВОД!C3052,Услуги!F:F,СВОД!E3052)</f>
        <v>2865.2108630637276</v>
      </c>
      <c r="O3052" s="302">
        <f>SUMIFS(Сверхбаза!L:L,Сверхбаза!C:C,СВОД!C3052,Сверхбаза!E:E,СВОД!E3052)+SUMIFS(Сверхбаза!M:M,Сверхбаза!C:C,СВОД!C3052,Сверхбаза!E:E,СВОД!E3052)</f>
        <v>0</v>
      </c>
      <c r="P3052" s="276">
        <f>SUMIFS(Сверхбаза!N:N,Сверхбаза!C:C,СВОД!C3052,Сверхбаза!E:E,СВОД!E3052)</f>
        <v>0</v>
      </c>
      <c r="Q3052" s="276">
        <f>SUMIFS(Сверхбаза!P:P,Сверхбаза!C:C,СВОД!C3052,Сверхбаза!E:E,СВОД!E3052)</f>
        <v>0</v>
      </c>
      <c r="R3052" s="276">
        <f>SUMIFS(Сверхбаза!O:O,Сверхбаза!C:C,СВОД!C3052,Сверхбаза!E:E,СВОД!E3052)</f>
        <v>0</v>
      </c>
      <c r="S3052" s="276">
        <f>SUMIFS(Сверхбаза!Q:Q,Сверхбаза!C:C,СВОД!C3052,Сверхбаза!E:E,СВОД!E3052)</f>
        <v>0</v>
      </c>
      <c r="T3052" s="303">
        <f>SUMIFS(Сверхбаза!G:G,Сверхбаза!C:C,СВОД!C3052,Сверхбаза!E:E,СВОД!E3052)</f>
        <v>0</v>
      </c>
    </row>
    <row r="3053" spans="1:20" outlineLevel="2" x14ac:dyDescent="0.2">
      <c r="A3053" s="288">
        <f>VLOOKUP(C3053,Округа!B:C,2,FALSE)</f>
        <v>2</v>
      </c>
      <c r="B3053" s="361">
        <v>500904</v>
      </c>
      <c r="C3053" s="361">
        <v>90601</v>
      </c>
      <c r="D3053" s="5" t="s">
        <v>267</v>
      </c>
      <c r="E3053" s="349">
        <v>7</v>
      </c>
      <c r="F3053" s="350" t="s">
        <v>706</v>
      </c>
      <c r="G3053" s="302">
        <f>SUMIFS('Круглосуточный стационар'!J:J,'Круглосуточный стационар'!D:D,СВОД!C3053,'Круглосуточный стационар'!F:F,СВОД!E3053)/2+SUMIFS(ВМП!J:J,ВМП!D:D,СВОД!C3053,ВМП!F:F,СВОД!E3053)/2+SUMIFS('Дневной стационар'!J:J,'Дневной стационар'!D:D,СВОД!C3053,'Дневной стационар'!F:F,СВОД!E3053)/2+SUMIFS(ЭКО!H:H,ЭКО!D:D,СВОД!C3053,ЭКО!F:F,СВОД!E3053)+SUMIFS(Диализ!J:J,Диализ!E:E,СВОД!C3053,Диализ!G:G,СВОД!E3053)</f>
        <v>0</v>
      </c>
      <c r="H3053" s="276">
        <f>SUMIFS(Поликлиника!H:H,Поликлиника!D:D,СВОД!C3053,Поликлиника!F:F,СВОД!E3053)</f>
        <v>0</v>
      </c>
      <c r="I3053" s="276">
        <f>SUMIFS(Поликлиника!BA:BA,Поликлиника!D:D,СВОД!C3053,Поликлиника!F:F,СВОД!E3053)</f>
        <v>0</v>
      </c>
      <c r="J3053" s="276">
        <f>SUMIFS(Поликлиника!BF:BF,Поликлиника!D:D,СВОД!C3053,Поликлиника!F:F,СВОД!E3053)</f>
        <v>0</v>
      </c>
      <c r="K3053" s="276">
        <f>SUMIFS(Поликлиника!BU:BU,Поликлиника!D:D,СВОД!C3053,Поликлиника!F:F,СВОД!E3053)</f>
        <v>0</v>
      </c>
      <c r="L3053" s="276">
        <f>SUMIFS(Услуги!H:H,Услуги!D:D,СВОД!C3053,Услуги!F:F,СВОД!E3053)+SUMIFS(Услуги!M:M,Услуги!D:D,СВОД!C3053,Услуги!F:F,СВОД!E3053)+SUMIFS(Услуги!R:R,Услуги!D:D,СВОД!C3053,Услуги!F:F,СВОД!E3053)+SUMIFS(Услуги!W:W,Услуги!D:D,СВОД!C3053,Услуги!F:F,СВОД!E3053)+SUMIFS(Услуги!AB:AB,Услуги!D:D,СВОД!C3053,Услуги!F:F,СВОД!E3053)+SUMIFS(Услуги!AG:AG,Услуги!D:D,СВОД!C3053,Услуги!F:F,СВОД!E3053)+SUMIFS(Услуги!AL:AL,Услуги!D:D,СВОД!C3053,Услуги!F:F,СВОД!E3053)+SUMIFS(Услуги!AQ:AQ,Услуги!D:D,СВОД!C3053,Услуги!F:F,СВОД!E3053)</f>
        <v>0</v>
      </c>
      <c r="M3053" s="276">
        <f>SUMIFS('Скорая мед. помощь'!J:J,'Скорая мед. помощь'!E:E,СВОД!C3053,'Скорая мед. помощь'!G:G,СВОД!E3053)</f>
        <v>0</v>
      </c>
      <c r="N3053" s="303">
        <f>SUMIFS('Круглосуточный стационар'!O:O,'Круглосуточный стационар'!D:D,СВОД!C3053,'Круглосуточный стационар'!F:F,СВОД!E3053)+SUMIFS(ВМП!O:O,ВМП!D:D,СВОД!C3053,ВМП!F:F,СВОД!E3053)+SUMIFS('Дневной стационар'!O:O,'Дневной стационар'!D:D,СВОД!C3053,'Дневной стационар'!F:F,СВОД!E3053)+SUMIFS(ЭКО!M:M,ЭКО!D:D,СВОД!C3053,ЭКО!F:F,СВОД!E3053)+SUMIFS(Диализ!O:O,Диализ!E:E,СВОД!C3053,Диализ!G:G,СВОД!E3053)+SUMIFS(Поликлиника!CT:CT,Поликлиника!D:D,СВОД!C3053,Поликлиника!F:F,СВОД!E3053)+SUMIFS('Скорая мед. помощь'!O:O,'Скорая мед. помощь'!E:E,СВОД!C3053,'Скорая мед. помощь'!G:G,СВОД!E3053)+SUMIFS(Услуги!AV:AV,Услуги!D:D,СВОД!C3053,Услуги!F:F,СВОД!E3053)</f>
        <v>0</v>
      </c>
      <c r="O3053" s="302">
        <f>SUMIFS(Сверхбаза!L:L,Сверхбаза!C:C,СВОД!C3053,Сверхбаза!E:E,СВОД!E3053)+SUMIFS(Сверхбаза!M:M,Сверхбаза!C:C,СВОД!C3053,Сверхбаза!E:E,СВОД!E3053)</f>
        <v>0</v>
      </c>
      <c r="P3053" s="276">
        <f>SUMIFS(Сверхбаза!N:N,Сверхбаза!C:C,СВОД!C3053,Сверхбаза!E:E,СВОД!E3053)</f>
        <v>0</v>
      </c>
      <c r="Q3053" s="276">
        <f>SUMIFS(Сверхбаза!P:P,Сверхбаза!C:C,СВОД!C3053,Сверхбаза!E:E,СВОД!E3053)</f>
        <v>0</v>
      </c>
      <c r="R3053" s="276">
        <f>SUMIFS(Сверхбаза!O:O,Сверхбаза!C:C,СВОД!C3053,Сверхбаза!E:E,СВОД!E3053)</f>
        <v>0</v>
      </c>
      <c r="S3053" s="276">
        <f>SUMIFS(Сверхбаза!Q:Q,Сверхбаза!C:C,СВОД!C3053,Сверхбаза!E:E,СВОД!E3053)</f>
        <v>0</v>
      </c>
      <c r="T3053" s="303">
        <f>SUMIFS(Сверхбаза!G:G,Сверхбаза!C:C,СВОД!C3053,Сверхбаза!E:E,СВОД!E3053)</f>
        <v>0</v>
      </c>
    </row>
    <row r="3054" spans="1:20" outlineLevel="2" x14ac:dyDescent="0.2">
      <c r="A3054" s="288">
        <f>VLOOKUP(C3054,Округа!B:C,2,FALSE)</f>
        <v>2</v>
      </c>
      <c r="B3054" s="361">
        <v>500904</v>
      </c>
      <c r="C3054" s="361">
        <v>90601</v>
      </c>
      <c r="D3054" s="5" t="s">
        <v>267</v>
      </c>
      <c r="E3054" s="349">
        <v>70</v>
      </c>
      <c r="F3054" s="350" t="s">
        <v>707</v>
      </c>
      <c r="G3054" s="302">
        <f>SUMIFS('Круглосуточный стационар'!J:J,'Круглосуточный стационар'!D:D,СВОД!C3054,'Круглосуточный стационар'!F:F,СВОД!E3054)/2+SUMIFS(ВМП!J:J,ВМП!D:D,СВОД!C3054,ВМП!F:F,СВОД!E3054)/2+SUMIFS('Дневной стационар'!J:J,'Дневной стационар'!D:D,СВОД!C3054,'Дневной стационар'!F:F,СВОД!E3054)/2+SUMIFS(ЭКО!H:H,ЭКО!D:D,СВОД!C3054,ЭКО!F:F,СВОД!E3054)+SUMIFS(Диализ!J:J,Диализ!E:E,СВОД!C3054,Диализ!G:G,СВОД!E3054)</f>
        <v>0</v>
      </c>
      <c r="H3054" s="276">
        <f>SUMIFS(Поликлиника!H:H,Поликлиника!D:D,СВОД!C3054,Поликлиника!F:F,СВОД!E3054)</f>
        <v>0</v>
      </c>
      <c r="I3054" s="276">
        <f>SUMIFS(Поликлиника!BA:BA,Поликлиника!D:D,СВОД!C3054,Поликлиника!F:F,СВОД!E3054)</f>
        <v>0</v>
      </c>
      <c r="J3054" s="276">
        <f>SUMIFS(Поликлиника!BF:BF,Поликлиника!D:D,СВОД!C3054,Поликлиника!F:F,СВОД!E3054)</f>
        <v>0</v>
      </c>
      <c r="K3054" s="276">
        <f>SUMIFS(Поликлиника!BU:BU,Поликлиника!D:D,СВОД!C3054,Поликлиника!F:F,СВОД!E3054)</f>
        <v>0</v>
      </c>
      <c r="L3054" s="276">
        <f>SUMIFS(Услуги!H:H,Услуги!D:D,СВОД!C3054,Услуги!F:F,СВОД!E3054)+SUMIFS(Услуги!M:M,Услуги!D:D,СВОД!C3054,Услуги!F:F,СВОД!E3054)+SUMIFS(Услуги!R:R,Услуги!D:D,СВОД!C3054,Услуги!F:F,СВОД!E3054)+SUMIFS(Услуги!W:W,Услуги!D:D,СВОД!C3054,Услуги!F:F,СВОД!E3054)+SUMIFS(Услуги!AB:AB,Услуги!D:D,СВОД!C3054,Услуги!F:F,СВОД!E3054)+SUMIFS(Услуги!AG:AG,Услуги!D:D,СВОД!C3054,Услуги!F:F,СВОД!E3054)+SUMIFS(Услуги!AL:AL,Услуги!D:D,СВОД!C3054,Услуги!F:F,СВОД!E3054)+SUMIFS(Услуги!AQ:AQ,Услуги!D:D,СВОД!C3054,Услуги!F:F,СВОД!E3054)</f>
        <v>0</v>
      </c>
      <c r="M3054" s="276">
        <f>SUMIFS('Скорая мед. помощь'!J:J,'Скорая мед. помощь'!E:E,СВОД!C3054,'Скорая мед. помощь'!G:G,СВОД!E3054)</f>
        <v>0</v>
      </c>
      <c r="N3054" s="303">
        <f>SUMIFS('Круглосуточный стационар'!O:O,'Круглосуточный стационар'!D:D,СВОД!C3054,'Круглосуточный стационар'!F:F,СВОД!E3054)+SUMIFS(ВМП!O:O,ВМП!D:D,СВОД!C3054,ВМП!F:F,СВОД!E3054)+SUMIFS('Дневной стационар'!O:O,'Дневной стационар'!D:D,СВОД!C3054,'Дневной стационар'!F:F,СВОД!E3054)+SUMIFS(ЭКО!M:M,ЭКО!D:D,СВОД!C3054,ЭКО!F:F,СВОД!E3054)+SUMIFS(Диализ!O:O,Диализ!E:E,СВОД!C3054,Диализ!G:G,СВОД!E3054)+SUMIFS(Поликлиника!CT:CT,Поликлиника!D:D,СВОД!C3054,Поликлиника!F:F,СВОД!E3054)+SUMIFS('Скорая мед. помощь'!O:O,'Скорая мед. помощь'!E:E,СВОД!C3054,'Скорая мед. помощь'!G:G,СВОД!E3054)+SUMIFS(Услуги!AV:AV,Услуги!D:D,СВОД!C3054,Услуги!F:F,СВОД!E3054)</f>
        <v>0</v>
      </c>
      <c r="O3054" s="302">
        <f>SUMIFS(Сверхбаза!L:L,Сверхбаза!C:C,СВОД!C3054,Сверхбаза!E:E,СВОД!E3054)+SUMIFS(Сверхбаза!M:M,Сверхбаза!C:C,СВОД!C3054,Сверхбаза!E:E,СВОД!E3054)</f>
        <v>0</v>
      </c>
      <c r="P3054" s="276">
        <f>SUMIFS(Сверхбаза!N:N,Сверхбаза!C:C,СВОД!C3054,Сверхбаза!E:E,СВОД!E3054)</f>
        <v>0</v>
      </c>
      <c r="Q3054" s="276">
        <f>SUMIFS(Сверхбаза!P:P,Сверхбаза!C:C,СВОД!C3054,Сверхбаза!E:E,СВОД!E3054)</f>
        <v>0</v>
      </c>
      <c r="R3054" s="276">
        <f>SUMIFS(Сверхбаза!O:O,Сверхбаза!C:C,СВОД!C3054,Сверхбаза!E:E,СВОД!E3054)</f>
        <v>0</v>
      </c>
      <c r="S3054" s="276">
        <f>SUMIFS(Сверхбаза!Q:Q,Сверхбаза!C:C,СВОД!C3054,Сверхбаза!E:E,СВОД!E3054)</f>
        <v>0</v>
      </c>
      <c r="T3054" s="303">
        <f>SUMIFS(Сверхбаза!G:G,Сверхбаза!C:C,СВОД!C3054,Сверхбаза!E:E,СВОД!E3054)</f>
        <v>0</v>
      </c>
    </row>
    <row r="3055" spans="1:20" outlineLevel="2" x14ac:dyDescent="0.2">
      <c r="A3055" s="288">
        <f>VLOOKUP(C3055,Округа!B:C,2,FALSE)</f>
        <v>2</v>
      </c>
      <c r="B3055" s="361">
        <v>500904</v>
      </c>
      <c r="C3055" s="361">
        <v>90601</v>
      </c>
      <c r="D3055" s="5" t="s">
        <v>267</v>
      </c>
      <c r="E3055" s="349">
        <v>94</v>
      </c>
      <c r="F3055" s="350" t="s">
        <v>157</v>
      </c>
      <c r="G3055" s="302">
        <f>SUMIFS('Круглосуточный стационар'!J:J,'Круглосуточный стационар'!D:D,СВОД!C3055,'Круглосуточный стационар'!F:F,СВОД!E3055)/2+SUMIFS(ВМП!J:J,ВМП!D:D,СВОД!C3055,ВМП!F:F,СВОД!E3055)/2+SUMIFS('Дневной стационар'!J:J,'Дневной стационар'!D:D,СВОД!C3055,'Дневной стационар'!F:F,СВОД!E3055)/2+SUMIFS(ЭКО!H:H,ЭКО!D:D,СВОД!C3055,ЭКО!F:F,СВОД!E3055)+SUMIFS(Диализ!J:J,Диализ!E:E,СВОД!C3055,Диализ!G:G,СВОД!E3055)</f>
        <v>0</v>
      </c>
      <c r="H3055" s="276">
        <f>SUMIFS(Поликлиника!H:H,Поликлиника!D:D,СВОД!C3055,Поликлиника!F:F,СВОД!E3055)</f>
        <v>0</v>
      </c>
      <c r="I3055" s="276">
        <f>SUMIFS(Поликлиника!BA:BA,Поликлиника!D:D,СВОД!C3055,Поликлиника!F:F,СВОД!E3055)</f>
        <v>0</v>
      </c>
      <c r="J3055" s="276">
        <f>SUMIFS(Поликлиника!BF:BF,Поликлиника!D:D,СВОД!C3055,Поликлиника!F:F,СВОД!E3055)</f>
        <v>0</v>
      </c>
      <c r="K3055" s="276">
        <f>SUMIFS(Поликлиника!BU:BU,Поликлиника!D:D,СВОД!C3055,Поликлиника!F:F,СВОД!E3055)</f>
        <v>0</v>
      </c>
      <c r="L3055" s="276">
        <f>SUMIFS(Услуги!H:H,Услуги!D:D,СВОД!C3055,Услуги!F:F,СВОД!E3055)+SUMIFS(Услуги!M:M,Услуги!D:D,СВОД!C3055,Услуги!F:F,СВОД!E3055)+SUMIFS(Услуги!R:R,Услуги!D:D,СВОД!C3055,Услуги!F:F,СВОД!E3055)+SUMIFS(Услуги!W:W,Услуги!D:D,СВОД!C3055,Услуги!F:F,СВОД!E3055)+SUMIFS(Услуги!AB:AB,Услуги!D:D,СВОД!C3055,Услуги!F:F,СВОД!E3055)+SUMIFS(Услуги!AG:AG,Услуги!D:D,СВОД!C3055,Услуги!F:F,СВОД!E3055)+SUMIFS(Услуги!AL:AL,Услуги!D:D,СВОД!C3055,Услуги!F:F,СВОД!E3055)+SUMIFS(Услуги!AQ:AQ,Услуги!D:D,СВОД!C3055,Услуги!F:F,СВОД!E3055)</f>
        <v>0</v>
      </c>
      <c r="M3055" s="276">
        <f>SUMIFS('Скорая мед. помощь'!J:J,'Скорая мед. помощь'!E:E,СВОД!C3055,'Скорая мед. помощь'!G:G,СВОД!E3055)</f>
        <v>0</v>
      </c>
      <c r="N3055" s="303">
        <f>SUMIFS('Круглосуточный стационар'!O:O,'Круглосуточный стационар'!D:D,СВОД!C3055,'Круглосуточный стационар'!F:F,СВОД!E3055)+SUMIFS(ВМП!O:O,ВМП!D:D,СВОД!C3055,ВМП!F:F,СВОД!E3055)+SUMIFS('Дневной стационар'!O:O,'Дневной стационар'!D:D,СВОД!C3055,'Дневной стационар'!F:F,СВОД!E3055)+SUMIFS(ЭКО!M:M,ЭКО!D:D,СВОД!C3055,ЭКО!F:F,СВОД!E3055)+SUMIFS(Диализ!O:O,Диализ!E:E,СВОД!C3055,Диализ!G:G,СВОД!E3055)+SUMIFS(Поликлиника!CT:CT,Поликлиника!D:D,СВОД!C3055,Поликлиника!F:F,СВОД!E3055)+SUMIFS('Скорая мед. помощь'!O:O,'Скорая мед. помощь'!E:E,СВОД!C3055,'Скорая мед. помощь'!G:G,СВОД!E3055)+SUMIFS(Услуги!AV:AV,Услуги!D:D,СВОД!C3055,Услуги!F:F,СВОД!E3055)</f>
        <v>0</v>
      </c>
      <c r="O3055" s="302">
        <f>SUMIFS(Сверхбаза!L:L,Сверхбаза!C:C,СВОД!C3055,Сверхбаза!E:E,СВОД!E3055)+SUMIFS(Сверхбаза!M:M,Сверхбаза!C:C,СВОД!C3055,Сверхбаза!E:E,СВОД!E3055)</f>
        <v>0</v>
      </c>
      <c r="P3055" s="276">
        <f>SUMIFS(Сверхбаза!N:N,Сверхбаза!C:C,СВОД!C3055,Сверхбаза!E:E,СВОД!E3055)</f>
        <v>0</v>
      </c>
      <c r="Q3055" s="276">
        <f>SUMIFS(Сверхбаза!P:P,Сверхбаза!C:C,СВОД!C3055,Сверхбаза!E:E,СВОД!E3055)</f>
        <v>0</v>
      </c>
      <c r="R3055" s="276">
        <f>SUMIFS(Сверхбаза!O:O,Сверхбаза!C:C,СВОД!C3055,Сверхбаза!E:E,СВОД!E3055)</f>
        <v>0</v>
      </c>
      <c r="S3055" s="276">
        <f>SUMIFS(Сверхбаза!Q:Q,Сверхбаза!C:C,СВОД!C3055,Сверхбаза!E:E,СВОД!E3055)</f>
        <v>0</v>
      </c>
      <c r="T3055" s="303">
        <f>SUMIFS(Сверхбаза!G:G,Сверхбаза!C:C,СВОД!C3055,Сверхбаза!E:E,СВОД!E3055)</f>
        <v>0</v>
      </c>
    </row>
    <row r="3056" spans="1:20" outlineLevel="1" x14ac:dyDescent="0.2">
      <c r="A3056" s="289"/>
      <c r="B3056" s="279"/>
      <c r="C3056" s="279" t="str">
        <f>CONCATENATE(C3055," ","Итог")</f>
        <v>90601 Итог</v>
      </c>
      <c r="D3056" s="280"/>
      <c r="E3056" s="351"/>
      <c r="F3056" s="352"/>
      <c r="G3056" s="304"/>
      <c r="H3056" s="281"/>
      <c r="I3056" s="281"/>
      <c r="J3056" s="281"/>
      <c r="K3056" s="281"/>
      <c r="L3056" s="281"/>
      <c r="M3056" s="281"/>
      <c r="N3056" s="305">
        <f>SUBTOTAL(9,N3048:N3055)</f>
        <v>18967.810545800581</v>
      </c>
      <c r="O3056" s="304"/>
      <c r="P3056" s="281"/>
      <c r="Q3056" s="281"/>
      <c r="R3056" s="281"/>
      <c r="S3056" s="281"/>
      <c r="T3056" s="305">
        <f>SUBTOTAL(9,T3048:T3055)</f>
        <v>0</v>
      </c>
    </row>
    <row r="3057" spans="1:20" ht="25.5" outlineLevel="2" x14ac:dyDescent="0.2">
      <c r="A3057" s="287">
        <f>VLOOKUP(C3057,Округа!B:C,2,FALSE)</f>
        <v>2</v>
      </c>
      <c r="B3057" s="8">
        <v>503901</v>
      </c>
      <c r="C3057" s="8">
        <v>390101</v>
      </c>
      <c r="D3057" s="9" t="s">
        <v>344</v>
      </c>
      <c r="E3057" s="347">
        <v>1</v>
      </c>
      <c r="F3057" s="348" t="s">
        <v>12</v>
      </c>
      <c r="G3057" s="300">
        <f>SUMIFS('Круглосуточный стационар'!J:J,'Круглосуточный стационар'!D:D,СВОД!C3057,'Круглосуточный стационар'!F:F,СВОД!E3057)/2+SUMIFS(ВМП!J:J,ВМП!D:D,СВОД!C3057,ВМП!F:F,СВОД!E3057)/2+SUMIFS('Дневной стационар'!J:J,'Дневной стационар'!D:D,СВОД!C3057,'Дневной стационар'!F:F,СВОД!E3057)/2+SUMIFS(ЭКО!H:H,ЭКО!D:D,СВОД!C3057,ЭКО!F:F,СВОД!E3057)+SUMIFS(Диализ!J:J,Диализ!E:E,СВОД!C3057,Диализ!G:G,СВОД!E3057)</f>
        <v>8552</v>
      </c>
      <c r="H3057" s="278">
        <f>SUMIFS(Поликлиника!H:H,Поликлиника!D:D,СВОД!C3057,Поликлиника!F:F,СВОД!E3057)</f>
        <v>0</v>
      </c>
      <c r="I3057" s="278">
        <f>SUMIFS(Поликлиника!BA:BA,Поликлиника!D:D,СВОД!C3057,Поликлиника!F:F,СВОД!E3057)</f>
        <v>0</v>
      </c>
      <c r="J3057" s="278">
        <f>SUMIFS(Поликлиника!BF:BF,Поликлиника!D:D,СВОД!C3057,Поликлиника!F:F,СВОД!E3057)</f>
        <v>0</v>
      </c>
      <c r="K3057" s="278">
        <f>SUMIFS(Поликлиника!BU:BU,Поликлиника!D:D,СВОД!C3057,Поликлиника!F:F,СВОД!E3057)</f>
        <v>0</v>
      </c>
      <c r="L3057" s="278">
        <f>SUMIFS(Услуги!H:H,Услуги!D:D,СВОД!C3057,Услуги!F:F,СВОД!E3057)+SUMIFS(Услуги!M:M,Услуги!D:D,СВОД!C3057,Услуги!F:F,СВОД!E3057)+SUMIFS(Услуги!R:R,Услуги!D:D,СВОД!C3057,Услуги!F:F,СВОД!E3057)+SUMIFS(Услуги!W:W,Услуги!D:D,СВОД!C3057,Услуги!F:F,СВОД!E3057)+SUMIFS(Услуги!AB:AB,Услуги!D:D,СВОД!C3057,Услуги!F:F,СВОД!E3057)+SUMIFS(Услуги!AG:AG,Услуги!D:D,СВОД!C3057,Услуги!F:F,СВОД!E3057)+SUMIFS(Услуги!AL:AL,Услуги!D:D,СВОД!C3057,Услуги!F:F,СВОД!E3057)+SUMIFS(Услуги!AQ:AQ,Услуги!D:D,СВОД!C3057,Услуги!F:F,СВОД!E3057)</f>
        <v>0</v>
      </c>
      <c r="M3057" s="278">
        <f>SUMIFS('Скорая мед. помощь'!J:J,'Скорая мед. помощь'!E:E,СВОД!C3057,'Скорая мед. помощь'!G:G,СВОД!E3057)</f>
        <v>0</v>
      </c>
      <c r="N3057" s="301">
        <f>SUMIFS('Круглосуточный стационар'!O:O,'Круглосуточный стационар'!D:D,СВОД!C3057,'Круглосуточный стационар'!F:F,СВОД!E3057)+SUMIFS(ВМП!O:O,ВМП!D:D,СВОД!C3057,ВМП!F:F,СВОД!E3057)+SUMIFS('Дневной стационар'!O:O,'Дневной стационар'!D:D,СВОД!C3057,'Дневной стационар'!F:F,СВОД!E3057)+SUMIFS(ЭКО!M:M,ЭКО!D:D,СВОД!C3057,ЭКО!F:F,СВОД!E3057)+SUMIFS(Диализ!O:O,Диализ!E:E,СВОД!C3057,Диализ!G:G,СВОД!E3057)+SUMIFS(Поликлиника!CT:CT,Поликлиника!D:D,СВОД!C3057,Поликлиника!F:F,СВОД!E3057)+SUMIFS('Скорая мед. помощь'!O:O,'Скорая мед. помощь'!E:E,СВОД!C3057,'Скорая мед. помощь'!G:G,СВОД!E3057)+SUMIFS(Услуги!AV:AV,Услуги!D:D,СВОД!C3057,Услуги!F:F,СВОД!E3057)</f>
        <v>229584.25903755074</v>
      </c>
      <c r="O3057" s="300">
        <f>SUMIFS(Сверхбаза!L:L,Сверхбаза!C:C,СВОД!C3057,Сверхбаза!E:E,СВОД!E3057)+SUMIFS(Сверхбаза!M:M,Сверхбаза!C:C,СВОД!C3057,Сверхбаза!E:E,СВОД!E3057)</f>
        <v>0</v>
      </c>
      <c r="P3057" s="278">
        <f>SUMIFS(Сверхбаза!N:N,Сверхбаза!C:C,СВОД!C3057,Сверхбаза!E:E,СВОД!E3057)</f>
        <v>0</v>
      </c>
      <c r="Q3057" s="278">
        <f>SUMIFS(Сверхбаза!P:P,Сверхбаза!C:C,СВОД!C3057,Сверхбаза!E:E,СВОД!E3057)</f>
        <v>0</v>
      </c>
      <c r="R3057" s="278">
        <f>SUMIFS(Сверхбаза!O:O,Сверхбаза!C:C,СВОД!C3057,Сверхбаза!E:E,СВОД!E3057)</f>
        <v>0</v>
      </c>
      <c r="S3057" s="278">
        <f>SUMIFS(Сверхбаза!Q:Q,Сверхбаза!C:C,СВОД!C3057,Сверхбаза!E:E,СВОД!E3057)</f>
        <v>0</v>
      </c>
      <c r="T3057" s="301">
        <f>SUMIFS(Сверхбаза!G:G,Сверхбаза!C:C,СВОД!C3057,Сверхбаза!E:E,СВОД!E3057)</f>
        <v>0</v>
      </c>
    </row>
    <row r="3058" spans="1:20" ht="25.5" outlineLevel="2" x14ac:dyDescent="0.2">
      <c r="A3058" s="288">
        <f>VLOOKUP(C3058,Округа!B:C,2,FALSE)</f>
        <v>2</v>
      </c>
      <c r="B3058" s="361">
        <v>503901</v>
      </c>
      <c r="C3058" s="361">
        <v>390101</v>
      </c>
      <c r="D3058" s="5" t="s">
        <v>344</v>
      </c>
      <c r="E3058" s="349">
        <v>13</v>
      </c>
      <c r="F3058" s="350" t="s">
        <v>704</v>
      </c>
      <c r="G3058" s="302">
        <f>SUMIFS('Круглосуточный стационар'!J:J,'Круглосуточный стационар'!D:D,СВОД!C3058,'Круглосуточный стационар'!F:F,СВОД!E3058)/2+SUMIFS(ВМП!J:J,ВМП!D:D,СВОД!C3058,ВМП!F:F,СВОД!E3058)/2+SUMIFS('Дневной стационар'!J:J,'Дневной стационар'!D:D,СВОД!C3058,'Дневной стационар'!F:F,СВОД!E3058)/2+SUMIFS(ЭКО!H:H,ЭКО!D:D,СВОД!C3058,ЭКО!F:F,СВОД!E3058)+SUMIFS(Диализ!J:J,Диализ!E:E,СВОД!C3058,Диализ!G:G,СВОД!E3058)</f>
        <v>544</v>
      </c>
      <c r="H3058" s="276">
        <f>SUMIFS(Поликлиника!H:H,Поликлиника!D:D,СВОД!C3058,Поликлиника!F:F,СВОД!E3058)</f>
        <v>0</v>
      </c>
      <c r="I3058" s="276">
        <f>SUMIFS(Поликлиника!BA:BA,Поликлиника!D:D,СВОД!C3058,Поликлиника!F:F,СВОД!E3058)</f>
        <v>0</v>
      </c>
      <c r="J3058" s="276">
        <f>SUMIFS(Поликлиника!BF:BF,Поликлиника!D:D,СВОД!C3058,Поликлиника!F:F,СВОД!E3058)</f>
        <v>0</v>
      </c>
      <c r="K3058" s="276">
        <f>SUMIFS(Поликлиника!BU:BU,Поликлиника!D:D,СВОД!C3058,Поликлиника!F:F,СВОД!E3058)</f>
        <v>0</v>
      </c>
      <c r="L3058" s="276">
        <f>SUMIFS(Услуги!H:H,Услуги!D:D,СВОД!C3058,Услуги!F:F,СВОД!E3058)+SUMIFS(Услуги!M:M,Услуги!D:D,СВОД!C3058,Услуги!F:F,СВОД!E3058)+SUMIFS(Услуги!R:R,Услуги!D:D,СВОД!C3058,Услуги!F:F,СВОД!E3058)+SUMIFS(Услуги!W:W,Услуги!D:D,СВОД!C3058,Услуги!F:F,СВОД!E3058)+SUMIFS(Услуги!AB:AB,Услуги!D:D,СВОД!C3058,Услуги!F:F,СВОД!E3058)+SUMIFS(Услуги!AG:AG,Услуги!D:D,СВОД!C3058,Услуги!F:F,СВОД!E3058)+SUMIFS(Услуги!AL:AL,Услуги!D:D,СВОД!C3058,Услуги!F:F,СВОД!E3058)+SUMIFS(Услуги!AQ:AQ,Услуги!D:D,СВОД!C3058,Услуги!F:F,СВОД!E3058)</f>
        <v>0</v>
      </c>
      <c r="M3058" s="276">
        <f>SUMIFS('Скорая мед. помощь'!J:J,'Скорая мед. помощь'!E:E,СВОД!C3058,'Скорая мед. помощь'!G:G,СВОД!E3058)</f>
        <v>0</v>
      </c>
      <c r="N3058" s="303">
        <f>SUMIFS('Круглосуточный стационар'!O:O,'Круглосуточный стационар'!D:D,СВОД!C3058,'Круглосуточный стационар'!F:F,СВОД!E3058)+SUMIFS(ВМП!O:O,ВМП!D:D,СВОД!C3058,ВМП!F:F,СВОД!E3058)+SUMIFS('Дневной стационар'!O:O,'Дневной стационар'!D:D,СВОД!C3058,'Дневной стационар'!F:F,СВОД!E3058)+SUMIFS(ЭКО!M:M,ЭКО!D:D,СВОД!C3058,ЭКО!F:F,СВОД!E3058)+SUMIFS(Диализ!O:O,Диализ!E:E,СВОД!C3058,Диализ!G:G,СВОД!E3058)+SUMIFS(Поликлиника!CT:CT,Поликлиника!D:D,СВОД!C3058,Поликлиника!F:F,СВОД!E3058)+SUMIFS('Скорая мед. помощь'!O:O,'Скорая мед. помощь'!E:E,СВОД!C3058,'Скорая мед. помощь'!G:G,СВОД!E3058)+SUMIFS(Услуги!AV:AV,Услуги!D:D,СВОД!C3058,Услуги!F:F,СВОД!E3058)</f>
        <v>104348.51525623687</v>
      </c>
      <c r="O3058" s="302">
        <f>SUMIFS(Сверхбаза!L:L,Сверхбаза!C:C,СВОД!C3058,Сверхбаза!E:E,СВОД!E3058)+SUMIFS(Сверхбаза!M:M,Сверхбаза!C:C,СВОД!C3058,Сверхбаза!E:E,СВОД!E3058)</f>
        <v>0</v>
      </c>
      <c r="P3058" s="276">
        <f>SUMIFS(Сверхбаза!N:N,Сверхбаза!C:C,СВОД!C3058,Сверхбаза!E:E,СВОД!E3058)</f>
        <v>0</v>
      </c>
      <c r="Q3058" s="276">
        <f>SUMIFS(Сверхбаза!P:P,Сверхбаза!C:C,СВОД!C3058,Сверхбаза!E:E,СВОД!E3058)</f>
        <v>0</v>
      </c>
      <c r="R3058" s="276">
        <f>SUMIFS(Сверхбаза!O:O,Сверхбаза!C:C,СВОД!C3058,Сверхбаза!E:E,СВОД!E3058)</f>
        <v>0</v>
      </c>
      <c r="S3058" s="276">
        <f>SUMIFS(Сверхбаза!Q:Q,Сверхбаза!C:C,СВОД!C3058,Сверхбаза!E:E,СВОД!E3058)</f>
        <v>0</v>
      </c>
      <c r="T3058" s="303">
        <f>SUMIFS(Сверхбаза!G:G,Сверхбаза!C:C,СВОД!C3058,Сверхбаза!E:E,СВОД!E3058)</f>
        <v>0</v>
      </c>
    </row>
    <row r="3059" spans="1:20" ht="25.5" outlineLevel="2" x14ac:dyDescent="0.2">
      <c r="A3059" s="288">
        <f>VLOOKUP(C3059,Округа!B:C,2,FALSE)</f>
        <v>2</v>
      </c>
      <c r="B3059" s="361">
        <v>503901</v>
      </c>
      <c r="C3059" s="361">
        <v>390101</v>
      </c>
      <c r="D3059" s="5" t="s">
        <v>344</v>
      </c>
      <c r="E3059" s="349">
        <v>2</v>
      </c>
      <c r="F3059" s="350" t="s">
        <v>173</v>
      </c>
      <c r="G3059" s="302">
        <f>SUMIFS('Круглосуточный стационар'!J:J,'Круглосуточный стационар'!D:D,СВОД!C3059,'Круглосуточный стационар'!F:F,СВОД!E3059)/2+SUMIFS(ВМП!J:J,ВМП!D:D,СВОД!C3059,ВМП!F:F,СВОД!E3059)/2+SUMIFS('Дневной стационар'!J:J,'Дневной стационар'!D:D,СВОД!C3059,'Дневной стационар'!F:F,СВОД!E3059)/2+SUMIFS(ЭКО!H:H,ЭКО!D:D,СВОД!C3059,ЭКО!F:F,СВОД!E3059)+SUMIFS(Диализ!J:J,Диализ!E:E,СВОД!C3059,Диализ!G:G,СВОД!E3059)</f>
        <v>1642</v>
      </c>
      <c r="H3059" s="276">
        <f>SUMIFS(Поликлиника!H:H,Поликлиника!D:D,СВОД!C3059,Поликлиника!F:F,СВОД!E3059)</f>
        <v>0</v>
      </c>
      <c r="I3059" s="276">
        <f>SUMIFS(Поликлиника!BA:BA,Поликлиника!D:D,СВОД!C3059,Поликлиника!F:F,СВОД!E3059)</f>
        <v>0</v>
      </c>
      <c r="J3059" s="276">
        <f>SUMIFS(Поликлиника!BF:BF,Поликлиника!D:D,СВОД!C3059,Поликлиника!F:F,СВОД!E3059)</f>
        <v>0</v>
      </c>
      <c r="K3059" s="276">
        <f>SUMIFS(Поликлиника!BU:BU,Поликлиника!D:D,СВОД!C3059,Поликлиника!F:F,СВОД!E3059)</f>
        <v>0</v>
      </c>
      <c r="L3059" s="276">
        <f>SUMIFS(Услуги!H:H,Услуги!D:D,СВОД!C3059,Услуги!F:F,СВОД!E3059)+SUMIFS(Услуги!M:M,Услуги!D:D,СВОД!C3059,Услуги!F:F,СВОД!E3059)+SUMIFS(Услуги!R:R,Услуги!D:D,СВОД!C3059,Услуги!F:F,СВОД!E3059)+SUMIFS(Услуги!W:W,Услуги!D:D,СВОД!C3059,Услуги!F:F,СВОД!E3059)+SUMIFS(Услуги!AB:AB,Услуги!D:D,СВОД!C3059,Услуги!F:F,СВОД!E3059)+SUMIFS(Услуги!AG:AG,Услуги!D:D,СВОД!C3059,Услуги!F:F,СВОД!E3059)+SUMIFS(Услуги!AL:AL,Услуги!D:D,СВОД!C3059,Услуги!F:F,СВОД!E3059)+SUMIFS(Услуги!AQ:AQ,Услуги!D:D,СВОД!C3059,Услуги!F:F,СВОД!E3059)</f>
        <v>0</v>
      </c>
      <c r="M3059" s="276">
        <f>SUMIFS('Скорая мед. помощь'!J:J,'Скорая мед. помощь'!E:E,СВОД!C3059,'Скорая мед. помощь'!G:G,СВОД!E3059)</f>
        <v>0</v>
      </c>
      <c r="N3059" s="303">
        <f>SUMIFS('Круглосуточный стационар'!O:O,'Круглосуточный стационар'!D:D,СВОД!C3059,'Круглосуточный стационар'!F:F,СВОД!E3059)+SUMIFS(ВМП!O:O,ВМП!D:D,СВОД!C3059,ВМП!F:F,СВОД!E3059)+SUMIFS('Дневной стационар'!O:O,'Дневной стационар'!D:D,СВОД!C3059,'Дневной стационар'!F:F,СВОД!E3059)+SUMIFS(ЭКО!M:M,ЭКО!D:D,СВОД!C3059,ЭКО!F:F,СВОД!E3059)+SUMIFS(Диализ!O:O,Диализ!E:E,СВОД!C3059,Диализ!G:G,СВОД!E3059)+SUMIFS(Поликлиника!CT:CT,Поликлиника!D:D,СВОД!C3059,Поликлиника!F:F,СВОД!E3059)+SUMIFS('Скорая мед. помощь'!O:O,'Скорая мед. помощь'!E:E,СВОД!C3059,'Скорая мед. помощь'!G:G,СВОД!E3059)+SUMIFS(Услуги!AV:AV,Услуги!D:D,СВОД!C3059,Услуги!F:F,СВОД!E3059)</f>
        <v>47003.333942000005</v>
      </c>
      <c r="O3059" s="302">
        <f>SUMIFS(Сверхбаза!L:L,Сверхбаза!C:C,СВОД!C3059,Сверхбаза!E:E,СВОД!E3059)+SUMIFS(Сверхбаза!M:M,Сверхбаза!C:C,СВОД!C3059,Сверхбаза!E:E,СВОД!E3059)</f>
        <v>0</v>
      </c>
      <c r="P3059" s="276">
        <f>SUMIFS(Сверхбаза!N:N,Сверхбаза!C:C,СВОД!C3059,Сверхбаза!E:E,СВОД!E3059)</f>
        <v>0</v>
      </c>
      <c r="Q3059" s="276">
        <f>SUMIFS(Сверхбаза!P:P,Сверхбаза!C:C,СВОД!C3059,Сверхбаза!E:E,СВОД!E3059)</f>
        <v>0</v>
      </c>
      <c r="R3059" s="276">
        <f>SUMIFS(Сверхбаза!O:O,Сверхбаза!C:C,СВОД!C3059,Сверхбаза!E:E,СВОД!E3059)</f>
        <v>0</v>
      </c>
      <c r="S3059" s="276">
        <f>SUMIFS(Сверхбаза!Q:Q,Сверхбаза!C:C,СВОД!C3059,Сверхбаза!E:E,СВОД!E3059)</f>
        <v>0</v>
      </c>
      <c r="T3059" s="303">
        <f>SUMIFS(Сверхбаза!G:G,Сверхбаза!C:C,СВОД!C3059,Сверхбаза!E:E,СВОД!E3059)</f>
        <v>0</v>
      </c>
    </row>
    <row r="3060" spans="1:20" ht="25.5" outlineLevel="2" x14ac:dyDescent="0.2">
      <c r="A3060" s="288">
        <f>VLOOKUP(C3060,Округа!B:C,2,FALSE)</f>
        <v>2</v>
      </c>
      <c r="B3060" s="361">
        <v>503901</v>
      </c>
      <c r="C3060" s="361">
        <v>390101</v>
      </c>
      <c r="D3060" s="5" t="s">
        <v>344</v>
      </c>
      <c r="E3060" s="349">
        <v>6</v>
      </c>
      <c r="F3060" s="350" t="s">
        <v>705</v>
      </c>
      <c r="G3060" s="302">
        <f>SUMIFS('Круглосуточный стационар'!J:J,'Круглосуточный стационар'!D:D,СВОД!C3060,'Круглосуточный стационар'!F:F,СВОД!E3060)/2+SUMIFS(ВМП!J:J,ВМП!D:D,СВОД!C3060,ВМП!F:F,СВОД!E3060)/2+SUMIFS('Дневной стационар'!J:J,'Дневной стационар'!D:D,СВОД!C3060,'Дневной стационар'!F:F,СВОД!E3060)/2+SUMIFS(ЭКО!H:H,ЭКО!D:D,СВОД!C3060,ЭКО!F:F,СВОД!E3060)+SUMIFS(Диализ!J:J,Диализ!E:E,СВОД!C3060,Диализ!G:G,СВОД!E3060)</f>
        <v>0</v>
      </c>
      <c r="H3060" s="276">
        <f>SUMIFS(Поликлиника!H:H,Поликлиника!D:D,СВОД!C3060,Поликлиника!F:F,СВОД!E3060)</f>
        <v>0</v>
      </c>
      <c r="I3060" s="276">
        <f>SUMIFS(Поликлиника!BA:BA,Поликлиника!D:D,СВОД!C3060,Поликлиника!F:F,СВОД!E3060)</f>
        <v>0</v>
      </c>
      <c r="J3060" s="276">
        <f>SUMIFS(Поликлиника!BF:BF,Поликлиника!D:D,СВОД!C3060,Поликлиника!F:F,СВОД!E3060)</f>
        <v>0</v>
      </c>
      <c r="K3060" s="276">
        <f>SUMIFS(Поликлиника!BU:BU,Поликлиника!D:D,СВОД!C3060,Поликлиника!F:F,СВОД!E3060)</f>
        <v>0</v>
      </c>
      <c r="L3060" s="276">
        <f>SUMIFS(Услуги!H:H,Услуги!D:D,СВОД!C3060,Услуги!F:F,СВОД!E3060)+SUMIFS(Услуги!M:M,Услуги!D:D,СВОД!C3060,Услуги!F:F,СВОД!E3060)+SUMIFS(Услуги!R:R,Услуги!D:D,СВОД!C3060,Услуги!F:F,СВОД!E3060)+SUMIFS(Услуги!W:W,Услуги!D:D,СВОД!C3060,Услуги!F:F,СВОД!E3060)+SUMIFS(Услуги!AB:AB,Услуги!D:D,СВОД!C3060,Услуги!F:F,СВОД!E3060)+SUMIFS(Услуги!AG:AG,Услуги!D:D,СВОД!C3060,Услуги!F:F,СВОД!E3060)+SUMIFS(Услуги!AL:AL,Услуги!D:D,СВОД!C3060,Услуги!F:F,СВОД!E3060)+SUMIFS(Услуги!AQ:AQ,Услуги!D:D,СВОД!C3060,Услуги!F:F,СВОД!E3060)</f>
        <v>0</v>
      </c>
      <c r="M3060" s="276">
        <f>SUMIFS('Скорая мед. помощь'!J:J,'Скорая мед. помощь'!E:E,СВОД!C3060,'Скорая мед. помощь'!G:G,СВОД!E3060)</f>
        <v>0</v>
      </c>
      <c r="N3060" s="303">
        <f>SUMIFS('Круглосуточный стационар'!O:O,'Круглосуточный стационар'!D:D,СВОД!C3060,'Круглосуточный стационар'!F:F,СВОД!E3060)+SUMIFS(ВМП!O:O,ВМП!D:D,СВОД!C3060,ВМП!F:F,СВОД!E3060)+SUMIFS('Дневной стационар'!O:O,'Дневной стационар'!D:D,СВОД!C3060,'Дневной стационар'!F:F,СВОД!E3060)+SUMIFS(ЭКО!M:M,ЭКО!D:D,СВОД!C3060,ЭКО!F:F,СВОД!E3060)+SUMIFS(Диализ!O:O,Диализ!E:E,СВОД!C3060,Диализ!G:G,СВОД!E3060)+SUMIFS(Поликлиника!CT:CT,Поликлиника!D:D,СВОД!C3060,Поликлиника!F:F,СВОД!E3060)+SUMIFS('Скорая мед. помощь'!O:O,'Скорая мед. помощь'!E:E,СВОД!C3060,'Скорая мед. помощь'!G:G,СВОД!E3060)+SUMIFS(Услуги!AV:AV,Услуги!D:D,СВОД!C3060,Услуги!F:F,СВОД!E3060)</f>
        <v>0</v>
      </c>
      <c r="O3060" s="302">
        <f>SUMIFS(Сверхбаза!L:L,Сверхбаза!C:C,СВОД!C3060,Сверхбаза!E:E,СВОД!E3060)+SUMIFS(Сверхбаза!M:M,Сверхбаза!C:C,СВОД!C3060,Сверхбаза!E:E,СВОД!E3060)</f>
        <v>0</v>
      </c>
      <c r="P3060" s="276">
        <f>SUMIFS(Сверхбаза!N:N,Сверхбаза!C:C,СВОД!C3060,Сверхбаза!E:E,СВОД!E3060)</f>
        <v>0</v>
      </c>
      <c r="Q3060" s="276">
        <f>SUMIFS(Сверхбаза!P:P,Сверхбаза!C:C,СВОД!C3060,Сверхбаза!E:E,СВОД!E3060)</f>
        <v>0</v>
      </c>
      <c r="R3060" s="276">
        <f>SUMIFS(Сверхбаза!O:O,Сверхбаза!C:C,СВОД!C3060,Сверхбаза!E:E,СВОД!E3060)</f>
        <v>0</v>
      </c>
      <c r="S3060" s="276">
        <f>SUMIFS(Сверхбаза!Q:Q,Сверхбаза!C:C,СВОД!C3060,Сверхбаза!E:E,СВОД!E3060)</f>
        <v>0</v>
      </c>
      <c r="T3060" s="303">
        <f>SUMIFS(Сверхбаза!G:G,Сверхбаза!C:C,СВОД!C3060,Сверхбаза!E:E,СВОД!E3060)</f>
        <v>0</v>
      </c>
    </row>
    <row r="3061" spans="1:20" ht="25.5" outlineLevel="2" x14ac:dyDescent="0.2">
      <c r="A3061" s="288">
        <f>VLOOKUP(C3061,Округа!B:C,2,FALSE)</f>
        <v>2</v>
      </c>
      <c r="B3061" s="361">
        <v>503901</v>
      </c>
      <c r="C3061" s="361">
        <v>390101</v>
      </c>
      <c r="D3061" s="5" t="s">
        <v>344</v>
      </c>
      <c r="E3061" s="349">
        <v>3</v>
      </c>
      <c r="F3061" s="350" t="s">
        <v>174</v>
      </c>
      <c r="G3061" s="302">
        <f>SUMIFS('Круглосуточный стационар'!J:J,'Круглосуточный стационар'!D:D,СВОД!C3061,'Круглосуточный стационар'!F:F,СВОД!E3061)/2+SUMIFS(ВМП!J:J,ВМП!D:D,СВОД!C3061,ВМП!F:F,СВОД!E3061)/2+SUMIFS('Дневной стационар'!J:J,'Дневной стационар'!D:D,СВОД!C3061,'Дневной стационар'!F:F,СВОД!E3061)/2+SUMIFS(ЭКО!H:H,ЭКО!D:D,СВОД!C3061,ЭКО!F:F,СВОД!E3061)+SUMIFS(Диализ!J:J,Диализ!E:E,СВОД!C3061,Диализ!G:G,СВОД!E3061)</f>
        <v>0</v>
      </c>
      <c r="H3061" s="276">
        <f>SUMIFS(Поликлиника!H:H,Поликлиника!D:D,СВОД!C3061,Поликлиника!F:F,СВОД!E3061)</f>
        <v>80444</v>
      </c>
      <c r="I3061" s="276">
        <f>SUMIFS(Поликлиника!BA:BA,Поликлиника!D:D,СВОД!C3061,Поликлиника!F:F,СВОД!E3061)</f>
        <v>28616</v>
      </c>
      <c r="J3061" s="276">
        <f>SUMIFS(Поликлиника!BF:BF,Поликлиника!D:D,СВОД!C3061,Поликлиника!F:F,СВОД!E3061)</f>
        <v>124391</v>
      </c>
      <c r="K3061" s="276">
        <f>SUMIFS(Поликлиника!BU:BU,Поликлиника!D:D,СВОД!C3061,Поликлиника!F:F,СВОД!E3061)</f>
        <v>60753</v>
      </c>
      <c r="L3061" s="276">
        <f>SUMIFS(Услуги!H:H,Услуги!D:D,СВОД!C3061,Услуги!F:F,СВОД!E3061)+SUMIFS(Услуги!M:M,Услуги!D:D,СВОД!C3061,Услуги!F:F,СВОД!E3061)+SUMIFS(Услуги!R:R,Услуги!D:D,СВОД!C3061,Услуги!F:F,СВОД!E3061)+SUMIFS(Услуги!W:W,Услуги!D:D,СВОД!C3061,Услуги!F:F,СВОД!E3061)+SUMIFS(Услуги!AB:AB,Услуги!D:D,СВОД!C3061,Услуги!F:F,СВОД!E3061)+SUMIFS(Услуги!AG:AG,Услуги!D:D,СВОД!C3061,Услуги!F:F,СВОД!E3061)+SUMIFS(Услуги!AL:AL,Услуги!D:D,СВОД!C3061,Услуги!F:F,СВОД!E3061)+SUMIFS(Услуги!AQ:AQ,Услуги!D:D,СВОД!C3061,Услуги!F:F,СВОД!E3061)</f>
        <v>4150</v>
      </c>
      <c r="M3061" s="276">
        <f>SUMIFS('Скорая мед. помощь'!J:J,'Скорая мед. помощь'!E:E,СВОД!C3061,'Скорая мед. помощь'!G:G,СВОД!E3061)</f>
        <v>0</v>
      </c>
      <c r="N3061" s="303">
        <f>SUMIFS('Круглосуточный стационар'!O:O,'Круглосуточный стационар'!D:D,СВОД!C3061,'Круглосуточный стационар'!F:F,СВОД!E3061)+SUMIFS(ВМП!O:O,ВМП!D:D,СВОД!C3061,ВМП!F:F,СВОД!E3061)+SUMIFS('Дневной стационар'!O:O,'Дневной стационар'!D:D,СВОД!C3061,'Дневной стационар'!F:F,СВОД!E3061)+SUMIFS(ЭКО!M:M,ЭКО!D:D,СВОД!C3061,ЭКО!F:F,СВОД!E3061)+SUMIFS(Диализ!O:O,Диализ!E:E,СВОД!C3061,Диализ!G:G,СВОД!E3061)+SUMIFS(Поликлиника!CT:CT,Поликлиника!D:D,СВОД!C3061,Поликлиника!F:F,СВОД!E3061)+SUMIFS('Скорая мед. помощь'!O:O,'Скорая мед. помощь'!E:E,СВОД!C3061,'Скорая мед. помощь'!G:G,СВОД!E3061)+SUMIFS(Услуги!AV:AV,Услуги!D:D,СВОД!C3061,Услуги!F:F,СВОД!E3061)</f>
        <v>326284.31014199817</v>
      </c>
      <c r="O3061" s="302">
        <f>SUMIFS(Сверхбаза!L:L,Сверхбаза!C:C,СВОД!C3061,Сверхбаза!E:E,СВОД!E3061)+SUMIFS(Сверхбаза!M:M,Сверхбаза!C:C,СВОД!C3061,Сверхбаза!E:E,СВОД!E3061)</f>
        <v>0</v>
      </c>
      <c r="P3061" s="276">
        <f>SUMIFS(Сверхбаза!N:N,Сверхбаза!C:C,СВОД!C3061,Сверхбаза!E:E,СВОД!E3061)</f>
        <v>5822</v>
      </c>
      <c r="Q3061" s="276">
        <f>SUMIFS(Сверхбаза!P:P,Сверхбаза!C:C,СВОД!C3061,Сверхбаза!E:E,СВОД!E3061)</f>
        <v>916</v>
      </c>
      <c r="R3061" s="276">
        <f>SUMIFS(Сверхбаза!O:O,Сверхбаза!C:C,СВОД!C3061,Сверхбаза!E:E,СВОД!E3061)</f>
        <v>4712.3</v>
      </c>
      <c r="S3061" s="276">
        <f>SUMIFS(Сверхбаза!Q:Q,Сверхбаза!C:C,СВОД!C3061,Сверхбаза!E:E,СВОД!E3061)</f>
        <v>0</v>
      </c>
      <c r="T3061" s="303">
        <f>SUMIFS(Сверхбаза!G:G,Сверхбаза!C:C,СВОД!C3061,Сверхбаза!E:E,СВОД!E3061)</f>
        <v>34138.502999999997</v>
      </c>
    </row>
    <row r="3062" spans="1:20" ht="25.5" outlineLevel="2" x14ac:dyDescent="0.2">
      <c r="A3062" s="288">
        <f>VLOOKUP(C3062,Округа!B:C,2,FALSE)</f>
        <v>2</v>
      </c>
      <c r="B3062" s="361">
        <v>503901</v>
      </c>
      <c r="C3062" s="361">
        <v>390101</v>
      </c>
      <c r="D3062" s="5" t="s">
        <v>344</v>
      </c>
      <c r="E3062" s="349">
        <v>7</v>
      </c>
      <c r="F3062" s="350" t="s">
        <v>706</v>
      </c>
      <c r="G3062" s="302">
        <f>SUMIFS('Круглосуточный стационар'!J:J,'Круглосуточный стационар'!D:D,СВОД!C3062,'Круглосуточный стационар'!F:F,СВОД!E3062)/2+SUMIFS(ВМП!J:J,ВМП!D:D,СВОД!C3062,ВМП!F:F,СВОД!E3062)/2+SUMIFS('Дневной стационар'!J:J,'Дневной стационар'!D:D,СВОД!C3062,'Дневной стационар'!F:F,СВОД!E3062)/2+SUMIFS(ЭКО!H:H,ЭКО!D:D,СВОД!C3062,ЭКО!F:F,СВОД!E3062)+SUMIFS(Диализ!J:J,Диализ!E:E,СВОД!C3062,Диализ!G:G,СВОД!E3062)</f>
        <v>0</v>
      </c>
      <c r="H3062" s="276">
        <f>SUMIFS(Поликлиника!H:H,Поликлиника!D:D,СВОД!C3062,Поликлиника!F:F,СВОД!E3062)</f>
        <v>0</v>
      </c>
      <c r="I3062" s="276">
        <f>SUMIFS(Поликлиника!BA:BA,Поликлиника!D:D,СВОД!C3062,Поликлиника!F:F,СВОД!E3062)</f>
        <v>0</v>
      </c>
      <c r="J3062" s="276">
        <f>SUMIFS(Поликлиника!BF:BF,Поликлиника!D:D,СВОД!C3062,Поликлиника!F:F,СВОД!E3062)</f>
        <v>0</v>
      </c>
      <c r="K3062" s="276">
        <f>SUMIFS(Поликлиника!BU:BU,Поликлиника!D:D,СВОД!C3062,Поликлиника!F:F,СВОД!E3062)</f>
        <v>0</v>
      </c>
      <c r="L3062" s="276">
        <f>SUMIFS(Услуги!H:H,Услуги!D:D,СВОД!C3062,Услуги!F:F,СВОД!E3062)+SUMIFS(Услуги!M:M,Услуги!D:D,СВОД!C3062,Услуги!F:F,СВОД!E3062)+SUMIFS(Услуги!R:R,Услуги!D:D,СВОД!C3062,Услуги!F:F,СВОД!E3062)+SUMIFS(Услуги!W:W,Услуги!D:D,СВОД!C3062,Услуги!F:F,СВОД!E3062)+SUMIFS(Услуги!AB:AB,Услуги!D:D,СВОД!C3062,Услуги!F:F,СВОД!E3062)+SUMIFS(Услуги!AG:AG,Услуги!D:D,СВОД!C3062,Услуги!F:F,СВОД!E3062)+SUMIFS(Услуги!AL:AL,Услуги!D:D,СВОД!C3062,Услуги!F:F,СВОД!E3062)+SUMIFS(Услуги!AQ:AQ,Услуги!D:D,СВОД!C3062,Услуги!F:F,СВОД!E3062)</f>
        <v>0</v>
      </c>
      <c r="M3062" s="276">
        <f>SUMIFS('Скорая мед. помощь'!J:J,'Скорая мед. помощь'!E:E,СВОД!C3062,'Скорая мед. помощь'!G:G,СВОД!E3062)</f>
        <v>0</v>
      </c>
      <c r="N3062" s="303">
        <f>SUMIFS('Круглосуточный стационар'!O:O,'Круглосуточный стационар'!D:D,СВОД!C3062,'Круглосуточный стационар'!F:F,СВОД!E3062)+SUMIFS(ВМП!O:O,ВМП!D:D,СВОД!C3062,ВМП!F:F,СВОД!E3062)+SUMIFS('Дневной стационар'!O:O,'Дневной стационар'!D:D,СВОД!C3062,'Дневной стационар'!F:F,СВОД!E3062)+SUMIFS(ЭКО!M:M,ЭКО!D:D,СВОД!C3062,ЭКО!F:F,СВОД!E3062)+SUMIFS(Диализ!O:O,Диализ!E:E,СВОД!C3062,Диализ!G:G,СВОД!E3062)+SUMIFS(Поликлиника!CT:CT,Поликлиника!D:D,СВОД!C3062,Поликлиника!F:F,СВОД!E3062)+SUMIFS('Скорая мед. помощь'!O:O,'Скорая мед. помощь'!E:E,СВОД!C3062,'Скорая мед. помощь'!G:G,СВОД!E3062)+SUMIFS(Услуги!AV:AV,Услуги!D:D,СВОД!C3062,Услуги!F:F,СВОД!E3062)</f>
        <v>0</v>
      </c>
      <c r="O3062" s="302">
        <f>SUMIFS(Сверхбаза!L:L,Сверхбаза!C:C,СВОД!C3062,Сверхбаза!E:E,СВОД!E3062)+SUMIFS(Сверхбаза!M:M,Сверхбаза!C:C,СВОД!C3062,Сверхбаза!E:E,СВОД!E3062)</f>
        <v>0</v>
      </c>
      <c r="P3062" s="276">
        <f>SUMIFS(Сверхбаза!N:N,Сверхбаза!C:C,СВОД!C3062,Сверхбаза!E:E,СВОД!E3062)</f>
        <v>0</v>
      </c>
      <c r="Q3062" s="276">
        <f>SUMIFS(Сверхбаза!P:P,Сверхбаза!C:C,СВОД!C3062,Сверхбаза!E:E,СВОД!E3062)</f>
        <v>0</v>
      </c>
      <c r="R3062" s="276">
        <f>SUMIFS(Сверхбаза!O:O,Сверхбаза!C:C,СВОД!C3062,Сверхбаза!E:E,СВОД!E3062)</f>
        <v>0</v>
      </c>
      <c r="S3062" s="276">
        <f>SUMIFS(Сверхбаза!Q:Q,Сверхбаза!C:C,СВОД!C3062,Сверхбаза!E:E,СВОД!E3062)</f>
        <v>0</v>
      </c>
      <c r="T3062" s="303">
        <f>SUMIFS(Сверхбаза!G:G,Сверхбаза!C:C,СВОД!C3062,Сверхбаза!E:E,СВОД!E3062)</f>
        <v>0</v>
      </c>
    </row>
    <row r="3063" spans="1:20" ht="25.5" outlineLevel="2" x14ac:dyDescent="0.2">
      <c r="A3063" s="288">
        <f>VLOOKUP(C3063,Округа!B:C,2,FALSE)</f>
        <v>2</v>
      </c>
      <c r="B3063" s="361">
        <v>503901</v>
      </c>
      <c r="C3063" s="361">
        <v>390101</v>
      </c>
      <c r="D3063" s="5" t="s">
        <v>344</v>
      </c>
      <c r="E3063" s="349">
        <v>70</v>
      </c>
      <c r="F3063" s="350" t="s">
        <v>707</v>
      </c>
      <c r="G3063" s="302">
        <f>SUMIFS('Круглосуточный стационар'!J:J,'Круглосуточный стационар'!D:D,СВОД!C3063,'Круглосуточный стационар'!F:F,СВОД!E3063)/2+SUMIFS(ВМП!J:J,ВМП!D:D,СВОД!C3063,ВМП!F:F,СВОД!E3063)/2+SUMIFS('Дневной стационар'!J:J,'Дневной стационар'!D:D,СВОД!C3063,'Дневной стационар'!F:F,СВОД!E3063)/2+SUMIFS(ЭКО!H:H,ЭКО!D:D,СВОД!C3063,ЭКО!F:F,СВОД!E3063)+SUMIFS(Диализ!J:J,Диализ!E:E,СВОД!C3063,Диализ!G:G,СВОД!E3063)</f>
        <v>6240</v>
      </c>
      <c r="H3063" s="276">
        <f>SUMIFS(Поликлиника!H:H,Поликлиника!D:D,СВОД!C3063,Поликлиника!F:F,СВОД!E3063)</f>
        <v>0</v>
      </c>
      <c r="I3063" s="276">
        <f>SUMIFS(Поликлиника!BA:BA,Поликлиника!D:D,СВОД!C3063,Поликлиника!F:F,СВОД!E3063)</f>
        <v>0</v>
      </c>
      <c r="J3063" s="276">
        <f>SUMIFS(Поликлиника!BF:BF,Поликлиника!D:D,СВОД!C3063,Поликлиника!F:F,СВОД!E3063)</f>
        <v>0</v>
      </c>
      <c r="K3063" s="276">
        <f>SUMIFS(Поликлиника!BU:BU,Поликлиника!D:D,СВОД!C3063,Поликлиника!F:F,СВОД!E3063)</f>
        <v>0</v>
      </c>
      <c r="L3063" s="276">
        <f>SUMIFS(Услуги!H:H,Услуги!D:D,СВОД!C3063,Услуги!F:F,СВОД!E3063)+SUMIFS(Услуги!M:M,Услуги!D:D,СВОД!C3063,Услуги!F:F,СВОД!E3063)+SUMIFS(Услуги!R:R,Услуги!D:D,СВОД!C3063,Услуги!F:F,СВОД!E3063)+SUMIFS(Услуги!W:W,Услуги!D:D,СВОД!C3063,Услуги!F:F,СВОД!E3063)+SUMIFS(Услуги!AB:AB,Услуги!D:D,СВОД!C3063,Услуги!F:F,СВОД!E3063)+SUMIFS(Услуги!AG:AG,Услуги!D:D,СВОД!C3063,Услуги!F:F,СВОД!E3063)+SUMIFS(Услуги!AL:AL,Услуги!D:D,СВОД!C3063,Услуги!F:F,СВОД!E3063)+SUMIFS(Услуги!AQ:AQ,Услуги!D:D,СВОД!C3063,Услуги!F:F,СВОД!E3063)</f>
        <v>0</v>
      </c>
      <c r="M3063" s="276">
        <f>SUMIFS('Скорая мед. помощь'!J:J,'Скорая мед. помощь'!E:E,СВОД!C3063,'Скорая мед. помощь'!G:G,СВОД!E3063)</f>
        <v>0</v>
      </c>
      <c r="N3063" s="303">
        <f>SUMIFS('Круглосуточный стационар'!O:O,'Круглосуточный стационар'!D:D,СВОД!C3063,'Круглосуточный стационар'!F:F,СВОД!E3063)+SUMIFS(ВМП!O:O,ВМП!D:D,СВОД!C3063,ВМП!F:F,СВОД!E3063)+SUMIFS('Дневной стационар'!O:O,'Дневной стационар'!D:D,СВОД!C3063,'Дневной стационар'!F:F,СВОД!E3063)+SUMIFS(ЭКО!M:M,ЭКО!D:D,СВОД!C3063,ЭКО!F:F,СВОД!E3063)+SUMIFS(Диализ!O:O,Диализ!E:E,СВОД!C3063,Диализ!G:G,СВОД!E3063)+SUMIFS(Поликлиника!CT:CT,Поликлиника!D:D,СВОД!C3063,Поликлиника!F:F,СВОД!E3063)+SUMIFS('Скорая мед. помощь'!O:O,'Скорая мед. помощь'!E:E,СВОД!C3063,'Скорая мед. помощь'!G:G,СВОД!E3063)+SUMIFS(Услуги!AV:AV,Услуги!D:D,СВОД!C3063,Услуги!F:F,СВОД!E3063)</f>
        <v>34257.599999999999</v>
      </c>
      <c r="O3063" s="302">
        <f>SUMIFS(Сверхбаза!L:L,Сверхбаза!C:C,СВОД!C3063,Сверхбаза!E:E,СВОД!E3063)+SUMIFS(Сверхбаза!M:M,Сверхбаза!C:C,СВОД!C3063,Сверхбаза!E:E,СВОД!E3063)</f>
        <v>0</v>
      </c>
      <c r="P3063" s="276">
        <f>SUMIFS(Сверхбаза!N:N,Сверхбаза!C:C,СВОД!C3063,Сверхбаза!E:E,СВОД!E3063)</f>
        <v>0</v>
      </c>
      <c r="Q3063" s="276">
        <f>SUMIFS(Сверхбаза!P:P,Сверхбаза!C:C,СВОД!C3063,Сверхбаза!E:E,СВОД!E3063)</f>
        <v>0</v>
      </c>
      <c r="R3063" s="276">
        <f>SUMIFS(Сверхбаза!O:O,Сверхбаза!C:C,СВОД!C3063,Сверхбаза!E:E,СВОД!E3063)</f>
        <v>0</v>
      </c>
      <c r="S3063" s="276">
        <f>SUMIFS(Сверхбаза!Q:Q,Сверхбаза!C:C,СВОД!C3063,Сверхбаза!E:E,СВОД!E3063)</f>
        <v>0</v>
      </c>
      <c r="T3063" s="303">
        <f>SUMIFS(Сверхбаза!G:G,Сверхбаза!C:C,СВОД!C3063,Сверхбаза!E:E,СВОД!E3063)</f>
        <v>0</v>
      </c>
    </row>
    <row r="3064" spans="1:20" ht="25.5" outlineLevel="2" x14ac:dyDescent="0.2">
      <c r="A3064" s="288">
        <f>VLOOKUP(C3064,Округа!B:C,2,FALSE)</f>
        <v>2</v>
      </c>
      <c r="B3064" s="361">
        <v>503901</v>
      </c>
      <c r="C3064" s="361">
        <v>390101</v>
      </c>
      <c r="D3064" s="5" t="s">
        <v>344</v>
      </c>
      <c r="E3064" s="349">
        <v>94</v>
      </c>
      <c r="F3064" s="350" t="s">
        <v>157</v>
      </c>
      <c r="G3064" s="302">
        <f>SUMIFS('Круглосуточный стационар'!J:J,'Круглосуточный стационар'!D:D,СВОД!C3064,'Круглосуточный стационар'!F:F,СВОД!E3064)/2+SUMIFS(ВМП!J:J,ВМП!D:D,СВОД!C3064,ВМП!F:F,СВОД!E3064)/2+SUMIFS('Дневной стационар'!J:J,'Дневной стационар'!D:D,СВОД!C3064,'Дневной стационар'!F:F,СВОД!E3064)/2+SUMIFS(ЭКО!H:H,ЭКО!D:D,СВОД!C3064,ЭКО!F:F,СВОД!E3064)+SUMIFS(Диализ!J:J,Диализ!E:E,СВОД!C3064,Диализ!G:G,СВОД!E3064)</f>
        <v>0</v>
      </c>
      <c r="H3064" s="276">
        <f>SUMIFS(Поликлиника!H:H,Поликлиника!D:D,СВОД!C3064,Поликлиника!F:F,СВОД!E3064)</f>
        <v>0</v>
      </c>
      <c r="I3064" s="276">
        <f>SUMIFS(Поликлиника!BA:BA,Поликлиника!D:D,СВОД!C3064,Поликлиника!F:F,СВОД!E3064)</f>
        <v>0</v>
      </c>
      <c r="J3064" s="276">
        <f>SUMIFS(Поликлиника!BF:BF,Поликлиника!D:D,СВОД!C3064,Поликлиника!F:F,СВОД!E3064)</f>
        <v>0</v>
      </c>
      <c r="K3064" s="276">
        <f>SUMIFS(Поликлиника!BU:BU,Поликлиника!D:D,СВОД!C3064,Поликлиника!F:F,СВОД!E3064)</f>
        <v>0</v>
      </c>
      <c r="L3064" s="276">
        <f>SUMIFS(Услуги!H:H,Услуги!D:D,СВОД!C3064,Услуги!F:F,СВОД!E3064)+SUMIFS(Услуги!M:M,Услуги!D:D,СВОД!C3064,Услуги!F:F,СВОД!E3064)+SUMIFS(Услуги!R:R,Услуги!D:D,СВОД!C3064,Услуги!F:F,СВОД!E3064)+SUMIFS(Услуги!W:W,Услуги!D:D,СВОД!C3064,Услуги!F:F,СВОД!E3064)+SUMIFS(Услуги!AB:AB,Услуги!D:D,СВОД!C3064,Услуги!F:F,СВОД!E3064)+SUMIFS(Услуги!AG:AG,Услуги!D:D,СВОД!C3064,Услуги!F:F,СВОД!E3064)+SUMIFS(Услуги!AL:AL,Услуги!D:D,СВОД!C3064,Услуги!F:F,СВОД!E3064)+SUMIFS(Услуги!AQ:AQ,Услуги!D:D,СВОД!C3064,Услуги!F:F,СВОД!E3064)</f>
        <v>0</v>
      </c>
      <c r="M3064" s="276">
        <f>SUMIFS('Скорая мед. помощь'!J:J,'Скорая мед. помощь'!E:E,СВОД!C3064,'Скорая мед. помощь'!G:G,СВОД!E3064)</f>
        <v>0</v>
      </c>
      <c r="N3064" s="303">
        <f>SUMIFS('Круглосуточный стационар'!O:O,'Круглосуточный стационар'!D:D,СВОД!C3064,'Круглосуточный стационар'!F:F,СВОД!E3064)+SUMIFS(ВМП!O:O,ВМП!D:D,СВОД!C3064,ВМП!F:F,СВОД!E3064)+SUMIFS('Дневной стационар'!O:O,'Дневной стационар'!D:D,СВОД!C3064,'Дневной стационар'!F:F,СВОД!E3064)+SUMIFS(ЭКО!M:M,ЭКО!D:D,СВОД!C3064,ЭКО!F:F,СВОД!E3064)+SUMIFS(Диализ!O:O,Диализ!E:E,СВОД!C3064,Диализ!G:G,СВОД!E3064)+SUMIFS(Поликлиника!CT:CT,Поликлиника!D:D,СВОД!C3064,Поликлиника!F:F,СВОД!E3064)+SUMIFS('Скорая мед. помощь'!O:O,'Скорая мед. помощь'!E:E,СВОД!C3064,'Скорая мед. помощь'!G:G,СВОД!E3064)+SUMIFS(Услуги!AV:AV,Услуги!D:D,СВОД!C3064,Услуги!F:F,СВОД!E3064)</f>
        <v>0</v>
      </c>
      <c r="O3064" s="302">
        <f>SUMIFS(Сверхбаза!L:L,Сверхбаза!C:C,СВОД!C3064,Сверхбаза!E:E,СВОД!E3064)+SUMIFS(Сверхбаза!M:M,Сверхбаза!C:C,СВОД!C3064,Сверхбаза!E:E,СВОД!E3064)</f>
        <v>0</v>
      </c>
      <c r="P3064" s="276">
        <f>SUMIFS(Сверхбаза!N:N,Сверхбаза!C:C,СВОД!C3064,Сверхбаза!E:E,СВОД!E3064)</f>
        <v>0</v>
      </c>
      <c r="Q3064" s="276">
        <f>SUMIFS(Сверхбаза!P:P,Сверхбаза!C:C,СВОД!C3064,Сверхбаза!E:E,СВОД!E3064)</f>
        <v>0</v>
      </c>
      <c r="R3064" s="276">
        <f>SUMIFS(Сверхбаза!O:O,Сверхбаза!C:C,СВОД!C3064,Сверхбаза!E:E,СВОД!E3064)</f>
        <v>0</v>
      </c>
      <c r="S3064" s="276">
        <f>SUMIFS(Сверхбаза!Q:Q,Сверхбаза!C:C,СВОД!C3064,Сверхбаза!E:E,СВОД!E3064)</f>
        <v>0</v>
      </c>
      <c r="T3064" s="303">
        <f>SUMIFS(Сверхбаза!G:G,Сверхбаза!C:C,СВОД!C3064,Сверхбаза!E:E,СВОД!E3064)</f>
        <v>0</v>
      </c>
    </row>
    <row r="3065" spans="1:20" outlineLevel="1" x14ac:dyDescent="0.2">
      <c r="A3065" s="289"/>
      <c r="B3065" s="279"/>
      <c r="C3065" s="279" t="str">
        <f>CONCATENATE(C3064," ","Итог")</f>
        <v>390101 Итог</v>
      </c>
      <c r="D3065" s="280"/>
      <c r="E3065" s="351"/>
      <c r="F3065" s="352"/>
      <c r="G3065" s="304"/>
      <c r="H3065" s="281"/>
      <c r="I3065" s="281"/>
      <c r="J3065" s="281"/>
      <c r="K3065" s="281"/>
      <c r="L3065" s="281"/>
      <c r="M3065" s="281"/>
      <c r="N3065" s="305">
        <f>SUBTOTAL(9,N3057:N3064)</f>
        <v>741478.01837778569</v>
      </c>
      <c r="O3065" s="304"/>
      <c r="P3065" s="281"/>
      <c r="Q3065" s="281"/>
      <c r="R3065" s="281"/>
      <c r="S3065" s="281"/>
      <c r="T3065" s="305">
        <f>SUBTOTAL(9,T3057:T3064)</f>
        <v>34138.502999999997</v>
      </c>
    </row>
    <row r="3066" spans="1:20" outlineLevel="2" x14ac:dyDescent="0.2">
      <c r="A3066" s="287" t="str">
        <f>VLOOKUP(C3066,Округа!B:C,2,FALSE)</f>
        <v>Вне округов</v>
      </c>
      <c r="B3066" s="8">
        <v>509668</v>
      </c>
      <c r="C3066" s="8">
        <v>969701</v>
      </c>
      <c r="D3066" s="9" t="s">
        <v>268</v>
      </c>
      <c r="E3066" s="347">
        <v>1</v>
      </c>
      <c r="F3066" s="348" t="s">
        <v>12</v>
      </c>
      <c r="G3066" s="300">
        <f>SUMIFS('Круглосуточный стационар'!J:J,'Круглосуточный стационар'!D:D,СВОД!C3066,'Круглосуточный стационар'!F:F,СВОД!E3066)/2+SUMIFS(ВМП!J:J,ВМП!D:D,СВОД!C3066,ВМП!F:F,СВОД!E3066)/2+SUMIFS('Дневной стационар'!J:J,'Дневной стационар'!D:D,СВОД!C3066,'Дневной стационар'!F:F,СВОД!E3066)/2+SUMIFS(ЭКО!H:H,ЭКО!D:D,СВОД!C3066,ЭКО!F:F,СВОД!E3066)+SUMIFS(Диализ!J:J,Диализ!E:E,СВОД!C3066,Диализ!G:G,СВОД!E3066)</f>
        <v>0</v>
      </c>
      <c r="H3066" s="278">
        <f>SUMIFS(Поликлиника!H:H,Поликлиника!D:D,СВОД!C3066,Поликлиника!F:F,СВОД!E3066)</f>
        <v>0</v>
      </c>
      <c r="I3066" s="278">
        <f>SUMIFS(Поликлиника!BA:BA,Поликлиника!D:D,СВОД!C3066,Поликлиника!F:F,СВОД!E3066)</f>
        <v>0</v>
      </c>
      <c r="J3066" s="278">
        <f>SUMIFS(Поликлиника!BF:BF,Поликлиника!D:D,СВОД!C3066,Поликлиника!F:F,СВОД!E3066)</f>
        <v>0</v>
      </c>
      <c r="K3066" s="278">
        <f>SUMIFS(Поликлиника!BU:BU,Поликлиника!D:D,СВОД!C3066,Поликлиника!F:F,СВОД!E3066)</f>
        <v>0</v>
      </c>
      <c r="L3066" s="278">
        <f>SUMIFS(Услуги!H:H,Услуги!D:D,СВОД!C3066,Услуги!F:F,СВОД!E3066)+SUMIFS(Услуги!M:M,Услуги!D:D,СВОД!C3066,Услуги!F:F,СВОД!E3066)+SUMIFS(Услуги!R:R,Услуги!D:D,СВОД!C3066,Услуги!F:F,СВОД!E3066)+SUMIFS(Услуги!W:W,Услуги!D:D,СВОД!C3066,Услуги!F:F,СВОД!E3066)+SUMIFS(Услуги!AB:AB,Услуги!D:D,СВОД!C3066,Услуги!F:F,СВОД!E3066)+SUMIFS(Услуги!AG:AG,Услуги!D:D,СВОД!C3066,Услуги!F:F,СВОД!E3066)+SUMIFS(Услуги!AL:AL,Услуги!D:D,СВОД!C3066,Услуги!F:F,СВОД!E3066)+SUMIFS(Услуги!AQ:AQ,Услуги!D:D,СВОД!C3066,Услуги!F:F,СВОД!E3066)</f>
        <v>0</v>
      </c>
      <c r="M3066" s="278">
        <f>SUMIFS('Скорая мед. помощь'!J:J,'Скорая мед. помощь'!E:E,СВОД!C3066,'Скорая мед. помощь'!G:G,СВОД!E3066)</f>
        <v>0</v>
      </c>
      <c r="N3066" s="301">
        <f>SUMIFS('Круглосуточный стационар'!O:O,'Круглосуточный стационар'!D:D,СВОД!C3066,'Круглосуточный стационар'!F:F,СВОД!E3066)+SUMIFS(ВМП!O:O,ВМП!D:D,СВОД!C3066,ВМП!F:F,СВОД!E3066)+SUMIFS('Дневной стационар'!O:O,'Дневной стационар'!D:D,СВОД!C3066,'Дневной стационар'!F:F,СВОД!E3066)+SUMIFS(ЭКО!M:M,ЭКО!D:D,СВОД!C3066,ЭКО!F:F,СВОД!E3066)+SUMIFS(Диализ!O:O,Диализ!E:E,СВОД!C3066,Диализ!G:G,СВОД!E3066)+SUMIFS(Поликлиника!CT:CT,Поликлиника!D:D,СВОД!C3066,Поликлиника!F:F,СВОД!E3066)+SUMIFS('Скорая мед. помощь'!O:O,'Скорая мед. помощь'!E:E,СВОД!C3066,'Скорая мед. помощь'!G:G,СВОД!E3066)+SUMIFS(Услуги!AV:AV,Услуги!D:D,СВОД!C3066,Услуги!F:F,СВОД!E3066)</f>
        <v>0</v>
      </c>
      <c r="O3066" s="300">
        <f>SUMIFS(Сверхбаза!L:L,Сверхбаза!C:C,СВОД!C3066,Сверхбаза!E:E,СВОД!E3066)+SUMIFS(Сверхбаза!M:M,Сверхбаза!C:C,СВОД!C3066,Сверхбаза!E:E,СВОД!E3066)</f>
        <v>0</v>
      </c>
      <c r="P3066" s="278">
        <f>SUMIFS(Сверхбаза!N:N,Сверхбаза!C:C,СВОД!C3066,Сверхбаза!E:E,СВОД!E3066)</f>
        <v>0</v>
      </c>
      <c r="Q3066" s="278">
        <f>SUMIFS(Сверхбаза!P:P,Сверхбаза!C:C,СВОД!C3066,Сверхбаза!E:E,СВОД!E3066)</f>
        <v>0</v>
      </c>
      <c r="R3066" s="278">
        <f>SUMIFS(Сверхбаза!O:O,Сверхбаза!C:C,СВОД!C3066,Сверхбаза!E:E,СВОД!E3066)</f>
        <v>0</v>
      </c>
      <c r="S3066" s="278">
        <f>SUMIFS(Сверхбаза!Q:Q,Сверхбаза!C:C,СВОД!C3066,Сверхбаза!E:E,СВОД!E3066)</f>
        <v>0</v>
      </c>
      <c r="T3066" s="301">
        <f>SUMIFS(Сверхбаза!G:G,Сверхбаза!C:C,СВОД!C3066,Сверхбаза!E:E,СВОД!E3066)</f>
        <v>0</v>
      </c>
    </row>
    <row r="3067" spans="1:20" ht="25.5" outlineLevel="2" x14ac:dyDescent="0.2">
      <c r="A3067" s="288" t="str">
        <f>VLOOKUP(C3067,Округа!B:C,2,FALSE)</f>
        <v>Вне округов</v>
      </c>
      <c r="B3067" s="361">
        <v>509668</v>
      </c>
      <c r="C3067" s="361">
        <v>969701</v>
      </c>
      <c r="D3067" s="5" t="s">
        <v>268</v>
      </c>
      <c r="E3067" s="349">
        <v>13</v>
      </c>
      <c r="F3067" s="350" t="s">
        <v>704</v>
      </c>
      <c r="G3067" s="302">
        <f>SUMIFS('Круглосуточный стационар'!J:J,'Круглосуточный стационар'!D:D,СВОД!C3067,'Круглосуточный стационар'!F:F,СВОД!E3067)/2+SUMIFS(ВМП!J:J,ВМП!D:D,СВОД!C3067,ВМП!F:F,СВОД!E3067)/2+SUMIFS('Дневной стационар'!J:J,'Дневной стационар'!D:D,СВОД!C3067,'Дневной стационар'!F:F,СВОД!E3067)/2+SUMIFS(ЭКО!H:H,ЭКО!D:D,СВОД!C3067,ЭКО!F:F,СВОД!E3067)+SUMIFS(Диализ!J:J,Диализ!E:E,СВОД!C3067,Диализ!G:G,СВОД!E3067)</f>
        <v>0</v>
      </c>
      <c r="H3067" s="276">
        <f>SUMIFS(Поликлиника!H:H,Поликлиника!D:D,СВОД!C3067,Поликлиника!F:F,СВОД!E3067)</f>
        <v>0</v>
      </c>
      <c r="I3067" s="276">
        <f>SUMIFS(Поликлиника!BA:BA,Поликлиника!D:D,СВОД!C3067,Поликлиника!F:F,СВОД!E3067)</f>
        <v>0</v>
      </c>
      <c r="J3067" s="276">
        <f>SUMIFS(Поликлиника!BF:BF,Поликлиника!D:D,СВОД!C3067,Поликлиника!F:F,СВОД!E3067)</f>
        <v>0</v>
      </c>
      <c r="K3067" s="276">
        <f>SUMIFS(Поликлиника!BU:BU,Поликлиника!D:D,СВОД!C3067,Поликлиника!F:F,СВОД!E3067)</f>
        <v>0</v>
      </c>
      <c r="L3067" s="276">
        <f>SUMIFS(Услуги!H:H,Услуги!D:D,СВОД!C3067,Услуги!F:F,СВОД!E3067)+SUMIFS(Услуги!M:M,Услуги!D:D,СВОД!C3067,Услуги!F:F,СВОД!E3067)+SUMIFS(Услуги!R:R,Услуги!D:D,СВОД!C3067,Услуги!F:F,СВОД!E3067)+SUMIFS(Услуги!W:W,Услуги!D:D,СВОД!C3067,Услуги!F:F,СВОД!E3067)+SUMIFS(Услуги!AB:AB,Услуги!D:D,СВОД!C3067,Услуги!F:F,СВОД!E3067)+SUMIFS(Услуги!AG:AG,Услуги!D:D,СВОД!C3067,Услуги!F:F,СВОД!E3067)+SUMIFS(Услуги!AL:AL,Услуги!D:D,СВОД!C3067,Услуги!F:F,СВОД!E3067)+SUMIFS(Услуги!AQ:AQ,Услуги!D:D,СВОД!C3067,Услуги!F:F,СВОД!E3067)</f>
        <v>0</v>
      </c>
      <c r="M3067" s="276">
        <f>SUMIFS('Скорая мед. помощь'!J:J,'Скорая мед. помощь'!E:E,СВОД!C3067,'Скорая мед. помощь'!G:G,СВОД!E3067)</f>
        <v>0</v>
      </c>
      <c r="N3067" s="303">
        <f>SUMIFS('Круглосуточный стационар'!O:O,'Круглосуточный стационар'!D:D,СВОД!C3067,'Круглосуточный стационар'!F:F,СВОД!E3067)+SUMIFS(ВМП!O:O,ВМП!D:D,СВОД!C3067,ВМП!F:F,СВОД!E3067)+SUMIFS('Дневной стационар'!O:O,'Дневной стационар'!D:D,СВОД!C3067,'Дневной стационар'!F:F,СВОД!E3067)+SUMIFS(ЭКО!M:M,ЭКО!D:D,СВОД!C3067,ЭКО!F:F,СВОД!E3067)+SUMIFS(Диализ!O:O,Диализ!E:E,СВОД!C3067,Диализ!G:G,СВОД!E3067)+SUMIFS(Поликлиника!CT:CT,Поликлиника!D:D,СВОД!C3067,Поликлиника!F:F,СВОД!E3067)+SUMIFS('Скорая мед. помощь'!O:O,'Скорая мед. помощь'!E:E,СВОД!C3067,'Скорая мед. помощь'!G:G,СВОД!E3067)+SUMIFS(Услуги!AV:AV,Услуги!D:D,СВОД!C3067,Услуги!F:F,СВОД!E3067)</f>
        <v>0</v>
      </c>
      <c r="O3067" s="302">
        <f>SUMIFS(Сверхбаза!L:L,Сверхбаза!C:C,СВОД!C3067,Сверхбаза!E:E,СВОД!E3067)+SUMIFS(Сверхбаза!M:M,Сверхбаза!C:C,СВОД!C3067,Сверхбаза!E:E,СВОД!E3067)</f>
        <v>0</v>
      </c>
      <c r="P3067" s="276">
        <f>SUMIFS(Сверхбаза!N:N,Сверхбаза!C:C,СВОД!C3067,Сверхбаза!E:E,СВОД!E3067)</f>
        <v>0</v>
      </c>
      <c r="Q3067" s="276">
        <f>SUMIFS(Сверхбаза!P:P,Сверхбаза!C:C,СВОД!C3067,Сверхбаза!E:E,СВОД!E3067)</f>
        <v>0</v>
      </c>
      <c r="R3067" s="276">
        <f>SUMIFS(Сверхбаза!O:O,Сверхбаза!C:C,СВОД!C3067,Сверхбаза!E:E,СВОД!E3067)</f>
        <v>0</v>
      </c>
      <c r="S3067" s="276">
        <f>SUMIFS(Сверхбаза!Q:Q,Сверхбаза!C:C,СВОД!C3067,Сверхбаза!E:E,СВОД!E3067)</f>
        <v>0</v>
      </c>
      <c r="T3067" s="303">
        <f>SUMIFS(Сверхбаза!G:G,Сверхбаза!C:C,СВОД!C3067,Сверхбаза!E:E,СВОД!E3067)</f>
        <v>0</v>
      </c>
    </row>
    <row r="3068" spans="1:20" outlineLevel="2" x14ac:dyDescent="0.2">
      <c r="A3068" s="288" t="str">
        <f>VLOOKUP(C3068,Округа!B:C,2,FALSE)</f>
        <v>Вне округов</v>
      </c>
      <c r="B3068" s="361">
        <v>509668</v>
      </c>
      <c r="C3068" s="361">
        <v>969701</v>
      </c>
      <c r="D3068" s="5" t="s">
        <v>268</v>
      </c>
      <c r="E3068" s="349">
        <v>2</v>
      </c>
      <c r="F3068" s="350" t="s">
        <v>173</v>
      </c>
      <c r="G3068" s="302">
        <f>SUMIFS('Круглосуточный стационар'!J:J,'Круглосуточный стационар'!D:D,СВОД!C3068,'Круглосуточный стационар'!F:F,СВОД!E3068)/2+SUMIFS(ВМП!J:J,ВМП!D:D,СВОД!C3068,ВМП!F:F,СВОД!E3068)/2+SUMIFS('Дневной стационар'!J:J,'Дневной стационар'!D:D,СВОД!C3068,'Дневной стационар'!F:F,СВОД!E3068)/2+SUMIFS(ЭКО!H:H,ЭКО!D:D,СВОД!C3068,ЭКО!F:F,СВОД!E3068)+SUMIFS(Диализ!J:J,Диализ!E:E,СВОД!C3068,Диализ!G:G,СВОД!E3068)</f>
        <v>0</v>
      </c>
      <c r="H3068" s="276">
        <f>SUMIFS(Поликлиника!H:H,Поликлиника!D:D,СВОД!C3068,Поликлиника!F:F,СВОД!E3068)</f>
        <v>0</v>
      </c>
      <c r="I3068" s="276">
        <f>SUMIFS(Поликлиника!BA:BA,Поликлиника!D:D,СВОД!C3068,Поликлиника!F:F,СВОД!E3068)</f>
        <v>0</v>
      </c>
      <c r="J3068" s="276">
        <f>SUMIFS(Поликлиника!BF:BF,Поликлиника!D:D,СВОД!C3068,Поликлиника!F:F,СВОД!E3068)</f>
        <v>0</v>
      </c>
      <c r="K3068" s="276">
        <f>SUMIFS(Поликлиника!BU:BU,Поликлиника!D:D,СВОД!C3068,Поликлиника!F:F,СВОД!E3068)</f>
        <v>0</v>
      </c>
      <c r="L3068" s="276">
        <f>SUMIFS(Услуги!H:H,Услуги!D:D,СВОД!C3068,Услуги!F:F,СВОД!E3068)+SUMIFS(Услуги!M:M,Услуги!D:D,СВОД!C3068,Услуги!F:F,СВОД!E3068)+SUMIFS(Услуги!R:R,Услуги!D:D,СВОД!C3068,Услуги!F:F,СВОД!E3068)+SUMIFS(Услуги!W:W,Услуги!D:D,СВОД!C3068,Услуги!F:F,СВОД!E3068)+SUMIFS(Услуги!AB:AB,Услуги!D:D,СВОД!C3068,Услуги!F:F,СВОД!E3068)+SUMIFS(Услуги!AG:AG,Услуги!D:D,СВОД!C3068,Услуги!F:F,СВОД!E3068)+SUMIFS(Услуги!AL:AL,Услуги!D:D,СВОД!C3068,Услуги!F:F,СВОД!E3068)+SUMIFS(Услуги!AQ:AQ,Услуги!D:D,СВОД!C3068,Услуги!F:F,СВОД!E3068)</f>
        <v>0</v>
      </c>
      <c r="M3068" s="276">
        <f>SUMIFS('Скорая мед. помощь'!J:J,'Скорая мед. помощь'!E:E,СВОД!C3068,'Скорая мед. помощь'!G:G,СВОД!E3068)</f>
        <v>0</v>
      </c>
      <c r="N3068" s="303">
        <f>SUMIFS('Круглосуточный стационар'!O:O,'Круглосуточный стационар'!D:D,СВОД!C3068,'Круглосуточный стационар'!F:F,СВОД!E3068)+SUMIFS(ВМП!O:O,ВМП!D:D,СВОД!C3068,ВМП!F:F,СВОД!E3068)+SUMIFS('Дневной стационар'!O:O,'Дневной стационар'!D:D,СВОД!C3068,'Дневной стационар'!F:F,СВОД!E3068)+SUMIFS(ЭКО!M:M,ЭКО!D:D,СВОД!C3068,ЭКО!F:F,СВОД!E3068)+SUMIFS(Диализ!O:O,Диализ!E:E,СВОД!C3068,Диализ!G:G,СВОД!E3068)+SUMIFS(Поликлиника!CT:CT,Поликлиника!D:D,СВОД!C3068,Поликлиника!F:F,СВОД!E3068)+SUMIFS('Скорая мед. помощь'!O:O,'Скорая мед. помощь'!E:E,СВОД!C3068,'Скорая мед. помощь'!G:G,СВОД!E3068)+SUMIFS(Услуги!AV:AV,Услуги!D:D,СВОД!C3068,Услуги!F:F,СВОД!E3068)</f>
        <v>0</v>
      </c>
      <c r="O3068" s="302">
        <f>SUMIFS(Сверхбаза!L:L,Сверхбаза!C:C,СВОД!C3068,Сверхбаза!E:E,СВОД!E3068)+SUMIFS(Сверхбаза!M:M,Сверхбаза!C:C,СВОД!C3068,Сверхбаза!E:E,СВОД!E3068)</f>
        <v>0</v>
      </c>
      <c r="P3068" s="276">
        <f>SUMIFS(Сверхбаза!N:N,Сверхбаза!C:C,СВОД!C3068,Сверхбаза!E:E,СВОД!E3068)</f>
        <v>0</v>
      </c>
      <c r="Q3068" s="276">
        <f>SUMIFS(Сверхбаза!P:P,Сверхбаза!C:C,СВОД!C3068,Сверхбаза!E:E,СВОД!E3068)</f>
        <v>0</v>
      </c>
      <c r="R3068" s="276">
        <f>SUMIFS(Сверхбаза!O:O,Сверхбаза!C:C,СВОД!C3068,Сверхбаза!E:E,СВОД!E3068)</f>
        <v>0</v>
      </c>
      <c r="S3068" s="276">
        <f>SUMIFS(Сверхбаза!Q:Q,Сверхбаза!C:C,СВОД!C3068,Сверхбаза!E:E,СВОД!E3068)</f>
        <v>0</v>
      </c>
      <c r="T3068" s="303">
        <f>SUMIFS(Сверхбаза!G:G,Сверхбаза!C:C,СВОД!C3068,Сверхбаза!E:E,СВОД!E3068)</f>
        <v>0</v>
      </c>
    </row>
    <row r="3069" spans="1:20" ht="25.5" outlineLevel="2" x14ac:dyDescent="0.2">
      <c r="A3069" s="288" t="str">
        <f>VLOOKUP(C3069,Округа!B:C,2,FALSE)</f>
        <v>Вне округов</v>
      </c>
      <c r="B3069" s="361">
        <v>509668</v>
      </c>
      <c r="C3069" s="361">
        <v>969701</v>
      </c>
      <c r="D3069" s="5" t="s">
        <v>268</v>
      </c>
      <c r="E3069" s="349">
        <v>6</v>
      </c>
      <c r="F3069" s="350" t="s">
        <v>705</v>
      </c>
      <c r="G3069" s="302">
        <f>SUMIFS('Круглосуточный стационар'!J:J,'Круглосуточный стационар'!D:D,СВОД!C3069,'Круглосуточный стационар'!F:F,СВОД!E3069)/2+SUMIFS(ВМП!J:J,ВМП!D:D,СВОД!C3069,ВМП!F:F,СВОД!E3069)/2+SUMIFS('Дневной стационар'!J:J,'Дневной стационар'!D:D,СВОД!C3069,'Дневной стационар'!F:F,СВОД!E3069)/2+SUMIFS(ЭКО!H:H,ЭКО!D:D,СВОД!C3069,ЭКО!F:F,СВОД!E3069)+SUMIFS(Диализ!J:J,Диализ!E:E,СВОД!C3069,Диализ!G:G,СВОД!E3069)</f>
        <v>0</v>
      </c>
      <c r="H3069" s="276">
        <f>SUMIFS(Поликлиника!H:H,Поликлиника!D:D,СВОД!C3069,Поликлиника!F:F,СВОД!E3069)</f>
        <v>0</v>
      </c>
      <c r="I3069" s="276">
        <f>SUMIFS(Поликлиника!BA:BA,Поликлиника!D:D,СВОД!C3069,Поликлиника!F:F,СВОД!E3069)</f>
        <v>0</v>
      </c>
      <c r="J3069" s="276">
        <f>SUMIFS(Поликлиника!BF:BF,Поликлиника!D:D,СВОД!C3069,Поликлиника!F:F,СВОД!E3069)</f>
        <v>0</v>
      </c>
      <c r="K3069" s="276">
        <f>SUMIFS(Поликлиника!BU:BU,Поликлиника!D:D,СВОД!C3069,Поликлиника!F:F,СВОД!E3069)</f>
        <v>0</v>
      </c>
      <c r="L3069" s="276">
        <f>SUMIFS(Услуги!H:H,Услуги!D:D,СВОД!C3069,Услуги!F:F,СВОД!E3069)+SUMIFS(Услуги!M:M,Услуги!D:D,СВОД!C3069,Услуги!F:F,СВОД!E3069)+SUMIFS(Услуги!R:R,Услуги!D:D,СВОД!C3069,Услуги!F:F,СВОД!E3069)+SUMIFS(Услуги!W:W,Услуги!D:D,СВОД!C3069,Услуги!F:F,СВОД!E3069)+SUMIFS(Услуги!AB:AB,Услуги!D:D,СВОД!C3069,Услуги!F:F,СВОД!E3069)+SUMIFS(Услуги!AG:AG,Услуги!D:D,СВОД!C3069,Услуги!F:F,СВОД!E3069)+SUMIFS(Услуги!AL:AL,Услуги!D:D,СВОД!C3069,Услуги!F:F,СВОД!E3069)+SUMIFS(Услуги!AQ:AQ,Услуги!D:D,СВОД!C3069,Услуги!F:F,СВОД!E3069)</f>
        <v>0</v>
      </c>
      <c r="M3069" s="276">
        <f>SUMIFS('Скорая мед. помощь'!J:J,'Скорая мед. помощь'!E:E,СВОД!C3069,'Скорая мед. помощь'!G:G,СВОД!E3069)</f>
        <v>0</v>
      </c>
      <c r="N3069" s="303">
        <f>SUMIFS('Круглосуточный стационар'!O:O,'Круглосуточный стационар'!D:D,СВОД!C3069,'Круглосуточный стационар'!F:F,СВОД!E3069)+SUMIFS(ВМП!O:O,ВМП!D:D,СВОД!C3069,ВМП!F:F,СВОД!E3069)+SUMIFS('Дневной стационар'!O:O,'Дневной стационар'!D:D,СВОД!C3069,'Дневной стационар'!F:F,СВОД!E3069)+SUMIFS(ЭКО!M:M,ЭКО!D:D,СВОД!C3069,ЭКО!F:F,СВОД!E3069)+SUMIFS(Диализ!O:O,Диализ!E:E,СВОД!C3069,Диализ!G:G,СВОД!E3069)+SUMIFS(Поликлиника!CT:CT,Поликлиника!D:D,СВОД!C3069,Поликлиника!F:F,СВОД!E3069)+SUMIFS('Скорая мед. помощь'!O:O,'Скорая мед. помощь'!E:E,СВОД!C3069,'Скорая мед. помощь'!G:G,СВОД!E3069)+SUMIFS(Услуги!AV:AV,Услуги!D:D,СВОД!C3069,Услуги!F:F,СВОД!E3069)</f>
        <v>0</v>
      </c>
      <c r="O3069" s="302">
        <f>SUMIFS(Сверхбаза!L:L,Сверхбаза!C:C,СВОД!C3069,Сверхбаза!E:E,СВОД!E3069)+SUMIFS(Сверхбаза!M:M,Сверхбаза!C:C,СВОД!C3069,Сверхбаза!E:E,СВОД!E3069)</f>
        <v>0</v>
      </c>
      <c r="P3069" s="276">
        <f>SUMIFS(Сверхбаза!N:N,Сверхбаза!C:C,СВОД!C3069,Сверхбаза!E:E,СВОД!E3069)</f>
        <v>0</v>
      </c>
      <c r="Q3069" s="276">
        <f>SUMIFS(Сверхбаза!P:P,Сверхбаза!C:C,СВОД!C3069,Сверхбаза!E:E,СВОД!E3069)</f>
        <v>0</v>
      </c>
      <c r="R3069" s="276">
        <f>SUMIFS(Сверхбаза!O:O,Сверхбаза!C:C,СВОД!C3069,Сверхбаза!E:E,СВОД!E3069)</f>
        <v>0</v>
      </c>
      <c r="S3069" s="276">
        <f>SUMIFS(Сверхбаза!Q:Q,Сверхбаза!C:C,СВОД!C3069,Сверхбаза!E:E,СВОД!E3069)</f>
        <v>0</v>
      </c>
      <c r="T3069" s="303">
        <f>SUMIFS(Сверхбаза!G:G,Сверхбаза!C:C,СВОД!C3069,Сверхбаза!E:E,СВОД!E3069)</f>
        <v>0</v>
      </c>
    </row>
    <row r="3070" spans="1:20" ht="25.5" outlineLevel="2" x14ac:dyDescent="0.2">
      <c r="A3070" s="288" t="str">
        <f>VLOOKUP(C3070,Округа!B:C,2,FALSE)</f>
        <v>Вне округов</v>
      </c>
      <c r="B3070" s="361">
        <v>509668</v>
      </c>
      <c r="C3070" s="361">
        <v>969701</v>
      </c>
      <c r="D3070" s="5" t="s">
        <v>268</v>
      </c>
      <c r="E3070" s="349">
        <v>3</v>
      </c>
      <c r="F3070" s="350" t="s">
        <v>174</v>
      </c>
      <c r="G3070" s="302">
        <f>SUMIFS('Круглосуточный стационар'!J:J,'Круглосуточный стационар'!D:D,СВОД!C3070,'Круглосуточный стационар'!F:F,СВОД!E3070)/2+SUMIFS(ВМП!J:J,ВМП!D:D,СВОД!C3070,ВМП!F:F,СВОД!E3070)/2+SUMIFS('Дневной стационар'!J:J,'Дневной стационар'!D:D,СВОД!C3070,'Дневной стационар'!F:F,СВОД!E3070)/2+SUMIFS(ЭКО!H:H,ЭКО!D:D,СВОД!C3070,ЭКО!F:F,СВОД!E3070)+SUMIFS(Диализ!J:J,Диализ!E:E,СВОД!C3070,Диализ!G:G,СВОД!E3070)</f>
        <v>0</v>
      </c>
      <c r="H3070" s="276">
        <f>SUMIFS(Поликлиника!H:H,Поликлиника!D:D,СВОД!C3070,Поликлиника!F:F,СВОД!E3070)</f>
        <v>0</v>
      </c>
      <c r="I3070" s="276">
        <f>SUMIFS(Поликлиника!BA:BA,Поликлиника!D:D,СВОД!C3070,Поликлиника!F:F,СВОД!E3070)</f>
        <v>0</v>
      </c>
      <c r="J3070" s="276">
        <f>SUMIFS(Поликлиника!BF:BF,Поликлиника!D:D,СВОД!C3070,Поликлиника!F:F,СВОД!E3070)</f>
        <v>0</v>
      </c>
      <c r="K3070" s="276">
        <f>SUMIFS(Поликлиника!BU:BU,Поликлиника!D:D,СВОД!C3070,Поликлиника!F:F,СВОД!E3070)</f>
        <v>0</v>
      </c>
      <c r="L3070" s="276">
        <f>SUMIFS(Услуги!H:H,Услуги!D:D,СВОД!C3070,Услуги!F:F,СВОД!E3070)+SUMIFS(Услуги!M:M,Услуги!D:D,СВОД!C3070,Услуги!F:F,СВОД!E3070)+SUMIFS(Услуги!R:R,Услуги!D:D,СВОД!C3070,Услуги!F:F,СВОД!E3070)+SUMIFS(Услуги!W:W,Услуги!D:D,СВОД!C3070,Услуги!F:F,СВОД!E3070)+SUMIFS(Услуги!AB:AB,Услуги!D:D,СВОД!C3070,Услуги!F:F,СВОД!E3070)+SUMIFS(Услуги!AG:AG,Услуги!D:D,СВОД!C3070,Услуги!F:F,СВОД!E3070)+SUMIFS(Услуги!AL:AL,Услуги!D:D,СВОД!C3070,Услуги!F:F,СВОД!E3070)+SUMIFS(Услуги!AQ:AQ,Услуги!D:D,СВОД!C3070,Услуги!F:F,СВОД!E3070)</f>
        <v>0</v>
      </c>
      <c r="M3070" s="276">
        <f>SUMIFS('Скорая мед. помощь'!J:J,'Скорая мед. помощь'!E:E,СВОД!C3070,'Скорая мед. помощь'!G:G,СВОД!E3070)</f>
        <v>0</v>
      </c>
      <c r="N3070" s="303">
        <f>SUMIFS('Круглосуточный стационар'!O:O,'Круглосуточный стационар'!D:D,СВОД!C3070,'Круглосуточный стационар'!F:F,СВОД!E3070)+SUMIFS(ВМП!O:O,ВМП!D:D,СВОД!C3070,ВМП!F:F,СВОД!E3070)+SUMIFS('Дневной стационар'!O:O,'Дневной стационар'!D:D,СВОД!C3070,'Дневной стационар'!F:F,СВОД!E3070)+SUMIFS(ЭКО!M:M,ЭКО!D:D,СВОД!C3070,ЭКО!F:F,СВОД!E3070)+SUMIFS(Диализ!O:O,Диализ!E:E,СВОД!C3070,Диализ!G:G,СВОД!E3070)+SUMIFS(Поликлиника!CT:CT,Поликлиника!D:D,СВОД!C3070,Поликлиника!F:F,СВОД!E3070)+SUMIFS('Скорая мед. помощь'!O:O,'Скорая мед. помощь'!E:E,СВОД!C3070,'Скорая мед. помощь'!G:G,СВОД!E3070)+SUMIFS(Услуги!AV:AV,Услуги!D:D,СВОД!C3070,Услуги!F:F,СВОД!E3070)</f>
        <v>0</v>
      </c>
      <c r="O3070" s="302">
        <f>SUMIFS(Сверхбаза!L:L,Сверхбаза!C:C,СВОД!C3070,Сверхбаза!E:E,СВОД!E3070)+SUMIFS(Сверхбаза!M:M,Сверхбаза!C:C,СВОД!C3070,Сверхбаза!E:E,СВОД!E3070)</f>
        <v>0</v>
      </c>
      <c r="P3070" s="276">
        <f>SUMIFS(Сверхбаза!N:N,Сверхбаза!C:C,СВОД!C3070,Сверхбаза!E:E,СВОД!E3070)</f>
        <v>0</v>
      </c>
      <c r="Q3070" s="276">
        <f>SUMIFS(Сверхбаза!P:P,Сверхбаза!C:C,СВОД!C3070,Сверхбаза!E:E,СВОД!E3070)</f>
        <v>0</v>
      </c>
      <c r="R3070" s="276">
        <f>SUMIFS(Сверхбаза!O:O,Сверхбаза!C:C,СВОД!C3070,Сверхбаза!E:E,СВОД!E3070)</f>
        <v>0</v>
      </c>
      <c r="S3070" s="276">
        <f>SUMIFS(Сверхбаза!Q:Q,Сверхбаза!C:C,СВОД!C3070,Сверхбаза!E:E,СВОД!E3070)</f>
        <v>0</v>
      </c>
      <c r="T3070" s="303">
        <f>SUMIFS(Сверхбаза!G:G,Сверхбаза!C:C,СВОД!C3070,Сверхбаза!E:E,СВОД!E3070)</f>
        <v>0</v>
      </c>
    </row>
    <row r="3071" spans="1:20" outlineLevel="2" x14ac:dyDescent="0.2">
      <c r="A3071" s="288" t="str">
        <f>VLOOKUP(C3071,Округа!B:C,2,FALSE)</f>
        <v>Вне округов</v>
      </c>
      <c r="B3071" s="361">
        <v>509668</v>
      </c>
      <c r="C3071" s="361">
        <v>969701</v>
      </c>
      <c r="D3071" s="5" t="s">
        <v>268</v>
      </c>
      <c r="E3071" s="349">
        <v>7</v>
      </c>
      <c r="F3071" s="350" t="s">
        <v>706</v>
      </c>
      <c r="G3071" s="302">
        <f>SUMIFS('Круглосуточный стационар'!J:J,'Круглосуточный стационар'!D:D,СВОД!C3071,'Круглосуточный стационар'!F:F,СВОД!E3071)/2+SUMIFS(ВМП!J:J,ВМП!D:D,СВОД!C3071,ВМП!F:F,СВОД!E3071)/2+SUMIFS('Дневной стационар'!J:J,'Дневной стационар'!D:D,СВОД!C3071,'Дневной стационар'!F:F,СВОД!E3071)/2+SUMIFS(ЭКО!H:H,ЭКО!D:D,СВОД!C3071,ЭКО!F:F,СВОД!E3071)+SUMIFS(Диализ!J:J,Диализ!E:E,СВОД!C3071,Диализ!G:G,СВОД!E3071)</f>
        <v>0</v>
      </c>
      <c r="H3071" s="276">
        <f>SUMIFS(Поликлиника!H:H,Поликлиника!D:D,СВОД!C3071,Поликлиника!F:F,СВОД!E3071)</f>
        <v>0</v>
      </c>
      <c r="I3071" s="276">
        <f>SUMIFS(Поликлиника!BA:BA,Поликлиника!D:D,СВОД!C3071,Поликлиника!F:F,СВОД!E3071)</f>
        <v>0</v>
      </c>
      <c r="J3071" s="276">
        <f>SUMIFS(Поликлиника!BF:BF,Поликлиника!D:D,СВОД!C3071,Поликлиника!F:F,СВОД!E3071)</f>
        <v>0</v>
      </c>
      <c r="K3071" s="276">
        <f>SUMIFS(Поликлиника!BU:BU,Поликлиника!D:D,СВОД!C3071,Поликлиника!F:F,СВОД!E3071)</f>
        <v>0</v>
      </c>
      <c r="L3071" s="276">
        <f>SUMIFS(Услуги!H:H,Услуги!D:D,СВОД!C3071,Услуги!F:F,СВОД!E3071)+SUMIFS(Услуги!M:M,Услуги!D:D,СВОД!C3071,Услуги!F:F,СВОД!E3071)+SUMIFS(Услуги!R:R,Услуги!D:D,СВОД!C3071,Услуги!F:F,СВОД!E3071)+SUMIFS(Услуги!W:W,Услуги!D:D,СВОД!C3071,Услуги!F:F,СВОД!E3071)+SUMIFS(Услуги!AB:AB,Услуги!D:D,СВОД!C3071,Услуги!F:F,СВОД!E3071)+SUMIFS(Услуги!AG:AG,Услуги!D:D,СВОД!C3071,Услуги!F:F,СВОД!E3071)+SUMIFS(Услуги!AL:AL,Услуги!D:D,СВОД!C3071,Услуги!F:F,СВОД!E3071)+SUMIFS(Услуги!AQ:AQ,Услуги!D:D,СВОД!C3071,Услуги!F:F,СВОД!E3071)</f>
        <v>0</v>
      </c>
      <c r="M3071" s="276">
        <f>SUMIFS('Скорая мед. помощь'!J:J,'Скорая мед. помощь'!E:E,СВОД!C3071,'Скорая мед. помощь'!G:G,СВОД!E3071)</f>
        <v>0</v>
      </c>
      <c r="N3071" s="303">
        <f>SUMIFS('Круглосуточный стационар'!O:O,'Круглосуточный стационар'!D:D,СВОД!C3071,'Круглосуточный стационар'!F:F,СВОД!E3071)+SUMIFS(ВМП!O:O,ВМП!D:D,СВОД!C3071,ВМП!F:F,СВОД!E3071)+SUMIFS('Дневной стационар'!O:O,'Дневной стационар'!D:D,СВОД!C3071,'Дневной стационар'!F:F,СВОД!E3071)+SUMIFS(ЭКО!M:M,ЭКО!D:D,СВОД!C3071,ЭКО!F:F,СВОД!E3071)+SUMIFS(Диализ!O:O,Диализ!E:E,СВОД!C3071,Диализ!G:G,СВОД!E3071)+SUMIFS(Поликлиника!CT:CT,Поликлиника!D:D,СВОД!C3071,Поликлиника!F:F,СВОД!E3071)+SUMIFS('Скорая мед. помощь'!O:O,'Скорая мед. помощь'!E:E,СВОД!C3071,'Скорая мед. помощь'!G:G,СВОД!E3071)+SUMIFS(Услуги!AV:AV,Услуги!D:D,СВОД!C3071,Услуги!F:F,СВОД!E3071)</f>
        <v>0</v>
      </c>
      <c r="O3071" s="302">
        <f>SUMIFS(Сверхбаза!L:L,Сверхбаза!C:C,СВОД!C3071,Сверхбаза!E:E,СВОД!E3071)+SUMIFS(Сверхбаза!M:M,Сверхбаза!C:C,СВОД!C3071,Сверхбаза!E:E,СВОД!E3071)</f>
        <v>0</v>
      </c>
      <c r="P3071" s="276">
        <f>SUMIFS(Сверхбаза!N:N,Сверхбаза!C:C,СВОД!C3071,Сверхбаза!E:E,СВОД!E3071)</f>
        <v>0</v>
      </c>
      <c r="Q3071" s="276">
        <f>SUMIFS(Сверхбаза!P:P,Сверхбаза!C:C,СВОД!C3071,Сверхбаза!E:E,СВОД!E3071)</f>
        <v>0</v>
      </c>
      <c r="R3071" s="276">
        <f>SUMIFS(Сверхбаза!O:O,Сверхбаза!C:C,СВОД!C3071,Сверхбаза!E:E,СВОД!E3071)</f>
        <v>0</v>
      </c>
      <c r="S3071" s="276">
        <f>SUMIFS(Сверхбаза!Q:Q,Сверхбаза!C:C,СВОД!C3071,Сверхбаза!E:E,СВОД!E3071)</f>
        <v>0</v>
      </c>
      <c r="T3071" s="303">
        <f>SUMIFS(Сверхбаза!G:G,Сверхбаза!C:C,СВОД!C3071,Сверхбаза!E:E,СВОД!E3071)</f>
        <v>0</v>
      </c>
    </row>
    <row r="3072" spans="1:20" outlineLevel="2" x14ac:dyDescent="0.2">
      <c r="A3072" s="288" t="str">
        <f>VLOOKUP(C3072,Округа!B:C,2,FALSE)</f>
        <v>Вне округов</v>
      </c>
      <c r="B3072" s="361">
        <v>509668</v>
      </c>
      <c r="C3072" s="361">
        <v>969701</v>
      </c>
      <c r="D3072" s="5" t="s">
        <v>268</v>
      </c>
      <c r="E3072" s="349">
        <v>70</v>
      </c>
      <c r="F3072" s="350" t="s">
        <v>707</v>
      </c>
      <c r="G3072" s="302">
        <f>SUMIFS('Круглосуточный стационар'!J:J,'Круглосуточный стационар'!D:D,СВОД!C3072,'Круглосуточный стационар'!F:F,СВОД!E3072)/2+SUMIFS(ВМП!J:J,ВМП!D:D,СВОД!C3072,ВМП!F:F,СВОД!E3072)/2+SUMIFS('Дневной стационар'!J:J,'Дневной стационар'!D:D,СВОД!C3072,'Дневной стационар'!F:F,СВОД!E3072)/2+SUMIFS(ЭКО!H:H,ЭКО!D:D,СВОД!C3072,ЭКО!F:F,СВОД!E3072)+SUMIFS(Диализ!J:J,Диализ!E:E,СВОД!C3072,Диализ!G:G,СВОД!E3072)</f>
        <v>0</v>
      </c>
      <c r="H3072" s="276">
        <f>SUMIFS(Поликлиника!H:H,Поликлиника!D:D,СВОД!C3072,Поликлиника!F:F,СВОД!E3072)</f>
        <v>0</v>
      </c>
      <c r="I3072" s="276">
        <f>SUMIFS(Поликлиника!BA:BA,Поликлиника!D:D,СВОД!C3072,Поликлиника!F:F,СВОД!E3072)</f>
        <v>0</v>
      </c>
      <c r="J3072" s="276">
        <f>SUMIFS(Поликлиника!BF:BF,Поликлиника!D:D,СВОД!C3072,Поликлиника!F:F,СВОД!E3072)</f>
        <v>0</v>
      </c>
      <c r="K3072" s="276">
        <f>SUMIFS(Поликлиника!BU:BU,Поликлиника!D:D,СВОД!C3072,Поликлиника!F:F,СВОД!E3072)</f>
        <v>0</v>
      </c>
      <c r="L3072" s="276">
        <f>SUMIFS(Услуги!H:H,Услуги!D:D,СВОД!C3072,Услуги!F:F,СВОД!E3072)+SUMIFS(Услуги!M:M,Услуги!D:D,СВОД!C3072,Услуги!F:F,СВОД!E3072)+SUMIFS(Услуги!R:R,Услуги!D:D,СВОД!C3072,Услуги!F:F,СВОД!E3072)+SUMIFS(Услуги!W:W,Услуги!D:D,СВОД!C3072,Услуги!F:F,СВОД!E3072)+SUMIFS(Услуги!AB:AB,Услуги!D:D,СВОД!C3072,Услуги!F:F,СВОД!E3072)+SUMIFS(Услуги!AG:AG,Услуги!D:D,СВОД!C3072,Услуги!F:F,СВОД!E3072)+SUMIFS(Услуги!AL:AL,Услуги!D:D,СВОД!C3072,Услуги!F:F,СВОД!E3072)+SUMIFS(Услуги!AQ:AQ,Услуги!D:D,СВОД!C3072,Услуги!F:F,СВОД!E3072)</f>
        <v>0</v>
      </c>
      <c r="M3072" s="276">
        <f>SUMIFS('Скорая мед. помощь'!J:J,'Скорая мед. помощь'!E:E,СВОД!C3072,'Скорая мед. помощь'!G:G,СВОД!E3072)</f>
        <v>0</v>
      </c>
      <c r="N3072" s="303">
        <f>SUMIFS('Круглосуточный стационар'!O:O,'Круглосуточный стационар'!D:D,СВОД!C3072,'Круглосуточный стационар'!F:F,СВОД!E3072)+SUMIFS(ВМП!O:O,ВМП!D:D,СВОД!C3072,ВМП!F:F,СВОД!E3072)+SUMIFS('Дневной стационар'!O:O,'Дневной стационар'!D:D,СВОД!C3072,'Дневной стационар'!F:F,СВОД!E3072)+SUMIFS(ЭКО!M:M,ЭКО!D:D,СВОД!C3072,ЭКО!F:F,СВОД!E3072)+SUMIFS(Диализ!O:O,Диализ!E:E,СВОД!C3072,Диализ!G:G,СВОД!E3072)+SUMIFS(Поликлиника!CT:CT,Поликлиника!D:D,СВОД!C3072,Поликлиника!F:F,СВОД!E3072)+SUMIFS('Скорая мед. помощь'!O:O,'Скорая мед. помощь'!E:E,СВОД!C3072,'Скорая мед. помощь'!G:G,СВОД!E3072)+SUMIFS(Услуги!AV:AV,Услуги!D:D,СВОД!C3072,Услуги!F:F,СВОД!E3072)</f>
        <v>0</v>
      </c>
      <c r="O3072" s="302">
        <f>SUMIFS(Сверхбаза!L:L,Сверхбаза!C:C,СВОД!C3072,Сверхбаза!E:E,СВОД!E3072)+SUMIFS(Сверхбаза!M:M,Сверхбаза!C:C,СВОД!C3072,Сверхбаза!E:E,СВОД!E3072)</f>
        <v>0</v>
      </c>
      <c r="P3072" s="276">
        <f>SUMIFS(Сверхбаза!N:N,Сверхбаза!C:C,СВОД!C3072,Сверхбаза!E:E,СВОД!E3072)</f>
        <v>0</v>
      </c>
      <c r="Q3072" s="276">
        <f>SUMIFS(Сверхбаза!P:P,Сверхбаза!C:C,СВОД!C3072,Сверхбаза!E:E,СВОД!E3072)</f>
        <v>0</v>
      </c>
      <c r="R3072" s="276">
        <f>SUMIFS(Сверхбаза!O:O,Сверхбаза!C:C,СВОД!C3072,Сверхбаза!E:E,СВОД!E3072)</f>
        <v>0</v>
      </c>
      <c r="S3072" s="276">
        <f>SUMIFS(Сверхбаза!Q:Q,Сверхбаза!C:C,СВОД!C3072,Сверхбаза!E:E,СВОД!E3072)</f>
        <v>0</v>
      </c>
      <c r="T3072" s="303">
        <f>SUMIFS(Сверхбаза!G:G,Сверхбаза!C:C,СВОД!C3072,Сверхбаза!E:E,СВОД!E3072)</f>
        <v>0</v>
      </c>
    </row>
    <row r="3073" spans="1:20" outlineLevel="2" x14ac:dyDescent="0.2">
      <c r="A3073" s="288" t="str">
        <f>VLOOKUP(C3073,Округа!B:C,2,FALSE)</f>
        <v>Вне округов</v>
      </c>
      <c r="B3073" s="361">
        <v>509668</v>
      </c>
      <c r="C3073" s="361">
        <v>969701</v>
      </c>
      <c r="D3073" s="5" t="s">
        <v>268</v>
      </c>
      <c r="E3073" s="349">
        <v>94</v>
      </c>
      <c r="F3073" s="350" t="s">
        <v>157</v>
      </c>
      <c r="G3073" s="302">
        <f>SUMIFS('Круглосуточный стационар'!J:J,'Круглосуточный стационар'!D:D,СВОД!C3073,'Круглосуточный стационар'!F:F,СВОД!E3073)/2+SUMIFS(ВМП!J:J,ВМП!D:D,СВОД!C3073,ВМП!F:F,СВОД!E3073)/2+SUMIFS('Дневной стационар'!J:J,'Дневной стационар'!D:D,СВОД!C3073,'Дневной стационар'!F:F,СВОД!E3073)/2+SUMIFS(ЭКО!H:H,ЭКО!D:D,СВОД!C3073,ЭКО!F:F,СВОД!E3073)+SUMIFS(Диализ!J:J,Диализ!E:E,СВОД!C3073,Диализ!G:G,СВОД!E3073)</f>
        <v>0</v>
      </c>
      <c r="H3073" s="276">
        <f>SUMIFS(Поликлиника!H:H,Поликлиника!D:D,СВОД!C3073,Поликлиника!F:F,СВОД!E3073)</f>
        <v>0</v>
      </c>
      <c r="I3073" s="276">
        <f>SUMIFS(Поликлиника!BA:BA,Поликлиника!D:D,СВОД!C3073,Поликлиника!F:F,СВОД!E3073)</f>
        <v>0</v>
      </c>
      <c r="J3073" s="276">
        <f>SUMIFS(Поликлиника!BF:BF,Поликлиника!D:D,СВОД!C3073,Поликлиника!F:F,СВОД!E3073)</f>
        <v>0</v>
      </c>
      <c r="K3073" s="276">
        <f>SUMIFS(Поликлиника!BU:BU,Поликлиника!D:D,СВОД!C3073,Поликлиника!F:F,СВОД!E3073)</f>
        <v>0</v>
      </c>
      <c r="L3073" s="276">
        <f>SUMIFS(Услуги!H:H,Услуги!D:D,СВОД!C3073,Услуги!F:F,СВОД!E3073)+SUMIFS(Услуги!M:M,Услуги!D:D,СВОД!C3073,Услуги!F:F,СВОД!E3073)+SUMIFS(Услуги!R:R,Услуги!D:D,СВОД!C3073,Услуги!F:F,СВОД!E3073)+SUMIFS(Услуги!W:W,Услуги!D:D,СВОД!C3073,Услуги!F:F,СВОД!E3073)+SUMIFS(Услуги!AB:AB,Услуги!D:D,СВОД!C3073,Услуги!F:F,СВОД!E3073)+SUMIFS(Услуги!AG:AG,Услуги!D:D,СВОД!C3073,Услуги!F:F,СВОД!E3073)+SUMIFS(Услуги!AL:AL,Услуги!D:D,СВОД!C3073,Услуги!F:F,СВОД!E3073)+SUMIFS(Услуги!AQ:AQ,Услуги!D:D,СВОД!C3073,Услуги!F:F,СВОД!E3073)</f>
        <v>0</v>
      </c>
      <c r="M3073" s="276">
        <f>SUMIFS('Скорая мед. помощь'!J:J,'Скорая мед. помощь'!E:E,СВОД!C3073,'Скорая мед. помощь'!G:G,СВОД!E3073)</f>
        <v>0</v>
      </c>
      <c r="N3073" s="303">
        <f>SUMIFS('Круглосуточный стационар'!O:O,'Круглосуточный стационар'!D:D,СВОД!C3073,'Круглосуточный стационар'!F:F,СВОД!E3073)+SUMIFS(ВМП!O:O,ВМП!D:D,СВОД!C3073,ВМП!F:F,СВОД!E3073)+SUMIFS('Дневной стационар'!O:O,'Дневной стационар'!D:D,СВОД!C3073,'Дневной стационар'!F:F,СВОД!E3073)+SUMIFS(ЭКО!M:M,ЭКО!D:D,СВОД!C3073,ЭКО!F:F,СВОД!E3073)+SUMIFS(Диализ!O:O,Диализ!E:E,СВОД!C3073,Диализ!G:G,СВОД!E3073)+SUMIFS(Поликлиника!CT:CT,Поликлиника!D:D,СВОД!C3073,Поликлиника!F:F,СВОД!E3073)+SUMIFS('Скорая мед. помощь'!O:O,'Скорая мед. помощь'!E:E,СВОД!C3073,'Скорая мед. помощь'!G:G,СВОД!E3073)+SUMIFS(Услуги!AV:AV,Услуги!D:D,СВОД!C3073,Услуги!F:F,СВОД!E3073)</f>
        <v>0</v>
      </c>
      <c r="O3073" s="302">
        <f>SUMIFS(Сверхбаза!L:L,Сверхбаза!C:C,СВОД!C3073,Сверхбаза!E:E,СВОД!E3073)+SUMIFS(Сверхбаза!M:M,Сверхбаза!C:C,СВОД!C3073,Сверхбаза!E:E,СВОД!E3073)</f>
        <v>0</v>
      </c>
      <c r="P3073" s="276">
        <f>SUMIFS(Сверхбаза!N:N,Сверхбаза!C:C,СВОД!C3073,Сверхбаза!E:E,СВОД!E3073)</f>
        <v>0</v>
      </c>
      <c r="Q3073" s="276">
        <f>SUMIFS(Сверхбаза!P:P,Сверхбаза!C:C,СВОД!C3073,Сверхбаза!E:E,СВОД!E3073)</f>
        <v>0</v>
      </c>
      <c r="R3073" s="276">
        <f>SUMIFS(Сверхбаза!O:O,Сверхбаза!C:C,СВОД!C3073,Сверхбаза!E:E,СВОД!E3073)</f>
        <v>0</v>
      </c>
      <c r="S3073" s="276">
        <f>SUMIFS(Сверхбаза!Q:Q,Сверхбаза!C:C,СВОД!C3073,Сверхбаза!E:E,СВОД!E3073)</f>
        <v>0</v>
      </c>
      <c r="T3073" s="303">
        <f>SUMIFS(Сверхбаза!G:G,Сверхбаза!C:C,СВОД!C3073,Сверхбаза!E:E,СВОД!E3073)</f>
        <v>0</v>
      </c>
    </row>
    <row r="3074" spans="1:20" outlineLevel="1" x14ac:dyDescent="0.2">
      <c r="A3074" s="289"/>
      <c r="B3074" s="279"/>
      <c r="C3074" s="279" t="str">
        <f>CONCATENATE(C3073," ","Итог")</f>
        <v>969701 Итог</v>
      </c>
      <c r="D3074" s="280"/>
      <c r="E3074" s="351"/>
      <c r="F3074" s="352"/>
      <c r="G3074" s="304"/>
      <c r="H3074" s="281"/>
      <c r="I3074" s="281"/>
      <c r="J3074" s="281"/>
      <c r="K3074" s="281"/>
      <c r="L3074" s="281"/>
      <c r="M3074" s="281"/>
      <c r="N3074" s="305">
        <f>SUBTOTAL(9,N3066:N3073)</f>
        <v>0</v>
      </c>
      <c r="O3074" s="304"/>
      <c r="P3074" s="281"/>
      <c r="Q3074" s="281"/>
      <c r="R3074" s="281"/>
      <c r="S3074" s="281"/>
      <c r="T3074" s="305">
        <f>SUBTOTAL(9,T3066:T3073)</f>
        <v>0</v>
      </c>
    </row>
    <row r="3075" spans="1:20" ht="25.5" outlineLevel="2" x14ac:dyDescent="0.2">
      <c r="A3075" s="287">
        <f>VLOOKUP(C3075,Округа!B:C,2,FALSE)</f>
        <v>2</v>
      </c>
      <c r="B3075" s="8">
        <v>503001</v>
      </c>
      <c r="C3075" s="8">
        <v>300101</v>
      </c>
      <c r="D3075" s="9" t="s">
        <v>576</v>
      </c>
      <c r="E3075" s="347">
        <v>1</v>
      </c>
      <c r="F3075" s="348" t="s">
        <v>12</v>
      </c>
      <c r="G3075" s="300">
        <f>SUMIFS('Круглосуточный стационар'!J:J,'Круглосуточный стационар'!D:D,СВОД!C3075,'Круглосуточный стационар'!F:F,СВОД!E3075)/2+SUMIFS(ВМП!J:J,ВМП!D:D,СВОД!C3075,ВМП!F:F,СВОД!E3075)/2+SUMIFS('Дневной стационар'!J:J,'Дневной стационар'!D:D,СВОД!C3075,'Дневной стационар'!F:F,СВОД!E3075)/2+SUMIFS(ЭКО!H:H,ЭКО!D:D,СВОД!C3075,ЭКО!F:F,СВОД!E3075)+SUMIFS(Диализ!J:J,Диализ!E:E,СВОД!C3075,Диализ!G:G,СВОД!E3075)</f>
        <v>27219</v>
      </c>
      <c r="H3075" s="278">
        <f>SUMIFS(Поликлиника!H:H,Поликлиника!D:D,СВОД!C3075,Поликлиника!F:F,СВОД!E3075)</f>
        <v>0</v>
      </c>
      <c r="I3075" s="278">
        <f>SUMIFS(Поликлиника!BA:BA,Поликлиника!D:D,СВОД!C3075,Поликлиника!F:F,СВОД!E3075)</f>
        <v>0</v>
      </c>
      <c r="J3075" s="278">
        <f>SUMIFS(Поликлиника!BF:BF,Поликлиника!D:D,СВОД!C3075,Поликлиника!F:F,СВОД!E3075)</f>
        <v>0</v>
      </c>
      <c r="K3075" s="278">
        <f>SUMIFS(Поликлиника!BU:BU,Поликлиника!D:D,СВОД!C3075,Поликлиника!F:F,СВОД!E3075)</f>
        <v>0</v>
      </c>
      <c r="L3075" s="278">
        <f>SUMIFS(Услуги!H:H,Услуги!D:D,СВОД!C3075,Услуги!F:F,СВОД!E3075)+SUMIFS(Услуги!M:M,Услуги!D:D,СВОД!C3075,Услуги!F:F,СВОД!E3075)+SUMIFS(Услуги!R:R,Услуги!D:D,СВОД!C3075,Услуги!F:F,СВОД!E3075)+SUMIFS(Услуги!W:W,Услуги!D:D,СВОД!C3075,Услуги!F:F,СВОД!E3075)+SUMIFS(Услуги!AB:AB,Услуги!D:D,СВОД!C3075,Услуги!F:F,СВОД!E3075)+SUMIFS(Услуги!AG:AG,Услуги!D:D,СВОД!C3075,Услуги!F:F,СВОД!E3075)+SUMIFS(Услуги!AL:AL,Услуги!D:D,СВОД!C3075,Услуги!F:F,СВОД!E3075)+SUMIFS(Услуги!AQ:AQ,Услуги!D:D,СВОД!C3075,Услуги!F:F,СВОД!E3075)</f>
        <v>0</v>
      </c>
      <c r="M3075" s="278">
        <f>SUMIFS('Скорая мед. помощь'!J:J,'Скорая мед. помощь'!E:E,СВОД!C3075,'Скорая мед. помощь'!G:G,СВОД!E3075)</f>
        <v>0</v>
      </c>
      <c r="N3075" s="301">
        <f>SUMIFS('Круглосуточный стационар'!O:O,'Круглосуточный стационар'!D:D,СВОД!C3075,'Круглосуточный стационар'!F:F,СВОД!E3075)+SUMIFS(ВМП!O:O,ВМП!D:D,СВОД!C3075,ВМП!F:F,СВОД!E3075)+SUMIFS('Дневной стационар'!O:O,'Дневной стационар'!D:D,СВОД!C3075,'Дневной стационар'!F:F,СВОД!E3075)+SUMIFS(ЭКО!M:M,ЭКО!D:D,СВОД!C3075,ЭКО!F:F,СВОД!E3075)+SUMIFS(Диализ!O:O,Диализ!E:E,СВОД!C3075,Диализ!G:G,СВОД!E3075)+SUMIFS(Поликлиника!CT:CT,Поликлиника!D:D,СВОД!C3075,Поликлиника!F:F,СВОД!E3075)+SUMIFS('Скорая мед. помощь'!O:O,'Скорая мед. помощь'!E:E,СВОД!C3075,'Скорая мед. помощь'!G:G,СВОД!E3075)+SUMIFS(Услуги!AV:AV,Услуги!D:D,СВОД!C3075,Услуги!F:F,СВОД!E3075)</f>
        <v>569514.88096351968</v>
      </c>
      <c r="O3075" s="300">
        <f>SUMIFS(Сверхбаза!L:L,Сверхбаза!C:C,СВОД!C3075,Сверхбаза!E:E,СВОД!E3075)+SUMIFS(Сверхбаза!M:M,Сверхбаза!C:C,СВОД!C3075,Сверхбаза!E:E,СВОД!E3075)</f>
        <v>2739</v>
      </c>
      <c r="P3075" s="278">
        <f>SUMIFS(Сверхбаза!N:N,Сверхбаза!C:C,СВОД!C3075,Сверхбаза!E:E,СВОД!E3075)</f>
        <v>0</v>
      </c>
      <c r="Q3075" s="278">
        <f>SUMIFS(Сверхбаза!P:P,Сверхбаза!C:C,СВОД!C3075,Сверхбаза!E:E,СВОД!E3075)</f>
        <v>0</v>
      </c>
      <c r="R3075" s="278">
        <f>SUMIFS(Сверхбаза!O:O,Сверхбаза!C:C,СВОД!C3075,Сверхбаза!E:E,СВОД!E3075)</f>
        <v>0</v>
      </c>
      <c r="S3075" s="278">
        <f>SUMIFS(Сверхбаза!Q:Q,Сверхбаза!C:C,СВОД!C3075,Сверхбаза!E:E,СВОД!E3075)</f>
        <v>0</v>
      </c>
      <c r="T3075" s="301">
        <f>SUMIFS(Сверхбаза!G:G,Сверхбаза!C:C,СВОД!C3075,Сверхбаза!E:E,СВОД!E3075)</f>
        <v>198086.79900000003</v>
      </c>
    </row>
    <row r="3076" spans="1:20" ht="25.5" outlineLevel="2" x14ac:dyDescent="0.2">
      <c r="A3076" s="288">
        <f>VLOOKUP(C3076,Округа!B:C,2,FALSE)</f>
        <v>2</v>
      </c>
      <c r="B3076" s="361">
        <v>503001</v>
      </c>
      <c r="C3076" s="361">
        <v>300101</v>
      </c>
      <c r="D3076" s="5" t="s">
        <v>576</v>
      </c>
      <c r="E3076" s="349">
        <v>13</v>
      </c>
      <c r="F3076" s="350" t="s">
        <v>704</v>
      </c>
      <c r="G3076" s="302">
        <f>SUMIFS('Круглосуточный стационар'!J:J,'Круглосуточный стационар'!D:D,СВОД!C3076,'Круглосуточный стационар'!F:F,СВОД!E3076)/2+SUMIFS(ВМП!J:J,ВМП!D:D,СВОД!C3076,ВМП!F:F,СВОД!E3076)/2+SUMIFS('Дневной стационар'!J:J,'Дневной стационар'!D:D,СВОД!C3076,'Дневной стационар'!F:F,СВОД!E3076)/2+SUMIFS(ЭКО!H:H,ЭКО!D:D,СВОД!C3076,ЭКО!F:F,СВОД!E3076)+SUMIFS(Диализ!J:J,Диализ!E:E,СВОД!C3076,Диализ!G:G,СВОД!E3076)</f>
        <v>0</v>
      </c>
      <c r="H3076" s="276">
        <f>SUMIFS(Поликлиника!H:H,Поликлиника!D:D,СВОД!C3076,Поликлиника!F:F,СВОД!E3076)</f>
        <v>0</v>
      </c>
      <c r="I3076" s="276">
        <f>SUMIFS(Поликлиника!BA:BA,Поликлиника!D:D,СВОД!C3076,Поликлиника!F:F,СВОД!E3076)</f>
        <v>0</v>
      </c>
      <c r="J3076" s="276">
        <f>SUMIFS(Поликлиника!BF:BF,Поликлиника!D:D,СВОД!C3076,Поликлиника!F:F,СВОД!E3076)</f>
        <v>0</v>
      </c>
      <c r="K3076" s="276">
        <f>SUMIFS(Поликлиника!BU:BU,Поликлиника!D:D,СВОД!C3076,Поликлиника!F:F,СВОД!E3076)</f>
        <v>0</v>
      </c>
      <c r="L3076" s="276">
        <f>SUMIFS(Услуги!H:H,Услуги!D:D,СВОД!C3076,Услуги!F:F,СВОД!E3076)+SUMIFS(Услуги!M:M,Услуги!D:D,СВОД!C3076,Услуги!F:F,СВОД!E3076)+SUMIFS(Услуги!R:R,Услуги!D:D,СВОД!C3076,Услуги!F:F,СВОД!E3076)+SUMIFS(Услуги!W:W,Услуги!D:D,СВОД!C3076,Услуги!F:F,СВОД!E3076)+SUMIFS(Услуги!AB:AB,Услуги!D:D,СВОД!C3076,Услуги!F:F,СВОД!E3076)+SUMIFS(Услуги!AG:AG,Услуги!D:D,СВОД!C3076,Услуги!F:F,СВОД!E3076)+SUMIFS(Услуги!AL:AL,Услуги!D:D,СВОД!C3076,Услуги!F:F,СВОД!E3076)+SUMIFS(Услуги!AQ:AQ,Услуги!D:D,СВОД!C3076,Услуги!F:F,СВОД!E3076)</f>
        <v>0</v>
      </c>
      <c r="M3076" s="276">
        <f>SUMIFS('Скорая мед. помощь'!J:J,'Скорая мед. помощь'!E:E,СВОД!C3076,'Скорая мед. помощь'!G:G,СВОД!E3076)</f>
        <v>0</v>
      </c>
      <c r="N3076" s="303">
        <f>SUMIFS('Круглосуточный стационар'!O:O,'Круглосуточный стационар'!D:D,СВОД!C3076,'Круглосуточный стационар'!F:F,СВОД!E3076)+SUMIFS(ВМП!O:O,ВМП!D:D,СВОД!C3076,ВМП!F:F,СВОД!E3076)+SUMIFS('Дневной стационар'!O:O,'Дневной стационар'!D:D,СВОД!C3076,'Дневной стационар'!F:F,СВОД!E3076)+SUMIFS(ЭКО!M:M,ЭКО!D:D,СВОД!C3076,ЭКО!F:F,СВОД!E3076)+SUMIFS(Диализ!O:O,Диализ!E:E,СВОД!C3076,Диализ!G:G,СВОД!E3076)+SUMIFS(Поликлиника!CT:CT,Поликлиника!D:D,СВОД!C3076,Поликлиника!F:F,СВОД!E3076)+SUMIFS('Скорая мед. помощь'!O:O,'Скорая мед. помощь'!E:E,СВОД!C3076,'Скорая мед. помощь'!G:G,СВОД!E3076)+SUMIFS(Услуги!AV:AV,Услуги!D:D,СВОД!C3076,Услуги!F:F,СВОД!E3076)</f>
        <v>0</v>
      </c>
      <c r="O3076" s="302">
        <f>SUMIFS(Сверхбаза!L:L,Сверхбаза!C:C,СВОД!C3076,Сверхбаза!E:E,СВОД!E3076)+SUMIFS(Сверхбаза!M:M,Сверхбаза!C:C,СВОД!C3076,Сверхбаза!E:E,СВОД!E3076)</f>
        <v>0</v>
      </c>
      <c r="P3076" s="276">
        <f>SUMIFS(Сверхбаза!N:N,Сверхбаза!C:C,СВОД!C3076,Сверхбаза!E:E,СВОД!E3076)</f>
        <v>0</v>
      </c>
      <c r="Q3076" s="276">
        <f>SUMIFS(Сверхбаза!P:P,Сверхбаза!C:C,СВОД!C3076,Сверхбаза!E:E,СВОД!E3076)</f>
        <v>0</v>
      </c>
      <c r="R3076" s="276">
        <f>SUMIFS(Сверхбаза!O:O,Сверхбаза!C:C,СВОД!C3076,Сверхбаза!E:E,СВОД!E3076)</f>
        <v>0</v>
      </c>
      <c r="S3076" s="276">
        <f>SUMIFS(Сверхбаза!Q:Q,Сверхбаза!C:C,СВОД!C3076,Сверхбаза!E:E,СВОД!E3076)</f>
        <v>0</v>
      </c>
      <c r="T3076" s="303">
        <f>SUMIFS(Сверхбаза!G:G,Сверхбаза!C:C,СВОД!C3076,Сверхбаза!E:E,СВОД!E3076)</f>
        <v>0</v>
      </c>
    </row>
    <row r="3077" spans="1:20" ht="25.5" outlineLevel="2" x14ac:dyDescent="0.2">
      <c r="A3077" s="288">
        <f>VLOOKUP(C3077,Округа!B:C,2,FALSE)</f>
        <v>2</v>
      </c>
      <c r="B3077" s="361">
        <v>503001</v>
      </c>
      <c r="C3077" s="361">
        <v>300101</v>
      </c>
      <c r="D3077" s="5" t="s">
        <v>576</v>
      </c>
      <c r="E3077" s="349">
        <v>2</v>
      </c>
      <c r="F3077" s="350" t="s">
        <v>173</v>
      </c>
      <c r="G3077" s="302">
        <f>SUMIFS('Круглосуточный стационар'!J:J,'Круглосуточный стационар'!D:D,СВОД!C3077,'Круглосуточный стационар'!F:F,СВОД!E3077)/2+SUMIFS(ВМП!J:J,ВМП!D:D,СВОД!C3077,ВМП!F:F,СВОД!E3077)/2+SUMIFS('Дневной стационар'!J:J,'Дневной стационар'!D:D,СВОД!C3077,'Дневной стационар'!F:F,СВОД!E3077)/2+SUMIFS(ЭКО!H:H,ЭКО!D:D,СВОД!C3077,ЭКО!F:F,СВОД!E3077)+SUMIFS(Диализ!J:J,Диализ!E:E,СВОД!C3077,Диализ!G:G,СВОД!E3077)</f>
        <v>7345</v>
      </c>
      <c r="H3077" s="276">
        <f>SUMIFS(Поликлиника!H:H,Поликлиника!D:D,СВОД!C3077,Поликлиника!F:F,СВОД!E3077)</f>
        <v>0</v>
      </c>
      <c r="I3077" s="276">
        <f>SUMIFS(Поликлиника!BA:BA,Поликлиника!D:D,СВОД!C3077,Поликлиника!F:F,СВОД!E3077)</f>
        <v>0</v>
      </c>
      <c r="J3077" s="276">
        <f>SUMIFS(Поликлиника!BF:BF,Поликлиника!D:D,СВОД!C3077,Поликлиника!F:F,СВОД!E3077)</f>
        <v>0</v>
      </c>
      <c r="K3077" s="276">
        <f>SUMIFS(Поликлиника!BU:BU,Поликлиника!D:D,СВОД!C3077,Поликлиника!F:F,СВОД!E3077)</f>
        <v>0</v>
      </c>
      <c r="L3077" s="276">
        <f>SUMIFS(Услуги!H:H,Услуги!D:D,СВОД!C3077,Услуги!F:F,СВОД!E3077)+SUMIFS(Услуги!M:M,Услуги!D:D,СВОД!C3077,Услуги!F:F,СВОД!E3077)+SUMIFS(Услуги!R:R,Услуги!D:D,СВОД!C3077,Услуги!F:F,СВОД!E3077)+SUMIFS(Услуги!W:W,Услуги!D:D,СВОД!C3077,Услуги!F:F,СВОД!E3077)+SUMIFS(Услуги!AB:AB,Услуги!D:D,СВОД!C3077,Услуги!F:F,СВОД!E3077)+SUMIFS(Услуги!AG:AG,Услуги!D:D,СВОД!C3077,Услуги!F:F,СВОД!E3077)+SUMIFS(Услуги!AL:AL,Услуги!D:D,СВОД!C3077,Услуги!F:F,СВОД!E3077)+SUMIFS(Услуги!AQ:AQ,Услуги!D:D,СВОД!C3077,Услуги!F:F,СВОД!E3077)</f>
        <v>0</v>
      </c>
      <c r="M3077" s="276">
        <f>SUMIFS('Скорая мед. помощь'!J:J,'Скорая мед. помощь'!E:E,СВОД!C3077,'Скорая мед. помощь'!G:G,СВОД!E3077)</f>
        <v>0</v>
      </c>
      <c r="N3077" s="303">
        <f>SUMIFS('Круглосуточный стационар'!O:O,'Круглосуточный стационар'!D:D,СВОД!C3077,'Круглосуточный стационар'!F:F,СВОД!E3077)+SUMIFS(ВМП!O:O,ВМП!D:D,СВОД!C3077,ВМП!F:F,СВОД!E3077)+SUMIFS('Дневной стационар'!O:O,'Дневной стационар'!D:D,СВОД!C3077,'Дневной стационар'!F:F,СВОД!E3077)+SUMIFS(ЭКО!M:M,ЭКО!D:D,СВОД!C3077,ЭКО!F:F,СВОД!E3077)+SUMIFS(Диализ!O:O,Диализ!E:E,СВОД!C3077,Диализ!G:G,СВОД!E3077)+SUMIFS(Поликлиника!CT:CT,Поликлиника!D:D,СВОД!C3077,Поликлиника!F:F,СВОД!E3077)+SUMIFS('Скорая мед. помощь'!O:O,'Скорая мед. помощь'!E:E,СВОД!C3077,'Скорая мед. помощь'!G:G,СВОД!E3077)+SUMIFS(Услуги!AV:AV,Услуги!D:D,СВОД!C3077,Услуги!F:F,СВОД!E3077)</f>
        <v>57753.837113000001</v>
      </c>
      <c r="O3077" s="302">
        <f>SUMIFS(Сверхбаза!L:L,Сверхбаза!C:C,СВОД!C3077,Сверхбаза!E:E,СВОД!E3077)+SUMIFS(Сверхбаза!M:M,Сверхбаза!C:C,СВОД!C3077,Сверхбаза!E:E,СВОД!E3077)</f>
        <v>436</v>
      </c>
      <c r="P3077" s="276">
        <f>SUMIFS(Сверхбаза!N:N,Сверхбаза!C:C,СВОД!C3077,Сверхбаза!E:E,СВОД!E3077)</f>
        <v>0</v>
      </c>
      <c r="Q3077" s="276">
        <f>SUMIFS(Сверхбаза!P:P,Сверхбаза!C:C,СВОД!C3077,Сверхбаза!E:E,СВОД!E3077)</f>
        <v>0</v>
      </c>
      <c r="R3077" s="276">
        <f>SUMIFS(Сверхбаза!O:O,Сверхбаза!C:C,СВОД!C3077,Сверхбаза!E:E,СВОД!E3077)</f>
        <v>0</v>
      </c>
      <c r="S3077" s="276">
        <f>SUMIFS(Сверхбаза!Q:Q,Сверхбаза!C:C,СВОД!C3077,Сверхбаза!E:E,СВОД!E3077)</f>
        <v>0</v>
      </c>
      <c r="T3077" s="303">
        <f>SUMIFS(Сверхбаза!G:G,Сверхбаза!C:C,СВОД!C3077,Сверхбаза!E:E,СВОД!E3077)</f>
        <v>13319.862999999999</v>
      </c>
    </row>
    <row r="3078" spans="1:20" ht="25.5" outlineLevel="2" x14ac:dyDescent="0.2">
      <c r="A3078" s="288">
        <f>VLOOKUP(C3078,Округа!B:C,2,FALSE)</f>
        <v>2</v>
      </c>
      <c r="B3078" s="361">
        <v>503001</v>
      </c>
      <c r="C3078" s="361">
        <v>300101</v>
      </c>
      <c r="D3078" s="5" t="s">
        <v>576</v>
      </c>
      <c r="E3078" s="349">
        <v>6</v>
      </c>
      <c r="F3078" s="350" t="s">
        <v>705</v>
      </c>
      <c r="G3078" s="302">
        <f>SUMIFS('Круглосуточный стационар'!J:J,'Круглосуточный стационар'!D:D,СВОД!C3078,'Круглосуточный стационар'!F:F,СВОД!E3078)/2+SUMIFS(ВМП!J:J,ВМП!D:D,СВОД!C3078,ВМП!F:F,СВОД!E3078)/2+SUMIFS('Дневной стационар'!J:J,'Дневной стационар'!D:D,СВОД!C3078,'Дневной стационар'!F:F,СВОД!E3078)/2+SUMIFS(ЭКО!H:H,ЭКО!D:D,СВОД!C3078,ЭКО!F:F,СВОД!E3078)+SUMIFS(Диализ!J:J,Диализ!E:E,СВОД!C3078,Диализ!G:G,СВОД!E3078)</f>
        <v>0</v>
      </c>
      <c r="H3078" s="276">
        <f>SUMIFS(Поликлиника!H:H,Поликлиника!D:D,СВОД!C3078,Поликлиника!F:F,СВОД!E3078)</f>
        <v>0</v>
      </c>
      <c r="I3078" s="276">
        <f>SUMIFS(Поликлиника!BA:BA,Поликлиника!D:D,СВОД!C3078,Поликлиника!F:F,СВОД!E3078)</f>
        <v>0</v>
      </c>
      <c r="J3078" s="276">
        <f>SUMIFS(Поликлиника!BF:BF,Поликлиника!D:D,СВОД!C3078,Поликлиника!F:F,СВОД!E3078)</f>
        <v>0</v>
      </c>
      <c r="K3078" s="276">
        <f>SUMIFS(Поликлиника!BU:BU,Поликлиника!D:D,СВОД!C3078,Поликлиника!F:F,СВОД!E3078)</f>
        <v>0</v>
      </c>
      <c r="L3078" s="276">
        <f>SUMIFS(Услуги!H:H,Услуги!D:D,СВОД!C3078,Услуги!F:F,СВОД!E3078)+SUMIFS(Услуги!M:M,Услуги!D:D,СВОД!C3078,Услуги!F:F,СВОД!E3078)+SUMIFS(Услуги!R:R,Услуги!D:D,СВОД!C3078,Услуги!F:F,СВОД!E3078)+SUMIFS(Услуги!W:W,Услуги!D:D,СВОД!C3078,Услуги!F:F,СВОД!E3078)+SUMIFS(Услуги!AB:AB,Услуги!D:D,СВОД!C3078,Услуги!F:F,СВОД!E3078)+SUMIFS(Услуги!AG:AG,Услуги!D:D,СВОД!C3078,Услуги!F:F,СВОД!E3078)+SUMIFS(Услуги!AL:AL,Услуги!D:D,СВОД!C3078,Услуги!F:F,СВОД!E3078)+SUMIFS(Услуги!AQ:AQ,Услуги!D:D,СВОД!C3078,Услуги!F:F,СВОД!E3078)</f>
        <v>0</v>
      </c>
      <c r="M3078" s="276">
        <f>SUMIFS('Скорая мед. помощь'!J:J,'Скорая мед. помощь'!E:E,СВОД!C3078,'Скорая мед. помощь'!G:G,СВОД!E3078)</f>
        <v>0</v>
      </c>
      <c r="N3078" s="303">
        <f>SUMIFS('Круглосуточный стационар'!O:O,'Круглосуточный стационар'!D:D,СВОД!C3078,'Круглосуточный стационар'!F:F,СВОД!E3078)+SUMIFS(ВМП!O:O,ВМП!D:D,СВОД!C3078,ВМП!F:F,СВОД!E3078)+SUMIFS('Дневной стационар'!O:O,'Дневной стационар'!D:D,СВОД!C3078,'Дневной стационар'!F:F,СВОД!E3078)+SUMIFS(ЭКО!M:M,ЭКО!D:D,СВОД!C3078,ЭКО!F:F,СВОД!E3078)+SUMIFS(Диализ!O:O,Диализ!E:E,СВОД!C3078,Диализ!G:G,СВОД!E3078)+SUMIFS(Поликлиника!CT:CT,Поликлиника!D:D,СВОД!C3078,Поликлиника!F:F,СВОД!E3078)+SUMIFS('Скорая мед. помощь'!O:O,'Скорая мед. помощь'!E:E,СВОД!C3078,'Скорая мед. помощь'!G:G,СВОД!E3078)+SUMIFS(Услуги!AV:AV,Услуги!D:D,СВОД!C3078,Услуги!F:F,СВОД!E3078)</f>
        <v>0</v>
      </c>
      <c r="O3078" s="302">
        <f>SUMIFS(Сверхбаза!L:L,Сверхбаза!C:C,СВОД!C3078,Сверхбаза!E:E,СВОД!E3078)+SUMIFS(Сверхбаза!M:M,Сверхбаза!C:C,СВОД!C3078,Сверхбаза!E:E,СВОД!E3078)</f>
        <v>0</v>
      </c>
      <c r="P3078" s="276">
        <f>SUMIFS(Сверхбаза!N:N,Сверхбаза!C:C,СВОД!C3078,Сверхбаза!E:E,СВОД!E3078)</f>
        <v>0</v>
      </c>
      <c r="Q3078" s="276">
        <f>SUMIFS(Сверхбаза!P:P,Сверхбаза!C:C,СВОД!C3078,Сверхбаза!E:E,СВОД!E3078)</f>
        <v>0</v>
      </c>
      <c r="R3078" s="276">
        <f>SUMIFS(Сверхбаза!O:O,Сверхбаза!C:C,СВОД!C3078,Сверхбаза!E:E,СВОД!E3078)</f>
        <v>0</v>
      </c>
      <c r="S3078" s="276">
        <f>SUMIFS(Сверхбаза!Q:Q,Сверхбаза!C:C,СВОД!C3078,Сверхбаза!E:E,СВОД!E3078)</f>
        <v>0</v>
      </c>
      <c r="T3078" s="303">
        <f>SUMIFS(Сверхбаза!G:G,Сверхбаза!C:C,СВОД!C3078,Сверхбаза!E:E,СВОД!E3078)</f>
        <v>0</v>
      </c>
    </row>
    <row r="3079" spans="1:20" ht="25.5" outlineLevel="2" x14ac:dyDescent="0.2">
      <c r="A3079" s="288">
        <f>VLOOKUP(C3079,Округа!B:C,2,FALSE)</f>
        <v>2</v>
      </c>
      <c r="B3079" s="361">
        <v>503001</v>
      </c>
      <c r="C3079" s="361">
        <v>300101</v>
      </c>
      <c r="D3079" s="5" t="s">
        <v>576</v>
      </c>
      <c r="E3079" s="349">
        <v>3</v>
      </c>
      <c r="F3079" s="350" t="s">
        <v>174</v>
      </c>
      <c r="G3079" s="302">
        <f>SUMIFS('Круглосуточный стационар'!J:J,'Круглосуточный стационар'!D:D,СВОД!C3079,'Круглосуточный стационар'!F:F,СВОД!E3079)/2+SUMIFS(ВМП!J:J,ВМП!D:D,СВОД!C3079,ВМП!F:F,СВОД!E3079)/2+SUMIFS('Дневной стационар'!J:J,'Дневной стационар'!D:D,СВОД!C3079,'Дневной стационар'!F:F,СВОД!E3079)/2+SUMIFS(ЭКО!H:H,ЭКО!D:D,СВОД!C3079,ЭКО!F:F,СВОД!E3079)+SUMIFS(Диализ!J:J,Диализ!E:E,СВОД!C3079,Диализ!G:G,СВОД!E3079)</f>
        <v>0</v>
      </c>
      <c r="H3079" s="276">
        <f>SUMIFS(Поликлиника!H:H,Поликлиника!D:D,СВОД!C3079,Поликлиника!F:F,СВОД!E3079)</f>
        <v>285411</v>
      </c>
      <c r="I3079" s="276">
        <f>SUMIFS(Поликлиника!BA:BA,Поликлиника!D:D,СВОД!C3079,Поликлиника!F:F,СВОД!E3079)</f>
        <v>115705</v>
      </c>
      <c r="J3079" s="276">
        <f>SUMIFS(Поликлиника!BF:BF,Поликлиника!D:D,СВОД!C3079,Поликлиника!F:F,СВОД!E3079)</f>
        <v>407608</v>
      </c>
      <c r="K3079" s="276">
        <f>SUMIFS(Поликлиника!BU:BU,Поликлиника!D:D,СВОД!C3079,Поликлиника!F:F,СВОД!E3079)</f>
        <v>204135</v>
      </c>
      <c r="L3079" s="276">
        <f>SUMIFS(Услуги!H:H,Услуги!D:D,СВОД!C3079,Услуги!F:F,СВОД!E3079)+SUMIFS(Услуги!M:M,Услуги!D:D,СВОД!C3079,Услуги!F:F,СВОД!E3079)+SUMIFS(Услуги!R:R,Услуги!D:D,СВОД!C3079,Услуги!F:F,СВОД!E3079)+SUMIFS(Услуги!W:W,Услуги!D:D,СВОД!C3079,Услуги!F:F,СВОД!E3079)+SUMIFS(Услуги!AB:AB,Услуги!D:D,СВОД!C3079,Услуги!F:F,СВОД!E3079)+SUMIFS(Услуги!AG:AG,Услуги!D:D,СВОД!C3079,Услуги!F:F,СВОД!E3079)+SUMIFS(Услуги!AL:AL,Услуги!D:D,СВОД!C3079,Услуги!F:F,СВОД!E3079)+SUMIFS(Услуги!AQ:AQ,Услуги!D:D,СВОД!C3079,Услуги!F:F,СВОД!E3079)</f>
        <v>5900</v>
      </c>
      <c r="M3079" s="276">
        <f>SUMIFS('Скорая мед. помощь'!J:J,'Скорая мед. помощь'!E:E,СВОД!C3079,'Скорая мед. помощь'!G:G,СВОД!E3079)</f>
        <v>0</v>
      </c>
      <c r="N3079" s="303">
        <f>SUMIFS('Круглосуточный стационар'!O:O,'Круглосуточный стационар'!D:D,СВОД!C3079,'Круглосуточный стационар'!F:F,СВОД!E3079)+SUMIFS(ВМП!O:O,ВМП!D:D,СВОД!C3079,ВМП!F:F,СВОД!E3079)+SUMIFS('Дневной стационар'!O:O,'Дневной стационар'!D:D,СВОД!C3079,'Дневной стационар'!F:F,СВОД!E3079)+SUMIFS(ЭКО!M:M,ЭКО!D:D,СВОД!C3079,ЭКО!F:F,СВОД!E3079)+SUMIFS(Диализ!O:O,Диализ!E:E,СВОД!C3079,Диализ!G:G,СВОД!E3079)+SUMIFS(Поликлиника!CT:CT,Поликлиника!D:D,СВОД!C3079,Поликлиника!F:F,СВОД!E3079)+SUMIFS('Скорая мед. помощь'!O:O,'Скорая мед. помощь'!E:E,СВОД!C3079,'Скорая мед. помощь'!G:G,СВОД!E3079)+SUMIFS(Услуги!AV:AV,Услуги!D:D,СВОД!C3079,Услуги!F:F,СВОД!E3079)</f>
        <v>913515.52537866984</v>
      </c>
      <c r="O3079" s="302">
        <f>SUMIFS(Сверхбаза!L:L,Сверхбаза!C:C,СВОД!C3079,Сверхбаза!E:E,СВОД!E3079)+SUMIFS(Сверхбаза!M:M,Сверхбаза!C:C,СВОД!C3079,Сверхбаза!E:E,СВОД!E3079)</f>
        <v>0</v>
      </c>
      <c r="P3079" s="276">
        <f>SUMIFS(Сверхбаза!N:N,Сверхбаза!C:C,СВОД!C3079,Сверхбаза!E:E,СВОД!E3079)</f>
        <v>45390</v>
      </c>
      <c r="Q3079" s="276">
        <f>SUMIFS(Сверхбаза!P:P,Сверхбаза!C:C,СВОД!C3079,Сверхбаза!E:E,СВОД!E3079)</f>
        <v>7649</v>
      </c>
      <c r="R3079" s="276">
        <f>SUMIFS(Сверхбаза!O:O,Сверхбаза!C:C,СВОД!C3079,Сверхбаза!E:E,СВОД!E3079)</f>
        <v>19758.199999999997</v>
      </c>
      <c r="S3079" s="276">
        <f>SUMIFS(Сверхбаза!Q:Q,Сверхбаза!C:C,СВОД!C3079,Сверхбаза!E:E,СВОД!E3079)</f>
        <v>0</v>
      </c>
      <c r="T3079" s="303">
        <f>SUMIFS(Сверхбаза!G:G,Сверхбаза!C:C,СВОД!C3079,Сверхбаза!E:E,СВОД!E3079)</f>
        <v>50005.677000000003</v>
      </c>
    </row>
    <row r="3080" spans="1:20" ht="25.5" outlineLevel="2" x14ac:dyDescent="0.2">
      <c r="A3080" s="288">
        <f>VLOOKUP(C3080,Округа!B:C,2,FALSE)</f>
        <v>2</v>
      </c>
      <c r="B3080" s="361">
        <v>503001</v>
      </c>
      <c r="C3080" s="361">
        <v>300101</v>
      </c>
      <c r="D3080" s="5" t="s">
        <v>576</v>
      </c>
      <c r="E3080" s="349">
        <v>7</v>
      </c>
      <c r="F3080" s="350" t="s">
        <v>706</v>
      </c>
      <c r="G3080" s="302">
        <f>SUMIFS('Круглосуточный стационар'!J:J,'Круглосуточный стационар'!D:D,СВОД!C3080,'Круглосуточный стационар'!F:F,СВОД!E3080)/2+SUMIFS(ВМП!J:J,ВМП!D:D,СВОД!C3080,ВМП!F:F,СВОД!E3080)/2+SUMIFS('Дневной стационар'!J:J,'Дневной стационар'!D:D,СВОД!C3080,'Дневной стационар'!F:F,СВОД!E3080)/2+SUMIFS(ЭКО!H:H,ЭКО!D:D,СВОД!C3080,ЭКО!F:F,СВОД!E3080)+SUMIFS(Диализ!J:J,Диализ!E:E,СВОД!C3080,Диализ!G:G,СВОД!E3080)</f>
        <v>0</v>
      </c>
      <c r="H3080" s="276">
        <f>SUMIFS(Поликлиника!H:H,Поликлиника!D:D,СВОД!C3080,Поликлиника!F:F,СВОД!E3080)</f>
        <v>0</v>
      </c>
      <c r="I3080" s="276">
        <f>SUMIFS(Поликлиника!BA:BA,Поликлиника!D:D,СВОД!C3080,Поликлиника!F:F,СВОД!E3080)</f>
        <v>0</v>
      </c>
      <c r="J3080" s="276">
        <f>SUMIFS(Поликлиника!BF:BF,Поликлиника!D:D,СВОД!C3080,Поликлиника!F:F,СВОД!E3080)</f>
        <v>0</v>
      </c>
      <c r="K3080" s="276">
        <f>SUMIFS(Поликлиника!BU:BU,Поликлиника!D:D,СВОД!C3080,Поликлиника!F:F,СВОД!E3080)</f>
        <v>0</v>
      </c>
      <c r="L3080" s="276">
        <f>SUMIFS(Услуги!H:H,Услуги!D:D,СВОД!C3080,Услуги!F:F,СВОД!E3080)+SUMIFS(Услуги!M:M,Услуги!D:D,СВОД!C3080,Услуги!F:F,СВОД!E3080)+SUMIFS(Услуги!R:R,Услуги!D:D,СВОД!C3080,Услуги!F:F,СВОД!E3080)+SUMIFS(Услуги!W:W,Услуги!D:D,СВОД!C3080,Услуги!F:F,СВОД!E3080)+SUMIFS(Услуги!AB:AB,Услуги!D:D,СВОД!C3080,Услуги!F:F,СВОД!E3080)+SUMIFS(Услуги!AG:AG,Услуги!D:D,СВОД!C3080,Услуги!F:F,СВОД!E3080)+SUMIFS(Услуги!AL:AL,Услуги!D:D,СВОД!C3080,Услуги!F:F,СВОД!E3080)+SUMIFS(Услуги!AQ:AQ,Услуги!D:D,СВОД!C3080,Услуги!F:F,СВОД!E3080)</f>
        <v>0</v>
      </c>
      <c r="M3080" s="276">
        <f>SUMIFS('Скорая мед. помощь'!J:J,'Скорая мед. помощь'!E:E,СВОД!C3080,'Скорая мед. помощь'!G:G,СВОД!E3080)</f>
        <v>0</v>
      </c>
      <c r="N3080" s="303">
        <f>SUMIFS('Круглосуточный стационар'!O:O,'Круглосуточный стационар'!D:D,СВОД!C3080,'Круглосуточный стационар'!F:F,СВОД!E3080)+SUMIFS(ВМП!O:O,ВМП!D:D,СВОД!C3080,ВМП!F:F,СВОД!E3080)+SUMIFS('Дневной стационар'!O:O,'Дневной стационар'!D:D,СВОД!C3080,'Дневной стационар'!F:F,СВОД!E3080)+SUMIFS(ЭКО!M:M,ЭКО!D:D,СВОД!C3080,ЭКО!F:F,СВОД!E3080)+SUMIFS(Диализ!O:O,Диализ!E:E,СВОД!C3080,Диализ!G:G,СВОД!E3080)+SUMIFS(Поликлиника!CT:CT,Поликлиника!D:D,СВОД!C3080,Поликлиника!F:F,СВОД!E3080)+SUMIFS('Скорая мед. помощь'!O:O,'Скорая мед. помощь'!E:E,СВОД!C3080,'Скорая мед. помощь'!G:G,СВОД!E3080)+SUMIFS(Услуги!AV:AV,Услуги!D:D,СВОД!C3080,Услуги!F:F,СВОД!E3080)</f>
        <v>0</v>
      </c>
      <c r="O3080" s="302">
        <f>SUMIFS(Сверхбаза!L:L,Сверхбаза!C:C,СВОД!C3080,Сверхбаза!E:E,СВОД!E3080)+SUMIFS(Сверхбаза!M:M,Сверхбаза!C:C,СВОД!C3080,Сверхбаза!E:E,СВОД!E3080)</f>
        <v>0</v>
      </c>
      <c r="P3080" s="276">
        <f>SUMIFS(Сверхбаза!N:N,Сверхбаза!C:C,СВОД!C3080,Сверхбаза!E:E,СВОД!E3080)</f>
        <v>0</v>
      </c>
      <c r="Q3080" s="276">
        <f>SUMIFS(Сверхбаза!P:P,Сверхбаза!C:C,СВОД!C3080,Сверхбаза!E:E,СВОД!E3080)</f>
        <v>0</v>
      </c>
      <c r="R3080" s="276">
        <f>SUMIFS(Сверхбаза!O:O,Сверхбаза!C:C,СВОД!C3080,Сверхбаза!E:E,СВОД!E3080)</f>
        <v>0</v>
      </c>
      <c r="S3080" s="276">
        <f>SUMIFS(Сверхбаза!Q:Q,Сверхбаза!C:C,СВОД!C3080,Сверхбаза!E:E,СВОД!E3080)</f>
        <v>0</v>
      </c>
      <c r="T3080" s="303">
        <f>SUMIFS(Сверхбаза!G:G,Сверхбаза!C:C,СВОД!C3080,Сверхбаза!E:E,СВОД!E3080)</f>
        <v>0</v>
      </c>
    </row>
    <row r="3081" spans="1:20" ht="25.5" outlineLevel="2" x14ac:dyDescent="0.2">
      <c r="A3081" s="288">
        <f>VLOOKUP(C3081,Округа!B:C,2,FALSE)</f>
        <v>2</v>
      </c>
      <c r="B3081" s="361">
        <v>503001</v>
      </c>
      <c r="C3081" s="361">
        <v>300101</v>
      </c>
      <c r="D3081" s="5" t="s">
        <v>576</v>
      </c>
      <c r="E3081" s="349">
        <v>70</v>
      </c>
      <c r="F3081" s="350" t="s">
        <v>707</v>
      </c>
      <c r="G3081" s="302">
        <f>SUMIFS('Круглосуточный стационар'!J:J,'Круглосуточный стационар'!D:D,СВОД!C3081,'Круглосуточный стационар'!F:F,СВОД!E3081)/2+SUMIFS(ВМП!J:J,ВМП!D:D,СВОД!C3081,ВМП!F:F,СВОД!E3081)/2+SUMIFS('Дневной стационар'!J:J,'Дневной стационар'!D:D,СВОД!C3081,'Дневной стационар'!F:F,СВОД!E3081)/2+SUMIFS(ЭКО!H:H,ЭКО!D:D,СВОД!C3081,ЭКО!F:F,СВОД!E3081)+SUMIFS(Диализ!J:J,Диализ!E:E,СВОД!C3081,Диализ!G:G,СВОД!E3081)</f>
        <v>0</v>
      </c>
      <c r="H3081" s="276">
        <f>SUMIFS(Поликлиника!H:H,Поликлиника!D:D,СВОД!C3081,Поликлиника!F:F,СВОД!E3081)</f>
        <v>0</v>
      </c>
      <c r="I3081" s="276">
        <f>SUMIFS(Поликлиника!BA:BA,Поликлиника!D:D,СВОД!C3081,Поликлиника!F:F,СВОД!E3081)</f>
        <v>0</v>
      </c>
      <c r="J3081" s="276">
        <f>SUMIFS(Поликлиника!BF:BF,Поликлиника!D:D,СВОД!C3081,Поликлиника!F:F,СВОД!E3081)</f>
        <v>0</v>
      </c>
      <c r="K3081" s="276">
        <f>SUMIFS(Поликлиника!BU:BU,Поликлиника!D:D,СВОД!C3081,Поликлиника!F:F,СВОД!E3081)</f>
        <v>0</v>
      </c>
      <c r="L3081" s="276">
        <f>SUMIFS(Услуги!H:H,Услуги!D:D,СВОД!C3081,Услуги!F:F,СВОД!E3081)+SUMIFS(Услуги!M:M,Услуги!D:D,СВОД!C3081,Услуги!F:F,СВОД!E3081)+SUMIFS(Услуги!R:R,Услуги!D:D,СВОД!C3081,Услуги!F:F,СВОД!E3081)+SUMIFS(Услуги!W:W,Услуги!D:D,СВОД!C3081,Услуги!F:F,СВОД!E3081)+SUMIFS(Услуги!AB:AB,Услуги!D:D,СВОД!C3081,Услуги!F:F,СВОД!E3081)+SUMIFS(Услуги!AG:AG,Услуги!D:D,СВОД!C3081,Услуги!F:F,СВОД!E3081)+SUMIFS(Услуги!AL:AL,Услуги!D:D,СВОД!C3081,Услуги!F:F,СВОД!E3081)+SUMIFS(Услуги!AQ:AQ,Услуги!D:D,СВОД!C3081,Услуги!F:F,СВОД!E3081)</f>
        <v>0</v>
      </c>
      <c r="M3081" s="276">
        <f>SUMIFS('Скорая мед. помощь'!J:J,'Скорая мед. помощь'!E:E,СВОД!C3081,'Скорая мед. помощь'!G:G,СВОД!E3081)</f>
        <v>0</v>
      </c>
      <c r="N3081" s="303">
        <f>SUMIFS('Круглосуточный стационар'!O:O,'Круглосуточный стационар'!D:D,СВОД!C3081,'Круглосуточный стационар'!F:F,СВОД!E3081)+SUMIFS(ВМП!O:O,ВМП!D:D,СВОД!C3081,ВМП!F:F,СВОД!E3081)+SUMIFS('Дневной стационар'!O:O,'Дневной стационар'!D:D,СВОД!C3081,'Дневной стационар'!F:F,СВОД!E3081)+SUMIFS(ЭКО!M:M,ЭКО!D:D,СВОД!C3081,ЭКО!F:F,СВОД!E3081)+SUMIFS(Диализ!O:O,Диализ!E:E,СВОД!C3081,Диализ!G:G,СВОД!E3081)+SUMIFS(Поликлиника!CT:CT,Поликлиника!D:D,СВОД!C3081,Поликлиника!F:F,СВОД!E3081)+SUMIFS('Скорая мед. помощь'!O:O,'Скорая мед. помощь'!E:E,СВОД!C3081,'Скорая мед. помощь'!G:G,СВОД!E3081)+SUMIFS(Услуги!AV:AV,Услуги!D:D,СВОД!C3081,Услуги!F:F,СВОД!E3081)</f>
        <v>0</v>
      </c>
      <c r="O3081" s="302">
        <f>SUMIFS(Сверхбаза!L:L,Сверхбаза!C:C,СВОД!C3081,Сверхбаза!E:E,СВОД!E3081)+SUMIFS(Сверхбаза!M:M,Сверхбаза!C:C,СВОД!C3081,Сверхбаза!E:E,СВОД!E3081)</f>
        <v>0</v>
      </c>
      <c r="P3081" s="276">
        <f>SUMIFS(Сверхбаза!N:N,Сверхбаза!C:C,СВОД!C3081,Сверхбаза!E:E,СВОД!E3081)</f>
        <v>0</v>
      </c>
      <c r="Q3081" s="276">
        <f>SUMIFS(Сверхбаза!P:P,Сверхбаза!C:C,СВОД!C3081,Сверхбаза!E:E,СВОД!E3081)</f>
        <v>0</v>
      </c>
      <c r="R3081" s="276">
        <f>SUMIFS(Сверхбаза!O:O,Сверхбаза!C:C,СВОД!C3081,Сверхбаза!E:E,СВОД!E3081)</f>
        <v>0</v>
      </c>
      <c r="S3081" s="276">
        <f>SUMIFS(Сверхбаза!Q:Q,Сверхбаза!C:C,СВОД!C3081,Сверхбаза!E:E,СВОД!E3081)</f>
        <v>0</v>
      </c>
      <c r="T3081" s="303">
        <f>SUMIFS(Сверхбаза!G:G,Сверхбаза!C:C,СВОД!C3081,Сверхбаза!E:E,СВОД!E3081)</f>
        <v>0</v>
      </c>
    </row>
    <row r="3082" spans="1:20" ht="25.5" outlineLevel="2" x14ac:dyDescent="0.2">
      <c r="A3082" s="288">
        <f>VLOOKUP(C3082,Округа!B:C,2,FALSE)</f>
        <v>2</v>
      </c>
      <c r="B3082" s="361">
        <v>503001</v>
      </c>
      <c r="C3082" s="361">
        <v>300101</v>
      </c>
      <c r="D3082" s="5" t="s">
        <v>576</v>
      </c>
      <c r="E3082" s="349">
        <v>94</v>
      </c>
      <c r="F3082" s="350" t="s">
        <v>157</v>
      </c>
      <c r="G3082" s="302">
        <f>SUMIFS('Круглосуточный стационар'!J:J,'Круглосуточный стационар'!D:D,СВОД!C3082,'Круглосуточный стационар'!F:F,СВОД!E3082)/2+SUMIFS(ВМП!J:J,ВМП!D:D,СВОД!C3082,ВМП!F:F,СВОД!E3082)/2+SUMIFS('Дневной стационар'!J:J,'Дневной стационар'!D:D,СВОД!C3082,'Дневной стационар'!F:F,СВОД!E3082)/2+SUMIFS(ЭКО!H:H,ЭКО!D:D,СВОД!C3082,ЭКО!F:F,СВОД!E3082)+SUMIFS(Диализ!J:J,Диализ!E:E,СВОД!C3082,Диализ!G:G,СВОД!E3082)</f>
        <v>0</v>
      </c>
      <c r="H3082" s="276">
        <f>SUMIFS(Поликлиника!H:H,Поликлиника!D:D,СВОД!C3082,Поликлиника!F:F,СВОД!E3082)</f>
        <v>0</v>
      </c>
      <c r="I3082" s="276">
        <f>SUMIFS(Поликлиника!BA:BA,Поликлиника!D:D,СВОД!C3082,Поликлиника!F:F,СВОД!E3082)</f>
        <v>0</v>
      </c>
      <c r="J3082" s="276">
        <f>SUMIFS(Поликлиника!BF:BF,Поликлиника!D:D,СВОД!C3082,Поликлиника!F:F,СВОД!E3082)</f>
        <v>0</v>
      </c>
      <c r="K3082" s="276">
        <f>SUMIFS(Поликлиника!BU:BU,Поликлиника!D:D,СВОД!C3082,Поликлиника!F:F,СВОД!E3082)</f>
        <v>0</v>
      </c>
      <c r="L3082" s="276">
        <f>SUMIFS(Услуги!H:H,Услуги!D:D,СВОД!C3082,Услуги!F:F,СВОД!E3082)+SUMIFS(Услуги!M:M,Услуги!D:D,СВОД!C3082,Услуги!F:F,СВОД!E3082)+SUMIFS(Услуги!R:R,Услуги!D:D,СВОД!C3082,Услуги!F:F,СВОД!E3082)+SUMIFS(Услуги!W:W,Услуги!D:D,СВОД!C3082,Услуги!F:F,СВОД!E3082)+SUMIFS(Услуги!AB:AB,Услуги!D:D,СВОД!C3082,Услуги!F:F,СВОД!E3082)+SUMIFS(Услуги!AG:AG,Услуги!D:D,СВОД!C3082,Услуги!F:F,СВОД!E3082)+SUMIFS(Услуги!AL:AL,Услуги!D:D,СВОД!C3082,Услуги!F:F,СВОД!E3082)+SUMIFS(Услуги!AQ:AQ,Услуги!D:D,СВОД!C3082,Услуги!F:F,СВОД!E3082)</f>
        <v>0</v>
      </c>
      <c r="M3082" s="276">
        <f>SUMIFS('Скорая мед. помощь'!J:J,'Скорая мед. помощь'!E:E,СВОД!C3082,'Скорая мед. помощь'!G:G,СВОД!E3082)</f>
        <v>0</v>
      </c>
      <c r="N3082" s="303">
        <f>SUMIFS('Круглосуточный стационар'!O:O,'Круглосуточный стационар'!D:D,СВОД!C3082,'Круглосуточный стационар'!F:F,СВОД!E3082)+SUMIFS(ВМП!O:O,ВМП!D:D,СВОД!C3082,ВМП!F:F,СВОД!E3082)+SUMIFS('Дневной стационар'!O:O,'Дневной стационар'!D:D,СВОД!C3082,'Дневной стационар'!F:F,СВОД!E3082)+SUMIFS(ЭКО!M:M,ЭКО!D:D,СВОД!C3082,ЭКО!F:F,СВОД!E3082)+SUMIFS(Диализ!O:O,Диализ!E:E,СВОД!C3082,Диализ!G:G,СВОД!E3082)+SUMIFS(Поликлиника!CT:CT,Поликлиника!D:D,СВОД!C3082,Поликлиника!F:F,СВОД!E3082)+SUMIFS('Скорая мед. помощь'!O:O,'Скорая мед. помощь'!E:E,СВОД!C3082,'Скорая мед. помощь'!G:G,СВОД!E3082)+SUMIFS(Услуги!AV:AV,Услуги!D:D,СВОД!C3082,Услуги!F:F,СВОД!E3082)</f>
        <v>0</v>
      </c>
      <c r="O3082" s="302">
        <f>SUMIFS(Сверхбаза!L:L,Сверхбаза!C:C,СВОД!C3082,Сверхбаза!E:E,СВОД!E3082)+SUMIFS(Сверхбаза!M:M,Сверхбаза!C:C,СВОД!C3082,Сверхбаза!E:E,СВОД!E3082)</f>
        <v>0</v>
      </c>
      <c r="P3082" s="276">
        <f>SUMIFS(Сверхбаза!N:N,Сверхбаза!C:C,СВОД!C3082,Сверхбаза!E:E,СВОД!E3082)</f>
        <v>0</v>
      </c>
      <c r="Q3082" s="276">
        <f>SUMIFS(Сверхбаза!P:P,Сверхбаза!C:C,СВОД!C3082,Сверхбаза!E:E,СВОД!E3082)</f>
        <v>0</v>
      </c>
      <c r="R3082" s="276">
        <f>SUMIFS(Сверхбаза!O:O,Сверхбаза!C:C,СВОД!C3082,Сверхбаза!E:E,СВОД!E3082)</f>
        <v>0</v>
      </c>
      <c r="S3082" s="276">
        <f>SUMIFS(Сверхбаза!Q:Q,Сверхбаза!C:C,СВОД!C3082,Сверхбаза!E:E,СВОД!E3082)</f>
        <v>0</v>
      </c>
      <c r="T3082" s="303">
        <f>SUMIFS(Сверхбаза!G:G,Сверхбаза!C:C,СВОД!C3082,Сверхбаза!E:E,СВОД!E3082)</f>
        <v>0</v>
      </c>
    </row>
    <row r="3083" spans="1:20" outlineLevel="1" x14ac:dyDescent="0.2">
      <c r="A3083" s="289"/>
      <c r="B3083" s="279"/>
      <c r="C3083" s="279" t="str">
        <f>CONCATENATE(C3082," ","Итог")</f>
        <v>300101 Итог</v>
      </c>
      <c r="D3083" s="280"/>
      <c r="E3083" s="351"/>
      <c r="F3083" s="352"/>
      <c r="G3083" s="304"/>
      <c r="H3083" s="281"/>
      <c r="I3083" s="281"/>
      <c r="J3083" s="281"/>
      <c r="K3083" s="281"/>
      <c r="L3083" s="281"/>
      <c r="M3083" s="281"/>
      <c r="N3083" s="305">
        <f>SUBTOTAL(9,N3075:N3082)</f>
        <v>1540784.2434551895</v>
      </c>
      <c r="O3083" s="304"/>
      <c r="P3083" s="281"/>
      <c r="Q3083" s="281"/>
      <c r="R3083" s="281"/>
      <c r="S3083" s="281"/>
      <c r="T3083" s="305">
        <f>SUBTOTAL(9,T3075:T3082)</f>
        <v>261412.33900000004</v>
      </c>
    </row>
    <row r="3084" spans="1:20" ht="38.25" outlineLevel="2" x14ac:dyDescent="0.2">
      <c r="A3084" s="287">
        <f>VLOOKUP(C3084,Округа!B:C,2,FALSE)</f>
        <v>2</v>
      </c>
      <c r="B3084" s="8">
        <v>507001</v>
      </c>
      <c r="C3084" s="8">
        <v>300301</v>
      </c>
      <c r="D3084" s="9" t="s">
        <v>667</v>
      </c>
      <c r="E3084" s="347">
        <v>1</v>
      </c>
      <c r="F3084" s="348" t="s">
        <v>12</v>
      </c>
      <c r="G3084" s="300">
        <f>SUMIFS('Круглосуточный стационар'!J:J,'Круглосуточный стационар'!D:D,СВОД!C3084,'Круглосуточный стационар'!F:F,СВОД!E3084)/2+SUMIFS(ВМП!J:J,ВМП!D:D,СВОД!C3084,ВМП!F:F,СВОД!E3084)/2+SUMIFS('Дневной стационар'!J:J,'Дневной стационар'!D:D,СВОД!C3084,'Дневной стационар'!F:F,СВОД!E3084)/2+SUMIFS(ЭКО!H:H,ЭКО!D:D,СВОД!C3084,ЭКО!F:F,СВОД!E3084)+SUMIFS(Диализ!J:J,Диализ!E:E,СВОД!C3084,Диализ!G:G,СВОД!E3084)</f>
        <v>2645</v>
      </c>
      <c r="H3084" s="278">
        <f>SUMIFS(Поликлиника!H:H,Поликлиника!D:D,СВОД!C3084,Поликлиника!F:F,СВОД!E3084)</f>
        <v>0</v>
      </c>
      <c r="I3084" s="278">
        <f>SUMIFS(Поликлиника!BA:BA,Поликлиника!D:D,СВОД!C3084,Поликлиника!F:F,СВОД!E3084)</f>
        <v>0</v>
      </c>
      <c r="J3084" s="278">
        <f>SUMIFS(Поликлиника!BF:BF,Поликлиника!D:D,СВОД!C3084,Поликлиника!F:F,СВОД!E3084)</f>
        <v>0</v>
      </c>
      <c r="K3084" s="278">
        <f>SUMIFS(Поликлиника!BU:BU,Поликлиника!D:D,СВОД!C3084,Поликлиника!F:F,СВОД!E3084)</f>
        <v>0</v>
      </c>
      <c r="L3084" s="278">
        <f>SUMIFS(Услуги!H:H,Услуги!D:D,СВОД!C3084,Услуги!F:F,СВОД!E3084)+SUMIFS(Услуги!M:M,Услуги!D:D,СВОД!C3084,Услуги!F:F,СВОД!E3084)+SUMIFS(Услуги!R:R,Услуги!D:D,СВОД!C3084,Услуги!F:F,СВОД!E3084)+SUMIFS(Услуги!W:W,Услуги!D:D,СВОД!C3084,Услуги!F:F,СВОД!E3084)+SUMIFS(Услуги!AB:AB,Услуги!D:D,СВОД!C3084,Услуги!F:F,СВОД!E3084)+SUMIFS(Услуги!AG:AG,Услуги!D:D,СВОД!C3084,Услуги!F:F,СВОД!E3084)+SUMIFS(Услуги!AL:AL,Услуги!D:D,СВОД!C3084,Услуги!F:F,СВОД!E3084)+SUMIFS(Услуги!AQ:AQ,Услуги!D:D,СВОД!C3084,Услуги!F:F,СВОД!E3084)</f>
        <v>0</v>
      </c>
      <c r="M3084" s="278">
        <f>SUMIFS('Скорая мед. помощь'!J:J,'Скорая мед. помощь'!E:E,СВОД!C3084,'Скорая мед. помощь'!G:G,СВОД!E3084)</f>
        <v>0</v>
      </c>
      <c r="N3084" s="301">
        <f>SUMIFS('Круглосуточный стационар'!O:O,'Круглосуточный стационар'!D:D,СВОД!C3084,'Круглосуточный стационар'!F:F,СВОД!E3084)+SUMIFS(ВМП!O:O,ВМП!D:D,СВОД!C3084,ВМП!F:F,СВОД!E3084)+SUMIFS('Дневной стационар'!O:O,'Дневной стационар'!D:D,СВОД!C3084,'Дневной стационар'!F:F,СВОД!E3084)+SUMIFS(ЭКО!M:M,ЭКО!D:D,СВОД!C3084,ЭКО!F:F,СВОД!E3084)+SUMIFS(Диализ!O:O,Диализ!E:E,СВОД!C3084,Диализ!G:G,СВОД!E3084)+SUMIFS(Поликлиника!CT:CT,Поликлиника!D:D,СВОД!C3084,Поликлиника!F:F,СВОД!E3084)+SUMIFS('Скорая мед. помощь'!O:O,'Скорая мед. помощь'!E:E,СВОД!C3084,'Скорая мед. помощь'!G:G,СВОД!E3084)+SUMIFS(Услуги!AV:AV,Услуги!D:D,СВОД!C3084,Услуги!F:F,СВОД!E3084)</f>
        <v>44789.876287322724</v>
      </c>
      <c r="O3084" s="300">
        <f>SUMIFS(Сверхбаза!L:L,Сверхбаза!C:C,СВОД!C3084,Сверхбаза!E:E,СВОД!E3084)+SUMIFS(Сверхбаза!M:M,Сверхбаза!C:C,СВОД!C3084,Сверхбаза!E:E,СВОД!E3084)</f>
        <v>0</v>
      </c>
      <c r="P3084" s="278">
        <f>SUMIFS(Сверхбаза!N:N,Сверхбаза!C:C,СВОД!C3084,Сверхбаза!E:E,СВОД!E3084)</f>
        <v>0</v>
      </c>
      <c r="Q3084" s="278">
        <f>SUMIFS(Сверхбаза!P:P,Сверхбаза!C:C,СВОД!C3084,Сверхбаза!E:E,СВОД!E3084)</f>
        <v>0</v>
      </c>
      <c r="R3084" s="278">
        <f>SUMIFS(Сверхбаза!O:O,Сверхбаза!C:C,СВОД!C3084,Сверхбаза!E:E,СВОД!E3084)</f>
        <v>0</v>
      </c>
      <c r="S3084" s="278">
        <f>SUMIFS(Сверхбаза!Q:Q,Сверхбаза!C:C,СВОД!C3084,Сверхбаза!E:E,СВОД!E3084)</f>
        <v>0</v>
      </c>
      <c r="T3084" s="301">
        <f>SUMIFS(Сверхбаза!G:G,Сверхбаза!C:C,СВОД!C3084,Сверхбаза!E:E,СВОД!E3084)</f>
        <v>0</v>
      </c>
    </row>
    <row r="3085" spans="1:20" ht="38.25" outlineLevel="2" x14ac:dyDescent="0.2">
      <c r="A3085" s="288">
        <f>VLOOKUP(C3085,Округа!B:C,2,FALSE)</f>
        <v>2</v>
      </c>
      <c r="B3085" s="361">
        <v>507001</v>
      </c>
      <c r="C3085" s="361">
        <v>300301</v>
      </c>
      <c r="D3085" s="5" t="s">
        <v>667</v>
      </c>
      <c r="E3085" s="349">
        <v>13</v>
      </c>
      <c r="F3085" s="350" t="s">
        <v>704</v>
      </c>
      <c r="G3085" s="302">
        <f>SUMIFS('Круглосуточный стационар'!J:J,'Круглосуточный стационар'!D:D,СВОД!C3085,'Круглосуточный стационар'!F:F,СВОД!E3085)/2+SUMIFS(ВМП!J:J,ВМП!D:D,СВОД!C3085,ВМП!F:F,СВОД!E3085)/2+SUMIFS('Дневной стационар'!J:J,'Дневной стационар'!D:D,СВОД!C3085,'Дневной стационар'!F:F,СВОД!E3085)/2+SUMIFS(ЭКО!H:H,ЭКО!D:D,СВОД!C3085,ЭКО!F:F,СВОД!E3085)+SUMIFS(Диализ!J:J,Диализ!E:E,СВОД!C3085,Диализ!G:G,СВОД!E3085)</f>
        <v>0</v>
      </c>
      <c r="H3085" s="276">
        <f>SUMIFS(Поликлиника!H:H,Поликлиника!D:D,СВОД!C3085,Поликлиника!F:F,СВОД!E3085)</f>
        <v>0</v>
      </c>
      <c r="I3085" s="276">
        <f>SUMIFS(Поликлиника!BA:BA,Поликлиника!D:D,СВОД!C3085,Поликлиника!F:F,СВОД!E3085)</f>
        <v>0</v>
      </c>
      <c r="J3085" s="276">
        <f>SUMIFS(Поликлиника!BF:BF,Поликлиника!D:D,СВОД!C3085,Поликлиника!F:F,СВОД!E3085)</f>
        <v>0</v>
      </c>
      <c r="K3085" s="276">
        <f>SUMIFS(Поликлиника!BU:BU,Поликлиника!D:D,СВОД!C3085,Поликлиника!F:F,СВОД!E3085)</f>
        <v>0</v>
      </c>
      <c r="L3085" s="276">
        <f>SUMIFS(Услуги!H:H,Услуги!D:D,СВОД!C3085,Услуги!F:F,СВОД!E3085)+SUMIFS(Услуги!M:M,Услуги!D:D,СВОД!C3085,Услуги!F:F,СВОД!E3085)+SUMIFS(Услуги!R:R,Услуги!D:D,СВОД!C3085,Услуги!F:F,СВОД!E3085)+SUMIFS(Услуги!W:W,Услуги!D:D,СВОД!C3085,Услуги!F:F,СВОД!E3085)+SUMIFS(Услуги!AB:AB,Услуги!D:D,СВОД!C3085,Услуги!F:F,СВОД!E3085)+SUMIFS(Услуги!AG:AG,Услуги!D:D,СВОД!C3085,Услуги!F:F,СВОД!E3085)+SUMIFS(Услуги!AL:AL,Услуги!D:D,СВОД!C3085,Услуги!F:F,СВОД!E3085)+SUMIFS(Услуги!AQ:AQ,Услуги!D:D,СВОД!C3085,Услуги!F:F,СВОД!E3085)</f>
        <v>0</v>
      </c>
      <c r="M3085" s="276">
        <f>SUMIFS('Скорая мед. помощь'!J:J,'Скорая мед. помощь'!E:E,СВОД!C3085,'Скорая мед. помощь'!G:G,СВОД!E3085)</f>
        <v>0</v>
      </c>
      <c r="N3085" s="303">
        <f>SUMIFS('Круглосуточный стационар'!O:O,'Круглосуточный стационар'!D:D,СВОД!C3085,'Круглосуточный стационар'!F:F,СВОД!E3085)+SUMIFS(ВМП!O:O,ВМП!D:D,СВОД!C3085,ВМП!F:F,СВОД!E3085)+SUMIFS('Дневной стационар'!O:O,'Дневной стационар'!D:D,СВОД!C3085,'Дневной стационар'!F:F,СВОД!E3085)+SUMIFS(ЭКО!M:M,ЭКО!D:D,СВОД!C3085,ЭКО!F:F,СВОД!E3085)+SUMIFS(Диализ!O:O,Диализ!E:E,СВОД!C3085,Диализ!G:G,СВОД!E3085)+SUMIFS(Поликлиника!CT:CT,Поликлиника!D:D,СВОД!C3085,Поликлиника!F:F,СВОД!E3085)+SUMIFS('Скорая мед. помощь'!O:O,'Скорая мед. помощь'!E:E,СВОД!C3085,'Скорая мед. помощь'!G:G,СВОД!E3085)+SUMIFS(Услуги!AV:AV,Услуги!D:D,СВОД!C3085,Услуги!F:F,СВОД!E3085)</f>
        <v>0</v>
      </c>
      <c r="O3085" s="302">
        <f>SUMIFS(Сверхбаза!L:L,Сверхбаза!C:C,СВОД!C3085,Сверхбаза!E:E,СВОД!E3085)+SUMIFS(Сверхбаза!M:M,Сверхбаза!C:C,СВОД!C3085,Сверхбаза!E:E,СВОД!E3085)</f>
        <v>0</v>
      </c>
      <c r="P3085" s="276">
        <f>SUMIFS(Сверхбаза!N:N,Сверхбаза!C:C,СВОД!C3085,Сверхбаза!E:E,СВОД!E3085)</f>
        <v>0</v>
      </c>
      <c r="Q3085" s="276">
        <f>SUMIFS(Сверхбаза!P:P,Сверхбаза!C:C,СВОД!C3085,Сверхбаза!E:E,СВОД!E3085)</f>
        <v>0</v>
      </c>
      <c r="R3085" s="276">
        <f>SUMIFS(Сверхбаза!O:O,Сверхбаза!C:C,СВОД!C3085,Сверхбаза!E:E,СВОД!E3085)</f>
        <v>0</v>
      </c>
      <c r="S3085" s="276">
        <f>SUMIFS(Сверхбаза!Q:Q,Сверхбаза!C:C,СВОД!C3085,Сверхбаза!E:E,СВОД!E3085)</f>
        <v>0</v>
      </c>
      <c r="T3085" s="303">
        <f>SUMIFS(Сверхбаза!G:G,Сверхбаза!C:C,СВОД!C3085,Сверхбаза!E:E,СВОД!E3085)</f>
        <v>0</v>
      </c>
    </row>
    <row r="3086" spans="1:20" ht="38.25" outlineLevel="2" x14ac:dyDescent="0.2">
      <c r="A3086" s="288">
        <f>VLOOKUP(C3086,Округа!B:C,2,FALSE)</f>
        <v>2</v>
      </c>
      <c r="B3086" s="361">
        <v>507001</v>
      </c>
      <c r="C3086" s="361">
        <v>300301</v>
      </c>
      <c r="D3086" s="5" t="s">
        <v>667</v>
      </c>
      <c r="E3086" s="349">
        <v>2</v>
      </c>
      <c r="F3086" s="350" t="s">
        <v>173</v>
      </c>
      <c r="G3086" s="302">
        <f>SUMIFS('Круглосуточный стационар'!J:J,'Круглосуточный стационар'!D:D,СВОД!C3086,'Круглосуточный стационар'!F:F,СВОД!E3086)/2+SUMIFS(ВМП!J:J,ВМП!D:D,СВОД!C3086,ВМП!F:F,СВОД!E3086)/2+SUMIFS('Дневной стационар'!J:J,'Дневной стационар'!D:D,СВОД!C3086,'Дневной стационар'!F:F,СВОД!E3086)/2+SUMIFS(ЭКО!H:H,ЭКО!D:D,СВОД!C3086,ЭКО!F:F,СВОД!E3086)+SUMIFS(Диализ!J:J,Диализ!E:E,СВОД!C3086,Диализ!G:G,СВОД!E3086)</f>
        <v>1423</v>
      </c>
      <c r="H3086" s="276">
        <f>SUMIFS(Поликлиника!H:H,Поликлиника!D:D,СВОД!C3086,Поликлиника!F:F,СВОД!E3086)</f>
        <v>0</v>
      </c>
      <c r="I3086" s="276">
        <f>SUMIFS(Поликлиника!BA:BA,Поликлиника!D:D,СВОД!C3086,Поликлиника!F:F,СВОД!E3086)</f>
        <v>0</v>
      </c>
      <c r="J3086" s="276">
        <f>SUMIFS(Поликлиника!BF:BF,Поликлиника!D:D,СВОД!C3086,Поликлиника!F:F,СВОД!E3086)</f>
        <v>0</v>
      </c>
      <c r="K3086" s="276">
        <f>SUMIFS(Поликлиника!BU:BU,Поликлиника!D:D,СВОД!C3086,Поликлиника!F:F,СВОД!E3086)</f>
        <v>0</v>
      </c>
      <c r="L3086" s="276">
        <f>SUMIFS(Услуги!H:H,Услуги!D:D,СВОД!C3086,Услуги!F:F,СВОД!E3086)+SUMIFS(Услуги!M:M,Услуги!D:D,СВОД!C3086,Услуги!F:F,СВОД!E3086)+SUMIFS(Услуги!R:R,Услуги!D:D,СВОД!C3086,Услуги!F:F,СВОД!E3086)+SUMIFS(Услуги!W:W,Услуги!D:D,СВОД!C3086,Услуги!F:F,СВОД!E3086)+SUMIFS(Услуги!AB:AB,Услуги!D:D,СВОД!C3086,Услуги!F:F,СВОД!E3086)+SUMIFS(Услуги!AG:AG,Услуги!D:D,СВОД!C3086,Услуги!F:F,СВОД!E3086)+SUMIFS(Услуги!AL:AL,Услуги!D:D,СВОД!C3086,Услуги!F:F,СВОД!E3086)+SUMIFS(Услуги!AQ:AQ,Услуги!D:D,СВОД!C3086,Услуги!F:F,СВОД!E3086)</f>
        <v>0</v>
      </c>
      <c r="M3086" s="276">
        <f>SUMIFS('Скорая мед. помощь'!J:J,'Скорая мед. помощь'!E:E,СВОД!C3086,'Скорая мед. помощь'!G:G,СВОД!E3086)</f>
        <v>0</v>
      </c>
      <c r="N3086" s="303">
        <f>SUMIFS('Круглосуточный стационар'!O:O,'Круглосуточный стационар'!D:D,СВОД!C3086,'Круглосуточный стационар'!F:F,СВОД!E3086)+SUMIFS(ВМП!O:O,ВМП!D:D,СВОД!C3086,ВМП!F:F,СВОД!E3086)+SUMIFS('Дневной стационар'!O:O,'Дневной стационар'!D:D,СВОД!C3086,'Дневной стационар'!F:F,СВОД!E3086)+SUMIFS(ЭКО!M:M,ЭКО!D:D,СВОД!C3086,ЭКО!F:F,СВОД!E3086)+SUMIFS(Диализ!O:O,Диализ!E:E,СВОД!C3086,Диализ!G:G,СВОД!E3086)+SUMIFS(Поликлиника!CT:CT,Поликлиника!D:D,СВОД!C3086,Поликлиника!F:F,СВОД!E3086)+SUMIFS('Скорая мед. помощь'!O:O,'Скорая мед. помощь'!E:E,СВОД!C3086,'Скорая мед. помощь'!G:G,СВОД!E3086)+SUMIFS(Услуги!AV:AV,Услуги!D:D,СВОД!C3086,Услуги!F:F,СВОД!E3086)</f>
        <v>15350.5385155</v>
      </c>
      <c r="O3086" s="302">
        <f>SUMIFS(Сверхбаза!L:L,Сверхбаза!C:C,СВОД!C3086,Сверхбаза!E:E,СВОД!E3086)+SUMIFS(Сверхбаза!M:M,Сверхбаза!C:C,СВОД!C3086,Сверхбаза!E:E,СВОД!E3086)</f>
        <v>0</v>
      </c>
      <c r="P3086" s="276">
        <f>SUMIFS(Сверхбаза!N:N,Сверхбаза!C:C,СВОД!C3086,Сверхбаза!E:E,СВОД!E3086)</f>
        <v>0</v>
      </c>
      <c r="Q3086" s="276">
        <f>SUMIFS(Сверхбаза!P:P,Сверхбаза!C:C,СВОД!C3086,Сверхбаза!E:E,СВОД!E3086)</f>
        <v>0</v>
      </c>
      <c r="R3086" s="276">
        <f>SUMIFS(Сверхбаза!O:O,Сверхбаза!C:C,СВОД!C3086,Сверхбаза!E:E,СВОД!E3086)</f>
        <v>0</v>
      </c>
      <c r="S3086" s="276">
        <f>SUMIFS(Сверхбаза!Q:Q,Сверхбаза!C:C,СВОД!C3086,Сверхбаза!E:E,СВОД!E3086)</f>
        <v>0</v>
      </c>
      <c r="T3086" s="303">
        <f>SUMIFS(Сверхбаза!G:G,Сверхбаза!C:C,СВОД!C3086,Сверхбаза!E:E,СВОД!E3086)</f>
        <v>0</v>
      </c>
    </row>
    <row r="3087" spans="1:20" ht="38.25" outlineLevel="2" x14ac:dyDescent="0.2">
      <c r="A3087" s="288">
        <f>VLOOKUP(C3087,Округа!B:C,2,FALSE)</f>
        <v>2</v>
      </c>
      <c r="B3087" s="361">
        <v>507001</v>
      </c>
      <c r="C3087" s="361">
        <v>300301</v>
      </c>
      <c r="D3087" s="5" t="s">
        <v>667</v>
      </c>
      <c r="E3087" s="349">
        <v>6</v>
      </c>
      <c r="F3087" s="350" t="s">
        <v>705</v>
      </c>
      <c r="G3087" s="302">
        <f>SUMIFS('Круглосуточный стационар'!J:J,'Круглосуточный стационар'!D:D,СВОД!C3087,'Круглосуточный стационар'!F:F,СВОД!E3087)/2+SUMIFS(ВМП!J:J,ВМП!D:D,СВОД!C3087,ВМП!F:F,СВОД!E3087)/2+SUMIFS('Дневной стационар'!J:J,'Дневной стационар'!D:D,СВОД!C3087,'Дневной стационар'!F:F,СВОД!E3087)/2+SUMIFS(ЭКО!H:H,ЭКО!D:D,СВОД!C3087,ЭКО!F:F,СВОД!E3087)+SUMIFS(Диализ!J:J,Диализ!E:E,СВОД!C3087,Диализ!G:G,СВОД!E3087)</f>
        <v>0</v>
      </c>
      <c r="H3087" s="276">
        <f>SUMIFS(Поликлиника!H:H,Поликлиника!D:D,СВОД!C3087,Поликлиника!F:F,СВОД!E3087)</f>
        <v>0</v>
      </c>
      <c r="I3087" s="276">
        <f>SUMIFS(Поликлиника!BA:BA,Поликлиника!D:D,СВОД!C3087,Поликлиника!F:F,СВОД!E3087)</f>
        <v>0</v>
      </c>
      <c r="J3087" s="276">
        <f>SUMIFS(Поликлиника!BF:BF,Поликлиника!D:D,СВОД!C3087,Поликлиника!F:F,СВОД!E3087)</f>
        <v>0</v>
      </c>
      <c r="K3087" s="276">
        <f>SUMIFS(Поликлиника!BU:BU,Поликлиника!D:D,СВОД!C3087,Поликлиника!F:F,СВОД!E3087)</f>
        <v>0</v>
      </c>
      <c r="L3087" s="276">
        <f>SUMIFS(Услуги!H:H,Услуги!D:D,СВОД!C3087,Услуги!F:F,СВОД!E3087)+SUMIFS(Услуги!M:M,Услуги!D:D,СВОД!C3087,Услуги!F:F,СВОД!E3087)+SUMIFS(Услуги!R:R,Услуги!D:D,СВОД!C3087,Услуги!F:F,СВОД!E3087)+SUMIFS(Услуги!W:W,Услуги!D:D,СВОД!C3087,Услуги!F:F,СВОД!E3087)+SUMIFS(Услуги!AB:AB,Услуги!D:D,СВОД!C3087,Услуги!F:F,СВОД!E3087)+SUMIFS(Услуги!AG:AG,Услуги!D:D,СВОД!C3087,Услуги!F:F,СВОД!E3087)+SUMIFS(Услуги!AL:AL,Услуги!D:D,СВОД!C3087,Услуги!F:F,СВОД!E3087)+SUMIFS(Услуги!AQ:AQ,Услуги!D:D,СВОД!C3087,Услуги!F:F,СВОД!E3087)</f>
        <v>0</v>
      </c>
      <c r="M3087" s="276">
        <f>SUMIFS('Скорая мед. помощь'!J:J,'Скорая мед. помощь'!E:E,СВОД!C3087,'Скорая мед. помощь'!G:G,СВОД!E3087)</f>
        <v>0</v>
      </c>
      <c r="N3087" s="303">
        <f>SUMIFS('Круглосуточный стационар'!O:O,'Круглосуточный стационар'!D:D,СВОД!C3087,'Круглосуточный стационар'!F:F,СВОД!E3087)+SUMIFS(ВМП!O:O,ВМП!D:D,СВОД!C3087,ВМП!F:F,СВОД!E3087)+SUMIFS('Дневной стационар'!O:O,'Дневной стационар'!D:D,СВОД!C3087,'Дневной стационар'!F:F,СВОД!E3087)+SUMIFS(ЭКО!M:M,ЭКО!D:D,СВОД!C3087,ЭКО!F:F,СВОД!E3087)+SUMIFS(Диализ!O:O,Диализ!E:E,СВОД!C3087,Диализ!G:G,СВОД!E3087)+SUMIFS(Поликлиника!CT:CT,Поликлиника!D:D,СВОД!C3087,Поликлиника!F:F,СВОД!E3087)+SUMIFS('Скорая мед. помощь'!O:O,'Скорая мед. помощь'!E:E,СВОД!C3087,'Скорая мед. помощь'!G:G,СВОД!E3087)+SUMIFS(Услуги!AV:AV,Услуги!D:D,СВОД!C3087,Услуги!F:F,СВОД!E3087)</f>
        <v>0</v>
      </c>
      <c r="O3087" s="302">
        <f>SUMIFS(Сверхбаза!L:L,Сверхбаза!C:C,СВОД!C3087,Сверхбаза!E:E,СВОД!E3087)+SUMIFS(Сверхбаза!M:M,Сверхбаза!C:C,СВОД!C3087,Сверхбаза!E:E,СВОД!E3087)</f>
        <v>0</v>
      </c>
      <c r="P3087" s="276">
        <f>SUMIFS(Сверхбаза!N:N,Сверхбаза!C:C,СВОД!C3087,Сверхбаза!E:E,СВОД!E3087)</f>
        <v>0</v>
      </c>
      <c r="Q3087" s="276">
        <f>SUMIFS(Сверхбаза!P:P,Сверхбаза!C:C,СВОД!C3087,Сверхбаза!E:E,СВОД!E3087)</f>
        <v>0</v>
      </c>
      <c r="R3087" s="276">
        <f>SUMIFS(Сверхбаза!O:O,Сверхбаза!C:C,СВОД!C3087,Сверхбаза!E:E,СВОД!E3087)</f>
        <v>0</v>
      </c>
      <c r="S3087" s="276">
        <f>SUMIFS(Сверхбаза!Q:Q,Сверхбаза!C:C,СВОД!C3087,Сверхбаза!E:E,СВОД!E3087)</f>
        <v>0</v>
      </c>
      <c r="T3087" s="303">
        <f>SUMIFS(Сверхбаза!G:G,Сверхбаза!C:C,СВОД!C3087,Сверхбаза!E:E,СВОД!E3087)</f>
        <v>0</v>
      </c>
    </row>
    <row r="3088" spans="1:20" ht="38.25" outlineLevel="2" x14ac:dyDescent="0.2">
      <c r="A3088" s="288">
        <f>VLOOKUP(C3088,Округа!B:C,2,FALSE)</f>
        <v>2</v>
      </c>
      <c r="B3088" s="361">
        <v>507001</v>
      </c>
      <c r="C3088" s="361">
        <v>300301</v>
      </c>
      <c r="D3088" s="5" t="s">
        <v>667</v>
      </c>
      <c r="E3088" s="349">
        <v>3</v>
      </c>
      <c r="F3088" s="350" t="s">
        <v>174</v>
      </c>
      <c r="G3088" s="302">
        <f>SUMIFS('Круглосуточный стационар'!J:J,'Круглосуточный стационар'!D:D,СВОД!C3088,'Круглосуточный стационар'!F:F,СВОД!E3088)/2+SUMIFS(ВМП!J:J,ВМП!D:D,СВОД!C3088,ВМП!F:F,СВОД!E3088)/2+SUMIFS('Дневной стационар'!J:J,'Дневной стационар'!D:D,СВОД!C3088,'Дневной стационар'!F:F,СВОД!E3088)/2+SUMIFS(ЭКО!H:H,ЭКО!D:D,СВОД!C3088,ЭКО!F:F,СВОД!E3088)+SUMIFS(Диализ!J:J,Диализ!E:E,СВОД!C3088,Диализ!G:G,СВОД!E3088)</f>
        <v>0</v>
      </c>
      <c r="H3088" s="276">
        <f>SUMIFS(Поликлиника!H:H,Поликлиника!D:D,СВОД!C3088,Поликлиника!F:F,СВОД!E3088)</f>
        <v>25192</v>
      </c>
      <c r="I3088" s="276">
        <f>SUMIFS(Поликлиника!BA:BA,Поликлиника!D:D,СВОД!C3088,Поликлиника!F:F,СВОД!E3088)</f>
        <v>9631</v>
      </c>
      <c r="J3088" s="276">
        <f>SUMIFS(Поликлиника!BF:BF,Поликлиника!D:D,СВОД!C3088,Поликлиника!F:F,СВОД!E3088)</f>
        <v>40887</v>
      </c>
      <c r="K3088" s="276">
        <f>SUMIFS(Поликлиника!BU:BU,Поликлиника!D:D,СВОД!C3088,Поликлиника!F:F,СВОД!E3088)</f>
        <v>23586</v>
      </c>
      <c r="L3088" s="276">
        <f>SUMIFS(Услуги!H:H,Услуги!D:D,СВОД!C3088,Услуги!F:F,СВОД!E3088)+SUMIFS(Услуги!M:M,Услуги!D:D,СВОД!C3088,Услуги!F:F,СВОД!E3088)+SUMIFS(Услуги!R:R,Услуги!D:D,СВОД!C3088,Услуги!F:F,СВОД!E3088)+SUMIFS(Услуги!W:W,Услуги!D:D,СВОД!C3088,Услуги!F:F,СВОД!E3088)+SUMIFS(Услуги!AB:AB,Услуги!D:D,СВОД!C3088,Услуги!F:F,СВОД!E3088)+SUMIFS(Услуги!AG:AG,Услуги!D:D,СВОД!C3088,Услуги!F:F,СВОД!E3088)+SUMIFS(Услуги!AL:AL,Услуги!D:D,СВОД!C3088,Услуги!F:F,СВОД!E3088)+SUMIFS(Услуги!AQ:AQ,Услуги!D:D,СВОД!C3088,Услуги!F:F,СВОД!E3088)</f>
        <v>1750</v>
      </c>
      <c r="M3088" s="276">
        <f>SUMIFS('Скорая мед. помощь'!J:J,'Скорая мед. помощь'!E:E,СВОД!C3088,'Скорая мед. помощь'!G:G,СВОД!E3088)</f>
        <v>0</v>
      </c>
      <c r="N3088" s="303">
        <f>SUMIFS('Круглосуточный стационар'!O:O,'Круглосуточный стационар'!D:D,СВОД!C3088,'Круглосуточный стационар'!F:F,СВОД!E3088)+SUMIFS(ВМП!O:O,ВМП!D:D,СВОД!C3088,ВМП!F:F,СВОД!E3088)+SUMIFS('Дневной стационар'!O:O,'Дневной стационар'!D:D,СВОД!C3088,'Дневной стационар'!F:F,СВОД!E3088)+SUMIFS(ЭКО!M:M,ЭКО!D:D,СВОД!C3088,ЭКО!F:F,СВОД!E3088)+SUMIFS(Диализ!O:O,Диализ!E:E,СВОД!C3088,Диализ!G:G,СВОД!E3088)+SUMIFS(Поликлиника!CT:CT,Поликлиника!D:D,СВОД!C3088,Поликлиника!F:F,СВОД!E3088)+SUMIFS('Скорая мед. помощь'!O:O,'Скорая мед. помощь'!E:E,СВОД!C3088,'Скорая мед. помощь'!G:G,СВОД!E3088)+SUMIFS(Услуги!AV:AV,Услуги!D:D,СВОД!C3088,Услуги!F:F,СВОД!E3088)</f>
        <v>71814.419549620434</v>
      </c>
      <c r="O3088" s="302">
        <f>SUMIFS(Сверхбаза!L:L,Сверхбаза!C:C,СВОД!C3088,Сверхбаза!E:E,СВОД!E3088)+SUMIFS(Сверхбаза!M:M,Сверхбаза!C:C,СВОД!C3088,Сверхбаза!E:E,СВОД!E3088)</f>
        <v>0</v>
      </c>
      <c r="P3088" s="276">
        <f>SUMIFS(Сверхбаза!N:N,Сверхбаза!C:C,СВОД!C3088,Сверхбаза!E:E,СВОД!E3088)</f>
        <v>3121</v>
      </c>
      <c r="Q3088" s="276">
        <f>SUMIFS(Сверхбаза!P:P,Сверхбаза!C:C,СВОД!C3088,Сверхбаза!E:E,СВОД!E3088)</f>
        <v>810</v>
      </c>
      <c r="R3088" s="276">
        <f>SUMIFS(Сверхбаза!O:O,Сверхбаза!C:C,СВОД!C3088,Сверхбаза!E:E,СВОД!E3088)</f>
        <v>2728.6</v>
      </c>
      <c r="S3088" s="276">
        <f>SUMIFS(Сверхбаза!Q:Q,Сверхбаза!C:C,СВОД!C3088,Сверхбаза!E:E,СВОД!E3088)</f>
        <v>0</v>
      </c>
      <c r="T3088" s="303">
        <f>SUMIFS(Сверхбаза!G:G,Сверхбаза!C:C,СВОД!C3088,Сверхбаза!E:E,СВОД!E3088)</f>
        <v>7401.7779999999993</v>
      </c>
    </row>
    <row r="3089" spans="1:20" ht="38.25" outlineLevel="2" x14ac:dyDescent="0.2">
      <c r="A3089" s="288">
        <f>VLOOKUP(C3089,Округа!B:C,2,FALSE)</f>
        <v>2</v>
      </c>
      <c r="B3089" s="361">
        <v>507001</v>
      </c>
      <c r="C3089" s="361">
        <v>300301</v>
      </c>
      <c r="D3089" s="5" t="s">
        <v>667</v>
      </c>
      <c r="E3089" s="349">
        <v>7</v>
      </c>
      <c r="F3089" s="350" t="s">
        <v>706</v>
      </c>
      <c r="G3089" s="302">
        <f>SUMIFS('Круглосуточный стационар'!J:J,'Круглосуточный стационар'!D:D,СВОД!C3089,'Круглосуточный стационар'!F:F,СВОД!E3089)/2+SUMIFS(ВМП!J:J,ВМП!D:D,СВОД!C3089,ВМП!F:F,СВОД!E3089)/2+SUMIFS('Дневной стационар'!J:J,'Дневной стационар'!D:D,СВОД!C3089,'Дневной стационар'!F:F,СВОД!E3089)/2+SUMIFS(ЭКО!H:H,ЭКО!D:D,СВОД!C3089,ЭКО!F:F,СВОД!E3089)+SUMIFS(Диализ!J:J,Диализ!E:E,СВОД!C3089,Диализ!G:G,СВОД!E3089)</f>
        <v>0</v>
      </c>
      <c r="H3089" s="276">
        <f>SUMIFS(Поликлиника!H:H,Поликлиника!D:D,СВОД!C3089,Поликлиника!F:F,СВОД!E3089)</f>
        <v>0</v>
      </c>
      <c r="I3089" s="276">
        <f>SUMIFS(Поликлиника!BA:BA,Поликлиника!D:D,СВОД!C3089,Поликлиника!F:F,СВОД!E3089)</f>
        <v>0</v>
      </c>
      <c r="J3089" s="276">
        <f>SUMIFS(Поликлиника!BF:BF,Поликлиника!D:D,СВОД!C3089,Поликлиника!F:F,СВОД!E3089)</f>
        <v>0</v>
      </c>
      <c r="K3089" s="276">
        <f>SUMIFS(Поликлиника!BU:BU,Поликлиника!D:D,СВОД!C3089,Поликлиника!F:F,СВОД!E3089)</f>
        <v>0</v>
      </c>
      <c r="L3089" s="276">
        <f>SUMIFS(Услуги!H:H,Услуги!D:D,СВОД!C3089,Услуги!F:F,СВОД!E3089)+SUMIFS(Услуги!M:M,Услуги!D:D,СВОД!C3089,Услуги!F:F,СВОД!E3089)+SUMIFS(Услуги!R:R,Услуги!D:D,СВОД!C3089,Услуги!F:F,СВОД!E3089)+SUMIFS(Услуги!W:W,Услуги!D:D,СВОД!C3089,Услуги!F:F,СВОД!E3089)+SUMIFS(Услуги!AB:AB,Услуги!D:D,СВОД!C3089,Услуги!F:F,СВОД!E3089)+SUMIFS(Услуги!AG:AG,Услуги!D:D,СВОД!C3089,Услуги!F:F,СВОД!E3089)+SUMIFS(Услуги!AL:AL,Услуги!D:D,СВОД!C3089,Услуги!F:F,СВОД!E3089)+SUMIFS(Услуги!AQ:AQ,Услуги!D:D,СВОД!C3089,Услуги!F:F,СВОД!E3089)</f>
        <v>0</v>
      </c>
      <c r="M3089" s="276">
        <f>SUMIFS('Скорая мед. помощь'!J:J,'Скорая мед. помощь'!E:E,СВОД!C3089,'Скорая мед. помощь'!G:G,СВОД!E3089)</f>
        <v>6235</v>
      </c>
      <c r="N3089" s="303">
        <f>SUMIFS('Круглосуточный стационар'!O:O,'Круглосуточный стационар'!D:D,СВОД!C3089,'Круглосуточный стационар'!F:F,СВОД!E3089)+SUMIFS(ВМП!O:O,ВМП!D:D,СВОД!C3089,ВМП!F:F,СВОД!E3089)+SUMIFS('Дневной стационар'!O:O,'Дневной стационар'!D:D,СВОД!C3089,'Дневной стационар'!F:F,СВОД!E3089)+SUMIFS(ЭКО!M:M,ЭКО!D:D,СВОД!C3089,ЭКО!F:F,СВОД!E3089)+SUMIFS(Диализ!O:O,Диализ!E:E,СВОД!C3089,Диализ!G:G,СВОД!E3089)+SUMIFS(Поликлиника!CT:CT,Поликлиника!D:D,СВОД!C3089,Поликлиника!F:F,СВОД!E3089)+SUMIFS('Скорая мед. помощь'!O:O,'Скорая мед. помощь'!E:E,СВОД!C3089,'Скорая мед. помощь'!G:G,СВОД!E3089)+SUMIFS(Услуги!AV:AV,Услуги!D:D,СВОД!C3089,Услуги!F:F,СВОД!E3089)</f>
        <v>17028.483517959998</v>
      </c>
      <c r="O3089" s="302">
        <f>SUMIFS(Сверхбаза!L:L,Сверхбаза!C:C,СВОД!C3089,Сверхбаза!E:E,СВОД!E3089)+SUMIFS(Сверхбаза!M:M,Сверхбаза!C:C,СВОД!C3089,Сверхбаза!E:E,СВОД!E3089)</f>
        <v>0</v>
      </c>
      <c r="P3089" s="276">
        <f>SUMIFS(Сверхбаза!N:N,Сверхбаза!C:C,СВОД!C3089,Сверхбаза!E:E,СВОД!E3089)</f>
        <v>0</v>
      </c>
      <c r="Q3089" s="276">
        <f>SUMIFS(Сверхбаза!P:P,Сверхбаза!C:C,СВОД!C3089,Сверхбаза!E:E,СВОД!E3089)</f>
        <v>0</v>
      </c>
      <c r="R3089" s="276">
        <f>SUMIFS(Сверхбаза!O:O,Сверхбаза!C:C,СВОД!C3089,Сверхбаза!E:E,СВОД!E3089)</f>
        <v>0</v>
      </c>
      <c r="S3089" s="276">
        <f>SUMIFS(Сверхбаза!Q:Q,Сверхбаза!C:C,СВОД!C3089,Сверхбаза!E:E,СВОД!E3089)</f>
        <v>0</v>
      </c>
      <c r="T3089" s="303">
        <f>SUMIFS(Сверхбаза!G:G,Сверхбаза!C:C,СВОД!C3089,Сверхбаза!E:E,СВОД!E3089)</f>
        <v>0</v>
      </c>
    </row>
    <row r="3090" spans="1:20" ht="38.25" outlineLevel="2" x14ac:dyDescent="0.2">
      <c r="A3090" s="288">
        <f>VLOOKUP(C3090,Округа!B:C,2,FALSE)</f>
        <v>2</v>
      </c>
      <c r="B3090" s="361">
        <v>507001</v>
      </c>
      <c r="C3090" s="361">
        <v>300301</v>
      </c>
      <c r="D3090" s="5" t="s">
        <v>667</v>
      </c>
      <c r="E3090" s="349">
        <v>70</v>
      </c>
      <c r="F3090" s="350" t="s">
        <v>707</v>
      </c>
      <c r="G3090" s="302">
        <f>SUMIFS('Круглосуточный стационар'!J:J,'Круглосуточный стационар'!D:D,СВОД!C3090,'Круглосуточный стационар'!F:F,СВОД!E3090)/2+SUMIFS(ВМП!J:J,ВМП!D:D,СВОД!C3090,ВМП!F:F,СВОД!E3090)/2+SUMIFS('Дневной стационар'!J:J,'Дневной стационар'!D:D,СВОД!C3090,'Дневной стационар'!F:F,СВОД!E3090)/2+SUMIFS(ЭКО!H:H,ЭКО!D:D,СВОД!C3090,ЭКО!F:F,СВОД!E3090)+SUMIFS(Диализ!J:J,Диализ!E:E,СВОД!C3090,Диализ!G:G,СВОД!E3090)</f>
        <v>0</v>
      </c>
      <c r="H3090" s="276">
        <f>SUMIFS(Поликлиника!H:H,Поликлиника!D:D,СВОД!C3090,Поликлиника!F:F,СВОД!E3090)</f>
        <v>0</v>
      </c>
      <c r="I3090" s="276">
        <f>SUMIFS(Поликлиника!BA:BA,Поликлиника!D:D,СВОД!C3090,Поликлиника!F:F,СВОД!E3090)</f>
        <v>0</v>
      </c>
      <c r="J3090" s="276">
        <f>SUMIFS(Поликлиника!BF:BF,Поликлиника!D:D,СВОД!C3090,Поликлиника!F:F,СВОД!E3090)</f>
        <v>0</v>
      </c>
      <c r="K3090" s="276">
        <f>SUMIFS(Поликлиника!BU:BU,Поликлиника!D:D,СВОД!C3090,Поликлиника!F:F,СВОД!E3090)</f>
        <v>0</v>
      </c>
      <c r="L3090" s="276">
        <f>SUMIFS(Услуги!H:H,Услуги!D:D,СВОД!C3090,Услуги!F:F,СВОД!E3090)+SUMIFS(Услуги!M:M,Услуги!D:D,СВОД!C3090,Услуги!F:F,СВОД!E3090)+SUMIFS(Услуги!R:R,Услуги!D:D,СВОД!C3090,Услуги!F:F,СВОД!E3090)+SUMIFS(Услуги!W:W,Услуги!D:D,СВОД!C3090,Услуги!F:F,СВОД!E3090)+SUMIFS(Услуги!AB:AB,Услуги!D:D,СВОД!C3090,Услуги!F:F,СВОД!E3090)+SUMIFS(Услуги!AG:AG,Услуги!D:D,СВОД!C3090,Услуги!F:F,СВОД!E3090)+SUMIFS(Услуги!AL:AL,Услуги!D:D,СВОД!C3090,Услуги!F:F,СВОД!E3090)+SUMIFS(Услуги!AQ:AQ,Услуги!D:D,СВОД!C3090,Услуги!F:F,СВОД!E3090)</f>
        <v>0</v>
      </c>
      <c r="M3090" s="276">
        <f>SUMIFS('Скорая мед. помощь'!J:J,'Скорая мед. помощь'!E:E,СВОД!C3090,'Скорая мед. помощь'!G:G,СВОД!E3090)</f>
        <v>0</v>
      </c>
      <c r="N3090" s="303">
        <f>SUMIFS('Круглосуточный стационар'!O:O,'Круглосуточный стационар'!D:D,СВОД!C3090,'Круглосуточный стационар'!F:F,СВОД!E3090)+SUMIFS(ВМП!O:O,ВМП!D:D,СВОД!C3090,ВМП!F:F,СВОД!E3090)+SUMIFS('Дневной стационар'!O:O,'Дневной стационар'!D:D,СВОД!C3090,'Дневной стационар'!F:F,СВОД!E3090)+SUMIFS(ЭКО!M:M,ЭКО!D:D,СВОД!C3090,ЭКО!F:F,СВОД!E3090)+SUMIFS(Диализ!O:O,Диализ!E:E,СВОД!C3090,Диализ!G:G,СВОД!E3090)+SUMIFS(Поликлиника!CT:CT,Поликлиника!D:D,СВОД!C3090,Поликлиника!F:F,СВОД!E3090)+SUMIFS('Скорая мед. помощь'!O:O,'Скорая мед. помощь'!E:E,СВОД!C3090,'Скорая мед. помощь'!G:G,СВОД!E3090)+SUMIFS(Услуги!AV:AV,Услуги!D:D,СВОД!C3090,Услуги!F:F,СВОД!E3090)</f>
        <v>0</v>
      </c>
      <c r="O3090" s="302">
        <f>SUMIFS(Сверхбаза!L:L,Сверхбаза!C:C,СВОД!C3090,Сверхбаза!E:E,СВОД!E3090)+SUMIFS(Сверхбаза!M:M,Сверхбаза!C:C,СВОД!C3090,Сверхбаза!E:E,СВОД!E3090)</f>
        <v>0</v>
      </c>
      <c r="P3090" s="276">
        <f>SUMIFS(Сверхбаза!N:N,Сверхбаза!C:C,СВОД!C3090,Сверхбаза!E:E,СВОД!E3090)</f>
        <v>0</v>
      </c>
      <c r="Q3090" s="276">
        <f>SUMIFS(Сверхбаза!P:P,Сверхбаза!C:C,СВОД!C3090,Сверхбаза!E:E,СВОД!E3090)</f>
        <v>0</v>
      </c>
      <c r="R3090" s="276">
        <f>SUMIFS(Сверхбаза!O:O,Сверхбаза!C:C,СВОД!C3090,Сверхбаза!E:E,СВОД!E3090)</f>
        <v>0</v>
      </c>
      <c r="S3090" s="276">
        <f>SUMIFS(Сверхбаза!Q:Q,Сверхбаза!C:C,СВОД!C3090,Сверхбаза!E:E,СВОД!E3090)</f>
        <v>0</v>
      </c>
      <c r="T3090" s="303">
        <f>SUMIFS(Сверхбаза!G:G,Сверхбаза!C:C,СВОД!C3090,Сверхбаза!E:E,СВОД!E3090)</f>
        <v>0</v>
      </c>
    </row>
    <row r="3091" spans="1:20" ht="38.25" outlineLevel="2" x14ac:dyDescent="0.2">
      <c r="A3091" s="288">
        <f>VLOOKUP(C3091,Округа!B:C,2,FALSE)</f>
        <v>2</v>
      </c>
      <c r="B3091" s="361">
        <v>507001</v>
      </c>
      <c r="C3091" s="361">
        <v>300301</v>
      </c>
      <c r="D3091" s="5" t="s">
        <v>667</v>
      </c>
      <c r="E3091" s="349">
        <v>94</v>
      </c>
      <c r="F3091" s="350" t="s">
        <v>157</v>
      </c>
      <c r="G3091" s="302">
        <f>SUMIFS('Круглосуточный стационар'!J:J,'Круглосуточный стационар'!D:D,СВОД!C3091,'Круглосуточный стационар'!F:F,СВОД!E3091)/2+SUMIFS(ВМП!J:J,ВМП!D:D,СВОД!C3091,ВМП!F:F,СВОД!E3091)/2+SUMIFS('Дневной стационар'!J:J,'Дневной стационар'!D:D,СВОД!C3091,'Дневной стационар'!F:F,СВОД!E3091)/2+SUMIFS(ЭКО!H:H,ЭКО!D:D,СВОД!C3091,ЭКО!F:F,СВОД!E3091)+SUMIFS(Диализ!J:J,Диализ!E:E,СВОД!C3091,Диализ!G:G,СВОД!E3091)</f>
        <v>0</v>
      </c>
      <c r="H3091" s="276">
        <f>SUMIFS(Поликлиника!H:H,Поликлиника!D:D,СВОД!C3091,Поликлиника!F:F,СВОД!E3091)</f>
        <v>0</v>
      </c>
      <c r="I3091" s="276">
        <f>SUMIFS(Поликлиника!BA:BA,Поликлиника!D:D,СВОД!C3091,Поликлиника!F:F,СВОД!E3091)</f>
        <v>0</v>
      </c>
      <c r="J3091" s="276">
        <f>SUMIFS(Поликлиника!BF:BF,Поликлиника!D:D,СВОД!C3091,Поликлиника!F:F,СВОД!E3091)</f>
        <v>0</v>
      </c>
      <c r="K3091" s="276">
        <f>SUMIFS(Поликлиника!BU:BU,Поликлиника!D:D,СВОД!C3091,Поликлиника!F:F,СВОД!E3091)</f>
        <v>0</v>
      </c>
      <c r="L3091" s="276">
        <f>SUMIFS(Услуги!H:H,Услуги!D:D,СВОД!C3091,Услуги!F:F,СВОД!E3091)+SUMIFS(Услуги!M:M,Услуги!D:D,СВОД!C3091,Услуги!F:F,СВОД!E3091)+SUMIFS(Услуги!R:R,Услуги!D:D,СВОД!C3091,Услуги!F:F,СВОД!E3091)+SUMIFS(Услуги!W:W,Услуги!D:D,СВОД!C3091,Услуги!F:F,СВОД!E3091)+SUMIFS(Услуги!AB:AB,Услуги!D:D,СВОД!C3091,Услуги!F:F,СВОД!E3091)+SUMIFS(Услуги!AG:AG,Услуги!D:D,СВОД!C3091,Услуги!F:F,СВОД!E3091)+SUMIFS(Услуги!AL:AL,Услуги!D:D,СВОД!C3091,Услуги!F:F,СВОД!E3091)+SUMIFS(Услуги!AQ:AQ,Услуги!D:D,СВОД!C3091,Услуги!F:F,СВОД!E3091)</f>
        <v>0</v>
      </c>
      <c r="M3091" s="276">
        <f>SUMIFS('Скорая мед. помощь'!J:J,'Скорая мед. помощь'!E:E,СВОД!C3091,'Скорая мед. помощь'!G:G,СВОД!E3091)</f>
        <v>0</v>
      </c>
      <c r="N3091" s="303">
        <f>SUMIFS('Круглосуточный стационар'!O:O,'Круглосуточный стационар'!D:D,СВОД!C3091,'Круглосуточный стационар'!F:F,СВОД!E3091)+SUMIFS(ВМП!O:O,ВМП!D:D,СВОД!C3091,ВМП!F:F,СВОД!E3091)+SUMIFS('Дневной стационар'!O:O,'Дневной стационар'!D:D,СВОД!C3091,'Дневной стационар'!F:F,СВОД!E3091)+SUMIFS(ЭКО!M:M,ЭКО!D:D,СВОД!C3091,ЭКО!F:F,СВОД!E3091)+SUMIFS(Диализ!O:O,Диализ!E:E,СВОД!C3091,Диализ!G:G,СВОД!E3091)+SUMIFS(Поликлиника!CT:CT,Поликлиника!D:D,СВОД!C3091,Поликлиника!F:F,СВОД!E3091)+SUMIFS('Скорая мед. помощь'!O:O,'Скорая мед. помощь'!E:E,СВОД!C3091,'Скорая мед. помощь'!G:G,СВОД!E3091)+SUMIFS(Услуги!AV:AV,Услуги!D:D,СВОД!C3091,Услуги!F:F,СВОД!E3091)</f>
        <v>0</v>
      </c>
      <c r="O3091" s="302">
        <f>SUMIFS(Сверхбаза!L:L,Сверхбаза!C:C,СВОД!C3091,Сверхбаза!E:E,СВОД!E3091)+SUMIFS(Сверхбаза!M:M,Сверхбаза!C:C,СВОД!C3091,Сверхбаза!E:E,СВОД!E3091)</f>
        <v>0</v>
      </c>
      <c r="P3091" s="276">
        <f>SUMIFS(Сверхбаза!N:N,Сверхбаза!C:C,СВОД!C3091,Сверхбаза!E:E,СВОД!E3091)</f>
        <v>0</v>
      </c>
      <c r="Q3091" s="276">
        <f>SUMIFS(Сверхбаза!P:P,Сверхбаза!C:C,СВОД!C3091,Сверхбаза!E:E,СВОД!E3091)</f>
        <v>0</v>
      </c>
      <c r="R3091" s="276">
        <f>SUMIFS(Сверхбаза!O:O,Сверхбаза!C:C,СВОД!C3091,Сверхбаза!E:E,СВОД!E3091)</f>
        <v>0</v>
      </c>
      <c r="S3091" s="276">
        <f>SUMIFS(Сверхбаза!Q:Q,Сверхбаза!C:C,СВОД!C3091,Сверхбаза!E:E,СВОД!E3091)</f>
        <v>0</v>
      </c>
      <c r="T3091" s="303">
        <f>SUMIFS(Сверхбаза!G:G,Сверхбаза!C:C,СВОД!C3091,Сверхбаза!E:E,СВОД!E3091)</f>
        <v>0</v>
      </c>
    </row>
    <row r="3092" spans="1:20" outlineLevel="1" x14ac:dyDescent="0.2">
      <c r="A3092" s="289"/>
      <c r="B3092" s="279"/>
      <c r="C3092" s="279" t="str">
        <f>CONCATENATE(C3091," ","Итог")</f>
        <v>300301 Итог</v>
      </c>
      <c r="D3092" s="280"/>
      <c r="E3092" s="351"/>
      <c r="F3092" s="352"/>
      <c r="G3092" s="304"/>
      <c r="H3092" s="281"/>
      <c r="I3092" s="281"/>
      <c r="J3092" s="281"/>
      <c r="K3092" s="281"/>
      <c r="L3092" s="281"/>
      <c r="M3092" s="281"/>
      <c r="N3092" s="305">
        <f>SUBTOTAL(9,N3084:N3091)</f>
        <v>148983.31787040317</v>
      </c>
      <c r="O3092" s="304"/>
      <c r="P3092" s="281"/>
      <c r="Q3092" s="281"/>
      <c r="R3092" s="281"/>
      <c r="S3092" s="281"/>
      <c r="T3092" s="305">
        <f>SUBTOTAL(9,T3084:T3091)</f>
        <v>7401.7779999999993</v>
      </c>
    </row>
    <row r="3093" spans="1:20" outlineLevel="2" x14ac:dyDescent="0.2">
      <c r="A3093" s="287">
        <f>VLOOKUP(C3093,Округа!B:C,2,FALSE)</f>
        <v>2</v>
      </c>
      <c r="B3093" s="8">
        <v>503002</v>
      </c>
      <c r="C3093" s="8">
        <v>300401</v>
      </c>
      <c r="D3093" s="9" t="s">
        <v>688</v>
      </c>
      <c r="E3093" s="347">
        <v>1</v>
      </c>
      <c r="F3093" s="348" t="s">
        <v>12</v>
      </c>
      <c r="G3093" s="300">
        <f>SUMIFS('Круглосуточный стационар'!J:J,'Круглосуточный стационар'!D:D,СВОД!C3093,'Круглосуточный стационар'!F:F,СВОД!E3093)/2+SUMIFS(ВМП!J:J,ВМП!D:D,СВОД!C3093,ВМП!F:F,СВОД!E3093)/2+SUMIFS('Дневной стационар'!J:J,'Дневной стационар'!D:D,СВОД!C3093,'Дневной стационар'!F:F,СВОД!E3093)/2+SUMIFS(ЭКО!H:H,ЭКО!D:D,СВОД!C3093,ЭКО!F:F,СВОД!E3093)+SUMIFS(Диализ!J:J,Диализ!E:E,СВОД!C3093,Диализ!G:G,СВОД!E3093)</f>
        <v>900</v>
      </c>
      <c r="H3093" s="278">
        <f>SUMIFS(Поликлиника!H:H,Поликлиника!D:D,СВОД!C3093,Поликлиника!F:F,СВОД!E3093)</f>
        <v>0</v>
      </c>
      <c r="I3093" s="278">
        <f>SUMIFS(Поликлиника!BA:BA,Поликлиника!D:D,СВОД!C3093,Поликлиника!F:F,СВОД!E3093)</f>
        <v>0</v>
      </c>
      <c r="J3093" s="278">
        <f>SUMIFS(Поликлиника!BF:BF,Поликлиника!D:D,СВОД!C3093,Поликлиника!F:F,СВОД!E3093)</f>
        <v>0</v>
      </c>
      <c r="K3093" s="278">
        <f>SUMIFS(Поликлиника!BU:BU,Поликлиника!D:D,СВОД!C3093,Поликлиника!F:F,СВОД!E3093)</f>
        <v>0</v>
      </c>
      <c r="L3093" s="278">
        <f>SUMIFS(Услуги!H:H,Услуги!D:D,СВОД!C3093,Услуги!F:F,СВОД!E3093)+SUMIFS(Услуги!M:M,Услуги!D:D,СВОД!C3093,Услуги!F:F,СВОД!E3093)+SUMIFS(Услуги!R:R,Услуги!D:D,СВОД!C3093,Услуги!F:F,СВОД!E3093)+SUMIFS(Услуги!W:W,Услуги!D:D,СВОД!C3093,Услуги!F:F,СВОД!E3093)+SUMIFS(Услуги!AB:AB,Услуги!D:D,СВОД!C3093,Услуги!F:F,СВОД!E3093)+SUMIFS(Услуги!AG:AG,Услуги!D:D,СВОД!C3093,Услуги!F:F,СВОД!E3093)+SUMIFS(Услуги!AL:AL,Услуги!D:D,СВОД!C3093,Услуги!F:F,СВОД!E3093)+SUMIFS(Услуги!AQ:AQ,Услуги!D:D,СВОД!C3093,Услуги!F:F,СВОД!E3093)</f>
        <v>0</v>
      </c>
      <c r="M3093" s="278">
        <f>SUMIFS('Скорая мед. помощь'!J:J,'Скорая мед. помощь'!E:E,СВОД!C3093,'Скорая мед. помощь'!G:G,СВОД!E3093)</f>
        <v>0</v>
      </c>
      <c r="N3093" s="301">
        <f>SUMIFS('Круглосуточный стационар'!O:O,'Круглосуточный стационар'!D:D,СВОД!C3093,'Круглосуточный стационар'!F:F,СВОД!E3093)+SUMIFS(ВМП!O:O,ВМП!D:D,СВОД!C3093,ВМП!F:F,СВОД!E3093)+SUMIFS('Дневной стационар'!O:O,'Дневной стационар'!D:D,СВОД!C3093,'Дневной стационар'!F:F,СВОД!E3093)+SUMIFS(ЭКО!M:M,ЭКО!D:D,СВОД!C3093,ЭКО!F:F,СВОД!E3093)+SUMIFS(Диализ!O:O,Диализ!E:E,СВОД!C3093,Диализ!G:G,СВОД!E3093)+SUMIFS(Поликлиника!CT:CT,Поликлиника!D:D,СВОД!C3093,Поликлиника!F:F,СВОД!E3093)+SUMIFS('Скорая мед. помощь'!O:O,'Скорая мед. помощь'!E:E,СВОД!C3093,'Скорая мед. помощь'!G:G,СВОД!E3093)+SUMIFS(Услуги!AV:AV,Услуги!D:D,СВОД!C3093,Услуги!F:F,СВОД!E3093)</f>
        <v>33092.989965000001</v>
      </c>
      <c r="O3093" s="300">
        <f>SUMIFS(Сверхбаза!L:L,Сверхбаза!C:C,СВОД!C3093,Сверхбаза!E:E,СВОД!E3093)+SUMIFS(Сверхбаза!M:M,Сверхбаза!C:C,СВОД!C3093,Сверхбаза!E:E,СВОД!E3093)</f>
        <v>0</v>
      </c>
      <c r="P3093" s="278">
        <f>SUMIFS(Сверхбаза!N:N,Сверхбаза!C:C,СВОД!C3093,Сверхбаза!E:E,СВОД!E3093)</f>
        <v>0</v>
      </c>
      <c r="Q3093" s="278">
        <f>SUMIFS(Сверхбаза!P:P,Сверхбаза!C:C,СВОД!C3093,Сверхбаза!E:E,СВОД!E3093)</f>
        <v>0</v>
      </c>
      <c r="R3093" s="278">
        <f>SUMIFS(Сверхбаза!O:O,Сверхбаза!C:C,СВОД!C3093,Сверхбаза!E:E,СВОД!E3093)</f>
        <v>0</v>
      </c>
      <c r="S3093" s="278">
        <f>SUMIFS(Сверхбаза!Q:Q,Сверхбаза!C:C,СВОД!C3093,Сверхбаза!E:E,СВОД!E3093)</f>
        <v>0</v>
      </c>
      <c r="T3093" s="301">
        <f>SUMIFS(Сверхбаза!G:G,Сверхбаза!C:C,СВОД!C3093,Сверхбаза!E:E,СВОД!E3093)</f>
        <v>0</v>
      </c>
    </row>
    <row r="3094" spans="1:20" ht="25.5" outlineLevel="2" x14ac:dyDescent="0.2">
      <c r="A3094" s="288">
        <f>VLOOKUP(C3094,Округа!B:C,2,FALSE)</f>
        <v>2</v>
      </c>
      <c r="B3094" s="361">
        <v>503002</v>
      </c>
      <c r="C3094" s="361">
        <v>300401</v>
      </c>
      <c r="D3094" s="5" t="s">
        <v>688</v>
      </c>
      <c r="E3094" s="349">
        <v>13</v>
      </c>
      <c r="F3094" s="350" t="s">
        <v>704</v>
      </c>
      <c r="G3094" s="302">
        <f>SUMIFS('Круглосуточный стационар'!J:J,'Круглосуточный стационар'!D:D,СВОД!C3094,'Круглосуточный стационар'!F:F,СВОД!E3094)/2+SUMIFS(ВМП!J:J,ВМП!D:D,СВОД!C3094,ВМП!F:F,СВОД!E3094)/2+SUMIFS('Дневной стационар'!J:J,'Дневной стационар'!D:D,СВОД!C3094,'Дневной стационар'!F:F,СВОД!E3094)/2+SUMIFS(ЭКО!H:H,ЭКО!D:D,СВОД!C3094,ЭКО!F:F,СВОД!E3094)+SUMIFS(Диализ!J:J,Диализ!E:E,СВОД!C3094,Диализ!G:G,СВОД!E3094)</f>
        <v>0</v>
      </c>
      <c r="H3094" s="276">
        <f>SUMIFS(Поликлиника!H:H,Поликлиника!D:D,СВОД!C3094,Поликлиника!F:F,СВОД!E3094)</f>
        <v>0</v>
      </c>
      <c r="I3094" s="276">
        <f>SUMIFS(Поликлиника!BA:BA,Поликлиника!D:D,СВОД!C3094,Поликлиника!F:F,СВОД!E3094)</f>
        <v>0</v>
      </c>
      <c r="J3094" s="276">
        <f>SUMIFS(Поликлиника!BF:BF,Поликлиника!D:D,СВОД!C3094,Поликлиника!F:F,СВОД!E3094)</f>
        <v>0</v>
      </c>
      <c r="K3094" s="276">
        <f>SUMIFS(Поликлиника!BU:BU,Поликлиника!D:D,СВОД!C3094,Поликлиника!F:F,СВОД!E3094)</f>
        <v>0</v>
      </c>
      <c r="L3094" s="276">
        <f>SUMIFS(Услуги!H:H,Услуги!D:D,СВОД!C3094,Услуги!F:F,СВОД!E3094)+SUMIFS(Услуги!M:M,Услуги!D:D,СВОД!C3094,Услуги!F:F,СВОД!E3094)+SUMIFS(Услуги!R:R,Услуги!D:D,СВОД!C3094,Услуги!F:F,СВОД!E3094)+SUMIFS(Услуги!W:W,Услуги!D:D,СВОД!C3094,Услуги!F:F,СВОД!E3094)+SUMIFS(Услуги!AB:AB,Услуги!D:D,СВОД!C3094,Услуги!F:F,СВОД!E3094)+SUMIFS(Услуги!AG:AG,Услуги!D:D,СВОД!C3094,Услуги!F:F,СВОД!E3094)+SUMIFS(Услуги!AL:AL,Услуги!D:D,СВОД!C3094,Услуги!F:F,СВОД!E3094)+SUMIFS(Услуги!AQ:AQ,Услуги!D:D,СВОД!C3094,Услуги!F:F,СВОД!E3094)</f>
        <v>0</v>
      </c>
      <c r="M3094" s="276">
        <f>SUMIFS('Скорая мед. помощь'!J:J,'Скорая мед. помощь'!E:E,СВОД!C3094,'Скорая мед. помощь'!G:G,СВОД!E3094)</f>
        <v>0</v>
      </c>
      <c r="N3094" s="303">
        <f>SUMIFS('Круглосуточный стационар'!O:O,'Круглосуточный стационар'!D:D,СВОД!C3094,'Круглосуточный стационар'!F:F,СВОД!E3094)+SUMIFS(ВМП!O:O,ВМП!D:D,СВОД!C3094,ВМП!F:F,СВОД!E3094)+SUMIFS('Дневной стационар'!O:O,'Дневной стационар'!D:D,СВОД!C3094,'Дневной стационар'!F:F,СВОД!E3094)+SUMIFS(ЭКО!M:M,ЭКО!D:D,СВОД!C3094,ЭКО!F:F,СВОД!E3094)+SUMIFS(Диализ!O:O,Диализ!E:E,СВОД!C3094,Диализ!G:G,СВОД!E3094)+SUMIFS(Поликлиника!CT:CT,Поликлиника!D:D,СВОД!C3094,Поликлиника!F:F,СВОД!E3094)+SUMIFS('Скорая мед. помощь'!O:O,'Скорая мед. помощь'!E:E,СВОД!C3094,'Скорая мед. помощь'!G:G,СВОД!E3094)+SUMIFS(Услуги!AV:AV,Услуги!D:D,СВОД!C3094,Услуги!F:F,СВОД!E3094)</f>
        <v>0</v>
      </c>
      <c r="O3094" s="302">
        <f>SUMIFS(Сверхбаза!L:L,Сверхбаза!C:C,СВОД!C3094,Сверхбаза!E:E,СВОД!E3094)+SUMIFS(Сверхбаза!M:M,Сверхбаза!C:C,СВОД!C3094,Сверхбаза!E:E,СВОД!E3094)</f>
        <v>0</v>
      </c>
      <c r="P3094" s="276">
        <f>SUMIFS(Сверхбаза!N:N,Сверхбаза!C:C,СВОД!C3094,Сверхбаза!E:E,СВОД!E3094)</f>
        <v>0</v>
      </c>
      <c r="Q3094" s="276">
        <f>SUMIFS(Сверхбаза!P:P,Сверхбаза!C:C,СВОД!C3094,Сверхбаза!E:E,СВОД!E3094)</f>
        <v>0</v>
      </c>
      <c r="R3094" s="276">
        <f>SUMIFS(Сверхбаза!O:O,Сверхбаза!C:C,СВОД!C3094,Сверхбаза!E:E,СВОД!E3094)</f>
        <v>0</v>
      </c>
      <c r="S3094" s="276">
        <f>SUMIFS(Сверхбаза!Q:Q,Сверхбаза!C:C,СВОД!C3094,Сверхбаза!E:E,СВОД!E3094)</f>
        <v>0</v>
      </c>
      <c r="T3094" s="303">
        <f>SUMIFS(Сверхбаза!G:G,Сверхбаза!C:C,СВОД!C3094,Сверхбаза!E:E,СВОД!E3094)</f>
        <v>0</v>
      </c>
    </row>
    <row r="3095" spans="1:20" outlineLevel="2" x14ac:dyDescent="0.2">
      <c r="A3095" s="288">
        <f>VLOOKUP(C3095,Округа!B:C,2,FALSE)</f>
        <v>2</v>
      </c>
      <c r="B3095" s="361">
        <v>503002</v>
      </c>
      <c r="C3095" s="361">
        <v>300401</v>
      </c>
      <c r="D3095" s="5" t="s">
        <v>688</v>
      </c>
      <c r="E3095" s="349">
        <v>2</v>
      </c>
      <c r="F3095" s="350" t="s">
        <v>173</v>
      </c>
      <c r="G3095" s="302">
        <f>SUMIFS('Круглосуточный стационар'!J:J,'Круглосуточный стационар'!D:D,СВОД!C3095,'Круглосуточный стационар'!F:F,СВОД!E3095)/2+SUMIFS(ВМП!J:J,ВМП!D:D,СВОД!C3095,ВМП!F:F,СВОД!E3095)/2+SUMIFS('Дневной стационар'!J:J,'Дневной стационар'!D:D,СВОД!C3095,'Дневной стационар'!F:F,СВОД!E3095)/2+SUMIFS(ЭКО!H:H,ЭКО!D:D,СВОД!C3095,ЭКО!F:F,СВОД!E3095)+SUMIFS(Диализ!J:J,Диализ!E:E,СВОД!C3095,Диализ!G:G,СВОД!E3095)</f>
        <v>360</v>
      </c>
      <c r="H3095" s="276">
        <f>SUMIFS(Поликлиника!H:H,Поликлиника!D:D,СВОД!C3095,Поликлиника!F:F,СВОД!E3095)</f>
        <v>0</v>
      </c>
      <c r="I3095" s="276">
        <f>SUMIFS(Поликлиника!BA:BA,Поликлиника!D:D,СВОД!C3095,Поликлиника!F:F,СВОД!E3095)</f>
        <v>0</v>
      </c>
      <c r="J3095" s="276">
        <f>SUMIFS(Поликлиника!BF:BF,Поликлиника!D:D,СВОД!C3095,Поликлиника!F:F,СВОД!E3095)</f>
        <v>0</v>
      </c>
      <c r="K3095" s="276">
        <f>SUMIFS(Поликлиника!BU:BU,Поликлиника!D:D,СВОД!C3095,Поликлиника!F:F,СВОД!E3095)</f>
        <v>0</v>
      </c>
      <c r="L3095" s="276">
        <f>SUMIFS(Услуги!H:H,Услуги!D:D,СВОД!C3095,Услуги!F:F,СВОД!E3095)+SUMIFS(Услуги!M:M,Услуги!D:D,СВОД!C3095,Услуги!F:F,СВОД!E3095)+SUMIFS(Услуги!R:R,Услуги!D:D,СВОД!C3095,Услуги!F:F,СВОД!E3095)+SUMIFS(Услуги!W:W,Услуги!D:D,СВОД!C3095,Услуги!F:F,СВОД!E3095)+SUMIFS(Услуги!AB:AB,Услуги!D:D,СВОД!C3095,Услуги!F:F,СВОД!E3095)+SUMIFS(Услуги!AG:AG,Услуги!D:D,СВОД!C3095,Услуги!F:F,СВОД!E3095)+SUMIFS(Услуги!AL:AL,Услуги!D:D,СВОД!C3095,Услуги!F:F,СВОД!E3095)+SUMIFS(Услуги!AQ:AQ,Услуги!D:D,СВОД!C3095,Услуги!F:F,СВОД!E3095)</f>
        <v>0</v>
      </c>
      <c r="M3095" s="276">
        <f>SUMIFS('Скорая мед. помощь'!J:J,'Скорая мед. помощь'!E:E,СВОД!C3095,'Скорая мед. помощь'!G:G,СВОД!E3095)</f>
        <v>0</v>
      </c>
      <c r="N3095" s="303">
        <f>SUMIFS('Круглосуточный стационар'!O:O,'Круглосуточный стационар'!D:D,СВОД!C3095,'Круглосуточный стационар'!F:F,СВОД!E3095)+SUMIFS(ВМП!O:O,ВМП!D:D,СВОД!C3095,ВМП!F:F,СВОД!E3095)+SUMIFS('Дневной стационар'!O:O,'Дневной стационар'!D:D,СВОД!C3095,'Дневной стационар'!F:F,СВОД!E3095)+SUMIFS(ЭКО!M:M,ЭКО!D:D,СВОД!C3095,ЭКО!F:F,СВОД!E3095)+SUMIFS(Диализ!O:O,Диализ!E:E,СВОД!C3095,Диализ!G:G,СВОД!E3095)+SUMIFS(Поликлиника!CT:CT,Поликлиника!D:D,СВОД!C3095,Поликлиника!F:F,СВОД!E3095)+SUMIFS('Скорая мед. помощь'!O:O,'Скорая мед. помощь'!E:E,СВОД!C3095,'Скорая мед. помощь'!G:G,СВОД!E3095)+SUMIFS(Услуги!AV:AV,Услуги!D:D,СВОД!C3095,Услуги!F:F,СВОД!E3095)</f>
        <v>2766.7905300000002</v>
      </c>
      <c r="O3095" s="302">
        <f>SUMIFS(Сверхбаза!L:L,Сверхбаза!C:C,СВОД!C3095,Сверхбаза!E:E,СВОД!E3095)+SUMIFS(Сверхбаза!M:M,Сверхбаза!C:C,СВОД!C3095,Сверхбаза!E:E,СВОД!E3095)</f>
        <v>0</v>
      </c>
      <c r="P3095" s="276">
        <f>SUMIFS(Сверхбаза!N:N,Сверхбаза!C:C,СВОД!C3095,Сверхбаза!E:E,СВОД!E3095)</f>
        <v>0</v>
      </c>
      <c r="Q3095" s="276">
        <f>SUMIFS(Сверхбаза!P:P,Сверхбаза!C:C,СВОД!C3095,Сверхбаза!E:E,СВОД!E3095)</f>
        <v>0</v>
      </c>
      <c r="R3095" s="276">
        <f>SUMIFS(Сверхбаза!O:O,Сверхбаза!C:C,СВОД!C3095,Сверхбаза!E:E,СВОД!E3095)</f>
        <v>0</v>
      </c>
      <c r="S3095" s="276">
        <f>SUMIFS(Сверхбаза!Q:Q,Сверхбаза!C:C,СВОД!C3095,Сверхбаза!E:E,СВОД!E3095)</f>
        <v>0</v>
      </c>
      <c r="T3095" s="303">
        <f>SUMIFS(Сверхбаза!G:G,Сверхбаза!C:C,СВОД!C3095,Сверхбаза!E:E,СВОД!E3095)</f>
        <v>0</v>
      </c>
    </row>
    <row r="3096" spans="1:20" ht="25.5" outlineLevel="2" x14ac:dyDescent="0.2">
      <c r="A3096" s="288">
        <f>VLOOKUP(C3096,Округа!B:C,2,FALSE)</f>
        <v>2</v>
      </c>
      <c r="B3096" s="361">
        <v>503002</v>
      </c>
      <c r="C3096" s="361">
        <v>300401</v>
      </c>
      <c r="D3096" s="5" t="s">
        <v>688</v>
      </c>
      <c r="E3096" s="349">
        <v>6</v>
      </c>
      <c r="F3096" s="350" t="s">
        <v>705</v>
      </c>
      <c r="G3096" s="302">
        <f>SUMIFS('Круглосуточный стационар'!J:J,'Круглосуточный стационар'!D:D,СВОД!C3096,'Круглосуточный стационар'!F:F,СВОД!E3096)/2+SUMIFS(ВМП!J:J,ВМП!D:D,СВОД!C3096,ВМП!F:F,СВОД!E3096)/2+SUMIFS('Дневной стационар'!J:J,'Дневной стационар'!D:D,СВОД!C3096,'Дневной стационар'!F:F,СВОД!E3096)/2+SUMIFS(ЭКО!H:H,ЭКО!D:D,СВОД!C3096,ЭКО!F:F,СВОД!E3096)+SUMIFS(Диализ!J:J,Диализ!E:E,СВОД!C3096,Диализ!G:G,СВОД!E3096)</f>
        <v>0</v>
      </c>
      <c r="H3096" s="276">
        <f>SUMIFS(Поликлиника!H:H,Поликлиника!D:D,СВОД!C3096,Поликлиника!F:F,СВОД!E3096)</f>
        <v>0</v>
      </c>
      <c r="I3096" s="276">
        <f>SUMIFS(Поликлиника!BA:BA,Поликлиника!D:D,СВОД!C3096,Поликлиника!F:F,СВОД!E3096)</f>
        <v>0</v>
      </c>
      <c r="J3096" s="276">
        <f>SUMIFS(Поликлиника!BF:BF,Поликлиника!D:D,СВОД!C3096,Поликлиника!F:F,СВОД!E3096)</f>
        <v>0</v>
      </c>
      <c r="K3096" s="276">
        <f>SUMIFS(Поликлиника!BU:BU,Поликлиника!D:D,СВОД!C3096,Поликлиника!F:F,СВОД!E3096)</f>
        <v>0</v>
      </c>
      <c r="L3096" s="276">
        <f>SUMIFS(Услуги!H:H,Услуги!D:D,СВОД!C3096,Услуги!F:F,СВОД!E3096)+SUMIFS(Услуги!M:M,Услуги!D:D,СВОД!C3096,Услуги!F:F,СВОД!E3096)+SUMIFS(Услуги!R:R,Услуги!D:D,СВОД!C3096,Услуги!F:F,СВОД!E3096)+SUMIFS(Услуги!W:W,Услуги!D:D,СВОД!C3096,Услуги!F:F,СВОД!E3096)+SUMIFS(Услуги!AB:AB,Услуги!D:D,СВОД!C3096,Услуги!F:F,СВОД!E3096)+SUMIFS(Услуги!AG:AG,Услуги!D:D,СВОД!C3096,Услуги!F:F,СВОД!E3096)+SUMIFS(Услуги!AL:AL,Услуги!D:D,СВОД!C3096,Услуги!F:F,СВОД!E3096)+SUMIFS(Услуги!AQ:AQ,Услуги!D:D,СВОД!C3096,Услуги!F:F,СВОД!E3096)</f>
        <v>0</v>
      </c>
      <c r="M3096" s="276">
        <f>SUMIFS('Скорая мед. помощь'!J:J,'Скорая мед. помощь'!E:E,СВОД!C3096,'Скорая мед. помощь'!G:G,СВОД!E3096)</f>
        <v>0</v>
      </c>
      <c r="N3096" s="303">
        <f>SUMIFS('Круглосуточный стационар'!O:O,'Круглосуточный стационар'!D:D,СВОД!C3096,'Круглосуточный стационар'!F:F,СВОД!E3096)+SUMIFS(ВМП!O:O,ВМП!D:D,СВОД!C3096,ВМП!F:F,СВОД!E3096)+SUMIFS('Дневной стационар'!O:O,'Дневной стационар'!D:D,СВОД!C3096,'Дневной стационар'!F:F,СВОД!E3096)+SUMIFS(ЭКО!M:M,ЭКО!D:D,СВОД!C3096,ЭКО!F:F,СВОД!E3096)+SUMIFS(Диализ!O:O,Диализ!E:E,СВОД!C3096,Диализ!G:G,СВОД!E3096)+SUMIFS(Поликлиника!CT:CT,Поликлиника!D:D,СВОД!C3096,Поликлиника!F:F,СВОД!E3096)+SUMIFS('Скорая мед. помощь'!O:O,'Скорая мед. помощь'!E:E,СВОД!C3096,'Скорая мед. помощь'!G:G,СВОД!E3096)+SUMIFS(Услуги!AV:AV,Услуги!D:D,СВОД!C3096,Услуги!F:F,СВОД!E3096)</f>
        <v>0</v>
      </c>
      <c r="O3096" s="302">
        <f>SUMIFS(Сверхбаза!L:L,Сверхбаза!C:C,СВОД!C3096,Сверхбаза!E:E,СВОД!E3096)+SUMIFS(Сверхбаза!M:M,Сверхбаза!C:C,СВОД!C3096,Сверхбаза!E:E,СВОД!E3096)</f>
        <v>0</v>
      </c>
      <c r="P3096" s="276">
        <f>SUMIFS(Сверхбаза!N:N,Сверхбаза!C:C,СВОД!C3096,Сверхбаза!E:E,СВОД!E3096)</f>
        <v>0</v>
      </c>
      <c r="Q3096" s="276">
        <f>SUMIFS(Сверхбаза!P:P,Сверхбаза!C:C,СВОД!C3096,Сверхбаза!E:E,СВОД!E3096)</f>
        <v>0</v>
      </c>
      <c r="R3096" s="276">
        <f>SUMIFS(Сверхбаза!O:O,Сверхбаза!C:C,СВОД!C3096,Сверхбаза!E:E,СВОД!E3096)</f>
        <v>0</v>
      </c>
      <c r="S3096" s="276">
        <f>SUMIFS(Сверхбаза!Q:Q,Сверхбаза!C:C,СВОД!C3096,Сверхбаза!E:E,СВОД!E3096)</f>
        <v>0</v>
      </c>
      <c r="T3096" s="303">
        <f>SUMIFS(Сверхбаза!G:G,Сверхбаза!C:C,СВОД!C3096,Сверхбаза!E:E,СВОД!E3096)</f>
        <v>0</v>
      </c>
    </row>
    <row r="3097" spans="1:20" ht="25.5" outlineLevel="2" x14ac:dyDescent="0.2">
      <c r="A3097" s="288">
        <f>VLOOKUP(C3097,Округа!B:C,2,FALSE)</f>
        <v>2</v>
      </c>
      <c r="B3097" s="361">
        <v>503002</v>
      </c>
      <c r="C3097" s="361">
        <v>300401</v>
      </c>
      <c r="D3097" s="5" t="s">
        <v>688</v>
      </c>
      <c r="E3097" s="349">
        <v>3</v>
      </c>
      <c r="F3097" s="350" t="s">
        <v>174</v>
      </c>
      <c r="G3097" s="302">
        <f>SUMIFS('Круглосуточный стационар'!J:J,'Круглосуточный стационар'!D:D,СВОД!C3097,'Круглосуточный стационар'!F:F,СВОД!E3097)/2+SUMIFS(ВМП!J:J,ВМП!D:D,СВОД!C3097,ВМП!F:F,СВОД!E3097)/2+SUMIFS('Дневной стационар'!J:J,'Дневной стационар'!D:D,СВОД!C3097,'Дневной стационар'!F:F,СВОД!E3097)/2+SUMIFS(ЭКО!H:H,ЭКО!D:D,СВОД!C3097,ЭКО!F:F,СВОД!E3097)+SUMIFS(Диализ!J:J,Диализ!E:E,СВОД!C3097,Диализ!G:G,СВОД!E3097)</f>
        <v>0</v>
      </c>
      <c r="H3097" s="276">
        <f>SUMIFS(Поликлиника!H:H,Поликлиника!D:D,СВОД!C3097,Поликлиника!F:F,СВОД!E3097)</f>
        <v>1597</v>
      </c>
      <c r="I3097" s="276">
        <f>SUMIFS(Поликлиника!BA:BA,Поликлиника!D:D,СВОД!C3097,Поликлиника!F:F,СВОД!E3097)</f>
        <v>1600</v>
      </c>
      <c r="J3097" s="276">
        <f>SUMIFS(Поликлиника!BF:BF,Поликлиника!D:D,СВОД!C3097,Поликлиника!F:F,СВОД!E3097)</f>
        <v>4200</v>
      </c>
      <c r="K3097" s="276">
        <f>SUMIFS(Поликлиника!BU:BU,Поликлиника!D:D,СВОД!C3097,Поликлиника!F:F,СВОД!E3097)</f>
        <v>1953</v>
      </c>
      <c r="L3097" s="276">
        <f>SUMIFS(Услуги!H:H,Услуги!D:D,СВОД!C3097,Услуги!F:F,СВОД!E3097)+SUMIFS(Услуги!M:M,Услуги!D:D,СВОД!C3097,Услуги!F:F,СВОД!E3097)+SUMIFS(Услуги!R:R,Услуги!D:D,СВОД!C3097,Услуги!F:F,СВОД!E3097)+SUMIFS(Услуги!W:W,Услуги!D:D,СВОД!C3097,Услуги!F:F,СВОД!E3097)+SUMIFS(Услуги!AB:AB,Услуги!D:D,СВОД!C3097,Услуги!F:F,СВОД!E3097)+SUMIFS(Услуги!AG:AG,Услуги!D:D,СВОД!C3097,Услуги!F:F,СВОД!E3097)+SUMIFS(Услуги!AL:AL,Услуги!D:D,СВОД!C3097,Услуги!F:F,СВОД!E3097)+SUMIFS(Услуги!AQ:AQ,Услуги!D:D,СВОД!C3097,Услуги!F:F,СВОД!E3097)</f>
        <v>0</v>
      </c>
      <c r="M3097" s="276">
        <f>SUMIFS('Скорая мед. помощь'!J:J,'Скорая мед. помощь'!E:E,СВОД!C3097,'Скорая мед. помощь'!G:G,СВОД!E3097)</f>
        <v>0</v>
      </c>
      <c r="N3097" s="303">
        <f>SUMIFS('Круглосуточный стационар'!O:O,'Круглосуточный стационар'!D:D,СВОД!C3097,'Круглосуточный стационар'!F:F,СВОД!E3097)+SUMIFS(ВМП!O:O,ВМП!D:D,СВОД!C3097,ВМП!F:F,СВОД!E3097)+SUMIFS('Дневной стационар'!O:O,'Дневной стационар'!D:D,СВОД!C3097,'Дневной стационар'!F:F,СВОД!E3097)+SUMIFS(ЭКО!M:M,ЭКО!D:D,СВОД!C3097,ЭКО!F:F,СВОД!E3097)+SUMIFS(Диализ!O:O,Диализ!E:E,СВОД!C3097,Диализ!G:G,СВОД!E3097)+SUMIFS(Поликлиника!CT:CT,Поликлиника!D:D,СВОД!C3097,Поликлиника!F:F,СВОД!E3097)+SUMIFS('Скорая мед. помощь'!O:O,'Скорая мед. помощь'!E:E,СВОД!C3097,'Скорая мед. помощь'!G:G,СВОД!E3097)+SUMIFS(Услуги!AV:AV,Услуги!D:D,СВОД!C3097,Услуги!F:F,СВОД!E3097)</f>
        <v>7608.8176261193321</v>
      </c>
      <c r="O3097" s="302">
        <f>SUMIFS(Сверхбаза!L:L,Сверхбаза!C:C,СВОД!C3097,Сверхбаза!E:E,СВОД!E3097)+SUMIFS(Сверхбаза!M:M,Сверхбаза!C:C,СВОД!C3097,Сверхбаза!E:E,СВОД!E3097)</f>
        <v>0</v>
      </c>
      <c r="P3097" s="276">
        <f>SUMIFS(Сверхбаза!N:N,Сверхбаза!C:C,СВОД!C3097,Сверхбаза!E:E,СВОД!E3097)</f>
        <v>0</v>
      </c>
      <c r="Q3097" s="276">
        <f>SUMIFS(Сверхбаза!P:P,Сверхбаза!C:C,СВОД!C3097,Сверхбаза!E:E,СВОД!E3097)</f>
        <v>0</v>
      </c>
      <c r="R3097" s="276">
        <f>SUMIFS(Сверхбаза!O:O,Сверхбаза!C:C,СВОД!C3097,Сверхбаза!E:E,СВОД!E3097)</f>
        <v>0</v>
      </c>
      <c r="S3097" s="276">
        <f>SUMIFS(Сверхбаза!Q:Q,Сверхбаза!C:C,СВОД!C3097,Сверхбаза!E:E,СВОД!E3097)</f>
        <v>0</v>
      </c>
      <c r="T3097" s="303">
        <f>SUMIFS(Сверхбаза!G:G,Сверхбаза!C:C,СВОД!C3097,Сверхбаза!E:E,СВОД!E3097)</f>
        <v>0</v>
      </c>
    </row>
    <row r="3098" spans="1:20" outlineLevel="2" x14ac:dyDescent="0.2">
      <c r="A3098" s="288">
        <f>VLOOKUP(C3098,Округа!B:C,2,FALSE)</f>
        <v>2</v>
      </c>
      <c r="B3098" s="361">
        <v>503002</v>
      </c>
      <c r="C3098" s="361">
        <v>300401</v>
      </c>
      <c r="D3098" s="5" t="s">
        <v>688</v>
      </c>
      <c r="E3098" s="349">
        <v>7</v>
      </c>
      <c r="F3098" s="350" t="s">
        <v>706</v>
      </c>
      <c r="G3098" s="302">
        <f>SUMIFS('Круглосуточный стационар'!J:J,'Круглосуточный стационар'!D:D,СВОД!C3098,'Круглосуточный стационар'!F:F,СВОД!E3098)/2+SUMIFS(ВМП!J:J,ВМП!D:D,СВОД!C3098,ВМП!F:F,СВОД!E3098)/2+SUMIFS('Дневной стационар'!J:J,'Дневной стационар'!D:D,СВОД!C3098,'Дневной стационар'!F:F,СВОД!E3098)/2+SUMIFS(ЭКО!H:H,ЭКО!D:D,СВОД!C3098,ЭКО!F:F,СВОД!E3098)+SUMIFS(Диализ!J:J,Диализ!E:E,СВОД!C3098,Диализ!G:G,СВОД!E3098)</f>
        <v>0</v>
      </c>
      <c r="H3098" s="276">
        <f>SUMIFS(Поликлиника!H:H,Поликлиника!D:D,СВОД!C3098,Поликлиника!F:F,СВОД!E3098)</f>
        <v>0</v>
      </c>
      <c r="I3098" s="276">
        <f>SUMIFS(Поликлиника!BA:BA,Поликлиника!D:D,СВОД!C3098,Поликлиника!F:F,СВОД!E3098)</f>
        <v>0</v>
      </c>
      <c r="J3098" s="276">
        <f>SUMIFS(Поликлиника!BF:BF,Поликлиника!D:D,СВОД!C3098,Поликлиника!F:F,СВОД!E3098)</f>
        <v>0</v>
      </c>
      <c r="K3098" s="276">
        <f>SUMIFS(Поликлиника!BU:BU,Поликлиника!D:D,СВОД!C3098,Поликлиника!F:F,СВОД!E3098)</f>
        <v>0</v>
      </c>
      <c r="L3098" s="276">
        <f>SUMIFS(Услуги!H:H,Услуги!D:D,СВОД!C3098,Услуги!F:F,СВОД!E3098)+SUMIFS(Услуги!M:M,Услуги!D:D,СВОД!C3098,Услуги!F:F,СВОД!E3098)+SUMIFS(Услуги!R:R,Услуги!D:D,СВОД!C3098,Услуги!F:F,СВОД!E3098)+SUMIFS(Услуги!W:W,Услуги!D:D,СВОД!C3098,Услуги!F:F,СВОД!E3098)+SUMIFS(Услуги!AB:AB,Услуги!D:D,СВОД!C3098,Услуги!F:F,СВОД!E3098)+SUMIFS(Услуги!AG:AG,Услуги!D:D,СВОД!C3098,Услуги!F:F,СВОД!E3098)+SUMIFS(Услуги!AL:AL,Услуги!D:D,СВОД!C3098,Услуги!F:F,СВОД!E3098)+SUMIFS(Услуги!AQ:AQ,Услуги!D:D,СВОД!C3098,Услуги!F:F,СВОД!E3098)</f>
        <v>0</v>
      </c>
      <c r="M3098" s="276">
        <f>SUMIFS('Скорая мед. помощь'!J:J,'Скорая мед. помощь'!E:E,СВОД!C3098,'Скорая мед. помощь'!G:G,СВОД!E3098)</f>
        <v>0</v>
      </c>
      <c r="N3098" s="303">
        <f>SUMIFS('Круглосуточный стационар'!O:O,'Круглосуточный стационар'!D:D,СВОД!C3098,'Круглосуточный стационар'!F:F,СВОД!E3098)+SUMIFS(ВМП!O:O,ВМП!D:D,СВОД!C3098,ВМП!F:F,СВОД!E3098)+SUMIFS('Дневной стационар'!O:O,'Дневной стационар'!D:D,СВОД!C3098,'Дневной стационар'!F:F,СВОД!E3098)+SUMIFS(ЭКО!M:M,ЭКО!D:D,СВОД!C3098,ЭКО!F:F,СВОД!E3098)+SUMIFS(Диализ!O:O,Диализ!E:E,СВОД!C3098,Диализ!G:G,СВОД!E3098)+SUMIFS(Поликлиника!CT:CT,Поликлиника!D:D,СВОД!C3098,Поликлиника!F:F,СВОД!E3098)+SUMIFS('Скорая мед. помощь'!O:O,'Скорая мед. помощь'!E:E,СВОД!C3098,'Скорая мед. помощь'!G:G,СВОД!E3098)+SUMIFS(Услуги!AV:AV,Услуги!D:D,СВОД!C3098,Услуги!F:F,СВОД!E3098)</f>
        <v>0</v>
      </c>
      <c r="O3098" s="302">
        <f>SUMIFS(Сверхбаза!L:L,Сверхбаза!C:C,СВОД!C3098,Сверхбаза!E:E,СВОД!E3098)+SUMIFS(Сверхбаза!M:M,Сверхбаза!C:C,СВОД!C3098,Сверхбаза!E:E,СВОД!E3098)</f>
        <v>0</v>
      </c>
      <c r="P3098" s="276">
        <f>SUMIFS(Сверхбаза!N:N,Сверхбаза!C:C,СВОД!C3098,Сверхбаза!E:E,СВОД!E3098)</f>
        <v>0</v>
      </c>
      <c r="Q3098" s="276">
        <f>SUMIFS(Сверхбаза!P:P,Сверхбаза!C:C,СВОД!C3098,Сверхбаза!E:E,СВОД!E3098)</f>
        <v>0</v>
      </c>
      <c r="R3098" s="276">
        <f>SUMIFS(Сверхбаза!O:O,Сверхбаза!C:C,СВОД!C3098,Сверхбаза!E:E,СВОД!E3098)</f>
        <v>0</v>
      </c>
      <c r="S3098" s="276">
        <f>SUMIFS(Сверхбаза!Q:Q,Сверхбаза!C:C,СВОД!C3098,Сверхбаза!E:E,СВОД!E3098)</f>
        <v>0</v>
      </c>
      <c r="T3098" s="303">
        <f>SUMIFS(Сверхбаза!G:G,Сверхбаза!C:C,СВОД!C3098,Сверхбаза!E:E,СВОД!E3098)</f>
        <v>0</v>
      </c>
    </row>
    <row r="3099" spans="1:20" outlineLevel="2" x14ac:dyDescent="0.2">
      <c r="A3099" s="288">
        <f>VLOOKUP(C3099,Округа!B:C,2,FALSE)</f>
        <v>2</v>
      </c>
      <c r="B3099" s="361">
        <v>503002</v>
      </c>
      <c r="C3099" s="361">
        <v>300401</v>
      </c>
      <c r="D3099" s="5" t="s">
        <v>688</v>
      </c>
      <c r="E3099" s="349">
        <v>70</v>
      </c>
      <c r="F3099" s="350" t="s">
        <v>707</v>
      </c>
      <c r="G3099" s="302">
        <f>SUMIFS('Круглосуточный стационар'!J:J,'Круглосуточный стационар'!D:D,СВОД!C3099,'Круглосуточный стационар'!F:F,СВОД!E3099)/2+SUMIFS(ВМП!J:J,ВМП!D:D,СВОД!C3099,ВМП!F:F,СВОД!E3099)/2+SUMIFS('Дневной стационар'!J:J,'Дневной стационар'!D:D,СВОД!C3099,'Дневной стационар'!F:F,СВОД!E3099)/2+SUMIFS(ЭКО!H:H,ЭКО!D:D,СВОД!C3099,ЭКО!F:F,СВОД!E3099)+SUMIFS(Диализ!J:J,Диализ!E:E,СВОД!C3099,Диализ!G:G,СВОД!E3099)</f>
        <v>0</v>
      </c>
      <c r="H3099" s="276">
        <f>SUMIFS(Поликлиника!H:H,Поликлиника!D:D,СВОД!C3099,Поликлиника!F:F,СВОД!E3099)</f>
        <v>0</v>
      </c>
      <c r="I3099" s="276">
        <f>SUMIFS(Поликлиника!BA:BA,Поликлиника!D:D,СВОД!C3099,Поликлиника!F:F,СВОД!E3099)</f>
        <v>0</v>
      </c>
      <c r="J3099" s="276">
        <f>SUMIFS(Поликлиника!BF:BF,Поликлиника!D:D,СВОД!C3099,Поликлиника!F:F,СВОД!E3099)</f>
        <v>0</v>
      </c>
      <c r="K3099" s="276">
        <f>SUMIFS(Поликлиника!BU:BU,Поликлиника!D:D,СВОД!C3099,Поликлиника!F:F,СВОД!E3099)</f>
        <v>0</v>
      </c>
      <c r="L3099" s="276">
        <f>SUMIFS(Услуги!H:H,Услуги!D:D,СВОД!C3099,Услуги!F:F,СВОД!E3099)+SUMIFS(Услуги!M:M,Услуги!D:D,СВОД!C3099,Услуги!F:F,СВОД!E3099)+SUMIFS(Услуги!R:R,Услуги!D:D,СВОД!C3099,Услуги!F:F,СВОД!E3099)+SUMIFS(Услуги!W:W,Услуги!D:D,СВОД!C3099,Услуги!F:F,СВОД!E3099)+SUMIFS(Услуги!AB:AB,Услуги!D:D,СВОД!C3099,Услуги!F:F,СВОД!E3099)+SUMIFS(Услуги!AG:AG,Услуги!D:D,СВОД!C3099,Услуги!F:F,СВОД!E3099)+SUMIFS(Услуги!AL:AL,Услуги!D:D,СВОД!C3099,Услуги!F:F,СВОД!E3099)+SUMIFS(Услуги!AQ:AQ,Услуги!D:D,СВОД!C3099,Услуги!F:F,СВОД!E3099)</f>
        <v>0</v>
      </c>
      <c r="M3099" s="276">
        <f>SUMIFS('Скорая мед. помощь'!J:J,'Скорая мед. помощь'!E:E,СВОД!C3099,'Скорая мед. помощь'!G:G,СВОД!E3099)</f>
        <v>0</v>
      </c>
      <c r="N3099" s="303">
        <f>SUMIFS('Круглосуточный стационар'!O:O,'Круглосуточный стационар'!D:D,СВОД!C3099,'Круглосуточный стационар'!F:F,СВОД!E3099)+SUMIFS(ВМП!O:O,ВМП!D:D,СВОД!C3099,ВМП!F:F,СВОД!E3099)+SUMIFS('Дневной стационар'!O:O,'Дневной стационар'!D:D,СВОД!C3099,'Дневной стационар'!F:F,СВОД!E3099)+SUMIFS(ЭКО!M:M,ЭКО!D:D,СВОД!C3099,ЭКО!F:F,СВОД!E3099)+SUMIFS(Диализ!O:O,Диализ!E:E,СВОД!C3099,Диализ!G:G,СВОД!E3099)+SUMIFS(Поликлиника!CT:CT,Поликлиника!D:D,СВОД!C3099,Поликлиника!F:F,СВОД!E3099)+SUMIFS('Скорая мед. помощь'!O:O,'Скорая мед. помощь'!E:E,СВОД!C3099,'Скорая мед. помощь'!G:G,СВОД!E3099)+SUMIFS(Услуги!AV:AV,Услуги!D:D,СВОД!C3099,Услуги!F:F,СВОД!E3099)</f>
        <v>0</v>
      </c>
      <c r="O3099" s="302">
        <f>SUMIFS(Сверхбаза!L:L,Сверхбаза!C:C,СВОД!C3099,Сверхбаза!E:E,СВОД!E3099)+SUMIFS(Сверхбаза!M:M,Сверхбаза!C:C,СВОД!C3099,Сверхбаза!E:E,СВОД!E3099)</f>
        <v>0</v>
      </c>
      <c r="P3099" s="276">
        <f>SUMIFS(Сверхбаза!N:N,Сверхбаза!C:C,СВОД!C3099,Сверхбаза!E:E,СВОД!E3099)</f>
        <v>0</v>
      </c>
      <c r="Q3099" s="276">
        <f>SUMIFS(Сверхбаза!P:P,Сверхбаза!C:C,СВОД!C3099,Сверхбаза!E:E,СВОД!E3099)</f>
        <v>0</v>
      </c>
      <c r="R3099" s="276">
        <f>SUMIFS(Сверхбаза!O:O,Сверхбаза!C:C,СВОД!C3099,Сверхбаза!E:E,СВОД!E3099)</f>
        <v>0</v>
      </c>
      <c r="S3099" s="276">
        <f>SUMIFS(Сверхбаза!Q:Q,Сверхбаза!C:C,СВОД!C3099,Сверхбаза!E:E,СВОД!E3099)</f>
        <v>0</v>
      </c>
      <c r="T3099" s="303">
        <f>SUMIFS(Сверхбаза!G:G,Сверхбаза!C:C,СВОД!C3099,Сверхбаза!E:E,СВОД!E3099)</f>
        <v>0</v>
      </c>
    </row>
    <row r="3100" spans="1:20" outlineLevel="2" x14ac:dyDescent="0.2">
      <c r="A3100" s="288">
        <f>VLOOKUP(C3100,Округа!B:C,2,FALSE)</f>
        <v>2</v>
      </c>
      <c r="B3100" s="361">
        <v>503002</v>
      </c>
      <c r="C3100" s="361">
        <v>300401</v>
      </c>
      <c r="D3100" s="5" t="s">
        <v>688</v>
      </c>
      <c r="E3100" s="349">
        <v>94</v>
      </c>
      <c r="F3100" s="350" t="s">
        <v>157</v>
      </c>
      <c r="G3100" s="302">
        <f>SUMIFS('Круглосуточный стационар'!J:J,'Круглосуточный стационар'!D:D,СВОД!C3100,'Круглосуточный стационар'!F:F,СВОД!E3100)/2+SUMIFS(ВМП!J:J,ВМП!D:D,СВОД!C3100,ВМП!F:F,СВОД!E3100)/2+SUMIFS('Дневной стационар'!J:J,'Дневной стационар'!D:D,СВОД!C3100,'Дневной стационар'!F:F,СВОД!E3100)/2+SUMIFS(ЭКО!H:H,ЭКО!D:D,СВОД!C3100,ЭКО!F:F,СВОД!E3100)+SUMIFS(Диализ!J:J,Диализ!E:E,СВОД!C3100,Диализ!G:G,СВОД!E3100)</f>
        <v>0</v>
      </c>
      <c r="H3100" s="276">
        <f>SUMIFS(Поликлиника!H:H,Поликлиника!D:D,СВОД!C3100,Поликлиника!F:F,СВОД!E3100)</f>
        <v>0</v>
      </c>
      <c r="I3100" s="276">
        <f>SUMIFS(Поликлиника!BA:BA,Поликлиника!D:D,СВОД!C3100,Поликлиника!F:F,СВОД!E3100)</f>
        <v>0</v>
      </c>
      <c r="J3100" s="276">
        <f>SUMIFS(Поликлиника!BF:BF,Поликлиника!D:D,СВОД!C3100,Поликлиника!F:F,СВОД!E3100)</f>
        <v>0</v>
      </c>
      <c r="K3100" s="276">
        <f>SUMIFS(Поликлиника!BU:BU,Поликлиника!D:D,СВОД!C3100,Поликлиника!F:F,СВОД!E3100)</f>
        <v>0</v>
      </c>
      <c r="L3100" s="276">
        <f>SUMIFS(Услуги!H:H,Услуги!D:D,СВОД!C3100,Услуги!F:F,СВОД!E3100)+SUMIFS(Услуги!M:M,Услуги!D:D,СВОД!C3100,Услуги!F:F,СВОД!E3100)+SUMIFS(Услуги!R:R,Услуги!D:D,СВОД!C3100,Услуги!F:F,СВОД!E3100)+SUMIFS(Услуги!W:W,Услуги!D:D,СВОД!C3100,Услуги!F:F,СВОД!E3100)+SUMIFS(Услуги!AB:AB,Услуги!D:D,СВОД!C3100,Услуги!F:F,СВОД!E3100)+SUMIFS(Услуги!AG:AG,Услуги!D:D,СВОД!C3100,Услуги!F:F,СВОД!E3100)+SUMIFS(Услуги!AL:AL,Услуги!D:D,СВОД!C3100,Услуги!F:F,СВОД!E3100)+SUMIFS(Услуги!AQ:AQ,Услуги!D:D,СВОД!C3100,Услуги!F:F,СВОД!E3100)</f>
        <v>0</v>
      </c>
      <c r="M3100" s="276">
        <f>SUMIFS('Скорая мед. помощь'!J:J,'Скорая мед. помощь'!E:E,СВОД!C3100,'Скорая мед. помощь'!G:G,СВОД!E3100)</f>
        <v>0</v>
      </c>
      <c r="N3100" s="303">
        <f>SUMIFS('Круглосуточный стационар'!O:O,'Круглосуточный стационар'!D:D,СВОД!C3100,'Круглосуточный стационар'!F:F,СВОД!E3100)+SUMIFS(ВМП!O:O,ВМП!D:D,СВОД!C3100,ВМП!F:F,СВОД!E3100)+SUMIFS('Дневной стационар'!O:O,'Дневной стационар'!D:D,СВОД!C3100,'Дневной стационар'!F:F,СВОД!E3100)+SUMIFS(ЭКО!M:M,ЭКО!D:D,СВОД!C3100,ЭКО!F:F,СВОД!E3100)+SUMIFS(Диализ!O:O,Диализ!E:E,СВОД!C3100,Диализ!G:G,СВОД!E3100)+SUMIFS(Поликлиника!CT:CT,Поликлиника!D:D,СВОД!C3100,Поликлиника!F:F,СВОД!E3100)+SUMIFS('Скорая мед. помощь'!O:O,'Скорая мед. помощь'!E:E,СВОД!C3100,'Скорая мед. помощь'!G:G,СВОД!E3100)+SUMIFS(Услуги!AV:AV,Услуги!D:D,СВОД!C3100,Услуги!F:F,СВОД!E3100)</f>
        <v>0</v>
      </c>
      <c r="O3100" s="302">
        <f>SUMIFS(Сверхбаза!L:L,Сверхбаза!C:C,СВОД!C3100,Сверхбаза!E:E,СВОД!E3100)+SUMIFS(Сверхбаза!M:M,Сверхбаза!C:C,СВОД!C3100,Сверхбаза!E:E,СВОД!E3100)</f>
        <v>0</v>
      </c>
      <c r="P3100" s="276">
        <f>SUMIFS(Сверхбаза!N:N,Сверхбаза!C:C,СВОД!C3100,Сверхбаза!E:E,СВОД!E3100)</f>
        <v>0</v>
      </c>
      <c r="Q3100" s="276">
        <f>SUMIFS(Сверхбаза!P:P,Сверхбаза!C:C,СВОД!C3100,Сверхбаза!E:E,СВОД!E3100)</f>
        <v>0</v>
      </c>
      <c r="R3100" s="276">
        <f>SUMIFS(Сверхбаза!O:O,Сверхбаза!C:C,СВОД!C3100,Сверхбаза!E:E,СВОД!E3100)</f>
        <v>0</v>
      </c>
      <c r="S3100" s="276">
        <f>SUMIFS(Сверхбаза!Q:Q,Сверхбаза!C:C,СВОД!C3100,Сверхбаза!E:E,СВОД!E3100)</f>
        <v>0</v>
      </c>
      <c r="T3100" s="303">
        <f>SUMIFS(Сверхбаза!G:G,Сверхбаза!C:C,СВОД!C3100,Сверхбаза!E:E,СВОД!E3100)</f>
        <v>0</v>
      </c>
    </row>
    <row r="3101" spans="1:20" outlineLevel="1" x14ac:dyDescent="0.2">
      <c r="A3101" s="289"/>
      <c r="B3101" s="279"/>
      <c r="C3101" s="279" t="str">
        <f>CONCATENATE(C3100," ","Итог")</f>
        <v>300401 Итог</v>
      </c>
      <c r="D3101" s="280"/>
      <c r="E3101" s="351"/>
      <c r="F3101" s="352"/>
      <c r="G3101" s="304"/>
      <c r="H3101" s="281"/>
      <c r="I3101" s="281"/>
      <c r="J3101" s="281"/>
      <c r="K3101" s="281"/>
      <c r="L3101" s="281"/>
      <c r="M3101" s="281"/>
      <c r="N3101" s="305">
        <f>SUBTOTAL(9,N3093:N3100)</f>
        <v>43468.598121119328</v>
      </c>
      <c r="O3101" s="304"/>
      <c r="P3101" s="281"/>
      <c r="Q3101" s="281"/>
      <c r="R3101" s="281"/>
      <c r="S3101" s="281"/>
      <c r="T3101" s="305">
        <f>SUBTOTAL(9,T3093:T3100)</f>
        <v>0</v>
      </c>
    </row>
    <row r="3102" spans="1:20" outlineLevel="2" x14ac:dyDescent="0.2">
      <c r="A3102" s="287">
        <f>VLOOKUP(C3102,Округа!B:C,2,FALSE)</f>
        <v>2</v>
      </c>
      <c r="B3102" s="8">
        <v>503005</v>
      </c>
      <c r="C3102" s="8">
        <v>300501</v>
      </c>
      <c r="D3102" s="9" t="s">
        <v>381</v>
      </c>
      <c r="E3102" s="347">
        <v>1</v>
      </c>
      <c r="F3102" s="348" t="s">
        <v>12</v>
      </c>
      <c r="G3102" s="300">
        <f>SUMIFS('Круглосуточный стационар'!J:J,'Круглосуточный стационар'!D:D,СВОД!C3102,'Круглосуточный стационар'!F:F,СВОД!E3102)/2+SUMIFS(ВМП!J:J,ВМП!D:D,СВОД!C3102,ВМП!F:F,СВОД!E3102)/2+SUMIFS('Дневной стационар'!J:J,'Дневной стационар'!D:D,СВОД!C3102,'Дневной стационар'!F:F,СВОД!E3102)/2+SUMIFS(ЭКО!H:H,ЭКО!D:D,СВОД!C3102,ЭКО!F:F,СВОД!E3102)+SUMIFS(Диализ!J:J,Диализ!E:E,СВОД!C3102,Диализ!G:G,СВОД!E3102)</f>
        <v>4</v>
      </c>
      <c r="H3102" s="278">
        <f>SUMIFS(Поликлиника!H:H,Поликлиника!D:D,СВОД!C3102,Поликлиника!F:F,СВОД!E3102)</f>
        <v>0</v>
      </c>
      <c r="I3102" s="278">
        <f>SUMIFS(Поликлиника!BA:BA,Поликлиника!D:D,СВОД!C3102,Поликлиника!F:F,СВОД!E3102)</f>
        <v>0</v>
      </c>
      <c r="J3102" s="278">
        <f>SUMIFS(Поликлиника!BF:BF,Поликлиника!D:D,СВОД!C3102,Поликлиника!F:F,СВОД!E3102)</f>
        <v>0</v>
      </c>
      <c r="K3102" s="278">
        <f>SUMIFS(Поликлиника!BU:BU,Поликлиника!D:D,СВОД!C3102,Поликлиника!F:F,СВОД!E3102)</f>
        <v>0</v>
      </c>
      <c r="L3102" s="278">
        <f>SUMIFS(Услуги!H:H,Услуги!D:D,СВОД!C3102,Услуги!F:F,СВОД!E3102)+SUMIFS(Услуги!M:M,Услуги!D:D,СВОД!C3102,Услуги!F:F,СВОД!E3102)+SUMIFS(Услуги!R:R,Услуги!D:D,СВОД!C3102,Услуги!F:F,СВОД!E3102)+SUMIFS(Услуги!W:W,Услуги!D:D,СВОД!C3102,Услуги!F:F,СВОД!E3102)+SUMIFS(Услуги!AB:AB,Услуги!D:D,СВОД!C3102,Услуги!F:F,СВОД!E3102)+SUMIFS(Услуги!AG:AG,Услуги!D:D,СВОД!C3102,Услуги!F:F,СВОД!E3102)+SUMIFS(Услуги!AL:AL,Услуги!D:D,СВОД!C3102,Услуги!F:F,СВОД!E3102)+SUMIFS(Услуги!AQ:AQ,Услуги!D:D,СВОД!C3102,Услуги!F:F,СВОД!E3102)</f>
        <v>0</v>
      </c>
      <c r="M3102" s="278">
        <f>SUMIFS('Скорая мед. помощь'!J:J,'Скорая мед. помощь'!E:E,СВОД!C3102,'Скорая мед. помощь'!G:G,СВОД!E3102)</f>
        <v>0</v>
      </c>
      <c r="N3102" s="301">
        <f>SUMIFS('Круглосуточный стационар'!O:O,'Круглосуточный стационар'!D:D,СВОД!C3102,'Круглосуточный стационар'!F:F,СВОД!E3102)+SUMIFS(ВМП!O:O,ВМП!D:D,СВОД!C3102,ВМП!F:F,СВОД!E3102)+SUMIFS('Дневной стационар'!O:O,'Дневной стационар'!D:D,СВОД!C3102,'Дневной стационар'!F:F,СВОД!E3102)+SUMIFS(ЭКО!M:M,ЭКО!D:D,СВОД!C3102,ЭКО!F:F,СВОД!E3102)+SUMIFS(Диализ!O:O,Диализ!E:E,СВОД!C3102,Диализ!G:G,СВОД!E3102)+SUMIFS(Поликлиника!CT:CT,Поликлиника!D:D,СВОД!C3102,Поликлиника!F:F,СВОД!E3102)+SUMIFS('Скорая мед. помощь'!O:O,'Скорая мед. помощь'!E:E,СВОД!C3102,'Скорая мед. помощь'!G:G,СВОД!E3102)+SUMIFS(Услуги!AV:AV,Услуги!D:D,СВОД!C3102,Услуги!F:F,СВОД!E3102)</f>
        <v>162.27727499999997</v>
      </c>
      <c r="O3102" s="300">
        <f>SUMIFS(Сверхбаза!L:L,Сверхбаза!C:C,СВОД!C3102,Сверхбаза!E:E,СВОД!E3102)+SUMIFS(Сверхбаза!M:M,Сверхбаза!C:C,СВОД!C3102,Сверхбаза!E:E,СВОД!E3102)</f>
        <v>0</v>
      </c>
      <c r="P3102" s="278">
        <f>SUMIFS(Сверхбаза!N:N,Сверхбаза!C:C,СВОД!C3102,Сверхбаза!E:E,СВОД!E3102)</f>
        <v>0</v>
      </c>
      <c r="Q3102" s="278">
        <f>SUMIFS(Сверхбаза!P:P,Сверхбаза!C:C,СВОД!C3102,Сверхбаза!E:E,СВОД!E3102)</f>
        <v>0</v>
      </c>
      <c r="R3102" s="278">
        <f>SUMIFS(Сверхбаза!O:O,Сверхбаза!C:C,СВОД!C3102,Сверхбаза!E:E,СВОД!E3102)</f>
        <v>0</v>
      </c>
      <c r="S3102" s="278">
        <f>SUMIFS(Сверхбаза!Q:Q,Сверхбаза!C:C,СВОД!C3102,Сверхбаза!E:E,СВОД!E3102)</f>
        <v>0</v>
      </c>
      <c r="T3102" s="301">
        <f>SUMIFS(Сверхбаза!G:G,Сверхбаза!C:C,СВОД!C3102,Сверхбаза!E:E,СВОД!E3102)</f>
        <v>0</v>
      </c>
    </row>
    <row r="3103" spans="1:20" ht="25.5" outlineLevel="2" x14ac:dyDescent="0.2">
      <c r="A3103" s="288">
        <f>VLOOKUP(C3103,Округа!B:C,2,FALSE)</f>
        <v>2</v>
      </c>
      <c r="B3103" s="361">
        <v>503005</v>
      </c>
      <c r="C3103" s="361">
        <v>300501</v>
      </c>
      <c r="D3103" s="5" t="s">
        <v>381</v>
      </c>
      <c r="E3103" s="349">
        <v>13</v>
      </c>
      <c r="F3103" s="350" t="s">
        <v>704</v>
      </c>
      <c r="G3103" s="302">
        <f>SUMIFS('Круглосуточный стационар'!J:J,'Круглосуточный стационар'!D:D,СВОД!C3103,'Круглосуточный стационар'!F:F,СВОД!E3103)/2+SUMIFS(ВМП!J:J,ВМП!D:D,СВОД!C3103,ВМП!F:F,СВОД!E3103)/2+SUMIFS('Дневной стационар'!J:J,'Дневной стационар'!D:D,СВОД!C3103,'Дневной стационар'!F:F,СВОД!E3103)/2+SUMIFS(ЭКО!H:H,ЭКО!D:D,СВОД!C3103,ЭКО!F:F,СВОД!E3103)+SUMIFS(Диализ!J:J,Диализ!E:E,СВОД!C3103,Диализ!G:G,СВОД!E3103)</f>
        <v>0</v>
      </c>
      <c r="H3103" s="276">
        <f>SUMIFS(Поликлиника!H:H,Поликлиника!D:D,СВОД!C3103,Поликлиника!F:F,СВОД!E3103)</f>
        <v>0</v>
      </c>
      <c r="I3103" s="276">
        <f>SUMIFS(Поликлиника!BA:BA,Поликлиника!D:D,СВОД!C3103,Поликлиника!F:F,СВОД!E3103)</f>
        <v>0</v>
      </c>
      <c r="J3103" s="276">
        <f>SUMIFS(Поликлиника!BF:BF,Поликлиника!D:D,СВОД!C3103,Поликлиника!F:F,СВОД!E3103)</f>
        <v>0</v>
      </c>
      <c r="K3103" s="276">
        <f>SUMIFS(Поликлиника!BU:BU,Поликлиника!D:D,СВОД!C3103,Поликлиника!F:F,СВОД!E3103)</f>
        <v>0</v>
      </c>
      <c r="L3103" s="276">
        <f>SUMIFS(Услуги!H:H,Услуги!D:D,СВОД!C3103,Услуги!F:F,СВОД!E3103)+SUMIFS(Услуги!M:M,Услуги!D:D,СВОД!C3103,Услуги!F:F,СВОД!E3103)+SUMIFS(Услуги!R:R,Услуги!D:D,СВОД!C3103,Услуги!F:F,СВОД!E3103)+SUMIFS(Услуги!W:W,Услуги!D:D,СВОД!C3103,Услуги!F:F,СВОД!E3103)+SUMIFS(Услуги!AB:AB,Услуги!D:D,СВОД!C3103,Услуги!F:F,СВОД!E3103)+SUMIFS(Услуги!AG:AG,Услуги!D:D,СВОД!C3103,Услуги!F:F,СВОД!E3103)+SUMIFS(Услуги!AL:AL,Услуги!D:D,СВОД!C3103,Услуги!F:F,СВОД!E3103)+SUMIFS(Услуги!AQ:AQ,Услуги!D:D,СВОД!C3103,Услуги!F:F,СВОД!E3103)</f>
        <v>0</v>
      </c>
      <c r="M3103" s="276">
        <f>SUMIFS('Скорая мед. помощь'!J:J,'Скорая мед. помощь'!E:E,СВОД!C3103,'Скорая мед. помощь'!G:G,СВОД!E3103)</f>
        <v>0</v>
      </c>
      <c r="N3103" s="303">
        <f>SUMIFS('Круглосуточный стационар'!O:O,'Круглосуточный стационар'!D:D,СВОД!C3103,'Круглосуточный стационар'!F:F,СВОД!E3103)+SUMIFS(ВМП!O:O,ВМП!D:D,СВОД!C3103,ВМП!F:F,СВОД!E3103)+SUMIFS('Дневной стационар'!O:O,'Дневной стационар'!D:D,СВОД!C3103,'Дневной стационар'!F:F,СВОД!E3103)+SUMIFS(ЭКО!M:M,ЭКО!D:D,СВОД!C3103,ЭКО!F:F,СВОД!E3103)+SUMIFS(Диализ!O:O,Диализ!E:E,СВОД!C3103,Диализ!G:G,СВОД!E3103)+SUMIFS(Поликлиника!CT:CT,Поликлиника!D:D,СВОД!C3103,Поликлиника!F:F,СВОД!E3103)+SUMIFS('Скорая мед. помощь'!O:O,'Скорая мед. помощь'!E:E,СВОД!C3103,'Скорая мед. помощь'!G:G,СВОД!E3103)+SUMIFS(Услуги!AV:AV,Услуги!D:D,СВОД!C3103,Услуги!F:F,СВОД!E3103)</f>
        <v>0</v>
      </c>
      <c r="O3103" s="302">
        <f>SUMIFS(Сверхбаза!L:L,Сверхбаза!C:C,СВОД!C3103,Сверхбаза!E:E,СВОД!E3103)+SUMIFS(Сверхбаза!M:M,Сверхбаза!C:C,СВОД!C3103,Сверхбаза!E:E,СВОД!E3103)</f>
        <v>0</v>
      </c>
      <c r="P3103" s="276">
        <f>SUMIFS(Сверхбаза!N:N,Сверхбаза!C:C,СВОД!C3103,Сверхбаза!E:E,СВОД!E3103)</f>
        <v>0</v>
      </c>
      <c r="Q3103" s="276">
        <f>SUMIFS(Сверхбаза!P:P,Сверхбаза!C:C,СВОД!C3103,Сверхбаза!E:E,СВОД!E3103)</f>
        <v>0</v>
      </c>
      <c r="R3103" s="276">
        <f>SUMIFS(Сверхбаза!O:O,Сверхбаза!C:C,СВОД!C3103,Сверхбаза!E:E,СВОД!E3103)</f>
        <v>0</v>
      </c>
      <c r="S3103" s="276">
        <f>SUMIFS(Сверхбаза!Q:Q,Сверхбаза!C:C,СВОД!C3103,Сверхбаза!E:E,СВОД!E3103)</f>
        <v>0</v>
      </c>
      <c r="T3103" s="303">
        <f>SUMIFS(Сверхбаза!G:G,Сверхбаза!C:C,СВОД!C3103,Сверхбаза!E:E,СВОД!E3103)</f>
        <v>0</v>
      </c>
    </row>
    <row r="3104" spans="1:20" outlineLevel="2" x14ac:dyDescent="0.2">
      <c r="A3104" s="288">
        <f>VLOOKUP(C3104,Округа!B:C,2,FALSE)</f>
        <v>2</v>
      </c>
      <c r="B3104" s="361">
        <v>503005</v>
      </c>
      <c r="C3104" s="361">
        <v>300501</v>
      </c>
      <c r="D3104" s="5" t="s">
        <v>381</v>
      </c>
      <c r="E3104" s="349">
        <v>2</v>
      </c>
      <c r="F3104" s="350" t="s">
        <v>173</v>
      </c>
      <c r="G3104" s="302">
        <f>SUMIFS('Круглосуточный стационар'!J:J,'Круглосуточный стационар'!D:D,СВОД!C3104,'Круглосуточный стационар'!F:F,СВОД!E3104)/2+SUMIFS(ВМП!J:J,ВМП!D:D,СВОД!C3104,ВМП!F:F,СВОД!E3104)/2+SUMIFS('Дневной стационар'!J:J,'Дневной стационар'!D:D,СВОД!C3104,'Дневной стационар'!F:F,СВОД!E3104)/2+SUMIFS(ЭКО!H:H,ЭКО!D:D,СВОД!C3104,ЭКО!F:F,СВОД!E3104)+SUMIFS(Диализ!J:J,Диализ!E:E,СВОД!C3104,Диализ!G:G,СВОД!E3104)</f>
        <v>0</v>
      </c>
      <c r="H3104" s="276">
        <f>SUMIFS(Поликлиника!H:H,Поликлиника!D:D,СВОД!C3104,Поликлиника!F:F,СВОД!E3104)</f>
        <v>0</v>
      </c>
      <c r="I3104" s="276">
        <f>SUMIFS(Поликлиника!BA:BA,Поликлиника!D:D,СВОД!C3104,Поликлиника!F:F,СВОД!E3104)</f>
        <v>0</v>
      </c>
      <c r="J3104" s="276">
        <f>SUMIFS(Поликлиника!BF:BF,Поликлиника!D:D,СВОД!C3104,Поликлиника!F:F,СВОД!E3104)</f>
        <v>0</v>
      </c>
      <c r="K3104" s="276">
        <f>SUMIFS(Поликлиника!BU:BU,Поликлиника!D:D,СВОД!C3104,Поликлиника!F:F,СВОД!E3104)</f>
        <v>0</v>
      </c>
      <c r="L3104" s="276">
        <f>SUMIFS(Услуги!H:H,Услуги!D:D,СВОД!C3104,Услуги!F:F,СВОД!E3104)+SUMIFS(Услуги!M:M,Услуги!D:D,СВОД!C3104,Услуги!F:F,СВОД!E3104)+SUMIFS(Услуги!R:R,Услуги!D:D,СВОД!C3104,Услуги!F:F,СВОД!E3104)+SUMIFS(Услуги!W:W,Услуги!D:D,СВОД!C3104,Услуги!F:F,СВОД!E3104)+SUMIFS(Услуги!AB:AB,Услуги!D:D,СВОД!C3104,Услуги!F:F,СВОД!E3104)+SUMIFS(Услуги!AG:AG,Услуги!D:D,СВОД!C3104,Услуги!F:F,СВОД!E3104)+SUMIFS(Услуги!AL:AL,Услуги!D:D,СВОД!C3104,Услуги!F:F,СВОД!E3104)+SUMIFS(Услуги!AQ:AQ,Услуги!D:D,СВОД!C3104,Услуги!F:F,СВОД!E3104)</f>
        <v>0</v>
      </c>
      <c r="M3104" s="276">
        <f>SUMIFS('Скорая мед. помощь'!J:J,'Скорая мед. помощь'!E:E,СВОД!C3104,'Скорая мед. помощь'!G:G,СВОД!E3104)</f>
        <v>0</v>
      </c>
      <c r="N3104" s="303">
        <f>SUMIFS('Круглосуточный стационар'!O:O,'Круглосуточный стационар'!D:D,СВОД!C3104,'Круглосуточный стационар'!F:F,СВОД!E3104)+SUMIFS(ВМП!O:O,ВМП!D:D,СВОД!C3104,ВМП!F:F,СВОД!E3104)+SUMIFS('Дневной стационар'!O:O,'Дневной стационар'!D:D,СВОД!C3104,'Дневной стационар'!F:F,СВОД!E3104)+SUMIFS(ЭКО!M:M,ЭКО!D:D,СВОД!C3104,ЭКО!F:F,СВОД!E3104)+SUMIFS(Диализ!O:O,Диализ!E:E,СВОД!C3104,Диализ!G:G,СВОД!E3104)+SUMIFS(Поликлиника!CT:CT,Поликлиника!D:D,СВОД!C3104,Поликлиника!F:F,СВОД!E3104)+SUMIFS('Скорая мед. помощь'!O:O,'Скорая мед. помощь'!E:E,СВОД!C3104,'Скорая мед. помощь'!G:G,СВОД!E3104)+SUMIFS(Услуги!AV:AV,Услуги!D:D,СВОД!C3104,Услуги!F:F,СВОД!E3104)</f>
        <v>0</v>
      </c>
      <c r="O3104" s="302">
        <f>SUMIFS(Сверхбаза!L:L,Сверхбаза!C:C,СВОД!C3104,Сверхбаза!E:E,СВОД!E3104)+SUMIFS(Сверхбаза!M:M,Сверхбаза!C:C,СВОД!C3104,Сверхбаза!E:E,СВОД!E3104)</f>
        <v>0</v>
      </c>
      <c r="P3104" s="276">
        <f>SUMIFS(Сверхбаза!N:N,Сверхбаза!C:C,СВОД!C3104,Сверхбаза!E:E,СВОД!E3104)</f>
        <v>0</v>
      </c>
      <c r="Q3104" s="276">
        <f>SUMIFS(Сверхбаза!P:P,Сверхбаза!C:C,СВОД!C3104,Сверхбаза!E:E,СВОД!E3104)</f>
        <v>0</v>
      </c>
      <c r="R3104" s="276">
        <f>SUMIFS(Сверхбаза!O:O,Сверхбаза!C:C,СВОД!C3104,Сверхбаза!E:E,СВОД!E3104)</f>
        <v>0</v>
      </c>
      <c r="S3104" s="276">
        <f>SUMIFS(Сверхбаза!Q:Q,Сверхбаза!C:C,СВОД!C3104,Сверхбаза!E:E,СВОД!E3104)</f>
        <v>0</v>
      </c>
      <c r="T3104" s="303">
        <f>SUMIFS(Сверхбаза!G:G,Сверхбаза!C:C,СВОД!C3104,Сверхбаза!E:E,СВОД!E3104)</f>
        <v>0</v>
      </c>
    </row>
    <row r="3105" spans="1:20" ht="25.5" outlineLevel="2" x14ac:dyDescent="0.2">
      <c r="A3105" s="288">
        <f>VLOOKUP(C3105,Округа!B:C,2,FALSE)</f>
        <v>2</v>
      </c>
      <c r="B3105" s="361">
        <v>503005</v>
      </c>
      <c r="C3105" s="361">
        <v>300501</v>
      </c>
      <c r="D3105" s="5" t="s">
        <v>381</v>
      </c>
      <c r="E3105" s="349">
        <v>6</v>
      </c>
      <c r="F3105" s="350" t="s">
        <v>705</v>
      </c>
      <c r="G3105" s="302">
        <f>SUMIFS('Круглосуточный стационар'!J:J,'Круглосуточный стационар'!D:D,СВОД!C3105,'Круглосуточный стационар'!F:F,СВОД!E3105)/2+SUMIFS(ВМП!J:J,ВМП!D:D,СВОД!C3105,ВМП!F:F,СВОД!E3105)/2+SUMIFS('Дневной стационар'!J:J,'Дневной стационар'!D:D,СВОД!C3105,'Дневной стационар'!F:F,СВОД!E3105)/2+SUMIFS(ЭКО!H:H,ЭКО!D:D,СВОД!C3105,ЭКО!F:F,СВОД!E3105)+SUMIFS(Диализ!J:J,Диализ!E:E,СВОД!C3105,Диализ!G:G,СВОД!E3105)</f>
        <v>0</v>
      </c>
      <c r="H3105" s="276">
        <f>SUMIFS(Поликлиника!H:H,Поликлиника!D:D,СВОД!C3105,Поликлиника!F:F,СВОД!E3105)</f>
        <v>0</v>
      </c>
      <c r="I3105" s="276">
        <f>SUMIFS(Поликлиника!BA:BA,Поликлиника!D:D,СВОД!C3105,Поликлиника!F:F,СВОД!E3105)</f>
        <v>0</v>
      </c>
      <c r="J3105" s="276">
        <f>SUMIFS(Поликлиника!BF:BF,Поликлиника!D:D,СВОД!C3105,Поликлиника!F:F,СВОД!E3105)</f>
        <v>0</v>
      </c>
      <c r="K3105" s="276">
        <f>SUMIFS(Поликлиника!BU:BU,Поликлиника!D:D,СВОД!C3105,Поликлиника!F:F,СВОД!E3105)</f>
        <v>0</v>
      </c>
      <c r="L3105" s="276">
        <f>SUMIFS(Услуги!H:H,Услуги!D:D,СВОД!C3105,Услуги!F:F,СВОД!E3105)+SUMIFS(Услуги!M:M,Услуги!D:D,СВОД!C3105,Услуги!F:F,СВОД!E3105)+SUMIFS(Услуги!R:R,Услуги!D:D,СВОД!C3105,Услуги!F:F,СВОД!E3105)+SUMIFS(Услуги!W:W,Услуги!D:D,СВОД!C3105,Услуги!F:F,СВОД!E3105)+SUMIFS(Услуги!AB:AB,Услуги!D:D,СВОД!C3105,Услуги!F:F,СВОД!E3105)+SUMIFS(Услуги!AG:AG,Услуги!D:D,СВОД!C3105,Услуги!F:F,СВОД!E3105)+SUMIFS(Услуги!AL:AL,Услуги!D:D,СВОД!C3105,Услуги!F:F,СВОД!E3105)+SUMIFS(Услуги!AQ:AQ,Услуги!D:D,СВОД!C3105,Услуги!F:F,СВОД!E3105)</f>
        <v>0</v>
      </c>
      <c r="M3105" s="276">
        <f>SUMIFS('Скорая мед. помощь'!J:J,'Скорая мед. помощь'!E:E,СВОД!C3105,'Скорая мед. помощь'!G:G,СВОД!E3105)</f>
        <v>0</v>
      </c>
      <c r="N3105" s="303">
        <f>SUMIFS('Круглосуточный стационар'!O:O,'Круглосуточный стационар'!D:D,СВОД!C3105,'Круглосуточный стационар'!F:F,СВОД!E3105)+SUMIFS(ВМП!O:O,ВМП!D:D,СВОД!C3105,ВМП!F:F,СВОД!E3105)+SUMIFS('Дневной стационар'!O:O,'Дневной стационар'!D:D,СВОД!C3105,'Дневной стационар'!F:F,СВОД!E3105)+SUMIFS(ЭКО!M:M,ЭКО!D:D,СВОД!C3105,ЭКО!F:F,СВОД!E3105)+SUMIFS(Диализ!O:O,Диализ!E:E,СВОД!C3105,Диализ!G:G,СВОД!E3105)+SUMIFS(Поликлиника!CT:CT,Поликлиника!D:D,СВОД!C3105,Поликлиника!F:F,СВОД!E3105)+SUMIFS('Скорая мед. помощь'!O:O,'Скорая мед. помощь'!E:E,СВОД!C3105,'Скорая мед. помощь'!G:G,СВОД!E3105)+SUMIFS(Услуги!AV:AV,Услуги!D:D,СВОД!C3105,Услуги!F:F,СВОД!E3105)</f>
        <v>0</v>
      </c>
      <c r="O3105" s="302">
        <f>SUMIFS(Сверхбаза!L:L,Сверхбаза!C:C,СВОД!C3105,Сверхбаза!E:E,СВОД!E3105)+SUMIFS(Сверхбаза!M:M,Сверхбаза!C:C,СВОД!C3105,Сверхбаза!E:E,СВОД!E3105)</f>
        <v>0</v>
      </c>
      <c r="P3105" s="276">
        <f>SUMIFS(Сверхбаза!N:N,Сверхбаза!C:C,СВОД!C3105,Сверхбаза!E:E,СВОД!E3105)</f>
        <v>0</v>
      </c>
      <c r="Q3105" s="276">
        <f>SUMIFS(Сверхбаза!P:P,Сверхбаза!C:C,СВОД!C3105,Сверхбаза!E:E,СВОД!E3105)</f>
        <v>0</v>
      </c>
      <c r="R3105" s="276">
        <f>SUMIFS(Сверхбаза!O:O,Сверхбаза!C:C,СВОД!C3105,Сверхбаза!E:E,СВОД!E3105)</f>
        <v>0</v>
      </c>
      <c r="S3105" s="276">
        <f>SUMIFS(Сверхбаза!Q:Q,Сверхбаза!C:C,СВОД!C3105,Сверхбаза!E:E,СВОД!E3105)</f>
        <v>0</v>
      </c>
      <c r="T3105" s="303">
        <f>SUMIFS(Сверхбаза!G:G,Сверхбаза!C:C,СВОД!C3105,Сверхбаза!E:E,СВОД!E3105)</f>
        <v>0</v>
      </c>
    </row>
    <row r="3106" spans="1:20" ht="25.5" outlineLevel="2" x14ac:dyDescent="0.2">
      <c r="A3106" s="288">
        <f>VLOOKUP(C3106,Округа!B:C,2,FALSE)</f>
        <v>2</v>
      </c>
      <c r="B3106" s="361">
        <v>503005</v>
      </c>
      <c r="C3106" s="361">
        <v>300501</v>
      </c>
      <c r="D3106" s="5" t="s">
        <v>381</v>
      </c>
      <c r="E3106" s="349">
        <v>3</v>
      </c>
      <c r="F3106" s="350" t="s">
        <v>174</v>
      </c>
      <c r="G3106" s="302">
        <f>SUMIFS('Круглосуточный стационар'!J:J,'Круглосуточный стационар'!D:D,СВОД!C3106,'Круглосуточный стационар'!F:F,СВОД!E3106)/2+SUMIFS(ВМП!J:J,ВМП!D:D,СВОД!C3106,ВМП!F:F,СВОД!E3106)/2+SUMIFS('Дневной стационар'!J:J,'Дневной стационар'!D:D,СВОД!C3106,'Дневной стационар'!F:F,СВОД!E3106)/2+SUMIFS(ЭКО!H:H,ЭКО!D:D,СВОД!C3106,ЭКО!F:F,СВОД!E3106)+SUMIFS(Диализ!J:J,Диализ!E:E,СВОД!C3106,Диализ!G:G,СВОД!E3106)</f>
        <v>0</v>
      </c>
      <c r="H3106" s="276">
        <f>SUMIFS(Поликлиника!H:H,Поликлиника!D:D,СВОД!C3106,Поликлиника!F:F,СВОД!E3106)</f>
        <v>0</v>
      </c>
      <c r="I3106" s="276">
        <f>SUMIFS(Поликлиника!BA:BA,Поликлиника!D:D,СВОД!C3106,Поликлиника!F:F,СВОД!E3106)</f>
        <v>0</v>
      </c>
      <c r="J3106" s="276">
        <f>SUMIFS(Поликлиника!BF:BF,Поликлиника!D:D,СВОД!C3106,Поликлиника!F:F,СВОД!E3106)</f>
        <v>0</v>
      </c>
      <c r="K3106" s="276">
        <f>SUMIFS(Поликлиника!BU:BU,Поликлиника!D:D,СВОД!C3106,Поликлиника!F:F,СВОД!E3106)</f>
        <v>0</v>
      </c>
      <c r="L3106" s="276">
        <f>SUMIFS(Услуги!H:H,Услуги!D:D,СВОД!C3106,Услуги!F:F,СВОД!E3106)+SUMIFS(Услуги!M:M,Услуги!D:D,СВОД!C3106,Услуги!F:F,СВОД!E3106)+SUMIFS(Услуги!R:R,Услуги!D:D,СВОД!C3106,Услуги!F:F,СВОД!E3106)+SUMIFS(Услуги!W:W,Услуги!D:D,СВОД!C3106,Услуги!F:F,СВОД!E3106)+SUMIFS(Услуги!AB:AB,Услуги!D:D,СВОД!C3106,Услуги!F:F,СВОД!E3106)+SUMIFS(Услуги!AG:AG,Услуги!D:D,СВОД!C3106,Услуги!F:F,СВОД!E3106)+SUMIFS(Услуги!AL:AL,Услуги!D:D,СВОД!C3106,Услуги!F:F,СВОД!E3106)+SUMIFS(Услуги!AQ:AQ,Услуги!D:D,СВОД!C3106,Услуги!F:F,СВОД!E3106)</f>
        <v>0</v>
      </c>
      <c r="M3106" s="276">
        <f>SUMIFS('Скорая мед. помощь'!J:J,'Скорая мед. помощь'!E:E,СВОД!C3106,'Скорая мед. помощь'!G:G,СВОД!E3106)</f>
        <v>0</v>
      </c>
      <c r="N3106" s="303">
        <f>SUMIFS('Круглосуточный стационар'!O:O,'Круглосуточный стационар'!D:D,СВОД!C3106,'Круглосуточный стационар'!F:F,СВОД!E3106)+SUMIFS(ВМП!O:O,ВМП!D:D,СВОД!C3106,ВМП!F:F,СВОД!E3106)+SUMIFS('Дневной стационар'!O:O,'Дневной стационар'!D:D,СВОД!C3106,'Дневной стационар'!F:F,СВОД!E3106)+SUMIFS(ЭКО!M:M,ЭКО!D:D,СВОД!C3106,ЭКО!F:F,СВОД!E3106)+SUMIFS(Диализ!O:O,Диализ!E:E,СВОД!C3106,Диализ!G:G,СВОД!E3106)+SUMIFS(Поликлиника!CT:CT,Поликлиника!D:D,СВОД!C3106,Поликлиника!F:F,СВОД!E3106)+SUMIFS('Скорая мед. помощь'!O:O,'Скорая мед. помощь'!E:E,СВОД!C3106,'Скорая мед. помощь'!G:G,СВОД!E3106)+SUMIFS(Услуги!AV:AV,Услуги!D:D,СВОД!C3106,Услуги!F:F,СВОД!E3106)</f>
        <v>0</v>
      </c>
      <c r="O3106" s="302">
        <f>SUMIFS(Сверхбаза!L:L,Сверхбаза!C:C,СВОД!C3106,Сверхбаза!E:E,СВОД!E3106)+SUMIFS(Сверхбаза!M:M,Сверхбаза!C:C,СВОД!C3106,Сверхбаза!E:E,СВОД!E3106)</f>
        <v>0</v>
      </c>
      <c r="P3106" s="276">
        <f>SUMIFS(Сверхбаза!N:N,Сверхбаза!C:C,СВОД!C3106,Сверхбаза!E:E,СВОД!E3106)</f>
        <v>0</v>
      </c>
      <c r="Q3106" s="276">
        <f>SUMIFS(Сверхбаза!P:P,Сверхбаза!C:C,СВОД!C3106,Сверхбаза!E:E,СВОД!E3106)</f>
        <v>0</v>
      </c>
      <c r="R3106" s="276">
        <f>SUMIFS(Сверхбаза!O:O,Сверхбаза!C:C,СВОД!C3106,Сверхбаза!E:E,СВОД!E3106)</f>
        <v>0</v>
      </c>
      <c r="S3106" s="276">
        <f>SUMIFS(Сверхбаза!Q:Q,Сверхбаза!C:C,СВОД!C3106,Сверхбаза!E:E,СВОД!E3106)</f>
        <v>0</v>
      </c>
      <c r="T3106" s="303">
        <f>SUMIFS(Сверхбаза!G:G,Сверхбаза!C:C,СВОД!C3106,Сверхбаза!E:E,СВОД!E3106)</f>
        <v>0</v>
      </c>
    </row>
    <row r="3107" spans="1:20" outlineLevel="2" x14ac:dyDescent="0.2">
      <c r="A3107" s="288">
        <f>VLOOKUP(C3107,Округа!B:C,2,FALSE)</f>
        <v>2</v>
      </c>
      <c r="B3107" s="361">
        <v>503005</v>
      </c>
      <c r="C3107" s="361">
        <v>300501</v>
      </c>
      <c r="D3107" s="5" t="s">
        <v>381</v>
      </c>
      <c r="E3107" s="349">
        <v>7</v>
      </c>
      <c r="F3107" s="350" t="s">
        <v>706</v>
      </c>
      <c r="G3107" s="302">
        <f>SUMIFS('Круглосуточный стационар'!J:J,'Круглосуточный стационар'!D:D,СВОД!C3107,'Круглосуточный стационар'!F:F,СВОД!E3107)/2+SUMIFS(ВМП!J:J,ВМП!D:D,СВОД!C3107,ВМП!F:F,СВОД!E3107)/2+SUMIFS('Дневной стационар'!J:J,'Дневной стационар'!D:D,СВОД!C3107,'Дневной стационар'!F:F,СВОД!E3107)/2+SUMIFS(ЭКО!H:H,ЭКО!D:D,СВОД!C3107,ЭКО!F:F,СВОД!E3107)+SUMIFS(Диализ!J:J,Диализ!E:E,СВОД!C3107,Диализ!G:G,СВОД!E3107)</f>
        <v>0</v>
      </c>
      <c r="H3107" s="276">
        <f>SUMIFS(Поликлиника!H:H,Поликлиника!D:D,СВОД!C3107,Поликлиника!F:F,СВОД!E3107)</f>
        <v>0</v>
      </c>
      <c r="I3107" s="276">
        <f>SUMIFS(Поликлиника!BA:BA,Поликлиника!D:D,СВОД!C3107,Поликлиника!F:F,СВОД!E3107)</f>
        <v>0</v>
      </c>
      <c r="J3107" s="276">
        <f>SUMIFS(Поликлиника!BF:BF,Поликлиника!D:D,СВОД!C3107,Поликлиника!F:F,СВОД!E3107)</f>
        <v>0</v>
      </c>
      <c r="K3107" s="276">
        <f>SUMIFS(Поликлиника!BU:BU,Поликлиника!D:D,СВОД!C3107,Поликлиника!F:F,СВОД!E3107)</f>
        <v>0</v>
      </c>
      <c r="L3107" s="276">
        <f>SUMIFS(Услуги!H:H,Услуги!D:D,СВОД!C3107,Услуги!F:F,СВОД!E3107)+SUMIFS(Услуги!M:M,Услуги!D:D,СВОД!C3107,Услуги!F:F,СВОД!E3107)+SUMIFS(Услуги!R:R,Услуги!D:D,СВОД!C3107,Услуги!F:F,СВОД!E3107)+SUMIFS(Услуги!W:W,Услуги!D:D,СВОД!C3107,Услуги!F:F,СВОД!E3107)+SUMIFS(Услуги!AB:AB,Услуги!D:D,СВОД!C3107,Услуги!F:F,СВОД!E3107)+SUMIFS(Услуги!AG:AG,Услуги!D:D,СВОД!C3107,Услуги!F:F,СВОД!E3107)+SUMIFS(Услуги!AL:AL,Услуги!D:D,СВОД!C3107,Услуги!F:F,СВОД!E3107)+SUMIFS(Услуги!AQ:AQ,Услуги!D:D,СВОД!C3107,Услуги!F:F,СВОД!E3107)</f>
        <v>0</v>
      </c>
      <c r="M3107" s="276">
        <f>SUMIFS('Скорая мед. помощь'!J:J,'Скорая мед. помощь'!E:E,СВОД!C3107,'Скорая мед. помощь'!G:G,СВОД!E3107)</f>
        <v>0</v>
      </c>
      <c r="N3107" s="303">
        <f>SUMIFS('Круглосуточный стационар'!O:O,'Круглосуточный стационар'!D:D,СВОД!C3107,'Круглосуточный стационар'!F:F,СВОД!E3107)+SUMIFS(ВМП!O:O,ВМП!D:D,СВОД!C3107,ВМП!F:F,СВОД!E3107)+SUMIFS('Дневной стационар'!O:O,'Дневной стационар'!D:D,СВОД!C3107,'Дневной стационар'!F:F,СВОД!E3107)+SUMIFS(ЭКО!M:M,ЭКО!D:D,СВОД!C3107,ЭКО!F:F,СВОД!E3107)+SUMIFS(Диализ!O:O,Диализ!E:E,СВОД!C3107,Диализ!G:G,СВОД!E3107)+SUMIFS(Поликлиника!CT:CT,Поликлиника!D:D,СВОД!C3107,Поликлиника!F:F,СВОД!E3107)+SUMIFS('Скорая мед. помощь'!O:O,'Скорая мед. помощь'!E:E,СВОД!C3107,'Скорая мед. помощь'!G:G,СВОД!E3107)+SUMIFS(Услуги!AV:AV,Услуги!D:D,СВОД!C3107,Услуги!F:F,СВОД!E3107)</f>
        <v>0</v>
      </c>
      <c r="O3107" s="302">
        <f>SUMIFS(Сверхбаза!L:L,Сверхбаза!C:C,СВОД!C3107,Сверхбаза!E:E,СВОД!E3107)+SUMIFS(Сверхбаза!M:M,Сверхбаза!C:C,СВОД!C3107,Сверхбаза!E:E,СВОД!E3107)</f>
        <v>0</v>
      </c>
      <c r="P3107" s="276">
        <f>SUMIFS(Сверхбаза!N:N,Сверхбаза!C:C,СВОД!C3107,Сверхбаза!E:E,СВОД!E3107)</f>
        <v>0</v>
      </c>
      <c r="Q3107" s="276">
        <f>SUMIFS(Сверхбаза!P:P,Сверхбаза!C:C,СВОД!C3107,Сверхбаза!E:E,СВОД!E3107)</f>
        <v>0</v>
      </c>
      <c r="R3107" s="276">
        <f>SUMIFS(Сверхбаза!O:O,Сверхбаза!C:C,СВОД!C3107,Сверхбаза!E:E,СВОД!E3107)</f>
        <v>0</v>
      </c>
      <c r="S3107" s="276">
        <f>SUMIFS(Сверхбаза!Q:Q,Сверхбаза!C:C,СВОД!C3107,Сверхбаза!E:E,СВОД!E3107)</f>
        <v>0</v>
      </c>
      <c r="T3107" s="303">
        <f>SUMIFS(Сверхбаза!G:G,Сверхбаза!C:C,СВОД!C3107,Сверхбаза!E:E,СВОД!E3107)</f>
        <v>0</v>
      </c>
    </row>
    <row r="3108" spans="1:20" outlineLevel="2" x14ac:dyDescent="0.2">
      <c r="A3108" s="288">
        <f>VLOOKUP(C3108,Округа!B:C,2,FALSE)</f>
        <v>2</v>
      </c>
      <c r="B3108" s="361">
        <v>503005</v>
      </c>
      <c r="C3108" s="361">
        <v>300501</v>
      </c>
      <c r="D3108" s="5" t="s">
        <v>381</v>
      </c>
      <c r="E3108" s="349">
        <v>70</v>
      </c>
      <c r="F3108" s="350" t="s">
        <v>707</v>
      </c>
      <c r="G3108" s="302">
        <f>SUMIFS('Круглосуточный стационар'!J:J,'Круглосуточный стационар'!D:D,СВОД!C3108,'Круглосуточный стационар'!F:F,СВОД!E3108)/2+SUMIFS(ВМП!J:J,ВМП!D:D,СВОД!C3108,ВМП!F:F,СВОД!E3108)/2+SUMIFS('Дневной стационар'!J:J,'Дневной стационар'!D:D,СВОД!C3108,'Дневной стационар'!F:F,СВОД!E3108)/2+SUMIFS(ЭКО!H:H,ЭКО!D:D,СВОД!C3108,ЭКО!F:F,СВОД!E3108)+SUMIFS(Диализ!J:J,Диализ!E:E,СВОД!C3108,Диализ!G:G,СВОД!E3108)</f>
        <v>0</v>
      </c>
      <c r="H3108" s="276">
        <f>SUMIFS(Поликлиника!H:H,Поликлиника!D:D,СВОД!C3108,Поликлиника!F:F,СВОД!E3108)</f>
        <v>0</v>
      </c>
      <c r="I3108" s="276">
        <f>SUMIFS(Поликлиника!BA:BA,Поликлиника!D:D,СВОД!C3108,Поликлиника!F:F,СВОД!E3108)</f>
        <v>0</v>
      </c>
      <c r="J3108" s="276">
        <f>SUMIFS(Поликлиника!BF:BF,Поликлиника!D:D,СВОД!C3108,Поликлиника!F:F,СВОД!E3108)</f>
        <v>0</v>
      </c>
      <c r="K3108" s="276">
        <f>SUMIFS(Поликлиника!BU:BU,Поликлиника!D:D,СВОД!C3108,Поликлиника!F:F,СВОД!E3108)</f>
        <v>0</v>
      </c>
      <c r="L3108" s="276">
        <f>SUMIFS(Услуги!H:H,Услуги!D:D,СВОД!C3108,Услуги!F:F,СВОД!E3108)+SUMIFS(Услуги!M:M,Услуги!D:D,СВОД!C3108,Услуги!F:F,СВОД!E3108)+SUMIFS(Услуги!R:R,Услуги!D:D,СВОД!C3108,Услуги!F:F,СВОД!E3108)+SUMIFS(Услуги!W:W,Услуги!D:D,СВОД!C3108,Услуги!F:F,СВОД!E3108)+SUMIFS(Услуги!AB:AB,Услуги!D:D,СВОД!C3108,Услуги!F:F,СВОД!E3108)+SUMIFS(Услуги!AG:AG,Услуги!D:D,СВОД!C3108,Услуги!F:F,СВОД!E3108)+SUMIFS(Услуги!AL:AL,Услуги!D:D,СВОД!C3108,Услуги!F:F,СВОД!E3108)+SUMIFS(Услуги!AQ:AQ,Услуги!D:D,СВОД!C3108,Услуги!F:F,СВОД!E3108)</f>
        <v>0</v>
      </c>
      <c r="M3108" s="276">
        <f>SUMIFS('Скорая мед. помощь'!J:J,'Скорая мед. помощь'!E:E,СВОД!C3108,'Скорая мед. помощь'!G:G,СВОД!E3108)</f>
        <v>0</v>
      </c>
      <c r="N3108" s="303">
        <f>SUMIFS('Круглосуточный стационар'!O:O,'Круглосуточный стационар'!D:D,СВОД!C3108,'Круглосуточный стационар'!F:F,СВОД!E3108)+SUMIFS(ВМП!O:O,ВМП!D:D,СВОД!C3108,ВМП!F:F,СВОД!E3108)+SUMIFS('Дневной стационар'!O:O,'Дневной стационар'!D:D,СВОД!C3108,'Дневной стационар'!F:F,СВОД!E3108)+SUMIFS(ЭКО!M:M,ЭКО!D:D,СВОД!C3108,ЭКО!F:F,СВОД!E3108)+SUMIFS(Диализ!O:O,Диализ!E:E,СВОД!C3108,Диализ!G:G,СВОД!E3108)+SUMIFS(Поликлиника!CT:CT,Поликлиника!D:D,СВОД!C3108,Поликлиника!F:F,СВОД!E3108)+SUMIFS('Скорая мед. помощь'!O:O,'Скорая мед. помощь'!E:E,СВОД!C3108,'Скорая мед. помощь'!G:G,СВОД!E3108)+SUMIFS(Услуги!AV:AV,Услуги!D:D,СВОД!C3108,Услуги!F:F,СВОД!E3108)</f>
        <v>0</v>
      </c>
      <c r="O3108" s="302">
        <f>SUMIFS(Сверхбаза!L:L,Сверхбаза!C:C,СВОД!C3108,Сверхбаза!E:E,СВОД!E3108)+SUMIFS(Сверхбаза!M:M,Сверхбаза!C:C,СВОД!C3108,Сверхбаза!E:E,СВОД!E3108)</f>
        <v>0</v>
      </c>
      <c r="P3108" s="276">
        <f>SUMIFS(Сверхбаза!N:N,Сверхбаза!C:C,СВОД!C3108,Сверхбаза!E:E,СВОД!E3108)</f>
        <v>0</v>
      </c>
      <c r="Q3108" s="276">
        <f>SUMIFS(Сверхбаза!P:P,Сверхбаза!C:C,СВОД!C3108,Сверхбаза!E:E,СВОД!E3108)</f>
        <v>0</v>
      </c>
      <c r="R3108" s="276">
        <f>SUMIFS(Сверхбаза!O:O,Сверхбаза!C:C,СВОД!C3108,Сверхбаза!E:E,СВОД!E3108)</f>
        <v>0</v>
      </c>
      <c r="S3108" s="276">
        <f>SUMIFS(Сверхбаза!Q:Q,Сверхбаза!C:C,СВОД!C3108,Сверхбаза!E:E,СВОД!E3108)</f>
        <v>0</v>
      </c>
      <c r="T3108" s="303">
        <f>SUMIFS(Сверхбаза!G:G,Сверхбаза!C:C,СВОД!C3108,Сверхбаза!E:E,СВОД!E3108)</f>
        <v>0</v>
      </c>
    </row>
    <row r="3109" spans="1:20" outlineLevel="2" x14ac:dyDescent="0.2">
      <c r="A3109" s="288">
        <f>VLOOKUP(C3109,Округа!B:C,2,FALSE)</f>
        <v>2</v>
      </c>
      <c r="B3109" s="361">
        <v>503005</v>
      </c>
      <c r="C3109" s="361">
        <v>300501</v>
      </c>
      <c r="D3109" s="5" t="s">
        <v>381</v>
      </c>
      <c r="E3109" s="349">
        <v>94</v>
      </c>
      <c r="F3109" s="350" t="s">
        <v>157</v>
      </c>
      <c r="G3109" s="302">
        <f>SUMIFS('Круглосуточный стационар'!J:J,'Круглосуточный стационар'!D:D,СВОД!C3109,'Круглосуточный стационар'!F:F,СВОД!E3109)/2+SUMIFS(ВМП!J:J,ВМП!D:D,СВОД!C3109,ВМП!F:F,СВОД!E3109)/2+SUMIFS('Дневной стационар'!J:J,'Дневной стационар'!D:D,СВОД!C3109,'Дневной стационар'!F:F,СВОД!E3109)/2+SUMIFS(ЭКО!H:H,ЭКО!D:D,СВОД!C3109,ЭКО!F:F,СВОД!E3109)+SUMIFS(Диализ!J:J,Диализ!E:E,СВОД!C3109,Диализ!G:G,СВОД!E3109)</f>
        <v>0</v>
      </c>
      <c r="H3109" s="276">
        <f>SUMIFS(Поликлиника!H:H,Поликлиника!D:D,СВОД!C3109,Поликлиника!F:F,СВОД!E3109)</f>
        <v>0</v>
      </c>
      <c r="I3109" s="276">
        <f>SUMIFS(Поликлиника!BA:BA,Поликлиника!D:D,СВОД!C3109,Поликлиника!F:F,СВОД!E3109)</f>
        <v>0</v>
      </c>
      <c r="J3109" s="276">
        <f>SUMIFS(Поликлиника!BF:BF,Поликлиника!D:D,СВОД!C3109,Поликлиника!F:F,СВОД!E3109)</f>
        <v>0</v>
      </c>
      <c r="K3109" s="276">
        <f>SUMIFS(Поликлиника!BU:BU,Поликлиника!D:D,СВОД!C3109,Поликлиника!F:F,СВОД!E3109)</f>
        <v>0</v>
      </c>
      <c r="L3109" s="276">
        <f>SUMIFS(Услуги!H:H,Услуги!D:D,СВОД!C3109,Услуги!F:F,СВОД!E3109)+SUMIFS(Услуги!M:M,Услуги!D:D,СВОД!C3109,Услуги!F:F,СВОД!E3109)+SUMIFS(Услуги!R:R,Услуги!D:D,СВОД!C3109,Услуги!F:F,СВОД!E3109)+SUMIFS(Услуги!W:W,Услуги!D:D,СВОД!C3109,Услуги!F:F,СВОД!E3109)+SUMIFS(Услуги!AB:AB,Услуги!D:D,СВОД!C3109,Услуги!F:F,СВОД!E3109)+SUMIFS(Услуги!AG:AG,Услуги!D:D,СВОД!C3109,Услуги!F:F,СВОД!E3109)+SUMIFS(Услуги!AL:AL,Услуги!D:D,СВОД!C3109,Услуги!F:F,СВОД!E3109)+SUMIFS(Услуги!AQ:AQ,Услуги!D:D,СВОД!C3109,Услуги!F:F,СВОД!E3109)</f>
        <v>0</v>
      </c>
      <c r="M3109" s="276">
        <f>SUMIFS('Скорая мед. помощь'!J:J,'Скорая мед. помощь'!E:E,СВОД!C3109,'Скорая мед. помощь'!G:G,СВОД!E3109)</f>
        <v>0</v>
      </c>
      <c r="N3109" s="303">
        <f>SUMIFS('Круглосуточный стационар'!O:O,'Круглосуточный стационар'!D:D,СВОД!C3109,'Круглосуточный стационар'!F:F,СВОД!E3109)+SUMIFS(ВМП!O:O,ВМП!D:D,СВОД!C3109,ВМП!F:F,СВОД!E3109)+SUMIFS('Дневной стационар'!O:O,'Дневной стационар'!D:D,СВОД!C3109,'Дневной стационар'!F:F,СВОД!E3109)+SUMIFS(ЭКО!M:M,ЭКО!D:D,СВОД!C3109,ЭКО!F:F,СВОД!E3109)+SUMIFS(Диализ!O:O,Диализ!E:E,СВОД!C3109,Диализ!G:G,СВОД!E3109)+SUMIFS(Поликлиника!CT:CT,Поликлиника!D:D,СВОД!C3109,Поликлиника!F:F,СВОД!E3109)+SUMIFS('Скорая мед. помощь'!O:O,'Скорая мед. помощь'!E:E,СВОД!C3109,'Скорая мед. помощь'!G:G,СВОД!E3109)+SUMIFS(Услуги!AV:AV,Услуги!D:D,СВОД!C3109,Услуги!F:F,СВОД!E3109)</f>
        <v>0</v>
      </c>
      <c r="O3109" s="302">
        <f>SUMIFS(Сверхбаза!L:L,Сверхбаза!C:C,СВОД!C3109,Сверхбаза!E:E,СВОД!E3109)+SUMIFS(Сверхбаза!M:M,Сверхбаза!C:C,СВОД!C3109,Сверхбаза!E:E,СВОД!E3109)</f>
        <v>0</v>
      </c>
      <c r="P3109" s="276">
        <f>SUMIFS(Сверхбаза!N:N,Сверхбаза!C:C,СВОД!C3109,Сверхбаза!E:E,СВОД!E3109)</f>
        <v>0</v>
      </c>
      <c r="Q3109" s="276">
        <f>SUMIFS(Сверхбаза!P:P,Сверхбаза!C:C,СВОД!C3109,Сверхбаза!E:E,СВОД!E3109)</f>
        <v>0</v>
      </c>
      <c r="R3109" s="276">
        <f>SUMIFS(Сверхбаза!O:O,Сверхбаза!C:C,СВОД!C3109,Сверхбаза!E:E,СВОД!E3109)</f>
        <v>0</v>
      </c>
      <c r="S3109" s="276">
        <f>SUMIFS(Сверхбаза!Q:Q,Сверхбаза!C:C,СВОД!C3109,Сверхбаза!E:E,СВОД!E3109)</f>
        <v>0</v>
      </c>
      <c r="T3109" s="303">
        <f>SUMIFS(Сверхбаза!G:G,Сверхбаза!C:C,СВОД!C3109,Сверхбаза!E:E,СВОД!E3109)</f>
        <v>0</v>
      </c>
    </row>
    <row r="3110" spans="1:20" outlineLevel="1" x14ac:dyDescent="0.2">
      <c r="A3110" s="289"/>
      <c r="B3110" s="279"/>
      <c r="C3110" s="279" t="str">
        <f>CONCATENATE(C3109," ","Итог")</f>
        <v>300501 Итог</v>
      </c>
      <c r="D3110" s="280"/>
      <c r="E3110" s="351"/>
      <c r="F3110" s="352"/>
      <c r="G3110" s="304"/>
      <c r="H3110" s="281"/>
      <c r="I3110" s="281"/>
      <c r="J3110" s="281"/>
      <c r="K3110" s="281"/>
      <c r="L3110" s="281"/>
      <c r="M3110" s="281"/>
      <c r="N3110" s="305">
        <f>SUBTOTAL(9,N3102:N3109)</f>
        <v>162.27727499999997</v>
      </c>
      <c r="O3110" s="304"/>
      <c r="P3110" s="281"/>
      <c r="Q3110" s="281"/>
      <c r="R3110" s="281"/>
      <c r="S3110" s="281"/>
      <c r="T3110" s="305">
        <f>SUBTOTAL(9,T3102:T3109)</f>
        <v>0</v>
      </c>
    </row>
    <row r="3111" spans="1:20" ht="25.5" outlineLevel="2" x14ac:dyDescent="0.2">
      <c r="A3111" s="287">
        <f>VLOOKUP(C3111,Округа!B:C,2,FALSE)</f>
        <v>2</v>
      </c>
      <c r="B3111" s="8">
        <v>503401</v>
      </c>
      <c r="C3111" s="8">
        <v>340101</v>
      </c>
      <c r="D3111" s="9" t="s">
        <v>560</v>
      </c>
      <c r="E3111" s="347">
        <v>1</v>
      </c>
      <c r="F3111" s="348" t="s">
        <v>12</v>
      </c>
      <c r="G3111" s="300">
        <f>SUMIFS('Круглосуточный стационар'!J:J,'Круглосуточный стационар'!D:D,СВОД!C3111,'Круглосуточный стационар'!F:F,СВОД!E3111)/2+SUMIFS(ВМП!J:J,ВМП!D:D,СВОД!C3111,ВМП!F:F,СВОД!E3111)/2+SUMIFS('Дневной стационар'!J:J,'Дневной стационар'!D:D,СВОД!C3111,'Дневной стационар'!F:F,СВОД!E3111)/2+SUMIFS(ЭКО!H:H,ЭКО!D:D,СВОД!C3111,ЭКО!F:F,СВОД!E3111)+SUMIFS(Диализ!J:J,Диализ!E:E,СВОД!C3111,Диализ!G:G,СВОД!E3111)</f>
        <v>13050</v>
      </c>
      <c r="H3111" s="278">
        <f>SUMIFS(Поликлиника!H:H,Поликлиника!D:D,СВОД!C3111,Поликлиника!F:F,СВОД!E3111)</f>
        <v>0</v>
      </c>
      <c r="I3111" s="278">
        <f>SUMIFS(Поликлиника!BA:BA,Поликлиника!D:D,СВОД!C3111,Поликлиника!F:F,СВОД!E3111)</f>
        <v>0</v>
      </c>
      <c r="J3111" s="278">
        <f>SUMIFS(Поликлиника!BF:BF,Поликлиника!D:D,СВОД!C3111,Поликлиника!F:F,СВОД!E3111)</f>
        <v>0</v>
      </c>
      <c r="K3111" s="278">
        <f>SUMIFS(Поликлиника!BU:BU,Поликлиника!D:D,СВОД!C3111,Поликлиника!F:F,СВОД!E3111)</f>
        <v>0</v>
      </c>
      <c r="L3111" s="278">
        <f>SUMIFS(Услуги!H:H,Услуги!D:D,СВОД!C3111,Услуги!F:F,СВОД!E3111)+SUMIFS(Услуги!M:M,Услуги!D:D,СВОД!C3111,Услуги!F:F,СВОД!E3111)+SUMIFS(Услуги!R:R,Услуги!D:D,СВОД!C3111,Услуги!F:F,СВОД!E3111)+SUMIFS(Услуги!W:W,Услуги!D:D,СВОД!C3111,Услуги!F:F,СВОД!E3111)+SUMIFS(Услуги!AB:AB,Услуги!D:D,СВОД!C3111,Услуги!F:F,СВОД!E3111)+SUMIFS(Услуги!AG:AG,Услуги!D:D,СВОД!C3111,Услуги!F:F,СВОД!E3111)+SUMIFS(Услуги!AL:AL,Услуги!D:D,СВОД!C3111,Услуги!F:F,СВОД!E3111)+SUMIFS(Услуги!AQ:AQ,Услуги!D:D,СВОД!C3111,Услуги!F:F,СВОД!E3111)</f>
        <v>0</v>
      </c>
      <c r="M3111" s="278">
        <f>SUMIFS('Скорая мед. помощь'!J:J,'Скорая мед. помощь'!E:E,СВОД!C3111,'Скорая мед. помощь'!G:G,СВОД!E3111)</f>
        <v>0</v>
      </c>
      <c r="N3111" s="301">
        <f>SUMIFS('Круглосуточный стационар'!O:O,'Круглосуточный стационар'!D:D,СВОД!C3111,'Круглосуточный стационар'!F:F,СВОД!E3111)+SUMIFS(ВМП!O:O,ВМП!D:D,СВОД!C3111,ВМП!F:F,СВОД!E3111)+SUMIFS('Дневной стационар'!O:O,'Дневной стационар'!D:D,СВОД!C3111,'Дневной стационар'!F:F,СВОД!E3111)+SUMIFS(ЭКО!M:M,ЭКО!D:D,СВОД!C3111,ЭКО!F:F,СВОД!E3111)+SUMIFS(Диализ!O:O,Диализ!E:E,СВОД!C3111,Диализ!G:G,СВОД!E3111)+SUMIFS(Поликлиника!CT:CT,Поликлиника!D:D,СВОД!C3111,Поликлиника!F:F,СВОД!E3111)+SUMIFS('Скорая мед. помощь'!O:O,'Скорая мед. помощь'!E:E,СВОД!C3111,'Скорая мед. помощь'!G:G,СВОД!E3111)+SUMIFS(Услуги!AV:AV,Услуги!D:D,СВОД!C3111,Услуги!F:F,СВОД!E3111)</f>
        <v>202253.74742596917</v>
      </c>
      <c r="O3111" s="300">
        <f>SUMIFS(Сверхбаза!L:L,Сверхбаза!C:C,СВОД!C3111,Сверхбаза!E:E,СВОД!E3111)+SUMIFS(Сверхбаза!M:M,Сверхбаза!C:C,СВОД!C3111,Сверхбаза!E:E,СВОД!E3111)</f>
        <v>0</v>
      </c>
      <c r="P3111" s="278">
        <f>SUMIFS(Сверхбаза!N:N,Сверхбаза!C:C,СВОД!C3111,Сверхбаза!E:E,СВОД!E3111)</f>
        <v>0</v>
      </c>
      <c r="Q3111" s="278">
        <f>SUMIFS(Сверхбаза!P:P,Сверхбаза!C:C,СВОД!C3111,Сверхбаза!E:E,СВОД!E3111)</f>
        <v>0</v>
      </c>
      <c r="R3111" s="278">
        <f>SUMIFS(Сверхбаза!O:O,Сверхбаза!C:C,СВОД!C3111,Сверхбаза!E:E,СВОД!E3111)</f>
        <v>0</v>
      </c>
      <c r="S3111" s="278">
        <f>SUMIFS(Сверхбаза!Q:Q,Сверхбаза!C:C,СВОД!C3111,Сверхбаза!E:E,СВОД!E3111)</f>
        <v>0</v>
      </c>
      <c r="T3111" s="301">
        <f>SUMIFS(Сверхбаза!G:G,Сверхбаза!C:C,СВОД!C3111,Сверхбаза!E:E,СВОД!E3111)</f>
        <v>0</v>
      </c>
    </row>
    <row r="3112" spans="1:20" ht="25.5" outlineLevel="2" x14ac:dyDescent="0.2">
      <c r="A3112" s="288">
        <f>VLOOKUP(C3112,Округа!B:C,2,FALSE)</f>
        <v>2</v>
      </c>
      <c r="B3112" s="361">
        <v>503401</v>
      </c>
      <c r="C3112" s="361">
        <v>340101</v>
      </c>
      <c r="D3112" s="5" t="s">
        <v>560</v>
      </c>
      <c r="E3112" s="349">
        <v>13</v>
      </c>
      <c r="F3112" s="350" t="s">
        <v>704</v>
      </c>
      <c r="G3112" s="302">
        <f>SUMIFS('Круглосуточный стационар'!J:J,'Круглосуточный стационар'!D:D,СВОД!C3112,'Круглосуточный стационар'!F:F,СВОД!E3112)/2+SUMIFS(ВМП!J:J,ВМП!D:D,СВОД!C3112,ВМП!F:F,СВОД!E3112)/2+SUMIFS('Дневной стационар'!J:J,'Дневной стационар'!D:D,СВОД!C3112,'Дневной стационар'!F:F,СВОД!E3112)/2+SUMIFS(ЭКО!H:H,ЭКО!D:D,СВОД!C3112,ЭКО!F:F,СВОД!E3112)+SUMIFS(Диализ!J:J,Диализ!E:E,СВОД!C3112,Диализ!G:G,СВОД!E3112)</f>
        <v>0</v>
      </c>
      <c r="H3112" s="276">
        <f>SUMIFS(Поликлиника!H:H,Поликлиника!D:D,СВОД!C3112,Поликлиника!F:F,СВОД!E3112)</f>
        <v>0</v>
      </c>
      <c r="I3112" s="276">
        <f>SUMIFS(Поликлиника!BA:BA,Поликлиника!D:D,СВОД!C3112,Поликлиника!F:F,СВОД!E3112)</f>
        <v>0</v>
      </c>
      <c r="J3112" s="276">
        <f>SUMIFS(Поликлиника!BF:BF,Поликлиника!D:D,СВОД!C3112,Поликлиника!F:F,СВОД!E3112)</f>
        <v>0</v>
      </c>
      <c r="K3112" s="276">
        <f>SUMIFS(Поликлиника!BU:BU,Поликлиника!D:D,СВОД!C3112,Поликлиника!F:F,СВОД!E3112)</f>
        <v>0</v>
      </c>
      <c r="L3112" s="276">
        <f>SUMIFS(Услуги!H:H,Услуги!D:D,СВОД!C3112,Услуги!F:F,СВОД!E3112)+SUMIFS(Услуги!M:M,Услуги!D:D,СВОД!C3112,Услуги!F:F,СВОД!E3112)+SUMIFS(Услуги!R:R,Услуги!D:D,СВОД!C3112,Услуги!F:F,СВОД!E3112)+SUMIFS(Услуги!W:W,Услуги!D:D,СВОД!C3112,Услуги!F:F,СВОД!E3112)+SUMIFS(Услуги!AB:AB,Услуги!D:D,СВОД!C3112,Услуги!F:F,СВОД!E3112)+SUMIFS(Услуги!AG:AG,Услуги!D:D,СВОД!C3112,Услуги!F:F,СВОД!E3112)+SUMIFS(Услуги!AL:AL,Услуги!D:D,СВОД!C3112,Услуги!F:F,СВОД!E3112)+SUMIFS(Услуги!AQ:AQ,Услуги!D:D,СВОД!C3112,Услуги!F:F,СВОД!E3112)</f>
        <v>0</v>
      </c>
      <c r="M3112" s="276">
        <f>SUMIFS('Скорая мед. помощь'!J:J,'Скорая мед. помощь'!E:E,СВОД!C3112,'Скорая мед. помощь'!G:G,СВОД!E3112)</f>
        <v>0</v>
      </c>
      <c r="N3112" s="303">
        <f>SUMIFS('Круглосуточный стационар'!O:O,'Круглосуточный стационар'!D:D,СВОД!C3112,'Круглосуточный стационар'!F:F,СВОД!E3112)+SUMIFS(ВМП!O:O,ВМП!D:D,СВОД!C3112,ВМП!F:F,СВОД!E3112)+SUMIFS('Дневной стационар'!O:O,'Дневной стационар'!D:D,СВОД!C3112,'Дневной стационар'!F:F,СВОД!E3112)+SUMIFS(ЭКО!M:M,ЭКО!D:D,СВОД!C3112,ЭКО!F:F,СВОД!E3112)+SUMIFS(Диализ!O:O,Диализ!E:E,СВОД!C3112,Диализ!G:G,СВОД!E3112)+SUMIFS(Поликлиника!CT:CT,Поликлиника!D:D,СВОД!C3112,Поликлиника!F:F,СВОД!E3112)+SUMIFS('Скорая мед. помощь'!O:O,'Скорая мед. помощь'!E:E,СВОД!C3112,'Скорая мед. помощь'!G:G,СВОД!E3112)+SUMIFS(Услуги!AV:AV,Услуги!D:D,СВОД!C3112,Услуги!F:F,СВОД!E3112)</f>
        <v>0</v>
      </c>
      <c r="O3112" s="302">
        <f>SUMIFS(Сверхбаза!L:L,Сверхбаза!C:C,СВОД!C3112,Сверхбаза!E:E,СВОД!E3112)+SUMIFS(Сверхбаза!M:M,Сверхбаза!C:C,СВОД!C3112,Сверхбаза!E:E,СВОД!E3112)</f>
        <v>0</v>
      </c>
      <c r="P3112" s="276">
        <f>SUMIFS(Сверхбаза!N:N,Сверхбаза!C:C,СВОД!C3112,Сверхбаза!E:E,СВОД!E3112)</f>
        <v>0</v>
      </c>
      <c r="Q3112" s="276">
        <f>SUMIFS(Сверхбаза!P:P,Сверхбаза!C:C,СВОД!C3112,Сверхбаза!E:E,СВОД!E3112)</f>
        <v>0</v>
      </c>
      <c r="R3112" s="276">
        <f>SUMIFS(Сверхбаза!O:O,Сверхбаза!C:C,СВОД!C3112,Сверхбаза!E:E,СВОД!E3112)</f>
        <v>0</v>
      </c>
      <c r="S3112" s="276">
        <f>SUMIFS(Сверхбаза!Q:Q,Сверхбаза!C:C,СВОД!C3112,Сверхбаза!E:E,СВОД!E3112)</f>
        <v>0</v>
      </c>
      <c r="T3112" s="303">
        <f>SUMIFS(Сверхбаза!G:G,Сверхбаза!C:C,СВОД!C3112,Сверхбаза!E:E,СВОД!E3112)</f>
        <v>0</v>
      </c>
    </row>
    <row r="3113" spans="1:20" ht="25.5" outlineLevel="2" x14ac:dyDescent="0.2">
      <c r="A3113" s="288">
        <f>VLOOKUP(C3113,Округа!B:C,2,FALSE)</f>
        <v>2</v>
      </c>
      <c r="B3113" s="361">
        <v>503401</v>
      </c>
      <c r="C3113" s="361">
        <v>340101</v>
      </c>
      <c r="D3113" s="5" t="s">
        <v>560</v>
      </c>
      <c r="E3113" s="349">
        <v>2</v>
      </c>
      <c r="F3113" s="350" t="s">
        <v>173</v>
      </c>
      <c r="G3113" s="302">
        <f>SUMIFS('Круглосуточный стационар'!J:J,'Круглосуточный стационар'!D:D,СВОД!C3113,'Круглосуточный стационар'!F:F,СВОД!E3113)/2+SUMIFS(ВМП!J:J,ВМП!D:D,СВОД!C3113,ВМП!F:F,СВОД!E3113)/2+SUMIFS('Дневной стационар'!J:J,'Дневной стационар'!D:D,СВОД!C3113,'Дневной стационар'!F:F,СВОД!E3113)/2+SUMIFS(ЭКО!H:H,ЭКО!D:D,СВОД!C3113,ЭКО!F:F,СВОД!E3113)+SUMIFS(Диализ!J:J,Диализ!E:E,СВОД!C3113,Диализ!G:G,СВОД!E3113)</f>
        <v>5007</v>
      </c>
      <c r="H3113" s="276">
        <f>SUMIFS(Поликлиника!H:H,Поликлиника!D:D,СВОД!C3113,Поликлиника!F:F,СВОД!E3113)</f>
        <v>0</v>
      </c>
      <c r="I3113" s="276">
        <f>SUMIFS(Поликлиника!BA:BA,Поликлиника!D:D,СВОД!C3113,Поликлиника!F:F,СВОД!E3113)</f>
        <v>0</v>
      </c>
      <c r="J3113" s="276">
        <f>SUMIFS(Поликлиника!BF:BF,Поликлиника!D:D,СВОД!C3113,Поликлиника!F:F,СВОД!E3113)</f>
        <v>0</v>
      </c>
      <c r="K3113" s="276">
        <f>SUMIFS(Поликлиника!BU:BU,Поликлиника!D:D,СВОД!C3113,Поликлиника!F:F,СВОД!E3113)</f>
        <v>0</v>
      </c>
      <c r="L3113" s="276">
        <f>SUMIFS(Услуги!H:H,Услуги!D:D,СВОД!C3113,Услуги!F:F,СВОД!E3113)+SUMIFS(Услуги!M:M,Услуги!D:D,СВОД!C3113,Услуги!F:F,СВОД!E3113)+SUMIFS(Услуги!R:R,Услуги!D:D,СВОД!C3113,Услуги!F:F,СВОД!E3113)+SUMIFS(Услуги!W:W,Услуги!D:D,СВОД!C3113,Услуги!F:F,СВОД!E3113)+SUMIFS(Услуги!AB:AB,Услуги!D:D,СВОД!C3113,Услуги!F:F,СВОД!E3113)+SUMIFS(Услуги!AG:AG,Услуги!D:D,СВОД!C3113,Услуги!F:F,СВОД!E3113)+SUMIFS(Услуги!AL:AL,Услуги!D:D,СВОД!C3113,Услуги!F:F,СВОД!E3113)+SUMIFS(Услуги!AQ:AQ,Услуги!D:D,СВОД!C3113,Услуги!F:F,СВОД!E3113)</f>
        <v>0</v>
      </c>
      <c r="M3113" s="276">
        <f>SUMIFS('Скорая мед. помощь'!J:J,'Скорая мед. помощь'!E:E,СВОД!C3113,'Скорая мед. помощь'!G:G,СВОД!E3113)</f>
        <v>0</v>
      </c>
      <c r="N3113" s="303">
        <f>SUMIFS('Круглосуточный стационар'!O:O,'Круглосуточный стационар'!D:D,СВОД!C3113,'Круглосуточный стационар'!F:F,СВОД!E3113)+SUMIFS(ВМП!O:O,ВМП!D:D,СВОД!C3113,ВМП!F:F,СВОД!E3113)+SUMIFS('Дневной стационар'!O:O,'Дневной стационар'!D:D,СВОД!C3113,'Дневной стационар'!F:F,СВОД!E3113)+SUMIFS(ЭКО!M:M,ЭКО!D:D,СВОД!C3113,ЭКО!F:F,СВОД!E3113)+SUMIFS(Диализ!O:O,Диализ!E:E,СВОД!C3113,Диализ!G:G,СВОД!E3113)+SUMIFS(Поликлиника!CT:CT,Поликлиника!D:D,СВОД!C3113,Поликлиника!F:F,СВОД!E3113)+SUMIFS('Скорая мед. помощь'!O:O,'Скорая мед. помощь'!E:E,СВОД!C3113,'Скорая мед. помощь'!G:G,СВОД!E3113)+SUMIFS(Услуги!AV:AV,Услуги!D:D,СВОД!C3113,Услуги!F:F,СВОД!E3113)</f>
        <v>49014.671020499998</v>
      </c>
      <c r="O3113" s="302">
        <f>SUMIFS(Сверхбаза!L:L,Сверхбаза!C:C,СВОД!C3113,Сверхбаза!E:E,СВОД!E3113)+SUMIFS(Сверхбаза!M:M,Сверхбаза!C:C,СВОД!C3113,Сверхбаза!E:E,СВОД!E3113)</f>
        <v>0</v>
      </c>
      <c r="P3113" s="276">
        <f>SUMIFS(Сверхбаза!N:N,Сверхбаза!C:C,СВОД!C3113,Сверхбаза!E:E,СВОД!E3113)</f>
        <v>0</v>
      </c>
      <c r="Q3113" s="276">
        <f>SUMIFS(Сверхбаза!P:P,Сверхбаза!C:C,СВОД!C3113,Сверхбаза!E:E,СВОД!E3113)</f>
        <v>0</v>
      </c>
      <c r="R3113" s="276">
        <f>SUMIFS(Сверхбаза!O:O,Сверхбаза!C:C,СВОД!C3113,Сверхбаза!E:E,СВОД!E3113)</f>
        <v>0</v>
      </c>
      <c r="S3113" s="276">
        <f>SUMIFS(Сверхбаза!Q:Q,Сверхбаза!C:C,СВОД!C3113,Сверхбаза!E:E,СВОД!E3113)</f>
        <v>0</v>
      </c>
      <c r="T3113" s="303">
        <f>SUMIFS(Сверхбаза!G:G,Сверхбаза!C:C,СВОД!C3113,Сверхбаза!E:E,СВОД!E3113)</f>
        <v>0</v>
      </c>
    </row>
    <row r="3114" spans="1:20" ht="25.5" outlineLevel="2" x14ac:dyDescent="0.2">
      <c r="A3114" s="288">
        <f>VLOOKUP(C3114,Округа!B:C,2,FALSE)</f>
        <v>2</v>
      </c>
      <c r="B3114" s="361">
        <v>503401</v>
      </c>
      <c r="C3114" s="361">
        <v>340101</v>
      </c>
      <c r="D3114" s="5" t="s">
        <v>560</v>
      </c>
      <c r="E3114" s="349">
        <v>6</v>
      </c>
      <c r="F3114" s="350" t="s">
        <v>705</v>
      </c>
      <c r="G3114" s="302">
        <f>SUMIFS('Круглосуточный стационар'!J:J,'Круглосуточный стационар'!D:D,СВОД!C3114,'Круглосуточный стационар'!F:F,СВОД!E3114)/2+SUMIFS(ВМП!J:J,ВМП!D:D,СВОД!C3114,ВМП!F:F,СВОД!E3114)/2+SUMIFS('Дневной стационар'!J:J,'Дневной стационар'!D:D,СВОД!C3114,'Дневной стационар'!F:F,СВОД!E3114)/2+SUMIFS(ЭКО!H:H,ЭКО!D:D,СВОД!C3114,ЭКО!F:F,СВОД!E3114)+SUMIFS(Диализ!J:J,Диализ!E:E,СВОД!C3114,Диализ!G:G,СВОД!E3114)</f>
        <v>0</v>
      </c>
      <c r="H3114" s="276">
        <f>SUMIFS(Поликлиника!H:H,Поликлиника!D:D,СВОД!C3114,Поликлиника!F:F,СВОД!E3114)</f>
        <v>0</v>
      </c>
      <c r="I3114" s="276">
        <f>SUMIFS(Поликлиника!BA:BA,Поликлиника!D:D,СВОД!C3114,Поликлиника!F:F,СВОД!E3114)</f>
        <v>0</v>
      </c>
      <c r="J3114" s="276">
        <f>SUMIFS(Поликлиника!BF:BF,Поликлиника!D:D,СВОД!C3114,Поликлиника!F:F,СВОД!E3114)</f>
        <v>0</v>
      </c>
      <c r="K3114" s="276">
        <f>SUMIFS(Поликлиника!BU:BU,Поликлиника!D:D,СВОД!C3114,Поликлиника!F:F,СВОД!E3114)</f>
        <v>0</v>
      </c>
      <c r="L3114" s="276">
        <f>SUMIFS(Услуги!H:H,Услуги!D:D,СВОД!C3114,Услуги!F:F,СВОД!E3114)+SUMIFS(Услуги!M:M,Услуги!D:D,СВОД!C3114,Услуги!F:F,СВОД!E3114)+SUMIFS(Услуги!R:R,Услуги!D:D,СВОД!C3114,Услуги!F:F,СВОД!E3114)+SUMIFS(Услуги!W:W,Услуги!D:D,СВОД!C3114,Услуги!F:F,СВОД!E3114)+SUMIFS(Услуги!AB:AB,Услуги!D:D,СВОД!C3114,Услуги!F:F,СВОД!E3114)+SUMIFS(Услуги!AG:AG,Услуги!D:D,СВОД!C3114,Услуги!F:F,СВОД!E3114)+SUMIFS(Услуги!AL:AL,Услуги!D:D,СВОД!C3114,Услуги!F:F,СВОД!E3114)+SUMIFS(Услуги!AQ:AQ,Услуги!D:D,СВОД!C3114,Услуги!F:F,СВОД!E3114)</f>
        <v>0</v>
      </c>
      <c r="M3114" s="276">
        <f>SUMIFS('Скорая мед. помощь'!J:J,'Скорая мед. помощь'!E:E,СВОД!C3114,'Скорая мед. помощь'!G:G,СВОД!E3114)</f>
        <v>0</v>
      </c>
      <c r="N3114" s="303">
        <f>SUMIFS('Круглосуточный стационар'!O:O,'Круглосуточный стационар'!D:D,СВОД!C3114,'Круглосуточный стационар'!F:F,СВОД!E3114)+SUMIFS(ВМП!O:O,ВМП!D:D,СВОД!C3114,ВМП!F:F,СВОД!E3114)+SUMIFS('Дневной стационар'!O:O,'Дневной стационар'!D:D,СВОД!C3114,'Дневной стационар'!F:F,СВОД!E3114)+SUMIFS(ЭКО!M:M,ЭКО!D:D,СВОД!C3114,ЭКО!F:F,СВОД!E3114)+SUMIFS(Диализ!O:O,Диализ!E:E,СВОД!C3114,Диализ!G:G,СВОД!E3114)+SUMIFS(Поликлиника!CT:CT,Поликлиника!D:D,СВОД!C3114,Поликлиника!F:F,СВОД!E3114)+SUMIFS('Скорая мед. помощь'!O:O,'Скорая мед. помощь'!E:E,СВОД!C3114,'Скорая мед. помощь'!G:G,СВОД!E3114)+SUMIFS(Услуги!AV:AV,Услуги!D:D,СВОД!C3114,Услуги!F:F,СВОД!E3114)</f>
        <v>0</v>
      </c>
      <c r="O3114" s="302">
        <f>SUMIFS(Сверхбаза!L:L,Сверхбаза!C:C,СВОД!C3114,Сверхбаза!E:E,СВОД!E3114)+SUMIFS(Сверхбаза!M:M,Сверхбаза!C:C,СВОД!C3114,Сверхбаза!E:E,СВОД!E3114)</f>
        <v>0</v>
      </c>
      <c r="P3114" s="276">
        <f>SUMIFS(Сверхбаза!N:N,Сверхбаза!C:C,СВОД!C3114,Сверхбаза!E:E,СВОД!E3114)</f>
        <v>0</v>
      </c>
      <c r="Q3114" s="276">
        <f>SUMIFS(Сверхбаза!P:P,Сверхбаза!C:C,СВОД!C3114,Сверхбаза!E:E,СВОД!E3114)</f>
        <v>0</v>
      </c>
      <c r="R3114" s="276">
        <f>SUMIFS(Сверхбаза!O:O,Сверхбаза!C:C,СВОД!C3114,Сверхбаза!E:E,СВОД!E3114)</f>
        <v>0</v>
      </c>
      <c r="S3114" s="276">
        <f>SUMIFS(Сверхбаза!Q:Q,Сверхбаза!C:C,СВОД!C3114,Сверхбаза!E:E,СВОД!E3114)</f>
        <v>0</v>
      </c>
      <c r="T3114" s="303">
        <f>SUMIFS(Сверхбаза!G:G,Сверхбаза!C:C,СВОД!C3114,Сверхбаза!E:E,СВОД!E3114)</f>
        <v>0</v>
      </c>
    </row>
    <row r="3115" spans="1:20" ht="25.5" outlineLevel="2" x14ac:dyDescent="0.2">
      <c r="A3115" s="288">
        <f>VLOOKUP(C3115,Округа!B:C,2,FALSE)</f>
        <v>2</v>
      </c>
      <c r="B3115" s="361">
        <v>503401</v>
      </c>
      <c r="C3115" s="361">
        <v>340101</v>
      </c>
      <c r="D3115" s="5" t="s">
        <v>560</v>
      </c>
      <c r="E3115" s="349">
        <v>3</v>
      </c>
      <c r="F3115" s="350" t="s">
        <v>174</v>
      </c>
      <c r="G3115" s="302">
        <f>SUMIFS('Круглосуточный стационар'!J:J,'Круглосуточный стационар'!D:D,СВОД!C3115,'Круглосуточный стационар'!F:F,СВОД!E3115)/2+SUMIFS(ВМП!J:J,ВМП!D:D,СВОД!C3115,ВМП!F:F,СВОД!E3115)/2+SUMIFS('Дневной стационар'!J:J,'Дневной стационар'!D:D,СВОД!C3115,'Дневной стационар'!F:F,СВОД!E3115)/2+SUMIFS(ЭКО!H:H,ЭКО!D:D,СВОД!C3115,ЭКО!F:F,СВОД!E3115)+SUMIFS(Диализ!J:J,Диализ!E:E,СВОД!C3115,Диализ!G:G,СВОД!E3115)</f>
        <v>0</v>
      </c>
      <c r="H3115" s="276">
        <f>SUMIFS(Поликлиника!H:H,Поликлиника!D:D,СВОД!C3115,Поликлиника!F:F,СВОД!E3115)</f>
        <v>101562</v>
      </c>
      <c r="I3115" s="276">
        <f>SUMIFS(Поликлиника!BA:BA,Поликлиника!D:D,СВОД!C3115,Поликлиника!F:F,СВОД!E3115)</f>
        <v>50800</v>
      </c>
      <c r="J3115" s="276">
        <f>SUMIFS(Поликлиника!BF:BF,Поликлиника!D:D,СВОД!C3115,Поликлиника!F:F,СВОД!E3115)</f>
        <v>163664</v>
      </c>
      <c r="K3115" s="276">
        <f>SUMIFS(Поликлиника!BU:BU,Поликлиника!D:D,СВОД!C3115,Поликлиника!F:F,СВОД!E3115)</f>
        <v>90013</v>
      </c>
      <c r="L3115" s="276">
        <f>SUMIFS(Услуги!H:H,Услуги!D:D,СВОД!C3115,Услуги!F:F,СВОД!E3115)+SUMIFS(Услуги!M:M,Услуги!D:D,СВОД!C3115,Услуги!F:F,СВОД!E3115)+SUMIFS(Услуги!R:R,Услуги!D:D,СВОД!C3115,Услуги!F:F,СВОД!E3115)+SUMIFS(Услуги!W:W,Услуги!D:D,СВОД!C3115,Услуги!F:F,СВОД!E3115)+SUMIFS(Услуги!AB:AB,Услуги!D:D,СВОД!C3115,Услуги!F:F,СВОД!E3115)+SUMIFS(Услуги!AG:AG,Услуги!D:D,СВОД!C3115,Услуги!F:F,СВОД!E3115)+SUMIFS(Услуги!AL:AL,Услуги!D:D,СВОД!C3115,Услуги!F:F,СВОД!E3115)+SUMIFS(Услуги!AQ:AQ,Услуги!D:D,СВОД!C3115,Услуги!F:F,СВОД!E3115)</f>
        <v>6350</v>
      </c>
      <c r="M3115" s="276">
        <f>SUMIFS('Скорая мед. помощь'!J:J,'Скорая мед. помощь'!E:E,СВОД!C3115,'Скорая мед. помощь'!G:G,СВОД!E3115)</f>
        <v>0</v>
      </c>
      <c r="N3115" s="303">
        <f>SUMIFS('Круглосуточный стационар'!O:O,'Круглосуточный стационар'!D:D,СВОД!C3115,'Круглосуточный стационар'!F:F,СВОД!E3115)+SUMIFS(ВМП!O:O,ВМП!D:D,СВОД!C3115,ВМП!F:F,СВОД!E3115)+SUMIFS('Дневной стационар'!O:O,'Дневной стационар'!D:D,СВОД!C3115,'Дневной стационар'!F:F,СВОД!E3115)+SUMIFS(ЭКО!M:M,ЭКО!D:D,СВОД!C3115,ЭКО!F:F,СВОД!E3115)+SUMIFS(Диализ!O:O,Диализ!E:E,СВОД!C3115,Диализ!G:G,СВОД!E3115)+SUMIFS(Поликлиника!CT:CT,Поликлиника!D:D,СВОД!C3115,Поликлиника!F:F,СВОД!E3115)+SUMIFS('Скорая мед. помощь'!O:O,'Скорая мед. помощь'!E:E,СВОД!C3115,'Скорая мед. помощь'!G:G,СВОД!E3115)+SUMIFS(Услуги!AV:AV,Услуги!D:D,СВОД!C3115,Услуги!F:F,СВОД!E3115)</f>
        <v>417352.49633643019</v>
      </c>
      <c r="O3115" s="302">
        <f>SUMIFS(Сверхбаза!L:L,Сверхбаза!C:C,СВОД!C3115,Сверхбаза!E:E,СВОД!E3115)+SUMIFS(Сверхбаза!M:M,Сверхбаза!C:C,СВОД!C3115,Сверхбаза!E:E,СВОД!E3115)</f>
        <v>0</v>
      </c>
      <c r="P3115" s="276">
        <f>SUMIFS(Сверхбаза!N:N,Сверхбаза!C:C,СВОД!C3115,Сверхбаза!E:E,СВОД!E3115)</f>
        <v>0</v>
      </c>
      <c r="Q3115" s="276">
        <f>SUMIFS(Сверхбаза!P:P,Сверхбаза!C:C,СВОД!C3115,Сверхбаза!E:E,СВОД!E3115)</f>
        <v>560</v>
      </c>
      <c r="R3115" s="276">
        <f>SUMIFS(Сверхбаза!O:O,Сверхбаза!C:C,СВОД!C3115,Сверхбаза!E:E,СВОД!E3115)</f>
        <v>260</v>
      </c>
      <c r="S3115" s="276">
        <f>SUMIFS(Сверхбаза!Q:Q,Сверхбаза!C:C,СВОД!C3115,Сверхбаза!E:E,СВОД!E3115)</f>
        <v>0</v>
      </c>
      <c r="T3115" s="303">
        <f>SUMIFS(Сверхбаза!G:G,Сверхбаза!C:C,СВОД!C3115,Сверхбаза!E:E,СВОД!E3115)</f>
        <v>1007.789</v>
      </c>
    </row>
    <row r="3116" spans="1:20" ht="25.5" outlineLevel="2" x14ac:dyDescent="0.2">
      <c r="A3116" s="288">
        <f>VLOOKUP(C3116,Округа!B:C,2,FALSE)</f>
        <v>2</v>
      </c>
      <c r="B3116" s="361">
        <v>503401</v>
      </c>
      <c r="C3116" s="361">
        <v>340101</v>
      </c>
      <c r="D3116" s="5" t="s">
        <v>560</v>
      </c>
      <c r="E3116" s="349">
        <v>7</v>
      </c>
      <c r="F3116" s="350" t="s">
        <v>706</v>
      </c>
      <c r="G3116" s="302">
        <f>SUMIFS('Круглосуточный стационар'!J:J,'Круглосуточный стационар'!D:D,СВОД!C3116,'Круглосуточный стационар'!F:F,СВОД!E3116)/2+SUMIFS(ВМП!J:J,ВМП!D:D,СВОД!C3116,ВМП!F:F,СВОД!E3116)/2+SUMIFS('Дневной стационар'!J:J,'Дневной стационар'!D:D,СВОД!C3116,'Дневной стационар'!F:F,СВОД!E3116)/2+SUMIFS(ЭКО!H:H,ЭКО!D:D,СВОД!C3116,ЭКО!F:F,СВОД!E3116)+SUMIFS(Диализ!J:J,Диализ!E:E,СВОД!C3116,Диализ!G:G,СВОД!E3116)</f>
        <v>0</v>
      </c>
      <c r="H3116" s="276">
        <f>SUMIFS(Поликлиника!H:H,Поликлиника!D:D,СВОД!C3116,Поликлиника!F:F,СВОД!E3116)</f>
        <v>0</v>
      </c>
      <c r="I3116" s="276">
        <f>SUMIFS(Поликлиника!BA:BA,Поликлиника!D:D,СВОД!C3116,Поликлиника!F:F,СВОД!E3116)</f>
        <v>0</v>
      </c>
      <c r="J3116" s="276">
        <f>SUMIFS(Поликлиника!BF:BF,Поликлиника!D:D,СВОД!C3116,Поликлиника!F:F,СВОД!E3116)</f>
        <v>0</v>
      </c>
      <c r="K3116" s="276">
        <f>SUMIFS(Поликлиника!BU:BU,Поликлиника!D:D,СВОД!C3116,Поликлиника!F:F,СВОД!E3116)</f>
        <v>0</v>
      </c>
      <c r="L3116" s="276">
        <f>SUMIFS(Услуги!H:H,Услуги!D:D,СВОД!C3116,Услуги!F:F,СВОД!E3116)+SUMIFS(Услуги!M:M,Услуги!D:D,СВОД!C3116,Услуги!F:F,СВОД!E3116)+SUMIFS(Услуги!R:R,Услуги!D:D,СВОД!C3116,Услуги!F:F,СВОД!E3116)+SUMIFS(Услуги!W:W,Услуги!D:D,СВОД!C3116,Услуги!F:F,СВОД!E3116)+SUMIFS(Услуги!AB:AB,Услуги!D:D,СВОД!C3116,Услуги!F:F,СВОД!E3116)+SUMIFS(Услуги!AG:AG,Услуги!D:D,СВОД!C3116,Услуги!F:F,СВОД!E3116)+SUMIFS(Услуги!AL:AL,Услуги!D:D,СВОД!C3116,Услуги!F:F,СВОД!E3116)+SUMIFS(Услуги!AQ:AQ,Услуги!D:D,СВОД!C3116,Услуги!F:F,СВОД!E3116)</f>
        <v>0</v>
      </c>
      <c r="M3116" s="276">
        <f>SUMIFS('Скорая мед. помощь'!J:J,'Скорая мед. помощь'!E:E,СВОД!C3116,'Скорая мед. помощь'!G:G,СВОД!E3116)</f>
        <v>0</v>
      </c>
      <c r="N3116" s="303">
        <f>SUMIFS('Круглосуточный стационар'!O:O,'Круглосуточный стационар'!D:D,СВОД!C3116,'Круглосуточный стационар'!F:F,СВОД!E3116)+SUMIFS(ВМП!O:O,ВМП!D:D,СВОД!C3116,ВМП!F:F,СВОД!E3116)+SUMIFS('Дневной стационар'!O:O,'Дневной стационар'!D:D,СВОД!C3116,'Дневной стационар'!F:F,СВОД!E3116)+SUMIFS(ЭКО!M:M,ЭКО!D:D,СВОД!C3116,ЭКО!F:F,СВОД!E3116)+SUMIFS(Диализ!O:O,Диализ!E:E,СВОД!C3116,Диализ!G:G,СВОД!E3116)+SUMIFS(Поликлиника!CT:CT,Поликлиника!D:D,СВОД!C3116,Поликлиника!F:F,СВОД!E3116)+SUMIFS('Скорая мед. помощь'!O:O,'Скорая мед. помощь'!E:E,СВОД!C3116,'Скорая мед. помощь'!G:G,СВОД!E3116)+SUMIFS(Услуги!AV:AV,Услуги!D:D,СВОД!C3116,Услуги!F:F,СВОД!E3116)</f>
        <v>0</v>
      </c>
      <c r="O3116" s="302">
        <f>SUMIFS(Сверхбаза!L:L,Сверхбаза!C:C,СВОД!C3116,Сверхбаза!E:E,СВОД!E3116)+SUMIFS(Сверхбаза!M:M,Сверхбаза!C:C,СВОД!C3116,Сверхбаза!E:E,СВОД!E3116)</f>
        <v>0</v>
      </c>
      <c r="P3116" s="276">
        <f>SUMIFS(Сверхбаза!N:N,Сверхбаза!C:C,СВОД!C3116,Сверхбаза!E:E,СВОД!E3116)</f>
        <v>0</v>
      </c>
      <c r="Q3116" s="276">
        <f>SUMIFS(Сверхбаза!P:P,Сверхбаза!C:C,СВОД!C3116,Сверхбаза!E:E,СВОД!E3116)</f>
        <v>0</v>
      </c>
      <c r="R3116" s="276">
        <f>SUMIFS(Сверхбаза!O:O,Сверхбаза!C:C,СВОД!C3116,Сверхбаза!E:E,СВОД!E3116)</f>
        <v>0</v>
      </c>
      <c r="S3116" s="276">
        <f>SUMIFS(Сверхбаза!Q:Q,Сверхбаза!C:C,СВОД!C3116,Сверхбаза!E:E,СВОД!E3116)</f>
        <v>0</v>
      </c>
      <c r="T3116" s="303">
        <f>SUMIFS(Сверхбаза!G:G,Сверхбаза!C:C,СВОД!C3116,Сверхбаза!E:E,СВОД!E3116)</f>
        <v>0</v>
      </c>
    </row>
    <row r="3117" spans="1:20" ht="25.5" outlineLevel="2" x14ac:dyDescent="0.2">
      <c r="A3117" s="288">
        <f>VLOOKUP(C3117,Округа!B:C,2,FALSE)</f>
        <v>2</v>
      </c>
      <c r="B3117" s="361">
        <v>503401</v>
      </c>
      <c r="C3117" s="361">
        <v>340101</v>
      </c>
      <c r="D3117" s="5" t="s">
        <v>560</v>
      </c>
      <c r="E3117" s="349">
        <v>70</v>
      </c>
      <c r="F3117" s="350" t="s">
        <v>707</v>
      </c>
      <c r="G3117" s="302">
        <f>SUMIFS('Круглосуточный стационар'!J:J,'Круглосуточный стационар'!D:D,СВОД!C3117,'Круглосуточный стационар'!F:F,СВОД!E3117)/2+SUMIFS(ВМП!J:J,ВМП!D:D,СВОД!C3117,ВМП!F:F,СВОД!E3117)/2+SUMIFS('Дневной стационар'!J:J,'Дневной стационар'!D:D,СВОД!C3117,'Дневной стационар'!F:F,СВОД!E3117)/2+SUMIFS(ЭКО!H:H,ЭКО!D:D,СВОД!C3117,ЭКО!F:F,СВОД!E3117)+SUMIFS(Диализ!J:J,Диализ!E:E,СВОД!C3117,Диализ!G:G,СВОД!E3117)</f>
        <v>0</v>
      </c>
      <c r="H3117" s="276">
        <f>SUMIFS(Поликлиника!H:H,Поликлиника!D:D,СВОД!C3117,Поликлиника!F:F,СВОД!E3117)</f>
        <v>0</v>
      </c>
      <c r="I3117" s="276">
        <f>SUMIFS(Поликлиника!BA:BA,Поликлиника!D:D,СВОД!C3117,Поликлиника!F:F,СВОД!E3117)</f>
        <v>0</v>
      </c>
      <c r="J3117" s="276">
        <f>SUMIFS(Поликлиника!BF:BF,Поликлиника!D:D,СВОД!C3117,Поликлиника!F:F,СВОД!E3117)</f>
        <v>0</v>
      </c>
      <c r="K3117" s="276">
        <f>SUMIFS(Поликлиника!BU:BU,Поликлиника!D:D,СВОД!C3117,Поликлиника!F:F,СВОД!E3117)</f>
        <v>0</v>
      </c>
      <c r="L3117" s="276">
        <f>SUMIFS(Услуги!H:H,Услуги!D:D,СВОД!C3117,Услуги!F:F,СВОД!E3117)+SUMIFS(Услуги!M:M,Услуги!D:D,СВОД!C3117,Услуги!F:F,СВОД!E3117)+SUMIFS(Услуги!R:R,Услуги!D:D,СВОД!C3117,Услуги!F:F,СВОД!E3117)+SUMIFS(Услуги!W:W,Услуги!D:D,СВОД!C3117,Услуги!F:F,СВОД!E3117)+SUMIFS(Услуги!AB:AB,Услуги!D:D,СВОД!C3117,Услуги!F:F,СВОД!E3117)+SUMIFS(Услуги!AG:AG,Услуги!D:D,СВОД!C3117,Услуги!F:F,СВОД!E3117)+SUMIFS(Услуги!AL:AL,Услуги!D:D,СВОД!C3117,Услуги!F:F,СВОД!E3117)+SUMIFS(Услуги!AQ:AQ,Услуги!D:D,СВОД!C3117,Услуги!F:F,СВОД!E3117)</f>
        <v>0</v>
      </c>
      <c r="M3117" s="276">
        <f>SUMIFS('Скорая мед. помощь'!J:J,'Скорая мед. помощь'!E:E,СВОД!C3117,'Скорая мед. помощь'!G:G,СВОД!E3117)</f>
        <v>0</v>
      </c>
      <c r="N3117" s="303">
        <f>SUMIFS('Круглосуточный стационар'!O:O,'Круглосуточный стационар'!D:D,СВОД!C3117,'Круглосуточный стационар'!F:F,СВОД!E3117)+SUMIFS(ВМП!O:O,ВМП!D:D,СВОД!C3117,ВМП!F:F,СВОД!E3117)+SUMIFS('Дневной стационар'!O:O,'Дневной стационар'!D:D,СВОД!C3117,'Дневной стационар'!F:F,СВОД!E3117)+SUMIFS(ЭКО!M:M,ЭКО!D:D,СВОД!C3117,ЭКО!F:F,СВОД!E3117)+SUMIFS(Диализ!O:O,Диализ!E:E,СВОД!C3117,Диализ!G:G,СВОД!E3117)+SUMIFS(Поликлиника!CT:CT,Поликлиника!D:D,СВОД!C3117,Поликлиника!F:F,СВОД!E3117)+SUMIFS('Скорая мед. помощь'!O:O,'Скорая мед. помощь'!E:E,СВОД!C3117,'Скорая мед. помощь'!G:G,СВОД!E3117)+SUMIFS(Услуги!AV:AV,Услуги!D:D,СВОД!C3117,Услуги!F:F,СВОД!E3117)</f>
        <v>0</v>
      </c>
      <c r="O3117" s="302">
        <f>SUMIFS(Сверхбаза!L:L,Сверхбаза!C:C,СВОД!C3117,Сверхбаза!E:E,СВОД!E3117)+SUMIFS(Сверхбаза!M:M,Сверхбаза!C:C,СВОД!C3117,Сверхбаза!E:E,СВОД!E3117)</f>
        <v>0</v>
      </c>
      <c r="P3117" s="276">
        <f>SUMIFS(Сверхбаза!N:N,Сверхбаза!C:C,СВОД!C3117,Сверхбаза!E:E,СВОД!E3117)</f>
        <v>0</v>
      </c>
      <c r="Q3117" s="276">
        <f>SUMIFS(Сверхбаза!P:P,Сверхбаза!C:C,СВОД!C3117,Сверхбаза!E:E,СВОД!E3117)</f>
        <v>0</v>
      </c>
      <c r="R3117" s="276">
        <f>SUMIFS(Сверхбаза!O:O,Сверхбаза!C:C,СВОД!C3117,Сверхбаза!E:E,СВОД!E3117)</f>
        <v>0</v>
      </c>
      <c r="S3117" s="276">
        <f>SUMIFS(Сверхбаза!Q:Q,Сверхбаза!C:C,СВОД!C3117,Сверхбаза!E:E,СВОД!E3117)</f>
        <v>0</v>
      </c>
      <c r="T3117" s="303">
        <f>SUMIFS(Сверхбаза!G:G,Сверхбаза!C:C,СВОД!C3117,Сверхбаза!E:E,СВОД!E3117)</f>
        <v>0</v>
      </c>
    </row>
    <row r="3118" spans="1:20" ht="25.5" outlineLevel="2" x14ac:dyDescent="0.2">
      <c r="A3118" s="288">
        <f>VLOOKUP(C3118,Округа!B:C,2,FALSE)</f>
        <v>2</v>
      </c>
      <c r="B3118" s="361">
        <v>503401</v>
      </c>
      <c r="C3118" s="361">
        <v>340101</v>
      </c>
      <c r="D3118" s="5" t="s">
        <v>560</v>
      </c>
      <c r="E3118" s="349">
        <v>94</v>
      </c>
      <c r="F3118" s="350" t="s">
        <v>157</v>
      </c>
      <c r="G3118" s="302">
        <f>SUMIFS('Круглосуточный стационар'!J:J,'Круглосуточный стационар'!D:D,СВОД!C3118,'Круглосуточный стационар'!F:F,СВОД!E3118)/2+SUMIFS(ВМП!J:J,ВМП!D:D,СВОД!C3118,ВМП!F:F,СВОД!E3118)/2+SUMIFS('Дневной стационар'!J:J,'Дневной стационар'!D:D,СВОД!C3118,'Дневной стационар'!F:F,СВОД!E3118)/2+SUMIFS(ЭКО!H:H,ЭКО!D:D,СВОД!C3118,ЭКО!F:F,СВОД!E3118)+SUMIFS(Диализ!J:J,Диализ!E:E,СВОД!C3118,Диализ!G:G,СВОД!E3118)</f>
        <v>0</v>
      </c>
      <c r="H3118" s="276">
        <f>SUMIFS(Поликлиника!H:H,Поликлиника!D:D,СВОД!C3118,Поликлиника!F:F,СВОД!E3118)</f>
        <v>0</v>
      </c>
      <c r="I3118" s="276">
        <f>SUMIFS(Поликлиника!BA:BA,Поликлиника!D:D,СВОД!C3118,Поликлиника!F:F,СВОД!E3118)</f>
        <v>0</v>
      </c>
      <c r="J3118" s="276">
        <f>SUMIFS(Поликлиника!BF:BF,Поликлиника!D:D,СВОД!C3118,Поликлиника!F:F,СВОД!E3118)</f>
        <v>0</v>
      </c>
      <c r="K3118" s="276">
        <f>SUMIFS(Поликлиника!BU:BU,Поликлиника!D:D,СВОД!C3118,Поликлиника!F:F,СВОД!E3118)</f>
        <v>0</v>
      </c>
      <c r="L3118" s="276">
        <f>SUMIFS(Услуги!H:H,Услуги!D:D,СВОД!C3118,Услуги!F:F,СВОД!E3118)+SUMIFS(Услуги!M:M,Услуги!D:D,СВОД!C3118,Услуги!F:F,СВОД!E3118)+SUMIFS(Услуги!R:R,Услуги!D:D,СВОД!C3118,Услуги!F:F,СВОД!E3118)+SUMIFS(Услуги!W:W,Услуги!D:D,СВОД!C3118,Услуги!F:F,СВОД!E3118)+SUMIFS(Услуги!AB:AB,Услуги!D:D,СВОД!C3118,Услуги!F:F,СВОД!E3118)+SUMIFS(Услуги!AG:AG,Услуги!D:D,СВОД!C3118,Услуги!F:F,СВОД!E3118)+SUMIFS(Услуги!AL:AL,Услуги!D:D,СВОД!C3118,Услуги!F:F,СВОД!E3118)+SUMIFS(Услуги!AQ:AQ,Услуги!D:D,СВОД!C3118,Услуги!F:F,СВОД!E3118)</f>
        <v>0</v>
      </c>
      <c r="M3118" s="276">
        <f>SUMIFS('Скорая мед. помощь'!J:J,'Скорая мед. помощь'!E:E,СВОД!C3118,'Скорая мед. помощь'!G:G,СВОД!E3118)</f>
        <v>0</v>
      </c>
      <c r="N3118" s="303">
        <f>SUMIFS('Круглосуточный стационар'!O:O,'Круглосуточный стационар'!D:D,СВОД!C3118,'Круглосуточный стационар'!F:F,СВОД!E3118)+SUMIFS(ВМП!O:O,ВМП!D:D,СВОД!C3118,ВМП!F:F,СВОД!E3118)+SUMIFS('Дневной стационар'!O:O,'Дневной стационар'!D:D,СВОД!C3118,'Дневной стационар'!F:F,СВОД!E3118)+SUMIFS(ЭКО!M:M,ЭКО!D:D,СВОД!C3118,ЭКО!F:F,СВОД!E3118)+SUMIFS(Диализ!O:O,Диализ!E:E,СВОД!C3118,Диализ!G:G,СВОД!E3118)+SUMIFS(Поликлиника!CT:CT,Поликлиника!D:D,СВОД!C3118,Поликлиника!F:F,СВОД!E3118)+SUMIFS('Скорая мед. помощь'!O:O,'Скорая мед. помощь'!E:E,СВОД!C3118,'Скорая мед. помощь'!G:G,СВОД!E3118)+SUMIFS(Услуги!AV:AV,Услуги!D:D,СВОД!C3118,Услуги!F:F,СВОД!E3118)</f>
        <v>0</v>
      </c>
      <c r="O3118" s="302">
        <f>SUMIFS(Сверхбаза!L:L,Сверхбаза!C:C,СВОД!C3118,Сверхбаза!E:E,СВОД!E3118)+SUMIFS(Сверхбаза!M:M,Сверхбаза!C:C,СВОД!C3118,Сверхбаза!E:E,СВОД!E3118)</f>
        <v>0</v>
      </c>
      <c r="P3118" s="276">
        <f>SUMIFS(Сверхбаза!N:N,Сверхбаза!C:C,СВОД!C3118,Сверхбаза!E:E,СВОД!E3118)</f>
        <v>0</v>
      </c>
      <c r="Q3118" s="276">
        <f>SUMIFS(Сверхбаза!P:P,Сверхбаза!C:C,СВОД!C3118,Сверхбаза!E:E,СВОД!E3118)</f>
        <v>0</v>
      </c>
      <c r="R3118" s="276">
        <f>SUMIFS(Сверхбаза!O:O,Сверхбаза!C:C,СВОД!C3118,Сверхбаза!E:E,СВОД!E3118)</f>
        <v>0</v>
      </c>
      <c r="S3118" s="276">
        <f>SUMIFS(Сверхбаза!Q:Q,Сверхбаза!C:C,СВОД!C3118,Сверхбаза!E:E,СВОД!E3118)</f>
        <v>0</v>
      </c>
      <c r="T3118" s="303">
        <f>SUMIFS(Сверхбаза!G:G,Сверхбаза!C:C,СВОД!C3118,Сверхбаза!E:E,СВОД!E3118)</f>
        <v>0</v>
      </c>
    </row>
    <row r="3119" spans="1:20" outlineLevel="1" x14ac:dyDescent="0.2">
      <c r="A3119" s="289"/>
      <c r="B3119" s="279"/>
      <c r="C3119" s="279" t="str">
        <f>CONCATENATE(C3118," ","Итог")</f>
        <v>340101 Итог</v>
      </c>
      <c r="D3119" s="280"/>
      <c r="E3119" s="351"/>
      <c r="F3119" s="352"/>
      <c r="G3119" s="304"/>
      <c r="H3119" s="281"/>
      <c r="I3119" s="281"/>
      <c r="J3119" s="281"/>
      <c r="K3119" s="281"/>
      <c r="L3119" s="281"/>
      <c r="M3119" s="281"/>
      <c r="N3119" s="305">
        <f>SUBTOTAL(9,N3111:N3118)</f>
        <v>668620.91478289943</v>
      </c>
      <c r="O3119" s="304"/>
      <c r="P3119" s="281"/>
      <c r="Q3119" s="281"/>
      <c r="R3119" s="281"/>
      <c r="S3119" s="281"/>
      <c r="T3119" s="305">
        <f>SUBTOTAL(9,T3111:T3118)</f>
        <v>1007.789</v>
      </c>
    </row>
    <row r="3120" spans="1:20" ht="25.5" outlineLevel="2" x14ac:dyDescent="0.2">
      <c r="A3120" s="287">
        <f>VLOOKUP(C3120,Округа!B:C,2,FALSE)</f>
        <v>2</v>
      </c>
      <c r="B3120" s="8">
        <v>503402</v>
      </c>
      <c r="C3120" s="8">
        <v>340107</v>
      </c>
      <c r="D3120" s="9" t="s">
        <v>345</v>
      </c>
      <c r="E3120" s="347">
        <v>1</v>
      </c>
      <c r="F3120" s="348" t="s">
        <v>12</v>
      </c>
      <c r="G3120" s="300">
        <f>SUMIFS('Круглосуточный стационар'!J:J,'Круглосуточный стационар'!D:D,СВОД!C3120,'Круглосуточный стационар'!F:F,СВОД!E3120)/2+SUMIFS(ВМП!J:J,ВМП!D:D,СВОД!C3120,ВМП!F:F,СВОД!E3120)/2+SUMIFS('Дневной стационар'!J:J,'Дневной стационар'!D:D,СВОД!C3120,'Дневной стационар'!F:F,СВОД!E3120)/2+SUMIFS(ЭКО!H:H,ЭКО!D:D,СВОД!C3120,ЭКО!F:F,СВОД!E3120)+SUMIFS(Диализ!J:J,Диализ!E:E,СВОД!C3120,Диализ!G:G,СВОД!E3120)</f>
        <v>320</v>
      </c>
      <c r="H3120" s="278">
        <f>SUMIFS(Поликлиника!H:H,Поликлиника!D:D,СВОД!C3120,Поликлиника!F:F,СВОД!E3120)</f>
        <v>0</v>
      </c>
      <c r="I3120" s="278">
        <f>SUMIFS(Поликлиника!BA:BA,Поликлиника!D:D,СВОД!C3120,Поликлиника!F:F,СВОД!E3120)</f>
        <v>0</v>
      </c>
      <c r="J3120" s="278">
        <f>SUMIFS(Поликлиника!BF:BF,Поликлиника!D:D,СВОД!C3120,Поликлиника!F:F,СВОД!E3120)</f>
        <v>0</v>
      </c>
      <c r="K3120" s="278">
        <f>SUMIFS(Поликлиника!BU:BU,Поликлиника!D:D,СВОД!C3120,Поликлиника!F:F,СВОД!E3120)</f>
        <v>0</v>
      </c>
      <c r="L3120" s="278">
        <f>SUMIFS(Услуги!H:H,Услуги!D:D,СВОД!C3120,Услуги!F:F,СВОД!E3120)+SUMIFS(Услуги!M:M,Услуги!D:D,СВОД!C3120,Услуги!F:F,СВОД!E3120)+SUMIFS(Услуги!R:R,Услуги!D:D,СВОД!C3120,Услуги!F:F,СВОД!E3120)+SUMIFS(Услуги!W:W,Услуги!D:D,СВОД!C3120,Услуги!F:F,СВОД!E3120)+SUMIFS(Услуги!AB:AB,Услуги!D:D,СВОД!C3120,Услуги!F:F,СВОД!E3120)+SUMIFS(Услуги!AG:AG,Услуги!D:D,СВОД!C3120,Услуги!F:F,СВОД!E3120)+SUMIFS(Услуги!AL:AL,Услуги!D:D,СВОД!C3120,Услуги!F:F,СВОД!E3120)+SUMIFS(Услуги!AQ:AQ,Услуги!D:D,СВОД!C3120,Услуги!F:F,СВОД!E3120)</f>
        <v>0</v>
      </c>
      <c r="M3120" s="278">
        <f>SUMIFS('Скорая мед. помощь'!J:J,'Скорая мед. помощь'!E:E,СВОД!C3120,'Скорая мед. помощь'!G:G,СВОД!E3120)</f>
        <v>0</v>
      </c>
      <c r="N3120" s="301">
        <f>SUMIFS('Круглосуточный стационар'!O:O,'Круглосуточный стационар'!D:D,СВОД!C3120,'Круглосуточный стационар'!F:F,СВОД!E3120)+SUMIFS(ВМП!O:O,ВМП!D:D,СВОД!C3120,ВМП!F:F,СВОД!E3120)+SUMIFS('Дневной стационар'!O:O,'Дневной стационар'!D:D,СВОД!C3120,'Дневной стационар'!F:F,СВОД!E3120)+SUMIFS(ЭКО!M:M,ЭКО!D:D,СВОД!C3120,ЭКО!F:F,СВОД!E3120)+SUMIFS(Диализ!O:O,Диализ!E:E,СВОД!C3120,Диализ!G:G,СВОД!E3120)+SUMIFS(Поликлиника!CT:CT,Поликлиника!D:D,СВОД!C3120,Поликлиника!F:F,СВОД!E3120)+SUMIFS('Скорая мед. помощь'!O:O,'Скорая мед. помощь'!E:E,СВОД!C3120,'Скорая мед. помощь'!G:G,СВОД!E3120)+SUMIFS(Услуги!AV:AV,Услуги!D:D,СВОД!C3120,Услуги!F:F,СВОД!E3120)</f>
        <v>5491.8527051267729</v>
      </c>
      <c r="O3120" s="300">
        <f>SUMIFS(Сверхбаза!L:L,Сверхбаза!C:C,СВОД!C3120,Сверхбаза!E:E,СВОД!E3120)+SUMIFS(Сверхбаза!M:M,Сверхбаза!C:C,СВОД!C3120,Сверхбаза!E:E,СВОД!E3120)</f>
        <v>94</v>
      </c>
      <c r="P3120" s="278">
        <f>SUMIFS(Сверхбаза!N:N,Сверхбаза!C:C,СВОД!C3120,Сверхбаза!E:E,СВОД!E3120)</f>
        <v>0</v>
      </c>
      <c r="Q3120" s="278">
        <f>SUMIFS(Сверхбаза!P:P,Сверхбаза!C:C,СВОД!C3120,Сверхбаза!E:E,СВОД!E3120)</f>
        <v>0</v>
      </c>
      <c r="R3120" s="278">
        <f>SUMIFS(Сверхбаза!O:O,Сверхбаза!C:C,СВОД!C3120,Сверхбаза!E:E,СВОД!E3120)</f>
        <v>0</v>
      </c>
      <c r="S3120" s="278">
        <f>SUMIFS(Сверхбаза!Q:Q,Сверхбаза!C:C,СВОД!C3120,Сверхбаза!E:E,СВОД!E3120)</f>
        <v>0</v>
      </c>
      <c r="T3120" s="301">
        <f>SUMIFS(Сверхбаза!G:G,Сверхбаза!C:C,СВОД!C3120,Сверхбаза!E:E,СВОД!E3120)</f>
        <v>10328.896000000001</v>
      </c>
    </row>
    <row r="3121" spans="1:20" ht="25.5" outlineLevel="2" x14ac:dyDescent="0.2">
      <c r="A3121" s="288">
        <f>VLOOKUP(C3121,Округа!B:C,2,FALSE)</f>
        <v>2</v>
      </c>
      <c r="B3121" s="361">
        <v>503402</v>
      </c>
      <c r="C3121" s="361">
        <v>340107</v>
      </c>
      <c r="D3121" s="5" t="s">
        <v>345</v>
      </c>
      <c r="E3121" s="349">
        <v>13</v>
      </c>
      <c r="F3121" s="350" t="s">
        <v>704</v>
      </c>
      <c r="G3121" s="302">
        <f>SUMIFS('Круглосуточный стационар'!J:J,'Круглосуточный стационар'!D:D,СВОД!C3121,'Круглосуточный стационар'!F:F,СВОД!E3121)/2+SUMIFS(ВМП!J:J,ВМП!D:D,СВОД!C3121,ВМП!F:F,СВОД!E3121)/2+SUMIFS('Дневной стационар'!J:J,'Дневной стационар'!D:D,СВОД!C3121,'Дневной стационар'!F:F,СВОД!E3121)/2+SUMIFS(ЭКО!H:H,ЭКО!D:D,СВОД!C3121,ЭКО!F:F,СВОД!E3121)+SUMIFS(Диализ!J:J,Диализ!E:E,СВОД!C3121,Диализ!G:G,СВОД!E3121)</f>
        <v>0</v>
      </c>
      <c r="H3121" s="276">
        <f>SUMIFS(Поликлиника!H:H,Поликлиника!D:D,СВОД!C3121,Поликлиника!F:F,СВОД!E3121)</f>
        <v>0</v>
      </c>
      <c r="I3121" s="276">
        <f>SUMIFS(Поликлиника!BA:BA,Поликлиника!D:D,СВОД!C3121,Поликлиника!F:F,СВОД!E3121)</f>
        <v>0</v>
      </c>
      <c r="J3121" s="276">
        <f>SUMIFS(Поликлиника!BF:BF,Поликлиника!D:D,СВОД!C3121,Поликлиника!F:F,СВОД!E3121)</f>
        <v>0</v>
      </c>
      <c r="K3121" s="276">
        <f>SUMIFS(Поликлиника!BU:BU,Поликлиника!D:D,СВОД!C3121,Поликлиника!F:F,СВОД!E3121)</f>
        <v>0</v>
      </c>
      <c r="L3121" s="276">
        <f>SUMIFS(Услуги!H:H,Услуги!D:D,СВОД!C3121,Услуги!F:F,СВОД!E3121)+SUMIFS(Услуги!M:M,Услуги!D:D,СВОД!C3121,Услуги!F:F,СВОД!E3121)+SUMIFS(Услуги!R:R,Услуги!D:D,СВОД!C3121,Услуги!F:F,СВОД!E3121)+SUMIFS(Услуги!W:W,Услуги!D:D,СВОД!C3121,Услуги!F:F,СВОД!E3121)+SUMIFS(Услуги!AB:AB,Услуги!D:D,СВОД!C3121,Услуги!F:F,СВОД!E3121)+SUMIFS(Услуги!AG:AG,Услуги!D:D,СВОД!C3121,Услуги!F:F,СВОД!E3121)+SUMIFS(Услуги!AL:AL,Услуги!D:D,СВОД!C3121,Услуги!F:F,СВОД!E3121)+SUMIFS(Услуги!AQ:AQ,Услуги!D:D,СВОД!C3121,Услуги!F:F,СВОД!E3121)</f>
        <v>0</v>
      </c>
      <c r="M3121" s="276">
        <f>SUMIFS('Скорая мед. помощь'!J:J,'Скорая мед. помощь'!E:E,СВОД!C3121,'Скорая мед. помощь'!G:G,СВОД!E3121)</f>
        <v>0</v>
      </c>
      <c r="N3121" s="303">
        <f>SUMIFS('Круглосуточный стационар'!O:O,'Круглосуточный стационар'!D:D,СВОД!C3121,'Круглосуточный стационар'!F:F,СВОД!E3121)+SUMIFS(ВМП!O:O,ВМП!D:D,СВОД!C3121,ВМП!F:F,СВОД!E3121)+SUMIFS('Дневной стационар'!O:O,'Дневной стационар'!D:D,СВОД!C3121,'Дневной стационар'!F:F,СВОД!E3121)+SUMIFS(ЭКО!M:M,ЭКО!D:D,СВОД!C3121,ЭКО!F:F,СВОД!E3121)+SUMIFS(Диализ!O:O,Диализ!E:E,СВОД!C3121,Диализ!G:G,СВОД!E3121)+SUMIFS(Поликлиника!CT:CT,Поликлиника!D:D,СВОД!C3121,Поликлиника!F:F,СВОД!E3121)+SUMIFS('Скорая мед. помощь'!O:O,'Скорая мед. помощь'!E:E,СВОД!C3121,'Скорая мед. помощь'!G:G,СВОД!E3121)+SUMIFS(Услуги!AV:AV,Услуги!D:D,СВОД!C3121,Услуги!F:F,СВОД!E3121)</f>
        <v>0</v>
      </c>
      <c r="O3121" s="302">
        <f>SUMIFS(Сверхбаза!L:L,Сверхбаза!C:C,СВОД!C3121,Сверхбаза!E:E,СВОД!E3121)+SUMIFS(Сверхбаза!M:M,Сверхбаза!C:C,СВОД!C3121,Сверхбаза!E:E,СВОД!E3121)</f>
        <v>0</v>
      </c>
      <c r="P3121" s="276">
        <f>SUMIFS(Сверхбаза!N:N,Сверхбаза!C:C,СВОД!C3121,Сверхбаза!E:E,СВОД!E3121)</f>
        <v>0</v>
      </c>
      <c r="Q3121" s="276">
        <f>SUMIFS(Сверхбаза!P:P,Сверхбаза!C:C,СВОД!C3121,Сверхбаза!E:E,СВОД!E3121)</f>
        <v>0</v>
      </c>
      <c r="R3121" s="276">
        <f>SUMIFS(Сверхбаза!O:O,Сверхбаза!C:C,СВОД!C3121,Сверхбаза!E:E,СВОД!E3121)</f>
        <v>0</v>
      </c>
      <c r="S3121" s="276">
        <f>SUMIFS(Сверхбаза!Q:Q,Сверхбаза!C:C,СВОД!C3121,Сверхбаза!E:E,СВОД!E3121)</f>
        <v>0</v>
      </c>
      <c r="T3121" s="303">
        <f>SUMIFS(Сверхбаза!G:G,Сверхбаза!C:C,СВОД!C3121,Сверхбаза!E:E,СВОД!E3121)</f>
        <v>0</v>
      </c>
    </row>
    <row r="3122" spans="1:20" ht="25.5" outlineLevel="2" x14ac:dyDescent="0.2">
      <c r="A3122" s="288">
        <f>VLOOKUP(C3122,Округа!B:C,2,FALSE)</f>
        <v>2</v>
      </c>
      <c r="B3122" s="361">
        <v>503402</v>
      </c>
      <c r="C3122" s="361">
        <v>340107</v>
      </c>
      <c r="D3122" s="5" t="s">
        <v>345</v>
      </c>
      <c r="E3122" s="349">
        <v>2</v>
      </c>
      <c r="F3122" s="350" t="s">
        <v>173</v>
      </c>
      <c r="G3122" s="302">
        <f>SUMIFS('Круглосуточный стационар'!J:J,'Круглосуточный стационар'!D:D,СВОД!C3122,'Круглосуточный стационар'!F:F,СВОД!E3122)/2+SUMIFS(ВМП!J:J,ВМП!D:D,СВОД!C3122,ВМП!F:F,СВОД!E3122)/2+SUMIFS('Дневной стационар'!J:J,'Дневной стационар'!D:D,СВОД!C3122,'Дневной стационар'!F:F,СВОД!E3122)/2+SUMIFS(ЭКО!H:H,ЭКО!D:D,СВОД!C3122,ЭКО!F:F,СВОД!E3122)+SUMIFS(Диализ!J:J,Диализ!E:E,СВОД!C3122,Диализ!G:G,СВОД!E3122)</f>
        <v>257</v>
      </c>
      <c r="H3122" s="276">
        <f>SUMIFS(Поликлиника!H:H,Поликлиника!D:D,СВОД!C3122,Поликлиника!F:F,СВОД!E3122)</f>
        <v>0</v>
      </c>
      <c r="I3122" s="276">
        <f>SUMIFS(Поликлиника!BA:BA,Поликлиника!D:D,СВОД!C3122,Поликлиника!F:F,СВОД!E3122)</f>
        <v>0</v>
      </c>
      <c r="J3122" s="276">
        <f>SUMIFS(Поликлиника!BF:BF,Поликлиника!D:D,СВОД!C3122,Поликлиника!F:F,СВОД!E3122)</f>
        <v>0</v>
      </c>
      <c r="K3122" s="276">
        <f>SUMIFS(Поликлиника!BU:BU,Поликлиника!D:D,СВОД!C3122,Поликлиника!F:F,СВОД!E3122)</f>
        <v>0</v>
      </c>
      <c r="L3122" s="276">
        <f>SUMIFS(Услуги!H:H,Услуги!D:D,СВОД!C3122,Услуги!F:F,СВОД!E3122)+SUMIFS(Услуги!M:M,Услуги!D:D,СВОД!C3122,Услуги!F:F,СВОД!E3122)+SUMIFS(Услуги!R:R,Услуги!D:D,СВОД!C3122,Услуги!F:F,СВОД!E3122)+SUMIFS(Услуги!W:W,Услуги!D:D,СВОД!C3122,Услуги!F:F,СВОД!E3122)+SUMIFS(Услуги!AB:AB,Услуги!D:D,СВОД!C3122,Услуги!F:F,СВОД!E3122)+SUMIFS(Услуги!AG:AG,Услуги!D:D,СВОД!C3122,Услуги!F:F,СВОД!E3122)+SUMIFS(Услуги!AL:AL,Услуги!D:D,СВОД!C3122,Услуги!F:F,СВОД!E3122)+SUMIFS(Услуги!AQ:AQ,Услуги!D:D,СВОД!C3122,Услуги!F:F,СВОД!E3122)</f>
        <v>0</v>
      </c>
      <c r="M3122" s="276">
        <f>SUMIFS('Скорая мед. помощь'!J:J,'Скорая мед. помощь'!E:E,СВОД!C3122,'Скорая мед. помощь'!G:G,СВОД!E3122)</f>
        <v>0</v>
      </c>
      <c r="N3122" s="303">
        <f>SUMIFS('Круглосуточный стационар'!O:O,'Круглосуточный стационар'!D:D,СВОД!C3122,'Круглосуточный стационар'!F:F,СВОД!E3122)+SUMIFS(ВМП!O:O,ВМП!D:D,СВОД!C3122,ВМП!F:F,СВОД!E3122)+SUMIFS('Дневной стационар'!O:O,'Дневной стационар'!D:D,СВОД!C3122,'Дневной стационар'!F:F,СВОД!E3122)+SUMIFS(ЭКО!M:M,ЭКО!D:D,СВОД!C3122,ЭКО!F:F,СВОД!E3122)+SUMIFS(Диализ!O:O,Диализ!E:E,СВОД!C3122,Диализ!G:G,СВОД!E3122)+SUMIFS(Поликлиника!CT:CT,Поликлиника!D:D,СВОД!C3122,Поликлиника!F:F,СВОД!E3122)+SUMIFS('Скорая мед. помощь'!O:O,'Скорая мед. помощь'!E:E,СВОД!C3122,'Скорая мед. помощь'!G:G,СВОД!E3122)+SUMIFS(Услуги!AV:AV,Услуги!D:D,СВОД!C3122,Услуги!F:F,СВОД!E3122)</f>
        <v>2996.8263710000006</v>
      </c>
      <c r="O3122" s="302">
        <f>SUMIFS(Сверхбаза!L:L,Сверхбаза!C:C,СВОД!C3122,Сверхбаза!E:E,СВОД!E3122)+SUMIFS(Сверхбаза!M:M,Сверхбаза!C:C,СВОД!C3122,Сверхбаза!E:E,СВОД!E3122)</f>
        <v>0</v>
      </c>
      <c r="P3122" s="276">
        <f>SUMIFS(Сверхбаза!N:N,Сверхбаза!C:C,СВОД!C3122,Сверхбаза!E:E,СВОД!E3122)</f>
        <v>0</v>
      </c>
      <c r="Q3122" s="276">
        <f>SUMIFS(Сверхбаза!P:P,Сверхбаза!C:C,СВОД!C3122,Сверхбаза!E:E,СВОД!E3122)</f>
        <v>0</v>
      </c>
      <c r="R3122" s="276">
        <f>SUMIFS(Сверхбаза!O:O,Сверхбаза!C:C,СВОД!C3122,Сверхбаза!E:E,СВОД!E3122)</f>
        <v>0</v>
      </c>
      <c r="S3122" s="276">
        <f>SUMIFS(Сверхбаза!Q:Q,Сверхбаза!C:C,СВОД!C3122,Сверхбаза!E:E,СВОД!E3122)</f>
        <v>0</v>
      </c>
      <c r="T3122" s="303">
        <f>SUMIFS(Сверхбаза!G:G,Сверхбаза!C:C,СВОД!C3122,Сверхбаза!E:E,СВОД!E3122)</f>
        <v>0</v>
      </c>
    </row>
    <row r="3123" spans="1:20" ht="25.5" outlineLevel="2" x14ac:dyDescent="0.2">
      <c r="A3123" s="288">
        <f>VLOOKUP(C3123,Округа!B:C,2,FALSE)</f>
        <v>2</v>
      </c>
      <c r="B3123" s="361">
        <v>503402</v>
      </c>
      <c r="C3123" s="361">
        <v>340107</v>
      </c>
      <c r="D3123" s="5" t="s">
        <v>345</v>
      </c>
      <c r="E3123" s="349">
        <v>6</v>
      </c>
      <c r="F3123" s="350" t="s">
        <v>705</v>
      </c>
      <c r="G3123" s="302">
        <f>SUMIFS('Круглосуточный стационар'!J:J,'Круглосуточный стационар'!D:D,СВОД!C3123,'Круглосуточный стационар'!F:F,СВОД!E3123)/2+SUMIFS(ВМП!J:J,ВМП!D:D,СВОД!C3123,ВМП!F:F,СВОД!E3123)/2+SUMIFS('Дневной стационар'!J:J,'Дневной стационар'!D:D,СВОД!C3123,'Дневной стационар'!F:F,СВОД!E3123)/2+SUMIFS(ЭКО!H:H,ЭКО!D:D,СВОД!C3123,ЭКО!F:F,СВОД!E3123)+SUMIFS(Диализ!J:J,Диализ!E:E,СВОД!C3123,Диализ!G:G,СВОД!E3123)</f>
        <v>0</v>
      </c>
      <c r="H3123" s="276">
        <f>SUMIFS(Поликлиника!H:H,Поликлиника!D:D,СВОД!C3123,Поликлиника!F:F,СВОД!E3123)</f>
        <v>0</v>
      </c>
      <c r="I3123" s="276">
        <f>SUMIFS(Поликлиника!BA:BA,Поликлиника!D:D,СВОД!C3123,Поликлиника!F:F,СВОД!E3123)</f>
        <v>0</v>
      </c>
      <c r="J3123" s="276">
        <f>SUMIFS(Поликлиника!BF:BF,Поликлиника!D:D,СВОД!C3123,Поликлиника!F:F,СВОД!E3123)</f>
        <v>0</v>
      </c>
      <c r="K3123" s="276">
        <f>SUMIFS(Поликлиника!BU:BU,Поликлиника!D:D,СВОД!C3123,Поликлиника!F:F,СВОД!E3123)</f>
        <v>0</v>
      </c>
      <c r="L3123" s="276">
        <f>SUMIFS(Услуги!H:H,Услуги!D:D,СВОД!C3123,Услуги!F:F,СВОД!E3123)+SUMIFS(Услуги!M:M,Услуги!D:D,СВОД!C3123,Услуги!F:F,СВОД!E3123)+SUMIFS(Услуги!R:R,Услуги!D:D,СВОД!C3123,Услуги!F:F,СВОД!E3123)+SUMIFS(Услуги!W:W,Услуги!D:D,СВОД!C3123,Услуги!F:F,СВОД!E3123)+SUMIFS(Услуги!AB:AB,Услуги!D:D,СВОД!C3123,Услуги!F:F,СВОД!E3123)+SUMIFS(Услуги!AG:AG,Услуги!D:D,СВОД!C3123,Услуги!F:F,СВОД!E3123)+SUMIFS(Услуги!AL:AL,Услуги!D:D,СВОД!C3123,Услуги!F:F,СВОД!E3123)+SUMIFS(Услуги!AQ:AQ,Услуги!D:D,СВОД!C3123,Услуги!F:F,СВОД!E3123)</f>
        <v>0</v>
      </c>
      <c r="M3123" s="276">
        <f>SUMIFS('Скорая мед. помощь'!J:J,'Скорая мед. помощь'!E:E,СВОД!C3123,'Скорая мед. помощь'!G:G,СВОД!E3123)</f>
        <v>0</v>
      </c>
      <c r="N3123" s="303">
        <f>SUMIFS('Круглосуточный стационар'!O:O,'Круглосуточный стационар'!D:D,СВОД!C3123,'Круглосуточный стационар'!F:F,СВОД!E3123)+SUMIFS(ВМП!O:O,ВМП!D:D,СВОД!C3123,ВМП!F:F,СВОД!E3123)+SUMIFS('Дневной стационар'!O:O,'Дневной стационар'!D:D,СВОД!C3123,'Дневной стационар'!F:F,СВОД!E3123)+SUMIFS(ЭКО!M:M,ЭКО!D:D,СВОД!C3123,ЭКО!F:F,СВОД!E3123)+SUMIFS(Диализ!O:O,Диализ!E:E,СВОД!C3123,Диализ!G:G,СВОД!E3123)+SUMIFS(Поликлиника!CT:CT,Поликлиника!D:D,СВОД!C3123,Поликлиника!F:F,СВОД!E3123)+SUMIFS('Скорая мед. помощь'!O:O,'Скорая мед. помощь'!E:E,СВОД!C3123,'Скорая мед. помощь'!G:G,СВОД!E3123)+SUMIFS(Услуги!AV:AV,Услуги!D:D,СВОД!C3123,Услуги!F:F,СВОД!E3123)</f>
        <v>0</v>
      </c>
      <c r="O3123" s="302">
        <f>SUMIFS(Сверхбаза!L:L,Сверхбаза!C:C,СВОД!C3123,Сверхбаза!E:E,СВОД!E3123)+SUMIFS(Сверхбаза!M:M,Сверхбаза!C:C,СВОД!C3123,Сверхбаза!E:E,СВОД!E3123)</f>
        <v>0</v>
      </c>
      <c r="P3123" s="276">
        <f>SUMIFS(Сверхбаза!N:N,Сверхбаза!C:C,СВОД!C3123,Сверхбаза!E:E,СВОД!E3123)</f>
        <v>0</v>
      </c>
      <c r="Q3123" s="276">
        <f>SUMIFS(Сверхбаза!P:P,Сверхбаза!C:C,СВОД!C3123,Сверхбаза!E:E,СВОД!E3123)</f>
        <v>0</v>
      </c>
      <c r="R3123" s="276">
        <f>SUMIFS(Сверхбаза!O:O,Сверхбаза!C:C,СВОД!C3123,Сверхбаза!E:E,СВОД!E3123)</f>
        <v>0</v>
      </c>
      <c r="S3123" s="276">
        <f>SUMIFS(Сверхбаза!Q:Q,Сверхбаза!C:C,СВОД!C3123,Сверхбаза!E:E,СВОД!E3123)</f>
        <v>0</v>
      </c>
      <c r="T3123" s="303">
        <f>SUMIFS(Сверхбаза!G:G,Сверхбаза!C:C,СВОД!C3123,Сверхбаза!E:E,СВОД!E3123)</f>
        <v>0</v>
      </c>
    </row>
    <row r="3124" spans="1:20" ht="25.5" outlineLevel="2" x14ac:dyDescent="0.2">
      <c r="A3124" s="288">
        <f>VLOOKUP(C3124,Округа!B:C,2,FALSE)</f>
        <v>2</v>
      </c>
      <c r="B3124" s="361">
        <v>503402</v>
      </c>
      <c r="C3124" s="361">
        <v>340107</v>
      </c>
      <c r="D3124" s="5" t="s">
        <v>345</v>
      </c>
      <c r="E3124" s="349">
        <v>3</v>
      </c>
      <c r="F3124" s="350" t="s">
        <v>174</v>
      </c>
      <c r="G3124" s="302">
        <f>SUMIFS('Круглосуточный стационар'!J:J,'Круглосуточный стационар'!D:D,СВОД!C3124,'Круглосуточный стационар'!F:F,СВОД!E3124)/2+SUMIFS(ВМП!J:J,ВМП!D:D,СВОД!C3124,ВМП!F:F,СВОД!E3124)/2+SUMIFS('Дневной стационар'!J:J,'Дневной стационар'!D:D,СВОД!C3124,'Дневной стационар'!F:F,СВОД!E3124)/2+SUMIFS(ЭКО!H:H,ЭКО!D:D,СВОД!C3124,ЭКО!F:F,СВОД!E3124)+SUMIFS(Диализ!J:J,Диализ!E:E,СВОД!C3124,Диализ!G:G,СВОД!E3124)</f>
        <v>0</v>
      </c>
      <c r="H3124" s="276">
        <f>SUMIFS(Поликлиника!H:H,Поликлиника!D:D,СВОД!C3124,Поликлиника!F:F,СВОД!E3124)</f>
        <v>3150</v>
      </c>
      <c r="I3124" s="276">
        <f>SUMIFS(Поликлиника!BA:BA,Поликлиника!D:D,СВОД!C3124,Поликлиника!F:F,СВОД!E3124)</f>
        <v>0</v>
      </c>
      <c r="J3124" s="276">
        <f>SUMIFS(Поликлиника!BF:BF,Поликлиника!D:D,СВОД!C3124,Поликлиника!F:F,СВОД!E3124)</f>
        <v>8000</v>
      </c>
      <c r="K3124" s="276">
        <f>SUMIFS(Поликлиника!BU:BU,Поликлиника!D:D,СВОД!C3124,Поликлиника!F:F,СВОД!E3124)</f>
        <v>3850</v>
      </c>
      <c r="L3124" s="276">
        <f>SUMIFS(Услуги!H:H,Услуги!D:D,СВОД!C3124,Услуги!F:F,СВОД!E3124)+SUMIFS(Услуги!M:M,Услуги!D:D,СВОД!C3124,Услуги!F:F,СВОД!E3124)+SUMIFS(Услуги!R:R,Услуги!D:D,СВОД!C3124,Услуги!F:F,СВОД!E3124)+SUMIFS(Услуги!W:W,Услуги!D:D,СВОД!C3124,Услуги!F:F,СВОД!E3124)+SUMIFS(Услуги!AB:AB,Услуги!D:D,СВОД!C3124,Услуги!F:F,СВОД!E3124)+SUMIFS(Услуги!AG:AG,Услуги!D:D,СВОД!C3124,Услуги!F:F,СВОД!E3124)+SUMIFS(Услуги!AL:AL,Услуги!D:D,СВОД!C3124,Услуги!F:F,СВОД!E3124)+SUMIFS(Услуги!AQ:AQ,Услуги!D:D,СВОД!C3124,Услуги!F:F,СВОД!E3124)</f>
        <v>0</v>
      </c>
      <c r="M3124" s="276">
        <f>SUMIFS('Скорая мед. помощь'!J:J,'Скорая мед. помощь'!E:E,СВОД!C3124,'Скорая мед. помощь'!G:G,СВОД!E3124)</f>
        <v>0</v>
      </c>
      <c r="N3124" s="303">
        <f>SUMIFS('Круглосуточный стационар'!O:O,'Круглосуточный стационар'!D:D,СВОД!C3124,'Круглосуточный стационар'!F:F,СВОД!E3124)+SUMIFS(ВМП!O:O,ВМП!D:D,СВОД!C3124,ВМП!F:F,СВОД!E3124)+SUMIFS('Дневной стационар'!O:O,'Дневной стационар'!D:D,СВОД!C3124,'Дневной стационар'!F:F,СВОД!E3124)+SUMIFS(ЭКО!M:M,ЭКО!D:D,СВОД!C3124,ЭКО!F:F,СВОД!E3124)+SUMIFS(Диализ!O:O,Диализ!E:E,СВОД!C3124,Диализ!G:G,СВОД!E3124)+SUMIFS(Поликлиника!CT:CT,Поликлиника!D:D,СВОД!C3124,Поликлиника!F:F,СВОД!E3124)+SUMIFS('Скорая мед. помощь'!O:O,'Скорая мед. помощь'!E:E,СВОД!C3124,'Скорая мед. помощь'!G:G,СВОД!E3124)+SUMIFS(Услуги!AV:AV,Услуги!D:D,СВОД!C3124,Услуги!F:F,СВОД!E3124)</f>
        <v>11198.940094261616</v>
      </c>
      <c r="O3124" s="302">
        <f>SUMIFS(Сверхбаза!L:L,Сверхбаза!C:C,СВОД!C3124,Сверхбаза!E:E,СВОД!E3124)+SUMIFS(Сверхбаза!M:M,Сверхбаза!C:C,СВОД!C3124,Сверхбаза!E:E,СВОД!E3124)</f>
        <v>0</v>
      </c>
      <c r="P3124" s="276">
        <f>SUMIFS(Сверхбаза!N:N,Сверхбаза!C:C,СВОД!C3124,Сверхбаза!E:E,СВОД!E3124)</f>
        <v>2193</v>
      </c>
      <c r="Q3124" s="276">
        <f>SUMIFS(Сверхбаза!P:P,Сверхбаза!C:C,СВОД!C3124,Сверхбаза!E:E,СВОД!E3124)</f>
        <v>646</v>
      </c>
      <c r="R3124" s="276">
        <f>SUMIFS(Сверхбаза!O:O,Сверхбаза!C:C,СВОД!C3124,Сверхбаза!E:E,СВОД!E3124)</f>
        <v>1044</v>
      </c>
      <c r="S3124" s="276">
        <f>SUMIFS(Сверхбаза!Q:Q,Сверхбаза!C:C,СВОД!C3124,Сверхбаза!E:E,СВОД!E3124)</f>
        <v>0</v>
      </c>
      <c r="T3124" s="303">
        <f>SUMIFS(Сверхбаза!G:G,Сверхбаза!C:C,СВОД!C3124,Сверхбаза!E:E,СВОД!E3124)</f>
        <v>3606.9960000000001</v>
      </c>
    </row>
    <row r="3125" spans="1:20" ht="25.5" outlineLevel="2" x14ac:dyDescent="0.2">
      <c r="A3125" s="288">
        <f>VLOOKUP(C3125,Округа!B:C,2,FALSE)</f>
        <v>2</v>
      </c>
      <c r="B3125" s="361">
        <v>503402</v>
      </c>
      <c r="C3125" s="361">
        <v>340107</v>
      </c>
      <c r="D3125" s="5" t="s">
        <v>345</v>
      </c>
      <c r="E3125" s="349">
        <v>7</v>
      </c>
      <c r="F3125" s="350" t="s">
        <v>706</v>
      </c>
      <c r="G3125" s="302">
        <f>SUMIFS('Круглосуточный стационар'!J:J,'Круглосуточный стационар'!D:D,СВОД!C3125,'Круглосуточный стационар'!F:F,СВОД!E3125)/2+SUMIFS(ВМП!J:J,ВМП!D:D,СВОД!C3125,ВМП!F:F,СВОД!E3125)/2+SUMIFS('Дневной стационар'!J:J,'Дневной стационар'!D:D,СВОД!C3125,'Дневной стационар'!F:F,СВОД!E3125)/2+SUMIFS(ЭКО!H:H,ЭКО!D:D,СВОД!C3125,ЭКО!F:F,СВОД!E3125)+SUMIFS(Диализ!J:J,Диализ!E:E,СВОД!C3125,Диализ!G:G,СВОД!E3125)</f>
        <v>0</v>
      </c>
      <c r="H3125" s="276">
        <f>SUMIFS(Поликлиника!H:H,Поликлиника!D:D,СВОД!C3125,Поликлиника!F:F,СВОД!E3125)</f>
        <v>0</v>
      </c>
      <c r="I3125" s="276">
        <f>SUMIFS(Поликлиника!BA:BA,Поликлиника!D:D,СВОД!C3125,Поликлиника!F:F,СВОД!E3125)</f>
        <v>0</v>
      </c>
      <c r="J3125" s="276">
        <f>SUMIFS(Поликлиника!BF:BF,Поликлиника!D:D,СВОД!C3125,Поликлиника!F:F,СВОД!E3125)</f>
        <v>0</v>
      </c>
      <c r="K3125" s="276">
        <f>SUMIFS(Поликлиника!BU:BU,Поликлиника!D:D,СВОД!C3125,Поликлиника!F:F,СВОД!E3125)</f>
        <v>0</v>
      </c>
      <c r="L3125" s="276">
        <f>SUMIFS(Услуги!H:H,Услуги!D:D,СВОД!C3125,Услуги!F:F,СВОД!E3125)+SUMIFS(Услуги!M:M,Услуги!D:D,СВОД!C3125,Услуги!F:F,СВОД!E3125)+SUMIFS(Услуги!R:R,Услуги!D:D,СВОД!C3125,Услуги!F:F,СВОД!E3125)+SUMIFS(Услуги!W:W,Услуги!D:D,СВОД!C3125,Услуги!F:F,СВОД!E3125)+SUMIFS(Услуги!AB:AB,Услуги!D:D,СВОД!C3125,Услуги!F:F,СВОД!E3125)+SUMIFS(Услуги!AG:AG,Услуги!D:D,СВОД!C3125,Услуги!F:F,СВОД!E3125)+SUMIFS(Услуги!AL:AL,Услуги!D:D,СВОД!C3125,Услуги!F:F,СВОД!E3125)+SUMIFS(Услуги!AQ:AQ,Услуги!D:D,СВОД!C3125,Услуги!F:F,СВОД!E3125)</f>
        <v>0</v>
      </c>
      <c r="M3125" s="276">
        <f>SUMIFS('Скорая мед. помощь'!J:J,'Скорая мед. помощь'!E:E,СВОД!C3125,'Скорая мед. помощь'!G:G,СВОД!E3125)</f>
        <v>0</v>
      </c>
      <c r="N3125" s="303">
        <f>SUMIFS('Круглосуточный стационар'!O:O,'Круглосуточный стационар'!D:D,СВОД!C3125,'Круглосуточный стационар'!F:F,СВОД!E3125)+SUMIFS(ВМП!O:O,ВМП!D:D,СВОД!C3125,ВМП!F:F,СВОД!E3125)+SUMIFS('Дневной стационар'!O:O,'Дневной стационар'!D:D,СВОД!C3125,'Дневной стационар'!F:F,СВОД!E3125)+SUMIFS(ЭКО!M:M,ЭКО!D:D,СВОД!C3125,ЭКО!F:F,СВОД!E3125)+SUMIFS(Диализ!O:O,Диализ!E:E,СВОД!C3125,Диализ!G:G,СВОД!E3125)+SUMIFS(Поликлиника!CT:CT,Поликлиника!D:D,СВОД!C3125,Поликлиника!F:F,СВОД!E3125)+SUMIFS('Скорая мед. помощь'!O:O,'Скорая мед. помощь'!E:E,СВОД!C3125,'Скорая мед. помощь'!G:G,СВОД!E3125)+SUMIFS(Услуги!AV:AV,Услуги!D:D,СВОД!C3125,Услуги!F:F,СВОД!E3125)</f>
        <v>0</v>
      </c>
      <c r="O3125" s="302">
        <f>SUMIFS(Сверхбаза!L:L,Сверхбаза!C:C,СВОД!C3125,Сверхбаза!E:E,СВОД!E3125)+SUMIFS(Сверхбаза!M:M,Сверхбаза!C:C,СВОД!C3125,Сверхбаза!E:E,СВОД!E3125)</f>
        <v>0</v>
      </c>
      <c r="P3125" s="276">
        <f>SUMIFS(Сверхбаза!N:N,Сверхбаза!C:C,СВОД!C3125,Сверхбаза!E:E,СВОД!E3125)</f>
        <v>0</v>
      </c>
      <c r="Q3125" s="276">
        <f>SUMIFS(Сверхбаза!P:P,Сверхбаза!C:C,СВОД!C3125,Сверхбаза!E:E,СВОД!E3125)</f>
        <v>0</v>
      </c>
      <c r="R3125" s="276">
        <f>SUMIFS(Сверхбаза!O:O,Сверхбаза!C:C,СВОД!C3125,Сверхбаза!E:E,СВОД!E3125)</f>
        <v>0</v>
      </c>
      <c r="S3125" s="276">
        <f>SUMIFS(Сверхбаза!Q:Q,Сверхбаза!C:C,СВОД!C3125,Сверхбаза!E:E,СВОД!E3125)</f>
        <v>0</v>
      </c>
      <c r="T3125" s="303">
        <f>SUMIFS(Сверхбаза!G:G,Сверхбаза!C:C,СВОД!C3125,Сверхбаза!E:E,СВОД!E3125)</f>
        <v>0</v>
      </c>
    </row>
    <row r="3126" spans="1:20" ht="25.5" outlineLevel="2" x14ac:dyDescent="0.2">
      <c r="A3126" s="288">
        <f>VLOOKUP(C3126,Округа!B:C,2,FALSE)</f>
        <v>2</v>
      </c>
      <c r="B3126" s="361">
        <v>503402</v>
      </c>
      <c r="C3126" s="361">
        <v>340107</v>
      </c>
      <c r="D3126" s="5" t="s">
        <v>345</v>
      </c>
      <c r="E3126" s="349">
        <v>70</v>
      </c>
      <c r="F3126" s="350" t="s">
        <v>707</v>
      </c>
      <c r="G3126" s="302">
        <f>SUMIFS('Круглосуточный стационар'!J:J,'Круглосуточный стационар'!D:D,СВОД!C3126,'Круглосуточный стационар'!F:F,СВОД!E3126)/2+SUMIFS(ВМП!J:J,ВМП!D:D,СВОД!C3126,ВМП!F:F,СВОД!E3126)/2+SUMIFS('Дневной стационар'!J:J,'Дневной стационар'!D:D,СВОД!C3126,'Дневной стационар'!F:F,СВОД!E3126)/2+SUMIFS(ЭКО!H:H,ЭКО!D:D,СВОД!C3126,ЭКО!F:F,СВОД!E3126)+SUMIFS(Диализ!J:J,Диализ!E:E,СВОД!C3126,Диализ!G:G,СВОД!E3126)</f>
        <v>0</v>
      </c>
      <c r="H3126" s="276">
        <f>SUMIFS(Поликлиника!H:H,Поликлиника!D:D,СВОД!C3126,Поликлиника!F:F,СВОД!E3126)</f>
        <v>0</v>
      </c>
      <c r="I3126" s="276">
        <f>SUMIFS(Поликлиника!BA:BA,Поликлиника!D:D,СВОД!C3126,Поликлиника!F:F,СВОД!E3126)</f>
        <v>0</v>
      </c>
      <c r="J3126" s="276">
        <f>SUMIFS(Поликлиника!BF:BF,Поликлиника!D:D,СВОД!C3126,Поликлиника!F:F,СВОД!E3126)</f>
        <v>0</v>
      </c>
      <c r="K3126" s="276">
        <f>SUMIFS(Поликлиника!BU:BU,Поликлиника!D:D,СВОД!C3126,Поликлиника!F:F,СВОД!E3126)</f>
        <v>0</v>
      </c>
      <c r="L3126" s="276">
        <f>SUMIFS(Услуги!H:H,Услуги!D:D,СВОД!C3126,Услуги!F:F,СВОД!E3126)+SUMIFS(Услуги!M:M,Услуги!D:D,СВОД!C3126,Услуги!F:F,СВОД!E3126)+SUMIFS(Услуги!R:R,Услуги!D:D,СВОД!C3126,Услуги!F:F,СВОД!E3126)+SUMIFS(Услуги!W:W,Услуги!D:D,СВОД!C3126,Услуги!F:F,СВОД!E3126)+SUMIFS(Услуги!AB:AB,Услуги!D:D,СВОД!C3126,Услуги!F:F,СВОД!E3126)+SUMIFS(Услуги!AG:AG,Услуги!D:D,СВОД!C3126,Услуги!F:F,СВОД!E3126)+SUMIFS(Услуги!AL:AL,Услуги!D:D,СВОД!C3126,Услуги!F:F,СВОД!E3126)+SUMIFS(Услуги!AQ:AQ,Услуги!D:D,СВОД!C3126,Услуги!F:F,СВОД!E3126)</f>
        <v>0</v>
      </c>
      <c r="M3126" s="276">
        <f>SUMIFS('Скорая мед. помощь'!J:J,'Скорая мед. помощь'!E:E,СВОД!C3126,'Скорая мед. помощь'!G:G,СВОД!E3126)</f>
        <v>0</v>
      </c>
      <c r="N3126" s="303">
        <f>SUMIFS('Круглосуточный стационар'!O:O,'Круглосуточный стационар'!D:D,СВОД!C3126,'Круглосуточный стационар'!F:F,СВОД!E3126)+SUMIFS(ВМП!O:O,ВМП!D:D,СВОД!C3126,ВМП!F:F,СВОД!E3126)+SUMIFS('Дневной стационар'!O:O,'Дневной стационар'!D:D,СВОД!C3126,'Дневной стационар'!F:F,СВОД!E3126)+SUMIFS(ЭКО!M:M,ЭКО!D:D,СВОД!C3126,ЭКО!F:F,СВОД!E3126)+SUMIFS(Диализ!O:O,Диализ!E:E,СВОД!C3126,Диализ!G:G,СВОД!E3126)+SUMIFS(Поликлиника!CT:CT,Поликлиника!D:D,СВОД!C3126,Поликлиника!F:F,СВОД!E3126)+SUMIFS('Скорая мед. помощь'!O:O,'Скорая мед. помощь'!E:E,СВОД!C3126,'Скорая мед. помощь'!G:G,СВОД!E3126)+SUMIFS(Услуги!AV:AV,Услуги!D:D,СВОД!C3126,Услуги!F:F,СВОД!E3126)</f>
        <v>0</v>
      </c>
      <c r="O3126" s="302">
        <f>SUMIFS(Сверхбаза!L:L,Сверхбаза!C:C,СВОД!C3126,Сверхбаза!E:E,СВОД!E3126)+SUMIFS(Сверхбаза!M:M,Сверхбаза!C:C,СВОД!C3126,Сверхбаза!E:E,СВОД!E3126)</f>
        <v>0</v>
      </c>
      <c r="P3126" s="276">
        <f>SUMIFS(Сверхбаза!N:N,Сверхбаза!C:C,СВОД!C3126,Сверхбаза!E:E,СВОД!E3126)</f>
        <v>0</v>
      </c>
      <c r="Q3126" s="276">
        <f>SUMIFS(Сверхбаза!P:P,Сверхбаза!C:C,СВОД!C3126,Сверхбаза!E:E,СВОД!E3126)</f>
        <v>0</v>
      </c>
      <c r="R3126" s="276">
        <f>SUMIFS(Сверхбаза!O:O,Сверхбаза!C:C,СВОД!C3126,Сверхбаза!E:E,СВОД!E3126)</f>
        <v>0</v>
      </c>
      <c r="S3126" s="276">
        <f>SUMIFS(Сверхбаза!Q:Q,Сверхбаза!C:C,СВОД!C3126,Сверхбаза!E:E,СВОД!E3126)</f>
        <v>0</v>
      </c>
      <c r="T3126" s="303">
        <f>SUMIFS(Сверхбаза!G:G,Сверхбаза!C:C,СВОД!C3126,Сверхбаза!E:E,СВОД!E3126)</f>
        <v>0</v>
      </c>
    </row>
    <row r="3127" spans="1:20" ht="25.5" outlineLevel="2" x14ac:dyDescent="0.2">
      <c r="A3127" s="288">
        <f>VLOOKUP(C3127,Округа!B:C,2,FALSE)</f>
        <v>2</v>
      </c>
      <c r="B3127" s="361">
        <v>503402</v>
      </c>
      <c r="C3127" s="361">
        <v>340107</v>
      </c>
      <c r="D3127" s="5" t="s">
        <v>345</v>
      </c>
      <c r="E3127" s="349">
        <v>94</v>
      </c>
      <c r="F3127" s="350" t="s">
        <v>157</v>
      </c>
      <c r="G3127" s="302">
        <f>SUMIFS('Круглосуточный стационар'!J:J,'Круглосуточный стационар'!D:D,СВОД!C3127,'Круглосуточный стационар'!F:F,СВОД!E3127)/2+SUMIFS(ВМП!J:J,ВМП!D:D,СВОД!C3127,ВМП!F:F,СВОД!E3127)/2+SUMIFS('Дневной стационар'!J:J,'Дневной стационар'!D:D,СВОД!C3127,'Дневной стационар'!F:F,СВОД!E3127)/2+SUMIFS(ЭКО!H:H,ЭКО!D:D,СВОД!C3127,ЭКО!F:F,СВОД!E3127)+SUMIFS(Диализ!J:J,Диализ!E:E,СВОД!C3127,Диализ!G:G,СВОД!E3127)</f>
        <v>0</v>
      </c>
      <c r="H3127" s="276">
        <f>SUMIFS(Поликлиника!H:H,Поликлиника!D:D,СВОД!C3127,Поликлиника!F:F,СВОД!E3127)</f>
        <v>0</v>
      </c>
      <c r="I3127" s="276">
        <f>SUMIFS(Поликлиника!BA:BA,Поликлиника!D:D,СВОД!C3127,Поликлиника!F:F,СВОД!E3127)</f>
        <v>0</v>
      </c>
      <c r="J3127" s="276">
        <f>SUMIFS(Поликлиника!BF:BF,Поликлиника!D:D,СВОД!C3127,Поликлиника!F:F,СВОД!E3127)</f>
        <v>0</v>
      </c>
      <c r="K3127" s="276">
        <f>SUMIFS(Поликлиника!BU:BU,Поликлиника!D:D,СВОД!C3127,Поликлиника!F:F,СВОД!E3127)</f>
        <v>0</v>
      </c>
      <c r="L3127" s="276">
        <f>SUMIFS(Услуги!H:H,Услуги!D:D,СВОД!C3127,Услуги!F:F,СВОД!E3127)+SUMIFS(Услуги!M:M,Услуги!D:D,СВОД!C3127,Услуги!F:F,СВОД!E3127)+SUMIFS(Услуги!R:R,Услуги!D:D,СВОД!C3127,Услуги!F:F,СВОД!E3127)+SUMIFS(Услуги!W:W,Услуги!D:D,СВОД!C3127,Услуги!F:F,СВОД!E3127)+SUMIFS(Услуги!AB:AB,Услуги!D:D,СВОД!C3127,Услуги!F:F,СВОД!E3127)+SUMIFS(Услуги!AG:AG,Услуги!D:D,СВОД!C3127,Услуги!F:F,СВОД!E3127)+SUMIFS(Услуги!AL:AL,Услуги!D:D,СВОД!C3127,Услуги!F:F,СВОД!E3127)+SUMIFS(Услуги!AQ:AQ,Услуги!D:D,СВОД!C3127,Услуги!F:F,СВОД!E3127)</f>
        <v>0</v>
      </c>
      <c r="M3127" s="276">
        <f>SUMIFS('Скорая мед. помощь'!J:J,'Скорая мед. помощь'!E:E,СВОД!C3127,'Скорая мед. помощь'!G:G,СВОД!E3127)</f>
        <v>0</v>
      </c>
      <c r="N3127" s="303">
        <f>SUMIFS('Круглосуточный стационар'!O:O,'Круглосуточный стационар'!D:D,СВОД!C3127,'Круглосуточный стационар'!F:F,СВОД!E3127)+SUMIFS(ВМП!O:O,ВМП!D:D,СВОД!C3127,ВМП!F:F,СВОД!E3127)+SUMIFS('Дневной стационар'!O:O,'Дневной стационар'!D:D,СВОД!C3127,'Дневной стационар'!F:F,СВОД!E3127)+SUMIFS(ЭКО!M:M,ЭКО!D:D,СВОД!C3127,ЭКО!F:F,СВОД!E3127)+SUMIFS(Диализ!O:O,Диализ!E:E,СВОД!C3127,Диализ!G:G,СВОД!E3127)+SUMIFS(Поликлиника!CT:CT,Поликлиника!D:D,СВОД!C3127,Поликлиника!F:F,СВОД!E3127)+SUMIFS('Скорая мед. помощь'!O:O,'Скорая мед. помощь'!E:E,СВОД!C3127,'Скорая мед. помощь'!G:G,СВОД!E3127)+SUMIFS(Услуги!AV:AV,Услуги!D:D,СВОД!C3127,Услуги!F:F,СВОД!E3127)</f>
        <v>0</v>
      </c>
      <c r="O3127" s="302">
        <f>SUMIFS(Сверхбаза!L:L,Сверхбаза!C:C,СВОД!C3127,Сверхбаза!E:E,СВОД!E3127)+SUMIFS(Сверхбаза!M:M,Сверхбаза!C:C,СВОД!C3127,Сверхбаза!E:E,СВОД!E3127)</f>
        <v>0</v>
      </c>
      <c r="P3127" s="276">
        <f>SUMIFS(Сверхбаза!N:N,Сверхбаза!C:C,СВОД!C3127,Сверхбаза!E:E,СВОД!E3127)</f>
        <v>0</v>
      </c>
      <c r="Q3127" s="276">
        <f>SUMIFS(Сверхбаза!P:P,Сверхбаза!C:C,СВОД!C3127,Сверхбаза!E:E,СВОД!E3127)</f>
        <v>0</v>
      </c>
      <c r="R3127" s="276">
        <f>SUMIFS(Сверхбаза!O:O,Сверхбаза!C:C,СВОД!C3127,Сверхбаза!E:E,СВОД!E3127)</f>
        <v>0</v>
      </c>
      <c r="S3127" s="276">
        <f>SUMIFS(Сверхбаза!Q:Q,Сверхбаза!C:C,СВОД!C3127,Сверхбаза!E:E,СВОД!E3127)</f>
        <v>0</v>
      </c>
      <c r="T3127" s="303">
        <f>SUMIFS(Сверхбаза!G:G,Сверхбаза!C:C,СВОД!C3127,Сверхбаза!E:E,СВОД!E3127)</f>
        <v>0</v>
      </c>
    </row>
    <row r="3128" spans="1:20" outlineLevel="1" x14ac:dyDescent="0.2">
      <c r="A3128" s="289"/>
      <c r="B3128" s="279"/>
      <c r="C3128" s="279" t="str">
        <f>CONCATENATE(C3127," ","Итог")</f>
        <v>340107 Итог</v>
      </c>
      <c r="D3128" s="280"/>
      <c r="E3128" s="351"/>
      <c r="F3128" s="352"/>
      <c r="G3128" s="304"/>
      <c r="H3128" s="281"/>
      <c r="I3128" s="281"/>
      <c r="J3128" s="281"/>
      <c r="K3128" s="281"/>
      <c r="L3128" s="281"/>
      <c r="M3128" s="281"/>
      <c r="N3128" s="305">
        <f>SUBTOTAL(9,N3120:N3127)</f>
        <v>19687.619170388389</v>
      </c>
      <c r="O3128" s="304"/>
      <c r="P3128" s="281"/>
      <c r="Q3128" s="281"/>
      <c r="R3128" s="281"/>
      <c r="S3128" s="281"/>
      <c r="T3128" s="305">
        <f>SUBTOTAL(9,T3120:T3127)</f>
        <v>13935.892</v>
      </c>
    </row>
    <row r="3129" spans="1:20" ht="25.5" outlineLevel="2" x14ac:dyDescent="0.2">
      <c r="A3129" s="287">
        <f>VLOOKUP(C3129,Округа!B:C,2,FALSE)</f>
        <v>2</v>
      </c>
      <c r="B3129" s="8">
        <v>506801</v>
      </c>
      <c r="C3129" s="8">
        <v>340201</v>
      </c>
      <c r="D3129" s="9" t="s">
        <v>269</v>
      </c>
      <c r="E3129" s="347">
        <v>1</v>
      </c>
      <c r="F3129" s="348" t="s">
        <v>12</v>
      </c>
      <c r="G3129" s="300">
        <f>SUMIFS('Круглосуточный стационар'!J:J,'Круглосуточный стационар'!D:D,СВОД!C3129,'Круглосуточный стационар'!F:F,СВОД!E3129)/2+SUMIFS(ВМП!J:J,ВМП!D:D,СВОД!C3129,ВМП!F:F,СВОД!E3129)/2+SUMIFS('Дневной стационар'!J:J,'Дневной стационар'!D:D,СВОД!C3129,'Дневной стационар'!F:F,СВОД!E3129)/2+SUMIFS(ЭКО!H:H,ЭКО!D:D,СВОД!C3129,ЭКО!F:F,СВОД!E3129)+SUMIFS(Диализ!J:J,Диализ!E:E,СВОД!C3129,Диализ!G:G,СВОД!E3129)</f>
        <v>2185</v>
      </c>
      <c r="H3129" s="278">
        <f>SUMIFS(Поликлиника!H:H,Поликлиника!D:D,СВОД!C3129,Поликлиника!F:F,СВОД!E3129)</f>
        <v>0</v>
      </c>
      <c r="I3129" s="278">
        <f>SUMIFS(Поликлиника!BA:BA,Поликлиника!D:D,СВОД!C3129,Поликлиника!F:F,СВОД!E3129)</f>
        <v>0</v>
      </c>
      <c r="J3129" s="278">
        <f>SUMIFS(Поликлиника!BF:BF,Поликлиника!D:D,СВОД!C3129,Поликлиника!F:F,СВОД!E3129)</f>
        <v>0</v>
      </c>
      <c r="K3129" s="278">
        <f>SUMIFS(Поликлиника!BU:BU,Поликлиника!D:D,СВОД!C3129,Поликлиника!F:F,СВОД!E3129)</f>
        <v>0</v>
      </c>
      <c r="L3129" s="278">
        <f>SUMIFS(Услуги!H:H,Услуги!D:D,СВОД!C3129,Услуги!F:F,СВОД!E3129)+SUMIFS(Услуги!M:M,Услуги!D:D,СВОД!C3129,Услуги!F:F,СВОД!E3129)+SUMIFS(Услуги!R:R,Услуги!D:D,СВОД!C3129,Услуги!F:F,СВОД!E3129)+SUMIFS(Услуги!W:W,Услуги!D:D,СВОД!C3129,Услуги!F:F,СВОД!E3129)+SUMIFS(Услуги!AB:AB,Услуги!D:D,СВОД!C3129,Услуги!F:F,СВОД!E3129)+SUMIFS(Услуги!AG:AG,Услуги!D:D,СВОД!C3129,Услуги!F:F,СВОД!E3129)+SUMIFS(Услуги!AL:AL,Услуги!D:D,СВОД!C3129,Услуги!F:F,СВОД!E3129)+SUMIFS(Услуги!AQ:AQ,Услуги!D:D,СВОД!C3129,Услуги!F:F,СВОД!E3129)</f>
        <v>0</v>
      </c>
      <c r="M3129" s="278">
        <f>SUMIFS('Скорая мед. помощь'!J:J,'Скорая мед. помощь'!E:E,СВОД!C3129,'Скорая мед. помощь'!G:G,СВОД!E3129)</f>
        <v>0</v>
      </c>
      <c r="N3129" s="301">
        <f>SUMIFS('Круглосуточный стационар'!O:O,'Круглосуточный стационар'!D:D,СВОД!C3129,'Круглосуточный стационар'!F:F,СВОД!E3129)+SUMIFS(ВМП!O:O,ВМП!D:D,СВОД!C3129,ВМП!F:F,СВОД!E3129)+SUMIFS('Дневной стационар'!O:O,'Дневной стационар'!D:D,СВОД!C3129,'Дневной стационар'!F:F,СВОД!E3129)+SUMIFS(ЭКО!M:M,ЭКО!D:D,СВОД!C3129,ЭКО!F:F,СВОД!E3129)+SUMIFS(Диализ!O:O,Диализ!E:E,СВОД!C3129,Диализ!G:G,СВОД!E3129)+SUMIFS(Поликлиника!CT:CT,Поликлиника!D:D,СВОД!C3129,Поликлиника!F:F,СВОД!E3129)+SUMIFS('Скорая мед. помощь'!O:O,'Скорая мед. помощь'!E:E,СВОД!C3129,'Скорая мед. помощь'!G:G,СВОД!E3129)+SUMIFS(Услуги!AV:AV,Услуги!D:D,СВОД!C3129,Услуги!F:F,СВОД!E3129)</f>
        <v>34476.831063440266</v>
      </c>
      <c r="O3129" s="300">
        <f>SUMIFS(Сверхбаза!L:L,Сверхбаза!C:C,СВОД!C3129,Сверхбаза!E:E,СВОД!E3129)+SUMIFS(Сверхбаза!M:M,Сверхбаза!C:C,СВОД!C3129,Сверхбаза!E:E,СВОД!E3129)</f>
        <v>0</v>
      </c>
      <c r="P3129" s="278">
        <f>SUMIFS(Сверхбаза!N:N,Сверхбаза!C:C,СВОД!C3129,Сверхбаза!E:E,СВОД!E3129)</f>
        <v>0</v>
      </c>
      <c r="Q3129" s="278">
        <f>SUMIFS(Сверхбаза!P:P,Сверхбаза!C:C,СВОД!C3129,Сверхбаза!E:E,СВОД!E3129)</f>
        <v>0</v>
      </c>
      <c r="R3129" s="278">
        <f>SUMIFS(Сверхбаза!O:O,Сверхбаза!C:C,СВОД!C3129,Сверхбаза!E:E,СВОД!E3129)</f>
        <v>0</v>
      </c>
      <c r="S3129" s="278">
        <f>SUMIFS(Сверхбаза!Q:Q,Сверхбаза!C:C,СВОД!C3129,Сверхбаза!E:E,СВОД!E3129)</f>
        <v>0</v>
      </c>
      <c r="T3129" s="301">
        <f>SUMIFS(Сверхбаза!G:G,Сверхбаза!C:C,СВОД!C3129,Сверхбаза!E:E,СВОД!E3129)</f>
        <v>0</v>
      </c>
    </row>
    <row r="3130" spans="1:20" ht="25.5" outlineLevel="2" x14ac:dyDescent="0.2">
      <c r="A3130" s="288">
        <f>VLOOKUP(C3130,Округа!B:C,2,FALSE)</f>
        <v>2</v>
      </c>
      <c r="B3130" s="361">
        <v>506801</v>
      </c>
      <c r="C3130" s="361">
        <v>340201</v>
      </c>
      <c r="D3130" s="5" t="s">
        <v>269</v>
      </c>
      <c r="E3130" s="349">
        <v>13</v>
      </c>
      <c r="F3130" s="350" t="s">
        <v>704</v>
      </c>
      <c r="G3130" s="302">
        <f>SUMIFS('Круглосуточный стационар'!J:J,'Круглосуточный стационар'!D:D,СВОД!C3130,'Круглосуточный стационар'!F:F,СВОД!E3130)/2+SUMIFS(ВМП!J:J,ВМП!D:D,СВОД!C3130,ВМП!F:F,СВОД!E3130)/2+SUMIFS('Дневной стационар'!J:J,'Дневной стационар'!D:D,СВОД!C3130,'Дневной стационар'!F:F,СВОД!E3130)/2+SUMIFS(ЭКО!H:H,ЭКО!D:D,СВОД!C3130,ЭКО!F:F,СВОД!E3130)+SUMIFS(Диализ!J:J,Диализ!E:E,СВОД!C3130,Диализ!G:G,СВОД!E3130)</f>
        <v>0</v>
      </c>
      <c r="H3130" s="276">
        <f>SUMIFS(Поликлиника!H:H,Поликлиника!D:D,СВОД!C3130,Поликлиника!F:F,СВОД!E3130)</f>
        <v>0</v>
      </c>
      <c r="I3130" s="276">
        <f>SUMIFS(Поликлиника!BA:BA,Поликлиника!D:D,СВОД!C3130,Поликлиника!F:F,СВОД!E3130)</f>
        <v>0</v>
      </c>
      <c r="J3130" s="276">
        <f>SUMIFS(Поликлиника!BF:BF,Поликлиника!D:D,СВОД!C3130,Поликлиника!F:F,СВОД!E3130)</f>
        <v>0</v>
      </c>
      <c r="K3130" s="276">
        <f>SUMIFS(Поликлиника!BU:BU,Поликлиника!D:D,СВОД!C3130,Поликлиника!F:F,СВОД!E3130)</f>
        <v>0</v>
      </c>
      <c r="L3130" s="276">
        <f>SUMIFS(Услуги!H:H,Услуги!D:D,СВОД!C3130,Услуги!F:F,СВОД!E3130)+SUMIFS(Услуги!M:M,Услуги!D:D,СВОД!C3130,Услуги!F:F,СВОД!E3130)+SUMIFS(Услуги!R:R,Услуги!D:D,СВОД!C3130,Услуги!F:F,СВОД!E3130)+SUMIFS(Услуги!W:W,Услуги!D:D,СВОД!C3130,Услуги!F:F,СВОД!E3130)+SUMIFS(Услуги!AB:AB,Услуги!D:D,СВОД!C3130,Услуги!F:F,СВОД!E3130)+SUMIFS(Услуги!AG:AG,Услуги!D:D,СВОД!C3130,Услуги!F:F,СВОД!E3130)+SUMIFS(Услуги!AL:AL,Услуги!D:D,СВОД!C3130,Услуги!F:F,СВОД!E3130)+SUMIFS(Услуги!AQ:AQ,Услуги!D:D,СВОД!C3130,Услуги!F:F,СВОД!E3130)</f>
        <v>0</v>
      </c>
      <c r="M3130" s="276">
        <f>SUMIFS('Скорая мед. помощь'!J:J,'Скорая мед. помощь'!E:E,СВОД!C3130,'Скорая мед. помощь'!G:G,СВОД!E3130)</f>
        <v>0</v>
      </c>
      <c r="N3130" s="303">
        <f>SUMIFS('Круглосуточный стационар'!O:O,'Круглосуточный стационар'!D:D,СВОД!C3130,'Круглосуточный стационар'!F:F,СВОД!E3130)+SUMIFS(ВМП!O:O,ВМП!D:D,СВОД!C3130,ВМП!F:F,СВОД!E3130)+SUMIFS('Дневной стационар'!O:O,'Дневной стационар'!D:D,СВОД!C3130,'Дневной стационар'!F:F,СВОД!E3130)+SUMIFS(ЭКО!M:M,ЭКО!D:D,СВОД!C3130,ЭКО!F:F,СВОД!E3130)+SUMIFS(Диализ!O:O,Диализ!E:E,СВОД!C3130,Диализ!G:G,СВОД!E3130)+SUMIFS(Поликлиника!CT:CT,Поликлиника!D:D,СВОД!C3130,Поликлиника!F:F,СВОД!E3130)+SUMIFS('Скорая мед. помощь'!O:O,'Скорая мед. помощь'!E:E,СВОД!C3130,'Скорая мед. помощь'!G:G,СВОД!E3130)+SUMIFS(Услуги!AV:AV,Услуги!D:D,СВОД!C3130,Услуги!F:F,СВОД!E3130)</f>
        <v>0</v>
      </c>
      <c r="O3130" s="302">
        <f>SUMIFS(Сверхбаза!L:L,Сверхбаза!C:C,СВОД!C3130,Сверхбаза!E:E,СВОД!E3130)+SUMIFS(Сверхбаза!M:M,Сверхбаза!C:C,СВОД!C3130,Сверхбаза!E:E,СВОД!E3130)</f>
        <v>0</v>
      </c>
      <c r="P3130" s="276">
        <f>SUMIFS(Сверхбаза!N:N,Сверхбаза!C:C,СВОД!C3130,Сверхбаза!E:E,СВОД!E3130)</f>
        <v>0</v>
      </c>
      <c r="Q3130" s="276">
        <f>SUMIFS(Сверхбаза!P:P,Сверхбаза!C:C,СВОД!C3130,Сверхбаза!E:E,СВОД!E3130)</f>
        <v>0</v>
      </c>
      <c r="R3130" s="276">
        <f>SUMIFS(Сверхбаза!O:O,Сверхбаза!C:C,СВОД!C3130,Сверхбаза!E:E,СВОД!E3130)</f>
        <v>0</v>
      </c>
      <c r="S3130" s="276">
        <f>SUMIFS(Сверхбаза!Q:Q,Сверхбаза!C:C,СВОД!C3130,Сверхбаза!E:E,СВОД!E3130)</f>
        <v>0</v>
      </c>
      <c r="T3130" s="303">
        <f>SUMIFS(Сверхбаза!G:G,Сверхбаза!C:C,СВОД!C3130,Сверхбаза!E:E,СВОД!E3130)</f>
        <v>0</v>
      </c>
    </row>
    <row r="3131" spans="1:20" ht="25.5" outlineLevel="2" x14ac:dyDescent="0.2">
      <c r="A3131" s="288">
        <f>VLOOKUP(C3131,Округа!B:C,2,FALSE)</f>
        <v>2</v>
      </c>
      <c r="B3131" s="361">
        <v>506801</v>
      </c>
      <c r="C3131" s="361">
        <v>340201</v>
      </c>
      <c r="D3131" s="5" t="s">
        <v>269</v>
      </c>
      <c r="E3131" s="349">
        <v>2</v>
      </c>
      <c r="F3131" s="350" t="s">
        <v>173</v>
      </c>
      <c r="G3131" s="302">
        <f>SUMIFS('Круглосуточный стационар'!J:J,'Круглосуточный стационар'!D:D,СВОД!C3131,'Круглосуточный стационар'!F:F,СВОД!E3131)/2+SUMIFS(ВМП!J:J,ВМП!D:D,СВОД!C3131,ВМП!F:F,СВОД!E3131)/2+SUMIFS('Дневной стационар'!J:J,'Дневной стационар'!D:D,СВОД!C3131,'Дневной стационар'!F:F,СВОД!E3131)/2+SUMIFS(ЭКО!H:H,ЭКО!D:D,СВОД!C3131,ЭКО!F:F,СВОД!E3131)+SUMIFS(Диализ!J:J,Диализ!E:E,СВОД!C3131,Диализ!G:G,СВОД!E3131)</f>
        <v>1797</v>
      </c>
      <c r="H3131" s="276">
        <f>SUMIFS(Поликлиника!H:H,Поликлиника!D:D,СВОД!C3131,Поликлиника!F:F,СВОД!E3131)</f>
        <v>0</v>
      </c>
      <c r="I3131" s="276">
        <f>SUMIFS(Поликлиника!BA:BA,Поликлиника!D:D,СВОД!C3131,Поликлиника!F:F,СВОД!E3131)</f>
        <v>0</v>
      </c>
      <c r="J3131" s="276">
        <f>SUMIFS(Поликлиника!BF:BF,Поликлиника!D:D,СВОД!C3131,Поликлиника!F:F,СВОД!E3131)</f>
        <v>0</v>
      </c>
      <c r="K3131" s="276">
        <f>SUMIFS(Поликлиника!BU:BU,Поликлиника!D:D,СВОД!C3131,Поликлиника!F:F,СВОД!E3131)</f>
        <v>0</v>
      </c>
      <c r="L3131" s="276">
        <f>SUMIFS(Услуги!H:H,Услуги!D:D,СВОД!C3131,Услуги!F:F,СВОД!E3131)+SUMIFS(Услуги!M:M,Услуги!D:D,СВОД!C3131,Услуги!F:F,СВОД!E3131)+SUMIFS(Услуги!R:R,Услуги!D:D,СВОД!C3131,Услуги!F:F,СВОД!E3131)+SUMIFS(Услуги!W:W,Услуги!D:D,СВОД!C3131,Услуги!F:F,СВОД!E3131)+SUMIFS(Услуги!AB:AB,Услуги!D:D,СВОД!C3131,Услуги!F:F,СВОД!E3131)+SUMIFS(Услуги!AG:AG,Услуги!D:D,СВОД!C3131,Услуги!F:F,СВОД!E3131)+SUMIFS(Услуги!AL:AL,Услуги!D:D,СВОД!C3131,Услуги!F:F,СВОД!E3131)+SUMIFS(Услуги!AQ:AQ,Услуги!D:D,СВОД!C3131,Услуги!F:F,СВОД!E3131)</f>
        <v>0</v>
      </c>
      <c r="M3131" s="276">
        <f>SUMIFS('Скорая мед. помощь'!J:J,'Скорая мед. помощь'!E:E,СВОД!C3131,'Скорая мед. помощь'!G:G,СВОД!E3131)</f>
        <v>0</v>
      </c>
      <c r="N3131" s="303">
        <f>SUMIFS('Круглосуточный стационар'!O:O,'Круглосуточный стационар'!D:D,СВОД!C3131,'Круглосуточный стационар'!F:F,СВОД!E3131)+SUMIFS(ВМП!O:O,ВМП!D:D,СВОД!C3131,ВМП!F:F,СВОД!E3131)+SUMIFS('Дневной стационар'!O:O,'Дневной стационар'!D:D,СВОД!C3131,'Дневной стационар'!F:F,СВОД!E3131)+SUMIFS(ЭКО!M:M,ЭКО!D:D,СВОД!C3131,ЭКО!F:F,СВОД!E3131)+SUMIFS(Диализ!O:O,Диализ!E:E,СВОД!C3131,Диализ!G:G,СВОД!E3131)+SUMIFS(Поликлиника!CT:CT,Поликлиника!D:D,СВОД!C3131,Поликлиника!F:F,СВОД!E3131)+SUMIFS('Скорая мед. помощь'!O:O,'Скорая мед. помощь'!E:E,СВОД!C3131,'Скорая мед. помощь'!G:G,СВОД!E3131)+SUMIFS(Услуги!AV:AV,Услуги!D:D,СВОД!C3131,Услуги!F:F,СВОД!E3131)</f>
        <v>14003.564329999999</v>
      </c>
      <c r="O3131" s="302">
        <f>SUMIFS(Сверхбаза!L:L,Сверхбаза!C:C,СВОД!C3131,Сверхбаза!E:E,СВОД!E3131)+SUMIFS(Сверхбаза!M:M,Сверхбаза!C:C,СВОД!C3131,Сверхбаза!E:E,СВОД!E3131)</f>
        <v>207</v>
      </c>
      <c r="P3131" s="276">
        <f>SUMIFS(Сверхбаза!N:N,Сверхбаза!C:C,СВОД!C3131,Сверхбаза!E:E,СВОД!E3131)</f>
        <v>0</v>
      </c>
      <c r="Q3131" s="276">
        <f>SUMIFS(Сверхбаза!P:P,Сверхбаза!C:C,СВОД!C3131,Сверхбаза!E:E,СВОД!E3131)</f>
        <v>0</v>
      </c>
      <c r="R3131" s="276">
        <f>SUMIFS(Сверхбаза!O:O,Сверхбаза!C:C,СВОД!C3131,Сверхбаза!E:E,СВОД!E3131)</f>
        <v>0</v>
      </c>
      <c r="S3131" s="276">
        <f>SUMIFS(Сверхбаза!Q:Q,Сверхбаза!C:C,СВОД!C3131,Сверхбаза!E:E,СВОД!E3131)</f>
        <v>0</v>
      </c>
      <c r="T3131" s="303">
        <f>SUMIFS(Сверхбаза!G:G,Сверхбаза!C:C,СВОД!C3131,Сверхбаза!E:E,СВОД!E3131)</f>
        <v>11585.691000000001</v>
      </c>
    </row>
    <row r="3132" spans="1:20" ht="25.5" outlineLevel="2" x14ac:dyDescent="0.2">
      <c r="A3132" s="288">
        <f>VLOOKUP(C3132,Округа!B:C,2,FALSE)</f>
        <v>2</v>
      </c>
      <c r="B3132" s="361">
        <v>506801</v>
      </c>
      <c r="C3132" s="361">
        <v>340201</v>
      </c>
      <c r="D3132" s="5" t="s">
        <v>269</v>
      </c>
      <c r="E3132" s="349">
        <v>6</v>
      </c>
      <c r="F3132" s="350" t="s">
        <v>705</v>
      </c>
      <c r="G3132" s="302">
        <f>SUMIFS('Круглосуточный стационар'!J:J,'Круглосуточный стационар'!D:D,СВОД!C3132,'Круглосуточный стационар'!F:F,СВОД!E3132)/2+SUMIFS(ВМП!J:J,ВМП!D:D,СВОД!C3132,ВМП!F:F,СВОД!E3132)/2+SUMIFS('Дневной стационар'!J:J,'Дневной стационар'!D:D,СВОД!C3132,'Дневной стационар'!F:F,СВОД!E3132)/2+SUMIFS(ЭКО!H:H,ЭКО!D:D,СВОД!C3132,ЭКО!F:F,СВОД!E3132)+SUMIFS(Диализ!J:J,Диализ!E:E,СВОД!C3132,Диализ!G:G,СВОД!E3132)</f>
        <v>0</v>
      </c>
      <c r="H3132" s="276">
        <f>SUMIFS(Поликлиника!H:H,Поликлиника!D:D,СВОД!C3132,Поликлиника!F:F,СВОД!E3132)</f>
        <v>0</v>
      </c>
      <c r="I3132" s="276">
        <f>SUMIFS(Поликлиника!BA:BA,Поликлиника!D:D,СВОД!C3132,Поликлиника!F:F,СВОД!E3132)</f>
        <v>0</v>
      </c>
      <c r="J3132" s="276">
        <f>SUMIFS(Поликлиника!BF:BF,Поликлиника!D:D,СВОД!C3132,Поликлиника!F:F,СВОД!E3132)</f>
        <v>0</v>
      </c>
      <c r="K3132" s="276">
        <f>SUMIFS(Поликлиника!BU:BU,Поликлиника!D:D,СВОД!C3132,Поликлиника!F:F,СВОД!E3132)</f>
        <v>0</v>
      </c>
      <c r="L3132" s="276">
        <f>SUMIFS(Услуги!H:H,Услуги!D:D,СВОД!C3132,Услуги!F:F,СВОД!E3132)+SUMIFS(Услуги!M:M,Услуги!D:D,СВОД!C3132,Услуги!F:F,СВОД!E3132)+SUMIFS(Услуги!R:R,Услуги!D:D,СВОД!C3132,Услуги!F:F,СВОД!E3132)+SUMIFS(Услуги!W:W,Услуги!D:D,СВОД!C3132,Услуги!F:F,СВОД!E3132)+SUMIFS(Услуги!AB:AB,Услуги!D:D,СВОД!C3132,Услуги!F:F,СВОД!E3132)+SUMIFS(Услуги!AG:AG,Услуги!D:D,СВОД!C3132,Услуги!F:F,СВОД!E3132)+SUMIFS(Услуги!AL:AL,Услуги!D:D,СВОД!C3132,Услуги!F:F,СВОД!E3132)+SUMIFS(Услуги!AQ:AQ,Услуги!D:D,СВОД!C3132,Услуги!F:F,СВОД!E3132)</f>
        <v>0</v>
      </c>
      <c r="M3132" s="276">
        <f>SUMIFS('Скорая мед. помощь'!J:J,'Скорая мед. помощь'!E:E,СВОД!C3132,'Скорая мед. помощь'!G:G,СВОД!E3132)</f>
        <v>0</v>
      </c>
      <c r="N3132" s="303">
        <f>SUMIFS('Круглосуточный стационар'!O:O,'Круглосуточный стационар'!D:D,СВОД!C3132,'Круглосуточный стационар'!F:F,СВОД!E3132)+SUMIFS(ВМП!O:O,ВМП!D:D,СВОД!C3132,ВМП!F:F,СВОД!E3132)+SUMIFS('Дневной стационар'!O:O,'Дневной стационар'!D:D,СВОД!C3132,'Дневной стационар'!F:F,СВОД!E3132)+SUMIFS(ЭКО!M:M,ЭКО!D:D,СВОД!C3132,ЭКО!F:F,СВОД!E3132)+SUMIFS(Диализ!O:O,Диализ!E:E,СВОД!C3132,Диализ!G:G,СВОД!E3132)+SUMIFS(Поликлиника!CT:CT,Поликлиника!D:D,СВОД!C3132,Поликлиника!F:F,СВОД!E3132)+SUMIFS('Скорая мед. помощь'!O:O,'Скорая мед. помощь'!E:E,СВОД!C3132,'Скорая мед. помощь'!G:G,СВОД!E3132)+SUMIFS(Услуги!AV:AV,Услуги!D:D,СВОД!C3132,Услуги!F:F,СВОД!E3132)</f>
        <v>0</v>
      </c>
      <c r="O3132" s="302">
        <f>SUMIFS(Сверхбаза!L:L,Сверхбаза!C:C,СВОД!C3132,Сверхбаза!E:E,СВОД!E3132)+SUMIFS(Сверхбаза!M:M,Сверхбаза!C:C,СВОД!C3132,Сверхбаза!E:E,СВОД!E3132)</f>
        <v>0</v>
      </c>
      <c r="P3132" s="276">
        <f>SUMIFS(Сверхбаза!N:N,Сверхбаза!C:C,СВОД!C3132,Сверхбаза!E:E,СВОД!E3132)</f>
        <v>0</v>
      </c>
      <c r="Q3132" s="276">
        <f>SUMIFS(Сверхбаза!P:P,Сверхбаза!C:C,СВОД!C3132,Сверхбаза!E:E,СВОД!E3132)</f>
        <v>0</v>
      </c>
      <c r="R3132" s="276">
        <f>SUMIFS(Сверхбаза!O:O,Сверхбаза!C:C,СВОД!C3132,Сверхбаза!E:E,СВОД!E3132)</f>
        <v>0</v>
      </c>
      <c r="S3132" s="276">
        <f>SUMIFS(Сверхбаза!Q:Q,Сверхбаза!C:C,СВОД!C3132,Сверхбаза!E:E,СВОД!E3132)</f>
        <v>0</v>
      </c>
      <c r="T3132" s="303">
        <f>SUMIFS(Сверхбаза!G:G,Сверхбаза!C:C,СВОД!C3132,Сверхбаза!E:E,СВОД!E3132)</f>
        <v>0</v>
      </c>
    </row>
    <row r="3133" spans="1:20" ht="25.5" outlineLevel="2" x14ac:dyDescent="0.2">
      <c r="A3133" s="288">
        <f>VLOOKUP(C3133,Округа!B:C,2,FALSE)</f>
        <v>2</v>
      </c>
      <c r="B3133" s="361">
        <v>506801</v>
      </c>
      <c r="C3133" s="361">
        <v>340201</v>
      </c>
      <c r="D3133" s="5" t="s">
        <v>269</v>
      </c>
      <c r="E3133" s="349">
        <v>3</v>
      </c>
      <c r="F3133" s="350" t="s">
        <v>174</v>
      </c>
      <c r="G3133" s="302">
        <f>SUMIFS('Круглосуточный стационар'!J:J,'Круглосуточный стационар'!D:D,СВОД!C3133,'Круглосуточный стационар'!F:F,СВОД!E3133)/2+SUMIFS(ВМП!J:J,ВМП!D:D,СВОД!C3133,ВМП!F:F,СВОД!E3133)/2+SUMIFS('Дневной стационар'!J:J,'Дневной стационар'!D:D,СВОД!C3133,'Дневной стационар'!F:F,СВОД!E3133)/2+SUMIFS(ЭКО!H:H,ЭКО!D:D,СВОД!C3133,ЭКО!F:F,СВОД!E3133)+SUMIFS(Диализ!J:J,Диализ!E:E,СВОД!C3133,Диализ!G:G,СВОД!E3133)</f>
        <v>0</v>
      </c>
      <c r="H3133" s="276">
        <f>SUMIFS(Поликлиника!H:H,Поликлиника!D:D,СВОД!C3133,Поликлиника!F:F,СВОД!E3133)</f>
        <v>25072</v>
      </c>
      <c r="I3133" s="276">
        <f>SUMIFS(Поликлиника!BA:BA,Поликлиника!D:D,СВОД!C3133,Поликлиника!F:F,СВОД!E3133)</f>
        <v>11374</v>
      </c>
      <c r="J3133" s="276">
        <f>SUMIFS(Поликлиника!BF:BF,Поликлиника!D:D,СВОД!C3133,Поликлиника!F:F,СВОД!E3133)</f>
        <v>39441</v>
      </c>
      <c r="K3133" s="276">
        <f>SUMIFS(Поликлиника!BU:BU,Поликлиника!D:D,СВОД!C3133,Поликлиника!F:F,СВОД!E3133)</f>
        <v>22172</v>
      </c>
      <c r="L3133" s="276">
        <f>SUMIFS(Услуги!H:H,Услуги!D:D,СВОД!C3133,Услуги!F:F,СВОД!E3133)+SUMIFS(Услуги!M:M,Услуги!D:D,СВОД!C3133,Услуги!F:F,СВОД!E3133)+SUMIFS(Услуги!R:R,Услуги!D:D,СВОД!C3133,Услуги!F:F,СВОД!E3133)+SUMIFS(Услуги!W:W,Услуги!D:D,СВОД!C3133,Услуги!F:F,СВОД!E3133)+SUMIFS(Услуги!AB:AB,Услуги!D:D,СВОД!C3133,Услуги!F:F,СВОД!E3133)+SUMIFS(Услуги!AG:AG,Услуги!D:D,СВОД!C3133,Услуги!F:F,СВОД!E3133)+SUMIFS(Услуги!AL:AL,Услуги!D:D,СВОД!C3133,Услуги!F:F,СВОД!E3133)+SUMIFS(Услуги!AQ:AQ,Услуги!D:D,СВОД!C3133,Услуги!F:F,СВОД!E3133)</f>
        <v>0</v>
      </c>
      <c r="M3133" s="276">
        <f>SUMIFS('Скорая мед. помощь'!J:J,'Скорая мед. помощь'!E:E,СВОД!C3133,'Скорая мед. помощь'!G:G,СВОД!E3133)</f>
        <v>0</v>
      </c>
      <c r="N3133" s="303">
        <f>SUMIFS('Круглосуточный стационар'!O:O,'Круглосуточный стационар'!D:D,СВОД!C3133,'Круглосуточный стационар'!F:F,СВОД!E3133)+SUMIFS(ВМП!O:O,ВМП!D:D,СВОД!C3133,ВМП!F:F,СВОД!E3133)+SUMIFS('Дневной стационар'!O:O,'Дневной стационар'!D:D,СВОД!C3133,'Дневной стационар'!F:F,СВОД!E3133)+SUMIFS(ЭКО!M:M,ЭКО!D:D,СВОД!C3133,ЭКО!F:F,СВОД!E3133)+SUMIFS(Диализ!O:O,Диализ!E:E,СВОД!C3133,Диализ!G:G,СВОД!E3133)+SUMIFS(Поликлиника!CT:CT,Поликлиника!D:D,СВОД!C3133,Поликлиника!F:F,СВОД!E3133)+SUMIFS('Скорая мед. помощь'!O:O,'Скорая мед. помощь'!E:E,СВОД!C3133,'Скорая мед. помощь'!G:G,СВОД!E3133)+SUMIFS(Услуги!AV:AV,Услуги!D:D,СВОД!C3133,Услуги!F:F,СВОД!E3133)</f>
        <v>94177.595248340673</v>
      </c>
      <c r="O3133" s="302">
        <f>SUMIFS(Сверхбаза!L:L,Сверхбаза!C:C,СВОД!C3133,Сверхбаза!E:E,СВОД!E3133)+SUMIFS(Сверхбаза!M:M,Сверхбаза!C:C,СВОД!C3133,Сверхбаза!E:E,СВОД!E3133)</f>
        <v>0</v>
      </c>
      <c r="P3133" s="276">
        <f>SUMIFS(Сверхбаза!N:N,Сверхбаза!C:C,СВОД!C3133,Сверхбаза!E:E,СВОД!E3133)</f>
        <v>4563</v>
      </c>
      <c r="Q3133" s="276">
        <f>SUMIFS(Сверхбаза!P:P,Сверхбаза!C:C,СВОД!C3133,Сверхбаза!E:E,СВОД!E3133)</f>
        <v>1400</v>
      </c>
      <c r="R3133" s="276">
        <f>SUMIFS(Сверхбаза!O:O,Сверхбаза!C:C,СВОД!C3133,Сверхбаза!E:E,СВОД!E3133)</f>
        <v>1449.5</v>
      </c>
      <c r="S3133" s="276">
        <f>SUMIFS(Сверхбаза!Q:Q,Сверхбаза!C:C,СВОД!C3133,Сверхбаза!E:E,СВОД!E3133)</f>
        <v>0</v>
      </c>
      <c r="T3133" s="303">
        <f>SUMIFS(Сверхбаза!G:G,Сверхбаза!C:C,СВОД!C3133,Сверхбаза!E:E,СВОД!E3133)</f>
        <v>5439.8440000000001</v>
      </c>
    </row>
    <row r="3134" spans="1:20" ht="25.5" outlineLevel="2" x14ac:dyDescent="0.2">
      <c r="A3134" s="288">
        <f>VLOOKUP(C3134,Округа!B:C,2,FALSE)</f>
        <v>2</v>
      </c>
      <c r="B3134" s="361">
        <v>506801</v>
      </c>
      <c r="C3134" s="361">
        <v>340201</v>
      </c>
      <c r="D3134" s="5" t="s">
        <v>269</v>
      </c>
      <c r="E3134" s="349">
        <v>7</v>
      </c>
      <c r="F3134" s="350" t="s">
        <v>706</v>
      </c>
      <c r="G3134" s="302">
        <f>SUMIFS('Круглосуточный стационар'!J:J,'Круглосуточный стационар'!D:D,СВОД!C3134,'Круглосуточный стационар'!F:F,СВОД!E3134)/2+SUMIFS(ВМП!J:J,ВМП!D:D,СВОД!C3134,ВМП!F:F,СВОД!E3134)/2+SUMIFS('Дневной стационар'!J:J,'Дневной стационар'!D:D,СВОД!C3134,'Дневной стационар'!F:F,СВОД!E3134)/2+SUMIFS(ЭКО!H:H,ЭКО!D:D,СВОД!C3134,ЭКО!F:F,СВОД!E3134)+SUMIFS(Диализ!J:J,Диализ!E:E,СВОД!C3134,Диализ!G:G,СВОД!E3134)</f>
        <v>0</v>
      </c>
      <c r="H3134" s="276">
        <f>SUMIFS(Поликлиника!H:H,Поликлиника!D:D,СВОД!C3134,Поликлиника!F:F,СВОД!E3134)</f>
        <v>0</v>
      </c>
      <c r="I3134" s="276">
        <f>SUMIFS(Поликлиника!BA:BA,Поликлиника!D:D,СВОД!C3134,Поликлиника!F:F,СВОД!E3134)</f>
        <v>0</v>
      </c>
      <c r="J3134" s="276">
        <f>SUMIFS(Поликлиника!BF:BF,Поликлиника!D:D,СВОД!C3134,Поликлиника!F:F,СВОД!E3134)</f>
        <v>0</v>
      </c>
      <c r="K3134" s="276">
        <f>SUMIFS(Поликлиника!BU:BU,Поликлиника!D:D,СВОД!C3134,Поликлиника!F:F,СВОД!E3134)</f>
        <v>0</v>
      </c>
      <c r="L3134" s="276">
        <f>SUMIFS(Услуги!H:H,Услуги!D:D,СВОД!C3134,Услуги!F:F,СВОД!E3134)+SUMIFS(Услуги!M:M,Услуги!D:D,СВОД!C3134,Услуги!F:F,СВОД!E3134)+SUMIFS(Услуги!R:R,Услуги!D:D,СВОД!C3134,Услуги!F:F,СВОД!E3134)+SUMIFS(Услуги!W:W,Услуги!D:D,СВОД!C3134,Услуги!F:F,СВОД!E3134)+SUMIFS(Услуги!AB:AB,Услуги!D:D,СВОД!C3134,Услуги!F:F,СВОД!E3134)+SUMIFS(Услуги!AG:AG,Услуги!D:D,СВОД!C3134,Услуги!F:F,СВОД!E3134)+SUMIFS(Услуги!AL:AL,Услуги!D:D,СВОД!C3134,Услуги!F:F,СВОД!E3134)+SUMIFS(Услуги!AQ:AQ,Услуги!D:D,СВОД!C3134,Услуги!F:F,СВОД!E3134)</f>
        <v>0</v>
      </c>
      <c r="M3134" s="276">
        <f>SUMIFS('Скорая мед. помощь'!J:J,'Скорая мед. помощь'!E:E,СВОД!C3134,'Скорая мед. помощь'!G:G,СВОД!E3134)</f>
        <v>0</v>
      </c>
      <c r="N3134" s="303">
        <f>SUMIFS('Круглосуточный стационар'!O:O,'Круглосуточный стационар'!D:D,СВОД!C3134,'Круглосуточный стационар'!F:F,СВОД!E3134)+SUMIFS(ВМП!O:O,ВМП!D:D,СВОД!C3134,ВМП!F:F,СВОД!E3134)+SUMIFS('Дневной стационар'!O:O,'Дневной стационар'!D:D,СВОД!C3134,'Дневной стационар'!F:F,СВОД!E3134)+SUMIFS(ЭКО!M:M,ЭКО!D:D,СВОД!C3134,ЭКО!F:F,СВОД!E3134)+SUMIFS(Диализ!O:O,Диализ!E:E,СВОД!C3134,Диализ!G:G,СВОД!E3134)+SUMIFS(Поликлиника!CT:CT,Поликлиника!D:D,СВОД!C3134,Поликлиника!F:F,СВОД!E3134)+SUMIFS('Скорая мед. помощь'!O:O,'Скорая мед. помощь'!E:E,СВОД!C3134,'Скорая мед. помощь'!G:G,СВОД!E3134)+SUMIFS(Услуги!AV:AV,Услуги!D:D,СВОД!C3134,Услуги!F:F,СВОД!E3134)</f>
        <v>0</v>
      </c>
      <c r="O3134" s="302">
        <f>SUMIFS(Сверхбаза!L:L,Сверхбаза!C:C,СВОД!C3134,Сверхбаза!E:E,СВОД!E3134)+SUMIFS(Сверхбаза!M:M,Сверхбаза!C:C,СВОД!C3134,Сверхбаза!E:E,СВОД!E3134)</f>
        <v>0</v>
      </c>
      <c r="P3134" s="276">
        <f>SUMIFS(Сверхбаза!N:N,Сверхбаза!C:C,СВОД!C3134,Сверхбаза!E:E,СВОД!E3134)</f>
        <v>0</v>
      </c>
      <c r="Q3134" s="276">
        <f>SUMIFS(Сверхбаза!P:P,Сверхбаза!C:C,СВОД!C3134,Сверхбаза!E:E,СВОД!E3134)</f>
        <v>0</v>
      </c>
      <c r="R3134" s="276">
        <f>SUMIFS(Сверхбаза!O:O,Сверхбаза!C:C,СВОД!C3134,Сверхбаза!E:E,СВОД!E3134)</f>
        <v>0</v>
      </c>
      <c r="S3134" s="276">
        <f>SUMIFS(Сверхбаза!Q:Q,Сверхбаза!C:C,СВОД!C3134,Сверхбаза!E:E,СВОД!E3134)</f>
        <v>0</v>
      </c>
      <c r="T3134" s="303">
        <f>SUMIFS(Сверхбаза!G:G,Сверхбаза!C:C,СВОД!C3134,Сверхбаза!E:E,СВОД!E3134)</f>
        <v>0</v>
      </c>
    </row>
    <row r="3135" spans="1:20" ht="25.5" outlineLevel="2" x14ac:dyDescent="0.2">
      <c r="A3135" s="288">
        <f>VLOOKUP(C3135,Округа!B:C,2,FALSE)</f>
        <v>2</v>
      </c>
      <c r="B3135" s="361">
        <v>506801</v>
      </c>
      <c r="C3135" s="361">
        <v>340201</v>
      </c>
      <c r="D3135" s="5" t="s">
        <v>269</v>
      </c>
      <c r="E3135" s="349">
        <v>70</v>
      </c>
      <c r="F3135" s="350" t="s">
        <v>707</v>
      </c>
      <c r="G3135" s="302">
        <f>SUMIFS('Круглосуточный стационар'!J:J,'Круглосуточный стационар'!D:D,СВОД!C3135,'Круглосуточный стационар'!F:F,СВОД!E3135)/2+SUMIFS(ВМП!J:J,ВМП!D:D,СВОД!C3135,ВМП!F:F,СВОД!E3135)/2+SUMIFS('Дневной стационар'!J:J,'Дневной стационар'!D:D,СВОД!C3135,'Дневной стационар'!F:F,СВОД!E3135)/2+SUMIFS(ЭКО!H:H,ЭКО!D:D,СВОД!C3135,ЭКО!F:F,СВОД!E3135)+SUMIFS(Диализ!J:J,Диализ!E:E,СВОД!C3135,Диализ!G:G,СВОД!E3135)</f>
        <v>0</v>
      </c>
      <c r="H3135" s="276">
        <f>SUMIFS(Поликлиника!H:H,Поликлиника!D:D,СВОД!C3135,Поликлиника!F:F,СВОД!E3135)</f>
        <v>0</v>
      </c>
      <c r="I3135" s="276">
        <f>SUMIFS(Поликлиника!BA:BA,Поликлиника!D:D,СВОД!C3135,Поликлиника!F:F,СВОД!E3135)</f>
        <v>0</v>
      </c>
      <c r="J3135" s="276">
        <f>SUMIFS(Поликлиника!BF:BF,Поликлиника!D:D,СВОД!C3135,Поликлиника!F:F,СВОД!E3135)</f>
        <v>0</v>
      </c>
      <c r="K3135" s="276">
        <f>SUMIFS(Поликлиника!BU:BU,Поликлиника!D:D,СВОД!C3135,Поликлиника!F:F,СВОД!E3135)</f>
        <v>0</v>
      </c>
      <c r="L3135" s="276">
        <f>SUMIFS(Услуги!H:H,Услуги!D:D,СВОД!C3135,Услуги!F:F,СВОД!E3135)+SUMIFS(Услуги!M:M,Услуги!D:D,СВОД!C3135,Услуги!F:F,СВОД!E3135)+SUMIFS(Услуги!R:R,Услуги!D:D,СВОД!C3135,Услуги!F:F,СВОД!E3135)+SUMIFS(Услуги!W:W,Услуги!D:D,СВОД!C3135,Услуги!F:F,СВОД!E3135)+SUMIFS(Услуги!AB:AB,Услуги!D:D,СВОД!C3135,Услуги!F:F,СВОД!E3135)+SUMIFS(Услуги!AG:AG,Услуги!D:D,СВОД!C3135,Услуги!F:F,СВОД!E3135)+SUMIFS(Услуги!AL:AL,Услуги!D:D,СВОД!C3135,Услуги!F:F,СВОД!E3135)+SUMIFS(Услуги!AQ:AQ,Услуги!D:D,СВОД!C3135,Услуги!F:F,СВОД!E3135)</f>
        <v>0</v>
      </c>
      <c r="M3135" s="276">
        <f>SUMIFS('Скорая мед. помощь'!J:J,'Скорая мед. помощь'!E:E,СВОД!C3135,'Скорая мед. помощь'!G:G,СВОД!E3135)</f>
        <v>0</v>
      </c>
      <c r="N3135" s="303">
        <f>SUMIFS('Круглосуточный стационар'!O:O,'Круглосуточный стационар'!D:D,СВОД!C3135,'Круглосуточный стационар'!F:F,СВОД!E3135)+SUMIFS(ВМП!O:O,ВМП!D:D,СВОД!C3135,ВМП!F:F,СВОД!E3135)+SUMIFS('Дневной стационар'!O:O,'Дневной стационар'!D:D,СВОД!C3135,'Дневной стационар'!F:F,СВОД!E3135)+SUMIFS(ЭКО!M:M,ЭКО!D:D,СВОД!C3135,ЭКО!F:F,СВОД!E3135)+SUMIFS(Диализ!O:O,Диализ!E:E,СВОД!C3135,Диализ!G:G,СВОД!E3135)+SUMIFS(Поликлиника!CT:CT,Поликлиника!D:D,СВОД!C3135,Поликлиника!F:F,СВОД!E3135)+SUMIFS('Скорая мед. помощь'!O:O,'Скорая мед. помощь'!E:E,СВОД!C3135,'Скорая мед. помощь'!G:G,СВОД!E3135)+SUMIFS(Услуги!AV:AV,Услуги!D:D,СВОД!C3135,Услуги!F:F,СВОД!E3135)</f>
        <v>0</v>
      </c>
      <c r="O3135" s="302">
        <f>SUMIFS(Сверхбаза!L:L,Сверхбаза!C:C,СВОД!C3135,Сверхбаза!E:E,СВОД!E3135)+SUMIFS(Сверхбаза!M:M,Сверхбаза!C:C,СВОД!C3135,Сверхбаза!E:E,СВОД!E3135)</f>
        <v>0</v>
      </c>
      <c r="P3135" s="276">
        <f>SUMIFS(Сверхбаза!N:N,Сверхбаза!C:C,СВОД!C3135,Сверхбаза!E:E,СВОД!E3135)</f>
        <v>0</v>
      </c>
      <c r="Q3135" s="276">
        <f>SUMIFS(Сверхбаза!P:P,Сверхбаза!C:C,СВОД!C3135,Сверхбаза!E:E,СВОД!E3135)</f>
        <v>0</v>
      </c>
      <c r="R3135" s="276">
        <f>SUMIFS(Сверхбаза!O:O,Сверхбаза!C:C,СВОД!C3135,Сверхбаза!E:E,СВОД!E3135)</f>
        <v>0</v>
      </c>
      <c r="S3135" s="276">
        <f>SUMIFS(Сверхбаза!Q:Q,Сверхбаза!C:C,СВОД!C3135,Сверхбаза!E:E,СВОД!E3135)</f>
        <v>0</v>
      </c>
      <c r="T3135" s="303">
        <f>SUMIFS(Сверхбаза!G:G,Сверхбаза!C:C,СВОД!C3135,Сверхбаза!E:E,СВОД!E3135)</f>
        <v>0</v>
      </c>
    </row>
    <row r="3136" spans="1:20" ht="25.5" outlineLevel="2" x14ac:dyDescent="0.2">
      <c r="A3136" s="288">
        <f>VLOOKUP(C3136,Округа!B:C,2,FALSE)</f>
        <v>2</v>
      </c>
      <c r="B3136" s="361">
        <v>506801</v>
      </c>
      <c r="C3136" s="361">
        <v>340201</v>
      </c>
      <c r="D3136" s="5" t="s">
        <v>269</v>
      </c>
      <c r="E3136" s="349">
        <v>94</v>
      </c>
      <c r="F3136" s="350" t="s">
        <v>157</v>
      </c>
      <c r="G3136" s="302">
        <f>SUMIFS('Круглосуточный стационар'!J:J,'Круглосуточный стационар'!D:D,СВОД!C3136,'Круглосуточный стационар'!F:F,СВОД!E3136)/2+SUMIFS(ВМП!J:J,ВМП!D:D,СВОД!C3136,ВМП!F:F,СВОД!E3136)/2+SUMIFS('Дневной стационар'!J:J,'Дневной стационар'!D:D,СВОД!C3136,'Дневной стационар'!F:F,СВОД!E3136)/2+SUMIFS(ЭКО!H:H,ЭКО!D:D,СВОД!C3136,ЭКО!F:F,СВОД!E3136)+SUMIFS(Диализ!J:J,Диализ!E:E,СВОД!C3136,Диализ!G:G,СВОД!E3136)</f>
        <v>0</v>
      </c>
      <c r="H3136" s="276">
        <f>SUMIFS(Поликлиника!H:H,Поликлиника!D:D,СВОД!C3136,Поликлиника!F:F,СВОД!E3136)</f>
        <v>0</v>
      </c>
      <c r="I3136" s="276">
        <f>SUMIFS(Поликлиника!BA:BA,Поликлиника!D:D,СВОД!C3136,Поликлиника!F:F,СВОД!E3136)</f>
        <v>0</v>
      </c>
      <c r="J3136" s="276">
        <f>SUMIFS(Поликлиника!BF:BF,Поликлиника!D:D,СВОД!C3136,Поликлиника!F:F,СВОД!E3136)</f>
        <v>0</v>
      </c>
      <c r="K3136" s="276">
        <f>SUMIFS(Поликлиника!BU:BU,Поликлиника!D:D,СВОД!C3136,Поликлиника!F:F,СВОД!E3136)</f>
        <v>0</v>
      </c>
      <c r="L3136" s="276">
        <f>SUMIFS(Услуги!H:H,Услуги!D:D,СВОД!C3136,Услуги!F:F,СВОД!E3136)+SUMIFS(Услуги!M:M,Услуги!D:D,СВОД!C3136,Услуги!F:F,СВОД!E3136)+SUMIFS(Услуги!R:R,Услуги!D:D,СВОД!C3136,Услуги!F:F,СВОД!E3136)+SUMIFS(Услуги!W:W,Услуги!D:D,СВОД!C3136,Услуги!F:F,СВОД!E3136)+SUMIFS(Услуги!AB:AB,Услуги!D:D,СВОД!C3136,Услуги!F:F,СВОД!E3136)+SUMIFS(Услуги!AG:AG,Услуги!D:D,СВОД!C3136,Услуги!F:F,СВОД!E3136)+SUMIFS(Услуги!AL:AL,Услуги!D:D,СВОД!C3136,Услуги!F:F,СВОД!E3136)+SUMIFS(Услуги!AQ:AQ,Услуги!D:D,СВОД!C3136,Услуги!F:F,СВОД!E3136)</f>
        <v>0</v>
      </c>
      <c r="M3136" s="276">
        <f>SUMIFS('Скорая мед. помощь'!J:J,'Скорая мед. помощь'!E:E,СВОД!C3136,'Скорая мед. помощь'!G:G,СВОД!E3136)</f>
        <v>0</v>
      </c>
      <c r="N3136" s="303">
        <f>SUMIFS('Круглосуточный стационар'!O:O,'Круглосуточный стационар'!D:D,СВОД!C3136,'Круглосуточный стационар'!F:F,СВОД!E3136)+SUMIFS(ВМП!O:O,ВМП!D:D,СВОД!C3136,ВМП!F:F,СВОД!E3136)+SUMIFS('Дневной стационар'!O:O,'Дневной стационар'!D:D,СВОД!C3136,'Дневной стационар'!F:F,СВОД!E3136)+SUMIFS(ЭКО!M:M,ЭКО!D:D,СВОД!C3136,ЭКО!F:F,СВОД!E3136)+SUMIFS(Диализ!O:O,Диализ!E:E,СВОД!C3136,Диализ!G:G,СВОД!E3136)+SUMIFS(Поликлиника!CT:CT,Поликлиника!D:D,СВОД!C3136,Поликлиника!F:F,СВОД!E3136)+SUMIFS('Скорая мед. помощь'!O:O,'Скорая мед. помощь'!E:E,СВОД!C3136,'Скорая мед. помощь'!G:G,СВОД!E3136)+SUMIFS(Услуги!AV:AV,Услуги!D:D,СВОД!C3136,Услуги!F:F,СВОД!E3136)</f>
        <v>0</v>
      </c>
      <c r="O3136" s="302">
        <f>SUMIFS(Сверхбаза!L:L,Сверхбаза!C:C,СВОД!C3136,Сверхбаза!E:E,СВОД!E3136)+SUMIFS(Сверхбаза!M:M,Сверхбаза!C:C,СВОД!C3136,Сверхбаза!E:E,СВОД!E3136)</f>
        <v>0</v>
      </c>
      <c r="P3136" s="276">
        <f>SUMIFS(Сверхбаза!N:N,Сверхбаза!C:C,СВОД!C3136,Сверхбаза!E:E,СВОД!E3136)</f>
        <v>0</v>
      </c>
      <c r="Q3136" s="276">
        <f>SUMIFS(Сверхбаза!P:P,Сверхбаза!C:C,СВОД!C3136,Сверхбаза!E:E,СВОД!E3136)</f>
        <v>0</v>
      </c>
      <c r="R3136" s="276">
        <f>SUMIFS(Сверхбаза!O:O,Сверхбаза!C:C,СВОД!C3136,Сверхбаза!E:E,СВОД!E3136)</f>
        <v>0</v>
      </c>
      <c r="S3136" s="276">
        <f>SUMIFS(Сверхбаза!Q:Q,Сверхбаза!C:C,СВОД!C3136,Сверхбаза!E:E,СВОД!E3136)</f>
        <v>0</v>
      </c>
      <c r="T3136" s="303">
        <f>SUMIFS(Сверхбаза!G:G,Сверхбаза!C:C,СВОД!C3136,Сверхбаза!E:E,СВОД!E3136)</f>
        <v>0</v>
      </c>
    </row>
    <row r="3137" spans="1:20" outlineLevel="1" x14ac:dyDescent="0.2">
      <c r="A3137" s="289"/>
      <c r="B3137" s="279"/>
      <c r="C3137" s="279" t="str">
        <f>CONCATENATE(C3136," ","Итог")</f>
        <v>340201 Итог</v>
      </c>
      <c r="D3137" s="280"/>
      <c r="E3137" s="351"/>
      <c r="F3137" s="352"/>
      <c r="G3137" s="304"/>
      <c r="H3137" s="281"/>
      <c r="I3137" s="281"/>
      <c r="J3137" s="281"/>
      <c r="K3137" s="281"/>
      <c r="L3137" s="281"/>
      <c r="M3137" s="281"/>
      <c r="N3137" s="305">
        <f>SUBTOTAL(9,N3129:N3136)</f>
        <v>142657.99064178095</v>
      </c>
      <c r="O3137" s="304"/>
      <c r="P3137" s="281"/>
      <c r="Q3137" s="281"/>
      <c r="R3137" s="281"/>
      <c r="S3137" s="281"/>
      <c r="T3137" s="305">
        <f>SUBTOTAL(9,T3129:T3136)</f>
        <v>17025.535</v>
      </c>
    </row>
    <row r="3138" spans="1:20" outlineLevel="2" x14ac:dyDescent="0.2">
      <c r="A3138" s="287">
        <f>VLOOKUP(C3138,Округа!B:C,2,FALSE)</f>
        <v>2</v>
      </c>
      <c r="B3138" s="8">
        <v>506802</v>
      </c>
      <c r="C3138" s="8">
        <v>340301</v>
      </c>
      <c r="D3138" s="9" t="s">
        <v>270</v>
      </c>
      <c r="E3138" s="347">
        <v>1</v>
      </c>
      <c r="F3138" s="348" t="s">
        <v>12</v>
      </c>
      <c r="G3138" s="300">
        <f>SUMIFS('Круглосуточный стационар'!J:J,'Круглосуточный стационар'!D:D,СВОД!C3138,'Круглосуточный стационар'!F:F,СВОД!E3138)/2+SUMIFS(ВМП!J:J,ВМП!D:D,СВОД!C3138,ВМП!F:F,СВОД!E3138)/2+SUMIFS('Дневной стационар'!J:J,'Дневной стационар'!D:D,СВОД!C3138,'Дневной стационар'!F:F,СВОД!E3138)/2+SUMIFS(ЭКО!H:H,ЭКО!D:D,СВОД!C3138,ЭКО!F:F,СВОД!E3138)+SUMIFS(Диализ!J:J,Диализ!E:E,СВОД!C3138,Диализ!G:G,СВОД!E3138)</f>
        <v>0</v>
      </c>
      <c r="H3138" s="278">
        <f>SUMIFS(Поликлиника!H:H,Поликлиника!D:D,СВОД!C3138,Поликлиника!F:F,СВОД!E3138)</f>
        <v>0</v>
      </c>
      <c r="I3138" s="278">
        <f>SUMIFS(Поликлиника!BA:BA,Поликлиника!D:D,СВОД!C3138,Поликлиника!F:F,СВОД!E3138)</f>
        <v>0</v>
      </c>
      <c r="J3138" s="278">
        <f>SUMIFS(Поликлиника!BF:BF,Поликлиника!D:D,СВОД!C3138,Поликлиника!F:F,СВОД!E3138)</f>
        <v>0</v>
      </c>
      <c r="K3138" s="278">
        <f>SUMIFS(Поликлиника!BU:BU,Поликлиника!D:D,СВОД!C3138,Поликлиника!F:F,СВОД!E3138)</f>
        <v>0</v>
      </c>
      <c r="L3138" s="278">
        <f>SUMIFS(Услуги!H:H,Услуги!D:D,СВОД!C3138,Услуги!F:F,СВОД!E3138)+SUMIFS(Услуги!M:M,Услуги!D:D,СВОД!C3138,Услуги!F:F,СВОД!E3138)+SUMIFS(Услуги!R:R,Услуги!D:D,СВОД!C3138,Услуги!F:F,СВОД!E3138)+SUMIFS(Услуги!W:W,Услуги!D:D,СВОД!C3138,Услуги!F:F,СВОД!E3138)+SUMIFS(Услуги!AB:AB,Услуги!D:D,СВОД!C3138,Услуги!F:F,СВОД!E3138)+SUMIFS(Услуги!AG:AG,Услуги!D:D,СВОД!C3138,Услуги!F:F,СВОД!E3138)+SUMIFS(Услуги!AL:AL,Услуги!D:D,СВОД!C3138,Услуги!F:F,СВОД!E3138)+SUMIFS(Услуги!AQ:AQ,Услуги!D:D,СВОД!C3138,Услуги!F:F,СВОД!E3138)</f>
        <v>0</v>
      </c>
      <c r="M3138" s="278">
        <f>SUMIFS('Скорая мед. помощь'!J:J,'Скорая мед. помощь'!E:E,СВОД!C3138,'Скорая мед. помощь'!G:G,СВОД!E3138)</f>
        <v>0</v>
      </c>
      <c r="N3138" s="301">
        <f>SUMIFS('Круглосуточный стационар'!O:O,'Круглосуточный стационар'!D:D,СВОД!C3138,'Круглосуточный стационар'!F:F,СВОД!E3138)+SUMIFS(ВМП!O:O,ВМП!D:D,СВОД!C3138,ВМП!F:F,СВОД!E3138)+SUMIFS('Дневной стационар'!O:O,'Дневной стационар'!D:D,СВОД!C3138,'Дневной стационар'!F:F,СВОД!E3138)+SUMIFS(ЭКО!M:M,ЭКО!D:D,СВОД!C3138,ЭКО!F:F,СВОД!E3138)+SUMIFS(Диализ!O:O,Диализ!E:E,СВОД!C3138,Диализ!G:G,СВОД!E3138)+SUMIFS(Поликлиника!CT:CT,Поликлиника!D:D,СВОД!C3138,Поликлиника!F:F,СВОД!E3138)+SUMIFS('Скорая мед. помощь'!O:O,'Скорая мед. помощь'!E:E,СВОД!C3138,'Скорая мед. помощь'!G:G,СВОД!E3138)+SUMIFS(Услуги!AV:AV,Услуги!D:D,СВОД!C3138,Услуги!F:F,СВОД!E3138)</f>
        <v>0</v>
      </c>
      <c r="O3138" s="300">
        <f>SUMIFS(Сверхбаза!L:L,Сверхбаза!C:C,СВОД!C3138,Сверхбаза!E:E,СВОД!E3138)+SUMIFS(Сверхбаза!M:M,Сверхбаза!C:C,СВОД!C3138,Сверхбаза!E:E,СВОД!E3138)</f>
        <v>0</v>
      </c>
      <c r="P3138" s="278">
        <f>SUMIFS(Сверхбаза!N:N,Сверхбаза!C:C,СВОД!C3138,Сверхбаза!E:E,СВОД!E3138)</f>
        <v>0</v>
      </c>
      <c r="Q3138" s="278">
        <f>SUMIFS(Сверхбаза!P:P,Сверхбаза!C:C,СВОД!C3138,Сверхбаза!E:E,СВОД!E3138)</f>
        <v>0</v>
      </c>
      <c r="R3138" s="278">
        <f>SUMIFS(Сверхбаза!O:O,Сверхбаза!C:C,СВОД!C3138,Сверхбаза!E:E,СВОД!E3138)</f>
        <v>0</v>
      </c>
      <c r="S3138" s="278">
        <f>SUMIFS(Сверхбаза!Q:Q,Сверхбаза!C:C,СВОД!C3138,Сверхбаза!E:E,СВОД!E3138)</f>
        <v>0</v>
      </c>
      <c r="T3138" s="301">
        <f>SUMIFS(Сверхбаза!G:G,Сверхбаза!C:C,СВОД!C3138,Сверхбаза!E:E,СВОД!E3138)</f>
        <v>0</v>
      </c>
    </row>
    <row r="3139" spans="1:20" ht="25.5" outlineLevel="2" x14ac:dyDescent="0.2">
      <c r="A3139" s="288">
        <f>VLOOKUP(C3139,Округа!B:C,2,FALSE)</f>
        <v>2</v>
      </c>
      <c r="B3139" s="361">
        <v>506802</v>
      </c>
      <c r="C3139" s="361">
        <v>340301</v>
      </c>
      <c r="D3139" s="5" t="s">
        <v>270</v>
      </c>
      <c r="E3139" s="349">
        <v>13</v>
      </c>
      <c r="F3139" s="350" t="s">
        <v>704</v>
      </c>
      <c r="G3139" s="302">
        <f>SUMIFS('Круглосуточный стационар'!J:J,'Круглосуточный стационар'!D:D,СВОД!C3139,'Круглосуточный стационар'!F:F,СВОД!E3139)/2+SUMIFS(ВМП!J:J,ВМП!D:D,СВОД!C3139,ВМП!F:F,СВОД!E3139)/2+SUMIFS('Дневной стационар'!J:J,'Дневной стационар'!D:D,СВОД!C3139,'Дневной стационар'!F:F,СВОД!E3139)/2+SUMIFS(ЭКО!H:H,ЭКО!D:D,СВОД!C3139,ЭКО!F:F,СВОД!E3139)+SUMIFS(Диализ!J:J,Диализ!E:E,СВОД!C3139,Диализ!G:G,СВОД!E3139)</f>
        <v>0</v>
      </c>
      <c r="H3139" s="276">
        <f>SUMIFS(Поликлиника!H:H,Поликлиника!D:D,СВОД!C3139,Поликлиника!F:F,СВОД!E3139)</f>
        <v>0</v>
      </c>
      <c r="I3139" s="276">
        <f>SUMIFS(Поликлиника!BA:BA,Поликлиника!D:D,СВОД!C3139,Поликлиника!F:F,СВОД!E3139)</f>
        <v>0</v>
      </c>
      <c r="J3139" s="276">
        <f>SUMIFS(Поликлиника!BF:BF,Поликлиника!D:D,СВОД!C3139,Поликлиника!F:F,СВОД!E3139)</f>
        <v>0</v>
      </c>
      <c r="K3139" s="276">
        <f>SUMIFS(Поликлиника!BU:BU,Поликлиника!D:D,СВОД!C3139,Поликлиника!F:F,СВОД!E3139)</f>
        <v>0</v>
      </c>
      <c r="L3139" s="276">
        <f>SUMIFS(Услуги!H:H,Услуги!D:D,СВОД!C3139,Услуги!F:F,СВОД!E3139)+SUMIFS(Услуги!M:M,Услуги!D:D,СВОД!C3139,Услуги!F:F,СВОД!E3139)+SUMIFS(Услуги!R:R,Услуги!D:D,СВОД!C3139,Услуги!F:F,СВОД!E3139)+SUMIFS(Услуги!W:W,Услуги!D:D,СВОД!C3139,Услуги!F:F,СВОД!E3139)+SUMIFS(Услуги!AB:AB,Услуги!D:D,СВОД!C3139,Услуги!F:F,СВОД!E3139)+SUMIFS(Услуги!AG:AG,Услуги!D:D,СВОД!C3139,Услуги!F:F,СВОД!E3139)+SUMIFS(Услуги!AL:AL,Услуги!D:D,СВОД!C3139,Услуги!F:F,СВОД!E3139)+SUMIFS(Услуги!AQ:AQ,Услуги!D:D,СВОД!C3139,Услуги!F:F,СВОД!E3139)</f>
        <v>0</v>
      </c>
      <c r="M3139" s="276">
        <f>SUMIFS('Скорая мед. помощь'!J:J,'Скорая мед. помощь'!E:E,СВОД!C3139,'Скорая мед. помощь'!G:G,СВОД!E3139)</f>
        <v>0</v>
      </c>
      <c r="N3139" s="303">
        <f>SUMIFS('Круглосуточный стационар'!O:O,'Круглосуточный стационар'!D:D,СВОД!C3139,'Круглосуточный стационар'!F:F,СВОД!E3139)+SUMIFS(ВМП!O:O,ВМП!D:D,СВОД!C3139,ВМП!F:F,СВОД!E3139)+SUMIFS('Дневной стационар'!O:O,'Дневной стационар'!D:D,СВОД!C3139,'Дневной стационар'!F:F,СВОД!E3139)+SUMIFS(ЭКО!M:M,ЭКО!D:D,СВОД!C3139,ЭКО!F:F,СВОД!E3139)+SUMIFS(Диализ!O:O,Диализ!E:E,СВОД!C3139,Диализ!G:G,СВОД!E3139)+SUMIFS(Поликлиника!CT:CT,Поликлиника!D:D,СВОД!C3139,Поликлиника!F:F,СВОД!E3139)+SUMIFS('Скорая мед. помощь'!O:O,'Скорая мед. помощь'!E:E,СВОД!C3139,'Скорая мед. помощь'!G:G,СВОД!E3139)+SUMIFS(Услуги!AV:AV,Услуги!D:D,СВОД!C3139,Услуги!F:F,СВОД!E3139)</f>
        <v>0</v>
      </c>
      <c r="O3139" s="302">
        <f>SUMIFS(Сверхбаза!L:L,Сверхбаза!C:C,СВОД!C3139,Сверхбаза!E:E,СВОД!E3139)+SUMIFS(Сверхбаза!M:M,Сверхбаза!C:C,СВОД!C3139,Сверхбаза!E:E,СВОД!E3139)</f>
        <v>0</v>
      </c>
      <c r="P3139" s="276">
        <f>SUMIFS(Сверхбаза!N:N,Сверхбаза!C:C,СВОД!C3139,Сверхбаза!E:E,СВОД!E3139)</f>
        <v>0</v>
      </c>
      <c r="Q3139" s="276">
        <f>SUMIFS(Сверхбаза!P:P,Сверхбаза!C:C,СВОД!C3139,Сверхбаза!E:E,СВОД!E3139)</f>
        <v>0</v>
      </c>
      <c r="R3139" s="276">
        <f>SUMIFS(Сверхбаза!O:O,Сверхбаза!C:C,СВОД!C3139,Сверхбаза!E:E,СВОД!E3139)</f>
        <v>0</v>
      </c>
      <c r="S3139" s="276">
        <f>SUMIFS(Сверхбаза!Q:Q,Сверхбаза!C:C,СВОД!C3139,Сверхбаза!E:E,СВОД!E3139)</f>
        <v>0</v>
      </c>
      <c r="T3139" s="303">
        <f>SUMIFS(Сверхбаза!G:G,Сверхбаза!C:C,СВОД!C3139,Сверхбаза!E:E,СВОД!E3139)</f>
        <v>0</v>
      </c>
    </row>
    <row r="3140" spans="1:20" outlineLevel="2" x14ac:dyDescent="0.2">
      <c r="A3140" s="288">
        <f>VLOOKUP(C3140,Округа!B:C,2,FALSE)</f>
        <v>2</v>
      </c>
      <c r="B3140" s="361">
        <v>506802</v>
      </c>
      <c r="C3140" s="361">
        <v>340301</v>
      </c>
      <c r="D3140" s="5" t="s">
        <v>270</v>
      </c>
      <c r="E3140" s="349">
        <v>2</v>
      </c>
      <c r="F3140" s="350" t="s">
        <v>173</v>
      </c>
      <c r="G3140" s="302">
        <f>SUMIFS('Круглосуточный стационар'!J:J,'Круглосуточный стационар'!D:D,СВОД!C3140,'Круглосуточный стационар'!F:F,СВОД!E3140)/2+SUMIFS(ВМП!J:J,ВМП!D:D,СВОД!C3140,ВМП!F:F,СВОД!E3140)/2+SUMIFS('Дневной стационар'!J:J,'Дневной стационар'!D:D,СВОД!C3140,'Дневной стационар'!F:F,СВОД!E3140)/2+SUMIFS(ЭКО!H:H,ЭКО!D:D,СВОД!C3140,ЭКО!F:F,СВОД!E3140)+SUMIFS(Диализ!J:J,Диализ!E:E,СВОД!C3140,Диализ!G:G,СВОД!E3140)</f>
        <v>0</v>
      </c>
      <c r="H3140" s="276">
        <f>SUMIFS(Поликлиника!H:H,Поликлиника!D:D,СВОД!C3140,Поликлиника!F:F,СВОД!E3140)</f>
        <v>0</v>
      </c>
      <c r="I3140" s="276">
        <f>SUMIFS(Поликлиника!BA:BA,Поликлиника!D:D,СВОД!C3140,Поликлиника!F:F,СВОД!E3140)</f>
        <v>0</v>
      </c>
      <c r="J3140" s="276">
        <f>SUMIFS(Поликлиника!BF:BF,Поликлиника!D:D,СВОД!C3140,Поликлиника!F:F,СВОД!E3140)</f>
        <v>0</v>
      </c>
      <c r="K3140" s="276">
        <f>SUMIFS(Поликлиника!BU:BU,Поликлиника!D:D,СВОД!C3140,Поликлиника!F:F,СВОД!E3140)</f>
        <v>0</v>
      </c>
      <c r="L3140" s="276">
        <f>SUMIFS(Услуги!H:H,Услуги!D:D,СВОД!C3140,Услуги!F:F,СВОД!E3140)+SUMIFS(Услуги!M:M,Услуги!D:D,СВОД!C3140,Услуги!F:F,СВОД!E3140)+SUMIFS(Услуги!R:R,Услуги!D:D,СВОД!C3140,Услуги!F:F,СВОД!E3140)+SUMIFS(Услуги!W:W,Услуги!D:D,СВОД!C3140,Услуги!F:F,СВОД!E3140)+SUMIFS(Услуги!AB:AB,Услуги!D:D,СВОД!C3140,Услуги!F:F,СВОД!E3140)+SUMIFS(Услуги!AG:AG,Услуги!D:D,СВОД!C3140,Услуги!F:F,СВОД!E3140)+SUMIFS(Услуги!AL:AL,Услуги!D:D,СВОД!C3140,Услуги!F:F,СВОД!E3140)+SUMIFS(Услуги!AQ:AQ,Услуги!D:D,СВОД!C3140,Услуги!F:F,СВОД!E3140)</f>
        <v>0</v>
      </c>
      <c r="M3140" s="276">
        <f>SUMIFS('Скорая мед. помощь'!J:J,'Скорая мед. помощь'!E:E,СВОД!C3140,'Скорая мед. помощь'!G:G,СВОД!E3140)</f>
        <v>0</v>
      </c>
      <c r="N3140" s="303">
        <f>SUMIFS('Круглосуточный стационар'!O:O,'Круглосуточный стационар'!D:D,СВОД!C3140,'Круглосуточный стационар'!F:F,СВОД!E3140)+SUMIFS(ВМП!O:O,ВМП!D:D,СВОД!C3140,ВМП!F:F,СВОД!E3140)+SUMIFS('Дневной стационар'!O:O,'Дневной стационар'!D:D,СВОД!C3140,'Дневной стационар'!F:F,СВОД!E3140)+SUMIFS(ЭКО!M:M,ЭКО!D:D,СВОД!C3140,ЭКО!F:F,СВОД!E3140)+SUMIFS(Диализ!O:O,Диализ!E:E,СВОД!C3140,Диализ!G:G,СВОД!E3140)+SUMIFS(Поликлиника!CT:CT,Поликлиника!D:D,СВОД!C3140,Поликлиника!F:F,СВОД!E3140)+SUMIFS('Скорая мед. помощь'!O:O,'Скорая мед. помощь'!E:E,СВОД!C3140,'Скорая мед. помощь'!G:G,СВОД!E3140)+SUMIFS(Услуги!AV:AV,Услуги!D:D,СВОД!C3140,Услуги!F:F,СВОД!E3140)</f>
        <v>0</v>
      </c>
      <c r="O3140" s="302">
        <f>SUMIFS(Сверхбаза!L:L,Сверхбаза!C:C,СВОД!C3140,Сверхбаза!E:E,СВОД!E3140)+SUMIFS(Сверхбаза!M:M,Сверхбаза!C:C,СВОД!C3140,Сверхбаза!E:E,СВОД!E3140)</f>
        <v>0</v>
      </c>
      <c r="P3140" s="276">
        <f>SUMIFS(Сверхбаза!N:N,Сверхбаза!C:C,СВОД!C3140,Сверхбаза!E:E,СВОД!E3140)</f>
        <v>0</v>
      </c>
      <c r="Q3140" s="276">
        <f>SUMIFS(Сверхбаза!P:P,Сверхбаза!C:C,СВОД!C3140,Сверхбаза!E:E,СВОД!E3140)</f>
        <v>0</v>
      </c>
      <c r="R3140" s="276">
        <f>SUMIFS(Сверхбаза!O:O,Сверхбаза!C:C,СВОД!C3140,Сверхбаза!E:E,СВОД!E3140)</f>
        <v>0</v>
      </c>
      <c r="S3140" s="276">
        <f>SUMIFS(Сверхбаза!Q:Q,Сверхбаза!C:C,СВОД!C3140,Сверхбаза!E:E,СВОД!E3140)</f>
        <v>0</v>
      </c>
      <c r="T3140" s="303">
        <f>SUMIFS(Сверхбаза!G:G,Сверхбаза!C:C,СВОД!C3140,Сверхбаза!E:E,СВОД!E3140)</f>
        <v>0</v>
      </c>
    </row>
    <row r="3141" spans="1:20" ht="25.5" outlineLevel="2" x14ac:dyDescent="0.2">
      <c r="A3141" s="288">
        <f>VLOOKUP(C3141,Округа!B:C,2,FALSE)</f>
        <v>2</v>
      </c>
      <c r="B3141" s="361">
        <v>506802</v>
      </c>
      <c r="C3141" s="361">
        <v>340301</v>
      </c>
      <c r="D3141" s="5" t="s">
        <v>270</v>
      </c>
      <c r="E3141" s="349">
        <v>6</v>
      </c>
      <c r="F3141" s="350" t="s">
        <v>705</v>
      </c>
      <c r="G3141" s="302">
        <f>SUMIFS('Круглосуточный стационар'!J:J,'Круглосуточный стационар'!D:D,СВОД!C3141,'Круглосуточный стационар'!F:F,СВОД!E3141)/2+SUMIFS(ВМП!J:J,ВМП!D:D,СВОД!C3141,ВМП!F:F,СВОД!E3141)/2+SUMIFS('Дневной стационар'!J:J,'Дневной стационар'!D:D,СВОД!C3141,'Дневной стационар'!F:F,СВОД!E3141)/2+SUMIFS(ЭКО!H:H,ЭКО!D:D,СВОД!C3141,ЭКО!F:F,СВОД!E3141)+SUMIFS(Диализ!J:J,Диализ!E:E,СВОД!C3141,Диализ!G:G,СВОД!E3141)</f>
        <v>0</v>
      </c>
      <c r="H3141" s="276">
        <f>SUMIFS(Поликлиника!H:H,Поликлиника!D:D,СВОД!C3141,Поликлиника!F:F,СВОД!E3141)</f>
        <v>0</v>
      </c>
      <c r="I3141" s="276">
        <f>SUMIFS(Поликлиника!BA:BA,Поликлиника!D:D,СВОД!C3141,Поликлиника!F:F,СВОД!E3141)</f>
        <v>0</v>
      </c>
      <c r="J3141" s="276">
        <f>SUMIFS(Поликлиника!BF:BF,Поликлиника!D:D,СВОД!C3141,Поликлиника!F:F,СВОД!E3141)</f>
        <v>0</v>
      </c>
      <c r="K3141" s="276">
        <f>SUMIFS(Поликлиника!BU:BU,Поликлиника!D:D,СВОД!C3141,Поликлиника!F:F,СВОД!E3141)</f>
        <v>0</v>
      </c>
      <c r="L3141" s="276">
        <f>SUMIFS(Услуги!H:H,Услуги!D:D,СВОД!C3141,Услуги!F:F,СВОД!E3141)+SUMIFS(Услуги!M:M,Услуги!D:D,СВОД!C3141,Услуги!F:F,СВОД!E3141)+SUMIFS(Услуги!R:R,Услуги!D:D,СВОД!C3141,Услуги!F:F,СВОД!E3141)+SUMIFS(Услуги!W:W,Услуги!D:D,СВОД!C3141,Услуги!F:F,СВОД!E3141)+SUMIFS(Услуги!AB:AB,Услуги!D:D,СВОД!C3141,Услуги!F:F,СВОД!E3141)+SUMIFS(Услуги!AG:AG,Услуги!D:D,СВОД!C3141,Услуги!F:F,СВОД!E3141)+SUMIFS(Услуги!AL:AL,Услуги!D:D,СВОД!C3141,Услуги!F:F,СВОД!E3141)+SUMIFS(Услуги!AQ:AQ,Услуги!D:D,СВОД!C3141,Услуги!F:F,СВОД!E3141)</f>
        <v>0</v>
      </c>
      <c r="M3141" s="276">
        <f>SUMIFS('Скорая мед. помощь'!J:J,'Скорая мед. помощь'!E:E,СВОД!C3141,'Скорая мед. помощь'!G:G,СВОД!E3141)</f>
        <v>0</v>
      </c>
      <c r="N3141" s="303">
        <f>SUMIFS('Круглосуточный стационар'!O:O,'Круглосуточный стационар'!D:D,СВОД!C3141,'Круглосуточный стационар'!F:F,СВОД!E3141)+SUMIFS(ВМП!O:O,ВМП!D:D,СВОД!C3141,ВМП!F:F,СВОД!E3141)+SUMIFS('Дневной стационар'!O:O,'Дневной стационар'!D:D,СВОД!C3141,'Дневной стационар'!F:F,СВОД!E3141)+SUMIFS(ЭКО!M:M,ЭКО!D:D,СВОД!C3141,ЭКО!F:F,СВОД!E3141)+SUMIFS(Диализ!O:O,Диализ!E:E,СВОД!C3141,Диализ!G:G,СВОД!E3141)+SUMIFS(Поликлиника!CT:CT,Поликлиника!D:D,СВОД!C3141,Поликлиника!F:F,СВОД!E3141)+SUMIFS('Скорая мед. помощь'!O:O,'Скорая мед. помощь'!E:E,СВОД!C3141,'Скорая мед. помощь'!G:G,СВОД!E3141)+SUMIFS(Услуги!AV:AV,Услуги!D:D,СВОД!C3141,Услуги!F:F,СВОД!E3141)</f>
        <v>0</v>
      </c>
      <c r="O3141" s="302">
        <f>SUMIFS(Сверхбаза!L:L,Сверхбаза!C:C,СВОД!C3141,Сверхбаза!E:E,СВОД!E3141)+SUMIFS(Сверхбаза!M:M,Сверхбаза!C:C,СВОД!C3141,Сверхбаза!E:E,СВОД!E3141)</f>
        <v>0</v>
      </c>
      <c r="P3141" s="276">
        <f>SUMIFS(Сверхбаза!N:N,Сверхбаза!C:C,СВОД!C3141,Сверхбаза!E:E,СВОД!E3141)</f>
        <v>0</v>
      </c>
      <c r="Q3141" s="276">
        <f>SUMIFS(Сверхбаза!P:P,Сверхбаза!C:C,СВОД!C3141,Сверхбаза!E:E,СВОД!E3141)</f>
        <v>0</v>
      </c>
      <c r="R3141" s="276">
        <f>SUMIFS(Сверхбаза!O:O,Сверхбаза!C:C,СВОД!C3141,Сверхбаза!E:E,СВОД!E3141)</f>
        <v>0</v>
      </c>
      <c r="S3141" s="276">
        <f>SUMIFS(Сверхбаза!Q:Q,Сверхбаза!C:C,СВОД!C3141,Сверхбаза!E:E,СВОД!E3141)</f>
        <v>0</v>
      </c>
      <c r="T3141" s="303">
        <f>SUMIFS(Сверхбаза!G:G,Сверхбаза!C:C,СВОД!C3141,Сверхбаза!E:E,СВОД!E3141)</f>
        <v>0</v>
      </c>
    </row>
    <row r="3142" spans="1:20" ht="25.5" outlineLevel="2" x14ac:dyDescent="0.2">
      <c r="A3142" s="288">
        <f>VLOOKUP(C3142,Округа!B:C,2,FALSE)</f>
        <v>2</v>
      </c>
      <c r="B3142" s="361">
        <v>506802</v>
      </c>
      <c r="C3142" s="361">
        <v>340301</v>
      </c>
      <c r="D3142" s="5" t="s">
        <v>270</v>
      </c>
      <c r="E3142" s="349">
        <v>3</v>
      </c>
      <c r="F3142" s="350" t="s">
        <v>174</v>
      </c>
      <c r="G3142" s="302">
        <f>SUMIFS('Круглосуточный стационар'!J:J,'Круглосуточный стационар'!D:D,СВОД!C3142,'Круглосуточный стационар'!F:F,СВОД!E3142)/2+SUMIFS(ВМП!J:J,ВМП!D:D,СВОД!C3142,ВМП!F:F,СВОД!E3142)/2+SUMIFS('Дневной стационар'!J:J,'Дневной стационар'!D:D,СВОД!C3142,'Дневной стационар'!F:F,СВОД!E3142)/2+SUMIFS(ЭКО!H:H,ЭКО!D:D,СВОД!C3142,ЭКО!F:F,СВОД!E3142)+SUMIFS(Диализ!J:J,Диализ!E:E,СВОД!C3142,Диализ!G:G,СВОД!E3142)</f>
        <v>0</v>
      </c>
      <c r="H3142" s="276">
        <f>SUMIFS(Поликлиника!H:H,Поликлиника!D:D,СВОД!C3142,Поликлиника!F:F,СВОД!E3142)</f>
        <v>228</v>
      </c>
      <c r="I3142" s="276">
        <f>SUMIFS(Поликлиника!BA:BA,Поликлиника!D:D,СВОД!C3142,Поликлиника!F:F,СВОД!E3142)</f>
        <v>0</v>
      </c>
      <c r="J3142" s="276">
        <f>SUMIFS(Поликлиника!BF:BF,Поликлиника!D:D,СВОД!C3142,Поликлиника!F:F,СВОД!E3142)</f>
        <v>2380</v>
      </c>
      <c r="K3142" s="276">
        <f>SUMIFS(Поликлиника!BU:BU,Поликлиника!D:D,СВОД!C3142,Поликлиника!F:F,СВОД!E3142)</f>
        <v>279</v>
      </c>
      <c r="L3142" s="276">
        <f>SUMIFS(Услуги!H:H,Услуги!D:D,СВОД!C3142,Услуги!F:F,СВОД!E3142)+SUMIFS(Услуги!M:M,Услуги!D:D,СВОД!C3142,Услуги!F:F,СВОД!E3142)+SUMIFS(Услуги!R:R,Услуги!D:D,СВОД!C3142,Услуги!F:F,СВОД!E3142)+SUMIFS(Услуги!W:W,Услуги!D:D,СВОД!C3142,Услуги!F:F,СВОД!E3142)+SUMIFS(Услуги!AB:AB,Услуги!D:D,СВОД!C3142,Услуги!F:F,СВОД!E3142)+SUMIFS(Услуги!AG:AG,Услуги!D:D,СВОД!C3142,Услуги!F:F,СВОД!E3142)+SUMIFS(Услуги!AL:AL,Услуги!D:D,СВОД!C3142,Услуги!F:F,СВОД!E3142)+SUMIFS(Услуги!AQ:AQ,Услуги!D:D,СВОД!C3142,Услуги!F:F,СВОД!E3142)</f>
        <v>0</v>
      </c>
      <c r="M3142" s="276">
        <f>SUMIFS('Скорая мед. помощь'!J:J,'Скорая мед. помощь'!E:E,СВОД!C3142,'Скорая мед. помощь'!G:G,СВОД!E3142)</f>
        <v>0</v>
      </c>
      <c r="N3142" s="303">
        <f>SUMIFS('Круглосуточный стационар'!O:O,'Круглосуточный стационар'!D:D,СВОД!C3142,'Круглосуточный стационар'!F:F,СВОД!E3142)+SUMIFS(ВМП!O:O,ВМП!D:D,СВОД!C3142,ВМП!F:F,СВОД!E3142)+SUMIFS('Дневной стационар'!O:O,'Дневной стационар'!D:D,СВОД!C3142,'Дневной стационар'!F:F,СВОД!E3142)+SUMIFS(ЭКО!M:M,ЭКО!D:D,СВОД!C3142,ЭКО!F:F,СВОД!E3142)+SUMIFS(Диализ!O:O,Диализ!E:E,СВОД!C3142,Диализ!G:G,СВОД!E3142)+SUMIFS(Поликлиника!CT:CT,Поликлиника!D:D,СВОД!C3142,Поликлиника!F:F,СВОД!E3142)+SUMIFS('Скорая мед. помощь'!O:O,'Скорая мед. помощь'!E:E,СВОД!C3142,'Скорая мед. помощь'!G:G,СВОД!E3142)+SUMIFS(Услуги!AV:AV,Услуги!D:D,СВОД!C3142,Услуги!F:F,СВОД!E3142)</f>
        <v>2855.5262752682397</v>
      </c>
      <c r="O3142" s="302">
        <f>SUMIFS(Сверхбаза!L:L,Сверхбаза!C:C,СВОД!C3142,Сверхбаза!E:E,СВОД!E3142)+SUMIFS(Сверхбаза!M:M,Сверхбаза!C:C,СВОД!C3142,Сверхбаза!E:E,СВОД!E3142)</f>
        <v>0</v>
      </c>
      <c r="P3142" s="276">
        <f>SUMIFS(Сверхбаза!N:N,Сверхбаза!C:C,СВОД!C3142,Сверхбаза!E:E,СВОД!E3142)</f>
        <v>0</v>
      </c>
      <c r="Q3142" s="276">
        <f>SUMIFS(Сверхбаза!P:P,Сверхбаза!C:C,СВОД!C3142,Сверхбаза!E:E,СВОД!E3142)</f>
        <v>0</v>
      </c>
      <c r="R3142" s="276">
        <f>SUMIFS(Сверхбаза!O:O,Сверхбаза!C:C,СВОД!C3142,Сверхбаза!E:E,СВОД!E3142)</f>
        <v>0</v>
      </c>
      <c r="S3142" s="276">
        <f>SUMIFS(Сверхбаза!Q:Q,Сверхбаза!C:C,СВОД!C3142,Сверхбаза!E:E,СВОД!E3142)</f>
        <v>0</v>
      </c>
      <c r="T3142" s="303">
        <f>SUMIFS(Сверхбаза!G:G,Сверхбаза!C:C,СВОД!C3142,Сверхбаза!E:E,СВОД!E3142)</f>
        <v>0</v>
      </c>
    </row>
    <row r="3143" spans="1:20" outlineLevel="2" x14ac:dyDescent="0.2">
      <c r="A3143" s="288">
        <f>VLOOKUP(C3143,Округа!B:C,2,FALSE)</f>
        <v>2</v>
      </c>
      <c r="B3143" s="361">
        <v>506802</v>
      </c>
      <c r="C3143" s="361">
        <v>340301</v>
      </c>
      <c r="D3143" s="5" t="s">
        <v>270</v>
      </c>
      <c r="E3143" s="349">
        <v>7</v>
      </c>
      <c r="F3143" s="350" t="s">
        <v>706</v>
      </c>
      <c r="G3143" s="302">
        <f>SUMIFS('Круглосуточный стационар'!J:J,'Круглосуточный стационар'!D:D,СВОД!C3143,'Круглосуточный стационар'!F:F,СВОД!E3143)/2+SUMIFS(ВМП!J:J,ВМП!D:D,СВОД!C3143,ВМП!F:F,СВОД!E3143)/2+SUMIFS('Дневной стационар'!J:J,'Дневной стационар'!D:D,СВОД!C3143,'Дневной стационар'!F:F,СВОД!E3143)/2+SUMIFS(ЭКО!H:H,ЭКО!D:D,СВОД!C3143,ЭКО!F:F,СВОД!E3143)+SUMIFS(Диализ!J:J,Диализ!E:E,СВОД!C3143,Диализ!G:G,СВОД!E3143)</f>
        <v>0</v>
      </c>
      <c r="H3143" s="276">
        <f>SUMIFS(Поликлиника!H:H,Поликлиника!D:D,СВОД!C3143,Поликлиника!F:F,СВОД!E3143)</f>
        <v>0</v>
      </c>
      <c r="I3143" s="276">
        <f>SUMIFS(Поликлиника!BA:BA,Поликлиника!D:D,СВОД!C3143,Поликлиника!F:F,СВОД!E3143)</f>
        <v>0</v>
      </c>
      <c r="J3143" s="276">
        <f>SUMIFS(Поликлиника!BF:BF,Поликлиника!D:D,СВОД!C3143,Поликлиника!F:F,СВОД!E3143)</f>
        <v>0</v>
      </c>
      <c r="K3143" s="276">
        <f>SUMIFS(Поликлиника!BU:BU,Поликлиника!D:D,СВОД!C3143,Поликлиника!F:F,СВОД!E3143)</f>
        <v>0</v>
      </c>
      <c r="L3143" s="276">
        <f>SUMIFS(Услуги!H:H,Услуги!D:D,СВОД!C3143,Услуги!F:F,СВОД!E3143)+SUMIFS(Услуги!M:M,Услуги!D:D,СВОД!C3143,Услуги!F:F,СВОД!E3143)+SUMIFS(Услуги!R:R,Услуги!D:D,СВОД!C3143,Услуги!F:F,СВОД!E3143)+SUMIFS(Услуги!W:W,Услуги!D:D,СВОД!C3143,Услуги!F:F,СВОД!E3143)+SUMIFS(Услуги!AB:AB,Услуги!D:D,СВОД!C3143,Услуги!F:F,СВОД!E3143)+SUMIFS(Услуги!AG:AG,Услуги!D:D,СВОД!C3143,Услуги!F:F,СВОД!E3143)+SUMIFS(Услуги!AL:AL,Услуги!D:D,СВОД!C3143,Услуги!F:F,СВОД!E3143)+SUMIFS(Услуги!AQ:AQ,Услуги!D:D,СВОД!C3143,Услуги!F:F,СВОД!E3143)</f>
        <v>0</v>
      </c>
      <c r="M3143" s="276">
        <f>SUMIFS('Скорая мед. помощь'!J:J,'Скорая мед. помощь'!E:E,СВОД!C3143,'Скорая мед. помощь'!G:G,СВОД!E3143)</f>
        <v>0</v>
      </c>
      <c r="N3143" s="303">
        <f>SUMIFS('Круглосуточный стационар'!O:O,'Круглосуточный стационар'!D:D,СВОД!C3143,'Круглосуточный стационар'!F:F,СВОД!E3143)+SUMIFS(ВМП!O:O,ВМП!D:D,СВОД!C3143,ВМП!F:F,СВОД!E3143)+SUMIFS('Дневной стационар'!O:O,'Дневной стационар'!D:D,СВОД!C3143,'Дневной стационар'!F:F,СВОД!E3143)+SUMIFS(ЭКО!M:M,ЭКО!D:D,СВОД!C3143,ЭКО!F:F,СВОД!E3143)+SUMIFS(Диализ!O:O,Диализ!E:E,СВОД!C3143,Диализ!G:G,СВОД!E3143)+SUMIFS(Поликлиника!CT:CT,Поликлиника!D:D,СВОД!C3143,Поликлиника!F:F,СВОД!E3143)+SUMIFS('Скорая мед. помощь'!O:O,'Скорая мед. помощь'!E:E,СВОД!C3143,'Скорая мед. помощь'!G:G,СВОД!E3143)+SUMIFS(Услуги!AV:AV,Услуги!D:D,СВОД!C3143,Услуги!F:F,СВОД!E3143)</f>
        <v>0</v>
      </c>
      <c r="O3143" s="302">
        <f>SUMIFS(Сверхбаза!L:L,Сверхбаза!C:C,СВОД!C3143,Сверхбаза!E:E,СВОД!E3143)+SUMIFS(Сверхбаза!M:M,Сверхбаза!C:C,СВОД!C3143,Сверхбаза!E:E,СВОД!E3143)</f>
        <v>0</v>
      </c>
      <c r="P3143" s="276">
        <f>SUMIFS(Сверхбаза!N:N,Сверхбаза!C:C,СВОД!C3143,Сверхбаза!E:E,СВОД!E3143)</f>
        <v>0</v>
      </c>
      <c r="Q3143" s="276">
        <f>SUMIFS(Сверхбаза!P:P,Сверхбаза!C:C,СВОД!C3143,Сверхбаза!E:E,СВОД!E3143)</f>
        <v>0</v>
      </c>
      <c r="R3143" s="276">
        <f>SUMIFS(Сверхбаза!O:O,Сверхбаза!C:C,СВОД!C3143,Сверхбаза!E:E,СВОД!E3143)</f>
        <v>0</v>
      </c>
      <c r="S3143" s="276">
        <f>SUMIFS(Сверхбаза!Q:Q,Сверхбаза!C:C,СВОД!C3143,Сверхбаза!E:E,СВОД!E3143)</f>
        <v>0</v>
      </c>
      <c r="T3143" s="303">
        <f>SUMIFS(Сверхбаза!G:G,Сверхбаза!C:C,СВОД!C3143,Сверхбаза!E:E,СВОД!E3143)</f>
        <v>0</v>
      </c>
    </row>
    <row r="3144" spans="1:20" outlineLevel="2" x14ac:dyDescent="0.2">
      <c r="A3144" s="288">
        <f>VLOOKUP(C3144,Округа!B:C,2,FALSE)</f>
        <v>2</v>
      </c>
      <c r="B3144" s="361">
        <v>506802</v>
      </c>
      <c r="C3144" s="361">
        <v>340301</v>
      </c>
      <c r="D3144" s="5" t="s">
        <v>270</v>
      </c>
      <c r="E3144" s="349">
        <v>70</v>
      </c>
      <c r="F3144" s="350" t="s">
        <v>707</v>
      </c>
      <c r="G3144" s="302">
        <f>SUMIFS('Круглосуточный стационар'!J:J,'Круглосуточный стационар'!D:D,СВОД!C3144,'Круглосуточный стационар'!F:F,СВОД!E3144)/2+SUMIFS(ВМП!J:J,ВМП!D:D,СВОД!C3144,ВМП!F:F,СВОД!E3144)/2+SUMIFS('Дневной стационар'!J:J,'Дневной стационар'!D:D,СВОД!C3144,'Дневной стационар'!F:F,СВОД!E3144)/2+SUMIFS(ЭКО!H:H,ЭКО!D:D,СВОД!C3144,ЭКО!F:F,СВОД!E3144)+SUMIFS(Диализ!J:J,Диализ!E:E,СВОД!C3144,Диализ!G:G,СВОД!E3144)</f>
        <v>0</v>
      </c>
      <c r="H3144" s="276">
        <f>SUMIFS(Поликлиника!H:H,Поликлиника!D:D,СВОД!C3144,Поликлиника!F:F,СВОД!E3144)</f>
        <v>0</v>
      </c>
      <c r="I3144" s="276">
        <f>SUMIFS(Поликлиника!BA:BA,Поликлиника!D:D,СВОД!C3144,Поликлиника!F:F,СВОД!E3144)</f>
        <v>0</v>
      </c>
      <c r="J3144" s="276">
        <f>SUMIFS(Поликлиника!BF:BF,Поликлиника!D:D,СВОД!C3144,Поликлиника!F:F,СВОД!E3144)</f>
        <v>0</v>
      </c>
      <c r="K3144" s="276">
        <f>SUMIFS(Поликлиника!BU:BU,Поликлиника!D:D,СВОД!C3144,Поликлиника!F:F,СВОД!E3144)</f>
        <v>0</v>
      </c>
      <c r="L3144" s="276">
        <f>SUMIFS(Услуги!H:H,Услуги!D:D,СВОД!C3144,Услуги!F:F,СВОД!E3144)+SUMIFS(Услуги!M:M,Услуги!D:D,СВОД!C3144,Услуги!F:F,СВОД!E3144)+SUMIFS(Услуги!R:R,Услуги!D:D,СВОД!C3144,Услуги!F:F,СВОД!E3144)+SUMIFS(Услуги!W:W,Услуги!D:D,СВОД!C3144,Услуги!F:F,СВОД!E3144)+SUMIFS(Услуги!AB:AB,Услуги!D:D,СВОД!C3144,Услуги!F:F,СВОД!E3144)+SUMIFS(Услуги!AG:AG,Услуги!D:D,СВОД!C3144,Услуги!F:F,СВОД!E3144)+SUMIFS(Услуги!AL:AL,Услуги!D:D,СВОД!C3144,Услуги!F:F,СВОД!E3144)+SUMIFS(Услуги!AQ:AQ,Услуги!D:D,СВОД!C3144,Услуги!F:F,СВОД!E3144)</f>
        <v>0</v>
      </c>
      <c r="M3144" s="276">
        <f>SUMIFS('Скорая мед. помощь'!J:J,'Скорая мед. помощь'!E:E,СВОД!C3144,'Скорая мед. помощь'!G:G,СВОД!E3144)</f>
        <v>0</v>
      </c>
      <c r="N3144" s="303">
        <f>SUMIFS('Круглосуточный стационар'!O:O,'Круглосуточный стационар'!D:D,СВОД!C3144,'Круглосуточный стационар'!F:F,СВОД!E3144)+SUMIFS(ВМП!O:O,ВМП!D:D,СВОД!C3144,ВМП!F:F,СВОД!E3144)+SUMIFS('Дневной стационар'!O:O,'Дневной стационар'!D:D,СВОД!C3144,'Дневной стационар'!F:F,СВОД!E3144)+SUMIFS(ЭКО!M:M,ЭКО!D:D,СВОД!C3144,ЭКО!F:F,СВОД!E3144)+SUMIFS(Диализ!O:O,Диализ!E:E,СВОД!C3144,Диализ!G:G,СВОД!E3144)+SUMIFS(Поликлиника!CT:CT,Поликлиника!D:D,СВОД!C3144,Поликлиника!F:F,СВОД!E3144)+SUMIFS('Скорая мед. помощь'!O:O,'Скорая мед. помощь'!E:E,СВОД!C3144,'Скорая мед. помощь'!G:G,СВОД!E3144)+SUMIFS(Услуги!AV:AV,Услуги!D:D,СВОД!C3144,Услуги!F:F,СВОД!E3144)</f>
        <v>0</v>
      </c>
      <c r="O3144" s="302">
        <f>SUMIFS(Сверхбаза!L:L,Сверхбаза!C:C,СВОД!C3144,Сверхбаза!E:E,СВОД!E3144)+SUMIFS(Сверхбаза!M:M,Сверхбаза!C:C,СВОД!C3144,Сверхбаза!E:E,СВОД!E3144)</f>
        <v>0</v>
      </c>
      <c r="P3144" s="276">
        <f>SUMIFS(Сверхбаза!N:N,Сверхбаза!C:C,СВОД!C3144,Сверхбаза!E:E,СВОД!E3144)</f>
        <v>0</v>
      </c>
      <c r="Q3144" s="276">
        <f>SUMIFS(Сверхбаза!P:P,Сверхбаза!C:C,СВОД!C3144,Сверхбаза!E:E,СВОД!E3144)</f>
        <v>0</v>
      </c>
      <c r="R3144" s="276">
        <f>SUMIFS(Сверхбаза!O:O,Сверхбаза!C:C,СВОД!C3144,Сверхбаза!E:E,СВОД!E3144)</f>
        <v>0</v>
      </c>
      <c r="S3144" s="276">
        <f>SUMIFS(Сверхбаза!Q:Q,Сверхбаза!C:C,СВОД!C3144,Сверхбаза!E:E,СВОД!E3144)</f>
        <v>0</v>
      </c>
      <c r="T3144" s="303">
        <f>SUMIFS(Сверхбаза!G:G,Сверхбаза!C:C,СВОД!C3144,Сверхбаза!E:E,СВОД!E3144)</f>
        <v>0</v>
      </c>
    </row>
    <row r="3145" spans="1:20" outlineLevel="2" x14ac:dyDescent="0.2">
      <c r="A3145" s="288">
        <f>VLOOKUP(C3145,Округа!B:C,2,FALSE)</f>
        <v>2</v>
      </c>
      <c r="B3145" s="361">
        <v>506802</v>
      </c>
      <c r="C3145" s="361">
        <v>340301</v>
      </c>
      <c r="D3145" s="5" t="s">
        <v>270</v>
      </c>
      <c r="E3145" s="349">
        <v>94</v>
      </c>
      <c r="F3145" s="350" t="s">
        <v>157</v>
      </c>
      <c r="G3145" s="302">
        <f>SUMIFS('Круглосуточный стационар'!J:J,'Круглосуточный стационар'!D:D,СВОД!C3145,'Круглосуточный стационар'!F:F,СВОД!E3145)/2+SUMIFS(ВМП!J:J,ВМП!D:D,СВОД!C3145,ВМП!F:F,СВОД!E3145)/2+SUMIFS('Дневной стационар'!J:J,'Дневной стационар'!D:D,СВОД!C3145,'Дневной стационар'!F:F,СВОД!E3145)/2+SUMIFS(ЭКО!H:H,ЭКО!D:D,СВОД!C3145,ЭКО!F:F,СВОД!E3145)+SUMIFS(Диализ!J:J,Диализ!E:E,СВОД!C3145,Диализ!G:G,СВОД!E3145)</f>
        <v>0</v>
      </c>
      <c r="H3145" s="276">
        <f>SUMIFS(Поликлиника!H:H,Поликлиника!D:D,СВОД!C3145,Поликлиника!F:F,СВОД!E3145)</f>
        <v>0</v>
      </c>
      <c r="I3145" s="276">
        <f>SUMIFS(Поликлиника!BA:BA,Поликлиника!D:D,СВОД!C3145,Поликлиника!F:F,СВОД!E3145)</f>
        <v>0</v>
      </c>
      <c r="J3145" s="276">
        <f>SUMIFS(Поликлиника!BF:BF,Поликлиника!D:D,СВОД!C3145,Поликлиника!F:F,СВОД!E3145)</f>
        <v>0</v>
      </c>
      <c r="K3145" s="276">
        <f>SUMIFS(Поликлиника!BU:BU,Поликлиника!D:D,СВОД!C3145,Поликлиника!F:F,СВОД!E3145)</f>
        <v>0</v>
      </c>
      <c r="L3145" s="276">
        <f>SUMIFS(Услуги!H:H,Услуги!D:D,СВОД!C3145,Услуги!F:F,СВОД!E3145)+SUMIFS(Услуги!M:M,Услуги!D:D,СВОД!C3145,Услуги!F:F,СВОД!E3145)+SUMIFS(Услуги!R:R,Услуги!D:D,СВОД!C3145,Услуги!F:F,СВОД!E3145)+SUMIFS(Услуги!W:W,Услуги!D:D,СВОД!C3145,Услуги!F:F,СВОД!E3145)+SUMIFS(Услуги!AB:AB,Услуги!D:D,СВОД!C3145,Услуги!F:F,СВОД!E3145)+SUMIFS(Услуги!AG:AG,Услуги!D:D,СВОД!C3145,Услуги!F:F,СВОД!E3145)+SUMIFS(Услуги!AL:AL,Услуги!D:D,СВОД!C3145,Услуги!F:F,СВОД!E3145)+SUMIFS(Услуги!AQ:AQ,Услуги!D:D,СВОД!C3145,Услуги!F:F,СВОД!E3145)</f>
        <v>0</v>
      </c>
      <c r="M3145" s="276">
        <f>SUMIFS('Скорая мед. помощь'!J:J,'Скорая мед. помощь'!E:E,СВОД!C3145,'Скорая мед. помощь'!G:G,СВОД!E3145)</f>
        <v>0</v>
      </c>
      <c r="N3145" s="303">
        <f>SUMIFS('Круглосуточный стационар'!O:O,'Круглосуточный стационар'!D:D,СВОД!C3145,'Круглосуточный стационар'!F:F,СВОД!E3145)+SUMIFS(ВМП!O:O,ВМП!D:D,СВОД!C3145,ВМП!F:F,СВОД!E3145)+SUMIFS('Дневной стационар'!O:O,'Дневной стационар'!D:D,СВОД!C3145,'Дневной стационар'!F:F,СВОД!E3145)+SUMIFS(ЭКО!M:M,ЭКО!D:D,СВОД!C3145,ЭКО!F:F,СВОД!E3145)+SUMIFS(Диализ!O:O,Диализ!E:E,СВОД!C3145,Диализ!G:G,СВОД!E3145)+SUMIFS(Поликлиника!CT:CT,Поликлиника!D:D,СВОД!C3145,Поликлиника!F:F,СВОД!E3145)+SUMIFS('Скорая мед. помощь'!O:O,'Скорая мед. помощь'!E:E,СВОД!C3145,'Скорая мед. помощь'!G:G,СВОД!E3145)+SUMIFS(Услуги!AV:AV,Услуги!D:D,СВОД!C3145,Услуги!F:F,СВОД!E3145)</f>
        <v>0</v>
      </c>
      <c r="O3145" s="302">
        <f>SUMIFS(Сверхбаза!L:L,Сверхбаза!C:C,СВОД!C3145,Сверхбаза!E:E,СВОД!E3145)+SUMIFS(Сверхбаза!M:M,Сверхбаза!C:C,СВОД!C3145,Сверхбаза!E:E,СВОД!E3145)</f>
        <v>0</v>
      </c>
      <c r="P3145" s="276">
        <f>SUMIFS(Сверхбаза!N:N,Сверхбаза!C:C,СВОД!C3145,Сверхбаза!E:E,СВОД!E3145)</f>
        <v>0</v>
      </c>
      <c r="Q3145" s="276">
        <f>SUMIFS(Сверхбаза!P:P,Сверхбаза!C:C,СВОД!C3145,Сверхбаза!E:E,СВОД!E3145)</f>
        <v>0</v>
      </c>
      <c r="R3145" s="276">
        <f>SUMIFS(Сверхбаза!O:O,Сверхбаза!C:C,СВОД!C3145,Сверхбаза!E:E,СВОД!E3145)</f>
        <v>0</v>
      </c>
      <c r="S3145" s="276">
        <f>SUMIFS(Сверхбаза!Q:Q,Сверхбаза!C:C,СВОД!C3145,Сверхбаза!E:E,СВОД!E3145)</f>
        <v>0</v>
      </c>
      <c r="T3145" s="303">
        <f>SUMIFS(Сверхбаза!G:G,Сверхбаза!C:C,СВОД!C3145,Сверхбаза!E:E,СВОД!E3145)</f>
        <v>0</v>
      </c>
    </row>
    <row r="3146" spans="1:20" outlineLevel="1" x14ac:dyDescent="0.2">
      <c r="A3146" s="289"/>
      <c r="B3146" s="279"/>
      <c r="C3146" s="279" t="str">
        <f>CONCATENATE(C3145," ","Итог")</f>
        <v>340301 Итог</v>
      </c>
      <c r="D3146" s="280"/>
      <c r="E3146" s="351"/>
      <c r="F3146" s="352"/>
      <c r="G3146" s="304"/>
      <c r="H3146" s="281"/>
      <c r="I3146" s="281"/>
      <c r="J3146" s="281"/>
      <c r="K3146" s="281"/>
      <c r="L3146" s="281"/>
      <c r="M3146" s="281"/>
      <c r="N3146" s="305">
        <f>SUBTOTAL(9,N3138:N3145)</f>
        <v>2855.5262752682397</v>
      </c>
      <c r="O3146" s="304"/>
      <c r="P3146" s="281"/>
      <c r="Q3146" s="281"/>
      <c r="R3146" s="281"/>
      <c r="S3146" s="281"/>
      <c r="T3146" s="305">
        <f>SUBTOTAL(9,T3138:T3145)</f>
        <v>0</v>
      </c>
    </row>
    <row r="3147" spans="1:20" ht="25.5" outlineLevel="2" x14ac:dyDescent="0.2">
      <c r="A3147" s="287">
        <f>VLOOKUP(C3147,Округа!B:C,2,FALSE)</f>
        <v>2</v>
      </c>
      <c r="B3147" s="8">
        <v>503403</v>
      </c>
      <c r="C3147" s="8">
        <v>340401</v>
      </c>
      <c r="D3147" s="9" t="s">
        <v>571</v>
      </c>
      <c r="E3147" s="347">
        <f t="shared" ref="E3147:F3154" si="83">E3138</f>
        <v>1</v>
      </c>
      <c r="F3147" s="348" t="str">
        <f t="shared" si="83"/>
        <v>Круглосуточный стационар</v>
      </c>
      <c r="G3147" s="300">
        <f>SUMIFS('Круглосуточный стационар'!J:J,'Круглосуточный стационар'!D:D,СВОД!C3147,'Круглосуточный стационар'!F:F,СВОД!E3147)/2+SUMIFS(ВМП!J:J,ВМП!D:D,СВОД!C3147,ВМП!F:F,СВОД!E3147)/2+SUMIFS('Дневной стационар'!J:J,'Дневной стационар'!D:D,СВОД!C3147,'Дневной стационар'!F:F,СВОД!E3147)/2+SUMIFS(ЭКО!H:H,ЭКО!D:D,СВОД!C3147,ЭКО!F:F,СВОД!E3147)+SUMIFS(Диализ!J:J,Диализ!E:E,СВОД!C3147,Диализ!G:G,СВОД!E3147)</f>
        <v>0</v>
      </c>
      <c r="H3147" s="278">
        <f>SUMIFS(Поликлиника!H:H,Поликлиника!D:D,СВОД!C3147,Поликлиника!F:F,СВОД!E3147)</f>
        <v>0</v>
      </c>
      <c r="I3147" s="278">
        <f>SUMIFS(Поликлиника!BA:BA,Поликлиника!D:D,СВОД!C3147,Поликлиника!F:F,СВОД!E3147)</f>
        <v>0</v>
      </c>
      <c r="J3147" s="278">
        <f>SUMIFS(Поликлиника!BF:BF,Поликлиника!D:D,СВОД!C3147,Поликлиника!F:F,СВОД!E3147)</f>
        <v>0</v>
      </c>
      <c r="K3147" s="278">
        <f>SUMIFS(Поликлиника!BU:BU,Поликлиника!D:D,СВОД!C3147,Поликлиника!F:F,СВОД!E3147)</f>
        <v>0</v>
      </c>
      <c r="L3147" s="278">
        <f>SUMIFS(Услуги!H:H,Услуги!D:D,СВОД!C3147,Услуги!F:F,СВОД!E3147)+SUMIFS(Услуги!M:M,Услуги!D:D,СВОД!C3147,Услуги!F:F,СВОД!E3147)+SUMIFS(Услуги!R:R,Услуги!D:D,СВОД!C3147,Услуги!F:F,СВОД!E3147)+SUMIFS(Услуги!W:W,Услуги!D:D,СВОД!C3147,Услуги!F:F,СВОД!E3147)+SUMIFS(Услуги!AB:AB,Услуги!D:D,СВОД!C3147,Услуги!F:F,СВОД!E3147)+SUMIFS(Услуги!AG:AG,Услуги!D:D,СВОД!C3147,Услуги!F:F,СВОД!E3147)+SUMIFS(Услуги!AL:AL,Услуги!D:D,СВОД!C3147,Услуги!F:F,СВОД!E3147)+SUMIFS(Услуги!AQ:AQ,Услуги!D:D,СВОД!C3147,Услуги!F:F,СВОД!E3147)</f>
        <v>0</v>
      </c>
      <c r="M3147" s="278">
        <f>SUMIFS('Скорая мед. помощь'!J:J,'Скорая мед. помощь'!E:E,СВОД!C3147,'Скорая мед. помощь'!G:G,СВОД!E3147)</f>
        <v>0</v>
      </c>
      <c r="N3147" s="301">
        <f>SUMIFS('Круглосуточный стационар'!O:O,'Круглосуточный стационар'!D:D,СВОД!C3147,'Круглосуточный стационар'!F:F,СВОД!E3147)+SUMIFS(ВМП!O:O,ВМП!D:D,СВОД!C3147,ВМП!F:F,СВОД!E3147)+SUMIFS('Дневной стационар'!O:O,'Дневной стационар'!D:D,СВОД!C3147,'Дневной стационар'!F:F,СВОД!E3147)+SUMIFS(ЭКО!M:M,ЭКО!D:D,СВОД!C3147,ЭКО!F:F,СВОД!E3147)+SUMIFS(Диализ!O:O,Диализ!E:E,СВОД!C3147,Диализ!G:G,СВОД!E3147)+SUMIFS(Поликлиника!CT:CT,Поликлиника!D:D,СВОД!C3147,Поликлиника!F:F,СВОД!E3147)+SUMIFS('Скорая мед. помощь'!O:O,'Скорая мед. помощь'!E:E,СВОД!C3147,'Скорая мед. помощь'!G:G,СВОД!E3147)+SUMIFS(Услуги!AV:AV,Услуги!D:D,СВОД!C3147,Услуги!F:F,СВОД!E3147)</f>
        <v>0</v>
      </c>
      <c r="O3147" s="300">
        <f>SUMIFS(Сверхбаза!L:L,Сверхбаза!C:C,СВОД!C3147,Сверхбаза!E:E,СВОД!E3147)+SUMIFS(Сверхбаза!M:M,Сверхбаза!C:C,СВОД!C3147,Сверхбаза!E:E,СВОД!E3147)</f>
        <v>1846</v>
      </c>
      <c r="P3147" s="278">
        <f>SUMIFS(Сверхбаза!N:N,Сверхбаза!C:C,СВОД!C3147,Сверхбаза!E:E,СВОД!E3147)</f>
        <v>0</v>
      </c>
      <c r="Q3147" s="278">
        <f>SUMIFS(Сверхбаза!P:P,Сверхбаза!C:C,СВОД!C3147,Сверхбаза!E:E,СВОД!E3147)</f>
        <v>0</v>
      </c>
      <c r="R3147" s="278">
        <f>SUMIFS(Сверхбаза!O:O,Сверхбаза!C:C,СВОД!C3147,Сверхбаза!E:E,СВОД!E3147)</f>
        <v>0</v>
      </c>
      <c r="S3147" s="278">
        <f>SUMIFS(Сверхбаза!Q:Q,Сверхбаза!C:C,СВОД!C3147,Сверхбаза!E:E,СВОД!E3147)</f>
        <v>0</v>
      </c>
      <c r="T3147" s="301">
        <f>SUMIFS(Сверхбаза!G:G,Сверхбаза!C:C,СВОД!C3147,Сверхбаза!E:E,СВОД!E3147)</f>
        <v>147466.44</v>
      </c>
    </row>
    <row r="3148" spans="1:20" ht="25.5" outlineLevel="2" x14ac:dyDescent="0.2">
      <c r="A3148" s="288">
        <f>VLOOKUP(C3148,Округа!B:C,2,FALSE)</f>
        <v>2</v>
      </c>
      <c r="B3148" s="361">
        <f t="shared" ref="B3148:D3154" si="84">B3147</f>
        <v>503403</v>
      </c>
      <c r="C3148" s="361">
        <f t="shared" si="84"/>
        <v>340401</v>
      </c>
      <c r="D3148" s="5" t="str">
        <f t="shared" si="84"/>
        <v>ГБУЗ МО "ПСИХИАТРИЧЕСКАЯ БОЛЬНИЦА № 15"</v>
      </c>
      <c r="E3148" s="349">
        <f t="shared" si="83"/>
        <v>13</v>
      </c>
      <c r="F3148" s="350" t="str">
        <f t="shared" si="83"/>
        <v>Круглосуточный стационар ВМП</v>
      </c>
      <c r="G3148" s="302">
        <f>SUMIFS('Круглосуточный стационар'!J:J,'Круглосуточный стационар'!D:D,СВОД!C3148,'Круглосуточный стационар'!F:F,СВОД!E3148)/2+SUMIFS(ВМП!J:J,ВМП!D:D,СВОД!C3148,ВМП!F:F,СВОД!E3148)/2+SUMIFS('Дневной стационар'!J:J,'Дневной стационар'!D:D,СВОД!C3148,'Дневной стационар'!F:F,СВОД!E3148)/2+SUMIFS(ЭКО!H:H,ЭКО!D:D,СВОД!C3148,ЭКО!F:F,СВОД!E3148)+SUMIFS(Диализ!J:J,Диализ!E:E,СВОД!C3148,Диализ!G:G,СВОД!E3148)</f>
        <v>0</v>
      </c>
      <c r="H3148" s="276">
        <f>SUMIFS(Поликлиника!H:H,Поликлиника!D:D,СВОД!C3148,Поликлиника!F:F,СВОД!E3148)</f>
        <v>0</v>
      </c>
      <c r="I3148" s="276">
        <f>SUMIFS(Поликлиника!BA:BA,Поликлиника!D:D,СВОД!C3148,Поликлиника!F:F,СВОД!E3148)</f>
        <v>0</v>
      </c>
      <c r="J3148" s="276">
        <f>SUMIFS(Поликлиника!BF:BF,Поликлиника!D:D,СВОД!C3148,Поликлиника!F:F,СВОД!E3148)</f>
        <v>0</v>
      </c>
      <c r="K3148" s="276">
        <f>SUMIFS(Поликлиника!BU:BU,Поликлиника!D:D,СВОД!C3148,Поликлиника!F:F,СВОД!E3148)</f>
        <v>0</v>
      </c>
      <c r="L3148" s="276">
        <f>SUMIFS(Услуги!H:H,Услуги!D:D,СВОД!C3148,Услуги!F:F,СВОД!E3148)+SUMIFS(Услуги!M:M,Услуги!D:D,СВОД!C3148,Услуги!F:F,СВОД!E3148)+SUMIFS(Услуги!R:R,Услуги!D:D,СВОД!C3148,Услуги!F:F,СВОД!E3148)+SUMIFS(Услуги!W:W,Услуги!D:D,СВОД!C3148,Услуги!F:F,СВОД!E3148)+SUMIFS(Услуги!AB:AB,Услуги!D:D,СВОД!C3148,Услуги!F:F,СВОД!E3148)+SUMIFS(Услуги!AG:AG,Услуги!D:D,СВОД!C3148,Услуги!F:F,СВОД!E3148)+SUMIFS(Услуги!AL:AL,Услуги!D:D,СВОД!C3148,Услуги!F:F,СВОД!E3148)+SUMIFS(Услуги!AQ:AQ,Услуги!D:D,СВОД!C3148,Услуги!F:F,СВОД!E3148)</f>
        <v>0</v>
      </c>
      <c r="M3148" s="276">
        <f>SUMIFS('Скорая мед. помощь'!J:J,'Скорая мед. помощь'!E:E,СВОД!C3148,'Скорая мед. помощь'!G:G,СВОД!E3148)</f>
        <v>0</v>
      </c>
      <c r="N3148" s="303">
        <f>SUMIFS('Круглосуточный стационар'!O:O,'Круглосуточный стационар'!D:D,СВОД!C3148,'Круглосуточный стационар'!F:F,СВОД!E3148)+SUMIFS(ВМП!O:O,ВМП!D:D,СВОД!C3148,ВМП!F:F,СВОД!E3148)+SUMIFS('Дневной стационар'!O:O,'Дневной стационар'!D:D,СВОД!C3148,'Дневной стационар'!F:F,СВОД!E3148)+SUMIFS(ЭКО!M:M,ЭКО!D:D,СВОД!C3148,ЭКО!F:F,СВОД!E3148)+SUMIFS(Диализ!O:O,Диализ!E:E,СВОД!C3148,Диализ!G:G,СВОД!E3148)+SUMIFS(Поликлиника!CT:CT,Поликлиника!D:D,СВОД!C3148,Поликлиника!F:F,СВОД!E3148)+SUMIFS('Скорая мед. помощь'!O:O,'Скорая мед. помощь'!E:E,СВОД!C3148,'Скорая мед. помощь'!G:G,СВОД!E3148)+SUMIFS(Услуги!AV:AV,Услуги!D:D,СВОД!C3148,Услуги!F:F,СВОД!E3148)</f>
        <v>0</v>
      </c>
      <c r="O3148" s="302">
        <f>SUMIFS(Сверхбаза!L:L,Сверхбаза!C:C,СВОД!C3148,Сверхбаза!E:E,СВОД!E3148)+SUMIFS(Сверхбаза!M:M,Сверхбаза!C:C,СВОД!C3148,Сверхбаза!E:E,СВОД!E3148)</f>
        <v>0</v>
      </c>
      <c r="P3148" s="276">
        <f>SUMIFS(Сверхбаза!N:N,Сверхбаза!C:C,СВОД!C3148,Сверхбаза!E:E,СВОД!E3148)</f>
        <v>0</v>
      </c>
      <c r="Q3148" s="276">
        <f>SUMIFS(Сверхбаза!P:P,Сверхбаза!C:C,СВОД!C3148,Сверхбаза!E:E,СВОД!E3148)</f>
        <v>0</v>
      </c>
      <c r="R3148" s="276">
        <f>SUMIFS(Сверхбаза!O:O,Сверхбаза!C:C,СВОД!C3148,Сверхбаза!E:E,СВОД!E3148)</f>
        <v>0</v>
      </c>
      <c r="S3148" s="276">
        <f>SUMIFS(Сверхбаза!Q:Q,Сверхбаза!C:C,СВОД!C3148,Сверхбаза!E:E,СВОД!E3148)</f>
        <v>0</v>
      </c>
      <c r="T3148" s="303">
        <f>SUMIFS(Сверхбаза!G:G,Сверхбаза!C:C,СВОД!C3148,Сверхбаза!E:E,СВОД!E3148)</f>
        <v>0</v>
      </c>
    </row>
    <row r="3149" spans="1:20" ht="25.5" outlineLevel="2" x14ac:dyDescent="0.2">
      <c r="A3149" s="288">
        <f>VLOOKUP(C3149,Округа!B:C,2,FALSE)</f>
        <v>2</v>
      </c>
      <c r="B3149" s="361">
        <f t="shared" si="84"/>
        <v>503403</v>
      </c>
      <c r="C3149" s="361">
        <f t="shared" si="84"/>
        <v>340401</v>
      </c>
      <c r="D3149" s="5" t="str">
        <f t="shared" si="84"/>
        <v>ГБУЗ МО "ПСИХИАТРИЧЕСКАЯ БОЛЬНИЦА № 15"</v>
      </c>
      <c r="E3149" s="349">
        <f t="shared" si="83"/>
        <v>2</v>
      </c>
      <c r="F3149" s="350" t="str">
        <f t="shared" si="83"/>
        <v>Дневной стационар</v>
      </c>
      <c r="G3149" s="302">
        <f>SUMIFS('Круглосуточный стационар'!J:J,'Круглосуточный стационар'!D:D,СВОД!C3149,'Круглосуточный стационар'!F:F,СВОД!E3149)/2+SUMIFS(ВМП!J:J,ВМП!D:D,СВОД!C3149,ВМП!F:F,СВОД!E3149)/2+SUMIFS('Дневной стационар'!J:J,'Дневной стационар'!D:D,СВОД!C3149,'Дневной стационар'!F:F,СВОД!E3149)/2+SUMIFS(ЭКО!H:H,ЭКО!D:D,СВОД!C3149,ЭКО!F:F,СВОД!E3149)+SUMIFS(Диализ!J:J,Диализ!E:E,СВОД!C3149,Диализ!G:G,СВОД!E3149)</f>
        <v>0</v>
      </c>
      <c r="H3149" s="276">
        <f>SUMIFS(Поликлиника!H:H,Поликлиника!D:D,СВОД!C3149,Поликлиника!F:F,СВОД!E3149)</f>
        <v>0</v>
      </c>
      <c r="I3149" s="276">
        <f>SUMIFS(Поликлиника!BA:BA,Поликлиника!D:D,СВОД!C3149,Поликлиника!F:F,СВОД!E3149)</f>
        <v>0</v>
      </c>
      <c r="J3149" s="276">
        <f>SUMIFS(Поликлиника!BF:BF,Поликлиника!D:D,СВОД!C3149,Поликлиника!F:F,СВОД!E3149)</f>
        <v>0</v>
      </c>
      <c r="K3149" s="276">
        <f>SUMIFS(Поликлиника!BU:BU,Поликлиника!D:D,СВОД!C3149,Поликлиника!F:F,СВОД!E3149)</f>
        <v>0</v>
      </c>
      <c r="L3149" s="276">
        <f>SUMIFS(Услуги!H:H,Услуги!D:D,СВОД!C3149,Услуги!F:F,СВОД!E3149)+SUMIFS(Услуги!M:M,Услуги!D:D,СВОД!C3149,Услуги!F:F,СВОД!E3149)+SUMIFS(Услуги!R:R,Услуги!D:D,СВОД!C3149,Услуги!F:F,СВОД!E3149)+SUMIFS(Услуги!W:W,Услуги!D:D,СВОД!C3149,Услуги!F:F,СВОД!E3149)+SUMIFS(Услуги!AB:AB,Услуги!D:D,СВОД!C3149,Услуги!F:F,СВОД!E3149)+SUMIFS(Услуги!AG:AG,Услуги!D:D,СВОД!C3149,Услуги!F:F,СВОД!E3149)+SUMIFS(Услуги!AL:AL,Услуги!D:D,СВОД!C3149,Услуги!F:F,СВОД!E3149)+SUMIFS(Услуги!AQ:AQ,Услуги!D:D,СВОД!C3149,Услуги!F:F,СВОД!E3149)</f>
        <v>0</v>
      </c>
      <c r="M3149" s="276">
        <f>SUMIFS('Скорая мед. помощь'!J:J,'Скорая мед. помощь'!E:E,СВОД!C3149,'Скорая мед. помощь'!G:G,СВОД!E3149)</f>
        <v>0</v>
      </c>
      <c r="N3149" s="303">
        <f>SUMIFS('Круглосуточный стационар'!O:O,'Круглосуточный стационар'!D:D,СВОД!C3149,'Круглосуточный стационар'!F:F,СВОД!E3149)+SUMIFS(ВМП!O:O,ВМП!D:D,СВОД!C3149,ВМП!F:F,СВОД!E3149)+SUMIFS('Дневной стационар'!O:O,'Дневной стационар'!D:D,СВОД!C3149,'Дневной стационар'!F:F,СВОД!E3149)+SUMIFS(ЭКО!M:M,ЭКО!D:D,СВОД!C3149,ЭКО!F:F,СВОД!E3149)+SUMIFS(Диализ!O:O,Диализ!E:E,СВОД!C3149,Диализ!G:G,СВОД!E3149)+SUMIFS(Поликлиника!CT:CT,Поликлиника!D:D,СВОД!C3149,Поликлиника!F:F,СВОД!E3149)+SUMIFS('Скорая мед. помощь'!O:O,'Скорая мед. помощь'!E:E,СВОД!C3149,'Скорая мед. помощь'!G:G,СВОД!E3149)+SUMIFS(Услуги!AV:AV,Услуги!D:D,СВОД!C3149,Услуги!F:F,СВОД!E3149)</f>
        <v>0</v>
      </c>
      <c r="O3149" s="302">
        <f>SUMIFS(Сверхбаза!L:L,Сверхбаза!C:C,СВОД!C3149,Сверхбаза!E:E,СВОД!E3149)+SUMIFS(Сверхбаза!M:M,Сверхбаза!C:C,СВОД!C3149,Сверхбаза!E:E,СВОД!E3149)</f>
        <v>0</v>
      </c>
      <c r="P3149" s="276">
        <f>SUMIFS(Сверхбаза!N:N,Сверхбаза!C:C,СВОД!C3149,Сверхбаза!E:E,СВОД!E3149)</f>
        <v>0</v>
      </c>
      <c r="Q3149" s="276">
        <f>SUMIFS(Сверхбаза!P:P,Сверхбаза!C:C,СВОД!C3149,Сверхбаза!E:E,СВОД!E3149)</f>
        <v>0</v>
      </c>
      <c r="R3149" s="276">
        <f>SUMIFS(Сверхбаза!O:O,Сверхбаза!C:C,СВОД!C3149,Сверхбаза!E:E,СВОД!E3149)</f>
        <v>0</v>
      </c>
      <c r="S3149" s="276">
        <f>SUMIFS(Сверхбаза!Q:Q,Сверхбаза!C:C,СВОД!C3149,Сверхбаза!E:E,СВОД!E3149)</f>
        <v>0</v>
      </c>
      <c r="T3149" s="303">
        <f>SUMIFS(Сверхбаза!G:G,Сверхбаза!C:C,СВОД!C3149,Сверхбаза!E:E,СВОД!E3149)</f>
        <v>0</v>
      </c>
    </row>
    <row r="3150" spans="1:20" ht="25.5" outlineLevel="2" x14ac:dyDescent="0.2">
      <c r="A3150" s="288">
        <f>VLOOKUP(C3150,Округа!B:C,2,FALSE)</f>
        <v>2</v>
      </c>
      <c r="B3150" s="361">
        <f t="shared" si="84"/>
        <v>503403</v>
      </c>
      <c r="C3150" s="361">
        <f t="shared" si="84"/>
        <v>340401</v>
      </c>
      <c r="D3150" s="5" t="str">
        <f t="shared" si="84"/>
        <v>ГБУЗ МО "ПСИХИАТРИЧЕСКАЯ БОЛЬНИЦА № 15"</v>
      </c>
      <c r="E3150" s="349">
        <f t="shared" si="83"/>
        <v>6</v>
      </c>
      <c r="F3150" s="350" t="str">
        <f t="shared" si="83"/>
        <v>Экстракорпоральное оплодотворение</v>
      </c>
      <c r="G3150" s="302">
        <f>SUMIFS('Круглосуточный стационар'!J:J,'Круглосуточный стационар'!D:D,СВОД!C3150,'Круглосуточный стационар'!F:F,СВОД!E3150)/2+SUMIFS(ВМП!J:J,ВМП!D:D,СВОД!C3150,ВМП!F:F,СВОД!E3150)/2+SUMIFS('Дневной стационар'!J:J,'Дневной стационар'!D:D,СВОД!C3150,'Дневной стационар'!F:F,СВОД!E3150)/2+SUMIFS(ЭКО!H:H,ЭКО!D:D,СВОД!C3150,ЭКО!F:F,СВОД!E3150)+SUMIFS(Диализ!J:J,Диализ!E:E,СВОД!C3150,Диализ!G:G,СВОД!E3150)</f>
        <v>0</v>
      </c>
      <c r="H3150" s="276">
        <f>SUMIFS(Поликлиника!H:H,Поликлиника!D:D,СВОД!C3150,Поликлиника!F:F,СВОД!E3150)</f>
        <v>0</v>
      </c>
      <c r="I3150" s="276">
        <f>SUMIFS(Поликлиника!BA:BA,Поликлиника!D:D,СВОД!C3150,Поликлиника!F:F,СВОД!E3150)</f>
        <v>0</v>
      </c>
      <c r="J3150" s="276">
        <f>SUMIFS(Поликлиника!BF:BF,Поликлиника!D:D,СВОД!C3150,Поликлиника!F:F,СВОД!E3150)</f>
        <v>0</v>
      </c>
      <c r="K3150" s="276">
        <f>SUMIFS(Поликлиника!BU:BU,Поликлиника!D:D,СВОД!C3150,Поликлиника!F:F,СВОД!E3150)</f>
        <v>0</v>
      </c>
      <c r="L3150" s="276">
        <f>SUMIFS(Услуги!H:H,Услуги!D:D,СВОД!C3150,Услуги!F:F,СВОД!E3150)+SUMIFS(Услуги!M:M,Услуги!D:D,СВОД!C3150,Услуги!F:F,СВОД!E3150)+SUMIFS(Услуги!R:R,Услуги!D:D,СВОД!C3150,Услуги!F:F,СВОД!E3150)+SUMIFS(Услуги!W:W,Услуги!D:D,СВОД!C3150,Услуги!F:F,СВОД!E3150)+SUMIFS(Услуги!AB:AB,Услуги!D:D,СВОД!C3150,Услуги!F:F,СВОД!E3150)+SUMIFS(Услуги!AG:AG,Услуги!D:D,СВОД!C3150,Услуги!F:F,СВОД!E3150)+SUMIFS(Услуги!AL:AL,Услуги!D:D,СВОД!C3150,Услуги!F:F,СВОД!E3150)+SUMIFS(Услуги!AQ:AQ,Услуги!D:D,СВОД!C3150,Услуги!F:F,СВОД!E3150)</f>
        <v>0</v>
      </c>
      <c r="M3150" s="276">
        <f>SUMIFS('Скорая мед. помощь'!J:J,'Скорая мед. помощь'!E:E,СВОД!C3150,'Скорая мед. помощь'!G:G,СВОД!E3150)</f>
        <v>0</v>
      </c>
      <c r="N3150" s="303">
        <f>SUMIFS('Круглосуточный стационар'!O:O,'Круглосуточный стационар'!D:D,СВОД!C3150,'Круглосуточный стационар'!F:F,СВОД!E3150)+SUMIFS(ВМП!O:O,ВМП!D:D,СВОД!C3150,ВМП!F:F,СВОД!E3150)+SUMIFS('Дневной стационар'!O:O,'Дневной стационар'!D:D,СВОД!C3150,'Дневной стационар'!F:F,СВОД!E3150)+SUMIFS(ЭКО!M:M,ЭКО!D:D,СВОД!C3150,ЭКО!F:F,СВОД!E3150)+SUMIFS(Диализ!O:O,Диализ!E:E,СВОД!C3150,Диализ!G:G,СВОД!E3150)+SUMIFS(Поликлиника!CT:CT,Поликлиника!D:D,СВОД!C3150,Поликлиника!F:F,СВОД!E3150)+SUMIFS('Скорая мед. помощь'!O:O,'Скорая мед. помощь'!E:E,СВОД!C3150,'Скорая мед. помощь'!G:G,СВОД!E3150)+SUMIFS(Услуги!AV:AV,Услуги!D:D,СВОД!C3150,Услуги!F:F,СВОД!E3150)</f>
        <v>0</v>
      </c>
      <c r="O3150" s="302">
        <f>SUMIFS(Сверхбаза!L:L,Сверхбаза!C:C,СВОД!C3150,Сверхбаза!E:E,СВОД!E3150)+SUMIFS(Сверхбаза!M:M,Сверхбаза!C:C,СВОД!C3150,Сверхбаза!E:E,СВОД!E3150)</f>
        <v>0</v>
      </c>
      <c r="P3150" s="276">
        <f>SUMIFS(Сверхбаза!N:N,Сверхбаза!C:C,СВОД!C3150,Сверхбаза!E:E,СВОД!E3150)</f>
        <v>0</v>
      </c>
      <c r="Q3150" s="276">
        <f>SUMIFS(Сверхбаза!P:P,Сверхбаза!C:C,СВОД!C3150,Сверхбаза!E:E,СВОД!E3150)</f>
        <v>0</v>
      </c>
      <c r="R3150" s="276">
        <f>SUMIFS(Сверхбаза!O:O,Сверхбаза!C:C,СВОД!C3150,Сверхбаза!E:E,СВОД!E3150)</f>
        <v>0</v>
      </c>
      <c r="S3150" s="276">
        <f>SUMIFS(Сверхбаза!Q:Q,Сверхбаза!C:C,СВОД!C3150,Сверхбаза!E:E,СВОД!E3150)</f>
        <v>0</v>
      </c>
      <c r="T3150" s="303">
        <f>SUMIFS(Сверхбаза!G:G,Сверхбаза!C:C,СВОД!C3150,Сверхбаза!E:E,СВОД!E3150)</f>
        <v>0</v>
      </c>
    </row>
    <row r="3151" spans="1:20" ht="25.5" outlineLevel="2" x14ac:dyDescent="0.2">
      <c r="A3151" s="288">
        <f>VLOOKUP(C3151,Округа!B:C,2,FALSE)</f>
        <v>2</v>
      </c>
      <c r="B3151" s="361">
        <f t="shared" si="84"/>
        <v>503403</v>
      </c>
      <c r="C3151" s="361">
        <f t="shared" si="84"/>
        <v>340401</v>
      </c>
      <c r="D3151" s="5" t="str">
        <f t="shared" si="84"/>
        <v>ГБУЗ МО "ПСИХИАТРИЧЕСКАЯ БОЛЬНИЦА № 15"</v>
      </c>
      <c r="E3151" s="349">
        <f t="shared" si="83"/>
        <v>3</v>
      </c>
      <c r="F3151" s="350" t="str">
        <f t="shared" si="83"/>
        <v>Амбулаторно-поликлиническая помощь</v>
      </c>
      <c r="G3151" s="302">
        <f>SUMIFS('Круглосуточный стационар'!J:J,'Круглосуточный стационар'!D:D,СВОД!C3151,'Круглосуточный стационар'!F:F,СВОД!E3151)/2+SUMIFS(ВМП!J:J,ВМП!D:D,СВОД!C3151,ВМП!F:F,СВОД!E3151)/2+SUMIFS('Дневной стационар'!J:J,'Дневной стационар'!D:D,СВОД!C3151,'Дневной стационар'!F:F,СВОД!E3151)/2+SUMIFS(ЭКО!H:H,ЭКО!D:D,СВОД!C3151,ЭКО!F:F,СВОД!E3151)+SUMIFS(Диализ!J:J,Диализ!E:E,СВОД!C3151,Диализ!G:G,СВОД!E3151)</f>
        <v>0</v>
      </c>
      <c r="H3151" s="276">
        <f>SUMIFS(Поликлиника!H:H,Поликлиника!D:D,СВОД!C3151,Поликлиника!F:F,СВОД!E3151)</f>
        <v>0</v>
      </c>
      <c r="I3151" s="276">
        <f>SUMIFS(Поликлиника!BA:BA,Поликлиника!D:D,СВОД!C3151,Поликлиника!F:F,СВОД!E3151)</f>
        <v>0</v>
      </c>
      <c r="J3151" s="276">
        <f>SUMIFS(Поликлиника!BF:BF,Поликлиника!D:D,СВОД!C3151,Поликлиника!F:F,СВОД!E3151)</f>
        <v>0</v>
      </c>
      <c r="K3151" s="276">
        <f>SUMIFS(Поликлиника!BU:BU,Поликлиника!D:D,СВОД!C3151,Поликлиника!F:F,СВОД!E3151)</f>
        <v>0</v>
      </c>
      <c r="L3151" s="276">
        <f>SUMIFS(Услуги!H:H,Услуги!D:D,СВОД!C3151,Услуги!F:F,СВОД!E3151)+SUMIFS(Услуги!M:M,Услуги!D:D,СВОД!C3151,Услуги!F:F,СВОД!E3151)+SUMIFS(Услуги!R:R,Услуги!D:D,СВОД!C3151,Услуги!F:F,СВОД!E3151)+SUMIFS(Услуги!W:W,Услуги!D:D,СВОД!C3151,Услуги!F:F,СВОД!E3151)+SUMIFS(Услуги!AB:AB,Услуги!D:D,СВОД!C3151,Услуги!F:F,СВОД!E3151)+SUMIFS(Услуги!AG:AG,Услуги!D:D,СВОД!C3151,Услуги!F:F,СВОД!E3151)+SUMIFS(Услуги!AL:AL,Услуги!D:D,СВОД!C3151,Услуги!F:F,СВОД!E3151)+SUMIFS(Услуги!AQ:AQ,Услуги!D:D,СВОД!C3151,Услуги!F:F,СВОД!E3151)</f>
        <v>0</v>
      </c>
      <c r="M3151" s="276">
        <f>SUMIFS('Скорая мед. помощь'!J:J,'Скорая мед. помощь'!E:E,СВОД!C3151,'Скорая мед. помощь'!G:G,СВОД!E3151)</f>
        <v>0</v>
      </c>
      <c r="N3151" s="303">
        <f>SUMIFS('Круглосуточный стационар'!O:O,'Круглосуточный стационар'!D:D,СВОД!C3151,'Круглосуточный стационар'!F:F,СВОД!E3151)+SUMIFS(ВМП!O:O,ВМП!D:D,СВОД!C3151,ВМП!F:F,СВОД!E3151)+SUMIFS('Дневной стационар'!O:O,'Дневной стационар'!D:D,СВОД!C3151,'Дневной стационар'!F:F,СВОД!E3151)+SUMIFS(ЭКО!M:M,ЭКО!D:D,СВОД!C3151,ЭКО!F:F,СВОД!E3151)+SUMIFS(Диализ!O:O,Диализ!E:E,СВОД!C3151,Диализ!G:G,СВОД!E3151)+SUMIFS(Поликлиника!CT:CT,Поликлиника!D:D,СВОД!C3151,Поликлиника!F:F,СВОД!E3151)+SUMIFS('Скорая мед. помощь'!O:O,'Скорая мед. помощь'!E:E,СВОД!C3151,'Скорая мед. помощь'!G:G,СВОД!E3151)+SUMIFS(Услуги!AV:AV,Услуги!D:D,СВОД!C3151,Услуги!F:F,СВОД!E3151)</f>
        <v>0</v>
      </c>
      <c r="O3151" s="302">
        <f>SUMIFS(Сверхбаза!L:L,Сверхбаза!C:C,СВОД!C3151,Сверхбаза!E:E,СВОД!E3151)+SUMIFS(Сверхбаза!M:M,Сверхбаза!C:C,СВОД!C3151,Сверхбаза!E:E,СВОД!E3151)</f>
        <v>0</v>
      </c>
      <c r="P3151" s="276">
        <f>SUMIFS(Сверхбаза!N:N,Сверхбаза!C:C,СВОД!C3151,Сверхбаза!E:E,СВОД!E3151)</f>
        <v>6100</v>
      </c>
      <c r="Q3151" s="276">
        <f>SUMIFS(Сверхбаза!P:P,Сверхбаза!C:C,СВОД!C3151,Сверхбаза!E:E,СВОД!E3151)</f>
        <v>1755</v>
      </c>
      <c r="R3151" s="276">
        <f>SUMIFS(Сверхбаза!O:O,Сверхбаза!C:C,СВОД!C3151,Сверхбаза!E:E,СВОД!E3151)</f>
        <v>13790</v>
      </c>
      <c r="S3151" s="276">
        <f>SUMIFS(Сверхбаза!Q:Q,Сверхбаза!C:C,СВОД!C3151,Сверхбаза!E:E,СВОД!E3151)</f>
        <v>0</v>
      </c>
      <c r="T3151" s="303">
        <f>SUMIFS(Сверхбаза!G:G,Сверхбаза!C:C,СВОД!C3151,Сверхбаза!E:E,СВОД!E3151)</f>
        <v>17763.84</v>
      </c>
    </row>
    <row r="3152" spans="1:20" ht="25.5" outlineLevel="2" x14ac:dyDescent="0.2">
      <c r="A3152" s="288">
        <f>VLOOKUP(C3152,Округа!B:C,2,FALSE)</f>
        <v>2</v>
      </c>
      <c r="B3152" s="361">
        <f t="shared" si="84"/>
        <v>503403</v>
      </c>
      <c r="C3152" s="361">
        <f t="shared" si="84"/>
        <v>340401</v>
      </c>
      <c r="D3152" s="5" t="str">
        <f t="shared" si="84"/>
        <v>ГБУЗ МО "ПСИХИАТРИЧЕСКАЯ БОЛЬНИЦА № 15"</v>
      </c>
      <c r="E3152" s="349">
        <f t="shared" si="83"/>
        <v>7</v>
      </c>
      <c r="F3152" s="350" t="str">
        <f t="shared" si="83"/>
        <v>Скорая медицинская помощь</v>
      </c>
      <c r="G3152" s="302">
        <f>SUMIFS('Круглосуточный стационар'!J:J,'Круглосуточный стационар'!D:D,СВОД!C3152,'Круглосуточный стационар'!F:F,СВОД!E3152)/2+SUMIFS(ВМП!J:J,ВМП!D:D,СВОД!C3152,ВМП!F:F,СВОД!E3152)/2+SUMIFS('Дневной стационар'!J:J,'Дневной стационар'!D:D,СВОД!C3152,'Дневной стационар'!F:F,СВОД!E3152)/2+SUMIFS(ЭКО!H:H,ЭКО!D:D,СВОД!C3152,ЭКО!F:F,СВОД!E3152)+SUMIFS(Диализ!J:J,Диализ!E:E,СВОД!C3152,Диализ!G:G,СВОД!E3152)</f>
        <v>0</v>
      </c>
      <c r="H3152" s="276">
        <f>SUMIFS(Поликлиника!H:H,Поликлиника!D:D,СВОД!C3152,Поликлиника!F:F,СВОД!E3152)</f>
        <v>0</v>
      </c>
      <c r="I3152" s="276">
        <f>SUMIFS(Поликлиника!BA:BA,Поликлиника!D:D,СВОД!C3152,Поликлиника!F:F,СВОД!E3152)</f>
        <v>0</v>
      </c>
      <c r="J3152" s="276">
        <f>SUMIFS(Поликлиника!BF:BF,Поликлиника!D:D,СВОД!C3152,Поликлиника!F:F,СВОД!E3152)</f>
        <v>0</v>
      </c>
      <c r="K3152" s="276">
        <f>SUMIFS(Поликлиника!BU:BU,Поликлиника!D:D,СВОД!C3152,Поликлиника!F:F,СВОД!E3152)</f>
        <v>0</v>
      </c>
      <c r="L3152" s="276">
        <f>SUMIFS(Услуги!H:H,Услуги!D:D,СВОД!C3152,Услуги!F:F,СВОД!E3152)+SUMIFS(Услуги!M:M,Услуги!D:D,СВОД!C3152,Услуги!F:F,СВОД!E3152)+SUMIFS(Услуги!R:R,Услуги!D:D,СВОД!C3152,Услуги!F:F,СВОД!E3152)+SUMIFS(Услуги!W:W,Услуги!D:D,СВОД!C3152,Услуги!F:F,СВОД!E3152)+SUMIFS(Услуги!AB:AB,Услуги!D:D,СВОД!C3152,Услуги!F:F,СВОД!E3152)+SUMIFS(Услуги!AG:AG,Услуги!D:D,СВОД!C3152,Услуги!F:F,СВОД!E3152)+SUMIFS(Услуги!AL:AL,Услуги!D:D,СВОД!C3152,Услуги!F:F,СВОД!E3152)+SUMIFS(Услуги!AQ:AQ,Услуги!D:D,СВОД!C3152,Услуги!F:F,СВОД!E3152)</f>
        <v>0</v>
      </c>
      <c r="M3152" s="276">
        <f>SUMIFS('Скорая мед. помощь'!J:J,'Скорая мед. помощь'!E:E,СВОД!C3152,'Скорая мед. помощь'!G:G,СВОД!E3152)</f>
        <v>0</v>
      </c>
      <c r="N3152" s="303">
        <f>SUMIFS('Круглосуточный стационар'!O:O,'Круглосуточный стационар'!D:D,СВОД!C3152,'Круглосуточный стационар'!F:F,СВОД!E3152)+SUMIFS(ВМП!O:O,ВМП!D:D,СВОД!C3152,ВМП!F:F,СВОД!E3152)+SUMIFS('Дневной стационар'!O:O,'Дневной стационар'!D:D,СВОД!C3152,'Дневной стационар'!F:F,СВОД!E3152)+SUMIFS(ЭКО!M:M,ЭКО!D:D,СВОД!C3152,ЭКО!F:F,СВОД!E3152)+SUMIFS(Диализ!O:O,Диализ!E:E,СВОД!C3152,Диализ!G:G,СВОД!E3152)+SUMIFS(Поликлиника!CT:CT,Поликлиника!D:D,СВОД!C3152,Поликлиника!F:F,СВОД!E3152)+SUMIFS('Скорая мед. помощь'!O:O,'Скорая мед. помощь'!E:E,СВОД!C3152,'Скорая мед. помощь'!G:G,СВОД!E3152)+SUMIFS(Услуги!AV:AV,Услуги!D:D,СВОД!C3152,Услуги!F:F,СВОД!E3152)</f>
        <v>0</v>
      </c>
      <c r="O3152" s="302">
        <f>SUMIFS(Сверхбаза!L:L,Сверхбаза!C:C,СВОД!C3152,Сверхбаза!E:E,СВОД!E3152)+SUMIFS(Сверхбаза!M:M,Сверхбаза!C:C,СВОД!C3152,Сверхбаза!E:E,СВОД!E3152)</f>
        <v>0</v>
      </c>
      <c r="P3152" s="276">
        <f>SUMIFS(Сверхбаза!N:N,Сверхбаза!C:C,СВОД!C3152,Сверхбаза!E:E,СВОД!E3152)</f>
        <v>0</v>
      </c>
      <c r="Q3152" s="276">
        <f>SUMIFS(Сверхбаза!P:P,Сверхбаза!C:C,СВОД!C3152,Сверхбаза!E:E,СВОД!E3152)</f>
        <v>0</v>
      </c>
      <c r="R3152" s="276">
        <f>SUMIFS(Сверхбаза!O:O,Сверхбаза!C:C,СВОД!C3152,Сверхбаза!E:E,СВОД!E3152)</f>
        <v>0</v>
      </c>
      <c r="S3152" s="276">
        <f>SUMIFS(Сверхбаза!Q:Q,Сверхбаза!C:C,СВОД!C3152,Сверхбаза!E:E,СВОД!E3152)</f>
        <v>0</v>
      </c>
      <c r="T3152" s="303">
        <f>SUMIFS(Сверхбаза!G:G,Сверхбаза!C:C,СВОД!C3152,Сверхбаза!E:E,СВОД!E3152)</f>
        <v>0</v>
      </c>
    </row>
    <row r="3153" spans="1:20" ht="25.5" outlineLevel="2" x14ac:dyDescent="0.2">
      <c r="A3153" s="288">
        <f>VLOOKUP(C3153,Округа!B:C,2,FALSE)</f>
        <v>2</v>
      </c>
      <c r="B3153" s="361">
        <f t="shared" si="84"/>
        <v>503403</v>
      </c>
      <c r="C3153" s="361">
        <f t="shared" si="84"/>
        <v>340401</v>
      </c>
      <c r="D3153" s="5" t="str">
        <f t="shared" si="84"/>
        <v>ГБУЗ МО "ПСИХИАТРИЧЕСКАЯ БОЛЬНИЦА № 15"</v>
      </c>
      <c r="E3153" s="349">
        <f t="shared" si="83"/>
        <v>70</v>
      </c>
      <c r="F3153" s="350" t="str">
        <f t="shared" si="83"/>
        <v>Гемодиализ</v>
      </c>
      <c r="G3153" s="302">
        <f>SUMIFS('Круглосуточный стационар'!J:J,'Круглосуточный стационар'!D:D,СВОД!C3153,'Круглосуточный стационар'!F:F,СВОД!E3153)/2+SUMIFS(ВМП!J:J,ВМП!D:D,СВОД!C3153,ВМП!F:F,СВОД!E3153)/2+SUMIFS('Дневной стационар'!J:J,'Дневной стационар'!D:D,СВОД!C3153,'Дневной стационар'!F:F,СВОД!E3153)/2+SUMIFS(ЭКО!H:H,ЭКО!D:D,СВОД!C3153,ЭКО!F:F,СВОД!E3153)+SUMIFS(Диализ!J:J,Диализ!E:E,СВОД!C3153,Диализ!G:G,СВОД!E3153)</f>
        <v>0</v>
      </c>
      <c r="H3153" s="276">
        <f>SUMIFS(Поликлиника!H:H,Поликлиника!D:D,СВОД!C3153,Поликлиника!F:F,СВОД!E3153)</f>
        <v>0</v>
      </c>
      <c r="I3153" s="276">
        <f>SUMIFS(Поликлиника!BA:BA,Поликлиника!D:D,СВОД!C3153,Поликлиника!F:F,СВОД!E3153)</f>
        <v>0</v>
      </c>
      <c r="J3153" s="276">
        <f>SUMIFS(Поликлиника!BF:BF,Поликлиника!D:D,СВОД!C3153,Поликлиника!F:F,СВОД!E3153)</f>
        <v>0</v>
      </c>
      <c r="K3153" s="276">
        <f>SUMIFS(Поликлиника!BU:BU,Поликлиника!D:D,СВОД!C3153,Поликлиника!F:F,СВОД!E3153)</f>
        <v>0</v>
      </c>
      <c r="L3153" s="276">
        <f>SUMIFS(Услуги!H:H,Услуги!D:D,СВОД!C3153,Услуги!F:F,СВОД!E3153)+SUMIFS(Услуги!M:M,Услуги!D:D,СВОД!C3153,Услуги!F:F,СВОД!E3153)+SUMIFS(Услуги!R:R,Услуги!D:D,СВОД!C3153,Услуги!F:F,СВОД!E3153)+SUMIFS(Услуги!W:W,Услуги!D:D,СВОД!C3153,Услуги!F:F,СВОД!E3153)+SUMIFS(Услуги!AB:AB,Услуги!D:D,СВОД!C3153,Услуги!F:F,СВОД!E3153)+SUMIFS(Услуги!AG:AG,Услуги!D:D,СВОД!C3153,Услуги!F:F,СВОД!E3153)+SUMIFS(Услуги!AL:AL,Услуги!D:D,СВОД!C3153,Услуги!F:F,СВОД!E3153)+SUMIFS(Услуги!AQ:AQ,Услуги!D:D,СВОД!C3153,Услуги!F:F,СВОД!E3153)</f>
        <v>0</v>
      </c>
      <c r="M3153" s="276">
        <f>SUMIFS('Скорая мед. помощь'!J:J,'Скорая мед. помощь'!E:E,СВОД!C3153,'Скорая мед. помощь'!G:G,СВОД!E3153)</f>
        <v>0</v>
      </c>
      <c r="N3153" s="303">
        <f>SUMIFS('Круглосуточный стационар'!O:O,'Круглосуточный стационар'!D:D,СВОД!C3153,'Круглосуточный стационар'!F:F,СВОД!E3153)+SUMIFS(ВМП!O:O,ВМП!D:D,СВОД!C3153,ВМП!F:F,СВОД!E3153)+SUMIFS('Дневной стационар'!O:O,'Дневной стационар'!D:D,СВОД!C3153,'Дневной стационар'!F:F,СВОД!E3153)+SUMIFS(ЭКО!M:M,ЭКО!D:D,СВОД!C3153,ЭКО!F:F,СВОД!E3153)+SUMIFS(Диализ!O:O,Диализ!E:E,СВОД!C3153,Диализ!G:G,СВОД!E3153)+SUMIFS(Поликлиника!CT:CT,Поликлиника!D:D,СВОД!C3153,Поликлиника!F:F,СВОД!E3153)+SUMIFS('Скорая мед. помощь'!O:O,'Скорая мед. помощь'!E:E,СВОД!C3153,'Скорая мед. помощь'!G:G,СВОД!E3153)+SUMIFS(Услуги!AV:AV,Услуги!D:D,СВОД!C3153,Услуги!F:F,СВОД!E3153)</f>
        <v>0</v>
      </c>
      <c r="O3153" s="302">
        <f>SUMIFS(Сверхбаза!L:L,Сверхбаза!C:C,СВОД!C3153,Сверхбаза!E:E,СВОД!E3153)+SUMIFS(Сверхбаза!M:M,Сверхбаза!C:C,СВОД!C3153,Сверхбаза!E:E,СВОД!E3153)</f>
        <v>0</v>
      </c>
      <c r="P3153" s="276">
        <f>SUMIFS(Сверхбаза!N:N,Сверхбаза!C:C,СВОД!C3153,Сверхбаза!E:E,СВОД!E3153)</f>
        <v>0</v>
      </c>
      <c r="Q3153" s="276">
        <f>SUMIFS(Сверхбаза!P:P,Сверхбаза!C:C,СВОД!C3153,Сверхбаза!E:E,СВОД!E3153)</f>
        <v>0</v>
      </c>
      <c r="R3153" s="276">
        <f>SUMIFS(Сверхбаза!O:O,Сверхбаза!C:C,СВОД!C3153,Сверхбаза!E:E,СВОД!E3153)</f>
        <v>0</v>
      </c>
      <c r="S3153" s="276">
        <f>SUMIFS(Сверхбаза!Q:Q,Сверхбаза!C:C,СВОД!C3153,Сверхбаза!E:E,СВОД!E3153)</f>
        <v>0</v>
      </c>
      <c r="T3153" s="303">
        <f>SUMIFS(Сверхбаза!G:G,Сверхбаза!C:C,СВОД!C3153,Сверхбаза!E:E,СВОД!E3153)</f>
        <v>0</v>
      </c>
    </row>
    <row r="3154" spans="1:20" ht="25.5" outlineLevel="2" x14ac:dyDescent="0.2">
      <c r="A3154" s="288">
        <f>VLOOKUP(C3154,Округа!B:C,2,FALSE)</f>
        <v>2</v>
      </c>
      <c r="B3154" s="361">
        <f t="shared" si="84"/>
        <v>503403</v>
      </c>
      <c r="C3154" s="361">
        <f t="shared" si="84"/>
        <v>340401</v>
      </c>
      <c r="D3154" s="5" t="str">
        <f t="shared" si="84"/>
        <v>ГБУЗ МО "ПСИХИАТРИЧЕСКАЯ БОЛЬНИЦА № 15"</v>
      </c>
      <c r="E3154" s="349">
        <f t="shared" si="83"/>
        <v>94</v>
      </c>
      <c r="F3154" s="350" t="str">
        <f t="shared" si="83"/>
        <v>Перитониальный диализ</v>
      </c>
      <c r="G3154" s="302">
        <f>SUMIFS('Круглосуточный стационар'!J:J,'Круглосуточный стационар'!D:D,СВОД!C3154,'Круглосуточный стационар'!F:F,СВОД!E3154)/2+SUMIFS(ВМП!J:J,ВМП!D:D,СВОД!C3154,ВМП!F:F,СВОД!E3154)/2+SUMIFS('Дневной стационар'!J:J,'Дневной стационар'!D:D,СВОД!C3154,'Дневной стационар'!F:F,СВОД!E3154)/2+SUMIFS(ЭКО!H:H,ЭКО!D:D,СВОД!C3154,ЭКО!F:F,СВОД!E3154)+SUMIFS(Диализ!J:J,Диализ!E:E,СВОД!C3154,Диализ!G:G,СВОД!E3154)</f>
        <v>0</v>
      </c>
      <c r="H3154" s="276">
        <f>SUMIFS(Поликлиника!H:H,Поликлиника!D:D,СВОД!C3154,Поликлиника!F:F,СВОД!E3154)</f>
        <v>0</v>
      </c>
      <c r="I3154" s="276">
        <f>SUMIFS(Поликлиника!BA:BA,Поликлиника!D:D,СВОД!C3154,Поликлиника!F:F,СВОД!E3154)</f>
        <v>0</v>
      </c>
      <c r="J3154" s="276">
        <f>SUMIFS(Поликлиника!BF:BF,Поликлиника!D:D,СВОД!C3154,Поликлиника!F:F,СВОД!E3154)</f>
        <v>0</v>
      </c>
      <c r="K3154" s="276">
        <f>SUMIFS(Поликлиника!BU:BU,Поликлиника!D:D,СВОД!C3154,Поликлиника!F:F,СВОД!E3154)</f>
        <v>0</v>
      </c>
      <c r="L3154" s="276">
        <f>SUMIFS(Услуги!H:H,Услуги!D:D,СВОД!C3154,Услуги!F:F,СВОД!E3154)+SUMIFS(Услуги!M:M,Услуги!D:D,СВОД!C3154,Услуги!F:F,СВОД!E3154)+SUMIFS(Услуги!R:R,Услуги!D:D,СВОД!C3154,Услуги!F:F,СВОД!E3154)+SUMIFS(Услуги!W:W,Услуги!D:D,СВОД!C3154,Услуги!F:F,СВОД!E3154)+SUMIFS(Услуги!AB:AB,Услуги!D:D,СВОД!C3154,Услуги!F:F,СВОД!E3154)+SUMIFS(Услуги!AG:AG,Услуги!D:D,СВОД!C3154,Услуги!F:F,СВОД!E3154)+SUMIFS(Услуги!AL:AL,Услуги!D:D,СВОД!C3154,Услуги!F:F,СВОД!E3154)+SUMIFS(Услуги!AQ:AQ,Услуги!D:D,СВОД!C3154,Услуги!F:F,СВОД!E3154)</f>
        <v>0</v>
      </c>
      <c r="M3154" s="276">
        <f>SUMIFS('Скорая мед. помощь'!J:J,'Скорая мед. помощь'!E:E,СВОД!C3154,'Скорая мед. помощь'!G:G,СВОД!E3154)</f>
        <v>0</v>
      </c>
      <c r="N3154" s="303">
        <f>SUMIFS('Круглосуточный стационар'!O:O,'Круглосуточный стационар'!D:D,СВОД!C3154,'Круглосуточный стационар'!F:F,СВОД!E3154)+SUMIFS(ВМП!O:O,ВМП!D:D,СВОД!C3154,ВМП!F:F,СВОД!E3154)+SUMIFS('Дневной стационар'!O:O,'Дневной стационар'!D:D,СВОД!C3154,'Дневной стационар'!F:F,СВОД!E3154)+SUMIFS(ЭКО!M:M,ЭКО!D:D,СВОД!C3154,ЭКО!F:F,СВОД!E3154)+SUMIFS(Диализ!O:O,Диализ!E:E,СВОД!C3154,Диализ!G:G,СВОД!E3154)+SUMIFS(Поликлиника!CT:CT,Поликлиника!D:D,СВОД!C3154,Поликлиника!F:F,СВОД!E3154)+SUMIFS('Скорая мед. помощь'!O:O,'Скорая мед. помощь'!E:E,СВОД!C3154,'Скорая мед. помощь'!G:G,СВОД!E3154)+SUMIFS(Услуги!AV:AV,Услуги!D:D,СВОД!C3154,Услуги!F:F,СВОД!E3154)</f>
        <v>0</v>
      </c>
      <c r="O3154" s="302">
        <f>SUMIFS(Сверхбаза!L:L,Сверхбаза!C:C,СВОД!C3154,Сверхбаза!E:E,СВОД!E3154)+SUMIFS(Сверхбаза!M:M,Сверхбаза!C:C,СВОД!C3154,Сверхбаза!E:E,СВОД!E3154)</f>
        <v>0</v>
      </c>
      <c r="P3154" s="276">
        <f>SUMIFS(Сверхбаза!N:N,Сверхбаза!C:C,СВОД!C3154,Сверхбаза!E:E,СВОД!E3154)</f>
        <v>0</v>
      </c>
      <c r="Q3154" s="276">
        <f>SUMIFS(Сверхбаза!P:P,Сверхбаза!C:C,СВОД!C3154,Сверхбаза!E:E,СВОД!E3154)</f>
        <v>0</v>
      </c>
      <c r="R3154" s="276">
        <f>SUMIFS(Сверхбаза!O:O,Сверхбаза!C:C,СВОД!C3154,Сверхбаза!E:E,СВОД!E3154)</f>
        <v>0</v>
      </c>
      <c r="S3154" s="276">
        <f>SUMIFS(Сверхбаза!Q:Q,Сверхбаза!C:C,СВОД!C3154,Сверхбаза!E:E,СВОД!E3154)</f>
        <v>0</v>
      </c>
      <c r="T3154" s="303">
        <f>SUMIFS(Сверхбаза!G:G,Сверхбаза!C:C,СВОД!C3154,Сверхбаза!E:E,СВОД!E3154)</f>
        <v>0</v>
      </c>
    </row>
    <row r="3155" spans="1:20" outlineLevel="1" x14ac:dyDescent="0.2">
      <c r="A3155" s="289"/>
      <c r="B3155" s="279"/>
      <c r="C3155" s="279" t="str">
        <f>CONCATENATE(C3154," ","Итог")</f>
        <v>340401 Итог</v>
      </c>
      <c r="D3155" s="280"/>
      <c r="E3155" s="351"/>
      <c r="F3155" s="352"/>
      <c r="G3155" s="304"/>
      <c r="H3155" s="281"/>
      <c r="I3155" s="281"/>
      <c r="J3155" s="281"/>
      <c r="K3155" s="281"/>
      <c r="L3155" s="281"/>
      <c r="M3155" s="281"/>
      <c r="N3155" s="305">
        <f>SUBTOTAL(9,N3147:N3154)</f>
        <v>0</v>
      </c>
      <c r="O3155" s="304"/>
      <c r="P3155" s="281"/>
      <c r="Q3155" s="281"/>
      <c r="R3155" s="281"/>
      <c r="S3155" s="281"/>
      <c r="T3155" s="305">
        <f>SUBTOTAL(9,T3147:T3154)</f>
        <v>165230.28</v>
      </c>
    </row>
    <row r="3156" spans="1:20" outlineLevel="2" x14ac:dyDescent="0.2">
      <c r="A3156" s="287">
        <f>VLOOKUP(C3156,Округа!B:C,2,FALSE)</f>
        <v>2</v>
      </c>
      <c r="B3156" s="8">
        <v>503406</v>
      </c>
      <c r="C3156" s="8">
        <v>340601</v>
      </c>
      <c r="D3156" s="9" t="s">
        <v>688</v>
      </c>
      <c r="E3156" s="347">
        <v>1</v>
      </c>
      <c r="F3156" s="348" t="s">
        <v>12</v>
      </c>
      <c r="G3156" s="300">
        <f>SUMIFS('Круглосуточный стационар'!J:J,'Круглосуточный стационар'!D:D,СВОД!C3156,'Круглосуточный стационар'!F:F,СВОД!E3156)/2+SUMIFS(ВМП!J:J,ВМП!D:D,СВОД!C3156,ВМП!F:F,СВОД!E3156)/2+SUMIFS('Дневной стационар'!J:J,'Дневной стационар'!D:D,СВОД!C3156,'Дневной стационар'!F:F,СВОД!E3156)/2+SUMIFS(ЭКО!H:H,ЭКО!D:D,СВОД!C3156,ЭКО!F:F,СВОД!E3156)+SUMIFS(Диализ!J:J,Диализ!E:E,СВОД!C3156,Диализ!G:G,СВОД!E3156)</f>
        <v>0</v>
      </c>
      <c r="H3156" s="278">
        <f>SUMIFS(Поликлиника!H:H,Поликлиника!D:D,СВОД!C3156,Поликлиника!F:F,СВОД!E3156)</f>
        <v>0</v>
      </c>
      <c r="I3156" s="278">
        <f>SUMIFS(Поликлиника!BA:BA,Поликлиника!D:D,СВОД!C3156,Поликлиника!F:F,СВОД!E3156)</f>
        <v>0</v>
      </c>
      <c r="J3156" s="278">
        <f>SUMIFS(Поликлиника!BF:BF,Поликлиника!D:D,СВОД!C3156,Поликлиника!F:F,СВОД!E3156)</f>
        <v>0</v>
      </c>
      <c r="K3156" s="278">
        <f>SUMIFS(Поликлиника!BU:BU,Поликлиника!D:D,СВОД!C3156,Поликлиника!F:F,СВОД!E3156)</f>
        <v>0</v>
      </c>
      <c r="L3156" s="278">
        <f>SUMIFS(Услуги!H:H,Услуги!D:D,СВОД!C3156,Услуги!F:F,СВОД!E3156)+SUMIFS(Услуги!M:M,Услуги!D:D,СВОД!C3156,Услуги!F:F,СВОД!E3156)+SUMIFS(Услуги!R:R,Услуги!D:D,СВОД!C3156,Услуги!F:F,СВОД!E3156)+SUMIFS(Услуги!W:W,Услуги!D:D,СВОД!C3156,Услуги!F:F,СВОД!E3156)+SUMIFS(Услуги!AB:AB,Услуги!D:D,СВОД!C3156,Услуги!F:F,СВОД!E3156)+SUMIFS(Услуги!AG:AG,Услуги!D:D,СВОД!C3156,Услуги!F:F,СВОД!E3156)+SUMIFS(Услуги!AL:AL,Услуги!D:D,СВОД!C3156,Услуги!F:F,СВОД!E3156)+SUMIFS(Услуги!AQ:AQ,Услуги!D:D,СВОД!C3156,Услуги!F:F,СВОД!E3156)</f>
        <v>0</v>
      </c>
      <c r="M3156" s="278">
        <f>SUMIFS('Скорая мед. помощь'!J:J,'Скорая мед. помощь'!E:E,СВОД!C3156,'Скорая мед. помощь'!G:G,СВОД!E3156)</f>
        <v>0</v>
      </c>
      <c r="N3156" s="301">
        <f>SUMIFS('Круглосуточный стационар'!O:O,'Круглосуточный стационар'!D:D,СВОД!C3156,'Круглосуточный стационар'!F:F,СВОД!E3156)+SUMIFS(ВМП!O:O,ВМП!D:D,СВОД!C3156,ВМП!F:F,СВОД!E3156)+SUMIFS('Дневной стационар'!O:O,'Дневной стационар'!D:D,СВОД!C3156,'Дневной стационар'!F:F,СВОД!E3156)+SUMIFS(ЭКО!M:M,ЭКО!D:D,СВОД!C3156,ЭКО!F:F,СВОД!E3156)+SUMIFS(Диализ!O:O,Диализ!E:E,СВОД!C3156,Диализ!G:G,СВОД!E3156)+SUMIFS(Поликлиника!CT:CT,Поликлиника!D:D,СВОД!C3156,Поликлиника!F:F,СВОД!E3156)+SUMIFS('Скорая мед. помощь'!O:O,'Скорая мед. помощь'!E:E,СВОД!C3156,'Скорая мед. помощь'!G:G,СВОД!E3156)+SUMIFS(Услуги!AV:AV,Услуги!D:D,СВОД!C3156,Услуги!F:F,СВОД!E3156)</f>
        <v>0</v>
      </c>
      <c r="O3156" s="300">
        <f>SUMIFS(Сверхбаза!L:L,Сверхбаза!C:C,СВОД!C3156,Сверхбаза!E:E,СВОД!E3156)+SUMIFS(Сверхбаза!M:M,Сверхбаза!C:C,СВОД!C3156,Сверхбаза!E:E,СВОД!E3156)</f>
        <v>0</v>
      </c>
      <c r="P3156" s="278">
        <f>SUMIFS(Сверхбаза!N:N,Сверхбаза!C:C,СВОД!C3156,Сверхбаза!E:E,СВОД!E3156)</f>
        <v>0</v>
      </c>
      <c r="Q3156" s="278">
        <f>SUMIFS(Сверхбаза!P:P,Сверхбаза!C:C,СВОД!C3156,Сверхбаза!E:E,СВОД!E3156)</f>
        <v>0</v>
      </c>
      <c r="R3156" s="278">
        <f>SUMIFS(Сверхбаза!O:O,Сверхбаза!C:C,СВОД!C3156,Сверхбаза!E:E,СВОД!E3156)</f>
        <v>0</v>
      </c>
      <c r="S3156" s="278">
        <f>SUMIFS(Сверхбаза!Q:Q,Сверхбаза!C:C,СВОД!C3156,Сверхбаза!E:E,СВОД!E3156)</f>
        <v>0</v>
      </c>
      <c r="T3156" s="301">
        <f>SUMIFS(Сверхбаза!G:G,Сверхбаза!C:C,СВОД!C3156,Сверхбаза!E:E,СВОД!E3156)</f>
        <v>0</v>
      </c>
    </row>
    <row r="3157" spans="1:20" ht="25.5" outlineLevel="2" x14ac:dyDescent="0.2">
      <c r="A3157" s="288">
        <f>VLOOKUP(C3157,Округа!B:C,2,FALSE)</f>
        <v>2</v>
      </c>
      <c r="B3157" s="361">
        <v>503406</v>
      </c>
      <c r="C3157" s="361">
        <v>340601</v>
      </c>
      <c r="D3157" s="5" t="s">
        <v>688</v>
      </c>
      <c r="E3157" s="349">
        <v>13</v>
      </c>
      <c r="F3157" s="350" t="s">
        <v>704</v>
      </c>
      <c r="G3157" s="302">
        <f>SUMIFS('Круглосуточный стационар'!J:J,'Круглосуточный стационар'!D:D,СВОД!C3157,'Круглосуточный стационар'!F:F,СВОД!E3157)/2+SUMIFS(ВМП!J:J,ВМП!D:D,СВОД!C3157,ВМП!F:F,СВОД!E3157)/2+SUMIFS('Дневной стационар'!J:J,'Дневной стационар'!D:D,СВОД!C3157,'Дневной стационар'!F:F,СВОД!E3157)/2+SUMIFS(ЭКО!H:H,ЭКО!D:D,СВОД!C3157,ЭКО!F:F,СВОД!E3157)+SUMIFS(Диализ!J:J,Диализ!E:E,СВОД!C3157,Диализ!G:G,СВОД!E3157)</f>
        <v>0</v>
      </c>
      <c r="H3157" s="276">
        <f>SUMIFS(Поликлиника!H:H,Поликлиника!D:D,СВОД!C3157,Поликлиника!F:F,СВОД!E3157)</f>
        <v>0</v>
      </c>
      <c r="I3157" s="276">
        <f>SUMIFS(Поликлиника!BA:BA,Поликлиника!D:D,СВОД!C3157,Поликлиника!F:F,СВОД!E3157)</f>
        <v>0</v>
      </c>
      <c r="J3157" s="276">
        <f>SUMIFS(Поликлиника!BF:BF,Поликлиника!D:D,СВОД!C3157,Поликлиника!F:F,СВОД!E3157)</f>
        <v>0</v>
      </c>
      <c r="K3157" s="276">
        <f>SUMIFS(Поликлиника!BU:BU,Поликлиника!D:D,СВОД!C3157,Поликлиника!F:F,СВОД!E3157)</f>
        <v>0</v>
      </c>
      <c r="L3157" s="276">
        <f>SUMIFS(Услуги!H:H,Услуги!D:D,СВОД!C3157,Услуги!F:F,СВОД!E3157)+SUMIFS(Услуги!M:M,Услуги!D:D,СВОД!C3157,Услуги!F:F,СВОД!E3157)+SUMIFS(Услуги!R:R,Услуги!D:D,СВОД!C3157,Услуги!F:F,СВОД!E3157)+SUMIFS(Услуги!W:W,Услуги!D:D,СВОД!C3157,Услуги!F:F,СВОД!E3157)+SUMIFS(Услуги!AB:AB,Услуги!D:D,СВОД!C3157,Услуги!F:F,СВОД!E3157)+SUMIFS(Услуги!AG:AG,Услуги!D:D,СВОД!C3157,Услуги!F:F,СВОД!E3157)+SUMIFS(Услуги!AL:AL,Услуги!D:D,СВОД!C3157,Услуги!F:F,СВОД!E3157)+SUMIFS(Услуги!AQ:AQ,Услуги!D:D,СВОД!C3157,Услуги!F:F,СВОД!E3157)</f>
        <v>0</v>
      </c>
      <c r="M3157" s="276">
        <f>SUMIFS('Скорая мед. помощь'!J:J,'Скорая мед. помощь'!E:E,СВОД!C3157,'Скорая мед. помощь'!G:G,СВОД!E3157)</f>
        <v>0</v>
      </c>
      <c r="N3157" s="303">
        <f>SUMIFS('Круглосуточный стационар'!O:O,'Круглосуточный стационар'!D:D,СВОД!C3157,'Круглосуточный стационар'!F:F,СВОД!E3157)+SUMIFS(ВМП!O:O,ВМП!D:D,СВОД!C3157,ВМП!F:F,СВОД!E3157)+SUMIFS('Дневной стационар'!O:O,'Дневной стационар'!D:D,СВОД!C3157,'Дневной стационар'!F:F,СВОД!E3157)+SUMIFS(ЭКО!M:M,ЭКО!D:D,СВОД!C3157,ЭКО!F:F,СВОД!E3157)+SUMIFS(Диализ!O:O,Диализ!E:E,СВОД!C3157,Диализ!G:G,СВОД!E3157)+SUMIFS(Поликлиника!CT:CT,Поликлиника!D:D,СВОД!C3157,Поликлиника!F:F,СВОД!E3157)+SUMIFS('Скорая мед. помощь'!O:O,'Скорая мед. помощь'!E:E,СВОД!C3157,'Скорая мед. помощь'!G:G,СВОД!E3157)+SUMIFS(Услуги!AV:AV,Услуги!D:D,СВОД!C3157,Услуги!F:F,СВОД!E3157)</f>
        <v>0</v>
      </c>
      <c r="O3157" s="302">
        <f>SUMIFS(Сверхбаза!L:L,Сверхбаза!C:C,СВОД!C3157,Сверхбаза!E:E,СВОД!E3157)+SUMIFS(Сверхбаза!M:M,Сверхбаза!C:C,СВОД!C3157,Сверхбаза!E:E,СВОД!E3157)</f>
        <v>0</v>
      </c>
      <c r="P3157" s="276">
        <f>SUMIFS(Сверхбаза!N:N,Сверхбаза!C:C,СВОД!C3157,Сверхбаза!E:E,СВОД!E3157)</f>
        <v>0</v>
      </c>
      <c r="Q3157" s="276">
        <f>SUMIFS(Сверхбаза!P:P,Сверхбаза!C:C,СВОД!C3157,Сверхбаза!E:E,СВОД!E3157)</f>
        <v>0</v>
      </c>
      <c r="R3157" s="276">
        <f>SUMIFS(Сверхбаза!O:O,Сверхбаза!C:C,СВОД!C3157,Сверхбаза!E:E,СВОД!E3157)</f>
        <v>0</v>
      </c>
      <c r="S3157" s="276">
        <f>SUMIFS(Сверхбаза!Q:Q,Сверхбаза!C:C,СВОД!C3157,Сверхбаза!E:E,СВОД!E3157)</f>
        <v>0</v>
      </c>
      <c r="T3157" s="303">
        <f>SUMIFS(Сверхбаза!G:G,Сверхбаза!C:C,СВОД!C3157,Сверхбаза!E:E,СВОД!E3157)</f>
        <v>0</v>
      </c>
    </row>
    <row r="3158" spans="1:20" outlineLevel="2" x14ac:dyDescent="0.2">
      <c r="A3158" s="288">
        <f>VLOOKUP(C3158,Округа!B:C,2,FALSE)</f>
        <v>2</v>
      </c>
      <c r="B3158" s="361">
        <v>503406</v>
      </c>
      <c r="C3158" s="361">
        <v>340601</v>
      </c>
      <c r="D3158" s="5" t="s">
        <v>688</v>
      </c>
      <c r="E3158" s="349">
        <v>2</v>
      </c>
      <c r="F3158" s="350" t="s">
        <v>173</v>
      </c>
      <c r="G3158" s="302">
        <f>SUMIFS('Круглосуточный стационар'!J:J,'Круглосуточный стационар'!D:D,СВОД!C3158,'Круглосуточный стационар'!F:F,СВОД!E3158)/2+SUMIFS(ВМП!J:J,ВМП!D:D,СВОД!C3158,ВМП!F:F,СВОД!E3158)/2+SUMIFS('Дневной стационар'!J:J,'Дневной стационар'!D:D,СВОД!C3158,'Дневной стационар'!F:F,СВОД!E3158)/2+SUMIFS(ЭКО!H:H,ЭКО!D:D,СВОД!C3158,ЭКО!F:F,СВОД!E3158)+SUMIFS(Диализ!J:J,Диализ!E:E,СВОД!C3158,Диализ!G:G,СВОД!E3158)</f>
        <v>0</v>
      </c>
      <c r="H3158" s="276">
        <f>SUMIFS(Поликлиника!H:H,Поликлиника!D:D,СВОД!C3158,Поликлиника!F:F,СВОД!E3158)</f>
        <v>0</v>
      </c>
      <c r="I3158" s="276">
        <f>SUMIFS(Поликлиника!BA:BA,Поликлиника!D:D,СВОД!C3158,Поликлиника!F:F,СВОД!E3158)</f>
        <v>0</v>
      </c>
      <c r="J3158" s="276">
        <f>SUMIFS(Поликлиника!BF:BF,Поликлиника!D:D,СВОД!C3158,Поликлиника!F:F,СВОД!E3158)</f>
        <v>0</v>
      </c>
      <c r="K3158" s="276">
        <f>SUMIFS(Поликлиника!BU:BU,Поликлиника!D:D,СВОД!C3158,Поликлиника!F:F,СВОД!E3158)</f>
        <v>0</v>
      </c>
      <c r="L3158" s="276">
        <f>SUMIFS(Услуги!H:H,Услуги!D:D,СВОД!C3158,Услуги!F:F,СВОД!E3158)+SUMIFS(Услуги!M:M,Услуги!D:D,СВОД!C3158,Услуги!F:F,СВОД!E3158)+SUMIFS(Услуги!R:R,Услуги!D:D,СВОД!C3158,Услуги!F:F,СВОД!E3158)+SUMIFS(Услуги!W:W,Услуги!D:D,СВОД!C3158,Услуги!F:F,СВОД!E3158)+SUMIFS(Услуги!AB:AB,Услуги!D:D,СВОД!C3158,Услуги!F:F,СВОД!E3158)+SUMIFS(Услуги!AG:AG,Услуги!D:D,СВОД!C3158,Услуги!F:F,СВОД!E3158)+SUMIFS(Услуги!AL:AL,Услуги!D:D,СВОД!C3158,Услуги!F:F,СВОД!E3158)+SUMIFS(Услуги!AQ:AQ,Услуги!D:D,СВОД!C3158,Услуги!F:F,СВОД!E3158)</f>
        <v>0</v>
      </c>
      <c r="M3158" s="276">
        <f>SUMIFS('Скорая мед. помощь'!J:J,'Скорая мед. помощь'!E:E,СВОД!C3158,'Скорая мед. помощь'!G:G,СВОД!E3158)</f>
        <v>0</v>
      </c>
      <c r="N3158" s="303">
        <f>SUMIFS('Круглосуточный стационар'!O:O,'Круглосуточный стационар'!D:D,СВОД!C3158,'Круглосуточный стационар'!F:F,СВОД!E3158)+SUMIFS(ВМП!O:O,ВМП!D:D,СВОД!C3158,ВМП!F:F,СВОД!E3158)+SUMIFS('Дневной стационар'!O:O,'Дневной стационар'!D:D,СВОД!C3158,'Дневной стационар'!F:F,СВОД!E3158)+SUMIFS(ЭКО!M:M,ЭКО!D:D,СВОД!C3158,ЭКО!F:F,СВОД!E3158)+SUMIFS(Диализ!O:O,Диализ!E:E,СВОД!C3158,Диализ!G:G,СВОД!E3158)+SUMIFS(Поликлиника!CT:CT,Поликлиника!D:D,СВОД!C3158,Поликлиника!F:F,СВОД!E3158)+SUMIFS('Скорая мед. помощь'!O:O,'Скорая мед. помощь'!E:E,СВОД!C3158,'Скорая мед. помощь'!G:G,СВОД!E3158)+SUMIFS(Услуги!AV:AV,Услуги!D:D,СВОД!C3158,Услуги!F:F,СВОД!E3158)</f>
        <v>0</v>
      </c>
      <c r="O3158" s="302">
        <f>SUMIFS(Сверхбаза!L:L,Сверхбаза!C:C,СВОД!C3158,Сверхбаза!E:E,СВОД!E3158)+SUMIFS(Сверхбаза!M:M,Сверхбаза!C:C,СВОД!C3158,Сверхбаза!E:E,СВОД!E3158)</f>
        <v>0</v>
      </c>
      <c r="P3158" s="276">
        <f>SUMIFS(Сверхбаза!N:N,Сверхбаза!C:C,СВОД!C3158,Сверхбаза!E:E,СВОД!E3158)</f>
        <v>0</v>
      </c>
      <c r="Q3158" s="276">
        <f>SUMIFS(Сверхбаза!P:P,Сверхбаза!C:C,СВОД!C3158,Сверхбаза!E:E,СВОД!E3158)</f>
        <v>0</v>
      </c>
      <c r="R3158" s="276">
        <f>SUMIFS(Сверхбаза!O:O,Сверхбаза!C:C,СВОД!C3158,Сверхбаза!E:E,СВОД!E3158)</f>
        <v>0</v>
      </c>
      <c r="S3158" s="276">
        <f>SUMIFS(Сверхбаза!Q:Q,Сверхбаза!C:C,СВОД!C3158,Сверхбаза!E:E,СВОД!E3158)</f>
        <v>0</v>
      </c>
      <c r="T3158" s="303">
        <f>SUMIFS(Сверхбаза!G:G,Сверхбаза!C:C,СВОД!C3158,Сверхбаза!E:E,СВОД!E3158)</f>
        <v>0</v>
      </c>
    </row>
    <row r="3159" spans="1:20" ht="25.5" outlineLevel="2" x14ac:dyDescent="0.2">
      <c r="A3159" s="288">
        <f>VLOOKUP(C3159,Округа!B:C,2,FALSE)</f>
        <v>2</v>
      </c>
      <c r="B3159" s="361">
        <v>503406</v>
      </c>
      <c r="C3159" s="361">
        <v>340601</v>
      </c>
      <c r="D3159" s="5" t="s">
        <v>688</v>
      </c>
      <c r="E3159" s="349">
        <v>6</v>
      </c>
      <c r="F3159" s="350" t="s">
        <v>705</v>
      </c>
      <c r="G3159" s="302">
        <f>SUMIFS('Круглосуточный стационар'!J:J,'Круглосуточный стационар'!D:D,СВОД!C3159,'Круглосуточный стационар'!F:F,СВОД!E3159)/2+SUMIFS(ВМП!J:J,ВМП!D:D,СВОД!C3159,ВМП!F:F,СВОД!E3159)/2+SUMIFS('Дневной стационар'!J:J,'Дневной стационар'!D:D,СВОД!C3159,'Дневной стационар'!F:F,СВОД!E3159)/2+SUMIFS(ЭКО!H:H,ЭКО!D:D,СВОД!C3159,ЭКО!F:F,СВОД!E3159)+SUMIFS(Диализ!J:J,Диализ!E:E,СВОД!C3159,Диализ!G:G,СВОД!E3159)</f>
        <v>0</v>
      </c>
      <c r="H3159" s="276">
        <f>SUMIFS(Поликлиника!H:H,Поликлиника!D:D,СВОД!C3159,Поликлиника!F:F,СВОД!E3159)</f>
        <v>0</v>
      </c>
      <c r="I3159" s="276">
        <f>SUMIFS(Поликлиника!BA:BA,Поликлиника!D:D,СВОД!C3159,Поликлиника!F:F,СВОД!E3159)</f>
        <v>0</v>
      </c>
      <c r="J3159" s="276">
        <f>SUMIFS(Поликлиника!BF:BF,Поликлиника!D:D,СВОД!C3159,Поликлиника!F:F,СВОД!E3159)</f>
        <v>0</v>
      </c>
      <c r="K3159" s="276">
        <f>SUMIFS(Поликлиника!BU:BU,Поликлиника!D:D,СВОД!C3159,Поликлиника!F:F,СВОД!E3159)</f>
        <v>0</v>
      </c>
      <c r="L3159" s="276">
        <f>SUMIFS(Услуги!H:H,Услуги!D:D,СВОД!C3159,Услуги!F:F,СВОД!E3159)+SUMIFS(Услуги!M:M,Услуги!D:D,СВОД!C3159,Услуги!F:F,СВОД!E3159)+SUMIFS(Услуги!R:R,Услуги!D:D,СВОД!C3159,Услуги!F:F,СВОД!E3159)+SUMIFS(Услуги!W:W,Услуги!D:D,СВОД!C3159,Услуги!F:F,СВОД!E3159)+SUMIFS(Услуги!AB:AB,Услуги!D:D,СВОД!C3159,Услуги!F:F,СВОД!E3159)+SUMIFS(Услуги!AG:AG,Услуги!D:D,СВОД!C3159,Услуги!F:F,СВОД!E3159)+SUMIFS(Услуги!AL:AL,Услуги!D:D,СВОД!C3159,Услуги!F:F,СВОД!E3159)+SUMIFS(Услуги!AQ:AQ,Услуги!D:D,СВОД!C3159,Услуги!F:F,СВОД!E3159)</f>
        <v>0</v>
      </c>
      <c r="M3159" s="276">
        <f>SUMIFS('Скорая мед. помощь'!J:J,'Скорая мед. помощь'!E:E,СВОД!C3159,'Скорая мед. помощь'!G:G,СВОД!E3159)</f>
        <v>0</v>
      </c>
      <c r="N3159" s="303">
        <f>SUMIFS('Круглосуточный стационар'!O:O,'Круглосуточный стационар'!D:D,СВОД!C3159,'Круглосуточный стационар'!F:F,СВОД!E3159)+SUMIFS(ВМП!O:O,ВМП!D:D,СВОД!C3159,ВМП!F:F,СВОД!E3159)+SUMIFS('Дневной стационар'!O:O,'Дневной стационар'!D:D,СВОД!C3159,'Дневной стационар'!F:F,СВОД!E3159)+SUMIFS(ЭКО!M:M,ЭКО!D:D,СВОД!C3159,ЭКО!F:F,СВОД!E3159)+SUMIFS(Диализ!O:O,Диализ!E:E,СВОД!C3159,Диализ!G:G,СВОД!E3159)+SUMIFS(Поликлиника!CT:CT,Поликлиника!D:D,СВОД!C3159,Поликлиника!F:F,СВОД!E3159)+SUMIFS('Скорая мед. помощь'!O:O,'Скорая мед. помощь'!E:E,СВОД!C3159,'Скорая мед. помощь'!G:G,СВОД!E3159)+SUMIFS(Услуги!AV:AV,Услуги!D:D,СВОД!C3159,Услуги!F:F,СВОД!E3159)</f>
        <v>0</v>
      </c>
      <c r="O3159" s="302">
        <f>SUMIFS(Сверхбаза!L:L,Сверхбаза!C:C,СВОД!C3159,Сверхбаза!E:E,СВОД!E3159)+SUMIFS(Сверхбаза!M:M,Сверхбаза!C:C,СВОД!C3159,Сверхбаза!E:E,СВОД!E3159)</f>
        <v>0</v>
      </c>
      <c r="P3159" s="276">
        <f>SUMIFS(Сверхбаза!N:N,Сверхбаза!C:C,СВОД!C3159,Сверхбаза!E:E,СВОД!E3159)</f>
        <v>0</v>
      </c>
      <c r="Q3159" s="276">
        <f>SUMIFS(Сверхбаза!P:P,Сверхбаза!C:C,СВОД!C3159,Сверхбаза!E:E,СВОД!E3159)</f>
        <v>0</v>
      </c>
      <c r="R3159" s="276">
        <f>SUMIFS(Сверхбаза!O:O,Сверхбаза!C:C,СВОД!C3159,Сверхбаза!E:E,СВОД!E3159)</f>
        <v>0</v>
      </c>
      <c r="S3159" s="276">
        <f>SUMIFS(Сверхбаза!Q:Q,Сверхбаза!C:C,СВОД!C3159,Сверхбаза!E:E,СВОД!E3159)</f>
        <v>0</v>
      </c>
      <c r="T3159" s="303">
        <f>SUMIFS(Сверхбаза!G:G,Сверхбаза!C:C,СВОД!C3159,Сверхбаза!E:E,СВОД!E3159)</f>
        <v>0</v>
      </c>
    </row>
    <row r="3160" spans="1:20" ht="25.5" outlineLevel="2" x14ac:dyDescent="0.2">
      <c r="A3160" s="288">
        <f>VLOOKUP(C3160,Округа!B:C,2,FALSE)</f>
        <v>2</v>
      </c>
      <c r="B3160" s="361">
        <v>503406</v>
      </c>
      <c r="C3160" s="361">
        <v>340601</v>
      </c>
      <c r="D3160" s="5" t="s">
        <v>688</v>
      </c>
      <c r="E3160" s="349">
        <v>3</v>
      </c>
      <c r="F3160" s="350" t="s">
        <v>174</v>
      </c>
      <c r="G3160" s="302">
        <f>SUMIFS('Круглосуточный стационар'!J:J,'Круглосуточный стационар'!D:D,СВОД!C3160,'Круглосуточный стационар'!F:F,СВОД!E3160)/2+SUMIFS(ВМП!J:J,ВМП!D:D,СВОД!C3160,ВМП!F:F,СВОД!E3160)/2+SUMIFS('Дневной стационар'!J:J,'Дневной стационар'!D:D,СВОД!C3160,'Дневной стационар'!F:F,СВОД!E3160)/2+SUMIFS(ЭКО!H:H,ЭКО!D:D,СВОД!C3160,ЭКО!F:F,СВОД!E3160)+SUMIFS(Диализ!J:J,Диализ!E:E,СВОД!C3160,Диализ!G:G,СВОД!E3160)</f>
        <v>0</v>
      </c>
      <c r="H3160" s="276">
        <f>SUMIFS(Поликлиника!H:H,Поликлиника!D:D,СВОД!C3160,Поликлиника!F:F,СВОД!E3160)</f>
        <v>0</v>
      </c>
      <c r="I3160" s="276">
        <f>SUMIFS(Поликлиника!BA:BA,Поликлиника!D:D,СВОД!C3160,Поликлиника!F:F,СВОД!E3160)</f>
        <v>0</v>
      </c>
      <c r="J3160" s="276">
        <f>SUMIFS(Поликлиника!BF:BF,Поликлиника!D:D,СВОД!C3160,Поликлиника!F:F,СВОД!E3160)</f>
        <v>0</v>
      </c>
      <c r="K3160" s="276">
        <f>SUMIFS(Поликлиника!BU:BU,Поликлиника!D:D,СВОД!C3160,Поликлиника!F:F,СВОД!E3160)</f>
        <v>0</v>
      </c>
      <c r="L3160" s="276">
        <f>SUMIFS(Услуги!H:H,Услуги!D:D,СВОД!C3160,Услуги!F:F,СВОД!E3160)+SUMIFS(Услуги!M:M,Услуги!D:D,СВОД!C3160,Услуги!F:F,СВОД!E3160)+SUMIFS(Услуги!R:R,Услуги!D:D,СВОД!C3160,Услуги!F:F,СВОД!E3160)+SUMIFS(Услуги!W:W,Услуги!D:D,СВОД!C3160,Услуги!F:F,СВОД!E3160)+SUMIFS(Услуги!AB:AB,Услуги!D:D,СВОД!C3160,Услуги!F:F,СВОД!E3160)+SUMIFS(Услуги!AG:AG,Услуги!D:D,СВОД!C3160,Услуги!F:F,СВОД!E3160)+SUMIFS(Услуги!AL:AL,Услуги!D:D,СВОД!C3160,Услуги!F:F,СВОД!E3160)+SUMIFS(Услуги!AQ:AQ,Услуги!D:D,СВОД!C3160,Услуги!F:F,СВОД!E3160)</f>
        <v>175</v>
      </c>
      <c r="M3160" s="276">
        <f>SUMIFS('Скорая мед. помощь'!J:J,'Скорая мед. помощь'!E:E,СВОД!C3160,'Скорая мед. помощь'!G:G,СВОД!E3160)</f>
        <v>0</v>
      </c>
      <c r="N3160" s="303">
        <f>SUMIFS('Круглосуточный стационар'!O:O,'Круглосуточный стационар'!D:D,СВОД!C3160,'Круглосуточный стационар'!F:F,СВОД!E3160)+SUMIFS(ВМП!O:O,ВМП!D:D,СВОД!C3160,ВМП!F:F,СВОД!E3160)+SUMIFS('Дневной стационар'!O:O,'Дневной стационар'!D:D,СВОД!C3160,'Дневной стационар'!F:F,СВОД!E3160)+SUMIFS(ЭКО!M:M,ЭКО!D:D,СВОД!C3160,ЭКО!F:F,СВОД!E3160)+SUMIFS(Диализ!O:O,Диализ!E:E,СВОД!C3160,Диализ!G:G,СВОД!E3160)+SUMIFS(Поликлиника!CT:CT,Поликлиника!D:D,СВОД!C3160,Поликлиника!F:F,СВОД!E3160)+SUMIFS('Скорая мед. помощь'!O:O,'Скорая мед. помощь'!E:E,СВОД!C3160,'Скорая мед. помощь'!G:G,СВОД!E3160)+SUMIFS(Услуги!AV:AV,Услуги!D:D,СВОД!C3160,Услуги!F:F,СВОД!E3160)</f>
        <v>479.75</v>
      </c>
      <c r="O3160" s="302">
        <f>SUMIFS(Сверхбаза!L:L,Сверхбаза!C:C,СВОД!C3160,Сверхбаза!E:E,СВОД!E3160)+SUMIFS(Сверхбаза!M:M,Сверхбаза!C:C,СВОД!C3160,Сверхбаза!E:E,СВОД!E3160)</f>
        <v>0</v>
      </c>
      <c r="P3160" s="276">
        <f>SUMIFS(Сверхбаза!N:N,Сверхбаза!C:C,СВОД!C3160,Сверхбаза!E:E,СВОД!E3160)</f>
        <v>0</v>
      </c>
      <c r="Q3160" s="276">
        <f>SUMIFS(Сверхбаза!P:P,Сверхбаза!C:C,СВОД!C3160,Сверхбаза!E:E,СВОД!E3160)</f>
        <v>0</v>
      </c>
      <c r="R3160" s="276">
        <f>SUMIFS(Сверхбаза!O:O,Сверхбаза!C:C,СВОД!C3160,Сверхбаза!E:E,СВОД!E3160)</f>
        <v>0</v>
      </c>
      <c r="S3160" s="276">
        <f>SUMIFS(Сверхбаза!Q:Q,Сверхбаза!C:C,СВОД!C3160,Сверхбаза!E:E,СВОД!E3160)</f>
        <v>0</v>
      </c>
      <c r="T3160" s="303">
        <f>SUMIFS(Сверхбаза!G:G,Сверхбаза!C:C,СВОД!C3160,Сверхбаза!E:E,СВОД!E3160)</f>
        <v>0</v>
      </c>
    </row>
    <row r="3161" spans="1:20" outlineLevel="2" x14ac:dyDescent="0.2">
      <c r="A3161" s="288">
        <f>VLOOKUP(C3161,Округа!B:C,2,FALSE)</f>
        <v>2</v>
      </c>
      <c r="B3161" s="361">
        <v>503406</v>
      </c>
      <c r="C3161" s="361">
        <v>340601</v>
      </c>
      <c r="D3161" s="5" t="s">
        <v>688</v>
      </c>
      <c r="E3161" s="349">
        <v>7</v>
      </c>
      <c r="F3161" s="350" t="s">
        <v>706</v>
      </c>
      <c r="G3161" s="302">
        <f>SUMIFS('Круглосуточный стационар'!J:J,'Круглосуточный стационар'!D:D,СВОД!C3161,'Круглосуточный стационар'!F:F,СВОД!E3161)/2+SUMIFS(ВМП!J:J,ВМП!D:D,СВОД!C3161,ВМП!F:F,СВОД!E3161)/2+SUMIFS('Дневной стационар'!J:J,'Дневной стационар'!D:D,СВОД!C3161,'Дневной стационар'!F:F,СВОД!E3161)/2+SUMIFS(ЭКО!H:H,ЭКО!D:D,СВОД!C3161,ЭКО!F:F,СВОД!E3161)+SUMIFS(Диализ!J:J,Диализ!E:E,СВОД!C3161,Диализ!G:G,СВОД!E3161)</f>
        <v>0</v>
      </c>
      <c r="H3161" s="276">
        <f>SUMIFS(Поликлиника!H:H,Поликлиника!D:D,СВОД!C3161,Поликлиника!F:F,СВОД!E3161)</f>
        <v>0</v>
      </c>
      <c r="I3161" s="276">
        <f>SUMIFS(Поликлиника!BA:BA,Поликлиника!D:D,СВОД!C3161,Поликлиника!F:F,СВОД!E3161)</f>
        <v>0</v>
      </c>
      <c r="J3161" s="276">
        <f>SUMIFS(Поликлиника!BF:BF,Поликлиника!D:D,СВОД!C3161,Поликлиника!F:F,СВОД!E3161)</f>
        <v>0</v>
      </c>
      <c r="K3161" s="276">
        <f>SUMIFS(Поликлиника!BU:BU,Поликлиника!D:D,СВОД!C3161,Поликлиника!F:F,СВОД!E3161)</f>
        <v>0</v>
      </c>
      <c r="L3161" s="276">
        <f>SUMIFS(Услуги!H:H,Услуги!D:D,СВОД!C3161,Услуги!F:F,СВОД!E3161)+SUMIFS(Услуги!M:M,Услуги!D:D,СВОД!C3161,Услуги!F:F,СВОД!E3161)+SUMIFS(Услуги!R:R,Услуги!D:D,СВОД!C3161,Услуги!F:F,СВОД!E3161)+SUMIFS(Услуги!W:W,Услуги!D:D,СВОД!C3161,Услуги!F:F,СВОД!E3161)+SUMIFS(Услуги!AB:AB,Услуги!D:D,СВОД!C3161,Услуги!F:F,СВОД!E3161)+SUMIFS(Услуги!AG:AG,Услуги!D:D,СВОД!C3161,Услуги!F:F,СВОД!E3161)+SUMIFS(Услуги!AL:AL,Услуги!D:D,СВОД!C3161,Услуги!F:F,СВОД!E3161)+SUMIFS(Услуги!AQ:AQ,Услуги!D:D,СВОД!C3161,Услуги!F:F,СВОД!E3161)</f>
        <v>0</v>
      </c>
      <c r="M3161" s="276">
        <f>SUMIFS('Скорая мед. помощь'!J:J,'Скорая мед. помощь'!E:E,СВОД!C3161,'Скорая мед. помощь'!G:G,СВОД!E3161)</f>
        <v>0</v>
      </c>
      <c r="N3161" s="303">
        <f>SUMIFS('Круглосуточный стационар'!O:O,'Круглосуточный стационар'!D:D,СВОД!C3161,'Круглосуточный стационар'!F:F,СВОД!E3161)+SUMIFS(ВМП!O:O,ВМП!D:D,СВОД!C3161,ВМП!F:F,СВОД!E3161)+SUMIFS('Дневной стационар'!O:O,'Дневной стационар'!D:D,СВОД!C3161,'Дневной стационар'!F:F,СВОД!E3161)+SUMIFS(ЭКО!M:M,ЭКО!D:D,СВОД!C3161,ЭКО!F:F,СВОД!E3161)+SUMIFS(Диализ!O:O,Диализ!E:E,СВОД!C3161,Диализ!G:G,СВОД!E3161)+SUMIFS(Поликлиника!CT:CT,Поликлиника!D:D,СВОД!C3161,Поликлиника!F:F,СВОД!E3161)+SUMIFS('Скорая мед. помощь'!O:O,'Скорая мед. помощь'!E:E,СВОД!C3161,'Скорая мед. помощь'!G:G,СВОД!E3161)+SUMIFS(Услуги!AV:AV,Услуги!D:D,СВОД!C3161,Услуги!F:F,СВОД!E3161)</f>
        <v>0</v>
      </c>
      <c r="O3161" s="302">
        <f>SUMIFS(Сверхбаза!L:L,Сверхбаза!C:C,СВОД!C3161,Сверхбаза!E:E,СВОД!E3161)+SUMIFS(Сверхбаза!M:M,Сверхбаза!C:C,СВОД!C3161,Сверхбаза!E:E,СВОД!E3161)</f>
        <v>0</v>
      </c>
      <c r="P3161" s="276">
        <f>SUMIFS(Сверхбаза!N:N,Сверхбаза!C:C,СВОД!C3161,Сверхбаза!E:E,СВОД!E3161)</f>
        <v>0</v>
      </c>
      <c r="Q3161" s="276">
        <f>SUMIFS(Сверхбаза!P:P,Сверхбаза!C:C,СВОД!C3161,Сверхбаза!E:E,СВОД!E3161)</f>
        <v>0</v>
      </c>
      <c r="R3161" s="276">
        <f>SUMIFS(Сверхбаза!O:O,Сверхбаза!C:C,СВОД!C3161,Сверхбаза!E:E,СВОД!E3161)</f>
        <v>0</v>
      </c>
      <c r="S3161" s="276">
        <f>SUMIFS(Сверхбаза!Q:Q,Сверхбаза!C:C,СВОД!C3161,Сверхбаза!E:E,СВОД!E3161)</f>
        <v>0</v>
      </c>
      <c r="T3161" s="303">
        <f>SUMIFS(Сверхбаза!G:G,Сверхбаза!C:C,СВОД!C3161,Сверхбаза!E:E,СВОД!E3161)</f>
        <v>0</v>
      </c>
    </row>
    <row r="3162" spans="1:20" outlineLevel="2" x14ac:dyDescent="0.2">
      <c r="A3162" s="288">
        <f>VLOOKUP(C3162,Округа!B:C,2,FALSE)</f>
        <v>2</v>
      </c>
      <c r="B3162" s="361">
        <v>503406</v>
      </c>
      <c r="C3162" s="361">
        <v>340601</v>
      </c>
      <c r="D3162" s="5" t="s">
        <v>688</v>
      </c>
      <c r="E3162" s="349">
        <v>70</v>
      </c>
      <c r="F3162" s="350" t="s">
        <v>707</v>
      </c>
      <c r="G3162" s="302">
        <f>SUMIFS('Круглосуточный стационар'!J:J,'Круглосуточный стационар'!D:D,СВОД!C3162,'Круглосуточный стационар'!F:F,СВОД!E3162)/2+SUMIFS(ВМП!J:J,ВМП!D:D,СВОД!C3162,ВМП!F:F,СВОД!E3162)/2+SUMIFS('Дневной стационар'!J:J,'Дневной стационар'!D:D,СВОД!C3162,'Дневной стационар'!F:F,СВОД!E3162)/2+SUMIFS(ЭКО!H:H,ЭКО!D:D,СВОД!C3162,ЭКО!F:F,СВОД!E3162)+SUMIFS(Диализ!J:J,Диализ!E:E,СВОД!C3162,Диализ!G:G,СВОД!E3162)</f>
        <v>0</v>
      </c>
      <c r="H3162" s="276">
        <f>SUMIFS(Поликлиника!H:H,Поликлиника!D:D,СВОД!C3162,Поликлиника!F:F,СВОД!E3162)</f>
        <v>0</v>
      </c>
      <c r="I3162" s="276">
        <f>SUMIFS(Поликлиника!BA:BA,Поликлиника!D:D,СВОД!C3162,Поликлиника!F:F,СВОД!E3162)</f>
        <v>0</v>
      </c>
      <c r="J3162" s="276">
        <f>SUMIFS(Поликлиника!BF:BF,Поликлиника!D:D,СВОД!C3162,Поликлиника!F:F,СВОД!E3162)</f>
        <v>0</v>
      </c>
      <c r="K3162" s="276">
        <f>SUMIFS(Поликлиника!BU:BU,Поликлиника!D:D,СВОД!C3162,Поликлиника!F:F,СВОД!E3162)</f>
        <v>0</v>
      </c>
      <c r="L3162" s="276">
        <f>SUMIFS(Услуги!H:H,Услуги!D:D,СВОД!C3162,Услуги!F:F,СВОД!E3162)+SUMIFS(Услуги!M:M,Услуги!D:D,СВОД!C3162,Услуги!F:F,СВОД!E3162)+SUMIFS(Услуги!R:R,Услуги!D:D,СВОД!C3162,Услуги!F:F,СВОД!E3162)+SUMIFS(Услуги!W:W,Услуги!D:D,СВОД!C3162,Услуги!F:F,СВОД!E3162)+SUMIFS(Услуги!AB:AB,Услуги!D:D,СВОД!C3162,Услуги!F:F,СВОД!E3162)+SUMIFS(Услуги!AG:AG,Услуги!D:D,СВОД!C3162,Услуги!F:F,СВОД!E3162)+SUMIFS(Услуги!AL:AL,Услуги!D:D,СВОД!C3162,Услуги!F:F,СВОД!E3162)+SUMIFS(Услуги!AQ:AQ,Услуги!D:D,СВОД!C3162,Услуги!F:F,СВОД!E3162)</f>
        <v>0</v>
      </c>
      <c r="M3162" s="276">
        <f>SUMIFS('Скорая мед. помощь'!J:J,'Скорая мед. помощь'!E:E,СВОД!C3162,'Скорая мед. помощь'!G:G,СВОД!E3162)</f>
        <v>0</v>
      </c>
      <c r="N3162" s="303">
        <f>SUMIFS('Круглосуточный стационар'!O:O,'Круглосуточный стационар'!D:D,СВОД!C3162,'Круглосуточный стационар'!F:F,СВОД!E3162)+SUMIFS(ВМП!O:O,ВМП!D:D,СВОД!C3162,ВМП!F:F,СВОД!E3162)+SUMIFS('Дневной стационар'!O:O,'Дневной стационар'!D:D,СВОД!C3162,'Дневной стационар'!F:F,СВОД!E3162)+SUMIFS(ЭКО!M:M,ЭКО!D:D,СВОД!C3162,ЭКО!F:F,СВОД!E3162)+SUMIFS(Диализ!O:O,Диализ!E:E,СВОД!C3162,Диализ!G:G,СВОД!E3162)+SUMIFS(Поликлиника!CT:CT,Поликлиника!D:D,СВОД!C3162,Поликлиника!F:F,СВОД!E3162)+SUMIFS('Скорая мед. помощь'!O:O,'Скорая мед. помощь'!E:E,СВОД!C3162,'Скорая мед. помощь'!G:G,СВОД!E3162)+SUMIFS(Услуги!AV:AV,Услуги!D:D,СВОД!C3162,Услуги!F:F,СВОД!E3162)</f>
        <v>0</v>
      </c>
      <c r="O3162" s="302">
        <f>SUMIFS(Сверхбаза!L:L,Сверхбаза!C:C,СВОД!C3162,Сверхбаза!E:E,СВОД!E3162)+SUMIFS(Сверхбаза!M:M,Сверхбаза!C:C,СВОД!C3162,Сверхбаза!E:E,СВОД!E3162)</f>
        <v>0</v>
      </c>
      <c r="P3162" s="276">
        <f>SUMIFS(Сверхбаза!N:N,Сверхбаза!C:C,СВОД!C3162,Сверхбаза!E:E,СВОД!E3162)</f>
        <v>0</v>
      </c>
      <c r="Q3162" s="276">
        <f>SUMIFS(Сверхбаза!P:P,Сверхбаза!C:C,СВОД!C3162,Сверхбаза!E:E,СВОД!E3162)</f>
        <v>0</v>
      </c>
      <c r="R3162" s="276">
        <f>SUMIFS(Сверхбаза!O:O,Сверхбаза!C:C,СВОД!C3162,Сверхбаза!E:E,СВОД!E3162)</f>
        <v>0</v>
      </c>
      <c r="S3162" s="276">
        <f>SUMIFS(Сверхбаза!Q:Q,Сверхбаза!C:C,СВОД!C3162,Сверхбаза!E:E,СВОД!E3162)</f>
        <v>0</v>
      </c>
      <c r="T3162" s="303">
        <f>SUMIFS(Сверхбаза!G:G,Сверхбаза!C:C,СВОД!C3162,Сверхбаза!E:E,СВОД!E3162)</f>
        <v>0</v>
      </c>
    </row>
    <row r="3163" spans="1:20" outlineLevel="2" x14ac:dyDescent="0.2">
      <c r="A3163" s="288">
        <f>VLOOKUP(C3163,Округа!B:C,2,FALSE)</f>
        <v>2</v>
      </c>
      <c r="B3163" s="361">
        <v>503406</v>
      </c>
      <c r="C3163" s="361">
        <v>340601</v>
      </c>
      <c r="D3163" s="5" t="s">
        <v>688</v>
      </c>
      <c r="E3163" s="349">
        <v>94</v>
      </c>
      <c r="F3163" s="350" t="s">
        <v>157</v>
      </c>
      <c r="G3163" s="302">
        <f>SUMIFS('Круглосуточный стационар'!J:J,'Круглосуточный стационар'!D:D,СВОД!C3163,'Круглосуточный стационар'!F:F,СВОД!E3163)/2+SUMIFS(ВМП!J:J,ВМП!D:D,СВОД!C3163,ВМП!F:F,СВОД!E3163)/2+SUMIFS('Дневной стационар'!J:J,'Дневной стационар'!D:D,СВОД!C3163,'Дневной стационар'!F:F,СВОД!E3163)/2+SUMIFS(ЭКО!H:H,ЭКО!D:D,СВОД!C3163,ЭКО!F:F,СВОД!E3163)+SUMIFS(Диализ!J:J,Диализ!E:E,СВОД!C3163,Диализ!G:G,СВОД!E3163)</f>
        <v>0</v>
      </c>
      <c r="H3163" s="276">
        <f>SUMIFS(Поликлиника!H:H,Поликлиника!D:D,СВОД!C3163,Поликлиника!F:F,СВОД!E3163)</f>
        <v>0</v>
      </c>
      <c r="I3163" s="276">
        <f>SUMIFS(Поликлиника!BA:BA,Поликлиника!D:D,СВОД!C3163,Поликлиника!F:F,СВОД!E3163)</f>
        <v>0</v>
      </c>
      <c r="J3163" s="276">
        <f>SUMIFS(Поликлиника!BF:BF,Поликлиника!D:D,СВОД!C3163,Поликлиника!F:F,СВОД!E3163)</f>
        <v>0</v>
      </c>
      <c r="K3163" s="276">
        <f>SUMIFS(Поликлиника!BU:BU,Поликлиника!D:D,СВОД!C3163,Поликлиника!F:F,СВОД!E3163)</f>
        <v>0</v>
      </c>
      <c r="L3163" s="276">
        <f>SUMIFS(Услуги!H:H,Услуги!D:D,СВОД!C3163,Услуги!F:F,СВОД!E3163)+SUMIFS(Услуги!M:M,Услуги!D:D,СВОД!C3163,Услуги!F:F,СВОД!E3163)+SUMIFS(Услуги!R:R,Услуги!D:D,СВОД!C3163,Услуги!F:F,СВОД!E3163)+SUMIFS(Услуги!W:W,Услуги!D:D,СВОД!C3163,Услуги!F:F,СВОД!E3163)+SUMIFS(Услуги!AB:AB,Услуги!D:D,СВОД!C3163,Услуги!F:F,СВОД!E3163)+SUMIFS(Услуги!AG:AG,Услуги!D:D,СВОД!C3163,Услуги!F:F,СВОД!E3163)+SUMIFS(Услуги!AL:AL,Услуги!D:D,СВОД!C3163,Услуги!F:F,СВОД!E3163)+SUMIFS(Услуги!AQ:AQ,Услуги!D:D,СВОД!C3163,Услуги!F:F,СВОД!E3163)</f>
        <v>0</v>
      </c>
      <c r="M3163" s="276">
        <f>SUMIFS('Скорая мед. помощь'!J:J,'Скорая мед. помощь'!E:E,СВОД!C3163,'Скорая мед. помощь'!G:G,СВОД!E3163)</f>
        <v>0</v>
      </c>
      <c r="N3163" s="303">
        <f>SUMIFS('Круглосуточный стационар'!O:O,'Круглосуточный стационар'!D:D,СВОД!C3163,'Круглосуточный стационар'!F:F,СВОД!E3163)+SUMIFS(ВМП!O:O,ВМП!D:D,СВОД!C3163,ВМП!F:F,СВОД!E3163)+SUMIFS('Дневной стационар'!O:O,'Дневной стационар'!D:D,СВОД!C3163,'Дневной стационар'!F:F,СВОД!E3163)+SUMIFS(ЭКО!M:M,ЭКО!D:D,СВОД!C3163,ЭКО!F:F,СВОД!E3163)+SUMIFS(Диализ!O:O,Диализ!E:E,СВОД!C3163,Диализ!G:G,СВОД!E3163)+SUMIFS(Поликлиника!CT:CT,Поликлиника!D:D,СВОД!C3163,Поликлиника!F:F,СВОД!E3163)+SUMIFS('Скорая мед. помощь'!O:O,'Скорая мед. помощь'!E:E,СВОД!C3163,'Скорая мед. помощь'!G:G,СВОД!E3163)+SUMIFS(Услуги!AV:AV,Услуги!D:D,СВОД!C3163,Услуги!F:F,СВОД!E3163)</f>
        <v>0</v>
      </c>
      <c r="O3163" s="302">
        <f>SUMIFS(Сверхбаза!L:L,Сверхбаза!C:C,СВОД!C3163,Сверхбаза!E:E,СВОД!E3163)+SUMIFS(Сверхбаза!M:M,Сверхбаза!C:C,СВОД!C3163,Сверхбаза!E:E,СВОД!E3163)</f>
        <v>0</v>
      </c>
      <c r="P3163" s="276">
        <f>SUMIFS(Сверхбаза!N:N,Сверхбаза!C:C,СВОД!C3163,Сверхбаза!E:E,СВОД!E3163)</f>
        <v>0</v>
      </c>
      <c r="Q3163" s="276">
        <f>SUMIFS(Сверхбаза!P:P,Сверхбаза!C:C,СВОД!C3163,Сверхбаза!E:E,СВОД!E3163)</f>
        <v>0</v>
      </c>
      <c r="R3163" s="276">
        <f>SUMIFS(Сверхбаза!O:O,Сверхбаза!C:C,СВОД!C3163,Сверхбаза!E:E,СВОД!E3163)</f>
        <v>0</v>
      </c>
      <c r="S3163" s="276">
        <f>SUMIFS(Сверхбаза!Q:Q,Сверхбаза!C:C,СВОД!C3163,Сверхбаза!E:E,СВОД!E3163)</f>
        <v>0</v>
      </c>
      <c r="T3163" s="303">
        <f>SUMIFS(Сверхбаза!G:G,Сверхбаза!C:C,СВОД!C3163,Сверхбаза!E:E,СВОД!E3163)</f>
        <v>0</v>
      </c>
    </row>
    <row r="3164" spans="1:20" outlineLevel="1" x14ac:dyDescent="0.2">
      <c r="A3164" s="289"/>
      <c r="B3164" s="279"/>
      <c r="C3164" s="279" t="str">
        <f>CONCATENATE(C3163," ","Итог")</f>
        <v>340601 Итог</v>
      </c>
      <c r="D3164" s="280"/>
      <c r="E3164" s="351"/>
      <c r="F3164" s="352"/>
      <c r="G3164" s="304"/>
      <c r="H3164" s="281"/>
      <c r="I3164" s="281"/>
      <c r="J3164" s="281"/>
      <c r="K3164" s="281"/>
      <c r="L3164" s="281"/>
      <c r="M3164" s="281"/>
      <c r="N3164" s="305">
        <f>SUBTOTAL(9,N3156:N3163)</f>
        <v>479.75</v>
      </c>
      <c r="O3164" s="304"/>
      <c r="P3164" s="281"/>
      <c r="Q3164" s="281"/>
      <c r="R3164" s="281"/>
      <c r="S3164" s="281"/>
      <c r="T3164" s="305">
        <f>SUBTOTAL(9,T3156:T3163)</f>
        <v>0</v>
      </c>
    </row>
    <row r="3165" spans="1:20" outlineLevel="2" x14ac:dyDescent="0.2">
      <c r="A3165" s="287">
        <f>VLOOKUP(C3165,Округа!B:C,2,FALSE)</f>
        <v>2</v>
      </c>
      <c r="B3165" s="8">
        <v>505420</v>
      </c>
      <c r="C3165" s="8">
        <v>542201</v>
      </c>
      <c r="D3165" s="9" t="s">
        <v>372</v>
      </c>
      <c r="E3165" s="347">
        <v>1</v>
      </c>
      <c r="F3165" s="348" t="s">
        <v>12</v>
      </c>
      <c r="G3165" s="300">
        <f>SUMIFS('Круглосуточный стационар'!J:J,'Круглосуточный стационар'!D:D,СВОД!C3165,'Круглосуточный стационар'!F:F,СВОД!E3165)/2+SUMIFS(ВМП!J:J,ВМП!D:D,СВОД!C3165,ВМП!F:F,СВОД!E3165)/2+SUMIFS('Дневной стационар'!J:J,'Дневной стационар'!D:D,СВОД!C3165,'Дневной стационар'!F:F,СВОД!E3165)/2+SUMIFS(ЭКО!H:H,ЭКО!D:D,СВОД!C3165,ЭКО!F:F,СВОД!E3165)+SUMIFS(Диализ!J:J,Диализ!E:E,СВОД!C3165,Диализ!G:G,СВОД!E3165)</f>
        <v>0</v>
      </c>
      <c r="H3165" s="278">
        <f>SUMIFS(Поликлиника!H:H,Поликлиника!D:D,СВОД!C3165,Поликлиника!F:F,СВОД!E3165)</f>
        <v>0</v>
      </c>
      <c r="I3165" s="278">
        <f>SUMIFS(Поликлиника!BA:BA,Поликлиника!D:D,СВОД!C3165,Поликлиника!F:F,СВОД!E3165)</f>
        <v>0</v>
      </c>
      <c r="J3165" s="278">
        <f>SUMIFS(Поликлиника!BF:BF,Поликлиника!D:D,СВОД!C3165,Поликлиника!F:F,СВОД!E3165)</f>
        <v>0</v>
      </c>
      <c r="K3165" s="278">
        <f>SUMIFS(Поликлиника!BU:BU,Поликлиника!D:D,СВОД!C3165,Поликлиника!F:F,СВОД!E3165)</f>
        <v>0</v>
      </c>
      <c r="L3165" s="278">
        <f>SUMIFS(Услуги!H:H,Услуги!D:D,СВОД!C3165,Услуги!F:F,СВОД!E3165)+SUMIFS(Услуги!M:M,Услуги!D:D,СВОД!C3165,Услуги!F:F,СВОД!E3165)+SUMIFS(Услуги!R:R,Услуги!D:D,СВОД!C3165,Услуги!F:F,СВОД!E3165)+SUMIFS(Услуги!W:W,Услуги!D:D,СВОД!C3165,Услуги!F:F,СВОД!E3165)+SUMIFS(Услуги!AB:AB,Услуги!D:D,СВОД!C3165,Услуги!F:F,СВОД!E3165)+SUMIFS(Услуги!AG:AG,Услуги!D:D,СВОД!C3165,Услуги!F:F,СВОД!E3165)+SUMIFS(Услуги!AL:AL,Услуги!D:D,СВОД!C3165,Услуги!F:F,СВОД!E3165)+SUMIFS(Услуги!AQ:AQ,Услуги!D:D,СВОД!C3165,Услуги!F:F,СВОД!E3165)</f>
        <v>0</v>
      </c>
      <c r="M3165" s="278">
        <f>SUMIFS('Скорая мед. помощь'!J:J,'Скорая мед. помощь'!E:E,СВОД!C3165,'Скорая мед. помощь'!G:G,СВОД!E3165)</f>
        <v>0</v>
      </c>
      <c r="N3165" s="301">
        <f>SUMIFS('Круглосуточный стационар'!O:O,'Круглосуточный стационар'!D:D,СВОД!C3165,'Круглосуточный стационар'!F:F,СВОД!E3165)+SUMIFS(ВМП!O:O,ВМП!D:D,СВОД!C3165,ВМП!F:F,СВОД!E3165)+SUMIFS('Дневной стационар'!O:O,'Дневной стационар'!D:D,СВОД!C3165,'Дневной стационар'!F:F,СВОД!E3165)+SUMIFS(ЭКО!M:M,ЭКО!D:D,СВОД!C3165,ЭКО!F:F,СВОД!E3165)+SUMIFS(Диализ!O:O,Диализ!E:E,СВОД!C3165,Диализ!G:G,СВОД!E3165)+SUMIFS(Поликлиника!CT:CT,Поликлиника!D:D,СВОД!C3165,Поликлиника!F:F,СВОД!E3165)+SUMIFS('Скорая мед. помощь'!O:O,'Скорая мед. помощь'!E:E,СВОД!C3165,'Скорая мед. помощь'!G:G,СВОД!E3165)+SUMIFS(Услуги!AV:AV,Услуги!D:D,СВОД!C3165,Услуги!F:F,СВОД!E3165)</f>
        <v>0</v>
      </c>
      <c r="O3165" s="300">
        <f>SUMIFS(Сверхбаза!L:L,Сверхбаза!C:C,СВОД!C3165,Сверхбаза!E:E,СВОД!E3165)+SUMIFS(Сверхбаза!M:M,Сверхбаза!C:C,СВОД!C3165,Сверхбаза!E:E,СВОД!E3165)</f>
        <v>0</v>
      </c>
      <c r="P3165" s="278">
        <f>SUMIFS(Сверхбаза!N:N,Сверхбаза!C:C,СВОД!C3165,Сверхбаза!E:E,СВОД!E3165)</f>
        <v>0</v>
      </c>
      <c r="Q3165" s="278">
        <f>SUMIFS(Сверхбаза!P:P,Сверхбаза!C:C,СВОД!C3165,Сверхбаза!E:E,СВОД!E3165)</f>
        <v>0</v>
      </c>
      <c r="R3165" s="278">
        <f>SUMIFS(Сверхбаза!O:O,Сверхбаза!C:C,СВОД!C3165,Сверхбаза!E:E,СВОД!E3165)</f>
        <v>0</v>
      </c>
      <c r="S3165" s="278">
        <f>SUMIFS(Сверхбаза!Q:Q,Сверхбаза!C:C,СВОД!C3165,Сверхбаза!E:E,СВОД!E3165)</f>
        <v>0</v>
      </c>
      <c r="T3165" s="301">
        <f>SUMIFS(Сверхбаза!G:G,Сверхбаза!C:C,СВОД!C3165,Сверхбаза!E:E,СВОД!E3165)</f>
        <v>0</v>
      </c>
    </row>
    <row r="3166" spans="1:20" ht="25.5" outlineLevel="2" x14ac:dyDescent="0.2">
      <c r="A3166" s="288">
        <f>VLOOKUP(C3166,Округа!B:C,2,FALSE)</f>
        <v>2</v>
      </c>
      <c r="B3166" s="361">
        <v>505420</v>
      </c>
      <c r="C3166" s="361">
        <v>542201</v>
      </c>
      <c r="D3166" s="5" t="s">
        <v>372</v>
      </c>
      <c r="E3166" s="349">
        <v>13</v>
      </c>
      <c r="F3166" s="350" t="s">
        <v>704</v>
      </c>
      <c r="G3166" s="302">
        <f>SUMIFS('Круглосуточный стационар'!J:J,'Круглосуточный стационар'!D:D,СВОД!C3166,'Круглосуточный стационар'!F:F,СВОД!E3166)/2+SUMIFS(ВМП!J:J,ВМП!D:D,СВОД!C3166,ВМП!F:F,СВОД!E3166)/2+SUMIFS('Дневной стационар'!J:J,'Дневной стационар'!D:D,СВОД!C3166,'Дневной стационар'!F:F,СВОД!E3166)/2+SUMIFS(ЭКО!H:H,ЭКО!D:D,СВОД!C3166,ЭКО!F:F,СВОД!E3166)+SUMIFS(Диализ!J:J,Диализ!E:E,СВОД!C3166,Диализ!G:G,СВОД!E3166)</f>
        <v>0</v>
      </c>
      <c r="H3166" s="276">
        <f>SUMIFS(Поликлиника!H:H,Поликлиника!D:D,СВОД!C3166,Поликлиника!F:F,СВОД!E3166)</f>
        <v>0</v>
      </c>
      <c r="I3166" s="276">
        <f>SUMIFS(Поликлиника!BA:BA,Поликлиника!D:D,СВОД!C3166,Поликлиника!F:F,СВОД!E3166)</f>
        <v>0</v>
      </c>
      <c r="J3166" s="276">
        <f>SUMIFS(Поликлиника!BF:BF,Поликлиника!D:D,СВОД!C3166,Поликлиника!F:F,СВОД!E3166)</f>
        <v>0</v>
      </c>
      <c r="K3166" s="276">
        <f>SUMIFS(Поликлиника!BU:BU,Поликлиника!D:D,СВОД!C3166,Поликлиника!F:F,СВОД!E3166)</f>
        <v>0</v>
      </c>
      <c r="L3166" s="276">
        <f>SUMIFS(Услуги!H:H,Услуги!D:D,СВОД!C3166,Услуги!F:F,СВОД!E3166)+SUMIFS(Услуги!M:M,Услуги!D:D,СВОД!C3166,Услуги!F:F,СВОД!E3166)+SUMIFS(Услуги!R:R,Услуги!D:D,СВОД!C3166,Услуги!F:F,СВОД!E3166)+SUMIFS(Услуги!W:W,Услуги!D:D,СВОД!C3166,Услуги!F:F,СВОД!E3166)+SUMIFS(Услуги!AB:AB,Услуги!D:D,СВОД!C3166,Услуги!F:F,СВОД!E3166)+SUMIFS(Услуги!AG:AG,Услуги!D:D,СВОД!C3166,Услуги!F:F,СВОД!E3166)+SUMIFS(Услуги!AL:AL,Услуги!D:D,СВОД!C3166,Услуги!F:F,СВОД!E3166)+SUMIFS(Услуги!AQ:AQ,Услуги!D:D,СВОД!C3166,Услуги!F:F,СВОД!E3166)</f>
        <v>0</v>
      </c>
      <c r="M3166" s="276">
        <f>SUMIFS('Скорая мед. помощь'!J:J,'Скорая мед. помощь'!E:E,СВОД!C3166,'Скорая мед. помощь'!G:G,СВОД!E3166)</f>
        <v>0</v>
      </c>
      <c r="N3166" s="303">
        <f>SUMIFS('Круглосуточный стационар'!O:O,'Круглосуточный стационар'!D:D,СВОД!C3166,'Круглосуточный стационар'!F:F,СВОД!E3166)+SUMIFS(ВМП!O:O,ВМП!D:D,СВОД!C3166,ВМП!F:F,СВОД!E3166)+SUMIFS('Дневной стационар'!O:O,'Дневной стационар'!D:D,СВОД!C3166,'Дневной стационар'!F:F,СВОД!E3166)+SUMIFS(ЭКО!M:M,ЭКО!D:D,СВОД!C3166,ЭКО!F:F,СВОД!E3166)+SUMIFS(Диализ!O:O,Диализ!E:E,СВОД!C3166,Диализ!G:G,СВОД!E3166)+SUMIFS(Поликлиника!CT:CT,Поликлиника!D:D,СВОД!C3166,Поликлиника!F:F,СВОД!E3166)+SUMIFS('Скорая мед. помощь'!O:O,'Скорая мед. помощь'!E:E,СВОД!C3166,'Скорая мед. помощь'!G:G,СВОД!E3166)+SUMIFS(Услуги!AV:AV,Услуги!D:D,СВОД!C3166,Услуги!F:F,СВОД!E3166)</f>
        <v>0</v>
      </c>
      <c r="O3166" s="302">
        <f>SUMIFS(Сверхбаза!L:L,Сверхбаза!C:C,СВОД!C3166,Сверхбаза!E:E,СВОД!E3166)+SUMIFS(Сверхбаза!M:M,Сверхбаза!C:C,СВОД!C3166,Сверхбаза!E:E,СВОД!E3166)</f>
        <v>0</v>
      </c>
      <c r="P3166" s="276">
        <f>SUMIFS(Сверхбаза!N:N,Сверхбаза!C:C,СВОД!C3166,Сверхбаза!E:E,СВОД!E3166)</f>
        <v>0</v>
      </c>
      <c r="Q3166" s="276">
        <f>SUMIFS(Сверхбаза!P:P,Сверхбаза!C:C,СВОД!C3166,Сверхбаза!E:E,СВОД!E3166)</f>
        <v>0</v>
      </c>
      <c r="R3166" s="276">
        <f>SUMIFS(Сверхбаза!O:O,Сверхбаза!C:C,СВОД!C3166,Сверхбаза!E:E,СВОД!E3166)</f>
        <v>0</v>
      </c>
      <c r="S3166" s="276">
        <f>SUMIFS(Сверхбаза!Q:Q,Сверхбаза!C:C,СВОД!C3166,Сверхбаза!E:E,СВОД!E3166)</f>
        <v>0</v>
      </c>
      <c r="T3166" s="303">
        <f>SUMIFS(Сверхбаза!G:G,Сверхбаза!C:C,СВОД!C3166,Сверхбаза!E:E,СВОД!E3166)</f>
        <v>0</v>
      </c>
    </row>
    <row r="3167" spans="1:20" outlineLevel="2" x14ac:dyDescent="0.2">
      <c r="A3167" s="288">
        <f>VLOOKUP(C3167,Округа!B:C,2,FALSE)</f>
        <v>2</v>
      </c>
      <c r="B3167" s="361">
        <v>505420</v>
      </c>
      <c r="C3167" s="361">
        <v>542201</v>
      </c>
      <c r="D3167" s="5" t="s">
        <v>372</v>
      </c>
      <c r="E3167" s="349">
        <v>2</v>
      </c>
      <c r="F3167" s="350" t="s">
        <v>173</v>
      </c>
      <c r="G3167" s="302">
        <f>SUMIFS('Круглосуточный стационар'!J:J,'Круглосуточный стационар'!D:D,СВОД!C3167,'Круглосуточный стационар'!F:F,СВОД!E3167)/2+SUMIFS(ВМП!J:J,ВМП!D:D,СВОД!C3167,ВМП!F:F,СВОД!E3167)/2+SUMIFS('Дневной стационар'!J:J,'Дневной стационар'!D:D,СВОД!C3167,'Дневной стационар'!F:F,СВОД!E3167)/2+SUMIFS(ЭКО!H:H,ЭКО!D:D,СВОД!C3167,ЭКО!F:F,СВОД!E3167)+SUMIFS(Диализ!J:J,Диализ!E:E,СВОД!C3167,Диализ!G:G,СВОД!E3167)</f>
        <v>0</v>
      </c>
      <c r="H3167" s="276">
        <f>SUMIFS(Поликлиника!H:H,Поликлиника!D:D,СВОД!C3167,Поликлиника!F:F,СВОД!E3167)</f>
        <v>0</v>
      </c>
      <c r="I3167" s="276">
        <f>SUMIFS(Поликлиника!BA:BA,Поликлиника!D:D,СВОД!C3167,Поликлиника!F:F,СВОД!E3167)</f>
        <v>0</v>
      </c>
      <c r="J3167" s="276">
        <f>SUMIFS(Поликлиника!BF:BF,Поликлиника!D:D,СВОД!C3167,Поликлиника!F:F,СВОД!E3167)</f>
        <v>0</v>
      </c>
      <c r="K3167" s="276">
        <f>SUMIFS(Поликлиника!BU:BU,Поликлиника!D:D,СВОД!C3167,Поликлиника!F:F,СВОД!E3167)</f>
        <v>0</v>
      </c>
      <c r="L3167" s="276">
        <f>SUMIFS(Услуги!H:H,Услуги!D:D,СВОД!C3167,Услуги!F:F,СВОД!E3167)+SUMIFS(Услуги!M:M,Услуги!D:D,СВОД!C3167,Услуги!F:F,СВОД!E3167)+SUMIFS(Услуги!R:R,Услуги!D:D,СВОД!C3167,Услуги!F:F,СВОД!E3167)+SUMIFS(Услуги!W:W,Услуги!D:D,СВОД!C3167,Услуги!F:F,СВОД!E3167)+SUMIFS(Услуги!AB:AB,Услуги!D:D,СВОД!C3167,Услуги!F:F,СВОД!E3167)+SUMIFS(Услуги!AG:AG,Услуги!D:D,СВОД!C3167,Услуги!F:F,СВОД!E3167)+SUMIFS(Услуги!AL:AL,Услуги!D:D,СВОД!C3167,Услуги!F:F,СВОД!E3167)+SUMIFS(Услуги!AQ:AQ,Услуги!D:D,СВОД!C3167,Услуги!F:F,СВОД!E3167)</f>
        <v>0</v>
      </c>
      <c r="M3167" s="276">
        <f>SUMIFS('Скорая мед. помощь'!J:J,'Скорая мед. помощь'!E:E,СВОД!C3167,'Скорая мед. помощь'!G:G,СВОД!E3167)</f>
        <v>0</v>
      </c>
      <c r="N3167" s="303">
        <f>SUMIFS('Круглосуточный стационар'!O:O,'Круглосуточный стационар'!D:D,СВОД!C3167,'Круглосуточный стационар'!F:F,СВОД!E3167)+SUMIFS(ВМП!O:O,ВМП!D:D,СВОД!C3167,ВМП!F:F,СВОД!E3167)+SUMIFS('Дневной стационар'!O:O,'Дневной стационар'!D:D,СВОД!C3167,'Дневной стационар'!F:F,СВОД!E3167)+SUMIFS(ЭКО!M:M,ЭКО!D:D,СВОД!C3167,ЭКО!F:F,СВОД!E3167)+SUMIFS(Диализ!O:O,Диализ!E:E,СВОД!C3167,Диализ!G:G,СВОД!E3167)+SUMIFS(Поликлиника!CT:CT,Поликлиника!D:D,СВОД!C3167,Поликлиника!F:F,СВОД!E3167)+SUMIFS('Скорая мед. помощь'!O:O,'Скорая мед. помощь'!E:E,СВОД!C3167,'Скорая мед. помощь'!G:G,СВОД!E3167)+SUMIFS(Услуги!AV:AV,Услуги!D:D,СВОД!C3167,Услуги!F:F,СВОД!E3167)</f>
        <v>0</v>
      </c>
      <c r="O3167" s="302">
        <f>SUMIFS(Сверхбаза!L:L,Сверхбаза!C:C,СВОД!C3167,Сверхбаза!E:E,СВОД!E3167)+SUMIFS(Сверхбаза!M:M,Сверхбаза!C:C,СВОД!C3167,Сверхбаза!E:E,СВОД!E3167)</f>
        <v>0</v>
      </c>
      <c r="P3167" s="276">
        <f>SUMIFS(Сверхбаза!N:N,Сверхбаза!C:C,СВОД!C3167,Сверхбаза!E:E,СВОД!E3167)</f>
        <v>0</v>
      </c>
      <c r="Q3167" s="276">
        <f>SUMIFS(Сверхбаза!P:P,Сверхбаза!C:C,СВОД!C3167,Сверхбаза!E:E,СВОД!E3167)</f>
        <v>0</v>
      </c>
      <c r="R3167" s="276">
        <f>SUMIFS(Сверхбаза!O:O,Сверхбаза!C:C,СВОД!C3167,Сверхбаза!E:E,СВОД!E3167)</f>
        <v>0</v>
      </c>
      <c r="S3167" s="276">
        <f>SUMIFS(Сверхбаза!Q:Q,Сверхбаза!C:C,СВОД!C3167,Сверхбаза!E:E,СВОД!E3167)</f>
        <v>0</v>
      </c>
      <c r="T3167" s="303">
        <f>SUMIFS(Сверхбаза!G:G,Сверхбаза!C:C,СВОД!C3167,Сверхбаза!E:E,СВОД!E3167)</f>
        <v>0</v>
      </c>
    </row>
    <row r="3168" spans="1:20" ht="25.5" outlineLevel="2" x14ac:dyDescent="0.2">
      <c r="A3168" s="288">
        <f>VLOOKUP(C3168,Округа!B:C,2,FALSE)</f>
        <v>2</v>
      </c>
      <c r="B3168" s="361">
        <v>505420</v>
      </c>
      <c r="C3168" s="361">
        <v>542201</v>
      </c>
      <c r="D3168" s="5" t="s">
        <v>372</v>
      </c>
      <c r="E3168" s="349">
        <v>6</v>
      </c>
      <c r="F3168" s="350" t="s">
        <v>705</v>
      </c>
      <c r="G3168" s="302">
        <f>SUMIFS('Круглосуточный стационар'!J:J,'Круглосуточный стационар'!D:D,СВОД!C3168,'Круглосуточный стационар'!F:F,СВОД!E3168)/2+SUMIFS(ВМП!J:J,ВМП!D:D,СВОД!C3168,ВМП!F:F,СВОД!E3168)/2+SUMIFS('Дневной стационар'!J:J,'Дневной стационар'!D:D,СВОД!C3168,'Дневной стационар'!F:F,СВОД!E3168)/2+SUMIFS(ЭКО!H:H,ЭКО!D:D,СВОД!C3168,ЭКО!F:F,СВОД!E3168)+SUMIFS(Диализ!J:J,Диализ!E:E,СВОД!C3168,Диализ!G:G,СВОД!E3168)</f>
        <v>0</v>
      </c>
      <c r="H3168" s="276">
        <f>SUMIFS(Поликлиника!H:H,Поликлиника!D:D,СВОД!C3168,Поликлиника!F:F,СВОД!E3168)</f>
        <v>0</v>
      </c>
      <c r="I3168" s="276">
        <f>SUMIFS(Поликлиника!BA:BA,Поликлиника!D:D,СВОД!C3168,Поликлиника!F:F,СВОД!E3168)</f>
        <v>0</v>
      </c>
      <c r="J3168" s="276">
        <f>SUMIFS(Поликлиника!BF:BF,Поликлиника!D:D,СВОД!C3168,Поликлиника!F:F,СВОД!E3168)</f>
        <v>0</v>
      </c>
      <c r="K3168" s="276">
        <f>SUMIFS(Поликлиника!BU:BU,Поликлиника!D:D,СВОД!C3168,Поликлиника!F:F,СВОД!E3168)</f>
        <v>0</v>
      </c>
      <c r="L3168" s="276">
        <f>SUMIFS(Услуги!H:H,Услуги!D:D,СВОД!C3168,Услуги!F:F,СВОД!E3168)+SUMIFS(Услуги!M:M,Услуги!D:D,СВОД!C3168,Услуги!F:F,СВОД!E3168)+SUMIFS(Услуги!R:R,Услуги!D:D,СВОД!C3168,Услуги!F:F,СВОД!E3168)+SUMIFS(Услуги!W:W,Услуги!D:D,СВОД!C3168,Услуги!F:F,СВОД!E3168)+SUMIFS(Услуги!AB:AB,Услуги!D:D,СВОД!C3168,Услуги!F:F,СВОД!E3168)+SUMIFS(Услуги!AG:AG,Услуги!D:D,СВОД!C3168,Услуги!F:F,СВОД!E3168)+SUMIFS(Услуги!AL:AL,Услуги!D:D,СВОД!C3168,Услуги!F:F,СВОД!E3168)+SUMIFS(Услуги!AQ:AQ,Услуги!D:D,СВОД!C3168,Услуги!F:F,СВОД!E3168)</f>
        <v>0</v>
      </c>
      <c r="M3168" s="276">
        <f>SUMIFS('Скорая мед. помощь'!J:J,'Скорая мед. помощь'!E:E,СВОД!C3168,'Скорая мед. помощь'!G:G,СВОД!E3168)</f>
        <v>0</v>
      </c>
      <c r="N3168" s="303">
        <f>SUMIFS('Круглосуточный стационар'!O:O,'Круглосуточный стационар'!D:D,СВОД!C3168,'Круглосуточный стационар'!F:F,СВОД!E3168)+SUMIFS(ВМП!O:O,ВМП!D:D,СВОД!C3168,ВМП!F:F,СВОД!E3168)+SUMIFS('Дневной стационар'!O:O,'Дневной стационар'!D:D,СВОД!C3168,'Дневной стационар'!F:F,СВОД!E3168)+SUMIFS(ЭКО!M:M,ЭКО!D:D,СВОД!C3168,ЭКО!F:F,СВОД!E3168)+SUMIFS(Диализ!O:O,Диализ!E:E,СВОД!C3168,Диализ!G:G,СВОД!E3168)+SUMIFS(Поликлиника!CT:CT,Поликлиника!D:D,СВОД!C3168,Поликлиника!F:F,СВОД!E3168)+SUMIFS('Скорая мед. помощь'!O:O,'Скорая мед. помощь'!E:E,СВОД!C3168,'Скорая мед. помощь'!G:G,СВОД!E3168)+SUMIFS(Услуги!AV:AV,Услуги!D:D,СВОД!C3168,Услуги!F:F,СВОД!E3168)</f>
        <v>0</v>
      </c>
      <c r="O3168" s="302">
        <f>SUMIFS(Сверхбаза!L:L,Сверхбаза!C:C,СВОД!C3168,Сверхбаза!E:E,СВОД!E3168)+SUMIFS(Сверхбаза!M:M,Сверхбаза!C:C,СВОД!C3168,Сверхбаза!E:E,СВОД!E3168)</f>
        <v>0</v>
      </c>
      <c r="P3168" s="276">
        <f>SUMIFS(Сверхбаза!N:N,Сверхбаза!C:C,СВОД!C3168,Сверхбаза!E:E,СВОД!E3168)</f>
        <v>0</v>
      </c>
      <c r="Q3168" s="276">
        <f>SUMIFS(Сверхбаза!P:P,Сверхбаза!C:C,СВОД!C3168,Сверхбаза!E:E,СВОД!E3168)</f>
        <v>0</v>
      </c>
      <c r="R3168" s="276">
        <f>SUMIFS(Сверхбаза!O:O,Сверхбаза!C:C,СВОД!C3168,Сверхбаза!E:E,СВОД!E3168)</f>
        <v>0</v>
      </c>
      <c r="S3168" s="276">
        <f>SUMIFS(Сверхбаза!Q:Q,Сверхбаза!C:C,СВОД!C3168,Сверхбаза!E:E,СВОД!E3168)</f>
        <v>0</v>
      </c>
      <c r="T3168" s="303">
        <f>SUMIFS(Сверхбаза!G:G,Сверхбаза!C:C,СВОД!C3168,Сверхбаза!E:E,СВОД!E3168)</f>
        <v>0</v>
      </c>
    </row>
    <row r="3169" spans="1:20" ht="25.5" outlineLevel="2" x14ac:dyDescent="0.2">
      <c r="A3169" s="288">
        <f>VLOOKUP(C3169,Округа!B:C,2,FALSE)</f>
        <v>2</v>
      </c>
      <c r="B3169" s="361">
        <v>505420</v>
      </c>
      <c r="C3169" s="361">
        <v>542201</v>
      </c>
      <c r="D3169" s="5" t="s">
        <v>372</v>
      </c>
      <c r="E3169" s="349">
        <v>3</v>
      </c>
      <c r="F3169" s="350" t="s">
        <v>174</v>
      </c>
      <c r="G3169" s="302">
        <f>SUMIFS('Круглосуточный стационар'!J:J,'Круглосуточный стационар'!D:D,СВОД!C3169,'Круглосуточный стационар'!F:F,СВОД!E3169)/2+SUMIFS(ВМП!J:J,ВМП!D:D,СВОД!C3169,ВМП!F:F,СВОД!E3169)/2+SUMIFS('Дневной стационар'!J:J,'Дневной стационар'!D:D,СВОД!C3169,'Дневной стационар'!F:F,СВОД!E3169)/2+SUMIFS(ЭКО!H:H,ЭКО!D:D,СВОД!C3169,ЭКО!F:F,СВОД!E3169)+SUMIFS(Диализ!J:J,Диализ!E:E,СВОД!C3169,Диализ!G:G,СВОД!E3169)</f>
        <v>0</v>
      </c>
      <c r="H3169" s="276">
        <f>SUMIFS(Поликлиника!H:H,Поликлиника!D:D,СВОД!C3169,Поликлиника!F:F,СВОД!E3169)</f>
        <v>0</v>
      </c>
      <c r="I3169" s="276">
        <f>SUMIFS(Поликлиника!BA:BA,Поликлиника!D:D,СВОД!C3169,Поликлиника!F:F,СВОД!E3169)</f>
        <v>0</v>
      </c>
      <c r="J3169" s="276">
        <f>SUMIFS(Поликлиника!BF:BF,Поликлиника!D:D,СВОД!C3169,Поликлиника!F:F,СВОД!E3169)</f>
        <v>0</v>
      </c>
      <c r="K3169" s="276">
        <f>SUMIFS(Поликлиника!BU:BU,Поликлиника!D:D,СВОД!C3169,Поликлиника!F:F,СВОД!E3169)</f>
        <v>0</v>
      </c>
      <c r="L3169" s="276">
        <f>SUMIFS(Услуги!H:H,Услуги!D:D,СВОД!C3169,Услуги!F:F,СВОД!E3169)+SUMIFS(Услуги!M:M,Услуги!D:D,СВОД!C3169,Услуги!F:F,СВОД!E3169)+SUMIFS(Услуги!R:R,Услуги!D:D,СВОД!C3169,Услуги!F:F,СВОД!E3169)+SUMIFS(Услуги!W:W,Услуги!D:D,СВОД!C3169,Услуги!F:F,СВОД!E3169)+SUMIFS(Услуги!AB:AB,Услуги!D:D,СВОД!C3169,Услуги!F:F,СВОД!E3169)+SUMIFS(Услуги!AG:AG,Услуги!D:D,СВОД!C3169,Услуги!F:F,СВОД!E3169)+SUMIFS(Услуги!AL:AL,Услуги!D:D,СВОД!C3169,Услуги!F:F,СВОД!E3169)+SUMIFS(Услуги!AQ:AQ,Услуги!D:D,СВОД!C3169,Услуги!F:F,СВОД!E3169)</f>
        <v>3087</v>
      </c>
      <c r="M3169" s="276">
        <f>SUMIFS('Скорая мед. помощь'!J:J,'Скорая мед. помощь'!E:E,СВОД!C3169,'Скорая мед. помощь'!G:G,СВОД!E3169)</f>
        <v>0</v>
      </c>
      <c r="N3169" s="303">
        <f>SUMIFS('Круглосуточный стационар'!O:O,'Круглосуточный стационар'!D:D,СВОД!C3169,'Круглосуточный стационар'!F:F,СВОД!E3169)+SUMIFS(ВМП!O:O,ВМП!D:D,СВОД!C3169,ВМП!F:F,СВОД!E3169)+SUMIFS('Дневной стационар'!O:O,'Дневной стационар'!D:D,СВОД!C3169,'Дневной стационар'!F:F,СВОД!E3169)+SUMIFS(ЭКО!M:M,ЭКО!D:D,СВОД!C3169,ЭКО!F:F,СВОД!E3169)+SUMIFS(Диализ!O:O,Диализ!E:E,СВОД!C3169,Диализ!G:G,СВОД!E3169)+SUMIFS(Поликлиника!CT:CT,Поликлиника!D:D,СВОД!C3169,Поликлиника!F:F,СВОД!E3169)+SUMIFS('Скорая мед. помощь'!O:O,'Скорая мед. помощь'!E:E,СВОД!C3169,'Скорая мед. помощь'!G:G,СВОД!E3169)+SUMIFS(Услуги!AV:AV,Услуги!D:D,СВОД!C3169,Услуги!F:F,СВОД!E3169)</f>
        <v>9088.125</v>
      </c>
      <c r="O3169" s="302">
        <f>SUMIFS(Сверхбаза!L:L,Сверхбаза!C:C,СВОД!C3169,Сверхбаза!E:E,СВОД!E3169)+SUMIFS(Сверхбаза!M:M,Сверхбаза!C:C,СВОД!C3169,Сверхбаза!E:E,СВОД!E3169)</f>
        <v>0</v>
      </c>
      <c r="P3169" s="276">
        <f>SUMIFS(Сверхбаза!N:N,Сверхбаза!C:C,СВОД!C3169,Сверхбаза!E:E,СВОД!E3169)</f>
        <v>0</v>
      </c>
      <c r="Q3169" s="276">
        <f>SUMIFS(Сверхбаза!P:P,Сверхбаза!C:C,СВОД!C3169,Сверхбаза!E:E,СВОД!E3169)</f>
        <v>0</v>
      </c>
      <c r="R3169" s="276">
        <f>SUMIFS(Сверхбаза!O:O,Сверхбаза!C:C,СВОД!C3169,Сверхбаза!E:E,СВОД!E3169)</f>
        <v>0</v>
      </c>
      <c r="S3169" s="276">
        <f>SUMIFS(Сверхбаза!Q:Q,Сверхбаза!C:C,СВОД!C3169,Сверхбаза!E:E,СВОД!E3169)</f>
        <v>0</v>
      </c>
      <c r="T3169" s="303">
        <f>SUMIFS(Сверхбаза!G:G,Сверхбаза!C:C,СВОД!C3169,Сверхбаза!E:E,СВОД!E3169)</f>
        <v>0</v>
      </c>
    </row>
    <row r="3170" spans="1:20" outlineLevel="2" x14ac:dyDescent="0.2">
      <c r="A3170" s="288">
        <f>VLOOKUP(C3170,Округа!B:C,2,FALSE)</f>
        <v>2</v>
      </c>
      <c r="B3170" s="361">
        <v>505420</v>
      </c>
      <c r="C3170" s="361">
        <v>542201</v>
      </c>
      <c r="D3170" s="5" t="s">
        <v>372</v>
      </c>
      <c r="E3170" s="349">
        <v>7</v>
      </c>
      <c r="F3170" s="350" t="s">
        <v>706</v>
      </c>
      <c r="G3170" s="302">
        <f>SUMIFS('Круглосуточный стационар'!J:J,'Круглосуточный стационар'!D:D,СВОД!C3170,'Круглосуточный стационар'!F:F,СВОД!E3170)/2+SUMIFS(ВМП!J:J,ВМП!D:D,СВОД!C3170,ВМП!F:F,СВОД!E3170)/2+SUMIFS('Дневной стационар'!J:J,'Дневной стационар'!D:D,СВОД!C3170,'Дневной стационар'!F:F,СВОД!E3170)/2+SUMIFS(ЭКО!H:H,ЭКО!D:D,СВОД!C3170,ЭКО!F:F,СВОД!E3170)+SUMIFS(Диализ!J:J,Диализ!E:E,СВОД!C3170,Диализ!G:G,СВОД!E3170)</f>
        <v>0</v>
      </c>
      <c r="H3170" s="276">
        <f>SUMIFS(Поликлиника!H:H,Поликлиника!D:D,СВОД!C3170,Поликлиника!F:F,СВОД!E3170)</f>
        <v>0</v>
      </c>
      <c r="I3170" s="276">
        <f>SUMIFS(Поликлиника!BA:BA,Поликлиника!D:D,СВОД!C3170,Поликлиника!F:F,СВОД!E3170)</f>
        <v>0</v>
      </c>
      <c r="J3170" s="276">
        <f>SUMIFS(Поликлиника!BF:BF,Поликлиника!D:D,СВОД!C3170,Поликлиника!F:F,СВОД!E3170)</f>
        <v>0</v>
      </c>
      <c r="K3170" s="276">
        <f>SUMIFS(Поликлиника!BU:BU,Поликлиника!D:D,СВОД!C3170,Поликлиника!F:F,СВОД!E3170)</f>
        <v>0</v>
      </c>
      <c r="L3170" s="276">
        <f>SUMIFS(Услуги!H:H,Услуги!D:D,СВОД!C3170,Услуги!F:F,СВОД!E3170)+SUMIFS(Услуги!M:M,Услуги!D:D,СВОД!C3170,Услуги!F:F,СВОД!E3170)+SUMIFS(Услуги!R:R,Услуги!D:D,СВОД!C3170,Услуги!F:F,СВОД!E3170)+SUMIFS(Услуги!W:W,Услуги!D:D,СВОД!C3170,Услуги!F:F,СВОД!E3170)+SUMIFS(Услуги!AB:AB,Услуги!D:D,СВОД!C3170,Услуги!F:F,СВОД!E3170)+SUMIFS(Услуги!AG:AG,Услуги!D:D,СВОД!C3170,Услуги!F:F,СВОД!E3170)+SUMIFS(Услуги!AL:AL,Услуги!D:D,СВОД!C3170,Услуги!F:F,СВОД!E3170)+SUMIFS(Услуги!AQ:AQ,Услуги!D:D,СВОД!C3170,Услуги!F:F,СВОД!E3170)</f>
        <v>0</v>
      </c>
      <c r="M3170" s="276">
        <f>SUMIFS('Скорая мед. помощь'!J:J,'Скорая мед. помощь'!E:E,СВОД!C3170,'Скорая мед. помощь'!G:G,СВОД!E3170)</f>
        <v>0</v>
      </c>
      <c r="N3170" s="303">
        <f>SUMIFS('Круглосуточный стационар'!O:O,'Круглосуточный стационар'!D:D,СВОД!C3170,'Круглосуточный стационар'!F:F,СВОД!E3170)+SUMIFS(ВМП!O:O,ВМП!D:D,СВОД!C3170,ВМП!F:F,СВОД!E3170)+SUMIFS('Дневной стационар'!O:O,'Дневной стационар'!D:D,СВОД!C3170,'Дневной стационар'!F:F,СВОД!E3170)+SUMIFS(ЭКО!M:M,ЭКО!D:D,СВОД!C3170,ЭКО!F:F,СВОД!E3170)+SUMIFS(Диализ!O:O,Диализ!E:E,СВОД!C3170,Диализ!G:G,СВОД!E3170)+SUMIFS(Поликлиника!CT:CT,Поликлиника!D:D,СВОД!C3170,Поликлиника!F:F,СВОД!E3170)+SUMIFS('Скорая мед. помощь'!O:O,'Скорая мед. помощь'!E:E,СВОД!C3170,'Скорая мед. помощь'!G:G,СВОД!E3170)+SUMIFS(Услуги!AV:AV,Услуги!D:D,СВОД!C3170,Услуги!F:F,СВОД!E3170)</f>
        <v>0</v>
      </c>
      <c r="O3170" s="302">
        <f>SUMIFS(Сверхбаза!L:L,Сверхбаза!C:C,СВОД!C3170,Сверхбаза!E:E,СВОД!E3170)+SUMIFS(Сверхбаза!M:M,Сверхбаза!C:C,СВОД!C3170,Сверхбаза!E:E,СВОД!E3170)</f>
        <v>0</v>
      </c>
      <c r="P3170" s="276">
        <f>SUMIFS(Сверхбаза!N:N,Сверхбаза!C:C,СВОД!C3170,Сверхбаза!E:E,СВОД!E3170)</f>
        <v>0</v>
      </c>
      <c r="Q3170" s="276">
        <f>SUMIFS(Сверхбаза!P:P,Сверхбаза!C:C,СВОД!C3170,Сверхбаза!E:E,СВОД!E3170)</f>
        <v>0</v>
      </c>
      <c r="R3170" s="276">
        <f>SUMIFS(Сверхбаза!O:O,Сверхбаза!C:C,СВОД!C3170,Сверхбаза!E:E,СВОД!E3170)</f>
        <v>0</v>
      </c>
      <c r="S3170" s="276">
        <f>SUMIFS(Сверхбаза!Q:Q,Сверхбаза!C:C,СВОД!C3170,Сверхбаза!E:E,СВОД!E3170)</f>
        <v>0</v>
      </c>
      <c r="T3170" s="303">
        <f>SUMIFS(Сверхбаза!G:G,Сверхбаза!C:C,СВОД!C3170,Сверхбаза!E:E,СВОД!E3170)</f>
        <v>0</v>
      </c>
    </row>
    <row r="3171" spans="1:20" outlineLevel="2" x14ac:dyDescent="0.2">
      <c r="A3171" s="288">
        <f>VLOOKUP(C3171,Округа!B:C,2,FALSE)</f>
        <v>2</v>
      </c>
      <c r="B3171" s="361">
        <v>505420</v>
      </c>
      <c r="C3171" s="361">
        <v>542201</v>
      </c>
      <c r="D3171" s="5" t="s">
        <v>372</v>
      </c>
      <c r="E3171" s="349">
        <v>70</v>
      </c>
      <c r="F3171" s="350" t="s">
        <v>707</v>
      </c>
      <c r="G3171" s="302">
        <f>SUMIFS('Круглосуточный стационар'!J:J,'Круглосуточный стационар'!D:D,СВОД!C3171,'Круглосуточный стационар'!F:F,СВОД!E3171)/2+SUMIFS(ВМП!J:J,ВМП!D:D,СВОД!C3171,ВМП!F:F,СВОД!E3171)/2+SUMIFS('Дневной стационар'!J:J,'Дневной стационар'!D:D,СВОД!C3171,'Дневной стационар'!F:F,СВОД!E3171)/2+SUMIFS(ЭКО!H:H,ЭКО!D:D,СВОД!C3171,ЭКО!F:F,СВОД!E3171)+SUMIFS(Диализ!J:J,Диализ!E:E,СВОД!C3171,Диализ!G:G,СВОД!E3171)</f>
        <v>0</v>
      </c>
      <c r="H3171" s="276">
        <f>SUMIFS(Поликлиника!H:H,Поликлиника!D:D,СВОД!C3171,Поликлиника!F:F,СВОД!E3171)</f>
        <v>0</v>
      </c>
      <c r="I3171" s="276">
        <f>SUMIFS(Поликлиника!BA:BA,Поликлиника!D:D,СВОД!C3171,Поликлиника!F:F,СВОД!E3171)</f>
        <v>0</v>
      </c>
      <c r="J3171" s="276">
        <f>SUMIFS(Поликлиника!BF:BF,Поликлиника!D:D,СВОД!C3171,Поликлиника!F:F,СВОД!E3171)</f>
        <v>0</v>
      </c>
      <c r="K3171" s="276">
        <f>SUMIFS(Поликлиника!BU:BU,Поликлиника!D:D,СВОД!C3171,Поликлиника!F:F,СВОД!E3171)</f>
        <v>0</v>
      </c>
      <c r="L3171" s="276">
        <f>SUMIFS(Услуги!H:H,Услуги!D:D,СВОД!C3171,Услуги!F:F,СВОД!E3171)+SUMIFS(Услуги!M:M,Услуги!D:D,СВОД!C3171,Услуги!F:F,СВОД!E3171)+SUMIFS(Услуги!R:R,Услуги!D:D,СВОД!C3171,Услуги!F:F,СВОД!E3171)+SUMIFS(Услуги!W:W,Услуги!D:D,СВОД!C3171,Услуги!F:F,СВОД!E3171)+SUMIFS(Услуги!AB:AB,Услуги!D:D,СВОД!C3171,Услуги!F:F,СВОД!E3171)+SUMIFS(Услуги!AG:AG,Услуги!D:D,СВОД!C3171,Услуги!F:F,СВОД!E3171)+SUMIFS(Услуги!AL:AL,Услуги!D:D,СВОД!C3171,Услуги!F:F,СВОД!E3171)+SUMIFS(Услуги!AQ:AQ,Услуги!D:D,СВОД!C3171,Услуги!F:F,СВОД!E3171)</f>
        <v>0</v>
      </c>
      <c r="M3171" s="276">
        <f>SUMIFS('Скорая мед. помощь'!J:J,'Скорая мед. помощь'!E:E,СВОД!C3171,'Скорая мед. помощь'!G:G,СВОД!E3171)</f>
        <v>0</v>
      </c>
      <c r="N3171" s="303">
        <f>SUMIFS('Круглосуточный стационар'!O:O,'Круглосуточный стационар'!D:D,СВОД!C3171,'Круглосуточный стационар'!F:F,СВОД!E3171)+SUMIFS(ВМП!O:O,ВМП!D:D,СВОД!C3171,ВМП!F:F,СВОД!E3171)+SUMIFS('Дневной стационар'!O:O,'Дневной стационар'!D:D,СВОД!C3171,'Дневной стационар'!F:F,СВОД!E3171)+SUMIFS(ЭКО!M:M,ЭКО!D:D,СВОД!C3171,ЭКО!F:F,СВОД!E3171)+SUMIFS(Диализ!O:O,Диализ!E:E,СВОД!C3171,Диализ!G:G,СВОД!E3171)+SUMIFS(Поликлиника!CT:CT,Поликлиника!D:D,СВОД!C3171,Поликлиника!F:F,СВОД!E3171)+SUMIFS('Скорая мед. помощь'!O:O,'Скорая мед. помощь'!E:E,СВОД!C3171,'Скорая мед. помощь'!G:G,СВОД!E3171)+SUMIFS(Услуги!AV:AV,Услуги!D:D,СВОД!C3171,Услуги!F:F,СВОД!E3171)</f>
        <v>0</v>
      </c>
      <c r="O3171" s="302">
        <f>SUMIFS(Сверхбаза!L:L,Сверхбаза!C:C,СВОД!C3171,Сверхбаза!E:E,СВОД!E3171)+SUMIFS(Сверхбаза!M:M,Сверхбаза!C:C,СВОД!C3171,Сверхбаза!E:E,СВОД!E3171)</f>
        <v>0</v>
      </c>
      <c r="P3171" s="276">
        <f>SUMIFS(Сверхбаза!N:N,Сверхбаза!C:C,СВОД!C3171,Сверхбаза!E:E,СВОД!E3171)</f>
        <v>0</v>
      </c>
      <c r="Q3171" s="276">
        <f>SUMIFS(Сверхбаза!P:P,Сверхбаза!C:C,СВОД!C3171,Сверхбаза!E:E,СВОД!E3171)</f>
        <v>0</v>
      </c>
      <c r="R3171" s="276">
        <f>SUMIFS(Сверхбаза!O:O,Сверхбаза!C:C,СВОД!C3171,Сверхбаза!E:E,СВОД!E3171)</f>
        <v>0</v>
      </c>
      <c r="S3171" s="276">
        <f>SUMIFS(Сверхбаза!Q:Q,Сверхбаза!C:C,СВОД!C3171,Сверхбаза!E:E,СВОД!E3171)</f>
        <v>0</v>
      </c>
      <c r="T3171" s="303">
        <f>SUMIFS(Сверхбаза!G:G,Сверхбаза!C:C,СВОД!C3171,Сверхбаза!E:E,СВОД!E3171)</f>
        <v>0</v>
      </c>
    </row>
    <row r="3172" spans="1:20" outlineLevel="2" x14ac:dyDescent="0.2">
      <c r="A3172" s="288">
        <f>VLOOKUP(C3172,Округа!B:C,2,FALSE)</f>
        <v>2</v>
      </c>
      <c r="B3172" s="361">
        <v>505420</v>
      </c>
      <c r="C3172" s="361">
        <v>542201</v>
      </c>
      <c r="D3172" s="5" t="s">
        <v>372</v>
      </c>
      <c r="E3172" s="349">
        <v>94</v>
      </c>
      <c r="F3172" s="350" t="s">
        <v>157</v>
      </c>
      <c r="G3172" s="302">
        <f>SUMIFS('Круглосуточный стационар'!J:J,'Круглосуточный стационар'!D:D,СВОД!C3172,'Круглосуточный стационар'!F:F,СВОД!E3172)/2+SUMIFS(ВМП!J:J,ВМП!D:D,СВОД!C3172,ВМП!F:F,СВОД!E3172)/2+SUMIFS('Дневной стационар'!J:J,'Дневной стационар'!D:D,СВОД!C3172,'Дневной стационар'!F:F,СВОД!E3172)/2+SUMIFS(ЭКО!H:H,ЭКО!D:D,СВОД!C3172,ЭКО!F:F,СВОД!E3172)+SUMIFS(Диализ!J:J,Диализ!E:E,СВОД!C3172,Диализ!G:G,СВОД!E3172)</f>
        <v>0</v>
      </c>
      <c r="H3172" s="276">
        <f>SUMIFS(Поликлиника!H:H,Поликлиника!D:D,СВОД!C3172,Поликлиника!F:F,СВОД!E3172)</f>
        <v>0</v>
      </c>
      <c r="I3172" s="276">
        <f>SUMIFS(Поликлиника!BA:BA,Поликлиника!D:D,СВОД!C3172,Поликлиника!F:F,СВОД!E3172)</f>
        <v>0</v>
      </c>
      <c r="J3172" s="276">
        <f>SUMIFS(Поликлиника!BF:BF,Поликлиника!D:D,СВОД!C3172,Поликлиника!F:F,СВОД!E3172)</f>
        <v>0</v>
      </c>
      <c r="K3172" s="276">
        <f>SUMIFS(Поликлиника!BU:BU,Поликлиника!D:D,СВОД!C3172,Поликлиника!F:F,СВОД!E3172)</f>
        <v>0</v>
      </c>
      <c r="L3172" s="276">
        <f>SUMIFS(Услуги!H:H,Услуги!D:D,СВОД!C3172,Услуги!F:F,СВОД!E3172)+SUMIFS(Услуги!M:M,Услуги!D:D,СВОД!C3172,Услуги!F:F,СВОД!E3172)+SUMIFS(Услуги!R:R,Услуги!D:D,СВОД!C3172,Услуги!F:F,СВОД!E3172)+SUMIFS(Услуги!W:W,Услуги!D:D,СВОД!C3172,Услуги!F:F,СВОД!E3172)+SUMIFS(Услуги!AB:AB,Услуги!D:D,СВОД!C3172,Услуги!F:F,СВОД!E3172)+SUMIFS(Услуги!AG:AG,Услуги!D:D,СВОД!C3172,Услуги!F:F,СВОД!E3172)+SUMIFS(Услуги!AL:AL,Услуги!D:D,СВОД!C3172,Услуги!F:F,СВОД!E3172)+SUMIFS(Услуги!AQ:AQ,Услуги!D:D,СВОД!C3172,Услуги!F:F,СВОД!E3172)</f>
        <v>0</v>
      </c>
      <c r="M3172" s="276">
        <f>SUMIFS('Скорая мед. помощь'!J:J,'Скорая мед. помощь'!E:E,СВОД!C3172,'Скорая мед. помощь'!G:G,СВОД!E3172)</f>
        <v>0</v>
      </c>
      <c r="N3172" s="303">
        <f>SUMIFS('Круглосуточный стационар'!O:O,'Круглосуточный стационар'!D:D,СВОД!C3172,'Круглосуточный стационар'!F:F,СВОД!E3172)+SUMIFS(ВМП!O:O,ВМП!D:D,СВОД!C3172,ВМП!F:F,СВОД!E3172)+SUMIFS('Дневной стационар'!O:O,'Дневной стационар'!D:D,СВОД!C3172,'Дневной стационар'!F:F,СВОД!E3172)+SUMIFS(ЭКО!M:M,ЭКО!D:D,СВОД!C3172,ЭКО!F:F,СВОД!E3172)+SUMIFS(Диализ!O:O,Диализ!E:E,СВОД!C3172,Диализ!G:G,СВОД!E3172)+SUMIFS(Поликлиника!CT:CT,Поликлиника!D:D,СВОД!C3172,Поликлиника!F:F,СВОД!E3172)+SUMIFS('Скорая мед. помощь'!O:O,'Скорая мед. помощь'!E:E,СВОД!C3172,'Скорая мед. помощь'!G:G,СВОД!E3172)+SUMIFS(Услуги!AV:AV,Услуги!D:D,СВОД!C3172,Услуги!F:F,СВОД!E3172)</f>
        <v>0</v>
      </c>
      <c r="O3172" s="302">
        <f>SUMIFS(Сверхбаза!L:L,Сверхбаза!C:C,СВОД!C3172,Сверхбаза!E:E,СВОД!E3172)+SUMIFS(Сверхбаза!M:M,Сверхбаза!C:C,СВОД!C3172,Сверхбаза!E:E,СВОД!E3172)</f>
        <v>0</v>
      </c>
      <c r="P3172" s="276">
        <f>SUMIFS(Сверхбаза!N:N,Сверхбаза!C:C,СВОД!C3172,Сверхбаза!E:E,СВОД!E3172)</f>
        <v>0</v>
      </c>
      <c r="Q3172" s="276">
        <f>SUMIFS(Сверхбаза!P:P,Сверхбаза!C:C,СВОД!C3172,Сверхбаза!E:E,СВОД!E3172)</f>
        <v>0</v>
      </c>
      <c r="R3172" s="276">
        <f>SUMIFS(Сверхбаза!O:O,Сверхбаза!C:C,СВОД!C3172,Сверхбаза!E:E,СВОД!E3172)</f>
        <v>0</v>
      </c>
      <c r="S3172" s="276">
        <f>SUMIFS(Сверхбаза!Q:Q,Сверхбаза!C:C,СВОД!C3172,Сверхбаза!E:E,СВОД!E3172)</f>
        <v>0</v>
      </c>
      <c r="T3172" s="303">
        <f>SUMIFS(Сверхбаза!G:G,Сверхбаза!C:C,СВОД!C3172,Сверхбаза!E:E,СВОД!E3172)</f>
        <v>0</v>
      </c>
    </row>
    <row r="3173" spans="1:20" outlineLevel="1" x14ac:dyDescent="0.2">
      <c r="A3173" s="289"/>
      <c r="B3173" s="279"/>
      <c r="C3173" s="279" t="str">
        <f>CONCATENATE(C3172," ","Итог")</f>
        <v>542201 Итог</v>
      </c>
      <c r="D3173" s="280"/>
      <c r="E3173" s="351"/>
      <c r="F3173" s="352"/>
      <c r="G3173" s="304"/>
      <c r="H3173" s="281"/>
      <c r="I3173" s="281"/>
      <c r="J3173" s="281"/>
      <c r="K3173" s="281"/>
      <c r="L3173" s="281"/>
      <c r="M3173" s="281"/>
      <c r="N3173" s="305">
        <f>SUBTOTAL(9,N3165:N3172)</f>
        <v>9088.125</v>
      </c>
      <c r="O3173" s="304"/>
      <c r="P3173" s="281"/>
      <c r="Q3173" s="281"/>
      <c r="R3173" s="281"/>
      <c r="S3173" s="281"/>
      <c r="T3173" s="305">
        <f>SUBTOTAL(9,T3165:T3172)</f>
        <v>0</v>
      </c>
    </row>
    <row r="3174" spans="1:20" ht="25.5" outlineLevel="2" x14ac:dyDescent="0.2">
      <c r="A3174" s="287">
        <f>VLOOKUP(C3174,Округа!B:C,2,FALSE)</f>
        <v>7</v>
      </c>
      <c r="B3174" s="8">
        <v>505501</v>
      </c>
      <c r="C3174" s="8">
        <v>550101</v>
      </c>
      <c r="D3174" s="9" t="s">
        <v>564</v>
      </c>
      <c r="E3174" s="347">
        <v>1</v>
      </c>
      <c r="F3174" s="348" t="s">
        <v>12</v>
      </c>
      <c r="G3174" s="300">
        <f>SUMIFS('Круглосуточный стационар'!J:J,'Круглосуточный стационар'!D:D,СВОД!C3174,'Круглосуточный стационар'!F:F,СВОД!E3174)/2+SUMIFS(ВМП!J:J,ВМП!D:D,СВОД!C3174,ВМП!F:F,СВОД!E3174)/2+SUMIFS('Дневной стационар'!J:J,'Дневной стационар'!D:D,СВОД!C3174,'Дневной стационар'!F:F,СВОД!E3174)/2+SUMIFS(ЭКО!H:H,ЭКО!D:D,СВОД!C3174,ЭКО!F:F,СВОД!E3174)+SUMIFS(Диализ!J:J,Диализ!E:E,СВОД!C3174,Диализ!G:G,СВОД!E3174)</f>
        <v>16656</v>
      </c>
      <c r="H3174" s="278">
        <f>SUMIFS(Поликлиника!H:H,Поликлиника!D:D,СВОД!C3174,Поликлиника!F:F,СВОД!E3174)</f>
        <v>0</v>
      </c>
      <c r="I3174" s="278">
        <f>SUMIFS(Поликлиника!BA:BA,Поликлиника!D:D,СВОД!C3174,Поликлиника!F:F,СВОД!E3174)</f>
        <v>0</v>
      </c>
      <c r="J3174" s="278">
        <f>SUMIFS(Поликлиника!BF:BF,Поликлиника!D:D,СВОД!C3174,Поликлиника!F:F,СВОД!E3174)</f>
        <v>0</v>
      </c>
      <c r="K3174" s="278">
        <f>SUMIFS(Поликлиника!BU:BU,Поликлиника!D:D,СВОД!C3174,Поликлиника!F:F,СВОД!E3174)</f>
        <v>0</v>
      </c>
      <c r="L3174" s="278">
        <f>SUMIFS(Услуги!H:H,Услуги!D:D,СВОД!C3174,Услуги!F:F,СВОД!E3174)+SUMIFS(Услуги!M:M,Услуги!D:D,СВОД!C3174,Услуги!F:F,СВОД!E3174)+SUMIFS(Услуги!R:R,Услуги!D:D,СВОД!C3174,Услуги!F:F,СВОД!E3174)+SUMIFS(Услуги!W:W,Услуги!D:D,СВОД!C3174,Услуги!F:F,СВОД!E3174)+SUMIFS(Услуги!AB:AB,Услуги!D:D,СВОД!C3174,Услуги!F:F,СВОД!E3174)+SUMIFS(Услуги!AG:AG,Услуги!D:D,СВОД!C3174,Услуги!F:F,СВОД!E3174)+SUMIFS(Услуги!AL:AL,Услуги!D:D,СВОД!C3174,Услуги!F:F,СВОД!E3174)+SUMIFS(Услуги!AQ:AQ,Услуги!D:D,СВОД!C3174,Услуги!F:F,СВОД!E3174)</f>
        <v>0</v>
      </c>
      <c r="M3174" s="278">
        <f>SUMIFS('Скорая мед. помощь'!J:J,'Скорая мед. помощь'!E:E,СВОД!C3174,'Скорая мед. помощь'!G:G,СВОД!E3174)</f>
        <v>0</v>
      </c>
      <c r="N3174" s="301">
        <f>SUMIFS('Круглосуточный стационар'!O:O,'Круглосуточный стационар'!D:D,СВОД!C3174,'Круглосуточный стационар'!F:F,СВОД!E3174)+SUMIFS(ВМП!O:O,ВМП!D:D,СВОД!C3174,ВМП!F:F,СВОД!E3174)+SUMIFS('Дневной стационар'!O:O,'Дневной стационар'!D:D,СВОД!C3174,'Дневной стационар'!F:F,СВОД!E3174)+SUMIFS(ЭКО!M:M,ЭКО!D:D,СВОД!C3174,ЭКО!F:F,СВОД!E3174)+SUMIFS(Диализ!O:O,Диализ!E:E,СВОД!C3174,Диализ!G:G,СВОД!E3174)+SUMIFS(Поликлиника!CT:CT,Поликлиника!D:D,СВОД!C3174,Поликлиника!F:F,СВОД!E3174)+SUMIFS('Скорая мед. помощь'!O:O,'Скорая мед. помощь'!E:E,СВОД!C3174,'Скорая мед. помощь'!G:G,СВОД!E3174)+SUMIFS(Услуги!AV:AV,Услуги!D:D,СВОД!C3174,Услуги!F:F,СВОД!E3174)</f>
        <v>332831.20405575563</v>
      </c>
      <c r="O3174" s="300">
        <f>SUMIFS(Сверхбаза!L:L,Сверхбаза!C:C,СВОД!C3174,Сверхбаза!E:E,СВОД!E3174)+SUMIFS(Сверхбаза!M:M,Сверхбаза!C:C,СВОД!C3174,Сверхбаза!E:E,СВОД!E3174)</f>
        <v>1433</v>
      </c>
      <c r="P3174" s="278">
        <f>SUMIFS(Сверхбаза!N:N,Сверхбаза!C:C,СВОД!C3174,Сверхбаза!E:E,СВОД!E3174)</f>
        <v>0</v>
      </c>
      <c r="Q3174" s="278">
        <f>SUMIFS(Сверхбаза!P:P,Сверхбаза!C:C,СВОД!C3174,Сверхбаза!E:E,СВОД!E3174)</f>
        <v>0</v>
      </c>
      <c r="R3174" s="278">
        <f>SUMIFS(Сверхбаза!O:O,Сверхбаза!C:C,СВОД!C3174,Сверхбаза!E:E,СВОД!E3174)</f>
        <v>0</v>
      </c>
      <c r="S3174" s="278">
        <f>SUMIFS(Сверхбаза!Q:Q,Сверхбаза!C:C,СВОД!C3174,Сверхбаза!E:E,СВОД!E3174)</f>
        <v>0</v>
      </c>
      <c r="T3174" s="301">
        <f>SUMIFS(Сверхбаза!G:G,Сверхбаза!C:C,СВОД!C3174,Сверхбаза!E:E,СВОД!E3174)</f>
        <v>220747.353</v>
      </c>
    </row>
    <row r="3175" spans="1:20" ht="25.5" outlineLevel="2" x14ac:dyDescent="0.2">
      <c r="A3175" s="288">
        <f>VLOOKUP(C3175,Округа!B:C,2,FALSE)</f>
        <v>7</v>
      </c>
      <c r="B3175" s="361">
        <v>505501</v>
      </c>
      <c r="C3175" s="361">
        <v>550101</v>
      </c>
      <c r="D3175" s="5" t="s">
        <v>564</v>
      </c>
      <c r="E3175" s="349">
        <v>13</v>
      </c>
      <c r="F3175" s="350" t="s">
        <v>704</v>
      </c>
      <c r="G3175" s="302">
        <f>SUMIFS('Круглосуточный стационар'!J:J,'Круглосуточный стационар'!D:D,СВОД!C3175,'Круглосуточный стационар'!F:F,СВОД!E3175)/2+SUMIFS(ВМП!J:J,ВМП!D:D,СВОД!C3175,ВМП!F:F,СВОД!E3175)/2+SUMIFS('Дневной стационар'!J:J,'Дневной стационар'!D:D,СВОД!C3175,'Дневной стационар'!F:F,СВОД!E3175)/2+SUMIFS(ЭКО!H:H,ЭКО!D:D,СВОД!C3175,ЭКО!F:F,СВОД!E3175)+SUMIFS(Диализ!J:J,Диализ!E:E,СВОД!C3175,Диализ!G:G,СВОД!E3175)</f>
        <v>0</v>
      </c>
      <c r="H3175" s="276">
        <f>SUMIFS(Поликлиника!H:H,Поликлиника!D:D,СВОД!C3175,Поликлиника!F:F,СВОД!E3175)</f>
        <v>0</v>
      </c>
      <c r="I3175" s="276">
        <f>SUMIFS(Поликлиника!BA:BA,Поликлиника!D:D,СВОД!C3175,Поликлиника!F:F,СВОД!E3175)</f>
        <v>0</v>
      </c>
      <c r="J3175" s="276">
        <f>SUMIFS(Поликлиника!BF:BF,Поликлиника!D:D,СВОД!C3175,Поликлиника!F:F,СВОД!E3175)</f>
        <v>0</v>
      </c>
      <c r="K3175" s="276">
        <f>SUMIFS(Поликлиника!BU:BU,Поликлиника!D:D,СВОД!C3175,Поликлиника!F:F,СВОД!E3175)</f>
        <v>0</v>
      </c>
      <c r="L3175" s="276">
        <f>SUMIFS(Услуги!H:H,Услуги!D:D,СВОД!C3175,Услуги!F:F,СВОД!E3175)+SUMIFS(Услуги!M:M,Услуги!D:D,СВОД!C3175,Услуги!F:F,СВОД!E3175)+SUMIFS(Услуги!R:R,Услуги!D:D,СВОД!C3175,Услуги!F:F,СВОД!E3175)+SUMIFS(Услуги!W:W,Услуги!D:D,СВОД!C3175,Услуги!F:F,СВОД!E3175)+SUMIFS(Услуги!AB:AB,Услуги!D:D,СВОД!C3175,Услуги!F:F,СВОД!E3175)+SUMIFS(Услуги!AG:AG,Услуги!D:D,СВОД!C3175,Услуги!F:F,СВОД!E3175)+SUMIFS(Услуги!AL:AL,Услуги!D:D,СВОД!C3175,Услуги!F:F,СВОД!E3175)+SUMIFS(Услуги!AQ:AQ,Услуги!D:D,СВОД!C3175,Услуги!F:F,СВОД!E3175)</f>
        <v>0</v>
      </c>
      <c r="M3175" s="276">
        <f>SUMIFS('Скорая мед. помощь'!J:J,'Скорая мед. помощь'!E:E,СВОД!C3175,'Скорая мед. помощь'!G:G,СВОД!E3175)</f>
        <v>0</v>
      </c>
      <c r="N3175" s="303">
        <f>SUMIFS('Круглосуточный стационар'!O:O,'Круглосуточный стационар'!D:D,СВОД!C3175,'Круглосуточный стационар'!F:F,СВОД!E3175)+SUMIFS(ВМП!O:O,ВМП!D:D,СВОД!C3175,ВМП!F:F,СВОД!E3175)+SUMIFS('Дневной стационар'!O:O,'Дневной стационар'!D:D,СВОД!C3175,'Дневной стационар'!F:F,СВОД!E3175)+SUMIFS(ЭКО!M:M,ЭКО!D:D,СВОД!C3175,ЭКО!F:F,СВОД!E3175)+SUMIFS(Диализ!O:O,Диализ!E:E,СВОД!C3175,Диализ!G:G,СВОД!E3175)+SUMIFS(Поликлиника!CT:CT,Поликлиника!D:D,СВОД!C3175,Поликлиника!F:F,СВОД!E3175)+SUMIFS('Скорая мед. помощь'!O:O,'Скорая мед. помощь'!E:E,СВОД!C3175,'Скорая мед. помощь'!G:G,СВОД!E3175)+SUMIFS(Услуги!AV:AV,Услуги!D:D,СВОД!C3175,Услуги!F:F,СВОД!E3175)</f>
        <v>0</v>
      </c>
      <c r="O3175" s="302">
        <f>SUMIFS(Сверхбаза!L:L,Сверхбаза!C:C,СВОД!C3175,Сверхбаза!E:E,СВОД!E3175)+SUMIFS(Сверхбаза!M:M,Сверхбаза!C:C,СВОД!C3175,Сверхбаза!E:E,СВОД!E3175)</f>
        <v>0</v>
      </c>
      <c r="P3175" s="276">
        <f>SUMIFS(Сверхбаза!N:N,Сверхбаза!C:C,СВОД!C3175,Сверхбаза!E:E,СВОД!E3175)</f>
        <v>0</v>
      </c>
      <c r="Q3175" s="276">
        <f>SUMIFS(Сверхбаза!P:P,Сверхбаза!C:C,СВОД!C3175,Сверхбаза!E:E,СВОД!E3175)</f>
        <v>0</v>
      </c>
      <c r="R3175" s="276">
        <f>SUMIFS(Сверхбаза!O:O,Сверхбаза!C:C,СВОД!C3175,Сверхбаза!E:E,СВОД!E3175)</f>
        <v>0</v>
      </c>
      <c r="S3175" s="276">
        <f>SUMIFS(Сверхбаза!Q:Q,Сверхбаза!C:C,СВОД!C3175,Сверхбаза!E:E,СВОД!E3175)</f>
        <v>0</v>
      </c>
      <c r="T3175" s="303">
        <f>SUMIFS(Сверхбаза!G:G,Сверхбаза!C:C,СВОД!C3175,Сверхбаза!E:E,СВОД!E3175)</f>
        <v>0</v>
      </c>
    </row>
    <row r="3176" spans="1:20" ht="25.5" outlineLevel="2" x14ac:dyDescent="0.2">
      <c r="A3176" s="288">
        <f>VLOOKUP(C3176,Округа!B:C,2,FALSE)</f>
        <v>7</v>
      </c>
      <c r="B3176" s="361">
        <v>505501</v>
      </c>
      <c r="C3176" s="361">
        <v>550101</v>
      </c>
      <c r="D3176" s="5" t="s">
        <v>564</v>
      </c>
      <c r="E3176" s="349">
        <v>2</v>
      </c>
      <c r="F3176" s="350" t="s">
        <v>173</v>
      </c>
      <c r="G3176" s="302">
        <f>SUMIFS('Круглосуточный стационар'!J:J,'Круглосуточный стационар'!D:D,СВОД!C3176,'Круглосуточный стационар'!F:F,СВОД!E3176)/2+SUMIFS(ВМП!J:J,ВМП!D:D,СВОД!C3176,ВМП!F:F,СВОД!E3176)/2+SUMIFS('Дневной стационар'!J:J,'Дневной стационар'!D:D,СВОД!C3176,'Дневной стационар'!F:F,СВОД!E3176)/2+SUMIFS(ЭКО!H:H,ЭКО!D:D,СВОД!C3176,ЭКО!F:F,СВОД!E3176)+SUMIFS(Диализ!J:J,Диализ!E:E,СВОД!C3176,Диализ!G:G,СВОД!E3176)</f>
        <v>7304</v>
      </c>
      <c r="H3176" s="276">
        <f>SUMIFS(Поликлиника!H:H,Поликлиника!D:D,СВОД!C3176,Поликлиника!F:F,СВОД!E3176)</f>
        <v>0</v>
      </c>
      <c r="I3176" s="276">
        <f>SUMIFS(Поликлиника!BA:BA,Поликлиника!D:D,СВОД!C3176,Поликлиника!F:F,СВОД!E3176)</f>
        <v>0</v>
      </c>
      <c r="J3176" s="276">
        <f>SUMIFS(Поликлиника!BF:BF,Поликлиника!D:D,СВОД!C3176,Поликлиника!F:F,СВОД!E3176)</f>
        <v>0</v>
      </c>
      <c r="K3176" s="276">
        <f>SUMIFS(Поликлиника!BU:BU,Поликлиника!D:D,СВОД!C3176,Поликлиника!F:F,СВОД!E3176)</f>
        <v>0</v>
      </c>
      <c r="L3176" s="276">
        <f>SUMIFS(Услуги!H:H,Услуги!D:D,СВОД!C3176,Услуги!F:F,СВОД!E3176)+SUMIFS(Услуги!M:M,Услуги!D:D,СВОД!C3176,Услуги!F:F,СВОД!E3176)+SUMIFS(Услуги!R:R,Услуги!D:D,СВОД!C3176,Услуги!F:F,СВОД!E3176)+SUMIFS(Услуги!W:W,Услуги!D:D,СВОД!C3176,Услуги!F:F,СВОД!E3176)+SUMIFS(Услуги!AB:AB,Услуги!D:D,СВОД!C3176,Услуги!F:F,СВОД!E3176)+SUMIFS(Услуги!AG:AG,Услуги!D:D,СВОД!C3176,Услуги!F:F,СВОД!E3176)+SUMIFS(Услуги!AL:AL,Услуги!D:D,СВОД!C3176,Услуги!F:F,СВОД!E3176)+SUMIFS(Услуги!AQ:AQ,Услуги!D:D,СВОД!C3176,Услуги!F:F,СВОД!E3176)</f>
        <v>0</v>
      </c>
      <c r="M3176" s="276">
        <f>SUMIFS('Скорая мед. помощь'!J:J,'Скорая мед. помощь'!E:E,СВОД!C3176,'Скорая мед. помощь'!G:G,СВОД!E3176)</f>
        <v>0</v>
      </c>
      <c r="N3176" s="303">
        <f>SUMIFS('Круглосуточный стационар'!O:O,'Круглосуточный стационар'!D:D,СВОД!C3176,'Круглосуточный стационар'!F:F,СВОД!E3176)+SUMIFS(ВМП!O:O,ВМП!D:D,СВОД!C3176,ВМП!F:F,СВОД!E3176)+SUMIFS('Дневной стационар'!O:O,'Дневной стационар'!D:D,СВОД!C3176,'Дневной стационар'!F:F,СВОД!E3176)+SUMIFS(ЭКО!M:M,ЭКО!D:D,СВОД!C3176,ЭКО!F:F,СВОД!E3176)+SUMIFS(Диализ!O:O,Диализ!E:E,СВОД!C3176,Диализ!G:G,СВОД!E3176)+SUMIFS(Поликлиника!CT:CT,Поликлиника!D:D,СВОД!C3176,Поликлиника!F:F,СВОД!E3176)+SUMIFS('Скорая мед. помощь'!O:O,'Скорая мед. помощь'!E:E,СВОД!C3176,'Скорая мед. помощь'!G:G,СВОД!E3176)+SUMIFS(Услуги!AV:AV,Услуги!D:D,СВОД!C3176,Услуги!F:F,СВОД!E3176)</f>
        <v>75323.259856500008</v>
      </c>
      <c r="O3176" s="302">
        <f>SUMIFS(Сверхбаза!L:L,Сверхбаза!C:C,СВОД!C3176,Сверхбаза!E:E,СВОД!E3176)+SUMIFS(Сверхбаза!M:M,Сверхбаза!C:C,СВОД!C3176,Сверхбаза!E:E,СВОД!E3176)</f>
        <v>528</v>
      </c>
      <c r="P3176" s="276">
        <f>SUMIFS(Сверхбаза!N:N,Сверхбаза!C:C,СВОД!C3176,Сверхбаза!E:E,СВОД!E3176)</f>
        <v>0</v>
      </c>
      <c r="Q3176" s="276">
        <f>SUMIFS(Сверхбаза!P:P,Сверхбаза!C:C,СВОД!C3176,Сверхбаза!E:E,СВОД!E3176)</f>
        <v>0</v>
      </c>
      <c r="R3176" s="276">
        <f>SUMIFS(Сверхбаза!O:O,Сверхбаза!C:C,СВОД!C3176,Сверхбаза!E:E,СВОД!E3176)</f>
        <v>0</v>
      </c>
      <c r="S3176" s="276">
        <f>SUMIFS(Сверхбаза!Q:Q,Сверхбаза!C:C,СВОД!C3176,Сверхбаза!E:E,СВОД!E3176)</f>
        <v>0</v>
      </c>
      <c r="T3176" s="303">
        <f>SUMIFS(Сверхбаза!G:G,Сверхбаза!C:C,СВОД!C3176,Сверхбаза!E:E,СВОД!E3176)</f>
        <v>25990.764999999999</v>
      </c>
    </row>
    <row r="3177" spans="1:20" ht="25.5" outlineLevel="2" x14ac:dyDescent="0.2">
      <c r="A3177" s="288">
        <f>VLOOKUP(C3177,Округа!B:C,2,FALSE)</f>
        <v>7</v>
      </c>
      <c r="B3177" s="361">
        <v>505501</v>
      </c>
      <c r="C3177" s="361">
        <v>550101</v>
      </c>
      <c r="D3177" s="5" t="s">
        <v>564</v>
      </c>
      <c r="E3177" s="349">
        <v>6</v>
      </c>
      <c r="F3177" s="350" t="s">
        <v>705</v>
      </c>
      <c r="G3177" s="302">
        <f>SUMIFS('Круглосуточный стационар'!J:J,'Круглосуточный стационар'!D:D,СВОД!C3177,'Круглосуточный стационар'!F:F,СВОД!E3177)/2+SUMIFS(ВМП!J:J,ВМП!D:D,СВОД!C3177,ВМП!F:F,СВОД!E3177)/2+SUMIFS('Дневной стационар'!J:J,'Дневной стационар'!D:D,СВОД!C3177,'Дневной стационар'!F:F,СВОД!E3177)/2+SUMIFS(ЭКО!H:H,ЭКО!D:D,СВОД!C3177,ЭКО!F:F,СВОД!E3177)+SUMIFS(Диализ!J:J,Диализ!E:E,СВОД!C3177,Диализ!G:G,СВОД!E3177)</f>
        <v>0</v>
      </c>
      <c r="H3177" s="276">
        <f>SUMIFS(Поликлиника!H:H,Поликлиника!D:D,СВОД!C3177,Поликлиника!F:F,СВОД!E3177)</f>
        <v>0</v>
      </c>
      <c r="I3177" s="276">
        <f>SUMIFS(Поликлиника!BA:BA,Поликлиника!D:D,СВОД!C3177,Поликлиника!F:F,СВОД!E3177)</f>
        <v>0</v>
      </c>
      <c r="J3177" s="276">
        <f>SUMIFS(Поликлиника!BF:BF,Поликлиника!D:D,СВОД!C3177,Поликлиника!F:F,СВОД!E3177)</f>
        <v>0</v>
      </c>
      <c r="K3177" s="276">
        <f>SUMIFS(Поликлиника!BU:BU,Поликлиника!D:D,СВОД!C3177,Поликлиника!F:F,СВОД!E3177)</f>
        <v>0</v>
      </c>
      <c r="L3177" s="276">
        <f>SUMIFS(Услуги!H:H,Услуги!D:D,СВОД!C3177,Услуги!F:F,СВОД!E3177)+SUMIFS(Услуги!M:M,Услуги!D:D,СВОД!C3177,Услуги!F:F,СВОД!E3177)+SUMIFS(Услуги!R:R,Услуги!D:D,СВОД!C3177,Услуги!F:F,СВОД!E3177)+SUMIFS(Услуги!W:W,Услуги!D:D,СВОД!C3177,Услуги!F:F,СВОД!E3177)+SUMIFS(Услуги!AB:AB,Услуги!D:D,СВОД!C3177,Услуги!F:F,СВОД!E3177)+SUMIFS(Услуги!AG:AG,Услуги!D:D,СВОД!C3177,Услуги!F:F,СВОД!E3177)+SUMIFS(Услуги!AL:AL,Услуги!D:D,СВОД!C3177,Услуги!F:F,СВОД!E3177)+SUMIFS(Услуги!AQ:AQ,Услуги!D:D,СВОД!C3177,Услуги!F:F,СВОД!E3177)</f>
        <v>0</v>
      </c>
      <c r="M3177" s="276">
        <f>SUMIFS('Скорая мед. помощь'!J:J,'Скорая мед. помощь'!E:E,СВОД!C3177,'Скорая мед. помощь'!G:G,СВОД!E3177)</f>
        <v>0</v>
      </c>
      <c r="N3177" s="303">
        <f>SUMIFS('Круглосуточный стационар'!O:O,'Круглосуточный стационар'!D:D,СВОД!C3177,'Круглосуточный стационар'!F:F,СВОД!E3177)+SUMIFS(ВМП!O:O,ВМП!D:D,СВОД!C3177,ВМП!F:F,СВОД!E3177)+SUMIFS('Дневной стационар'!O:O,'Дневной стационар'!D:D,СВОД!C3177,'Дневной стационар'!F:F,СВОД!E3177)+SUMIFS(ЭКО!M:M,ЭКО!D:D,СВОД!C3177,ЭКО!F:F,СВОД!E3177)+SUMIFS(Диализ!O:O,Диализ!E:E,СВОД!C3177,Диализ!G:G,СВОД!E3177)+SUMIFS(Поликлиника!CT:CT,Поликлиника!D:D,СВОД!C3177,Поликлиника!F:F,СВОД!E3177)+SUMIFS('Скорая мед. помощь'!O:O,'Скорая мед. помощь'!E:E,СВОД!C3177,'Скорая мед. помощь'!G:G,СВОД!E3177)+SUMIFS(Услуги!AV:AV,Услуги!D:D,СВОД!C3177,Услуги!F:F,СВОД!E3177)</f>
        <v>0</v>
      </c>
      <c r="O3177" s="302">
        <f>SUMIFS(Сверхбаза!L:L,Сверхбаза!C:C,СВОД!C3177,Сверхбаза!E:E,СВОД!E3177)+SUMIFS(Сверхбаза!M:M,Сверхбаза!C:C,СВОД!C3177,Сверхбаза!E:E,СВОД!E3177)</f>
        <v>0</v>
      </c>
      <c r="P3177" s="276">
        <f>SUMIFS(Сверхбаза!N:N,Сверхбаза!C:C,СВОД!C3177,Сверхбаза!E:E,СВОД!E3177)</f>
        <v>0</v>
      </c>
      <c r="Q3177" s="276">
        <f>SUMIFS(Сверхбаза!P:P,Сверхбаза!C:C,СВОД!C3177,Сверхбаза!E:E,СВОД!E3177)</f>
        <v>0</v>
      </c>
      <c r="R3177" s="276">
        <f>SUMIFS(Сверхбаза!O:O,Сверхбаза!C:C,СВОД!C3177,Сверхбаза!E:E,СВОД!E3177)</f>
        <v>0</v>
      </c>
      <c r="S3177" s="276">
        <f>SUMIFS(Сверхбаза!Q:Q,Сверхбаза!C:C,СВОД!C3177,Сверхбаза!E:E,СВОД!E3177)</f>
        <v>0</v>
      </c>
      <c r="T3177" s="303">
        <f>SUMIFS(Сверхбаза!G:G,Сверхбаза!C:C,СВОД!C3177,Сверхбаза!E:E,СВОД!E3177)</f>
        <v>0</v>
      </c>
    </row>
    <row r="3178" spans="1:20" ht="25.5" outlineLevel="2" x14ac:dyDescent="0.2">
      <c r="A3178" s="288">
        <f>VLOOKUP(C3178,Округа!B:C,2,FALSE)</f>
        <v>7</v>
      </c>
      <c r="B3178" s="361">
        <v>505501</v>
      </c>
      <c r="C3178" s="361">
        <v>550101</v>
      </c>
      <c r="D3178" s="5" t="s">
        <v>564</v>
      </c>
      <c r="E3178" s="349">
        <v>3</v>
      </c>
      <c r="F3178" s="350" t="s">
        <v>174</v>
      </c>
      <c r="G3178" s="302">
        <f>SUMIFS('Круглосуточный стационар'!J:J,'Круглосуточный стационар'!D:D,СВОД!C3178,'Круглосуточный стационар'!F:F,СВОД!E3178)/2+SUMIFS(ВМП!J:J,ВМП!D:D,СВОД!C3178,ВМП!F:F,СВОД!E3178)/2+SUMIFS('Дневной стационар'!J:J,'Дневной стационар'!D:D,СВОД!C3178,'Дневной стационар'!F:F,СВОД!E3178)/2+SUMIFS(ЭКО!H:H,ЭКО!D:D,СВОД!C3178,ЭКО!F:F,СВОД!E3178)+SUMIFS(Диализ!J:J,Диализ!E:E,СВОД!C3178,Диализ!G:G,СВОД!E3178)</f>
        <v>0</v>
      </c>
      <c r="H3178" s="276">
        <f>SUMIFS(Поликлиника!H:H,Поликлиника!D:D,СВОД!C3178,Поликлиника!F:F,СВОД!E3178)</f>
        <v>116687</v>
      </c>
      <c r="I3178" s="276">
        <f>SUMIFS(Поликлиника!BA:BA,Поликлиника!D:D,СВОД!C3178,Поликлиника!F:F,СВОД!E3178)</f>
        <v>52601</v>
      </c>
      <c r="J3178" s="276">
        <f>SUMIFS(Поликлиника!BF:BF,Поликлиника!D:D,СВОД!C3178,Поликлиника!F:F,СВОД!E3178)</f>
        <v>178394</v>
      </c>
      <c r="K3178" s="276">
        <f>SUMIFS(Поликлиника!BU:BU,Поликлиника!D:D,СВОД!C3178,Поликлиника!F:F,СВОД!E3178)</f>
        <v>101795</v>
      </c>
      <c r="L3178" s="276">
        <f>SUMIFS(Услуги!H:H,Услуги!D:D,СВОД!C3178,Услуги!F:F,СВОД!E3178)+SUMIFS(Услуги!M:M,Услуги!D:D,СВОД!C3178,Услуги!F:F,СВОД!E3178)+SUMIFS(Услуги!R:R,Услуги!D:D,СВОД!C3178,Услуги!F:F,СВОД!E3178)+SUMIFS(Услуги!W:W,Услуги!D:D,СВОД!C3178,Услуги!F:F,СВОД!E3178)+SUMIFS(Услуги!AB:AB,Услуги!D:D,СВОД!C3178,Услуги!F:F,СВОД!E3178)+SUMIFS(Услуги!AG:AG,Услуги!D:D,СВОД!C3178,Услуги!F:F,СВОД!E3178)+SUMIFS(Услуги!AL:AL,Услуги!D:D,СВОД!C3178,Услуги!F:F,СВОД!E3178)+SUMIFS(Услуги!AQ:AQ,Услуги!D:D,СВОД!C3178,Услуги!F:F,СВОД!E3178)</f>
        <v>0</v>
      </c>
      <c r="M3178" s="276">
        <f>SUMIFS('Скорая мед. помощь'!J:J,'Скорая мед. помощь'!E:E,СВОД!C3178,'Скорая мед. помощь'!G:G,СВОД!E3178)</f>
        <v>0</v>
      </c>
      <c r="N3178" s="303">
        <f>SUMIFS('Круглосуточный стационар'!O:O,'Круглосуточный стационар'!D:D,СВОД!C3178,'Круглосуточный стационар'!F:F,СВОД!E3178)+SUMIFS(ВМП!O:O,ВМП!D:D,СВОД!C3178,ВМП!F:F,СВОД!E3178)+SUMIFS('Дневной стационар'!O:O,'Дневной стационар'!D:D,СВОД!C3178,'Дневной стационар'!F:F,СВОД!E3178)+SUMIFS(ЭКО!M:M,ЭКО!D:D,СВОД!C3178,ЭКО!F:F,СВОД!E3178)+SUMIFS(Диализ!O:O,Диализ!E:E,СВОД!C3178,Диализ!G:G,СВОД!E3178)+SUMIFS(Поликлиника!CT:CT,Поликлиника!D:D,СВОД!C3178,Поликлиника!F:F,СВОД!E3178)+SUMIFS('Скорая мед. помощь'!O:O,'Скорая мед. помощь'!E:E,СВОД!C3178,'Скорая мед. помощь'!G:G,СВОД!E3178)+SUMIFS(Услуги!AV:AV,Услуги!D:D,СВОД!C3178,Услуги!F:F,СВОД!E3178)</f>
        <v>370438.99364188395</v>
      </c>
      <c r="O3178" s="302">
        <f>SUMIFS(Сверхбаза!L:L,Сверхбаза!C:C,СВОД!C3178,Сверхбаза!E:E,СВОД!E3178)+SUMIFS(Сверхбаза!M:M,Сверхбаза!C:C,СВОД!C3178,Сверхбаза!E:E,СВОД!E3178)</f>
        <v>0</v>
      </c>
      <c r="P3178" s="276">
        <f>SUMIFS(Сверхбаза!N:N,Сверхбаза!C:C,СВОД!C3178,Сверхбаза!E:E,СВОД!E3178)</f>
        <v>22876</v>
      </c>
      <c r="Q3178" s="276">
        <f>SUMIFS(Сверхбаза!P:P,Сверхбаза!C:C,СВОД!C3178,Сверхбаза!E:E,СВОД!E3178)</f>
        <v>5484</v>
      </c>
      <c r="R3178" s="276">
        <f>SUMIFS(Сверхбаза!O:O,Сверхбаза!C:C,СВОД!C3178,Сверхбаза!E:E,СВОД!E3178)</f>
        <v>12619.400000000001</v>
      </c>
      <c r="S3178" s="276">
        <f>SUMIFS(Сверхбаза!Q:Q,Сверхбаза!C:C,СВОД!C3178,Сверхбаза!E:E,СВОД!E3178)</f>
        <v>0</v>
      </c>
      <c r="T3178" s="303">
        <f>SUMIFS(Сверхбаза!G:G,Сверхбаза!C:C,СВОД!C3178,Сверхбаза!E:E,СВОД!E3178)</f>
        <v>31953.712000000003</v>
      </c>
    </row>
    <row r="3179" spans="1:20" ht="25.5" outlineLevel="2" x14ac:dyDescent="0.2">
      <c r="A3179" s="288">
        <f>VLOOKUP(C3179,Округа!B:C,2,FALSE)</f>
        <v>7</v>
      </c>
      <c r="B3179" s="361">
        <v>505501</v>
      </c>
      <c r="C3179" s="361">
        <v>550101</v>
      </c>
      <c r="D3179" s="5" t="s">
        <v>564</v>
      </c>
      <c r="E3179" s="349">
        <v>7</v>
      </c>
      <c r="F3179" s="350" t="s">
        <v>706</v>
      </c>
      <c r="G3179" s="302">
        <f>SUMIFS('Круглосуточный стационар'!J:J,'Круглосуточный стационар'!D:D,СВОД!C3179,'Круглосуточный стационар'!F:F,СВОД!E3179)/2+SUMIFS(ВМП!J:J,ВМП!D:D,СВОД!C3179,ВМП!F:F,СВОД!E3179)/2+SUMIFS('Дневной стационар'!J:J,'Дневной стационар'!D:D,СВОД!C3179,'Дневной стационар'!F:F,СВОД!E3179)/2+SUMIFS(ЭКО!H:H,ЭКО!D:D,СВОД!C3179,ЭКО!F:F,СВОД!E3179)+SUMIFS(Диализ!J:J,Диализ!E:E,СВОД!C3179,Диализ!G:G,СВОД!E3179)</f>
        <v>0</v>
      </c>
      <c r="H3179" s="276">
        <f>SUMIFS(Поликлиника!H:H,Поликлиника!D:D,СВОД!C3179,Поликлиника!F:F,СВОД!E3179)</f>
        <v>0</v>
      </c>
      <c r="I3179" s="276">
        <f>SUMIFS(Поликлиника!BA:BA,Поликлиника!D:D,СВОД!C3179,Поликлиника!F:F,СВОД!E3179)</f>
        <v>0</v>
      </c>
      <c r="J3179" s="276">
        <f>SUMIFS(Поликлиника!BF:BF,Поликлиника!D:D,СВОД!C3179,Поликлиника!F:F,СВОД!E3179)</f>
        <v>0</v>
      </c>
      <c r="K3179" s="276">
        <f>SUMIFS(Поликлиника!BU:BU,Поликлиника!D:D,СВОД!C3179,Поликлиника!F:F,СВОД!E3179)</f>
        <v>0</v>
      </c>
      <c r="L3179" s="276">
        <f>SUMIFS(Услуги!H:H,Услуги!D:D,СВОД!C3179,Услуги!F:F,СВОД!E3179)+SUMIFS(Услуги!M:M,Услуги!D:D,СВОД!C3179,Услуги!F:F,СВОД!E3179)+SUMIFS(Услуги!R:R,Услуги!D:D,СВОД!C3179,Услуги!F:F,СВОД!E3179)+SUMIFS(Услуги!W:W,Услуги!D:D,СВОД!C3179,Услуги!F:F,СВОД!E3179)+SUMIFS(Услуги!AB:AB,Услуги!D:D,СВОД!C3179,Услуги!F:F,СВОД!E3179)+SUMIFS(Услуги!AG:AG,Услуги!D:D,СВОД!C3179,Услуги!F:F,СВОД!E3179)+SUMIFS(Услуги!AL:AL,Услуги!D:D,СВОД!C3179,Услуги!F:F,СВОД!E3179)+SUMIFS(Услуги!AQ:AQ,Услуги!D:D,СВОД!C3179,Услуги!F:F,СВОД!E3179)</f>
        <v>0</v>
      </c>
      <c r="M3179" s="276">
        <f>SUMIFS('Скорая мед. помощь'!J:J,'Скорая мед. помощь'!E:E,СВОД!C3179,'Скорая мед. помощь'!G:G,СВОД!E3179)</f>
        <v>0</v>
      </c>
      <c r="N3179" s="303">
        <f>SUMIFS('Круглосуточный стационар'!O:O,'Круглосуточный стационар'!D:D,СВОД!C3179,'Круглосуточный стационар'!F:F,СВОД!E3179)+SUMIFS(ВМП!O:O,ВМП!D:D,СВОД!C3179,ВМП!F:F,СВОД!E3179)+SUMIFS('Дневной стационар'!O:O,'Дневной стационар'!D:D,СВОД!C3179,'Дневной стационар'!F:F,СВОД!E3179)+SUMIFS(ЭКО!M:M,ЭКО!D:D,СВОД!C3179,ЭКО!F:F,СВОД!E3179)+SUMIFS(Диализ!O:O,Диализ!E:E,СВОД!C3179,Диализ!G:G,СВОД!E3179)+SUMIFS(Поликлиника!CT:CT,Поликлиника!D:D,СВОД!C3179,Поликлиника!F:F,СВОД!E3179)+SUMIFS('Скорая мед. помощь'!O:O,'Скорая мед. помощь'!E:E,СВОД!C3179,'Скорая мед. помощь'!G:G,СВОД!E3179)+SUMIFS(Услуги!AV:AV,Услуги!D:D,СВОД!C3179,Услуги!F:F,СВОД!E3179)</f>
        <v>0</v>
      </c>
      <c r="O3179" s="302">
        <f>SUMIFS(Сверхбаза!L:L,Сверхбаза!C:C,СВОД!C3179,Сверхбаза!E:E,СВОД!E3179)+SUMIFS(Сверхбаза!M:M,Сверхбаза!C:C,СВОД!C3179,Сверхбаза!E:E,СВОД!E3179)</f>
        <v>0</v>
      </c>
      <c r="P3179" s="276">
        <f>SUMIFS(Сверхбаза!N:N,Сверхбаза!C:C,СВОД!C3179,Сверхбаза!E:E,СВОД!E3179)</f>
        <v>0</v>
      </c>
      <c r="Q3179" s="276">
        <f>SUMIFS(Сверхбаза!P:P,Сверхбаза!C:C,СВОД!C3179,Сверхбаза!E:E,СВОД!E3179)</f>
        <v>0</v>
      </c>
      <c r="R3179" s="276">
        <f>SUMIFS(Сверхбаза!O:O,Сверхбаза!C:C,СВОД!C3179,Сверхбаза!E:E,СВОД!E3179)</f>
        <v>0</v>
      </c>
      <c r="S3179" s="276">
        <f>SUMIFS(Сверхбаза!Q:Q,Сверхбаза!C:C,СВОД!C3179,Сверхбаза!E:E,СВОД!E3179)</f>
        <v>0</v>
      </c>
      <c r="T3179" s="303">
        <f>SUMIFS(Сверхбаза!G:G,Сверхбаза!C:C,СВОД!C3179,Сверхбаза!E:E,СВОД!E3179)</f>
        <v>0</v>
      </c>
    </row>
    <row r="3180" spans="1:20" ht="25.5" outlineLevel="2" x14ac:dyDescent="0.2">
      <c r="A3180" s="288">
        <f>VLOOKUP(C3180,Округа!B:C,2,FALSE)</f>
        <v>7</v>
      </c>
      <c r="B3180" s="361">
        <v>505501</v>
      </c>
      <c r="C3180" s="361">
        <v>550101</v>
      </c>
      <c r="D3180" s="5" t="s">
        <v>564</v>
      </c>
      <c r="E3180" s="349">
        <v>70</v>
      </c>
      <c r="F3180" s="350" t="s">
        <v>707</v>
      </c>
      <c r="G3180" s="302">
        <f>SUMIFS('Круглосуточный стационар'!J:J,'Круглосуточный стационар'!D:D,СВОД!C3180,'Круглосуточный стационар'!F:F,СВОД!E3180)/2+SUMIFS(ВМП!J:J,ВМП!D:D,СВОД!C3180,ВМП!F:F,СВОД!E3180)/2+SUMIFS('Дневной стационар'!J:J,'Дневной стационар'!D:D,СВОД!C3180,'Дневной стационар'!F:F,СВОД!E3180)/2+SUMIFS(ЭКО!H:H,ЭКО!D:D,СВОД!C3180,ЭКО!F:F,СВОД!E3180)+SUMIFS(Диализ!J:J,Диализ!E:E,СВОД!C3180,Диализ!G:G,СВОД!E3180)</f>
        <v>1501</v>
      </c>
      <c r="H3180" s="276">
        <f>SUMIFS(Поликлиника!H:H,Поликлиника!D:D,СВОД!C3180,Поликлиника!F:F,СВОД!E3180)</f>
        <v>0</v>
      </c>
      <c r="I3180" s="276">
        <f>SUMIFS(Поликлиника!BA:BA,Поликлиника!D:D,СВОД!C3180,Поликлиника!F:F,СВОД!E3180)</f>
        <v>0</v>
      </c>
      <c r="J3180" s="276">
        <f>SUMIFS(Поликлиника!BF:BF,Поликлиника!D:D,СВОД!C3180,Поликлиника!F:F,СВОД!E3180)</f>
        <v>0</v>
      </c>
      <c r="K3180" s="276">
        <f>SUMIFS(Поликлиника!BU:BU,Поликлиника!D:D,СВОД!C3180,Поликлиника!F:F,СВОД!E3180)</f>
        <v>0</v>
      </c>
      <c r="L3180" s="276">
        <f>SUMIFS(Услуги!H:H,Услуги!D:D,СВОД!C3180,Услуги!F:F,СВОД!E3180)+SUMIFS(Услуги!M:M,Услуги!D:D,СВОД!C3180,Услуги!F:F,СВОД!E3180)+SUMIFS(Услуги!R:R,Услуги!D:D,СВОД!C3180,Услуги!F:F,СВОД!E3180)+SUMIFS(Услуги!W:W,Услуги!D:D,СВОД!C3180,Услуги!F:F,СВОД!E3180)+SUMIFS(Услуги!AB:AB,Услуги!D:D,СВОД!C3180,Услуги!F:F,СВОД!E3180)+SUMIFS(Услуги!AG:AG,Услуги!D:D,СВОД!C3180,Услуги!F:F,СВОД!E3180)+SUMIFS(Услуги!AL:AL,Услуги!D:D,СВОД!C3180,Услуги!F:F,СВОД!E3180)+SUMIFS(Услуги!AQ:AQ,Услуги!D:D,СВОД!C3180,Услуги!F:F,СВОД!E3180)</f>
        <v>0</v>
      </c>
      <c r="M3180" s="276">
        <f>SUMIFS('Скорая мед. помощь'!J:J,'Скорая мед. помощь'!E:E,СВОД!C3180,'Скорая мед. помощь'!G:G,СВОД!E3180)</f>
        <v>0</v>
      </c>
      <c r="N3180" s="303">
        <f>SUMIFS('Круглосуточный стационар'!O:O,'Круглосуточный стационар'!D:D,СВОД!C3180,'Круглосуточный стационар'!F:F,СВОД!E3180)+SUMIFS(ВМП!O:O,ВМП!D:D,СВОД!C3180,ВМП!F:F,СВОД!E3180)+SUMIFS('Дневной стационар'!O:O,'Дневной стационар'!D:D,СВОД!C3180,'Дневной стационар'!F:F,СВОД!E3180)+SUMIFS(ЭКО!M:M,ЭКО!D:D,СВОД!C3180,ЭКО!F:F,СВОД!E3180)+SUMIFS(Диализ!O:O,Диализ!E:E,СВОД!C3180,Диализ!G:G,СВОД!E3180)+SUMIFS(Поликлиника!CT:CT,Поликлиника!D:D,СВОД!C3180,Поликлиника!F:F,СВОД!E3180)+SUMIFS('Скорая мед. помощь'!O:O,'Скорая мед. помощь'!E:E,СВОД!C3180,'Скорая мед. помощь'!G:G,СВОД!E3180)+SUMIFS(Услуги!AV:AV,Услуги!D:D,СВОД!C3180,Услуги!F:F,СВОД!E3180)</f>
        <v>8240.9166666666679</v>
      </c>
      <c r="O3180" s="302">
        <f>SUMIFS(Сверхбаза!L:L,Сверхбаза!C:C,СВОД!C3180,Сверхбаза!E:E,СВОД!E3180)+SUMIFS(Сверхбаза!M:M,Сверхбаза!C:C,СВОД!C3180,Сверхбаза!E:E,СВОД!E3180)</f>
        <v>0</v>
      </c>
      <c r="P3180" s="276">
        <f>SUMIFS(Сверхбаза!N:N,Сверхбаза!C:C,СВОД!C3180,Сверхбаза!E:E,СВОД!E3180)</f>
        <v>0</v>
      </c>
      <c r="Q3180" s="276">
        <f>SUMIFS(Сверхбаза!P:P,Сверхбаза!C:C,СВОД!C3180,Сверхбаза!E:E,СВОД!E3180)</f>
        <v>0</v>
      </c>
      <c r="R3180" s="276">
        <f>SUMIFS(Сверхбаза!O:O,Сверхбаза!C:C,СВОД!C3180,Сверхбаза!E:E,СВОД!E3180)</f>
        <v>0</v>
      </c>
      <c r="S3180" s="276">
        <f>SUMIFS(Сверхбаза!Q:Q,Сверхбаза!C:C,СВОД!C3180,Сверхбаза!E:E,СВОД!E3180)</f>
        <v>0</v>
      </c>
      <c r="T3180" s="303">
        <f>SUMIFS(Сверхбаза!G:G,Сверхбаза!C:C,СВОД!C3180,Сверхбаза!E:E,СВОД!E3180)</f>
        <v>0</v>
      </c>
    </row>
    <row r="3181" spans="1:20" ht="25.5" outlineLevel="2" x14ac:dyDescent="0.2">
      <c r="A3181" s="288">
        <f>VLOOKUP(C3181,Округа!B:C,2,FALSE)</f>
        <v>7</v>
      </c>
      <c r="B3181" s="361">
        <v>505501</v>
      </c>
      <c r="C3181" s="361">
        <v>550101</v>
      </c>
      <c r="D3181" s="5" t="s">
        <v>564</v>
      </c>
      <c r="E3181" s="349">
        <v>94</v>
      </c>
      <c r="F3181" s="350" t="s">
        <v>157</v>
      </c>
      <c r="G3181" s="302">
        <f>SUMIFS('Круглосуточный стационар'!J:J,'Круглосуточный стационар'!D:D,СВОД!C3181,'Круглосуточный стационар'!F:F,СВОД!E3181)/2+SUMIFS(ВМП!J:J,ВМП!D:D,СВОД!C3181,ВМП!F:F,СВОД!E3181)/2+SUMIFS('Дневной стационар'!J:J,'Дневной стационар'!D:D,СВОД!C3181,'Дневной стационар'!F:F,СВОД!E3181)/2+SUMIFS(ЭКО!H:H,ЭКО!D:D,СВОД!C3181,ЭКО!F:F,СВОД!E3181)+SUMIFS(Диализ!J:J,Диализ!E:E,СВОД!C3181,Диализ!G:G,СВОД!E3181)</f>
        <v>0</v>
      </c>
      <c r="H3181" s="276">
        <f>SUMIFS(Поликлиника!H:H,Поликлиника!D:D,СВОД!C3181,Поликлиника!F:F,СВОД!E3181)</f>
        <v>0</v>
      </c>
      <c r="I3181" s="276">
        <f>SUMIFS(Поликлиника!BA:BA,Поликлиника!D:D,СВОД!C3181,Поликлиника!F:F,СВОД!E3181)</f>
        <v>0</v>
      </c>
      <c r="J3181" s="276">
        <f>SUMIFS(Поликлиника!BF:BF,Поликлиника!D:D,СВОД!C3181,Поликлиника!F:F,СВОД!E3181)</f>
        <v>0</v>
      </c>
      <c r="K3181" s="276">
        <f>SUMIFS(Поликлиника!BU:BU,Поликлиника!D:D,СВОД!C3181,Поликлиника!F:F,СВОД!E3181)</f>
        <v>0</v>
      </c>
      <c r="L3181" s="276">
        <f>SUMIFS(Услуги!H:H,Услуги!D:D,СВОД!C3181,Услуги!F:F,СВОД!E3181)+SUMIFS(Услуги!M:M,Услуги!D:D,СВОД!C3181,Услуги!F:F,СВОД!E3181)+SUMIFS(Услуги!R:R,Услуги!D:D,СВОД!C3181,Услуги!F:F,СВОД!E3181)+SUMIFS(Услуги!W:W,Услуги!D:D,СВОД!C3181,Услуги!F:F,СВОД!E3181)+SUMIFS(Услуги!AB:AB,Услуги!D:D,СВОД!C3181,Услуги!F:F,СВОД!E3181)+SUMIFS(Услуги!AG:AG,Услуги!D:D,СВОД!C3181,Услуги!F:F,СВОД!E3181)+SUMIFS(Услуги!AL:AL,Услуги!D:D,СВОД!C3181,Услуги!F:F,СВОД!E3181)+SUMIFS(Услуги!AQ:AQ,Услуги!D:D,СВОД!C3181,Услуги!F:F,СВОД!E3181)</f>
        <v>0</v>
      </c>
      <c r="M3181" s="276">
        <f>SUMIFS('Скорая мед. помощь'!J:J,'Скорая мед. помощь'!E:E,СВОД!C3181,'Скорая мед. помощь'!G:G,СВОД!E3181)</f>
        <v>0</v>
      </c>
      <c r="N3181" s="303">
        <f>SUMIFS('Круглосуточный стационар'!O:O,'Круглосуточный стационар'!D:D,СВОД!C3181,'Круглосуточный стационар'!F:F,СВОД!E3181)+SUMIFS(ВМП!O:O,ВМП!D:D,СВОД!C3181,ВМП!F:F,СВОД!E3181)+SUMIFS('Дневной стационар'!O:O,'Дневной стационар'!D:D,СВОД!C3181,'Дневной стационар'!F:F,СВОД!E3181)+SUMIFS(ЭКО!M:M,ЭКО!D:D,СВОД!C3181,ЭКО!F:F,СВОД!E3181)+SUMIFS(Диализ!O:O,Диализ!E:E,СВОД!C3181,Диализ!G:G,СВОД!E3181)+SUMIFS(Поликлиника!CT:CT,Поликлиника!D:D,СВОД!C3181,Поликлиника!F:F,СВОД!E3181)+SUMIFS('Скорая мед. помощь'!O:O,'Скорая мед. помощь'!E:E,СВОД!C3181,'Скорая мед. помощь'!G:G,СВОД!E3181)+SUMIFS(Услуги!AV:AV,Услуги!D:D,СВОД!C3181,Услуги!F:F,СВОД!E3181)</f>
        <v>0</v>
      </c>
      <c r="O3181" s="302">
        <f>SUMIFS(Сверхбаза!L:L,Сверхбаза!C:C,СВОД!C3181,Сверхбаза!E:E,СВОД!E3181)+SUMIFS(Сверхбаза!M:M,Сверхбаза!C:C,СВОД!C3181,Сверхбаза!E:E,СВОД!E3181)</f>
        <v>0</v>
      </c>
      <c r="P3181" s="276">
        <f>SUMIFS(Сверхбаза!N:N,Сверхбаза!C:C,СВОД!C3181,Сверхбаза!E:E,СВОД!E3181)</f>
        <v>0</v>
      </c>
      <c r="Q3181" s="276">
        <f>SUMIFS(Сверхбаза!P:P,Сверхбаза!C:C,СВОД!C3181,Сверхбаза!E:E,СВОД!E3181)</f>
        <v>0</v>
      </c>
      <c r="R3181" s="276">
        <f>SUMIFS(Сверхбаза!O:O,Сверхбаза!C:C,СВОД!C3181,Сверхбаза!E:E,СВОД!E3181)</f>
        <v>0</v>
      </c>
      <c r="S3181" s="276">
        <f>SUMIFS(Сверхбаза!Q:Q,Сверхбаза!C:C,СВОД!C3181,Сверхбаза!E:E,СВОД!E3181)</f>
        <v>0</v>
      </c>
      <c r="T3181" s="303">
        <f>SUMIFS(Сверхбаза!G:G,Сверхбаза!C:C,СВОД!C3181,Сверхбаза!E:E,СВОД!E3181)</f>
        <v>0</v>
      </c>
    </row>
    <row r="3182" spans="1:20" outlineLevel="1" x14ac:dyDescent="0.2">
      <c r="A3182" s="289"/>
      <c r="B3182" s="279"/>
      <c r="C3182" s="279" t="str">
        <f>CONCATENATE(C3181," ","Итог")</f>
        <v>550101 Итог</v>
      </c>
      <c r="D3182" s="280"/>
      <c r="E3182" s="351"/>
      <c r="F3182" s="352"/>
      <c r="G3182" s="304"/>
      <c r="H3182" s="281"/>
      <c r="I3182" s="281"/>
      <c r="J3182" s="281"/>
      <c r="K3182" s="281"/>
      <c r="L3182" s="281"/>
      <c r="M3182" s="281"/>
      <c r="N3182" s="305">
        <f>SUBTOTAL(9,N3174:N3181)</f>
        <v>786834.37422080629</v>
      </c>
      <c r="O3182" s="304"/>
      <c r="P3182" s="281"/>
      <c r="Q3182" s="281"/>
      <c r="R3182" s="281"/>
      <c r="S3182" s="281"/>
      <c r="T3182" s="305">
        <f>SUBTOTAL(9,T3174:T3181)</f>
        <v>278691.83</v>
      </c>
    </row>
    <row r="3183" spans="1:20" ht="51" outlineLevel="2" x14ac:dyDescent="0.2">
      <c r="A3183" s="287">
        <f>VLOOKUP(C3183,Округа!B:C,2,FALSE)</f>
        <v>2</v>
      </c>
      <c r="B3183" s="8">
        <v>505502</v>
      </c>
      <c r="C3183" s="8">
        <v>550201</v>
      </c>
      <c r="D3183" s="9" t="s">
        <v>432</v>
      </c>
      <c r="E3183" s="347">
        <v>1</v>
      </c>
      <c r="F3183" s="348" t="s">
        <v>12</v>
      </c>
      <c r="G3183" s="300">
        <f>SUMIFS('Круглосуточный стационар'!J:J,'Круглосуточный стационар'!D:D,СВОД!C3183,'Круглосуточный стационар'!F:F,СВОД!E3183)/2+SUMIFS(ВМП!J:J,ВМП!D:D,СВОД!C3183,ВМП!F:F,СВОД!E3183)/2+SUMIFS('Дневной стационар'!J:J,'Дневной стационар'!D:D,СВОД!C3183,'Дневной стационар'!F:F,СВОД!E3183)/2+SUMIFS(ЭКО!H:H,ЭКО!D:D,СВОД!C3183,ЭКО!F:F,СВОД!E3183)+SUMIFS(Диализ!J:J,Диализ!E:E,СВОД!C3183,Диализ!G:G,СВОД!E3183)</f>
        <v>5474</v>
      </c>
      <c r="H3183" s="278">
        <f>SUMIFS(Поликлиника!H:H,Поликлиника!D:D,СВОД!C3183,Поликлиника!F:F,СВОД!E3183)</f>
        <v>0</v>
      </c>
      <c r="I3183" s="278">
        <f>SUMIFS(Поликлиника!BA:BA,Поликлиника!D:D,СВОД!C3183,Поликлиника!F:F,СВОД!E3183)</f>
        <v>0</v>
      </c>
      <c r="J3183" s="278">
        <f>SUMIFS(Поликлиника!BF:BF,Поликлиника!D:D,СВОД!C3183,Поликлиника!F:F,СВОД!E3183)</f>
        <v>0</v>
      </c>
      <c r="K3183" s="278">
        <f>SUMIFS(Поликлиника!BU:BU,Поликлиника!D:D,СВОД!C3183,Поликлиника!F:F,СВОД!E3183)</f>
        <v>0</v>
      </c>
      <c r="L3183" s="278">
        <f>SUMIFS(Услуги!H:H,Услуги!D:D,СВОД!C3183,Услуги!F:F,СВОД!E3183)+SUMIFS(Услуги!M:M,Услуги!D:D,СВОД!C3183,Услуги!F:F,СВОД!E3183)+SUMIFS(Услуги!R:R,Услуги!D:D,СВОД!C3183,Услуги!F:F,СВОД!E3183)+SUMIFS(Услуги!W:W,Услуги!D:D,СВОД!C3183,Услуги!F:F,СВОД!E3183)+SUMIFS(Услуги!AB:AB,Услуги!D:D,СВОД!C3183,Услуги!F:F,СВОД!E3183)+SUMIFS(Услуги!AG:AG,Услуги!D:D,СВОД!C3183,Услуги!F:F,СВОД!E3183)+SUMIFS(Услуги!AL:AL,Услуги!D:D,СВОД!C3183,Услуги!F:F,СВОД!E3183)+SUMIFS(Услуги!AQ:AQ,Услуги!D:D,СВОД!C3183,Услуги!F:F,СВОД!E3183)</f>
        <v>0</v>
      </c>
      <c r="M3183" s="278">
        <f>SUMIFS('Скорая мед. помощь'!J:J,'Скорая мед. помощь'!E:E,СВОД!C3183,'Скорая мед. помощь'!G:G,СВОД!E3183)</f>
        <v>0</v>
      </c>
      <c r="N3183" s="301">
        <f>SUMIFS('Круглосуточный стационар'!O:O,'Круглосуточный стационар'!D:D,СВОД!C3183,'Круглосуточный стационар'!F:F,СВОД!E3183)+SUMIFS(ВМП!O:O,ВМП!D:D,СВОД!C3183,ВМП!F:F,СВОД!E3183)+SUMIFS('Дневной стационар'!O:O,'Дневной стационар'!D:D,СВОД!C3183,'Дневной стационар'!F:F,СВОД!E3183)+SUMIFS(ЭКО!M:M,ЭКО!D:D,СВОД!C3183,ЭКО!F:F,СВОД!E3183)+SUMIFS(Диализ!O:O,Диализ!E:E,СВОД!C3183,Диализ!G:G,СВОД!E3183)+SUMIFS(Поликлиника!CT:CT,Поликлиника!D:D,СВОД!C3183,Поликлиника!F:F,СВОД!E3183)+SUMIFS('Скорая мед. помощь'!O:O,'Скорая мед. помощь'!E:E,СВОД!C3183,'Скорая мед. помощь'!G:G,СВОД!E3183)+SUMIFS(Услуги!AV:AV,Услуги!D:D,СВОД!C3183,Услуги!F:F,СВОД!E3183)</f>
        <v>96097.189020188816</v>
      </c>
      <c r="O3183" s="300">
        <f>SUMIFS(Сверхбаза!L:L,Сверхбаза!C:C,СВОД!C3183,Сверхбаза!E:E,СВОД!E3183)+SUMIFS(Сверхбаза!M:M,Сверхбаза!C:C,СВОД!C3183,Сверхбаза!E:E,СВОД!E3183)</f>
        <v>0</v>
      </c>
      <c r="P3183" s="278">
        <f>SUMIFS(Сверхбаза!N:N,Сверхбаза!C:C,СВОД!C3183,Сверхбаза!E:E,СВОД!E3183)</f>
        <v>0</v>
      </c>
      <c r="Q3183" s="278">
        <f>SUMIFS(Сверхбаза!P:P,Сверхбаза!C:C,СВОД!C3183,Сверхбаза!E:E,СВОД!E3183)</f>
        <v>0</v>
      </c>
      <c r="R3183" s="278">
        <f>SUMIFS(Сверхбаза!O:O,Сверхбаза!C:C,СВОД!C3183,Сверхбаза!E:E,СВОД!E3183)</f>
        <v>0</v>
      </c>
      <c r="S3183" s="278">
        <f>SUMIFS(Сверхбаза!Q:Q,Сверхбаза!C:C,СВОД!C3183,Сверхбаза!E:E,СВОД!E3183)</f>
        <v>0</v>
      </c>
      <c r="T3183" s="301">
        <f>SUMIFS(Сверхбаза!G:G,Сверхбаза!C:C,СВОД!C3183,Сверхбаза!E:E,СВОД!E3183)</f>
        <v>0</v>
      </c>
    </row>
    <row r="3184" spans="1:20" ht="51" outlineLevel="2" x14ac:dyDescent="0.2">
      <c r="A3184" s="288">
        <f>VLOOKUP(C3184,Округа!B:C,2,FALSE)</f>
        <v>2</v>
      </c>
      <c r="B3184" s="361">
        <v>505502</v>
      </c>
      <c r="C3184" s="361">
        <v>550201</v>
      </c>
      <c r="D3184" s="5" t="s">
        <v>432</v>
      </c>
      <c r="E3184" s="349">
        <v>13</v>
      </c>
      <c r="F3184" s="350" t="s">
        <v>704</v>
      </c>
      <c r="G3184" s="302">
        <f>SUMIFS('Круглосуточный стационар'!J:J,'Круглосуточный стационар'!D:D,СВОД!C3184,'Круглосуточный стационар'!F:F,СВОД!E3184)/2+SUMIFS(ВМП!J:J,ВМП!D:D,СВОД!C3184,ВМП!F:F,СВОД!E3184)/2+SUMIFS('Дневной стационар'!J:J,'Дневной стационар'!D:D,СВОД!C3184,'Дневной стационар'!F:F,СВОД!E3184)/2+SUMIFS(ЭКО!H:H,ЭКО!D:D,СВОД!C3184,ЭКО!F:F,СВОД!E3184)+SUMIFS(Диализ!J:J,Диализ!E:E,СВОД!C3184,Диализ!G:G,СВОД!E3184)</f>
        <v>0</v>
      </c>
      <c r="H3184" s="276">
        <f>SUMIFS(Поликлиника!H:H,Поликлиника!D:D,СВОД!C3184,Поликлиника!F:F,СВОД!E3184)</f>
        <v>0</v>
      </c>
      <c r="I3184" s="276">
        <f>SUMIFS(Поликлиника!BA:BA,Поликлиника!D:D,СВОД!C3184,Поликлиника!F:F,СВОД!E3184)</f>
        <v>0</v>
      </c>
      <c r="J3184" s="276">
        <f>SUMIFS(Поликлиника!BF:BF,Поликлиника!D:D,СВОД!C3184,Поликлиника!F:F,СВОД!E3184)</f>
        <v>0</v>
      </c>
      <c r="K3184" s="276">
        <f>SUMIFS(Поликлиника!BU:BU,Поликлиника!D:D,СВОД!C3184,Поликлиника!F:F,СВОД!E3184)</f>
        <v>0</v>
      </c>
      <c r="L3184" s="276">
        <f>SUMIFS(Услуги!H:H,Услуги!D:D,СВОД!C3184,Услуги!F:F,СВОД!E3184)+SUMIFS(Услуги!M:M,Услуги!D:D,СВОД!C3184,Услуги!F:F,СВОД!E3184)+SUMIFS(Услуги!R:R,Услуги!D:D,СВОД!C3184,Услуги!F:F,СВОД!E3184)+SUMIFS(Услуги!W:W,Услуги!D:D,СВОД!C3184,Услуги!F:F,СВОД!E3184)+SUMIFS(Услуги!AB:AB,Услуги!D:D,СВОД!C3184,Услуги!F:F,СВОД!E3184)+SUMIFS(Услуги!AG:AG,Услуги!D:D,СВОД!C3184,Услуги!F:F,СВОД!E3184)+SUMIFS(Услуги!AL:AL,Услуги!D:D,СВОД!C3184,Услуги!F:F,СВОД!E3184)+SUMIFS(Услуги!AQ:AQ,Услуги!D:D,СВОД!C3184,Услуги!F:F,СВОД!E3184)</f>
        <v>0</v>
      </c>
      <c r="M3184" s="276">
        <f>SUMIFS('Скорая мед. помощь'!J:J,'Скорая мед. помощь'!E:E,СВОД!C3184,'Скорая мед. помощь'!G:G,СВОД!E3184)</f>
        <v>0</v>
      </c>
      <c r="N3184" s="303">
        <f>SUMIFS('Круглосуточный стационар'!O:O,'Круглосуточный стационар'!D:D,СВОД!C3184,'Круглосуточный стационар'!F:F,СВОД!E3184)+SUMIFS(ВМП!O:O,ВМП!D:D,СВОД!C3184,ВМП!F:F,СВОД!E3184)+SUMIFS('Дневной стационар'!O:O,'Дневной стационар'!D:D,СВОД!C3184,'Дневной стационар'!F:F,СВОД!E3184)+SUMIFS(ЭКО!M:M,ЭКО!D:D,СВОД!C3184,ЭКО!F:F,СВОД!E3184)+SUMIFS(Диализ!O:O,Диализ!E:E,СВОД!C3184,Диализ!G:G,СВОД!E3184)+SUMIFS(Поликлиника!CT:CT,Поликлиника!D:D,СВОД!C3184,Поликлиника!F:F,СВОД!E3184)+SUMIFS('Скорая мед. помощь'!O:O,'Скорая мед. помощь'!E:E,СВОД!C3184,'Скорая мед. помощь'!G:G,СВОД!E3184)+SUMIFS(Услуги!AV:AV,Услуги!D:D,СВОД!C3184,Услуги!F:F,СВОД!E3184)</f>
        <v>0</v>
      </c>
      <c r="O3184" s="302">
        <f>SUMIFS(Сверхбаза!L:L,Сверхбаза!C:C,СВОД!C3184,Сверхбаза!E:E,СВОД!E3184)+SUMIFS(Сверхбаза!M:M,Сверхбаза!C:C,СВОД!C3184,Сверхбаза!E:E,СВОД!E3184)</f>
        <v>0</v>
      </c>
      <c r="P3184" s="276">
        <f>SUMIFS(Сверхбаза!N:N,Сверхбаза!C:C,СВОД!C3184,Сверхбаза!E:E,СВОД!E3184)</f>
        <v>0</v>
      </c>
      <c r="Q3184" s="276">
        <f>SUMIFS(Сверхбаза!P:P,Сверхбаза!C:C,СВОД!C3184,Сверхбаза!E:E,СВОД!E3184)</f>
        <v>0</v>
      </c>
      <c r="R3184" s="276">
        <f>SUMIFS(Сверхбаза!O:O,Сверхбаза!C:C,СВОД!C3184,Сверхбаза!E:E,СВОД!E3184)</f>
        <v>0</v>
      </c>
      <c r="S3184" s="276">
        <f>SUMIFS(Сверхбаза!Q:Q,Сверхбаза!C:C,СВОД!C3184,Сверхбаза!E:E,СВОД!E3184)</f>
        <v>0</v>
      </c>
      <c r="T3184" s="303">
        <f>SUMIFS(Сверхбаза!G:G,Сверхбаза!C:C,СВОД!C3184,Сверхбаза!E:E,СВОД!E3184)</f>
        <v>0</v>
      </c>
    </row>
    <row r="3185" spans="1:20" ht="51" outlineLevel="2" x14ac:dyDescent="0.2">
      <c r="A3185" s="288">
        <f>VLOOKUP(C3185,Округа!B:C,2,FALSE)</f>
        <v>2</v>
      </c>
      <c r="B3185" s="361">
        <v>505502</v>
      </c>
      <c r="C3185" s="361">
        <v>550201</v>
      </c>
      <c r="D3185" s="5" t="s">
        <v>432</v>
      </c>
      <c r="E3185" s="349">
        <v>2</v>
      </c>
      <c r="F3185" s="350" t="s">
        <v>173</v>
      </c>
      <c r="G3185" s="302">
        <f>SUMIFS('Круглосуточный стационар'!J:J,'Круглосуточный стационар'!D:D,СВОД!C3185,'Круглосуточный стационар'!F:F,СВОД!E3185)/2+SUMIFS(ВМП!J:J,ВМП!D:D,СВОД!C3185,ВМП!F:F,СВОД!E3185)/2+SUMIFS('Дневной стационар'!J:J,'Дневной стационар'!D:D,СВОД!C3185,'Дневной стационар'!F:F,СВОД!E3185)/2+SUMIFS(ЭКО!H:H,ЭКО!D:D,СВОД!C3185,ЭКО!F:F,СВОД!E3185)+SUMIFS(Диализ!J:J,Диализ!E:E,СВОД!C3185,Диализ!G:G,СВОД!E3185)</f>
        <v>781</v>
      </c>
      <c r="H3185" s="276">
        <f>SUMIFS(Поликлиника!H:H,Поликлиника!D:D,СВОД!C3185,Поликлиника!F:F,СВОД!E3185)</f>
        <v>0</v>
      </c>
      <c r="I3185" s="276">
        <f>SUMIFS(Поликлиника!BA:BA,Поликлиника!D:D,СВОД!C3185,Поликлиника!F:F,СВОД!E3185)</f>
        <v>0</v>
      </c>
      <c r="J3185" s="276">
        <f>SUMIFS(Поликлиника!BF:BF,Поликлиника!D:D,СВОД!C3185,Поликлиника!F:F,СВОД!E3185)</f>
        <v>0</v>
      </c>
      <c r="K3185" s="276">
        <f>SUMIFS(Поликлиника!BU:BU,Поликлиника!D:D,СВОД!C3185,Поликлиника!F:F,СВОД!E3185)</f>
        <v>0</v>
      </c>
      <c r="L3185" s="276">
        <f>SUMIFS(Услуги!H:H,Услуги!D:D,СВОД!C3185,Услуги!F:F,СВОД!E3185)+SUMIFS(Услуги!M:M,Услуги!D:D,СВОД!C3185,Услуги!F:F,СВОД!E3185)+SUMIFS(Услуги!R:R,Услуги!D:D,СВОД!C3185,Услуги!F:F,СВОД!E3185)+SUMIFS(Услуги!W:W,Услуги!D:D,СВОД!C3185,Услуги!F:F,СВОД!E3185)+SUMIFS(Услуги!AB:AB,Услуги!D:D,СВОД!C3185,Услуги!F:F,СВОД!E3185)+SUMIFS(Услуги!AG:AG,Услуги!D:D,СВОД!C3185,Услуги!F:F,СВОД!E3185)+SUMIFS(Услуги!AL:AL,Услуги!D:D,СВОД!C3185,Услуги!F:F,СВОД!E3185)+SUMIFS(Услуги!AQ:AQ,Услуги!D:D,СВОД!C3185,Услуги!F:F,СВОД!E3185)</f>
        <v>0</v>
      </c>
      <c r="M3185" s="276">
        <f>SUMIFS('Скорая мед. помощь'!J:J,'Скорая мед. помощь'!E:E,СВОД!C3185,'Скорая мед. помощь'!G:G,СВОД!E3185)</f>
        <v>0</v>
      </c>
      <c r="N3185" s="303">
        <f>SUMIFS('Круглосуточный стационар'!O:O,'Круглосуточный стационар'!D:D,СВОД!C3185,'Круглосуточный стационар'!F:F,СВОД!E3185)+SUMIFS(ВМП!O:O,ВМП!D:D,СВОД!C3185,ВМП!F:F,СВОД!E3185)+SUMIFS('Дневной стационар'!O:O,'Дневной стационар'!D:D,СВОД!C3185,'Дневной стационар'!F:F,СВОД!E3185)+SUMIFS(ЭКО!M:M,ЭКО!D:D,СВОД!C3185,ЭКО!F:F,СВОД!E3185)+SUMIFS(Диализ!O:O,Диализ!E:E,СВОД!C3185,Диализ!G:G,СВОД!E3185)+SUMIFS(Поликлиника!CT:CT,Поликлиника!D:D,СВОД!C3185,Поликлиника!F:F,СВОД!E3185)+SUMIFS('Скорая мед. помощь'!O:O,'Скорая мед. помощь'!E:E,СВОД!C3185,'Скорая мед. помощь'!G:G,СВОД!E3185)+SUMIFS(Услуги!AV:AV,Услуги!D:D,СВОД!C3185,Услуги!F:F,СВОД!E3185)</f>
        <v>5452.1068780000014</v>
      </c>
      <c r="O3185" s="302">
        <f>SUMIFS(Сверхбаза!L:L,Сверхбаза!C:C,СВОД!C3185,Сверхбаза!E:E,СВОД!E3185)+SUMIFS(Сверхбаза!M:M,Сверхбаза!C:C,СВОД!C3185,Сверхбаза!E:E,СВОД!E3185)</f>
        <v>0</v>
      </c>
      <c r="P3185" s="276">
        <f>SUMIFS(Сверхбаза!N:N,Сверхбаза!C:C,СВОД!C3185,Сверхбаза!E:E,СВОД!E3185)</f>
        <v>0</v>
      </c>
      <c r="Q3185" s="276">
        <f>SUMIFS(Сверхбаза!P:P,Сверхбаза!C:C,СВОД!C3185,Сверхбаза!E:E,СВОД!E3185)</f>
        <v>0</v>
      </c>
      <c r="R3185" s="276">
        <f>SUMIFS(Сверхбаза!O:O,Сверхбаза!C:C,СВОД!C3185,Сверхбаза!E:E,СВОД!E3185)</f>
        <v>0</v>
      </c>
      <c r="S3185" s="276">
        <f>SUMIFS(Сверхбаза!Q:Q,Сверхбаза!C:C,СВОД!C3185,Сверхбаза!E:E,СВОД!E3185)</f>
        <v>0</v>
      </c>
      <c r="T3185" s="303">
        <f>SUMIFS(Сверхбаза!G:G,Сверхбаза!C:C,СВОД!C3185,Сверхбаза!E:E,СВОД!E3185)</f>
        <v>0</v>
      </c>
    </row>
    <row r="3186" spans="1:20" ht="51" outlineLevel="2" x14ac:dyDescent="0.2">
      <c r="A3186" s="288">
        <f>VLOOKUP(C3186,Округа!B:C,2,FALSE)</f>
        <v>2</v>
      </c>
      <c r="B3186" s="361">
        <v>505502</v>
      </c>
      <c r="C3186" s="361">
        <v>550201</v>
      </c>
      <c r="D3186" s="5" t="s">
        <v>432</v>
      </c>
      <c r="E3186" s="349">
        <v>6</v>
      </c>
      <c r="F3186" s="350" t="s">
        <v>705</v>
      </c>
      <c r="G3186" s="302">
        <f>SUMIFS('Круглосуточный стационар'!J:J,'Круглосуточный стационар'!D:D,СВОД!C3186,'Круглосуточный стационар'!F:F,СВОД!E3186)/2+SUMIFS(ВМП!J:J,ВМП!D:D,СВОД!C3186,ВМП!F:F,СВОД!E3186)/2+SUMIFS('Дневной стационар'!J:J,'Дневной стационар'!D:D,СВОД!C3186,'Дневной стационар'!F:F,СВОД!E3186)/2+SUMIFS(ЭКО!H:H,ЭКО!D:D,СВОД!C3186,ЭКО!F:F,СВОД!E3186)+SUMIFS(Диализ!J:J,Диализ!E:E,СВОД!C3186,Диализ!G:G,СВОД!E3186)</f>
        <v>0</v>
      </c>
      <c r="H3186" s="276">
        <f>SUMIFS(Поликлиника!H:H,Поликлиника!D:D,СВОД!C3186,Поликлиника!F:F,СВОД!E3186)</f>
        <v>0</v>
      </c>
      <c r="I3186" s="276">
        <f>SUMIFS(Поликлиника!BA:BA,Поликлиника!D:D,СВОД!C3186,Поликлиника!F:F,СВОД!E3186)</f>
        <v>0</v>
      </c>
      <c r="J3186" s="276">
        <f>SUMIFS(Поликлиника!BF:BF,Поликлиника!D:D,СВОД!C3186,Поликлиника!F:F,СВОД!E3186)</f>
        <v>0</v>
      </c>
      <c r="K3186" s="276">
        <f>SUMIFS(Поликлиника!BU:BU,Поликлиника!D:D,СВОД!C3186,Поликлиника!F:F,СВОД!E3186)</f>
        <v>0</v>
      </c>
      <c r="L3186" s="276">
        <f>SUMIFS(Услуги!H:H,Услуги!D:D,СВОД!C3186,Услуги!F:F,СВОД!E3186)+SUMIFS(Услуги!M:M,Услуги!D:D,СВОД!C3186,Услуги!F:F,СВОД!E3186)+SUMIFS(Услуги!R:R,Услуги!D:D,СВОД!C3186,Услуги!F:F,СВОД!E3186)+SUMIFS(Услуги!W:W,Услуги!D:D,СВОД!C3186,Услуги!F:F,СВОД!E3186)+SUMIFS(Услуги!AB:AB,Услуги!D:D,СВОД!C3186,Услуги!F:F,СВОД!E3186)+SUMIFS(Услуги!AG:AG,Услуги!D:D,СВОД!C3186,Услуги!F:F,СВОД!E3186)+SUMIFS(Услуги!AL:AL,Услуги!D:D,СВОД!C3186,Услуги!F:F,СВОД!E3186)+SUMIFS(Услуги!AQ:AQ,Услуги!D:D,СВОД!C3186,Услуги!F:F,СВОД!E3186)</f>
        <v>0</v>
      </c>
      <c r="M3186" s="276">
        <f>SUMIFS('Скорая мед. помощь'!J:J,'Скорая мед. помощь'!E:E,СВОД!C3186,'Скорая мед. помощь'!G:G,СВОД!E3186)</f>
        <v>0</v>
      </c>
      <c r="N3186" s="303">
        <f>SUMIFS('Круглосуточный стационар'!O:O,'Круглосуточный стационар'!D:D,СВОД!C3186,'Круглосуточный стационар'!F:F,СВОД!E3186)+SUMIFS(ВМП!O:O,ВМП!D:D,СВОД!C3186,ВМП!F:F,СВОД!E3186)+SUMIFS('Дневной стационар'!O:O,'Дневной стационар'!D:D,СВОД!C3186,'Дневной стационар'!F:F,СВОД!E3186)+SUMIFS(ЭКО!M:M,ЭКО!D:D,СВОД!C3186,ЭКО!F:F,СВОД!E3186)+SUMIFS(Диализ!O:O,Диализ!E:E,СВОД!C3186,Диализ!G:G,СВОД!E3186)+SUMIFS(Поликлиника!CT:CT,Поликлиника!D:D,СВОД!C3186,Поликлиника!F:F,СВОД!E3186)+SUMIFS('Скорая мед. помощь'!O:O,'Скорая мед. помощь'!E:E,СВОД!C3186,'Скорая мед. помощь'!G:G,СВОД!E3186)+SUMIFS(Услуги!AV:AV,Услуги!D:D,СВОД!C3186,Услуги!F:F,СВОД!E3186)</f>
        <v>0</v>
      </c>
      <c r="O3186" s="302">
        <f>SUMIFS(Сверхбаза!L:L,Сверхбаза!C:C,СВОД!C3186,Сверхбаза!E:E,СВОД!E3186)+SUMIFS(Сверхбаза!M:M,Сверхбаза!C:C,СВОД!C3186,Сверхбаза!E:E,СВОД!E3186)</f>
        <v>0</v>
      </c>
      <c r="P3186" s="276">
        <f>SUMIFS(Сверхбаза!N:N,Сверхбаза!C:C,СВОД!C3186,Сверхбаза!E:E,СВОД!E3186)</f>
        <v>0</v>
      </c>
      <c r="Q3186" s="276">
        <f>SUMIFS(Сверхбаза!P:P,Сверхбаза!C:C,СВОД!C3186,Сверхбаза!E:E,СВОД!E3186)</f>
        <v>0</v>
      </c>
      <c r="R3186" s="276">
        <f>SUMIFS(Сверхбаза!O:O,Сверхбаза!C:C,СВОД!C3186,Сверхбаза!E:E,СВОД!E3186)</f>
        <v>0</v>
      </c>
      <c r="S3186" s="276">
        <f>SUMIFS(Сверхбаза!Q:Q,Сверхбаза!C:C,СВОД!C3186,Сверхбаза!E:E,СВОД!E3186)</f>
        <v>0</v>
      </c>
      <c r="T3186" s="303">
        <f>SUMIFS(Сверхбаза!G:G,Сверхбаза!C:C,СВОД!C3186,Сверхбаза!E:E,СВОД!E3186)</f>
        <v>0</v>
      </c>
    </row>
    <row r="3187" spans="1:20" ht="51" outlineLevel="2" x14ac:dyDescent="0.2">
      <c r="A3187" s="288">
        <f>VLOOKUP(C3187,Округа!B:C,2,FALSE)</f>
        <v>2</v>
      </c>
      <c r="B3187" s="361">
        <v>505502</v>
      </c>
      <c r="C3187" s="361">
        <v>550201</v>
      </c>
      <c r="D3187" s="5" t="s">
        <v>432</v>
      </c>
      <c r="E3187" s="349">
        <v>3</v>
      </c>
      <c r="F3187" s="350" t="s">
        <v>174</v>
      </c>
      <c r="G3187" s="302">
        <f>SUMIFS('Круглосуточный стационар'!J:J,'Круглосуточный стационар'!D:D,СВОД!C3187,'Круглосуточный стационар'!F:F,СВОД!E3187)/2+SUMIFS(ВМП!J:J,ВМП!D:D,СВОД!C3187,ВМП!F:F,СВОД!E3187)/2+SUMIFS('Дневной стационар'!J:J,'Дневной стационар'!D:D,СВОД!C3187,'Дневной стационар'!F:F,СВОД!E3187)/2+SUMIFS(ЭКО!H:H,ЭКО!D:D,СВОД!C3187,ЭКО!F:F,СВОД!E3187)+SUMIFS(Диализ!J:J,Диализ!E:E,СВОД!C3187,Диализ!G:G,СВОД!E3187)</f>
        <v>0</v>
      </c>
      <c r="H3187" s="276">
        <f>SUMIFS(Поликлиника!H:H,Поликлиника!D:D,СВОД!C3187,Поликлиника!F:F,СВОД!E3187)</f>
        <v>54216</v>
      </c>
      <c r="I3187" s="276">
        <f>SUMIFS(Поликлиника!BA:BA,Поликлиника!D:D,СВОД!C3187,Поликлиника!F:F,СВОД!E3187)</f>
        <v>24541</v>
      </c>
      <c r="J3187" s="276">
        <f>SUMIFS(Поликлиника!BF:BF,Поликлиника!D:D,СВОД!C3187,Поликлиника!F:F,СВОД!E3187)</f>
        <v>85097</v>
      </c>
      <c r="K3187" s="276">
        <f>SUMIFS(Поликлиника!BU:BU,Поликлиника!D:D,СВОД!C3187,Поликлиника!F:F,СВОД!E3187)</f>
        <v>47717</v>
      </c>
      <c r="L3187" s="276">
        <f>SUMIFS(Услуги!H:H,Услуги!D:D,СВОД!C3187,Услуги!F:F,СВОД!E3187)+SUMIFS(Услуги!M:M,Услуги!D:D,СВОД!C3187,Услуги!F:F,СВОД!E3187)+SUMIFS(Услуги!R:R,Услуги!D:D,СВОД!C3187,Услуги!F:F,СВОД!E3187)+SUMIFS(Услуги!W:W,Услуги!D:D,СВОД!C3187,Услуги!F:F,СВОД!E3187)+SUMIFS(Услуги!AB:AB,Услуги!D:D,СВОД!C3187,Услуги!F:F,СВОД!E3187)+SUMIFS(Услуги!AG:AG,Услуги!D:D,СВОД!C3187,Услуги!F:F,СВОД!E3187)+SUMIFS(Услуги!AL:AL,Услуги!D:D,СВОД!C3187,Услуги!F:F,СВОД!E3187)+SUMIFS(Услуги!AQ:AQ,Услуги!D:D,СВОД!C3187,Услуги!F:F,СВОД!E3187)</f>
        <v>0</v>
      </c>
      <c r="M3187" s="276">
        <f>SUMIFS('Скорая мед. помощь'!J:J,'Скорая мед. помощь'!E:E,СВОД!C3187,'Скорая мед. помощь'!G:G,СВОД!E3187)</f>
        <v>0</v>
      </c>
      <c r="N3187" s="303">
        <f>SUMIFS('Круглосуточный стационар'!O:O,'Круглосуточный стационар'!D:D,СВОД!C3187,'Круглосуточный стационар'!F:F,СВОД!E3187)+SUMIFS(ВМП!O:O,ВМП!D:D,СВОД!C3187,ВМП!F:F,СВОД!E3187)+SUMIFS('Дневной стационар'!O:O,'Дневной стационар'!D:D,СВОД!C3187,'Дневной стационар'!F:F,СВОД!E3187)+SUMIFS(ЭКО!M:M,ЭКО!D:D,СВОД!C3187,ЭКО!F:F,СВОД!E3187)+SUMIFS(Диализ!O:O,Диализ!E:E,СВОД!C3187,Диализ!G:G,СВОД!E3187)+SUMIFS(Поликлиника!CT:CT,Поликлиника!D:D,СВОД!C3187,Поликлиника!F:F,СВОД!E3187)+SUMIFS('Скорая мед. помощь'!O:O,'Скорая мед. помощь'!E:E,СВОД!C3187,'Скорая мед. помощь'!G:G,СВОД!E3187)+SUMIFS(Услуги!AV:AV,Услуги!D:D,СВОД!C3187,Услуги!F:F,СВОД!E3187)</f>
        <v>160508.44676588097</v>
      </c>
      <c r="O3187" s="302">
        <f>SUMIFS(Сверхбаза!L:L,Сверхбаза!C:C,СВОД!C3187,Сверхбаза!E:E,СВОД!E3187)+SUMIFS(Сверхбаза!M:M,Сверхбаза!C:C,СВОД!C3187,Сверхбаза!E:E,СВОД!E3187)</f>
        <v>0</v>
      </c>
      <c r="P3187" s="276">
        <f>SUMIFS(Сверхбаза!N:N,Сверхбаза!C:C,СВОД!C3187,Сверхбаза!E:E,СВОД!E3187)</f>
        <v>0</v>
      </c>
      <c r="Q3187" s="276">
        <f>SUMIFS(Сверхбаза!P:P,Сверхбаза!C:C,СВОД!C3187,Сверхбаза!E:E,СВОД!E3187)</f>
        <v>0</v>
      </c>
      <c r="R3187" s="276">
        <f>SUMIFS(Сверхбаза!O:O,Сверхбаза!C:C,СВОД!C3187,Сверхбаза!E:E,СВОД!E3187)</f>
        <v>0</v>
      </c>
      <c r="S3187" s="276">
        <f>SUMIFS(Сверхбаза!Q:Q,Сверхбаза!C:C,СВОД!C3187,Сверхбаза!E:E,СВОД!E3187)</f>
        <v>0</v>
      </c>
      <c r="T3187" s="303">
        <f>SUMIFS(Сверхбаза!G:G,Сверхбаза!C:C,СВОД!C3187,Сверхбаза!E:E,СВОД!E3187)</f>
        <v>0</v>
      </c>
    </row>
    <row r="3188" spans="1:20" ht="51" outlineLevel="2" x14ac:dyDescent="0.2">
      <c r="A3188" s="288">
        <f>VLOOKUP(C3188,Округа!B:C,2,FALSE)</f>
        <v>2</v>
      </c>
      <c r="B3188" s="361">
        <v>505502</v>
      </c>
      <c r="C3188" s="361">
        <v>550201</v>
      </c>
      <c r="D3188" s="5" t="s">
        <v>432</v>
      </c>
      <c r="E3188" s="349">
        <v>7</v>
      </c>
      <c r="F3188" s="350" t="s">
        <v>706</v>
      </c>
      <c r="G3188" s="302">
        <f>SUMIFS('Круглосуточный стационар'!J:J,'Круглосуточный стационар'!D:D,СВОД!C3188,'Круглосуточный стационар'!F:F,СВОД!E3188)/2+SUMIFS(ВМП!J:J,ВМП!D:D,СВОД!C3188,ВМП!F:F,СВОД!E3188)/2+SUMIFS('Дневной стационар'!J:J,'Дневной стационар'!D:D,СВОД!C3188,'Дневной стационар'!F:F,СВОД!E3188)/2+SUMIFS(ЭКО!H:H,ЭКО!D:D,СВОД!C3188,ЭКО!F:F,СВОД!E3188)+SUMIFS(Диализ!J:J,Диализ!E:E,СВОД!C3188,Диализ!G:G,СВОД!E3188)</f>
        <v>0</v>
      </c>
      <c r="H3188" s="276">
        <f>SUMIFS(Поликлиника!H:H,Поликлиника!D:D,СВОД!C3188,Поликлиника!F:F,СВОД!E3188)</f>
        <v>0</v>
      </c>
      <c r="I3188" s="276">
        <f>SUMIFS(Поликлиника!BA:BA,Поликлиника!D:D,СВОД!C3188,Поликлиника!F:F,СВОД!E3188)</f>
        <v>0</v>
      </c>
      <c r="J3188" s="276">
        <f>SUMIFS(Поликлиника!BF:BF,Поликлиника!D:D,СВОД!C3188,Поликлиника!F:F,СВОД!E3188)</f>
        <v>0</v>
      </c>
      <c r="K3188" s="276">
        <f>SUMIFS(Поликлиника!BU:BU,Поликлиника!D:D,СВОД!C3188,Поликлиника!F:F,СВОД!E3188)</f>
        <v>0</v>
      </c>
      <c r="L3188" s="276">
        <f>SUMIFS(Услуги!H:H,Услуги!D:D,СВОД!C3188,Услуги!F:F,СВОД!E3188)+SUMIFS(Услуги!M:M,Услуги!D:D,СВОД!C3188,Услуги!F:F,СВОД!E3188)+SUMIFS(Услуги!R:R,Услуги!D:D,СВОД!C3188,Услуги!F:F,СВОД!E3188)+SUMIFS(Услуги!W:W,Услуги!D:D,СВОД!C3188,Услуги!F:F,СВОД!E3188)+SUMIFS(Услуги!AB:AB,Услуги!D:D,СВОД!C3188,Услуги!F:F,СВОД!E3188)+SUMIFS(Услуги!AG:AG,Услуги!D:D,СВОД!C3188,Услуги!F:F,СВОД!E3188)+SUMIFS(Услуги!AL:AL,Услуги!D:D,СВОД!C3188,Услуги!F:F,СВОД!E3188)+SUMIFS(Услуги!AQ:AQ,Услуги!D:D,СВОД!C3188,Услуги!F:F,СВОД!E3188)</f>
        <v>0</v>
      </c>
      <c r="M3188" s="276">
        <f>SUMIFS('Скорая мед. помощь'!J:J,'Скорая мед. помощь'!E:E,СВОД!C3188,'Скорая мед. помощь'!G:G,СВОД!E3188)</f>
        <v>0</v>
      </c>
      <c r="N3188" s="303">
        <f>SUMIFS('Круглосуточный стационар'!O:O,'Круглосуточный стационар'!D:D,СВОД!C3188,'Круглосуточный стационар'!F:F,СВОД!E3188)+SUMIFS(ВМП!O:O,ВМП!D:D,СВОД!C3188,ВМП!F:F,СВОД!E3188)+SUMIFS('Дневной стационар'!O:O,'Дневной стационар'!D:D,СВОД!C3188,'Дневной стационар'!F:F,СВОД!E3188)+SUMIFS(ЭКО!M:M,ЭКО!D:D,СВОД!C3188,ЭКО!F:F,СВОД!E3188)+SUMIFS(Диализ!O:O,Диализ!E:E,СВОД!C3188,Диализ!G:G,СВОД!E3188)+SUMIFS(Поликлиника!CT:CT,Поликлиника!D:D,СВОД!C3188,Поликлиника!F:F,СВОД!E3188)+SUMIFS('Скорая мед. помощь'!O:O,'Скорая мед. помощь'!E:E,СВОД!C3188,'Скорая мед. помощь'!G:G,СВОД!E3188)+SUMIFS(Услуги!AV:AV,Услуги!D:D,СВОД!C3188,Услуги!F:F,СВОД!E3188)</f>
        <v>0</v>
      </c>
      <c r="O3188" s="302">
        <f>SUMIFS(Сверхбаза!L:L,Сверхбаза!C:C,СВОД!C3188,Сверхбаза!E:E,СВОД!E3188)+SUMIFS(Сверхбаза!M:M,Сверхбаза!C:C,СВОД!C3188,Сверхбаза!E:E,СВОД!E3188)</f>
        <v>0</v>
      </c>
      <c r="P3188" s="276">
        <f>SUMIFS(Сверхбаза!N:N,Сверхбаза!C:C,СВОД!C3188,Сверхбаза!E:E,СВОД!E3188)</f>
        <v>0</v>
      </c>
      <c r="Q3188" s="276">
        <f>SUMIFS(Сверхбаза!P:P,Сверхбаза!C:C,СВОД!C3188,Сверхбаза!E:E,СВОД!E3188)</f>
        <v>0</v>
      </c>
      <c r="R3188" s="276">
        <f>SUMIFS(Сверхбаза!O:O,Сверхбаза!C:C,СВОД!C3188,Сверхбаза!E:E,СВОД!E3188)</f>
        <v>0</v>
      </c>
      <c r="S3188" s="276">
        <f>SUMIFS(Сверхбаза!Q:Q,Сверхбаза!C:C,СВОД!C3188,Сверхбаза!E:E,СВОД!E3188)</f>
        <v>0</v>
      </c>
      <c r="T3188" s="303">
        <f>SUMIFS(Сверхбаза!G:G,Сверхбаза!C:C,СВОД!C3188,Сверхбаза!E:E,СВОД!E3188)</f>
        <v>0</v>
      </c>
    </row>
    <row r="3189" spans="1:20" ht="51" outlineLevel="2" x14ac:dyDescent="0.2">
      <c r="A3189" s="288">
        <f>VLOOKUP(C3189,Округа!B:C,2,FALSE)</f>
        <v>2</v>
      </c>
      <c r="B3189" s="361">
        <v>505502</v>
      </c>
      <c r="C3189" s="361">
        <v>550201</v>
      </c>
      <c r="D3189" s="5" t="s">
        <v>432</v>
      </c>
      <c r="E3189" s="349">
        <v>70</v>
      </c>
      <c r="F3189" s="350" t="s">
        <v>707</v>
      </c>
      <c r="G3189" s="302">
        <f>SUMIFS('Круглосуточный стационар'!J:J,'Круглосуточный стационар'!D:D,СВОД!C3189,'Круглосуточный стационар'!F:F,СВОД!E3189)/2+SUMIFS(ВМП!J:J,ВМП!D:D,СВОД!C3189,ВМП!F:F,СВОД!E3189)/2+SUMIFS('Дневной стационар'!J:J,'Дневной стационар'!D:D,СВОД!C3189,'Дневной стационар'!F:F,СВОД!E3189)/2+SUMIFS(ЭКО!H:H,ЭКО!D:D,СВОД!C3189,ЭКО!F:F,СВОД!E3189)+SUMIFS(Диализ!J:J,Диализ!E:E,СВОД!C3189,Диализ!G:G,СВОД!E3189)</f>
        <v>0</v>
      </c>
      <c r="H3189" s="276">
        <f>SUMIFS(Поликлиника!H:H,Поликлиника!D:D,СВОД!C3189,Поликлиника!F:F,СВОД!E3189)</f>
        <v>0</v>
      </c>
      <c r="I3189" s="276">
        <f>SUMIFS(Поликлиника!BA:BA,Поликлиника!D:D,СВОД!C3189,Поликлиника!F:F,СВОД!E3189)</f>
        <v>0</v>
      </c>
      <c r="J3189" s="276">
        <f>SUMIFS(Поликлиника!BF:BF,Поликлиника!D:D,СВОД!C3189,Поликлиника!F:F,СВОД!E3189)</f>
        <v>0</v>
      </c>
      <c r="K3189" s="276">
        <f>SUMIFS(Поликлиника!BU:BU,Поликлиника!D:D,СВОД!C3189,Поликлиника!F:F,СВОД!E3189)</f>
        <v>0</v>
      </c>
      <c r="L3189" s="276">
        <f>SUMIFS(Услуги!H:H,Услуги!D:D,СВОД!C3189,Услуги!F:F,СВОД!E3189)+SUMIFS(Услуги!M:M,Услуги!D:D,СВОД!C3189,Услуги!F:F,СВОД!E3189)+SUMIFS(Услуги!R:R,Услуги!D:D,СВОД!C3189,Услуги!F:F,СВОД!E3189)+SUMIFS(Услуги!W:W,Услуги!D:D,СВОД!C3189,Услуги!F:F,СВОД!E3189)+SUMIFS(Услуги!AB:AB,Услуги!D:D,СВОД!C3189,Услуги!F:F,СВОД!E3189)+SUMIFS(Услуги!AG:AG,Услуги!D:D,СВОД!C3189,Услуги!F:F,СВОД!E3189)+SUMIFS(Услуги!AL:AL,Услуги!D:D,СВОД!C3189,Услуги!F:F,СВОД!E3189)+SUMIFS(Услуги!AQ:AQ,Услуги!D:D,СВОД!C3189,Услуги!F:F,СВОД!E3189)</f>
        <v>0</v>
      </c>
      <c r="M3189" s="276">
        <f>SUMIFS('Скорая мед. помощь'!J:J,'Скорая мед. помощь'!E:E,СВОД!C3189,'Скорая мед. помощь'!G:G,СВОД!E3189)</f>
        <v>0</v>
      </c>
      <c r="N3189" s="303">
        <f>SUMIFS('Круглосуточный стационар'!O:O,'Круглосуточный стационар'!D:D,СВОД!C3189,'Круглосуточный стационар'!F:F,СВОД!E3189)+SUMIFS(ВМП!O:O,ВМП!D:D,СВОД!C3189,ВМП!F:F,СВОД!E3189)+SUMIFS('Дневной стационар'!O:O,'Дневной стационар'!D:D,СВОД!C3189,'Дневной стационар'!F:F,СВОД!E3189)+SUMIFS(ЭКО!M:M,ЭКО!D:D,СВОД!C3189,ЭКО!F:F,СВОД!E3189)+SUMIFS(Диализ!O:O,Диализ!E:E,СВОД!C3189,Диализ!G:G,СВОД!E3189)+SUMIFS(Поликлиника!CT:CT,Поликлиника!D:D,СВОД!C3189,Поликлиника!F:F,СВОД!E3189)+SUMIFS('Скорая мед. помощь'!O:O,'Скорая мед. помощь'!E:E,СВОД!C3189,'Скорая мед. помощь'!G:G,СВОД!E3189)+SUMIFS(Услуги!AV:AV,Услуги!D:D,СВОД!C3189,Услуги!F:F,СВОД!E3189)</f>
        <v>0</v>
      </c>
      <c r="O3189" s="302">
        <f>SUMIFS(Сверхбаза!L:L,Сверхбаза!C:C,СВОД!C3189,Сверхбаза!E:E,СВОД!E3189)+SUMIFS(Сверхбаза!M:M,Сверхбаза!C:C,СВОД!C3189,Сверхбаза!E:E,СВОД!E3189)</f>
        <v>0</v>
      </c>
      <c r="P3189" s="276">
        <f>SUMIFS(Сверхбаза!N:N,Сверхбаза!C:C,СВОД!C3189,Сверхбаза!E:E,СВОД!E3189)</f>
        <v>0</v>
      </c>
      <c r="Q3189" s="276">
        <f>SUMIFS(Сверхбаза!P:P,Сверхбаза!C:C,СВОД!C3189,Сверхбаза!E:E,СВОД!E3189)</f>
        <v>0</v>
      </c>
      <c r="R3189" s="276">
        <f>SUMIFS(Сверхбаза!O:O,Сверхбаза!C:C,СВОД!C3189,Сверхбаза!E:E,СВОД!E3189)</f>
        <v>0</v>
      </c>
      <c r="S3189" s="276">
        <f>SUMIFS(Сверхбаза!Q:Q,Сверхбаза!C:C,СВОД!C3189,Сверхбаза!E:E,СВОД!E3189)</f>
        <v>0</v>
      </c>
      <c r="T3189" s="303">
        <f>SUMIFS(Сверхбаза!G:G,Сверхбаза!C:C,СВОД!C3189,Сверхбаза!E:E,СВОД!E3189)</f>
        <v>0</v>
      </c>
    </row>
    <row r="3190" spans="1:20" ht="51" outlineLevel="2" x14ac:dyDescent="0.2">
      <c r="A3190" s="288">
        <f>VLOOKUP(C3190,Округа!B:C,2,FALSE)</f>
        <v>2</v>
      </c>
      <c r="B3190" s="361">
        <v>505502</v>
      </c>
      <c r="C3190" s="361">
        <v>550201</v>
      </c>
      <c r="D3190" s="5" t="s">
        <v>432</v>
      </c>
      <c r="E3190" s="349">
        <v>94</v>
      </c>
      <c r="F3190" s="350" t="s">
        <v>157</v>
      </c>
      <c r="G3190" s="302">
        <f>SUMIFS('Круглосуточный стационар'!J:J,'Круглосуточный стационар'!D:D,СВОД!C3190,'Круглосуточный стационар'!F:F,СВОД!E3190)/2+SUMIFS(ВМП!J:J,ВМП!D:D,СВОД!C3190,ВМП!F:F,СВОД!E3190)/2+SUMIFS('Дневной стационар'!J:J,'Дневной стационар'!D:D,СВОД!C3190,'Дневной стационар'!F:F,СВОД!E3190)/2+SUMIFS(ЭКО!H:H,ЭКО!D:D,СВОД!C3190,ЭКО!F:F,СВОД!E3190)+SUMIFS(Диализ!J:J,Диализ!E:E,СВОД!C3190,Диализ!G:G,СВОД!E3190)</f>
        <v>0</v>
      </c>
      <c r="H3190" s="276">
        <f>SUMIFS(Поликлиника!H:H,Поликлиника!D:D,СВОД!C3190,Поликлиника!F:F,СВОД!E3190)</f>
        <v>0</v>
      </c>
      <c r="I3190" s="276">
        <f>SUMIFS(Поликлиника!BA:BA,Поликлиника!D:D,СВОД!C3190,Поликлиника!F:F,СВОД!E3190)</f>
        <v>0</v>
      </c>
      <c r="J3190" s="276">
        <f>SUMIFS(Поликлиника!BF:BF,Поликлиника!D:D,СВОД!C3190,Поликлиника!F:F,СВОД!E3190)</f>
        <v>0</v>
      </c>
      <c r="K3190" s="276">
        <f>SUMIFS(Поликлиника!BU:BU,Поликлиника!D:D,СВОД!C3190,Поликлиника!F:F,СВОД!E3190)</f>
        <v>0</v>
      </c>
      <c r="L3190" s="276">
        <f>SUMIFS(Услуги!H:H,Услуги!D:D,СВОД!C3190,Услуги!F:F,СВОД!E3190)+SUMIFS(Услуги!M:M,Услуги!D:D,СВОД!C3190,Услуги!F:F,СВОД!E3190)+SUMIFS(Услуги!R:R,Услуги!D:D,СВОД!C3190,Услуги!F:F,СВОД!E3190)+SUMIFS(Услуги!W:W,Услуги!D:D,СВОД!C3190,Услуги!F:F,СВОД!E3190)+SUMIFS(Услуги!AB:AB,Услуги!D:D,СВОД!C3190,Услуги!F:F,СВОД!E3190)+SUMIFS(Услуги!AG:AG,Услуги!D:D,СВОД!C3190,Услуги!F:F,СВОД!E3190)+SUMIFS(Услуги!AL:AL,Услуги!D:D,СВОД!C3190,Услуги!F:F,СВОД!E3190)+SUMIFS(Услуги!AQ:AQ,Услуги!D:D,СВОД!C3190,Услуги!F:F,СВОД!E3190)</f>
        <v>0</v>
      </c>
      <c r="M3190" s="276">
        <f>SUMIFS('Скорая мед. помощь'!J:J,'Скорая мед. помощь'!E:E,СВОД!C3190,'Скорая мед. помощь'!G:G,СВОД!E3190)</f>
        <v>0</v>
      </c>
      <c r="N3190" s="303">
        <f>SUMIFS('Круглосуточный стационар'!O:O,'Круглосуточный стационар'!D:D,СВОД!C3190,'Круглосуточный стационар'!F:F,СВОД!E3190)+SUMIFS(ВМП!O:O,ВМП!D:D,СВОД!C3190,ВМП!F:F,СВОД!E3190)+SUMIFS('Дневной стационар'!O:O,'Дневной стационар'!D:D,СВОД!C3190,'Дневной стационар'!F:F,СВОД!E3190)+SUMIFS(ЭКО!M:M,ЭКО!D:D,СВОД!C3190,ЭКО!F:F,СВОД!E3190)+SUMIFS(Диализ!O:O,Диализ!E:E,СВОД!C3190,Диализ!G:G,СВОД!E3190)+SUMIFS(Поликлиника!CT:CT,Поликлиника!D:D,СВОД!C3190,Поликлиника!F:F,СВОД!E3190)+SUMIFS('Скорая мед. помощь'!O:O,'Скорая мед. помощь'!E:E,СВОД!C3190,'Скорая мед. помощь'!G:G,СВОД!E3190)+SUMIFS(Услуги!AV:AV,Услуги!D:D,СВОД!C3190,Услуги!F:F,СВОД!E3190)</f>
        <v>0</v>
      </c>
      <c r="O3190" s="302">
        <f>SUMIFS(Сверхбаза!L:L,Сверхбаза!C:C,СВОД!C3190,Сверхбаза!E:E,СВОД!E3190)+SUMIFS(Сверхбаза!M:M,Сверхбаза!C:C,СВОД!C3190,Сверхбаза!E:E,СВОД!E3190)</f>
        <v>0</v>
      </c>
      <c r="P3190" s="276">
        <f>SUMIFS(Сверхбаза!N:N,Сверхбаза!C:C,СВОД!C3190,Сверхбаза!E:E,СВОД!E3190)</f>
        <v>0</v>
      </c>
      <c r="Q3190" s="276">
        <f>SUMIFS(Сверхбаза!P:P,Сверхбаза!C:C,СВОД!C3190,Сверхбаза!E:E,СВОД!E3190)</f>
        <v>0</v>
      </c>
      <c r="R3190" s="276">
        <f>SUMIFS(Сверхбаза!O:O,Сверхбаза!C:C,СВОД!C3190,Сверхбаза!E:E,СВОД!E3190)</f>
        <v>0</v>
      </c>
      <c r="S3190" s="276">
        <f>SUMIFS(Сверхбаза!Q:Q,Сверхбаза!C:C,СВОД!C3190,Сверхбаза!E:E,СВОД!E3190)</f>
        <v>0</v>
      </c>
      <c r="T3190" s="303">
        <f>SUMIFS(Сверхбаза!G:G,Сверхбаза!C:C,СВОД!C3190,Сверхбаза!E:E,СВОД!E3190)</f>
        <v>0</v>
      </c>
    </row>
    <row r="3191" spans="1:20" outlineLevel="1" x14ac:dyDescent="0.2">
      <c r="A3191" s="289"/>
      <c r="B3191" s="279"/>
      <c r="C3191" s="279" t="str">
        <f>CONCATENATE(C3190," ","Итог")</f>
        <v>550201 Итог</v>
      </c>
      <c r="D3191" s="280"/>
      <c r="E3191" s="351"/>
      <c r="F3191" s="352"/>
      <c r="G3191" s="304"/>
      <c r="H3191" s="281"/>
      <c r="I3191" s="281"/>
      <c r="J3191" s="281"/>
      <c r="K3191" s="281"/>
      <c r="L3191" s="281"/>
      <c r="M3191" s="281"/>
      <c r="N3191" s="305">
        <f>SUBTOTAL(9,N3183:N3190)</f>
        <v>262057.74266406981</v>
      </c>
      <c r="O3191" s="304"/>
      <c r="P3191" s="281"/>
      <c r="Q3191" s="281"/>
      <c r="R3191" s="281"/>
      <c r="S3191" s="281"/>
      <c r="T3191" s="305">
        <f>SUBTOTAL(9,T3183:T3190)</f>
        <v>0</v>
      </c>
    </row>
    <row r="3192" spans="1:20" ht="25.5" outlineLevel="2" x14ac:dyDescent="0.2">
      <c r="A3192" s="287">
        <f>VLOOKUP(C3192,Округа!B:C,2,FALSE)</f>
        <v>2</v>
      </c>
      <c r="B3192" s="8">
        <v>505503</v>
      </c>
      <c r="C3192" s="8">
        <v>550401</v>
      </c>
      <c r="D3192" s="9" t="s">
        <v>689</v>
      </c>
      <c r="E3192" s="347">
        <v>1</v>
      </c>
      <c r="F3192" s="348" t="s">
        <v>12</v>
      </c>
      <c r="G3192" s="300">
        <f>SUMIFS('Круглосуточный стационар'!J:J,'Круглосуточный стационар'!D:D,СВОД!C3192,'Круглосуточный стационар'!F:F,СВОД!E3192)/2+SUMIFS(ВМП!J:J,ВМП!D:D,СВОД!C3192,ВМП!F:F,СВОД!E3192)/2+SUMIFS('Дневной стационар'!J:J,'Дневной стационар'!D:D,СВОД!C3192,'Дневной стационар'!F:F,СВОД!E3192)/2+SUMIFS(ЭКО!H:H,ЭКО!D:D,СВОД!C3192,ЭКО!F:F,СВОД!E3192)+SUMIFS(Диализ!J:J,Диализ!E:E,СВОД!C3192,Диализ!G:G,СВОД!E3192)</f>
        <v>0</v>
      </c>
      <c r="H3192" s="278">
        <f>SUMIFS(Поликлиника!H:H,Поликлиника!D:D,СВОД!C3192,Поликлиника!F:F,СВОД!E3192)</f>
        <v>0</v>
      </c>
      <c r="I3192" s="278">
        <f>SUMIFS(Поликлиника!BA:BA,Поликлиника!D:D,СВОД!C3192,Поликлиника!F:F,СВОД!E3192)</f>
        <v>0</v>
      </c>
      <c r="J3192" s="278">
        <f>SUMIFS(Поликлиника!BF:BF,Поликлиника!D:D,СВОД!C3192,Поликлиника!F:F,СВОД!E3192)</f>
        <v>0</v>
      </c>
      <c r="K3192" s="278">
        <f>SUMIFS(Поликлиника!BU:BU,Поликлиника!D:D,СВОД!C3192,Поликлиника!F:F,СВОД!E3192)</f>
        <v>0</v>
      </c>
      <c r="L3192" s="278">
        <f>SUMIFS(Услуги!H:H,Услуги!D:D,СВОД!C3192,Услуги!F:F,СВОД!E3192)+SUMIFS(Услуги!M:M,Услуги!D:D,СВОД!C3192,Услуги!F:F,СВОД!E3192)+SUMIFS(Услуги!R:R,Услуги!D:D,СВОД!C3192,Услуги!F:F,СВОД!E3192)+SUMIFS(Услуги!W:W,Услуги!D:D,СВОД!C3192,Услуги!F:F,СВОД!E3192)+SUMIFS(Услуги!AB:AB,Услуги!D:D,СВОД!C3192,Услуги!F:F,СВОД!E3192)+SUMIFS(Услуги!AG:AG,Услуги!D:D,СВОД!C3192,Услуги!F:F,СВОД!E3192)+SUMIFS(Услуги!AL:AL,Услуги!D:D,СВОД!C3192,Услуги!F:F,СВОД!E3192)+SUMIFS(Услуги!AQ:AQ,Услуги!D:D,СВОД!C3192,Услуги!F:F,СВОД!E3192)</f>
        <v>0</v>
      </c>
      <c r="M3192" s="278">
        <f>SUMIFS('Скорая мед. помощь'!J:J,'Скорая мед. помощь'!E:E,СВОД!C3192,'Скорая мед. помощь'!G:G,СВОД!E3192)</f>
        <v>0</v>
      </c>
      <c r="N3192" s="301">
        <f>SUMIFS('Круглосуточный стационар'!O:O,'Круглосуточный стационар'!D:D,СВОД!C3192,'Круглосуточный стационар'!F:F,СВОД!E3192)+SUMIFS(ВМП!O:O,ВМП!D:D,СВОД!C3192,ВМП!F:F,СВОД!E3192)+SUMIFS('Дневной стационар'!O:O,'Дневной стационар'!D:D,СВОД!C3192,'Дневной стационар'!F:F,СВОД!E3192)+SUMIFS(ЭКО!M:M,ЭКО!D:D,СВОД!C3192,ЭКО!F:F,СВОД!E3192)+SUMIFS(Диализ!O:O,Диализ!E:E,СВОД!C3192,Диализ!G:G,СВОД!E3192)+SUMIFS(Поликлиника!CT:CT,Поликлиника!D:D,СВОД!C3192,Поликлиника!F:F,СВОД!E3192)+SUMIFS('Скорая мед. помощь'!O:O,'Скорая мед. помощь'!E:E,СВОД!C3192,'Скорая мед. помощь'!G:G,СВОД!E3192)+SUMIFS(Услуги!AV:AV,Услуги!D:D,СВОД!C3192,Услуги!F:F,СВОД!E3192)</f>
        <v>0</v>
      </c>
      <c r="O3192" s="300">
        <f>SUMIFS(Сверхбаза!L:L,Сверхбаза!C:C,СВОД!C3192,Сверхбаза!E:E,СВОД!E3192)+SUMIFS(Сверхбаза!M:M,Сверхбаза!C:C,СВОД!C3192,Сверхбаза!E:E,СВОД!E3192)</f>
        <v>0</v>
      </c>
      <c r="P3192" s="278">
        <f>SUMIFS(Сверхбаза!N:N,Сверхбаза!C:C,СВОД!C3192,Сверхбаза!E:E,СВОД!E3192)</f>
        <v>0</v>
      </c>
      <c r="Q3192" s="278">
        <f>SUMIFS(Сверхбаза!P:P,Сверхбаза!C:C,СВОД!C3192,Сверхбаза!E:E,СВОД!E3192)</f>
        <v>0</v>
      </c>
      <c r="R3192" s="278">
        <f>SUMIFS(Сверхбаза!O:O,Сверхбаза!C:C,СВОД!C3192,Сверхбаза!E:E,СВОД!E3192)</f>
        <v>0</v>
      </c>
      <c r="S3192" s="278">
        <f>SUMIFS(Сверхбаза!Q:Q,Сверхбаза!C:C,СВОД!C3192,Сверхбаза!E:E,СВОД!E3192)</f>
        <v>0</v>
      </c>
      <c r="T3192" s="301">
        <f>SUMIFS(Сверхбаза!G:G,Сверхбаза!C:C,СВОД!C3192,Сверхбаза!E:E,СВОД!E3192)</f>
        <v>0</v>
      </c>
    </row>
    <row r="3193" spans="1:20" ht="25.5" outlineLevel="2" x14ac:dyDescent="0.2">
      <c r="A3193" s="288">
        <f>VLOOKUP(C3193,Округа!B:C,2,FALSE)</f>
        <v>2</v>
      </c>
      <c r="B3193" s="361">
        <v>505503</v>
      </c>
      <c r="C3193" s="361">
        <v>550401</v>
      </c>
      <c r="D3193" s="5" t="s">
        <v>689</v>
      </c>
      <c r="E3193" s="349">
        <v>13</v>
      </c>
      <c r="F3193" s="350" t="s">
        <v>704</v>
      </c>
      <c r="G3193" s="302">
        <f>SUMIFS('Круглосуточный стационар'!J:J,'Круглосуточный стационар'!D:D,СВОД!C3193,'Круглосуточный стационар'!F:F,СВОД!E3193)/2+SUMIFS(ВМП!J:J,ВМП!D:D,СВОД!C3193,ВМП!F:F,СВОД!E3193)/2+SUMIFS('Дневной стационар'!J:J,'Дневной стационар'!D:D,СВОД!C3193,'Дневной стационар'!F:F,СВОД!E3193)/2+SUMIFS(ЭКО!H:H,ЭКО!D:D,СВОД!C3193,ЭКО!F:F,СВОД!E3193)+SUMIFS(Диализ!J:J,Диализ!E:E,СВОД!C3193,Диализ!G:G,СВОД!E3193)</f>
        <v>0</v>
      </c>
      <c r="H3193" s="276">
        <f>SUMIFS(Поликлиника!H:H,Поликлиника!D:D,СВОД!C3193,Поликлиника!F:F,СВОД!E3193)</f>
        <v>0</v>
      </c>
      <c r="I3193" s="276">
        <f>SUMIFS(Поликлиника!BA:BA,Поликлиника!D:D,СВОД!C3193,Поликлиника!F:F,СВОД!E3193)</f>
        <v>0</v>
      </c>
      <c r="J3193" s="276">
        <f>SUMIFS(Поликлиника!BF:BF,Поликлиника!D:D,СВОД!C3193,Поликлиника!F:F,СВОД!E3193)</f>
        <v>0</v>
      </c>
      <c r="K3193" s="276">
        <f>SUMIFS(Поликлиника!BU:BU,Поликлиника!D:D,СВОД!C3193,Поликлиника!F:F,СВОД!E3193)</f>
        <v>0</v>
      </c>
      <c r="L3193" s="276">
        <f>SUMIFS(Услуги!H:H,Услуги!D:D,СВОД!C3193,Услуги!F:F,СВОД!E3193)+SUMIFS(Услуги!M:M,Услуги!D:D,СВОД!C3193,Услуги!F:F,СВОД!E3193)+SUMIFS(Услуги!R:R,Услуги!D:D,СВОД!C3193,Услуги!F:F,СВОД!E3193)+SUMIFS(Услуги!W:W,Услуги!D:D,СВОД!C3193,Услуги!F:F,СВОД!E3193)+SUMIFS(Услуги!AB:AB,Услуги!D:D,СВОД!C3193,Услуги!F:F,СВОД!E3193)+SUMIFS(Услуги!AG:AG,Услуги!D:D,СВОД!C3193,Услуги!F:F,СВОД!E3193)+SUMIFS(Услуги!AL:AL,Услуги!D:D,СВОД!C3193,Услуги!F:F,СВОД!E3193)+SUMIFS(Услуги!AQ:AQ,Услуги!D:D,СВОД!C3193,Услуги!F:F,СВОД!E3193)</f>
        <v>0</v>
      </c>
      <c r="M3193" s="276">
        <f>SUMIFS('Скорая мед. помощь'!J:J,'Скорая мед. помощь'!E:E,СВОД!C3193,'Скорая мед. помощь'!G:G,СВОД!E3193)</f>
        <v>0</v>
      </c>
      <c r="N3193" s="303">
        <f>SUMIFS('Круглосуточный стационар'!O:O,'Круглосуточный стационар'!D:D,СВОД!C3193,'Круглосуточный стационар'!F:F,СВОД!E3193)+SUMIFS(ВМП!O:O,ВМП!D:D,СВОД!C3193,ВМП!F:F,СВОД!E3193)+SUMIFS('Дневной стационар'!O:O,'Дневной стационар'!D:D,СВОД!C3193,'Дневной стационар'!F:F,СВОД!E3193)+SUMIFS(ЭКО!M:M,ЭКО!D:D,СВОД!C3193,ЭКО!F:F,СВОД!E3193)+SUMIFS(Диализ!O:O,Диализ!E:E,СВОД!C3193,Диализ!G:G,СВОД!E3193)+SUMIFS(Поликлиника!CT:CT,Поликлиника!D:D,СВОД!C3193,Поликлиника!F:F,СВОД!E3193)+SUMIFS('Скорая мед. помощь'!O:O,'Скорая мед. помощь'!E:E,СВОД!C3193,'Скорая мед. помощь'!G:G,СВОД!E3193)+SUMIFS(Услуги!AV:AV,Услуги!D:D,СВОД!C3193,Услуги!F:F,СВОД!E3193)</f>
        <v>0</v>
      </c>
      <c r="O3193" s="302">
        <f>SUMIFS(Сверхбаза!L:L,Сверхбаза!C:C,СВОД!C3193,Сверхбаза!E:E,СВОД!E3193)+SUMIFS(Сверхбаза!M:M,Сверхбаза!C:C,СВОД!C3193,Сверхбаза!E:E,СВОД!E3193)</f>
        <v>0</v>
      </c>
      <c r="P3193" s="276">
        <f>SUMIFS(Сверхбаза!N:N,Сверхбаза!C:C,СВОД!C3193,Сверхбаза!E:E,СВОД!E3193)</f>
        <v>0</v>
      </c>
      <c r="Q3193" s="276">
        <f>SUMIFS(Сверхбаза!P:P,Сверхбаза!C:C,СВОД!C3193,Сверхбаза!E:E,СВОД!E3193)</f>
        <v>0</v>
      </c>
      <c r="R3193" s="276">
        <f>SUMIFS(Сверхбаза!O:O,Сверхбаза!C:C,СВОД!C3193,Сверхбаза!E:E,СВОД!E3193)</f>
        <v>0</v>
      </c>
      <c r="S3193" s="276">
        <f>SUMIFS(Сверхбаза!Q:Q,Сверхбаза!C:C,СВОД!C3193,Сверхбаза!E:E,СВОД!E3193)</f>
        <v>0</v>
      </c>
      <c r="T3193" s="303">
        <f>SUMIFS(Сверхбаза!G:G,Сверхбаза!C:C,СВОД!C3193,Сверхбаза!E:E,СВОД!E3193)</f>
        <v>0</v>
      </c>
    </row>
    <row r="3194" spans="1:20" ht="25.5" outlineLevel="2" x14ac:dyDescent="0.2">
      <c r="A3194" s="288">
        <f>VLOOKUP(C3194,Округа!B:C,2,FALSE)</f>
        <v>2</v>
      </c>
      <c r="B3194" s="361">
        <v>505503</v>
      </c>
      <c r="C3194" s="361">
        <v>550401</v>
      </c>
      <c r="D3194" s="5" t="s">
        <v>689</v>
      </c>
      <c r="E3194" s="349">
        <v>2</v>
      </c>
      <c r="F3194" s="350" t="s">
        <v>173</v>
      </c>
      <c r="G3194" s="302">
        <f>SUMIFS('Круглосуточный стационар'!J:J,'Круглосуточный стационар'!D:D,СВОД!C3194,'Круглосуточный стационар'!F:F,СВОД!E3194)/2+SUMIFS(ВМП!J:J,ВМП!D:D,СВОД!C3194,ВМП!F:F,СВОД!E3194)/2+SUMIFS('Дневной стационар'!J:J,'Дневной стационар'!D:D,СВОД!C3194,'Дневной стационар'!F:F,СВОД!E3194)/2+SUMIFS(ЭКО!H:H,ЭКО!D:D,СВОД!C3194,ЭКО!F:F,СВОД!E3194)+SUMIFS(Диализ!J:J,Диализ!E:E,СВОД!C3194,Диализ!G:G,СВОД!E3194)</f>
        <v>0</v>
      </c>
      <c r="H3194" s="276">
        <f>SUMIFS(Поликлиника!H:H,Поликлиника!D:D,СВОД!C3194,Поликлиника!F:F,СВОД!E3194)</f>
        <v>0</v>
      </c>
      <c r="I3194" s="276">
        <f>SUMIFS(Поликлиника!BA:BA,Поликлиника!D:D,СВОД!C3194,Поликлиника!F:F,СВОД!E3194)</f>
        <v>0</v>
      </c>
      <c r="J3194" s="276">
        <f>SUMIFS(Поликлиника!BF:BF,Поликлиника!D:D,СВОД!C3194,Поликлиника!F:F,СВОД!E3194)</f>
        <v>0</v>
      </c>
      <c r="K3194" s="276">
        <f>SUMIFS(Поликлиника!BU:BU,Поликлиника!D:D,СВОД!C3194,Поликлиника!F:F,СВОД!E3194)</f>
        <v>0</v>
      </c>
      <c r="L3194" s="276">
        <f>SUMIFS(Услуги!H:H,Услуги!D:D,СВОД!C3194,Услуги!F:F,СВОД!E3194)+SUMIFS(Услуги!M:M,Услуги!D:D,СВОД!C3194,Услуги!F:F,СВОД!E3194)+SUMIFS(Услуги!R:R,Услуги!D:D,СВОД!C3194,Услуги!F:F,СВОД!E3194)+SUMIFS(Услуги!W:W,Услуги!D:D,СВОД!C3194,Услуги!F:F,СВОД!E3194)+SUMIFS(Услуги!AB:AB,Услуги!D:D,СВОД!C3194,Услуги!F:F,СВОД!E3194)+SUMIFS(Услуги!AG:AG,Услуги!D:D,СВОД!C3194,Услуги!F:F,СВОД!E3194)+SUMIFS(Услуги!AL:AL,Услуги!D:D,СВОД!C3194,Услуги!F:F,СВОД!E3194)+SUMIFS(Услуги!AQ:AQ,Услуги!D:D,СВОД!C3194,Услуги!F:F,СВОД!E3194)</f>
        <v>0</v>
      </c>
      <c r="M3194" s="276">
        <f>SUMIFS('Скорая мед. помощь'!J:J,'Скорая мед. помощь'!E:E,СВОД!C3194,'Скорая мед. помощь'!G:G,СВОД!E3194)</f>
        <v>0</v>
      </c>
      <c r="N3194" s="303">
        <f>SUMIFS('Круглосуточный стационар'!O:O,'Круглосуточный стационар'!D:D,СВОД!C3194,'Круглосуточный стационар'!F:F,СВОД!E3194)+SUMIFS(ВМП!O:O,ВМП!D:D,СВОД!C3194,ВМП!F:F,СВОД!E3194)+SUMIFS('Дневной стационар'!O:O,'Дневной стационар'!D:D,СВОД!C3194,'Дневной стационар'!F:F,СВОД!E3194)+SUMIFS(ЭКО!M:M,ЭКО!D:D,СВОД!C3194,ЭКО!F:F,СВОД!E3194)+SUMIFS(Диализ!O:O,Диализ!E:E,СВОД!C3194,Диализ!G:G,СВОД!E3194)+SUMIFS(Поликлиника!CT:CT,Поликлиника!D:D,СВОД!C3194,Поликлиника!F:F,СВОД!E3194)+SUMIFS('Скорая мед. помощь'!O:O,'Скорая мед. помощь'!E:E,СВОД!C3194,'Скорая мед. помощь'!G:G,СВОД!E3194)+SUMIFS(Услуги!AV:AV,Услуги!D:D,СВОД!C3194,Услуги!F:F,СВОД!E3194)</f>
        <v>0</v>
      </c>
      <c r="O3194" s="302">
        <f>SUMIFS(Сверхбаза!L:L,Сверхбаза!C:C,СВОД!C3194,Сверхбаза!E:E,СВОД!E3194)+SUMIFS(Сверхбаза!M:M,Сверхбаза!C:C,СВОД!C3194,Сверхбаза!E:E,СВОД!E3194)</f>
        <v>0</v>
      </c>
      <c r="P3194" s="276">
        <f>SUMIFS(Сверхбаза!N:N,Сверхбаза!C:C,СВОД!C3194,Сверхбаза!E:E,СВОД!E3194)</f>
        <v>0</v>
      </c>
      <c r="Q3194" s="276">
        <f>SUMIFS(Сверхбаза!P:P,Сверхбаза!C:C,СВОД!C3194,Сверхбаза!E:E,СВОД!E3194)</f>
        <v>0</v>
      </c>
      <c r="R3194" s="276">
        <f>SUMIFS(Сверхбаза!O:O,Сверхбаза!C:C,СВОД!C3194,Сверхбаза!E:E,СВОД!E3194)</f>
        <v>0</v>
      </c>
      <c r="S3194" s="276">
        <f>SUMIFS(Сверхбаза!Q:Q,Сверхбаза!C:C,СВОД!C3194,Сверхбаза!E:E,СВОД!E3194)</f>
        <v>0</v>
      </c>
      <c r="T3194" s="303">
        <f>SUMIFS(Сверхбаза!G:G,Сверхбаза!C:C,СВОД!C3194,Сверхбаза!E:E,СВОД!E3194)</f>
        <v>0</v>
      </c>
    </row>
    <row r="3195" spans="1:20" ht="25.5" outlineLevel="2" x14ac:dyDescent="0.2">
      <c r="A3195" s="288">
        <f>VLOOKUP(C3195,Округа!B:C,2,FALSE)</f>
        <v>2</v>
      </c>
      <c r="B3195" s="361">
        <v>505503</v>
      </c>
      <c r="C3195" s="361">
        <v>550401</v>
      </c>
      <c r="D3195" s="5" t="s">
        <v>689</v>
      </c>
      <c r="E3195" s="349">
        <v>6</v>
      </c>
      <c r="F3195" s="350" t="s">
        <v>705</v>
      </c>
      <c r="G3195" s="302">
        <f>SUMIFS('Круглосуточный стационар'!J:J,'Круглосуточный стационар'!D:D,СВОД!C3195,'Круглосуточный стационар'!F:F,СВОД!E3195)/2+SUMIFS(ВМП!J:J,ВМП!D:D,СВОД!C3195,ВМП!F:F,СВОД!E3195)/2+SUMIFS('Дневной стационар'!J:J,'Дневной стационар'!D:D,СВОД!C3195,'Дневной стационар'!F:F,СВОД!E3195)/2+SUMIFS(ЭКО!H:H,ЭКО!D:D,СВОД!C3195,ЭКО!F:F,СВОД!E3195)+SUMIFS(Диализ!J:J,Диализ!E:E,СВОД!C3195,Диализ!G:G,СВОД!E3195)</f>
        <v>0</v>
      </c>
      <c r="H3195" s="276">
        <f>SUMIFS(Поликлиника!H:H,Поликлиника!D:D,СВОД!C3195,Поликлиника!F:F,СВОД!E3195)</f>
        <v>0</v>
      </c>
      <c r="I3195" s="276">
        <f>SUMIFS(Поликлиника!BA:BA,Поликлиника!D:D,СВОД!C3195,Поликлиника!F:F,СВОД!E3195)</f>
        <v>0</v>
      </c>
      <c r="J3195" s="276">
        <f>SUMIFS(Поликлиника!BF:BF,Поликлиника!D:D,СВОД!C3195,Поликлиника!F:F,СВОД!E3195)</f>
        <v>0</v>
      </c>
      <c r="K3195" s="276">
        <f>SUMIFS(Поликлиника!BU:BU,Поликлиника!D:D,СВОД!C3195,Поликлиника!F:F,СВОД!E3195)</f>
        <v>0</v>
      </c>
      <c r="L3195" s="276">
        <f>SUMIFS(Услуги!H:H,Услуги!D:D,СВОД!C3195,Услуги!F:F,СВОД!E3195)+SUMIFS(Услуги!M:M,Услуги!D:D,СВОД!C3195,Услуги!F:F,СВОД!E3195)+SUMIFS(Услуги!R:R,Услуги!D:D,СВОД!C3195,Услуги!F:F,СВОД!E3195)+SUMIFS(Услуги!W:W,Услуги!D:D,СВОД!C3195,Услуги!F:F,СВОД!E3195)+SUMIFS(Услуги!AB:AB,Услуги!D:D,СВОД!C3195,Услуги!F:F,СВОД!E3195)+SUMIFS(Услуги!AG:AG,Услуги!D:D,СВОД!C3195,Услуги!F:F,СВОД!E3195)+SUMIFS(Услуги!AL:AL,Услуги!D:D,СВОД!C3195,Услуги!F:F,СВОД!E3195)+SUMIFS(Услуги!AQ:AQ,Услуги!D:D,СВОД!C3195,Услуги!F:F,СВОД!E3195)</f>
        <v>0</v>
      </c>
      <c r="M3195" s="276">
        <f>SUMIFS('Скорая мед. помощь'!J:J,'Скорая мед. помощь'!E:E,СВОД!C3195,'Скорая мед. помощь'!G:G,СВОД!E3195)</f>
        <v>0</v>
      </c>
      <c r="N3195" s="303">
        <f>SUMIFS('Круглосуточный стационар'!O:O,'Круглосуточный стационар'!D:D,СВОД!C3195,'Круглосуточный стационар'!F:F,СВОД!E3195)+SUMIFS(ВМП!O:O,ВМП!D:D,СВОД!C3195,ВМП!F:F,СВОД!E3195)+SUMIFS('Дневной стационар'!O:O,'Дневной стационар'!D:D,СВОД!C3195,'Дневной стационар'!F:F,СВОД!E3195)+SUMIFS(ЭКО!M:M,ЭКО!D:D,СВОД!C3195,ЭКО!F:F,СВОД!E3195)+SUMIFS(Диализ!O:O,Диализ!E:E,СВОД!C3195,Диализ!G:G,СВОД!E3195)+SUMIFS(Поликлиника!CT:CT,Поликлиника!D:D,СВОД!C3195,Поликлиника!F:F,СВОД!E3195)+SUMIFS('Скорая мед. помощь'!O:O,'Скорая мед. помощь'!E:E,СВОД!C3195,'Скорая мед. помощь'!G:G,СВОД!E3195)+SUMIFS(Услуги!AV:AV,Услуги!D:D,СВОД!C3195,Услуги!F:F,СВОД!E3195)</f>
        <v>0</v>
      </c>
      <c r="O3195" s="302">
        <f>SUMIFS(Сверхбаза!L:L,Сверхбаза!C:C,СВОД!C3195,Сверхбаза!E:E,СВОД!E3195)+SUMIFS(Сверхбаза!M:M,Сверхбаза!C:C,СВОД!C3195,Сверхбаза!E:E,СВОД!E3195)</f>
        <v>0</v>
      </c>
      <c r="P3195" s="276">
        <f>SUMIFS(Сверхбаза!N:N,Сверхбаза!C:C,СВОД!C3195,Сверхбаза!E:E,СВОД!E3195)</f>
        <v>0</v>
      </c>
      <c r="Q3195" s="276">
        <f>SUMIFS(Сверхбаза!P:P,Сверхбаза!C:C,СВОД!C3195,Сверхбаза!E:E,СВОД!E3195)</f>
        <v>0</v>
      </c>
      <c r="R3195" s="276">
        <f>SUMIFS(Сверхбаза!O:O,Сверхбаза!C:C,СВОД!C3195,Сверхбаза!E:E,СВОД!E3195)</f>
        <v>0</v>
      </c>
      <c r="S3195" s="276">
        <f>SUMIFS(Сверхбаза!Q:Q,Сверхбаза!C:C,СВОД!C3195,Сверхбаза!E:E,СВОД!E3195)</f>
        <v>0</v>
      </c>
      <c r="T3195" s="303">
        <f>SUMIFS(Сверхбаза!G:G,Сверхбаза!C:C,СВОД!C3195,Сверхбаза!E:E,СВОД!E3195)</f>
        <v>0</v>
      </c>
    </row>
    <row r="3196" spans="1:20" ht="25.5" outlineLevel="2" x14ac:dyDescent="0.2">
      <c r="A3196" s="288">
        <f>VLOOKUP(C3196,Округа!B:C,2,FALSE)</f>
        <v>2</v>
      </c>
      <c r="B3196" s="361">
        <v>505503</v>
      </c>
      <c r="C3196" s="361">
        <v>550401</v>
      </c>
      <c r="D3196" s="5" t="s">
        <v>689</v>
      </c>
      <c r="E3196" s="349">
        <v>3</v>
      </c>
      <c r="F3196" s="350" t="s">
        <v>174</v>
      </c>
      <c r="G3196" s="302">
        <f>SUMIFS('Круглосуточный стационар'!J:J,'Круглосуточный стационар'!D:D,СВОД!C3196,'Круглосуточный стационар'!F:F,СВОД!E3196)/2+SUMIFS(ВМП!J:J,ВМП!D:D,СВОД!C3196,ВМП!F:F,СВОД!E3196)/2+SUMIFS('Дневной стационар'!J:J,'Дневной стационар'!D:D,СВОД!C3196,'Дневной стационар'!F:F,СВОД!E3196)/2+SUMIFS(ЭКО!H:H,ЭКО!D:D,СВОД!C3196,ЭКО!F:F,СВОД!E3196)+SUMIFS(Диализ!J:J,Диализ!E:E,СВОД!C3196,Диализ!G:G,СВОД!E3196)</f>
        <v>0</v>
      </c>
      <c r="H3196" s="276">
        <f>SUMIFS(Поликлиника!H:H,Поликлиника!D:D,СВОД!C3196,Поликлиника!F:F,СВОД!E3196)</f>
        <v>7072</v>
      </c>
      <c r="I3196" s="276">
        <f>SUMIFS(Поликлиника!BA:BA,Поликлиника!D:D,СВОД!C3196,Поликлиника!F:F,СВОД!E3196)</f>
        <v>0</v>
      </c>
      <c r="J3196" s="276">
        <f>SUMIFS(Поликлиника!BF:BF,Поликлиника!D:D,СВОД!C3196,Поликлиника!F:F,СВОД!E3196)</f>
        <v>12530</v>
      </c>
      <c r="K3196" s="276">
        <f>SUMIFS(Поликлиника!BU:BU,Поликлиника!D:D,СВОД!C3196,Поликлиника!F:F,СВОД!E3196)</f>
        <v>8644</v>
      </c>
      <c r="L3196" s="276">
        <f>SUMIFS(Услуги!H:H,Услуги!D:D,СВОД!C3196,Услуги!F:F,СВОД!E3196)+SUMIFS(Услуги!M:M,Услуги!D:D,СВОД!C3196,Услуги!F:F,СВОД!E3196)+SUMIFS(Услуги!R:R,Услуги!D:D,СВОД!C3196,Услуги!F:F,СВОД!E3196)+SUMIFS(Услуги!W:W,Услуги!D:D,СВОД!C3196,Услуги!F:F,СВОД!E3196)+SUMIFS(Услуги!AB:AB,Услуги!D:D,СВОД!C3196,Услуги!F:F,СВОД!E3196)+SUMIFS(Услуги!AG:AG,Услуги!D:D,СВОД!C3196,Услуги!F:F,СВОД!E3196)+SUMIFS(Услуги!AL:AL,Услуги!D:D,СВОД!C3196,Услуги!F:F,СВОД!E3196)+SUMIFS(Услуги!AQ:AQ,Услуги!D:D,СВОД!C3196,Услуги!F:F,СВОД!E3196)</f>
        <v>0</v>
      </c>
      <c r="M3196" s="276">
        <f>SUMIFS('Скорая мед. помощь'!J:J,'Скорая мед. помощь'!E:E,СВОД!C3196,'Скорая мед. помощь'!G:G,СВОД!E3196)</f>
        <v>0</v>
      </c>
      <c r="N3196" s="303">
        <f>SUMIFS('Круглосуточный стационар'!O:O,'Круглосуточный стационар'!D:D,СВОД!C3196,'Круглосуточный стационар'!F:F,СВОД!E3196)+SUMIFS(ВМП!O:O,ВМП!D:D,СВОД!C3196,ВМП!F:F,СВОД!E3196)+SUMIFS('Дневной стационар'!O:O,'Дневной стационар'!D:D,СВОД!C3196,'Дневной стационар'!F:F,СВОД!E3196)+SUMIFS(ЭКО!M:M,ЭКО!D:D,СВОД!C3196,ЭКО!F:F,СВОД!E3196)+SUMIFS(Диализ!O:O,Диализ!E:E,СВОД!C3196,Диализ!G:G,СВОД!E3196)+SUMIFS(Поликлиника!CT:CT,Поликлиника!D:D,СВОД!C3196,Поликлиника!F:F,СВОД!E3196)+SUMIFS('Скорая мед. помощь'!O:O,'Скорая мед. помощь'!E:E,СВОД!C3196,'Скорая мед. помощь'!G:G,СВОД!E3196)+SUMIFS(Услуги!AV:AV,Услуги!D:D,СВОД!C3196,Услуги!F:F,СВОД!E3196)</f>
        <v>22161.183659999999</v>
      </c>
      <c r="O3196" s="302">
        <f>SUMIFS(Сверхбаза!L:L,Сверхбаза!C:C,СВОД!C3196,Сверхбаза!E:E,СВОД!E3196)+SUMIFS(Сверхбаза!M:M,Сверхбаза!C:C,СВОД!C3196,Сверхбаза!E:E,СВОД!E3196)</f>
        <v>0</v>
      </c>
      <c r="P3196" s="276">
        <f>SUMIFS(Сверхбаза!N:N,Сверхбаза!C:C,СВОД!C3196,Сверхбаза!E:E,СВОД!E3196)</f>
        <v>0</v>
      </c>
      <c r="Q3196" s="276">
        <f>SUMIFS(Сверхбаза!P:P,Сверхбаза!C:C,СВОД!C3196,Сверхбаза!E:E,СВОД!E3196)</f>
        <v>0</v>
      </c>
      <c r="R3196" s="276">
        <f>SUMIFS(Сверхбаза!O:O,Сверхбаза!C:C,СВОД!C3196,Сверхбаза!E:E,СВОД!E3196)</f>
        <v>0</v>
      </c>
      <c r="S3196" s="276">
        <f>SUMIFS(Сверхбаза!Q:Q,Сверхбаза!C:C,СВОД!C3196,Сверхбаза!E:E,СВОД!E3196)</f>
        <v>0</v>
      </c>
      <c r="T3196" s="303">
        <f>SUMIFS(Сверхбаза!G:G,Сверхбаза!C:C,СВОД!C3196,Сверхбаза!E:E,СВОД!E3196)</f>
        <v>0</v>
      </c>
    </row>
    <row r="3197" spans="1:20" ht="25.5" outlineLevel="2" x14ac:dyDescent="0.2">
      <c r="A3197" s="288">
        <f>VLOOKUP(C3197,Округа!B:C,2,FALSE)</f>
        <v>2</v>
      </c>
      <c r="B3197" s="361">
        <v>505503</v>
      </c>
      <c r="C3197" s="361">
        <v>550401</v>
      </c>
      <c r="D3197" s="5" t="s">
        <v>689</v>
      </c>
      <c r="E3197" s="349">
        <v>7</v>
      </c>
      <c r="F3197" s="350" t="s">
        <v>706</v>
      </c>
      <c r="G3197" s="302">
        <f>SUMIFS('Круглосуточный стационар'!J:J,'Круглосуточный стационар'!D:D,СВОД!C3197,'Круглосуточный стационар'!F:F,СВОД!E3197)/2+SUMIFS(ВМП!J:J,ВМП!D:D,СВОД!C3197,ВМП!F:F,СВОД!E3197)/2+SUMIFS('Дневной стационар'!J:J,'Дневной стационар'!D:D,СВОД!C3197,'Дневной стационар'!F:F,СВОД!E3197)/2+SUMIFS(ЭКО!H:H,ЭКО!D:D,СВОД!C3197,ЭКО!F:F,СВОД!E3197)+SUMIFS(Диализ!J:J,Диализ!E:E,СВОД!C3197,Диализ!G:G,СВОД!E3197)</f>
        <v>0</v>
      </c>
      <c r="H3197" s="276">
        <f>SUMIFS(Поликлиника!H:H,Поликлиника!D:D,СВОД!C3197,Поликлиника!F:F,СВОД!E3197)</f>
        <v>0</v>
      </c>
      <c r="I3197" s="276">
        <f>SUMIFS(Поликлиника!BA:BA,Поликлиника!D:D,СВОД!C3197,Поликлиника!F:F,СВОД!E3197)</f>
        <v>0</v>
      </c>
      <c r="J3197" s="276">
        <f>SUMIFS(Поликлиника!BF:BF,Поликлиника!D:D,СВОД!C3197,Поликлиника!F:F,СВОД!E3197)</f>
        <v>0</v>
      </c>
      <c r="K3197" s="276">
        <f>SUMIFS(Поликлиника!BU:BU,Поликлиника!D:D,СВОД!C3197,Поликлиника!F:F,СВОД!E3197)</f>
        <v>0</v>
      </c>
      <c r="L3197" s="276">
        <f>SUMIFS(Услуги!H:H,Услуги!D:D,СВОД!C3197,Услуги!F:F,СВОД!E3197)+SUMIFS(Услуги!M:M,Услуги!D:D,СВОД!C3197,Услуги!F:F,СВОД!E3197)+SUMIFS(Услуги!R:R,Услуги!D:D,СВОД!C3197,Услуги!F:F,СВОД!E3197)+SUMIFS(Услуги!W:W,Услуги!D:D,СВОД!C3197,Услуги!F:F,СВОД!E3197)+SUMIFS(Услуги!AB:AB,Услуги!D:D,СВОД!C3197,Услуги!F:F,СВОД!E3197)+SUMIFS(Услуги!AG:AG,Услуги!D:D,СВОД!C3197,Услуги!F:F,СВОД!E3197)+SUMIFS(Услуги!AL:AL,Услуги!D:D,СВОД!C3197,Услуги!F:F,СВОД!E3197)+SUMIFS(Услуги!AQ:AQ,Услуги!D:D,СВОД!C3197,Услуги!F:F,СВОД!E3197)</f>
        <v>0</v>
      </c>
      <c r="M3197" s="276">
        <f>SUMIFS('Скорая мед. помощь'!J:J,'Скорая мед. помощь'!E:E,СВОД!C3197,'Скорая мед. помощь'!G:G,СВОД!E3197)</f>
        <v>0</v>
      </c>
      <c r="N3197" s="303">
        <f>SUMIFS('Круглосуточный стационар'!O:O,'Круглосуточный стационар'!D:D,СВОД!C3197,'Круглосуточный стационар'!F:F,СВОД!E3197)+SUMIFS(ВМП!O:O,ВМП!D:D,СВОД!C3197,ВМП!F:F,СВОД!E3197)+SUMIFS('Дневной стационар'!O:O,'Дневной стационар'!D:D,СВОД!C3197,'Дневной стационар'!F:F,СВОД!E3197)+SUMIFS(ЭКО!M:M,ЭКО!D:D,СВОД!C3197,ЭКО!F:F,СВОД!E3197)+SUMIFS(Диализ!O:O,Диализ!E:E,СВОД!C3197,Диализ!G:G,СВОД!E3197)+SUMIFS(Поликлиника!CT:CT,Поликлиника!D:D,СВОД!C3197,Поликлиника!F:F,СВОД!E3197)+SUMIFS('Скорая мед. помощь'!O:O,'Скорая мед. помощь'!E:E,СВОД!C3197,'Скорая мед. помощь'!G:G,СВОД!E3197)+SUMIFS(Услуги!AV:AV,Услуги!D:D,СВОД!C3197,Услуги!F:F,СВОД!E3197)</f>
        <v>0</v>
      </c>
      <c r="O3197" s="302">
        <f>SUMIFS(Сверхбаза!L:L,Сверхбаза!C:C,СВОД!C3197,Сверхбаза!E:E,СВОД!E3197)+SUMIFS(Сверхбаза!M:M,Сверхбаза!C:C,СВОД!C3197,Сверхбаза!E:E,СВОД!E3197)</f>
        <v>0</v>
      </c>
      <c r="P3197" s="276">
        <f>SUMIFS(Сверхбаза!N:N,Сверхбаза!C:C,СВОД!C3197,Сверхбаза!E:E,СВОД!E3197)</f>
        <v>0</v>
      </c>
      <c r="Q3197" s="276">
        <f>SUMIFS(Сверхбаза!P:P,Сверхбаза!C:C,СВОД!C3197,Сверхбаза!E:E,СВОД!E3197)</f>
        <v>0</v>
      </c>
      <c r="R3197" s="276">
        <f>SUMIFS(Сверхбаза!O:O,Сверхбаза!C:C,СВОД!C3197,Сверхбаза!E:E,СВОД!E3197)</f>
        <v>0</v>
      </c>
      <c r="S3197" s="276">
        <f>SUMIFS(Сверхбаза!Q:Q,Сверхбаза!C:C,СВОД!C3197,Сверхбаза!E:E,СВОД!E3197)</f>
        <v>0</v>
      </c>
      <c r="T3197" s="303">
        <f>SUMIFS(Сверхбаза!G:G,Сверхбаза!C:C,СВОД!C3197,Сверхбаза!E:E,СВОД!E3197)</f>
        <v>0</v>
      </c>
    </row>
    <row r="3198" spans="1:20" ht="25.5" outlineLevel="2" x14ac:dyDescent="0.2">
      <c r="A3198" s="288">
        <f>VLOOKUP(C3198,Округа!B:C,2,FALSE)</f>
        <v>2</v>
      </c>
      <c r="B3198" s="361">
        <v>505503</v>
      </c>
      <c r="C3198" s="361">
        <v>550401</v>
      </c>
      <c r="D3198" s="5" t="s">
        <v>689</v>
      </c>
      <c r="E3198" s="349">
        <v>70</v>
      </c>
      <c r="F3198" s="350" t="s">
        <v>707</v>
      </c>
      <c r="G3198" s="302">
        <f>SUMIFS('Круглосуточный стационар'!J:J,'Круглосуточный стационар'!D:D,СВОД!C3198,'Круглосуточный стационар'!F:F,СВОД!E3198)/2+SUMIFS(ВМП!J:J,ВМП!D:D,СВОД!C3198,ВМП!F:F,СВОД!E3198)/2+SUMIFS('Дневной стационар'!J:J,'Дневной стационар'!D:D,СВОД!C3198,'Дневной стационар'!F:F,СВОД!E3198)/2+SUMIFS(ЭКО!H:H,ЭКО!D:D,СВОД!C3198,ЭКО!F:F,СВОД!E3198)+SUMIFS(Диализ!J:J,Диализ!E:E,СВОД!C3198,Диализ!G:G,СВОД!E3198)</f>
        <v>0</v>
      </c>
      <c r="H3198" s="276">
        <f>SUMIFS(Поликлиника!H:H,Поликлиника!D:D,СВОД!C3198,Поликлиника!F:F,СВОД!E3198)</f>
        <v>0</v>
      </c>
      <c r="I3198" s="276">
        <f>SUMIFS(Поликлиника!BA:BA,Поликлиника!D:D,СВОД!C3198,Поликлиника!F:F,СВОД!E3198)</f>
        <v>0</v>
      </c>
      <c r="J3198" s="276">
        <f>SUMIFS(Поликлиника!BF:BF,Поликлиника!D:D,СВОД!C3198,Поликлиника!F:F,СВОД!E3198)</f>
        <v>0</v>
      </c>
      <c r="K3198" s="276">
        <f>SUMIFS(Поликлиника!BU:BU,Поликлиника!D:D,СВОД!C3198,Поликлиника!F:F,СВОД!E3198)</f>
        <v>0</v>
      </c>
      <c r="L3198" s="276">
        <f>SUMIFS(Услуги!H:H,Услуги!D:D,СВОД!C3198,Услуги!F:F,СВОД!E3198)+SUMIFS(Услуги!M:M,Услуги!D:D,СВОД!C3198,Услуги!F:F,СВОД!E3198)+SUMIFS(Услуги!R:R,Услуги!D:D,СВОД!C3198,Услуги!F:F,СВОД!E3198)+SUMIFS(Услуги!W:W,Услуги!D:D,СВОД!C3198,Услуги!F:F,СВОД!E3198)+SUMIFS(Услуги!AB:AB,Услуги!D:D,СВОД!C3198,Услуги!F:F,СВОД!E3198)+SUMIFS(Услуги!AG:AG,Услуги!D:D,СВОД!C3198,Услуги!F:F,СВОД!E3198)+SUMIFS(Услуги!AL:AL,Услуги!D:D,СВОД!C3198,Услуги!F:F,СВОД!E3198)+SUMIFS(Услуги!AQ:AQ,Услуги!D:D,СВОД!C3198,Услуги!F:F,СВОД!E3198)</f>
        <v>0</v>
      </c>
      <c r="M3198" s="276">
        <f>SUMIFS('Скорая мед. помощь'!J:J,'Скорая мед. помощь'!E:E,СВОД!C3198,'Скорая мед. помощь'!G:G,СВОД!E3198)</f>
        <v>0</v>
      </c>
      <c r="N3198" s="303">
        <f>SUMIFS('Круглосуточный стационар'!O:O,'Круглосуточный стационар'!D:D,СВОД!C3198,'Круглосуточный стационар'!F:F,СВОД!E3198)+SUMIFS(ВМП!O:O,ВМП!D:D,СВОД!C3198,ВМП!F:F,СВОД!E3198)+SUMIFS('Дневной стационар'!O:O,'Дневной стационар'!D:D,СВОД!C3198,'Дневной стационар'!F:F,СВОД!E3198)+SUMIFS(ЭКО!M:M,ЭКО!D:D,СВОД!C3198,ЭКО!F:F,СВОД!E3198)+SUMIFS(Диализ!O:O,Диализ!E:E,СВОД!C3198,Диализ!G:G,СВОД!E3198)+SUMIFS(Поликлиника!CT:CT,Поликлиника!D:D,СВОД!C3198,Поликлиника!F:F,СВОД!E3198)+SUMIFS('Скорая мед. помощь'!O:O,'Скорая мед. помощь'!E:E,СВОД!C3198,'Скорая мед. помощь'!G:G,СВОД!E3198)+SUMIFS(Услуги!AV:AV,Услуги!D:D,СВОД!C3198,Услуги!F:F,СВОД!E3198)</f>
        <v>0</v>
      </c>
      <c r="O3198" s="302">
        <f>SUMIFS(Сверхбаза!L:L,Сверхбаза!C:C,СВОД!C3198,Сверхбаза!E:E,СВОД!E3198)+SUMIFS(Сверхбаза!M:M,Сверхбаза!C:C,СВОД!C3198,Сверхбаза!E:E,СВОД!E3198)</f>
        <v>0</v>
      </c>
      <c r="P3198" s="276">
        <f>SUMIFS(Сверхбаза!N:N,Сверхбаза!C:C,СВОД!C3198,Сверхбаза!E:E,СВОД!E3198)</f>
        <v>0</v>
      </c>
      <c r="Q3198" s="276">
        <f>SUMIFS(Сверхбаза!P:P,Сверхбаза!C:C,СВОД!C3198,Сверхбаза!E:E,СВОД!E3198)</f>
        <v>0</v>
      </c>
      <c r="R3198" s="276">
        <f>SUMIFS(Сверхбаза!O:O,Сверхбаза!C:C,СВОД!C3198,Сверхбаза!E:E,СВОД!E3198)</f>
        <v>0</v>
      </c>
      <c r="S3198" s="276">
        <f>SUMIFS(Сверхбаза!Q:Q,Сверхбаза!C:C,СВОД!C3198,Сверхбаза!E:E,СВОД!E3198)</f>
        <v>0</v>
      </c>
      <c r="T3198" s="303">
        <f>SUMIFS(Сверхбаза!G:G,Сверхбаза!C:C,СВОД!C3198,Сверхбаза!E:E,СВОД!E3198)</f>
        <v>0</v>
      </c>
    </row>
    <row r="3199" spans="1:20" ht="25.5" outlineLevel="2" x14ac:dyDescent="0.2">
      <c r="A3199" s="288">
        <f>VLOOKUP(C3199,Округа!B:C,2,FALSE)</f>
        <v>2</v>
      </c>
      <c r="B3199" s="361">
        <v>505503</v>
      </c>
      <c r="C3199" s="361">
        <v>550401</v>
      </c>
      <c r="D3199" s="5" t="s">
        <v>689</v>
      </c>
      <c r="E3199" s="349">
        <v>94</v>
      </c>
      <c r="F3199" s="350" t="s">
        <v>157</v>
      </c>
      <c r="G3199" s="302">
        <f>SUMIFS('Круглосуточный стационар'!J:J,'Круглосуточный стационар'!D:D,СВОД!C3199,'Круглосуточный стационар'!F:F,СВОД!E3199)/2+SUMIFS(ВМП!J:J,ВМП!D:D,СВОД!C3199,ВМП!F:F,СВОД!E3199)/2+SUMIFS('Дневной стационар'!J:J,'Дневной стационар'!D:D,СВОД!C3199,'Дневной стационар'!F:F,СВОД!E3199)/2+SUMIFS(ЭКО!H:H,ЭКО!D:D,СВОД!C3199,ЭКО!F:F,СВОД!E3199)+SUMIFS(Диализ!J:J,Диализ!E:E,СВОД!C3199,Диализ!G:G,СВОД!E3199)</f>
        <v>0</v>
      </c>
      <c r="H3199" s="276">
        <f>SUMIFS(Поликлиника!H:H,Поликлиника!D:D,СВОД!C3199,Поликлиника!F:F,СВОД!E3199)</f>
        <v>0</v>
      </c>
      <c r="I3199" s="276">
        <f>SUMIFS(Поликлиника!BA:BA,Поликлиника!D:D,СВОД!C3199,Поликлиника!F:F,СВОД!E3199)</f>
        <v>0</v>
      </c>
      <c r="J3199" s="276">
        <f>SUMIFS(Поликлиника!BF:BF,Поликлиника!D:D,СВОД!C3199,Поликлиника!F:F,СВОД!E3199)</f>
        <v>0</v>
      </c>
      <c r="K3199" s="276">
        <f>SUMIFS(Поликлиника!BU:BU,Поликлиника!D:D,СВОД!C3199,Поликлиника!F:F,СВОД!E3199)</f>
        <v>0</v>
      </c>
      <c r="L3199" s="276">
        <f>SUMIFS(Услуги!H:H,Услуги!D:D,СВОД!C3199,Услуги!F:F,СВОД!E3199)+SUMIFS(Услуги!M:M,Услуги!D:D,СВОД!C3199,Услуги!F:F,СВОД!E3199)+SUMIFS(Услуги!R:R,Услуги!D:D,СВОД!C3199,Услуги!F:F,СВОД!E3199)+SUMIFS(Услуги!W:W,Услуги!D:D,СВОД!C3199,Услуги!F:F,СВОД!E3199)+SUMIFS(Услуги!AB:AB,Услуги!D:D,СВОД!C3199,Услуги!F:F,СВОД!E3199)+SUMIFS(Услуги!AG:AG,Услуги!D:D,СВОД!C3199,Услуги!F:F,СВОД!E3199)+SUMIFS(Услуги!AL:AL,Услуги!D:D,СВОД!C3199,Услуги!F:F,СВОД!E3199)+SUMIFS(Услуги!AQ:AQ,Услуги!D:D,СВОД!C3199,Услуги!F:F,СВОД!E3199)</f>
        <v>0</v>
      </c>
      <c r="M3199" s="276">
        <f>SUMIFS('Скорая мед. помощь'!J:J,'Скорая мед. помощь'!E:E,СВОД!C3199,'Скорая мед. помощь'!G:G,СВОД!E3199)</f>
        <v>0</v>
      </c>
      <c r="N3199" s="303">
        <f>SUMIFS('Круглосуточный стационар'!O:O,'Круглосуточный стационар'!D:D,СВОД!C3199,'Круглосуточный стационар'!F:F,СВОД!E3199)+SUMIFS(ВМП!O:O,ВМП!D:D,СВОД!C3199,ВМП!F:F,СВОД!E3199)+SUMIFS('Дневной стационар'!O:O,'Дневной стационар'!D:D,СВОД!C3199,'Дневной стационар'!F:F,СВОД!E3199)+SUMIFS(ЭКО!M:M,ЭКО!D:D,СВОД!C3199,ЭКО!F:F,СВОД!E3199)+SUMIFS(Диализ!O:O,Диализ!E:E,СВОД!C3199,Диализ!G:G,СВОД!E3199)+SUMIFS(Поликлиника!CT:CT,Поликлиника!D:D,СВОД!C3199,Поликлиника!F:F,СВОД!E3199)+SUMIFS('Скорая мед. помощь'!O:O,'Скорая мед. помощь'!E:E,СВОД!C3199,'Скорая мед. помощь'!G:G,СВОД!E3199)+SUMIFS(Услуги!AV:AV,Услуги!D:D,СВОД!C3199,Услуги!F:F,СВОД!E3199)</f>
        <v>0</v>
      </c>
      <c r="O3199" s="302">
        <f>SUMIFS(Сверхбаза!L:L,Сверхбаза!C:C,СВОД!C3199,Сверхбаза!E:E,СВОД!E3199)+SUMIFS(Сверхбаза!M:M,Сверхбаза!C:C,СВОД!C3199,Сверхбаза!E:E,СВОД!E3199)</f>
        <v>0</v>
      </c>
      <c r="P3199" s="276">
        <f>SUMIFS(Сверхбаза!N:N,Сверхбаза!C:C,СВОД!C3199,Сверхбаза!E:E,СВОД!E3199)</f>
        <v>0</v>
      </c>
      <c r="Q3199" s="276">
        <f>SUMIFS(Сверхбаза!P:P,Сверхбаза!C:C,СВОД!C3199,Сверхбаза!E:E,СВОД!E3199)</f>
        <v>0</v>
      </c>
      <c r="R3199" s="276">
        <f>SUMIFS(Сверхбаза!O:O,Сверхбаза!C:C,СВОД!C3199,Сверхбаза!E:E,СВОД!E3199)</f>
        <v>0</v>
      </c>
      <c r="S3199" s="276">
        <f>SUMIFS(Сверхбаза!Q:Q,Сверхбаза!C:C,СВОД!C3199,Сверхбаза!E:E,СВОД!E3199)</f>
        <v>0</v>
      </c>
      <c r="T3199" s="303">
        <f>SUMIFS(Сверхбаза!G:G,Сверхбаза!C:C,СВОД!C3199,Сверхбаза!E:E,СВОД!E3199)</f>
        <v>0</v>
      </c>
    </row>
    <row r="3200" spans="1:20" outlineLevel="1" x14ac:dyDescent="0.2">
      <c r="A3200" s="289"/>
      <c r="B3200" s="279"/>
      <c r="C3200" s="279" t="str">
        <f>CONCATENATE(C3199," ","Итог")</f>
        <v>550401 Итог</v>
      </c>
      <c r="D3200" s="280"/>
      <c r="E3200" s="351"/>
      <c r="F3200" s="352"/>
      <c r="G3200" s="304"/>
      <c r="H3200" s="281"/>
      <c r="I3200" s="281"/>
      <c r="J3200" s="281"/>
      <c r="K3200" s="281"/>
      <c r="L3200" s="281"/>
      <c r="M3200" s="281"/>
      <c r="N3200" s="305">
        <f>SUBTOTAL(9,N3192:N3199)</f>
        <v>22161.183659999999</v>
      </c>
      <c r="O3200" s="304"/>
      <c r="P3200" s="281"/>
      <c r="Q3200" s="281"/>
      <c r="R3200" s="281"/>
      <c r="S3200" s="281"/>
      <c r="T3200" s="305">
        <f>SUBTOTAL(9,T3192:T3199)</f>
        <v>0</v>
      </c>
    </row>
    <row r="3201" spans="1:20" ht="25.5" outlineLevel="2" x14ac:dyDescent="0.2">
      <c r="A3201" s="287">
        <f>VLOOKUP(C3201,Округа!B:C,2,FALSE)</f>
        <v>2</v>
      </c>
      <c r="B3201" s="8">
        <v>505504</v>
      </c>
      <c r="C3201" s="8">
        <v>550501</v>
      </c>
      <c r="D3201" s="9" t="s">
        <v>271</v>
      </c>
      <c r="E3201" s="347">
        <v>1</v>
      </c>
      <c r="F3201" s="348" t="s">
        <v>12</v>
      </c>
      <c r="G3201" s="300">
        <f>SUMIFS('Круглосуточный стационар'!J:J,'Круглосуточный стационар'!D:D,СВОД!C3201,'Круглосуточный стационар'!F:F,СВОД!E3201)/2+SUMIFS(ВМП!J:J,ВМП!D:D,СВОД!C3201,ВМП!F:F,СВОД!E3201)/2+SUMIFS('Дневной стационар'!J:J,'Дневной стационар'!D:D,СВОД!C3201,'Дневной стационар'!F:F,СВОД!E3201)/2+SUMIFS(ЭКО!H:H,ЭКО!D:D,СВОД!C3201,ЭКО!F:F,СВОД!E3201)+SUMIFS(Диализ!J:J,Диализ!E:E,СВОД!C3201,Диализ!G:G,СВОД!E3201)</f>
        <v>0</v>
      </c>
      <c r="H3201" s="278">
        <f>SUMIFS(Поликлиника!H:H,Поликлиника!D:D,СВОД!C3201,Поликлиника!F:F,СВОД!E3201)</f>
        <v>0</v>
      </c>
      <c r="I3201" s="278">
        <f>SUMIFS(Поликлиника!BA:BA,Поликлиника!D:D,СВОД!C3201,Поликлиника!F:F,СВОД!E3201)</f>
        <v>0</v>
      </c>
      <c r="J3201" s="278">
        <f>SUMIFS(Поликлиника!BF:BF,Поликлиника!D:D,СВОД!C3201,Поликлиника!F:F,СВОД!E3201)</f>
        <v>0</v>
      </c>
      <c r="K3201" s="278">
        <f>SUMIFS(Поликлиника!BU:BU,Поликлиника!D:D,СВОД!C3201,Поликлиника!F:F,СВОД!E3201)</f>
        <v>0</v>
      </c>
      <c r="L3201" s="278">
        <f>SUMIFS(Услуги!H:H,Услуги!D:D,СВОД!C3201,Услуги!F:F,СВОД!E3201)+SUMIFS(Услуги!M:M,Услуги!D:D,СВОД!C3201,Услуги!F:F,СВОД!E3201)+SUMIFS(Услуги!R:R,Услуги!D:D,СВОД!C3201,Услуги!F:F,СВОД!E3201)+SUMIFS(Услуги!W:W,Услуги!D:D,СВОД!C3201,Услуги!F:F,СВОД!E3201)+SUMIFS(Услуги!AB:AB,Услуги!D:D,СВОД!C3201,Услуги!F:F,СВОД!E3201)+SUMIFS(Услуги!AG:AG,Услуги!D:D,СВОД!C3201,Услуги!F:F,СВОД!E3201)+SUMIFS(Услуги!AL:AL,Услуги!D:D,СВОД!C3201,Услуги!F:F,СВОД!E3201)+SUMIFS(Услуги!AQ:AQ,Услуги!D:D,СВОД!C3201,Услуги!F:F,СВОД!E3201)</f>
        <v>0</v>
      </c>
      <c r="M3201" s="278">
        <f>SUMIFS('Скорая мед. помощь'!J:J,'Скорая мед. помощь'!E:E,СВОД!C3201,'Скорая мед. помощь'!G:G,СВОД!E3201)</f>
        <v>0</v>
      </c>
      <c r="N3201" s="301">
        <f>SUMIFS('Круглосуточный стационар'!O:O,'Круглосуточный стационар'!D:D,СВОД!C3201,'Круглосуточный стационар'!F:F,СВОД!E3201)+SUMIFS(ВМП!O:O,ВМП!D:D,СВОД!C3201,ВМП!F:F,СВОД!E3201)+SUMIFS('Дневной стационар'!O:O,'Дневной стационар'!D:D,СВОД!C3201,'Дневной стационар'!F:F,СВОД!E3201)+SUMIFS(ЭКО!M:M,ЭКО!D:D,СВОД!C3201,ЭКО!F:F,СВОД!E3201)+SUMIFS(Диализ!O:O,Диализ!E:E,СВОД!C3201,Диализ!G:G,СВОД!E3201)+SUMIFS(Поликлиника!CT:CT,Поликлиника!D:D,СВОД!C3201,Поликлиника!F:F,СВОД!E3201)+SUMIFS('Скорая мед. помощь'!O:O,'Скорая мед. помощь'!E:E,СВОД!C3201,'Скорая мед. помощь'!G:G,СВОД!E3201)+SUMIFS(Услуги!AV:AV,Услуги!D:D,СВОД!C3201,Услуги!F:F,СВОД!E3201)</f>
        <v>0</v>
      </c>
      <c r="O3201" s="300">
        <f>SUMIFS(Сверхбаза!L:L,Сверхбаза!C:C,СВОД!C3201,Сверхбаза!E:E,СВОД!E3201)+SUMIFS(Сверхбаза!M:M,Сверхбаза!C:C,СВОД!C3201,Сверхбаза!E:E,СВОД!E3201)</f>
        <v>0</v>
      </c>
      <c r="P3201" s="278">
        <f>SUMIFS(Сверхбаза!N:N,Сверхбаза!C:C,СВОД!C3201,Сверхбаза!E:E,СВОД!E3201)</f>
        <v>0</v>
      </c>
      <c r="Q3201" s="278">
        <f>SUMIFS(Сверхбаза!P:P,Сверхбаза!C:C,СВОД!C3201,Сверхбаза!E:E,СВОД!E3201)</f>
        <v>0</v>
      </c>
      <c r="R3201" s="278">
        <f>SUMIFS(Сверхбаза!O:O,Сверхбаза!C:C,СВОД!C3201,Сверхбаза!E:E,СВОД!E3201)</f>
        <v>0</v>
      </c>
      <c r="S3201" s="278">
        <f>SUMIFS(Сверхбаза!Q:Q,Сверхбаза!C:C,СВОД!C3201,Сверхбаза!E:E,СВОД!E3201)</f>
        <v>0</v>
      </c>
      <c r="T3201" s="301">
        <f>SUMIFS(Сверхбаза!G:G,Сверхбаза!C:C,СВОД!C3201,Сверхбаза!E:E,СВОД!E3201)</f>
        <v>0</v>
      </c>
    </row>
    <row r="3202" spans="1:20" ht="25.5" outlineLevel="2" x14ac:dyDescent="0.2">
      <c r="A3202" s="288">
        <f>VLOOKUP(C3202,Округа!B:C,2,FALSE)</f>
        <v>2</v>
      </c>
      <c r="B3202" s="361">
        <v>505504</v>
      </c>
      <c r="C3202" s="361">
        <v>550501</v>
      </c>
      <c r="D3202" s="5" t="s">
        <v>271</v>
      </c>
      <c r="E3202" s="349">
        <v>13</v>
      </c>
      <c r="F3202" s="350" t="s">
        <v>704</v>
      </c>
      <c r="G3202" s="302">
        <f>SUMIFS('Круглосуточный стационар'!J:J,'Круглосуточный стационар'!D:D,СВОД!C3202,'Круглосуточный стационар'!F:F,СВОД!E3202)/2+SUMIFS(ВМП!J:J,ВМП!D:D,СВОД!C3202,ВМП!F:F,СВОД!E3202)/2+SUMIFS('Дневной стационар'!J:J,'Дневной стационар'!D:D,СВОД!C3202,'Дневной стационар'!F:F,СВОД!E3202)/2+SUMIFS(ЭКО!H:H,ЭКО!D:D,СВОД!C3202,ЭКО!F:F,СВОД!E3202)+SUMIFS(Диализ!J:J,Диализ!E:E,СВОД!C3202,Диализ!G:G,СВОД!E3202)</f>
        <v>0</v>
      </c>
      <c r="H3202" s="276">
        <f>SUMIFS(Поликлиника!H:H,Поликлиника!D:D,СВОД!C3202,Поликлиника!F:F,СВОД!E3202)</f>
        <v>0</v>
      </c>
      <c r="I3202" s="276">
        <f>SUMIFS(Поликлиника!BA:BA,Поликлиника!D:D,СВОД!C3202,Поликлиника!F:F,СВОД!E3202)</f>
        <v>0</v>
      </c>
      <c r="J3202" s="276">
        <f>SUMIFS(Поликлиника!BF:BF,Поликлиника!D:D,СВОД!C3202,Поликлиника!F:F,СВОД!E3202)</f>
        <v>0</v>
      </c>
      <c r="K3202" s="276">
        <f>SUMIFS(Поликлиника!BU:BU,Поликлиника!D:D,СВОД!C3202,Поликлиника!F:F,СВОД!E3202)</f>
        <v>0</v>
      </c>
      <c r="L3202" s="276">
        <f>SUMIFS(Услуги!H:H,Услуги!D:D,СВОД!C3202,Услуги!F:F,СВОД!E3202)+SUMIFS(Услуги!M:M,Услуги!D:D,СВОД!C3202,Услуги!F:F,СВОД!E3202)+SUMIFS(Услуги!R:R,Услуги!D:D,СВОД!C3202,Услуги!F:F,СВОД!E3202)+SUMIFS(Услуги!W:W,Услуги!D:D,СВОД!C3202,Услуги!F:F,СВОД!E3202)+SUMIFS(Услуги!AB:AB,Услуги!D:D,СВОД!C3202,Услуги!F:F,СВОД!E3202)+SUMIFS(Услуги!AG:AG,Услуги!D:D,СВОД!C3202,Услуги!F:F,СВОД!E3202)+SUMIFS(Услуги!AL:AL,Услуги!D:D,СВОД!C3202,Услуги!F:F,СВОД!E3202)+SUMIFS(Услуги!AQ:AQ,Услуги!D:D,СВОД!C3202,Услуги!F:F,СВОД!E3202)</f>
        <v>0</v>
      </c>
      <c r="M3202" s="276">
        <f>SUMIFS('Скорая мед. помощь'!J:J,'Скорая мед. помощь'!E:E,СВОД!C3202,'Скорая мед. помощь'!G:G,СВОД!E3202)</f>
        <v>0</v>
      </c>
      <c r="N3202" s="303">
        <f>SUMIFS('Круглосуточный стационар'!O:O,'Круглосуточный стационар'!D:D,СВОД!C3202,'Круглосуточный стационар'!F:F,СВОД!E3202)+SUMIFS(ВМП!O:O,ВМП!D:D,СВОД!C3202,ВМП!F:F,СВОД!E3202)+SUMIFS('Дневной стационар'!O:O,'Дневной стационар'!D:D,СВОД!C3202,'Дневной стационар'!F:F,СВОД!E3202)+SUMIFS(ЭКО!M:M,ЭКО!D:D,СВОД!C3202,ЭКО!F:F,СВОД!E3202)+SUMIFS(Диализ!O:O,Диализ!E:E,СВОД!C3202,Диализ!G:G,СВОД!E3202)+SUMIFS(Поликлиника!CT:CT,Поликлиника!D:D,СВОД!C3202,Поликлиника!F:F,СВОД!E3202)+SUMIFS('Скорая мед. помощь'!O:O,'Скорая мед. помощь'!E:E,СВОД!C3202,'Скорая мед. помощь'!G:G,СВОД!E3202)+SUMIFS(Услуги!AV:AV,Услуги!D:D,СВОД!C3202,Услуги!F:F,СВОД!E3202)</f>
        <v>0</v>
      </c>
      <c r="O3202" s="302">
        <f>SUMIFS(Сверхбаза!L:L,Сверхбаза!C:C,СВОД!C3202,Сверхбаза!E:E,СВОД!E3202)+SUMIFS(Сверхбаза!M:M,Сверхбаза!C:C,СВОД!C3202,Сверхбаза!E:E,СВОД!E3202)</f>
        <v>0</v>
      </c>
      <c r="P3202" s="276">
        <f>SUMIFS(Сверхбаза!N:N,Сверхбаза!C:C,СВОД!C3202,Сверхбаза!E:E,СВОД!E3202)</f>
        <v>0</v>
      </c>
      <c r="Q3202" s="276">
        <f>SUMIFS(Сверхбаза!P:P,Сверхбаза!C:C,СВОД!C3202,Сверхбаза!E:E,СВОД!E3202)</f>
        <v>0</v>
      </c>
      <c r="R3202" s="276">
        <f>SUMIFS(Сверхбаза!O:O,Сверхбаза!C:C,СВОД!C3202,Сверхбаза!E:E,СВОД!E3202)</f>
        <v>0</v>
      </c>
      <c r="S3202" s="276">
        <f>SUMIFS(Сверхбаза!Q:Q,Сверхбаза!C:C,СВОД!C3202,Сверхбаза!E:E,СВОД!E3202)</f>
        <v>0</v>
      </c>
      <c r="T3202" s="303">
        <f>SUMIFS(Сверхбаза!G:G,Сверхбаза!C:C,СВОД!C3202,Сверхбаза!E:E,СВОД!E3202)</f>
        <v>0</v>
      </c>
    </row>
    <row r="3203" spans="1:20" ht="25.5" outlineLevel="2" x14ac:dyDescent="0.2">
      <c r="A3203" s="288">
        <f>VLOOKUP(C3203,Округа!B:C,2,FALSE)</f>
        <v>2</v>
      </c>
      <c r="B3203" s="361">
        <v>505504</v>
      </c>
      <c r="C3203" s="361">
        <v>550501</v>
      </c>
      <c r="D3203" s="5" t="s">
        <v>271</v>
      </c>
      <c r="E3203" s="349">
        <v>2</v>
      </c>
      <c r="F3203" s="350" t="s">
        <v>173</v>
      </c>
      <c r="G3203" s="302">
        <f>SUMIFS('Круглосуточный стационар'!J:J,'Круглосуточный стационар'!D:D,СВОД!C3203,'Круглосуточный стационар'!F:F,СВОД!E3203)/2+SUMIFS(ВМП!J:J,ВМП!D:D,СВОД!C3203,ВМП!F:F,СВОД!E3203)/2+SUMIFS('Дневной стационар'!J:J,'Дневной стационар'!D:D,СВОД!C3203,'Дневной стационар'!F:F,СВОД!E3203)/2+SUMIFS(ЭКО!H:H,ЭКО!D:D,СВОД!C3203,ЭКО!F:F,СВОД!E3203)+SUMIFS(Диализ!J:J,Диализ!E:E,СВОД!C3203,Диализ!G:G,СВОД!E3203)</f>
        <v>0</v>
      </c>
      <c r="H3203" s="276">
        <f>SUMIFS(Поликлиника!H:H,Поликлиника!D:D,СВОД!C3203,Поликлиника!F:F,СВОД!E3203)</f>
        <v>0</v>
      </c>
      <c r="I3203" s="276">
        <f>SUMIFS(Поликлиника!BA:BA,Поликлиника!D:D,СВОД!C3203,Поликлиника!F:F,СВОД!E3203)</f>
        <v>0</v>
      </c>
      <c r="J3203" s="276">
        <f>SUMIFS(Поликлиника!BF:BF,Поликлиника!D:D,СВОД!C3203,Поликлиника!F:F,СВОД!E3203)</f>
        <v>0</v>
      </c>
      <c r="K3203" s="276">
        <f>SUMIFS(Поликлиника!BU:BU,Поликлиника!D:D,СВОД!C3203,Поликлиника!F:F,СВОД!E3203)</f>
        <v>0</v>
      </c>
      <c r="L3203" s="276">
        <f>SUMIFS(Услуги!H:H,Услуги!D:D,СВОД!C3203,Услуги!F:F,СВОД!E3203)+SUMIFS(Услуги!M:M,Услуги!D:D,СВОД!C3203,Услуги!F:F,СВОД!E3203)+SUMIFS(Услуги!R:R,Услуги!D:D,СВОД!C3203,Услуги!F:F,СВОД!E3203)+SUMIFS(Услуги!W:W,Услуги!D:D,СВОД!C3203,Услуги!F:F,СВОД!E3203)+SUMIFS(Услуги!AB:AB,Услуги!D:D,СВОД!C3203,Услуги!F:F,СВОД!E3203)+SUMIFS(Услуги!AG:AG,Услуги!D:D,СВОД!C3203,Услуги!F:F,СВОД!E3203)+SUMIFS(Услуги!AL:AL,Услуги!D:D,СВОД!C3203,Услуги!F:F,СВОД!E3203)+SUMIFS(Услуги!AQ:AQ,Услуги!D:D,СВОД!C3203,Услуги!F:F,СВОД!E3203)</f>
        <v>0</v>
      </c>
      <c r="M3203" s="276">
        <f>SUMIFS('Скорая мед. помощь'!J:J,'Скорая мед. помощь'!E:E,СВОД!C3203,'Скорая мед. помощь'!G:G,СВОД!E3203)</f>
        <v>0</v>
      </c>
      <c r="N3203" s="303">
        <f>SUMIFS('Круглосуточный стационар'!O:O,'Круглосуточный стационар'!D:D,СВОД!C3203,'Круглосуточный стационар'!F:F,СВОД!E3203)+SUMIFS(ВМП!O:O,ВМП!D:D,СВОД!C3203,ВМП!F:F,СВОД!E3203)+SUMIFS('Дневной стационар'!O:O,'Дневной стационар'!D:D,СВОД!C3203,'Дневной стационар'!F:F,СВОД!E3203)+SUMIFS(ЭКО!M:M,ЭКО!D:D,СВОД!C3203,ЭКО!F:F,СВОД!E3203)+SUMIFS(Диализ!O:O,Диализ!E:E,СВОД!C3203,Диализ!G:G,СВОД!E3203)+SUMIFS(Поликлиника!CT:CT,Поликлиника!D:D,СВОД!C3203,Поликлиника!F:F,СВОД!E3203)+SUMIFS('Скорая мед. помощь'!O:O,'Скорая мед. помощь'!E:E,СВОД!C3203,'Скорая мед. помощь'!G:G,СВОД!E3203)+SUMIFS(Услуги!AV:AV,Услуги!D:D,СВОД!C3203,Услуги!F:F,СВОД!E3203)</f>
        <v>0</v>
      </c>
      <c r="O3203" s="302">
        <f>SUMIFS(Сверхбаза!L:L,Сверхбаза!C:C,СВОД!C3203,Сверхбаза!E:E,СВОД!E3203)+SUMIFS(Сверхбаза!M:M,Сверхбаза!C:C,СВОД!C3203,Сверхбаза!E:E,СВОД!E3203)</f>
        <v>0</v>
      </c>
      <c r="P3203" s="276">
        <f>SUMIFS(Сверхбаза!N:N,Сверхбаза!C:C,СВОД!C3203,Сверхбаза!E:E,СВОД!E3203)</f>
        <v>0</v>
      </c>
      <c r="Q3203" s="276">
        <f>SUMIFS(Сверхбаза!P:P,Сверхбаза!C:C,СВОД!C3203,Сверхбаза!E:E,СВОД!E3203)</f>
        <v>0</v>
      </c>
      <c r="R3203" s="276">
        <f>SUMIFS(Сверхбаза!O:O,Сверхбаза!C:C,СВОД!C3203,Сверхбаза!E:E,СВОД!E3203)</f>
        <v>0</v>
      </c>
      <c r="S3203" s="276">
        <f>SUMIFS(Сверхбаза!Q:Q,Сверхбаза!C:C,СВОД!C3203,Сверхбаза!E:E,СВОД!E3203)</f>
        <v>0</v>
      </c>
      <c r="T3203" s="303">
        <f>SUMIFS(Сверхбаза!G:G,Сверхбаза!C:C,СВОД!C3203,Сверхбаза!E:E,СВОД!E3203)</f>
        <v>0</v>
      </c>
    </row>
    <row r="3204" spans="1:20" ht="25.5" outlineLevel="2" x14ac:dyDescent="0.2">
      <c r="A3204" s="288">
        <f>VLOOKUP(C3204,Округа!B:C,2,FALSE)</f>
        <v>2</v>
      </c>
      <c r="B3204" s="361">
        <v>505504</v>
      </c>
      <c r="C3204" s="361">
        <v>550501</v>
      </c>
      <c r="D3204" s="5" t="s">
        <v>271</v>
      </c>
      <c r="E3204" s="349">
        <v>6</v>
      </c>
      <c r="F3204" s="350" t="s">
        <v>705</v>
      </c>
      <c r="G3204" s="302">
        <f>SUMIFS('Круглосуточный стационар'!J:J,'Круглосуточный стационар'!D:D,СВОД!C3204,'Круглосуточный стационар'!F:F,СВОД!E3204)/2+SUMIFS(ВМП!J:J,ВМП!D:D,СВОД!C3204,ВМП!F:F,СВОД!E3204)/2+SUMIFS('Дневной стационар'!J:J,'Дневной стационар'!D:D,СВОД!C3204,'Дневной стационар'!F:F,СВОД!E3204)/2+SUMIFS(ЭКО!H:H,ЭКО!D:D,СВОД!C3204,ЭКО!F:F,СВОД!E3204)+SUMIFS(Диализ!J:J,Диализ!E:E,СВОД!C3204,Диализ!G:G,СВОД!E3204)</f>
        <v>0</v>
      </c>
      <c r="H3204" s="276">
        <f>SUMIFS(Поликлиника!H:H,Поликлиника!D:D,СВОД!C3204,Поликлиника!F:F,СВОД!E3204)</f>
        <v>0</v>
      </c>
      <c r="I3204" s="276">
        <f>SUMIFS(Поликлиника!BA:BA,Поликлиника!D:D,СВОД!C3204,Поликлиника!F:F,СВОД!E3204)</f>
        <v>0</v>
      </c>
      <c r="J3204" s="276">
        <f>SUMIFS(Поликлиника!BF:BF,Поликлиника!D:D,СВОД!C3204,Поликлиника!F:F,СВОД!E3204)</f>
        <v>0</v>
      </c>
      <c r="K3204" s="276">
        <f>SUMIFS(Поликлиника!BU:BU,Поликлиника!D:D,СВОД!C3204,Поликлиника!F:F,СВОД!E3204)</f>
        <v>0</v>
      </c>
      <c r="L3204" s="276">
        <f>SUMIFS(Услуги!H:H,Услуги!D:D,СВОД!C3204,Услуги!F:F,СВОД!E3204)+SUMIFS(Услуги!M:M,Услуги!D:D,СВОД!C3204,Услуги!F:F,СВОД!E3204)+SUMIFS(Услуги!R:R,Услуги!D:D,СВОД!C3204,Услуги!F:F,СВОД!E3204)+SUMIFS(Услуги!W:W,Услуги!D:D,СВОД!C3204,Услуги!F:F,СВОД!E3204)+SUMIFS(Услуги!AB:AB,Услуги!D:D,СВОД!C3204,Услуги!F:F,СВОД!E3204)+SUMIFS(Услуги!AG:AG,Услуги!D:D,СВОД!C3204,Услуги!F:F,СВОД!E3204)+SUMIFS(Услуги!AL:AL,Услуги!D:D,СВОД!C3204,Услуги!F:F,СВОД!E3204)+SUMIFS(Услуги!AQ:AQ,Услуги!D:D,СВОД!C3204,Услуги!F:F,СВОД!E3204)</f>
        <v>0</v>
      </c>
      <c r="M3204" s="276">
        <f>SUMIFS('Скорая мед. помощь'!J:J,'Скорая мед. помощь'!E:E,СВОД!C3204,'Скорая мед. помощь'!G:G,СВОД!E3204)</f>
        <v>0</v>
      </c>
      <c r="N3204" s="303">
        <f>SUMIFS('Круглосуточный стационар'!O:O,'Круглосуточный стационар'!D:D,СВОД!C3204,'Круглосуточный стационар'!F:F,СВОД!E3204)+SUMIFS(ВМП!O:O,ВМП!D:D,СВОД!C3204,ВМП!F:F,СВОД!E3204)+SUMIFS('Дневной стационар'!O:O,'Дневной стационар'!D:D,СВОД!C3204,'Дневной стационар'!F:F,СВОД!E3204)+SUMIFS(ЭКО!M:M,ЭКО!D:D,СВОД!C3204,ЭКО!F:F,СВОД!E3204)+SUMIFS(Диализ!O:O,Диализ!E:E,СВОД!C3204,Диализ!G:G,СВОД!E3204)+SUMIFS(Поликлиника!CT:CT,Поликлиника!D:D,СВОД!C3204,Поликлиника!F:F,СВОД!E3204)+SUMIFS('Скорая мед. помощь'!O:O,'Скорая мед. помощь'!E:E,СВОД!C3204,'Скорая мед. помощь'!G:G,СВОД!E3204)+SUMIFS(Услуги!AV:AV,Услуги!D:D,СВОД!C3204,Услуги!F:F,СВОД!E3204)</f>
        <v>0</v>
      </c>
      <c r="O3204" s="302">
        <f>SUMIFS(Сверхбаза!L:L,Сверхбаза!C:C,СВОД!C3204,Сверхбаза!E:E,СВОД!E3204)+SUMIFS(Сверхбаза!M:M,Сверхбаза!C:C,СВОД!C3204,Сверхбаза!E:E,СВОД!E3204)</f>
        <v>0</v>
      </c>
      <c r="P3204" s="276">
        <f>SUMIFS(Сверхбаза!N:N,Сверхбаза!C:C,СВОД!C3204,Сверхбаза!E:E,СВОД!E3204)</f>
        <v>0</v>
      </c>
      <c r="Q3204" s="276">
        <f>SUMIFS(Сверхбаза!P:P,Сверхбаза!C:C,СВОД!C3204,Сверхбаза!E:E,СВОД!E3204)</f>
        <v>0</v>
      </c>
      <c r="R3204" s="276">
        <f>SUMIFS(Сверхбаза!O:O,Сверхбаза!C:C,СВОД!C3204,Сверхбаза!E:E,СВОД!E3204)</f>
        <v>0</v>
      </c>
      <c r="S3204" s="276">
        <f>SUMIFS(Сверхбаза!Q:Q,Сверхбаза!C:C,СВОД!C3204,Сверхбаза!E:E,СВОД!E3204)</f>
        <v>0</v>
      </c>
      <c r="T3204" s="303">
        <f>SUMIFS(Сверхбаза!G:G,Сверхбаза!C:C,СВОД!C3204,Сверхбаза!E:E,СВОД!E3204)</f>
        <v>0</v>
      </c>
    </row>
    <row r="3205" spans="1:20" ht="25.5" outlineLevel="2" x14ac:dyDescent="0.2">
      <c r="A3205" s="288">
        <f>VLOOKUP(C3205,Округа!B:C,2,FALSE)</f>
        <v>2</v>
      </c>
      <c r="B3205" s="361">
        <v>505504</v>
      </c>
      <c r="C3205" s="361">
        <v>550501</v>
      </c>
      <c r="D3205" s="5" t="s">
        <v>271</v>
      </c>
      <c r="E3205" s="349">
        <v>3</v>
      </c>
      <c r="F3205" s="350" t="s">
        <v>174</v>
      </c>
      <c r="G3205" s="302">
        <f>SUMIFS('Круглосуточный стационар'!J:J,'Круглосуточный стационар'!D:D,СВОД!C3205,'Круглосуточный стационар'!F:F,СВОД!E3205)/2+SUMIFS(ВМП!J:J,ВМП!D:D,СВОД!C3205,ВМП!F:F,СВОД!E3205)/2+SUMIFS('Дневной стационар'!J:J,'Дневной стационар'!D:D,СВОД!C3205,'Дневной стационар'!F:F,СВОД!E3205)/2+SUMIFS(ЭКО!H:H,ЭКО!D:D,СВОД!C3205,ЭКО!F:F,СВОД!E3205)+SUMIFS(Диализ!J:J,Диализ!E:E,СВОД!C3205,Диализ!G:G,СВОД!E3205)</f>
        <v>0</v>
      </c>
      <c r="H3205" s="276">
        <f>SUMIFS(Поликлиника!H:H,Поликлиника!D:D,СВОД!C3205,Поликлиника!F:F,СВОД!E3205)</f>
        <v>10752</v>
      </c>
      <c r="I3205" s="276">
        <f>SUMIFS(Поликлиника!BA:BA,Поликлиника!D:D,СВОД!C3205,Поликлиника!F:F,СВОД!E3205)</f>
        <v>0</v>
      </c>
      <c r="J3205" s="276">
        <f>SUMIFS(Поликлиника!BF:BF,Поликлиника!D:D,СВОД!C3205,Поликлиника!F:F,СВОД!E3205)</f>
        <v>17842</v>
      </c>
      <c r="K3205" s="276">
        <f>SUMIFS(Поликлиника!BU:BU,Поликлиника!D:D,СВОД!C3205,Поликлиника!F:F,СВОД!E3205)</f>
        <v>10620</v>
      </c>
      <c r="L3205" s="276">
        <f>SUMIFS(Услуги!H:H,Услуги!D:D,СВОД!C3205,Услуги!F:F,СВОД!E3205)+SUMIFS(Услуги!M:M,Услуги!D:D,СВОД!C3205,Услуги!F:F,СВОД!E3205)+SUMIFS(Услуги!R:R,Услуги!D:D,СВОД!C3205,Услуги!F:F,СВОД!E3205)+SUMIFS(Услуги!W:W,Услуги!D:D,СВОД!C3205,Услуги!F:F,СВОД!E3205)+SUMIFS(Услуги!AB:AB,Услуги!D:D,СВОД!C3205,Услуги!F:F,СВОД!E3205)+SUMIFS(Услуги!AG:AG,Услуги!D:D,СВОД!C3205,Услуги!F:F,СВОД!E3205)+SUMIFS(Услуги!AL:AL,Услуги!D:D,СВОД!C3205,Услуги!F:F,СВОД!E3205)+SUMIFS(Услуги!AQ:AQ,Услуги!D:D,СВОД!C3205,Услуги!F:F,СВОД!E3205)</f>
        <v>0</v>
      </c>
      <c r="M3205" s="276">
        <f>SUMIFS('Скорая мед. помощь'!J:J,'Скорая мед. помощь'!E:E,СВОД!C3205,'Скорая мед. помощь'!G:G,СВОД!E3205)</f>
        <v>0</v>
      </c>
      <c r="N3205" s="303">
        <f>SUMIFS('Круглосуточный стационар'!O:O,'Круглосуточный стационар'!D:D,СВОД!C3205,'Круглосуточный стационар'!F:F,СВОД!E3205)+SUMIFS(ВМП!O:O,ВМП!D:D,СВОД!C3205,ВМП!F:F,СВОД!E3205)+SUMIFS('Дневной стационар'!O:O,'Дневной стационар'!D:D,СВОД!C3205,'Дневной стационар'!F:F,СВОД!E3205)+SUMIFS(ЭКО!M:M,ЭКО!D:D,СВОД!C3205,ЭКО!F:F,СВОД!E3205)+SUMIFS(Диализ!O:O,Диализ!E:E,СВОД!C3205,Диализ!G:G,СВОД!E3205)+SUMIFS(Поликлиника!CT:CT,Поликлиника!D:D,СВОД!C3205,Поликлиника!F:F,СВОД!E3205)+SUMIFS('Скорая мед. помощь'!O:O,'Скорая мед. помощь'!E:E,СВОД!C3205,'Скорая мед. помощь'!G:G,СВОД!E3205)+SUMIFS(Услуги!AV:AV,Услуги!D:D,СВОД!C3205,Услуги!F:F,СВОД!E3205)</f>
        <v>22727.003872819103</v>
      </c>
      <c r="O3205" s="302">
        <f>SUMIFS(Сверхбаза!L:L,Сверхбаза!C:C,СВОД!C3205,Сверхбаза!E:E,СВОД!E3205)+SUMIFS(Сверхбаза!M:M,Сверхбаза!C:C,СВОД!C3205,Сверхбаза!E:E,СВОД!E3205)</f>
        <v>0</v>
      </c>
      <c r="P3205" s="276">
        <f>SUMIFS(Сверхбаза!N:N,Сверхбаза!C:C,СВОД!C3205,Сверхбаза!E:E,СВОД!E3205)</f>
        <v>0</v>
      </c>
      <c r="Q3205" s="276">
        <f>SUMIFS(Сверхбаза!P:P,Сверхбаза!C:C,СВОД!C3205,Сверхбаза!E:E,СВОД!E3205)</f>
        <v>0</v>
      </c>
      <c r="R3205" s="276">
        <f>SUMIFS(Сверхбаза!O:O,Сверхбаза!C:C,СВОД!C3205,Сверхбаза!E:E,СВОД!E3205)</f>
        <v>0</v>
      </c>
      <c r="S3205" s="276">
        <f>SUMIFS(Сверхбаза!Q:Q,Сверхбаза!C:C,СВОД!C3205,Сверхбаза!E:E,СВОД!E3205)</f>
        <v>0</v>
      </c>
      <c r="T3205" s="303">
        <f>SUMIFS(Сверхбаза!G:G,Сверхбаза!C:C,СВОД!C3205,Сверхбаза!E:E,СВОД!E3205)</f>
        <v>0</v>
      </c>
    </row>
    <row r="3206" spans="1:20" ht="25.5" outlineLevel="2" x14ac:dyDescent="0.2">
      <c r="A3206" s="288">
        <f>VLOOKUP(C3206,Округа!B:C,2,FALSE)</f>
        <v>2</v>
      </c>
      <c r="B3206" s="361">
        <v>505504</v>
      </c>
      <c r="C3206" s="361">
        <v>550501</v>
      </c>
      <c r="D3206" s="5" t="s">
        <v>271</v>
      </c>
      <c r="E3206" s="349">
        <v>7</v>
      </c>
      <c r="F3206" s="350" t="s">
        <v>706</v>
      </c>
      <c r="G3206" s="302">
        <f>SUMIFS('Круглосуточный стационар'!J:J,'Круглосуточный стационар'!D:D,СВОД!C3206,'Круглосуточный стационар'!F:F,СВОД!E3206)/2+SUMIFS(ВМП!J:J,ВМП!D:D,СВОД!C3206,ВМП!F:F,СВОД!E3206)/2+SUMIFS('Дневной стационар'!J:J,'Дневной стационар'!D:D,СВОД!C3206,'Дневной стационар'!F:F,СВОД!E3206)/2+SUMIFS(ЭКО!H:H,ЭКО!D:D,СВОД!C3206,ЭКО!F:F,СВОД!E3206)+SUMIFS(Диализ!J:J,Диализ!E:E,СВОД!C3206,Диализ!G:G,СВОД!E3206)</f>
        <v>0</v>
      </c>
      <c r="H3206" s="276">
        <f>SUMIFS(Поликлиника!H:H,Поликлиника!D:D,СВОД!C3206,Поликлиника!F:F,СВОД!E3206)</f>
        <v>0</v>
      </c>
      <c r="I3206" s="276">
        <f>SUMIFS(Поликлиника!BA:BA,Поликлиника!D:D,СВОД!C3206,Поликлиника!F:F,СВОД!E3206)</f>
        <v>0</v>
      </c>
      <c r="J3206" s="276">
        <f>SUMIFS(Поликлиника!BF:BF,Поликлиника!D:D,СВОД!C3206,Поликлиника!F:F,СВОД!E3206)</f>
        <v>0</v>
      </c>
      <c r="K3206" s="276">
        <f>SUMIFS(Поликлиника!BU:BU,Поликлиника!D:D,СВОД!C3206,Поликлиника!F:F,СВОД!E3206)</f>
        <v>0</v>
      </c>
      <c r="L3206" s="276">
        <f>SUMIFS(Услуги!H:H,Услуги!D:D,СВОД!C3206,Услуги!F:F,СВОД!E3206)+SUMIFS(Услуги!M:M,Услуги!D:D,СВОД!C3206,Услуги!F:F,СВОД!E3206)+SUMIFS(Услуги!R:R,Услуги!D:D,СВОД!C3206,Услуги!F:F,СВОД!E3206)+SUMIFS(Услуги!W:W,Услуги!D:D,СВОД!C3206,Услуги!F:F,СВОД!E3206)+SUMIFS(Услуги!AB:AB,Услуги!D:D,СВОД!C3206,Услуги!F:F,СВОД!E3206)+SUMIFS(Услуги!AG:AG,Услуги!D:D,СВОД!C3206,Услуги!F:F,СВОД!E3206)+SUMIFS(Услуги!AL:AL,Услуги!D:D,СВОД!C3206,Услуги!F:F,СВОД!E3206)+SUMIFS(Услуги!AQ:AQ,Услуги!D:D,СВОД!C3206,Услуги!F:F,СВОД!E3206)</f>
        <v>0</v>
      </c>
      <c r="M3206" s="276">
        <f>SUMIFS('Скорая мед. помощь'!J:J,'Скорая мед. помощь'!E:E,СВОД!C3206,'Скорая мед. помощь'!G:G,СВОД!E3206)</f>
        <v>0</v>
      </c>
      <c r="N3206" s="303">
        <f>SUMIFS('Круглосуточный стационар'!O:O,'Круглосуточный стационар'!D:D,СВОД!C3206,'Круглосуточный стационар'!F:F,СВОД!E3206)+SUMIFS(ВМП!O:O,ВМП!D:D,СВОД!C3206,ВМП!F:F,СВОД!E3206)+SUMIFS('Дневной стационар'!O:O,'Дневной стационар'!D:D,СВОД!C3206,'Дневной стационар'!F:F,СВОД!E3206)+SUMIFS(ЭКО!M:M,ЭКО!D:D,СВОД!C3206,ЭКО!F:F,СВОД!E3206)+SUMIFS(Диализ!O:O,Диализ!E:E,СВОД!C3206,Диализ!G:G,СВОД!E3206)+SUMIFS(Поликлиника!CT:CT,Поликлиника!D:D,СВОД!C3206,Поликлиника!F:F,СВОД!E3206)+SUMIFS('Скорая мед. помощь'!O:O,'Скорая мед. помощь'!E:E,СВОД!C3206,'Скорая мед. помощь'!G:G,СВОД!E3206)+SUMIFS(Услуги!AV:AV,Услуги!D:D,СВОД!C3206,Услуги!F:F,СВОД!E3206)</f>
        <v>0</v>
      </c>
      <c r="O3206" s="302">
        <f>SUMIFS(Сверхбаза!L:L,Сверхбаза!C:C,СВОД!C3206,Сверхбаза!E:E,СВОД!E3206)+SUMIFS(Сверхбаза!M:M,Сверхбаза!C:C,СВОД!C3206,Сверхбаза!E:E,СВОД!E3206)</f>
        <v>0</v>
      </c>
      <c r="P3206" s="276">
        <f>SUMIFS(Сверхбаза!N:N,Сверхбаза!C:C,СВОД!C3206,Сверхбаза!E:E,СВОД!E3206)</f>
        <v>0</v>
      </c>
      <c r="Q3206" s="276">
        <f>SUMIFS(Сверхбаза!P:P,Сверхбаза!C:C,СВОД!C3206,Сверхбаза!E:E,СВОД!E3206)</f>
        <v>0</v>
      </c>
      <c r="R3206" s="276">
        <f>SUMIFS(Сверхбаза!O:O,Сверхбаза!C:C,СВОД!C3206,Сверхбаза!E:E,СВОД!E3206)</f>
        <v>0</v>
      </c>
      <c r="S3206" s="276">
        <f>SUMIFS(Сверхбаза!Q:Q,Сверхбаза!C:C,СВОД!C3206,Сверхбаза!E:E,СВОД!E3206)</f>
        <v>0</v>
      </c>
      <c r="T3206" s="303">
        <f>SUMIFS(Сверхбаза!G:G,Сверхбаза!C:C,СВОД!C3206,Сверхбаза!E:E,СВОД!E3206)</f>
        <v>0</v>
      </c>
    </row>
    <row r="3207" spans="1:20" ht="25.5" outlineLevel="2" x14ac:dyDescent="0.2">
      <c r="A3207" s="288">
        <f>VLOOKUP(C3207,Округа!B:C,2,FALSE)</f>
        <v>2</v>
      </c>
      <c r="B3207" s="361">
        <v>505504</v>
      </c>
      <c r="C3207" s="361">
        <v>550501</v>
      </c>
      <c r="D3207" s="5" t="s">
        <v>271</v>
      </c>
      <c r="E3207" s="349">
        <v>70</v>
      </c>
      <c r="F3207" s="350" t="s">
        <v>707</v>
      </c>
      <c r="G3207" s="302">
        <f>SUMIFS('Круглосуточный стационар'!J:J,'Круглосуточный стационар'!D:D,СВОД!C3207,'Круглосуточный стационар'!F:F,СВОД!E3207)/2+SUMIFS(ВМП!J:J,ВМП!D:D,СВОД!C3207,ВМП!F:F,СВОД!E3207)/2+SUMIFS('Дневной стационар'!J:J,'Дневной стационар'!D:D,СВОД!C3207,'Дневной стационар'!F:F,СВОД!E3207)/2+SUMIFS(ЭКО!H:H,ЭКО!D:D,СВОД!C3207,ЭКО!F:F,СВОД!E3207)+SUMIFS(Диализ!J:J,Диализ!E:E,СВОД!C3207,Диализ!G:G,СВОД!E3207)</f>
        <v>0</v>
      </c>
      <c r="H3207" s="276">
        <f>SUMIFS(Поликлиника!H:H,Поликлиника!D:D,СВОД!C3207,Поликлиника!F:F,СВОД!E3207)</f>
        <v>0</v>
      </c>
      <c r="I3207" s="276">
        <f>SUMIFS(Поликлиника!BA:BA,Поликлиника!D:D,СВОД!C3207,Поликлиника!F:F,СВОД!E3207)</f>
        <v>0</v>
      </c>
      <c r="J3207" s="276">
        <f>SUMIFS(Поликлиника!BF:BF,Поликлиника!D:D,СВОД!C3207,Поликлиника!F:F,СВОД!E3207)</f>
        <v>0</v>
      </c>
      <c r="K3207" s="276">
        <f>SUMIFS(Поликлиника!BU:BU,Поликлиника!D:D,СВОД!C3207,Поликлиника!F:F,СВОД!E3207)</f>
        <v>0</v>
      </c>
      <c r="L3207" s="276">
        <f>SUMIFS(Услуги!H:H,Услуги!D:D,СВОД!C3207,Услуги!F:F,СВОД!E3207)+SUMIFS(Услуги!M:M,Услуги!D:D,СВОД!C3207,Услуги!F:F,СВОД!E3207)+SUMIFS(Услуги!R:R,Услуги!D:D,СВОД!C3207,Услуги!F:F,СВОД!E3207)+SUMIFS(Услуги!W:W,Услуги!D:D,СВОД!C3207,Услуги!F:F,СВОД!E3207)+SUMIFS(Услуги!AB:AB,Услуги!D:D,СВОД!C3207,Услуги!F:F,СВОД!E3207)+SUMIFS(Услуги!AG:AG,Услуги!D:D,СВОД!C3207,Услуги!F:F,СВОД!E3207)+SUMIFS(Услуги!AL:AL,Услуги!D:D,СВОД!C3207,Услуги!F:F,СВОД!E3207)+SUMIFS(Услуги!AQ:AQ,Услуги!D:D,СВОД!C3207,Услуги!F:F,СВОД!E3207)</f>
        <v>0</v>
      </c>
      <c r="M3207" s="276">
        <f>SUMIFS('Скорая мед. помощь'!J:J,'Скорая мед. помощь'!E:E,СВОД!C3207,'Скорая мед. помощь'!G:G,СВОД!E3207)</f>
        <v>0</v>
      </c>
      <c r="N3207" s="303">
        <f>SUMIFS('Круглосуточный стационар'!O:O,'Круглосуточный стационар'!D:D,СВОД!C3207,'Круглосуточный стационар'!F:F,СВОД!E3207)+SUMIFS(ВМП!O:O,ВМП!D:D,СВОД!C3207,ВМП!F:F,СВОД!E3207)+SUMIFS('Дневной стационар'!O:O,'Дневной стационар'!D:D,СВОД!C3207,'Дневной стационар'!F:F,СВОД!E3207)+SUMIFS(ЭКО!M:M,ЭКО!D:D,СВОД!C3207,ЭКО!F:F,СВОД!E3207)+SUMIFS(Диализ!O:O,Диализ!E:E,СВОД!C3207,Диализ!G:G,СВОД!E3207)+SUMIFS(Поликлиника!CT:CT,Поликлиника!D:D,СВОД!C3207,Поликлиника!F:F,СВОД!E3207)+SUMIFS('Скорая мед. помощь'!O:O,'Скорая мед. помощь'!E:E,СВОД!C3207,'Скорая мед. помощь'!G:G,СВОД!E3207)+SUMIFS(Услуги!AV:AV,Услуги!D:D,СВОД!C3207,Услуги!F:F,СВОД!E3207)</f>
        <v>0</v>
      </c>
      <c r="O3207" s="302">
        <f>SUMIFS(Сверхбаза!L:L,Сверхбаза!C:C,СВОД!C3207,Сверхбаза!E:E,СВОД!E3207)+SUMIFS(Сверхбаза!M:M,Сверхбаза!C:C,СВОД!C3207,Сверхбаза!E:E,СВОД!E3207)</f>
        <v>0</v>
      </c>
      <c r="P3207" s="276">
        <f>SUMIFS(Сверхбаза!N:N,Сверхбаза!C:C,СВОД!C3207,Сверхбаза!E:E,СВОД!E3207)</f>
        <v>0</v>
      </c>
      <c r="Q3207" s="276">
        <f>SUMIFS(Сверхбаза!P:P,Сверхбаза!C:C,СВОД!C3207,Сверхбаза!E:E,СВОД!E3207)</f>
        <v>0</v>
      </c>
      <c r="R3207" s="276">
        <f>SUMIFS(Сверхбаза!O:O,Сверхбаза!C:C,СВОД!C3207,Сверхбаза!E:E,СВОД!E3207)</f>
        <v>0</v>
      </c>
      <c r="S3207" s="276">
        <f>SUMIFS(Сверхбаза!Q:Q,Сверхбаза!C:C,СВОД!C3207,Сверхбаза!E:E,СВОД!E3207)</f>
        <v>0</v>
      </c>
      <c r="T3207" s="303">
        <f>SUMIFS(Сверхбаза!G:G,Сверхбаза!C:C,СВОД!C3207,Сверхбаза!E:E,СВОД!E3207)</f>
        <v>0</v>
      </c>
    </row>
    <row r="3208" spans="1:20" ht="25.5" outlineLevel="2" x14ac:dyDescent="0.2">
      <c r="A3208" s="288">
        <f>VLOOKUP(C3208,Округа!B:C,2,FALSE)</f>
        <v>2</v>
      </c>
      <c r="B3208" s="361">
        <v>505504</v>
      </c>
      <c r="C3208" s="361">
        <v>550501</v>
      </c>
      <c r="D3208" s="5" t="s">
        <v>271</v>
      </c>
      <c r="E3208" s="349">
        <v>94</v>
      </c>
      <c r="F3208" s="350" t="s">
        <v>157</v>
      </c>
      <c r="G3208" s="302">
        <f>SUMIFS('Круглосуточный стационар'!J:J,'Круглосуточный стационар'!D:D,СВОД!C3208,'Круглосуточный стационар'!F:F,СВОД!E3208)/2+SUMIFS(ВМП!J:J,ВМП!D:D,СВОД!C3208,ВМП!F:F,СВОД!E3208)/2+SUMIFS('Дневной стационар'!J:J,'Дневной стационар'!D:D,СВОД!C3208,'Дневной стационар'!F:F,СВОД!E3208)/2+SUMIFS(ЭКО!H:H,ЭКО!D:D,СВОД!C3208,ЭКО!F:F,СВОД!E3208)+SUMIFS(Диализ!J:J,Диализ!E:E,СВОД!C3208,Диализ!G:G,СВОД!E3208)</f>
        <v>0</v>
      </c>
      <c r="H3208" s="276">
        <f>SUMIFS(Поликлиника!H:H,Поликлиника!D:D,СВОД!C3208,Поликлиника!F:F,СВОД!E3208)</f>
        <v>0</v>
      </c>
      <c r="I3208" s="276">
        <f>SUMIFS(Поликлиника!BA:BA,Поликлиника!D:D,СВОД!C3208,Поликлиника!F:F,СВОД!E3208)</f>
        <v>0</v>
      </c>
      <c r="J3208" s="276">
        <f>SUMIFS(Поликлиника!BF:BF,Поликлиника!D:D,СВОД!C3208,Поликлиника!F:F,СВОД!E3208)</f>
        <v>0</v>
      </c>
      <c r="K3208" s="276">
        <f>SUMIFS(Поликлиника!BU:BU,Поликлиника!D:D,СВОД!C3208,Поликлиника!F:F,СВОД!E3208)</f>
        <v>0</v>
      </c>
      <c r="L3208" s="276">
        <f>SUMIFS(Услуги!H:H,Услуги!D:D,СВОД!C3208,Услуги!F:F,СВОД!E3208)+SUMIFS(Услуги!M:M,Услуги!D:D,СВОД!C3208,Услуги!F:F,СВОД!E3208)+SUMIFS(Услуги!R:R,Услуги!D:D,СВОД!C3208,Услуги!F:F,СВОД!E3208)+SUMIFS(Услуги!W:W,Услуги!D:D,СВОД!C3208,Услуги!F:F,СВОД!E3208)+SUMIFS(Услуги!AB:AB,Услуги!D:D,СВОД!C3208,Услуги!F:F,СВОД!E3208)+SUMIFS(Услуги!AG:AG,Услуги!D:D,СВОД!C3208,Услуги!F:F,СВОД!E3208)+SUMIFS(Услуги!AL:AL,Услуги!D:D,СВОД!C3208,Услуги!F:F,СВОД!E3208)+SUMIFS(Услуги!AQ:AQ,Услуги!D:D,СВОД!C3208,Услуги!F:F,СВОД!E3208)</f>
        <v>0</v>
      </c>
      <c r="M3208" s="276">
        <f>SUMIFS('Скорая мед. помощь'!J:J,'Скорая мед. помощь'!E:E,СВОД!C3208,'Скорая мед. помощь'!G:G,СВОД!E3208)</f>
        <v>0</v>
      </c>
      <c r="N3208" s="303">
        <f>SUMIFS('Круглосуточный стационар'!O:O,'Круглосуточный стационар'!D:D,СВОД!C3208,'Круглосуточный стационар'!F:F,СВОД!E3208)+SUMIFS(ВМП!O:O,ВМП!D:D,СВОД!C3208,ВМП!F:F,СВОД!E3208)+SUMIFS('Дневной стационар'!O:O,'Дневной стационар'!D:D,СВОД!C3208,'Дневной стационар'!F:F,СВОД!E3208)+SUMIFS(ЭКО!M:M,ЭКО!D:D,СВОД!C3208,ЭКО!F:F,СВОД!E3208)+SUMIFS(Диализ!O:O,Диализ!E:E,СВОД!C3208,Диализ!G:G,СВОД!E3208)+SUMIFS(Поликлиника!CT:CT,Поликлиника!D:D,СВОД!C3208,Поликлиника!F:F,СВОД!E3208)+SUMIFS('Скорая мед. помощь'!O:O,'Скорая мед. помощь'!E:E,СВОД!C3208,'Скорая мед. помощь'!G:G,СВОД!E3208)+SUMIFS(Услуги!AV:AV,Услуги!D:D,СВОД!C3208,Услуги!F:F,СВОД!E3208)</f>
        <v>0</v>
      </c>
      <c r="O3208" s="302">
        <f>SUMIFS(Сверхбаза!L:L,Сверхбаза!C:C,СВОД!C3208,Сверхбаза!E:E,СВОД!E3208)+SUMIFS(Сверхбаза!M:M,Сверхбаза!C:C,СВОД!C3208,Сверхбаза!E:E,СВОД!E3208)</f>
        <v>0</v>
      </c>
      <c r="P3208" s="276">
        <f>SUMIFS(Сверхбаза!N:N,Сверхбаза!C:C,СВОД!C3208,Сверхбаза!E:E,СВОД!E3208)</f>
        <v>0</v>
      </c>
      <c r="Q3208" s="276">
        <f>SUMIFS(Сверхбаза!P:P,Сверхбаза!C:C,СВОД!C3208,Сверхбаза!E:E,СВОД!E3208)</f>
        <v>0</v>
      </c>
      <c r="R3208" s="276">
        <f>SUMIFS(Сверхбаза!O:O,Сверхбаза!C:C,СВОД!C3208,Сверхбаза!E:E,СВОД!E3208)</f>
        <v>0</v>
      </c>
      <c r="S3208" s="276">
        <f>SUMIFS(Сверхбаза!Q:Q,Сверхбаза!C:C,СВОД!C3208,Сверхбаза!E:E,СВОД!E3208)</f>
        <v>0</v>
      </c>
      <c r="T3208" s="303">
        <f>SUMIFS(Сверхбаза!G:G,Сверхбаза!C:C,СВОД!C3208,Сверхбаза!E:E,СВОД!E3208)</f>
        <v>0</v>
      </c>
    </row>
    <row r="3209" spans="1:20" outlineLevel="1" x14ac:dyDescent="0.2">
      <c r="A3209" s="289"/>
      <c r="B3209" s="279"/>
      <c r="C3209" s="279" t="str">
        <f>CONCATENATE(C3208," ","Итог")</f>
        <v>550501 Итог</v>
      </c>
      <c r="D3209" s="280"/>
      <c r="E3209" s="351"/>
      <c r="F3209" s="352"/>
      <c r="G3209" s="304"/>
      <c r="H3209" s="281"/>
      <c r="I3209" s="281"/>
      <c r="J3209" s="281"/>
      <c r="K3209" s="281"/>
      <c r="L3209" s="281"/>
      <c r="M3209" s="281"/>
      <c r="N3209" s="305">
        <f>SUBTOTAL(9,N3201:N3208)</f>
        <v>22727.003872819103</v>
      </c>
      <c r="O3209" s="304"/>
      <c r="P3209" s="281"/>
      <c r="Q3209" s="281"/>
      <c r="R3209" s="281"/>
      <c r="S3209" s="281"/>
      <c r="T3209" s="305">
        <f>SUBTOTAL(9,T3201:T3208)</f>
        <v>0</v>
      </c>
    </row>
    <row r="3210" spans="1:20" outlineLevel="2" x14ac:dyDescent="0.2">
      <c r="A3210" s="287">
        <f>VLOOKUP(C3210,Округа!B:C,2,FALSE)</f>
        <v>2</v>
      </c>
      <c r="B3210" s="8">
        <v>509641</v>
      </c>
      <c r="C3210" s="8">
        <v>550601</v>
      </c>
      <c r="D3210" s="9" t="s">
        <v>390</v>
      </c>
      <c r="E3210" s="347">
        <v>1</v>
      </c>
      <c r="F3210" s="348" t="s">
        <v>12</v>
      </c>
      <c r="G3210" s="300">
        <f>SUMIFS('Круглосуточный стационар'!J:J,'Круглосуточный стационар'!D:D,СВОД!C3210,'Круглосуточный стационар'!F:F,СВОД!E3210)/2+SUMIFS(ВМП!J:J,ВМП!D:D,СВОД!C3210,ВМП!F:F,СВОД!E3210)/2+SUMIFS('Дневной стационар'!J:J,'Дневной стационар'!D:D,СВОД!C3210,'Дневной стационар'!F:F,СВОД!E3210)/2+SUMIFS(ЭКО!H:H,ЭКО!D:D,СВОД!C3210,ЭКО!F:F,СВОД!E3210)+SUMIFS(Диализ!J:J,Диализ!E:E,СВОД!C3210,Диализ!G:G,СВОД!E3210)</f>
        <v>0</v>
      </c>
      <c r="H3210" s="278">
        <f>SUMIFS(Поликлиника!H:H,Поликлиника!D:D,СВОД!C3210,Поликлиника!F:F,СВОД!E3210)</f>
        <v>0</v>
      </c>
      <c r="I3210" s="278">
        <f>SUMIFS(Поликлиника!BA:BA,Поликлиника!D:D,СВОД!C3210,Поликлиника!F:F,СВОД!E3210)</f>
        <v>0</v>
      </c>
      <c r="J3210" s="278">
        <f>SUMIFS(Поликлиника!BF:BF,Поликлиника!D:D,СВОД!C3210,Поликлиника!F:F,СВОД!E3210)</f>
        <v>0</v>
      </c>
      <c r="K3210" s="278">
        <f>SUMIFS(Поликлиника!BU:BU,Поликлиника!D:D,СВОД!C3210,Поликлиника!F:F,СВОД!E3210)</f>
        <v>0</v>
      </c>
      <c r="L3210" s="278">
        <f>SUMIFS(Услуги!H:H,Услуги!D:D,СВОД!C3210,Услуги!F:F,СВОД!E3210)+SUMIFS(Услуги!M:M,Услуги!D:D,СВОД!C3210,Услуги!F:F,СВОД!E3210)+SUMIFS(Услуги!R:R,Услуги!D:D,СВОД!C3210,Услуги!F:F,СВОД!E3210)+SUMIFS(Услуги!W:W,Услуги!D:D,СВОД!C3210,Услуги!F:F,СВОД!E3210)+SUMIFS(Услуги!AB:AB,Услуги!D:D,СВОД!C3210,Услуги!F:F,СВОД!E3210)+SUMIFS(Услуги!AG:AG,Услуги!D:D,СВОД!C3210,Услуги!F:F,СВОД!E3210)+SUMIFS(Услуги!AL:AL,Услуги!D:D,СВОД!C3210,Услуги!F:F,СВОД!E3210)+SUMIFS(Услуги!AQ:AQ,Услуги!D:D,СВОД!C3210,Услуги!F:F,СВОД!E3210)</f>
        <v>0</v>
      </c>
      <c r="M3210" s="278">
        <f>SUMIFS('Скорая мед. помощь'!J:J,'Скорая мед. помощь'!E:E,СВОД!C3210,'Скорая мед. помощь'!G:G,СВОД!E3210)</f>
        <v>0</v>
      </c>
      <c r="N3210" s="301">
        <f>SUMIFS('Круглосуточный стационар'!O:O,'Круглосуточный стационар'!D:D,СВОД!C3210,'Круглосуточный стационар'!F:F,СВОД!E3210)+SUMIFS(ВМП!O:O,ВМП!D:D,СВОД!C3210,ВМП!F:F,СВОД!E3210)+SUMIFS('Дневной стационар'!O:O,'Дневной стационар'!D:D,СВОД!C3210,'Дневной стационар'!F:F,СВОД!E3210)+SUMIFS(ЭКО!M:M,ЭКО!D:D,СВОД!C3210,ЭКО!F:F,СВОД!E3210)+SUMIFS(Диализ!O:O,Диализ!E:E,СВОД!C3210,Диализ!G:G,СВОД!E3210)+SUMIFS(Поликлиника!CT:CT,Поликлиника!D:D,СВОД!C3210,Поликлиника!F:F,СВОД!E3210)+SUMIFS('Скорая мед. помощь'!O:O,'Скорая мед. помощь'!E:E,СВОД!C3210,'Скорая мед. помощь'!G:G,СВОД!E3210)+SUMIFS(Услуги!AV:AV,Услуги!D:D,СВОД!C3210,Услуги!F:F,СВОД!E3210)</f>
        <v>0</v>
      </c>
      <c r="O3210" s="300">
        <f>SUMIFS(Сверхбаза!L:L,Сверхбаза!C:C,СВОД!C3210,Сверхбаза!E:E,СВОД!E3210)+SUMIFS(Сверхбаза!M:M,Сверхбаза!C:C,СВОД!C3210,Сверхбаза!E:E,СВОД!E3210)</f>
        <v>0</v>
      </c>
      <c r="P3210" s="278">
        <f>SUMIFS(Сверхбаза!N:N,Сверхбаза!C:C,СВОД!C3210,Сверхбаза!E:E,СВОД!E3210)</f>
        <v>0</v>
      </c>
      <c r="Q3210" s="278">
        <f>SUMIFS(Сверхбаза!P:P,Сверхбаза!C:C,СВОД!C3210,Сверхбаза!E:E,СВОД!E3210)</f>
        <v>0</v>
      </c>
      <c r="R3210" s="278">
        <f>SUMIFS(Сверхбаза!O:O,Сверхбаза!C:C,СВОД!C3210,Сверхбаза!E:E,СВОД!E3210)</f>
        <v>0</v>
      </c>
      <c r="S3210" s="278">
        <f>SUMIFS(Сверхбаза!Q:Q,Сверхбаза!C:C,СВОД!C3210,Сверхбаза!E:E,СВОД!E3210)</f>
        <v>0</v>
      </c>
      <c r="T3210" s="301">
        <f>SUMIFS(Сверхбаза!G:G,Сверхбаза!C:C,СВОД!C3210,Сверхбаза!E:E,СВОД!E3210)</f>
        <v>0</v>
      </c>
    </row>
    <row r="3211" spans="1:20" ht="25.5" outlineLevel="2" x14ac:dyDescent="0.2">
      <c r="A3211" s="288">
        <f>VLOOKUP(C3211,Округа!B:C,2,FALSE)</f>
        <v>2</v>
      </c>
      <c r="B3211" s="361">
        <v>509641</v>
      </c>
      <c r="C3211" s="361">
        <v>550601</v>
      </c>
      <c r="D3211" s="5" t="s">
        <v>390</v>
      </c>
      <c r="E3211" s="349">
        <v>13</v>
      </c>
      <c r="F3211" s="350" t="s">
        <v>704</v>
      </c>
      <c r="G3211" s="302">
        <f>SUMIFS('Круглосуточный стационар'!J:J,'Круглосуточный стационар'!D:D,СВОД!C3211,'Круглосуточный стационар'!F:F,СВОД!E3211)/2+SUMIFS(ВМП!J:J,ВМП!D:D,СВОД!C3211,ВМП!F:F,СВОД!E3211)/2+SUMIFS('Дневной стационар'!J:J,'Дневной стационар'!D:D,СВОД!C3211,'Дневной стационар'!F:F,СВОД!E3211)/2+SUMIFS(ЭКО!H:H,ЭКО!D:D,СВОД!C3211,ЭКО!F:F,СВОД!E3211)+SUMIFS(Диализ!J:J,Диализ!E:E,СВОД!C3211,Диализ!G:G,СВОД!E3211)</f>
        <v>0</v>
      </c>
      <c r="H3211" s="276">
        <f>SUMIFS(Поликлиника!H:H,Поликлиника!D:D,СВОД!C3211,Поликлиника!F:F,СВОД!E3211)</f>
        <v>0</v>
      </c>
      <c r="I3211" s="276">
        <f>SUMIFS(Поликлиника!BA:BA,Поликлиника!D:D,СВОД!C3211,Поликлиника!F:F,СВОД!E3211)</f>
        <v>0</v>
      </c>
      <c r="J3211" s="276">
        <f>SUMIFS(Поликлиника!BF:BF,Поликлиника!D:D,СВОД!C3211,Поликлиника!F:F,СВОД!E3211)</f>
        <v>0</v>
      </c>
      <c r="K3211" s="276">
        <f>SUMIFS(Поликлиника!BU:BU,Поликлиника!D:D,СВОД!C3211,Поликлиника!F:F,СВОД!E3211)</f>
        <v>0</v>
      </c>
      <c r="L3211" s="276">
        <f>SUMIFS(Услуги!H:H,Услуги!D:D,СВОД!C3211,Услуги!F:F,СВОД!E3211)+SUMIFS(Услуги!M:M,Услуги!D:D,СВОД!C3211,Услуги!F:F,СВОД!E3211)+SUMIFS(Услуги!R:R,Услуги!D:D,СВОД!C3211,Услуги!F:F,СВОД!E3211)+SUMIFS(Услуги!W:W,Услуги!D:D,СВОД!C3211,Услуги!F:F,СВОД!E3211)+SUMIFS(Услуги!AB:AB,Услуги!D:D,СВОД!C3211,Услуги!F:F,СВОД!E3211)+SUMIFS(Услуги!AG:AG,Услуги!D:D,СВОД!C3211,Услуги!F:F,СВОД!E3211)+SUMIFS(Услуги!AL:AL,Услуги!D:D,СВОД!C3211,Услуги!F:F,СВОД!E3211)+SUMIFS(Услуги!AQ:AQ,Услуги!D:D,СВОД!C3211,Услуги!F:F,СВОД!E3211)</f>
        <v>0</v>
      </c>
      <c r="M3211" s="276">
        <f>SUMIFS('Скорая мед. помощь'!J:J,'Скорая мед. помощь'!E:E,СВОД!C3211,'Скорая мед. помощь'!G:G,СВОД!E3211)</f>
        <v>0</v>
      </c>
      <c r="N3211" s="303">
        <f>SUMIFS('Круглосуточный стационар'!O:O,'Круглосуточный стационар'!D:D,СВОД!C3211,'Круглосуточный стационар'!F:F,СВОД!E3211)+SUMIFS(ВМП!O:O,ВМП!D:D,СВОД!C3211,ВМП!F:F,СВОД!E3211)+SUMIFS('Дневной стационар'!O:O,'Дневной стационар'!D:D,СВОД!C3211,'Дневной стационар'!F:F,СВОД!E3211)+SUMIFS(ЭКО!M:M,ЭКО!D:D,СВОД!C3211,ЭКО!F:F,СВОД!E3211)+SUMIFS(Диализ!O:O,Диализ!E:E,СВОД!C3211,Диализ!G:G,СВОД!E3211)+SUMIFS(Поликлиника!CT:CT,Поликлиника!D:D,СВОД!C3211,Поликлиника!F:F,СВОД!E3211)+SUMIFS('Скорая мед. помощь'!O:O,'Скорая мед. помощь'!E:E,СВОД!C3211,'Скорая мед. помощь'!G:G,СВОД!E3211)+SUMIFS(Услуги!AV:AV,Услуги!D:D,СВОД!C3211,Услуги!F:F,СВОД!E3211)</f>
        <v>0</v>
      </c>
      <c r="O3211" s="302">
        <f>SUMIFS(Сверхбаза!L:L,Сверхбаза!C:C,СВОД!C3211,Сверхбаза!E:E,СВОД!E3211)+SUMIFS(Сверхбаза!M:M,Сверхбаза!C:C,СВОД!C3211,Сверхбаза!E:E,СВОД!E3211)</f>
        <v>0</v>
      </c>
      <c r="P3211" s="276">
        <f>SUMIFS(Сверхбаза!N:N,Сверхбаза!C:C,СВОД!C3211,Сверхбаза!E:E,СВОД!E3211)</f>
        <v>0</v>
      </c>
      <c r="Q3211" s="276">
        <f>SUMIFS(Сверхбаза!P:P,Сверхбаза!C:C,СВОД!C3211,Сверхбаза!E:E,СВОД!E3211)</f>
        <v>0</v>
      </c>
      <c r="R3211" s="276">
        <f>SUMIFS(Сверхбаза!O:O,Сверхбаза!C:C,СВОД!C3211,Сверхбаза!E:E,СВОД!E3211)</f>
        <v>0</v>
      </c>
      <c r="S3211" s="276">
        <f>SUMIFS(Сверхбаза!Q:Q,Сверхбаза!C:C,СВОД!C3211,Сверхбаза!E:E,СВОД!E3211)</f>
        <v>0</v>
      </c>
      <c r="T3211" s="303">
        <f>SUMIFS(Сверхбаза!G:G,Сверхбаза!C:C,СВОД!C3211,Сверхбаза!E:E,СВОД!E3211)</f>
        <v>0</v>
      </c>
    </row>
    <row r="3212" spans="1:20" outlineLevel="2" x14ac:dyDescent="0.2">
      <c r="A3212" s="288">
        <f>VLOOKUP(C3212,Округа!B:C,2,FALSE)</f>
        <v>2</v>
      </c>
      <c r="B3212" s="361">
        <v>509641</v>
      </c>
      <c r="C3212" s="361">
        <v>550601</v>
      </c>
      <c r="D3212" s="5" t="s">
        <v>390</v>
      </c>
      <c r="E3212" s="349">
        <v>2</v>
      </c>
      <c r="F3212" s="350" t="s">
        <v>173</v>
      </c>
      <c r="G3212" s="302">
        <f>SUMIFS('Круглосуточный стационар'!J:J,'Круглосуточный стационар'!D:D,СВОД!C3212,'Круглосуточный стационар'!F:F,СВОД!E3212)/2+SUMIFS(ВМП!J:J,ВМП!D:D,СВОД!C3212,ВМП!F:F,СВОД!E3212)/2+SUMIFS('Дневной стационар'!J:J,'Дневной стационар'!D:D,СВОД!C3212,'Дневной стационар'!F:F,СВОД!E3212)/2+SUMIFS(ЭКО!H:H,ЭКО!D:D,СВОД!C3212,ЭКО!F:F,СВОД!E3212)+SUMIFS(Диализ!J:J,Диализ!E:E,СВОД!C3212,Диализ!G:G,СВОД!E3212)</f>
        <v>0</v>
      </c>
      <c r="H3212" s="276">
        <f>SUMIFS(Поликлиника!H:H,Поликлиника!D:D,СВОД!C3212,Поликлиника!F:F,СВОД!E3212)</f>
        <v>0</v>
      </c>
      <c r="I3212" s="276">
        <f>SUMIFS(Поликлиника!BA:BA,Поликлиника!D:D,СВОД!C3212,Поликлиника!F:F,СВОД!E3212)</f>
        <v>0</v>
      </c>
      <c r="J3212" s="276">
        <f>SUMIFS(Поликлиника!BF:BF,Поликлиника!D:D,СВОД!C3212,Поликлиника!F:F,СВОД!E3212)</f>
        <v>0</v>
      </c>
      <c r="K3212" s="276">
        <f>SUMIFS(Поликлиника!BU:BU,Поликлиника!D:D,СВОД!C3212,Поликлиника!F:F,СВОД!E3212)</f>
        <v>0</v>
      </c>
      <c r="L3212" s="276">
        <f>SUMIFS(Услуги!H:H,Услуги!D:D,СВОД!C3212,Услуги!F:F,СВОД!E3212)+SUMIFS(Услуги!M:M,Услуги!D:D,СВОД!C3212,Услуги!F:F,СВОД!E3212)+SUMIFS(Услуги!R:R,Услуги!D:D,СВОД!C3212,Услуги!F:F,СВОД!E3212)+SUMIFS(Услуги!W:W,Услуги!D:D,СВОД!C3212,Услуги!F:F,СВОД!E3212)+SUMIFS(Услуги!AB:AB,Услуги!D:D,СВОД!C3212,Услуги!F:F,СВОД!E3212)+SUMIFS(Услуги!AG:AG,Услуги!D:D,СВОД!C3212,Услуги!F:F,СВОД!E3212)+SUMIFS(Услуги!AL:AL,Услуги!D:D,СВОД!C3212,Услуги!F:F,СВОД!E3212)+SUMIFS(Услуги!AQ:AQ,Услуги!D:D,СВОД!C3212,Услуги!F:F,СВОД!E3212)</f>
        <v>0</v>
      </c>
      <c r="M3212" s="276">
        <f>SUMIFS('Скорая мед. помощь'!J:J,'Скорая мед. помощь'!E:E,СВОД!C3212,'Скорая мед. помощь'!G:G,СВОД!E3212)</f>
        <v>0</v>
      </c>
      <c r="N3212" s="303">
        <f>SUMIFS('Круглосуточный стационар'!O:O,'Круглосуточный стационар'!D:D,СВОД!C3212,'Круглосуточный стационар'!F:F,СВОД!E3212)+SUMIFS(ВМП!O:O,ВМП!D:D,СВОД!C3212,ВМП!F:F,СВОД!E3212)+SUMIFS('Дневной стационар'!O:O,'Дневной стационар'!D:D,СВОД!C3212,'Дневной стационар'!F:F,СВОД!E3212)+SUMIFS(ЭКО!M:M,ЭКО!D:D,СВОД!C3212,ЭКО!F:F,СВОД!E3212)+SUMIFS(Диализ!O:O,Диализ!E:E,СВОД!C3212,Диализ!G:G,СВОД!E3212)+SUMIFS(Поликлиника!CT:CT,Поликлиника!D:D,СВОД!C3212,Поликлиника!F:F,СВОД!E3212)+SUMIFS('Скорая мед. помощь'!O:O,'Скорая мед. помощь'!E:E,СВОД!C3212,'Скорая мед. помощь'!G:G,СВОД!E3212)+SUMIFS(Услуги!AV:AV,Услуги!D:D,СВОД!C3212,Услуги!F:F,СВОД!E3212)</f>
        <v>0</v>
      </c>
      <c r="O3212" s="302">
        <f>SUMIFS(Сверхбаза!L:L,Сверхбаза!C:C,СВОД!C3212,Сверхбаза!E:E,СВОД!E3212)+SUMIFS(Сверхбаза!M:M,Сверхбаза!C:C,СВОД!C3212,Сверхбаза!E:E,СВОД!E3212)</f>
        <v>0</v>
      </c>
      <c r="P3212" s="276">
        <f>SUMIFS(Сверхбаза!N:N,Сверхбаза!C:C,СВОД!C3212,Сверхбаза!E:E,СВОД!E3212)</f>
        <v>0</v>
      </c>
      <c r="Q3212" s="276">
        <f>SUMIFS(Сверхбаза!P:P,Сверхбаза!C:C,СВОД!C3212,Сверхбаза!E:E,СВОД!E3212)</f>
        <v>0</v>
      </c>
      <c r="R3212" s="276">
        <f>SUMIFS(Сверхбаза!O:O,Сверхбаза!C:C,СВОД!C3212,Сверхбаза!E:E,СВОД!E3212)</f>
        <v>0</v>
      </c>
      <c r="S3212" s="276">
        <f>SUMIFS(Сверхбаза!Q:Q,Сверхбаза!C:C,СВОД!C3212,Сверхбаза!E:E,СВОД!E3212)</f>
        <v>0</v>
      </c>
      <c r="T3212" s="303">
        <f>SUMIFS(Сверхбаза!G:G,Сверхбаза!C:C,СВОД!C3212,Сверхбаза!E:E,СВОД!E3212)</f>
        <v>0</v>
      </c>
    </row>
    <row r="3213" spans="1:20" ht="25.5" outlineLevel="2" x14ac:dyDescent="0.2">
      <c r="A3213" s="288">
        <f>VLOOKUP(C3213,Округа!B:C,2,FALSE)</f>
        <v>2</v>
      </c>
      <c r="B3213" s="361">
        <v>509641</v>
      </c>
      <c r="C3213" s="361">
        <v>550601</v>
      </c>
      <c r="D3213" s="5" t="s">
        <v>390</v>
      </c>
      <c r="E3213" s="349">
        <v>6</v>
      </c>
      <c r="F3213" s="350" t="s">
        <v>705</v>
      </c>
      <c r="G3213" s="302">
        <f>SUMIFS('Круглосуточный стационар'!J:J,'Круглосуточный стационар'!D:D,СВОД!C3213,'Круглосуточный стационар'!F:F,СВОД!E3213)/2+SUMIFS(ВМП!J:J,ВМП!D:D,СВОД!C3213,ВМП!F:F,СВОД!E3213)/2+SUMIFS('Дневной стационар'!J:J,'Дневной стационар'!D:D,СВОД!C3213,'Дневной стационар'!F:F,СВОД!E3213)/2+SUMIFS(ЭКО!H:H,ЭКО!D:D,СВОД!C3213,ЭКО!F:F,СВОД!E3213)+SUMIFS(Диализ!J:J,Диализ!E:E,СВОД!C3213,Диализ!G:G,СВОД!E3213)</f>
        <v>0</v>
      </c>
      <c r="H3213" s="276">
        <f>SUMIFS(Поликлиника!H:H,Поликлиника!D:D,СВОД!C3213,Поликлиника!F:F,СВОД!E3213)</f>
        <v>0</v>
      </c>
      <c r="I3213" s="276">
        <f>SUMIFS(Поликлиника!BA:BA,Поликлиника!D:D,СВОД!C3213,Поликлиника!F:F,СВОД!E3213)</f>
        <v>0</v>
      </c>
      <c r="J3213" s="276">
        <f>SUMIFS(Поликлиника!BF:BF,Поликлиника!D:D,СВОД!C3213,Поликлиника!F:F,СВОД!E3213)</f>
        <v>0</v>
      </c>
      <c r="K3213" s="276">
        <f>SUMIFS(Поликлиника!BU:BU,Поликлиника!D:D,СВОД!C3213,Поликлиника!F:F,СВОД!E3213)</f>
        <v>0</v>
      </c>
      <c r="L3213" s="276">
        <f>SUMIFS(Услуги!H:H,Услуги!D:D,СВОД!C3213,Услуги!F:F,СВОД!E3213)+SUMIFS(Услуги!M:M,Услуги!D:D,СВОД!C3213,Услуги!F:F,СВОД!E3213)+SUMIFS(Услуги!R:R,Услуги!D:D,СВОД!C3213,Услуги!F:F,СВОД!E3213)+SUMIFS(Услуги!W:W,Услуги!D:D,СВОД!C3213,Услуги!F:F,СВОД!E3213)+SUMIFS(Услуги!AB:AB,Услуги!D:D,СВОД!C3213,Услуги!F:F,СВОД!E3213)+SUMIFS(Услуги!AG:AG,Услуги!D:D,СВОД!C3213,Услуги!F:F,СВОД!E3213)+SUMIFS(Услуги!AL:AL,Услуги!D:D,СВОД!C3213,Услуги!F:F,СВОД!E3213)+SUMIFS(Услуги!AQ:AQ,Услуги!D:D,СВОД!C3213,Услуги!F:F,СВОД!E3213)</f>
        <v>0</v>
      </c>
      <c r="M3213" s="276">
        <f>SUMIFS('Скорая мед. помощь'!J:J,'Скорая мед. помощь'!E:E,СВОД!C3213,'Скорая мед. помощь'!G:G,СВОД!E3213)</f>
        <v>0</v>
      </c>
      <c r="N3213" s="303">
        <f>SUMIFS('Круглосуточный стационар'!O:O,'Круглосуточный стационар'!D:D,СВОД!C3213,'Круглосуточный стационар'!F:F,СВОД!E3213)+SUMIFS(ВМП!O:O,ВМП!D:D,СВОД!C3213,ВМП!F:F,СВОД!E3213)+SUMIFS('Дневной стационар'!O:O,'Дневной стационар'!D:D,СВОД!C3213,'Дневной стационар'!F:F,СВОД!E3213)+SUMIFS(ЭКО!M:M,ЭКО!D:D,СВОД!C3213,ЭКО!F:F,СВОД!E3213)+SUMIFS(Диализ!O:O,Диализ!E:E,СВОД!C3213,Диализ!G:G,СВОД!E3213)+SUMIFS(Поликлиника!CT:CT,Поликлиника!D:D,СВОД!C3213,Поликлиника!F:F,СВОД!E3213)+SUMIFS('Скорая мед. помощь'!O:O,'Скорая мед. помощь'!E:E,СВОД!C3213,'Скорая мед. помощь'!G:G,СВОД!E3213)+SUMIFS(Услуги!AV:AV,Услуги!D:D,СВОД!C3213,Услуги!F:F,СВОД!E3213)</f>
        <v>0</v>
      </c>
      <c r="O3213" s="302">
        <f>SUMIFS(Сверхбаза!L:L,Сверхбаза!C:C,СВОД!C3213,Сверхбаза!E:E,СВОД!E3213)+SUMIFS(Сверхбаза!M:M,Сверхбаза!C:C,СВОД!C3213,Сверхбаза!E:E,СВОД!E3213)</f>
        <v>0</v>
      </c>
      <c r="P3213" s="276">
        <f>SUMIFS(Сверхбаза!N:N,Сверхбаза!C:C,СВОД!C3213,Сверхбаза!E:E,СВОД!E3213)</f>
        <v>0</v>
      </c>
      <c r="Q3213" s="276">
        <f>SUMIFS(Сверхбаза!P:P,Сверхбаза!C:C,СВОД!C3213,Сверхбаза!E:E,СВОД!E3213)</f>
        <v>0</v>
      </c>
      <c r="R3213" s="276">
        <f>SUMIFS(Сверхбаза!O:O,Сверхбаза!C:C,СВОД!C3213,Сверхбаза!E:E,СВОД!E3213)</f>
        <v>0</v>
      </c>
      <c r="S3213" s="276">
        <f>SUMIFS(Сверхбаза!Q:Q,Сверхбаза!C:C,СВОД!C3213,Сверхбаза!E:E,СВОД!E3213)</f>
        <v>0</v>
      </c>
      <c r="T3213" s="303">
        <f>SUMIFS(Сверхбаза!G:G,Сверхбаза!C:C,СВОД!C3213,Сверхбаза!E:E,СВОД!E3213)</f>
        <v>0</v>
      </c>
    </row>
    <row r="3214" spans="1:20" ht="25.5" outlineLevel="2" x14ac:dyDescent="0.2">
      <c r="A3214" s="288">
        <f>VLOOKUP(C3214,Округа!B:C,2,FALSE)</f>
        <v>2</v>
      </c>
      <c r="B3214" s="361">
        <v>509641</v>
      </c>
      <c r="C3214" s="361">
        <v>550601</v>
      </c>
      <c r="D3214" s="5" t="s">
        <v>390</v>
      </c>
      <c r="E3214" s="349">
        <v>3</v>
      </c>
      <c r="F3214" s="350" t="s">
        <v>174</v>
      </c>
      <c r="G3214" s="302">
        <f>SUMIFS('Круглосуточный стационар'!J:J,'Круглосуточный стационар'!D:D,СВОД!C3214,'Круглосуточный стационар'!F:F,СВОД!E3214)/2+SUMIFS(ВМП!J:J,ВМП!D:D,СВОД!C3214,ВМП!F:F,СВОД!E3214)/2+SUMIFS('Дневной стационар'!J:J,'Дневной стационар'!D:D,СВОД!C3214,'Дневной стационар'!F:F,СВОД!E3214)/2+SUMIFS(ЭКО!H:H,ЭКО!D:D,СВОД!C3214,ЭКО!F:F,СВОД!E3214)+SUMIFS(Диализ!J:J,Диализ!E:E,СВОД!C3214,Диализ!G:G,СВОД!E3214)</f>
        <v>0</v>
      </c>
      <c r="H3214" s="276">
        <f>SUMIFS(Поликлиника!H:H,Поликлиника!D:D,СВОД!C3214,Поликлиника!F:F,СВОД!E3214)</f>
        <v>0</v>
      </c>
      <c r="I3214" s="276">
        <f>SUMIFS(Поликлиника!BA:BA,Поликлиника!D:D,СВОД!C3214,Поликлиника!F:F,СВОД!E3214)</f>
        <v>0</v>
      </c>
      <c r="J3214" s="276">
        <f>SUMIFS(Поликлиника!BF:BF,Поликлиника!D:D,СВОД!C3214,Поликлиника!F:F,СВОД!E3214)</f>
        <v>0</v>
      </c>
      <c r="K3214" s="276">
        <f>SUMIFS(Поликлиника!BU:BU,Поликлиника!D:D,СВОД!C3214,Поликлиника!F:F,СВОД!E3214)</f>
        <v>0</v>
      </c>
      <c r="L3214" s="276">
        <f>SUMIFS(Услуги!H:H,Услуги!D:D,СВОД!C3214,Услуги!F:F,СВОД!E3214)+SUMIFS(Услуги!M:M,Услуги!D:D,СВОД!C3214,Услуги!F:F,СВОД!E3214)+SUMIFS(Услуги!R:R,Услуги!D:D,СВОД!C3214,Услуги!F:F,СВОД!E3214)+SUMIFS(Услуги!W:W,Услуги!D:D,СВОД!C3214,Услуги!F:F,СВОД!E3214)+SUMIFS(Услуги!AB:AB,Услуги!D:D,СВОД!C3214,Услуги!F:F,СВОД!E3214)+SUMIFS(Услуги!AG:AG,Услуги!D:D,СВОД!C3214,Услуги!F:F,СВОД!E3214)+SUMIFS(Услуги!AL:AL,Услуги!D:D,СВОД!C3214,Услуги!F:F,СВОД!E3214)+SUMIFS(Услуги!AQ:AQ,Услуги!D:D,СВОД!C3214,Услуги!F:F,СВОД!E3214)</f>
        <v>349.44</v>
      </c>
      <c r="M3214" s="276">
        <f>SUMIFS('Скорая мед. помощь'!J:J,'Скорая мед. помощь'!E:E,СВОД!C3214,'Скорая мед. помощь'!G:G,СВОД!E3214)</f>
        <v>0</v>
      </c>
      <c r="N3214" s="303">
        <f>SUMIFS('Круглосуточный стационар'!O:O,'Круглосуточный стационар'!D:D,СВОД!C3214,'Круглосуточный стационар'!F:F,СВОД!E3214)+SUMIFS(ВМП!O:O,ВМП!D:D,СВОД!C3214,ВМП!F:F,СВОД!E3214)+SUMIFS('Дневной стационар'!O:O,'Дневной стационар'!D:D,СВОД!C3214,'Дневной стационар'!F:F,СВОД!E3214)+SUMIFS(ЭКО!M:M,ЭКО!D:D,СВОД!C3214,ЭКО!F:F,СВОД!E3214)+SUMIFS(Диализ!O:O,Диализ!E:E,СВОД!C3214,Диализ!G:G,СВОД!E3214)+SUMIFS(Поликлиника!CT:CT,Поликлиника!D:D,СВОД!C3214,Поликлиника!F:F,СВОД!E3214)+SUMIFS('Скорая мед. помощь'!O:O,'Скорая мед. помощь'!E:E,СВОД!C3214,'Скорая мед. помощь'!G:G,СВОД!E3214)+SUMIFS(Услуги!AV:AV,Услуги!D:D,СВОД!C3214,Услуги!F:F,СВОД!E3214)</f>
        <v>876.34559999999999</v>
      </c>
      <c r="O3214" s="302">
        <f>SUMIFS(Сверхбаза!L:L,Сверхбаза!C:C,СВОД!C3214,Сверхбаза!E:E,СВОД!E3214)+SUMIFS(Сверхбаза!M:M,Сверхбаза!C:C,СВОД!C3214,Сверхбаза!E:E,СВОД!E3214)</f>
        <v>0</v>
      </c>
      <c r="P3214" s="276">
        <f>SUMIFS(Сверхбаза!N:N,Сверхбаза!C:C,СВОД!C3214,Сверхбаза!E:E,СВОД!E3214)</f>
        <v>0</v>
      </c>
      <c r="Q3214" s="276">
        <f>SUMIFS(Сверхбаза!P:P,Сверхбаза!C:C,СВОД!C3214,Сверхбаза!E:E,СВОД!E3214)</f>
        <v>0</v>
      </c>
      <c r="R3214" s="276">
        <f>SUMIFS(Сверхбаза!O:O,Сверхбаза!C:C,СВОД!C3214,Сверхбаза!E:E,СВОД!E3214)</f>
        <v>0</v>
      </c>
      <c r="S3214" s="276">
        <f>SUMIFS(Сверхбаза!Q:Q,Сверхбаза!C:C,СВОД!C3214,Сверхбаза!E:E,СВОД!E3214)</f>
        <v>0</v>
      </c>
      <c r="T3214" s="303">
        <f>SUMIFS(Сверхбаза!G:G,Сверхбаза!C:C,СВОД!C3214,Сверхбаза!E:E,СВОД!E3214)</f>
        <v>0</v>
      </c>
    </row>
    <row r="3215" spans="1:20" outlineLevel="2" x14ac:dyDescent="0.2">
      <c r="A3215" s="288">
        <f>VLOOKUP(C3215,Округа!B:C,2,FALSE)</f>
        <v>2</v>
      </c>
      <c r="B3215" s="361">
        <v>509641</v>
      </c>
      <c r="C3215" s="361">
        <v>550601</v>
      </c>
      <c r="D3215" s="5" t="s">
        <v>390</v>
      </c>
      <c r="E3215" s="349">
        <v>7</v>
      </c>
      <c r="F3215" s="350" t="s">
        <v>706</v>
      </c>
      <c r="G3215" s="302">
        <f>SUMIFS('Круглосуточный стационар'!J:J,'Круглосуточный стационар'!D:D,СВОД!C3215,'Круглосуточный стационар'!F:F,СВОД!E3215)/2+SUMIFS(ВМП!J:J,ВМП!D:D,СВОД!C3215,ВМП!F:F,СВОД!E3215)/2+SUMIFS('Дневной стационар'!J:J,'Дневной стационар'!D:D,СВОД!C3215,'Дневной стационар'!F:F,СВОД!E3215)/2+SUMIFS(ЭКО!H:H,ЭКО!D:D,СВОД!C3215,ЭКО!F:F,СВОД!E3215)+SUMIFS(Диализ!J:J,Диализ!E:E,СВОД!C3215,Диализ!G:G,СВОД!E3215)</f>
        <v>0</v>
      </c>
      <c r="H3215" s="276">
        <f>SUMIFS(Поликлиника!H:H,Поликлиника!D:D,СВОД!C3215,Поликлиника!F:F,СВОД!E3215)</f>
        <v>0</v>
      </c>
      <c r="I3215" s="276">
        <f>SUMIFS(Поликлиника!BA:BA,Поликлиника!D:D,СВОД!C3215,Поликлиника!F:F,СВОД!E3215)</f>
        <v>0</v>
      </c>
      <c r="J3215" s="276">
        <f>SUMIFS(Поликлиника!BF:BF,Поликлиника!D:D,СВОД!C3215,Поликлиника!F:F,СВОД!E3215)</f>
        <v>0</v>
      </c>
      <c r="K3215" s="276">
        <f>SUMIFS(Поликлиника!BU:BU,Поликлиника!D:D,СВОД!C3215,Поликлиника!F:F,СВОД!E3215)</f>
        <v>0</v>
      </c>
      <c r="L3215" s="276">
        <f>SUMIFS(Услуги!H:H,Услуги!D:D,СВОД!C3215,Услуги!F:F,СВОД!E3215)+SUMIFS(Услуги!M:M,Услуги!D:D,СВОД!C3215,Услуги!F:F,СВОД!E3215)+SUMIFS(Услуги!R:R,Услуги!D:D,СВОД!C3215,Услуги!F:F,СВОД!E3215)+SUMIFS(Услуги!W:W,Услуги!D:D,СВОД!C3215,Услуги!F:F,СВОД!E3215)+SUMIFS(Услуги!AB:AB,Услуги!D:D,СВОД!C3215,Услуги!F:F,СВОД!E3215)+SUMIFS(Услуги!AG:AG,Услуги!D:D,СВОД!C3215,Услуги!F:F,СВОД!E3215)+SUMIFS(Услуги!AL:AL,Услуги!D:D,СВОД!C3215,Услуги!F:F,СВОД!E3215)+SUMIFS(Услуги!AQ:AQ,Услуги!D:D,СВОД!C3215,Услуги!F:F,СВОД!E3215)</f>
        <v>0</v>
      </c>
      <c r="M3215" s="276">
        <f>SUMIFS('Скорая мед. помощь'!J:J,'Скорая мед. помощь'!E:E,СВОД!C3215,'Скорая мед. помощь'!G:G,СВОД!E3215)</f>
        <v>0</v>
      </c>
      <c r="N3215" s="303">
        <f>SUMIFS('Круглосуточный стационар'!O:O,'Круглосуточный стационар'!D:D,СВОД!C3215,'Круглосуточный стационар'!F:F,СВОД!E3215)+SUMIFS(ВМП!O:O,ВМП!D:D,СВОД!C3215,ВМП!F:F,СВОД!E3215)+SUMIFS('Дневной стационар'!O:O,'Дневной стационар'!D:D,СВОД!C3215,'Дневной стационар'!F:F,СВОД!E3215)+SUMIFS(ЭКО!M:M,ЭКО!D:D,СВОД!C3215,ЭКО!F:F,СВОД!E3215)+SUMIFS(Диализ!O:O,Диализ!E:E,СВОД!C3215,Диализ!G:G,СВОД!E3215)+SUMIFS(Поликлиника!CT:CT,Поликлиника!D:D,СВОД!C3215,Поликлиника!F:F,СВОД!E3215)+SUMIFS('Скорая мед. помощь'!O:O,'Скорая мед. помощь'!E:E,СВОД!C3215,'Скорая мед. помощь'!G:G,СВОД!E3215)+SUMIFS(Услуги!AV:AV,Услуги!D:D,СВОД!C3215,Услуги!F:F,СВОД!E3215)</f>
        <v>0</v>
      </c>
      <c r="O3215" s="302">
        <f>SUMIFS(Сверхбаза!L:L,Сверхбаза!C:C,СВОД!C3215,Сверхбаза!E:E,СВОД!E3215)+SUMIFS(Сверхбаза!M:M,Сверхбаза!C:C,СВОД!C3215,Сверхбаза!E:E,СВОД!E3215)</f>
        <v>0</v>
      </c>
      <c r="P3215" s="276">
        <f>SUMIFS(Сверхбаза!N:N,Сверхбаза!C:C,СВОД!C3215,Сверхбаза!E:E,СВОД!E3215)</f>
        <v>0</v>
      </c>
      <c r="Q3215" s="276">
        <f>SUMIFS(Сверхбаза!P:P,Сверхбаза!C:C,СВОД!C3215,Сверхбаза!E:E,СВОД!E3215)</f>
        <v>0</v>
      </c>
      <c r="R3215" s="276">
        <f>SUMIFS(Сверхбаза!O:O,Сверхбаза!C:C,СВОД!C3215,Сверхбаза!E:E,СВОД!E3215)</f>
        <v>0</v>
      </c>
      <c r="S3215" s="276">
        <f>SUMIFS(Сверхбаза!Q:Q,Сверхбаза!C:C,СВОД!C3215,Сверхбаза!E:E,СВОД!E3215)</f>
        <v>0</v>
      </c>
      <c r="T3215" s="303">
        <f>SUMIFS(Сверхбаза!G:G,Сверхбаза!C:C,СВОД!C3215,Сверхбаза!E:E,СВОД!E3215)</f>
        <v>0</v>
      </c>
    </row>
    <row r="3216" spans="1:20" outlineLevel="2" x14ac:dyDescent="0.2">
      <c r="A3216" s="288">
        <f>VLOOKUP(C3216,Округа!B:C,2,FALSE)</f>
        <v>2</v>
      </c>
      <c r="B3216" s="361">
        <v>509641</v>
      </c>
      <c r="C3216" s="361">
        <v>550601</v>
      </c>
      <c r="D3216" s="5" t="s">
        <v>390</v>
      </c>
      <c r="E3216" s="349">
        <v>70</v>
      </c>
      <c r="F3216" s="350" t="s">
        <v>707</v>
      </c>
      <c r="G3216" s="302">
        <f>SUMIFS('Круглосуточный стационар'!J:J,'Круглосуточный стационар'!D:D,СВОД!C3216,'Круглосуточный стационар'!F:F,СВОД!E3216)/2+SUMIFS(ВМП!J:J,ВМП!D:D,СВОД!C3216,ВМП!F:F,СВОД!E3216)/2+SUMIFS('Дневной стационар'!J:J,'Дневной стационар'!D:D,СВОД!C3216,'Дневной стационар'!F:F,СВОД!E3216)/2+SUMIFS(ЭКО!H:H,ЭКО!D:D,СВОД!C3216,ЭКО!F:F,СВОД!E3216)+SUMIFS(Диализ!J:J,Диализ!E:E,СВОД!C3216,Диализ!G:G,СВОД!E3216)</f>
        <v>0</v>
      </c>
      <c r="H3216" s="276">
        <f>SUMIFS(Поликлиника!H:H,Поликлиника!D:D,СВОД!C3216,Поликлиника!F:F,СВОД!E3216)</f>
        <v>0</v>
      </c>
      <c r="I3216" s="276">
        <f>SUMIFS(Поликлиника!BA:BA,Поликлиника!D:D,СВОД!C3216,Поликлиника!F:F,СВОД!E3216)</f>
        <v>0</v>
      </c>
      <c r="J3216" s="276">
        <f>SUMIFS(Поликлиника!BF:BF,Поликлиника!D:D,СВОД!C3216,Поликлиника!F:F,СВОД!E3216)</f>
        <v>0</v>
      </c>
      <c r="K3216" s="276">
        <f>SUMIFS(Поликлиника!BU:BU,Поликлиника!D:D,СВОД!C3216,Поликлиника!F:F,СВОД!E3216)</f>
        <v>0</v>
      </c>
      <c r="L3216" s="276">
        <f>SUMIFS(Услуги!H:H,Услуги!D:D,СВОД!C3216,Услуги!F:F,СВОД!E3216)+SUMIFS(Услуги!M:M,Услуги!D:D,СВОД!C3216,Услуги!F:F,СВОД!E3216)+SUMIFS(Услуги!R:R,Услуги!D:D,СВОД!C3216,Услуги!F:F,СВОД!E3216)+SUMIFS(Услуги!W:W,Услуги!D:D,СВОД!C3216,Услуги!F:F,СВОД!E3216)+SUMIFS(Услуги!AB:AB,Услуги!D:D,СВОД!C3216,Услуги!F:F,СВОД!E3216)+SUMIFS(Услуги!AG:AG,Услуги!D:D,СВОД!C3216,Услуги!F:F,СВОД!E3216)+SUMIFS(Услуги!AL:AL,Услуги!D:D,СВОД!C3216,Услуги!F:F,СВОД!E3216)+SUMIFS(Услуги!AQ:AQ,Услуги!D:D,СВОД!C3216,Услуги!F:F,СВОД!E3216)</f>
        <v>0</v>
      </c>
      <c r="M3216" s="276">
        <f>SUMIFS('Скорая мед. помощь'!J:J,'Скорая мед. помощь'!E:E,СВОД!C3216,'Скорая мед. помощь'!G:G,СВОД!E3216)</f>
        <v>0</v>
      </c>
      <c r="N3216" s="303">
        <f>SUMIFS('Круглосуточный стационар'!O:O,'Круглосуточный стационар'!D:D,СВОД!C3216,'Круглосуточный стационар'!F:F,СВОД!E3216)+SUMIFS(ВМП!O:O,ВМП!D:D,СВОД!C3216,ВМП!F:F,СВОД!E3216)+SUMIFS('Дневной стационар'!O:O,'Дневной стационар'!D:D,СВОД!C3216,'Дневной стационар'!F:F,СВОД!E3216)+SUMIFS(ЭКО!M:M,ЭКО!D:D,СВОД!C3216,ЭКО!F:F,СВОД!E3216)+SUMIFS(Диализ!O:O,Диализ!E:E,СВОД!C3216,Диализ!G:G,СВОД!E3216)+SUMIFS(Поликлиника!CT:CT,Поликлиника!D:D,СВОД!C3216,Поликлиника!F:F,СВОД!E3216)+SUMIFS('Скорая мед. помощь'!O:O,'Скорая мед. помощь'!E:E,СВОД!C3216,'Скорая мед. помощь'!G:G,СВОД!E3216)+SUMIFS(Услуги!AV:AV,Услуги!D:D,СВОД!C3216,Услуги!F:F,СВОД!E3216)</f>
        <v>0</v>
      </c>
      <c r="O3216" s="302">
        <f>SUMIFS(Сверхбаза!L:L,Сверхбаза!C:C,СВОД!C3216,Сверхбаза!E:E,СВОД!E3216)+SUMIFS(Сверхбаза!M:M,Сверхбаза!C:C,СВОД!C3216,Сверхбаза!E:E,СВОД!E3216)</f>
        <v>0</v>
      </c>
      <c r="P3216" s="276">
        <f>SUMIFS(Сверхбаза!N:N,Сверхбаза!C:C,СВОД!C3216,Сверхбаза!E:E,СВОД!E3216)</f>
        <v>0</v>
      </c>
      <c r="Q3216" s="276">
        <f>SUMIFS(Сверхбаза!P:P,Сверхбаза!C:C,СВОД!C3216,Сверхбаза!E:E,СВОД!E3216)</f>
        <v>0</v>
      </c>
      <c r="R3216" s="276">
        <f>SUMIFS(Сверхбаза!O:O,Сверхбаза!C:C,СВОД!C3216,Сверхбаза!E:E,СВОД!E3216)</f>
        <v>0</v>
      </c>
      <c r="S3216" s="276">
        <f>SUMIFS(Сверхбаза!Q:Q,Сверхбаза!C:C,СВОД!C3216,Сверхбаза!E:E,СВОД!E3216)</f>
        <v>0</v>
      </c>
      <c r="T3216" s="303">
        <f>SUMIFS(Сверхбаза!G:G,Сверхбаза!C:C,СВОД!C3216,Сверхбаза!E:E,СВОД!E3216)</f>
        <v>0</v>
      </c>
    </row>
    <row r="3217" spans="1:20" outlineLevel="2" x14ac:dyDescent="0.2">
      <c r="A3217" s="288">
        <f>VLOOKUP(C3217,Округа!B:C,2,FALSE)</f>
        <v>2</v>
      </c>
      <c r="B3217" s="361">
        <v>509641</v>
      </c>
      <c r="C3217" s="361">
        <v>550601</v>
      </c>
      <c r="D3217" s="5" t="s">
        <v>390</v>
      </c>
      <c r="E3217" s="349">
        <v>94</v>
      </c>
      <c r="F3217" s="350" t="s">
        <v>157</v>
      </c>
      <c r="G3217" s="302">
        <f>SUMIFS('Круглосуточный стационар'!J:J,'Круглосуточный стационар'!D:D,СВОД!C3217,'Круглосуточный стационар'!F:F,СВОД!E3217)/2+SUMIFS(ВМП!J:J,ВМП!D:D,СВОД!C3217,ВМП!F:F,СВОД!E3217)/2+SUMIFS('Дневной стационар'!J:J,'Дневной стационар'!D:D,СВОД!C3217,'Дневной стационар'!F:F,СВОД!E3217)/2+SUMIFS(ЭКО!H:H,ЭКО!D:D,СВОД!C3217,ЭКО!F:F,СВОД!E3217)+SUMIFS(Диализ!J:J,Диализ!E:E,СВОД!C3217,Диализ!G:G,СВОД!E3217)</f>
        <v>0</v>
      </c>
      <c r="H3217" s="276">
        <f>SUMIFS(Поликлиника!H:H,Поликлиника!D:D,СВОД!C3217,Поликлиника!F:F,СВОД!E3217)</f>
        <v>0</v>
      </c>
      <c r="I3217" s="276">
        <f>SUMIFS(Поликлиника!BA:BA,Поликлиника!D:D,СВОД!C3217,Поликлиника!F:F,СВОД!E3217)</f>
        <v>0</v>
      </c>
      <c r="J3217" s="276">
        <f>SUMIFS(Поликлиника!BF:BF,Поликлиника!D:D,СВОД!C3217,Поликлиника!F:F,СВОД!E3217)</f>
        <v>0</v>
      </c>
      <c r="K3217" s="276">
        <f>SUMIFS(Поликлиника!BU:BU,Поликлиника!D:D,СВОД!C3217,Поликлиника!F:F,СВОД!E3217)</f>
        <v>0</v>
      </c>
      <c r="L3217" s="276">
        <f>SUMIFS(Услуги!H:H,Услуги!D:D,СВОД!C3217,Услуги!F:F,СВОД!E3217)+SUMIFS(Услуги!M:M,Услуги!D:D,СВОД!C3217,Услуги!F:F,СВОД!E3217)+SUMIFS(Услуги!R:R,Услуги!D:D,СВОД!C3217,Услуги!F:F,СВОД!E3217)+SUMIFS(Услуги!W:W,Услуги!D:D,СВОД!C3217,Услуги!F:F,СВОД!E3217)+SUMIFS(Услуги!AB:AB,Услуги!D:D,СВОД!C3217,Услуги!F:F,СВОД!E3217)+SUMIFS(Услуги!AG:AG,Услуги!D:D,СВОД!C3217,Услуги!F:F,СВОД!E3217)+SUMIFS(Услуги!AL:AL,Услуги!D:D,СВОД!C3217,Услуги!F:F,СВОД!E3217)+SUMIFS(Услуги!AQ:AQ,Услуги!D:D,СВОД!C3217,Услуги!F:F,СВОД!E3217)</f>
        <v>0</v>
      </c>
      <c r="M3217" s="276">
        <f>SUMIFS('Скорая мед. помощь'!J:J,'Скорая мед. помощь'!E:E,СВОД!C3217,'Скорая мед. помощь'!G:G,СВОД!E3217)</f>
        <v>0</v>
      </c>
      <c r="N3217" s="303">
        <f>SUMIFS('Круглосуточный стационар'!O:O,'Круглосуточный стационар'!D:D,СВОД!C3217,'Круглосуточный стационар'!F:F,СВОД!E3217)+SUMIFS(ВМП!O:O,ВМП!D:D,СВОД!C3217,ВМП!F:F,СВОД!E3217)+SUMIFS('Дневной стационар'!O:O,'Дневной стационар'!D:D,СВОД!C3217,'Дневной стационар'!F:F,СВОД!E3217)+SUMIFS(ЭКО!M:M,ЭКО!D:D,СВОД!C3217,ЭКО!F:F,СВОД!E3217)+SUMIFS(Диализ!O:O,Диализ!E:E,СВОД!C3217,Диализ!G:G,СВОД!E3217)+SUMIFS(Поликлиника!CT:CT,Поликлиника!D:D,СВОД!C3217,Поликлиника!F:F,СВОД!E3217)+SUMIFS('Скорая мед. помощь'!O:O,'Скорая мед. помощь'!E:E,СВОД!C3217,'Скорая мед. помощь'!G:G,СВОД!E3217)+SUMIFS(Услуги!AV:AV,Услуги!D:D,СВОД!C3217,Услуги!F:F,СВОД!E3217)</f>
        <v>0</v>
      </c>
      <c r="O3217" s="302">
        <f>SUMIFS(Сверхбаза!L:L,Сверхбаза!C:C,СВОД!C3217,Сверхбаза!E:E,СВОД!E3217)+SUMIFS(Сверхбаза!M:M,Сверхбаза!C:C,СВОД!C3217,Сверхбаза!E:E,СВОД!E3217)</f>
        <v>0</v>
      </c>
      <c r="P3217" s="276">
        <f>SUMIFS(Сверхбаза!N:N,Сверхбаза!C:C,СВОД!C3217,Сверхбаза!E:E,СВОД!E3217)</f>
        <v>0</v>
      </c>
      <c r="Q3217" s="276">
        <f>SUMIFS(Сверхбаза!P:P,Сверхбаза!C:C,СВОД!C3217,Сверхбаза!E:E,СВОД!E3217)</f>
        <v>0</v>
      </c>
      <c r="R3217" s="276">
        <f>SUMIFS(Сверхбаза!O:O,Сверхбаза!C:C,СВОД!C3217,Сверхбаза!E:E,СВОД!E3217)</f>
        <v>0</v>
      </c>
      <c r="S3217" s="276">
        <f>SUMIFS(Сверхбаза!Q:Q,Сверхбаза!C:C,СВОД!C3217,Сверхбаза!E:E,СВОД!E3217)</f>
        <v>0</v>
      </c>
      <c r="T3217" s="303">
        <f>SUMIFS(Сверхбаза!G:G,Сверхбаза!C:C,СВОД!C3217,Сверхбаза!E:E,СВОД!E3217)</f>
        <v>0</v>
      </c>
    </row>
    <row r="3218" spans="1:20" outlineLevel="1" x14ac:dyDescent="0.2">
      <c r="A3218" s="289"/>
      <c r="B3218" s="279"/>
      <c r="C3218" s="279" t="str">
        <f>CONCATENATE(C3217," ","Итог")</f>
        <v>550601 Итог</v>
      </c>
      <c r="D3218" s="280"/>
      <c r="E3218" s="351"/>
      <c r="F3218" s="352"/>
      <c r="G3218" s="304"/>
      <c r="H3218" s="281"/>
      <c r="I3218" s="281"/>
      <c r="J3218" s="281"/>
      <c r="K3218" s="281"/>
      <c r="L3218" s="281"/>
      <c r="M3218" s="281"/>
      <c r="N3218" s="305">
        <f>SUBTOTAL(9,N3210:N3217)</f>
        <v>876.34559999999999</v>
      </c>
      <c r="O3218" s="304"/>
      <c r="P3218" s="281"/>
      <c r="Q3218" s="281"/>
      <c r="R3218" s="281"/>
      <c r="S3218" s="281"/>
      <c r="T3218" s="305">
        <f>SUBTOTAL(9,T3210:T3217)</f>
        <v>0</v>
      </c>
    </row>
    <row r="3219" spans="1:20" outlineLevel="2" x14ac:dyDescent="0.2">
      <c r="A3219" s="287">
        <f>VLOOKUP(C3219,Округа!B:C,2,FALSE)</f>
        <v>2</v>
      </c>
      <c r="B3219" s="8">
        <v>505505</v>
      </c>
      <c r="C3219" s="8">
        <v>550701</v>
      </c>
      <c r="D3219" s="9" t="s">
        <v>613</v>
      </c>
      <c r="E3219" s="347">
        <v>1</v>
      </c>
      <c r="F3219" s="348" t="s">
        <v>12</v>
      </c>
      <c r="G3219" s="300">
        <f>SUMIFS('Круглосуточный стационар'!J:J,'Круглосуточный стационар'!D:D,СВОД!C3219,'Круглосуточный стационар'!F:F,СВОД!E3219)/2+SUMIFS(ВМП!J:J,ВМП!D:D,СВОД!C3219,ВМП!F:F,СВОД!E3219)/2+SUMIFS('Дневной стационар'!J:J,'Дневной стационар'!D:D,СВОД!C3219,'Дневной стационар'!F:F,СВОД!E3219)/2+SUMIFS(ЭКО!H:H,ЭКО!D:D,СВОД!C3219,ЭКО!F:F,СВОД!E3219)+SUMIFS(Диализ!J:J,Диализ!E:E,СВОД!C3219,Диализ!G:G,СВОД!E3219)</f>
        <v>50</v>
      </c>
      <c r="H3219" s="278">
        <f>SUMIFS(Поликлиника!H:H,Поликлиника!D:D,СВОД!C3219,Поликлиника!F:F,СВОД!E3219)</f>
        <v>0</v>
      </c>
      <c r="I3219" s="278">
        <f>SUMIFS(Поликлиника!BA:BA,Поликлиника!D:D,СВОД!C3219,Поликлиника!F:F,СВОД!E3219)</f>
        <v>0</v>
      </c>
      <c r="J3219" s="278">
        <f>SUMIFS(Поликлиника!BF:BF,Поликлиника!D:D,СВОД!C3219,Поликлиника!F:F,СВОД!E3219)</f>
        <v>0</v>
      </c>
      <c r="K3219" s="278">
        <f>SUMIFS(Поликлиника!BU:BU,Поликлиника!D:D,СВОД!C3219,Поликлиника!F:F,СВОД!E3219)</f>
        <v>0</v>
      </c>
      <c r="L3219" s="278">
        <f>SUMIFS(Услуги!H:H,Услуги!D:D,СВОД!C3219,Услуги!F:F,СВОД!E3219)+SUMIFS(Услуги!M:M,Услуги!D:D,СВОД!C3219,Услуги!F:F,СВОД!E3219)+SUMIFS(Услуги!R:R,Услуги!D:D,СВОД!C3219,Услуги!F:F,СВОД!E3219)+SUMIFS(Услуги!W:W,Услуги!D:D,СВОД!C3219,Услуги!F:F,СВОД!E3219)+SUMIFS(Услуги!AB:AB,Услуги!D:D,СВОД!C3219,Услуги!F:F,СВОД!E3219)+SUMIFS(Услуги!AG:AG,Услуги!D:D,СВОД!C3219,Услуги!F:F,СВОД!E3219)+SUMIFS(Услуги!AL:AL,Услуги!D:D,СВОД!C3219,Услуги!F:F,СВОД!E3219)+SUMIFS(Услуги!AQ:AQ,Услуги!D:D,СВОД!C3219,Услуги!F:F,СВОД!E3219)</f>
        <v>0</v>
      </c>
      <c r="M3219" s="278">
        <f>SUMIFS('Скорая мед. помощь'!J:J,'Скорая мед. помощь'!E:E,СВОД!C3219,'Скорая мед. помощь'!G:G,СВОД!E3219)</f>
        <v>0</v>
      </c>
      <c r="N3219" s="301">
        <f>SUMIFS('Круглосуточный стационар'!O:O,'Круглосуточный стационар'!D:D,СВОД!C3219,'Круглосуточный стационар'!F:F,СВОД!E3219)+SUMIFS(ВМП!O:O,ВМП!D:D,СВОД!C3219,ВМП!F:F,СВОД!E3219)+SUMIFS('Дневной стационар'!O:O,'Дневной стационар'!D:D,СВОД!C3219,'Дневной стационар'!F:F,СВОД!E3219)+SUMIFS(ЭКО!M:M,ЭКО!D:D,СВОД!C3219,ЭКО!F:F,СВОД!E3219)+SUMIFS(Диализ!O:O,Диализ!E:E,СВОД!C3219,Диализ!G:G,СВОД!E3219)+SUMIFS(Поликлиника!CT:CT,Поликлиника!D:D,СВОД!C3219,Поликлиника!F:F,СВОД!E3219)+SUMIFS('Скорая мед. помощь'!O:O,'Скорая мед. помощь'!E:E,СВОД!C3219,'Скорая мед. помощь'!G:G,СВОД!E3219)+SUMIFS(Услуги!AV:AV,Услуги!D:D,СВОД!C3219,Услуги!F:F,СВОД!E3219)</f>
        <v>1621.3863749999998</v>
      </c>
      <c r="O3219" s="300">
        <f>SUMIFS(Сверхбаза!L:L,Сверхбаза!C:C,СВОД!C3219,Сверхбаза!E:E,СВОД!E3219)+SUMIFS(Сверхбаза!M:M,Сверхбаза!C:C,СВОД!C3219,Сверхбаза!E:E,СВОД!E3219)</f>
        <v>0</v>
      </c>
      <c r="P3219" s="278">
        <f>SUMIFS(Сверхбаза!N:N,Сверхбаза!C:C,СВОД!C3219,Сверхбаза!E:E,СВОД!E3219)</f>
        <v>0</v>
      </c>
      <c r="Q3219" s="278">
        <f>SUMIFS(Сверхбаза!P:P,Сверхбаза!C:C,СВОД!C3219,Сверхбаза!E:E,СВОД!E3219)</f>
        <v>0</v>
      </c>
      <c r="R3219" s="278">
        <f>SUMIFS(Сверхбаза!O:O,Сверхбаза!C:C,СВОД!C3219,Сверхбаза!E:E,СВОД!E3219)</f>
        <v>0</v>
      </c>
      <c r="S3219" s="278">
        <f>SUMIFS(Сверхбаза!Q:Q,Сверхбаза!C:C,СВОД!C3219,Сверхбаза!E:E,СВОД!E3219)</f>
        <v>0</v>
      </c>
      <c r="T3219" s="301">
        <f>SUMIFS(Сверхбаза!G:G,Сверхбаза!C:C,СВОД!C3219,Сверхбаза!E:E,СВОД!E3219)</f>
        <v>0</v>
      </c>
    </row>
    <row r="3220" spans="1:20" ht="25.5" outlineLevel="2" x14ac:dyDescent="0.2">
      <c r="A3220" s="288">
        <f>VLOOKUP(C3220,Округа!B:C,2,FALSE)</f>
        <v>2</v>
      </c>
      <c r="B3220" s="361">
        <v>505505</v>
      </c>
      <c r="C3220" s="361">
        <v>550701</v>
      </c>
      <c r="D3220" s="5" t="s">
        <v>613</v>
      </c>
      <c r="E3220" s="349">
        <v>13</v>
      </c>
      <c r="F3220" s="350" t="s">
        <v>704</v>
      </c>
      <c r="G3220" s="302">
        <f>SUMIFS('Круглосуточный стационар'!J:J,'Круглосуточный стационар'!D:D,СВОД!C3220,'Круглосуточный стационар'!F:F,СВОД!E3220)/2+SUMIFS(ВМП!J:J,ВМП!D:D,СВОД!C3220,ВМП!F:F,СВОД!E3220)/2+SUMIFS('Дневной стационар'!J:J,'Дневной стационар'!D:D,СВОД!C3220,'Дневной стационар'!F:F,СВОД!E3220)/2+SUMIFS(ЭКО!H:H,ЭКО!D:D,СВОД!C3220,ЭКО!F:F,СВОД!E3220)+SUMIFS(Диализ!J:J,Диализ!E:E,СВОД!C3220,Диализ!G:G,СВОД!E3220)</f>
        <v>0</v>
      </c>
      <c r="H3220" s="276">
        <f>SUMIFS(Поликлиника!H:H,Поликлиника!D:D,СВОД!C3220,Поликлиника!F:F,СВОД!E3220)</f>
        <v>0</v>
      </c>
      <c r="I3220" s="276">
        <f>SUMIFS(Поликлиника!BA:BA,Поликлиника!D:D,СВОД!C3220,Поликлиника!F:F,СВОД!E3220)</f>
        <v>0</v>
      </c>
      <c r="J3220" s="276">
        <f>SUMIFS(Поликлиника!BF:BF,Поликлиника!D:D,СВОД!C3220,Поликлиника!F:F,СВОД!E3220)</f>
        <v>0</v>
      </c>
      <c r="K3220" s="276">
        <f>SUMIFS(Поликлиника!BU:BU,Поликлиника!D:D,СВОД!C3220,Поликлиника!F:F,СВОД!E3220)</f>
        <v>0</v>
      </c>
      <c r="L3220" s="276">
        <f>SUMIFS(Услуги!H:H,Услуги!D:D,СВОД!C3220,Услуги!F:F,СВОД!E3220)+SUMIFS(Услуги!M:M,Услуги!D:D,СВОД!C3220,Услуги!F:F,СВОД!E3220)+SUMIFS(Услуги!R:R,Услуги!D:D,СВОД!C3220,Услуги!F:F,СВОД!E3220)+SUMIFS(Услуги!W:W,Услуги!D:D,СВОД!C3220,Услуги!F:F,СВОД!E3220)+SUMIFS(Услуги!AB:AB,Услуги!D:D,СВОД!C3220,Услуги!F:F,СВОД!E3220)+SUMIFS(Услуги!AG:AG,Услуги!D:D,СВОД!C3220,Услуги!F:F,СВОД!E3220)+SUMIFS(Услуги!AL:AL,Услуги!D:D,СВОД!C3220,Услуги!F:F,СВОД!E3220)+SUMIFS(Услуги!AQ:AQ,Услуги!D:D,СВОД!C3220,Услуги!F:F,СВОД!E3220)</f>
        <v>0</v>
      </c>
      <c r="M3220" s="276">
        <f>SUMIFS('Скорая мед. помощь'!J:J,'Скорая мед. помощь'!E:E,СВОД!C3220,'Скорая мед. помощь'!G:G,СВОД!E3220)</f>
        <v>0</v>
      </c>
      <c r="N3220" s="303">
        <f>SUMIFS('Круглосуточный стационар'!O:O,'Круглосуточный стационар'!D:D,СВОД!C3220,'Круглосуточный стационар'!F:F,СВОД!E3220)+SUMIFS(ВМП!O:O,ВМП!D:D,СВОД!C3220,ВМП!F:F,СВОД!E3220)+SUMIFS('Дневной стационар'!O:O,'Дневной стационар'!D:D,СВОД!C3220,'Дневной стационар'!F:F,СВОД!E3220)+SUMIFS(ЭКО!M:M,ЭКО!D:D,СВОД!C3220,ЭКО!F:F,СВОД!E3220)+SUMIFS(Диализ!O:O,Диализ!E:E,СВОД!C3220,Диализ!G:G,СВОД!E3220)+SUMIFS(Поликлиника!CT:CT,Поликлиника!D:D,СВОД!C3220,Поликлиника!F:F,СВОД!E3220)+SUMIFS('Скорая мед. помощь'!O:O,'Скорая мед. помощь'!E:E,СВОД!C3220,'Скорая мед. помощь'!G:G,СВОД!E3220)+SUMIFS(Услуги!AV:AV,Услуги!D:D,СВОД!C3220,Услуги!F:F,СВОД!E3220)</f>
        <v>0</v>
      </c>
      <c r="O3220" s="302">
        <f>SUMIFS(Сверхбаза!L:L,Сверхбаза!C:C,СВОД!C3220,Сверхбаза!E:E,СВОД!E3220)+SUMIFS(Сверхбаза!M:M,Сверхбаза!C:C,СВОД!C3220,Сверхбаза!E:E,СВОД!E3220)</f>
        <v>0</v>
      </c>
      <c r="P3220" s="276">
        <f>SUMIFS(Сверхбаза!N:N,Сверхбаза!C:C,СВОД!C3220,Сверхбаза!E:E,СВОД!E3220)</f>
        <v>0</v>
      </c>
      <c r="Q3220" s="276">
        <f>SUMIFS(Сверхбаза!P:P,Сверхбаза!C:C,СВОД!C3220,Сверхбаза!E:E,СВОД!E3220)</f>
        <v>0</v>
      </c>
      <c r="R3220" s="276">
        <f>SUMIFS(Сверхбаза!O:O,Сверхбаза!C:C,СВОД!C3220,Сверхбаза!E:E,СВОД!E3220)</f>
        <v>0</v>
      </c>
      <c r="S3220" s="276">
        <f>SUMIFS(Сверхбаза!Q:Q,Сверхбаза!C:C,СВОД!C3220,Сверхбаза!E:E,СВОД!E3220)</f>
        <v>0</v>
      </c>
      <c r="T3220" s="303">
        <f>SUMIFS(Сверхбаза!G:G,Сверхбаза!C:C,СВОД!C3220,Сверхбаза!E:E,СВОД!E3220)</f>
        <v>0</v>
      </c>
    </row>
    <row r="3221" spans="1:20" outlineLevel="2" x14ac:dyDescent="0.2">
      <c r="A3221" s="288">
        <f>VLOOKUP(C3221,Округа!B:C,2,FALSE)</f>
        <v>2</v>
      </c>
      <c r="B3221" s="361">
        <v>505505</v>
      </c>
      <c r="C3221" s="361">
        <v>550701</v>
      </c>
      <c r="D3221" s="5" t="s">
        <v>613</v>
      </c>
      <c r="E3221" s="349">
        <v>2</v>
      </c>
      <c r="F3221" s="350" t="s">
        <v>173</v>
      </c>
      <c r="G3221" s="302">
        <f>SUMIFS('Круглосуточный стационар'!J:J,'Круглосуточный стационар'!D:D,СВОД!C3221,'Круглосуточный стационар'!F:F,СВОД!E3221)/2+SUMIFS(ВМП!J:J,ВМП!D:D,СВОД!C3221,ВМП!F:F,СВОД!E3221)/2+SUMIFS('Дневной стационар'!J:J,'Дневной стационар'!D:D,СВОД!C3221,'Дневной стационар'!F:F,СВОД!E3221)/2+SUMIFS(ЭКО!H:H,ЭКО!D:D,СВОД!C3221,ЭКО!F:F,СВОД!E3221)+SUMIFS(Диализ!J:J,Диализ!E:E,СВОД!C3221,Диализ!G:G,СВОД!E3221)</f>
        <v>180</v>
      </c>
      <c r="H3221" s="276">
        <f>SUMIFS(Поликлиника!H:H,Поликлиника!D:D,СВОД!C3221,Поликлиника!F:F,СВОД!E3221)</f>
        <v>0</v>
      </c>
      <c r="I3221" s="276">
        <f>SUMIFS(Поликлиника!BA:BA,Поликлиника!D:D,СВОД!C3221,Поликлиника!F:F,СВОД!E3221)</f>
        <v>0</v>
      </c>
      <c r="J3221" s="276">
        <f>SUMIFS(Поликлиника!BF:BF,Поликлиника!D:D,СВОД!C3221,Поликлиника!F:F,СВОД!E3221)</f>
        <v>0</v>
      </c>
      <c r="K3221" s="276">
        <f>SUMIFS(Поликлиника!BU:BU,Поликлиника!D:D,СВОД!C3221,Поликлиника!F:F,СВОД!E3221)</f>
        <v>0</v>
      </c>
      <c r="L3221" s="276">
        <f>SUMIFS(Услуги!H:H,Услуги!D:D,СВОД!C3221,Услуги!F:F,СВОД!E3221)+SUMIFS(Услуги!M:M,Услуги!D:D,СВОД!C3221,Услуги!F:F,СВОД!E3221)+SUMIFS(Услуги!R:R,Услуги!D:D,СВОД!C3221,Услуги!F:F,СВОД!E3221)+SUMIFS(Услуги!W:W,Услуги!D:D,СВОД!C3221,Услуги!F:F,СВОД!E3221)+SUMIFS(Услуги!AB:AB,Услуги!D:D,СВОД!C3221,Услуги!F:F,СВОД!E3221)+SUMIFS(Услуги!AG:AG,Услуги!D:D,СВОД!C3221,Услуги!F:F,СВОД!E3221)+SUMIFS(Услуги!AL:AL,Услуги!D:D,СВОД!C3221,Услуги!F:F,СВОД!E3221)+SUMIFS(Услуги!AQ:AQ,Услуги!D:D,СВОД!C3221,Услуги!F:F,СВОД!E3221)</f>
        <v>0</v>
      </c>
      <c r="M3221" s="276">
        <f>SUMIFS('Скорая мед. помощь'!J:J,'Скорая мед. помощь'!E:E,СВОД!C3221,'Скорая мед. помощь'!G:G,СВОД!E3221)</f>
        <v>0</v>
      </c>
      <c r="N3221" s="303">
        <f>SUMIFS('Круглосуточный стационар'!O:O,'Круглосуточный стационар'!D:D,СВОД!C3221,'Круглосуточный стационар'!F:F,СВОД!E3221)+SUMIFS(ВМП!O:O,ВМП!D:D,СВОД!C3221,ВМП!F:F,СВОД!E3221)+SUMIFS('Дневной стационар'!O:O,'Дневной стационар'!D:D,СВОД!C3221,'Дневной стационар'!F:F,СВОД!E3221)+SUMIFS(ЭКО!M:M,ЭКО!D:D,СВОД!C3221,ЭКО!F:F,СВОД!E3221)+SUMIFS(Диализ!O:O,Диализ!E:E,СВОД!C3221,Диализ!G:G,СВОД!E3221)+SUMIFS(Поликлиника!CT:CT,Поликлиника!D:D,СВОД!C3221,Поликлиника!F:F,СВОД!E3221)+SUMIFS('Скорая мед. помощь'!O:O,'Скорая мед. помощь'!E:E,СВОД!C3221,'Скорая мед. помощь'!G:G,СВОД!E3221)+SUMIFS(Услуги!AV:AV,Услуги!D:D,СВОД!C3221,Услуги!F:F,СВОД!E3221)</f>
        <v>4009.8924371993585</v>
      </c>
      <c r="O3221" s="302">
        <f>SUMIFS(Сверхбаза!L:L,Сверхбаза!C:C,СВОД!C3221,Сверхбаза!E:E,СВОД!E3221)+SUMIFS(Сверхбаза!M:M,Сверхбаза!C:C,СВОД!C3221,Сверхбаза!E:E,СВОД!E3221)</f>
        <v>0</v>
      </c>
      <c r="P3221" s="276">
        <f>SUMIFS(Сверхбаза!N:N,Сверхбаза!C:C,СВОД!C3221,Сверхбаза!E:E,СВОД!E3221)</f>
        <v>0</v>
      </c>
      <c r="Q3221" s="276">
        <f>SUMIFS(Сверхбаза!P:P,Сверхбаза!C:C,СВОД!C3221,Сверхбаза!E:E,СВОД!E3221)</f>
        <v>0</v>
      </c>
      <c r="R3221" s="276">
        <f>SUMIFS(Сверхбаза!O:O,Сверхбаза!C:C,СВОД!C3221,Сверхбаза!E:E,СВОД!E3221)</f>
        <v>0</v>
      </c>
      <c r="S3221" s="276">
        <f>SUMIFS(Сверхбаза!Q:Q,Сверхбаза!C:C,СВОД!C3221,Сверхбаза!E:E,СВОД!E3221)</f>
        <v>0</v>
      </c>
      <c r="T3221" s="303">
        <f>SUMIFS(Сверхбаза!G:G,Сверхбаза!C:C,СВОД!C3221,Сверхбаза!E:E,СВОД!E3221)</f>
        <v>0</v>
      </c>
    </row>
    <row r="3222" spans="1:20" ht="25.5" outlineLevel="2" x14ac:dyDescent="0.2">
      <c r="A3222" s="288">
        <f>VLOOKUP(C3222,Округа!B:C,2,FALSE)</f>
        <v>2</v>
      </c>
      <c r="B3222" s="361">
        <v>505505</v>
      </c>
      <c r="C3222" s="361">
        <v>550701</v>
      </c>
      <c r="D3222" s="5" t="s">
        <v>613</v>
      </c>
      <c r="E3222" s="349">
        <v>6</v>
      </c>
      <c r="F3222" s="350" t="s">
        <v>705</v>
      </c>
      <c r="G3222" s="302">
        <f>SUMIFS('Круглосуточный стационар'!J:J,'Круглосуточный стационар'!D:D,СВОД!C3222,'Круглосуточный стационар'!F:F,СВОД!E3222)/2+SUMIFS(ВМП!J:J,ВМП!D:D,СВОД!C3222,ВМП!F:F,СВОД!E3222)/2+SUMIFS('Дневной стационар'!J:J,'Дневной стационар'!D:D,СВОД!C3222,'Дневной стационар'!F:F,СВОД!E3222)/2+SUMIFS(ЭКО!H:H,ЭКО!D:D,СВОД!C3222,ЭКО!F:F,СВОД!E3222)+SUMIFS(Диализ!J:J,Диализ!E:E,СВОД!C3222,Диализ!G:G,СВОД!E3222)</f>
        <v>0</v>
      </c>
      <c r="H3222" s="276">
        <f>SUMIFS(Поликлиника!H:H,Поликлиника!D:D,СВОД!C3222,Поликлиника!F:F,СВОД!E3222)</f>
        <v>0</v>
      </c>
      <c r="I3222" s="276">
        <f>SUMIFS(Поликлиника!BA:BA,Поликлиника!D:D,СВОД!C3222,Поликлиника!F:F,СВОД!E3222)</f>
        <v>0</v>
      </c>
      <c r="J3222" s="276">
        <f>SUMIFS(Поликлиника!BF:BF,Поликлиника!D:D,СВОД!C3222,Поликлиника!F:F,СВОД!E3222)</f>
        <v>0</v>
      </c>
      <c r="K3222" s="276">
        <f>SUMIFS(Поликлиника!BU:BU,Поликлиника!D:D,СВОД!C3222,Поликлиника!F:F,СВОД!E3222)</f>
        <v>0</v>
      </c>
      <c r="L3222" s="276">
        <f>SUMIFS(Услуги!H:H,Услуги!D:D,СВОД!C3222,Услуги!F:F,СВОД!E3222)+SUMIFS(Услуги!M:M,Услуги!D:D,СВОД!C3222,Услуги!F:F,СВОД!E3222)+SUMIFS(Услуги!R:R,Услуги!D:D,СВОД!C3222,Услуги!F:F,СВОД!E3222)+SUMIFS(Услуги!W:W,Услуги!D:D,СВОД!C3222,Услуги!F:F,СВОД!E3222)+SUMIFS(Услуги!AB:AB,Услуги!D:D,СВОД!C3222,Услуги!F:F,СВОД!E3222)+SUMIFS(Услуги!AG:AG,Услуги!D:D,СВОД!C3222,Услуги!F:F,СВОД!E3222)+SUMIFS(Услуги!AL:AL,Услуги!D:D,СВОД!C3222,Услуги!F:F,СВОД!E3222)+SUMIFS(Услуги!AQ:AQ,Услуги!D:D,СВОД!C3222,Услуги!F:F,СВОД!E3222)</f>
        <v>0</v>
      </c>
      <c r="M3222" s="276">
        <f>SUMIFS('Скорая мед. помощь'!J:J,'Скорая мед. помощь'!E:E,СВОД!C3222,'Скорая мед. помощь'!G:G,СВОД!E3222)</f>
        <v>0</v>
      </c>
      <c r="N3222" s="303">
        <f>SUMIFS('Круглосуточный стационар'!O:O,'Круглосуточный стационар'!D:D,СВОД!C3222,'Круглосуточный стационар'!F:F,СВОД!E3222)+SUMIFS(ВМП!O:O,ВМП!D:D,СВОД!C3222,ВМП!F:F,СВОД!E3222)+SUMIFS('Дневной стационар'!O:O,'Дневной стационар'!D:D,СВОД!C3222,'Дневной стационар'!F:F,СВОД!E3222)+SUMIFS(ЭКО!M:M,ЭКО!D:D,СВОД!C3222,ЭКО!F:F,СВОД!E3222)+SUMIFS(Диализ!O:O,Диализ!E:E,СВОД!C3222,Диализ!G:G,СВОД!E3222)+SUMIFS(Поликлиника!CT:CT,Поликлиника!D:D,СВОД!C3222,Поликлиника!F:F,СВОД!E3222)+SUMIFS('Скорая мед. помощь'!O:O,'Скорая мед. помощь'!E:E,СВОД!C3222,'Скорая мед. помощь'!G:G,СВОД!E3222)+SUMIFS(Услуги!AV:AV,Услуги!D:D,СВОД!C3222,Услуги!F:F,СВОД!E3222)</f>
        <v>0</v>
      </c>
      <c r="O3222" s="302">
        <f>SUMIFS(Сверхбаза!L:L,Сверхбаза!C:C,СВОД!C3222,Сверхбаза!E:E,СВОД!E3222)+SUMIFS(Сверхбаза!M:M,Сверхбаза!C:C,СВОД!C3222,Сверхбаза!E:E,СВОД!E3222)</f>
        <v>0</v>
      </c>
      <c r="P3222" s="276">
        <f>SUMIFS(Сверхбаза!N:N,Сверхбаза!C:C,СВОД!C3222,Сверхбаза!E:E,СВОД!E3222)</f>
        <v>0</v>
      </c>
      <c r="Q3222" s="276">
        <f>SUMIFS(Сверхбаза!P:P,Сверхбаза!C:C,СВОД!C3222,Сверхбаза!E:E,СВОД!E3222)</f>
        <v>0</v>
      </c>
      <c r="R3222" s="276">
        <f>SUMIFS(Сверхбаза!O:O,Сверхбаза!C:C,СВОД!C3222,Сверхбаза!E:E,СВОД!E3222)</f>
        <v>0</v>
      </c>
      <c r="S3222" s="276">
        <f>SUMIFS(Сверхбаза!Q:Q,Сверхбаза!C:C,СВОД!C3222,Сверхбаза!E:E,СВОД!E3222)</f>
        <v>0</v>
      </c>
      <c r="T3222" s="303">
        <f>SUMIFS(Сверхбаза!G:G,Сверхбаза!C:C,СВОД!C3222,Сверхбаза!E:E,СВОД!E3222)</f>
        <v>0</v>
      </c>
    </row>
    <row r="3223" spans="1:20" ht="25.5" outlineLevel="2" x14ac:dyDescent="0.2">
      <c r="A3223" s="288">
        <f>VLOOKUP(C3223,Округа!B:C,2,FALSE)</f>
        <v>2</v>
      </c>
      <c r="B3223" s="361">
        <v>505505</v>
      </c>
      <c r="C3223" s="361">
        <v>550701</v>
      </c>
      <c r="D3223" s="5" t="s">
        <v>613</v>
      </c>
      <c r="E3223" s="349">
        <v>3</v>
      </c>
      <c r="F3223" s="350" t="s">
        <v>174</v>
      </c>
      <c r="G3223" s="302">
        <f>SUMIFS('Круглосуточный стационар'!J:J,'Круглосуточный стационар'!D:D,СВОД!C3223,'Круглосуточный стационар'!F:F,СВОД!E3223)/2+SUMIFS(ВМП!J:J,ВМП!D:D,СВОД!C3223,ВМП!F:F,СВОД!E3223)/2+SUMIFS('Дневной стационар'!J:J,'Дневной стационар'!D:D,СВОД!C3223,'Дневной стационар'!F:F,СВОД!E3223)/2+SUMIFS(ЭКО!H:H,ЭКО!D:D,СВОД!C3223,ЭКО!F:F,СВОД!E3223)+SUMIFS(Диализ!J:J,Диализ!E:E,СВОД!C3223,Диализ!G:G,СВОД!E3223)</f>
        <v>0</v>
      </c>
      <c r="H3223" s="276">
        <f>SUMIFS(Поликлиника!H:H,Поликлиника!D:D,СВОД!C3223,Поликлиника!F:F,СВОД!E3223)</f>
        <v>175</v>
      </c>
      <c r="I3223" s="276">
        <f>SUMIFS(Поликлиника!BA:BA,Поликлиника!D:D,СВОД!C3223,Поликлиника!F:F,СВОД!E3223)</f>
        <v>0</v>
      </c>
      <c r="J3223" s="276">
        <f>SUMIFS(Поликлиника!BF:BF,Поликлиника!D:D,СВОД!C3223,Поликлиника!F:F,СВОД!E3223)</f>
        <v>150</v>
      </c>
      <c r="K3223" s="276">
        <f>SUMIFS(Поликлиника!BU:BU,Поликлиника!D:D,СВОД!C3223,Поликлиника!F:F,СВОД!E3223)</f>
        <v>925</v>
      </c>
      <c r="L3223" s="276">
        <f>SUMIFS(Услуги!H:H,Услуги!D:D,СВОД!C3223,Услуги!F:F,СВОД!E3223)+SUMIFS(Услуги!M:M,Услуги!D:D,СВОД!C3223,Услуги!F:F,СВОД!E3223)+SUMIFS(Услуги!R:R,Услуги!D:D,СВОД!C3223,Услуги!F:F,СВОД!E3223)+SUMIFS(Услуги!W:W,Услуги!D:D,СВОД!C3223,Услуги!F:F,СВОД!E3223)+SUMIFS(Услуги!AB:AB,Услуги!D:D,СВОД!C3223,Услуги!F:F,СВОД!E3223)+SUMIFS(Услуги!AG:AG,Услуги!D:D,СВОД!C3223,Услуги!F:F,СВОД!E3223)+SUMIFS(Услуги!AL:AL,Услуги!D:D,СВОД!C3223,Услуги!F:F,СВОД!E3223)+SUMIFS(Услуги!AQ:AQ,Услуги!D:D,СВОД!C3223,Услуги!F:F,СВОД!E3223)</f>
        <v>0</v>
      </c>
      <c r="M3223" s="276">
        <f>SUMIFS('Скорая мед. помощь'!J:J,'Скорая мед. помощь'!E:E,СВОД!C3223,'Скорая мед. помощь'!G:G,СВОД!E3223)</f>
        <v>0</v>
      </c>
      <c r="N3223" s="303">
        <f>SUMIFS('Круглосуточный стационар'!O:O,'Круглосуточный стационар'!D:D,СВОД!C3223,'Круглосуточный стационар'!F:F,СВОД!E3223)+SUMIFS(ВМП!O:O,ВМП!D:D,СВОД!C3223,ВМП!F:F,СВОД!E3223)+SUMIFS('Дневной стационар'!O:O,'Дневной стационар'!D:D,СВОД!C3223,'Дневной стационар'!F:F,СВОД!E3223)+SUMIFS(ЭКО!M:M,ЭКО!D:D,СВОД!C3223,ЭКО!F:F,СВОД!E3223)+SUMIFS(Диализ!O:O,Диализ!E:E,СВОД!C3223,Диализ!G:G,СВОД!E3223)+SUMIFS(Поликлиника!CT:CT,Поликлиника!D:D,СВОД!C3223,Поликлиника!F:F,СВОД!E3223)+SUMIFS('Скорая мед. помощь'!O:O,'Скорая мед. помощь'!E:E,СВОД!C3223,'Скорая мед. помощь'!G:G,СВОД!E3223)+SUMIFS(Услуги!AV:AV,Услуги!D:D,СВОД!C3223,Услуги!F:F,СВОД!E3223)</f>
        <v>567.70193525324078</v>
      </c>
      <c r="O3223" s="302">
        <f>SUMIFS(Сверхбаза!L:L,Сверхбаза!C:C,СВОД!C3223,Сверхбаза!E:E,СВОД!E3223)+SUMIFS(Сверхбаза!M:M,Сверхбаза!C:C,СВОД!C3223,Сверхбаза!E:E,СВОД!E3223)</f>
        <v>0</v>
      </c>
      <c r="P3223" s="276">
        <f>SUMIFS(Сверхбаза!N:N,Сверхбаза!C:C,СВОД!C3223,Сверхбаза!E:E,СВОД!E3223)</f>
        <v>0</v>
      </c>
      <c r="Q3223" s="276">
        <f>SUMIFS(Сверхбаза!P:P,Сверхбаза!C:C,СВОД!C3223,Сверхбаза!E:E,СВОД!E3223)</f>
        <v>0</v>
      </c>
      <c r="R3223" s="276">
        <f>SUMIFS(Сверхбаза!O:O,Сверхбаза!C:C,СВОД!C3223,Сверхбаза!E:E,СВОД!E3223)</f>
        <v>0</v>
      </c>
      <c r="S3223" s="276">
        <f>SUMIFS(Сверхбаза!Q:Q,Сверхбаза!C:C,СВОД!C3223,Сверхбаза!E:E,СВОД!E3223)</f>
        <v>0</v>
      </c>
      <c r="T3223" s="303">
        <f>SUMIFS(Сверхбаза!G:G,Сверхбаза!C:C,СВОД!C3223,Сверхбаза!E:E,СВОД!E3223)</f>
        <v>0</v>
      </c>
    </row>
    <row r="3224" spans="1:20" outlineLevel="2" x14ac:dyDescent="0.2">
      <c r="A3224" s="288">
        <f>VLOOKUP(C3224,Округа!B:C,2,FALSE)</f>
        <v>2</v>
      </c>
      <c r="B3224" s="361">
        <v>505505</v>
      </c>
      <c r="C3224" s="361">
        <v>550701</v>
      </c>
      <c r="D3224" s="5" t="s">
        <v>613</v>
      </c>
      <c r="E3224" s="349">
        <v>7</v>
      </c>
      <c r="F3224" s="350" t="s">
        <v>706</v>
      </c>
      <c r="G3224" s="302">
        <f>SUMIFS('Круглосуточный стационар'!J:J,'Круглосуточный стационар'!D:D,СВОД!C3224,'Круглосуточный стационар'!F:F,СВОД!E3224)/2+SUMIFS(ВМП!J:J,ВМП!D:D,СВОД!C3224,ВМП!F:F,СВОД!E3224)/2+SUMIFS('Дневной стационар'!J:J,'Дневной стационар'!D:D,СВОД!C3224,'Дневной стационар'!F:F,СВОД!E3224)/2+SUMIFS(ЭКО!H:H,ЭКО!D:D,СВОД!C3224,ЭКО!F:F,СВОД!E3224)+SUMIFS(Диализ!J:J,Диализ!E:E,СВОД!C3224,Диализ!G:G,СВОД!E3224)</f>
        <v>0</v>
      </c>
      <c r="H3224" s="276">
        <f>SUMIFS(Поликлиника!H:H,Поликлиника!D:D,СВОД!C3224,Поликлиника!F:F,СВОД!E3224)</f>
        <v>0</v>
      </c>
      <c r="I3224" s="276">
        <f>SUMIFS(Поликлиника!BA:BA,Поликлиника!D:D,СВОД!C3224,Поликлиника!F:F,СВОД!E3224)</f>
        <v>0</v>
      </c>
      <c r="J3224" s="276">
        <f>SUMIFS(Поликлиника!BF:BF,Поликлиника!D:D,СВОД!C3224,Поликлиника!F:F,СВОД!E3224)</f>
        <v>0</v>
      </c>
      <c r="K3224" s="276">
        <f>SUMIFS(Поликлиника!BU:BU,Поликлиника!D:D,СВОД!C3224,Поликлиника!F:F,СВОД!E3224)</f>
        <v>0</v>
      </c>
      <c r="L3224" s="276">
        <f>SUMIFS(Услуги!H:H,Услуги!D:D,СВОД!C3224,Услуги!F:F,СВОД!E3224)+SUMIFS(Услуги!M:M,Услуги!D:D,СВОД!C3224,Услуги!F:F,СВОД!E3224)+SUMIFS(Услуги!R:R,Услуги!D:D,СВОД!C3224,Услуги!F:F,СВОД!E3224)+SUMIFS(Услуги!W:W,Услуги!D:D,СВОД!C3224,Услуги!F:F,СВОД!E3224)+SUMIFS(Услуги!AB:AB,Услуги!D:D,СВОД!C3224,Услуги!F:F,СВОД!E3224)+SUMIFS(Услуги!AG:AG,Услуги!D:D,СВОД!C3224,Услуги!F:F,СВОД!E3224)+SUMIFS(Услуги!AL:AL,Услуги!D:D,СВОД!C3224,Услуги!F:F,СВОД!E3224)+SUMIFS(Услуги!AQ:AQ,Услуги!D:D,СВОД!C3224,Услуги!F:F,СВОД!E3224)</f>
        <v>0</v>
      </c>
      <c r="M3224" s="276">
        <f>SUMIFS('Скорая мед. помощь'!J:J,'Скорая мед. помощь'!E:E,СВОД!C3224,'Скорая мед. помощь'!G:G,СВОД!E3224)</f>
        <v>0</v>
      </c>
      <c r="N3224" s="303">
        <f>SUMIFS('Круглосуточный стационар'!O:O,'Круглосуточный стационар'!D:D,СВОД!C3224,'Круглосуточный стационар'!F:F,СВОД!E3224)+SUMIFS(ВМП!O:O,ВМП!D:D,СВОД!C3224,ВМП!F:F,СВОД!E3224)+SUMIFS('Дневной стационар'!O:O,'Дневной стационар'!D:D,СВОД!C3224,'Дневной стационар'!F:F,СВОД!E3224)+SUMIFS(ЭКО!M:M,ЭКО!D:D,СВОД!C3224,ЭКО!F:F,СВОД!E3224)+SUMIFS(Диализ!O:O,Диализ!E:E,СВОД!C3224,Диализ!G:G,СВОД!E3224)+SUMIFS(Поликлиника!CT:CT,Поликлиника!D:D,СВОД!C3224,Поликлиника!F:F,СВОД!E3224)+SUMIFS('Скорая мед. помощь'!O:O,'Скорая мед. помощь'!E:E,СВОД!C3224,'Скорая мед. помощь'!G:G,СВОД!E3224)+SUMIFS(Услуги!AV:AV,Услуги!D:D,СВОД!C3224,Услуги!F:F,СВОД!E3224)</f>
        <v>0</v>
      </c>
      <c r="O3224" s="302">
        <f>SUMIFS(Сверхбаза!L:L,Сверхбаза!C:C,СВОД!C3224,Сверхбаза!E:E,СВОД!E3224)+SUMIFS(Сверхбаза!M:M,Сверхбаза!C:C,СВОД!C3224,Сверхбаза!E:E,СВОД!E3224)</f>
        <v>0</v>
      </c>
      <c r="P3224" s="276">
        <f>SUMIFS(Сверхбаза!N:N,Сверхбаза!C:C,СВОД!C3224,Сверхбаза!E:E,СВОД!E3224)</f>
        <v>0</v>
      </c>
      <c r="Q3224" s="276">
        <f>SUMIFS(Сверхбаза!P:P,Сверхбаза!C:C,СВОД!C3224,Сверхбаза!E:E,СВОД!E3224)</f>
        <v>0</v>
      </c>
      <c r="R3224" s="276">
        <f>SUMIFS(Сверхбаза!O:O,Сверхбаза!C:C,СВОД!C3224,Сверхбаза!E:E,СВОД!E3224)</f>
        <v>0</v>
      </c>
      <c r="S3224" s="276">
        <f>SUMIFS(Сверхбаза!Q:Q,Сверхбаза!C:C,СВОД!C3224,Сверхбаза!E:E,СВОД!E3224)</f>
        <v>0</v>
      </c>
      <c r="T3224" s="303">
        <f>SUMIFS(Сверхбаза!G:G,Сверхбаза!C:C,СВОД!C3224,Сверхбаза!E:E,СВОД!E3224)</f>
        <v>0</v>
      </c>
    </row>
    <row r="3225" spans="1:20" outlineLevel="2" x14ac:dyDescent="0.2">
      <c r="A3225" s="288">
        <f>VLOOKUP(C3225,Округа!B:C,2,FALSE)</f>
        <v>2</v>
      </c>
      <c r="B3225" s="361">
        <v>505505</v>
      </c>
      <c r="C3225" s="361">
        <v>550701</v>
      </c>
      <c r="D3225" s="5" t="s">
        <v>613</v>
      </c>
      <c r="E3225" s="349">
        <v>70</v>
      </c>
      <c r="F3225" s="350" t="s">
        <v>707</v>
      </c>
      <c r="G3225" s="302">
        <f>SUMIFS('Круглосуточный стационар'!J:J,'Круглосуточный стационар'!D:D,СВОД!C3225,'Круглосуточный стационар'!F:F,СВОД!E3225)/2+SUMIFS(ВМП!J:J,ВМП!D:D,СВОД!C3225,ВМП!F:F,СВОД!E3225)/2+SUMIFS('Дневной стационар'!J:J,'Дневной стационар'!D:D,СВОД!C3225,'Дневной стационар'!F:F,СВОД!E3225)/2+SUMIFS(ЭКО!H:H,ЭКО!D:D,СВОД!C3225,ЭКО!F:F,СВОД!E3225)+SUMIFS(Диализ!J:J,Диализ!E:E,СВОД!C3225,Диализ!G:G,СВОД!E3225)</f>
        <v>0</v>
      </c>
      <c r="H3225" s="276">
        <f>SUMIFS(Поликлиника!H:H,Поликлиника!D:D,СВОД!C3225,Поликлиника!F:F,СВОД!E3225)</f>
        <v>0</v>
      </c>
      <c r="I3225" s="276">
        <f>SUMIFS(Поликлиника!BA:BA,Поликлиника!D:D,СВОД!C3225,Поликлиника!F:F,СВОД!E3225)</f>
        <v>0</v>
      </c>
      <c r="J3225" s="276">
        <f>SUMIFS(Поликлиника!BF:BF,Поликлиника!D:D,СВОД!C3225,Поликлиника!F:F,СВОД!E3225)</f>
        <v>0</v>
      </c>
      <c r="K3225" s="276">
        <f>SUMIFS(Поликлиника!BU:BU,Поликлиника!D:D,СВОД!C3225,Поликлиника!F:F,СВОД!E3225)</f>
        <v>0</v>
      </c>
      <c r="L3225" s="276">
        <f>SUMIFS(Услуги!H:H,Услуги!D:D,СВОД!C3225,Услуги!F:F,СВОД!E3225)+SUMIFS(Услуги!M:M,Услуги!D:D,СВОД!C3225,Услуги!F:F,СВОД!E3225)+SUMIFS(Услуги!R:R,Услуги!D:D,СВОД!C3225,Услуги!F:F,СВОД!E3225)+SUMIFS(Услуги!W:W,Услуги!D:D,СВОД!C3225,Услуги!F:F,СВОД!E3225)+SUMIFS(Услуги!AB:AB,Услуги!D:D,СВОД!C3225,Услуги!F:F,СВОД!E3225)+SUMIFS(Услуги!AG:AG,Услуги!D:D,СВОД!C3225,Услуги!F:F,СВОД!E3225)+SUMIFS(Услуги!AL:AL,Услуги!D:D,СВОД!C3225,Услуги!F:F,СВОД!E3225)+SUMIFS(Услуги!AQ:AQ,Услуги!D:D,СВОД!C3225,Услуги!F:F,СВОД!E3225)</f>
        <v>0</v>
      </c>
      <c r="M3225" s="276">
        <f>SUMIFS('Скорая мед. помощь'!J:J,'Скорая мед. помощь'!E:E,СВОД!C3225,'Скорая мед. помощь'!G:G,СВОД!E3225)</f>
        <v>0</v>
      </c>
      <c r="N3225" s="303">
        <f>SUMIFS('Круглосуточный стационар'!O:O,'Круглосуточный стационар'!D:D,СВОД!C3225,'Круглосуточный стационар'!F:F,СВОД!E3225)+SUMIFS(ВМП!O:O,ВМП!D:D,СВОД!C3225,ВМП!F:F,СВОД!E3225)+SUMIFS('Дневной стационар'!O:O,'Дневной стационар'!D:D,СВОД!C3225,'Дневной стационар'!F:F,СВОД!E3225)+SUMIFS(ЭКО!M:M,ЭКО!D:D,СВОД!C3225,ЭКО!F:F,СВОД!E3225)+SUMIFS(Диализ!O:O,Диализ!E:E,СВОД!C3225,Диализ!G:G,СВОД!E3225)+SUMIFS(Поликлиника!CT:CT,Поликлиника!D:D,СВОД!C3225,Поликлиника!F:F,СВОД!E3225)+SUMIFS('Скорая мед. помощь'!O:O,'Скорая мед. помощь'!E:E,СВОД!C3225,'Скорая мед. помощь'!G:G,СВОД!E3225)+SUMIFS(Услуги!AV:AV,Услуги!D:D,СВОД!C3225,Услуги!F:F,СВОД!E3225)</f>
        <v>0</v>
      </c>
      <c r="O3225" s="302">
        <f>SUMIFS(Сверхбаза!L:L,Сверхбаза!C:C,СВОД!C3225,Сверхбаза!E:E,СВОД!E3225)+SUMIFS(Сверхбаза!M:M,Сверхбаза!C:C,СВОД!C3225,Сверхбаза!E:E,СВОД!E3225)</f>
        <v>0</v>
      </c>
      <c r="P3225" s="276">
        <f>SUMIFS(Сверхбаза!N:N,Сверхбаза!C:C,СВОД!C3225,Сверхбаза!E:E,СВОД!E3225)</f>
        <v>0</v>
      </c>
      <c r="Q3225" s="276">
        <f>SUMIFS(Сверхбаза!P:P,Сверхбаза!C:C,СВОД!C3225,Сверхбаза!E:E,СВОД!E3225)</f>
        <v>0</v>
      </c>
      <c r="R3225" s="276">
        <f>SUMIFS(Сверхбаза!O:O,Сверхбаза!C:C,СВОД!C3225,Сверхбаза!E:E,СВОД!E3225)</f>
        <v>0</v>
      </c>
      <c r="S3225" s="276">
        <f>SUMIFS(Сверхбаза!Q:Q,Сверхбаза!C:C,СВОД!C3225,Сверхбаза!E:E,СВОД!E3225)</f>
        <v>0</v>
      </c>
      <c r="T3225" s="303">
        <f>SUMIFS(Сверхбаза!G:G,Сверхбаза!C:C,СВОД!C3225,Сверхбаза!E:E,СВОД!E3225)</f>
        <v>0</v>
      </c>
    </row>
    <row r="3226" spans="1:20" outlineLevel="2" x14ac:dyDescent="0.2">
      <c r="A3226" s="288">
        <f>VLOOKUP(C3226,Округа!B:C,2,FALSE)</f>
        <v>2</v>
      </c>
      <c r="B3226" s="361">
        <v>505505</v>
      </c>
      <c r="C3226" s="361">
        <v>550701</v>
      </c>
      <c r="D3226" s="5" t="s">
        <v>613</v>
      </c>
      <c r="E3226" s="349">
        <v>94</v>
      </c>
      <c r="F3226" s="350" t="s">
        <v>157</v>
      </c>
      <c r="G3226" s="302">
        <f>SUMIFS('Круглосуточный стационар'!J:J,'Круглосуточный стационар'!D:D,СВОД!C3226,'Круглосуточный стационар'!F:F,СВОД!E3226)/2+SUMIFS(ВМП!J:J,ВМП!D:D,СВОД!C3226,ВМП!F:F,СВОД!E3226)/2+SUMIFS('Дневной стационар'!J:J,'Дневной стационар'!D:D,СВОД!C3226,'Дневной стационар'!F:F,СВОД!E3226)/2+SUMIFS(ЭКО!H:H,ЭКО!D:D,СВОД!C3226,ЭКО!F:F,СВОД!E3226)+SUMIFS(Диализ!J:J,Диализ!E:E,СВОД!C3226,Диализ!G:G,СВОД!E3226)</f>
        <v>0</v>
      </c>
      <c r="H3226" s="276">
        <f>SUMIFS(Поликлиника!H:H,Поликлиника!D:D,СВОД!C3226,Поликлиника!F:F,СВОД!E3226)</f>
        <v>0</v>
      </c>
      <c r="I3226" s="276">
        <f>SUMIFS(Поликлиника!BA:BA,Поликлиника!D:D,СВОД!C3226,Поликлиника!F:F,СВОД!E3226)</f>
        <v>0</v>
      </c>
      <c r="J3226" s="276">
        <f>SUMIFS(Поликлиника!BF:BF,Поликлиника!D:D,СВОД!C3226,Поликлиника!F:F,СВОД!E3226)</f>
        <v>0</v>
      </c>
      <c r="K3226" s="276">
        <f>SUMIFS(Поликлиника!BU:BU,Поликлиника!D:D,СВОД!C3226,Поликлиника!F:F,СВОД!E3226)</f>
        <v>0</v>
      </c>
      <c r="L3226" s="276">
        <f>SUMIFS(Услуги!H:H,Услуги!D:D,СВОД!C3226,Услуги!F:F,СВОД!E3226)+SUMIFS(Услуги!M:M,Услуги!D:D,СВОД!C3226,Услуги!F:F,СВОД!E3226)+SUMIFS(Услуги!R:R,Услуги!D:D,СВОД!C3226,Услуги!F:F,СВОД!E3226)+SUMIFS(Услуги!W:W,Услуги!D:D,СВОД!C3226,Услуги!F:F,СВОД!E3226)+SUMIFS(Услуги!AB:AB,Услуги!D:D,СВОД!C3226,Услуги!F:F,СВОД!E3226)+SUMIFS(Услуги!AG:AG,Услуги!D:D,СВОД!C3226,Услуги!F:F,СВОД!E3226)+SUMIFS(Услуги!AL:AL,Услуги!D:D,СВОД!C3226,Услуги!F:F,СВОД!E3226)+SUMIFS(Услуги!AQ:AQ,Услуги!D:D,СВОД!C3226,Услуги!F:F,СВОД!E3226)</f>
        <v>0</v>
      </c>
      <c r="M3226" s="276">
        <f>SUMIFS('Скорая мед. помощь'!J:J,'Скорая мед. помощь'!E:E,СВОД!C3226,'Скорая мед. помощь'!G:G,СВОД!E3226)</f>
        <v>0</v>
      </c>
      <c r="N3226" s="303">
        <f>SUMIFS('Круглосуточный стационар'!O:O,'Круглосуточный стационар'!D:D,СВОД!C3226,'Круглосуточный стационар'!F:F,СВОД!E3226)+SUMIFS(ВМП!O:O,ВМП!D:D,СВОД!C3226,ВМП!F:F,СВОД!E3226)+SUMIFS('Дневной стационар'!O:O,'Дневной стационар'!D:D,СВОД!C3226,'Дневной стационар'!F:F,СВОД!E3226)+SUMIFS(ЭКО!M:M,ЭКО!D:D,СВОД!C3226,ЭКО!F:F,СВОД!E3226)+SUMIFS(Диализ!O:O,Диализ!E:E,СВОД!C3226,Диализ!G:G,СВОД!E3226)+SUMIFS(Поликлиника!CT:CT,Поликлиника!D:D,СВОД!C3226,Поликлиника!F:F,СВОД!E3226)+SUMIFS('Скорая мед. помощь'!O:O,'Скорая мед. помощь'!E:E,СВОД!C3226,'Скорая мед. помощь'!G:G,СВОД!E3226)+SUMIFS(Услуги!AV:AV,Услуги!D:D,СВОД!C3226,Услуги!F:F,СВОД!E3226)</f>
        <v>0</v>
      </c>
      <c r="O3226" s="302">
        <f>SUMIFS(Сверхбаза!L:L,Сверхбаза!C:C,СВОД!C3226,Сверхбаза!E:E,СВОД!E3226)+SUMIFS(Сверхбаза!M:M,Сверхбаза!C:C,СВОД!C3226,Сверхбаза!E:E,СВОД!E3226)</f>
        <v>0</v>
      </c>
      <c r="P3226" s="276">
        <f>SUMIFS(Сверхбаза!N:N,Сверхбаза!C:C,СВОД!C3226,Сверхбаза!E:E,СВОД!E3226)</f>
        <v>0</v>
      </c>
      <c r="Q3226" s="276">
        <f>SUMIFS(Сверхбаза!P:P,Сверхбаза!C:C,СВОД!C3226,Сверхбаза!E:E,СВОД!E3226)</f>
        <v>0</v>
      </c>
      <c r="R3226" s="276">
        <f>SUMIFS(Сверхбаза!O:O,Сверхбаза!C:C,СВОД!C3226,Сверхбаза!E:E,СВОД!E3226)</f>
        <v>0</v>
      </c>
      <c r="S3226" s="276">
        <f>SUMIFS(Сверхбаза!Q:Q,Сверхбаза!C:C,СВОД!C3226,Сверхбаза!E:E,СВОД!E3226)</f>
        <v>0</v>
      </c>
      <c r="T3226" s="303">
        <f>SUMIFS(Сверхбаза!G:G,Сверхбаза!C:C,СВОД!C3226,Сверхбаза!E:E,СВОД!E3226)</f>
        <v>0</v>
      </c>
    </row>
    <row r="3227" spans="1:20" outlineLevel="1" x14ac:dyDescent="0.2">
      <c r="A3227" s="289"/>
      <c r="B3227" s="279"/>
      <c r="C3227" s="279" t="str">
        <f>CONCATENATE(C3226," ","Итог")</f>
        <v>550701 Итог</v>
      </c>
      <c r="D3227" s="280"/>
      <c r="E3227" s="351"/>
      <c r="F3227" s="352"/>
      <c r="G3227" s="304"/>
      <c r="H3227" s="281"/>
      <c r="I3227" s="281"/>
      <c r="J3227" s="281"/>
      <c r="K3227" s="281"/>
      <c r="L3227" s="281"/>
      <c r="M3227" s="281"/>
      <c r="N3227" s="305">
        <f>SUBTOTAL(9,N3219:N3226)</f>
        <v>6198.9807474525987</v>
      </c>
      <c r="O3227" s="304"/>
      <c r="P3227" s="281"/>
      <c r="Q3227" s="281"/>
      <c r="R3227" s="281"/>
      <c r="S3227" s="281"/>
      <c r="T3227" s="305">
        <f>SUBTOTAL(9,T3219:T3226)</f>
        <v>0</v>
      </c>
    </row>
    <row r="3228" spans="1:20" outlineLevel="2" x14ac:dyDescent="0.2">
      <c r="A3228" s="287">
        <f>VLOOKUP(C3228,Округа!B:C,2,FALSE)</f>
        <v>2</v>
      </c>
      <c r="B3228" s="8">
        <v>505506</v>
      </c>
      <c r="C3228" s="8">
        <v>550801</v>
      </c>
      <c r="D3228" s="9" t="s">
        <v>389</v>
      </c>
      <c r="E3228" s="347">
        <v>1</v>
      </c>
      <c r="F3228" s="348" t="s">
        <v>12</v>
      </c>
      <c r="G3228" s="300">
        <f>SUMIFS('Круглосуточный стационар'!J:J,'Круглосуточный стационар'!D:D,СВОД!C3228,'Круглосуточный стационар'!F:F,СВОД!E3228)/2+SUMIFS(ВМП!J:J,ВМП!D:D,СВОД!C3228,ВМП!F:F,СВОД!E3228)/2+SUMIFS('Дневной стационар'!J:J,'Дневной стационар'!D:D,СВОД!C3228,'Дневной стационар'!F:F,СВОД!E3228)/2+SUMIFS(ЭКО!H:H,ЭКО!D:D,СВОД!C3228,ЭКО!F:F,СВОД!E3228)+SUMIFS(Диализ!J:J,Диализ!E:E,СВОД!C3228,Диализ!G:G,СВОД!E3228)</f>
        <v>0</v>
      </c>
      <c r="H3228" s="278">
        <f>SUMIFS(Поликлиника!H:H,Поликлиника!D:D,СВОД!C3228,Поликлиника!F:F,СВОД!E3228)</f>
        <v>0</v>
      </c>
      <c r="I3228" s="278">
        <f>SUMIFS(Поликлиника!BA:BA,Поликлиника!D:D,СВОД!C3228,Поликлиника!F:F,СВОД!E3228)</f>
        <v>0</v>
      </c>
      <c r="J3228" s="278">
        <f>SUMIFS(Поликлиника!BF:BF,Поликлиника!D:D,СВОД!C3228,Поликлиника!F:F,СВОД!E3228)</f>
        <v>0</v>
      </c>
      <c r="K3228" s="278">
        <f>SUMIFS(Поликлиника!BU:BU,Поликлиника!D:D,СВОД!C3228,Поликлиника!F:F,СВОД!E3228)</f>
        <v>0</v>
      </c>
      <c r="L3228" s="278">
        <f>SUMIFS(Услуги!H:H,Услуги!D:D,СВОД!C3228,Услуги!F:F,СВОД!E3228)+SUMIFS(Услуги!M:M,Услуги!D:D,СВОД!C3228,Услуги!F:F,СВОД!E3228)+SUMIFS(Услуги!R:R,Услуги!D:D,СВОД!C3228,Услуги!F:F,СВОД!E3228)+SUMIFS(Услуги!W:W,Услуги!D:D,СВОД!C3228,Услуги!F:F,СВОД!E3228)+SUMIFS(Услуги!AB:AB,Услуги!D:D,СВОД!C3228,Услуги!F:F,СВОД!E3228)+SUMIFS(Услуги!AG:AG,Услуги!D:D,СВОД!C3228,Услуги!F:F,СВОД!E3228)+SUMIFS(Услуги!AL:AL,Услуги!D:D,СВОД!C3228,Услуги!F:F,СВОД!E3228)+SUMIFS(Услуги!AQ:AQ,Услуги!D:D,СВОД!C3228,Услуги!F:F,СВОД!E3228)</f>
        <v>0</v>
      </c>
      <c r="M3228" s="278">
        <f>SUMIFS('Скорая мед. помощь'!J:J,'Скорая мед. помощь'!E:E,СВОД!C3228,'Скорая мед. помощь'!G:G,СВОД!E3228)</f>
        <v>0</v>
      </c>
      <c r="N3228" s="301">
        <f>SUMIFS('Круглосуточный стационар'!O:O,'Круглосуточный стационар'!D:D,СВОД!C3228,'Круглосуточный стационар'!F:F,СВОД!E3228)+SUMIFS(ВМП!O:O,ВМП!D:D,СВОД!C3228,ВМП!F:F,СВОД!E3228)+SUMIFS('Дневной стационар'!O:O,'Дневной стационар'!D:D,СВОД!C3228,'Дневной стационар'!F:F,СВОД!E3228)+SUMIFS(ЭКО!M:M,ЭКО!D:D,СВОД!C3228,ЭКО!F:F,СВОД!E3228)+SUMIFS(Диализ!O:O,Диализ!E:E,СВОД!C3228,Диализ!G:G,СВОД!E3228)+SUMIFS(Поликлиника!CT:CT,Поликлиника!D:D,СВОД!C3228,Поликлиника!F:F,СВОД!E3228)+SUMIFS('Скорая мед. помощь'!O:O,'Скорая мед. помощь'!E:E,СВОД!C3228,'Скорая мед. помощь'!G:G,СВОД!E3228)+SUMIFS(Услуги!AV:AV,Услуги!D:D,СВОД!C3228,Услуги!F:F,СВОД!E3228)</f>
        <v>0</v>
      </c>
      <c r="O3228" s="300">
        <f>SUMIFS(Сверхбаза!L:L,Сверхбаза!C:C,СВОД!C3228,Сверхбаза!E:E,СВОД!E3228)+SUMIFS(Сверхбаза!M:M,Сверхбаза!C:C,СВОД!C3228,Сверхбаза!E:E,СВОД!E3228)</f>
        <v>0</v>
      </c>
      <c r="P3228" s="278">
        <f>SUMIFS(Сверхбаза!N:N,Сверхбаза!C:C,СВОД!C3228,Сверхбаза!E:E,СВОД!E3228)</f>
        <v>0</v>
      </c>
      <c r="Q3228" s="278">
        <f>SUMIFS(Сверхбаза!P:P,Сверхбаза!C:C,СВОД!C3228,Сверхбаза!E:E,СВОД!E3228)</f>
        <v>0</v>
      </c>
      <c r="R3228" s="278">
        <f>SUMIFS(Сверхбаза!O:O,Сверхбаза!C:C,СВОД!C3228,Сверхбаза!E:E,СВОД!E3228)</f>
        <v>0</v>
      </c>
      <c r="S3228" s="278">
        <f>SUMIFS(Сверхбаза!Q:Q,Сверхбаза!C:C,СВОД!C3228,Сверхбаза!E:E,СВОД!E3228)</f>
        <v>0</v>
      </c>
      <c r="T3228" s="301">
        <f>SUMIFS(Сверхбаза!G:G,Сверхбаза!C:C,СВОД!C3228,Сверхбаза!E:E,СВОД!E3228)</f>
        <v>0</v>
      </c>
    </row>
    <row r="3229" spans="1:20" ht="25.5" outlineLevel="2" x14ac:dyDescent="0.2">
      <c r="A3229" s="288">
        <f>VLOOKUP(C3229,Округа!B:C,2,FALSE)</f>
        <v>2</v>
      </c>
      <c r="B3229" s="361">
        <v>505506</v>
      </c>
      <c r="C3229" s="361">
        <v>550801</v>
      </c>
      <c r="D3229" s="5" t="s">
        <v>389</v>
      </c>
      <c r="E3229" s="349">
        <v>13</v>
      </c>
      <c r="F3229" s="350" t="s">
        <v>704</v>
      </c>
      <c r="G3229" s="302">
        <f>SUMIFS('Круглосуточный стационар'!J:J,'Круглосуточный стационар'!D:D,СВОД!C3229,'Круглосуточный стационар'!F:F,СВОД!E3229)/2+SUMIFS(ВМП!J:J,ВМП!D:D,СВОД!C3229,ВМП!F:F,СВОД!E3229)/2+SUMIFS('Дневной стационар'!J:J,'Дневной стационар'!D:D,СВОД!C3229,'Дневной стационар'!F:F,СВОД!E3229)/2+SUMIFS(ЭКО!H:H,ЭКО!D:D,СВОД!C3229,ЭКО!F:F,СВОД!E3229)+SUMIFS(Диализ!J:J,Диализ!E:E,СВОД!C3229,Диализ!G:G,СВОД!E3229)</f>
        <v>0</v>
      </c>
      <c r="H3229" s="276">
        <f>SUMIFS(Поликлиника!H:H,Поликлиника!D:D,СВОД!C3229,Поликлиника!F:F,СВОД!E3229)</f>
        <v>0</v>
      </c>
      <c r="I3229" s="276">
        <f>SUMIFS(Поликлиника!BA:BA,Поликлиника!D:D,СВОД!C3229,Поликлиника!F:F,СВОД!E3229)</f>
        <v>0</v>
      </c>
      <c r="J3229" s="276">
        <f>SUMIFS(Поликлиника!BF:BF,Поликлиника!D:D,СВОД!C3229,Поликлиника!F:F,СВОД!E3229)</f>
        <v>0</v>
      </c>
      <c r="K3229" s="276">
        <f>SUMIFS(Поликлиника!BU:BU,Поликлиника!D:D,СВОД!C3229,Поликлиника!F:F,СВОД!E3229)</f>
        <v>0</v>
      </c>
      <c r="L3229" s="276">
        <f>SUMIFS(Услуги!H:H,Услуги!D:D,СВОД!C3229,Услуги!F:F,СВОД!E3229)+SUMIFS(Услуги!M:M,Услуги!D:D,СВОД!C3229,Услуги!F:F,СВОД!E3229)+SUMIFS(Услуги!R:R,Услуги!D:D,СВОД!C3229,Услуги!F:F,СВОД!E3229)+SUMIFS(Услуги!W:W,Услуги!D:D,СВОД!C3229,Услуги!F:F,СВОД!E3229)+SUMIFS(Услуги!AB:AB,Услуги!D:D,СВОД!C3229,Услуги!F:F,СВОД!E3229)+SUMIFS(Услуги!AG:AG,Услуги!D:D,СВОД!C3229,Услуги!F:F,СВОД!E3229)+SUMIFS(Услуги!AL:AL,Услуги!D:D,СВОД!C3229,Услуги!F:F,СВОД!E3229)+SUMIFS(Услуги!AQ:AQ,Услуги!D:D,СВОД!C3229,Услуги!F:F,СВОД!E3229)</f>
        <v>0</v>
      </c>
      <c r="M3229" s="276">
        <f>SUMIFS('Скорая мед. помощь'!J:J,'Скорая мед. помощь'!E:E,СВОД!C3229,'Скорая мед. помощь'!G:G,СВОД!E3229)</f>
        <v>0</v>
      </c>
      <c r="N3229" s="303">
        <f>SUMIFS('Круглосуточный стационар'!O:O,'Круглосуточный стационар'!D:D,СВОД!C3229,'Круглосуточный стационар'!F:F,СВОД!E3229)+SUMIFS(ВМП!O:O,ВМП!D:D,СВОД!C3229,ВМП!F:F,СВОД!E3229)+SUMIFS('Дневной стационар'!O:O,'Дневной стационар'!D:D,СВОД!C3229,'Дневной стационар'!F:F,СВОД!E3229)+SUMIFS(ЭКО!M:M,ЭКО!D:D,СВОД!C3229,ЭКО!F:F,СВОД!E3229)+SUMIFS(Диализ!O:O,Диализ!E:E,СВОД!C3229,Диализ!G:G,СВОД!E3229)+SUMIFS(Поликлиника!CT:CT,Поликлиника!D:D,СВОД!C3229,Поликлиника!F:F,СВОД!E3229)+SUMIFS('Скорая мед. помощь'!O:O,'Скорая мед. помощь'!E:E,СВОД!C3229,'Скорая мед. помощь'!G:G,СВОД!E3229)+SUMIFS(Услуги!AV:AV,Услуги!D:D,СВОД!C3229,Услуги!F:F,СВОД!E3229)</f>
        <v>0</v>
      </c>
      <c r="O3229" s="302">
        <f>SUMIFS(Сверхбаза!L:L,Сверхбаза!C:C,СВОД!C3229,Сверхбаза!E:E,СВОД!E3229)+SUMIFS(Сверхбаза!M:M,Сверхбаза!C:C,СВОД!C3229,Сверхбаза!E:E,СВОД!E3229)</f>
        <v>0</v>
      </c>
      <c r="P3229" s="276">
        <f>SUMIFS(Сверхбаза!N:N,Сверхбаза!C:C,СВОД!C3229,Сверхбаза!E:E,СВОД!E3229)</f>
        <v>0</v>
      </c>
      <c r="Q3229" s="276">
        <f>SUMIFS(Сверхбаза!P:P,Сверхбаза!C:C,СВОД!C3229,Сверхбаза!E:E,СВОД!E3229)</f>
        <v>0</v>
      </c>
      <c r="R3229" s="276">
        <f>SUMIFS(Сверхбаза!O:O,Сверхбаза!C:C,СВОД!C3229,Сверхбаза!E:E,СВОД!E3229)</f>
        <v>0</v>
      </c>
      <c r="S3229" s="276">
        <f>SUMIFS(Сверхбаза!Q:Q,Сверхбаза!C:C,СВОД!C3229,Сверхбаза!E:E,СВОД!E3229)</f>
        <v>0</v>
      </c>
      <c r="T3229" s="303">
        <f>SUMIFS(Сверхбаза!G:G,Сверхбаза!C:C,СВОД!C3229,Сверхбаза!E:E,СВОД!E3229)</f>
        <v>0</v>
      </c>
    </row>
    <row r="3230" spans="1:20" outlineLevel="2" x14ac:dyDescent="0.2">
      <c r="A3230" s="288">
        <f>VLOOKUP(C3230,Округа!B:C,2,FALSE)</f>
        <v>2</v>
      </c>
      <c r="B3230" s="361">
        <v>505506</v>
      </c>
      <c r="C3230" s="361">
        <v>550801</v>
      </c>
      <c r="D3230" s="5" t="s">
        <v>389</v>
      </c>
      <c r="E3230" s="349">
        <v>2</v>
      </c>
      <c r="F3230" s="350" t="s">
        <v>173</v>
      </c>
      <c r="G3230" s="302">
        <f>SUMIFS('Круглосуточный стационар'!J:J,'Круглосуточный стационар'!D:D,СВОД!C3230,'Круглосуточный стационар'!F:F,СВОД!E3230)/2+SUMIFS(ВМП!J:J,ВМП!D:D,СВОД!C3230,ВМП!F:F,СВОД!E3230)/2+SUMIFS('Дневной стационар'!J:J,'Дневной стационар'!D:D,СВОД!C3230,'Дневной стационар'!F:F,СВОД!E3230)/2+SUMIFS(ЭКО!H:H,ЭКО!D:D,СВОД!C3230,ЭКО!F:F,СВОД!E3230)+SUMIFS(Диализ!J:J,Диализ!E:E,СВОД!C3230,Диализ!G:G,СВОД!E3230)</f>
        <v>0</v>
      </c>
      <c r="H3230" s="276">
        <f>SUMIFS(Поликлиника!H:H,Поликлиника!D:D,СВОД!C3230,Поликлиника!F:F,СВОД!E3230)</f>
        <v>0</v>
      </c>
      <c r="I3230" s="276">
        <f>SUMIFS(Поликлиника!BA:BA,Поликлиника!D:D,СВОД!C3230,Поликлиника!F:F,СВОД!E3230)</f>
        <v>0</v>
      </c>
      <c r="J3230" s="276">
        <f>SUMIFS(Поликлиника!BF:BF,Поликлиника!D:D,СВОД!C3230,Поликлиника!F:F,СВОД!E3230)</f>
        <v>0</v>
      </c>
      <c r="K3230" s="276">
        <f>SUMIFS(Поликлиника!BU:BU,Поликлиника!D:D,СВОД!C3230,Поликлиника!F:F,СВОД!E3230)</f>
        <v>0</v>
      </c>
      <c r="L3230" s="276">
        <f>SUMIFS(Услуги!H:H,Услуги!D:D,СВОД!C3230,Услуги!F:F,СВОД!E3230)+SUMIFS(Услуги!M:M,Услуги!D:D,СВОД!C3230,Услуги!F:F,СВОД!E3230)+SUMIFS(Услуги!R:R,Услуги!D:D,СВОД!C3230,Услуги!F:F,СВОД!E3230)+SUMIFS(Услуги!W:W,Услуги!D:D,СВОД!C3230,Услуги!F:F,СВОД!E3230)+SUMIFS(Услуги!AB:AB,Услуги!D:D,СВОД!C3230,Услуги!F:F,СВОД!E3230)+SUMIFS(Услуги!AG:AG,Услуги!D:D,СВОД!C3230,Услуги!F:F,СВОД!E3230)+SUMIFS(Услуги!AL:AL,Услуги!D:D,СВОД!C3230,Услуги!F:F,СВОД!E3230)+SUMIFS(Услуги!AQ:AQ,Услуги!D:D,СВОД!C3230,Услуги!F:F,СВОД!E3230)</f>
        <v>0</v>
      </c>
      <c r="M3230" s="276">
        <f>SUMIFS('Скорая мед. помощь'!J:J,'Скорая мед. помощь'!E:E,СВОД!C3230,'Скорая мед. помощь'!G:G,СВОД!E3230)</f>
        <v>0</v>
      </c>
      <c r="N3230" s="303">
        <f>SUMIFS('Круглосуточный стационар'!O:O,'Круглосуточный стационар'!D:D,СВОД!C3230,'Круглосуточный стационар'!F:F,СВОД!E3230)+SUMIFS(ВМП!O:O,ВМП!D:D,СВОД!C3230,ВМП!F:F,СВОД!E3230)+SUMIFS('Дневной стационар'!O:O,'Дневной стационар'!D:D,СВОД!C3230,'Дневной стационар'!F:F,СВОД!E3230)+SUMIFS(ЭКО!M:M,ЭКО!D:D,СВОД!C3230,ЭКО!F:F,СВОД!E3230)+SUMIFS(Диализ!O:O,Диализ!E:E,СВОД!C3230,Диализ!G:G,СВОД!E3230)+SUMIFS(Поликлиника!CT:CT,Поликлиника!D:D,СВОД!C3230,Поликлиника!F:F,СВОД!E3230)+SUMIFS('Скорая мед. помощь'!O:O,'Скорая мед. помощь'!E:E,СВОД!C3230,'Скорая мед. помощь'!G:G,СВОД!E3230)+SUMIFS(Услуги!AV:AV,Услуги!D:D,СВОД!C3230,Услуги!F:F,СВОД!E3230)</f>
        <v>0</v>
      </c>
      <c r="O3230" s="302">
        <f>SUMIFS(Сверхбаза!L:L,Сверхбаза!C:C,СВОД!C3230,Сверхбаза!E:E,СВОД!E3230)+SUMIFS(Сверхбаза!M:M,Сверхбаза!C:C,СВОД!C3230,Сверхбаза!E:E,СВОД!E3230)</f>
        <v>0</v>
      </c>
      <c r="P3230" s="276">
        <f>SUMIFS(Сверхбаза!N:N,Сверхбаза!C:C,СВОД!C3230,Сверхбаза!E:E,СВОД!E3230)</f>
        <v>0</v>
      </c>
      <c r="Q3230" s="276">
        <f>SUMIFS(Сверхбаза!P:P,Сверхбаза!C:C,СВОД!C3230,Сверхбаза!E:E,СВОД!E3230)</f>
        <v>0</v>
      </c>
      <c r="R3230" s="276">
        <f>SUMIFS(Сверхбаза!O:O,Сверхбаза!C:C,СВОД!C3230,Сверхбаза!E:E,СВОД!E3230)</f>
        <v>0</v>
      </c>
      <c r="S3230" s="276">
        <f>SUMIFS(Сверхбаза!Q:Q,Сверхбаза!C:C,СВОД!C3230,Сверхбаза!E:E,СВОД!E3230)</f>
        <v>0</v>
      </c>
      <c r="T3230" s="303">
        <f>SUMIFS(Сверхбаза!G:G,Сверхбаза!C:C,СВОД!C3230,Сверхбаза!E:E,СВОД!E3230)</f>
        <v>0</v>
      </c>
    </row>
    <row r="3231" spans="1:20" ht="25.5" outlineLevel="2" x14ac:dyDescent="0.2">
      <c r="A3231" s="288">
        <f>VLOOKUP(C3231,Округа!B:C,2,FALSE)</f>
        <v>2</v>
      </c>
      <c r="B3231" s="361">
        <v>505506</v>
      </c>
      <c r="C3231" s="361">
        <v>550801</v>
      </c>
      <c r="D3231" s="5" t="s">
        <v>389</v>
      </c>
      <c r="E3231" s="349">
        <v>6</v>
      </c>
      <c r="F3231" s="350" t="s">
        <v>705</v>
      </c>
      <c r="G3231" s="302">
        <f>SUMIFS('Круглосуточный стационар'!J:J,'Круглосуточный стационар'!D:D,СВОД!C3231,'Круглосуточный стационар'!F:F,СВОД!E3231)/2+SUMIFS(ВМП!J:J,ВМП!D:D,СВОД!C3231,ВМП!F:F,СВОД!E3231)/2+SUMIFS('Дневной стационар'!J:J,'Дневной стационар'!D:D,СВОД!C3231,'Дневной стационар'!F:F,СВОД!E3231)/2+SUMIFS(ЭКО!H:H,ЭКО!D:D,СВОД!C3231,ЭКО!F:F,СВОД!E3231)+SUMIFS(Диализ!J:J,Диализ!E:E,СВОД!C3231,Диализ!G:G,СВОД!E3231)</f>
        <v>0</v>
      </c>
      <c r="H3231" s="276">
        <f>SUMIFS(Поликлиника!H:H,Поликлиника!D:D,СВОД!C3231,Поликлиника!F:F,СВОД!E3231)</f>
        <v>0</v>
      </c>
      <c r="I3231" s="276">
        <f>SUMIFS(Поликлиника!BA:BA,Поликлиника!D:D,СВОД!C3231,Поликлиника!F:F,СВОД!E3231)</f>
        <v>0</v>
      </c>
      <c r="J3231" s="276">
        <f>SUMIFS(Поликлиника!BF:BF,Поликлиника!D:D,СВОД!C3231,Поликлиника!F:F,СВОД!E3231)</f>
        <v>0</v>
      </c>
      <c r="K3231" s="276">
        <f>SUMIFS(Поликлиника!BU:BU,Поликлиника!D:D,СВОД!C3231,Поликлиника!F:F,СВОД!E3231)</f>
        <v>0</v>
      </c>
      <c r="L3231" s="276">
        <f>SUMIFS(Услуги!H:H,Услуги!D:D,СВОД!C3231,Услуги!F:F,СВОД!E3231)+SUMIFS(Услуги!M:M,Услуги!D:D,СВОД!C3231,Услуги!F:F,СВОД!E3231)+SUMIFS(Услуги!R:R,Услуги!D:D,СВОД!C3231,Услуги!F:F,СВОД!E3231)+SUMIFS(Услуги!W:W,Услуги!D:D,СВОД!C3231,Услуги!F:F,СВОД!E3231)+SUMIFS(Услуги!AB:AB,Услуги!D:D,СВОД!C3231,Услуги!F:F,СВОД!E3231)+SUMIFS(Услуги!AG:AG,Услуги!D:D,СВОД!C3231,Услуги!F:F,СВОД!E3231)+SUMIFS(Услуги!AL:AL,Услуги!D:D,СВОД!C3231,Услуги!F:F,СВОД!E3231)+SUMIFS(Услуги!AQ:AQ,Услуги!D:D,СВОД!C3231,Услуги!F:F,СВОД!E3231)</f>
        <v>0</v>
      </c>
      <c r="M3231" s="276">
        <f>SUMIFS('Скорая мед. помощь'!J:J,'Скорая мед. помощь'!E:E,СВОД!C3231,'Скорая мед. помощь'!G:G,СВОД!E3231)</f>
        <v>0</v>
      </c>
      <c r="N3231" s="303">
        <f>SUMIFS('Круглосуточный стационар'!O:O,'Круглосуточный стационар'!D:D,СВОД!C3231,'Круглосуточный стационар'!F:F,СВОД!E3231)+SUMIFS(ВМП!O:O,ВМП!D:D,СВОД!C3231,ВМП!F:F,СВОД!E3231)+SUMIFS('Дневной стационар'!O:O,'Дневной стационар'!D:D,СВОД!C3231,'Дневной стационар'!F:F,СВОД!E3231)+SUMIFS(ЭКО!M:M,ЭКО!D:D,СВОД!C3231,ЭКО!F:F,СВОД!E3231)+SUMIFS(Диализ!O:O,Диализ!E:E,СВОД!C3231,Диализ!G:G,СВОД!E3231)+SUMIFS(Поликлиника!CT:CT,Поликлиника!D:D,СВОД!C3231,Поликлиника!F:F,СВОД!E3231)+SUMIFS('Скорая мед. помощь'!O:O,'Скорая мед. помощь'!E:E,СВОД!C3231,'Скорая мед. помощь'!G:G,СВОД!E3231)+SUMIFS(Услуги!AV:AV,Услуги!D:D,СВОД!C3231,Услуги!F:F,СВОД!E3231)</f>
        <v>0</v>
      </c>
      <c r="O3231" s="302">
        <f>SUMIFS(Сверхбаза!L:L,Сверхбаза!C:C,СВОД!C3231,Сверхбаза!E:E,СВОД!E3231)+SUMIFS(Сверхбаза!M:M,Сверхбаза!C:C,СВОД!C3231,Сверхбаза!E:E,СВОД!E3231)</f>
        <v>0</v>
      </c>
      <c r="P3231" s="276">
        <f>SUMIFS(Сверхбаза!N:N,Сверхбаза!C:C,СВОД!C3231,Сверхбаза!E:E,СВОД!E3231)</f>
        <v>0</v>
      </c>
      <c r="Q3231" s="276">
        <f>SUMIFS(Сверхбаза!P:P,Сверхбаза!C:C,СВОД!C3231,Сверхбаза!E:E,СВОД!E3231)</f>
        <v>0</v>
      </c>
      <c r="R3231" s="276">
        <f>SUMIFS(Сверхбаза!O:O,Сверхбаза!C:C,СВОД!C3231,Сверхбаза!E:E,СВОД!E3231)</f>
        <v>0</v>
      </c>
      <c r="S3231" s="276">
        <f>SUMIFS(Сверхбаза!Q:Q,Сверхбаза!C:C,СВОД!C3231,Сверхбаза!E:E,СВОД!E3231)</f>
        <v>0</v>
      </c>
      <c r="T3231" s="303">
        <f>SUMIFS(Сверхбаза!G:G,Сверхбаза!C:C,СВОД!C3231,Сверхбаза!E:E,СВОД!E3231)</f>
        <v>0</v>
      </c>
    </row>
    <row r="3232" spans="1:20" ht="25.5" outlineLevel="2" x14ac:dyDescent="0.2">
      <c r="A3232" s="288">
        <f>VLOOKUP(C3232,Округа!B:C,2,FALSE)</f>
        <v>2</v>
      </c>
      <c r="B3232" s="361">
        <v>505506</v>
      </c>
      <c r="C3232" s="361">
        <v>550801</v>
      </c>
      <c r="D3232" s="5" t="s">
        <v>389</v>
      </c>
      <c r="E3232" s="349">
        <v>3</v>
      </c>
      <c r="F3232" s="350" t="s">
        <v>174</v>
      </c>
      <c r="G3232" s="302">
        <f>SUMIFS('Круглосуточный стационар'!J:J,'Круглосуточный стационар'!D:D,СВОД!C3232,'Круглосуточный стационар'!F:F,СВОД!E3232)/2+SUMIFS(ВМП!J:J,ВМП!D:D,СВОД!C3232,ВМП!F:F,СВОД!E3232)/2+SUMIFS('Дневной стационар'!J:J,'Дневной стационар'!D:D,СВОД!C3232,'Дневной стационар'!F:F,СВОД!E3232)/2+SUMIFS(ЭКО!H:H,ЭКО!D:D,СВОД!C3232,ЭКО!F:F,СВОД!E3232)+SUMIFS(Диализ!J:J,Диализ!E:E,СВОД!C3232,Диализ!G:G,СВОД!E3232)</f>
        <v>0</v>
      </c>
      <c r="H3232" s="276">
        <f>SUMIFS(Поликлиника!H:H,Поликлиника!D:D,СВОД!C3232,Поликлиника!F:F,СВОД!E3232)</f>
        <v>0</v>
      </c>
      <c r="I3232" s="276">
        <f>SUMIFS(Поликлиника!BA:BA,Поликлиника!D:D,СВОД!C3232,Поликлиника!F:F,СВОД!E3232)</f>
        <v>0</v>
      </c>
      <c r="J3232" s="276">
        <f>SUMIFS(Поликлиника!BF:BF,Поликлиника!D:D,СВОД!C3232,Поликлиника!F:F,СВОД!E3232)</f>
        <v>0</v>
      </c>
      <c r="K3232" s="276">
        <f>SUMIFS(Поликлиника!BU:BU,Поликлиника!D:D,СВОД!C3232,Поликлиника!F:F,СВОД!E3232)</f>
        <v>0</v>
      </c>
      <c r="L3232" s="276">
        <f>SUMIFS(Услуги!H:H,Услуги!D:D,СВОД!C3232,Услуги!F:F,СВОД!E3232)+SUMIFS(Услуги!M:M,Услуги!D:D,СВОД!C3232,Услуги!F:F,СВОД!E3232)+SUMIFS(Услуги!R:R,Услуги!D:D,СВОД!C3232,Услуги!F:F,СВОД!E3232)+SUMIFS(Услуги!W:W,Услуги!D:D,СВОД!C3232,Услуги!F:F,СВОД!E3232)+SUMIFS(Услуги!AB:AB,Услуги!D:D,СВОД!C3232,Услуги!F:F,СВОД!E3232)+SUMIFS(Услуги!AG:AG,Услуги!D:D,СВОД!C3232,Услуги!F:F,СВОД!E3232)+SUMIFS(Услуги!AL:AL,Услуги!D:D,СВОД!C3232,Услуги!F:F,СВОД!E3232)+SUMIFS(Услуги!AQ:AQ,Услуги!D:D,СВОД!C3232,Услуги!F:F,СВОД!E3232)</f>
        <v>470.08</v>
      </c>
      <c r="M3232" s="276">
        <f>SUMIFS('Скорая мед. помощь'!J:J,'Скорая мед. помощь'!E:E,СВОД!C3232,'Скорая мед. помощь'!G:G,СВОД!E3232)</f>
        <v>0</v>
      </c>
      <c r="N3232" s="303">
        <f>SUMIFS('Круглосуточный стационар'!O:O,'Круглосуточный стационар'!D:D,СВОД!C3232,'Круглосуточный стационар'!F:F,СВОД!E3232)+SUMIFS(ВМП!O:O,ВМП!D:D,СВОД!C3232,ВМП!F:F,СВОД!E3232)+SUMIFS('Дневной стационар'!O:O,'Дневной стационар'!D:D,СВОД!C3232,'Дневной стационар'!F:F,СВОД!E3232)+SUMIFS(ЭКО!M:M,ЭКО!D:D,СВОД!C3232,ЭКО!F:F,СВОД!E3232)+SUMIFS(Диализ!O:O,Диализ!E:E,СВОД!C3232,Диализ!G:G,СВОД!E3232)+SUMIFS(Поликлиника!CT:CT,Поликлиника!D:D,СВОД!C3232,Поликлиника!F:F,СВОД!E3232)+SUMIFS('Скорая мед. помощь'!O:O,'Скорая мед. помощь'!E:E,СВОД!C3232,'Скорая мед. помощь'!G:G,СВОД!E3232)+SUMIFS(Услуги!AV:AV,Услуги!D:D,СВОД!C3232,Услуги!F:F,СВОД!E3232)</f>
        <v>1550.6191999999999</v>
      </c>
      <c r="O3232" s="302">
        <f>SUMIFS(Сверхбаза!L:L,Сверхбаза!C:C,СВОД!C3232,Сверхбаза!E:E,СВОД!E3232)+SUMIFS(Сверхбаза!M:M,Сверхбаза!C:C,СВОД!C3232,Сверхбаза!E:E,СВОД!E3232)</f>
        <v>0</v>
      </c>
      <c r="P3232" s="276">
        <f>SUMIFS(Сверхбаза!N:N,Сверхбаза!C:C,СВОД!C3232,Сверхбаза!E:E,СВОД!E3232)</f>
        <v>0</v>
      </c>
      <c r="Q3232" s="276">
        <f>SUMIFS(Сверхбаза!P:P,Сверхбаза!C:C,СВОД!C3232,Сверхбаза!E:E,СВОД!E3232)</f>
        <v>0</v>
      </c>
      <c r="R3232" s="276">
        <f>SUMIFS(Сверхбаза!O:O,Сверхбаза!C:C,СВОД!C3232,Сверхбаза!E:E,СВОД!E3232)</f>
        <v>0</v>
      </c>
      <c r="S3232" s="276">
        <f>SUMIFS(Сверхбаза!Q:Q,Сверхбаза!C:C,СВОД!C3232,Сверхбаза!E:E,СВОД!E3232)</f>
        <v>0</v>
      </c>
      <c r="T3232" s="303">
        <f>SUMIFS(Сверхбаза!G:G,Сверхбаза!C:C,СВОД!C3232,Сверхбаза!E:E,СВОД!E3232)</f>
        <v>0</v>
      </c>
    </row>
    <row r="3233" spans="1:20" outlineLevel="2" x14ac:dyDescent="0.2">
      <c r="A3233" s="288">
        <f>VLOOKUP(C3233,Округа!B:C,2,FALSE)</f>
        <v>2</v>
      </c>
      <c r="B3233" s="361">
        <v>505506</v>
      </c>
      <c r="C3233" s="361">
        <v>550801</v>
      </c>
      <c r="D3233" s="5" t="s">
        <v>389</v>
      </c>
      <c r="E3233" s="349">
        <v>7</v>
      </c>
      <c r="F3233" s="350" t="s">
        <v>706</v>
      </c>
      <c r="G3233" s="302">
        <f>SUMIFS('Круглосуточный стационар'!J:J,'Круглосуточный стационар'!D:D,СВОД!C3233,'Круглосуточный стационар'!F:F,СВОД!E3233)/2+SUMIFS(ВМП!J:J,ВМП!D:D,СВОД!C3233,ВМП!F:F,СВОД!E3233)/2+SUMIFS('Дневной стационар'!J:J,'Дневной стационар'!D:D,СВОД!C3233,'Дневной стационар'!F:F,СВОД!E3233)/2+SUMIFS(ЭКО!H:H,ЭКО!D:D,СВОД!C3233,ЭКО!F:F,СВОД!E3233)+SUMIFS(Диализ!J:J,Диализ!E:E,СВОД!C3233,Диализ!G:G,СВОД!E3233)</f>
        <v>0</v>
      </c>
      <c r="H3233" s="276">
        <f>SUMIFS(Поликлиника!H:H,Поликлиника!D:D,СВОД!C3233,Поликлиника!F:F,СВОД!E3233)</f>
        <v>0</v>
      </c>
      <c r="I3233" s="276">
        <f>SUMIFS(Поликлиника!BA:BA,Поликлиника!D:D,СВОД!C3233,Поликлиника!F:F,СВОД!E3233)</f>
        <v>0</v>
      </c>
      <c r="J3233" s="276">
        <f>SUMIFS(Поликлиника!BF:BF,Поликлиника!D:D,СВОД!C3233,Поликлиника!F:F,СВОД!E3233)</f>
        <v>0</v>
      </c>
      <c r="K3233" s="276">
        <f>SUMIFS(Поликлиника!BU:BU,Поликлиника!D:D,СВОД!C3233,Поликлиника!F:F,СВОД!E3233)</f>
        <v>0</v>
      </c>
      <c r="L3233" s="276">
        <f>SUMIFS(Услуги!H:H,Услуги!D:D,СВОД!C3233,Услуги!F:F,СВОД!E3233)+SUMIFS(Услуги!M:M,Услуги!D:D,СВОД!C3233,Услуги!F:F,СВОД!E3233)+SUMIFS(Услуги!R:R,Услуги!D:D,СВОД!C3233,Услуги!F:F,СВОД!E3233)+SUMIFS(Услуги!W:W,Услуги!D:D,СВОД!C3233,Услуги!F:F,СВОД!E3233)+SUMIFS(Услуги!AB:AB,Услуги!D:D,СВОД!C3233,Услуги!F:F,СВОД!E3233)+SUMIFS(Услуги!AG:AG,Услуги!D:D,СВОД!C3233,Услуги!F:F,СВОД!E3233)+SUMIFS(Услуги!AL:AL,Услуги!D:D,СВОД!C3233,Услуги!F:F,СВОД!E3233)+SUMIFS(Услуги!AQ:AQ,Услуги!D:D,СВОД!C3233,Услуги!F:F,СВОД!E3233)</f>
        <v>0</v>
      </c>
      <c r="M3233" s="276">
        <f>SUMIFS('Скорая мед. помощь'!J:J,'Скорая мед. помощь'!E:E,СВОД!C3233,'Скорая мед. помощь'!G:G,СВОД!E3233)</f>
        <v>0</v>
      </c>
      <c r="N3233" s="303">
        <f>SUMIFS('Круглосуточный стационар'!O:O,'Круглосуточный стационар'!D:D,СВОД!C3233,'Круглосуточный стационар'!F:F,СВОД!E3233)+SUMIFS(ВМП!O:O,ВМП!D:D,СВОД!C3233,ВМП!F:F,СВОД!E3233)+SUMIFS('Дневной стационар'!O:O,'Дневной стационар'!D:D,СВОД!C3233,'Дневной стационар'!F:F,СВОД!E3233)+SUMIFS(ЭКО!M:M,ЭКО!D:D,СВОД!C3233,ЭКО!F:F,СВОД!E3233)+SUMIFS(Диализ!O:O,Диализ!E:E,СВОД!C3233,Диализ!G:G,СВОД!E3233)+SUMIFS(Поликлиника!CT:CT,Поликлиника!D:D,СВОД!C3233,Поликлиника!F:F,СВОД!E3233)+SUMIFS('Скорая мед. помощь'!O:O,'Скорая мед. помощь'!E:E,СВОД!C3233,'Скорая мед. помощь'!G:G,СВОД!E3233)+SUMIFS(Услуги!AV:AV,Услуги!D:D,СВОД!C3233,Услуги!F:F,СВОД!E3233)</f>
        <v>0</v>
      </c>
      <c r="O3233" s="302">
        <f>SUMIFS(Сверхбаза!L:L,Сверхбаза!C:C,СВОД!C3233,Сверхбаза!E:E,СВОД!E3233)+SUMIFS(Сверхбаза!M:M,Сверхбаза!C:C,СВОД!C3233,Сверхбаза!E:E,СВОД!E3233)</f>
        <v>0</v>
      </c>
      <c r="P3233" s="276">
        <f>SUMIFS(Сверхбаза!N:N,Сверхбаза!C:C,СВОД!C3233,Сверхбаза!E:E,СВОД!E3233)</f>
        <v>0</v>
      </c>
      <c r="Q3233" s="276">
        <f>SUMIFS(Сверхбаза!P:P,Сверхбаза!C:C,СВОД!C3233,Сверхбаза!E:E,СВОД!E3233)</f>
        <v>0</v>
      </c>
      <c r="R3233" s="276">
        <f>SUMIFS(Сверхбаза!O:O,Сверхбаза!C:C,СВОД!C3233,Сверхбаза!E:E,СВОД!E3233)</f>
        <v>0</v>
      </c>
      <c r="S3233" s="276">
        <f>SUMIFS(Сверхбаза!Q:Q,Сверхбаза!C:C,СВОД!C3233,Сверхбаза!E:E,СВОД!E3233)</f>
        <v>0</v>
      </c>
      <c r="T3233" s="303">
        <f>SUMIFS(Сверхбаза!G:G,Сверхбаза!C:C,СВОД!C3233,Сверхбаза!E:E,СВОД!E3233)</f>
        <v>0</v>
      </c>
    </row>
    <row r="3234" spans="1:20" outlineLevel="2" x14ac:dyDescent="0.2">
      <c r="A3234" s="288">
        <f>VLOOKUP(C3234,Округа!B:C,2,FALSE)</f>
        <v>2</v>
      </c>
      <c r="B3234" s="361">
        <v>505506</v>
      </c>
      <c r="C3234" s="361">
        <v>550801</v>
      </c>
      <c r="D3234" s="5" t="s">
        <v>389</v>
      </c>
      <c r="E3234" s="349">
        <v>70</v>
      </c>
      <c r="F3234" s="350" t="s">
        <v>707</v>
      </c>
      <c r="G3234" s="302">
        <f>SUMIFS('Круглосуточный стационар'!J:J,'Круглосуточный стационар'!D:D,СВОД!C3234,'Круглосуточный стационар'!F:F,СВОД!E3234)/2+SUMIFS(ВМП!J:J,ВМП!D:D,СВОД!C3234,ВМП!F:F,СВОД!E3234)/2+SUMIFS('Дневной стационар'!J:J,'Дневной стационар'!D:D,СВОД!C3234,'Дневной стационар'!F:F,СВОД!E3234)/2+SUMIFS(ЭКО!H:H,ЭКО!D:D,СВОД!C3234,ЭКО!F:F,СВОД!E3234)+SUMIFS(Диализ!J:J,Диализ!E:E,СВОД!C3234,Диализ!G:G,СВОД!E3234)</f>
        <v>0</v>
      </c>
      <c r="H3234" s="276">
        <f>SUMIFS(Поликлиника!H:H,Поликлиника!D:D,СВОД!C3234,Поликлиника!F:F,СВОД!E3234)</f>
        <v>0</v>
      </c>
      <c r="I3234" s="276">
        <f>SUMIFS(Поликлиника!BA:BA,Поликлиника!D:D,СВОД!C3234,Поликлиника!F:F,СВОД!E3234)</f>
        <v>0</v>
      </c>
      <c r="J3234" s="276">
        <f>SUMIFS(Поликлиника!BF:BF,Поликлиника!D:D,СВОД!C3234,Поликлиника!F:F,СВОД!E3234)</f>
        <v>0</v>
      </c>
      <c r="K3234" s="276">
        <f>SUMIFS(Поликлиника!BU:BU,Поликлиника!D:D,СВОД!C3234,Поликлиника!F:F,СВОД!E3234)</f>
        <v>0</v>
      </c>
      <c r="L3234" s="276">
        <f>SUMIFS(Услуги!H:H,Услуги!D:D,СВОД!C3234,Услуги!F:F,СВОД!E3234)+SUMIFS(Услуги!M:M,Услуги!D:D,СВОД!C3234,Услуги!F:F,СВОД!E3234)+SUMIFS(Услуги!R:R,Услуги!D:D,СВОД!C3234,Услуги!F:F,СВОД!E3234)+SUMIFS(Услуги!W:W,Услуги!D:D,СВОД!C3234,Услуги!F:F,СВОД!E3234)+SUMIFS(Услуги!AB:AB,Услуги!D:D,СВОД!C3234,Услуги!F:F,СВОД!E3234)+SUMIFS(Услуги!AG:AG,Услуги!D:D,СВОД!C3234,Услуги!F:F,СВОД!E3234)+SUMIFS(Услуги!AL:AL,Услуги!D:D,СВОД!C3234,Услуги!F:F,СВОД!E3234)+SUMIFS(Услуги!AQ:AQ,Услуги!D:D,СВОД!C3234,Услуги!F:F,СВОД!E3234)</f>
        <v>0</v>
      </c>
      <c r="M3234" s="276">
        <f>SUMIFS('Скорая мед. помощь'!J:J,'Скорая мед. помощь'!E:E,СВОД!C3234,'Скорая мед. помощь'!G:G,СВОД!E3234)</f>
        <v>0</v>
      </c>
      <c r="N3234" s="303">
        <f>SUMIFS('Круглосуточный стационар'!O:O,'Круглосуточный стационар'!D:D,СВОД!C3234,'Круглосуточный стационар'!F:F,СВОД!E3234)+SUMIFS(ВМП!O:O,ВМП!D:D,СВОД!C3234,ВМП!F:F,СВОД!E3234)+SUMIFS('Дневной стационар'!O:O,'Дневной стационар'!D:D,СВОД!C3234,'Дневной стационар'!F:F,СВОД!E3234)+SUMIFS(ЭКО!M:M,ЭКО!D:D,СВОД!C3234,ЭКО!F:F,СВОД!E3234)+SUMIFS(Диализ!O:O,Диализ!E:E,СВОД!C3234,Диализ!G:G,СВОД!E3234)+SUMIFS(Поликлиника!CT:CT,Поликлиника!D:D,СВОД!C3234,Поликлиника!F:F,СВОД!E3234)+SUMIFS('Скорая мед. помощь'!O:O,'Скорая мед. помощь'!E:E,СВОД!C3234,'Скорая мед. помощь'!G:G,СВОД!E3234)+SUMIFS(Услуги!AV:AV,Услуги!D:D,СВОД!C3234,Услуги!F:F,СВОД!E3234)</f>
        <v>0</v>
      </c>
      <c r="O3234" s="302">
        <f>SUMIFS(Сверхбаза!L:L,Сверхбаза!C:C,СВОД!C3234,Сверхбаза!E:E,СВОД!E3234)+SUMIFS(Сверхбаза!M:M,Сверхбаза!C:C,СВОД!C3234,Сверхбаза!E:E,СВОД!E3234)</f>
        <v>0</v>
      </c>
      <c r="P3234" s="276">
        <f>SUMIFS(Сверхбаза!N:N,Сверхбаза!C:C,СВОД!C3234,Сверхбаза!E:E,СВОД!E3234)</f>
        <v>0</v>
      </c>
      <c r="Q3234" s="276">
        <f>SUMIFS(Сверхбаза!P:P,Сверхбаза!C:C,СВОД!C3234,Сверхбаза!E:E,СВОД!E3234)</f>
        <v>0</v>
      </c>
      <c r="R3234" s="276">
        <f>SUMIFS(Сверхбаза!O:O,Сверхбаза!C:C,СВОД!C3234,Сверхбаза!E:E,СВОД!E3234)</f>
        <v>0</v>
      </c>
      <c r="S3234" s="276">
        <f>SUMIFS(Сверхбаза!Q:Q,Сверхбаза!C:C,СВОД!C3234,Сверхбаза!E:E,СВОД!E3234)</f>
        <v>0</v>
      </c>
      <c r="T3234" s="303">
        <f>SUMIFS(Сверхбаза!G:G,Сверхбаза!C:C,СВОД!C3234,Сверхбаза!E:E,СВОД!E3234)</f>
        <v>0</v>
      </c>
    </row>
    <row r="3235" spans="1:20" outlineLevel="2" x14ac:dyDescent="0.2">
      <c r="A3235" s="288">
        <f>VLOOKUP(C3235,Округа!B:C,2,FALSE)</f>
        <v>2</v>
      </c>
      <c r="B3235" s="361">
        <v>505506</v>
      </c>
      <c r="C3235" s="361">
        <v>550801</v>
      </c>
      <c r="D3235" s="5" t="s">
        <v>389</v>
      </c>
      <c r="E3235" s="349">
        <v>94</v>
      </c>
      <c r="F3235" s="350" t="s">
        <v>157</v>
      </c>
      <c r="G3235" s="302">
        <f>SUMIFS('Круглосуточный стационар'!J:J,'Круглосуточный стационар'!D:D,СВОД!C3235,'Круглосуточный стационар'!F:F,СВОД!E3235)/2+SUMIFS(ВМП!J:J,ВМП!D:D,СВОД!C3235,ВМП!F:F,СВОД!E3235)/2+SUMIFS('Дневной стационар'!J:J,'Дневной стационар'!D:D,СВОД!C3235,'Дневной стационар'!F:F,СВОД!E3235)/2+SUMIFS(ЭКО!H:H,ЭКО!D:D,СВОД!C3235,ЭКО!F:F,СВОД!E3235)+SUMIFS(Диализ!J:J,Диализ!E:E,СВОД!C3235,Диализ!G:G,СВОД!E3235)</f>
        <v>0</v>
      </c>
      <c r="H3235" s="276">
        <f>SUMIFS(Поликлиника!H:H,Поликлиника!D:D,СВОД!C3235,Поликлиника!F:F,СВОД!E3235)</f>
        <v>0</v>
      </c>
      <c r="I3235" s="276">
        <f>SUMIFS(Поликлиника!BA:BA,Поликлиника!D:D,СВОД!C3235,Поликлиника!F:F,СВОД!E3235)</f>
        <v>0</v>
      </c>
      <c r="J3235" s="276">
        <f>SUMIFS(Поликлиника!BF:BF,Поликлиника!D:D,СВОД!C3235,Поликлиника!F:F,СВОД!E3235)</f>
        <v>0</v>
      </c>
      <c r="K3235" s="276">
        <f>SUMIFS(Поликлиника!BU:BU,Поликлиника!D:D,СВОД!C3235,Поликлиника!F:F,СВОД!E3235)</f>
        <v>0</v>
      </c>
      <c r="L3235" s="276">
        <f>SUMIFS(Услуги!H:H,Услуги!D:D,СВОД!C3235,Услуги!F:F,СВОД!E3235)+SUMIFS(Услуги!M:M,Услуги!D:D,СВОД!C3235,Услуги!F:F,СВОД!E3235)+SUMIFS(Услуги!R:R,Услуги!D:D,СВОД!C3235,Услуги!F:F,СВОД!E3235)+SUMIFS(Услуги!W:W,Услуги!D:D,СВОД!C3235,Услуги!F:F,СВОД!E3235)+SUMIFS(Услуги!AB:AB,Услуги!D:D,СВОД!C3235,Услуги!F:F,СВОД!E3235)+SUMIFS(Услуги!AG:AG,Услуги!D:D,СВОД!C3235,Услуги!F:F,СВОД!E3235)+SUMIFS(Услуги!AL:AL,Услуги!D:D,СВОД!C3235,Услуги!F:F,СВОД!E3235)+SUMIFS(Услуги!AQ:AQ,Услуги!D:D,СВОД!C3235,Услуги!F:F,СВОД!E3235)</f>
        <v>0</v>
      </c>
      <c r="M3235" s="276">
        <f>SUMIFS('Скорая мед. помощь'!J:J,'Скорая мед. помощь'!E:E,СВОД!C3235,'Скорая мед. помощь'!G:G,СВОД!E3235)</f>
        <v>0</v>
      </c>
      <c r="N3235" s="303">
        <f>SUMIFS('Круглосуточный стационар'!O:O,'Круглосуточный стационар'!D:D,СВОД!C3235,'Круглосуточный стационар'!F:F,СВОД!E3235)+SUMIFS(ВМП!O:O,ВМП!D:D,СВОД!C3235,ВМП!F:F,СВОД!E3235)+SUMIFS('Дневной стационар'!O:O,'Дневной стационар'!D:D,СВОД!C3235,'Дневной стационар'!F:F,СВОД!E3235)+SUMIFS(ЭКО!M:M,ЭКО!D:D,СВОД!C3235,ЭКО!F:F,СВОД!E3235)+SUMIFS(Диализ!O:O,Диализ!E:E,СВОД!C3235,Диализ!G:G,СВОД!E3235)+SUMIFS(Поликлиника!CT:CT,Поликлиника!D:D,СВОД!C3235,Поликлиника!F:F,СВОД!E3235)+SUMIFS('Скорая мед. помощь'!O:O,'Скорая мед. помощь'!E:E,СВОД!C3235,'Скорая мед. помощь'!G:G,СВОД!E3235)+SUMIFS(Услуги!AV:AV,Услуги!D:D,СВОД!C3235,Услуги!F:F,СВОД!E3235)</f>
        <v>0</v>
      </c>
      <c r="O3235" s="302">
        <f>SUMIFS(Сверхбаза!L:L,Сверхбаза!C:C,СВОД!C3235,Сверхбаза!E:E,СВОД!E3235)+SUMIFS(Сверхбаза!M:M,Сверхбаза!C:C,СВОД!C3235,Сверхбаза!E:E,СВОД!E3235)</f>
        <v>0</v>
      </c>
      <c r="P3235" s="276">
        <f>SUMIFS(Сверхбаза!N:N,Сверхбаза!C:C,СВОД!C3235,Сверхбаза!E:E,СВОД!E3235)</f>
        <v>0</v>
      </c>
      <c r="Q3235" s="276">
        <f>SUMIFS(Сверхбаза!P:P,Сверхбаза!C:C,СВОД!C3235,Сверхбаза!E:E,СВОД!E3235)</f>
        <v>0</v>
      </c>
      <c r="R3235" s="276">
        <f>SUMIFS(Сверхбаза!O:O,Сверхбаза!C:C,СВОД!C3235,Сверхбаза!E:E,СВОД!E3235)</f>
        <v>0</v>
      </c>
      <c r="S3235" s="276">
        <f>SUMIFS(Сверхбаза!Q:Q,Сверхбаза!C:C,СВОД!C3235,Сверхбаза!E:E,СВОД!E3235)</f>
        <v>0</v>
      </c>
      <c r="T3235" s="303">
        <f>SUMIFS(Сверхбаза!G:G,Сверхбаза!C:C,СВОД!C3235,Сверхбаза!E:E,СВОД!E3235)</f>
        <v>0</v>
      </c>
    </row>
    <row r="3236" spans="1:20" outlineLevel="1" x14ac:dyDescent="0.2">
      <c r="A3236" s="289"/>
      <c r="B3236" s="279"/>
      <c r="C3236" s="279" t="str">
        <f>CONCATENATE(C3235," ","Итог")</f>
        <v>550801 Итог</v>
      </c>
      <c r="D3236" s="280"/>
      <c r="E3236" s="351"/>
      <c r="F3236" s="352"/>
      <c r="G3236" s="304"/>
      <c r="H3236" s="281"/>
      <c r="I3236" s="281"/>
      <c r="J3236" s="281"/>
      <c r="K3236" s="281"/>
      <c r="L3236" s="281"/>
      <c r="M3236" s="281"/>
      <c r="N3236" s="305">
        <f>SUBTOTAL(9,N3228:N3235)</f>
        <v>1550.6191999999999</v>
      </c>
      <c r="O3236" s="304"/>
      <c r="P3236" s="281"/>
      <c r="Q3236" s="281"/>
      <c r="R3236" s="281"/>
      <c r="S3236" s="281"/>
      <c r="T3236" s="305">
        <f>SUBTOTAL(9,T3228:T3235)</f>
        <v>0</v>
      </c>
    </row>
    <row r="3237" spans="1:20" outlineLevel="2" x14ac:dyDescent="0.2">
      <c r="A3237" s="287">
        <f>VLOOKUP(C3237,Округа!B:C,2,FALSE)</f>
        <v>2</v>
      </c>
      <c r="B3237" s="8">
        <v>505507</v>
      </c>
      <c r="C3237" s="8">
        <v>550901</v>
      </c>
      <c r="D3237" s="9" t="s">
        <v>272</v>
      </c>
      <c r="E3237" s="347">
        <v>1</v>
      </c>
      <c r="F3237" s="348" t="s">
        <v>12</v>
      </c>
      <c r="G3237" s="300">
        <f>SUMIFS('Круглосуточный стационар'!J:J,'Круглосуточный стационар'!D:D,СВОД!C3237,'Круглосуточный стационар'!F:F,СВОД!E3237)/2+SUMIFS(ВМП!J:J,ВМП!D:D,СВОД!C3237,ВМП!F:F,СВОД!E3237)/2+SUMIFS('Дневной стационар'!J:J,'Дневной стационар'!D:D,СВОД!C3237,'Дневной стационар'!F:F,СВОД!E3237)/2+SUMIFS(ЭКО!H:H,ЭКО!D:D,СВОД!C3237,ЭКО!F:F,СВОД!E3237)+SUMIFS(Диализ!J:J,Диализ!E:E,СВОД!C3237,Диализ!G:G,СВОД!E3237)</f>
        <v>0</v>
      </c>
      <c r="H3237" s="278">
        <f>SUMIFS(Поликлиника!H:H,Поликлиника!D:D,СВОД!C3237,Поликлиника!F:F,СВОД!E3237)</f>
        <v>0</v>
      </c>
      <c r="I3237" s="278">
        <f>SUMIFS(Поликлиника!BA:BA,Поликлиника!D:D,СВОД!C3237,Поликлиника!F:F,СВОД!E3237)</f>
        <v>0</v>
      </c>
      <c r="J3237" s="278">
        <f>SUMIFS(Поликлиника!BF:BF,Поликлиника!D:D,СВОД!C3237,Поликлиника!F:F,СВОД!E3237)</f>
        <v>0</v>
      </c>
      <c r="K3237" s="278">
        <f>SUMIFS(Поликлиника!BU:BU,Поликлиника!D:D,СВОД!C3237,Поликлиника!F:F,СВОД!E3237)</f>
        <v>0</v>
      </c>
      <c r="L3237" s="278">
        <f>SUMIFS(Услуги!H:H,Услуги!D:D,СВОД!C3237,Услуги!F:F,СВОД!E3237)+SUMIFS(Услуги!M:M,Услуги!D:D,СВОД!C3237,Услуги!F:F,СВОД!E3237)+SUMIFS(Услуги!R:R,Услуги!D:D,СВОД!C3237,Услуги!F:F,СВОД!E3237)+SUMIFS(Услуги!W:W,Услуги!D:D,СВОД!C3237,Услуги!F:F,СВОД!E3237)+SUMIFS(Услуги!AB:AB,Услуги!D:D,СВОД!C3237,Услуги!F:F,СВОД!E3237)+SUMIFS(Услуги!AG:AG,Услуги!D:D,СВОД!C3237,Услуги!F:F,СВОД!E3237)+SUMIFS(Услуги!AL:AL,Услуги!D:D,СВОД!C3237,Услуги!F:F,СВОД!E3237)+SUMIFS(Услуги!AQ:AQ,Услуги!D:D,СВОД!C3237,Услуги!F:F,СВОД!E3237)</f>
        <v>0</v>
      </c>
      <c r="M3237" s="278">
        <f>SUMIFS('Скорая мед. помощь'!J:J,'Скорая мед. помощь'!E:E,СВОД!C3237,'Скорая мед. помощь'!G:G,СВОД!E3237)</f>
        <v>0</v>
      </c>
      <c r="N3237" s="301">
        <f>SUMIFS('Круглосуточный стационар'!O:O,'Круглосуточный стационар'!D:D,СВОД!C3237,'Круглосуточный стационар'!F:F,СВОД!E3237)+SUMIFS(ВМП!O:O,ВМП!D:D,СВОД!C3237,ВМП!F:F,СВОД!E3237)+SUMIFS('Дневной стационар'!O:O,'Дневной стационар'!D:D,СВОД!C3237,'Дневной стационар'!F:F,СВОД!E3237)+SUMIFS(ЭКО!M:M,ЭКО!D:D,СВОД!C3237,ЭКО!F:F,СВОД!E3237)+SUMIFS(Диализ!O:O,Диализ!E:E,СВОД!C3237,Диализ!G:G,СВОД!E3237)+SUMIFS(Поликлиника!CT:CT,Поликлиника!D:D,СВОД!C3237,Поликлиника!F:F,СВОД!E3237)+SUMIFS('Скорая мед. помощь'!O:O,'Скорая мед. помощь'!E:E,СВОД!C3237,'Скорая мед. помощь'!G:G,СВОД!E3237)+SUMIFS(Услуги!AV:AV,Услуги!D:D,СВОД!C3237,Услуги!F:F,СВОД!E3237)</f>
        <v>0</v>
      </c>
      <c r="O3237" s="300">
        <f>SUMIFS(Сверхбаза!L:L,Сверхбаза!C:C,СВОД!C3237,Сверхбаза!E:E,СВОД!E3237)+SUMIFS(Сверхбаза!M:M,Сверхбаза!C:C,СВОД!C3237,Сверхбаза!E:E,СВОД!E3237)</f>
        <v>0</v>
      </c>
      <c r="P3237" s="278">
        <f>SUMIFS(Сверхбаза!N:N,Сверхбаза!C:C,СВОД!C3237,Сверхбаза!E:E,СВОД!E3237)</f>
        <v>0</v>
      </c>
      <c r="Q3237" s="278">
        <f>SUMIFS(Сверхбаза!P:P,Сверхбаза!C:C,СВОД!C3237,Сверхбаза!E:E,СВОД!E3237)</f>
        <v>0</v>
      </c>
      <c r="R3237" s="278">
        <f>SUMIFS(Сверхбаза!O:O,Сверхбаза!C:C,СВОД!C3237,Сверхбаза!E:E,СВОД!E3237)</f>
        <v>0</v>
      </c>
      <c r="S3237" s="278">
        <f>SUMIFS(Сверхбаза!Q:Q,Сверхбаза!C:C,СВОД!C3237,Сверхбаза!E:E,СВОД!E3237)</f>
        <v>0</v>
      </c>
      <c r="T3237" s="301">
        <f>SUMIFS(Сверхбаза!G:G,Сверхбаза!C:C,СВОД!C3237,Сверхбаза!E:E,СВОД!E3237)</f>
        <v>0</v>
      </c>
    </row>
    <row r="3238" spans="1:20" ht="25.5" outlineLevel="2" x14ac:dyDescent="0.2">
      <c r="A3238" s="288">
        <f>VLOOKUP(C3238,Округа!B:C,2,FALSE)</f>
        <v>2</v>
      </c>
      <c r="B3238" s="361">
        <v>505507</v>
      </c>
      <c r="C3238" s="361">
        <v>550901</v>
      </c>
      <c r="D3238" s="5" t="s">
        <v>272</v>
      </c>
      <c r="E3238" s="349">
        <v>13</v>
      </c>
      <c r="F3238" s="350" t="s">
        <v>704</v>
      </c>
      <c r="G3238" s="302">
        <f>SUMIFS('Круглосуточный стационар'!J:J,'Круглосуточный стационар'!D:D,СВОД!C3238,'Круглосуточный стационар'!F:F,СВОД!E3238)/2+SUMIFS(ВМП!J:J,ВМП!D:D,СВОД!C3238,ВМП!F:F,СВОД!E3238)/2+SUMIFS('Дневной стационар'!J:J,'Дневной стационар'!D:D,СВОД!C3238,'Дневной стационар'!F:F,СВОД!E3238)/2+SUMIFS(ЭКО!H:H,ЭКО!D:D,СВОД!C3238,ЭКО!F:F,СВОД!E3238)+SUMIFS(Диализ!J:J,Диализ!E:E,СВОД!C3238,Диализ!G:G,СВОД!E3238)</f>
        <v>0</v>
      </c>
      <c r="H3238" s="276">
        <f>SUMIFS(Поликлиника!H:H,Поликлиника!D:D,СВОД!C3238,Поликлиника!F:F,СВОД!E3238)</f>
        <v>0</v>
      </c>
      <c r="I3238" s="276">
        <f>SUMIFS(Поликлиника!BA:BA,Поликлиника!D:D,СВОД!C3238,Поликлиника!F:F,СВОД!E3238)</f>
        <v>0</v>
      </c>
      <c r="J3238" s="276">
        <f>SUMIFS(Поликлиника!BF:BF,Поликлиника!D:D,СВОД!C3238,Поликлиника!F:F,СВОД!E3238)</f>
        <v>0</v>
      </c>
      <c r="K3238" s="276">
        <f>SUMIFS(Поликлиника!BU:BU,Поликлиника!D:D,СВОД!C3238,Поликлиника!F:F,СВОД!E3238)</f>
        <v>0</v>
      </c>
      <c r="L3238" s="276">
        <f>SUMIFS(Услуги!H:H,Услуги!D:D,СВОД!C3238,Услуги!F:F,СВОД!E3238)+SUMIFS(Услуги!M:M,Услуги!D:D,СВОД!C3238,Услуги!F:F,СВОД!E3238)+SUMIFS(Услуги!R:R,Услуги!D:D,СВОД!C3238,Услуги!F:F,СВОД!E3238)+SUMIFS(Услуги!W:W,Услуги!D:D,СВОД!C3238,Услуги!F:F,СВОД!E3238)+SUMIFS(Услуги!AB:AB,Услуги!D:D,СВОД!C3238,Услуги!F:F,СВОД!E3238)+SUMIFS(Услуги!AG:AG,Услуги!D:D,СВОД!C3238,Услуги!F:F,СВОД!E3238)+SUMIFS(Услуги!AL:AL,Услуги!D:D,СВОД!C3238,Услуги!F:F,СВОД!E3238)+SUMIFS(Услуги!AQ:AQ,Услуги!D:D,СВОД!C3238,Услуги!F:F,СВОД!E3238)</f>
        <v>0</v>
      </c>
      <c r="M3238" s="276">
        <f>SUMIFS('Скорая мед. помощь'!J:J,'Скорая мед. помощь'!E:E,СВОД!C3238,'Скорая мед. помощь'!G:G,СВОД!E3238)</f>
        <v>0</v>
      </c>
      <c r="N3238" s="303">
        <f>SUMIFS('Круглосуточный стационар'!O:O,'Круглосуточный стационар'!D:D,СВОД!C3238,'Круглосуточный стационар'!F:F,СВОД!E3238)+SUMIFS(ВМП!O:O,ВМП!D:D,СВОД!C3238,ВМП!F:F,СВОД!E3238)+SUMIFS('Дневной стационар'!O:O,'Дневной стационар'!D:D,СВОД!C3238,'Дневной стационар'!F:F,СВОД!E3238)+SUMIFS(ЭКО!M:M,ЭКО!D:D,СВОД!C3238,ЭКО!F:F,СВОД!E3238)+SUMIFS(Диализ!O:O,Диализ!E:E,СВОД!C3238,Диализ!G:G,СВОД!E3238)+SUMIFS(Поликлиника!CT:CT,Поликлиника!D:D,СВОД!C3238,Поликлиника!F:F,СВОД!E3238)+SUMIFS('Скорая мед. помощь'!O:O,'Скорая мед. помощь'!E:E,СВОД!C3238,'Скорая мед. помощь'!G:G,СВОД!E3238)+SUMIFS(Услуги!AV:AV,Услуги!D:D,СВОД!C3238,Услуги!F:F,СВОД!E3238)</f>
        <v>0</v>
      </c>
      <c r="O3238" s="302">
        <f>SUMIFS(Сверхбаза!L:L,Сверхбаза!C:C,СВОД!C3238,Сверхбаза!E:E,СВОД!E3238)+SUMIFS(Сверхбаза!M:M,Сверхбаза!C:C,СВОД!C3238,Сверхбаза!E:E,СВОД!E3238)</f>
        <v>0</v>
      </c>
      <c r="P3238" s="276">
        <f>SUMIFS(Сверхбаза!N:N,Сверхбаза!C:C,СВОД!C3238,Сверхбаза!E:E,СВОД!E3238)</f>
        <v>0</v>
      </c>
      <c r="Q3238" s="276">
        <f>SUMIFS(Сверхбаза!P:P,Сверхбаза!C:C,СВОД!C3238,Сверхбаза!E:E,СВОД!E3238)</f>
        <v>0</v>
      </c>
      <c r="R3238" s="276">
        <f>SUMIFS(Сверхбаза!O:O,Сверхбаза!C:C,СВОД!C3238,Сверхбаза!E:E,СВОД!E3238)</f>
        <v>0</v>
      </c>
      <c r="S3238" s="276">
        <f>SUMIFS(Сверхбаза!Q:Q,Сверхбаза!C:C,СВОД!C3238,Сверхбаза!E:E,СВОД!E3238)</f>
        <v>0</v>
      </c>
      <c r="T3238" s="303">
        <f>SUMIFS(Сверхбаза!G:G,Сверхбаза!C:C,СВОД!C3238,Сверхбаза!E:E,СВОД!E3238)</f>
        <v>0</v>
      </c>
    </row>
    <row r="3239" spans="1:20" outlineLevel="2" x14ac:dyDescent="0.2">
      <c r="A3239" s="288">
        <f>VLOOKUP(C3239,Округа!B:C,2,FALSE)</f>
        <v>2</v>
      </c>
      <c r="B3239" s="361">
        <v>505507</v>
      </c>
      <c r="C3239" s="361">
        <v>550901</v>
      </c>
      <c r="D3239" s="5" t="s">
        <v>272</v>
      </c>
      <c r="E3239" s="349">
        <v>2</v>
      </c>
      <c r="F3239" s="350" t="s">
        <v>173</v>
      </c>
      <c r="G3239" s="302">
        <f>SUMIFS('Круглосуточный стационар'!J:J,'Круглосуточный стационар'!D:D,СВОД!C3239,'Круглосуточный стационар'!F:F,СВОД!E3239)/2+SUMIFS(ВМП!J:J,ВМП!D:D,СВОД!C3239,ВМП!F:F,СВОД!E3239)/2+SUMIFS('Дневной стационар'!J:J,'Дневной стационар'!D:D,СВОД!C3239,'Дневной стационар'!F:F,СВОД!E3239)/2+SUMIFS(ЭКО!H:H,ЭКО!D:D,СВОД!C3239,ЭКО!F:F,СВОД!E3239)+SUMIFS(Диализ!J:J,Диализ!E:E,СВОД!C3239,Диализ!G:G,СВОД!E3239)</f>
        <v>0</v>
      </c>
      <c r="H3239" s="276">
        <f>SUMIFS(Поликлиника!H:H,Поликлиника!D:D,СВОД!C3239,Поликлиника!F:F,СВОД!E3239)</f>
        <v>0</v>
      </c>
      <c r="I3239" s="276">
        <f>SUMIFS(Поликлиника!BA:BA,Поликлиника!D:D,СВОД!C3239,Поликлиника!F:F,СВОД!E3239)</f>
        <v>0</v>
      </c>
      <c r="J3239" s="276">
        <f>SUMIFS(Поликлиника!BF:BF,Поликлиника!D:D,СВОД!C3239,Поликлиника!F:F,СВОД!E3239)</f>
        <v>0</v>
      </c>
      <c r="K3239" s="276">
        <f>SUMIFS(Поликлиника!BU:BU,Поликлиника!D:D,СВОД!C3239,Поликлиника!F:F,СВОД!E3239)</f>
        <v>0</v>
      </c>
      <c r="L3239" s="276">
        <f>SUMIFS(Услуги!H:H,Услуги!D:D,СВОД!C3239,Услуги!F:F,СВОД!E3239)+SUMIFS(Услуги!M:M,Услуги!D:D,СВОД!C3239,Услуги!F:F,СВОД!E3239)+SUMIFS(Услуги!R:R,Услуги!D:D,СВОД!C3239,Услуги!F:F,СВОД!E3239)+SUMIFS(Услуги!W:W,Услуги!D:D,СВОД!C3239,Услуги!F:F,СВОД!E3239)+SUMIFS(Услуги!AB:AB,Услуги!D:D,СВОД!C3239,Услуги!F:F,СВОД!E3239)+SUMIFS(Услуги!AG:AG,Услуги!D:D,СВОД!C3239,Услуги!F:F,СВОД!E3239)+SUMIFS(Услуги!AL:AL,Услуги!D:D,СВОД!C3239,Услуги!F:F,СВОД!E3239)+SUMIFS(Услуги!AQ:AQ,Услуги!D:D,СВОД!C3239,Услуги!F:F,СВОД!E3239)</f>
        <v>0</v>
      </c>
      <c r="M3239" s="276">
        <f>SUMIFS('Скорая мед. помощь'!J:J,'Скорая мед. помощь'!E:E,СВОД!C3239,'Скорая мед. помощь'!G:G,СВОД!E3239)</f>
        <v>0</v>
      </c>
      <c r="N3239" s="303">
        <f>SUMIFS('Круглосуточный стационар'!O:O,'Круглосуточный стационар'!D:D,СВОД!C3239,'Круглосуточный стационар'!F:F,СВОД!E3239)+SUMIFS(ВМП!O:O,ВМП!D:D,СВОД!C3239,ВМП!F:F,СВОД!E3239)+SUMIFS('Дневной стационар'!O:O,'Дневной стационар'!D:D,СВОД!C3239,'Дневной стационар'!F:F,СВОД!E3239)+SUMIFS(ЭКО!M:M,ЭКО!D:D,СВОД!C3239,ЭКО!F:F,СВОД!E3239)+SUMIFS(Диализ!O:O,Диализ!E:E,СВОД!C3239,Диализ!G:G,СВОД!E3239)+SUMIFS(Поликлиника!CT:CT,Поликлиника!D:D,СВОД!C3239,Поликлиника!F:F,СВОД!E3239)+SUMIFS('Скорая мед. помощь'!O:O,'Скорая мед. помощь'!E:E,СВОД!C3239,'Скорая мед. помощь'!G:G,СВОД!E3239)+SUMIFS(Услуги!AV:AV,Услуги!D:D,СВОД!C3239,Услуги!F:F,СВОД!E3239)</f>
        <v>0</v>
      </c>
      <c r="O3239" s="302">
        <f>SUMIFS(Сверхбаза!L:L,Сверхбаза!C:C,СВОД!C3239,Сверхбаза!E:E,СВОД!E3239)+SUMIFS(Сверхбаза!M:M,Сверхбаза!C:C,СВОД!C3239,Сверхбаза!E:E,СВОД!E3239)</f>
        <v>0</v>
      </c>
      <c r="P3239" s="276">
        <f>SUMIFS(Сверхбаза!N:N,Сверхбаза!C:C,СВОД!C3239,Сверхбаза!E:E,СВОД!E3239)</f>
        <v>0</v>
      </c>
      <c r="Q3239" s="276">
        <f>SUMIFS(Сверхбаза!P:P,Сверхбаза!C:C,СВОД!C3239,Сверхбаза!E:E,СВОД!E3239)</f>
        <v>0</v>
      </c>
      <c r="R3239" s="276">
        <f>SUMIFS(Сверхбаза!O:O,Сверхбаза!C:C,СВОД!C3239,Сверхбаза!E:E,СВОД!E3239)</f>
        <v>0</v>
      </c>
      <c r="S3239" s="276">
        <f>SUMIFS(Сверхбаза!Q:Q,Сверхбаза!C:C,СВОД!C3239,Сверхбаза!E:E,СВОД!E3239)</f>
        <v>0</v>
      </c>
      <c r="T3239" s="303">
        <f>SUMIFS(Сверхбаза!G:G,Сверхбаза!C:C,СВОД!C3239,Сверхбаза!E:E,СВОД!E3239)</f>
        <v>0</v>
      </c>
    </row>
    <row r="3240" spans="1:20" ht="25.5" outlineLevel="2" x14ac:dyDescent="0.2">
      <c r="A3240" s="288">
        <f>VLOOKUP(C3240,Округа!B:C,2,FALSE)</f>
        <v>2</v>
      </c>
      <c r="B3240" s="361">
        <v>505507</v>
      </c>
      <c r="C3240" s="361">
        <v>550901</v>
      </c>
      <c r="D3240" s="5" t="s">
        <v>272</v>
      </c>
      <c r="E3240" s="349">
        <v>6</v>
      </c>
      <c r="F3240" s="350" t="s">
        <v>705</v>
      </c>
      <c r="G3240" s="302">
        <f>SUMIFS('Круглосуточный стационар'!J:J,'Круглосуточный стационар'!D:D,СВОД!C3240,'Круглосуточный стационар'!F:F,СВОД!E3240)/2+SUMIFS(ВМП!J:J,ВМП!D:D,СВОД!C3240,ВМП!F:F,СВОД!E3240)/2+SUMIFS('Дневной стационар'!J:J,'Дневной стационар'!D:D,СВОД!C3240,'Дневной стационар'!F:F,СВОД!E3240)/2+SUMIFS(ЭКО!H:H,ЭКО!D:D,СВОД!C3240,ЭКО!F:F,СВОД!E3240)+SUMIFS(Диализ!J:J,Диализ!E:E,СВОД!C3240,Диализ!G:G,СВОД!E3240)</f>
        <v>0</v>
      </c>
      <c r="H3240" s="276">
        <f>SUMIFS(Поликлиника!H:H,Поликлиника!D:D,СВОД!C3240,Поликлиника!F:F,СВОД!E3240)</f>
        <v>0</v>
      </c>
      <c r="I3240" s="276">
        <f>SUMIFS(Поликлиника!BA:BA,Поликлиника!D:D,СВОД!C3240,Поликлиника!F:F,СВОД!E3240)</f>
        <v>0</v>
      </c>
      <c r="J3240" s="276">
        <f>SUMIFS(Поликлиника!BF:BF,Поликлиника!D:D,СВОД!C3240,Поликлиника!F:F,СВОД!E3240)</f>
        <v>0</v>
      </c>
      <c r="K3240" s="276">
        <f>SUMIFS(Поликлиника!BU:BU,Поликлиника!D:D,СВОД!C3240,Поликлиника!F:F,СВОД!E3240)</f>
        <v>0</v>
      </c>
      <c r="L3240" s="276">
        <f>SUMIFS(Услуги!H:H,Услуги!D:D,СВОД!C3240,Услуги!F:F,СВОД!E3240)+SUMIFS(Услуги!M:M,Услуги!D:D,СВОД!C3240,Услуги!F:F,СВОД!E3240)+SUMIFS(Услуги!R:R,Услуги!D:D,СВОД!C3240,Услуги!F:F,СВОД!E3240)+SUMIFS(Услуги!W:W,Услуги!D:D,СВОД!C3240,Услуги!F:F,СВОД!E3240)+SUMIFS(Услуги!AB:AB,Услуги!D:D,СВОД!C3240,Услуги!F:F,СВОД!E3240)+SUMIFS(Услуги!AG:AG,Услуги!D:D,СВОД!C3240,Услуги!F:F,СВОД!E3240)+SUMIFS(Услуги!AL:AL,Услуги!D:D,СВОД!C3240,Услуги!F:F,СВОД!E3240)+SUMIFS(Услуги!AQ:AQ,Услуги!D:D,СВОД!C3240,Услуги!F:F,СВОД!E3240)</f>
        <v>0</v>
      </c>
      <c r="M3240" s="276">
        <f>SUMIFS('Скорая мед. помощь'!J:J,'Скорая мед. помощь'!E:E,СВОД!C3240,'Скорая мед. помощь'!G:G,СВОД!E3240)</f>
        <v>0</v>
      </c>
      <c r="N3240" s="303">
        <f>SUMIFS('Круглосуточный стационар'!O:O,'Круглосуточный стационар'!D:D,СВОД!C3240,'Круглосуточный стационар'!F:F,СВОД!E3240)+SUMIFS(ВМП!O:O,ВМП!D:D,СВОД!C3240,ВМП!F:F,СВОД!E3240)+SUMIFS('Дневной стационар'!O:O,'Дневной стационар'!D:D,СВОД!C3240,'Дневной стационар'!F:F,СВОД!E3240)+SUMIFS(ЭКО!M:M,ЭКО!D:D,СВОД!C3240,ЭКО!F:F,СВОД!E3240)+SUMIFS(Диализ!O:O,Диализ!E:E,СВОД!C3240,Диализ!G:G,СВОД!E3240)+SUMIFS(Поликлиника!CT:CT,Поликлиника!D:D,СВОД!C3240,Поликлиника!F:F,СВОД!E3240)+SUMIFS('Скорая мед. помощь'!O:O,'Скорая мед. помощь'!E:E,СВОД!C3240,'Скорая мед. помощь'!G:G,СВОД!E3240)+SUMIFS(Услуги!AV:AV,Услуги!D:D,СВОД!C3240,Услуги!F:F,СВОД!E3240)</f>
        <v>0</v>
      </c>
      <c r="O3240" s="302">
        <f>SUMIFS(Сверхбаза!L:L,Сверхбаза!C:C,СВОД!C3240,Сверхбаза!E:E,СВОД!E3240)+SUMIFS(Сверхбаза!M:M,Сверхбаза!C:C,СВОД!C3240,Сверхбаза!E:E,СВОД!E3240)</f>
        <v>0</v>
      </c>
      <c r="P3240" s="276">
        <f>SUMIFS(Сверхбаза!N:N,Сверхбаза!C:C,СВОД!C3240,Сверхбаза!E:E,СВОД!E3240)</f>
        <v>0</v>
      </c>
      <c r="Q3240" s="276">
        <f>SUMIFS(Сверхбаза!P:P,Сверхбаза!C:C,СВОД!C3240,Сверхбаза!E:E,СВОД!E3240)</f>
        <v>0</v>
      </c>
      <c r="R3240" s="276">
        <f>SUMIFS(Сверхбаза!O:O,Сверхбаза!C:C,СВОД!C3240,Сверхбаза!E:E,СВОД!E3240)</f>
        <v>0</v>
      </c>
      <c r="S3240" s="276">
        <f>SUMIFS(Сверхбаза!Q:Q,Сверхбаза!C:C,СВОД!C3240,Сверхбаза!E:E,СВОД!E3240)</f>
        <v>0</v>
      </c>
      <c r="T3240" s="303">
        <f>SUMIFS(Сверхбаза!G:G,Сверхбаза!C:C,СВОД!C3240,Сверхбаза!E:E,СВОД!E3240)</f>
        <v>0</v>
      </c>
    </row>
    <row r="3241" spans="1:20" ht="25.5" outlineLevel="2" x14ac:dyDescent="0.2">
      <c r="A3241" s="288">
        <f>VLOOKUP(C3241,Округа!B:C,2,FALSE)</f>
        <v>2</v>
      </c>
      <c r="B3241" s="361">
        <v>505507</v>
      </c>
      <c r="C3241" s="361">
        <v>550901</v>
      </c>
      <c r="D3241" s="5" t="s">
        <v>272</v>
      </c>
      <c r="E3241" s="349">
        <v>3</v>
      </c>
      <c r="F3241" s="350" t="s">
        <v>174</v>
      </c>
      <c r="G3241" s="302">
        <f>SUMIFS('Круглосуточный стационар'!J:J,'Круглосуточный стационар'!D:D,СВОД!C3241,'Круглосуточный стационар'!F:F,СВОД!E3241)/2+SUMIFS(ВМП!J:J,ВМП!D:D,СВОД!C3241,ВМП!F:F,СВОД!E3241)/2+SUMIFS('Дневной стационар'!J:J,'Дневной стационар'!D:D,СВОД!C3241,'Дневной стационар'!F:F,СВОД!E3241)/2+SUMIFS(ЭКО!H:H,ЭКО!D:D,СВОД!C3241,ЭКО!F:F,СВОД!E3241)+SUMIFS(Диализ!J:J,Диализ!E:E,СВОД!C3241,Диализ!G:G,СВОД!E3241)</f>
        <v>0</v>
      </c>
      <c r="H3241" s="276">
        <f>SUMIFS(Поликлиника!H:H,Поликлиника!D:D,СВОД!C3241,Поликлиника!F:F,СВОД!E3241)</f>
        <v>0</v>
      </c>
      <c r="I3241" s="276">
        <f>SUMIFS(Поликлиника!BA:BA,Поликлиника!D:D,СВОД!C3241,Поликлиника!F:F,СВОД!E3241)</f>
        <v>0</v>
      </c>
      <c r="J3241" s="276">
        <f>SUMIFS(Поликлиника!BF:BF,Поликлиника!D:D,СВОД!C3241,Поликлиника!F:F,СВОД!E3241)</f>
        <v>2050</v>
      </c>
      <c r="K3241" s="276">
        <f>SUMIFS(Поликлиника!BU:BU,Поликлиника!D:D,СВОД!C3241,Поликлиника!F:F,СВОД!E3241)</f>
        <v>1000</v>
      </c>
      <c r="L3241" s="276">
        <f>SUMIFS(Услуги!H:H,Услуги!D:D,СВОД!C3241,Услуги!F:F,СВОД!E3241)+SUMIFS(Услуги!M:M,Услуги!D:D,СВОД!C3241,Услуги!F:F,СВОД!E3241)+SUMIFS(Услуги!R:R,Услуги!D:D,СВОД!C3241,Услуги!F:F,СВОД!E3241)+SUMIFS(Услуги!W:W,Услуги!D:D,СВОД!C3241,Услуги!F:F,СВОД!E3241)+SUMIFS(Услуги!AB:AB,Услуги!D:D,СВОД!C3241,Услуги!F:F,СВОД!E3241)+SUMIFS(Услуги!AG:AG,Услуги!D:D,СВОД!C3241,Услуги!F:F,СВОД!E3241)+SUMIFS(Услуги!AL:AL,Услуги!D:D,СВОД!C3241,Услуги!F:F,СВОД!E3241)+SUMIFS(Услуги!AQ:AQ,Услуги!D:D,СВОД!C3241,Услуги!F:F,СВОД!E3241)</f>
        <v>0</v>
      </c>
      <c r="M3241" s="276">
        <f>SUMIFS('Скорая мед. помощь'!J:J,'Скорая мед. помощь'!E:E,СВОД!C3241,'Скорая мед. помощь'!G:G,СВОД!E3241)</f>
        <v>0</v>
      </c>
      <c r="N3241" s="303">
        <f>SUMIFS('Круглосуточный стационар'!O:O,'Круглосуточный стационар'!D:D,СВОД!C3241,'Круглосуточный стационар'!F:F,СВОД!E3241)+SUMIFS(ВМП!O:O,ВМП!D:D,СВОД!C3241,ВМП!F:F,СВОД!E3241)+SUMIFS('Дневной стационар'!O:O,'Дневной стационар'!D:D,СВОД!C3241,'Дневной стационар'!F:F,СВОД!E3241)+SUMIFS(ЭКО!M:M,ЭКО!D:D,СВОД!C3241,ЭКО!F:F,СВОД!E3241)+SUMIFS(Диализ!O:O,Диализ!E:E,СВОД!C3241,Диализ!G:G,СВОД!E3241)+SUMIFS(Поликлиника!CT:CT,Поликлиника!D:D,СВОД!C3241,Поликлиника!F:F,СВОД!E3241)+SUMIFS('Скорая мед. помощь'!O:O,'Скорая мед. помощь'!E:E,СВОД!C3241,'Скорая мед. помощь'!G:G,СВОД!E3241)+SUMIFS(Услуги!AV:AV,Услуги!D:D,СВОД!C3241,Услуги!F:F,СВОД!E3241)</f>
        <v>2783.2568759119285</v>
      </c>
      <c r="O3241" s="302">
        <f>SUMIFS(Сверхбаза!L:L,Сверхбаза!C:C,СВОД!C3241,Сверхбаза!E:E,СВОД!E3241)+SUMIFS(Сверхбаза!M:M,Сверхбаза!C:C,СВОД!C3241,Сверхбаза!E:E,СВОД!E3241)</f>
        <v>0</v>
      </c>
      <c r="P3241" s="276">
        <f>SUMIFS(Сверхбаза!N:N,Сверхбаза!C:C,СВОД!C3241,Сверхбаза!E:E,СВОД!E3241)</f>
        <v>0</v>
      </c>
      <c r="Q3241" s="276">
        <f>SUMIFS(Сверхбаза!P:P,Сверхбаза!C:C,СВОД!C3241,Сверхбаза!E:E,СВОД!E3241)</f>
        <v>0</v>
      </c>
      <c r="R3241" s="276">
        <f>SUMIFS(Сверхбаза!O:O,Сверхбаза!C:C,СВОД!C3241,Сверхбаза!E:E,СВОД!E3241)</f>
        <v>0</v>
      </c>
      <c r="S3241" s="276">
        <f>SUMIFS(Сверхбаза!Q:Q,Сверхбаза!C:C,СВОД!C3241,Сверхбаза!E:E,СВОД!E3241)</f>
        <v>0</v>
      </c>
      <c r="T3241" s="303">
        <f>SUMIFS(Сверхбаза!G:G,Сверхбаза!C:C,СВОД!C3241,Сверхбаза!E:E,СВОД!E3241)</f>
        <v>0</v>
      </c>
    </row>
    <row r="3242" spans="1:20" outlineLevel="2" x14ac:dyDescent="0.2">
      <c r="A3242" s="288">
        <f>VLOOKUP(C3242,Округа!B:C,2,FALSE)</f>
        <v>2</v>
      </c>
      <c r="B3242" s="361">
        <v>505507</v>
      </c>
      <c r="C3242" s="361">
        <v>550901</v>
      </c>
      <c r="D3242" s="5" t="s">
        <v>272</v>
      </c>
      <c r="E3242" s="349">
        <v>7</v>
      </c>
      <c r="F3242" s="350" t="s">
        <v>706</v>
      </c>
      <c r="G3242" s="302">
        <f>SUMIFS('Круглосуточный стационар'!J:J,'Круглосуточный стационар'!D:D,СВОД!C3242,'Круглосуточный стационар'!F:F,СВОД!E3242)/2+SUMIFS(ВМП!J:J,ВМП!D:D,СВОД!C3242,ВМП!F:F,СВОД!E3242)/2+SUMIFS('Дневной стационар'!J:J,'Дневной стационар'!D:D,СВОД!C3242,'Дневной стационар'!F:F,СВОД!E3242)/2+SUMIFS(ЭКО!H:H,ЭКО!D:D,СВОД!C3242,ЭКО!F:F,СВОД!E3242)+SUMIFS(Диализ!J:J,Диализ!E:E,СВОД!C3242,Диализ!G:G,СВОД!E3242)</f>
        <v>0</v>
      </c>
      <c r="H3242" s="276">
        <f>SUMIFS(Поликлиника!H:H,Поликлиника!D:D,СВОД!C3242,Поликлиника!F:F,СВОД!E3242)</f>
        <v>0</v>
      </c>
      <c r="I3242" s="276">
        <f>SUMIFS(Поликлиника!BA:BA,Поликлиника!D:D,СВОД!C3242,Поликлиника!F:F,СВОД!E3242)</f>
        <v>0</v>
      </c>
      <c r="J3242" s="276">
        <f>SUMIFS(Поликлиника!BF:BF,Поликлиника!D:D,СВОД!C3242,Поликлиника!F:F,СВОД!E3242)</f>
        <v>0</v>
      </c>
      <c r="K3242" s="276">
        <f>SUMIFS(Поликлиника!BU:BU,Поликлиника!D:D,СВОД!C3242,Поликлиника!F:F,СВОД!E3242)</f>
        <v>0</v>
      </c>
      <c r="L3242" s="276">
        <f>SUMIFS(Услуги!H:H,Услуги!D:D,СВОД!C3242,Услуги!F:F,СВОД!E3242)+SUMIFS(Услуги!M:M,Услуги!D:D,СВОД!C3242,Услуги!F:F,СВОД!E3242)+SUMIFS(Услуги!R:R,Услуги!D:D,СВОД!C3242,Услуги!F:F,СВОД!E3242)+SUMIFS(Услуги!W:W,Услуги!D:D,СВОД!C3242,Услуги!F:F,СВОД!E3242)+SUMIFS(Услуги!AB:AB,Услуги!D:D,СВОД!C3242,Услуги!F:F,СВОД!E3242)+SUMIFS(Услуги!AG:AG,Услуги!D:D,СВОД!C3242,Услуги!F:F,СВОД!E3242)+SUMIFS(Услуги!AL:AL,Услуги!D:D,СВОД!C3242,Услуги!F:F,СВОД!E3242)+SUMIFS(Услуги!AQ:AQ,Услуги!D:D,СВОД!C3242,Услуги!F:F,СВОД!E3242)</f>
        <v>0</v>
      </c>
      <c r="M3242" s="276">
        <f>SUMIFS('Скорая мед. помощь'!J:J,'Скорая мед. помощь'!E:E,СВОД!C3242,'Скорая мед. помощь'!G:G,СВОД!E3242)</f>
        <v>0</v>
      </c>
      <c r="N3242" s="303">
        <f>SUMIFS('Круглосуточный стационар'!O:O,'Круглосуточный стационар'!D:D,СВОД!C3242,'Круглосуточный стационар'!F:F,СВОД!E3242)+SUMIFS(ВМП!O:O,ВМП!D:D,СВОД!C3242,ВМП!F:F,СВОД!E3242)+SUMIFS('Дневной стационар'!O:O,'Дневной стационар'!D:D,СВОД!C3242,'Дневной стационар'!F:F,СВОД!E3242)+SUMIFS(ЭКО!M:M,ЭКО!D:D,СВОД!C3242,ЭКО!F:F,СВОД!E3242)+SUMIFS(Диализ!O:O,Диализ!E:E,СВОД!C3242,Диализ!G:G,СВОД!E3242)+SUMIFS(Поликлиника!CT:CT,Поликлиника!D:D,СВОД!C3242,Поликлиника!F:F,СВОД!E3242)+SUMIFS('Скорая мед. помощь'!O:O,'Скорая мед. помощь'!E:E,СВОД!C3242,'Скорая мед. помощь'!G:G,СВОД!E3242)+SUMIFS(Услуги!AV:AV,Услуги!D:D,СВОД!C3242,Услуги!F:F,СВОД!E3242)</f>
        <v>0</v>
      </c>
      <c r="O3242" s="302">
        <f>SUMIFS(Сверхбаза!L:L,Сверхбаза!C:C,СВОД!C3242,Сверхбаза!E:E,СВОД!E3242)+SUMIFS(Сверхбаза!M:M,Сверхбаза!C:C,СВОД!C3242,Сверхбаза!E:E,СВОД!E3242)</f>
        <v>0</v>
      </c>
      <c r="P3242" s="276">
        <f>SUMIFS(Сверхбаза!N:N,Сверхбаза!C:C,СВОД!C3242,Сверхбаза!E:E,СВОД!E3242)</f>
        <v>0</v>
      </c>
      <c r="Q3242" s="276">
        <f>SUMIFS(Сверхбаза!P:P,Сверхбаза!C:C,СВОД!C3242,Сверхбаза!E:E,СВОД!E3242)</f>
        <v>0</v>
      </c>
      <c r="R3242" s="276">
        <f>SUMIFS(Сверхбаза!O:O,Сверхбаза!C:C,СВОД!C3242,Сверхбаза!E:E,СВОД!E3242)</f>
        <v>0</v>
      </c>
      <c r="S3242" s="276">
        <f>SUMIFS(Сверхбаза!Q:Q,Сверхбаза!C:C,СВОД!C3242,Сверхбаза!E:E,СВОД!E3242)</f>
        <v>0</v>
      </c>
      <c r="T3242" s="303">
        <f>SUMIFS(Сверхбаза!G:G,Сверхбаза!C:C,СВОД!C3242,Сверхбаза!E:E,СВОД!E3242)</f>
        <v>0</v>
      </c>
    </row>
    <row r="3243" spans="1:20" outlineLevel="2" x14ac:dyDescent="0.2">
      <c r="A3243" s="288">
        <f>VLOOKUP(C3243,Округа!B:C,2,FALSE)</f>
        <v>2</v>
      </c>
      <c r="B3243" s="361">
        <v>505507</v>
      </c>
      <c r="C3243" s="361">
        <v>550901</v>
      </c>
      <c r="D3243" s="5" t="s">
        <v>272</v>
      </c>
      <c r="E3243" s="349">
        <v>70</v>
      </c>
      <c r="F3243" s="350" t="s">
        <v>707</v>
      </c>
      <c r="G3243" s="302">
        <f>SUMIFS('Круглосуточный стационар'!J:J,'Круглосуточный стационар'!D:D,СВОД!C3243,'Круглосуточный стационар'!F:F,СВОД!E3243)/2+SUMIFS(ВМП!J:J,ВМП!D:D,СВОД!C3243,ВМП!F:F,СВОД!E3243)/2+SUMIFS('Дневной стационар'!J:J,'Дневной стационар'!D:D,СВОД!C3243,'Дневной стационар'!F:F,СВОД!E3243)/2+SUMIFS(ЭКО!H:H,ЭКО!D:D,СВОД!C3243,ЭКО!F:F,СВОД!E3243)+SUMIFS(Диализ!J:J,Диализ!E:E,СВОД!C3243,Диализ!G:G,СВОД!E3243)</f>
        <v>0</v>
      </c>
      <c r="H3243" s="276">
        <f>SUMIFS(Поликлиника!H:H,Поликлиника!D:D,СВОД!C3243,Поликлиника!F:F,СВОД!E3243)</f>
        <v>0</v>
      </c>
      <c r="I3243" s="276">
        <f>SUMIFS(Поликлиника!BA:BA,Поликлиника!D:D,СВОД!C3243,Поликлиника!F:F,СВОД!E3243)</f>
        <v>0</v>
      </c>
      <c r="J3243" s="276">
        <f>SUMIFS(Поликлиника!BF:BF,Поликлиника!D:D,СВОД!C3243,Поликлиника!F:F,СВОД!E3243)</f>
        <v>0</v>
      </c>
      <c r="K3243" s="276">
        <f>SUMIFS(Поликлиника!BU:BU,Поликлиника!D:D,СВОД!C3243,Поликлиника!F:F,СВОД!E3243)</f>
        <v>0</v>
      </c>
      <c r="L3243" s="276">
        <f>SUMIFS(Услуги!H:H,Услуги!D:D,СВОД!C3243,Услуги!F:F,СВОД!E3243)+SUMIFS(Услуги!M:M,Услуги!D:D,СВОД!C3243,Услуги!F:F,СВОД!E3243)+SUMIFS(Услуги!R:R,Услуги!D:D,СВОД!C3243,Услуги!F:F,СВОД!E3243)+SUMIFS(Услуги!W:W,Услуги!D:D,СВОД!C3243,Услуги!F:F,СВОД!E3243)+SUMIFS(Услуги!AB:AB,Услуги!D:D,СВОД!C3243,Услуги!F:F,СВОД!E3243)+SUMIFS(Услуги!AG:AG,Услуги!D:D,СВОД!C3243,Услуги!F:F,СВОД!E3243)+SUMIFS(Услуги!AL:AL,Услуги!D:D,СВОД!C3243,Услуги!F:F,СВОД!E3243)+SUMIFS(Услуги!AQ:AQ,Услуги!D:D,СВОД!C3243,Услуги!F:F,СВОД!E3243)</f>
        <v>0</v>
      </c>
      <c r="M3243" s="276">
        <f>SUMIFS('Скорая мед. помощь'!J:J,'Скорая мед. помощь'!E:E,СВОД!C3243,'Скорая мед. помощь'!G:G,СВОД!E3243)</f>
        <v>0</v>
      </c>
      <c r="N3243" s="303">
        <f>SUMIFS('Круглосуточный стационар'!O:O,'Круглосуточный стационар'!D:D,СВОД!C3243,'Круглосуточный стационар'!F:F,СВОД!E3243)+SUMIFS(ВМП!O:O,ВМП!D:D,СВОД!C3243,ВМП!F:F,СВОД!E3243)+SUMIFS('Дневной стационар'!O:O,'Дневной стационар'!D:D,СВОД!C3243,'Дневной стационар'!F:F,СВОД!E3243)+SUMIFS(ЭКО!M:M,ЭКО!D:D,СВОД!C3243,ЭКО!F:F,СВОД!E3243)+SUMIFS(Диализ!O:O,Диализ!E:E,СВОД!C3243,Диализ!G:G,СВОД!E3243)+SUMIFS(Поликлиника!CT:CT,Поликлиника!D:D,СВОД!C3243,Поликлиника!F:F,СВОД!E3243)+SUMIFS('Скорая мед. помощь'!O:O,'Скорая мед. помощь'!E:E,СВОД!C3243,'Скорая мед. помощь'!G:G,СВОД!E3243)+SUMIFS(Услуги!AV:AV,Услуги!D:D,СВОД!C3243,Услуги!F:F,СВОД!E3243)</f>
        <v>0</v>
      </c>
      <c r="O3243" s="302">
        <f>SUMIFS(Сверхбаза!L:L,Сверхбаза!C:C,СВОД!C3243,Сверхбаза!E:E,СВОД!E3243)+SUMIFS(Сверхбаза!M:M,Сверхбаза!C:C,СВОД!C3243,Сверхбаза!E:E,СВОД!E3243)</f>
        <v>0</v>
      </c>
      <c r="P3243" s="276">
        <f>SUMIFS(Сверхбаза!N:N,Сверхбаза!C:C,СВОД!C3243,Сверхбаза!E:E,СВОД!E3243)</f>
        <v>0</v>
      </c>
      <c r="Q3243" s="276">
        <f>SUMIFS(Сверхбаза!P:P,Сверхбаза!C:C,СВОД!C3243,Сверхбаза!E:E,СВОД!E3243)</f>
        <v>0</v>
      </c>
      <c r="R3243" s="276">
        <f>SUMIFS(Сверхбаза!O:O,Сверхбаза!C:C,СВОД!C3243,Сверхбаза!E:E,СВОД!E3243)</f>
        <v>0</v>
      </c>
      <c r="S3243" s="276">
        <f>SUMIFS(Сверхбаза!Q:Q,Сверхбаза!C:C,СВОД!C3243,Сверхбаза!E:E,СВОД!E3243)</f>
        <v>0</v>
      </c>
      <c r="T3243" s="303">
        <f>SUMIFS(Сверхбаза!G:G,Сверхбаза!C:C,СВОД!C3243,Сверхбаза!E:E,СВОД!E3243)</f>
        <v>0</v>
      </c>
    </row>
    <row r="3244" spans="1:20" outlineLevel="2" x14ac:dyDescent="0.2">
      <c r="A3244" s="288">
        <f>VLOOKUP(C3244,Округа!B:C,2,FALSE)</f>
        <v>2</v>
      </c>
      <c r="B3244" s="361">
        <v>505507</v>
      </c>
      <c r="C3244" s="361">
        <v>550901</v>
      </c>
      <c r="D3244" s="5" t="s">
        <v>272</v>
      </c>
      <c r="E3244" s="349">
        <v>94</v>
      </c>
      <c r="F3244" s="350" t="s">
        <v>157</v>
      </c>
      <c r="G3244" s="302">
        <f>SUMIFS('Круглосуточный стационар'!J:J,'Круглосуточный стационар'!D:D,СВОД!C3244,'Круглосуточный стационар'!F:F,СВОД!E3244)/2+SUMIFS(ВМП!J:J,ВМП!D:D,СВОД!C3244,ВМП!F:F,СВОД!E3244)/2+SUMIFS('Дневной стационар'!J:J,'Дневной стационар'!D:D,СВОД!C3244,'Дневной стационар'!F:F,СВОД!E3244)/2+SUMIFS(ЭКО!H:H,ЭКО!D:D,СВОД!C3244,ЭКО!F:F,СВОД!E3244)+SUMIFS(Диализ!J:J,Диализ!E:E,СВОД!C3244,Диализ!G:G,СВОД!E3244)</f>
        <v>0</v>
      </c>
      <c r="H3244" s="276">
        <f>SUMIFS(Поликлиника!H:H,Поликлиника!D:D,СВОД!C3244,Поликлиника!F:F,СВОД!E3244)</f>
        <v>0</v>
      </c>
      <c r="I3244" s="276">
        <f>SUMIFS(Поликлиника!BA:BA,Поликлиника!D:D,СВОД!C3244,Поликлиника!F:F,СВОД!E3244)</f>
        <v>0</v>
      </c>
      <c r="J3244" s="276">
        <f>SUMIFS(Поликлиника!BF:BF,Поликлиника!D:D,СВОД!C3244,Поликлиника!F:F,СВОД!E3244)</f>
        <v>0</v>
      </c>
      <c r="K3244" s="276">
        <f>SUMIFS(Поликлиника!BU:BU,Поликлиника!D:D,СВОД!C3244,Поликлиника!F:F,СВОД!E3244)</f>
        <v>0</v>
      </c>
      <c r="L3244" s="276">
        <f>SUMIFS(Услуги!H:H,Услуги!D:D,СВОД!C3244,Услуги!F:F,СВОД!E3244)+SUMIFS(Услуги!M:M,Услуги!D:D,СВОД!C3244,Услуги!F:F,СВОД!E3244)+SUMIFS(Услуги!R:R,Услуги!D:D,СВОД!C3244,Услуги!F:F,СВОД!E3244)+SUMIFS(Услуги!W:W,Услуги!D:D,СВОД!C3244,Услуги!F:F,СВОД!E3244)+SUMIFS(Услуги!AB:AB,Услуги!D:D,СВОД!C3244,Услуги!F:F,СВОД!E3244)+SUMIFS(Услуги!AG:AG,Услуги!D:D,СВОД!C3244,Услуги!F:F,СВОД!E3244)+SUMIFS(Услуги!AL:AL,Услуги!D:D,СВОД!C3244,Услуги!F:F,СВОД!E3244)+SUMIFS(Услуги!AQ:AQ,Услуги!D:D,СВОД!C3244,Услуги!F:F,СВОД!E3244)</f>
        <v>0</v>
      </c>
      <c r="M3244" s="276">
        <f>SUMIFS('Скорая мед. помощь'!J:J,'Скорая мед. помощь'!E:E,СВОД!C3244,'Скорая мед. помощь'!G:G,СВОД!E3244)</f>
        <v>0</v>
      </c>
      <c r="N3244" s="303">
        <f>SUMIFS('Круглосуточный стационар'!O:O,'Круглосуточный стационар'!D:D,СВОД!C3244,'Круглосуточный стационар'!F:F,СВОД!E3244)+SUMIFS(ВМП!O:O,ВМП!D:D,СВОД!C3244,ВМП!F:F,СВОД!E3244)+SUMIFS('Дневной стационар'!O:O,'Дневной стационар'!D:D,СВОД!C3244,'Дневной стационар'!F:F,СВОД!E3244)+SUMIFS(ЭКО!M:M,ЭКО!D:D,СВОД!C3244,ЭКО!F:F,СВОД!E3244)+SUMIFS(Диализ!O:O,Диализ!E:E,СВОД!C3244,Диализ!G:G,СВОД!E3244)+SUMIFS(Поликлиника!CT:CT,Поликлиника!D:D,СВОД!C3244,Поликлиника!F:F,СВОД!E3244)+SUMIFS('Скорая мед. помощь'!O:O,'Скорая мед. помощь'!E:E,СВОД!C3244,'Скорая мед. помощь'!G:G,СВОД!E3244)+SUMIFS(Услуги!AV:AV,Услуги!D:D,СВОД!C3244,Услуги!F:F,СВОД!E3244)</f>
        <v>0</v>
      </c>
      <c r="O3244" s="302">
        <f>SUMIFS(Сверхбаза!L:L,Сверхбаза!C:C,СВОД!C3244,Сверхбаза!E:E,СВОД!E3244)+SUMIFS(Сверхбаза!M:M,Сверхбаза!C:C,СВОД!C3244,Сверхбаза!E:E,СВОД!E3244)</f>
        <v>0</v>
      </c>
      <c r="P3244" s="276">
        <f>SUMIFS(Сверхбаза!N:N,Сверхбаза!C:C,СВОД!C3244,Сверхбаза!E:E,СВОД!E3244)</f>
        <v>0</v>
      </c>
      <c r="Q3244" s="276">
        <f>SUMIFS(Сверхбаза!P:P,Сверхбаза!C:C,СВОД!C3244,Сверхбаза!E:E,СВОД!E3244)</f>
        <v>0</v>
      </c>
      <c r="R3244" s="276">
        <f>SUMIFS(Сверхбаза!O:O,Сверхбаза!C:C,СВОД!C3244,Сверхбаза!E:E,СВОД!E3244)</f>
        <v>0</v>
      </c>
      <c r="S3244" s="276">
        <f>SUMIFS(Сверхбаза!Q:Q,Сверхбаза!C:C,СВОД!C3244,Сверхбаза!E:E,СВОД!E3244)</f>
        <v>0</v>
      </c>
      <c r="T3244" s="303">
        <f>SUMIFS(Сверхбаза!G:G,Сверхбаза!C:C,СВОД!C3244,Сверхбаза!E:E,СВОД!E3244)</f>
        <v>0</v>
      </c>
    </row>
    <row r="3245" spans="1:20" outlineLevel="1" x14ac:dyDescent="0.2">
      <c r="A3245" s="289"/>
      <c r="B3245" s="279"/>
      <c r="C3245" s="279" t="str">
        <f>CONCATENATE(C3244," ","Итог")</f>
        <v>550901 Итог</v>
      </c>
      <c r="D3245" s="280"/>
      <c r="E3245" s="351"/>
      <c r="F3245" s="352"/>
      <c r="G3245" s="304"/>
      <c r="H3245" s="281"/>
      <c r="I3245" s="281"/>
      <c r="J3245" s="281"/>
      <c r="K3245" s="281"/>
      <c r="L3245" s="281"/>
      <c r="M3245" s="281"/>
      <c r="N3245" s="305">
        <f>SUBTOTAL(9,N3237:N3244)</f>
        <v>2783.2568759119285</v>
      </c>
      <c r="O3245" s="304"/>
      <c r="P3245" s="281"/>
      <c r="Q3245" s="281"/>
      <c r="R3245" s="281"/>
      <c r="S3245" s="281"/>
      <c r="T3245" s="305">
        <f>SUBTOTAL(9,T3237:T3244)</f>
        <v>0</v>
      </c>
    </row>
    <row r="3246" spans="1:20" outlineLevel="2" x14ac:dyDescent="0.2">
      <c r="A3246" s="287">
        <f>VLOOKUP(C3246,Округа!B:C,2,FALSE)</f>
        <v>2</v>
      </c>
      <c r="B3246" s="8">
        <v>509643</v>
      </c>
      <c r="C3246" s="8">
        <v>680101</v>
      </c>
      <c r="D3246" s="9" t="s">
        <v>273</v>
      </c>
      <c r="E3246" s="347">
        <v>1</v>
      </c>
      <c r="F3246" s="348" t="s">
        <v>12</v>
      </c>
      <c r="G3246" s="300">
        <f>SUMIFS('Круглосуточный стационар'!J:J,'Круглосуточный стационар'!D:D,СВОД!C3246,'Круглосуточный стационар'!F:F,СВОД!E3246)/2+SUMIFS(ВМП!J:J,ВМП!D:D,СВОД!C3246,ВМП!F:F,СВОД!E3246)/2+SUMIFS('Дневной стационар'!J:J,'Дневной стационар'!D:D,СВОД!C3246,'Дневной стационар'!F:F,СВОД!E3246)/2+SUMIFS(ЭКО!H:H,ЭКО!D:D,СВОД!C3246,ЭКО!F:F,СВОД!E3246)+SUMIFS(Диализ!J:J,Диализ!E:E,СВОД!C3246,Диализ!G:G,СВОД!E3246)</f>
        <v>0</v>
      </c>
      <c r="H3246" s="278">
        <f>SUMIFS(Поликлиника!H:H,Поликлиника!D:D,СВОД!C3246,Поликлиника!F:F,СВОД!E3246)</f>
        <v>0</v>
      </c>
      <c r="I3246" s="278">
        <f>SUMIFS(Поликлиника!BA:BA,Поликлиника!D:D,СВОД!C3246,Поликлиника!F:F,СВОД!E3246)</f>
        <v>0</v>
      </c>
      <c r="J3246" s="278">
        <f>SUMIFS(Поликлиника!BF:BF,Поликлиника!D:D,СВОД!C3246,Поликлиника!F:F,СВОД!E3246)</f>
        <v>0</v>
      </c>
      <c r="K3246" s="278">
        <f>SUMIFS(Поликлиника!BU:BU,Поликлиника!D:D,СВОД!C3246,Поликлиника!F:F,СВОД!E3246)</f>
        <v>0</v>
      </c>
      <c r="L3246" s="278">
        <f>SUMIFS(Услуги!H:H,Услуги!D:D,СВОД!C3246,Услуги!F:F,СВОД!E3246)+SUMIFS(Услуги!M:M,Услуги!D:D,СВОД!C3246,Услуги!F:F,СВОД!E3246)+SUMIFS(Услуги!R:R,Услуги!D:D,СВОД!C3246,Услуги!F:F,СВОД!E3246)+SUMIFS(Услуги!W:W,Услуги!D:D,СВОД!C3246,Услуги!F:F,СВОД!E3246)+SUMIFS(Услуги!AB:AB,Услуги!D:D,СВОД!C3246,Услуги!F:F,СВОД!E3246)+SUMIFS(Услуги!AG:AG,Услуги!D:D,СВОД!C3246,Услуги!F:F,СВОД!E3246)+SUMIFS(Услуги!AL:AL,Услуги!D:D,СВОД!C3246,Услуги!F:F,СВОД!E3246)+SUMIFS(Услуги!AQ:AQ,Услуги!D:D,СВОД!C3246,Услуги!F:F,СВОД!E3246)</f>
        <v>0</v>
      </c>
      <c r="M3246" s="278">
        <f>SUMIFS('Скорая мед. помощь'!J:J,'Скорая мед. помощь'!E:E,СВОД!C3246,'Скорая мед. помощь'!G:G,СВОД!E3246)</f>
        <v>0</v>
      </c>
      <c r="N3246" s="301">
        <f>SUMIFS('Круглосуточный стационар'!O:O,'Круглосуточный стационар'!D:D,СВОД!C3246,'Круглосуточный стационар'!F:F,СВОД!E3246)+SUMIFS(ВМП!O:O,ВМП!D:D,СВОД!C3246,ВМП!F:F,СВОД!E3246)+SUMIFS('Дневной стационар'!O:O,'Дневной стационар'!D:D,СВОД!C3246,'Дневной стационар'!F:F,СВОД!E3246)+SUMIFS(ЭКО!M:M,ЭКО!D:D,СВОД!C3246,ЭКО!F:F,СВОД!E3246)+SUMIFS(Диализ!O:O,Диализ!E:E,СВОД!C3246,Диализ!G:G,СВОД!E3246)+SUMIFS(Поликлиника!CT:CT,Поликлиника!D:D,СВОД!C3246,Поликлиника!F:F,СВОД!E3246)+SUMIFS('Скорая мед. помощь'!O:O,'Скорая мед. помощь'!E:E,СВОД!C3246,'Скорая мед. помощь'!G:G,СВОД!E3246)+SUMIFS(Услуги!AV:AV,Услуги!D:D,СВОД!C3246,Услуги!F:F,СВОД!E3246)</f>
        <v>0</v>
      </c>
      <c r="O3246" s="300">
        <f>SUMIFS(Сверхбаза!L:L,Сверхбаза!C:C,СВОД!C3246,Сверхбаза!E:E,СВОД!E3246)+SUMIFS(Сверхбаза!M:M,Сверхбаза!C:C,СВОД!C3246,Сверхбаза!E:E,СВОД!E3246)</f>
        <v>0</v>
      </c>
      <c r="P3246" s="278">
        <f>SUMIFS(Сверхбаза!N:N,Сверхбаза!C:C,СВОД!C3246,Сверхбаза!E:E,СВОД!E3246)</f>
        <v>0</v>
      </c>
      <c r="Q3246" s="278">
        <f>SUMIFS(Сверхбаза!P:P,Сверхбаза!C:C,СВОД!C3246,Сверхбаза!E:E,СВОД!E3246)</f>
        <v>0</v>
      </c>
      <c r="R3246" s="278">
        <f>SUMIFS(Сверхбаза!O:O,Сверхбаза!C:C,СВОД!C3246,Сверхбаза!E:E,СВОД!E3246)</f>
        <v>0</v>
      </c>
      <c r="S3246" s="278">
        <f>SUMIFS(Сверхбаза!Q:Q,Сверхбаза!C:C,СВОД!C3246,Сверхбаза!E:E,СВОД!E3246)</f>
        <v>0</v>
      </c>
      <c r="T3246" s="301">
        <f>SUMIFS(Сверхбаза!G:G,Сверхбаза!C:C,СВОД!C3246,Сверхбаза!E:E,СВОД!E3246)</f>
        <v>0</v>
      </c>
    </row>
    <row r="3247" spans="1:20" ht="25.5" outlineLevel="2" x14ac:dyDescent="0.2">
      <c r="A3247" s="288">
        <f>VLOOKUP(C3247,Округа!B:C,2,FALSE)</f>
        <v>2</v>
      </c>
      <c r="B3247" s="361">
        <v>509643</v>
      </c>
      <c r="C3247" s="361">
        <v>680101</v>
      </c>
      <c r="D3247" s="5" t="s">
        <v>273</v>
      </c>
      <c r="E3247" s="349">
        <v>13</v>
      </c>
      <c r="F3247" s="350" t="s">
        <v>704</v>
      </c>
      <c r="G3247" s="302">
        <f>SUMIFS('Круглосуточный стационар'!J:J,'Круглосуточный стационар'!D:D,СВОД!C3247,'Круглосуточный стационар'!F:F,СВОД!E3247)/2+SUMIFS(ВМП!J:J,ВМП!D:D,СВОД!C3247,ВМП!F:F,СВОД!E3247)/2+SUMIFS('Дневной стационар'!J:J,'Дневной стационар'!D:D,СВОД!C3247,'Дневной стационар'!F:F,СВОД!E3247)/2+SUMIFS(ЭКО!H:H,ЭКО!D:D,СВОД!C3247,ЭКО!F:F,СВОД!E3247)+SUMIFS(Диализ!J:J,Диализ!E:E,СВОД!C3247,Диализ!G:G,СВОД!E3247)</f>
        <v>0</v>
      </c>
      <c r="H3247" s="276">
        <f>SUMIFS(Поликлиника!H:H,Поликлиника!D:D,СВОД!C3247,Поликлиника!F:F,СВОД!E3247)</f>
        <v>0</v>
      </c>
      <c r="I3247" s="276">
        <f>SUMIFS(Поликлиника!BA:BA,Поликлиника!D:D,СВОД!C3247,Поликлиника!F:F,СВОД!E3247)</f>
        <v>0</v>
      </c>
      <c r="J3247" s="276">
        <f>SUMIFS(Поликлиника!BF:BF,Поликлиника!D:D,СВОД!C3247,Поликлиника!F:F,СВОД!E3247)</f>
        <v>0</v>
      </c>
      <c r="K3247" s="276">
        <f>SUMIFS(Поликлиника!BU:BU,Поликлиника!D:D,СВОД!C3247,Поликлиника!F:F,СВОД!E3247)</f>
        <v>0</v>
      </c>
      <c r="L3247" s="276">
        <f>SUMIFS(Услуги!H:H,Услуги!D:D,СВОД!C3247,Услуги!F:F,СВОД!E3247)+SUMIFS(Услуги!M:M,Услуги!D:D,СВОД!C3247,Услуги!F:F,СВОД!E3247)+SUMIFS(Услуги!R:R,Услуги!D:D,СВОД!C3247,Услуги!F:F,СВОД!E3247)+SUMIFS(Услуги!W:W,Услуги!D:D,СВОД!C3247,Услуги!F:F,СВОД!E3247)+SUMIFS(Услуги!AB:AB,Услуги!D:D,СВОД!C3247,Услуги!F:F,СВОД!E3247)+SUMIFS(Услуги!AG:AG,Услуги!D:D,СВОД!C3247,Услуги!F:F,СВОД!E3247)+SUMIFS(Услуги!AL:AL,Услуги!D:D,СВОД!C3247,Услуги!F:F,СВОД!E3247)+SUMIFS(Услуги!AQ:AQ,Услуги!D:D,СВОД!C3247,Услуги!F:F,СВОД!E3247)</f>
        <v>0</v>
      </c>
      <c r="M3247" s="276">
        <f>SUMIFS('Скорая мед. помощь'!J:J,'Скорая мед. помощь'!E:E,СВОД!C3247,'Скорая мед. помощь'!G:G,СВОД!E3247)</f>
        <v>0</v>
      </c>
      <c r="N3247" s="303">
        <f>SUMIFS('Круглосуточный стационар'!O:O,'Круглосуточный стационар'!D:D,СВОД!C3247,'Круглосуточный стационар'!F:F,СВОД!E3247)+SUMIFS(ВМП!O:O,ВМП!D:D,СВОД!C3247,ВМП!F:F,СВОД!E3247)+SUMIFS('Дневной стационар'!O:O,'Дневной стационар'!D:D,СВОД!C3247,'Дневной стационар'!F:F,СВОД!E3247)+SUMIFS(ЭКО!M:M,ЭКО!D:D,СВОД!C3247,ЭКО!F:F,СВОД!E3247)+SUMIFS(Диализ!O:O,Диализ!E:E,СВОД!C3247,Диализ!G:G,СВОД!E3247)+SUMIFS(Поликлиника!CT:CT,Поликлиника!D:D,СВОД!C3247,Поликлиника!F:F,СВОД!E3247)+SUMIFS('Скорая мед. помощь'!O:O,'Скорая мед. помощь'!E:E,СВОД!C3247,'Скорая мед. помощь'!G:G,СВОД!E3247)+SUMIFS(Услуги!AV:AV,Услуги!D:D,СВОД!C3247,Услуги!F:F,СВОД!E3247)</f>
        <v>0</v>
      </c>
      <c r="O3247" s="302">
        <f>SUMIFS(Сверхбаза!L:L,Сверхбаза!C:C,СВОД!C3247,Сверхбаза!E:E,СВОД!E3247)+SUMIFS(Сверхбаза!M:M,Сверхбаза!C:C,СВОД!C3247,Сверхбаза!E:E,СВОД!E3247)</f>
        <v>0</v>
      </c>
      <c r="P3247" s="276">
        <f>SUMIFS(Сверхбаза!N:N,Сверхбаза!C:C,СВОД!C3247,Сверхбаза!E:E,СВОД!E3247)</f>
        <v>0</v>
      </c>
      <c r="Q3247" s="276">
        <f>SUMIFS(Сверхбаза!P:P,Сверхбаза!C:C,СВОД!C3247,Сверхбаза!E:E,СВОД!E3247)</f>
        <v>0</v>
      </c>
      <c r="R3247" s="276">
        <f>SUMIFS(Сверхбаза!O:O,Сверхбаза!C:C,СВОД!C3247,Сверхбаза!E:E,СВОД!E3247)</f>
        <v>0</v>
      </c>
      <c r="S3247" s="276">
        <f>SUMIFS(Сверхбаза!Q:Q,Сверхбаза!C:C,СВОД!C3247,Сверхбаза!E:E,СВОД!E3247)</f>
        <v>0</v>
      </c>
      <c r="T3247" s="303">
        <f>SUMIFS(Сверхбаза!G:G,Сверхбаза!C:C,СВОД!C3247,Сверхбаза!E:E,СВОД!E3247)</f>
        <v>0</v>
      </c>
    </row>
    <row r="3248" spans="1:20" outlineLevel="2" x14ac:dyDescent="0.2">
      <c r="A3248" s="288">
        <f>VLOOKUP(C3248,Округа!B:C,2,FALSE)</f>
        <v>2</v>
      </c>
      <c r="B3248" s="361">
        <v>509643</v>
      </c>
      <c r="C3248" s="361">
        <v>680101</v>
      </c>
      <c r="D3248" s="5" t="s">
        <v>273</v>
      </c>
      <c r="E3248" s="349">
        <v>2</v>
      </c>
      <c r="F3248" s="350" t="s">
        <v>173</v>
      </c>
      <c r="G3248" s="302">
        <f>SUMIFS('Круглосуточный стационар'!J:J,'Круглосуточный стационар'!D:D,СВОД!C3248,'Круглосуточный стационар'!F:F,СВОД!E3248)/2+SUMIFS(ВМП!J:J,ВМП!D:D,СВОД!C3248,ВМП!F:F,СВОД!E3248)/2+SUMIFS('Дневной стационар'!J:J,'Дневной стационар'!D:D,СВОД!C3248,'Дневной стационар'!F:F,СВОД!E3248)/2+SUMIFS(ЭКО!H:H,ЭКО!D:D,СВОД!C3248,ЭКО!F:F,СВОД!E3248)+SUMIFS(Диализ!J:J,Диализ!E:E,СВОД!C3248,Диализ!G:G,СВОД!E3248)</f>
        <v>120</v>
      </c>
      <c r="H3248" s="276">
        <f>SUMIFS(Поликлиника!H:H,Поликлиника!D:D,СВОД!C3248,Поликлиника!F:F,СВОД!E3248)</f>
        <v>0</v>
      </c>
      <c r="I3248" s="276">
        <f>SUMIFS(Поликлиника!BA:BA,Поликлиника!D:D,СВОД!C3248,Поликлиника!F:F,СВОД!E3248)</f>
        <v>0</v>
      </c>
      <c r="J3248" s="276">
        <f>SUMIFS(Поликлиника!BF:BF,Поликлиника!D:D,СВОД!C3248,Поликлиника!F:F,СВОД!E3248)</f>
        <v>0</v>
      </c>
      <c r="K3248" s="276">
        <f>SUMIFS(Поликлиника!BU:BU,Поликлиника!D:D,СВОД!C3248,Поликлиника!F:F,СВОД!E3248)</f>
        <v>0</v>
      </c>
      <c r="L3248" s="276">
        <f>SUMIFS(Услуги!H:H,Услуги!D:D,СВОД!C3248,Услуги!F:F,СВОД!E3248)+SUMIFS(Услуги!M:M,Услуги!D:D,СВОД!C3248,Услуги!F:F,СВОД!E3248)+SUMIFS(Услуги!R:R,Услуги!D:D,СВОД!C3248,Услуги!F:F,СВОД!E3248)+SUMIFS(Услуги!W:W,Услуги!D:D,СВОД!C3248,Услуги!F:F,СВОД!E3248)+SUMIFS(Услуги!AB:AB,Услуги!D:D,СВОД!C3248,Услуги!F:F,СВОД!E3248)+SUMIFS(Услуги!AG:AG,Услуги!D:D,СВОД!C3248,Услуги!F:F,СВОД!E3248)+SUMIFS(Услуги!AL:AL,Услуги!D:D,СВОД!C3248,Услуги!F:F,СВОД!E3248)+SUMIFS(Услуги!AQ:AQ,Услуги!D:D,СВОД!C3248,Услуги!F:F,СВОД!E3248)</f>
        <v>0</v>
      </c>
      <c r="M3248" s="276">
        <f>SUMIFS('Скорая мед. помощь'!J:J,'Скорая мед. помощь'!E:E,СВОД!C3248,'Скорая мед. помощь'!G:G,СВОД!E3248)</f>
        <v>0</v>
      </c>
      <c r="N3248" s="303">
        <f>SUMIFS('Круглосуточный стационар'!O:O,'Круглосуточный стационар'!D:D,СВОД!C3248,'Круглосуточный стационар'!F:F,СВОД!E3248)+SUMIFS(ВМП!O:O,ВМП!D:D,СВОД!C3248,ВМП!F:F,СВОД!E3248)+SUMIFS('Дневной стационар'!O:O,'Дневной стационар'!D:D,СВОД!C3248,'Дневной стационар'!F:F,СВОД!E3248)+SUMIFS(ЭКО!M:M,ЭКО!D:D,СВОД!C3248,ЭКО!F:F,СВОД!E3248)+SUMIFS(Диализ!O:O,Диализ!E:E,СВОД!C3248,Диализ!G:G,СВОД!E3248)+SUMIFS(Поликлиника!CT:CT,Поликлиника!D:D,СВОД!C3248,Поликлиника!F:F,СВОД!E3248)+SUMIFS('Скорая мед. помощь'!O:O,'Скорая мед. помощь'!E:E,СВОД!C3248,'Скорая мед. помощь'!G:G,СВОД!E3248)+SUMIFS(Услуги!AV:AV,Услуги!D:D,СВОД!C3248,Услуги!F:F,СВОД!E3248)</f>
        <v>904.0908300000001</v>
      </c>
      <c r="O3248" s="302">
        <f>SUMIFS(Сверхбаза!L:L,Сверхбаза!C:C,СВОД!C3248,Сверхбаза!E:E,СВОД!E3248)+SUMIFS(Сверхбаза!M:M,Сверхбаза!C:C,СВОД!C3248,Сверхбаза!E:E,СВОД!E3248)</f>
        <v>0</v>
      </c>
      <c r="P3248" s="276">
        <f>SUMIFS(Сверхбаза!N:N,Сверхбаза!C:C,СВОД!C3248,Сверхбаза!E:E,СВОД!E3248)</f>
        <v>0</v>
      </c>
      <c r="Q3248" s="276">
        <f>SUMIFS(Сверхбаза!P:P,Сверхбаза!C:C,СВОД!C3248,Сверхбаза!E:E,СВОД!E3248)</f>
        <v>0</v>
      </c>
      <c r="R3248" s="276">
        <f>SUMIFS(Сверхбаза!O:O,Сверхбаза!C:C,СВОД!C3248,Сверхбаза!E:E,СВОД!E3248)</f>
        <v>0</v>
      </c>
      <c r="S3248" s="276">
        <f>SUMIFS(Сверхбаза!Q:Q,Сверхбаза!C:C,СВОД!C3248,Сверхбаза!E:E,СВОД!E3248)</f>
        <v>0</v>
      </c>
      <c r="T3248" s="303">
        <f>SUMIFS(Сверхбаза!G:G,Сверхбаза!C:C,СВОД!C3248,Сверхбаза!E:E,СВОД!E3248)</f>
        <v>0</v>
      </c>
    </row>
    <row r="3249" spans="1:24" ht="25.5" outlineLevel="2" x14ac:dyDescent="0.2">
      <c r="A3249" s="288">
        <f>VLOOKUP(C3249,Округа!B:C,2,FALSE)</f>
        <v>2</v>
      </c>
      <c r="B3249" s="361">
        <v>509643</v>
      </c>
      <c r="C3249" s="361">
        <v>680101</v>
      </c>
      <c r="D3249" s="5" t="s">
        <v>273</v>
      </c>
      <c r="E3249" s="349">
        <v>6</v>
      </c>
      <c r="F3249" s="350" t="s">
        <v>705</v>
      </c>
      <c r="G3249" s="302">
        <f>SUMIFS('Круглосуточный стационар'!J:J,'Круглосуточный стационар'!D:D,СВОД!C3249,'Круглосуточный стационар'!F:F,СВОД!E3249)/2+SUMIFS(ВМП!J:J,ВМП!D:D,СВОД!C3249,ВМП!F:F,СВОД!E3249)/2+SUMIFS('Дневной стационар'!J:J,'Дневной стационар'!D:D,СВОД!C3249,'Дневной стационар'!F:F,СВОД!E3249)/2+SUMIFS(ЭКО!H:H,ЭКО!D:D,СВОД!C3249,ЭКО!F:F,СВОД!E3249)+SUMIFS(Диализ!J:J,Диализ!E:E,СВОД!C3249,Диализ!G:G,СВОД!E3249)</f>
        <v>0</v>
      </c>
      <c r="H3249" s="276">
        <f>SUMIFS(Поликлиника!H:H,Поликлиника!D:D,СВОД!C3249,Поликлиника!F:F,СВОД!E3249)</f>
        <v>0</v>
      </c>
      <c r="I3249" s="276">
        <f>SUMIFS(Поликлиника!BA:BA,Поликлиника!D:D,СВОД!C3249,Поликлиника!F:F,СВОД!E3249)</f>
        <v>0</v>
      </c>
      <c r="J3249" s="276">
        <f>SUMIFS(Поликлиника!BF:BF,Поликлиника!D:D,СВОД!C3249,Поликлиника!F:F,СВОД!E3249)</f>
        <v>0</v>
      </c>
      <c r="K3249" s="276">
        <f>SUMIFS(Поликлиника!BU:BU,Поликлиника!D:D,СВОД!C3249,Поликлиника!F:F,СВОД!E3249)</f>
        <v>0</v>
      </c>
      <c r="L3249" s="276">
        <f>SUMIFS(Услуги!H:H,Услуги!D:D,СВОД!C3249,Услуги!F:F,СВОД!E3249)+SUMIFS(Услуги!M:M,Услуги!D:D,СВОД!C3249,Услуги!F:F,СВОД!E3249)+SUMIFS(Услуги!R:R,Услуги!D:D,СВОД!C3249,Услуги!F:F,СВОД!E3249)+SUMIFS(Услуги!W:W,Услуги!D:D,СВОД!C3249,Услуги!F:F,СВОД!E3249)+SUMIFS(Услуги!AB:AB,Услуги!D:D,СВОД!C3249,Услуги!F:F,СВОД!E3249)+SUMIFS(Услуги!AG:AG,Услуги!D:D,СВОД!C3249,Услуги!F:F,СВОД!E3249)+SUMIFS(Услуги!AL:AL,Услуги!D:D,СВОД!C3249,Услуги!F:F,СВОД!E3249)+SUMIFS(Услуги!AQ:AQ,Услуги!D:D,СВОД!C3249,Услуги!F:F,СВОД!E3249)</f>
        <v>0</v>
      </c>
      <c r="M3249" s="276">
        <f>SUMIFS('Скорая мед. помощь'!J:J,'Скорая мед. помощь'!E:E,СВОД!C3249,'Скорая мед. помощь'!G:G,СВОД!E3249)</f>
        <v>0</v>
      </c>
      <c r="N3249" s="303">
        <f>SUMIFS('Круглосуточный стационар'!O:O,'Круглосуточный стационар'!D:D,СВОД!C3249,'Круглосуточный стационар'!F:F,СВОД!E3249)+SUMIFS(ВМП!O:O,ВМП!D:D,СВОД!C3249,ВМП!F:F,СВОД!E3249)+SUMIFS('Дневной стационар'!O:O,'Дневной стационар'!D:D,СВОД!C3249,'Дневной стационар'!F:F,СВОД!E3249)+SUMIFS(ЭКО!M:M,ЭКО!D:D,СВОД!C3249,ЭКО!F:F,СВОД!E3249)+SUMIFS(Диализ!O:O,Диализ!E:E,СВОД!C3249,Диализ!G:G,СВОД!E3249)+SUMIFS(Поликлиника!CT:CT,Поликлиника!D:D,СВОД!C3249,Поликлиника!F:F,СВОД!E3249)+SUMIFS('Скорая мед. помощь'!O:O,'Скорая мед. помощь'!E:E,СВОД!C3249,'Скорая мед. помощь'!G:G,СВОД!E3249)+SUMIFS(Услуги!AV:AV,Услуги!D:D,СВОД!C3249,Услуги!F:F,СВОД!E3249)</f>
        <v>0</v>
      </c>
      <c r="O3249" s="302">
        <f>SUMIFS(Сверхбаза!L:L,Сверхбаза!C:C,СВОД!C3249,Сверхбаза!E:E,СВОД!E3249)+SUMIFS(Сверхбаза!M:M,Сверхбаза!C:C,СВОД!C3249,Сверхбаза!E:E,СВОД!E3249)</f>
        <v>0</v>
      </c>
      <c r="P3249" s="276">
        <f>SUMIFS(Сверхбаза!N:N,Сверхбаза!C:C,СВОД!C3249,Сверхбаза!E:E,СВОД!E3249)</f>
        <v>0</v>
      </c>
      <c r="Q3249" s="276">
        <f>SUMIFS(Сверхбаза!P:P,Сверхбаза!C:C,СВОД!C3249,Сверхбаза!E:E,СВОД!E3249)</f>
        <v>0</v>
      </c>
      <c r="R3249" s="276">
        <f>SUMIFS(Сверхбаза!O:O,Сверхбаза!C:C,СВОД!C3249,Сверхбаза!E:E,СВОД!E3249)</f>
        <v>0</v>
      </c>
      <c r="S3249" s="276">
        <f>SUMIFS(Сверхбаза!Q:Q,Сверхбаза!C:C,СВОД!C3249,Сверхбаза!E:E,СВОД!E3249)</f>
        <v>0</v>
      </c>
      <c r="T3249" s="303">
        <f>SUMIFS(Сверхбаза!G:G,Сверхбаза!C:C,СВОД!C3249,Сверхбаза!E:E,СВОД!E3249)</f>
        <v>0</v>
      </c>
    </row>
    <row r="3250" spans="1:24" ht="25.5" outlineLevel="2" x14ac:dyDescent="0.2">
      <c r="A3250" s="288">
        <f>VLOOKUP(C3250,Округа!B:C,2,FALSE)</f>
        <v>2</v>
      </c>
      <c r="B3250" s="361">
        <v>509643</v>
      </c>
      <c r="C3250" s="361">
        <v>680101</v>
      </c>
      <c r="D3250" s="5" t="s">
        <v>273</v>
      </c>
      <c r="E3250" s="349">
        <v>3</v>
      </c>
      <c r="F3250" s="350" t="s">
        <v>174</v>
      </c>
      <c r="G3250" s="302">
        <f>SUMIFS('Круглосуточный стационар'!J:J,'Круглосуточный стационар'!D:D,СВОД!C3250,'Круглосуточный стационар'!F:F,СВОД!E3250)/2+SUMIFS(ВМП!J:J,ВМП!D:D,СВОД!C3250,ВМП!F:F,СВОД!E3250)/2+SUMIFS('Дневной стационар'!J:J,'Дневной стационар'!D:D,СВОД!C3250,'Дневной стационар'!F:F,СВОД!E3250)/2+SUMIFS(ЭКО!H:H,ЭКО!D:D,СВОД!C3250,ЭКО!F:F,СВОД!E3250)+SUMIFS(Диализ!J:J,Диализ!E:E,СВОД!C3250,Диализ!G:G,СВОД!E3250)</f>
        <v>0</v>
      </c>
      <c r="H3250" s="276">
        <f>SUMIFS(Поликлиника!H:H,Поликлиника!D:D,СВОД!C3250,Поликлиника!F:F,СВОД!E3250)</f>
        <v>0</v>
      </c>
      <c r="I3250" s="276">
        <f>SUMIFS(Поликлиника!BA:BA,Поликлиника!D:D,СВОД!C3250,Поликлиника!F:F,СВОД!E3250)</f>
        <v>0</v>
      </c>
      <c r="J3250" s="276">
        <f>SUMIFS(Поликлиника!BF:BF,Поликлиника!D:D,СВОД!C3250,Поликлиника!F:F,СВОД!E3250)</f>
        <v>9930</v>
      </c>
      <c r="K3250" s="276">
        <f>SUMIFS(Поликлиника!BU:BU,Поликлиника!D:D,СВОД!C3250,Поликлиника!F:F,СВОД!E3250)</f>
        <v>2340</v>
      </c>
      <c r="L3250" s="276">
        <f>SUMIFS(Услуги!H:H,Услуги!D:D,СВОД!C3250,Услуги!F:F,СВОД!E3250)+SUMIFS(Услуги!M:M,Услуги!D:D,СВОД!C3250,Услуги!F:F,СВОД!E3250)+SUMIFS(Услуги!R:R,Услуги!D:D,СВОД!C3250,Услуги!F:F,СВОД!E3250)+SUMIFS(Услуги!W:W,Услуги!D:D,СВОД!C3250,Услуги!F:F,СВОД!E3250)+SUMIFS(Услуги!AB:AB,Услуги!D:D,СВОД!C3250,Услуги!F:F,СВОД!E3250)+SUMIFS(Услуги!AG:AG,Услуги!D:D,СВОД!C3250,Услуги!F:F,СВОД!E3250)+SUMIFS(Услуги!AL:AL,Услуги!D:D,СВОД!C3250,Услуги!F:F,СВОД!E3250)+SUMIFS(Услуги!AQ:AQ,Услуги!D:D,СВОД!C3250,Услуги!F:F,СВОД!E3250)</f>
        <v>0</v>
      </c>
      <c r="M3250" s="276">
        <f>SUMIFS('Скорая мед. помощь'!J:J,'Скорая мед. помощь'!E:E,СВОД!C3250,'Скорая мед. помощь'!G:G,СВОД!E3250)</f>
        <v>0</v>
      </c>
      <c r="N3250" s="303">
        <f>SUMIFS('Круглосуточный стационар'!O:O,'Круглосуточный стационар'!D:D,СВОД!C3250,'Круглосуточный стационар'!F:F,СВОД!E3250)+SUMIFS(ВМП!O:O,ВМП!D:D,СВОД!C3250,ВМП!F:F,СВОД!E3250)+SUMIFS('Дневной стационар'!O:O,'Дневной стационар'!D:D,СВОД!C3250,'Дневной стационар'!F:F,СВОД!E3250)+SUMIFS(ЭКО!M:M,ЭКО!D:D,СВОД!C3250,ЭКО!F:F,СВОД!E3250)+SUMIFS(Диализ!O:O,Диализ!E:E,СВОД!C3250,Диализ!G:G,СВОД!E3250)+SUMIFS(Поликлиника!CT:CT,Поликлиника!D:D,СВОД!C3250,Поликлиника!F:F,СВОД!E3250)+SUMIFS('Скорая мед. помощь'!O:O,'Скорая мед. помощь'!E:E,СВОД!C3250,'Скорая мед. помощь'!G:G,СВОД!E3250)+SUMIFS(Услуги!AV:AV,Услуги!D:D,СВОД!C3250,Услуги!F:F,СВОД!E3250)</f>
        <v>12457.416653942242</v>
      </c>
      <c r="O3250" s="302">
        <f>SUMIFS(Сверхбаза!L:L,Сверхбаза!C:C,СВОД!C3250,Сверхбаза!E:E,СВОД!E3250)+SUMIFS(Сверхбаза!M:M,Сверхбаза!C:C,СВОД!C3250,Сверхбаза!E:E,СВОД!E3250)</f>
        <v>0</v>
      </c>
      <c r="P3250" s="276">
        <f>SUMIFS(Сверхбаза!N:N,Сверхбаза!C:C,СВОД!C3250,Сверхбаза!E:E,СВОД!E3250)</f>
        <v>0</v>
      </c>
      <c r="Q3250" s="276">
        <f>SUMIFS(Сверхбаза!P:P,Сверхбаза!C:C,СВОД!C3250,Сверхбаза!E:E,СВОД!E3250)</f>
        <v>0</v>
      </c>
      <c r="R3250" s="276">
        <f>SUMIFS(Сверхбаза!O:O,Сверхбаза!C:C,СВОД!C3250,Сверхбаза!E:E,СВОД!E3250)</f>
        <v>0</v>
      </c>
      <c r="S3250" s="276">
        <f>SUMIFS(Сверхбаза!Q:Q,Сверхбаза!C:C,СВОД!C3250,Сверхбаза!E:E,СВОД!E3250)</f>
        <v>0</v>
      </c>
      <c r="T3250" s="303">
        <f>SUMIFS(Сверхбаза!G:G,Сверхбаза!C:C,СВОД!C3250,Сверхбаза!E:E,СВОД!E3250)</f>
        <v>0</v>
      </c>
    </row>
    <row r="3251" spans="1:24" outlineLevel="2" x14ac:dyDescent="0.2">
      <c r="A3251" s="288">
        <f>VLOOKUP(C3251,Округа!B:C,2,FALSE)</f>
        <v>2</v>
      </c>
      <c r="B3251" s="361">
        <v>509643</v>
      </c>
      <c r="C3251" s="361">
        <v>680101</v>
      </c>
      <c r="D3251" s="5" t="s">
        <v>273</v>
      </c>
      <c r="E3251" s="349">
        <v>7</v>
      </c>
      <c r="F3251" s="350" t="s">
        <v>706</v>
      </c>
      <c r="G3251" s="302">
        <f>SUMIFS('Круглосуточный стационар'!J:J,'Круглосуточный стационар'!D:D,СВОД!C3251,'Круглосуточный стационар'!F:F,СВОД!E3251)/2+SUMIFS(ВМП!J:J,ВМП!D:D,СВОД!C3251,ВМП!F:F,СВОД!E3251)/2+SUMIFS('Дневной стационар'!J:J,'Дневной стационар'!D:D,СВОД!C3251,'Дневной стационар'!F:F,СВОД!E3251)/2+SUMIFS(ЭКО!H:H,ЭКО!D:D,СВОД!C3251,ЭКО!F:F,СВОД!E3251)+SUMIFS(Диализ!J:J,Диализ!E:E,СВОД!C3251,Диализ!G:G,СВОД!E3251)</f>
        <v>0</v>
      </c>
      <c r="H3251" s="276">
        <f>SUMIFS(Поликлиника!H:H,Поликлиника!D:D,СВОД!C3251,Поликлиника!F:F,СВОД!E3251)</f>
        <v>0</v>
      </c>
      <c r="I3251" s="276">
        <f>SUMIFS(Поликлиника!BA:BA,Поликлиника!D:D,СВОД!C3251,Поликлиника!F:F,СВОД!E3251)</f>
        <v>0</v>
      </c>
      <c r="J3251" s="276">
        <f>SUMIFS(Поликлиника!BF:BF,Поликлиника!D:D,СВОД!C3251,Поликлиника!F:F,СВОД!E3251)</f>
        <v>0</v>
      </c>
      <c r="K3251" s="276">
        <f>SUMIFS(Поликлиника!BU:BU,Поликлиника!D:D,СВОД!C3251,Поликлиника!F:F,СВОД!E3251)</f>
        <v>0</v>
      </c>
      <c r="L3251" s="276">
        <f>SUMIFS(Услуги!H:H,Услуги!D:D,СВОД!C3251,Услуги!F:F,СВОД!E3251)+SUMIFS(Услуги!M:M,Услуги!D:D,СВОД!C3251,Услуги!F:F,СВОД!E3251)+SUMIFS(Услуги!R:R,Услуги!D:D,СВОД!C3251,Услуги!F:F,СВОД!E3251)+SUMIFS(Услуги!W:W,Услуги!D:D,СВОД!C3251,Услуги!F:F,СВОД!E3251)+SUMIFS(Услуги!AB:AB,Услуги!D:D,СВОД!C3251,Услуги!F:F,СВОД!E3251)+SUMIFS(Услуги!AG:AG,Услуги!D:D,СВОД!C3251,Услуги!F:F,СВОД!E3251)+SUMIFS(Услуги!AL:AL,Услуги!D:D,СВОД!C3251,Услуги!F:F,СВОД!E3251)+SUMIFS(Услуги!AQ:AQ,Услуги!D:D,СВОД!C3251,Услуги!F:F,СВОД!E3251)</f>
        <v>0</v>
      </c>
      <c r="M3251" s="276">
        <f>SUMIFS('Скорая мед. помощь'!J:J,'Скорая мед. помощь'!E:E,СВОД!C3251,'Скорая мед. помощь'!G:G,СВОД!E3251)</f>
        <v>0</v>
      </c>
      <c r="N3251" s="303">
        <f>SUMIFS('Круглосуточный стационар'!O:O,'Круглосуточный стационар'!D:D,СВОД!C3251,'Круглосуточный стационар'!F:F,СВОД!E3251)+SUMIFS(ВМП!O:O,ВМП!D:D,СВОД!C3251,ВМП!F:F,СВОД!E3251)+SUMIFS('Дневной стационар'!O:O,'Дневной стационар'!D:D,СВОД!C3251,'Дневной стационар'!F:F,СВОД!E3251)+SUMIFS(ЭКО!M:M,ЭКО!D:D,СВОД!C3251,ЭКО!F:F,СВОД!E3251)+SUMIFS(Диализ!O:O,Диализ!E:E,СВОД!C3251,Диализ!G:G,СВОД!E3251)+SUMIFS(Поликлиника!CT:CT,Поликлиника!D:D,СВОД!C3251,Поликлиника!F:F,СВОД!E3251)+SUMIFS('Скорая мед. помощь'!O:O,'Скорая мед. помощь'!E:E,СВОД!C3251,'Скорая мед. помощь'!G:G,СВОД!E3251)+SUMIFS(Услуги!AV:AV,Услуги!D:D,СВОД!C3251,Услуги!F:F,СВОД!E3251)</f>
        <v>0</v>
      </c>
      <c r="O3251" s="302">
        <f>SUMIFS(Сверхбаза!L:L,Сверхбаза!C:C,СВОД!C3251,Сверхбаза!E:E,СВОД!E3251)+SUMIFS(Сверхбаза!M:M,Сверхбаза!C:C,СВОД!C3251,Сверхбаза!E:E,СВОД!E3251)</f>
        <v>0</v>
      </c>
      <c r="P3251" s="276">
        <f>SUMIFS(Сверхбаза!N:N,Сверхбаза!C:C,СВОД!C3251,Сверхбаза!E:E,СВОД!E3251)</f>
        <v>0</v>
      </c>
      <c r="Q3251" s="276">
        <f>SUMIFS(Сверхбаза!P:P,Сверхбаза!C:C,СВОД!C3251,Сверхбаза!E:E,СВОД!E3251)</f>
        <v>0</v>
      </c>
      <c r="R3251" s="276">
        <f>SUMIFS(Сверхбаза!O:O,Сверхбаза!C:C,СВОД!C3251,Сверхбаза!E:E,СВОД!E3251)</f>
        <v>0</v>
      </c>
      <c r="S3251" s="276">
        <f>SUMIFS(Сверхбаза!Q:Q,Сверхбаза!C:C,СВОД!C3251,Сверхбаза!E:E,СВОД!E3251)</f>
        <v>0</v>
      </c>
      <c r="T3251" s="303">
        <f>SUMIFS(Сверхбаза!G:G,Сверхбаза!C:C,СВОД!C3251,Сверхбаза!E:E,СВОД!E3251)</f>
        <v>0</v>
      </c>
    </row>
    <row r="3252" spans="1:24" outlineLevel="2" x14ac:dyDescent="0.2">
      <c r="A3252" s="288">
        <f>VLOOKUP(C3252,Округа!B:C,2,FALSE)</f>
        <v>2</v>
      </c>
      <c r="B3252" s="361">
        <v>509643</v>
      </c>
      <c r="C3252" s="361">
        <v>680101</v>
      </c>
      <c r="D3252" s="5" t="s">
        <v>273</v>
      </c>
      <c r="E3252" s="349">
        <v>70</v>
      </c>
      <c r="F3252" s="350" t="s">
        <v>707</v>
      </c>
      <c r="G3252" s="302">
        <f>SUMIFS('Круглосуточный стационар'!J:J,'Круглосуточный стационар'!D:D,СВОД!C3252,'Круглосуточный стационар'!F:F,СВОД!E3252)/2+SUMIFS(ВМП!J:J,ВМП!D:D,СВОД!C3252,ВМП!F:F,СВОД!E3252)/2+SUMIFS('Дневной стационар'!J:J,'Дневной стационар'!D:D,СВОД!C3252,'Дневной стационар'!F:F,СВОД!E3252)/2+SUMIFS(ЭКО!H:H,ЭКО!D:D,СВОД!C3252,ЭКО!F:F,СВОД!E3252)+SUMIFS(Диализ!J:J,Диализ!E:E,СВОД!C3252,Диализ!G:G,СВОД!E3252)</f>
        <v>0</v>
      </c>
      <c r="H3252" s="276">
        <f>SUMIFS(Поликлиника!H:H,Поликлиника!D:D,СВОД!C3252,Поликлиника!F:F,СВОД!E3252)</f>
        <v>0</v>
      </c>
      <c r="I3252" s="276">
        <f>SUMIFS(Поликлиника!BA:BA,Поликлиника!D:D,СВОД!C3252,Поликлиника!F:F,СВОД!E3252)</f>
        <v>0</v>
      </c>
      <c r="J3252" s="276">
        <f>SUMIFS(Поликлиника!BF:BF,Поликлиника!D:D,СВОД!C3252,Поликлиника!F:F,СВОД!E3252)</f>
        <v>0</v>
      </c>
      <c r="K3252" s="276">
        <f>SUMIFS(Поликлиника!BU:BU,Поликлиника!D:D,СВОД!C3252,Поликлиника!F:F,СВОД!E3252)</f>
        <v>0</v>
      </c>
      <c r="L3252" s="276">
        <f>SUMIFS(Услуги!H:H,Услуги!D:D,СВОД!C3252,Услуги!F:F,СВОД!E3252)+SUMIFS(Услуги!M:M,Услуги!D:D,СВОД!C3252,Услуги!F:F,СВОД!E3252)+SUMIFS(Услуги!R:R,Услуги!D:D,СВОД!C3252,Услуги!F:F,СВОД!E3252)+SUMIFS(Услуги!W:W,Услуги!D:D,СВОД!C3252,Услуги!F:F,СВОД!E3252)+SUMIFS(Услуги!AB:AB,Услуги!D:D,СВОД!C3252,Услуги!F:F,СВОД!E3252)+SUMIFS(Услуги!AG:AG,Услуги!D:D,СВОД!C3252,Услуги!F:F,СВОД!E3252)+SUMIFS(Услуги!AL:AL,Услуги!D:D,СВОД!C3252,Услуги!F:F,СВОД!E3252)+SUMIFS(Услуги!AQ:AQ,Услуги!D:D,СВОД!C3252,Услуги!F:F,СВОД!E3252)</f>
        <v>0</v>
      </c>
      <c r="M3252" s="276">
        <f>SUMIFS('Скорая мед. помощь'!J:J,'Скорая мед. помощь'!E:E,СВОД!C3252,'Скорая мед. помощь'!G:G,СВОД!E3252)</f>
        <v>0</v>
      </c>
      <c r="N3252" s="303">
        <f>SUMIFS('Круглосуточный стационар'!O:O,'Круглосуточный стационар'!D:D,СВОД!C3252,'Круглосуточный стационар'!F:F,СВОД!E3252)+SUMIFS(ВМП!O:O,ВМП!D:D,СВОД!C3252,ВМП!F:F,СВОД!E3252)+SUMIFS('Дневной стационар'!O:O,'Дневной стационар'!D:D,СВОД!C3252,'Дневной стационар'!F:F,СВОД!E3252)+SUMIFS(ЭКО!M:M,ЭКО!D:D,СВОД!C3252,ЭКО!F:F,СВОД!E3252)+SUMIFS(Диализ!O:O,Диализ!E:E,СВОД!C3252,Диализ!G:G,СВОД!E3252)+SUMIFS(Поликлиника!CT:CT,Поликлиника!D:D,СВОД!C3252,Поликлиника!F:F,СВОД!E3252)+SUMIFS('Скорая мед. помощь'!O:O,'Скорая мед. помощь'!E:E,СВОД!C3252,'Скорая мед. помощь'!G:G,СВОД!E3252)+SUMIFS(Услуги!AV:AV,Услуги!D:D,СВОД!C3252,Услуги!F:F,СВОД!E3252)</f>
        <v>0</v>
      </c>
      <c r="O3252" s="302">
        <f>SUMIFS(Сверхбаза!L:L,Сверхбаза!C:C,СВОД!C3252,Сверхбаза!E:E,СВОД!E3252)+SUMIFS(Сверхбаза!M:M,Сверхбаза!C:C,СВОД!C3252,Сверхбаза!E:E,СВОД!E3252)</f>
        <v>0</v>
      </c>
      <c r="P3252" s="276">
        <f>SUMIFS(Сверхбаза!N:N,Сверхбаза!C:C,СВОД!C3252,Сверхбаза!E:E,СВОД!E3252)</f>
        <v>0</v>
      </c>
      <c r="Q3252" s="276">
        <f>SUMIFS(Сверхбаза!P:P,Сверхбаза!C:C,СВОД!C3252,Сверхбаза!E:E,СВОД!E3252)</f>
        <v>0</v>
      </c>
      <c r="R3252" s="276">
        <f>SUMIFS(Сверхбаза!O:O,Сверхбаза!C:C,СВОД!C3252,Сверхбаза!E:E,СВОД!E3252)</f>
        <v>0</v>
      </c>
      <c r="S3252" s="276">
        <f>SUMIFS(Сверхбаза!Q:Q,Сверхбаза!C:C,СВОД!C3252,Сверхбаза!E:E,СВОД!E3252)</f>
        <v>0</v>
      </c>
      <c r="T3252" s="303">
        <f>SUMIFS(Сверхбаза!G:G,Сверхбаза!C:C,СВОД!C3252,Сверхбаза!E:E,СВОД!E3252)</f>
        <v>0</v>
      </c>
    </row>
    <row r="3253" spans="1:24" outlineLevel="2" x14ac:dyDescent="0.2">
      <c r="A3253" s="288">
        <f>VLOOKUP(C3253,Округа!B:C,2,FALSE)</f>
        <v>2</v>
      </c>
      <c r="B3253" s="361">
        <v>509643</v>
      </c>
      <c r="C3253" s="361">
        <v>680101</v>
      </c>
      <c r="D3253" s="5" t="s">
        <v>273</v>
      </c>
      <c r="E3253" s="349">
        <v>94</v>
      </c>
      <c r="F3253" s="350" t="s">
        <v>157</v>
      </c>
      <c r="G3253" s="302">
        <f>SUMIFS('Круглосуточный стационар'!J:J,'Круглосуточный стационар'!D:D,СВОД!C3253,'Круглосуточный стационар'!F:F,СВОД!E3253)/2+SUMIFS(ВМП!J:J,ВМП!D:D,СВОД!C3253,ВМП!F:F,СВОД!E3253)/2+SUMIFS('Дневной стационар'!J:J,'Дневной стационар'!D:D,СВОД!C3253,'Дневной стационар'!F:F,СВОД!E3253)/2+SUMIFS(ЭКО!H:H,ЭКО!D:D,СВОД!C3253,ЭКО!F:F,СВОД!E3253)+SUMIFS(Диализ!J:J,Диализ!E:E,СВОД!C3253,Диализ!G:G,СВОД!E3253)</f>
        <v>0</v>
      </c>
      <c r="H3253" s="276">
        <f>SUMIFS(Поликлиника!H:H,Поликлиника!D:D,СВОД!C3253,Поликлиника!F:F,СВОД!E3253)</f>
        <v>0</v>
      </c>
      <c r="I3253" s="276">
        <f>SUMIFS(Поликлиника!BA:BA,Поликлиника!D:D,СВОД!C3253,Поликлиника!F:F,СВОД!E3253)</f>
        <v>0</v>
      </c>
      <c r="J3253" s="276">
        <f>SUMIFS(Поликлиника!BF:BF,Поликлиника!D:D,СВОД!C3253,Поликлиника!F:F,СВОД!E3253)</f>
        <v>0</v>
      </c>
      <c r="K3253" s="276">
        <f>SUMIFS(Поликлиника!BU:BU,Поликлиника!D:D,СВОД!C3253,Поликлиника!F:F,СВОД!E3253)</f>
        <v>0</v>
      </c>
      <c r="L3253" s="276">
        <f>SUMIFS(Услуги!H:H,Услуги!D:D,СВОД!C3253,Услуги!F:F,СВОД!E3253)+SUMIFS(Услуги!M:M,Услуги!D:D,СВОД!C3253,Услуги!F:F,СВОД!E3253)+SUMIFS(Услуги!R:R,Услуги!D:D,СВОД!C3253,Услуги!F:F,СВОД!E3253)+SUMIFS(Услуги!W:W,Услуги!D:D,СВОД!C3253,Услуги!F:F,СВОД!E3253)+SUMIFS(Услуги!AB:AB,Услуги!D:D,СВОД!C3253,Услуги!F:F,СВОД!E3253)+SUMIFS(Услуги!AG:AG,Услуги!D:D,СВОД!C3253,Услуги!F:F,СВОД!E3253)+SUMIFS(Услуги!AL:AL,Услуги!D:D,СВОД!C3253,Услуги!F:F,СВОД!E3253)+SUMIFS(Услуги!AQ:AQ,Услуги!D:D,СВОД!C3253,Услуги!F:F,СВОД!E3253)</f>
        <v>0</v>
      </c>
      <c r="M3253" s="276">
        <f>SUMIFS('Скорая мед. помощь'!J:J,'Скорая мед. помощь'!E:E,СВОД!C3253,'Скорая мед. помощь'!G:G,СВОД!E3253)</f>
        <v>0</v>
      </c>
      <c r="N3253" s="303">
        <f>SUMIFS('Круглосуточный стационар'!O:O,'Круглосуточный стационар'!D:D,СВОД!C3253,'Круглосуточный стационар'!F:F,СВОД!E3253)+SUMIFS(ВМП!O:O,ВМП!D:D,СВОД!C3253,ВМП!F:F,СВОД!E3253)+SUMIFS('Дневной стационар'!O:O,'Дневной стационар'!D:D,СВОД!C3253,'Дневной стационар'!F:F,СВОД!E3253)+SUMIFS(ЭКО!M:M,ЭКО!D:D,СВОД!C3253,ЭКО!F:F,СВОД!E3253)+SUMIFS(Диализ!O:O,Диализ!E:E,СВОД!C3253,Диализ!G:G,СВОД!E3253)+SUMIFS(Поликлиника!CT:CT,Поликлиника!D:D,СВОД!C3253,Поликлиника!F:F,СВОД!E3253)+SUMIFS('Скорая мед. помощь'!O:O,'Скорая мед. помощь'!E:E,СВОД!C3253,'Скорая мед. помощь'!G:G,СВОД!E3253)+SUMIFS(Услуги!AV:AV,Услуги!D:D,СВОД!C3253,Услуги!F:F,СВОД!E3253)</f>
        <v>0</v>
      </c>
      <c r="O3253" s="302">
        <f>SUMIFS(Сверхбаза!L:L,Сверхбаза!C:C,СВОД!C3253,Сверхбаза!E:E,СВОД!E3253)+SUMIFS(Сверхбаза!M:M,Сверхбаза!C:C,СВОД!C3253,Сверхбаза!E:E,СВОД!E3253)</f>
        <v>0</v>
      </c>
      <c r="P3253" s="276">
        <f>SUMIFS(Сверхбаза!N:N,Сверхбаза!C:C,СВОД!C3253,Сверхбаза!E:E,СВОД!E3253)</f>
        <v>0</v>
      </c>
      <c r="Q3253" s="276">
        <f>SUMIFS(Сверхбаза!P:P,Сверхбаза!C:C,СВОД!C3253,Сверхбаза!E:E,СВОД!E3253)</f>
        <v>0</v>
      </c>
      <c r="R3253" s="276">
        <f>SUMIFS(Сверхбаза!O:O,Сверхбаза!C:C,СВОД!C3253,Сверхбаза!E:E,СВОД!E3253)</f>
        <v>0</v>
      </c>
      <c r="S3253" s="276">
        <f>SUMIFS(Сверхбаза!Q:Q,Сверхбаза!C:C,СВОД!C3253,Сверхбаза!E:E,СВОД!E3253)</f>
        <v>0</v>
      </c>
      <c r="T3253" s="303">
        <f>SUMIFS(Сверхбаза!G:G,Сверхбаза!C:C,СВОД!C3253,Сверхбаза!E:E,СВОД!E3253)</f>
        <v>0</v>
      </c>
    </row>
    <row r="3254" spans="1:24" outlineLevel="1" x14ac:dyDescent="0.2">
      <c r="A3254" s="289"/>
      <c r="B3254" s="279"/>
      <c r="C3254" s="279" t="str">
        <f>CONCATENATE(C3253," ","Итог")</f>
        <v>680101 Итог</v>
      </c>
      <c r="D3254" s="280"/>
      <c r="E3254" s="351"/>
      <c r="F3254" s="352"/>
      <c r="G3254" s="304"/>
      <c r="H3254" s="281"/>
      <c r="I3254" s="281"/>
      <c r="J3254" s="281"/>
      <c r="K3254" s="281"/>
      <c r="L3254" s="281"/>
      <c r="M3254" s="281"/>
      <c r="N3254" s="305">
        <f>SUBTOTAL(9,N3246:N3253)</f>
        <v>13361.507483942241</v>
      </c>
      <c r="O3254" s="304"/>
      <c r="P3254" s="281"/>
      <c r="Q3254" s="281"/>
      <c r="R3254" s="281"/>
      <c r="S3254" s="281"/>
      <c r="T3254" s="305">
        <f>SUBTOTAL(9,T3246:T3253)</f>
        <v>0</v>
      </c>
    </row>
    <row r="3255" spans="1:24" ht="25.5" outlineLevel="2" x14ac:dyDescent="0.2">
      <c r="A3255" s="287">
        <f>VLOOKUP(C3255,Округа!B:C,2,FALSE)</f>
        <v>6</v>
      </c>
      <c r="B3255" s="8">
        <v>502701</v>
      </c>
      <c r="C3255" s="8">
        <v>270101</v>
      </c>
      <c r="D3255" s="9" t="s">
        <v>521</v>
      </c>
      <c r="E3255" s="347">
        <v>1</v>
      </c>
      <c r="F3255" s="348" t="s">
        <v>12</v>
      </c>
      <c r="G3255" s="300">
        <f>SUMIFS('Круглосуточный стационар'!J:J,'Круглосуточный стационар'!D:D,СВОД!C3255,'Круглосуточный стационар'!F:F,СВОД!E3255)/2+SUMIFS(ВМП!J:J,ВМП!D:D,СВОД!C3255,ВМП!F:F,СВОД!E3255)/2+SUMIFS('Дневной стационар'!J:J,'Дневной стационар'!D:D,СВОД!C3255,'Дневной стационар'!F:F,СВОД!E3255)/2+SUMIFS(ЭКО!H:H,ЭКО!D:D,СВОД!C3255,ЭКО!F:F,СВОД!E3255)+SUMIFS(Диализ!J:J,Диализ!E:E,СВОД!C3255,Диализ!G:G,СВОД!E3255)</f>
        <v>8288</v>
      </c>
      <c r="H3255" s="278">
        <f>SUMIFS(Поликлиника!H:H,Поликлиника!D:D,СВОД!C3255,Поликлиника!F:F,СВОД!E3255)</f>
        <v>0</v>
      </c>
      <c r="I3255" s="278">
        <f>SUMIFS(Поликлиника!BA:BA,Поликлиника!D:D,СВОД!C3255,Поликлиника!F:F,СВОД!E3255)</f>
        <v>0</v>
      </c>
      <c r="J3255" s="278">
        <f>SUMIFS(Поликлиника!BF:BF,Поликлиника!D:D,СВОД!C3255,Поликлиника!F:F,СВОД!E3255)</f>
        <v>0</v>
      </c>
      <c r="K3255" s="278">
        <f>SUMIFS(Поликлиника!BU:BU,Поликлиника!D:D,СВОД!C3255,Поликлиника!F:F,СВОД!E3255)</f>
        <v>0</v>
      </c>
      <c r="L3255" s="278">
        <f>SUMIFS(Услуги!H:H,Услуги!D:D,СВОД!C3255,Услуги!F:F,СВОД!E3255)+SUMIFS(Услуги!M:M,Услуги!D:D,СВОД!C3255,Услуги!F:F,СВОД!E3255)+SUMIFS(Услуги!R:R,Услуги!D:D,СВОД!C3255,Услуги!F:F,СВОД!E3255)+SUMIFS(Услуги!W:W,Услуги!D:D,СВОД!C3255,Услуги!F:F,СВОД!E3255)+SUMIFS(Услуги!AB:AB,Услуги!D:D,СВОД!C3255,Услуги!F:F,СВОД!E3255)+SUMIFS(Услуги!AG:AG,Услуги!D:D,СВОД!C3255,Услуги!F:F,СВОД!E3255)+SUMIFS(Услуги!AL:AL,Услуги!D:D,СВОД!C3255,Услуги!F:F,СВОД!E3255)+SUMIFS(Услуги!AQ:AQ,Услуги!D:D,СВОД!C3255,Услуги!F:F,СВОД!E3255)</f>
        <v>0</v>
      </c>
      <c r="M3255" s="278">
        <f>SUMIFS('Скорая мед. помощь'!J:J,'Скорая мед. помощь'!E:E,СВОД!C3255,'Скорая мед. помощь'!G:G,СВОД!E3255)</f>
        <v>0</v>
      </c>
      <c r="N3255" s="301">
        <f>SUMIFS('Круглосуточный стационар'!O:O,'Круглосуточный стационар'!D:D,СВОД!C3255,'Круглосуточный стационар'!F:F,СВОД!E3255)+SUMIFS(ВМП!O:O,ВМП!D:D,СВОД!C3255,ВМП!F:F,СВОД!E3255)+SUMIFS('Дневной стационар'!O:O,'Дневной стационар'!D:D,СВОД!C3255,'Дневной стационар'!F:F,СВОД!E3255)+SUMIFS(ЭКО!M:M,ЭКО!D:D,СВОД!C3255,ЭКО!F:F,СВОД!E3255)+SUMIFS(Диализ!O:O,Диализ!E:E,СВОД!C3255,Диализ!G:G,СВОД!E3255)+SUMIFS(Поликлиника!CT:CT,Поликлиника!D:D,СВОД!C3255,Поликлиника!F:F,СВОД!E3255)+SUMIFS('Скорая мед. помощь'!O:O,'Скорая мед. помощь'!E:E,СВОД!C3255,'Скорая мед. помощь'!G:G,СВОД!E3255)+SUMIFS(Услуги!AV:AV,Услуги!D:D,СВОД!C3255,Услуги!F:F,СВОД!E3255)</f>
        <v>191898.18</v>
      </c>
      <c r="O3255" s="300">
        <f>SUMIFS(Сверхбаза!L:L,Сверхбаза!C:C,СВОД!C3255,Сверхбаза!E:E,СВОД!E3255)+SUMIFS(Сверхбаза!M:M,Сверхбаза!C:C,СВОД!C3255,Сверхбаза!E:E,СВОД!E3255)</f>
        <v>0</v>
      </c>
      <c r="P3255" s="278">
        <f>SUMIFS(Сверхбаза!N:N,Сверхбаза!C:C,СВОД!C3255,Сверхбаза!E:E,СВОД!E3255)</f>
        <v>0</v>
      </c>
      <c r="Q3255" s="278">
        <f>SUMIFS(Сверхбаза!P:P,Сверхбаза!C:C,СВОД!C3255,Сверхбаза!E:E,СВОД!E3255)</f>
        <v>0</v>
      </c>
      <c r="R3255" s="278">
        <f>SUMIFS(Сверхбаза!O:O,Сверхбаза!C:C,СВОД!C3255,Сверхбаза!E:E,СВОД!E3255)</f>
        <v>0</v>
      </c>
      <c r="S3255" s="278">
        <f>SUMIFS(Сверхбаза!Q:Q,Сверхбаза!C:C,СВОД!C3255,Сверхбаза!E:E,СВОД!E3255)</f>
        <v>0</v>
      </c>
      <c r="T3255" s="301">
        <f>SUMIFS(Сверхбаза!G:G,Сверхбаза!C:C,СВОД!C3255,Сверхбаза!E:E,СВОД!E3255)</f>
        <v>0</v>
      </c>
      <c r="W3255" s="216"/>
      <c r="X3255" s="216"/>
    </row>
    <row r="3256" spans="1:24" ht="25.5" outlineLevel="2" x14ac:dyDescent="0.2">
      <c r="A3256" s="288">
        <f>VLOOKUP(C3256,Округа!B:C,2,FALSE)</f>
        <v>6</v>
      </c>
      <c r="B3256" s="361">
        <v>502701</v>
      </c>
      <c r="C3256" s="361">
        <v>270101</v>
      </c>
      <c r="D3256" s="5" t="s">
        <v>521</v>
      </c>
      <c r="E3256" s="349">
        <v>13</v>
      </c>
      <c r="F3256" s="350" t="s">
        <v>704</v>
      </c>
      <c r="G3256" s="302">
        <f>SUMIFS('Круглосуточный стационар'!J:J,'Круглосуточный стационар'!D:D,СВОД!C3256,'Круглосуточный стационар'!F:F,СВОД!E3256)/2+SUMIFS(ВМП!J:J,ВМП!D:D,СВОД!C3256,ВМП!F:F,СВОД!E3256)/2+SUMIFS('Дневной стационар'!J:J,'Дневной стационар'!D:D,СВОД!C3256,'Дневной стационар'!F:F,СВОД!E3256)/2+SUMIFS(ЭКО!H:H,ЭКО!D:D,СВОД!C3256,ЭКО!F:F,СВОД!E3256)+SUMIFS(Диализ!J:J,Диализ!E:E,СВОД!C3256,Диализ!G:G,СВОД!E3256)</f>
        <v>0</v>
      </c>
      <c r="H3256" s="276">
        <f>SUMIFS(Поликлиника!H:H,Поликлиника!D:D,СВОД!C3256,Поликлиника!F:F,СВОД!E3256)</f>
        <v>0</v>
      </c>
      <c r="I3256" s="276">
        <f>SUMIFS(Поликлиника!BA:BA,Поликлиника!D:D,СВОД!C3256,Поликлиника!F:F,СВОД!E3256)</f>
        <v>0</v>
      </c>
      <c r="J3256" s="276">
        <f>SUMIFS(Поликлиника!BF:BF,Поликлиника!D:D,СВОД!C3256,Поликлиника!F:F,СВОД!E3256)</f>
        <v>0</v>
      </c>
      <c r="K3256" s="276">
        <f>SUMIFS(Поликлиника!BU:BU,Поликлиника!D:D,СВОД!C3256,Поликлиника!F:F,СВОД!E3256)</f>
        <v>0</v>
      </c>
      <c r="L3256" s="276">
        <f>SUMIFS(Услуги!H:H,Услуги!D:D,СВОД!C3256,Услуги!F:F,СВОД!E3256)+SUMIFS(Услуги!M:M,Услуги!D:D,СВОД!C3256,Услуги!F:F,СВОД!E3256)+SUMIFS(Услуги!R:R,Услуги!D:D,СВОД!C3256,Услуги!F:F,СВОД!E3256)+SUMIFS(Услуги!W:W,Услуги!D:D,СВОД!C3256,Услуги!F:F,СВОД!E3256)+SUMIFS(Услуги!AB:AB,Услуги!D:D,СВОД!C3256,Услуги!F:F,СВОД!E3256)+SUMIFS(Услуги!AG:AG,Услуги!D:D,СВОД!C3256,Услуги!F:F,СВОД!E3256)+SUMIFS(Услуги!AL:AL,Услуги!D:D,СВОД!C3256,Услуги!F:F,СВОД!E3256)+SUMIFS(Услуги!AQ:AQ,Услуги!D:D,СВОД!C3256,Услуги!F:F,СВОД!E3256)</f>
        <v>0</v>
      </c>
      <c r="M3256" s="276">
        <f>SUMIFS('Скорая мед. помощь'!J:J,'Скорая мед. помощь'!E:E,СВОД!C3256,'Скорая мед. помощь'!G:G,СВОД!E3256)</f>
        <v>0</v>
      </c>
      <c r="N3256" s="303">
        <f>SUMIFS('Круглосуточный стационар'!O:O,'Круглосуточный стационар'!D:D,СВОД!C3256,'Круглосуточный стационар'!F:F,СВОД!E3256)+SUMIFS(ВМП!O:O,ВМП!D:D,СВОД!C3256,ВМП!F:F,СВОД!E3256)+SUMIFS('Дневной стационар'!O:O,'Дневной стационар'!D:D,СВОД!C3256,'Дневной стационар'!F:F,СВОД!E3256)+SUMIFS(ЭКО!M:M,ЭКО!D:D,СВОД!C3256,ЭКО!F:F,СВОД!E3256)+SUMIFS(Диализ!O:O,Диализ!E:E,СВОД!C3256,Диализ!G:G,СВОД!E3256)+SUMIFS(Поликлиника!CT:CT,Поликлиника!D:D,СВОД!C3256,Поликлиника!F:F,СВОД!E3256)+SUMIFS('Скорая мед. помощь'!O:O,'Скорая мед. помощь'!E:E,СВОД!C3256,'Скорая мед. помощь'!G:G,СВОД!E3256)+SUMIFS(Услуги!AV:AV,Услуги!D:D,СВОД!C3256,Услуги!F:F,СВОД!E3256)</f>
        <v>0</v>
      </c>
      <c r="O3256" s="302">
        <f>SUMIFS(Сверхбаза!L:L,Сверхбаза!C:C,СВОД!C3256,Сверхбаза!E:E,СВОД!E3256)+SUMIFS(Сверхбаза!M:M,Сверхбаза!C:C,СВОД!C3256,Сверхбаза!E:E,СВОД!E3256)</f>
        <v>0</v>
      </c>
      <c r="P3256" s="276">
        <f>SUMIFS(Сверхбаза!N:N,Сверхбаза!C:C,СВОД!C3256,Сверхбаза!E:E,СВОД!E3256)</f>
        <v>0</v>
      </c>
      <c r="Q3256" s="276">
        <f>SUMIFS(Сверхбаза!P:P,Сверхбаза!C:C,СВОД!C3256,Сверхбаза!E:E,СВОД!E3256)</f>
        <v>0</v>
      </c>
      <c r="R3256" s="276">
        <f>SUMIFS(Сверхбаза!O:O,Сверхбаза!C:C,СВОД!C3256,Сверхбаза!E:E,СВОД!E3256)</f>
        <v>0</v>
      </c>
      <c r="S3256" s="276">
        <f>SUMIFS(Сверхбаза!Q:Q,Сверхбаза!C:C,СВОД!C3256,Сверхбаза!E:E,СВОД!E3256)</f>
        <v>0</v>
      </c>
      <c r="T3256" s="303">
        <f>SUMIFS(Сверхбаза!G:G,Сверхбаза!C:C,СВОД!C3256,Сверхбаза!E:E,СВОД!E3256)</f>
        <v>0</v>
      </c>
      <c r="W3256" s="216"/>
      <c r="X3256" s="216"/>
    </row>
    <row r="3257" spans="1:24" ht="25.5" outlineLevel="2" x14ac:dyDescent="0.2">
      <c r="A3257" s="288">
        <f>VLOOKUP(C3257,Округа!B:C,2,FALSE)</f>
        <v>6</v>
      </c>
      <c r="B3257" s="361">
        <v>502701</v>
      </c>
      <c r="C3257" s="361">
        <v>270101</v>
      </c>
      <c r="D3257" s="5" t="s">
        <v>521</v>
      </c>
      <c r="E3257" s="349">
        <v>2</v>
      </c>
      <c r="F3257" s="350" t="s">
        <v>173</v>
      </c>
      <c r="G3257" s="302">
        <f>SUMIFS('Круглосуточный стационар'!J:J,'Круглосуточный стационар'!D:D,СВОД!C3257,'Круглосуточный стационар'!F:F,СВОД!E3257)/2+SUMIFS(ВМП!J:J,ВМП!D:D,СВОД!C3257,ВМП!F:F,СВОД!E3257)/2+SUMIFS('Дневной стационар'!J:J,'Дневной стационар'!D:D,СВОД!C3257,'Дневной стационар'!F:F,СВОД!E3257)/2+SUMIFS(ЭКО!H:H,ЭКО!D:D,СВОД!C3257,ЭКО!F:F,СВОД!E3257)+SUMIFS(Диализ!J:J,Диализ!E:E,СВОД!C3257,Диализ!G:G,СВОД!E3257)</f>
        <v>2185</v>
      </c>
      <c r="H3257" s="276">
        <f>SUMIFS(Поликлиника!H:H,Поликлиника!D:D,СВОД!C3257,Поликлиника!F:F,СВОД!E3257)</f>
        <v>0</v>
      </c>
      <c r="I3257" s="276">
        <f>SUMIFS(Поликлиника!BA:BA,Поликлиника!D:D,СВОД!C3257,Поликлиника!F:F,СВОД!E3257)</f>
        <v>0</v>
      </c>
      <c r="J3257" s="276">
        <f>SUMIFS(Поликлиника!BF:BF,Поликлиника!D:D,СВОД!C3257,Поликлиника!F:F,СВОД!E3257)</f>
        <v>0</v>
      </c>
      <c r="K3257" s="276">
        <f>SUMIFS(Поликлиника!BU:BU,Поликлиника!D:D,СВОД!C3257,Поликлиника!F:F,СВОД!E3257)</f>
        <v>0</v>
      </c>
      <c r="L3257" s="276">
        <f>SUMIFS(Услуги!H:H,Услуги!D:D,СВОД!C3257,Услуги!F:F,СВОД!E3257)+SUMIFS(Услуги!M:M,Услуги!D:D,СВОД!C3257,Услуги!F:F,СВОД!E3257)+SUMIFS(Услуги!R:R,Услуги!D:D,СВОД!C3257,Услуги!F:F,СВОД!E3257)+SUMIFS(Услуги!W:W,Услуги!D:D,СВОД!C3257,Услуги!F:F,СВОД!E3257)+SUMIFS(Услуги!AB:AB,Услуги!D:D,СВОД!C3257,Услуги!F:F,СВОД!E3257)+SUMIFS(Услуги!AG:AG,Услуги!D:D,СВОД!C3257,Услуги!F:F,СВОД!E3257)+SUMIFS(Услуги!AL:AL,Услуги!D:D,СВОД!C3257,Услуги!F:F,СВОД!E3257)+SUMIFS(Услуги!AQ:AQ,Услуги!D:D,СВОД!C3257,Услуги!F:F,СВОД!E3257)</f>
        <v>0</v>
      </c>
      <c r="M3257" s="276">
        <f>SUMIFS('Скорая мед. помощь'!J:J,'Скорая мед. помощь'!E:E,СВОД!C3257,'Скорая мед. помощь'!G:G,СВОД!E3257)</f>
        <v>0</v>
      </c>
      <c r="N3257" s="303">
        <f>SUMIFS('Круглосуточный стационар'!O:O,'Круглосуточный стационар'!D:D,СВОД!C3257,'Круглосуточный стационар'!F:F,СВОД!E3257)+SUMIFS(ВМП!O:O,ВМП!D:D,СВОД!C3257,ВМП!F:F,СВОД!E3257)+SUMIFS('Дневной стационар'!O:O,'Дневной стационар'!D:D,СВОД!C3257,'Дневной стационар'!F:F,СВОД!E3257)+SUMIFS(ЭКО!M:M,ЭКО!D:D,СВОД!C3257,ЭКО!F:F,СВОД!E3257)+SUMIFS(Диализ!O:O,Диализ!E:E,СВОД!C3257,Диализ!G:G,СВОД!E3257)+SUMIFS(Поликлиника!CT:CT,Поликлиника!D:D,СВОД!C3257,Поликлиника!F:F,СВОД!E3257)+SUMIFS('Скорая мед. помощь'!O:O,'Скорая мед. помощь'!E:E,СВОД!C3257,'Скорая мед. помощь'!G:G,СВОД!E3257)+SUMIFS(Услуги!AV:AV,Услуги!D:D,СВОД!C3257,Услуги!F:F,СВОД!E3257)</f>
        <v>120753.37641091252</v>
      </c>
      <c r="O3257" s="302">
        <f>SUMIFS(Сверхбаза!L:L,Сверхбаза!C:C,СВОД!C3257,Сверхбаза!E:E,СВОД!E3257)+SUMIFS(Сверхбаза!M:M,Сверхбаза!C:C,СВОД!C3257,Сверхбаза!E:E,СВОД!E3257)</f>
        <v>0</v>
      </c>
      <c r="P3257" s="276">
        <f>SUMIFS(Сверхбаза!N:N,Сверхбаза!C:C,СВОД!C3257,Сверхбаза!E:E,СВОД!E3257)</f>
        <v>0</v>
      </c>
      <c r="Q3257" s="276">
        <f>SUMIFS(Сверхбаза!P:P,Сверхбаза!C:C,СВОД!C3257,Сверхбаза!E:E,СВОД!E3257)</f>
        <v>0</v>
      </c>
      <c r="R3257" s="276">
        <f>SUMIFS(Сверхбаза!O:O,Сверхбаза!C:C,СВОД!C3257,Сверхбаза!E:E,СВОД!E3257)</f>
        <v>0</v>
      </c>
      <c r="S3257" s="276">
        <f>SUMIFS(Сверхбаза!Q:Q,Сверхбаза!C:C,СВОД!C3257,Сверхбаза!E:E,СВОД!E3257)</f>
        <v>0</v>
      </c>
      <c r="T3257" s="303">
        <f>SUMIFS(Сверхбаза!G:G,Сверхбаза!C:C,СВОД!C3257,Сверхбаза!E:E,СВОД!E3257)</f>
        <v>0</v>
      </c>
      <c r="W3257" s="216"/>
      <c r="X3257" s="216"/>
    </row>
    <row r="3258" spans="1:24" ht="25.5" outlineLevel="2" x14ac:dyDescent="0.2">
      <c r="A3258" s="288">
        <f>VLOOKUP(C3258,Округа!B:C,2,FALSE)</f>
        <v>6</v>
      </c>
      <c r="B3258" s="361">
        <v>502701</v>
      </c>
      <c r="C3258" s="361">
        <v>270101</v>
      </c>
      <c r="D3258" s="5" t="s">
        <v>521</v>
      </c>
      <c r="E3258" s="349">
        <v>6</v>
      </c>
      <c r="F3258" s="350" t="s">
        <v>705</v>
      </c>
      <c r="G3258" s="302">
        <f>SUMIFS('Круглосуточный стационар'!J:J,'Круглосуточный стационар'!D:D,СВОД!C3258,'Круглосуточный стационар'!F:F,СВОД!E3258)/2+SUMIFS(ВМП!J:J,ВМП!D:D,СВОД!C3258,ВМП!F:F,СВОД!E3258)/2+SUMIFS('Дневной стационар'!J:J,'Дневной стационар'!D:D,СВОД!C3258,'Дневной стационар'!F:F,СВОД!E3258)/2+SUMIFS(ЭКО!H:H,ЭКО!D:D,СВОД!C3258,ЭКО!F:F,СВОД!E3258)+SUMIFS(Диализ!J:J,Диализ!E:E,СВОД!C3258,Диализ!G:G,СВОД!E3258)</f>
        <v>0</v>
      </c>
      <c r="H3258" s="276">
        <f>SUMIFS(Поликлиника!H:H,Поликлиника!D:D,СВОД!C3258,Поликлиника!F:F,СВОД!E3258)</f>
        <v>0</v>
      </c>
      <c r="I3258" s="276">
        <f>SUMIFS(Поликлиника!BA:BA,Поликлиника!D:D,СВОД!C3258,Поликлиника!F:F,СВОД!E3258)</f>
        <v>0</v>
      </c>
      <c r="J3258" s="276">
        <f>SUMIFS(Поликлиника!BF:BF,Поликлиника!D:D,СВОД!C3258,Поликлиника!F:F,СВОД!E3258)</f>
        <v>0</v>
      </c>
      <c r="K3258" s="276">
        <f>SUMIFS(Поликлиника!BU:BU,Поликлиника!D:D,СВОД!C3258,Поликлиника!F:F,СВОД!E3258)</f>
        <v>0</v>
      </c>
      <c r="L3258" s="276">
        <f>SUMIFS(Услуги!H:H,Услуги!D:D,СВОД!C3258,Услуги!F:F,СВОД!E3258)+SUMIFS(Услуги!M:M,Услуги!D:D,СВОД!C3258,Услуги!F:F,СВОД!E3258)+SUMIFS(Услуги!R:R,Услуги!D:D,СВОД!C3258,Услуги!F:F,СВОД!E3258)+SUMIFS(Услуги!W:W,Услуги!D:D,СВОД!C3258,Услуги!F:F,СВОД!E3258)+SUMIFS(Услуги!AB:AB,Услуги!D:D,СВОД!C3258,Услуги!F:F,СВОД!E3258)+SUMIFS(Услуги!AG:AG,Услуги!D:D,СВОД!C3258,Услуги!F:F,СВОД!E3258)+SUMIFS(Услуги!AL:AL,Услуги!D:D,СВОД!C3258,Услуги!F:F,СВОД!E3258)+SUMIFS(Услуги!AQ:AQ,Услуги!D:D,СВОД!C3258,Услуги!F:F,СВОД!E3258)</f>
        <v>0</v>
      </c>
      <c r="M3258" s="276">
        <f>SUMIFS('Скорая мед. помощь'!J:J,'Скорая мед. помощь'!E:E,СВОД!C3258,'Скорая мед. помощь'!G:G,СВОД!E3258)</f>
        <v>0</v>
      </c>
      <c r="N3258" s="303">
        <f>SUMIFS('Круглосуточный стационар'!O:O,'Круглосуточный стационар'!D:D,СВОД!C3258,'Круглосуточный стационар'!F:F,СВОД!E3258)+SUMIFS(ВМП!O:O,ВМП!D:D,СВОД!C3258,ВМП!F:F,СВОД!E3258)+SUMIFS('Дневной стационар'!O:O,'Дневной стационар'!D:D,СВОД!C3258,'Дневной стационар'!F:F,СВОД!E3258)+SUMIFS(ЭКО!M:M,ЭКО!D:D,СВОД!C3258,ЭКО!F:F,СВОД!E3258)+SUMIFS(Диализ!O:O,Диализ!E:E,СВОД!C3258,Диализ!G:G,СВОД!E3258)+SUMIFS(Поликлиника!CT:CT,Поликлиника!D:D,СВОД!C3258,Поликлиника!F:F,СВОД!E3258)+SUMIFS('Скорая мед. помощь'!O:O,'Скорая мед. помощь'!E:E,СВОД!C3258,'Скорая мед. помощь'!G:G,СВОД!E3258)+SUMIFS(Услуги!AV:AV,Услуги!D:D,СВОД!C3258,Услуги!F:F,СВОД!E3258)</f>
        <v>0</v>
      </c>
      <c r="O3258" s="302">
        <f>SUMIFS(Сверхбаза!L:L,Сверхбаза!C:C,СВОД!C3258,Сверхбаза!E:E,СВОД!E3258)+SUMIFS(Сверхбаза!M:M,Сверхбаза!C:C,СВОД!C3258,Сверхбаза!E:E,СВОД!E3258)</f>
        <v>0</v>
      </c>
      <c r="P3258" s="276">
        <f>SUMIFS(Сверхбаза!N:N,Сверхбаза!C:C,СВОД!C3258,Сверхбаза!E:E,СВОД!E3258)</f>
        <v>0</v>
      </c>
      <c r="Q3258" s="276">
        <f>SUMIFS(Сверхбаза!P:P,Сверхбаза!C:C,СВОД!C3258,Сверхбаза!E:E,СВОД!E3258)</f>
        <v>0</v>
      </c>
      <c r="R3258" s="276">
        <f>SUMIFS(Сверхбаза!O:O,Сверхбаза!C:C,СВОД!C3258,Сверхбаза!E:E,СВОД!E3258)</f>
        <v>0</v>
      </c>
      <c r="S3258" s="276">
        <f>SUMIFS(Сверхбаза!Q:Q,Сверхбаза!C:C,СВОД!C3258,Сверхбаза!E:E,СВОД!E3258)</f>
        <v>0</v>
      </c>
      <c r="T3258" s="303">
        <f>SUMIFS(Сверхбаза!G:G,Сверхбаза!C:C,СВОД!C3258,Сверхбаза!E:E,СВОД!E3258)</f>
        <v>0</v>
      </c>
    </row>
    <row r="3259" spans="1:24" ht="25.5" outlineLevel="2" x14ac:dyDescent="0.2">
      <c r="A3259" s="288">
        <f>VLOOKUP(C3259,Округа!B:C,2,FALSE)</f>
        <v>6</v>
      </c>
      <c r="B3259" s="361">
        <v>502701</v>
      </c>
      <c r="C3259" s="361">
        <v>270101</v>
      </c>
      <c r="D3259" s="5" t="s">
        <v>521</v>
      </c>
      <c r="E3259" s="349">
        <v>3</v>
      </c>
      <c r="F3259" s="350" t="s">
        <v>174</v>
      </c>
      <c r="G3259" s="302">
        <f>SUMIFS('Круглосуточный стационар'!J:J,'Круглосуточный стационар'!D:D,СВОД!C3259,'Круглосуточный стационар'!F:F,СВОД!E3259)/2+SUMIFS(ВМП!J:J,ВМП!D:D,СВОД!C3259,ВМП!F:F,СВОД!E3259)/2+SUMIFS('Дневной стационар'!J:J,'Дневной стационар'!D:D,СВОД!C3259,'Дневной стационар'!F:F,СВОД!E3259)/2+SUMIFS(ЭКО!H:H,ЭКО!D:D,СВОД!C3259,ЭКО!F:F,СВОД!E3259)+SUMIFS(Диализ!J:J,Диализ!E:E,СВОД!C3259,Диализ!G:G,СВОД!E3259)</f>
        <v>0</v>
      </c>
      <c r="H3259" s="276">
        <f>SUMIFS(Поликлиника!H:H,Поликлиника!D:D,СВОД!C3259,Поликлиника!F:F,СВОД!E3259)</f>
        <v>65846.615476042643</v>
      </c>
      <c r="I3259" s="276">
        <f>SUMIFS(Поликлиника!BA:BA,Поликлиника!D:D,СВОД!C3259,Поликлиника!F:F,СВОД!E3259)</f>
        <v>39722</v>
      </c>
      <c r="J3259" s="276">
        <f>SUMIFS(Поликлиника!BF:BF,Поликлиника!D:D,СВОД!C3259,Поликлиника!F:F,СВОД!E3259)</f>
        <v>121960.35228126076</v>
      </c>
      <c r="K3259" s="276">
        <f>SUMIFS(Поликлиника!BU:BU,Поликлиника!D:D,СВОД!C3259,Поликлиника!F:F,СВОД!E3259)</f>
        <v>40345</v>
      </c>
      <c r="L3259" s="276">
        <f>SUMIFS(Услуги!H:H,Услуги!D:D,СВОД!C3259,Услуги!F:F,СВОД!E3259)+SUMIFS(Услуги!M:M,Услуги!D:D,СВОД!C3259,Услуги!F:F,СВОД!E3259)+SUMIFS(Услуги!R:R,Услуги!D:D,СВОД!C3259,Услуги!F:F,СВОД!E3259)+SUMIFS(Услуги!W:W,Услуги!D:D,СВОД!C3259,Услуги!F:F,СВОД!E3259)+SUMIFS(Услуги!AB:AB,Услуги!D:D,СВОД!C3259,Услуги!F:F,СВОД!E3259)+SUMIFS(Услуги!AG:AG,Услуги!D:D,СВОД!C3259,Услуги!F:F,СВОД!E3259)+SUMIFS(Услуги!AL:AL,Услуги!D:D,СВОД!C3259,Услуги!F:F,СВОД!E3259)+SUMIFS(Услуги!AQ:AQ,Услуги!D:D,СВОД!C3259,Услуги!F:F,СВОД!E3259)</f>
        <v>1556.1</v>
      </c>
      <c r="M3259" s="276">
        <f>SUMIFS('Скорая мед. помощь'!J:J,'Скорая мед. помощь'!E:E,СВОД!C3259,'Скорая мед. помощь'!G:G,СВОД!E3259)</f>
        <v>0</v>
      </c>
      <c r="N3259" s="303">
        <f>SUMIFS('Круглосуточный стационар'!O:O,'Круглосуточный стационар'!D:D,СВОД!C3259,'Круглосуточный стационар'!F:F,СВОД!E3259)+SUMIFS(ВМП!O:O,ВМП!D:D,СВОД!C3259,ВМП!F:F,СВОД!E3259)+SUMIFS('Дневной стационар'!O:O,'Дневной стационар'!D:D,СВОД!C3259,'Дневной стационар'!F:F,СВОД!E3259)+SUMIFS(ЭКО!M:M,ЭКО!D:D,СВОД!C3259,ЭКО!F:F,СВОД!E3259)+SUMIFS(Диализ!O:O,Диализ!E:E,СВОД!C3259,Диализ!G:G,СВОД!E3259)+SUMIFS(Поликлиника!CT:CT,Поликлиника!D:D,СВОД!C3259,Поликлиника!F:F,СВОД!E3259)+SUMIFS('Скорая мед. помощь'!O:O,'Скорая мед. помощь'!E:E,СВОД!C3259,'Скорая мед. помощь'!G:G,СВОД!E3259)+SUMIFS(Услуги!AV:AV,Услуги!D:D,СВОД!C3259,Услуги!F:F,СВОД!E3259)</f>
        <v>166155.2433</v>
      </c>
      <c r="O3259" s="302">
        <f>SUMIFS(Сверхбаза!L:L,Сверхбаза!C:C,СВОД!C3259,Сверхбаза!E:E,СВОД!E3259)+SUMIFS(Сверхбаза!M:M,Сверхбаза!C:C,СВОД!C3259,Сверхбаза!E:E,СВОД!E3259)</f>
        <v>0</v>
      </c>
      <c r="P3259" s="276">
        <f>SUMIFS(Сверхбаза!N:N,Сверхбаза!C:C,СВОД!C3259,Сверхбаза!E:E,СВОД!E3259)</f>
        <v>6171</v>
      </c>
      <c r="Q3259" s="276">
        <f>SUMIFS(Сверхбаза!P:P,Сверхбаза!C:C,СВОД!C3259,Сверхбаза!E:E,СВОД!E3259)</f>
        <v>8208</v>
      </c>
      <c r="R3259" s="276">
        <f>SUMIFS(Сверхбаза!O:O,Сверхбаза!C:C,СВОД!C3259,Сверхбаза!E:E,СВОД!E3259)</f>
        <v>1499.8999999999996</v>
      </c>
      <c r="S3259" s="276">
        <f>SUMIFS(Сверхбаза!Q:Q,Сверхбаза!C:C,СВОД!C3259,Сверхбаза!E:E,СВОД!E3259)</f>
        <v>0</v>
      </c>
      <c r="T3259" s="303">
        <f>SUMIFS(Сверхбаза!G:G,Сверхбаза!C:C,СВОД!C3259,Сверхбаза!E:E,СВОД!E3259)</f>
        <v>8810.8420000000006</v>
      </c>
      <c r="W3259" s="216"/>
    </row>
    <row r="3260" spans="1:24" ht="25.5" outlineLevel="2" x14ac:dyDescent="0.2">
      <c r="A3260" s="288">
        <f>VLOOKUP(C3260,Округа!B:C,2,FALSE)</f>
        <v>6</v>
      </c>
      <c r="B3260" s="361">
        <v>502701</v>
      </c>
      <c r="C3260" s="361">
        <v>270101</v>
      </c>
      <c r="D3260" s="5" t="s">
        <v>521</v>
      </c>
      <c r="E3260" s="349">
        <v>7</v>
      </c>
      <c r="F3260" s="350" t="s">
        <v>706</v>
      </c>
      <c r="G3260" s="302">
        <f>SUMIFS('Круглосуточный стационар'!J:J,'Круглосуточный стационар'!D:D,СВОД!C3260,'Круглосуточный стационар'!F:F,СВОД!E3260)/2+SUMIFS(ВМП!J:J,ВМП!D:D,СВОД!C3260,ВМП!F:F,СВОД!E3260)/2+SUMIFS('Дневной стационар'!J:J,'Дневной стационар'!D:D,СВОД!C3260,'Дневной стационар'!F:F,СВОД!E3260)/2+SUMIFS(ЭКО!H:H,ЭКО!D:D,СВОД!C3260,ЭКО!F:F,СВОД!E3260)+SUMIFS(Диализ!J:J,Диализ!E:E,СВОД!C3260,Диализ!G:G,СВОД!E3260)</f>
        <v>0</v>
      </c>
      <c r="H3260" s="276">
        <f>SUMIFS(Поликлиника!H:H,Поликлиника!D:D,СВОД!C3260,Поликлиника!F:F,СВОД!E3260)</f>
        <v>0</v>
      </c>
      <c r="I3260" s="276">
        <f>SUMIFS(Поликлиника!BA:BA,Поликлиника!D:D,СВОД!C3260,Поликлиника!F:F,СВОД!E3260)</f>
        <v>0</v>
      </c>
      <c r="J3260" s="276">
        <f>SUMIFS(Поликлиника!BF:BF,Поликлиника!D:D,СВОД!C3260,Поликлиника!F:F,СВОД!E3260)</f>
        <v>0</v>
      </c>
      <c r="K3260" s="276">
        <f>SUMIFS(Поликлиника!BU:BU,Поликлиника!D:D,СВОД!C3260,Поликлиника!F:F,СВОД!E3260)</f>
        <v>0</v>
      </c>
      <c r="L3260" s="276">
        <f>SUMIFS(Услуги!H:H,Услуги!D:D,СВОД!C3260,Услуги!F:F,СВОД!E3260)+SUMIFS(Услуги!M:M,Услуги!D:D,СВОД!C3260,Услуги!F:F,СВОД!E3260)+SUMIFS(Услуги!R:R,Услуги!D:D,СВОД!C3260,Услуги!F:F,СВОД!E3260)+SUMIFS(Услуги!W:W,Услуги!D:D,СВОД!C3260,Услуги!F:F,СВОД!E3260)+SUMIFS(Услуги!AB:AB,Услуги!D:D,СВОД!C3260,Услуги!F:F,СВОД!E3260)+SUMIFS(Услуги!AG:AG,Услуги!D:D,СВОД!C3260,Услуги!F:F,СВОД!E3260)+SUMIFS(Услуги!AL:AL,Услуги!D:D,СВОД!C3260,Услуги!F:F,СВОД!E3260)+SUMIFS(Услуги!AQ:AQ,Услуги!D:D,СВОД!C3260,Услуги!F:F,СВОД!E3260)</f>
        <v>0</v>
      </c>
      <c r="M3260" s="276">
        <f>SUMIFS('Скорая мед. помощь'!J:J,'Скорая мед. помощь'!E:E,СВОД!C3260,'Скорая мед. помощь'!G:G,СВОД!E3260)</f>
        <v>0</v>
      </c>
      <c r="N3260" s="303">
        <f>SUMIFS('Круглосуточный стационар'!O:O,'Круглосуточный стационар'!D:D,СВОД!C3260,'Круглосуточный стационар'!F:F,СВОД!E3260)+SUMIFS(ВМП!O:O,ВМП!D:D,СВОД!C3260,ВМП!F:F,СВОД!E3260)+SUMIFS('Дневной стационар'!O:O,'Дневной стационар'!D:D,СВОД!C3260,'Дневной стационар'!F:F,СВОД!E3260)+SUMIFS(ЭКО!M:M,ЭКО!D:D,СВОД!C3260,ЭКО!F:F,СВОД!E3260)+SUMIFS(Диализ!O:O,Диализ!E:E,СВОД!C3260,Диализ!G:G,СВОД!E3260)+SUMIFS(Поликлиника!CT:CT,Поликлиника!D:D,СВОД!C3260,Поликлиника!F:F,СВОД!E3260)+SUMIFS('Скорая мед. помощь'!O:O,'Скорая мед. помощь'!E:E,СВОД!C3260,'Скорая мед. помощь'!G:G,СВОД!E3260)+SUMIFS(Услуги!AV:AV,Услуги!D:D,СВОД!C3260,Услуги!F:F,СВОД!E3260)</f>
        <v>0</v>
      </c>
      <c r="O3260" s="302">
        <f>SUMIFS(Сверхбаза!L:L,Сверхбаза!C:C,СВОД!C3260,Сверхбаза!E:E,СВОД!E3260)+SUMIFS(Сверхбаза!M:M,Сверхбаза!C:C,СВОД!C3260,Сверхбаза!E:E,СВОД!E3260)</f>
        <v>0</v>
      </c>
      <c r="P3260" s="276">
        <f>SUMIFS(Сверхбаза!N:N,Сверхбаза!C:C,СВОД!C3260,Сверхбаза!E:E,СВОД!E3260)</f>
        <v>0</v>
      </c>
      <c r="Q3260" s="276">
        <f>SUMIFS(Сверхбаза!P:P,Сверхбаза!C:C,СВОД!C3260,Сверхбаза!E:E,СВОД!E3260)</f>
        <v>0</v>
      </c>
      <c r="R3260" s="276">
        <f>SUMIFS(Сверхбаза!O:O,Сверхбаза!C:C,СВОД!C3260,Сверхбаза!E:E,СВОД!E3260)</f>
        <v>0</v>
      </c>
      <c r="S3260" s="276">
        <f>SUMIFS(Сверхбаза!Q:Q,Сверхбаза!C:C,СВОД!C3260,Сверхбаза!E:E,СВОД!E3260)</f>
        <v>0</v>
      </c>
      <c r="T3260" s="303">
        <f>SUMIFS(Сверхбаза!G:G,Сверхбаза!C:C,СВОД!C3260,Сверхбаза!E:E,СВОД!E3260)</f>
        <v>0</v>
      </c>
    </row>
    <row r="3261" spans="1:24" ht="25.5" outlineLevel="2" x14ac:dyDescent="0.2">
      <c r="A3261" s="288">
        <f>VLOOKUP(C3261,Округа!B:C,2,FALSE)</f>
        <v>6</v>
      </c>
      <c r="B3261" s="361">
        <v>502701</v>
      </c>
      <c r="C3261" s="361">
        <v>270101</v>
      </c>
      <c r="D3261" s="5" t="s">
        <v>521</v>
      </c>
      <c r="E3261" s="349">
        <v>70</v>
      </c>
      <c r="F3261" s="350" t="s">
        <v>707</v>
      </c>
      <c r="G3261" s="302">
        <f>SUMIFS('Круглосуточный стационар'!J:J,'Круглосуточный стационар'!D:D,СВОД!C3261,'Круглосуточный стационар'!F:F,СВОД!E3261)/2+SUMIFS(ВМП!J:J,ВМП!D:D,СВОД!C3261,ВМП!F:F,СВОД!E3261)/2+SUMIFS('Дневной стационар'!J:J,'Дневной стационар'!D:D,СВОД!C3261,'Дневной стационар'!F:F,СВОД!E3261)/2+SUMIFS(ЭКО!H:H,ЭКО!D:D,СВОД!C3261,ЭКО!F:F,СВОД!E3261)+SUMIFS(Диализ!J:J,Диализ!E:E,СВОД!C3261,Диализ!G:G,СВОД!E3261)</f>
        <v>0</v>
      </c>
      <c r="H3261" s="276">
        <f>SUMIFS(Поликлиника!H:H,Поликлиника!D:D,СВОД!C3261,Поликлиника!F:F,СВОД!E3261)</f>
        <v>0</v>
      </c>
      <c r="I3261" s="276">
        <f>SUMIFS(Поликлиника!BA:BA,Поликлиника!D:D,СВОД!C3261,Поликлиника!F:F,СВОД!E3261)</f>
        <v>0</v>
      </c>
      <c r="J3261" s="276">
        <f>SUMIFS(Поликлиника!BF:BF,Поликлиника!D:D,СВОД!C3261,Поликлиника!F:F,СВОД!E3261)</f>
        <v>0</v>
      </c>
      <c r="K3261" s="276">
        <f>SUMIFS(Поликлиника!BU:BU,Поликлиника!D:D,СВОД!C3261,Поликлиника!F:F,СВОД!E3261)</f>
        <v>0</v>
      </c>
      <c r="L3261" s="276">
        <f>SUMIFS(Услуги!H:H,Услуги!D:D,СВОД!C3261,Услуги!F:F,СВОД!E3261)+SUMIFS(Услуги!M:M,Услуги!D:D,СВОД!C3261,Услуги!F:F,СВОД!E3261)+SUMIFS(Услуги!R:R,Услуги!D:D,СВОД!C3261,Услуги!F:F,СВОД!E3261)+SUMIFS(Услуги!W:W,Услуги!D:D,СВОД!C3261,Услуги!F:F,СВОД!E3261)+SUMIFS(Услуги!AB:AB,Услуги!D:D,СВОД!C3261,Услуги!F:F,СВОД!E3261)+SUMIFS(Услуги!AG:AG,Услуги!D:D,СВОД!C3261,Услуги!F:F,СВОД!E3261)+SUMIFS(Услуги!AL:AL,Услуги!D:D,СВОД!C3261,Услуги!F:F,СВОД!E3261)+SUMIFS(Услуги!AQ:AQ,Услуги!D:D,СВОД!C3261,Услуги!F:F,СВОД!E3261)</f>
        <v>0</v>
      </c>
      <c r="M3261" s="276">
        <f>SUMIFS('Скорая мед. помощь'!J:J,'Скорая мед. помощь'!E:E,СВОД!C3261,'Скорая мед. помощь'!G:G,СВОД!E3261)</f>
        <v>0</v>
      </c>
      <c r="N3261" s="303">
        <f>SUMIFS('Круглосуточный стационар'!O:O,'Круглосуточный стационар'!D:D,СВОД!C3261,'Круглосуточный стационар'!F:F,СВОД!E3261)+SUMIFS(ВМП!O:O,ВМП!D:D,СВОД!C3261,ВМП!F:F,СВОД!E3261)+SUMIFS('Дневной стационар'!O:O,'Дневной стационар'!D:D,СВОД!C3261,'Дневной стационар'!F:F,СВОД!E3261)+SUMIFS(ЭКО!M:M,ЭКО!D:D,СВОД!C3261,ЭКО!F:F,СВОД!E3261)+SUMIFS(Диализ!O:O,Диализ!E:E,СВОД!C3261,Диализ!G:G,СВОД!E3261)+SUMIFS(Поликлиника!CT:CT,Поликлиника!D:D,СВОД!C3261,Поликлиника!F:F,СВОД!E3261)+SUMIFS('Скорая мед. помощь'!O:O,'Скорая мед. помощь'!E:E,СВОД!C3261,'Скорая мед. помощь'!G:G,СВОД!E3261)+SUMIFS(Услуги!AV:AV,Услуги!D:D,СВОД!C3261,Услуги!F:F,СВОД!E3261)</f>
        <v>0</v>
      </c>
      <c r="O3261" s="302">
        <f>SUMIFS(Сверхбаза!L:L,Сверхбаза!C:C,СВОД!C3261,Сверхбаза!E:E,СВОД!E3261)+SUMIFS(Сверхбаза!M:M,Сверхбаза!C:C,СВОД!C3261,Сверхбаза!E:E,СВОД!E3261)</f>
        <v>0</v>
      </c>
      <c r="P3261" s="276">
        <f>SUMIFS(Сверхбаза!N:N,Сверхбаза!C:C,СВОД!C3261,Сверхбаза!E:E,СВОД!E3261)</f>
        <v>0</v>
      </c>
      <c r="Q3261" s="276">
        <f>SUMIFS(Сверхбаза!P:P,Сверхбаза!C:C,СВОД!C3261,Сверхбаза!E:E,СВОД!E3261)</f>
        <v>0</v>
      </c>
      <c r="R3261" s="276">
        <f>SUMIFS(Сверхбаза!O:O,Сверхбаза!C:C,СВОД!C3261,Сверхбаза!E:E,СВОД!E3261)</f>
        <v>0</v>
      </c>
      <c r="S3261" s="276">
        <f>SUMIFS(Сверхбаза!Q:Q,Сверхбаза!C:C,СВОД!C3261,Сверхбаза!E:E,СВОД!E3261)</f>
        <v>0</v>
      </c>
      <c r="T3261" s="303">
        <f>SUMIFS(Сверхбаза!G:G,Сверхбаза!C:C,СВОД!C3261,Сверхбаза!E:E,СВОД!E3261)</f>
        <v>0</v>
      </c>
    </row>
    <row r="3262" spans="1:24" ht="25.5" outlineLevel="2" x14ac:dyDescent="0.2">
      <c r="A3262" s="288">
        <f>VLOOKUP(C3262,Округа!B:C,2,FALSE)</f>
        <v>6</v>
      </c>
      <c r="B3262" s="361">
        <v>502701</v>
      </c>
      <c r="C3262" s="361">
        <v>270101</v>
      </c>
      <c r="D3262" s="5" t="s">
        <v>521</v>
      </c>
      <c r="E3262" s="349">
        <v>94</v>
      </c>
      <c r="F3262" s="350" t="s">
        <v>157</v>
      </c>
      <c r="G3262" s="302">
        <f>SUMIFS('Круглосуточный стационар'!J:J,'Круглосуточный стационар'!D:D,СВОД!C3262,'Круглосуточный стационар'!F:F,СВОД!E3262)/2+SUMIFS(ВМП!J:J,ВМП!D:D,СВОД!C3262,ВМП!F:F,СВОД!E3262)/2+SUMIFS('Дневной стационар'!J:J,'Дневной стационар'!D:D,СВОД!C3262,'Дневной стационар'!F:F,СВОД!E3262)/2+SUMIFS(ЭКО!H:H,ЭКО!D:D,СВОД!C3262,ЭКО!F:F,СВОД!E3262)+SUMIFS(Диализ!J:J,Диализ!E:E,СВОД!C3262,Диализ!G:G,СВОД!E3262)</f>
        <v>0</v>
      </c>
      <c r="H3262" s="276">
        <f>SUMIFS(Поликлиника!H:H,Поликлиника!D:D,СВОД!C3262,Поликлиника!F:F,СВОД!E3262)</f>
        <v>0</v>
      </c>
      <c r="I3262" s="276">
        <f>SUMIFS(Поликлиника!BA:BA,Поликлиника!D:D,СВОД!C3262,Поликлиника!F:F,СВОД!E3262)</f>
        <v>0</v>
      </c>
      <c r="J3262" s="276">
        <f>SUMIFS(Поликлиника!BF:BF,Поликлиника!D:D,СВОД!C3262,Поликлиника!F:F,СВОД!E3262)</f>
        <v>0</v>
      </c>
      <c r="K3262" s="276">
        <f>SUMIFS(Поликлиника!BU:BU,Поликлиника!D:D,СВОД!C3262,Поликлиника!F:F,СВОД!E3262)</f>
        <v>0</v>
      </c>
      <c r="L3262" s="276">
        <f>SUMIFS(Услуги!H:H,Услуги!D:D,СВОД!C3262,Услуги!F:F,СВОД!E3262)+SUMIFS(Услуги!M:M,Услуги!D:D,СВОД!C3262,Услуги!F:F,СВОД!E3262)+SUMIFS(Услуги!R:R,Услуги!D:D,СВОД!C3262,Услуги!F:F,СВОД!E3262)+SUMIFS(Услуги!W:W,Услуги!D:D,СВОД!C3262,Услуги!F:F,СВОД!E3262)+SUMIFS(Услуги!AB:AB,Услуги!D:D,СВОД!C3262,Услуги!F:F,СВОД!E3262)+SUMIFS(Услуги!AG:AG,Услуги!D:D,СВОД!C3262,Услуги!F:F,СВОД!E3262)+SUMIFS(Услуги!AL:AL,Услуги!D:D,СВОД!C3262,Услуги!F:F,СВОД!E3262)+SUMIFS(Услуги!AQ:AQ,Услуги!D:D,СВОД!C3262,Услуги!F:F,СВОД!E3262)</f>
        <v>0</v>
      </c>
      <c r="M3262" s="276">
        <f>SUMIFS('Скорая мед. помощь'!J:J,'Скорая мед. помощь'!E:E,СВОД!C3262,'Скорая мед. помощь'!G:G,СВОД!E3262)</f>
        <v>0</v>
      </c>
      <c r="N3262" s="303">
        <f>SUMIFS('Круглосуточный стационар'!O:O,'Круглосуточный стационар'!D:D,СВОД!C3262,'Круглосуточный стационар'!F:F,СВОД!E3262)+SUMIFS(ВМП!O:O,ВМП!D:D,СВОД!C3262,ВМП!F:F,СВОД!E3262)+SUMIFS('Дневной стационар'!O:O,'Дневной стационар'!D:D,СВОД!C3262,'Дневной стационар'!F:F,СВОД!E3262)+SUMIFS(ЭКО!M:M,ЭКО!D:D,СВОД!C3262,ЭКО!F:F,СВОД!E3262)+SUMIFS(Диализ!O:O,Диализ!E:E,СВОД!C3262,Диализ!G:G,СВОД!E3262)+SUMIFS(Поликлиника!CT:CT,Поликлиника!D:D,СВОД!C3262,Поликлиника!F:F,СВОД!E3262)+SUMIFS('Скорая мед. помощь'!O:O,'Скорая мед. помощь'!E:E,СВОД!C3262,'Скорая мед. помощь'!G:G,СВОД!E3262)+SUMIFS(Услуги!AV:AV,Услуги!D:D,СВОД!C3262,Услуги!F:F,СВОД!E3262)</f>
        <v>0</v>
      </c>
      <c r="O3262" s="302">
        <f>SUMIFS(Сверхбаза!L:L,Сверхбаза!C:C,СВОД!C3262,Сверхбаза!E:E,СВОД!E3262)+SUMIFS(Сверхбаза!M:M,Сверхбаза!C:C,СВОД!C3262,Сверхбаза!E:E,СВОД!E3262)</f>
        <v>0</v>
      </c>
      <c r="P3262" s="276">
        <f>SUMIFS(Сверхбаза!N:N,Сверхбаза!C:C,СВОД!C3262,Сверхбаза!E:E,СВОД!E3262)</f>
        <v>0</v>
      </c>
      <c r="Q3262" s="276">
        <f>SUMIFS(Сверхбаза!P:P,Сверхбаза!C:C,СВОД!C3262,Сверхбаза!E:E,СВОД!E3262)</f>
        <v>0</v>
      </c>
      <c r="R3262" s="276">
        <f>SUMIFS(Сверхбаза!O:O,Сверхбаза!C:C,СВОД!C3262,Сверхбаза!E:E,СВОД!E3262)</f>
        <v>0</v>
      </c>
      <c r="S3262" s="276">
        <f>SUMIFS(Сверхбаза!Q:Q,Сверхбаза!C:C,СВОД!C3262,Сверхбаза!E:E,СВОД!E3262)</f>
        <v>0</v>
      </c>
      <c r="T3262" s="303">
        <f>SUMIFS(Сверхбаза!G:G,Сверхбаза!C:C,СВОД!C3262,Сверхбаза!E:E,СВОД!E3262)</f>
        <v>0</v>
      </c>
    </row>
    <row r="3263" spans="1:24" outlineLevel="1" x14ac:dyDescent="0.2">
      <c r="A3263" s="289"/>
      <c r="B3263" s="279"/>
      <c r="C3263" s="279" t="str">
        <f>CONCATENATE(C3262," ","Итог")</f>
        <v>270101 Итог</v>
      </c>
      <c r="D3263" s="280"/>
      <c r="E3263" s="351"/>
      <c r="F3263" s="352"/>
      <c r="G3263" s="304"/>
      <c r="H3263" s="281"/>
      <c r="I3263" s="281"/>
      <c r="J3263" s="281"/>
      <c r="K3263" s="281"/>
      <c r="L3263" s="281"/>
      <c r="M3263" s="281"/>
      <c r="N3263" s="305">
        <f>SUBTOTAL(9,N3255:N3262)</f>
        <v>478806.79971091251</v>
      </c>
      <c r="O3263" s="304"/>
      <c r="P3263" s="281"/>
      <c r="Q3263" s="281"/>
      <c r="R3263" s="281"/>
      <c r="S3263" s="281"/>
      <c r="T3263" s="305">
        <f>SUBTOTAL(9,T3255:T3262)</f>
        <v>8810.8420000000006</v>
      </c>
    </row>
    <row r="3264" spans="1:24" ht="25.5" outlineLevel="2" x14ac:dyDescent="0.2">
      <c r="A3264" s="287">
        <f>VLOOKUP(C3264,Округа!B:C,2,FALSE)</f>
        <v>6</v>
      </c>
      <c r="B3264" s="8">
        <v>502702</v>
      </c>
      <c r="C3264" s="8">
        <v>270201</v>
      </c>
      <c r="D3264" s="9" t="s">
        <v>274</v>
      </c>
      <c r="E3264" s="347">
        <v>1</v>
      </c>
      <c r="F3264" s="348" t="s">
        <v>12</v>
      </c>
      <c r="G3264" s="300">
        <f>SUMIFS('Круглосуточный стационар'!J:J,'Круглосуточный стационар'!D:D,СВОД!C3264,'Круглосуточный стационар'!F:F,СВОД!E3264)/2+SUMIFS(ВМП!J:J,ВМП!D:D,СВОД!C3264,ВМП!F:F,СВОД!E3264)/2+SUMIFS('Дневной стационар'!J:J,'Дневной стационар'!D:D,СВОД!C3264,'Дневной стационар'!F:F,СВОД!E3264)/2+SUMIFS(ЭКО!H:H,ЭКО!D:D,СВОД!C3264,ЭКО!F:F,СВОД!E3264)+SUMIFS(Диализ!J:J,Диализ!E:E,СВОД!C3264,Диализ!G:G,СВОД!E3264)</f>
        <v>0</v>
      </c>
      <c r="H3264" s="278">
        <f>SUMIFS(Поликлиника!H:H,Поликлиника!D:D,СВОД!C3264,Поликлиника!F:F,СВОД!E3264)</f>
        <v>0</v>
      </c>
      <c r="I3264" s="278">
        <f>SUMIFS(Поликлиника!BA:BA,Поликлиника!D:D,СВОД!C3264,Поликлиника!F:F,СВОД!E3264)</f>
        <v>0</v>
      </c>
      <c r="J3264" s="278">
        <f>SUMIFS(Поликлиника!BF:BF,Поликлиника!D:D,СВОД!C3264,Поликлиника!F:F,СВОД!E3264)</f>
        <v>0</v>
      </c>
      <c r="K3264" s="278">
        <f>SUMIFS(Поликлиника!BU:BU,Поликлиника!D:D,СВОД!C3264,Поликлиника!F:F,СВОД!E3264)</f>
        <v>0</v>
      </c>
      <c r="L3264" s="278">
        <f>SUMIFS(Услуги!H:H,Услуги!D:D,СВОД!C3264,Услуги!F:F,СВОД!E3264)+SUMIFS(Услуги!M:M,Услуги!D:D,СВОД!C3264,Услуги!F:F,СВОД!E3264)+SUMIFS(Услуги!R:R,Услуги!D:D,СВОД!C3264,Услуги!F:F,СВОД!E3264)+SUMIFS(Услуги!W:W,Услуги!D:D,СВОД!C3264,Услуги!F:F,СВОД!E3264)+SUMIFS(Услуги!AB:AB,Услуги!D:D,СВОД!C3264,Услуги!F:F,СВОД!E3264)+SUMIFS(Услуги!AG:AG,Услуги!D:D,СВОД!C3264,Услуги!F:F,СВОД!E3264)+SUMIFS(Услуги!AL:AL,Услуги!D:D,СВОД!C3264,Услуги!F:F,СВОД!E3264)+SUMIFS(Услуги!AQ:AQ,Услуги!D:D,СВОД!C3264,Услуги!F:F,СВОД!E3264)</f>
        <v>0</v>
      </c>
      <c r="M3264" s="278">
        <f>SUMIFS('Скорая мед. помощь'!J:J,'Скорая мед. помощь'!E:E,СВОД!C3264,'Скорая мед. помощь'!G:G,СВОД!E3264)</f>
        <v>0</v>
      </c>
      <c r="N3264" s="301">
        <f>SUMIFS('Круглосуточный стационар'!O:O,'Круглосуточный стационар'!D:D,СВОД!C3264,'Круглосуточный стационар'!F:F,СВОД!E3264)+SUMIFS(ВМП!O:O,ВМП!D:D,СВОД!C3264,ВМП!F:F,СВОД!E3264)+SUMIFS('Дневной стационар'!O:O,'Дневной стационар'!D:D,СВОД!C3264,'Дневной стационар'!F:F,СВОД!E3264)+SUMIFS(ЭКО!M:M,ЭКО!D:D,СВОД!C3264,ЭКО!F:F,СВОД!E3264)+SUMIFS(Диализ!O:O,Диализ!E:E,СВОД!C3264,Диализ!G:G,СВОД!E3264)+SUMIFS(Поликлиника!CT:CT,Поликлиника!D:D,СВОД!C3264,Поликлиника!F:F,СВОД!E3264)+SUMIFS('Скорая мед. помощь'!O:O,'Скорая мед. помощь'!E:E,СВОД!C3264,'Скорая мед. помощь'!G:G,СВОД!E3264)+SUMIFS(Услуги!AV:AV,Услуги!D:D,СВОД!C3264,Услуги!F:F,СВОД!E3264)</f>
        <v>0</v>
      </c>
      <c r="O3264" s="300">
        <f>SUMIFS(Сверхбаза!L:L,Сверхбаза!C:C,СВОД!C3264,Сверхбаза!E:E,СВОД!E3264)+SUMIFS(Сверхбаза!M:M,Сверхбаза!C:C,СВОД!C3264,Сверхбаза!E:E,СВОД!E3264)</f>
        <v>0</v>
      </c>
      <c r="P3264" s="278">
        <f>SUMIFS(Сверхбаза!N:N,Сверхбаза!C:C,СВОД!C3264,Сверхбаза!E:E,СВОД!E3264)</f>
        <v>0</v>
      </c>
      <c r="Q3264" s="278">
        <f>SUMIFS(Сверхбаза!P:P,Сверхбаза!C:C,СВОД!C3264,Сверхбаза!E:E,СВОД!E3264)</f>
        <v>0</v>
      </c>
      <c r="R3264" s="278">
        <f>SUMIFS(Сверхбаза!O:O,Сверхбаза!C:C,СВОД!C3264,Сверхбаза!E:E,СВОД!E3264)</f>
        <v>0</v>
      </c>
      <c r="S3264" s="278">
        <f>SUMIFS(Сверхбаза!Q:Q,Сверхбаза!C:C,СВОД!C3264,Сверхбаза!E:E,СВОД!E3264)</f>
        <v>0</v>
      </c>
      <c r="T3264" s="301">
        <f>SUMIFS(Сверхбаза!G:G,Сверхбаза!C:C,СВОД!C3264,Сверхбаза!E:E,СВОД!E3264)</f>
        <v>0</v>
      </c>
    </row>
    <row r="3265" spans="1:20" ht="25.5" outlineLevel="2" x14ac:dyDescent="0.2">
      <c r="A3265" s="288">
        <f>VLOOKUP(C3265,Округа!B:C,2,FALSE)</f>
        <v>6</v>
      </c>
      <c r="B3265" s="361">
        <v>502702</v>
      </c>
      <c r="C3265" s="361">
        <v>270201</v>
      </c>
      <c r="D3265" s="5" t="s">
        <v>274</v>
      </c>
      <c r="E3265" s="349">
        <v>13</v>
      </c>
      <c r="F3265" s="350" t="s">
        <v>704</v>
      </c>
      <c r="G3265" s="302">
        <f>SUMIFS('Круглосуточный стационар'!J:J,'Круглосуточный стационар'!D:D,СВОД!C3265,'Круглосуточный стационар'!F:F,СВОД!E3265)/2+SUMIFS(ВМП!J:J,ВМП!D:D,СВОД!C3265,ВМП!F:F,СВОД!E3265)/2+SUMIFS('Дневной стационар'!J:J,'Дневной стационар'!D:D,СВОД!C3265,'Дневной стационар'!F:F,СВОД!E3265)/2+SUMIFS(ЭКО!H:H,ЭКО!D:D,СВОД!C3265,ЭКО!F:F,СВОД!E3265)+SUMIFS(Диализ!J:J,Диализ!E:E,СВОД!C3265,Диализ!G:G,СВОД!E3265)</f>
        <v>0</v>
      </c>
      <c r="H3265" s="276">
        <f>SUMIFS(Поликлиника!H:H,Поликлиника!D:D,СВОД!C3265,Поликлиника!F:F,СВОД!E3265)</f>
        <v>0</v>
      </c>
      <c r="I3265" s="276">
        <f>SUMIFS(Поликлиника!BA:BA,Поликлиника!D:D,СВОД!C3265,Поликлиника!F:F,СВОД!E3265)</f>
        <v>0</v>
      </c>
      <c r="J3265" s="276">
        <f>SUMIFS(Поликлиника!BF:BF,Поликлиника!D:D,СВОД!C3265,Поликлиника!F:F,СВОД!E3265)</f>
        <v>0</v>
      </c>
      <c r="K3265" s="276">
        <f>SUMIFS(Поликлиника!BU:BU,Поликлиника!D:D,СВОД!C3265,Поликлиника!F:F,СВОД!E3265)</f>
        <v>0</v>
      </c>
      <c r="L3265" s="276">
        <f>SUMIFS(Услуги!H:H,Услуги!D:D,СВОД!C3265,Услуги!F:F,СВОД!E3265)+SUMIFS(Услуги!M:M,Услуги!D:D,СВОД!C3265,Услуги!F:F,СВОД!E3265)+SUMIFS(Услуги!R:R,Услуги!D:D,СВОД!C3265,Услуги!F:F,СВОД!E3265)+SUMIFS(Услуги!W:W,Услуги!D:D,СВОД!C3265,Услуги!F:F,СВОД!E3265)+SUMIFS(Услуги!AB:AB,Услуги!D:D,СВОД!C3265,Услуги!F:F,СВОД!E3265)+SUMIFS(Услуги!AG:AG,Услуги!D:D,СВОД!C3265,Услуги!F:F,СВОД!E3265)+SUMIFS(Услуги!AL:AL,Услуги!D:D,СВОД!C3265,Услуги!F:F,СВОД!E3265)+SUMIFS(Услуги!AQ:AQ,Услуги!D:D,СВОД!C3265,Услуги!F:F,СВОД!E3265)</f>
        <v>0</v>
      </c>
      <c r="M3265" s="276">
        <f>SUMIFS('Скорая мед. помощь'!J:J,'Скорая мед. помощь'!E:E,СВОД!C3265,'Скорая мед. помощь'!G:G,СВОД!E3265)</f>
        <v>0</v>
      </c>
      <c r="N3265" s="303">
        <f>SUMIFS('Круглосуточный стационар'!O:O,'Круглосуточный стационар'!D:D,СВОД!C3265,'Круглосуточный стационар'!F:F,СВОД!E3265)+SUMIFS(ВМП!O:O,ВМП!D:D,СВОД!C3265,ВМП!F:F,СВОД!E3265)+SUMIFS('Дневной стационар'!O:O,'Дневной стационар'!D:D,СВОД!C3265,'Дневной стационар'!F:F,СВОД!E3265)+SUMIFS(ЭКО!M:M,ЭКО!D:D,СВОД!C3265,ЭКО!F:F,СВОД!E3265)+SUMIFS(Диализ!O:O,Диализ!E:E,СВОД!C3265,Диализ!G:G,СВОД!E3265)+SUMIFS(Поликлиника!CT:CT,Поликлиника!D:D,СВОД!C3265,Поликлиника!F:F,СВОД!E3265)+SUMIFS('Скорая мед. помощь'!O:O,'Скорая мед. помощь'!E:E,СВОД!C3265,'Скорая мед. помощь'!G:G,СВОД!E3265)+SUMIFS(Услуги!AV:AV,Услуги!D:D,СВОД!C3265,Услуги!F:F,СВОД!E3265)</f>
        <v>0</v>
      </c>
      <c r="O3265" s="302">
        <f>SUMIFS(Сверхбаза!L:L,Сверхбаза!C:C,СВОД!C3265,Сверхбаза!E:E,СВОД!E3265)+SUMIFS(Сверхбаза!M:M,Сверхбаза!C:C,СВОД!C3265,Сверхбаза!E:E,СВОД!E3265)</f>
        <v>0</v>
      </c>
      <c r="P3265" s="276">
        <f>SUMIFS(Сверхбаза!N:N,Сверхбаза!C:C,СВОД!C3265,Сверхбаза!E:E,СВОД!E3265)</f>
        <v>0</v>
      </c>
      <c r="Q3265" s="276">
        <f>SUMIFS(Сверхбаза!P:P,Сверхбаза!C:C,СВОД!C3265,Сверхбаза!E:E,СВОД!E3265)</f>
        <v>0</v>
      </c>
      <c r="R3265" s="276">
        <f>SUMIFS(Сверхбаза!O:O,Сверхбаза!C:C,СВОД!C3265,Сверхбаза!E:E,СВОД!E3265)</f>
        <v>0</v>
      </c>
      <c r="S3265" s="276">
        <f>SUMIFS(Сверхбаза!Q:Q,Сверхбаза!C:C,СВОД!C3265,Сверхбаза!E:E,СВОД!E3265)</f>
        <v>0</v>
      </c>
      <c r="T3265" s="303">
        <f>SUMIFS(Сверхбаза!G:G,Сверхбаза!C:C,СВОД!C3265,Сверхбаза!E:E,СВОД!E3265)</f>
        <v>0</v>
      </c>
    </row>
    <row r="3266" spans="1:20" ht="25.5" outlineLevel="2" x14ac:dyDescent="0.2">
      <c r="A3266" s="288">
        <f>VLOOKUP(C3266,Округа!B:C,2,FALSE)</f>
        <v>6</v>
      </c>
      <c r="B3266" s="361">
        <v>502702</v>
      </c>
      <c r="C3266" s="361">
        <v>270201</v>
      </c>
      <c r="D3266" s="5" t="s">
        <v>274</v>
      </c>
      <c r="E3266" s="349">
        <v>2</v>
      </c>
      <c r="F3266" s="350" t="s">
        <v>173</v>
      </c>
      <c r="G3266" s="302">
        <f>SUMIFS('Круглосуточный стационар'!J:J,'Круглосуточный стационар'!D:D,СВОД!C3266,'Круглосуточный стационар'!F:F,СВОД!E3266)/2+SUMIFS(ВМП!J:J,ВМП!D:D,СВОД!C3266,ВМП!F:F,СВОД!E3266)/2+SUMIFS('Дневной стационар'!J:J,'Дневной стационар'!D:D,СВОД!C3266,'Дневной стационар'!F:F,СВОД!E3266)/2+SUMIFS(ЭКО!H:H,ЭКО!D:D,СВОД!C3266,ЭКО!F:F,СВОД!E3266)+SUMIFS(Диализ!J:J,Диализ!E:E,СВОД!C3266,Диализ!G:G,СВОД!E3266)</f>
        <v>0</v>
      </c>
      <c r="H3266" s="276">
        <f>SUMIFS(Поликлиника!H:H,Поликлиника!D:D,СВОД!C3266,Поликлиника!F:F,СВОД!E3266)</f>
        <v>0</v>
      </c>
      <c r="I3266" s="276">
        <f>SUMIFS(Поликлиника!BA:BA,Поликлиника!D:D,СВОД!C3266,Поликлиника!F:F,СВОД!E3266)</f>
        <v>0</v>
      </c>
      <c r="J3266" s="276">
        <f>SUMIFS(Поликлиника!BF:BF,Поликлиника!D:D,СВОД!C3266,Поликлиника!F:F,СВОД!E3266)</f>
        <v>0</v>
      </c>
      <c r="K3266" s="276">
        <f>SUMIFS(Поликлиника!BU:BU,Поликлиника!D:D,СВОД!C3266,Поликлиника!F:F,СВОД!E3266)</f>
        <v>0</v>
      </c>
      <c r="L3266" s="276">
        <f>SUMIFS(Услуги!H:H,Услуги!D:D,СВОД!C3266,Услуги!F:F,СВОД!E3266)+SUMIFS(Услуги!M:M,Услуги!D:D,СВОД!C3266,Услуги!F:F,СВОД!E3266)+SUMIFS(Услуги!R:R,Услуги!D:D,СВОД!C3266,Услуги!F:F,СВОД!E3266)+SUMIFS(Услуги!W:W,Услуги!D:D,СВОД!C3266,Услуги!F:F,СВОД!E3266)+SUMIFS(Услуги!AB:AB,Услуги!D:D,СВОД!C3266,Услуги!F:F,СВОД!E3266)+SUMIFS(Услуги!AG:AG,Услуги!D:D,СВОД!C3266,Услуги!F:F,СВОД!E3266)+SUMIFS(Услуги!AL:AL,Услуги!D:D,СВОД!C3266,Услуги!F:F,СВОД!E3266)+SUMIFS(Услуги!AQ:AQ,Услуги!D:D,СВОД!C3266,Услуги!F:F,СВОД!E3266)</f>
        <v>0</v>
      </c>
      <c r="M3266" s="276">
        <f>SUMIFS('Скорая мед. помощь'!J:J,'Скорая мед. помощь'!E:E,СВОД!C3266,'Скорая мед. помощь'!G:G,СВОД!E3266)</f>
        <v>0</v>
      </c>
      <c r="N3266" s="303">
        <f>SUMIFS('Круглосуточный стационар'!O:O,'Круглосуточный стационар'!D:D,СВОД!C3266,'Круглосуточный стационар'!F:F,СВОД!E3266)+SUMIFS(ВМП!O:O,ВМП!D:D,СВОД!C3266,ВМП!F:F,СВОД!E3266)+SUMIFS('Дневной стационар'!O:O,'Дневной стационар'!D:D,СВОД!C3266,'Дневной стационар'!F:F,СВОД!E3266)+SUMIFS(ЭКО!M:M,ЭКО!D:D,СВОД!C3266,ЭКО!F:F,СВОД!E3266)+SUMIFS(Диализ!O:O,Диализ!E:E,СВОД!C3266,Диализ!G:G,СВОД!E3266)+SUMIFS(Поликлиника!CT:CT,Поликлиника!D:D,СВОД!C3266,Поликлиника!F:F,СВОД!E3266)+SUMIFS('Скорая мед. помощь'!O:O,'Скорая мед. помощь'!E:E,СВОД!C3266,'Скорая мед. помощь'!G:G,СВОД!E3266)+SUMIFS(Услуги!AV:AV,Услуги!D:D,СВОД!C3266,Услуги!F:F,СВОД!E3266)</f>
        <v>0</v>
      </c>
      <c r="O3266" s="302">
        <f>SUMIFS(Сверхбаза!L:L,Сверхбаза!C:C,СВОД!C3266,Сверхбаза!E:E,СВОД!E3266)+SUMIFS(Сверхбаза!M:M,Сверхбаза!C:C,СВОД!C3266,Сверхбаза!E:E,СВОД!E3266)</f>
        <v>0</v>
      </c>
      <c r="P3266" s="276">
        <f>SUMIFS(Сверхбаза!N:N,Сверхбаза!C:C,СВОД!C3266,Сверхбаза!E:E,СВОД!E3266)</f>
        <v>0</v>
      </c>
      <c r="Q3266" s="276">
        <f>SUMIFS(Сверхбаза!P:P,Сверхбаза!C:C,СВОД!C3266,Сверхбаза!E:E,СВОД!E3266)</f>
        <v>0</v>
      </c>
      <c r="R3266" s="276">
        <f>SUMIFS(Сверхбаза!O:O,Сверхбаза!C:C,СВОД!C3266,Сверхбаза!E:E,СВОД!E3266)</f>
        <v>0</v>
      </c>
      <c r="S3266" s="276">
        <f>SUMIFS(Сверхбаза!Q:Q,Сверхбаза!C:C,СВОД!C3266,Сверхбаза!E:E,СВОД!E3266)</f>
        <v>0</v>
      </c>
      <c r="T3266" s="303">
        <f>SUMIFS(Сверхбаза!G:G,Сверхбаза!C:C,СВОД!C3266,Сверхбаза!E:E,СВОД!E3266)</f>
        <v>0</v>
      </c>
    </row>
    <row r="3267" spans="1:20" ht="25.5" outlineLevel="2" x14ac:dyDescent="0.2">
      <c r="A3267" s="288">
        <f>VLOOKUP(C3267,Округа!B:C,2,FALSE)</f>
        <v>6</v>
      </c>
      <c r="B3267" s="361">
        <v>502702</v>
      </c>
      <c r="C3267" s="361">
        <v>270201</v>
      </c>
      <c r="D3267" s="5" t="s">
        <v>274</v>
      </c>
      <c r="E3267" s="349">
        <v>6</v>
      </c>
      <c r="F3267" s="350" t="s">
        <v>705</v>
      </c>
      <c r="G3267" s="302">
        <f>SUMIFS('Круглосуточный стационар'!J:J,'Круглосуточный стационар'!D:D,СВОД!C3267,'Круглосуточный стационар'!F:F,СВОД!E3267)/2+SUMIFS(ВМП!J:J,ВМП!D:D,СВОД!C3267,ВМП!F:F,СВОД!E3267)/2+SUMIFS('Дневной стационар'!J:J,'Дневной стационар'!D:D,СВОД!C3267,'Дневной стационар'!F:F,СВОД!E3267)/2+SUMIFS(ЭКО!H:H,ЭКО!D:D,СВОД!C3267,ЭКО!F:F,СВОД!E3267)+SUMIFS(Диализ!J:J,Диализ!E:E,СВОД!C3267,Диализ!G:G,СВОД!E3267)</f>
        <v>0</v>
      </c>
      <c r="H3267" s="276">
        <f>SUMIFS(Поликлиника!H:H,Поликлиника!D:D,СВОД!C3267,Поликлиника!F:F,СВОД!E3267)</f>
        <v>0</v>
      </c>
      <c r="I3267" s="276">
        <f>SUMIFS(Поликлиника!BA:BA,Поликлиника!D:D,СВОД!C3267,Поликлиника!F:F,СВОД!E3267)</f>
        <v>0</v>
      </c>
      <c r="J3267" s="276">
        <f>SUMIFS(Поликлиника!BF:BF,Поликлиника!D:D,СВОД!C3267,Поликлиника!F:F,СВОД!E3267)</f>
        <v>0</v>
      </c>
      <c r="K3267" s="276">
        <f>SUMIFS(Поликлиника!BU:BU,Поликлиника!D:D,СВОД!C3267,Поликлиника!F:F,СВОД!E3267)</f>
        <v>0</v>
      </c>
      <c r="L3267" s="276">
        <f>SUMIFS(Услуги!H:H,Услуги!D:D,СВОД!C3267,Услуги!F:F,СВОД!E3267)+SUMIFS(Услуги!M:M,Услуги!D:D,СВОД!C3267,Услуги!F:F,СВОД!E3267)+SUMIFS(Услуги!R:R,Услуги!D:D,СВОД!C3267,Услуги!F:F,СВОД!E3267)+SUMIFS(Услуги!W:W,Услуги!D:D,СВОД!C3267,Услуги!F:F,СВОД!E3267)+SUMIFS(Услуги!AB:AB,Услуги!D:D,СВОД!C3267,Услуги!F:F,СВОД!E3267)+SUMIFS(Услуги!AG:AG,Услуги!D:D,СВОД!C3267,Услуги!F:F,СВОД!E3267)+SUMIFS(Услуги!AL:AL,Услуги!D:D,СВОД!C3267,Услуги!F:F,СВОД!E3267)+SUMIFS(Услуги!AQ:AQ,Услуги!D:D,СВОД!C3267,Услуги!F:F,СВОД!E3267)</f>
        <v>0</v>
      </c>
      <c r="M3267" s="276">
        <f>SUMIFS('Скорая мед. помощь'!J:J,'Скорая мед. помощь'!E:E,СВОД!C3267,'Скорая мед. помощь'!G:G,СВОД!E3267)</f>
        <v>0</v>
      </c>
      <c r="N3267" s="303">
        <f>SUMIFS('Круглосуточный стационар'!O:O,'Круглосуточный стационар'!D:D,СВОД!C3267,'Круглосуточный стационар'!F:F,СВОД!E3267)+SUMIFS(ВМП!O:O,ВМП!D:D,СВОД!C3267,ВМП!F:F,СВОД!E3267)+SUMIFS('Дневной стационар'!O:O,'Дневной стационар'!D:D,СВОД!C3267,'Дневной стационар'!F:F,СВОД!E3267)+SUMIFS(ЭКО!M:M,ЭКО!D:D,СВОД!C3267,ЭКО!F:F,СВОД!E3267)+SUMIFS(Диализ!O:O,Диализ!E:E,СВОД!C3267,Диализ!G:G,СВОД!E3267)+SUMIFS(Поликлиника!CT:CT,Поликлиника!D:D,СВОД!C3267,Поликлиника!F:F,СВОД!E3267)+SUMIFS('Скорая мед. помощь'!O:O,'Скорая мед. помощь'!E:E,СВОД!C3267,'Скорая мед. помощь'!G:G,СВОД!E3267)+SUMIFS(Услуги!AV:AV,Услуги!D:D,СВОД!C3267,Услуги!F:F,СВОД!E3267)</f>
        <v>0</v>
      </c>
      <c r="O3267" s="302">
        <f>SUMIFS(Сверхбаза!L:L,Сверхбаза!C:C,СВОД!C3267,Сверхбаза!E:E,СВОД!E3267)+SUMIFS(Сверхбаза!M:M,Сверхбаза!C:C,СВОД!C3267,Сверхбаза!E:E,СВОД!E3267)</f>
        <v>0</v>
      </c>
      <c r="P3267" s="276">
        <f>SUMIFS(Сверхбаза!N:N,Сверхбаза!C:C,СВОД!C3267,Сверхбаза!E:E,СВОД!E3267)</f>
        <v>0</v>
      </c>
      <c r="Q3267" s="276">
        <f>SUMIFS(Сверхбаза!P:P,Сверхбаза!C:C,СВОД!C3267,Сверхбаза!E:E,СВОД!E3267)</f>
        <v>0</v>
      </c>
      <c r="R3267" s="276">
        <f>SUMIFS(Сверхбаза!O:O,Сверхбаза!C:C,СВОД!C3267,Сверхбаза!E:E,СВОД!E3267)</f>
        <v>0</v>
      </c>
      <c r="S3267" s="276">
        <f>SUMIFS(Сверхбаза!Q:Q,Сверхбаза!C:C,СВОД!C3267,Сверхбаза!E:E,СВОД!E3267)</f>
        <v>0</v>
      </c>
      <c r="T3267" s="303">
        <f>SUMIFS(Сверхбаза!G:G,Сверхбаза!C:C,СВОД!C3267,Сверхбаза!E:E,СВОД!E3267)</f>
        <v>0</v>
      </c>
    </row>
    <row r="3268" spans="1:20" ht="25.5" outlineLevel="2" x14ac:dyDescent="0.2">
      <c r="A3268" s="288">
        <f>VLOOKUP(C3268,Округа!B:C,2,FALSE)</f>
        <v>6</v>
      </c>
      <c r="B3268" s="361">
        <v>502702</v>
      </c>
      <c r="C3268" s="361">
        <v>270201</v>
      </c>
      <c r="D3268" s="5" t="s">
        <v>274</v>
      </c>
      <c r="E3268" s="349">
        <v>3</v>
      </c>
      <c r="F3268" s="350" t="s">
        <v>174</v>
      </c>
      <c r="G3268" s="302">
        <f>SUMIFS('Круглосуточный стационар'!J:J,'Круглосуточный стационар'!D:D,СВОД!C3268,'Круглосуточный стационар'!F:F,СВОД!E3268)/2+SUMIFS(ВМП!J:J,ВМП!D:D,СВОД!C3268,ВМП!F:F,СВОД!E3268)/2+SUMIFS('Дневной стационар'!J:J,'Дневной стационар'!D:D,СВОД!C3268,'Дневной стационар'!F:F,СВОД!E3268)/2+SUMIFS(ЭКО!H:H,ЭКО!D:D,СВОД!C3268,ЭКО!F:F,СВОД!E3268)+SUMIFS(Диализ!J:J,Диализ!E:E,СВОД!C3268,Диализ!G:G,СВОД!E3268)</f>
        <v>0</v>
      </c>
      <c r="H3268" s="276">
        <f>SUMIFS(Поликлиника!H:H,Поликлиника!D:D,СВОД!C3268,Поликлиника!F:F,СВОД!E3268)</f>
        <v>24835</v>
      </c>
      <c r="I3268" s="276">
        <f>SUMIFS(Поликлиника!BA:BA,Поликлиника!D:D,СВОД!C3268,Поликлиника!F:F,СВОД!E3268)</f>
        <v>0</v>
      </c>
      <c r="J3268" s="276">
        <f>SUMIFS(Поликлиника!BF:BF,Поликлиника!D:D,СВОД!C3268,Поликлиника!F:F,СВОД!E3268)</f>
        <v>14378</v>
      </c>
      <c r="K3268" s="276">
        <f>SUMIFS(Поликлиника!BU:BU,Поликлиника!D:D,СВОД!C3268,Поликлиника!F:F,СВОД!E3268)</f>
        <v>30353</v>
      </c>
      <c r="L3268" s="276">
        <f>SUMIFS(Услуги!H:H,Услуги!D:D,СВОД!C3268,Услуги!F:F,СВОД!E3268)+SUMIFS(Услуги!M:M,Услуги!D:D,СВОД!C3268,Услуги!F:F,СВОД!E3268)+SUMIFS(Услуги!R:R,Услуги!D:D,СВОД!C3268,Услуги!F:F,СВОД!E3268)+SUMIFS(Услуги!W:W,Услуги!D:D,СВОД!C3268,Услуги!F:F,СВОД!E3268)+SUMIFS(Услуги!AB:AB,Услуги!D:D,СВОД!C3268,Услуги!F:F,СВОД!E3268)+SUMIFS(Услуги!AG:AG,Услуги!D:D,СВОД!C3268,Услуги!F:F,СВОД!E3268)+SUMIFS(Услуги!AL:AL,Услуги!D:D,СВОД!C3268,Услуги!F:F,СВОД!E3268)+SUMIFS(Услуги!AQ:AQ,Услуги!D:D,СВОД!C3268,Услуги!F:F,СВОД!E3268)</f>
        <v>0</v>
      </c>
      <c r="M3268" s="276">
        <f>SUMIFS('Скорая мед. помощь'!J:J,'Скорая мед. помощь'!E:E,СВОД!C3268,'Скорая мед. помощь'!G:G,СВОД!E3268)</f>
        <v>0</v>
      </c>
      <c r="N3268" s="303">
        <f>SUMIFS('Круглосуточный стационар'!O:O,'Круглосуточный стационар'!D:D,СВОД!C3268,'Круглосуточный стационар'!F:F,СВОД!E3268)+SUMIFS(ВМП!O:O,ВМП!D:D,СВОД!C3268,ВМП!F:F,СВОД!E3268)+SUMIFS('Дневной стационар'!O:O,'Дневной стационар'!D:D,СВОД!C3268,'Дневной стационар'!F:F,СВОД!E3268)+SUMIFS(ЭКО!M:M,ЭКО!D:D,СВОД!C3268,ЭКО!F:F,СВОД!E3268)+SUMIFS(Диализ!O:O,Диализ!E:E,СВОД!C3268,Диализ!G:G,СВОД!E3268)+SUMIFS(Поликлиника!CT:CT,Поликлиника!D:D,СВОД!C3268,Поликлиника!F:F,СВОД!E3268)+SUMIFS('Скорая мед. помощь'!O:O,'Скорая мед. помощь'!E:E,СВОД!C3268,'Скорая мед. помощь'!G:G,СВОД!E3268)+SUMIFS(Услуги!AV:AV,Услуги!D:D,СВОД!C3268,Услуги!F:F,СВОД!E3268)</f>
        <v>83053.518817499993</v>
      </c>
      <c r="O3268" s="302">
        <f>SUMIFS(Сверхбаза!L:L,Сверхбаза!C:C,СВОД!C3268,Сверхбаза!E:E,СВОД!E3268)+SUMIFS(Сверхбаза!M:M,Сверхбаза!C:C,СВОД!C3268,Сверхбаза!E:E,СВОД!E3268)</f>
        <v>0</v>
      </c>
      <c r="P3268" s="276">
        <f>SUMIFS(Сверхбаза!N:N,Сверхбаза!C:C,СВОД!C3268,Сверхбаза!E:E,СВОД!E3268)</f>
        <v>0</v>
      </c>
      <c r="Q3268" s="276">
        <f>SUMIFS(Сверхбаза!P:P,Сверхбаза!C:C,СВОД!C3268,Сверхбаза!E:E,СВОД!E3268)</f>
        <v>0</v>
      </c>
      <c r="R3268" s="276">
        <f>SUMIFS(Сверхбаза!O:O,Сверхбаза!C:C,СВОД!C3268,Сверхбаза!E:E,СВОД!E3268)</f>
        <v>0</v>
      </c>
      <c r="S3268" s="276">
        <f>SUMIFS(Сверхбаза!Q:Q,Сверхбаза!C:C,СВОД!C3268,Сверхбаза!E:E,СВОД!E3268)</f>
        <v>0</v>
      </c>
      <c r="T3268" s="303">
        <f>SUMIFS(Сверхбаза!G:G,Сверхбаза!C:C,СВОД!C3268,Сверхбаза!E:E,СВОД!E3268)</f>
        <v>0</v>
      </c>
    </row>
    <row r="3269" spans="1:20" ht="25.5" outlineLevel="2" x14ac:dyDescent="0.2">
      <c r="A3269" s="288">
        <f>VLOOKUP(C3269,Округа!B:C,2,FALSE)</f>
        <v>6</v>
      </c>
      <c r="B3269" s="361">
        <v>502702</v>
      </c>
      <c r="C3269" s="361">
        <v>270201</v>
      </c>
      <c r="D3269" s="5" t="s">
        <v>274</v>
      </c>
      <c r="E3269" s="349">
        <v>7</v>
      </c>
      <c r="F3269" s="350" t="s">
        <v>706</v>
      </c>
      <c r="G3269" s="302">
        <f>SUMIFS('Круглосуточный стационар'!J:J,'Круглосуточный стационар'!D:D,СВОД!C3269,'Круглосуточный стационар'!F:F,СВОД!E3269)/2+SUMIFS(ВМП!J:J,ВМП!D:D,СВОД!C3269,ВМП!F:F,СВОД!E3269)/2+SUMIFS('Дневной стационар'!J:J,'Дневной стационар'!D:D,СВОД!C3269,'Дневной стационар'!F:F,СВОД!E3269)/2+SUMIFS(ЭКО!H:H,ЭКО!D:D,СВОД!C3269,ЭКО!F:F,СВОД!E3269)+SUMIFS(Диализ!J:J,Диализ!E:E,СВОД!C3269,Диализ!G:G,СВОД!E3269)</f>
        <v>0</v>
      </c>
      <c r="H3269" s="276">
        <f>SUMIFS(Поликлиника!H:H,Поликлиника!D:D,СВОД!C3269,Поликлиника!F:F,СВОД!E3269)</f>
        <v>0</v>
      </c>
      <c r="I3269" s="276">
        <f>SUMIFS(Поликлиника!BA:BA,Поликлиника!D:D,СВОД!C3269,Поликлиника!F:F,СВОД!E3269)</f>
        <v>0</v>
      </c>
      <c r="J3269" s="276">
        <f>SUMIFS(Поликлиника!BF:BF,Поликлиника!D:D,СВОД!C3269,Поликлиника!F:F,СВОД!E3269)</f>
        <v>0</v>
      </c>
      <c r="K3269" s="276">
        <f>SUMIFS(Поликлиника!BU:BU,Поликлиника!D:D,СВОД!C3269,Поликлиника!F:F,СВОД!E3269)</f>
        <v>0</v>
      </c>
      <c r="L3269" s="276">
        <f>SUMIFS(Услуги!H:H,Услуги!D:D,СВОД!C3269,Услуги!F:F,СВОД!E3269)+SUMIFS(Услуги!M:M,Услуги!D:D,СВОД!C3269,Услуги!F:F,СВОД!E3269)+SUMIFS(Услуги!R:R,Услуги!D:D,СВОД!C3269,Услуги!F:F,СВОД!E3269)+SUMIFS(Услуги!W:W,Услуги!D:D,СВОД!C3269,Услуги!F:F,СВОД!E3269)+SUMIFS(Услуги!AB:AB,Услуги!D:D,СВОД!C3269,Услуги!F:F,СВОД!E3269)+SUMIFS(Услуги!AG:AG,Услуги!D:D,СВОД!C3269,Услуги!F:F,СВОД!E3269)+SUMIFS(Услуги!AL:AL,Услуги!D:D,СВОД!C3269,Услуги!F:F,СВОД!E3269)+SUMIFS(Услуги!AQ:AQ,Услуги!D:D,СВОД!C3269,Услуги!F:F,СВОД!E3269)</f>
        <v>0</v>
      </c>
      <c r="M3269" s="276">
        <f>SUMIFS('Скорая мед. помощь'!J:J,'Скорая мед. помощь'!E:E,СВОД!C3269,'Скорая мед. помощь'!G:G,СВОД!E3269)</f>
        <v>0</v>
      </c>
      <c r="N3269" s="303">
        <f>SUMIFS('Круглосуточный стационар'!O:O,'Круглосуточный стационар'!D:D,СВОД!C3269,'Круглосуточный стационар'!F:F,СВОД!E3269)+SUMIFS(ВМП!O:O,ВМП!D:D,СВОД!C3269,ВМП!F:F,СВОД!E3269)+SUMIFS('Дневной стационар'!O:O,'Дневной стационар'!D:D,СВОД!C3269,'Дневной стационар'!F:F,СВОД!E3269)+SUMIFS(ЭКО!M:M,ЭКО!D:D,СВОД!C3269,ЭКО!F:F,СВОД!E3269)+SUMIFS(Диализ!O:O,Диализ!E:E,СВОД!C3269,Диализ!G:G,СВОД!E3269)+SUMIFS(Поликлиника!CT:CT,Поликлиника!D:D,СВОД!C3269,Поликлиника!F:F,СВОД!E3269)+SUMIFS('Скорая мед. помощь'!O:O,'Скорая мед. помощь'!E:E,СВОД!C3269,'Скорая мед. помощь'!G:G,СВОД!E3269)+SUMIFS(Услуги!AV:AV,Услуги!D:D,СВОД!C3269,Услуги!F:F,СВОД!E3269)</f>
        <v>0</v>
      </c>
      <c r="O3269" s="302">
        <f>SUMIFS(Сверхбаза!L:L,Сверхбаза!C:C,СВОД!C3269,Сверхбаза!E:E,СВОД!E3269)+SUMIFS(Сверхбаза!M:M,Сверхбаза!C:C,СВОД!C3269,Сверхбаза!E:E,СВОД!E3269)</f>
        <v>0</v>
      </c>
      <c r="P3269" s="276">
        <f>SUMIFS(Сверхбаза!N:N,Сверхбаза!C:C,СВОД!C3269,Сверхбаза!E:E,СВОД!E3269)</f>
        <v>0</v>
      </c>
      <c r="Q3269" s="276">
        <f>SUMIFS(Сверхбаза!P:P,Сверхбаза!C:C,СВОД!C3269,Сверхбаза!E:E,СВОД!E3269)</f>
        <v>0</v>
      </c>
      <c r="R3269" s="276">
        <f>SUMIFS(Сверхбаза!O:O,Сверхбаза!C:C,СВОД!C3269,Сверхбаза!E:E,СВОД!E3269)</f>
        <v>0</v>
      </c>
      <c r="S3269" s="276">
        <f>SUMIFS(Сверхбаза!Q:Q,Сверхбаза!C:C,СВОД!C3269,Сверхбаза!E:E,СВОД!E3269)</f>
        <v>0</v>
      </c>
      <c r="T3269" s="303">
        <f>SUMIFS(Сверхбаза!G:G,Сверхбаза!C:C,СВОД!C3269,Сверхбаза!E:E,СВОД!E3269)</f>
        <v>0</v>
      </c>
    </row>
    <row r="3270" spans="1:20" ht="25.5" outlineLevel="2" x14ac:dyDescent="0.2">
      <c r="A3270" s="288">
        <f>VLOOKUP(C3270,Округа!B:C,2,FALSE)</f>
        <v>6</v>
      </c>
      <c r="B3270" s="361">
        <v>502702</v>
      </c>
      <c r="C3270" s="361">
        <v>270201</v>
      </c>
      <c r="D3270" s="5" t="s">
        <v>274</v>
      </c>
      <c r="E3270" s="349">
        <v>70</v>
      </c>
      <c r="F3270" s="350" t="s">
        <v>707</v>
      </c>
      <c r="G3270" s="302">
        <f>SUMIFS('Круглосуточный стационар'!J:J,'Круглосуточный стационар'!D:D,СВОД!C3270,'Круглосуточный стационар'!F:F,СВОД!E3270)/2+SUMIFS(ВМП!J:J,ВМП!D:D,СВОД!C3270,ВМП!F:F,СВОД!E3270)/2+SUMIFS('Дневной стационар'!J:J,'Дневной стационар'!D:D,СВОД!C3270,'Дневной стационар'!F:F,СВОД!E3270)/2+SUMIFS(ЭКО!H:H,ЭКО!D:D,СВОД!C3270,ЭКО!F:F,СВОД!E3270)+SUMIFS(Диализ!J:J,Диализ!E:E,СВОД!C3270,Диализ!G:G,СВОД!E3270)</f>
        <v>0</v>
      </c>
      <c r="H3270" s="276">
        <f>SUMIFS(Поликлиника!H:H,Поликлиника!D:D,СВОД!C3270,Поликлиника!F:F,СВОД!E3270)</f>
        <v>0</v>
      </c>
      <c r="I3270" s="276">
        <f>SUMIFS(Поликлиника!BA:BA,Поликлиника!D:D,СВОД!C3270,Поликлиника!F:F,СВОД!E3270)</f>
        <v>0</v>
      </c>
      <c r="J3270" s="276">
        <f>SUMIFS(Поликлиника!BF:BF,Поликлиника!D:D,СВОД!C3270,Поликлиника!F:F,СВОД!E3270)</f>
        <v>0</v>
      </c>
      <c r="K3270" s="276">
        <f>SUMIFS(Поликлиника!BU:BU,Поликлиника!D:D,СВОД!C3270,Поликлиника!F:F,СВОД!E3270)</f>
        <v>0</v>
      </c>
      <c r="L3270" s="276">
        <f>SUMIFS(Услуги!H:H,Услуги!D:D,СВОД!C3270,Услуги!F:F,СВОД!E3270)+SUMIFS(Услуги!M:M,Услуги!D:D,СВОД!C3270,Услуги!F:F,СВОД!E3270)+SUMIFS(Услуги!R:R,Услуги!D:D,СВОД!C3270,Услуги!F:F,СВОД!E3270)+SUMIFS(Услуги!W:W,Услуги!D:D,СВОД!C3270,Услуги!F:F,СВОД!E3270)+SUMIFS(Услуги!AB:AB,Услуги!D:D,СВОД!C3270,Услуги!F:F,СВОД!E3270)+SUMIFS(Услуги!AG:AG,Услуги!D:D,СВОД!C3270,Услуги!F:F,СВОД!E3270)+SUMIFS(Услуги!AL:AL,Услуги!D:D,СВОД!C3270,Услуги!F:F,СВОД!E3270)+SUMIFS(Услуги!AQ:AQ,Услуги!D:D,СВОД!C3270,Услуги!F:F,СВОД!E3270)</f>
        <v>0</v>
      </c>
      <c r="M3270" s="276">
        <f>SUMIFS('Скорая мед. помощь'!J:J,'Скорая мед. помощь'!E:E,СВОД!C3270,'Скорая мед. помощь'!G:G,СВОД!E3270)</f>
        <v>0</v>
      </c>
      <c r="N3270" s="303">
        <f>SUMIFS('Круглосуточный стационар'!O:O,'Круглосуточный стационар'!D:D,СВОД!C3270,'Круглосуточный стационар'!F:F,СВОД!E3270)+SUMIFS(ВМП!O:O,ВМП!D:D,СВОД!C3270,ВМП!F:F,СВОД!E3270)+SUMIFS('Дневной стационар'!O:O,'Дневной стационар'!D:D,СВОД!C3270,'Дневной стационар'!F:F,СВОД!E3270)+SUMIFS(ЭКО!M:M,ЭКО!D:D,СВОД!C3270,ЭКО!F:F,СВОД!E3270)+SUMIFS(Диализ!O:O,Диализ!E:E,СВОД!C3270,Диализ!G:G,СВОД!E3270)+SUMIFS(Поликлиника!CT:CT,Поликлиника!D:D,СВОД!C3270,Поликлиника!F:F,СВОД!E3270)+SUMIFS('Скорая мед. помощь'!O:O,'Скорая мед. помощь'!E:E,СВОД!C3270,'Скорая мед. помощь'!G:G,СВОД!E3270)+SUMIFS(Услуги!AV:AV,Услуги!D:D,СВОД!C3270,Услуги!F:F,СВОД!E3270)</f>
        <v>0</v>
      </c>
      <c r="O3270" s="302">
        <f>SUMIFS(Сверхбаза!L:L,Сверхбаза!C:C,СВОД!C3270,Сверхбаза!E:E,СВОД!E3270)+SUMIFS(Сверхбаза!M:M,Сверхбаза!C:C,СВОД!C3270,Сверхбаза!E:E,СВОД!E3270)</f>
        <v>0</v>
      </c>
      <c r="P3270" s="276">
        <f>SUMIFS(Сверхбаза!N:N,Сверхбаза!C:C,СВОД!C3270,Сверхбаза!E:E,СВОД!E3270)</f>
        <v>0</v>
      </c>
      <c r="Q3270" s="276">
        <f>SUMIFS(Сверхбаза!P:P,Сверхбаза!C:C,СВОД!C3270,Сверхбаза!E:E,СВОД!E3270)</f>
        <v>0</v>
      </c>
      <c r="R3270" s="276">
        <f>SUMIFS(Сверхбаза!O:O,Сверхбаза!C:C,СВОД!C3270,Сверхбаза!E:E,СВОД!E3270)</f>
        <v>0</v>
      </c>
      <c r="S3270" s="276">
        <f>SUMIFS(Сверхбаза!Q:Q,Сверхбаза!C:C,СВОД!C3270,Сверхбаза!E:E,СВОД!E3270)</f>
        <v>0</v>
      </c>
      <c r="T3270" s="303">
        <f>SUMIFS(Сверхбаза!G:G,Сверхбаза!C:C,СВОД!C3270,Сверхбаза!E:E,СВОД!E3270)</f>
        <v>0</v>
      </c>
    </row>
    <row r="3271" spans="1:20" ht="25.5" outlineLevel="2" x14ac:dyDescent="0.2">
      <c r="A3271" s="288">
        <f>VLOOKUP(C3271,Округа!B:C,2,FALSE)</f>
        <v>6</v>
      </c>
      <c r="B3271" s="361">
        <v>502702</v>
      </c>
      <c r="C3271" s="361">
        <v>270201</v>
      </c>
      <c r="D3271" s="5" t="s">
        <v>274</v>
      </c>
      <c r="E3271" s="349">
        <v>94</v>
      </c>
      <c r="F3271" s="350" t="s">
        <v>157</v>
      </c>
      <c r="G3271" s="302">
        <f>SUMIFS('Круглосуточный стационар'!J:J,'Круглосуточный стационар'!D:D,СВОД!C3271,'Круглосуточный стационар'!F:F,СВОД!E3271)/2+SUMIFS(ВМП!J:J,ВМП!D:D,СВОД!C3271,ВМП!F:F,СВОД!E3271)/2+SUMIFS('Дневной стационар'!J:J,'Дневной стационар'!D:D,СВОД!C3271,'Дневной стационар'!F:F,СВОД!E3271)/2+SUMIFS(ЭКО!H:H,ЭКО!D:D,СВОД!C3271,ЭКО!F:F,СВОД!E3271)+SUMIFS(Диализ!J:J,Диализ!E:E,СВОД!C3271,Диализ!G:G,СВОД!E3271)</f>
        <v>0</v>
      </c>
      <c r="H3271" s="276">
        <f>SUMIFS(Поликлиника!H:H,Поликлиника!D:D,СВОД!C3271,Поликлиника!F:F,СВОД!E3271)</f>
        <v>0</v>
      </c>
      <c r="I3271" s="276">
        <f>SUMIFS(Поликлиника!BA:BA,Поликлиника!D:D,СВОД!C3271,Поликлиника!F:F,СВОД!E3271)</f>
        <v>0</v>
      </c>
      <c r="J3271" s="276">
        <f>SUMIFS(Поликлиника!BF:BF,Поликлиника!D:D,СВОД!C3271,Поликлиника!F:F,СВОД!E3271)</f>
        <v>0</v>
      </c>
      <c r="K3271" s="276">
        <f>SUMIFS(Поликлиника!BU:BU,Поликлиника!D:D,СВОД!C3271,Поликлиника!F:F,СВОД!E3271)</f>
        <v>0</v>
      </c>
      <c r="L3271" s="276">
        <f>SUMIFS(Услуги!H:H,Услуги!D:D,СВОД!C3271,Услуги!F:F,СВОД!E3271)+SUMIFS(Услуги!M:M,Услуги!D:D,СВОД!C3271,Услуги!F:F,СВОД!E3271)+SUMIFS(Услуги!R:R,Услуги!D:D,СВОД!C3271,Услуги!F:F,СВОД!E3271)+SUMIFS(Услуги!W:W,Услуги!D:D,СВОД!C3271,Услуги!F:F,СВОД!E3271)+SUMIFS(Услуги!AB:AB,Услуги!D:D,СВОД!C3271,Услуги!F:F,СВОД!E3271)+SUMIFS(Услуги!AG:AG,Услуги!D:D,СВОД!C3271,Услуги!F:F,СВОД!E3271)+SUMIFS(Услуги!AL:AL,Услуги!D:D,СВОД!C3271,Услуги!F:F,СВОД!E3271)+SUMIFS(Услуги!AQ:AQ,Услуги!D:D,СВОД!C3271,Услуги!F:F,СВОД!E3271)</f>
        <v>0</v>
      </c>
      <c r="M3271" s="276">
        <f>SUMIFS('Скорая мед. помощь'!J:J,'Скорая мед. помощь'!E:E,СВОД!C3271,'Скорая мед. помощь'!G:G,СВОД!E3271)</f>
        <v>0</v>
      </c>
      <c r="N3271" s="303">
        <f>SUMIFS('Круглосуточный стационар'!O:O,'Круглосуточный стационар'!D:D,СВОД!C3271,'Круглосуточный стационар'!F:F,СВОД!E3271)+SUMIFS(ВМП!O:O,ВМП!D:D,СВОД!C3271,ВМП!F:F,СВОД!E3271)+SUMIFS('Дневной стационар'!O:O,'Дневной стационар'!D:D,СВОД!C3271,'Дневной стационар'!F:F,СВОД!E3271)+SUMIFS(ЭКО!M:M,ЭКО!D:D,СВОД!C3271,ЭКО!F:F,СВОД!E3271)+SUMIFS(Диализ!O:O,Диализ!E:E,СВОД!C3271,Диализ!G:G,СВОД!E3271)+SUMIFS(Поликлиника!CT:CT,Поликлиника!D:D,СВОД!C3271,Поликлиника!F:F,СВОД!E3271)+SUMIFS('Скорая мед. помощь'!O:O,'Скорая мед. помощь'!E:E,СВОД!C3271,'Скорая мед. помощь'!G:G,СВОД!E3271)+SUMIFS(Услуги!AV:AV,Услуги!D:D,СВОД!C3271,Услуги!F:F,СВОД!E3271)</f>
        <v>0</v>
      </c>
      <c r="O3271" s="302">
        <f>SUMIFS(Сверхбаза!L:L,Сверхбаза!C:C,СВОД!C3271,Сверхбаза!E:E,СВОД!E3271)+SUMIFS(Сверхбаза!M:M,Сверхбаза!C:C,СВОД!C3271,Сверхбаза!E:E,СВОД!E3271)</f>
        <v>0</v>
      </c>
      <c r="P3271" s="276">
        <f>SUMIFS(Сверхбаза!N:N,Сверхбаза!C:C,СВОД!C3271,Сверхбаза!E:E,СВОД!E3271)</f>
        <v>0</v>
      </c>
      <c r="Q3271" s="276">
        <f>SUMIFS(Сверхбаза!P:P,Сверхбаза!C:C,СВОД!C3271,Сверхбаза!E:E,СВОД!E3271)</f>
        <v>0</v>
      </c>
      <c r="R3271" s="276">
        <f>SUMIFS(Сверхбаза!O:O,Сверхбаза!C:C,СВОД!C3271,Сверхбаза!E:E,СВОД!E3271)</f>
        <v>0</v>
      </c>
      <c r="S3271" s="276">
        <f>SUMIFS(Сверхбаза!Q:Q,Сверхбаза!C:C,СВОД!C3271,Сверхбаза!E:E,СВОД!E3271)</f>
        <v>0</v>
      </c>
      <c r="T3271" s="303">
        <f>SUMIFS(Сверхбаза!G:G,Сверхбаза!C:C,СВОД!C3271,Сверхбаза!E:E,СВОД!E3271)</f>
        <v>0</v>
      </c>
    </row>
    <row r="3272" spans="1:20" outlineLevel="1" x14ac:dyDescent="0.2">
      <c r="A3272" s="289"/>
      <c r="B3272" s="279"/>
      <c r="C3272" s="279" t="str">
        <f>CONCATENATE(C3271," ","Итог")</f>
        <v>270201 Итог</v>
      </c>
      <c r="D3272" s="280"/>
      <c r="E3272" s="351"/>
      <c r="F3272" s="352"/>
      <c r="G3272" s="304"/>
      <c r="H3272" s="281"/>
      <c r="I3272" s="281"/>
      <c r="J3272" s="281"/>
      <c r="K3272" s="281"/>
      <c r="L3272" s="281"/>
      <c r="M3272" s="281"/>
      <c r="N3272" s="305">
        <f>SUBTOTAL(9,N3264:N3271)</f>
        <v>83053.518817499993</v>
      </c>
      <c r="O3272" s="304"/>
      <c r="P3272" s="281"/>
      <c r="Q3272" s="281"/>
      <c r="R3272" s="281"/>
      <c r="S3272" s="281"/>
      <c r="T3272" s="305">
        <f>SUBTOTAL(9,T3264:T3271)</f>
        <v>0</v>
      </c>
    </row>
    <row r="3273" spans="1:20" ht="25.5" outlineLevel="2" x14ac:dyDescent="0.2">
      <c r="A3273" s="287">
        <f>VLOOKUP(C3273,Округа!B:C,2,FALSE)</f>
        <v>6</v>
      </c>
      <c r="B3273" s="8">
        <v>502703</v>
      </c>
      <c r="C3273" s="8">
        <v>270301</v>
      </c>
      <c r="D3273" s="9" t="s">
        <v>522</v>
      </c>
      <c r="E3273" s="347">
        <v>1</v>
      </c>
      <c r="F3273" s="348" t="s">
        <v>12</v>
      </c>
      <c r="G3273" s="300">
        <f>SUMIFS('Круглосуточный стационар'!J:J,'Круглосуточный стационар'!D:D,СВОД!C3273,'Круглосуточный стационар'!F:F,СВОД!E3273)/2+SUMIFS(ВМП!J:J,ВМП!D:D,СВОД!C3273,ВМП!F:F,СВОД!E3273)/2+SUMIFS('Дневной стационар'!J:J,'Дневной стационар'!D:D,СВОД!C3273,'Дневной стационар'!F:F,СВОД!E3273)/2+SUMIFS(ЭКО!H:H,ЭКО!D:D,СВОД!C3273,ЭКО!F:F,СВОД!E3273)+SUMIFS(Диализ!J:J,Диализ!E:E,СВОД!C3273,Диализ!G:G,СВОД!E3273)</f>
        <v>0</v>
      </c>
      <c r="H3273" s="278">
        <f>SUMIFS(Поликлиника!H:H,Поликлиника!D:D,СВОД!C3273,Поликлиника!F:F,СВОД!E3273)</f>
        <v>0</v>
      </c>
      <c r="I3273" s="278">
        <f>SUMIFS(Поликлиника!BA:BA,Поликлиника!D:D,СВОД!C3273,Поликлиника!F:F,СВОД!E3273)</f>
        <v>0</v>
      </c>
      <c r="J3273" s="278">
        <f>SUMIFS(Поликлиника!BF:BF,Поликлиника!D:D,СВОД!C3273,Поликлиника!F:F,СВОД!E3273)</f>
        <v>0</v>
      </c>
      <c r="K3273" s="278">
        <f>SUMIFS(Поликлиника!BU:BU,Поликлиника!D:D,СВОД!C3273,Поликлиника!F:F,СВОД!E3273)</f>
        <v>0</v>
      </c>
      <c r="L3273" s="278">
        <f>SUMIFS(Услуги!H:H,Услуги!D:D,СВОД!C3273,Услуги!F:F,СВОД!E3273)+SUMIFS(Услуги!M:M,Услуги!D:D,СВОД!C3273,Услуги!F:F,СВОД!E3273)+SUMIFS(Услуги!R:R,Услуги!D:D,СВОД!C3273,Услуги!F:F,СВОД!E3273)+SUMIFS(Услуги!W:W,Услуги!D:D,СВОД!C3273,Услуги!F:F,СВОД!E3273)+SUMIFS(Услуги!AB:AB,Услуги!D:D,СВОД!C3273,Услуги!F:F,СВОД!E3273)+SUMIFS(Услуги!AG:AG,Услуги!D:D,СВОД!C3273,Услуги!F:F,СВОД!E3273)+SUMIFS(Услуги!AL:AL,Услуги!D:D,СВОД!C3273,Услуги!F:F,СВОД!E3273)+SUMIFS(Услуги!AQ:AQ,Услуги!D:D,СВОД!C3273,Услуги!F:F,СВОД!E3273)</f>
        <v>0</v>
      </c>
      <c r="M3273" s="278">
        <f>SUMIFS('Скорая мед. помощь'!J:J,'Скорая мед. помощь'!E:E,СВОД!C3273,'Скорая мед. помощь'!G:G,СВОД!E3273)</f>
        <v>0</v>
      </c>
      <c r="N3273" s="301">
        <f>SUMIFS('Круглосуточный стационар'!O:O,'Круглосуточный стационар'!D:D,СВОД!C3273,'Круглосуточный стационар'!F:F,СВОД!E3273)+SUMIFS(ВМП!O:O,ВМП!D:D,СВОД!C3273,ВМП!F:F,СВОД!E3273)+SUMIFS('Дневной стационар'!O:O,'Дневной стационар'!D:D,СВОД!C3273,'Дневной стационар'!F:F,СВОД!E3273)+SUMIFS(ЭКО!M:M,ЭКО!D:D,СВОД!C3273,ЭКО!F:F,СВОД!E3273)+SUMIFS(Диализ!O:O,Диализ!E:E,СВОД!C3273,Диализ!G:G,СВОД!E3273)+SUMIFS(Поликлиника!CT:CT,Поликлиника!D:D,СВОД!C3273,Поликлиника!F:F,СВОД!E3273)+SUMIFS('Скорая мед. помощь'!O:O,'Скорая мед. помощь'!E:E,СВОД!C3273,'Скорая мед. помощь'!G:G,СВОД!E3273)+SUMIFS(Услуги!AV:AV,Услуги!D:D,СВОД!C3273,Услуги!F:F,СВОД!E3273)</f>
        <v>0</v>
      </c>
      <c r="O3273" s="300">
        <f>SUMIFS(Сверхбаза!L:L,Сверхбаза!C:C,СВОД!C3273,Сверхбаза!E:E,СВОД!E3273)+SUMIFS(Сверхбаза!M:M,Сверхбаза!C:C,СВОД!C3273,Сверхбаза!E:E,СВОД!E3273)</f>
        <v>0</v>
      </c>
      <c r="P3273" s="278">
        <f>SUMIFS(Сверхбаза!N:N,Сверхбаза!C:C,СВОД!C3273,Сверхбаза!E:E,СВОД!E3273)</f>
        <v>0</v>
      </c>
      <c r="Q3273" s="278">
        <f>SUMIFS(Сверхбаза!P:P,Сверхбаза!C:C,СВОД!C3273,Сверхбаза!E:E,СВОД!E3273)</f>
        <v>0</v>
      </c>
      <c r="R3273" s="278">
        <f>SUMIFS(Сверхбаза!O:O,Сверхбаза!C:C,СВОД!C3273,Сверхбаза!E:E,СВОД!E3273)</f>
        <v>0</v>
      </c>
      <c r="S3273" s="278">
        <f>SUMIFS(Сверхбаза!Q:Q,Сверхбаза!C:C,СВОД!C3273,Сверхбаза!E:E,СВОД!E3273)</f>
        <v>0</v>
      </c>
      <c r="T3273" s="301">
        <f>SUMIFS(Сверхбаза!G:G,Сверхбаза!C:C,СВОД!C3273,Сверхбаза!E:E,СВОД!E3273)</f>
        <v>0</v>
      </c>
    </row>
    <row r="3274" spans="1:20" ht="25.5" outlineLevel="2" x14ac:dyDescent="0.2">
      <c r="A3274" s="288">
        <f>VLOOKUP(C3274,Округа!B:C,2,FALSE)</f>
        <v>6</v>
      </c>
      <c r="B3274" s="361">
        <v>502703</v>
      </c>
      <c r="C3274" s="361">
        <v>270301</v>
      </c>
      <c r="D3274" s="5" t="s">
        <v>522</v>
      </c>
      <c r="E3274" s="349">
        <v>13</v>
      </c>
      <c r="F3274" s="350" t="s">
        <v>704</v>
      </c>
      <c r="G3274" s="302">
        <f>SUMIFS('Круглосуточный стационар'!J:J,'Круглосуточный стационар'!D:D,СВОД!C3274,'Круглосуточный стационар'!F:F,СВОД!E3274)/2+SUMIFS(ВМП!J:J,ВМП!D:D,СВОД!C3274,ВМП!F:F,СВОД!E3274)/2+SUMIFS('Дневной стационар'!J:J,'Дневной стационар'!D:D,СВОД!C3274,'Дневной стационар'!F:F,СВОД!E3274)/2+SUMIFS(ЭКО!H:H,ЭКО!D:D,СВОД!C3274,ЭКО!F:F,СВОД!E3274)+SUMIFS(Диализ!J:J,Диализ!E:E,СВОД!C3274,Диализ!G:G,СВОД!E3274)</f>
        <v>0</v>
      </c>
      <c r="H3274" s="276">
        <f>SUMIFS(Поликлиника!H:H,Поликлиника!D:D,СВОД!C3274,Поликлиника!F:F,СВОД!E3274)</f>
        <v>0</v>
      </c>
      <c r="I3274" s="276">
        <f>SUMIFS(Поликлиника!BA:BA,Поликлиника!D:D,СВОД!C3274,Поликлиника!F:F,СВОД!E3274)</f>
        <v>0</v>
      </c>
      <c r="J3274" s="276">
        <f>SUMIFS(Поликлиника!BF:BF,Поликлиника!D:D,СВОД!C3274,Поликлиника!F:F,СВОД!E3274)</f>
        <v>0</v>
      </c>
      <c r="K3274" s="276">
        <f>SUMIFS(Поликлиника!BU:BU,Поликлиника!D:D,СВОД!C3274,Поликлиника!F:F,СВОД!E3274)</f>
        <v>0</v>
      </c>
      <c r="L3274" s="276">
        <f>SUMIFS(Услуги!H:H,Услуги!D:D,СВОД!C3274,Услуги!F:F,СВОД!E3274)+SUMIFS(Услуги!M:M,Услуги!D:D,СВОД!C3274,Услуги!F:F,СВОД!E3274)+SUMIFS(Услуги!R:R,Услуги!D:D,СВОД!C3274,Услуги!F:F,СВОД!E3274)+SUMIFS(Услуги!W:W,Услуги!D:D,СВОД!C3274,Услуги!F:F,СВОД!E3274)+SUMIFS(Услуги!AB:AB,Услуги!D:D,СВОД!C3274,Услуги!F:F,СВОД!E3274)+SUMIFS(Услуги!AG:AG,Услуги!D:D,СВОД!C3274,Услуги!F:F,СВОД!E3274)+SUMIFS(Услуги!AL:AL,Услуги!D:D,СВОД!C3274,Услуги!F:F,СВОД!E3274)+SUMIFS(Услуги!AQ:AQ,Услуги!D:D,СВОД!C3274,Услуги!F:F,СВОД!E3274)</f>
        <v>0</v>
      </c>
      <c r="M3274" s="276">
        <f>SUMIFS('Скорая мед. помощь'!J:J,'Скорая мед. помощь'!E:E,СВОД!C3274,'Скорая мед. помощь'!G:G,СВОД!E3274)</f>
        <v>0</v>
      </c>
      <c r="N3274" s="303">
        <f>SUMIFS('Круглосуточный стационар'!O:O,'Круглосуточный стационар'!D:D,СВОД!C3274,'Круглосуточный стационар'!F:F,СВОД!E3274)+SUMIFS(ВМП!O:O,ВМП!D:D,СВОД!C3274,ВМП!F:F,СВОД!E3274)+SUMIFS('Дневной стационар'!O:O,'Дневной стационар'!D:D,СВОД!C3274,'Дневной стационар'!F:F,СВОД!E3274)+SUMIFS(ЭКО!M:M,ЭКО!D:D,СВОД!C3274,ЭКО!F:F,СВОД!E3274)+SUMIFS(Диализ!O:O,Диализ!E:E,СВОД!C3274,Диализ!G:G,СВОД!E3274)+SUMIFS(Поликлиника!CT:CT,Поликлиника!D:D,СВОД!C3274,Поликлиника!F:F,СВОД!E3274)+SUMIFS('Скорая мед. помощь'!O:O,'Скорая мед. помощь'!E:E,СВОД!C3274,'Скорая мед. помощь'!G:G,СВОД!E3274)+SUMIFS(Услуги!AV:AV,Услуги!D:D,СВОД!C3274,Услуги!F:F,СВОД!E3274)</f>
        <v>0</v>
      </c>
      <c r="O3274" s="302">
        <f>SUMIFS(Сверхбаза!L:L,Сверхбаза!C:C,СВОД!C3274,Сверхбаза!E:E,СВОД!E3274)+SUMIFS(Сверхбаза!M:M,Сверхбаза!C:C,СВОД!C3274,Сверхбаза!E:E,СВОД!E3274)</f>
        <v>0</v>
      </c>
      <c r="P3274" s="276">
        <f>SUMIFS(Сверхбаза!N:N,Сверхбаза!C:C,СВОД!C3274,Сверхбаза!E:E,СВОД!E3274)</f>
        <v>0</v>
      </c>
      <c r="Q3274" s="276">
        <f>SUMIFS(Сверхбаза!P:P,Сверхбаза!C:C,СВОД!C3274,Сверхбаза!E:E,СВОД!E3274)</f>
        <v>0</v>
      </c>
      <c r="R3274" s="276">
        <f>SUMIFS(Сверхбаза!O:O,Сверхбаза!C:C,СВОД!C3274,Сверхбаза!E:E,СВОД!E3274)</f>
        <v>0</v>
      </c>
      <c r="S3274" s="276">
        <f>SUMIFS(Сверхбаза!Q:Q,Сверхбаза!C:C,СВОД!C3274,Сверхбаза!E:E,СВОД!E3274)</f>
        <v>0</v>
      </c>
      <c r="T3274" s="303">
        <f>SUMIFS(Сверхбаза!G:G,Сверхбаза!C:C,СВОД!C3274,Сверхбаза!E:E,СВОД!E3274)</f>
        <v>0</v>
      </c>
    </row>
    <row r="3275" spans="1:20" ht="25.5" outlineLevel="2" x14ac:dyDescent="0.2">
      <c r="A3275" s="288">
        <f>VLOOKUP(C3275,Округа!B:C,2,FALSE)</f>
        <v>6</v>
      </c>
      <c r="B3275" s="361">
        <v>502703</v>
      </c>
      <c r="C3275" s="361">
        <v>270301</v>
      </c>
      <c r="D3275" s="5" t="s">
        <v>522</v>
      </c>
      <c r="E3275" s="349">
        <v>2</v>
      </c>
      <c r="F3275" s="350" t="s">
        <v>173</v>
      </c>
      <c r="G3275" s="302">
        <f>SUMIFS('Круглосуточный стационар'!J:J,'Круглосуточный стационар'!D:D,СВОД!C3275,'Круглосуточный стационар'!F:F,СВОД!E3275)/2+SUMIFS(ВМП!J:J,ВМП!D:D,СВОД!C3275,ВМП!F:F,СВОД!E3275)/2+SUMIFS('Дневной стационар'!J:J,'Дневной стационар'!D:D,СВОД!C3275,'Дневной стационар'!F:F,СВОД!E3275)/2+SUMIFS(ЭКО!H:H,ЭКО!D:D,СВОД!C3275,ЭКО!F:F,СВОД!E3275)+SUMIFS(Диализ!J:J,Диализ!E:E,СВОД!C3275,Диализ!G:G,СВОД!E3275)</f>
        <v>0</v>
      </c>
      <c r="H3275" s="276">
        <f>SUMIFS(Поликлиника!H:H,Поликлиника!D:D,СВОД!C3275,Поликлиника!F:F,СВОД!E3275)</f>
        <v>0</v>
      </c>
      <c r="I3275" s="276">
        <f>SUMIFS(Поликлиника!BA:BA,Поликлиника!D:D,СВОД!C3275,Поликлиника!F:F,СВОД!E3275)</f>
        <v>0</v>
      </c>
      <c r="J3275" s="276">
        <f>SUMIFS(Поликлиника!BF:BF,Поликлиника!D:D,СВОД!C3275,Поликлиника!F:F,СВОД!E3275)</f>
        <v>0</v>
      </c>
      <c r="K3275" s="276">
        <f>SUMIFS(Поликлиника!BU:BU,Поликлиника!D:D,СВОД!C3275,Поликлиника!F:F,СВОД!E3275)</f>
        <v>0</v>
      </c>
      <c r="L3275" s="276">
        <f>SUMIFS(Услуги!H:H,Услуги!D:D,СВОД!C3275,Услуги!F:F,СВОД!E3275)+SUMIFS(Услуги!M:M,Услуги!D:D,СВОД!C3275,Услуги!F:F,СВОД!E3275)+SUMIFS(Услуги!R:R,Услуги!D:D,СВОД!C3275,Услуги!F:F,СВОД!E3275)+SUMIFS(Услуги!W:W,Услуги!D:D,СВОД!C3275,Услуги!F:F,СВОД!E3275)+SUMIFS(Услуги!AB:AB,Услуги!D:D,СВОД!C3275,Услуги!F:F,СВОД!E3275)+SUMIFS(Услуги!AG:AG,Услуги!D:D,СВОД!C3275,Услуги!F:F,СВОД!E3275)+SUMIFS(Услуги!AL:AL,Услуги!D:D,СВОД!C3275,Услуги!F:F,СВОД!E3275)+SUMIFS(Услуги!AQ:AQ,Услуги!D:D,СВОД!C3275,Услуги!F:F,СВОД!E3275)</f>
        <v>0</v>
      </c>
      <c r="M3275" s="276">
        <f>SUMIFS('Скорая мед. помощь'!J:J,'Скорая мед. помощь'!E:E,СВОД!C3275,'Скорая мед. помощь'!G:G,СВОД!E3275)</f>
        <v>0</v>
      </c>
      <c r="N3275" s="303">
        <f>SUMIFS('Круглосуточный стационар'!O:O,'Круглосуточный стационар'!D:D,СВОД!C3275,'Круглосуточный стационар'!F:F,СВОД!E3275)+SUMIFS(ВМП!O:O,ВМП!D:D,СВОД!C3275,ВМП!F:F,СВОД!E3275)+SUMIFS('Дневной стационар'!O:O,'Дневной стационар'!D:D,СВОД!C3275,'Дневной стационар'!F:F,СВОД!E3275)+SUMIFS(ЭКО!M:M,ЭКО!D:D,СВОД!C3275,ЭКО!F:F,СВОД!E3275)+SUMIFS(Диализ!O:O,Диализ!E:E,СВОД!C3275,Диализ!G:G,СВОД!E3275)+SUMIFS(Поликлиника!CT:CT,Поликлиника!D:D,СВОД!C3275,Поликлиника!F:F,СВОД!E3275)+SUMIFS('Скорая мед. помощь'!O:O,'Скорая мед. помощь'!E:E,СВОД!C3275,'Скорая мед. помощь'!G:G,СВОД!E3275)+SUMIFS(Услуги!AV:AV,Услуги!D:D,СВОД!C3275,Услуги!F:F,СВОД!E3275)</f>
        <v>0</v>
      </c>
      <c r="O3275" s="302">
        <f>SUMIFS(Сверхбаза!L:L,Сверхбаза!C:C,СВОД!C3275,Сверхбаза!E:E,СВОД!E3275)+SUMIFS(Сверхбаза!M:M,Сверхбаза!C:C,СВОД!C3275,Сверхбаза!E:E,СВОД!E3275)</f>
        <v>0</v>
      </c>
      <c r="P3275" s="276">
        <f>SUMIFS(Сверхбаза!N:N,Сверхбаза!C:C,СВОД!C3275,Сверхбаза!E:E,СВОД!E3275)</f>
        <v>0</v>
      </c>
      <c r="Q3275" s="276">
        <f>SUMIFS(Сверхбаза!P:P,Сверхбаза!C:C,СВОД!C3275,Сверхбаза!E:E,СВОД!E3275)</f>
        <v>0</v>
      </c>
      <c r="R3275" s="276">
        <f>SUMIFS(Сверхбаза!O:O,Сверхбаза!C:C,СВОД!C3275,Сверхбаза!E:E,СВОД!E3275)</f>
        <v>0</v>
      </c>
      <c r="S3275" s="276">
        <f>SUMIFS(Сверхбаза!Q:Q,Сверхбаза!C:C,СВОД!C3275,Сверхбаза!E:E,СВОД!E3275)</f>
        <v>0</v>
      </c>
      <c r="T3275" s="303">
        <f>SUMIFS(Сверхбаза!G:G,Сверхбаза!C:C,СВОД!C3275,Сверхбаза!E:E,СВОД!E3275)</f>
        <v>0</v>
      </c>
    </row>
    <row r="3276" spans="1:20" ht="25.5" outlineLevel="2" x14ac:dyDescent="0.2">
      <c r="A3276" s="288">
        <f>VLOOKUP(C3276,Округа!B:C,2,FALSE)</f>
        <v>6</v>
      </c>
      <c r="B3276" s="361">
        <v>502703</v>
      </c>
      <c r="C3276" s="361">
        <v>270301</v>
      </c>
      <c r="D3276" s="5" t="s">
        <v>522</v>
      </c>
      <c r="E3276" s="349">
        <v>6</v>
      </c>
      <c r="F3276" s="350" t="s">
        <v>705</v>
      </c>
      <c r="G3276" s="302">
        <f>SUMIFS('Круглосуточный стационар'!J:J,'Круглосуточный стационар'!D:D,СВОД!C3276,'Круглосуточный стационар'!F:F,СВОД!E3276)/2+SUMIFS(ВМП!J:J,ВМП!D:D,СВОД!C3276,ВМП!F:F,СВОД!E3276)/2+SUMIFS('Дневной стационар'!J:J,'Дневной стационар'!D:D,СВОД!C3276,'Дневной стационар'!F:F,СВОД!E3276)/2+SUMIFS(ЭКО!H:H,ЭКО!D:D,СВОД!C3276,ЭКО!F:F,СВОД!E3276)+SUMIFS(Диализ!J:J,Диализ!E:E,СВОД!C3276,Диализ!G:G,СВОД!E3276)</f>
        <v>0</v>
      </c>
      <c r="H3276" s="276">
        <f>SUMIFS(Поликлиника!H:H,Поликлиника!D:D,СВОД!C3276,Поликлиника!F:F,СВОД!E3276)</f>
        <v>0</v>
      </c>
      <c r="I3276" s="276">
        <f>SUMIFS(Поликлиника!BA:BA,Поликлиника!D:D,СВОД!C3276,Поликлиника!F:F,СВОД!E3276)</f>
        <v>0</v>
      </c>
      <c r="J3276" s="276">
        <f>SUMIFS(Поликлиника!BF:BF,Поликлиника!D:D,СВОД!C3276,Поликлиника!F:F,СВОД!E3276)</f>
        <v>0</v>
      </c>
      <c r="K3276" s="276">
        <f>SUMIFS(Поликлиника!BU:BU,Поликлиника!D:D,СВОД!C3276,Поликлиника!F:F,СВОД!E3276)</f>
        <v>0</v>
      </c>
      <c r="L3276" s="276">
        <f>SUMIFS(Услуги!H:H,Услуги!D:D,СВОД!C3276,Услуги!F:F,СВОД!E3276)+SUMIFS(Услуги!M:M,Услуги!D:D,СВОД!C3276,Услуги!F:F,СВОД!E3276)+SUMIFS(Услуги!R:R,Услуги!D:D,СВОД!C3276,Услуги!F:F,СВОД!E3276)+SUMIFS(Услуги!W:W,Услуги!D:D,СВОД!C3276,Услуги!F:F,СВОД!E3276)+SUMIFS(Услуги!AB:AB,Услуги!D:D,СВОД!C3276,Услуги!F:F,СВОД!E3276)+SUMIFS(Услуги!AG:AG,Услуги!D:D,СВОД!C3276,Услуги!F:F,СВОД!E3276)+SUMIFS(Услуги!AL:AL,Услуги!D:D,СВОД!C3276,Услуги!F:F,СВОД!E3276)+SUMIFS(Услуги!AQ:AQ,Услуги!D:D,СВОД!C3276,Услуги!F:F,СВОД!E3276)</f>
        <v>0</v>
      </c>
      <c r="M3276" s="276">
        <f>SUMIFS('Скорая мед. помощь'!J:J,'Скорая мед. помощь'!E:E,СВОД!C3276,'Скорая мед. помощь'!G:G,СВОД!E3276)</f>
        <v>0</v>
      </c>
      <c r="N3276" s="303">
        <f>SUMIFS('Круглосуточный стационар'!O:O,'Круглосуточный стационар'!D:D,СВОД!C3276,'Круглосуточный стационар'!F:F,СВОД!E3276)+SUMIFS(ВМП!O:O,ВМП!D:D,СВОД!C3276,ВМП!F:F,СВОД!E3276)+SUMIFS('Дневной стационар'!O:O,'Дневной стационар'!D:D,СВОД!C3276,'Дневной стационар'!F:F,СВОД!E3276)+SUMIFS(ЭКО!M:M,ЭКО!D:D,СВОД!C3276,ЭКО!F:F,СВОД!E3276)+SUMIFS(Диализ!O:O,Диализ!E:E,СВОД!C3276,Диализ!G:G,СВОД!E3276)+SUMIFS(Поликлиника!CT:CT,Поликлиника!D:D,СВОД!C3276,Поликлиника!F:F,СВОД!E3276)+SUMIFS('Скорая мед. помощь'!O:O,'Скорая мед. помощь'!E:E,СВОД!C3276,'Скорая мед. помощь'!G:G,СВОД!E3276)+SUMIFS(Услуги!AV:AV,Услуги!D:D,СВОД!C3276,Услуги!F:F,СВОД!E3276)</f>
        <v>0</v>
      </c>
      <c r="O3276" s="302">
        <f>SUMIFS(Сверхбаза!L:L,Сверхбаза!C:C,СВОД!C3276,Сверхбаза!E:E,СВОД!E3276)+SUMIFS(Сверхбаза!M:M,Сверхбаза!C:C,СВОД!C3276,Сверхбаза!E:E,СВОД!E3276)</f>
        <v>0</v>
      </c>
      <c r="P3276" s="276">
        <f>SUMIFS(Сверхбаза!N:N,Сверхбаза!C:C,СВОД!C3276,Сверхбаза!E:E,СВОД!E3276)</f>
        <v>0</v>
      </c>
      <c r="Q3276" s="276">
        <f>SUMIFS(Сверхбаза!P:P,Сверхбаза!C:C,СВОД!C3276,Сверхбаза!E:E,СВОД!E3276)</f>
        <v>0</v>
      </c>
      <c r="R3276" s="276">
        <f>SUMIFS(Сверхбаза!O:O,Сверхбаза!C:C,СВОД!C3276,Сверхбаза!E:E,СВОД!E3276)</f>
        <v>0</v>
      </c>
      <c r="S3276" s="276">
        <f>SUMIFS(Сверхбаза!Q:Q,Сверхбаза!C:C,СВОД!C3276,Сверхбаза!E:E,СВОД!E3276)</f>
        <v>0</v>
      </c>
      <c r="T3276" s="303">
        <f>SUMIFS(Сверхбаза!G:G,Сверхбаза!C:C,СВОД!C3276,Сверхбаза!E:E,СВОД!E3276)</f>
        <v>0</v>
      </c>
    </row>
    <row r="3277" spans="1:20" ht="25.5" outlineLevel="2" x14ac:dyDescent="0.2">
      <c r="A3277" s="288">
        <f>VLOOKUP(C3277,Округа!B:C,2,FALSE)</f>
        <v>6</v>
      </c>
      <c r="B3277" s="361">
        <v>502703</v>
      </c>
      <c r="C3277" s="361">
        <v>270301</v>
      </c>
      <c r="D3277" s="5" t="s">
        <v>522</v>
      </c>
      <c r="E3277" s="349">
        <v>3</v>
      </c>
      <c r="F3277" s="350" t="s">
        <v>174</v>
      </c>
      <c r="G3277" s="302">
        <f>SUMIFS('Круглосуточный стационар'!J:J,'Круглосуточный стационар'!D:D,СВОД!C3277,'Круглосуточный стационар'!F:F,СВОД!E3277)/2+SUMIFS(ВМП!J:J,ВМП!D:D,СВОД!C3277,ВМП!F:F,СВОД!E3277)/2+SUMIFS('Дневной стационар'!J:J,'Дневной стационар'!D:D,СВОД!C3277,'Дневной стационар'!F:F,СВОД!E3277)/2+SUMIFS(ЭКО!H:H,ЭКО!D:D,СВОД!C3277,ЭКО!F:F,СВОД!E3277)+SUMIFS(Диализ!J:J,Диализ!E:E,СВОД!C3277,Диализ!G:G,СВОД!E3277)</f>
        <v>0</v>
      </c>
      <c r="H3277" s="276">
        <f>SUMIFS(Поликлиника!H:H,Поликлиника!D:D,СВОД!C3277,Поликлиника!F:F,СВОД!E3277)</f>
        <v>0</v>
      </c>
      <c r="I3277" s="276">
        <f>SUMIFS(Поликлиника!BA:BA,Поликлиника!D:D,СВОД!C3277,Поликлиника!F:F,СВОД!E3277)</f>
        <v>0</v>
      </c>
      <c r="J3277" s="276">
        <f>SUMIFS(Поликлиника!BF:BF,Поликлиника!D:D,СВОД!C3277,Поликлиника!F:F,СВОД!E3277)</f>
        <v>0</v>
      </c>
      <c r="K3277" s="276">
        <f>SUMIFS(Поликлиника!BU:BU,Поликлиника!D:D,СВОД!C3277,Поликлиника!F:F,СВОД!E3277)</f>
        <v>0</v>
      </c>
      <c r="L3277" s="276">
        <f>SUMIFS(Услуги!H:H,Услуги!D:D,СВОД!C3277,Услуги!F:F,СВОД!E3277)+SUMIFS(Услуги!M:M,Услуги!D:D,СВОД!C3277,Услуги!F:F,СВОД!E3277)+SUMIFS(Услуги!R:R,Услуги!D:D,СВОД!C3277,Услуги!F:F,СВОД!E3277)+SUMIFS(Услуги!W:W,Услуги!D:D,СВОД!C3277,Услуги!F:F,СВОД!E3277)+SUMIFS(Услуги!AB:AB,Услуги!D:D,СВОД!C3277,Услуги!F:F,СВОД!E3277)+SUMIFS(Услуги!AG:AG,Услуги!D:D,СВОД!C3277,Услуги!F:F,СВОД!E3277)+SUMIFS(Услуги!AL:AL,Услуги!D:D,СВОД!C3277,Услуги!F:F,СВОД!E3277)+SUMIFS(Услуги!AQ:AQ,Услуги!D:D,СВОД!C3277,Услуги!F:F,СВОД!E3277)</f>
        <v>0</v>
      </c>
      <c r="M3277" s="276">
        <f>SUMIFS('Скорая мед. помощь'!J:J,'Скорая мед. помощь'!E:E,СВОД!C3277,'Скорая мед. помощь'!G:G,СВОД!E3277)</f>
        <v>0</v>
      </c>
      <c r="N3277" s="303">
        <f>SUMIFS('Круглосуточный стационар'!O:O,'Круглосуточный стационар'!D:D,СВОД!C3277,'Круглосуточный стационар'!F:F,СВОД!E3277)+SUMIFS(ВМП!O:O,ВМП!D:D,СВОД!C3277,ВМП!F:F,СВОД!E3277)+SUMIFS('Дневной стационар'!O:O,'Дневной стационар'!D:D,СВОД!C3277,'Дневной стационар'!F:F,СВОД!E3277)+SUMIFS(ЭКО!M:M,ЭКО!D:D,СВОД!C3277,ЭКО!F:F,СВОД!E3277)+SUMIFS(Диализ!O:O,Диализ!E:E,СВОД!C3277,Диализ!G:G,СВОД!E3277)+SUMIFS(Поликлиника!CT:CT,Поликлиника!D:D,СВОД!C3277,Поликлиника!F:F,СВОД!E3277)+SUMIFS('Скорая мед. помощь'!O:O,'Скорая мед. помощь'!E:E,СВОД!C3277,'Скорая мед. помощь'!G:G,СВОД!E3277)+SUMIFS(Услуги!AV:AV,Услуги!D:D,СВОД!C3277,Услуги!F:F,СВОД!E3277)</f>
        <v>0</v>
      </c>
      <c r="O3277" s="302">
        <f>SUMIFS(Сверхбаза!L:L,Сверхбаза!C:C,СВОД!C3277,Сверхбаза!E:E,СВОД!E3277)+SUMIFS(Сверхбаза!M:M,Сверхбаза!C:C,СВОД!C3277,Сверхбаза!E:E,СВОД!E3277)</f>
        <v>0</v>
      </c>
      <c r="P3277" s="276">
        <f>SUMIFS(Сверхбаза!N:N,Сверхбаза!C:C,СВОД!C3277,Сверхбаза!E:E,СВОД!E3277)</f>
        <v>0</v>
      </c>
      <c r="Q3277" s="276">
        <f>SUMIFS(Сверхбаза!P:P,Сверхбаза!C:C,СВОД!C3277,Сверхбаза!E:E,СВОД!E3277)</f>
        <v>0</v>
      </c>
      <c r="R3277" s="276">
        <f>SUMIFS(Сверхбаза!O:O,Сверхбаза!C:C,СВОД!C3277,Сверхбаза!E:E,СВОД!E3277)</f>
        <v>0</v>
      </c>
      <c r="S3277" s="276">
        <f>SUMIFS(Сверхбаза!Q:Q,Сверхбаза!C:C,СВОД!C3277,Сверхбаза!E:E,СВОД!E3277)</f>
        <v>0</v>
      </c>
      <c r="T3277" s="303">
        <f>SUMIFS(Сверхбаза!G:G,Сверхбаза!C:C,СВОД!C3277,Сверхбаза!E:E,СВОД!E3277)</f>
        <v>0</v>
      </c>
    </row>
    <row r="3278" spans="1:20" ht="25.5" outlineLevel="2" x14ac:dyDescent="0.2">
      <c r="A3278" s="288">
        <f>VLOOKUP(C3278,Округа!B:C,2,FALSE)</f>
        <v>6</v>
      </c>
      <c r="B3278" s="361">
        <v>502703</v>
      </c>
      <c r="C3278" s="361">
        <v>270301</v>
      </c>
      <c r="D3278" s="5" t="s">
        <v>522</v>
      </c>
      <c r="E3278" s="349">
        <v>7</v>
      </c>
      <c r="F3278" s="350" t="s">
        <v>706</v>
      </c>
      <c r="G3278" s="302">
        <f>SUMIFS('Круглосуточный стационар'!J:J,'Круглосуточный стационар'!D:D,СВОД!C3278,'Круглосуточный стационар'!F:F,СВОД!E3278)/2+SUMIFS(ВМП!J:J,ВМП!D:D,СВОД!C3278,ВМП!F:F,СВОД!E3278)/2+SUMIFS('Дневной стационар'!J:J,'Дневной стационар'!D:D,СВОД!C3278,'Дневной стационар'!F:F,СВОД!E3278)/2+SUMIFS(ЭКО!H:H,ЭКО!D:D,СВОД!C3278,ЭКО!F:F,СВОД!E3278)+SUMIFS(Диализ!J:J,Диализ!E:E,СВОД!C3278,Диализ!G:G,СВОД!E3278)</f>
        <v>0</v>
      </c>
      <c r="H3278" s="276">
        <f>SUMIFS(Поликлиника!H:H,Поликлиника!D:D,СВОД!C3278,Поликлиника!F:F,СВОД!E3278)</f>
        <v>0</v>
      </c>
      <c r="I3278" s="276">
        <f>SUMIFS(Поликлиника!BA:BA,Поликлиника!D:D,СВОД!C3278,Поликлиника!F:F,СВОД!E3278)</f>
        <v>0</v>
      </c>
      <c r="J3278" s="276">
        <f>SUMIFS(Поликлиника!BF:BF,Поликлиника!D:D,СВОД!C3278,Поликлиника!F:F,СВОД!E3278)</f>
        <v>0</v>
      </c>
      <c r="K3278" s="276">
        <f>SUMIFS(Поликлиника!BU:BU,Поликлиника!D:D,СВОД!C3278,Поликлиника!F:F,СВОД!E3278)</f>
        <v>0</v>
      </c>
      <c r="L3278" s="276">
        <f>SUMIFS(Услуги!H:H,Услуги!D:D,СВОД!C3278,Услуги!F:F,СВОД!E3278)+SUMIFS(Услуги!M:M,Услуги!D:D,СВОД!C3278,Услуги!F:F,СВОД!E3278)+SUMIFS(Услуги!R:R,Услуги!D:D,СВОД!C3278,Услуги!F:F,СВОД!E3278)+SUMIFS(Услуги!W:W,Услуги!D:D,СВОД!C3278,Услуги!F:F,СВОД!E3278)+SUMIFS(Услуги!AB:AB,Услуги!D:D,СВОД!C3278,Услуги!F:F,СВОД!E3278)+SUMIFS(Услуги!AG:AG,Услуги!D:D,СВОД!C3278,Услуги!F:F,СВОД!E3278)+SUMIFS(Услуги!AL:AL,Услуги!D:D,СВОД!C3278,Услуги!F:F,СВОД!E3278)+SUMIFS(Услуги!AQ:AQ,Услуги!D:D,СВОД!C3278,Услуги!F:F,СВОД!E3278)</f>
        <v>0</v>
      </c>
      <c r="M3278" s="276">
        <f>SUMIFS('Скорая мед. помощь'!J:J,'Скорая мед. помощь'!E:E,СВОД!C3278,'Скорая мед. помощь'!G:G,СВОД!E3278)</f>
        <v>0</v>
      </c>
      <c r="N3278" s="303">
        <f>SUMIFS('Круглосуточный стационар'!O:O,'Круглосуточный стационар'!D:D,СВОД!C3278,'Круглосуточный стационар'!F:F,СВОД!E3278)+SUMIFS(ВМП!O:O,ВМП!D:D,СВОД!C3278,ВМП!F:F,СВОД!E3278)+SUMIFS('Дневной стационар'!O:O,'Дневной стационар'!D:D,СВОД!C3278,'Дневной стационар'!F:F,СВОД!E3278)+SUMIFS(ЭКО!M:M,ЭКО!D:D,СВОД!C3278,ЭКО!F:F,СВОД!E3278)+SUMIFS(Диализ!O:O,Диализ!E:E,СВОД!C3278,Диализ!G:G,СВОД!E3278)+SUMIFS(Поликлиника!CT:CT,Поликлиника!D:D,СВОД!C3278,Поликлиника!F:F,СВОД!E3278)+SUMIFS('Скорая мед. помощь'!O:O,'Скорая мед. помощь'!E:E,СВОД!C3278,'Скорая мед. помощь'!G:G,СВОД!E3278)+SUMIFS(Услуги!AV:AV,Услуги!D:D,СВОД!C3278,Услуги!F:F,СВОД!E3278)</f>
        <v>0</v>
      </c>
      <c r="O3278" s="302">
        <f>SUMIFS(Сверхбаза!L:L,Сверхбаза!C:C,СВОД!C3278,Сверхбаза!E:E,СВОД!E3278)+SUMIFS(Сверхбаза!M:M,Сверхбаза!C:C,СВОД!C3278,Сверхбаза!E:E,СВОД!E3278)</f>
        <v>0</v>
      </c>
      <c r="P3278" s="276">
        <f>SUMIFS(Сверхбаза!N:N,Сверхбаза!C:C,СВОД!C3278,Сверхбаза!E:E,СВОД!E3278)</f>
        <v>0</v>
      </c>
      <c r="Q3278" s="276">
        <f>SUMIFS(Сверхбаза!P:P,Сверхбаза!C:C,СВОД!C3278,Сверхбаза!E:E,СВОД!E3278)</f>
        <v>0</v>
      </c>
      <c r="R3278" s="276">
        <f>SUMIFS(Сверхбаза!O:O,Сверхбаза!C:C,СВОД!C3278,Сверхбаза!E:E,СВОД!E3278)</f>
        <v>0</v>
      </c>
      <c r="S3278" s="276">
        <f>SUMIFS(Сверхбаза!Q:Q,Сверхбаза!C:C,СВОД!C3278,Сверхбаза!E:E,СВОД!E3278)</f>
        <v>0</v>
      </c>
      <c r="T3278" s="303">
        <f>SUMIFS(Сверхбаза!G:G,Сверхбаза!C:C,СВОД!C3278,Сверхбаза!E:E,СВОД!E3278)</f>
        <v>0</v>
      </c>
    </row>
    <row r="3279" spans="1:20" ht="25.5" outlineLevel="2" x14ac:dyDescent="0.2">
      <c r="A3279" s="288">
        <f>VLOOKUP(C3279,Округа!B:C,2,FALSE)</f>
        <v>6</v>
      </c>
      <c r="B3279" s="361">
        <v>502703</v>
      </c>
      <c r="C3279" s="361">
        <v>270301</v>
      </c>
      <c r="D3279" s="5" t="s">
        <v>522</v>
      </c>
      <c r="E3279" s="349">
        <v>70</v>
      </c>
      <c r="F3279" s="350" t="s">
        <v>707</v>
      </c>
      <c r="G3279" s="302">
        <f>SUMIFS('Круглосуточный стационар'!J:J,'Круглосуточный стационар'!D:D,СВОД!C3279,'Круглосуточный стационар'!F:F,СВОД!E3279)/2+SUMIFS(ВМП!J:J,ВМП!D:D,СВОД!C3279,ВМП!F:F,СВОД!E3279)/2+SUMIFS('Дневной стационар'!J:J,'Дневной стационар'!D:D,СВОД!C3279,'Дневной стационар'!F:F,СВОД!E3279)/2+SUMIFS(ЭКО!H:H,ЭКО!D:D,СВОД!C3279,ЭКО!F:F,СВОД!E3279)+SUMIFS(Диализ!J:J,Диализ!E:E,СВОД!C3279,Диализ!G:G,СВОД!E3279)</f>
        <v>0</v>
      </c>
      <c r="H3279" s="276">
        <f>SUMIFS(Поликлиника!H:H,Поликлиника!D:D,СВОД!C3279,Поликлиника!F:F,СВОД!E3279)</f>
        <v>0</v>
      </c>
      <c r="I3279" s="276">
        <f>SUMIFS(Поликлиника!BA:BA,Поликлиника!D:D,СВОД!C3279,Поликлиника!F:F,СВОД!E3279)</f>
        <v>0</v>
      </c>
      <c r="J3279" s="276">
        <f>SUMIFS(Поликлиника!BF:BF,Поликлиника!D:D,СВОД!C3279,Поликлиника!F:F,СВОД!E3279)</f>
        <v>0</v>
      </c>
      <c r="K3279" s="276">
        <f>SUMIFS(Поликлиника!BU:BU,Поликлиника!D:D,СВОД!C3279,Поликлиника!F:F,СВОД!E3279)</f>
        <v>0</v>
      </c>
      <c r="L3279" s="276">
        <f>SUMIFS(Услуги!H:H,Услуги!D:D,СВОД!C3279,Услуги!F:F,СВОД!E3279)+SUMIFS(Услуги!M:M,Услуги!D:D,СВОД!C3279,Услуги!F:F,СВОД!E3279)+SUMIFS(Услуги!R:R,Услуги!D:D,СВОД!C3279,Услуги!F:F,СВОД!E3279)+SUMIFS(Услуги!W:W,Услуги!D:D,СВОД!C3279,Услуги!F:F,СВОД!E3279)+SUMIFS(Услуги!AB:AB,Услуги!D:D,СВОД!C3279,Услуги!F:F,СВОД!E3279)+SUMIFS(Услуги!AG:AG,Услуги!D:D,СВОД!C3279,Услуги!F:F,СВОД!E3279)+SUMIFS(Услуги!AL:AL,Услуги!D:D,СВОД!C3279,Услуги!F:F,СВОД!E3279)+SUMIFS(Услуги!AQ:AQ,Услуги!D:D,СВОД!C3279,Услуги!F:F,СВОД!E3279)</f>
        <v>0</v>
      </c>
      <c r="M3279" s="276">
        <f>SUMIFS('Скорая мед. помощь'!J:J,'Скорая мед. помощь'!E:E,СВОД!C3279,'Скорая мед. помощь'!G:G,СВОД!E3279)</f>
        <v>0</v>
      </c>
      <c r="N3279" s="303">
        <f>SUMIFS('Круглосуточный стационар'!O:O,'Круглосуточный стационар'!D:D,СВОД!C3279,'Круглосуточный стационар'!F:F,СВОД!E3279)+SUMIFS(ВМП!O:O,ВМП!D:D,СВОД!C3279,ВМП!F:F,СВОД!E3279)+SUMIFS('Дневной стационар'!O:O,'Дневной стационар'!D:D,СВОД!C3279,'Дневной стационар'!F:F,СВОД!E3279)+SUMIFS(ЭКО!M:M,ЭКО!D:D,СВОД!C3279,ЭКО!F:F,СВОД!E3279)+SUMIFS(Диализ!O:O,Диализ!E:E,СВОД!C3279,Диализ!G:G,СВОД!E3279)+SUMIFS(Поликлиника!CT:CT,Поликлиника!D:D,СВОД!C3279,Поликлиника!F:F,СВОД!E3279)+SUMIFS('Скорая мед. помощь'!O:O,'Скорая мед. помощь'!E:E,СВОД!C3279,'Скорая мед. помощь'!G:G,СВОД!E3279)+SUMIFS(Услуги!AV:AV,Услуги!D:D,СВОД!C3279,Услуги!F:F,СВОД!E3279)</f>
        <v>0</v>
      </c>
      <c r="O3279" s="302">
        <f>SUMIFS(Сверхбаза!L:L,Сверхбаза!C:C,СВОД!C3279,Сверхбаза!E:E,СВОД!E3279)+SUMIFS(Сверхбаза!M:M,Сверхбаза!C:C,СВОД!C3279,Сверхбаза!E:E,СВОД!E3279)</f>
        <v>0</v>
      </c>
      <c r="P3279" s="276">
        <f>SUMIFS(Сверхбаза!N:N,Сверхбаза!C:C,СВОД!C3279,Сверхбаза!E:E,СВОД!E3279)</f>
        <v>0</v>
      </c>
      <c r="Q3279" s="276">
        <f>SUMIFS(Сверхбаза!P:P,Сверхбаза!C:C,СВОД!C3279,Сверхбаза!E:E,СВОД!E3279)</f>
        <v>0</v>
      </c>
      <c r="R3279" s="276">
        <f>SUMIFS(Сверхбаза!O:O,Сверхбаза!C:C,СВОД!C3279,Сверхбаза!E:E,СВОД!E3279)</f>
        <v>0</v>
      </c>
      <c r="S3279" s="276">
        <f>SUMIFS(Сверхбаза!Q:Q,Сверхбаза!C:C,СВОД!C3279,Сверхбаза!E:E,СВОД!E3279)</f>
        <v>0</v>
      </c>
      <c r="T3279" s="303">
        <f>SUMIFS(Сверхбаза!G:G,Сверхбаза!C:C,СВОД!C3279,Сверхбаза!E:E,СВОД!E3279)</f>
        <v>0</v>
      </c>
    </row>
    <row r="3280" spans="1:20" ht="25.5" outlineLevel="2" x14ac:dyDescent="0.2">
      <c r="A3280" s="288">
        <f>VLOOKUP(C3280,Округа!B:C,2,FALSE)</f>
        <v>6</v>
      </c>
      <c r="B3280" s="361">
        <v>502703</v>
      </c>
      <c r="C3280" s="361">
        <v>270301</v>
      </c>
      <c r="D3280" s="5" t="s">
        <v>522</v>
      </c>
      <c r="E3280" s="349">
        <v>94</v>
      </c>
      <c r="F3280" s="350" t="s">
        <v>157</v>
      </c>
      <c r="G3280" s="302">
        <f>SUMIFS('Круглосуточный стационар'!J:J,'Круглосуточный стационар'!D:D,СВОД!C3280,'Круглосуточный стационар'!F:F,СВОД!E3280)/2+SUMIFS(ВМП!J:J,ВМП!D:D,СВОД!C3280,ВМП!F:F,СВОД!E3280)/2+SUMIFS('Дневной стационар'!J:J,'Дневной стационар'!D:D,СВОД!C3280,'Дневной стационар'!F:F,СВОД!E3280)/2+SUMIFS(ЭКО!H:H,ЭКО!D:D,СВОД!C3280,ЭКО!F:F,СВОД!E3280)+SUMIFS(Диализ!J:J,Диализ!E:E,СВОД!C3280,Диализ!G:G,СВОД!E3280)</f>
        <v>0</v>
      </c>
      <c r="H3280" s="276">
        <f>SUMIFS(Поликлиника!H:H,Поликлиника!D:D,СВОД!C3280,Поликлиника!F:F,СВОД!E3280)</f>
        <v>0</v>
      </c>
      <c r="I3280" s="276">
        <f>SUMIFS(Поликлиника!BA:BA,Поликлиника!D:D,СВОД!C3280,Поликлиника!F:F,СВОД!E3280)</f>
        <v>0</v>
      </c>
      <c r="J3280" s="276">
        <f>SUMIFS(Поликлиника!BF:BF,Поликлиника!D:D,СВОД!C3280,Поликлиника!F:F,СВОД!E3280)</f>
        <v>0</v>
      </c>
      <c r="K3280" s="276">
        <f>SUMIFS(Поликлиника!BU:BU,Поликлиника!D:D,СВОД!C3280,Поликлиника!F:F,СВОД!E3280)</f>
        <v>0</v>
      </c>
      <c r="L3280" s="276">
        <f>SUMIFS(Услуги!H:H,Услуги!D:D,СВОД!C3280,Услуги!F:F,СВОД!E3280)+SUMIFS(Услуги!M:M,Услуги!D:D,СВОД!C3280,Услуги!F:F,СВОД!E3280)+SUMIFS(Услуги!R:R,Услуги!D:D,СВОД!C3280,Услуги!F:F,СВОД!E3280)+SUMIFS(Услуги!W:W,Услуги!D:D,СВОД!C3280,Услуги!F:F,СВОД!E3280)+SUMIFS(Услуги!AB:AB,Услуги!D:D,СВОД!C3280,Услуги!F:F,СВОД!E3280)+SUMIFS(Услуги!AG:AG,Услуги!D:D,СВОД!C3280,Услуги!F:F,СВОД!E3280)+SUMIFS(Услуги!AL:AL,Услуги!D:D,СВОД!C3280,Услуги!F:F,СВОД!E3280)+SUMIFS(Услуги!AQ:AQ,Услуги!D:D,СВОД!C3280,Услуги!F:F,СВОД!E3280)</f>
        <v>0</v>
      </c>
      <c r="M3280" s="276">
        <f>SUMIFS('Скорая мед. помощь'!J:J,'Скорая мед. помощь'!E:E,СВОД!C3280,'Скорая мед. помощь'!G:G,СВОД!E3280)</f>
        <v>0</v>
      </c>
      <c r="N3280" s="303">
        <f>SUMIFS('Круглосуточный стационар'!O:O,'Круглосуточный стационар'!D:D,СВОД!C3280,'Круглосуточный стационар'!F:F,СВОД!E3280)+SUMIFS(ВМП!O:O,ВМП!D:D,СВОД!C3280,ВМП!F:F,СВОД!E3280)+SUMIFS('Дневной стационар'!O:O,'Дневной стационар'!D:D,СВОД!C3280,'Дневной стационар'!F:F,СВОД!E3280)+SUMIFS(ЭКО!M:M,ЭКО!D:D,СВОД!C3280,ЭКО!F:F,СВОД!E3280)+SUMIFS(Диализ!O:O,Диализ!E:E,СВОД!C3280,Диализ!G:G,СВОД!E3280)+SUMIFS(Поликлиника!CT:CT,Поликлиника!D:D,СВОД!C3280,Поликлиника!F:F,СВОД!E3280)+SUMIFS('Скорая мед. помощь'!O:O,'Скорая мед. помощь'!E:E,СВОД!C3280,'Скорая мед. помощь'!G:G,СВОД!E3280)+SUMIFS(Услуги!AV:AV,Услуги!D:D,СВОД!C3280,Услуги!F:F,СВОД!E3280)</f>
        <v>0</v>
      </c>
      <c r="O3280" s="302">
        <f>SUMIFS(Сверхбаза!L:L,Сверхбаза!C:C,СВОД!C3280,Сверхбаза!E:E,СВОД!E3280)+SUMIFS(Сверхбаза!M:M,Сверхбаза!C:C,СВОД!C3280,Сверхбаза!E:E,СВОД!E3280)</f>
        <v>0</v>
      </c>
      <c r="P3280" s="276">
        <f>SUMIFS(Сверхбаза!N:N,Сверхбаза!C:C,СВОД!C3280,Сверхбаза!E:E,СВОД!E3280)</f>
        <v>0</v>
      </c>
      <c r="Q3280" s="276">
        <f>SUMIFS(Сверхбаза!P:P,Сверхбаза!C:C,СВОД!C3280,Сверхбаза!E:E,СВОД!E3280)</f>
        <v>0</v>
      </c>
      <c r="R3280" s="276">
        <f>SUMIFS(Сверхбаза!O:O,Сверхбаза!C:C,СВОД!C3280,Сверхбаза!E:E,СВОД!E3280)</f>
        <v>0</v>
      </c>
      <c r="S3280" s="276">
        <f>SUMIFS(Сверхбаза!Q:Q,Сверхбаза!C:C,СВОД!C3280,Сверхбаза!E:E,СВОД!E3280)</f>
        <v>0</v>
      </c>
      <c r="T3280" s="303">
        <f>SUMIFS(Сверхбаза!G:G,Сверхбаза!C:C,СВОД!C3280,Сверхбаза!E:E,СВОД!E3280)</f>
        <v>0</v>
      </c>
    </row>
    <row r="3281" spans="1:20" outlineLevel="1" x14ac:dyDescent="0.2">
      <c r="A3281" s="289"/>
      <c r="B3281" s="279"/>
      <c r="C3281" s="279" t="str">
        <f>CONCATENATE(C3280," ","Итог")</f>
        <v>270301 Итог</v>
      </c>
      <c r="D3281" s="280"/>
      <c r="E3281" s="351"/>
      <c r="F3281" s="352"/>
      <c r="G3281" s="304"/>
      <c r="H3281" s="281"/>
      <c r="I3281" s="281"/>
      <c r="J3281" s="281"/>
      <c r="K3281" s="281"/>
      <c r="L3281" s="281"/>
      <c r="M3281" s="281"/>
      <c r="N3281" s="305">
        <f>SUBTOTAL(9,N3273:N3280)</f>
        <v>0</v>
      </c>
      <c r="O3281" s="304"/>
      <c r="P3281" s="281"/>
      <c r="Q3281" s="281"/>
      <c r="R3281" s="281"/>
      <c r="S3281" s="281"/>
      <c r="T3281" s="305">
        <f>SUBTOTAL(9,T3273:T3280)</f>
        <v>0</v>
      </c>
    </row>
    <row r="3282" spans="1:20" ht="25.5" outlineLevel="2" x14ac:dyDescent="0.2">
      <c r="A3282" s="287">
        <f>VLOOKUP(C3282,Округа!B:C,2,FALSE)</f>
        <v>6</v>
      </c>
      <c r="B3282" s="8">
        <v>502901</v>
      </c>
      <c r="C3282" s="8">
        <v>290101</v>
      </c>
      <c r="D3282" s="9" t="s">
        <v>519</v>
      </c>
      <c r="E3282" s="347">
        <v>1</v>
      </c>
      <c r="F3282" s="348" t="s">
        <v>12</v>
      </c>
      <c r="G3282" s="300">
        <f>SUMIFS('Круглосуточный стационар'!J:J,'Круглосуточный стационар'!D:D,СВОД!C3282,'Круглосуточный стационар'!F:F,СВОД!E3282)/2+SUMIFS(ВМП!J:J,ВМП!D:D,СВОД!C3282,ВМП!F:F,СВОД!E3282)/2+SUMIFS('Дневной стационар'!J:J,'Дневной стационар'!D:D,СВОД!C3282,'Дневной стационар'!F:F,СВОД!E3282)/2+SUMIFS(ЭКО!H:H,ЭКО!D:D,СВОД!C3282,ЭКО!F:F,СВОД!E3282)+SUMIFS(Диализ!J:J,Диализ!E:E,СВОД!C3282,Диализ!G:G,СВОД!E3282)</f>
        <v>13101</v>
      </c>
      <c r="H3282" s="278">
        <f>SUMIFS(Поликлиника!H:H,Поликлиника!D:D,СВОД!C3282,Поликлиника!F:F,СВОД!E3282)</f>
        <v>0</v>
      </c>
      <c r="I3282" s="278">
        <f>SUMIFS(Поликлиника!BA:BA,Поликлиника!D:D,СВОД!C3282,Поликлиника!F:F,СВОД!E3282)</f>
        <v>0</v>
      </c>
      <c r="J3282" s="278">
        <f>SUMIFS(Поликлиника!BF:BF,Поликлиника!D:D,СВОД!C3282,Поликлиника!F:F,СВОД!E3282)</f>
        <v>0</v>
      </c>
      <c r="K3282" s="278">
        <f>SUMIFS(Поликлиника!BU:BU,Поликлиника!D:D,СВОД!C3282,Поликлиника!F:F,СВОД!E3282)</f>
        <v>0</v>
      </c>
      <c r="L3282" s="278">
        <f>SUMIFS(Услуги!H:H,Услуги!D:D,СВОД!C3282,Услуги!F:F,СВОД!E3282)+SUMIFS(Услуги!M:M,Услуги!D:D,СВОД!C3282,Услуги!F:F,СВОД!E3282)+SUMIFS(Услуги!R:R,Услуги!D:D,СВОД!C3282,Услуги!F:F,СВОД!E3282)+SUMIFS(Услуги!W:W,Услуги!D:D,СВОД!C3282,Услуги!F:F,СВОД!E3282)+SUMIFS(Услуги!AB:AB,Услуги!D:D,СВОД!C3282,Услуги!F:F,СВОД!E3282)+SUMIFS(Услуги!AG:AG,Услуги!D:D,СВОД!C3282,Услуги!F:F,СВОД!E3282)+SUMIFS(Услуги!AL:AL,Услуги!D:D,СВОД!C3282,Услуги!F:F,СВОД!E3282)+SUMIFS(Услуги!AQ:AQ,Услуги!D:D,СВОД!C3282,Услуги!F:F,СВОД!E3282)</f>
        <v>0</v>
      </c>
      <c r="M3282" s="278">
        <f>SUMIFS('Скорая мед. помощь'!J:J,'Скорая мед. помощь'!E:E,СВОД!C3282,'Скорая мед. помощь'!G:G,СВОД!E3282)</f>
        <v>0</v>
      </c>
      <c r="N3282" s="301">
        <f>SUMIFS('Круглосуточный стационар'!O:O,'Круглосуточный стационар'!D:D,СВОД!C3282,'Круглосуточный стационар'!F:F,СВОД!E3282)+SUMIFS(ВМП!O:O,ВМП!D:D,СВОД!C3282,ВМП!F:F,СВОД!E3282)+SUMIFS('Дневной стационар'!O:O,'Дневной стационар'!D:D,СВОД!C3282,'Дневной стационар'!F:F,СВОД!E3282)+SUMIFS(ЭКО!M:M,ЭКО!D:D,СВОД!C3282,ЭКО!F:F,СВОД!E3282)+SUMIFS(Диализ!O:O,Диализ!E:E,СВОД!C3282,Диализ!G:G,СВОД!E3282)+SUMIFS(Поликлиника!CT:CT,Поликлиника!D:D,СВОД!C3282,Поликлиника!F:F,СВОД!E3282)+SUMIFS('Скорая мед. помощь'!O:O,'Скорая мед. помощь'!E:E,СВОД!C3282,'Скорая мед. помощь'!G:G,СВОД!E3282)+SUMIFS(Услуги!AV:AV,Услуги!D:D,СВОД!C3282,Услуги!F:F,СВОД!E3282)</f>
        <v>202130.37713100226</v>
      </c>
      <c r="O3282" s="300">
        <f>SUMIFS(Сверхбаза!L:L,Сверхбаза!C:C,СВОД!C3282,Сверхбаза!E:E,СВОД!E3282)+SUMIFS(Сверхбаза!M:M,Сверхбаза!C:C,СВОД!C3282,Сверхбаза!E:E,СВОД!E3282)</f>
        <v>0</v>
      </c>
      <c r="P3282" s="278">
        <f>SUMIFS(Сверхбаза!N:N,Сверхбаза!C:C,СВОД!C3282,Сверхбаза!E:E,СВОД!E3282)</f>
        <v>0</v>
      </c>
      <c r="Q3282" s="278">
        <f>SUMIFS(Сверхбаза!P:P,Сверхбаза!C:C,СВОД!C3282,Сверхбаза!E:E,СВОД!E3282)</f>
        <v>0</v>
      </c>
      <c r="R3282" s="278">
        <f>SUMIFS(Сверхбаза!O:O,Сверхбаза!C:C,СВОД!C3282,Сверхбаза!E:E,СВОД!E3282)</f>
        <v>0</v>
      </c>
      <c r="S3282" s="278">
        <f>SUMIFS(Сверхбаза!Q:Q,Сверхбаза!C:C,СВОД!C3282,Сверхбаза!E:E,СВОД!E3282)</f>
        <v>0</v>
      </c>
      <c r="T3282" s="301">
        <f>SUMIFS(Сверхбаза!G:G,Сверхбаза!C:C,СВОД!C3282,Сверхбаза!E:E,СВОД!E3282)</f>
        <v>0</v>
      </c>
    </row>
    <row r="3283" spans="1:20" ht="25.5" outlineLevel="2" x14ac:dyDescent="0.2">
      <c r="A3283" s="288">
        <f>VLOOKUP(C3283,Округа!B:C,2,FALSE)</f>
        <v>6</v>
      </c>
      <c r="B3283" s="361">
        <v>502901</v>
      </c>
      <c r="C3283" s="361">
        <v>290101</v>
      </c>
      <c r="D3283" s="5" t="s">
        <v>519</v>
      </c>
      <c r="E3283" s="349">
        <v>13</v>
      </c>
      <c r="F3283" s="350" t="s">
        <v>704</v>
      </c>
      <c r="G3283" s="302">
        <f>SUMIFS('Круглосуточный стационар'!J:J,'Круглосуточный стационар'!D:D,СВОД!C3283,'Круглосуточный стационар'!F:F,СВОД!E3283)/2+SUMIFS(ВМП!J:J,ВМП!D:D,СВОД!C3283,ВМП!F:F,СВОД!E3283)/2+SUMIFS('Дневной стационар'!J:J,'Дневной стационар'!D:D,СВОД!C3283,'Дневной стационар'!F:F,СВОД!E3283)/2+SUMIFS(ЭКО!H:H,ЭКО!D:D,СВОД!C3283,ЭКО!F:F,СВОД!E3283)+SUMIFS(Диализ!J:J,Диализ!E:E,СВОД!C3283,Диализ!G:G,СВОД!E3283)</f>
        <v>0</v>
      </c>
      <c r="H3283" s="276">
        <f>SUMIFS(Поликлиника!H:H,Поликлиника!D:D,СВОД!C3283,Поликлиника!F:F,СВОД!E3283)</f>
        <v>0</v>
      </c>
      <c r="I3283" s="276">
        <f>SUMIFS(Поликлиника!BA:BA,Поликлиника!D:D,СВОД!C3283,Поликлиника!F:F,СВОД!E3283)</f>
        <v>0</v>
      </c>
      <c r="J3283" s="276">
        <f>SUMIFS(Поликлиника!BF:BF,Поликлиника!D:D,СВОД!C3283,Поликлиника!F:F,СВОД!E3283)</f>
        <v>0</v>
      </c>
      <c r="K3283" s="276">
        <f>SUMIFS(Поликлиника!BU:BU,Поликлиника!D:D,СВОД!C3283,Поликлиника!F:F,СВОД!E3283)</f>
        <v>0</v>
      </c>
      <c r="L3283" s="276">
        <f>SUMIFS(Услуги!H:H,Услуги!D:D,СВОД!C3283,Услуги!F:F,СВОД!E3283)+SUMIFS(Услуги!M:M,Услуги!D:D,СВОД!C3283,Услуги!F:F,СВОД!E3283)+SUMIFS(Услуги!R:R,Услуги!D:D,СВОД!C3283,Услуги!F:F,СВОД!E3283)+SUMIFS(Услуги!W:W,Услуги!D:D,СВОД!C3283,Услуги!F:F,СВОД!E3283)+SUMIFS(Услуги!AB:AB,Услуги!D:D,СВОД!C3283,Услуги!F:F,СВОД!E3283)+SUMIFS(Услуги!AG:AG,Услуги!D:D,СВОД!C3283,Услуги!F:F,СВОД!E3283)+SUMIFS(Услуги!AL:AL,Услуги!D:D,СВОД!C3283,Услуги!F:F,СВОД!E3283)+SUMIFS(Услуги!AQ:AQ,Услуги!D:D,СВОД!C3283,Услуги!F:F,СВОД!E3283)</f>
        <v>0</v>
      </c>
      <c r="M3283" s="276">
        <f>SUMIFS('Скорая мед. помощь'!J:J,'Скорая мед. помощь'!E:E,СВОД!C3283,'Скорая мед. помощь'!G:G,СВОД!E3283)</f>
        <v>0</v>
      </c>
      <c r="N3283" s="303">
        <f>SUMIFS('Круглосуточный стационар'!O:O,'Круглосуточный стационар'!D:D,СВОД!C3283,'Круглосуточный стационар'!F:F,СВОД!E3283)+SUMIFS(ВМП!O:O,ВМП!D:D,СВОД!C3283,ВМП!F:F,СВОД!E3283)+SUMIFS('Дневной стационар'!O:O,'Дневной стационар'!D:D,СВОД!C3283,'Дневной стационар'!F:F,СВОД!E3283)+SUMIFS(ЭКО!M:M,ЭКО!D:D,СВОД!C3283,ЭКО!F:F,СВОД!E3283)+SUMIFS(Диализ!O:O,Диализ!E:E,СВОД!C3283,Диализ!G:G,СВОД!E3283)+SUMIFS(Поликлиника!CT:CT,Поликлиника!D:D,СВОД!C3283,Поликлиника!F:F,СВОД!E3283)+SUMIFS('Скорая мед. помощь'!O:O,'Скорая мед. помощь'!E:E,СВОД!C3283,'Скорая мед. помощь'!G:G,СВОД!E3283)+SUMIFS(Услуги!AV:AV,Услуги!D:D,СВОД!C3283,Услуги!F:F,СВОД!E3283)</f>
        <v>0</v>
      </c>
      <c r="O3283" s="302">
        <f>SUMIFS(Сверхбаза!L:L,Сверхбаза!C:C,СВОД!C3283,Сверхбаза!E:E,СВОД!E3283)+SUMIFS(Сверхбаза!M:M,Сверхбаза!C:C,СВОД!C3283,Сверхбаза!E:E,СВОД!E3283)</f>
        <v>0</v>
      </c>
      <c r="P3283" s="276">
        <f>SUMIFS(Сверхбаза!N:N,Сверхбаза!C:C,СВОД!C3283,Сверхбаза!E:E,СВОД!E3283)</f>
        <v>0</v>
      </c>
      <c r="Q3283" s="276">
        <f>SUMIFS(Сверхбаза!P:P,Сверхбаза!C:C,СВОД!C3283,Сверхбаза!E:E,СВОД!E3283)</f>
        <v>0</v>
      </c>
      <c r="R3283" s="276">
        <f>SUMIFS(Сверхбаза!O:O,Сверхбаза!C:C,СВОД!C3283,Сверхбаза!E:E,СВОД!E3283)</f>
        <v>0</v>
      </c>
      <c r="S3283" s="276">
        <f>SUMIFS(Сверхбаза!Q:Q,Сверхбаза!C:C,СВОД!C3283,Сверхбаза!E:E,СВОД!E3283)</f>
        <v>0</v>
      </c>
      <c r="T3283" s="303">
        <f>SUMIFS(Сверхбаза!G:G,Сверхбаза!C:C,СВОД!C3283,Сверхбаза!E:E,СВОД!E3283)</f>
        <v>0</v>
      </c>
    </row>
    <row r="3284" spans="1:20" ht="25.5" outlineLevel="2" x14ac:dyDescent="0.2">
      <c r="A3284" s="288">
        <f>VLOOKUP(C3284,Округа!B:C,2,FALSE)</f>
        <v>6</v>
      </c>
      <c r="B3284" s="361">
        <v>502901</v>
      </c>
      <c r="C3284" s="361">
        <v>290101</v>
      </c>
      <c r="D3284" s="5" t="s">
        <v>519</v>
      </c>
      <c r="E3284" s="349">
        <v>2</v>
      </c>
      <c r="F3284" s="350" t="s">
        <v>173</v>
      </c>
      <c r="G3284" s="302">
        <f>SUMIFS('Круглосуточный стационар'!J:J,'Круглосуточный стационар'!D:D,СВОД!C3284,'Круглосуточный стационар'!F:F,СВОД!E3284)/2+SUMIFS(ВМП!J:J,ВМП!D:D,СВОД!C3284,ВМП!F:F,СВОД!E3284)/2+SUMIFS('Дневной стационар'!J:J,'Дневной стационар'!D:D,СВОД!C3284,'Дневной стационар'!F:F,СВОД!E3284)/2+SUMIFS(ЭКО!H:H,ЭКО!D:D,СВОД!C3284,ЭКО!F:F,СВОД!E3284)+SUMIFS(Диализ!J:J,Диализ!E:E,СВОД!C3284,Диализ!G:G,СВОД!E3284)</f>
        <v>2048</v>
      </c>
      <c r="H3284" s="276">
        <f>SUMIFS(Поликлиника!H:H,Поликлиника!D:D,СВОД!C3284,Поликлиника!F:F,СВОД!E3284)</f>
        <v>0</v>
      </c>
      <c r="I3284" s="276">
        <f>SUMIFS(Поликлиника!BA:BA,Поликлиника!D:D,СВОД!C3284,Поликлиника!F:F,СВОД!E3284)</f>
        <v>0</v>
      </c>
      <c r="J3284" s="276">
        <f>SUMIFS(Поликлиника!BF:BF,Поликлиника!D:D,СВОД!C3284,Поликлиника!F:F,СВОД!E3284)</f>
        <v>0</v>
      </c>
      <c r="K3284" s="276">
        <f>SUMIFS(Поликлиника!BU:BU,Поликлиника!D:D,СВОД!C3284,Поликлиника!F:F,СВОД!E3284)</f>
        <v>0</v>
      </c>
      <c r="L3284" s="276">
        <f>SUMIFS(Услуги!H:H,Услуги!D:D,СВОД!C3284,Услуги!F:F,СВОД!E3284)+SUMIFS(Услуги!M:M,Услуги!D:D,СВОД!C3284,Услуги!F:F,СВОД!E3284)+SUMIFS(Услуги!R:R,Услуги!D:D,СВОД!C3284,Услуги!F:F,СВОД!E3284)+SUMIFS(Услуги!W:W,Услуги!D:D,СВОД!C3284,Услуги!F:F,СВОД!E3284)+SUMIFS(Услуги!AB:AB,Услуги!D:D,СВОД!C3284,Услуги!F:F,СВОД!E3284)+SUMIFS(Услуги!AG:AG,Услуги!D:D,СВОД!C3284,Услуги!F:F,СВОД!E3284)+SUMIFS(Услуги!AL:AL,Услуги!D:D,СВОД!C3284,Услуги!F:F,СВОД!E3284)+SUMIFS(Услуги!AQ:AQ,Услуги!D:D,СВОД!C3284,Услуги!F:F,СВОД!E3284)</f>
        <v>0</v>
      </c>
      <c r="M3284" s="276">
        <f>SUMIFS('Скорая мед. помощь'!J:J,'Скорая мед. помощь'!E:E,СВОД!C3284,'Скорая мед. помощь'!G:G,СВОД!E3284)</f>
        <v>0</v>
      </c>
      <c r="N3284" s="303">
        <f>SUMIFS('Круглосуточный стационар'!O:O,'Круглосуточный стационар'!D:D,СВОД!C3284,'Круглосуточный стационар'!F:F,СВОД!E3284)+SUMIFS(ВМП!O:O,ВМП!D:D,СВОД!C3284,ВМП!F:F,СВОД!E3284)+SUMIFS('Дневной стационар'!O:O,'Дневной стационар'!D:D,СВОД!C3284,'Дневной стационар'!F:F,СВОД!E3284)+SUMIFS(ЭКО!M:M,ЭКО!D:D,СВОД!C3284,ЭКО!F:F,СВОД!E3284)+SUMIFS(Диализ!O:O,Диализ!E:E,СВОД!C3284,Диализ!G:G,СВОД!E3284)+SUMIFS(Поликлиника!CT:CT,Поликлиника!D:D,СВОД!C3284,Поликлиника!F:F,СВОД!E3284)+SUMIFS('Скорая мед. помощь'!O:O,'Скорая мед. помощь'!E:E,СВОД!C3284,'Скорая мед. помощь'!G:G,СВОД!E3284)+SUMIFS(Услуги!AV:AV,Услуги!D:D,СВОД!C3284,Услуги!F:F,СВОД!E3284)</f>
        <v>28646.201240000002</v>
      </c>
      <c r="O3284" s="302">
        <f>SUMIFS(Сверхбаза!L:L,Сверхбаза!C:C,СВОД!C3284,Сверхбаза!E:E,СВОД!E3284)+SUMIFS(Сверхбаза!M:M,Сверхбаза!C:C,СВОД!C3284,Сверхбаза!E:E,СВОД!E3284)</f>
        <v>0</v>
      </c>
      <c r="P3284" s="276">
        <f>SUMIFS(Сверхбаза!N:N,Сверхбаза!C:C,СВОД!C3284,Сверхбаза!E:E,СВОД!E3284)</f>
        <v>0</v>
      </c>
      <c r="Q3284" s="276">
        <f>SUMIFS(Сверхбаза!P:P,Сверхбаза!C:C,СВОД!C3284,Сверхбаза!E:E,СВОД!E3284)</f>
        <v>0</v>
      </c>
      <c r="R3284" s="276">
        <f>SUMIFS(Сверхбаза!O:O,Сверхбаза!C:C,СВОД!C3284,Сверхбаза!E:E,СВОД!E3284)</f>
        <v>0</v>
      </c>
      <c r="S3284" s="276">
        <f>SUMIFS(Сверхбаза!Q:Q,Сверхбаза!C:C,СВОД!C3284,Сверхбаза!E:E,СВОД!E3284)</f>
        <v>0</v>
      </c>
      <c r="T3284" s="303">
        <f>SUMIFS(Сверхбаза!G:G,Сверхбаза!C:C,СВОД!C3284,Сверхбаза!E:E,СВОД!E3284)</f>
        <v>0</v>
      </c>
    </row>
    <row r="3285" spans="1:20" ht="25.5" outlineLevel="2" x14ac:dyDescent="0.2">
      <c r="A3285" s="288">
        <f>VLOOKUP(C3285,Округа!B:C,2,FALSE)</f>
        <v>6</v>
      </c>
      <c r="B3285" s="361">
        <v>502901</v>
      </c>
      <c r="C3285" s="361">
        <v>290101</v>
      </c>
      <c r="D3285" s="5" t="s">
        <v>519</v>
      </c>
      <c r="E3285" s="349">
        <v>6</v>
      </c>
      <c r="F3285" s="350" t="s">
        <v>705</v>
      </c>
      <c r="G3285" s="302">
        <f>SUMIFS('Круглосуточный стационар'!J:J,'Круглосуточный стационар'!D:D,СВОД!C3285,'Круглосуточный стационар'!F:F,СВОД!E3285)/2+SUMIFS(ВМП!J:J,ВМП!D:D,СВОД!C3285,ВМП!F:F,СВОД!E3285)/2+SUMIFS('Дневной стационар'!J:J,'Дневной стационар'!D:D,СВОД!C3285,'Дневной стационар'!F:F,СВОД!E3285)/2+SUMIFS(ЭКО!H:H,ЭКО!D:D,СВОД!C3285,ЭКО!F:F,СВОД!E3285)+SUMIFS(Диализ!J:J,Диализ!E:E,СВОД!C3285,Диализ!G:G,СВОД!E3285)</f>
        <v>0</v>
      </c>
      <c r="H3285" s="276">
        <f>SUMIFS(Поликлиника!H:H,Поликлиника!D:D,СВОД!C3285,Поликлиника!F:F,СВОД!E3285)</f>
        <v>0</v>
      </c>
      <c r="I3285" s="276">
        <f>SUMIFS(Поликлиника!BA:BA,Поликлиника!D:D,СВОД!C3285,Поликлиника!F:F,СВОД!E3285)</f>
        <v>0</v>
      </c>
      <c r="J3285" s="276">
        <f>SUMIFS(Поликлиника!BF:BF,Поликлиника!D:D,СВОД!C3285,Поликлиника!F:F,СВОД!E3285)</f>
        <v>0</v>
      </c>
      <c r="K3285" s="276">
        <f>SUMIFS(Поликлиника!BU:BU,Поликлиника!D:D,СВОД!C3285,Поликлиника!F:F,СВОД!E3285)</f>
        <v>0</v>
      </c>
      <c r="L3285" s="276">
        <f>SUMIFS(Услуги!H:H,Услуги!D:D,СВОД!C3285,Услуги!F:F,СВОД!E3285)+SUMIFS(Услуги!M:M,Услуги!D:D,СВОД!C3285,Услуги!F:F,СВОД!E3285)+SUMIFS(Услуги!R:R,Услуги!D:D,СВОД!C3285,Услуги!F:F,СВОД!E3285)+SUMIFS(Услуги!W:W,Услуги!D:D,СВОД!C3285,Услуги!F:F,СВОД!E3285)+SUMIFS(Услуги!AB:AB,Услуги!D:D,СВОД!C3285,Услуги!F:F,СВОД!E3285)+SUMIFS(Услуги!AG:AG,Услуги!D:D,СВОД!C3285,Услуги!F:F,СВОД!E3285)+SUMIFS(Услуги!AL:AL,Услуги!D:D,СВОД!C3285,Услуги!F:F,СВОД!E3285)+SUMIFS(Услуги!AQ:AQ,Услуги!D:D,СВОД!C3285,Услуги!F:F,СВОД!E3285)</f>
        <v>0</v>
      </c>
      <c r="M3285" s="276">
        <f>SUMIFS('Скорая мед. помощь'!J:J,'Скорая мед. помощь'!E:E,СВОД!C3285,'Скорая мед. помощь'!G:G,СВОД!E3285)</f>
        <v>0</v>
      </c>
      <c r="N3285" s="303">
        <f>SUMIFS('Круглосуточный стационар'!O:O,'Круглосуточный стационар'!D:D,СВОД!C3285,'Круглосуточный стационар'!F:F,СВОД!E3285)+SUMIFS(ВМП!O:O,ВМП!D:D,СВОД!C3285,ВМП!F:F,СВОД!E3285)+SUMIFS('Дневной стационар'!O:O,'Дневной стационар'!D:D,СВОД!C3285,'Дневной стационар'!F:F,СВОД!E3285)+SUMIFS(ЭКО!M:M,ЭКО!D:D,СВОД!C3285,ЭКО!F:F,СВОД!E3285)+SUMIFS(Диализ!O:O,Диализ!E:E,СВОД!C3285,Диализ!G:G,СВОД!E3285)+SUMIFS(Поликлиника!CT:CT,Поликлиника!D:D,СВОД!C3285,Поликлиника!F:F,СВОД!E3285)+SUMIFS('Скорая мед. помощь'!O:O,'Скорая мед. помощь'!E:E,СВОД!C3285,'Скорая мед. помощь'!G:G,СВОД!E3285)+SUMIFS(Услуги!AV:AV,Услуги!D:D,СВОД!C3285,Услуги!F:F,СВОД!E3285)</f>
        <v>0</v>
      </c>
      <c r="O3285" s="302">
        <f>SUMIFS(Сверхбаза!L:L,Сверхбаза!C:C,СВОД!C3285,Сверхбаза!E:E,СВОД!E3285)+SUMIFS(Сверхбаза!M:M,Сверхбаза!C:C,СВОД!C3285,Сверхбаза!E:E,СВОД!E3285)</f>
        <v>0</v>
      </c>
      <c r="P3285" s="276">
        <f>SUMIFS(Сверхбаза!N:N,Сверхбаза!C:C,СВОД!C3285,Сверхбаза!E:E,СВОД!E3285)</f>
        <v>0</v>
      </c>
      <c r="Q3285" s="276">
        <f>SUMIFS(Сверхбаза!P:P,Сверхбаза!C:C,СВОД!C3285,Сверхбаза!E:E,СВОД!E3285)</f>
        <v>0</v>
      </c>
      <c r="R3285" s="276">
        <f>SUMIFS(Сверхбаза!O:O,Сверхбаза!C:C,СВОД!C3285,Сверхбаза!E:E,СВОД!E3285)</f>
        <v>0</v>
      </c>
      <c r="S3285" s="276">
        <f>SUMIFS(Сверхбаза!Q:Q,Сверхбаза!C:C,СВОД!C3285,Сверхбаза!E:E,СВОД!E3285)</f>
        <v>0</v>
      </c>
      <c r="T3285" s="303">
        <f>SUMIFS(Сверхбаза!G:G,Сверхбаза!C:C,СВОД!C3285,Сверхбаза!E:E,СВОД!E3285)</f>
        <v>0</v>
      </c>
    </row>
    <row r="3286" spans="1:20" ht="25.5" outlineLevel="2" x14ac:dyDescent="0.2">
      <c r="A3286" s="288">
        <f>VLOOKUP(C3286,Округа!B:C,2,FALSE)</f>
        <v>6</v>
      </c>
      <c r="B3286" s="361">
        <v>502901</v>
      </c>
      <c r="C3286" s="361">
        <v>290101</v>
      </c>
      <c r="D3286" s="5" t="s">
        <v>519</v>
      </c>
      <c r="E3286" s="349">
        <v>3</v>
      </c>
      <c r="F3286" s="350" t="s">
        <v>174</v>
      </c>
      <c r="G3286" s="302">
        <f>SUMIFS('Круглосуточный стационар'!J:J,'Круглосуточный стационар'!D:D,СВОД!C3286,'Круглосуточный стационар'!F:F,СВОД!E3286)/2+SUMIFS(ВМП!J:J,ВМП!D:D,СВОД!C3286,ВМП!F:F,СВОД!E3286)/2+SUMIFS('Дневной стационар'!J:J,'Дневной стационар'!D:D,СВОД!C3286,'Дневной стационар'!F:F,СВОД!E3286)/2+SUMIFS(ЭКО!H:H,ЭКО!D:D,СВОД!C3286,ЭКО!F:F,СВОД!E3286)+SUMIFS(Диализ!J:J,Диализ!E:E,СВОД!C3286,Диализ!G:G,СВОД!E3286)</f>
        <v>0</v>
      </c>
      <c r="H3286" s="276">
        <f>SUMIFS(Поликлиника!H:H,Поликлиника!D:D,СВОД!C3286,Поликлиника!F:F,СВОД!E3286)</f>
        <v>75542</v>
      </c>
      <c r="I3286" s="276">
        <f>SUMIFS(Поликлиника!BA:BA,Поликлиника!D:D,СВОД!C3286,Поликлиника!F:F,СВОД!E3286)</f>
        <v>42683</v>
      </c>
      <c r="J3286" s="276">
        <f>SUMIFS(Поликлиника!BF:BF,Поликлиника!D:D,СВОД!C3286,Поликлиника!F:F,СВОД!E3286)</f>
        <v>165004</v>
      </c>
      <c r="K3286" s="276">
        <f>SUMIFS(Поликлиника!BU:BU,Поликлиника!D:D,СВОД!C3286,Поликлиника!F:F,СВОД!E3286)</f>
        <v>72142</v>
      </c>
      <c r="L3286" s="276">
        <f>SUMIFS(Услуги!H:H,Услуги!D:D,СВОД!C3286,Услуги!F:F,СВОД!E3286)+SUMIFS(Услуги!M:M,Услуги!D:D,СВОД!C3286,Услуги!F:F,СВОД!E3286)+SUMIFS(Услуги!R:R,Услуги!D:D,СВОД!C3286,Услуги!F:F,СВОД!E3286)+SUMIFS(Услуги!W:W,Услуги!D:D,СВОД!C3286,Услуги!F:F,СВОД!E3286)+SUMIFS(Услуги!AB:AB,Услуги!D:D,СВОД!C3286,Услуги!F:F,СВОД!E3286)+SUMIFS(Услуги!AG:AG,Услуги!D:D,СВОД!C3286,Услуги!F:F,СВОД!E3286)+SUMIFS(Услуги!AL:AL,Услуги!D:D,СВОД!C3286,Услуги!F:F,СВОД!E3286)+SUMIFS(Услуги!AQ:AQ,Услуги!D:D,СВОД!C3286,Услуги!F:F,СВОД!E3286)</f>
        <v>1519.1</v>
      </c>
      <c r="M3286" s="276">
        <f>SUMIFS('Скорая мед. помощь'!J:J,'Скорая мед. помощь'!E:E,СВОД!C3286,'Скорая мед. помощь'!G:G,СВОД!E3286)</f>
        <v>0</v>
      </c>
      <c r="N3286" s="303">
        <f>SUMIFS('Круглосуточный стационар'!O:O,'Круглосуточный стационар'!D:D,СВОД!C3286,'Круглосуточный стационар'!F:F,СВОД!E3286)+SUMIFS(ВМП!O:O,ВМП!D:D,СВОД!C3286,ВМП!F:F,СВОД!E3286)+SUMIFS('Дневной стационар'!O:O,'Дневной стационар'!D:D,СВОД!C3286,'Дневной стационар'!F:F,СВОД!E3286)+SUMIFS(ЭКО!M:M,ЭКО!D:D,СВОД!C3286,ЭКО!F:F,СВОД!E3286)+SUMIFS(Диализ!O:O,Диализ!E:E,СВОД!C3286,Диализ!G:G,СВОД!E3286)+SUMIFS(Поликлиника!CT:CT,Поликлиника!D:D,СВОД!C3286,Поликлиника!F:F,СВОД!E3286)+SUMIFS('Скорая мед. помощь'!O:O,'Скорая мед. помощь'!E:E,СВОД!C3286,'Скорая мед. помощь'!G:G,СВОД!E3286)+SUMIFS(Услуги!AV:AV,Услуги!D:D,СВОД!C3286,Услуги!F:F,СВОД!E3286)</f>
        <v>305656.35270720988</v>
      </c>
      <c r="O3286" s="302">
        <f>SUMIFS(Сверхбаза!L:L,Сверхбаза!C:C,СВОД!C3286,Сверхбаза!E:E,СВОД!E3286)+SUMIFS(Сверхбаза!M:M,Сверхбаза!C:C,СВОД!C3286,Сверхбаза!E:E,СВОД!E3286)</f>
        <v>0</v>
      </c>
      <c r="P3286" s="276">
        <f>SUMIFS(Сверхбаза!N:N,Сверхбаза!C:C,СВОД!C3286,Сверхбаза!E:E,СВОД!E3286)</f>
        <v>6522</v>
      </c>
      <c r="Q3286" s="276">
        <f>SUMIFS(Сверхбаза!P:P,Сверхбаза!C:C,СВОД!C3286,Сверхбаза!E:E,СВОД!E3286)</f>
        <v>1936</v>
      </c>
      <c r="R3286" s="276">
        <f>SUMIFS(Сверхбаза!O:O,Сверхбаза!C:C,СВОД!C3286,Сверхбаза!E:E,СВОД!E3286)</f>
        <v>1112</v>
      </c>
      <c r="S3286" s="276">
        <f>SUMIFS(Сверхбаза!Q:Q,Сверхбаза!C:C,СВОД!C3286,Сверхбаза!E:E,СВОД!E3286)</f>
        <v>0</v>
      </c>
      <c r="T3286" s="303">
        <f>SUMIFS(Сверхбаза!G:G,Сверхбаза!C:C,СВОД!C3286,Сверхбаза!E:E,СВОД!E3286)</f>
        <v>12047.710000000001</v>
      </c>
    </row>
    <row r="3287" spans="1:20" ht="25.5" outlineLevel="2" x14ac:dyDescent="0.2">
      <c r="A3287" s="288">
        <f>VLOOKUP(C3287,Округа!B:C,2,FALSE)</f>
        <v>6</v>
      </c>
      <c r="B3287" s="361">
        <v>502901</v>
      </c>
      <c r="C3287" s="361">
        <v>290101</v>
      </c>
      <c r="D3287" s="5" t="s">
        <v>519</v>
      </c>
      <c r="E3287" s="349">
        <v>7</v>
      </c>
      <c r="F3287" s="350" t="s">
        <v>706</v>
      </c>
      <c r="G3287" s="302">
        <f>SUMIFS('Круглосуточный стационар'!J:J,'Круглосуточный стационар'!D:D,СВОД!C3287,'Круглосуточный стационар'!F:F,СВОД!E3287)/2+SUMIFS(ВМП!J:J,ВМП!D:D,СВОД!C3287,ВМП!F:F,СВОД!E3287)/2+SUMIFS('Дневной стационар'!J:J,'Дневной стационар'!D:D,СВОД!C3287,'Дневной стационар'!F:F,СВОД!E3287)/2+SUMIFS(ЭКО!H:H,ЭКО!D:D,СВОД!C3287,ЭКО!F:F,СВОД!E3287)+SUMIFS(Диализ!J:J,Диализ!E:E,СВОД!C3287,Диализ!G:G,СВОД!E3287)</f>
        <v>0</v>
      </c>
      <c r="H3287" s="276">
        <f>SUMIFS(Поликлиника!H:H,Поликлиника!D:D,СВОД!C3287,Поликлиника!F:F,СВОД!E3287)</f>
        <v>0</v>
      </c>
      <c r="I3287" s="276">
        <f>SUMIFS(Поликлиника!BA:BA,Поликлиника!D:D,СВОД!C3287,Поликлиника!F:F,СВОД!E3287)</f>
        <v>0</v>
      </c>
      <c r="J3287" s="276">
        <f>SUMIFS(Поликлиника!BF:BF,Поликлиника!D:D,СВОД!C3287,Поликлиника!F:F,СВОД!E3287)</f>
        <v>0</v>
      </c>
      <c r="K3287" s="276">
        <f>SUMIFS(Поликлиника!BU:BU,Поликлиника!D:D,СВОД!C3287,Поликлиника!F:F,СВОД!E3287)</f>
        <v>0</v>
      </c>
      <c r="L3287" s="276">
        <f>SUMIFS(Услуги!H:H,Услуги!D:D,СВОД!C3287,Услуги!F:F,СВОД!E3287)+SUMIFS(Услуги!M:M,Услуги!D:D,СВОД!C3287,Услуги!F:F,СВОД!E3287)+SUMIFS(Услуги!R:R,Услуги!D:D,СВОД!C3287,Услуги!F:F,СВОД!E3287)+SUMIFS(Услуги!W:W,Услуги!D:D,СВОД!C3287,Услуги!F:F,СВОД!E3287)+SUMIFS(Услуги!AB:AB,Услуги!D:D,СВОД!C3287,Услуги!F:F,СВОД!E3287)+SUMIFS(Услуги!AG:AG,Услуги!D:D,СВОД!C3287,Услуги!F:F,СВОД!E3287)+SUMIFS(Услуги!AL:AL,Услуги!D:D,СВОД!C3287,Услуги!F:F,СВОД!E3287)+SUMIFS(Услуги!AQ:AQ,Услуги!D:D,СВОД!C3287,Услуги!F:F,СВОД!E3287)</f>
        <v>0</v>
      </c>
      <c r="M3287" s="276">
        <f>SUMIFS('Скорая мед. помощь'!J:J,'Скорая мед. помощь'!E:E,СВОД!C3287,'Скорая мед. помощь'!G:G,СВОД!E3287)</f>
        <v>0</v>
      </c>
      <c r="N3287" s="303">
        <f>SUMIFS('Круглосуточный стационар'!O:O,'Круглосуточный стационар'!D:D,СВОД!C3287,'Круглосуточный стационар'!F:F,СВОД!E3287)+SUMIFS(ВМП!O:O,ВМП!D:D,СВОД!C3287,ВМП!F:F,СВОД!E3287)+SUMIFS('Дневной стационар'!O:O,'Дневной стационар'!D:D,СВОД!C3287,'Дневной стационар'!F:F,СВОД!E3287)+SUMIFS(ЭКО!M:M,ЭКО!D:D,СВОД!C3287,ЭКО!F:F,СВОД!E3287)+SUMIFS(Диализ!O:O,Диализ!E:E,СВОД!C3287,Диализ!G:G,СВОД!E3287)+SUMIFS(Поликлиника!CT:CT,Поликлиника!D:D,СВОД!C3287,Поликлиника!F:F,СВОД!E3287)+SUMIFS('Скорая мед. помощь'!O:O,'Скорая мед. помощь'!E:E,СВОД!C3287,'Скорая мед. помощь'!G:G,СВОД!E3287)+SUMIFS(Услуги!AV:AV,Услуги!D:D,СВОД!C3287,Услуги!F:F,СВОД!E3287)</f>
        <v>0</v>
      </c>
      <c r="O3287" s="302">
        <f>SUMIFS(Сверхбаза!L:L,Сверхбаза!C:C,СВОД!C3287,Сверхбаза!E:E,СВОД!E3287)+SUMIFS(Сверхбаза!M:M,Сверхбаза!C:C,СВОД!C3287,Сверхбаза!E:E,СВОД!E3287)</f>
        <v>0</v>
      </c>
      <c r="P3287" s="276">
        <f>SUMIFS(Сверхбаза!N:N,Сверхбаза!C:C,СВОД!C3287,Сверхбаза!E:E,СВОД!E3287)</f>
        <v>0</v>
      </c>
      <c r="Q3287" s="276">
        <f>SUMIFS(Сверхбаза!P:P,Сверхбаза!C:C,СВОД!C3287,Сверхбаза!E:E,СВОД!E3287)</f>
        <v>0</v>
      </c>
      <c r="R3287" s="276">
        <f>SUMIFS(Сверхбаза!O:O,Сверхбаза!C:C,СВОД!C3287,Сверхбаза!E:E,СВОД!E3287)</f>
        <v>0</v>
      </c>
      <c r="S3287" s="276">
        <f>SUMIFS(Сверхбаза!Q:Q,Сверхбаза!C:C,СВОД!C3287,Сверхбаза!E:E,СВОД!E3287)</f>
        <v>0</v>
      </c>
      <c r="T3287" s="303">
        <f>SUMIFS(Сверхбаза!G:G,Сверхбаза!C:C,СВОД!C3287,Сверхбаза!E:E,СВОД!E3287)</f>
        <v>0</v>
      </c>
    </row>
    <row r="3288" spans="1:20" ht="25.5" outlineLevel="2" x14ac:dyDescent="0.2">
      <c r="A3288" s="288">
        <f>VLOOKUP(C3288,Округа!B:C,2,FALSE)</f>
        <v>6</v>
      </c>
      <c r="B3288" s="361">
        <v>502901</v>
      </c>
      <c r="C3288" s="361">
        <v>290101</v>
      </c>
      <c r="D3288" s="5" t="s">
        <v>519</v>
      </c>
      <c r="E3288" s="349">
        <v>70</v>
      </c>
      <c r="F3288" s="350" t="s">
        <v>707</v>
      </c>
      <c r="G3288" s="302">
        <f>SUMIFS('Круглосуточный стационар'!J:J,'Круглосуточный стационар'!D:D,СВОД!C3288,'Круглосуточный стационар'!F:F,СВОД!E3288)/2+SUMIFS(ВМП!J:J,ВМП!D:D,СВОД!C3288,ВМП!F:F,СВОД!E3288)/2+SUMIFS('Дневной стационар'!J:J,'Дневной стационар'!D:D,СВОД!C3288,'Дневной стационар'!F:F,СВОД!E3288)/2+SUMIFS(ЭКО!H:H,ЭКО!D:D,СВОД!C3288,ЭКО!F:F,СВОД!E3288)+SUMIFS(Диализ!J:J,Диализ!E:E,СВОД!C3288,Диализ!G:G,СВОД!E3288)</f>
        <v>0</v>
      </c>
      <c r="H3288" s="276">
        <f>SUMIFS(Поликлиника!H:H,Поликлиника!D:D,СВОД!C3288,Поликлиника!F:F,СВОД!E3288)</f>
        <v>0</v>
      </c>
      <c r="I3288" s="276">
        <f>SUMIFS(Поликлиника!BA:BA,Поликлиника!D:D,СВОД!C3288,Поликлиника!F:F,СВОД!E3288)</f>
        <v>0</v>
      </c>
      <c r="J3288" s="276">
        <f>SUMIFS(Поликлиника!BF:BF,Поликлиника!D:D,СВОД!C3288,Поликлиника!F:F,СВОД!E3288)</f>
        <v>0</v>
      </c>
      <c r="K3288" s="276">
        <f>SUMIFS(Поликлиника!BU:BU,Поликлиника!D:D,СВОД!C3288,Поликлиника!F:F,СВОД!E3288)</f>
        <v>0</v>
      </c>
      <c r="L3288" s="276">
        <f>SUMIFS(Услуги!H:H,Услуги!D:D,СВОД!C3288,Услуги!F:F,СВОД!E3288)+SUMIFS(Услуги!M:M,Услуги!D:D,СВОД!C3288,Услуги!F:F,СВОД!E3288)+SUMIFS(Услуги!R:R,Услуги!D:D,СВОД!C3288,Услуги!F:F,СВОД!E3288)+SUMIFS(Услуги!W:W,Услуги!D:D,СВОД!C3288,Услуги!F:F,СВОД!E3288)+SUMIFS(Услуги!AB:AB,Услуги!D:D,СВОД!C3288,Услуги!F:F,СВОД!E3288)+SUMIFS(Услуги!AG:AG,Услуги!D:D,СВОД!C3288,Услуги!F:F,СВОД!E3288)+SUMIFS(Услуги!AL:AL,Услуги!D:D,СВОД!C3288,Услуги!F:F,СВОД!E3288)+SUMIFS(Услуги!AQ:AQ,Услуги!D:D,СВОД!C3288,Услуги!F:F,СВОД!E3288)</f>
        <v>0</v>
      </c>
      <c r="M3288" s="276">
        <f>SUMIFS('Скорая мед. помощь'!J:J,'Скорая мед. помощь'!E:E,СВОД!C3288,'Скорая мед. помощь'!G:G,СВОД!E3288)</f>
        <v>0</v>
      </c>
      <c r="N3288" s="303">
        <f>SUMIFS('Круглосуточный стационар'!O:O,'Круглосуточный стационар'!D:D,СВОД!C3288,'Круглосуточный стационар'!F:F,СВОД!E3288)+SUMIFS(ВМП!O:O,ВМП!D:D,СВОД!C3288,ВМП!F:F,СВОД!E3288)+SUMIFS('Дневной стационар'!O:O,'Дневной стационар'!D:D,СВОД!C3288,'Дневной стационар'!F:F,СВОД!E3288)+SUMIFS(ЭКО!M:M,ЭКО!D:D,СВОД!C3288,ЭКО!F:F,СВОД!E3288)+SUMIFS(Диализ!O:O,Диализ!E:E,СВОД!C3288,Диализ!G:G,СВОД!E3288)+SUMIFS(Поликлиника!CT:CT,Поликлиника!D:D,СВОД!C3288,Поликлиника!F:F,СВОД!E3288)+SUMIFS('Скорая мед. помощь'!O:O,'Скорая мед. помощь'!E:E,СВОД!C3288,'Скорая мед. помощь'!G:G,СВОД!E3288)+SUMIFS(Услуги!AV:AV,Услуги!D:D,СВОД!C3288,Услуги!F:F,СВОД!E3288)</f>
        <v>0</v>
      </c>
      <c r="O3288" s="302">
        <f>SUMIFS(Сверхбаза!L:L,Сверхбаза!C:C,СВОД!C3288,Сверхбаза!E:E,СВОД!E3288)+SUMIFS(Сверхбаза!M:M,Сверхбаза!C:C,СВОД!C3288,Сверхбаза!E:E,СВОД!E3288)</f>
        <v>0</v>
      </c>
      <c r="P3288" s="276">
        <f>SUMIFS(Сверхбаза!N:N,Сверхбаза!C:C,СВОД!C3288,Сверхбаза!E:E,СВОД!E3288)</f>
        <v>0</v>
      </c>
      <c r="Q3288" s="276">
        <f>SUMIFS(Сверхбаза!P:P,Сверхбаза!C:C,СВОД!C3288,Сверхбаза!E:E,СВОД!E3288)</f>
        <v>0</v>
      </c>
      <c r="R3288" s="276">
        <f>SUMIFS(Сверхбаза!O:O,Сверхбаза!C:C,СВОД!C3288,Сверхбаза!E:E,СВОД!E3288)</f>
        <v>0</v>
      </c>
      <c r="S3288" s="276">
        <f>SUMIFS(Сверхбаза!Q:Q,Сверхбаза!C:C,СВОД!C3288,Сверхбаза!E:E,СВОД!E3288)</f>
        <v>0</v>
      </c>
      <c r="T3288" s="303">
        <f>SUMIFS(Сверхбаза!G:G,Сверхбаза!C:C,СВОД!C3288,Сверхбаза!E:E,СВОД!E3288)</f>
        <v>0</v>
      </c>
    </row>
    <row r="3289" spans="1:20" ht="25.5" outlineLevel="2" x14ac:dyDescent="0.2">
      <c r="A3289" s="288">
        <f>VLOOKUP(C3289,Округа!B:C,2,FALSE)</f>
        <v>6</v>
      </c>
      <c r="B3289" s="361">
        <v>502901</v>
      </c>
      <c r="C3289" s="361">
        <v>290101</v>
      </c>
      <c r="D3289" s="5" t="s">
        <v>519</v>
      </c>
      <c r="E3289" s="349">
        <v>94</v>
      </c>
      <c r="F3289" s="350" t="s">
        <v>157</v>
      </c>
      <c r="G3289" s="302">
        <f>SUMIFS('Круглосуточный стационар'!J:J,'Круглосуточный стационар'!D:D,СВОД!C3289,'Круглосуточный стационар'!F:F,СВОД!E3289)/2+SUMIFS(ВМП!J:J,ВМП!D:D,СВОД!C3289,ВМП!F:F,СВОД!E3289)/2+SUMIFS('Дневной стационар'!J:J,'Дневной стационар'!D:D,СВОД!C3289,'Дневной стационар'!F:F,СВОД!E3289)/2+SUMIFS(ЭКО!H:H,ЭКО!D:D,СВОД!C3289,ЭКО!F:F,СВОД!E3289)+SUMIFS(Диализ!J:J,Диализ!E:E,СВОД!C3289,Диализ!G:G,СВОД!E3289)</f>
        <v>0</v>
      </c>
      <c r="H3289" s="276">
        <f>SUMIFS(Поликлиника!H:H,Поликлиника!D:D,СВОД!C3289,Поликлиника!F:F,СВОД!E3289)</f>
        <v>0</v>
      </c>
      <c r="I3289" s="276">
        <f>SUMIFS(Поликлиника!BA:BA,Поликлиника!D:D,СВОД!C3289,Поликлиника!F:F,СВОД!E3289)</f>
        <v>0</v>
      </c>
      <c r="J3289" s="276">
        <f>SUMIFS(Поликлиника!BF:BF,Поликлиника!D:D,СВОД!C3289,Поликлиника!F:F,СВОД!E3289)</f>
        <v>0</v>
      </c>
      <c r="K3289" s="276">
        <f>SUMIFS(Поликлиника!BU:BU,Поликлиника!D:D,СВОД!C3289,Поликлиника!F:F,СВОД!E3289)</f>
        <v>0</v>
      </c>
      <c r="L3289" s="276">
        <f>SUMIFS(Услуги!H:H,Услуги!D:D,СВОД!C3289,Услуги!F:F,СВОД!E3289)+SUMIFS(Услуги!M:M,Услуги!D:D,СВОД!C3289,Услуги!F:F,СВОД!E3289)+SUMIFS(Услуги!R:R,Услуги!D:D,СВОД!C3289,Услуги!F:F,СВОД!E3289)+SUMIFS(Услуги!W:W,Услуги!D:D,СВОД!C3289,Услуги!F:F,СВОД!E3289)+SUMIFS(Услуги!AB:AB,Услуги!D:D,СВОД!C3289,Услуги!F:F,СВОД!E3289)+SUMIFS(Услуги!AG:AG,Услуги!D:D,СВОД!C3289,Услуги!F:F,СВОД!E3289)+SUMIFS(Услуги!AL:AL,Услуги!D:D,СВОД!C3289,Услуги!F:F,СВОД!E3289)+SUMIFS(Услуги!AQ:AQ,Услуги!D:D,СВОД!C3289,Услуги!F:F,СВОД!E3289)</f>
        <v>0</v>
      </c>
      <c r="M3289" s="276">
        <f>SUMIFS('Скорая мед. помощь'!J:J,'Скорая мед. помощь'!E:E,СВОД!C3289,'Скорая мед. помощь'!G:G,СВОД!E3289)</f>
        <v>0</v>
      </c>
      <c r="N3289" s="303">
        <f>SUMIFS('Круглосуточный стационар'!O:O,'Круглосуточный стационар'!D:D,СВОД!C3289,'Круглосуточный стационар'!F:F,СВОД!E3289)+SUMIFS(ВМП!O:O,ВМП!D:D,СВОД!C3289,ВМП!F:F,СВОД!E3289)+SUMIFS('Дневной стационар'!O:O,'Дневной стационар'!D:D,СВОД!C3289,'Дневной стационар'!F:F,СВОД!E3289)+SUMIFS(ЭКО!M:M,ЭКО!D:D,СВОД!C3289,ЭКО!F:F,СВОД!E3289)+SUMIFS(Диализ!O:O,Диализ!E:E,СВОД!C3289,Диализ!G:G,СВОД!E3289)+SUMIFS(Поликлиника!CT:CT,Поликлиника!D:D,СВОД!C3289,Поликлиника!F:F,СВОД!E3289)+SUMIFS('Скорая мед. помощь'!O:O,'Скорая мед. помощь'!E:E,СВОД!C3289,'Скорая мед. помощь'!G:G,СВОД!E3289)+SUMIFS(Услуги!AV:AV,Услуги!D:D,СВОД!C3289,Услуги!F:F,СВОД!E3289)</f>
        <v>0</v>
      </c>
      <c r="O3289" s="302">
        <f>SUMIFS(Сверхбаза!L:L,Сверхбаза!C:C,СВОД!C3289,Сверхбаза!E:E,СВОД!E3289)+SUMIFS(Сверхбаза!M:M,Сверхбаза!C:C,СВОД!C3289,Сверхбаза!E:E,СВОД!E3289)</f>
        <v>0</v>
      </c>
      <c r="P3289" s="276">
        <f>SUMIFS(Сверхбаза!N:N,Сверхбаза!C:C,СВОД!C3289,Сверхбаза!E:E,СВОД!E3289)</f>
        <v>0</v>
      </c>
      <c r="Q3289" s="276">
        <f>SUMIFS(Сверхбаза!P:P,Сверхбаза!C:C,СВОД!C3289,Сверхбаза!E:E,СВОД!E3289)</f>
        <v>0</v>
      </c>
      <c r="R3289" s="276">
        <f>SUMIFS(Сверхбаза!O:O,Сверхбаза!C:C,СВОД!C3289,Сверхбаза!E:E,СВОД!E3289)</f>
        <v>0</v>
      </c>
      <c r="S3289" s="276">
        <f>SUMIFS(Сверхбаза!Q:Q,Сверхбаза!C:C,СВОД!C3289,Сверхбаза!E:E,СВОД!E3289)</f>
        <v>0</v>
      </c>
      <c r="T3289" s="303">
        <f>SUMIFS(Сверхбаза!G:G,Сверхбаза!C:C,СВОД!C3289,Сверхбаза!E:E,СВОД!E3289)</f>
        <v>0</v>
      </c>
    </row>
    <row r="3290" spans="1:20" outlineLevel="1" x14ac:dyDescent="0.2">
      <c r="A3290" s="289"/>
      <c r="B3290" s="279"/>
      <c r="C3290" s="279" t="str">
        <f>CONCATENATE(C3289," ","Итог")</f>
        <v>290101 Итог</v>
      </c>
      <c r="D3290" s="280"/>
      <c r="E3290" s="351"/>
      <c r="F3290" s="352"/>
      <c r="G3290" s="304"/>
      <c r="H3290" s="281"/>
      <c r="I3290" s="281"/>
      <c r="J3290" s="281"/>
      <c r="K3290" s="281"/>
      <c r="L3290" s="281"/>
      <c r="M3290" s="281"/>
      <c r="N3290" s="305">
        <f>SUBTOTAL(9,N3282:N3289)</f>
        <v>536432.9310782121</v>
      </c>
      <c r="O3290" s="304"/>
      <c r="P3290" s="281"/>
      <c r="Q3290" s="281"/>
      <c r="R3290" s="281"/>
      <c r="S3290" s="281"/>
      <c r="T3290" s="305">
        <f>SUBTOTAL(9,T3282:T3289)</f>
        <v>12047.710000000001</v>
      </c>
    </row>
    <row r="3291" spans="1:20" ht="25.5" outlineLevel="2" x14ac:dyDescent="0.2">
      <c r="A3291" s="287">
        <f>VLOOKUP(C3291,Округа!B:C,2,FALSE)</f>
        <v>6</v>
      </c>
      <c r="B3291" s="8">
        <v>502902</v>
      </c>
      <c r="C3291" s="8">
        <v>290301</v>
      </c>
      <c r="D3291" s="9" t="s">
        <v>487</v>
      </c>
      <c r="E3291" s="347">
        <v>1</v>
      </c>
      <c r="F3291" s="348" t="s">
        <v>12</v>
      </c>
      <c r="G3291" s="300">
        <f>SUMIFS('Круглосуточный стационар'!J:J,'Круглосуточный стационар'!D:D,СВОД!C3291,'Круглосуточный стационар'!F:F,СВОД!E3291)/2+SUMIFS(ВМП!J:J,ВМП!D:D,СВОД!C3291,ВМП!F:F,СВОД!E3291)/2+SUMIFS('Дневной стационар'!J:J,'Дневной стационар'!D:D,СВОД!C3291,'Дневной стационар'!F:F,СВОД!E3291)/2+SUMIFS(ЭКО!H:H,ЭКО!D:D,СВОД!C3291,ЭКО!F:F,СВОД!E3291)+SUMIFS(Диализ!J:J,Диализ!E:E,СВОД!C3291,Диализ!G:G,СВОД!E3291)</f>
        <v>0</v>
      </c>
      <c r="H3291" s="278">
        <f>SUMIFS(Поликлиника!H:H,Поликлиника!D:D,СВОД!C3291,Поликлиника!F:F,СВОД!E3291)</f>
        <v>0</v>
      </c>
      <c r="I3291" s="278">
        <f>SUMIFS(Поликлиника!BA:BA,Поликлиника!D:D,СВОД!C3291,Поликлиника!F:F,СВОД!E3291)</f>
        <v>0</v>
      </c>
      <c r="J3291" s="278">
        <f>SUMIFS(Поликлиника!BF:BF,Поликлиника!D:D,СВОД!C3291,Поликлиника!F:F,СВОД!E3291)</f>
        <v>0</v>
      </c>
      <c r="K3291" s="278">
        <f>SUMIFS(Поликлиника!BU:BU,Поликлиника!D:D,СВОД!C3291,Поликлиника!F:F,СВОД!E3291)</f>
        <v>0</v>
      </c>
      <c r="L3291" s="278">
        <f>SUMIFS(Услуги!H:H,Услуги!D:D,СВОД!C3291,Услуги!F:F,СВОД!E3291)+SUMIFS(Услуги!M:M,Услуги!D:D,СВОД!C3291,Услуги!F:F,СВОД!E3291)+SUMIFS(Услуги!R:R,Услуги!D:D,СВОД!C3291,Услуги!F:F,СВОД!E3291)+SUMIFS(Услуги!W:W,Услуги!D:D,СВОД!C3291,Услуги!F:F,СВОД!E3291)+SUMIFS(Услуги!AB:AB,Услуги!D:D,СВОД!C3291,Услуги!F:F,СВОД!E3291)+SUMIFS(Услуги!AG:AG,Услуги!D:D,СВОД!C3291,Услуги!F:F,СВОД!E3291)+SUMIFS(Услуги!AL:AL,Услуги!D:D,СВОД!C3291,Услуги!F:F,СВОД!E3291)+SUMIFS(Услуги!AQ:AQ,Услуги!D:D,СВОД!C3291,Услуги!F:F,СВОД!E3291)</f>
        <v>0</v>
      </c>
      <c r="M3291" s="278">
        <f>SUMIFS('Скорая мед. помощь'!J:J,'Скорая мед. помощь'!E:E,СВОД!C3291,'Скорая мед. помощь'!G:G,СВОД!E3291)</f>
        <v>0</v>
      </c>
      <c r="N3291" s="301">
        <f>SUMIFS('Круглосуточный стационар'!O:O,'Круглосуточный стационар'!D:D,СВОД!C3291,'Круглосуточный стационар'!F:F,СВОД!E3291)+SUMIFS(ВМП!O:O,ВМП!D:D,СВОД!C3291,ВМП!F:F,СВОД!E3291)+SUMIFS('Дневной стационар'!O:O,'Дневной стационар'!D:D,СВОД!C3291,'Дневной стационар'!F:F,СВОД!E3291)+SUMIFS(ЭКО!M:M,ЭКО!D:D,СВОД!C3291,ЭКО!F:F,СВОД!E3291)+SUMIFS(Диализ!O:O,Диализ!E:E,СВОД!C3291,Диализ!G:G,СВОД!E3291)+SUMIFS(Поликлиника!CT:CT,Поликлиника!D:D,СВОД!C3291,Поликлиника!F:F,СВОД!E3291)+SUMIFS('Скорая мед. помощь'!O:O,'Скорая мед. помощь'!E:E,СВОД!C3291,'Скорая мед. помощь'!G:G,СВОД!E3291)+SUMIFS(Услуги!AV:AV,Услуги!D:D,СВОД!C3291,Услуги!F:F,СВОД!E3291)</f>
        <v>0</v>
      </c>
      <c r="O3291" s="300">
        <f>SUMIFS(Сверхбаза!L:L,Сверхбаза!C:C,СВОД!C3291,Сверхбаза!E:E,СВОД!E3291)+SUMIFS(Сверхбаза!M:M,Сверхбаза!C:C,СВОД!C3291,Сверхбаза!E:E,СВОД!E3291)</f>
        <v>0</v>
      </c>
      <c r="P3291" s="278">
        <f>SUMIFS(Сверхбаза!N:N,Сверхбаза!C:C,СВОД!C3291,Сверхбаза!E:E,СВОД!E3291)</f>
        <v>0</v>
      </c>
      <c r="Q3291" s="278">
        <f>SUMIFS(Сверхбаза!P:P,Сверхбаза!C:C,СВОД!C3291,Сверхбаза!E:E,СВОД!E3291)</f>
        <v>0</v>
      </c>
      <c r="R3291" s="278">
        <f>SUMIFS(Сверхбаза!O:O,Сверхбаза!C:C,СВОД!C3291,Сверхбаза!E:E,СВОД!E3291)</f>
        <v>0</v>
      </c>
      <c r="S3291" s="278">
        <f>SUMIFS(Сверхбаза!Q:Q,Сверхбаза!C:C,СВОД!C3291,Сверхбаза!E:E,СВОД!E3291)</f>
        <v>0</v>
      </c>
      <c r="T3291" s="301">
        <f>SUMIFS(Сверхбаза!G:G,Сверхбаза!C:C,СВОД!C3291,Сверхбаза!E:E,СВОД!E3291)</f>
        <v>0</v>
      </c>
    </row>
    <row r="3292" spans="1:20" ht="25.5" outlineLevel="2" x14ac:dyDescent="0.2">
      <c r="A3292" s="288">
        <f>VLOOKUP(C3292,Округа!B:C,2,FALSE)</f>
        <v>6</v>
      </c>
      <c r="B3292" s="361">
        <v>502902</v>
      </c>
      <c r="C3292" s="361">
        <v>290301</v>
      </c>
      <c r="D3292" s="5" t="s">
        <v>487</v>
      </c>
      <c r="E3292" s="349">
        <v>13</v>
      </c>
      <c r="F3292" s="350" t="s">
        <v>704</v>
      </c>
      <c r="G3292" s="302">
        <f>SUMIFS('Круглосуточный стационар'!J:J,'Круглосуточный стационар'!D:D,СВОД!C3292,'Круглосуточный стационар'!F:F,СВОД!E3292)/2+SUMIFS(ВМП!J:J,ВМП!D:D,СВОД!C3292,ВМП!F:F,СВОД!E3292)/2+SUMIFS('Дневной стационар'!J:J,'Дневной стационар'!D:D,СВОД!C3292,'Дневной стационар'!F:F,СВОД!E3292)/2+SUMIFS(ЭКО!H:H,ЭКО!D:D,СВОД!C3292,ЭКО!F:F,СВОД!E3292)+SUMIFS(Диализ!J:J,Диализ!E:E,СВОД!C3292,Диализ!G:G,СВОД!E3292)</f>
        <v>0</v>
      </c>
      <c r="H3292" s="276">
        <f>SUMIFS(Поликлиника!H:H,Поликлиника!D:D,СВОД!C3292,Поликлиника!F:F,СВОД!E3292)</f>
        <v>0</v>
      </c>
      <c r="I3292" s="276">
        <f>SUMIFS(Поликлиника!BA:BA,Поликлиника!D:D,СВОД!C3292,Поликлиника!F:F,СВОД!E3292)</f>
        <v>0</v>
      </c>
      <c r="J3292" s="276">
        <f>SUMIFS(Поликлиника!BF:BF,Поликлиника!D:D,СВОД!C3292,Поликлиника!F:F,СВОД!E3292)</f>
        <v>0</v>
      </c>
      <c r="K3292" s="276">
        <f>SUMIFS(Поликлиника!BU:BU,Поликлиника!D:D,СВОД!C3292,Поликлиника!F:F,СВОД!E3292)</f>
        <v>0</v>
      </c>
      <c r="L3292" s="276">
        <f>SUMIFS(Услуги!H:H,Услуги!D:D,СВОД!C3292,Услуги!F:F,СВОД!E3292)+SUMIFS(Услуги!M:M,Услуги!D:D,СВОД!C3292,Услуги!F:F,СВОД!E3292)+SUMIFS(Услуги!R:R,Услуги!D:D,СВОД!C3292,Услуги!F:F,СВОД!E3292)+SUMIFS(Услуги!W:W,Услуги!D:D,СВОД!C3292,Услуги!F:F,СВОД!E3292)+SUMIFS(Услуги!AB:AB,Услуги!D:D,СВОД!C3292,Услуги!F:F,СВОД!E3292)+SUMIFS(Услуги!AG:AG,Услуги!D:D,СВОД!C3292,Услуги!F:F,СВОД!E3292)+SUMIFS(Услуги!AL:AL,Услуги!D:D,СВОД!C3292,Услуги!F:F,СВОД!E3292)+SUMIFS(Услуги!AQ:AQ,Услуги!D:D,СВОД!C3292,Услуги!F:F,СВОД!E3292)</f>
        <v>0</v>
      </c>
      <c r="M3292" s="276">
        <f>SUMIFS('Скорая мед. помощь'!J:J,'Скорая мед. помощь'!E:E,СВОД!C3292,'Скорая мед. помощь'!G:G,СВОД!E3292)</f>
        <v>0</v>
      </c>
      <c r="N3292" s="303">
        <f>SUMIFS('Круглосуточный стационар'!O:O,'Круглосуточный стационар'!D:D,СВОД!C3292,'Круглосуточный стационар'!F:F,СВОД!E3292)+SUMIFS(ВМП!O:O,ВМП!D:D,СВОД!C3292,ВМП!F:F,СВОД!E3292)+SUMIFS('Дневной стационар'!O:O,'Дневной стационар'!D:D,СВОД!C3292,'Дневной стационар'!F:F,СВОД!E3292)+SUMIFS(ЭКО!M:M,ЭКО!D:D,СВОД!C3292,ЭКО!F:F,СВОД!E3292)+SUMIFS(Диализ!O:O,Диализ!E:E,СВОД!C3292,Диализ!G:G,СВОД!E3292)+SUMIFS(Поликлиника!CT:CT,Поликлиника!D:D,СВОД!C3292,Поликлиника!F:F,СВОД!E3292)+SUMIFS('Скорая мед. помощь'!O:O,'Скорая мед. помощь'!E:E,СВОД!C3292,'Скорая мед. помощь'!G:G,СВОД!E3292)+SUMIFS(Услуги!AV:AV,Услуги!D:D,СВОД!C3292,Услуги!F:F,СВОД!E3292)</f>
        <v>0</v>
      </c>
      <c r="O3292" s="302">
        <f>SUMIFS(Сверхбаза!L:L,Сверхбаза!C:C,СВОД!C3292,Сверхбаза!E:E,СВОД!E3292)+SUMIFS(Сверхбаза!M:M,Сверхбаза!C:C,СВОД!C3292,Сверхбаза!E:E,СВОД!E3292)</f>
        <v>0</v>
      </c>
      <c r="P3292" s="276">
        <f>SUMIFS(Сверхбаза!N:N,Сверхбаза!C:C,СВОД!C3292,Сверхбаза!E:E,СВОД!E3292)</f>
        <v>0</v>
      </c>
      <c r="Q3292" s="276">
        <f>SUMIFS(Сверхбаза!P:P,Сверхбаза!C:C,СВОД!C3292,Сверхбаза!E:E,СВОД!E3292)</f>
        <v>0</v>
      </c>
      <c r="R3292" s="276">
        <f>SUMIFS(Сверхбаза!O:O,Сверхбаза!C:C,СВОД!C3292,Сверхбаза!E:E,СВОД!E3292)</f>
        <v>0</v>
      </c>
      <c r="S3292" s="276">
        <f>SUMIFS(Сверхбаза!Q:Q,Сверхбаза!C:C,СВОД!C3292,Сверхбаза!E:E,СВОД!E3292)</f>
        <v>0</v>
      </c>
      <c r="T3292" s="303">
        <f>SUMIFS(Сверхбаза!G:G,Сверхбаза!C:C,СВОД!C3292,Сверхбаза!E:E,СВОД!E3292)</f>
        <v>0</v>
      </c>
    </row>
    <row r="3293" spans="1:20" ht="25.5" outlineLevel="2" x14ac:dyDescent="0.2">
      <c r="A3293" s="288">
        <f>VLOOKUP(C3293,Округа!B:C,2,FALSE)</f>
        <v>6</v>
      </c>
      <c r="B3293" s="361">
        <v>502902</v>
      </c>
      <c r="C3293" s="361">
        <v>290301</v>
      </c>
      <c r="D3293" s="5" t="s">
        <v>487</v>
      </c>
      <c r="E3293" s="349">
        <v>2</v>
      </c>
      <c r="F3293" s="350" t="s">
        <v>173</v>
      </c>
      <c r="G3293" s="302">
        <f>SUMIFS('Круглосуточный стационар'!J:J,'Круглосуточный стационар'!D:D,СВОД!C3293,'Круглосуточный стационар'!F:F,СВОД!E3293)/2+SUMIFS(ВМП!J:J,ВМП!D:D,СВОД!C3293,ВМП!F:F,СВОД!E3293)/2+SUMIFS('Дневной стационар'!J:J,'Дневной стационар'!D:D,СВОД!C3293,'Дневной стационар'!F:F,СВОД!E3293)/2+SUMIFS(ЭКО!H:H,ЭКО!D:D,СВОД!C3293,ЭКО!F:F,СВОД!E3293)+SUMIFS(Диализ!J:J,Диализ!E:E,СВОД!C3293,Диализ!G:G,СВОД!E3293)</f>
        <v>0</v>
      </c>
      <c r="H3293" s="276">
        <f>SUMIFS(Поликлиника!H:H,Поликлиника!D:D,СВОД!C3293,Поликлиника!F:F,СВОД!E3293)</f>
        <v>0</v>
      </c>
      <c r="I3293" s="276">
        <f>SUMIFS(Поликлиника!BA:BA,Поликлиника!D:D,СВОД!C3293,Поликлиника!F:F,СВОД!E3293)</f>
        <v>0</v>
      </c>
      <c r="J3293" s="276">
        <f>SUMIFS(Поликлиника!BF:BF,Поликлиника!D:D,СВОД!C3293,Поликлиника!F:F,СВОД!E3293)</f>
        <v>0</v>
      </c>
      <c r="K3293" s="276">
        <f>SUMIFS(Поликлиника!BU:BU,Поликлиника!D:D,СВОД!C3293,Поликлиника!F:F,СВОД!E3293)</f>
        <v>0</v>
      </c>
      <c r="L3293" s="276">
        <f>SUMIFS(Услуги!H:H,Услуги!D:D,СВОД!C3293,Услуги!F:F,СВОД!E3293)+SUMIFS(Услуги!M:M,Услуги!D:D,СВОД!C3293,Услуги!F:F,СВОД!E3293)+SUMIFS(Услуги!R:R,Услуги!D:D,СВОД!C3293,Услуги!F:F,СВОД!E3293)+SUMIFS(Услуги!W:W,Услуги!D:D,СВОД!C3293,Услуги!F:F,СВОД!E3293)+SUMIFS(Услуги!AB:AB,Услуги!D:D,СВОД!C3293,Услуги!F:F,СВОД!E3293)+SUMIFS(Услуги!AG:AG,Услуги!D:D,СВОД!C3293,Услуги!F:F,СВОД!E3293)+SUMIFS(Услуги!AL:AL,Услуги!D:D,СВОД!C3293,Услуги!F:F,СВОД!E3293)+SUMIFS(Услуги!AQ:AQ,Услуги!D:D,СВОД!C3293,Услуги!F:F,СВОД!E3293)</f>
        <v>0</v>
      </c>
      <c r="M3293" s="276">
        <f>SUMIFS('Скорая мед. помощь'!J:J,'Скорая мед. помощь'!E:E,СВОД!C3293,'Скорая мед. помощь'!G:G,СВОД!E3293)</f>
        <v>0</v>
      </c>
      <c r="N3293" s="303">
        <f>SUMIFS('Круглосуточный стационар'!O:O,'Круглосуточный стационар'!D:D,СВОД!C3293,'Круглосуточный стационар'!F:F,СВОД!E3293)+SUMIFS(ВМП!O:O,ВМП!D:D,СВОД!C3293,ВМП!F:F,СВОД!E3293)+SUMIFS('Дневной стационар'!O:O,'Дневной стационар'!D:D,СВОД!C3293,'Дневной стационар'!F:F,СВОД!E3293)+SUMIFS(ЭКО!M:M,ЭКО!D:D,СВОД!C3293,ЭКО!F:F,СВОД!E3293)+SUMIFS(Диализ!O:O,Диализ!E:E,СВОД!C3293,Диализ!G:G,СВОД!E3293)+SUMIFS(Поликлиника!CT:CT,Поликлиника!D:D,СВОД!C3293,Поликлиника!F:F,СВОД!E3293)+SUMIFS('Скорая мед. помощь'!O:O,'Скорая мед. помощь'!E:E,СВОД!C3293,'Скорая мед. помощь'!G:G,СВОД!E3293)+SUMIFS(Услуги!AV:AV,Услуги!D:D,СВОД!C3293,Услуги!F:F,СВОД!E3293)</f>
        <v>0</v>
      </c>
      <c r="O3293" s="302">
        <f>SUMIFS(Сверхбаза!L:L,Сверхбаза!C:C,СВОД!C3293,Сверхбаза!E:E,СВОД!E3293)+SUMIFS(Сверхбаза!M:M,Сверхбаза!C:C,СВОД!C3293,Сверхбаза!E:E,СВОД!E3293)</f>
        <v>0</v>
      </c>
      <c r="P3293" s="276">
        <f>SUMIFS(Сверхбаза!N:N,Сверхбаза!C:C,СВОД!C3293,Сверхбаза!E:E,СВОД!E3293)</f>
        <v>0</v>
      </c>
      <c r="Q3293" s="276">
        <f>SUMIFS(Сверхбаза!P:P,Сверхбаза!C:C,СВОД!C3293,Сверхбаза!E:E,СВОД!E3293)</f>
        <v>0</v>
      </c>
      <c r="R3293" s="276">
        <f>SUMIFS(Сверхбаза!O:O,Сверхбаза!C:C,СВОД!C3293,Сверхбаза!E:E,СВОД!E3293)</f>
        <v>0</v>
      </c>
      <c r="S3293" s="276">
        <f>SUMIFS(Сверхбаза!Q:Q,Сверхбаза!C:C,СВОД!C3293,Сверхбаза!E:E,СВОД!E3293)</f>
        <v>0</v>
      </c>
      <c r="T3293" s="303">
        <f>SUMIFS(Сверхбаза!G:G,Сверхбаза!C:C,СВОД!C3293,Сверхбаза!E:E,СВОД!E3293)</f>
        <v>0</v>
      </c>
    </row>
    <row r="3294" spans="1:20" ht="25.5" outlineLevel="2" x14ac:dyDescent="0.2">
      <c r="A3294" s="288">
        <f>VLOOKUP(C3294,Округа!B:C,2,FALSE)</f>
        <v>6</v>
      </c>
      <c r="B3294" s="361">
        <v>502902</v>
      </c>
      <c r="C3294" s="361">
        <v>290301</v>
      </c>
      <c r="D3294" s="5" t="s">
        <v>487</v>
      </c>
      <c r="E3294" s="349">
        <v>6</v>
      </c>
      <c r="F3294" s="350" t="s">
        <v>705</v>
      </c>
      <c r="G3294" s="302">
        <f>SUMIFS('Круглосуточный стационар'!J:J,'Круглосуточный стационар'!D:D,СВОД!C3294,'Круглосуточный стационар'!F:F,СВОД!E3294)/2+SUMIFS(ВМП!J:J,ВМП!D:D,СВОД!C3294,ВМП!F:F,СВОД!E3294)/2+SUMIFS('Дневной стационар'!J:J,'Дневной стационар'!D:D,СВОД!C3294,'Дневной стационар'!F:F,СВОД!E3294)/2+SUMIFS(ЭКО!H:H,ЭКО!D:D,СВОД!C3294,ЭКО!F:F,СВОД!E3294)+SUMIFS(Диализ!J:J,Диализ!E:E,СВОД!C3294,Диализ!G:G,СВОД!E3294)</f>
        <v>0</v>
      </c>
      <c r="H3294" s="276">
        <f>SUMIFS(Поликлиника!H:H,Поликлиника!D:D,СВОД!C3294,Поликлиника!F:F,СВОД!E3294)</f>
        <v>0</v>
      </c>
      <c r="I3294" s="276">
        <f>SUMIFS(Поликлиника!BA:BA,Поликлиника!D:D,СВОД!C3294,Поликлиника!F:F,СВОД!E3294)</f>
        <v>0</v>
      </c>
      <c r="J3294" s="276">
        <f>SUMIFS(Поликлиника!BF:BF,Поликлиника!D:D,СВОД!C3294,Поликлиника!F:F,СВОД!E3294)</f>
        <v>0</v>
      </c>
      <c r="K3294" s="276">
        <f>SUMIFS(Поликлиника!BU:BU,Поликлиника!D:D,СВОД!C3294,Поликлиника!F:F,СВОД!E3294)</f>
        <v>0</v>
      </c>
      <c r="L3294" s="276">
        <f>SUMIFS(Услуги!H:H,Услуги!D:D,СВОД!C3294,Услуги!F:F,СВОД!E3294)+SUMIFS(Услуги!M:M,Услуги!D:D,СВОД!C3294,Услуги!F:F,СВОД!E3294)+SUMIFS(Услуги!R:R,Услуги!D:D,СВОД!C3294,Услуги!F:F,СВОД!E3294)+SUMIFS(Услуги!W:W,Услуги!D:D,СВОД!C3294,Услуги!F:F,СВОД!E3294)+SUMIFS(Услуги!AB:AB,Услуги!D:D,СВОД!C3294,Услуги!F:F,СВОД!E3294)+SUMIFS(Услуги!AG:AG,Услуги!D:D,СВОД!C3294,Услуги!F:F,СВОД!E3294)+SUMIFS(Услуги!AL:AL,Услуги!D:D,СВОД!C3294,Услуги!F:F,СВОД!E3294)+SUMIFS(Услуги!AQ:AQ,Услуги!D:D,СВОД!C3294,Услуги!F:F,СВОД!E3294)</f>
        <v>0</v>
      </c>
      <c r="M3294" s="276">
        <f>SUMIFS('Скорая мед. помощь'!J:J,'Скорая мед. помощь'!E:E,СВОД!C3294,'Скорая мед. помощь'!G:G,СВОД!E3294)</f>
        <v>0</v>
      </c>
      <c r="N3294" s="303">
        <f>SUMIFS('Круглосуточный стационар'!O:O,'Круглосуточный стационар'!D:D,СВОД!C3294,'Круглосуточный стационар'!F:F,СВОД!E3294)+SUMIFS(ВМП!O:O,ВМП!D:D,СВОД!C3294,ВМП!F:F,СВОД!E3294)+SUMIFS('Дневной стационар'!O:O,'Дневной стационар'!D:D,СВОД!C3294,'Дневной стационар'!F:F,СВОД!E3294)+SUMIFS(ЭКО!M:M,ЭКО!D:D,СВОД!C3294,ЭКО!F:F,СВОД!E3294)+SUMIFS(Диализ!O:O,Диализ!E:E,СВОД!C3294,Диализ!G:G,СВОД!E3294)+SUMIFS(Поликлиника!CT:CT,Поликлиника!D:D,СВОД!C3294,Поликлиника!F:F,СВОД!E3294)+SUMIFS('Скорая мед. помощь'!O:O,'Скорая мед. помощь'!E:E,СВОД!C3294,'Скорая мед. помощь'!G:G,СВОД!E3294)+SUMIFS(Услуги!AV:AV,Услуги!D:D,СВОД!C3294,Услуги!F:F,СВОД!E3294)</f>
        <v>0</v>
      </c>
      <c r="O3294" s="302">
        <f>SUMIFS(Сверхбаза!L:L,Сверхбаза!C:C,СВОД!C3294,Сверхбаза!E:E,СВОД!E3294)+SUMIFS(Сверхбаза!M:M,Сверхбаза!C:C,СВОД!C3294,Сверхбаза!E:E,СВОД!E3294)</f>
        <v>0</v>
      </c>
      <c r="P3294" s="276">
        <f>SUMIFS(Сверхбаза!N:N,Сверхбаза!C:C,СВОД!C3294,Сверхбаза!E:E,СВОД!E3294)</f>
        <v>0</v>
      </c>
      <c r="Q3294" s="276">
        <f>SUMIFS(Сверхбаза!P:P,Сверхбаза!C:C,СВОД!C3294,Сверхбаза!E:E,СВОД!E3294)</f>
        <v>0</v>
      </c>
      <c r="R3294" s="276">
        <f>SUMIFS(Сверхбаза!O:O,Сверхбаза!C:C,СВОД!C3294,Сверхбаза!E:E,СВОД!E3294)</f>
        <v>0</v>
      </c>
      <c r="S3294" s="276">
        <f>SUMIFS(Сверхбаза!Q:Q,Сверхбаза!C:C,СВОД!C3294,Сверхбаза!E:E,СВОД!E3294)</f>
        <v>0</v>
      </c>
      <c r="T3294" s="303">
        <f>SUMIFS(Сверхбаза!G:G,Сверхбаза!C:C,СВОД!C3294,Сверхбаза!E:E,СВОД!E3294)</f>
        <v>0</v>
      </c>
    </row>
    <row r="3295" spans="1:20" ht="25.5" outlineLevel="2" x14ac:dyDescent="0.2">
      <c r="A3295" s="288">
        <f>VLOOKUP(C3295,Округа!B:C,2,FALSE)</f>
        <v>6</v>
      </c>
      <c r="B3295" s="361">
        <v>502902</v>
      </c>
      <c r="C3295" s="361">
        <v>290301</v>
      </c>
      <c r="D3295" s="5" t="s">
        <v>487</v>
      </c>
      <c r="E3295" s="349">
        <v>3</v>
      </c>
      <c r="F3295" s="350" t="s">
        <v>174</v>
      </c>
      <c r="G3295" s="302">
        <f>SUMIFS('Круглосуточный стационар'!J:J,'Круглосуточный стационар'!D:D,СВОД!C3295,'Круглосуточный стационар'!F:F,СВОД!E3295)/2+SUMIFS(ВМП!J:J,ВМП!D:D,СВОД!C3295,ВМП!F:F,СВОД!E3295)/2+SUMIFS('Дневной стационар'!J:J,'Дневной стационар'!D:D,СВОД!C3295,'Дневной стационар'!F:F,СВОД!E3295)/2+SUMIFS(ЭКО!H:H,ЭКО!D:D,СВОД!C3295,ЭКО!F:F,СВОД!E3295)+SUMIFS(Диализ!J:J,Диализ!E:E,СВОД!C3295,Диализ!G:G,СВОД!E3295)</f>
        <v>0</v>
      </c>
      <c r="H3295" s="276">
        <f>SUMIFS(Поликлиника!H:H,Поликлиника!D:D,СВОД!C3295,Поликлиника!F:F,СВОД!E3295)</f>
        <v>0</v>
      </c>
      <c r="I3295" s="276">
        <f>SUMIFS(Поликлиника!BA:BA,Поликлиника!D:D,СВОД!C3295,Поликлиника!F:F,СВОД!E3295)</f>
        <v>0</v>
      </c>
      <c r="J3295" s="276">
        <f>SUMIFS(Поликлиника!BF:BF,Поликлиника!D:D,СВОД!C3295,Поликлиника!F:F,СВОД!E3295)</f>
        <v>0</v>
      </c>
      <c r="K3295" s="276">
        <f>SUMIFS(Поликлиника!BU:BU,Поликлиника!D:D,СВОД!C3295,Поликлиника!F:F,СВОД!E3295)</f>
        <v>0</v>
      </c>
      <c r="L3295" s="276">
        <f>SUMIFS(Услуги!H:H,Услуги!D:D,СВОД!C3295,Услуги!F:F,СВОД!E3295)+SUMIFS(Услуги!M:M,Услуги!D:D,СВОД!C3295,Услуги!F:F,СВОД!E3295)+SUMIFS(Услуги!R:R,Услуги!D:D,СВОД!C3295,Услуги!F:F,СВОД!E3295)+SUMIFS(Услуги!W:W,Услуги!D:D,СВОД!C3295,Услуги!F:F,СВОД!E3295)+SUMIFS(Услуги!AB:AB,Услуги!D:D,СВОД!C3295,Услуги!F:F,СВОД!E3295)+SUMIFS(Услуги!AG:AG,Услуги!D:D,СВОД!C3295,Услуги!F:F,СВОД!E3295)+SUMIFS(Услуги!AL:AL,Услуги!D:D,СВОД!C3295,Услуги!F:F,СВОД!E3295)+SUMIFS(Услуги!AQ:AQ,Услуги!D:D,СВОД!C3295,Услуги!F:F,СВОД!E3295)</f>
        <v>0</v>
      </c>
      <c r="M3295" s="276">
        <f>SUMIFS('Скорая мед. помощь'!J:J,'Скорая мед. помощь'!E:E,СВОД!C3295,'Скорая мед. помощь'!G:G,СВОД!E3295)</f>
        <v>0</v>
      </c>
      <c r="N3295" s="303">
        <f>SUMIFS('Круглосуточный стационар'!O:O,'Круглосуточный стационар'!D:D,СВОД!C3295,'Круглосуточный стационар'!F:F,СВОД!E3295)+SUMIFS(ВМП!O:O,ВМП!D:D,СВОД!C3295,ВМП!F:F,СВОД!E3295)+SUMIFS('Дневной стационар'!O:O,'Дневной стационар'!D:D,СВОД!C3295,'Дневной стационар'!F:F,СВОД!E3295)+SUMIFS(ЭКО!M:M,ЭКО!D:D,СВОД!C3295,ЭКО!F:F,СВОД!E3295)+SUMIFS(Диализ!O:O,Диализ!E:E,СВОД!C3295,Диализ!G:G,СВОД!E3295)+SUMIFS(Поликлиника!CT:CT,Поликлиника!D:D,СВОД!C3295,Поликлиника!F:F,СВОД!E3295)+SUMIFS('Скорая мед. помощь'!O:O,'Скорая мед. помощь'!E:E,СВОД!C3295,'Скорая мед. помощь'!G:G,СВОД!E3295)+SUMIFS(Услуги!AV:AV,Услуги!D:D,СВОД!C3295,Услуги!F:F,СВОД!E3295)</f>
        <v>0</v>
      </c>
      <c r="O3295" s="302">
        <f>SUMIFS(Сверхбаза!L:L,Сверхбаза!C:C,СВОД!C3295,Сверхбаза!E:E,СВОД!E3295)+SUMIFS(Сверхбаза!M:M,Сверхбаза!C:C,СВОД!C3295,Сверхбаза!E:E,СВОД!E3295)</f>
        <v>0</v>
      </c>
      <c r="P3295" s="276">
        <f>SUMIFS(Сверхбаза!N:N,Сверхбаза!C:C,СВОД!C3295,Сверхбаза!E:E,СВОД!E3295)</f>
        <v>0</v>
      </c>
      <c r="Q3295" s="276">
        <f>SUMIFS(Сверхбаза!P:P,Сверхбаза!C:C,СВОД!C3295,Сверхбаза!E:E,СВОД!E3295)</f>
        <v>0</v>
      </c>
      <c r="R3295" s="276">
        <f>SUMIFS(Сверхбаза!O:O,Сверхбаза!C:C,СВОД!C3295,Сверхбаза!E:E,СВОД!E3295)</f>
        <v>0</v>
      </c>
      <c r="S3295" s="276">
        <f>SUMIFS(Сверхбаза!Q:Q,Сверхбаза!C:C,СВОД!C3295,Сверхбаза!E:E,СВОД!E3295)</f>
        <v>0</v>
      </c>
      <c r="T3295" s="303">
        <f>SUMIFS(Сверхбаза!G:G,Сверхбаза!C:C,СВОД!C3295,Сверхбаза!E:E,СВОД!E3295)</f>
        <v>0</v>
      </c>
    </row>
    <row r="3296" spans="1:20" ht="25.5" outlineLevel="2" x14ac:dyDescent="0.2">
      <c r="A3296" s="288">
        <f>VLOOKUP(C3296,Округа!B:C,2,FALSE)</f>
        <v>6</v>
      </c>
      <c r="B3296" s="361">
        <v>502902</v>
      </c>
      <c r="C3296" s="361">
        <v>290301</v>
      </c>
      <c r="D3296" s="5" t="s">
        <v>487</v>
      </c>
      <c r="E3296" s="349">
        <v>7</v>
      </c>
      <c r="F3296" s="350" t="s">
        <v>706</v>
      </c>
      <c r="G3296" s="302">
        <f>SUMIFS('Круглосуточный стационар'!J:J,'Круглосуточный стационар'!D:D,СВОД!C3296,'Круглосуточный стационар'!F:F,СВОД!E3296)/2+SUMIFS(ВМП!J:J,ВМП!D:D,СВОД!C3296,ВМП!F:F,СВОД!E3296)/2+SUMIFS('Дневной стационар'!J:J,'Дневной стационар'!D:D,СВОД!C3296,'Дневной стационар'!F:F,СВОД!E3296)/2+SUMIFS(ЭКО!H:H,ЭКО!D:D,СВОД!C3296,ЭКО!F:F,СВОД!E3296)+SUMIFS(Диализ!J:J,Диализ!E:E,СВОД!C3296,Диализ!G:G,СВОД!E3296)</f>
        <v>0</v>
      </c>
      <c r="H3296" s="276">
        <f>SUMIFS(Поликлиника!H:H,Поликлиника!D:D,СВОД!C3296,Поликлиника!F:F,СВОД!E3296)</f>
        <v>0</v>
      </c>
      <c r="I3296" s="276">
        <f>SUMIFS(Поликлиника!BA:BA,Поликлиника!D:D,СВОД!C3296,Поликлиника!F:F,СВОД!E3296)</f>
        <v>0</v>
      </c>
      <c r="J3296" s="276">
        <f>SUMIFS(Поликлиника!BF:BF,Поликлиника!D:D,СВОД!C3296,Поликлиника!F:F,СВОД!E3296)</f>
        <v>0</v>
      </c>
      <c r="K3296" s="276">
        <f>SUMIFS(Поликлиника!BU:BU,Поликлиника!D:D,СВОД!C3296,Поликлиника!F:F,СВОД!E3296)</f>
        <v>0</v>
      </c>
      <c r="L3296" s="276">
        <f>SUMIFS(Услуги!H:H,Услуги!D:D,СВОД!C3296,Услуги!F:F,СВОД!E3296)+SUMIFS(Услуги!M:M,Услуги!D:D,СВОД!C3296,Услуги!F:F,СВОД!E3296)+SUMIFS(Услуги!R:R,Услуги!D:D,СВОД!C3296,Услуги!F:F,СВОД!E3296)+SUMIFS(Услуги!W:W,Услуги!D:D,СВОД!C3296,Услуги!F:F,СВОД!E3296)+SUMIFS(Услуги!AB:AB,Услуги!D:D,СВОД!C3296,Услуги!F:F,СВОД!E3296)+SUMIFS(Услуги!AG:AG,Услуги!D:D,СВОД!C3296,Услуги!F:F,СВОД!E3296)+SUMIFS(Услуги!AL:AL,Услуги!D:D,СВОД!C3296,Услуги!F:F,СВОД!E3296)+SUMIFS(Услуги!AQ:AQ,Услуги!D:D,СВОД!C3296,Услуги!F:F,СВОД!E3296)</f>
        <v>0</v>
      </c>
      <c r="M3296" s="276">
        <f>SUMIFS('Скорая мед. помощь'!J:J,'Скорая мед. помощь'!E:E,СВОД!C3296,'Скорая мед. помощь'!G:G,СВОД!E3296)</f>
        <v>0</v>
      </c>
      <c r="N3296" s="303">
        <f>SUMIFS('Круглосуточный стационар'!O:O,'Круглосуточный стационар'!D:D,СВОД!C3296,'Круглосуточный стационар'!F:F,СВОД!E3296)+SUMIFS(ВМП!O:O,ВМП!D:D,СВОД!C3296,ВМП!F:F,СВОД!E3296)+SUMIFS('Дневной стационар'!O:O,'Дневной стационар'!D:D,СВОД!C3296,'Дневной стационар'!F:F,СВОД!E3296)+SUMIFS(ЭКО!M:M,ЭКО!D:D,СВОД!C3296,ЭКО!F:F,СВОД!E3296)+SUMIFS(Диализ!O:O,Диализ!E:E,СВОД!C3296,Диализ!G:G,СВОД!E3296)+SUMIFS(Поликлиника!CT:CT,Поликлиника!D:D,СВОД!C3296,Поликлиника!F:F,СВОД!E3296)+SUMIFS('Скорая мед. помощь'!O:O,'Скорая мед. помощь'!E:E,СВОД!C3296,'Скорая мед. помощь'!G:G,СВОД!E3296)+SUMIFS(Услуги!AV:AV,Услуги!D:D,СВОД!C3296,Услуги!F:F,СВОД!E3296)</f>
        <v>0</v>
      </c>
      <c r="O3296" s="302">
        <f>SUMIFS(Сверхбаза!L:L,Сверхбаза!C:C,СВОД!C3296,Сверхбаза!E:E,СВОД!E3296)+SUMIFS(Сверхбаза!M:M,Сверхбаза!C:C,СВОД!C3296,Сверхбаза!E:E,СВОД!E3296)</f>
        <v>0</v>
      </c>
      <c r="P3296" s="276">
        <f>SUMIFS(Сверхбаза!N:N,Сверхбаза!C:C,СВОД!C3296,Сверхбаза!E:E,СВОД!E3296)</f>
        <v>0</v>
      </c>
      <c r="Q3296" s="276">
        <f>SUMIFS(Сверхбаза!P:P,Сверхбаза!C:C,СВОД!C3296,Сверхбаза!E:E,СВОД!E3296)</f>
        <v>0</v>
      </c>
      <c r="R3296" s="276">
        <f>SUMIFS(Сверхбаза!O:O,Сверхбаза!C:C,СВОД!C3296,Сверхбаза!E:E,СВОД!E3296)</f>
        <v>0</v>
      </c>
      <c r="S3296" s="276">
        <f>SUMIFS(Сверхбаза!Q:Q,Сверхбаза!C:C,СВОД!C3296,Сверхбаза!E:E,СВОД!E3296)</f>
        <v>0</v>
      </c>
      <c r="T3296" s="303">
        <f>SUMIFS(Сверхбаза!G:G,Сверхбаза!C:C,СВОД!C3296,Сверхбаза!E:E,СВОД!E3296)</f>
        <v>0</v>
      </c>
    </row>
    <row r="3297" spans="1:20" ht="25.5" outlineLevel="2" x14ac:dyDescent="0.2">
      <c r="A3297" s="288">
        <f>VLOOKUP(C3297,Округа!B:C,2,FALSE)</f>
        <v>6</v>
      </c>
      <c r="B3297" s="361">
        <v>502902</v>
      </c>
      <c r="C3297" s="361">
        <v>290301</v>
      </c>
      <c r="D3297" s="5" t="s">
        <v>487</v>
      </c>
      <c r="E3297" s="349">
        <v>70</v>
      </c>
      <c r="F3297" s="350" t="s">
        <v>707</v>
      </c>
      <c r="G3297" s="302">
        <f>SUMIFS('Круглосуточный стационар'!J:J,'Круглосуточный стационар'!D:D,СВОД!C3297,'Круглосуточный стационар'!F:F,СВОД!E3297)/2+SUMIFS(ВМП!J:J,ВМП!D:D,СВОД!C3297,ВМП!F:F,СВОД!E3297)/2+SUMIFS('Дневной стационар'!J:J,'Дневной стационар'!D:D,СВОД!C3297,'Дневной стационар'!F:F,СВОД!E3297)/2+SUMIFS(ЭКО!H:H,ЭКО!D:D,СВОД!C3297,ЭКО!F:F,СВОД!E3297)+SUMIFS(Диализ!J:J,Диализ!E:E,СВОД!C3297,Диализ!G:G,СВОД!E3297)</f>
        <v>0</v>
      </c>
      <c r="H3297" s="276">
        <f>SUMIFS(Поликлиника!H:H,Поликлиника!D:D,СВОД!C3297,Поликлиника!F:F,СВОД!E3297)</f>
        <v>0</v>
      </c>
      <c r="I3297" s="276">
        <f>SUMIFS(Поликлиника!BA:BA,Поликлиника!D:D,СВОД!C3297,Поликлиника!F:F,СВОД!E3297)</f>
        <v>0</v>
      </c>
      <c r="J3297" s="276">
        <f>SUMIFS(Поликлиника!BF:BF,Поликлиника!D:D,СВОД!C3297,Поликлиника!F:F,СВОД!E3297)</f>
        <v>0</v>
      </c>
      <c r="K3297" s="276">
        <f>SUMIFS(Поликлиника!BU:BU,Поликлиника!D:D,СВОД!C3297,Поликлиника!F:F,СВОД!E3297)</f>
        <v>0</v>
      </c>
      <c r="L3297" s="276">
        <f>SUMIFS(Услуги!H:H,Услуги!D:D,СВОД!C3297,Услуги!F:F,СВОД!E3297)+SUMIFS(Услуги!M:M,Услуги!D:D,СВОД!C3297,Услуги!F:F,СВОД!E3297)+SUMIFS(Услуги!R:R,Услуги!D:D,СВОД!C3297,Услуги!F:F,СВОД!E3297)+SUMIFS(Услуги!W:W,Услуги!D:D,СВОД!C3297,Услуги!F:F,СВОД!E3297)+SUMIFS(Услуги!AB:AB,Услуги!D:D,СВОД!C3297,Услуги!F:F,СВОД!E3297)+SUMIFS(Услуги!AG:AG,Услуги!D:D,СВОД!C3297,Услуги!F:F,СВОД!E3297)+SUMIFS(Услуги!AL:AL,Услуги!D:D,СВОД!C3297,Услуги!F:F,СВОД!E3297)+SUMIFS(Услуги!AQ:AQ,Услуги!D:D,СВОД!C3297,Услуги!F:F,СВОД!E3297)</f>
        <v>0</v>
      </c>
      <c r="M3297" s="276">
        <f>SUMIFS('Скорая мед. помощь'!J:J,'Скорая мед. помощь'!E:E,СВОД!C3297,'Скорая мед. помощь'!G:G,СВОД!E3297)</f>
        <v>0</v>
      </c>
      <c r="N3297" s="303">
        <f>SUMIFS('Круглосуточный стационар'!O:O,'Круглосуточный стационар'!D:D,СВОД!C3297,'Круглосуточный стационар'!F:F,СВОД!E3297)+SUMIFS(ВМП!O:O,ВМП!D:D,СВОД!C3297,ВМП!F:F,СВОД!E3297)+SUMIFS('Дневной стационар'!O:O,'Дневной стационар'!D:D,СВОД!C3297,'Дневной стационар'!F:F,СВОД!E3297)+SUMIFS(ЭКО!M:M,ЭКО!D:D,СВОД!C3297,ЭКО!F:F,СВОД!E3297)+SUMIFS(Диализ!O:O,Диализ!E:E,СВОД!C3297,Диализ!G:G,СВОД!E3297)+SUMIFS(Поликлиника!CT:CT,Поликлиника!D:D,СВОД!C3297,Поликлиника!F:F,СВОД!E3297)+SUMIFS('Скорая мед. помощь'!O:O,'Скорая мед. помощь'!E:E,СВОД!C3297,'Скорая мед. помощь'!G:G,СВОД!E3297)+SUMIFS(Услуги!AV:AV,Услуги!D:D,СВОД!C3297,Услуги!F:F,СВОД!E3297)</f>
        <v>0</v>
      </c>
      <c r="O3297" s="302">
        <f>SUMIFS(Сверхбаза!L:L,Сверхбаза!C:C,СВОД!C3297,Сверхбаза!E:E,СВОД!E3297)+SUMIFS(Сверхбаза!M:M,Сверхбаза!C:C,СВОД!C3297,Сверхбаза!E:E,СВОД!E3297)</f>
        <v>0</v>
      </c>
      <c r="P3297" s="276">
        <f>SUMIFS(Сверхбаза!N:N,Сверхбаза!C:C,СВОД!C3297,Сверхбаза!E:E,СВОД!E3297)</f>
        <v>0</v>
      </c>
      <c r="Q3297" s="276">
        <f>SUMIFS(Сверхбаза!P:P,Сверхбаза!C:C,СВОД!C3297,Сверхбаза!E:E,СВОД!E3297)</f>
        <v>0</v>
      </c>
      <c r="R3297" s="276">
        <f>SUMIFS(Сверхбаза!O:O,Сверхбаза!C:C,СВОД!C3297,Сверхбаза!E:E,СВОД!E3297)</f>
        <v>0</v>
      </c>
      <c r="S3297" s="276">
        <f>SUMIFS(Сверхбаза!Q:Q,Сверхбаза!C:C,СВОД!C3297,Сверхбаза!E:E,СВОД!E3297)</f>
        <v>0</v>
      </c>
      <c r="T3297" s="303">
        <f>SUMIFS(Сверхбаза!G:G,Сверхбаза!C:C,СВОД!C3297,Сверхбаза!E:E,СВОД!E3297)</f>
        <v>0</v>
      </c>
    </row>
    <row r="3298" spans="1:20" ht="25.5" outlineLevel="2" x14ac:dyDescent="0.2">
      <c r="A3298" s="288">
        <f>VLOOKUP(C3298,Округа!B:C,2,FALSE)</f>
        <v>6</v>
      </c>
      <c r="B3298" s="361">
        <v>502902</v>
      </c>
      <c r="C3298" s="361">
        <v>290301</v>
      </c>
      <c r="D3298" s="5" t="s">
        <v>487</v>
      </c>
      <c r="E3298" s="349">
        <v>94</v>
      </c>
      <c r="F3298" s="350" t="s">
        <v>157</v>
      </c>
      <c r="G3298" s="302">
        <f>SUMIFS('Круглосуточный стационар'!J:J,'Круглосуточный стационар'!D:D,СВОД!C3298,'Круглосуточный стационар'!F:F,СВОД!E3298)/2+SUMIFS(ВМП!J:J,ВМП!D:D,СВОД!C3298,ВМП!F:F,СВОД!E3298)/2+SUMIFS('Дневной стационар'!J:J,'Дневной стационар'!D:D,СВОД!C3298,'Дневной стационар'!F:F,СВОД!E3298)/2+SUMIFS(ЭКО!H:H,ЭКО!D:D,СВОД!C3298,ЭКО!F:F,СВОД!E3298)+SUMIFS(Диализ!J:J,Диализ!E:E,СВОД!C3298,Диализ!G:G,СВОД!E3298)</f>
        <v>0</v>
      </c>
      <c r="H3298" s="276">
        <f>SUMIFS(Поликлиника!H:H,Поликлиника!D:D,СВОД!C3298,Поликлиника!F:F,СВОД!E3298)</f>
        <v>0</v>
      </c>
      <c r="I3298" s="276">
        <f>SUMIFS(Поликлиника!BA:BA,Поликлиника!D:D,СВОД!C3298,Поликлиника!F:F,СВОД!E3298)</f>
        <v>0</v>
      </c>
      <c r="J3298" s="276">
        <f>SUMIFS(Поликлиника!BF:BF,Поликлиника!D:D,СВОД!C3298,Поликлиника!F:F,СВОД!E3298)</f>
        <v>0</v>
      </c>
      <c r="K3298" s="276">
        <f>SUMIFS(Поликлиника!BU:BU,Поликлиника!D:D,СВОД!C3298,Поликлиника!F:F,СВОД!E3298)</f>
        <v>0</v>
      </c>
      <c r="L3298" s="276">
        <f>SUMIFS(Услуги!H:H,Услуги!D:D,СВОД!C3298,Услуги!F:F,СВОД!E3298)+SUMIFS(Услуги!M:M,Услуги!D:D,СВОД!C3298,Услуги!F:F,СВОД!E3298)+SUMIFS(Услуги!R:R,Услуги!D:D,СВОД!C3298,Услуги!F:F,СВОД!E3298)+SUMIFS(Услуги!W:W,Услуги!D:D,СВОД!C3298,Услуги!F:F,СВОД!E3298)+SUMIFS(Услуги!AB:AB,Услуги!D:D,СВОД!C3298,Услуги!F:F,СВОД!E3298)+SUMIFS(Услуги!AG:AG,Услуги!D:D,СВОД!C3298,Услуги!F:F,СВОД!E3298)+SUMIFS(Услуги!AL:AL,Услуги!D:D,СВОД!C3298,Услуги!F:F,СВОД!E3298)+SUMIFS(Услуги!AQ:AQ,Услуги!D:D,СВОД!C3298,Услуги!F:F,СВОД!E3298)</f>
        <v>0</v>
      </c>
      <c r="M3298" s="276">
        <f>SUMIFS('Скорая мед. помощь'!J:J,'Скорая мед. помощь'!E:E,СВОД!C3298,'Скорая мед. помощь'!G:G,СВОД!E3298)</f>
        <v>0</v>
      </c>
      <c r="N3298" s="303">
        <f>SUMIFS('Круглосуточный стационар'!O:O,'Круглосуточный стационар'!D:D,СВОД!C3298,'Круглосуточный стационар'!F:F,СВОД!E3298)+SUMIFS(ВМП!O:O,ВМП!D:D,СВОД!C3298,ВМП!F:F,СВОД!E3298)+SUMIFS('Дневной стационар'!O:O,'Дневной стационар'!D:D,СВОД!C3298,'Дневной стационар'!F:F,СВОД!E3298)+SUMIFS(ЭКО!M:M,ЭКО!D:D,СВОД!C3298,ЭКО!F:F,СВОД!E3298)+SUMIFS(Диализ!O:O,Диализ!E:E,СВОД!C3298,Диализ!G:G,СВОД!E3298)+SUMIFS(Поликлиника!CT:CT,Поликлиника!D:D,СВОД!C3298,Поликлиника!F:F,СВОД!E3298)+SUMIFS('Скорая мед. помощь'!O:O,'Скорая мед. помощь'!E:E,СВОД!C3298,'Скорая мед. помощь'!G:G,СВОД!E3298)+SUMIFS(Услуги!AV:AV,Услуги!D:D,СВОД!C3298,Услуги!F:F,СВОД!E3298)</f>
        <v>0</v>
      </c>
      <c r="O3298" s="302">
        <f>SUMIFS(Сверхбаза!L:L,Сверхбаза!C:C,СВОД!C3298,Сверхбаза!E:E,СВОД!E3298)+SUMIFS(Сверхбаза!M:M,Сверхбаза!C:C,СВОД!C3298,Сверхбаза!E:E,СВОД!E3298)</f>
        <v>0</v>
      </c>
      <c r="P3298" s="276">
        <f>SUMIFS(Сверхбаза!N:N,Сверхбаза!C:C,СВОД!C3298,Сверхбаза!E:E,СВОД!E3298)</f>
        <v>0</v>
      </c>
      <c r="Q3298" s="276">
        <f>SUMIFS(Сверхбаза!P:P,Сверхбаза!C:C,СВОД!C3298,Сверхбаза!E:E,СВОД!E3298)</f>
        <v>0</v>
      </c>
      <c r="R3298" s="276">
        <f>SUMIFS(Сверхбаза!O:O,Сверхбаза!C:C,СВОД!C3298,Сверхбаза!E:E,СВОД!E3298)</f>
        <v>0</v>
      </c>
      <c r="S3298" s="276">
        <f>SUMIFS(Сверхбаза!Q:Q,Сверхбаза!C:C,СВОД!C3298,Сверхбаза!E:E,СВОД!E3298)</f>
        <v>0</v>
      </c>
      <c r="T3298" s="303">
        <f>SUMIFS(Сверхбаза!G:G,Сверхбаза!C:C,СВОД!C3298,Сверхбаза!E:E,СВОД!E3298)</f>
        <v>0</v>
      </c>
    </row>
    <row r="3299" spans="1:20" outlineLevel="1" x14ac:dyDescent="0.2">
      <c r="A3299" s="289"/>
      <c r="B3299" s="279"/>
      <c r="C3299" s="279" t="str">
        <f>CONCATENATE(C3298," ","Итог")</f>
        <v>290301 Итог</v>
      </c>
      <c r="D3299" s="280"/>
      <c r="E3299" s="351"/>
      <c r="F3299" s="352"/>
      <c r="G3299" s="304"/>
      <c r="H3299" s="281"/>
      <c r="I3299" s="281"/>
      <c r="J3299" s="281"/>
      <c r="K3299" s="281"/>
      <c r="L3299" s="281"/>
      <c r="M3299" s="281"/>
      <c r="N3299" s="305">
        <f>SUBTOTAL(9,N3291:N3298)</f>
        <v>0</v>
      </c>
      <c r="O3299" s="304"/>
      <c r="P3299" s="281"/>
      <c r="Q3299" s="281"/>
      <c r="R3299" s="281"/>
      <c r="S3299" s="281"/>
      <c r="T3299" s="305">
        <f>SUBTOTAL(9,T3291:T3298)</f>
        <v>0</v>
      </c>
    </row>
    <row r="3300" spans="1:20" ht="25.5" outlineLevel="2" x14ac:dyDescent="0.2">
      <c r="A3300" s="287">
        <f>VLOOKUP(C3300,Округа!B:C,2,FALSE)</f>
        <v>6</v>
      </c>
      <c r="B3300" s="8">
        <v>502904</v>
      </c>
      <c r="C3300" s="8">
        <v>290501</v>
      </c>
      <c r="D3300" s="9" t="s">
        <v>500</v>
      </c>
      <c r="E3300" s="347">
        <v>1</v>
      </c>
      <c r="F3300" s="348" t="s">
        <v>12</v>
      </c>
      <c r="G3300" s="300">
        <f>SUMIFS('Круглосуточный стационар'!J:J,'Круглосуточный стационар'!D:D,СВОД!C3300,'Круглосуточный стационар'!F:F,СВОД!E3300)/2+SUMIFS(ВМП!J:J,ВМП!D:D,СВОД!C3300,ВМП!F:F,СВОД!E3300)/2+SUMIFS('Дневной стационар'!J:J,'Дневной стационар'!D:D,СВОД!C3300,'Дневной стационар'!F:F,СВОД!E3300)/2+SUMIFS(ЭКО!H:H,ЭКО!D:D,СВОД!C3300,ЭКО!F:F,СВОД!E3300)+SUMIFS(Диализ!J:J,Диализ!E:E,СВОД!C3300,Диализ!G:G,СВОД!E3300)</f>
        <v>0</v>
      </c>
      <c r="H3300" s="278">
        <f>SUMIFS(Поликлиника!H:H,Поликлиника!D:D,СВОД!C3300,Поликлиника!F:F,СВОД!E3300)</f>
        <v>0</v>
      </c>
      <c r="I3300" s="278">
        <f>SUMIFS(Поликлиника!BA:BA,Поликлиника!D:D,СВОД!C3300,Поликлиника!F:F,СВОД!E3300)</f>
        <v>0</v>
      </c>
      <c r="J3300" s="278">
        <f>SUMIFS(Поликлиника!BF:BF,Поликлиника!D:D,СВОД!C3300,Поликлиника!F:F,СВОД!E3300)</f>
        <v>0</v>
      </c>
      <c r="K3300" s="278">
        <f>SUMIFS(Поликлиника!BU:BU,Поликлиника!D:D,СВОД!C3300,Поликлиника!F:F,СВОД!E3300)</f>
        <v>0</v>
      </c>
      <c r="L3300" s="278">
        <f>SUMIFS(Услуги!H:H,Услуги!D:D,СВОД!C3300,Услуги!F:F,СВОД!E3300)+SUMIFS(Услуги!M:M,Услуги!D:D,СВОД!C3300,Услуги!F:F,СВОД!E3300)+SUMIFS(Услуги!R:R,Услуги!D:D,СВОД!C3300,Услуги!F:F,СВОД!E3300)+SUMIFS(Услуги!W:W,Услуги!D:D,СВОД!C3300,Услуги!F:F,СВОД!E3300)+SUMIFS(Услуги!AB:AB,Услуги!D:D,СВОД!C3300,Услуги!F:F,СВОД!E3300)+SUMIFS(Услуги!AG:AG,Услуги!D:D,СВОД!C3300,Услуги!F:F,СВОД!E3300)+SUMIFS(Услуги!AL:AL,Услуги!D:D,СВОД!C3300,Услуги!F:F,СВОД!E3300)+SUMIFS(Услуги!AQ:AQ,Услуги!D:D,СВОД!C3300,Услуги!F:F,СВОД!E3300)</f>
        <v>0</v>
      </c>
      <c r="M3300" s="278">
        <f>SUMIFS('Скорая мед. помощь'!J:J,'Скорая мед. помощь'!E:E,СВОД!C3300,'Скорая мед. помощь'!G:G,СВОД!E3300)</f>
        <v>0</v>
      </c>
      <c r="N3300" s="301">
        <f>SUMIFS('Круглосуточный стационар'!O:O,'Круглосуточный стационар'!D:D,СВОД!C3300,'Круглосуточный стационар'!F:F,СВОД!E3300)+SUMIFS(ВМП!O:O,ВМП!D:D,СВОД!C3300,ВМП!F:F,СВОД!E3300)+SUMIFS('Дневной стационар'!O:O,'Дневной стационар'!D:D,СВОД!C3300,'Дневной стационар'!F:F,СВОД!E3300)+SUMIFS(ЭКО!M:M,ЭКО!D:D,СВОД!C3300,ЭКО!F:F,СВОД!E3300)+SUMIFS(Диализ!O:O,Диализ!E:E,СВОД!C3300,Диализ!G:G,СВОД!E3300)+SUMIFS(Поликлиника!CT:CT,Поликлиника!D:D,СВОД!C3300,Поликлиника!F:F,СВОД!E3300)+SUMIFS('Скорая мед. помощь'!O:O,'Скорая мед. помощь'!E:E,СВОД!C3300,'Скорая мед. помощь'!G:G,СВОД!E3300)+SUMIFS(Услуги!AV:AV,Услуги!D:D,СВОД!C3300,Услуги!F:F,СВОД!E3300)</f>
        <v>0</v>
      </c>
      <c r="O3300" s="300">
        <f>SUMIFS(Сверхбаза!L:L,Сверхбаза!C:C,СВОД!C3300,Сверхбаза!E:E,СВОД!E3300)+SUMIFS(Сверхбаза!M:M,Сверхбаза!C:C,СВОД!C3300,Сверхбаза!E:E,СВОД!E3300)</f>
        <v>0</v>
      </c>
      <c r="P3300" s="278">
        <f>SUMIFS(Сверхбаза!N:N,Сверхбаза!C:C,СВОД!C3300,Сверхбаза!E:E,СВОД!E3300)</f>
        <v>0</v>
      </c>
      <c r="Q3300" s="278">
        <f>SUMIFS(Сверхбаза!P:P,Сверхбаза!C:C,СВОД!C3300,Сверхбаза!E:E,СВОД!E3300)</f>
        <v>0</v>
      </c>
      <c r="R3300" s="278">
        <f>SUMIFS(Сверхбаза!O:O,Сверхбаза!C:C,СВОД!C3300,Сверхбаза!E:E,СВОД!E3300)</f>
        <v>0</v>
      </c>
      <c r="S3300" s="278">
        <f>SUMIFS(Сверхбаза!Q:Q,Сверхбаза!C:C,СВОД!C3300,Сверхбаза!E:E,СВОД!E3300)</f>
        <v>0</v>
      </c>
      <c r="T3300" s="301">
        <f>SUMIFS(Сверхбаза!G:G,Сверхбаза!C:C,СВОД!C3300,Сверхбаза!E:E,СВОД!E3300)</f>
        <v>0</v>
      </c>
    </row>
    <row r="3301" spans="1:20" ht="25.5" outlineLevel="2" x14ac:dyDescent="0.2">
      <c r="A3301" s="288">
        <f>VLOOKUP(C3301,Округа!B:C,2,FALSE)</f>
        <v>6</v>
      </c>
      <c r="B3301" s="361">
        <v>502904</v>
      </c>
      <c r="C3301" s="361">
        <v>290501</v>
      </c>
      <c r="D3301" s="5" t="s">
        <v>500</v>
      </c>
      <c r="E3301" s="349">
        <v>13</v>
      </c>
      <c r="F3301" s="350" t="s">
        <v>704</v>
      </c>
      <c r="G3301" s="302">
        <f>SUMIFS('Круглосуточный стационар'!J:J,'Круглосуточный стационар'!D:D,СВОД!C3301,'Круглосуточный стационар'!F:F,СВОД!E3301)/2+SUMIFS(ВМП!J:J,ВМП!D:D,СВОД!C3301,ВМП!F:F,СВОД!E3301)/2+SUMIFS('Дневной стационар'!J:J,'Дневной стационар'!D:D,СВОД!C3301,'Дневной стационар'!F:F,СВОД!E3301)/2+SUMIFS(ЭКО!H:H,ЭКО!D:D,СВОД!C3301,ЭКО!F:F,СВОД!E3301)+SUMIFS(Диализ!J:J,Диализ!E:E,СВОД!C3301,Диализ!G:G,СВОД!E3301)</f>
        <v>0</v>
      </c>
      <c r="H3301" s="276">
        <f>SUMIFS(Поликлиника!H:H,Поликлиника!D:D,СВОД!C3301,Поликлиника!F:F,СВОД!E3301)</f>
        <v>0</v>
      </c>
      <c r="I3301" s="276">
        <f>SUMIFS(Поликлиника!BA:BA,Поликлиника!D:D,СВОД!C3301,Поликлиника!F:F,СВОД!E3301)</f>
        <v>0</v>
      </c>
      <c r="J3301" s="276">
        <f>SUMIFS(Поликлиника!BF:BF,Поликлиника!D:D,СВОД!C3301,Поликлиника!F:F,СВОД!E3301)</f>
        <v>0</v>
      </c>
      <c r="K3301" s="276">
        <f>SUMIFS(Поликлиника!BU:BU,Поликлиника!D:D,СВОД!C3301,Поликлиника!F:F,СВОД!E3301)</f>
        <v>0</v>
      </c>
      <c r="L3301" s="276">
        <f>SUMIFS(Услуги!H:H,Услуги!D:D,СВОД!C3301,Услуги!F:F,СВОД!E3301)+SUMIFS(Услуги!M:M,Услуги!D:D,СВОД!C3301,Услуги!F:F,СВОД!E3301)+SUMIFS(Услуги!R:R,Услуги!D:D,СВОД!C3301,Услуги!F:F,СВОД!E3301)+SUMIFS(Услуги!W:W,Услуги!D:D,СВОД!C3301,Услуги!F:F,СВОД!E3301)+SUMIFS(Услуги!AB:AB,Услуги!D:D,СВОД!C3301,Услуги!F:F,СВОД!E3301)+SUMIFS(Услуги!AG:AG,Услуги!D:D,СВОД!C3301,Услуги!F:F,СВОД!E3301)+SUMIFS(Услуги!AL:AL,Услуги!D:D,СВОД!C3301,Услуги!F:F,СВОД!E3301)+SUMIFS(Услуги!AQ:AQ,Услуги!D:D,СВОД!C3301,Услуги!F:F,СВОД!E3301)</f>
        <v>0</v>
      </c>
      <c r="M3301" s="276">
        <f>SUMIFS('Скорая мед. помощь'!J:J,'Скорая мед. помощь'!E:E,СВОД!C3301,'Скорая мед. помощь'!G:G,СВОД!E3301)</f>
        <v>0</v>
      </c>
      <c r="N3301" s="303">
        <f>SUMIFS('Круглосуточный стационар'!O:O,'Круглосуточный стационар'!D:D,СВОД!C3301,'Круглосуточный стационар'!F:F,СВОД!E3301)+SUMIFS(ВМП!O:O,ВМП!D:D,СВОД!C3301,ВМП!F:F,СВОД!E3301)+SUMIFS('Дневной стационар'!O:O,'Дневной стационар'!D:D,СВОД!C3301,'Дневной стационар'!F:F,СВОД!E3301)+SUMIFS(ЭКО!M:M,ЭКО!D:D,СВОД!C3301,ЭКО!F:F,СВОД!E3301)+SUMIFS(Диализ!O:O,Диализ!E:E,СВОД!C3301,Диализ!G:G,СВОД!E3301)+SUMIFS(Поликлиника!CT:CT,Поликлиника!D:D,СВОД!C3301,Поликлиника!F:F,СВОД!E3301)+SUMIFS('Скорая мед. помощь'!O:O,'Скорая мед. помощь'!E:E,СВОД!C3301,'Скорая мед. помощь'!G:G,СВОД!E3301)+SUMIFS(Услуги!AV:AV,Услуги!D:D,СВОД!C3301,Услуги!F:F,СВОД!E3301)</f>
        <v>0</v>
      </c>
      <c r="O3301" s="302">
        <f>SUMIFS(Сверхбаза!L:L,Сверхбаза!C:C,СВОД!C3301,Сверхбаза!E:E,СВОД!E3301)+SUMIFS(Сверхбаза!M:M,Сверхбаза!C:C,СВОД!C3301,Сверхбаза!E:E,СВОД!E3301)</f>
        <v>0</v>
      </c>
      <c r="P3301" s="276">
        <f>SUMIFS(Сверхбаза!N:N,Сверхбаза!C:C,СВОД!C3301,Сверхбаза!E:E,СВОД!E3301)</f>
        <v>0</v>
      </c>
      <c r="Q3301" s="276">
        <f>SUMIFS(Сверхбаза!P:P,Сверхбаза!C:C,СВОД!C3301,Сверхбаза!E:E,СВОД!E3301)</f>
        <v>0</v>
      </c>
      <c r="R3301" s="276">
        <f>SUMIFS(Сверхбаза!O:O,Сверхбаза!C:C,СВОД!C3301,Сверхбаза!E:E,СВОД!E3301)</f>
        <v>0</v>
      </c>
      <c r="S3301" s="276">
        <f>SUMIFS(Сверхбаза!Q:Q,Сверхбаза!C:C,СВОД!C3301,Сверхбаза!E:E,СВОД!E3301)</f>
        <v>0</v>
      </c>
      <c r="T3301" s="303">
        <f>SUMIFS(Сверхбаза!G:G,Сверхбаза!C:C,СВОД!C3301,Сверхбаза!E:E,СВОД!E3301)</f>
        <v>0</v>
      </c>
    </row>
    <row r="3302" spans="1:20" ht="25.5" outlineLevel="2" x14ac:dyDescent="0.2">
      <c r="A3302" s="288">
        <f>VLOOKUP(C3302,Округа!B:C,2,FALSE)</f>
        <v>6</v>
      </c>
      <c r="B3302" s="361">
        <v>502904</v>
      </c>
      <c r="C3302" s="361">
        <v>290501</v>
      </c>
      <c r="D3302" s="5" t="s">
        <v>500</v>
      </c>
      <c r="E3302" s="349">
        <v>2</v>
      </c>
      <c r="F3302" s="350" t="s">
        <v>173</v>
      </c>
      <c r="G3302" s="302">
        <f>SUMIFS('Круглосуточный стационар'!J:J,'Круглосуточный стационар'!D:D,СВОД!C3302,'Круглосуточный стационар'!F:F,СВОД!E3302)/2+SUMIFS(ВМП!J:J,ВМП!D:D,СВОД!C3302,ВМП!F:F,СВОД!E3302)/2+SUMIFS('Дневной стационар'!J:J,'Дневной стационар'!D:D,СВОД!C3302,'Дневной стационар'!F:F,СВОД!E3302)/2+SUMIFS(ЭКО!H:H,ЭКО!D:D,СВОД!C3302,ЭКО!F:F,СВОД!E3302)+SUMIFS(Диализ!J:J,Диализ!E:E,СВОД!C3302,Диализ!G:G,СВОД!E3302)</f>
        <v>0</v>
      </c>
      <c r="H3302" s="276">
        <f>SUMIFS(Поликлиника!H:H,Поликлиника!D:D,СВОД!C3302,Поликлиника!F:F,СВОД!E3302)</f>
        <v>0</v>
      </c>
      <c r="I3302" s="276">
        <f>SUMIFS(Поликлиника!BA:BA,Поликлиника!D:D,СВОД!C3302,Поликлиника!F:F,СВОД!E3302)</f>
        <v>0</v>
      </c>
      <c r="J3302" s="276">
        <f>SUMIFS(Поликлиника!BF:BF,Поликлиника!D:D,СВОД!C3302,Поликлиника!F:F,СВОД!E3302)</f>
        <v>0</v>
      </c>
      <c r="K3302" s="276">
        <f>SUMIFS(Поликлиника!BU:BU,Поликлиника!D:D,СВОД!C3302,Поликлиника!F:F,СВОД!E3302)</f>
        <v>0</v>
      </c>
      <c r="L3302" s="276">
        <f>SUMIFS(Услуги!H:H,Услуги!D:D,СВОД!C3302,Услуги!F:F,СВОД!E3302)+SUMIFS(Услуги!M:M,Услуги!D:D,СВОД!C3302,Услуги!F:F,СВОД!E3302)+SUMIFS(Услуги!R:R,Услуги!D:D,СВОД!C3302,Услуги!F:F,СВОД!E3302)+SUMIFS(Услуги!W:W,Услуги!D:D,СВОД!C3302,Услуги!F:F,СВОД!E3302)+SUMIFS(Услуги!AB:AB,Услуги!D:D,СВОД!C3302,Услуги!F:F,СВОД!E3302)+SUMIFS(Услуги!AG:AG,Услуги!D:D,СВОД!C3302,Услуги!F:F,СВОД!E3302)+SUMIFS(Услуги!AL:AL,Услуги!D:D,СВОД!C3302,Услуги!F:F,СВОД!E3302)+SUMIFS(Услуги!AQ:AQ,Услуги!D:D,СВОД!C3302,Услуги!F:F,СВОД!E3302)</f>
        <v>0</v>
      </c>
      <c r="M3302" s="276">
        <f>SUMIFS('Скорая мед. помощь'!J:J,'Скорая мед. помощь'!E:E,СВОД!C3302,'Скорая мед. помощь'!G:G,СВОД!E3302)</f>
        <v>0</v>
      </c>
      <c r="N3302" s="303">
        <f>SUMIFS('Круглосуточный стационар'!O:O,'Круглосуточный стационар'!D:D,СВОД!C3302,'Круглосуточный стационар'!F:F,СВОД!E3302)+SUMIFS(ВМП!O:O,ВМП!D:D,СВОД!C3302,ВМП!F:F,СВОД!E3302)+SUMIFS('Дневной стационар'!O:O,'Дневной стационар'!D:D,СВОД!C3302,'Дневной стационар'!F:F,СВОД!E3302)+SUMIFS(ЭКО!M:M,ЭКО!D:D,СВОД!C3302,ЭКО!F:F,СВОД!E3302)+SUMIFS(Диализ!O:O,Диализ!E:E,СВОД!C3302,Диализ!G:G,СВОД!E3302)+SUMIFS(Поликлиника!CT:CT,Поликлиника!D:D,СВОД!C3302,Поликлиника!F:F,СВОД!E3302)+SUMIFS('Скорая мед. помощь'!O:O,'Скорая мед. помощь'!E:E,СВОД!C3302,'Скорая мед. помощь'!G:G,СВОД!E3302)+SUMIFS(Услуги!AV:AV,Услуги!D:D,СВОД!C3302,Услуги!F:F,СВОД!E3302)</f>
        <v>0</v>
      </c>
      <c r="O3302" s="302">
        <f>SUMIFS(Сверхбаза!L:L,Сверхбаза!C:C,СВОД!C3302,Сверхбаза!E:E,СВОД!E3302)+SUMIFS(Сверхбаза!M:M,Сверхбаза!C:C,СВОД!C3302,Сверхбаза!E:E,СВОД!E3302)</f>
        <v>0</v>
      </c>
      <c r="P3302" s="276">
        <f>SUMIFS(Сверхбаза!N:N,Сверхбаза!C:C,СВОД!C3302,Сверхбаза!E:E,СВОД!E3302)</f>
        <v>0</v>
      </c>
      <c r="Q3302" s="276">
        <f>SUMIFS(Сверхбаза!P:P,Сверхбаза!C:C,СВОД!C3302,Сверхбаза!E:E,СВОД!E3302)</f>
        <v>0</v>
      </c>
      <c r="R3302" s="276">
        <f>SUMIFS(Сверхбаза!O:O,Сверхбаза!C:C,СВОД!C3302,Сверхбаза!E:E,СВОД!E3302)</f>
        <v>0</v>
      </c>
      <c r="S3302" s="276">
        <f>SUMIFS(Сверхбаза!Q:Q,Сверхбаза!C:C,СВОД!C3302,Сверхбаза!E:E,СВОД!E3302)</f>
        <v>0</v>
      </c>
      <c r="T3302" s="303">
        <f>SUMIFS(Сверхбаза!G:G,Сверхбаза!C:C,СВОД!C3302,Сверхбаза!E:E,СВОД!E3302)</f>
        <v>0</v>
      </c>
    </row>
    <row r="3303" spans="1:20" ht="25.5" outlineLevel="2" x14ac:dyDescent="0.2">
      <c r="A3303" s="288">
        <f>VLOOKUP(C3303,Округа!B:C,2,FALSE)</f>
        <v>6</v>
      </c>
      <c r="B3303" s="361">
        <v>502904</v>
      </c>
      <c r="C3303" s="361">
        <v>290501</v>
      </c>
      <c r="D3303" s="5" t="s">
        <v>500</v>
      </c>
      <c r="E3303" s="349">
        <v>6</v>
      </c>
      <c r="F3303" s="350" t="s">
        <v>705</v>
      </c>
      <c r="G3303" s="302">
        <f>SUMIFS('Круглосуточный стационар'!J:J,'Круглосуточный стационар'!D:D,СВОД!C3303,'Круглосуточный стационар'!F:F,СВОД!E3303)/2+SUMIFS(ВМП!J:J,ВМП!D:D,СВОД!C3303,ВМП!F:F,СВОД!E3303)/2+SUMIFS('Дневной стационар'!J:J,'Дневной стационар'!D:D,СВОД!C3303,'Дневной стационар'!F:F,СВОД!E3303)/2+SUMIFS(ЭКО!H:H,ЭКО!D:D,СВОД!C3303,ЭКО!F:F,СВОД!E3303)+SUMIFS(Диализ!J:J,Диализ!E:E,СВОД!C3303,Диализ!G:G,СВОД!E3303)</f>
        <v>0</v>
      </c>
      <c r="H3303" s="276">
        <f>SUMIFS(Поликлиника!H:H,Поликлиника!D:D,СВОД!C3303,Поликлиника!F:F,СВОД!E3303)</f>
        <v>0</v>
      </c>
      <c r="I3303" s="276">
        <f>SUMIFS(Поликлиника!BA:BA,Поликлиника!D:D,СВОД!C3303,Поликлиника!F:F,СВОД!E3303)</f>
        <v>0</v>
      </c>
      <c r="J3303" s="276">
        <f>SUMIFS(Поликлиника!BF:BF,Поликлиника!D:D,СВОД!C3303,Поликлиника!F:F,СВОД!E3303)</f>
        <v>0</v>
      </c>
      <c r="K3303" s="276">
        <f>SUMIFS(Поликлиника!BU:BU,Поликлиника!D:D,СВОД!C3303,Поликлиника!F:F,СВОД!E3303)</f>
        <v>0</v>
      </c>
      <c r="L3303" s="276">
        <f>SUMIFS(Услуги!H:H,Услуги!D:D,СВОД!C3303,Услуги!F:F,СВОД!E3303)+SUMIFS(Услуги!M:M,Услуги!D:D,СВОД!C3303,Услуги!F:F,СВОД!E3303)+SUMIFS(Услуги!R:R,Услуги!D:D,СВОД!C3303,Услуги!F:F,СВОД!E3303)+SUMIFS(Услуги!W:W,Услуги!D:D,СВОД!C3303,Услуги!F:F,СВОД!E3303)+SUMIFS(Услуги!AB:AB,Услуги!D:D,СВОД!C3303,Услуги!F:F,СВОД!E3303)+SUMIFS(Услуги!AG:AG,Услуги!D:D,СВОД!C3303,Услуги!F:F,СВОД!E3303)+SUMIFS(Услуги!AL:AL,Услуги!D:D,СВОД!C3303,Услуги!F:F,СВОД!E3303)+SUMIFS(Услуги!AQ:AQ,Услуги!D:D,СВОД!C3303,Услуги!F:F,СВОД!E3303)</f>
        <v>0</v>
      </c>
      <c r="M3303" s="276">
        <f>SUMIFS('Скорая мед. помощь'!J:J,'Скорая мед. помощь'!E:E,СВОД!C3303,'Скорая мед. помощь'!G:G,СВОД!E3303)</f>
        <v>0</v>
      </c>
      <c r="N3303" s="303">
        <f>SUMIFS('Круглосуточный стационар'!O:O,'Круглосуточный стационар'!D:D,СВОД!C3303,'Круглосуточный стационар'!F:F,СВОД!E3303)+SUMIFS(ВМП!O:O,ВМП!D:D,СВОД!C3303,ВМП!F:F,СВОД!E3303)+SUMIFS('Дневной стационар'!O:O,'Дневной стационар'!D:D,СВОД!C3303,'Дневной стационар'!F:F,СВОД!E3303)+SUMIFS(ЭКО!M:M,ЭКО!D:D,СВОД!C3303,ЭКО!F:F,СВОД!E3303)+SUMIFS(Диализ!O:O,Диализ!E:E,СВОД!C3303,Диализ!G:G,СВОД!E3303)+SUMIFS(Поликлиника!CT:CT,Поликлиника!D:D,СВОД!C3303,Поликлиника!F:F,СВОД!E3303)+SUMIFS('Скорая мед. помощь'!O:O,'Скорая мед. помощь'!E:E,СВОД!C3303,'Скорая мед. помощь'!G:G,СВОД!E3303)+SUMIFS(Услуги!AV:AV,Услуги!D:D,СВОД!C3303,Услуги!F:F,СВОД!E3303)</f>
        <v>0</v>
      </c>
      <c r="O3303" s="302">
        <f>SUMIFS(Сверхбаза!L:L,Сверхбаза!C:C,СВОД!C3303,Сверхбаза!E:E,СВОД!E3303)+SUMIFS(Сверхбаза!M:M,Сверхбаза!C:C,СВОД!C3303,Сверхбаза!E:E,СВОД!E3303)</f>
        <v>0</v>
      </c>
      <c r="P3303" s="276">
        <f>SUMIFS(Сверхбаза!N:N,Сверхбаза!C:C,СВОД!C3303,Сверхбаза!E:E,СВОД!E3303)</f>
        <v>0</v>
      </c>
      <c r="Q3303" s="276">
        <f>SUMIFS(Сверхбаза!P:P,Сверхбаза!C:C,СВОД!C3303,Сверхбаза!E:E,СВОД!E3303)</f>
        <v>0</v>
      </c>
      <c r="R3303" s="276">
        <f>SUMIFS(Сверхбаза!O:O,Сверхбаза!C:C,СВОД!C3303,Сверхбаза!E:E,СВОД!E3303)</f>
        <v>0</v>
      </c>
      <c r="S3303" s="276">
        <f>SUMIFS(Сверхбаза!Q:Q,Сверхбаза!C:C,СВОД!C3303,Сверхбаза!E:E,СВОД!E3303)</f>
        <v>0</v>
      </c>
      <c r="T3303" s="303">
        <f>SUMIFS(Сверхбаза!G:G,Сверхбаза!C:C,СВОД!C3303,Сверхбаза!E:E,СВОД!E3303)</f>
        <v>0</v>
      </c>
    </row>
    <row r="3304" spans="1:20" ht="25.5" outlineLevel="2" x14ac:dyDescent="0.2">
      <c r="A3304" s="288">
        <f>VLOOKUP(C3304,Округа!B:C,2,FALSE)</f>
        <v>6</v>
      </c>
      <c r="B3304" s="361">
        <v>502904</v>
      </c>
      <c r="C3304" s="361">
        <v>290501</v>
      </c>
      <c r="D3304" s="5" t="s">
        <v>500</v>
      </c>
      <c r="E3304" s="349">
        <v>3</v>
      </c>
      <c r="F3304" s="350" t="s">
        <v>174</v>
      </c>
      <c r="G3304" s="302">
        <f>SUMIFS('Круглосуточный стационар'!J:J,'Круглосуточный стационар'!D:D,СВОД!C3304,'Круглосуточный стационар'!F:F,СВОД!E3304)/2+SUMIFS(ВМП!J:J,ВМП!D:D,СВОД!C3304,ВМП!F:F,СВОД!E3304)/2+SUMIFS('Дневной стационар'!J:J,'Дневной стационар'!D:D,СВОД!C3304,'Дневной стационар'!F:F,СВОД!E3304)/2+SUMIFS(ЭКО!H:H,ЭКО!D:D,СВОД!C3304,ЭКО!F:F,СВОД!E3304)+SUMIFS(Диализ!J:J,Диализ!E:E,СВОД!C3304,Диализ!G:G,СВОД!E3304)</f>
        <v>0</v>
      </c>
      <c r="H3304" s="276">
        <f>SUMIFS(Поликлиника!H:H,Поликлиника!D:D,СВОД!C3304,Поликлиника!F:F,СВОД!E3304)</f>
        <v>0</v>
      </c>
      <c r="I3304" s="276">
        <f>SUMIFS(Поликлиника!BA:BA,Поликлиника!D:D,СВОД!C3304,Поликлиника!F:F,СВОД!E3304)</f>
        <v>0</v>
      </c>
      <c r="J3304" s="276">
        <f>SUMIFS(Поликлиника!BF:BF,Поликлиника!D:D,СВОД!C3304,Поликлиника!F:F,СВОД!E3304)</f>
        <v>0</v>
      </c>
      <c r="K3304" s="276">
        <f>SUMIFS(Поликлиника!BU:BU,Поликлиника!D:D,СВОД!C3304,Поликлиника!F:F,СВОД!E3304)</f>
        <v>0</v>
      </c>
      <c r="L3304" s="276">
        <f>SUMIFS(Услуги!H:H,Услуги!D:D,СВОД!C3304,Услуги!F:F,СВОД!E3304)+SUMIFS(Услуги!M:M,Услуги!D:D,СВОД!C3304,Услуги!F:F,СВОД!E3304)+SUMIFS(Услуги!R:R,Услуги!D:D,СВОД!C3304,Услуги!F:F,СВОД!E3304)+SUMIFS(Услуги!W:W,Услуги!D:D,СВОД!C3304,Услуги!F:F,СВОД!E3304)+SUMIFS(Услуги!AB:AB,Услуги!D:D,СВОД!C3304,Услуги!F:F,СВОД!E3304)+SUMIFS(Услуги!AG:AG,Услуги!D:D,СВОД!C3304,Услуги!F:F,СВОД!E3304)+SUMIFS(Услуги!AL:AL,Услуги!D:D,СВОД!C3304,Услуги!F:F,СВОД!E3304)+SUMIFS(Услуги!AQ:AQ,Услуги!D:D,СВОД!C3304,Услуги!F:F,СВОД!E3304)</f>
        <v>0</v>
      </c>
      <c r="M3304" s="276">
        <f>SUMIFS('Скорая мед. помощь'!J:J,'Скорая мед. помощь'!E:E,СВОД!C3304,'Скорая мед. помощь'!G:G,СВОД!E3304)</f>
        <v>0</v>
      </c>
      <c r="N3304" s="303">
        <f>SUMIFS('Круглосуточный стационар'!O:O,'Круглосуточный стационар'!D:D,СВОД!C3304,'Круглосуточный стационар'!F:F,СВОД!E3304)+SUMIFS(ВМП!O:O,ВМП!D:D,СВОД!C3304,ВМП!F:F,СВОД!E3304)+SUMIFS('Дневной стационар'!O:O,'Дневной стационар'!D:D,СВОД!C3304,'Дневной стационар'!F:F,СВОД!E3304)+SUMIFS(ЭКО!M:M,ЭКО!D:D,СВОД!C3304,ЭКО!F:F,СВОД!E3304)+SUMIFS(Диализ!O:O,Диализ!E:E,СВОД!C3304,Диализ!G:G,СВОД!E3304)+SUMIFS(Поликлиника!CT:CT,Поликлиника!D:D,СВОД!C3304,Поликлиника!F:F,СВОД!E3304)+SUMIFS('Скорая мед. помощь'!O:O,'Скорая мед. помощь'!E:E,СВОД!C3304,'Скорая мед. помощь'!G:G,СВОД!E3304)+SUMIFS(Услуги!AV:AV,Услуги!D:D,СВОД!C3304,Услуги!F:F,СВОД!E3304)</f>
        <v>0</v>
      </c>
      <c r="O3304" s="302">
        <f>SUMIFS(Сверхбаза!L:L,Сверхбаза!C:C,СВОД!C3304,Сверхбаза!E:E,СВОД!E3304)+SUMIFS(Сверхбаза!M:M,Сверхбаза!C:C,СВОД!C3304,Сверхбаза!E:E,СВОД!E3304)</f>
        <v>0</v>
      </c>
      <c r="P3304" s="276">
        <f>SUMIFS(Сверхбаза!N:N,Сверхбаза!C:C,СВОД!C3304,Сверхбаза!E:E,СВОД!E3304)</f>
        <v>0</v>
      </c>
      <c r="Q3304" s="276">
        <f>SUMIFS(Сверхбаза!P:P,Сверхбаза!C:C,СВОД!C3304,Сверхбаза!E:E,СВОД!E3304)</f>
        <v>0</v>
      </c>
      <c r="R3304" s="276">
        <f>SUMIFS(Сверхбаза!O:O,Сверхбаза!C:C,СВОД!C3304,Сверхбаза!E:E,СВОД!E3304)</f>
        <v>0</v>
      </c>
      <c r="S3304" s="276">
        <f>SUMIFS(Сверхбаза!Q:Q,Сверхбаза!C:C,СВОД!C3304,Сверхбаза!E:E,СВОД!E3304)</f>
        <v>0</v>
      </c>
      <c r="T3304" s="303">
        <f>SUMIFS(Сверхбаза!G:G,Сверхбаза!C:C,СВОД!C3304,Сверхбаза!E:E,СВОД!E3304)</f>
        <v>0</v>
      </c>
    </row>
    <row r="3305" spans="1:20" ht="25.5" outlineLevel="2" x14ac:dyDescent="0.2">
      <c r="A3305" s="288">
        <f>VLOOKUP(C3305,Округа!B:C,2,FALSE)</f>
        <v>6</v>
      </c>
      <c r="B3305" s="361">
        <v>502904</v>
      </c>
      <c r="C3305" s="361">
        <v>290501</v>
      </c>
      <c r="D3305" s="5" t="s">
        <v>500</v>
      </c>
      <c r="E3305" s="349">
        <v>7</v>
      </c>
      <c r="F3305" s="350" t="s">
        <v>706</v>
      </c>
      <c r="G3305" s="302">
        <f>SUMIFS('Круглосуточный стационар'!J:J,'Круглосуточный стационар'!D:D,СВОД!C3305,'Круглосуточный стационар'!F:F,СВОД!E3305)/2+SUMIFS(ВМП!J:J,ВМП!D:D,СВОД!C3305,ВМП!F:F,СВОД!E3305)/2+SUMIFS('Дневной стационар'!J:J,'Дневной стационар'!D:D,СВОД!C3305,'Дневной стационар'!F:F,СВОД!E3305)/2+SUMIFS(ЭКО!H:H,ЭКО!D:D,СВОД!C3305,ЭКО!F:F,СВОД!E3305)+SUMIFS(Диализ!J:J,Диализ!E:E,СВОД!C3305,Диализ!G:G,СВОД!E3305)</f>
        <v>0</v>
      </c>
      <c r="H3305" s="276">
        <f>SUMIFS(Поликлиника!H:H,Поликлиника!D:D,СВОД!C3305,Поликлиника!F:F,СВОД!E3305)</f>
        <v>0</v>
      </c>
      <c r="I3305" s="276">
        <f>SUMIFS(Поликлиника!BA:BA,Поликлиника!D:D,СВОД!C3305,Поликлиника!F:F,СВОД!E3305)</f>
        <v>0</v>
      </c>
      <c r="J3305" s="276">
        <f>SUMIFS(Поликлиника!BF:BF,Поликлиника!D:D,СВОД!C3305,Поликлиника!F:F,СВОД!E3305)</f>
        <v>0</v>
      </c>
      <c r="K3305" s="276">
        <f>SUMIFS(Поликлиника!BU:BU,Поликлиника!D:D,СВОД!C3305,Поликлиника!F:F,СВОД!E3305)</f>
        <v>0</v>
      </c>
      <c r="L3305" s="276">
        <f>SUMIFS(Услуги!H:H,Услуги!D:D,СВОД!C3305,Услуги!F:F,СВОД!E3305)+SUMIFS(Услуги!M:M,Услуги!D:D,СВОД!C3305,Услуги!F:F,СВОД!E3305)+SUMIFS(Услуги!R:R,Услуги!D:D,СВОД!C3305,Услуги!F:F,СВОД!E3305)+SUMIFS(Услуги!W:W,Услуги!D:D,СВОД!C3305,Услуги!F:F,СВОД!E3305)+SUMIFS(Услуги!AB:AB,Услуги!D:D,СВОД!C3305,Услуги!F:F,СВОД!E3305)+SUMIFS(Услуги!AG:AG,Услуги!D:D,СВОД!C3305,Услуги!F:F,СВОД!E3305)+SUMIFS(Услуги!AL:AL,Услуги!D:D,СВОД!C3305,Услуги!F:F,СВОД!E3305)+SUMIFS(Услуги!AQ:AQ,Услуги!D:D,СВОД!C3305,Услуги!F:F,СВОД!E3305)</f>
        <v>0</v>
      </c>
      <c r="M3305" s="276">
        <f>SUMIFS('Скорая мед. помощь'!J:J,'Скорая мед. помощь'!E:E,СВОД!C3305,'Скорая мед. помощь'!G:G,СВОД!E3305)</f>
        <v>0</v>
      </c>
      <c r="N3305" s="303">
        <f>SUMIFS('Круглосуточный стационар'!O:O,'Круглосуточный стационар'!D:D,СВОД!C3305,'Круглосуточный стационар'!F:F,СВОД!E3305)+SUMIFS(ВМП!O:O,ВМП!D:D,СВОД!C3305,ВМП!F:F,СВОД!E3305)+SUMIFS('Дневной стационар'!O:O,'Дневной стационар'!D:D,СВОД!C3305,'Дневной стационар'!F:F,СВОД!E3305)+SUMIFS(ЭКО!M:M,ЭКО!D:D,СВОД!C3305,ЭКО!F:F,СВОД!E3305)+SUMIFS(Диализ!O:O,Диализ!E:E,СВОД!C3305,Диализ!G:G,СВОД!E3305)+SUMIFS(Поликлиника!CT:CT,Поликлиника!D:D,СВОД!C3305,Поликлиника!F:F,СВОД!E3305)+SUMIFS('Скорая мед. помощь'!O:O,'Скорая мед. помощь'!E:E,СВОД!C3305,'Скорая мед. помощь'!G:G,СВОД!E3305)+SUMIFS(Услуги!AV:AV,Услуги!D:D,СВОД!C3305,Услуги!F:F,СВОД!E3305)</f>
        <v>0</v>
      </c>
      <c r="O3305" s="302">
        <f>SUMIFS(Сверхбаза!L:L,Сверхбаза!C:C,СВОД!C3305,Сверхбаза!E:E,СВОД!E3305)+SUMIFS(Сверхбаза!M:M,Сверхбаза!C:C,СВОД!C3305,Сверхбаза!E:E,СВОД!E3305)</f>
        <v>0</v>
      </c>
      <c r="P3305" s="276">
        <f>SUMIFS(Сверхбаза!N:N,Сверхбаза!C:C,СВОД!C3305,Сверхбаза!E:E,СВОД!E3305)</f>
        <v>0</v>
      </c>
      <c r="Q3305" s="276">
        <f>SUMIFS(Сверхбаза!P:P,Сверхбаза!C:C,СВОД!C3305,Сверхбаза!E:E,СВОД!E3305)</f>
        <v>0</v>
      </c>
      <c r="R3305" s="276">
        <f>SUMIFS(Сверхбаза!O:O,Сверхбаза!C:C,СВОД!C3305,Сверхбаза!E:E,СВОД!E3305)</f>
        <v>0</v>
      </c>
      <c r="S3305" s="276">
        <f>SUMIFS(Сверхбаза!Q:Q,Сверхбаза!C:C,СВОД!C3305,Сверхбаза!E:E,СВОД!E3305)</f>
        <v>0</v>
      </c>
      <c r="T3305" s="303">
        <f>SUMIFS(Сверхбаза!G:G,Сверхбаза!C:C,СВОД!C3305,Сверхбаза!E:E,СВОД!E3305)</f>
        <v>0</v>
      </c>
    </row>
    <row r="3306" spans="1:20" ht="25.5" outlineLevel="2" x14ac:dyDescent="0.2">
      <c r="A3306" s="288">
        <f>VLOOKUP(C3306,Округа!B:C,2,FALSE)</f>
        <v>6</v>
      </c>
      <c r="B3306" s="361">
        <v>502904</v>
      </c>
      <c r="C3306" s="361">
        <v>290501</v>
      </c>
      <c r="D3306" s="5" t="s">
        <v>500</v>
      </c>
      <c r="E3306" s="349">
        <v>70</v>
      </c>
      <c r="F3306" s="350" t="s">
        <v>707</v>
      </c>
      <c r="G3306" s="302">
        <f>SUMIFS('Круглосуточный стационар'!J:J,'Круглосуточный стационар'!D:D,СВОД!C3306,'Круглосуточный стационар'!F:F,СВОД!E3306)/2+SUMIFS(ВМП!J:J,ВМП!D:D,СВОД!C3306,ВМП!F:F,СВОД!E3306)/2+SUMIFS('Дневной стационар'!J:J,'Дневной стационар'!D:D,СВОД!C3306,'Дневной стационар'!F:F,СВОД!E3306)/2+SUMIFS(ЭКО!H:H,ЭКО!D:D,СВОД!C3306,ЭКО!F:F,СВОД!E3306)+SUMIFS(Диализ!J:J,Диализ!E:E,СВОД!C3306,Диализ!G:G,СВОД!E3306)</f>
        <v>0</v>
      </c>
      <c r="H3306" s="276">
        <f>SUMIFS(Поликлиника!H:H,Поликлиника!D:D,СВОД!C3306,Поликлиника!F:F,СВОД!E3306)</f>
        <v>0</v>
      </c>
      <c r="I3306" s="276">
        <f>SUMIFS(Поликлиника!BA:BA,Поликлиника!D:D,СВОД!C3306,Поликлиника!F:F,СВОД!E3306)</f>
        <v>0</v>
      </c>
      <c r="J3306" s="276">
        <f>SUMIFS(Поликлиника!BF:BF,Поликлиника!D:D,СВОД!C3306,Поликлиника!F:F,СВОД!E3306)</f>
        <v>0</v>
      </c>
      <c r="K3306" s="276">
        <f>SUMIFS(Поликлиника!BU:BU,Поликлиника!D:D,СВОД!C3306,Поликлиника!F:F,СВОД!E3306)</f>
        <v>0</v>
      </c>
      <c r="L3306" s="276">
        <f>SUMIFS(Услуги!H:H,Услуги!D:D,СВОД!C3306,Услуги!F:F,СВОД!E3306)+SUMIFS(Услуги!M:M,Услуги!D:D,СВОД!C3306,Услуги!F:F,СВОД!E3306)+SUMIFS(Услуги!R:R,Услуги!D:D,СВОД!C3306,Услуги!F:F,СВОД!E3306)+SUMIFS(Услуги!W:W,Услуги!D:D,СВОД!C3306,Услуги!F:F,СВОД!E3306)+SUMIFS(Услуги!AB:AB,Услуги!D:D,СВОД!C3306,Услуги!F:F,СВОД!E3306)+SUMIFS(Услуги!AG:AG,Услуги!D:D,СВОД!C3306,Услуги!F:F,СВОД!E3306)+SUMIFS(Услуги!AL:AL,Услуги!D:D,СВОД!C3306,Услуги!F:F,СВОД!E3306)+SUMIFS(Услуги!AQ:AQ,Услуги!D:D,СВОД!C3306,Услуги!F:F,СВОД!E3306)</f>
        <v>0</v>
      </c>
      <c r="M3306" s="276">
        <f>SUMIFS('Скорая мед. помощь'!J:J,'Скорая мед. помощь'!E:E,СВОД!C3306,'Скорая мед. помощь'!G:G,СВОД!E3306)</f>
        <v>0</v>
      </c>
      <c r="N3306" s="303">
        <f>SUMIFS('Круглосуточный стационар'!O:O,'Круглосуточный стационар'!D:D,СВОД!C3306,'Круглосуточный стационар'!F:F,СВОД!E3306)+SUMIFS(ВМП!O:O,ВМП!D:D,СВОД!C3306,ВМП!F:F,СВОД!E3306)+SUMIFS('Дневной стационар'!O:O,'Дневной стационар'!D:D,СВОД!C3306,'Дневной стационар'!F:F,СВОД!E3306)+SUMIFS(ЭКО!M:M,ЭКО!D:D,СВОД!C3306,ЭКО!F:F,СВОД!E3306)+SUMIFS(Диализ!O:O,Диализ!E:E,СВОД!C3306,Диализ!G:G,СВОД!E3306)+SUMIFS(Поликлиника!CT:CT,Поликлиника!D:D,СВОД!C3306,Поликлиника!F:F,СВОД!E3306)+SUMIFS('Скорая мед. помощь'!O:O,'Скорая мед. помощь'!E:E,СВОД!C3306,'Скорая мед. помощь'!G:G,СВОД!E3306)+SUMIFS(Услуги!AV:AV,Услуги!D:D,СВОД!C3306,Услуги!F:F,СВОД!E3306)</f>
        <v>0</v>
      </c>
      <c r="O3306" s="302">
        <f>SUMIFS(Сверхбаза!L:L,Сверхбаза!C:C,СВОД!C3306,Сверхбаза!E:E,СВОД!E3306)+SUMIFS(Сверхбаза!M:M,Сверхбаза!C:C,СВОД!C3306,Сверхбаза!E:E,СВОД!E3306)</f>
        <v>0</v>
      </c>
      <c r="P3306" s="276">
        <f>SUMIFS(Сверхбаза!N:N,Сверхбаза!C:C,СВОД!C3306,Сверхбаза!E:E,СВОД!E3306)</f>
        <v>0</v>
      </c>
      <c r="Q3306" s="276">
        <f>SUMIFS(Сверхбаза!P:P,Сверхбаза!C:C,СВОД!C3306,Сверхбаза!E:E,СВОД!E3306)</f>
        <v>0</v>
      </c>
      <c r="R3306" s="276">
        <f>SUMIFS(Сверхбаза!O:O,Сверхбаза!C:C,СВОД!C3306,Сверхбаза!E:E,СВОД!E3306)</f>
        <v>0</v>
      </c>
      <c r="S3306" s="276">
        <f>SUMIFS(Сверхбаза!Q:Q,Сверхбаза!C:C,СВОД!C3306,Сверхбаза!E:E,СВОД!E3306)</f>
        <v>0</v>
      </c>
      <c r="T3306" s="303">
        <f>SUMIFS(Сверхбаза!G:G,Сверхбаза!C:C,СВОД!C3306,Сверхбаза!E:E,СВОД!E3306)</f>
        <v>0</v>
      </c>
    </row>
    <row r="3307" spans="1:20" ht="25.5" outlineLevel="2" x14ac:dyDescent="0.2">
      <c r="A3307" s="288">
        <f>VLOOKUP(C3307,Округа!B:C,2,FALSE)</f>
        <v>6</v>
      </c>
      <c r="B3307" s="361">
        <v>502904</v>
      </c>
      <c r="C3307" s="361">
        <v>290501</v>
      </c>
      <c r="D3307" s="5" t="s">
        <v>500</v>
      </c>
      <c r="E3307" s="349">
        <v>94</v>
      </c>
      <c r="F3307" s="350" t="s">
        <v>157</v>
      </c>
      <c r="G3307" s="302">
        <f>SUMIFS('Круглосуточный стационар'!J:J,'Круглосуточный стационар'!D:D,СВОД!C3307,'Круглосуточный стационар'!F:F,СВОД!E3307)/2+SUMIFS(ВМП!J:J,ВМП!D:D,СВОД!C3307,ВМП!F:F,СВОД!E3307)/2+SUMIFS('Дневной стационар'!J:J,'Дневной стационар'!D:D,СВОД!C3307,'Дневной стационар'!F:F,СВОД!E3307)/2+SUMIFS(ЭКО!H:H,ЭКО!D:D,СВОД!C3307,ЭКО!F:F,СВОД!E3307)+SUMIFS(Диализ!J:J,Диализ!E:E,СВОД!C3307,Диализ!G:G,СВОД!E3307)</f>
        <v>0</v>
      </c>
      <c r="H3307" s="276">
        <f>SUMIFS(Поликлиника!H:H,Поликлиника!D:D,СВОД!C3307,Поликлиника!F:F,СВОД!E3307)</f>
        <v>0</v>
      </c>
      <c r="I3307" s="276">
        <f>SUMIFS(Поликлиника!BA:BA,Поликлиника!D:D,СВОД!C3307,Поликлиника!F:F,СВОД!E3307)</f>
        <v>0</v>
      </c>
      <c r="J3307" s="276">
        <f>SUMIFS(Поликлиника!BF:BF,Поликлиника!D:D,СВОД!C3307,Поликлиника!F:F,СВОД!E3307)</f>
        <v>0</v>
      </c>
      <c r="K3307" s="276">
        <f>SUMIFS(Поликлиника!BU:BU,Поликлиника!D:D,СВОД!C3307,Поликлиника!F:F,СВОД!E3307)</f>
        <v>0</v>
      </c>
      <c r="L3307" s="276">
        <f>SUMIFS(Услуги!H:H,Услуги!D:D,СВОД!C3307,Услуги!F:F,СВОД!E3307)+SUMIFS(Услуги!M:M,Услуги!D:D,СВОД!C3307,Услуги!F:F,СВОД!E3307)+SUMIFS(Услуги!R:R,Услуги!D:D,СВОД!C3307,Услуги!F:F,СВОД!E3307)+SUMIFS(Услуги!W:W,Услуги!D:D,СВОД!C3307,Услуги!F:F,СВОД!E3307)+SUMIFS(Услуги!AB:AB,Услуги!D:D,СВОД!C3307,Услуги!F:F,СВОД!E3307)+SUMIFS(Услуги!AG:AG,Услуги!D:D,СВОД!C3307,Услуги!F:F,СВОД!E3307)+SUMIFS(Услуги!AL:AL,Услуги!D:D,СВОД!C3307,Услуги!F:F,СВОД!E3307)+SUMIFS(Услуги!AQ:AQ,Услуги!D:D,СВОД!C3307,Услуги!F:F,СВОД!E3307)</f>
        <v>0</v>
      </c>
      <c r="M3307" s="276">
        <f>SUMIFS('Скорая мед. помощь'!J:J,'Скорая мед. помощь'!E:E,СВОД!C3307,'Скорая мед. помощь'!G:G,СВОД!E3307)</f>
        <v>0</v>
      </c>
      <c r="N3307" s="303">
        <f>SUMIFS('Круглосуточный стационар'!O:O,'Круглосуточный стационар'!D:D,СВОД!C3307,'Круглосуточный стационар'!F:F,СВОД!E3307)+SUMIFS(ВМП!O:O,ВМП!D:D,СВОД!C3307,ВМП!F:F,СВОД!E3307)+SUMIFS('Дневной стационар'!O:O,'Дневной стационар'!D:D,СВОД!C3307,'Дневной стационар'!F:F,СВОД!E3307)+SUMIFS(ЭКО!M:M,ЭКО!D:D,СВОД!C3307,ЭКО!F:F,СВОД!E3307)+SUMIFS(Диализ!O:O,Диализ!E:E,СВОД!C3307,Диализ!G:G,СВОД!E3307)+SUMIFS(Поликлиника!CT:CT,Поликлиника!D:D,СВОД!C3307,Поликлиника!F:F,СВОД!E3307)+SUMIFS('Скорая мед. помощь'!O:O,'Скорая мед. помощь'!E:E,СВОД!C3307,'Скорая мед. помощь'!G:G,СВОД!E3307)+SUMIFS(Услуги!AV:AV,Услуги!D:D,СВОД!C3307,Услуги!F:F,СВОД!E3307)</f>
        <v>0</v>
      </c>
      <c r="O3307" s="302">
        <f>SUMIFS(Сверхбаза!L:L,Сверхбаза!C:C,СВОД!C3307,Сверхбаза!E:E,СВОД!E3307)+SUMIFS(Сверхбаза!M:M,Сверхбаза!C:C,СВОД!C3307,Сверхбаза!E:E,СВОД!E3307)</f>
        <v>0</v>
      </c>
      <c r="P3307" s="276">
        <f>SUMIFS(Сверхбаза!N:N,Сверхбаза!C:C,СВОД!C3307,Сверхбаза!E:E,СВОД!E3307)</f>
        <v>0</v>
      </c>
      <c r="Q3307" s="276">
        <f>SUMIFS(Сверхбаза!P:P,Сверхбаза!C:C,СВОД!C3307,Сверхбаза!E:E,СВОД!E3307)</f>
        <v>0</v>
      </c>
      <c r="R3307" s="276">
        <f>SUMIFS(Сверхбаза!O:O,Сверхбаза!C:C,СВОД!C3307,Сверхбаза!E:E,СВОД!E3307)</f>
        <v>0</v>
      </c>
      <c r="S3307" s="276">
        <f>SUMIFS(Сверхбаза!Q:Q,Сверхбаза!C:C,СВОД!C3307,Сверхбаза!E:E,СВОД!E3307)</f>
        <v>0</v>
      </c>
      <c r="T3307" s="303">
        <f>SUMIFS(Сверхбаза!G:G,Сверхбаза!C:C,СВОД!C3307,Сверхбаза!E:E,СВОД!E3307)</f>
        <v>0</v>
      </c>
    </row>
    <row r="3308" spans="1:20" outlineLevel="1" x14ac:dyDescent="0.2">
      <c r="A3308" s="289"/>
      <c r="B3308" s="279"/>
      <c r="C3308" s="279" t="str">
        <f>CONCATENATE(C3307," ","Итог")</f>
        <v>290501 Итог</v>
      </c>
      <c r="D3308" s="280"/>
      <c r="E3308" s="351"/>
      <c r="F3308" s="352"/>
      <c r="G3308" s="304"/>
      <c r="H3308" s="281"/>
      <c r="I3308" s="281"/>
      <c r="J3308" s="281"/>
      <c r="K3308" s="281"/>
      <c r="L3308" s="281"/>
      <c r="M3308" s="281"/>
      <c r="N3308" s="305">
        <f>SUBTOTAL(9,N3300:N3307)</f>
        <v>0</v>
      </c>
      <c r="O3308" s="304"/>
      <c r="P3308" s="281"/>
      <c r="Q3308" s="281"/>
      <c r="R3308" s="281"/>
      <c r="S3308" s="281"/>
      <c r="T3308" s="305">
        <f>SUBTOTAL(9,T3300:T3307)</f>
        <v>0</v>
      </c>
    </row>
    <row r="3309" spans="1:20" ht="25.5" outlineLevel="2" x14ac:dyDescent="0.2">
      <c r="A3309" s="287">
        <f>VLOOKUP(C3309,Округа!B:C,2,FALSE)</f>
        <v>6</v>
      </c>
      <c r="B3309" s="8">
        <v>502905</v>
      </c>
      <c r="C3309" s="8">
        <v>290601</v>
      </c>
      <c r="D3309" s="9" t="s">
        <v>2438</v>
      </c>
      <c r="E3309" s="347">
        <v>1</v>
      </c>
      <c r="F3309" s="348" t="s">
        <v>12</v>
      </c>
      <c r="G3309" s="300">
        <f>SUMIFS('Круглосуточный стационар'!J:J,'Круглосуточный стационар'!D:D,СВОД!C3309,'Круглосуточный стационар'!F:F,СВОД!E3309)/2+SUMIFS(ВМП!J:J,ВМП!D:D,СВОД!C3309,ВМП!F:F,СВОД!E3309)/2+SUMIFS('Дневной стационар'!J:J,'Дневной стационар'!D:D,СВОД!C3309,'Дневной стационар'!F:F,СВОД!E3309)/2+SUMIFS(ЭКО!H:H,ЭКО!D:D,СВОД!C3309,ЭКО!F:F,СВОД!E3309)+SUMIFS(Диализ!J:J,Диализ!E:E,СВОД!C3309,Диализ!G:G,СВОД!E3309)</f>
        <v>8473</v>
      </c>
      <c r="H3309" s="278">
        <f>SUMIFS(Поликлиника!H:H,Поликлиника!D:D,СВОД!C3309,Поликлиника!F:F,СВОД!E3309)</f>
        <v>0</v>
      </c>
      <c r="I3309" s="278">
        <f>SUMIFS(Поликлиника!BA:BA,Поликлиника!D:D,СВОД!C3309,Поликлиника!F:F,СВОД!E3309)</f>
        <v>0</v>
      </c>
      <c r="J3309" s="278">
        <f>SUMIFS(Поликлиника!BF:BF,Поликлиника!D:D,СВОД!C3309,Поликлиника!F:F,СВОД!E3309)</f>
        <v>0</v>
      </c>
      <c r="K3309" s="278">
        <f>SUMIFS(Поликлиника!BU:BU,Поликлиника!D:D,СВОД!C3309,Поликлиника!F:F,СВОД!E3309)</f>
        <v>0</v>
      </c>
      <c r="L3309" s="278">
        <f>SUMIFS(Услуги!H:H,Услуги!D:D,СВОД!C3309,Услуги!F:F,СВОД!E3309)+SUMIFS(Услуги!M:M,Услуги!D:D,СВОД!C3309,Услуги!F:F,СВОД!E3309)+SUMIFS(Услуги!R:R,Услуги!D:D,СВОД!C3309,Услуги!F:F,СВОД!E3309)+SUMIFS(Услуги!W:W,Услуги!D:D,СВОД!C3309,Услуги!F:F,СВОД!E3309)+SUMIFS(Услуги!AB:AB,Услуги!D:D,СВОД!C3309,Услуги!F:F,СВОД!E3309)+SUMIFS(Услуги!AG:AG,Услуги!D:D,СВОД!C3309,Услуги!F:F,СВОД!E3309)+SUMIFS(Услуги!AL:AL,Услуги!D:D,СВОД!C3309,Услуги!F:F,СВОД!E3309)+SUMIFS(Услуги!AQ:AQ,Услуги!D:D,СВОД!C3309,Услуги!F:F,СВОД!E3309)</f>
        <v>0</v>
      </c>
      <c r="M3309" s="278">
        <f>SUMIFS('Скорая мед. помощь'!J:J,'Скорая мед. помощь'!E:E,СВОД!C3309,'Скорая мед. помощь'!G:G,СВОД!E3309)</f>
        <v>0</v>
      </c>
      <c r="N3309" s="301">
        <f>SUMIFS('Круглосуточный стационар'!O:O,'Круглосуточный стационар'!D:D,СВОД!C3309,'Круглосуточный стационар'!F:F,СВОД!E3309)+SUMIFS(ВМП!O:O,ВМП!D:D,СВОД!C3309,ВМП!F:F,СВОД!E3309)+SUMIFS('Дневной стационар'!O:O,'Дневной стационар'!D:D,СВОД!C3309,'Дневной стационар'!F:F,СВОД!E3309)+SUMIFS(ЭКО!M:M,ЭКО!D:D,СВОД!C3309,ЭКО!F:F,СВОД!E3309)+SUMIFS(Диализ!O:O,Диализ!E:E,СВОД!C3309,Диализ!G:G,СВОД!E3309)+SUMIFS(Поликлиника!CT:CT,Поликлиника!D:D,СВОД!C3309,Поликлиника!F:F,СВОД!E3309)+SUMIFS('Скорая мед. помощь'!O:O,'Скорая мед. помощь'!E:E,СВОД!C3309,'Скорая мед. помощь'!G:G,СВОД!E3309)+SUMIFS(Услуги!AV:AV,Услуги!D:D,СВОД!C3309,Услуги!F:F,СВОД!E3309)</f>
        <v>141173.14504382398</v>
      </c>
      <c r="O3309" s="300">
        <f>SUMIFS(Сверхбаза!L:L,Сверхбаза!C:C,СВОД!C3309,Сверхбаза!E:E,СВОД!E3309)+SUMIFS(Сверхбаза!M:M,Сверхбаза!C:C,СВОД!C3309,Сверхбаза!E:E,СВОД!E3309)</f>
        <v>0</v>
      </c>
      <c r="P3309" s="278">
        <f>SUMIFS(Сверхбаза!N:N,Сверхбаза!C:C,СВОД!C3309,Сверхбаза!E:E,СВОД!E3309)</f>
        <v>0</v>
      </c>
      <c r="Q3309" s="278">
        <f>SUMIFS(Сверхбаза!P:P,Сверхбаза!C:C,СВОД!C3309,Сверхбаза!E:E,СВОД!E3309)</f>
        <v>0</v>
      </c>
      <c r="R3309" s="278">
        <f>SUMIFS(Сверхбаза!O:O,Сверхбаза!C:C,СВОД!C3309,Сверхбаза!E:E,СВОД!E3309)</f>
        <v>0</v>
      </c>
      <c r="S3309" s="278">
        <f>SUMIFS(Сверхбаза!Q:Q,Сверхбаза!C:C,СВОД!C3309,Сверхбаза!E:E,СВОД!E3309)</f>
        <v>0</v>
      </c>
      <c r="T3309" s="301">
        <f>SUMIFS(Сверхбаза!G:G,Сверхбаза!C:C,СВОД!C3309,Сверхбаза!E:E,СВОД!E3309)</f>
        <v>0</v>
      </c>
    </row>
    <row r="3310" spans="1:20" ht="25.5" outlineLevel="2" x14ac:dyDescent="0.2">
      <c r="A3310" s="288">
        <f>VLOOKUP(C3310,Округа!B:C,2,FALSE)</f>
        <v>6</v>
      </c>
      <c r="B3310" s="361">
        <v>502905</v>
      </c>
      <c r="C3310" s="361">
        <v>290601</v>
      </c>
      <c r="D3310" s="5" t="s">
        <v>2438</v>
      </c>
      <c r="E3310" s="349">
        <v>13</v>
      </c>
      <c r="F3310" s="350" t="s">
        <v>704</v>
      </c>
      <c r="G3310" s="302">
        <f>SUMIFS('Круглосуточный стационар'!J:J,'Круглосуточный стационар'!D:D,СВОД!C3310,'Круглосуточный стационар'!F:F,СВОД!E3310)/2+SUMIFS(ВМП!J:J,ВМП!D:D,СВОД!C3310,ВМП!F:F,СВОД!E3310)/2+SUMIFS('Дневной стационар'!J:J,'Дневной стационар'!D:D,СВОД!C3310,'Дневной стационар'!F:F,СВОД!E3310)/2+SUMIFS(ЭКО!H:H,ЭКО!D:D,СВОД!C3310,ЭКО!F:F,СВОД!E3310)+SUMIFS(Диализ!J:J,Диализ!E:E,СВОД!C3310,Диализ!G:G,СВОД!E3310)</f>
        <v>0</v>
      </c>
      <c r="H3310" s="276">
        <f>SUMIFS(Поликлиника!H:H,Поликлиника!D:D,СВОД!C3310,Поликлиника!F:F,СВОД!E3310)</f>
        <v>0</v>
      </c>
      <c r="I3310" s="276">
        <f>SUMIFS(Поликлиника!BA:BA,Поликлиника!D:D,СВОД!C3310,Поликлиника!F:F,СВОД!E3310)</f>
        <v>0</v>
      </c>
      <c r="J3310" s="276">
        <f>SUMIFS(Поликлиника!BF:BF,Поликлиника!D:D,СВОД!C3310,Поликлиника!F:F,СВОД!E3310)</f>
        <v>0</v>
      </c>
      <c r="K3310" s="276">
        <f>SUMIFS(Поликлиника!BU:BU,Поликлиника!D:D,СВОД!C3310,Поликлиника!F:F,СВОД!E3310)</f>
        <v>0</v>
      </c>
      <c r="L3310" s="276">
        <f>SUMIFS(Услуги!H:H,Услуги!D:D,СВОД!C3310,Услуги!F:F,СВОД!E3310)+SUMIFS(Услуги!M:M,Услуги!D:D,СВОД!C3310,Услуги!F:F,СВОД!E3310)+SUMIFS(Услуги!R:R,Услуги!D:D,СВОД!C3310,Услуги!F:F,СВОД!E3310)+SUMIFS(Услуги!W:W,Услуги!D:D,СВОД!C3310,Услуги!F:F,СВОД!E3310)+SUMIFS(Услуги!AB:AB,Услуги!D:D,СВОД!C3310,Услуги!F:F,СВОД!E3310)+SUMIFS(Услуги!AG:AG,Услуги!D:D,СВОД!C3310,Услуги!F:F,СВОД!E3310)+SUMIFS(Услуги!AL:AL,Услуги!D:D,СВОД!C3310,Услуги!F:F,СВОД!E3310)+SUMIFS(Услуги!AQ:AQ,Услуги!D:D,СВОД!C3310,Услуги!F:F,СВОД!E3310)</f>
        <v>0</v>
      </c>
      <c r="M3310" s="276">
        <f>SUMIFS('Скорая мед. помощь'!J:J,'Скорая мед. помощь'!E:E,СВОД!C3310,'Скорая мед. помощь'!G:G,СВОД!E3310)</f>
        <v>0</v>
      </c>
      <c r="N3310" s="303">
        <f>SUMIFS('Круглосуточный стационар'!O:O,'Круглосуточный стационар'!D:D,СВОД!C3310,'Круглосуточный стационар'!F:F,СВОД!E3310)+SUMIFS(ВМП!O:O,ВМП!D:D,СВОД!C3310,ВМП!F:F,СВОД!E3310)+SUMIFS('Дневной стационар'!O:O,'Дневной стационар'!D:D,СВОД!C3310,'Дневной стационар'!F:F,СВОД!E3310)+SUMIFS(ЭКО!M:M,ЭКО!D:D,СВОД!C3310,ЭКО!F:F,СВОД!E3310)+SUMIFS(Диализ!O:O,Диализ!E:E,СВОД!C3310,Диализ!G:G,СВОД!E3310)+SUMIFS(Поликлиника!CT:CT,Поликлиника!D:D,СВОД!C3310,Поликлиника!F:F,СВОД!E3310)+SUMIFS('Скорая мед. помощь'!O:O,'Скорая мед. помощь'!E:E,СВОД!C3310,'Скорая мед. помощь'!G:G,СВОД!E3310)+SUMIFS(Услуги!AV:AV,Услуги!D:D,СВОД!C3310,Услуги!F:F,СВОД!E3310)</f>
        <v>0</v>
      </c>
      <c r="O3310" s="302">
        <f>SUMIFS(Сверхбаза!L:L,Сверхбаза!C:C,СВОД!C3310,Сверхбаза!E:E,СВОД!E3310)+SUMIFS(Сверхбаза!M:M,Сверхбаза!C:C,СВОД!C3310,Сверхбаза!E:E,СВОД!E3310)</f>
        <v>0</v>
      </c>
      <c r="P3310" s="276">
        <f>SUMIFS(Сверхбаза!N:N,Сверхбаза!C:C,СВОД!C3310,Сверхбаза!E:E,СВОД!E3310)</f>
        <v>0</v>
      </c>
      <c r="Q3310" s="276">
        <f>SUMIFS(Сверхбаза!P:P,Сверхбаза!C:C,СВОД!C3310,Сверхбаза!E:E,СВОД!E3310)</f>
        <v>0</v>
      </c>
      <c r="R3310" s="276">
        <f>SUMIFS(Сверхбаза!O:O,Сверхбаза!C:C,СВОД!C3310,Сверхбаза!E:E,СВОД!E3310)</f>
        <v>0</v>
      </c>
      <c r="S3310" s="276">
        <f>SUMIFS(Сверхбаза!Q:Q,Сверхбаза!C:C,СВОД!C3310,Сверхбаза!E:E,СВОД!E3310)</f>
        <v>0</v>
      </c>
      <c r="T3310" s="303">
        <f>SUMIFS(Сверхбаза!G:G,Сверхбаза!C:C,СВОД!C3310,Сверхбаза!E:E,СВОД!E3310)</f>
        <v>0</v>
      </c>
    </row>
    <row r="3311" spans="1:20" ht="25.5" outlineLevel="2" x14ac:dyDescent="0.2">
      <c r="A3311" s="288">
        <f>VLOOKUP(C3311,Округа!B:C,2,FALSE)</f>
        <v>6</v>
      </c>
      <c r="B3311" s="361">
        <v>502905</v>
      </c>
      <c r="C3311" s="361">
        <v>290601</v>
      </c>
      <c r="D3311" s="5" t="s">
        <v>2438</v>
      </c>
      <c r="E3311" s="349">
        <v>2</v>
      </c>
      <c r="F3311" s="350" t="s">
        <v>173</v>
      </c>
      <c r="G3311" s="302">
        <f>SUMIFS('Круглосуточный стационар'!J:J,'Круглосуточный стационар'!D:D,СВОД!C3311,'Круглосуточный стационар'!F:F,СВОД!E3311)/2+SUMIFS(ВМП!J:J,ВМП!D:D,СВОД!C3311,ВМП!F:F,СВОД!E3311)/2+SUMIFS('Дневной стационар'!J:J,'Дневной стационар'!D:D,СВОД!C3311,'Дневной стационар'!F:F,СВОД!E3311)/2+SUMIFS(ЭКО!H:H,ЭКО!D:D,СВОД!C3311,ЭКО!F:F,СВОД!E3311)+SUMIFS(Диализ!J:J,Диализ!E:E,СВОД!C3311,Диализ!G:G,СВОД!E3311)</f>
        <v>6278</v>
      </c>
      <c r="H3311" s="276">
        <f>SUMIFS(Поликлиника!H:H,Поликлиника!D:D,СВОД!C3311,Поликлиника!F:F,СВОД!E3311)</f>
        <v>0</v>
      </c>
      <c r="I3311" s="276">
        <f>SUMIFS(Поликлиника!BA:BA,Поликлиника!D:D,СВОД!C3311,Поликлиника!F:F,СВОД!E3311)</f>
        <v>0</v>
      </c>
      <c r="J3311" s="276">
        <f>SUMIFS(Поликлиника!BF:BF,Поликлиника!D:D,СВОД!C3311,Поликлиника!F:F,СВОД!E3311)</f>
        <v>0</v>
      </c>
      <c r="K3311" s="276">
        <f>SUMIFS(Поликлиника!BU:BU,Поликлиника!D:D,СВОД!C3311,Поликлиника!F:F,СВОД!E3311)</f>
        <v>0</v>
      </c>
      <c r="L3311" s="276">
        <f>SUMIFS(Услуги!H:H,Услуги!D:D,СВОД!C3311,Услуги!F:F,СВОД!E3311)+SUMIFS(Услуги!M:M,Услуги!D:D,СВОД!C3311,Услуги!F:F,СВОД!E3311)+SUMIFS(Услуги!R:R,Услуги!D:D,СВОД!C3311,Услуги!F:F,СВОД!E3311)+SUMIFS(Услуги!W:W,Услуги!D:D,СВОД!C3311,Услуги!F:F,СВОД!E3311)+SUMIFS(Услуги!AB:AB,Услуги!D:D,СВОД!C3311,Услуги!F:F,СВОД!E3311)+SUMIFS(Услуги!AG:AG,Услуги!D:D,СВОД!C3311,Услуги!F:F,СВОД!E3311)+SUMIFS(Услуги!AL:AL,Услуги!D:D,СВОД!C3311,Услуги!F:F,СВОД!E3311)+SUMIFS(Услуги!AQ:AQ,Услуги!D:D,СВОД!C3311,Услуги!F:F,СВОД!E3311)</f>
        <v>0</v>
      </c>
      <c r="M3311" s="276">
        <f>SUMIFS('Скорая мед. помощь'!J:J,'Скорая мед. помощь'!E:E,СВОД!C3311,'Скорая мед. помощь'!G:G,СВОД!E3311)</f>
        <v>0</v>
      </c>
      <c r="N3311" s="303">
        <f>SUMIFS('Круглосуточный стационар'!O:O,'Круглосуточный стационар'!D:D,СВОД!C3311,'Круглосуточный стационар'!F:F,СВОД!E3311)+SUMIFS(ВМП!O:O,ВМП!D:D,СВОД!C3311,ВМП!F:F,СВОД!E3311)+SUMIFS('Дневной стационар'!O:O,'Дневной стационар'!D:D,СВОД!C3311,'Дневной стационар'!F:F,СВОД!E3311)+SUMIFS(ЭКО!M:M,ЭКО!D:D,СВОД!C3311,ЭКО!F:F,СВОД!E3311)+SUMIFS(Диализ!O:O,Диализ!E:E,СВОД!C3311,Диализ!G:G,СВОД!E3311)+SUMIFS(Поликлиника!CT:CT,Поликлиника!D:D,СВОД!C3311,Поликлиника!F:F,СВОД!E3311)+SUMIFS('Скорая мед. помощь'!O:O,'Скорая мед. помощь'!E:E,СВОД!C3311,'Скорая мед. помощь'!G:G,СВОД!E3311)+SUMIFS(Услуги!AV:AV,Услуги!D:D,СВОД!C3311,Услуги!F:F,СВОД!E3311)</f>
        <v>58268.956871500006</v>
      </c>
      <c r="O3311" s="302">
        <f>SUMIFS(Сверхбаза!L:L,Сверхбаза!C:C,СВОД!C3311,Сверхбаза!E:E,СВОД!E3311)+SUMIFS(Сверхбаза!M:M,Сверхбаза!C:C,СВОД!C3311,Сверхбаза!E:E,СВОД!E3311)</f>
        <v>0</v>
      </c>
      <c r="P3311" s="276">
        <f>SUMIFS(Сверхбаза!N:N,Сверхбаза!C:C,СВОД!C3311,Сверхбаза!E:E,СВОД!E3311)</f>
        <v>0</v>
      </c>
      <c r="Q3311" s="276">
        <f>SUMIFS(Сверхбаза!P:P,Сверхбаза!C:C,СВОД!C3311,Сверхбаза!E:E,СВОД!E3311)</f>
        <v>0</v>
      </c>
      <c r="R3311" s="276">
        <f>SUMIFS(Сверхбаза!O:O,Сверхбаза!C:C,СВОД!C3311,Сверхбаза!E:E,СВОД!E3311)</f>
        <v>0</v>
      </c>
      <c r="S3311" s="276">
        <f>SUMIFS(Сверхбаза!Q:Q,Сверхбаза!C:C,СВОД!C3311,Сверхбаза!E:E,СВОД!E3311)</f>
        <v>0</v>
      </c>
      <c r="T3311" s="303">
        <f>SUMIFS(Сверхбаза!G:G,Сверхбаза!C:C,СВОД!C3311,Сверхбаза!E:E,СВОД!E3311)</f>
        <v>0</v>
      </c>
    </row>
    <row r="3312" spans="1:20" ht="25.5" outlineLevel="2" x14ac:dyDescent="0.2">
      <c r="A3312" s="288">
        <f>VLOOKUP(C3312,Округа!B:C,2,FALSE)</f>
        <v>6</v>
      </c>
      <c r="B3312" s="361">
        <v>502905</v>
      </c>
      <c r="C3312" s="361">
        <v>290601</v>
      </c>
      <c r="D3312" s="5" t="s">
        <v>2438</v>
      </c>
      <c r="E3312" s="349">
        <v>6</v>
      </c>
      <c r="F3312" s="350" t="s">
        <v>705</v>
      </c>
      <c r="G3312" s="302">
        <f>SUMIFS('Круглосуточный стационар'!J:J,'Круглосуточный стационар'!D:D,СВОД!C3312,'Круглосуточный стационар'!F:F,СВОД!E3312)/2+SUMIFS(ВМП!J:J,ВМП!D:D,СВОД!C3312,ВМП!F:F,СВОД!E3312)/2+SUMIFS('Дневной стационар'!J:J,'Дневной стационар'!D:D,СВОД!C3312,'Дневной стационар'!F:F,СВОД!E3312)/2+SUMIFS(ЭКО!H:H,ЭКО!D:D,СВОД!C3312,ЭКО!F:F,СВОД!E3312)+SUMIFS(Диализ!J:J,Диализ!E:E,СВОД!C3312,Диализ!G:G,СВОД!E3312)</f>
        <v>0</v>
      </c>
      <c r="H3312" s="276">
        <f>SUMIFS(Поликлиника!H:H,Поликлиника!D:D,СВОД!C3312,Поликлиника!F:F,СВОД!E3312)</f>
        <v>0</v>
      </c>
      <c r="I3312" s="276">
        <f>SUMIFS(Поликлиника!BA:BA,Поликлиника!D:D,СВОД!C3312,Поликлиника!F:F,СВОД!E3312)</f>
        <v>0</v>
      </c>
      <c r="J3312" s="276">
        <f>SUMIFS(Поликлиника!BF:BF,Поликлиника!D:D,СВОД!C3312,Поликлиника!F:F,СВОД!E3312)</f>
        <v>0</v>
      </c>
      <c r="K3312" s="276">
        <f>SUMIFS(Поликлиника!BU:BU,Поликлиника!D:D,СВОД!C3312,Поликлиника!F:F,СВОД!E3312)</f>
        <v>0</v>
      </c>
      <c r="L3312" s="276">
        <f>SUMIFS(Услуги!H:H,Услуги!D:D,СВОД!C3312,Услуги!F:F,СВОД!E3312)+SUMIFS(Услуги!M:M,Услуги!D:D,СВОД!C3312,Услуги!F:F,СВОД!E3312)+SUMIFS(Услуги!R:R,Услуги!D:D,СВОД!C3312,Услуги!F:F,СВОД!E3312)+SUMIFS(Услуги!W:W,Услуги!D:D,СВОД!C3312,Услуги!F:F,СВОД!E3312)+SUMIFS(Услуги!AB:AB,Услуги!D:D,СВОД!C3312,Услуги!F:F,СВОД!E3312)+SUMIFS(Услуги!AG:AG,Услуги!D:D,СВОД!C3312,Услуги!F:F,СВОД!E3312)+SUMIFS(Услуги!AL:AL,Услуги!D:D,СВОД!C3312,Услуги!F:F,СВОД!E3312)+SUMIFS(Услуги!AQ:AQ,Услуги!D:D,СВОД!C3312,Услуги!F:F,СВОД!E3312)</f>
        <v>0</v>
      </c>
      <c r="M3312" s="276">
        <f>SUMIFS('Скорая мед. помощь'!J:J,'Скорая мед. помощь'!E:E,СВОД!C3312,'Скорая мед. помощь'!G:G,СВОД!E3312)</f>
        <v>0</v>
      </c>
      <c r="N3312" s="303">
        <f>SUMIFS('Круглосуточный стационар'!O:O,'Круглосуточный стационар'!D:D,СВОД!C3312,'Круглосуточный стационар'!F:F,СВОД!E3312)+SUMIFS(ВМП!O:O,ВМП!D:D,СВОД!C3312,ВМП!F:F,СВОД!E3312)+SUMIFS('Дневной стационар'!O:O,'Дневной стационар'!D:D,СВОД!C3312,'Дневной стационар'!F:F,СВОД!E3312)+SUMIFS(ЭКО!M:M,ЭКО!D:D,СВОД!C3312,ЭКО!F:F,СВОД!E3312)+SUMIFS(Диализ!O:O,Диализ!E:E,СВОД!C3312,Диализ!G:G,СВОД!E3312)+SUMIFS(Поликлиника!CT:CT,Поликлиника!D:D,СВОД!C3312,Поликлиника!F:F,СВОД!E3312)+SUMIFS('Скорая мед. помощь'!O:O,'Скорая мед. помощь'!E:E,СВОД!C3312,'Скорая мед. помощь'!G:G,СВОД!E3312)+SUMIFS(Услуги!AV:AV,Услуги!D:D,СВОД!C3312,Услуги!F:F,СВОД!E3312)</f>
        <v>0</v>
      </c>
      <c r="O3312" s="302">
        <f>SUMIFS(Сверхбаза!L:L,Сверхбаза!C:C,СВОД!C3312,Сверхбаза!E:E,СВОД!E3312)+SUMIFS(Сверхбаза!M:M,Сверхбаза!C:C,СВОД!C3312,Сверхбаза!E:E,СВОД!E3312)</f>
        <v>0</v>
      </c>
      <c r="P3312" s="276">
        <f>SUMIFS(Сверхбаза!N:N,Сверхбаза!C:C,СВОД!C3312,Сверхбаза!E:E,СВОД!E3312)</f>
        <v>0</v>
      </c>
      <c r="Q3312" s="276">
        <f>SUMIFS(Сверхбаза!P:P,Сверхбаза!C:C,СВОД!C3312,Сверхбаза!E:E,СВОД!E3312)</f>
        <v>0</v>
      </c>
      <c r="R3312" s="276">
        <f>SUMIFS(Сверхбаза!O:O,Сверхбаза!C:C,СВОД!C3312,Сверхбаза!E:E,СВОД!E3312)</f>
        <v>0</v>
      </c>
      <c r="S3312" s="276">
        <f>SUMIFS(Сверхбаза!Q:Q,Сверхбаза!C:C,СВОД!C3312,Сверхбаза!E:E,СВОД!E3312)</f>
        <v>0</v>
      </c>
      <c r="T3312" s="303">
        <f>SUMIFS(Сверхбаза!G:G,Сверхбаза!C:C,СВОД!C3312,Сверхбаза!E:E,СВОД!E3312)</f>
        <v>0</v>
      </c>
    </row>
    <row r="3313" spans="1:20" ht="25.5" outlineLevel="2" x14ac:dyDescent="0.2">
      <c r="A3313" s="288">
        <f>VLOOKUP(C3313,Округа!B:C,2,FALSE)</f>
        <v>6</v>
      </c>
      <c r="B3313" s="361">
        <v>502905</v>
      </c>
      <c r="C3313" s="361">
        <v>290601</v>
      </c>
      <c r="D3313" s="5" t="s">
        <v>2438</v>
      </c>
      <c r="E3313" s="349">
        <v>3</v>
      </c>
      <c r="F3313" s="350" t="s">
        <v>174</v>
      </c>
      <c r="G3313" s="302">
        <f>SUMIFS('Круглосуточный стационар'!J:J,'Круглосуточный стационар'!D:D,СВОД!C3313,'Круглосуточный стационар'!F:F,СВОД!E3313)/2+SUMIFS(ВМП!J:J,ВМП!D:D,СВОД!C3313,ВМП!F:F,СВОД!E3313)/2+SUMIFS('Дневной стационар'!J:J,'Дневной стационар'!D:D,СВОД!C3313,'Дневной стационар'!F:F,СВОД!E3313)/2+SUMIFS(ЭКО!H:H,ЭКО!D:D,СВОД!C3313,ЭКО!F:F,СВОД!E3313)+SUMIFS(Диализ!J:J,Диализ!E:E,СВОД!C3313,Диализ!G:G,СВОД!E3313)</f>
        <v>0</v>
      </c>
      <c r="H3313" s="276">
        <f>SUMIFS(Поликлиника!H:H,Поликлиника!D:D,СВОД!C3313,Поликлиника!F:F,СВОД!E3313)</f>
        <v>57772.670264852495</v>
      </c>
      <c r="I3313" s="276">
        <f>SUMIFS(Поликлиника!BA:BA,Поликлиника!D:D,СВОД!C3313,Поликлиника!F:F,СВОД!E3313)</f>
        <v>44551</v>
      </c>
      <c r="J3313" s="276">
        <f>SUMIFS(Поликлиника!BF:BF,Поликлиника!D:D,СВОД!C3313,Поликлиника!F:F,СВОД!E3313)</f>
        <v>117375.01806831501</v>
      </c>
      <c r="K3313" s="276">
        <f>SUMIFS(Поликлиника!BU:BU,Поликлиника!D:D,СВОД!C3313,Поликлиника!F:F,СВОД!E3313)</f>
        <v>44426</v>
      </c>
      <c r="L3313" s="276">
        <f>SUMIFS(Услуги!H:H,Услуги!D:D,СВОД!C3313,Услуги!F:F,СВОД!E3313)+SUMIFS(Услуги!M:M,Услуги!D:D,СВОД!C3313,Услуги!F:F,СВОД!E3313)+SUMIFS(Услуги!R:R,Услуги!D:D,СВОД!C3313,Услуги!F:F,СВОД!E3313)+SUMIFS(Услуги!W:W,Услуги!D:D,СВОД!C3313,Услуги!F:F,СВОД!E3313)+SUMIFS(Услуги!AB:AB,Услуги!D:D,СВОД!C3313,Услуги!F:F,СВОД!E3313)+SUMIFS(Услуги!AG:AG,Услуги!D:D,СВОД!C3313,Услуги!F:F,СВОД!E3313)+SUMIFS(Услуги!AL:AL,Услуги!D:D,СВОД!C3313,Услуги!F:F,СВОД!E3313)+SUMIFS(Услуги!AQ:AQ,Услуги!D:D,СВОД!C3313,Услуги!F:F,СВОД!E3313)</f>
        <v>1556.1</v>
      </c>
      <c r="M3313" s="276">
        <f>SUMIFS('Скорая мед. помощь'!J:J,'Скорая мед. помощь'!E:E,СВОД!C3313,'Скорая мед. помощь'!G:G,СВОД!E3313)</f>
        <v>0</v>
      </c>
      <c r="N3313" s="303">
        <f>SUMIFS('Круглосуточный стационар'!O:O,'Круглосуточный стационар'!D:D,СВОД!C3313,'Круглосуточный стационар'!F:F,СВОД!E3313)+SUMIFS(ВМП!O:O,ВМП!D:D,СВОД!C3313,ВМП!F:F,СВОД!E3313)+SUMIFS('Дневной стационар'!O:O,'Дневной стационар'!D:D,СВОД!C3313,'Дневной стационар'!F:F,СВОД!E3313)+SUMIFS(ЭКО!M:M,ЭКО!D:D,СВОД!C3313,ЭКО!F:F,СВОД!E3313)+SUMIFS(Диализ!O:O,Диализ!E:E,СВОД!C3313,Диализ!G:G,СВОД!E3313)+SUMIFS(Поликлиника!CT:CT,Поликлиника!D:D,СВОД!C3313,Поликлиника!F:F,СВОД!E3313)+SUMIFS('Скорая мед. помощь'!O:O,'Скорая мед. помощь'!E:E,СВОД!C3313,'Скорая мед. помощь'!G:G,СВОД!E3313)+SUMIFS(Услуги!AV:AV,Услуги!D:D,СВОД!C3313,Услуги!F:F,СВОД!E3313)</f>
        <v>250859.58704921472</v>
      </c>
      <c r="O3313" s="302">
        <f>SUMIFS(Сверхбаза!L:L,Сверхбаза!C:C,СВОД!C3313,Сверхбаза!E:E,СВОД!E3313)+SUMIFS(Сверхбаза!M:M,Сверхбаза!C:C,СВОД!C3313,Сверхбаза!E:E,СВОД!E3313)</f>
        <v>0</v>
      </c>
      <c r="P3313" s="276">
        <f>SUMIFS(Сверхбаза!N:N,Сверхбаза!C:C,СВОД!C3313,Сверхбаза!E:E,СВОД!E3313)</f>
        <v>1084</v>
      </c>
      <c r="Q3313" s="276">
        <f>SUMIFS(Сверхбаза!P:P,Сверхбаза!C:C,СВОД!C3313,Сверхбаза!E:E,СВОД!E3313)</f>
        <v>54</v>
      </c>
      <c r="R3313" s="276">
        <f>SUMIFS(Сверхбаза!O:O,Сверхбаза!C:C,СВОД!C3313,Сверхбаза!E:E,СВОД!E3313)</f>
        <v>520</v>
      </c>
      <c r="S3313" s="276">
        <f>SUMIFS(Сверхбаза!Q:Q,Сверхбаза!C:C,СВОД!C3313,Сверхбаза!E:E,СВОД!E3313)</f>
        <v>0</v>
      </c>
      <c r="T3313" s="303">
        <f>SUMIFS(Сверхбаза!G:G,Сверхбаза!C:C,СВОД!C3313,Сверхбаза!E:E,СВОД!E3313)</f>
        <v>848.98099999999999</v>
      </c>
    </row>
    <row r="3314" spans="1:20" ht="25.5" outlineLevel="2" x14ac:dyDescent="0.2">
      <c r="A3314" s="288">
        <f>VLOOKUP(C3314,Округа!B:C,2,FALSE)</f>
        <v>6</v>
      </c>
      <c r="B3314" s="361">
        <v>502905</v>
      </c>
      <c r="C3314" s="361">
        <v>290601</v>
      </c>
      <c r="D3314" s="5" t="s">
        <v>2438</v>
      </c>
      <c r="E3314" s="349">
        <v>7</v>
      </c>
      <c r="F3314" s="350" t="s">
        <v>706</v>
      </c>
      <c r="G3314" s="302">
        <f>SUMIFS('Круглосуточный стационар'!J:J,'Круглосуточный стационар'!D:D,СВОД!C3314,'Круглосуточный стационар'!F:F,СВОД!E3314)/2+SUMIFS(ВМП!J:J,ВМП!D:D,СВОД!C3314,ВМП!F:F,СВОД!E3314)/2+SUMIFS('Дневной стационар'!J:J,'Дневной стационар'!D:D,СВОД!C3314,'Дневной стационар'!F:F,СВОД!E3314)/2+SUMIFS(ЭКО!H:H,ЭКО!D:D,СВОД!C3314,ЭКО!F:F,СВОД!E3314)+SUMIFS(Диализ!J:J,Диализ!E:E,СВОД!C3314,Диализ!G:G,СВОД!E3314)</f>
        <v>0</v>
      </c>
      <c r="H3314" s="276">
        <f>SUMIFS(Поликлиника!H:H,Поликлиника!D:D,СВОД!C3314,Поликлиника!F:F,СВОД!E3314)</f>
        <v>0</v>
      </c>
      <c r="I3314" s="276">
        <f>SUMIFS(Поликлиника!BA:BA,Поликлиника!D:D,СВОД!C3314,Поликлиника!F:F,СВОД!E3314)</f>
        <v>0</v>
      </c>
      <c r="J3314" s="276">
        <f>SUMIFS(Поликлиника!BF:BF,Поликлиника!D:D,СВОД!C3314,Поликлиника!F:F,СВОД!E3314)</f>
        <v>0</v>
      </c>
      <c r="K3314" s="276">
        <f>SUMIFS(Поликлиника!BU:BU,Поликлиника!D:D,СВОД!C3314,Поликлиника!F:F,СВОД!E3314)</f>
        <v>0</v>
      </c>
      <c r="L3314" s="276">
        <f>SUMIFS(Услуги!H:H,Услуги!D:D,СВОД!C3314,Услуги!F:F,СВОД!E3314)+SUMIFS(Услуги!M:M,Услуги!D:D,СВОД!C3314,Услуги!F:F,СВОД!E3314)+SUMIFS(Услуги!R:R,Услуги!D:D,СВОД!C3314,Услуги!F:F,СВОД!E3314)+SUMIFS(Услуги!W:W,Услуги!D:D,СВОД!C3314,Услуги!F:F,СВОД!E3314)+SUMIFS(Услуги!AB:AB,Услуги!D:D,СВОД!C3314,Услуги!F:F,СВОД!E3314)+SUMIFS(Услуги!AG:AG,Услуги!D:D,СВОД!C3314,Услуги!F:F,СВОД!E3314)+SUMIFS(Услуги!AL:AL,Услуги!D:D,СВОД!C3314,Услуги!F:F,СВОД!E3314)+SUMIFS(Услуги!AQ:AQ,Услуги!D:D,СВОД!C3314,Услуги!F:F,СВОД!E3314)</f>
        <v>0</v>
      </c>
      <c r="M3314" s="276">
        <f>SUMIFS('Скорая мед. помощь'!J:J,'Скорая мед. помощь'!E:E,СВОД!C3314,'Скорая мед. помощь'!G:G,СВОД!E3314)</f>
        <v>0</v>
      </c>
      <c r="N3314" s="303">
        <f>SUMIFS('Круглосуточный стационар'!O:O,'Круглосуточный стационар'!D:D,СВОД!C3314,'Круглосуточный стационар'!F:F,СВОД!E3314)+SUMIFS(ВМП!O:O,ВМП!D:D,СВОД!C3314,ВМП!F:F,СВОД!E3314)+SUMIFS('Дневной стационар'!O:O,'Дневной стационар'!D:D,СВОД!C3314,'Дневной стационар'!F:F,СВОД!E3314)+SUMIFS(ЭКО!M:M,ЭКО!D:D,СВОД!C3314,ЭКО!F:F,СВОД!E3314)+SUMIFS(Диализ!O:O,Диализ!E:E,СВОД!C3314,Диализ!G:G,СВОД!E3314)+SUMIFS(Поликлиника!CT:CT,Поликлиника!D:D,СВОД!C3314,Поликлиника!F:F,СВОД!E3314)+SUMIFS('Скорая мед. помощь'!O:O,'Скорая мед. помощь'!E:E,СВОД!C3314,'Скорая мед. помощь'!G:G,СВОД!E3314)+SUMIFS(Услуги!AV:AV,Услуги!D:D,СВОД!C3314,Услуги!F:F,СВОД!E3314)</f>
        <v>0</v>
      </c>
      <c r="O3314" s="302">
        <f>SUMIFS(Сверхбаза!L:L,Сверхбаза!C:C,СВОД!C3314,Сверхбаза!E:E,СВОД!E3314)+SUMIFS(Сверхбаза!M:M,Сверхбаза!C:C,СВОД!C3314,Сверхбаза!E:E,СВОД!E3314)</f>
        <v>0</v>
      </c>
      <c r="P3314" s="276">
        <f>SUMIFS(Сверхбаза!N:N,Сверхбаза!C:C,СВОД!C3314,Сверхбаза!E:E,СВОД!E3314)</f>
        <v>0</v>
      </c>
      <c r="Q3314" s="276">
        <f>SUMIFS(Сверхбаза!P:P,Сверхбаза!C:C,СВОД!C3314,Сверхбаза!E:E,СВОД!E3314)</f>
        <v>0</v>
      </c>
      <c r="R3314" s="276">
        <f>SUMIFS(Сверхбаза!O:O,Сверхбаза!C:C,СВОД!C3314,Сверхбаза!E:E,СВОД!E3314)</f>
        <v>0</v>
      </c>
      <c r="S3314" s="276">
        <f>SUMIFS(Сверхбаза!Q:Q,Сверхбаза!C:C,СВОД!C3314,Сверхбаза!E:E,СВОД!E3314)</f>
        <v>0</v>
      </c>
      <c r="T3314" s="303">
        <f>SUMIFS(Сверхбаза!G:G,Сверхбаза!C:C,СВОД!C3314,Сверхбаза!E:E,СВОД!E3314)</f>
        <v>0</v>
      </c>
    </row>
    <row r="3315" spans="1:20" ht="25.5" outlineLevel="2" x14ac:dyDescent="0.2">
      <c r="A3315" s="288">
        <f>VLOOKUP(C3315,Округа!B:C,2,FALSE)</f>
        <v>6</v>
      </c>
      <c r="B3315" s="361">
        <v>502905</v>
      </c>
      <c r="C3315" s="361">
        <v>290601</v>
      </c>
      <c r="D3315" s="5" t="s">
        <v>2438</v>
      </c>
      <c r="E3315" s="349">
        <v>70</v>
      </c>
      <c r="F3315" s="350" t="s">
        <v>707</v>
      </c>
      <c r="G3315" s="302">
        <f>SUMIFS('Круглосуточный стационар'!J:J,'Круглосуточный стационар'!D:D,СВОД!C3315,'Круглосуточный стационар'!F:F,СВОД!E3315)/2+SUMIFS(ВМП!J:J,ВМП!D:D,СВОД!C3315,ВМП!F:F,СВОД!E3315)/2+SUMIFS('Дневной стационар'!J:J,'Дневной стационар'!D:D,СВОД!C3315,'Дневной стационар'!F:F,СВОД!E3315)/2+SUMIFS(ЭКО!H:H,ЭКО!D:D,СВОД!C3315,ЭКО!F:F,СВОД!E3315)+SUMIFS(Диализ!J:J,Диализ!E:E,СВОД!C3315,Диализ!G:G,СВОД!E3315)</f>
        <v>0</v>
      </c>
      <c r="H3315" s="276">
        <f>SUMIFS(Поликлиника!H:H,Поликлиника!D:D,СВОД!C3315,Поликлиника!F:F,СВОД!E3315)</f>
        <v>0</v>
      </c>
      <c r="I3315" s="276">
        <f>SUMIFS(Поликлиника!BA:BA,Поликлиника!D:D,СВОД!C3315,Поликлиника!F:F,СВОД!E3315)</f>
        <v>0</v>
      </c>
      <c r="J3315" s="276">
        <f>SUMIFS(Поликлиника!BF:BF,Поликлиника!D:D,СВОД!C3315,Поликлиника!F:F,СВОД!E3315)</f>
        <v>0</v>
      </c>
      <c r="K3315" s="276">
        <f>SUMIFS(Поликлиника!BU:BU,Поликлиника!D:D,СВОД!C3315,Поликлиника!F:F,СВОД!E3315)</f>
        <v>0</v>
      </c>
      <c r="L3315" s="276">
        <f>SUMIFS(Услуги!H:H,Услуги!D:D,СВОД!C3315,Услуги!F:F,СВОД!E3315)+SUMIFS(Услуги!M:M,Услуги!D:D,СВОД!C3315,Услуги!F:F,СВОД!E3315)+SUMIFS(Услуги!R:R,Услуги!D:D,СВОД!C3315,Услуги!F:F,СВОД!E3315)+SUMIFS(Услуги!W:W,Услуги!D:D,СВОД!C3315,Услуги!F:F,СВОД!E3315)+SUMIFS(Услуги!AB:AB,Услуги!D:D,СВОД!C3315,Услуги!F:F,СВОД!E3315)+SUMIFS(Услуги!AG:AG,Услуги!D:D,СВОД!C3315,Услуги!F:F,СВОД!E3315)+SUMIFS(Услуги!AL:AL,Услуги!D:D,СВОД!C3315,Услуги!F:F,СВОД!E3315)+SUMIFS(Услуги!AQ:AQ,Услуги!D:D,СВОД!C3315,Услуги!F:F,СВОД!E3315)</f>
        <v>0</v>
      </c>
      <c r="M3315" s="276">
        <f>SUMIFS('Скорая мед. помощь'!J:J,'Скорая мед. помощь'!E:E,СВОД!C3315,'Скорая мед. помощь'!G:G,СВОД!E3315)</f>
        <v>0</v>
      </c>
      <c r="N3315" s="303">
        <f>SUMIFS('Круглосуточный стационар'!O:O,'Круглосуточный стационар'!D:D,СВОД!C3315,'Круглосуточный стационар'!F:F,СВОД!E3315)+SUMIFS(ВМП!O:O,ВМП!D:D,СВОД!C3315,ВМП!F:F,СВОД!E3315)+SUMIFS('Дневной стационар'!O:O,'Дневной стационар'!D:D,СВОД!C3315,'Дневной стационар'!F:F,СВОД!E3315)+SUMIFS(ЭКО!M:M,ЭКО!D:D,СВОД!C3315,ЭКО!F:F,СВОД!E3315)+SUMIFS(Диализ!O:O,Диализ!E:E,СВОД!C3315,Диализ!G:G,СВОД!E3315)+SUMIFS(Поликлиника!CT:CT,Поликлиника!D:D,СВОД!C3315,Поликлиника!F:F,СВОД!E3315)+SUMIFS('Скорая мед. помощь'!O:O,'Скорая мед. помощь'!E:E,СВОД!C3315,'Скорая мед. помощь'!G:G,СВОД!E3315)+SUMIFS(Услуги!AV:AV,Услуги!D:D,СВОД!C3315,Услуги!F:F,СВОД!E3315)</f>
        <v>0</v>
      </c>
      <c r="O3315" s="302">
        <f>SUMIFS(Сверхбаза!L:L,Сверхбаза!C:C,СВОД!C3315,Сверхбаза!E:E,СВОД!E3315)+SUMIFS(Сверхбаза!M:M,Сверхбаза!C:C,СВОД!C3315,Сверхбаза!E:E,СВОД!E3315)</f>
        <v>0</v>
      </c>
      <c r="P3315" s="276">
        <f>SUMIFS(Сверхбаза!N:N,Сверхбаза!C:C,СВОД!C3315,Сверхбаза!E:E,СВОД!E3315)</f>
        <v>0</v>
      </c>
      <c r="Q3315" s="276">
        <f>SUMIFS(Сверхбаза!P:P,Сверхбаза!C:C,СВОД!C3315,Сверхбаза!E:E,СВОД!E3315)</f>
        <v>0</v>
      </c>
      <c r="R3315" s="276">
        <f>SUMIFS(Сверхбаза!O:O,Сверхбаза!C:C,СВОД!C3315,Сверхбаза!E:E,СВОД!E3315)</f>
        <v>0</v>
      </c>
      <c r="S3315" s="276">
        <f>SUMIFS(Сверхбаза!Q:Q,Сверхбаза!C:C,СВОД!C3315,Сверхбаза!E:E,СВОД!E3315)</f>
        <v>0</v>
      </c>
      <c r="T3315" s="303">
        <f>SUMIFS(Сверхбаза!G:G,Сверхбаза!C:C,СВОД!C3315,Сверхбаза!E:E,СВОД!E3315)</f>
        <v>0</v>
      </c>
    </row>
    <row r="3316" spans="1:20" ht="25.5" outlineLevel="2" x14ac:dyDescent="0.2">
      <c r="A3316" s="288">
        <f>VLOOKUP(C3316,Округа!B:C,2,FALSE)</f>
        <v>6</v>
      </c>
      <c r="B3316" s="361">
        <v>502905</v>
      </c>
      <c r="C3316" s="361">
        <v>290601</v>
      </c>
      <c r="D3316" s="5" t="s">
        <v>2438</v>
      </c>
      <c r="E3316" s="349">
        <v>94</v>
      </c>
      <c r="F3316" s="350" t="s">
        <v>157</v>
      </c>
      <c r="G3316" s="302">
        <f>SUMIFS('Круглосуточный стационар'!J:J,'Круглосуточный стационар'!D:D,СВОД!C3316,'Круглосуточный стационар'!F:F,СВОД!E3316)/2+SUMIFS(ВМП!J:J,ВМП!D:D,СВОД!C3316,ВМП!F:F,СВОД!E3316)/2+SUMIFS('Дневной стационар'!J:J,'Дневной стационар'!D:D,СВОД!C3316,'Дневной стационар'!F:F,СВОД!E3316)/2+SUMIFS(ЭКО!H:H,ЭКО!D:D,СВОД!C3316,ЭКО!F:F,СВОД!E3316)+SUMIFS(Диализ!J:J,Диализ!E:E,СВОД!C3316,Диализ!G:G,СВОД!E3316)</f>
        <v>0</v>
      </c>
      <c r="H3316" s="276">
        <f>SUMIFS(Поликлиника!H:H,Поликлиника!D:D,СВОД!C3316,Поликлиника!F:F,СВОД!E3316)</f>
        <v>0</v>
      </c>
      <c r="I3316" s="276">
        <f>SUMIFS(Поликлиника!BA:BA,Поликлиника!D:D,СВОД!C3316,Поликлиника!F:F,СВОД!E3316)</f>
        <v>0</v>
      </c>
      <c r="J3316" s="276">
        <f>SUMIFS(Поликлиника!BF:BF,Поликлиника!D:D,СВОД!C3316,Поликлиника!F:F,СВОД!E3316)</f>
        <v>0</v>
      </c>
      <c r="K3316" s="276">
        <f>SUMIFS(Поликлиника!BU:BU,Поликлиника!D:D,СВОД!C3316,Поликлиника!F:F,СВОД!E3316)</f>
        <v>0</v>
      </c>
      <c r="L3316" s="276">
        <f>SUMIFS(Услуги!H:H,Услуги!D:D,СВОД!C3316,Услуги!F:F,СВОД!E3316)+SUMIFS(Услуги!M:M,Услуги!D:D,СВОД!C3316,Услуги!F:F,СВОД!E3316)+SUMIFS(Услуги!R:R,Услуги!D:D,СВОД!C3316,Услуги!F:F,СВОД!E3316)+SUMIFS(Услуги!W:W,Услуги!D:D,СВОД!C3316,Услуги!F:F,СВОД!E3316)+SUMIFS(Услуги!AB:AB,Услуги!D:D,СВОД!C3316,Услуги!F:F,СВОД!E3316)+SUMIFS(Услуги!AG:AG,Услуги!D:D,СВОД!C3316,Услуги!F:F,СВОД!E3316)+SUMIFS(Услуги!AL:AL,Услуги!D:D,СВОД!C3316,Услуги!F:F,СВОД!E3316)+SUMIFS(Услуги!AQ:AQ,Услуги!D:D,СВОД!C3316,Услуги!F:F,СВОД!E3316)</f>
        <v>0</v>
      </c>
      <c r="M3316" s="276">
        <f>SUMIFS('Скорая мед. помощь'!J:J,'Скорая мед. помощь'!E:E,СВОД!C3316,'Скорая мед. помощь'!G:G,СВОД!E3316)</f>
        <v>0</v>
      </c>
      <c r="N3316" s="303">
        <f>SUMIFS('Круглосуточный стационар'!O:O,'Круглосуточный стационар'!D:D,СВОД!C3316,'Круглосуточный стационар'!F:F,СВОД!E3316)+SUMIFS(ВМП!O:O,ВМП!D:D,СВОД!C3316,ВМП!F:F,СВОД!E3316)+SUMIFS('Дневной стационар'!O:O,'Дневной стационар'!D:D,СВОД!C3316,'Дневной стационар'!F:F,СВОД!E3316)+SUMIFS(ЭКО!M:M,ЭКО!D:D,СВОД!C3316,ЭКО!F:F,СВОД!E3316)+SUMIFS(Диализ!O:O,Диализ!E:E,СВОД!C3316,Диализ!G:G,СВОД!E3316)+SUMIFS(Поликлиника!CT:CT,Поликлиника!D:D,СВОД!C3316,Поликлиника!F:F,СВОД!E3316)+SUMIFS('Скорая мед. помощь'!O:O,'Скорая мед. помощь'!E:E,СВОД!C3316,'Скорая мед. помощь'!G:G,СВОД!E3316)+SUMIFS(Услуги!AV:AV,Услуги!D:D,СВОД!C3316,Услуги!F:F,СВОД!E3316)</f>
        <v>0</v>
      </c>
      <c r="O3316" s="302">
        <f>SUMIFS(Сверхбаза!L:L,Сверхбаза!C:C,СВОД!C3316,Сверхбаза!E:E,СВОД!E3316)+SUMIFS(Сверхбаза!M:M,Сверхбаза!C:C,СВОД!C3316,Сверхбаза!E:E,СВОД!E3316)</f>
        <v>0</v>
      </c>
      <c r="P3316" s="276">
        <f>SUMIFS(Сверхбаза!N:N,Сверхбаза!C:C,СВОД!C3316,Сверхбаза!E:E,СВОД!E3316)</f>
        <v>0</v>
      </c>
      <c r="Q3316" s="276">
        <f>SUMIFS(Сверхбаза!P:P,Сверхбаза!C:C,СВОД!C3316,Сверхбаза!E:E,СВОД!E3316)</f>
        <v>0</v>
      </c>
      <c r="R3316" s="276">
        <f>SUMIFS(Сверхбаза!O:O,Сверхбаза!C:C,СВОД!C3316,Сверхбаза!E:E,СВОД!E3316)</f>
        <v>0</v>
      </c>
      <c r="S3316" s="276">
        <f>SUMIFS(Сверхбаза!Q:Q,Сверхбаза!C:C,СВОД!C3316,Сверхбаза!E:E,СВОД!E3316)</f>
        <v>0</v>
      </c>
      <c r="T3316" s="303">
        <f>SUMIFS(Сверхбаза!G:G,Сверхбаза!C:C,СВОД!C3316,Сверхбаза!E:E,СВОД!E3316)</f>
        <v>0</v>
      </c>
    </row>
    <row r="3317" spans="1:20" outlineLevel="1" x14ac:dyDescent="0.2">
      <c r="A3317" s="289"/>
      <c r="B3317" s="279"/>
      <c r="C3317" s="279" t="str">
        <f>CONCATENATE(C3316," ","Итог")</f>
        <v>290601 Итог</v>
      </c>
      <c r="D3317" s="280"/>
      <c r="E3317" s="351"/>
      <c r="F3317" s="352"/>
      <c r="G3317" s="304"/>
      <c r="H3317" s="281"/>
      <c r="I3317" s="281"/>
      <c r="J3317" s="281"/>
      <c r="K3317" s="281"/>
      <c r="L3317" s="281"/>
      <c r="M3317" s="281"/>
      <c r="N3317" s="305">
        <f>SUBTOTAL(9,N3309:N3316)</f>
        <v>450301.68896453874</v>
      </c>
      <c r="O3317" s="304"/>
      <c r="P3317" s="281"/>
      <c r="Q3317" s="281"/>
      <c r="R3317" s="281"/>
      <c r="S3317" s="281"/>
      <c r="T3317" s="305">
        <f>SUBTOTAL(9,T3309:T3316)</f>
        <v>848.98099999999999</v>
      </c>
    </row>
    <row r="3318" spans="1:20" ht="25.5" outlineLevel="2" x14ac:dyDescent="0.2">
      <c r="A3318" s="287">
        <f>VLOOKUP(C3318,Округа!B:C,2,FALSE)</f>
        <v>6</v>
      </c>
      <c r="B3318" s="8">
        <v>502907</v>
      </c>
      <c r="C3318" s="8">
        <v>290901</v>
      </c>
      <c r="D3318" s="9" t="s">
        <v>506</v>
      </c>
      <c r="E3318" s="347">
        <v>1</v>
      </c>
      <c r="F3318" s="348" t="s">
        <v>12</v>
      </c>
      <c r="G3318" s="300">
        <f>SUMIFS('Круглосуточный стационар'!J:J,'Круглосуточный стационар'!D:D,СВОД!C3318,'Круглосуточный стационар'!F:F,СВОД!E3318)/2+SUMIFS(ВМП!J:J,ВМП!D:D,СВОД!C3318,ВМП!F:F,СВОД!E3318)/2+SUMIFS('Дневной стационар'!J:J,'Дневной стационар'!D:D,СВОД!C3318,'Дневной стационар'!F:F,СВОД!E3318)/2+SUMIFS(ЭКО!H:H,ЭКО!D:D,СВОД!C3318,ЭКО!F:F,СВОД!E3318)+SUMIFS(Диализ!J:J,Диализ!E:E,СВОД!C3318,Диализ!G:G,СВОД!E3318)</f>
        <v>0</v>
      </c>
      <c r="H3318" s="278">
        <f>SUMIFS(Поликлиника!H:H,Поликлиника!D:D,СВОД!C3318,Поликлиника!F:F,СВОД!E3318)</f>
        <v>0</v>
      </c>
      <c r="I3318" s="278">
        <f>SUMIFS(Поликлиника!BA:BA,Поликлиника!D:D,СВОД!C3318,Поликлиника!F:F,СВОД!E3318)</f>
        <v>0</v>
      </c>
      <c r="J3318" s="278">
        <f>SUMIFS(Поликлиника!BF:BF,Поликлиника!D:D,СВОД!C3318,Поликлиника!F:F,СВОД!E3318)</f>
        <v>0</v>
      </c>
      <c r="K3318" s="278">
        <f>SUMIFS(Поликлиника!BU:BU,Поликлиника!D:D,СВОД!C3318,Поликлиника!F:F,СВОД!E3318)</f>
        <v>0</v>
      </c>
      <c r="L3318" s="278">
        <f>SUMIFS(Услуги!H:H,Услуги!D:D,СВОД!C3318,Услуги!F:F,СВОД!E3318)+SUMIFS(Услуги!M:M,Услуги!D:D,СВОД!C3318,Услуги!F:F,СВОД!E3318)+SUMIFS(Услуги!R:R,Услуги!D:D,СВОД!C3318,Услуги!F:F,СВОД!E3318)+SUMIFS(Услуги!W:W,Услуги!D:D,СВОД!C3318,Услуги!F:F,СВОД!E3318)+SUMIFS(Услуги!AB:AB,Услуги!D:D,СВОД!C3318,Услуги!F:F,СВОД!E3318)+SUMIFS(Услуги!AG:AG,Услуги!D:D,СВОД!C3318,Услуги!F:F,СВОД!E3318)+SUMIFS(Услуги!AL:AL,Услуги!D:D,СВОД!C3318,Услуги!F:F,СВОД!E3318)+SUMIFS(Услуги!AQ:AQ,Услуги!D:D,СВОД!C3318,Услуги!F:F,СВОД!E3318)</f>
        <v>0</v>
      </c>
      <c r="M3318" s="278">
        <f>SUMIFS('Скорая мед. помощь'!J:J,'Скорая мед. помощь'!E:E,СВОД!C3318,'Скорая мед. помощь'!G:G,СВОД!E3318)</f>
        <v>0</v>
      </c>
      <c r="N3318" s="301">
        <f>SUMIFS('Круглосуточный стационар'!O:O,'Круглосуточный стационар'!D:D,СВОД!C3318,'Круглосуточный стационар'!F:F,СВОД!E3318)+SUMIFS(ВМП!O:O,ВМП!D:D,СВОД!C3318,ВМП!F:F,СВОД!E3318)+SUMIFS('Дневной стационар'!O:O,'Дневной стационар'!D:D,СВОД!C3318,'Дневной стационар'!F:F,СВОД!E3318)+SUMIFS(ЭКО!M:M,ЭКО!D:D,СВОД!C3318,ЭКО!F:F,СВОД!E3318)+SUMIFS(Диализ!O:O,Диализ!E:E,СВОД!C3318,Диализ!G:G,СВОД!E3318)+SUMIFS(Поликлиника!CT:CT,Поликлиника!D:D,СВОД!C3318,Поликлиника!F:F,СВОД!E3318)+SUMIFS('Скорая мед. помощь'!O:O,'Скорая мед. помощь'!E:E,СВОД!C3318,'Скорая мед. помощь'!G:G,СВОД!E3318)+SUMIFS(Услуги!AV:AV,Услуги!D:D,СВОД!C3318,Услуги!F:F,СВОД!E3318)</f>
        <v>0</v>
      </c>
      <c r="O3318" s="300">
        <f>SUMIFS(Сверхбаза!L:L,Сверхбаза!C:C,СВОД!C3318,Сверхбаза!E:E,СВОД!E3318)+SUMIFS(Сверхбаза!M:M,Сверхбаза!C:C,СВОД!C3318,Сверхбаза!E:E,СВОД!E3318)</f>
        <v>0</v>
      </c>
      <c r="P3318" s="278">
        <f>SUMIFS(Сверхбаза!N:N,Сверхбаза!C:C,СВОД!C3318,Сверхбаза!E:E,СВОД!E3318)</f>
        <v>0</v>
      </c>
      <c r="Q3318" s="278">
        <f>SUMIFS(Сверхбаза!P:P,Сверхбаза!C:C,СВОД!C3318,Сверхбаза!E:E,СВОД!E3318)</f>
        <v>0</v>
      </c>
      <c r="R3318" s="278">
        <f>SUMIFS(Сверхбаза!O:O,Сверхбаза!C:C,СВОД!C3318,Сверхбаза!E:E,СВОД!E3318)</f>
        <v>0</v>
      </c>
      <c r="S3318" s="278">
        <f>SUMIFS(Сверхбаза!Q:Q,Сверхбаза!C:C,СВОД!C3318,Сверхбаза!E:E,СВОД!E3318)</f>
        <v>0</v>
      </c>
      <c r="T3318" s="301">
        <f>SUMIFS(Сверхбаза!G:G,Сверхбаза!C:C,СВОД!C3318,Сверхбаза!E:E,СВОД!E3318)</f>
        <v>0</v>
      </c>
    </row>
    <row r="3319" spans="1:20" ht="25.5" outlineLevel="2" x14ac:dyDescent="0.2">
      <c r="A3319" s="288">
        <f>VLOOKUP(C3319,Округа!B:C,2,FALSE)</f>
        <v>6</v>
      </c>
      <c r="B3319" s="361">
        <v>502907</v>
      </c>
      <c r="C3319" s="361">
        <v>290901</v>
      </c>
      <c r="D3319" s="5" t="s">
        <v>506</v>
      </c>
      <c r="E3319" s="349">
        <v>13</v>
      </c>
      <c r="F3319" s="350" t="s">
        <v>704</v>
      </c>
      <c r="G3319" s="302">
        <f>SUMIFS('Круглосуточный стационар'!J:J,'Круглосуточный стационар'!D:D,СВОД!C3319,'Круглосуточный стационар'!F:F,СВОД!E3319)/2+SUMIFS(ВМП!J:J,ВМП!D:D,СВОД!C3319,ВМП!F:F,СВОД!E3319)/2+SUMIFS('Дневной стационар'!J:J,'Дневной стационар'!D:D,СВОД!C3319,'Дневной стационар'!F:F,СВОД!E3319)/2+SUMIFS(ЭКО!H:H,ЭКО!D:D,СВОД!C3319,ЭКО!F:F,СВОД!E3319)+SUMIFS(Диализ!J:J,Диализ!E:E,СВОД!C3319,Диализ!G:G,СВОД!E3319)</f>
        <v>0</v>
      </c>
      <c r="H3319" s="276">
        <f>SUMIFS(Поликлиника!H:H,Поликлиника!D:D,СВОД!C3319,Поликлиника!F:F,СВОД!E3319)</f>
        <v>0</v>
      </c>
      <c r="I3319" s="276">
        <f>SUMIFS(Поликлиника!BA:BA,Поликлиника!D:D,СВОД!C3319,Поликлиника!F:F,СВОД!E3319)</f>
        <v>0</v>
      </c>
      <c r="J3319" s="276">
        <f>SUMIFS(Поликлиника!BF:BF,Поликлиника!D:D,СВОД!C3319,Поликлиника!F:F,СВОД!E3319)</f>
        <v>0</v>
      </c>
      <c r="K3319" s="276">
        <f>SUMIFS(Поликлиника!BU:BU,Поликлиника!D:D,СВОД!C3319,Поликлиника!F:F,СВОД!E3319)</f>
        <v>0</v>
      </c>
      <c r="L3319" s="276">
        <f>SUMIFS(Услуги!H:H,Услуги!D:D,СВОД!C3319,Услуги!F:F,СВОД!E3319)+SUMIFS(Услуги!M:M,Услуги!D:D,СВОД!C3319,Услуги!F:F,СВОД!E3319)+SUMIFS(Услуги!R:R,Услуги!D:D,СВОД!C3319,Услуги!F:F,СВОД!E3319)+SUMIFS(Услуги!W:W,Услуги!D:D,СВОД!C3319,Услуги!F:F,СВОД!E3319)+SUMIFS(Услуги!AB:AB,Услуги!D:D,СВОД!C3319,Услуги!F:F,СВОД!E3319)+SUMIFS(Услуги!AG:AG,Услуги!D:D,СВОД!C3319,Услуги!F:F,СВОД!E3319)+SUMIFS(Услуги!AL:AL,Услуги!D:D,СВОД!C3319,Услуги!F:F,СВОД!E3319)+SUMIFS(Услуги!AQ:AQ,Услуги!D:D,СВОД!C3319,Услуги!F:F,СВОД!E3319)</f>
        <v>0</v>
      </c>
      <c r="M3319" s="276">
        <f>SUMIFS('Скорая мед. помощь'!J:J,'Скорая мед. помощь'!E:E,СВОД!C3319,'Скорая мед. помощь'!G:G,СВОД!E3319)</f>
        <v>0</v>
      </c>
      <c r="N3319" s="303">
        <f>SUMIFS('Круглосуточный стационар'!O:O,'Круглосуточный стационар'!D:D,СВОД!C3319,'Круглосуточный стационар'!F:F,СВОД!E3319)+SUMIFS(ВМП!O:O,ВМП!D:D,СВОД!C3319,ВМП!F:F,СВОД!E3319)+SUMIFS('Дневной стационар'!O:O,'Дневной стационар'!D:D,СВОД!C3319,'Дневной стационар'!F:F,СВОД!E3319)+SUMIFS(ЭКО!M:M,ЭКО!D:D,СВОД!C3319,ЭКО!F:F,СВОД!E3319)+SUMIFS(Диализ!O:O,Диализ!E:E,СВОД!C3319,Диализ!G:G,СВОД!E3319)+SUMIFS(Поликлиника!CT:CT,Поликлиника!D:D,СВОД!C3319,Поликлиника!F:F,СВОД!E3319)+SUMIFS('Скорая мед. помощь'!O:O,'Скорая мед. помощь'!E:E,СВОД!C3319,'Скорая мед. помощь'!G:G,СВОД!E3319)+SUMIFS(Услуги!AV:AV,Услуги!D:D,СВОД!C3319,Услуги!F:F,СВОД!E3319)</f>
        <v>0</v>
      </c>
      <c r="O3319" s="302">
        <f>SUMIFS(Сверхбаза!L:L,Сверхбаза!C:C,СВОД!C3319,Сверхбаза!E:E,СВОД!E3319)+SUMIFS(Сверхбаза!M:M,Сверхбаза!C:C,СВОД!C3319,Сверхбаза!E:E,СВОД!E3319)</f>
        <v>0</v>
      </c>
      <c r="P3319" s="276">
        <f>SUMIFS(Сверхбаза!N:N,Сверхбаза!C:C,СВОД!C3319,Сверхбаза!E:E,СВОД!E3319)</f>
        <v>0</v>
      </c>
      <c r="Q3319" s="276">
        <f>SUMIFS(Сверхбаза!P:P,Сверхбаза!C:C,СВОД!C3319,Сверхбаза!E:E,СВОД!E3319)</f>
        <v>0</v>
      </c>
      <c r="R3319" s="276">
        <f>SUMIFS(Сверхбаза!O:O,Сверхбаза!C:C,СВОД!C3319,Сверхбаза!E:E,СВОД!E3319)</f>
        <v>0</v>
      </c>
      <c r="S3319" s="276">
        <f>SUMIFS(Сверхбаза!Q:Q,Сверхбаза!C:C,СВОД!C3319,Сверхбаза!E:E,СВОД!E3319)</f>
        <v>0</v>
      </c>
      <c r="T3319" s="303">
        <f>SUMIFS(Сверхбаза!G:G,Сверхбаза!C:C,СВОД!C3319,Сверхбаза!E:E,СВОД!E3319)</f>
        <v>0</v>
      </c>
    </row>
    <row r="3320" spans="1:20" ht="25.5" outlineLevel="2" x14ac:dyDescent="0.2">
      <c r="A3320" s="288">
        <f>VLOOKUP(C3320,Округа!B:C,2,FALSE)</f>
        <v>6</v>
      </c>
      <c r="B3320" s="361">
        <v>502907</v>
      </c>
      <c r="C3320" s="361">
        <v>290901</v>
      </c>
      <c r="D3320" s="5" t="s">
        <v>506</v>
      </c>
      <c r="E3320" s="349">
        <v>2</v>
      </c>
      <c r="F3320" s="350" t="s">
        <v>173</v>
      </c>
      <c r="G3320" s="302">
        <f>SUMIFS('Круглосуточный стационар'!J:J,'Круглосуточный стационар'!D:D,СВОД!C3320,'Круглосуточный стационар'!F:F,СВОД!E3320)/2+SUMIFS(ВМП!J:J,ВМП!D:D,СВОД!C3320,ВМП!F:F,СВОД!E3320)/2+SUMIFS('Дневной стационар'!J:J,'Дневной стационар'!D:D,СВОД!C3320,'Дневной стационар'!F:F,СВОД!E3320)/2+SUMIFS(ЭКО!H:H,ЭКО!D:D,СВОД!C3320,ЭКО!F:F,СВОД!E3320)+SUMIFS(Диализ!J:J,Диализ!E:E,СВОД!C3320,Диализ!G:G,СВОД!E3320)</f>
        <v>0</v>
      </c>
      <c r="H3320" s="276">
        <f>SUMIFS(Поликлиника!H:H,Поликлиника!D:D,СВОД!C3320,Поликлиника!F:F,СВОД!E3320)</f>
        <v>0</v>
      </c>
      <c r="I3320" s="276">
        <f>SUMIFS(Поликлиника!BA:BA,Поликлиника!D:D,СВОД!C3320,Поликлиника!F:F,СВОД!E3320)</f>
        <v>0</v>
      </c>
      <c r="J3320" s="276">
        <f>SUMIFS(Поликлиника!BF:BF,Поликлиника!D:D,СВОД!C3320,Поликлиника!F:F,СВОД!E3320)</f>
        <v>0</v>
      </c>
      <c r="K3320" s="276">
        <f>SUMIFS(Поликлиника!BU:BU,Поликлиника!D:D,СВОД!C3320,Поликлиника!F:F,СВОД!E3320)</f>
        <v>0</v>
      </c>
      <c r="L3320" s="276">
        <f>SUMIFS(Услуги!H:H,Услуги!D:D,СВОД!C3320,Услуги!F:F,СВОД!E3320)+SUMIFS(Услуги!M:M,Услуги!D:D,СВОД!C3320,Услуги!F:F,СВОД!E3320)+SUMIFS(Услуги!R:R,Услуги!D:D,СВОД!C3320,Услуги!F:F,СВОД!E3320)+SUMIFS(Услуги!W:W,Услуги!D:D,СВОД!C3320,Услуги!F:F,СВОД!E3320)+SUMIFS(Услуги!AB:AB,Услуги!D:D,СВОД!C3320,Услуги!F:F,СВОД!E3320)+SUMIFS(Услуги!AG:AG,Услуги!D:D,СВОД!C3320,Услуги!F:F,СВОД!E3320)+SUMIFS(Услуги!AL:AL,Услуги!D:D,СВОД!C3320,Услуги!F:F,СВОД!E3320)+SUMIFS(Услуги!AQ:AQ,Услуги!D:D,СВОД!C3320,Услуги!F:F,СВОД!E3320)</f>
        <v>0</v>
      </c>
      <c r="M3320" s="276">
        <f>SUMIFS('Скорая мед. помощь'!J:J,'Скорая мед. помощь'!E:E,СВОД!C3320,'Скорая мед. помощь'!G:G,СВОД!E3320)</f>
        <v>0</v>
      </c>
      <c r="N3320" s="303">
        <f>SUMIFS('Круглосуточный стационар'!O:O,'Круглосуточный стационар'!D:D,СВОД!C3320,'Круглосуточный стационар'!F:F,СВОД!E3320)+SUMIFS(ВМП!O:O,ВМП!D:D,СВОД!C3320,ВМП!F:F,СВОД!E3320)+SUMIFS('Дневной стационар'!O:O,'Дневной стационар'!D:D,СВОД!C3320,'Дневной стационар'!F:F,СВОД!E3320)+SUMIFS(ЭКО!M:M,ЭКО!D:D,СВОД!C3320,ЭКО!F:F,СВОД!E3320)+SUMIFS(Диализ!O:O,Диализ!E:E,СВОД!C3320,Диализ!G:G,СВОД!E3320)+SUMIFS(Поликлиника!CT:CT,Поликлиника!D:D,СВОД!C3320,Поликлиника!F:F,СВОД!E3320)+SUMIFS('Скорая мед. помощь'!O:O,'Скорая мед. помощь'!E:E,СВОД!C3320,'Скорая мед. помощь'!G:G,СВОД!E3320)+SUMIFS(Услуги!AV:AV,Услуги!D:D,СВОД!C3320,Услуги!F:F,СВОД!E3320)</f>
        <v>0</v>
      </c>
      <c r="O3320" s="302">
        <f>SUMIFS(Сверхбаза!L:L,Сверхбаза!C:C,СВОД!C3320,Сверхбаза!E:E,СВОД!E3320)+SUMIFS(Сверхбаза!M:M,Сверхбаза!C:C,СВОД!C3320,Сверхбаза!E:E,СВОД!E3320)</f>
        <v>0</v>
      </c>
      <c r="P3320" s="276">
        <f>SUMIFS(Сверхбаза!N:N,Сверхбаза!C:C,СВОД!C3320,Сверхбаза!E:E,СВОД!E3320)</f>
        <v>0</v>
      </c>
      <c r="Q3320" s="276">
        <f>SUMIFS(Сверхбаза!P:P,Сверхбаза!C:C,СВОД!C3320,Сверхбаза!E:E,СВОД!E3320)</f>
        <v>0</v>
      </c>
      <c r="R3320" s="276">
        <f>SUMIFS(Сверхбаза!O:O,Сверхбаза!C:C,СВОД!C3320,Сверхбаза!E:E,СВОД!E3320)</f>
        <v>0</v>
      </c>
      <c r="S3320" s="276">
        <f>SUMIFS(Сверхбаза!Q:Q,Сверхбаза!C:C,СВОД!C3320,Сверхбаза!E:E,СВОД!E3320)</f>
        <v>0</v>
      </c>
      <c r="T3320" s="303">
        <f>SUMIFS(Сверхбаза!G:G,Сверхбаза!C:C,СВОД!C3320,Сверхбаза!E:E,СВОД!E3320)</f>
        <v>0</v>
      </c>
    </row>
    <row r="3321" spans="1:20" ht="25.5" outlineLevel="2" x14ac:dyDescent="0.2">
      <c r="A3321" s="288">
        <f>VLOOKUP(C3321,Округа!B:C,2,FALSE)</f>
        <v>6</v>
      </c>
      <c r="B3321" s="361">
        <v>502907</v>
      </c>
      <c r="C3321" s="361">
        <v>290901</v>
      </c>
      <c r="D3321" s="5" t="s">
        <v>506</v>
      </c>
      <c r="E3321" s="349">
        <v>6</v>
      </c>
      <c r="F3321" s="350" t="s">
        <v>705</v>
      </c>
      <c r="G3321" s="302">
        <f>SUMIFS('Круглосуточный стационар'!J:J,'Круглосуточный стационар'!D:D,СВОД!C3321,'Круглосуточный стационар'!F:F,СВОД!E3321)/2+SUMIFS(ВМП!J:J,ВМП!D:D,СВОД!C3321,ВМП!F:F,СВОД!E3321)/2+SUMIFS('Дневной стационар'!J:J,'Дневной стационар'!D:D,СВОД!C3321,'Дневной стационар'!F:F,СВОД!E3321)/2+SUMIFS(ЭКО!H:H,ЭКО!D:D,СВОД!C3321,ЭКО!F:F,СВОД!E3321)+SUMIFS(Диализ!J:J,Диализ!E:E,СВОД!C3321,Диализ!G:G,СВОД!E3321)</f>
        <v>0</v>
      </c>
      <c r="H3321" s="276">
        <f>SUMIFS(Поликлиника!H:H,Поликлиника!D:D,СВОД!C3321,Поликлиника!F:F,СВОД!E3321)</f>
        <v>0</v>
      </c>
      <c r="I3321" s="276">
        <f>SUMIFS(Поликлиника!BA:BA,Поликлиника!D:D,СВОД!C3321,Поликлиника!F:F,СВОД!E3321)</f>
        <v>0</v>
      </c>
      <c r="J3321" s="276">
        <f>SUMIFS(Поликлиника!BF:BF,Поликлиника!D:D,СВОД!C3321,Поликлиника!F:F,СВОД!E3321)</f>
        <v>0</v>
      </c>
      <c r="K3321" s="276">
        <f>SUMIFS(Поликлиника!BU:BU,Поликлиника!D:D,СВОД!C3321,Поликлиника!F:F,СВОД!E3321)</f>
        <v>0</v>
      </c>
      <c r="L3321" s="276">
        <f>SUMIFS(Услуги!H:H,Услуги!D:D,СВОД!C3321,Услуги!F:F,СВОД!E3321)+SUMIFS(Услуги!M:M,Услуги!D:D,СВОД!C3321,Услуги!F:F,СВОД!E3321)+SUMIFS(Услуги!R:R,Услуги!D:D,СВОД!C3321,Услуги!F:F,СВОД!E3321)+SUMIFS(Услуги!W:W,Услуги!D:D,СВОД!C3321,Услуги!F:F,СВОД!E3321)+SUMIFS(Услуги!AB:AB,Услуги!D:D,СВОД!C3321,Услуги!F:F,СВОД!E3321)+SUMIFS(Услуги!AG:AG,Услуги!D:D,СВОД!C3321,Услуги!F:F,СВОД!E3321)+SUMIFS(Услуги!AL:AL,Услуги!D:D,СВОД!C3321,Услуги!F:F,СВОД!E3321)+SUMIFS(Услуги!AQ:AQ,Услуги!D:D,СВОД!C3321,Услуги!F:F,СВОД!E3321)</f>
        <v>0</v>
      </c>
      <c r="M3321" s="276">
        <f>SUMIFS('Скорая мед. помощь'!J:J,'Скорая мед. помощь'!E:E,СВОД!C3321,'Скорая мед. помощь'!G:G,СВОД!E3321)</f>
        <v>0</v>
      </c>
      <c r="N3321" s="303">
        <f>SUMIFS('Круглосуточный стационар'!O:O,'Круглосуточный стационар'!D:D,СВОД!C3321,'Круглосуточный стационар'!F:F,СВОД!E3321)+SUMIFS(ВМП!O:O,ВМП!D:D,СВОД!C3321,ВМП!F:F,СВОД!E3321)+SUMIFS('Дневной стационар'!O:O,'Дневной стационар'!D:D,СВОД!C3321,'Дневной стационар'!F:F,СВОД!E3321)+SUMIFS(ЭКО!M:M,ЭКО!D:D,СВОД!C3321,ЭКО!F:F,СВОД!E3321)+SUMIFS(Диализ!O:O,Диализ!E:E,СВОД!C3321,Диализ!G:G,СВОД!E3321)+SUMIFS(Поликлиника!CT:CT,Поликлиника!D:D,СВОД!C3321,Поликлиника!F:F,СВОД!E3321)+SUMIFS('Скорая мед. помощь'!O:O,'Скорая мед. помощь'!E:E,СВОД!C3321,'Скорая мед. помощь'!G:G,СВОД!E3321)+SUMIFS(Услуги!AV:AV,Услуги!D:D,СВОД!C3321,Услуги!F:F,СВОД!E3321)</f>
        <v>0</v>
      </c>
      <c r="O3321" s="302">
        <f>SUMIFS(Сверхбаза!L:L,Сверхбаза!C:C,СВОД!C3321,Сверхбаза!E:E,СВОД!E3321)+SUMIFS(Сверхбаза!M:M,Сверхбаза!C:C,СВОД!C3321,Сверхбаза!E:E,СВОД!E3321)</f>
        <v>0</v>
      </c>
      <c r="P3321" s="276">
        <f>SUMIFS(Сверхбаза!N:N,Сверхбаза!C:C,СВОД!C3321,Сверхбаза!E:E,СВОД!E3321)</f>
        <v>0</v>
      </c>
      <c r="Q3321" s="276">
        <f>SUMIFS(Сверхбаза!P:P,Сверхбаза!C:C,СВОД!C3321,Сверхбаза!E:E,СВОД!E3321)</f>
        <v>0</v>
      </c>
      <c r="R3321" s="276">
        <f>SUMIFS(Сверхбаза!O:O,Сверхбаза!C:C,СВОД!C3321,Сверхбаза!E:E,СВОД!E3321)</f>
        <v>0</v>
      </c>
      <c r="S3321" s="276">
        <f>SUMIFS(Сверхбаза!Q:Q,Сверхбаза!C:C,СВОД!C3321,Сверхбаза!E:E,СВОД!E3321)</f>
        <v>0</v>
      </c>
      <c r="T3321" s="303">
        <f>SUMIFS(Сверхбаза!G:G,Сверхбаза!C:C,СВОД!C3321,Сверхбаза!E:E,СВОД!E3321)</f>
        <v>0</v>
      </c>
    </row>
    <row r="3322" spans="1:20" ht="25.5" outlineLevel="2" x14ac:dyDescent="0.2">
      <c r="A3322" s="288">
        <f>VLOOKUP(C3322,Округа!B:C,2,FALSE)</f>
        <v>6</v>
      </c>
      <c r="B3322" s="361">
        <v>502907</v>
      </c>
      <c r="C3322" s="361">
        <v>290901</v>
      </c>
      <c r="D3322" s="5" t="s">
        <v>506</v>
      </c>
      <c r="E3322" s="349">
        <v>3</v>
      </c>
      <c r="F3322" s="350" t="s">
        <v>174</v>
      </c>
      <c r="G3322" s="302">
        <f>SUMIFS('Круглосуточный стационар'!J:J,'Круглосуточный стационар'!D:D,СВОД!C3322,'Круглосуточный стационар'!F:F,СВОД!E3322)/2+SUMIFS(ВМП!J:J,ВМП!D:D,СВОД!C3322,ВМП!F:F,СВОД!E3322)/2+SUMIFS('Дневной стационар'!J:J,'Дневной стационар'!D:D,СВОД!C3322,'Дневной стационар'!F:F,СВОД!E3322)/2+SUMIFS(ЭКО!H:H,ЭКО!D:D,СВОД!C3322,ЭКО!F:F,СВОД!E3322)+SUMIFS(Диализ!J:J,Диализ!E:E,СВОД!C3322,Диализ!G:G,СВОД!E3322)</f>
        <v>0</v>
      </c>
      <c r="H3322" s="276">
        <f>SUMIFS(Поликлиника!H:H,Поликлиника!D:D,СВОД!C3322,Поликлиника!F:F,СВОД!E3322)</f>
        <v>37148</v>
      </c>
      <c r="I3322" s="276">
        <f>SUMIFS(Поликлиника!BA:BA,Поликлиника!D:D,СВОД!C3322,Поликлиника!F:F,СВОД!E3322)</f>
        <v>0</v>
      </c>
      <c r="J3322" s="276">
        <f>SUMIFS(Поликлиника!BF:BF,Поликлиника!D:D,СВОД!C3322,Поликлиника!F:F,СВОД!E3322)</f>
        <v>7500</v>
      </c>
      <c r="K3322" s="276">
        <f>SUMIFS(Поликлиника!BU:BU,Поликлиника!D:D,СВОД!C3322,Поликлиника!F:F,СВОД!E3322)</f>
        <v>45403</v>
      </c>
      <c r="L3322" s="276">
        <f>SUMIFS(Услуги!H:H,Услуги!D:D,СВОД!C3322,Услуги!F:F,СВОД!E3322)+SUMIFS(Услуги!M:M,Услуги!D:D,СВОД!C3322,Услуги!F:F,СВОД!E3322)+SUMIFS(Услуги!R:R,Услуги!D:D,СВОД!C3322,Услуги!F:F,СВОД!E3322)+SUMIFS(Услуги!W:W,Услуги!D:D,СВОД!C3322,Услуги!F:F,СВОД!E3322)+SUMIFS(Услуги!AB:AB,Услуги!D:D,СВОД!C3322,Услуги!F:F,СВОД!E3322)+SUMIFS(Услуги!AG:AG,Услуги!D:D,СВОД!C3322,Услуги!F:F,СВОД!E3322)+SUMIFS(Услуги!AL:AL,Услуги!D:D,СВОД!C3322,Услуги!F:F,СВОД!E3322)+SUMIFS(Услуги!AQ:AQ,Услуги!D:D,СВОД!C3322,Услуги!F:F,СВОД!E3322)</f>
        <v>0</v>
      </c>
      <c r="M3322" s="276">
        <f>SUMIFS('Скорая мед. помощь'!J:J,'Скорая мед. помощь'!E:E,СВОД!C3322,'Скорая мед. помощь'!G:G,СВОД!E3322)</f>
        <v>0</v>
      </c>
      <c r="N3322" s="303">
        <f>SUMIFS('Круглосуточный стационар'!O:O,'Круглосуточный стационар'!D:D,СВОД!C3322,'Круглосуточный стационар'!F:F,СВОД!E3322)+SUMIFS(ВМП!O:O,ВМП!D:D,СВОД!C3322,ВМП!F:F,СВОД!E3322)+SUMIFS('Дневной стационар'!O:O,'Дневной стационар'!D:D,СВОД!C3322,'Дневной стационар'!F:F,СВОД!E3322)+SUMIFS(ЭКО!M:M,ЭКО!D:D,СВОД!C3322,ЭКО!F:F,СВОД!E3322)+SUMIFS(Диализ!O:O,Диализ!E:E,СВОД!C3322,Диализ!G:G,СВОД!E3322)+SUMIFS(Поликлиника!CT:CT,Поликлиника!D:D,СВОД!C3322,Поликлиника!F:F,СВОД!E3322)+SUMIFS('Скорая мед. помощь'!O:O,'Скорая мед. помощь'!E:E,СВОД!C3322,'Скорая мед. помощь'!G:G,СВОД!E3322)+SUMIFS(Услуги!AV:AV,Услуги!D:D,СВОД!C3322,Услуги!F:F,СВОД!E3322)</f>
        <v>34032.346424999996</v>
      </c>
      <c r="O3322" s="302">
        <f>SUMIFS(Сверхбаза!L:L,Сверхбаза!C:C,СВОД!C3322,Сверхбаза!E:E,СВОД!E3322)+SUMIFS(Сверхбаза!M:M,Сверхбаза!C:C,СВОД!C3322,Сверхбаза!E:E,СВОД!E3322)</f>
        <v>0</v>
      </c>
      <c r="P3322" s="276">
        <f>SUMIFS(Сверхбаза!N:N,Сверхбаза!C:C,СВОД!C3322,Сверхбаза!E:E,СВОД!E3322)</f>
        <v>0</v>
      </c>
      <c r="Q3322" s="276">
        <f>SUMIFS(Сверхбаза!P:P,Сверхбаза!C:C,СВОД!C3322,Сверхбаза!E:E,СВОД!E3322)</f>
        <v>0</v>
      </c>
      <c r="R3322" s="276">
        <f>SUMIFS(Сверхбаза!O:O,Сверхбаза!C:C,СВОД!C3322,Сверхбаза!E:E,СВОД!E3322)</f>
        <v>0</v>
      </c>
      <c r="S3322" s="276">
        <f>SUMIFS(Сверхбаза!Q:Q,Сверхбаза!C:C,СВОД!C3322,Сверхбаза!E:E,СВОД!E3322)</f>
        <v>0</v>
      </c>
      <c r="T3322" s="303">
        <f>SUMIFS(Сверхбаза!G:G,Сверхбаза!C:C,СВОД!C3322,Сверхбаза!E:E,СВОД!E3322)</f>
        <v>0</v>
      </c>
    </row>
    <row r="3323" spans="1:20" ht="25.5" outlineLevel="2" x14ac:dyDescent="0.2">
      <c r="A3323" s="288">
        <f>VLOOKUP(C3323,Округа!B:C,2,FALSE)</f>
        <v>6</v>
      </c>
      <c r="B3323" s="361">
        <v>502907</v>
      </c>
      <c r="C3323" s="361">
        <v>290901</v>
      </c>
      <c r="D3323" s="5" t="s">
        <v>506</v>
      </c>
      <c r="E3323" s="349">
        <v>7</v>
      </c>
      <c r="F3323" s="350" t="s">
        <v>706</v>
      </c>
      <c r="G3323" s="302">
        <f>SUMIFS('Круглосуточный стационар'!J:J,'Круглосуточный стационар'!D:D,СВОД!C3323,'Круглосуточный стационар'!F:F,СВОД!E3323)/2+SUMIFS(ВМП!J:J,ВМП!D:D,СВОД!C3323,ВМП!F:F,СВОД!E3323)/2+SUMIFS('Дневной стационар'!J:J,'Дневной стационар'!D:D,СВОД!C3323,'Дневной стационар'!F:F,СВОД!E3323)/2+SUMIFS(ЭКО!H:H,ЭКО!D:D,СВОД!C3323,ЭКО!F:F,СВОД!E3323)+SUMIFS(Диализ!J:J,Диализ!E:E,СВОД!C3323,Диализ!G:G,СВОД!E3323)</f>
        <v>0</v>
      </c>
      <c r="H3323" s="276">
        <f>SUMIFS(Поликлиника!H:H,Поликлиника!D:D,СВОД!C3323,Поликлиника!F:F,СВОД!E3323)</f>
        <v>0</v>
      </c>
      <c r="I3323" s="276">
        <f>SUMIFS(Поликлиника!BA:BA,Поликлиника!D:D,СВОД!C3323,Поликлиника!F:F,СВОД!E3323)</f>
        <v>0</v>
      </c>
      <c r="J3323" s="276">
        <f>SUMIFS(Поликлиника!BF:BF,Поликлиника!D:D,СВОД!C3323,Поликлиника!F:F,СВОД!E3323)</f>
        <v>0</v>
      </c>
      <c r="K3323" s="276">
        <f>SUMIFS(Поликлиника!BU:BU,Поликлиника!D:D,СВОД!C3323,Поликлиника!F:F,СВОД!E3323)</f>
        <v>0</v>
      </c>
      <c r="L3323" s="276">
        <f>SUMIFS(Услуги!H:H,Услуги!D:D,СВОД!C3323,Услуги!F:F,СВОД!E3323)+SUMIFS(Услуги!M:M,Услуги!D:D,СВОД!C3323,Услуги!F:F,СВОД!E3323)+SUMIFS(Услуги!R:R,Услуги!D:D,СВОД!C3323,Услуги!F:F,СВОД!E3323)+SUMIFS(Услуги!W:W,Услуги!D:D,СВОД!C3323,Услуги!F:F,СВОД!E3323)+SUMIFS(Услуги!AB:AB,Услуги!D:D,СВОД!C3323,Услуги!F:F,СВОД!E3323)+SUMIFS(Услуги!AG:AG,Услуги!D:D,СВОД!C3323,Услуги!F:F,СВОД!E3323)+SUMIFS(Услуги!AL:AL,Услуги!D:D,СВОД!C3323,Услуги!F:F,СВОД!E3323)+SUMIFS(Услуги!AQ:AQ,Услуги!D:D,СВОД!C3323,Услуги!F:F,СВОД!E3323)</f>
        <v>0</v>
      </c>
      <c r="M3323" s="276">
        <f>SUMIFS('Скорая мед. помощь'!J:J,'Скорая мед. помощь'!E:E,СВОД!C3323,'Скорая мед. помощь'!G:G,СВОД!E3323)</f>
        <v>0</v>
      </c>
      <c r="N3323" s="303">
        <f>SUMIFS('Круглосуточный стационар'!O:O,'Круглосуточный стационар'!D:D,СВОД!C3323,'Круглосуточный стационар'!F:F,СВОД!E3323)+SUMIFS(ВМП!O:O,ВМП!D:D,СВОД!C3323,ВМП!F:F,СВОД!E3323)+SUMIFS('Дневной стационар'!O:O,'Дневной стационар'!D:D,СВОД!C3323,'Дневной стационар'!F:F,СВОД!E3323)+SUMIFS(ЭКО!M:M,ЭКО!D:D,СВОД!C3323,ЭКО!F:F,СВОД!E3323)+SUMIFS(Диализ!O:O,Диализ!E:E,СВОД!C3323,Диализ!G:G,СВОД!E3323)+SUMIFS(Поликлиника!CT:CT,Поликлиника!D:D,СВОД!C3323,Поликлиника!F:F,СВОД!E3323)+SUMIFS('Скорая мед. помощь'!O:O,'Скорая мед. помощь'!E:E,СВОД!C3323,'Скорая мед. помощь'!G:G,СВОД!E3323)+SUMIFS(Услуги!AV:AV,Услуги!D:D,СВОД!C3323,Услуги!F:F,СВОД!E3323)</f>
        <v>0</v>
      </c>
      <c r="O3323" s="302">
        <f>SUMIFS(Сверхбаза!L:L,Сверхбаза!C:C,СВОД!C3323,Сверхбаза!E:E,СВОД!E3323)+SUMIFS(Сверхбаза!M:M,Сверхбаза!C:C,СВОД!C3323,Сверхбаза!E:E,СВОД!E3323)</f>
        <v>0</v>
      </c>
      <c r="P3323" s="276">
        <f>SUMIFS(Сверхбаза!N:N,Сверхбаза!C:C,СВОД!C3323,Сверхбаза!E:E,СВОД!E3323)</f>
        <v>0</v>
      </c>
      <c r="Q3323" s="276">
        <f>SUMIFS(Сверхбаза!P:P,Сверхбаза!C:C,СВОД!C3323,Сверхбаза!E:E,СВОД!E3323)</f>
        <v>0</v>
      </c>
      <c r="R3323" s="276">
        <f>SUMIFS(Сверхбаза!O:O,Сверхбаза!C:C,СВОД!C3323,Сверхбаза!E:E,СВОД!E3323)</f>
        <v>0</v>
      </c>
      <c r="S3323" s="276">
        <f>SUMIFS(Сверхбаза!Q:Q,Сверхбаза!C:C,СВОД!C3323,Сверхбаза!E:E,СВОД!E3323)</f>
        <v>0</v>
      </c>
      <c r="T3323" s="303">
        <f>SUMIFS(Сверхбаза!G:G,Сверхбаза!C:C,СВОД!C3323,Сверхбаза!E:E,СВОД!E3323)</f>
        <v>0</v>
      </c>
    </row>
    <row r="3324" spans="1:20" ht="25.5" outlineLevel="2" x14ac:dyDescent="0.2">
      <c r="A3324" s="288">
        <f>VLOOKUP(C3324,Округа!B:C,2,FALSE)</f>
        <v>6</v>
      </c>
      <c r="B3324" s="361">
        <v>502907</v>
      </c>
      <c r="C3324" s="361">
        <v>290901</v>
      </c>
      <c r="D3324" s="5" t="s">
        <v>506</v>
      </c>
      <c r="E3324" s="349">
        <v>70</v>
      </c>
      <c r="F3324" s="350" t="s">
        <v>707</v>
      </c>
      <c r="G3324" s="302">
        <f>SUMIFS('Круглосуточный стационар'!J:J,'Круглосуточный стационар'!D:D,СВОД!C3324,'Круглосуточный стационар'!F:F,СВОД!E3324)/2+SUMIFS(ВМП!J:J,ВМП!D:D,СВОД!C3324,ВМП!F:F,СВОД!E3324)/2+SUMIFS('Дневной стационар'!J:J,'Дневной стационар'!D:D,СВОД!C3324,'Дневной стационар'!F:F,СВОД!E3324)/2+SUMIFS(ЭКО!H:H,ЭКО!D:D,СВОД!C3324,ЭКО!F:F,СВОД!E3324)+SUMIFS(Диализ!J:J,Диализ!E:E,СВОД!C3324,Диализ!G:G,СВОД!E3324)</f>
        <v>0</v>
      </c>
      <c r="H3324" s="276">
        <f>SUMIFS(Поликлиника!H:H,Поликлиника!D:D,СВОД!C3324,Поликлиника!F:F,СВОД!E3324)</f>
        <v>0</v>
      </c>
      <c r="I3324" s="276">
        <f>SUMIFS(Поликлиника!BA:BA,Поликлиника!D:D,СВОД!C3324,Поликлиника!F:F,СВОД!E3324)</f>
        <v>0</v>
      </c>
      <c r="J3324" s="276">
        <f>SUMIFS(Поликлиника!BF:BF,Поликлиника!D:D,СВОД!C3324,Поликлиника!F:F,СВОД!E3324)</f>
        <v>0</v>
      </c>
      <c r="K3324" s="276">
        <f>SUMIFS(Поликлиника!BU:BU,Поликлиника!D:D,СВОД!C3324,Поликлиника!F:F,СВОД!E3324)</f>
        <v>0</v>
      </c>
      <c r="L3324" s="276">
        <f>SUMIFS(Услуги!H:H,Услуги!D:D,СВОД!C3324,Услуги!F:F,СВОД!E3324)+SUMIFS(Услуги!M:M,Услуги!D:D,СВОД!C3324,Услуги!F:F,СВОД!E3324)+SUMIFS(Услуги!R:R,Услуги!D:D,СВОД!C3324,Услуги!F:F,СВОД!E3324)+SUMIFS(Услуги!W:W,Услуги!D:D,СВОД!C3324,Услуги!F:F,СВОД!E3324)+SUMIFS(Услуги!AB:AB,Услуги!D:D,СВОД!C3324,Услуги!F:F,СВОД!E3324)+SUMIFS(Услуги!AG:AG,Услуги!D:D,СВОД!C3324,Услуги!F:F,СВОД!E3324)+SUMIFS(Услуги!AL:AL,Услуги!D:D,СВОД!C3324,Услуги!F:F,СВОД!E3324)+SUMIFS(Услуги!AQ:AQ,Услуги!D:D,СВОД!C3324,Услуги!F:F,СВОД!E3324)</f>
        <v>0</v>
      </c>
      <c r="M3324" s="276">
        <f>SUMIFS('Скорая мед. помощь'!J:J,'Скорая мед. помощь'!E:E,СВОД!C3324,'Скорая мед. помощь'!G:G,СВОД!E3324)</f>
        <v>0</v>
      </c>
      <c r="N3324" s="303">
        <f>SUMIFS('Круглосуточный стационар'!O:O,'Круглосуточный стационар'!D:D,СВОД!C3324,'Круглосуточный стационар'!F:F,СВОД!E3324)+SUMIFS(ВМП!O:O,ВМП!D:D,СВОД!C3324,ВМП!F:F,СВОД!E3324)+SUMIFS('Дневной стационар'!O:O,'Дневной стационар'!D:D,СВОД!C3324,'Дневной стационар'!F:F,СВОД!E3324)+SUMIFS(ЭКО!M:M,ЭКО!D:D,СВОД!C3324,ЭКО!F:F,СВОД!E3324)+SUMIFS(Диализ!O:O,Диализ!E:E,СВОД!C3324,Диализ!G:G,СВОД!E3324)+SUMIFS(Поликлиника!CT:CT,Поликлиника!D:D,СВОД!C3324,Поликлиника!F:F,СВОД!E3324)+SUMIFS('Скорая мед. помощь'!O:O,'Скорая мед. помощь'!E:E,СВОД!C3324,'Скорая мед. помощь'!G:G,СВОД!E3324)+SUMIFS(Услуги!AV:AV,Услуги!D:D,СВОД!C3324,Услуги!F:F,СВОД!E3324)</f>
        <v>0</v>
      </c>
      <c r="O3324" s="302">
        <f>SUMIFS(Сверхбаза!L:L,Сверхбаза!C:C,СВОД!C3324,Сверхбаза!E:E,СВОД!E3324)+SUMIFS(Сверхбаза!M:M,Сверхбаза!C:C,СВОД!C3324,Сверхбаза!E:E,СВОД!E3324)</f>
        <v>0</v>
      </c>
      <c r="P3324" s="276">
        <f>SUMIFS(Сверхбаза!N:N,Сверхбаза!C:C,СВОД!C3324,Сверхбаза!E:E,СВОД!E3324)</f>
        <v>0</v>
      </c>
      <c r="Q3324" s="276">
        <f>SUMIFS(Сверхбаза!P:P,Сверхбаза!C:C,СВОД!C3324,Сверхбаза!E:E,СВОД!E3324)</f>
        <v>0</v>
      </c>
      <c r="R3324" s="276">
        <f>SUMIFS(Сверхбаза!O:O,Сверхбаза!C:C,СВОД!C3324,Сверхбаза!E:E,СВОД!E3324)</f>
        <v>0</v>
      </c>
      <c r="S3324" s="276">
        <f>SUMIFS(Сверхбаза!Q:Q,Сверхбаза!C:C,СВОД!C3324,Сверхбаза!E:E,СВОД!E3324)</f>
        <v>0</v>
      </c>
      <c r="T3324" s="303">
        <f>SUMIFS(Сверхбаза!G:G,Сверхбаза!C:C,СВОД!C3324,Сверхбаза!E:E,СВОД!E3324)</f>
        <v>0</v>
      </c>
    </row>
    <row r="3325" spans="1:20" ht="25.5" outlineLevel="2" x14ac:dyDescent="0.2">
      <c r="A3325" s="288">
        <f>VLOOKUP(C3325,Округа!B:C,2,FALSE)</f>
        <v>6</v>
      </c>
      <c r="B3325" s="361">
        <v>502907</v>
      </c>
      <c r="C3325" s="361">
        <v>290901</v>
      </c>
      <c r="D3325" s="5" t="s">
        <v>506</v>
      </c>
      <c r="E3325" s="349">
        <v>94</v>
      </c>
      <c r="F3325" s="350" t="s">
        <v>157</v>
      </c>
      <c r="G3325" s="302">
        <f>SUMIFS('Круглосуточный стационар'!J:J,'Круглосуточный стационар'!D:D,СВОД!C3325,'Круглосуточный стационар'!F:F,СВОД!E3325)/2+SUMIFS(ВМП!J:J,ВМП!D:D,СВОД!C3325,ВМП!F:F,СВОД!E3325)/2+SUMIFS('Дневной стационар'!J:J,'Дневной стационар'!D:D,СВОД!C3325,'Дневной стационар'!F:F,СВОД!E3325)/2+SUMIFS(ЭКО!H:H,ЭКО!D:D,СВОД!C3325,ЭКО!F:F,СВОД!E3325)+SUMIFS(Диализ!J:J,Диализ!E:E,СВОД!C3325,Диализ!G:G,СВОД!E3325)</f>
        <v>0</v>
      </c>
      <c r="H3325" s="276">
        <f>SUMIFS(Поликлиника!H:H,Поликлиника!D:D,СВОД!C3325,Поликлиника!F:F,СВОД!E3325)</f>
        <v>0</v>
      </c>
      <c r="I3325" s="276">
        <f>SUMIFS(Поликлиника!BA:BA,Поликлиника!D:D,СВОД!C3325,Поликлиника!F:F,СВОД!E3325)</f>
        <v>0</v>
      </c>
      <c r="J3325" s="276">
        <f>SUMIFS(Поликлиника!BF:BF,Поликлиника!D:D,СВОД!C3325,Поликлиника!F:F,СВОД!E3325)</f>
        <v>0</v>
      </c>
      <c r="K3325" s="276">
        <f>SUMIFS(Поликлиника!BU:BU,Поликлиника!D:D,СВОД!C3325,Поликлиника!F:F,СВОД!E3325)</f>
        <v>0</v>
      </c>
      <c r="L3325" s="276">
        <f>SUMIFS(Услуги!H:H,Услуги!D:D,СВОД!C3325,Услуги!F:F,СВОД!E3325)+SUMIFS(Услуги!M:M,Услуги!D:D,СВОД!C3325,Услуги!F:F,СВОД!E3325)+SUMIFS(Услуги!R:R,Услуги!D:D,СВОД!C3325,Услуги!F:F,СВОД!E3325)+SUMIFS(Услуги!W:W,Услуги!D:D,СВОД!C3325,Услуги!F:F,СВОД!E3325)+SUMIFS(Услуги!AB:AB,Услуги!D:D,СВОД!C3325,Услуги!F:F,СВОД!E3325)+SUMIFS(Услуги!AG:AG,Услуги!D:D,СВОД!C3325,Услуги!F:F,СВОД!E3325)+SUMIFS(Услуги!AL:AL,Услуги!D:D,СВОД!C3325,Услуги!F:F,СВОД!E3325)+SUMIFS(Услуги!AQ:AQ,Услуги!D:D,СВОД!C3325,Услуги!F:F,СВОД!E3325)</f>
        <v>0</v>
      </c>
      <c r="M3325" s="276">
        <f>SUMIFS('Скорая мед. помощь'!J:J,'Скорая мед. помощь'!E:E,СВОД!C3325,'Скорая мед. помощь'!G:G,СВОД!E3325)</f>
        <v>0</v>
      </c>
      <c r="N3325" s="303">
        <f>SUMIFS('Круглосуточный стационар'!O:O,'Круглосуточный стационар'!D:D,СВОД!C3325,'Круглосуточный стационар'!F:F,СВОД!E3325)+SUMIFS(ВМП!O:O,ВМП!D:D,СВОД!C3325,ВМП!F:F,СВОД!E3325)+SUMIFS('Дневной стационар'!O:O,'Дневной стационар'!D:D,СВОД!C3325,'Дневной стационар'!F:F,СВОД!E3325)+SUMIFS(ЭКО!M:M,ЭКО!D:D,СВОД!C3325,ЭКО!F:F,СВОД!E3325)+SUMIFS(Диализ!O:O,Диализ!E:E,СВОД!C3325,Диализ!G:G,СВОД!E3325)+SUMIFS(Поликлиника!CT:CT,Поликлиника!D:D,СВОД!C3325,Поликлиника!F:F,СВОД!E3325)+SUMIFS('Скорая мед. помощь'!O:O,'Скорая мед. помощь'!E:E,СВОД!C3325,'Скорая мед. помощь'!G:G,СВОД!E3325)+SUMIFS(Услуги!AV:AV,Услуги!D:D,СВОД!C3325,Услуги!F:F,СВОД!E3325)</f>
        <v>0</v>
      </c>
      <c r="O3325" s="302">
        <f>SUMIFS(Сверхбаза!L:L,Сверхбаза!C:C,СВОД!C3325,Сверхбаза!E:E,СВОД!E3325)+SUMIFS(Сверхбаза!M:M,Сверхбаза!C:C,СВОД!C3325,Сверхбаза!E:E,СВОД!E3325)</f>
        <v>0</v>
      </c>
      <c r="P3325" s="276">
        <f>SUMIFS(Сверхбаза!N:N,Сверхбаза!C:C,СВОД!C3325,Сверхбаза!E:E,СВОД!E3325)</f>
        <v>0</v>
      </c>
      <c r="Q3325" s="276">
        <f>SUMIFS(Сверхбаза!P:P,Сверхбаза!C:C,СВОД!C3325,Сверхбаза!E:E,СВОД!E3325)</f>
        <v>0</v>
      </c>
      <c r="R3325" s="276">
        <f>SUMIFS(Сверхбаза!O:O,Сверхбаза!C:C,СВОД!C3325,Сверхбаза!E:E,СВОД!E3325)</f>
        <v>0</v>
      </c>
      <c r="S3325" s="276">
        <f>SUMIFS(Сверхбаза!Q:Q,Сверхбаза!C:C,СВОД!C3325,Сверхбаза!E:E,СВОД!E3325)</f>
        <v>0</v>
      </c>
      <c r="T3325" s="303">
        <f>SUMIFS(Сверхбаза!G:G,Сверхбаза!C:C,СВОД!C3325,Сверхбаза!E:E,СВОД!E3325)</f>
        <v>0</v>
      </c>
    </row>
    <row r="3326" spans="1:20" outlineLevel="1" x14ac:dyDescent="0.2">
      <c r="A3326" s="289"/>
      <c r="B3326" s="279"/>
      <c r="C3326" s="279" t="str">
        <f>CONCATENATE(C3325," ","Итог")</f>
        <v>290901 Итог</v>
      </c>
      <c r="D3326" s="280"/>
      <c r="E3326" s="351"/>
      <c r="F3326" s="352"/>
      <c r="G3326" s="304"/>
      <c r="H3326" s="281"/>
      <c r="I3326" s="281"/>
      <c r="J3326" s="281"/>
      <c r="K3326" s="281"/>
      <c r="L3326" s="281"/>
      <c r="M3326" s="281"/>
      <c r="N3326" s="305">
        <f>SUBTOTAL(9,N3318:N3325)</f>
        <v>34032.346424999996</v>
      </c>
      <c r="O3326" s="304"/>
      <c r="P3326" s="281"/>
      <c r="Q3326" s="281"/>
      <c r="R3326" s="281"/>
      <c r="S3326" s="281"/>
      <c r="T3326" s="305">
        <f>SUBTOTAL(9,T3318:T3325)</f>
        <v>0</v>
      </c>
    </row>
    <row r="3327" spans="1:20" ht="25.5" outlineLevel="2" x14ac:dyDescent="0.2">
      <c r="A3327" s="287">
        <f>VLOOKUP(C3327,Округа!B:C,2,FALSE)</f>
        <v>6</v>
      </c>
      <c r="B3327" s="8">
        <v>502909</v>
      </c>
      <c r="C3327" s="8">
        <v>291101</v>
      </c>
      <c r="D3327" s="9" t="s">
        <v>505</v>
      </c>
      <c r="E3327" s="347">
        <f t="shared" ref="E3327:F3334" si="85">E3318</f>
        <v>1</v>
      </c>
      <c r="F3327" s="348" t="str">
        <f t="shared" si="85"/>
        <v>Круглосуточный стационар</v>
      </c>
      <c r="G3327" s="300">
        <f>SUMIFS('Круглосуточный стационар'!J:J,'Круглосуточный стационар'!D:D,СВОД!C3327,'Круглосуточный стационар'!F:F,СВОД!E3327)/2+SUMIFS(ВМП!J:J,ВМП!D:D,СВОД!C3327,ВМП!F:F,СВОД!E3327)/2+SUMIFS('Дневной стационар'!J:J,'Дневной стационар'!D:D,СВОД!C3327,'Дневной стационар'!F:F,СВОД!E3327)/2+SUMIFS(ЭКО!H:H,ЭКО!D:D,СВОД!C3327,ЭКО!F:F,СВОД!E3327)+SUMIFS(Диализ!J:J,Диализ!E:E,СВОД!C3327,Диализ!G:G,СВОД!E3327)</f>
        <v>0</v>
      </c>
      <c r="H3327" s="278">
        <f>SUMIFS(Поликлиника!H:H,Поликлиника!D:D,СВОД!C3327,Поликлиника!F:F,СВОД!E3327)</f>
        <v>0</v>
      </c>
      <c r="I3327" s="278">
        <f>SUMIFS(Поликлиника!BA:BA,Поликлиника!D:D,СВОД!C3327,Поликлиника!F:F,СВОД!E3327)</f>
        <v>0</v>
      </c>
      <c r="J3327" s="278">
        <f>SUMIFS(Поликлиника!BF:BF,Поликлиника!D:D,СВОД!C3327,Поликлиника!F:F,СВОД!E3327)</f>
        <v>0</v>
      </c>
      <c r="K3327" s="278">
        <f>SUMIFS(Поликлиника!BU:BU,Поликлиника!D:D,СВОД!C3327,Поликлиника!F:F,СВОД!E3327)</f>
        <v>0</v>
      </c>
      <c r="L3327" s="278">
        <f>SUMIFS(Услуги!H:H,Услуги!D:D,СВОД!C3327,Услуги!F:F,СВОД!E3327)+SUMIFS(Услуги!M:M,Услуги!D:D,СВОД!C3327,Услуги!F:F,СВОД!E3327)+SUMIFS(Услуги!R:R,Услуги!D:D,СВОД!C3327,Услуги!F:F,СВОД!E3327)+SUMIFS(Услуги!W:W,Услуги!D:D,СВОД!C3327,Услуги!F:F,СВОД!E3327)+SUMIFS(Услуги!AB:AB,Услуги!D:D,СВОД!C3327,Услуги!F:F,СВОД!E3327)+SUMIFS(Услуги!AG:AG,Услуги!D:D,СВОД!C3327,Услуги!F:F,СВОД!E3327)+SUMIFS(Услуги!AL:AL,Услуги!D:D,СВОД!C3327,Услуги!F:F,СВОД!E3327)+SUMIFS(Услуги!AQ:AQ,Услуги!D:D,СВОД!C3327,Услуги!F:F,СВОД!E3327)</f>
        <v>0</v>
      </c>
      <c r="M3327" s="278">
        <f>SUMIFS('Скорая мед. помощь'!J:J,'Скорая мед. помощь'!E:E,СВОД!C3327,'Скорая мед. помощь'!G:G,СВОД!E3327)</f>
        <v>0</v>
      </c>
      <c r="N3327" s="301">
        <f>SUMIFS('Круглосуточный стационар'!O:O,'Круглосуточный стационар'!D:D,СВОД!C3327,'Круглосуточный стационар'!F:F,СВОД!E3327)+SUMIFS(ВМП!O:O,ВМП!D:D,СВОД!C3327,ВМП!F:F,СВОД!E3327)+SUMIFS('Дневной стационар'!O:O,'Дневной стационар'!D:D,СВОД!C3327,'Дневной стационар'!F:F,СВОД!E3327)+SUMIFS(ЭКО!M:M,ЭКО!D:D,СВОД!C3327,ЭКО!F:F,СВОД!E3327)+SUMIFS(Диализ!O:O,Диализ!E:E,СВОД!C3327,Диализ!G:G,СВОД!E3327)+SUMIFS(Поликлиника!CT:CT,Поликлиника!D:D,СВОД!C3327,Поликлиника!F:F,СВОД!E3327)+SUMIFS('Скорая мед. помощь'!O:O,'Скорая мед. помощь'!E:E,СВОД!C3327,'Скорая мед. помощь'!G:G,СВОД!E3327)+SUMIFS(Услуги!AV:AV,Услуги!D:D,СВОД!C3327,Услуги!F:F,СВОД!E3327)</f>
        <v>0</v>
      </c>
      <c r="O3327" s="300">
        <f>SUMIFS(Сверхбаза!L:L,Сверхбаза!C:C,СВОД!C3327,Сверхбаза!E:E,СВОД!E3327)+SUMIFS(Сверхбаза!M:M,Сверхбаза!C:C,СВОД!C3327,Сверхбаза!E:E,СВОД!E3327)</f>
        <v>3485</v>
      </c>
      <c r="P3327" s="278">
        <f>SUMIFS(Сверхбаза!N:N,Сверхбаза!C:C,СВОД!C3327,Сверхбаза!E:E,СВОД!E3327)</f>
        <v>0</v>
      </c>
      <c r="Q3327" s="278">
        <f>SUMIFS(Сверхбаза!P:P,Сверхбаза!C:C,СВОД!C3327,Сверхбаза!E:E,СВОД!E3327)</f>
        <v>0</v>
      </c>
      <c r="R3327" s="278">
        <f>SUMIFS(Сверхбаза!O:O,Сверхбаза!C:C,СВОД!C3327,Сверхбаза!E:E,СВОД!E3327)</f>
        <v>0</v>
      </c>
      <c r="S3327" s="278">
        <f>SUMIFS(Сверхбаза!Q:Q,Сверхбаза!C:C,СВОД!C3327,Сверхбаза!E:E,СВОД!E3327)</f>
        <v>0</v>
      </c>
      <c r="T3327" s="301">
        <f>SUMIFS(Сверхбаза!G:G,Сверхбаза!C:C,СВОД!C3327,Сверхбаза!E:E,СВОД!E3327)</f>
        <v>318536.82199999999</v>
      </c>
    </row>
    <row r="3328" spans="1:20" ht="25.5" outlineLevel="2" x14ac:dyDescent="0.2">
      <c r="A3328" s="288">
        <f>VLOOKUP(C3328,Округа!B:C,2,FALSE)</f>
        <v>6</v>
      </c>
      <c r="B3328" s="361">
        <f t="shared" ref="B3328:D3334" si="86">B3327</f>
        <v>502909</v>
      </c>
      <c r="C3328" s="361">
        <f t="shared" si="86"/>
        <v>291101</v>
      </c>
      <c r="D3328" s="5" t="str">
        <f t="shared" si="86"/>
        <v>ГБУЗ МО "ПСИХИАТРИЧЕСКАЯ БОЛЬНИЦА № 23"</v>
      </c>
      <c r="E3328" s="349">
        <f t="shared" si="85"/>
        <v>13</v>
      </c>
      <c r="F3328" s="350" t="str">
        <f t="shared" si="85"/>
        <v>Круглосуточный стационар ВМП</v>
      </c>
      <c r="G3328" s="302">
        <f>SUMIFS('Круглосуточный стационар'!J:J,'Круглосуточный стационар'!D:D,СВОД!C3328,'Круглосуточный стационар'!F:F,СВОД!E3328)/2+SUMIFS(ВМП!J:J,ВМП!D:D,СВОД!C3328,ВМП!F:F,СВОД!E3328)/2+SUMIFS('Дневной стационар'!J:J,'Дневной стационар'!D:D,СВОД!C3328,'Дневной стационар'!F:F,СВОД!E3328)/2+SUMIFS(ЭКО!H:H,ЭКО!D:D,СВОД!C3328,ЭКО!F:F,СВОД!E3328)+SUMIFS(Диализ!J:J,Диализ!E:E,СВОД!C3328,Диализ!G:G,СВОД!E3328)</f>
        <v>0</v>
      </c>
      <c r="H3328" s="276">
        <f>SUMIFS(Поликлиника!H:H,Поликлиника!D:D,СВОД!C3328,Поликлиника!F:F,СВОД!E3328)</f>
        <v>0</v>
      </c>
      <c r="I3328" s="276">
        <f>SUMIFS(Поликлиника!BA:BA,Поликлиника!D:D,СВОД!C3328,Поликлиника!F:F,СВОД!E3328)</f>
        <v>0</v>
      </c>
      <c r="J3328" s="276">
        <f>SUMIFS(Поликлиника!BF:BF,Поликлиника!D:D,СВОД!C3328,Поликлиника!F:F,СВОД!E3328)</f>
        <v>0</v>
      </c>
      <c r="K3328" s="276">
        <f>SUMIFS(Поликлиника!BU:BU,Поликлиника!D:D,СВОД!C3328,Поликлиника!F:F,СВОД!E3328)</f>
        <v>0</v>
      </c>
      <c r="L3328" s="276">
        <f>SUMIFS(Услуги!H:H,Услуги!D:D,СВОД!C3328,Услуги!F:F,СВОД!E3328)+SUMIFS(Услуги!M:M,Услуги!D:D,СВОД!C3328,Услуги!F:F,СВОД!E3328)+SUMIFS(Услуги!R:R,Услуги!D:D,СВОД!C3328,Услуги!F:F,СВОД!E3328)+SUMIFS(Услуги!W:W,Услуги!D:D,СВОД!C3328,Услуги!F:F,СВОД!E3328)+SUMIFS(Услуги!AB:AB,Услуги!D:D,СВОД!C3328,Услуги!F:F,СВОД!E3328)+SUMIFS(Услуги!AG:AG,Услуги!D:D,СВОД!C3328,Услуги!F:F,СВОД!E3328)+SUMIFS(Услуги!AL:AL,Услуги!D:D,СВОД!C3328,Услуги!F:F,СВОД!E3328)+SUMIFS(Услуги!AQ:AQ,Услуги!D:D,СВОД!C3328,Услуги!F:F,СВОД!E3328)</f>
        <v>0</v>
      </c>
      <c r="M3328" s="276">
        <f>SUMIFS('Скорая мед. помощь'!J:J,'Скорая мед. помощь'!E:E,СВОД!C3328,'Скорая мед. помощь'!G:G,СВОД!E3328)</f>
        <v>0</v>
      </c>
      <c r="N3328" s="303">
        <f>SUMIFS('Круглосуточный стационар'!O:O,'Круглосуточный стационар'!D:D,СВОД!C3328,'Круглосуточный стационар'!F:F,СВОД!E3328)+SUMIFS(ВМП!O:O,ВМП!D:D,СВОД!C3328,ВМП!F:F,СВОД!E3328)+SUMIFS('Дневной стационар'!O:O,'Дневной стационар'!D:D,СВОД!C3328,'Дневной стационар'!F:F,СВОД!E3328)+SUMIFS(ЭКО!M:M,ЭКО!D:D,СВОД!C3328,ЭКО!F:F,СВОД!E3328)+SUMIFS(Диализ!O:O,Диализ!E:E,СВОД!C3328,Диализ!G:G,СВОД!E3328)+SUMIFS(Поликлиника!CT:CT,Поликлиника!D:D,СВОД!C3328,Поликлиника!F:F,СВОД!E3328)+SUMIFS('Скорая мед. помощь'!O:O,'Скорая мед. помощь'!E:E,СВОД!C3328,'Скорая мед. помощь'!G:G,СВОД!E3328)+SUMIFS(Услуги!AV:AV,Услуги!D:D,СВОД!C3328,Услуги!F:F,СВОД!E3328)</f>
        <v>0</v>
      </c>
      <c r="O3328" s="302">
        <f>SUMIFS(Сверхбаза!L:L,Сверхбаза!C:C,СВОД!C3328,Сверхбаза!E:E,СВОД!E3328)+SUMIFS(Сверхбаза!M:M,Сверхбаза!C:C,СВОД!C3328,Сверхбаза!E:E,СВОД!E3328)</f>
        <v>0</v>
      </c>
      <c r="P3328" s="276">
        <f>SUMIFS(Сверхбаза!N:N,Сверхбаза!C:C,СВОД!C3328,Сверхбаза!E:E,СВОД!E3328)</f>
        <v>0</v>
      </c>
      <c r="Q3328" s="276">
        <f>SUMIFS(Сверхбаза!P:P,Сверхбаза!C:C,СВОД!C3328,Сверхбаза!E:E,СВОД!E3328)</f>
        <v>0</v>
      </c>
      <c r="R3328" s="276">
        <f>SUMIFS(Сверхбаза!O:O,Сверхбаза!C:C,СВОД!C3328,Сверхбаза!E:E,СВОД!E3328)</f>
        <v>0</v>
      </c>
      <c r="S3328" s="276">
        <f>SUMIFS(Сверхбаза!Q:Q,Сверхбаза!C:C,СВОД!C3328,Сверхбаза!E:E,СВОД!E3328)</f>
        <v>0</v>
      </c>
      <c r="T3328" s="303">
        <f>SUMIFS(Сверхбаза!G:G,Сверхбаза!C:C,СВОД!C3328,Сверхбаза!E:E,СВОД!E3328)</f>
        <v>0</v>
      </c>
    </row>
    <row r="3329" spans="1:20" ht="25.5" outlineLevel="2" x14ac:dyDescent="0.2">
      <c r="A3329" s="288">
        <f>VLOOKUP(C3329,Округа!B:C,2,FALSE)</f>
        <v>6</v>
      </c>
      <c r="B3329" s="361">
        <f t="shared" si="86"/>
        <v>502909</v>
      </c>
      <c r="C3329" s="361">
        <f t="shared" si="86"/>
        <v>291101</v>
      </c>
      <c r="D3329" s="5" t="str">
        <f t="shared" si="86"/>
        <v>ГБУЗ МО "ПСИХИАТРИЧЕСКАЯ БОЛЬНИЦА № 23"</v>
      </c>
      <c r="E3329" s="349">
        <f t="shared" si="85"/>
        <v>2</v>
      </c>
      <c r="F3329" s="350" t="str">
        <f t="shared" si="85"/>
        <v>Дневной стационар</v>
      </c>
      <c r="G3329" s="302">
        <f>SUMIFS('Круглосуточный стационар'!J:J,'Круглосуточный стационар'!D:D,СВОД!C3329,'Круглосуточный стационар'!F:F,СВОД!E3329)/2+SUMIFS(ВМП!J:J,ВМП!D:D,СВОД!C3329,ВМП!F:F,СВОД!E3329)/2+SUMIFS('Дневной стационар'!J:J,'Дневной стационар'!D:D,СВОД!C3329,'Дневной стационар'!F:F,СВОД!E3329)/2+SUMIFS(ЭКО!H:H,ЭКО!D:D,СВОД!C3329,ЭКО!F:F,СВОД!E3329)+SUMIFS(Диализ!J:J,Диализ!E:E,СВОД!C3329,Диализ!G:G,СВОД!E3329)</f>
        <v>0</v>
      </c>
      <c r="H3329" s="276">
        <f>SUMIFS(Поликлиника!H:H,Поликлиника!D:D,СВОД!C3329,Поликлиника!F:F,СВОД!E3329)</f>
        <v>0</v>
      </c>
      <c r="I3329" s="276">
        <f>SUMIFS(Поликлиника!BA:BA,Поликлиника!D:D,СВОД!C3329,Поликлиника!F:F,СВОД!E3329)</f>
        <v>0</v>
      </c>
      <c r="J3329" s="276">
        <f>SUMIFS(Поликлиника!BF:BF,Поликлиника!D:D,СВОД!C3329,Поликлиника!F:F,СВОД!E3329)</f>
        <v>0</v>
      </c>
      <c r="K3329" s="276">
        <f>SUMIFS(Поликлиника!BU:BU,Поликлиника!D:D,СВОД!C3329,Поликлиника!F:F,СВОД!E3329)</f>
        <v>0</v>
      </c>
      <c r="L3329" s="276">
        <f>SUMIFS(Услуги!H:H,Услуги!D:D,СВОД!C3329,Услуги!F:F,СВОД!E3329)+SUMIFS(Услуги!M:M,Услуги!D:D,СВОД!C3329,Услуги!F:F,СВОД!E3329)+SUMIFS(Услуги!R:R,Услуги!D:D,СВОД!C3329,Услуги!F:F,СВОД!E3329)+SUMIFS(Услуги!W:W,Услуги!D:D,СВОД!C3329,Услуги!F:F,СВОД!E3329)+SUMIFS(Услуги!AB:AB,Услуги!D:D,СВОД!C3329,Услуги!F:F,СВОД!E3329)+SUMIFS(Услуги!AG:AG,Услуги!D:D,СВОД!C3329,Услуги!F:F,СВОД!E3329)+SUMIFS(Услуги!AL:AL,Услуги!D:D,СВОД!C3329,Услуги!F:F,СВОД!E3329)+SUMIFS(Услуги!AQ:AQ,Услуги!D:D,СВОД!C3329,Услуги!F:F,СВОД!E3329)</f>
        <v>0</v>
      </c>
      <c r="M3329" s="276">
        <f>SUMIFS('Скорая мед. помощь'!J:J,'Скорая мед. помощь'!E:E,СВОД!C3329,'Скорая мед. помощь'!G:G,СВОД!E3329)</f>
        <v>0</v>
      </c>
      <c r="N3329" s="303">
        <f>SUMIFS('Круглосуточный стационар'!O:O,'Круглосуточный стационар'!D:D,СВОД!C3329,'Круглосуточный стационар'!F:F,СВОД!E3329)+SUMIFS(ВМП!O:O,ВМП!D:D,СВОД!C3329,ВМП!F:F,СВОД!E3329)+SUMIFS('Дневной стационар'!O:O,'Дневной стационар'!D:D,СВОД!C3329,'Дневной стационар'!F:F,СВОД!E3329)+SUMIFS(ЭКО!M:M,ЭКО!D:D,СВОД!C3329,ЭКО!F:F,СВОД!E3329)+SUMIFS(Диализ!O:O,Диализ!E:E,СВОД!C3329,Диализ!G:G,СВОД!E3329)+SUMIFS(Поликлиника!CT:CT,Поликлиника!D:D,СВОД!C3329,Поликлиника!F:F,СВОД!E3329)+SUMIFS('Скорая мед. помощь'!O:O,'Скорая мед. помощь'!E:E,СВОД!C3329,'Скорая мед. помощь'!G:G,СВОД!E3329)+SUMIFS(Услуги!AV:AV,Услуги!D:D,СВОД!C3329,Услуги!F:F,СВОД!E3329)</f>
        <v>0</v>
      </c>
      <c r="O3329" s="302">
        <f>SUMIFS(Сверхбаза!L:L,Сверхбаза!C:C,СВОД!C3329,Сверхбаза!E:E,СВОД!E3329)+SUMIFS(Сверхбаза!M:M,Сверхбаза!C:C,СВОД!C3329,Сверхбаза!E:E,СВОД!E3329)</f>
        <v>350</v>
      </c>
      <c r="P3329" s="276">
        <f>SUMIFS(Сверхбаза!N:N,Сверхбаза!C:C,СВОД!C3329,Сверхбаза!E:E,СВОД!E3329)</f>
        <v>0</v>
      </c>
      <c r="Q3329" s="276">
        <f>SUMIFS(Сверхбаза!P:P,Сверхбаза!C:C,СВОД!C3329,Сверхбаза!E:E,СВОД!E3329)</f>
        <v>0</v>
      </c>
      <c r="R3329" s="276">
        <f>SUMIFS(Сверхбаза!O:O,Сверхбаза!C:C,СВОД!C3329,Сверхбаза!E:E,СВОД!E3329)</f>
        <v>0</v>
      </c>
      <c r="S3329" s="276">
        <f>SUMIFS(Сверхбаза!Q:Q,Сверхбаза!C:C,СВОД!C3329,Сверхбаза!E:E,СВОД!E3329)</f>
        <v>0</v>
      </c>
      <c r="T3329" s="303">
        <f>SUMIFS(Сверхбаза!G:G,Сверхбаза!C:C,СВОД!C3329,Сверхбаза!E:E,СВОД!E3329)</f>
        <v>16452.703000000001</v>
      </c>
    </row>
    <row r="3330" spans="1:20" ht="25.5" outlineLevel="2" x14ac:dyDescent="0.2">
      <c r="A3330" s="288">
        <f>VLOOKUP(C3330,Округа!B:C,2,FALSE)</f>
        <v>6</v>
      </c>
      <c r="B3330" s="361">
        <f t="shared" si="86"/>
        <v>502909</v>
      </c>
      <c r="C3330" s="361">
        <f t="shared" si="86"/>
        <v>291101</v>
      </c>
      <c r="D3330" s="5" t="str">
        <f t="shared" si="86"/>
        <v>ГБУЗ МО "ПСИХИАТРИЧЕСКАЯ БОЛЬНИЦА № 23"</v>
      </c>
      <c r="E3330" s="349">
        <f t="shared" si="85"/>
        <v>6</v>
      </c>
      <c r="F3330" s="350" t="str">
        <f t="shared" si="85"/>
        <v>Экстракорпоральное оплодотворение</v>
      </c>
      <c r="G3330" s="302">
        <f>SUMIFS('Круглосуточный стационар'!J:J,'Круглосуточный стационар'!D:D,СВОД!C3330,'Круглосуточный стационар'!F:F,СВОД!E3330)/2+SUMIFS(ВМП!J:J,ВМП!D:D,СВОД!C3330,ВМП!F:F,СВОД!E3330)/2+SUMIFS('Дневной стационар'!J:J,'Дневной стационар'!D:D,СВОД!C3330,'Дневной стационар'!F:F,СВОД!E3330)/2+SUMIFS(ЭКО!H:H,ЭКО!D:D,СВОД!C3330,ЭКО!F:F,СВОД!E3330)+SUMIFS(Диализ!J:J,Диализ!E:E,СВОД!C3330,Диализ!G:G,СВОД!E3330)</f>
        <v>0</v>
      </c>
      <c r="H3330" s="276">
        <f>SUMIFS(Поликлиника!H:H,Поликлиника!D:D,СВОД!C3330,Поликлиника!F:F,СВОД!E3330)</f>
        <v>0</v>
      </c>
      <c r="I3330" s="276">
        <f>SUMIFS(Поликлиника!BA:BA,Поликлиника!D:D,СВОД!C3330,Поликлиника!F:F,СВОД!E3330)</f>
        <v>0</v>
      </c>
      <c r="J3330" s="276">
        <f>SUMIFS(Поликлиника!BF:BF,Поликлиника!D:D,СВОД!C3330,Поликлиника!F:F,СВОД!E3330)</f>
        <v>0</v>
      </c>
      <c r="K3330" s="276">
        <f>SUMIFS(Поликлиника!BU:BU,Поликлиника!D:D,СВОД!C3330,Поликлиника!F:F,СВОД!E3330)</f>
        <v>0</v>
      </c>
      <c r="L3330" s="276">
        <f>SUMIFS(Услуги!H:H,Услуги!D:D,СВОД!C3330,Услуги!F:F,СВОД!E3330)+SUMIFS(Услуги!M:M,Услуги!D:D,СВОД!C3330,Услуги!F:F,СВОД!E3330)+SUMIFS(Услуги!R:R,Услуги!D:D,СВОД!C3330,Услуги!F:F,СВОД!E3330)+SUMIFS(Услуги!W:W,Услуги!D:D,СВОД!C3330,Услуги!F:F,СВОД!E3330)+SUMIFS(Услуги!AB:AB,Услуги!D:D,СВОД!C3330,Услуги!F:F,СВОД!E3330)+SUMIFS(Услуги!AG:AG,Услуги!D:D,СВОД!C3330,Услуги!F:F,СВОД!E3330)+SUMIFS(Услуги!AL:AL,Услуги!D:D,СВОД!C3330,Услуги!F:F,СВОД!E3330)+SUMIFS(Услуги!AQ:AQ,Услуги!D:D,СВОД!C3330,Услуги!F:F,СВОД!E3330)</f>
        <v>0</v>
      </c>
      <c r="M3330" s="276">
        <f>SUMIFS('Скорая мед. помощь'!J:J,'Скорая мед. помощь'!E:E,СВОД!C3330,'Скорая мед. помощь'!G:G,СВОД!E3330)</f>
        <v>0</v>
      </c>
      <c r="N3330" s="303">
        <f>SUMIFS('Круглосуточный стационар'!O:O,'Круглосуточный стационар'!D:D,СВОД!C3330,'Круглосуточный стационар'!F:F,СВОД!E3330)+SUMIFS(ВМП!O:O,ВМП!D:D,СВОД!C3330,ВМП!F:F,СВОД!E3330)+SUMIFS('Дневной стационар'!O:O,'Дневной стационар'!D:D,СВОД!C3330,'Дневной стационар'!F:F,СВОД!E3330)+SUMIFS(ЭКО!M:M,ЭКО!D:D,СВОД!C3330,ЭКО!F:F,СВОД!E3330)+SUMIFS(Диализ!O:O,Диализ!E:E,СВОД!C3330,Диализ!G:G,СВОД!E3330)+SUMIFS(Поликлиника!CT:CT,Поликлиника!D:D,СВОД!C3330,Поликлиника!F:F,СВОД!E3330)+SUMIFS('Скорая мед. помощь'!O:O,'Скорая мед. помощь'!E:E,СВОД!C3330,'Скорая мед. помощь'!G:G,СВОД!E3330)+SUMIFS(Услуги!AV:AV,Услуги!D:D,СВОД!C3330,Услуги!F:F,СВОД!E3330)</f>
        <v>0</v>
      </c>
      <c r="O3330" s="302">
        <f>SUMIFS(Сверхбаза!L:L,Сверхбаза!C:C,СВОД!C3330,Сверхбаза!E:E,СВОД!E3330)+SUMIFS(Сверхбаза!M:M,Сверхбаза!C:C,СВОД!C3330,Сверхбаза!E:E,СВОД!E3330)</f>
        <v>0</v>
      </c>
      <c r="P3330" s="276">
        <f>SUMIFS(Сверхбаза!N:N,Сверхбаза!C:C,СВОД!C3330,Сверхбаза!E:E,СВОД!E3330)</f>
        <v>0</v>
      </c>
      <c r="Q3330" s="276">
        <f>SUMIFS(Сверхбаза!P:P,Сверхбаза!C:C,СВОД!C3330,Сверхбаза!E:E,СВОД!E3330)</f>
        <v>0</v>
      </c>
      <c r="R3330" s="276">
        <f>SUMIFS(Сверхбаза!O:O,Сверхбаза!C:C,СВОД!C3330,Сверхбаза!E:E,СВОД!E3330)</f>
        <v>0</v>
      </c>
      <c r="S3330" s="276">
        <f>SUMIFS(Сверхбаза!Q:Q,Сверхбаза!C:C,СВОД!C3330,Сверхбаза!E:E,СВОД!E3330)</f>
        <v>0</v>
      </c>
      <c r="T3330" s="303">
        <f>SUMIFS(Сверхбаза!G:G,Сверхбаза!C:C,СВОД!C3330,Сверхбаза!E:E,СВОД!E3330)</f>
        <v>0</v>
      </c>
    </row>
    <row r="3331" spans="1:20" ht="25.5" outlineLevel="2" x14ac:dyDescent="0.2">
      <c r="A3331" s="288">
        <f>VLOOKUP(C3331,Округа!B:C,2,FALSE)</f>
        <v>6</v>
      </c>
      <c r="B3331" s="361">
        <f t="shared" si="86"/>
        <v>502909</v>
      </c>
      <c r="C3331" s="361">
        <f t="shared" si="86"/>
        <v>291101</v>
      </c>
      <c r="D3331" s="5" t="str">
        <f t="shared" si="86"/>
        <v>ГБУЗ МО "ПСИХИАТРИЧЕСКАЯ БОЛЬНИЦА № 23"</v>
      </c>
      <c r="E3331" s="349">
        <f t="shared" si="85"/>
        <v>3</v>
      </c>
      <c r="F3331" s="350" t="str">
        <f t="shared" si="85"/>
        <v>Амбулаторно-поликлиническая помощь</v>
      </c>
      <c r="G3331" s="302">
        <f>SUMIFS('Круглосуточный стационар'!J:J,'Круглосуточный стационар'!D:D,СВОД!C3331,'Круглосуточный стационар'!F:F,СВОД!E3331)/2+SUMIFS(ВМП!J:J,ВМП!D:D,СВОД!C3331,ВМП!F:F,СВОД!E3331)/2+SUMIFS('Дневной стационар'!J:J,'Дневной стационар'!D:D,СВОД!C3331,'Дневной стационар'!F:F,СВОД!E3331)/2+SUMIFS(ЭКО!H:H,ЭКО!D:D,СВОД!C3331,ЭКО!F:F,СВОД!E3331)+SUMIFS(Диализ!J:J,Диализ!E:E,СВОД!C3331,Диализ!G:G,СВОД!E3331)</f>
        <v>0</v>
      </c>
      <c r="H3331" s="276">
        <f>SUMIFS(Поликлиника!H:H,Поликлиника!D:D,СВОД!C3331,Поликлиника!F:F,СВОД!E3331)</f>
        <v>0</v>
      </c>
      <c r="I3331" s="276">
        <f>SUMIFS(Поликлиника!BA:BA,Поликлиника!D:D,СВОД!C3331,Поликлиника!F:F,СВОД!E3331)</f>
        <v>0</v>
      </c>
      <c r="J3331" s="276">
        <f>SUMIFS(Поликлиника!BF:BF,Поликлиника!D:D,СВОД!C3331,Поликлиника!F:F,СВОД!E3331)</f>
        <v>0</v>
      </c>
      <c r="K3331" s="276">
        <f>SUMIFS(Поликлиника!BU:BU,Поликлиника!D:D,СВОД!C3331,Поликлиника!F:F,СВОД!E3331)</f>
        <v>0</v>
      </c>
      <c r="L3331" s="276">
        <f>SUMIFS(Услуги!H:H,Услуги!D:D,СВОД!C3331,Услуги!F:F,СВОД!E3331)+SUMIFS(Услуги!M:M,Услуги!D:D,СВОД!C3331,Услуги!F:F,СВОД!E3331)+SUMIFS(Услуги!R:R,Услуги!D:D,СВОД!C3331,Услуги!F:F,СВОД!E3331)+SUMIFS(Услуги!W:W,Услуги!D:D,СВОД!C3331,Услуги!F:F,СВОД!E3331)+SUMIFS(Услуги!AB:AB,Услуги!D:D,СВОД!C3331,Услуги!F:F,СВОД!E3331)+SUMIFS(Услуги!AG:AG,Услуги!D:D,СВОД!C3331,Услуги!F:F,СВОД!E3331)+SUMIFS(Услуги!AL:AL,Услуги!D:D,СВОД!C3331,Услуги!F:F,СВОД!E3331)+SUMIFS(Услуги!AQ:AQ,Услуги!D:D,СВОД!C3331,Услуги!F:F,СВОД!E3331)</f>
        <v>0</v>
      </c>
      <c r="M3331" s="276">
        <f>SUMIFS('Скорая мед. помощь'!J:J,'Скорая мед. помощь'!E:E,СВОД!C3331,'Скорая мед. помощь'!G:G,СВОД!E3331)</f>
        <v>0</v>
      </c>
      <c r="N3331" s="303">
        <f>SUMIFS('Круглосуточный стационар'!O:O,'Круглосуточный стационар'!D:D,СВОД!C3331,'Круглосуточный стационар'!F:F,СВОД!E3331)+SUMIFS(ВМП!O:O,ВМП!D:D,СВОД!C3331,ВМП!F:F,СВОД!E3331)+SUMIFS('Дневной стационар'!O:O,'Дневной стационар'!D:D,СВОД!C3331,'Дневной стационар'!F:F,СВОД!E3331)+SUMIFS(ЭКО!M:M,ЭКО!D:D,СВОД!C3331,ЭКО!F:F,СВОД!E3331)+SUMIFS(Диализ!O:O,Диализ!E:E,СВОД!C3331,Диализ!G:G,СВОД!E3331)+SUMIFS(Поликлиника!CT:CT,Поликлиника!D:D,СВОД!C3331,Поликлиника!F:F,СВОД!E3331)+SUMIFS('Скорая мед. помощь'!O:O,'Скорая мед. помощь'!E:E,СВОД!C3331,'Скорая мед. помощь'!G:G,СВОД!E3331)+SUMIFS(Услуги!AV:AV,Услуги!D:D,СВОД!C3331,Услуги!F:F,СВОД!E3331)</f>
        <v>0</v>
      </c>
      <c r="O3331" s="302">
        <f>SUMIFS(Сверхбаза!L:L,Сверхбаза!C:C,СВОД!C3331,Сверхбаза!E:E,СВОД!E3331)+SUMIFS(Сверхбаза!M:M,Сверхбаза!C:C,СВОД!C3331,Сверхбаза!E:E,СВОД!E3331)</f>
        <v>0</v>
      </c>
      <c r="P3331" s="276">
        <f>SUMIFS(Сверхбаза!N:N,Сверхбаза!C:C,СВОД!C3331,Сверхбаза!E:E,СВОД!E3331)</f>
        <v>25660</v>
      </c>
      <c r="Q3331" s="276">
        <f>SUMIFS(Сверхбаза!P:P,Сверхбаза!C:C,СВОД!C3331,Сверхбаза!E:E,СВОД!E3331)</f>
        <v>6748</v>
      </c>
      <c r="R3331" s="276">
        <f>SUMIFS(Сверхбаза!O:O,Сверхбаза!C:C,СВОД!C3331,Сверхбаза!E:E,СВОД!E3331)</f>
        <v>12858</v>
      </c>
      <c r="S3331" s="276">
        <f>SUMIFS(Сверхбаза!Q:Q,Сверхбаза!C:C,СВОД!C3331,Сверхбаза!E:E,СВОД!E3331)</f>
        <v>0</v>
      </c>
      <c r="T3331" s="303">
        <f>SUMIFS(Сверхбаза!G:G,Сверхбаза!C:C,СВОД!C3331,Сверхбаза!E:E,СВОД!E3331)</f>
        <v>37598.06</v>
      </c>
    </row>
    <row r="3332" spans="1:20" ht="25.5" outlineLevel="2" x14ac:dyDescent="0.2">
      <c r="A3332" s="288">
        <f>VLOOKUP(C3332,Округа!B:C,2,FALSE)</f>
        <v>6</v>
      </c>
      <c r="B3332" s="361">
        <f t="shared" si="86"/>
        <v>502909</v>
      </c>
      <c r="C3332" s="361">
        <f t="shared" si="86"/>
        <v>291101</v>
      </c>
      <c r="D3332" s="5" t="str">
        <f t="shared" si="86"/>
        <v>ГБУЗ МО "ПСИХИАТРИЧЕСКАЯ БОЛЬНИЦА № 23"</v>
      </c>
      <c r="E3332" s="349">
        <f t="shared" si="85"/>
        <v>7</v>
      </c>
      <c r="F3332" s="350" t="str">
        <f t="shared" si="85"/>
        <v>Скорая медицинская помощь</v>
      </c>
      <c r="G3332" s="302">
        <f>SUMIFS('Круглосуточный стационар'!J:J,'Круглосуточный стационар'!D:D,СВОД!C3332,'Круглосуточный стационар'!F:F,СВОД!E3332)/2+SUMIFS(ВМП!J:J,ВМП!D:D,СВОД!C3332,ВМП!F:F,СВОД!E3332)/2+SUMIFS('Дневной стационар'!J:J,'Дневной стационар'!D:D,СВОД!C3332,'Дневной стационар'!F:F,СВОД!E3332)/2+SUMIFS(ЭКО!H:H,ЭКО!D:D,СВОД!C3332,ЭКО!F:F,СВОД!E3332)+SUMIFS(Диализ!J:J,Диализ!E:E,СВОД!C3332,Диализ!G:G,СВОД!E3332)</f>
        <v>0</v>
      </c>
      <c r="H3332" s="276">
        <f>SUMIFS(Поликлиника!H:H,Поликлиника!D:D,СВОД!C3332,Поликлиника!F:F,СВОД!E3332)</f>
        <v>0</v>
      </c>
      <c r="I3332" s="276">
        <f>SUMIFS(Поликлиника!BA:BA,Поликлиника!D:D,СВОД!C3332,Поликлиника!F:F,СВОД!E3332)</f>
        <v>0</v>
      </c>
      <c r="J3332" s="276">
        <f>SUMIFS(Поликлиника!BF:BF,Поликлиника!D:D,СВОД!C3332,Поликлиника!F:F,СВОД!E3332)</f>
        <v>0</v>
      </c>
      <c r="K3332" s="276">
        <f>SUMIFS(Поликлиника!BU:BU,Поликлиника!D:D,СВОД!C3332,Поликлиника!F:F,СВОД!E3332)</f>
        <v>0</v>
      </c>
      <c r="L3332" s="276">
        <f>SUMIFS(Услуги!H:H,Услуги!D:D,СВОД!C3332,Услуги!F:F,СВОД!E3332)+SUMIFS(Услуги!M:M,Услуги!D:D,СВОД!C3332,Услуги!F:F,СВОД!E3332)+SUMIFS(Услуги!R:R,Услуги!D:D,СВОД!C3332,Услуги!F:F,СВОД!E3332)+SUMIFS(Услуги!W:W,Услуги!D:D,СВОД!C3332,Услуги!F:F,СВОД!E3332)+SUMIFS(Услуги!AB:AB,Услуги!D:D,СВОД!C3332,Услуги!F:F,СВОД!E3332)+SUMIFS(Услуги!AG:AG,Услуги!D:D,СВОД!C3332,Услуги!F:F,СВОД!E3332)+SUMIFS(Услуги!AL:AL,Услуги!D:D,СВОД!C3332,Услуги!F:F,СВОД!E3332)+SUMIFS(Услуги!AQ:AQ,Услуги!D:D,СВОД!C3332,Услуги!F:F,СВОД!E3332)</f>
        <v>0</v>
      </c>
      <c r="M3332" s="276">
        <f>SUMIFS('Скорая мед. помощь'!J:J,'Скорая мед. помощь'!E:E,СВОД!C3332,'Скорая мед. помощь'!G:G,СВОД!E3332)</f>
        <v>0</v>
      </c>
      <c r="N3332" s="303">
        <f>SUMIFS('Круглосуточный стационар'!O:O,'Круглосуточный стационар'!D:D,СВОД!C3332,'Круглосуточный стационар'!F:F,СВОД!E3332)+SUMIFS(ВМП!O:O,ВМП!D:D,СВОД!C3332,ВМП!F:F,СВОД!E3332)+SUMIFS('Дневной стационар'!O:O,'Дневной стационар'!D:D,СВОД!C3332,'Дневной стационар'!F:F,СВОД!E3332)+SUMIFS(ЭКО!M:M,ЭКО!D:D,СВОД!C3332,ЭКО!F:F,СВОД!E3332)+SUMIFS(Диализ!O:O,Диализ!E:E,СВОД!C3332,Диализ!G:G,СВОД!E3332)+SUMIFS(Поликлиника!CT:CT,Поликлиника!D:D,СВОД!C3332,Поликлиника!F:F,СВОД!E3332)+SUMIFS('Скорая мед. помощь'!O:O,'Скорая мед. помощь'!E:E,СВОД!C3332,'Скорая мед. помощь'!G:G,СВОД!E3332)+SUMIFS(Услуги!AV:AV,Услуги!D:D,СВОД!C3332,Услуги!F:F,СВОД!E3332)</f>
        <v>0</v>
      </c>
      <c r="O3332" s="302">
        <f>SUMIFS(Сверхбаза!L:L,Сверхбаза!C:C,СВОД!C3332,Сверхбаза!E:E,СВОД!E3332)+SUMIFS(Сверхбаза!M:M,Сверхбаза!C:C,СВОД!C3332,Сверхбаза!E:E,СВОД!E3332)</f>
        <v>0</v>
      </c>
      <c r="P3332" s="276">
        <f>SUMIFS(Сверхбаза!N:N,Сверхбаза!C:C,СВОД!C3332,Сверхбаза!E:E,СВОД!E3332)</f>
        <v>0</v>
      </c>
      <c r="Q3332" s="276">
        <f>SUMIFS(Сверхбаза!P:P,Сверхбаза!C:C,СВОД!C3332,Сверхбаза!E:E,СВОД!E3332)</f>
        <v>0</v>
      </c>
      <c r="R3332" s="276">
        <f>SUMIFS(Сверхбаза!O:O,Сверхбаза!C:C,СВОД!C3332,Сверхбаза!E:E,СВОД!E3332)</f>
        <v>0</v>
      </c>
      <c r="S3332" s="276">
        <f>SUMIFS(Сверхбаза!Q:Q,Сверхбаза!C:C,СВОД!C3332,Сверхбаза!E:E,СВОД!E3332)</f>
        <v>0</v>
      </c>
      <c r="T3332" s="303">
        <f>SUMIFS(Сверхбаза!G:G,Сверхбаза!C:C,СВОД!C3332,Сверхбаза!E:E,СВОД!E3332)</f>
        <v>0</v>
      </c>
    </row>
    <row r="3333" spans="1:20" ht="25.5" outlineLevel="2" x14ac:dyDescent="0.2">
      <c r="A3333" s="288">
        <f>VLOOKUP(C3333,Округа!B:C,2,FALSE)</f>
        <v>6</v>
      </c>
      <c r="B3333" s="361">
        <f t="shared" si="86"/>
        <v>502909</v>
      </c>
      <c r="C3333" s="361">
        <f t="shared" si="86"/>
        <v>291101</v>
      </c>
      <c r="D3333" s="5" t="str">
        <f t="shared" si="86"/>
        <v>ГБУЗ МО "ПСИХИАТРИЧЕСКАЯ БОЛЬНИЦА № 23"</v>
      </c>
      <c r="E3333" s="349">
        <f t="shared" si="85"/>
        <v>70</v>
      </c>
      <c r="F3333" s="350" t="str">
        <f t="shared" si="85"/>
        <v>Гемодиализ</v>
      </c>
      <c r="G3333" s="302">
        <f>SUMIFS('Круглосуточный стационар'!J:J,'Круглосуточный стационар'!D:D,СВОД!C3333,'Круглосуточный стационар'!F:F,СВОД!E3333)/2+SUMIFS(ВМП!J:J,ВМП!D:D,СВОД!C3333,ВМП!F:F,СВОД!E3333)/2+SUMIFS('Дневной стационар'!J:J,'Дневной стационар'!D:D,СВОД!C3333,'Дневной стационар'!F:F,СВОД!E3333)/2+SUMIFS(ЭКО!H:H,ЭКО!D:D,СВОД!C3333,ЭКО!F:F,СВОД!E3333)+SUMIFS(Диализ!J:J,Диализ!E:E,СВОД!C3333,Диализ!G:G,СВОД!E3333)</f>
        <v>0</v>
      </c>
      <c r="H3333" s="276">
        <f>SUMIFS(Поликлиника!H:H,Поликлиника!D:D,СВОД!C3333,Поликлиника!F:F,СВОД!E3333)</f>
        <v>0</v>
      </c>
      <c r="I3333" s="276">
        <f>SUMIFS(Поликлиника!BA:BA,Поликлиника!D:D,СВОД!C3333,Поликлиника!F:F,СВОД!E3333)</f>
        <v>0</v>
      </c>
      <c r="J3333" s="276">
        <f>SUMIFS(Поликлиника!BF:BF,Поликлиника!D:D,СВОД!C3333,Поликлиника!F:F,СВОД!E3333)</f>
        <v>0</v>
      </c>
      <c r="K3333" s="276">
        <f>SUMIFS(Поликлиника!BU:BU,Поликлиника!D:D,СВОД!C3333,Поликлиника!F:F,СВОД!E3333)</f>
        <v>0</v>
      </c>
      <c r="L3333" s="276">
        <f>SUMIFS(Услуги!H:H,Услуги!D:D,СВОД!C3333,Услуги!F:F,СВОД!E3333)+SUMIFS(Услуги!M:M,Услуги!D:D,СВОД!C3333,Услуги!F:F,СВОД!E3333)+SUMIFS(Услуги!R:R,Услуги!D:D,СВОД!C3333,Услуги!F:F,СВОД!E3333)+SUMIFS(Услуги!W:W,Услуги!D:D,СВОД!C3333,Услуги!F:F,СВОД!E3333)+SUMIFS(Услуги!AB:AB,Услуги!D:D,СВОД!C3333,Услуги!F:F,СВОД!E3333)+SUMIFS(Услуги!AG:AG,Услуги!D:D,СВОД!C3333,Услуги!F:F,СВОД!E3333)+SUMIFS(Услуги!AL:AL,Услуги!D:D,СВОД!C3333,Услуги!F:F,СВОД!E3333)+SUMIFS(Услуги!AQ:AQ,Услуги!D:D,СВОД!C3333,Услуги!F:F,СВОД!E3333)</f>
        <v>0</v>
      </c>
      <c r="M3333" s="276">
        <f>SUMIFS('Скорая мед. помощь'!J:J,'Скорая мед. помощь'!E:E,СВОД!C3333,'Скорая мед. помощь'!G:G,СВОД!E3333)</f>
        <v>0</v>
      </c>
      <c r="N3333" s="303">
        <f>SUMIFS('Круглосуточный стационар'!O:O,'Круглосуточный стационар'!D:D,СВОД!C3333,'Круглосуточный стационар'!F:F,СВОД!E3333)+SUMIFS(ВМП!O:O,ВМП!D:D,СВОД!C3333,ВМП!F:F,СВОД!E3333)+SUMIFS('Дневной стационар'!O:O,'Дневной стационар'!D:D,СВОД!C3333,'Дневной стационар'!F:F,СВОД!E3333)+SUMIFS(ЭКО!M:M,ЭКО!D:D,СВОД!C3333,ЭКО!F:F,СВОД!E3333)+SUMIFS(Диализ!O:O,Диализ!E:E,СВОД!C3333,Диализ!G:G,СВОД!E3333)+SUMIFS(Поликлиника!CT:CT,Поликлиника!D:D,СВОД!C3333,Поликлиника!F:F,СВОД!E3333)+SUMIFS('Скорая мед. помощь'!O:O,'Скорая мед. помощь'!E:E,СВОД!C3333,'Скорая мед. помощь'!G:G,СВОД!E3333)+SUMIFS(Услуги!AV:AV,Услуги!D:D,СВОД!C3333,Услуги!F:F,СВОД!E3333)</f>
        <v>0</v>
      </c>
      <c r="O3333" s="302">
        <f>SUMIFS(Сверхбаза!L:L,Сверхбаза!C:C,СВОД!C3333,Сверхбаза!E:E,СВОД!E3333)+SUMIFS(Сверхбаза!M:M,Сверхбаза!C:C,СВОД!C3333,Сверхбаза!E:E,СВОД!E3333)</f>
        <v>0</v>
      </c>
      <c r="P3333" s="276">
        <f>SUMIFS(Сверхбаза!N:N,Сверхбаза!C:C,СВОД!C3333,Сверхбаза!E:E,СВОД!E3333)</f>
        <v>0</v>
      </c>
      <c r="Q3333" s="276">
        <f>SUMIFS(Сверхбаза!P:P,Сверхбаза!C:C,СВОД!C3333,Сверхбаза!E:E,СВОД!E3333)</f>
        <v>0</v>
      </c>
      <c r="R3333" s="276">
        <f>SUMIFS(Сверхбаза!O:O,Сверхбаза!C:C,СВОД!C3333,Сверхбаза!E:E,СВОД!E3333)</f>
        <v>0</v>
      </c>
      <c r="S3333" s="276">
        <f>SUMIFS(Сверхбаза!Q:Q,Сверхбаза!C:C,СВОД!C3333,Сверхбаза!E:E,СВОД!E3333)</f>
        <v>0</v>
      </c>
      <c r="T3333" s="303">
        <f>SUMIFS(Сверхбаза!G:G,Сверхбаза!C:C,СВОД!C3333,Сверхбаза!E:E,СВОД!E3333)</f>
        <v>0</v>
      </c>
    </row>
    <row r="3334" spans="1:20" ht="25.5" outlineLevel="2" x14ac:dyDescent="0.2">
      <c r="A3334" s="288">
        <f>VLOOKUP(C3334,Округа!B:C,2,FALSE)</f>
        <v>6</v>
      </c>
      <c r="B3334" s="361">
        <f t="shared" si="86"/>
        <v>502909</v>
      </c>
      <c r="C3334" s="361">
        <f t="shared" si="86"/>
        <v>291101</v>
      </c>
      <c r="D3334" s="5" t="str">
        <f t="shared" si="86"/>
        <v>ГБУЗ МО "ПСИХИАТРИЧЕСКАЯ БОЛЬНИЦА № 23"</v>
      </c>
      <c r="E3334" s="349">
        <f t="shared" si="85"/>
        <v>94</v>
      </c>
      <c r="F3334" s="350" t="str">
        <f t="shared" si="85"/>
        <v>Перитониальный диализ</v>
      </c>
      <c r="G3334" s="302">
        <f>SUMIFS('Круглосуточный стационар'!J:J,'Круглосуточный стационар'!D:D,СВОД!C3334,'Круглосуточный стационар'!F:F,СВОД!E3334)/2+SUMIFS(ВМП!J:J,ВМП!D:D,СВОД!C3334,ВМП!F:F,СВОД!E3334)/2+SUMIFS('Дневной стационар'!J:J,'Дневной стационар'!D:D,СВОД!C3334,'Дневной стационар'!F:F,СВОД!E3334)/2+SUMIFS(ЭКО!H:H,ЭКО!D:D,СВОД!C3334,ЭКО!F:F,СВОД!E3334)+SUMIFS(Диализ!J:J,Диализ!E:E,СВОД!C3334,Диализ!G:G,СВОД!E3334)</f>
        <v>0</v>
      </c>
      <c r="H3334" s="276">
        <f>SUMIFS(Поликлиника!H:H,Поликлиника!D:D,СВОД!C3334,Поликлиника!F:F,СВОД!E3334)</f>
        <v>0</v>
      </c>
      <c r="I3334" s="276">
        <f>SUMIFS(Поликлиника!BA:BA,Поликлиника!D:D,СВОД!C3334,Поликлиника!F:F,СВОД!E3334)</f>
        <v>0</v>
      </c>
      <c r="J3334" s="276">
        <f>SUMIFS(Поликлиника!BF:BF,Поликлиника!D:D,СВОД!C3334,Поликлиника!F:F,СВОД!E3334)</f>
        <v>0</v>
      </c>
      <c r="K3334" s="276">
        <f>SUMIFS(Поликлиника!BU:BU,Поликлиника!D:D,СВОД!C3334,Поликлиника!F:F,СВОД!E3334)</f>
        <v>0</v>
      </c>
      <c r="L3334" s="276">
        <f>SUMIFS(Услуги!H:H,Услуги!D:D,СВОД!C3334,Услуги!F:F,СВОД!E3334)+SUMIFS(Услуги!M:M,Услуги!D:D,СВОД!C3334,Услуги!F:F,СВОД!E3334)+SUMIFS(Услуги!R:R,Услуги!D:D,СВОД!C3334,Услуги!F:F,СВОД!E3334)+SUMIFS(Услуги!W:W,Услуги!D:D,СВОД!C3334,Услуги!F:F,СВОД!E3334)+SUMIFS(Услуги!AB:AB,Услуги!D:D,СВОД!C3334,Услуги!F:F,СВОД!E3334)+SUMIFS(Услуги!AG:AG,Услуги!D:D,СВОД!C3334,Услуги!F:F,СВОД!E3334)+SUMIFS(Услуги!AL:AL,Услуги!D:D,СВОД!C3334,Услуги!F:F,СВОД!E3334)+SUMIFS(Услуги!AQ:AQ,Услуги!D:D,СВОД!C3334,Услуги!F:F,СВОД!E3334)</f>
        <v>0</v>
      </c>
      <c r="M3334" s="276">
        <f>SUMIFS('Скорая мед. помощь'!J:J,'Скорая мед. помощь'!E:E,СВОД!C3334,'Скорая мед. помощь'!G:G,СВОД!E3334)</f>
        <v>0</v>
      </c>
      <c r="N3334" s="303">
        <f>SUMIFS('Круглосуточный стационар'!O:O,'Круглосуточный стационар'!D:D,СВОД!C3334,'Круглосуточный стационар'!F:F,СВОД!E3334)+SUMIFS(ВМП!O:O,ВМП!D:D,СВОД!C3334,ВМП!F:F,СВОД!E3334)+SUMIFS('Дневной стационар'!O:O,'Дневной стационар'!D:D,СВОД!C3334,'Дневной стационар'!F:F,СВОД!E3334)+SUMIFS(ЭКО!M:M,ЭКО!D:D,СВОД!C3334,ЭКО!F:F,СВОД!E3334)+SUMIFS(Диализ!O:O,Диализ!E:E,СВОД!C3334,Диализ!G:G,СВОД!E3334)+SUMIFS(Поликлиника!CT:CT,Поликлиника!D:D,СВОД!C3334,Поликлиника!F:F,СВОД!E3334)+SUMIFS('Скорая мед. помощь'!O:O,'Скорая мед. помощь'!E:E,СВОД!C3334,'Скорая мед. помощь'!G:G,СВОД!E3334)+SUMIFS(Услуги!AV:AV,Услуги!D:D,СВОД!C3334,Услуги!F:F,СВОД!E3334)</f>
        <v>0</v>
      </c>
      <c r="O3334" s="302">
        <f>SUMIFS(Сверхбаза!L:L,Сверхбаза!C:C,СВОД!C3334,Сверхбаза!E:E,СВОД!E3334)+SUMIFS(Сверхбаза!M:M,Сверхбаза!C:C,СВОД!C3334,Сверхбаза!E:E,СВОД!E3334)</f>
        <v>0</v>
      </c>
      <c r="P3334" s="276">
        <f>SUMIFS(Сверхбаза!N:N,Сверхбаза!C:C,СВОД!C3334,Сверхбаза!E:E,СВОД!E3334)</f>
        <v>0</v>
      </c>
      <c r="Q3334" s="276">
        <f>SUMIFS(Сверхбаза!P:P,Сверхбаза!C:C,СВОД!C3334,Сверхбаза!E:E,СВОД!E3334)</f>
        <v>0</v>
      </c>
      <c r="R3334" s="276">
        <f>SUMIFS(Сверхбаза!O:O,Сверхбаза!C:C,СВОД!C3334,Сверхбаза!E:E,СВОД!E3334)</f>
        <v>0</v>
      </c>
      <c r="S3334" s="276">
        <f>SUMIFS(Сверхбаза!Q:Q,Сверхбаза!C:C,СВОД!C3334,Сверхбаза!E:E,СВОД!E3334)</f>
        <v>0</v>
      </c>
      <c r="T3334" s="303">
        <f>SUMIFS(Сверхбаза!G:G,Сверхбаза!C:C,СВОД!C3334,Сверхбаза!E:E,СВОД!E3334)</f>
        <v>0</v>
      </c>
    </row>
    <row r="3335" spans="1:20" outlineLevel="1" x14ac:dyDescent="0.2">
      <c r="A3335" s="289"/>
      <c r="B3335" s="279"/>
      <c r="C3335" s="279" t="str">
        <f>CONCATENATE(C3334," ","Итог")</f>
        <v>291101 Итог</v>
      </c>
      <c r="D3335" s="280"/>
      <c r="E3335" s="351"/>
      <c r="F3335" s="352"/>
      <c r="G3335" s="304"/>
      <c r="H3335" s="281"/>
      <c r="I3335" s="281"/>
      <c r="J3335" s="281"/>
      <c r="K3335" s="281"/>
      <c r="L3335" s="281"/>
      <c r="M3335" s="281"/>
      <c r="N3335" s="305">
        <f>SUBTOTAL(9,N3327:N3334)</f>
        <v>0</v>
      </c>
      <c r="O3335" s="304"/>
      <c r="P3335" s="281"/>
      <c r="Q3335" s="281"/>
      <c r="R3335" s="281"/>
      <c r="S3335" s="281"/>
      <c r="T3335" s="305">
        <f>SUBTOTAL(9,T3327:T3334)</f>
        <v>372587.58499999996</v>
      </c>
    </row>
    <row r="3336" spans="1:20" ht="25.5" outlineLevel="2" x14ac:dyDescent="0.2">
      <c r="A3336" s="287">
        <f>VLOOKUP(C3336,Округа!B:C,2,FALSE)</f>
        <v>6</v>
      </c>
      <c r="B3336" s="8">
        <v>502910</v>
      </c>
      <c r="C3336" s="8">
        <v>291201</v>
      </c>
      <c r="D3336" s="9" t="s">
        <v>579</v>
      </c>
      <c r="E3336" s="347">
        <v>1</v>
      </c>
      <c r="F3336" s="348" t="s">
        <v>12</v>
      </c>
      <c r="G3336" s="300">
        <f>SUMIFS('Круглосуточный стационар'!J:J,'Круглосуточный стационар'!D:D,СВОД!C3336,'Круглосуточный стационар'!F:F,СВОД!E3336)/2+SUMIFS(ВМП!J:J,ВМП!D:D,СВОД!C3336,ВМП!F:F,СВОД!E3336)/2+SUMIFS('Дневной стационар'!J:J,'Дневной стационар'!D:D,СВОД!C3336,'Дневной стационар'!F:F,СВОД!E3336)/2+SUMIFS(ЭКО!H:H,ЭКО!D:D,СВОД!C3336,ЭКО!F:F,СВОД!E3336)+SUMIFS(Диализ!J:J,Диализ!E:E,СВОД!C3336,Диализ!G:G,СВОД!E3336)</f>
        <v>10900</v>
      </c>
      <c r="H3336" s="278">
        <f>SUMIFS(Поликлиника!H:H,Поликлиника!D:D,СВОД!C3336,Поликлиника!F:F,СВОД!E3336)</f>
        <v>0</v>
      </c>
      <c r="I3336" s="278">
        <f>SUMIFS(Поликлиника!BA:BA,Поликлиника!D:D,СВОД!C3336,Поликлиника!F:F,СВОД!E3336)</f>
        <v>0</v>
      </c>
      <c r="J3336" s="278">
        <f>SUMIFS(Поликлиника!BF:BF,Поликлиника!D:D,СВОД!C3336,Поликлиника!F:F,СВОД!E3336)</f>
        <v>0</v>
      </c>
      <c r="K3336" s="278">
        <f>SUMIFS(Поликлиника!BU:BU,Поликлиника!D:D,СВОД!C3336,Поликлиника!F:F,СВОД!E3336)</f>
        <v>0</v>
      </c>
      <c r="L3336" s="278">
        <f>SUMIFS(Услуги!H:H,Услуги!D:D,СВОД!C3336,Услуги!F:F,СВОД!E3336)+SUMIFS(Услуги!M:M,Услуги!D:D,СВОД!C3336,Услуги!F:F,СВОД!E3336)+SUMIFS(Услуги!R:R,Услуги!D:D,СВОД!C3336,Услуги!F:F,СВОД!E3336)+SUMIFS(Услуги!W:W,Услуги!D:D,СВОД!C3336,Услуги!F:F,СВОД!E3336)+SUMIFS(Услуги!AB:AB,Услуги!D:D,СВОД!C3336,Услуги!F:F,СВОД!E3336)+SUMIFS(Услуги!AG:AG,Услуги!D:D,СВОД!C3336,Услуги!F:F,СВОД!E3336)+SUMIFS(Услуги!AL:AL,Услуги!D:D,СВОД!C3336,Услуги!F:F,СВОД!E3336)+SUMIFS(Услуги!AQ:AQ,Услуги!D:D,СВОД!C3336,Услуги!F:F,СВОД!E3336)</f>
        <v>0</v>
      </c>
      <c r="M3336" s="278">
        <f>SUMIFS('Скорая мед. помощь'!J:J,'Скорая мед. помощь'!E:E,СВОД!C3336,'Скорая мед. помощь'!G:G,СВОД!E3336)</f>
        <v>0</v>
      </c>
      <c r="N3336" s="301">
        <f>SUMIFS('Круглосуточный стационар'!O:O,'Круглосуточный стационар'!D:D,СВОД!C3336,'Круглосуточный стационар'!F:F,СВОД!E3336)+SUMIFS(ВМП!O:O,ВМП!D:D,СВОД!C3336,ВМП!F:F,СВОД!E3336)+SUMIFS('Дневной стационар'!O:O,'Дневной стационар'!D:D,СВОД!C3336,'Дневной стационар'!F:F,СВОД!E3336)+SUMIFS(ЭКО!M:M,ЭКО!D:D,СВОД!C3336,ЭКО!F:F,СВОД!E3336)+SUMIFS(Диализ!O:O,Диализ!E:E,СВОД!C3336,Диализ!G:G,СВОД!E3336)+SUMIFS(Поликлиника!CT:CT,Поликлиника!D:D,СВОД!C3336,Поликлиника!F:F,СВОД!E3336)+SUMIFS('Скорая мед. помощь'!O:O,'Скорая мед. помощь'!E:E,СВОД!C3336,'Скорая мед. помощь'!G:G,СВОД!E3336)+SUMIFS(Услуги!AV:AV,Услуги!D:D,СВОД!C3336,Услуги!F:F,СВОД!E3336)</f>
        <v>399882.06889515847</v>
      </c>
      <c r="O3336" s="300">
        <f>SUMIFS(Сверхбаза!L:L,Сверхбаза!C:C,СВОД!C3336,Сверхбаза!E:E,СВОД!E3336)+SUMIFS(Сверхбаза!M:M,Сверхбаза!C:C,СВОД!C3336,Сверхбаза!E:E,СВОД!E3336)</f>
        <v>0</v>
      </c>
      <c r="P3336" s="278">
        <f>SUMIFS(Сверхбаза!N:N,Сверхбаза!C:C,СВОД!C3336,Сверхбаза!E:E,СВОД!E3336)</f>
        <v>0</v>
      </c>
      <c r="Q3336" s="278">
        <f>SUMIFS(Сверхбаза!P:P,Сверхбаза!C:C,СВОД!C3336,Сверхбаза!E:E,СВОД!E3336)</f>
        <v>0</v>
      </c>
      <c r="R3336" s="278">
        <f>SUMIFS(Сверхбаза!O:O,Сверхбаза!C:C,СВОД!C3336,Сверхбаза!E:E,СВОД!E3336)</f>
        <v>0</v>
      </c>
      <c r="S3336" s="278">
        <f>SUMIFS(Сверхбаза!Q:Q,Сверхбаза!C:C,СВОД!C3336,Сверхбаза!E:E,СВОД!E3336)</f>
        <v>0</v>
      </c>
      <c r="T3336" s="301">
        <f>SUMIFS(Сверхбаза!G:G,Сверхбаза!C:C,СВОД!C3336,Сверхбаза!E:E,СВОД!E3336)</f>
        <v>0</v>
      </c>
    </row>
    <row r="3337" spans="1:20" ht="25.5" outlineLevel="2" x14ac:dyDescent="0.2">
      <c r="A3337" s="288">
        <f>VLOOKUP(C3337,Округа!B:C,2,FALSE)</f>
        <v>6</v>
      </c>
      <c r="B3337" s="361">
        <v>502910</v>
      </c>
      <c r="C3337" s="361">
        <v>291201</v>
      </c>
      <c r="D3337" s="5" t="s">
        <v>579</v>
      </c>
      <c r="E3337" s="349">
        <v>13</v>
      </c>
      <c r="F3337" s="350" t="s">
        <v>704</v>
      </c>
      <c r="G3337" s="302">
        <f>SUMIFS('Круглосуточный стационар'!J:J,'Круглосуточный стационар'!D:D,СВОД!C3337,'Круглосуточный стационар'!F:F,СВОД!E3337)/2+SUMIFS(ВМП!J:J,ВМП!D:D,СВОД!C3337,ВМП!F:F,СВОД!E3337)/2+SUMIFS('Дневной стационар'!J:J,'Дневной стационар'!D:D,СВОД!C3337,'Дневной стационар'!F:F,СВОД!E3337)/2+SUMIFS(ЭКО!H:H,ЭКО!D:D,СВОД!C3337,ЭКО!F:F,СВОД!E3337)+SUMIFS(Диализ!J:J,Диализ!E:E,СВОД!C3337,Диализ!G:G,СВОД!E3337)</f>
        <v>276</v>
      </c>
      <c r="H3337" s="276">
        <f>SUMIFS(Поликлиника!H:H,Поликлиника!D:D,СВОД!C3337,Поликлиника!F:F,СВОД!E3337)</f>
        <v>0</v>
      </c>
      <c r="I3337" s="276">
        <f>SUMIFS(Поликлиника!BA:BA,Поликлиника!D:D,СВОД!C3337,Поликлиника!F:F,СВОД!E3337)</f>
        <v>0</v>
      </c>
      <c r="J3337" s="276">
        <f>SUMIFS(Поликлиника!BF:BF,Поликлиника!D:D,СВОД!C3337,Поликлиника!F:F,СВОД!E3337)</f>
        <v>0</v>
      </c>
      <c r="K3337" s="276">
        <f>SUMIFS(Поликлиника!BU:BU,Поликлиника!D:D,СВОД!C3337,Поликлиника!F:F,СВОД!E3337)</f>
        <v>0</v>
      </c>
      <c r="L3337" s="276">
        <f>SUMIFS(Услуги!H:H,Услуги!D:D,СВОД!C3337,Услуги!F:F,СВОД!E3337)+SUMIFS(Услуги!M:M,Услуги!D:D,СВОД!C3337,Услуги!F:F,СВОД!E3337)+SUMIFS(Услуги!R:R,Услуги!D:D,СВОД!C3337,Услуги!F:F,СВОД!E3337)+SUMIFS(Услуги!W:W,Услуги!D:D,СВОД!C3337,Услуги!F:F,СВОД!E3337)+SUMIFS(Услуги!AB:AB,Услуги!D:D,СВОД!C3337,Услуги!F:F,СВОД!E3337)+SUMIFS(Услуги!AG:AG,Услуги!D:D,СВОД!C3337,Услуги!F:F,СВОД!E3337)+SUMIFS(Услуги!AL:AL,Услуги!D:D,СВОД!C3337,Услуги!F:F,СВОД!E3337)+SUMIFS(Услуги!AQ:AQ,Услуги!D:D,СВОД!C3337,Услуги!F:F,СВОД!E3337)</f>
        <v>0</v>
      </c>
      <c r="M3337" s="276">
        <f>SUMIFS('Скорая мед. помощь'!J:J,'Скорая мед. помощь'!E:E,СВОД!C3337,'Скорая мед. помощь'!G:G,СВОД!E3337)</f>
        <v>0</v>
      </c>
      <c r="N3337" s="303">
        <f>SUMIFS('Круглосуточный стационар'!O:O,'Круглосуточный стационар'!D:D,СВОД!C3337,'Круглосуточный стационар'!F:F,СВОД!E3337)+SUMIFS(ВМП!O:O,ВМП!D:D,СВОД!C3337,ВМП!F:F,СВОД!E3337)+SUMIFS('Дневной стационар'!O:O,'Дневной стационар'!D:D,СВОД!C3337,'Дневной стационар'!F:F,СВОД!E3337)+SUMIFS(ЭКО!M:M,ЭКО!D:D,СВОД!C3337,ЭКО!F:F,СВОД!E3337)+SUMIFS(Диализ!O:O,Диализ!E:E,СВОД!C3337,Диализ!G:G,СВОД!E3337)+SUMIFS(Поликлиника!CT:CT,Поликлиника!D:D,СВОД!C3337,Поликлиника!F:F,СВОД!E3337)+SUMIFS('Скорая мед. помощь'!O:O,'Скорая мед. помощь'!E:E,СВОД!C3337,'Скорая мед. помощь'!G:G,СВОД!E3337)+SUMIFS(Услуги!AV:AV,Услуги!D:D,СВОД!C3337,Услуги!F:F,СВОД!E3337)</f>
        <v>73723.61599999998</v>
      </c>
      <c r="O3337" s="302">
        <f>SUMIFS(Сверхбаза!L:L,Сверхбаза!C:C,СВОД!C3337,Сверхбаза!E:E,СВОД!E3337)+SUMIFS(Сверхбаза!M:M,Сверхбаза!C:C,СВОД!C3337,Сверхбаза!E:E,СВОД!E3337)</f>
        <v>0</v>
      </c>
      <c r="P3337" s="276">
        <f>SUMIFS(Сверхбаза!N:N,Сверхбаза!C:C,СВОД!C3337,Сверхбаза!E:E,СВОД!E3337)</f>
        <v>0</v>
      </c>
      <c r="Q3337" s="276">
        <f>SUMIFS(Сверхбаза!P:P,Сверхбаза!C:C,СВОД!C3337,Сверхбаза!E:E,СВОД!E3337)</f>
        <v>0</v>
      </c>
      <c r="R3337" s="276">
        <f>SUMIFS(Сверхбаза!O:O,Сверхбаза!C:C,СВОД!C3337,Сверхбаза!E:E,СВОД!E3337)</f>
        <v>0</v>
      </c>
      <c r="S3337" s="276">
        <f>SUMIFS(Сверхбаза!Q:Q,Сверхбаза!C:C,СВОД!C3337,Сверхбаза!E:E,СВОД!E3337)</f>
        <v>0</v>
      </c>
      <c r="T3337" s="303">
        <f>SUMIFS(Сверхбаза!G:G,Сверхбаза!C:C,СВОД!C3337,Сверхбаза!E:E,СВОД!E3337)</f>
        <v>0</v>
      </c>
    </row>
    <row r="3338" spans="1:20" ht="25.5" outlineLevel="2" x14ac:dyDescent="0.2">
      <c r="A3338" s="288">
        <f>VLOOKUP(C3338,Округа!B:C,2,FALSE)</f>
        <v>6</v>
      </c>
      <c r="B3338" s="361">
        <v>502910</v>
      </c>
      <c r="C3338" s="361">
        <v>291201</v>
      </c>
      <c r="D3338" s="5" t="s">
        <v>579</v>
      </c>
      <c r="E3338" s="349">
        <v>2</v>
      </c>
      <c r="F3338" s="350" t="s">
        <v>173</v>
      </c>
      <c r="G3338" s="302">
        <f>SUMIFS('Круглосуточный стационар'!J:J,'Круглосуточный стационар'!D:D,СВОД!C3338,'Круглосуточный стационар'!F:F,СВОД!E3338)/2+SUMIFS(ВМП!J:J,ВМП!D:D,СВОД!C3338,ВМП!F:F,СВОД!E3338)/2+SUMIFS('Дневной стационар'!J:J,'Дневной стационар'!D:D,СВОД!C3338,'Дневной стационар'!F:F,СВОД!E3338)/2+SUMIFS(ЭКО!H:H,ЭКО!D:D,СВОД!C3338,ЭКО!F:F,СВОД!E3338)+SUMIFS(Диализ!J:J,Диализ!E:E,СВОД!C3338,Диализ!G:G,СВОД!E3338)</f>
        <v>2000</v>
      </c>
      <c r="H3338" s="276">
        <f>SUMIFS(Поликлиника!H:H,Поликлиника!D:D,СВОД!C3338,Поликлиника!F:F,СВОД!E3338)</f>
        <v>0</v>
      </c>
      <c r="I3338" s="276">
        <f>SUMIFS(Поликлиника!BA:BA,Поликлиника!D:D,СВОД!C3338,Поликлиника!F:F,СВОД!E3338)</f>
        <v>0</v>
      </c>
      <c r="J3338" s="276">
        <f>SUMIFS(Поликлиника!BF:BF,Поликлиника!D:D,СВОД!C3338,Поликлиника!F:F,СВОД!E3338)</f>
        <v>0</v>
      </c>
      <c r="K3338" s="276">
        <f>SUMIFS(Поликлиника!BU:BU,Поликлиника!D:D,СВОД!C3338,Поликлиника!F:F,СВОД!E3338)</f>
        <v>0</v>
      </c>
      <c r="L3338" s="276">
        <f>SUMIFS(Услуги!H:H,Услуги!D:D,СВОД!C3338,Услуги!F:F,СВОД!E3338)+SUMIFS(Услуги!M:M,Услуги!D:D,СВОД!C3338,Услуги!F:F,СВОД!E3338)+SUMIFS(Услуги!R:R,Услуги!D:D,СВОД!C3338,Услуги!F:F,СВОД!E3338)+SUMIFS(Услуги!W:W,Услуги!D:D,СВОД!C3338,Услуги!F:F,СВОД!E3338)+SUMIFS(Услуги!AB:AB,Услуги!D:D,СВОД!C3338,Услуги!F:F,СВОД!E3338)+SUMIFS(Услуги!AG:AG,Услуги!D:D,СВОД!C3338,Услуги!F:F,СВОД!E3338)+SUMIFS(Услуги!AL:AL,Услуги!D:D,СВОД!C3338,Услуги!F:F,СВОД!E3338)+SUMIFS(Услуги!AQ:AQ,Услуги!D:D,СВОД!C3338,Услуги!F:F,СВОД!E3338)</f>
        <v>0</v>
      </c>
      <c r="M3338" s="276">
        <f>SUMIFS('Скорая мед. помощь'!J:J,'Скорая мед. помощь'!E:E,СВОД!C3338,'Скорая мед. помощь'!G:G,СВОД!E3338)</f>
        <v>0</v>
      </c>
      <c r="N3338" s="303">
        <f>SUMIFS('Круглосуточный стационар'!O:O,'Круглосуточный стационар'!D:D,СВОД!C3338,'Круглосуточный стационар'!F:F,СВОД!E3338)+SUMIFS(ВМП!O:O,ВМП!D:D,СВОД!C3338,ВМП!F:F,СВОД!E3338)+SUMIFS('Дневной стационар'!O:O,'Дневной стационар'!D:D,СВОД!C3338,'Дневной стационар'!F:F,СВОД!E3338)+SUMIFS(ЭКО!M:M,ЭКО!D:D,СВОД!C3338,ЭКО!F:F,СВОД!E3338)+SUMIFS(Диализ!O:O,Диализ!E:E,СВОД!C3338,Диализ!G:G,СВОД!E3338)+SUMIFS(Поликлиника!CT:CT,Поликлиника!D:D,СВОД!C3338,Поликлиника!F:F,СВОД!E3338)+SUMIFS('Скорая мед. помощь'!O:O,'Скорая мед. помощь'!E:E,СВОД!C3338,'Скорая мед. помощь'!G:G,СВОД!E3338)+SUMIFS(Услуги!AV:AV,Услуги!D:D,СВОД!C3338,Услуги!F:F,СВОД!E3338)</f>
        <v>11431.59605925926</v>
      </c>
      <c r="O3338" s="302">
        <f>SUMIFS(Сверхбаза!L:L,Сверхбаза!C:C,СВОД!C3338,Сверхбаза!E:E,СВОД!E3338)+SUMIFS(Сверхбаза!M:M,Сверхбаза!C:C,СВОД!C3338,Сверхбаза!E:E,СВОД!E3338)</f>
        <v>0</v>
      </c>
      <c r="P3338" s="276">
        <f>SUMIFS(Сверхбаза!N:N,Сверхбаза!C:C,СВОД!C3338,Сверхбаза!E:E,СВОД!E3338)</f>
        <v>0</v>
      </c>
      <c r="Q3338" s="276">
        <f>SUMIFS(Сверхбаза!P:P,Сверхбаза!C:C,СВОД!C3338,Сверхбаза!E:E,СВОД!E3338)</f>
        <v>0</v>
      </c>
      <c r="R3338" s="276">
        <f>SUMIFS(Сверхбаза!O:O,Сверхбаза!C:C,СВОД!C3338,Сверхбаза!E:E,СВОД!E3338)</f>
        <v>0</v>
      </c>
      <c r="S3338" s="276">
        <f>SUMIFS(Сверхбаза!Q:Q,Сверхбаза!C:C,СВОД!C3338,Сверхбаза!E:E,СВОД!E3338)</f>
        <v>0</v>
      </c>
      <c r="T3338" s="303">
        <f>SUMIFS(Сверхбаза!G:G,Сверхбаза!C:C,СВОД!C3338,Сверхбаза!E:E,СВОД!E3338)</f>
        <v>0</v>
      </c>
    </row>
    <row r="3339" spans="1:20" ht="25.5" outlineLevel="2" x14ac:dyDescent="0.2">
      <c r="A3339" s="288">
        <f>VLOOKUP(C3339,Округа!B:C,2,FALSE)</f>
        <v>6</v>
      </c>
      <c r="B3339" s="361">
        <v>502910</v>
      </c>
      <c r="C3339" s="361">
        <v>291201</v>
      </c>
      <c r="D3339" s="5" t="s">
        <v>579</v>
      </c>
      <c r="E3339" s="349">
        <v>6</v>
      </c>
      <c r="F3339" s="350" t="s">
        <v>705</v>
      </c>
      <c r="G3339" s="302">
        <f>SUMIFS('Круглосуточный стационар'!J:J,'Круглосуточный стационар'!D:D,СВОД!C3339,'Круглосуточный стационар'!F:F,СВОД!E3339)/2+SUMIFS(ВМП!J:J,ВМП!D:D,СВОД!C3339,ВМП!F:F,СВОД!E3339)/2+SUMIFS('Дневной стационар'!J:J,'Дневной стационар'!D:D,СВОД!C3339,'Дневной стационар'!F:F,СВОД!E3339)/2+SUMIFS(ЭКО!H:H,ЭКО!D:D,СВОД!C3339,ЭКО!F:F,СВОД!E3339)+SUMIFS(Диализ!J:J,Диализ!E:E,СВОД!C3339,Диализ!G:G,СВОД!E3339)</f>
        <v>0</v>
      </c>
      <c r="H3339" s="276">
        <f>SUMIFS(Поликлиника!H:H,Поликлиника!D:D,СВОД!C3339,Поликлиника!F:F,СВОД!E3339)</f>
        <v>0</v>
      </c>
      <c r="I3339" s="276">
        <f>SUMIFS(Поликлиника!BA:BA,Поликлиника!D:D,СВОД!C3339,Поликлиника!F:F,СВОД!E3339)</f>
        <v>0</v>
      </c>
      <c r="J3339" s="276">
        <f>SUMIFS(Поликлиника!BF:BF,Поликлиника!D:D,СВОД!C3339,Поликлиника!F:F,СВОД!E3339)</f>
        <v>0</v>
      </c>
      <c r="K3339" s="276">
        <f>SUMIFS(Поликлиника!BU:BU,Поликлиника!D:D,СВОД!C3339,Поликлиника!F:F,СВОД!E3339)</f>
        <v>0</v>
      </c>
      <c r="L3339" s="276">
        <f>SUMIFS(Услуги!H:H,Услуги!D:D,СВОД!C3339,Услуги!F:F,СВОД!E3339)+SUMIFS(Услуги!M:M,Услуги!D:D,СВОД!C3339,Услуги!F:F,СВОД!E3339)+SUMIFS(Услуги!R:R,Услуги!D:D,СВОД!C3339,Услуги!F:F,СВОД!E3339)+SUMIFS(Услуги!W:W,Услуги!D:D,СВОД!C3339,Услуги!F:F,СВОД!E3339)+SUMIFS(Услуги!AB:AB,Услуги!D:D,СВОД!C3339,Услуги!F:F,СВОД!E3339)+SUMIFS(Услуги!AG:AG,Услуги!D:D,СВОД!C3339,Услуги!F:F,СВОД!E3339)+SUMIFS(Услуги!AL:AL,Услуги!D:D,СВОД!C3339,Услуги!F:F,СВОД!E3339)+SUMIFS(Услуги!AQ:AQ,Услуги!D:D,СВОД!C3339,Услуги!F:F,СВОД!E3339)</f>
        <v>0</v>
      </c>
      <c r="M3339" s="276">
        <f>SUMIFS('Скорая мед. помощь'!J:J,'Скорая мед. помощь'!E:E,СВОД!C3339,'Скорая мед. помощь'!G:G,СВОД!E3339)</f>
        <v>0</v>
      </c>
      <c r="N3339" s="303">
        <f>SUMIFS('Круглосуточный стационар'!O:O,'Круглосуточный стационар'!D:D,СВОД!C3339,'Круглосуточный стационар'!F:F,СВОД!E3339)+SUMIFS(ВМП!O:O,ВМП!D:D,СВОД!C3339,ВМП!F:F,СВОД!E3339)+SUMIFS('Дневной стационар'!O:O,'Дневной стационар'!D:D,СВОД!C3339,'Дневной стационар'!F:F,СВОД!E3339)+SUMIFS(ЭКО!M:M,ЭКО!D:D,СВОД!C3339,ЭКО!F:F,СВОД!E3339)+SUMIFS(Диализ!O:O,Диализ!E:E,СВОД!C3339,Диализ!G:G,СВОД!E3339)+SUMIFS(Поликлиника!CT:CT,Поликлиника!D:D,СВОД!C3339,Поликлиника!F:F,СВОД!E3339)+SUMIFS('Скорая мед. помощь'!O:O,'Скорая мед. помощь'!E:E,СВОД!C3339,'Скорая мед. помощь'!G:G,СВОД!E3339)+SUMIFS(Услуги!AV:AV,Услуги!D:D,СВОД!C3339,Услуги!F:F,СВОД!E3339)</f>
        <v>0</v>
      </c>
      <c r="O3339" s="302">
        <f>SUMIFS(Сверхбаза!L:L,Сверхбаза!C:C,СВОД!C3339,Сверхбаза!E:E,СВОД!E3339)+SUMIFS(Сверхбаза!M:M,Сверхбаза!C:C,СВОД!C3339,Сверхбаза!E:E,СВОД!E3339)</f>
        <v>0</v>
      </c>
      <c r="P3339" s="276">
        <f>SUMIFS(Сверхбаза!N:N,Сверхбаза!C:C,СВОД!C3339,Сверхбаза!E:E,СВОД!E3339)</f>
        <v>0</v>
      </c>
      <c r="Q3339" s="276">
        <f>SUMIFS(Сверхбаза!P:P,Сверхбаза!C:C,СВОД!C3339,Сверхбаза!E:E,СВОД!E3339)</f>
        <v>0</v>
      </c>
      <c r="R3339" s="276">
        <f>SUMIFS(Сверхбаза!O:O,Сверхбаза!C:C,СВОД!C3339,Сверхбаза!E:E,СВОД!E3339)</f>
        <v>0</v>
      </c>
      <c r="S3339" s="276">
        <f>SUMIFS(Сверхбаза!Q:Q,Сверхбаза!C:C,СВОД!C3339,Сверхбаза!E:E,СВОД!E3339)</f>
        <v>0</v>
      </c>
      <c r="T3339" s="303">
        <f>SUMIFS(Сверхбаза!G:G,Сверхбаза!C:C,СВОД!C3339,Сверхбаза!E:E,СВОД!E3339)</f>
        <v>0</v>
      </c>
    </row>
    <row r="3340" spans="1:20" ht="25.5" outlineLevel="2" x14ac:dyDescent="0.2">
      <c r="A3340" s="288">
        <f>VLOOKUP(C3340,Округа!B:C,2,FALSE)</f>
        <v>6</v>
      </c>
      <c r="B3340" s="361">
        <v>502910</v>
      </c>
      <c r="C3340" s="361">
        <v>291201</v>
      </c>
      <c r="D3340" s="5" t="s">
        <v>579</v>
      </c>
      <c r="E3340" s="349">
        <v>3</v>
      </c>
      <c r="F3340" s="350" t="s">
        <v>174</v>
      </c>
      <c r="G3340" s="302">
        <f>SUMIFS('Круглосуточный стационар'!J:J,'Круглосуточный стационар'!D:D,СВОД!C3340,'Круглосуточный стационар'!F:F,СВОД!E3340)/2+SUMIFS(ВМП!J:J,ВМП!D:D,СВОД!C3340,ВМП!F:F,СВОД!E3340)/2+SUMIFS('Дневной стационар'!J:J,'Дневной стационар'!D:D,СВОД!C3340,'Дневной стационар'!F:F,СВОД!E3340)/2+SUMIFS(ЭКО!H:H,ЭКО!D:D,СВОД!C3340,ЭКО!F:F,СВОД!E3340)+SUMIFS(Диализ!J:J,Диализ!E:E,СВОД!C3340,Диализ!G:G,СВОД!E3340)</f>
        <v>0</v>
      </c>
      <c r="H3340" s="276">
        <f>SUMIFS(Поликлиника!H:H,Поликлиника!D:D,СВОД!C3340,Поликлиника!F:F,СВОД!E3340)</f>
        <v>31740</v>
      </c>
      <c r="I3340" s="276">
        <f>SUMIFS(Поликлиника!BA:BA,Поликлиника!D:D,СВОД!C3340,Поликлиника!F:F,СВОД!E3340)</f>
        <v>0</v>
      </c>
      <c r="J3340" s="276">
        <f>SUMIFS(Поликлиника!BF:BF,Поликлиника!D:D,СВОД!C3340,Поликлиника!F:F,СВОД!E3340)</f>
        <v>28486</v>
      </c>
      <c r="K3340" s="276">
        <f>SUMIFS(Поликлиника!BU:BU,Поликлиника!D:D,СВОД!C3340,Поликлиника!F:F,СВОД!E3340)</f>
        <v>38794</v>
      </c>
      <c r="L3340" s="276">
        <f>SUMIFS(Услуги!H:H,Услуги!D:D,СВОД!C3340,Услуги!F:F,СВОД!E3340)+SUMIFS(Услуги!M:M,Услуги!D:D,СВОД!C3340,Услуги!F:F,СВОД!E3340)+SUMIFS(Услуги!R:R,Услуги!D:D,СВОД!C3340,Услуги!F:F,СВОД!E3340)+SUMIFS(Услуги!W:W,Услуги!D:D,СВОД!C3340,Услуги!F:F,СВОД!E3340)+SUMIFS(Услуги!AB:AB,Услуги!D:D,СВОД!C3340,Услуги!F:F,СВОД!E3340)+SUMIFS(Услуги!AG:AG,Услуги!D:D,СВОД!C3340,Услуги!F:F,СВОД!E3340)+SUMIFS(Услуги!AL:AL,Услуги!D:D,СВОД!C3340,Услуги!F:F,СВОД!E3340)+SUMIFS(Услуги!AQ:AQ,Услуги!D:D,СВОД!C3340,Услуги!F:F,СВОД!E3340)</f>
        <v>6056</v>
      </c>
      <c r="M3340" s="276">
        <f>SUMIFS('Скорая мед. помощь'!J:J,'Скорая мед. помощь'!E:E,СВОД!C3340,'Скорая мед. помощь'!G:G,СВОД!E3340)</f>
        <v>0</v>
      </c>
      <c r="N3340" s="303">
        <f>SUMIFS('Круглосуточный стационар'!O:O,'Круглосуточный стационар'!D:D,СВОД!C3340,'Круглосуточный стационар'!F:F,СВОД!E3340)+SUMIFS(ВМП!O:O,ВМП!D:D,СВОД!C3340,ВМП!F:F,СВОД!E3340)+SUMIFS('Дневной стационар'!O:O,'Дневной стационар'!D:D,СВОД!C3340,'Дневной стационар'!F:F,СВОД!E3340)+SUMIFS(ЭКО!M:M,ЭКО!D:D,СВОД!C3340,ЭКО!F:F,СВОД!E3340)+SUMIFS(Диализ!O:O,Диализ!E:E,СВОД!C3340,Диализ!G:G,СВОД!E3340)+SUMIFS(Поликлиника!CT:CT,Поликлиника!D:D,СВОД!C3340,Поликлиника!F:F,СВОД!E3340)+SUMIFS('Скорая мед. помощь'!O:O,'Скорая мед. помощь'!E:E,СВОД!C3340,'Скорая мед. помощь'!G:G,СВОД!E3340)+SUMIFS(Услуги!AV:AV,Услуги!D:D,СВОД!C3340,Услуги!F:F,СВОД!E3340)</f>
        <v>68721.962200994545</v>
      </c>
      <c r="O3340" s="302">
        <f>SUMIFS(Сверхбаза!L:L,Сверхбаза!C:C,СВОД!C3340,Сверхбаза!E:E,СВОД!E3340)+SUMIFS(Сверхбаза!M:M,Сверхбаза!C:C,СВОД!C3340,Сверхбаза!E:E,СВОД!E3340)</f>
        <v>0</v>
      </c>
      <c r="P3340" s="276">
        <f>SUMIFS(Сверхбаза!N:N,Сверхбаза!C:C,СВОД!C3340,Сверхбаза!E:E,СВОД!E3340)</f>
        <v>0</v>
      </c>
      <c r="Q3340" s="276">
        <f>SUMIFS(Сверхбаза!P:P,Сверхбаза!C:C,СВОД!C3340,Сверхбаза!E:E,СВОД!E3340)</f>
        <v>0</v>
      </c>
      <c r="R3340" s="276">
        <f>SUMIFS(Сверхбаза!O:O,Сверхбаза!C:C,СВОД!C3340,Сверхбаза!E:E,СВОД!E3340)</f>
        <v>0</v>
      </c>
      <c r="S3340" s="276">
        <f>SUMIFS(Сверхбаза!Q:Q,Сверхбаза!C:C,СВОД!C3340,Сверхбаза!E:E,СВОД!E3340)</f>
        <v>0</v>
      </c>
      <c r="T3340" s="303">
        <f>SUMIFS(Сверхбаза!G:G,Сверхбаза!C:C,СВОД!C3340,Сверхбаза!E:E,СВОД!E3340)</f>
        <v>0</v>
      </c>
    </row>
    <row r="3341" spans="1:20" ht="25.5" outlineLevel="2" x14ac:dyDescent="0.2">
      <c r="A3341" s="288">
        <f>VLOOKUP(C3341,Округа!B:C,2,FALSE)</f>
        <v>6</v>
      </c>
      <c r="B3341" s="361">
        <v>502910</v>
      </c>
      <c r="C3341" s="361">
        <v>291201</v>
      </c>
      <c r="D3341" s="5" t="s">
        <v>579</v>
      </c>
      <c r="E3341" s="349">
        <v>7</v>
      </c>
      <c r="F3341" s="350" t="s">
        <v>706</v>
      </c>
      <c r="G3341" s="302">
        <f>SUMIFS('Круглосуточный стационар'!J:J,'Круглосуточный стационар'!D:D,СВОД!C3341,'Круглосуточный стационар'!F:F,СВОД!E3341)/2+SUMIFS(ВМП!J:J,ВМП!D:D,СВОД!C3341,ВМП!F:F,СВОД!E3341)/2+SUMIFS('Дневной стационар'!J:J,'Дневной стационар'!D:D,СВОД!C3341,'Дневной стационар'!F:F,СВОД!E3341)/2+SUMIFS(ЭКО!H:H,ЭКО!D:D,СВОД!C3341,ЭКО!F:F,СВОД!E3341)+SUMIFS(Диализ!J:J,Диализ!E:E,СВОД!C3341,Диализ!G:G,СВОД!E3341)</f>
        <v>0</v>
      </c>
      <c r="H3341" s="276">
        <f>SUMIFS(Поликлиника!H:H,Поликлиника!D:D,СВОД!C3341,Поликлиника!F:F,СВОД!E3341)</f>
        <v>0</v>
      </c>
      <c r="I3341" s="276">
        <f>SUMIFS(Поликлиника!BA:BA,Поликлиника!D:D,СВОД!C3341,Поликлиника!F:F,СВОД!E3341)</f>
        <v>0</v>
      </c>
      <c r="J3341" s="276">
        <f>SUMIFS(Поликлиника!BF:BF,Поликлиника!D:D,СВОД!C3341,Поликлиника!F:F,СВОД!E3341)</f>
        <v>0</v>
      </c>
      <c r="K3341" s="276">
        <f>SUMIFS(Поликлиника!BU:BU,Поликлиника!D:D,СВОД!C3341,Поликлиника!F:F,СВОД!E3341)</f>
        <v>0</v>
      </c>
      <c r="L3341" s="276">
        <f>SUMIFS(Услуги!H:H,Услуги!D:D,СВОД!C3341,Услуги!F:F,СВОД!E3341)+SUMIFS(Услуги!M:M,Услуги!D:D,СВОД!C3341,Услуги!F:F,СВОД!E3341)+SUMIFS(Услуги!R:R,Услуги!D:D,СВОД!C3341,Услуги!F:F,СВОД!E3341)+SUMIFS(Услуги!W:W,Услуги!D:D,СВОД!C3341,Услуги!F:F,СВОД!E3341)+SUMIFS(Услуги!AB:AB,Услуги!D:D,СВОД!C3341,Услуги!F:F,СВОД!E3341)+SUMIFS(Услуги!AG:AG,Услуги!D:D,СВОД!C3341,Услуги!F:F,СВОД!E3341)+SUMIFS(Услуги!AL:AL,Услуги!D:D,СВОД!C3341,Услуги!F:F,СВОД!E3341)+SUMIFS(Услуги!AQ:AQ,Услуги!D:D,СВОД!C3341,Услуги!F:F,СВОД!E3341)</f>
        <v>0</v>
      </c>
      <c r="M3341" s="276">
        <f>SUMIFS('Скорая мед. помощь'!J:J,'Скорая мед. помощь'!E:E,СВОД!C3341,'Скорая мед. помощь'!G:G,СВОД!E3341)</f>
        <v>0</v>
      </c>
      <c r="N3341" s="303">
        <f>SUMIFS('Круглосуточный стационар'!O:O,'Круглосуточный стационар'!D:D,СВОД!C3341,'Круглосуточный стационар'!F:F,СВОД!E3341)+SUMIFS(ВМП!O:O,ВМП!D:D,СВОД!C3341,ВМП!F:F,СВОД!E3341)+SUMIFS('Дневной стационар'!O:O,'Дневной стационар'!D:D,СВОД!C3341,'Дневной стационар'!F:F,СВОД!E3341)+SUMIFS(ЭКО!M:M,ЭКО!D:D,СВОД!C3341,ЭКО!F:F,СВОД!E3341)+SUMIFS(Диализ!O:O,Диализ!E:E,СВОД!C3341,Диализ!G:G,СВОД!E3341)+SUMIFS(Поликлиника!CT:CT,Поликлиника!D:D,СВОД!C3341,Поликлиника!F:F,СВОД!E3341)+SUMIFS('Скорая мед. помощь'!O:O,'Скорая мед. помощь'!E:E,СВОД!C3341,'Скорая мед. помощь'!G:G,СВОД!E3341)+SUMIFS(Услуги!AV:AV,Услуги!D:D,СВОД!C3341,Услуги!F:F,СВОД!E3341)</f>
        <v>0</v>
      </c>
      <c r="O3341" s="302">
        <f>SUMIFS(Сверхбаза!L:L,Сверхбаза!C:C,СВОД!C3341,Сверхбаза!E:E,СВОД!E3341)+SUMIFS(Сверхбаза!M:M,Сверхбаза!C:C,СВОД!C3341,Сверхбаза!E:E,СВОД!E3341)</f>
        <v>0</v>
      </c>
      <c r="P3341" s="276">
        <f>SUMIFS(Сверхбаза!N:N,Сверхбаза!C:C,СВОД!C3341,Сверхбаза!E:E,СВОД!E3341)</f>
        <v>0</v>
      </c>
      <c r="Q3341" s="276">
        <f>SUMIFS(Сверхбаза!P:P,Сверхбаза!C:C,СВОД!C3341,Сверхбаза!E:E,СВОД!E3341)</f>
        <v>0</v>
      </c>
      <c r="R3341" s="276">
        <f>SUMIFS(Сверхбаза!O:O,Сверхбаза!C:C,СВОД!C3341,Сверхбаза!E:E,СВОД!E3341)</f>
        <v>0</v>
      </c>
      <c r="S3341" s="276">
        <f>SUMIFS(Сверхбаза!Q:Q,Сверхбаза!C:C,СВОД!C3341,Сверхбаза!E:E,СВОД!E3341)</f>
        <v>0</v>
      </c>
      <c r="T3341" s="303">
        <f>SUMIFS(Сверхбаза!G:G,Сверхбаза!C:C,СВОД!C3341,Сверхбаза!E:E,СВОД!E3341)</f>
        <v>0</v>
      </c>
    </row>
    <row r="3342" spans="1:20" ht="25.5" outlineLevel="2" x14ac:dyDescent="0.2">
      <c r="A3342" s="288">
        <f>VLOOKUP(C3342,Округа!B:C,2,FALSE)</f>
        <v>6</v>
      </c>
      <c r="B3342" s="361">
        <v>502910</v>
      </c>
      <c r="C3342" s="361">
        <v>291201</v>
      </c>
      <c r="D3342" s="5" t="s">
        <v>579</v>
      </c>
      <c r="E3342" s="349">
        <v>70</v>
      </c>
      <c r="F3342" s="350" t="s">
        <v>707</v>
      </c>
      <c r="G3342" s="302">
        <f>SUMIFS('Круглосуточный стационар'!J:J,'Круглосуточный стационар'!D:D,СВОД!C3342,'Круглосуточный стационар'!F:F,СВОД!E3342)/2+SUMIFS(ВМП!J:J,ВМП!D:D,СВОД!C3342,ВМП!F:F,СВОД!E3342)/2+SUMIFS('Дневной стационар'!J:J,'Дневной стационар'!D:D,СВОД!C3342,'Дневной стационар'!F:F,СВОД!E3342)/2+SUMIFS(ЭКО!H:H,ЭКО!D:D,СВОД!C3342,ЭКО!F:F,СВОД!E3342)+SUMIFS(Диализ!J:J,Диализ!E:E,СВОД!C3342,Диализ!G:G,СВОД!E3342)</f>
        <v>0</v>
      </c>
      <c r="H3342" s="276">
        <f>SUMIFS(Поликлиника!H:H,Поликлиника!D:D,СВОД!C3342,Поликлиника!F:F,СВОД!E3342)</f>
        <v>0</v>
      </c>
      <c r="I3342" s="276">
        <f>SUMIFS(Поликлиника!BA:BA,Поликлиника!D:D,СВОД!C3342,Поликлиника!F:F,СВОД!E3342)</f>
        <v>0</v>
      </c>
      <c r="J3342" s="276">
        <f>SUMIFS(Поликлиника!BF:BF,Поликлиника!D:D,СВОД!C3342,Поликлиника!F:F,СВОД!E3342)</f>
        <v>0</v>
      </c>
      <c r="K3342" s="276">
        <f>SUMIFS(Поликлиника!BU:BU,Поликлиника!D:D,СВОД!C3342,Поликлиника!F:F,СВОД!E3342)</f>
        <v>0</v>
      </c>
      <c r="L3342" s="276">
        <f>SUMIFS(Услуги!H:H,Услуги!D:D,СВОД!C3342,Услуги!F:F,СВОД!E3342)+SUMIFS(Услуги!M:M,Услуги!D:D,СВОД!C3342,Услуги!F:F,СВОД!E3342)+SUMIFS(Услуги!R:R,Услуги!D:D,СВОД!C3342,Услуги!F:F,СВОД!E3342)+SUMIFS(Услуги!W:W,Услуги!D:D,СВОД!C3342,Услуги!F:F,СВОД!E3342)+SUMIFS(Услуги!AB:AB,Услуги!D:D,СВОД!C3342,Услуги!F:F,СВОД!E3342)+SUMIFS(Услуги!AG:AG,Услуги!D:D,СВОД!C3342,Услуги!F:F,СВОД!E3342)+SUMIFS(Услуги!AL:AL,Услуги!D:D,СВОД!C3342,Услуги!F:F,СВОД!E3342)+SUMIFS(Услуги!AQ:AQ,Услуги!D:D,СВОД!C3342,Услуги!F:F,СВОД!E3342)</f>
        <v>0</v>
      </c>
      <c r="M3342" s="276">
        <f>SUMIFS('Скорая мед. помощь'!J:J,'Скорая мед. помощь'!E:E,СВОД!C3342,'Скорая мед. помощь'!G:G,СВОД!E3342)</f>
        <v>0</v>
      </c>
      <c r="N3342" s="303">
        <f>SUMIFS('Круглосуточный стационар'!O:O,'Круглосуточный стационар'!D:D,СВОД!C3342,'Круглосуточный стационар'!F:F,СВОД!E3342)+SUMIFS(ВМП!O:O,ВМП!D:D,СВОД!C3342,ВМП!F:F,СВОД!E3342)+SUMIFS('Дневной стационар'!O:O,'Дневной стационар'!D:D,СВОД!C3342,'Дневной стационар'!F:F,СВОД!E3342)+SUMIFS(ЭКО!M:M,ЭКО!D:D,СВОД!C3342,ЭКО!F:F,СВОД!E3342)+SUMIFS(Диализ!O:O,Диализ!E:E,СВОД!C3342,Диализ!G:G,СВОД!E3342)+SUMIFS(Поликлиника!CT:CT,Поликлиника!D:D,СВОД!C3342,Поликлиника!F:F,СВОД!E3342)+SUMIFS('Скорая мед. помощь'!O:O,'Скорая мед. помощь'!E:E,СВОД!C3342,'Скорая мед. помощь'!G:G,СВОД!E3342)+SUMIFS(Услуги!AV:AV,Услуги!D:D,СВОД!C3342,Услуги!F:F,СВОД!E3342)</f>
        <v>0</v>
      </c>
      <c r="O3342" s="302">
        <f>SUMIFS(Сверхбаза!L:L,Сверхбаза!C:C,СВОД!C3342,Сверхбаза!E:E,СВОД!E3342)+SUMIFS(Сверхбаза!M:M,Сверхбаза!C:C,СВОД!C3342,Сверхбаза!E:E,СВОД!E3342)</f>
        <v>0</v>
      </c>
      <c r="P3342" s="276">
        <f>SUMIFS(Сверхбаза!N:N,Сверхбаза!C:C,СВОД!C3342,Сверхбаза!E:E,СВОД!E3342)</f>
        <v>0</v>
      </c>
      <c r="Q3342" s="276">
        <f>SUMIFS(Сверхбаза!P:P,Сверхбаза!C:C,СВОД!C3342,Сверхбаза!E:E,СВОД!E3342)</f>
        <v>0</v>
      </c>
      <c r="R3342" s="276">
        <f>SUMIFS(Сверхбаза!O:O,Сверхбаза!C:C,СВОД!C3342,Сверхбаза!E:E,СВОД!E3342)</f>
        <v>0</v>
      </c>
      <c r="S3342" s="276">
        <f>SUMIFS(Сверхбаза!Q:Q,Сверхбаза!C:C,СВОД!C3342,Сверхбаза!E:E,СВОД!E3342)</f>
        <v>0</v>
      </c>
      <c r="T3342" s="303">
        <f>SUMIFS(Сверхбаза!G:G,Сверхбаза!C:C,СВОД!C3342,Сверхбаза!E:E,СВОД!E3342)</f>
        <v>0</v>
      </c>
    </row>
    <row r="3343" spans="1:20" ht="25.5" outlineLevel="2" x14ac:dyDescent="0.2">
      <c r="A3343" s="288">
        <f>VLOOKUP(C3343,Округа!B:C,2,FALSE)</f>
        <v>6</v>
      </c>
      <c r="B3343" s="361">
        <v>502910</v>
      </c>
      <c r="C3343" s="361">
        <v>291201</v>
      </c>
      <c r="D3343" s="5" t="s">
        <v>579</v>
      </c>
      <c r="E3343" s="349">
        <v>94</v>
      </c>
      <c r="F3343" s="350" t="s">
        <v>157</v>
      </c>
      <c r="G3343" s="302">
        <f>SUMIFS('Круглосуточный стационар'!J:J,'Круглосуточный стационар'!D:D,СВОД!C3343,'Круглосуточный стационар'!F:F,СВОД!E3343)/2+SUMIFS(ВМП!J:J,ВМП!D:D,СВОД!C3343,ВМП!F:F,СВОД!E3343)/2+SUMIFS('Дневной стационар'!J:J,'Дневной стационар'!D:D,СВОД!C3343,'Дневной стационар'!F:F,СВОД!E3343)/2+SUMIFS(ЭКО!H:H,ЭКО!D:D,СВОД!C3343,ЭКО!F:F,СВОД!E3343)+SUMIFS(Диализ!J:J,Диализ!E:E,СВОД!C3343,Диализ!G:G,СВОД!E3343)</f>
        <v>0</v>
      </c>
      <c r="H3343" s="276">
        <f>SUMIFS(Поликлиника!H:H,Поликлиника!D:D,СВОД!C3343,Поликлиника!F:F,СВОД!E3343)</f>
        <v>0</v>
      </c>
      <c r="I3343" s="276">
        <f>SUMIFS(Поликлиника!BA:BA,Поликлиника!D:D,СВОД!C3343,Поликлиника!F:F,СВОД!E3343)</f>
        <v>0</v>
      </c>
      <c r="J3343" s="276">
        <f>SUMIFS(Поликлиника!BF:BF,Поликлиника!D:D,СВОД!C3343,Поликлиника!F:F,СВОД!E3343)</f>
        <v>0</v>
      </c>
      <c r="K3343" s="276">
        <f>SUMIFS(Поликлиника!BU:BU,Поликлиника!D:D,СВОД!C3343,Поликлиника!F:F,СВОД!E3343)</f>
        <v>0</v>
      </c>
      <c r="L3343" s="276">
        <f>SUMIFS(Услуги!H:H,Услуги!D:D,СВОД!C3343,Услуги!F:F,СВОД!E3343)+SUMIFS(Услуги!M:M,Услуги!D:D,СВОД!C3343,Услуги!F:F,СВОД!E3343)+SUMIFS(Услуги!R:R,Услуги!D:D,СВОД!C3343,Услуги!F:F,СВОД!E3343)+SUMIFS(Услуги!W:W,Услуги!D:D,СВОД!C3343,Услуги!F:F,СВОД!E3343)+SUMIFS(Услуги!AB:AB,Услуги!D:D,СВОД!C3343,Услуги!F:F,СВОД!E3343)+SUMIFS(Услуги!AG:AG,Услуги!D:D,СВОД!C3343,Услуги!F:F,СВОД!E3343)+SUMIFS(Услуги!AL:AL,Услуги!D:D,СВОД!C3343,Услуги!F:F,СВОД!E3343)+SUMIFS(Услуги!AQ:AQ,Услуги!D:D,СВОД!C3343,Услуги!F:F,СВОД!E3343)</f>
        <v>0</v>
      </c>
      <c r="M3343" s="276">
        <f>SUMIFS('Скорая мед. помощь'!J:J,'Скорая мед. помощь'!E:E,СВОД!C3343,'Скорая мед. помощь'!G:G,СВОД!E3343)</f>
        <v>0</v>
      </c>
      <c r="N3343" s="303">
        <f>SUMIFS('Круглосуточный стационар'!O:O,'Круглосуточный стационар'!D:D,СВОД!C3343,'Круглосуточный стационар'!F:F,СВОД!E3343)+SUMIFS(ВМП!O:O,ВМП!D:D,СВОД!C3343,ВМП!F:F,СВОД!E3343)+SUMIFS('Дневной стационар'!O:O,'Дневной стационар'!D:D,СВОД!C3343,'Дневной стационар'!F:F,СВОД!E3343)+SUMIFS(ЭКО!M:M,ЭКО!D:D,СВОД!C3343,ЭКО!F:F,СВОД!E3343)+SUMIFS(Диализ!O:O,Диализ!E:E,СВОД!C3343,Диализ!G:G,СВОД!E3343)+SUMIFS(Поликлиника!CT:CT,Поликлиника!D:D,СВОД!C3343,Поликлиника!F:F,СВОД!E3343)+SUMIFS('Скорая мед. помощь'!O:O,'Скорая мед. помощь'!E:E,СВОД!C3343,'Скорая мед. помощь'!G:G,СВОД!E3343)+SUMIFS(Услуги!AV:AV,Услуги!D:D,СВОД!C3343,Услуги!F:F,СВОД!E3343)</f>
        <v>0</v>
      </c>
      <c r="O3343" s="302">
        <f>SUMIFS(Сверхбаза!L:L,Сверхбаза!C:C,СВОД!C3343,Сверхбаза!E:E,СВОД!E3343)+SUMIFS(Сверхбаза!M:M,Сверхбаза!C:C,СВОД!C3343,Сверхбаза!E:E,СВОД!E3343)</f>
        <v>0</v>
      </c>
      <c r="P3343" s="276">
        <f>SUMIFS(Сверхбаза!N:N,Сверхбаза!C:C,СВОД!C3343,Сверхбаза!E:E,СВОД!E3343)</f>
        <v>0</v>
      </c>
      <c r="Q3343" s="276">
        <f>SUMIFS(Сверхбаза!P:P,Сверхбаза!C:C,СВОД!C3343,Сверхбаза!E:E,СВОД!E3343)</f>
        <v>0</v>
      </c>
      <c r="R3343" s="276">
        <f>SUMIFS(Сверхбаза!O:O,Сверхбаза!C:C,СВОД!C3343,Сверхбаза!E:E,СВОД!E3343)</f>
        <v>0</v>
      </c>
      <c r="S3343" s="276">
        <f>SUMIFS(Сверхбаза!Q:Q,Сверхбаза!C:C,СВОД!C3343,Сверхбаза!E:E,СВОД!E3343)</f>
        <v>0</v>
      </c>
      <c r="T3343" s="303">
        <f>SUMIFS(Сверхбаза!G:G,Сверхбаза!C:C,СВОД!C3343,Сверхбаза!E:E,СВОД!E3343)</f>
        <v>0</v>
      </c>
    </row>
    <row r="3344" spans="1:20" outlineLevel="1" x14ac:dyDescent="0.2">
      <c r="A3344" s="289"/>
      <c r="B3344" s="279"/>
      <c r="C3344" s="279" t="str">
        <f>CONCATENATE(C3343," ","Итог")</f>
        <v>291201 Итог</v>
      </c>
      <c r="D3344" s="280"/>
      <c r="E3344" s="351"/>
      <c r="F3344" s="352"/>
      <c r="G3344" s="304"/>
      <c r="H3344" s="281"/>
      <c r="I3344" s="281"/>
      <c r="J3344" s="281"/>
      <c r="K3344" s="281"/>
      <c r="L3344" s="281"/>
      <c r="M3344" s="281"/>
      <c r="N3344" s="305">
        <f>SUBTOTAL(9,N3336:N3343)</f>
        <v>553759.24315541226</v>
      </c>
      <c r="O3344" s="304"/>
      <c r="P3344" s="281"/>
      <c r="Q3344" s="281"/>
      <c r="R3344" s="281"/>
      <c r="S3344" s="281"/>
      <c r="T3344" s="305">
        <f>SUBTOTAL(9,T3336:T3343)</f>
        <v>0</v>
      </c>
    </row>
    <row r="3345" spans="1:20" outlineLevel="2" x14ac:dyDescent="0.2">
      <c r="A3345" s="287">
        <f>VLOOKUP(C3345,Округа!B:C,2,FALSE)</f>
        <v>6</v>
      </c>
      <c r="B3345" s="8">
        <v>502913</v>
      </c>
      <c r="C3345" s="8">
        <v>291301</v>
      </c>
      <c r="D3345" s="9" t="s">
        <v>397</v>
      </c>
      <c r="E3345" s="347">
        <v>1</v>
      </c>
      <c r="F3345" s="348" t="s">
        <v>12</v>
      </c>
      <c r="G3345" s="300">
        <f>SUMIFS('Круглосуточный стационар'!J:J,'Круглосуточный стационар'!D:D,СВОД!C3345,'Круглосуточный стационар'!F:F,СВОД!E3345)/2+SUMIFS(ВМП!J:J,ВМП!D:D,СВОД!C3345,ВМП!F:F,СВОД!E3345)/2+SUMIFS('Дневной стационар'!J:J,'Дневной стационар'!D:D,СВОД!C3345,'Дневной стационар'!F:F,СВОД!E3345)/2+SUMIFS(ЭКО!H:H,ЭКО!D:D,СВОД!C3345,ЭКО!F:F,СВОД!E3345)+SUMIFS(Диализ!J:J,Диализ!E:E,СВОД!C3345,Диализ!G:G,СВОД!E3345)</f>
        <v>0</v>
      </c>
      <c r="H3345" s="278">
        <f>SUMIFS(Поликлиника!H:H,Поликлиника!D:D,СВОД!C3345,Поликлиника!F:F,СВОД!E3345)</f>
        <v>0</v>
      </c>
      <c r="I3345" s="278">
        <f>SUMIFS(Поликлиника!BA:BA,Поликлиника!D:D,СВОД!C3345,Поликлиника!F:F,СВОД!E3345)</f>
        <v>0</v>
      </c>
      <c r="J3345" s="278">
        <f>SUMIFS(Поликлиника!BF:BF,Поликлиника!D:D,СВОД!C3345,Поликлиника!F:F,СВОД!E3345)</f>
        <v>0</v>
      </c>
      <c r="K3345" s="278">
        <f>SUMIFS(Поликлиника!BU:BU,Поликлиника!D:D,СВОД!C3345,Поликлиника!F:F,СВОД!E3345)</f>
        <v>0</v>
      </c>
      <c r="L3345" s="278">
        <f>SUMIFS(Услуги!H:H,Услуги!D:D,СВОД!C3345,Услуги!F:F,СВОД!E3345)+SUMIFS(Услуги!M:M,Услуги!D:D,СВОД!C3345,Услуги!F:F,СВОД!E3345)+SUMIFS(Услуги!R:R,Услуги!D:D,СВОД!C3345,Услуги!F:F,СВОД!E3345)+SUMIFS(Услуги!W:W,Услуги!D:D,СВОД!C3345,Услуги!F:F,СВОД!E3345)+SUMIFS(Услуги!AB:AB,Услуги!D:D,СВОД!C3345,Услуги!F:F,СВОД!E3345)+SUMIFS(Услуги!AG:AG,Услуги!D:D,СВОД!C3345,Услуги!F:F,СВОД!E3345)+SUMIFS(Услуги!AL:AL,Услуги!D:D,СВОД!C3345,Услуги!F:F,СВОД!E3345)+SUMIFS(Услуги!AQ:AQ,Услуги!D:D,СВОД!C3345,Услуги!F:F,СВОД!E3345)</f>
        <v>0</v>
      </c>
      <c r="M3345" s="278">
        <f>SUMIFS('Скорая мед. помощь'!J:J,'Скорая мед. помощь'!E:E,СВОД!C3345,'Скорая мед. помощь'!G:G,СВОД!E3345)</f>
        <v>0</v>
      </c>
      <c r="N3345" s="301">
        <f>SUMIFS('Круглосуточный стационар'!O:O,'Круглосуточный стационар'!D:D,СВОД!C3345,'Круглосуточный стационар'!F:F,СВОД!E3345)+SUMIFS(ВМП!O:O,ВМП!D:D,СВОД!C3345,ВМП!F:F,СВОД!E3345)+SUMIFS('Дневной стационар'!O:O,'Дневной стационар'!D:D,СВОД!C3345,'Дневной стационар'!F:F,СВОД!E3345)+SUMIFS(ЭКО!M:M,ЭКО!D:D,СВОД!C3345,ЭКО!F:F,СВОД!E3345)+SUMIFS(Диализ!O:O,Диализ!E:E,СВОД!C3345,Диализ!G:G,СВОД!E3345)+SUMIFS(Поликлиника!CT:CT,Поликлиника!D:D,СВОД!C3345,Поликлиника!F:F,СВОД!E3345)+SUMIFS('Скорая мед. помощь'!O:O,'Скорая мед. помощь'!E:E,СВОД!C3345,'Скорая мед. помощь'!G:G,СВОД!E3345)+SUMIFS(Услуги!AV:AV,Услуги!D:D,СВОД!C3345,Услуги!F:F,СВОД!E3345)</f>
        <v>0</v>
      </c>
      <c r="O3345" s="300">
        <f>SUMIFS(Сверхбаза!L:L,Сверхбаза!C:C,СВОД!C3345,Сверхбаза!E:E,СВОД!E3345)+SUMIFS(Сверхбаза!M:M,Сверхбаза!C:C,СВОД!C3345,Сверхбаза!E:E,СВОД!E3345)</f>
        <v>0</v>
      </c>
      <c r="P3345" s="278">
        <f>SUMIFS(Сверхбаза!N:N,Сверхбаза!C:C,СВОД!C3345,Сверхбаза!E:E,СВОД!E3345)</f>
        <v>0</v>
      </c>
      <c r="Q3345" s="278">
        <f>SUMIFS(Сверхбаза!P:P,Сверхбаза!C:C,СВОД!C3345,Сверхбаза!E:E,СВОД!E3345)</f>
        <v>0</v>
      </c>
      <c r="R3345" s="278">
        <f>SUMIFS(Сверхбаза!O:O,Сверхбаза!C:C,СВОД!C3345,Сверхбаза!E:E,СВОД!E3345)</f>
        <v>0</v>
      </c>
      <c r="S3345" s="278">
        <f>SUMIFS(Сверхбаза!Q:Q,Сверхбаза!C:C,СВОД!C3345,Сверхбаза!E:E,СВОД!E3345)</f>
        <v>0</v>
      </c>
      <c r="T3345" s="301">
        <f>SUMIFS(Сверхбаза!G:G,Сверхбаза!C:C,СВОД!C3345,Сверхбаза!E:E,СВОД!E3345)</f>
        <v>0</v>
      </c>
    </row>
    <row r="3346" spans="1:20" ht="25.5" outlineLevel="2" x14ac:dyDescent="0.2">
      <c r="A3346" s="288">
        <f>VLOOKUP(C3346,Округа!B:C,2,FALSE)</f>
        <v>6</v>
      </c>
      <c r="B3346" s="361">
        <v>502913</v>
      </c>
      <c r="C3346" s="361">
        <v>291301</v>
      </c>
      <c r="D3346" s="5" t="s">
        <v>397</v>
      </c>
      <c r="E3346" s="349">
        <v>13</v>
      </c>
      <c r="F3346" s="350" t="s">
        <v>704</v>
      </c>
      <c r="G3346" s="302">
        <f>SUMIFS('Круглосуточный стационар'!J:J,'Круглосуточный стационар'!D:D,СВОД!C3346,'Круглосуточный стационар'!F:F,СВОД!E3346)/2+SUMIFS(ВМП!J:J,ВМП!D:D,СВОД!C3346,ВМП!F:F,СВОД!E3346)/2+SUMIFS('Дневной стационар'!J:J,'Дневной стационар'!D:D,СВОД!C3346,'Дневной стационар'!F:F,СВОД!E3346)/2+SUMIFS(ЭКО!H:H,ЭКО!D:D,СВОД!C3346,ЭКО!F:F,СВОД!E3346)+SUMIFS(Диализ!J:J,Диализ!E:E,СВОД!C3346,Диализ!G:G,СВОД!E3346)</f>
        <v>0</v>
      </c>
      <c r="H3346" s="276">
        <f>SUMIFS(Поликлиника!H:H,Поликлиника!D:D,СВОД!C3346,Поликлиника!F:F,СВОД!E3346)</f>
        <v>0</v>
      </c>
      <c r="I3346" s="276">
        <f>SUMIFS(Поликлиника!BA:BA,Поликлиника!D:D,СВОД!C3346,Поликлиника!F:F,СВОД!E3346)</f>
        <v>0</v>
      </c>
      <c r="J3346" s="276">
        <f>SUMIFS(Поликлиника!BF:BF,Поликлиника!D:D,СВОД!C3346,Поликлиника!F:F,СВОД!E3346)</f>
        <v>0</v>
      </c>
      <c r="K3346" s="276">
        <f>SUMIFS(Поликлиника!BU:BU,Поликлиника!D:D,СВОД!C3346,Поликлиника!F:F,СВОД!E3346)</f>
        <v>0</v>
      </c>
      <c r="L3346" s="276">
        <f>SUMIFS(Услуги!H:H,Услуги!D:D,СВОД!C3346,Услуги!F:F,СВОД!E3346)+SUMIFS(Услуги!M:M,Услуги!D:D,СВОД!C3346,Услуги!F:F,СВОД!E3346)+SUMIFS(Услуги!R:R,Услуги!D:D,СВОД!C3346,Услуги!F:F,СВОД!E3346)+SUMIFS(Услуги!W:W,Услуги!D:D,СВОД!C3346,Услуги!F:F,СВОД!E3346)+SUMIFS(Услуги!AB:AB,Услуги!D:D,СВОД!C3346,Услуги!F:F,СВОД!E3346)+SUMIFS(Услуги!AG:AG,Услуги!D:D,СВОД!C3346,Услуги!F:F,СВОД!E3346)+SUMIFS(Услуги!AL:AL,Услуги!D:D,СВОД!C3346,Услуги!F:F,СВОД!E3346)+SUMIFS(Услуги!AQ:AQ,Услуги!D:D,СВОД!C3346,Услуги!F:F,СВОД!E3346)</f>
        <v>0</v>
      </c>
      <c r="M3346" s="276">
        <f>SUMIFS('Скорая мед. помощь'!J:J,'Скорая мед. помощь'!E:E,СВОД!C3346,'Скорая мед. помощь'!G:G,СВОД!E3346)</f>
        <v>0</v>
      </c>
      <c r="N3346" s="303">
        <f>SUMIFS('Круглосуточный стационар'!O:O,'Круглосуточный стационар'!D:D,СВОД!C3346,'Круглосуточный стационар'!F:F,СВОД!E3346)+SUMIFS(ВМП!O:O,ВМП!D:D,СВОД!C3346,ВМП!F:F,СВОД!E3346)+SUMIFS('Дневной стационар'!O:O,'Дневной стационар'!D:D,СВОД!C3346,'Дневной стационар'!F:F,СВОД!E3346)+SUMIFS(ЭКО!M:M,ЭКО!D:D,СВОД!C3346,ЭКО!F:F,СВОД!E3346)+SUMIFS(Диализ!O:O,Диализ!E:E,СВОД!C3346,Диализ!G:G,СВОД!E3346)+SUMIFS(Поликлиника!CT:CT,Поликлиника!D:D,СВОД!C3346,Поликлиника!F:F,СВОД!E3346)+SUMIFS('Скорая мед. помощь'!O:O,'Скорая мед. помощь'!E:E,СВОД!C3346,'Скорая мед. помощь'!G:G,СВОД!E3346)+SUMIFS(Услуги!AV:AV,Услуги!D:D,СВОД!C3346,Услуги!F:F,СВОД!E3346)</f>
        <v>0</v>
      </c>
      <c r="O3346" s="302">
        <f>SUMIFS(Сверхбаза!L:L,Сверхбаза!C:C,СВОД!C3346,Сверхбаза!E:E,СВОД!E3346)+SUMIFS(Сверхбаза!M:M,Сверхбаза!C:C,СВОД!C3346,Сверхбаза!E:E,СВОД!E3346)</f>
        <v>0</v>
      </c>
      <c r="P3346" s="276">
        <f>SUMIFS(Сверхбаза!N:N,Сверхбаза!C:C,СВОД!C3346,Сверхбаза!E:E,СВОД!E3346)</f>
        <v>0</v>
      </c>
      <c r="Q3346" s="276">
        <f>SUMIFS(Сверхбаза!P:P,Сверхбаза!C:C,СВОД!C3346,Сверхбаза!E:E,СВОД!E3346)</f>
        <v>0</v>
      </c>
      <c r="R3346" s="276">
        <f>SUMIFS(Сверхбаза!O:O,Сверхбаза!C:C,СВОД!C3346,Сверхбаза!E:E,СВОД!E3346)</f>
        <v>0</v>
      </c>
      <c r="S3346" s="276">
        <f>SUMIFS(Сверхбаза!Q:Q,Сверхбаза!C:C,СВОД!C3346,Сверхбаза!E:E,СВОД!E3346)</f>
        <v>0</v>
      </c>
      <c r="T3346" s="303">
        <f>SUMIFS(Сверхбаза!G:G,Сверхбаза!C:C,СВОД!C3346,Сверхбаза!E:E,СВОД!E3346)</f>
        <v>0</v>
      </c>
    </row>
    <row r="3347" spans="1:20" outlineLevel="2" x14ac:dyDescent="0.2">
      <c r="A3347" s="288">
        <f>VLOOKUP(C3347,Округа!B:C,2,FALSE)</f>
        <v>6</v>
      </c>
      <c r="B3347" s="361">
        <v>502913</v>
      </c>
      <c r="C3347" s="361">
        <v>291301</v>
      </c>
      <c r="D3347" s="5" t="s">
        <v>397</v>
      </c>
      <c r="E3347" s="349">
        <v>2</v>
      </c>
      <c r="F3347" s="350" t="s">
        <v>173</v>
      </c>
      <c r="G3347" s="302">
        <f>SUMIFS('Круглосуточный стационар'!J:J,'Круглосуточный стационар'!D:D,СВОД!C3347,'Круглосуточный стационар'!F:F,СВОД!E3347)/2+SUMIFS(ВМП!J:J,ВМП!D:D,СВОД!C3347,ВМП!F:F,СВОД!E3347)/2+SUMIFS('Дневной стационар'!J:J,'Дневной стационар'!D:D,СВОД!C3347,'Дневной стационар'!F:F,СВОД!E3347)/2+SUMIFS(ЭКО!H:H,ЭКО!D:D,СВОД!C3347,ЭКО!F:F,СВОД!E3347)+SUMIFS(Диализ!J:J,Диализ!E:E,СВОД!C3347,Диализ!G:G,СВОД!E3347)</f>
        <v>0</v>
      </c>
      <c r="H3347" s="276">
        <f>SUMIFS(Поликлиника!H:H,Поликлиника!D:D,СВОД!C3347,Поликлиника!F:F,СВОД!E3347)</f>
        <v>0</v>
      </c>
      <c r="I3347" s="276">
        <f>SUMIFS(Поликлиника!BA:BA,Поликлиника!D:D,СВОД!C3347,Поликлиника!F:F,СВОД!E3347)</f>
        <v>0</v>
      </c>
      <c r="J3347" s="276">
        <f>SUMIFS(Поликлиника!BF:BF,Поликлиника!D:D,СВОД!C3347,Поликлиника!F:F,СВОД!E3347)</f>
        <v>0</v>
      </c>
      <c r="K3347" s="276">
        <f>SUMIFS(Поликлиника!BU:BU,Поликлиника!D:D,СВОД!C3347,Поликлиника!F:F,СВОД!E3347)</f>
        <v>0</v>
      </c>
      <c r="L3347" s="276">
        <f>SUMIFS(Услуги!H:H,Услуги!D:D,СВОД!C3347,Услуги!F:F,СВОД!E3347)+SUMIFS(Услуги!M:M,Услуги!D:D,СВОД!C3347,Услуги!F:F,СВОД!E3347)+SUMIFS(Услуги!R:R,Услуги!D:D,СВОД!C3347,Услуги!F:F,СВОД!E3347)+SUMIFS(Услуги!W:W,Услуги!D:D,СВОД!C3347,Услуги!F:F,СВОД!E3347)+SUMIFS(Услуги!AB:AB,Услуги!D:D,СВОД!C3347,Услуги!F:F,СВОД!E3347)+SUMIFS(Услуги!AG:AG,Услуги!D:D,СВОД!C3347,Услуги!F:F,СВОД!E3347)+SUMIFS(Услуги!AL:AL,Услуги!D:D,СВОД!C3347,Услуги!F:F,СВОД!E3347)+SUMIFS(Услуги!AQ:AQ,Услуги!D:D,СВОД!C3347,Услуги!F:F,СВОД!E3347)</f>
        <v>0</v>
      </c>
      <c r="M3347" s="276">
        <f>SUMIFS('Скорая мед. помощь'!J:J,'Скорая мед. помощь'!E:E,СВОД!C3347,'Скорая мед. помощь'!G:G,СВОД!E3347)</f>
        <v>0</v>
      </c>
      <c r="N3347" s="303">
        <f>SUMIFS('Круглосуточный стационар'!O:O,'Круглосуточный стационар'!D:D,СВОД!C3347,'Круглосуточный стационар'!F:F,СВОД!E3347)+SUMIFS(ВМП!O:O,ВМП!D:D,СВОД!C3347,ВМП!F:F,СВОД!E3347)+SUMIFS('Дневной стационар'!O:O,'Дневной стационар'!D:D,СВОД!C3347,'Дневной стационар'!F:F,СВОД!E3347)+SUMIFS(ЭКО!M:M,ЭКО!D:D,СВОД!C3347,ЭКО!F:F,СВОД!E3347)+SUMIFS(Диализ!O:O,Диализ!E:E,СВОД!C3347,Диализ!G:G,СВОД!E3347)+SUMIFS(Поликлиника!CT:CT,Поликлиника!D:D,СВОД!C3347,Поликлиника!F:F,СВОД!E3347)+SUMIFS('Скорая мед. помощь'!O:O,'Скорая мед. помощь'!E:E,СВОД!C3347,'Скорая мед. помощь'!G:G,СВОД!E3347)+SUMIFS(Услуги!AV:AV,Услуги!D:D,СВОД!C3347,Услуги!F:F,СВОД!E3347)</f>
        <v>0</v>
      </c>
      <c r="O3347" s="302">
        <f>SUMIFS(Сверхбаза!L:L,Сверхбаза!C:C,СВОД!C3347,Сверхбаза!E:E,СВОД!E3347)+SUMIFS(Сверхбаза!M:M,Сверхбаза!C:C,СВОД!C3347,Сверхбаза!E:E,СВОД!E3347)</f>
        <v>0</v>
      </c>
      <c r="P3347" s="276">
        <f>SUMIFS(Сверхбаза!N:N,Сверхбаза!C:C,СВОД!C3347,Сверхбаза!E:E,СВОД!E3347)</f>
        <v>0</v>
      </c>
      <c r="Q3347" s="276">
        <f>SUMIFS(Сверхбаза!P:P,Сверхбаза!C:C,СВОД!C3347,Сверхбаза!E:E,СВОД!E3347)</f>
        <v>0</v>
      </c>
      <c r="R3347" s="276">
        <f>SUMIFS(Сверхбаза!O:O,Сверхбаза!C:C,СВОД!C3347,Сверхбаза!E:E,СВОД!E3347)</f>
        <v>0</v>
      </c>
      <c r="S3347" s="276">
        <f>SUMIFS(Сверхбаза!Q:Q,Сверхбаза!C:C,СВОД!C3347,Сверхбаза!E:E,СВОД!E3347)</f>
        <v>0</v>
      </c>
      <c r="T3347" s="303">
        <f>SUMIFS(Сверхбаза!G:G,Сверхбаза!C:C,СВОД!C3347,Сверхбаза!E:E,СВОД!E3347)</f>
        <v>0</v>
      </c>
    </row>
    <row r="3348" spans="1:20" ht="25.5" outlineLevel="2" x14ac:dyDescent="0.2">
      <c r="A3348" s="288">
        <f>VLOOKUP(C3348,Округа!B:C,2,FALSE)</f>
        <v>6</v>
      </c>
      <c r="B3348" s="361">
        <v>502913</v>
      </c>
      <c r="C3348" s="361">
        <v>291301</v>
      </c>
      <c r="D3348" s="5" t="s">
        <v>397</v>
      </c>
      <c r="E3348" s="349">
        <v>6</v>
      </c>
      <c r="F3348" s="350" t="s">
        <v>705</v>
      </c>
      <c r="G3348" s="302">
        <f>SUMIFS('Круглосуточный стационар'!J:J,'Круглосуточный стационар'!D:D,СВОД!C3348,'Круглосуточный стационар'!F:F,СВОД!E3348)/2+SUMIFS(ВМП!J:J,ВМП!D:D,СВОД!C3348,ВМП!F:F,СВОД!E3348)/2+SUMIFS('Дневной стационар'!J:J,'Дневной стационар'!D:D,СВОД!C3348,'Дневной стационар'!F:F,СВОД!E3348)/2+SUMIFS(ЭКО!H:H,ЭКО!D:D,СВОД!C3348,ЭКО!F:F,СВОД!E3348)+SUMIFS(Диализ!J:J,Диализ!E:E,СВОД!C3348,Диализ!G:G,СВОД!E3348)</f>
        <v>0</v>
      </c>
      <c r="H3348" s="276">
        <f>SUMIFS(Поликлиника!H:H,Поликлиника!D:D,СВОД!C3348,Поликлиника!F:F,СВОД!E3348)</f>
        <v>0</v>
      </c>
      <c r="I3348" s="276">
        <f>SUMIFS(Поликлиника!BA:BA,Поликлиника!D:D,СВОД!C3348,Поликлиника!F:F,СВОД!E3348)</f>
        <v>0</v>
      </c>
      <c r="J3348" s="276">
        <f>SUMIFS(Поликлиника!BF:BF,Поликлиника!D:D,СВОД!C3348,Поликлиника!F:F,СВОД!E3348)</f>
        <v>0</v>
      </c>
      <c r="K3348" s="276">
        <f>SUMIFS(Поликлиника!BU:BU,Поликлиника!D:D,СВОД!C3348,Поликлиника!F:F,СВОД!E3348)</f>
        <v>0</v>
      </c>
      <c r="L3348" s="276">
        <f>SUMIFS(Услуги!H:H,Услуги!D:D,СВОД!C3348,Услуги!F:F,СВОД!E3348)+SUMIFS(Услуги!M:M,Услуги!D:D,СВОД!C3348,Услуги!F:F,СВОД!E3348)+SUMIFS(Услуги!R:R,Услуги!D:D,СВОД!C3348,Услуги!F:F,СВОД!E3348)+SUMIFS(Услуги!W:W,Услуги!D:D,СВОД!C3348,Услуги!F:F,СВОД!E3348)+SUMIFS(Услуги!AB:AB,Услуги!D:D,СВОД!C3348,Услуги!F:F,СВОД!E3348)+SUMIFS(Услуги!AG:AG,Услуги!D:D,СВОД!C3348,Услуги!F:F,СВОД!E3348)+SUMIFS(Услуги!AL:AL,Услуги!D:D,СВОД!C3348,Услуги!F:F,СВОД!E3348)+SUMIFS(Услуги!AQ:AQ,Услуги!D:D,СВОД!C3348,Услуги!F:F,СВОД!E3348)</f>
        <v>0</v>
      </c>
      <c r="M3348" s="276">
        <f>SUMIFS('Скорая мед. помощь'!J:J,'Скорая мед. помощь'!E:E,СВОД!C3348,'Скорая мед. помощь'!G:G,СВОД!E3348)</f>
        <v>0</v>
      </c>
      <c r="N3348" s="303">
        <f>SUMIFS('Круглосуточный стационар'!O:O,'Круглосуточный стационар'!D:D,СВОД!C3348,'Круглосуточный стационар'!F:F,СВОД!E3348)+SUMIFS(ВМП!O:O,ВМП!D:D,СВОД!C3348,ВМП!F:F,СВОД!E3348)+SUMIFS('Дневной стационар'!O:O,'Дневной стационар'!D:D,СВОД!C3348,'Дневной стационар'!F:F,СВОД!E3348)+SUMIFS(ЭКО!M:M,ЭКО!D:D,СВОД!C3348,ЭКО!F:F,СВОД!E3348)+SUMIFS(Диализ!O:O,Диализ!E:E,СВОД!C3348,Диализ!G:G,СВОД!E3348)+SUMIFS(Поликлиника!CT:CT,Поликлиника!D:D,СВОД!C3348,Поликлиника!F:F,СВОД!E3348)+SUMIFS('Скорая мед. помощь'!O:O,'Скорая мед. помощь'!E:E,СВОД!C3348,'Скорая мед. помощь'!G:G,СВОД!E3348)+SUMIFS(Услуги!AV:AV,Услуги!D:D,СВОД!C3348,Услуги!F:F,СВОД!E3348)</f>
        <v>0</v>
      </c>
      <c r="O3348" s="302">
        <f>SUMIFS(Сверхбаза!L:L,Сверхбаза!C:C,СВОД!C3348,Сверхбаза!E:E,СВОД!E3348)+SUMIFS(Сверхбаза!M:M,Сверхбаза!C:C,СВОД!C3348,Сверхбаза!E:E,СВОД!E3348)</f>
        <v>0</v>
      </c>
      <c r="P3348" s="276">
        <f>SUMIFS(Сверхбаза!N:N,Сверхбаза!C:C,СВОД!C3348,Сверхбаза!E:E,СВОД!E3348)</f>
        <v>0</v>
      </c>
      <c r="Q3348" s="276">
        <f>SUMIFS(Сверхбаза!P:P,Сверхбаза!C:C,СВОД!C3348,Сверхбаза!E:E,СВОД!E3348)</f>
        <v>0</v>
      </c>
      <c r="R3348" s="276">
        <f>SUMIFS(Сверхбаза!O:O,Сверхбаза!C:C,СВОД!C3348,Сверхбаза!E:E,СВОД!E3348)</f>
        <v>0</v>
      </c>
      <c r="S3348" s="276">
        <f>SUMIFS(Сверхбаза!Q:Q,Сверхбаза!C:C,СВОД!C3348,Сверхбаза!E:E,СВОД!E3348)</f>
        <v>0</v>
      </c>
      <c r="T3348" s="303">
        <f>SUMIFS(Сверхбаза!G:G,Сверхбаза!C:C,СВОД!C3348,Сверхбаза!E:E,СВОД!E3348)</f>
        <v>0</v>
      </c>
    </row>
    <row r="3349" spans="1:20" ht="25.5" outlineLevel="2" x14ac:dyDescent="0.2">
      <c r="A3349" s="288">
        <f>VLOOKUP(C3349,Округа!B:C,2,FALSE)</f>
        <v>6</v>
      </c>
      <c r="B3349" s="361">
        <v>502913</v>
      </c>
      <c r="C3349" s="361">
        <v>291301</v>
      </c>
      <c r="D3349" s="5" t="s">
        <v>397</v>
      </c>
      <c r="E3349" s="349">
        <v>3</v>
      </c>
      <c r="F3349" s="350" t="s">
        <v>174</v>
      </c>
      <c r="G3349" s="302">
        <f>SUMIFS('Круглосуточный стационар'!J:J,'Круглосуточный стационар'!D:D,СВОД!C3349,'Круглосуточный стационар'!F:F,СВОД!E3349)/2+SUMIFS(ВМП!J:J,ВМП!D:D,СВОД!C3349,ВМП!F:F,СВОД!E3349)/2+SUMIFS('Дневной стационар'!J:J,'Дневной стационар'!D:D,СВОД!C3349,'Дневной стационар'!F:F,СВОД!E3349)/2+SUMIFS(ЭКО!H:H,ЭКО!D:D,СВОД!C3349,ЭКО!F:F,СВОД!E3349)+SUMIFS(Диализ!J:J,Диализ!E:E,СВОД!C3349,Диализ!G:G,СВОД!E3349)</f>
        <v>0</v>
      </c>
      <c r="H3349" s="276">
        <f>SUMIFS(Поликлиника!H:H,Поликлиника!D:D,СВОД!C3349,Поликлиника!F:F,СВОД!E3349)</f>
        <v>0</v>
      </c>
      <c r="I3349" s="276">
        <f>SUMIFS(Поликлиника!BA:BA,Поликлиника!D:D,СВОД!C3349,Поликлиника!F:F,СВОД!E3349)</f>
        <v>0</v>
      </c>
      <c r="J3349" s="276">
        <f>SUMIFS(Поликлиника!BF:BF,Поликлиника!D:D,СВОД!C3349,Поликлиника!F:F,СВОД!E3349)</f>
        <v>2450</v>
      </c>
      <c r="K3349" s="276">
        <f>SUMIFS(Поликлиника!BU:BU,Поликлиника!D:D,СВОД!C3349,Поликлиника!F:F,СВОД!E3349)</f>
        <v>5400</v>
      </c>
      <c r="L3349" s="276">
        <f>SUMIFS(Услуги!H:H,Услуги!D:D,СВОД!C3349,Услуги!F:F,СВОД!E3349)+SUMIFS(Услуги!M:M,Услуги!D:D,СВОД!C3349,Услуги!F:F,СВОД!E3349)+SUMIFS(Услуги!R:R,Услуги!D:D,СВОД!C3349,Услуги!F:F,СВОД!E3349)+SUMIFS(Услуги!W:W,Услуги!D:D,СВОД!C3349,Услуги!F:F,СВОД!E3349)+SUMIFS(Услуги!AB:AB,Услуги!D:D,СВОД!C3349,Услуги!F:F,СВОД!E3349)+SUMIFS(Услуги!AG:AG,Услуги!D:D,СВОД!C3349,Услуги!F:F,СВОД!E3349)+SUMIFS(Услуги!AL:AL,Услуги!D:D,СВОД!C3349,Услуги!F:F,СВОД!E3349)+SUMIFS(Услуги!AQ:AQ,Услуги!D:D,СВОД!C3349,Услуги!F:F,СВОД!E3349)</f>
        <v>0</v>
      </c>
      <c r="M3349" s="276">
        <f>SUMIFS('Скорая мед. помощь'!J:J,'Скорая мед. помощь'!E:E,СВОД!C3349,'Скорая мед. помощь'!G:G,СВОД!E3349)</f>
        <v>0</v>
      </c>
      <c r="N3349" s="303">
        <f>SUMIFS('Круглосуточный стационар'!O:O,'Круглосуточный стационар'!D:D,СВОД!C3349,'Круглосуточный стационар'!F:F,СВОД!E3349)+SUMIFS(ВМП!O:O,ВМП!D:D,СВОД!C3349,ВМП!F:F,СВОД!E3349)+SUMIFS('Дневной стационар'!O:O,'Дневной стационар'!D:D,СВОД!C3349,'Дневной стационар'!F:F,СВОД!E3349)+SUMIFS(ЭКО!M:M,ЭКО!D:D,СВОД!C3349,ЭКО!F:F,СВОД!E3349)+SUMIFS(Диализ!O:O,Диализ!E:E,СВОД!C3349,Диализ!G:G,СВОД!E3349)+SUMIFS(Поликлиника!CT:CT,Поликлиника!D:D,СВОД!C3349,Поликлиника!F:F,СВОД!E3349)+SUMIFS('Скорая мед. помощь'!O:O,'Скорая мед. помощь'!E:E,СВОД!C3349,'Скорая мед. помощь'!G:G,СВОД!E3349)+SUMIFS(Услуги!AV:AV,Услуги!D:D,СВОД!C3349,Услуги!F:F,СВОД!E3349)</f>
        <v>4882.0157845768872</v>
      </c>
      <c r="O3349" s="302">
        <f>SUMIFS(Сверхбаза!L:L,Сверхбаза!C:C,СВОД!C3349,Сверхбаза!E:E,СВОД!E3349)+SUMIFS(Сверхбаза!M:M,Сверхбаза!C:C,СВОД!C3349,Сверхбаза!E:E,СВОД!E3349)</f>
        <v>0</v>
      </c>
      <c r="P3349" s="276">
        <f>SUMIFS(Сверхбаза!N:N,Сверхбаза!C:C,СВОД!C3349,Сверхбаза!E:E,СВОД!E3349)</f>
        <v>0</v>
      </c>
      <c r="Q3349" s="276">
        <f>SUMIFS(Сверхбаза!P:P,Сверхбаза!C:C,СВОД!C3349,Сверхбаза!E:E,СВОД!E3349)</f>
        <v>0</v>
      </c>
      <c r="R3349" s="276">
        <f>SUMIFS(Сверхбаза!O:O,Сверхбаза!C:C,СВОД!C3349,Сверхбаза!E:E,СВОД!E3349)</f>
        <v>0</v>
      </c>
      <c r="S3349" s="276">
        <f>SUMIFS(Сверхбаза!Q:Q,Сверхбаза!C:C,СВОД!C3349,Сверхбаза!E:E,СВОД!E3349)</f>
        <v>0</v>
      </c>
      <c r="T3349" s="303">
        <f>SUMIFS(Сверхбаза!G:G,Сверхбаза!C:C,СВОД!C3349,Сверхбаза!E:E,СВОД!E3349)</f>
        <v>0</v>
      </c>
    </row>
    <row r="3350" spans="1:20" outlineLevel="2" x14ac:dyDescent="0.2">
      <c r="A3350" s="288">
        <f>VLOOKUP(C3350,Округа!B:C,2,FALSE)</f>
        <v>6</v>
      </c>
      <c r="B3350" s="361">
        <v>502913</v>
      </c>
      <c r="C3350" s="361">
        <v>291301</v>
      </c>
      <c r="D3350" s="5" t="s">
        <v>397</v>
      </c>
      <c r="E3350" s="349">
        <v>7</v>
      </c>
      <c r="F3350" s="350" t="s">
        <v>706</v>
      </c>
      <c r="G3350" s="302">
        <f>SUMIFS('Круглосуточный стационар'!J:J,'Круглосуточный стационар'!D:D,СВОД!C3350,'Круглосуточный стационар'!F:F,СВОД!E3350)/2+SUMIFS(ВМП!J:J,ВМП!D:D,СВОД!C3350,ВМП!F:F,СВОД!E3350)/2+SUMIFS('Дневной стационар'!J:J,'Дневной стационар'!D:D,СВОД!C3350,'Дневной стационар'!F:F,СВОД!E3350)/2+SUMIFS(ЭКО!H:H,ЭКО!D:D,СВОД!C3350,ЭКО!F:F,СВОД!E3350)+SUMIFS(Диализ!J:J,Диализ!E:E,СВОД!C3350,Диализ!G:G,СВОД!E3350)</f>
        <v>0</v>
      </c>
      <c r="H3350" s="276">
        <f>SUMIFS(Поликлиника!H:H,Поликлиника!D:D,СВОД!C3350,Поликлиника!F:F,СВОД!E3350)</f>
        <v>0</v>
      </c>
      <c r="I3350" s="276">
        <f>SUMIFS(Поликлиника!BA:BA,Поликлиника!D:D,СВОД!C3350,Поликлиника!F:F,СВОД!E3350)</f>
        <v>0</v>
      </c>
      <c r="J3350" s="276">
        <f>SUMIFS(Поликлиника!BF:BF,Поликлиника!D:D,СВОД!C3350,Поликлиника!F:F,СВОД!E3350)</f>
        <v>0</v>
      </c>
      <c r="K3350" s="276">
        <f>SUMIFS(Поликлиника!BU:BU,Поликлиника!D:D,СВОД!C3350,Поликлиника!F:F,СВОД!E3350)</f>
        <v>0</v>
      </c>
      <c r="L3350" s="276">
        <f>SUMIFS(Услуги!H:H,Услуги!D:D,СВОД!C3350,Услуги!F:F,СВОД!E3350)+SUMIFS(Услуги!M:M,Услуги!D:D,СВОД!C3350,Услуги!F:F,СВОД!E3350)+SUMIFS(Услуги!R:R,Услуги!D:D,СВОД!C3350,Услуги!F:F,СВОД!E3350)+SUMIFS(Услуги!W:W,Услуги!D:D,СВОД!C3350,Услуги!F:F,СВОД!E3350)+SUMIFS(Услуги!AB:AB,Услуги!D:D,СВОД!C3350,Услуги!F:F,СВОД!E3350)+SUMIFS(Услуги!AG:AG,Услуги!D:D,СВОД!C3350,Услуги!F:F,СВОД!E3350)+SUMIFS(Услуги!AL:AL,Услуги!D:D,СВОД!C3350,Услуги!F:F,СВОД!E3350)+SUMIFS(Услуги!AQ:AQ,Услуги!D:D,СВОД!C3350,Услуги!F:F,СВОД!E3350)</f>
        <v>0</v>
      </c>
      <c r="M3350" s="276">
        <f>SUMIFS('Скорая мед. помощь'!J:J,'Скорая мед. помощь'!E:E,СВОД!C3350,'Скорая мед. помощь'!G:G,СВОД!E3350)</f>
        <v>0</v>
      </c>
      <c r="N3350" s="303">
        <f>SUMIFS('Круглосуточный стационар'!O:O,'Круглосуточный стационар'!D:D,СВОД!C3350,'Круглосуточный стационар'!F:F,СВОД!E3350)+SUMIFS(ВМП!O:O,ВМП!D:D,СВОД!C3350,ВМП!F:F,СВОД!E3350)+SUMIFS('Дневной стационар'!O:O,'Дневной стационар'!D:D,СВОД!C3350,'Дневной стационар'!F:F,СВОД!E3350)+SUMIFS(ЭКО!M:M,ЭКО!D:D,СВОД!C3350,ЭКО!F:F,СВОД!E3350)+SUMIFS(Диализ!O:O,Диализ!E:E,СВОД!C3350,Диализ!G:G,СВОД!E3350)+SUMIFS(Поликлиника!CT:CT,Поликлиника!D:D,СВОД!C3350,Поликлиника!F:F,СВОД!E3350)+SUMIFS('Скорая мед. помощь'!O:O,'Скорая мед. помощь'!E:E,СВОД!C3350,'Скорая мед. помощь'!G:G,СВОД!E3350)+SUMIFS(Услуги!AV:AV,Услуги!D:D,СВОД!C3350,Услуги!F:F,СВОД!E3350)</f>
        <v>0</v>
      </c>
      <c r="O3350" s="302">
        <f>SUMIFS(Сверхбаза!L:L,Сверхбаза!C:C,СВОД!C3350,Сверхбаза!E:E,СВОД!E3350)+SUMIFS(Сверхбаза!M:M,Сверхбаза!C:C,СВОД!C3350,Сверхбаза!E:E,СВОД!E3350)</f>
        <v>0</v>
      </c>
      <c r="P3350" s="276">
        <f>SUMIFS(Сверхбаза!N:N,Сверхбаза!C:C,СВОД!C3350,Сверхбаза!E:E,СВОД!E3350)</f>
        <v>0</v>
      </c>
      <c r="Q3350" s="276">
        <f>SUMIFS(Сверхбаза!P:P,Сверхбаза!C:C,СВОД!C3350,Сверхбаза!E:E,СВОД!E3350)</f>
        <v>0</v>
      </c>
      <c r="R3350" s="276">
        <f>SUMIFS(Сверхбаза!O:O,Сверхбаза!C:C,СВОД!C3350,Сверхбаза!E:E,СВОД!E3350)</f>
        <v>0</v>
      </c>
      <c r="S3350" s="276">
        <f>SUMIFS(Сверхбаза!Q:Q,Сверхбаза!C:C,СВОД!C3350,Сверхбаза!E:E,СВОД!E3350)</f>
        <v>0</v>
      </c>
      <c r="T3350" s="303">
        <f>SUMIFS(Сверхбаза!G:G,Сверхбаза!C:C,СВОД!C3350,Сверхбаза!E:E,СВОД!E3350)</f>
        <v>0</v>
      </c>
    </row>
    <row r="3351" spans="1:20" outlineLevel="2" x14ac:dyDescent="0.2">
      <c r="A3351" s="288">
        <f>VLOOKUP(C3351,Округа!B:C,2,FALSE)</f>
        <v>6</v>
      </c>
      <c r="B3351" s="361">
        <v>502913</v>
      </c>
      <c r="C3351" s="361">
        <v>291301</v>
      </c>
      <c r="D3351" s="5" t="s">
        <v>397</v>
      </c>
      <c r="E3351" s="349">
        <v>70</v>
      </c>
      <c r="F3351" s="350" t="s">
        <v>707</v>
      </c>
      <c r="G3351" s="302">
        <f>SUMIFS('Круглосуточный стационар'!J:J,'Круглосуточный стационар'!D:D,СВОД!C3351,'Круглосуточный стационар'!F:F,СВОД!E3351)/2+SUMIFS(ВМП!J:J,ВМП!D:D,СВОД!C3351,ВМП!F:F,СВОД!E3351)/2+SUMIFS('Дневной стационар'!J:J,'Дневной стационар'!D:D,СВОД!C3351,'Дневной стационар'!F:F,СВОД!E3351)/2+SUMIFS(ЭКО!H:H,ЭКО!D:D,СВОД!C3351,ЭКО!F:F,СВОД!E3351)+SUMIFS(Диализ!J:J,Диализ!E:E,СВОД!C3351,Диализ!G:G,СВОД!E3351)</f>
        <v>0</v>
      </c>
      <c r="H3351" s="276">
        <f>SUMIFS(Поликлиника!H:H,Поликлиника!D:D,СВОД!C3351,Поликлиника!F:F,СВОД!E3351)</f>
        <v>0</v>
      </c>
      <c r="I3351" s="276">
        <f>SUMIFS(Поликлиника!BA:BA,Поликлиника!D:D,СВОД!C3351,Поликлиника!F:F,СВОД!E3351)</f>
        <v>0</v>
      </c>
      <c r="J3351" s="276">
        <f>SUMIFS(Поликлиника!BF:BF,Поликлиника!D:D,СВОД!C3351,Поликлиника!F:F,СВОД!E3351)</f>
        <v>0</v>
      </c>
      <c r="K3351" s="276">
        <f>SUMIFS(Поликлиника!BU:BU,Поликлиника!D:D,СВОД!C3351,Поликлиника!F:F,СВОД!E3351)</f>
        <v>0</v>
      </c>
      <c r="L3351" s="276">
        <f>SUMIFS(Услуги!H:H,Услуги!D:D,СВОД!C3351,Услуги!F:F,СВОД!E3351)+SUMIFS(Услуги!M:M,Услуги!D:D,СВОД!C3351,Услуги!F:F,СВОД!E3351)+SUMIFS(Услуги!R:R,Услуги!D:D,СВОД!C3351,Услуги!F:F,СВОД!E3351)+SUMIFS(Услуги!W:W,Услуги!D:D,СВОД!C3351,Услуги!F:F,СВОД!E3351)+SUMIFS(Услуги!AB:AB,Услуги!D:D,СВОД!C3351,Услуги!F:F,СВОД!E3351)+SUMIFS(Услуги!AG:AG,Услуги!D:D,СВОД!C3351,Услуги!F:F,СВОД!E3351)+SUMIFS(Услуги!AL:AL,Услуги!D:D,СВОД!C3351,Услуги!F:F,СВОД!E3351)+SUMIFS(Услуги!AQ:AQ,Услуги!D:D,СВОД!C3351,Услуги!F:F,СВОД!E3351)</f>
        <v>0</v>
      </c>
      <c r="M3351" s="276">
        <f>SUMIFS('Скорая мед. помощь'!J:J,'Скорая мед. помощь'!E:E,СВОД!C3351,'Скорая мед. помощь'!G:G,СВОД!E3351)</f>
        <v>0</v>
      </c>
      <c r="N3351" s="303">
        <f>SUMIFS('Круглосуточный стационар'!O:O,'Круглосуточный стационар'!D:D,СВОД!C3351,'Круглосуточный стационар'!F:F,СВОД!E3351)+SUMIFS(ВМП!O:O,ВМП!D:D,СВОД!C3351,ВМП!F:F,СВОД!E3351)+SUMIFS('Дневной стационар'!O:O,'Дневной стационар'!D:D,СВОД!C3351,'Дневной стационар'!F:F,СВОД!E3351)+SUMIFS(ЭКО!M:M,ЭКО!D:D,СВОД!C3351,ЭКО!F:F,СВОД!E3351)+SUMIFS(Диализ!O:O,Диализ!E:E,СВОД!C3351,Диализ!G:G,СВОД!E3351)+SUMIFS(Поликлиника!CT:CT,Поликлиника!D:D,СВОД!C3351,Поликлиника!F:F,СВОД!E3351)+SUMIFS('Скорая мед. помощь'!O:O,'Скорая мед. помощь'!E:E,СВОД!C3351,'Скорая мед. помощь'!G:G,СВОД!E3351)+SUMIFS(Услуги!AV:AV,Услуги!D:D,СВОД!C3351,Услуги!F:F,СВОД!E3351)</f>
        <v>0</v>
      </c>
      <c r="O3351" s="302">
        <f>SUMIFS(Сверхбаза!L:L,Сверхбаза!C:C,СВОД!C3351,Сверхбаза!E:E,СВОД!E3351)+SUMIFS(Сверхбаза!M:M,Сверхбаза!C:C,СВОД!C3351,Сверхбаза!E:E,СВОД!E3351)</f>
        <v>0</v>
      </c>
      <c r="P3351" s="276">
        <f>SUMIFS(Сверхбаза!N:N,Сверхбаза!C:C,СВОД!C3351,Сверхбаза!E:E,СВОД!E3351)</f>
        <v>0</v>
      </c>
      <c r="Q3351" s="276">
        <f>SUMIFS(Сверхбаза!P:P,Сверхбаза!C:C,СВОД!C3351,Сверхбаза!E:E,СВОД!E3351)</f>
        <v>0</v>
      </c>
      <c r="R3351" s="276">
        <f>SUMIFS(Сверхбаза!O:O,Сверхбаза!C:C,СВОД!C3351,Сверхбаза!E:E,СВОД!E3351)</f>
        <v>0</v>
      </c>
      <c r="S3351" s="276">
        <f>SUMIFS(Сверхбаза!Q:Q,Сверхбаза!C:C,СВОД!C3351,Сверхбаза!E:E,СВОД!E3351)</f>
        <v>0</v>
      </c>
      <c r="T3351" s="303">
        <f>SUMIFS(Сверхбаза!G:G,Сверхбаза!C:C,СВОД!C3351,Сверхбаза!E:E,СВОД!E3351)</f>
        <v>0</v>
      </c>
    </row>
    <row r="3352" spans="1:20" outlineLevel="2" x14ac:dyDescent="0.2">
      <c r="A3352" s="288">
        <f>VLOOKUP(C3352,Округа!B:C,2,FALSE)</f>
        <v>6</v>
      </c>
      <c r="B3352" s="361">
        <v>502913</v>
      </c>
      <c r="C3352" s="361">
        <v>291301</v>
      </c>
      <c r="D3352" s="5" t="s">
        <v>397</v>
      </c>
      <c r="E3352" s="349">
        <v>94</v>
      </c>
      <c r="F3352" s="350" t="s">
        <v>157</v>
      </c>
      <c r="G3352" s="302">
        <f>SUMIFS('Круглосуточный стационар'!J:J,'Круглосуточный стационар'!D:D,СВОД!C3352,'Круглосуточный стационар'!F:F,СВОД!E3352)/2+SUMIFS(ВМП!J:J,ВМП!D:D,СВОД!C3352,ВМП!F:F,СВОД!E3352)/2+SUMIFS('Дневной стационар'!J:J,'Дневной стационар'!D:D,СВОД!C3352,'Дневной стационар'!F:F,СВОД!E3352)/2+SUMIFS(ЭКО!H:H,ЭКО!D:D,СВОД!C3352,ЭКО!F:F,СВОД!E3352)+SUMIFS(Диализ!J:J,Диализ!E:E,СВОД!C3352,Диализ!G:G,СВОД!E3352)</f>
        <v>0</v>
      </c>
      <c r="H3352" s="276">
        <f>SUMIFS(Поликлиника!H:H,Поликлиника!D:D,СВОД!C3352,Поликлиника!F:F,СВОД!E3352)</f>
        <v>0</v>
      </c>
      <c r="I3352" s="276">
        <f>SUMIFS(Поликлиника!BA:BA,Поликлиника!D:D,СВОД!C3352,Поликлиника!F:F,СВОД!E3352)</f>
        <v>0</v>
      </c>
      <c r="J3352" s="276">
        <f>SUMIFS(Поликлиника!BF:BF,Поликлиника!D:D,СВОД!C3352,Поликлиника!F:F,СВОД!E3352)</f>
        <v>0</v>
      </c>
      <c r="K3352" s="276">
        <f>SUMIFS(Поликлиника!BU:BU,Поликлиника!D:D,СВОД!C3352,Поликлиника!F:F,СВОД!E3352)</f>
        <v>0</v>
      </c>
      <c r="L3352" s="276">
        <f>SUMIFS(Услуги!H:H,Услуги!D:D,СВОД!C3352,Услуги!F:F,СВОД!E3352)+SUMIFS(Услуги!M:M,Услуги!D:D,СВОД!C3352,Услуги!F:F,СВОД!E3352)+SUMIFS(Услуги!R:R,Услуги!D:D,СВОД!C3352,Услуги!F:F,СВОД!E3352)+SUMIFS(Услуги!W:W,Услуги!D:D,СВОД!C3352,Услуги!F:F,СВОД!E3352)+SUMIFS(Услуги!AB:AB,Услуги!D:D,СВОД!C3352,Услуги!F:F,СВОД!E3352)+SUMIFS(Услуги!AG:AG,Услуги!D:D,СВОД!C3352,Услуги!F:F,СВОД!E3352)+SUMIFS(Услуги!AL:AL,Услуги!D:D,СВОД!C3352,Услуги!F:F,СВОД!E3352)+SUMIFS(Услуги!AQ:AQ,Услуги!D:D,СВОД!C3352,Услуги!F:F,СВОД!E3352)</f>
        <v>0</v>
      </c>
      <c r="M3352" s="276">
        <f>SUMIFS('Скорая мед. помощь'!J:J,'Скорая мед. помощь'!E:E,СВОД!C3352,'Скорая мед. помощь'!G:G,СВОД!E3352)</f>
        <v>0</v>
      </c>
      <c r="N3352" s="303">
        <f>SUMIFS('Круглосуточный стационар'!O:O,'Круглосуточный стационар'!D:D,СВОД!C3352,'Круглосуточный стационар'!F:F,СВОД!E3352)+SUMIFS(ВМП!O:O,ВМП!D:D,СВОД!C3352,ВМП!F:F,СВОД!E3352)+SUMIFS('Дневной стационар'!O:O,'Дневной стационар'!D:D,СВОД!C3352,'Дневной стационар'!F:F,СВОД!E3352)+SUMIFS(ЭКО!M:M,ЭКО!D:D,СВОД!C3352,ЭКО!F:F,СВОД!E3352)+SUMIFS(Диализ!O:O,Диализ!E:E,СВОД!C3352,Диализ!G:G,СВОД!E3352)+SUMIFS(Поликлиника!CT:CT,Поликлиника!D:D,СВОД!C3352,Поликлиника!F:F,СВОД!E3352)+SUMIFS('Скорая мед. помощь'!O:O,'Скорая мед. помощь'!E:E,СВОД!C3352,'Скорая мед. помощь'!G:G,СВОД!E3352)+SUMIFS(Услуги!AV:AV,Услуги!D:D,СВОД!C3352,Услуги!F:F,СВОД!E3352)</f>
        <v>0</v>
      </c>
      <c r="O3352" s="302">
        <f>SUMIFS(Сверхбаза!L:L,Сверхбаза!C:C,СВОД!C3352,Сверхбаза!E:E,СВОД!E3352)+SUMIFS(Сверхбаза!M:M,Сверхбаза!C:C,СВОД!C3352,Сверхбаза!E:E,СВОД!E3352)</f>
        <v>0</v>
      </c>
      <c r="P3352" s="276">
        <f>SUMIFS(Сверхбаза!N:N,Сверхбаза!C:C,СВОД!C3352,Сверхбаза!E:E,СВОД!E3352)</f>
        <v>0</v>
      </c>
      <c r="Q3352" s="276">
        <f>SUMIFS(Сверхбаза!P:P,Сверхбаза!C:C,СВОД!C3352,Сверхбаза!E:E,СВОД!E3352)</f>
        <v>0</v>
      </c>
      <c r="R3352" s="276">
        <f>SUMIFS(Сверхбаза!O:O,Сверхбаза!C:C,СВОД!C3352,Сверхбаза!E:E,СВОД!E3352)</f>
        <v>0</v>
      </c>
      <c r="S3352" s="276">
        <f>SUMIFS(Сверхбаза!Q:Q,Сверхбаза!C:C,СВОД!C3352,Сверхбаза!E:E,СВОД!E3352)</f>
        <v>0</v>
      </c>
      <c r="T3352" s="303">
        <f>SUMIFS(Сверхбаза!G:G,Сверхбаза!C:C,СВОД!C3352,Сверхбаза!E:E,СВОД!E3352)</f>
        <v>0</v>
      </c>
    </row>
    <row r="3353" spans="1:20" outlineLevel="1" x14ac:dyDescent="0.2">
      <c r="A3353" s="289"/>
      <c r="B3353" s="279"/>
      <c r="C3353" s="279" t="str">
        <f>CONCATENATE(C3352," ","Итог")</f>
        <v>291301 Итог</v>
      </c>
      <c r="D3353" s="280"/>
      <c r="E3353" s="351"/>
      <c r="F3353" s="352"/>
      <c r="G3353" s="304"/>
      <c r="H3353" s="281"/>
      <c r="I3353" s="281"/>
      <c r="J3353" s="281"/>
      <c r="K3353" s="281"/>
      <c r="L3353" s="281"/>
      <c r="M3353" s="281"/>
      <c r="N3353" s="305">
        <f>SUBTOTAL(9,N3345:N3352)</f>
        <v>4882.0157845768872</v>
      </c>
      <c r="O3353" s="304"/>
      <c r="P3353" s="281"/>
      <c r="Q3353" s="281"/>
      <c r="R3353" s="281"/>
      <c r="S3353" s="281"/>
      <c r="T3353" s="305">
        <f>SUBTOTAL(9,T3345:T3352)</f>
        <v>0</v>
      </c>
    </row>
    <row r="3354" spans="1:20" outlineLevel="2" x14ac:dyDescent="0.2">
      <c r="A3354" s="287">
        <f>VLOOKUP(C3354,Округа!B:C,2,FALSE)</f>
        <v>6</v>
      </c>
      <c r="B3354" s="8">
        <v>502914</v>
      </c>
      <c r="C3354" s="8">
        <v>291401</v>
      </c>
      <c r="D3354" s="9" t="s">
        <v>404</v>
      </c>
      <c r="E3354" s="347">
        <v>1</v>
      </c>
      <c r="F3354" s="348" t="s">
        <v>12</v>
      </c>
      <c r="G3354" s="300">
        <f>SUMIFS('Круглосуточный стационар'!J:J,'Круглосуточный стационар'!D:D,СВОД!C3354,'Круглосуточный стационар'!F:F,СВОД!E3354)/2+SUMIFS(ВМП!J:J,ВМП!D:D,СВОД!C3354,ВМП!F:F,СВОД!E3354)/2+SUMIFS('Дневной стационар'!J:J,'Дневной стационар'!D:D,СВОД!C3354,'Дневной стационар'!F:F,СВОД!E3354)/2+SUMIFS(ЭКО!H:H,ЭКО!D:D,СВОД!C3354,ЭКО!F:F,СВОД!E3354)+SUMIFS(Диализ!J:J,Диализ!E:E,СВОД!C3354,Диализ!G:G,СВОД!E3354)</f>
        <v>0</v>
      </c>
      <c r="H3354" s="278">
        <f>SUMIFS(Поликлиника!H:H,Поликлиника!D:D,СВОД!C3354,Поликлиника!F:F,СВОД!E3354)</f>
        <v>0</v>
      </c>
      <c r="I3354" s="278">
        <f>SUMIFS(Поликлиника!BA:BA,Поликлиника!D:D,СВОД!C3354,Поликлиника!F:F,СВОД!E3354)</f>
        <v>0</v>
      </c>
      <c r="J3354" s="278">
        <f>SUMIFS(Поликлиника!BF:BF,Поликлиника!D:D,СВОД!C3354,Поликлиника!F:F,СВОД!E3354)</f>
        <v>0</v>
      </c>
      <c r="K3354" s="278">
        <f>SUMIFS(Поликлиника!BU:BU,Поликлиника!D:D,СВОД!C3354,Поликлиника!F:F,СВОД!E3354)</f>
        <v>0</v>
      </c>
      <c r="L3354" s="278">
        <f>SUMIFS(Услуги!H:H,Услуги!D:D,СВОД!C3354,Услуги!F:F,СВОД!E3354)+SUMIFS(Услуги!M:M,Услуги!D:D,СВОД!C3354,Услуги!F:F,СВОД!E3354)+SUMIFS(Услуги!R:R,Услуги!D:D,СВОД!C3354,Услуги!F:F,СВОД!E3354)+SUMIFS(Услуги!W:W,Услуги!D:D,СВОД!C3354,Услуги!F:F,СВОД!E3354)+SUMIFS(Услуги!AB:AB,Услуги!D:D,СВОД!C3354,Услуги!F:F,СВОД!E3354)+SUMIFS(Услуги!AG:AG,Услуги!D:D,СВОД!C3354,Услуги!F:F,СВОД!E3354)+SUMIFS(Услуги!AL:AL,Услуги!D:D,СВОД!C3354,Услуги!F:F,СВОД!E3354)+SUMIFS(Услуги!AQ:AQ,Услуги!D:D,СВОД!C3354,Услуги!F:F,СВОД!E3354)</f>
        <v>0</v>
      </c>
      <c r="M3354" s="278">
        <f>SUMIFS('Скорая мед. помощь'!J:J,'Скорая мед. помощь'!E:E,СВОД!C3354,'Скорая мед. помощь'!G:G,СВОД!E3354)</f>
        <v>0</v>
      </c>
      <c r="N3354" s="301">
        <f>SUMIFS('Круглосуточный стационар'!O:O,'Круглосуточный стационар'!D:D,СВОД!C3354,'Круглосуточный стационар'!F:F,СВОД!E3354)+SUMIFS(ВМП!O:O,ВМП!D:D,СВОД!C3354,ВМП!F:F,СВОД!E3354)+SUMIFS('Дневной стационар'!O:O,'Дневной стационар'!D:D,СВОД!C3354,'Дневной стационар'!F:F,СВОД!E3354)+SUMIFS(ЭКО!M:M,ЭКО!D:D,СВОД!C3354,ЭКО!F:F,СВОД!E3354)+SUMIFS(Диализ!O:O,Диализ!E:E,СВОД!C3354,Диализ!G:G,СВОД!E3354)+SUMIFS(Поликлиника!CT:CT,Поликлиника!D:D,СВОД!C3354,Поликлиника!F:F,СВОД!E3354)+SUMIFS('Скорая мед. помощь'!O:O,'Скорая мед. помощь'!E:E,СВОД!C3354,'Скорая мед. помощь'!G:G,СВОД!E3354)+SUMIFS(Услуги!AV:AV,Услуги!D:D,СВОД!C3354,Услуги!F:F,СВОД!E3354)</f>
        <v>0</v>
      </c>
      <c r="O3354" s="300">
        <f>SUMIFS(Сверхбаза!L:L,Сверхбаза!C:C,СВОД!C3354,Сверхбаза!E:E,СВОД!E3354)+SUMIFS(Сверхбаза!M:M,Сверхбаза!C:C,СВОД!C3354,Сверхбаза!E:E,СВОД!E3354)</f>
        <v>0</v>
      </c>
      <c r="P3354" s="278">
        <f>SUMIFS(Сверхбаза!N:N,Сверхбаза!C:C,СВОД!C3354,Сверхбаза!E:E,СВОД!E3354)</f>
        <v>0</v>
      </c>
      <c r="Q3354" s="278">
        <f>SUMIFS(Сверхбаза!P:P,Сверхбаза!C:C,СВОД!C3354,Сверхбаза!E:E,СВОД!E3354)</f>
        <v>0</v>
      </c>
      <c r="R3354" s="278">
        <f>SUMIFS(Сверхбаза!O:O,Сверхбаза!C:C,СВОД!C3354,Сверхбаза!E:E,СВОД!E3354)</f>
        <v>0</v>
      </c>
      <c r="S3354" s="278">
        <f>SUMIFS(Сверхбаза!Q:Q,Сверхбаза!C:C,СВОД!C3354,Сверхбаза!E:E,СВОД!E3354)</f>
        <v>0</v>
      </c>
      <c r="T3354" s="301">
        <f>SUMIFS(Сверхбаза!G:G,Сверхбаза!C:C,СВОД!C3354,Сверхбаза!E:E,СВОД!E3354)</f>
        <v>0</v>
      </c>
    </row>
    <row r="3355" spans="1:20" ht="25.5" outlineLevel="2" x14ac:dyDescent="0.2">
      <c r="A3355" s="288">
        <f>VLOOKUP(C3355,Округа!B:C,2,FALSE)</f>
        <v>6</v>
      </c>
      <c r="B3355" s="361">
        <v>502914</v>
      </c>
      <c r="C3355" s="361">
        <v>291401</v>
      </c>
      <c r="D3355" s="5" t="s">
        <v>404</v>
      </c>
      <c r="E3355" s="349">
        <v>13</v>
      </c>
      <c r="F3355" s="350" t="s">
        <v>704</v>
      </c>
      <c r="G3355" s="302">
        <f>SUMIFS('Круглосуточный стационар'!J:J,'Круглосуточный стационар'!D:D,СВОД!C3355,'Круглосуточный стационар'!F:F,СВОД!E3355)/2+SUMIFS(ВМП!J:J,ВМП!D:D,СВОД!C3355,ВМП!F:F,СВОД!E3355)/2+SUMIFS('Дневной стационар'!J:J,'Дневной стационар'!D:D,СВОД!C3355,'Дневной стационар'!F:F,СВОД!E3355)/2+SUMIFS(ЭКО!H:H,ЭКО!D:D,СВОД!C3355,ЭКО!F:F,СВОД!E3355)+SUMIFS(Диализ!J:J,Диализ!E:E,СВОД!C3355,Диализ!G:G,СВОД!E3355)</f>
        <v>0</v>
      </c>
      <c r="H3355" s="276">
        <f>SUMIFS(Поликлиника!H:H,Поликлиника!D:D,СВОД!C3355,Поликлиника!F:F,СВОД!E3355)</f>
        <v>0</v>
      </c>
      <c r="I3355" s="276">
        <f>SUMIFS(Поликлиника!BA:BA,Поликлиника!D:D,СВОД!C3355,Поликлиника!F:F,СВОД!E3355)</f>
        <v>0</v>
      </c>
      <c r="J3355" s="276">
        <f>SUMIFS(Поликлиника!BF:BF,Поликлиника!D:D,СВОД!C3355,Поликлиника!F:F,СВОД!E3355)</f>
        <v>0</v>
      </c>
      <c r="K3355" s="276">
        <f>SUMIFS(Поликлиника!BU:BU,Поликлиника!D:D,СВОД!C3355,Поликлиника!F:F,СВОД!E3355)</f>
        <v>0</v>
      </c>
      <c r="L3355" s="276">
        <f>SUMIFS(Услуги!H:H,Услуги!D:D,СВОД!C3355,Услуги!F:F,СВОД!E3355)+SUMIFS(Услуги!M:M,Услуги!D:D,СВОД!C3355,Услуги!F:F,СВОД!E3355)+SUMIFS(Услуги!R:R,Услуги!D:D,СВОД!C3355,Услуги!F:F,СВОД!E3355)+SUMIFS(Услуги!W:W,Услуги!D:D,СВОД!C3355,Услуги!F:F,СВОД!E3355)+SUMIFS(Услуги!AB:AB,Услуги!D:D,СВОД!C3355,Услуги!F:F,СВОД!E3355)+SUMIFS(Услуги!AG:AG,Услуги!D:D,СВОД!C3355,Услуги!F:F,СВОД!E3355)+SUMIFS(Услуги!AL:AL,Услуги!D:D,СВОД!C3355,Услуги!F:F,СВОД!E3355)+SUMIFS(Услуги!AQ:AQ,Услуги!D:D,СВОД!C3355,Услуги!F:F,СВОД!E3355)</f>
        <v>0</v>
      </c>
      <c r="M3355" s="276">
        <f>SUMIFS('Скорая мед. помощь'!J:J,'Скорая мед. помощь'!E:E,СВОД!C3355,'Скорая мед. помощь'!G:G,СВОД!E3355)</f>
        <v>0</v>
      </c>
      <c r="N3355" s="303">
        <f>SUMIFS('Круглосуточный стационар'!O:O,'Круглосуточный стационар'!D:D,СВОД!C3355,'Круглосуточный стационар'!F:F,СВОД!E3355)+SUMIFS(ВМП!O:O,ВМП!D:D,СВОД!C3355,ВМП!F:F,СВОД!E3355)+SUMIFS('Дневной стационар'!O:O,'Дневной стационар'!D:D,СВОД!C3355,'Дневной стационар'!F:F,СВОД!E3355)+SUMIFS(ЭКО!M:M,ЭКО!D:D,СВОД!C3355,ЭКО!F:F,СВОД!E3355)+SUMIFS(Диализ!O:O,Диализ!E:E,СВОД!C3355,Диализ!G:G,СВОД!E3355)+SUMIFS(Поликлиника!CT:CT,Поликлиника!D:D,СВОД!C3355,Поликлиника!F:F,СВОД!E3355)+SUMIFS('Скорая мед. помощь'!O:O,'Скорая мед. помощь'!E:E,СВОД!C3355,'Скорая мед. помощь'!G:G,СВОД!E3355)+SUMIFS(Услуги!AV:AV,Услуги!D:D,СВОД!C3355,Услуги!F:F,СВОД!E3355)</f>
        <v>0</v>
      </c>
      <c r="O3355" s="302">
        <f>SUMIFS(Сверхбаза!L:L,Сверхбаза!C:C,СВОД!C3355,Сверхбаза!E:E,СВОД!E3355)+SUMIFS(Сверхбаза!M:M,Сверхбаза!C:C,СВОД!C3355,Сверхбаза!E:E,СВОД!E3355)</f>
        <v>0</v>
      </c>
      <c r="P3355" s="276">
        <f>SUMIFS(Сверхбаза!N:N,Сверхбаза!C:C,СВОД!C3355,Сверхбаза!E:E,СВОД!E3355)</f>
        <v>0</v>
      </c>
      <c r="Q3355" s="276">
        <f>SUMIFS(Сверхбаза!P:P,Сверхбаза!C:C,СВОД!C3355,Сверхбаза!E:E,СВОД!E3355)</f>
        <v>0</v>
      </c>
      <c r="R3355" s="276">
        <f>SUMIFS(Сверхбаза!O:O,Сверхбаза!C:C,СВОД!C3355,Сверхбаза!E:E,СВОД!E3355)</f>
        <v>0</v>
      </c>
      <c r="S3355" s="276">
        <f>SUMIFS(Сверхбаза!Q:Q,Сверхбаза!C:C,СВОД!C3355,Сверхбаза!E:E,СВОД!E3355)</f>
        <v>0</v>
      </c>
      <c r="T3355" s="303">
        <f>SUMIFS(Сверхбаза!G:G,Сверхбаза!C:C,СВОД!C3355,Сверхбаза!E:E,СВОД!E3355)</f>
        <v>0</v>
      </c>
    </row>
    <row r="3356" spans="1:20" outlineLevel="2" x14ac:dyDescent="0.2">
      <c r="A3356" s="288">
        <f>VLOOKUP(C3356,Округа!B:C,2,FALSE)</f>
        <v>6</v>
      </c>
      <c r="B3356" s="361">
        <v>502914</v>
      </c>
      <c r="C3356" s="361">
        <v>291401</v>
      </c>
      <c r="D3356" s="5" t="s">
        <v>404</v>
      </c>
      <c r="E3356" s="349">
        <v>2</v>
      </c>
      <c r="F3356" s="350" t="s">
        <v>173</v>
      </c>
      <c r="G3356" s="302">
        <f>SUMIFS('Круглосуточный стационар'!J:J,'Круглосуточный стационар'!D:D,СВОД!C3356,'Круглосуточный стационар'!F:F,СВОД!E3356)/2+SUMIFS(ВМП!J:J,ВМП!D:D,СВОД!C3356,ВМП!F:F,СВОД!E3356)/2+SUMIFS('Дневной стационар'!J:J,'Дневной стационар'!D:D,СВОД!C3356,'Дневной стационар'!F:F,СВОД!E3356)/2+SUMIFS(ЭКО!H:H,ЭКО!D:D,СВОД!C3356,ЭКО!F:F,СВОД!E3356)+SUMIFS(Диализ!J:J,Диализ!E:E,СВОД!C3356,Диализ!G:G,СВОД!E3356)</f>
        <v>0</v>
      </c>
      <c r="H3356" s="276">
        <f>SUMIFS(Поликлиника!H:H,Поликлиника!D:D,СВОД!C3356,Поликлиника!F:F,СВОД!E3356)</f>
        <v>0</v>
      </c>
      <c r="I3356" s="276">
        <f>SUMIFS(Поликлиника!BA:BA,Поликлиника!D:D,СВОД!C3356,Поликлиника!F:F,СВОД!E3356)</f>
        <v>0</v>
      </c>
      <c r="J3356" s="276">
        <f>SUMIFS(Поликлиника!BF:BF,Поликлиника!D:D,СВОД!C3356,Поликлиника!F:F,СВОД!E3356)</f>
        <v>0</v>
      </c>
      <c r="K3356" s="276">
        <f>SUMIFS(Поликлиника!BU:BU,Поликлиника!D:D,СВОД!C3356,Поликлиника!F:F,СВОД!E3356)</f>
        <v>0</v>
      </c>
      <c r="L3356" s="276">
        <f>SUMIFS(Услуги!H:H,Услуги!D:D,СВОД!C3356,Услуги!F:F,СВОД!E3356)+SUMIFS(Услуги!M:M,Услуги!D:D,СВОД!C3356,Услуги!F:F,СВОД!E3356)+SUMIFS(Услуги!R:R,Услуги!D:D,СВОД!C3356,Услуги!F:F,СВОД!E3356)+SUMIFS(Услуги!W:W,Услуги!D:D,СВОД!C3356,Услуги!F:F,СВОД!E3356)+SUMIFS(Услуги!AB:AB,Услуги!D:D,СВОД!C3356,Услуги!F:F,СВОД!E3356)+SUMIFS(Услуги!AG:AG,Услуги!D:D,СВОД!C3356,Услуги!F:F,СВОД!E3356)+SUMIFS(Услуги!AL:AL,Услуги!D:D,СВОД!C3356,Услуги!F:F,СВОД!E3356)+SUMIFS(Услуги!AQ:AQ,Услуги!D:D,СВОД!C3356,Услуги!F:F,СВОД!E3356)</f>
        <v>0</v>
      </c>
      <c r="M3356" s="276">
        <f>SUMIFS('Скорая мед. помощь'!J:J,'Скорая мед. помощь'!E:E,СВОД!C3356,'Скорая мед. помощь'!G:G,СВОД!E3356)</f>
        <v>0</v>
      </c>
      <c r="N3356" s="303">
        <f>SUMIFS('Круглосуточный стационар'!O:O,'Круглосуточный стационар'!D:D,СВОД!C3356,'Круглосуточный стационар'!F:F,СВОД!E3356)+SUMIFS(ВМП!O:O,ВМП!D:D,СВОД!C3356,ВМП!F:F,СВОД!E3356)+SUMIFS('Дневной стационар'!O:O,'Дневной стационар'!D:D,СВОД!C3356,'Дневной стационар'!F:F,СВОД!E3356)+SUMIFS(ЭКО!M:M,ЭКО!D:D,СВОД!C3356,ЭКО!F:F,СВОД!E3356)+SUMIFS(Диализ!O:O,Диализ!E:E,СВОД!C3356,Диализ!G:G,СВОД!E3356)+SUMIFS(Поликлиника!CT:CT,Поликлиника!D:D,СВОД!C3356,Поликлиника!F:F,СВОД!E3356)+SUMIFS('Скорая мед. помощь'!O:O,'Скорая мед. помощь'!E:E,СВОД!C3356,'Скорая мед. помощь'!G:G,СВОД!E3356)+SUMIFS(Услуги!AV:AV,Услуги!D:D,СВОД!C3356,Услуги!F:F,СВОД!E3356)</f>
        <v>0</v>
      </c>
      <c r="O3356" s="302">
        <f>SUMIFS(Сверхбаза!L:L,Сверхбаза!C:C,СВОД!C3356,Сверхбаза!E:E,СВОД!E3356)+SUMIFS(Сверхбаза!M:M,Сверхбаза!C:C,СВОД!C3356,Сверхбаза!E:E,СВОД!E3356)</f>
        <v>0</v>
      </c>
      <c r="P3356" s="276">
        <f>SUMIFS(Сверхбаза!N:N,Сверхбаза!C:C,СВОД!C3356,Сверхбаза!E:E,СВОД!E3356)</f>
        <v>0</v>
      </c>
      <c r="Q3356" s="276">
        <f>SUMIFS(Сверхбаза!P:P,Сверхбаза!C:C,СВОД!C3356,Сверхбаза!E:E,СВОД!E3356)</f>
        <v>0</v>
      </c>
      <c r="R3356" s="276">
        <f>SUMIFS(Сверхбаза!O:O,Сверхбаза!C:C,СВОД!C3356,Сверхбаза!E:E,СВОД!E3356)</f>
        <v>0</v>
      </c>
      <c r="S3356" s="276">
        <f>SUMIFS(Сверхбаза!Q:Q,Сверхбаза!C:C,СВОД!C3356,Сверхбаза!E:E,СВОД!E3356)</f>
        <v>0</v>
      </c>
      <c r="T3356" s="303">
        <f>SUMIFS(Сверхбаза!G:G,Сверхбаза!C:C,СВОД!C3356,Сверхбаза!E:E,СВОД!E3356)</f>
        <v>0</v>
      </c>
    </row>
    <row r="3357" spans="1:20" ht="25.5" outlineLevel="2" x14ac:dyDescent="0.2">
      <c r="A3357" s="288">
        <f>VLOOKUP(C3357,Округа!B:C,2,FALSE)</f>
        <v>6</v>
      </c>
      <c r="B3357" s="361">
        <v>502914</v>
      </c>
      <c r="C3357" s="361">
        <v>291401</v>
      </c>
      <c r="D3357" s="5" t="s">
        <v>404</v>
      </c>
      <c r="E3357" s="349">
        <v>6</v>
      </c>
      <c r="F3357" s="350" t="s">
        <v>705</v>
      </c>
      <c r="G3357" s="302">
        <f>SUMIFS('Круглосуточный стационар'!J:J,'Круглосуточный стационар'!D:D,СВОД!C3357,'Круглосуточный стационар'!F:F,СВОД!E3357)/2+SUMIFS(ВМП!J:J,ВМП!D:D,СВОД!C3357,ВМП!F:F,СВОД!E3357)/2+SUMIFS('Дневной стационар'!J:J,'Дневной стационар'!D:D,СВОД!C3357,'Дневной стационар'!F:F,СВОД!E3357)/2+SUMIFS(ЭКО!H:H,ЭКО!D:D,СВОД!C3357,ЭКО!F:F,СВОД!E3357)+SUMIFS(Диализ!J:J,Диализ!E:E,СВОД!C3357,Диализ!G:G,СВОД!E3357)</f>
        <v>0</v>
      </c>
      <c r="H3357" s="276">
        <f>SUMIFS(Поликлиника!H:H,Поликлиника!D:D,СВОД!C3357,Поликлиника!F:F,СВОД!E3357)</f>
        <v>0</v>
      </c>
      <c r="I3357" s="276">
        <f>SUMIFS(Поликлиника!BA:BA,Поликлиника!D:D,СВОД!C3357,Поликлиника!F:F,СВОД!E3357)</f>
        <v>0</v>
      </c>
      <c r="J3357" s="276">
        <f>SUMIFS(Поликлиника!BF:BF,Поликлиника!D:D,СВОД!C3357,Поликлиника!F:F,СВОД!E3357)</f>
        <v>0</v>
      </c>
      <c r="K3357" s="276">
        <f>SUMIFS(Поликлиника!BU:BU,Поликлиника!D:D,СВОД!C3357,Поликлиника!F:F,СВОД!E3357)</f>
        <v>0</v>
      </c>
      <c r="L3357" s="276">
        <f>SUMIFS(Услуги!H:H,Услуги!D:D,СВОД!C3357,Услуги!F:F,СВОД!E3357)+SUMIFS(Услуги!M:M,Услуги!D:D,СВОД!C3357,Услуги!F:F,СВОД!E3357)+SUMIFS(Услуги!R:R,Услуги!D:D,СВОД!C3357,Услуги!F:F,СВОД!E3357)+SUMIFS(Услуги!W:W,Услуги!D:D,СВОД!C3357,Услуги!F:F,СВОД!E3357)+SUMIFS(Услуги!AB:AB,Услуги!D:D,СВОД!C3357,Услуги!F:F,СВОД!E3357)+SUMIFS(Услуги!AG:AG,Услуги!D:D,СВОД!C3357,Услуги!F:F,СВОД!E3357)+SUMIFS(Услуги!AL:AL,Услуги!D:D,СВОД!C3357,Услуги!F:F,СВОД!E3357)+SUMIFS(Услуги!AQ:AQ,Услуги!D:D,СВОД!C3357,Услуги!F:F,СВОД!E3357)</f>
        <v>0</v>
      </c>
      <c r="M3357" s="276">
        <f>SUMIFS('Скорая мед. помощь'!J:J,'Скорая мед. помощь'!E:E,СВОД!C3357,'Скорая мед. помощь'!G:G,СВОД!E3357)</f>
        <v>0</v>
      </c>
      <c r="N3357" s="303">
        <f>SUMIFS('Круглосуточный стационар'!O:O,'Круглосуточный стационар'!D:D,СВОД!C3357,'Круглосуточный стационар'!F:F,СВОД!E3357)+SUMIFS(ВМП!O:O,ВМП!D:D,СВОД!C3357,ВМП!F:F,СВОД!E3357)+SUMIFS('Дневной стационар'!O:O,'Дневной стационар'!D:D,СВОД!C3357,'Дневной стационар'!F:F,СВОД!E3357)+SUMIFS(ЭКО!M:M,ЭКО!D:D,СВОД!C3357,ЭКО!F:F,СВОД!E3357)+SUMIFS(Диализ!O:O,Диализ!E:E,СВОД!C3357,Диализ!G:G,СВОД!E3357)+SUMIFS(Поликлиника!CT:CT,Поликлиника!D:D,СВОД!C3357,Поликлиника!F:F,СВОД!E3357)+SUMIFS('Скорая мед. помощь'!O:O,'Скорая мед. помощь'!E:E,СВОД!C3357,'Скорая мед. помощь'!G:G,СВОД!E3357)+SUMIFS(Услуги!AV:AV,Услуги!D:D,СВОД!C3357,Услуги!F:F,СВОД!E3357)</f>
        <v>0</v>
      </c>
      <c r="O3357" s="302">
        <f>SUMIFS(Сверхбаза!L:L,Сверхбаза!C:C,СВОД!C3357,Сверхбаза!E:E,СВОД!E3357)+SUMIFS(Сверхбаза!M:M,Сверхбаза!C:C,СВОД!C3357,Сверхбаза!E:E,СВОД!E3357)</f>
        <v>0</v>
      </c>
      <c r="P3357" s="276">
        <f>SUMIFS(Сверхбаза!N:N,Сверхбаза!C:C,СВОД!C3357,Сверхбаза!E:E,СВОД!E3357)</f>
        <v>0</v>
      </c>
      <c r="Q3357" s="276">
        <f>SUMIFS(Сверхбаза!P:P,Сверхбаза!C:C,СВОД!C3357,Сверхбаза!E:E,СВОД!E3357)</f>
        <v>0</v>
      </c>
      <c r="R3357" s="276">
        <f>SUMIFS(Сверхбаза!O:O,Сверхбаза!C:C,СВОД!C3357,Сверхбаза!E:E,СВОД!E3357)</f>
        <v>0</v>
      </c>
      <c r="S3357" s="276">
        <f>SUMIFS(Сверхбаза!Q:Q,Сверхбаза!C:C,СВОД!C3357,Сверхбаза!E:E,СВОД!E3357)</f>
        <v>0</v>
      </c>
      <c r="T3357" s="303">
        <f>SUMIFS(Сверхбаза!G:G,Сверхбаза!C:C,СВОД!C3357,Сверхбаза!E:E,СВОД!E3357)</f>
        <v>0</v>
      </c>
    </row>
    <row r="3358" spans="1:20" ht="25.5" outlineLevel="2" x14ac:dyDescent="0.2">
      <c r="A3358" s="288">
        <f>VLOOKUP(C3358,Округа!B:C,2,FALSE)</f>
        <v>6</v>
      </c>
      <c r="B3358" s="361">
        <v>502914</v>
      </c>
      <c r="C3358" s="361">
        <v>291401</v>
      </c>
      <c r="D3358" s="5" t="s">
        <v>404</v>
      </c>
      <c r="E3358" s="349">
        <v>3</v>
      </c>
      <c r="F3358" s="350" t="s">
        <v>174</v>
      </c>
      <c r="G3358" s="302">
        <f>SUMIFS('Круглосуточный стационар'!J:J,'Круглосуточный стационар'!D:D,СВОД!C3358,'Круглосуточный стационар'!F:F,СВОД!E3358)/2+SUMIFS(ВМП!J:J,ВМП!D:D,СВОД!C3358,ВМП!F:F,СВОД!E3358)/2+SUMIFS('Дневной стационар'!J:J,'Дневной стационар'!D:D,СВОД!C3358,'Дневной стационар'!F:F,СВОД!E3358)/2+SUMIFS(ЭКО!H:H,ЭКО!D:D,СВОД!C3358,ЭКО!F:F,СВОД!E3358)+SUMIFS(Диализ!J:J,Диализ!E:E,СВОД!C3358,Диализ!G:G,СВОД!E3358)</f>
        <v>0</v>
      </c>
      <c r="H3358" s="276">
        <f>SUMIFS(Поликлиника!H:H,Поликлиника!D:D,СВОД!C3358,Поликлиника!F:F,СВОД!E3358)</f>
        <v>0</v>
      </c>
      <c r="I3358" s="276">
        <f>SUMIFS(Поликлиника!BA:BA,Поликлиника!D:D,СВОД!C3358,Поликлиника!F:F,СВОД!E3358)</f>
        <v>0</v>
      </c>
      <c r="J3358" s="276">
        <f>SUMIFS(Поликлиника!BF:BF,Поликлиника!D:D,СВОД!C3358,Поликлиника!F:F,СВОД!E3358)</f>
        <v>2350</v>
      </c>
      <c r="K3358" s="276">
        <f>SUMIFS(Поликлиника!BU:BU,Поликлиника!D:D,СВОД!C3358,Поликлиника!F:F,СВОД!E3358)</f>
        <v>5300</v>
      </c>
      <c r="L3358" s="276">
        <f>SUMIFS(Услуги!H:H,Услуги!D:D,СВОД!C3358,Услуги!F:F,СВОД!E3358)+SUMIFS(Услуги!M:M,Услуги!D:D,СВОД!C3358,Услуги!F:F,СВОД!E3358)+SUMIFS(Услуги!R:R,Услуги!D:D,СВОД!C3358,Услуги!F:F,СВОД!E3358)+SUMIFS(Услуги!W:W,Услуги!D:D,СВОД!C3358,Услуги!F:F,СВОД!E3358)+SUMIFS(Услуги!AB:AB,Услуги!D:D,СВОД!C3358,Услуги!F:F,СВОД!E3358)+SUMIFS(Услуги!AG:AG,Услуги!D:D,СВОД!C3358,Услуги!F:F,СВОД!E3358)+SUMIFS(Услуги!AL:AL,Услуги!D:D,СВОД!C3358,Услуги!F:F,СВОД!E3358)+SUMIFS(Услуги!AQ:AQ,Услуги!D:D,СВОД!C3358,Услуги!F:F,СВОД!E3358)</f>
        <v>0</v>
      </c>
      <c r="M3358" s="276">
        <f>SUMIFS('Скорая мед. помощь'!J:J,'Скорая мед. помощь'!E:E,СВОД!C3358,'Скорая мед. помощь'!G:G,СВОД!E3358)</f>
        <v>0</v>
      </c>
      <c r="N3358" s="303">
        <f>SUMIFS('Круглосуточный стационар'!O:O,'Круглосуточный стационар'!D:D,СВОД!C3358,'Круглосуточный стационар'!F:F,СВОД!E3358)+SUMIFS(ВМП!O:O,ВМП!D:D,СВОД!C3358,ВМП!F:F,СВОД!E3358)+SUMIFS('Дневной стационар'!O:O,'Дневной стационар'!D:D,СВОД!C3358,'Дневной стационар'!F:F,СВОД!E3358)+SUMIFS(ЭКО!M:M,ЭКО!D:D,СВОД!C3358,ЭКО!F:F,СВОД!E3358)+SUMIFS(Диализ!O:O,Диализ!E:E,СВОД!C3358,Диализ!G:G,СВОД!E3358)+SUMIFS(Поликлиника!CT:CT,Поликлиника!D:D,СВОД!C3358,Поликлиника!F:F,СВОД!E3358)+SUMIFS('Скорая мед. помощь'!O:O,'Скорая мед. помощь'!E:E,СВОД!C3358,'Скорая мед. помощь'!G:G,СВОД!E3358)+SUMIFS(Услуги!AV:AV,Услуги!D:D,СВОД!C3358,Услуги!F:F,СВОД!E3358)</f>
        <v>4713.8984023109242</v>
      </c>
      <c r="O3358" s="302">
        <f>SUMIFS(Сверхбаза!L:L,Сверхбаза!C:C,СВОД!C3358,Сверхбаза!E:E,СВОД!E3358)+SUMIFS(Сверхбаза!M:M,Сверхбаза!C:C,СВОД!C3358,Сверхбаза!E:E,СВОД!E3358)</f>
        <v>0</v>
      </c>
      <c r="P3358" s="276">
        <f>SUMIFS(Сверхбаза!N:N,Сверхбаза!C:C,СВОД!C3358,Сверхбаза!E:E,СВОД!E3358)</f>
        <v>0</v>
      </c>
      <c r="Q3358" s="276">
        <f>SUMIFS(Сверхбаза!P:P,Сверхбаза!C:C,СВОД!C3358,Сверхбаза!E:E,СВОД!E3358)</f>
        <v>0</v>
      </c>
      <c r="R3358" s="276">
        <f>SUMIFS(Сверхбаза!O:O,Сверхбаза!C:C,СВОД!C3358,Сверхбаза!E:E,СВОД!E3358)</f>
        <v>0</v>
      </c>
      <c r="S3358" s="276">
        <f>SUMIFS(Сверхбаза!Q:Q,Сверхбаза!C:C,СВОД!C3358,Сверхбаза!E:E,СВОД!E3358)</f>
        <v>0</v>
      </c>
      <c r="T3358" s="303">
        <f>SUMIFS(Сверхбаза!G:G,Сверхбаза!C:C,СВОД!C3358,Сверхбаза!E:E,СВОД!E3358)</f>
        <v>0</v>
      </c>
    </row>
    <row r="3359" spans="1:20" outlineLevel="2" x14ac:dyDescent="0.2">
      <c r="A3359" s="288">
        <f>VLOOKUP(C3359,Округа!B:C,2,FALSE)</f>
        <v>6</v>
      </c>
      <c r="B3359" s="361">
        <v>502914</v>
      </c>
      <c r="C3359" s="361">
        <v>291401</v>
      </c>
      <c r="D3359" s="5" t="s">
        <v>404</v>
      </c>
      <c r="E3359" s="349">
        <v>7</v>
      </c>
      <c r="F3359" s="350" t="s">
        <v>706</v>
      </c>
      <c r="G3359" s="302">
        <f>SUMIFS('Круглосуточный стационар'!J:J,'Круглосуточный стационар'!D:D,СВОД!C3359,'Круглосуточный стационар'!F:F,СВОД!E3359)/2+SUMIFS(ВМП!J:J,ВМП!D:D,СВОД!C3359,ВМП!F:F,СВОД!E3359)/2+SUMIFS('Дневной стационар'!J:J,'Дневной стационар'!D:D,СВОД!C3359,'Дневной стационар'!F:F,СВОД!E3359)/2+SUMIFS(ЭКО!H:H,ЭКО!D:D,СВОД!C3359,ЭКО!F:F,СВОД!E3359)+SUMIFS(Диализ!J:J,Диализ!E:E,СВОД!C3359,Диализ!G:G,СВОД!E3359)</f>
        <v>0</v>
      </c>
      <c r="H3359" s="276">
        <f>SUMIFS(Поликлиника!H:H,Поликлиника!D:D,СВОД!C3359,Поликлиника!F:F,СВОД!E3359)</f>
        <v>0</v>
      </c>
      <c r="I3359" s="276">
        <f>SUMIFS(Поликлиника!BA:BA,Поликлиника!D:D,СВОД!C3359,Поликлиника!F:F,СВОД!E3359)</f>
        <v>0</v>
      </c>
      <c r="J3359" s="276">
        <f>SUMIFS(Поликлиника!BF:BF,Поликлиника!D:D,СВОД!C3359,Поликлиника!F:F,СВОД!E3359)</f>
        <v>0</v>
      </c>
      <c r="K3359" s="276">
        <f>SUMIFS(Поликлиника!BU:BU,Поликлиника!D:D,СВОД!C3359,Поликлиника!F:F,СВОД!E3359)</f>
        <v>0</v>
      </c>
      <c r="L3359" s="276">
        <f>SUMIFS(Услуги!H:H,Услуги!D:D,СВОД!C3359,Услуги!F:F,СВОД!E3359)+SUMIFS(Услуги!M:M,Услуги!D:D,СВОД!C3359,Услуги!F:F,СВОД!E3359)+SUMIFS(Услуги!R:R,Услуги!D:D,СВОД!C3359,Услуги!F:F,СВОД!E3359)+SUMIFS(Услуги!W:W,Услуги!D:D,СВОД!C3359,Услуги!F:F,СВОД!E3359)+SUMIFS(Услуги!AB:AB,Услуги!D:D,СВОД!C3359,Услуги!F:F,СВОД!E3359)+SUMIFS(Услуги!AG:AG,Услуги!D:D,СВОД!C3359,Услуги!F:F,СВОД!E3359)+SUMIFS(Услуги!AL:AL,Услуги!D:D,СВОД!C3359,Услуги!F:F,СВОД!E3359)+SUMIFS(Услуги!AQ:AQ,Услуги!D:D,СВОД!C3359,Услуги!F:F,СВОД!E3359)</f>
        <v>0</v>
      </c>
      <c r="M3359" s="276">
        <f>SUMIFS('Скорая мед. помощь'!J:J,'Скорая мед. помощь'!E:E,СВОД!C3359,'Скорая мед. помощь'!G:G,СВОД!E3359)</f>
        <v>0</v>
      </c>
      <c r="N3359" s="303">
        <f>SUMIFS('Круглосуточный стационар'!O:O,'Круглосуточный стационар'!D:D,СВОД!C3359,'Круглосуточный стационар'!F:F,СВОД!E3359)+SUMIFS(ВМП!O:O,ВМП!D:D,СВОД!C3359,ВМП!F:F,СВОД!E3359)+SUMIFS('Дневной стационар'!O:O,'Дневной стационар'!D:D,СВОД!C3359,'Дневной стационар'!F:F,СВОД!E3359)+SUMIFS(ЭКО!M:M,ЭКО!D:D,СВОД!C3359,ЭКО!F:F,СВОД!E3359)+SUMIFS(Диализ!O:O,Диализ!E:E,СВОД!C3359,Диализ!G:G,СВОД!E3359)+SUMIFS(Поликлиника!CT:CT,Поликлиника!D:D,СВОД!C3359,Поликлиника!F:F,СВОД!E3359)+SUMIFS('Скорая мед. помощь'!O:O,'Скорая мед. помощь'!E:E,СВОД!C3359,'Скорая мед. помощь'!G:G,СВОД!E3359)+SUMIFS(Услуги!AV:AV,Услуги!D:D,СВОД!C3359,Услуги!F:F,СВОД!E3359)</f>
        <v>0</v>
      </c>
      <c r="O3359" s="302">
        <f>SUMIFS(Сверхбаза!L:L,Сверхбаза!C:C,СВОД!C3359,Сверхбаза!E:E,СВОД!E3359)+SUMIFS(Сверхбаза!M:M,Сверхбаза!C:C,СВОД!C3359,Сверхбаза!E:E,СВОД!E3359)</f>
        <v>0</v>
      </c>
      <c r="P3359" s="276">
        <f>SUMIFS(Сверхбаза!N:N,Сверхбаза!C:C,СВОД!C3359,Сверхбаза!E:E,СВОД!E3359)</f>
        <v>0</v>
      </c>
      <c r="Q3359" s="276">
        <f>SUMIFS(Сверхбаза!P:P,Сверхбаза!C:C,СВОД!C3359,Сверхбаза!E:E,СВОД!E3359)</f>
        <v>0</v>
      </c>
      <c r="R3359" s="276">
        <f>SUMIFS(Сверхбаза!O:O,Сверхбаза!C:C,СВОД!C3359,Сверхбаза!E:E,СВОД!E3359)</f>
        <v>0</v>
      </c>
      <c r="S3359" s="276">
        <f>SUMIFS(Сверхбаза!Q:Q,Сверхбаза!C:C,СВОД!C3359,Сверхбаза!E:E,СВОД!E3359)</f>
        <v>0</v>
      </c>
      <c r="T3359" s="303">
        <f>SUMIFS(Сверхбаза!G:G,Сверхбаза!C:C,СВОД!C3359,Сверхбаза!E:E,СВОД!E3359)</f>
        <v>0</v>
      </c>
    </row>
    <row r="3360" spans="1:20" outlineLevel="2" x14ac:dyDescent="0.2">
      <c r="A3360" s="288">
        <f>VLOOKUP(C3360,Округа!B:C,2,FALSE)</f>
        <v>6</v>
      </c>
      <c r="B3360" s="361">
        <v>502914</v>
      </c>
      <c r="C3360" s="361">
        <v>291401</v>
      </c>
      <c r="D3360" s="5" t="s">
        <v>404</v>
      </c>
      <c r="E3360" s="349">
        <v>70</v>
      </c>
      <c r="F3360" s="350" t="s">
        <v>707</v>
      </c>
      <c r="G3360" s="302">
        <f>SUMIFS('Круглосуточный стационар'!J:J,'Круглосуточный стационар'!D:D,СВОД!C3360,'Круглосуточный стационар'!F:F,СВОД!E3360)/2+SUMIFS(ВМП!J:J,ВМП!D:D,СВОД!C3360,ВМП!F:F,СВОД!E3360)/2+SUMIFS('Дневной стационар'!J:J,'Дневной стационар'!D:D,СВОД!C3360,'Дневной стационар'!F:F,СВОД!E3360)/2+SUMIFS(ЭКО!H:H,ЭКО!D:D,СВОД!C3360,ЭКО!F:F,СВОД!E3360)+SUMIFS(Диализ!J:J,Диализ!E:E,СВОД!C3360,Диализ!G:G,СВОД!E3360)</f>
        <v>0</v>
      </c>
      <c r="H3360" s="276">
        <f>SUMIFS(Поликлиника!H:H,Поликлиника!D:D,СВОД!C3360,Поликлиника!F:F,СВОД!E3360)</f>
        <v>0</v>
      </c>
      <c r="I3360" s="276">
        <f>SUMIFS(Поликлиника!BA:BA,Поликлиника!D:D,СВОД!C3360,Поликлиника!F:F,СВОД!E3360)</f>
        <v>0</v>
      </c>
      <c r="J3360" s="276">
        <f>SUMIFS(Поликлиника!BF:BF,Поликлиника!D:D,СВОД!C3360,Поликлиника!F:F,СВОД!E3360)</f>
        <v>0</v>
      </c>
      <c r="K3360" s="276">
        <f>SUMIFS(Поликлиника!BU:BU,Поликлиника!D:D,СВОД!C3360,Поликлиника!F:F,СВОД!E3360)</f>
        <v>0</v>
      </c>
      <c r="L3360" s="276">
        <f>SUMIFS(Услуги!H:H,Услуги!D:D,СВОД!C3360,Услуги!F:F,СВОД!E3360)+SUMIFS(Услуги!M:M,Услуги!D:D,СВОД!C3360,Услуги!F:F,СВОД!E3360)+SUMIFS(Услуги!R:R,Услуги!D:D,СВОД!C3360,Услуги!F:F,СВОД!E3360)+SUMIFS(Услуги!W:W,Услуги!D:D,СВОД!C3360,Услуги!F:F,СВОД!E3360)+SUMIFS(Услуги!AB:AB,Услуги!D:D,СВОД!C3360,Услуги!F:F,СВОД!E3360)+SUMIFS(Услуги!AG:AG,Услуги!D:D,СВОД!C3360,Услуги!F:F,СВОД!E3360)+SUMIFS(Услуги!AL:AL,Услуги!D:D,СВОД!C3360,Услуги!F:F,СВОД!E3360)+SUMIFS(Услуги!AQ:AQ,Услуги!D:D,СВОД!C3360,Услуги!F:F,СВОД!E3360)</f>
        <v>0</v>
      </c>
      <c r="M3360" s="276">
        <f>SUMIFS('Скорая мед. помощь'!J:J,'Скорая мед. помощь'!E:E,СВОД!C3360,'Скорая мед. помощь'!G:G,СВОД!E3360)</f>
        <v>0</v>
      </c>
      <c r="N3360" s="303">
        <f>SUMIFS('Круглосуточный стационар'!O:O,'Круглосуточный стационар'!D:D,СВОД!C3360,'Круглосуточный стационар'!F:F,СВОД!E3360)+SUMIFS(ВМП!O:O,ВМП!D:D,СВОД!C3360,ВМП!F:F,СВОД!E3360)+SUMIFS('Дневной стационар'!O:O,'Дневной стационар'!D:D,СВОД!C3360,'Дневной стационар'!F:F,СВОД!E3360)+SUMIFS(ЭКО!M:M,ЭКО!D:D,СВОД!C3360,ЭКО!F:F,СВОД!E3360)+SUMIFS(Диализ!O:O,Диализ!E:E,СВОД!C3360,Диализ!G:G,СВОД!E3360)+SUMIFS(Поликлиника!CT:CT,Поликлиника!D:D,СВОД!C3360,Поликлиника!F:F,СВОД!E3360)+SUMIFS('Скорая мед. помощь'!O:O,'Скорая мед. помощь'!E:E,СВОД!C3360,'Скорая мед. помощь'!G:G,СВОД!E3360)+SUMIFS(Услуги!AV:AV,Услуги!D:D,СВОД!C3360,Услуги!F:F,СВОД!E3360)</f>
        <v>0</v>
      </c>
      <c r="O3360" s="302">
        <f>SUMIFS(Сверхбаза!L:L,Сверхбаза!C:C,СВОД!C3360,Сверхбаза!E:E,СВОД!E3360)+SUMIFS(Сверхбаза!M:M,Сверхбаза!C:C,СВОД!C3360,Сверхбаза!E:E,СВОД!E3360)</f>
        <v>0</v>
      </c>
      <c r="P3360" s="276">
        <f>SUMIFS(Сверхбаза!N:N,Сверхбаза!C:C,СВОД!C3360,Сверхбаза!E:E,СВОД!E3360)</f>
        <v>0</v>
      </c>
      <c r="Q3360" s="276">
        <f>SUMIFS(Сверхбаза!P:P,Сверхбаза!C:C,СВОД!C3360,Сверхбаза!E:E,СВОД!E3360)</f>
        <v>0</v>
      </c>
      <c r="R3360" s="276">
        <f>SUMIFS(Сверхбаза!O:O,Сверхбаза!C:C,СВОД!C3360,Сверхбаза!E:E,СВОД!E3360)</f>
        <v>0</v>
      </c>
      <c r="S3360" s="276">
        <f>SUMIFS(Сверхбаза!Q:Q,Сверхбаза!C:C,СВОД!C3360,Сверхбаза!E:E,СВОД!E3360)</f>
        <v>0</v>
      </c>
      <c r="T3360" s="303">
        <f>SUMIFS(Сверхбаза!G:G,Сверхбаза!C:C,СВОД!C3360,Сверхбаза!E:E,СВОД!E3360)</f>
        <v>0</v>
      </c>
    </row>
    <row r="3361" spans="1:20" outlineLevel="2" x14ac:dyDescent="0.2">
      <c r="A3361" s="288">
        <f>VLOOKUP(C3361,Округа!B:C,2,FALSE)</f>
        <v>6</v>
      </c>
      <c r="B3361" s="361">
        <v>502914</v>
      </c>
      <c r="C3361" s="361">
        <v>291401</v>
      </c>
      <c r="D3361" s="5" t="s">
        <v>404</v>
      </c>
      <c r="E3361" s="349">
        <v>94</v>
      </c>
      <c r="F3361" s="350" t="s">
        <v>157</v>
      </c>
      <c r="G3361" s="302">
        <f>SUMIFS('Круглосуточный стационар'!J:J,'Круглосуточный стационар'!D:D,СВОД!C3361,'Круглосуточный стационар'!F:F,СВОД!E3361)/2+SUMIFS(ВМП!J:J,ВМП!D:D,СВОД!C3361,ВМП!F:F,СВОД!E3361)/2+SUMIFS('Дневной стационар'!J:J,'Дневной стационар'!D:D,СВОД!C3361,'Дневной стационар'!F:F,СВОД!E3361)/2+SUMIFS(ЭКО!H:H,ЭКО!D:D,СВОД!C3361,ЭКО!F:F,СВОД!E3361)+SUMIFS(Диализ!J:J,Диализ!E:E,СВОД!C3361,Диализ!G:G,СВОД!E3361)</f>
        <v>0</v>
      </c>
      <c r="H3361" s="276">
        <f>SUMIFS(Поликлиника!H:H,Поликлиника!D:D,СВОД!C3361,Поликлиника!F:F,СВОД!E3361)</f>
        <v>0</v>
      </c>
      <c r="I3361" s="276">
        <f>SUMIFS(Поликлиника!BA:BA,Поликлиника!D:D,СВОД!C3361,Поликлиника!F:F,СВОД!E3361)</f>
        <v>0</v>
      </c>
      <c r="J3361" s="276">
        <f>SUMIFS(Поликлиника!BF:BF,Поликлиника!D:D,СВОД!C3361,Поликлиника!F:F,СВОД!E3361)</f>
        <v>0</v>
      </c>
      <c r="K3361" s="276">
        <f>SUMIFS(Поликлиника!BU:BU,Поликлиника!D:D,СВОД!C3361,Поликлиника!F:F,СВОД!E3361)</f>
        <v>0</v>
      </c>
      <c r="L3361" s="276">
        <f>SUMIFS(Услуги!H:H,Услуги!D:D,СВОД!C3361,Услуги!F:F,СВОД!E3361)+SUMIFS(Услуги!M:M,Услуги!D:D,СВОД!C3361,Услуги!F:F,СВОД!E3361)+SUMIFS(Услуги!R:R,Услуги!D:D,СВОД!C3361,Услуги!F:F,СВОД!E3361)+SUMIFS(Услуги!W:W,Услуги!D:D,СВОД!C3361,Услуги!F:F,СВОД!E3361)+SUMIFS(Услуги!AB:AB,Услуги!D:D,СВОД!C3361,Услуги!F:F,СВОД!E3361)+SUMIFS(Услуги!AG:AG,Услуги!D:D,СВОД!C3361,Услуги!F:F,СВОД!E3361)+SUMIFS(Услуги!AL:AL,Услуги!D:D,СВОД!C3361,Услуги!F:F,СВОД!E3361)+SUMIFS(Услуги!AQ:AQ,Услуги!D:D,СВОД!C3361,Услуги!F:F,СВОД!E3361)</f>
        <v>0</v>
      </c>
      <c r="M3361" s="276">
        <f>SUMIFS('Скорая мед. помощь'!J:J,'Скорая мед. помощь'!E:E,СВОД!C3361,'Скорая мед. помощь'!G:G,СВОД!E3361)</f>
        <v>0</v>
      </c>
      <c r="N3361" s="303">
        <f>SUMIFS('Круглосуточный стационар'!O:O,'Круглосуточный стационар'!D:D,СВОД!C3361,'Круглосуточный стационар'!F:F,СВОД!E3361)+SUMIFS(ВМП!O:O,ВМП!D:D,СВОД!C3361,ВМП!F:F,СВОД!E3361)+SUMIFS('Дневной стационар'!O:O,'Дневной стационар'!D:D,СВОД!C3361,'Дневной стационар'!F:F,СВОД!E3361)+SUMIFS(ЭКО!M:M,ЭКО!D:D,СВОД!C3361,ЭКО!F:F,СВОД!E3361)+SUMIFS(Диализ!O:O,Диализ!E:E,СВОД!C3361,Диализ!G:G,СВОД!E3361)+SUMIFS(Поликлиника!CT:CT,Поликлиника!D:D,СВОД!C3361,Поликлиника!F:F,СВОД!E3361)+SUMIFS('Скорая мед. помощь'!O:O,'Скорая мед. помощь'!E:E,СВОД!C3361,'Скорая мед. помощь'!G:G,СВОД!E3361)+SUMIFS(Услуги!AV:AV,Услуги!D:D,СВОД!C3361,Услуги!F:F,СВОД!E3361)</f>
        <v>0</v>
      </c>
      <c r="O3361" s="302">
        <f>SUMIFS(Сверхбаза!L:L,Сверхбаза!C:C,СВОД!C3361,Сверхбаза!E:E,СВОД!E3361)+SUMIFS(Сверхбаза!M:M,Сверхбаза!C:C,СВОД!C3361,Сверхбаза!E:E,СВОД!E3361)</f>
        <v>0</v>
      </c>
      <c r="P3361" s="276">
        <f>SUMIFS(Сверхбаза!N:N,Сверхбаза!C:C,СВОД!C3361,Сверхбаза!E:E,СВОД!E3361)</f>
        <v>0</v>
      </c>
      <c r="Q3361" s="276">
        <f>SUMIFS(Сверхбаза!P:P,Сверхбаза!C:C,СВОД!C3361,Сверхбаза!E:E,СВОД!E3361)</f>
        <v>0</v>
      </c>
      <c r="R3361" s="276">
        <f>SUMIFS(Сверхбаза!O:O,Сверхбаза!C:C,СВОД!C3361,Сверхбаза!E:E,СВОД!E3361)</f>
        <v>0</v>
      </c>
      <c r="S3361" s="276">
        <f>SUMIFS(Сверхбаза!Q:Q,Сверхбаза!C:C,СВОД!C3361,Сверхбаза!E:E,СВОД!E3361)</f>
        <v>0</v>
      </c>
      <c r="T3361" s="303">
        <f>SUMIFS(Сверхбаза!G:G,Сверхбаза!C:C,СВОД!C3361,Сверхбаза!E:E,СВОД!E3361)</f>
        <v>0</v>
      </c>
    </row>
    <row r="3362" spans="1:20" outlineLevel="1" x14ac:dyDescent="0.2">
      <c r="A3362" s="289"/>
      <c r="B3362" s="279"/>
      <c r="C3362" s="279" t="str">
        <f>CONCATENATE(C3361," ","Итог")</f>
        <v>291401 Итог</v>
      </c>
      <c r="D3362" s="280"/>
      <c r="E3362" s="351"/>
      <c r="F3362" s="352"/>
      <c r="G3362" s="304"/>
      <c r="H3362" s="281"/>
      <c r="I3362" s="281"/>
      <c r="J3362" s="281"/>
      <c r="K3362" s="281"/>
      <c r="L3362" s="281"/>
      <c r="M3362" s="281"/>
      <c r="N3362" s="305">
        <f>SUBTOTAL(9,N3354:N3361)</f>
        <v>4713.8984023109242</v>
      </c>
      <c r="O3362" s="304"/>
      <c r="P3362" s="281"/>
      <c r="Q3362" s="281"/>
      <c r="R3362" s="281"/>
      <c r="S3362" s="281"/>
      <c r="T3362" s="305">
        <f>SUBTOTAL(9,T3354:T3361)</f>
        <v>0</v>
      </c>
    </row>
    <row r="3363" spans="1:20" outlineLevel="2" x14ac:dyDescent="0.2">
      <c r="A3363" s="287">
        <f>VLOOKUP(C3363,Округа!B:C,2,FALSE)</f>
        <v>6</v>
      </c>
      <c r="B3363" s="8">
        <v>504001</v>
      </c>
      <c r="C3363" s="8">
        <v>400101</v>
      </c>
      <c r="D3363" s="9" t="s">
        <v>504</v>
      </c>
      <c r="E3363" s="347">
        <v>1</v>
      </c>
      <c r="F3363" s="348" t="s">
        <v>12</v>
      </c>
      <c r="G3363" s="300">
        <f>SUMIFS('Круглосуточный стационар'!J:J,'Круглосуточный стационар'!D:D,СВОД!C3363,'Круглосуточный стационар'!F:F,СВОД!E3363)/2+SUMIFS(ВМП!J:J,ВМП!D:D,СВОД!C3363,ВМП!F:F,СВОД!E3363)/2+SUMIFS('Дневной стационар'!J:J,'Дневной стационар'!D:D,СВОД!C3363,'Дневной стационар'!F:F,СВОД!E3363)/2+SUMIFS(ЭКО!H:H,ЭКО!D:D,СВОД!C3363,ЭКО!F:F,СВОД!E3363)+SUMIFS(Диализ!J:J,Диализ!E:E,СВОД!C3363,Диализ!G:G,СВОД!E3363)</f>
        <v>5200</v>
      </c>
      <c r="H3363" s="278">
        <f>SUMIFS(Поликлиника!H:H,Поликлиника!D:D,СВОД!C3363,Поликлиника!F:F,СВОД!E3363)</f>
        <v>0</v>
      </c>
      <c r="I3363" s="278">
        <f>SUMIFS(Поликлиника!BA:BA,Поликлиника!D:D,СВОД!C3363,Поликлиника!F:F,СВОД!E3363)</f>
        <v>0</v>
      </c>
      <c r="J3363" s="278">
        <f>SUMIFS(Поликлиника!BF:BF,Поликлиника!D:D,СВОД!C3363,Поликлиника!F:F,СВОД!E3363)</f>
        <v>0</v>
      </c>
      <c r="K3363" s="278">
        <f>SUMIFS(Поликлиника!BU:BU,Поликлиника!D:D,СВОД!C3363,Поликлиника!F:F,СВОД!E3363)</f>
        <v>0</v>
      </c>
      <c r="L3363" s="278">
        <f>SUMIFS(Услуги!H:H,Услуги!D:D,СВОД!C3363,Услуги!F:F,СВОД!E3363)+SUMIFS(Услуги!M:M,Услуги!D:D,СВОД!C3363,Услуги!F:F,СВОД!E3363)+SUMIFS(Услуги!R:R,Услуги!D:D,СВОД!C3363,Услуги!F:F,СВОД!E3363)+SUMIFS(Услуги!W:W,Услуги!D:D,СВОД!C3363,Услуги!F:F,СВОД!E3363)+SUMIFS(Услуги!AB:AB,Услуги!D:D,СВОД!C3363,Услуги!F:F,СВОД!E3363)+SUMIFS(Услуги!AG:AG,Услуги!D:D,СВОД!C3363,Услуги!F:F,СВОД!E3363)+SUMIFS(Услуги!AL:AL,Услуги!D:D,СВОД!C3363,Услуги!F:F,СВОД!E3363)+SUMIFS(Услуги!AQ:AQ,Услуги!D:D,СВОД!C3363,Услуги!F:F,СВОД!E3363)</f>
        <v>0</v>
      </c>
      <c r="M3363" s="278">
        <f>SUMIFS('Скорая мед. помощь'!J:J,'Скорая мед. помощь'!E:E,СВОД!C3363,'Скорая мед. помощь'!G:G,СВОД!E3363)</f>
        <v>0</v>
      </c>
      <c r="N3363" s="301">
        <f>SUMIFS('Круглосуточный стационар'!O:O,'Круглосуточный стационар'!D:D,СВОД!C3363,'Круглосуточный стационар'!F:F,СВОД!E3363)+SUMIFS(ВМП!O:O,ВМП!D:D,СВОД!C3363,ВМП!F:F,СВОД!E3363)+SUMIFS('Дневной стационар'!O:O,'Дневной стационар'!D:D,СВОД!C3363,'Дневной стационар'!F:F,СВОД!E3363)+SUMIFS(ЭКО!M:M,ЭКО!D:D,СВОД!C3363,ЭКО!F:F,СВОД!E3363)+SUMIFS(Диализ!O:O,Диализ!E:E,СВОД!C3363,Диализ!G:G,СВОД!E3363)+SUMIFS(Поликлиника!CT:CT,Поликлиника!D:D,СВОД!C3363,Поликлиника!F:F,СВОД!E3363)+SUMIFS('Скорая мед. помощь'!O:O,'Скорая мед. помощь'!E:E,СВОД!C3363,'Скорая мед. помощь'!G:G,СВОД!E3363)+SUMIFS(Услуги!AV:AV,Услуги!D:D,СВОД!C3363,Услуги!F:F,СВОД!E3363)</f>
        <v>80204.635809057872</v>
      </c>
      <c r="O3363" s="300">
        <f>SUMIFS(Сверхбаза!L:L,Сверхбаза!C:C,СВОД!C3363,Сверхбаза!E:E,СВОД!E3363)+SUMIFS(Сверхбаза!M:M,Сверхбаза!C:C,СВОД!C3363,Сверхбаза!E:E,СВОД!E3363)</f>
        <v>0</v>
      </c>
      <c r="P3363" s="278">
        <f>SUMIFS(Сверхбаза!N:N,Сверхбаза!C:C,СВОД!C3363,Сверхбаза!E:E,СВОД!E3363)</f>
        <v>0</v>
      </c>
      <c r="Q3363" s="278">
        <f>SUMIFS(Сверхбаза!P:P,Сверхбаза!C:C,СВОД!C3363,Сверхбаза!E:E,СВОД!E3363)</f>
        <v>0</v>
      </c>
      <c r="R3363" s="278">
        <f>SUMIFS(Сверхбаза!O:O,Сверхбаза!C:C,СВОД!C3363,Сверхбаза!E:E,СВОД!E3363)</f>
        <v>0</v>
      </c>
      <c r="S3363" s="278">
        <f>SUMIFS(Сверхбаза!Q:Q,Сверхбаза!C:C,СВОД!C3363,Сверхбаза!E:E,СВОД!E3363)</f>
        <v>0</v>
      </c>
      <c r="T3363" s="301">
        <f>SUMIFS(Сверхбаза!G:G,Сверхбаза!C:C,СВОД!C3363,Сверхбаза!E:E,СВОД!E3363)</f>
        <v>0</v>
      </c>
    </row>
    <row r="3364" spans="1:20" ht="25.5" outlineLevel="2" x14ac:dyDescent="0.2">
      <c r="A3364" s="288">
        <f>VLOOKUP(C3364,Округа!B:C,2,FALSE)</f>
        <v>6</v>
      </c>
      <c r="B3364" s="361">
        <v>504001</v>
      </c>
      <c r="C3364" s="361">
        <v>400101</v>
      </c>
      <c r="D3364" s="5" t="s">
        <v>504</v>
      </c>
      <c r="E3364" s="349">
        <v>13</v>
      </c>
      <c r="F3364" s="350" t="s">
        <v>704</v>
      </c>
      <c r="G3364" s="302">
        <f>SUMIFS('Круглосуточный стационар'!J:J,'Круглосуточный стационар'!D:D,СВОД!C3364,'Круглосуточный стационар'!F:F,СВОД!E3364)/2+SUMIFS(ВМП!J:J,ВМП!D:D,СВОД!C3364,ВМП!F:F,СВОД!E3364)/2+SUMIFS('Дневной стационар'!J:J,'Дневной стационар'!D:D,СВОД!C3364,'Дневной стационар'!F:F,СВОД!E3364)/2+SUMIFS(ЭКО!H:H,ЭКО!D:D,СВОД!C3364,ЭКО!F:F,СВОД!E3364)+SUMIFS(Диализ!J:J,Диализ!E:E,СВОД!C3364,Диализ!G:G,СВОД!E3364)</f>
        <v>0</v>
      </c>
      <c r="H3364" s="276">
        <f>SUMIFS(Поликлиника!H:H,Поликлиника!D:D,СВОД!C3364,Поликлиника!F:F,СВОД!E3364)</f>
        <v>0</v>
      </c>
      <c r="I3364" s="276">
        <f>SUMIFS(Поликлиника!BA:BA,Поликлиника!D:D,СВОД!C3364,Поликлиника!F:F,СВОД!E3364)</f>
        <v>0</v>
      </c>
      <c r="J3364" s="276">
        <f>SUMIFS(Поликлиника!BF:BF,Поликлиника!D:D,СВОД!C3364,Поликлиника!F:F,СВОД!E3364)</f>
        <v>0</v>
      </c>
      <c r="K3364" s="276">
        <f>SUMIFS(Поликлиника!BU:BU,Поликлиника!D:D,СВОД!C3364,Поликлиника!F:F,СВОД!E3364)</f>
        <v>0</v>
      </c>
      <c r="L3364" s="276">
        <f>SUMIFS(Услуги!H:H,Услуги!D:D,СВОД!C3364,Услуги!F:F,СВОД!E3364)+SUMIFS(Услуги!M:M,Услуги!D:D,СВОД!C3364,Услуги!F:F,СВОД!E3364)+SUMIFS(Услуги!R:R,Услуги!D:D,СВОД!C3364,Услуги!F:F,СВОД!E3364)+SUMIFS(Услуги!W:W,Услуги!D:D,СВОД!C3364,Услуги!F:F,СВОД!E3364)+SUMIFS(Услуги!AB:AB,Услуги!D:D,СВОД!C3364,Услуги!F:F,СВОД!E3364)+SUMIFS(Услуги!AG:AG,Услуги!D:D,СВОД!C3364,Услуги!F:F,СВОД!E3364)+SUMIFS(Услуги!AL:AL,Услуги!D:D,СВОД!C3364,Услуги!F:F,СВОД!E3364)+SUMIFS(Услуги!AQ:AQ,Услуги!D:D,СВОД!C3364,Услуги!F:F,СВОД!E3364)</f>
        <v>0</v>
      </c>
      <c r="M3364" s="276">
        <f>SUMIFS('Скорая мед. помощь'!J:J,'Скорая мед. помощь'!E:E,СВОД!C3364,'Скорая мед. помощь'!G:G,СВОД!E3364)</f>
        <v>0</v>
      </c>
      <c r="N3364" s="303">
        <f>SUMIFS('Круглосуточный стационар'!O:O,'Круглосуточный стационар'!D:D,СВОД!C3364,'Круглосуточный стационар'!F:F,СВОД!E3364)+SUMIFS(ВМП!O:O,ВМП!D:D,СВОД!C3364,ВМП!F:F,СВОД!E3364)+SUMIFS('Дневной стационар'!O:O,'Дневной стационар'!D:D,СВОД!C3364,'Дневной стационар'!F:F,СВОД!E3364)+SUMIFS(ЭКО!M:M,ЭКО!D:D,СВОД!C3364,ЭКО!F:F,СВОД!E3364)+SUMIFS(Диализ!O:O,Диализ!E:E,СВОД!C3364,Диализ!G:G,СВОД!E3364)+SUMIFS(Поликлиника!CT:CT,Поликлиника!D:D,СВОД!C3364,Поликлиника!F:F,СВОД!E3364)+SUMIFS('Скорая мед. помощь'!O:O,'Скорая мед. помощь'!E:E,СВОД!C3364,'Скорая мед. помощь'!G:G,СВОД!E3364)+SUMIFS(Услуги!AV:AV,Услуги!D:D,СВОД!C3364,Услуги!F:F,СВОД!E3364)</f>
        <v>0</v>
      </c>
      <c r="O3364" s="302">
        <f>SUMIFS(Сверхбаза!L:L,Сверхбаза!C:C,СВОД!C3364,Сверхбаза!E:E,СВОД!E3364)+SUMIFS(Сверхбаза!M:M,Сверхбаза!C:C,СВОД!C3364,Сверхбаза!E:E,СВОД!E3364)</f>
        <v>0</v>
      </c>
      <c r="P3364" s="276">
        <f>SUMIFS(Сверхбаза!N:N,Сверхбаза!C:C,СВОД!C3364,Сверхбаза!E:E,СВОД!E3364)</f>
        <v>0</v>
      </c>
      <c r="Q3364" s="276">
        <f>SUMIFS(Сверхбаза!P:P,Сверхбаза!C:C,СВОД!C3364,Сверхбаза!E:E,СВОД!E3364)</f>
        <v>0</v>
      </c>
      <c r="R3364" s="276">
        <f>SUMIFS(Сверхбаза!O:O,Сверхбаза!C:C,СВОД!C3364,Сверхбаза!E:E,СВОД!E3364)</f>
        <v>0</v>
      </c>
      <c r="S3364" s="276">
        <f>SUMIFS(Сверхбаза!Q:Q,Сверхбаза!C:C,СВОД!C3364,Сверхбаза!E:E,СВОД!E3364)</f>
        <v>0</v>
      </c>
      <c r="T3364" s="303">
        <f>SUMIFS(Сверхбаза!G:G,Сверхбаза!C:C,СВОД!C3364,Сверхбаза!E:E,СВОД!E3364)</f>
        <v>0</v>
      </c>
    </row>
    <row r="3365" spans="1:20" outlineLevel="2" x14ac:dyDescent="0.2">
      <c r="A3365" s="288">
        <f>VLOOKUP(C3365,Округа!B:C,2,FALSE)</f>
        <v>6</v>
      </c>
      <c r="B3365" s="361">
        <v>504001</v>
      </c>
      <c r="C3365" s="361">
        <v>400101</v>
      </c>
      <c r="D3365" s="5" t="s">
        <v>504</v>
      </c>
      <c r="E3365" s="349">
        <v>2</v>
      </c>
      <c r="F3365" s="350" t="s">
        <v>173</v>
      </c>
      <c r="G3365" s="302">
        <f>SUMIFS('Круглосуточный стационар'!J:J,'Круглосуточный стационар'!D:D,СВОД!C3365,'Круглосуточный стационар'!F:F,СВОД!E3365)/2+SUMIFS(ВМП!J:J,ВМП!D:D,СВОД!C3365,ВМП!F:F,СВОД!E3365)/2+SUMIFS('Дневной стационар'!J:J,'Дневной стационар'!D:D,СВОД!C3365,'Дневной стационар'!F:F,СВОД!E3365)/2+SUMIFS(ЭКО!H:H,ЭКО!D:D,СВОД!C3365,ЭКО!F:F,СВОД!E3365)+SUMIFS(Диализ!J:J,Диализ!E:E,СВОД!C3365,Диализ!G:G,СВОД!E3365)</f>
        <v>1582</v>
      </c>
      <c r="H3365" s="276">
        <f>SUMIFS(Поликлиника!H:H,Поликлиника!D:D,СВОД!C3365,Поликлиника!F:F,СВОД!E3365)</f>
        <v>0</v>
      </c>
      <c r="I3365" s="276">
        <f>SUMIFS(Поликлиника!BA:BA,Поликлиника!D:D,СВОД!C3365,Поликлиника!F:F,СВОД!E3365)</f>
        <v>0</v>
      </c>
      <c r="J3365" s="276">
        <f>SUMIFS(Поликлиника!BF:BF,Поликлиника!D:D,СВОД!C3365,Поликлиника!F:F,СВОД!E3365)</f>
        <v>0</v>
      </c>
      <c r="K3365" s="276">
        <f>SUMIFS(Поликлиника!BU:BU,Поликлиника!D:D,СВОД!C3365,Поликлиника!F:F,СВОД!E3365)</f>
        <v>0</v>
      </c>
      <c r="L3365" s="276">
        <f>SUMIFS(Услуги!H:H,Услуги!D:D,СВОД!C3365,Услуги!F:F,СВОД!E3365)+SUMIFS(Услуги!M:M,Услуги!D:D,СВОД!C3365,Услуги!F:F,СВОД!E3365)+SUMIFS(Услуги!R:R,Услуги!D:D,СВОД!C3365,Услуги!F:F,СВОД!E3365)+SUMIFS(Услуги!W:W,Услуги!D:D,СВОД!C3365,Услуги!F:F,СВОД!E3365)+SUMIFS(Услуги!AB:AB,Услуги!D:D,СВОД!C3365,Услуги!F:F,СВОД!E3365)+SUMIFS(Услуги!AG:AG,Услуги!D:D,СВОД!C3365,Услуги!F:F,СВОД!E3365)+SUMIFS(Услуги!AL:AL,Услуги!D:D,СВОД!C3365,Услуги!F:F,СВОД!E3365)+SUMIFS(Услуги!AQ:AQ,Услуги!D:D,СВОД!C3365,Услуги!F:F,СВОД!E3365)</f>
        <v>0</v>
      </c>
      <c r="M3365" s="276">
        <f>SUMIFS('Скорая мед. помощь'!J:J,'Скорая мед. помощь'!E:E,СВОД!C3365,'Скорая мед. помощь'!G:G,СВОД!E3365)</f>
        <v>0</v>
      </c>
      <c r="N3365" s="303">
        <f>SUMIFS('Круглосуточный стационар'!O:O,'Круглосуточный стационар'!D:D,СВОД!C3365,'Круглосуточный стационар'!F:F,СВОД!E3365)+SUMIFS(ВМП!O:O,ВМП!D:D,СВОД!C3365,ВМП!F:F,СВОД!E3365)+SUMIFS('Дневной стационар'!O:O,'Дневной стационар'!D:D,СВОД!C3365,'Дневной стационар'!F:F,СВОД!E3365)+SUMIFS(ЭКО!M:M,ЭКО!D:D,СВОД!C3365,ЭКО!F:F,СВОД!E3365)+SUMIFS(Диализ!O:O,Диализ!E:E,СВОД!C3365,Диализ!G:G,СВОД!E3365)+SUMIFS(Поликлиника!CT:CT,Поликлиника!D:D,СВОД!C3365,Поликлиника!F:F,СВОД!E3365)+SUMIFS('Скорая мед. помощь'!O:O,'Скорая мед. помощь'!E:E,СВОД!C3365,'Скорая мед. помощь'!G:G,СВОД!E3365)+SUMIFS(Услуги!AV:AV,Услуги!D:D,СВОД!C3365,Услуги!F:F,СВОД!E3365)</f>
        <v>11655.805513000001</v>
      </c>
      <c r="O3365" s="302">
        <f>SUMIFS(Сверхбаза!L:L,Сверхбаза!C:C,СВОД!C3365,Сверхбаза!E:E,СВОД!E3365)+SUMIFS(Сверхбаза!M:M,Сверхбаза!C:C,СВОД!C3365,Сверхбаза!E:E,СВОД!E3365)</f>
        <v>72</v>
      </c>
      <c r="P3365" s="276">
        <f>SUMIFS(Сверхбаза!N:N,Сверхбаза!C:C,СВОД!C3365,Сверхбаза!E:E,СВОД!E3365)</f>
        <v>0</v>
      </c>
      <c r="Q3365" s="276">
        <f>SUMIFS(Сверхбаза!P:P,Сверхбаза!C:C,СВОД!C3365,Сверхбаза!E:E,СВОД!E3365)</f>
        <v>0</v>
      </c>
      <c r="R3365" s="276">
        <f>SUMIFS(Сверхбаза!O:O,Сверхбаза!C:C,СВОД!C3365,Сверхбаза!E:E,СВОД!E3365)</f>
        <v>0</v>
      </c>
      <c r="S3365" s="276">
        <f>SUMIFS(Сверхбаза!Q:Q,Сверхбаза!C:C,СВОД!C3365,Сверхбаза!E:E,СВОД!E3365)</f>
        <v>0</v>
      </c>
      <c r="T3365" s="303">
        <f>SUMIFS(Сверхбаза!G:G,Сверхбаза!C:C,СВОД!C3365,Сверхбаза!E:E,СВОД!E3365)</f>
        <v>1208.279</v>
      </c>
    </row>
    <row r="3366" spans="1:20" ht="25.5" outlineLevel="2" x14ac:dyDescent="0.2">
      <c r="A3366" s="288">
        <f>VLOOKUP(C3366,Округа!B:C,2,FALSE)</f>
        <v>6</v>
      </c>
      <c r="B3366" s="361">
        <v>504001</v>
      </c>
      <c r="C3366" s="361">
        <v>400101</v>
      </c>
      <c r="D3366" s="5" t="s">
        <v>504</v>
      </c>
      <c r="E3366" s="349">
        <v>6</v>
      </c>
      <c r="F3366" s="350" t="s">
        <v>705</v>
      </c>
      <c r="G3366" s="302">
        <f>SUMIFS('Круглосуточный стационар'!J:J,'Круглосуточный стационар'!D:D,СВОД!C3366,'Круглосуточный стационар'!F:F,СВОД!E3366)/2+SUMIFS(ВМП!J:J,ВМП!D:D,СВОД!C3366,ВМП!F:F,СВОД!E3366)/2+SUMIFS('Дневной стационар'!J:J,'Дневной стационар'!D:D,СВОД!C3366,'Дневной стационар'!F:F,СВОД!E3366)/2+SUMIFS(ЭКО!H:H,ЭКО!D:D,СВОД!C3366,ЭКО!F:F,СВОД!E3366)+SUMIFS(Диализ!J:J,Диализ!E:E,СВОД!C3366,Диализ!G:G,СВОД!E3366)</f>
        <v>0</v>
      </c>
      <c r="H3366" s="276">
        <f>SUMIFS(Поликлиника!H:H,Поликлиника!D:D,СВОД!C3366,Поликлиника!F:F,СВОД!E3366)</f>
        <v>0</v>
      </c>
      <c r="I3366" s="276">
        <f>SUMIFS(Поликлиника!BA:BA,Поликлиника!D:D,СВОД!C3366,Поликлиника!F:F,СВОД!E3366)</f>
        <v>0</v>
      </c>
      <c r="J3366" s="276">
        <f>SUMIFS(Поликлиника!BF:BF,Поликлиника!D:D,СВОД!C3366,Поликлиника!F:F,СВОД!E3366)</f>
        <v>0</v>
      </c>
      <c r="K3366" s="276">
        <f>SUMIFS(Поликлиника!BU:BU,Поликлиника!D:D,СВОД!C3366,Поликлиника!F:F,СВОД!E3366)</f>
        <v>0</v>
      </c>
      <c r="L3366" s="276">
        <f>SUMIFS(Услуги!H:H,Услуги!D:D,СВОД!C3366,Услуги!F:F,СВОД!E3366)+SUMIFS(Услуги!M:M,Услуги!D:D,СВОД!C3366,Услуги!F:F,СВОД!E3366)+SUMIFS(Услуги!R:R,Услуги!D:D,СВОД!C3366,Услуги!F:F,СВОД!E3366)+SUMIFS(Услуги!W:W,Услуги!D:D,СВОД!C3366,Услуги!F:F,СВОД!E3366)+SUMIFS(Услуги!AB:AB,Услуги!D:D,СВОД!C3366,Услуги!F:F,СВОД!E3366)+SUMIFS(Услуги!AG:AG,Услуги!D:D,СВОД!C3366,Услуги!F:F,СВОД!E3366)+SUMIFS(Услуги!AL:AL,Услуги!D:D,СВОД!C3366,Услуги!F:F,СВОД!E3366)+SUMIFS(Услуги!AQ:AQ,Услуги!D:D,СВОД!C3366,Услуги!F:F,СВОД!E3366)</f>
        <v>0</v>
      </c>
      <c r="M3366" s="276">
        <f>SUMIFS('Скорая мед. помощь'!J:J,'Скорая мед. помощь'!E:E,СВОД!C3366,'Скорая мед. помощь'!G:G,СВОД!E3366)</f>
        <v>0</v>
      </c>
      <c r="N3366" s="303">
        <f>SUMIFS('Круглосуточный стационар'!O:O,'Круглосуточный стационар'!D:D,СВОД!C3366,'Круглосуточный стационар'!F:F,СВОД!E3366)+SUMIFS(ВМП!O:O,ВМП!D:D,СВОД!C3366,ВМП!F:F,СВОД!E3366)+SUMIFS('Дневной стационар'!O:O,'Дневной стационар'!D:D,СВОД!C3366,'Дневной стационар'!F:F,СВОД!E3366)+SUMIFS(ЭКО!M:M,ЭКО!D:D,СВОД!C3366,ЭКО!F:F,СВОД!E3366)+SUMIFS(Диализ!O:O,Диализ!E:E,СВОД!C3366,Диализ!G:G,СВОД!E3366)+SUMIFS(Поликлиника!CT:CT,Поликлиника!D:D,СВОД!C3366,Поликлиника!F:F,СВОД!E3366)+SUMIFS('Скорая мед. помощь'!O:O,'Скорая мед. помощь'!E:E,СВОД!C3366,'Скорая мед. помощь'!G:G,СВОД!E3366)+SUMIFS(Услуги!AV:AV,Услуги!D:D,СВОД!C3366,Услуги!F:F,СВОД!E3366)</f>
        <v>0</v>
      </c>
      <c r="O3366" s="302">
        <f>SUMIFS(Сверхбаза!L:L,Сверхбаза!C:C,СВОД!C3366,Сверхбаза!E:E,СВОД!E3366)+SUMIFS(Сверхбаза!M:M,Сверхбаза!C:C,СВОД!C3366,Сверхбаза!E:E,СВОД!E3366)</f>
        <v>0</v>
      </c>
      <c r="P3366" s="276">
        <f>SUMIFS(Сверхбаза!N:N,Сверхбаза!C:C,СВОД!C3366,Сверхбаза!E:E,СВОД!E3366)</f>
        <v>0</v>
      </c>
      <c r="Q3366" s="276">
        <f>SUMIFS(Сверхбаза!P:P,Сверхбаза!C:C,СВОД!C3366,Сверхбаза!E:E,СВОД!E3366)</f>
        <v>0</v>
      </c>
      <c r="R3366" s="276">
        <f>SUMIFS(Сверхбаза!O:O,Сверхбаза!C:C,СВОД!C3366,Сверхбаза!E:E,СВОД!E3366)</f>
        <v>0</v>
      </c>
      <c r="S3366" s="276">
        <f>SUMIFS(Сверхбаза!Q:Q,Сверхбаза!C:C,СВОД!C3366,Сверхбаза!E:E,СВОД!E3366)</f>
        <v>0</v>
      </c>
      <c r="T3366" s="303">
        <f>SUMIFS(Сверхбаза!G:G,Сверхбаза!C:C,СВОД!C3366,Сверхбаза!E:E,СВОД!E3366)</f>
        <v>0</v>
      </c>
    </row>
    <row r="3367" spans="1:20" ht="25.5" outlineLevel="2" x14ac:dyDescent="0.2">
      <c r="A3367" s="288">
        <f>VLOOKUP(C3367,Округа!B:C,2,FALSE)</f>
        <v>6</v>
      </c>
      <c r="B3367" s="361">
        <v>504001</v>
      </c>
      <c r="C3367" s="361">
        <v>400101</v>
      </c>
      <c r="D3367" s="5" t="s">
        <v>504</v>
      </c>
      <c r="E3367" s="349">
        <v>3</v>
      </c>
      <c r="F3367" s="350" t="s">
        <v>174</v>
      </c>
      <c r="G3367" s="302">
        <f>SUMIFS('Круглосуточный стационар'!J:J,'Круглосуточный стационар'!D:D,СВОД!C3367,'Круглосуточный стационар'!F:F,СВОД!E3367)/2+SUMIFS(ВМП!J:J,ВМП!D:D,СВОД!C3367,ВМП!F:F,СВОД!E3367)/2+SUMIFS('Дневной стационар'!J:J,'Дневной стационар'!D:D,СВОД!C3367,'Дневной стационар'!F:F,СВОД!E3367)/2+SUMIFS(ЭКО!H:H,ЭКО!D:D,СВОД!C3367,ЭКО!F:F,СВОД!E3367)+SUMIFS(Диализ!J:J,Диализ!E:E,СВОД!C3367,Диализ!G:G,СВОД!E3367)</f>
        <v>0</v>
      </c>
      <c r="H3367" s="276">
        <f>SUMIFS(Поликлиника!H:H,Поликлиника!D:D,СВОД!C3367,Поликлиника!F:F,СВОД!E3367)</f>
        <v>26560.775345479058</v>
      </c>
      <c r="I3367" s="276">
        <f>SUMIFS(Поликлиника!BA:BA,Поликлиника!D:D,СВОД!C3367,Поликлиника!F:F,СВОД!E3367)</f>
        <v>17150</v>
      </c>
      <c r="J3367" s="276">
        <f>SUMIFS(Поликлиника!BF:BF,Поликлиника!D:D,СВОД!C3367,Поликлиника!F:F,СВОД!E3367)</f>
        <v>52248.155758069159</v>
      </c>
      <c r="K3367" s="276">
        <f>SUMIFS(Поликлиника!BU:BU,Поликлиника!D:D,СВОД!C3367,Поликлиника!F:F,СВОД!E3367)</f>
        <v>18932</v>
      </c>
      <c r="L3367" s="276">
        <f>SUMIFS(Услуги!H:H,Услуги!D:D,СВОД!C3367,Услуги!F:F,СВОД!E3367)+SUMIFS(Услуги!M:M,Услуги!D:D,СВОД!C3367,Услуги!F:F,СВОД!E3367)+SUMIFS(Услуги!R:R,Услуги!D:D,СВОД!C3367,Услуги!F:F,СВОД!E3367)+SUMIFS(Услуги!W:W,Услуги!D:D,СВОД!C3367,Услуги!F:F,СВОД!E3367)+SUMIFS(Услуги!AB:AB,Услуги!D:D,СВОД!C3367,Услуги!F:F,СВОД!E3367)+SUMIFS(Услуги!AG:AG,Услуги!D:D,СВОД!C3367,Услуги!F:F,СВОД!E3367)+SUMIFS(Услуги!AL:AL,Услуги!D:D,СВОД!C3367,Услуги!F:F,СВОД!E3367)+SUMIFS(Услуги!AQ:AQ,Услуги!D:D,СВОД!C3367,Услуги!F:F,СВОД!E3367)</f>
        <v>0</v>
      </c>
      <c r="M3367" s="276">
        <f>SUMIFS('Скорая мед. помощь'!J:J,'Скорая мед. помощь'!E:E,СВОД!C3367,'Скорая мед. помощь'!G:G,СВОД!E3367)</f>
        <v>0</v>
      </c>
      <c r="N3367" s="303">
        <f>SUMIFS('Круглосуточный стационар'!O:O,'Круглосуточный стационар'!D:D,СВОД!C3367,'Круглосуточный стационар'!F:F,СВОД!E3367)+SUMIFS(ВМП!O:O,ВМП!D:D,СВОД!C3367,ВМП!F:F,СВОД!E3367)+SUMIFS('Дневной стационар'!O:O,'Дневной стационар'!D:D,СВОД!C3367,'Дневной стационар'!F:F,СВОД!E3367)+SUMIFS(ЭКО!M:M,ЭКО!D:D,СВОД!C3367,ЭКО!F:F,СВОД!E3367)+SUMIFS(Диализ!O:O,Диализ!E:E,СВОД!C3367,Диализ!G:G,СВОД!E3367)+SUMIFS(Поликлиника!CT:CT,Поликлиника!D:D,СВОД!C3367,Поликлиника!F:F,СВОД!E3367)+SUMIFS('Скорая мед. помощь'!O:O,'Скорая мед. помощь'!E:E,СВОД!C3367,'Скорая мед. помощь'!G:G,СВОД!E3367)+SUMIFS(Услуги!AV:AV,Услуги!D:D,СВОД!C3367,Услуги!F:F,СВОД!E3367)</f>
        <v>102735.09424505908</v>
      </c>
      <c r="O3367" s="302">
        <f>SUMIFS(Сверхбаза!L:L,Сверхбаза!C:C,СВОД!C3367,Сверхбаза!E:E,СВОД!E3367)+SUMIFS(Сверхбаза!M:M,Сверхбаза!C:C,СВОД!C3367,Сверхбаза!E:E,СВОД!E3367)</f>
        <v>0</v>
      </c>
      <c r="P3367" s="276">
        <f>SUMIFS(Сверхбаза!N:N,Сверхбаза!C:C,СВОД!C3367,Сверхбаза!E:E,СВОД!E3367)</f>
        <v>15306</v>
      </c>
      <c r="Q3367" s="276">
        <f>SUMIFS(Сверхбаза!P:P,Сверхбаза!C:C,СВОД!C3367,Сверхбаза!E:E,СВОД!E3367)</f>
        <v>700</v>
      </c>
      <c r="R3367" s="276">
        <f>SUMIFS(Сверхбаза!O:O,Сверхбаза!C:C,СВОД!C3367,Сверхбаза!E:E,СВОД!E3367)</f>
        <v>4004.1000000000004</v>
      </c>
      <c r="S3367" s="276">
        <f>SUMIFS(Сверхбаза!Q:Q,Сверхбаза!C:C,СВОД!C3367,Сверхбаза!E:E,СВОД!E3367)</f>
        <v>0</v>
      </c>
      <c r="T3367" s="303">
        <f>SUMIFS(Сверхбаза!G:G,Сверхбаза!C:C,СВОД!C3367,Сверхбаза!E:E,СВОД!E3367)</f>
        <v>15392.869000000001</v>
      </c>
    </row>
    <row r="3368" spans="1:20" outlineLevel="2" x14ac:dyDescent="0.2">
      <c r="A3368" s="288">
        <f>VLOOKUP(C3368,Округа!B:C,2,FALSE)</f>
        <v>6</v>
      </c>
      <c r="B3368" s="361">
        <v>504001</v>
      </c>
      <c r="C3368" s="361">
        <v>400101</v>
      </c>
      <c r="D3368" s="5" t="s">
        <v>504</v>
      </c>
      <c r="E3368" s="349">
        <v>7</v>
      </c>
      <c r="F3368" s="350" t="s">
        <v>706</v>
      </c>
      <c r="G3368" s="302">
        <f>SUMIFS('Круглосуточный стационар'!J:J,'Круглосуточный стационар'!D:D,СВОД!C3368,'Круглосуточный стационар'!F:F,СВОД!E3368)/2+SUMIFS(ВМП!J:J,ВМП!D:D,СВОД!C3368,ВМП!F:F,СВОД!E3368)/2+SUMIFS('Дневной стационар'!J:J,'Дневной стационар'!D:D,СВОД!C3368,'Дневной стационар'!F:F,СВОД!E3368)/2+SUMIFS(ЭКО!H:H,ЭКО!D:D,СВОД!C3368,ЭКО!F:F,СВОД!E3368)+SUMIFS(Диализ!J:J,Диализ!E:E,СВОД!C3368,Диализ!G:G,СВОД!E3368)</f>
        <v>0</v>
      </c>
      <c r="H3368" s="276">
        <f>SUMIFS(Поликлиника!H:H,Поликлиника!D:D,СВОД!C3368,Поликлиника!F:F,СВОД!E3368)</f>
        <v>0</v>
      </c>
      <c r="I3368" s="276">
        <f>SUMIFS(Поликлиника!BA:BA,Поликлиника!D:D,СВОД!C3368,Поликлиника!F:F,СВОД!E3368)</f>
        <v>0</v>
      </c>
      <c r="J3368" s="276">
        <f>SUMIFS(Поликлиника!BF:BF,Поликлиника!D:D,СВОД!C3368,Поликлиника!F:F,СВОД!E3368)</f>
        <v>0</v>
      </c>
      <c r="K3368" s="276">
        <f>SUMIFS(Поликлиника!BU:BU,Поликлиника!D:D,СВОД!C3368,Поликлиника!F:F,СВОД!E3368)</f>
        <v>0</v>
      </c>
      <c r="L3368" s="276">
        <f>SUMIFS(Услуги!H:H,Услуги!D:D,СВОД!C3368,Услуги!F:F,СВОД!E3368)+SUMIFS(Услуги!M:M,Услуги!D:D,СВОД!C3368,Услуги!F:F,СВОД!E3368)+SUMIFS(Услуги!R:R,Услуги!D:D,СВОД!C3368,Услуги!F:F,СВОД!E3368)+SUMIFS(Услуги!W:W,Услуги!D:D,СВОД!C3368,Услуги!F:F,СВОД!E3368)+SUMIFS(Услуги!AB:AB,Услуги!D:D,СВОД!C3368,Услуги!F:F,СВОД!E3368)+SUMIFS(Услуги!AG:AG,Услуги!D:D,СВОД!C3368,Услуги!F:F,СВОД!E3368)+SUMIFS(Услуги!AL:AL,Услуги!D:D,СВОД!C3368,Услуги!F:F,СВОД!E3368)+SUMIFS(Услуги!AQ:AQ,Услуги!D:D,СВОД!C3368,Услуги!F:F,СВОД!E3368)</f>
        <v>0</v>
      </c>
      <c r="M3368" s="276">
        <f>SUMIFS('Скорая мед. помощь'!J:J,'Скорая мед. помощь'!E:E,СВОД!C3368,'Скорая мед. помощь'!G:G,СВОД!E3368)</f>
        <v>0</v>
      </c>
      <c r="N3368" s="303">
        <f>SUMIFS('Круглосуточный стационар'!O:O,'Круглосуточный стационар'!D:D,СВОД!C3368,'Круглосуточный стационар'!F:F,СВОД!E3368)+SUMIFS(ВМП!O:O,ВМП!D:D,СВОД!C3368,ВМП!F:F,СВОД!E3368)+SUMIFS('Дневной стационар'!O:O,'Дневной стационар'!D:D,СВОД!C3368,'Дневной стационар'!F:F,СВОД!E3368)+SUMIFS(ЭКО!M:M,ЭКО!D:D,СВОД!C3368,ЭКО!F:F,СВОД!E3368)+SUMIFS(Диализ!O:O,Диализ!E:E,СВОД!C3368,Диализ!G:G,СВОД!E3368)+SUMIFS(Поликлиника!CT:CT,Поликлиника!D:D,СВОД!C3368,Поликлиника!F:F,СВОД!E3368)+SUMIFS('Скорая мед. помощь'!O:O,'Скорая мед. помощь'!E:E,СВОД!C3368,'Скорая мед. помощь'!G:G,СВОД!E3368)+SUMIFS(Услуги!AV:AV,Услуги!D:D,СВОД!C3368,Услуги!F:F,СВОД!E3368)</f>
        <v>0</v>
      </c>
      <c r="O3368" s="302">
        <f>SUMIFS(Сверхбаза!L:L,Сверхбаза!C:C,СВОД!C3368,Сверхбаза!E:E,СВОД!E3368)+SUMIFS(Сверхбаза!M:M,Сверхбаза!C:C,СВОД!C3368,Сверхбаза!E:E,СВОД!E3368)</f>
        <v>0</v>
      </c>
      <c r="P3368" s="276">
        <f>SUMIFS(Сверхбаза!N:N,Сверхбаза!C:C,СВОД!C3368,Сверхбаза!E:E,СВОД!E3368)</f>
        <v>0</v>
      </c>
      <c r="Q3368" s="276">
        <f>SUMIFS(Сверхбаза!P:P,Сверхбаза!C:C,СВОД!C3368,Сверхбаза!E:E,СВОД!E3368)</f>
        <v>0</v>
      </c>
      <c r="R3368" s="276">
        <f>SUMIFS(Сверхбаза!O:O,Сверхбаза!C:C,СВОД!C3368,Сверхбаза!E:E,СВОД!E3368)</f>
        <v>0</v>
      </c>
      <c r="S3368" s="276">
        <f>SUMIFS(Сверхбаза!Q:Q,Сверхбаза!C:C,СВОД!C3368,Сверхбаза!E:E,СВОД!E3368)</f>
        <v>0</v>
      </c>
      <c r="T3368" s="303">
        <f>SUMIFS(Сверхбаза!G:G,Сверхбаза!C:C,СВОД!C3368,Сверхбаза!E:E,СВОД!E3368)</f>
        <v>0</v>
      </c>
    </row>
    <row r="3369" spans="1:20" outlineLevel="2" x14ac:dyDescent="0.2">
      <c r="A3369" s="288">
        <f>VLOOKUP(C3369,Округа!B:C,2,FALSE)</f>
        <v>6</v>
      </c>
      <c r="B3369" s="361">
        <v>504001</v>
      </c>
      <c r="C3369" s="361">
        <v>400101</v>
      </c>
      <c r="D3369" s="5" t="s">
        <v>504</v>
      </c>
      <c r="E3369" s="349">
        <v>70</v>
      </c>
      <c r="F3369" s="350" t="s">
        <v>707</v>
      </c>
      <c r="G3369" s="302">
        <f>SUMIFS('Круглосуточный стационар'!J:J,'Круглосуточный стационар'!D:D,СВОД!C3369,'Круглосуточный стационар'!F:F,СВОД!E3369)/2+SUMIFS(ВМП!J:J,ВМП!D:D,СВОД!C3369,ВМП!F:F,СВОД!E3369)/2+SUMIFS('Дневной стационар'!J:J,'Дневной стационар'!D:D,СВОД!C3369,'Дневной стационар'!F:F,СВОД!E3369)/2+SUMIFS(ЭКО!H:H,ЭКО!D:D,СВОД!C3369,ЭКО!F:F,СВОД!E3369)+SUMIFS(Диализ!J:J,Диализ!E:E,СВОД!C3369,Диализ!G:G,СВОД!E3369)</f>
        <v>0</v>
      </c>
      <c r="H3369" s="276">
        <f>SUMIFS(Поликлиника!H:H,Поликлиника!D:D,СВОД!C3369,Поликлиника!F:F,СВОД!E3369)</f>
        <v>0</v>
      </c>
      <c r="I3369" s="276">
        <f>SUMIFS(Поликлиника!BA:BA,Поликлиника!D:D,СВОД!C3369,Поликлиника!F:F,СВОД!E3369)</f>
        <v>0</v>
      </c>
      <c r="J3369" s="276">
        <f>SUMIFS(Поликлиника!BF:BF,Поликлиника!D:D,СВОД!C3369,Поликлиника!F:F,СВОД!E3369)</f>
        <v>0</v>
      </c>
      <c r="K3369" s="276">
        <f>SUMIFS(Поликлиника!BU:BU,Поликлиника!D:D,СВОД!C3369,Поликлиника!F:F,СВОД!E3369)</f>
        <v>0</v>
      </c>
      <c r="L3369" s="276">
        <f>SUMIFS(Услуги!H:H,Услуги!D:D,СВОД!C3369,Услуги!F:F,СВОД!E3369)+SUMIFS(Услуги!M:M,Услуги!D:D,СВОД!C3369,Услуги!F:F,СВОД!E3369)+SUMIFS(Услуги!R:R,Услуги!D:D,СВОД!C3369,Услуги!F:F,СВОД!E3369)+SUMIFS(Услуги!W:W,Услуги!D:D,СВОД!C3369,Услуги!F:F,СВОД!E3369)+SUMIFS(Услуги!AB:AB,Услуги!D:D,СВОД!C3369,Услуги!F:F,СВОД!E3369)+SUMIFS(Услуги!AG:AG,Услуги!D:D,СВОД!C3369,Услуги!F:F,СВОД!E3369)+SUMIFS(Услуги!AL:AL,Услуги!D:D,СВОД!C3369,Услуги!F:F,СВОД!E3369)+SUMIFS(Услуги!AQ:AQ,Услуги!D:D,СВОД!C3369,Услуги!F:F,СВОД!E3369)</f>
        <v>0</v>
      </c>
      <c r="M3369" s="276">
        <f>SUMIFS('Скорая мед. помощь'!J:J,'Скорая мед. помощь'!E:E,СВОД!C3369,'Скорая мед. помощь'!G:G,СВОД!E3369)</f>
        <v>0</v>
      </c>
      <c r="N3369" s="303">
        <f>SUMIFS('Круглосуточный стационар'!O:O,'Круглосуточный стационар'!D:D,СВОД!C3369,'Круглосуточный стационар'!F:F,СВОД!E3369)+SUMIFS(ВМП!O:O,ВМП!D:D,СВОД!C3369,ВМП!F:F,СВОД!E3369)+SUMIFS('Дневной стационар'!O:O,'Дневной стационар'!D:D,СВОД!C3369,'Дневной стационар'!F:F,СВОД!E3369)+SUMIFS(ЭКО!M:M,ЭКО!D:D,СВОД!C3369,ЭКО!F:F,СВОД!E3369)+SUMIFS(Диализ!O:O,Диализ!E:E,СВОД!C3369,Диализ!G:G,СВОД!E3369)+SUMIFS(Поликлиника!CT:CT,Поликлиника!D:D,СВОД!C3369,Поликлиника!F:F,СВОД!E3369)+SUMIFS('Скорая мед. помощь'!O:O,'Скорая мед. помощь'!E:E,СВОД!C3369,'Скорая мед. помощь'!G:G,СВОД!E3369)+SUMIFS(Услуги!AV:AV,Услуги!D:D,СВОД!C3369,Услуги!F:F,СВОД!E3369)</f>
        <v>0</v>
      </c>
      <c r="O3369" s="302">
        <f>SUMIFS(Сверхбаза!L:L,Сверхбаза!C:C,СВОД!C3369,Сверхбаза!E:E,СВОД!E3369)+SUMIFS(Сверхбаза!M:M,Сверхбаза!C:C,СВОД!C3369,Сверхбаза!E:E,СВОД!E3369)</f>
        <v>0</v>
      </c>
      <c r="P3369" s="276">
        <f>SUMIFS(Сверхбаза!N:N,Сверхбаза!C:C,СВОД!C3369,Сверхбаза!E:E,СВОД!E3369)</f>
        <v>0</v>
      </c>
      <c r="Q3369" s="276">
        <f>SUMIFS(Сверхбаза!P:P,Сверхбаза!C:C,СВОД!C3369,Сверхбаза!E:E,СВОД!E3369)</f>
        <v>0</v>
      </c>
      <c r="R3369" s="276">
        <f>SUMIFS(Сверхбаза!O:O,Сверхбаза!C:C,СВОД!C3369,Сверхбаза!E:E,СВОД!E3369)</f>
        <v>0</v>
      </c>
      <c r="S3369" s="276">
        <f>SUMIFS(Сверхбаза!Q:Q,Сверхбаза!C:C,СВОД!C3369,Сверхбаза!E:E,СВОД!E3369)</f>
        <v>0</v>
      </c>
      <c r="T3369" s="303">
        <f>SUMIFS(Сверхбаза!G:G,Сверхбаза!C:C,СВОД!C3369,Сверхбаза!E:E,СВОД!E3369)</f>
        <v>0</v>
      </c>
    </row>
    <row r="3370" spans="1:20" outlineLevel="2" x14ac:dyDescent="0.2">
      <c r="A3370" s="288">
        <f>VLOOKUP(C3370,Округа!B:C,2,FALSE)</f>
        <v>6</v>
      </c>
      <c r="B3370" s="361">
        <v>504001</v>
      </c>
      <c r="C3370" s="361">
        <v>400101</v>
      </c>
      <c r="D3370" s="5" t="s">
        <v>504</v>
      </c>
      <c r="E3370" s="349">
        <v>94</v>
      </c>
      <c r="F3370" s="350" t="s">
        <v>157</v>
      </c>
      <c r="G3370" s="302">
        <f>SUMIFS('Круглосуточный стационар'!J:J,'Круглосуточный стационар'!D:D,СВОД!C3370,'Круглосуточный стационар'!F:F,СВОД!E3370)/2+SUMIFS(ВМП!J:J,ВМП!D:D,СВОД!C3370,ВМП!F:F,СВОД!E3370)/2+SUMIFS('Дневной стационар'!J:J,'Дневной стационар'!D:D,СВОД!C3370,'Дневной стационар'!F:F,СВОД!E3370)/2+SUMIFS(ЭКО!H:H,ЭКО!D:D,СВОД!C3370,ЭКО!F:F,СВОД!E3370)+SUMIFS(Диализ!J:J,Диализ!E:E,СВОД!C3370,Диализ!G:G,СВОД!E3370)</f>
        <v>0</v>
      </c>
      <c r="H3370" s="276">
        <f>SUMIFS(Поликлиника!H:H,Поликлиника!D:D,СВОД!C3370,Поликлиника!F:F,СВОД!E3370)</f>
        <v>0</v>
      </c>
      <c r="I3370" s="276">
        <f>SUMIFS(Поликлиника!BA:BA,Поликлиника!D:D,СВОД!C3370,Поликлиника!F:F,СВОД!E3370)</f>
        <v>0</v>
      </c>
      <c r="J3370" s="276">
        <f>SUMIFS(Поликлиника!BF:BF,Поликлиника!D:D,СВОД!C3370,Поликлиника!F:F,СВОД!E3370)</f>
        <v>0</v>
      </c>
      <c r="K3370" s="276">
        <f>SUMIFS(Поликлиника!BU:BU,Поликлиника!D:D,СВОД!C3370,Поликлиника!F:F,СВОД!E3370)</f>
        <v>0</v>
      </c>
      <c r="L3370" s="276">
        <f>SUMIFS(Услуги!H:H,Услуги!D:D,СВОД!C3370,Услуги!F:F,СВОД!E3370)+SUMIFS(Услуги!M:M,Услуги!D:D,СВОД!C3370,Услуги!F:F,СВОД!E3370)+SUMIFS(Услуги!R:R,Услуги!D:D,СВОД!C3370,Услуги!F:F,СВОД!E3370)+SUMIFS(Услуги!W:W,Услуги!D:D,СВОД!C3370,Услуги!F:F,СВОД!E3370)+SUMIFS(Услуги!AB:AB,Услуги!D:D,СВОД!C3370,Услуги!F:F,СВОД!E3370)+SUMIFS(Услуги!AG:AG,Услуги!D:D,СВОД!C3370,Услуги!F:F,СВОД!E3370)+SUMIFS(Услуги!AL:AL,Услуги!D:D,СВОД!C3370,Услуги!F:F,СВОД!E3370)+SUMIFS(Услуги!AQ:AQ,Услуги!D:D,СВОД!C3370,Услуги!F:F,СВОД!E3370)</f>
        <v>0</v>
      </c>
      <c r="M3370" s="276">
        <f>SUMIFS('Скорая мед. помощь'!J:J,'Скорая мед. помощь'!E:E,СВОД!C3370,'Скорая мед. помощь'!G:G,СВОД!E3370)</f>
        <v>0</v>
      </c>
      <c r="N3370" s="303">
        <f>SUMIFS('Круглосуточный стационар'!O:O,'Круглосуточный стационар'!D:D,СВОД!C3370,'Круглосуточный стационар'!F:F,СВОД!E3370)+SUMIFS(ВМП!O:O,ВМП!D:D,СВОД!C3370,ВМП!F:F,СВОД!E3370)+SUMIFS('Дневной стационар'!O:O,'Дневной стационар'!D:D,СВОД!C3370,'Дневной стационар'!F:F,СВОД!E3370)+SUMIFS(ЭКО!M:M,ЭКО!D:D,СВОД!C3370,ЭКО!F:F,СВОД!E3370)+SUMIFS(Диализ!O:O,Диализ!E:E,СВОД!C3370,Диализ!G:G,СВОД!E3370)+SUMIFS(Поликлиника!CT:CT,Поликлиника!D:D,СВОД!C3370,Поликлиника!F:F,СВОД!E3370)+SUMIFS('Скорая мед. помощь'!O:O,'Скорая мед. помощь'!E:E,СВОД!C3370,'Скорая мед. помощь'!G:G,СВОД!E3370)+SUMIFS(Услуги!AV:AV,Услуги!D:D,СВОД!C3370,Услуги!F:F,СВОД!E3370)</f>
        <v>0</v>
      </c>
      <c r="O3370" s="302">
        <f>SUMIFS(Сверхбаза!L:L,Сверхбаза!C:C,СВОД!C3370,Сверхбаза!E:E,СВОД!E3370)+SUMIFS(Сверхбаза!M:M,Сверхбаза!C:C,СВОД!C3370,Сверхбаза!E:E,СВОД!E3370)</f>
        <v>0</v>
      </c>
      <c r="P3370" s="276">
        <f>SUMIFS(Сверхбаза!N:N,Сверхбаза!C:C,СВОД!C3370,Сверхбаза!E:E,СВОД!E3370)</f>
        <v>0</v>
      </c>
      <c r="Q3370" s="276">
        <f>SUMIFS(Сверхбаза!P:P,Сверхбаза!C:C,СВОД!C3370,Сверхбаза!E:E,СВОД!E3370)</f>
        <v>0</v>
      </c>
      <c r="R3370" s="276">
        <f>SUMIFS(Сверхбаза!O:O,Сверхбаза!C:C,СВОД!C3370,Сверхбаза!E:E,СВОД!E3370)</f>
        <v>0</v>
      </c>
      <c r="S3370" s="276">
        <f>SUMIFS(Сверхбаза!Q:Q,Сверхбаза!C:C,СВОД!C3370,Сверхбаза!E:E,СВОД!E3370)</f>
        <v>0</v>
      </c>
      <c r="T3370" s="303">
        <f>SUMIFS(Сверхбаза!G:G,Сверхбаза!C:C,СВОД!C3370,Сверхбаза!E:E,СВОД!E3370)</f>
        <v>0</v>
      </c>
    </row>
    <row r="3371" spans="1:20" outlineLevel="1" x14ac:dyDescent="0.2">
      <c r="A3371" s="289"/>
      <c r="B3371" s="279"/>
      <c r="C3371" s="279" t="str">
        <f>CONCATENATE(C3370," ","Итог")</f>
        <v>400101 Итог</v>
      </c>
      <c r="D3371" s="280"/>
      <c r="E3371" s="351"/>
      <c r="F3371" s="352"/>
      <c r="G3371" s="304"/>
      <c r="H3371" s="281"/>
      <c r="I3371" s="281"/>
      <c r="J3371" s="281"/>
      <c r="K3371" s="281"/>
      <c r="L3371" s="281"/>
      <c r="M3371" s="281"/>
      <c r="N3371" s="305">
        <f>SUBTOTAL(9,N3363:N3370)</f>
        <v>194595.53556711695</v>
      </c>
      <c r="O3371" s="304"/>
      <c r="P3371" s="281"/>
      <c r="Q3371" s="281"/>
      <c r="R3371" s="281"/>
      <c r="S3371" s="281"/>
      <c r="T3371" s="305">
        <f>SUBTOTAL(9,T3363:T3370)</f>
        <v>16601.148000000001</v>
      </c>
    </row>
    <row r="3372" spans="1:20" ht="25.5" outlineLevel="2" x14ac:dyDescent="0.2">
      <c r="A3372" s="287">
        <f>VLOOKUP(C3372,Округа!B:C,2,FALSE)</f>
        <v>6</v>
      </c>
      <c r="B3372" s="8">
        <v>504002</v>
      </c>
      <c r="C3372" s="8">
        <v>400201</v>
      </c>
      <c r="D3372" s="9" t="s">
        <v>513</v>
      </c>
      <c r="E3372" s="347">
        <v>1</v>
      </c>
      <c r="F3372" s="348" t="s">
        <v>12</v>
      </c>
      <c r="G3372" s="300">
        <f>SUMIFS('Круглосуточный стационар'!J:J,'Круглосуточный стационар'!D:D,СВОД!C3372,'Круглосуточный стационар'!F:F,СВОД!E3372)/2+SUMIFS(ВМП!J:J,ВМП!D:D,СВОД!C3372,ВМП!F:F,СВОД!E3372)/2+SUMIFS('Дневной стационар'!J:J,'Дневной стационар'!D:D,СВОД!C3372,'Дневной стационар'!F:F,СВОД!E3372)/2+SUMIFS(ЭКО!H:H,ЭКО!D:D,СВОД!C3372,ЭКО!F:F,СВОД!E3372)+SUMIFS(Диализ!J:J,Диализ!E:E,СВОД!C3372,Диализ!G:G,СВОД!E3372)</f>
        <v>4789</v>
      </c>
      <c r="H3372" s="278">
        <f>SUMIFS(Поликлиника!H:H,Поликлиника!D:D,СВОД!C3372,Поликлиника!F:F,СВОД!E3372)</f>
        <v>0</v>
      </c>
      <c r="I3372" s="278">
        <f>SUMIFS(Поликлиника!BA:BA,Поликлиника!D:D,СВОД!C3372,Поликлиника!F:F,СВОД!E3372)</f>
        <v>0</v>
      </c>
      <c r="J3372" s="278">
        <f>SUMIFS(Поликлиника!BF:BF,Поликлиника!D:D,СВОД!C3372,Поликлиника!F:F,СВОД!E3372)</f>
        <v>0</v>
      </c>
      <c r="K3372" s="278">
        <f>SUMIFS(Поликлиника!BU:BU,Поликлиника!D:D,СВОД!C3372,Поликлиника!F:F,СВОД!E3372)</f>
        <v>0</v>
      </c>
      <c r="L3372" s="278">
        <f>SUMIFS(Услуги!H:H,Услуги!D:D,СВОД!C3372,Услуги!F:F,СВОД!E3372)+SUMIFS(Услуги!M:M,Услуги!D:D,СВОД!C3372,Услуги!F:F,СВОД!E3372)+SUMIFS(Услуги!R:R,Услуги!D:D,СВОД!C3372,Услуги!F:F,СВОД!E3372)+SUMIFS(Услуги!W:W,Услуги!D:D,СВОД!C3372,Услуги!F:F,СВОД!E3372)+SUMIFS(Услуги!AB:AB,Услуги!D:D,СВОД!C3372,Услуги!F:F,СВОД!E3372)+SUMIFS(Услуги!AG:AG,Услуги!D:D,СВОД!C3372,Услуги!F:F,СВОД!E3372)+SUMIFS(Услуги!AL:AL,Услуги!D:D,СВОД!C3372,Услуги!F:F,СВОД!E3372)+SUMIFS(Услуги!AQ:AQ,Услуги!D:D,СВОД!C3372,Услуги!F:F,СВОД!E3372)</f>
        <v>0</v>
      </c>
      <c r="M3372" s="278">
        <f>SUMIFS('Скорая мед. помощь'!J:J,'Скорая мед. помощь'!E:E,СВОД!C3372,'Скорая мед. помощь'!G:G,СВОД!E3372)</f>
        <v>0</v>
      </c>
      <c r="N3372" s="301">
        <f>SUMIFS('Круглосуточный стационар'!O:O,'Круглосуточный стационар'!D:D,СВОД!C3372,'Круглосуточный стационар'!F:F,СВОД!E3372)+SUMIFS(ВМП!O:O,ВМП!D:D,СВОД!C3372,ВМП!F:F,СВОД!E3372)+SUMIFS('Дневной стационар'!O:O,'Дневной стационар'!D:D,СВОД!C3372,'Дневной стационар'!F:F,СВОД!E3372)+SUMIFS(ЭКО!M:M,ЭКО!D:D,СВОД!C3372,ЭКО!F:F,СВОД!E3372)+SUMIFS(Диализ!O:O,Диализ!E:E,СВОД!C3372,Диализ!G:G,СВОД!E3372)+SUMIFS(Поликлиника!CT:CT,Поликлиника!D:D,СВОД!C3372,Поликлиника!F:F,СВОД!E3372)+SUMIFS('Скорая мед. помощь'!O:O,'Скорая мед. помощь'!E:E,СВОД!C3372,'Скорая мед. помощь'!G:G,СВОД!E3372)+SUMIFS(Услуги!AV:AV,Услуги!D:D,СВОД!C3372,Услуги!F:F,СВОД!E3372)</f>
        <v>96218.143704694972</v>
      </c>
      <c r="O3372" s="300">
        <f>SUMIFS(Сверхбаза!L:L,Сверхбаза!C:C,СВОД!C3372,Сверхбаза!E:E,СВОД!E3372)+SUMIFS(Сверхбаза!M:M,Сверхбаза!C:C,СВОД!C3372,Сверхбаза!E:E,СВОД!E3372)</f>
        <v>0</v>
      </c>
      <c r="P3372" s="278">
        <f>SUMIFS(Сверхбаза!N:N,Сверхбаза!C:C,СВОД!C3372,Сверхбаза!E:E,СВОД!E3372)</f>
        <v>0</v>
      </c>
      <c r="Q3372" s="278">
        <f>SUMIFS(Сверхбаза!P:P,Сверхбаза!C:C,СВОД!C3372,Сверхбаза!E:E,СВОД!E3372)</f>
        <v>0</v>
      </c>
      <c r="R3372" s="278">
        <f>SUMIFS(Сверхбаза!O:O,Сверхбаза!C:C,СВОД!C3372,Сверхбаза!E:E,СВОД!E3372)</f>
        <v>0</v>
      </c>
      <c r="S3372" s="278">
        <f>SUMIFS(Сверхбаза!Q:Q,Сверхбаза!C:C,СВОД!C3372,Сверхбаза!E:E,СВОД!E3372)</f>
        <v>0</v>
      </c>
      <c r="T3372" s="301">
        <f>SUMIFS(Сверхбаза!G:G,Сверхбаза!C:C,СВОД!C3372,Сверхбаза!E:E,СВОД!E3372)</f>
        <v>0</v>
      </c>
    </row>
    <row r="3373" spans="1:20" ht="25.5" outlineLevel="2" x14ac:dyDescent="0.2">
      <c r="A3373" s="288">
        <f>VLOOKUP(C3373,Округа!B:C,2,FALSE)</f>
        <v>6</v>
      </c>
      <c r="B3373" s="361">
        <v>504002</v>
      </c>
      <c r="C3373" s="361">
        <v>400201</v>
      </c>
      <c r="D3373" s="5" t="s">
        <v>513</v>
      </c>
      <c r="E3373" s="349">
        <v>13</v>
      </c>
      <c r="F3373" s="350" t="s">
        <v>704</v>
      </c>
      <c r="G3373" s="302">
        <f>SUMIFS('Круглосуточный стационар'!J:J,'Круглосуточный стационар'!D:D,СВОД!C3373,'Круглосуточный стационар'!F:F,СВОД!E3373)/2+SUMIFS(ВМП!J:J,ВМП!D:D,СВОД!C3373,ВМП!F:F,СВОД!E3373)/2+SUMIFS('Дневной стационар'!J:J,'Дневной стационар'!D:D,СВОД!C3373,'Дневной стационар'!F:F,СВОД!E3373)/2+SUMIFS(ЭКО!H:H,ЭКО!D:D,СВОД!C3373,ЭКО!F:F,СВОД!E3373)+SUMIFS(Диализ!J:J,Диализ!E:E,СВОД!C3373,Диализ!G:G,СВОД!E3373)</f>
        <v>0</v>
      </c>
      <c r="H3373" s="276">
        <f>SUMIFS(Поликлиника!H:H,Поликлиника!D:D,СВОД!C3373,Поликлиника!F:F,СВОД!E3373)</f>
        <v>0</v>
      </c>
      <c r="I3373" s="276">
        <f>SUMIFS(Поликлиника!BA:BA,Поликлиника!D:D,СВОД!C3373,Поликлиника!F:F,СВОД!E3373)</f>
        <v>0</v>
      </c>
      <c r="J3373" s="276">
        <f>SUMIFS(Поликлиника!BF:BF,Поликлиника!D:D,СВОД!C3373,Поликлиника!F:F,СВОД!E3373)</f>
        <v>0</v>
      </c>
      <c r="K3373" s="276">
        <f>SUMIFS(Поликлиника!BU:BU,Поликлиника!D:D,СВОД!C3373,Поликлиника!F:F,СВОД!E3373)</f>
        <v>0</v>
      </c>
      <c r="L3373" s="276">
        <f>SUMIFS(Услуги!H:H,Услуги!D:D,СВОД!C3373,Услуги!F:F,СВОД!E3373)+SUMIFS(Услуги!M:M,Услуги!D:D,СВОД!C3373,Услуги!F:F,СВОД!E3373)+SUMIFS(Услуги!R:R,Услуги!D:D,СВОД!C3373,Услуги!F:F,СВОД!E3373)+SUMIFS(Услуги!W:W,Услуги!D:D,СВОД!C3373,Услуги!F:F,СВОД!E3373)+SUMIFS(Услуги!AB:AB,Услуги!D:D,СВОД!C3373,Услуги!F:F,СВОД!E3373)+SUMIFS(Услуги!AG:AG,Услуги!D:D,СВОД!C3373,Услуги!F:F,СВОД!E3373)+SUMIFS(Услуги!AL:AL,Услуги!D:D,СВОД!C3373,Услуги!F:F,СВОД!E3373)+SUMIFS(Услуги!AQ:AQ,Услуги!D:D,СВОД!C3373,Услуги!F:F,СВОД!E3373)</f>
        <v>0</v>
      </c>
      <c r="M3373" s="276">
        <f>SUMIFS('Скорая мед. помощь'!J:J,'Скорая мед. помощь'!E:E,СВОД!C3373,'Скорая мед. помощь'!G:G,СВОД!E3373)</f>
        <v>0</v>
      </c>
      <c r="N3373" s="303">
        <f>SUMIFS('Круглосуточный стационар'!O:O,'Круглосуточный стационар'!D:D,СВОД!C3373,'Круглосуточный стационар'!F:F,СВОД!E3373)+SUMIFS(ВМП!O:O,ВМП!D:D,СВОД!C3373,ВМП!F:F,СВОД!E3373)+SUMIFS('Дневной стационар'!O:O,'Дневной стационар'!D:D,СВОД!C3373,'Дневной стационар'!F:F,СВОД!E3373)+SUMIFS(ЭКО!M:M,ЭКО!D:D,СВОД!C3373,ЭКО!F:F,СВОД!E3373)+SUMIFS(Диализ!O:O,Диализ!E:E,СВОД!C3373,Диализ!G:G,СВОД!E3373)+SUMIFS(Поликлиника!CT:CT,Поликлиника!D:D,СВОД!C3373,Поликлиника!F:F,СВОД!E3373)+SUMIFS('Скорая мед. помощь'!O:O,'Скорая мед. помощь'!E:E,СВОД!C3373,'Скорая мед. помощь'!G:G,СВОД!E3373)+SUMIFS(Услуги!AV:AV,Услуги!D:D,СВОД!C3373,Услуги!F:F,СВОД!E3373)</f>
        <v>0</v>
      </c>
      <c r="O3373" s="302">
        <f>SUMIFS(Сверхбаза!L:L,Сверхбаза!C:C,СВОД!C3373,Сверхбаза!E:E,СВОД!E3373)+SUMIFS(Сверхбаза!M:M,Сверхбаза!C:C,СВОД!C3373,Сверхбаза!E:E,СВОД!E3373)</f>
        <v>0</v>
      </c>
      <c r="P3373" s="276">
        <f>SUMIFS(Сверхбаза!N:N,Сверхбаза!C:C,СВОД!C3373,Сверхбаза!E:E,СВОД!E3373)</f>
        <v>0</v>
      </c>
      <c r="Q3373" s="276">
        <f>SUMIFS(Сверхбаза!P:P,Сверхбаза!C:C,СВОД!C3373,Сверхбаза!E:E,СВОД!E3373)</f>
        <v>0</v>
      </c>
      <c r="R3373" s="276">
        <f>SUMIFS(Сверхбаза!O:O,Сверхбаза!C:C,СВОД!C3373,Сверхбаза!E:E,СВОД!E3373)</f>
        <v>0</v>
      </c>
      <c r="S3373" s="276">
        <f>SUMIFS(Сверхбаза!Q:Q,Сверхбаза!C:C,СВОД!C3373,Сверхбаза!E:E,СВОД!E3373)</f>
        <v>0</v>
      </c>
      <c r="T3373" s="303">
        <f>SUMIFS(Сверхбаза!G:G,Сверхбаза!C:C,СВОД!C3373,Сверхбаза!E:E,СВОД!E3373)</f>
        <v>0</v>
      </c>
    </row>
    <row r="3374" spans="1:20" ht="25.5" outlineLevel="2" x14ac:dyDescent="0.2">
      <c r="A3374" s="288">
        <f>VLOOKUP(C3374,Округа!B:C,2,FALSE)</f>
        <v>6</v>
      </c>
      <c r="B3374" s="361">
        <v>504002</v>
      </c>
      <c r="C3374" s="361">
        <v>400201</v>
      </c>
      <c r="D3374" s="5" t="s">
        <v>513</v>
      </c>
      <c r="E3374" s="349">
        <v>2</v>
      </c>
      <c r="F3374" s="350" t="s">
        <v>173</v>
      </c>
      <c r="G3374" s="302">
        <f>SUMIFS('Круглосуточный стационар'!J:J,'Круглосуточный стационар'!D:D,СВОД!C3374,'Круглосуточный стационар'!F:F,СВОД!E3374)/2+SUMIFS(ВМП!J:J,ВМП!D:D,СВОД!C3374,ВМП!F:F,СВОД!E3374)/2+SUMIFS('Дневной стационар'!J:J,'Дневной стационар'!D:D,СВОД!C3374,'Дневной стационар'!F:F,СВОД!E3374)/2+SUMIFS(ЭКО!H:H,ЭКО!D:D,СВОД!C3374,ЭКО!F:F,СВОД!E3374)+SUMIFS(Диализ!J:J,Диализ!E:E,СВОД!C3374,Диализ!G:G,СВОД!E3374)</f>
        <v>1298</v>
      </c>
      <c r="H3374" s="276">
        <f>SUMIFS(Поликлиника!H:H,Поликлиника!D:D,СВОД!C3374,Поликлиника!F:F,СВОД!E3374)</f>
        <v>0</v>
      </c>
      <c r="I3374" s="276">
        <f>SUMIFS(Поликлиника!BA:BA,Поликлиника!D:D,СВОД!C3374,Поликлиника!F:F,СВОД!E3374)</f>
        <v>0</v>
      </c>
      <c r="J3374" s="276">
        <f>SUMIFS(Поликлиника!BF:BF,Поликлиника!D:D,СВОД!C3374,Поликлиника!F:F,СВОД!E3374)</f>
        <v>0</v>
      </c>
      <c r="K3374" s="276">
        <f>SUMIFS(Поликлиника!BU:BU,Поликлиника!D:D,СВОД!C3374,Поликлиника!F:F,СВОД!E3374)</f>
        <v>0</v>
      </c>
      <c r="L3374" s="276">
        <f>SUMIFS(Услуги!H:H,Услуги!D:D,СВОД!C3374,Услуги!F:F,СВОД!E3374)+SUMIFS(Услуги!M:M,Услуги!D:D,СВОД!C3374,Услуги!F:F,СВОД!E3374)+SUMIFS(Услуги!R:R,Услуги!D:D,СВОД!C3374,Услуги!F:F,СВОД!E3374)+SUMIFS(Услуги!W:W,Услуги!D:D,СВОД!C3374,Услуги!F:F,СВОД!E3374)+SUMIFS(Услуги!AB:AB,Услуги!D:D,СВОД!C3374,Услуги!F:F,СВОД!E3374)+SUMIFS(Услуги!AG:AG,Услуги!D:D,СВОД!C3374,Услуги!F:F,СВОД!E3374)+SUMIFS(Услуги!AL:AL,Услуги!D:D,СВОД!C3374,Услуги!F:F,СВОД!E3374)+SUMIFS(Услуги!AQ:AQ,Услуги!D:D,СВОД!C3374,Услуги!F:F,СВОД!E3374)</f>
        <v>0</v>
      </c>
      <c r="M3374" s="276">
        <f>SUMIFS('Скорая мед. помощь'!J:J,'Скорая мед. помощь'!E:E,СВОД!C3374,'Скорая мед. помощь'!G:G,СВОД!E3374)</f>
        <v>0</v>
      </c>
      <c r="N3374" s="303">
        <f>SUMIFS('Круглосуточный стационар'!O:O,'Круглосуточный стационар'!D:D,СВОД!C3374,'Круглосуточный стационар'!F:F,СВОД!E3374)+SUMIFS(ВМП!O:O,ВМП!D:D,СВОД!C3374,ВМП!F:F,СВОД!E3374)+SUMIFS('Дневной стационар'!O:O,'Дневной стационар'!D:D,СВОД!C3374,'Дневной стационар'!F:F,СВОД!E3374)+SUMIFS(ЭКО!M:M,ЭКО!D:D,СВОД!C3374,ЭКО!F:F,СВОД!E3374)+SUMIFS(Диализ!O:O,Диализ!E:E,СВОД!C3374,Диализ!G:G,СВОД!E3374)+SUMIFS(Поликлиника!CT:CT,Поликлиника!D:D,СВОД!C3374,Поликлиника!F:F,СВОД!E3374)+SUMIFS('Скорая мед. помощь'!O:O,'Скорая мед. помощь'!E:E,СВОД!C3374,'Скорая мед. помощь'!G:G,СВОД!E3374)+SUMIFS(Услуги!AV:AV,Услуги!D:D,СВОД!C3374,Услуги!F:F,СВОД!E3374)</f>
        <v>8708.8025730000008</v>
      </c>
      <c r="O3374" s="302">
        <f>SUMIFS(Сверхбаза!L:L,Сверхбаза!C:C,СВОД!C3374,Сверхбаза!E:E,СВОД!E3374)+SUMIFS(Сверхбаза!M:M,Сверхбаза!C:C,СВОД!C3374,Сверхбаза!E:E,СВОД!E3374)</f>
        <v>0</v>
      </c>
      <c r="P3374" s="276">
        <f>SUMIFS(Сверхбаза!N:N,Сверхбаза!C:C,СВОД!C3374,Сверхбаза!E:E,СВОД!E3374)</f>
        <v>0</v>
      </c>
      <c r="Q3374" s="276">
        <f>SUMIFS(Сверхбаза!P:P,Сверхбаза!C:C,СВОД!C3374,Сверхбаза!E:E,СВОД!E3374)</f>
        <v>0</v>
      </c>
      <c r="R3374" s="276">
        <f>SUMIFS(Сверхбаза!O:O,Сверхбаза!C:C,СВОД!C3374,Сверхбаза!E:E,СВОД!E3374)</f>
        <v>0</v>
      </c>
      <c r="S3374" s="276">
        <f>SUMIFS(Сверхбаза!Q:Q,Сверхбаза!C:C,СВОД!C3374,Сверхбаза!E:E,СВОД!E3374)</f>
        <v>0</v>
      </c>
      <c r="T3374" s="303">
        <f>SUMIFS(Сверхбаза!G:G,Сверхбаза!C:C,СВОД!C3374,Сверхбаза!E:E,СВОД!E3374)</f>
        <v>0</v>
      </c>
    </row>
    <row r="3375" spans="1:20" ht="25.5" outlineLevel="2" x14ac:dyDescent="0.2">
      <c r="A3375" s="288">
        <f>VLOOKUP(C3375,Округа!B:C,2,FALSE)</f>
        <v>6</v>
      </c>
      <c r="B3375" s="361">
        <v>504002</v>
      </c>
      <c r="C3375" s="361">
        <v>400201</v>
      </c>
      <c r="D3375" s="5" t="s">
        <v>513</v>
      </c>
      <c r="E3375" s="349">
        <v>6</v>
      </c>
      <c r="F3375" s="350" t="s">
        <v>705</v>
      </c>
      <c r="G3375" s="302">
        <f>SUMIFS('Круглосуточный стационар'!J:J,'Круглосуточный стационар'!D:D,СВОД!C3375,'Круглосуточный стационар'!F:F,СВОД!E3375)/2+SUMIFS(ВМП!J:J,ВМП!D:D,СВОД!C3375,ВМП!F:F,СВОД!E3375)/2+SUMIFS('Дневной стационар'!J:J,'Дневной стационар'!D:D,СВОД!C3375,'Дневной стационар'!F:F,СВОД!E3375)/2+SUMIFS(ЭКО!H:H,ЭКО!D:D,СВОД!C3375,ЭКО!F:F,СВОД!E3375)+SUMIFS(Диализ!J:J,Диализ!E:E,СВОД!C3375,Диализ!G:G,СВОД!E3375)</f>
        <v>0</v>
      </c>
      <c r="H3375" s="276">
        <f>SUMIFS(Поликлиника!H:H,Поликлиника!D:D,СВОД!C3375,Поликлиника!F:F,СВОД!E3375)</f>
        <v>0</v>
      </c>
      <c r="I3375" s="276">
        <f>SUMIFS(Поликлиника!BA:BA,Поликлиника!D:D,СВОД!C3375,Поликлиника!F:F,СВОД!E3375)</f>
        <v>0</v>
      </c>
      <c r="J3375" s="276">
        <f>SUMIFS(Поликлиника!BF:BF,Поликлиника!D:D,СВОД!C3375,Поликлиника!F:F,СВОД!E3375)</f>
        <v>0</v>
      </c>
      <c r="K3375" s="276">
        <f>SUMIFS(Поликлиника!BU:BU,Поликлиника!D:D,СВОД!C3375,Поликлиника!F:F,СВОД!E3375)</f>
        <v>0</v>
      </c>
      <c r="L3375" s="276">
        <f>SUMIFS(Услуги!H:H,Услуги!D:D,СВОД!C3375,Услуги!F:F,СВОД!E3375)+SUMIFS(Услуги!M:M,Услуги!D:D,СВОД!C3375,Услуги!F:F,СВОД!E3375)+SUMIFS(Услуги!R:R,Услуги!D:D,СВОД!C3375,Услуги!F:F,СВОД!E3375)+SUMIFS(Услуги!W:W,Услуги!D:D,СВОД!C3375,Услуги!F:F,СВОД!E3375)+SUMIFS(Услуги!AB:AB,Услуги!D:D,СВОД!C3375,Услуги!F:F,СВОД!E3375)+SUMIFS(Услуги!AG:AG,Услуги!D:D,СВОД!C3375,Услуги!F:F,СВОД!E3375)+SUMIFS(Услуги!AL:AL,Услуги!D:D,СВОД!C3375,Услуги!F:F,СВОД!E3375)+SUMIFS(Услуги!AQ:AQ,Услуги!D:D,СВОД!C3375,Услуги!F:F,СВОД!E3375)</f>
        <v>0</v>
      </c>
      <c r="M3375" s="276">
        <f>SUMIFS('Скорая мед. помощь'!J:J,'Скорая мед. помощь'!E:E,СВОД!C3375,'Скорая мед. помощь'!G:G,СВОД!E3375)</f>
        <v>0</v>
      </c>
      <c r="N3375" s="303">
        <f>SUMIFS('Круглосуточный стационар'!O:O,'Круглосуточный стационар'!D:D,СВОД!C3375,'Круглосуточный стационар'!F:F,СВОД!E3375)+SUMIFS(ВМП!O:O,ВМП!D:D,СВОД!C3375,ВМП!F:F,СВОД!E3375)+SUMIFS('Дневной стационар'!O:O,'Дневной стационар'!D:D,СВОД!C3375,'Дневной стационар'!F:F,СВОД!E3375)+SUMIFS(ЭКО!M:M,ЭКО!D:D,СВОД!C3375,ЭКО!F:F,СВОД!E3375)+SUMIFS(Диализ!O:O,Диализ!E:E,СВОД!C3375,Диализ!G:G,СВОД!E3375)+SUMIFS(Поликлиника!CT:CT,Поликлиника!D:D,СВОД!C3375,Поликлиника!F:F,СВОД!E3375)+SUMIFS('Скорая мед. помощь'!O:O,'Скорая мед. помощь'!E:E,СВОД!C3375,'Скорая мед. помощь'!G:G,СВОД!E3375)+SUMIFS(Услуги!AV:AV,Услуги!D:D,СВОД!C3375,Услуги!F:F,СВОД!E3375)</f>
        <v>0</v>
      </c>
      <c r="O3375" s="302">
        <f>SUMIFS(Сверхбаза!L:L,Сверхбаза!C:C,СВОД!C3375,Сверхбаза!E:E,СВОД!E3375)+SUMIFS(Сверхбаза!M:M,Сверхбаза!C:C,СВОД!C3375,Сверхбаза!E:E,СВОД!E3375)</f>
        <v>0</v>
      </c>
      <c r="P3375" s="276">
        <f>SUMIFS(Сверхбаза!N:N,Сверхбаза!C:C,СВОД!C3375,Сверхбаза!E:E,СВОД!E3375)</f>
        <v>0</v>
      </c>
      <c r="Q3375" s="276">
        <f>SUMIFS(Сверхбаза!P:P,Сверхбаза!C:C,СВОД!C3375,Сверхбаза!E:E,СВОД!E3375)</f>
        <v>0</v>
      </c>
      <c r="R3375" s="276">
        <f>SUMIFS(Сверхбаза!O:O,Сверхбаза!C:C,СВОД!C3375,Сверхбаза!E:E,СВОД!E3375)</f>
        <v>0</v>
      </c>
      <c r="S3375" s="276">
        <f>SUMIFS(Сверхбаза!Q:Q,Сверхбаза!C:C,СВОД!C3375,Сверхбаза!E:E,СВОД!E3375)</f>
        <v>0</v>
      </c>
      <c r="T3375" s="303">
        <f>SUMIFS(Сверхбаза!G:G,Сверхбаза!C:C,СВОД!C3375,Сверхбаза!E:E,СВОД!E3375)</f>
        <v>0</v>
      </c>
    </row>
    <row r="3376" spans="1:20" ht="25.5" outlineLevel="2" x14ac:dyDescent="0.2">
      <c r="A3376" s="288">
        <f>VLOOKUP(C3376,Округа!B:C,2,FALSE)</f>
        <v>6</v>
      </c>
      <c r="B3376" s="361">
        <v>504002</v>
      </c>
      <c r="C3376" s="361">
        <v>400201</v>
      </c>
      <c r="D3376" s="5" t="s">
        <v>513</v>
      </c>
      <c r="E3376" s="349">
        <v>3</v>
      </c>
      <c r="F3376" s="350" t="s">
        <v>174</v>
      </c>
      <c r="G3376" s="302">
        <f>SUMIFS('Круглосуточный стационар'!J:J,'Круглосуточный стационар'!D:D,СВОД!C3376,'Круглосуточный стационар'!F:F,СВОД!E3376)/2+SUMIFS(ВМП!J:J,ВМП!D:D,СВОД!C3376,ВМП!F:F,СВОД!E3376)/2+SUMIFS('Дневной стационар'!J:J,'Дневной стационар'!D:D,СВОД!C3376,'Дневной стационар'!F:F,СВОД!E3376)/2+SUMIFS(ЭКО!H:H,ЭКО!D:D,СВОД!C3376,ЭКО!F:F,СВОД!E3376)+SUMIFS(Диализ!J:J,Диализ!E:E,СВОД!C3376,Диализ!G:G,СВОД!E3376)</f>
        <v>0</v>
      </c>
      <c r="H3376" s="276">
        <f>SUMIFS(Поликлиника!H:H,Поликлиника!D:D,СВОД!C3376,Поликлиника!F:F,СВОД!E3376)</f>
        <v>28670.301546894683</v>
      </c>
      <c r="I3376" s="276">
        <f>SUMIFS(Поликлиника!BA:BA,Поликлиника!D:D,СВОД!C3376,Поликлиника!F:F,СВОД!E3376)</f>
        <v>17092</v>
      </c>
      <c r="J3376" s="276">
        <f>SUMIFS(Поликлиника!BF:BF,Поликлиника!D:D,СВОД!C3376,Поликлиника!F:F,СВОД!E3376)</f>
        <v>56690.423224574879</v>
      </c>
      <c r="K3376" s="276">
        <f>SUMIFS(Поликлиника!BU:BU,Поликлиника!D:D,СВОД!C3376,Поликлиника!F:F,СВОД!E3376)</f>
        <v>20690</v>
      </c>
      <c r="L3376" s="276">
        <f>SUMIFS(Услуги!H:H,Услуги!D:D,СВОД!C3376,Услуги!F:F,СВОД!E3376)+SUMIFS(Услуги!M:M,Услуги!D:D,СВОД!C3376,Услуги!F:F,СВОД!E3376)+SUMIFS(Услуги!R:R,Услуги!D:D,СВОД!C3376,Услуги!F:F,СВОД!E3376)+SUMIFS(Услуги!W:W,Услуги!D:D,СВОД!C3376,Услуги!F:F,СВОД!E3376)+SUMIFS(Услуги!AB:AB,Услуги!D:D,СВОД!C3376,Услуги!F:F,СВОД!E3376)+SUMIFS(Услуги!AG:AG,Услуги!D:D,СВОД!C3376,Услуги!F:F,СВОД!E3376)+SUMIFS(Услуги!AL:AL,Услуги!D:D,СВОД!C3376,Услуги!F:F,СВОД!E3376)+SUMIFS(Услуги!AQ:AQ,Услуги!D:D,СВОД!C3376,Услуги!F:F,СВОД!E3376)</f>
        <v>1556.1</v>
      </c>
      <c r="M3376" s="276">
        <f>SUMIFS('Скорая мед. помощь'!J:J,'Скорая мед. помощь'!E:E,СВОД!C3376,'Скорая мед. помощь'!G:G,СВОД!E3376)</f>
        <v>0</v>
      </c>
      <c r="N3376" s="303">
        <f>SUMIFS('Круглосуточный стационар'!O:O,'Круглосуточный стационар'!D:D,СВОД!C3376,'Круглосуточный стационар'!F:F,СВОД!E3376)+SUMIFS(ВМП!O:O,ВМП!D:D,СВОД!C3376,ВМП!F:F,СВОД!E3376)+SUMIFS('Дневной стационар'!O:O,'Дневной стационар'!D:D,СВОД!C3376,'Дневной стационар'!F:F,СВОД!E3376)+SUMIFS(ЭКО!M:M,ЭКО!D:D,СВОД!C3376,ЭКО!F:F,СВОД!E3376)+SUMIFS(Диализ!O:O,Диализ!E:E,СВОД!C3376,Диализ!G:G,СВОД!E3376)+SUMIFS(Поликлиника!CT:CT,Поликлиника!D:D,СВОД!C3376,Поликлиника!F:F,СВОД!E3376)+SUMIFS('Скорая мед. помощь'!O:O,'Скорая мед. помощь'!E:E,СВОД!C3376,'Скорая мед. помощь'!G:G,СВОД!E3376)+SUMIFS(Услуги!AV:AV,Услуги!D:D,СВОД!C3376,Услуги!F:F,СВОД!E3376)</f>
        <v>123892.76469231605</v>
      </c>
      <c r="O3376" s="302">
        <f>SUMIFS(Сверхбаза!L:L,Сверхбаза!C:C,СВОД!C3376,Сверхбаза!E:E,СВОД!E3376)+SUMIFS(Сверхбаза!M:M,Сверхбаза!C:C,СВОД!C3376,Сверхбаза!E:E,СВОД!E3376)</f>
        <v>0</v>
      </c>
      <c r="P3376" s="276">
        <f>SUMIFS(Сверхбаза!N:N,Сверхбаза!C:C,СВОД!C3376,Сверхбаза!E:E,СВОД!E3376)</f>
        <v>1500</v>
      </c>
      <c r="Q3376" s="276">
        <f>SUMIFS(Сверхбаза!P:P,Сверхбаза!C:C,СВОД!C3376,Сверхбаза!E:E,СВОД!E3376)</f>
        <v>120</v>
      </c>
      <c r="R3376" s="276">
        <f>SUMIFS(Сверхбаза!O:O,Сверхбаза!C:C,СВОД!C3376,Сверхбаза!E:E,СВОД!E3376)</f>
        <v>1680</v>
      </c>
      <c r="S3376" s="276">
        <f>SUMIFS(Сверхбаза!Q:Q,Сверхбаза!C:C,СВОД!C3376,Сверхбаза!E:E,СВОД!E3376)</f>
        <v>0</v>
      </c>
      <c r="T3376" s="303">
        <f>SUMIFS(Сверхбаза!G:G,Сверхбаза!C:C,СВОД!C3376,Сверхбаза!E:E,СВОД!E3376)</f>
        <v>2110.9920000000002</v>
      </c>
    </row>
    <row r="3377" spans="1:20" ht="25.5" outlineLevel="2" x14ac:dyDescent="0.2">
      <c r="A3377" s="288">
        <f>VLOOKUP(C3377,Округа!B:C,2,FALSE)</f>
        <v>6</v>
      </c>
      <c r="B3377" s="361">
        <v>504002</v>
      </c>
      <c r="C3377" s="361">
        <v>400201</v>
      </c>
      <c r="D3377" s="5" t="s">
        <v>513</v>
      </c>
      <c r="E3377" s="349">
        <v>7</v>
      </c>
      <c r="F3377" s="350" t="s">
        <v>706</v>
      </c>
      <c r="G3377" s="302">
        <f>SUMIFS('Круглосуточный стационар'!J:J,'Круглосуточный стационар'!D:D,СВОД!C3377,'Круглосуточный стационар'!F:F,СВОД!E3377)/2+SUMIFS(ВМП!J:J,ВМП!D:D,СВОД!C3377,ВМП!F:F,СВОД!E3377)/2+SUMIFS('Дневной стационар'!J:J,'Дневной стационар'!D:D,СВОД!C3377,'Дневной стационар'!F:F,СВОД!E3377)/2+SUMIFS(ЭКО!H:H,ЭКО!D:D,СВОД!C3377,ЭКО!F:F,СВОД!E3377)+SUMIFS(Диализ!J:J,Диализ!E:E,СВОД!C3377,Диализ!G:G,СВОД!E3377)</f>
        <v>0</v>
      </c>
      <c r="H3377" s="276">
        <f>SUMIFS(Поликлиника!H:H,Поликлиника!D:D,СВОД!C3377,Поликлиника!F:F,СВОД!E3377)</f>
        <v>0</v>
      </c>
      <c r="I3377" s="276">
        <f>SUMIFS(Поликлиника!BA:BA,Поликлиника!D:D,СВОД!C3377,Поликлиника!F:F,СВОД!E3377)</f>
        <v>0</v>
      </c>
      <c r="J3377" s="276">
        <f>SUMIFS(Поликлиника!BF:BF,Поликлиника!D:D,СВОД!C3377,Поликлиника!F:F,СВОД!E3377)</f>
        <v>0</v>
      </c>
      <c r="K3377" s="276">
        <f>SUMIFS(Поликлиника!BU:BU,Поликлиника!D:D,СВОД!C3377,Поликлиника!F:F,СВОД!E3377)</f>
        <v>0</v>
      </c>
      <c r="L3377" s="276">
        <f>SUMIFS(Услуги!H:H,Услуги!D:D,СВОД!C3377,Услуги!F:F,СВОД!E3377)+SUMIFS(Услуги!M:M,Услуги!D:D,СВОД!C3377,Услуги!F:F,СВОД!E3377)+SUMIFS(Услуги!R:R,Услуги!D:D,СВОД!C3377,Услуги!F:F,СВОД!E3377)+SUMIFS(Услуги!W:W,Услуги!D:D,СВОД!C3377,Услуги!F:F,СВОД!E3377)+SUMIFS(Услуги!AB:AB,Услуги!D:D,СВОД!C3377,Услуги!F:F,СВОД!E3377)+SUMIFS(Услуги!AG:AG,Услуги!D:D,СВОД!C3377,Услуги!F:F,СВОД!E3377)+SUMIFS(Услуги!AL:AL,Услуги!D:D,СВОД!C3377,Услуги!F:F,СВОД!E3377)+SUMIFS(Услуги!AQ:AQ,Услуги!D:D,СВОД!C3377,Услуги!F:F,СВОД!E3377)</f>
        <v>0</v>
      </c>
      <c r="M3377" s="276">
        <f>SUMIFS('Скорая мед. помощь'!J:J,'Скорая мед. помощь'!E:E,СВОД!C3377,'Скорая мед. помощь'!G:G,СВОД!E3377)</f>
        <v>0</v>
      </c>
      <c r="N3377" s="303">
        <f>SUMIFS('Круглосуточный стационар'!O:O,'Круглосуточный стационар'!D:D,СВОД!C3377,'Круглосуточный стационар'!F:F,СВОД!E3377)+SUMIFS(ВМП!O:O,ВМП!D:D,СВОД!C3377,ВМП!F:F,СВОД!E3377)+SUMIFS('Дневной стационар'!O:O,'Дневной стационар'!D:D,СВОД!C3377,'Дневной стационар'!F:F,СВОД!E3377)+SUMIFS(ЭКО!M:M,ЭКО!D:D,СВОД!C3377,ЭКО!F:F,СВОД!E3377)+SUMIFS(Диализ!O:O,Диализ!E:E,СВОД!C3377,Диализ!G:G,СВОД!E3377)+SUMIFS(Поликлиника!CT:CT,Поликлиника!D:D,СВОД!C3377,Поликлиника!F:F,СВОД!E3377)+SUMIFS('Скорая мед. помощь'!O:O,'Скорая мед. помощь'!E:E,СВОД!C3377,'Скорая мед. помощь'!G:G,СВОД!E3377)+SUMIFS(Услуги!AV:AV,Услуги!D:D,СВОД!C3377,Услуги!F:F,СВОД!E3377)</f>
        <v>0</v>
      </c>
      <c r="O3377" s="302">
        <f>SUMIFS(Сверхбаза!L:L,Сверхбаза!C:C,СВОД!C3377,Сверхбаза!E:E,СВОД!E3377)+SUMIFS(Сверхбаза!M:M,Сверхбаза!C:C,СВОД!C3377,Сверхбаза!E:E,СВОД!E3377)</f>
        <v>0</v>
      </c>
      <c r="P3377" s="276">
        <f>SUMIFS(Сверхбаза!N:N,Сверхбаза!C:C,СВОД!C3377,Сверхбаза!E:E,СВОД!E3377)</f>
        <v>0</v>
      </c>
      <c r="Q3377" s="276">
        <f>SUMIFS(Сверхбаза!P:P,Сверхбаза!C:C,СВОД!C3377,Сверхбаза!E:E,СВОД!E3377)</f>
        <v>0</v>
      </c>
      <c r="R3377" s="276">
        <f>SUMIFS(Сверхбаза!O:O,Сверхбаза!C:C,СВОД!C3377,Сверхбаза!E:E,СВОД!E3377)</f>
        <v>0</v>
      </c>
      <c r="S3377" s="276">
        <f>SUMIFS(Сверхбаза!Q:Q,Сверхбаза!C:C,СВОД!C3377,Сверхбаза!E:E,СВОД!E3377)</f>
        <v>0</v>
      </c>
      <c r="T3377" s="303">
        <f>SUMIFS(Сверхбаза!G:G,Сверхбаза!C:C,СВОД!C3377,Сверхбаза!E:E,СВОД!E3377)</f>
        <v>0</v>
      </c>
    </row>
    <row r="3378" spans="1:20" ht="25.5" outlineLevel="2" x14ac:dyDescent="0.2">
      <c r="A3378" s="288">
        <f>VLOOKUP(C3378,Округа!B:C,2,FALSE)</f>
        <v>6</v>
      </c>
      <c r="B3378" s="361">
        <v>504002</v>
      </c>
      <c r="C3378" s="361">
        <v>400201</v>
      </c>
      <c r="D3378" s="5" t="s">
        <v>513</v>
      </c>
      <c r="E3378" s="349">
        <v>70</v>
      </c>
      <c r="F3378" s="350" t="s">
        <v>707</v>
      </c>
      <c r="G3378" s="302">
        <f>SUMIFS('Круглосуточный стационар'!J:J,'Круглосуточный стационар'!D:D,СВОД!C3378,'Круглосуточный стационар'!F:F,СВОД!E3378)/2+SUMIFS(ВМП!J:J,ВМП!D:D,СВОД!C3378,ВМП!F:F,СВОД!E3378)/2+SUMIFS('Дневной стационар'!J:J,'Дневной стационар'!D:D,СВОД!C3378,'Дневной стационар'!F:F,СВОД!E3378)/2+SUMIFS(ЭКО!H:H,ЭКО!D:D,СВОД!C3378,ЭКО!F:F,СВОД!E3378)+SUMIFS(Диализ!J:J,Диализ!E:E,СВОД!C3378,Диализ!G:G,СВОД!E3378)</f>
        <v>0</v>
      </c>
      <c r="H3378" s="276">
        <f>SUMIFS(Поликлиника!H:H,Поликлиника!D:D,СВОД!C3378,Поликлиника!F:F,СВОД!E3378)</f>
        <v>0</v>
      </c>
      <c r="I3378" s="276">
        <f>SUMIFS(Поликлиника!BA:BA,Поликлиника!D:D,СВОД!C3378,Поликлиника!F:F,СВОД!E3378)</f>
        <v>0</v>
      </c>
      <c r="J3378" s="276">
        <f>SUMIFS(Поликлиника!BF:BF,Поликлиника!D:D,СВОД!C3378,Поликлиника!F:F,СВОД!E3378)</f>
        <v>0</v>
      </c>
      <c r="K3378" s="276">
        <f>SUMIFS(Поликлиника!BU:BU,Поликлиника!D:D,СВОД!C3378,Поликлиника!F:F,СВОД!E3378)</f>
        <v>0</v>
      </c>
      <c r="L3378" s="276">
        <f>SUMIFS(Услуги!H:H,Услуги!D:D,СВОД!C3378,Услуги!F:F,СВОД!E3378)+SUMIFS(Услуги!M:M,Услуги!D:D,СВОД!C3378,Услуги!F:F,СВОД!E3378)+SUMIFS(Услуги!R:R,Услуги!D:D,СВОД!C3378,Услуги!F:F,СВОД!E3378)+SUMIFS(Услуги!W:W,Услуги!D:D,СВОД!C3378,Услуги!F:F,СВОД!E3378)+SUMIFS(Услуги!AB:AB,Услуги!D:D,СВОД!C3378,Услуги!F:F,СВОД!E3378)+SUMIFS(Услуги!AG:AG,Услуги!D:D,СВОД!C3378,Услуги!F:F,СВОД!E3378)+SUMIFS(Услуги!AL:AL,Услуги!D:D,СВОД!C3378,Услуги!F:F,СВОД!E3378)+SUMIFS(Услуги!AQ:AQ,Услуги!D:D,СВОД!C3378,Услуги!F:F,СВОД!E3378)</f>
        <v>0</v>
      </c>
      <c r="M3378" s="276">
        <f>SUMIFS('Скорая мед. помощь'!J:J,'Скорая мед. помощь'!E:E,СВОД!C3378,'Скорая мед. помощь'!G:G,СВОД!E3378)</f>
        <v>0</v>
      </c>
      <c r="N3378" s="303">
        <f>SUMIFS('Круглосуточный стационар'!O:O,'Круглосуточный стационар'!D:D,СВОД!C3378,'Круглосуточный стационар'!F:F,СВОД!E3378)+SUMIFS(ВМП!O:O,ВМП!D:D,СВОД!C3378,ВМП!F:F,СВОД!E3378)+SUMIFS('Дневной стационар'!O:O,'Дневной стационар'!D:D,СВОД!C3378,'Дневной стационар'!F:F,СВОД!E3378)+SUMIFS(ЭКО!M:M,ЭКО!D:D,СВОД!C3378,ЭКО!F:F,СВОД!E3378)+SUMIFS(Диализ!O:O,Диализ!E:E,СВОД!C3378,Диализ!G:G,СВОД!E3378)+SUMIFS(Поликлиника!CT:CT,Поликлиника!D:D,СВОД!C3378,Поликлиника!F:F,СВОД!E3378)+SUMIFS('Скорая мед. помощь'!O:O,'Скорая мед. помощь'!E:E,СВОД!C3378,'Скорая мед. помощь'!G:G,СВОД!E3378)+SUMIFS(Услуги!AV:AV,Услуги!D:D,СВОД!C3378,Услуги!F:F,СВОД!E3378)</f>
        <v>0</v>
      </c>
      <c r="O3378" s="302">
        <f>SUMIFS(Сверхбаза!L:L,Сверхбаза!C:C,СВОД!C3378,Сверхбаза!E:E,СВОД!E3378)+SUMIFS(Сверхбаза!M:M,Сверхбаза!C:C,СВОД!C3378,Сверхбаза!E:E,СВОД!E3378)</f>
        <v>0</v>
      </c>
      <c r="P3378" s="276">
        <f>SUMIFS(Сверхбаза!N:N,Сверхбаза!C:C,СВОД!C3378,Сверхбаза!E:E,СВОД!E3378)</f>
        <v>0</v>
      </c>
      <c r="Q3378" s="276">
        <f>SUMIFS(Сверхбаза!P:P,Сверхбаза!C:C,СВОД!C3378,Сверхбаза!E:E,СВОД!E3378)</f>
        <v>0</v>
      </c>
      <c r="R3378" s="276">
        <f>SUMIFS(Сверхбаза!O:O,Сверхбаза!C:C,СВОД!C3378,Сверхбаза!E:E,СВОД!E3378)</f>
        <v>0</v>
      </c>
      <c r="S3378" s="276">
        <f>SUMIFS(Сверхбаза!Q:Q,Сверхбаза!C:C,СВОД!C3378,Сверхбаза!E:E,СВОД!E3378)</f>
        <v>0</v>
      </c>
      <c r="T3378" s="303">
        <f>SUMIFS(Сверхбаза!G:G,Сверхбаза!C:C,СВОД!C3378,Сверхбаза!E:E,СВОД!E3378)</f>
        <v>0</v>
      </c>
    </row>
    <row r="3379" spans="1:20" ht="25.5" outlineLevel="2" x14ac:dyDescent="0.2">
      <c r="A3379" s="288">
        <f>VLOOKUP(C3379,Округа!B:C,2,FALSE)</f>
        <v>6</v>
      </c>
      <c r="B3379" s="361">
        <v>504002</v>
      </c>
      <c r="C3379" s="361">
        <v>400201</v>
      </c>
      <c r="D3379" s="5" t="s">
        <v>513</v>
      </c>
      <c r="E3379" s="349">
        <v>94</v>
      </c>
      <c r="F3379" s="350" t="s">
        <v>157</v>
      </c>
      <c r="G3379" s="302">
        <f>SUMIFS('Круглосуточный стационар'!J:J,'Круглосуточный стационар'!D:D,СВОД!C3379,'Круглосуточный стационар'!F:F,СВОД!E3379)/2+SUMIFS(ВМП!J:J,ВМП!D:D,СВОД!C3379,ВМП!F:F,СВОД!E3379)/2+SUMIFS('Дневной стационар'!J:J,'Дневной стационар'!D:D,СВОД!C3379,'Дневной стационар'!F:F,СВОД!E3379)/2+SUMIFS(ЭКО!H:H,ЭКО!D:D,СВОД!C3379,ЭКО!F:F,СВОД!E3379)+SUMIFS(Диализ!J:J,Диализ!E:E,СВОД!C3379,Диализ!G:G,СВОД!E3379)</f>
        <v>0</v>
      </c>
      <c r="H3379" s="276">
        <f>SUMIFS(Поликлиника!H:H,Поликлиника!D:D,СВОД!C3379,Поликлиника!F:F,СВОД!E3379)</f>
        <v>0</v>
      </c>
      <c r="I3379" s="276">
        <f>SUMIFS(Поликлиника!BA:BA,Поликлиника!D:D,СВОД!C3379,Поликлиника!F:F,СВОД!E3379)</f>
        <v>0</v>
      </c>
      <c r="J3379" s="276">
        <f>SUMIFS(Поликлиника!BF:BF,Поликлиника!D:D,СВОД!C3379,Поликлиника!F:F,СВОД!E3379)</f>
        <v>0</v>
      </c>
      <c r="K3379" s="276">
        <f>SUMIFS(Поликлиника!BU:BU,Поликлиника!D:D,СВОД!C3379,Поликлиника!F:F,СВОД!E3379)</f>
        <v>0</v>
      </c>
      <c r="L3379" s="276">
        <f>SUMIFS(Услуги!H:H,Услуги!D:D,СВОД!C3379,Услуги!F:F,СВОД!E3379)+SUMIFS(Услуги!M:M,Услуги!D:D,СВОД!C3379,Услуги!F:F,СВОД!E3379)+SUMIFS(Услуги!R:R,Услуги!D:D,СВОД!C3379,Услуги!F:F,СВОД!E3379)+SUMIFS(Услуги!W:W,Услуги!D:D,СВОД!C3379,Услуги!F:F,СВОД!E3379)+SUMIFS(Услуги!AB:AB,Услуги!D:D,СВОД!C3379,Услуги!F:F,СВОД!E3379)+SUMIFS(Услуги!AG:AG,Услуги!D:D,СВОД!C3379,Услуги!F:F,СВОД!E3379)+SUMIFS(Услуги!AL:AL,Услуги!D:D,СВОД!C3379,Услуги!F:F,СВОД!E3379)+SUMIFS(Услуги!AQ:AQ,Услуги!D:D,СВОД!C3379,Услуги!F:F,СВОД!E3379)</f>
        <v>0</v>
      </c>
      <c r="M3379" s="276">
        <f>SUMIFS('Скорая мед. помощь'!J:J,'Скорая мед. помощь'!E:E,СВОД!C3379,'Скорая мед. помощь'!G:G,СВОД!E3379)</f>
        <v>0</v>
      </c>
      <c r="N3379" s="303">
        <f>SUMIFS('Круглосуточный стационар'!O:O,'Круглосуточный стационар'!D:D,СВОД!C3379,'Круглосуточный стационар'!F:F,СВОД!E3379)+SUMIFS(ВМП!O:O,ВМП!D:D,СВОД!C3379,ВМП!F:F,СВОД!E3379)+SUMIFS('Дневной стационар'!O:O,'Дневной стационар'!D:D,СВОД!C3379,'Дневной стационар'!F:F,СВОД!E3379)+SUMIFS(ЭКО!M:M,ЭКО!D:D,СВОД!C3379,ЭКО!F:F,СВОД!E3379)+SUMIFS(Диализ!O:O,Диализ!E:E,СВОД!C3379,Диализ!G:G,СВОД!E3379)+SUMIFS(Поликлиника!CT:CT,Поликлиника!D:D,СВОД!C3379,Поликлиника!F:F,СВОД!E3379)+SUMIFS('Скорая мед. помощь'!O:O,'Скорая мед. помощь'!E:E,СВОД!C3379,'Скорая мед. помощь'!G:G,СВОД!E3379)+SUMIFS(Услуги!AV:AV,Услуги!D:D,СВОД!C3379,Услуги!F:F,СВОД!E3379)</f>
        <v>0</v>
      </c>
      <c r="O3379" s="302">
        <f>SUMIFS(Сверхбаза!L:L,Сверхбаза!C:C,СВОД!C3379,Сверхбаза!E:E,СВОД!E3379)+SUMIFS(Сверхбаза!M:M,Сверхбаза!C:C,СВОД!C3379,Сверхбаза!E:E,СВОД!E3379)</f>
        <v>0</v>
      </c>
      <c r="P3379" s="276">
        <f>SUMIFS(Сверхбаза!N:N,Сверхбаза!C:C,СВОД!C3379,Сверхбаза!E:E,СВОД!E3379)</f>
        <v>0</v>
      </c>
      <c r="Q3379" s="276">
        <f>SUMIFS(Сверхбаза!P:P,Сверхбаза!C:C,СВОД!C3379,Сверхбаза!E:E,СВОД!E3379)</f>
        <v>0</v>
      </c>
      <c r="R3379" s="276">
        <f>SUMIFS(Сверхбаза!O:O,Сверхбаза!C:C,СВОД!C3379,Сверхбаза!E:E,СВОД!E3379)</f>
        <v>0</v>
      </c>
      <c r="S3379" s="276">
        <f>SUMIFS(Сверхбаза!Q:Q,Сверхбаза!C:C,СВОД!C3379,Сверхбаза!E:E,СВОД!E3379)</f>
        <v>0</v>
      </c>
      <c r="T3379" s="303">
        <f>SUMIFS(Сверхбаза!G:G,Сверхбаза!C:C,СВОД!C3379,Сверхбаза!E:E,СВОД!E3379)</f>
        <v>0</v>
      </c>
    </row>
    <row r="3380" spans="1:20" outlineLevel="1" x14ac:dyDescent="0.2">
      <c r="A3380" s="289"/>
      <c r="B3380" s="279"/>
      <c r="C3380" s="279" t="str">
        <f>CONCATENATE(C3379," ","Итог")</f>
        <v>400201 Итог</v>
      </c>
      <c r="D3380" s="280"/>
      <c r="E3380" s="351"/>
      <c r="F3380" s="352"/>
      <c r="G3380" s="304"/>
      <c r="H3380" s="281"/>
      <c r="I3380" s="281"/>
      <c r="J3380" s="281"/>
      <c r="K3380" s="281"/>
      <c r="L3380" s="281"/>
      <c r="M3380" s="281"/>
      <c r="N3380" s="305">
        <f>SUBTOTAL(9,N3372:N3379)</f>
        <v>228819.71097001102</v>
      </c>
      <c r="O3380" s="304"/>
      <c r="P3380" s="281"/>
      <c r="Q3380" s="281"/>
      <c r="R3380" s="281"/>
      <c r="S3380" s="281"/>
      <c r="T3380" s="305">
        <f>SUBTOTAL(9,T3372:T3379)</f>
        <v>2110.9920000000002</v>
      </c>
    </row>
    <row r="3381" spans="1:20" ht="25.5" outlineLevel="2" x14ac:dyDescent="0.2">
      <c r="A3381" s="287">
        <f>VLOOKUP(C3381,Округа!B:C,2,FALSE)</f>
        <v>6</v>
      </c>
      <c r="B3381" s="8">
        <v>504005</v>
      </c>
      <c r="C3381" s="8">
        <v>400501</v>
      </c>
      <c r="D3381" s="9" t="s">
        <v>511</v>
      </c>
      <c r="E3381" s="347">
        <f t="shared" ref="E3381:F3388" si="87">E3372</f>
        <v>1</v>
      </c>
      <c r="F3381" s="348" t="str">
        <f t="shared" si="87"/>
        <v>Круглосуточный стационар</v>
      </c>
      <c r="G3381" s="300">
        <f>SUMIFS('Круглосуточный стационар'!J:J,'Круглосуточный стационар'!D:D,СВОД!C3381,'Круглосуточный стационар'!F:F,СВОД!E3381)/2+SUMIFS(ВМП!J:J,ВМП!D:D,СВОД!C3381,ВМП!F:F,СВОД!E3381)/2+SUMIFS('Дневной стационар'!J:J,'Дневной стационар'!D:D,СВОД!C3381,'Дневной стационар'!F:F,СВОД!E3381)/2+SUMIFS(ЭКО!H:H,ЭКО!D:D,СВОД!C3381,ЭКО!F:F,СВОД!E3381)+SUMIFS(Диализ!J:J,Диализ!E:E,СВОД!C3381,Диализ!G:G,СВОД!E3381)</f>
        <v>0</v>
      </c>
      <c r="H3381" s="278">
        <f>SUMIFS(Поликлиника!H:H,Поликлиника!D:D,СВОД!C3381,Поликлиника!F:F,СВОД!E3381)</f>
        <v>0</v>
      </c>
      <c r="I3381" s="278">
        <f>SUMIFS(Поликлиника!BA:BA,Поликлиника!D:D,СВОД!C3381,Поликлиника!F:F,СВОД!E3381)</f>
        <v>0</v>
      </c>
      <c r="J3381" s="278">
        <f>SUMIFS(Поликлиника!BF:BF,Поликлиника!D:D,СВОД!C3381,Поликлиника!F:F,СВОД!E3381)</f>
        <v>0</v>
      </c>
      <c r="K3381" s="278">
        <f>SUMIFS(Поликлиника!BU:BU,Поликлиника!D:D,СВОД!C3381,Поликлиника!F:F,СВОД!E3381)</f>
        <v>0</v>
      </c>
      <c r="L3381" s="278">
        <f>SUMIFS(Услуги!H:H,Услуги!D:D,СВОД!C3381,Услуги!F:F,СВОД!E3381)+SUMIFS(Услуги!M:M,Услуги!D:D,СВОД!C3381,Услуги!F:F,СВОД!E3381)+SUMIFS(Услуги!R:R,Услуги!D:D,СВОД!C3381,Услуги!F:F,СВОД!E3381)+SUMIFS(Услуги!W:W,Услуги!D:D,СВОД!C3381,Услуги!F:F,СВОД!E3381)+SUMIFS(Услуги!AB:AB,Услуги!D:D,СВОД!C3381,Услуги!F:F,СВОД!E3381)+SUMIFS(Услуги!AG:AG,Услуги!D:D,СВОД!C3381,Услуги!F:F,СВОД!E3381)+SUMIFS(Услуги!AL:AL,Услуги!D:D,СВОД!C3381,Услуги!F:F,СВОД!E3381)+SUMIFS(Услуги!AQ:AQ,Услуги!D:D,СВОД!C3381,Услуги!F:F,СВОД!E3381)</f>
        <v>0</v>
      </c>
      <c r="M3381" s="278">
        <f>SUMIFS('Скорая мед. помощь'!J:J,'Скорая мед. помощь'!E:E,СВОД!C3381,'Скорая мед. помощь'!G:G,СВОД!E3381)</f>
        <v>0</v>
      </c>
      <c r="N3381" s="301">
        <f>SUMIFS('Круглосуточный стационар'!O:O,'Круглосуточный стационар'!D:D,СВОД!C3381,'Круглосуточный стационар'!F:F,СВОД!E3381)+SUMIFS(ВМП!O:O,ВМП!D:D,СВОД!C3381,ВМП!F:F,СВОД!E3381)+SUMIFS('Дневной стационар'!O:O,'Дневной стационар'!D:D,СВОД!C3381,'Дневной стационар'!F:F,СВОД!E3381)+SUMIFS(ЭКО!M:M,ЭКО!D:D,СВОД!C3381,ЭКО!F:F,СВОД!E3381)+SUMIFS(Диализ!O:O,Диализ!E:E,СВОД!C3381,Диализ!G:G,СВОД!E3381)+SUMIFS(Поликлиника!CT:CT,Поликлиника!D:D,СВОД!C3381,Поликлиника!F:F,СВОД!E3381)+SUMIFS('Скорая мед. помощь'!O:O,'Скорая мед. помощь'!E:E,СВОД!C3381,'Скорая мед. помощь'!G:G,СВОД!E3381)+SUMIFS(Услуги!AV:AV,Услуги!D:D,СВОД!C3381,Услуги!F:F,СВОД!E3381)</f>
        <v>0</v>
      </c>
      <c r="O3381" s="300">
        <f>SUMIFS(Сверхбаза!L:L,Сверхбаза!C:C,СВОД!C3381,Сверхбаза!E:E,СВОД!E3381)+SUMIFS(Сверхбаза!M:M,Сверхбаза!C:C,СВОД!C3381,Сверхбаза!E:E,СВОД!E3381)</f>
        <v>3459</v>
      </c>
      <c r="P3381" s="278">
        <f>SUMIFS(Сверхбаза!N:N,Сверхбаза!C:C,СВОД!C3381,Сверхбаза!E:E,СВОД!E3381)</f>
        <v>0</v>
      </c>
      <c r="Q3381" s="278">
        <f>SUMIFS(Сверхбаза!P:P,Сверхбаза!C:C,СВОД!C3381,Сверхбаза!E:E,СВОД!E3381)</f>
        <v>0</v>
      </c>
      <c r="R3381" s="278">
        <f>SUMIFS(Сверхбаза!O:O,Сверхбаза!C:C,СВОД!C3381,Сверхбаза!E:E,СВОД!E3381)</f>
        <v>0</v>
      </c>
      <c r="S3381" s="278">
        <f>SUMIFS(Сверхбаза!Q:Q,Сверхбаза!C:C,СВОД!C3381,Сверхбаза!E:E,СВОД!E3381)</f>
        <v>0</v>
      </c>
      <c r="T3381" s="301">
        <f>SUMIFS(Сверхбаза!G:G,Сверхбаза!C:C,СВОД!C3381,Сверхбаза!E:E,СВОД!E3381)</f>
        <v>300247.06100000005</v>
      </c>
    </row>
    <row r="3382" spans="1:20" ht="25.5" outlineLevel="2" x14ac:dyDescent="0.2">
      <c r="A3382" s="288">
        <f>VLOOKUP(C3382,Округа!B:C,2,FALSE)</f>
        <v>6</v>
      </c>
      <c r="B3382" s="361">
        <f t="shared" ref="B3382:D3388" si="88">B3381</f>
        <v>504005</v>
      </c>
      <c r="C3382" s="361">
        <f t="shared" si="88"/>
        <v>400501</v>
      </c>
      <c r="D3382" s="5" t="str">
        <f t="shared" si="88"/>
        <v>ГБУЗ МО "ПСИХИАТРИЧЕСКАЯ БОЛЬНИЦА №4"</v>
      </c>
      <c r="E3382" s="349">
        <f t="shared" si="87"/>
        <v>13</v>
      </c>
      <c r="F3382" s="350" t="str">
        <f t="shared" si="87"/>
        <v>Круглосуточный стационар ВМП</v>
      </c>
      <c r="G3382" s="302">
        <f>SUMIFS('Круглосуточный стационар'!J:J,'Круглосуточный стационар'!D:D,СВОД!C3382,'Круглосуточный стационар'!F:F,СВОД!E3382)/2+SUMIFS(ВМП!J:J,ВМП!D:D,СВОД!C3382,ВМП!F:F,СВОД!E3382)/2+SUMIFS('Дневной стационар'!J:J,'Дневной стационар'!D:D,СВОД!C3382,'Дневной стационар'!F:F,СВОД!E3382)/2+SUMIFS(ЭКО!H:H,ЭКО!D:D,СВОД!C3382,ЭКО!F:F,СВОД!E3382)+SUMIFS(Диализ!J:J,Диализ!E:E,СВОД!C3382,Диализ!G:G,СВОД!E3382)</f>
        <v>0</v>
      </c>
      <c r="H3382" s="276">
        <f>SUMIFS(Поликлиника!H:H,Поликлиника!D:D,СВОД!C3382,Поликлиника!F:F,СВОД!E3382)</f>
        <v>0</v>
      </c>
      <c r="I3382" s="276">
        <f>SUMIFS(Поликлиника!BA:BA,Поликлиника!D:D,СВОД!C3382,Поликлиника!F:F,СВОД!E3382)</f>
        <v>0</v>
      </c>
      <c r="J3382" s="276">
        <f>SUMIFS(Поликлиника!BF:BF,Поликлиника!D:D,СВОД!C3382,Поликлиника!F:F,СВОД!E3382)</f>
        <v>0</v>
      </c>
      <c r="K3382" s="276">
        <f>SUMIFS(Поликлиника!BU:BU,Поликлиника!D:D,СВОД!C3382,Поликлиника!F:F,СВОД!E3382)</f>
        <v>0</v>
      </c>
      <c r="L3382" s="276">
        <f>SUMIFS(Услуги!H:H,Услуги!D:D,СВОД!C3382,Услуги!F:F,СВОД!E3382)+SUMIFS(Услуги!M:M,Услуги!D:D,СВОД!C3382,Услуги!F:F,СВОД!E3382)+SUMIFS(Услуги!R:R,Услуги!D:D,СВОД!C3382,Услуги!F:F,СВОД!E3382)+SUMIFS(Услуги!W:W,Услуги!D:D,СВОД!C3382,Услуги!F:F,СВОД!E3382)+SUMIFS(Услуги!AB:AB,Услуги!D:D,СВОД!C3382,Услуги!F:F,СВОД!E3382)+SUMIFS(Услуги!AG:AG,Услуги!D:D,СВОД!C3382,Услуги!F:F,СВОД!E3382)+SUMIFS(Услуги!AL:AL,Услуги!D:D,СВОД!C3382,Услуги!F:F,СВОД!E3382)+SUMIFS(Услуги!AQ:AQ,Услуги!D:D,СВОД!C3382,Услуги!F:F,СВОД!E3382)</f>
        <v>0</v>
      </c>
      <c r="M3382" s="276">
        <f>SUMIFS('Скорая мед. помощь'!J:J,'Скорая мед. помощь'!E:E,СВОД!C3382,'Скорая мед. помощь'!G:G,СВОД!E3382)</f>
        <v>0</v>
      </c>
      <c r="N3382" s="303">
        <f>SUMIFS('Круглосуточный стационар'!O:O,'Круглосуточный стационар'!D:D,СВОД!C3382,'Круглосуточный стационар'!F:F,СВОД!E3382)+SUMIFS(ВМП!O:O,ВМП!D:D,СВОД!C3382,ВМП!F:F,СВОД!E3382)+SUMIFS('Дневной стационар'!O:O,'Дневной стационар'!D:D,СВОД!C3382,'Дневной стационар'!F:F,СВОД!E3382)+SUMIFS(ЭКО!M:M,ЭКО!D:D,СВОД!C3382,ЭКО!F:F,СВОД!E3382)+SUMIFS(Диализ!O:O,Диализ!E:E,СВОД!C3382,Диализ!G:G,СВОД!E3382)+SUMIFS(Поликлиника!CT:CT,Поликлиника!D:D,СВОД!C3382,Поликлиника!F:F,СВОД!E3382)+SUMIFS('Скорая мед. помощь'!O:O,'Скорая мед. помощь'!E:E,СВОД!C3382,'Скорая мед. помощь'!G:G,СВОД!E3382)+SUMIFS(Услуги!AV:AV,Услуги!D:D,СВОД!C3382,Услуги!F:F,СВОД!E3382)</f>
        <v>0</v>
      </c>
      <c r="O3382" s="302">
        <f>SUMIFS(Сверхбаза!L:L,Сверхбаза!C:C,СВОД!C3382,Сверхбаза!E:E,СВОД!E3382)+SUMIFS(Сверхбаза!M:M,Сверхбаза!C:C,СВОД!C3382,Сверхбаза!E:E,СВОД!E3382)</f>
        <v>0</v>
      </c>
      <c r="P3382" s="276">
        <f>SUMIFS(Сверхбаза!N:N,Сверхбаза!C:C,СВОД!C3382,Сверхбаза!E:E,СВОД!E3382)</f>
        <v>0</v>
      </c>
      <c r="Q3382" s="276">
        <f>SUMIFS(Сверхбаза!P:P,Сверхбаза!C:C,СВОД!C3382,Сверхбаза!E:E,СВОД!E3382)</f>
        <v>0</v>
      </c>
      <c r="R3382" s="276">
        <f>SUMIFS(Сверхбаза!O:O,Сверхбаза!C:C,СВОД!C3382,Сверхбаза!E:E,СВОД!E3382)</f>
        <v>0</v>
      </c>
      <c r="S3382" s="276">
        <f>SUMIFS(Сверхбаза!Q:Q,Сверхбаза!C:C,СВОД!C3382,Сверхбаза!E:E,СВОД!E3382)</f>
        <v>0</v>
      </c>
      <c r="T3382" s="303">
        <f>SUMIFS(Сверхбаза!G:G,Сверхбаза!C:C,СВОД!C3382,Сверхбаза!E:E,СВОД!E3382)</f>
        <v>0</v>
      </c>
    </row>
    <row r="3383" spans="1:20" ht="25.5" outlineLevel="2" x14ac:dyDescent="0.2">
      <c r="A3383" s="288">
        <f>VLOOKUP(C3383,Округа!B:C,2,FALSE)</f>
        <v>6</v>
      </c>
      <c r="B3383" s="361">
        <f t="shared" si="88"/>
        <v>504005</v>
      </c>
      <c r="C3383" s="361">
        <f t="shared" si="88"/>
        <v>400501</v>
      </c>
      <c r="D3383" s="5" t="str">
        <f t="shared" si="88"/>
        <v>ГБУЗ МО "ПСИХИАТРИЧЕСКАЯ БОЛЬНИЦА №4"</v>
      </c>
      <c r="E3383" s="349">
        <f t="shared" si="87"/>
        <v>2</v>
      </c>
      <c r="F3383" s="350" t="str">
        <f t="shared" si="87"/>
        <v>Дневной стационар</v>
      </c>
      <c r="G3383" s="302">
        <f>SUMIFS('Круглосуточный стационар'!J:J,'Круглосуточный стационар'!D:D,СВОД!C3383,'Круглосуточный стационар'!F:F,СВОД!E3383)/2+SUMIFS(ВМП!J:J,ВМП!D:D,СВОД!C3383,ВМП!F:F,СВОД!E3383)/2+SUMIFS('Дневной стационар'!J:J,'Дневной стационар'!D:D,СВОД!C3383,'Дневной стационар'!F:F,СВОД!E3383)/2+SUMIFS(ЭКО!H:H,ЭКО!D:D,СВОД!C3383,ЭКО!F:F,СВОД!E3383)+SUMIFS(Диализ!J:J,Диализ!E:E,СВОД!C3383,Диализ!G:G,СВОД!E3383)</f>
        <v>0</v>
      </c>
      <c r="H3383" s="276">
        <f>SUMIFS(Поликлиника!H:H,Поликлиника!D:D,СВОД!C3383,Поликлиника!F:F,СВОД!E3383)</f>
        <v>0</v>
      </c>
      <c r="I3383" s="276">
        <f>SUMIFS(Поликлиника!BA:BA,Поликлиника!D:D,СВОД!C3383,Поликлиника!F:F,СВОД!E3383)</f>
        <v>0</v>
      </c>
      <c r="J3383" s="276">
        <f>SUMIFS(Поликлиника!BF:BF,Поликлиника!D:D,СВОД!C3383,Поликлиника!F:F,СВОД!E3383)</f>
        <v>0</v>
      </c>
      <c r="K3383" s="276">
        <f>SUMIFS(Поликлиника!BU:BU,Поликлиника!D:D,СВОД!C3383,Поликлиника!F:F,СВОД!E3383)</f>
        <v>0</v>
      </c>
      <c r="L3383" s="276">
        <f>SUMIFS(Услуги!H:H,Услуги!D:D,СВОД!C3383,Услуги!F:F,СВОД!E3383)+SUMIFS(Услуги!M:M,Услуги!D:D,СВОД!C3383,Услуги!F:F,СВОД!E3383)+SUMIFS(Услуги!R:R,Услуги!D:D,СВОД!C3383,Услуги!F:F,СВОД!E3383)+SUMIFS(Услуги!W:W,Услуги!D:D,СВОД!C3383,Услуги!F:F,СВОД!E3383)+SUMIFS(Услуги!AB:AB,Услуги!D:D,СВОД!C3383,Услуги!F:F,СВОД!E3383)+SUMIFS(Услуги!AG:AG,Услуги!D:D,СВОД!C3383,Услуги!F:F,СВОД!E3383)+SUMIFS(Услуги!AL:AL,Услуги!D:D,СВОД!C3383,Услуги!F:F,СВОД!E3383)+SUMIFS(Услуги!AQ:AQ,Услуги!D:D,СВОД!C3383,Услуги!F:F,СВОД!E3383)</f>
        <v>0</v>
      </c>
      <c r="M3383" s="276">
        <f>SUMIFS('Скорая мед. помощь'!J:J,'Скорая мед. помощь'!E:E,СВОД!C3383,'Скорая мед. помощь'!G:G,СВОД!E3383)</f>
        <v>0</v>
      </c>
      <c r="N3383" s="303">
        <f>SUMIFS('Круглосуточный стационар'!O:O,'Круглосуточный стационар'!D:D,СВОД!C3383,'Круглосуточный стационар'!F:F,СВОД!E3383)+SUMIFS(ВМП!O:O,ВМП!D:D,СВОД!C3383,ВМП!F:F,СВОД!E3383)+SUMIFS('Дневной стационар'!O:O,'Дневной стационар'!D:D,СВОД!C3383,'Дневной стационар'!F:F,СВОД!E3383)+SUMIFS(ЭКО!M:M,ЭКО!D:D,СВОД!C3383,ЭКО!F:F,СВОД!E3383)+SUMIFS(Диализ!O:O,Диализ!E:E,СВОД!C3383,Диализ!G:G,СВОД!E3383)+SUMIFS(Поликлиника!CT:CT,Поликлиника!D:D,СВОД!C3383,Поликлиника!F:F,СВОД!E3383)+SUMIFS('Скорая мед. помощь'!O:O,'Скорая мед. помощь'!E:E,СВОД!C3383,'Скорая мед. помощь'!G:G,СВОД!E3383)+SUMIFS(Услуги!AV:AV,Услуги!D:D,СВОД!C3383,Услуги!F:F,СВОД!E3383)</f>
        <v>0</v>
      </c>
      <c r="O3383" s="302">
        <f>SUMIFS(Сверхбаза!L:L,Сверхбаза!C:C,СВОД!C3383,Сверхбаза!E:E,СВОД!E3383)+SUMIFS(Сверхбаза!M:M,Сверхбаза!C:C,СВОД!C3383,Сверхбаза!E:E,СВОД!E3383)</f>
        <v>0</v>
      </c>
      <c r="P3383" s="276">
        <f>SUMIFS(Сверхбаза!N:N,Сверхбаза!C:C,СВОД!C3383,Сверхбаза!E:E,СВОД!E3383)</f>
        <v>0</v>
      </c>
      <c r="Q3383" s="276">
        <f>SUMIFS(Сверхбаза!P:P,Сверхбаза!C:C,СВОД!C3383,Сверхбаза!E:E,СВОД!E3383)</f>
        <v>0</v>
      </c>
      <c r="R3383" s="276">
        <f>SUMIFS(Сверхбаза!O:O,Сверхбаза!C:C,СВОД!C3383,Сверхбаза!E:E,СВОД!E3383)</f>
        <v>0</v>
      </c>
      <c r="S3383" s="276">
        <f>SUMIFS(Сверхбаза!Q:Q,Сверхбаза!C:C,СВОД!C3383,Сверхбаза!E:E,СВОД!E3383)</f>
        <v>0</v>
      </c>
      <c r="T3383" s="303">
        <f>SUMIFS(Сверхбаза!G:G,Сверхбаза!C:C,СВОД!C3383,Сверхбаза!E:E,СВОД!E3383)</f>
        <v>0</v>
      </c>
    </row>
    <row r="3384" spans="1:20" ht="25.5" outlineLevel="2" x14ac:dyDescent="0.2">
      <c r="A3384" s="288">
        <f>VLOOKUP(C3384,Округа!B:C,2,FALSE)</f>
        <v>6</v>
      </c>
      <c r="B3384" s="361">
        <f t="shared" si="88"/>
        <v>504005</v>
      </c>
      <c r="C3384" s="361">
        <f t="shared" si="88"/>
        <v>400501</v>
      </c>
      <c r="D3384" s="5" t="str">
        <f t="shared" si="88"/>
        <v>ГБУЗ МО "ПСИХИАТРИЧЕСКАЯ БОЛЬНИЦА №4"</v>
      </c>
      <c r="E3384" s="349">
        <f t="shared" si="87"/>
        <v>6</v>
      </c>
      <c r="F3384" s="350" t="str">
        <f t="shared" si="87"/>
        <v>Экстракорпоральное оплодотворение</v>
      </c>
      <c r="G3384" s="302">
        <f>SUMIFS('Круглосуточный стационар'!J:J,'Круглосуточный стационар'!D:D,СВОД!C3384,'Круглосуточный стационар'!F:F,СВОД!E3384)/2+SUMIFS(ВМП!J:J,ВМП!D:D,СВОД!C3384,ВМП!F:F,СВОД!E3384)/2+SUMIFS('Дневной стационар'!J:J,'Дневной стационар'!D:D,СВОД!C3384,'Дневной стационар'!F:F,СВОД!E3384)/2+SUMIFS(ЭКО!H:H,ЭКО!D:D,СВОД!C3384,ЭКО!F:F,СВОД!E3384)+SUMIFS(Диализ!J:J,Диализ!E:E,СВОД!C3384,Диализ!G:G,СВОД!E3384)</f>
        <v>0</v>
      </c>
      <c r="H3384" s="276">
        <f>SUMIFS(Поликлиника!H:H,Поликлиника!D:D,СВОД!C3384,Поликлиника!F:F,СВОД!E3384)</f>
        <v>0</v>
      </c>
      <c r="I3384" s="276">
        <f>SUMIFS(Поликлиника!BA:BA,Поликлиника!D:D,СВОД!C3384,Поликлиника!F:F,СВОД!E3384)</f>
        <v>0</v>
      </c>
      <c r="J3384" s="276">
        <f>SUMIFS(Поликлиника!BF:BF,Поликлиника!D:D,СВОД!C3384,Поликлиника!F:F,СВОД!E3384)</f>
        <v>0</v>
      </c>
      <c r="K3384" s="276">
        <f>SUMIFS(Поликлиника!BU:BU,Поликлиника!D:D,СВОД!C3384,Поликлиника!F:F,СВОД!E3384)</f>
        <v>0</v>
      </c>
      <c r="L3384" s="276">
        <f>SUMIFS(Услуги!H:H,Услуги!D:D,СВОД!C3384,Услуги!F:F,СВОД!E3384)+SUMIFS(Услуги!M:M,Услуги!D:D,СВОД!C3384,Услуги!F:F,СВОД!E3384)+SUMIFS(Услуги!R:R,Услуги!D:D,СВОД!C3384,Услуги!F:F,СВОД!E3384)+SUMIFS(Услуги!W:W,Услуги!D:D,СВОД!C3384,Услуги!F:F,СВОД!E3384)+SUMIFS(Услуги!AB:AB,Услуги!D:D,СВОД!C3384,Услуги!F:F,СВОД!E3384)+SUMIFS(Услуги!AG:AG,Услуги!D:D,СВОД!C3384,Услуги!F:F,СВОД!E3384)+SUMIFS(Услуги!AL:AL,Услуги!D:D,СВОД!C3384,Услуги!F:F,СВОД!E3384)+SUMIFS(Услуги!AQ:AQ,Услуги!D:D,СВОД!C3384,Услуги!F:F,СВОД!E3384)</f>
        <v>0</v>
      </c>
      <c r="M3384" s="276">
        <f>SUMIFS('Скорая мед. помощь'!J:J,'Скорая мед. помощь'!E:E,СВОД!C3384,'Скорая мед. помощь'!G:G,СВОД!E3384)</f>
        <v>0</v>
      </c>
      <c r="N3384" s="303">
        <f>SUMIFS('Круглосуточный стационар'!O:O,'Круглосуточный стационар'!D:D,СВОД!C3384,'Круглосуточный стационар'!F:F,СВОД!E3384)+SUMIFS(ВМП!O:O,ВМП!D:D,СВОД!C3384,ВМП!F:F,СВОД!E3384)+SUMIFS('Дневной стационар'!O:O,'Дневной стационар'!D:D,СВОД!C3384,'Дневной стационар'!F:F,СВОД!E3384)+SUMIFS(ЭКО!M:M,ЭКО!D:D,СВОД!C3384,ЭКО!F:F,СВОД!E3384)+SUMIFS(Диализ!O:O,Диализ!E:E,СВОД!C3384,Диализ!G:G,СВОД!E3384)+SUMIFS(Поликлиника!CT:CT,Поликлиника!D:D,СВОД!C3384,Поликлиника!F:F,СВОД!E3384)+SUMIFS('Скорая мед. помощь'!O:O,'Скорая мед. помощь'!E:E,СВОД!C3384,'Скорая мед. помощь'!G:G,СВОД!E3384)+SUMIFS(Услуги!AV:AV,Услуги!D:D,СВОД!C3384,Услуги!F:F,СВОД!E3384)</f>
        <v>0</v>
      </c>
      <c r="O3384" s="302">
        <f>SUMIFS(Сверхбаза!L:L,Сверхбаза!C:C,СВОД!C3384,Сверхбаза!E:E,СВОД!E3384)+SUMIFS(Сверхбаза!M:M,Сверхбаза!C:C,СВОД!C3384,Сверхбаза!E:E,СВОД!E3384)</f>
        <v>0</v>
      </c>
      <c r="P3384" s="276">
        <f>SUMIFS(Сверхбаза!N:N,Сверхбаза!C:C,СВОД!C3384,Сверхбаза!E:E,СВОД!E3384)</f>
        <v>0</v>
      </c>
      <c r="Q3384" s="276">
        <f>SUMIFS(Сверхбаза!P:P,Сверхбаза!C:C,СВОД!C3384,Сверхбаза!E:E,СВОД!E3384)</f>
        <v>0</v>
      </c>
      <c r="R3384" s="276">
        <f>SUMIFS(Сверхбаза!O:O,Сверхбаза!C:C,СВОД!C3384,Сверхбаза!E:E,СВОД!E3384)</f>
        <v>0</v>
      </c>
      <c r="S3384" s="276">
        <f>SUMIFS(Сверхбаза!Q:Q,Сверхбаза!C:C,СВОД!C3384,Сверхбаза!E:E,СВОД!E3384)</f>
        <v>0</v>
      </c>
      <c r="T3384" s="303">
        <f>SUMIFS(Сверхбаза!G:G,Сверхбаза!C:C,СВОД!C3384,Сверхбаза!E:E,СВОД!E3384)</f>
        <v>0</v>
      </c>
    </row>
    <row r="3385" spans="1:20" ht="25.5" outlineLevel="2" x14ac:dyDescent="0.2">
      <c r="A3385" s="288">
        <f>VLOOKUP(C3385,Округа!B:C,2,FALSE)</f>
        <v>6</v>
      </c>
      <c r="B3385" s="361">
        <f t="shared" si="88"/>
        <v>504005</v>
      </c>
      <c r="C3385" s="361">
        <f t="shared" si="88"/>
        <v>400501</v>
      </c>
      <c r="D3385" s="5" t="str">
        <f t="shared" si="88"/>
        <v>ГБУЗ МО "ПСИХИАТРИЧЕСКАЯ БОЛЬНИЦА №4"</v>
      </c>
      <c r="E3385" s="349">
        <f t="shared" si="87"/>
        <v>3</v>
      </c>
      <c r="F3385" s="350" t="str">
        <f t="shared" si="87"/>
        <v>Амбулаторно-поликлиническая помощь</v>
      </c>
      <c r="G3385" s="302">
        <f>SUMIFS('Круглосуточный стационар'!J:J,'Круглосуточный стационар'!D:D,СВОД!C3385,'Круглосуточный стационар'!F:F,СВОД!E3385)/2+SUMIFS(ВМП!J:J,ВМП!D:D,СВОД!C3385,ВМП!F:F,СВОД!E3385)/2+SUMIFS('Дневной стационар'!J:J,'Дневной стационар'!D:D,СВОД!C3385,'Дневной стационар'!F:F,СВОД!E3385)/2+SUMIFS(ЭКО!H:H,ЭКО!D:D,СВОД!C3385,ЭКО!F:F,СВОД!E3385)+SUMIFS(Диализ!J:J,Диализ!E:E,СВОД!C3385,Диализ!G:G,СВОД!E3385)</f>
        <v>0</v>
      </c>
      <c r="H3385" s="276">
        <f>SUMIFS(Поликлиника!H:H,Поликлиника!D:D,СВОД!C3385,Поликлиника!F:F,СВОД!E3385)</f>
        <v>0</v>
      </c>
      <c r="I3385" s="276">
        <f>SUMIFS(Поликлиника!BA:BA,Поликлиника!D:D,СВОД!C3385,Поликлиника!F:F,СВОД!E3385)</f>
        <v>0</v>
      </c>
      <c r="J3385" s="276">
        <f>SUMIFS(Поликлиника!BF:BF,Поликлиника!D:D,СВОД!C3385,Поликлиника!F:F,СВОД!E3385)</f>
        <v>0</v>
      </c>
      <c r="K3385" s="276">
        <f>SUMIFS(Поликлиника!BU:BU,Поликлиника!D:D,СВОД!C3385,Поликлиника!F:F,СВОД!E3385)</f>
        <v>0</v>
      </c>
      <c r="L3385" s="276">
        <f>SUMIFS(Услуги!H:H,Услуги!D:D,СВОД!C3385,Услуги!F:F,СВОД!E3385)+SUMIFS(Услуги!M:M,Услуги!D:D,СВОД!C3385,Услуги!F:F,СВОД!E3385)+SUMIFS(Услуги!R:R,Услуги!D:D,СВОД!C3385,Услуги!F:F,СВОД!E3385)+SUMIFS(Услуги!W:W,Услуги!D:D,СВОД!C3385,Услуги!F:F,СВОД!E3385)+SUMIFS(Услуги!AB:AB,Услуги!D:D,СВОД!C3385,Услуги!F:F,СВОД!E3385)+SUMIFS(Услуги!AG:AG,Услуги!D:D,СВОД!C3385,Услуги!F:F,СВОД!E3385)+SUMIFS(Услуги!AL:AL,Услуги!D:D,СВОД!C3385,Услуги!F:F,СВОД!E3385)+SUMIFS(Услуги!AQ:AQ,Услуги!D:D,СВОД!C3385,Услуги!F:F,СВОД!E3385)</f>
        <v>0</v>
      </c>
      <c r="M3385" s="276">
        <f>SUMIFS('Скорая мед. помощь'!J:J,'Скорая мед. помощь'!E:E,СВОД!C3385,'Скорая мед. помощь'!G:G,СВОД!E3385)</f>
        <v>0</v>
      </c>
      <c r="N3385" s="303">
        <f>SUMIFS('Круглосуточный стационар'!O:O,'Круглосуточный стационар'!D:D,СВОД!C3385,'Круглосуточный стационар'!F:F,СВОД!E3385)+SUMIFS(ВМП!O:O,ВМП!D:D,СВОД!C3385,ВМП!F:F,СВОД!E3385)+SUMIFS('Дневной стационар'!O:O,'Дневной стационар'!D:D,СВОД!C3385,'Дневной стационар'!F:F,СВОД!E3385)+SUMIFS(ЭКО!M:M,ЭКО!D:D,СВОД!C3385,ЭКО!F:F,СВОД!E3385)+SUMIFS(Диализ!O:O,Диализ!E:E,СВОД!C3385,Диализ!G:G,СВОД!E3385)+SUMIFS(Поликлиника!CT:CT,Поликлиника!D:D,СВОД!C3385,Поликлиника!F:F,СВОД!E3385)+SUMIFS('Скорая мед. помощь'!O:O,'Скорая мед. помощь'!E:E,СВОД!C3385,'Скорая мед. помощь'!G:G,СВОД!E3385)+SUMIFS(Услуги!AV:AV,Услуги!D:D,СВОД!C3385,Услуги!F:F,СВОД!E3385)</f>
        <v>0</v>
      </c>
      <c r="O3385" s="302">
        <f>SUMIFS(Сверхбаза!L:L,Сверхбаза!C:C,СВОД!C3385,Сверхбаза!E:E,СВОД!E3385)+SUMIFS(Сверхбаза!M:M,Сверхбаза!C:C,СВОД!C3385,Сверхбаза!E:E,СВОД!E3385)</f>
        <v>0</v>
      </c>
      <c r="P3385" s="276">
        <f>SUMIFS(Сверхбаза!N:N,Сверхбаза!C:C,СВОД!C3385,Сверхбаза!E:E,СВОД!E3385)</f>
        <v>0</v>
      </c>
      <c r="Q3385" s="276">
        <f>SUMIFS(Сверхбаза!P:P,Сверхбаза!C:C,СВОД!C3385,Сверхбаза!E:E,СВОД!E3385)</f>
        <v>0</v>
      </c>
      <c r="R3385" s="276">
        <f>SUMIFS(Сверхбаза!O:O,Сверхбаза!C:C,СВОД!C3385,Сверхбаза!E:E,СВОД!E3385)</f>
        <v>0</v>
      </c>
      <c r="S3385" s="276">
        <f>SUMIFS(Сверхбаза!Q:Q,Сверхбаза!C:C,СВОД!C3385,Сверхбаза!E:E,СВОД!E3385)</f>
        <v>0</v>
      </c>
      <c r="T3385" s="303">
        <f>SUMIFS(Сверхбаза!G:G,Сверхбаза!C:C,СВОД!C3385,Сверхбаза!E:E,СВОД!E3385)</f>
        <v>0</v>
      </c>
    </row>
    <row r="3386" spans="1:20" ht="25.5" outlineLevel="2" x14ac:dyDescent="0.2">
      <c r="A3386" s="288">
        <f>VLOOKUP(C3386,Округа!B:C,2,FALSE)</f>
        <v>6</v>
      </c>
      <c r="B3386" s="361">
        <f t="shared" si="88"/>
        <v>504005</v>
      </c>
      <c r="C3386" s="361">
        <f t="shared" si="88"/>
        <v>400501</v>
      </c>
      <c r="D3386" s="5" t="str">
        <f t="shared" si="88"/>
        <v>ГБУЗ МО "ПСИХИАТРИЧЕСКАЯ БОЛЬНИЦА №4"</v>
      </c>
      <c r="E3386" s="349">
        <f t="shared" si="87"/>
        <v>7</v>
      </c>
      <c r="F3386" s="350" t="str">
        <f t="shared" si="87"/>
        <v>Скорая медицинская помощь</v>
      </c>
      <c r="G3386" s="302">
        <f>SUMIFS('Круглосуточный стационар'!J:J,'Круглосуточный стационар'!D:D,СВОД!C3386,'Круглосуточный стационар'!F:F,СВОД!E3386)/2+SUMIFS(ВМП!J:J,ВМП!D:D,СВОД!C3386,ВМП!F:F,СВОД!E3386)/2+SUMIFS('Дневной стационар'!J:J,'Дневной стационар'!D:D,СВОД!C3386,'Дневной стационар'!F:F,СВОД!E3386)/2+SUMIFS(ЭКО!H:H,ЭКО!D:D,СВОД!C3386,ЭКО!F:F,СВОД!E3386)+SUMIFS(Диализ!J:J,Диализ!E:E,СВОД!C3386,Диализ!G:G,СВОД!E3386)</f>
        <v>0</v>
      </c>
      <c r="H3386" s="276">
        <f>SUMIFS(Поликлиника!H:H,Поликлиника!D:D,СВОД!C3386,Поликлиника!F:F,СВОД!E3386)</f>
        <v>0</v>
      </c>
      <c r="I3386" s="276">
        <f>SUMIFS(Поликлиника!BA:BA,Поликлиника!D:D,СВОД!C3386,Поликлиника!F:F,СВОД!E3386)</f>
        <v>0</v>
      </c>
      <c r="J3386" s="276">
        <f>SUMIFS(Поликлиника!BF:BF,Поликлиника!D:D,СВОД!C3386,Поликлиника!F:F,СВОД!E3386)</f>
        <v>0</v>
      </c>
      <c r="K3386" s="276">
        <f>SUMIFS(Поликлиника!BU:BU,Поликлиника!D:D,СВОД!C3386,Поликлиника!F:F,СВОД!E3386)</f>
        <v>0</v>
      </c>
      <c r="L3386" s="276">
        <f>SUMIFS(Услуги!H:H,Услуги!D:D,СВОД!C3386,Услуги!F:F,СВОД!E3386)+SUMIFS(Услуги!M:M,Услуги!D:D,СВОД!C3386,Услуги!F:F,СВОД!E3386)+SUMIFS(Услуги!R:R,Услуги!D:D,СВОД!C3386,Услуги!F:F,СВОД!E3386)+SUMIFS(Услуги!W:W,Услуги!D:D,СВОД!C3386,Услуги!F:F,СВОД!E3386)+SUMIFS(Услуги!AB:AB,Услуги!D:D,СВОД!C3386,Услуги!F:F,СВОД!E3386)+SUMIFS(Услуги!AG:AG,Услуги!D:D,СВОД!C3386,Услуги!F:F,СВОД!E3386)+SUMIFS(Услуги!AL:AL,Услуги!D:D,СВОД!C3386,Услуги!F:F,СВОД!E3386)+SUMIFS(Услуги!AQ:AQ,Услуги!D:D,СВОД!C3386,Услуги!F:F,СВОД!E3386)</f>
        <v>0</v>
      </c>
      <c r="M3386" s="276">
        <f>SUMIFS('Скорая мед. помощь'!J:J,'Скорая мед. помощь'!E:E,СВОД!C3386,'Скорая мед. помощь'!G:G,СВОД!E3386)</f>
        <v>0</v>
      </c>
      <c r="N3386" s="303">
        <f>SUMIFS('Круглосуточный стационар'!O:O,'Круглосуточный стационар'!D:D,СВОД!C3386,'Круглосуточный стационар'!F:F,СВОД!E3386)+SUMIFS(ВМП!O:O,ВМП!D:D,СВОД!C3386,ВМП!F:F,СВОД!E3386)+SUMIFS('Дневной стационар'!O:O,'Дневной стационар'!D:D,СВОД!C3386,'Дневной стационар'!F:F,СВОД!E3386)+SUMIFS(ЭКО!M:M,ЭКО!D:D,СВОД!C3386,ЭКО!F:F,СВОД!E3386)+SUMIFS(Диализ!O:O,Диализ!E:E,СВОД!C3386,Диализ!G:G,СВОД!E3386)+SUMIFS(Поликлиника!CT:CT,Поликлиника!D:D,СВОД!C3386,Поликлиника!F:F,СВОД!E3386)+SUMIFS('Скорая мед. помощь'!O:O,'Скорая мед. помощь'!E:E,СВОД!C3386,'Скорая мед. помощь'!G:G,СВОД!E3386)+SUMIFS(Услуги!AV:AV,Услуги!D:D,СВОД!C3386,Услуги!F:F,СВОД!E3386)</f>
        <v>0</v>
      </c>
      <c r="O3386" s="302">
        <f>SUMIFS(Сверхбаза!L:L,Сверхбаза!C:C,СВОД!C3386,Сверхбаза!E:E,СВОД!E3386)+SUMIFS(Сверхбаза!M:M,Сверхбаза!C:C,СВОД!C3386,Сверхбаза!E:E,СВОД!E3386)</f>
        <v>0</v>
      </c>
      <c r="P3386" s="276">
        <f>SUMIFS(Сверхбаза!N:N,Сверхбаза!C:C,СВОД!C3386,Сверхбаза!E:E,СВОД!E3386)</f>
        <v>0</v>
      </c>
      <c r="Q3386" s="276">
        <f>SUMIFS(Сверхбаза!P:P,Сверхбаза!C:C,СВОД!C3386,Сверхбаза!E:E,СВОД!E3386)</f>
        <v>0</v>
      </c>
      <c r="R3386" s="276">
        <f>SUMIFS(Сверхбаза!O:O,Сверхбаза!C:C,СВОД!C3386,Сверхбаза!E:E,СВОД!E3386)</f>
        <v>0</v>
      </c>
      <c r="S3386" s="276">
        <f>SUMIFS(Сверхбаза!Q:Q,Сверхбаза!C:C,СВОД!C3386,Сверхбаза!E:E,СВОД!E3386)</f>
        <v>0</v>
      </c>
      <c r="T3386" s="303">
        <f>SUMIFS(Сверхбаза!G:G,Сверхбаза!C:C,СВОД!C3386,Сверхбаза!E:E,СВОД!E3386)</f>
        <v>0</v>
      </c>
    </row>
    <row r="3387" spans="1:20" ht="25.5" outlineLevel="2" x14ac:dyDescent="0.2">
      <c r="A3387" s="288">
        <f>VLOOKUP(C3387,Округа!B:C,2,FALSE)</f>
        <v>6</v>
      </c>
      <c r="B3387" s="361">
        <f t="shared" si="88"/>
        <v>504005</v>
      </c>
      <c r="C3387" s="361">
        <f t="shared" si="88"/>
        <v>400501</v>
      </c>
      <c r="D3387" s="5" t="str">
        <f t="shared" si="88"/>
        <v>ГБУЗ МО "ПСИХИАТРИЧЕСКАЯ БОЛЬНИЦА №4"</v>
      </c>
      <c r="E3387" s="349">
        <f t="shared" si="87"/>
        <v>70</v>
      </c>
      <c r="F3387" s="350" t="str">
        <f t="shared" si="87"/>
        <v>Гемодиализ</v>
      </c>
      <c r="G3387" s="302">
        <f>SUMIFS('Круглосуточный стационар'!J:J,'Круглосуточный стационар'!D:D,СВОД!C3387,'Круглосуточный стационар'!F:F,СВОД!E3387)/2+SUMIFS(ВМП!J:J,ВМП!D:D,СВОД!C3387,ВМП!F:F,СВОД!E3387)/2+SUMIFS('Дневной стационар'!J:J,'Дневной стационар'!D:D,СВОД!C3387,'Дневной стационар'!F:F,СВОД!E3387)/2+SUMIFS(ЭКО!H:H,ЭКО!D:D,СВОД!C3387,ЭКО!F:F,СВОД!E3387)+SUMIFS(Диализ!J:J,Диализ!E:E,СВОД!C3387,Диализ!G:G,СВОД!E3387)</f>
        <v>0</v>
      </c>
      <c r="H3387" s="276">
        <f>SUMIFS(Поликлиника!H:H,Поликлиника!D:D,СВОД!C3387,Поликлиника!F:F,СВОД!E3387)</f>
        <v>0</v>
      </c>
      <c r="I3387" s="276">
        <f>SUMIFS(Поликлиника!BA:BA,Поликлиника!D:D,СВОД!C3387,Поликлиника!F:F,СВОД!E3387)</f>
        <v>0</v>
      </c>
      <c r="J3387" s="276">
        <f>SUMIFS(Поликлиника!BF:BF,Поликлиника!D:D,СВОД!C3387,Поликлиника!F:F,СВОД!E3387)</f>
        <v>0</v>
      </c>
      <c r="K3387" s="276">
        <f>SUMIFS(Поликлиника!BU:BU,Поликлиника!D:D,СВОД!C3387,Поликлиника!F:F,СВОД!E3387)</f>
        <v>0</v>
      </c>
      <c r="L3387" s="276">
        <f>SUMIFS(Услуги!H:H,Услуги!D:D,СВОД!C3387,Услуги!F:F,СВОД!E3387)+SUMIFS(Услуги!M:M,Услуги!D:D,СВОД!C3387,Услуги!F:F,СВОД!E3387)+SUMIFS(Услуги!R:R,Услуги!D:D,СВОД!C3387,Услуги!F:F,СВОД!E3387)+SUMIFS(Услуги!W:W,Услуги!D:D,СВОД!C3387,Услуги!F:F,СВОД!E3387)+SUMIFS(Услуги!AB:AB,Услуги!D:D,СВОД!C3387,Услуги!F:F,СВОД!E3387)+SUMIFS(Услуги!AG:AG,Услуги!D:D,СВОД!C3387,Услуги!F:F,СВОД!E3387)+SUMIFS(Услуги!AL:AL,Услуги!D:D,СВОД!C3387,Услуги!F:F,СВОД!E3387)+SUMIFS(Услуги!AQ:AQ,Услуги!D:D,СВОД!C3387,Услуги!F:F,СВОД!E3387)</f>
        <v>0</v>
      </c>
      <c r="M3387" s="276">
        <f>SUMIFS('Скорая мед. помощь'!J:J,'Скорая мед. помощь'!E:E,СВОД!C3387,'Скорая мед. помощь'!G:G,СВОД!E3387)</f>
        <v>0</v>
      </c>
      <c r="N3387" s="303">
        <f>SUMIFS('Круглосуточный стационар'!O:O,'Круглосуточный стационар'!D:D,СВОД!C3387,'Круглосуточный стационар'!F:F,СВОД!E3387)+SUMIFS(ВМП!O:O,ВМП!D:D,СВОД!C3387,ВМП!F:F,СВОД!E3387)+SUMIFS('Дневной стационар'!O:O,'Дневной стационар'!D:D,СВОД!C3387,'Дневной стационар'!F:F,СВОД!E3387)+SUMIFS(ЭКО!M:M,ЭКО!D:D,СВОД!C3387,ЭКО!F:F,СВОД!E3387)+SUMIFS(Диализ!O:O,Диализ!E:E,СВОД!C3387,Диализ!G:G,СВОД!E3387)+SUMIFS(Поликлиника!CT:CT,Поликлиника!D:D,СВОД!C3387,Поликлиника!F:F,СВОД!E3387)+SUMIFS('Скорая мед. помощь'!O:O,'Скорая мед. помощь'!E:E,СВОД!C3387,'Скорая мед. помощь'!G:G,СВОД!E3387)+SUMIFS(Услуги!AV:AV,Услуги!D:D,СВОД!C3387,Услуги!F:F,СВОД!E3387)</f>
        <v>0</v>
      </c>
      <c r="O3387" s="302">
        <f>SUMIFS(Сверхбаза!L:L,Сверхбаза!C:C,СВОД!C3387,Сверхбаза!E:E,СВОД!E3387)+SUMIFS(Сверхбаза!M:M,Сверхбаза!C:C,СВОД!C3387,Сверхбаза!E:E,СВОД!E3387)</f>
        <v>0</v>
      </c>
      <c r="P3387" s="276">
        <f>SUMIFS(Сверхбаза!N:N,Сверхбаза!C:C,СВОД!C3387,Сверхбаза!E:E,СВОД!E3387)</f>
        <v>0</v>
      </c>
      <c r="Q3387" s="276">
        <f>SUMIFS(Сверхбаза!P:P,Сверхбаза!C:C,СВОД!C3387,Сверхбаза!E:E,СВОД!E3387)</f>
        <v>0</v>
      </c>
      <c r="R3387" s="276">
        <f>SUMIFS(Сверхбаза!O:O,Сверхбаза!C:C,СВОД!C3387,Сверхбаза!E:E,СВОД!E3387)</f>
        <v>0</v>
      </c>
      <c r="S3387" s="276">
        <f>SUMIFS(Сверхбаза!Q:Q,Сверхбаза!C:C,СВОД!C3387,Сверхбаза!E:E,СВОД!E3387)</f>
        <v>0</v>
      </c>
      <c r="T3387" s="303">
        <f>SUMIFS(Сверхбаза!G:G,Сверхбаза!C:C,СВОД!C3387,Сверхбаза!E:E,СВОД!E3387)</f>
        <v>0</v>
      </c>
    </row>
    <row r="3388" spans="1:20" ht="25.5" outlineLevel="2" x14ac:dyDescent="0.2">
      <c r="A3388" s="288">
        <f>VLOOKUP(C3388,Округа!B:C,2,FALSE)</f>
        <v>6</v>
      </c>
      <c r="B3388" s="361">
        <f t="shared" si="88"/>
        <v>504005</v>
      </c>
      <c r="C3388" s="361">
        <f t="shared" si="88"/>
        <v>400501</v>
      </c>
      <c r="D3388" s="5" t="str">
        <f t="shared" si="88"/>
        <v>ГБУЗ МО "ПСИХИАТРИЧЕСКАЯ БОЛЬНИЦА №4"</v>
      </c>
      <c r="E3388" s="349">
        <f t="shared" si="87"/>
        <v>94</v>
      </c>
      <c r="F3388" s="350" t="str">
        <f t="shared" si="87"/>
        <v>Перитониальный диализ</v>
      </c>
      <c r="G3388" s="302">
        <f>SUMIFS('Круглосуточный стационар'!J:J,'Круглосуточный стационар'!D:D,СВОД!C3388,'Круглосуточный стационар'!F:F,СВОД!E3388)/2+SUMIFS(ВМП!J:J,ВМП!D:D,СВОД!C3388,ВМП!F:F,СВОД!E3388)/2+SUMIFS('Дневной стационар'!J:J,'Дневной стационар'!D:D,СВОД!C3388,'Дневной стационар'!F:F,СВОД!E3388)/2+SUMIFS(ЭКО!H:H,ЭКО!D:D,СВОД!C3388,ЭКО!F:F,СВОД!E3388)+SUMIFS(Диализ!J:J,Диализ!E:E,СВОД!C3388,Диализ!G:G,СВОД!E3388)</f>
        <v>0</v>
      </c>
      <c r="H3388" s="276">
        <f>SUMIFS(Поликлиника!H:H,Поликлиника!D:D,СВОД!C3388,Поликлиника!F:F,СВОД!E3388)</f>
        <v>0</v>
      </c>
      <c r="I3388" s="276">
        <f>SUMIFS(Поликлиника!BA:BA,Поликлиника!D:D,СВОД!C3388,Поликлиника!F:F,СВОД!E3388)</f>
        <v>0</v>
      </c>
      <c r="J3388" s="276">
        <f>SUMIFS(Поликлиника!BF:BF,Поликлиника!D:D,СВОД!C3388,Поликлиника!F:F,СВОД!E3388)</f>
        <v>0</v>
      </c>
      <c r="K3388" s="276">
        <f>SUMIFS(Поликлиника!BU:BU,Поликлиника!D:D,СВОД!C3388,Поликлиника!F:F,СВОД!E3388)</f>
        <v>0</v>
      </c>
      <c r="L3388" s="276">
        <f>SUMIFS(Услуги!H:H,Услуги!D:D,СВОД!C3388,Услуги!F:F,СВОД!E3388)+SUMIFS(Услуги!M:M,Услуги!D:D,СВОД!C3388,Услуги!F:F,СВОД!E3388)+SUMIFS(Услуги!R:R,Услуги!D:D,СВОД!C3388,Услуги!F:F,СВОД!E3388)+SUMIFS(Услуги!W:W,Услуги!D:D,СВОД!C3388,Услуги!F:F,СВОД!E3388)+SUMIFS(Услуги!AB:AB,Услуги!D:D,СВОД!C3388,Услуги!F:F,СВОД!E3388)+SUMIFS(Услуги!AG:AG,Услуги!D:D,СВОД!C3388,Услуги!F:F,СВОД!E3388)+SUMIFS(Услуги!AL:AL,Услуги!D:D,СВОД!C3388,Услуги!F:F,СВОД!E3388)+SUMIFS(Услуги!AQ:AQ,Услуги!D:D,СВОД!C3388,Услуги!F:F,СВОД!E3388)</f>
        <v>0</v>
      </c>
      <c r="M3388" s="276">
        <f>SUMIFS('Скорая мед. помощь'!J:J,'Скорая мед. помощь'!E:E,СВОД!C3388,'Скорая мед. помощь'!G:G,СВОД!E3388)</f>
        <v>0</v>
      </c>
      <c r="N3388" s="303">
        <f>SUMIFS('Круглосуточный стационар'!O:O,'Круглосуточный стационар'!D:D,СВОД!C3388,'Круглосуточный стационар'!F:F,СВОД!E3388)+SUMIFS(ВМП!O:O,ВМП!D:D,СВОД!C3388,ВМП!F:F,СВОД!E3388)+SUMIFS('Дневной стационар'!O:O,'Дневной стационар'!D:D,СВОД!C3388,'Дневной стационар'!F:F,СВОД!E3388)+SUMIFS(ЭКО!M:M,ЭКО!D:D,СВОД!C3388,ЭКО!F:F,СВОД!E3388)+SUMIFS(Диализ!O:O,Диализ!E:E,СВОД!C3388,Диализ!G:G,СВОД!E3388)+SUMIFS(Поликлиника!CT:CT,Поликлиника!D:D,СВОД!C3388,Поликлиника!F:F,СВОД!E3388)+SUMIFS('Скорая мед. помощь'!O:O,'Скорая мед. помощь'!E:E,СВОД!C3388,'Скорая мед. помощь'!G:G,СВОД!E3388)+SUMIFS(Услуги!AV:AV,Услуги!D:D,СВОД!C3388,Услуги!F:F,СВОД!E3388)</f>
        <v>0</v>
      </c>
      <c r="O3388" s="302">
        <f>SUMIFS(Сверхбаза!L:L,Сверхбаза!C:C,СВОД!C3388,Сверхбаза!E:E,СВОД!E3388)+SUMIFS(Сверхбаза!M:M,Сверхбаза!C:C,СВОД!C3388,Сверхбаза!E:E,СВОД!E3388)</f>
        <v>0</v>
      </c>
      <c r="P3388" s="276">
        <f>SUMIFS(Сверхбаза!N:N,Сверхбаза!C:C,СВОД!C3388,Сверхбаза!E:E,СВОД!E3388)</f>
        <v>0</v>
      </c>
      <c r="Q3388" s="276">
        <f>SUMIFS(Сверхбаза!P:P,Сверхбаза!C:C,СВОД!C3388,Сверхбаза!E:E,СВОД!E3388)</f>
        <v>0</v>
      </c>
      <c r="R3388" s="276">
        <f>SUMIFS(Сверхбаза!O:O,Сверхбаза!C:C,СВОД!C3388,Сверхбаза!E:E,СВОД!E3388)</f>
        <v>0</v>
      </c>
      <c r="S3388" s="276">
        <f>SUMIFS(Сверхбаза!Q:Q,Сверхбаза!C:C,СВОД!C3388,Сверхбаза!E:E,СВОД!E3388)</f>
        <v>0</v>
      </c>
      <c r="T3388" s="303">
        <f>SUMIFS(Сверхбаза!G:G,Сверхбаза!C:C,СВОД!C3388,Сверхбаза!E:E,СВОД!E3388)</f>
        <v>0</v>
      </c>
    </row>
    <row r="3389" spans="1:20" outlineLevel="1" x14ac:dyDescent="0.2">
      <c r="A3389" s="289"/>
      <c r="B3389" s="279"/>
      <c r="C3389" s="279" t="str">
        <f>CONCATENATE(C3388," ","Итог")</f>
        <v>400501 Итог</v>
      </c>
      <c r="D3389" s="280"/>
      <c r="E3389" s="351"/>
      <c r="F3389" s="352"/>
      <c r="G3389" s="304"/>
      <c r="H3389" s="281"/>
      <c r="I3389" s="281"/>
      <c r="J3389" s="281"/>
      <c r="K3389" s="281"/>
      <c r="L3389" s="281"/>
      <c r="M3389" s="281"/>
      <c r="N3389" s="305">
        <f>SUBTOTAL(9,N3381:N3388)</f>
        <v>0</v>
      </c>
      <c r="O3389" s="304"/>
      <c r="P3389" s="281"/>
      <c r="Q3389" s="281"/>
      <c r="R3389" s="281"/>
      <c r="S3389" s="281"/>
      <c r="T3389" s="305">
        <f>SUBTOTAL(9,T3381:T3388)</f>
        <v>300247.06100000005</v>
      </c>
    </row>
    <row r="3390" spans="1:20" ht="38.25" outlineLevel="2" x14ac:dyDescent="0.2">
      <c r="A3390" s="287">
        <f>VLOOKUP(C3390,Округа!B:C,2,FALSE)</f>
        <v>6</v>
      </c>
      <c r="B3390" s="8">
        <v>509301</v>
      </c>
      <c r="C3390" s="8">
        <v>930101</v>
      </c>
      <c r="D3390" s="9" t="s">
        <v>585</v>
      </c>
      <c r="E3390" s="347">
        <v>1</v>
      </c>
      <c r="F3390" s="348" t="s">
        <v>12</v>
      </c>
      <c r="G3390" s="300">
        <f>SUMIFS('Круглосуточный стационар'!J:J,'Круглосуточный стационар'!D:D,СВОД!C3390,'Круглосуточный стационар'!F:F,СВОД!E3390)/2+SUMIFS(ВМП!J:J,ВМП!D:D,СВОД!C3390,ВМП!F:F,СВОД!E3390)/2+SUMIFS('Дневной стационар'!J:J,'Дневной стационар'!D:D,СВОД!C3390,'Дневной стационар'!F:F,СВОД!E3390)/2+SUMIFS(ЭКО!H:H,ЭКО!D:D,СВОД!C3390,ЭКО!F:F,СВОД!E3390)+SUMIFS(Диализ!J:J,Диализ!E:E,СВОД!C3390,Диализ!G:G,СВОД!E3390)</f>
        <v>1308</v>
      </c>
      <c r="H3390" s="278">
        <f>SUMIFS(Поликлиника!H:H,Поликлиника!D:D,СВОД!C3390,Поликлиника!F:F,СВОД!E3390)</f>
        <v>0</v>
      </c>
      <c r="I3390" s="278">
        <f>SUMIFS(Поликлиника!BA:BA,Поликлиника!D:D,СВОД!C3390,Поликлиника!F:F,СВОД!E3390)</f>
        <v>0</v>
      </c>
      <c r="J3390" s="278">
        <f>SUMIFS(Поликлиника!BF:BF,Поликлиника!D:D,СВОД!C3390,Поликлиника!F:F,СВОД!E3390)</f>
        <v>0</v>
      </c>
      <c r="K3390" s="278">
        <f>SUMIFS(Поликлиника!BU:BU,Поликлиника!D:D,СВОД!C3390,Поликлиника!F:F,СВОД!E3390)</f>
        <v>0</v>
      </c>
      <c r="L3390" s="278">
        <f>SUMIFS(Услуги!H:H,Услуги!D:D,СВОД!C3390,Услуги!F:F,СВОД!E3390)+SUMIFS(Услуги!M:M,Услуги!D:D,СВОД!C3390,Услуги!F:F,СВОД!E3390)+SUMIFS(Услуги!R:R,Услуги!D:D,СВОД!C3390,Услуги!F:F,СВОД!E3390)+SUMIFS(Услуги!W:W,Услуги!D:D,СВОД!C3390,Услуги!F:F,СВОД!E3390)+SUMIFS(Услуги!AB:AB,Услуги!D:D,СВОД!C3390,Услуги!F:F,СВОД!E3390)+SUMIFS(Услуги!AG:AG,Услуги!D:D,СВОД!C3390,Услуги!F:F,СВОД!E3390)+SUMIFS(Услуги!AL:AL,Услуги!D:D,СВОД!C3390,Услуги!F:F,СВОД!E3390)+SUMIFS(Услуги!AQ:AQ,Услуги!D:D,СВОД!C3390,Услуги!F:F,СВОД!E3390)</f>
        <v>0</v>
      </c>
      <c r="M3390" s="278">
        <f>SUMIFS('Скорая мед. помощь'!J:J,'Скорая мед. помощь'!E:E,СВОД!C3390,'Скорая мед. помощь'!G:G,СВОД!E3390)</f>
        <v>0</v>
      </c>
      <c r="N3390" s="301">
        <f>SUMIFS('Круглосуточный стационар'!O:O,'Круглосуточный стационар'!D:D,СВОД!C3390,'Круглосуточный стационар'!F:F,СВОД!E3390)+SUMIFS(ВМП!O:O,ВМП!D:D,СВОД!C3390,ВМП!F:F,СВОД!E3390)+SUMIFS('Дневной стационар'!O:O,'Дневной стационар'!D:D,СВОД!C3390,'Дневной стационар'!F:F,СВОД!E3390)+SUMIFS(ЭКО!M:M,ЭКО!D:D,СВОД!C3390,ЭКО!F:F,СВОД!E3390)+SUMIFS(Диализ!O:O,Диализ!E:E,СВОД!C3390,Диализ!G:G,СВОД!E3390)+SUMIFS(Поликлиника!CT:CT,Поликлиника!D:D,СВОД!C3390,Поликлиника!F:F,СВОД!E3390)+SUMIFS('Скорая мед. помощь'!O:O,'Скорая мед. помощь'!E:E,СВОД!C3390,'Скорая мед. помощь'!G:G,СВОД!E3390)+SUMIFS(Услуги!AV:AV,Услуги!D:D,СВОД!C3390,Услуги!F:F,СВОД!E3390)</f>
        <v>21169.147832299601</v>
      </c>
      <c r="O3390" s="300">
        <f>SUMIFS(Сверхбаза!L:L,Сверхбаза!C:C,СВОД!C3390,Сверхбаза!E:E,СВОД!E3390)+SUMIFS(Сверхбаза!M:M,Сверхбаза!C:C,СВОД!C3390,Сверхбаза!E:E,СВОД!E3390)</f>
        <v>0</v>
      </c>
      <c r="P3390" s="278">
        <f>SUMIFS(Сверхбаза!N:N,Сверхбаза!C:C,СВОД!C3390,Сверхбаза!E:E,СВОД!E3390)</f>
        <v>0</v>
      </c>
      <c r="Q3390" s="278">
        <f>SUMIFS(Сверхбаза!P:P,Сверхбаза!C:C,СВОД!C3390,Сверхбаза!E:E,СВОД!E3390)</f>
        <v>0</v>
      </c>
      <c r="R3390" s="278">
        <f>SUMIFS(Сверхбаза!O:O,Сверхбаза!C:C,СВОД!C3390,Сверхбаза!E:E,СВОД!E3390)</f>
        <v>0</v>
      </c>
      <c r="S3390" s="278">
        <f>SUMIFS(Сверхбаза!Q:Q,Сверхбаза!C:C,СВОД!C3390,Сверхбаза!E:E,СВОД!E3390)</f>
        <v>0</v>
      </c>
      <c r="T3390" s="301">
        <f>SUMIFS(Сверхбаза!G:G,Сверхбаза!C:C,СВОД!C3390,Сверхбаза!E:E,СВОД!E3390)</f>
        <v>0</v>
      </c>
    </row>
    <row r="3391" spans="1:20" ht="38.25" outlineLevel="2" x14ac:dyDescent="0.2">
      <c r="A3391" s="288">
        <f>VLOOKUP(C3391,Округа!B:C,2,FALSE)</f>
        <v>6</v>
      </c>
      <c r="B3391" s="361">
        <v>509301</v>
      </c>
      <c r="C3391" s="361">
        <v>930101</v>
      </c>
      <c r="D3391" s="5" t="s">
        <v>585</v>
      </c>
      <c r="E3391" s="349">
        <v>13</v>
      </c>
      <c r="F3391" s="350" t="s">
        <v>704</v>
      </c>
      <c r="G3391" s="302">
        <f>SUMIFS('Круглосуточный стационар'!J:J,'Круглосуточный стационар'!D:D,СВОД!C3391,'Круглосуточный стационар'!F:F,СВОД!E3391)/2+SUMIFS(ВМП!J:J,ВМП!D:D,СВОД!C3391,ВМП!F:F,СВОД!E3391)/2+SUMIFS('Дневной стационар'!J:J,'Дневной стационар'!D:D,СВОД!C3391,'Дневной стационар'!F:F,СВОД!E3391)/2+SUMIFS(ЭКО!H:H,ЭКО!D:D,СВОД!C3391,ЭКО!F:F,СВОД!E3391)+SUMIFS(Диализ!J:J,Диализ!E:E,СВОД!C3391,Диализ!G:G,СВОД!E3391)</f>
        <v>0</v>
      </c>
      <c r="H3391" s="276">
        <f>SUMIFS(Поликлиника!H:H,Поликлиника!D:D,СВОД!C3391,Поликлиника!F:F,СВОД!E3391)</f>
        <v>0</v>
      </c>
      <c r="I3391" s="276">
        <f>SUMIFS(Поликлиника!BA:BA,Поликлиника!D:D,СВОД!C3391,Поликлиника!F:F,СВОД!E3391)</f>
        <v>0</v>
      </c>
      <c r="J3391" s="276">
        <f>SUMIFS(Поликлиника!BF:BF,Поликлиника!D:D,СВОД!C3391,Поликлиника!F:F,СВОД!E3391)</f>
        <v>0</v>
      </c>
      <c r="K3391" s="276">
        <f>SUMIFS(Поликлиника!BU:BU,Поликлиника!D:D,СВОД!C3391,Поликлиника!F:F,СВОД!E3391)</f>
        <v>0</v>
      </c>
      <c r="L3391" s="276">
        <f>SUMIFS(Услуги!H:H,Услуги!D:D,СВОД!C3391,Услуги!F:F,СВОД!E3391)+SUMIFS(Услуги!M:M,Услуги!D:D,СВОД!C3391,Услуги!F:F,СВОД!E3391)+SUMIFS(Услуги!R:R,Услуги!D:D,СВОД!C3391,Услуги!F:F,СВОД!E3391)+SUMIFS(Услуги!W:W,Услуги!D:D,СВОД!C3391,Услуги!F:F,СВОД!E3391)+SUMIFS(Услуги!AB:AB,Услуги!D:D,СВОД!C3391,Услуги!F:F,СВОД!E3391)+SUMIFS(Услуги!AG:AG,Услуги!D:D,СВОД!C3391,Услуги!F:F,СВОД!E3391)+SUMIFS(Услуги!AL:AL,Услуги!D:D,СВОД!C3391,Услуги!F:F,СВОД!E3391)+SUMIFS(Услуги!AQ:AQ,Услуги!D:D,СВОД!C3391,Услуги!F:F,СВОД!E3391)</f>
        <v>0</v>
      </c>
      <c r="M3391" s="276">
        <f>SUMIFS('Скорая мед. помощь'!J:J,'Скорая мед. помощь'!E:E,СВОД!C3391,'Скорая мед. помощь'!G:G,СВОД!E3391)</f>
        <v>0</v>
      </c>
      <c r="N3391" s="303">
        <f>SUMIFS('Круглосуточный стационар'!O:O,'Круглосуточный стационар'!D:D,СВОД!C3391,'Круглосуточный стационар'!F:F,СВОД!E3391)+SUMIFS(ВМП!O:O,ВМП!D:D,СВОД!C3391,ВМП!F:F,СВОД!E3391)+SUMIFS('Дневной стационар'!O:O,'Дневной стационар'!D:D,СВОД!C3391,'Дневной стационар'!F:F,СВОД!E3391)+SUMIFS(ЭКО!M:M,ЭКО!D:D,СВОД!C3391,ЭКО!F:F,СВОД!E3391)+SUMIFS(Диализ!O:O,Диализ!E:E,СВОД!C3391,Диализ!G:G,СВОД!E3391)+SUMIFS(Поликлиника!CT:CT,Поликлиника!D:D,СВОД!C3391,Поликлиника!F:F,СВОД!E3391)+SUMIFS('Скорая мед. помощь'!O:O,'Скорая мед. помощь'!E:E,СВОД!C3391,'Скорая мед. помощь'!G:G,СВОД!E3391)+SUMIFS(Услуги!AV:AV,Услуги!D:D,СВОД!C3391,Услуги!F:F,СВОД!E3391)</f>
        <v>0</v>
      </c>
      <c r="O3391" s="302">
        <f>SUMIFS(Сверхбаза!L:L,Сверхбаза!C:C,СВОД!C3391,Сверхбаза!E:E,СВОД!E3391)+SUMIFS(Сверхбаза!M:M,Сверхбаза!C:C,СВОД!C3391,Сверхбаза!E:E,СВОД!E3391)</f>
        <v>0</v>
      </c>
      <c r="P3391" s="276">
        <f>SUMIFS(Сверхбаза!N:N,Сверхбаза!C:C,СВОД!C3391,Сверхбаза!E:E,СВОД!E3391)</f>
        <v>0</v>
      </c>
      <c r="Q3391" s="276">
        <f>SUMIFS(Сверхбаза!P:P,Сверхбаза!C:C,СВОД!C3391,Сверхбаза!E:E,СВОД!E3391)</f>
        <v>0</v>
      </c>
      <c r="R3391" s="276">
        <f>SUMIFS(Сверхбаза!O:O,Сверхбаза!C:C,СВОД!C3391,Сверхбаза!E:E,СВОД!E3391)</f>
        <v>0</v>
      </c>
      <c r="S3391" s="276">
        <f>SUMIFS(Сверхбаза!Q:Q,Сверхбаза!C:C,СВОД!C3391,Сверхбаза!E:E,СВОД!E3391)</f>
        <v>0</v>
      </c>
      <c r="T3391" s="303">
        <f>SUMIFS(Сверхбаза!G:G,Сверхбаза!C:C,СВОД!C3391,Сверхбаза!E:E,СВОД!E3391)</f>
        <v>0</v>
      </c>
    </row>
    <row r="3392" spans="1:20" ht="38.25" outlineLevel="2" x14ac:dyDescent="0.2">
      <c r="A3392" s="288">
        <f>VLOOKUP(C3392,Округа!B:C,2,FALSE)</f>
        <v>6</v>
      </c>
      <c r="B3392" s="361">
        <v>509301</v>
      </c>
      <c r="C3392" s="361">
        <v>930101</v>
      </c>
      <c r="D3392" s="5" t="s">
        <v>585</v>
      </c>
      <c r="E3392" s="349">
        <v>2</v>
      </c>
      <c r="F3392" s="350" t="s">
        <v>173</v>
      </c>
      <c r="G3392" s="302">
        <f>SUMIFS('Круглосуточный стационар'!J:J,'Круглосуточный стационар'!D:D,СВОД!C3392,'Круглосуточный стационар'!F:F,СВОД!E3392)/2+SUMIFS(ВМП!J:J,ВМП!D:D,СВОД!C3392,ВМП!F:F,СВОД!E3392)/2+SUMIFS('Дневной стационар'!J:J,'Дневной стационар'!D:D,СВОД!C3392,'Дневной стационар'!F:F,СВОД!E3392)/2+SUMIFS(ЭКО!H:H,ЭКО!D:D,СВОД!C3392,ЭКО!F:F,СВОД!E3392)+SUMIFS(Диализ!J:J,Диализ!E:E,СВОД!C3392,Диализ!G:G,СВОД!E3392)</f>
        <v>0</v>
      </c>
      <c r="H3392" s="276">
        <f>SUMIFS(Поликлиника!H:H,Поликлиника!D:D,СВОД!C3392,Поликлиника!F:F,СВОД!E3392)</f>
        <v>0</v>
      </c>
      <c r="I3392" s="276">
        <f>SUMIFS(Поликлиника!BA:BA,Поликлиника!D:D,СВОД!C3392,Поликлиника!F:F,СВОД!E3392)</f>
        <v>0</v>
      </c>
      <c r="J3392" s="276">
        <f>SUMIFS(Поликлиника!BF:BF,Поликлиника!D:D,СВОД!C3392,Поликлиника!F:F,СВОД!E3392)</f>
        <v>0</v>
      </c>
      <c r="K3392" s="276">
        <f>SUMIFS(Поликлиника!BU:BU,Поликлиника!D:D,СВОД!C3392,Поликлиника!F:F,СВОД!E3392)</f>
        <v>0</v>
      </c>
      <c r="L3392" s="276">
        <f>SUMIFS(Услуги!H:H,Услуги!D:D,СВОД!C3392,Услуги!F:F,СВОД!E3392)+SUMIFS(Услуги!M:M,Услуги!D:D,СВОД!C3392,Услуги!F:F,СВОД!E3392)+SUMIFS(Услуги!R:R,Услуги!D:D,СВОД!C3392,Услуги!F:F,СВОД!E3392)+SUMIFS(Услуги!W:W,Услуги!D:D,СВОД!C3392,Услуги!F:F,СВОД!E3392)+SUMIFS(Услуги!AB:AB,Услуги!D:D,СВОД!C3392,Услуги!F:F,СВОД!E3392)+SUMIFS(Услуги!AG:AG,Услуги!D:D,СВОД!C3392,Услуги!F:F,СВОД!E3392)+SUMIFS(Услуги!AL:AL,Услуги!D:D,СВОД!C3392,Услуги!F:F,СВОД!E3392)+SUMIFS(Услуги!AQ:AQ,Услуги!D:D,СВОД!C3392,Услуги!F:F,СВОД!E3392)</f>
        <v>0</v>
      </c>
      <c r="M3392" s="276">
        <f>SUMIFS('Скорая мед. помощь'!J:J,'Скорая мед. помощь'!E:E,СВОД!C3392,'Скорая мед. помощь'!G:G,СВОД!E3392)</f>
        <v>0</v>
      </c>
      <c r="N3392" s="303">
        <f>SUMIFS('Круглосуточный стационар'!O:O,'Круглосуточный стационар'!D:D,СВОД!C3392,'Круглосуточный стационар'!F:F,СВОД!E3392)+SUMIFS(ВМП!O:O,ВМП!D:D,СВОД!C3392,ВМП!F:F,СВОД!E3392)+SUMIFS('Дневной стационар'!O:O,'Дневной стационар'!D:D,СВОД!C3392,'Дневной стационар'!F:F,СВОД!E3392)+SUMIFS(ЭКО!M:M,ЭКО!D:D,СВОД!C3392,ЭКО!F:F,СВОД!E3392)+SUMIFS(Диализ!O:O,Диализ!E:E,СВОД!C3392,Диализ!G:G,СВОД!E3392)+SUMIFS(Поликлиника!CT:CT,Поликлиника!D:D,СВОД!C3392,Поликлиника!F:F,СВОД!E3392)+SUMIFS('Скорая мед. помощь'!O:O,'Скорая мед. помощь'!E:E,СВОД!C3392,'Скорая мед. помощь'!G:G,СВОД!E3392)+SUMIFS(Услуги!AV:AV,Услуги!D:D,СВОД!C3392,Услуги!F:F,СВОД!E3392)</f>
        <v>0</v>
      </c>
      <c r="O3392" s="302">
        <f>SUMIFS(Сверхбаза!L:L,Сверхбаза!C:C,СВОД!C3392,Сверхбаза!E:E,СВОД!E3392)+SUMIFS(Сверхбаза!M:M,Сверхбаза!C:C,СВОД!C3392,Сверхбаза!E:E,СВОД!E3392)</f>
        <v>0</v>
      </c>
      <c r="P3392" s="276">
        <f>SUMIFS(Сверхбаза!N:N,Сверхбаза!C:C,СВОД!C3392,Сверхбаза!E:E,СВОД!E3392)</f>
        <v>0</v>
      </c>
      <c r="Q3392" s="276">
        <f>SUMIFS(Сверхбаза!P:P,Сверхбаза!C:C,СВОД!C3392,Сверхбаза!E:E,СВОД!E3392)</f>
        <v>0</v>
      </c>
      <c r="R3392" s="276">
        <f>SUMIFS(Сверхбаза!O:O,Сверхбаза!C:C,СВОД!C3392,Сверхбаза!E:E,СВОД!E3392)</f>
        <v>0</v>
      </c>
      <c r="S3392" s="276">
        <f>SUMIFS(Сверхбаза!Q:Q,Сверхбаза!C:C,СВОД!C3392,Сверхбаза!E:E,СВОД!E3392)</f>
        <v>0</v>
      </c>
      <c r="T3392" s="303">
        <f>SUMIFS(Сверхбаза!G:G,Сверхбаза!C:C,СВОД!C3392,Сверхбаза!E:E,СВОД!E3392)</f>
        <v>0</v>
      </c>
    </row>
    <row r="3393" spans="1:20" ht="38.25" outlineLevel="2" x14ac:dyDescent="0.2">
      <c r="A3393" s="288">
        <f>VLOOKUP(C3393,Округа!B:C,2,FALSE)</f>
        <v>6</v>
      </c>
      <c r="B3393" s="361">
        <v>509301</v>
      </c>
      <c r="C3393" s="361">
        <v>930101</v>
      </c>
      <c r="D3393" s="5" t="s">
        <v>585</v>
      </c>
      <c r="E3393" s="349">
        <v>6</v>
      </c>
      <c r="F3393" s="350" t="s">
        <v>705</v>
      </c>
      <c r="G3393" s="302">
        <f>SUMIFS('Круглосуточный стационар'!J:J,'Круглосуточный стационар'!D:D,СВОД!C3393,'Круглосуточный стационар'!F:F,СВОД!E3393)/2+SUMIFS(ВМП!J:J,ВМП!D:D,СВОД!C3393,ВМП!F:F,СВОД!E3393)/2+SUMIFS('Дневной стационар'!J:J,'Дневной стационар'!D:D,СВОД!C3393,'Дневной стационар'!F:F,СВОД!E3393)/2+SUMIFS(ЭКО!H:H,ЭКО!D:D,СВОД!C3393,ЭКО!F:F,СВОД!E3393)+SUMIFS(Диализ!J:J,Диализ!E:E,СВОД!C3393,Диализ!G:G,СВОД!E3393)</f>
        <v>0</v>
      </c>
      <c r="H3393" s="276">
        <f>SUMIFS(Поликлиника!H:H,Поликлиника!D:D,СВОД!C3393,Поликлиника!F:F,СВОД!E3393)</f>
        <v>0</v>
      </c>
      <c r="I3393" s="276">
        <f>SUMIFS(Поликлиника!BA:BA,Поликлиника!D:D,СВОД!C3393,Поликлиника!F:F,СВОД!E3393)</f>
        <v>0</v>
      </c>
      <c r="J3393" s="276">
        <f>SUMIFS(Поликлиника!BF:BF,Поликлиника!D:D,СВОД!C3393,Поликлиника!F:F,СВОД!E3393)</f>
        <v>0</v>
      </c>
      <c r="K3393" s="276">
        <f>SUMIFS(Поликлиника!BU:BU,Поликлиника!D:D,СВОД!C3393,Поликлиника!F:F,СВОД!E3393)</f>
        <v>0</v>
      </c>
      <c r="L3393" s="276">
        <f>SUMIFS(Услуги!H:H,Услуги!D:D,СВОД!C3393,Услуги!F:F,СВОД!E3393)+SUMIFS(Услуги!M:M,Услуги!D:D,СВОД!C3393,Услуги!F:F,СВОД!E3393)+SUMIFS(Услуги!R:R,Услуги!D:D,СВОД!C3393,Услуги!F:F,СВОД!E3393)+SUMIFS(Услуги!W:W,Услуги!D:D,СВОД!C3393,Услуги!F:F,СВОД!E3393)+SUMIFS(Услуги!AB:AB,Услуги!D:D,СВОД!C3393,Услуги!F:F,СВОД!E3393)+SUMIFS(Услуги!AG:AG,Услуги!D:D,СВОД!C3393,Услуги!F:F,СВОД!E3393)+SUMIFS(Услуги!AL:AL,Услуги!D:D,СВОД!C3393,Услуги!F:F,СВОД!E3393)+SUMIFS(Услуги!AQ:AQ,Услуги!D:D,СВОД!C3393,Услуги!F:F,СВОД!E3393)</f>
        <v>0</v>
      </c>
      <c r="M3393" s="276">
        <f>SUMIFS('Скорая мед. помощь'!J:J,'Скорая мед. помощь'!E:E,СВОД!C3393,'Скорая мед. помощь'!G:G,СВОД!E3393)</f>
        <v>0</v>
      </c>
      <c r="N3393" s="303">
        <f>SUMIFS('Круглосуточный стационар'!O:O,'Круглосуточный стационар'!D:D,СВОД!C3393,'Круглосуточный стационар'!F:F,СВОД!E3393)+SUMIFS(ВМП!O:O,ВМП!D:D,СВОД!C3393,ВМП!F:F,СВОД!E3393)+SUMIFS('Дневной стационар'!O:O,'Дневной стационар'!D:D,СВОД!C3393,'Дневной стационар'!F:F,СВОД!E3393)+SUMIFS(ЭКО!M:M,ЭКО!D:D,СВОД!C3393,ЭКО!F:F,СВОД!E3393)+SUMIFS(Диализ!O:O,Диализ!E:E,СВОД!C3393,Диализ!G:G,СВОД!E3393)+SUMIFS(Поликлиника!CT:CT,Поликлиника!D:D,СВОД!C3393,Поликлиника!F:F,СВОД!E3393)+SUMIFS('Скорая мед. помощь'!O:O,'Скорая мед. помощь'!E:E,СВОД!C3393,'Скорая мед. помощь'!G:G,СВОД!E3393)+SUMIFS(Услуги!AV:AV,Услуги!D:D,СВОД!C3393,Услуги!F:F,СВОД!E3393)</f>
        <v>0</v>
      </c>
      <c r="O3393" s="302">
        <f>SUMIFS(Сверхбаза!L:L,Сверхбаза!C:C,СВОД!C3393,Сверхбаза!E:E,СВОД!E3393)+SUMIFS(Сверхбаза!M:M,Сверхбаза!C:C,СВОД!C3393,Сверхбаза!E:E,СВОД!E3393)</f>
        <v>0</v>
      </c>
      <c r="P3393" s="276">
        <f>SUMIFS(Сверхбаза!N:N,Сверхбаза!C:C,СВОД!C3393,Сверхбаза!E:E,СВОД!E3393)</f>
        <v>0</v>
      </c>
      <c r="Q3393" s="276">
        <f>SUMIFS(Сверхбаза!P:P,Сверхбаза!C:C,СВОД!C3393,Сверхбаза!E:E,СВОД!E3393)</f>
        <v>0</v>
      </c>
      <c r="R3393" s="276">
        <f>SUMIFS(Сверхбаза!O:O,Сверхбаза!C:C,СВОД!C3393,Сверхбаза!E:E,СВОД!E3393)</f>
        <v>0</v>
      </c>
      <c r="S3393" s="276">
        <f>SUMIFS(Сверхбаза!Q:Q,Сверхбаза!C:C,СВОД!C3393,Сверхбаза!E:E,СВОД!E3393)</f>
        <v>0</v>
      </c>
      <c r="T3393" s="303">
        <f>SUMIFS(Сверхбаза!G:G,Сверхбаза!C:C,СВОД!C3393,Сверхбаза!E:E,СВОД!E3393)</f>
        <v>0</v>
      </c>
    </row>
    <row r="3394" spans="1:20" ht="38.25" outlineLevel="2" x14ac:dyDescent="0.2">
      <c r="A3394" s="288">
        <f>VLOOKUP(C3394,Округа!B:C,2,FALSE)</f>
        <v>6</v>
      </c>
      <c r="B3394" s="361">
        <v>509301</v>
      </c>
      <c r="C3394" s="361">
        <v>930101</v>
      </c>
      <c r="D3394" s="5" t="s">
        <v>585</v>
      </c>
      <c r="E3394" s="349">
        <v>3</v>
      </c>
      <c r="F3394" s="350" t="s">
        <v>174</v>
      </c>
      <c r="G3394" s="302">
        <f>SUMIFS('Круглосуточный стационар'!J:J,'Круглосуточный стационар'!D:D,СВОД!C3394,'Круглосуточный стационар'!F:F,СВОД!E3394)/2+SUMIFS(ВМП!J:J,ВМП!D:D,СВОД!C3394,ВМП!F:F,СВОД!E3394)/2+SUMIFS('Дневной стационар'!J:J,'Дневной стационар'!D:D,СВОД!C3394,'Дневной стационар'!F:F,СВОД!E3394)/2+SUMIFS(ЭКО!H:H,ЭКО!D:D,СВОД!C3394,ЭКО!F:F,СВОД!E3394)+SUMIFS(Диализ!J:J,Диализ!E:E,СВОД!C3394,Диализ!G:G,СВОД!E3394)</f>
        <v>0</v>
      </c>
      <c r="H3394" s="276">
        <f>SUMIFS(Поликлиника!H:H,Поликлиника!D:D,СВОД!C3394,Поликлиника!F:F,СВОД!E3394)</f>
        <v>0</v>
      </c>
      <c r="I3394" s="276">
        <f>SUMIFS(Поликлиника!BA:BA,Поликлиника!D:D,СВОД!C3394,Поликлиника!F:F,СВОД!E3394)</f>
        <v>0</v>
      </c>
      <c r="J3394" s="276">
        <f>SUMIFS(Поликлиника!BF:BF,Поликлиника!D:D,СВОД!C3394,Поликлиника!F:F,СВОД!E3394)</f>
        <v>0</v>
      </c>
      <c r="K3394" s="276">
        <f>SUMIFS(Поликлиника!BU:BU,Поликлиника!D:D,СВОД!C3394,Поликлиника!F:F,СВОД!E3394)</f>
        <v>0</v>
      </c>
      <c r="L3394" s="276">
        <f>SUMIFS(Услуги!H:H,Услуги!D:D,СВОД!C3394,Услуги!F:F,СВОД!E3394)+SUMIFS(Услуги!M:M,Услуги!D:D,СВОД!C3394,Услуги!F:F,СВОД!E3394)+SUMIFS(Услуги!R:R,Услуги!D:D,СВОД!C3394,Услуги!F:F,СВОД!E3394)+SUMIFS(Услуги!W:W,Услуги!D:D,СВОД!C3394,Услуги!F:F,СВОД!E3394)+SUMIFS(Услуги!AB:AB,Услуги!D:D,СВОД!C3394,Услуги!F:F,СВОД!E3394)+SUMIFS(Услуги!AG:AG,Услуги!D:D,СВОД!C3394,Услуги!F:F,СВОД!E3394)+SUMIFS(Услуги!AL:AL,Услуги!D:D,СВОД!C3394,Услуги!F:F,СВОД!E3394)+SUMIFS(Услуги!AQ:AQ,Услуги!D:D,СВОД!C3394,Услуги!F:F,СВОД!E3394)</f>
        <v>0</v>
      </c>
      <c r="M3394" s="276">
        <f>SUMIFS('Скорая мед. помощь'!J:J,'Скорая мед. помощь'!E:E,СВОД!C3394,'Скорая мед. помощь'!G:G,СВОД!E3394)</f>
        <v>0</v>
      </c>
      <c r="N3394" s="303">
        <f>SUMIFS('Круглосуточный стационар'!O:O,'Круглосуточный стационар'!D:D,СВОД!C3394,'Круглосуточный стационар'!F:F,СВОД!E3394)+SUMIFS(ВМП!O:O,ВМП!D:D,СВОД!C3394,ВМП!F:F,СВОД!E3394)+SUMIFS('Дневной стационар'!O:O,'Дневной стационар'!D:D,СВОД!C3394,'Дневной стационар'!F:F,СВОД!E3394)+SUMIFS(ЭКО!M:M,ЭКО!D:D,СВОД!C3394,ЭКО!F:F,СВОД!E3394)+SUMIFS(Диализ!O:O,Диализ!E:E,СВОД!C3394,Диализ!G:G,СВОД!E3394)+SUMIFS(Поликлиника!CT:CT,Поликлиника!D:D,СВОД!C3394,Поликлиника!F:F,СВОД!E3394)+SUMIFS('Скорая мед. помощь'!O:O,'Скорая мед. помощь'!E:E,СВОД!C3394,'Скорая мед. помощь'!G:G,СВОД!E3394)+SUMIFS(Услуги!AV:AV,Услуги!D:D,СВОД!C3394,Услуги!F:F,СВОД!E3394)</f>
        <v>0</v>
      </c>
      <c r="O3394" s="302">
        <f>SUMIFS(Сверхбаза!L:L,Сверхбаза!C:C,СВОД!C3394,Сверхбаза!E:E,СВОД!E3394)+SUMIFS(Сверхбаза!M:M,Сверхбаза!C:C,СВОД!C3394,Сверхбаза!E:E,СВОД!E3394)</f>
        <v>0</v>
      </c>
      <c r="P3394" s="276">
        <f>SUMIFS(Сверхбаза!N:N,Сверхбаза!C:C,СВОД!C3394,Сверхбаза!E:E,СВОД!E3394)</f>
        <v>0</v>
      </c>
      <c r="Q3394" s="276">
        <f>SUMIFS(Сверхбаза!P:P,Сверхбаза!C:C,СВОД!C3394,Сверхбаза!E:E,СВОД!E3394)</f>
        <v>0</v>
      </c>
      <c r="R3394" s="276">
        <f>SUMIFS(Сверхбаза!O:O,Сверхбаза!C:C,СВОД!C3394,Сверхбаза!E:E,СВОД!E3394)</f>
        <v>0</v>
      </c>
      <c r="S3394" s="276">
        <f>SUMIFS(Сверхбаза!Q:Q,Сверхбаза!C:C,СВОД!C3394,Сверхбаза!E:E,СВОД!E3394)</f>
        <v>0</v>
      </c>
      <c r="T3394" s="303">
        <f>SUMIFS(Сверхбаза!G:G,Сверхбаза!C:C,СВОД!C3394,Сверхбаза!E:E,СВОД!E3394)</f>
        <v>0</v>
      </c>
    </row>
    <row r="3395" spans="1:20" ht="38.25" outlineLevel="2" x14ac:dyDescent="0.2">
      <c r="A3395" s="288">
        <f>VLOOKUP(C3395,Округа!B:C,2,FALSE)</f>
        <v>6</v>
      </c>
      <c r="B3395" s="361">
        <v>509301</v>
      </c>
      <c r="C3395" s="361">
        <v>930101</v>
      </c>
      <c r="D3395" s="5" t="s">
        <v>585</v>
      </c>
      <c r="E3395" s="349">
        <v>7</v>
      </c>
      <c r="F3395" s="350" t="s">
        <v>706</v>
      </c>
      <c r="G3395" s="302">
        <f>SUMIFS('Круглосуточный стационар'!J:J,'Круглосуточный стационар'!D:D,СВОД!C3395,'Круглосуточный стационар'!F:F,СВОД!E3395)/2+SUMIFS(ВМП!J:J,ВМП!D:D,СВОД!C3395,ВМП!F:F,СВОД!E3395)/2+SUMIFS('Дневной стационар'!J:J,'Дневной стационар'!D:D,СВОД!C3395,'Дневной стационар'!F:F,СВОД!E3395)/2+SUMIFS(ЭКО!H:H,ЭКО!D:D,СВОД!C3395,ЭКО!F:F,СВОД!E3395)+SUMIFS(Диализ!J:J,Диализ!E:E,СВОД!C3395,Диализ!G:G,СВОД!E3395)</f>
        <v>0</v>
      </c>
      <c r="H3395" s="276">
        <f>SUMIFS(Поликлиника!H:H,Поликлиника!D:D,СВОД!C3395,Поликлиника!F:F,СВОД!E3395)</f>
        <v>0</v>
      </c>
      <c r="I3395" s="276">
        <f>SUMIFS(Поликлиника!BA:BA,Поликлиника!D:D,СВОД!C3395,Поликлиника!F:F,СВОД!E3395)</f>
        <v>0</v>
      </c>
      <c r="J3395" s="276">
        <f>SUMIFS(Поликлиника!BF:BF,Поликлиника!D:D,СВОД!C3395,Поликлиника!F:F,СВОД!E3395)</f>
        <v>0</v>
      </c>
      <c r="K3395" s="276">
        <f>SUMIFS(Поликлиника!BU:BU,Поликлиника!D:D,СВОД!C3395,Поликлиника!F:F,СВОД!E3395)</f>
        <v>0</v>
      </c>
      <c r="L3395" s="276">
        <f>SUMIFS(Услуги!H:H,Услуги!D:D,СВОД!C3395,Услуги!F:F,СВОД!E3395)+SUMIFS(Услуги!M:M,Услуги!D:D,СВОД!C3395,Услуги!F:F,СВОД!E3395)+SUMIFS(Услуги!R:R,Услуги!D:D,СВОД!C3395,Услуги!F:F,СВОД!E3395)+SUMIFS(Услуги!W:W,Услуги!D:D,СВОД!C3395,Услуги!F:F,СВОД!E3395)+SUMIFS(Услуги!AB:AB,Услуги!D:D,СВОД!C3395,Услуги!F:F,СВОД!E3395)+SUMIFS(Услуги!AG:AG,Услуги!D:D,СВОД!C3395,Услуги!F:F,СВОД!E3395)+SUMIFS(Услуги!AL:AL,Услуги!D:D,СВОД!C3395,Услуги!F:F,СВОД!E3395)+SUMIFS(Услуги!AQ:AQ,Услуги!D:D,СВОД!C3395,Услуги!F:F,СВОД!E3395)</f>
        <v>0</v>
      </c>
      <c r="M3395" s="276">
        <f>SUMIFS('Скорая мед. помощь'!J:J,'Скорая мед. помощь'!E:E,СВОД!C3395,'Скорая мед. помощь'!G:G,СВОД!E3395)</f>
        <v>0</v>
      </c>
      <c r="N3395" s="303">
        <f>SUMIFS('Круглосуточный стационар'!O:O,'Круглосуточный стационар'!D:D,СВОД!C3395,'Круглосуточный стационар'!F:F,СВОД!E3395)+SUMIFS(ВМП!O:O,ВМП!D:D,СВОД!C3395,ВМП!F:F,СВОД!E3395)+SUMIFS('Дневной стационар'!O:O,'Дневной стационар'!D:D,СВОД!C3395,'Дневной стационар'!F:F,СВОД!E3395)+SUMIFS(ЭКО!M:M,ЭКО!D:D,СВОД!C3395,ЭКО!F:F,СВОД!E3395)+SUMIFS(Диализ!O:O,Диализ!E:E,СВОД!C3395,Диализ!G:G,СВОД!E3395)+SUMIFS(Поликлиника!CT:CT,Поликлиника!D:D,СВОД!C3395,Поликлиника!F:F,СВОД!E3395)+SUMIFS('Скорая мед. помощь'!O:O,'Скорая мед. помощь'!E:E,СВОД!C3395,'Скорая мед. помощь'!G:G,СВОД!E3395)+SUMIFS(Услуги!AV:AV,Услуги!D:D,СВОД!C3395,Услуги!F:F,СВОД!E3395)</f>
        <v>0</v>
      </c>
      <c r="O3395" s="302">
        <f>SUMIFS(Сверхбаза!L:L,Сверхбаза!C:C,СВОД!C3395,Сверхбаза!E:E,СВОД!E3395)+SUMIFS(Сверхбаза!M:M,Сверхбаза!C:C,СВОД!C3395,Сверхбаза!E:E,СВОД!E3395)</f>
        <v>0</v>
      </c>
      <c r="P3395" s="276">
        <f>SUMIFS(Сверхбаза!N:N,Сверхбаза!C:C,СВОД!C3395,Сверхбаза!E:E,СВОД!E3395)</f>
        <v>0</v>
      </c>
      <c r="Q3395" s="276">
        <f>SUMIFS(Сверхбаза!P:P,Сверхбаза!C:C,СВОД!C3395,Сверхбаза!E:E,СВОД!E3395)</f>
        <v>0</v>
      </c>
      <c r="R3395" s="276">
        <f>SUMIFS(Сверхбаза!O:O,Сверхбаза!C:C,СВОД!C3395,Сверхбаза!E:E,СВОД!E3395)</f>
        <v>0</v>
      </c>
      <c r="S3395" s="276">
        <f>SUMIFS(Сверхбаза!Q:Q,Сверхбаза!C:C,СВОД!C3395,Сверхбаза!E:E,СВОД!E3395)</f>
        <v>0</v>
      </c>
      <c r="T3395" s="303">
        <f>SUMIFS(Сверхбаза!G:G,Сверхбаза!C:C,СВОД!C3395,Сверхбаза!E:E,СВОД!E3395)</f>
        <v>0</v>
      </c>
    </row>
    <row r="3396" spans="1:20" ht="38.25" outlineLevel="2" x14ac:dyDescent="0.2">
      <c r="A3396" s="288">
        <f>VLOOKUP(C3396,Округа!B:C,2,FALSE)</f>
        <v>6</v>
      </c>
      <c r="B3396" s="361">
        <v>509301</v>
      </c>
      <c r="C3396" s="361">
        <v>930101</v>
      </c>
      <c r="D3396" s="5" t="s">
        <v>585</v>
      </c>
      <c r="E3396" s="349">
        <v>70</v>
      </c>
      <c r="F3396" s="350" t="s">
        <v>707</v>
      </c>
      <c r="G3396" s="302">
        <f>SUMIFS('Круглосуточный стационар'!J:J,'Круглосуточный стационар'!D:D,СВОД!C3396,'Круглосуточный стационар'!F:F,СВОД!E3396)/2+SUMIFS(ВМП!J:J,ВМП!D:D,СВОД!C3396,ВМП!F:F,СВОД!E3396)/2+SUMIFS('Дневной стационар'!J:J,'Дневной стационар'!D:D,СВОД!C3396,'Дневной стационар'!F:F,СВОД!E3396)/2+SUMIFS(ЭКО!H:H,ЭКО!D:D,СВОД!C3396,ЭКО!F:F,СВОД!E3396)+SUMIFS(Диализ!J:J,Диализ!E:E,СВОД!C3396,Диализ!G:G,СВОД!E3396)</f>
        <v>0</v>
      </c>
      <c r="H3396" s="276">
        <f>SUMIFS(Поликлиника!H:H,Поликлиника!D:D,СВОД!C3396,Поликлиника!F:F,СВОД!E3396)</f>
        <v>0</v>
      </c>
      <c r="I3396" s="276">
        <f>SUMIFS(Поликлиника!BA:BA,Поликлиника!D:D,СВОД!C3396,Поликлиника!F:F,СВОД!E3396)</f>
        <v>0</v>
      </c>
      <c r="J3396" s="276">
        <f>SUMIFS(Поликлиника!BF:BF,Поликлиника!D:D,СВОД!C3396,Поликлиника!F:F,СВОД!E3396)</f>
        <v>0</v>
      </c>
      <c r="K3396" s="276">
        <f>SUMIFS(Поликлиника!BU:BU,Поликлиника!D:D,СВОД!C3396,Поликлиника!F:F,СВОД!E3396)</f>
        <v>0</v>
      </c>
      <c r="L3396" s="276">
        <f>SUMIFS(Услуги!H:H,Услуги!D:D,СВОД!C3396,Услуги!F:F,СВОД!E3396)+SUMIFS(Услуги!M:M,Услуги!D:D,СВОД!C3396,Услуги!F:F,СВОД!E3396)+SUMIFS(Услуги!R:R,Услуги!D:D,СВОД!C3396,Услуги!F:F,СВОД!E3396)+SUMIFS(Услуги!W:W,Услуги!D:D,СВОД!C3396,Услуги!F:F,СВОД!E3396)+SUMIFS(Услуги!AB:AB,Услуги!D:D,СВОД!C3396,Услуги!F:F,СВОД!E3396)+SUMIFS(Услуги!AG:AG,Услуги!D:D,СВОД!C3396,Услуги!F:F,СВОД!E3396)+SUMIFS(Услуги!AL:AL,Услуги!D:D,СВОД!C3396,Услуги!F:F,СВОД!E3396)+SUMIFS(Услуги!AQ:AQ,Услуги!D:D,СВОД!C3396,Услуги!F:F,СВОД!E3396)</f>
        <v>0</v>
      </c>
      <c r="M3396" s="276">
        <f>SUMIFS('Скорая мед. помощь'!J:J,'Скорая мед. помощь'!E:E,СВОД!C3396,'Скорая мед. помощь'!G:G,СВОД!E3396)</f>
        <v>0</v>
      </c>
      <c r="N3396" s="303">
        <f>SUMIFS('Круглосуточный стационар'!O:O,'Круглосуточный стационар'!D:D,СВОД!C3396,'Круглосуточный стационар'!F:F,СВОД!E3396)+SUMIFS(ВМП!O:O,ВМП!D:D,СВОД!C3396,ВМП!F:F,СВОД!E3396)+SUMIFS('Дневной стационар'!O:O,'Дневной стационар'!D:D,СВОД!C3396,'Дневной стационар'!F:F,СВОД!E3396)+SUMIFS(ЭКО!M:M,ЭКО!D:D,СВОД!C3396,ЭКО!F:F,СВОД!E3396)+SUMIFS(Диализ!O:O,Диализ!E:E,СВОД!C3396,Диализ!G:G,СВОД!E3396)+SUMIFS(Поликлиника!CT:CT,Поликлиника!D:D,СВОД!C3396,Поликлиника!F:F,СВОД!E3396)+SUMIFS('Скорая мед. помощь'!O:O,'Скорая мед. помощь'!E:E,СВОД!C3396,'Скорая мед. помощь'!G:G,СВОД!E3396)+SUMIFS(Услуги!AV:AV,Услуги!D:D,СВОД!C3396,Услуги!F:F,СВОД!E3396)</f>
        <v>0</v>
      </c>
      <c r="O3396" s="302">
        <f>SUMIFS(Сверхбаза!L:L,Сверхбаза!C:C,СВОД!C3396,Сверхбаза!E:E,СВОД!E3396)+SUMIFS(Сверхбаза!M:M,Сверхбаза!C:C,СВОД!C3396,Сверхбаза!E:E,СВОД!E3396)</f>
        <v>0</v>
      </c>
      <c r="P3396" s="276">
        <f>SUMIFS(Сверхбаза!N:N,Сверхбаза!C:C,СВОД!C3396,Сверхбаза!E:E,СВОД!E3396)</f>
        <v>0</v>
      </c>
      <c r="Q3396" s="276">
        <f>SUMIFS(Сверхбаза!P:P,Сверхбаза!C:C,СВОД!C3396,Сверхбаза!E:E,СВОД!E3396)</f>
        <v>0</v>
      </c>
      <c r="R3396" s="276">
        <f>SUMIFS(Сверхбаза!O:O,Сверхбаза!C:C,СВОД!C3396,Сверхбаза!E:E,СВОД!E3396)</f>
        <v>0</v>
      </c>
      <c r="S3396" s="276">
        <f>SUMIFS(Сверхбаза!Q:Q,Сверхбаза!C:C,СВОД!C3396,Сверхбаза!E:E,СВОД!E3396)</f>
        <v>0</v>
      </c>
      <c r="T3396" s="303">
        <f>SUMIFS(Сверхбаза!G:G,Сверхбаза!C:C,СВОД!C3396,Сверхбаза!E:E,СВОД!E3396)</f>
        <v>0</v>
      </c>
    </row>
    <row r="3397" spans="1:20" ht="38.25" outlineLevel="2" x14ac:dyDescent="0.2">
      <c r="A3397" s="288">
        <f>VLOOKUP(C3397,Округа!B:C,2,FALSE)</f>
        <v>6</v>
      </c>
      <c r="B3397" s="361">
        <v>509301</v>
      </c>
      <c r="C3397" s="361">
        <v>930101</v>
      </c>
      <c r="D3397" s="5" t="s">
        <v>585</v>
      </c>
      <c r="E3397" s="349">
        <v>94</v>
      </c>
      <c r="F3397" s="350" t="s">
        <v>157</v>
      </c>
      <c r="G3397" s="302">
        <f>SUMIFS('Круглосуточный стационар'!J:J,'Круглосуточный стационар'!D:D,СВОД!C3397,'Круглосуточный стационар'!F:F,СВОД!E3397)/2+SUMIFS(ВМП!J:J,ВМП!D:D,СВОД!C3397,ВМП!F:F,СВОД!E3397)/2+SUMIFS('Дневной стационар'!J:J,'Дневной стационар'!D:D,СВОД!C3397,'Дневной стационар'!F:F,СВОД!E3397)/2+SUMIFS(ЭКО!H:H,ЭКО!D:D,СВОД!C3397,ЭКО!F:F,СВОД!E3397)+SUMIFS(Диализ!J:J,Диализ!E:E,СВОД!C3397,Диализ!G:G,СВОД!E3397)</f>
        <v>0</v>
      </c>
      <c r="H3397" s="276">
        <f>SUMIFS(Поликлиника!H:H,Поликлиника!D:D,СВОД!C3397,Поликлиника!F:F,СВОД!E3397)</f>
        <v>0</v>
      </c>
      <c r="I3397" s="276">
        <f>SUMIFS(Поликлиника!BA:BA,Поликлиника!D:D,СВОД!C3397,Поликлиника!F:F,СВОД!E3397)</f>
        <v>0</v>
      </c>
      <c r="J3397" s="276">
        <f>SUMIFS(Поликлиника!BF:BF,Поликлиника!D:D,СВОД!C3397,Поликлиника!F:F,СВОД!E3397)</f>
        <v>0</v>
      </c>
      <c r="K3397" s="276">
        <f>SUMIFS(Поликлиника!BU:BU,Поликлиника!D:D,СВОД!C3397,Поликлиника!F:F,СВОД!E3397)</f>
        <v>0</v>
      </c>
      <c r="L3397" s="276">
        <f>SUMIFS(Услуги!H:H,Услуги!D:D,СВОД!C3397,Услуги!F:F,СВОД!E3397)+SUMIFS(Услуги!M:M,Услуги!D:D,СВОД!C3397,Услуги!F:F,СВОД!E3397)+SUMIFS(Услуги!R:R,Услуги!D:D,СВОД!C3397,Услуги!F:F,СВОД!E3397)+SUMIFS(Услуги!W:W,Услуги!D:D,СВОД!C3397,Услуги!F:F,СВОД!E3397)+SUMIFS(Услуги!AB:AB,Услуги!D:D,СВОД!C3397,Услуги!F:F,СВОД!E3397)+SUMIFS(Услуги!AG:AG,Услуги!D:D,СВОД!C3397,Услуги!F:F,СВОД!E3397)+SUMIFS(Услуги!AL:AL,Услуги!D:D,СВОД!C3397,Услуги!F:F,СВОД!E3397)+SUMIFS(Услуги!AQ:AQ,Услуги!D:D,СВОД!C3397,Услуги!F:F,СВОД!E3397)</f>
        <v>0</v>
      </c>
      <c r="M3397" s="276">
        <f>SUMIFS('Скорая мед. помощь'!J:J,'Скорая мед. помощь'!E:E,СВОД!C3397,'Скорая мед. помощь'!G:G,СВОД!E3397)</f>
        <v>0</v>
      </c>
      <c r="N3397" s="303">
        <f>SUMIFS('Круглосуточный стационар'!O:O,'Круглосуточный стационар'!D:D,СВОД!C3397,'Круглосуточный стационар'!F:F,СВОД!E3397)+SUMIFS(ВМП!O:O,ВМП!D:D,СВОД!C3397,ВМП!F:F,СВОД!E3397)+SUMIFS('Дневной стационар'!O:O,'Дневной стационар'!D:D,СВОД!C3397,'Дневной стационар'!F:F,СВОД!E3397)+SUMIFS(ЭКО!M:M,ЭКО!D:D,СВОД!C3397,ЭКО!F:F,СВОД!E3397)+SUMIFS(Диализ!O:O,Диализ!E:E,СВОД!C3397,Диализ!G:G,СВОД!E3397)+SUMIFS(Поликлиника!CT:CT,Поликлиника!D:D,СВОД!C3397,Поликлиника!F:F,СВОД!E3397)+SUMIFS('Скорая мед. помощь'!O:O,'Скорая мед. помощь'!E:E,СВОД!C3397,'Скорая мед. помощь'!G:G,СВОД!E3397)+SUMIFS(Услуги!AV:AV,Услуги!D:D,СВОД!C3397,Услуги!F:F,СВОД!E3397)</f>
        <v>0</v>
      </c>
      <c r="O3397" s="302">
        <f>SUMIFS(Сверхбаза!L:L,Сверхбаза!C:C,СВОД!C3397,Сверхбаза!E:E,СВОД!E3397)+SUMIFS(Сверхбаза!M:M,Сверхбаза!C:C,СВОД!C3397,Сверхбаза!E:E,СВОД!E3397)</f>
        <v>0</v>
      </c>
      <c r="P3397" s="276">
        <f>SUMIFS(Сверхбаза!N:N,Сверхбаза!C:C,СВОД!C3397,Сверхбаза!E:E,СВОД!E3397)</f>
        <v>0</v>
      </c>
      <c r="Q3397" s="276">
        <f>SUMIFS(Сверхбаза!P:P,Сверхбаза!C:C,СВОД!C3397,Сверхбаза!E:E,СВОД!E3397)</f>
        <v>0</v>
      </c>
      <c r="R3397" s="276">
        <f>SUMIFS(Сверхбаза!O:O,Сверхбаза!C:C,СВОД!C3397,Сверхбаза!E:E,СВОД!E3397)</f>
        <v>0</v>
      </c>
      <c r="S3397" s="276">
        <f>SUMIFS(Сверхбаза!Q:Q,Сверхбаза!C:C,СВОД!C3397,Сверхбаза!E:E,СВОД!E3397)</f>
        <v>0</v>
      </c>
      <c r="T3397" s="303">
        <f>SUMIFS(Сверхбаза!G:G,Сверхбаза!C:C,СВОД!C3397,Сверхбаза!E:E,СВОД!E3397)</f>
        <v>0</v>
      </c>
    </row>
    <row r="3398" spans="1:20" outlineLevel="1" x14ac:dyDescent="0.2">
      <c r="A3398" s="289"/>
      <c r="B3398" s="279"/>
      <c r="C3398" s="279" t="str">
        <f>CONCATENATE(C3397," ","Итог")</f>
        <v>930101 Итог</v>
      </c>
      <c r="D3398" s="280"/>
      <c r="E3398" s="351"/>
      <c r="F3398" s="352"/>
      <c r="G3398" s="304"/>
      <c r="H3398" s="281"/>
      <c r="I3398" s="281"/>
      <c r="J3398" s="281"/>
      <c r="K3398" s="281"/>
      <c r="L3398" s="281"/>
      <c r="M3398" s="281"/>
      <c r="N3398" s="305">
        <f>SUBTOTAL(9,N3390:N3397)</f>
        <v>21169.147832299601</v>
      </c>
      <c r="O3398" s="304"/>
      <c r="P3398" s="281"/>
      <c r="Q3398" s="281"/>
      <c r="R3398" s="281"/>
      <c r="S3398" s="281"/>
      <c r="T3398" s="305">
        <f>SUBTOTAL(9,T3390:T3397)</f>
        <v>0</v>
      </c>
    </row>
    <row r="3399" spans="1:20" ht="25.5" outlineLevel="2" x14ac:dyDescent="0.2">
      <c r="A3399" s="287">
        <f>VLOOKUP(C3399,Округа!B:C,2,FALSE)</f>
        <v>6</v>
      </c>
      <c r="B3399" s="8">
        <v>509402</v>
      </c>
      <c r="C3399" s="8">
        <v>940201</v>
      </c>
      <c r="D3399" s="9" t="s">
        <v>275</v>
      </c>
      <c r="E3399" s="347">
        <v>1</v>
      </c>
      <c r="F3399" s="348" t="s">
        <v>12</v>
      </c>
      <c r="G3399" s="300">
        <f>SUMIFS('Круглосуточный стационар'!J:J,'Круглосуточный стационар'!D:D,СВОД!C3399,'Круглосуточный стационар'!F:F,СВОД!E3399)/2+SUMIFS(ВМП!J:J,ВМП!D:D,СВОД!C3399,ВМП!F:F,СВОД!E3399)/2+SUMIFS('Дневной стационар'!J:J,'Дневной стационар'!D:D,СВОД!C3399,'Дневной стационар'!F:F,СВОД!E3399)/2+SUMIFS(ЭКО!H:H,ЭКО!D:D,СВОД!C3399,ЭКО!F:F,СВОД!E3399)+SUMIFS(Диализ!J:J,Диализ!E:E,СВОД!C3399,Диализ!G:G,СВОД!E3399)</f>
        <v>2458</v>
      </c>
      <c r="H3399" s="278">
        <f>SUMIFS(Поликлиника!H:H,Поликлиника!D:D,СВОД!C3399,Поликлиника!F:F,СВОД!E3399)</f>
        <v>0</v>
      </c>
      <c r="I3399" s="278">
        <f>SUMIFS(Поликлиника!BA:BA,Поликлиника!D:D,СВОД!C3399,Поликлиника!F:F,СВОД!E3399)</f>
        <v>0</v>
      </c>
      <c r="J3399" s="278">
        <f>SUMIFS(Поликлиника!BF:BF,Поликлиника!D:D,СВОД!C3399,Поликлиника!F:F,СВОД!E3399)</f>
        <v>0</v>
      </c>
      <c r="K3399" s="278">
        <f>SUMIFS(Поликлиника!BU:BU,Поликлиника!D:D,СВОД!C3399,Поликлиника!F:F,СВОД!E3399)</f>
        <v>0</v>
      </c>
      <c r="L3399" s="278">
        <f>SUMIFS(Услуги!H:H,Услуги!D:D,СВОД!C3399,Услуги!F:F,СВОД!E3399)+SUMIFS(Услуги!M:M,Услуги!D:D,СВОД!C3399,Услуги!F:F,СВОД!E3399)+SUMIFS(Услуги!R:R,Услуги!D:D,СВОД!C3399,Услуги!F:F,СВОД!E3399)+SUMIFS(Услуги!W:W,Услуги!D:D,СВОД!C3399,Услуги!F:F,СВОД!E3399)+SUMIFS(Услуги!AB:AB,Услуги!D:D,СВОД!C3399,Услуги!F:F,СВОД!E3399)+SUMIFS(Услуги!AG:AG,Услуги!D:D,СВОД!C3399,Услуги!F:F,СВОД!E3399)+SUMIFS(Услуги!AL:AL,Услуги!D:D,СВОД!C3399,Услуги!F:F,СВОД!E3399)+SUMIFS(Услуги!AQ:AQ,Услуги!D:D,СВОД!C3399,Услуги!F:F,СВОД!E3399)</f>
        <v>0</v>
      </c>
      <c r="M3399" s="278">
        <f>SUMIFS('Скорая мед. помощь'!J:J,'Скорая мед. помощь'!E:E,СВОД!C3399,'Скорая мед. помощь'!G:G,СВОД!E3399)</f>
        <v>0</v>
      </c>
      <c r="N3399" s="301">
        <f>SUMIFS('Круглосуточный стационар'!O:O,'Круглосуточный стационар'!D:D,СВОД!C3399,'Круглосуточный стационар'!F:F,СВОД!E3399)+SUMIFS(ВМП!O:O,ВМП!D:D,СВОД!C3399,ВМП!F:F,СВОД!E3399)+SUMIFS('Дневной стационар'!O:O,'Дневной стационар'!D:D,СВОД!C3399,'Дневной стационар'!F:F,СВОД!E3399)+SUMIFS(ЭКО!M:M,ЭКО!D:D,СВОД!C3399,ЭКО!F:F,СВОД!E3399)+SUMIFS(Диализ!O:O,Диализ!E:E,СВОД!C3399,Диализ!G:G,СВОД!E3399)+SUMIFS(Поликлиника!CT:CT,Поликлиника!D:D,СВОД!C3399,Поликлиника!F:F,СВОД!E3399)+SUMIFS('Скорая мед. помощь'!O:O,'Скорая мед. помощь'!E:E,СВОД!C3399,'Скорая мед. помощь'!G:G,СВОД!E3399)+SUMIFS(Услуги!AV:AV,Услуги!D:D,СВОД!C3399,Услуги!F:F,СВОД!E3399)</f>
        <v>46522.948063086376</v>
      </c>
      <c r="O3399" s="300">
        <f>SUMIFS(Сверхбаза!L:L,Сверхбаза!C:C,СВОД!C3399,Сверхбаза!E:E,СВОД!E3399)+SUMIFS(Сверхбаза!M:M,Сверхбаза!C:C,СВОД!C3399,Сверхбаза!E:E,СВОД!E3399)</f>
        <v>0</v>
      </c>
      <c r="P3399" s="278">
        <f>SUMIFS(Сверхбаза!N:N,Сверхбаза!C:C,СВОД!C3399,Сверхбаза!E:E,СВОД!E3399)</f>
        <v>0</v>
      </c>
      <c r="Q3399" s="278">
        <f>SUMIFS(Сверхбаза!P:P,Сверхбаза!C:C,СВОД!C3399,Сверхбаза!E:E,СВОД!E3399)</f>
        <v>0</v>
      </c>
      <c r="R3399" s="278">
        <f>SUMIFS(Сверхбаза!O:O,Сверхбаза!C:C,СВОД!C3399,Сверхбаза!E:E,СВОД!E3399)</f>
        <v>0</v>
      </c>
      <c r="S3399" s="278">
        <f>SUMIFS(Сверхбаза!Q:Q,Сверхбаза!C:C,СВОД!C3399,Сверхбаза!E:E,СВОД!E3399)</f>
        <v>0</v>
      </c>
      <c r="T3399" s="301">
        <f>SUMIFS(Сверхбаза!G:G,Сверхбаза!C:C,СВОД!C3399,Сверхбаза!E:E,СВОД!E3399)</f>
        <v>0</v>
      </c>
    </row>
    <row r="3400" spans="1:20" ht="25.5" outlineLevel="2" x14ac:dyDescent="0.2">
      <c r="A3400" s="288">
        <f>VLOOKUP(C3400,Округа!B:C,2,FALSE)</f>
        <v>6</v>
      </c>
      <c r="B3400" s="361">
        <v>509402</v>
      </c>
      <c r="C3400" s="361">
        <v>940201</v>
      </c>
      <c r="D3400" s="5" t="s">
        <v>275</v>
      </c>
      <c r="E3400" s="349">
        <v>13</v>
      </c>
      <c r="F3400" s="350" t="s">
        <v>704</v>
      </c>
      <c r="G3400" s="302">
        <f>SUMIFS('Круглосуточный стационар'!J:J,'Круглосуточный стационар'!D:D,СВОД!C3400,'Круглосуточный стационар'!F:F,СВОД!E3400)/2+SUMIFS(ВМП!J:J,ВМП!D:D,СВОД!C3400,ВМП!F:F,СВОД!E3400)/2+SUMIFS('Дневной стационар'!J:J,'Дневной стационар'!D:D,СВОД!C3400,'Дневной стационар'!F:F,СВОД!E3400)/2+SUMIFS(ЭКО!H:H,ЭКО!D:D,СВОД!C3400,ЭКО!F:F,СВОД!E3400)+SUMIFS(Диализ!J:J,Диализ!E:E,СВОД!C3400,Диализ!G:G,СВОД!E3400)</f>
        <v>0</v>
      </c>
      <c r="H3400" s="276">
        <f>SUMIFS(Поликлиника!H:H,Поликлиника!D:D,СВОД!C3400,Поликлиника!F:F,СВОД!E3400)</f>
        <v>0</v>
      </c>
      <c r="I3400" s="276">
        <f>SUMIFS(Поликлиника!BA:BA,Поликлиника!D:D,СВОД!C3400,Поликлиника!F:F,СВОД!E3400)</f>
        <v>0</v>
      </c>
      <c r="J3400" s="276">
        <f>SUMIFS(Поликлиника!BF:BF,Поликлиника!D:D,СВОД!C3400,Поликлиника!F:F,СВОД!E3400)</f>
        <v>0</v>
      </c>
      <c r="K3400" s="276">
        <f>SUMIFS(Поликлиника!BU:BU,Поликлиника!D:D,СВОД!C3400,Поликлиника!F:F,СВОД!E3400)</f>
        <v>0</v>
      </c>
      <c r="L3400" s="276">
        <f>SUMIFS(Услуги!H:H,Услуги!D:D,СВОД!C3400,Услуги!F:F,СВОД!E3400)+SUMIFS(Услуги!M:M,Услуги!D:D,СВОД!C3400,Услуги!F:F,СВОД!E3400)+SUMIFS(Услуги!R:R,Услуги!D:D,СВОД!C3400,Услуги!F:F,СВОД!E3400)+SUMIFS(Услуги!W:W,Услуги!D:D,СВОД!C3400,Услуги!F:F,СВОД!E3400)+SUMIFS(Услуги!AB:AB,Услуги!D:D,СВОД!C3400,Услуги!F:F,СВОД!E3400)+SUMIFS(Услуги!AG:AG,Услуги!D:D,СВОД!C3400,Услуги!F:F,СВОД!E3400)+SUMIFS(Услуги!AL:AL,Услуги!D:D,СВОД!C3400,Услуги!F:F,СВОД!E3400)+SUMIFS(Услуги!AQ:AQ,Услуги!D:D,СВОД!C3400,Услуги!F:F,СВОД!E3400)</f>
        <v>0</v>
      </c>
      <c r="M3400" s="276">
        <f>SUMIFS('Скорая мед. помощь'!J:J,'Скорая мед. помощь'!E:E,СВОД!C3400,'Скорая мед. помощь'!G:G,СВОД!E3400)</f>
        <v>0</v>
      </c>
      <c r="N3400" s="303">
        <f>SUMIFS('Круглосуточный стационар'!O:O,'Круглосуточный стационар'!D:D,СВОД!C3400,'Круглосуточный стационар'!F:F,СВОД!E3400)+SUMIFS(ВМП!O:O,ВМП!D:D,СВОД!C3400,ВМП!F:F,СВОД!E3400)+SUMIFS('Дневной стационар'!O:O,'Дневной стационар'!D:D,СВОД!C3400,'Дневной стационар'!F:F,СВОД!E3400)+SUMIFS(ЭКО!M:M,ЭКО!D:D,СВОД!C3400,ЭКО!F:F,СВОД!E3400)+SUMIFS(Диализ!O:O,Диализ!E:E,СВОД!C3400,Диализ!G:G,СВОД!E3400)+SUMIFS(Поликлиника!CT:CT,Поликлиника!D:D,СВОД!C3400,Поликлиника!F:F,СВОД!E3400)+SUMIFS('Скорая мед. помощь'!O:O,'Скорая мед. помощь'!E:E,СВОД!C3400,'Скорая мед. помощь'!G:G,СВОД!E3400)+SUMIFS(Услуги!AV:AV,Услуги!D:D,СВОД!C3400,Услуги!F:F,СВОД!E3400)</f>
        <v>0</v>
      </c>
      <c r="O3400" s="302">
        <f>SUMIFS(Сверхбаза!L:L,Сверхбаза!C:C,СВОД!C3400,Сверхбаза!E:E,СВОД!E3400)+SUMIFS(Сверхбаза!M:M,Сверхбаза!C:C,СВОД!C3400,Сверхбаза!E:E,СВОД!E3400)</f>
        <v>0</v>
      </c>
      <c r="P3400" s="276">
        <f>SUMIFS(Сверхбаза!N:N,Сверхбаза!C:C,СВОД!C3400,Сверхбаза!E:E,СВОД!E3400)</f>
        <v>0</v>
      </c>
      <c r="Q3400" s="276">
        <f>SUMIFS(Сверхбаза!P:P,Сверхбаза!C:C,СВОД!C3400,Сверхбаза!E:E,СВОД!E3400)</f>
        <v>0</v>
      </c>
      <c r="R3400" s="276">
        <f>SUMIFS(Сверхбаза!O:O,Сверхбаза!C:C,СВОД!C3400,Сверхбаза!E:E,СВОД!E3400)</f>
        <v>0</v>
      </c>
      <c r="S3400" s="276">
        <f>SUMIFS(Сверхбаза!Q:Q,Сверхбаза!C:C,СВОД!C3400,Сверхбаза!E:E,СВОД!E3400)</f>
        <v>0</v>
      </c>
      <c r="T3400" s="303">
        <f>SUMIFS(Сверхбаза!G:G,Сверхбаза!C:C,СВОД!C3400,Сверхбаза!E:E,СВОД!E3400)</f>
        <v>0</v>
      </c>
    </row>
    <row r="3401" spans="1:20" ht="25.5" outlineLevel="2" x14ac:dyDescent="0.2">
      <c r="A3401" s="288">
        <f>VLOOKUP(C3401,Округа!B:C,2,FALSE)</f>
        <v>6</v>
      </c>
      <c r="B3401" s="361">
        <v>509402</v>
      </c>
      <c r="C3401" s="361">
        <v>940201</v>
      </c>
      <c r="D3401" s="5" t="s">
        <v>275</v>
      </c>
      <c r="E3401" s="349">
        <v>2</v>
      </c>
      <c r="F3401" s="350" t="s">
        <v>173</v>
      </c>
      <c r="G3401" s="302">
        <f>SUMIFS('Круглосуточный стационар'!J:J,'Круглосуточный стационар'!D:D,СВОД!C3401,'Круглосуточный стационар'!F:F,СВОД!E3401)/2+SUMIFS(ВМП!J:J,ВМП!D:D,СВОД!C3401,ВМП!F:F,СВОД!E3401)/2+SUMIFS('Дневной стационар'!J:J,'Дневной стационар'!D:D,СВОД!C3401,'Дневной стационар'!F:F,СВОД!E3401)/2+SUMIFS(ЭКО!H:H,ЭКО!D:D,СВОД!C3401,ЭКО!F:F,СВОД!E3401)+SUMIFS(Диализ!J:J,Диализ!E:E,СВОД!C3401,Диализ!G:G,СВОД!E3401)</f>
        <v>200</v>
      </c>
      <c r="H3401" s="276">
        <f>SUMIFS(Поликлиника!H:H,Поликлиника!D:D,СВОД!C3401,Поликлиника!F:F,СВОД!E3401)</f>
        <v>0</v>
      </c>
      <c r="I3401" s="276">
        <f>SUMIFS(Поликлиника!BA:BA,Поликлиника!D:D,СВОД!C3401,Поликлиника!F:F,СВОД!E3401)</f>
        <v>0</v>
      </c>
      <c r="J3401" s="276">
        <f>SUMIFS(Поликлиника!BF:BF,Поликлиника!D:D,СВОД!C3401,Поликлиника!F:F,СВОД!E3401)</f>
        <v>0</v>
      </c>
      <c r="K3401" s="276">
        <f>SUMIFS(Поликлиника!BU:BU,Поликлиника!D:D,СВОД!C3401,Поликлиника!F:F,СВОД!E3401)</f>
        <v>0</v>
      </c>
      <c r="L3401" s="276">
        <f>SUMIFS(Услуги!H:H,Услуги!D:D,СВОД!C3401,Услуги!F:F,СВОД!E3401)+SUMIFS(Услуги!M:M,Услуги!D:D,СВОД!C3401,Услуги!F:F,СВОД!E3401)+SUMIFS(Услуги!R:R,Услуги!D:D,СВОД!C3401,Услуги!F:F,СВОД!E3401)+SUMIFS(Услуги!W:W,Услуги!D:D,СВОД!C3401,Услуги!F:F,СВОД!E3401)+SUMIFS(Услуги!AB:AB,Услуги!D:D,СВОД!C3401,Услуги!F:F,СВОД!E3401)+SUMIFS(Услуги!AG:AG,Услуги!D:D,СВОД!C3401,Услуги!F:F,СВОД!E3401)+SUMIFS(Услуги!AL:AL,Услуги!D:D,СВОД!C3401,Услуги!F:F,СВОД!E3401)+SUMIFS(Услуги!AQ:AQ,Услуги!D:D,СВОД!C3401,Услуги!F:F,СВОД!E3401)</f>
        <v>0</v>
      </c>
      <c r="M3401" s="276">
        <f>SUMIFS('Скорая мед. помощь'!J:J,'Скорая мед. помощь'!E:E,СВОД!C3401,'Скорая мед. помощь'!G:G,СВОД!E3401)</f>
        <v>0</v>
      </c>
      <c r="N3401" s="303">
        <f>SUMIFS('Круглосуточный стационар'!O:O,'Круглосуточный стационар'!D:D,СВОД!C3401,'Круглосуточный стационар'!F:F,СВОД!E3401)+SUMIFS(ВМП!O:O,ВМП!D:D,СВОД!C3401,ВМП!F:F,СВОД!E3401)+SUMIFS('Дневной стационар'!O:O,'Дневной стационар'!D:D,СВОД!C3401,'Дневной стационар'!F:F,СВОД!E3401)+SUMIFS(ЭКО!M:M,ЭКО!D:D,СВОД!C3401,ЭКО!F:F,СВОД!E3401)+SUMIFS(Диализ!O:O,Диализ!E:E,СВОД!C3401,Диализ!G:G,СВОД!E3401)+SUMIFS(Поликлиника!CT:CT,Поликлиника!D:D,СВОД!C3401,Поликлиника!F:F,СВОД!E3401)+SUMIFS('Скорая мед. помощь'!O:O,'Скорая мед. помощь'!E:E,СВОД!C3401,'Скорая мед. помощь'!G:G,СВОД!E3401)+SUMIFS(Услуги!AV:AV,Услуги!D:D,СВОД!C3401,Услуги!F:F,СВОД!E3401)</f>
        <v>2845.1546046499197</v>
      </c>
      <c r="O3401" s="302">
        <f>SUMIFS(Сверхбаза!L:L,Сверхбаза!C:C,СВОД!C3401,Сверхбаза!E:E,СВОД!E3401)+SUMIFS(Сверхбаза!M:M,Сверхбаза!C:C,СВОД!C3401,Сверхбаза!E:E,СВОД!E3401)</f>
        <v>0</v>
      </c>
      <c r="P3401" s="276">
        <f>SUMIFS(Сверхбаза!N:N,Сверхбаза!C:C,СВОД!C3401,Сверхбаза!E:E,СВОД!E3401)</f>
        <v>0</v>
      </c>
      <c r="Q3401" s="276">
        <f>SUMIFS(Сверхбаза!P:P,Сверхбаза!C:C,СВОД!C3401,Сверхбаза!E:E,СВОД!E3401)</f>
        <v>0</v>
      </c>
      <c r="R3401" s="276">
        <f>SUMIFS(Сверхбаза!O:O,Сверхбаза!C:C,СВОД!C3401,Сверхбаза!E:E,СВОД!E3401)</f>
        <v>0</v>
      </c>
      <c r="S3401" s="276">
        <f>SUMIFS(Сверхбаза!Q:Q,Сверхбаза!C:C,СВОД!C3401,Сверхбаза!E:E,СВОД!E3401)</f>
        <v>0</v>
      </c>
      <c r="T3401" s="303">
        <f>SUMIFS(Сверхбаза!G:G,Сверхбаза!C:C,СВОД!C3401,Сверхбаза!E:E,СВОД!E3401)</f>
        <v>0</v>
      </c>
    </row>
    <row r="3402" spans="1:20" ht="25.5" outlineLevel="2" x14ac:dyDescent="0.2">
      <c r="A3402" s="288">
        <f>VLOOKUP(C3402,Округа!B:C,2,FALSE)</f>
        <v>6</v>
      </c>
      <c r="B3402" s="361">
        <v>509402</v>
      </c>
      <c r="C3402" s="361">
        <v>940201</v>
      </c>
      <c r="D3402" s="5" t="s">
        <v>275</v>
      </c>
      <c r="E3402" s="349">
        <v>6</v>
      </c>
      <c r="F3402" s="350" t="s">
        <v>705</v>
      </c>
      <c r="G3402" s="302">
        <f>SUMIFS('Круглосуточный стационар'!J:J,'Круглосуточный стационар'!D:D,СВОД!C3402,'Круглосуточный стационар'!F:F,СВОД!E3402)/2+SUMIFS(ВМП!J:J,ВМП!D:D,СВОД!C3402,ВМП!F:F,СВОД!E3402)/2+SUMIFS('Дневной стационар'!J:J,'Дневной стационар'!D:D,СВОД!C3402,'Дневной стационар'!F:F,СВОД!E3402)/2+SUMIFS(ЭКО!H:H,ЭКО!D:D,СВОД!C3402,ЭКО!F:F,СВОД!E3402)+SUMIFS(Диализ!J:J,Диализ!E:E,СВОД!C3402,Диализ!G:G,СВОД!E3402)</f>
        <v>0</v>
      </c>
      <c r="H3402" s="276">
        <f>SUMIFS(Поликлиника!H:H,Поликлиника!D:D,СВОД!C3402,Поликлиника!F:F,СВОД!E3402)</f>
        <v>0</v>
      </c>
      <c r="I3402" s="276">
        <f>SUMIFS(Поликлиника!BA:BA,Поликлиника!D:D,СВОД!C3402,Поликлиника!F:F,СВОД!E3402)</f>
        <v>0</v>
      </c>
      <c r="J3402" s="276">
        <f>SUMIFS(Поликлиника!BF:BF,Поликлиника!D:D,СВОД!C3402,Поликлиника!F:F,СВОД!E3402)</f>
        <v>0</v>
      </c>
      <c r="K3402" s="276">
        <f>SUMIFS(Поликлиника!BU:BU,Поликлиника!D:D,СВОД!C3402,Поликлиника!F:F,СВОД!E3402)</f>
        <v>0</v>
      </c>
      <c r="L3402" s="276">
        <f>SUMIFS(Услуги!H:H,Услуги!D:D,СВОД!C3402,Услуги!F:F,СВОД!E3402)+SUMIFS(Услуги!M:M,Услуги!D:D,СВОД!C3402,Услуги!F:F,СВОД!E3402)+SUMIFS(Услуги!R:R,Услуги!D:D,СВОД!C3402,Услуги!F:F,СВОД!E3402)+SUMIFS(Услуги!W:W,Услуги!D:D,СВОД!C3402,Услуги!F:F,СВОД!E3402)+SUMIFS(Услуги!AB:AB,Услуги!D:D,СВОД!C3402,Услуги!F:F,СВОД!E3402)+SUMIFS(Услуги!AG:AG,Услуги!D:D,СВОД!C3402,Услуги!F:F,СВОД!E3402)+SUMIFS(Услуги!AL:AL,Услуги!D:D,СВОД!C3402,Услуги!F:F,СВОД!E3402)+SUMIFS(Услуги!AQ:AQ,Услуги!D:D,СВОД!C3402,Услуги!F:F,СВОД!E3402)</f>
        <v>0</v>
      </c>
      <c r="M3402" s="276">
        <f>SUMIFS('Скорая мед. помощь'!J:J,'Скорая мед. помощь'!E:E,СВОД!C3402,'Скорая мед. помощь'!G:G,СВОД!E3402)</f>
        <v>0</v>
      </c>
      <c r="N3402" s="303">
        <f>SUMIFS('Круглосуточный стационар'!O:O,'Круглосуточный стационар'!D:D,СВОД!C3402,'Круглосуточный стационар'!F:F,СВОД!E3402)+SUMIFS(ВМП!O:O,ВМП!D:D,СВОД!C3402,ВМП!F:F,СВОД!E3402)+SUMIFS('Дневной стационар'!O:O,'Дневной стационар'!D:D,СВОД!C3402,'Дневной стационар'!F:F,СВОД!E3402)+SUMIFS(ЭКО!M:M,ЭКО!D:D,СВОД!C3402,ЭКО!F:F,СВОД!E3402)+SUMIFS(Диализ!O:O,Диализ!E:E,СВОД!C3402,Диализ!G:G,СВОД!E3402)+SUMIFS(Поликлиника!CT:CT,Поликлиника!D:D,СВОД!C3402,Поликлиника!F:F,СВОД!E3402)+SUMIFS('Скорая мед. помощь'!O:O,'Скорая мед. помощь'!E:E,СВОД!C3402,'Скорая мед. помощь'!G:G,СВОД!E3402)+SUMIFS(Услуги!AV:AV,Услуги!D:D,СВОД!C3402,Услуги!F:F,СВОД!E3402)</f>
        <v>0</v>
      </c>
      <c r="O3402" s="302">
        <f>SUMIFS(Сверхбаза!L:L,Сверхбаза!C:C,СВОД!C3402,Сверхбаза!E:E,СВОД!E3402)+SUMIFS(Сверхбаза!M:M,Сверхбаза!C:C,СВОД!C3402,Сверхбаза!E:E,СВОД!E3402)</f>
        <v>0</v>
      </c>
      <c r="P3402" s="276">
        <f>SUMIFS(Сверхбаза!N:N,Сверхбаза!C:C,СВОД!C3402,Сверхбаза!E:E,СВОД!E3402)</f>
        <v>0</v>
      </c>
      <c r="Q3402" s="276">
        <f>SUMIFS(Сверхбаза!P:P,Сверхбаза!C:C,СВОД!C3402,Сверхбаза!E:E,СВОД!E3402)</f>
        <v>0</v>
      </c>
      <c r="R3402" s="276">
        <f>SUMIFS(Сверхбаза!O:O,Сверхбаза!C:C,СВОД!C3402,Сверхбаза!E:E,СВОД!E3402)</f>
        <v>0</v>
      </c>
      <c r="S3402" s="276">
        <f>SUMIFS(Сверхбаза!Q:Q,Сверхбаза!C:C,СВОД!C3402,Сверхбаза!E:E,СВОД!E3402)</f>
        <v>0</v>
      </c>
      <c r="T3402" s="303">
        <f>SUMIFS(Сверхбаза!G:G,Сверхбаза!C:C,СВОД!C3402,Сверхбаза!E:E,СВОД!E3402)</f>
        <v>0</v>
      </c>
    </row>
    <row r="3403" spans="1:20" ht="25.5" outlineLevel="2" x14ac:dyDescent="0.2">
      <c r="A3403" s="288">
        <f>VLOOKUP(C3403,Округа!B:C,2,FALSE)</f>
        <v>6</v>
      </c>
      <c r="B3403" s="361">
        <v>509402</v>
      </c>
      <c r="C3403" s="361">
        <v>940201</v>
      </c>
      <c r="D3403" s="5" t="s">
        <v>275</v>
      </c>
      <c r="E3403" s="349">
        <v>3</v>
      </c>
      <c r="F3403" s="350" t="s">
        <v>174</v>
      </c>
      <c r="G3403" s="302">
        <f>SUMIFS('Круглосуточный стационар'!J:J,'Круглосуточный стационар'!D:D,СВОД!C3403,'Круглосуточный стационар'!F:F,СВОД!E3403)/2+SUMIFS(ВМП!J:J,ВМП!D:D,СВОД!C3403,ВМП!F:F,СВОД!E3403)/2+SUMIFS('Дневной стационар'!J:J,'Дневной стационар'!D:D,СВОД!C3403,'Дневной стационар'!F:F,СВОД!E3403)/2+SUMIFS(ЭКО!H:H,ЭКО!D:D,СВОД!C3403,ЭКО!F:F,СВОД!E3403)+SUMIFS(Диализ!J:J,Диализ!E:E,СВОД!C3403,Диализ!G:G,СВОД!E3403)</f>
        <v>0</v>
      </c>
      <c r="H3403" s="276">
        <f>SUMIFS(Поликлиника!H:H,Поликлиника!D:D,СВОД!C3403,Поликлиника!F:F,СВОД!E3403)</f>
        <v>0</v>
      </c>
      <c r="I3403" s="276">
        <f>SUMIFS(Поликлиника!BA:BA,Поликлиника!D:D,СВОД!C3403,Поликлиника!F:F,СВОД!E3403)</f>
        <v>0</v>
      </c>
      <c r="J3403" s="276">
        <f>SUMIFS(Поликлиника!BF:BF,Поликлиника!D:D,СВОД!C3403,Поликлиника!F:F,СВОД!E3403)</f>
        <v>1350</v>
      </c>
      <c r="K3403" s="276">
        <f>SUMIFS(Поликлиника!BU:BU,Поликлиника!D:D,СВОД!C3403,Поликлиника!F:F,СВОД!E3403)</f>
        <v>1740</v>
      </c>
      <c r="L3403" s="276">
        <f>SUMIFS(Услуги!H:H,Услуги!D:D,СВОД!C3403,Услуги!F:F,СВОД!E3403)+SUMIFS(Услуги!M:M,Услуги!D:D,СВОД!C3403,Услуги!F:F,СВОД!E3403)+SUMIFS(Услуги!R:R,Услуги!D:D,СВОД!C3403,Услуги!F:F,СВОД!E3403)+SUMIFS(Услуги!W:W,Услуги!D:D,СВОД!C3403,Услуги!F:F,СВОД!E3403)+SUMIFS(Услуги!AB:AB,Услуги!D:D,СВОД!C3403,Услуги!F:F,СВОД!E3403)+SUMIFS(Услуги!AG:AG,Услуги!D:D,СВОД!C3403,Услуги!F:F,СВОД!E3403)+SUMIFS(Услуги!AL:AL,Услуги!D:D,СВОД!C3403,Услуги!F:F,СВОД!E3403)+SUMIFS(Услуги!AQ:AQ,Услуги!D:D,СВОД!C3403,Услуги!F:F,СВОД!E3403)</f>
        <v>0</v>
      </c>
      <c r="M3403" s="276">
        <f>SUMIFS('Скорая мед. помощь'!J:J,'Скорая мед. помощь'!E:E,СВОД!C3403,'Скорая мед. помощь'!G:G,СВОД!E3403)</f>
        <v>0</v>
      </c>
      <c r="N3403" s="303">
        <f>SUMIFS('Круглосуточный стационар'!O:O,'Круглосуточный стационар'!D:D,СВОД!C3403,'Круглосуточный стационар'!F:F,СВОД!E3403)+SUMIFS(ВМП!O:O,ВМП!D:D,СВОД!C3403,ВМП!F:F,СВОД!E3403)+SUMIFS('Дневной стационар'!O:O,'Дневной стационар'!D:D,СВОД!C3403,'Дневной стационар'!F:F,СВОД!E3403)+SUMIFS(ЭКО!M:M,ЭКО!D:D,СВОД!C3403,ЭКО!F:F,СВОД!E3403)+SUMIFS(Диализ!O:O,Диализ!E:E,СВОД!C3403,Диализ!G:G,СВОД!E3403)+SUMIFS(Поликлиника!CT:CT,Поликлиника!D:D,СВОД!C3403,Поликлиника!F:F,СВОД!E3403)+SUMIFS('Скорая мед. помощь'!O:O,'Скорая мед. помощь'!E:E,СВОД!C3403,'Скорая мед. помощь'!G:G,СВОД!E3403)+SUMIFS(Услуги!AV:AV,Услуги!D:D,СВОД!C3403,Услуги!F:F,СВОД!E3403)</f>
        <v>2164.3857081357442</v>
      </c>
      <c r="O3403" s="302">
        <f>SUMIFS(Сверхбаза!L:L,Сверхбаза!C:C,СВОД!C3403,Сверхбаза!E:E,СВОД!E3403)+SUMIFS(Сверхбаза!M:M,Сверхбаза!C:C,СВОД!C3403,Сверхбаза!E:E,СВОД!E3403)</f>
        <v>0</v>
      </c>
      <c r="P3403" s="276">
        <f>SUMIFS(Сверхбаза!N:N,Сверхбаза!C:C,СВОД!C3403,Сверхбаза!E:E,СВОД!E3403)</f>
        <v>0</v>
      </c>
      <c r="Q3403" s="276">
        <f>SUMIFS(Сверхбаза!P:P,Сверхбаза!C:C,СВОД!C3403,Сверхбаза!E:E,СВОД!E3403)</f>
        <v>0</v>
      </c>
      <c r="R3403" s="276">
        <f>SUMIFS(Сверхбаза!O:O,Сверхбаза!C:C,СВОД!C3403,Сверхбаза!E:E,СВОД!E3403)</f>
        <v>0</v>
      </c>
      <c r="S3403" s="276">
        <f>SUMIFS(Сверхбаза!Q:Q,Сверхбаза!C:C,СВОД!C3403,Сверхбаза!E:E,СВОД!E3403)</f>
        <v>0</v>
      </c>
      <c r="T3403" s="303">
        <f>SUMIFS(Сверхбаза!G:G,Сверхбаза!C:C,СВОД!C3403,Сверхбаза!E:E,СВОД!E3403)</f>
        <v>0</v>
      </c>
    </row>
    <row r="3404" spans="1:20" ht="25.5" outlineLevel="2" x14ac:dyDescent="0.2">
      <c r="A3404" s="288">
        <f>VLOOKUP(C3404,Округа!B:C,2,FALSE)</f>
        <v>6</v>
      </c>
      <c r="B3404" s="361">
        <v>509402</v>
      </c>
      <c r="C3404" s="361">
        <v>940201</v>
      </c>
      <c r="D3404" s="5" t="s">
        <v>275</v>
      </c>
      <c r="E3404" s="349">
        <v>7</v>
      </c>
      <c r="F3404" s="350" t="s">
        <v>706</v>
      </c>
      <c r="G3404" s="302">
        <f>SUMIFS('Круглосуточный стационар'!J:J,'Круглосуточный стационар'!D:D,СВОД!C3404,'Круглосуточный стационар'!F:F,СВОД!E3404)/2+SUMIFS(ВМП!J:J,ВМП!D:D,СВОД!C3404,ВМП!F:F,СВОД!E3404)/2+SUMIFS('Дневной стационар'!J:J,'Дневной стационар'!D:D,СВОД!C3404,'Дневной стационар'!F:F,СВОД!E3404)/2+SUMIFS(ЭКО!H:H,ЭКО!D:D,СВОД!C3404,ЭКО!F:F,СВОД!E3404)+SUMIFS(Диализ!J:J,Диализ!E:E,СВОД!C3404,Диализ!G:G,СВОД!E3404)</f>
        <v>0</v>
      </c>
      <c r="H3404" s="276">
        <f>SUMIFS(Поликлиника!H:H,Поликлиника!D:D,СВОД!C3404,Поликлиника!F:F,СВОД!E3404)</f>
        <v>0</v>
      </c>
      <c r="I3404" s="276">
        <f>SUMIFS(Поликлиника!BA:BA,Поликлиника!D:D,СВОД!C3404,Поликлиника!F:F,СВОД!E3404)</f>
        <v>0</v>
      </c>
      <c r="J3404" s="276">
        <f>SUMIFS(Поликлиника!BF:BF,Поликлиника!D:D,СВОД!C3404,Поликлиника!F:F,СВОД!E3404)</f>
        <v>0</v>
      </c>
      <c r="K3404" s="276">
        <f>SUMIFS(Поликлиника!BU:BU,Поликлиника!D:D,СВОД!C3404,Поликлиника!F:F,СВОД!E3404)</f>
        <v>0</v>
      </c>
      <c r="L3404" s="276">
        <f>SUMIFS(Услуги!H:H,Услуги!D:D,СВОД!C3404,Услуги!F:F,СВОД!E3404)+SUMIFS(Услуги!M:M,Услуги!D:D,СВОД!C3404,Услуги!F:F,СВОД!E3404)+SUMIFS(Услуги!R:R,Услуги!D:D,СВОД!C3404,Услуги!F:F,СВОД!E3404)+SUMIFS(Услуги!W:W,Услуги!D:D,СВОД!C3404,Услуги!F:F,СВОД!E3404)+SUMIFS(Услуги!AB:AB,Услуги!D:D,СВОД!C3404,Услуги!F:F,СВОД!E3404)+SUMIFS(Услуги!AG:AG,Услуги!D:D,СВОД!C3404,Услуги!F:F,СВОД!E3404)+SUMIFS(Услуги!AL:AL,Услуги!D:D,СВОД!C3404,Услуги!F:F,СВОД!E3404)+SUMIFS(Услуги!AQ:AQ,Услуги!D:D,СВОД!C3404,Услуги!F:F,СВОД!E3404)</f>
        <v>0</v>
      </c>
      <c r="M3404" s="276">
        <f>SUMIFS('Скорая мед. помощь'!J:J,'Скорая мед. помощь'!E:E,СВОД!C3404,'Скорая мед. помощь'!G:G,СВОД!E3404)</f>
        <v>0</v>
      </c>
      <c r="N3404" s="303">
        <f>SUMIFS('Круглосуточный стационар'!O:O,'Круглосуточный стационар'!D:D,СВОД!C3404,'Круглосуточный стационар'!F:F,СВОД!E3404)+SUMIFS(ВМП!O:O,ВМП!D:D,СВОД!C3404,ВМП!F:F,СВОД!E3404)+SUMIFS('Дневной стационар'!O:O,'Дневной стационар'!D:D,СВОД!C3404,'Дневной стационар'!F:F,СВОД!E3404)+SUMIFS(ЭКО!M:M,ЭКО!D:D,СВОД!C3404,ЭКО!F:F,СВОД!E3404)+SUMIFS(Диализ!O:O,Диализ!E:E,СВОД!C3404,Диализ!G:G,СВОД!E3404)+SUMIFS(Поликлиника!CT:CT,Поликлиника!D:D,СВОД!C3404,Поликлиника!F:F,СВОД!E3404)+SUMIFS('Скорая мед. помощь'!O:O,'Скорая мед. помощь'!E:E,СВОД!C3404,'Скорая мед. помощь'!G:G,СВОД!E3404)+SUMIFS(Услуги!AV:AV,Услуги!D:D,СВОД!C3404,Услуги!F:F,СВОД!E3404)</f>
        <v>0</v>
      </c>
      <c r="O3404" s="302">
        <f>SUMIFS(Сверхбаза!L:L,Сверхбаза!C:C,СВОД!C3404,Сверхбаза!E:E,СВОД!E3404)+SUMIFS(Сверхбаза!M:M,Сверхбаза!C:C,СВОД!C3404,Сверхбаза!E:E,СВОД!E3404)</f>
        <v>0</v>
      </c>
      <c r="P3404" s="276">
        <f>SUMIFS(Сверхбаза!N:N,Сверхбаза!C:C,СВОД!C3404,Сверхбаза!E:E,СВОД!E3404)</f>
        <v>0</v>
      </c>
      <c r="Q3404" s="276">
        <f>SUMIFS(Сверхбаза!P:P,Сверхбаза!C:C,СВОД!C3404,Сверхбаза!E:E,СВОД!E3404)</f>
        <v>0</v>
      </c>
      <c r="R3404" s="276">
        <f>SUMIFS(Сверхбаза!O:O,Сверхбаза!C:C,СВОД!C3404,Сверхбаза!E:E,СВОД!E3404)</f>
        <v>0</v>
      </c>
      <c r="S3404" s="276">
        <f>SUMIFS(Сверхбаза!Q:Q,Сверхбаза!C:C,СВОД!C3404,Сверхбаза!E:E,СВОД!E3404)</f>
        <v>0</v>
      </c>
      <c r="T3404" s="303">
        <f>SUMIFS(Сверхбаза!G:G,Сверхбаза!C:C,СВОД!C3404,Сверхбаза!E:E,СВОД!E3404)</f>
        <v>0</v>
      </c>
    </row>
    <row r="3405" spans="1:20" ht="25.5" outlineLevel="2" x14ac:dyDescent="0.2">
      <c r="A3405" s="288">
        <f>VLOOKUP(C3405,Округа!B:C,2,FALSE)</f>
        <v>6</v>
      </c>
      <c r="B3405" s="361">
        <v>509402</v>
      </c>
      <c r="C3405" s="361">
        <v>940201</v>
      </c>
      <c r="D3405" s="5" t="s">
        <v>275</v>
      </c>
      <c r="E3405" s="349">
        <v>70</v>
      </c>
      <c r="F3405" s="350" t="s">
        <v>707</v>
      </c>
      <c r="G3405" s="302">
        <f>SUMIFS('Круглосуточный стационар'!J:J,'Круглосуточный стационар'!D:D,СВОД!C3405,'Круглосуточный стационар'!F:F,СВОД!E3405)/2+SUMIFS(ВМП!J:J,ВМП!D:D,СВОД!C3405,ВМП!F:F,СВОД!E3405)/2+SUMIFS('Дневной стационар'!J:J,'Дневной стационар'!D:D,СВОД!C3405,'Дневной стационар'!F:F,СВОД!E3405)/2+SUMIFS(ЭКО!H:H,ЭКО!D:D,СВОД!C3405,ЭКО!F:F,СВОД!E3405)+SUMIFS(Диализ!J:J,Диализ!E:E,СВОД!C3405,Диализ!G:G,СВОД!E3405)</f>
        <v>0</v>
      </c>
      <c r="H3405" s="276">
        <f>SUMIFS(Поликлиника!H:H,Поликлиника!D:D,СВОД!C3405,Поликлиника!F:F,СВОД!E3405)</f>
        <v>0</v>
      </c>
      <c r="I3405" s="276">
        <f>SUMIFS(Поликлиника!BA:BA,Поликлиника!D:D,СВОД!C3405,Поликлиника!F:F,СВОД!E3405)</f>
        <v>0</v>
      </c>
      <c r="J3405" s="276">
        <f>SUMIFS(Поликлиника!BF:BF,Поликлиника!D:D,СВОД!C3405,Поликлиника!F:F,СВОД!E3405)</f>
        <v>0</v>
      </c>
      <c r="K3405" s="276">
        <f>SUMIFS(Поликлиника!BU:BU,Поликлиника!D:D,СВОД!C3405,Поликлиника!F:F,СВОД!E3405)</f>
        <v>0</v>
      </c>
      <c r="L3405" s="276">
        <f>SUMIFS(Услуги!H:H,Услуги!D:D,СВОД!C3405,Услуги!F:F,СВОД!E3405)+SUMIFS(Услуги!M:M,Услуги!D:D,СВОД!C3405,Услуги!F:F,СВОД!E3405)+SUMIFS(Услуги!R:R,Услуги!D:D,СВОД!C3405,Услуги!F:F,СВОД!E3405)+SUMIFS(Услуги!W:W,Услуги!D:D,СВОД!C3405,Услуги!F:F,СВОД!E3405)+SUMIFS(Услуги!AB:AB,Услуги!D:D,СВОД!C3405,Услуги!F:F,СВОД!E3405)+SUMIFS(Услуги!AG:AG,Услуги!D:D,СВОД!C3405,Услуги!F:F,СВОД!E3405)+SUMIFS(Услуги!AL:AL,Услуги!D:D,СВОД!C3405,Услуги!F:F,СВОД!E3405)+SUMIFS(Услуги!AQ:AQ,Услуги!D:D,СВОД!C3405,Услуги!F:F,СВОД!E3405)</f>
        <v>0</v>
      </c>
      <c r="M3405" s="276">
        <f>SUMIFS('Скорая мед. помощь'!J:J,'Скорая мед. помощь'!E:E,СВОД!C3405,'Скорая мед. помощь'!G:G,СВОД!E3405)</f>
        <v>0</v>
      </c>
      <c r="N3405" s="303">
        <f>SUMIFS('Круглосуточный стационар'!O:O,'Круглосуточный стационар'!D:D,СВОД!C3405,'Круглосуточный стационар'!F:F,СВОД!E3405)+SUMIFS(ВМП!O:O,ВМП!D:D,СВОД!C3405,ВМП!F:F,СВОД!E3405)+SUMIFS('Дневной стационар'!O:O,'Дневной стационар'!D:D,СВОД!C3405,'Дневной стационар'!F:F,СВОД!E3405)+SUMIFS(ЭКО!M:M,ЭКО!D:D,СВОД!C3405,ЭКО!F:F,СВОД!E3405)+SUMIFS(Диализ!O:O,Диализ!E:E,СВОД!C3405,Диализ!G:G,СВОД!E3405)+SUMIFS(Поликлиника!CT:CT,Поликлиника!D:D,СВОД!C3405,Поликлиника!F:F,СВОД!E3405)+SUMIFS('Скорая мед. помощь'!O:O,'Скорая мед. помощь'!E:E,СВОД!C3405,'Скорая мед. помощь'!G:G,СВОД!E3405)+SUMIFS(Услуги!AV:AV,Услуги!D:D,СВОД!C3405,Услуги!F:F,СВОД!E3405)</f>
        <v>0</v>
      </c>
      <c r="O3405" s="302">
        <f>SUMIFS(Сверхбаза!L:L,Сверхбаза!C:C,СВОД!C3405,Сверхбаза!E:E,СВОД!E3405)+SUMIFS(Сверхбаза!M:M,Сверхбаза!C:C,СВОД!C3405,Сверхбаза!E:E,СВОД!E3405)</f>
        <v>0</v>
      </c>
      <c r="P3405" s="276">
        <f>SUMIFS(Сверхбаза!N:N,Сверхбаза!C:C,СВОД!C3405,Сверхбаза!E:E,СВОД!E3405)</f>
        <v>0</v>
      </c>
      <c r="Q3405" s="276">
        <f>SUMIFS(Сверхбаза!P:P,Сверхбаза!C:C,СВОД!C3405,Сверхбаза!E:E,СВОД!E3405)</f>
        <v>0</v>
      </c>
      <c r="R3405" s="276">
        <f>SUMIFS(Сверхбаза!O:O,Сверхбаза!C:C,СВОД!C3405,Сверхбаза!E:E,СВОД!E3405)</f>
        <v>0</v>
      </c>
      <c r="S3405" s="276">
        <f>SUMIFS(Сверхбаза!Q:Q,Сверхбаза!C:C,СВОД!C3405,Сверхбаза!E:E,СВОД!E3405)</f>
        <v>0</v>
      </c>
      <c r="T3405" s="303">
        <f>SUMIFS(Сверхбаза!G:G,Сверхбаза!C:C,СВОД!C3405,Сверхбаза!E:E,СВОД!E3405)</f>
        <v>0</v>
      </c>
    </row>
    <row r="3406" spans="1:20" ht="25.5" outlineLevel="2" x14ac:dyDescent="0.2">
      <c r="A3406" s="288">
        <f>VLOOKUP(C3406,Округа!B:C,2,FALSE)</f>
        <v>6</v>
      </c>
      <c r="B3406" s="361">
        <v>509402</v>
      </c>
      <c r="C3406" s="361">
        <v>940201</v>
      </c>
      <c r="D3406" s="5" t="s">
        <v>275</v>
      </c>
      <c r="E3406" s="349">
        <v>94</v>
      </c>
      <c r="F3406" s="350" t="s">
        <v>157</v>
      </c>
      <c r="G3406" s="302">
        <f>SUMIFS('Круглосуточный стационар'!J:J,'Круглосуточный стационар'!D:D,СВОД!C3406,'Круглосуточный стационар'!F:F,СВОД!E3406)/2+SUMIFS(ВМП!J:J,ВМП!D:D,СВОД!C3406,ВМП!F:F,СВОД!E3406)/2+SUMIFS('Дневной стационар'!J:J,'Дневной стационар'!D:D,СВОД!C3406,'Дневной стационар'!F:F,СВОД!E3406)/2+SUMIFS(ЭКО!H:H,ЭКО!D:D,СВОД!C3406,ЭКО!F:F,СВОД!E3406)+SUMIFS(Диализ!J:J,Диализ!E:E,СВОД!C3406,Диализ!G:G,СВОД!E3406)</f>
        <v>0</v>
      </c>
      <c r="H3406" s="276">
        <f>SUMIFS(Поликлиника!H:H,Поликлиника!D:D,СВОД!C3406,Поликлиника!F:F,СВОД!E3406)</f>
        <v>0</v>
      </c>
      <c r="I3406" s="276">
        <f>SUMIFS(Поликлиника!BA:BA,Поликлиника!D:D,СВОД!C3406,Поликлиника!F:F,СВОД!E3406)</f>
        <v>0</v>
      </c>
      <c r="J3406" s="276">
        <f>SUMIFS(Поликлиника!BF:BF,Поликлиника!D:D,СВОД!C3406,Поликлиника!F:F,СВОД!E3406)</f>
        <v>0</v>
      </c>
      <c r="K3406" s="276">
        <f>SUMIFS(Поликлиника!BU:BU,Поликлиника!D:D,СВОД!C3406,Поликлиника!F:F,СВОД!E3406)</f>
        <v>0</v>
      </c>
      <c r="L3406" s="276">
        <f>SUMIFS(Услуги!H:H,Услуги!D:D,СВОД!C3406,Услуги!F:F,СВОД!E3406)+SUMIFS(Услуги!M:M,Услуги!D:D,СВОД!C3406,Услуги!F:F,СВОД!E3406)+SUMIFS(Услуги!R:R,Услуги!D:D,СВОД!C3406,Услуги!F:F,СВОД!E3406)+SUMIFS(Услуги!W:W,Услуги!D:D,СВОД!C3406,Услуги!F:F,СВОД!E3406)+SUMIFS(Услуги!AB:AB,Услуги!D:D,СВОД!C3406,Услуги!F:F,СВОД!E3406)+SUMIFS(Услуги!AG:AG,Услуги!D:D,СВОД!C3406,Услуги!F:F,СВОД!E3406)+SUMIFS(Услуги!AL:AL,Услуги!D:D,СВОД!C3406,Услуги!F:F,СВОД!E3406)+SUMIFS(Услуги!AQ:AQ,Услуги!D:D,СВОД!C3406,Услуги!F:F,СВОД!E3406)</f>
        <v>0</v>
      </c>
      <c r="M3406" s="276">
        <f>SUMIFS('Скорая мед. помощь'!J:J,'Скорая мед. помощь'!E:E,СВОД!C3406,'Скорая мед. помощь'!G:G,СВОД!E3406)</f>
        <v>0</v>
      </c>
      <c r="N3406" s="303">
        <f>SUMIFS('Круглосуточный стационар'!O:O,'Круглосуточный стационар'!D:D,СВОД!C3406,'Круглосуточный стационар'!F:F,СВОД!E3406)+SUMIFS(ВМП!O:O,ВМП!D:D,СВОД!C3406,ВМП!F:F,СВОД!E3406)+SUMIFS('Дневной стационар'!O:O,'Дневной стационар'!D:D,СВОД!C3406,'Дневной стационар'!F:F,СВОД!E3406)+SUMIFS(ЭКО!M:M,ЭКО!D:D,СВОД!C3406,ЭКО!F:F,СВОД!E3406)+SUMIFS(Диализ!O:O,Диализ!E:E,СВОД!C3406,Диализ!G:G,СВОД!E3406)+SUMIFS(Поликлиника!CT:CT,Поликлиника!D:D,СВОД!C3406,Поликлиника!F:F,СВОД!E3406)+SUMIFS('Скорая мед. помощь'!O:O,'Скорая мед. помощь'!E:E,СВОД!C3406,'Скорая мед. помощь'!G:G,СВОД!E3406)+SUMIFS(Услуги!AV:AV,Услуги!D:D,СВОД!C3406,Услуги!F:F,СВОД!E3406)</f>
        <v>0</v>
      </c>
      <c r="O3406" s="302">
        <f>SUMIFS(Сверхбаза!L:L,Сверхбаза!C:C,СВОД!C3406,Сверхбаза!E:E,СВОД!E3406)+SUMIFS(Сверхбаза!M:M,Сверхбаза!C:C,СВОД!C3406,Сверхбаза!E:E,СВОД!E3406)</f>
        <v>0</v>
      </c>
      <c r="P3406" s="276">
        <f>SUMIFS(Сверхбаза!N:N,Сверхбаза!C:C,СВОД!C3406,Сверхбаза!E:E,СВОД!E3406)</f>
        <v>0</v>
      </c>
      <c r="Q3406" s="276">
        <f>SUMIFS(Сверхбаза!P:P,Сверхбаза!C:C,СВОД!C3406,Сверхбаза!E:E,СВОД!E3406)</f>
        <v>0</v>
      </c>
      <c r="R3406" s="276">
        <f>SUMIFS(Сверхбаза!O:O,Сверхбаза!C:C,СВОД!C3406,Сверхбаза!E:E,СВОД!E3406)</f>
        <v>0</v>
      </c>
      <c r="S3406" s="276">
        <f>SUMIFS(Сверхбаза!Q:Q,Сверхбаза!C:C,СВОД!C3406,Сверхбаза!E:E,СВОД!E3406)</f>
        <v>0</v>
      </c>
      <c r="T3406" s="303">
        <f>SUMIFS(Сверхбаза!G:G,Сверхбаза!C:C,СВОД!C3406,Сверхбаза!E:E,СВОД!E3406)</f>
        <v>0</v>
      </c>
    </row>
    <row r="3407" spans="1:20" outlineLevel="1" x14ac:dyDescent="0.2">
      <c r="A3407" s="289"/>
      <c r="B3407" s="279"/>
      <c r="C3407" s="279" t="str">
        <f>CONCATENATE(C3406," ","Итог")</f>
        <v>940201 Итог</v>
      </c>
      <c r="D3407" s="280"/>
      <c r="E3407" s="351"/>
      <c r="F3407" s="352"/>
      <c r="G3407" s="304"/>
      <c r="H3407" s="281"/>
      <c r="I3407" s="281"/>
      <c r="J3407" s="281"/>
      <c r="K3407" s="281"/>
      <c r="L3407" s="281"/>
      <c r="M3407" s="281"/>
      <c r="N3407" s="305">
        <f>SUBTOTAL(9,N3399:N3406)</f>
        <v>51532.488375872039</v>
      </c>
      <c r="O3407" s="304"/>
      <c r="P3407" s="281"/>
      <c r="Q3407" s="281"/>
      <c r="R3407" s="281"/>
      <c r="S3407" s="281"/>
      <c r="T3407" s="305">
        <f>SUBTOTAL(9,T3399:T3406)</f>
        <v>0</v>
      </c>
    </row>
    <row r="3408" spans="1:20" ht="51" outlineLevel="2" x14ac:dyDescent="0.2">
      <c r="A3408" s="287">
        <f>VLOOKUP(C3408,Округа!B:C,2,FALSE)</f>
        <v>6</v>
      </c>
      <c r="B3408" s="8">
        <v>509501</v>
      </c>
      <c r="C3408" s="8">
        <v>950101</v>
      </c>
      <c r="D3408" s="9" t="s">
        <v>96</v>
      </c>
      <c r="E3408" s="347">
        <v>1</v>
      </c>
      <c r="F3408" s="348" t="s">
        <v>12</v>
      </c>
      <c r="G3408" s="300">
        <f>SUMIFS('Круглосуточный стационар'!J:J,'Круглосуточный стационар'!D:D,СВОД!C3408,'Круглосуточный стационар'!F:F,СВОД!E3408)/2+SUMIFS(ВМП!J:J,ВМП!D:D,СВОД!C3408,ВМП!F:F,СВОД!E3408)/2+SUMIFS('Дневной стационар'!J:J,'Дневной стационар'!D:D,СВОД!C3408,'Дневной стационар'!F:F,СВОД!E3408)/2+SUMIFS(ЭКО!H:H,ЭКО!D:D,СВОД!C3408,ЭКО!F:F,СВОД!E3408)+SUMIFS(Диализ!J:J,Диализ!E:E,СВОД!C3408,Диализ!G:G,СВОД!E3408)</f>
        <v>134</v>
      </c>
      <c r="H3408" s="278">
        <f>SUMIFS(Поликлиника!H:H,Поликлиника!D:D,СВОД!C3408,Поликлиника!F:F,СВОД!E3408)</f>
        <v>0</v>
      </c>
      <c r="I3408" s="278">
        <f>SUMIFS(Поликлиника!BA:BA,Поликлиника!D:D,СВОД!C3408,Поликлиника!F:F,СВОД!E3408)</f>
        <v>0</v>
      </c>
      <c r="J3408" s="278">
        <f>SUMIFS(Поликлиника!BF:BF,Поликлиника!D:D,СВОД!C3408,Поликлиника!F:F,СВОД!E3408)</f>
        <v>0</v>
      </c>
      <c r="K3408" s="278">
        <f>SUMIFS(Поликлиника!BU:BU,Поликлиника!D:D,СВОД!C3408,Поликлиника!F:F,СВОД!E3408)</f>
        <v>0</v>
      </c>
      <c r="L3408" s="278">
        <f>SUMIFS(Услуги!H:H,Услуги!D:D,СВОД!C3408,Услуги!F:F,СВОД!E3408)+SUMIFS(Услуги!M:M,Услуги!D:D,СВОД!C3408,Услуги!F:F,СВОД!E3408)+SUMIFS(Услуги!R:R,Услуги!D:D,СВОД!C3408,Услуги!F:F,СВОД!E3408)+SUMIFS(Услуги!W:W,Услуги!D:D,СВОД!C3408,Услуги!F:F,СВОД!E3408)+SUMIFS(Услуги!AB:AB,Услуги!D:D,СВОД!C3408,Услуги!F:F,СВОД!E3408)+SUMIFS(Услуги!AG:AG,Услуги!D:D,СВОД!C3408,Услуги!F:F,СВОД!E3408)+SUMIFS(Услуги!AL:AL,Услуги!D:D,СВОД!C3408,Услуги!F:F,СВОД!E3408)+SUMIFS(Услуги!AQ:AQ,Услуги!D:D,СВОД!C3408,Услуги!F:F,СВОД!E3408)</f>
        <v>0</v>
      </c>
      <c r="M3408" s="278">
        <f>SUMIFS('Скорая мед. помощь'!J:J,'Скорая мед. помощь'!E:E,СВОД!C3408,'Скорая мед. помощь'!G:G,СВОД!E3408)</f>
        <v>0</v>
      </c>
      <c r="N3408" s="301">
        <f>SUMIFS('Круглосуточный стационар'!O:O,'Круглосуточный стационар'!D:D,СВОД!C3408,'Круглосуточный стационар'!F:F,СВОД!E3408)+SUMIFS(ВМП!O:O,ВМП!D:D,СВОД!C3408,ВМП!F:F,СВОД!E3408)+SUMIFS('Дневной стационар'!O:O,'Дневной стационар'!D:D,СВОД!C3408,'Дневной стационар'!F:F,СВОД!E3408)+SUMIFS(ЭКО!M:M,ЭКО!D:D,СВОД!C3408,ЭКО!F:F,СВОД!E3408)+SUMIFS(Диализ!O:O,Диализ!E:E,СВОД!C3408,Диализ!G:G,СВОД!E3408)+SUMIFS(Поликлиника!CT:CT,Поликлиника!D:D,СВОД!C3408,Поликлиника!F:F,СВОД!E3408)+SUMIFS('Скорая мед. помощь'!O:O,'Скорая мед. помощь'!E:E,СВОД!C3408,'Скорая мед. помощь'!G:G,СВОД!E3408)+SUMIFS(Услуги!AV:AV,Услуги!D:D,СВОД!C3408,Услуги!F:F,СВОД!E3408)</f>
        <v>5221.6062737500015</v>
      </c>
      <c r="O3408" s="300">
        <f>SUMIFS(Сверхбаза!L:L,Сверхбаза!C:C,СВОД!C3408,Сверхбаза!E:E,СВОД!E3408)+SUMIFS(Сверхбаза!M:M,Сверхбаза!C:C,СВОД!C3408,Сверхбаза!E:E,СВОД!E3408)</f>
        <v>0</v>
      </c>
      <c r="P3408" s="278">
        <f>SUMIFS(Сверхбаза!N:N,Сверхбаза!C:C,СВОД!C3408,Сверхбаза!E:E,СВОД!E3408)</f>
        <v>0</v>
      </c>
      <c r="Q3408" s="278">
        <f>SUMIFS(Сверхбаза!P:P,Сверхбаза!C:C,СВОД!C3408,Сверхбаза!E:E,СВОД!E3408)</f>
        <v>0</v>
      </c>
      <c r="R3408" s="278">
        <f>SUMIFS(Сверхбаза!O:O,Сверхбаза!C:C,СВОД!C3408,Сверхбаза!E:E,СВОД!E3408)</f>
        <v>0</v>
      </c>
      <c r="S3408" s="278">
        <f>SUMIFS(Сверхбаза!Q:Q,Сверхбаза!C:C,СВОД!C3408,Сверхбаза!E:E,СВОД!E3408)</f>
        <v>0</v>
      </c>
      <c r="T3408" s="301">
        <f>SUMIFS(Сверхбаза!G:G,Сверхбаза!C:C,СВОД!C3408,Сверхбаза!E:E,СВОД!E3408)</f>
        <v>0</v>
      </c>
    </row>
    <row r="3409" spans="1:20" ht="51" outlineLevel="2" x14ac:dyDescent="0.2">
      <c r="A3409" s="288">
        <f>VLOOKUP(C3409,Округа!B:C,2,FALSE)</f>
        <v>6</v>
      </c>
      <c r="B3409" s="361">
        <v>509501</v>
      </c>
      <c r="C3409" s="361">
        <v>950101</v>
      </c>
      <c r="D3409" s="5" t="s">
        <v>96</v>
      </c>
      <c r="E3409" s="349">
        <v>13</v>
      </c>
      <c r="F3409" s="350" t="s">
        <v>704</v>
      </c>
      <c r="G3409" s="302">
        <f>SUMIFS('Круглосуточный стационар'!J:J,'Круглосуточный стационар'!D:D,СВОД!C3409,'Круглосуточный стационар'!F:F,СВОД!E3409)/2+SUMIFS(ВМП!J:J,ВМП!D:D,СВОД!C3409,ВМП!F:F,СВОД!E3409)/2+SUMIFS('Дневной стационар'!J:J,'Дневной стационар'!D:D,СВОД!C3409,'Дневной стационар'!F:F,СВОД!E3409)/2+SUMIFS(ЭКО!H:H,ЭКО!D:D,СВОД!C3409,ЭКО!F:F,СВОД!E3409)+SUMIFS(Диализ!J:J,Диализ!E:E,СВОД!C3409,Диализ!G:G,СВОД!E3409)</f>
        <v>0</v>
      </c>
      <c r="H3409" s="276">
        <f>SUMIFS(Поликлиника!H:H,Поликлиника!D:D,СВОД!C3409,Поликлиника!F:F,СВОД!E3409)</f>
        <v>0</v>
      </c>
      <c r="I3409" s="276">
        <f>SUMIFS(Поликлиника!BA:BA,Поликлиника!D:D,СВОД!C3409,Поликлиника!F:F,СВОД!E3409)</f>
        <v>0</v>
      </c>
      <c r="J3409" s="276">
        <f>SUMIFS(Поликлиника!BF:BF,Поликлиника!D:D,СВОД!C3409,Поликлиника!F:F,СВОД!E3409)</f>
        <v>0</v>
      </c>
      <c r="K3409" s="276">
        <f>SUMIFS(Поликлиника!BU:BU,Поликлиника!D:D,СВОД!C3409,Поликлиника!F:F,СВОД!E3409)</f>
        <v>0</v>
      </c>
      <c r="L3409" s="276">
        <f>SUMIFS(Услуги!H:H,Услуги!D:D,СВОД!C3409,Услуги!F:F,СВОД!E3409)+SUMIFS(Услуги!M:M,Услуги!D:D,СВОД!C3409,Услуги!F:F,СВОД!E3409)+SUMIFS(Услуги!R:R,Услуги!D:D,СВОД!C3409,Услуги!F:F,СВОД!E3409)+SUMIFS(Услуги!W:W,Услуги!D:D,СВОД!C3409,Услуги!F:F,СВОД!E3409)+SUMIFS(Услуги!AB:AB,Услуги!D:D,СВОД!C3409,Услуги!F:F,СВОД!E3409)+SUMIFS(Услуги!AG:AG,Услуги!D:D,СВОД!C3409,Услуги!F:F,СВОД!E3409)+SUMIFS(Услуги!AL:AL,Услуги!D:D,СВОД!C3409,Услуги!F:F,СВОД!E3409)+SUMIFS(Услуги!AQ:AQ,Услуги!D:D,СВОД!C3409,Услуги!F:F,СВОД!E3409)</f>
        <v>0</v>
      </c>
      <c r="M3409" s="276">
        <f>SUMIFS('Скорая мед. помощь'!J:J,'Скорая мед. помощь'!E:E,СВОД!C3409,'Скорая мед. помощь'!G:G,СВОД!E3409)</f>
        <v>0</v>
      </c>
      <c r="N3409" s="303">
        <f>SUMIFS('Круглосуточный стационар'!O:O,'Круглосуточный стационар'!D:D,СВОД!C3409,'Круглосуточный стационар'!F:F,СВОД!E3409)+SUMIFS(ВМП!O:O,ВМП!D:D,СВОД!C3409,ВМП!F:F,СВОД!E3409)+SUMIFS('Дневной стационар'!O:O,'Дневной стационар'!D:D,СВОД!C3409,'Дневной стационар'!F:F,СВОД!E3409)+SUMIFS(ЭКО!M:M,ЭКО!D:D,СВОД!C3409,ЭКО!F:F,СВОД!E3409)+SUMIFS(Диализ!O:O,Диализ!E:E,СВОД!C3409,Диализ!G:G,СВОД!E3409)+SUMIFS(Поликлиника!CT:CT,Поликлиника!D:D,СВОД!C3409,Поликлиника!F:F,СВОД!E3409)+SUMIFS('Скорая мед. помощь'!O:O,'Скорая мед. помощь'!E:E,СВОД!C3409,'Скорая мед. помощь'!G:G,СВОД!E3409)+SUMIFS(Услуги!AV:AV,Услуги!D:D,СВОД!C3409,Услуги!F:F,СВОД!E3409)</f>
        <v>0</v>
      </c>
      <c r="O3409" s="302">
        <f>SUMIFS(Сверхбаза!L:L,Сверхбаза!C:C,СВОД!C3409,Сверхбаза!E:E,СВОД!E3409)+SUMIFS(Сверхбаза!M:M,Сверхбаза!C:C,СВОД!C3409,Сверхбаза!E:E,СВОД!E3409)</f>
        <v>0</v>
      </c>
      <c r="P3409" s="276">
        <f>SUMIFS(Сверхбаза!N:N,Сверхбаза!C:C,СВОД!C3409,Сверхбаза!E:E,СВОД!E3409)</f>
        <v>0</v>
      </c>
      <c r="Q3409" s="276">
        <f>SUMIFS(Сверхбаза!P:P,Сверхбаза!C:C,СВОД!C3409,Сверхбаза!E:E,СВОД!E3409)</f>
        <v>0</v>
      </c>
      <c r="R3409" s="276">
        <f>SUMIFS(Сверхбаза!O:O,Сверхбаза!C:C,СВОД!C3409,Сверхбаза!E:E,СВОД!E3409)</f>
        <v>0</v>
      </c>
      <c r="S3409" s="276">
        <f>SUMIFS(Сверхбаза!Q:Q,Сверхбаза!C:C,СВОД!C3409,Сверхбаза!E:E,СВОД!E3409)</f>
        <v>0</v>
      </c>
      <c r="T3409" s="303">
        <f>SUMIFS(Сверхбаза!G:G,Сверхбаза!C:C,СВОД!C3409,Сверхбаза!E:E,СВОД!E3409)</f>
        <v>0</v>
      </c>
    </row>
    <row r="3410" spans="1:20" ht="51" outlineLevel="2" x14ac:dyDescent="0.2">
      <c r="A3410" s="288">
        <f>VLOOKUP(C3410,Округа!B:C,2,FALSE)</f>
        <v>6</v>
      </c>
      <c r="B3410" s="361">
        <v>509501</v>
      </c>
      <c r="C3410" s="361">
        <v>950101</v>
      </c>
      <c r="D3410" s="5" t="s">
        <v>96</v>
      </c>
      <c r="E3410" s="349">
        <v>2</v>
      </c>
      <c r="F3410" s="350" t="s">
        <v>173</v>
      </c>
      <c r="G3410" s="302">
        <f>SUMIFS('Круглосуточный стационар'!J:J,'Круглосуточный стационар'!D:D,СВОД!C3410,'Круглосуточный стационар'!F:F,СВОД!E3410)/2+SUMIFS(ВМП!J:J,ВМП!D:D,СВОД!C3410,ВМП!F:F,СВОД!E3410)/2+SUMIFS('Дневной стационар'!J:J,'Дневной стационар'!D:D,СВОД!C3410,'Дневной стационар'!F:F,СВОД!E3410)/2+SUMIFS(ЭКО!H:H,ЭКО!D:D,СВОД!C3410,ЭКО!F:F,СВОД!E3410)+SUMIFS(Диализ!J:J,Диализ!E:E,СВОД!C3410,Диализ!G:G,СВОД!E3410)</f>
        <v>0</v>
      </c>
      <c r="H3410" s="276">
        <f>SUMIFS(Поликлиника!H:H,Поликлиника!D:D,СВОД!C3410,Поликлиника!F:F,СВОД!E3410)</f>
        <v>0</v>
      </c>
      <c r="I3410" s="276">
        <f>SUMIFS(Поликлиника!BA:BA,Поликлиника!D:D,СВОД!C3410,Поликлиника!F:F,СВОД!E3410)</f>
        <v>0</v>
      </c>
      <c r="J3410" s="276">
        <f>SUMIFS(Поликлиника!BF:BF,Поликлиника!D:D,СВОД!C3410,Поликлиника!F:F,СВОД!E3410)</f>
        <v>0</v>
      </c>
      <c r="K3410" s="276">
        <f>SUMIFS(Поликлиника!BU:BU,Поликлиника!D:D,СВОД!C3410,Поликлиника!F:F,СВОД!E3410)</f>
        <v>0</v>
      </c>
      <c r="L3410" s="276">
        <f>SUMIFS(Услуги!H:H,Услуги!D:D,СВОД!C3410,Услуги!F:F,СВОД!E3410)+SUMIFS(Услуги!M:M,Услуги!D:D,СВОД!C3410,Услуги!F:F,СВОД!E3410)+SUMIFS(Услуги!R:R,Услуги!D:D,СВОД!C3410,Услуги!F:F,СВОД!E3410)+SUMIFS(Услуги!W:W,Услуги!D:D,СВОД!C3410,Услуги!F:F,СВОД!E3410)+SUMIFS(Услуги!AB:AB,Услуги!D:D,СВОД!C3410,Услуги!F:F,СВОД!E3410)+SUMIFS(Услуги!AG:AG,Услуги!D:D,СВОД!C3410,Услуги!F:F,СВОД!E3410)+SUMIFS(Услуги!AL:AL,Услуги!D:D,СВОД!C3410,Услуги!F:F,СВОД!E3410)+SUMIFS(Услуги!AQ:AQ,Услуги!D:D,СВОД!C3410,Услуги!F:F,СВОД!E3410)</f>
        <v>0</v>
      </c>
      <c r="M3410" s="276">
        <f>SUMIFS('Скорая мед. помощь'!J:J,'Скорая мед. помощь'!E:E,СВОД!C3410,'Скорая мед. помощь'!G:G,СВОД!E3410)</f>
        <v>0</v>
      </c>
      <c r="N3410" s="303">
        <f>SUMIFS('Круглосуточный стационар'!O:O,'Круглосуточный стационар'!D:D,СВОД!C3410,'Круглосуточный стационар'!F:F,СВОД!E3410)+SUMIFS(ВМП!O:O,ВМП!D:D,СВОД!C3410,ВМП!F:F,СВОД!E3410)+SUMIFS('Дневной стационар'!O:O,'Дневной стационар'!D:D,СВОД!C3410,'Дневной стационар'!F:F,СВОД!E3410)+SUMIFS(ЭКО!M:M,ЭКО!D:D,СВОД!C3410,ЭКО!F:F,СВОД!E3410)+SUMIFS(Диализ!O:O,Диализ!E:E,СВОД!C3410,Диализ!G:G,СВОД!E3410)+SUMIFS(Поликлиника!CT:CT,Поликлиника!D:D,СВОД!C3410,Поликлиника!F:F,СВОД!E3410)+SUMIFS('Скорая мед. помощь'!O:O,'Скорая мед. помощь'!E:E,СВОД!C3410,'Скорая мед. помощь'!G:G,СВОД!E3410)+SUMIFS(Услуги!AV:AV,Услуги!D:D,СВОД!C3410,Услуги!F:F,СВОД!E3410)</f>
        <v>0</v>
      </c>
      <c r="O3410" s="302">
        <f>SUMIFS(Сверхбаза!L:L,Сверхбаза!C:C,СВОД!C3410,Сверхбаза!E:E,СВОД!E3410)+SUMIFS(Сверхбаза!M:M,Сверхбаза!C:C,СВОД!C3410,Сверхбаза!E:E,СВОД!E3410)</f>
        <v>0</v>
      </c>
      <c r="P3410" s="276">
        <f>SUMIFS(Сверхбаза!N:N,Сверхбаза!C:C,СВОД!C3410,Сверхбаза!E:E,СВОД!E3410)</f>
        <v>0</v>
      </c>
      <c r="Q3410" s="276">
        <f>SUMIFS(Сверхбаза!P:P,Сверхбаза!C:C,СВОД!C3410,Сверхбаза!E:E,СВОД!E3410)</f>
        <v>0</v>
      </c>
      <c r="R3410" s="276">
        <f>SUMIFS(Сверхбаза!O:O,Сверхбаза!C:C,СВОД!C3410,Сверхбаза!E:E,СВОД!E3410)</f>
        <v>0</v>
      </c>
      <c r="S3410" s="276">
        <f>SUMIFS(Сверхбаза!Q:Q,Сверхбаза!C:C,СВОД!C3410,Сверхбаза!E:E,СВОД!E3410)</f>
        <v>0</v>
      </c>
      <c r="T3410" s="303">
        <f>SUMIFS(Сверхбаза!G:G,Сверхбаза!C:C,СВОД!C3410,Сверхбаза!E:E,СВОД!E3410)</f>
        <v>0</v>
      </c>
    </row>
    <row r="3411" spans="1:20" ht="51" outlineLevel="2" x14ac:dyDescent="0.2">
      <c r="A3411" s="288">
        <f>VLOOKUP(C3411,Округа!B:C,2,FALSE)</f>
        <v>6</v>
      </c>
      <c r="B3411" s="361">
        <v>509501</v>
      </c>
      <c r="C3411" s="361">
        <v>950101</v>
      </c>
      <c r="D3411" s="5" t="s">
        <v>96</v>
      </c>
      <c r="E3411" s="349">
        <v>6</v>
      </c>
      <c r="F3411" s="350" t="s">
        <v>705</v>
      </c>
      <c r="G3411" s="302">
        <f>SUMIFS('Круглосуточный стационар'!J:J,'Круглосуточный стационар'!D:D,СВОД!C3411,'Круглосуточный стационар'!F:F,СВОД!E3411)/2+SUMIFS(ВМП!J:J,ВМП!D:D,СВОД!C3411,ВМП!F:F,СВОД!E3411)/2+SUMIFS('Дневной стационар'!J:J,'Дневной стационар'!D:D,СВОД!C3411,'Дневной стационар'!F:F,СВОД!E3411)/2+SUMIFS(ЭКО!H:H,ЭКО!D:D,СВОД!C3411,ЭКО!F:F,СВОД!E3411)+SUMIFS(Диализ!J:J,Диализ!E:E,СВОД!C3411,Диализ!G:G,СВОД!E3411)</f>
        <v>0</v>
      </c>
      <c r="H3411" s="276">
        <f>SUMIFS(Поликлиника!H:H,Поликлиника!D:D,СВОД!C3411,Поликлиника!F:F,СВОД!E3411)</f>
        <v>0</v>
      </c>
      <c r="I3411" s="276">
        <f>SUMIFS(Поликлиника!BA:BA,Поликлиника!D:D,СВОД!C3411,Поликлиника!F:F,СВОД!E3411)</f>
        <v>0</v>
      </c>
      <c r="J3411" s="276">
        <f>SUMIFS(Поликлиника!BF:BF,Поликлиника!D:D,СВОД!C3411,Поликлиника!F:F,СВОД!E3411)</f>
        <v>0</v>
      </c>
      <c r="K3411" s="276">
        <f>SUMIFS(Поликлиника!BU:BU,Поликлиника!D:D,СВОД!C3411,Поликлиника!F:F,СВОД!E3411)</f>
        <v>0</v>
      </c>
      <c r="L3411" s="276">
        <f>SUMIFS(Услуги!H:H,Услуги!D:D,СВОД!C3411,Услуги!F:F,СВОД!E3411)+SUMIFS(Услуги!M:M,Услуги!D:D,СВОД!C3411,Услуги!F:F,СВОД!E3411)+SUMIFS(Услуги!R:R,Услуги!D:D,СВОД!C3411,Услуги!F:F,СВОД!E3411)+SUMIFS(Услуги!W:W,Услуги!D:D,СВОД!C3411,Услуги!F:F,СВОД!E3411)+SUMIFS(Услуги!AB:AB,Услуги!D:D,СВОД!C3411,Услуги!F:F,СВОД!E3411)+SUMIFS(Услуги!AG:AG,Услуги!D:D,СВОД!C3411,Услуги!F:F,СВОД!E3411)+SUMIFS(Услуги!AL:AL,Услуги!D:D,СВОД!C3411,Услуги!F:F,СВОД!E3411)+SUMIFS(Услуги!AQ:AQ,Услуги!D:D,СВОД!C3411,Услуги!F:F,СВОД!E3411)</f>
        <v>0</v>
      </c>
      <c r="M3411" s="276">
        <f>SUMIFS('Скорая мед. помощь'!J:J,'Скорая мед. помощь'!E:E,СВОД!C3411,'Скорая мед. помощь'!G:G,СВОД!E3411)</f>
        <v>0</v>
      </c>
      <c r="N3411" s="303">
        <f>SUMIFS('Круглосуточный стационар'!O:O,'Круглосуточный стационар'!D:D,СВОД!C3411,'Круглосуточный стационар'!F:F,СВОД!E3411)+SUMIFS(ВМП!O:O,ВМП!D:D,СВОД!C3411,ВМП!F:F,СВОД!E3411)+SUMIFS('Дневной стационар'!O:O,'Дневной стационар'!D:D,СВОД!C3411,'Дневной стационар'!F:F,СВОД!E3411)+SUMIFS(ЭКО!M:M,ЭКО!D:D,СВОД!C3411,ЭКО!F:F,СВОД!E3411)+SUMIFS(Диализ!O:O,Диализ!E:E,СВОД!C3411,Диализ!G:G,СВОД!E3411)+SUMIFS(Поликлиника!CT:CT,Поликлиника!D:D,СВОД!C3411,Поликлиника!F:F,СВОД!E3411)+SUMIFS('Скорая мед. помощь'!O:O,'Скорая мед. помощь'!E:E,СВОД!C3411,'Скорая мед. помощь'!G:G,СВОД!E3411)+SUMIFS(Услуги!AV:AV,Услуги!D:D,СВОД!C3411,Услуги!F:F,СВОД!E3411)</f>
        <v>0</v>
      </c>
      <c r="O3411" s="302">
        <f>SUMIFS(Сверхбаза!L:L,Сверхбаза!C:C,СВОД!C3411,Сверхбаза!E:E,СВОД!E3411)+SUMIFS(Сверхбаза!M:M,Сверхбаза!C:C,СВОД!C3411,Сверхбаза!E:E,СВОД!E3411)</f>
        <v>0</v>
      </c>
      <c r="P3411" s="276">
        <f>SUMIFS(Сверхбаза!N:N,Сверхбаза!C:C,СВОД!C3411,Сверхбаза!E:E,СВОД!E3411)</f>
        <v>0</v>
      </c>
      <c r="Q3411" s="276">
        <f>SUMIFS(Сверхбаза!P:P,Сверхбаза!C:C,СВОД!C3411,Сверхбаза!E:E,СВОД!E3411)</f>
        <v>0</v>
      </c>
      <c r="R3411" s="276">
        <f>SUMIFS(Сверхбаза!O:O,Сверхбаза!C:C,СВОД!C3411,Сверхбаза!E:E,СВОД!E3411)</f>
        <v>0</v>
      </c>
      <c r="S3411" s="276">
        <f>SUMIFS(Сверхбаза!Q:Q,Сверхбаза!C:C,СВОД!C3411,Сверхбаза!E:E,СВОД!E3411)</f>
        <v>0</v>
      </c>
      <c r="T3411" s="303">
        <f>SUMIFS(Сверхбаза!G:G,Сверхбаза!C:C,СВОД!C3411,Сверхбаза!E:E,СВОД!E3411)</f>
        <v>0</v>
      </c>
    </row>
    <row r="3412" spans="1:20" ht="51" outlineLevel="2" x14ac:dyDescent="0.2">
      <c r="A3412" s="288">
        <f>VLOOKUP(C3412,Округа!B:C,2,FALSE)</f>
        <v>6</v>
      </c>
      <c r="B3412" s="361">
        <v>509501</v>
      </c>
      <c r="C3412" s="361">
        <v>950101</v>
      </c>
      <c r="D3412" s="5" t="s">
        <v>96</v>
      </c>
      <c r="E3412" s="349">
        <v>3</v>
      </c>
      <c r="F3412" s="350" t="s">
        <v>174</v>
      </c>
      <c r="G3412" s="302">
        <f>SUMIFS('Круглосуточный стационар'!J:J,'Круглосуточный стационар'!D:D,СВОД!C3412,'Круглосуточный стационар'!F:F,СВОД!E3412)/2+SUMIFS(ВМП!J:J,ВМП!D:D,СВОД!C3412,ВМП!F:F,СВОД!E3412)/2+SUMIFS('Дневной стационар'!J:J,'Дневной стационар'!D:D,СВОД!C3412,'Дневной стационар'!F:F,СВОД!E3412)/2+SUMIFS(ЭКО!H:H,ЭКО!D:D,СВОД!C3412,ЭКО!F:F,СВОД!E3412)+SUMIFS(Диализ!J:J,Диализ!E:E,СВОД!C3412,Диализ!G:G,СВОД!E3412)</f>
        <v>0</v>
      </c>
      <c r="H3412" s="276">
        <f>SUMIFS(Поликлиника!H:H,Поликлиника!D:D,СВОД!C3412,Поликлиника!F:F,СВОД!E3412)</f>
        <v>0</v>
      </c>
      <c r="I3412" s="276">
        <f>SUMIFS(Поликлиника!BA:BA,Поликлиника!D:D,СВОД!C3412,Поликлиника!F:F,СВОД!E3412)</f>
        <v>0</v>
      </c>
      <c r="J3412" s="276">
        <f>SUMIFS(Поликлиника!BF:BF,Поликлиника!D:D,СВОД!C3412,Поликлиника!F:F,СВОД!E3412)</f>
        <v>156</v>
      </c>
      <c r="K3412" s="276">
        <f>SUMIFS(Поликлиника!BU:BU,Поликлиника!D:D,СВОД!C3412,Поликлиника!F:F,СВОД!E3412)</f>
        <v>312</v>
      </c>
      <c r="L3412" s="276">
        <f>SUMIFS(Услуги!H:H,Услуги!D:D,СВОД!C3412,Услуги!F:F,СВОД!E3412)+SUMIFS(Услуги!M:M,Услуги!D:D,СВОД!C3412,Услуги!F:F,СВОД!E3412)+SUMIFS(Услуги!R:R,Услуги!D:D,СВОД!C3412,Услуги!F:F,СВОД!E3412)+SUMIFS(Услуги!W:W,Услуги!D:D,СВОД!C3412,Услуги!F:F,СВОД!E3412)+SUMIFS(Услуги!AB:AB,Услуги!D:D,СВОД!C3412,Услуги!F:F,СВОД!E3412)+SUMIFS(Услуги!AG:AG,Услуги!D:D,СВОД!C3412,Услуги!F:F,СВОД!E3412)+SUMIFS(Услуги!AL:AL,Услуги!D:D,СВОД!C3412,Услуги!F:F,СВОД!E3412)+SUMIFS(Услуги!AQ:AQ,Услуги!D:D,СВОД!C3412,Услуги!F:F,СВОД!E3412)</f>
        <v>0</v>
      </c>
      <c r="M3412" s="276">
        <f>SUMIFS('Скорая мед. помощь'!J:J,'Скорая мед. помощь'!E:E,СВОД!C3412,'Скорая мед. помощь'!G:G,СВОД!E3412)</f>
        <v>0</v>
      </c>
      <c r="N3412" s="303">
        <f>SUMIFS('Круглосуточный стационар'!O:O,'Круглосуточный стационар'!D:D,СВОД!C3412,'Круглосуточный стационар'!F:F,СВОД!E3412)+SUMIFS(ВМП!O:O,ВМП!D:D,СВОД!C3412,ВМП!F:F,СВОД!E3412)+SUMIFS('Дневной стационар'!O:O,'Дневной стационар'!D:D,СВОД!C3412,'Дневной стационар'!F:F,СВОД!E3412)+SUMIFS(ЭКО!M:M,ЭКО!D:D,СВОД!C3412,ЭКО!F:F,СВОД!E3412)+SUMIFS(Диализ!O:O,Диализ!E:E,СВОД!C3412,Диализ!G:G,СВОД!E3412)+SUMIFS(Поликлиника!CT:CT,Поликлиника!D:D,СВОД!C3412,Поликлиника!F:F,СВОД!E3412)+SUMIFS('Скорая мед. помощь'!O:O,'Скорая мед. помощь'!E:E,СВОД!C3412,'Скорая мед. помощь'!G:G,СВОД!E3412)+SUMIFS(Услуги!AV:AV,Услуги!D:D,СВОД!C3412,Услуги!F:F,СВОД!E3412)</f>
        <v>279.5618057142857</v>
      </c>
      <c r="O3412" s="302">
        <f>SUMIFS(Сверхбаза!L:L,Сверхбаза!C:C,СВОД!C3412,Сверхбаза!E:E,СВОД!E3412)+SUMIFS(Сверхбаза!M:M,Сверхбаза!C:C,СВОД!C3412,Сверхбаза!E:E,СВОД!E3412)</f>
        <v>0</v>
      </c>
      <c r="P3412" s="276">
        <f>SUMIFS(Сверхбаза!N:N,Сверхбаза!C:C,СВОД!C3412,Сверхбаза!E:E,СВОД!E3412)</f>
        <v>0</v>
      </c>
      <c r="Q3412" s="276">
        <f>SUMIFS(Сверхбаза!P:P,Сверхбаза!C:C,СВОД!C3412,Сверхбаза!E:E,СВОД!E3412)</f>
        <v>0</v>
      </c>
      <c r="R3412" s="276">
        <f>SUMIFS(Сверхбаза!O:O,Сверхбаза!C:C,СВОД!C3412,Сверхбаза!E:E,СВОД!E3412)</f>
        <v>0</v>
      </c>
      <c r="S3412" s="276">
        <f>SUMIFS(Сверхбаза!Q:Q,Сверхбаза!C:C,СВОД!C3412,Сверхбаза!E:E,СВОД!E3412)</f>
        <v>0</v>
      </c>
      <c r="T3412" s="303">
        <f>SUMIFS(Сверхбаза!G:G,Сверхбаза!C:C,СВОД!C3412,Сверхбаза!E:E,СВОД!E3412)</f>
        <v>0</v>
      </c>
    </row>
    <row r="3413" spans="1:20" ht="51" outlineLevel="2" x14ac:dyDescent="0.2">
      <c r="A3413" s="288">
        <f>VLOOKUP(C3413,Округа!B:C,2,FALSE)</f>
        <v>6</v>
      </c>
      <c r="B3413" s="361">
        <v>509501</v>
      </c>
      <c r="C3413" s="361">
        <v>950101</v>
      </c>
      <c r="D3413" s="5" t="s">
        <v>96</v>
      </c>
      <c r="E3413" s="349">
        <v>7</v>
      </c>
      <c r="F3413" s="350" t="s">
        <v>706</v>
      </c>
      <c r="G3413" s="302">
        <f>SUMIFS('Круглосуточный стационар'!J:J,'Круглосуточный стационар'!D:D,СВОД!C3413,'Круглосуточный стационар'!F:F,СВОД!E3413)/2+SUMIFS(ВМП!J:J,ВМП!D:D,СВОД!C3413,ВМП!F:F,СВОД!E3413)/2+SUMIFS('Дневной стационар'!J:J,'Дневной стационар'!D:D,СВОД!C3413,'Дневной стационар'!F:F,СВОД!E3413)/2+SUMIFS(ЭКО!H:H,ЭКО!D:D,СВОД!C3413,ЭКО!F:F,СВОД!E3413)+SUMIFS(Диализ!J:J,Диализ!E:E,СВОД!C3413,Диализ!G:G,СВОД!E3413)</f>
        <v>0</v>
      </c>
      <c r="H3413" s="276">
        <f>SUMIFS(Поликлиника!H:H,Поликлиника!D:D,СВОД!C3413,Поликлиника!F:F,СВОД!E3413)</f>
        <v>0</v>
      </c>
      <c r="I3413" s="276">
        <f>SUMIFS(Поликлиника!BA:BA,Поликлиника!D:D,СВОД!C3413,Поликлиника!F:F,СВОД!E3413)</f>
        <v>0</v>
      </c>
      <c r="J3413" s="276">
        <f>SUMIFS(Поликлиника!BF:BF,Поликлиника!D:D,СВОД!C3413,Поликлиника!F:F,СВОД!E3413)</f>
        <v>0</v>
      </c>
      <c r="K3413" s="276">
        <f>SUMIFS(Поликлиника!BU:BU,Поликлиника!D:D,СВОД!C3413,Поликлиника!F:F,СВОД!E3413)</f>
        <v>0</v>
      </c>
      <c r="L3413" s="276">
        <f>SUMIFS(Услуги!H:H,Услуги!D:D,СВОД!C3413,Услуги!F:F,СВОД!E3413)+SUMIFS(Услуги!M:M,Услуги!D:D,СВОД!C3413,Услуги!F:F,СВОД!E3413)+SUMIFS(Услуги!R:R,Услуги!D:D,СВОД!C3413,Услуги!F:F,СВОД!E3413)+SUMIFS(Услуги!W:W,Услуги!D:D,СВОД!C3413,Услуги!F:F,СВОД!E3413)+SUMIFS(Услуги!AB:AB,Услуги!D:D,СВОД!C3413,Услуги!F:F,СВОД!E3413)+SUMIFS(Услуги!AG:AG,Услуги!D:D,СВОД!C3413,Услуги!F:F,СВОД!E3413)+SUMIFS(Услуги!AL:AL,Услуги!D:D,СВОД!C3413,Услуги!F:F,СВОД!E3413)+SUMIFS(Услуги!AQ:AQ,Услуги!D:D,СВОД!C3413,Услуги!F:F,СВОД!E3413)</f>
        <v>0</v>
      </c>
      <c r="M3413" s="276">
        <f>SUMIFS('Скорая мед. помощь'!J:J,'Скорая мед. помощь'!E:E,СВОД!C3413,'Скорая мед. помощь'!G:G,СВОД!E3413)</f>
        <v>0</v>
      </c>
      <c r="N3413" s="303">
        <f>SUMIFS('Круглосуточный стационар'!O:O,'Круглосуточный стационар'!D:D,СВОД!C3413,'Круглосуточный стационар'!F:F,СВОД!E3413)+SUMIFS(ВМП!O:O,ВМП!D:D,СВОД!C3413,ВМП!F:F,СВОД!E3413)+SUMIFS('Дневной стационар'!O:O,'Дневной стационар'!D:D,СВОД!C3413,'Дневной стационар'!F:F,СВОД!E3413)+SUMIFS(ЭКО!M:M,ЭКО!D:D,СВОД!C3413,ЭКО!F:F,СВОД!E3413)+SUMIFS(Диализ!O:O,Диализ!E:E,СВОД!C3413,Диализ!G:G,СВОД!E3413)+SUMIFS(Поликлиника!CT:CT,Поликлиника!D:D,СВОД!C3413,Поликлиника!F:F,СВОД!E3413)+SUMIFS('Скорая мед. помощь'!O:O,'Скорая мед. помощь'!E:E,СВОД!C3413,'Скорая мед. помощь'!G:G,СВОД!E3413)+SUMIFS(Услуги!AV:AV,Услуги!D:D,СВОД!C3413,Услуги!F:F,СВОД!E3413)</f>
        <v>0</v>
      </c>
      <c r="O3413" s="302">
        <f>SUMIFS(Сверхбаза!L:L,Сверхбаза!C:C,СВОД!C3413,Сверхбаза!E:E,СВОД!E3413)+SUMIFS(Сверхбаза!M:M,Сверхбаза!C:C,СВОД!C3413,Сверхбаза!E:E,СВОД!E3413)</f>
        <v>0</v>
      </c>
      <c r="P3413" s="276">
        <f>SUMIFS(Сверхбаза!N:N,Сверхбаза!C:C,СВОД!C3413,Сверхбаза!E:E,СВОД!E3413)</f>
        <v>0</v>
      </c>
      <c r="Q3413" s="276">
        <f>SUMIFS(Сверхбаза!P:P,Сверхбаза!C:C,СВОД!C3413,Сверхбаза!E:E,СВОД!E3413)</f>
        <v>0</v>
      </c>
      <c r="R3413" s="276">
        <f>SUMIFS(Сверхбаза!O:O,Сверхбаза!C:C,СВОД!C3413,Сверхбаза!E:E,СВОД!E3413)</f>
        <v>0</v>
      </c>
      <c r="S3413" s="276">
        <f>SUMIFS(Сверхбаза!Q:Q,Сверхбаза!C:C,СВОД!C3413,Сверхбаза!E:E,СВОД!E3413)</f>
        <v>0</v>
      </c>
      <c r="T3413" s="303">
        <f>SUMIFS(Сверхбаза!G:G,Сверхбаза!C:C,СВОД!C3413,Сверхбаза!E:E,СВОД!E3413)</f>
        <v>0</v>
      </c>
    </row>
    <row r="3414" spans="1:20" ht="51" outlineLevel="2" x14ac:dyDescent="0.2">
      <c r="A3414" s="288">
        <f>VLOOKUP(C3414,Округа!B:C,2,FALSE)</f>
        <v>6</v>
      </c>
      <c r="B3414" s="361">
        <v>509501</v>
      </c>
      <c r="C3414" s="361">
        <v>950101</v>
      </c>
      <c r="D3414" s="5" t="s">
        <v>96</v>
      </c>
      <c r="E3414" s="349">
        <v>70</v>
      </c>
      <c r="F3414" s="350" t="s">
        <v>707</v>
      </c>
      <c r="G3414" s="302">
        <f>SUMIFS('Круглосуточный стационар'!J:J,'Круглосуточный стационар'!D:D,СВОД!C3414,'Круглосуточный стационар'!F:F,СВОД!E3414)/2+SUMIFS(ВМП!J:J,ВМП!D:D,СВОД!C3414,ВМП!F:F,СВОД!E3414)/2+SUMIFS('Дневной стационар'!J:J,'Дневной стационар'!D:D,СВОД!C3414,'Дневной стационар'!F:F,СВОД!E3414)/2+SUMIFS(ЭКО!H:H,ЭКО!D:D,СВОД!C3414,ЭКО!F:F,СВОД!E3414)+SUMIFS(Диализ!J:J,Диализ!E:E,СВОД!C3414,Диализ!G:G,СВОД!E3414)</f>
        <v>0</v>
      </c>
      <c r="H3414" s="276">
        <f>SUMIFS(Поликлиника!H:H,Поликлиника!D:D,СВОД!C3414,Поликлиника!F:F,СВОД!E3414)</f>
        <v>0</v>
      </c>
      <c r="I3414" s="276">
        <f>SUMIFS(Поликлиника!BA:BA,Поликлиника!D:D,СВОД!C3414,Поликлиника!F:F,СВОД!E3414)</f>
        <v>0</v>
      </c>
      <c r="J3414" s="276">
        <f>SUMIFS(Поликлиника!BF:BF,Поликлиника!D:D,СВОД!C3414,Поликлиника!F:F,СВОД!E3414)</f>
        <v>0</v>
      </c>
      <c r="K3414" s="276">
        <f>SUMIFS(Поликлиника!BU:BU,Поликлиника!D:D,СВОД!C3414,Поликлиника!F:F,СВОД!E3414)</f>
        <v>0</v>
      </c>
      <c r="L3414" s="276">
        <f>SUMIFS(Услуги!H:H,Услуги!D:D,СВОД!C3414,Услуги!F:F,СВОД!E3414)+SUMIFS(Услуги!M:M,Услуги!D:D,СВОД!C3414,Услуги!F:F,СВОД!E3414)+SUMIFS(Услуги!R:R,Услуги!D:D,СВОД!C3414,Услуги!F:F,СВОД!E3414)+SUMIFS(Услуги!W:W,Услуги!D:D,СВОД!C3414,Услуги!F:F,СВОД!E3414)+SUMIFS(Услуги!AB:AB,Услуги!D:D,СВОД!C3414,Услуги!F:F,СВОД!E3414)+SUMIFS(Услуги!AG:AG,Услуги!D:D,СВОД!C3414,Услуги!F:F,СВОД!E3414)+SUMIFS(Услуги!AL:AL,Услуги!D:D,СВОД!C3414,Услуги!F:F,СВОД!E3414)+SUMIFS(Услуги!AQ:AQ,Услуги!D:D,СВОД!C3414,Услуги!F:F,СВОД!E3414)</f>
        <v>0</v>
      </c>
      <c r="M3414" s="276">
        <f>SUMIFS('Скорая мед. помощь'!J:J,'Скорая мед. помощь'!E:E,СВОД!C3414,'Скорая мед. помощь'!G:G,СВОД!E3414)</f>
        <v>0</v>
      </c>
      <c r="N3414" s="303">
        <f>SUMIFS('Круглосуточный стационар'!O:O,'Круглосуточный стационар'!D:D,СВОД!C3414,'Круглосуточный стационар'!F:F,СВОД!E3414)+SUMIFS(ВМП!O:O,ВМП!D:D,СВОД!C3414,ВМП!F:F,СВОД!E3414)+SUMIFS('Дневной стационар'!O:O,'Дневной стационар'!D:D,СВОД!C3414,'Дневной стационар'!F:F,СВОД!E3414)+SUMIFS(ЭКО!M:M,ЭКО!D:D,СВОД!C3414,ЭКО!F:F,СВОД!E3414)+SUMIFS(Диализ!O:O,Диализ!E:E,СВОД!C3414,Диализ!G:G,СВОД!E3414)+SUMIFS(Поликлиника!CT:CT,Поликлиника!D:D,СВОД!C3414,Поликлиника!F:F,СВОД!E3414)+SUMIFS('Скорая мед. помощь'!O:O,'Скорая мед. помощь'!E:E,СВОД!C3414,'Скорая мед. помощь'!G:G,СВОД!E3414)+SUMIFS(Услуги!AV:AV,Услуги!D:D,СВОД!C3414,Услуги!F:F,СВОД!E3414)</f>
        <v>0</v>
      </c>
      <c r="O3414" s="302">
        <f>SUMIFS(Сверхбаза!L:L,Сверхбаза!C:C,СВОД!C3414,Сверхбаза!E:E,СВОД!E3414)+SUMIFS(Сверхбаза!M:M,Сверхбаза!C:C,СВОД!C3414,Сверхбаза!E:E,СВОД!E3414)</f>
        <v>0</v>
      </c>
      <c r="P3414" s="276">
        <f>SUMIFS(Сверхбаза!N:N,Сверхбаза!C:C,СВОД!C3414,Сверхбаза!E:E,СВОД!E3414)</f>
        <v>0</v>
      </c>
      <c r="Q3414" s="276">
        <f>SUMIFS(Сверхбаза!P:P,Сверхбаза!C:C,СВОД!C3414,Сверхбаза!E:E,СВОД!E3414)</f>
        <v>0</v>
      </c>
      <c r="R3414" s="276">
        <f>SUMIFS(Сверхбаза!O:O,Сверхбаза!C:C,СВОД!C3414,Сверхбаза!E:E,СВОД!E3414)</f>
        <v>0</v>
      </c>
      <c r="S3414" s="276">
        <f>SUMIFS(Сверхбаза!Q:Q,Сверхбаза!C:C,СВОД!C3414,Сверхбаза!E:E,СВОД!E3414)</f>
        <v>0</v>
      </c>
      <c r="T3414" s="303">
        <f>SUMIFS(Сверхбаза!G:G,Сверхбаза!C:C,СВОД!C3414,Сверхбаза!E:E,СВОД!E3414)</f>
        <v>0</v>
      </c>
    </row>
    <row r="3415" spans="1:20" ht="51" outlineLevel="2" x14ac:dyDescent="0.2">
      <c r="A3415" s="288">
        <f>VLOOKUP(C3415,Округа!B:C,2,FALSE)</f>
        <v>6</v>
      </c>
      <c r="B3415" s="361">
        <v>509501</v>
      </c>
      <c r="C3415" s="361">
        <v>950101</v>
      </c>
      <c r="D3415" s="5" t="s">
        <v>96</v>
      </c>
      <c r="E3415" s="349">
        <v>94</v>
      </c>
      <c r="F3415" s="350" t="s">
        <v>157</v>
      </c>
      <c r="G3415" s="302">
        <f>SUMIFS('Круглосуточный стационар'!J:J,'Круглосуточный стационар'!D:D,СВОД!C3415,'Круглосуточный стационар'!F:F,СВОД!E3415)/2+SUMIFS(ВМП!J:J,ВМП!D:D,СВОД!C3415,ВМП!F:F,СВОД!E3415)/2+SUMIFS('Дневной стационар'!J:J,'Дневной стационар'!D:D,СВОД!C3415,'Дневной стационар'!F:F,СВОД!E3415)/2+SUMIFS(ЭКО!H:H,ЭКО!D:D,СВОД!C3415,ЭКО!F:F,СВОД!E3415)+SUMIFS(Диализ!J:J,Диализ!E:E,СВОД!C3415,Диализ!G:G,СВОД!E3415)</f>
        <v>0</v>
      </c>
      <c r="H3415" s="276">
        <f>SUMIFS(Поликлиника!H:H,Поликлиника!D:D,СВОД!C3415,Поликлиника!F:F,СВОД!E3415)</f>
        <v>0</v>
      </c>
      <c r="I3415" s="276">
        <f>SUMIFS(Поликлиника!BA:BA,Поликлиника!D:D,СВОД!C3415,Поликлиника!F:F,СВОД!E3415)</f>
        <v>0</v>
      </c>
      <c r="J3415" s="276">
        <f>SUMIFS(Поликлиника!BF:BF,Поликлиника!D:D,СВОД!C3415,Поликлиника!F:F,СВОД!E3415)</f>
        <v>0</v>
      </c>
      <c r="K3415" s="276">
        <f>SUMIFS(Поликлиника!BU:BU,Поликлиника!D:D,СВОД!C3415,Поликлиника!F:F,СВОД!E3415)</f>
        <v>0</v>
      </c>
      <c r="L3415" s="276">
        <f>SUMIFS(Услуги!H:H,Услуги!D:D,СВОД!C3415,Услуги!F:F,СВОД!E3415)+SUMIFS(Услуги!M:M,Услуги!D:D,СВОД!C3415,Услуги!F:F,СВОД!E3415)+SUMIFS(Услуги!R:R,Услуги!D:D,СВОД!C3415,Услуги!F:F,СВОД!E3415)+SUMIFS(Услуги!W:W,Услуги!D:D,СВОД!C3415,Услуги!F:F,СВОД!E3415)+SUMIFS(Услуги!AB:AB,Услуги!D:D,СВОД!C3415,Услуги!F:F,СВОД!E3415)+SUMIFS(Услуги!AG:AG,Услуги!D:D,СВОД!C3415,Услуги!F:F,СВОД!E3415)+SUMIFS(Услуги!AL:AL,Услуги!D:D,СВОД!C3415,Услуги!F:F,СВОД!E3415)+SUMIFS(Услуги!AQ:AQ,Услуги!D:D,СВОД!C3415,Услуги!F:F,СВОД!E3415)</f>
        <v>0</v>
      </c>
      <c r="M3415" s="276">
        <f>SUMIFS('Скорая мед. помощь'!J:J,'Скорая мед. помощь'!E:E,СВОД!C3415,'Скорая мед. помощь'!G:G,СВОД!E3415)</f>
        <v>0</v>
      </c>
      <c r="N3415" s="303">
        <f>SUMIFS('Круглосуточный стационар'!O:O,'Круглосуточный стационар'!D:D,СВОД!C3415,'Круглосуточный стационар'!F:F,СВОД!E3415)+SUMIFS(ВМП!O:O,ВМП!D:D,СВОД!C3415,ВМП!F:F,СВОД!E3415)+SUMIFS('Дневной стационар'!O:O,'Дневной стационар'!D:D,СВОД!C3415,'Дневной стационар'!F:F,СВОД!E3415)+SUMIFS(ЭКО!M:M,ЭКО!D:D,СВОД!C3415,ЭКО!F:F,СВОД!E3415)+SUMIFS(Диализ!O:O,Диализ!E:E,СВОД!C3415,Диализ!G:G,СВОД!E3415)+SUMIFS(Поликлиника!CT:CT,Поликлиника!D:D,СВОД!C3415,Поликлиника!F:F,СВОД!E3415)+SUMIFS('Скорая мед. помощь'!O:O,'Скорая мед. помощь'!E:E,СВОД!C3415,'Скорая мед. помощь'!G:G,СВОД!E3415)+SUMIFS(Услуги!AV:AV,Услуги!D:D,СВОД!C3415,Услуги!F:F,СВОД!E3415)</f>
        <v>0</v>
      </c>
      <c r="O3415" s="302">
        <f>SUMIFS(Сверхбаза!L:L,Сверхбаза!C:C,СВОД!C3415,Сверхбаза!E:E,СВОД!E3415)+SUMIFS(Сверхбаза!M:M,Сверхбаза!C:C,СВОД!C3415,Сверхбаза!E:E,СВОД!E3415)</f>
        <v>0</v>
      </c>
      <c r="P3415" s="276">
        <f>SUMIFS(Сверхбаза!N:N,Сверхбаза!C:C,СВОД!C3415,Сверхбаза!E:E,СВОД!E3415)</f>
        <v>0</v>
      </c>
      <c r="Q3415" s="276">
        <f>SUMIFS(Сверхбаза!P:P,Сверхбаза!C:C,СВОД!C3415,Сверхбаза!E:E,СВОД!E3415)</f>
        <v>0</v>
      </c>
      <c r="R3415" s="276">
        <f>SUMIFS(Сверхбаза!O:O,Сверхбаза!C:C,СВОД!C3415,Сверхбаза!E:E,СВОД!E3415)</f>
        <v>0</v>
      </c>
      <c r="S3415" s="276">
        <f>SUMIFS(Сверхбаза!Q:Q,Сверхбаза!C:C,СВОД!C3415,Сверхбаза!E:E,СВОД!E3415)</f>
        <v>0</v>
      </c>
      <c r="T3415" s="303">
        <f>SUMIFS(Сверхбаза!G:G,Сверхбаза!C:C,СВОД!C3415,Сверхбаза!E:E,СВОД!E3415)</f>
        <v>0</v>
      </c>
    </row>
    <row r="3416" spans="1:20" outlineLevel="1" x14ac:dyDescent="0.2">
      <c r="A3416" s="289"/>
      <c r="B3416" s="279"/>
      <c r="C3416" s="279" t="str">
        <f>CONCATENATE(C3415," ","Итог")</f>
        <v>950101 Итог</v>
      </c>
      <c r="D3416" s="280"/>
      <c r="E3416" s="351"/>
      <c r="F3416" s="352"/>
      <c r="G3416" s="304"/>
      <c r="H3416" s="281"/>
      <c r="I3416" s="281"/>
      <c r="J3416" s="281"/>
      <c r="K3416" s="281"/>
      <c r="L3416" s="281"/>
      <c r="M3416" s="281"/>
      <c r="N3416" s="305">
        <f>SUBTOTAL(9,N3408:N3415)</f>
        <v>5501.1680794642871</v>
      </c>
      <c r="O3416" s="304"/>
      <c r="P3416" s="281"/>
      <c r="Q3416" s="281"/>
      <c r="R3416" s="281"/>
      <c r="S3416" s="281"/>
      <c r="T3416" s="305">
        <f>SUBTOTAL(9,T3408:T3415)</f>
        <v>0</v>
      </c>
    </row>
    <row r="3417" spans="1:20" outlineLevel="2" x14ac:dyDescent="0.2">
      <c r="A3417" s="287">
        <f>VLOOKUP(C3417,Округа!B:C,2,FALSE)</f>
        <v>2</v>
      </c>
      <c r="B3417" s="8"/>
      <c r="C3417" s="8">
        <v>11501</v>
      </c>
      <c r="D3417" s="9" t="s">
        <v>281</v>
      </c>
      <c r="E3417" s="353">
        <v>1</v>
      </c>
      <c r="F3417" s="348" t="s">
        <v>12</v>
      </c>
      <c r="G3417" s="300">
        <f>SUMIFS('Круглосуточный стационар'!J:J,'Круглосуточный стационар'!D:D,СВОД!C3417,'Круглосуточный стационар'!F:F,СВОД!E3417)/2+SUMIFS(ВМП!J:J,ВМП!D:D,СВОД!C3417,ВМП!F:F,СВОД!E3417)/2+SUMIFS('Дневной стационар'!J:J,'Дневной стационар'!D:D,СВОД!C3417,'Дневной стационар'!F:F,СВОД!E3417)/2+SUMIFS(ЭКО!H:H,ЭКО!D:D,СВОД!C3417,ЭКО!F:F,СВОД!E3417)+SUMIFS(Диализ!J:J,Диализ!E:E,СВОД!C3417,Диализ!G:G,СВОД!E3417)</f>
        <v>216</v>
      </c>
      <c r="H3417" s="278">
        <f>SUMIFS(Поликлиника!H:H,Поликлиника!D:D,СВОД!C3417,Поликлиника!F:F,СВОД!E3417)</f>
        <v>0</v>
      </c>
      <c r="I3417" s="278">
        <f>SUMIFS(Поликлиника!BA:BA,Поликлиника!D:D,СВОД!C3417,Поликлиника!F:F,СВОД!E3417)</f>
        <v>0</v>
      </c>
      <c r="J3417" s="278">
        <f>SUMIFS(Поликлиника!BF:BF,Поликлиника!D:D,СВОД!C3417,Поликлиника!F:F,СВОД!E3417)</f>
        <v>0</v>
      </c>
      <c r="K3417" s="278">
        <f>SUMIFS(Поликлиника!BU:BU,Поликлиника!D:D,СВОД!C3417,Поликлиника!F:F,СВОД!E3417)</f>
        <v>0</v>
      </c>
      <c r="L3417" s="278">
        <f>SUMIFS(Услуги!H:H,Услуги!D:D,СВОД!C3417,Услуги!F:F,СВОД!E3417)+SUMIFS(Услуги!M:M,Услуги!D:D,СВОД!C3417,Услуги!F:F,СВОД!E3417)+SUMIFS(Услуги!R:R,Услуги!D:D,СВОД!C3417,Услуги!F:F,СВОД!E3417)+SUMIFS(Услуги!W:W,Услуги!D:D,СВОД!C3417,Услуги!F:F,СВОД!E3417)+SUMIFS(Услуги!AB:AB,Услуги!D:D,СВОД!C3417,Услуги!F:F,СВОД!E3417)+SUMIFS(Услуги!AG:AG,Услуги!D:D,СВОД!C3417,Услуги!F:F,СВОД!E3417)+SUMIFS(Услуги!AL:AL,Услуги!D:D,СВОД!C3417,Услуги!F:F,СВОД!E3417)+SUMIFS(Услуги!AQ:AQ,Услуги!D:D,СВОД!C3417,Услуги!F:F,СВОД!E3417)</f>
        <v>0</v>
      </c>
      <c r="M3417" s="278">
        <f>SUMIFS('Скорая мед. помощь'!J:J,'Скорая мед. помощь'!E:E,СВОД!C3417,'Скорая мед. помощь'!G:G,СВОД!E3417)</f>
        <v>0</v>
      </c>
      <c r="N3417" s="301">
        <f>SUMIFS('Круглосуточный стационар'!O:O,'Круглосуточный стационар'!D:D,СВОД!C3417,'Круглосуточный стационар'!F:F,СВОД!E3417)+SUMIFS(ВМП!O:O,ВМП!D:D,СВОД!C3417,ВМП!F:F,СВОД!E3417)+SUMIFS('Дневной стационар'!O:O,'Дневной стационар'!D:D,СВОД!C3417,'Дневной стационар'!F:F,СВОД!E3417)+SUMIFS(ЭКО!M:M,ЭКО!D:D,СВОД!C3417,ЭКО!F:F,СВОД!E3417)+SUMIFS(Диализ!O:O,Диализ!E:E,СВОД!C3417,Диализ!G:G,СВОД!E3417)+SUMIFS(Поликлиника!CT:CT,Поликлиника!D:D,СВОД!C3417,Поликлиника!F:F,СВОД!E3417)+SUMIFS('Скорая мед. помощь'!O:O,'Скорая мед. помощь'!E:E,СВОД!C3417,'Скорая мед. помощь'!G:G,СВОД!E3417)+SUMIFS(Услуги!AV:AV,Услуги!D:D,СВОД!C3417,Услуги!F:F,СВОД!E3417)</f>
        <v>14845.4856</v>
      </c>
      <c r="O3417" s="300">
        <f>SUMIFS(Сверхбаза!L:L,Сверхбаза!C:C,СВОД!C3417,Сверхбаза!E:E,СВОД!E3417)+SUMIFS(Сверхбаза!M:M,Сверхбаза!C:C,СВОД!C3417,Сверхбаза!E:E,СВОД!E3417)</f>
        <v>0</v>
      </c>
      <c r="P3417" s="278">
        <f>SUMIFS(Сверхбаза!N:N,Сверхбаза!C:C,СВОД!C3417,Сверхбаза!E:E,СВОД!E3417)</f>
        <v>0</v>
      </c>
      <c r="Q3417" s="278">
        <f>SUMIFS(Сверхбаза!P:P,Сверхбаза!C:C,СВОД!C3417,Сверхбаза!E:E,СВОД!E3417)</f>
        <v>0</v>
      </c>
      <c r="R3417" s="278">
        <f>SUMIFS(Сверхбаза!O:O,Сверхбаза!C:C,СВОД!C3417,Сверхбаза!E:E,СВОД!E3417)</f>
        <v>0</v>
      </c>
      <c r="S3417" s="278">
        <f>SUMIFS(Сверхбаза!Q:Q,Сверхбаза!C:C,СВОД!C3417,Сверхбаза!E:E,СВОД!E3417)</f>
        <v>0</v>
      </c>
      <c r="T3417" s="301">
        <f>SUMIFS(Сверхбаза!G:G,Сверхбаза!C:C,СВОД!C3417,Сверхбаза!E:E,СВОД!E3417)</f>
        <v>0</v>
      </c>
    </row>
    <row r="3418" spans="1:20" ht="25.5" outlineLevel="2" x14ac:dyDescent="0.2">
      <c r="A3418" s="288">
        <f>VLOOKUP(C3418,Округа!B:C,2,FALSE)</f>
        <v>2</v>
      </c>
      <c r="B3418" s="361">
        <v>0</v>
      </c>
      <c r="C3418" s="374">
        <v>11501</v>
      </c>
      <c r="D3418" s="5" t="s">
        <v>281</v>
      </c>
      <c r="E3418" s="354">
        <v>13</v>
      </c>
      <c r="F3418" s="350" t="s">
        <v>704</v>
      </c>
      <c r="G3418" s="302">
        <f>SUMIFS('Круглосуточный стационар'!J:J,'Круглосуточный стационар'!D:D,СВОД!C3418,'Круглосуточный стационар'!F:F,СВОД!E3418)/2+SUMIFS(ВМП!J:J,ВМП!D:D,СВОД!C3418,ВМП!F:F,СВОД!E3418)/2+SUMIFS('Дневной стационар'!J:J,'Дневной стационар'!D:D,СВОД!C3418,'Дневной стационар'!F:F,СВОД!E3418)/2+SUMIFS(ЭКО!H:H,ЭКО!D:D,СВОД!C3418,ЭКО!F:F,СВОД!E3418)+SUMIFS(Диализ!J:J,Диализ!E:E,СВОД!C3418,Диализ!G:G,СВОД!E3418)</f>
        <v>0</v>
      </c>
      <c r="H3418" s="276">
        <f>SUMIFS(Поликлиника!H:H,Поликлиника!D:D,СВОД!C3418,Поликлиника!F:F,СВОД!E3418)</f>
        <v>0</v>
      </c>
      <c r="I3418" s="276">
        <f>SUMIFS(Поликлиника!BA:BA,Поликлиника!D:D,СВОД!C3418,Поликлиника!F:F,СВОД!E3418)</f>
        <v>0</v>
      </c>
      <c r="J3418" s="276">
        <f>SUMIFS(Поликлиника!BF:BF,Поликлиника!D:D,СВОД!C3418,Поликлиника!F:F,СВОД!E3418)</f>
        <v>0</v>
      </c>
      <c r="K3418" s="276">
        <f>SUMIFS(Поликлиника!BU:BU,Поликлиника!D:D,СВОД!C3418,Поликлиника!F:F,СВОД!E3418)</f>
        <v>0</v>
      </c>
      <c r="L3418" s="276">
        <f>SUMIFS(Услуги!H:H,Услуги!D:D,СВОД!C3418,Услуги!F:F,СВОД!E3418)+SUMIFS(Услуги!M:M,Услуги!D:D,СВОД!C3418,Услуги!F:F,СВОД!E3418)+SUMIFS(Услуги!R:R,Услуги!D:D,СВОД!C3418,Услуги!F:F,СВОД!E3418)+SUMIFS(Услуги!W:W,Услуги!D:D,СВОД!C3418,Услуги!F:F,СВОД!E3418)+SUMIFS(Услуги!AB:AB,Услуги!D:D,СВОД!C3418,Услуги!F:F,СВОД!E3418)+SUMIFS(Услуги!AG:AG,Услуги!D:D,СВОД!C3418,Услуги!F:F,СВОД!E3418)+SUMIFS(Услуги!AL:AL,Услуги!D:D,СВОД!C3418,Услуги!F:F,СВОД!E3418)+SUMIFS(Услуги!AQ:AQ,Услуги!D:D,СВОД!C3418,Услуги!F:F,СВОД!E3418)</f>
        <v>0</v>
      </c>
      <c r="M3418" s="276">
        <f>SUMIFS('Скорая мед. помощь'!J:J,'Скорая мед. помощь'!E:E,СВОД!C3418,'Скорая мед. помощь'!G:G,СВОД!E3418)</f>
        <v>0</v>
      </c>
      <c r="N3418" s="303">
        <f>SUMIFS('Круглосуточный стационар'!O:O,'Круглосуточный стационар'!D:D,СВОД!C3418,'Круглосуточный стационар'!F:F,СВОД!E3418)+SUMIFS(ВМП!O:O,ВМП!D:D,СВОД!C3418,ВМП!F:F,СВОД!E3418)+SUMIFS('Дневной стационар'!O:O,'Дневной стационар'!D:D,СВОД!C3418,'Дневной стационар'!F:F,СВОД!E3418)+SUMIFS(ЭКО!M:M,ЭКО!D:D,СВОД!C3418,ЭКО!F:F,СВОД!E3418)+SUMIFS(Диализ!O:O,Диализ!E:E,СВОД!C3418,Диализ!G:G,СВОД!E3418)+SUMIFS(Поликлиника!CT:CT,Поликлиника!D:D,СВОД!C3418,Поликлиника!F:F,СВОД!E3418)+SUMIFS('Скорая мед. помощь'!O:O,'Скорая мед. помощь'!E:E,СВОД!C3418,'Скорая мед. помощь'!G:G,СВОД!E3418)+SUMIFS(Услуги!AV:AV,Услуги!D:D,СВОД!C3418,Услуги!F:F,СВОД!E3418)</f>
        <v>0</v>
      </c>
      <c r="O3418" s="302">
        <f>SUMIFS(Сверхбаза!L:L,Сверхбаза!C:C,СВОД!C3418,Сверхбаза!E:E,СВОД!E3418)+SUMIFS(Сверхбаза!M:M,Сверхбаза!C:C,СВОД!C3418,Сверхбаза!E:E,СВОД!E3418)</f>
        <v>0</v>
      </c>
      <c r="P3418" s="276">
        <f>SUMIFS(Сверхбаза!N:N,Сверхбаза!C:C,СВОД!C3418,Сверхбаза!E:E,СВОД!E3418)</f>
        <v>0</v>
      </c>
      <c r="Q3418" s="276">
        <f>SUMIFS(Сверхбаза!P:P,Сверхбаза!C:C,СВОД!C3418,Сверхбаза!E:E,СВОД!E3418)</f>
        <v>0</v>
      </c>
      <c r="R3418" s="276">
        <f>SUMIFS(Сверхбаза!O:O,Сверхбаза!C:C,СВОД!C3418,Сверхбаза!E:E,СВОД!E3418)</f>
        <v>0</v>
      </c>
      <c r="S3418" s="276">
        <f>SUMIFS(Сверхбаза!Q:Q,Сверхбаза!C:C,СВОД!C3418,Сверхбаза!E:E,СВОД!E3418)</f>
        <v>0</v>
      </c>
      <c r="T3418" s="303">
        <f>SUMIFS(Сверхбаза!G:G,Сверхбаза!C:C,СВОД!C3418,Сверхбаза!E:E,СВОД!E3418)</f>
        <v>0</v>
      </c>
    </row>
    <row r="3419" spans="1:20" outlineLevel="2" x14ac:dyDescent="0.2">
      <c r="A3419" s="288">
        <f>VLOOKUP(C3419,Округа!B:C,2,FALSE)</f>
        <v>2</v>
      </c>
      <c r="B3419" s="361">
        <v>0</v>
      </c>
      <c r="C3419" s="374">
        <v>11501</v>
      </c>
      <c r="D3419" s="5" t="s">
        <v>281</v>
      </c>
      <c r="E3419" s="354">
        <v>2</v>
      </c>
      <c r="F3419" s="350" t="s">
        <v>173</v>
      </c>
      <c r="G3419" s="302">
        <f>SUMIFS('Круглосуточный стационар'!J:J,'Круглосуточный стационар'!D:D,СВОД!C3419,'Круглосуточный стационар'!F:F,СВОД!E3419)/2+SUMIFS(ВМП!J:J,ВМП!D:D,СВОД!C3419,ВМП!F:F,СВОД!E3419)/2+SUMIFS('Дневной стационар'!J:J,'Дневной стационар'!D:D,СВОД!C3419,'Дневной стационар'!F:F,СВОД!E3419)/2+SUMIFS(ЭКО!H:H,ЭКО!D:D,СВОД!C3419,ЭКО!F:F,СВОД!E3419)+SUMIFS(Диализ!J:J,Диализ!E:E,СВОД!C3419,Диализ!G:G,СВОД!E3419)</f>
        <v>1400</v>
      </c>
      <c r="H3419" s="276">
        <f>SUMIFS(Поликлиника!H:H,Поликлиника!D:D,СВОД!C3419,Поликлиника!F:F,СВОД!E3419)</f>
        <v>0</v>
      </c>
      <c r="I3419" s="276">
        <f>SUMIFS(Поликлиника!BA:BA,Поликлиника!D:D,СВОД!C3419,Поликлиника!F:F,СВОД!E3419)</f>
        <v>0</v>
      </c>
      <c r="J3419" s="276">
        <f>SUMIFS(Поликлиника!BF:BF,Поликлиника!D:D,СВОД!C3419,Поликлиника!F:F,СВОД!E3419)</f>
        <v>0</v>
      </c>
      <c r="K3419" s="276">
        <f>SUMIFS(Поликлиника!BU:BU,Поликлиника!D:D,СВОД!C3419,Поликлиника!F:F,СВОД!E3419)</f>
        <v>0</v>
      </c>
      <c r="L3419" s="276">
        <f>SUMIFS(Услуги!H:H,Услуги!D:D,СВОД!C3419,Услуги!F:F,СВОД!E3419)+SUMIFS(Услуги!M:M,Услуги!D:D,СВОД!C3419,Услуги!F:F,СВОД!E3419)+SUMIFS(Услуги!R:R,Услуги!D:D,СВОД!C3419,Услуги!F:F,СВОД!E3419)+SUMIFS(Услуги!W:W,Услуги!D:D,СВОД!C3419,Услуги!F:F,СВОД!E3419)+SUMIFS(Услуги!AB:AB,Услуги!D:D,СВОД!C3419,Услуги!F:F,СВОД!E3419)+SUMIFS(Услуги!AG:AG,Услуги!D:D,СВОД!C3419,Услуги!F:F,СВОД!E3419)+SUMIFS(Услуги!AL:AL,Услуги!D:D,СВОД!C3419,Услуги!F:F,СВОД!E3419)+SUMIFS(Услуги!AQ:AQ,Услуги!D:D,СВОД!C3419,Услуги!F:F,СВОД!E3419)</f>
        <v>0</v>
      </c>
      <c r="M3419" s="276">
        <f>SUMIFS('Скорая мед. помощь'!J:J,'Скорая мед. помощь'!E:E,СВОД!C3419,'Скорая мед. помощь'!G:G,СВОД!E3419)</f>
        <v>0</v>
      </c>
      <c r="N3419" s="303">
        <f>SUMIFS('Круглосуточный стационар'!O:O,'Круглосуточный стационар'!D:D,СВОД!C3419,'Круглосуточный стационар'!F:F,СВОД!E3419)+SUMIFS(ВМП!O:O,ВМП!D:D,СВОД!C3419,ВМП!F:F,СВОД!E3419)+SUMIFS('Дневной стационар'!O:O,'Дневной стационар'!D:D,СВОД!C3419,'Дневной стационар'!F:F,СВОД!E3419)+SUMIFS(ЭКО!M:M,ЭКО!D:D,СВОД!C3419,ЭКО!F:F,СВОД!E3419)+SUMIFS(Диализ!O:O,Диализ!E:E,СВОД!C3419,Диализ!G:G,СВОД!E3419)+SUMIFS(Поликлиника!CT:CT,Поликлиника!D:D,СВОД!C3419,Поликлиника!F:F,СВОД!E3419)+SUMIFS('Скорая мед. помощь'!O:O,'Скорая мед. помощь'!E:E,СВОД!C3419,'Скорая мед. помощь'!G:G,СВОД!E3419)+SUMIFS(Услуги!AV:AV,Услуги!D:D,СВОД!C3419,Услуги!F:F,СВОД!E3419)</f>
        <v>68398.679999999993</v>
      </c>
      <c r="O3419" s="302">
        <f>SUMIFS(Сверхбаза!L:L,Сверхбаза!C:C,СВОД!C3419,Сверхбаза!E:E,СВОД!E3419)+SUMIFS(Сверхбаза!M:M,Сверхбаза!C:C,СВОД!C3419,Сверхбаза!E:E,СВОД!E3419)</f>
        <v>0</v>
      </c>
      <c r="P3419" s="276">
        <f>SUMIFS(Сверхбаза!N:N,Сверхбаза!C:C,СВОД!C3419,Сверхбаза!E:E,СВОД!E3419)</f>
        <v>0</v>
      </c>
      <c r="Q3419" s="276">
        <f>SUMIFS(Сверхбаза!P:P,Сверхбаза!C:C,СВОД!C3419,Сверхбаза!E:E,СВОД!E3419)</f>
        <v>0</v>
      </c>
      <c r="R3419" s="276">
        <f>SUMIFS(Сверхбаза!O:O,Сверхбаза!C:C,СВОД!C3419,Сверхбаза!E:E,СВОД!E3419)</f>
        <v>0</v>
      </c>
      <c r="S3419" s="276">
        <f>SUMIFS(Сверхбаза!Q:Q,Сверхбаза!C:C,СВОД!C3419,Сверхбаза!E:E,СВОД!E3419)</f>
        <v>0</v>
      </c>
      <c r="T3419" s="303">
        <f>SUMIFS(Сверхбаза!G:G,Сверхбаза!C:C,СВОД!C3419,Сверхбаза!E:E,СВОД!E3419)</f>
        <v>0</v>
      </c>
    </row>
    <row r="3420" spans="1:20" ht="25.5" outlineLevel="2" x14ac:dyDescent="0.2">
      <c r="A3420" s="288">
        <f>VLOOKUP(C3420,Округа!B:C,2,FALSE)</f>
        <v>2</v>
      </c>
      <c r="B3420" s="361">
        <v>0</v>
      </c>
      <c r="C3420" s="374">
        <v>11501</v>
      </c>
      <c r="D3420" s="5" t="s">
        <v>281</v>
      </c>
      <c r="E3420" s="354">
        <v>6</v>
      </c>
      <c r="F3420" s="350" t="s">
        <v>705</v>
      </c>
      <c r="G3420" s="302">
        <f>SUMIFS('Круглосуточный стационар'!J:J,'Круглосуточный стационар'!D:D,СВОД!C3420,'Круглосуточный стационар'!F:F,СВОД!E3420)/2+SUMIFS(ВМП!J:J,ВМП!D:D,СВОД!C3420,ВМП!F:F,СВОД!E3420)/2+SUMIFS('Дневной стационар'!J:J,'Дневной стационар'!D:D,СВОД!C3420,'Дневной стационар'!F:F,СВОД!E3420)/2+SUMIFS(ЭКО!H:H,ЭКО!D:D,СВОД!C3420,ЭКО!F:F,СВОД!E3420)+SUMIFS(Диализ!J:J,Диализ!E:E,СВОД!C3420,Диализ!G:G,СВОД!E3420)</f>
        <v>0</v>
      </c>
      <c r="H3420" s="276">
        <f>SUMIFS(Поликлиника!H:H,Поликлиника!D:D,СВОД!C3420,Поликлиника!F:F,СВОД!E3420)</f>
        <v>0</v>
      </c>
      <c r="I3420" s="276">
        <f>SUMIFS(Поликлиника!BA:BA,Поликлиника!D:D,СВОД!C3420,Поликлиника!F:F,СВОД!E3420)</f>
        <v>0</v>
      </c>
      <c r="J3420" s="276">
        <f>SUMIFS(Поликлиника!BF:BF,Поликлиника!D:D,СВОД!C3420,Поликлиника!F:F,СВОД!E3420)</f>
        <v>0</v>
      </c>
      <c r="K3420" s="276">
        <f>SUMIFS(Поликлиника!BU:BU,Поликлиника!D:D,СВОД!C3420,Поликлиника!F:F,СВОД!E3420)</f>
        <v>0</v>
      </c>
      <c r="L3420" s="276">
        <f>SUMIFS(Услуги!H:H,Услуги!D:D,СВОД!C3420,Услуги!F:F,СВОД!E3420)+SUMIFS(Услуги!M:M,Услуги!D:D,СВОД!C3420,Услуги!F:F,СВОД!E3420)+SUMIFS(Услуги!R:R,Услуги!D:D,СВОД!C3420,Услуги!F:F,СВОД!E3420)+SUMIFS(Услуги!W:W,Услуги!D:D,СВОД!C3420,Услуги!F:F,СВОД!E3420)+SUMIFS(Услуги!AB:AB,Услуги!D:D,СВОД!C3420,Услуги!F:F,СВОД!E3420)+SUMIFS(Услуги!AG:AG,Услуги!D:D,СВОД!C3420,Услуги!F:F,СВОД!E3420)+SUMIFS(Услуги!AL:AL,Услуги!D:D,СВОД!C3420,Услуги!F:F,СВОД!E3420)+SUMIFS(Услуги!AQ:AQ,Услуги!D:D,СВОД!C3420,Услуги!F:F,СВОД!E3420)</f>
        <v>0</v>
      </c>
      <c r="M3420" s="276">
        <f>SUMIFS('Скорая мед. помощь'!J:J,'Скорая мед. помощь'!E:E,СВОД!C3420,'Скорая мед. помощь'!G:G,СВОД!E3420)</f>
        <v>0</v>
      </c>
      <c r="N3420" s="303">
        <f>SUMIFS('Круглосуточный стационар'!O:O,'Круглосуточный стационар'!D:D,СВОД!C3420,'Круглосуточный стационар'!F:F,СВОД!E3420)+SUMIFS(ВМП!O:O,ВМП!D:D,СВОД!C3420,ВМП!F:F,СВОД!E3420)+SUMIFS('Дневной стационар'!O:O,'Дневной стационар'!D:D,СВОД!C3420,'Дневной стационар'!F:F,СВОД!E3420)+SUMIFS(ЭКО!M:M,ЭКО!D:D,СВОД!C3420,ЭКО!F:F,СВОД!E3420)+SUMIFS(Диализ!O:O,Диализ!E:E,СВОД!C3420,Диализ!G:G,СВОД!E3420)+SUMIFS(Поликлиника!CT:CT,Поликлиника!D:D,СВОД!C3420,Поликлиника!F:F,СВОД!E3420)+SUMIFS('Скорая мед. помощь'!O:O,'Скорая мед. помощь'!E:E,СВОД!C3420,'Скорая мед. помощь'!G:G,СВОД!E3420)+SUMIFS(Услуги!AV:AV,Услуги!D:D,СВОД!C3420,Услуги!F:F,СВОД!E3420)</f>
        <v>0</v>
      </c>
      <c r="O3420" s="302">
        <f>SUMIFS(Сверхбаза!L:L,Сверхбаза!C:C,СВОД!C3420,Сверхбаза!E:E,СВОД!E3420)+SUMIFS(Сверхбаза!M:M,Сверхбаза!C:C,СВОД!C3420,Сверхбаза!E:E,СВОД!E3420)</f>
        <v>0</v>
      </c>
      <c r="P3420" s="276">
        <f>SUMIFS(Сверхбаза!N:N,Сверхбаза!C:C,СВОД!C3420,Сверхбаза!E:E,СВОД!E3420)</f>
        <v>0</v>
      </c>
      <c r="Q3420" s="276">
        <f>SUMIFS(Сверхбаза!P:P,Сверхбаза!C:C,СВОД!C3420,Сверхбаза!E:E,СВОД!E3420)</f>
        <v>0</v>
      </c>
      <c r="R3420" s="276">
        <f>SUMIFS(Сверхбаза!O:O,Сверхбаза!C:C,СВОД!C3420,Сверхбаза!E:E,СВОД!E3420)</f>
        <v>0</v>
      </c>
      <c r="S3420" s="276">
        <f>SUMIFS(Сверхбаза!Q:Q,Сверхбаза!C:C,СВОД!C3420,Сверхбаза!E:E,СВОД!E3420)</f>
        <v>0</v>
      </c>
      <c r="T3420" s="303">
        <f>SUMIFS(Сверхбаза!G:G,Сверхбаза!C:C,СВОД!C3420,Сверхбаза!E:E,СВОД!E3420)</f>
        <v>0</v>
      </c>
    </row>
    <row r="3421" spans="1:20" ht="25.5" outlineLevel="2" x14ac:dyDescent="0.2">
      <c r="A3421" s="288">
        <f>VLOOKUP(C3421,Округа!B:C,2,FALSE)</f>
        <v>2</v>
      </c>
      <c r="B3421" s="361">
        <v>0</v>
      </c>
      <c r="C3421" s="374">
        <v>11501</v>
      </c>
      <c r="D3421" s="5" t="s">
        <v>281</v>
      </c>
      <c r="E3421" s="354">
        <v>3</v>
      </c>
      <c r="F3421" s="350" t="s">
        <v>174</v>
      </c>
      <c r="G3421" s="302">
        <f>SUMIFS('Круглосуточный стационар'!J:J,'Круглосуточный стационар'!D:D,СВОД!C3421,'Круглосуточный стационар'!F:F,СВОД!E3421)/2+SUMIFS(ВМП!J:J,ВМП!D:D,СВОД!C3421,ВМП!F:F,СВОД!E3421)/2+SUMIFS('Дневной стационар'!J:J,'Дневной стационар'!D:D,СВОД!C3421,'Дневной стационар'!F:F,СВОД!E3421)/2+SUMIFS(ЭКО!H:H,ЭКО!D:D,СВОД!C3421,ЭКО!F:F,СВОД!E3421)+SUMIFS(Диализ!J:J,Диализ!E:E,СВОД!C3421,Диализ!G:G,СВОД!E3421)</f>
        <v>0</v>
      </c>
      <c r="H3421" s="276">
        <f>SUMIFS(Поликлиника!H:H,Поликлиника!D:D,СВОД!C3421,Поликлиника!F:F,СВОД!E3421)</f>
        <v>0</v>
      </c>
      <c r="I3421" s="276">
        <f>SUMIFS(Поликлиника!BA:BA,Поликлиника!D:D,СВОД!C3421,Поликлиника!F:F,СВОД!E3421)</f>
        <v>0</v>
      </c>
      <c r="J3421" s="276">
        <f>SUMIFS(Поликлиника!BF:BF,Поликлиника!D:D,СВОД!C3421,Поликлиника!F:F,СВОД!E3421)</f>
        <v>0</v>
      </c>
      <c r="K3421" s="276">
        <f>SUMIFS(Поликлиника!BU:BU,Поликлиника!D:D,СВОД!C3421,Поликлиника!F:F,СВОД!E3421)</f>
        <v>0</v>
      </c>
      <c r="L3421" s="276">
        <f>SUMIFS(Услуги!H:H,Услуги!D:D,СВОД!C3421,Услуги!F:F,СВОД!E3421)+SUMIFS(Услуги!M:M,Услуги!D:D,СВОД!C3421,Услуги!F:F,СВОД!E3421)+SUMIFS(Услуги!R:R,Услуги!D:D,СВОД!C3421,Услуги!F:F,СВОД!E3421)+SUMIFS(Услуги!W:W,Услуги!D:D,СВОД!C3421,Услуги!F:F,СВОД!E3421)+SUMIFS(Услуги!AB:AB,Услуги!D:D,СВОД!C3421,Услуги!F:F,СВОД!E3421)+SUMIFS(Услуги!AG:AG,Услуги!D:D,СВОД!C3421,Услуги!F:F,СВОД!E3421)+SUMIFS(Услуги!AL:AL,Услуги!D:D,СВОД!C3421,Услуги!F:F,СВОД!E3421)+SUMIFS(Услуги!AQ:AQ,Услуги!D:D,СВОД!C3421,Услуги!F:F,СВОД!E3421)</f>
        <v>17296</v>
      </c>
      <c r="M3421" s="276">
        <f>SUMIFS('Скорая мед. помощь'!J:J,'Скорая мед. помощь'!E:E,СВОД!C3421,'Скорая мед. помощь'!G:G,СВОД!E3421)</f>
        <v>0</v>
      </c>
      <c r="N3421" s="303">
        <f>SUMIFS('Круглосуточный стационар'!O:O,'Круглосуточный стационар'!D:D,СВОД!C3421,'Круглосуточный стационар'!F:F,СВОД!E3421)+SUMIFS(ВМП!O:O,ВМП!D:D,СВОД!C3421,ВМП!F:F,СВОД!E3421)+SUMIFS('Дневной стационар'!O:O,'Дневной стационар'!D:D,СВОД!C3421,'Дневной стационар'!F:F,СВОД!E3421)+SUMIFS(ЭКО!M:M,ЭКО!D:D,СВОД!C3421,ЭКО!F:F,СВОД!E3421)+SUMIFS(Диализ!O:O,Диализ!E:E,СВОД!C3421,Диализ!G:G,СВОД!E3421)+SUMIFS(Поликлиника!CT:CT,Поликлиника!D:D,СВОД!C3421,Поликлиника!F:F,СВОД!E3421)+SUMIFS('Скорая мед. помощь'!O:O,'Скорая мед. помощь'!E:E,СВОД!C3421,'Скорая мед. помощь'!G:G,СВОД!E3421)+SUMIFS(Услуги!AV:AV,Услуги!D:D,СВОД!C3421,Услуги!F:F,СВОД!E3421)</f>
        <v>212616.416</v>
      </c>
      <c r="O3421" s="302">
        <f>SUMIFS(Сверхбаза!L:L,Сверхбаза!C:C,СВОД!C3421,Сверхбаза!E:E,СВОД!E3421)+SUMIFS(Сверхбаза!M:M,Сверхбаза!C:C,СВОД!C3421,Сверхбаза!E:E,СВОД!E3421)</f>
        <v>0</v>
      </c>
      <c r="P3421" s="276">
        <f>SUMIFS(Сверхбаза!N:N,Сверхбаза!C:C,СВОД!C3421,Сверхбаза!E:E,СВОД!E3421)</f>
        <v>0</v>
      </c>
      <c r="Q3421" s="276">
        <f>SUMIFS(Сверхбаза!P:P,Сверхбаза!C:C,СВОД!C3421,Сверхбаза!E:E,СВОД!E3421)</f>
        <v>0</v>
      </c>
      <c r="R3421" s="276">
        <f>SUMIFS(Сверхбаза!O:O,Сверхбаза!C:C,СВОД!C3421,Сверхбаза!E:E,СВОД!E3421)</f>
        <v>0</v>
      </c>
      <c r="S3421" s="276">
        <f>SUMIFS(Сверхбаза!Q:Q,Сверхбаза!C:C,СВОД!C3421,Сверхбаза!E:E,СВОД!E3421)</f>
        <v>0</v>
      </c>
      <c r="T3421" s="303">
        <f>SUMIFS(Сверхбаза!G:G,Сверхбаза!C:C,СВОД!C3421,Сверхбаза!E:E,СВОД!E3421)</f>
        <v>0</v>
      </c>
    </row>
    <row r="3422" spans="1:20" outlineLevel="2" x14ac:dyDescent="0.2">
      <c r="A3422" s="288">
        <f>VLOOKUP(C3422,Округа!B:C,2,FALSE)</f>
        <v>2</v>
      </c>
      <c r="B3422" s="361">
        <v>0</v>
      </c>
      <c r="C3422" s="374">
        <v>11501</v>
      </c>
      <c r="D3422" s="5" t="s">
        <v>281</v>
      </c>
      <c r="E3422" s="354">
        <v>7</v>
      </c>
      <c r="F3422" s="350" t="s">
        <v>706</v>
      </c>
      <c r="G3422" s="302">
        <f>SUMIFS('Круглосуточный стационар'!J:J,'Круглосуточный стационар'!D:D,СВОД!C3422,'Круглосуточный стационар'!F:F,СВОД!E3422)/2+SUMIFS(ВМП!J:J,ВМП!D:D,СВОД!C3422,ВМП!F:F,СВОД!E3422)/2+SUMIFS('Дневной стационар'!J:J,'Дневной стационар'!D:D,СВОД!C3422,'Дневной стационар'!F:F,СВОД!E3422)/2+SUMIFS(ЭКО!H:H,ЭКО!D:D,СВОД!C3422,ЭКО!F:F,СВОД!E3422)+SUMIFS(Диализ!J:J,Диализ!E:E,СВОД!C3422,Диализ!G:G,СВОД!E3422)</f>
        <v>0</v>
      </c>
      <c r="H3422" s="276">
        <f>SUMIFS(Поликлиника!H:H,Поликлиника!D:D,СВОД!C3422,Поликлиника!F:F,СВОД!E3422)</f>
        <v>0</v>
      </c>
      <c r="I3422" s="276">
        <f>SUMIFS(Поликлиника!BA:BA,Поликлиника!D:D,СВОД!C3422,Поликлиника!F:F,СВОД!E3422)</f>
        <v>0</v>
      </c>
      <c r="J3422" s="276">
        <f>SUMIFS(Поликлиника!BF:BF,Поликлиника!D:D,СВОД!C3422,Поликлиника!F:F,СВОД!E3422)</f>
        <v>0</v>
      </c>
      <c r="K3422" s="276">
        <f>SUMIFS(Поликлиника!BU:BU,Поликлиника!D:D,СВОД!C3422,Поликлиника!F:F,СВОД!E3422)</f>
        <v>0</v>
      </c>
      <c r="L3422" s="276">
        <f>SUMIFS(Услуги!H:H,Услуги!D:D,СВОД!C3422,Услуги!F:F,СВОД!E3422)+SUMIFS(Услуги!M:M,Услуги!D:D,СВОД!C3422,Услуги!F:F,СВОД!E3422)+SUMIFS(Услуги!R:R,Услуги!D:D,СВОД!C3422,Услуги!F:F,СВОД!E3422)+SUMIFS(Услуги!W:W,Услуги!D:D,СВОД!C3422,Услуги!F:F,СВОД!E3422)+SUMIFS(Услуги!AB:AB,Услуги!D:D,СВОД!C3422,Услуги!F:F,СВОД!E3422)+SUMIFS(Услуги!AG:AG,Услуги!D:D,СВОД!C3422,Услуги!F:F,СВОД!E3422)+SUMIFS(Услуги!AL:AL,Услуги!D:D,СВОД!C3422,Услуги!F:F,СВОД!E3422)+SUMIFS(Услуги!AQ:AQ,Услуги!D:D,СВОД!C3422,Услуги!F:F,СВОД!E3422)</f>
        <v>0</v>
      </c>
      <c r="M3422" s="276">
        <f>SUMIFS('Скорая мед. помощь'!J:J,'Скорая мед. помощь'!E:E,СВОД!C3422,'Скорая мед. помощь'!G:G,СВОД!E3422)</f>
        <v>0</v>
      </c>
      <c r="N3422" s="303">
        <f>SUMIFS('Круглосуточный стационар'!O:O,'Круглосуточный стационар'!D:D,СВОД!C3422,'Круглосуточный стационар'!F:F,СВОД!E3422)+SUMIFS(ВМП!O:O,ВМП!D:D,СВОД!C3422,ВМП!F:F,СВОД!E3422)+SUMIFS('Дневной стационар'!O:O,'Дневной стационар'!D:D,СВОД!C3422,'Дневной стационар'!F:F,СВОД!E3422)+SUMIFS(ЭКО!M:M,ЭКО!D:D,СВОД!C3422,ЭКО!F:F,СВОД!E3422)+SUMIFS(Диализ!O:O,Диализ!E:E,СВОД!C3422,Диализ!G:G,СВОД!E3422)+SUMIFS(Поликлиника!CT:CT,Поликлиника!D:D,СВОД!C3422,Поликлиника!F:F,СВОД!E3422)+SUMIFS('Скорая мед. помощь'!O:O,'Скорая мед. помощь'!E:E,СВОД!C3422,'Скорая мед. помощь'!G:G,СВОД!E3422)+SUMIFS(Услуги!AV:AV,Услуги!D:D,СВОД!C3422,Услуги!F:F,СВОД!E3422)</f>
        <v>0</v>
      </c>
      <c r="O3422" s="302">
        <f>SUMIFS(Сверхбаза!L:L,Сверхбаза!C:C,СВОД!C3422,Сверхбаза!E:E,СВОД!E3422)+SUMIFS(Сверхбаза!M:M,Сверхбаза!C:C,СВОД!C3422,Сверхбаза!E:E,СВОД!E3422)</f>
        <v>0</v>
      </c>
      <c r="P3422" s="276">
        <f>SUMIFS(Сверхбаза!N:N,Сверхбаза!C:C,СВОД!C3422,Сверхбаза!E:E,СВОД!E3422)</f>
        <v>0</v>
      </c>
      <c r="Q3422" s="276">
        <f>SUMIFS(Сверхбаза!P:P,Сверхбаза!C:C,СВОД!C3422,Сверхбаза!E:E,СВОД!E3422)</f>
        <v>0</v>
      </c>
      <c r="R3422" s="276">
        <f>SUMIFS(Сверхбаза!O:O,Сверхбаза!C:C,СВОД!C3422,Сверхбаза!E:E,СВОД!E3422)</f>
        <v>0</v>
      </c>
      <c r="S3422" s="276">
        <f>SUMIFS(Сверхбаза!Q:Q,Сверхбаза!C:C,СВОД!C3422,Сверхбаза!E:E,СВОД!E3422)</f>
        <v>0</v>
      </c>
      <c r="T3422" s="303">
        <f>SUMIFS(Сверхбаза!G:G,Сверхбаза!C:C,СВОД!C3422,Сверхбаза!E:E,СВОД!E3422)</f>
        <v>0</v>
      </c>
    </row>
    <row r="3423" spans="1:20" outlineLevel="2" x14ac:dyDescent="0.2">
      <c r="A3423" s="288">
        <f>VLOOKUP(C3423,Округа!B:C,2,FALSE)</f>
        <v>2</v>
      </c>
      <c r="B3423" s="361">
        <v>0</v>
      </c>
      <c r="C3423" s="374">
        <v>11501</v>
      </c>
      <c r="D3423" s="5" t="s">
        <v>281</v>
      </c>
      <c r="E3423" s="354">
        <v>70</v>
      </c>
      <c r="F3423" s="350" t="s">
        <v>707</v>
      </c>
      <c r="G3423" s="302">
        <f>SUMIFS('Круглосуточный стационар'!J:J,'Круглосуточный стационар'!D:D,СВОД!C3423,'Круглосуточный стационар'!F:F,СВОД!E3423)/2+SUMIFS(ВМП!J:J,ВМП!D:D,СВОД!C3423,ВМП!F:F,СВОД!E3423)/2+SUMIFS('Дневной стационар'!J:J,'Дневной стационар'!D:D,СВОД!C3423,'Дневной стационар'!F:F,СВОД!E3423)/2+SUMIFS(ЭКО!H:H,ЭКО!D:D,СВОД!C3423,ЭКО!F:F,СВОД!E3423)+SUMIFS(Диализ!J:J,Диализ!E:E,СВОД!C3423,Диализ!G:G,СВОД!E3423)</f>
        <v>0</v>
      </c>
      <c r="H3423" s="276">
        <f>SUMIFS(Поликлиника!H:H,Поликлиника!D:D,СВОД!C3423,Поликлиника!F:F,СВОД!E3423)</f>
        <v>0</v>
      </c>
      <c r="I3423" s="276">
        <f>SUMIFS(Поликлиника!BA:BA,Поликлиника!D:D,СВОД!C3423,Поликлиника!F:F,СВОД!E3423)</f>
        <v>0</v>
      </c>
      <c r="J3423" s="276">
        <f>SUMIFS(Поликлиника!BF:BF,Поликлиника!D:D,СВОД!C3423,Поликлиника!F:F,СВОД!E3423)</f>
        <v>0</v>
      </c>
      <c r="K3423" s="276">
        <f>SUMIFS(Поликлиника!BU:BU,Поликлиника!D:D,СВОД!C3423,Поликлиника!F:F,СВОД!E3423)</f>
        <v>0</v>
      </c>
      <c r="L3423" s="276">
        <f>SUMIFS(Услуги!H:H,Услуги!D:D,СВОД!C3423,Услуги!F:F,СВОД!E3423)+SUMIFS(Услуги!M:M,Услуги!D:D,СВОД!C3423,Услуги!F:F,СВОД!E3423)+SUMIFS(Услуги!R:R,Услуги!D:D,СВОД!C3423,Услуги!F:F,СВОД!E3423)+SUMIFS(Услуги!W:W,Услуги!D:D,СВОД!C3423,Услуги!F:F,СВОД!E3423)+SUMIFS(Услуги!AB:AB,Услуги!D:D,СВОД!C3423,Услуги!F:F,СВОД!E3423)+SUMIFS(Услуги!AG:AG,Услуги!D:D,СВОД!C3423,Услуги!F:F,СВОД!E3423)+SUMIFS(Услуги!AL:AL,Услуги!D:D,СВОД!C3423,Услуги!F:F,СВОД!E3423)+SUMIFS(Услуги!AQ:AQ,Услуги!D:D,СВОД!C3423,Услуги!F:F,СВОД!E3423)</f>
        <v>0</v>
      </c>
      <c r="M3423" s="276">
        <f>SUMIFS('Скорая мед. помощь'!J:J,'Скорая мед. помощь'!E:E,СВОД!C3423,'Скорая мед. помощь'!G:G,СВОД!E3423)</f>
        <v>0</v>
      </c>
      <c r="N3423" s="303">
        <f>SUMIFS('Круглосуточный стационар'!O:O,'Круглосуточный стационар'!D:D,СВОД!C3423,'Круглосуточный стационар'!F:F,СВОД!E3423)+SUMIFS(ВМП!O:O,ВМП!D:D,СВОД!C3423,ВМП!F:F,СВОД!E3423)+SUMIFS('Дневной стационар'!O:O,'Дневной стационар'!D:D,СВОД!C3423,'Дневной стационар'!F:F,СВОД!E3423)+SUMIFS(ЭКО!M:M,ЭКО!D:D,СВОД!C3423,ЭКО!F:F,СВОД!E3423)+SUMIFS(Диализ!O:O,Диализ!E:E,СВОД!C3423,Диализ!G:G,СВОД!E3423)+SUMIFS(Поликлиника!CT:CT,Поликлиника!D:D,СВОД!C3423,Поликлиника!F:F,СВОД!E3423)+SUMIFS('Скорая мед. помощь'!O:O,'Скорая мед. помощь'!E:E,СВОД!C3423,'Скорая мед. помощь'!G:G,СВОД!E3423)+SUMIFS(Услуги!AV:AV,Услуги!D:D,СВОД!C3423,Услуги!F:F,СВОД!E3423)</f>
        <v>0</v>
      </c>
      <c r="O3423" s="302">
        <f>SUMIFS(Сверхбаза!L:L,Сверхбаза!C:C,СВОД!C3423,Сверхбаза!E:E,СВОД!E3423)+SUMIFS(Сверхбаза!M:M,Сверхбаза!C:C,СВОД!C3423,Сверхбаза!E:E,СВОД!E3423)</f>
        <v>0</v>
      </c>
      <c r="P3423" s="276">
        <f>SUMIFS(Сверхбаза!N:N,Сверхбаза!C:C,СВОД!C3423,Сверхбаза!E:E,СВОД!E3423)</f>
        <v>0</v>
      </c>
      <c r="Q3423" s="276">
        <f>SUMIFS(Сверхбаза!P:P,Сверхбаза!C:C,СВОД!C3423,Сверхбаза!E:E,СВОД!E3423)</f>
        <v>0</v>
      </c>
      <c r="R3423" s="276">
        <f>SUMIFS(Сверхбаза!O:O,Сверхбаза!C:C,СВОД!C3423,Сверхбаза!E:E,СВОД!E3423)</f>
        <v>0</v>
      </c>
      <c r="S3423" s="276">
        <f>SUMIFS(Сверхбаза!Q:Q,Сверхбаза!C:C,СВОД!C3423,Сверхбаза!E:E,СВОД!E3423)</f>
        <v>0</v>
      </c>
      <c r="T3423" s="303">
        <f>SUMIFS(Сверхбаза!G:G,Сверхбаза!C:C,СВОД!C3423,Сверхбаза!E:E,СВОД!E3423)</f>
        <v>0</v>
      </c>
    </row>
    <row r="3424" spans="1:20" outlineLevel="2" x14ac:dyDescent="0.2">
      <c r="A3424" s="288">
        <f>VLOOKUP(C3424,Округа!B:C,2,FALSE)</f>
        <v>2</v>
      </c>
      <c r="B3424" s="361">
        <v>0</v>
      </c>
      <c r="C3424" s="374">
        <v>11501</v>
      </c>
      <c r="D3424" s="5" t="s">
        <v>281</v>
      </c>
      <c r="E3424" s="354">
        <v>94</v>
      </c>
      <c r="F3424" s="350" t="s">
        <v>157</v>
      </c>
      <c r="G3424" s="302">
        <f>SUMIFS('Круглосуточный стационар'!J:J,'Круглосуточный стационар'!D:D,СВОД!C3424,'Круглосуточный стационар'!F:F,СВОД!E3424)/2+SUMIFS(ВМП!J:J,ВМП!D:D,СВОД!C3424,ВМП!F:F,СВОД!E3424)/2+SUMIFS('Дневной стационар'!J:J,'Дневной стационар'!D:D,СВОД!C3424,'Дневной стационар'!F:F,СВОД!E3424)/2+SUMIFS(ЭКО!H:H,ЭКО!D:D,СВОД!C3424,ЭКО!F:F,СВОД!E3424)+SUMIFS(Диализ!J:J,Диализ!E:E,СВОД!C3424,Диализ!G:G,СВОД!E3424)</f>
        <v>0</v>
      </c>
      <c r="H3424" s="276">
        <f>SUMIFS(Поликлиника!H:H,Поликлиника!D:D,СВОД!C3424,Поликлиника!F:F,СВОД!E3424)</f>
        <v>0</v>
      </c>
      <c r="I3424" s="276">
        <f>SUMIFS(Поликлиника!BA:BA,Поликлиника!D:D,СВОД!C3424,Поликлиника!F:F,СВОД!E3424)</f>
        <v>0</v>
      </c>
      <c r="J3424" s="276">
        <f>SUMIFS(Поликлиника!BF:BF,Поликлиника!D:D,СВОД!C3424,Поликлиника!F:F,СВОД!E3424)</f>
        <v>0</v>
      </c>
      <c r="K3424" s="276">
        <f>SUMIFS(Поликлиника!BU:BU,Поликлиника!D:D,СВОД!C3424,Поликлиника!F:F,СВОД!E3424)</f>
        <v>0</v>
      </c>
      <c r="L3424" s="276">
        <f>SUMIFS(Услуги!H:H,Услуги!D:D,СВОД!C3424,Услуги!F:F,СВОД!E3424)+SUMIFS(Услуги!M:M,Услуги!D:D,СВОД!C3424,Услуги!F:F,СВОД!E3424)+SUMIFS(Услуги!R:R,Услуги!D:D,СВОД!C3424,Услуги!F:F,СВОД!E3424)+SUMIFS(Услуги!W:W,Услуги!D:D,СВОД!C3424,Услуги!F:F,СВОД!E3424)+SUMIFS(Услуги!AB:AB,Услуги!D:D,СВОД!C3424,Услуги!F:F,СВОД!E3424)+SUMIFS(Услуги!AG:AG,Услуги!D:D,СВОД!C3424,Услуги!F:F,СВОД!E3424)+SUMIFS(Услуги!AL:AL,Услуги!D:D,СВОД!C3424,Услуги!F:F,СВОД!E3424)+SUMIFS(Услуги!AQ:AQ,Услуги!D:D,СВОД!C3424,Услуги!F:F,СВОД!E3424)</f>
        <v>0</v>
      </c>
      <c r="M3424" s="276">
        <f>SUMIFS('Скорая мед. помощь'!J:J,'Скорая мед. помощь'!E:E,СВОД!C3424,'Скорая мед. помощь'!G:G,СВОД!E3424)</f>
        <v>0</v>
      </c>
      <c r="N3424" s="303">
        <f>SUMIFS('Круглосуточный стационар'!O:O,'Круглосуточный стационар'!D:D,СВОД!C3424,'Круглосуточный стационар'!F:F,СВОД!E3424)+SUMIFS(ВМП!O:O,ВМП!D:D,СВОД!C3424,ВМП!F:F,СВОД!E3424)+SUMIFS('Дневной стационар'!O:O,'Дневной стационар'!D:D,СВОД!C3424,'Дневной стационар'!F:F,СВОД!E3424)+SUMIFS(ЭКО!M:M,ЭКО!D:D,СВОД!C3424,ЭКО!F:F,СВОД!E3424)+SUMIFS(Диализ!O:O,Диализ!E:E,СВОД!C3424,Диализ!G:G,СВОД!E3424)+SUMIFS(Поликлиника!CT:CT,Поликлиника!D:D,СВОД!C3424,Поликлиника!F:F,СВОД!E3424)+SUMIFS('Скорая мед. помощь'!O:O,'Скорая мед. помощь'!E:E,СВОД!C3424,'Скорая мед. помощь'!G:G,СВОД!E3424)+SUMIFS(Услуги!AV:AV,Услуги!D:D,СВОД!C3424,Услуги!F:F,СВОД!E3424)</f>
        <v>0</v>
      </c>
      <c r="O3424" s="302">
        <f>SUMIFS(Сверхбаза!L:L,Сверхбаза!C:C,СВОД!C3424,Сверхбаза!E:E,СВОД!E3424)+SUMIFS(Сверхбаза!M:M,Сверхбаза!C:C,СВОД!C3424,Сверхбаза!E:E,СВОД!E3424)</f>
        <v>0</v>
      </c>
      <c r="P3424" s="276">
        <f>SUMIFS(Сверхбаза!N:N,Сверхбаза!C:C,СВОД!C3424,Сверхбаза!E:E,СВОД!E3424)</f>
        <v>0</v>
      </c>
      <c r="Q3424" s="276">
        <f>SUMIFS(Сверхбаза!P:P,Сверхбаза!C:C,СВОД!C3424,Сверхбаза!E:E,СВОД!E3424)</f>
        <v>0</v>
      </c>
      <c r="R3424" s="276">
        <f>SUMIFS(Сверхбаза!O:O,Сверхбаза!C:C,СВОД!C3424,Сверхбаза!E:E,СВОД!E3424)</f>
        <v>0</v>
      </c>
      <c r="S3424" s="276">
        <f>SUMIFS(Сверхбаза!Q:Q,Сверхбаза!C:C,СВОД!C3424,Сверхбаза!E:E,СВОД!E3424)</f>
        <v>0</v>
      </c>
      <c r="T3424" s="303">
        <f>SUMIFS(Сверхбаза!G:G,Сверхбаза!C:C,СВОД!C3424,Сверхбаза!E:E,СВОД!E3424)</f>
        <v>0</v>
      </c>
    </row>
    <row r="3425" spans="1:20" outlineLevel="1" x14ac:dyDescent="0.2">
      <c r="A3425" s="289"/>
      <c r="B3425" s="279"/>
      <c r="C3425" s="279" t="str">
        <f>CONCATENATE(C3424," ","Итог")</f>
        <v>11501 Итог</v>
      </c>
      <c r="D3425" s="280"/>
      <c r="E3425" s="355"/>
      <c r="F3425" s="352"/>
      <c r="G3425" s="304"/>
      <c r="H3425" s="281"/>
      <c r="I3425" s="281"/>
      <c r="J3425" s="281"/>
      <c r="K3425" s="281"/>
      <c r="L3425" s="281"/>
      <c r="M3425" s="281"/>
      <c r="N3425" s="305">
        <f>SUBTOTAL(9,N3417:N3424)</f>
        <v>295860.58159999998</v>
      </c>
      <c r="O3425" s="304"/>
      <c r="P3425" s="281"/>
      <c r="Q3425" s="281"/>
      <c r="R3425" s="281"/>
      <c r="S3425" s="281"/>
      <c r="T3425" s="305">
        <f>SUBTOTAL(9,T3417:T3424)</f>
        <v>0</v>
      </c>
    </row>
    <row r="3426" spans="1:20" outlineLevel="2" x14ac:dyDescent="0.2">
      <c r="A3426" s="287">
        <v>5</v>
      </c>
      <c r="B3426" s="8"/>
      <c r="C3426" s="8">
        <v>362501</v>
      </c>
      <c r="D3426" s="9" t="s">
        <v>282</v>
      </c>
      <c r="E3426" s="347">
        <v>1</v>
      </c>
      <c r="F3426" s="348" t="s">
        <v>12</v>
      </c>
      <c r="G3426" s="300">
        <f>SUMIFS('Круглосуточный стационар'!J:J,'Круглосуточный стационар'!D:D,СВОД!C3426,'Круглосуточный стационар'!F:F,СВОД!E3426)/2+SUMIFS(ВМП!J:J,ВМП!D:D,СВОД!C3426,ВМП!F:F,СВОД!E3426)/2+SUMIFS('Дневной стационар'!J:J,'Дневной стационар'!D:D,СВОД!C3426,'Дневной стационар'!F:F,СВОД!E3426)/2+SUMIFS(ЭКО!H:H,ЭКО!D:D,СВОД!C3426,ЭКО!F:F,СВОД!E3426)+SUMIFS(Диализ!J:J,Диализ!E:E,СВОД!C3426,Диализ!G:G,СВОД!E3426)</f>
        <v>160</v>
      </c>
      <c r="H3426" s="278">
        <f>SUMIFS(Поликлиника!H:H,Поликлиника!D:D,СВОД!C3426,Поликлиника!F:F,СВОД!E3426)</f>
        <v>0</v>
      </c>
      <c r="I3426" s="278">
        <f>SUMIFS(Поликлиника!BA:BA,Поликлиника!D:D,СВОД!C3426,Поликлиника!F:F,СВОД!E3426)</f>
        <v>0</v>
      </c>
      <c r="J3426" s="278">
        <f>SUMIFS(Поликлиника!BF:BF,Поликлиника!D:D,СВОД!C3426,Поликлиника!F:F,СВОД!E3426)</f>
        <v>0</v>
      </c>
      <c r="K3426" s="278">
        <f>SUMIFS(Поликлиника!BU:BU,Поликлиника!D:D,СВОД!C3426,Поликлиника!F:F,СВОД!E3426)</f>
        <v>0</v>
      </c>
      <c r="L3426" s="278">
        <f>SUMIFS(Услуги!H:H,Услуги!D:D,СВОД!C3426,Услуги!F:F,СВОД!E3426)+SUMIFS(Услуги!M:M,Услуги!D:D,СВОД!C3426,Услуги!F:F,СВОД!E3426)+SUMIFS(Услуги!R:R,Услуги!D:D,СВОД!C3426,Услуги!F:F,СВОД!E3426)+SUMIFS(Услуги!W:W,Услуги!D:D,СВОД!C3426,Услуги!F:F,СВОД!E3426)+SUMIFS(Услуги!AB:AB,Услуги!D:D,СВОД!C3426,Услуги!F:F,СВОД!E3426)+SUMIFS(Услуги!AG:AG,Услуги!D:D,СВОД!C3426,Услуги!F:F,СВОД!E3426)+SUMIFS(Услуги!AL:AL,Услуги!D:D,СВОД!C3426,Услуги!F:F,СВОД!E3426)+SUMIFS(Услуги!AQ:AQ,Услуги!D:D,СВОД!C3426,Услуги!F:F,СВОД!E3426)</f>
        <v>0</v>
      </c>
      <c r="M3426" s="278">
        <f>SUMIFS('Скорая мед. помощь'!J:J,'Скорая мед. помощь'!E:E,СВОД!C3426,'Скорая мед. помощь'!G:G,СВОД!E3426)</f>
        <v>0</v>
      </c>
      <c r="N3426" s="301">
        <f>SUMIFS('Круглосуточный стационар'!O:O,'Круглосуточный стационар'!D:D,СВОД!C3426,'Круглосуточный стационар'!F:F,СВОД!E3426)+SUMIFS(ВМП!O:O,ВМП!D:D,СВОД!C3426,ВМП!F:F,СВОД!E3426)+SUMIFS('Дневной стационар'!O:O,'Дневной стационар'!D:D,СВОД!C3426,'Дневной стационар'!F:F,СВОД!E3426)+SUMIFS(ЭКО!M:M,ЭКО!D:D,СВОД!C3426,ЭКО!F:F,СВОД!E3426)+SUMIFS(Диализ!O:O,Диализ!E:E,СВОД!C3426,Диализ!G:G,СВОД!E3426)+SUMIFS(Поликлиника!CT:CT,Поликлиника!D:D,СВОД!C3426,Поликлиника!F:F,СВОД!E3426)+SUMIFS('Скорая мед. помощь'!O:O,'Скорая мед. помощь'!E:E,СВОД!C3426,'Скорая мед. помощь'!G:G,СВОД!E3426)+SUMIFS(Услуги!AV:AV,Услуги!D:D,СВОД!C3426,Услуги!F:F,СВОД!E3426)</f>
        <v>10996.656000000001</v>
      </c>
      <c r="O3426" s="300">
        <f>SUMIFS(Сверхбаза!L:L,Сверхбаза!C:C,СВОД!C3426,Сверхбаза!E:E,СВОД!E3426)+SUMIFS(Сверхбаза!M:M,Сверхбаза!C:C,СВОД!C3426,Сверхбаза!E:E,СВОД!E3426)</f>
        <v>0</v>
      </c>
      <c r="P3426" s="278">
        <f>SUMIFS(Сверхбаза!N:N,Сверхбаза!C:C,СВОД!C3426,Сверхбаза!E:E,СВОД!E3426)</f>
        <v>0</v>
      </c>
      <c r="Q3426" s="278">
        <f>SUMIFS(Сверхбаза!P:P,Сверхбаза!C:C,СВОД!C3426,Сверхбаза!E:E,СВОД!E3426)</f>
        <v>0</v>
      </c>
      <c r="R3426" s="278">
        <f>SUMIFS(Сверхбаза!O:O,Сверхбаза!C:C,СВОД!C3426,Сверхбаза!E:E,СВОД!E3426)</f>
        <v>0</v>
      </c>
      <c r="S3426" s="278">
        <f>SUMIFS(Сверхбаза!Q:Q,Сверхбаза!C:C,СВОД!C3426,Сверхбаза!E:E,СВОД!E3426)</f>
        <v>0</v>
      </c>
      <c r="T3426" s="301">
        <f>SUMIFS(Сверхбаза!G:G,Сверхбаза!C:C,СВОД!C3426,Сверхбаза!E:E,СВОД!E3426)</f>
        <v>0</v>
      </c>
    </row>
    <row r="3427" spans="1:20" ht="25.5" outlineLevel="2" x14ac:dyDescent="0.2">
      <c r="A3427" s="287">
        <v>5</v>
      </c>
      <c r="B3427" s="361">
        <v>0</v>
      </c>
      <c r="C3427" s="361">
        <v>362501</v>
      </c>
      <c r="D3427" s="5" t="s">
        <v>282</v>
      </c>
      <c r="E3427" s="349">
        <v>13</v>
      </c>
      <c r="F3427" s="350" t="s">
        <v>704</v>
      </c>
      <c r="G3427" s="302">
        <f>SUMIFS('Круглосуточный стационар'!J:J,'Круглосуточный стационар'!D:D,СВОД!C3427,'Круглосуточный стационар'!F:F,СВОД!E3427)/2+SUMIFS(ВМП!J:J,ВМП!D:D,СВОД!C3427,ВМП!F:F,СВОД!E3427)/2+SUMIFS('Дневной стационар'!J:J,'Дневной стационар'!D:D,СВОД!C3427,'Дневной стационар'!F:F,СВОД!E3427)/2+SUMIFS(ЭКО!H:H,ЭКО!D:D,СВОД!C3427,ЭКО!F:F,СВОД!E3427)+SUMIFS(Диализ!J:J,Диализ!E:E,СВОД!C3427,Диализ!G:G,СВОД!E3427)</f>
        <v>0</v>
      </c>
      <c r="H3427" s="276">
        <f>SUMIFS(Поликлиника!H:H,Поликлиника!D:D,СВОД!C3427,Поликлиника!F:F,СВОД!E3427)</f>
        <v>0</v>
      </c>
      <c r="I3427" s="276">
        <f>SUMIFS(Поликлиника!BA:BA,Поликлиника!D:D,СВОД!C3427,Поликлиника!F:F,СВОД!E3427)</f>
        <v>0</v>
      </c>
      <c r="J3427" s="276">
        <f>SUMIFS(Поликлиника!BF:BF,Поликлиника!D:D,СВОД!C3427,Поликлиника!F:F,СВОД!E3427)</f>
        <v>0</v>
      </c>
      <c r="K3427" s="276">
        <f>SUMIFS(Поликлиника!BU:BU,Поликлиника!D:D,СВОД!C3427,Поликлиника!F:F,СВОД!E3427)</f>
        <v>0</v>
      </c>
      <c r="L3427" s="276">
        <f>SUMIFS(Услуги!H:H,Услуги!D:D,СВОД!C3427,Услуги!F:F,СВОД!E3427)+SUMIFS(Услуги!M:M,Услуги!D:D,СВОД!C3427,Услуги!F:F,СВОД!E3427)+SUMIFS(Услуги!R:R,Услуги!D:D,СВОД!C3427,Услуги!F:F,СВОД!E3427)+SUMIFS(Услуги!W:W,Услуги!D:D,СВОД!C3427,Услуги!F:F,СВОД!E3427)+SUMIFS(Услуги!AB:AB,Услуги!D:D,СВОД!C3427,Услуги!F:F,СВОД!E3427)+SUMIFS(Услуги!AG:AG,Услуги!D:D,СВОД!C3427,Услуги!F:F,СВОД!E3427)+SUMIFS(Услуги!AL:AL,Услуги!D:D,СВОД!C3427,Услуги!F:F,СВОД!E3427)+SUMIFS(Услуги!AQ:AQ,Услуги!D:D,СВОД!C3427,Услуги!F:F,СВОД!E3427)</f>
        <v>0</v>
      </c>
      <c r="M3427" s="276">
        <f>SUMIFS('Скорая мед. помощь'!J:J,'Скорая мед. помощь'!E:E,СВОД!C3427,'Скорая мед. помощь'!G:G,СВОД!E3427)</f>
        <v>0</v>
      </c>
      <c r="N3427" s="303">
        <f>SUMIFS('Круглосуточный стационар'!O:O,'Круглосуточный стационар'!D:D,СВОД!C3427,'Круглосуточный стационар'!F:F,СВОД!E3427)+SUMIFS(ВМП!O:O,ВМП!D:D,СВОД!C3427,ВМП!F:F,СВОД!E3427)+SUMIFS('Дневной стационар'!O:O,'Дневной стационар'!D:D,СВОД!C3427,'Дневной стационар'!F:F,СВОД!E3427)+SUMIFS(ЭКО!M:M,ЭКО!D:D,СВОД!C3427,ЭКО!F:F,СВОД!E3427)+SUMIFS(Диализ!O:O,Диализ!E:E,СВОД!C3427,Диализ!G:G,СВОД!E3427)+SUMIFS(Поликлиника!CT:CT,Поликлиника!D:D,СВОД!C3427,Поликлиника!F:F,СВОД!E3427)+SUMIFS('Скорая мед. помощь'!O:O,'Скорая мед. помощь'!E:E,СВОД!C3427,'Скорая мед. помощь'!G:G,СВОД!E3427)+SUMIFS(Услуги!AV:AV,Услуги!D:D,СВОД!C3427,Услуги!F:F,СВОД!E3427)</f>
        <v>0</v>
      </c>
      <c r="O3427" s="302">
        <f>SUMIFS(Сверхбаза!L:L,Сверхбаза!C:C,СВОД!C3427,Сверхбаза!E:E,СВОД!E3427)+SUMIFS(Сверхбаза!M:M,Сверхбаза!C:C,СВОД!C3427,Сверхбаза!E:E,СВОД!E3427)</f>
        <v>0</v>
      </c>
      <c r="P3427" s="276">
        <f>SUMIFS(Сверхбаза!N:N,Сверхбаза!C:C,СВОД!C3427,Сверхбаза!E:E,СВОД!E3427)</f>
        <v>0</v>
      </c>
      <c r="Q3427" s="276">
        <f>SUMIFS(Сверхбаза!P:P,Сверхбаза!C:C,СВОД!C3427,Сверхбаза!E:E,СВОД!E3427)</f>
        <v>0</v>
      </c>
      <c r="R3427" s="276">
        <f>SUMIFS(Сверхбаза!O:O,Сверхбаза!C:C,СВОД!C3427,Сверхбаза!E:E,СВОД!E3427)</f>
        <v>0</v>
      </c>
      <c r="S3427" s="276">
        <f>SUMIFS(Сверхбаза!Q:Q,Сверхбаза!C:C,СВОД!C3427,Сверхбаза!E:E,СВОД!E3427)</f>
        <v>0</v>
      </c>
      <c r="T3427" s="303">
        <f>SUMIFS(Сверхбаза!G:G,Сверхбаза!C:C,СВОД!C3427,Сверхбаза!E:E,СВОД!E3427)</f>
        <v>0</v>
      </c>
    </row>
    <row r="3428" spans="1:20" outlineLevel="2" x14ac:dyDescent="0.2">
      <c r="A3428" s="287">
        <v>5</v>
      </c>
      <c r="B3428" s="361">
        <v>0</v>
      </c>
      <c r="C3428" s="361">
        <v>362501</v>
      </c>
      <c r="D3428" s="5" t="s">
        <v>282</v>
      </c>
      <c r="E3428" s="349">
        <v>2</v>
      </c>
      <c r="F3428" s="350" t="s">
        <v>173</v>
      </c>
      <c r="G3428" s="302">
        <f>SUMIFS('Круглосуточный стационар'!J:J,'Круглосуточный стационар'!D:D,СВОД!C3428,'Круглосуточный стационар'!F:F,СВОД!E3428)/2+SUMIFS(ВМП!J:J,ВМП!D:D,СВОД!C3428,ВМП!F:F,СВОД!E3428)/2+SUMIFS('Дневной стационар'!J:J,'Дневной стационар'!D:D,СВОД!C3428,'Дневной стационар'!F:F,СВОД!E3428)/2+SUMIFS(ЭКО!H:H,ЭКО!D:D,СВОД!C3428,ЭКО!F:F,СВОД!E3428)+SUMIFS(Диализ!J:J,Диализ!E:E,СВОД!C3428,Диализ!G:G,СВОД!E3428)</f>
        <v>1808</v>
      </c>
      <c r="H3428" s="276">
        <f>SUMIFS(Поликлиника!H:H,Поликлиника!D:D,СВОД!C3428,Поликлиника!F:F,СВОД!E3428)</f>
        <v>0</v>
      </c>
      <c r="I3428" s="276">
        <f>SUMIFS(Поликлиника!BA:BA,Поликлиника!D:D,СВОД!C3428,Поликлиника!F:F,СВОД!E3428)</f>
        <v>0</v>
      </c>
      <c r="J3428" s="276">
        <f>SUMIFS(Поликлиника!BF:BF,Поликлиника!D:D,СВОД!C3428,Поликлиника!F:F,СВОД!E3428)</f>
        <v>0</v>
      </c>
      <c r="K3428" s="276">
        <f>SUMIFS(Поликлиника!BU:BU,Поликлиника!D:D,СВОД!C3428,Поликлиника!F:F,СВОД!E3428)</f>
        <v>0</v>
      </c>
      <c r="L3428" s="276">
        <f>SUMIFS(Услуги!H:H,Услуги!D:D,СВОД!C3428,Услуги!F:F,СВОД!E3428)+SUMIFS(Услуги!M:M,Услуги!D:D,СВОД!C3428,Услуги!F:F,СВОД!E3428)+SUMIFS(Услуги!R:R,Услуги!D:D,СВОД!C3428,Услуги!F:F,СВОД!E3428)+SUMIFS(Услуги!W:W,Услуги!D:D,СВОД!C3428,Услуги!F:F,СВОД!E3428)+SUMIFS(Услуги!AB:AB,Услуги!D:D,СВОД!C3428,Услуги!F:F,СВОД!E3428)+SUMIFS(Услуги!AG:AG,Услуги!D:D,СВОД!C3428,Услуги!F:F,СВОД!E3428)+SUMIFS(Услуги!AL:AL,Услуги!D:D,СВОД!C3428,Услуги!F:F,СВОД!E3428)+SUMIFS(Услуги!AQ:AQ,Услуги!D:D,СВОД!C3428,Услуги!F:F,СВОД!E3428)</f>
        <v>0</v>
      </c>
      <c r="M3428" s="276">
        <f>SUMIFS('Скорая мед. помощь'!J:J,'Скорая мед. помощь'!E:E,СВОД!C3428,'Скорая мед. помощь'!G:G,СВОД!E3428)</f>
        <v>0</v>
      </c>
      <c r="N3428" s="303">
        <f>SUMIFS('Круглосуточный стационар'!O:O,'Круглосуточный стационар'!D:D,СВОД!C3428,'Круглосуточный стационар'!F:F,СВОД!E3428)+SUMIFS(ВМП!O:O,ВМП!D:D,СВОД!C3428,ВМП!F:F,СВОД!E3428)+SUMIFS('Дневной стационар'!O:O,'Дневной стационар'!D:D,СВОД!C3428,'Дневной стационар'!F:F,СВОД!E3428)+SUMIFS(ЭКО!M:M,ЭКО!D:D,СВОД!C3428,ЭКО!F:F,СВОД!E3428)+SUMIFS(Диализ!O:O,Диализ!E:E,СВОД!C3428,Диализ!G:G,СВОД!E3428)+SUMIFS(Поликлиника!CT:CT,Поликлиника!D:D,СВОД!C3428,Поликлиника!F:F,СВОД!E3428)+SUMIFS('Скорая мед. помощь'!O:O,'Скорая мед. помощь'!E:E,СВОД!C3428,'Скорая мед. помощь'!G:G,СВОД!E3428)+SUMIFS(Услуги!AV:AV,Услуги!D:D,СВОД!C3428,Услуги!F:F,СВОД!E3428)</f>
        <v>88332.00959999999</v>
      </c>
      <c r="O3428" s="302">
        <f>SUMIFS(Сверхбаза!L:L,Сверхбаза!C:C,СВОД!C3428,Сверхбаза!E:E,СВОД!E3428)+SUMIFS(Сверхбаза!M:M,Сверхбаза!C:C,СВОД!C3428,Сверхбаза!E:E,СВОД!E3428)</f>
        <v>0</v>
      </c>
      <c r="P3428" s="276">
        <f>SUMIFS(Сверхбаза!N:N,Сверхбаза!C:C,СВОД!C3428,Сверхбаза!E:E,СВОД!E3428)</f>
        <v>0</v>
      </c>
      <c r="Q3428" s="276">
        <f>SUMIFS(Сверхбаза!P:P,Сверхбаза!C:C,СВОД!C3428,Сверхбаза!E:E,СВОД!E3428)</f>
        <v>0</v>
      </c>
      <c r="R3428" s="276">
        <f>SUMIFS(Сверхбаза!O:O,Сверхбаза!C:C,СВОД!C3428,Сверхбаза!E:E,СВОД!E3428)</f>
        <v>0</v>
      </c>
      <c r="S3428" s="276">
        <f>SUMIFS(Сверхбаза!Q:Q,Сверхбаза!C:C,СВОД!C3428,Сверхбаза!E:E,СВОД!E3428)</f>
        <v>0</v>
      </c>
      <c r="T3428" s="303">
        <f>SUMIFS(Сверхбаза!G:G,Сверхбаза!C:C,СВОД!C3428,Сверхбаза!E:E,СВОД!E3428)</f>
        <v>0</v>
      </c>
    </row>
    <row r="3429" spans="1:20" ht="25.5" outlineLevel="2" x14ac:dyDescent="0.2">
      <c r="A3429" s="287">
        <v>5</v>
      </c>
      <c r="B3429" s="361">
        <v>0</v>
      </c>
      <c r="C3429" s="361">
        <v>362501</v>
      </c>
      <c r="D3429" s="5" t="s">
        <v>282</v>
      </c>
      <c r="E3429" s="349">
        <v>6</v>
      </c>
      <c r="F3429" s="350" t="s">
        <v>705</v>
      </c>
      <c r="G3429" s="302">
        <f>SUMIFS('Круглосуточный стационар'!J:J,'Круглосуточный стационар'!D:D,СВОД!C3429,'Круглосуточный стационар'!F:F,СВОД!E3429)/2+SUMIFS(ВМП!J:J,ВМП!D:D,СВОД!C3429,ВМП!F:F,СВОД!E3429)/2+SUMIFS('Дневной стационар'!J:J,'Дневной стационар'!D:D,СВОД!C3429,'Дневной стационар'!F:F,СВОД!E3429)/2+SUMIFS(ЭКО!H:H,ЭКО!D:D,СВОД!C3429,ЭКО!F:F,СВОД!E3429)+SUMIFS(Диализ!J:J,Диализ!E:E,СВОД!C3429,Диализ!G:G,СВОД!E3429)</f>
        <v>0</v>
      </c>
      <c r="H3429" s="276">
        <f>SUMIFS(Поликлиника!H:H,Поликлиника!D:D,СВОД!C3429,Поликлиника!F:F,СВОД!E3429)</f>
        <v>0</v>
      </c>
      <c r="I3429" s="276">
        <f>SUMIFS(Поликлиника!BA:BA,Поликлиника!D:D,СВОД!C3429,Поликлиника!F:F,СВОД!E3429)</f>
        <v>0</v>
      </c>
      <c r="J3429" s="276">
        <f>SUMIFS(Поликлиника!BF:BF,Поликлиника!D:D,СВОД!C3429,Поликлиника!F:F,СВОД!E3429)</f>
        <v>0</v>
      </c>
      <c r="K3429" s="276">
        <f>SUMIFS(Поликлиника!BU:BU,Поликлиника!D:D,СВОД!C3429,Поликлиника!F:F,СВОД!E3429)</f>
        <v>0</v>
      </c>
      <c r="L3429" s="276">
        <f>SUMIFS(Услуги!H:H,Услуги!D:D,СВОД!C3429,Услуги!F:F,СВОД!E3429)+SUMIFS(Услуги!M:M,Услуги!D:D,СВОД!C3429,Услуги!F:F,СВОД!E3429)+SUMIFS(Услуги!R:R,Услуги!D:D,СВОД!C3429,Услуги!F:F,СВОД!E3429)+SUMIFS(Услуги!W:W,Услуги!D:D,СВОД!C3429,Услуги!F:F,СВОД!E3429)+SUMIFS(Услуги!AB:AB,Услуги!D:D,СВОД!C3429,Услуги!F:F,СВОД!E3429)+SUMIFS(Услуги!AG:AG,Услуги!D:D,СВОД!C3429,Услуги!F:F,СВОД!E3429)+SUMIFS(Услуги!AL:AL,Услуги!D:D,СВОД!C3429,Услуги!F:F,СВОД!E3429)+SUMIFS(Услуги!AQ:AQ,Услуги!D:D,СВОД!C3429,Услуги!F:F,СВОД!E3429)</f>
        <v>0</v>
      </c>
      <c r="M3429" s="276">
        <f>SUMIFS('Скорая мед. помощь'!J:J,'Скорая мед. помощь'!E:E,СВОД!C3429,'Скорая мед. помощь'!G:G,СВОД!E3429)</f>
        <v>0</v>
      </c>
      <c r="N3429" s="303">
        <f>SUMIFS('Круглосуточный стационар'!O:O,'Круглосуточный стационар'!D:D,СВОД!C3429,'Круглосуточный стационар'!F:F,СВОД!E3429)+SUMIFS(ВМП!O:O,ВМП!D:D,СВОД!C3429,ВМП!F:F,СВОД!E3429)+SUMIFS('Дневной стационар'!O:O,'Дневной стационар'!D:D,СВОД!C3429,'Дневной стационар'!F:F,СВОД!E3429)+SUMIFS(ЭКО!M:M,ЭКО!D:D,СВОД!C3429,ЭКО!F:F,СВОД!E3429)+SUMIFS(Диализ!O:O,Диализ!E:E,СВОД!C3429,Диализ!G:G,СВОД!E3429)+SUMIFS(Поликлиника!CT:CT,Поликлиника!D:D,СВОД!C3429,Поликлиника!F:F,СВОД!E3429)+SUMIFS('Скорая мед. помощь'!O:O,'Скорая мед. помощь'!E:E,СВОД!C3429,'Скорая мед. помощь'!G:G,СВОД!E3429)+SUMIFS(Услуги!AV:AV,Услуги!D:D,СВОД!C3429,Услуги!F:F,СВОД!E3429)</f>
        <v>0</v>
      </c>
      <c r="O3429" s="302">
        <f>SUMIFS(Сверхбаза!L:L,Сверхбаза!C:C,СВОД!C3429,Сверхбаза!E:E,СВОД!E3429)+SUMIFS(Сверхбаза!M:M,Сверхбаза!C:C,СВОД!C3429,Сверхбаза!E:E,СВОД!E3429)</f>
        <v>0</v>
      </c>
      <c r="P3429" s="276">
        <f>SUMIFS(Сверхбаза!N:N,Сверхбаза!C:C,СВОД!C3429,Сверхбаза!E:E,СВОД!E3429)</f>
        <v>0</v>
      </c>
      <c r="Q3429" s="276">
        <f>SUMIFS(Сверхбаза!P:P,Сверхбаза!C:C,СВОД!C3429,Сверхбаза!E:E,СВОД!E3429)</f>
        <v>0</v>
      </c>
      <c r="R3429" s="276">
        <f>SUMIFS(Сверхбаза!O:O,Сверхбаза!C:C,СВОД!C3429,Сверхбаза!E:E,СВОД!E3429)</f>
        <v>0</v>
      </c>
      <c r="S3429" s="276">
        <f>SUMIFS(Сверхбаза!Q:Q,Сверхбаза!C:C,СВОД!C3429,Сверхбаза!E:E,СВОД!E3429)</f>
        <v>0</v>
      </c>
      <c r="T3429" s="303">
        <f>SUMIFS(Сверхбаза!G:G,Сверхбаза!C:C,СВОД!C3429,Сверхбаза!E:E,СВОД!E3429)</f>
        <v>0</v>
      </c>
    </row>
    <row r="3430" spans="1:20" ht="25.5" outlineLevel="2" x14ac:dyDescent="0.2">
      <c r="A3430" s="287">
        <v>5</v>
      </c>
      <c r="B3430" s="361">
        <v>0</v>
      </c>
      <c r="C3430" s="361">
        <v>362501</v>
      </c>
      <c r="D3430" s="5" t="s">
        <v>282</v>
      </c>
      <c r="E3430" s="349">
        <v>3</v>
      </c>
      <c r="F3430" s="350" t="s">
        <v>174</v>
      </c>
      <c r="G3430" s="302">
        <f>SUMIFS('Круглосуточный стационар'!J:J,'Круглосуточный стационар'!D:D,СВОД!C3430,'Круглосуточный стационар'!F:F,СВОД!E3430)/2+SUMIFS(ВМП!J:J,ВМП!D:D,СВОД!C3430,ВМП!F:F,СВОД!E3430)/2+SUMIFS('Дневной стационар'!J:J,'Дневной стационар'!D:D,СВОД!C3430,'Дневной стационар'!F:F,СВОД!E3430)/2+SUMIFS(ЭКО!H:H,ЭКО!D:D,СВОД!C3430,ЭКО!F:F,СВОД!E3430)+SUMIFS(Диализ!J:J,Диализ!E:E,СВОД!C3430,Диализ!G:G,СВОД!E3430)</f>
        <v>0</v>
      </c>
      <c r="H3430" s="276">
        <f>SUMIFS(Поликлиника!H:H,Поликлиника!D:D,СВОД!C3430,Поликлиника!F:F,СВОД!E3430)</f>
        <v>0</v>
      </c>
      <c r="I3430" s="276">
        <f>SUMIFS(Поликлиника!BA:BA,Поликлиника!D:D,СВОД!C3430,Поликлиника!F:F,СВОД!E3430)</f>
        <v>0</v>
      </c>
      <c r="J3430" s="276">
        <f>SUMIFS(Поликлиника!BF:BF,Поликлиника!D:D,СВОД!C3430,Поликлиника!F:F,СВОД!E3430)</f>
        <v>0</v>
      </c>
      <c r="K3430" s="276">
        <f>SUMIFS(Поликлиника!BU:BU,Поликлиника!D:D,СВОД!C3430,Поликлиника!F:F,СВОД!E3430)</f>
        <v>0</v>
      </c>
      <c r="L3430" s="276">
        <f>SUMIFS(Услуги!H:H,Услуги!D:D,СВОД!C3430,Услуги!F:F,СВОД!E3430)+SUMIFS(Услуги!M:M,Услуги!D:D,СВОД!C3430,Услуги!F:F,СВОД!E3430)+SUMIFS(Услуги!R:R,Услуги!D:D,СВОД!C3430,Услуги!F:F,СВОД!E3430)+SUMIFS(Услуги!W:W,Услуги!D:D,СВОД!C3430,Услуги!F:F,СВОД!E3430)+SUMIFS(Услуги!AB:AB,Услуги!D:D,СВОД!C3430,Услуги!F:F,СВОД!E3430)+SUMIFS(Услуги!AG:AG,Услуги!D:D,СВОД!C3430,Услуги!F:F,СВОД!E3430)+SUMIFS(Услуги!AL:AL,Услуги!D:D,СВОД!C3430,Услуги!F:F,СВОД!E3430)+SUMIFS(Услуги!AQ:AQ,Услуги!D:D,СВОД!C3430,Услуги!F:F,СВОД!E3430)</f>
        <v>11600</v>
      </c>
      <c r="M3430" s="276">
        <f>SUMIFS('Скорая мед. помощь'!J:J,'Скорая мед. помощь'!E:E,СВОД!C3430,'Скорая мед. помощь'!G:G,СВОД!E3430)</f>
        <v>0</v>
      </c>
      <c r="N3430" s="303">
        <f>SUMIFS('Круглосуточный стационар'!O:O,'Круглосуточный стационар'!D:D,СВОД!C3430,'Круглосуточный стационар'!F:F,СВОД!E3430)+SUMIFS(ВМП!O:O,ВМП!D:D,СВОД!C3430,ВМП!F:F,СВОД!E3430)+SUMIFS('Дневной стационар'!O:O,'Дневной стационар'!D:D,СВОД!C3430,'Дневной стационар'!F:F,СВОД!E3430)+SUMIFS(ЭКО!M:M,ЭКО!D:D,СВОД!C3430,ЭКО!F:F,СВОД!E3430)+SUMIFS(Диализ!O:O,Диализ!E:E,СВОД!C3430,Диализ!G:G,СВОД!E3430)+SUMIFS(Поликлиника!CT:CT,Поликлиника!D:D,СВОД!C3430,Поликлиника!F:F,СВОД!E3430)+SUMIFS('Скорая мед. помощь'!O:O,'Скорая мед. помощь'!E:E,СВОД!C3430,'Скорая мед. помощь'!G:G,СВОД!E3430)+SUMIFS(Услуги!AV:AV,Услуги!D:D,СВОД!C3430,Услуги!F:F,СВОД!E3430)</f>
        <v>74134.399999999994</v>
      </c>
      <c r="O3430" s="302">
        <f>SUMIFS(Сверхбаза!L:L,Сверхбаза!C:C,СВОД!C3430,Сверхбаза!E:E,СВОД!E3430)+SUMIFS(Сверхбаза!M:M,Сверхбаза!C:C,СВОД!C3430,Сверхбаза!E:E,СВОД!E3430)</f>
        <v>0</v>
      </c>
      <c r="P3430" s="276">
        <f>SUMIFS(Сверхбаза!N:N,Сверхбаза!C:C,СВОД!C3430,Сверхбаза!E:E,СВОД!E3430)</f>
        <v>0</v>
      </c>
      <c r="Q3430" s="276">
        <f>SUMIFS(Сверхбаза!P:P,Сверхбаза!C:C,СВОД!C3430,Сверхбаза!E:E,СВОД!E3430)</f>
        <v>0</v>
      </c>
      <c r="R3430" s="276">
        <f>SUMIFS(Сверхбаза!O:O,Сверхбаза!C:C,СВОД!C3430,Сверхбаза!E:E,СВОД!E3430)</f>
        <v>0</v>
      </c>
      <c r="S3430" s="276">
        <f>SUMIFS(Сверхбаза!Q:Q,Сверхбаза!C:C,СВОД!C3430,Сверхбаза!E:E,СВОД!E3430)</f>
        <v>0</v>
      </c>
      <c r="T3430" s="303">
        <f>SUMIFS(Сверхбаза!G:G,Сверхбаза!C:C,СВОД!C3430,Сверхбаза!E:E,СВОД!E3430)</f>
        <v>0</v>
      </c>
    </row>
    <row r="3431" spans="1:20" outlineLevel="2" x14ac:dyDescent="0.2">
      <c r="A3431" s="287">
        <v>5</v>
      </c>
      <c r="B3431" s="361">
        <v>0</v>
      </c>
      <c r="C3431" s="361">
        <v>362501</v>
      </c>
      <c r="D3431" s="5" t="s">
        <v>282</v>
      </c>
      <c r="E3431" s="349">
        <v>7</v>
      </c>
      <c r="F3431" s="350" t="s">
        <v>706</v>
      </c>
      <c r="G3431" s="302">
        <f>SUMIFS('Круглосуточный стационар'!J:J,'Круглосуточный стационар'!D:D,СВОД!C3431,'Круглосуточный стационар'!F:F,СВОД!E3431)/2+SUMIFS(ВМП!J:J,ВМП!D:D,СВОД!C3431,ВМП!F:F,СВОД!E3431)/2+SUMIFS('Дневной стационар'!J:J,'Дневной стационар'!D:D,СВОД!C3431,'Дневной стационар'!F:F,СВОД!E3431)/2+SUMIFS(ЭКО!H:H,ЭКО!D:D,СВОД!C3431,ЭКО!F:F,СВОД!E3431)+SUMIFS(Диализ!J:J,Диализ!E:E,СВОД!C3431,Диализ!G:G,СВОД!E3431)</f>
        <v>0</v>
      </c>
      <c r="H3431" s="276">
        <f>SUMIFS(Поликлиника!H:H,Поликлиника!D:D,СВОД!C3431,Поликлиника!F:F,СВОД!E3431)</f>
        <v>0</v>
      </c>
      <c r="I3431" s="276">
        <f>SUMIFS(Поликлиника!BA:BA,Поликлиника!D:D,СВОД!C3431,Поликлиника!F:F,СВОД!E3431)</f>
        <v>0</v>
      </c>
      <c r="J3431" s="276">
        <f>SUMIFS(Поликлиника!BF:BF,Поликлиника!D:D,СВОД!C3431,Поликлиника!F:F,СВОД!E3431)</f>
        <v>0</v>
      </c>
      <c r="K3431" s="276">
        <f>SUMIFS(Поликлиника!BU:BU,Поликлиника!D:D,СВОД!C3431,Поликлиника!F:F,СВОД!E3431)</f>
        <v>0</v>
      </c>
      <c r="L3431" s="276">
        <f>SUMIFS(Услуги!H:H,Услуги!D:D,СВОД!C3431,Услуги!F:F,СВОД!E3431)+SUMIFS(Услуги!M:M,Услуги!D:D,СВОД!C3431,Услуги!F:F,СВОД!E3431)+SUMIFS(Услуги!R:R,Услуги!D:D,СВОД!C3431,Услуги!F:F,СВОД!E3431)+SUMIFS(Услуги!W:W,Услуги!D:D,СВОД!C3431,Услуги!F:F,СВОД!E3431)+SUMIFS(Услуги!AB:AB,Услуги!D:D,СВОД!C3431,Услуги!F:F,СВОД!E3431)+SUMIFS(Услуги!AG:AG,Услуги!D:D,СВОД!C3431,Услуги!F:F,СВОД!E3431)+SUMIFS(Услуги!AL:AL,Услуги!D:D,СВОД!C3431,Услуги!F:F,СВОД!E3431)+SUMIFS(Услуги!AQ:AQ,Услуги!D:D,СВОД!C3431,Услуги!F:F,СВОД!E3431)</f>
        <v>0</v>
      </c>
      <c r="M3431" s="276">
        <f>SUMIFS('Скорая мед. помощь'!J:J,'Скорая мед. помощь'!E:E,СВОД!C3431,'Скорая мед. помощь'!G:G,СВОД!E3431)</f>
        <v>0</v>
      </c>
      <c r="N3431" s="303">
        <f>SUMIFS('Круглосуточный стационар'!O:O,'Круглосуточный стационар'!D:D,СВОД!C3431,'Круглосуточный стационар'!F:F,СВОД!E3431)+SUMIFS(ВМП!O:O,ВМП!D:D,СВОД!C3431,ВМП!F:F,СВОД!E3431)+SUMIFS('Дневной стационар'!O:O,'Дневной стационар'!D:D,СВОД!C3431,'Дневной стационар'!F:F,СВОД!E3431)+SUMIFS(ЭКО!M:M,ЭКО!D:D,СВОД!C3431,ЭКО!F:F,СВОД!E3431)+SUMIFS(Диализ!O:O,Диализ!E:E,СВОД!C3431,Диализ!G:G,СВОД!E3431)+SUMIFS(Поликлиника!CT:CT,Поликлиника!D:D,СВОД!C3431,Поликлиника!F:F,СВОД!E3431)+SUMIFS('Скорая мед. помощь'!O:O,'Скорая мед. помощь'!E:E,СВОД!C3431,'Скорая мед. помощь'!G:G,СВОД!E3431)+SUMIFS(Услуги!AV:AV,Услуги!D:D,СВОД!C3431,Услуги!F:F,СВОД!E3431)</f>
        <v>0</v>
      </c>
      <c r="O3431" s="302">
        <f>SUMIFS(Сверхбаза!L:L,Сверхбаза!C:C,СВОД!C3431,Сверхбаза!E:E,СВОД!E3431)+SUMIFS(Сверхбаза!M:M,Сверхбаза!C:C,СВОД!C3431,Сверхбаза!E:E,СВОД!E3431)</f>
        <v>0</v>
      </c>
      <c r="P3431" s="276">
        <f>SUMIFS(Сверхбаза!N:N,Сверхбаза!C:C,СВОД!C3431,Сверхбаза!E:E,СВОД!E3431)</f>
        <v>0</v>
      </c>
      <c r="Q3431" s="276">
        <f>SUMIFS(Сверхбаза!P:P,Сверхбаза!C:C,СВОД!C3431,Сверхбаза!E:E,СВОД!E3431)</f>
        <v>0</v>
      </c>
      <c r="R3431" s="276">
        <f>SUMIFS(Сверхбаза!O:O,Сверхбаза!C:C,СВОД!C3431,Сверхбаза!E:E,СВОД!E3431)</f>
        <v>0</v>
      </c>
      <c r="S3431" s="276">
        <f>SUMIFS(Сверхбаза!Q:Q,Сверхбаза!C:C,СВОД!C3431,Сверхбаза!E:E,СВОД!E3431)</f>
        <v>0</v>
      </c>
      <c r="T3431" s="303">
        <f>SUMIFS(Сверхбаза!G:G,Сверхбаза!C:C,СВОД!C3431,Сверхбаза!E:E,СВОД!E3431)</f>
        <v>0</v>
      </c>
    </row>
    <row r="3432" spans="1:20" outlineLevel="2" x14ac:dyDescent="0.2">
      <c r="A3432" s="287">
        <v>5</v>
      </c>
      <c r="B3432" s="361">
        <v>0</v>
      </c>
      <c r="C3432" s="361">
        <v>362501</v>
      </c>
      <c r="D3432" s="5" t="s">
        <v>282</v>
      </c>
      <c r="E3432" s="349">
        <v>70</v>
      </c>
      <c r="F3432" s="350" t="s">
        <v>707</v>
      </c>
      <c r="G3432" s="302">
        <f>SUMIFS('Круглосуточный стационар'!J:J,'Круглосуточный стационар'!D:D,СВОД!C3432,'Круглосуточный стационар'!F:F,СВОД!E3432)/2+SUMIFS(ВМП!J:J,ВМП!D:D,СВОД!C3432,ВМП!F:F,СВОД!E3432)/2+SUMIFS('Дневной стационар'!J:J,'Дневной стационар'!D:D,СВОД!C3432,'Дневной стационар'!F:F,СВОД!E3432)/2+SUMIFS(ЭКО!H:H,ЭКО!D:D,СВОД!C3432,ЭКО!F:F,СВОД!E3432)+SUMIFS(Диализ!J:J,Диализ!E:E,СВОД!C3432,Диализ!G:G,СВОД!E3432)</f>
        <v>0</v>
      </c>
      <c r="H3432" s="276">
        <f>SUMIFS(Поликлиника!H:H,Поликлиника!D:D,СВОД!C3432,Поликлиника!F:F,СВОД!E3432)</f>
        <v>0</v>
      </c>
      <c r="I3432" s="276">
        <f>SUMIFS(Поликлиника!BA:BA,Поликлиника!D:D,СВОД!C3432,Поликлиника!F:F,СВОД!E3432)</f>
        <v>0</v>
      </c>
      <c r="J3432" s="276">
        <f>SUMIFS(Поликлиника!BF:BF,Поликлиника!D:D,СВОД!C3432,Поликлиника!F:F,СВОД!E3432)</f>
        <v>0</v>
      </c>
      <c r="K3432" s="276">
        <f>SUMIFS(Поликлиника!BU:BU,Поликлиника!D:D,СВОД!C3432,Поликлиника!F:F,СВОД!E3432)</f>
        <v>0</v>
      </c>
      <c r="L3432" s="276">
        <f>SUMIFS(Услуги!H:H,Услуги!D:D,СВОД!C3432,Услуги!F:F,СВОД!E3432)+SUMIFS(Услуги!M:M,Услуги!D:D,СВОД!C3432,Услуги!F:F,СВОД!E3432)+SUMIFS(Услуги!R:R,Услуги!D:D,СВОД!C3432,Услуги!F:F,СВОД!E3432)+SUMIFS(Услуги!W:W,Услуги!D:D,СВОД!C3432,Услуги!F:F,СВОД!E3432)+SUMIFS(Услуги!AB:AB,Услуги!D:D,СВОД!C3432,Услуги!F:F,СВОД!E3432)+SUMIFS(Услуги!AG:AG,Услуги!D:D,СВОД!C3432,Услуги!F:F,СВОД!E3432)+SUMIFS(Услуги!AL:AL,Услуги!D:D,СВОД!C3432,Услуги!F:F,СВОД!E3432)+SUMIFS(Услуги!AQ:AQ,Услуги!D:D,СВОД!C3432,Услуги!F:F,СВОД!E3432)</f>
        <v>0</v>
      </c>
      <c r="M3432" s="276">
        <f>SUMIFS('Скорая мед. помощь'!J:J,'Скорая мед. помощь'!E:E,СВОД!C3432,'Скорая мед. помощь'!G:G,СВОД!E3432)</f>
        <v>0</v>
      </c>
      <c r="N3432" s="303">
        <f>SUMIFS('Круглосуточный стационар'!O:O,'Круглосуточный стационар'!D:D,СВОД!C3432,'Круглосуточный стационар'!F:F,СВОД!E3432)+SUMIFS(ВМП!O:O,ВМП!D:D,СВОД!C3432,ВМП!F:F,СВОД!E3432)+SUMIFS('Дневной стационар'!O:O,'Дневной стационар'!D:D,СВОД!C3432,'Дневной стационар'!F:F,СВОД!E3432)+SUMIFS(ЭКО!M:M,ЭКО!D:D,СВОД!C3432,ЭКО!F:F,СВОД!E3432)+SUMIFS(Диализ!O:O,Диализ!E:E,СВОД!C3432,Диализ!G:G,СВОД!E3432)+SUMIFS(Поликлиника!CT:CT,Поликлиника!D:D,СВОД!C3432,Поликлиника!F:F,СВОД!E3432)+SUMIFS('Скорая мед. помощь'!O:O,'Скорая мед. помощь'!E:E,СВОД!C3432,'Скорая мед. помощь'!G:G,СВОД!E3432)+SUMIFS(Услуги!AV:AV,Услуги!D:D,СВОД!C3432,Услуги!F:F,СВОД!E3432)</f>
        <v>0</v>
      </c>
      <c r="O3432" s="302">
        <f>SUMIFS(Сверхбаза!L:L,Сверхбаза!C:C,СВОД!C3432,Сверхбаза!E:E,СВОД!E3432)+SUMIFS(Сверхбаза!M:M,Сверхбаза!C:C,СВОД!C3432,Сверхбаза!E:E,СВОД!E3432)</f>
        <v>0</v>
      </c>
      <c r="P3432" s="276">
        <f>SUMIFS(Сверхбаза!N:N,Сверхбаза!C:C,СВОД!C3432,Сверхбаза!E:E,СВОД!E3432)</f>
        <v>0</v>
      </c>
      <c r="Q3432" s="276">
        <f>SUMIFS(Сверхбаза!P:P,Сверхбаза!C:C,СВОД!C3432,Сверхбаза!E:E,СВОД!E3432)</f>
        <v>0</v>
      </c>
      <c r="R3432" s="276">
        <f>SUMIFS(Сверхбаза!O:O,Сверхбаза!C:C,СВОД!C3432,Сверхбаза!E:E,СВОД!E3432)</f>
        <v>0</v>
      </c>
      <c r="S3432" s="276">
        <f>SUMIFS(Сверхбаза!Q:Q,Сверхбаза!C:C,СВОД!C3432,Сверхбаза!E:E,СВОД!E3432)</f>
        <v>0</v>
      </c>
      <c r="T3432" s="303">
        <f>SUMIFS(Сверхбаза!G:G,Сверхбаза!C:C,СВОД!C3432,Сверхбаза!E:E,СВОД!E3432)</f>
        <v>0</v>
      </c>
    </row>
    <row r="3433" spans="1:20" outlineLevel="2" x14ac:dyDescent="0.2">
      <c r="A3433" s="287">
        <v>5</v>
      </c>
      <c r="B3433" s="361">
        <v>0</v>
      </c>
      <c r="C3433" s="361">
        <v>362501</v>
      </c>
      <c r="D3433" s="5" t="s">
        <v>282</v>
      </c>
      <c r="E3433" s="349">
        <v>94</v>
      </c>
      <c r="F3433" s="350" t="s">
        <v>157</v>
      </c>
      <c r="G3433" s="302">
        <f>SUMIFS('Круглосуточный стационар'!J:J,'Круглосуточный стационар'!D:D,СВОД!C3433,'Круглосуточный стационар'!F:F,СВОД!E3433)/2+SUMIFS(ВМП!J:J,ВМП!D:D,СВОД!C3433,ВМП!F:F,СВОД!E3433)/2+SUMIFS('Дневной стационар'!J:J,'Дневной стационар'!D:D,СВОД!C3433,'Дневной стационар'!F:F,СВОД!E3433)/2+SUMIFS(ЭКО!H:H,ЭКО!D:D,СВОД!C3433,ЭКО!F:F,СВОД!E3433)+SUMIFS(Диализ!J:J,Диализ!E:E,СВОД!C3433,Диализ!G:G,СВОД!E3433)</f>
        <v>0</v>
      </c>
      <c r="H3433" s="276">
        <f>SUMIFS(Поликлиника!H:H,Поликлиника!D:D,СВОД!C3433,Поликлиника!F:F,СВОД!E3433)</f>
        <v>0</v>
      </c>
      <c r="I3433" s="276">
        <f>SUMIFS(Поликлиника!BA:BA,Поликлиника!D:D,СВОД!C3433,Поликлиника!F:F,СВОД!E3433)</f>
        <v>0</v>
      </c>
      <c r="J3433" s="276">
        <f>SUMIFS(Поликлиника!BF:BF,Поликлиника!D:D,СВОД!C3433,Поликлиника!F:F,СВОД!E3433)</f>
        <v>0</v>
      </c>
      <c r="K3433" s="276">
        <f>SUMIFS(Поликлиника!BU:BU,Поликлиника!D:D,СВОД!C3433,Поликлиника!F:F,СВОД!E3433)</f>
        <v>0</v>
      </c>
      <c r="L3433" s="276">
        <f>SUMIFS(Услуги!H:H,Услуги!D:D,СВОД!C3433,Услуги!F:F,СВОД!E3433)+SUMIFS(Услуги!M:M,Услуги!D:D,СВОД!C3433,Услуги!F:F,СВОД!E3433)+SUMIFS(Услуги!R:R,Услуги!D:D,СВОД!C3433,Услуги!F:F,СВОД!E3433)+SUMIFS(Услуги!W:W,Услуги!D:D,СВОД!C3433,Услуги!F:F,СВОД!E3433)+SUMIFS(Услуги!AB:AB,Услуги!D:D,СВОД!C3433,Услуги!F:F,СВОД!E3433)+SUMIFS(Услуги!AG:AG,Услуги!D:D,СВОД!C3433,Услуги!F:F,СВОД!E3433)+SUMIFS(Услуги!AL:AL,Услуги!D:D,СВОД!C3433,Услуги!F:F,СВОД!E3433)+SUMIFS(Услуги!AQ:AQ,Услуги!D:D,СВОД!C3433,Услуги!F:F,СВОД!E3433)</f>
        <v>0</v>
      </c>
      <c r="M3433" s="276">
        <f>SUMIFS('Скорая мед. помощь'!J:J,'Скорая мед. помощь'!E:E,СВОД!C3433,'Скорая мед. помощь'!G:G,СВОД!E3433)</f>
        <v>0</v>
      </c>
      <c r="N3433" s="303">
        <f>SUMIFS('Круглосуточный стационар'!O:O,'Круглосуточный стационар'!D:D,СВОД!C3433,'Круглосуточный стационар'!F:F,СВОД!E3433)+SUMIFS(ВМП!O:O,ВМП!D:D,СВОД!C3433,ВМП!F:F,СВОД!E3433)+SUMIFS('Дневной стационар'!O:O,'Дневной стационар'!D:D,СВОД!C3433,'Дневной стационар'!F:F,СВОД!E3433)+SUMIFS(ЭКО!M:M,ЭКО!D:D,СВОД!C3433,ЭКО!F:F,СВОД!E3433)+SUMIFS(Диализ!O:O,Диализ!E:E,СВОД!C3433,Диализ!G:G,СВОД!E3433)+SUMIFS(Поликлиника!CT:CT,Поликлиника!D:D,СВОД!C3433,Поликлиника!F:F,СВОД!E3433)+SUMIFS('Скорая мед. помощь'!O:O,'Скорая мед. помощь'!E:E,СВОД!C3433,'Скорая мед. помощь'!G:G,СВОД!E3433)+SUMIFS(Услуги!AV:AV,Услуги!D:D,СВОД!C3433,Услуги!F:F,СВОД!E3433)</f>
        <v>0</v>
      </c>
      <c r="O3433" s="302">
        <f>SUMIFS(Сверхбаза!L:L,Сверхбаза!C:C,СВОД!C3433,Сверхбаза!E:E,СВОД!E3433)+SUMIFS(Сверхбаза!M:M,Сверхбаза!C:C,СВОД!C3433,Сверхбаза!E:E,СВОД!E3433)</f>
        <v>0</v>
      </c>
      <c r="P3433" s="276">
        <f>SUMIFS(Сверхбаза!N:N,Сверхбаза!C:C,СВОД!C3433,Сверхбаза!E:E,СВОД!E3433)</f>
        <v>0</v>
      </c>
      <c r="Q3433" s="276">
        <f>SUMIFS(Сверхбаза!P:P,Сверхбаза!C:C,СВОД!C3433,Сверхбаза!E:E,СВОД!E3433)</f>
        <v>0</v>
      </c>
      <c r="R3433" s="276">
        <f>SUMIFS(Сверхбаза!O:O,Сверхбаза!C:C,СВОД!C3433,Сверхбаза!E:E,СВОД!E3433)</f>
        <v>0</v>
      </c>
      <c r="S3433" s="276">
        <f>SUMIFS(Сверхбаза!Q:Q,Сверхбаза!C:C,СВОД!C3433,Сверхбаза!E:E,СВОД!E3433)</f>
        <v>0</v>
      </c>
      <c r="T3433" s="303">
        <f>SUMIFS(Сверхбаза!G:G,Сверхбаза!C:C,СВОД!C3433,Сверхбаза!E:E,СВОД!E3433)</f>
        <v>0</v>
      </c>
    </row>
    <row r="3434" spans="1:20" outlineLevel="1" x14ac:dyDescent="0.2">
      <c r="A3434" s="289"/>
      <c r="B3434" s="279"/>
      <c r="C3434" s="279" t="str">
        <f>CONCATENATE(C3433," ","Итог")</f>
        <v>362501 Итог</v>
      </c>
      <c r="D3434" s="280"/>
      <c r="E3434" s="351"/>
      <c r="F3434" s="352"/>
      <c r="G3434" s="304"/>
      <c r="H3434" s="281"/>
      <c r="I3434" s="281"/>
      <c r="J3434" s="281"/>
      <c r="K3434" s="281"/>
      <c r="L3434" s="281"/>
      <c r="M3434" s="281"/>
      <c r="N3434" s="305">
        <f>SUBTOTAL(9,N3426:N3433)</f>
        <v>173463.06559999997</v>
      </c>
      <c r="O3434" s="304"/>
      <c r="P3434" s="281"/>
      <c r="Q3434" s="281"/>
      <c r="R3434" s="281"/>
      <c r="S3434" s="281"/>
      <c r="T3434" s="305">
        <f>SUBTOTAL(9,T3426:T3433)</f>
        <v>0</v>
      </c>
    </row>
    <row r="3435" spans="1:20" outlineLevel="2" x14ac:dyDescent="0.2">
      <c r="A3435" s="287" t="str">
        <f>VLOOKUP(C3435,Округа!B:C,2,FALSE)</f>
        <v>Вне округов</v>
      </c>
      <c r="B3435" s="8">
        <v>505110</v>
      </c>
      <c r="C3435" s="8">
        <v>511001</v>
      </c>
      <c r="D3435" s="9" t="s">
        <v>362</v>
      </c>
      <c r="E3435" s="347">
        <v>1</v>
      </c>
      <c r="F3435" s="348" t="s">
        <v>12</v>
      </c>
      <c r="G3435" s="300">
        <f>SUMIFS('Круглосуточный стационар'!J:J,'Круглосуточный стационар'!D:D,СВОД!C3435,'Круглосуточный стационар'!F:F,СВОД!E3435)/2+SUMIFS(ВМП!J:J,ВМП!D:D,СВОД!C3435,ВМП!F:F,СВОД!E3435)/2+SUMIFS('Дневной стационар'!J:J,'Дневной стационар'!D:D,СВОД!C3435,'Дневной стационар'!F:F,СВОД!E3435)/2+SUMIFS(ЭКО!H:H,ЭКО!D:D,СВОД!C3435,ЭКО!F:F,СВОД!E3435)+SUMIFS(Диализ!J:J,Диализ!E:E,СВОД!C3435,Диализ!G:G,СВОД!E3435)</f>
        <v>0</v>
      </c>
      <c r="H3435" s="278">
        <f>SUMIFS(Поликлиника!H:H,Поликлиника!D:D,СВОД!C3435,Поликлиника!F:F,СВОД!E3435)</f>
        <v>0</v>
      </c>
      <c r="I3435" s="278">
        <f>SUMIFS(Поликлиника!BA:BA,Поликлиника!D:D,СВОД!C3435,Поликлиника!F:F,СВОД!E3435)</f>
        <v>0</v>
      </c>
      <c r="J3435" s="278">
        <f>SUMIFS(Поликлиника!BF:BF,Поликлиника!D:D,СВОД!C3435,Поликлиника!F:F,СВОД!E3435)</f>
        <v>0</v>
      </c>
      <c r="K3435" s="278">
        <f>SUMIFS(Поликлиника!BU:BU,Поликлиника!D:D,СВОД!C3435,Поликлиника!F:F,СВОД!E3435)</f>
        <v>0</v>
      </c>
      <c r="L3435" s="278">
        <f>SUMIFS(Услуги!H:H,Услуги!D:D,СВОД!C3435,Услуги!F:F,СВОД!E3435)+SUMIFS(Услуги!M:M,Услуги!D:D,СВОД!C3435,Услуги!F:F,СВОД!E3435)+SUMIFS(Услуги!R:R,Услуги!D:D,СВОД!C3435,Услуги!F:F,СВОД!E3435)+SUMIFS(Услуги!W:W,Услуги!D:D,СВОД!C3435,Услуги!F:F,СВОД!E3435)+SUMIFS(Услуги!AB:AB,Услуги!D:D,СВОД!C3435,Услуги!F:F,СВОД!E3435)+SUMIFS(Услуги!AG:AG,Услуги!D:D,СВОД!C3435,Услуги!F:F,СВОД!E3435)+SUMIFS(Услуги!AL:AL,Услуги!D:D,СВОД!C3435,Услуги!F:F,СВОД!E3435)+SUMIFS(Услуги!AQ:AQ,Услуги!D:D,СВОД!C3435,Услуги!F:F,СВОД!E3435)</f>
        <v>0</v>
      </c>
      <c r="M3435" s="278">
        <f>SUMIFS('Скорая мед. помощь'!J:J,'Скорая мед. помощь'!E:E,СВОД!C3435,'Скорая мед. помощь'!G:G,СВОД!E3435)</f>
        <v>0</v>
      </c>
      <c r="N3435" s="301">
        <f>SUMIFS('Круглосуточный стационар'!O:O,'Круглосуточный стационар'!D:D,СВОД!C3435,'Круглосуточный стационар'!F:F,СВОД!E3435)+SUMIFS(ВМП!O:O,ВМП!D:D,СВОД!C3435,ВМП!F:F,СВОД!E3435)+SUMIFS('Дневной стационар'!O:O,'Дневной стационар'!D:D,СВОД!C3435,'Дневной стационар'!F:F,СВОД!E3435)+SUMIFS(ЭКО!M:M,ЭКО!D:D,СВОД!C3435,ЭКО!F:F,СВОД!E3435)+SUMIFS(Диализ!O:O,Диализ!E:E,СВОД!C3435,Диализ!G:G,СВОД!E3435)+SUMIFS(Поликлиника!CT:CT,Поликлиника!D:D,СВОД!C3435,Поликлиника!F:F,СВОД!E3435)+SUMIFS('Скорая мед. помощь'!O:O,'Скорая мед. помощь'!E:E,СВОД!C3435,'Скорая мед. помощь'!G:G,СВОД!E3435)+SUMIFS(Услуги!AV:AV,Услуги!D:D,СВОД!C3435,Услуги!F:F,СВОД!E3435)</f>
        <v>0</v>
      </c>
      <c r="O3435" s="300">
        <f>SUMIFS(Сверхбаза!L:L,Сверхбаза!C:C,СВОД!C3435,Сверхбаза!E:E,СВОД!E3435)+SUMIFS(Сверхбаза!M:M,Сверхбаза!C:C,СВОД!C3435,Сверхбаза!E:E,СВОД!E3435)</f>
        <v>0</v>
      </c>
      <c r="P3435" s="278">
        <f>SUMIFS(Сверхбаза!N:N,Сверхбаза!C:C,СВОД!C3435,Сверхбаза!E:E,СВОД!E3435)</f>
        <v>0</v>
      </c>
      <c r="Q3435" s="278">
        <f>SUMIFS(Сверхбаза!P:P,Сверхбаза!C:C,СВОД!C3435,Сверхбаза!E:E,СВОД!E3435)</f>
        <v>0</v>
      </c>
      <c r="R3435" s="278">
        <f>SUMIFS(Сверхбаза!O:O,Сверхбаза!C:C,СВОД!C3435,Сверхбаза!E:E,СВОД!E3435)</f>
        <v>0</v>
      </c>
      <c r="S3435" s="278">
        <f>SUMIFS(Сверхбаза!Q:Q,Сверхбаза!C:C,СВОД!C3435,Сверхбаза!E:E,СВОД!E3435)</f>
        <v>0</v>
      </c>
      <c r="T3435" s="301">
        <f>SUMIFS(Сверхбаза!G:G,Сверхбаза!C:C,СВОД!C3435,Сверхбаза!E:E,СВОД!E3435)</f>
        <v>0</v>
      </c>
    </row>
    <row r="3436" spans="1:20" ht="25.5" outlineLevel="2" x14ac:dyDescent="0.2">
      <c r="A3436" s="288" t="str">
        <f>VLOOKUP(C3436,Округа!B:C,2,FALSE)</f>
        <v>Вне округов</v>
      </c>
      <c r="B3436" s="361">
        <v>505110</v>
      </c>
      <c r="C3436" s="361">
        <v>511001</v>
      </c>
      <c r="D3436" s="5" t="s">
        <v>362</v>
      </c>
      <c r="E3436" s="349">
        <v>13</v>
      </c>
      <c r="F3436" s="350" t="s">
        <v>704</v>
      </c>
      <c r="G3436" s="302">
        <f>SUMIFS('Круглосуточный стационар'!J:J,'Круглосуточный стационар'!D:D,СВОД!C3436,'Круглосуточный стационар'!F:F,СВОД!E3436)/2+SUMIFS(ВМП!J:J,ВМП!D:D,СВОД!C3436,ВМП!F:F,СВОД!E3436)/2+SUMIFS('Дневной стационар'!J:J,'Дневной стационар'!D:D,СВОД!C3436,'Дневной стационар'!F:F,СВОД!E3436)/2+SUMIFS(ЭКО!H:H,ЭКО!D:D,СВОД!C3436,ЭКО!F:F,СВОД!E3436)+SUMIFS(Диализ!J:J,Диализ!E:E,СВОД!C3436,Диализ!G:G,СВОД!E3436)</f>
        <v>0</v>
      </c>
      <c r="H3436" s="276">
        <f>SUMIFS(Поликлиника!H:H,Поликлиника!D:D,СВОД!C3436,Поликлиника!F:F,СВОД!E3436)</f>
        <v>0</v>
      </c>
      <c r="I3436" s="276">
        <f>SUMIFS(Поликлиника!BA:BA,Поликлиника!D:D,СВОД!C3436,Поликлиника!F:F,СВОД!E3436)</f>
        <v>0</v>
      </c>
      <c r="J3436" s="276">
        <f>SUMIFS(Поликлиника!BF:BF,Поликлиника!D:D,СВОД!C3436,Поликлиника!F:F,СВОД!E3436)</f>
        <v>0</v>
      </c>
      <c r="K3436" s="276">
        <f>SUMIFS(Поликлиника!BU:BU,Поликлиника!D:D,СВОД!C3436,Поликлиника!F:F,СВОД!E3436)</f>
        <v>0</v>
      </c>
      <c r="L3436" s="276">
        <f>SUMIFS(Услуги!H:H,Услуги!D:D,СВОД!C3436,Услуги!F:F,СВОД!E3436)+SUMIFS(Услуги!M:M,Услуги!D:D,СВОД!C3436,Услуги!F:F,СВОД!E3436)+SUMIFS(Услуги!R:R,Услуги!D:D,СВОД!C3436,Услуги!F:F,СВОД!E3436)+SUMIFS(Услуги!W:W,Услуги!D:D,СВОД!C3436,Услуги!F:F,СВОД!E3436)+SUMIFS(Услуги!AB:AB,Услуги!D:D,СВОД!C3436,Услуги!F:F,СВОД!E3436)+SUMIFS(Услуги!AG:AG,Услуги!D:D,СВОД!C3436,Услуги!F:F,СВОД!E3436)+SUMIFS(Услуги!AL:AL,Услуги!D:D,СВОД!C3436,Услуги!F:F,СВОД!E3436)+SUMIFS(Услуги!AQ:AQ,Услуги!D:D,СВОД!C3436,Услуги!F:F,СВОД!E3436)</f>
        <v>0</v>
      </c>
      <c r="M3436" s="276">
        <f>SUMIFS('Скорая мед. помощь'!J:J,'Скорая мед. помощь'!E:E,СВОД!C3436,'Скорая мед. помощь'!G:G,СВОД!E3436)</f>
        <v>0</v>
      </c>
      <c r="N3436" s="303">
        <f>SUMIFS('Круглосуточный стационар'!O:O,'Круглосуточный стационар'!D:D,СВОД!C3436,'Круглосуточный стационар'!F:F,СВОД!E3436)+SUMIFS(ВМП!O:O,ВМП!D:D,СВОД!C3436,ВМП!F:F,СВОД!E3436)+SUMIFS('Дневной стационар'!O:O,'Дневной стационар'!D:D,СВОД!C3436,'Дневной стационар'!F:F,СВОД!E3436)+SUMIFS(ЭКО!M:M,ЭКО!D:D,СВОД!C3436,ЭКО!F:F,СВОД!E3436)+SUMIFS(Диализ!O:O,Диализ!E:E,СВОД!C3436,Диализ!G:G,СВОД!E3436)+SUMIFS(Поликлиника!CT:CT,Поликлиника!D:D,СВОД!C3436,Поликлиника!F:F,СВОД!E3436)+SUMIFS('Скорая мед. помощь'!O:O,'Скорая мед. помощь'!E:E,СВОД!C3436,'Скорая мед. помощь'!G:G,СВОД!E3436)+SUMIFS(Услуги!AV:AV,Услуги!D:D,СВОД!C3436,Услуги!F:F,СВОД!E3436)</f>
        <v>0</v>
      </c>
      <c r="O3436" s="302">
        <f>SUMIFS(Сверхбаза!L:L,Сверхбаза!C:C,СВОД!C3436,Сверхбаза!E:E,СВОД!E3436)+SUMIFS(Сверхбаза!M:M,Сверхбаза!C:C,СВОД!C3436,Сверхбаза!E:E,СВОД!E3436)</f>
        <v>0</v>
      </c>
      <c r="P3436" s="276">
        <f>SUMIFS(Сверхбаза!N:N,Сверхбаза!C:C,СВОД!C3436,Сверхбаза!E:E,СВОД!E3436)</f>
        <v>0</v>
      </c>
      <c r="Q3436" s="276">
        <f>SUMIFS(Сверхбаза!P:P,Сверхбаза!C:C,СВОД!C3436,Сверхбаза!E:E,СВОД!E3436)</f>
        <v>0</v>
      </c>
      <c r="R3436" s="276">
        <f>SUMIFS(Сверхбаза!O:O,Сверхбаза!C:C,СВОД!C3436,Сверхбаза!E:E,СВОД!E3436)</f>
        <v>0</v>
      </c>
      <c r="S3436" s="276">
        <f>SUMIFS(Сверхбаза!Q:Q,Сверхбаза!C:C,СВОД!C3436,Сверхбаза!E:E,СВОД!E3436)</f>
        <v>0</v>
      </c>
      <c r="T3436" s="303">
        <f>SUMIFS(Сверхбаза!G:G,Сверхбаза!C:C,СВОД!C3436,Сверхбаза!E:E,СВОД!E3436)</f>
        <v>0</v>
      </c>
    </row>
    <row r="3437" spans="1:20" outlineLevel="2" x14ac:dyDescent="0.2">
      <c r="A3437" s="288" t="str">
        <f>VLOOKUP(C3437,Округа!B:C,2,FALSE)</f>
        <v>Вне округов</v>
      </c>
      <c r="B3437" s="361">
        <v>505110</v>
      </c>
      <c r="C3437" s="361">
        <v>511001</v>
      </c>
      <c r="D3437" s="5" t="s">
        <v>362</v>
      </c>
      <c r="E3437" s="349">
        <v>2</v>
      </c>
      <c r="F3437" s="350" t="s">
        <v>173</v>
      </c>
      <c r="G3437" s="302">
        <f>SUMIFS('Круглосуточный стационар'!J:J,'Круглосуточный стационар'!D:D,СВОД!C3437,'Круглосуточный стационар'!F:F,СВОД!E3437)/2+SUMIFS(ВМП!J:J,ВМП!D:D,СВОД!C3437,ВМП!F:F,СВОД!E3437)/2+SUMIFS('Дневной стационар'!J:J,'Дневной стационар'!D:D,СВОД!C3437,'Дневной стационар'!F:F,СВОД!E3437)/2+SUMIFS(ЭКО!H:H,ЭКО!D:D,СВОД!C3437,ЭКО!F:F,СВОД!E3437)+SUMIFS(Диализ!J:J,Диализ!E:E,СВОД!C3437,Диализ!G:G,СВОД!E3437)</f>
        <v>0</v>
      </c>
      <c r="H3437" s="276">
        <f>SUMIFS(Поликлиника!H:H,Поликлиника!D:D,СВОД!C3437,Поликлиника!F:F,СВОД!E3437)</f>
        <v>0</v>
      </c>
      <c r="I3437" s="276">
        <f>SUMIFS(Поликлиника!BA:BA,Поликлиника!D:D,СВОД!C3437,Поликлиника!F:F,СВОД!E3437)</f>
        <v>0</v>
      </c>
      <c r="J3437" s="276">
        <f>SUMIFS(Поликлиника!BF:BF,Поликлиника!D:D,СВОД!C3437,Поликлиника!F:F,СВОД!E3437)</f>
        <v>0</v>
      </c>
      <c r="K3437" s="276">
        <f>SUMIFS(Поликлиника!BU:BU,Поликлиника!D:D,СВОД!C3437,Поликлиника!F:F,СВОД!E3437)</f>
        <v>0</v>
      </c>
      <c r="L3437" s="276">
        <f>SUMIFS(Услуги!H:H,Услуги!D:D,СВОД!C3437,Услуги!F:F,СВОД!E3437)+SUMIFS(Услуги!M:M,Услуги!D:D,СВОД!C3437,Услуги!F:F,СВОД!E3437)+SUMIFS(Услуги!R:R,Услуги!D:D,СВОД!C3437,Услуги!F:F,СВОД!E3437)+SUMIFS(Услуги!W:W,Услуги!D:D,СВОД!C3437,Услуги!F:F,СВОД!E3437)+SUMIFS(Услуги!AB:AB,Услуги!D:D,СВОД!C3437,Услуги!F:F,СВОД!E3437)+SUMIFS(Услуги!AG:AG,Услуги!D:D,СВОД!C3437,Услуги!F:F,СВОД!E3437)+SUMIFS(Услуги!AL:AL,Услуги!D:D,СВОД!C3437,Услуги!F:F,СВОД!E3437)+SUMIFS(Услуги!AQ:AQ,Услуги!D:D,СВОД!C3437,Услуги!F:F,СВОД!E3437)</f>
        <v>0</v>
      </c>
      <c r="M3437" s="276">
        <f>SUMIFS('Скорая мед. помощь'!J:J,'Скорая мед. помощь'!E:E,СВОД!C3437,'Скорая мед. помощь'!G:G,СВОД!E3437)</f>
        <v>0</v>
      </c>
      <c r="N3437" s="303">
        <f>SUMIFS('Круглосуточный стационар'!O:O,'Круглосуточный стационар'!D:D,СВОД!C3437,'Круглосуточный стационар'!F:F,СВОД!E3437)+SUMIFS(ВМП!O:O,ВМП!D:D,СВОД!C3437,ВМП!F:F,СВОД!E3437)+SUMIFS('Дневной стационар'!O:O,'Дневной стационар'!D:D,СВОД!C3437,'Дневной стационар'!F:F,СВОД!E3437)+SUMIFS(ЭКО!M:M,ЭКО!D:D,СВОД!C3437,ЭКО!F:F,СВОД!E3437)+SUMIFS(Диализ!O:O,Диализ!E:E,СВОД!C3437,Диализ!G:G,СВОД!E3437)+SUMIFS(Поликлиника!CT:CT,Поликлиника!D:D,СВОД!C3437,Поликлиника!F:F,СВОД!E3437)+SUMIFS('Скорая мед. помощь'!O:O,'Скорая мед. помощь'!E:E,СВОД!C3437,'Скорая мед. помощь'!G:G,СВОД!E3437)+SUMIFS(Услуги!AV:AV,Услуги!D:D,СВОД!C3437,Услуги!F:F,СВОД!E3437)</f>
        <v>0</v>
      </c>
      <c r="O3437" s="302">
        <f>SUMIFS(Сверхбаза!L:L,Сверхбаза!C:C,СВОД!C3437,Сверхбаза!E:E,СВОД!E3437)+SUMIFS(Сверхбаза!M:M,Сверхбаза!C:C,СВОД!C3437,Сверхбаза!E:E,СВОД!E3437)</f>
        <v>0</v>
      </c>
      <c r="P3437" s="276">
        <f>SUMIFS(Сверхбаза!N:N,Сверхбаза!C:C,СВОД!C3437,Сверхбаза!E:E,СВОД!E3437)</f>
        <v>0</v>
      </c>
      <c r="Q3437" s="276">
        <f>SUMIFS(Сверхбаза!P:P,Сверхбаза!C:C,СВОД!C3437,Сверхбаза!E:E,СВОД!E3437)</f>
        <v>0</v>
      </c>
      <c r="R3437" s="276">
        <f>SUMIFS(Сверхбаза!O:O,Сверхбаза!C:C,СВОД!C3437,Сверхбаза!E:E,СВОД!E3437)</f>
        <v>0</v>
      </c>
      <c r="S3437" s="276">
        <f>SUMIFS(Сверхбаза!Q:Q,Сверхбаза!C:C,СВОД!C3437,Сверхбаза!E:E,СВОД!E3437)</f>
        <v>0</v>
      </c>
      <c r="T3437" s="303">
        <f>SUMIFS(Сверхбаза!G:G,Сверхбаза!C:C,СВОД!C3437,Сверхбаза!E:E,СВОД!E3437)</f>
        <v>0</v>
      </c>
    </row>
    <row r="3438" spans="1:20" ht="25.5" outlineLevel="2" x14ac:dyDescent="0.2">
      <c r="A3438" s="288" t="str">
        <f>VLOOKUP(C3438,Округа!B:C,2,FALSE)</f>
        <v>Вне округов</v>
      </c>
      <c r="B3438" s="361">
        <v>505110</v>
      </c>
      <c r="C3438" s="361">
        <v>511001</v>
      </c>
      <c r="D3438" s="5" t="s">
        <v>362</v>
      </c>
      <c r="E3438" s="349">
        <v>6</v>
      </c>
      <c r="F3438" s="350" t="s">
        <v>705</v>
      </c>
      <c r="G3438" s="302">
        <f>SUMIFS('Круглосуточный стационар'!J:J,'Круглосуточный стационар'!D:D,СВОД!C3438,'Круглосуточный стационар'!F:F,СВОД!E3438)/2+SUMIFS(ВМП!J:J,ВМП!D:D,СВОД!C3438,ВМП!F:F,СВОД!E3438)/2+SUMIFS('Дневной стационар'!J:J,'Дневной стационар'!D:D,СВОД!C3438,'Дневной стационар'!F:F,СВОД!E3438)/2+SUMIFS(ЭКО!H:H,ЭКО!D:D,СВОД!C3438,ЭКО!F:F,СВОД!E3438)+SUMIFS(Диализ!J:J,Диализ!E:E,СВОД!C3438,Диализ!G:G,СВОД!E3438)</f>
        <v>0</v>
      </c>
      <c r="H3438" s="276">
        <f>SUMIFS(Поликлиника!H:H,Поликлиника!D:D,СВОД!C3438,Поликлиника!F:F,СВОД!E3438)</f>
        <v>0</v>
      </c>
      <c r="I3438" s="276">
        <f>SUMIFS(Поликлиника!BA:BA,Поликлиника!D:D,СВОД!C3438,Поликлиника!F:F,СВОД!E3438)</f>
        <v>0</v>
      </c>
      <c r="J3438" s="276">
        <f>SUMIFS(Поликлиника!BF:BF,Поликлиника!D:D,СВОД!C3438,Поликлиника!F:F,СВОД!E3438)</f>
        <v>0</v>
      </c>
      <c r="K3438" s="276">
        <f>SUMIFS(Поликлиника!BU:BU,Поликлиника!D:D,СВОД!C3438,Поликлиника!F:F,СВОД!E3438)</f>
        <v>0</v>
      </c>
      <c r="L3438" s="276">
        <f>SUMIFS(Услуги!H:H,Услуги!D:D,СВОД!C3438,Услуги!F:F,СВОД!E3438)+SUMIFS(Услуги!M:M,Услуги!D:D,СВОД!C3438,Услуги!F:F,СВОД!E3438)+SUMIFS(Услуги!R:R,Услуги!D:D,СВОД!C3438,Услуги!F:F,СВОД!E3438)+SUMIFS(Услуги!W:W,Услуги!D:D,СВОД!C3438,Услуги!F:F,СВОД!E3438)+SUMIFS(Услуги!AB:AB,Услуги!D:D,СВОД!C3438,Услуги!F:F,СВОД!E3438)+SUMIFS(Услуги!AG:AG,Услуги!D:D,СВОД!C3438,Услуги!F:F,СВОД!E3438)+SUMIFS(Услуги!AL:AL,Услуги!D:D,СВОД!C3438,Услуги!F:F,СВОД!E3438)+SUMIFS(Услуги!AQ:AQ,Услуги!D:D,СВОД!C3438,Услуги!F:F,СВОД!E3438)</f>
        <v>0</v>
      </c>
      <c r="M3438" s="276">
        <f>SUMIFS('Скорая мед. помощь'!J:J,'Скорая мед. помощь'!E:E,СВОД!C3438,'Скорая мед. помощь'!G:G,СВОД!E3438)</f>
        <v>0</v>
      </c>
      <c r="N3438" s="303">
        <f>SUMIFS('Круглосуточный стационар'!O:O,'Круглосуточный стационар'!D:D,СВОД!C3438,'Круглосуточный стационар'!F:F,СВОД!E3438)+SUMIFS(ВМП!O:O,ВМП!D:D,СВОД!C3438,ВМП!F:F,СВОД!E3438)+SUMIFS('Дневной стационар'!O:O,'Дневной стационар'!D:D,СВОД!C3438,'Дневной стационар'!F:F,СВОД!E3438)+SUMIFS(ЭКО!M:M,ЭКО!D:D,СВОД!C3438,ЭКО!F:F,СВОД!E3438)+SUMIFS(Диализ!O:O,Диализ!E:E,СВОД!C3438,Диализ!G:G,СВОД!E3438)+SUMIFS(Поликлиника!CT:CT,Поликлиника!D:D,СВОД!C3438,Поликлиника!F:F,СВОД!E3438)+SUMIFS('Скорая мед. помощь'!O:O,'Скорая мед. помощь'!E:E,СВОД!C3438,'Скорая мед. помощь'!G:G,СВОД!E3438)+SUMIFS(Услуги!AV:AV,Услуги!D:D,СВОД!C3438,Услуги!F:F,СВОД!E3438)</f>
        <v>0</v>
      </c>
      <c r="O3438" s="302">
        <f>SUMIFS(Сверхбаза!L:L,Сверхбаза!C:C,СВОД!C3438,Сверхбаза!E:E,СВОД!E3438)+SUMIFS(Сверхбаза!M:M,Сверхбаза!C:C,СВОД!C3438,Сверхбаза!E:E,СВОД!E3438)</f>
        <v>0</v>
      </c>
      <c r="P3438" s="276">
        <f>SUMIFS(Сверхбаза!N:N,Сверхбаза!C:C,СВОД!C3438,Сверхбаза!E:E,СВОД!E3438)</f>
        <v>0</v>
      </c>
      <c r="Q3438" s="276">
        <f>SUMIFS(Сверхбаза!P:P,Сверхбаза!C:C,СВОД!C3438,Сверхбаза!E:E,СВОД!E3438)</f>
        <v>0</v>
      </c>
      <c r="R3438" s="276">
        <f>SUMIFS(Сверхбаза!O:O,Сверхбаза!C:C,СВОД!C3438,Сверхбаза!E:E,СВОД!E3438)</f>
        <v>0</v>
      </c>
      <c r="S3438" s="276">
        <f>SUMIFS(Сверхбаза!Q:Q,Сверхбаза!C:C,СВОД!C3438,Сверхбаза!E:E,СВОД!E3438)</f>
        <v>0</v>
      </c>
      <c r="T3438" s="303">
        <f>SUMIFS(Сверхбаза!G:G,Сверхбаза!C:C,СВОД!C3438,Сверхбаза!E:E,СВОД!E3438)</f>
        <v>0</v>
      </c>
    </row>
    <row r="3439" spans="1:20" ht="25.5" outlineLevel="2" x14ac:dyDescent="0.2">
      <c r="A3439" s="288" t="str">
        <f>VLOOKUP(C3439,Округа!B:C,2,FALSE)</f>
        <v>Вне округов</v>
      </c>
      <c r="B3439" s="361">
        <v>505110</v>
      </c>
      <c r="C3439" s="361">
        <v>511001</v>
      </c>
      <c r="D3439" s="5" t="s">
        <v>362</v>
      </c>
      <c r="E3439" s="349">
        <v>3</v>
      </c>
      <c r="F3439" s="350" t="s">
        <v>174</v>
      </c>
      <c r="G3439" s="302">
        <f>SUMIFS('Круглосуточный стационар'!J:J,'Круглосуточный стационар'!D:D,СВОД!C3439,'Круглосуточный стационар'!F:F,СВОД!E3439)/2+SUMIFS(ВМП!J:J,ВМП!D:D,СВОД!C3439,ВМП!F:F,СВОД!E3439)/2+SUMIFS('Дневной стационар'!J:J,'Дневной стационар'!D:D,СВОД!C3439,'Дневной стационар'!F:F,СВОД!E3439)/2+SUMIFS(ЭКО!H:H,ЭКО!D:D,СВОД!C3439,ЭКО!F:F,СВОД!E3439)+SUMIFS(Диализ!J:J,Диализ!E:E,СВОД!C3439,Диализ!G:G,СВОД!E3439)</f>
        <v>0</v>
      </c>
      <c r="H3439" s="276">
        <f>SUMIFS(Поликлиника!H:H,Поликлиника!D:D,СВОД!C3439,Поликлиника!F:F,СВОД!E3439)</f>
        <v>0</v>
      </c>
      <c r="I3439" s="276">
        <f>SUMIFS(Поликлиника!BA:BA,Поликлиника!D:D,СВОД!C3439,Поликлиника!F:F,СВОД!E3439)</f>
        <v>0</v>
      </c>
      <c r="J3439" s="276">
        <f>SUMIFS(Поликлиника!BF:BF,Поликлиника!D:D,СВОД!C3439,Поликлиника!F:F,СВОД!E3439)</f>
        <v>0</v>
      </c>
      <c r="K3439" s="276">
        <f>SUMIFS(Поликлиника!BU:BU,Поликлиника!D:D,СВОД!C3439,Поликлиника!F:F,СВОД!E3439)</f>
        <v>0</v>
      </c>
      <c r="L3439" s="276">
        <f>SUMIFS(Услуги!H:H,Услуги!D:D,СВОД!C3439,Услуги!F:F,СВОД!E3439)+SUMIFS(Услуги!M:M,Услуги!D:D,СВОД!C3439,Услуги!F:F,СВОД!E3439)+SUMIFS(Услуги!R:R,Услуги!D:D,СВОД!C3439,Услуги!F:F,СВОД!E3439)+SUMIFS(Услуги!W:W,Услуги!D:D,СВОД!C3439,Услуги!F:F,СВОД!E3439)+SUMIFS(Услуги!AB:AB,Услуги!D:D,СВОД!C3439,Услуги!F:F,СВОД!E3439)+SUMIFS(Услуги!AG:AG,Услуги!D:D,СВОД!C3439,Услуги!F:F,СВОД!E3439)+SUMIFS(Услуги!AL:AL,Услуги!D:D,СВОД!C3439,Услуги!F:F,СВОД!E3439)+SUMIFS(Услуги!AQ:AQ,Услуги!D:D,СВОД!C3439,Услуги!F:F,СВОД!E3439)</f>
        <v>0</v>
      </c>
      <c r="M3439" s="276">
        <f>SUMIFS('Скорая мед. помощь'!J:J,'Скорая мед. помощь'!E:E,СВОД!C3439,'Скорая мед. помощь'!G:G,СВОД!E3439)</f>
        <v>0</v>
      </c>
      <c r="N3439" s="303">
        <f>SUMIFS('Круглосуточный стационар'!O:O,'Круглосуточный стационар'!D:D,СВОД!C3439,'Круглосуточный стационар'!F:F,СВОД!E3439)+SUMIFS(ВМП!O:O,ВМП!D:D,СВОД!C3439,ВМП!F:F,СВОД!E3439)+SUMIFS('Дневной стационар'!O:O,'Дневной стационар'!D:D,СВОД!C3439,'Дневной стационар'!F:F,СВОД!E3439)+SUMIFS(ЭКО!M:M,ЭКО!D:D,СВОД!C3439,ЭКО!F:F,СВОД!E3439)+SUMIFS(Диализ!O:O,Диализ!E:E,СВОД!C3439,Диализ!G:G,СВОД!E3439)+SUMIFS(Поликлиника!CT:CT,Поликлиника!D:D,СВОД!C3439,Поликлиника!F:F,СВОД!E3439)+SUMIFS('Скорая мед. помощь'!O:O,'Скорая мед. помощь'!E:E,СВОД!C3439,'Скорая мед. помощь'!G:G,СВОД!E3439)+SUMIFS(Услуги!AV:AV,Услуги!D:D,СВОД!C3439,Услуги!F:F,СВОД!E3439)</f>
        <v>0</v>
      </c>
      <c r="O3439" s="302">
        <f>SUMIFS(Сверхбаза!L:L,Сверхбаза!C:C,СВОД!C3439,Сверхбаза!E:E,СВОД!E3439)+SUMIFS(Сверхбаза!M:M,Сверхбаза!C:C,СВОД!C3439,Сверхбаза!E:E,СВОД!E3439)</f>
        <v>0</v>
      </c>
      <c r="P3439" s="276">
        <f>SUMIFS(Сверхбаза!N:N,Сверхбаза!C:C,СВОД!C3439,Сверхбаза!E:E,СВОД!E3439)</f>
        <v>0</v>
      </c>
      <c r="Q3439" s="276">
        <f>SUMIFS(Сверхбаза!P:P,Сверхбаза!C:C,СВОД!C3439,Сверхбаза!E:E,СВОД!E3439)</f>
        <v>0</v>
      </c>
      <c r="R3439" s="276">
        <f>SUMIFS(Сверхбаза!O:O,Сверхбаза!C:C,СВОД!C3439,Сверхбаза!E:E,СВОД!E3439)</f>
        <v>0</v>
      </c>
      <c r="S3439" s="276">
        <f>SUMIFS(Сверхбаза!Q:Q,Сверхбаза!C:C,СВОД!C3439,Сверхбаза!E:E,СВОД!E3439)</f>
        <v>0</v>
      </c>
      <c r="T3439" s="303">
        <f>SUMIFS(Сверхбаза!G:G,Сверхбаза!C:C,СВОД!C3439,Сверхбаза!E:E,СВОД!E3439)</f>
        <v>0</v>
      </c>
    </row>
    <row r="3440" spans="1:20" outlineLevel="2" x14ac:dyDescent="0.2">
      <c r="A3440" s="288" t="str">
        <f>VLOOKUP(C3440,Округа!B:C,2,FALSE)</f>
        <v>Вне округов</v>
      </c>
      <c r="B3440" s="361">
        <v>505110</v>
      </c>
      <c r="C3440" s="361">
        <v>511001</v>
      </c>
      <c r="D3440" s="5" t="s">
        <v>362</v>
      </c>
      <c r="E3440" s="349">
        <v>7</v>
      </c>
      <c r="F3440" s="350" t="s">
        <v>706</v>
      </c>
      <c r="G3440" s="302">
        <f>SUMIFS('Круглосуточный стационар'!J:J,'Круглосуточный стационар'!D:D,СВОД!C3440,'Круглосуточный стационар'!F:F,СВОД!E3440)/2+SUMIFS(ВМП!J:J,ВМП!D:D,СВОД!C3440,ВМП!F:F,СВОД!E3440)/2+SUMIFS('Дневной стационар'!J:J,'Дневной стационар'!D:D,СВОД!C3440,'Дневной стационар'!F:F,СВОД!E3440)/2+SUMIFS(ЭКО!H:H,ЭКО!D:D,СВОД!C3440,ЭКО!F:F,СВОД!E3440)+SUMIFS(Диализ!J:J,Диализ!E:E,СВОД!C3440,Диализ!G:G,СВОД!E3440)</f>
        <v>0</v>
      </c>
      <c r="H3440" s="276">
        <f>SUMIFS(Поликлиника!H:H,Поликлиника!D:D,СВОД!C3440,Поликлиника!F:F,СВОД!E3440)</f>
        <v>0</v>
      </c>
      <c r="I3440" s="276">
        <f>SUMIFS(Поликлиника!BA:BA,Поликлиника!D:D,СВОД!C3440,Поликлиника!F:F,СВОД!E3440)</f>
        <v>0</v>
      </c>
      <c r="J3440" s="276">
        <f>SUMIFS(Поликлиника!BF:BF,Поликлиника!D:D,СВОД!C3440,Поликлиника!F:F,СВОД!E3440)</f>
        <v>0</v>
      </c>
      <c r="K3440" s="276">
        <f>SUMIFS(Поликлиника!BU:BU,Поликлиника!D:D,СВОД!C3440,Поликлиника!F:F,СВОД!E3440)</f>
        <v>0</v>
      </c>
      <c r="L3440" s="276">
        <f>SUMIFS(Услуги!H:H,Услуги!D:D,СВОД!C3440,Услуги!F:F,СВОД!E3440)+SUMIFS(Услуги!M:M,Услуги!D:D,СВОД!C3440,Услуги!F:F,СВОД!E3440)+SUMIFS(Услуги!R:R,Услуги!D:D,СВОД!C3440,Услуги!F:F,СВОД!E3440)+SUMIFS(Услуги!W:W,Услуги!D:D,СВОД!C3440,Услуги!F:F,СВОД!E3440)+SUMIFS(Услуги!AB:AB,Услуги!D:D,СВОД!C3440,Услуги!F:F,СВОД!E3440)+SUMIFS(Услуги!AG:AG,Услуги!D:D,СВОД!C3440,Услуги!F:F,СВОД!E3440)+SUMIFS(Услуги!AL:AL,Услуги!D:D,СВОД!C3440,Услуги!F:F,СВОД!E3440)+SUMIFS(Услуги!AQ:AQ,Услуги!D:D,СВОД!C3440,Услуги!F:F,СВОД!E3440)</f>
        <v>0</v>
      </c>
      <c r="M3440" s="276">
        <f>SUMIFS('Скорая мед. помощь'!J:J,'Скорая мед. помощь'!E:E,СВОД!C3440,'Скорая мед. помощь'!G:G,СВОД!E3440)</f>
        <v>0</v>
      </c>
      <c r="N3440" s="303">
        <f>SUMIFS('Круглосуточный стационар'!O:O,'Круглосуточный стационар'!D:D,СВОД!C3440,'Круглосуточный стационар'!F:F,СВОД!E3440)+SUMIFS(ВМП!O:O,ВМП!D:D,СВОД!C3440,ВМП!F:F,СВОД!E3440)+SUMIFS('Дневной стационар'!O:O,'Дневной стационар'!D:D,СВОД!C3440,'Дневной стационар'!F:F,СВОД!E3440)+SUMIFS(ЭКО!M:M,ЭКО!D:D,СВОД!C3440,ЭКО!F:F,СВОД!E3440)+SUMIFS(Диализ!O:O,Диализ!E:E,СВОД!C3440,Диализ!G:G,СВОД!E3440)+SUMIFS(Поликлиника!CT:CT,Поликлиника!D:D,СВОД!C3440,Поликлиника!F:F,СВОД!E3440)+SUMIFS('Скорая мед. помощь'!O:O,'Скорая мед. помощь'!E:E,СВОД!C3440,'Скорая мед. помощь'!G:G,СВОД!E3440)+SUMIFS(Услуги!AV:AV,Услуги!D:D,СВОД!C3440,Услуги!F:F,СВОД!E3440)</f>
        <v>0</v>
      </c>
      <c r="O3440" s="302">
        <f>SUMIFS(Сверхбаза!L:L,Сверхбаза!C:C,СВОД!C3440,Сверхбаза!E:E,СВОД!E3440)+SUMIFS(Сверхбаза!M:M,Сверхбаза!C:C,СВОД!C3440,Сверхбаза!E:E,СВОД!E3440)</f>
        <v>0</v>
      </c>
      <c r="P3440" s="276">
        <f>SUMIFS(Сверхбаза!N:N,Сверхбаза!C:C,СВОД!C3440,Сверхбаза!E:E,СВОД!E3440)</f>
        <v>0</v>
      </c>
      <c r="Q3440" s="276">
        <f>SUMIFS(Сверхбаза!P:P,Сверхбаза!C:C,СВОД!C3440,Сверхбаза!E:E,СВОД!E3440)</f>
        <v>0</v>
      </c>
      <c r="R3440" s="276">
        <f>SUMIFS(Сверхбаза!O:O,Сверхбаза!C:C,СВОД!C3440,Сверхбаза!E:E,СВОД!E3440)</f>
        <v>0</v>
      </c>
      <c r="S3440" s="276">
        <f>SUMIFS(Сверхбаза!Q:Q,Сверхбаза!C:C,СВОД!C3440,Сверхбаза!E:E,СВОД!E3440)</f>
        <v>0</v>
      </c>
      <c r="T3440" s="303">
        <f>SUMIFS(Сверхбаза!G:G,Сверхбаза!C:C,СВОД!C3440,Сверхбаза!E:E,СВОД!E3440)</f>
        <v>0</v>
      </c>
    </row>
    <row r="3441" spans="1:20" outlineLevel="2" x14ac:dyDescent="0.2">
      <c r="A3441" s="288" t="str">
        <f>VLOOKUP(C3441,Округа!B:C,2,FALSE)</f>
        <v>Вне округов</v>
      </c>
      <c r="B3441" s="361">
        <v>505110</v>
      </c>
      <c r="C3441" s="361">
        <v>511001</v>
      </c>
      <c r="D3441" s="5" t="s">
        <v>362</v>
      </c>
      <c r="E3441" s="349">
        <v>70</v>
      </c>
      <c r="F3441" s="350" t="s">
        <v>707</v>
      </c>
      <c r="G3441" s="302">
        <f>SUMIFS('Круглосуточный стационар'!J:J,'Круглосуточный стационар'!D:D,СВОД!C3441,'Круглосуточный стационар'!F:F,СВОД!E3441)/2+SUMIFS(ВМП!J:J,ВМП!D:D,СВОД!C3441,ВМП!F:F,СВОД!E3441)/2+SUMIFS('Дневной стационар'!J:J,'Дневной стационар'!D:D,СВОД!C3441,'Дневной стационар'!F:F,СВОД!E3441)/2+SUMIFS(ЭКО!H:H,ЭКО!D:D,СВОД!C3441,ЭКО!F:F,СВОД!E3441)+SUMIFS(Диализ!J:J,Диализ!E:E,СВОД!C3441,Диализ!G:G,СВОД!E3441)</f>
        <v>4680</v>
      </c>
      <c r="H3441" s="276">
        <f>SUMIFS(Поликлиника!H:H,Поликлиника!D:D,СВОД!C3441,Поликлиника!F:F,СВОД!E3441)</f>
        <v>0</v>
      </c>
      <c r="I3441" s="276">
        <f>SUMIFS(Поликлиника!BA:BA,Поликлиника!D:D,СВОД!C3441,Поликлиника!F:F,СВОД!E3441)</f>
        <v>0</v>
      </c>
      <c r="J3441" s="276">
        <f>SUMIFS(Поликлиника!BF:BF,Поликлиника!D:D,СВОД!C3441,Поликлиника!F:F,СВОД!E3441)</f>
        <v>0</v>
      </c>
      <c r="K3441" s="276">
        <f>SUMIFS(Поликлиника!BU:BU,Поликлиника!D:D,СВОД!C3441,Поликлиника!F:F,СВОД!E3441)</f>
        <v>0</v>
      </c>
      <c r="L3441" s="276">
        <f>SUMIFS(Услуги!H:H,Услуги!D:D,СВОД!C3441,Услуги!F:F,СВОД!E3441)+SUMIFS(Услуги!M:M,Услуги!D:D,СВОД!C3441,Услуги!F:F,СВОД!E3441)+SUMIFS(Услуги!R:R,Услуги!D:D,СВОД!C3441,Услуги!F:F,СВОД!E3441)+SUMIFS(Услуги!W:W,Услуги!D:D,СВОД!C3441,Услуги!F:F,СВОД!E3441)+SUMIFS(Услуги!AB:AB,Услуги!D:D,СВОД!C3441,Услуги!F:F,СВОД!E3441)+SUMIFS(Услуги!AG:AG,Услуги!D:D,СВОД!C3441,Услуги!F:F,СВОД!E3441)+SUMIFS(Услуги!AL:AL,Услуги!D:D,СВОД!C3441,Услуги!F:F,СВОД!E3441)+SUMIFS(Услуги!AQ:AQ,Услуги!D:D,СВОД!C3441,Услуги!F:F,СВОД!E3441)</f>
        <v>0</v>
      </c>
      <c r="M3441" s="276">
        <f>SUMIFS('Скорая мед. помощь'!J:J,'Скорая мед. помощь'!E:E,СВОД!C3441,'Скорая мед. помощь'!G:G,СВОД!E3441)</f>
        <v>0</v>
      </c>
      <c r="N3441" s="303">
        <f>SUMIFS('Круглосуточный стационар'!O:O,'Круглосуточный стационар'!D:D,СВОД!C3441,'Круглосуточный стационар'!F:F,СВОД!E3441)+SUMIFS(ВМП!O:O,ВМП!D:D,СВОД!C3441,ВМП!F:F,СВОД!E3441)+SUMIFS('Дневной стационар'!O:O,'Дневной стационар'!D:D,СВОД!C3441,'Дневной стационар'!F:F,СВОД!E3441)+SUMIFS(ЭКО!M:M,ЭКО!D:D,СВОД!C3441,ЭКО!F:F,СВОД!E3441)+SUMIFS(Диализ!O:O,Диализ!E:E,СВОД!C3441,Диализ!G:G,СВОД!E3441)+SUMIFS(Поликлиника!CT:CT,Поликлиника!D:D,СВОД!C3441,Поликлиника!F:F,СВОД!E3441)+SUMIFS('Скорая мед. помощь'!O:O,'Скорая мед. помощь'!E:E,СВОД!C3441,'Скорая мед. помощь'!G:G,СВОД!E3441)+SUMIFS(Услуги!AV:AV,Услуги!D:D,СВОД!C3441,Услуги!F:F,СВОД!E3441)</f>
        <v>25693.200000000001</v>
      </c>
      <c r="O3441" s="302">
        <f>SUMIFS(Сверхбаза!L:L,Сверхбаза!C:C,СВОД!C3441,Сверхбаза!E:E,СВОД!E3441)+SUMIFS(Сверхбаза!M:M,Сверхбаза!C:C,СВОД!C3441,Сверхбаза!E:E,СВОД!E3441)</f>
        <v>0</v>
      </c>
      <c r="P3441" s="276">
        <f>SUMIFS(Сверхбаза!N:N,Сверхбаза!C:C,СВОД!C3441,Сверхбаза!E:E,СВОД!E3441)</f>
        <v>0</v>
      </c>
      <c r="Q3441" s="276">
        <f>SUMIFS(Сверхбаза!P:P,Сверхбаза!C:C,СВОД!C3441,Сверхбаза!E:E,СВОД!E3441)</f>
        <v>0</v>
      </c>
      <c r="R3441" s="276">
        <f>SUMIFS(Сверхбаза!O:O,Сверхбаза!C:C,СВОД!C3441,Сверхбаза!E:E,СВОД!E3441)</f>
        <v>0</v>
      </c>
      <c r="S3441" s="276">
        <f>SUMIFS(Сверхбаза!Q:Q,Сверхбаза!C:C,СВОД!C3441,Сверхбаза!E:E,СВОД!E3441)</f>
        <v>0</v>
      </c>
      <c r="T3441" s="303">
        <f>SUMIFS(Сверхбаза!G:G,Сверхбаза!C:C,СВОД!C3441,Сверхбаза!E:E,СВОД!E3441)</f>
        <v>0</v>
      </c>
    </row>
    <row r="3442" spans="1:20" outlineLevel="2" x14ac:dyDescent="0.2">
      <c r="A3442" s="288" t="str">
        <f>VLOOKUP(C3442,Округа!B:C,2,FALSE)</f>
        <v>Вне округов</v>
      </c>
      <c r="B3442" s="361">
        <v>505110</v>
      </c>
      <c r="C3442" s="361">
        <v>511001</v>
      </c>
      <c r="D3442" s="5" t="s">
        <v>362</v>
      </c>
      <c r="E3442" s="349">
        <v>94</v>
      </c>
      <c r="F3442" s="350" t="s">
        <v>157</v>
      </c>
      <c r="G3442" s="302">
        <f>SUMIFS('Круглосуточный стационар'!J:J,'Круглосуточный стационар'!D:D,СВОД!C3442,'Круглосуточный стационар'!F:F,СВОД!E3442)/2+SUMIFS(ВМП!J:J,ВМП!D:D,СВОД!C3442,ВМП!F:F,СВОД!E3442)/2+SUMIFS('Дневной стационар'!J:J,'Дневной стационар'!D:D,СВОД!C3442,'Дневной стационар'!F:F,СВОД!E3442)/2+SUMIFS(ЭКО!H:H,ЭКО!D:D,СВОД!C3442,ЭКО!F:F,СВОД!E3442)+SUMIFS(Диализ!J:J,Диализ!E:E,СВОД!C3442,Диализ!G:G,СВОД!E3442)</f>
        <v>0</v>
      </c>
      <c r="H3442" s="276">
        <f>SUMIFS(Поликлиника!H:H,Поликлиника!D:D,СВОД!C3442,Поликлиника!F:F,СВОД!E3442)</f>
        <v>0</v>
      </c>
      <c r="I3442" s="276">
        <f>SUMIFS(Поликлиника!BA:BA,Поликлиника!D:D,СВОД!C3442,Поликлиника!F:F,СВОД!E3442)</f>
        <v>0</v>
      </c>
      <c r="J3442" s="276">
        <f>SUMIFS(Поликлиника!BF:BF,Поликлиника!D:D,СВОД!C3442,Поликлиника!F:F,СВОД!E3442)</f>
        <v>0</v>
      </c>
      <c r="K3442" s="276">
        <f>SUMIFS(Поликлиника!BU:BU,Поликлиника!D:D,СВОД!C3442,Поликлиника!F:F,СВОД!E3442)</f>
        <v>0</v>
      </c>
      <c r="L3442" s="276">
        <f>SUMIFS(Услуги!H:H,Услуги!D:D,СВОД!C3442,Услуги!F:F,СВОД!E3442)+SUMIFS(Услуги!M:M,Услуги!D:D,СВОД!C3442,Услуги!F:F,СВОД!E3442)+SUMIFS(Услуги!R:R,Услуги!D:D,СВОД!C3442,Услуги!F:F,СВОД!E3442)+SUMIFS(Услуги!W:W,Услуги!D:D,СВОД!C3442,Услуги!F:F,СВОД!E3442)+SUMIFS(Услуги!AB:AB,Услуги!D:D,СВОД!C3442,Услуги!F:F,СВОД!E3442)+SUMIFS(Услуги!AG:AG,Услуги!D:D,СВОД!C3442,Услуги!F:F,СВОД!E3442)+SUMIFS(Услуги!AL:AL,Услуги!D:D,СВОД!C3442,Услуги!F:F,СВОД!E3442)+SUMIFS(Услуги!AQ:AQ,Услуги!D:D,СВОД!C3442,Услуги!F:F,СВОД!E3442)</f>
        <v>0</v>
      </c>
      <c r="M3442" s="276">
        <f>SUMIFS('Скорая мед. помощь'!J:J,'Скорая мед. помощь'!E:E,СВОД!C3442,'Скорая мед. помощь'!G:G,СВОД!E3442)</f>
        <v>0</v>
      </c>
      <c r="N3442" s="303">
        <f>SUMIFS('Круглосуточный стационар'!O:O,'Круглосуточный стационар'!D:D,СВОД!C3442,'Круглосуточный стационар'!F:F,СВОД!E3442)+SUMIFS(ВМП!O:O,ВМП!D:D,СВОД!C3442,ВМП!F:F,СВОД!E3442)+SUMIFS('Дневной стационар'!O:O,'Дневной стационар'!D:D,СВОД!C3442,'Дневной стационар'!F:F,СВОД!E3442)+SUMIFS(ЭКО!M:M,ЭКО!D:D,СВОД!C3442,ЭКО!F:F,СВОД!E3442)+SUMIFS(Диализ!O:O,Диализ!E:E,СВОД!C3442,Диализ!G:G,СВОД!E3442)+SUMIFS(Поликлиника!CT:CT,Поликлиника!D:D,СВОД!C3442,Поликлиника!F:F,СВОД!E3442)+SUMIFS('Скорая мед. помощь'!O:O,'Скорая мед. помощь'!E:E,СВОД!C3442,'Скорая мед. помощь'!G:G,СВОД!E3442)+SUMIFS(Услуги!AV:AV,Услуги!D:D,СВОД!C3442,Услуги!F:F,СВОД!E3442)</f>
        <v>0</v>
      </c>
      <c r="O3442" s="302">
        <f>SUMIFS(Сверхбаза!L:L,Сверхбаза!C:C,СВОД!C3442,Сверхбаза!E:E,СВОД!E3442)+SUMIFS(Сверхбаза!M:M,Сверхбаза!C:C,СВОД!C3442,Сверхбаза!E:E,СВОД!E3442)</f>
        <v>0</v>
      </c>
      <c r="P3442" s="276">
        <f>SUMIFS(Сверхбаза!N:N,Сверхбаза!C:C,СВОД!C3442,Сверхбаза!E:E,СВОД!E3442)</f>
        <v>0</v>
      </c>
      <c r="Q3442" s="276">
        <f>SUMIFS(Сверхбаза!P:P,Сверхбаза!C:C,СВОД!C3442,Сверхбаза!E:E,СВОД!E3442)</f>
        <v>0</v>
      </c>
      <c r="R3442" s="276">
        <f>SUMIFS(Сверхбаза!O:O,Сверхбаза!C:C,СВОД!C3442,Сверхбаза!E:E,СВОД!E3442)</f>
        <v>0</v>
      </c>
      <c r="S3442" s="276">
        <f>SUMIFS(Сверхбаза!Q:Q,Сверхбаза!C:C,СВОД!C3442,Сверхбаза!E:E,СВОД!E3442)</f>
        <v>0</v>
      </c>
      <c r="T3442" s="303">
        <f>SUMIFS(Сверхбаза!G:G,Сверхбаза!C:C,СВОД!C3442,Сверхбаза!E:E,СВОД!E3442)</f>
        <v>0</v>
      </c>
    </row>
    <row r="3443" spans="1:20" outlineLevel="1" x14ac:dyDescent="0.2">
      <c r="A3443" s="289"/>
      <c r="B3443" s="279"/>
      <c r="C3443" s="279" t="str">
        <f>CONCATENATE(C3442," ","Итог")</f>
        <v>511001 Итог</v>
      </c>
      <c r="D3443" s="280"/>
      <c r="E3443" s="351"/>
      <c r="F3443" s="352"/>
      <c r="G3443" s="304"/>
      <c r="H3443" s="281"/>
      <c r="I3443" s="281"/>
      <c r="J3443" s="281"/>
      <c r="K3443" s="281"/>
      <c r="L3443" s="281"/>
      <c r="M3443" s="281"/>
      <c r="N3443" s="305">
        <f>SUBTOTAL(9,N3435:N3442)</f>
        <v>25693.200000000001</v>
      </c>
      <c r="O3443" s="304"/>
      <c r="P3443" s="281"/>
      <c r="Q3443" s="281"/>
      <c r="R3443" s="281"/>
      <c r="S3443" s="281"/>
      <c r="T3443" s="305">
        <f>SUBTOTAL(9,T3435:T3442)</f>
        <v>0</v>
      </c>
    </row>
    <row r="3444" spans="1:20" ht="51" outlineLevel="2" x14ac:dyDescent="0.2">
      <c r="A3444" s="287" t="str">
        <f>VLOOKUP(C3444,Округа!B:C,2,FALSE)</f>
        <v>Вне округов</v>
      </c>
      <c r="B3444" s="8">
        <v>508801</v>
      </c>
      <c r="C3444" s="8">
        <v>880101</v>
      </c>
      <c r="D3444" s="9" t="s">
        <v>775</v>
      </c>
      <c r="E3444" s="347">
        <v>1</v>
      </c>
      <c r="F3444" s="348" t="s">
        <v>12</v>
      </c>
      <c r="G3444" s="300">
        <f>SUMIFS('Круглосуточный стационар'!J:J,'Круглосуточный стационар'!D:D,СВОД!C3444,'Круглосуточный стационар'!F:F,СВОД!E3444)/2+SUMIFS(ВМП!J:J,ВМП!D:D,СВОД!C3444,ВМП!F:F,СВОД!E3444)/2+SUMIFS('Дневной стационар'!J:J,'Дневной стационар'!D:D,СВОД!C3444,'Дневной стационар'!F:F,СВОД!E3444)/2+SUMIFS(ЭКО!H:H,ЭКО!D:D,СВОД!C3444,ЭКО!F:F,СВОД!E3444)+SUMIFS(Диализ!J:J,Диализ!E:E,СВОД!C3444,Диализ!G:G,СВОД!E3444)</f>
        <v>1641</v>
      </c>
      <c r="H3444" s="278">
        <f>SUMIFS(Поликлиника!H:H,Поликлиника!D:D,СВОД!C3444,Поликлиника!F:F,СВОД!E3444)</f>
        <v>0</v>
      </c>
      <c r="I3444" s="278">
        <f>SUMIFS(Поликлиника!BA:BA,Поликлиника!D:D,СВОД!C3444,Поликлиника!F:F,СВОД!E3444)</f>
        <v>0</v>
      </c>
      <c r="J3444" s="278">
        <f>SUMIFS(Поликлиника!BF:BF,Поликлиника!D:D,СВОД!C3444,Поликлиника!F:F,СВОД!E3444)</f>
        <v>0</v>
      </c>
      <c r="K3444" s="278">
        <f>SUMIFS(Поликлиника!BU:BU,Поликлиника!D:D,СВОД!C3444,Поликлиника!F:F,СВОД!E3444)</f>
        <v>0</v>
      </c>
      <c r="L3444" s="278">
        <f>SUMIFS(Услуги!H:H,Услуги!D:D,СВОД!C3444,Услуги!F:F,СВОД!E3444)+SUMIFS(Услуги!M:M,Услуги!D:D,СВОД!C3444,Услуги!F:F,СВОД!E3444)+SUMIFS(Услуги!R:R,Услуги!D:D,СВОД!C3444,Услуги!F:F,СВОД!E3444)+SUMIFS(Услуги!W:W,Услуги!D:D,СВОД!C3444,Услуги!F:F,СВОД!E3444)+SUMIFS(Услуги!AB:AB,Услуги!D:D,СВОД!C3444,Услуги!F:F,СВОД!E3444)+SUMIFS(Услуги!AG:AG,Услуги!D:D,СВОД!C3444,Услуги!F:F,СВОД!E3444)+SUMIFS(Услуги!AL:AL,Услуги!D:D,СВОД!C3444,Услуги!F:F,СВОД!E3444)+SUMIFS(Услуги!AQ:AQ,Услуги!D:D,СВОД!C3444,Услуги!F:F,СВОД!E3444)</f>
        <v>0</v>
      </c>
      <c r="M3444" s="278">
        <f>SUMIFS('Скорая мед. помощь'!J:J,'Скорая мед. помощь'!E:E,СВОД!C3444,'Скорая мед. помощь'!G:G,СВОД!E3444)</f>
        <v>0</v>
      </c>
      <c r="N3444" s="301">
        <f>SUMIFS('Круглосуточный стационар'!O:O,'Круглосуточный стационар'!D:D,СВОД!C3444,'Круглосуточный стационар'!F:F,СВОД!E3444)+SUMIFS(ВМП!O:O,ВМП!D:D,СВОД!C3444,ВМП!F:F,СВОД!E3444)+SUMIFS('Дневной стационар'!O:O,'Дневной стационар'!D:D,СВОД!C3444,'Дневной стационар'!F:F,СВОД!E3444)+SUMIFS(ЭКО!M:M,ЭКО!D:D,СВОД!C3444,ЭКО!F:F,СВОД!E3444)+SUMIFS(Диализ!O:O,Диализ!E:E,СВОД!C3444,Диализ!G:G,СВОД!E3444)+SUMIFS(Поликлиника!CT:CT,Поликлиника!D:D,СВОД!C3444,Поликлиника!F:F,СВОД!E3444)+SUMIFS('Скорая мед. помощь'!O:O,'Скорая мед. помощь'!E:E,СВОД!C3444,'Скорая мед. помощь'!G:G,СВОД!E3444)+SUMIFS(Услуги!AV:AV,Услуги!D:D,СВОД!C3444,Услуги!F:F,СВОД!E3444)</f>
        <v>50643.256488851628</v>
      </c>
      <c r="O3444" s="300">
        <f>SUMIFS(Сверхбаза!L:L,Сверхбаза!C:C,СВОД!C3444,Сверхбаза!E:E,СВОД!E3444)+SUMIFS(Сверхбаза!M:M,Сверхбаза!C:C,СВОД!C3444,Сверхбаза!E:E,СВОД!E3444)</f>
        <v>0</v>
      </c>
      <c r="P3444" s="278">
        <f>SUMIFS(Сверхбаза!N:N,Сверхбаза!C:C,СВОД!C3444,Сверхбаза!E:E,СВОД!E3444)</f>
        <v>0</v>
      </c>
      <c r="Q3444" s="278">
        <f>SUMIFS(Сверхбаза!P:P,Сверхбаза!C:C,СВОД!C3444,Сверхбаза!E:E,СВОД!E3444)</f>
        <v>0</v>
      </c>
      <c r="R3444" s="278">
        <f>SUMIFS(Сверхбаза!O:O,Сверхбаза!C:C,СВОД!C3444,Сверхбаза!E:E,СВОД!E3444)</f>
        <v>0</v>
      </c>
      <c r="S3444" s="278">
        <f>SUMIFS(Сверхбаза!Q:Q,Сверхбаза!C:C,СВОД!C3444,Сверхбаза!E:E,СВОД!E3444)</f>
        <v>0</v>
      </c>
      <c r="T3444" s="301">
        <f>SUMIFS(Сверхбаза!G:G,Сверхбаза!C:C,СВОД!C3444,Сверхбаза!E:E,СВОД!E3444)</f>
        <v>0</v>
      </c>
    </row>
    <row r="3445" spans="1:20" ht="51" outlineLevel="2" x14ac:dyDescent="0.2">
      <c r="A3445" s="288" t="str">
        <f>VLOOKUP(C3445,Округа!B:C,2,FALSE)</f>
        <v>Вне округов</v>
      </c>
      <c r="B3445" s="361">
        <v>508801</v>
      </c>
      <c r="C3445" s="361">
        <v>880101</v>
      </c>
      <c r="D3445" s="5" t="s">
        <v>775</v>
      </c>
      <c r="E3445" s="349">
        <v>13</v>
      </c>
      <c r="F3445" s="350" t="s">
        <v>704</v>
      </c>
      <c r="G3445" s="302">
        <f>SUMIFS('Круглосуточный стационар'!J:J,'Круглосуточный стационар'!D:D,СВОД!C3445,'Круглосуточный стационар'!F:F,СВОД!E3445)/2+SUMIFS(ВМП!J:J,ВМП!D:D,СВОД!C3445,ВМП!F:F,СВОД!E3445)/2+SUMIFS('Дневной стационар'!J:J,'Дневной стационар'!D:D,СВОД!C3445,'Дневной стационар'!F:F,СВОД!E3445)/2+SUMIFS(ЭКО!H:H,ЭКО!D:D,СВОД!C3445,ЭКО!F:F,СВОД!E3445)+SUMIFS(Диализ!J:J,Диализ!E:E,СВОД!C3445,Диализ!G:G,СВОД!E3445)</f>
        <v>257</v>
      </c>
      <c r="H3445" s="276">
        <f>SUMIFS(Поликлиника!H:H,Поликлиника!D:D,СВОД!C3445,Поликлиника!F:F,СВОД!E3445)</f>
        <v>0</v>
      </c>
      <c r="I3445" s="276">
        <f>SUMIFS(Поликлиника!BA:BA,Поликлиника!D:D,СВОД!C3445,Поликлиника!F:F,СВОД!E3445)</f>
        <v>0</v>
      </c>
      <c r="J3445" s="276">
        <f>SUMIFS(Поликлиника!BF:BF,Поликлиника!D:D,СВОД!C3445,Поликлиника!F:F,СВОД!E3445)</f>
        <v>0</v>
      </c>
      <c r="K3445" s="276">
        <f>SUMIFS(Поликлиника!BU:BU,Поликлиника!D:D,СВОД!C3445,Поликлиника!F:F,СВОД!E3445)</f>
        <v>0</v>
      </c>
      <c r="L3445" s="276">
        <f>SUMIFS(Услуги!H:H,Услуги!D:D,СВОД!C3445,Услуги!F:F,СВОД!E3445)+SUMIFS(Услуги!M:M,Услуги!D:D,СВОД!C3445,Услуги!F:F,СВОД!E3445)+SUMIFS(Услуги!R:R,Услуги!D:D,СВОД!C3445,Услуги!F:F,СВОД!E3445)+SUMIFS(Услуги!W:W,Услуги!D:D,СВОД!C3445,Услуги!F:F,СВОД!E3445)+SUMIFS(Услуги!AB:AB,Услуги!D:D,СВОД!C3445,Услуги!F:F,СВОД!E3445)+SUMIFS(Услуги!AG:AG,Услуги!D:D,СВОД!C3445,Услуги!F:F,СВОД!E3445)+SUMIFS(Услуги!AL:AL,Услуги!D:D,СВОД!C3445,Услуги!F:F,СВОД!E3445)+SUMIFS(Услуги!AQ:AQ,Услуги!D:D,СВОД!C3445,Услуги!F:F,СВОД!E3445)</f>
        <v>0</v>
      </c>
      <c r="M3445" s="276">
        <f>SUMIFS('Скорая мед. помощь'!J:J,'Скорая мед. помощь'!E:E,СВОД!C3445,'Скорая мед. помощь'!G:G,СВОД!E3445)</f>
        <v>0</v>
      </c>
      <c r="N3445" s="303">
        <f>SUMIFS('Круглосуточный стационар'!O:O,'Круглосуточный стационар'!D:D,СВОД!C3445,'Круглосуточный стационар'!F:F,СВОД!E3445)+SUMIFS(ВМП!O:O,ВМП!D:D,СВОД!C3445,ВМП!F:F,СВОД!E3445)+SUMIFS('Дневной стационар'!O:O,'Дневной стационар'!D:D,СВОД!C3445,'Дневной стационар'!F:F,СВОД!E3445)+SUMIFS(ЭКО!M:M,ЭКО!D:D,СВОД!C3445,ЭКО!F:F,СВОД!E3445)+SUMIFS(Диализ!O:O,Диализ!E:E,СВОД!C3445,Диализ!G:G,СВОД!E3445)+SUMIFS(Поликлиника!CT:CT,Поликлиника!D:D,СВОД!C3445,Поликлиника!F:F,СВОД!E3445)+SUMIFS('Скорая мед. помощь'!O:O,'Скорая мед. помощь'!E:E,СВОД!C3445,'Скорая мед. помощь'!G:G,СВОД!E3445)+SUMIFS(Услуги!AV:AV,Услуги!D:D,СВОД!C3445,Услуги!F:F,СВОД!E3445)</f>
        <v>22126.023560000001</v>
      </c>
      <c r="O3445" s="302">
        <f>SUMIFS(Сверхбаза!L:L,Сверхбаза!C:C,СВОД!C3445,Сверхбаза!E:E,СВОД!E3445)+SUMIFS(Сверхбаза!M:M,Сверхбаза!C:C,СВОД!C3445,Сверхбаза!E:E,СВОД!E3445)</f>
        <v>0</v>
      </c>
      <c r="P3445" s="276">
        <f>SUMIFS(Сверхбаза!N:N,Сверхбаза!C:C,СВОД!C3445,Сверхбаза!E:E,СВОД!E3445)</f>
        <v>0</v>
      </c>
      <c r="Q3445" s="276">
        <f>SUMIFS(Сверхбаза!P:P,Сверхбаза!C:C,СВОД!C3445,Сверхбаза!E:E,СВОД!E3445)</f>
        <v>0</v>
      </c>
      <c r="R3445" s="276">
        <f>SUMIFS(Сверхбаза!O:O,Сверхбаза!C:C,СВОД!C3445,Сверхбаза!E:E,СВОД!E3445)</f>
        <v>0</v>
      </c>
      <c r="S3445" s="276">
        <f>SUMIFS(Сверхбаза!Q:Q,Сверхбаза!C:C,СВОД!C3445,Сверхбаза!E:E,СВОД!E3445)</f>
        <v>0</v>
      </c>
      <c r="T3445" s="303">
        <f>SUMIFS(Сверхбаза!G:G,Сверхбаза!C:C,СВОД!C3445,Сверхбаза!E:E,СВОД!E3445)</f>
        <v>0</v>
      </c>
    </row>
    <row r="3446" spans="1:20" ht="51" outlineLevel="2" x14ac:dyDescent="0.2">
      <c r="A3446" s="288" t="str">
        <f>VLOOKUP(C3446,Округа!B:C,2,FALSE)</f>
        <v>Вне округов</v>
      </c>
      <c r="B3446" s="361">
        <v>508801</v>
      </c>
      <c r="C3446" s="361">
        <v>880101</v>
      </c>
      <c r="D3446" s="5" t="s">
        <v>775</v>
      </c>
      <c r="E3446" s="349">
        <v>2</v>
      </c>
      <c r="F3446" s="350" t="s">
        <v>173</v>
      </c>
      <c r="G3446" s="302">
        <f>SUMIFS('Круглосуточный стационар'!J:J,'Круглосуточный стационар'!D:D,СВОД!C3446,'Круглосуточный стационар'!F:F,СВОД!E3446)/2+SUMIFS(ВМП!J:J,ВМП!D:D,СВОД!C3446,ВМП!F:F,СВОД!E3446)/2+SUMIFS('Дневной стационар'!J:J,'Дневной стационар'!D:D,СВОД!C3446,'Дневной стационар'!F:F,СВОД!E3446)/2+SUMIFS(ЭКО!H:H,ЭКО!D:D,СВОД!C3446,ЭКО!F:F,СВОД!E3446)+SUMIFS(Диализ!J:J,Диализ!E:E,СВОД!C3446,Диализ!G:G,СВОД!E3446)</f>
        <v>0</v>
      </c>
      <c r="H3446" s="276">
        <f>SUMIFS(Поликлиника!H:H,Поликлиника!D:D,СВОД!C3446,Поликлиника!F:F,СВОД!E3446)</f>
        <v>0</v>
      </c>
      <c r="I3446" s="276">
        <f>SUMIFS(Поликлиника!BA:BA,Поликлиника!D:D,СВОД!C3446,Поликлиника!F:F,СВОД!E3446)</f>
        <v>0</v>
      </c>
      <c r="J3446" s="276">
        <f>SUMIFS(Поликлиника!BF:BF,Поликлиника!D:D,СВОД!C3446,Поликлиника!F:F,СВОД!E3446)</f>
        <v>0</v>
      </c>
      <c r="K3446" s="276">
        <f>SUMIFS(Поликлиника!BU:BU,Поликлиника!D:D,СВОД!C3446,Поликлиника!F:F,СВОД!E3446)</f>
        <v>0</v>
      </c>
      <c r="L3446" s="276">
        <f>SUMIFS(Услуги!H:H,Услуги!D:D,СВОД!C3446,Услуги!F:F,СВОД!E3446)+SUMIFS(Услуги!M:M,Услуги!D:D,СВОД!C3446,Услуги!F:F,СВОД!E3446)+SUMIFS(Услуги!R:R,Услуги!D:D,СВОД!C3446,Услуги!F:F,СВОД!E3446)+SUMIFS(Услуги!W:W,Услуги!D:D,СВОД!C3446,Услуги!F:F,СВОД!E3446)+SUMIFS(Услуги!AB:AB,Услуги!D:D,СВОД!C3446,Услуги!F:F,СВОД!E3446)+SUMIFS(Услуги!AG:AG,Услуги!D:D,СВОД!C3446,Услуги!F:F,СВОД!E3446)+SUMIFS(Услуги!AL:AL,Услуги!D:D,СВОД!C3446,Услуги!F:F,СВОД!E3446)+SUMIFS(Услуги!AQ:AQ,Услуги!D:D,СВОД!C3446,Услуги!F:F,СВОД!E3446)</f>
        <v>0</v>
      </c>
      <c r="M3446" s="276">
        <f>SUMIFS('Скорая мед. помощь'!J:J,'Скорая мед. помощь'!E:E,СВОД!C3446,'Скорая мед. помощь'!G:G,СВОД!E3446)</f>
        <v>0</v>
      </c>
      <c r="N3446" s="303">
        <f>SUMIFS('Круглосуточный стационар'!O:O,'Круглосуточный стационар'!D:D,СВОД!C3446,'Круглосуточный стационар'!F:F,СВОД!E3446)+SUMIFS(ВМП!O:O,ВМП!D:D,СВОД!C3446,ВМП!F:F,СВОД!E3446)+SUMIFS('Дневной стационар'!O:O,'Дневной стационар'!D:D,СВОД!C3446,'Дневной стационар'!F:F,СВОД!E3446)+SUMIFS(ЭКО!M:M,ЭКО!D:D,СВОД!C3446,ЭКО!F:F,СВОД!E3446)+SUMIFS(Диализ!O:O,Диализ!E:E,СВОД!C3446,Диализ!G:G,СВОД!E3446)+SUMIFS(Поликлиника!CT:CT,Поликлиника!D:D,СВОД!C3446,Поликлиника!F:F,СВОД!E3446)+SUMIFS('Скорая мед. помощь'!O:O,'Скорая мед. помощь'!E:E,СВОД!C3446,'Скорая мед. помощь'!G:G,СВОД!E3446)+SUMIFS(Услуги!AV:AV,Услуги!D:D,СВОД!C3446,Услуги!F:F,СВОД!E3446)</f>
        <v>0</v>
      </c>
      <c r="O3446" s="302">
        <f>SUMIFS(Сверхбаза!L:L,Сверхбаза!C:C,СВОД!C3446,Сверхбаза!E:E,СВОД!E3446)+SUMIFS(Сверхбаза!M:M,Сверхбаза!C:C,СВОД!C3446,Сверхбаза!E:E,СВОД!E3446)</f>
        <v>0</v>
      </c>
      <c r="P3446" s="276">
        <f>SUMIFS(Сверхбаза!N:N,Сверхбаза!C:C,СВОД!C3446,Сверхбаза!E:E,СВОД!E3446)</f>
        <v>0</v>
      </c>
      <c r="Q3446" s="276">
        <f>SUMIFS(Сверхбаза!P:P,Сверхбаза!C:C,СВОД!C3446,Сверхбаза!E:E,СВОД!E3446)</f>
        <v>0</v>
      </c>
      <c r="R3446" s="276">
        <f>SUMIFS(Сверхбаза!O:O,Сверхбаза!C:C,СВОД!C3446,Сверхбаза!E:E,СВОД!E3446)</f>
        <v>0</v>
      </c>
      <c r="S3446" s="276">
        <f>SUMIFS(Сверхбаза!Q:Q,Сверхбаза!C:C,СВОД!C3446,Сверхбаза!E:E,СВОД!E3446)</f>
        <v>0</v>
      </c>
      <c r="T3446" s="303">
        <f>SUMIFS(Сверхбаза!G:G,Сверхбаза!C:C,СВОД!C3446,Сверхбаза!E:E,СВОД!E3446)</f>
        <v>0</v>
      </c>
    </row>
    <row r="3447" spans="1:20" ht="51" outlineLevel="2" x14ac:dyDescent="0.2">
      <c r="A3447" s="288" t="str">
        <f>VLOOKUP(C3447,Округа!B:C,2,FALSE)</f>
        <v>Вне округов</v>
      </c>
      <c r="B3447" s="361">
        <v>508801</v>
      </c>
      <c r="C3447" s="361">
        <v>880101</v>
      </c>
      <c r="D3447" s="5" t="s">
        <v>775</v>
      </c>
      <c r="E3447" s="349">
        <v>6</v>
      </c>
      <c r="F3447" s="350" t="s">
        <v>705</v>
      </c>
      <c r="G3447" s="302">
        <f>SUMIFS('Круглосуточный стационар'!J:J,'Круглосуточный стационар'!D:D,СВОД!C3447,'Круглосуточный стационар'!F:F,СВОД!E3447)/2+SUMIFS(ВМП!J:J,ВМП!D:D,СВОД!C3447,ВМП!F:F,СВОД!E3447)/2+SUMIFS('Дневной стационар'!J:J,'Дневной стационар'!D:D,СВОД!C3447,'Дневной стационар'!F:F,СВОД!E3447)/2+SUMIFS(ЭКО!H:H,ЭКО!D:D,СВОД!C3447,ЭКО!F:F,СВОД!E3447)+SUMIFS(Диализ!J:J,Диализ!E:E,СВОД!C3447,Диализ!G:G,СВОД!E3447)</f>
        <v>0</v>
      </c>
      <c r="H3447" s="276">
        <f>SUMIFS(Поликлиника!H:H,Поликлиника!D:D,СВОД!C3447,Поликлиника!F:F,СВОД!E3447)</f>
        <v>0</v>
      </c>
      <c r="I3447" s="276">
        <f>SUMIFS(Поликлиника!BA:BA,Поликлиника!D:D,СВОД!C3447,Поликлиника!F:F,СВОД!E3447)</f>
        <v>0</v>
      </c>
      <c r="J3447" s="276">
        <f>SUMIFS(Поликлиника!BF:BF,Поликлиника!D:D,СВОД!C3447,Поликлиника!F:F,СВОД!E3447)</f>
        <v>0</v>
      </c>
      <c r="K3447" s="276">
        <f>SUMIFS(Поликлиника!BU:BU,Поликлиника!D:D,СВОД!C3447,Поликлиника!F:F,СВОД!E3447)</f>
        <v>0</v>
      </c>
      <c r="L3447" s="276">
        <f>SUMIFS(Услуги!H:H,Услуги!D:D,СВОД!C3447,Услуги!F:F,СВОД!E3447)+SUMIFS(Услуги!M:M,Услуги!D:D,СВОД!C3447,Услуги!F:F,СВОД!E3447)+SUMIFS(Услуги!R:R,Услуги!D:D,СВОД!C3447,Услуги!F:F,СВОД!E3447)+SUMIFS(Услуги!W:W,Услуги!D:D,СВОД!C3447,Услуги!F:F,СВОД!E3447)+SUMIFS(Услуги!AB:AB,Услуги!D:D,СВОД!C3447,Услуги!F:F,СВОД!E3447)+SUMIFS(Услуги!AG:AG,Услуги!D:D,СВОД!C3447,Услуги!F:F,СВОД!E3447)+SUMIFS(Услуги!AL:AL,Услуги!D:D,СВОД!C3447,Услуги!F:F,СВОД!E3447)+SUMIFS(Услуги!AQ:AQ,Услуги!D:D,СВОД!C3447,Услуги!F:F,СВОД!E3447)</f>
        <v>0</v>
      </c>
      <c r="M3447" s="276">
        <f>SUMIFS('Скорая мед. помощь'!J:J,'Скорая мед. помощь'!E:E,СВОД!C3447,'Скорая мед. помощь'!G:G,СВОД!E3447)</f>
        <v>0</v>
      </c>
      <c r="N3447" s="303">
        <f>SUMIFS('Круглосуточный стационар'!O:O,'Круглосуточный стационар'!D:D,СВОД!C3447,'Круглосуточный стационар'!F:F,СВОД!E3447)+SUMIFS(ВМП!O:O,ВМП!D:D,СВОД!C3447,ВМП!F:F,СВОД!E3447)+SUMIFS('Дневной стационар'!O:O,'Дневной стационар'!D:D,СВОД!C3447,'Дневной стационар'!F:F,СВОД!E3447)+SUMIFS(ЭКО!M:M,ЭКО!D:D,СВОД!C3447,ЭКО!F:F,СВОД!E3447)+SUMIFS(Диализ!O:O,Диализ!E:E,СВОД!C3447,Диализ!G:G,СВОД!E3447)+SUMIFS(Поликлиника!CT:CT,Поликлиника!D:D,СВОД!C3447,Поликлиника!F:F,СВОД!E3447)+SUMIFS('Скорая мед. помощь'!O:O,'Скорая мед. помощь'!E:E,СВОД!C3447,'Скорая мед. помощь'!G:G,СВОД!E3447)+SUMIFS(Услуги!AV:AV,Услуги!D:D,СВОД!C3447,Услуги!F:F,СВОД!E3447)</f>
        <v>0</v>
      </c>
      <c r="O3447" s="302">
        <f>SUMIFS(Сверхбаза!L:L,Сверхбаза!C:C,СВОД!C3447,Сверхбаза!E:E,СВОД!E3447)+SUMIFS(Сверхбаза!M:M,Сверхбаза!C:C,СВОД!C3447,Сверхбаза!E:E,СВОД!E3447)</f>
        <v>0</v>
      </c>
      <c r="P3447" s="276">
        <f>SUMIFS(Сверхбаза!N:N,Сверхбаза!C:C,СВОД!C3447,Сверхбаза!E:E,СВОД!E3447)</f>
        <v>0</v>
      </c>
      <c r="Q3447" s="276">
        <f>SUMIFS(Сверхбаза!P:P,Сверхбаза!C:C,СВОД!C3447,Сверхбаза!E:E,СВОД!E3447)</f>
        <v>0</v>
      </c>
      <c r="R3447" s="276">
        <f>SUMIFS(Сверхбаза!O:O,Сверхбаза!C:C,СВОД!C3447,Сверхбаза!E:E,СВОД!E3447)</f>
        <v>0</v>
      </c>
      <c r="S3447" s="276">
        <f>SUMIFS(Сверхбаза!Q:Q,Сверхбаза!C:C,СВОД!C3447,Сверхбаза!E:E,СВОД!E3447)</f>
        <v>0</v>
      </c>
      <c r="T3447" s="303">
        <f>SUMIFS(Сверхбаза!G:G,Сверхбаза!C:C,СВОД!C3447,Сверхбаза!E:E,СВОД!E3447)</f>
        <v>0</v>
      </c>
    </row>
    <row r="3448" spans="1:20" ht="51" outlineLevel="2" x14ac:dyDescent="0.2">
      <c r="A3448" s="288" t="str">
        <f>VLOOKUP(C3448,Округа!B:C,2,FALSE)</f>
        <v>Вне округов</v>
      </c>
      <c r="B3448" s="361">
        <v>508801</v>
      </c>
      <c r="C3448" s="361">
        <v>880101</v>
      </c>
      <c r="D3448" s="5" t="s">
        <v>775</v>
      </c>
      <c r="E3448" s="349">
        <v>3</v>
      </c>
      <c r="F3448" s="350" t="s">
        <v>174</v>
      </c>
      <c r="G3448" s="302">
        <f>SUMIFS('Круглосуточный стационар'!J:J,'Круглосуточный стационар'!D:D,СВОД!C3448,'Круглосуточный стационар'!F:F,СВОД!E3448)/2+SUMIFS(ВМП!J:J,ВМП!D:D,СВОД!C3448,ВМП!F:F,СВОД!E3448)/2+SUMIFS('Дневной стационар'!J:J,'Дневной стационар'!D:D,СВОД!C3448,'Дневной стационар'!F:F,СВОД!E3448)/2+SUMIFS(ЭКО!H:H,ЭКО!D:D,СВОД!C3448,ЭКО!F:F,СВОД!E3448)+SUMIFS(Диализ!J:J,Диализ!E:E,СВОД!C3448,Диализ!G:G,СВОД!E3448)</f>
        <v>0</v>
      </c>
      <c r="H3448" s="276">
        <f>SUMIFS(Поликлиника!H:H,Поликлиника!D:D,СВОД!C3448,Поликлиника!F:F,СВОД!E3448)</f>
        <v>0</v>
      </c>
      <c r="I3448" s="276">
        <f>SUMIFS(Поликлиника!BA:BA,Поликлиника!D:D,СВОД!C3448,Поликлиника!F:F,СВОД!E3448)</f>
        <v>0</v>
      </c>
      <c r="J3448" s="276">
        <f>SUMIFS(Поликлиника!BF:BF,Поликлиника!D:D,СВОД!C3448,Поликлиника!F:F,СВОД!E3448)</f>
        <v>0</v>
      </c>
      <c r="K3448" s="276">
        <f>SUMIFS(Поликлиника!BU:BU,Поликлиника!D:D,СВОД!C3448,Поликлиника!F:F,СВОД!E3448)</f>
        <v>485</v>
      </c>
      <c r="L3448" s="276">
        <f>SUMIFS(Услуги!H:H,Услуги!D:D,СВОД!C3448,Услуги!F:F,СВОД!E3448)+SUMIFS(Услуги!M:M,Услуги!D:D,СВОД!C3448,Услуги!F:F,СВОД!E3448)+SUMIFS(Услуги!R:R,Услуги!D:D,СВОД!C3448,Услуги!F:F,СВОД!E3448)+SUMIFS(Услуги!W:W,Услуги!D:D,СВОД!C3448,Услуги!F:F,СВОД!E3448)+SUMIFS(Услуги!AB:AB,Услуги!D:D,СВОД!C3448,Услуги!F:F,СВОД!E3448)+SUMIFS(Услуги!AG:AG,Услуги!D:D,СВОД!C3448,Услуги!F:F,СВОД!E3448)+SUMIFS(Услуги!AL:AL,Услуги!D:D,СВОД!C3448,Услуги!F:F,СВОД!E3448)+SUMIFS(Услуги!AQ:AQ,Услуги!D:D,СВОД!C3448,Услуги!F:F,СВОД!E3448)</f>
        <v>0</v>
      </c>
      <c r="M3448" s="276">
        <f>SUMIFS('Скорая мед. помощь'!J:J,'Скорая мед. помощь'!E:E,СВОД!C3448,'Скорая мед. помощь'!G:G,СВОД!E3448)</f>
        <v>0</v>
      </c>
      <c r="N3448" s="303">
        <f>SUMIFS('Круглосуточный стационар'!O:O,'Круглосуточный стационар'!D:D,СВОД!C3448,'Круглосуточный стационар'!F:F,СВОД!E3448)+SUMIFS(ВМП!O:O,ВМП!D:D,СВОД!C3448,ВМП!F:F,СВОД!E3448)+SUMIFS('Дневной стационар'!O:O,'Дневной стационар'!D:D,СВОД!C3448,'Дневной стационар'!F:F,СВОД!E3448)+SUMIFS(ЭКО!M:M,ЭКО!D:D,СВОД!C3448,ЭКО!F:F,СВОД!E3448)+SUMIFS(Диализ!O:O,Диализ!E:E,СВОД!C3448,Диализ!G:G,СВОД!E3448)+SUMIFS(Поликлиника!CT:CT,Поликлиника!D:D,СВОД!C3448,Поликлиника!F:F,СВОД!E3448)+SUMIFS('Скорая мед. помощь'!O:O,'Скорая мед. помощь'!E:E,СВОД!C3448,'Скорая мед. помощь'!G:G,СВОД!E3448)+SUMIFS(Услуги!AV:AV,Услуги!D:D,СВОД!C3448,Услуги!F:F,СВОД!E3448)</f>
        <v>177.05469387755102</v>
      </c>
      <c r="O3448" s="302">
        <f>SUMIFS(Сверхбаза!L:L,Сверхбаза!C:C,СВОД!C3448,Сверхбаза!E:E,СВОД!E3448)+SUMIFS(Сверхбаза!M:M,Сверхбаза!C:C,СВОД!C3448,Сверхбаза!E:E,СВОД!E3448)</f>
        <v>0</v>
      </c>
      <c r="P3448" s="276">
        <f>SUMIFS(Сверхбаза!N:N,Сверхбаза!C:C,СВОД!C3448,Сверхбаза!E:E,СВОД!E3448)</f>
        <v>0</v>
      </c>
      <c r="Q3448" s="276">
        <f>SUMIFS(Сверхбаза!P:P,Сверхбаза!C:C,СВОД!C3448,Сверхбаза!E:E,СВОД!E3448)</f>
        <v>0</v>
      </c>
      <c r="R3448" s="276">
        <f>SUMIFS(Сверхбаза!O:O,Сверхбаза!C:C,СВОД!C3448,Сверхбаза!E:E,СВОД!E3448)</f>
        <v>0</v>
      </c>
      <c r="S3448" s="276">
        <f>SUMIFS(Сверхбаза!Q:Q,Сверхбаза!C:C,СВОД!C3448,Сверхбаза!E:E,СВОД!E3448)</f>
        <v>0</v>
      </c>
      <c r="T3448" s="303">
        <f>SUMIFS(Сверхбаза!G:G,Сверхбаза!C:C,СВОД!C3448,Сверхбаза!E:E,СВОД!E3448)</f>
        <v>0</v>
      </c>
    </row>
    <row r="3449" spans="1:20" ht="51" outlineLevel="2" x14ac:dyDescent="0.2">
      <c r="A3449" s="288" t="str">
        <f>VLOOKUP(C3449,Округа!B:C,2,FALSE)</f>
        <v>Вне округов</v>
      </c>
      <c r="B3449" s="361">
        <v>508801</v>
      </c>
      <c r="C3449" s="361">
        <v>880101</v>
      </c>
      <c r="D3449" s="5" t="s">
        <v>775</v>
      </c>
      <c r="E3449" s="349">
        <v>7</v>
      </c>
      <c r="F3449" s="350" t="s">
        <v>706</v>
      </c>
      <c r="G3449" s="302">
        <f>SUMIFS('Круглосуточный стационар'!J:J,'Круглосуточный стационар'!D:D,СВОД!C3449,'Круглосуточный стационар'!F:F,СВОД!E3449)/2+SUMIFS(ВМП!J:J,ВМП!D:D,СВОД!C3449,ВМП!F:F,СВОД!E3449)/2+SUMIFS('Дневной стационар'!J:J,'Дневной стационар'!D:D,СВОД!C3449,'Дневной стационар'!F:F,СВОД!E3449)/2+SUMIFS(ЭКО!H:H,ЭКО!D:D,СВОД!C3449,ЭКО!F:F,СВОД!E3449)+SUMIFS(Диализ!J:J,Диализ!E:E,СВОД!C3449,Диализ!G:G,СВОД!E3449)</f>
        <v>0</v>
      </c>
      <c r="H3449" s="276">
        <f>SUMIFS(Поликлиника!H:H,Поликлиника!D:D,СВОД!C3449,Поликлиника!F:F,СВОД!E3449)</f>
        <v>0</v>
      </c>
      <c r="I3449" s="276">
        <f>SUMIFS(Поликлиника!BA:BA,Поликлиника!D:D,СВОД!C3449,Поликлиника!F:F,СВОД!E3449)</f>
        <v>0</v>
      </c>
      <c r="J3449" s="276">
        <f>SUMIFS(Поликлиника!BF:BF,Поликлиника!D:D,СВОД!C3449,Поликлиника!F:F,СВОД!E3449)</f>
        <v>0</v>
      </c>
      <c r="K3449" s="276">
        <f>SUMIFS(Поликлиника!BU:BU,Поликлиника!D:D,СВОД!C3449,Поликлиника!F:F,СВОД!E3449)</f>
        <v>0</v>
      </c>
      <c r="L3449" s="276">
        <f>SUMIFS(Услуги!H:H,Услуги!D:D,СВОД!C3449,Услуги!F:F,СВОД!E3449)+SUMIFS(Услуги!M:M,Услуги!D:D,СВОД!C3449,Услуги!F:F,СВОД!E3449)+SUMIFS(Услуги!R:R,Услуги!D:D,СВОД!C3449,Услуги!F:F,СВОД!E3449)+SUMIFS(Услуги!W:W,Услуги!D:D,СВОД!C3449,Услуги!F:F,СВОД!E3449)+SUMIFS(Услуги!AB:AB,Услуги!D:D,СВОД!C3449,Услуги!F:F,СВОД!E3449)+SUMIFS(Услуги!AG:AG,Услуги!D:D,СВОД!C3449,Услуги!F:F,СВОД!E3449)+SUMIFS(Услуги!AL:AL,Услуги!D:D,СВОД!C3449,Услуги!F:F,СВОД!E3449)+SUMIFS(Услуги!AQ:AQ,Услуги!D:D,СВОД!C3449,Услуги!F:F,СВОД!E3449)</f>
        <v>0</v>
      </c>
      <c r="M3449" s="276">
        <f>SUMIFS('Скорая мед. помощь'!J:J,'Скорая мед. помощь'!E:E,СВОД!C3449,'Скорая мед. помощь'!G:G,СВОД!E3449)</f>
        <v>0</v>
      </c>
      <c r="N3449" s="303">
        <f>SUMIFS('Круглосуточный стационар'!O:O,'Круглосуточный стационар'!D:D,СВОД!C3449,'Круглосуточный стационар'!F:F,СВОД!E3449)+SUMIFS(ВМП!O:O,ВМП!D:D,СВОД!C3449,ВМП!F:F,СВОД!E3449)+SUMIFS('Дневной стационар'!O:O,'Дневной стационар'!D:D,СВОД!C3449,'Дневной стационар'!F:F,СВОД!E3449)+SUMIFS(ЭКО!M:M,ЭКО!D:D,СВОД!C3449,ЭКО!F:F,СВОД!E3449)+SUMIFS(Диализ!O:O,Диализ!E:E,СВОД!C3449,Диализ!G:G,СВОД!E3449)+SUMIFS(Поликлиника!CT:CT,Поликлиника!D:D,СВОД!C3449,Поликлиника!F:F,СВОД!E3449)+SUMIFS('Скорая мед. помощь'!O:O,'Скорая мед. помощь'!E:E,СВОД!C3449,'Скорая мед. помощь'!G:G,СВОД!E3449)+SUMIFS(Услуги!AV:AV,Услуги!D:D,СВОД!C3449,Услуги!F:F,СВОД!E3449)</f>
        <v>0</v>
      </c>
      <c r="O3449" s="302">
        <f>SUMIFS(Сверхбаза!L:L,Сверхбаза!C:C,СВОД!C3449,Сверхбаза!E:E,СВОД!E3449)+SUMIFS(Сверхбаза!M:M,Сверхбаза!C:C,СВОД!C3449,Сверхбаза!E:E,СВОД!E3449)</f>
        <v>0</v>
      </c>
      <c r="P3449" s="276">
        <f>SUMIFS(Сверхбаза!N:N,Сверхбаза!C:C,СВОД!C3449,Сверхбаза!E:E,СВОД!E3449)</f>
        <v>0</v>
      </c>
      <c r="Q3449" s="276">
        <f>SUMIFS(Сверхбаза!P:P,Сверхбаза!C:C,СВОД!C3449,Сверхбаза!E:E,СВОД!E3449)</f>
        <v>0</v>
      </c>
      <c r="R3449" s="276">
        <f>SUMIFS(Сверхбаза!O:O,Сверхбаза!C:C,СВОД!C3449,Сверхбаза!E:E,СВОД!E3449)</f>
        <v>0</v>
      </c>
      <c r="S3449" s="276">
        <f>SUMIFS(Сверхбаза!Q:Q,Сверхбаза!C:C,СВОД!C3449,Сверхбаза!E:E,СВОД!E3449)</f>
        <v>0</v>
      </c>
      <c r="T3449" s="303">
        <f>SUMIFS(Сверхбаза!G:G,Сверхбаза!C:C,СВОД!C3449,Сверхбаза!E:E,СВОД!E3449)</f>
        <v>0</v>
      </c>
    </row>
    <row r="3450" spans="1:20" ht="51" outlineLevel="2" x14ac:dyDescent="0.2">
      <c r="A3450" s="288" t="str">
        <f>VLOOKUP(C3450,Округа!B:C,2,FALSE)</f>
        <v>Вне округов</v>
      </c>
      <c r="B3450" s="361">
        <v>508801</v>
      </c>
      <c r="C3450" s="361">
        <v>880101</v>
      </c>
      <c r="D3450" s="5" t="s">
        <v>775</v>
      </c>
      <c r="E3450" s="349">
        <v>70</v>
      </c>
      <c r="F3450" s="350" t="s">
        <v>707</v>
      </c>
      <c r="G3450" s="302">
        <f>SUMIFS('Круглосуточный стационар'!J:J,'Круглосуточный стационар'!D:D,СВОД!C3450,'Круглосуточный стационар'!F:F,СВОД!E3450)/2+SUMIFS(ВМП!J:J,ВМП!D:D,СВОД!C3450,ВМП!F:F,СВОД!E3450)/2+SUMIFS('Дневной стационар'!J:J,'Дневной стационар'!D:D,СВОД!C3450,'Дневной стационар'!F:F,СВОД!E3450)/2+SUMIFS(ЭКО!H:H,ЭКО!D:D,СВОД!C3450,ЭКО!F:F,СВОД!E3450)+SUMIFS(Диализ!J:J,Диализ!E:E,СВОД!C3450,Диализ!G:G,СВОД!E3450)</f>
        <v>0</v>
      </c>
      <c r="H3450" s="276">
        <f>SUMIFS(Поликлиника!H:H,Поликлиника!D:D,СВОД!C3450,Поликлиника!F:F,СВОД!E3450)</f>
        <v>0</v>
      </c>
      <c r="I3450" s="276">
        <f>SUMIFS(Поликлиника!BA:BA,Поликлиника!D:D,СВОД!C3450,Поликлиника!F:F,СВОД!E3450)</f>
        <v>0</v>
      </c>
      <c r="J3450" s="276">
        <f>SUMIFS(Поликлиника!BF:BF,Поликлиника!D:D,СВОД!C3450,Поликлиника!F:F,СВОД!E3450)</f>
        <v>0</v>
      </c>
      <c r="K3450" s="276">
        <f>SUMIFS(Поликлиника!BU:BU,Поликлиника!D:D,СВОД!C3450,Поликлиника!F:F,СВОД!E3450)</f>
        <v>0</v>
      </c>
      <c r="L3450" s="276">
        <f>SUMIFS(Услуги!H:H,Услуги!D:D,СВОД!C3450,Услуги!F:F,СВОД!E3450)+SUMIFS(Услуги!M:M,Услуги!D:D,СВОД!C3450,Услуги!F:F,СВОД!E3450)+SUMIFS(Услуги!R:R,Услуги!D:D,СВОД!C3450,Услуги!F:F,СВОД!E3450)+SUMIFS(Услуги!W:W,Услуги!D:D,СВОД!C3450,Услуги!F:F,СВОД!E3450)+SUMIFS(Услуги!AB:AB,Услуги!D:D,СВОД!C3450,Услуги!F:F,СВОД!E3450)+SUMIFS(Услуги!AG:AG,Услуги!D:D,СВОД!C3450,Услуги!F:F,СВОД!E3450)+SUMIFS(Услуги!AL:AL,Услуги!D:D,СВОД!C3450,Услуги!F:F,СВОД!E3450)+SUMIFS(Услуги!AQ:AQ,Услуги!D:D,СВОД!C3450,Услуги!F:F,СВОД!E3450)</f>
        <v>0</v>
      </c>
      <c r="M3450" s="276">
        <f>SUMIFS('Скорая мед. помощь'!J:J,'Скорая мед. помощь'!E:E,СВОД!C3450,'Скорая мед. помощь'!G:G,СВОД!E3450)</f>
        <v>0</v>
      </c>
      <c r="N3450" s="303">
        <f>SUMIFS('Круглосуточный стационар'!O:O,'Круглосуточный стационар'!D:D,СВОД!C3450,'Круглосуточный стационар'!F:F,СВОД!E3450)+SUMIFS(ВМП!O:O,ВМП!D:D,СВОД!C3450,ВМП!F:F,СВОД!E3450)+SUMIFS('Дневной стационар'!O:O,'Дневной стационар'!D:D,СВОД!C3450,'Дневной стационар'!F:F,СВОД!E3450)+SUMIFS(ЭКО!M:M,ЭКО!D:D,СВОД!C3450,ЭКО!F:F,СВОД!E3450)+SUMIFS(Диализ!O:O,Диализ!E:E,СВОД!C3450,Диализ!G:G,СВОД!E3450)+SUMIFS(Поликлиника!CT:CT,Поликлиника!D:D,СВОД!C3450,Поликлиника!F:F,СВОД!E3450)+SUMIFS('Скорая мед. помощь'!O:O,'Скорая мед. помощь'!E:E,СВОД!C3450,'Скорая мед. помощь'!G:G,СВОД!E3450)+SUMIFS(Услуги!AV:AV,Услуги!D:D,СВОД!C3450,Услуги!F:F,СВОД!E3450)</f>
        <v>0</v>
      </c>
      <c r="O3450" s="302">
        <f>SUMIFS(Сверхбаза!L:L,Сверхбаза!C:C,СВОД!C3450,Сверхбаза!E:E,СВОД!E3450)+SUMIFS(Сверхбаза!M:M,Сверхбаза!C:C,СВОД!C3450,Сверхбаза!E:E,СВОД!E3450)</f>
        <v>0</v>
      </c>
      <c r="P3450" s="276">
        <f>SUMIFS(Сверхбаза!N:N,Сверхбаза!C:C,СВОД!C3450,Сверхбаза!E:E,СВОД!E3450)</f>
        <v>0</v>
      </c>
      <c r="Q3450" s="276">
        <f>SUMIFS(Сверхбаза!P:P,Сверхбаза!C:C,СВОД!C3450,Сверхбаза!E:E,СВОД!E3450)</f>
        <v>0</v>
      </c>
      <c r="R3450" s="276">
        <f>SUMIFS(Сверхбаза!O:O,Сверхбаза!C:C,СВОД!C3450,Сверхбаза!E:E,СВОД!E3450)</f>
        <v>0</v>
      </c>
      <c r="S3450" s="276">
        <f>SUMIFS(Сверхбаза!Q:Q,Сверхбаза!C:C,СВОД!C3450,Сверхбаза!E:E,СВОД!E3450)</f>
        <v>0</v>
      </c>
      <c r="T3450" s="303">
        <f>SUMIFS(Сверхбаза!G:G,Сверхбаза!C:C,СВОД!C3450,Сверхбаза!E:E,СВОД!E3450)</f>
        <v>0</v>
      </c>
    </row>
    <row r="3451" spans="1:20" ht="51" outlineLevel="2" x14ac:dyDescent="0.2">
      <c r="A3451" s="288" t="str">
        <f>VLOOKUP(C3451,Округа!B:C,2,FALSE)</f>
        <v>Вне округов</v>
      </c>
      <c r="B3451" s="361">
        <v>508801</v>
      </c>
      <c r="C3451" s="361">
        <v>880101</v>
      </c>
      <c r="D3451" s="5" t="s">
        <v>775</v>
      </c>
      <c r="E3451" s="349">
        <v>94</v>
      </c>
      <c r="F3451" s="350" t="s">
        <v>157</v>
      </c>
      <c r="G3451" s="302">
        <f>SUMIFS('Круглосуточный стационар'!J:J,'Круглосуточный стационар'!D:D,СВОД!C3451,'Круглосуточный стационар'!F:F,СВОД!E3451)/2+SUMIFS(ВМП!J:J,ВМП!D:D,СВОД!C3451,ВМП!F:F,СВОД!E3451)/2+SUMIFS('Дневной стационар'!J:J,'Дневной стационар'!D:D,СВОД!C3451,'Дневной стационар'!F:F,СВОД!E3451)/2+SUMIFS(ЭКО!H:H,ЭКО!D:D,СВОД!C3451,ЭКО!F:F,СВОД!E3451)+SUMIFS(Диализ!J:J,Диализ!E:E,СВОД!C3451,Диализ!G:G,СВОД!E3451)</f>
        <v>0</v>
      </c>
      <c r="H3451" s="276">
        <f>SUMIFS(Поликлиника!H:H,Поликлиника!D:D,СВОД!C3451,Поликлиника!F:F,СВОД!E3451)</f>
        <v>0</v>
      </c>
      <c r="I3451" s="276">
        <f>SUMIFS(Поликлиника!BA:BA,Поликлиника!D:D,СВОД!C3451,Поликлиника!F:F,СВОД!E3451)</f>
        <v>0</v>
      </c>
      <c r="J3451" s="276">
        <f>SUMIFS(Поликлиника!BF:BF,Поликлиника!D:D,СВОД!C3451,Поликлиника!F:F,СВОД!E3451)</f>
        <v>0</v>
      </c>
      <c r="K3451" s="276">
        <f>SUMIFS(Поликлиника!BU:BU,Поликлиника!D:D,СВОД!C3451,Поликлиника!F:F,СВОД!E3451)</f>
        <v>0</v>
      </c>
      <c r="L3451" s="276">
        <f>SUMIFS(Услуги!H:H,Услуги!D:D,СВОД!C3451,Услуги!F:F,СВОД!E3451)+SUMIFS(Услуги!M:M,Услуги!D:D,СВОД!C3451,Услуги!F:F,СВОД!E3451)+SUMIFS(Услуги!R:R,Услуги!D:D,СВОД!C3451,Услуги!F:F,СВОД!E3451)+SUMIFS(Услуги!W:W,Услуги!D:D,СВОД!C3451,Услуги!F:F,СВОД!E3451)+SUMIFS(Услуги!AB:AB,Услуги!D:D,СВОД!C3451,Услуги!F:F,СВОД!E3451)+SUMIFS(Услуги!AG:AG,Услуги!D:D,СВОД!C3451,Услуги!F:F,СВОД!E3451)+SUMIFS(Услуги!AL:AL,Услуги!D:D,СВОД!C3451,Услуги!F:F,СВОД!E3451)+SUMIFS(Услуги!AQ:AQ,Услуги!D:D,СВОД!C3451,Услуги!F:F,СВОД!E3451)</f>
        <v>0</v>
      </c>
      <c r="M3451" s="276">
        <f>SUMIFS('Скорая мед. помощь'!J:J,'Скорая мед. помощь'!E:E,СВОД!C3451,'Скорая мед. помощь'!G:G,СВОД!E3451)</f>
        <v>0</v>
      </c>
      <c r="N3451" s="303">
        <f>SUMIFS('Круглосуточный стационар'!O:O,'Круглосуточный стационар'!D:D,СВОД!C3451,'Круглосуточный стационар'!F:F,СВОД!E3451)+SUMIFS(ВМП!O:O,ВМП!D:D,СВОД!C3451,ВМП!F:F,СВОД!E3451)+SUMIFS('Дневной стационар'!O:O,'Дневной стационар'!D:D,СВОД!C3451,'Дневной стационар'!F:F,СВОД!E3451)+SUMIFS(ЭКО!M:M,ЭКО!D:D,СВОД!C3451,ЭКО!F:F,СВОД!E3451)+SUMIFS(Диализ!O:O,Диализ!E:E,СВОД!C3451,Диализ!G:G,СВОД!E3451)+SUMIFS(Поликлиника!CT:CT,Поликлиника!D:D,СВОД!C3451,Поликлиника!F:F,СВОД!E3451)+SUMIFS('Скорая мед. помощь'!O:O,'Скорая мед. помощь'!E:E,СВОД!C3451,'Скорая мед. помощь'!G:G,СВОД!E3451)+SUMIFS(Услуги!AV:AV,Услуги!D:D,СВОД!C3451,Услуги!F:F,СВОД!E3451)</f>
        <v>0</v>
      </c>
      <c r="O3451" s="302">
        <f>SUMIFS(Сверхбаза!L:L,Сверхбаза!C:C,СВОД!C3451,Сверхбаза!E:E,СВОД!E3451)+SUMIFS(Сверхбаза!M:M,Сверхбаза!C:C,СВОД!C3451,Сверхбаза!E:E,СВОД!E3451)</f>
        <v>0</v>
      </c>
      <c r="P3451" s="276">
        <f>SUMIFS(Сверхбаза!N:N,Сверхбаза!C:C,СВОД!C3451,Сверхбаза!E:E,СВОД!E3451)</f>
        <v>0</v>
      </c>
      <c r="Q3451" s="276">
        <f>SUMIFS(Сверхбаза!P:P,Сверхбаза!C:C,СВОД!C3451,Сверхбаза!E:E,СВОД!E3451)</f>
        <v>0</v>
      </c>
      <c r="R3451" s="276">
        <f>SUMIFS(Сверхбаза!O:O,Сверхбаза!C:C,СВОД!C3451,Сверхбаза!E:E,СВОД!E3451)</f>
        <v>0</v>
      </c>
      <c r="S3451" s="276">
        <f>SUMIFS(Сверхбаза!Q:Q,Сверхбаза!C:C,СВОД!C3451,Сверхбаза!E:E,СВОД!E3451)</f>
        <v>0</v>
      </c>
      <c r="T3451" s="303">
        <f>SUMIFS(Сверхбаза!G:G,Сверхбаза!C:C,СВОД!C3451,Сверхбаза!E:E,СВОД!E3451)</f>
        <v>0</v>
      </c>
    </row>
    <row r="3452" spans="1:20" outlineLevel="1" x14ac:dyDescent="0.2">
      <c r="A3452" s="289"/>
      <c r="B3452" s="279"/>
      <c r="C3452" s="279" t="str">
        <f>CONCATENATE(C3451," ","Итог")</f>
        <v>880101 Итог</v>
      </c>
      <c r="D3452" s="280"/>
      <c r="E3452" s="351"/>
      <c r="F3452" s="352"/>
      <c r="G3452" s="304"/>
      <c r="H3452" s="281"/>
      <c r="I3452" s="281"/>
      <c r="J3452" s="281"/>
      <c r="K3452" s="281"/>
      <c r="L3452" s="281"/>
      <c r="M3452" s="281"/>
      <c r="N3452" s="305">
        <f>SUBTOTAL(9,N3444:N3451)</f>
        <v>72946.334742729174</v>
      </c>
      <c r="O3452" s="304"/>
      <c r="P3452" s="281"/>
      <c r="Q3452" s="281"/>
      <c r="R3452" s="281"/>
      <c r="S3452" s="281"/>
      <c r="T3452" s="305">
        <f>SUBTOTAL(9,T3444:T3451)</f>
        <v>0</v>
      </c>
    </row>
    <row r="3453" spans="1:20" ht="76.5" outlineLevel="2" x14ac:dyDescent="0.2">
      <c r="A3453" s="287" t="str">
        <f>VLOOKUP(C3453,Округа!B:C,2,FALSE)</f>
        <v>Вне округов</v>
      </c>
      <c r="B3453" s="8">
        <v>508802</v>
      </c>
      <c r="C3453" s="8">
        <v>880201</v>
      </c>
      <c r="D3453" s="9" t="s">
        <v>445</v>
      </c>
      <c r="E3453" s="347">
        <v>1</v>
      </c>
      <c r="F3453" s="348" t="s">
        <v>12</v>
      </c>
      <c r="G3453" s="300">
        <f>SUMIFS('Круглосуточный стационар'!J:J,'Круглосуточный стационар'!D:D,СВОД!C3453,'Круглосуточный стационар'!F:F,СВОД!E3453)/2+SUMIFS(ВМП!J:J,ВМП!D:D,СВОД!C3453,ВМП!F:F,СВОД!E3453)/2+SUMIFS('Дневной стационар'!J:J,'Дневной стационар'!D:D,СВОД!C3453,'Дневной стационар'!F:F,СВОД!E3453)/2+SUMIFS(ЭКО!H:H,ЭКО!D:D,СВОД!C3453,ЭКО!F:F,СВОД!E3453)+SUMIFS(Диализ!J:J,Диализ!E:E,СВОД!C3453,Диализ!G:G,СВОД!E3453)</f>
        <v>1920</v>
      </c>
      <c r="H3453" s="278">
        <f>SUMIFS(Поликлиника!H:H,Поликлиника!D:D,СВОД!C3453,Поликлиника!F:F,СВОД!E3453)</f>
        <v>0</v>
      </c>
      <c r="I3453" s="278">
        <f>SUMIFS(Поликлиника!BA:BA,Поликлиника!D:D,СВОД!C3453,Поликлиника!F:F,СВОД!E3453)</f>
        <v>0</v>
      </c>
      <c r="J3453" s="278">
        <f>SUMIFS(Поликлиника!BF:BF,Поликлиника!D:D,СВОД!C3453,Поликлиника!F:F,СВОД!E3453)</f>
        <v>0</v>
      </c>
      <c r="K3453" s="278">
        <f>SUMIFS(Поликлиника!BU:BU,Поликлиника!D:D,СВОД!C3453,Поликлиника!F:F,СВОД!E3453)</f>
        <v>0</v>
      </c>
      <c r="L3453" s="278">
        <f>SUMIFS(Услуги!H:H,Услуги!D:D,СВОД!C3453,Услуги!F:F,СВОД!E3453)+SUMIFS(Услуги!M:M,Услуги!D:D,СВОД!C3453,Услуги!F:F,СВОД!E3453)+SUMIFS(Услуги!R:R,Услуги!D:D,СВОД!C3453,Услуги!F:F,СВОД!E3453)+SUMIFS(Услуги!W:W,Услуги!D:D,СВОД!C3453,Услуги!F:F,СВОД!E3453)+SUMIFS(Услуги!AB:AB,Услуги!D:D,СВОД!C3453,Услуги!F:F,СВОД!E3453)+SUMIFS(Услуги!AG:AG,Услуги!D:D,СВОД!C3453,Услуги!F:F,СВОД!E3453)+SUMIFS(Услуги!AL:AL,Услуги!D:D,СВОД!C3453,Услуги!F:F,СВОД!E3453)+SUMIFS(Услуги!AQ:AQ,Услуги!D:D,СВОД!C3453,Услуги!F:F,СВОД!E3453)</f>
        <v>0</v>
      </c>
      <c r="M3453" s="278">
        <f>SUMIFS('Скорая мед. помощь'!J:J,'Скорая мед. помощь'!E:E,СВОД!C3453,'Скорая мед. помощь'!G:G,СВОД!E3453)</f>
        <v>0</v>
      </c>
      <c r="N3453" s="301">
        <f>SUMIFS('Круглосуточный стационар'!O:O,'Круглосуточный стационар'!D:D,СВОД!C3453,'Круглосуточный стационар'!F:F,СВОД!E3453)+SUMIFS(ВМП!O:O,ВМП!D:D,СВОД!C3453,ВМП!F:F,СВОД!E3453)+SUMIFS('Дневной стационар'!O:O,'Дневной стационар'!D:D,СВОД!C3453,'Дневной стационар'!F:F,СВОД!E3453)+SUMIFS(ЭКО!M:M,ЭКО!D:D,СВОД!C3453,ЭКО!F:F,СВОД!E3453)+SUMIFS(Диализ!O:O,Диализ!E:E,СВОД!C3453,Диализ!G:G,СВОД!E3453)+SUMIFS(Поликлиника!CT:CT,Поликлиника!D:D,СВОД!C3453,Поликлиника!F:F,СВОД!E3453)+SUMIFS('Скорая мед. помощь'!O:O,'Скорая мед. помощь'!E:E,СВОД!C3453,'Скорая мед. помощь'!G:G,СВОД!E3453)+SUMIFS(Услуги!AV:AV,Услуги!D:D,СВОД!C3453,Услуги!F:F,СВОД!E3453)</f>
        <v>65389.914456935228</v>
      </c>
      <c r="O3453" s="300">
        <f>SUMIFS(Сверхбаза!L:L,Сверхбаза!C:C,СВОД!C3453,Сверхбаза!E:E,СВОД!E3453)+SUMIFS(Сверхбаза!M:M,Сверхбаза!C:C,СВОД!C3453,Сверхбаза!E:E,СВОД!E3453)</f>
        <v>0</v>
      </c>
      <c r="P3453" s="278">
        <f>SUMIFS(Сверхбаза!N:N,Сверхбаза!C:C,СВОД!C3453,Сверхбаза!E:E,СВОД!E3453)</f>
        <v>0</v>
      </c>
      <c r="Q3453" s="278">
        <f>SUMIFS(Сверхбаза!P:P,Сверхбаза!C:C,СВОД!C3453,Сверхбаза!E:E,СВОД!E3453)</f>
        <v>0</v>
      </c>
      <c r="R3453" s="278">
        <f>SUMIFS(Сверхбаза!O:O,Сверхбаза!C:C,СВОД!C3453,Сверхбаза!E:E,СВОД!E3453)</f>
        <v>0</v>
      </c>
      <c r="S3453" s="278">
        <f>SUMIFS(Сверхбаза!Q:Q,Сверхбаза!C:C,СВОД!C3453,Сверхбаза!E:E,СВОД!E3453)</f>
        <v>0</v>
      </c>
      <c r="T3453" s="301">
        <f>SUMIFS(Сверхбаза!G:G,Сверхбаза!C:C,СВОД!C3453,Сверхбаза!E:E,СВОД!E3453)</f>
        <v>0</v>
      </c>
    </row>
    <row r="3454" spans="1:20" ht="76.5" outlineLevel="2" x14ac:dyDescent="0.2">
      <c r="A3454" s="288" t="str">
        <f>VLOOKUP(C3454,Округа!B:C,2,FALSE)</f>
        <v>Вне округов</v>
      </c>
      <c r="B3454" s="361">
        <v>508802</v>
      </c>
      <c r="C3454" s="361">
        <v>880201</v>
      </c>
      <c r="D3454" s="5" t="s">
        <v>445</v>
      </c>
      <c r="E3454" s="349">
        <v>13</v>
      </c>
      <c r="F3454" s="350" t="s">
        <v>704</v>
      </c>
      <c r="G3454" s="302">
        <f>SUMIFS('Круглосуточный стационар'!J:J,'Круглосуточный стационар'!D:D,СВОД!C3454,'Круглосуточный стационар'!F:F,СВОД!E3454)/2+SUMIFS(ВМП!J:J,ВМП!D:D,СВОД!C3454,ВМП!F:F,СВОД!E3454)/2+SUMIFS('Дневной стационар'!J:J,'Дневной стационар'!D:D,СВОД!C3454,'Дневной стационар'!F:F,СВОД!E3454)/2+SUMIFS(ЭКО!H:H,ЭКО!D:D,СВОД!C3454,ЭКО!F:F,СВОД!E3454)+SUMIFS(Диализ!J:J,Диализ!E:E,СВОД!C3454,Диализ!G:G,СВОД!E3454)</f>
        <v>279</v>
      </c>
      <c r="H3454" s="276">
        <f>SUMIFS(Поликлиника!H:H,Поликлиника!D:D,СВОД!C3454,Поликлиника!F:F,СВОД!E3454)</f>
        <v>0</v>
      </c>
      <c r="I3454" s="276">
        <f>SUMIFS(Поликлиника!BA:BA,Поликлиника!D:D,СВОД!C3454,Поликлиника!F:F,СВОД!E3454)</f>
        <v>0</v>
      </c>
      <c r="J3454" s="276">
        <f>SUMIFS(Поликлиника!BF:BF,Поликлиника!D:D,СВОД!C3454,Поликлиника!F:F,СВОД!E3454)</f>
        <v>0</v>
      </c>
      <c r="K3454" s="276">
        <f>SUMIFS(Поликлиника!BU:BU,Поликлиника!D:D,СВОД!C3454,Поликлиника!F:F,СВОД!E3454)</f>
        <v>0</v>
      </c>
      <c r="L3454" s="276">
        <f>SUMIFS(Услуги!H:H,Услуги!D:D,СВОД!C3454,Услуги!F:F,СВОД!E3454)+SUMIFS(Услуги!M:M,Услуги!D:D,СВОД!C3454,Услуги!F:F,СВОД!E3454)+SUMIFS(Услуги!R:R,Услуги!D:D,СВОД!C3454,Услуги!F:F,СВОД!E3454)+SUMIFS(Услуги!W:W,Услуги!D:D,СВОД!C3454,Услуги!F:F,СВОД!E3454)+SUMIFS(Услуги!AB:AB,Услуги!D:D,СВОД!C3454,Услуги!F:F,СВОД!E3454)+SUMIFS(Услуги!AG:AG,Услуги!D:D,СВОД!C3454,Услуги!F:F,СВОД!E3454)+SUMIFS(Услуги!AL:AL,Услуги!D:D,СВОД!C3454,Услуги!F:F,СВОД!E3454)+SUMIFS(Услуги!AQ:AQ,Услуги!D:D,СВОД!C3454,Услуги!F:F,СВОД!E3454)</f>
        <v>0</v>
      </c>
      <c r="M3454" s="276">
        <f>SUMIFS('Скорая мед. помощь'!J:J,'Скорая мед. помощь'!E:E,СВОД!C3454,'Скорая мед. помощь'!G:G,СВОД!E3454)</f>
        <v>0</v>
      </c>
      <c r="N3454" s="303">
        <f>SUMIFS('Круглосуточный стационар'!O:O,'Круглосуточный стационар'!D:D,СВОД!C3454,'Круглосуточный стационар'!F:F,СВОД!E3454)+SUMIFS(ВМП!O:O,ВМП!D:D,СВОД!C3454,ВМП!F:F,СВОД!E3454)+SUMIFS('Дневной стационар'!O:O,'Дневной стационар'!D:D,СВОД!C3454,'Дневной стационар'!F:F,СВОД!E3454)+SUMIFS(ЭКО!M:M,ЭКО!D:D,СВОД!C3454,ЭКО!F:F,СВОД!E3454)+SUMIFS(Диализ!O:O,Диализ!E:E,СВОД!C3454,Диализ!G:G,СВОД!E3454)+SUMIFS(Поликлиника!CT:CT,Поликлиника!D:D,СВОД!C3454,Поликлиника!F:F,СВОД!E3454)+SUMIFS('Скорая мед. помощь'!O:O,'Скорая мед. помощь'!E:E,СВОД!C3454,'Скорая мед. помощь'!G:G,СВОД!E3454)+SUMIFS(Услуги!AV:AV,Услуги!D:D,СВОД!C3454,Услуги!F:F,СВОД!E3454)</f>
        <v>44472.342964999996</v>
      </c>
      <c r="O3454" s="302">
        <f>SUMIFS(Сверхбаза!L:L,Сверхбаза!C:C,СВОД!C3454,Сверхбаза!E:E,СВОД!E3454)+SUMIFS(Сверхбаза!M:M,Сверхбаза!C:C,СВОД!C3454,Сверхбаза!E:E,СВОД!E3454)</f>
        <v>0</v>
      </c>
      <c r="P3454" s="276">
        <f>SUMIFS(Сверхбаза!N:N,Сверхбаза!C:C,СВОД!C3454,Сверхбаза!E:E,СВОД!E3454)</f>
        <v>0</v>
      </c>
      <c r="Q3454" s="276">
        <f>SUMIFS(Сверхбаза!P:P,Сверхбаза!C:C,СВОД!C3454,Сверхбаза!E:E,СВОД!E3454)</f>
        <v>0</v>
      </c>
      <c r="R3454" s="276">
        <f>SUMIFS(Сверхбаза!O:O,Сверхбаза!C:C,СВОД!C3454,Сверхбаза!E:E,СВОД!E3454)</f>
        <v>0</v>
      </c>
      <c r="S3454" s="276">
        <f>SUMIFS(Сверхбаза!Q:Q,Сверхбаза!C:C,СВОД!C3454,Сверхбаза!E:E,СВОД!E3454)</f>
        <v>0</v>
      </c>
      <c r="T3454" s="303">
        <f>SUMIFS(Сверхбаза!G:G,Сверхбаза!C:C,СВОД!C3454,Сверхбаза!E:E,СВОД!E3454)</f>
        <v>0</v>
      </c>
    </row>
    <row r="3455" spans="1:20" ht="76.5" outlineLevel="2" x14ac:dyDescent="0.2">
      <c r="A3455" s="288" t="str">
        <f>VLOOKUP(C3455,Округа!B:C,2,FALSE)</f>
        <v>Вне округов</v>
      </c>
      <c r="B3455" s="361">
        <v>508802</v>
      </c>
      <c r="C3455" s="361">
        <v>880201</v>
      </c>
      <c r="D3455" s="5" t="s">
        <v>445</v>
      </c>
      <c r="E3455" s="349">
        <v>2</v>
      </c>
      <c r="F3455" s="350" t="s">
        <v>173</v>
      </c>
      <c r="G3455" s="302">
        <f>SUMIFS('Круглосуточный стационар'!J:J,'Круглосуточный стационар'!D:D,СВОД!C3455,'Круглосуточный стационар'!F:F,СВОД!E3455)/2+SUMIFS(ВМП!J:J,ВМП!D:D,СВОД!C3455,ВМП!F:F,СВОД!E3455)/2+SUMIFS('Дневной стационар'!J:J,'Дневной стационар'!D:D,СВОД!C3455,'Дневной стационар'!F:F,СВОД!E3455)/2+SUMIFS(ЭКО!H:H,ЭКО!D:D,СВОД!C3455,ЭКО!F:F,СВОД!E3455)+SUMIFS(Диализ!J:J,Диализ!E:E,СВОД!C3455,Диализ!G:G,СВОД!E3455)</f>
        <v>0</v>
      </c>
      <c r="H3455" s="276">
        <f>SUMIFS(Поликлиника!H:H,Поликлиника!D:D,СВОД!C3455,Поликлиника!F:F,СВОД!E3455)</f>
        <v>0</v>
      </c>
      <c r="I3455" s="276">
        <f>SUMIFS(Поликлиника!BA:BA,Поликлиника!D:D,СВОД!C3455,Поликлиника!F:F,СВОД!E3455)</f>
        <v>0</v>
      </c>
      <c r="J3455" s="276">
        <f>SUMIFS(Поликлиника!BF:BF,Поликлиника!D:D,СВОД!C3455,Поликлиника!F:F,СВОД!E3455)</f>
        <v>0</v>
      </c>
      <c r="K3455" s="276">
        <f>SUMIFS(Поликлиника!BU:BU,Поликлиника!D:D,СВОД!C3455,Поликлиника!F:F,СВОД!E3455)</f>
        <v>0</v>
      </c>
      <c r="L3455" s="276">
        <f>SUMIFS(Услуги!H:H,Услуги!D:D,СВОД!C3455,Услуги!F:F,СВОД!E3455)+SUMIFS(Услуги!M:M,Услуги!D:D,СВОД!C3455,Услуги!F:F,СВОД!E3455)+SUMIFS(Услуги!R:R,Услуги!D:D,СВОД!C3455,Услуги!F:F,СВОД!E3455)+SUMIFS(Услуги!W:W,Услуги!D:D,СВОД!C3455,Услуги!F:F,СВОД!E3455)+SUMIFS(Услуги!AB:AB,Услуги!D:D,СВОД!C3455,Услуги!F:F,СВОД!E3455)+SUMIFS(Услуги!AG:AG,Услуги!D:D,СВОД!C3455,Услуги!F:F,СВОД!E3455)+SUMIFS(Услуги!AL:AL,Услуги!D:D,СВОД!C3455,Услуги!F:F,СВОД!E3455)+SUMIFS(Услуги!AQ:AQ,Услуги!D:D,СВОД!C3455,Услуги!F:F,СВОД!E3455)</f>
        <v>0</v>
      </c>
      <c r="M3455" s="276">
        <f>SUMIFS('Скорая мед. помощь'!J:J,'Скорая мед. помощь'!E:E,СВОД!C3455,'Скорая мед. помощь'!G:G,СВОД!E3455)</f>
        <v>0</v>
      </c>
      <c r="N3455" s="303">
        <f>SUMIFS('Круглосуточный стационар'!O:O,'Круглосуточный стационар'!D:D,СВОД!C3455,'Круглосуточный стационар'!F:F,СВОД!E3455)+SUMIFS(ВМП!O:O,ВМП!D:D,СВОД!C3455,ВМП!F:F,СВОД!E3455)+SUMIFS('Дневной стационар'!O:O,'Дневной стационар'!D:D,СВОД!C3455,'Дневной стационар'!F:F,СВОД!E3455)+SUMIFS(ЭКО!M:M,ЭКО!D:D,СВОД!C3455,ЭКО!F:F,СВОД!E3455)+SUMIFS(Диализ!O:O,Диализ!E:E,СВОД!C3455,Диализ!G:G,СВОД!E3455)+SUMIFS(Поликлиника!CT:CT,Поликлиника!D:D,СВОД!C3455,Поликлиника!F:F,СВОД!E3455)+SUMIFS('Скорая мед. помощь'!O:O,'Скорая мед. помощь'!E:E,СВОД!C3455,'Скорая мед. помощь'!G:G,СВОД!E3455)+SUMIFS(Услуги!AV:AV,Услуги!D:D,СВОД!C3455,Услуги!F:F,СВОД!E3455)</f>
        <v>0</v>
      </c>
      <c r="O3455" s="302">
        <f>SUMIFS(Сверхбаза!L:L,Сверхбаза!C:C,СВОД!C3455,Сверхбаза!E:E,СВОД!E3455)+SUMIFS(Сверхбаза!M:M,Сверхбаза!C:C,СВОД!C3455,Сверхбаза!E:E,СВОД!E3455)</f>
        <v>0</v>
      </c>
      <c r="P3455" s="276">
        <f>SUMIFS(Сверхбаза!N:N,Сверхбаза!C:C,СВОД!C3455,Сверхбаза!E:E,СВОД!E3455)</f>
        <v>0</v>
      </c>
      <c r="Q3455" s="276">
        <f>SUMIFS(Сверхбаза!P:P,Сверхбаза!C:C,СВОД!C3455,Сверхбаза!E:E,СВОД!E3455)</f>
        <v>0</v>
      </c>
      <c r="R3455" s="276">
        <f>SUMIFS(Сверхбаза!O:O,Сверхбаза!C:C,СВОД!C3455,Сверхбаза!E:E,СВОД!E3455)</f>
        <v>0</v>
      </c>
      <c r="S3455" s="276">
        <f>SUMIFS(Сверхбаза!Q:Q,Сверхбаза!C:C,СВОД!C3455,Сверхбаза!E:E,СВОД!E3455)</f>
        <v>0</v>
      </c>
      <c r="T3455" s="303">
        <f>SUMIFS(Сверхбаза!G:G,Сверхбаза!C:C,СВОД!C3455,Сверхбаза!E:E,СВОД!E3455)</f>
        <v>0</v>
      </c>
    </row>
    <row r="3456" spans="1:20" ht="76.5" outlineLevel="2" x14ac:dyDescent="0.2">
      <c r="A3456" s="288" t="str">
        <f>VLOOKUP(C3456,Округа!B:C,2,FALSE)</f>
        <v>Вне округов</v>
      </c>
      <c r="B3456" s="361">
        <v>508802</v>
      </c>
      <c r="C3456" s="361">
        <v>880201</v>
      </c>
      <c r="D3456" s="5" t="s">
        <v>445</v>
      </c>
      <c r="E3456" s="349">
        <v>6</v>
      </c>
      <c r="F3456" s="350" t="s">
        <v>705</v>
      </c>
      <c r="G3456" s="302">
        <f>SUMIFS('Круглосуточный стационар'!J:J,'Круглосуточный стационар'!D:D,СВОД!C3456,'Круглосуточный стационар'!F:F,СВОД!E3456)/2+SUMIFS(ВМП!J:J,ВМП!D:D,СВОД!C3456,ВМП!F:F,СВОД!E3456)/2+SUMIFS('Дневной стационар'!J:J,'Дневной стационар'!D:D,СВОД!C3456,'Дневной стационар'!F:F,СВОД!E3456)/2+SUMIFS(ЭКО!H:H,ЭКО!D:D,СВОД!C3456,ЭКО!F:F,СВОД!E3456)+SUMIFS(Диализ!J:J,Диализ!E:E,СВОД!C3456,Диализ!G:G,СВОД!E3456)</f>
        <v>0</v>
      </c>
      <c r="H3456" s="276">
        <f>SUMIFS(Поликлиника!H:H,Поликлиника!D:D,СВОД!C3456,Поликлиника!F:F,СВОД!E3456)</f>
        <v>0</v>
      </c>
      <c r="I3456" s="276">
        <f>SUMIFS(Поликлиника!BA:BA,Поликлиника!D:D,СВОД!C3456,Поликлиника!F:F,СВОД!E3456)</f>
        <v>0</v>
      </c>
      <c r="J3456" s="276">
        <f>SUMIFS(Поликлиника!BF:BF,Поликлиника!D:D,СВОД!C3456,Поликлиника!F:F,СВОД!E3456)</f>
        <v>0</v>
      </c>
      <c r="K3456" s="276">
        <f>SUMIFS(Поликлиника!BU:BU,Поликлиника!D:D,СВОД!C3456,Поликлиника!F:F,СВОД!E3456)</f>
        <v>0</v>
      </c>
      <c r="L3456" s="276">
        <f>SUMIFS(Услуги!H:H,Услуги!D:D,СВОД!C3456,Услуги!F:F,СВОД!E3456)+SUMIFS(Услуги!M:M,Услуги!D:D,СВОД!C3456,Услуги!F:F,СВОД!E3456)+SUMIFS(Услуги!R:R,Услуги!D:D,СВОД!C3456,Услуги!F:F,СВОД!E3456)+SUMIFS(Услуги!W:W,Услуги!D:D,СВОД!C3456,Услуги!F:F,СВОД!E3456)+SUMIFS(Услуги!AB:AB,Услуги!D:D,СВОД!C3456,Услуги!F:F,СВОД!E3456)+SUMIFS(Услуги!AG:AG,Услуги!D:D,СВОД!C3456,Услуги!F:F,СВОД!E3456)+SUMIFS(Услуги!AL:AL,Услуги!D:D,СВОД!C3456,Услуги!F:F,СВОД!E3456)+SUMIFS(Услуги!AQ:AQ,Услуги!D:D,СВОД!C3456,Услуги!F:F,СВОД!E3456)</f>
        <v>0</v>
      </c>
      <c r="M3456" s="276">
        <f>SUMIFS('Скорая мед. помощь'!J:J,'Скорая мед. помощь'!E:E,СВОД!C3456,'Скорая мед. помощь'!G:G,СВОД!E3456)</f>
        <v>0</v>
      </c>
      <c r="N3456" s="303">
        <f>SUMIFS('Круглосуточный стационар'!O:O,'Круглосуточный стационар'!D:D,СВОД!C3456,'Круглосуточный стационар'!F:F,СВОД!E3456)+SUMIFS(ВМП!O:O,ВМП!D:D,СВОД!C3456,ВМП!F:F,СВОД!E3456)+SUMIFS('Дневной стационар'!O:O,'Дневной стационар'!D:D,СВОД!C3456,'Дневной стационар'!F:F,СВОД!E3456)+SUMIFS(ЭКО!M:M,ЭКО!D:D,СВОД!C3456,ЭКО!F:F,СВОД!E3456)+SUMIFS(Диализ!O:O,Диализ!E:E,СВОД!C3456,Диализ!G:G,СВОД!E3456)+SUMIFS(Поликлиника!CT:CT,Поликлиника!D:D,СВОД!C3456,Поликлиника!F:F,СВОД!E3456)+SUMIFS('Скорая мед. помощь'!O:O,'Скорая мед. помощь'!E:E,СВОД!C3456,'Скорая мед. помощь'!G:G,СВОД!E3456)+SUMIFS(Услуги!AV:AV,Услуги!D:D,СВОД!C3456,Услуги!F:F,СВОД!E3456)</f>
        <v>0</v>
      </c>
      <c r="O3456" s="302">
        <f>SUMIFS(Сверхбаза!L:L,Сверхбаза!C:C,СВОД!C3456,Сверхбаза!E:E,СВОД!E3456)+SUMIFS(Сверхбаза!M:M,Сверхбаза!C:C,СВОД!C3456,Сверхбаза!E:E,СВОД!E3456)</f>
        <v>0</v>
      </c>
      <c r="P3456" s="276">
        <f>SUMIFS(Сверхбаза!N:N,Сверхбаза!C:C,СВОД!C3456,Сверхбаза!E:E,СВОД!E3456)</f>
        <v>0</v>
      </c>
      <c r="Q3456" s="276">
        <f>SUMIFS(Сверхбаза!P:P,Сверхбаза!C:C,СВОД!C3456,Сверхбаза!E:E,СВОД!E3456)</f>
        <v>0</v>
      </c>
      <c r="R3456" s="276">
        <f>SUMIFS(Сверхбаза!O:O,Сверхбаза!C:C,СВОД!C3456,Сверхбаза!E:E,СВОД!E3456)</f>
        <v>0</v>
      </c>
      <c r="S3456" s="276">
        <f>SUMIFS(Сверхбаза!Q:Q,Сверхбаза!C:C,СВОД!C3456,Сверхбаза!E:E,СВОД!E3456)</f>
        <v>0</v>
      </c>
      <c r="T3456" s="303">
        <f>SUMIFS(Сверхбаза!G:G,Сверхбаза!C:C,СВОД!C3456,Сверхбаза!E:E,СВОД!E3456)</f>
        <v>0</v>
      </c>
    </row>
    <row r="3457" spans="1:20" ht="76.5" outlineLevel="2" x14ac:dyDescent="0.2">
      <c r="A3457" s="288" t="str">
        <f>VLOOKUP(C3457,Округа!B:C,2,FALSE)</f>
        <v>Вне округов</v>
      </c>
      <c r="B3457" s="361">
        <v>508802</v>
      </c>
      <c r="C3457" s="361">
        <v>880201</v>
      </c>
      <c r="D3457" s="5" t="s">
        <v>445</v>
      </c>
      <c r="E3457" s="349">
        <v>3</v>
      </c>
      <c r="F3457" s="350" t="s">
        <v>174</v>
      </c>
      <c r="G3457" s="302">
        <f>SUMIFS('Круглосуточный стационар'!J:J,'Круглосуточный стационар'!D:D,СВОД!C3457,'Круглосуточный стационар'!F:F,СВОД!E3457)/2+SUMIFS(ВМП!J:J,ВМП!D:D,СВОД!C3457,ВМП!F:F,СВОД!E3457)/2+SUMIFS('Дневной стационар'!J:J,'Дневной стационар'!D:D,СВОД!C3457,'Дневной стационар'!F:F,СВОД!E3457)/2+SUMIFS(ЭКО!H:H,ЭКО!D:D,СВОД!C3457,ЭКО!F:F,СВОД!E3457)+SUMIFS(Диализ!J:J,Диализ!E:E,СВОД!C3457,Диализ!G:G,СВОД!E3457)</f>
        <v>0</v>
      </c>
      <c r="H3457" s="276">
        <f>SUMIFS(Поликлиника!H:H,Поликлиника!D:D,СВОД!C3457,Поликлиника!F:F,СВОД!E3457)</f>
        <v>0</v>
      </c>
      <c r="I3457" s="276">
        <f>SUMIFS(Поликлиника!BA:BA,Поликлиника!D:D,СВОД!C3457,Поликлиника!F:F,СВОД!E3457)</f>
        <v>0</v>
      </c>
      <c r="J3457" s="276">
        <f>SUMIFS(Поликлиника!BF:BF,Поликлиника!D:D,СВОД!C3457,Поликлиника!F:F,СВОД!E3457)</f>
        <v>0</v>
      </c>
      <c r="K3457" s="276">
        <f>SUMIFS(Поликлиника!BU:BU,Поликлиника!D:D,СВОД!C3457,Поликлиника!F:F,СВОД!E3457)</f>
        <v>496</v>
      </c>
      <c r="L3457" s="276">
        <f>SUMIFS(Услуги!H:H,Услуги!D:D,СВОД!C3457,Услуги!F:F,СВОД!E3457)+SUMIFS(Услуги!M:M,Услуги!D:D,СВОД!C3457,Услуги!F:F,СВОД!E3457)+SUMIFS(Услуги!R:R,Услуги!D:D,СВОД!C3457,Услуги!F:F,СВОД!E3457)+SUMIFS(Услуги!W:W,Услуги!D:D,СВОД!C3457,Услуги!F:F,СВОД!E3457)+SUMIFS(Услуги!AB:AB,Услуги!D:D,СВОД!C3457,Услуги!F:F,СВОД!E3457)+SUMIFS(Услуги!AG:AG,Услуги!D:D,СВОД!C3457,Услуги!F:F,СВОД!E3457)+SUMIFS(Услуги!AL:AL,Услуги!D:D,СВОД!C3457,Услуги!F:F,СВОД!E3457)+SUMIFS(Услуги!AQ:AQ,Услуги!D:D,СВОД!C3457,Услуги!F:F,СВОД!E3457)</f>
        <v>0</v>
      </c>
      <c r="M3457" s="276">
        <f>SUMIFS('Скорая мед. помощь'!J:J,'Скорая мед. помощь'!E:E,СВОД!C3457,'Скорая мед. помощь'!G:G,СВОД!E3457)</f>
        <v>0</v>
      </c>
      <c r="N3457" s="303">
        <f>SUMIFS('Круглосуточный стационар'!O:O,'Круглосуточный стационар'!D:D,СВОД!C3457,'Круглосуточный стационар'!F:F,СВОД!E3457)+SUMIFS(ВМП!O:O,ВМП!D:D,СВОД!C3457,ВМП!F:F,СВОД!E3457)+SUMIFS('Дневной стационар'!O:O,'Дневной стационар'!D:D,СВОД!C3457,'Дневной стационар'!F:F,СВОД!E3457)+SUMIFS(ЭКО!M:M,ЭКО!D:D,СВОД!C3457,ЭКО!F:F,СВОД!E3457)+SUMIFS(Диализ!O:O,Диализ!E:E,СВОД!C3457,Диализ!G:G,СВОД!E3457)+SUMIFS(Поликлиника!CT:CT,Поликлиника!D:D,СВОД!C3457,Поликлиника!F:F,СВОД!E3457)+SUMIFS('Скорая мед. помощь'!O:O,'Скорая мед. помощь'!E:E,СВОД!C3457,'Скорая мед. помощь'!G:G,СВОД!E3457)+SUMIFS(Услуги!AV:AV,Услуги!D:D,СВОД!C3457,Услуги!F:F,СВОД!E3457)</f>
        <v>182.96975510204081</v>
      </c>
      <c r="O3457" s="302">
        <f>SUMIFS(Сверхбаза!L:L,Сверхбаза!C:C,СВОД!C3457,Сверхбаза!E:E,СВОД!E3457)+SUMIFS(Сверхбаза!M:M,Сверхбаза!C:C,СВОД!C3457,Сверхбаза!E:E,СВОД!E3457)</f>
        <v>0</v>
      </c>
      <c r="P3457" s="276">
        <f>SUMIFS(Сверхбаза!N:N,Сверхбаза!C:C,СВОД!C3457,Сверхбаза!E:E,СВОД!E3457)</f>
        <v>0</v>
      </c>
      <c r="Q3457" s="276">
        <f>SUMIFS(Сверхбаза!P:P,Сверхбаза!C:C,СВОД!C3457,Сверхбаза!E:E,СВОД!E3457)</f>
        <v>0</v>
      </c>
      <c r="R3457" s="276">
        <f>SUMIFS(Сверхбаза!O:O,Сверхбаза!C:C,СВОД!C3457,Сверхбаза!E:E,СВОД!E3457)</f>
        <v>0</v>
      </c>
      <c r="S3457" s="276">
        <f>SUMIFS(Сверхбаза!Q:Q,Сверхбаза!C:C,СВОД!C3457,Сверхбаза!E:E,СВОД!E3457)</f>
        <v>0</v>
      </c>
      <c r="T3457" s="303">
        <f>SUMIFS(Сверхбаза!G:G,Сверхбаза!C:C,СВОД!C3457,Сверхбаза!E:E,СВОД!E3457)</f>
        <v>0</v>
      </c>
    </row>
    <row r="3458" spans="1:20" ht="76.5" outlineLevel="2" x14ac:dyDescent="0.2">
      <c r="A3458" s="288" t="str">
        <f>VLOOKUP(C3458,Округа!B:C,2,FALSE)</f>
        <v>Вне округов</v>
      </c>
      <c r="B3458" s="361">
        <v>508802</v>
      </c>
      <c r="C3458" s="361">
        <v>880201</v>
      </c>
      <c r="D3458" s="5" t="s">
        <v>445</v>
      </c>
      <c r="E3458" s="349">
        <v>7</v>
      </c>
      <c r="F3458" s="350" t="s">
        <v>706</v>
      </c>
      <c r="G3458" s="302">
        <f>SUMIFS('Круглосуточный стационар'!J:J,'Круглосуточный стационар'!D:D,СВОД!C3458,'Круглосуточный стационар'!F:F,СВОД!E3458)/2+SUMIFS(ВМП!J:J,ВМП!D:D,СВОД!C3458,ВМП!F:F,СВОД!E3458)/2+SUMIFS('Дневной стационар'!J:J,'Дневной стационар'!D:D,СВОД!C3458,'Дневной стационар'!F:F,СВОД!E3458)/2+SUMIFS(ЭКО!H:H,ЭКО!D:D,СВОД!C3458,ЭКО!F:F,СВОД!E3458)+SUMIFS(Диализ!J:J,Диализ!E:E,СВОД!C3458,Диализ!G:G,СВОД!E3458)</f>
        <v>0</v>
      </c>
      <c r="H3458" s="276">
        <f>SUMIFS(Поликлиника!H:H,Поликлиника!D:D,СВОД!C3458,Поликлиника!F:F,СВОД!E3458)</f>
        <v>0</v>
      </c>
      <c r="I3458" s="276">
        <f>SUMIFS(Поликлиника!BA:BA,Поликлиника!D:D,СВОД!C3458,Поликлиника!F:F,СВОД!E3458)</f>
        <v>0</v>
      </c>
      <c r="J3458" s="276">
        <f>SUMIFS(Поликлиника!BF:BF,Поликлиника!D:D,СВОД!C3458,Поликлиника!F:F,СВОД!E3458)</f>
        <v>0</v>
      </c>
      <c r="K3458" s="276">
        <f>SUMIFS(Поликлиника!BU:BU,Поликлиника!D:D,СВОД!C3458,Поликлиника!F:F,СВОД!E3458)</f>
        <v>0</v>
      </c>
      <c r="L3458" s="276">
        <f>SUMIFS(Услуги!H:H,Услуги!D:D,СВОД!C3458,Услуги!F:F,СВОД!E3458)+SUMIFS(Услуги!M:M,Услуги!D:D,СВОД!C3458,Услуги!F:F,СВОД!E3458)+SUMIFS(Услуги!R:R,Услуги!D:D,СВОД!C3458,Услуги!F:F,СВОД!E3458)+SUMIFS(Услуги!W:W,Услуги!D:D,СВОД!C3458,Услуги!F:F,СВОД!E3458)+SUMIFS(Услуги!AB:AB,Услуги!D:D,СВОД!C3458,Услуги!F:F,СВОД!E3458)+SUMIFS(Услуги!AG:AG,Услуги!D:D,СВОД!C3458,Услуги!F:F,СВОД!E3458)+SUMIFS(Услуги!AL:AL,Услуги!D:D,СВОД!C3458,Услуги!F:F,СВОД!E3458)+SUMIFS(Услуги!AQ:AQ,Услуги!D:D,СВОД!C3458,Услуги!F:F,СВОД!E3458)</f>
        <v>0</v>
      </c>
      <c r="M3458" s="276">
        <f>SUMIFS('Скорая мед. помощь'!J:J,'Скорая мед. помощь'!E:E,СВОД!C3458,'Скорая мед. помощь'!G:G,СВОД!E3458)</f>
        <v>0</v>
      </c>
      <c r="N3458" s="303">
        <f>SUMIFS('Круглосуточный стационар'!O:O,'Круглосуточный стационар'!D:D,СВОД!C3458,'Круглосуточный стационар'!F:F,СВОД!E3458)+SUMIFS(ВМП!O:O,ВМП!D:D,СВОД!C3458,ВМП!F:F,СВОД!E3458)+SUMIFS('Дневной стационар'!O:O,'Дневной стационар'!D:D,СВОД!C3458,'Дневной стационар'!F:F,СВОД!E3458)+SUMIFS(ЭКО!M:M,ЭКО!D:D,СВОД!C3458,ЭКО!F:F,СВОД!E3458)+SUMIFS(Диализ!O:O,Диализ!E:E,СВОД!C3458,Диализ!G:G,СВОД!E3458)+SUMIFS(Поликлиника!CT:CT,Поликлиника!D:D,СВОД!C3458,Поликлиника!F:F,СВОД!E3458)+SUMIFS('Скорая мед. помощь'!O:O,'Скорая мед. помощь'!E:E,СВОД!C3458,'Скорая мед. помощь'!G:G,СВОД!E3458)+SUMIFS(Услуги!AV:AV,Услуги!D:D,СВОД!C3458,Услуги!F:F,СВОД!E3458)</f>
        <v>0</v>
      </c>
      <c r="O3458" s="302">
        <f>SUMIFS(Сверхбаза!L:L,Сверхбаза!C:C,СВОД!C3458,Сверхбаза!E:E,СВОД!E3458)+SUMIFS(Сверхбаза!M:M,Сверхбаза!C:C,СВОД!C3458,Сверхбаза!E:E,СВОД!E3458)</f>
        <v>0</v>
      </c>
      <c r="P3458" s="276">
        <f>SUMIFS(Сверхбаза!N:N,Сверхбаза!C:C,СВОД!C3458,Сверхбаза!E:E,СВОД!E3458)</f>
        <v>0</v>
      </c>
      <c r="Q3458" s="276">
        <f>SUMIFS(Сверхбаза!P:P,Сверхбаза!C:C,СВОД!C3458,Сверхбаза!E:E,СВОД!E3458)</f>
        <v>0</v>
      </c>
      <c r="R3458" s="276">
        <f>SUMIFS(Сверхбаза!O:O,Сверхбаза!C:C,СВОД!C3458,Сверхбаза!E:E,СВОД!E3458)</f>
        <v>0</v>
      </c>
      <c r="S3458" s="276">
        <f>SUMIFS(Сверхбаза!Q:Q,Сверхбаза!C:C,СВОД!C3458,Сверхбаза!E:E,СВОД!E3458)</f>
        <v>0</v>
      </c>
      <c r="T3458" s="303">
        <f>SUMIFS(Сверхбаза!G:G,Сверхбаза!C:C,СВОД!C3458,Сверхбаза!E:E,СВОД!E3458)</f>
        <v>0</v>
      </c>
    </row>
    <row r="3459" spans="1:20" ht="76.5" outlineLevel="2" x14ac:dyDescent="0.2">
      <c r="A3459" s="288" t="str">
        <f>VLOOKUP(C3459,Округа!B:C,2,FALSE)</f>
        <v>Вне округов</v>
      </c>
      <c r="B3459" s="361">
        <v>508802</v>
      </c>
      <c r="C3459" s="361">
        <v>880201</v>
      </c>
      <c r="D3459" s="5" t="s">
        <v>445</v>
      </c>
      <c r="E3459" s="349">
        <v>70</v>
      </c>
      <c r="F3459" s="350" t="s">
        <v>707</v>
      </c>
      <c r="G3459" s="302">
        <f>SUMIFS('Круглосуточный стационар'!J:J,'Круглосуточный стационар'!D:D,СВОД!C3459,'Круглосуточный стационар'!F:F,СВОД!E3459)/2+SUMIFS(ВМП!J:J,ВМП!D:D,СВОД!C3459,ВМП!F:F,СВОД!E3459)/2+SUMIFS('Дневной стационар'!J:J,'Дневной стационар'!D:D,СВОД!C3459,'Дневной стационар'!F:F,СВОД!E3459)/2+SUMIFS(ЭКО!H:H,ЭКО!D:D,СВОД!C3459,ЭКО!F:F,СВОД!E3459)+SUMIFS(Диализ!J:J,Диализ!E:E,СВОД!C3459,Диализ!G:G,СВОД!E3459)</f>
        <v>0</v>
      </c>
      <c r="H3459" s="276">
        <f>SUMIFS(Поликлиника!H:H,Поликлиника!D:D,СВОД!C3459,Поликлиника!F:F,СВОД!E3459)</f>
        <v>0</v>
      </c>
      <c r="I3459" s="276">
        <f>SUMIFS(Поликлиника!BA:BA,Поликлиника!D:D,СВОД!C3459,Поликлиника!F:F,СВОД!E3459)</f>
        <v>0</v>
      </c>
      <c r="J3459" s="276">
        <f>SUMIFS(Поликлиника!BF:BF,Поликлиника!D:D,СВОД!C3459,Поликлиника!F:F,СВОД!E3459)</f>
        <v>0</v>
      </c>
      <c r="K3459" s="276">
        <f>SUMIFS(Поликлиника!BU:BU,Поликлиника!D:D,СВОД!C3459,Поликлиника!F:F,СВОД!E3459)</f>
        <v>0</v>
      </c>
      <c r="L3459" s="276">
        <f>SUMIFS(Услуги!H:H,Услуги!D:D,СВОД!C3459,Услуги!F:F,СВОД!E3459)+SUMIFS(Услуги!M:M,Услуги!D:D,СВОД!C3459,Услуги!F:F,СВОД!E3459)+SUMIFS(Услуги!R:R,Услуги!D:D,СВОД!C3459,Услуги!F:F,СВОД!E3459)+SUMIFS(Услуги!W:W,Услуги!D:D,СВОД!C3459,Услуги!F:F,СВОД!E3459)+SUMIFS(Услуги!AB:AB,Услуги!D:D,СВОД!C3459,Услуги!F:F,СВОД!E3459)+SUMIFS(Услуги!AG:AG,Услуги!D:D,СВОД!C3459,Услуги!F:F,СВОД!E3459)+SUMIFS(Услуги!AL:AL,Услуги!D:D,СВОД!C3459,Услуги!F:F,СВОД!E3459)+SUMIFS(Услуги!AQ:AQ,Услуги!D:D,СВОД!C3459,Услуги!F:F,СВОД!E3459)</f>
        <v>0</v>
      </c>
      <c r="M3459" s="276">
        <f>SUMIFS('Скорая мед. помощь'!J:J,'Скорая мед. помощь'!E:E,СВОД!C3459,'Скорая мед. помощь'!G:G,СВОД!E3459)</f>
        <v>0</v>
      </c>
      <c r="N3459" s="303">
        <f>SUMIFS('Круглосуточный стационар'!O:O,'Круглосуточный стационар'!D:D,СВОД!C3459,'Круглосуточный стационар'!F:F,СВОД!E3459)+SUMIFS(ВМП!O:O,ВМП!D:D,СВОД!C3459,ВМП!F:F,СВОД!E3459)+SUMIFS('Дневной стационар'!O:O,'Дневной стационар'!D:D,СВОД!C3459,'Дневной стационар'!F:F,СВОД!E3459)+SUMIFS(ЭКО!M:M,ЭКО!D:D,СВОД!C3459,ЭКО!F:F,СВОД!E3459)+SUMIFS(Диализ!O:O,Диализ!E:E,СВОД!C3459,Диализ!G:G,СВОД!E3459)+SUMIFS(Поликлиника!CT:CT,Поликлиника!D:D,СВОД!C3459,Поликлиника!F:F,СВОД!E3459)+SUMIFS('Скорая мед. помощь'!O:O,'Скорая мед. помощь'!E:E,СВОД!C3459,'Скорая мед. помощь'!G:G,СВОД!E3459)+SUMIFS(Услуги!AV:AV,Услуги!D:D,СВОД!C3459,Услуги!F:F,СВОД!E3459)</f>
        <v>0</v>
      </c>
      <c r="O3459" s="302">
        <f>SUMIFS(Сверхбаза!L:L,Сверхбаза!C:C,СВОД!C3459,Сверхбаза!E:E,СВОД!E3459)+SUMIFS(Сверхбаза!M:M,Сверхбаза!C:C,СВОД!C3459,Сверхбаза!E:E,СВОД!E3459)</f>
        <v>0</v>
      </c>
      <c r="P3459" s="276">
        <f>SUMIFS(Сверхбаза!N:N,Сверхбаза!C:C,СВОД!C3459,Сверхбаза!E:E,СВОД!E3459)</f>
        <v>0</v>
      </c>
      <c r="Q3459" s="276">
        <f>SUMIFS(Сверхбаза!P:P,Сверхбаза!C:C,СВОД!C3459,Сверхбаза!E:E,СВОД!E3459)</f>
        <v>0</v>
      </c>
      <c r="R3459" s="276">
        <f>SUMIFS(Сверхбаза!O:O,Сверхбаза!C:C,СВОД!C3459,Сверхбаза!E:E,СВОД!E3459)</f>
        <v>0</v>
      </c>
      <c r="S3459" s="276">
        <f>SUMIFS(Сверхбаза!Q:Q,Сверхбаза!C:C,СВОД!C3459,Сверхбаза!E:E,СВОД!E3459)</f>
        <v>0</v>
      </c>
      <c r="T3459" s="303">
        <f>SUMIFS(Сверхбаза!G:G,Сверхбаза!C:C,СВОД!C3459,Сверхбаза!E:E,СВОД!E3459)</f>
        <v>0</v>
      </c>
    </row>
    <row r="3460" spans="1:20" ht="76.5" outlineLevel="2" x14ac:dyDescent="0.2">
      <c r="A3460" s="288" t="str">
        <f>VLOOKUP(C3460,Округа!B:C,2,FALSE)</f>
        <v>Вне округов</v>
      </c>
      <c r="B3460" s="361">
        <v>508802</v>
      </c>
      <c r="C3460" s="361">
        <v>880201</v>
      </c>
      <c r="D3460" s="5" t="s">
        <v>445</v>
      </c>
      <c r="E3460" s="349">
        <v>94</v>
      </c>
      <c r="F3460" s="350" t="s">
        <v>157</v>
      </c>
      <c r="G3460" s="302">
        <f>SUMIFS('Круглосуточный стационар'!J:J,'Круглосуточный стационар'!D:D,СВОД!C3460,'Круглосуточный стационар'!F:F,СВОД!E3460)/2+SUMIFS(ВМП!J:J,ВМП!D:D,СВОД!C3460,ВМП!F:F,СВОД!E3460)/2+SUMIFS('Дневной стационар'!J:J,'Дневной стационар'!D:D,СВОД!C3460,'Дневной стационар'!F:F,СВОД!E3460)/2+SUMIFS(ЭКО!H:H,ЭКО!D:D,СВОД!C3460,ЭКО!F:F,СВОД!E3460)+SUMIFS(Диализ!J:J,Диализ!E:E,СВОД!C3460,Диализ!G:G,СВОД!E3460)</f>
        <v>0</v>
      </c>
      <c r="H3460" s="276">
        <f>SUMIFS(Поликлиника!H:H,Поликлиника!D:D,СВОД!C3460,Поликлиника!F:F,СВОД!E3460)</f>
        <v>0</v>
      </c>
      <c r="I3460" s="276">
        <f>SUMIFS(Поликлиника!BA:BA,Поликлиника!D:D,СВОД!C3460,Поликлиника!F:F,СВОД!E3460)</f>
        <v>0</v>
      </c>
      <c r="J3460" s="276">
        <f>SUMIFS(Поликлиника!BF:BF,Поликлиника!D:D,СВОД!C3460,Поликлиника!F:F,СВОД!E3460)</f>
        <v>0</v>
      </c>
      <c r="K3460" s="276">
        <f>SUMIFS(Поликлиника!BU:BU,Поликлиника!D:D,СВОД!C3460,Поликлиника!F:F,СВОД!E3460)</f>
        <v>0</v>
      </c>
      <c r="L3460" s="276">
        <f>SUMIFS(Услуги!H:H,Услуги!D:D,СВОД!C3460,Услуги!F:F,СВОД!E3460)+SUMIFS(Услуги!M:M,Услуги!D:D,СВОД!C3460,Услуги!F:F,СВОД!E3460)+SUMIFS(Услуги!R:R,Услуги!D:D,СВОД!C3460,Услуги!F:F,СВОД!E3460)+SUMIFS(Услуги!W:W,Услуги!D:D,СВОД!C3460,Услуги!F:F,СВОД!E3460)+SUMIFS(Услуги!AB:AB,Услуги!D:D,СВОД!C3460,Услуги!F:F,СВОД!E3460)+SUMIFS(Услуги!AG:AG,Услуги!D:D,СВОД!C3460,Услуги!F:F,СВОД!E3460)+SUMIFS(Услуги!AL:AL,Услуги!D:D,СВОД!C3460,Услуги!F:F,СВОД!E3460)+SUMIFS(Услуги!AQ:AQ,Услуги!D:D,СВОД!C3460,Услуги!F:F,СВОД!E3460)</f>
        <v>0</v>
      </c>
      <c r="M3460" s="276">
        <f>SUMIFS('Скорая мед. помощь'!J:J,'Скорая мед. помощь'!E:E,СВОД!C3460,'Скорая мед. помощь'!G:G,СВОД!E3460)</f>
        <v>0</v>
      </c>
      <c r="N3460" s="303">
        <f>SUMIFS('Круглосуточный стационар'!O:O,'Круглосуточный стационар'!D:D,СВОД!C3460,'Круглосуточный стационар'!F:F,СВОД!E3460)+SUMIFS(ВМП!O:O,ВМП!D:D,СВОД!C3460,ВМП!F:F,СВОД!E3460)+SUMIFS('Дневной стационар'!O:O,'Дневной стационар'!D:D,СВОД!C3460,'Дневной стационар'!F:F,СВОД!E3460)+SUMIFS(ЭКО!M:M,ЭКО!D:D,СВОД!C3460,ЭКО!F:F,СВОД!E3460)+SUMIFS(Диализ!O:O,Диализ!E:E,СВОД!C3460,Диализ!G:G,СВОД!E3460)+SUMIFS(Поликлиника!CT:CT,Поликлиника!D:D,СВОД!C3460,Поликлиника!F:F,СВОД!E3460)+SUMIFS('Скорая мед. помощь'!O:O,'Скорая мед. помощь'!E:E,СВОД!C3460,'Скорая мед. помощь'!G:G,СВОД!E3460)+SUMIFS(Услуги!AV:AV,Услуги!D:D,СВОД!C3460,Услуги!F:F,СВОД!E3460)</f>
        <v>0</v>
      </c>
      <c r="O3460" s="302">
        <f>SUMIFS(Сверхбаза!L:L,Сверхбаза!C:C,СВОД!C3460,Сверхбаза!E:E,СВОД!E3460)+SUMIFS(Сверхбаза!M:M,Сверхбаза!C:C,СВОД!C3460,Сверхбаза!E:E,СВОД!E3460)</f>
        <v>0</v>
      </c>
      <c r="P3460" s="276">
        <f>SUMIFS(Сверхбаза!N:N,Сверхбаза!C:C,СВОД!C3460,Сверхбаза!E:E,СВОД!E3460)</f>
        <v>0</v>
      </c>
      <c r="Q3460" s="276">
        <f>SUMIFS(Сверхбаза!P:P,Сверхбаза!C:C,СВОД!C3460,Сверхбаза!E:E,СВОД!E3460)</f>
        <v>0</v>
      </c>
      <c r="R3460" s="276">
        <f>SUMIFS(Сверхбаза!O:O,Сверхбаза!C:C,СВОД!C3460,Сверхбаза!E:E,СВОД!E3460)</f>
        <v>0</v>
      </c>
      <c r="S3460" s="276">
        <f>SUMIFS(Сверхбаза!Q:Q,Сверхбаза!C:C,СВОД!C3460,Сверхбаза!E:E,СВОД!E3460)</f>
        <v>0</v>
      </c>
      <c r="T3460" s="303">
        <f>SUMIFS(Сверхбаза!G:G,Сверхбаза!C:C,СВОД!C3460,Сверхбаза!E:E,СВОД!E3460)</f>
        <v>0</v>
      </c>
    </row>
    <row r="3461" spans="1:20" outlineLevel="1" x14ac:dyDescent="0.2">
      <c r="A3461" s="289"/>
      <c r="B3461" s="279"/>
      <c r="C3461" s="279" t="str">
        <f>CONCATENATE(C3460," ","Итог")</f>
        <v>880201 Итог</v>
      </c>
      <c r="D3461" s="280"/>
      <c r="E3461" s="351"/>
      <c r="F3461" s="352"/>
      <c r="G3461" s="304"/>
      <c r="H3461" s="281"/>
      <c r="I3461" s="281"/>
      <c r="J3461" s="281"/>
      <c r="K3461" s="281"/>
      <c r="L3461" s="281"/>
      <c r="M3461" s="281"/>
      <c r="N3461" s="305">
        <f>SUBTOTAL(9,N3453:N3460)</f>
        <v>110045.22717703726</v>
      </c>
      <c r="O3461" s="304"/>
      <c r="P3461" s="281"/>
      <c r="Q3461" s="281"/>
      <c r="R3461" s="281"/>
      <c r="S3461" s="281"/>
      <c r="T3461" s="305">
        <f>SUBTOTAL(9,T3453:T3460)</f>
        <v>0</v>
      </c>
    </row>
    <row r="3462" spans="1:20" ht="63.75" outlineLevel="2" x14ac:dyDescent="0.2">
      <c r="A3462" s="287">
        <f>VLOOKUP(C3462,Округа!B:C,2,FALSE)</f>
        <v>7</v>
      </c>
      <c r="B3462" s="8">
        <v>508805</v>
      </c>
      <c r="C3462" s="8">
        <v>880501</v>
      </c>
      <c r="D3462" s="9" t="s">
        <v>670</v>
      </c>
      <c r="E3462" s="347">
        <v>1</v>
      </c>
      <c r="F3462" s="348" t="s">
        <v>12</v>
      </c>
      <c r="G3462" s="300">
        <f>SUMIFS('Круглосуточный стационар'!J:J,'Круглосуточный стационар'!D:D,СВОД!C3462,'Круглосуточный стационар'!F:F,СВОД!E3462)/2+SUMIFS(ВМП!J:J,ВМП!D:D,СВОД!C3462,ВМП!F:F,СВОД!E3462)/2+SUMIFS('Дневной стационар'!J:J,'Дневной стационар'!D:D,СВОД!C3462,'Дневной стационар'!F:F,СВОД!E3462)/2+SUMIFS(ЭКО!H:H,ЭКО!D:D,СВОД!C3462,ЭКО!F:F,СВОД!E3462)+SUMIFS(Диализ!J:J,Диализ!E:E,СВОД!C3462,Диализ!G:G,СВОД!E3462)</f>
        <v>2231</v>
      </c>
      <c r="H3462" s="278">
        <f>SUMIFS(Поликлиника!H:H,Поликлиника!D:D,СВОД!C3462,Поликлиника!F:F,СВОД!E3462)</f>
        <v>0</v>
      </c>
      <c r="I3462" s="278">
        <f>SUMIFS(Поликлиника!BA:BA,Поликлиника!D:D,СВОД!C3462,Поликлиника!F:F,СВОД!E3462)</f>
        <v>0</v>
      </c>
      <c r="J3462" s="278">
        <f>SUMIFS(Поликлиника!BF:BF,Поликлиника!D:D,СВОД!C3462,Поликлиника!F:F,СВОД!E3462)</f>
        <v>0</v>
      </c>
      <c r="K3462" s="278">
        <f>SUMIFS(Поликлиника!BU:BU,Поликлиника!D:D,СВОД!C3462,Поликлиника!F:F,СВОД!E3462)</f>
        <v>0</v>
      </c>
      <c r="L3462" s="278">
        <f>SUMIFS(Услуги!H:H,Услуги!D:D,СВОД!C3462,Услуги!F:F,СВОД!E3462)+SUMIFS(Услуги!M:M,Услуги!D:D,СВОД!C3462,Услуги!F:F,СВОД!E3462)+SUMIFS(Услуги!R:R,Услуги!D:D,СВОД!C3462,Услуги!F:F,СВОД!E3462)+SUMIFS(Услуги!W:W,Услуги!D:D,СВОД!C3462,Услуги!F:F,СВОД!E3462)+SUMIFS(Услуги!AB:AB,Услуги!D:D,СВОД!C3462,Услуги!F:F,СВОД!E3462)+SUMIFS(Услуги!AG:AG,Услуги!D:D,СВОД!C3462,Услуги!F:F,СВОД!E3462)+SUMIFS(Услуги!AL:AL,Услуги!D:D,СВОД!C3462,Услуги!F:F,СВОД!E3462)+SUMIFS(Услуги!AQ:AQ,Услуги!D:D,СВОД!C3462,Услуги!F:F,СВОД!E3462)</f>
        <v>0</v>
      </c>
      <c r="M3462" s="278">
        <f>SUMIFS('Скорая мед. помощь'!J:J,'Скорая мед. помощь'!E:E,СВОД!C3462,'Скорая мед. помощь'!G:G,СВОД!E3462)</f>
        <v>0</v>
      </c>
      <c r="N3462" s="301">
        <f>SUMIFS('Круглосуточный стационар'!O:O,'Круглосуточный стационар'!D:D,СВОД!C3462,'Круглосуточный стационар'!F:F,СВОД!E3462)+SUMIFS(ВМП!O:O,ВМП!D:D,СВОД!C3462,ВМП!F:F,СВОД!E3462)+SUMIFS('Дневной стационар'!O:O,'Дневной стационар'!D:D,СВОД!C3462,'Дневной стационар'!F:F,СВОД!E3462)+SUMIFS(ЭКО!M:M,ЭКО!D:D,СВОД!C3462,ЭКО!F:F,СВОД!E3462)+SUMIFS(Диализ!O:O,Диализ!E:E,СВОД!C3462,Диализ!G:G,СВОД!E3462)+SUMIFS(Поликлиника!CT:CT,Поликлиника!D:D,СВОД!C3462,Поликлиника!F:F,СВОД!E3462)+SUMIFS('Скорая мед. помощь'!O:O,'Скорая мед. помощь'!E:E,СВОД!C3462,'Скорая мед. помощь'!G:G,СВОД!E3462)+SUMIFS(Услуги!AV:AV,Услуги!D:D,СВОД!C3462,Услуги!F:F,СВОД!E3462)</f>
        <v>64188.353983766588</v>
      </c>
      <c r="O3462" s="300">
        <f>SUMIFS(Сверхбаза!L:L,Сверхбаза!C:C,СВОД!C3462,Сверхбаза!E:E,СВОД!E3462)+SUMIFS(Сверхбаза!M:M,Сверхбаза!C:C,СВОД!C3462,Сверхбаза!E:E,СВОД!E3462)</f>
        <v>0</v>
      </c>
      <c r="P3462" s="278">
        <f>SUMIFS(Сверхбаза!N:N,Сверхбаза!C:C,СВОД!C3462,Сверхбаза!E:E,СВОД!E3462)</f>
        <v>0</v>
      </c>
      <c r="Q3462" s="278">
        <f>SUMIFS(Сверхбаза!P:P,Сверхбаза!C:C,СВОД!C3462,Сверхбаза!E:E,СВОД!E3462)</f>
        <v>0</v>
      </c>
      <c r="R3462" s="278">
        <f>SUMIFS(Сверхбаза!O:O,Сверхбаза!C:C,СВОД!C3462,Сверхбаза!E:E,СВОД!E3462)</f>
        <v>0</v>
      </c>
      <c r="S3462" s="278">
        <f>SUMIFS(Сверхбаза!Q:Q,Сверхбаза!C:C,СВОД!C3462,Сверхбаза!E:E,СВОД!E3462)</f>
        <v>0</v>
      </c>
      <c r="T3462" s="301">
        <f>SUMIFS(Сверхбаза!G:G,Сверхбаза!C:C,СВОД!C3462,Сверхбаза!E:E,СВОД!E3462)</f>
        <v>0</v>
      </c>
    </row>
    <row r="3463" spans="1:20" ht="63.75" outlineLevel="2" x14ac:dyDescent="0.2">
      <c r="A3463" s="288">
        <f>VLOOKUP(C3463,Округа!B:C,2,FALSE)</f>
        <v>7</v>
      </c>
      <c r="B3463" s="361">
        <v>508805</v>
      </c>
      <c r="C3463" s="361">
        <v>880501</v>
      </c>
      <c r="D3463" s="5" t="s">
        <v>670</v>
      </c>
      <c r="E3463" s="349">
        <v>13</v>
      </c>
      <c r="F3463" s="350" t="s">
        <v>704</v>
      </c>
      <c r="G3463" s="302">
        <f>SUMIFS('Круглосуточный стационар'!J:J,'Круглосуточный стационар'!D:D,СВОД!C3463,'Круглосуточный стационар'!F:F,СВОД!E3463)/2+SUMIFS(ВМП!J:J,ВМП!D:D,СВОД!C3463,ВМП!F:F,СВОД!E3463)/2+SUMIFS('Дневной стационар'!J:J,'Дневной стационар'!D:D,СВОД!C3463,'Дневной стационар'!F:F,СВОД!E3463)/2+SUMIFS(ЭКО!H:H,ЭКО!D:D,СВОД!C3463,ЭКО!F:F,СВОД!E3463)+SUMIFS(Диализ!J:J,Диализ!E:E,СВОД!C3463,Диализ!G:G,СВОД!E3463)</f>
        <v>0</v>
      </c>
      <c r="H3463" s="276">
        <f>SUMIFS(Поликлиника!H:H,Поликлиника!D:D,СВОД!C3463,Поликлиника!F:F,СВОД!E3463)</f>
        <v>0</v>
      </c>
      <c r="I3463" s="276">
        <f>SUMIFS(Поликлиника!BA:BA,Поликлиника!D:D,СВОД!C3463,Поликлиника!F:F,СВОД!E3463)</f>
        <v>0</v>
      </c>
      <c r="J3463" s="276">
        <f>SUMIFS(Поликлиника!BF:BF,Поликлиника!D:D,СВОД!C3463,Поликлиника!F:F,СВОД!E3463)</f>
        <v>0</v>
      </c>
      <c r="K3463" s="276">
        <f>SUMIFS(Поликлиника!BU:BU,Поликлиника!D:D,СВОД!C3463,Поликлиника!F:F,СВОД!E3463)</f>
        <v>0</v>
      </c>
      <c r="L3463" s="276">
        <f>SUMIFS(Услуги!H:H,Услуги!D:D,СВОД!C3463,Услуги!F:F,СВОД!E3463)+SUMIFS(Услуги!M:M,Услуги!D:D,СВОД!C3463,Услуги!F:F,СВОД!E3463)+SUMIFS(Услуги!R:R,Услуги!D:D,СВОД!C3463,Услуги!F:F,СВОД!E3463)+SUMIFS(Услуги!W:W,Услуги!D:D,СВОД!C3463,Услуги!F:F,СВОД!E3463)+SUMIFS(Услуги!AB:AB,Услуги!D:D,СВОД!C3463,Услуги!F:F,СВОД!E3463)+SUMIFS(Услуги!AG:AG,Услуги!D:D,СВОД!C3463,Услуги!F:F,СВОД!E3463)+SUMIFS(Услуги!AL:AL,Услуги!D:D,СВОД!C3463,Услуги!F:F,СВОД!E3463)+SUMIFS(Услуги!AQ:AQ,Услуги!D:D,СВОД!C3463,Услуги!F:F,СВОД!E3463)</f>
        <v>0</v>
      </c>
      <c r="M3463" s="276">
        <f>SUMIFS('Скорая мед. помощь'!J:J,'Скорая мед. помощь'!E:E,СВОД!C3463,'Скорая мед. помощь'!G:G,СВОД!E3463)</f>
        <v>0</v>
      </c>
      <c r="N3463" s="303">
        <f>SUMIFS('Круглосуточный стационар'!O:O,'Круглосуточный стационар'!D:D,СВОД!C3463,'Круглосуточный стационар'!F:F,СВОД!E3463)+SUMIFS(ВМП!O:O,ВМП!D:D,СВОД!C3463,ВМП!F:F,СВОД!E3463)+SUMIFS('Дневной стационар'!O:O,'Дневной стационар'!D:D,СВОД!C3463,'Дневной стационар'!F:F,СВОД!E3463)+SUMIFS(ЭКО!M:M,ЭКО!D:D,СВОД!C3463,ЭКО!F:F,СВОД!E3463)+SUMIFS(Диализ!O:O,Диализ!E:E,СВОД!C3463,Диализ!G:G,СВОД!E3463)+SUMIFS(Поликлиника!CT:CT,Поликлиника!D:D,СВОД!C3463,Поликлиника!F:F,СВОД!E3463)+SUMIFS('Скорая мед. помощь'!O:O,'Скорая мед. помощь'!E:E,СВОД!C3463,'Скорая мед. помощь'!G:G,СВОД!E3463)+SUMIFS(Услуги!AV:AV,Услуги!D:D,СВОД!C3463,Услуги!F:F,СВОД!E3463)</f>
        <v>0</v>
      </c>
      <c r="O3463" s="302">
        <f>SUMIFS(Сверхбаза!L:L,Сверхбаза!C:C,СВОД!C3463,Сверхбаза!E:E,СВОД!E3463)+SUMIFS(Сверхбаза!M:M,Сверхбаза!C:C,СВОД!C3463,Сверхбаза!E:E,СВОД!E3463)</f>
        <v>0</v>
      </c>
      <c r="P3463" s="276">
        <f>SUMIFS(Сверхбаза!N:N,Сверхбаза!C:C,СВОД!C3463,Сверхбаза!E:E,СВОД!E3463)</f>
        <v>0</v>
      </c>
      <c r="Q3463" s="276">
        <f>SUMIFS(Сверхбаза!P:P,Сверхбаза!C:C,СВОД!C3463,Сверхбаза!E:E,СВОД!E3463)</f>
        <v>0</v>
      </c>
      <c r="R3463" s="276">
        <f>SUMIFS(Сверхбаза!O:O,Сверхбаза!C:C,СВОД!C3463,Сверхбаза!E:E,СВОД!E3463)</f>
        <v>0</v>
      </c>
      <c r="S3463" s="276">
        <f>SUMIFS(Сверхбаза!Q:Q,Сверхбаза!C:C,СВОД!C3463,Сверхбаза!E:E,СВОД!E3463)</f>
        <v>0</v>
      </c>
      <c r="T3463" s="303">
        <f>SUMIFS(Сверхбаза!G:G,Сверхбаза!C:C,СВОД!C3463,Сверхбаза!E:E,СВОД!E3463)</f>
        <v>0</v>
      </c>
    </row>
    <row r="3464" spans="1:20" ht="63.75" outlineLevel="2" x14ac:dyDescent="0.2">
      <c r="A3464" s="288">
        <f>VLOOKUP(C3464,Округа!B:C,2,FALSE)</f>
        <v>7</v>
      </c>
      <c r="B3464" s="361">
        <v>508805</v>
      </c>
      <c r="C3464" s="361">
        <v>880501</v>
      </c>
      <c r="D3464" s="5" t="s">
        <v>670</v>
      </c>
      <c r="E3464" s="349">
        <v>2</v>
      </c>
      <c r="F3464" s="350" t="s">
        <v>173</v>
      </c>
      <c r="G3464" s="302">
        <f>SUMIFS('Круглосуточный стационар'!J:J,'Круглосуточный стационар'!D:D,СВОД!C3464,'Круглосуточный стационар'!F:F,СВОД!E3464)/2+SUMIFS(ВМП!J:J,ВМП!D:D,СВОД!C3464,ВМП!F:F,СВОД!E3464)/2+SUMIFS('Дневной стационар'!J:J,'Дневной стационар'!D:D,СВОД!C3464,'Дневной стационар'!F:F,СВОД!E3464)/2+SUMIFS(ЭКО!H:H,ЭКО!D:D,СВОД!C3464,ЭКО!F:F,СВОД!E3464)+SUMIFS(Диализ!J:J,Диализ!E:E,СВОД!C3464,Диализ!G:G,СВОД!E3464)</f>
        <v>934</v>
      </c>
      <c r="H3464" s="276">
        <f>SUMIFS(Поликлиника!H:H,Поликлиника!D:D,СВОД!C3464,Поликлиника!F:F,СВОД!E3464)</f>
        <v>0</v>
      </c>
      <c r="I3464" s="276">
        <f>SUMIFS(Поликлиника!BA:BA,Поликлиника!D:D,СВОД!C3464,Поликлиника!F:F,СВОД!E3464)</f>
        <v>0</v>
      </c>
      <c r="J3464" s="276">
        <f>SUMIFS(Поликлиника!BF:BF,Поликлиника!D:D,СВОД!C3464,Поликлиника!F:F,СВОД!E3464)</f>
        <v>0</v>
      </c>
      <c r="K3464" s="276">
        <f>SUMIFS(Поликлиника!BU:BU,Поликлиника!D:D,СВОД!C3464,Поликлиника!F:F,СВОД!E3464)</f>
        <v>0</v>
      </c>
      <c r="L3464" s="276">
        <f>SUMIFS(Услуги!H:H,Услуги!D:D,СВОД!C3464,Услуги!F:F,СВОД!E3464)+SUMIFS(Услуги!M:M,Услуги!D:D,СВОД!C3464,Услуги!F:F,СВОД!E3464)+SUMIFS(Услуги!R:R,Услуги!D:D,СВОД!C3464,Услуги!F:F,СВОД!E3464)+SUMIFS(Услуги!W:W,Услуги!D:D,СВОД!C3464,Услуги!F:F,СВОД!E3464)+SUMIFS(Услуги!AB:AB,Услуги!D:D,СВОД!C3464,Услуги!F:F,СВОД!E3464)+SUMIFS(Услуги!AG:AG,Услуги!D:D,СВОД!C3464,Услуги!F:F,СВОД!E3464)+SUMIFS(Услуги!AL:AL,Услуги!D:D,СВОД!C3464,Услуги!F:F,СВОД!E3464)+SUMIFS(Услуги!AQ:AQ,Услуги!D:D,СВОД!C3464,Услуги!F:F,СВОД!E3464)</f>
        <v>0</v>
      </c>
      <c r="M3464" s="276">
        <f>SUMIFS('Скорая мед. помощь'!J:J,'Скорая мед. помощь'!E:E,СВОД!C3464,'Скорая мед. помощь'!G:G,СВОД!E3464)</f>
        <v>0</v>
      </c>
      <c r="N3464" s="303">
        <f>SUMIFS('Круглосуточный стационар'!O:O,'Круглосуточный стационар'!D:D,СВОД!C3464,'Круглосуточный стационар'!F:F,СВОД!E3464)+SUMIFS(ВМП!O:O,ВМП!D:D,СВОД!C3464,ВМП!F:F,СВОД!E3464)+SUMIFS('Дневной стационар'!O:O,'Дневной стационар'!D:D,СВОД!C3464,'Дневной стационар'!F:F,СВОД!E3464)+SUMIFS(ЭКО!M:M,ЭКО!D:D,СВОД!C3464,ЭКО!F:F,СВОД!E3464)+SUMIFS(Диализ!O:O,Диализ!E:E,СВОД!C3464,Диализ!G:G,СВОД!E3464)+SUMIFS(Поликлиника!CT:CT,Поликлиника!D:D,СВОД!C3464,Поликлиника!F:F,СВОД!E3464)+SUMIFS('Скорая мед. помощь'!O:O,'Скорая мед. помощь'!E:E,СВОД!C3464,'Скорая мед. помощь'!G:G,СВОД!E3464)+SUMIFS(Услуги!AV:AV,Услуги!D:D,СВОД!C3464,Услуги!F:F,СВОД!E3464)</f>
        <v>9092.7288069402948</v>
      </c>
      <c r="O3464" s="302">
        <f>SUMIFS(Сверхбаза!L:L,Сверхбаза!C:C,СВОД!C3464,Сверхбаза!E:E,СВОД!E3464)+SUMIFS(Сверхбаза!M:M,Сверхбаза!C:C,СВОД!C3464,Сверхбаза!E:E,СВОД!E3464)</f>
        <v>0</v>
      </c>
      <c r="P3464" s="276">
        <f>SUMIFS(Сверхбаза!N:N,Сверхбаза!C:C,СВОД!C3464,Сверхбаза!E:E,СВОД!E3464)</f>
        <v>0</v>
      </c>
      <c r="Q3464" s="276">
        <f>SUMIFS(Сверхбаза!P:P,Сверхбаза!C:C,СВОД!C3464,Сверхбаза!E:E,СВОД!E3464)</f>
        <v>0</v>
      </c>
      <c r="R3464" s="276">
        <f>SUMIFS(Сверхбаза!O:O,Сверхбаза!C:C,СВОД!C3464,Сверхбаза!E:E,СВОД!E3464)</f>
        <v>0</v>
      </c>
      <c r="S3464" s="276">
        <f>SUMIFS(Сверхбаза!Q:Q,Сверхбаза!C:C,СВОД!C3464,Сверхбаза!E:E,СВОД!E3464)</f>
        <v>0</v>
      </c>
      <c r="T3464" s="303">
        <f>SUMIFS(Сверхбаза!G:G,Сверхбаза!C:C,СВОД!C3464,Сверхбаза!E:E,СВОД!E3464)</f>
        <v>0</v>
      </c>
    </row>
    <row r="3465" spans="1:20" ht="63.75" outlineLevel="2" x14ac:dyDescent="0.2">
      <c r="A3465" s="288">
        <f>VLOOKUP(C3465,Округа!B:C,2,FALSE)</f>
        <v>7</v>
      </c>
      <c r="B3465" s="361">
        <v>508805</v>
      </c>
      <c r="C3465" s="361">
        <v>880501</v>
      </c>
      <c r="D3465" s="5" t="s">
        <v>670</v>
      </c>
      <c r="E3465" s="349">
        <v>6</v>
      </c>
      <c r="F3465" s="350" t="s">
        <v>705</v>
      </c>
      <c r="G3465" s="302">
        <f>SUMIFS('Круглосуточный стационар'!J:J,'Круглосуточный стационар'!D:D,СВОД!C3465,'Круглосуточный стационар'!F:F,СВОД!E3465)/2+SUMIFS(ВМП!J:J,ВМП!D:D,СВОД!C3465,ВМП!F:F,СВОД!E3465)/2+SUMIFS('Дневной стационар'!J:J,'Дневной стационар'!D:D,СВОД!C3465,'Дневной стационар'!F:F,СВОД!E3465)/2+SUMIFS(ЭКО!H:H,ЭКО!D:D,СВОД!C3465,ЭКО!F:F,СВОД!E3465)+SUMIFS(Диализ!J:J,Диализ!E:E,СВОД!C3465,Диализ!G:G,СВОД!E3465)</f>
        <v>0</v>
      </c>
      <c r="H3465" s="276">
        <f>SUMIFS(Поликлиника!H:H,Поликлиника!D:D,СВОД!C3465,Поликлиника!F:F,СВОД!E3465)</f>
        <v>0</v>
      </c>
      <c r="I3465" s="276">
        <f>SUMIFS(Поликлиника!BA:BA,Поликлиника!D:D,СВОД!C3465,Поликлиника!F:F,СВОД!E3465)</f>
        <v>0</v>
      </c>
      <c r="J3465" s="276">
        <f>SUMIFS(Поликлиника!BF:BF,Поликлиника!D:D,СВОД!C3465,Поликлиника!F:F,СВОД!E3465)</f>
        <v>0</v>
      </c>
      <c r="K3465" s="276">
        <f>SUMIFS(Поликлиника!BU:BU,Поликлиника!D:D,СВОД!C3465,Поликлиника!F:F,СВОД!E3465)</f>
        <v>0</v>
      </c>
      <c r="L3465" s="276">
        <f>SUMIFS(Услуги!H:H,Услуги!D:D,СВОД!C3465,Услуги!F:F,СВОД!E3465)+SUMIFS(Услуги!M:M,Услуги!D:D,СВОД!C3465,Услуги!F:F,СВОД!E3465)+SUMIFS(Услуги!R:R,Услуги!D:D,СВОД!C3465,Услуги!F:F,СВОД!E3465)+SUMIFS(Услуги!W:W,Услуги!D:D,СВОД!C3465,Услуги!F:F,СВОД!E3465)+SUMIFS(Услуги!AB:AB,Услуги!D:D,СВОД!C3465,Услуги!F:F,СВОД!E3465)+SUMIFS(Услуги!AG:AG,Услуги!D:D,СВОД!C3465,Услуги!F:F,СВОД!E3465)+SUMIFS(Услуги!AL:AL,Услуги!D:D,СВОД!C3465,Услуги!F:F,СВОД!E3465)+SUMIFS(Услуги!AQ:AQ,Услуги!D:D,СВОД!C3465,Услуги!F:F,СВОД!E3465)</f>
        <v>0</v>
      </c>
      <c r="M3465" s="276">
        <f>SUMIFS('Скорая мед. помощь'!J:J,'Скорая мед. помощь'!E:E,СВОД!C3465,'Скорая мед. помощь'!G:G,СВОД!E3465)</f>
        <v>0</v>
      </c>
      <c r="N3465" s="303">
        <f>SUMIFS('Круглосуточный стационар'!O:O,'Круглосуточный стационар'!D:D,СВОД!C3465,'Круглосуточный стационар'!F:F,СВОД!E3465)+SUMIFS(ВМП!O:O,ВМП!D:D,СВОД!C3465,ВМП!F:F,СВОД!E3465)+SUMIFS('Дневной стационар'!O:O,'Дневной стационар'!D:D,СВОД!C3465,'Дневной стационар'!F:F,СВОД!E3465)+SUMIFS(ЭКО!M:M,ЭКО!D:D,СВОД!C3465,ЭКО!F:F,СВОД!E3465)+SUMIFS(Диализ!O:O,Диализ!E:E,СВОД!C3465,Диализ!G:G,СВОД!E3465)+SUMIFS(Поликлиника!CT:CT,Поликлиника!D:D,СВОД!C3465,Поликлиника!F:F,СВОД!E3465)+SUMIFS('Скорая мед. помощь'!O:O,'Скорая мед. помощь'!E:E,СВОД!C3465,'Скорая мед. помощь'!G:G,СВОД!E3465)+SUMIFS(Услуги!AV:AV,Услуги!D:D,СВОД!C3465,Услуги!F:F,СВОД!E3465)</f>
        <v>0</v>
      </c>
      <c r="O3465" s="302">
        <f>SUMIFS(Сверхбаза!L:L,Сверхбаза!C:C,СВОД!C3465,Сверхбаза!E:E,СВОД!E3465)+SUMIFS(Сверхбаза!M:M,Сверхбаза!C:C,СВОД!C3465,Сверхбаза!E:E,СВОД!E3465)</f>
        <v>0</v>
      </c>
      <c r="P3465" s="276">
        <f>SUMIFS(Сверхбаза!N:N,Сверхбаза!C:C,СВОД!C3465,Сверхбаза!E:E,СВОД!E3465)</f>
        <v>0</v>
      </c>
      <c r="Q3465" s="276">
        <f>SUMIFS(Сверхбаза!P:P,Сверхбаза!C:C,СВОД!C3465,Сверхбаза!E:E,СВОД!E3465)</f>
        <v>0</v>
      </c>
      <c r="R3465" s="276">
        <f>SUMIFS(Сверхбаза!O:O,Сверхбаза!C:C,СВОД!C3465,Сверхбаза!E:E,СВОД!E3465)</f>
        <v>0</v>
      </c>
      <c r="S3465" s="276">
        <f>SUMIFS(Сверхбаза!Q:Q,Сверхбаза!C:C,СВОД!C3465,Сверхбаза!E:E,СВОД!E3465)</f>
        <v>0</v>
      </c>
      <c r="T3465" s="303">
        <f>SUMIFS(Сверхбаза!G:G,Сверхбаза!C:C,СВОД!C3465,Сверхбаза!E:E,СВОД!E3465)</f>
        <v>0</v>
      </c>
    </row>
    <row r="3466" spans="1:20" ht="63.75" outlineLevel="2" x14ac:dyDescent="0.2">
      <c r="A3466" s="288">
        <f>VLOOKUP(C3466,Округа!B:C,2,FALSE)</f>
        <v>7</v>
      </c>
      <c r="B3466" s="361">
        <v>508805</v>
      </c>
      <c r="C3466" s="361">
        <v>880501</v>
      </c>
      <c r="D3466" s="5" t="s">
        <v>670</v>
      </c>
      <c r="E3466" s="349">
        <v>3</v>
      </c>
      <c r="F3466" s="350" t="s">
        <v>174</v>
      </c>
      <c r="G3466" s="302">
        <f>SUMIFS('Круглосуточный стационар'!J:J,'Круглосуточный стационар'!D:D,СВОД!C3466,'Круглосуточный стационар'!F:F,СВОД!E3466)/2+SUMIFS(ВМП!J:J,ВМП!D:D,СВОД!C3466,ВМП!F:F,СВОД!E3466)/2+SUMIFS('Дневной стационар'!J:J,'Дневной стационар'!D:D,СВОД!C3466,'Дневной стационар'!F:F,СВОД!E3466)/2+SUMIFS(ЭКО!H:H,ЭКО!D:D,СВОД!C3466,ЭКО!F:F,СВОД!E3466)+SUMIFS(Диализ!J:J,Диализ!E:E,СВОД!C3466,Диализ!G:G,СВОД!E3466)</f>
        <v>0</v>
      </c>
      <c r="H3466" s="276">
        <f>SUMIFS(Поликлиника!H:H,Поликлиника!D:D,СВОД!C3466,Поликлиника!F:F,СВОД!E3466)</f>
        <v>0</v>
      </c>
      <c r="I3466" s="276">
        <f>SUMIFS(Поликлиника!BA:BA,Поликлиника!D:D,СВОД!C3466,Поликлиника!F:F,СВОД!E3466)</f>
        <v>0</v>
      </c>
      <c r="J3466" s="276">
        <f>SUMIFS(Поликлиника!BF:BF,Поликлиника!D:D,СВОД!C3466,Поликлиника!F:F,СВОД!E3466)</f>
        <v>1300</v>
      </c>
      <c r="K3466" s="276">
        <f>SUMIFS(Поликлиника!BU:BU,Поликлиника!D:D,СВОД!C3466,Поликлиника!F:F,СВОД!E3466)</f>
        <v>5100</v>
      </c>
      <c r="L3466" s="276">
        <f>SUMIFS(Услуги!H:H,Услуги!D:D,СВОД!C3466,Услуги!F:F,СВОД!E3466)+SUMIFS(Услуги!M:M,Услуги!D:D,СВОД!C3466,Услуги!F:F,СВОД!E3466)+SUMIFS(Услуги!R:R,Услуги!D:D,СВОД!C3466,Услуги!F:F,СВОД!E3466)+SUMIFS(Услуги!W:W,Услуги!D:D,СВОД!C3466,Услуги!F:F,СВОД!E3466)+SUMIFS(Услуги!AB:AB,Услуги!D:D,СВОД!C3466,Услуги!F:F,СВОД!E3466)+SUMIFS(Услуги!AG:AG,Услуги!D:D,СВОД!C3466,Услуги!F:F,СВОД!E3466)+SUMIFS(Услуги!AL:AL,Услуги!D:D,СВОД!C3466,Услуги!F:F,СВОД!E3466)+SUMIFS(Услуги!AQ:AQ,Услуги!D:D,СВОД!C3466,Услуги!F:F,СВОД!E3466)</f>
        <v>0</v>
      </c>
      <c r="M3466" s="276">
        <f>SUMIFS('Скорая мед. помощь'!J:J,'Скорая мед. помощь'!E:E,СВОД!C3466,'Скорая мед. помощь'!G:G,СВОД!E3466)</f>
        <v>0</v>
      </c>
      <c r="N3466" s="303">
        <f>SUMIFS('Круглосуточный стационар'!O:O,'Круглосуточный стационар'!D:D,СВОД!C3466,'Круглосуточный стационар'!F:F,СВОД!E3466)+SUMIFS(ВМП!O:O,ВМП!D:D,СВОД!C3466,ВМП!F:F,СВОД!E3466)+SUMIFS('Дневной стационар'!O:O,'Дневной стационар'!D:D,СВОД!C3466,'Дневной стационар'!F:F,СВОД!E3466)+SUMIFS(ЭКО!M:M,ЭКО!D:D,СВОД!C3466,ЭКО!F:F,СВОД!E3466)+SUMIFS(Диализ!O:O,Диализ!E:E,СВОД!C3466,Диализ!G:G,СВОД!E3466)+SUMIFS(Поликлиника!CT:CT,Поликлиника!D:D,СВОД!C3466,Поликлиника!F:F,СВОД!E3466)+SUMIFS('Скорая мед. помощь'!O:O,'Скорая мед. помощь'!E:E,СВОД!C3466,'Скорая мед. помощь'!G:G,СВОД!E3466)+SUMIFS(Услуги!AV:AV,Услуги!D:D,СВОД!C3466,Услуги!F:F,СВОД!E3466)</f>
        <v>3580.7344858675933</v>
      </c>
      <c r="O3466" s="302">
        <f>SUMIFS(Сверхбаза!L:L,Сверхбаза!C:C,СВОД!C3466,Сверхбаза!E:E,СВОД!E3466)+SUMIFS(Сверхбаза!M:M,Сверхбаза!C:C,СВОД!C3466,Сверхбаза!E:E,СВОД!E3466)</f>
        <v>0</v>
      </c>
      <c r="P3466" s="276">
        <f>SUMIFS(Сверхбаза!N:N,Сверхбаза!C:C,СВОД!C3466,Сверхбаза!E:E,СВОД!E3466)</f>
        <v>0</v>
      </c>
      <c r="Q3466" s="276">
        <f>SUMIFS(Сверхбаза!P:P,Сверхбаза!C:C,СВОД!C3466,Сверхбаза!E:E,СВОД!E3466)</f>
        <v>0</v>
      </c>
      <c r="R3466" s="276">
        <f>SUMIFS(Сверхбаза!O:O,Сверхбаза!C:C,СВОД!C3466,Сверхбаза!E:E,СВОД!E3466)</f>
        <v>0</v>
      </c>
      <c r="S3466" s="276">
        <f>SUMIFS(Сверхбаза!Q:Q,Сверхбаза!C:C,СВОД!C3466,Сверхбаза!E:E,СВОД!E3466)</f>
        <v>0</v>
      </c>
      <c r="T3466" s="303">
        <f>SUMIFS(Сверхбаза!G:G,Сверхбаза!C:C,СВОД!C3466,Сверхбаза!E:E,СВОД!E3466)</f>
        <v>0</v>
      </c>
    </row>
    <row r="3467" spans="1:20" ht="63.75" outlineLevel="2" x14ac:dyDescent="0.2">
      <c r="A3467" s="288">
        <f>VLOOKUP(C3467,Округа!B:C,2,FALSE)</f>
        <v>7</v>
      </c>
      <c r="B3467" s="361">
        <v>508805</v>
      </c>
      <c r="C3467" s="361">
        <v>880501</v>
      </c>
      <c r="D3467" s="5" t="s">
        <v>670</v>
      </c>
      <c r="E3467" s="349">
        <v>7</v>
      </c>
      <c r="F3467" s="350" t="s">
        <v>706</v>
      </c>
      <c r="G3467" s="302">
        <f>SUMIFS('Круглосуточный стационар'!J:J,'Круглосуточный стационар'!D:D,СВОД!C3467,'Круглосуточный стационар'!F:F,СВОД!E3467)/2+SUMIFS(ВМП!J:J,ВМП!D:D,СВОД!C3467,ВМП!F:F,СВОД!E3467)/2+SUMIFS('Дневной стационар'!J:J,'Дневной стационар'!D:D,СВОД!C3467,'Дневной стационар'!F:F,СВОД!E3467)/2+SUMIFS(ЭКО!H:H,ЭКО!D:D,СВОД!C3467,ЭКО!F:F,СВОД!E3467)+SUMIFS(Диализ!J:J,Диализ!E:E,СВОД!C3467,Диализ!G:G,СВОД!E3467)</f>
        <v>0</v>
      </c>
      <c r="H3467" s="276">
        <f>SUMIFS(Поликлиника!H:H,Поликлиника!D:D,СВОД!C3467,Поликлиника!F:F,СВОД!E3467)</f>
        <v>0</v>
      </c>
      <c r="I3467" s="276">
        <f>SUMIFS(Поликлиника!BA:BA,Поликлиника!D:D,СВОД!C3467,Поликлиника!F:F,СВОД!E3467)</f>
        <v>0</v>
      </c>
      <c r="J3467" s="276">
        <f>SUMIFS(Поликлиника!BF:BF,Поликлиника!D:D,СВОД!C3467,Поликлиника!F:F,СВОД!E3467)</f>
        <v>0</v>
      </c>
      <c r="K3467" s="276">
        <f>SUMIFS(Поликлиника!BU:BU,Поликлиника!D:D,СВОД!C3467,Поликлиника!F:F,СВОД!E3467)</f>
        <v>0</v>
      </c>
      <c r="L3467" s="276">
        <f>SUMIFS(Услуги!H:H,Услуги!D:D,СВОД!C3467,Услуги!F:F,СВОД!E3467)+SUMIFS(Услуги!M:M,Услуги!D:D,СВОД!C3467,Услуги!F:F,СВОД!E3467)+SUMIFS(Услуги!R:R,Услуги!D:D,СВОД!C3467,Услуги!F:F,СВОД!E3467)+SUMIFS(Услуги!W:W,Услуги!D:D,СВОД!C3467,Услуги!F:F,СВОД!E3467)+SUMIFS(Услуги!AB:AB,Услуги!D:D,СВОД!C3467,Услуги!F:F,СВОД!E3467)+SUMIFS(Услуги!AG:AG,Услуги!D:D,СВОД!C3467,Услуги!F:F,СВОД!E3467)+SUMIFS(Услуги!AL:AL,Услуги!D:D,СВОД!C3467,Услуги!F:F,СВОД!E3467)+SUMIFS(Услуги!AQ:AQ,Услуги!D:D,СВОД!C3467,Услуги!F:F,СВОД!E3467)</f>
        <v>0</v>
      </c>
      <c r="M3467" s="276">
        <f>SUMIFS('Скорая мед. помощь'!J:J,'Скорая мед. помощь'!E:E,СВОД!C3467,'Скорая мед. помощь'!G:G,СВОД!E3467)</f>
        <v>0</v>
      </c>
      <c r="N3467" s="303">
        <f>SUMIFS('Круглосуточный стационар'!O:O,'Круглосуточный стационар'!D:D,СВОД!C3467,'Круглосуточный стационар'!F:F,СВОД!E3467)+SUMIFS(ВМП!O:O,ВМП!D:D,СВОД!C3467,ВМП!F:F,СВОД!E3467)+SUMIFS('Дневной стационар'!O:O,'Дневной стационар'!D:D,СВОД!C3467,'Дневной стационар'!F:F,СВОД!E3467)+SUMIFS(ЭКО!M:M,ЭКО!D:D,СВОД!C3467,ЭКО!F:F,СВОД!E3467)+SUMIFS(Диализ!O:O,Диализ!E:E,СВОД!C3467,Диализ!G:G,СВОД!E3467)+SUMIFS(Поликлиника!CT:CT,Поликлиника!D:D,СВОД!C3467,Поликлиника!F:F,СВОД!E3467)+SUMIFS('Скорая мед. помощь'!O:O,'Скорая мед. помощь'!E:E,СВОД!C3467,'Скорая мед. помощь'!G:G,СВОД!E3467)+SUMIFS(Услуги!AV:AV,Услуги!D:D,СВОД!C3467,Услуги!F:F,СВОД!E3467)</f>
        <v>0</v>
      </c>
      <c r="O3467" s="302">
        <f>SUMIFS(Сверхбаза!L:L,Сверхбаза!C:C,СВОД!C3467,Сверхбаза!E:E,СВОД!E3467)+SUMIFS(Сверхбаза!M:M,Сверхбаза!C:C,СВОД!C3467,Сверхбаза!E:E,СВОД!E3467)</f>
        <v>0</v>
      </c>
      <c r="P3467" s="276">
        <f>SUMIFS(Сверхбаза!N:N,Сверхбаза!C:C,СВОД!C3467,Сверхбаза!E:E,СВОД!E3467)</f>
        <v>0</v>
      </c>
      <c r="Q3467" s="276">
        <f>SUMIFS(Сверхбаза!P:P,Сверхбаза!C:C,СВОД!C3467,Сверхбаза!E:E,СВОД!E3467)</f>
        <v>0</v>
      </c>
      <c r="R3467" s="276">
        <f>SUMIFS(Сверхбаза!O:O,Сверхбаза!C:C,СВОД!C3467,Сверхбаза!E:E,СВОД!E3467)</f>
        <v>0</v>
      </c>
      <c r="S3467" s="276">
        <f>SUMIFS(Сверхбаза!Q:Q,Сверхбаза!C:C,СВОД!C3467,Сверхбаза!E:E,СВОД!E3467)</f>
        <v>0</v>
      </c>
      <c r="T3467" s="303">
        <f>SUMIFS(Сверхбаза!G:G,Сверхбаза!C:C,СВОД!C3467,Сверхбаза!E:E,СВОД!E3467)</f>
        <v>0</v>
      </c>
    </row>
    <row r="3468" spans="1:20" ht="63.75" outlineLevel="2" x14ac:dyDescent="0.2">
      <c r="A3468" s="288">
        <f>VLOOKUP(C3468,Округа!B:C,2,FALSE)</f>
        <v>7</v>
      </c>
      <c r="B3468" s="361">
        <v>508805</v>
      </c>
      <c r="C3468" s="361">
        <v>880501</v>
      </c>
      <c r="D3468" s="5" t="s">
        <v>670</v>
      </c>
      <c r="E3468" s="349">
        <v>70</v>
      </c>
      <c r="F3468" s="350" t="s">
        <v>707</v>
      </c>
      <c r="G3468" s="302">
        <f>SUMIFS('Круглосуточный стационар'!J:J,'Круглосуточный стационар'!D:D,СВОД!C3468,'Круглосуточный стационар'!F:F,СВОД!E3468)/2+SUMIFS(ВМП!J:J,ВМП!D:D,СВОД!C3468,ВМП!F:F,СВОД!E3468)/2+SUMIFS('Дневной стационар'!J:J,'Дневной стационар'!D:D,СВОД!C3468,'Дневной стационар'!F:F,СВОД!E3468)/2+SUMIFS(ЭКО!H:H,ЭКО!D:D,СВОД!C3468,ЭКО!F:F,СВОД!E3468)+SUMIFS(Диализ!J:J,Диализ!E:E,СВОД!C3468,Диализ!G:G,СВОД!E3468)</f>
        <v>0</v>
      </c>
      <c r="H3468" s="276">
        <f>SUMIFS(Поликлиника!H:H,Поликлиника!D:D,СВОД!C3468,Поликлиника!F:F,СВОД!E3468)</f>
        <v>0</v>
      </c>
      <c r="I3468" s="276">
        <f>SUMIFS(Поликлиника!BA:BA,Поликлиника!D:D,СВОД!C3468,Поликлиника!F:F,СВОД!E3468)</f>
        <v>0</v>
      </c>
      <c r="J3468" s="276">
        <f>SUMIFS(Поликлиника!BF:BF,Поликлиника!D:D,СВОД!C3468,Поликлиника!F:F,СВОД!E3468)</f>
        <v>0</v>
      </c>
      <c r="K3468" s="276">
        <f>SUMIFS(Поликлиника!BU:BU,Поликлиника!D:D,СВОД!C3468,Поликлиника!F:F,СВОД!E3468)</f>
        <v>0</v>
      </c>
      <c r="L3468" s="276">
        <f>SUMIFS(Услуги!H:H,Услуги!D:D,СВОД!C3468,Услуги!F:F,СВОД!E3468)+SUMIFS(Услуги!M:M,Услуги!D:D,СВОД!C3468,Услуги!F:F,СВОД!E3468)+SUMIFS(Услуги!R:R,Услуги!D:D,СВОД!C3468,Услуги!F:F,СВОД!E3468)+SUMIFS(Услуги!W:W,Услуги!D:D,СВОД!C3468,Услуги!F:F,СВОД!E3468)+SUMIFS(Услуги!AB:AB,Услуги!D:D,СВОД!C3468,Услуги!F:F,СВОД!E3468)+SUMIFS(Услуги!AG:AG,Услуги!D:D,СВОД!C3468,Услуги!F:F,СВОД!E3468)+SUMIFS(Услуги!AL:AL,Услуги!D:D,СВОД!C3468,Услуги!F:F,СВОД!E3468)+SUMIFS(Услуги!AQ:AQ,Услуги!D:D,СВОД!C3468,Услуги!F:F,СВОД!E3468)</f>
        <v>0</v>
      </c>
      <c r="M3468" s="276">
        <f>SUMIFS('Скорая мед. помощь'!J:J,'Скорая мед. помощь'!E:E,СВОД!C3468,'Скорая мед. помощь'!G:G,СВОД!E3468)</f>
        <v>0</v>
      </c>
      <c r="N3468" s="303">
        <f>SUMIFS('Круглосуточный стационар'!O:O,'Круглосуточный стационар'!D:D,СВОД!C3468,'Круглосуточный стационар'!F:F,СВОД!E3468)+SUMIFS(ВМП!O:O,ВМП!D:D,СВОД!C3468,ВМП!F:F,СВОД!E3468)+SUMIFS('Дневной стационар'!O:O,'Дневной стационар'!D:D,СВОД!C3468,'Дневной стационар'!F:F,СВОД!E3468)+SUMIFS(ЭКО!M:M,ЭКО!D:D,СВОД!C3468,ЭКО!F:F,СВОД!E3468)+SUMIFS(Диализ!O:O,Диализ!E:E,СВОД!C3468,Диализ!G:G,СВОД!E3468)+SUMIFS(Поликлиника!CT:CT,Поликлиника!D:D,СВОД!C3468,Поликлиника!F:F,СВОД!E3468)+SUMIFS('Скорая мед. помощь'!O:O,'Скорая мед. помощь'!E:E,СВОД!C3468,'Скорая мед. помощь'!G:G,СВОД!E3468)+SUMIFS(Услуги!AV:AV,Услуги!D:D,СВОД!C3468,Услуги!F:F,СВОД!E3468)</f>
        <v>0</v>
      </c>
      <c r="O3468" s="302">
        <f>SUMIFS(Сверхбаза!L:L,Сверхбаза!C:C,СВОД!C3468,Сверхбаза!E:E,СВОД!E3468)+SUMIFS(Сверхбаза!M:M,Сверхбаза!C:C,СВОД!C3468,Сверхбаза!E:E,СВОД!E3468)</f>
        <v>0</v>
      </c>
      <c r="P3468" s="276">
        <f>SUMIFS(Сверхбаза!N:N,Сверхбаза!C:C,СВОД!C3468,Сверхбаза!E:E,СВОД!E3468)</f>
        <v>0</v>
      </c>
      <c r="Q3468" s="276">
        <f>SUMIFS(Сверхбаза!P:P,Сверхбаза!C:C,СВОД!C3468,Сверхбаза!E:E,СВОД!E3468)</f>
        <v>0</v>
      </c>
      <c r="R3468" s="276">
        <f>SUMIFS(Сверхбаза!O:O,Сверхбаза!C:C,СВОД!C3468,Сверхбаза!E:E,СВОД!E3468)</f>
        <v>0</v>
      </c>
      <c r="S3468" s="276">
        <f>SUMIFS(Сверхбаза!Q:Q,Сверхбаза!C:C,СВОД!C3468,Сверхбаза!E:E,СВОД!E3468)</f>
        <v>0</v>
      </c>
      <c r="T3468" s="303">
        <f>SUMIFS(Сверхбаза!G:G,Сверхбаза!C:C,СВОД!C3468,Сверхбаза!E:E,СВОД!E3468)</f>
        <v>0</v>
      </c>
    </row>
    <row r="3469" spans="1:20" ht="63.75" outlineLevel="2" x14ac:dyDescent="0.2">
      <c r="A3469" s="288">
        <f>VLOOKUP(C3469,Округа!B:C,2,FALSE)</f>
        <v>7</v>
      </c>
      <c r="B3469" s="361">
        <v>508805</v>
      </c>
      <c r="C3469" s="361">
        <v>880501</v>
      </c>
      <c r="D3469" s="5" t="s">
        <v>670</v>
      </c>
      <c r="E3469" s="349">
        <v>94</v>
      </c>
      <c r="F3469" s="350" t="s">
        <v>157</v>
      </c>
      <c r="G3469" s="302">
        <f>SUMIFS('Круглосуточный стационар'!J:J,'Круглосуточный стационар'!D:D,СВОД!C3469,'Круглосуточный стационар'!F:F,СВОД!E3469)/2+SUMIFS(ВМП!J:J,ВМП!D:D,СВОД!C3469,ВМП!F:F,СВОД!E3469)/2+SUMIFS('Дневной стационар'!J:J,'Дневной стационар'!D:D,СВОД!C3469,'Дневной стационар'!F:F,СВОД!E3469)/2+SUMIFS(ЭКО!H:H,ЭКО!D:D,СВОД!C3469,ЭКО!F:F,СВОД!E3469)+SUMIFS(Диализ!J:J,Диализ!E:E,СВОД!C3469,Диализ!G:G,СВОД!E3469)</f>
        <v>0</v>
      </c>
      <c r="H3469" s="276">
        <f>SUMIFS(Поликлиника!H:H,Поликлиника!D:D,СВОД!C3469,Поликлиника!F:F,СВОД!E3469)</f>
        <v>0</v>
      </c>
      <c r="I3469" s="276">
        <f>SUMIFS(Поликлиника!BA:BA,Поликлиника!D:D,СВОД!C3469,Поликлиника!F:F,СВОД!E3469)</f>
        <v>0</v>
      </c>
      <c r="J3469" s="276">
        <f>SUMIFS(Поликлиника!BF:BF,Поликлиника!D:D,СВОД!C3469,Поликлиника!F:F,СВОД!E3469)</f>
        <v>0</v>
      </c>
      <c r="K3469" s="276">
        <f>SUMIFS(Поликлиника!BU:BU,Поликлиника!D:D,СВОД!C3469,Поликлиника!F:F,СВОД!E3469)</f>
        <v>0</v>
      </c>
      <c r="L3469" s="276">
        <f>SUMIFS(Услуги!H:H,Услуги!D:D,СВОД!C3469,Услуги!F:F,СВОД!E3469)+SUMIFS(Услуги!M:M,Услуги!D:D,СВОД!C3469,Услуги!F:F,СВОД!E3469)+SUMIFS(Услуги!R:R,Услуги!D:D,СВОД!C3469,Услуги!F:F,СВОД!E3469)+SUMIFS(Услуги!W:W,Услуги!D:D,СВОД!C3469,Услуги!F:F,СВОД!E3469)+SUMIFS(Услуги!AB:AB,Услуги!D:D,СВОД!C3469,Услуги!F:F,СВОД!E3469)+SUMIFS(Услуги!AG:AG,Услуги!D:D,СВОД!C3469,Услуги!F:F,СВОД!E3469)+SUMIFS(Услуги!AL:AL,Услуги!D:D,СВОД!C3469,Услуги!F:F,СВОД!E3469)+SUMIFS(Услуги!AQ:AQ,Услуги!D:D,СВОД!C3469,Услуги!F:F,СВОД!E3469)</f>
        <v>0</v>
      </c>
      <c r="M3469" s="276">
        <f>SUMIFS('Скорая мед. помощь'!J:J,'Скорая мед. помощь'!E:E,СВОД!C3469,'Скорая мед. помощь'!G:G,СВОД!E3469)</f>
        <v>0</v>
      </c>
      <c r="N3469" s="303">
        <f>SUMIFS('Круглосуточный стационар'!O:O,'Круглосуточный стационар'!D:D,СВОД!C3469,'Круглосуточный стационар'!F:F,СВОД!E3469)+SUMIFS(ВМП!O:O,ВМП!D:D,СВОД!C3469,ВМП!F:F,СВОД!E3469)+SUMIFS('Дневной стационар'!O:O,'Дневной стационар'!D:D,СВОД!C3469,'Дневной стационар'!F:F,СВОД!E3469)+SUMIFS(ЭКО!M:M,ЭКО!D:D,СВОД!C3469,ЭКО!F:F,СВОД!E3469)+SUMIFS(Диализ!O:O,Диализ!E:E,СВОД!C3469,Диализ!G:G,СВОД!E3469)+SUMIFS(Поликлиника!CT:CT,Поликлиника!D:D,СВОД!C3469,Поликлиника!F:F,СВОД!E3469)+SUMIFS('Скорая мед. помощь'!O:O,'Скорая мед. помощь'!E:E,СВОД!C3469,'Скорая мед. помощь'!G:G,СВОД!E3469)+SUMIFS(Услуги!AV:AV,Услуги!D:D,СВОД!C3469,Услуги!F:F,СВОД!E3469)</f>
        <v>0</v>
      </c>
      <c r="O3469" s="302">
        <f>SUMIFS(Сверхбаза!L:L,Сверхбаза!C:C,СВОД!C3469,Сверхбаза!E:E,СВОД!E3469)+SUMIFS(Сверхбаза!M:M,Сверхбаза!C:C,СВОД!C3469,Сверхбаза!E:E,СВОД!E3469)</f>
        <v>0</v>
      </c>
      <c r="P3469" s="276">
        <f>SUMIFS(Сверхбаза!N:N,Сверхбаза!C:C,СВОД!C3469,Сверхбаза!E:E,СВОД!E3469)</f>
        <v>0</v>
      </c>
      <c r="Q3469" s="276">
        <f>SUMIFS(Сверхбаза!P:P,Сверхбаза!C:C,СВОД!C3469,Сверхбаза!E:E,СВОД!E3469)</f>
        <v>0</v>
      </c>
      <c r="R3469" s="276">
        <f>SUMIFS(Сверхбаза!O:O,Сверхбаза!C:C,СВОД!C3469,Сверхбаза!E:E,СВОД!E3469)</f>
        <v>0</v>
      </c>
      <c r="S3469" s="276">
        <f>SUMIFS(Сверхбаза!Q:Q,Сверхбаза!C:C,СВОД!C3469,Сверхбаза!E:E,СВОД!E3469)</f>
        <v>0</v>
      </c>
      <c r="T3469" s="303">
        <f>SUMIFS(Сверхбаза!G:G,Сверхбаза!C:C,СВОД!C3469,Сверхбаза!E:E,СВОД!E3469)</f>
        <v>0</v>
      </c>
    </row>
    <row r="3470" spans="1:20" outlineLevel="1" x14ac:dyDescent="0.2">
      <c r="A3470" s="289"/>
      <c r="B3470" s="279"/>
      <c r="C3470" s="279" t="str">
        <f>CONCATENATE(C3469," ","Итог")</f>
        <v>880501 Итог</v>
      </c>
      <c r="D3470" s="280"/>
      <c r="E3470" s="351"/>
      <c r="F3470" s="352"/>
      <c r="G3470" s="304"/>
      <c r="H3470" s="281"/>
      <c r="I3470" s="281"/>
      <c r="J3470" s="281"/>
      <c r="K3470" s="281"/>
      <c r="L3470" s="281"/>
      <c r="M3470" s="281"/>
      <c r="N3470" s="305">
        <f>SUBTOTAL(9,N3462:N3469)</f>
        <v>76861.817276574482</v>
      </c>
      <c r="O3470" s="304"/>
      <c r="P3470" s="281"/>
      <c r="Q3470" s="281"/>
      <c r="R3470" s="281"/>
      <c r="S3470" s="281"/>
      <c r="T3470" s="305">
        <f>SUBTOTAL(9,T3462:T3469)</f>
        <v>0</v>
      </c>
    </row>
    <row r="3471" spans="1:20" ht="51" outlineLevel="2" x14ac:dyDescent="0.2">
      <c r="A3471" s="287" t="str">
        <f>VLOOKUP(C3471,Округа!B:C,2,FALSE)</f>
        <v>Вне округов</v>
      </c>
      <c r="B3471" s="8">
        <v>508807</v>
      </c>
      <c r="C3471" s="8">
        <v>880705</v>
      </c>
      <c r="D3471" s="9" t="s">
        <v>451</v>
      </c>
      <c r="E3471" s="347">
        <v>1</v>
      </c>
      <c r="F3471" s="348" t="s">
        <v>12</v>
      </c>
      <c r="G3471" s="300">
        <f>SUMIFS('Круглосуточный стационар'!J:J,'Круглосуточный стационар'!D:D,СВОД!C3471,'Круглосуточный стационар'!F:F,СВОД!E3471)/2+SUMIFS(ВМП!J:J,ВМП!D:D,СВОД!C3471,ВМП!F:F,СВОД!E3471)/2+SUMIFS('Дневной стационар'!J:J,'Дневной стационар'!D:D,СВОД!C3471,'Дневной стационар'!F:F,СВОД!E3471)/2+SUMIFS(ЭКО!H:H,ЭКО!D:D,СВОД!C3471,ЭКО!F:F,СВОД!E3471)+SUMIFS(Диализ!J:J,Диализ!E:E,СВОД!C3471,Диализ!G:G,СВОД!E3471)</f>
        <v>0</v>
      </c>
      <c r="H3471" s="278">
        <f>SUMIFS(Поликлиника!H:H,Поликлиника!D:D,СВОД!C3471,Поликлиника!F:F,СВОД!E3471)</f>
        <v>0</v>
      </c>
      <c r="I3471" s="278">
        <f>SUMIFS(Поликлиника!BA:BA,Поликлиника!D:D,СВОД!C3471,Поликлиника!F:F,СВОД!E3471)</f>
        <v>0</v>
      </c>
      <c r="J3471" s="278">
        <f>SUMIFS(Поликлиника!BF:BF,Поликлиника!D:D,СВОД!C3471,Поликлиника!F:F,СВОД!E3471)</f>
        <v>0</v>
      </c>
      <c r="K3471" s="278">
        <f>SUMIFS(Поликлиника!BU:BU,Поликлиника!D:D,СВОД!C3471,Поликлиника!F:F,СВОД!E3471)</f>
        <v>0</v>
      </c>
      <c r="L3471" s="278">
        <f>SUMIFS(Услуги!H:H,Услуги!D:D,СВОД!C3471,Услуги!F:F,СВОД!E3471)+SUMIFS(Услуги!M:M,Услуги!D:D,СВОД!C3471,Услуги!F:F,СВОД!E3471)+SUMIFS(Услуги!R:R,Услуги!D:D,СВОД!C3471,Услуги!F:F,СВОД!E3471)+SUMIFS(Услуги!W:W,Услуги!D:D,СВОД!C3471,Услуги!F:F,СВОД!E3471)+SUMIFS(Услуги!AB:AB,Услуги!D:D,СВОД!C3471,Услуги!F:F,СВОД!E3471)+SUMIFS(Услуги!AG:AG,Услуги!D:D,СВОД!C3471,Услуги!F:F,СВОД!E3471)+SUMIFS(Услуги!AL:AL,Услуги!D:D,СВОД!C3471,Услуги!F:F,СВОД!E3471)+SUMIFS(Услуги!AQ:AQ,Услуги!D:D,СВОД!C3471,Услуги!F:F,СВОД!E3471)</f>
        <v>0</v>
      </c>
      <c r="M3471" s="278">
        <f>SUMIFS('Скорая мед. помощь'!J:J,'Скорая мед. помощь'!E:E,СВОД!C3471,'Скорая мед. помощь'!G:G,СВОД!E3471)</f>
        <v>0</v>
      </c>
      <c r="N3471" s="301">
        <f>SUMIFS('Круглосуточный стационар'!O:O,'Круглосуточный стационар'!D:D,СВОД!C3471,'Круглосуточный стационар'!F:F,СВОД!E3471)+SUMIFS(ВМП!O:O,ВМП!D:D,СВОД!C3471,ВМП!F:F,СВОД!E3471)+SUMIFS('Дневной стационар'!O:O,'Дневной стационар'!D:D,СВОД!C3471,'Дневной стационар'!F:F,СВОД!E3471)+SUMIFS(ЭКО!M:M,ЭКО!D:D,СВОД!C3471,ЭКО!F:F,СВОД!E3471)+SUMIFS(Диализ!O:O,Диализ!E:E,СВОД!C3471,Диализ!G:G,СВОД!E3471)+SUMIFS(Поликлиника!CT:CT,Поликлиника!D:D,СВОД!C3471,Поликлиника!F:F,СВОД!E3471)+SUMIFS('Скорая мед. помощь'!O:O,'Скорая мед. помощь'!E:E,СВОД!C3471,'Скорая мед. помощь'!G:G,СВОД!E3471)+SUMIFS(Услуги!AV:AV,Услуги!D:D,СВОД!C3471,Услуги!F:F,СВОД!E3471)</f>
        <v>0</v>
      </c>
      <c r="O3471" s="300">
        <f>SUMIFS(Сверхбаза!L:L,Сверхбаза!C:C,СВОД!C3471,Сверхбаза!E:E,СВОД!E3471)+SUMIFS(Сверхбаза!M:M,Сверхбаза!C:C,СВОД!C3471,Сверхбаза!E:E,СВОД!E3471)</f>
        <v>0</v>
      </c>
      <c r="P3471" s="278">
        <f>SUMIFS(Сверхбаза!N:N,Сверхбаза!C:C,СВОД!C3471,Сверхбаза!E:E,СВОД!E3471)</f>
        <v>0</v>
      </c>
      <c r="Q3471" s="278">
        <f>SUMIFS(Сверхбаза!P:P,Сверхбаза!C:C,СВОД!C3471,Сверхбаза!E:E,СВОД!E3471)</f>
        <v>0</v>
      </c>
      <c r="R3471" s="278">
        <f>SUMIFS(Сверхбаза!O:O,Сверхбаза!C:C,СВОД!C3471,Сверхбаза!E:E,СВОД!E3471)</f>
        <v>0</v>
      </c>
      <c r="S3471" s="278">
        <f>SUMIFS(Сверхбаза!Q:Q,Сверхбаза!C:C,СВОД!C3471,Сверхбаза!E:E,СВОД!E3471)</f>
        <v>0</v>
      </c>
      <c r="T3471" s="301">
        <f>SUMIFS(Сверхбаза!G:G,Сверхбаза!C:C,СВОД!C3471,Сверхбаза!E:E,СВОД!E3471)</f>
        <v>0</v>
      </c>
    </row>
    <row r="3472" spans="1:20" ht="51" outlineLevel="2" x14ac:dyDescent="0.2">
      <c r="A3472" s="288" t="str">
        <f>VLOOKUP(C3472,Округа!B:C,2,FALSE)</f>
        <v>Вне округов</v>
      </c>
      <c r="B3472" s="361">
        <v>508807</v>
      </c>
      <c r="C3472" s="361">
        <v>880705</v>
      </c>
      <c r="D3472" s="5" t="s">
        <v>451</v>
      </c>
      <c r="E3472" s="349">
        <v>13</v>
      </c>
      <c r="F3472" s="350" t="s">
        <v>704</v>
      </c>
      <c r="G3472" s="302">
        <f>SUMIFS('Круглосуточный стационар'!J:J,'Круглосуточный стационар'!D:D,СВОД!C3472,'Круглосуточный стационар'!F:F,СВОД!E3472)/2+SUMIFS(ВМП!J:J,ВМП!D:D,СВОД!C3472,ВМП!F:F,СВОД!E3472)/2+SUMIFS('Дневной стационар'!J:J,'Дневной стационар'!D:D,СВОД!C3472,'Дневной стационар'!F:F,СВОД!E3472)/2+SUMIFS(ЭКО!H:H,ЭКО!D:D,СВОД!C3472,ЭКО!F:F,СВОД!E3472)+SUMIFS(Диализ!J:J,Диализ!E:E,СВОД!C3472,Диализ!G:G,СВОД!E3472)</f>
        <v>0</v>
      </c>
      <c r="H3472" s="276">
        <f>SUMIFS(Поликлиника!H:H,Поликлиника!D:D,СВОД!C3472,Поликлиника!F:F,СВОД!E3472)</f>
        <v>0</v>
      </c>
      <c r="I3472" s="276">
        <f>SUMIFS(Поликлиника!BA:BA,Поликлиника!D:D,СВОД!C3472,Поликлиника!F:F,СВОД!E3472)</f>
        <v>0</v>
      </c>
      <c r="J3472" s="276">
        <f>SUMIFS(Поликлиника!BF:BF,Поликлиника!D:D,СВОД!C3472,Поликлиника!F:F,СВОД!E3472)</f>
        <v>0</v>
      </c>
      <c r="K3472" s="276">
        <f>SUMIFS(Поликлиника!BU:BU,Поликлиника!D:D,СВОД!C3472,Поликлиника!F:F,СВОД!E3472)</f>
        <v>0</v>
      </c>
      <c r="L3472" s="276">
        <f>SUMIFS(Услуги!H:H,Услуги!D:D,СВОД!C3472,Услуги!F:F,СВОД!E3472)+SUMIFS(Услуги!M:M,Услуги!D:D,СВОД!C3472,Услуги!F:F,СВОД!E3472)+SUMIFS(Услуги!R:R,Услуги!D:D,СВОД!C3472,Услуги!F:F,СВОД!E3472)+SUMIFS(Услуги!W:W,Услуги!D:D,СВОД!C3472,Услуги!F:F,СВОД!E3472)+SUMIFS(Услуги!AB:AB,Услуги!D:D,СВОД!C3472,Услуги!F:F,СВОД!E3472)+SUMIFS(Услуги!AG:AG,Услуги!D:D,СВОД!C3472,Услуги!F:F,СВОД!E3472)+SUMIFS(Услуги!AL:AL,Услуги!D:D,СВОД!C3472,Услуги!F:F,СВОД!E3472)+SUMIFS(Услуги!AQ:AQ,Услуги!D:D,СВОД!C3472,Услуги!F:F,СВОД!E3472)</f>
        <v>0</v>
      </c>
      <c r="M3472" s="276">
        <f>SUMIFS('Скорая мед. помощь'!J:J,'Скорая мед. помощь'!E:E,СВОД!C3472,'Скорая мед. помощь'!G:G,СВОД!E3472)</f>
        <v>0</v>
      </c>
      <c r="N3472" s="303">
        <f>SUMIFS('Круглосуточный стационар'!O:O,'Круглосуточный стационар'!D:D,СВОД!C3472,'Круглосуточный стационар'!F:F,СВОД!E3472)+SUMIFS(ВМП!O:O,ВМП!D:D,СВОД!C3472,ВМП!F:F,СВОД!E3472)+SUMIFS('Дневной стационар'!O:O,'Дневной стационар'!D:D,СВОД!C3472,'Дневной стационар'!F:F,СВОД!E3472)+SUMIFS(ЭКО!M:M,ЭКО!D:D,СВОД!C3472,ЭКО!F:F,СВОД!E3472)+SUMIFS(Диализ!O:O,Диализ!E:E,СВОД!C3472,Диализ!G:G,СВОД!E3472)+SUMIFS(Поликлиника!CT:CT,Поликлиника!D:D,СВОД!C3472,Поликлиника!F:F,СВОД!E3472)+SUMIFS('Скорая мед. помощь'!O:O,'Скорая мед. помощь'!E:E,СВОД!C3472,'Скорая мед. помощь'!G:G,СВОД!E3472)+SUMIFS(Услуги!AV:AV,Услуги!D:D,СВОД!C3472,Услуги!F:F,СВОД!E3472)</f>
        <v>0</v>
      </c>
      <c r="O3472" s="302">
        <f>SUMIFS(Сверхбаза!L:L,Сверхбаза!C:C,СВОД!C3472,Сверхбаза!E:E,СВОД!E3472)+SUMIFS(Сверхбаза!M:M,Сверхбаза!C:C,СВОД!C3472,Сверхбаза!E:E,СВОД!E3472)</f>
        <v>0</v>
      </c>
      <c r="P3472" s="276">
        <f>SUMIFS(Сверхбаза!N:N,Сверхбаза!C:C,СВОД!C3472,Сверхбаза!E:E,СВОД!E3472)</f>
        <v>0</v>
      </c>
      <c r="Q3472" s="276">
        <f>SUMIFS(Сверхбаза!P:P,Сверхбаза!C:C,СВОД!C3472,Сверхбаза!E:E,СВОД!E3472)</f>
        <v>0</v>
      </c>
      <c r="R3472" s="276">
        <f>SUMIFS(Сверхбаза!O:O,Сверхбаза!C:C,СВОД!C3472,Сверхбаза!E:E,СВОД!E3472)</f>
        <v>0</v>
      </c>
      <c r="S3472" s="276">
        <f>SUMIFS(Сверхбаза!Q:Q,Сверхбаза!C:C,СВОД!C3472,Сверхбаза!E:E,СВОД!E3472)</f>
        <v>0</v>
      </c>
      <c r="T3472" s="303">
        <f>SUMIFS(Сверхбаза!G:G,Сверхбаза!C:C,СВОД!C3472,Сверхбаза!E:E,СВОД!E3472)</f>
        <v>0</v>
      </c>
    </row>
    <row r="3473" spans="1:20" ht="51" outlineLevel="2" x14ac:dyDescent="0.2">
      <c r="A3473" s="288" t="str">
        <f>VLOOKUP(C3473,Округа!B:C,2,FALSE)</f>
        <v>Вне округов</v>
      </c>
      <c r="B3473" s="361">
        <v>508807</v>
      </c>
      <c r="C3473" s="361">
        <v>880705</v>
      </c>
      <c r="D3473" s="5" t="s">
        <v>451</v>
      </c>
      <c r="E3473" s="349">
        <v>2</v>
      </c>
      <c r="F3473" s="350" t="s">
        <v>173</v>
      </c>
      <c r="G3473" s="302">
        <f>SUMIFS('Круглосуточный стационар'!J:J,'Круглосуточный стационар'!D:D,СВОД!C3473,'Круглосуточный стационар'!F:F,СВОД!E3473)/2+SUMIFS(ВМП!J:J,ВМП!D:D,СВОД!C3473,ВМП!F:F,СВОД!E3473)/2+SUMIFS('Дневной стационар'!J:J,'Дневной стационар'!D:D,СВОД!C3473,'Дневной стационар'!F:F,СВОД!E3473)/2+SUMIFS(ЭКО!H:H,ЭКО!D:D,СВОД!C3473,ЭКО!F:F,СВОД!E3473)+SUMIFS(Диализ!J:J,Диализ!E:E,СВОД!C3473,Диализ!G:G,СВОД!E3473)</f>
        <v>1700</v>
      </c>
      <c r="H3473" s="276">
        <f>SUMIFS(Поликлиника!H:H,Поликлиника!D:D,СВОД!C3473,Поликлиника!F:F,СВОД!E3473)</f>
        <v>0</v>
      </c>
      <c r="I3473" s="276">
        <f>SUMIFS(Поликлиника!BA:BA,Поликлиника!D:D,СВОД!C3473,Поликлиника!F:F,СВОД!E3473)</f>
        <v>0</v>
      </c>
      <c r="J3473" s="276">
        <f>SUMIFS(Поликлиника!BF:BF,Поликлиника!D:D,СВОД!C3473,Поликлиника!F:F,СВОД!E3473)</f>
        <v>0</v>
      </c>
      <c r="K3473" s="276">
        <f>SUMIFS(Поликлиника!BU:BU,Поликлиника!D:D,СВОД!C3473,Поликлиника!F:F,СВОД!E3473)</f>
        <v>0</v>
      </c>
      <c r="L3473" s="276">
        <f>SUMIFS(Услуги!H:H,Услуги!D:D,СВОД!C3473,Услуги!F:F,СВОД!E3473)+SUMIFS(Услуги!M:M,Услуги!D:D,СВОД!C3473,Услуги!F:F,СВОД!E3473)+SUMIFS(Услуги!R:R,Услуги!D:D,СВОД!C3473,Услуги!F:F,СВОД!E3473)+SUMIFS(Услуги!W:W,Услуги!D:D,СВОД!C3473,Услуги!F:F,СВОД!E3473)+SUMIFS(Услуги!AB:AB,Услуги!D:D,СВОД!C3473,Услуги!F:F,СВОД!E3473)+SUMIFS(Услуги!AG:AG,Услуги!D:D,СВОД!C3473,Услуги!F:F,СВОД!E3473)+SUMIFS(Услуги!AL:AL,Услуги!D:D,СВОД!C3473,Услуги!F:F,СВОД!E3473)+SUMIFS(Услуги!AQ:AQ,Услуги!D:D,СВОД!C3473,Услуги!F:F,СВОД!E3473)</f>
        <v>0</v>
      </c>
      <c r="M3473" s="276">
        <f>SUMIFS('Скорая мед. помощь'!J:J,'Скорая мед. помощь'!E:E,СВОД!C3473,'Скорая мед. помощь'!G:G,СВОД!E3473)</f>
        <v>0</v>
      </c>
      <c r="N3473" s="303">
        <f>SUMIFS('Круглосуточный стационар'!O:O,'Круглосуточный стационар'!D:D,СВОД!C3473,'Круглосуточный стационар'!F:F,СВОД!E3473)+SUMIFS(ВМП!O:O,ВМП!D:D,СВОД!C3473,ВМП!F:F,СВОД!E3473)+SUMIFS('Дневной стационар'!O:O,'Дневной стационар'!D:D,СВОД!C3473,'Дневной стационар'!F:F,СВОД!E3473)+SUMIFS(ЭКО!M:M,ЭКО!D:D,СВОД!C3473,ЭКО!F:F,СВОД!E3473)+SUMIFS(Диализ!O:O,Диализ!E:E,СВОД!C3473,Диализ!G:G,СВОД!E3473)+SUMIFS(Поликлиника!CT:CT,Поликлиника!D:D,СВОД!C3473,Поликлиника!F:F,СВОД!E3473)+SUMIFS('Скорая мед. помощь'!O:O,'Скорая мед. помощь'!E:E,СВОД!C3473,'Скорая мед. помощь'!G:G,СВОД!E3473)+SUMIFS(Услуги!AV:AV,Услуги!D:D,СВОД!C3473,Услуги!F:F,СВОД!E3473)</f>
        <v>9994.9740000000002</v>
      </c>
      <c r="O3473" s="302">
        <f>SUMIFS(Сверхбаза!L:L,Сверхбаза!C:C,СВОД!C3473,Сверхбаза!E:E,СВОД!E3473)+SUMIFS(Сверхбаза!M:M,Сверхбаза!C:C,СВОД!C3473,Сверхбаза!E:E,СВОД!E3473)</f>
        <v>0</v>
      </c>
      <c r="P3473" s="276">
        <f>SUMIFS(Сверхбаза!N:N,Сверхбаза!C:C,СВОД!C3473,Сверхбаза!E:E,СВОД!E3473)</f>
        <v>0</v>
      </c>
      <c r="Q3473" s="276">
        <f>SUMIFS(Сверхбаза!P:P,Сверхбаза!C:C,СВОД!C3473,Сверхбаза!E:E,СВОД!E3473)</f>
        <v>0</v>
      </c>
      <c r="R3473" s="276">
        <f>SUMIFS(Сверхбаза!O:O,Сверхбаза!C:C,СВОД!C3473,Сверхбаза!E:E,СВОД!E3473)</f>
        <v>0</v>
      </c>
      <c r="S3473" s="276">
        <f>SUMIFS(Сверхбаза!Q:Q,Сверхбаза!C:C,СВОД!C3473,Сверхбаза!E:E,СВОД!E3473)</f>
        <v>0</v>
      </c>
      <c r="T3473" s="303">
        <f>SUMIFS(Сверхбаза!G:G,Сверхбаза!C:C,СВОД!C3473,Сверхбаза!E:E,СВОД!E3473)</f>
        <v>0</v>
      </c>
    </row>
    <row r="3474" spans="1:20" ht="51" outlineLevel="2" x14ac:dyDescent="0.2">
      <c r="A3474" s="288" t="str">
        <f>VLOOKUP(C3474,Округа!B:C,2,FALSE)</f>
        <v>Вне округов</v>
      </c>
      <c r="B3474" s="361">
        <v>508807</v>
      </c>
      <c r="C3474" s="361">
        <v>880705</v>
      </c>
      <c r="D3474" s="5" t="s">
        <v>451</v>
      </c>
      <c r="E3474" s="349">
        <v>6</v>
      </c>
      <c r="F3474" s="350" t="s">
        <v>705</v>
      </c>
      <c r="G3474" s="302">
        <f>SUMIFS('Круглосуточный стационар'!J:J,'Круглосуточный стационар'!D:D,СВОД!C3474,'Круглосуточный стационар'!F:F,СВОД!E3474)/2+SUMIFS(ВМП!J:J,ВМП!D:D,СВОД!C3474,ВМП!F:F,СВОД!E3474)/2+SUMIFS('Дневной стационар'!J:J,'Дневной стационар'!D:D,СВОД!C3474,'Дневной стационар'!F:F,СВОД!E3474)/2+SUMIFS(ЭКО!H:H,ЭКО!D:D,СВОД!C3474,ЭКО!F:F,СВОД!E3474)+SUMIFS(Диализ!J:J,Диализ!E:E,СВОД!C3474,Диализ!G:G,СВОД!E3474)</f>
        <v>0</v>
      </c>
      <c r="H3474" s="276">
        <f>SUMIFS(Поликлиника!H:H,Поликлиника!D:D,СВОД!C3474,Поликлиника!F:F,СВОД!E3474)</f>
        <v>0</v>
      </c>
      <c r="I3474" s="276">
        <f>SUMIFS(Поликлиника!BA:BA,Поликлиника!D:D,СВОД!C3474,Поликлиника!F:F,СВОД!E3474)</f>
        <v>0</v>
      </c>
      <c r="J3474" s="276">
        <f>SUMIFS(Поликлиника!BF:BF,Поликлиника!D:D,СВОД!C3474,Поликлиника!F:F,СВОД!E3474)</f>
        <v>0</v>
      </c>
      <c r="K3474" s="276">
        <f>SUMIFS(Поликлиника!BU:BU,Поликлиника!D:D,СВОД!C3474,Поликлиника!F:F,СВОД!E3474)</f>
        <v>0</v>
      </c>
      <c r="L3474" s="276">
        <f>SUMIFS(Услуги!H:H,Услуги!D:D,СВОД!C3474,Услуги!F:F,СВОД!E3474)+SUMIFS(Услуги!M:M,Услуги!D:D,СВОД!C3474,Услуги!F:F,СВОД!E3474)+SUMIFS(Услуги!R:R,Услуги!D:D,СВОД!C3474,Услуги!F:F,СВОД!E3474)+SUMIFS(Услуги!W:W,Услуги!D:D,СВОД!C3474,Услуги!F:F,СВОД!E3474)+SUMIFS(Услуги!AB:AB,Услуги!D:D,СВОД!C3474,Услуги!F:F,СВОД!E3474)+SUMIFS(Услуги!AG:AG,Услуги!D:D,СВОД!C3474,Услуги!F:F,СВОД!E3474)+SUMIFS(Услуги!AL:AL,Услуги!D:D,СВОД!C3474,Услуги!F:F,СВОД!E3474)+SUMIFS(Услуги!AQ:AQ,Услуги!D:D,СВОД!C3474,Услуги!F:F,СВОД!E3474)</f>
        <v>0</v>
      </c>
      <c r="M3474" s="276">
        <f>SUMIFS('Скорая мед. помощь'!J:J,'Скорая мед. помощь'!E:E,СВОД!C3474,'Скорая мед. помощь'!G:G,СВОД!E3474)</f>
        <v>0</v>
      </c>
      <c r="N3474" s="303">
        <f>SUMIFS('Круглосуточный стационар'!O:O,'Круглосуточный стационар'!D:D,СВОД!C3474,'Круглосуточный стационар'!F:F,СВОД!E3474)+SUMIFS(ВМП!O:O,ВМП!D:D,СВОД!C3474,ВМП!F:F,СВОД!E3474)+SUMIFS('Дневной стационар'!O:O,'Дневной стационар'!D:D,СВОД!C3474,'Дневной стационар'!F:F,СВОД!E3474)+SUMIFS(ЭКО!M:M,ЭКО!D:D,СВОД!C3474,ЭКО!F:F,СВОД!E3474)+SUMIFS(Диализ!O:O,Диализ!E:E,СВОД!C3474,Диализ!G:G,СВОД!E3474)+SUMIFS(Поликлиника!CT:CT,Поликлиника!D:D,СВОД!C3474,Поликлиника!F:F,СВОД!E3474)+SUMIFS('Скорая мед. помощь'!O:O,'Скорая мед. помощь'!E:E,СВОД!C3474,'Скорая мед. помощь'!G:G,СВОД!E3474)+SUMIFS(Услуги!AV:AV,Услуги!D:D,СВОД!C3474,Услуги!F:F,СВОД!E3474)</f>
        <v>0</v>
      </c>
      <c r="O3474" s="302">
        <f>SUMIFS(Сверхбаза!L:L,Сверхбаза!C:C,СВОД!C3474,Сверхбаза!E:E,СВОД!E3474)+SUMIFS(Сверхбаза!M:M,Сверхбаза!C:C,СВОД!C3474,Сверхбаза!E:E,СВОД!E3474)</f>
        <v>0</v>
      </c>
      <c r="P3474" s="276">
        <f>SUMIFS(Сверхбаза!N:N,Сверхбаза!C:C,СВОД!C3474,Сверхбаза!E:E,СВОД!E3474)</f>
        <v>0</v>
      </c>
      <c r="Q3474" s="276">
        <f>SUMIFS(Сверхбаза!P:P,Сверхбаза!C:C,СВОД!C3474,Сверхбаза!E:E,СВОД!E3474)</f>
        <v>0</v>
      </c>
      <c r="R3474" s="276">
        <f>SUMIFS(Сверхбаза!O:O,Сверхбаза!C:C,СВОД!C3474,Сверхбаза!E:E,СВОД!E3474)</f>
        <v>0</v>
      </c>
      <c r="S3474" s="276">
        <f>SUMIFS(Сверхбаза!Q:Q,Сверхбаза!C:C,СВОД!C3474,Сверхбаза!E:E,СВОД!E3474)</f>
        <v>0</v>
      </c>
      <c r="T3474" s="303">
        <f>SUMIFS(Сверхбаза!G:G,Сверхбаза!C:C,СВОД!C3474,Сверхбаза!E:E,СВОД!E3474)</f>
        <v>0</v>
      </c>
    </row>
    <row r="3475" spans="1:20" ht="51" outlineLevel="2" x14ac:dyDescent="0.2">
      <c r="A3475" s="288" t="str">
        <f>VLOOKUP(C3475,Округа!B:C,2,FALSE)</f>
        <v>Вне округов</v>
      </c>
      <c r="B3475" s="361">
        <v>508807</v>
      </c>
      <c r="C3475" s="361">
        <v>880705</v>
      </c>
      <c r="D3475" s="5" t="s">
        <v>451</v>
      </c>
      <c r="E3475" s="349">
        <v>3</v>
      </c>
      <c r="F3475" s="350" t="s">
        <v>174</v>
      </c>
      <c r="G3475" s="302">
        <f>SUMIFS('Круглосуточный стационар'!J:J,'Круглосуточный стационар'!D:D,СВОД!C3475,'Круглосуточный стационар'!F:F,СВОД!E3475)/2+SUMIFS(ВМП!J:J,ВМП!D:D,СВОД!C3475,ВМП!F:F,СВОД!E3475)/2+SUMIFS('Дневной стационар'!J:J,'Дневной стационар'!D:D,СВОД!C3475,'Дневной стационар'!F:F,СВОД!E3475)/2+SUMIFS(ЭКО!H:H,ЭКО!D:D,СВОД!C3475,ЭКО!F:F,СВОД!E3475)+SUMIFS(Диализ!J:J,Диализ!E:E,СВОД!C3475,Диализ!G:G,СВОД!E3475)</f>
        <v>0</v>
      </c>
      <c r="H3475" s="276">
        <f>SUMIFS(Поликлиника!H:H,Поликлиника!D:D,СВОД!C3475,Поликлиника!F:F,СВОД!E3475)</f>
        <v>34209</v>
      </c>
      <c r="I3475" s="276">
        <f>SUMIFS(Поликлиника!BA:BA,Поликлиника!D:D,СВОД!C3475,Поликлиника!F:F,СВОД!E3475)</f>
        <v>3596</v>
      </c>
      <c r="J3475" s="276">
        <f>SUMIFS(Поликлиника!BF:BF,Поликлиника!D:D,СВОД!C3475,Поликлиника!F:F,СВОД!E3475)</f>
        <v>58174</v>
      </c>
      <c r="K3475" s="276">
        <f>SUMIFS(Поликлиника!BU:BU,Поликлиника!D:D,СВОД!C3475,Поликлиника!F:F,СВОД!E3475)</f>
        <v>34791</v>
      </c>
      <c r="L3475" s="276">
        <f>SUMIFS(Услуги!H:H,Услуги!D:D,СВОД!C3475,Услуги!F:F,СВОД!E3475)+SUMIFS(Услуги!M:M,Услуги!D:D,СВОД!C3475,Услуги!F:F,СВОД!E3475)+SUMIFS(Услуги!R:R,Услуги!D:D,СВОД!C3475,Услуги!F:F,СВОД!E3475)+SUMIFS(Услуги!W:W,Услуги!D:D,СВОД!C3475,Услуги!F:F,СВОД!E3475)+SUMIFS(Услуги!AB:AB,Услуги!D:D,СВОД!C3475,Услуги!F:F,СВОД!E3475)+SUMIFS(Услуги!AG:AG,Услуги!D:D,СВОД!C3475,Услуги!F:F,СВОД!E3475)+SUMIFS(Услуги!AL:AL,Услуги!D:D,СВОД!C3475,Услуги!F:F,СВОД!E3475)+SUMIFS(Услуги!AQ:AQ,Услуги!D:D,СВОД!C3475,Услуги!F:F,СВОД!E3475)</f>
        <v>384.8</v>
      </c>
      <c r="M3475" s="276">
        <f>SUMIFS('Скорая мед. помощь'!J:J,'Скорая мед. помощь'!E:E,СВОД!C3475,'Скорая мед. помощь'!G:G,СВОД!E3475)</f>
        <v>0</v>
      </c>
      <c r="N3475" s="303">
        <f>SUMIFS('Круглосуточный стационар'!O:O,'Круглосуточный стационар'!D:D,СВОД!C3475,'Круглосуточный стационар'!F:F,СВОД!E3475)+SUMIFS(ВМП!O:O,ВМП!D:D,СВОД!C3475,ВМП!F:F,СВОД!E3475)+SUMIFS('Дневной стационар'!O:O,'Дневной стационар'!D:D,СВОД!C3475,'Дневной стационар'!F:F,СВОД!E3475)+SUMIFS(ЭКО!M:M,ЭКО!D:D,СВОД!C3475,ЭКО!F:F,СВОД!E3475)+SUMIFS(Диализ!O:O,Диализ!E:E,СВОД!C3475,Диализ!G:G,СВОД!E3475)+SUMIFS(Поликлиника!CT:CT,Поликлиника!D:D,СВОД!C3475,Поликлиника!F:F,СВОД!E3475)+SUMIFS('Скорая мед. помощь'!O:O,'Скорая мед. помощь'!E:E,СВОД!C3475,'Скорая мед. помощь'!G:G,СВОД!E3475)+SUMIFS(Услуги!AV:AV,Услуги!D:D,СВОД!C3475,Услуги!F:F,СВОД!E3475)</f>
        <v>87871.559446013431</v>
      </c>
      <c r="O3475" s="302">
        <f>SUMIFS(Сверхбаза!L:L,Сверхбаза!C:C,СВОД!C3475,Сверхбаза!E:E,СВОД!E3475)+SUMIFS(Сверхбаза!M:M,Сверхбаза!C:C,СВОД!C3475,Сверхбаза!E:E,СВОД!E3475)</f>
        <v>0</v>
      </c>
      <c r="P3475" s="276">
        <f>SUMIFS(Сверхбаза!N:N,Сверхбаза!C:C,СВОД!C3475,Сверхбаза!E:E,СВОД!E3475)</f>
        <v>0</v>
      </c>
      <c r="Q3475" s="276">
        <f>SUMIFS(Сверхбаза!P:P,Сверхбаза!C:C,СВОД!C3475,Сверхбаза!E:E,СВОД!E3475)</f>
        <v>0</v>
      </c>
      <c r="R3475" s="276">
        <f>SUMIFS(Сверхбаза!O:O,Сверхбаза!C:C,СВОД!C3475,Сверхбаза!E:E,СВОД!E3475)</f>
        <v>0</v>
      </c>
      <c r="S3475" s="276">
        <f>SUMIFS(Сверхбаза!Q:Q,Сверхбаза!C:C,СВОД!C3475,Сверхбаза!E:E,СВОД!E3475)</f>
        <v>0</v>
      </c>
      <c r="T3475" s="303">
        <f>SUMIFS(Сверхбаза!G:G,Сверхбаза!C:C,СВОД!C3475,Сверхбаза!E:E,СВОД!E3475)</f>
        <v>0</v>
      </c>
    </row>
    <row r="3476" spans="1:20" ht="51" outlineLevel="2" x14ac:dyDescent="0.2">
      <c r="A3476" s="288" t="str">
        <f>VLOOKUP(C3476,Округа!B:C,2,FALSE)</f>
        <v>Вне округов</v>
      </c>
      <c r="B3476" s="361">
        <v>508807</v>
      </c>
      <c r="C3476" s="361">
        <v>880705</v>
      </c>
      <c r="D3476" s="5" t="s">
        <v>451</v>
      </c>
      <c r="E3476" s="349">
        <v>7</v>
      </c>
      <c r="F3476" s="350" t="s">
        <v>706</v>
      </c>
      <c r="G3476" s="302">
        <f>SUMIFS('Круглосуточный стационар'!J:J,'Круглосуточный стационар'!D:D,СВОД!C3476,'Круглосуточный стационар'!F:F,СВОД!E3476)/2+SUMIFS(ВМП!J:J,ВМП!D:D,СВОД!C3476,ВМП!F:F,СВОД!E3476)/2+SUMIFS('Дневной стационар'!J:J,'Дневной стационар'!D:D,СВОД!C3476,'Дневной стационар'!F:F,СВОД!E3476)/2+SUMIFS(ЭКО!H:H,ЭКО!D:D,СВОД!C3476,ЭКО!F:F,СВОД!E3476)+SUMIFS(Диализ!J:J,Диализ!E:E,СВОД!C3476,Диализ!G:G,СВОД!E3476)</f>
        <v>0</v>
      </c>
      <c r="H3476" s="276">
        <f>SUMIFS(Поликлиника!H:H,Поликлиника!D:D,СВОД!C3476,Поликлиника!F:F,СВОД!E3476)</f>
        <v>0</v>
      </c>
      <c r="I3476" s="276">
        <f>SUMIFS(Поликлиника!BA:BA,Поликлиника!D:D,СВОД!C3476,Поликлиника!F:F,СВОД!E3476)</f>
        <v>0</v>
      </c>
      <c r="J3476" s="276">
        <f>SUMIFS(Поликлиника!BF:BF,Поликлиника!D:D,СВОД!C3476,Поликлиника!F:F,СВОД!E3476)</f>
        <v>0</v>
      </c>
      <c r="K3476" s="276">
        <f>SUMIFS(Поликлиника!BU:BU,Поликлиника!D:D,СВОД!C3476,Поликлиника!F:F,СВОД!E3476)</f>
        <v>0</v>
      </c>
      <c r="L3476" s="276">
        <f>SUMIFS(Услуги!H:H,Услуги!D:D,СВОД!C3476,Услуги!F:F,СВОД!E3476)+SUMIFS(Услуги!M:M,Услуги!D:D,СВОД!C3476,Услуги!F:F,СВОД!E3476)+SUMIFS(Услуги!R:R,Услуги!D:D,СВОД!C3476,Услуги!F:F,СВОД!E3476)+SUMIFS(Услуги!W:W,Услуги!D:D,СВОД!C3476,Услуги!F:F,СВОД!E3476)+SUMIFS(Услуги!AB:AB,Услуги!D:D,СВОД!C3476,Услуги!F:F,СВОД!E3476)+SUMIFS(Услуги!AG:AG,Услуги!D:D,СВОД!C3476,Услуги!F:F,СВОД!E3476)+SUMIFS(Услуги!AL:AL,Услуги!D:D,СВОД!C3476,Услуги!F:F,СВОД!E3476)+SUMIFS(Услуги!AQ:AQ,Услуги!D:D,СВОД!C3476,Услуги!F:F,СВОД!E3476)</f>
        <v>0</v>
      </c>
      <c r="M3476" s="276">
        <f>SUMIFS('Скорая мед. помощь'!J:J,'Скорая мед. помощь'!E:E,СВОД!C3476,'Скорая мед. помощь'!G:G,СВОД!E3476)</f>
        <v>1582</v>
      </c>
      <c r="N3476" s="303">
        <f>SUMIFS('Круглосуточный стационар'!O:O,'Круглосуточный стационар'!D:D,СВОД!C3476,'Круглосуточный стационар'!F:F,СВОД!E3476)+SUMIFS(ВМП!O:O,ВМП!D:D,СВОД!C3476,ВМП!F:F,СВОД!E3476)+SUMIFS('Дневной стационар'!O:O,'Дневной стационар'!D:D,СВОД!C3476,'Дневной стационар'!F:F,СВОД!E3476)+SUMIFS(ЭКО!M:M,ЭКО!D:D,СВОД!C3476,ЭКО!F:F,СВОД!E3476)+SUMIFS(Диализ!O:O,Диализ!E:E,СВОД!C3476,Диализ!G:G,СВОД!E3476)+SUMIFS(Поликлиника!CT:CT,Поликлиника!D:D,СВОД!C3476,Поликлиника!F:F,СВОД!E3476)+SUMIFS('Скорая мед. помощь'!O:O,'Скорая мед. помощь'!E:E,СВОД!C3476,'Скорая мед. помощь'!G:G,СВОД!E3476)+SUMIFS(Услуги!AV:AV,Услуги!D:D,СВОД!C3476,Услуги!F:F,СВОД!E3476)</f>
        <v>20683.746520239998</v>
      </c>
      <c r="O3476" s="302">
        <f>SUMIFS(Сверхбаза!L:L,Сверхбаза!C:C,СВОД!C3476,Сверхбаза!E:E,СВОД!E3476)+SUMIFS(Сверхбаза!M:M,Сверхбаза!C:C,СВОД!C3476,Сверхбаза!E:E,СВОД!E3476)</f>
        <v>0</v>
      </c>
      <c r="P3476" s="276">
        <f>SUMIFS(Сверхбаза!N:N,Сверхбаза!C:C,СВОД!C3476,Сверхбаза!E:E,СВОД!E3476)</f>
        <v>0</v>
      </c>
      <c r="Q3476" s="276">
        <f>SUMIFS(Сверхбаза!P:P,Сверхбаза!C:C,СВОД!C3476,Сверхбаза!E:E,СВОД!E3476)</f>
        <v>0</v>
      </c>
      <c r="R3476" s="276">
        <f>SUMIFS(Сверхбаза!O:O,Сверхбаза!C:C,СВОД!C3476,Сверхбаза!E:E,СВОД!E3476)</f>
        <v>0</v>
      </c>
      <c r="S3476" s="276">
        <f>SUMIFS(Сверхбаза!Q:Q,Сверхбаза!C:C,СВОД!C3476,Сверхбаза!E:E,СВОД!E3476)</f>
        <v>0</v>
      </c>
      <c r="T3476" s="303">
        <f>SUMIFS(Сверхбаза!G:G,Сверхбаза!C:C,СВОД!C3476,Сверхбаза!E:E,СВОД!E3476)</f>
        <v>0</v>
      </c>
    </row>
    <row r="3477" spans="1:20" ht="51" outlineLevel="2" x14ac:dyDescent="0.2">
      <c r="A3477" s="288" t="str">
        <f>VLOOKUP(C3477,Округа!B:C,2,FALSE)</f>
        <v>Вне округов</v>
      </c>
      <c r="B3477" s="361">
        <v>508807</v>
      </c>
      <c r="C3477" s="361">
        <v>880705</v>
      </c>
      <c r="D3477" s="5" t="s">
        <v>451</v>
      </c>
      <c r="E3477" s="349">
        <v>70</v>
      </c>
      <c r="F3477" s="350" t="s">
        <v>707</v>
      </c>
      <c r="G3477" s="302">
        <f>SUMIFS('Круглосуточный стационар'!J:J,'Круглосуточный стационар'!D:D,СВОД!C3477,'Круглосуточный стационар'!F:F,СВОД!E3477)/2+SUMIFS(ВМП!J:J,ВМП!D:D,СВОД!C3477,ВМП!F:F,СВОД!E3477)/2+SUMIFS('Дневной стационар'!J:J,'Дневной стационар'!D:D,СВОД!C3477,'Дневной стационар'!F:F,СВОД!E3477)/2+SUMIFS(ЭКО!H:H,ЭКО!D:D,СВОД!C3477,ЭКО!F:F,СВОД!E3477)+SUMIFS(Диализ!J:J,Диализ!E:E,СВОД!C3477,Диализ!G:G,СВОД!E3477)</f>
        <v>0</v>
      </c>
      <c r="H3477" s="276">
        <f>SUMIFS(Поликлиника!H:H,Поликлиника!D:D,СВОД!C3477,Поликлиника!F:F,СВОД!E3477)</f>
        <v>0</v>
      </c>
      <c r="I3477" s="276">
        <f>SUMIFS(Поликлиника!BA:BA,Поликлиника!D:D,СВОД!C3477,Поликлиника!F:F,СВОД!E3477)</f>
        <v>0</v>
      </c>
      <c r="J3477" s="276">
        <f>SUMIFS(Поликлиника!BF:BF,Поликлиника!D:D,СВОД!C3477,Поликлиника!F:F,СВОД!E3477)</f>
        <v>0</v>
      </c>
      <c r="K3477" s="276">
        <f>SUMIFS(Поликлиника!BU:BU,Поликлиника!D:D,СВОД!C3477,Поликлиника!F:F,СВОД!E3477)</f>
        <v>0</v>
      </c>
      <c r="L3477" s="276">
        <f>SUMIFS(Услуги!H:H,Услуги!D:D,СВОД!C3477,Услуги!F:F,СВОД!E3477)+SUMIFS(Услуги!M:M,Услуги!D:D,СВОД!C3477,Услуги!F:F,СВОД!E3477)+SUMIFS(Услуги!R:R,Услуги!D:D,СВОД!C3477,Услуги!F:F,СВОД!E3477)+SUMIFS(Услуги!W:W,Услуги!D:D,СВОД!C3477,Услуги!F:F,СВОД!E3477)+SUMIFS(Услуги!AB:AB,Услуги!D:D,СВОД!C3477,Услуги!F:F,СВОД!E3477)+SUMIFS(Услуги!AG:AG,Услуги!D:D,СВОД!C3477,Услуги!F:F,СВОД!E3477)+SUMIFS(Услуги!AL:AL,Услуги!D:D,СВОД!C3477,Услуги!F:F,СВОД!E3477)+SUMIFS(Услуги!AQ:AQ,Услуги!D:D,СВОД!C3477,Услуги!F:F,СВОД!E3477)</f>
        <v>0</v>
      </c>
      <c r="M3477" s="276">
        <f>SUMIFS('Скорая мед. помощь'!J:J,'Скорая мед. помощь'!E:E,СВОД!C3477,'Скорая мед. помощь'!G:G,СВОД!E3477)</f>
        <v>0</v>
      </c>
      <c r="N3477" s="303">
        <f>SUMIFS('Круглосуточный стационар'!O:O,'Круглосуточный стационар'!D:D,СВОД!C3477,'Круглосуточный стационар'!F:F,СВОД!E3477)+SUMIFS(ВМП!O:O,ВМП!D:D,СВОД!C3477,ВМП!F:F,СВОД!E3477)+SUMIFS('Дневной стационар'!O:O,'Дневной стационар'!D:D,СВОД!C3477,'Дневной стационар'!F:F,СВОД!E3477)+SUMIFS(ЭКО!M:M,ЭКО!D:D,СВОД!C3477,ЭКО!F:F,СВОД!E3477)+SUMIFS(Диализ!O:O,Диализ!E:E,СВОД!C3477,Диализ!G:G,СВОД!E3477)+SUMIFS(Поликлиника!CT:CT,Поликлиника!D:D,СВОД!C3477,Поликлиника!F:F,СВОД!E3477)+SUMIFS('Скорая мед. помощь'!O:O,'Скорая мед. помощь'!E:E,СВОД!C3477,'Скорая мед. помощь'!G:G,СВОД!E3477)+SUMIFS(Услуги!AV:AV,Услуги!D:D,СВОД!C3477,Услуги!F:F,СВОД!E3477)</f>
        <v>0</v>
      </c>
      <c r="O3477" s="302">
        <f>SUMIFS(Сверхбаза!L:L,Сверхбаза!C:C,СВОД!C3477,Сверхбаза!E:E,СВОД!E3477)+SUMIFS(Сверхбаза!M:M,Сверхбаза!C:C,СВОД!C3477,Сверхбаза!E:E,СВОД!E3477)</f>
        <v>0</v>
      </c>
      <c r="P3477" s="276">
        <f>SUMIFS(Сверхбаза!N:N,Сверхбаза!C:C,СВОД!C3477,Сверхбаза!E:E,СВОД!E3477)</f>
        <v>0</v>
      </c>
      <c r="Q3477" s="276">
        <f>SUMIFS(Сверхбаза!P:P,Сверхбаза!C:C,СВОД!C3477,Сверхбаза!E:E,СВОД!E3477)</f>
        <v>0</v>
      </c>
      <c r="R3477" s="276">
        <f>SUMIFS(Сверхбаза!O:O,Сверхбаза!C:C,СВОД!C3477,Сверхбаза!E:E,СВОД!E3477)</f>
        <v>0</v>
      </c>
      <c r="S3477" s="276">
        <f>SUMIFS(Сверхбаза!Q:Q,Сверхбаза!C:C,СВОД!C3477,Сверхбаза!E:E,СВОД!E3477)</f>
        <v>0</v>
      </c>
      <c r="T3477" s="303">
        <f>SUMIFS(Сверхбаза!G:G,Сверхбаза!C:C,СВОД!C3477,Сверхбаза!E:E,СВОД!E3477)</f>
        <v>0</v>
      </c>
    </row>
    <row r="3478" spans="1:20" ht="51" outlineLevel="2" x14ac:dyDescent="0.2">
      <c r="A3478" s="288" t="str">
        <f>VLOOKUP(C3478,Округа!B:C,2,FALSE)</f>
        <v>Вне округов</v>
      </c>
      <c r="B3478" s="361">
        <v>508807</v>
      </c>
      <c r="C3478" s="361">
        <v>880705</v>
      </c>
      <c r="D3478" s="5" t="s">
        <v>451</v>
      </c>
      <c r="E3478" s="349">
        <v>94</v>
      </c>
      <c r="F3478" s="350" t="s">
        <v>157</v>
      </c>
      <c r="G3478" s="302">
        <f>SUMIFS('Круглосуточный стационар'!J:J,'Круглосуточный стационар'!D:D,СВОД!C3478,'Круглосуточный стационар'!F:F,СВОД!E3478)/2+SUMIFS(ВМП!J:J,ВМП!D:D,СВОД!C3478,ВМП!F:F,СВОД!E3478)/2+SUMIFS('Дневной стационар'!J:J,'Дневной стационар'!D:D,СВОД!C3478,'Дневной стационар'!F:F,СВОД!E3478)/2+SUMIFS(ЭКО!H:H,ЭКО!D:D,СВОД!C3478,ЭКО!F:F,СВОД!E3478)+SUMIFS(Диализ!J:J,Диализ!E:E,СВОД!C3478,Диализ!G:G,СВОД!E3478)</f>
        <v>0</v>
      </c>
      <c r="H3478" s="276">
        <f>SUMIFS(Поликлиника!H:H,Поликлиника!D:D,СВОД!C3478,Поликлиника!F:F,СВОД!E3478)</f>
        <v>0</v>
      </c>
      <c r="I3478" s="276">
        <f>SUMIFS(Поликлиника!BA:BA,Поликлиника!D:D,СВОД!C3478,Поликлиника!F:F,СВОД!E3478)</f>
        <v>0</v>
      </c>
      <c r="J3478" s="276">
        <f>SUMIFS(Поликлиника!BF:BF,Поликлиника!D:D,СВОД!C3478,Поликлиника!F:F,СВОД!E3478)</f>
        <v>0</v>
      </c>
      <c r="K3478" s="276">
        <f>SUMIFS(Поликлиника!BU:BU,Поликлиника!D:D,СВОД!C3478,Поликлиника!F:F,СВОД!E3478)</f>
        <v>0</v>
      </c>
      <c r="L3478" s="276">
        <f>SUMIFS(Услуги!H:H,Услуги!D:D,СВОД!C3478,Услуги!F:F,СВОД!E3478)+SUMIFS(Услуги!M:M,Услуги!D:D,СВОД!C3478,Услуги!F:F,СВОД!E3478)+SUMIFS(Услуги!R:R,Услуги!D:D,СВОД!C3478,Услуги!F:F,СВОД!E3478)+SUMIFS(Услуги!W:W,Услуги!D:D,СВОД!C3478,Услуги!F:F,СВОД!E3478)+SUMIFS(Услуги!AB:AB,Услуги!D:D,СВОД!C3478,Услуги!F:F,СВОД!E3478)+SUMIFS(Услуги!AG:AG,Услуги!D:D,СВОД!C3478,Услуги!F:F,СВОД!E3478)+SUMIFS(Услуги!AL:AL,Услуги!D:D,СВОД!C3478,Услуги!F:F,СВОД!E3478)+SUMIFS(Услуги!AQ:AQ,Услуги!D:D,СВОД!C3478,Услуги!F:F,СВОД!E3478)</f>
        <v>0</v>
      </c>
      <c r="M3478" s="276">
        <f>SUMIFS('Скорая мед. помощь'!J:J,'Скорая мед. помощь'!E:E,СВОД!C3478,'Скорая мед. помощь'!G:G,СВОД!E3478)</f>
        <v>0</v>
      </c>
      <c r="N3478" s="303">
        <f>SUMIFS('Круглосуточный стационар'!O:O,'Круглосуточный стационар'!D:D,СВОД!C3478,'Круглосуточный стационар'!F:F,СВОД!E3478)+SUMIFS(ВМП!O:O,ВМП!D:D,СВОД!C3478,ВМП!F:F,СВОД!E3478)+SUMIFS('Дневной стационар'!O:O,'Дневной стационар'!D:D,СВОД!C3478,'Дневной стационар'!F:F,СВОД!E3478)+SUMIFS(ЭКО!M:M,ЭКО!D:D,СВОД!C3478,ЭКО!F:F,СВОД!E3478)+SUMIFS(Диализ!O:O,Диализ!E:E,СВОД!C3478,Диализ!G:G,СВОД!E3478)+SUMIFS(Поликлиника!CT:CT,Поликлиника!D:D,СВОД!C3478,Поликлиника!F:F,СВОД!E3478)+SUMIFS('Скорая мед. помощь'!O:O,'Скорая мед. помощь'!E:E,СВОД!C3478,'Скорая мед. помощь'!G:G,СВОД!E3478)+SUMIFS(Услуги!AV:AV,Услуги!D:D,СВОД!C3478,Услуги!F:F,СВОД!E3478)</f>
        <v>0</v>
      </c>
      <c r="O3478" s="302">
        <f>SUMIFS(Сверхбаза!L:L,Сверхбаза!C:C,СВОД!C3478,Сверхбаза!E:E,СВОД!E3478)+SUMIFS(Сверхбаза!M:M,Сверхбаза!C:C,СВОД!C3478,Сверхбаза!E:E,СВОД!E3478)</f>
        <v>0</v>
      </c>
      <c r="P3478" s="276">
        <f>SUMIFS(Сверхбаза!N:N,Сверхбаза!C:C,СВОД!C3478,Сверхбаза!E:E,СВОД!E3478)</f>
        <v>0</v>
      </c>
      <c r="Q3478" s="276">
        <f>SUMIFS(Сверхбаза!P:P,Сверхбаза!C:C,СВОД!C3478,Сверхбаза!E:E,СВОД!E3478)</f>
        <v>0</v>
      </c>
      <c r="R3478" s="276">
        <f>SUMIFS(Сверхбаза!O:O,Сверхбаза!C:C,СВОД!C3478,Сверхбаза!E:E,СВОД!E3478)</f>
        <v>0</v>
      </c>
      <c r="S3478" s="276">
        <f>SUMIFS(Сверхбаза!Q:Q,Сверхбаза!C:C,СВОД!C3478,Сверхбаза!E:E,СВОД!E3478)</f>
        <v>0</v>
      </c>
      <c r="T3478" s="303">
        <f>SUMIFS(Сверхбаза!G:G,Сверхбаза!C:C,СВОД!C3478,Сверхбаза!E:E,СВОД!E3478)</f>
        <v>0</v>
      </c>
    </row>
    <row r="3479" spans="1:20" outlineLevel="1" x14ac:dyDescent="0.2">
      <c r="A3479" s="289"/>
      <c r="B3479" s="279"/>
      <c r="C3479" s="279" t="str">
        <f>CONCATENATE(C3478," ","Итог")</f>
        <v>880705 Итог</v>
      </c>
      <c r="D3479" s="280"/>
      <c r="E3479" s="351"/>
      <c r="F3479" s="352"/>
      <c r="G3479" s="304"/>
      <c r="H3479" s="281"/>
      <c r="I3479" s="281"/>
      <c r="J3479" s="281"/>
      <c r="K3479" s="281"/>
      <c r="L3479" s="281"/>
      <c r="M3479" s="281"/>
      <c r="N3479" s="305">
        <f>SUBTOTAL(9,N3471:N3478)</f>
        <v>118550.27996625344</v>
      </c>
      <c r="O3479" s="304"/>
      <c r="P3479" s="281"/>
      <c r="Q3479" s="281"/>
      <c r="R3479" s="281"/>
      <c r="S3479" s="281"/>
      <c r="T3479" s="305">
        <f>SUBTOTAL(9,T3471:T3478)</f>
        <v>0</v>
      </c>
    </row>
    <row r="3480" spans="1:20" ht="38.25" outlineLevel="2" x14ac:dyDescent="0.2">
      <c r="A3480" s="287" t="str">
        <f>VLOOKUP(C3480,Округа!B:C,2,FALSE)</f>
        <v>Вне округов</v>
      </c>
      <c r="B3480" s="8">
        <v>508814</v>
      </c>
      <c r="C3480" s="8">
        <v>881401</v>
      </c>
      <c r="D3480" s="9" t="s">
        <v>452</v>
      </c>
      <c r="E3480" s="347">
        <v>1</v>
      </c>
      <c r="F3480" s="348" t="s">
        <v>12</v>
      </c>
      <c r="G3480" s="300">
        <f>SUMIFS('Круглосуточный стационар'!J:J,'Круглосуточный стационар'!D:D,СВОД!C3480,'Круглосуточный стационар'!F:F,СВОД!E3480)/2+SUMIFS(ВМП!J:J,ВМП!D:D,СВОД!C3480,ВМП!F:F,СВОД!E3480)/2+SUMIFS('Дневной стационар'!J:J,'Дневной стационар'!D:D,СВОД!C3480,'Дневной стационар'!F:F,СВОД!E3480)/2+SUMIFS(ЭКО!H:H,ЭКО!D:D,СВОД!C3480,ЭКО!F:F,СВОД!E3480)+SUMIFS(Диализ!J:J,Диализ!E:E,СВОД!C3480,Диализ!G:G,СВОД!E3480)</f>
        <v>383</v>
      </c>
      <c r="H3480" s="278">
        <f>SUMIFS(Поликлиника!H:H,Поликлиника!D:D,СВОД!C3480,Поликлиника!F:F,СВОД!E3480)</f>
        <v>0</v>
      </c>
      <c r="I3480" s="278">
        <f>SUMIFS(Поликлиника!BA:BA,Поликлиника!D:D,СВОД!C3480,Поликлиника!F:F,СВОД!E3480)</f>
        <v>0</v>
      </c>
      <c r="J3480" s="278">
        <f>SUMIFS(Поликлиника!BF:BF,Поликлиника!D:D,СВОД!C3480,Поликлиника!F:F,СВОД!E3480)</f>
        <v>0</v>
      </c>
      <c r="K3480" s="278">
        <f>SUMIFS(Поликлиника!BU:BU,Поликлиника!D:D,СВОД!C3480,Поликлиника!F:F,СВОД!E3480)</f>
        <v>0</v>
      </c>
      <c r="L3480" s="278">
        <f>SUMIFS(Услуги!H:H,Услуги!D:D,СВОД!C3480,Услуги!F:F,СВОД!E3480)+SUMIFS(Услуги!M:M,Услуги!D:D,СВОД!C3480,Услуги!F:F,СВОД!E3480)+SUMIFS(Услуги!R:R,Услуги!D:D,СВОД!C3480,Услуги!F:F,СВОД!E3480)+SUMIFS(Услуги!W:W,Услуги!D:D,СВОД!C3480,Услуги!F:F,СВОД!E3480)+SUMIFS(Услуги!AB:AB,Услуги!D:D,СВОД!C3480,Услуги!F:F,СВОД!E3480)+SUMIFS(Услуги!AG:AG,Услуги!D:D,СВОД!C3480,Услуги!F:F,СВОД!E3480)+SUMIFS(Услуги!AL:AL,Услуги!D:D,СВОД!C3480,Услуги!F:F,СВОД!E3480)+SUMIFS(Услуги!AQ:AQ,Услуги!D:D,СВОД!C3480,Услуги!F:F,СВОД!E3480)</f>
        <v>0</v>
      </c>
      <c r="M3480" s="278">
        <f>SUMIFS('Скорая мед. помощь'!J:J,'Скорая мед. помощь'!E:E,СВОД!C3480,'Скорая мед. помощь'!G:G,СВОД!E3480)</f>
        <v>0</v>
      </c>
      <c r="N3480" s="301">
        <f>SUMIFS('Круглосуточный стационар'!O:O,'Круглосуточный стационар'!D:D,СВОД!C3480,'Круглосуточный стационар'!F:F,СВОД!E3480)+SUMIFS(ВМП!O:O,ВМП!D:D,СВОД!C3480,ВМП!F:F,СВОД!E3480)+SUMIFS('Дневной стационар'!O:O,'Дневной стационар'!D:D,СВОД!C3480,'Дневной стационар'!F:F,СВОД!E3480)+SUMIFS(ЭКО!M:M,ЭКО!D:D,СВОД!C3480,ЭКО!F:F,СВОД!E3480)+SUMIFS(Диализ!O:O,Диализ!E:E,СВОД!C3480,Диализ!G:G,СВОД!E3480)+SUMIFS(Поликлиника!CT:CT,Поликлиника!D:D,СВОД!C3480,Поликлиника!F:F,СВОД!E3480)+SUMIFS('Скорая мед. помощь'!O:O,'Скорая мед. помощь'!E:E,СВОД!C3480,'Скорая мед. помощь'!G:G,СВОД!E3480)+SUMIFS(Услуги!AV:AV,Услуги!D:D,СВОД!C3480,Услуги!F:F,СВОД!E3480)</f>
        <v>9551.3678193002834</v>
      </c>
      <c r="O3480" s="300">
        <f>SUMIFS(Сверхбаза!L:L,Сверхбаза!C:C,СВОД!C3480,Сверхбаза!E:E,СВОД!E3480)+SUMIFS(Сверхбаза!M:M,Сверхбаза!C:C,СВОД!C3480,Сверхбаза!E:E,СВОД!E3480)</f>
        <v>0</v>
      </c>
      <c r="P3480" s="278">
        <f>SUMIFS(Сверхбаза!N:N,Сверхбаза!C:C,СВОД!C3480,Сверхбаза!E:E,СВОД!E3480)</f>
        <v>0</v>
      </c>
      <c r="Q3480" s="278">
        <f>SUMIFS(Сверхбаза!P:P,Сверхбаза!C:C,СВОД!C3480,Сверхбаза!E:E,СВОД!E3480)</f>
        <v>0</v>
      </c>
      <c r="R3480" s="278">
        <f>SUMIFS(Сверхбаза!O:O,Сверхбаза!C:C,СВОД!C3480,Сверхбаза!E:E,СВОД!E3480)</f>
        <v>0</v>
      </c>
      <c r="S3480" s="278">
        <f>SUMIFS(Сверхбаза!Q:Q,Сверхбаза!C:C,СВОД!C3480,Сверхбаза!E:E,СВОД!E3480)</f>
        <v>0</v>
      </c>
      <c r="T3480" s="301">
        <f>SUMIFS(Сверхбаза!G:G,Сверхбаза!C:C,СВОД!C3480,Сверхбаза!E:E,СВОД!E3480)</f>
        <v>0</v>
      </c>
    </row>
    <row r="3481" spans="1:20" ht="38.25" outlineLevel="2" x14ac:dyDescent="0.2">
      <c r="A3481" s="288" t="str">
        <f>VLOOKUP(C3481,Округа!B:C,2,FALSE)</f>
        <v>Вне округов</v>
      </c>
      <c r="B3481" s="361">
        <v>508814</v>
      </c>
      <c r="C3481" s="361">
        <v>881401</v>
      </c>
      <c r="D3481" s="5" t="s">
        <v>452</v>
      </c>
      <c r="E3481" s="349">
        <v>13</v>
      </c>
      <c r="F3481" s="350" t="s">
        <v>704</v>
      </c>
      <c r="G3481" s="302">
        <f>SUMIFS('Круглосуточный стационар'!J:J,'Круглосуточный стационар'!D:D,СВОД!C3481,'Круглосуточный стационар'!F:F,СВОД!E3481)/2+SUMIFS(ВМП!J:J,ВМП!D:D,СВОД!C3481,ВМП!F:F,СВОД!E3481)/2+SUMIFS('Дневной стационар'!J:J,'Дневной стационар'!D:D,СВОД!C3481,'Дневной стационар'!F:F,СВОД!E3481)/2+SUMIFS(ЭКО!H:H,ЭКО!D:D,СВОД!C3481,ЭКО!F:F,СВОД!E3481)+SUMIFS(Диализ!J:J,Диализ!E:E,СВОД!C3481,Диализ!G:G,СВОД!E3481)</f>
        <v>347</v>
      </c>
      <c r="H3481" s="276">
        <f>SUMIFS(Поликлиника!H:H,Поликлиника!D:D,СВОД!C3481,Поликлиника!F:F,СВОД!E3481)</f>
        <v>0</v>
      </c>
      <c r="I3481" s="276">
        <f>SUMIFS(Поликлиника!BA:BA,Поликлиника!D:D,СВОД!C3481,Поликлиника!F:F,СВОД!E3481)</f>
        <v>0</v>
      </c>
      <c r="J3481" s="276">
        <f>SUMIFS(Поликлиника!BF:BF,Поликлиника!D:D,СВОД!C3481,Поликлиника!F:F,СВОД!E3481)</f>
        <v>0</v>
      </c>
      <c r="K3481" s="276">
        <f>SUMIFS(Поликлиника!BU:BU,Поликлиника!D:D,СВОД!C3481,Поликлиника!F:F,СВОД!E3481)</f>
        <v>0</v>
      </c>
      <c r="L3481" s="276">
        <f>SUMIFS(Услуги!H:H,Услуги!D:D,СВОД!C3481,Услуги!F:F,СВОД!E3481)+SUMIFS(Услуги!M:M,Услуги!D:D,СВОД!C3481,Услуги!F:F,СВОД!E3481)+SUMIFS(Услуги!R:R,Услуги!D:D,СВОД!C3481,Услуги!F:F,СВОД!E3481)+SUMIFS(Услуги!W:W,Услуги!D:D,СВОД!C3481,Услуги!F:F,СВОД!E3481)+SUMIFS(Услуги!AB:AB,Услуги!D:D,СВОД!C3481,Услуги!F:F,СВОД!E3481)+SUMIFS(Услуги!AG:AG,Услуги!D:D,СВОД!C3481,Услуги!F:F,СВОД!E3481)+SUMIFS(Услуги!AL:AL,Услуги!D:D,СВОД!C3481,Услуги!F:F,СВОД!E3481)+SUMIFS(Услуги!AQ:AQ,Услуги!D:D,СВОД!C3481,Услуги!F:F,СВОД!E3481)</f>
        <v>0</v>
      </c>
      <c r="M3481" s="276">
        <f>SUMIFS('Скорая мед. помощь'!J:J,'Скорая мед. помощь'!E:E,СВОД!C3481,'Скорая мед. помощь'!G:G,СВОД!E3481)</f>
        <v>0</v>
      </c>
      <c r="N3481" s="303">
        <f>SUMIFS('Круглосуточный стационар'!O:O,'Круглосуточный стационар'!D:D,СВОД!C3481,'Круглосуточный стационар'!F:F,СВОД!E3481)+SUMIFS(ВМП!O:O,ВМП!D:D,СВОД!C3481,ВМП!F:F,СВОД!E3481)+SUMIFS('Дневной стационар'!O:O,'Дневной стационар'!D:D,СВОД!C3481,'Дневной стационар'!F:F,СВОД!E3481)+SUMIFS(ЭКО!M:M,ЭКО!D:D,СВОД!C3481,ЭКО!F:F,СВОД!E3481)+SUMIFS(Диализ!O:O,Диализ!E:E,СВОД!C3481,Диализ!G:G,СВОД!E3481)+SUMIFS(Поликлиника!CT:CT,Поликлиника!D:D,СВОД!C3481,Поликлиника!F:F,СВОД!E3481)+SUMIFS('Скорая мед. помощь'!O:O,'Скорая мед. помощь'!E:E,СВОД!C3481,'Скорая мед. помощь'!G:G,СВОД!E3481)+SUMIFS(Услуги!AV:AV,Услуги!D:D,СВОД!C3481,Услуги!F:F,СВОД!E3481)</f>
        <v>29327.194390000001</v>
      </c>
      <c r="O3481" s="302">
        <f>SUMIFS(Сверхбаза!L:L,Сверхбаза!C:C,СВОД!C3481,Сверхбаза!E:E,СВОД!E3481)+SUMIFS(Сверхбаза!M:M,Сверхбаза!C:C,СВОД!C3481,Сверхбаза!E:E,СВОД!E3481)</f>
        <v>0</v>
      </c>
      <c r="P3481" s="276">
        <f>SUMIFS(Сверхбаза!N:N,Сверхбаза!C:C,СВОД!C3481,Сверхбаза!E:E,СВОД!E3481)</f>
        <v>0</v>
      </c>
      <c r="Q3481" s="276">
        <f>SUMIFS(Сверхбаза!P:P,Сверхбаза!C:C,СВОД!C3481,Сверхбаза!E:E,СВОД!E3481)</f>
        <v>0</v>
      </c>
      <c r="R3481" s="276">
        <f>SUMIFS(Сверхбаза!O:O,Сверхбаза!C:C,СВОД!C3481,Сверхбаза!E:E,СВОД!E3481)</f>
        <v>0</v>
      </c>
      <c r="S3481" s="276">
        <f>SUMIFS(Сверхбаза!Q:Q,Сверхбаза!C:C,СВОД!C3481,Сверхбаза!E:E,СВОД!E3481)</f>
        <v>0</v>
      </c>
      <c r="T3481" s="303">
        <f>SUMIFS(Сверхбаза!G:G,Сверхбаза!C:C,СВОД!C3481,Сверхбаза!E:E,СВОД!E3481)</f>
        <v>0</v>
      </c>
    </row>
    <row r="3482" spans="1:20" ht="38.25" outlineLevel="2" x14ac:dyDescent="0.2">
      <c r="A3482" s="288" t="str">
        <f>VLOOKUP(C3482,Округа!B:C,2,FALSE)</f>
        <v>Вне округов</v>
      </c>
      <c r="B3482" s="361">
        <v>508814</v>
      </c>
      <c r="C3482" s="361">
        <v>881401</v>
      </c>
      <c r="D3482" s="5" t="s">
        <v>452</v>
      </c>
      <c r="E3482" s="349">
        <v>2</v>
      </c>
      <c r="F3482" s="350" t="s">
        <v>173</v>
      </c>
      <c r="G3482" s="302">
        <f>SUMIFS('Круглосуточный стационар'!J:J,'Круглосуточный стационар'!D:D,СВОД!C3482,'Круглосуточный стационар'!F:F,СВОД!E3482)/2+SUMIFS(ВМП!J:J,ВМП!D:D,СВОД!C3482,ВМП!F:F,СВОД!E3482)/2+SUMIFS('Дневной стационар'!J:J,'Дневной стационар'!D:D,СВОД!C3482,'Дневной стационар'!F:F,СВОД!E3482)/2+SUMIFS(ЭКО!H:H,ЭКО!D:D,СВОД!C3482,ЭКО!F:F,СВОД!E3482)+SUMIFS(Диализ!J:J,Диализ!E:E,СВОД!C3482,Диализ!G:G,СВОД!E3482)</f>
        <v>0</v>
      </c>
      <c r="H3482" s="276">
        <f>SUMIFS(Поликлиника!H:H,Поликлиника!D:D,СВОД!C3482,Поликлиника!F:F,СВОД!E3482)</f>
        <v>0</v>
      </c>
      <c r="I3482" s="276">
        <f>SUMIFS(Поликлиника!BA:BA,Поликлиника!D:D,СВОД!C3482,Поликлиника!F:F,СВОД!E3482)</f>
        <v>0</v>
      </c>
      <c r="J3482" s="276">
        <f>SUMIFS(Поликлиника!BF:BF,Поликлиника!D:D,СВОД!C3482,Поликлиника!F:F,СВОД!E3482)</f>
        <v>0</v>
      </c>
      <c r="K3482" s="276">
        <f>SUMIFS(Поликлиника!BU:BU,Поликлиника!D:D,СВОД!C3482,Поликлиника!F:F,СВОД!E3482)</f>
        <v>0</v>
      </c>
      <c r="L3482" s="276">
        <f>SUMIFS(Услуги!H:H,Услуги!D:D,СВОД!C3482,Услуги!F:F,СВОД!E3482)+SUMIFS(Услуги!M:M,Услуги!D:D,СВОД!C3482,Услуги!F:F,СВОД!E3482)+SUMIFS(Услуги!R:R,Услуги!D:D,СВОД!C3482,Услуги!F:F,СВОД!E3482)+SUMIFS(Услуги!W:W,Услуги!D:D,СВОД!C3482,Услуги!F:F,СВОД!E3482)+SUMIFS(Услуги!AB:AB,Услуги!D:D,СВОД!C3482,Услуги!F:F,СВОД!E3482)+SUMIFS(Услуги!AG:AG,Услуги!D:D,СВОД!C3482,Услуги!F:F,СВОД!E3482)+SUMIFS(Услуги!AL:AL,Услуги!D:D,СВОД!C3482,Услуги!F:F,СВОД!E3482)+SUMIFS(Услуги!AQ:AQ,Услуги!D:D,СВОД!C3482,Услуги!F:F,СВОД!E3482)</f>
        <v>0</v>
      </c>
      <c r="M3482" s="276">
        <f>SUMIFS('Скорая мед. помощь'!J:J,'Скорая мед. помощь'!E:E,СВОД!C3482,'Скорая мед. помощь'!G:G,СВОД!E3482)</f>
        <v>0</v>
      </c>
      <c r="N3482" s="303">
        <f>SUMIFS('Круглосуточный стационар'!O:O,'Круглосуточный стационар'!D:D,СВОД!C3482,'Круглосуточный стационар'!F:F,СВОД!E3482)+SUMIFS(ВМП!O:O,ВМП!D:D,СВОД!C3482,ВМП!F:F,СВОД!E3482)+SUMIFS('Дневной стационар'!O:O,'Дневной стационар'!D:D,СВОД!C3482,'Дневной стационар'!F:F,СВОД!E3482)+SUMIFS(ЭКО!M:M,ЭКО!D:D,СВОД!C3482,ЭКО!F:F,СВОД!E3482)+SUMIFS(Диализ!O:O,Диализ!E:E,СВОД!C3482,Диализ!G:G,СВОД!E3482)+SUMIFS(Поликлиника!CT:CT,Поликлиника!D:D,СВОД!C3482,Поликлиника!F:F,СВОД!E3482)+SUMIFS('Скорая мед. помощь'!O:O,'Скорая мед. помощь'!E:E,СВОД!C3482,'Скорая мед. помощь'!G:G,СВОД!E3482)+SUMIFS(Услуги!AV:AV,Услуги!D:D,СВОД!C3482,Услуги!F:F,СВОД!E3482)</f>
        <v>0</v>
      </c>
      <c r="O3482" s="302">
        <f>SUMIFS(Сверхбаза!L:L,Сверхбаза!C:C,СВОД!C3482,Сверхбаза!E:E,СВОД!E3482)+SUMIFS(Сверхбаза!M:M,Сверхбаза!C:C,СВОД!C3482,Сверхбаза!E:E,СВОД!E3482)</f>
        <v>0</v>
      </c>
      <c r="P3482" s="276">
        <f>SUMIFS(Сверхбаза!N:N,Сверхбаза!C:C,СВОД!C3482,Сверхбаза!E:E,СВОД!E3482)</f>
        <v>0</v>
      </c>
      <c r="Q3482" s="276">
        <f>SUMIFS(Сверхбаза!P:P,Сверхбаза!C:C,СВОД!C3482,Сверхбаза!E:E,СВОД!E3482)</f>
        <v>0</v>
      </c>
      <c r="R3482" s="276">
        <f>SUMIFS(Сверхбаза!O:O,Сверхбаза!C:C,СВОД!C3482,Сверхбаза!E:E,СВОД!E3482)</f>
        <v>0</v>
      </c>
      <c r="S3482" s="276">
        <f>SUMIFS(Сверхбаза!Q:Q,Сверхбаза!C:C,СВОД!C3482,Сверхбаза!E:E,СВОД!E3482)</f>
        <v>0</v>
      </c>
      <c r="T3482" s="303">
        <f>SUMIFS(Сверхбаза!G:G,Сверхбаза!C:C,СВОД!C3482,Сверхбаза!E:E,СВОД!E3482)</f>
        <v>0</v>
      </c>
    </row>
    <row r="3483" spans="1:20" ht="38.25" outlineLevel="2" x14ac:dyDescent="0.2">
      <c r="A3483" s="288" t="str">
        <f>VLOOKUP(C3483,Округа!B:C,2,FALSE)</f>
        <v>Вне округов</v>
      </c>
      <c r="B3483" s="361">
        <v>508814</v>
      </c>
      <c r="C3483" s="361">
        <v>881401</v>
      </c>
      <c r="D3483" s="5" t="s">
        <v>452</v>
      </c>
      <c r="E3483" s="349">
        <v>6</v>
      </c>
      <c r="F3483" s="350" t="s">
        <v>705</v>
      </c>
      <c r="G3483" s="302">
        <f>SUMIFS('Круглосуточный стационар'!J:J,'Круглосуточный стационар'!D:D,СВОД!C3483,'Круглосуточный стационар'!F:F,СВОД!E3483)/2+SUMIFS(ВМП!J:J,ВМП!D:D,СВОД!C3483,ВМП!F:F,СВОД!E3483)/2+SUMIFS('Дневной стационар'!J:J,'Дневной стационар'!D:D,СВОД!C3483,'Дневной стационар'!F:F,СВОД!E3483)/2+SUMIFS(ЭКО!H:H,ЭКО!D:D,СВОД!C3483,ЭКО!F:F,СВОД!E3483)+SUMIFS(Диализ!J:J,Диализ!E:E,СВОД!C3483,Диализ!G:G,СВОД!E3483)</f>
        <v>0</v>
      </c>
      <c r="H3483" s="276">
        <f>SUMIFS(Поликлиника!H:H,Поликлиника!D:D,СВОД!C3483,Поликлиника!F:F,СВОД!E3483)</f>
        <v>0</v>
      </c>
      <c r="I3483" s="276">
        <f>SUMIFS(Поликлиника!BA:BA,Поликлиника!D:D,СВОД!C3483,Поликлиника!F:F,СВОД!E3483)</f>
        <v>0</v>
      </c>
      <c r="J3483" s="276">
        <f>SUMIFS(Поликлиника!BF:BF,Поликлиника!D:D,СВОД!C3483,Поликлиника!F:F,СВОД!E3483)</f>
        <v>0</v>
      </c>
      <c r="K3483" s="276">
        <f>SUMIFS(Поликлиника!BU:BU,Поликлиника!D:D,СВОД!C3483,Поликлиника!F:F,СВОД!E3483)</f>
        <v>0</v>
      </c>
      <c r="L3483" s="276">
        <f>SUMIFS(Услуги!H:H,Услуги!D:D,СВОД!C3483,Услуги!F:F,СВОД!E3483)+SUMIFS(Услуги!M:M,Услуги!D:D,СВОД!C3483,Услуги!F:F,СВОД!E3483)+SUMIFS(Услуги!R:R,Услуги!D:D,СВОД!C3483,Услуги!F:F,СВОД!E3483)+SUMIFS(Услуги!W:W,Услуги!D:D,СВОД!C3483,Услуги!F:F,СВОД!E3483)+SUMIFS(Услуги!AB:AB,Услуги!D:D,СВОД!C3483,Услуги!F:F,СВОД!E3483)+SUMIFS(Услуги!AG:AG,Услуги!D:D,СВОД!C3483,Услуги!F:F,СВОД!E3483)+SUMIFS(Услуги!AL:AL,Услуги!D:D,СВОД!C3483,Услуги!F:F,СВОД!E3483)+SUMIFS(Услуги!AQ:AQ,Услуги!D:D,СВОД!C3483,Услуги!F:F,СВОД!E3483)</f>
        <v>0</v>
      </c>
      <c r="M3483" s="276">
        <f>SUMIFS('Скорая мед. помощь'!J:J,'Скорая мед. помощь'!E:E,СВОД!C3483,'Скорая мед. помощь'!G:G,СВОД!E3483)</f>
        <v>0</v>
      </c>
      <c r="N3483" s="303">
        <f>SUMIFS('Круглосуточный стационар'!O:O,'Круглосуточный стационар'!D:D,СВОД!C3483,'Круглосуточный стационар'!F:F,СВОД!E3483)+SUMIFS(ВМП!O:O,ВМП!D:D,СВОД!C3483,ВМП!F:F,СВОД!E3483)+SUMIFS('Дневной стационар'!O:O,'Дневной стационар'!D:D,СВОД!C3483,'Дневной стационар'!F:F,СВОД!E3483)+SUMIFS(ЭКО!M:M,ЭКО!D:D,СВОД!C3483,ЭКО!F:F,СВОД!E3483)+SUMIFS(Диализ!O:O,Диализ!E:E,СВОД!C3483,Диализ!G:G,СВОД!E3483)+SUMIFS(Поликлиника!CT:CT,Поликлиника!D:D,СВОД!C3483,Поликлиника!F:F,СВОД!E3483)+SUMIFS('Скорая мед. помощь'!O:O,'Скорая мед. помощь'!E:E,СВОД!C3483,'Скорая мед. помощь'!G:G,СВОД!E3483)+SUMIFS(Услуги!AV:AV,Услуги!D:D,СВОД!C3483,Услуги!F:F,СВОД!E3483)</f>
        <v>0</v>
      </c>
      <c r="O3483" s="302">
        <f>SUMIFS(Сверхбаза!L:L,Сверхбаза!C:C,СВОД!C3483,Сверхбаза!E:E,СВОД!E3483)+SUMIFS(Сверхбаза!M:M,Сверхбаза!C:C,СВОД!C3483,Сверхбаза!E:E,СВОД!E3483)</f>
        <v>0</v>
      </c>
      <c r="P3483" s="276">
        <f>SUMIFS(Сверхбаза!N:N,Сверхбаза!C:C,СВОД!C3483,Сверхбаза!E:E,СВОД!E3483)</f>
        <v>0</v>
      </c>
      <c r="Q3483" s="276">
        <f>SUMIFS(Сверхбаза!P:P,Сверхбаза!C:C,СВОД!C3483,Сверхбаза!E:E,СВОД!E3483)</f>
        <v>0</v>
      </c>
      <c r="R3483" s="276">
        <f>SUMIFS(Сверхбаза!O:O,Сверхбаза!C:C,СВОД!C3483,Сверхбаза!E:E,СВОД!E3483)</f>
        <v>0</v>
      </c>
      <c r="S3483" s="276">
        <f>SUMIFS(Сверхбаза!Q:Q,Сверхбаза!C:C,СВОД!C3483,Сверхбаза!E:E,СВОД!E3483)</f>
        <v>0</v>
      </c>
      <c r="T3483" s="303">
        <f>SUMIFS(Сверхбаза!G:G,Сверхбаза!C:C,СВОД!C3483,Сверхбаза!E:E,СВОД!E3483)</f>
        <v>0</v>
      </c>
    </row>
    <row r="3484" spans="1:20" ht="38.25" outlineLevel="2" x14ac:dyDescent="0.2">
      <c r="A3484" s="288" t="str">
        <f>VLOOKUP(C3484,Округа!B:C,2,FALSE)</f>
        <v>Вне округов</v>
      </c>
      <c r="B3484" s="361">
        <v>508814</v>
      </c>
      <c r="C3484" s="361">
        <v>881401</v>
      </c>
      <c r="D3484" s="5" t="s">
        <v>452</v>
      </c>
      <c r="E3484" s="349">
        <v>3</v>
      </c>
      <c r="F3484" s="350" t="s">
        <v>174</v>
      </c>
      <c r="G3484" s="302">
        <f>SUMIFS('Круглосуточный стационар'!J:J,'Круглосуточный стационар'!D:D,СВОД!C3484,'Круглосуточный стационар'!F:F,СВОД!E3484)/2+SUMIFS(ВМП!J:J,ВМП!D:D,СВОД!C3484,ВМП!F:F,СВОД!E3484)/2+SUMIFS('Дневной стационар'!J:J,'Дневной стационар'!D:D,СВОД!C3484,'Дневной стационар'!F:F,СВОД!E3484)/2+SUMIFS(ЭКО!H:H,ЭКО!D:D,СВОД!C3484,ЭКО!F:F,СВОД!E3484)+SUMIFS(Диализ!J:J,Диализ!E:E,СВОД!C3484,Диализ!G:G,СВОД!E3484)</f>
        <v>0</v>
      </c>
      <c r="H3484" s="276">
        <f>SUMIFS(Поликлиника!H:H,Поликлиника!D:D,СВОД!C3484,Поликлиника!F:F,СВОД!E3484)</f>
        <v>0</v>
      </c>
      <c r="I3484" s="276">
        <f>SUMIFS(Поликлиника!BA:BA,Поликлиника!D:D,СВОД!C3484,Поликлиника!F:F,СВОД!E3484)</f>
        <v>0</v>
      </c>
      <c r="J3484" s="276">
        <f>SUMIFS(Поликлиника!BF:BF,Поликлиника!D:D,СВОД!C3484,Поликлиника!F:F,СВОД!E3484)</f>
        <v>0</v>
      </c>
      <c r="K3484" s="276">
        <f>SUMIFS(Поликлиника!BU:BU,Поликлиника!D:D,СВОД!C3484,Поликлиника!F:F,СВОД!E3484)</f>
        <v>148</v>
      </c>
      <c r="L3484" s="276">
        <f>SUMIFS(Услуги!H:H,Услуги!D:D,СВОД!C3484,Услуги!F:F,СВОД!E3484)+SUMIFS(Услуги!M:M,Услуги!D:D,СВОД!C3484,Услуги!F:F,СВОД!E3484)+SUMIFS(Услуги!R:R,Услуги!D:D,СВОД!C3484,Услуги!F:F,СВОД!E3484)+SUMIFS(Услуги!W:W,Услуги!D:D,СВОД!C3484,Услуги!F:F,СВОД!E3484)+SUMIFS(Услуги!AB:AB,Услуги!D:D,СВОД!C3484,Услуги!F:F,СВОД!E3484)+SUMIFS(Услуги!AG:AG,Услуги!D:D,СВОД!C3484,Услуги!F:F,СВОД!E3484)+SUMIFS(Услуги!AL:AL,Услуги!D:D,СВОД!C3484,Услуги!F:F,СВОД!E3484)+SUMIFS(Услуги!AQ:AQ,Услуги!D:D,СВОД!C3484,Услуги!F:F,СВОД!E3484)</f>
        <v>37</v>
      </c>
      <c r="M3484" s="276">
        <f>SUMIFS('Скорая мед. помощь'!J:J,'Скорая мед. помощь'!E:E,СВОД!C3484,'Скорая мед. помощь'!G:G,СВОД!E3484)</f>
        <v>0</v>
      </c>
      <c r="N3484" s="303">
        <f>SUMIFS('Круглосуточный стационар'!O:O,'Круглосуточный стационар'!D:D,СВОД!C3484,'Круглосуточный стационар'!F:F,СВОД!E3484)+SUMIFS(ВМП!O:O,ВМП!D:D,СВОД!C3484,ВМП!F:F,СВОД!E3484)+SUMIFS('Дневной стационар'!O:O,'Дневной стационар'!D:D,СВОД!C3484,'Дневной стационар'!F:F,СВОД!E3484)+SUMIFS(ЭКО!M:M,ЭКО!D:D,СВОД!C3484,ЭКО!F:F,СВОД!E3484)+SUMIFS(Диализ!O:O,Диализ!E:E,СВОД!C3484,Диализ!G:G,СВОД!E3484)+SUMIFS(Поликлиника!CT:CT,Поликлиника!D:D,СВОД!C3484,Поликлиника!F:F,СВОД!E3484)+SUMIFS('Скорая мед. помощь'!O:O,'Скорая мед. помощь'!E:E,СВОД!C3484,'Скорая мед. помощь'!G:G,СВОД!E3484)+SUMIFS(Услуги!AV:AV,Услуги!D:D,СВОД!C3484,Услуги!F:F,СВОД!E3484)</f>
        <v>144.17563363870775</v>
      </c>
      <c r="O3484" s="302">
        <f>SUMIFS(Сверхбаза!L:L,Сверхбаза!C:C,СВОД!C3484,Сверхбаза!E:E,СВОД!E3484)+SUMIFS(Сверхбаза!M:M,Сверхбаза!C:C,СВОД!C3484,Сверхбаза!E:E,СВОД!E3484)</f>
        <v>0</v>
      </c>
      <c r="P3484" s="276">
        <f>SUMIFS(Сверхбаза!N:N,Сверхбаза!C:C,СВОД!C3484,Сверхбаза!E:E,СВОД!E3484)</f>
        <v>0</v>
      </c>
      <c r="Q3484" s="276">
        <f>SUMIFS(Сверхбаза!P:P,Сверхбаза!C:C,СВОД!C3484,Сверхбаза!E:E,СВОД!E3484)</f>
        <v>0</v>
      </c>
      <c r="R3484" s="276">
        <f>SUMIFS(Сверхбаза!O:O,Сверхбаза!C:C,СВОД!C3484,Сверхбаза!E:E,СВОД!E3484)</f>
        <v>0</v>
      </c>
      <c r="S3484" s="276">
        <f>SUMIFS(Сверхбаза!Q:Q,Сверхбаза!C:C,СВОД!C3484,Сверхбаза!E:E,СВОД!E3484)</f>
        <v>0</v>
      </c>
      <c r="T3484" s="303">
        <f>SUMIFS(Сверхбаза!G:G,Сверхбаза!C:C,СВОД!C3484,Сверхбаза!E:E,СВОД!E3484)</f>
        <v>0</v>
      </c>
    </row>
    <row r="3485" spans="1:20" ht="38.25" outlineLevel="2" x14ac:dyDescent="0.2">
      <c r="A3485" s="288" t="str">
        <f>VLOOKUP(C3485,Округа!B:C,2,FALSE)</f>
        <v>Вне округов</v>
      </c>
      <c r="B3485" s="361">
        <v>508814</v>
      </c>
      <c r="C3485" s="361">
        <v>881401</v>
      </c>
      <c r="D3485" s="5" t="s">
        <v>452</v>
      </c>
      <c r="E3485" s="349">
        <v>7</v>
      </c>
      <c r="F3485" s="350" t="s">
        <v>706</v>
      </c>
      <c r="G3485" s="302">
        <f>SUMIFS('Круглосуточный стационар'!J:J,'Круглосуточный стационар'!D:D,СВОД!C3485,'Круглосуточный стационар'!F:F,СВОД!E3485)/2+SUMIFS(ВМП!J:J,ВМП!D:D,СВОД!C3485,ВМП!F:F,СВОД!E3485)/2+SUMIFS('Дневной стационар'!J:J,'Дневной стационар'!D:D,СВОД!C3485,'Дневной стационар'!F:F,СВОД!E3485)/2+SUMIFS(ЭКО!H:H,ЭКО!D:D,СВОД!C3485,ЭКО!F:F,СВОД!E3485)+SUMIFS(Диализ!J:J,Диализ!E:E,СВОД!C3485,Диализ!G:G,СВОД!E3485)</f>
        <v>0</v>
      </c>
      <c r="H3485" s="276">
        <f>SUMIFS(Поликлиника!H:H,Поликлиника!D:D,СВОД!C3485,Поликлиника!F:F,СВОД!E3485)</f>
        <v>0</v>
      </c>
      <c r="I3485" s="276">
        <f>SUMIFS(Поликлиника!BA:BA,Поликлиника!D:D,СВОД!C3485,Поликлиника!F:F,СВОД!E3485)</f>
        <v>0</v>
      </c>
      <c r="J3485" s="276">
        <f>SUMIFS(Поликлиника!BF:BF,Поликлиника!D:D,СВОД!C3485,Поликлиника!F:F,СВОД!E3485)</f>
        <v>0</v>
      </c>
      <c r="K3485" s="276">
        <f>SUMIFS(Поликлиника!BU:BU,Поликлиника!D:D,СВОД!C3485,Поликлиника!F:F,СВОД!E3485)</f>
        <v>0</v>
      </c>
      <c r="L3485" s="276">
        <f>SUMIFS(Услуги!H:H,Услуги!D:D,СВОД!C3485,Услуги!F:F,СВОД!E3485)+SUMIFS(Услуги!M:M,Услуги!D:D,СВОД!C3485,Услуги!F:F,СВОД!E3485)+SUMIFS(Услуги!R:R,Услуги!D:D,СВОД!C3485,Услуги!F:F,СВОД!E3485)+SUMIFS(Услуги!W:W,Услуги!D:D,СВОД!C3485,Услуги!F:F,СВОД!E3485)+SUMIFS(Услуги!AB:AB,Услуги!D:D,СВОД!C3485,Услуги!F:F,СВОД!E3485)+SUMIFS(Услуги!AG:AG,Услуги!D:D,СВОД!C3485,Услуги!F:F,СВОД!E3485)+SUMIFS(Услуги!AL:AL,Услуги!D:D,СВОД!C3485,Услуги!F:F,СВОД!E3485)+SUMIFS(Услуги!AQ:AQ,Услуги!D:D,СВОД!C3485,Услуги!F:F,СВОД!E3485)</f>
        <v>0</v>
      </c>
      <c r="M3485" s="276">
        <f>SUMIFS('Скорая мед. помощь'!J:J,'Скорая мед. помощь'!E:E,СВОД!C3485,'Скорая мед. помощь'!G:G,СВОД!E3485)</f>
        <v>0</v>
      </c>
      <c r="N3485" s="303">
        <f>SUMIFS('Круглосуточный стационар'!O:O,'Круглосуточный стационар'!D:D,СВОД!C3485,'Круглосуточный стационар'!F:F,СВОД!E3485)+SUMIFS(ВМП!O:O,ВМП!D:D,СВОД!C3485,ВМП!F:F,СВОД!E3485)+SUMIFS('Дневной стационар'!O:O,'Дневной стационар'!D:D,СВОД!C3485,'Дневной стационар'!F:F,СВОД!E3485)+SUMIFS(ЭКО!M:M,ЭКО!D:D,СВОД!C3485,ЭКО!F:F,СВОД!E3485)+SUMIFS(Диализ!O:O,Диализ!E:E,СВОД!C3485,Диализ!G:G,СВОД!E3485)+SUMIFS(Поликлиника!CT:CT,Поликлиника!D:D,СВОД!C3485,Поликлиника!F:F,СВОД!E3485)+SUMIFS('Скорая мед. помощь'!O:O,'Скорая мед. помощь'!E:E,СВОД!C3485,'Скорая мед. помощь'!G:G,СВОД!E3485)+SUMIFS(Услуги!AV:AV,Услуги!D:D,СВОД!C3485,Услуги!F:F,СВОД!E3485)</f>
        <v>0</v>
      </c>
      <c r="O3485" s="302">
        <f>SUMIFS(Сверхбаза!L:L,Сверхбаза!C:C,СВОД!C3485,Сверхбаза!E:E,СВОД!E3485)+SUMIFS(Сверхбаза!M:M,Сверхбаза!C:C,СВОД!C3485,Сверхбаза!E:E,СВОД!E3485)</f>
        <v>0</v>
      </c>
      <c r="P3485" s="276">
        <f>SUMIFS(Сверхбаза!N:N,Сверхбаза!C:C,СВОД!C3485,Сверхбаза!E:E,СВОД!E3485)</f>
        <v>0</v>
      </c>
      <c r="Q3485" s="276">
        <f>SUMIFS(Сверхбаза!P:P,Сверхбаза!C:C,СВОД!C3485,Сверхбаза!E:E,СВОД!E3485)</f>
        <v>0</v>
      </c>
      <c r="R3485" s="276">
        <f>SUMIFS(Сверхбаза!O:O,Сверхбаза!C:C,СВОД!C3485,Сверхбаза!E:E,СВОД!E3485)</f>
        <v>0</v>
      </c>
      <c r="S3485" s="276">
        <f>SUMIFS(Сверхбаза!Q:Q,Сверхбаза!C:C,СВОД!C3485,Сверхбаза!E:E,СВОД!E3485)</f>
        <v>0</v>
      </c>
      <c r="T3485" s="303">
        <f>SUMIFS(Сверхбаза!G:G,Сверхбаза!C:C,СВОД!C3485,Сверхбаза!E:E,СВОД!E3485)</f>
        <v>0</v>
      </c>
    </row>
    <row r="3486" spans="1:20" ht="38.25" outlineLevel="2" x14ac:dyDescent="0.2">
      <c r="A3486" s="288" t="str">
        <f>VLOOKUP(C3486,Округа!B:C,2,FALSE)</f>
        <v>Вне округов</v>
      </c>
      <c r="B3486" s="361">
        <v>508814</v>
      </c>
      <c r="C3486" s="361">
        <v>881401</v>
      </c>
      <c r="D3486" s="5" t="s">
        <v>452</v>
      </c>
      <c r="E3486" s="349">
        <v>70</v>
      </c>
      <c r="F3486" s="350" t="s">
        <v>707</v>
      </c>
      <c r="G3486" s="302">
        <f>SUMIFS('Круглосуточный стационар'!J:J,'Круглосуточный стационар'!D:D,СВОД!C3486,'Круглосуточный стационар'!F:F,СВОД!E3486)/2+SUMIFS(ВМП!J:J,ВМП!D:D,СВОД!C3486,ВМП!F:F,СВОД!E3486)/2+SUMIFS('Дневной стационар'!J:J,'Дневной стационар'!D:D,СВОД!C3486,'Дневной стационар'!F:F,СВОД!E3486)/2+SUMIFS(ЭКО!H:H,ЭКО!D:D,СВОД!C3486,ЭКО!F:F,СВОД!E3486)+SUMIFS(Диализ!J:J,Диализ!E:E,СВОД!C3486,Диализ!G:G,СВОД!E3486)</f>
        <v>0</v>
      </c>
      <c r="H3486" s="276">
        <f>SUMIFS(Поликлиника!H:H,Поликлиника!D:D,СВОД!C3486,Поликлиника!F:F,СВОД!E3486)</f>
        <v>0</v>
      </c>
      <c r="I3486" s="276">
        <f>SUMIFS(Поликлиника!BA:BA,Поликлиника!D:D,СВОД!C3486,Поликлиника!F:F,СВОД!E3486)</f>
        <v>0</v>
      </c>
      <c r="J3486" s="276">
        <f>SUMIFS(Поликлиника!BF:BF,Поликлиника!D:D,СВОД!C3486,Поликлиника!F:F,СВОД!E3486)</f>
        <v>0</v>
      </c>
      <c r="K3486" s="276">
        <f>SUMIFS(Поликлиника!BU:BU,Поликлиника!D:D,СВОД!C3486,Поликлиника!F:F,СВОД!E3486)</f>
        <v>0</v>
      </c>
      <c r="L3486" s="276">
        <f>SUMIFS(Услуги!H:H,Услуги!D:D,СВОД!C3486,Услуги!F:F,СВОД!E3486)+SUMIFS(Услуги!M:M,Услуги!D:D,СВОД!C3486,Услуги!F:F,СВОД!E3486)+SUMIFS(Услуги!R:R,Услуги!D:D,СВОД!C3486,Услуги!F:F,СВОД!E3486)+SUMIFS(Услуги!W:W,Услуги!D:D,СВОД!C3486,Услуги!F:F,СВОД!E3486)+SUMIFS(Услуги!AB:AB,Услуги!D:D,СВОД!C3486,Услуги!F:F,СВОД!E3486)+SUMIFS(Услуги!AG:AG,Услуги!D:D,СВОД!C3486,Услуги!F:F,СВОД!E3486)+SUMIFS(Услуги!AL:AL,Услуги!D:D,СВОД!C3486,Услуги!F:F,СВОД!E3486)+SUMIFS(Услуги!AQ:AQ,Услуги!D:D,СВОД!C3486,Услуги!F:F,СВОД!E3486)</f>
        <v>0</v>
      </c>
      <c r="M3486" s="276">
        <f>SUMIFS('Скорая мед. помощь'!J:J,'Скорая мед. помощь'!E:E,СВОД!C3486,'Скорая мед. помощь'!G:G,СВОД!E3486)</f>
        <v>0</v>
      </c>
      <c r="N3486" s="303">
        <f>SUMIFS('Круглосуточный стационар'!O:O,'Круглосуточный стационар'!D:D,СВОД!C3486,'Круглосуточный стационар'!F:F,СВОД!E3486)+SUMIFS(ВМП!O:O,ВМП!D:D,СВОД!C3486,ВМП!F:F,СВОД!E3486)+SUMIFS('Дневной стационар'!O:O,'Дневной стационар'!D:D,СВОД!C3486,'Дневной стационар'!F:F,СВОД!E3486)+SUMIFS(ЭКО!M:M,ЭКО!D:D,СВОД!C3486,ЭКО!F:F,СВОД!E3486)+SUMIFS(Диализ!O:O,Диализ!E:E,СВОД!C3486,Диализ!G:G,СВОД!E3486)+SUMIFS(Поликлиника!CT:CT,Поликлиника!D:D,СВОД!C3486,Поликлиника!F:F,СВОД!E3486)+SUMIFS('Скорая мед. помощь'!O:O,'Скорая мед. помощь'!E:E,СВОД!C3486,'Скорая мед. помощь'!G:G,СВОД!E3486)+SUMIFS(Услуги!AV:AV,Услуги!D:D,СВОД!C3486,Услуги!F:F,СВОД!E3486)</f>
        <v>0</v>
      </c>
      <c r="O3486" s="302">
        <f>SUMIFS(Сверхбаза!L:L,Сверхбаза!C:C,СВОД!C3486,Сверхбаза!E:E,СВОД!E3486)+SUMIFS(Сверхбаза!M:M,Сверхбаза!C:C,СВОД!C3486,Сверхбаза!E:E,СВОД!E3486)</f>
        <v>0</v>
      </c>
      <c r="P3486" s="276">
        <f>SUMIFS(Сверхбаза!N:N,Сверхбаза!C:C,СВОД!C3486,Сверхбаза!E:E,СВОД!E3486)</f>
        <v>0</v>
      </c>
      <c r="Q3486" s="276">
        <f>SUMIFS(Сверхбаза!P:P,Сверхбаза!C:C,СВОД!C3486,Сверхбаза!E:E,СВОД!E3486)</f>
        <v>0</v>
      </c>
      <c r="R3486" s="276">
        <f>SUMIFS(Сверхбаза!O:O,Сверхбаза!C:C,СВОД!C3486,Сверхбаза!E:E,СВОД!E3486)</f>
        <v>0</v>
      </c>
      <c r="S3486" s="276">
        <f>SUMIFS(Сверхбаза!Q:Q,Сверхбаза!C:C,СВОД!C3486,Сверхбаза!E:E,СВОД!E3486)</f>
        <v>0</v>
      </c>
      <c r="T3486" s="303">
        <f>SUMIFS(Сверхбаза!G:G,Сверхбаза!C:C,СВОД!C3486,Сверхбаза!E:E,СВОД!E3486)</f>
        <v>0</v>
      </c>
    </row>
    <row r="3487" spans="1:20" ht="38.25" outlineLevel="2" x14ac:dyDescent="0.2">
      <c r="A3487" s="288" t="str">
        <f>VLOOKUP(C3487,Округа!B:C,2,FALSE)</f>
        <v>Вне округов</v>
      </c>
      <c r="B3487" s="361">
        <v>508814</v>
      </c>
      <c r="C3487" s="361">
        <v>881401</v>
      </c>
      <c r="D3487" s="5" t="s">
        <v>452</v>
      </c>
      <c r="E3487" s="349">
        <v>94</v>
      </c>
      <c r="F3487" s="350" t="s">
        <v>157</v>
      </c>
      <c r="G3487" s="302">
        <f>SUMIFS('Круглосуточный стационар'!J:J,'Круглосуточный стационар'!D:D,СВОД!C3487,'Круглосуточный стационар'!F:F,СВОД!E3487)/2+SUMIFS(ВМП!J:J,ВМП!D:D,СВОД!C3487,ВМП!F:F,СВОД!E3487)/2+SUMIFS('Дневной стационар'!J:J,'Дневной стационар'!D:D,СВОД!C3487,'Дневной стационар'!F:F,СВОД!E3487)/2+SUMIFS(ЭКО!H:H,ЭКО!D:D,СВОД!C3487,ЭКО!F:F,СВОД!E3487)+SUMIFS(Диализ!J:J,Диализ!E:E,СВОД!C3487,Диализ!G:G,СВОД!E3487)</f>
        <v>0</v>
      </c>
      <c r="H3487" s="276">
        <f>SUMIFS(Поликлиника!H:H,Поликлиника!D:D,СВОД!C3487,Поликлиника!F:F,СВОД!E3487)</f>
        <v>0</v>
      </c>
      <c r="I3487" s="276">
        <f>SUMIFS(Поликлиника!BA:BA,Поликлиника!D:D,СВОД!C3487,Поликлиника!F:F,СВОД!E3487)</f>
        <v>0</v>
      </c>
      <c r="J3487" s="276">
        <f>SUMIFS(Поликлиника!BF:BF,Поликлиника!D:D,СВОД!C3487,Поликлиника!F:F,СВОД!E3487)</f>
        <v>0</v>
      </c>
      <c r="K3487" s="276">
        <f>SUMIFS(Поликлиника!BU:BU,Поликлиника!D:D,СВОД!C3487,Поликлиника!F:F,СВОД!E3487)</f>
        <v>0</v>
      </c>
      <c r="L3487" s="276">
        <f>SUMIFS(Услуги!H:H,Услуги!D:D,СВОД!C3487,Услуги!F:F,СВОД!E3487)+SUMIFS(Услуги!M:M,Услуги!D:D,СВОД!C3487,Услуги!F:F,СВОД!E3487)+SUMIFS(Услуги!R:R,Услуги!D:D,СВОД!C3487,Услуги!F:F,СВОД!E3487)+SUMIFS(Услуги!W:W,Услуги!D:D,СВОД!C3487,Услуги!F:F,СВОД!E3487)+SUMIFS(Услуги!AB:AB,Услуги!D:D,СВОД!C3487,Услуги!F:F,СВОД!E3487)+SUMIFS(Услуги!AG:AG,Услуги!D:D,СВОД!C3487,Услуги!F:F,СВОД!E3487)+SUMIFS(Услуги!AL:AL,Услуги!D:D,СВОД!C3487,Услуги!F:F,СВОД!E3487)+SUMIFS(Услуги!AQ:AQ,Услуги!D:D,СВОД!C3487,Услуги!F:F,СВОД!E3487)</f>
        <v>0</v>
      </c>
      <c r="M3487" s="276">
        <f>SUMIFS('Скорая мед. помощь'!J:J,'Скорая мед. помощь'!E:E,СВОД!C3487,'Скорая мед. помощь'!G:G,СВОД!E3487)</f>
        <v>0</v>
      </c>
      <c r="N3487" s="303">
        <f>SUMIFS('Круглосуточный стационар'!O:O,'Круглосуточный стационар'!D:D,СВОД!C3487,'Круглосуточный стационар'!F:F,СВОД!E3487)+SUMIFS(ВМП!O:O,ВМП!D:D,СВОД!C3487,ВМП!F:F,СВОД!E3487)+SUMIFS('Дневной стационар'!O:O,'Дневной стационар'!D:D,СВОД!C3487,'Дневной стационар'!F:F,СВОД!E3487)+SUMIFS(ЭКО!M:M,ЭКО!D:D,СВОД!C3487,ЭКО!F:F,СВОД!E3487)+SUMIFS(Диализ!O:O,Диализ!E:E,СВОД!C3487,Диализ!G:G,СВОД!E3487)+SUMIFS(Поликлиника!CT:CT,Поликлиника!D:D,СВОД!C3487,Поликлиника!F:F,СВОД!E3487)+SUMIFS('Скорая мед. помощь'!O:O,'Скорая мед. помощь'!E:E,СВОД!C3487,'Скорая мед. помощь'!G:G,СВОД!E3487)+SUMIFS(Услуги!AV:AV,Услуги!D:D,СВОД!C3487,Услуги!F:F,СВОД!E3487)</f>
        <v>0</v>
      </c>
      <c r="O3487" s="302">
        <f>SUMIFS(Сверхбаза!L:L,Сверхбаза!C:C,СВОД!C3487,Сверхбаза!E:E,СВОД!E3487)+SUMIFS(Сверхбаза!M:M,Сверхбаза!C:C,СВОД!C3487,Сверхбаза!E:E,СВОД!E3487)</f>
        <v>0</v>
      </c>
      <c r="P3487" s="276">
        <f>SUMIFS(Сверхбаза!N:N,Сверхбаза!C:C,СВОД!C3487,Сверхбаза!E:E,СВОД!E3487)</f>
        <v>0</v>
      </c>
      <c r="Q3487" s="276">
        <f>SUMIFS(Сверхбаза!P:P,Сверхбаза!C:C,СВОД!C3487,Сверхбаза!E:E,СВОД!E3487)</f>
        <v>0</v>
      </c>
      <c r="R3487" s="276">
        <f>SUMIFS(Сверхбаза!O:O,Сверхбаза!C:C,СВОД!C3487,Сверхбаза!E:E,СВОД!E3487)</f>
        <v>0</v>
      </c>
      <c r="S3487" s="276">
        <f>SUMIFS(Сверхбаза!Q:Q,Сверхбаза!C:C,СВОД!C3487,Сверхбаза!E:E,СВОД!E3487)</f>
        <v>0</v>
      </c>
      <c r="T3487" s="303">
        <f>SUMIFS(Сверхбаза!G:G,Сверхбаза!C:C,СВОД!C3487,Сверхбаза!E:E,СВОД!E3487)</f>
        <v>0</v>
      </c>
    </row>
    <row r="3488" spans="1:20" outlineLevel="1" x14ac:dyDescent="0.2">
      <c r="A3488" s="289"/>
      <c r="B3488" s="279"/>
      <c r="C3488" s="279" t="str">
        <f>CONCATENATE(C3487," ","Итог")</f>
        <v>881401 Итог</v>
      </c>
      <c r="D3488" s="280"/>
      <c r="E3488" s="351"/>
      <c r="F3488" s="352"/>
      <c r="G3488" s="304"/>
      <c r="H3488" s="281"/>
      <c r="I3488" s="281"/>
      <c r="J3488" s="281"/>
      <c r="K3488" s="281"/>
      <c r="L3488" s="281"/>
      <c r="M3488" s="281"/>
      <c r="N3488" s="305">
        <f>SUBTOTAL(9,N3480:N3487)</f>
        <v>39022.737842938986</v>
      </c>
      <c r="O3488" s="304"/>
      <c r="P3488" s="281"/>
      <c r="Q3488" s="281"/>
      <c r="R3488" s="281"/>
      <c r="S3488" s="281"/>
      <c r="T3488" s="305">
        <f>SUBTOTAL(9,T3480:T3487)</f>
        <v>0</v>
      </c>
    </row>
    <row r="3489" spans="1:20" ht="38.25" outlineLevel="2" x14ac:dyDescent="0.2">
      <c r="A3489" s="287" t="str">
        <f>VLOOKUP(C3489,Округа!B:C,2,FALSE)</f>
        <v>Вне округов</v>
      </c>
      <c r="B3489" s="8">
        <v>508817</v>
      </c>
      <c r="C3489" s="8">
        <v>881701</v>
      </c>
      <c r="D3489" s="9" t="s">
        <v>448</v>
      </c>
      <c r="E3489" s="347">
        <v>1</v>
      </c>
      <c r="F3489" s="348" t="s">
        <v>12</v>
      </c>
      <c r="G3489" s="300">
        <f>SUMIFS('Круглосуточный стационар'!J:J,'Круглосуточный стационар'!D:D,СВОД!C3489,'Круглосуточный стационар'!F:F,СВОД!E3489)/2+SUMIFS(ВМП!J:J,ВМП!D:D,СВОД!C3489,ВМП!F:F,СВОД!E3489)/2+SUMIFS('Дневной стационар'!J:J,'Дневной стационар'!D:D,СВОД!C3489,'Дневной стационар'!F:F,СВОД!E3489)/2+SUMIFS(ЭКО!H:H,ЭКО!D:D,СВОД!C3489,ЭКО!F:F,СВОД!E3489)+SUMIFS(Диализ!J:J,Диализ!E:E,СВОД!C3489,Диализ!G:G,СВОД!E3489)</f>
        <v>0</v>
      </c>
      <c r="H3489" s="278">
        <f>SUMIFS(Поликлиника!H:H,Поликлиника!D:D,СВОД!C3489,Поликлиника!F:F,СВОД!E3489)</f>
        <v>0</v>
      </c>
      <c r="I3489" s="278">
        <f>SUMIFS(Поликлиника!BA:BA,Поликлиника!D:D,СВОД!C3489,Поликлиника!F:F,СВОД!E3489)</f>
        <v>0</v>
      </c>
      <c r="J3489" s="278">
        <f>SUMIFS(Поликлиника!BF:BF,Поликлиника!D:D,СВОД!C3489,Поликлиника!F:F,СВОД!E3489)</f>
        <v>0</v>
      </c>
      <c r="K3489" s="278">
        <f>SUMIFS(Поликлиника!BU:BU,Поликлиника!D:D,СВОД!C3489,Поликлиника!F:F,СВОД!E3489)</f>
        <v>0</v>
      </c>
      <c r="L3489" s="278">
        <f>SUMIFS(Услуги!H:H,Услуги!D:D,СВОД!C3489,Услуги!F:F,СВОД!E3489)+SUMIFS(Услуги!M:M,Услуги!D:D,СВОД!C3489,Услуги!F:F,СВОД!E3489)+SUMIFS(Услуги!R:R,Услуги!D:D,СВОД!C3489,Услуги!F:F,СВОД!E3489)+SUMIFS(Услуги!W:W,Услуги!D:D,СВОД!C3489,Услуги!F:F,СВОД!E3489)+SUMIFS(Услуги!AB:AB,Услуги!D:D,СВОД!C3489,Услуги!F:F,СВОД!E3489)+SUMIFS(Услуги!AG:AG,Услуги!D:D,СВОД!C3489,Услуги!F:F,СВОД!E3489)+SUMIFS(Услуги!AL:AL,Услуги!D:D,СВОД!C3489,Услуги!F:F,СВОД!E3489)+SUMIFS(Услуги!AQ:AQ,Услуги!D:D,СВОД!C3489,Услуги!F:F,СВОД!E3489)</f>
        <v>0</v>
      </c>
      <c r="M3489" s="278">
        <f>SUMIFS('Скорая мед. помощь'!J:J,'Скорая мед. помощь'!E:E,СВОД!C3489,'Скорая мед. помощь'!G:G,СВОД!E3489)</f>
        <v>0</v>
      </c>
      <c r="N3489" s="301">
        <f>SUMIFS('Круглосуточный стационар'!O:O,'Круглосуточный стационар'!D:D,СВОД!C3489,'Круглосуточный стационар'!F:F,СВОД!E3489)+SUMIFS(ВМП!O:O,ВМП!D:D,СВОД!C3489,ВМП!F:F,СВОД!E3489)+SUMIFS('Дневной стационар'!O:O,'Дневной стационар'!D:D,СВОД!C3489,'Дневной стационар'!F:F,СВОД!E3489)+SUMIFS(ЭКО!M:M,ЭКО!D:D,СВОД!C3489,ЭКО!F:F,СВОД!E3489)+SUMIFS(Диализ!O:O,Диализ!E:E,СВОД!C3489,Диализ!G:G,СВОД!E3489)+SUMIFS(Поликлиника!CT:CT,Поликлиника!D:D,СВОД!C3489,Поликлиника!F:F,СВОД!E3489)+SUMIFS('Скорая мед. помощь'!O:O,'Скорая мед. помощь'!E:E,СВОД!C3489,'Скорая мед. помощь'!G:G,СВОД!E3489)+SUMIFS(Услуги!AV:AV,Услуги!D:D,СВОД!C3489,Услуги!F:F,СВОД!E3489)</f>
        <v>0</v>
      </c>
      <c r="O3489" s="300">
        <f>SUMIFS(Сверхбаза!L:L,Сверхбаза!C:C,СВОД!C3489,Сверхбаза!E:E,СВОД!E3489)+SUMIFS(Сверхбаза!M:M,Сверхбаза!C:C,СВОД!C3489,Сверхбаза!E:E,СВОД!E3489)</f>
        <v>0</v>
      </c>
      <c r="P3489" s="278">
        <f>SUMIFS(Сверхбаза!N:N,Сверхбаза!C:C,СВОД!C3489,Сверхбаза!E:E,СВОД!E3489)</f>
        <v>0</v>
      </c>
      <c r="Q3489" s="278">
        <f>SUMIFS(Сверхбаза!P:P,Сверхбаза!C:C,СВОД!C3489,Сверхбаза!E:E,СВОД!E3489)</f>
        <v>0</v>
      </c>
      <c r="R3489" s="278">
        <f>SUMIFS(Сверхбаза!O:O,Сверхбаза!C:C,СВОД!C3489,Сверхбаза!E:E,СВОД!E3489)</f>
        <v>0</v>
      </c>
      <c r="S3489" s="278">
        <f>SUMIFS(Сверхбаза!Q:Q,Сверхбаза!C:C,СВОД!C3489,Сверхбаза!E:E,СВОД!E3489)</f>
        <v>0</v>
      </c>
      <c r="T3489" s="301">
        <f>SUMIFS(Сверхбаза!G:G,Сверхбаза!C:C,СВОД!C3489,Сверхбаза!E:E,СВОД!E3489)</f>
        <v>0</v>
      </c>
    </row>
    <row r="3490" spans="1:20" ht="38.25" outlineLevel="2" x14ac:dyDescent="0.2">
      <c r="A3490" s="288" t="str">
        <f>VLOOKUP(C3490,Округа!B:C,2,FALSE)</f>
        <v>Вне округов</v>
      </c>
      <c r="B3490" s="361">
        <v>508817</v>
      </c>
      <c r="C3490" s="361">
        <v>881701</v>
      </c>
      <c r="D3490" s="5" t="s">
        <v>448</v>
      </c>
      <c r="E3490" s="349">
        <v>13</v>
      </c>
      <c r="F3490" s="350" t="s">
        <v>704</v>
      </c>
      <c r="G3490" s="302">
        <f>SUMIFS('Круглосуточный стационар'!J:J,'Круглосуточный стационар'!D:D,СВОД!C3490,'Круглосуточный стационар'!F:F,СВОД!E3490)/2+SUMIFS(ВМП!J:J,ВМП!D:D,СВОД!C3490,ВМП!F:F,СВОД!E3490)/2+SUMIFS('Дневной стационар'!J:J,'Дневной стационар'!D:D,СВОД!C3490,'Дневной стационар'!F:F,СВОД!E3490)/2+SUMIFS(ЭКО!H:H,ЭКО!D:D,СВОД!C3490,ЭКО!F:F,СВОД!E3490)+SUMIFS(Диализ!J:J,Диализ!E:E,СВОД!C3490,Диализ!G:G,СВОД!E3490)</f>
        <v>0</v>
      </c>
      <c r="H3490" s="276">
        <f>SUMIFS(Поликлиника!H:H,Поликлиника!D:D,СВОД!C3490,Поликлиника!F:F,СВОД!E3490)</f>
        <v>0</v>
      </c>
      <c r="I3490" s="276">
        <f>SUMIFS(Поликлиника!BA:BA,Поликлиника!D:D,СВОД!C3490,Поликлиника!F:F,СВОД!E3490)</f>
        <v>0</v>
      </c>
      <c r="J3490" s="276">
        <f>SUMIFS(Поликлиника!BF:BF,Поликлиника!D:D,СВОД!C3490,Поликлиника!F:F,СВОД!E3490)</f>
        <v>0</v>
      </c>
      <c r="K3490" s="276">
        <f>SUMIFS(Поликлиника!BU:BU,Поликлиника!D:D,СВОД!C3490,Поликлиника!F:F,СВОД!E3490)</f>
        <v>0</v>
      </c>
      <c r="L3490" s="276">
        <f>SUMIFS(Услуги!H:H,Услуги!D:D,СВОД!C3490,Услуги!F:F,СВОД!E3490)+SUMIFS(Услуги!M:M,Услуги!D:D,СВОД!C3490,Услуги!F:F,СВОД!E3490)+SUMIFS(Услуги!R:R,Услуги!D:D,СВОД!C3490,Услуги!F:F,СВОД!E3490)+SUMIFS(Услуги!W:W,Услуги!D:D,СВОД!C3490,Услуги!F:F,СВОД!E3490)+SUMIFS(Услуги!AB:AB,Услуги!D:D,СВОД!C3490,Услуги!F:F,СВОД!E3490)+SUMIFS(Услуги!AG:AG,Услуги!D:D,СВОД!C3490,Услуги!F:F,СВОД!E3490)+SUMIFS(Услуги!AL:AL,Услуги!D:D,СВОД!C3490,Услуги!F:F,СВОД!E3490)+SUMIFS(Услуги!AQ:AQ,Услуги!D:D,СВОД!C3490,Услуги!F:F,СВОД!E3490)</f>
        <v>0</v>
      </c>
      <c r="M3490" s="276">
        <f>SUMIFS('Скорая мед. помощь'!J:J,'Скорая мед. помощь'!E:E,СВОД!C3490,'Скорая мед. помощь'!G:G,СВОД!E3490)</f>
        <v>0</v>
      </c>
      <c r="N3490" s="303">
        <f>SUMIFS('Круглосуточный стационар'!O:O,'Круглосуточный стационар'!D:D,СВОД!C3490,'Круглосуточный стационар'!F:F,СВОД!E3490)+SUMIFS(ВМП!O:O,ВМП!D:D,СВОД!C3490,ВМП!F:F,СВОД!E3490)+SUMIFS('Дневной стационар'!O:O,'Дневной стационар'!D:D,СВОД!C3490,'Дневной стационар'!F:F,СВОД!E3490)+SUMIFS(ЭКО!M:M,ЭКО!D:D,СВОД!C3490,ЭКО!F:F,СВОД!E3490)+SUMIFS(Диализ!O:O,Диализ!E:E,СВОД!C3490,Диализ!G:G,СВОД!E3490)+SUMIFS(Поликлиника!CT:CT,Поликлиника!D:D,СВОД!C3490,Поликлиника!F:F,СВОД!E3490)+SUMIFS('Скорая мед. помощь'!O:O,'Скорая мед. помощь'!E:E,СВОД!C3490,'Скорая мед. помощь'!G:G,СВОД!E3490)+SUMIFS(Услуги!AV:AV,Услуги!D:D,СВОД!C3490,Услуги!F:F,СВОД!E3490)</f>
        <v>0</v>
      </c>
      <c r="O3490" s="302">
        <f>SUMIFS(Сверхбаза!L:L,Сверхбаза!C:C,СВОД!C3490,Сверхбаза!E:E,СВОД!E3490)+SUMIFS(Сверхбаза!M:M,Сверхбаза!C:C,СВОД!C3490,Сверхбаза!E:E,СВОД!E3490)</f>
        <v>0</v>
      </c>
      <c r="P3490" s="276">
        <f>SUMIFS(Сверхбаза!N:N,Сверхбаза!C:C,СВОД!C3490,Сверхбаза!E:E,СВОД!E3490)</f>
        <v>0</v>
      </c>
      <c r="Q3490" s="276">
        <f>SUMIFS(Сверхбаза!P:P,Сверхбаза!C:C,СВОД!C3490,Сверхбаза!E:E,СВОД!E3490)</f>
        <v>0</v>
      </c>
      <c r="R3490" s="276">
        <f>SUMIFS(Сверхбаза!O:O,Сверхбаза!C:C,СВОД!C3490,Сверхбаза!E:E,СВОД!E3490)</f>
        <v>0</v>
      </c>
      <c r="S3490" s="276">
        <f>SUMIFS(Сверхбаза!Q:Q,Сверхбаза!C:C,СВОД!C3490,Сверхбаза!E:E,СВОД!E3490)</f>
        <v>0</v>
      </c>
      <c r="T3490" s="303">
        <f>SUMIFS(Сверхбаза!G:G,Сверхбаза!C:C,СВОД!C3490,Сверхбаза!E:E,СВОД!E3490)</f>
        <v>0</v>
      </c>
    </row>
    <row r="3491" spans="1:20" ht="38.25" outlineLevel="2" x14ac:dyDescent="0.2">
      <c r="A3491" s="288" t="str">
        <f>VLOOKUP(C3491,Округа!B:C,2,FALSE)</f>
        <v>Вне округов</v>
      </c>
      <c r="B3491" s="361">
        <v>508817</v>
      </c>
      <c r="C3491" s="361">
        <v>881701</v>
      </c>
      <c r="D3491" s="5" t="s">
        <v>448</v>
      </c>
      <c r="E3491" s="349">
        <v>2</v>
      </c>
      <c r="F3491" s="350" t="s">
        <v>173</v>
      </c>
      <c r="G3491" s="302">
        <f>SUMIFS('Круглосуточный стационар'!J:J,'Круглосуточный стационар'!D:D,СВОД!C3491,'Круглосуточный стационар'!F:F,СВОД!E3491)/2+SUMIFS(ВМП!J:J,ВМП!D:D,СВОД!C3491,ВМП!F:F,СВОД!E3491)/2+SUMIFS('Дневной стационар'!J:J,'Дневной стационар'!D:D,СВОД!C3491,'Дневной стационар'!F:F,СВОД!E3491)/2+SUMIFS(ЭКО!H:H,ЭКО!D:D,СВОД!C3491,ЭКО!F:F,СВОД!E3491)+SUMIFS(Диализ!J:J,Диализ!E:E,СВОД!C3491,Диализ!G:G,СВОД!E3491)</f>
        <v>0</v>
      </c>
      <c r="H3491" s="276">
        <f>SUMIFS(Поликлиника!H:H,Поликлиника!D:D,СВОД!C3491,Поликлиника!F:F,СВОД!E3491)</f>
        <v>0</v>
      </c>
      <c r="I3491" s="276">
        <f>SUMIFS(Поликлиника!BA:BA,Поликлиника!D:D,СВОД!C3491,Поликлиника!F:F,СВОД!E3491)</f>
        <v>0</v>
      </c>
      <c r="J3491" s="276">
        <f>SUMIFS(Поликлиника!BF:BF,Поликлиника!D:D,СВОД!C3491,Поликлиника!F:F,СВОД!E3491)</f>
        <v>0</v>
      </c>
      <c r="K3491" s="276">
        <f>SUMIFS(Поликлиника!BU:BU,Поликлиника!D:D,СВОД!C3491,Поликлиника!F:F,СВОД!E3491)</f>
        <v>0</v>
      </c>
      <c r="L3491" s="276">
        <f>SUMIFS(Услуги!H:H,Услуги!D:D,СВОД!C3491,Услуги!F:F,СВОД!E3491)+SUMIFS(Услуги!M:M,Услуги!D:D,СВОД!C3491,Услуги!F:F,СВОД!E3491)+SUMIFS(Услуги!R:R,Услуги!D:D,СВОД!C3491,Услуги!F:F,СВОД!E3491)+SUMIFS(Услуги!W:W,Услуги!D:D,СВОД!C3491,Услуги!F:F,СВОД!E3491)+SUMIFS(Услуги!AB:AB,Услуги!D:D,СВОД!C3491,Услуги!F:F,СВОД!E3491)+SUMIFS(Услуги!AG:AG,Услуги!D:D,СВОД!C3491,Услуги!F:F,СВОД!E3491)+SUMIFS(Услуги!AL:AL,Услуги!D:D,СВОД!C3491,Услуги!F:F,СВОД!E3491)+SUMIFS(Услуги!AQ:AQ,Услуги!D:D,СВОД!C3491,Услуги!F:F,СВОД!E3491)</f>
        <v>0</v>
      </c>
      <c r="M3491" s="276">
        <f>SUMIFS('Скорая мед. помощь'!J:J,'Скорая мед. помощь'!E:E,СВОД!C3491,'Скорая мед. помощь'!G:G,СВОД!E3491)</f>
        <v>0</v>
      </c>
      <c r="N3491" s="303">
        <f>SUMIFS('Круглосуточный стационар'!O:O,'Круглосуточный стационар'!D:D,СВОД!C3491,'Круглосуточный стационар'!F:F,СВОД!E3491)+SUMIFS(ВМП!O:O,ВМП!D:D,СВОД!C3491,ВМП!F:F,СВОД!E3491)+SUMIFS('Дневной стационар'!O:O,'Дневной стационар'!D:D,СВОД!C3491,'Дневной стационар'!F:F,СВОД!E3491)+SUMIFS(ЭКО!M:M,ЭКО!D:D,СВОД!C3491,ЭКО!F:F,СВОД!E3491)+SUMIFS(Диализ!O:O,Диализ!E:E,СВОД!C3491,Диализ!G:G,СВОД!E3491)+SUMIFS(Поликлиника!CT:CT,Поликлиника!D:D,СВОД!C3491,Поликлиника!F:F,СВОД!E3491)+SUMIFS('Скорая мед. помощь'!O:O,'Скорая мед. помощь'!E:E,СВОД!C3491,'Скорая мед. помощь'!G:G,СВОД!E3491)+SUMIFS(Услуги!AV:AV,Услуги!D:D,СВОД!C3491,Услуги!F:F,СВОД!E3491)</f>
        <v>0</v>
      </c>
      <c r="O3491" s="302">
        <f>SUMIFS(Сверхбаза!L:L,Сверхбаза!C:C,СВОД!C3491,Сверхбаза!E:E,СВОД!E3491)+SUMIFS(Сверхбаза!M:M,Сверхбаза!C:C,СВОД!C3491,Сверхбаза!E:E,СВОД!E3491)</f>
        <v>0</v>
      </c>
      <c r="P3491" s="276">
        <f>SUMIFS(Сверхбаза!N:N,Сверхбаза!C:C,СВОД!C3491,Сверхбаза!E:E,СВОД!E3491)</f>
        <v>0</v>
      </c>
      <c r="Q3491" s="276">
        <f>SUMIFS(Сверхбаза!P:P,Сверхбаза!C:C,СВОД!C3491,Сверхбаза!E:E,СВОД!E3491)</f>
        <v>0</v>
      </c>
      <c r="R3491" s="276">
        <f>SUMIFS(Сверхбаза!O:O,Сверхбаза!C:C,СВОД!C3491,Сверхбаза!E:E,СВОД!E3491)</f>
        <v>0</v>
      </c>
      <c r="S3491" s="276">
        <f>SUMIFS(Сверхбаза!Q:Q,Сверхбаза!C:C,СВОД!C3491,Сверхбаза!E:E,СВОД!E3491)</f>
        <v>0</v>
      </c>
      <c r="T3491" s="303">
        <f>SUMIFS(Сверхбаза!G:G,Сверхбаза!C:C,СВОД!C3491,Сверхбаза!E:E,СВОД!E3491)</f>
        <v>0</v>
      </c>
    </row>
    <row r="3492" spans="1:20" ht="38.25" outlineLevel="2" x14ac:dyDescent="0.2">
      <c r="A3492" s="288" t="str">
        <f>VLOOKUP(C3492,Округа!B:C,2,FALSE)</f>
        <v>Вне округов</v>
      </c>
      <c r="B3492" s="361">
        <v>508817</v>
      </c>
      <c r="C3492" s="361">
        <v>881701</v>
      </c>
      <c r="D3492" s="5" t="s">
        <v>448</v>
      </c>
      <c r="E3492" s="349">
        <v>6</v>
      </c>
      <c r="F3492" s="350" t="s">
        <v>705</v>
      </c>
      <c r="G3492" s="302">
        <f>SUMIFS('Круглосуточный стационар'!J:J,'Круглосуточный стационар'!D:D,СВОД!C3492,'Круглосуточный стационар'!F:F,СВОД!E3492)/2+SUMIFS(ВМП!J:J,ВМП!D:D,СВОД!C3492,ВМП!F:F,СВОД!E3492)/2+SUMIFS('Дневной стационар'!J:J,'Дневной стационар'!D:D,СВОД!C3492,'Дневной стационар'!F:F,СВОД!E3492)/2+SUMIFS(ЭКО!H:H,ЭКО!D:D,СВОД!C3492,ЭКО!F:F,СВОД!E3492)+SUMIFS(Диализ!J:J,Диализ!E:E,СВОД!C3492,Диализ!G:G,СВОД!E3492)</f>
        <v>0</v>
      </c>
      <c r="H3492" s="276">
        <f>SUMIFS(Поликлиника!H:H,Поликлиника!D:D,СВОД!C3492,Поликлиника!F:F,СВОД!E3492)</f>
        <v>0</v>
      </c>
      <c r="I3492" s="276">
        <f>SUMIFS(Поликлиника!BA:BA,Поликлиника!D:D,СВОД!C3492,Поликлиника!F:F,СВОД!E3492)</f>
        <v>0</v>
      </c>
      <c r="J3492" s="276">
        <f>SUMIFS(Поликлиника!BF:BF,Поликлиника!D:D,СВОД!C3492,Поликлиника!F:F,СВОД!E3492)</f>
        <v>0</v>
      </c>
      <c r="K3492" s="276">
        <f>SUMIFS(Поликлиника!BU:BU,Поликлиника!D:D,СВОД!C3492,Поликлиника!F:F,СВОД!E3492)</f>
        <v>0</v>
      </c>
      <c r="L3492" s="276">
        <f>SUMIFS(Услуги!H:H,Услуги!D:D,СВОД!C3492,Услуги!F:F,СВОД!E3492)+SUMIFS(Услуги!M:M,Услуги!D:D,СВОД!C3492,Услуги!F:F,СВОД!E3492)+SUMIFS(Услуги!R:R,Услуги!D:D,СВОД!C3492,Услуги!F:F,СВОД!E3492)+SUMIFS(Услуги!W:W,Услуги!D:D,СВОД!C3492,Услуги!F:F,СВОД!E3492)+SUMIFS(Услуги!AB:AB,Услуги!D:D,СВОД!C3492,Услуги!F:F,СВОД!E3492)+SUMIFS(Услуги!AG:AG,Услуги!D:D,СВОД!C3492,Услуги!F:F,СВОД!E3492)+SUMIFS(Услуги!AL:AL,Услуги!D:D,СВОД!C3492,Услуги!F:F,СВОД!E3492)+SUMIFS(Услуги!AQ:AQ,Услуги!D:D,СВОД!C3492,Услуги!F:F,СВОД!E3492)</f>
        <v>0</v>
      </c>
      <c r="M3492" s="276">
        <f>SUMIFS('Скорая мед. помощь'!J:J,'Скорая мед. помощь'!E:E,СВОД!C3492,'Скорая мед. помощь'!G:G,СВОД!E3492)</f>
        <v>0</v>
      </c>
      <c r="N3492" s="303">
        <f>SUMIFS('Круглосуточный стационар'!O:O,'Круглосуточный стационар'!D:D,СВОД!C3492,'Круглосуточный стационар'!F:F,СВОД!E3492)+SUMIFS(ВМП!O:O,ВМП!D:D,СВОД!C3492,ВМП!F:F,СВОД!E3492)+SUMIFS('Дневной стационар'!O:O,'Дневной стационар'!D:D,СВОД!C3492,'Дневной стационар'!F:F,СВОД!E3492)+SUMIFS(ЭКО!M:M,ЭКО!D:D,СВОД!C3492,ЭКО!F:F,СВОД!E3492)+SUMIFS(Диализ!O:O,Диализ!E:E,СВОД!C3492,Диализ!G:G,СВОД!E3492)+SUMIFS(Поликлиника!CT:CT,Поликлиника!D:D,СВОД!C3492,Поликлиника!F:F,СВОД!E3492)+SUMIFS('Скорая мед. помощь'!O:O,'Скорая мед. помощь'!E:E,СВОД!C3492,'Скорая мед. помощь'!G:G,СВОД!E3492)+SUMIFS(Услуги!AV:AV,Услуги!D:D,СВОД!C3492,Услуги!F:F,СВОД!E3492)</f>
        <v>0</v>
      </c>
      <c r="O3492" s="302">
        <f>SUMIFS(Сверхбаза!L:L,Сверхбаза!C:C,СВОД!C3492,Сверхбаза!E:E,СВОД!E3492)+SUMIFS(Сверхбаза!M:M,Сверхбаза!C:C,СВОД!C3492,Сверхбаза!E:E,СВОД!E3492)</f>
        <v>0</v>
      </c>
      <c r="P3492" s="276">
        <f>SUMIFS(Сверхбаза!N:N,Сверхбаза!C:C,СВОД!C3492,Сверхбаза!E:E,СВОД!E3492)</f>
        <v>0</v>
      </c>
      <c r="Q3492" s="276">
        <f>SUMIFS(Сверхбаза!P:P,Сверхбаза!C:C,СВОД!C3492,Сверхбаза!E:E,СВОД!E3492)</f>
        <v>0</v>
      </c>
      <c r="R3492" s="276">
        <f>SUMIFS(Сверхбаза!O:O,Сверхбаза!C:C,СВОД!C3492,Сверхбаза!E:E,СВОД!E3492)</f>
        <v>0</v>
      </c>
      <c r="S3492" s="276">
        <f>SUMIFS(Сверхбаза!Q:Q,Сверхбаза!C:C,СВОД!C3492,Сверхбаза!E:E,СВОД!E3492)</f>
        <v>0</v>
      </c>
      <c r="T3492" s="303">
        <f>SUMIFS(Сверхбаза!G:G,Сверхбаза!C:C,СВОД!C3492,Сверхбаза!E:E,СВОД!E3492)</f>
        <v>0</v>
      </c>
    </row>
    <row r="3493" spans="1:20" ht="38.25" outlineLevel="2" x14ac:dyDescent="0.2">
      <c r="A3493" s="288" t="str">
        <f>VLOOKUP(C3493,Округа!B:C,2,FALSE)</f>
        <v>Вне округов</v>
      </c>
      <c r="B3493" s="361">
        <v>508817</v>
      </c>
      <c r="C3493" s="361">
        <v>881701</v>
      </c>
      <c r="D3493" s="5" t="s">
        <v>448</v>
      </c>
      <c r="E3493" s="349">
        <v>3</v>
      </c>
      <c r="F3493" s="350" t="s">
        <v>174</v>
      </c>
      <c r="G3493" s="302">
        <f>SUMIFS('Круглосуточный стационар'!J:J,'Круглосуточный стационар'!D:D,СВОД!C3493,'Круглосуточный стационар'!F:F,СВОД!E3493)/2+SUMIFS(ВМП!J:J,ВМП!D:D,СВОД!C3493,ВМП!F:F,СВОД!E3493)/2+SUMIFS('Дневной стационар'!J:J,'Дневной стационар'!D:D,СВОД!C3493,'Дневной стационар'!F:F,СВОД!E3493)/2+SUMIFS(ЭКО!H:H,ЭКО!D:D,СВОД!C3493,ЭКО!F:F,СВОД!E3493)+SUMIFS(Диализ!J:J,Диализ!E:E,СВОД!C3493,Диализ!G:G,СВОД!E3493)</f>
        <v>0</v>
      </c>
      <c r="H3493" s="276">
        <f>SUMIFS(Поликлиника!H:H,Поликлиника!D:D,СВОД!C3493,Поликлиника!F:F,СВОД!E3493)</f>
        <v>0</v>
      </c>
      <c r="I3493" s="276">
        <f>SUMIFS(Поликлиника!BA:BA,Поликлиника!D:D,СВОД!C3493,Поликлиника!F:F,СВОД!E3493)</f>
        <v>0</v>
      </c>
      <c r="J3493" s="276">
        <f>SUMIFS(Поликлиника!BF:BF,Поликлиника!D:D,СВОД!C3493,Поликлиника!F:F,СВОД!E3493)</f>
        <v>0</v>
      </c>
      <c r="K3493" s="276">
        <f>SUMIFS(Поликлиника!BU:BU,Поликлиника!D:D,СВОД!C3493,Поликлиника!F:F,СВОД!E3493)</f>
        <v>0</v>
      </c>
      <c r="L3493" s="276">
        <f>SUMIFS(Услуги!H:H,Услуги!D:D,СВОД!C3493,Услуги!F:F,СВОД!E3493)+SUMIFS(Услуги!M:M,Услуги!D:D,СВОД!C3493,Услуги!F:F,СВОД!E3493)+SUMIFS(Услуги!R:R,Услуги!D:D,СВОД!C3493,Услуги!F:F,СВОД!E3493)+SUMIFS(Услуги!W:W,Услуги!D:D,СВОД!C3493,Услуги!F:F,СВОД!E3493)+SUMIFS(Услуги!AB:AB,Услуги!D:D,СВОД!C3493,Услуги!F:F,СВОД!E3493)+SUMIFS(Услуги!AG:AG,Услуги!D:D,СВОД!C3493,Услуги!F:F,СВОД!E3493)+SUMIFS(Услуги!AL:AL,Услуги!D:D,СВОД!C3493,Услуги!F:F,СВОД!E3493)+SUMIFS(Услуги!AQ:AQ,Услуги!D:D,СВОД!C3493,Услуги!F:F,СВОД!E3493)</f>
        <v>0</v>
      </c>
      <c r="M3493" s="276">
        <f>SUMIFS('Скорая мед. помощь'!J:J,'Скорая мед. помощь'!E:E,СВОД!C3493,'Скорая мед. помощь'!G:G,СВОД!E3493)</f>
        <v>0</v>
      </c>
      <c r="N3493" s="303">
        <f>SUMIFS('Круглосуточный стационар'!O:O,'Круглосуточный стационар'!D:D,СВОД!C3493,'Круглосуточный стационар'!F:F,СВОД!E3493)+SUMIFS(ВМП!O:O,ВМП!D:D,СВОД!C3493,ВМП!F:F,СВОД!E3493)+SUMIFS('Дневной стационар'!O:O,'Дневной стационар'!D:D,СВОД!C3493,'Дневной стационар'!F:F,СВОД!E3493)+SUMIFS(ЭКО!M:M,ЭКО!D:D,СВОД!C3493,ЭКО!F:F,СВОД!E3493)+SUMIFS(Диализ!O:O,Диализ!E:E,СВОД!C3493,Диализ!G:G,СВОД!E3493)+SUMIFS(Поликлиника!CT:CT,Поликлиника!D:D,СВОД!C3493,Поликлиника!F:F,СВОД!E3493)+SUMIFS('Скорая мед. помощь'!O:O,'Скорая мед. помощь'!E:E,СВОД!C3493,'Скорая мед. помощь'!G:G,СВОД!E3493)+SUMIFS(Услуги!AV:AV,Услуги!D:D,СВОД!C3493,Услуги!F:F,СВОД!E3493)</f>
        <v>0</v>
      </c>
      <c r="O3493" s="302">
        <f>SUMIFS(Сверхбаза!L:L,Сверхбаза!C:C,СВОД!C3493,Сверхбаза!E:E,СВОД!E3493)+SUMIFS(Сверхбаза!M:M,Сверхбаза!C:C,СВОД!C3493,Сверхбаза!E:E,СВОД!E3493)</f>
        <v>0</v>
      </c>
      <c r="P3493" s="276">
        <f>SUMIFS(Сверхбаза!N:N,Сверхбаза!C:C,СВОД!C3493,Сверхбаза!E:E,СВОД!E3493)</f>
        <v>0</v>
      </c>
      <c r="Q3493" s="276">
        <f>SUMIFS(Сверхбаза!P:P,Сверхбаза!C:C,СВОД!C3493,Сверхбаза!E:E,СВОД!E3493)</f>
        <v>0</v>
      </c>
      <c r="R3493" s="276">
        <f>SUMIFS(Сверхбаза!O:O,Сверхбаза!C:C,СВОД!C3493,Сверхбаза!E:E,СВОД!E3493)</f>
        <v>0</v>
      </c>
      <c r="S3493" s="276">
        <f>SUMIFS(Сверхбаза!Q:Q,Сверхбаза!C:C,СВОД!C3493,Сверхбаза!E:E,СВОД!E3493)</f>
        <v>0</v>
      </c>
      <c r="T3493" s="303">
        <f>SUMIFS(Сверхбаза!G:G,Сверхбаза!C:C,СВОД!C3493,Сверхбаза!E:E,СВОД!E3493)</f>
        <v>0</v>
      </c>
    </row>
    <row r="3494" spans="1:20" ht="38.25" outlineLevel="2" x14ac:dyDescent="0.2">
      <c r="A3494" s="288" t="str">
        <f>VLOOKUP(C3494,Округа!B:C,2,FALSE)</f>
        <v>Вне округов</v>
      </c>
      <c r="B3494" s="361">
        <v>508817</v>
      </c>
      <c r="C3494" s="361">
        <v>881701</v>
      </c>
      <c r="D3494" s="5" t="s">
        <v>448</v>
      </c>
      <c r="E3494" s="349">
        <v>7</v>
      </c>
      <c r="F3494" s="350" t="s">
        <v>706</v>
      </c>
      <c r="G3494" s="302">
        <f>SUMIFS('Круглосуточный стационар'!J:J,'Круглосуточный стационар'!D:D,СВОД!C3494,'Круглосуточный стационар'!F:F,СВОД!E3494)/2+SUMIFS(ВМП!J:J,ВМП!D:D,СВОД!C3494,ВМП!F:F,СВОД!E3494)/2+SUMIFS('Дневной стационар'!J:J,'Дневной стационар'!D:D,СВОД!C3494,'Дневной стационар'!F:F,СВОД!E3494)/2+SUMIFS(ЭКО!H:H,ЭКО!D:D,СВОД!C3494,ЭКО!F:F,СВОД!E3494)+SUMIFS(Диализ!J:J,Диализ!E:E,СВОД!C3494,Диализ!G:G,СВОД!E3494)</f>
        <v>0</v>
      </c>
      <c r="H3494" s="276">
        <f>SUMIFS(Поликлиника!H:H,Поликлиника!D:D,СВОД!C3494,Поликлиника!F:F,СВОД!E3494)</f>
        <v>0</v>
      </c>
      <c r="I3494" s="276">
        <f>SUMIFS(Поликлиника!BA:BA,Поликлиника!D:D,СВОД!C3494,Поликлиника!F:F,СВОД!E3494)</f>
        <v>0</v>
      </c>
      <c r="J3494" s="276">
        <f>SUMIFS(Поликлиника!BF:BF,Поликлиника!D:D,СВОД!C3494,Поликлиника!F:F,СВОД!E3494)</f>
        <v>0</v>
      </c>
      <c r="K3494" s="276">
        <f>SUMIFS(Поликлиника!BU:BU,Поликлиника!D:D,СВОД!C3494,Поликлиника!F:F,СВОД!E3494)</f>
        <v>0</v>
      </c>
      <c r="L3494" s="276">
        <f>SUMIFS(Услуги!H:H,Услуги!D:D,СВОД!C3494,Услуги!F:F,СВОД!E3494)+SUMIFS(Услуги!M:M,Услуги!D:D,СВОД!C3494,Услуги!F:F,СВОД!E3494)+SUMIFS(Услуги!R:R,Услуги!D:D,СВОД!C3494,Услуги!F:F,СВОД!E3494)+SUMIFS(Услуги!W:W,Услуги!D:D,СВОД!C3494,Услуги!F:F,СВОД!E3494)+SUMIFS(Услуги!AB:AB,Услуги!D:D,СВОД!C3494,Услуги!F:F,СВОД!E3494)+SUMIFS(Услуги!AG:AG,Услуги!D:D,СВОД!C3494,Услуги!F:F,СВОД!E3494)+SUMIFS(Услуги!AL:AL,Услуги!D:D,СВОД!C3494,Услуги!F:F,СВОД!E3494)+SUMIFS(Услуги!AQ:AQ,Услуги!D:D,СВОД!C3494,Услуги!F:F,СВОД!E3494)</f>
        <v>0</v>
      </c>
      <c r="M3494" s="276">
        <f>SUMIFS('Скорая мед. помощь'!J:J,'Скорая мед. помощь'!E:E,СВОД!C3494,'Скорая мед. помощь'!G:G,СВОД!E3494)</f>
        <v>0</v>
      </c>
      <c r="N3494" s="303">
        <f>SUMIFS('Круглосуточный стационар'!O:O,'Круглосуточный стационар'!D:D,СВОД!C3494,'Круглосуточный стационар'!F:F,СВОД!E3494)+SUMIFS(ВМП!O:O,ВМП!D:D,СВОД!C3494,ВМП!F:F,СВОД!E3494)+SUMIFS('Дневной стационар'!O:O,'Дневной стационар'!D:D,СВОД!C3494,'Дневной стационар'!F:F,СВОД!E3494)+SUMIFS(ЭКО!M:M,ЭКО!D:D,СВОД!C3494,ЭКО!F:F,СВОД!E3494)+SUMIFS(Диализ!O:O,Диализ!E:E,СВОД!C3494,Диализ!G:G,СВОД!E3494)+SUMIFS(Поликлиника!CT:CT,Поликлиника!D:D,СВОД!C3494,Поликлиника!F:F,СВОД!E3494)+SUMIFS('Скорая мед. помощь'!O:O,'Скорая мед. помощь'!E:E,СВОД!C3494,'Скорая мед. помощь'!G:G,СВОД!E3494)+SUMIFS(Услуги!AV:AV,Услуги!D:D,СВОД!C3494,Услуги!F:F,СВОД!E3494)</f>
        <v>0</v>
      </c>
      <c r="O3494" s="302">
        <f>SUMIFS(Сверхбаза!L:L,Сверхбаза!C:C,СВОД!C3494,Сверхбаза!E:E,СВОД!E3494)+SUMIFS(Сверхбаза!M:M,Сверхбаза!C:C,СВОД!C3494,Сверхбаза!E:E,СВОД!E3494)</f>
        <v>0</v>
      </c>
      <c r="P3494" s="276">
        <f>SUMIFS(Сверхбаза!N:N,Сверхбаза!C:C,СВОД!C3494,Сверхбаза!E:E,СВОД!E3494)</f>
        <v>0</v>
      </c>
      <c r="Q3494" s="276">
        <f>SUMIFS(Сверхбаза!P:P,Сверхбаза!C:C,СВОД!C3494,Сверхбаза!E:E,СВОД!E3494)</f>
        <v>0</v>
      </c>
      <c r="R3494" s="276">
        <f>SUMIFS(Сверхбаза!O:O,Сверхбаза!C:C,СВОД!C3494,Сверхбаза!E:E,СВОД!E3494)</f>
        <v>0</v>
      </c>
      <c r="S3494" s="276">
        <f>SUMIFS(Сверхбаза!Q:Q,Сверхбаза!C:C,СВОД!C3494,Сверхбаза!E:E,СВОД!E3494)</f>
        <v>0</v>
      </c>
      <c r="T3494" s="303">
        <f>SUMIFS(Сверхбаза!G:G,Сверхбаза!C:C,СВОД!C3494,Сверхбаза!E:E,СВОД!E3494)</f>
        <v>0</v>
      </c>
    </row>
    <row r="3495" spans="1:20" ht="38.25" outlineLevel="2" x14ac:dyDescent="0.2">
      <c r="A3495" s="288" t="str">
        <f>VLOOKUP(C3495,Округа!B:C,2,FALSE)</f>
        <v>Вне округов</v>
      </c>
      <c r="B3495" s="361">
        <v>508817</v>
      </c>
      <c r="C3495" s="361">
        <v>881701</v>
      </c>
      <c r="D3495" s="5" t="s">
        <v>448</v>
      </c>
      <c r="E3495" s="349">
        <v>70</v>
      </c>
      <c r="F3495" s="350" t="s">
        <v>707</v>
      </c>
      <c r="G3495" s="302">
        <f>SUMIFS('Круглосуточный стационар'!J:J,'Круглосуточный стационар'!D:D,СВОД!C3495,'Круглосуточный стационар'!F:F,СВОД!E3495)/2+SUMIFS(ВМП!J:J,ВМП!D:D,СВОД!C3495,ВМП!F:F,СВОД!E3495)/2+SUMIFS('Дневной стационар'!J:J,'Дневной стационар'!D:D,СВОД!C3495,'Дневной стационар'!F:F,СВОД!E3495)/2+SUMIFS(ЭКО!H:H,ЭКО!D:D,СВОД!C3495,ЭКО!F:F,СВОД!E3495)+SUMIFS(Диализ!J:J,Диализ!E:E,СВОД!C3495,Диализ!G:G,СВОД!E3495)</f>
        <v>0</v>
      </c>
      <c r="H3495" s="276">
        <f>SUMIFS(Поликлиника!H:H,Поликлиника!D:D,СВОД!C3495,Поликлиника!F:F,СВОД!E3495)</f>
        <v>0</v>
      </c>
      <c r="I3495" s="276">
        <f>SUMIFS(Поликлиника!BA:BA,Поликлиника!D:D,СВОД!C3495,Поликлиника!F:F,СВОД!E3495)</f>
        <v>0</v>
      </c>
      <c r="J3495" s="276">
        <f>SUMIFS(Поликлиника!BF:BF,Поликлиника!D:D,СВОД!C3495,Поликлиника!F:F,СВОД!E3495)</f>
        <v>0</v>
      </c>
      <c r="K3495" s="276">
        <f>SUMIFS(Поликлиника!BU:BU,Поликлиника!D:D,СВОД!C3495,Поликлиника!F:F,СВОД!E3495)</f>
        <v>0</v>
      </c>
      <c r="L3495" s="276">
        <f>SUMIFS(Услуги!H:H,Услуги!D:D,СВОД!C3495,Услуги!F:F,СВОД!E3495)+SUMIFS(Услуги!M:M,Услуги!D:D,СВОД!C3495,Услуги!F:F,СВОД!E3495)+SUMIFS(Услуги!R:R,Услуги!D:D,СВОД!C3495,Услуги!F:F,СВОД!E3495)+SUMIFS(Услуги!W:W,Услуги!D:D,СВОД!C3495,Услуги!F:F,СВОД!E3495)+SUMIFS(Услуги!AB:AB,Услуги!D:D,СВОД!C3495,Услуги!F:F,СВОД!E3495)+SUMIFS(Услуги!AG:AG,Услуги!D:D,СВОД!C3495,Услуги!F:F,СВОД!E3495)+SUMIFS(Услуги!AL:AL,Услуги!D:D,СВОД!C3495,Услуги!F:F,СВОД!E3495)+SUMIFS(Услуги!AQ:AQ,Услуги!D:D,СВОД!C3495,Услуги!F:F,СВОД!E3495)</f>
        <v>0</v>
      </c>
      <c r="M3495" s="276">
        <f>SUMIFS('Скорая мед. помощь'!J:J,'Скорая мед. помощь'!E:E,СВОД!C3495,'Скорая мед. помощь'!G:G,СВОД!E3495)</f>
        <v>0</v>
      </c>
      <c r="N3495" s="303">
        <f>SUMIFS('Круглосуточный стационар'!O:O,'Круглосуточный стационар'!D:D,СВОД!C3495,'Круглосуточный стационар'!F:F,СВОД!E3495)+SUMIFS(ВМП!O:O,ВМП!D:D,СВОД!C3495,ВМП!F:F,СВОД!E3495)+SUMIFS('Дневной стационар'!O:O,'Дневной стационар'!D:D,СВОД!C3495,'Дневной стационар'!F:F,СВОД!E3495)+SUMIFS(ЭКО!M:M,ЭКО!D:D,СВОД!C3495,ЭКО!F:F,СВОД!E3495)+SUMIFS(Диализ!O:O,Диализ!E:E,СВОД!C3495,Диализ!G:G,СВОД!E3495)+SUMIFS(Поликлиника!CT:CT,Поликлиника!D:D,СВОД!C3495,Поликлиника!F:F,СВОД!E3495)+SUMIFS('Скорая мед. помощь'!O:O,'Скорая мед. помощь'!E:E,СВОД!C3495,'Скорая мед. помощь'!G:G,СВОД!E3495)+SUMIFS(Услуги!AV:AV,Услуги!D:D,СВОД!C3495,Услуги!F:F,СВОД!E3495)</f>
        <v>0</v>
      </c>
      <c r="O3495" s="302">
        <f>SUMIFS(Сверхбаза!L:L,Сверхбаза!C:C,СВОД!C3495,Сверхбаза!E:E,СВОД!E3495)+SUMIFS(Сверхбаза!M:M,Сверхбаза!C:C,СВОД!C3495,Сверхбаза!E:E,СВОД!E3495)</f>
        <v>0</v>
      </c>
      <c r="P3495" s="276">
        <f>SUMIFS(Сверхбаза!N:N,Сверхбаза!C:C,СВОД!C3495,Сверхбаза!E:E,СВОД!E3495)</f>
        <v>0</v>
      </c>
      <c r="Q3495" s="276">
        <f>SUMIFS(Сверхбаза!P:P,Сверхбаза!C:C,СВОД!C3495,Сверхбаза!E:E,СВОД!E3495)</f>
        <v>0</v>
      </c>
      <c r="R3495" s="276">
        <f>SUMIFS(Сверхбаза!O:O,Сверхбаза!C:C,СВОД!C3495,Сверхбаза!E:E,СВОД!E3495)</f>
        <v>0</v>
      </c>
      <c r="S3495" s="276">
        <f>SUMIFS(Сверхбаза!Q:Q,Сверхбаза!C:C,СВОД!C3495,Сверхбаза!E:E,СВОД!E3495)</f>
        <v>0</v>
      </c>
      <c r="T3495" s="303">
        <f>SUMIFS(Сверхбаза!G:G,Сверхбаза!C:C,СВОД!C3495,Сверхбаза!E:E,СВОД!E3495)</f>
        <v>0</v>
      </c>
    </row>
    <row r="3496" spans="1:20" ht="38.25" outlineLevel="2" x14ac:dyDescent="0.2">
      <c r="A3496" s="288" t="str">
        <f>VLOOKUP(C3496,Округа!B:C,2,FALSE)</f>
        <v>Вне округов</v>
      </c>
      <c r="B3496" s="361">
        <v>508817</v>
      </c>
      <c r="C3496" s="361">
        <v>881701</v>
      </c>
      <c r="D3496" s="5" t="s">
        <v>448</v>
      </c>
      <c r="E3496" s="349">
        <v>94</v>
      </c>
      <c r="F3496" s="350" t="s">
        <v>157</v>
      </c>
      <c r="G3496" s="302">
        <f>SUMIFS('Круглосуточный стационар'!J:J,'Круглосуточный стационар'!D:D,СВОД!C3496,'Круглосуточный стационар'!F:F,СВОД!E3496)/2+SUMIFS(ВМП!J:J,ВМП!D:D,СВОД!C3496,ВМП!F:F,СВОД!E3496)/2+SUMIFS('Дневной стационар'!J:J,'Дневной стационар'!D:D,СВОД!C3496,'Дневной стационар'!F:F,СВОД!E3496)/2+SUMIFS(ЭКО!H:H,ЭКО!D:D,СВОД!C3496,ЭКО!F:F,СВОД!E3496)+SUMIFS(Диализ!J:J,Диализ!E:E,СВОД!C3496,Диализ!G:G,СВОД!E3496)</f>
        <v>0</v>
      </c>
      <c r="H3496" s="276">
        <f>SUMIFS(Поликлиника!H:H,Поликлиника!D:D,СВОД!C3496,Поликлиника!F:F,СВОД!E3496)</f>
        <v>0</v>
      </c>
      <c r="I3496" s="276">
        <f>SUMIFS(Поликлиника!BA:BA,Поликлиника!D:D,СВОД!C3496,Поликлиника!F:F,СВОД!E3496)</f>
        <v>0</v>
      </c>
      <c r="J3496" s="276">
        <f>SUMIFS(Поликлиника!BF:BF,Поликлиника!D:D,СВОД!C3496,Поликлиника!F:F,СВОД!E3496)</f>
        <v>0</v>
      </c>
      <c r="K3496" s="276">
        <f>SUMIFS(Поликлиника!BU:BU,Поликлиника!D:D,СВОД!C3496,Поликлиника!F:F,СВОД!E3496)</f>
        <v>0</v>
      </c>
      <c r="L3496" s="276">
        <f>SUMIFS(Услуги!H:H,Услуги!D:D,СВОД!C3496,Услуги!F:F,СВОД!E3496)+SUMIFS(Услуги!M:M,Услуги!D:D,СВОД!C3496,Услуги!F:F,СВОД!E3496)+SUMIFS(Услуги!R:R,Услуги!D:D,СВОД!C3496,Услуги!F:F,СВОД!E3496)+SUMIFS(Услуги!W:W,Услуги!D:D,СВОД!C3496,Услуги!F:F,СВОД!E3496)+SUMIFS(Услуги!AB:AB,Услуги!D:D,СВОД!C3496,Услуги!F:F,СВОД!E3496)+SUMIFS(Услуги!AG:AG,Услуги!D:D,СВОД!C3496,Услуги!F:F,СВОД!E3496)+SUMIFS(Услуги!AL:AL,Услуги!D:D,СВОД!C3496,Услуги!F:F,СВОД!E3496)+SUMIFS(Услуги!AQ:AQ,Услуги!D:D,СВОД!C3496,Услуги!F:F,СВОД!E3496)</f>
        <v>0</v>
      </c>
      <c r="M3496" s="276">
        <f>SUMIFS('Скорая мед. помощь'!J:J,'Скорая мед. помощь'!E:E,СВОД!C3496,'Скорая мед. помощь'!G:G,СВОД!E3496)</f>
        <v>0</v>
      </c>
      <c r="N3496" s="303">
        <f>SUMIFS('Круглосуточный стационар'!O:O,'Круглосуточный стационар'!D:D,СВОД!C3496,'Круглосуточный стационар'!F:F,СВОД!E3496)+SUMIFS(ВМП!O:O,ВМП!D:D,СВОД!C3496,ВМП!F:F,СВОД!E3496)+SUMIFS('Дневной стационар'!O:O,'Дневной стационар'!D:D,СВОД!C3496,'Дневной стационар'!F:F,СВОД!E3496)+SUMIFS(ЭКО!M:M,ЭКО!D:D,СВОД!C3496,ЭКО!F:F,СВОД!E3496)+SUMIFS(Диализ!O:O,Диализ!E:E,СВОД!C3496,Диализ!G:G,СВОД!E3496)+SUMIFS(Поликлиника!CT:CT,Поликлиника!D:D,СВОД!C3496,Поликлиника!F:F,СВОД!E3496)+SUMIFS('Скорая мед. помощь'!O:O,'Скорая мед. помощь'!E:E,СВОД!C3496,'Скорая мед. помощь'!G:G,СВОД!E3496)+SUMIFS(Услуги!AV:AV,Услуги!D:D,СВОД!C3496,Услуги!F:F,СВОД!E3496)</f>
        <v>0</v>
      </c>
      <c r="O3496" s="302">
        <f>SUMIFS(Сверхбаза!L:L,Сверхбаза!C:C,СВОД!C3496,Сверхбаза!E:E,СВОД!E3496)+SUMIFS(Сверхбаза!M:M,Сверхбаза!C:C,СВОД!C3496,Сверхбаза!E:E,СВОД!E3496)</f>
        <v>0</v>
      </c>
      <c r="P3496" s="276">
        <f>SUMIFS(Сверхбаза!N:N,Сверхбаза!C:C,СВОД!C3496,Сверхбаза!E:E,СВОД!E3496)</f>
        <v>0</v>
      </c>
      <c r="Q3496" s="276">
        <f>SUMIFS(Сверхбаза!P:P,Сверхбаза!C:C,СВОД!C3496,Сверхбаза!E:E,СВОД!E3496)</f>
        <v>0</v>
      </c>
      <c r="R3496" s="276">
        <f>SUMIFS(Сверхбаза!O:O,Сверхбаза!C:C,СВОД!C3496,Сверхбаза!E:E,СВОД!E3496)</f>
        <v>0</v>
      </c>
      <c r="S3496" s="276">
        <f>SUMIFS(Сверхбаза!Q:Q,Сверхбаза!C:C,СВОД!C3496,Сверхбаза!E:E,СВОД!E3496)</f>
        <v>0</v>
      </c>
      <c r="T3496" s="303">
        <f>SUMIFS(Сверхбаза!G:G,Сверхбаза!C:C,СВОД!C3496,Сверхбаза!E:E,СВОД!E3496)</f>
        <v>0</v>
      </c>
    </row>
    <row r="3497" spans="1:20" outlineLevel="1" x14ac:dyDescent="0.2">
      <c r="A3497" s="289"/>
      <c r="B3497" s="279"/>
      <c r="C3497" s="279" t="str">
        <f>CONCATENATE(C3496," ","Итог")</f>
        <v>881701 Итог</v>
      </c>
      <c r="D3497" s="280"/>
      <c r="E3497" s="351"/>
      <c r="F3497" s="352"/>
      <c r="G3497" s="304"/>
      <c r="H3497" s="281"/>
      <c r="I3497" s="281"/>
      <c r="J3497" s="281"/>
      <c r="K3497" s="281"/>
      <c r="L3497" s="281"/>
      <c r="M3497" s="281"/>
      <c r="N3497" s="305">
        <f>SUBTOTAL(9,N3489:N3496)</f>
        <v>0</v>
      </c>
      <c r="O3497" s="304"/>
      <c r="P3497" s="281"/>
      <c r="Q3497" s="281"/>
      <c r="R3497" s="281"/>
      <c r="S3497" s="281"/>
      <c r="T3497" s="305">
        <f>SUBTOTAL(9,T3489:T3496)</f>
        <v>0</v>
      </c>
    </row>
    <row r="3498" spans="1:20" ht="51" outlineLevel="2" x14ac:dyDescent="0.2">
      <c r="A3498" s="287" t="str">
        <f>VLOOKUP(C3498,Округа!B:C,2,FALSE)</f>
        <v>Вне округов</v>
      </c>
      <c r="B3498" s="8">
        <v>508818</v>
      </c>
      <c r="C3498" s="8">
        <v>881801</v>
      </c>
      <c r="D3498" s="9" t="s">
        <v>456</v>
      </c>
      <c r="E3498" s="347">
        <v>1</v>
      </c>
      <c r="F3498" s="348" t="s">
        <v>12</v>
      </c>
      <c r="G3498" s="300">
        <f>SUMIFS('Круглосуточный стационар'!J:J,'Круглосуточный стационар'!D:D,СВОД!C3498,'Круглосуточный стационар'!F:F,СВОД!E3498)/2+SUMIFS(ВМП!J:J,ВМП!D:D,СВОД!C3498,ВМП!F:F,СВОД!E3498)/2+SUMIFS('Дневной стационар'!J:J,'Дневной стационар'!D:D,СВОД!C3498,'Дневной стационар'!F:F,СВОД!E3498)/2+SUMIFS(ЭКО!H:H,ЭКО!D:D,СВОД!C3498,ЭКО!F:F,СВОД!E3498)+SUMIFS(Диализ!J:J,Диализ!E:E,СВОД!C3498,Диализ!G:G,СВОД!E3498)</f>
        <v>20</v>
      </c>
      <c r="H3498" s="278">
        <f>SUMIFS(Поликлиника!H:H,Поликлиника!D:D,СВОД!C3498,Поликлиника!F:F,СВОД!E3498)</f>
        <v>0</v>
      </c>
      <c r="I3498" s="278">
        <f>SUMIFS(Поликлиника!BA:BA,Поликлиника!D:D,СВОД!C3498,Поликлиника!F:F,СВОД!E3498)</f>
        <v>0</v>
      </c>
      <c r="J3498" s="278">
        <f>SUMIFS(Поликлиника!BF:BF,Поликлиника!D:D,СВОД!C3498,Поликлиника!F:F,СВОД!E3498)</f>
        <v>0</v>
      </c>
      <c r="K3498" s="278">
        <f>SUMIFS(Поликлиника!BU:BU,Поликлиника!D:D,СВОД!C3498,Поликлиника!F:F,СВОД!E3498)</f>
        <v>0</v>
      </c>
      <c r="L3498" s="278">
        <f>SUMIFS(Услуги!H:H,Услуги!D:D,СВОД!C3498,Услуги!F:F,СВОД!E3498)+SUMIFS(Услуги!M:M,Услуги!D:D,СВОД!C3498,Услуги!F:F,СВОД!E3498)+SUMIFS(Услуги!R:R,Услуги!D:D,СВОД!C3498,Услуги!F:F,СВОД!E3498)+SUMIFS(Услуги!W:W,Услуги!D:D,СВОД!C3498,Услуги!F:F,СВОД!E3498)+SUMIFS(Услуги!AB:AB,Услуги!D:D,СВОД!C3498,Услуги!F:F,СВОД!E3498)+SUMIFS(Услуги!AG:AG,Услуги!D:D,СВОД!C3498,Услуги!F:F,СВОД!E3498)+SUMIFS(Услуги!AL:AL,Услуги!D:D,СВОД!C3498,Услуги!F:F,СВОД!E3498)+SUMIFS(Услуги!AQ:AQ,Услуги!D:D,СВОД!C3498,Услуги!F:F,СВОД!E3498)</f>
        <v>0</v>
      </c>
      <c r="M3498" s="278">
        <f>SUMIFS('Скорая мед. помощь'!J:J,'Скорая мед. помощь'!E:E,СВОД!C3498,'Скорая мед. помощь'!G:G,СВОД!E3498)</f>
        <v>0</v>
      </c>
      <c r="N3498" s="301">
        <f>SUMIFS('Круглосуточный стационар'!O:O,'Круглосуточный стационар'!D:D,СВОД!C3498,'Круглосуточный стационар'!F:F,СВОД!E3498)+SUMIFS(ВМП!O:O,ВМП!D:D,СВОД!C3498,ВМП!F:F,СВОД!E3498)+SUMIFS('Дневной стационар'!O:O,'Дневной стационар'!D:D,СВОД!C3498,'Дневной стационар'!F:F,СВОД!E3498)+SUMIFS(ЭКО!M:M,ЭКО!D:D,СВОД!C3498,ЭКО!F:F,СВОД!E3498)+SUMIFS(Диализ!O:O,Диализ!E:E,СВОД!C3498,Диализ!G:G,СВОД!E3498)+SUMIFS(Поликлиника!CT:CT,Поликлиника!D:D,СВОД!C3498,Поликлиника!F:F,СВОД!E3498)+SUMIFS('Скорая мед. помощь'!O:O,'Скорая мед. помощь'!E:E,СВОД!C3498,'Скорая мед. помощь'!G:G,СВОД!E3498)+SUMIFS(Услуги!AV:AV,Услуги!D:D,СВОД!C3498,Услуги!F:F,СВОД!E3498)</f>
        <v>649.1090999999999</v>
      </c>
      <c r="O3498" s="300">
        <f>SUMIFS(Сверхбаза!L:L,Сверхбаза!C:C,СВОД!C3498,Сверхбаза!E:E,СВОД!E3498)+SUMIFS(Сверхбаза!M:M,Сверхбаза!C:C,СВОД!C3498,Сверхбаза!E:E,СВОД!E3498)</f>
        <v>0</v>
      </c>
      <c r="P3498" s="278">
        <f>SUMIFS(Сверхбаза!N:N,Сверхбаза!C:C,СВОД!C3498,Сверхбаза!E:E,СВОД!E3498)</f>
        <v>0</v>
      </c>
      <c r="Q3498" s="278">
        <f>SUMIFS(Сверхбаза!P:P,Сверхбаза!C:C,СВОД!C3498,Сверхбаза!E:E,СВОД!E3498)</f>
        <v>0</v>
      </c>
      <c r="R3498" s="278">
        <f>SUMIFS(Сверхбаза!O:O,Сверхбаза!C:C,СВОД!C3498,Сверхбаза!E:E,СВОД!E3498)</f>
        <v>0</v>
      </c>
      <c r="S3498" s="278">
        <f>SUMIFS(Сверхбаза!Q:Q,Сверхбаза!C:C,СВОД!C3498,Сверхбаза!E:E,СВОД!E3498)</f>
        <v>0</v>
      </c>
      <c r="T3498" s="301">
        <f>SUMIFS(Сверхбаза!G:G,Сверхбаза!C:C,СВОД!C3498,Сверхбаза!E:E,СВОД!E3498)</f>
        <v>0</v>
      </c>
    </row>
    <row r="3499" spans="1:20" ht="51" outlineLevel="2" x14ac:dyDescent="0.2">
      <c r="A3499" s="288" t="str">
        <f>VLOOKUP(C3499,Округа!B:C,2,FALSE)</f>
        <v>Вне округов</v>
      </c>
      <c r="B3499" s="361">
        <v>508818</v>
      </c>
      <c r="C3499" s="361">
        <v>881801</v>
      </c>
      <c r="D3499" s="5" t="s">
        <v>456</v>
      </c>
      <c r="E3499" s="349">
        <v>13</v>
      </c>
      <c r="F3499" s="350" t="s">
        <v>704</v>
      </c>
      <c r="G3499" s="302">
        <f>SUMIFS('Круглосуточный стационар'!J:J,'Круглосуточный стационар'!D:D,СВОД!C3499,'Круглосуточный стационар'!F:F,СВОД!E3499)/2+SUMIFS(ВМП!J:J,ВМП!D:D,СВОД!C3499,ВМП!F:F,СВОД!E3499)/2+SUMIFS('Дневной стационар'!J:J,'Дневной стационар'!D:D,СВОД!C3499,'Дневной стационар'!F:F,СВОД!E3499)/2+SUMIFS(ЭКО!H:H,ЭКО!D:D,СВОД!C3499,ЭКО!F:F,СВОД!E3499)+SUMIFS(Диализ!J:J,Диализ!E:E,СВОД!C3499,Диализ!G:G,СВОД!E3499)</f>
        <v>0</v>
      </c>
      <c r="H3499" s="276">
        <f>SUMIFS(Поликлиника!H:H,Поликлиника!D:D,СВОД!C3499,Поликлиника!F:F,СВОД!E3499)</f>
        <v>0</v>
      </c>
      <c r="I3499" s="276">
        <f>SUMIFS(Поликлиника!BA:BA,Поликлиника!D:D,СВОД!C3499,Поликлиника!F:F,СВОД!E3499)</f>
        <v>0</v>
      </c>
      <c r="J3499" s="276">
        <f>SUMIFS(Поликлиника!BF:BF,Поликлиника!D:D,СВОД!C3499,Поликлиника!F:F,СВОД!E3499)</f>
        <v>0</v>
      </c>
      <c r="K3499" s="276">
        <f>SUMIFS(Поликлиника!BU:BU,Поликлиника!D:D,СВОД!C3499,Поликлиника!F:F,СВОД!E3499)</f>
        <v>0</v>
      </c>
      <c r="L3499" s="276">
        <f>SUMIFS(Услуги!H:H,Услуги!D:D,СВОД!C3499,Услуги!F:F,СВОД!E3499)+SUMIFS(Услуги!M:M,Услуги!D:D,СВОД!C3499,Услуги!F:F,СВОД!E3499)+SUMIFS(Услуги!R:R,Услуги!D:D,СВОД!C3499,Услуги!F:F,СВОД!E3499)+SUMIFS(Услуги!W:W,Услуги!D:D,СВОД!C3499,Услуги!F:F,СВОД!E3499)+SUMIFS(Услуги!AB:AB,Услуги!D:D,СВОД!C3499,Услуги!F:F,СВОД!E3499)+SUMIFS(Услуги!AG:AG,Услуги!D:D,СВОД!C3499,Услуги!F:F,СВОД!E3499)+SUMIFS(Услуги!AL:AL,Услуги!D:D,СВОД!C3499,Услуги!F:F,СВОД!E3499)+SUMIFS(Услуги!AQ:AQ,Услуги!D:D,СВОД!C3499,Услуги!F:F,СВОД!E3499)</f>
        <v>0</v>
      </c>
      <c r="M3499" s="276">
        <f>SUMIFS('Скорая мед. помощь'!J:J,'Скорая мед. помощь'!E:E,СВОД!C3499,'Скорая мед. помощь'!G:G,СВОД!E3499)</f>
        <v>0</v>
      </c>
      <c r="N3499" s="303">
        <f>SUMIFS('Круглосуточный стационар'!O:O,'Круглосуточный стационар'!D:D,СВОД!C3499,'Круглосуточный стационар'!F:F,СВОД!E3499)+SUMIFS(ВМП!O:O,ВМП!D:D,СВОД!C3499,ВМП!F:F,СВОД!E3499)+SUMIFS('Дневной стационар'!O:O,'Дневной стационар'!D:D,СВОД!C3499,'Дневной стационар'!F:F,СВОД!E3499)+SUMIFS(ЭКО!M:M,ЭКО!D:D,СВОД!C3499,ЭКО!F:F,СВОД!E3499)+SUMIFS(Диализ!O:O,Диализ!E:E,СВОД!C3499,Диализ!G:G,СВОД!E3499)+SUMIFS(Поликлиника!CT:CT,Поликлиника!D:D,СВОД!C3499,Поликлиника!F:F,СВОД!E3499)+SUMIFS('Скорая мед. помощь'!O:O,'Скорая мед. помощь'!E:E,СВОД!C3499,'Скорая мед. помощь'!G:G,СВОД!E3499)+SUMIFS(Услуги!AV:AV,Услуги!D:D,СВОД!C3499,Услуги!F:F,СВОД!E3499)</f>
        <v>0</v>
      </c>
      <c r="O3499" s="302">
        <f>SUMIFS(Сверхбаза!L:L,Сверхбаза!C:C,СВОД!C3499,Сверхбаза!E:E,СВОД!E3499)+SUMIFS(Сверхбаза!M:M,Сверхбаза!C:C,СВОД!C3499,Сверхбаза!E:E,СВОД!E3499)</f>
        <v>0</v>
      </c>
      <c r="P3499" s="276">
        <f>SUMIFS(Сверхбаза!N:N,Сверхбаза!C:C,СВОД!C3499,Сверхбаза!E:E,СВОД!E3499)</f>
        <v>0</v>
      </c>
      <c r="Q3499" s="276">
        <f>SUMIFS(Сверхбаза!P:P,Сверхбаза!C:C,СВОД!C3499,Сверхбаза!E:E,СВОД!E3499)</f>
        <v>0</v>
      </c>
      <c r="R3499" s="276">
        <f>SUMIFS(Сверхбаза!O:O,Сверхбаза!C:C,СВОД!C3499,Сверхбаза!E:E,СВОД!E3499)</f>
        <v>0</v>
      </c>
      <c r="S3499" s="276">
        <f>SUMIFS(Сверхбаза!Q:Q,Сверхбаза!C:C,СВОД!C3499,Сверхбаза!E:E,СВОД!E3499)</f>
        <v>0</v>
      </c>
      <c r="T3499" s="303">
        <f>SUMIFS(Сверхбаза!G:G,Сверхбаза!C:C,СВОД!C3499,Сверхбаза!E:E,СВОД!E3499)</f>
        <v>0</v>
      </c>
    </row>
    <row r="3500" spans="1:20" ht="51" outlineLevel="2" x14ac:dyDescent="0.2">
      <c r="A3500" s="288" t="str">
        <f>VLOOKUP(C3500,Округа!B:C,2,FALSE)</f>
        <v>Вне округов</v>
      </c>
      <c r="B3500" s="361">
        <v>508818</v>
      </c>
      <c r="C3500" s="361">
        <v>881801</v>
      </c>
      <c r="D3500" s="5" t="s">
        <v>456</v>
      </c>
      <c r="E3500" s="349">
        <v>2</v>
      </c>
      <c r="F3500" s="350" t="s">
        <v>173</v>
      </c>
      <c r="G3500" s="302">
        <f>SUMIFS('Круглосуточный стационар'!J:J,'Круглосуточный стационар'!D:D,СВОД!C3500,'Круглосуточный стационар'!F:F,СВОД!E3500)/2+SUMIFS(ВМП!J:J,ВМП!D:D,СВОД!C3500,ВМП!F:F,СВОД!E3500)/2+SUMIFS('Дневной стационар'!J:J,'Дневной стационар'!D:D,СВОД!C3500,'Дневной стационар'!F:F,СВОД!E3500)/2+SUMIFS(ЭКО!H:H,ЭКО!D:D,СВОД!C3500,ЭКО!F:F,СВОД!E3500)+SUMIFS(Диализ!J:J,Диализ!E:E,СВОД!C3500,Диализ!G:G,СВОД!E3500)</f>
        <v>0</v>
      </c>
      <c r="H3500" s="276">
        <f>SUMIFS(Поликлиника!H:H,Поликлиника!D:D,СВОД!C3500,Поликлиника!F:F,СВОД!E3500)</f>
        <v>0</v>
      </c>
      <c r="I3500" s="276">
        <f>SUMIFS(Поликлиника!BA:BA,Поликлиника!D:D,СВОД!C3500,Поликлиника!F:F,СВОД!E3500)</f>
        <v>0</v>
      </c>
      <c r="J3500" s="276">
        <f>SUMIFS(Поликлиника!BF:BF,Поликлиника!D:D,СВОД!C3500,Поликлиника!F:F,СВОД!E3500)</f>
        <v>0</v>
      </c>
      <c r="K3500" s="276">
        <f>SUMIFS(Поликлиника!BU:BU,Поликлиника!D:D,СВОД!C3500,Поликлиника!F:F,СВОД!E3500)</f>
        <v>0</v>
      </c>
      <c r="L3500" s="276">
        <f>SUMIFS(Услуги!H:H,Услуги!D:D,СВОД!C3500,Услуги!F:F,СВОД!E3500)+SUMIFS(Услуги!M:M,Услуги!D:D,СВОД!C3500,Услуги!F:F,СВОД!E3500)+SUMIFS(Услуги!R:R,Услуги!D:D,СВОД!C3500,Услуги!F:F,СВОД!E3500)+SUMIFS(Услуги!W:W,Услуги!D:D,СВОД!C3500,Услуги!F:F,СВОД!E3500)+SUMIFS(Услуги!AB:AB,Услуги!D:D,СВОД!C3500,Услуги!F:F,СВОД!E3500)+SUMIFS(Услуги!AG:AG,Услуги!D:D,СВОД!C3500,Услуги!F:F,СВОД!E3500)+SUMIFS(Услуги!AL:AL,Услуги!D:D,СВОД!C3500,Услуги!F:F,СВОД!E3500)+SUMIFS(Услуги!AQ:AQ,Услуги!D:D,СВОД!C3500,Услуги!F:F,СВОД!E3500)</f>
        <v>0</v>
      </c>
      <c r="M3500" s="276">
        <f>SUMIFS('Скорая мед. помощь'!J:J,'Скорая мед. помощь'!E:E,СВОД!C3500,'Скорая мед. помощь'!G:G,СВОД!E3500)</f>
        <v>0</v>
      </c>
      <c r="N3500" s="303">
        <f>SUMIFS('Круглосуточный стационар'!O:O,'Круглосуточный стационар'!D:D,СВОД!C3500,'Круглосуточный стационар'!F:F,СВОД!E3500)+SUMIFS(ВМП!O:O,ВМП!D:D,СВОД!C3500,ВМП!F:F,СВОД!E3500)+SUMIFS('Дневной стационар'!O:O,'Дневной стационар'!D:D,СВОД!C3500,'Дневной стационар'!F:F,СВОД!E3500)+SUMIFS(ЭКО!M:M,ЭКО!D:D,СВОД!C3500,ЭКО!F:F,СВОД!E3500)+SUMIFS(Диализ!O:O,Диализ!E:E,СВОД!C3500,Диализ!G:G,СВОД!E3500)+SUMIFS(Поликлиника!CT:CT,Поликлиника!D:D,СВОД!C3500,Поликлиника!F:F,СВОД!E3500)+SUMIFS('Скорая мед. помощь'!O:O,'Скорая мед. помощь'!E:E,СВОД!C3500,'Скорая мед. помощь'!G:G,СВОД!E3500)+SUMIFS(Услуги!AV:AV,Услуги!D:D,СВОД!C3500,Услуги!F:F,СВОД!E3500)</f>
        <v>0</v>
      </c>
      <c r="O3500" s="302">
        <f>SUMIFS(Сверхбаза!L:L,Сверхбаза!C:C,СВОД!C3500,Сверхбаза!E:E,СВОД!E3500)+SUMIFS(Сверхбаза!M:M,Сверхбаза!C:C,СВОД!C3500,Сверхбаза!E:E,СВОД!E3500)</f>
        <v>0</v>
      </c>
      <c r="P3500" s="276">
        <f>SUMIFS(Сверхбаза!N:N,Сверхбаза!C:C,СВОД!C3500,Сверхбаза!E:E,СВОД!E3500)</f>
        <v>0</v>
      </c>
      <c r="Q3500" s="276">
        <f>SUMIFS(Сверхбаза!P:P,Сверхбаза!C:C,СВОД!C3500,Сверхбаза!E:E,СВОД!E3500)</f>
        <v>0</v>
      </c>
      <c r="R3500" s="276">
        <f>SUMIFS(Сверхбаза!O:O,Сверхбаза!C:C,СВОД!C3500,Сверхбаза!E:E,СВОД!E3500)</f>
        <v>0</v>
      </c>
      <c r="S3500" s="276">
        <f>SUMIFS(Сверхбаза!Q:Q,Сверхбаза!C:C,СВОД!C3500,Сверхбаза!E:E,СВОД!E3500)</f>
        <v>0</v>
      </c>
      <c r="T3500" s="303">
        <f>SUMIFS(Сверхбаза!G:G,Сверхбаза!C:C,СВОД!C3500,Сверхбаза!E:E,СВОД!E3500)</f>
        <v>0</v>
      </c>
    </row>
    <row r="3501" spans="1:20" ht="51" outlineLevel="2" x14ac:dyDescent="0.2">
      <c r="A3501" s="288" t="str">
        <f>VLOOKUP(C3501,Округа!B:C,2,FALSE)</f>
        <v>Вне округов</v>
      </c>
      <c r="B3501" s="361">
        <v>508818</v>
      </c>
      <c r="C3501" s="361">
        <v>881801</v>
      </c>
      <c r="D3501" s="5" t="s">
        <v>456</v>
      </c>
      <c r="E3501" s="349">
        <v>6</v>
      </c>
      <c r="F3501" s="350" t="s">
        <v>705</v>
      </c>
      <c r="G3501" s="302">
        <f>SUMIFS('Круглосуточный стационар'!J:J,'Круглосуточный стационар'!D:D,СВОД!C3501,'Круглосуточный стационар'!F:F,СВОД!E3501)/2+SUMIFS(ВМП!J:J,ВМП!D:D,СВОД!C3501,ВМП!F:F,СВОД!E3501)/2+SUMIFS('Дневной стационар'!J:J,'Дневной стационар'!D:D,СВОД!C3501,'Дневной стационар'!F:F,СВОД!E3501)/2+SUMIFS(ЭКО!H:H,ЭКО!D:D,СВОД!C3501,ЭКО!F:F,СВОД!E3501)+SUMIFS(Диализ!J:J,Диализ!E:E,СВОД!C3501,Диализ!G:G,СВОД!E3501)</f>
        <v>0</v>
      </c>
      <c r="H3501" s="276">
        <f>SUMIFS(Поликлиника!H:H,Поликлиника!D:D,СВОД!C3501,Поликлиника!F:F,СВОД!E3501)</f>
        <v>0</v>
      </c>
      <c r="I3501" s="276">
        <f>SUMIFS(Поликлиника!BA:BA,Поликлиника!D:D,СВОД!C3501,Поликлиника!F:F,СВОД!E3501)</f>
        <v>0</v>
      </c>
      <c r="J3501" s="276">
        <f>SUMIFS(Поликлиника!BF:BF,Поликлиника!D:D,СВОД!C3501,Поликлиника!F:F,СВОД!E3501)</f>
        <v>0</v>
      </c>
      <c r="K3501" s="276">
        <f>SUMIFS(Поликлиника!BU:BU,Поликлиника!D:D,СВОД!C3501,Поликлиника!F:F,СВОД!E3501)</f>
        <v>0</v>
      </c>
      <c r="L3501" s="276">
        <f>SUMIFS(Услуги!H:H,Услуги!D:D,СВОД!C3501,Услуги!F:F,СВОД!E3501)+SUMIFS(Услуги!M:M,Услуги!D:D,СВОД!C3501,Услуги!F:F,СВОД!E3501)+SUMIFS(Услуги!R:R,Услуги!D:D,СВОД!C3501,Услуги!F:F,СВОД!E3501)+SUMIFS(Услуги!W:W,Услуги!D:D,СВОД!C3501,Услуги!F:F,СВОД!E3501)+SUMIFS(Услуги!AB:AB,Услуги!D:D,СВОД!C3501,Услуги!F:F,СВОД!E3501)+SUMIFS(Услуги!AG:AG,Услуги!D:D,СВОД!C3501,Услуги!F:F,СВОД!E3501)+SUMIFS(Услуги!AL:AL,Услуги!D:D,СВОД!C3501,Услуги!F:F,СВОД!E3501)+SUMIFS(Услуги!AQ:AQ,Услуги!D:D,СВОД!C3501,Услуги!F:F,СВОД!E3501)</f>
        <v>0</v>
      </c>
      <c r="M3501" s="276">
        <f>SUMIFS('Скорая мед. помощь'!J:J,'Скорая мед. помощь'!E:E,СВОД!C3501,'Скорая мед. помощь'!G:G,СВОД!E3501)</f>
        <v>0</v>
      </c>
      <c r="N3501" s="303">
        <f>SUMIFS('Круглосуточный стационар'!O:O,'Круглосуточный стационар'!D:D,СВОД!C3501,'Круглосуточный стационар'!F:F,СВОД!E3501)+SUMIFS(ВМП!O:O,ВМП!D:D,СВОД!C3501,ВМП!F:F,СВОД!E3501)+SUMIFS('Дневной стационар'!O:O,'Дневной стационар'!D:D,СВОД!C3501,'Дневной стационар'!F:F,СВОД!E3501)+SUMIFS(ЭКО!M:M,ЭКО!D:D,СВОД!C3501,ЭКО!F:F,СВОД!E3501)+SUMIFS(Диализ!O:O,Диализ!E:E,СВОД!C3501,Диализ!G:G,СВОД!E3501)+SUMIFS(Поликлиника!CT:CT,Поликлиника!D:D,СВОД!C3501,Поликлиника!F:F,СВОД!E3501)+SUMIFS('Скорая мед. помощь'!O:O,'Скорая мед. помощь'!E:E,СВОД!C3501,'Скорая мед. помощь'!G:G,СВОД!E3501)+SUMIFS(Услуги!AV:AV,Услуги!D:D,СВОД!C3501,Услуги!F:F,СВОД!E3501)</f>
        <v>0</v>
      </c>
      <c r="O3501" s="302">
        <f>SUMIFS(Сверхбаза!L:L,Сверхбаза!C:C,СВОД!C3501,Сверхбаза!E:E,СВОД!E3501)+SUMIFS(Сверхбаза!M:M,Сверхбаза!C:C,СВОД!C3501,Сверхбаза!E:E,СВОД!E3501)</f>
        <v>0</v>
      </c>
      <c r="P3501" s="276">
        <f>SUMIFS(Сверхбаза!N:N,Сверхбаза!C:C,СВОД!C3501,Сверхбаза!E:E,СВОД!E3501)</f>
        <v>0</v>
      </c>
      <c r="Q3501" s="276">
        <f>SUMIFS(Сверхбаза!P:P,Сверхбаза!C:C,СВОД!C3501,Сверхбаза!E:E,СВОД!E3501)</f>
        <v>0</v>
      </c>
      <c r="R3501" s="276">
        <f>SUMIFS(Сверхбаза!O:O,Сверхбаза!C:C,СВОД!C3501,Сверхбаза!E:E,СВОД!E3501)</f>
        <v>0</v>
      </c>
      <c r="S3501" s="276">
        <f>SUMIFS(Сверхбаза!Q:Q,Сверхбаза!C:C,СВОД!C3501,Сверхбаза!E:E,СВОД!E3501)</f>
        <v>0</v>
      </c>
      <c r="T3501" s="303">
        <f>SUMIFS(Сверхбаза!G:G,Сверхбаза!C:C,СВОД!C3501,Сверхбаза!E:E,СВОД!E3501)</f>
        <v>0</v>
      </c>
    </row>
    <row r="3502" spans="1:20" ht="51" outlineLevel="2" x14ac:dyDescent="0.2">
      <c r="A3502" s="288" t="str">
        <f>VLOOKUP(C3502,Округа!B:C,2,FALSE)</f>
        <v>Вне округов</v>
      </c>
      <c r="B3502" s="361">
        <v>508818</v>
      </c>
      <c r="C3502" s="361">
        <v>881801</v>
      </c>
      <c r="D3502" s="5" t="s">
        <v>456</v>
      </c>
      <c r="E3502" s="349">
        <v>3</v>
      </c>
      <c r="F3502" s="350" t="s">
        <v>174</v>
      </c>
      <c r="G3502" s="302">
        <f>SUMIFS('Круглосуточный стационар'!J:J,'Круглосуточный стационар'!D:D,СВОД!C3502,'Круглосуточный стационар'!F:F,СВОД!E3502)/2+SUMIFS(ВМП!J:J,ВМП!D:D,СВОД!C3502,ВМП!F:F,СВОД!E3502)/2+SUMIFS('Дневной стационар'!J:J,'Дневной стационар'!D:D,СВОД!C3502,'Дневной стационар'!F:F,СВОД!E3502)/2+SUMIFS(ЭКО!H:H,ЭКО!D:D,СВОД!C3502,ЭКО!F:F,СВОД!E3502)+SUMIFS(Диализ!J:J,Диализ!E:E,СВОД!C3502,Диализ!G:G,СВОД!E3502)</f>
        <v>0</v>
      </c>
      <c r="H3502" s="276">
        <f>SUMIFS(Поликлиника!H:H,Поликлиника!D:D,СВОД!C3502,Поликлиника!F:F,СВОД!E3502)</f>
        <v>0</v>
      </c>
      <c r="I3502" s="276">
        <f>SUMIFS(Поликлиника!BA:BA,Поликлиника!D:D,СВОД!C3502,Поликлиника!F:F,СВОД!E3502)</f>
        <v>0</v>
      </c>
      <c r="J3502" s="276">
        <f>SUMIFS(Поликлиника!BF:BF,Поликлиника!D:D,СВОД!C3502,Поликлиника!F:F,СВОД!E3502)</f>
        <v>0</v>
      </c>
      <c r="K3502" s="276">
        <f>SUMIFS(Поликлиника!BU:BU,Поликлиника!D:D,СВОД!C3502,Поликлиника!F:F,СВОД!E3502)</f>
        <v>0</v>
      </c>
      <c r="L3502" s="276">
        <f>SUMIFS(Услуги!H:H,Услуги!D:D,СВОД!C3502,Услуги!F:F,СВОД!E3502)+SUMIFS(Услуги!M:M,Услуги!D:D,СВОД!C3502,Услуги!F:F,СВОД!E3502)+SUMIFS(Услуги!R:R,Услуги!D:D,СВОД!C3502,Услуги!F:F,СВОД!E3502)+SUMIFS(Услуги!W:W,Услуги!D:D,СВОД!C3502,Услуги!F:F,СВОД!E3502)+SUMIFS(Услуги!AB:AB,Услуги!D:D,СВОД!C3502,Услуги!F:F,СВОД!E3502)+SUMIFS(Услуги!AG:AG,Услуги!D:D,СВОД!C3502,Услуги!F:F,СВОД!E3502)+SUMIFS(Услуги!AL:AL,Услуги!D:D,СВОД!C3502,Услуги!F:F,СВОД!E3502)+SUMIFS(Услуги!AQ:AQ,Услуги!D:D,СВОД!C3502,Услуги!F:F,СВОД!E3502)</f>
        <v>0</v>
      </c>
      <c r="M3502" s="276">
        <f>SUMIFS('Скорая мед. помощь'!J:J,'Скорая мед. помощь'!E:E,СВОД!C3502,'Скорая мед. помощь'!G:G,СВОД!E3502)</f>
        <v>0</v>
      </c>
      <c r="N3502" s="303">
        <f>SUMIFS('Круглосуточный стационар'!O:O,'Круглосуточный стационар'!D:D,СВОД!C3502,'Круглосуточный стационар'!F:F,СВОД!E3502)+SUMIFS(ВМП!O:O,ВМП!D:D,СВОД!C3502,ВМП!F:F,СВОД!E3502)+SUMIFS('Дневной стационар'!O:O,'Дневной стационар'!D:D,СВОД!C3502,'Дневной стационар'!F:F,СВОД!E3502)+SUMIFS(ЭКО!M:M,ЭКО!D:D,СВОД!C3502,ЭКО!F:F,СВОД!E3502)+SUMIFS(Диализ!O:O,Диализ!E:E,СВОД!C3502,Диализ!G:G,СВОД!E3502)+SUMIFS(Поликлиника!CT:CT,Поликлиника!D:D,СВОД!C3502,Поликлиника!F:F,СВОД!E3502)+SUMIFS('Скорая мед. помощь'!O:O,'Скорая мед. помощь'!E:E,СВОД!C3502,'Скорая мед. помощь'!G:G,СВОД!E3502)+SUMIFS(Услуги!AV:AV,Услуги!D:D,СВОД!C3502,Услуги!F:F,СВОД!E3502)</f>
        <v>0</v>
      </c>
      <c r="O3502" s="302">
        <f>SUMIFS(Сверхбаза!L:L,Сверхбаза!C:C,СВОД!C3502,Сверхбаза!E:E,СВОД!E3502)+SUMIFS(Сверхбаза!M:M,Сверхбаза!C:C,СВОД!C3502,Сверхбаза!E:E,СВОД!E3502)</f>
        <v>0</v>
      </c>
      <c r="P3502" s="276">
        <f>SUMIFS(Сверхбаза!N:N,Сверхбаза!C:C,СВОД!C3502,Сверхбаза!E:E,СВОД!E3502)</f>
        <v>0</v>
      </c>
      <c r="Q3502" s="276">
        <f>SUMIFS(Сверхбаза!P:P,Сверхбаза!C:C,СВОД!C3502,Сверхбаза!E:E,СВОД!E3502)</f>
        <v>0</v>
      </c>
      <c r="R3502" s="276">
        <f>SUMIFS(Сверхбаза!O:O,Сверхбаза!C:C,СВОД!C3502,Сверхбаза!E:E,СВОД!E3502)</f>
        <v>0</v>
      </c>
      <c r="S3502" s="276">
        <f>SUMIFS(Сверхбаза!Q:Q,Сверхбаза!C:C,СВОД!C3502,Сверхбаза!E:E,СВОД!E3502)</f>
        <v>0</v>
      </c>
      <c r="T3502" s="303">
        <f>SUMIFS(Сверхбаза!G:G,Сверхбаза!C:C,СВОД!C3502,Сверхбаза!E:E,СВОД!E3502)</f>
        <v>0</v>
      </c>
    </row>
    <row r="3503" spans="1:20" ht="51" outlineLevel="2" x14ac:dyDescent="0.2">
      <c r="A3503" s="288" t="str">
        <f>VLOOKUP(C3503,Округа!B:C,2,FALSE)</f>
        <v>Вне округов</v>
      </c>
      <c r="B3503" s="361">
        <v>508818</v>
      </c>
      <c r="C3503" s="361">
        <v>881801</v>
      </c>
      <c r="D3503" s="5" t="s">
        <v>456</v>
      </c>
      <c r="E3503" s="349">
        <v>7</v>
      </c>
      <c r="F3503" s="350" t="s">
        <v>706</v>
      </c>
      <c r="G3503" s="302">
        <f>SUMIFS('Круглосуточный стационар'!J:J,'Круглосуточный стационар'!D:D,СВОД!C3503,'Круглосуточный стационар'!F:F,СВОД!E3503)/2+SUMIFS(ВМП!J:J,ВМП!D:D,СВОД!C3503,ВМП!F:F,СВОД!E3503)/2+SUMIFS('Дневной стационар'!J:J,'Дневной стационар'!D:D,СВОД!C3503,'Дневной стационар'!F:F,СВОД!E3503)/2+SUMIFS(ЭКО!H:H,ЭКО!D:D,СВОД!C3503,ЭКО!F:F,СВОД!E3503)+SUMIFS(Диализ!J:J,Диализ!E:E,СВОД!C3503,Диализ!G:G,СВОД!E3503)</f>
        <v>0</v>
      </c>
      <c r="H3503" s="276">
        <f>SUMIFS(Поликлиника!H:H,Поликлиника!D:D,СВОД!C3503,Поликлиника!F:F,СВОД!E3503)</f>
        <v>0</v>
      </c>
      <c r="I3503" s="276">
        <f>SUMIFS(Поликлиника!BA:BA,Поликлиника!D:D,СВОД!C3503,Поликлиника!F:F,СВОД!E3503)</f>
        <v>0</v>
      </c>
      <c r="J3503" s="276">
        <f>SUMIFS(Поликлиника!BF:BF,Поликлиника!D:D,СВОД!C3503,Поликлиника!F:F,СВОД!E3503)</f>
        <v>0</v>
      </c>
      <c r="K3503" s="276">
        <f>SUMIFS(Поликлиника!BU:BU,Поликлиника!D:D,СВОД!C3503,Поликлиника!F:F,СВОД!E3503)</f>
        <v>0</v>
      </c>
      <c r="L3503" s="276">
        <f>SUMIFS(Услуги!H:H,Услуги!D:D,СВОД!C3503,Услуги!F:F,СВОД!E3503)+SUMIFS(Услуги!M:M,Услуги!D:D,СВОД!C3503,Услуги!F:F,СВОД!E3503)+SUMIFS(Услуги!R:R,Услуги!D:D,СВОД!C3503,Услуги!F:F,СВОД!E3503)+SUMIFS(Услуги!W:W,Услуги!D:D,СВОД!C3503,Услуги!F:F,СВОД!E3503)+SUMIFS(Услуги!AB:AB,Услуги!D:D,СВОД!C3503,Услуги!F:F,СВОД!E3503)+SUMIFS(Услуги!AG:AG,Услуги!D:D,СВОД!C3503,Услуги!F:F,СВОД!E3503)+SUMIFS(Услуги!AL:AL,Услуги!D:D,СВОД!C3503,Услуги!F:F,СВОД!E3503)+SUMIFS(Услуги!AQ:AQ,Услуги!D:D,СВОД!C3503,Услуги!F:F,СВОД!E3503)</f>
        <v>0</v>
      </c>
      <c r="M3503" s="276">
        <f>SUMIFS('Скорая мед. помощь'!J:J,'Скорая мед. помощь'!E:E,СВОД!C3503,'Скорая мед. помощь'!G:G,СВОД!E3503)</f>
        <v>0</v>
      </c>
      <c r="N3503" s="303">
        <f>SUMIFS('Круглосуточный стационар'!O:O,'Круглосуточный стационар'!D:D,СВОД!C3503,'Круглосуточный стационар'!F:F,СВОД!E3503)+SUMIFS(ВМП!O:O,ВМП!D:D,СВОД!C3503,ВМП!F:F,СВОД!E3503)+SUMIFS('Дневной стационар'!O:O,'Дневной стационар'!D:D,СВОД!C3503,'Дневной стационар'!F:F,СВОД!E3503)+SUMIFS(ЭКО!M:M,ЭКО!D:D,СВОД!C3503,ЭКО!F:F,СВОД!E3503)+SUMIFS(Диализ!O:O,Диализ!E:E,СВОД!C3503,Диализ!G:G,СВОД!E3503)+SUMIFS(Поликлиника!CT:CT,Поликлиника!D:D,СВОД!C3503,Поликлиника!F:F,СВОД!E3503)+SUMIFS('Скорая мед. помощь'!O:O,'Скорая мед. помощь'!E:E,СВОД!C3503,'Скорая мед. помощь'!G:G,СВОД!E3503)+SUMIFS(Услуги!AV:AV,Услуги!D:D,СВОД!C3503,Услуги!F:F,СВОД!E3503)</f>
        <v>0</v>
      </c>
      <c r="O3503" s="302">
        <f>SUMIFS(Сверхбаза!L:L,Сверхбаза!C:C,СВОД!C3503,Сверхбаза!E:E,СВОД!E3503)+SUMIFS(Сверхбаза!M:M,Сверхбаза!C:C,СВОД!C3503,Сверхбаза!E:E,СВОД!E3503)</f>
        <v>0</v>
      </c>
      <c r="P3503" s="276">
        <f>SUMIFS(Сверхбаза!N:N,Сверхбаза!C:C,СВОД!C3503,Сверхбаза!E:E,СВОД!E3503)</f>
        <v>0</v>
      </c>
      <c r="Q3503" s="276">
        <f>SUMIFS(Сверхбаза!P:P,Сверхбаза!C:C,СВОД!C3503,Сверхбаза!E:E,СВОД!E3503)</f>
        <v>0</v>
      </c>
      <c r="R3503" s="276">
        <f>SUMIFS(Сверхбаза!O:O,Сверхбаза!C:C,СВОД!C3503,Сверхбаза!E:E,СВОД!E3503)</f>
        <v>0</v>
      </c>
      <c r="S3503" s="276">
        <f>SUMIFS(Сверхбаза!Q:Q,Сверхбаза!C:C,СВОД!C3503,Сверхбаза!E:E,СВОД!E3503)</f>
        <v>0</v>
      </c>
      <c r="T3503" s="303">
        <f>SUMIFS(Сверхбаза!G:G,Сверхбаза!C:C,СВОД!C3503,Сверхбаза!E:E,СВОД!E3503)</f>
        <v>0</v>
      </c>
    </row>
    <row r="3504" spans="1:20" ht="51" outlineLevel="2" x14ac:dyDescent="0.2">
      <c r="A3504" s="288" t="str">
        <f>VLOOKUP(C3504,Округа!B:C,2,FALSE)</f>
        <v>Вне округов</v>
      </c>
      <c r="B3504" s="361">
        <v>508818</v>
      </c>
      <c r="C3504" s="361">
        <v>881801</v>
      </c>
      <c r="D3504" s="5" t="s">
        <v>456</v>
      </c>
      <c r="E3504" s="349">
        <v>70</v>
      </c>
      <c r="F3504" s="350" t="s">
        <v>707</v>
      </c>
      <c r="G3504" s="302">
        <f>SUMIFS('Круглосуточный стационар'!J:J,'Круглосуточный стационар'!D:D,СВОД!C3504,'Круглосуточный стационар'!F:F,СВОД!E3504)/2+SUMIFS(ВМП!J:J,ВМП!D:D,СВОД!C3504,ВМП!F:F,СВОД!E3504)/2+SUMIFS('Дневной стационар'!J:J,'Дневной стационар'!D:D,СВОД!C3504,'Дневной стационар'!F:F,СВОД!E3504)/2+SUMIFS(ЭКО!H:H,ЭКО!D:D,СВОД!C3504,ЭКО!F:F,СВОД!E3504)+SUMIFS(Диализ!J:J,Диализ!E:E,СВОД!C3504,Диализ!G:G,СВОД!E3504)</f>
        <v>0</v>
      </c>
      <c r="H3504" s="276">
        <f>SUMIFS(Поликлиника!H:H,Поликлиника!D:D,СВОД!C3504,Поликлиника!F:F,СВОД!E3504)</f>
        <v>0</v>
      </c>
      <c r="I3504" s="276">
        <f>SUMIFS(Поликлиника!BA:BA,Поликлиника!D:D,СВОД!C3504,Поликлиника!F:F,СВОД!E3504)</f>
        <v>0</v>
      </c>
      <c r="J3504" s="276">
        <f>SUMIFS(Поликлиника!BF:BF,Поликлиника!D:D,СВОД!C3504,Поликлиника!F:F,СВОД!E3504)</f>
        <v>0</v>
      </c>
      <c r="K3504" s="276">
        <f>SUMIFS(Поликлиника!BU:BU,Поликлиника!D:D,СВОД!C3504,Поликлиника!F:F,СВОД!E3504)</f>
        <v>0</v>
      </c>
      <c r="L3504" s="276">
        <f>SUMIFS(Услуги!H:H,Услуги!D:D,СВОД!C3504,Услуги!F:F,СВОД!E3504)+SUMIFS(Услуги!M:M,Услуги!D:D,СВОД!C3504,Услуги!F:F,СВОД!E3504)+SUMIFS(Услуги!R:R,Услуги!D:D,СВОД!C3504,Услуги!F:F,СВОД!E3504)+SUMIFS(Услуги!W:W,Услуги!D:D,СВОД!C3504,Услуги!F:F,СВОД!E3504)+SUMIFS(Услуги!AB:AB,Услуги!D:D,СВОД!C3504,Услуги!F:F,СВОД!E3504)+SUMIFS(Услуги!AG:AG,Услуги!D:D,СВОД!C3504,Услуги!F:F,СВОД!E3504)+SUMIFS(Услуги!AL:AL,Услуги!D:D,СВОД!C3504,Услуги!F:F,СВОД!E3504)+SUMIFS(Услуги!AQ:AQ,Услуги!D:D,СВОД!C3504,Услуги!F:F,СВОД!E3504)</f>
        <v>0</v>
      </c>
      <c r="M3504" s="276">
        <f>SUMIFS('Скорая мед. помощь'!J:J,'Скорая мед. помощь'!E:E,СВОД!C3504,'Скорая мед. помощь'!G:G,СВОД!E3504)</f>
        <v>0</v>
      </c>
      <c r="N3504" s="303">
        <f>SUMIFS('Круглосуточный стационар'!O:O,'Круглосуточный стационар'!D:D,СВОД!C3504,'Круглосуточный стационар'!F:F,СВОД!E3504)+SUMIFS(ВМП!O:O,ВМП!D:D,СВОД!C3504,ВМП!F:F,СВОД!E3504)+SUMIFS('Дневной стационар'!O:O,'Дневной стационар'!D:D,СВОД!C3504,'Дневной стационар'!F:F,СВОД!E3504)+SUMIFS(ЭКО!M:M,ЭКО!D:D,СВОД!C3504,ЭКО!F:F,СВОД!E3504)+SUMIFS(Диализ!O:O,Диализ!E:E,СВОД!C3504,Диализ!G:G,СВОД!E3504)+SUMIFS(Поликлиника!CT:CT,Поликлиника!D:D,СВОД!C3504,Поликлиника!F:F,СВОД!E3504)+SUMIFS('Скорая мед. помощь'!O:O,'Скорая мед. помощь'!E:E,СВОД!C3504,'Скорая мед. помощь'!G:G,СВОД!E3504)+SUMIFS(Услуги!AV:AV,Услуги!D:D,СВОД!C3504,Услуги!F:F,СВОД!E3504)</f>
        <v>0</v>
      </c>
      <c r="O3504" s="302">
        <f>SUMIFS(Сверхбаза!L:L,Сверхбаза!C:C,СВОД!C3504,Сверхбаза!E:E,СВОД!E3504)+SUMIFS(Сверхбаза!M:M,Сверхбаза!C:C,СВОД!C3504,Сверхбаза!E:E,СВОД!E3504)</f>
        <v>0</v>
      </c>
      <c r="P3504" s="276">
        <f>SUMIFS(Сверхбаза!N:N,Сверхбаза!C:C,СВОД!C3504,Сверхбаза!E:E,СВОД!E3504)</f>
        <v>0</v>
      </c>
      <c r="Q3504" s="276">
        <f>SUMIFS(Сверхбаза!P:P,Сверхбаза!C:C,СВОД!C3504,Сверхбаза!E:E,СВОД!E3504)</f>
        <v>0</v>
      </c>
      <c r="R3504" s="276">
        <f>SUMIFS(Сверхбаза!O:O,Сверхбаза!C:C,СВОД!C3504,Сверхбаза!E:E,СВОД!E3504)</f>
        <v>0</v>
      </c>
      <c r="S3504" s="276">
        <f>SUMIFS(Сверхбаза!Q:Q,Сверхбаза!C:C,СВОД!C3504,Сверхбаза!E:E,СВОД!E3504)</f>
        <v>0</v>
      </c>
      <c r="T3504" s="303">
        <f>SUMIFS(Сверхбаза!G:G,Сверхбаза!C:C,СВОД!C3504,Сверхбаза!E:E,СВОД!E3504)</f>
        <v>0</v>
      </c>
    </row>
    <row r="3505" spans="1:20" ht="51" outlineLevel="2" x14ac:dyDescent="0.2">
      <c r="A3505" s="288" t="str">
        <f>VLOOKUP(C3505,Округа!B:C,2,FALSE)</f>
        <v>Вне округов</v>
      </c>
      <c r="B3505" s="361">
        <v>508818</v>
      </c>
      <c r="C3505" s="361">
        <v>881801</v>
      </c>
      <c r="D3505" s="5" t="s">
        <v>456</v>
      </c>
      <c r="E3505" s="349">
        <v>94</v>
      </c>
      <c r="F3505" s="350" t="s">
        <v>157</v>
      </c>
      <c r="G3505" s="302">
        <f>SUMIFS('Круглосуточный стационар'!J:J,'Круглосуточный стационар'!D:D,СВОД!C3505,'Круглосуточный стационар'!F:F,СВОД!E3505)/2+SUMIFS(ВМП!J:J,ВМП!D:D,СВОД!C3505,ВМП!F:F,СВОД!E3505)/2+SUMIFS('Дневной стационар'!J:J,'Дневной стационар'!D:D,СВОД!C3505,'Дневной стационар'!F:F,СВОД!E3505)/2+SUMIFS(ЭКО!H:H,ЭКО!D:D,СВОД!C3505,ЭКО!F:F,СВОД!E3505)+SUMIFS(Диализ!J:J,Диализ!E:E,СВОД!C3505,Диализ!G:G,СВОД!E3505)</f>
        <v>0</v>
      </c>
      <c r="H3505" s="276">
        <f>SUMIFS(Поликлиника!H:H,Поликлиника!D:D,СВОД!C3505,Поликлиника!F:F,СВОД!E3505)</f>
        <v>0</v>
      </c>
      <c r="I3505" s="276">
        <f>SUMIFS(Поликлиника!BA:BA,Поликлиника!D:D,СВОД!C3505,Поликлиника!F:F,СВОД!E3505)</f>
        <v>0</v>
      </c>
      <c r="J3505" s="276">
        <f>SUMIFS(Поликлиника!BF:BF,Поликлиника!D:D,СВОД!C3505,Поликлиника!F:F,СВОД!E3505)</f>
        <v>0</v>
      </c>
      <c r="K3505" s="276">
        <f>SUMIFS(Поликлиника!BU:BU,Поликлиника!D:D,СВОД!C3505,Поликлиника!F:F,СВОД!E3505)</f>
        <v>0</v>
      </c>
      <c r="L3505" s="276">
        <f>SUMIFS(Услуги!H:H,Услуги!D:D,СВОД!C3505,Услуги!F:F,СВОД!E3505)+SUMIFS(Услуги!M:M,Услуги!D:D,СВОД!C3505,Услуги!F:F,СВОД!E3505)+SUMIFS(Услуги!R:R,Услуги!D:D,СВОД!C3505,Услуги!F:F,СВОД!E3505)+SUMIFS(Услуги!W:W,Услуги!D:D,СВОД!C3505,Услуги!F:F,СВОД!E3505)+SUMIFS(Услуги!AB:AB,Услуги!D:D,СВОД!C3505,Услуги!F:F,СВОД!E3505)+SUMIFS(Услуги!AG:AG,Услуги!D:D,СВОД!C3505,Услуги!F:F,СВОД!E3505)+SUMIFS(Услуги!AL:AL,Услуги!D:D,СВОД!C3505,Услуги!F:F,СВОД!E3505)+SUMIFS(Услуги!AQ:AQ,Услуги!D:D,СВОД!C3505,Услуги!F:F,СВОД!E3505)</f>
        <v>0</v>
      </c>
      <c r="M3505" s="276">
        <f>SUMIFS('Скорая мед. помощь'!J:J,'Скорая мед. помощь'!E:E,СВОД!C3505,'Скорая мед. помощь'!G:G,СВОД!E3505)</f>
        <v>0</v>
      </c>
      <c r="N3505" s="303">
        <f>SUMIFS('Круглосуточный стационар'!O:O,'Круглосуточный стационар'!D:D,СВОД!C3505,'Круглосуточный стационар'!F:F,СВОД!E3505)+SUMIFS(ВМП!O:O,ВМП!D:D,СВОД!C3505,ВМП!F:F,СВОД!E3505)+SUMIFS('Дневной стационар'!O:O,'Дневной стационар'!D:D,СВОД!C3505,'Дневной стационар'!F:F,СВОД!E3505)+SUMIFS(ЭКО!M:M,ЭКО!D:D,СВОД!C3505,ЭКО!F:F,СВОД!E3505)+SUMIFS(Диализ!O:O,Диализ!E:E,СВОД!C3505,Диализ!G:G,СВОД!E3505)+SUMIFS(Поликлиника!CT:CT,Поликлиника!D:D,СВОД!C3505,Поликлиника!F:F,СВОД!E3505)+SUMIFS('Скорая мед. помощь'!O:O,'Скорая мед. помощь'!E:E,СВОД!C3505,'Скорая мед. помощь'!G:G,СВОД!E3505)+SUMIFS(Услуги!AV:AV,Услуги!D:D,СВОД!C3505,Услуги!F:F,СВОД!E3505)</f>
        <v>0</v>
      </c>
      <c r="O3505" s="302">
        <f>SUMIFS(Сверхбаза!L:L,Сверхбаза!C:C,СВОД!C3505,Сверхбаза!E:E,СВОД!E3505)+SUMIFS(Сверхбаза!M:M,Сверхбаза!C:C,СВОД!C3505,Сверхбаза!E:E,СВОД!E3505)</f>
        <v>0</v>
      </c>
      <c r="P3505" s="276">
        <f>SUMIFS(Сверхбаза!N:N,Сверхбаза!C:C,СВОД!C3505,Сверхбаза!E:E,СВОД!E3505)</f>
        <v>0</v>
      </c>
      <c r="Q3505" s="276">
        <f>SUMIFS(Сверхбаза!P:P,Сверхбаза!C:C,СВОД!C3505,Сверхбаза!E:E,СВОД!E3505)</f>
        <v>0</v>
      </c>
      <c r="R3505" s="276">
        <f>SUMIFS(Сверхбаза!O:O,Сверхбаза!C:C,СВОД!C3505,Сверхбаза!E:E,СВОД!E3505)</f>
        <v>0</v>
      </c>
      <c r="S3505" s="276">
        <f>SUMIFS(Сверхбаза!Q:Q,Сверхбаза!C:C,СВОД!C3505,Сверхбаза!E:E,СВОД!E3505)</f>
        <v>0</v>
      </c>
      <c r="T3505" s="303">
        <f>SUMIFS(Сверхбаза!G:G,Сверхбаза!C:C,СВОД!C3505,Сверхбаза!E:E,СВОД!E3505)</f>
        <v>0</v>
      </c>
    </row>
    <row r="3506" spans="1:20" outlineLevel="1" x14ac:dyDescent="0.2">
      <c r="A3506" s="289"/>
      <c r="B3506" s="279"/>
      <c r="C3506" s="279" t="str">
        <f>CONCATENATE(C3505," ","Итог")</f>
        <v>881801 Итог</v>
      </c>
      <c r="D3506" s="280"/>
      <c r="E3506" s="351"/>
      <c r="F3506" s="352"/>
      <c r="G3506" s="304"/>
      <c r="H3506" s="281"/>
      <c r="I3506" s="281"/>
      <c r="J3506" s="281"/>
      <c r="K3506" s="281"/>
      <c r="L3506" s="281"/>
      <c r="M3506" s="281"/>
      <c r="N3506" s="305">
        <f>SUBTOTAL(9,N3498:N3505)</f>
        <v>649.1090999999999</v>
      </c>
      <c r="O3506" s="304"/>
      <c r="P3506" s="281"/>
      <c r="Q3506" s="281"/>
      <c r="R3506" s="281"/>
      <c r="S3506" s="281"/>
      <c r="T3506" s="305">
        <f>SUBTOTAL(9,T3498:T3505)</f>
        <v>0</v>
      </c>
    </row>
    <row r="3507" spans="1:20" ht="63.75" outlineLevel="2" x14ac:dyDescent="0.2">
      <c r="A3507" s="287" t="str">
        <f>VLOOKUP(C3507,Округа!B:C,2,FALSE)</f>
        <v>Вне округов</v>
      </c>
      <c r="B3507" s="8">
        <v>508902</v>
      </c>
      <c r="C3507" s="8">
        <v>890201</v>
      </c>
      <c r="D3507" s="9" t="s">
        <v>447</v>
      </c>
      <c r="E3507" s="347">
        <v>1</v>
      </c>
      <c r="F3507" s="348" t="s">
        <v>12</v>
      </c>
      <c r="G3507" s="300">
        <f>SUMIFS('Круглосуточный стационар'!J:J,'Круглосуточный стационар'!D:D,СВОД!C3507,'Круглосуточный стационар'!F:F,СВОД!E3507)/2+SUMIFS(ВМП!J:J,ВМП!D:D,СВОД!C3507,ВМП!F:F,СВОД!E3507)/2+SUMIFS('Дневной стационар'!J:J,'Дневной стационар'!D:D,СВОД!C3507,'Дневной стационар'!F:F,СВОД!E3507)/2+SUMIFS(ЭКО!H:H,ЭКО!D:D,СВОД!C3507,ЭКО!F:F,СВОД!E3507)+SUMIFS(Диализ!J:J,Диализ!E:E,СВОД!C3507,Диализ!G:G,СВОД!E3507)</f>
        <v>972</v>
      </c>
      <c r="H3507" s="278">
        <f>SUMIFS(Поликлиника!H:H,Поликлиника!D:D,СВОД!C3507,Поликлиника!F:F,СВОД!E3507)</f>
        <v>0</v>
      </c>
      <c r="I3507" s="278">
        <f>SUMIFS(Поликлиника!BA:BA,Поликлиника!D:D,СВОД!C3507,Поликлиника!F:F,СВОД!E3507)</f>
        <v>0</v>
      </c>
      <c r="J3507" s="278">
        <f>SUMIFS(Поликлиника!BF:BF,Поликлиника!D:D,СВОД!C3507,Поликлиника!F:F,СВОД!E3507)</f>
        <v>0</v>
      </c>
      <c r="K3507" s="278">
        <f>SUMIFS(Поликлиника!BU:BU,Поликлиника!D:D,СВОД!C3507,Поликлиника!F:F,СВОД!E3507)</f>
        <v>0</v>
      </c>
      <c r="L3507" s="278">
        <f>SUMIFS(Услуги!H:H,Услуги!D:D,СВОД!C3507,Услуги!F:F,СВОД!E3507)+SUMIFS(Услуги!M:M,Услуги!D:D,СВОД!C3507,Услуги!F:F,СВОД!E3507)+SUMIFS(Услуги!R:R,Услуги!D:D,СВОД!C3507,Услуги!F:F,СВОД!E3507)+SUMIFS(Услуги!W:W,Услуги!D:D,СВОД!C3507,Услуги!F:F,СВОД!E3507)+SUMIFS(Услуги!AB:AB,Услуги!D:D,СВОД!C3507,Услуги!F:F,СВОД!E3507)+SUMIFS(Услуги!AG:AG,Услуги!D:D,СВОД!C3507,Услуги!F:F,СВОД!E3507)+SUMIFS(Услуги!AL:AL,Услуги!D:D,СВОД!C3507,Услуги!F:F,СВОД!E3507)+SUMIFS(Услуги!AQ:AQ,Услуги!D:D,СВОД!C3507,Услуги!F:F,СВОД!E3507)</f>
        <v>0</v>
      </c>
      <c r="M3507" s="278">
        <f>SUMIFS('Скорая мед. помощь'!J:J,'Скорая мед. помощь'!E:E,СВОД!C3507,'Скорая мед. помощь'!G:G,СВОД!E3507)</f>
        <v>0</v>
      </c>
      <c r="N3507" s="301">
        <f>SUMIFS('Круглосуточный стационар'!O:O,'Круглосуточный стационар'!D:D,СВОД!C3507,'Круглосуточный стационар'!F:F,СВОД!E3507)+SUMIFS(ВМП!O:O,ВМП!D:D,СВОД!C3507,ВМП!F:F,СВОД!E3507)+SUMIFS('Дневной стационар'!O:O,'Дневной стационар'!D:D,СВОД!C3507,'Дневной стационар'!F:F,СВОД!E3507)+SUMIFS(ЭКО!M:M,ЭКО!D:D,СВОД!C3507,ЭКО!F:F,СВОД!E3507)+SUMIFS(Диализ!O:O,Диализ!E:E,СВОД!C3507,Диализ!G:G,СВОД!E3507)+SUMIFS(Поликлиника!CT:CT,Поликлиника!D:D,СВОД!C3507,Поликлиника!F:F,СВОД!E3507)+SUMIFS('Скорая мед. помощь'!O:O,'Скорая мед. помощь'!E:E,СВОД!C3507,'Скорая мед. помощь'!G:G,СВОД!E3507)+SUMIFS(Услуги!AV:AV,Услуги!D:D,СВОД!C3507,Услуги!F:F,СВОД!E3507)</f>
        <v>34851.733108591936</v>
      </c>
      <c r="O3507" s="300">
        <f>SUMIFS(Сверхбаза!L:L,Сверхбаза!C:C,СВОД!C3507,Сверхбаза!E:E,СВОД!E3507)+SUMIFS(Сверхбаза!M:M,Сверхбаза!C:C,СВОД!C3507,Сверхбаза!E:E,СВОД!E3507)</f>
        <v>0</v>
      </c>
      <c r="P3507" s="278">
        <f>SUMIFS(Сверхбаза!N:N,Сверхбаза!C:C,СВОД!C3507,Сверхбаза!E:E,СВОД!E3507)</f>
        <v>0</v>
      </c>
      <c r="Q3507" s="278">
        <f>SUMIFS(Сверхбаза!P:P,Сверхбаза!C:C,СВОД!C3507,Сверхбаза!E:E,СВОД!E3507)</f>
        <v>0</v>
      </c>
      <c r="R3507" s="278">
        <f>SUMIFS(Сверхбаза!O:O,Сверхбаза!C:C,СВОД!C3507,Сверхбаза!E:E,СВОД!E3507)</f>
        <v>0</v>
      </c>
      <c r="S3507" s="278">
        <f>SUMIFS(Сверхбаза!Q:Q,Сверхбаза!C:C,СВОД!C3507,Сверхбаза!E:E,СВОД!E3507)</f>
        <v>0</v>
      </c>
      <c r="T3507" s="301">
        <f>SUMIFS(Сверхбаза!G:G,Сверхбаза!C:C,СВОД!C3507,Сверхбаза!E:E,СВОД!E3507)</f>
        <v>0</v>
      </c>
    </row>
    <row r="3508" spans="1:20" ht="63.75" outlineLevel="2" x14ac:dyDescent="0.2">
      <c r="A3508" s="288" t="str">
        <f>VLOOKUP(C3508,Округа!B:C,2,FALSE)</f>
        <v>Вне округов</v>
      </c>
      <c r="B3508" s="361">
        <v>508902</v>
      </c>
      <c r="C3508" s="361">
        <v>890201</v>
      </c>
      <c r="D3508" s="5" t="s">
        <v>447</v>
      </c>
      <c r="E3508" s="349">
        <v>13</v>
      </c>
      <c r="F3508" s="350" t="s">
        <v>704</v>
      </c>
      <c r="G3508" s="302">
        <f>SUMIFS('Круглосуточный стационар'!J:J,'Круглосуточный стационар'!D:D,СВОД!C3508,'Круглосуточный стационар'!F:F,СВОД!E3508)/2+SUMIFS(ВМП!J:J,ВМП!D:D,СВОД!C3508,ВМП!F:F,СВОД!E3508)/2+SUMIFS('Дневной стационар'!J:J,'Дневной стационар'!D:D,СВОД!C3508,'Дневной стационар'!F:F,СВОД!E3508)/2+SUMIFS(ЭКО!H:H,ЭКО!D:D,СВОД!C3508,ЭКО!F:F,СВОД!E3508)+SUMIFS(Диализ!J:J,Диализ!E:E,СВОД!C3508,Диализ!G:G,СВОД!E3508)</f>
        <v>100</v>
      </c>
      <c r="H3508" s="276">
        <f>SUMIFS(Поликлиника!H:H,Поликлиника!D:D,СВОД!C3508,Поликлиника!F:F,СВОД!E3508)</f>
        <v>0</v>
      </c>
      <c r="I3508" s="276">
        <f>SUMIFS(Поликлиника!BA:BA,Поликлиника!D:D,СВОД!C3508,Поликлиника!F:F,СВОД!E3508)</f>
        <v>0</v>
      </c>
      <c r="J3508" s="276">
        <f>SUMIFS(Поликлиника!BF:BF,Поликлиника!D:D,СВОД!C3508,Поликлиника!F:F,СВОД!E3508)</f>
        <v>0</v>
      </c>
      <c r="K3508" s="276">
        <f>SUMIFS(Поликлиника!BU:BU,Поликлиника!D:D,СВОД!C3508,Поликлиника!F:F,СВОД!E3508)</f>
        <v>0</v>
      </c>
      <c r="L3508" s="276">
        <f>SUMIFS(Услуги!H:H,Услуги!D:D,СВОД!C3508,Услуги!F:F,СВОД!E3508)+SUMIFS(Услуги!M:M,Услуги!D:D,СВОД!C3508,Услуги!F:F,СВОД!E3508)+SUMIFS(Услуги!R:R,Услуги!D:D,СВОД!C3508,Услуги!F:F,СВОД!E3508)+SUMIFS(Услуги!W:W,Услуги!D:D,СВОД!C3508,Услуги!F:F,СВОД!E3508)+SUMIFS(Услуги!AB:AB,Услуги!D:D,СВОД!C3508,Услуги!F:F,СВОД!E3508)+SUMIFS(Услуги!AG:AG,Услуги!D:D,СВОД!C3508,Услуги!F:F,СВОД!E3508)+SUMIFS(Услуги!AL:AL,Услуги!D:D,СВОД!C3508,Услуги!F:F,СВОД!E3508)+SUMIFS(Услуги!AQ:AQ,Услуги!D:D,СВОД!C3508,Услуги!F:F,СВОД!E3508)</f>
        <v>0</v>
      </c>
      <c r="M3508" s="276">
        <f>SUMIFS('Скорая мед. помощь'!J:J,'Скорая мед. помощь'!E:E,СВОД!C3508,'Скорая мед. помощь'!G:G,СВОД!E3508)</f>
        <v>0</v>
      </c>
      <c r="N3508" s="303">
        <f>SUMIFS('Круглосуточный стационар'!O:O,'Круглосуточный стационар'!D:D,СВОД!C3508,'Круглосуточный стационар'!F:F,СВОД!E3508)+SUMIFS(ВМП!O:O,ВМП!D:D,СВОД!C3508,ВМП!F:F,СВОД!E3508)+SUMIFS('Дневной стационар'!O:O,'Дневной стационар'!D:D,СВОД!C3508,'Дневной стационар'!F:F,СВОД!E3508)+SUMIFS(ЭКО!M:M,ЭКО!D:D,СВОД!C3508,ЭКО!F:F,СВОД!E3508)+SUMIFS(Диализ!O:O,Диализ!E:E,СВОД!C3508,Диализ!G:G,СВОД!E3508)+SUMIFS(Поликлиника!CT:CT,Поликлиника!D:D,СВОД!C3508,Поликлиника!F:F,СВОД!E3508)+SUMIFS('Скорая мед. помощь'!O:O,'Скорая мед. помощь'!E:E,СВОД!C3508,'Скорая мед. помощь'!G:G,СВОД!E3508)+SUMIFS(Услуги!AV:AV,Услуги!D:D,СВОД!C3508,Услуги!F:F,СВОД!E3508)</f>
        <v>19212.873749999999</v>
      </c>
      <c r="O3508" s="302">
        <f>SUMIFS(Сверхбаза!L:L,Сверхбаза!C:C,СВОД!C3508,Сверхбаза!E:E,СВОД!E3508)+SUMIFS(Сверхбаза!M:M,Сверхбаза!C:C,СВОД!C3508,Сверхбаза!E:E,СВОД!E3508)</f>
        <v>0</v>
      </c>
      <c r="P3508" s="276">
        <f>SUMIFS(Сверхбаза!N:N,Сверхбаза!C:C,СВОД!C3508,Сверхбаза!E:E,СВОД!E3508)</f>
        <v>0</v>
      </c>
      <c r="Q3508" s="276">
        <f>SUMIFS(Сверхбаза!P:P,Сверхбаза!C:C,СВОД!C3508,Сверхбаза!E:E,СВОД!E3508)</f>
        <v>0</v>
      </c>
      <c r="R3508" s="276">
        <f>SUMIFS(Сверхбаза!O:O,Сверхбаза!C:C,СВОД!C3508,Сверхбаза!E:E,СВОД!E3508)</f>
        <v>0</v>
      </c>
      <c r="S3508" s="276">
        <f>SUMIFS(Сверхбаза!Q:Q,Сверхбаза!C:C,СВОД!C3508,Сверхбаза!E:E,СВОД!E3508)</f>
        <v>0</v>
      </c>
      <c r="T3508" s="303">
        <f>SUMIFS(Сверхбаза!G:G,Сверхбаза!C:C,СВОД!C3508,Сверхбаза!E:E,СВОД!E3508)</f>
        <v>0</v>
      </c>
    </row>
    <row r="3509" spans="1:20" ht="63.75" outlineLevel="2" x14ac:dyDescent="0.2">
      <c r="A3509" s="288" t="str">
        <f>VLOOKUP(C3509,Округа!B:C,2,FALSE)</f>
        <v>Вне округов</v>
      </c>
      <c r="B3509" s="361">
        <v>508902</v>
      </c>
      <c r="C3509" s="361">
        <v>890201</v>
      </c>
      <c r="D3509" s="5" t="s">
        <v>447</v>
      </c>
      <c r="E3509" s="349">
        <v>2</v>
      </c>
      <c r="F3509" s="350" t="s">
        <v>173</v>
      </c>
      <c r="G3509" s="302">
        <f>SUMIFS('Круглосуточный стационар'!J:J,'Круглосуточный стационар'!D:D,СВОД!C3509,'Круглосуточный стационар'!F:F,СВОД!E3509)/2+SUMIFS(ВМП!J:J,ВМП!D:D,СВОД!C3509,ВМП!F:F,СВОД!E3509)/2+SUMIFS('Дневной стационар'!J:J,'Дневной стационар'!D:D,СВОД!C3509,'Дневной стационар'!F:F,СВОД!E3509)/2+SUMIFS(ЭКО!H:H,ЭКО!D:D,СВОД!C3509,ЭКО!F:F,СВОД!E3509)+SUMIFS(Диализ!J:J,Диализ!E:E,СВОД!C3509,Диализ!G:G,СВОД!E3509)</f>
        <v>0</v>
      </c>
      <c r="H3509" s="276">
        <f>SUMIFS(Поликлиника!H:H,Поликлиника!D:D,СВОД!C3509,Поликлиника!F:F,СВОД!E3509)</f>
        <v>0</v>
      </c>
      <c r="I3509" s="276">
        <f>SUMIFS(Поликлиника!BA:BA,Поликлиника!D:D,СВОД!C3509,Поликлиника!F:F,СВОД!E3509)</f>
        <v>0</v>
      </c>
      <c r="J3509" s="276">
        <f>SUMIFS(Поликлиника!BF:BF,Поликлиника!D:D,СВОД!C3509,Поликлиника!F:F,СВОД!E3509)</f>
        <v>0</v>
      </c>
      <c r="K3509" s="276">
        <f>SUMIFS(Поликлиника!BU:BU,Поликлиника!D:D,СВОД!C3509,Поликлиника!F:F,СВОД!E3509)</f>
        <v>0</v>
      </c>
      <c r="L3509" s="276">
        <f>SUMIFS(Услуги!H:H,Услуги!D:D,СВОД!C3509,Услуги!F:F,СВОД!E3509)+SUMIFS(Услуги!M:M,Услуги!D:D,СВОД!C3509,Услуги!F:F,СВОД!E3509)+SUMIFS(Услуги!R:R,Услуги!D:D,СВОД!C3509,Услуги!F:F,СВОД!E3509)+SUMIFS(Услуги!W:W,Услуги!D:D,СВОД!C3509,Услуги!F:F,СВОД!E3509)+SUMIFS(Услуги!AB:AB,Услуги!D:D,СВОД!C3509,Услуги!F:F,СВОД!E3509)+SUMIFS(Услуги!AG:AG,Услуги!D:D,СВОД!C3509,Услуги!F:F,СВОД!E3509)+SUMIFS(Услуги!AL:AL,Услуги!D:D,СВОД!C3509,Услуги!F:F,СВОД!E3509)+SUMIFS(Услуги!AQ:AQ,Услуги!D:D,СВОД!C3509,Услуги!F:F,СВОД!E3509)</f>
        <v>0</v>
      </c>
      <c r="M3509" s="276">
        <f>SUMIFS('Скорая мед. помощь'!J:J,'Скорая мед. помощь'!E:E,СВОД!C3509,'Скорая мед. помощь'!G:G,СВОД!E3509)</f>
        <v>0</v>
      </c>
      <c r="N3509" s="303">
        <f>SUMIFS('Круглосуточный стационар'!O:O,'Круглосуточный стационар'!D:D,СВОД!C3509,'Круглосуточный стационар'!F:F,СВОД!E3509)+SUMIFS(ВМП!O:O,ВМП!D:D,СВОД!C3509,ВМП!F:F,СВОД!E3509)+SUMIFS('Дневной стационар'!O:O,'Дневной стационар'!D:D,СВОД!C3509,'Дневной стационар'!F:F,СВОД!E3509)+SUMIFS(ЭКО!M:M,ЭКО!D:D,СВОД!C3509,ЭКО!F:F,СВОД!E3509)+SUMIFS(Диализ!O:O,Диализ!E:E,СВОД!C3509,Диализ!G:G,СВОД!E3509)+SUMIFS(Поликлиника!CT:CT,Поликлиника!D:D,СВОД!C3509,Поликлиника!F:F,СВОД!E3509)+SUMIFS('Скорая мед. помощь'!O:O,'Скорая мед. помощь'!E:E,СВОД!C3509,'Скорая мед. помощь'!G:G,СВОД!E3509)+SUMIFS(Услуги!AV:AV,Услуги!D:D,СВОД!C3509,Услуги!F:F,СВОД!E3509)</f>
        <v>0</v>
      </c>
      <c r="O3509" s="302">
        <f>SUMIFS(Сверхбаза!L:L,Сверхбаза!C:C,СВОД!C3509,Сверхбаза!E:E,СВОД!E3509)+SUMIFS(Сверхбаза!M:M,Сверхбаза!C:C,СВОД!C3509,Сверхбаза!E:E,СВОД!E3509)</f>
        <v>0</v>
      </c>
      <c r="P3509" s="276">
        <f>SUMIFS(Сверхбаза!N:N,Сверхбаза!C:C,СВОД!C3509,Сверхбаза!E:E,СВОД!E3509)</f>
        <v>0</v>
      </c>
      <c r="Q3509" s="276">
        <f>SUMIFS(Сверхбаза!P:P,Сверхбаза!C:C,СВОД!C3509,Сверхбаза!E:E,СВОД!E3509)</f>
        <v>0</v>
      </c>
      <c r="R3509" s="276">
        <f>SUMIFS(Сверхбаза!O:O,Сверхбаза!C:C,СВОД!C3509,Сверхбаза!E:E,СВОД!E3509)</f>
        <v>0</v>
      </c>
      <c r="S3509" s="276">
        <f>SUMIFS(Сверхбаза!Q:Q,Сверхбаза!C:C,СВОД!C3509,Сверхбаза!E:E,СВОД!E3509)</f>
        <v>0</v>
      </c>
      <c r="T3509" s="303">
        <f>SUMIFS(Сверхбаза!G:G,Сверхбаза!C:C,СВОД!C3509,Сверхбаза!E:E,СВОД!E3509)</f>
        <v>0</v>
      </c>
    </row>
    <row r="3510" spans="1:20" ht="63.75" outlineLevel="2" x14ac:dyDescent="0.2">
      <c r="A3510" s="288" t="str">
        <f>VLOOKUP(C3510,Округа!B:C,2,FALSE)</f>
        <v>Вне округов</v>
      </c>
      <c r="B3510" s="361">
        <v>508902</v>
      </c>
      <c r="C3510" s="361">
        <v>890201</v>
      </c>
      <c r="D3510" s="5" t="s">
        <v>447</v>
      </c>
      <c r="E3510" s="349">
        <v>6</v>
      </c>
      <c r="F3510" s="350" t="s">
        <v>705</v>
      </c>
      <c r="G3510" s="302">
        <f>SUMIFS('Круглосуточный стационар'!J:J,'Круглосуточный стационар'!D:D,СВОД!C3510,'Круглосуточный стационар'!F:F,СВОД!E3510)/2+SUMIFS(ВМП!J:J,ВМП!D:D,СВОД!C3510,ВМП!F:F,СВОД!E3510)/2+SUMIFS('Дневной стационар'!J:J,'Дневной стационар'!D:D,СВОД!C3510,'Дневной стационар'!F:F,СВОД!E3510)/2+SUMIFS(ЭКО!H:H,ЭКО!D:D,СВОД!C3510,ЭКО!F:F,СВОД!E3510)+SUMIFS(Диализ!J:J,Диализ!E:E,СВОД!C3510,Диализ!G:G,СВОД!E3510)</f>
        <v>0</v>
      </c>
      <c r="H3510" s="276">
        <f>SUMIFS(Поликлиника!H:H,Поликлиника!D:D,СВОД!C3510,Поликлиника!F:F,СВОД!E3510)</f>
        <v>0</v>
      </c>
      <c r="I3510" s="276">
        <f>SUMIFS(Поликлиника!BA:BA,Поликлиника!D:D,СВОД!C3510,Поликлиника!F:F,СВОД!E3510)</f>
        <v>0</v>
      </c>
      <c r="J3510" s="276">
        <f>SUMIFS(Поликлиника!BF:BF,Поликлиника!D:D,СВОД!C3510,Поликлиника!F:F,СВОД!E3510)</f>
        <v>0</v>
      </c>
      <c r="K3510" s="276">
        <f>SUMIFS(Поликлиника!BU:BU,Поликлиника!D:D,СВОД!C3510,Поликлиника!F:F,СВОД!E3510)</f>
        <v>0</v>
      </c>
      <c r="L3510" s="276">
        <f>SUMIFS(Услуги!H:H,Услуги!D:D,СВОД!C3510,Услуги!F:F,СВОД!E3510)+SUMIFS(Услуги!M:M,Услуги!D:D,СВОД!C3510,Услуги!F:F,СВОД!E3510)+SUMIFS(Услуги!R:R,Услуги!D:D,СВОД!C3510,Услуги!F:F,СВОД!E3510)+SUMIFS(Услуги!W:W,Услуги!D:D,СВОД!C3510,Услуги!F:F,СВОД!E3510)+SUMIFS(Услуги!AB:AB,Услуги!D:D,СВОД!C3510,Услуги!F:F,СВОД!E3510)+SUMIFS(Услуги!AG:AG,Услуги!D:D,СВОД!C3510,Услуги!F:F,СВОД!E3510)+SUMIFS(Услуги!AL:AL,Услуги!D:D,СВОД!C3510,Услуги!F:F,СВОД!E3510)+SUMIFS(Услуги!AQ:AQ,Услуги!D:D,СВОД!C3510,Услуги!F:F,СВОД!E3510)</f>
        <v>0</v>
      </c>
      <c r="M3510" s="276">
        <f>SUMIFS('Скорая мед. помощь'!J:J,'Скорая мед. помощь'!E:E,СВОД!C3510,'Скорая мед. помощь'!G:G,СВОД!E3510)</f>
        <v>0</v>
      </c>
      <c r="N3510" s="303">
        <f>SUMIFS('Круглосуточный стационар'!O:O,'Круглосуточный стационар'!D:D,СВОД!C3510,'Круглосуточный стационар'!F:F,СВОД!E3510)+SUMIFS(ВМП!O:O,ВМП!D:D,СВОД!C3510,ВМП!F:F,СВОД!E3510)+SUMIFS('Дневной стационар'!O:O,'Дневной стационар'!D:D,СВОД!C3510,'Дневной стационар'!F:F,СВОД!E3510)+SUMIFS(ЭКО!M:M,ЭКО!D:D,СВОД!C3510,ЭКО!F:F,СВОД!E3510)+SUMIFS(Диализ!O:O,Диализ!E:E,СВОД!C3510,Диализ!G:G,СВОД!E3510)+SUMIFS(Поликлиника!CT:CT,Поликлиника!D:D,СВОД!C3510,Поликлиника!F:F,СВОД!E3510)+SUMIFS('Скорая мед. помощь'!O:O,'Скорая мед. помощь'!E:E,СВОД!C3510,'Скорая мед. помощь'!G:G,СВОД!E3510)+SUMIFS(Услуги!AV:AV,Услуги!D:D,СВОД!C3510,Услуги!F:F,СВОД!E3510)</f>
        <v>0</v>
      </c>
      <c r="O3510" s="302">
        <f>SUMIFS(Сверхбаза!L:L,Сверхбаза!C:C,СВОД!C3510,Сверхбаза!E:E,СВОД!E3510)+SUMIFS(Сверхбаза!M:M,Сверхбаза!C:C,СВОД!C3510,Сверхбаза!E:E,СВОД!E3510)</f>
        <v>0</v>
      </c>
      <c r="P3510" s="276">
        <f>SUMIFS(Сверхбаза!N:N,Сверхбаза!C:C,СВОД!C3510,Сверхбаза!E:E,СВОД!E3510)</f>
        <v>0</v>
      </c>
      <c r="Q3510" s="276">
        <f>SUMIFS(Сверхбаза!P:P,Сверхбаза!C:C,СВОД!C3510,Сверхбаза!E:E,СВОД!E3510)</f>
        <v>0</v>
      </c>
      <c r="R3510" s="276">
        <f>SUMIFS(Сверхбаза!O:O,Сверхбаза!C:C,СВОД!C3510,Сверхбаза!E:E,СВОД!E3510)</f>
        <v>0</v>
      </c>
      <c r="S3510" s="276">
        <f>SUMIFS(Сверхбаза!Q:Q,Сверхбаза!C:C,СВОД!C3510,Сверхбаза!E:E,СВОД!E3510)</f>
        <v>0</v>
      </c>
      <c r="T3510" s="303">
        <f>SUMIFS(Сверхбаза!G:G,Сверхбаза!C:C,СВОД!C3510,Сверхбаза!E:E,СВОД!E3510)</f>
        <v>0</v>
      </c>
    </row>
    <row r="3511" spans="1:20" ht="63.75" outlineLevel="2" x14ac:dyDescent="0.2">
      <c r="A3511" s="288" t="str">
        <f>VLOOKUP(C3511,Округа!B:C,2,FALSE)</f>
        <v>Вне округов</v>
      </c>
      <c r="B3511" s="361">
        <v>508902</v>
      </c>
      <c r="C3511" s="361">
        <v>890201</v>
      </c>
      <c r="D3511" s="5" t="s">
        <v>447</v>
      </c>
      <c r="E3511" s="349">
        <v>3</v>
      </c>
      <c r="F3511" s="350" t="s">
        <v>174</v>
      </c>
      <c r="G3511" s="302">
        <f>SUMIFS('Круглосуточный стационар'!J:J,'Круглосуточный стационар'!D:D,СВОД!C3511,'Круглосуточный стационар'!F:F,СВОД!E3511)/2+SUMIFS(ВМП!J:J,ВМП!D:D,СВОД!C3511,ВМП!F:F,СВОД!E3511)/2+SUMIFS('Дневной стационар'!J:J,'Дневной стационар'!D:D,СВОД!C3511,'Дневной стационар'!F:F,СВОД!E3511)/2+SUMIFS(ЭКО!H:H,ЭКО!D:D,СВОД!C3511,ЭКО!F:F,СВОД!E3511)+SUMIFS(Диализ!J:J,Диализ!E:E,СВОД!C3511,Диализ!G:G,СВОД!E3511)</f>
        <v>0</v>
      </c>
      <c r="H3511" s="276">
        <f>SUMIFS(Поликлиника!H:H,Поликлиника!D:D,СВОД!C3511,Поликлиника!F:F,СВОД!E3511)</f>
        <v>0</v>
      </c>
      <c r="I3511" s="276">
        <f>SUMIFS(Поликлиника!BA:BA,Поликлиника!D:D,СВОД!C3511,Поликлиника!F:F,СВОД!E3511)</f>
        <v>0</v>
      </c>
      <c r="J3511" s="276">
        <f>SUMIFS(Поликлиника!BF:BF,Поликлиника!D:D,СВОД!C3511,Поликлиника!F:F,СВОД!E3511)</f>
        <v>0</v>
      </c>
      <c r="K3511" s="276">
        <f>SUMIFS(Поликлиника!BU:BU,Поликлиника!D:D,СВОД!C3511,Поликлиника!F:F,СВОД!E3511)</f>
        <v>930</v>
      </c>
      <c r="L3511" s="276">
        <f>SUMIFS(Услуги!H:H,Услуги!D:D,СВОД!C3511,Услуги!F:F,СВОД!E3511)+SUMIFS(Услуги!M:M,Услуги!D:D,СВОД!C3511,Услуги!F:F,СВОД!E3511)+SUMIFS(Услуги!R:R,Услуги!D:D,СВОД!C3511,Услуги!F:F,СВОД!E3511)+SUMIFS(Услуги!W:W,Услуги!D:D,СВОД!C3511,Услуги!F:F,СВОД!E3511)+SUMIFS(Услуги!AB:AB,Услуги!D:D,СВОД!C3511,Услуги!F:F,СВОД!E3511)+SUMIFS(Услуги!AG:AG,Услуги!D:D,СВОД!C3511,Услуги!F:F,СВОД!E3511)+SUMIFS(Услуги!AL:AL,Услуги!D:D,СВОД!C3511,Услуги!F:F,СВОД!E3511)+SUMIFS(Услуги!AQ:AQ,Услуги!D:D,СВОД!C3511,Услуги!F:F,СВОД!E3511)</f>
        <v>0</v>
      </c>
      <c r="M3511" s="276">
        <f>SUMIFS('Скорая мед. помощь'!J:J,'Скорая мед. помощь'!E:E,СВОД!C3511,'Скорая мед. помощь'!G:G,СВОД!E3511)</f>
        <v>0</v>
      </c>
      <c r="N3511" s="303">
        <f>SUMIFS('Круглосуточный стационар'!O:O,'Круглосуточный стационар'!D:D,СВОД!C3511,'Круглосуточный стационар'!F:F,СВОД!E3511)+SUMIFS(ВМП!O:O,ВМП!D:D,СВОД!C3511,ВМП!F:F,СВОД!E3511)+SUMIFS('Дневной стационар'!O:O,'Дневной стационар'!D:D,СВОД!C3511,'Дневной стационар'!F:F,СВОД!E3511)+SUMIFS(ЭКО!M:M,ЭКО!D:D,СВОД!C3511,ЭКО!F:F,СВОД!E3511)+SUMIFS(Диализ!O:O,Диализ!E:E,СВОД!C3511,Диализ!G:G,СВОД!E3511)+SUMIFS(Поликлиника!CT:CT,Поликлиника!D:D,СВОД!C3511,Поликлиника!F:F,СВОД!E3511)+SUMIFS('Скорая мед. помощь'!O:O,'Скорая мед. помощь'!E:E,СВОД!C3511,'Скорая мед. помощь'!G:G,СВОД!E3511)+SUMIFS(Услуги!AV:AV,Услуги!D:D,СВОД!C3511,Услуги!F:F,СВОД!E3511)</f>
        <v>339.50693877551015</v>
      </c>
      <c r="O3511" s="302">
        <f>SUMIFS(Сверхбаза!L:L,Сверхбаза!C:C,СВОД!C3511,Сверхбаза!E:E,СВОД!E3511)+SUMIFS(Сверхбаза!M:M,Сверхбаза!C:C,СВОД!C3511,Сверхбаза!E:E,СВОД!E3511)</f>
        <v>0</v>
      </c>
      <c r="P3511" s="276">
        <f>SUMIFS(Сверхбаза!N:N,Сверхбаза!C:C,СВОД!C3511,Сверхбаза!E:E,СВОД!E3511)</f>
        <v>0</v>
      </c>
      <c r="Q3511" s="276">
        <f>SUMIFS(Сверхбаза!P:P,Сверхбаза!C:C,СВОД!C3511,Сверхбаза!E:E,СВОД!E3511)</f>
        <v>0</v>
      </c>
      <c r="R3511" s="276">
        <f>SUMIFS(Сверхбаза!O:O,Сверхбаза!C:C,СВОД!C3511,Сверхбаза!E:E,СВОД!E3511)</f>
        <v>0</v>
      </c>
      <c r="S3511" s="276">
        <f>SUMIFS(Сверхбаза!Q:Q,Сверхбаза!C:C,СВОД!C3511,Сверхбаза!E:E,СВОД!E3511)</f>
        <v>0</v>
      </c>
      <c r="T3511" s="303">
        <f>SUMIFS(Сверхбаза!G:G,Сверхбаза!C:C,СВОД!C3511,Сверхбаза!E:E,СВОД!E3511)</f>
        <v>0</v>
      </c>
    </row>
    <row r="3512" spans="1:20" ht="63.75" outlineLevel="2" x14ac:dyDescent="0.2">
      <c r="A3512" s="288" t="str">
        <f>VLOOKUP(C3512,Округа!B:C,2,FALSE)</f>
        <v>Вне округов</v>
      </c>
      <c r="B3512" s="361">
        <v>508902</v>
      </c>
      <c r="C3512" s="361">
        <v>890201</v>
      </c>
      <c r="D3512" s="5" t="s">
        <v>447</v>
      </c>
      <c r="E3512" s="349">
        <v>7</v>
      </c>
      <c r="F3512" s="350" t="s">
        <v>706</v>
      </c>
      <c r="G3512" s="302">
        <f>SUMIFS('Круглосуточный стационар'!J:J,'Круглосуточный стационар'!D:D,СВОД!C3512,'Круглосуточный стационар'!F:F,СВОД!E3512)/2+SUMIFS(ВМП!J:J,ВМП!D:D,СВОД!C3512,ВМП!F:F,СВОД!E3512)/2+SUMIFS('Дневной стационар'!J:J,'Дневной стационар'!D:D,СВОД!C3512,'Дневной стационар'!F:F,СВОД!E3512)/2+SUMIFS(ЭКО!H:H,ЭКО!D:D,СВОД!C3512,ЭКО!F:F,СВОД!E3512)+SUMIFS(Диализ!J:J,Диализ!E:E,СВОД!C3512,Диализ!G:G,СВОД!E3512)</f>
        <v>0</v>
      </c>
      <c r="H3512" s="276">
        <f>SUMIFS(Поликлиника!H:H,Поликлиника!D:D,СВОД!C3512,Поликлиника!F:F,СВОД!E3512)</f>
        <v>0</v>
      </c>
      <c r="I3512" s="276">
        <f>SUMIFS(Поликлиника!BA:BA,Поликлиника!D:D,СВОД!C3512,Поликлиника!F:F,СВОД!E3512)</f>
        <v>0</v>
      </c>
      <c r="J3512" s="276">
        <f>SUMIFS(Поликлиника!BF:BF,Поликлиника!D:D,СВОД!C3512,Поликлиника!F:F,СВОД!E3512)</f>
        <v>0</v>
      </c>
      <c r="K3512" s="276">
        <f>SUMIFS(Поликлиника!BU:BU,Поликлиника!D:D,СВОД!C3512,Поликлиника!F:F,СВОД!E3512)</f>
        <v>0</v>
      </c>
      <c r="L3512" s="276">
        <f>SUMIFS(Услуги!H:H,Услуги!D:D,СВОД!C3512,Услуги!F:F,СВОД!E3512)+SUMIFS(Услуги!M:M,Услуги!D:D,СВОД!C3512,Услуги!F:F,СВОД!E3512)+SUMIFS(Услуги!R:R,Услуги!D:D,СВОД!C3512,Услуги!F:F,СВОД!E3512)+SUMIFS(Услуги!W:W,Услуги!D:D,СВОД!C3512,Услуги!F:F,СВОД!E3512)+SUMIFS(Услуги!AB:AB,Услуги!D:D,СВОД!C3512,Услуги!F:F,СВОД!E3512)+SUMIFS(Услуги!AG:AG,Услуги!D:D,СВОД!C3512,Услуги!F:F,СВОД!E3512)+SUMIFS(Услуги!AL:AL,Услуги!D:D,СВОД!C3512,Услуги!F:F,СВОД!E3512)+SUMIFS(Услуги!AQ:AQ,Услуги!D:D,СВОД!C3512,Услуги!F:F,СВОД!E3512)</f>
        <v>0</v>
      </c>
      <c r="M3512" s="276">
        <f>SUMIFS('Скорая мед. помощь'!J:J,'Скорая мед. помощь'!E:E,СВОД!C3512,'Скорая мед. помощь'!G:G,СВОД!E3512)</f>
        <v>0</v>
      </c>
      <c r="N3512" s="303">
        <f>SUMIFS('Круглосуточный стационар'!O:O,'Круглосуточный стационар'!D:D,СВОД!C3512,'Круглосуточный стационар'!F:F,СВОД!E3512)+SUMIFS(ВМП!O:O,ВМП!D:D,СВОД!C3512,ВМП!F:F,СВОД!E3512)+SUMIFS('Дневной стационар'!O:O,'Дневной стационар'!D:D,СВОД!C3512,'Дневной стационар'!F:F,СВОД!E3512)+SUMIFS(ЭКО!M:M,ЭКО!D:D,СВОД!C3512,ЭКО!F:F,СВОД!E3512)+SUMIFS(Диализ!O:O,Диализ!E:E,СВОД!C3512,Диализ!G:G,СВОД!E3512)+SUMIFS(Поликлиника!CT:CT,Поликлиника!D:D,СВОД!C3512,Поликлиника!F:F,СВОД!E3512)+SUMIFS('Скорая мед. помощь'!O:O,'Скорая мед. помощь'!E:E,СВОД!C3512,'Скорая мед. помощь'!G:G,СВОД!E3512)+SUMIFS(Услуги!AV:AV,Услуги!D:D,СВОД!C3512,Услуги!F:F,СВОД!E3512)</f>
        <v>0</v>
      </c>
      <c r="O3512" s="302">
        <f>SUMIFS(Сверхбаза!L:L,Сверхбаза!C:C,СВОД!C3512,Сверхбаза!E:E,СВОД!E3512)+SUMIFS(Сверхбаза!M:M,Сверхбаза!C:C,СВОД!C3512,Сверхбаза!E:E,СВОД!E3512)</f>
        <v>0</v>
      </c>
      <c r="P3512" s="276">
        <f>SUMIFS(Сверхбаза!N:N,Сверхбаза!C:C,СВОД!C3512,Сверхбаза!E:E,СВОД!E3512)</f>
        <v>0</v>
      </c>
      <c r="Q3512" s="276">
        <f>SUMIFS(Сверхбаза!P:P,Сверхбаза!C:C,СВОД!C3512,Сверхбаза!E:E,СВОД!E3512)</f>
        <v>0</v>
      </c>
      <c r="R3512" s="276">
        <f>SUMIFS(Сверхбаза!O:O,Сверхбаза!C:C,СВОД!C3512,Сверхбаза!E:E,СВОД!E3512)</f>
        <v>0</v>
      </c>
      <c r="S3512" s="276">
        <f>SUMIFS(Сверхбаза!Q:Q,Сверхбаза!C:C,СВОД!C3512,Сверхбаза!E:E,СВОД!E3512)</f>
        <v>0</v>
      </c>
      <c r="T3512" s="303">
        <f>SUMIFS(Сверхбаза!G:G,Сверхбаза!C:C,СВОД!C3512,Сверхбаза!E:E,СВОД!E3512)</f>
        <v>0</v>
      </c>
    </row>
    <row r="3513" spans="1:20" ht="63.75" outlineLevel="2" x14ac:dyDescent="0.2">
      <c r="A3513" s="288" t="str">
        <f>VLOOKUP(C3513,Округа!B:C,2,FALSE)</f>
        <v>Вне округов</v>
      </c>
      <c r="B3513" s="361">
        <v>508902</v>
      </c>
      <c r="C3513" s="361">
        <v>890201</v>
      </c>
      <c r="D3513" s="5" t="s">
        <v>447</v>
      </c>
      <c r="E3513" s="349">
        <v>70</v>
      </c>
      <c r="F3513" s="350" t="s">
        <v>707</v>
      </c>
      <c r="G3513" s="302">
        <f>SUMIFS('Круглосуточный стационар'!J:J,'Круглосуточный стационар'!D:D,СВОД!C3513,'Круглосуточный стационар'!F:F,СВОД!E3513)/2+SUMIFS(ВМП!J:J,ВМП!D:D,СВОД!C3513,ВМП!F:F,СВОД!E3513)/2+SUMIFS('Дневной стационар'!J:J,'Дневной стационар'!D:D,СВОД!C3513,'Дневной стационар'!F:F,СВОД!E3513)/2+SUMIFS(ЭКО!H:H,ЭКО!D:D,СВОД!C3513,ЭКО!F:F,СВОД!E3513)+SUMIFS(Диализ!J:J,Диализ!E:E,СВОД!C3513,Диализ!G:G,СВОД!E3513)</f>
        <v>0</v>
      </c>
      <c r="H3513" s="276">
        <f>SUMIFS(Поликлиника!H:H,Поликлиника!D:D,СВОД!C3513,Поликлиника!F:F,СВОД!E3513)</f>
        <v>0</v>
      </c>
      <c r="I3513" s="276">
        <f>SUMIFS(Поликлиника!BA:BA,Поликлиника!D:D,СВОД!C3513,Поликлиника!F:F,СВОД!E3513)</f>
        <v>0</v>
      </c>
      <c r="J3513" s="276">
        <f>SUMIFS(Поликлиника!BF:BF,Поликлиника!D:D,СВОД!C3513,Поликлиника!F:F,СВОД!E3513)</f>
        <v>0</v>
      </c>
      <c r="K3513" s="276">
        <f>SUMIFS(Поликлиника!BU:BU,Поликлиника!D:D,СВОД!C3513,Поликлиника!F:F,СВОД!E3513)</f>
        <v>0</v>
      </c>
      <c r="L3513" s="276">
        <f>SUMIFS(Услуги!H:H,Услуги!D:D,СВОД!C3513,Услуги!F:F,СВОД!E3513)+SUMIFS(Услуги!M:M,Услуги!D:D,СВОД!C3513,Услуги!F:F,СВОД!E3513)+SUMIFS(Услуги!R:R,Услуги!D:D,СВОД!C3513,Услуги!F:F,СВОД!E3513)+SUMIFS(Услуги!W:W,Услуги!D:D,СВОД!C3513,Услуги!F:F,СВОД!E3513)+SUMIFS(Услуги!AB:AB,Услуги!D:D,СВОД!C3513,Услуги!F:F,СВОД!E3513)+SUMIFS(Услуги!AG:AG,Услуги!D:D,СВОД!C3513,Услуги!F:F,СВОД!E3513)+SUMIFS(Услуги!AL:AL,Услуги!D:D,СВОД!C3513,Услуги!F:F,СВОД!E3513)+SUMIFS(Услуги!AQ:AQ,Услуги!D:D,СВОД!C3513,Услуги!F:F,СВОД!E3513)</f>
        <v>0</v>
      </c>
      <c r="M3513" s="276">
        <f>SUMIFS('Скорая мед. помощь'!J:J,'Скорая мед. помощь'!E:E,СВОД!C3513,'Скорая мед. помощь'!G:G,СВОД!E3513)</f>
        <v>0</v>
      </c>
      <c r="N3513" s="303">
        <f>SUMIFS('Круглосуточный стационар'!O:O,'Круглосуточный стационар'!D:D,СВОД!C3513,'Круглосуточный стационар'!F:F,СВОД!E3513)+SUMIFS(ВМП!O:O,ВМП!D:D,СВОД!C3513,ВМП!F:F,СВОД!E3513)+SUMIFS('Дневной стационар'!O:O,'Дневной стационар'!D:D,СВОД!C3513,'Дневной стационар'!F:F,СВОД!E3513)+SUMIFS(ЭКО!M:M,ЭКО!D:D,СВОД!C3513,ЭКО!F:F,СВОД!E3513)+SUMIFS(Диализ!O:O,Диализ!E:E,СВОД!C3513,Диализ!G:G,СВОД!E3513)+SUMIFS(Поликлиника!CT:CT,Поликлиника!D:D,СВОД!C3513,Поликлиника!F:F,СВОД!E3513)+SUMIFS('Скорая мед. помощь'!O:O,'Скорая мед. помощь'!E:E,СВОД!C3513,'Скорая мед. помощь'!G:G,СВОД!E3513)+SUMIFS(Услуги!AV:AV,Услуги!D:D,СВОД!C3513,Услуги!F:F,СВОД!E3513)</f>
        <v>0</v>
      </c>
      <c r="O3513" s="302">
        <f>SUMIFS(Сверхбаза!L:L,Сверхбаза!C:C,СВОД!C3513,Сверхбаза!E:E,СВОД!E3513)+SUMIFS(Сверхбаза!M:M,Сверхбаза!C:C,СВОД!C3513,Сверхбаза!E:E,СВОД!E3513)</f>
        <v>0</v>
      </c>
      <c r="P3513" s="276">
        <f>SUMIFS(Сверхбаза!N:N,Сверхбаза!C:C,СВОД!C3513,Сверхбаза!E:E,СВОД!E3513)</f>
        <v>0</v>
      </c>
      <c r="Q3513" s="276">
        <f>SUMIFS(Сверхбаза!P:P,Сверхбаза!C:C,СВОД!C3513,Сверхбаза!E:E,СВОД!E3513)</f>
        <v>0</v>
      </c>
      <c r="R3513" s="276">
        <f>SUMIFS(Сверхбаза!O:O,Сверхбаза!C:C,СВОД!C3513,Сверхбаза!E:E,СВОД!E3513)</f>
        <v>0</v>
      </c>
      <c r="S3513" s="276">
        <f>SUMIFS(Сверхбаза!Q:Q,Сверхбаза!C:C,СВОД!C3513,Сверхбаза!E:E,СВОД!E3513)</f>
        <v>0</v>
      </c>
      <c r="T3513" s="303">
        <f>SUMIFS(Сверхбаза!G:G,Сверхбаза!C:C,СВОД!C3513,Сверхбаза!E:E,СВОД!E3513)</f>
        <v>0</v>
      </c>
    </row>
    <row r="3514" spans="1:20" ht="63.75" outlineLevel="2" x14ac:dyDescent="0.2">
      <c r="A3514" s="288" t="str">
        <f>VLOOKUP(C3514,Округа!B:C,2,FALSE)</f>
        <v>Вне округов</v>
      </c>
      <c r="B3514" s="361">
        <v>508902</v>
      </c>
      <c r="C3514" s="361">
        <v>890201</v>
      </c>
      <c r="D3514" s="5" t="s">
        <v>447</v>
      </c>
      <c r="E3514" s="349">
        <v>94</v>
      </c>
      <c r="F3514" s="350" t="s">
        <v>157</v>
      </c>
      <c r="G3514" s="302">
        <f>SUMIFS('Круглосуточный стационар'!J:J,'Круглосуточный стационар'!D:D,СВОД!C3514,'Круглосуточный стационар'!F:F,СВОД!E3514)/2+SUMIFS(ВМП!J:J,ВМП!D:D,СВОД!C3514,ВМП!F:F,СВОД!E3514)/2+SUMIFS('Дневной стационар'!J:J,'Дневной стационар'!D:D,СВОД!C3514,'Дневной стационар'!F:F,СВОД!E3514)/2+SUMIFS(ЭКО!H:H,ЭКО!D:D,СВОД!C3514,ЭКО!F:F,СВОД!E3514)+SUMIFS(Диализ!J:J,Диализ!E:E,СВОД!C3514,Диализ!G:G,СВОД!E3514)</f>
        <v>0</v>
      </c>
      <c r="H3514" s="276">
        <f>SUMIFS(Поликлиника!H:H,Поликлиника!D:D,СВОД!C3514,Поликлиника!F:F,СВОД!E3514)</f>
        <v>0</v>
      </c>
      <c r="I3514" s="276">
        <f>SUMIFS(Поликлиника!BA:BA,Поликлиника!D:D,СВОД!C3514,Поликлиника!F:F,СВОД!E3514)</f>
        <v>0</v>
      </c>
      <c r="J3514" s="276">
        <f>SUMIFS(Поликлиника!BF:BF,Поликлиника!D:D,СВОД!C3514,Поликлиника!F:F,СВОД!E3514)</f>
        <v>0</v>
      </c>
      <c r="K3514" s="276">
        <f>SUMIFS(Поликлиника!BU:BU,Поликлиника!D:D,СВОД!C3514,Поликлиника!F:F,СВОД!E3514)</f>
        <v>0</v>
      </c>
      <c r="L3514" s="276">
        <f>SUMIFS(Услуги!H:H,Услуги!D:D,СВОД!C3514,Услуги!F:F,СВОД!E3514)+SUMIFS(Услуги!M:M,Услуги!D:D,СВОД!C3514,Услуги!F:F,СВОД!E3514)+SUMIFS(Услуги!R:R,Услуги!D:D,СВОД!C3514,Услуги!F:F,СВОД!E3514)+SUMIFS(Услуги!W:W,Услуги!D:D,СВОД!C3514,Услуги!F:F,СВОД!E3514)+SUMIFS(Услуги!AB:AB,Услуги!D:D,СВОД!C3514,Услуги!F:F,СВОД!E3514)+SUMIFS(Услуги!AG:AG,Услуги!D:D,СВОД!C3514,Услуги!F:F,СВОД!E3514)+SUMIFS(Услуги!AL:AL,Услуги!D:D,СВОД!C3514,Услуги!F:F,СВОД!E3514)+SUMIFS(Услуги!AQ:AQ,Услуги!D:D,СВОД!C3514,Услуги!F:F,СВОД!E3514)</f>
        <v>0</v>
      </c>
      <c r="M3514" s="276">
        <f>SUMIFS('Скорая мед. помощь'!J:J,'Скорая мед. помощь'!E:E,СВОД!C3514,'Скорая мед. помощь'!G:G,СВОД!E3514)</f>
        <v>0</v>
      </c>
      <c r="N3514" s="303">
        <f>SUMIFS('Круглосуточный стационар'!O:O,'Круглосуточный стационар'!D:D,СВОД!C3514,'Круглосуточный стационар'!F:F,СВОД!E3514)+SUMIFS(ВМП!O:O,ВМП!D:D,СВОД!C3514,ВМП!F:F,СВОД!E3514)+SUMIFS('Дневной стационар'!O:O,'Дневной стационар'!D:D,СВОД!C3514,'Дневной стационар'!F:F,СВОД!E3514)+SUMIFS(ЭКО!M:M,ЭКО!D:D,СВОД!C3514,ЭКО!F:F,СВОД!E3514)+SUMIFS(Диализ!O:O,Диализ!E:E,СВОД!C3514,Диализ!G:G,СВОД!E3514)+SUMIFS(Поликлиника!CT:CT,Поликлиника!D:D,СВОД!C3514,Поликлиника!F:F,СВОД!E3514)+SUMIFS('Скорая мед. помощь'!O:O,'Скорая мед. помощь'!E:E,СВОД!C3514,'Скорая мед. помощь'!G:G,СВОД!E3514)+SUMIFS(Услуги!AV:AV,Услуги!D:D,СВОД!C3514,Услуги!F:F,СВОД!E3514)</f>
        <v>0</v>
      </c>
      <c r="O3514" s="302">
        <f>SUMIFS(Сверхбаза!L:L,Сверхбаза!C:C,СВОД!C3514,Сверхбаза!E:E,СВОД!E3514)+SUMIFS(Сверхбаза!M:M,Сверхбаза!C:C,СВОД!C3514,Сверхбаза!E:E,СВОД!E3514)</f>
        <v>0</v>
      </c>
      <c r="P3514" s="276">
        <f>SUMIFS(Сверхбаза!N:N,Сверхбаза!C:C,СВОД!C3514,Сверхбаза!E:E,СВОД!E3514)</f>
        <v>0</v>
      </c>
      <c r="Q3514" s="276">
        <f>SUMIFS(Сверхбаза!P:P,Сверхбаза!C:C,СВОД!C3514,Сверхбаза!E:E,СВОД!E3514)</f>
        <v>0</v>
      </c>
      <c r="R3514" s="276">
        <f>SUMIFS(Сверхбаза!O:O,Сверхбаза!C:C,СВОД!C3514,Сверхбаза!E:E,СВОД!E3514)</f>
        <v>0</v>
      </c>
      <c r="S3514" s="276">
        <f>SUMIFS(Сверхбаза!Q:Q,Сверхбаза!C:C,СВОД!C3514,Сверхбаза!E:E,СВОД!E3514)</f>
        <v>0</v>
      </c>
      <c r="T3514" s="303">
        <f>SUMIFS(Сверхбаза!G:G,Сверхбаза!C:C,СВОД!C3514,Сверхбаза!E:E,СВОД!E3514)</f>
        <v>0</v>
      </c>
    </row>
    <row r="3515" spans="1:20" outlineLevel="1" x14ac:dyDescent="0.2">
      <c r="A3515" s="289"/>
      <c r="B3515" s="279"/>
      <c r="C3515" s="279" t="str">
        <f>CONCATENATE(C3514," ","Итог")</f>
        <v>890201 Итог</v>
      </c>
      <c r="D3515" s="280"/>
      <c r="E3515" s="351"/>
      <c r="F3515" s="352"/>
      <c r="G3515" s="304"/>
      <c r="H3515" s="281"/>
      <c r="I3515" s="281"/>
      <c r="J3515" s="281"/>
      <c r="K3515" s="281"/>
      <c r="L3515" s="281"/>
      <c r="M3515" s="281"/>
      <c r="N3515" s="305">
        <f>SUBTOTAL(9,N3507:N3514)</f>
        <v>54404.113797367441</v>
      </c>
      <c r="O3515" s="304"/>
      <c r="P3515" s="281"/>
      <c r="Q3515" s="281"/>
      <c r="R3515" s="281"/>
      <c r="S3515" s="281"/>
      <c r="T3515" s="305">
        <f>SUBTOTAL(9,T3507:T3514)</f>
        <v>0</v>
      </c>
    </row>
    <row r="3516" spans="1:20" ht="63.75" outlineLevel="2" x14ac:dyDescent="0.2">
      <c r="A3516" s="287" t="str">
        <f>VLOOKUP(C3516,Округа!B:C,2,FALSE)</f>
        <v>Вне округов</v>
      </c>
      <c r="B3516" s="8">
        <v>508904</v>
      </c>
      <c r="C3516" s="8">
        <v>890501</v>
      </c>
      <c r="D3516" s="9" t="s">
        <v>450</v>
      </c>
      <c r="E3516" s="347">
        <v>1</v>
      </c>
      <c r="F3516" s="348" t="s">
        <v>12</v>
      </c>
      <c r="G3516" s="300">
        <f>SUMIFS('Круглосуточный стационар'!J:J,'Круглосуточный стационар'!D:D,СВОД!C3516,'Круглосуточный стационар'!F:F,СВОД!E3516)/2+SUMIFS(ВМП!J:J,ВМП!D:D,СВОД!C3516,ВМП!F:F,СВОД!E3516)/2+SUMIFS('Дневной стационар'!J:J,'Дневной стационар'!D:D,СВОД!C3516,'Дневной стационар'!F:F,СВОД!E3516)/2+SUMIFS(ЭКО!H:H,ЭКО!D:D,СВОД!C3516,ЭКО!F:F,СВОД!E3516)+SUMIFS(Диализ!J:J,Диализ!E:E,СВОД!C3516,Диализ!G:G,СВОД!E3516)</f>
        <v>1384</v>
      </c>
      <c r="H3516" s="278">
        <f>SUMIFS(Поликлиника!H:H,Поликлиника!D:D,СВОД!C3516,Поликлиника!F:F,СВОД!E3516)</f>
        <v>0</v>
      </c>
      <c r="I3516" s="278">
        <f>SUMIFS(Поликлиника!BA:BA,Поликлиника!D:D,СВОД!C3516,Поликлиника!F:F,СВОД!E3516)</f>
        <v>0</v>
      </c>
      <c r="J3516" s="278">
        <f>SUMIFS(Поликлиника!BF:BF,Поликлиника!D:D,СВОД!C3516,Поликлиника!F:F,СВОД!E3516)</f>
        <v>0</v>
      </c>
      <c r="K3516" s="278">
        <f>SUMIFS(Поликлиника!BU:BU,Поликлиника!D:D,СВОД!C3516,Поликлиника!F:F,СВОД!E3516)</f>
        <v>0</v>
      </c>
      <c r="L3516" s="278">
        <f>SUMIFS(Услуги!H:H,Услуги!D:D,СВОД!C3516,Услуги!F:F,СВОД!E3516)+SUMIFS(Услуги!M:M,Услуги!D:D,СВОД!C3516,Услуги!F:F,СВОД!E3516)+SUMIFS(Услуги!R:R,Услуги!D:D,СВОД!C3516,Услуги!F:F,СВОД!E3516)+SUMIFS(Услуги!W:W,Услуги!D:D,СВОД!C3516,Услуги!F:F,СВОД!E3516)+SUMIFS(Услуги!AB:AB,Услуги!D:D,СВОД!C3516,Услуги!F:F,СВОД!E3516)+SUMIFS(Услуги!AG:AG,Услуги!D:D,СВОД!C3516,Услуги!F:F,СВОД!E3516)+SUMIFS(Услуги!AL:AL,Услуги!D:D,СВОД!C3516,Услуги!F:F,СВОД!E3516)+SUMIFS(Услуги!AQ:AQ,Услуги!D:D,СВОД!C3516,Услуги!F:F,СВОД!E3516)</f>
        <v>0</v>
      </c>
      <c r="M3516" s="278">
        <f>SUMIFS('Скорая мед. помощь'!J:J,'Скорая мед. помощь'!E:E,СВОД!C3516,'Скорая мед. помощь'!G:G,СВОД!E3516)</f>
        <v>0</v>
      </c>
      <c r="N3516" s="301">
        <f>SUMIFS('Круглосуточный стационар'!O:O,'Круглосуточный стационар'!D:D,СВОД!C3516,'Круглосуточный стационар'!F:F,СВОД!E3516)+SUMIFS(ВМП!O:O,ВМП!D:D,СВОД!C3516,ВМП!F:F,СВОД!E3516)+SUMIFS('Дневной стационар'!O:O,'Дневной стационар'!D:D,СВОД!C3516,'Дневной стационар'!F:F,СВОД!E3516)+SUMIFS(ЭКО!M:M,ЭКО!D:D,СВОД!C3516,ЭКО!F:F,СВОД!E3516)+SUMIFS(Диализ!O:O,Диализ!E:E,СВОД!C3516,Диализ!G:G,СВОД!E3516)+SUMIFS(Поликлиника!CT:CT,Поликлиника!D:D,СВОД!C3516,Поликлиника!F:F,СВОД!E3516)+SUMIFS('Скорая мед. помощь'!O:O,'Скорая мед. помощь'!E:E,СВОД!C3516,'Скорая мед. помощь'!G:G,СВОД!E3516)+SUMIFS(Услуги!AV:AV,Услуги!D:D,СВОД!C3516,Услуги!F:F,СВОД!E3516)</f>
        <v>66602.612792395361</v>
      </c>
      <c r="O3516" s="300">
        <f>SUMIFS(Сверхбаза!L:L,Сверхбаза!C:C,СВОД!C3516,Сверхбаза!E:E,СВОД!E3516)+SUMIFS(Сверхбаза!M:M,Сверхбаза!C:C,СВОД!C3516,Сверхбаза!E:E,СВОД!E3516)</f>
        <v>0</v>
      </c>
      <c r="P3516" s="278">
        <f>SUMIFS(Сверхбаза!N:N,Сверхбаза!C:C,СВОД!C3516,Сверхбаза!E:E,СВОД!E3516)</f>
        <v>0</v>
      </c>
      <c r="Q3516" s="278">
        <f>SUMIFS(Сверхбаза!P:P,Сверхбаза!C:C,СВОД!C3516,Сверхбаза!E:E,СВОД!E3516)</f>
        <v>0</v>
      </c>
      <c r="R3516" s="278">
        <f>SUMIFS(Сверхбаза!O:O,Сверхбаза!C:C,СВОД!C3516,Сверхбаза!E:E,СВОД!E3516)</f>
        <v>0</v>
      </c>
      <c r="S3516" s="278">
        <f>SUMIFS(Сверхбаза!Q:Q,Сверхбаза!C:C,СВОД!C3516,Сверхбаза!E:E,СВОД!E3516)</f>
        <v>0</v>
      </c>
      <c r="T3516" s="301">
        <f>SUMIFS(Сверхбаза!G:G,Сверхбаза!C:C,СВОД!C3516,Сверхбаза!E:E,СВОД!E3516)</f>
        <v>0</v>
      </c>
    </row>
    <row r="3517" spans="1:20" ht="63.75" outlineLevel="2" x14ac:dyDescent="0.2">
      <c r="A3517" s="288" t="str">
        <f>VLOOKUP(C3517,Округа!B:C,2,FALSE)</f>
        <v>Вне округов</v>
      </c>
      <c r="B3517" s="361">
        <v>508904</v>
      </c>
      <c r="C3517" s="361">
        <v>890501</v>
      </c>
      <c r="D3517" s="5" t="s">
        <v>450</v>
      </c>
      <c r="E3517" s="349">
        <v>13</v>
      </c>
      <c r="F3517" s="350" t="s">
        <v>704</v>
      </c>
      <c r="G3517" s="302">
        <f>SUMIFS('Круглосуточный стационар'!J:J,'Круглосуточный стационар'!D:D,СВОД!C3517,'Круглосуточный стационар'!F:F,СВОД!E3517)/2+SUMIFS(ВМП!J:J,ВМП!D:D,СВОД!C3517,ВМП!F:F,СВОД!E3517)/2+SUMIFS('Дневной стационар'!J:J,'Дневной стационар'!D:D,СВОД!C3517,'Дневной стационар'!F:F,СВОД!E3517)/2+SUMIFS(ЭКО!H:H,ЭКО!D:D,СВОД!C3517,ЭКО!F:F,СВОД!E3517)+SUMIFS(Диализ!J:J,Диализ!E:E,СВОД!C3517,Диализ!G:G,СВОД!E3517)</f>
        <v>330</v>
      </c>
      <c r="H3517" s="276">
        <f>SUMIFS(Поликлиника!H:H,Поликлиника!D:D,СВОД!C3517,Поликлиника!F:F,СВОД!E3517)</f>
        <v>0</v>
      </c>
      <c r="I3517" s="276">
        <f>SUMIFS(Поликлиника!BA:BA,Поликлиника!D:D,СВОД!C3517,Поликлиника!F:F,СВОД!E3517)</f>
        <v>0</v>
      </c>
      <c r="J3517" s="276">
        <f>SUMIFS(Поликлиника!BF:BF,Поликлиника!D:D,СВОД!C3517,Поликлиника!F:F,СВОД!E3517)</f>
        <v>0</v>
      </c>
      <c r="K3517" s="276">
        <f>SUMIFS(Поликлиника!BU:BU,Поликлиника!D:D,СВОД!C3517,Поликлиника!F:F,СВОД!E3517)</f>
        <v>0</v>
      </c>
      <c r="L3517" s="276">
        <f>SUMIFS(Услуги!H:H,Услуги!D:D,СВОД!C3517,Услуги!F:F,СВОД!E3517)+SUMIFS(Услуги!M:M,Услуги!D:D,СВОД!C3517,Услуги!F:F,СВОД!E3517)+SUMIFS(Услуги!R:R,Услуги!D:D,СВОД!C3517,Услуги!F:F,СВОД!E3517)+SUMIFS(Услуги!W:W,Услуги!D:D,СВОД!C3517,Услуги!F:F,СВОД!E3517)+SUMIFS(Услуги!AB:AB,Услуги!D:D,СВОД!C3517,Услуги!F:F,СВОД!E3517)+SUMIFS(Услуги!AG:AG,Услуги!D:D,СВОД!C3517,Услуги!F:F,СВОД!E3517)+SUMIFS(Услуги!AL:AL,Услуги!D:D,СВОД!C3517,Услуги!F:F,СВОД!E3517)+SUMIFS(Услуги!AQ:AQ,Услуги!D:D,СВОД!C3517,Услуги!F:F,СВОД!E3517)</f>
        <v>0</v>
      </c>
      <c r="M3517" s="276">
        <f>SUMIFS('Скорая мед. помощь'!J:J,'Скорая мед. помощь'!E:E,СВОД!C3517,'Скорая мед. помощь'!G:G,СВОД!E3517)</f>
        <v>0</v>
      </c>
      <c r="N3517" s="303">
        <f>SUMIFS('Круглосуточный стационар'!O:O,'Круглосуточный стационар'!D:D,СВОД!C3517,'Круглосуточный стационар'!F:F,СВОД!E3517)+SUMIFS(ВМП!O:O,ВМП!D:D,СВОД!C3517,ВМП!F:F,СВОД!E3517)+SUMIFS('Дневной стационар'!O:O,'Дневной стационар'!D:D,СВОД!C3517,'Дневной стационар'!F:F,СВОД!E3517)+SUMIFS(ЭКО!M:M,ЭКО!D:D,СВОД!C3517,ЭКО!F:F,СВОД!E3517)+SUMIFS(Диализ!O:O,Диализ!E:E,СВОД!C3517,Диализ!G:G,СВОД!E3517)+SUMIFS(Поликлиника!CT:CT,Поликлиника!D:D,СВОД!C3517,Поликлиника!F:F,СВОД!E3517)+SUMIFS('Скорая мед. помощь'!O:O,'Скорая мед. помощь'!E:E,СВОД!C3517,'Скорая мед. помощь'!G:G,СВОД!E3517)+SUMIFS(Услуги!AV:AV,Услуги!D:D,СВОД!C3517,Услуги!F:F,СВОД!E3517)</f>
        <v>41527.717900000003</v>
      </c>
      <c r="O3517" s="302">
        <f>SUMIFS(Сверхбаза!L:L,Сверхбаза!C:C,СВОД!C3517,Сверхбаза!E:E,СВОД!E3517)+SUMIFS(Сверхбаза!M:M,Сверхбаза!C:C,СВОД!C3517,Сверхбаза!E:E,СВОД!E3517)</f>
        <v>0</v>
      </c>
      <c r="P3517" s="276">
        <f>SUMIFS(Сверхбаза!N:N,Сверхбаза!C:C,СВОД!C3517,Сверхбаза!E:E,СВОД!E3517)</f>
        <v>0</v>
      </c>
      <c r="Q3517" s="276">
        <f>SUMIFS(Сверхбаза!P:P,Сверхбаза!C:C,СВОД!C3517,Сверхбаза!E:E,СВОД!E3517)</f>
        <v>0</v>
      </c>
      <c r="R3517" s="276">
        <f>SUMIFS(Сверхбаза!O:O,Сверхбаза!C:C,СВОД!C3517,Сверхбаза!E:E,СВОД!E3517)</f>
        <v>0</v>
      </c>
      <c r="S3517" s="276">
        <f>SUMIFS(Сверхбаза!Q:Q,Сверхбаза!C:C,СВОД!C3517,Сверхбаза!E:E,СВОД!E3517)</f>
        <v>0</v>
      </c>
      <c r="T3517" s="303">
        <f>SUMIFS(Сверхбаза!G:G,Сверхбаза!C:C,СВОД!C3517,Сверхбаза!E:E,СВОД!E3517)</f>
        <v>0</v>
      </c>
    </row>
    <row r="3518" spans="1:20" ht="63.75" outlineLevel="2" x14ac:dyDescent="0.2">
      <c r="A3518" s="288" t="str">
        <f>VLOOKUP(C3518,Округа!B:C,2,FALSE)</f>
        <v>Вне округов</v>
      </c>
      <c r="B3518" s="361">
        <v>508904</v>
      </c>
      <c r="C3518" s="361">
        <v>890501</v>
      </c>
      <c r="D3518" s="5" t="s">
        <v>450</v>
      </c>
      <c r="E3518" s="349">
        <v>2</v>
      </c>
      <c r="F3518" s="350" t="s">
        <v>173</v>
      </c>
      <c r="G3518" s="302">
        <f>SUMIFS('Круглосуточный стационар'!J:J,'Круглосуточный стационар'!D:D,СВОД!C3518,'Круглосуточный стационар'!F:F,СВОД!E3518)/2+SUMIFS(ВМП!J:J,ВМП!D:D,СВОД!C3518,ВМП!F:F,СВОД!E3518)/2+SUMIFS('Дневной стационар'!J:J,'Дневной стационар'!D:D,СВОД!C3518,'Дневной стационар'!F:F,СВОД!E3518)/2+SUMIFS(ЭКО!H:H,ЭКО!D:D,СВОД!C3518,ЭКО!F:F,СВОД!E3518)+SUMIFS(Диализ!J:J,Диализ!E:E,СВОД!C3518,Диализ!G:G,СВОД!E3518)</f>
        <v>0</v>
      </c>
      <c r="H3518" s="276">
        <f>SUMIFS(Поликлиника!H:H,Поликлиника!D:D,СВОД!C3518,Поликлиника!F:F,СВОД!E3518)</f>
        <v>0</v>
      </c>
      <c r="I3518" s="276">
        <f>SUMIFS(Поликлиника!BA:BA,Поликлиника!D:D,СВОД!C3518,Поликлиника!F:F,СВОД!E3518)</f>
        <v>0</v>
      </c>
      <c r="J3518" s="276">
        <f>SUMIFS(Поликлиника!BF:BF,Поликлиника!D:D,СВОД!C3518,Поликлиника!F:F,СВОД!E3518)</f>
        <v>0</v>
      </c>
      <c r="K3518" s="276">
        <f>SUMIFS(Поликлиника!BU:BU,Поликлиника!D:D,СВОД!C3518,Поликлиника!F:F,СВОД!E3518)</f>
        <v>0</v>
      </c>
      <c r="L3518" s="276">
        <f>SUMIFS(Услуги!H:H,Услуги!D:D,СВОД!C3518,Услуги!F:F,СВОД!E3518)+SUMIFS(Услуги!M:M,Услуги!D:D,СВОД!C3518,Услуги!F:F,СВОД!E3518)+SUMIFS(Услуги!R:R,Услуги!D:D,СВОД!C3518,Услуги!F:F,СВОД!E3518)+SUMIFS(Услуги!W:W,Услуги!D:D,СВОД!C3518,Услуги!F:F,СВОД!E3518)+SUMIFS(Услуги!AB:AB,Услуги!D:D,СВОД!C3518,Услуги!F:F,СВОД!E3518)+SUMIFS(Услуги!AG:AG,Услуги!D:D,СВОД!C3518,Услуги!F:F,СВОД!E3518)+SUMIFS(Услуги!AL:AL,Услуги!D:D,СВОД!C3518,Услуги!F:F,СВОД!E3518)+SUMIFS(Услуги!AQ:AQ,Услуги!D:D,СВОД!C3518,Услуги!F:F,СВОД!E3518)</f>
        <v>0</v>
      </c>
      <c r="M3518" s="276">
        <f>SUMIFS('Скорая мед. помощь'!J:J,'Скорая мед. помощь'!E:E,СВОД!C3518,'Скорая мед. помощь'!G:G,СВОД!E3518)</f>
        <v>0</v>
      </c>
      <c r="N3518" s="303">
        <f>SUMIFS('Круглосуточный стационар'!O:O,'Круглосуточный стационар'!D:D,СВОД!C3518,'Круглосуточный стационар'!F:F,СВОД!E3518)+SUMIFS(ВМП!O:O,ВМП!D:D,СВОД!C3518,ВМП!F:F,СВОД!E3518)+SUMIFS('Дневной стационар'!O:O,'Дневной стационар'!D:D,СВОД!C3518,'Дневной стационар'!F:F,СВОД!E3518)+SUMIFS(ЭКО!M:M,ЭКО!D:D,СВОД!C3518,ЭКО!F:F,СВОД!E3518)+SUMIFS(Диализ!O:O,Диализ!E:E,СВОД!C3518,Диализ!G:G,СВОД!E3518)+SUMIFS(Поликлиника!CT:CT,Поликлиника!D:D,СВОД!C3518,Поликлиника!F:F,СВОД!E3518)+SUMIFS('Скорая мед. помощь'!O:O,'Скорая мед. помощь'!E:E,СВОД!C3518,'Скорая мед. помощь'!G:G,СВОД!E3518)+SUMIFS(Услуги!AV:AV,Услуги!D:D,СВОД!C3518,Услуги!F:F,СВОД!E3518)</f>
        <v>0</v>
      </c>
      <c r="O3518" s="302">
        <f>SUMIFS(Сверхбаза!L:L,Сверхбаза!C:C,СВОД!C3518,Сверхбаза!E:E,СВОД!E3518)+SUMIFS(Сверхбаза!M:M,Сверхбаза!C:C,СВОД!C3518,Сверхбаза!E:E,СВОД!E3518)</f>
        <v>0</v>
      </c>
      <c r="P3518" s="276">
        <f>SUMIFS(Сверхбаза!N:N,Сверхбаза!C:C,СВОД!C3518,Сверхбаза!E:E,СВОД!E3518)</f>
        <v>0</v>
      </c>
      <c r="Q3518" s="276">
        <f>SUMIFS(Сверхбаза!P:P,Сверхбаза!C:C,СВОД!C3518,Сверхбаза!E:E,СВОД!E3518)</f>
        <v>0</v>
      </c>
      <c r="R3518" s="276">
        <f>SUMIFS(Сверхбаза!O:O,Сверхбаза!C:C,СВОД!C3518,Сверхбаза!E:E,СВОД!E3518)</f>
        <v>0</v>
      </c>
      <c r="S3518" s="276">
        <f>SUMIFS(Сверхбаза!Q:Q,Сверхбаза!C:C,СВОД!C3518,Сверхбаза!E:E,СВОД!E3518)</f>
        <v>0</v>
      </c>
      <c r="T3518" s="303">
        <f>SUMIFS(Сверхбаза!G:G,Сверхбаза!C:C,СВОД!C3518,Сверхбаза!E:E,СВОД!E3518)</f>
        <v>0</v>
      </c>
    </row>
    <row r="3519" spans="1:20" ht="63.75" outlineLevel="2" x14ac:dyDescent="0.2">
      <c r="A3519" s="288" t="str">
        <f>VLOOKUP(C3519,Округа!B:C,2,FALSE)</f>
        <v>Вне округов</v>
      </c>
      <c r="B3519" s="361">
        <v>508904</v>
      </c>
      <c r="C3519" s="361">
        <v>890501</v>
      </c>
      <c r="D3519" s="5" t="s">
        <v>450</v>
      </c>
      <c r="E3519" s="349">
        <v>6</v>
      </c>
      <c r="F3519" s="350" t="s">
        <v>705</v>
      </c>
      <c r="G3519" s="302">
        <f>SUMIFS('Круглосуточный стационар'!J:J,'Круглосуточный стационар'!D:D,СВОД!C3519,'Круглосуточный стационар'!F:F,СВОД!E3519)/2+SUMIFS(ВМП!J:J,ВМП!D:D,СВОД!C3519,ВМП!F:F,СВОД!E3519)/2+SUMIFS('Дневной стационар'!J:J,'Дневной стационар'!D:D,СВОД!C3519,'Дневной стационар'!F:F,СВОД!E3519)/2+SUMIFS(ЭКО!H:H,ЭКО!D:D,СВОД!C3519,ЭКО!F:F,СВОД!E3519)+SUMIFS(Диализ!J:J,Диализ!E:E,СВОД!C3519,Диализ!G:G,СВОД!E3519)</f>
        <v>0</v>
      </c>
      <c r="H3519" s="276">
        <f>SUMIFS(Поликлиника!H:H,Поликлиника!D:D,СВОД!C3519,Поликлиника!F:F,СВОД!E3519)</f>
        <v>0</v>
      </c>
      <c r="I3519" s="276">
        <f>SUMIFS(Поликлиника!BA:BA,Поликлиника!D:D,СВОД!C3519,Поликлиника!F:F,СВОД!E3519)</f>
        <v>0</v>
      </c>
      <c r="J3519" s="276">
        <f>SUMIFS(Поликлиника!BF:BF,Поликлиника!D:D,СВОД!C3519,Поликлиника!F:F,СВОД!E3519)</f>
        <v>0</v>
      </c>
      <c r="K3519" s="276">
        <f>SUMIFS(Поликлиника!BU:BU,Поликлиника!D:D,СВОД!C3519,Поликлиника!F:F,СВОД!E3519)</f>
        <v>0</v>
      </c>
      <c r="L3519" s="276">
        <f>SUMIFS(Услуги!H:H,Услуги!D:D,СВОД!C3519,Услуги!F:F,СВОД!E3519)+SUMIFS(Услуги!M:M,Услуги!D:D,СВОД!C3519,Услуги!F:F,СВОД!E3519)+SUMIFS(Услуги!R:R,Услуги!D:D,СВОД!C3519,Услуги!F:F,СВОД!E3519)+SUMIFS(Услуги!W:W,Услуги!D:D,СВОД!C3519,Услуги!F:F,СВОД!E3519)+SUMIFS(Услуги!AB:AB,Услуги!D:D,СВОД!C3519,Услуги!F:F,СВОД!E3519)+SUMIFS(Услуги!AG:AG,Услуги!D:D,СВОД!C3519,Услуги!F:F,СВОД!E3519)+SUMIFS(Услуги!AL:AL,Услуги!D:D,СВОД!C3519,Услуги!F:F,СВОД!E3519)+SUMIFS(Услуги!AQ:AQ,Услуги!D:D,СВОД!C3519,Услуги!F:F,СВОД!E3519)</f>
        <v>0</v>
      </c>
      <c r="M3519" s="276">
        <f>SUMIFS('Скорая мед. помощь'!J:J,'Скорая мед. помощь'!E:E,СВОД!C3519,'Скорая мед. помощь'!G:G,СВОД!E3519)</f>
        <v>0</v>
      </c>
      <c r="N3519" s="303">
        <f>SUMIFS('Круглосуточный стационар'!O:O,'Круглосуточный стационар'!D:D,СВОД!C3519,'Круглосуточный стационар'!F:F,СВОД!E3519)+SUMIFS(ВМП!O:O,ВМП!D:D,СВОД!C3519,ВМП!F:F,СВОД!E3519)+SUMIFS('Дневной стационар'!O:O,'Дневной стационар'!D:D,СВОД!C3519,'Дневной стационар'!F:F,СВОД!E3519)+SUMIFS(ЭКО!M:M,ЭКО!D:D,СВОД!C3519,ЭКО!F:F,СВОД!E3519)+SUMIFS(Диализ!O:O,Диализ!E:E,СВОД!C3519,Диализ!G:G,СВОД!E3519)+SUMIFS(Поликлиника!CT:CT,Поликлиника!D:D,СВОД!C3519,Поликлиника!F:F,СВОД!E3519)+SUMIFS('Скорая мед. помощь'!O:O,'Скорая мед. помощь'!E:E,СВОД!C3519,'Скорая мед. помощь'!G:G,СВОД!E3519)+SUMIFS(Услуги!AV:AV,Услуги!D:D,СВОД!C3519,Услуги!F:F,СВОД!E3519)</f>
        <v>0</v>
      </c>
      <c r="O3519" s="302">
        <f>SUMIFS(Сверхбаза!L:L,Сверхбаза!C:C,СВОД!C3519,Сверхбаза!E:E,СВОД!E3519)+SUMIFS(Сверхбаза!M:M,Сверхбаза!C:C,СВОД!C3519,Сверхбаза!E:E,СВОД!E3519)</f>
        <v>0</v>
      </c>
      <c r="P3519" s="276">
        <f>SUMIFS(Сверхбаза!N:N,Сверхбаза!C:C,СВОД!C3519,Сверхбаза!E:E,СВОД!E3519)</f>
        <v>0</v>
      </c>
      <c r="Q3519" s="276">
        <f>SUMIFS(Сверхбаза!P:P,Сверхбаза!C:C,СВОД!C3519,Сверхбаза!E:E,СВОД!E3519)</f>
        <v>0</v>
      </c>
      <c r="R3519" s="276">
        <f>SUMIFS(Сверхбаза!O:O,Сверхбаза!C:C,СВОД!C3519,Сверхбаза!E:E,СВОД!E3519)</f>
        <v>0</v>
      </c>
      <c r="S3519" s="276">
        <f>SUMIFS(Сверхбаза!Q:Q,Сверхбаза!C:C,СВОД!C3519,Сверхбаза!E:E,СВОД!E3519)</f>
        <v>0</v>
      </c>
      <c r="T3519" s="303">
        <f>SUMIFS(Сверхбаза!G:G,Сверхбаза!C:C,СВОД!C3519,Сверхбаза!E:E,СВОД!E3519)</f>
        <v>0</v>
      </c>
    </row>
    <row r="3520" spans="1:20" ht="63.75" outlineLevel="2" x14ac:dyDescent="0.2">
      <c r="A3520" s="288" t="str">
        <f>VLOOKUP(C3520,Округа!B:C,2,FALSE)</f>
        <v>Вне округов</v>
      </c>
      <c r="B3520" s="361">
        <v>508904</v>
      </c>
      <c r="C3520" s="361">
        <v>890501</v>
      </c>
      <c r="D3520" s="5" t="s">
        <v>450</v>
      </c>
      <c r="E3520" s="349">
        <v>3</v>
      </c>
      <c r="F3520" s="350" t="s">
        <v>174</v>
      </c>
      <c r="G3520" s="302">
        <f>SUMIFS('Круглосуточный стационар'!J:J,'Круглосуточный стационар'!D:D,СВОД!C3520,'Круглосуточный стационар'!F:F,СВОД!E3520)/2+SUMIFS(ВМП!J:J,ВМП!D:D,СВОД!C3520,ВМП!F:F,СВОД!E3520)/2+SUMIFS('Дневной стационар'!J:J,'Дневной стационар'!D:D,СВОД!C3520,'Дневной стационар'!F:F,СВОД!E3520)/2+SUMIFS(ЭКО!H:H,ЭКО!D:D,СВОД!C3520,ЭКО!F:F,СВОД!E3520)+SUMIFS(Диализ!J:J,Диализ!E:E,СВОД!C3520,Диализ!G:G,СВОД!E3520)</f>
        <v>0</v>
      </c>
      <c r="H3520" s="276">
        <f>SUMIFS(Поликлиника!H:H,Поликлиника!D:D,СВОД!C3520,Поликлиника!F:F,СВОД!E3520)</f>
        <v>0</v>
      </c>
      <c r="I3520" s="276">
        <f>SUMIFS(Поликлиника!BA:BA,Поликлиника!D:D,СВОД!C3520,Поликлиника!F:F,СВОД!E3520)</f>
        <v>0</v>
      </c>
      <c r="J3520" s="276">
        <f>SUMIFS(Поликлиника!BF:BF,Поликлиника!D:D,СВОД!C3520,Поликлиника!F:F,СВОД!E3520)</f>
        <v>500</v>
      </c>
      <c r="K3520" s="276">
        <f>SUMIFS(Поликлиника!BU:BU,Поликлиника!D:D,СВОД!C3520,Поликлиника!F:F,СВОД!E3520)</f>
        <v>1000</v>
      </c>
      <c r="L3520" s="276">
        <f>SUMIFS(Услуги!H:H,Услуги!D:D,СВОД!C3520,Услуги!F:F,СВОД!E3520)+SUMIFS(Услуги!M:M,Услуги!D:D,СВОД!C3520,Услуги!F:F,СВОД!E3520)+SUMIFS(Услуги!R:R,Услуги!D:D,СВОД!C3520,Услуги!F:F,СВОД!E3520)+SUMIFS(Услуги!W:W,Услуги!D:D,СВОД!C3520,Услуги!F:F,СВОД!E3520)+SUMIFS(Услуги!AB:AB,Услуги!D:D,СВОД!C3520,Услуги!F:F,СВОД!E3520)+SUMIFS(Услуги!AG:AG,Услуги!D:D,СВОД!C3520,Услуги!F:F,СВОД!E3520)+SUMIFS(Услуги!AL:AL,Услуги!D:D,СВОД!C3520,Услуги!F:F,СВОД!E3520)+SUMIFS(Услуги!AQ:AQ,Услуги!D:D,СВОД!C3520,Услуги!F:F,СВОД!E3520)</f>
        <v>324</v>
      </c>
      <c r="M3520" s="276">
        <f>SUMIFS('Скорая мед. помощь'!J:J,'Скорая мед. помощь'!E:E,СВОД!C3520,'Скорая мед. помощь'!G:G,СВОД!E3520)</f>
        <v>0</v>
      </c>
      <c r="N3520" s="303">
        <f>SUMIFS('Круглосуточный стационар'!O:O,'Круглосуточный стационар'!D:D,СВОД!C3520,'Круглосуточный стационар'!F:F,СВОД!E3520)+SUMIFS(ВМП!O:O,ВМП!D:D,СВОД!C3520,ВМП!F:F,СВОД!E3520)+SUMIFS('Дневной стационар'!O:O,'Дневной стационар'!D:D,СВОД!C3520,'Дневной стационар'!F:F,СВОД!E3520)+SUMIFS(ЭКО!M:M,ЭКО!D:D,СВОД!C3520,ЭКО!F:F,СВОД!E3520)+SUMIFS(Диализ!O:O,Диализ!E:E,СВОД!C3520,Диализ!G:G,СВОД!E3520)+SUMIFS(Поликлиника!CT:CT,Поликлиника!D:D,СВОД!C3520,Поликлиника!F:F,СВОД!E3520)+SUMIFS('Скорая мед. помощь'!O:O,'Скорая мед. помощь'!E:E,СВОД!C3520,'Скорая мед. помощь'!G:G,СВОД!E3520)+SUMIFS(Услуги!AV:AV,Услуги!D:D,СВОД!C3520,Услуги!F:F,СВОД!E3520)</f>
        <v>1985.6392244897961</v>
      </c>
      <c r="O3520" s="302">
        <f>SUMIFS(Сверхбаза!L:L,Сверхбаза!C:C,СВОД!C3520,Сверхбаза!E:E,СВОД!E3520)+SUMIFS(Сверхбаза!M:M,Сверхбаза!C:C,СВОД!C3520,Сверхбаза!E:E,СВОД!E3520)</f>
        <v>0</v>
      </c>
      <c r="P3520" s="276">
        <f>SUMIFS(Сверхбаза!N:N,Сверхбаза!C:C,СВОД!C3520,Сверхбаза!E:E,СВОД!E3520)</f>
        <v>0</v>
      </c>
      <c r="Q3520" s="276">
        <f>SUMIFS(Сверхбаза!P:P,Сверхбаза!C:C,СВОД!C3520,Сверхбаза!E:E,СВОД!E3520)</f>
        <v>0</v>
      </c>
      <c r="R3520" s="276">
        <f>SUMIFS(Сверхбаза!O:O,Сверхбаза!C:C,СВОД!C3520,Сверхбаза!E:E,СВОД!E3520)</f>
        <v>0</v>
      </c>
      <c r="S3520" s="276">
        <f>SUMIFS(Сверхбаза!Q:Q,Сверхбаза!C:C,СВОД!C3520,Сверхбаза!E:E,СВОД!E3520)</f>
        <v>0</v>
      </c>
      <c r="T3520" s="303">
        <f>SUMIFS(Сверхбаза!G:G,Сверхбаза!C:C,СВОД!C3520,Сверхбаза!E:E,СВОД!E3520)</f>
        <v>0</v>
      </c>
    </row>
    <row r="3521" spans="1:20" ht="63.75" outlineLevel="2" x14ac:dyDescent="0.2">
      <c r="A3521" s="288" t="str">
        <f>VLOOKUP(C3521,Округа!B:C,2,FALSE)</f>
        <v>Вне округов</v>
      </c>
      <c r="B3521" s="361">
        <v>508904</v>
      </c>
      <c r="C3521" s="361">
        <v>890501</v>
      </c>
      <c r="D3521" s="5" t="s">
        <v>450</v>
      </c>
      <c r="E3521" s="349">
        <v>7</v>
      </c>
      <c r="F3521" s="350" t="s">
        <v>706</v>
      </c>
      <c r="G3521" s="302">
        <f>SUMIFS('Круглосуточный стационар'!J:J,'Круглосуточный стационар'!D:D,СВОД!C3521,'Круглосуточный стационар'!F:F,СВОД!E3521)/2+SUMIFS(ВМП!J:J,ВМП!D:D,СВОД!C3521,ВМП!F:F,СВОД!E3521)/2+SUMIFS('Дневной стационар'!J:J,'Дневной стационар'!D:D,СВОД!C3521,'Дневной стационар'!F:F,СВОД!E3521)/2+SUMIFS(ЭКО!H:H,ЭКО!D:D,СВОД!C3521,ЭКО!F:F,СВОД!E3521)+SUMIFS(Диализ!J:J,Диализ!E:E,СВОД!C3521,Диализ!G:G,СВОД!E3521)</f>
        <v>0</v>
      </c>
      <c r="H3521" s="276">
        <f>SUMIFS(Поликлиника!H:H,Поликлиника!D:D,СВОД!C3521,Поликлиника!F:F,СВОД!E3521)</f>
        <v>0</v>
      </c>
      <c r="I3521" s="276">
        <f>SUMIFS(Поликлиника!BA:BA,Поликлиника!D:D,СВОД!C3521,Поликлиника!F:F,СВОД!E3521)</f>
        <v>0</v>
      </c>
      <c r="J3521" s="276">
        <f>SUMIFS(Поликлиника!BF:BF,Поликлиника!D:D,СВОД!C3521,Поликлиника!F:F,СВОД!E3521)</f>
        <v>0</v>
      </c>
      <c r="K3521" s="276">
        <f>SUMIFS(Поликлиника!BU:BU,Поликлиника!D:D,СВОД!C3521,Поликлиника!F:F,СВОД!E3521)</f>
        <v>0</v>
      </c>
      <c r="L3521" s="276">
        <f>SUMIFS(Услуги!H:H,Услуги!D:D,СВОД!C3521,Услуги!F:F,СВОД!E3521)+SUMIFS(Услуги!M:M,Услуги!D:D,СВОД!C3521,Услуги!F:F,СВОД!E3521)+SUMIFS(Услуги!R:R,Услуги!D:D,СВОД!C3521,Услуги!F:F,СВОД!E3521)+SUMIFS(Услуги!W:W,Услуги!D:D,СВОД!C3521,Услуги!F:F,СВОД!E3521)+SUMIFS(Услуги!AB:AB,Услуги!D:D,СВОД!C3521,Услуги!F:F,СВОД!E3521)+SUMIFS(Услуги!AG:AG,Услуги!D:D,СВОД!C3521,Услуги!F:F,СВОД!E3521)+SUMIFS(Услуги!AL:AL,Услуги!D:D,СВОД!C3521,Услуги!F:F,СВОД!E3521)+SUMIFS(Услуги!AQ:AQ,Услуги!D:D,СВОД!C3521,Услуги!F:F,СВОД!E3521)</f>
        <v>0</v>
      </c>
      <c r="M3521" s="276">
        <f>SUMIFS('Скорая мед. помощь'!J:J,'Скорая мед. помощь'!E:E,СВОД!C3521,'Скорая мед. помощь'!G:G,СВОД!E3521)</f>
        <v>0</v>
      </c>
      <c r="N3521" s="303">
        <f>SUMIFS('Круглосуточный стационар'!O:O,'Круглосуточный стационар'!D:D,СВОД!C3521,'Круглосуточный стационар'!F:F,СВОД!E3521)+SUMIFS(ВМП!O:O,ВМП!D:D,СВОД!C3521,ВМП!F:F,СВОД!E3521)+SUMIFS('Дневной стационар'!O:O,'Дневной стационар'!D:D,СВОД!C3521,'Дневной стационар'!F:F,СВОД!E3521)+SUMIFS(ЭКО!M:M,ЭКО!D:D,СВОД!C3521,ЭКО!F:F,СВОД!E3521)+SUMIFS(Диализ!O:O,Диализ!E:E,СВОД!C3521,Диализ!G:G,СВОД!E3521)+SUMIFS(Поликлиника!CT:CT,Поликлиника!D:D,СВОД!C3521,Поликлиника!F:F,СВОД!E3521)+SUMIFS('Скорая мед. помощь'!O:O,'Скорая мед. помощь'!E:E,СВОД!C3521,'Скорая мед. помощь'!G:G,СВОД!E3521)+SUMIFS(Услуги!AV:AV,Услуги!D:D,СВОД!C3521,Услуги!F:F,СВОД!E3521)</f>
        <v>0</v>
      </c>
      <c r="O3521" s="302">
        <f>SUMIFS(Сверхбаза!L:L,Сверхбаза!C:C,СВОД!C3521,Сверхбаза!E:E,СВОД!E3521)+SUMIFS(Сверхбаза!M:M,Сверхбаза!C:C,СВОД!C3521,Сверхбаза!E:E,СВОД!E3521)</f>
        <v>0</v>
      </c>
      <c r="P3521" s="276">
        <f>SUMIFS(Сверхбаза!N:N,Сверхбаза!C:C,СВОД!C3521,Сверхбаза!E:E,СВОД!E3521)</f>
        <v>0</v>
      </c>
      <c r="Q3521" s="276">
        <f>SUMIFS(Сверхбаза!P:P,Сверхбаза!C:C,СВОД!C3521,Сверхбаза!E:E,СВОД!E3521)</f>
        <v>0</v>
      </c>
      <c r="R3521" s="276">
        <f>SUMIFS(Сверхбаза!O:O,Сверхбаза!C:C,СВОД!C3521,Сверхбаза!E:E,СВОД!E3521)</f>
        <v>0</v>
      </c>
      <c r="S3521" s="276">
        <f>SUMIFS(Сверхбаза!Q:Q,Сверхбаза!C:C,СВОД!C3521,Сверхбаза!E:E,СВОД!E3521)</f>
        <v>0</v>
      </c>
      <c r="T3521" s="303">
        <f>SUMIFS(Сверхбаза!G:G,Сверхбаза!C:C,СВОД!C3521,Сверхбаза!E:E,СВОД!E3521)</f>
        <v>0</v>
      </c>
    </row>
    <row r="3522" spans="1:20" ht="63.75" outlineLevel="2" x14ac:dyDescent="0.2">
      <c r="A3522" s="288" t="str">
        <f>VLOOKUP(C3522,Округа!B:C,2,FALSE)</f>
        <v>Вне округов</v>
      </c>
      <c r="B3522" s="361">
        <v>508904</v>
      </c>
      <c r="C3522" s="361">
        <v>890501</v>
      </c>
      <c r="D3522" s="5" t="s">
        <v>450</v>
      </c>
      <c r="E3522" s="349">
        <v>70</v>
      </c>
      <c r="F3522" s="350" t="s">
        <v>707</v>
      </c>
      <c r="G3522" s="302">
        <f>SUMIFS('Круглосуточный стационар'!J:J,'Круглосуточный стационар'!D:D,СВОД!C3522,'Круглосуточный стационар'!F:F,СВОД!E3522)/2+SUMIFS(ВМП!J:J,ВМП!D:D,СВОД!C3522,ВМП!F:F,СВОД!E3522)/2+SUMIFS('Дневной стационар'!J:J,'Дневной стационар'!D:D,СВОД!C3522,'Дневной стационар'!F:F,СВОД!E3522)/2+SUMIFS(ЭКО!H:H,ЭКО!D:D,СВОД!C3522,ЭКО!F:F,СВОД!E3522)+SUMIFS(Диализ!J:J,Диализ!E:E,СВОД!C3522,Диализ!G:G,СВОД!E3522)</f>
        <v>0</v>
      </c>
      <c r="H3522" s="276">
        <f>SUMIFS(Поликлиника!H:H,Поликлиника!D:D,СВОД!C3522,Поликлиника!F:F,СВОД!E3522)</f>
        <v>0</v>
      </c>
      <c r="I3522" s="276">
        <f>SUMIFS(Поликлиника!BA:BA,Поликлиника!D:D,СВОД!C3522,Поликлиника!F:F,СВОД!E3522)</f>
        <v>0</v>
      </c>
      <c r="J3522" s="276">
        <f>SUMIFS(Поликлиника!BF:BF,Поликлиника!D:D,СВОД!C3522,Поликлиника!F:F,СВОД!E3522)</f>
        <v>0</v>
      </c>
      <c r="K3522" s="276">
        <f>SUMIFS(Поликлиника!BU:BU,Поликлиника!D:D,СВОД!C3522,Поликлиника!F:F,СВОД!E3522)</f>
        <v>0</v>
      </c>
      <c r="L3522" s="276">
        <f>SUMIFS(Услуги!H:H,Услуги!D:D,СВОД!C3522,Услуги!F:F,СВОД!E3522)+SUMIFS(Услуги!M:M,Услуги!D:D,СВОД!C3522,Услуги!F:F,СВОД!E3522)+SUMIFS(Услуги!R:R,Услуги!D:D,СВОД!C3522,Услуги!F:F,СВОД!E3522)+SUMIFS(Услуги!W:W,Услуги!D:D,СВОД!C3522,Услуги!F:F,СВОД!E3522)+SUMIFS(Услуги!AB:AB,Услуги!D:D,СВОД!C3522,Услуги!F:F,СВОД!E3522)+SUMIFS(Услуги!AG:AG,Услуги!D:D,СВОД!C3522,Услуги!F:F,СВОД!E3522)+SUMIFS(Услуги!AL:AL,Услуги!D:D,СВОД!C3522,Услуги!F:F,СВОД!E3522)+SUMIFS(Услуги!AQ:AQ,Услуги!D:D,СВОД!C3522,Услуги!F:F,СВОД!E3522)</f>
        <v>0</v>
      </c>
      <c r="M3522" s="276">
        <f>SUMIFS('Скорая мед. помощь'!J:J,'Скорая мед. помощь'!E:E,СВОД!C3522,'Скорая мед. помощь'!G:G,СВОД!E3522)</f>
        <v>0</v>
      </c>
      <c r="N3522" s="303">
        <f>SUMIFS('Круглосуточный стационар'!O:O,'Круглосуточный стационар'!D:D,СВОД!C3522,'Круглосуточный стационар'!F:F,СВОД!E3522)+SUMIFS(ВМП!O:O,ВМП!D:D,СВОД!C3522,ВМП!F:F,СВОД!E3522)+SUMIFS('Дневной стационар'!O:O,'Дневной стационар'!D:D,СВОД!C3522,'Дневной стационар'!F:F,СВОД!E3522)+SUMIFS(ЭКО!M:M,ЭКО!D:D,СВОД!C3522,ЭКО!F:F,СВОД!E3522)+SUMIFS(Диализ!O:O,Диализ!E:E,СВОД!C3522,Диализ!G:G,СВОД!E3522)+SUMIFS(Поликлиника!CT:CT,Поликлиника!D:D,СВОД!C3522,Поликлиника!F:F,СВОД!E3522)+SUMIFS('Скорая мед. помощь'!O:O,'Скорая мед. помощь'!E:E,СВОД!C3522,'Скорая мед. помощь'!G:G,СВОД!E3522)+SUMIFS(Услуги!AV:AV,Услуги!D:D,СВОД!C3522,Услуги!F:F,СВОД!E3522)</f>
        <v>0</v>
      </c>
      <c r="O3522" s="302">
        <f>SUMIFS(Сверхбаза!L:L,Сверхбаза!C:C,СВОД!C3522,Сверхбаза!E:E,СВОД!E3522)+SUMIFS(Сверхбаза!M:M,Сверхбаза!C:C,СВОД!C3522,Сверхбаза!E:E,СВОД!E3522)</f>
        <v>0</v>
      </c>
      <c r="P3522" s="276">
        <f>SUMIFS(Сверхбаза!N:N,Сверхбаза!C:C,СВОД!C3522,Сверхбаза!E:E,СВОД!E3522)</f>
        <v>0</v>
      </c>
      <c r="Q3522" s="276">
        <f>SUMIFS(Сверхбаза!P:P,Сверхбаза!C:C,СВОД!C3522,Сверхбаза!E:E,СВОД!E3522)</f>
        <v>0</v>
      </c>
      <c r="R3522" s="276">
        <f>SUMIFS(Сверхбаза!O:O,Сверхбаза!C:C,СВОД!C3522,Сверхбаза!E:E,СВОД!E3522)</f>
        <v>0</v>
      </c>
      <c r="S3522" s="276">
        <f>SUMIFS(Сверхбаза!Q:Q,Сверхбаза!C:C,СВОД!C3522,Сверхбаза!E:E,СВОД!E3522)</f>
        <v>0</v>
      </c>
      <c r="T3522" s="303">
        <f>SUMIFS(Сверхбаза!G:G,Сверхбаза!C:C,СВОД!C3522,Сверхбаза!E:E,СВОД!E3522)</f>
        <v>0</v>
      </c>
    </row>
    <row r="3523" spans="1:20" ht="63.75" outlineLevel="2" x14ac:dyDescent="0.2">
      <c r="A3523" s="288" t="str">
        <f>VLOOKUP(C3523,Округа!B:C,2,FALSE)</f>
        <v>Вне округов</v>
      </c>
      <c r="B3523" s="361">
        <v>508904</v>
      </c>
      <c r="C3523" s="361">
        <v>890501</v>
      </c>
      <c r="D3523" s="5" t="s">
        <v>450</v>
      </c>
      <c r="E3523" s="349">
        <v>94</v>
      </c>
      <c r="F3523" s="350" t="s">
        <v>157</v>
      </c>
      <c r="G3523" s="302">
        <f>SUMIFS('Круглосуточный стационар'!J:J,'Круглосуточный стационар'!D:D,СВОД!C3523,'Круглосуточный стационар'!F:F,СВОД!E3523)/2+SUMIFS(ВМП!J:J,ВМП!D:D,СВОД!C3523,ВМП!F:F,СВОД!E3523)/2+SUMIFS('Дневной стационар'!J:J,'Дневной стационар'!D:D,СВОД!C3523,'Дневной стационар'!F:F,СВОД!E3523)/2+SUMIFS(ЭКО!H:H,ЭКО!D:D,СВОД!C3523,ЭКО!F:F,СВОД!E3523)+SUMIFS(Диализ!J:J,Диализ!E:E,СВОД!C3523,Диализ!G:G,СВОД!E3523)</f>
        <v>0</v>
      </c>
      <c r="H3523" s="276">
        <f>SUMIFS(Поликлиника!H:H,Поликлиника!D:D,СВОД!C3523,Поликлиника!F:F,СВОД!E3523)</f>
        <v>0</v>
      </c>
      <c r="I3523" s="276">
        <f>SUMIFS(Поликлиника!BA:BA,Поликлиника!D:D,СВОД!C3523,Поликлиника!F:F,СВОД!E3523)</f>
        <v>0</v>
      </c>
      <c r="J3523" s="276">
        <f>SUMIFS(Поликлиника!BF:BF,Поликлиника!D:D,СВОД!C3523,Поликлиника!F:F,СВОД!E3523)</f>
        <v>0</v>
      </c>
      <c r="K3523" s="276">
        <f>SUMIFS(Поликлиника!BU:BU,Поликлиника!D:D,СВОД!C3523,Поликлиника!F:F,СВОД!E3523)</f>
        <v>0</v>
      </c>
      <c r="L3523" s="276">
        <f>SUMIFS(Услуги!H:H,Услуги!D:D,СВОД!C3523,Услуги!F:F,СВОД!E3523)+SUMIFS(Услуги!M:M,Услуги!D:D,СВОД!C3523,Услуги!F:F,СВОД!E3523)+SUMIFS(Услуги!R:R,Услуги!D:D,СВОД!C3523,Услуги!F:F,СВОД!E3523)+SUMIFS(Услуги!W:W,Услуги!D:D,СВОД!C3523,Услуги!F:F,СВОД!E3523)+SUMIFS(Услуги!AB:AB,Услуги!D:D,СВОД!C3523,Услуги!F:F,СВОД!E3523)+SUMIFS(Услуги!AG:AG,Услуги!D:D,СВОД!C3523,Услуги!F:F,СВОД!E3523)+SUMIFS(Услуги!AL:AL,Услуги!D:D,СВОД!C3523,Услуги!F:F,СВОД!E3523)+SUMIFS(Услуги!AQ:AQ,Услуги!D:D,СВОД!C3523,Услуги!F:F,СВОД!E3523)</f>
        <v>0</v>
      </c>
      <c r="M3523" s="276">
        <f>SUMIFS('Скорая мед. помощь'!J:J,'Скорая мед. помощь'!E:E,СВОД!C3523,'Скорая мед. помощь'!G:G,СВОД!E3523)</f>
        <v>0</v>
      </c>
      <c r="N3523" s="303">
        <f>SUMIFS('Круглосуточный стационар'!O:O,'Круглосуточный стационар'!D:D,СВОД!C3523,'Круглосуточный стационар'!F:F,СВОД!E3523)+SUMIFS(ВМП!O:O,ВМП!D:D,СВОД!C3523,ВМП!F:F,СВОД!E3523)+SUMIFS('Дневной стационар'!O:O,'Дневной стационар'!D:D,СВОД!C3523,'Дневной стационар'!F:F,СВОД!E3523)+SUMIFS(ЭКО!M:M,ЭКО!D:D,СВОД!C3523,ЭКО!F:F,СВОД!E3523)+SUMIFS(Диализ!O:O,Диализ!E:E,СВОД!C3523,Диализ!G:G,СВОД!E3523)+SUMIFS(Поликлиника!CT:CT,Поликлиника!D:D,СВОД!C3523,Поликлиника!F:F,СВОД!E3523)+SUMIFS('Скорая мед. помощь'!O:O,'Скорая мед. помощь'!E:E,СВОД!C3523,'Скорая мед. помощь'!G:G,СВОД!E3523)+SUMIFS(Услуги!AV:AV,Услуги!D:D,СВОД!C3523,Услуги!F:F,СВОД!E3523)</f>
        <v>0</v>
      </c>
      <c r="O3523" s="302">
        <f>SUMIFS(Сверхбаза!L:L,Сверхбаза!C:C,СВОД!C3523,Сверхбаза!E:E,СВОД!E3523)+SUMIFS(Сверхбаза!M:M,Сверхбаза!C:C,СВОД!C3523,Сверхбаза!E:E,СВОД!E3523)</f>
        <v>0</v>
      </c>
      <c r="P3523" s="276">
        <f>SUMIFS(Сверхбаза!N:N,Сверхбаза!C:C,СВОД!C3523,Сверхбаза!E:E,СВОД!E3523)</f>
        <v>0</v>
      </c>
      <c r="Q3523" s="276">
        <f>SUMIFS(Сверхбаза!P:P,Сверхбаза!C:C,СВОД!C3523,Сверхбаза!E:E,СВОД!E3523)</f>
        <v>0</v>
      </c>
      <c r="R3523" s="276">
        <f>SUMIFS(Сверхбаза!O:O,Сверхбаза!C:C,СВОД!C3523,Сверхбаза!E:E,СВОД!E3523)</f>
        <v>0</v>
      </c>
      <c r="S3523" s="276">
        <f>SUMIFS(Сверхбаза!Q:Q,Сверхбаза!C:C,СВОД!C3523,Сверхбаза!E:E,СВОД!E3523)</f>
        <v>0</v>
      </c>
      <c r="T3523" s="303">
        <f>SUMIFS(Сверхбаза!G:G,Сверхбаза!C:C,СВОД!C3523,Сверхбаза!E:E,СВОД!E3523)</f>
        <v>0</v>
      </c>
    </row>
    <row r="3524" spans="1:20" outlineLevel="1" x14ac:dyDescent="0.2">
      <c r="A3524" s="289"/>
      <c r="B3524" s="279"/>
      <c r="C3524" s="279" t="str">
        <f>CONCATENATE(C3523," ","Итог")</f>
        <v>890501 Итог</v>
      </c>
      <c r="D3524" s="280"/>
      <c r="E3524" s="351"/>
      <c r="F3524" s="352"/>
      <c r="G3524" s="304"/>
      <c r="H3524" s="281"/>
      <c r="I3524" s="281"/>
      <c r="J3524" s="281"/>
      <c r="K3524" s="281"/>
      <c r="L3524" s="281"/>
      <c r="M3524" s="281"/>
      <c r="N3524" s="305">
        <f>SUBTOTAL(9,N3516:N3523)</f>
        <v>110115.96991688517</v>
      </c>
      <c r="O3524" s="304"/>
      <c r="P3524" s="281"/>
      <c r="Q3524" s="281"/>
      <c r="R3524" s="281"/>
      <c r="S3524" s="281"/>
      <c r="T3524" s="305">
        <f>SUBTOTAL(9,T3516:T3523)</f>
        <v>0</v>
      </c>
    </row>
    <row r="3525" spans="1:20" ht="63.75" outlineLevel="2" x14ac:dyDescent="0.2">
      <c r="A3525" s="287" t="str">
        <f>VLOOKUP(C3525,Округа!B:C,2,FALSE)</f>
        <v>Вне округов</v>
      </c>
      <c r="B3525" s="8">
        <v>508905</v>
      </c>
      <c r="C3525" s="8">
        <v>890601</v>
      </c>
      <c r="D3525" s="9" t="s">
        <v>436</v>
      </c>
      <c r="E3525" s="347">
        <v>1</v>
      </c>
      <c r="F3525" s="348" t="s">
        <v>12</v>
      </c>
      <c r="G3525" s="300">
        <f>SUMIFS('Круглосуточный стационар'!J:J,'Круглосуточный стационар'!D:D,СВОД!C3525,'Круглосуточный стационар'!F:F,СВОД!E3525)/2+SUMIFS(ВМП!J:J,ВМП!D:D,СВОД!C3525,ВМП!F:F,СВОД!E3525)/2+SUMIFS('Дневной стационар'!J:J,'Дневной стационар'!D:D,СВОД!C3525,'Дневной стационар'!F:F,СВОД!E3525)/2+SUMIFS(ЭКО!H:H,ЭКО!D:D,СВОД!C3525,ЭКО!F:F,СВОД!E3525)+SUMIFS(Диализ!J:J,Диализ!E:E,СВОД!C3525,Диализ!G:G,СВОД!E3525)</f>
        <v>830</v>
      </c>
      <c r="H3525" s="278">
        <f>SUMIFS(Поликлиника!H:H,Поликлиника!D:D,СВОД!C3525,Поликлиника!F:F,СВОД!E3525)</f>
        <v>0</v>
      </c>
      <c r="I3525" s="278">
        <f>SUMIFS(Поликлиника!BA:BA,Поликлиника!D:D,СВОД!C3525,Поликлиника!F:F,СВОД!E3525)</f>
        <v>0</v>
      </c>
      <c r="J3525" s="278">
        <f>SUMIFS(Поликлиника!BF:BF,Поликлиника!D:D,СВОД!C3525,Поликлиника!F:F,СВОД!E3525)</f>
        <v>0</v>
      </c>
      <c r="K3525" s="278">
        <f>SUMIFS(Поликлиника!BU:BU,Поликлиника!D:D,СВОД!C3525,Поликлиника!F:F,СВОД!E3525)</f>
        <v>0</v>
      </c>
      <c r="L3525" s="278">
        <f>SUMIFS(Услуги!H:H,Услуги!D:D,СВОД!C3525,Услуги!F:F,СВОД!E3525)+SUMIFS(Услуги!M:M,Услуги!D:D,СВОД!C3525,Услуги!F:F,СВОД!E3525)+SUMIFS(Услуги!R:R,Услуги!D:D,СВОД!C3525,Услуги!F:F,СВОД!E3525)+SUMIFS(Услуги!W:W,Услуги!D:D,СВОД!C3525,Услуги!F:F,СВОД!E3525)+SUMIFS(Услуги!AB:AB,Услуги!D:D,СВОД!C3525,Услуги!F:F,СВОД!E3525)+SUMIFS(Услуги!AG:AG,Услуги!D:D,СВОД!C3525,Услуги!F:F,СВОД!E3525)+SUMIFS(Услуги!AL:AL,Услуги!D:D,СВОД!C3525,Услуги!F:F,СВОД!E3525)+SUMIFS(Услуги!AQ:AQ,Услуги!D:D,СВОД!C3525,Услуги!F:F,СВОД!E3525)</f>
        <v>0</v>
      </c>
      <c r="M3525" s="278">
        <f>SUMIFS('Скорая мед. помощь'!J:J,'Скорая мед. помощь'!E:E,СВОД!C3525,'Скорая мед. помощь'!G:G,СВОД!E3525)</f>
        <v>0</v>
      </c>
      <c r="N3525" s="301">
        <f>SUMIFS('Круглосуточный стационар'!O:O,'Круглосуточный стационар'!D:D,СВОД!C3525,'Круглосуточный стационар'!F:F,СВОД!E3525)+SUMIFS(ВМП!O:O,ВМП!D:D,СВОД!C3525,ВМП!F:F,СВОД!E3525)+SUMIFS('Дневной стационар'!O:O,'Дневной стационар'!D:D,СВОД!C3525,'Дневной стационар'!F:F,СВОД!E3525)+SUMIFS(ЭКО!M:M,ЭКО!D:D,СВОД!C3525,ЭКО!F:F,СВОД!E3525)+SUMIFS(Диализ!O:O,Диализ!E:E,СВОД!C3525,Диализ!G:G,СВОД!E3525)+SUMIFS(Поликлиника!CT:CT,Поликлиника!D:D,СВОД!C3525,Поликлиника!F:F,СВОД!E3525)+SUMIFS('Скорая мед. помощь'!O:O,'Скорая мед. помощь'!E:E,СВОД!C3525,'Скорая мед. помощь'!G:G,СВОД!E3525)+SUMIFS(Услуги!AV:AV,Услуги!D:D,СВОД!C3525,Услуги!F:F,СВОД!E3525)</f>
        <v>22966.810621979082</v>
      </c>
      <c r="O3525" s="300">
        <f>SUMIFS(Сверхбаза!L:L,Сверхбаза!C:C,СВОД!C3525,Сверхбаза!E:E,СВОД!E3525)+SUMIFS(Сверхбаза!M:M,Сверхбаза!C:C,СВОД!C3525,Сверхбаза!E:E,СВОД!E3525)</f>
        <v>0</v>
      </c>
      <c r="P3525" s="278">
        <f>SUMIFS(Сверхбаза!N:N,Сверхбаза!C:C,СВОД!C3525,Сверхбаза!E:E,СВОД!E3525)</f>
        <v>0</v>
      </c>
      <c r="Q3525" s="278">
        <f>SUMIFS(Сверхбаза!P:P,Сверхбаза!C:C,СВОД!C3525,Сверхбаза!E:E,СВОД!E3525)</f>
        <v>0</v>
      </c>
      <c r="R3525" s="278">
        <f>SUMIFS(Сверхбаза!O:O,Сверхбаза!C:C,СВОД!C3525,Сверхбаза!E:E,СВОД!E3525)</f>
        <v>0</v>
      </c>
      <c r="S3525" s="278">
        <f>SUMIFS(Сверхбаза!Q:Q,Сверхбаза!C:C,СВОД!C3525,Сверхбаза!E:E,СВОД!E3525)</f>
        <v>0</v>
      </c>
      <c r="T3525" s="301">
        <f>SUMIFS(Сверхбаза!G:G,Сверхбаза!C:C,СВОД!C3525,Сверхбаза!E:E,СВОД!E3525)</f>
        <v>0</v>
      </c>
    </row>
    <row r="3526" spans="1:20" ht="63.75" outlineLevel="2" x14ac:dyDescent="0.2">
      <c r="A3526" s="288" t="str">
        <f>VLOOKUP(C3526,Округа!B:C,2,FALSE)</f>
        <v>Вне округов</v>
      </c>
      <c r="B3526" s="361">
        <v>508905</v>
      </c>
      <c r="C3526" s="361">
        <v>890601</v>
      </c>
      <c r="D3526" s="5" t="s">
        <v>436</v>
      </c>
      <c r="E3526" s="349">
        <v>13</v>
      </c>
      <c r="F3526" s="350" t="s">
        <v>704</v>
      </c>
      <c r="G3526" s="302">
        <f>SUMIFS('Круглосуточный стационар'!J:J,'Круглосуточный стационар'!D:D,СВОД!C3526,'Круглосуточный стационар'!F:F,СВОД!E3526)/2+SUMIFS(ВМП!J:J,ВМП!D:D,СВОД!C3526,ВМП!F:F,СВОД!E3526)/2+SUMIFS('Дневной стационар'!J:J,'Дневной стационар'!D:D,СВОД!C3526,'Дневной стационар'!F:F,СВОД!E3526)/2+SUMIFS(ЭКО!H:H,ЭКО!D:D,СВОД!C3526,ЭКО!F:F,СВОД!E3526)+SUMIFS(Диализ!J:J,Диализ!E:E,СВОД!C3526,Диализ!G:G,СВОД!E3526)</f>
        <v>185</v>
      </c>
      <c r="H3526" s="276">
        <f>SUMIFS(Поликлиника!H:H,Поликлиника!D:D,СВОД!C3526,Поликлиника!F:F,СВОД!E3526)</f>
        <v>0</v>
      </c>
      <c r="I3526" s="276">
        <f>SUMIFS(Поликлиника!BA:BA,Поликлиника!D:D,СВОД!C3526,Поликлиника!F:F,СВОД!E3526)</f>
        <v>0</v>
      </c>
      <c r="J3526" s="276">
        <f>SUMIFS(Поликлиника!BF:BF,Поликлиника!D:D,СВОД!C3526,Поликлиника!F:F,СВОД!E3526)</f>
        <v>0</v>
      </c>
      <c r="K3526" s="276">
        <f>SUMIFS(Поликлиника!BU:BU,Поликлиника!D:D,СВОД!C3526,Поликлиника!F:F,СВОД!E3526)</f>
        <v>0</v>
      </c>
      <c r="L3526" s="276">
        <f>SUMIFS(Услуги!H:H,Услуги!D:D,СВОД!C3526,Услуги!F:F,СВОД!E3526)+SUMIFS(Услуги!M:M,Услуги!D:D,СВОД!C3526,Услуги!F:F,СВОД!E3526)+SUMIFS(Услуги!R:R,Услуги!D:D,СВОД!C3526,Услуги!F:F,СВОД!E3526)+SUMIFS(Услуги!W:W,Услуги!D:D,СВОД!C3526,Услуги!F:F,СВОД!E3526)+SUMIFS(Услуги!AB:AB,Услуги!D:D,СВОД!C3526,Услуги!F:F,СВОД!E3526)+SUMIFS(Услуги!AG:AG,Услуги!D:D,СВОД!C3526,Услуги!F:F,СВОД!E3526)+SUMIFS(Услуги!AL:AL,Услуги!D:D,СВОД!C3526,Услуги!F:F,СВОД!E3526)+SUMIFS(Услуги!AQ:AQ,Услуги!D:D,СВОД!C3526,Услуги!F:F,СВОД!E3526)</f>
        <v>0</v>
      </c>
      <c r="M3526" s="276">
        <f>SUMIFS('Скорая мед. помощь'!J:J,'Скорая мед. помощь'!E:E,СВОД!C3526,'Скорая мед. помощь'!G:G,СВОД!E3526)</f>
        <v>0</v>
      </c>
      <c r="N3526" s="303">
        <f>SUMIFS('Круглосуточный стационар'!O:O,'Круглосуточный стационар'!D:D,СВОД!C3526,'Круглосуточный стационар'!F:F,СВОД!E3526)+SUMIFS(ВМП!O:O,ВМП!D:D,СВОД!C3526,ВМП!F:F,СВОД!E3526)+SUMIFS('Дневной стационар'!O:O,'Дневной стационар'!D:D,СВОД!C3526,'Дневной стационар'!F:F,СВОД!E3526)+SUMIFS(ЭКО!M:M,ЭКО!D:D,СВОД!C3526,ЭКО!F:F,СВОД!E3526)+SUMIFS(Диализ!O:O,Диализ!E:E,СВОД!C3526,Диализ!G:G,СВОД!E3526)+SUMIFS(Поликлиника!CT:CT,Поликлиника!D:D,СВОД!C3526,Поликлиника!F:F,СВОД!E3526)+SUMIFS('Скорая мед. помощь'!O:O,'Скорая мед. помощь'!E:E,СВОД!C3526,'Скорая мед. помощь'!G:G,СВОД!E3526)+SUMIFS(Услуги!AV:AV,Услуги!D:D,СВОД!C3526,Услуги!F:F,СВОД!E3526)</f>
        <v>12556.388000000003</v>
      </c>
      <c r="O3526" s="302">
        <f>SUMIFS(Сверхбаза!L:L,Сверхбаза!C:C,СВОД!C3526,Сверхбаза!E:E,СВОД!E3526)+SUMIFS(Сверхбаза!M:M,Сверхбаза!C:C,СВОД!C3526,Сверхбаза!E:E,СВОД!E3526)</f>
        <v>0</v>
      </c>
      <c r="P3526" s="276">
        <f>SUMIFS(Сверхбаза!N:N,Сверхбаза!C:C,СВОД!C3526,Сверхбаза!E:E,СВОД!E3526)</f>
        <v>0</v>
      </c>
      <c r="Q3526" s="276">
        <f>SUMIFS(Сверхбаза!P:P,Сверхбаза!C:C,СВОД!C3526,Сверхбаза!E:E,СВОД!E3526)</f>
        <v>0</v>
      </c>
      <c r="R3526" s="276">
        <f>SUMIFS(Сверхбаза!O:O,Сверхбаза!C:C,СВОД!C3526,Сверхбаза!E:E,СВОД!E3526)</f>
        <v>0</v>
      </c>
      <c r="S3526" s="276">
        <f>SUMIFS(Сверхбаза!Q:Q,Сверхбаза!C:C,СВОД!C3526,Сверхбаза!E:E,СВОД!E3526)</f>
        <v>0</v>
      </c>
      <c r="T3526" s="303">
        <f>SUMIFS(Сверхбаза!G:G,Сверхбаза!C:C,СВОД!C3526,Сверхбаза!E:E,СВОД!E3526)</f>
        <v>0</v>
      </c>
    </row>
    <row r="3527" spans="1:20" ht="63.75" outlineLevel="2" x14ac:dyDescent="0.2">
      <c r="A3527" s="288" t="str">
        <f>VLOOKUP(C3527,Округа!B:C,2,FALSE)</f>
        <v>Вне округов</v>
      </c>
      <c r="B3527" s="361">
        <v>508905</v>
      </c>
      <c r="C3527" s="361">
        <v>890601</v>
      </c>
      <c r="D3527" s="5" t="s">
        <v>436</v>
      </c>
      <c r="E3527" s="349">
        <v>2</v>
      </c>
      <c r="F3527" s="350" t="s">
        <v>173</v>
      </c>
      <c r="G3527" s="302">
        <f>SUMIFS('Круглосуточный стационар'!J:J,'Круглосуточный стационар'!D:D,СВОД!C3527,'Круглосуточный стационар'!F:F,СВОД!E3527)/2+SUMIFS(ВМП!J:J,ВМП!D:D,СВОД!C3527,ВМП!F:F,СВОД!E3527)/2+SUMIFS('Дневной стационар'!J:J,'Дневной стационар'!D:D,СВОД!C3527,'Дневной стационар'!F:F,СВОД!E3527)/2+SUMIFS(ЭКО!H:H,ЭКО!D:D,СВОД!C3527,ЭКО!F:F,СВОД!E3527)+SUMIFS(Диализ!J:J,Диализ!E:E,СВОД!C3527,Диализ!G:G,СВОД!E3527)</f>
        <v>0</v>
      </c>
      <c r="H3527" s="276">
        <f>SUMIFS(Поликлиника!H:H,Поликлиника!D:D,СВОД!C3527,Поликлиника!F:F,СВОД!E3527)</f>
        <v>0</v>
      </c>
      <c r="I3527" s="276">
        <f>SUMIFS(Поликлиника!BA:BA,Поликлиника!D:D,СВОД!C3527,Поликлиника!F:F,СВОД!E3527)</f>
        <v>0</v>
      </c>
      <c r="J3527" s="276">
        <f>SUMIFS(Поликлиника!BF:BF,Поликлиника!D:D,СВОД!C3527,Поликлиника!F:F,СВОД!E3527)</f>
        <v>0</v>
      </c>
      <c r="K3527" s="276">
        <f>SUMIFS(Поликлиника!BU:BU,Поликлиника!D:D,СВОД!C3527,Поликлиника!F:F,СВОД!E3527)</f>
        <v>0</v>
      </c>
      <c r="L3527" s="276">
        <f>SUMIFS(Услуги!H:H,Услуги!D:D,СВОД!C3527,Услуги!F:F,СВОД!E3527)+SUMIFS(Услуги!M:M,Услуги!D:D,СВОД!C3527,Услуги!F:F,СВОД!E3527)+SUMIFS(Услуги!R:R,Услуги!D:D,СВОД!C3527,Услуги!F:F,СВОД!E3527)+SUMIFS(Услуги!W:W,Услуги!D:D,СВОД!C3527,Услуги!F:F,СВОД!E3527)+SUMIFS(Услуги!AB:AB,Услуги!D:D,СВОД!C3527,Услуги!F:F,СВОД!E3527)+SUMIFS(Услуги!AG:AG,Услуги!D:D,СВОД!C3527,Услуги!F:F,СВОД!E3527)+SUMIFS(Услуги!AL:AL,Услуги!D:D,СВОД!C3527,Услуги!F:F,СВОД!E3527)+SUMIFS(Услуги!AQ:AQ,Услуги!D:D,СВОД!C3527,Услуги!F:F,СВОД!E3527)</f>
        <v>0</v>
      </c>
      <c r="M3527" s="276">
        <f>SUMIFS('Скорая мед. помощь'!J:J,'Скорая мед. помощь'!E:E,СВОД!C3527,'Скорая мед. помощь'!G:G,СВОД!E3527)</f>
        <v>0</v>
      </c>
      <c r="N3527" s="303">
        <f>SUMIFS('Круглосуточный стационар'!O:O,'Круглосуточный стационар'!D:D,СВОД!C3527,'Круглосуточный стационар'!F:F,СВОД!E3527)+SUMIFS(ВМП!O:O,ВМП!D:D,СВОД!C3527,ВМП!F:F,СВОД!E3527)+SUMIFS('Дневной стационар'!O:O,'Дневной стационар'!D:D,СВОД!C3527,'Дневной стационар'!F:F,СВОД!E3527)+SUMIFS(ЭКО!M:M,ЭКО!D:D,СВОД!C3527,ЭКО!F:F,СВОД!E3527)+SUMIFS(Диализ!O:O,Диализ!E:E,СВОД!C3527,Диализ!G:G,СВОД!E3527)+SUMIFS(Поликлиника!CT:CT,Поликлиника!D:D,СВОД!C3527,Поликлиника!F:F,СВОД!E3527)+SUMIFS('Скорая мед. помощь'!O:O,'Скорая мед. помощь'!E:E,СВОД!C3527,'Скорая мед. помощь'!G:G,СВОД!E3527)+SUMIFS(Услуги!AV:AV,Услуги!D:D,СВОД!C3527,Услуги!F:F,СВОД!E3527)</f>
        <v>0</v>
      </c>
      <c r="O3527" s="302">
        <f>SUMIFS(Сверхбаза!L:L,Сверхбаза!C:C,СВОД!C3527,Сверхбаза!E:E,СВОД!E3527)+SUMIFS(Сверхбаза!M:M,Сверхбаза!C:C,СВОД!C3527,Сверхбаза!E:E,СВОД!E3527)</f>
        <v>0</v>
      </c>
      <c r="P3527" s="276">
        <f>SUMIFS(Сверхбаза!N:N,Сверхбаза!C:C,СВОД!C3527,Сверхбаза!E:E,СВОД!E3527)</f>
        <v>0</v>
      </c>
      <c r="Q3527" s="276">
        <f>SUMIFS(Сверхбаза!P:P,Сверхбаза!C:C,СВОД!C3527,Сверхбаза!E:E,СВОД!E3527)</f>
        <v>0</v>
      </c>
      <c r="R3527" s="276">
        <f>SUMIFS(Сверхбаза!O:O,Сверхбаза!C:C,СВОД!C3527,Сверхбаза!E:E,СВОД!E3527)</f>
        <v>0</v>
      </c>
      <c r="S3527" s="276">
        <f>SUMIFS(Сверхбаза!Q:Q,Сверхбаза!C:C,СВОД!C3527,Сверхбаза!E:E,СВОД!E3527)</f>
        <v>0</v>
      </c>
      <c r="T3527" s="303">
        <f>SUMIFS(Сверхбаза!G:G,Сверхбаза!C:C,СВОД!C3527,Сверхбаза!E:E,СВОД!E3527)</f>
        <v>0</v>
      </c>
    </row>
    <row r="3528" spans="1:20" ht="63.75" outlineLevel="2" x14ac:dyDescent="0.2">
      <c r="A3528" s="288" t="str">
        <f>VLOOKUP(C3528,Округа!B:C,2,FALSE)</f>
        <v>Вне округов</v>
      </c>
      <c r="B3528" s="361">
        <v>508905</v>
      </c>
      <c r="C3528" s="361">
        <v>890601</v>
      </c>
      <c r="D3528" s="5" t="s">
        <v>436</v>
      </c>
      <c r="E3528" s="349">
        <v>6</v>
      </c>
      <c r="F3528" s="350" t="s">
        <v>705</v>
      </c>
      <c r="G3528" s="302">
        <f>SUMIFS('Круглосуточный стационар'!J:J,'Круглосуточный стационар'!D:D,СВОД!C3528,'Круглосуточный стационар'!F:F,СВОД!E3528)/2+SUMIFS(ВМП!J:J,ВМП!D:D,СВОД!C3528,ВМП!F:F,СВОД!E3528)/2+SUMIFS('Дневной стационар'!J:J,'Дневной стационар'!D:D,СВОД!C3528,'Дневной стационар'!F:F,СВОД!E3528)/2+SUMIFS(ЭКО!H:H,ЭКО!D:D,СВОД!C3528,ЭКО!F:F,СВОД!E3528)+SUMIFS(Диализ!J:J,Диализ!E:E,СВОД!C3528,Диализ!G:G,СВОД!E3528)</f>
        <v>0</v>
      </c>
      <c r="H3528" s="276">
        <f>SUMIFS(Поликлиника!H:H,Поликлиника!D:D,СВОД!C3528,Поликлиника!F:F,СВОД!E3528)</f>
        <v>0</v>
      </c>
      <c r="I3528" s="276">
        <f>SUMIFS(Поликлиника!BA:BA,Поликлиника!D:D,СВОД!C3528,Поликлиника!F:F,СВОД!E3528)</f>
        <v>0</v>
      </c>
      <c r="J3528" s="276">
        <f>SUMIFS(Поликлиника!BF:BF,Поликлиника!D:D,СВОД!C3528,Поликлиника!F:F,СВОД!E3528)</f>
        <v>0</v>
      </c>
      <c r="K3528" s="276">
        <f>SUMIFS(Поликлиника!BU:BU,Поликлиника!D:D,СВОД!C3528,Поликлиника!F:F,СВОД!E3528)</f>
        <v>0</v>
      </c>
      <c r="L3528" s="276">
        <f>SUMIFS(Услуги!H:H,Услуги!D:D,СВОД!C3528,Услуги!F:F,СВОД!E3528)+SUMIFS(Услуги!M:M,Услуги!D:D,СВОД!C3528,Услуги!F:F,СВОД!E3528)+SUMIFS(Услуги!R:R,Услуги!D:D,СВОД!C3528,Услуги!F:F,СВОД!E3528)+SUMIFS(Услуги!W:W,Услуги!D:D,СВОД!C3528,Услуги!F:F,СВОД!E3528)+SUMIFS(Услуги!AB:AB,Услуги!D:D,СВОД!C3528,Услуги!F:F,СВОД!E3528)+SUMIFS(Услуги!AG:AG,Услуги!D:D,СВОД!C3528,Услуги!F:F,СВОД!E3528)+SUMIFS(Услуги!AL:AL,Услуги!D:D,СВОД!C3528,Услуги!F:F,СВОД!E3528)+SUMIFS(Услуги!AQ:AQ,Услуги!D:D,СВОД!C3528,Услуги!F:F,СВОД!E3528)</f>
        <v>0</v>
      </c>
      <c r="M3528" s="276">
        <f>SUMIFS('Скорая мед. помощь'!J:J,'Скорая мед. помощь'!E:E,СВОД!C3528,'Скорая мед. помощь'!G:G,СВОД!E3528)</f>
        <v>0</v>
      </c>
      <c r="N3528" s="303">
        <f>SUMIFS('Круглосуточный стационар'!O:O,'Круглосуточный стационар'!D:D,СВОД!C3528,'Круглосуточный стационар'!F:F,СВОД!E3528)+SUMIFS(ВМП!O:O,ВМП!D:D,СВОД!C3528,ВМП!F:F,СВОД!E3528)+SUMIFS('Дневной стационар'!O:O,'Дневной стационар'!D:D,СВОД!C3528,'Дневной стационар'!F:F,СВОД!E3528)+SUMIFS(ЭКО!M:M,ЭКО!D:D,СВОД!C3528,ЭКО!F:F,СВОД!E3528)+SUMIFS(Диализ!O:O,Диализ!E:E,СВОД!C3528,Диализ!G:G,СВОД!E3528)+SUMIFS(Поликлиника!CT:CT,Поликлиника!D:D,СВОД!C3528,Поликлиника!F:F,СВОД!E3528)+SUMIFS('Скорая мед. помощь'!O:O,'Скорая мед. помощь'!E:E,СВОД!C3528,'Скорая мед. помощь'!G:G,СВОД!E3528)+SUMIFS(Услуги!AV:AV,Услуги!D:D,СВОД!C3528,Услуги!F:F,СВОД!E3528)</f>
        <v>0</v>
      </c>
      <c r="O3528" s="302">
        <f>SUMIFS(Сверхбаза!L:L,Сверхбаза!C:C,СВОД!C3528,Сверхбаза!E:E,СВОД!E3528)+SUMIFS(Сверхбаза!M:M,Сверхбаза!C:C,СВОД!C3528,Сверхбаза!E:E,СВОД!E3528)</f>
        <v>0</v>
      </c>
      <c r="P3528" s="276">
        <f>SUMIFS(Сверхбаза!N:N,Сверхбаза!C:C,СВОД!C3528,Сверхбаза!E:E,СВОД!E3528)</f>
        <v>0</v>
      </c>
      <c r="Q3528" s="276">
        <f>SUMIFS(Сверхбаза!P:P,Сверхбаза!C:C,СВОД!C3528,Сверхбаза!E:E,СВОД!E3528)</f>
        <v>0</v>
      </c>
      <c r="R3528" s="276">
        <f>SUMIFS(Сверхбаза!O:O,Сверхбаза!C:C,СВОД!C3528,Сверхбаза!E:E,СВОД!E3528)</f>
        <v>0</v>
      </c>
      <c r="S3528" s="276">
        <f>SUMIFS(Сверхбаза!Q:Q,Сверхбаза!C:C,СВОД!C3528,Сверхбаза!E:E,СВОД!E3528)</f>
        <v>0</v>
      </c>
      <c r="T3528" s="303">
        <f>SUMIFS(Сверхбаза!G:G,Сверхбаза!C:C,СВОД!C3528,Сверхбаза!E:E,СВОД!E3528)</f>
        <v>0</v>
      </c>
    </row>
    <row r="3529" spans="1:20" ht="63.75" outlineLevel="2" x14ac:dyDescent="0.2">
      <c r="A3529" s="288" t="str">
        <f>VLOOKUP(C3529,Округа!B:C,2,FALSE)</f>
        <v>Вне округов</v>
      </c>
      <c r="B3529" s="361">
        <v>508905</v>
      </c>
      <c r="C3529" s="361">
        <v>890601</v>
      </c>
      <c r="D3529" s="5" t="s">
        <v>436</v>
      </c>
      <c r="E3529" s="349">
        <v>3</v>
      </c>
      <c r="F3529" s="350" t="s">
        <v>174</v>
      </c>
      <c r="G3529" s="302">
        <f>SUMIFS('Круглосуточный стационар'!J:J,'Круглосуточный стационар'!D:D,СВОД!C3529,'Круглосуточный стационар'!F:F,СВОД!E3529)/2+SUMIFS(ВМП!J:J,ВМП!D:D,СВОД!C3529,ВМП!F:F,СВОД!E3529)/2+SUMIFS('Дневной стационар'!J:J,'Дневной стационар'!D:D,СВОД!C3529,'Дневной стационар'!F:F,СВОД!E3529)/2+SUMIFS(ЭКО!H:H,ЭКО!D:D,СВОД!C3529,ЭКО!F:F,СВОД!E3529)+SUMIFS(Диализ!J:J,Диализ!E:E,СВОД!C3529,Диализ!G:G,СВОД!E3529)</f>
        <v>0</v>
      </c>
      <c r="H3529" s="276">
        <f>SUMIFS(Поликлиника!H:H,Поликлиника!D:D,СВОД!C3529,Поликлиника!F:F,СВОД!E3529)</f>
        <v>86</v>
      </c>
      <c r="I3529" s="276">
        <f>SUMIFS(Поликлиника!BA:BA,Поликлиника!D:D,СВОД!C3529,Поликлиника!F:F,СВОД!E3529)</f>
        <v>550</v>
      </c>
      <c r="J3529" s="276">
        <f>SUMIFS(Поликлиника!BF:BF,Поликлиника!D:D,СВОД!C3529,Поликлиника!F:F,СВОД!E3529)</f>
        <v>0</v>
      </c>
      <c r="K3529" s="276">
        <f>SUMIFS(Поликлиника!BU:BU,Поликлиника!D:D,СВОД!C3529,Поликлиника!F:F,СВОД!E3529)</f>
        <v>994</v>
      </c>
      <c r="L3529" s="276">
        <f>SUMIFS(Услуги!H:H,Услуги!D:D,СВОД!C3529,Услуги!F:F,СВОД!E3529)+SUMIFS(Услуги!M:M,Услуги!D:D,СВОД!C3529,Услуги!F:F,СВОД!E3529)+SUMIFS(Услуги!R:R,Услуги!D:D,СВОД!C3529,Услуги!F:F,СВОД!E3529)+SUMIFS(Услуги!W:W,Услуги!D:D,СВОД!C3529,Услуги!F:F,СВОД!E3529)+SUMIFS(Услуги!AB:AB,Услуги!D:D,СВОД!C3529,Услуги!F:F,СВОД!E3529)+SUMIFS(Услуги!AG:AG,Услуги!D:D,СВОД!C3529,Услуги!F:F,СВОД!E3529)+SUMIFS(Услуги!AL:AL,Услуги!D:D,СВОД!C3529,Услуги!F:F,СВОД!E3529)+SUMIFS(Услуги!AQ:AQ,Услуги!D:D,СВОД!C3529,Услуги!F:F,СВОД!E3529)</f>
        <v>0</v>
      </c>
      <c r="M3529" s="276">
        <f>SUMIFS('Скорая мед. помощь'!J:J,'Скорая мед. помощь'!E:E,СВОД!C3529,'Скорая мед. помощь'!G:G,СВОД!E3529)</f>
        <v>0</v>
      </c>
      <c r="N3529" s="303">
        <f>SUMIFS('Круглосуточный стационар'!O:O,'Круглосуточный стационар'!D:D,СВОД!C3529,'Круглосуточный стационар'!F:F,СВОД!E3529)+SUMIFS(ВМП!O:O,ВМП!D:D,СВОД!C3529,ВМП!F:F,СВОД!E3529)+SUMIFS('Дневной стационар'!O:O,'Дневной стационар'!D:D,СВОД!C3529,'Дневной стационар'!F:F,СВОД!E3529)+SUMIFS(ЭКО!M:M,ЭКО!D:D,СВОД!C3529,ЭКО!F:F,СВОД!E3529)+SUMIFS(Диализ!O:O,Диализ!E:E,СВОД!C3529,Диализ!G:G,СВОД!E3529)+SUMIFS(Поликлиника!CT:CT,Поликлиника!D:D,СВОД!C3529,Поликлиника!F:F,СВОД!E3529)+SUMIFS('Скорая мед. помощь'!O:O,'Скорая мед. помощь'!E:E,СВОД!C3529,'Скорая мед. помощь'!G:G,СВОД!E3529)+SUMIFS(Услуги!AV:AV,Услуги!D:D,СВОД!C3529,Услуги!F:F,СВОД!E3529)</f>
        <v>745.26692270747628</v>
      </c>
      <c r="O3529" s="302">
        <f>SUMIFS(Сверхбаза!L:L,Сверхбаза!C:C,СВОД!C3529,Сверхбаза!E:E,СВОД!E3529)+SUMIFS(Сверхбаза!M:M,Сверхбаза!C:C,СВОД!C3529,Сверхбаза!E:E,СВОД!E3529)</f>
        <v>0</v>
      </c>
      <c r="P3529" s="276">
        <f>SUMIFS(Сверхбаза!N:N,Сверхбаза!C:C,СВОД!C3529,Сверхбаза!E:E,СВОД!E3529)</f>
        <v>0</v>
      </c>
      <c r="Q3529" s="276">
        <f>SUMIFS(Сверхбаза!P:P,Сверхбаза!C:C,СВОД!C3529,Сверхбаза!E:E,СВОД!E3529)</f>
        <v>0</v>
      </c>
      <c r="R3529" s="276">
        <f>SUMIFS(Сверхбаза!O:O,Сверхбаза!C:C,СВОД!C3529,Сверхбаза!E:E,СВОД!E3529)</f>
        <v>0</v>
      </c>
      <c r="S3529" s="276">
        <f>SUMIFS(Сверхбаза!Q:Q,Сверхбаза!C:C,СВОД!C3529,Сверхбаза!E:E,СВОД!E3529)</f>
        <v>0</v>
      </c>
      <c r="T3529" s="303">
        <f>SUMIFS(Сверхбаза!G:G,Сверхбаза!C:C,СВОД!C3529,Сверхбаза!E:E,СВОД!E3529)</f>
        <v>0</v>
      </c>
    </row>
    <row r="3530" spans="1:20" ht="63.75" outlineLevel="2" x14ac:dyDescent="0.2">
      <c r="A3530" s="288" t="str">
        <f>VLOOKUP(C3530,Округа!B:C,2,FALSE)</f>
        <v>Вне округов</v>
      </c>
      <c r="B3530" s="361">
        <v>508905</v>
      </c>
      <c r="C3530" s="361">
        <v>890601</v>
      </c>
      <c r="D3530" s="5" t="s">
        <v>436</v>
      </c>
      <c r="E3530" s="349">
        <v>7</v>
      </c>
      <c r="F3530" s="350" t="s">
        <v>706</v>
      </c>
      <c r="G3530" s="302">
        <f>SUMIFS('Круглосуточный стационар'!J:J,'Круглосуточный стационар'!D:D,СВОД!C3530,'Круглосуточный стационар'!F:F,СВОД!E3530)/2+SUMIFS(ВМП!J:J,ВМП!D:D,СВОД!C3530,ВМП!F:F,СВОД!E3530)/2+SUMIFS('Дневной стационар'!J:J,'Дневной стационар'!D:D,СВОД!C3530,'Дневной стационар'!F:F,СВОД!E3530)/2+SUMIFS(ЭКО!H:H,ЭКО!D:D,СВОД!C3530,ЭКО!F:F,СВОД!E3530)+SUMIFS(Диализ!J:J,Диализ!E:E,СВОД!C3530,Диализ!G:G,СВОД!E3530)</f>
        <v>0</v>
      </c>
      <c r="H3530" s="276">
        <f>SUMIFS(Поликлиника!H:H,Поликлиника!D:D,СВОД!C3530,Поликлиника!F:F,СВОД!E3530)</f>
        <v>0</v>
      </c>
      <c r="I3530" s="276">
        <f>SUMIFS(Поликлиника!BA:BA,Поликлиника!D:D,СВОД!C3530,Поликлиника!F:F,СВОД!E3530)</f>
        <v>0</v>
      </c>
      <c r="J3530" s="276">
        <f>SUMIFS(Поликлиника!BF:BF,Поликлиника!D:D,СВОД!C3530,Поликлиника!F:F,СВОД!E3530)</f>
        <v>0</v>
      </c>
      <c r="K3530" s="276">
        <f>SUMIFS(Поликлиника!BU:BU,Поликлиника!D:D,СВОД!C3530,Поликлиника!F:F,СВОД!E3530)</f>
        <v>0</v>
      </c>
      <c r="L3530" s="276">
        <f>SUMIFS(Услуги!H:H,Услуги!D:D,СВОД!C3530,Услуги!F:F,СВОД!E3530)+SUMIFS(Услуги!M:M,Услуги!D:D,СВОД!C3530,Услуги!F:F,СВОД!E3530)+SUMIFS(Услуги!R:R,Услуги!D:D,СВОД!C3530,Услуги!F:F,СВОД!E3530)+SUMIFS(Услуги!W:W,Услуги!D:D,СВОД!C3530,Услуги!F:F,СВОД!E3530)+SUMIFS(Услуги!AB:AB,Услуги!D:D,СВОД!C3530,Услуги!F:F,СВОД!E3530)+SUMIFS(Услуги!AG:AG,Услуги!D:D,СВОД!C3530,Услуги!F:F,СВОД!E3530)+SUMIFS(Услуги!AL:AL,Услуги!D:D,СВОД!C3530,Услуги!F:F,СВОД!E3530)+SUMIFS(Услуги!AQ:AQ,Услуги!D:D,СВОД!C3530,Услуги!F:F,СВОД!E3530)</f>
        <v>0</v>
      </c>
      <c r="M3530" s="276">
        <f>SUMIFS('Скорая мед. помощь'!J:J,'Скорая мед. помощь'!E:E,СВОД!C3530,'Скорая мед. помощь'!G:G,СВОД!E3530)</f>
        <v>0</v>
      </c>
      <c r="N3530" s="303">
        <f>SUMIFS('Круглосуточный стационар'!O:O,'Круглосуточный стационар'!D:D,СВОД!C3530,'Круглосуточный стационар'!F:F,СВОД!E3530)+SUMIFS(ВМП!O:O,ВМП!D:D,СВОД!C3530,ВМП!F:F,СВОД!E3530)+SUMIFS('Дневной стационар'!O:O,'Дневной стационар'!D:D,СВОД!C3530,'Дневной стационар'!F:F,СВОД!E3530)+SUMIFS(ЭКО!M:M,ЭКО!D:D,СВОД!C3530,ЭКО!F:F,СВОД!E3530)+SUMIFS(Диализ!O:O,Диализ!E:E,СВОД!C3530,Диализ!G:G,СВОД!E3530)+SUMIFS(Поликлиника!CT:CT,Поликлиника!D:D,СВОД!C3530,Поликлиника!F:F,СВОД!E3530)+SUMIFS('Скорая мед. помощь'!O:O,'Скорая мед. помощь'!E:E,СВОД!C3530,'Скорая мед. помощь'!G:G,СВОД!E3530)+SUMIFS(Услуги!AV:AV,Услуги!D:D,СВОД!C3530,Услуги!F:F,СВОД!E3530)</f>
        <v>0</v>
      </c>
      <c r="O3530" s="302">
        <f>SUMIFS(Сверхбаза!L:L,Сверхбаза!C:C,СВОД!C3530,Сверхбаза!E:E,СВОД!E3530)+SUMIFS(Сверхбаза!M:M,Сверхбаза!C:C,СВОД!C3530,Сверхбаза!E:E,СВОД!E3530)</f>
        <v>0</v>
      </c>
      <c r="P3530" s="276">
        <f>SUMIFS(Сверхбаза!N:N,Сверхбаза!C:C,СВОД!C3530,Сверхбаза!E:E,СВОД!E3530)</f>
        <v>0</v>
      </c>
      <c r="Q3530" s="276">
        <f>SUMIFS(Сверхбаза!P:P,Сверхбаза!C:C,СВОД!C3530,Сверхбаза!E:E,СВОД!E3530)</f>
        <v>0</v>
      </c>
      <c r="R3530" s="276">
        <f>SUMIFS(Сверхбаза!O:O,Сверхбаза!C:C,СВОД!C3530,Сверхбаза!E:E,СВОД!E3530)</f>
        <v>0</v>
      </c>
      <c r="S3530" s="276">
        <f>SUMIFS(Сверхбаза!Q:Q,Сверхбаза!C:C,СВОД!C3530,Сверхбаза!E:E,СВОД!E3530)</f>
        <v>0</v>
      </c>
      <c r="T3530" s="303">
        <f>SUMIFS(Сверхбаза!G:G,Сверхбаза!C:C,СВОД!C3530,Сверхбаза!E:E,СВОД!E3530)</f>
        <v>0</v>
      </c>
    </row>
    <row r="3531" spans="1:20" ht="63.75" outlineLevel="2" x14ac:dyDescent="0.2">
      <c r="A3531" s="288" t="str">
        <f>VLOOKUP(C3531,Округа!B:C,2,FALSE)</f>
        <v>Вне округов</v>
      </c>
      <c r="B3531" s="361">
        <v>508905</v>
      </c>
      <c r="C3531" s="361">
        <v>890601</v>
      </c>
      <c r="D3531" s="5" t="s">
        <v>436</v>
      </c>
      <c r="E3531" s="349">
        <v>70</v>
      </c>
      <c r="F3531" s="350" t="s">
        <v>707</v>
      </c>
      <c r="G3531" s="302">
        <f>SUMIFS('Круглосуточный стационар'!J:J,'Круглосуточный стационар'!D:D,СВОД!C3531,'Круглосуточный стационар'!F:F,СВОД!E3531)/2+SUMIFS(ВМП!J:J,ВМП!D:D,СВОД!C3531,ВМП!F:F,СВОД!E3531)/2+SUMIFS('Дневной стационар'!J:J,'Дневной стационар'!D:D,СВОД!C3531,'Дневной стационар'!F:F,СВОД!E3531)/2+SUMIFS(ЭКО!H:H,ЭКО!D:D,СВОД!C3531,ЭКО!F:F,СВОД!E3531)+SUMIFS(Диализ!J:J,Диализ!E:E,СВОД!C3531,Диализ!G:G,СВОД!E3531)</f>
        <v>0</v>
      </c>
      <c r="H3531" s="276">
        <f>SUMIFS(Поликлиника!H:H,Поликлиника!D:D,СВОД!C3531,Поликлиника!F:F,СВОД!E3531)</f>
        <v>0</v>
      </c>
      <c r="I3531" s="276">
        <f>SUMIFS(Поликлиника!BA:BA,Поликлиника!D:D,СВОД!C3531,Поликлиника!F:F,СВОД!E3531)</f>
        <v>0</v>
      </c>
      <c r="J3531" s="276">
        <f>SUMIFS(Поликлиника!BF:BF,Поликлиника!D:D,СВОД!C3531,Поликлиника!F:F,СВОД!E3531)</f>
        <v>0</v>
      </c>
      <c r="K3531" s="276">
        <f>SUMIFS(Поликлиника!BU:BU,Поликлиника!D:D,СВОД!C3531,Поликлиника!F:F,СВОД!E3531)</f>
        <v>0</v>
      </c>
      <c r="L3531" s="276">
        <f>SUMIFS(Услуги!H:H,Услуги!D:D,СВОД!C3531,Услуги!F:F,СВОД!E3531)+SUMIFS(Услуги!M:M,Услуги!D:D,СВОД!C3531,Услуги!F:F,СВОД!E3531)+SUMIFS(Услуги!R:R,Услуги!D:D,СВОД!C3531,Услуги!F:F,СВОД!E3531)+SUMIFS(Услуги!W:W,Услуги!D:D,СВОД!C3531,Услуги!F:F,СВОД!E3531)+SUMIFS(Услуги!AB:AB,Услуги!D:D,СВОД!C3531,Услуги!F:F,СВОД!E3531)+SUMIFS(Услуги!AG:AG,Услуги!D:D,СВОД!C3531,Услуги!F:F,СВОД!E3531)+SUMIFS(Услуги!AL:AL,Услуги!D:D,СВОД!C3531,Услуги!F:F,СВОД!E3531)+SUMIFS(Услуги!AQ:AQ,Услуги!D:D,СВОД!C3531,Услуги!F:F,СВОД!E3531)</f>
        <v>0</v>
      </c>
      <c r="M3531" s="276">
        <f>SUMIFS('Скорая мед. помощь'!J:J,'Скорая мед. помощь'!E:E,СВОД!C3531,'Скорая мед. помощь'!G:G,СВОД!E3531)</f>
        <v>0</v>
      </c>
      <c r="N3531" s="303">
        <f>SUMIFS('Круглосуточный стационар'!O:O,'Круглосуточный стационар'!D:D,СВОД!C3531,'Круглосуточный стационар'!F:F,СВОД!E3531)+SUMIFS(ВМП!O:O,ВМП!D:D,СВОД!C3531,ВМП!F:F,СВОД!E3531)+SUMIFS('Дневной стационар'!O:O,'Дневной стационар'!D:D,СВОД!C3531,'Дневной стационар'!F:F,СВОД!E3531)+SUMIFS(ЭКО!M:M,ЭКО!D:D,СВОД!C3531,ЭКО!F:F,СВОД!E3531)+SUMIFS(Диализ!O:O,Диализ!E:E,СВОД!C3531,Диализ!G:G,СВОД!E3531)+SUMIFS(Поликлиника!CT:CT,Поликлиника!D:D,СВОД!C3531,Поликлиника!F:F,СВОД!E3531)+SUMIFS('Скорая мед. помощь'!O:O,'Скорая мед. помощь'!E:E,СВОД!C3531,'Скорая мед. помощь'!G:G,СВОД!E3531)+SUMIFS(Услуги!AV:AV,Услуги!D:D,СВОД!C3531,Услуги!F:F,СВОД!E3531)</f>
        <v>0</v>
      </c>
      <c r="O3531" s="302">
        <f>SUMIFS(Сверхбаза!L:L,Сверхбаза!C:C,СВОД!C3531,Сверхбаза!E:E,СВОД!E3531)+SUMIFS(Сверхбаза!M:M,Сверхбаза!C:C,СВОД!C3531,Сверхбаза!E:E,СВОД!E3531)</f>
        <v>0</v>
      </c>
      <c r="P3531" s="276">
        <f>SUMIFS(Сверхбаза!N:N,Сверхбаза!C:C,СВОД!C3531,Сверхбаза!E:E,СВОД!E3531)</f>
        <v>0</v>
      </c>
      <c r="Q3531" s="276">
        <f>SUMIFS(Сверхбаза!P:P,Сверхбаза!C:C,СВОД!C3531,Сверхбаза!E:E,СВОД!E3531)</f>
        <v>0</v>
      </c>
      <c r="R3531" s="276">
        <f>SUMIFS(Сверхбаза!O:O,Сверхбаза!C:C,СВОД!C3531,Сверхбаза!E:E,СВОД!E3531)</f>
        <v>0</v>
      </c>
      <c r="S3531" s="276">
        <f>SUMIFS(Сверхбаза!Q:Q,Сверхбаза!C:C,СВОД!C3531,Сверхбаза!E:E,СВОД!E3531)</f>
        <v>0</v>
      </c>
      <c r="T3531" s="303">
        <f>SUMIFS(Сверхбаза!G:G,Сверхбаза!C:C,СВОД!C3531,Сверхбаза!E:E,СВОД!E3531)</f>
        <v>0</v>
      </c>
    </row>
    <row r="3532" spans="1:20" ht="63.75" outlineLevel="2" x14ac:dyDescent="0.2">
      <c r="A3532" s="288" t="str">
        <f>VLOOKUP(C3532,Округа!B:C,2,FALSE)</f>
        <v>Вне округов</v>
      </c>
      <c r="B3532" s="361">
        <v>508905</v>
      </c>
      <c r="C3532" s="361">
        <v>890601</v>
      </c>
      <c r="D3532" s="5" t="s">
        <v>436</v>
      </c>
      <c r="E3532" s="349">
        <v>94</v>
      </c>
      <c r="F3532" s="350" t="s">
        <v>157</v>
      </c>
      <c r="G3532" s="302">
        <f>SUMIFS('Круглосуточный стационар'!J:J,'Круглосуточный стационар'!D:D,СВОД!C3532,'Круглосуточный стационар'!F:F,СВОД!E3532)/2+SUMIFS(ВМП!J:J,ВМП!D:D,СВОД!C3532,ВМП!F:F,СВОД!E3532)/2+SUMIFS('Дневной стационар'!J:J,'Дневной стационар'!D:D,СВОД!C3532,'Дневной стационар'!F:F,СВОД!E3532)/2+SUMIFS(ЭКО!H:H,ЭКО!D:D,СВОД!C3532,ЭКО!F:F,СВОД!E3532)+SUMIFS(Диализ!J:J,Диализ!E:E,СВОД!C3532,Диализ!G:G,СВОД!E3532)</f>
        <v>0</v>
      </c>
      <c r="H3532" s="276">
        <f>SUMIFS(Поликлиника!H:H,Поликлиника!D:D,СВОД!C3532,Поликлиника!F:F,СВОД!E3532)</f>
        <v>0</v>
      </c>
      <c r="I3532" s="276">
        <f>SUMIFS(Поликлиника!BA:BA,Поликлиника!D:D,СВОД!C3532,Поликлиника!F:F,СВОД!E3532)</f>
        <v>0</v>
      </c>
      <c r="J3532" s="276">
        <f>SUMIFS(Поликлиника!BF:BF,Поликлиника!D:D,СВОД!C3532,Поликлиника!F:F,СВОД!E3532)</f>
        <v>0</v>
      </c>
      <c r="K3532" s="276">
        <f>SUMIFS(Поликлиника!BU:BU,Поликлиника!D:D,СВОД!C3532,Поликлиника!F:F,СВОД!E3532)</f>
        <v>0</v>
      </c>
      <c r="L3532" s="276">
        <f>SUMIFS(Услуги!H:H,Услуги!D:D,СВОД!C3532,Услуги!F:F,СВОД!E3532)+SUMIFS(Услуги!M:M,Услуги!D:D,СВОД!C3532,Услуги!F:F,СВОД!E3532)+SUMIFS(Услуги!R:R,Услуги!D:D,СВОД!C3532,Услуги!F:F,СВОД!E3532)+SUMIFS(Услуги!W:W,Услуги!D:D,СВОД!C3532,Услуги!F:F,СВОД!E3532)+SUMIFS(Услуги!AB:AB,Услуги!D:D,СВОД!C3532,Услуги!F:F,СВОД!E3532)+SUMIFS(Услуги!AG:AG,Услуги!D:D,СВОД!C3532,Услуги!F:F,СВОД!E3532)+SUMIFS(Услуги!AL:AL,Услуги!D:D,СВОД!C3532,Услуги!F:F,СВОД!E3532)+SUMIFS(Услуги!AQ:AQ,Услуги!D:D,СВОД!C3532,Услуги!F:F,СВОД!E3532)</f>
        <v>0</v>
      </c>
      <c r="M3532" s="276">
        <f>SUMIFS('Скорая мед. помощь'!J:J,'Скорая мед. помощь'!E:E,СВОД!C3532,'Скорая мед. помощь'!G:G,СВОД!E3532)</f>
        <v>0</v>
      </c>
      <c r="N3532" s="303">
        <f>SUMIFS('Круглосуточный стационар'!O:O,'Круглосуточный стационар'!D:D,СВОД!C3532,'Круглосуточный стационар'!F:F,СВОД!E3532)+SUMIFS(ВМП!O:O,ВМП!D:D,СВОД!C3532,ВМП!F:F,СВОД!E3532)+SUMIFS('Дневной стационар'!O:O,'Дневной стационар'!D:D,СВОД!C3532,'Дневной стационар'!F:F,СВОД!E3532)+SUMIFS(ЭКО!M:M,ЭКО!D:D,СВОД!C3532,ЭКО!F:F,СВОД!E3532)+SUMIFS(Диализ!O:O,Диализ!E:E,СВОД!C3532,Диализ!G:G,СВОД!E3532)+SUMIFS(Поликлиника!CT:CT,Поликлиника!D:D,СВОД!C3532,Поликлиника!F:F,СВОД!E3532)+SUMIFS('Скорая мед. помощь'!O:O,'Скорая мед. помощь'!E:E,СВОД!C3532,'Скорая мед. помощь'!G:G,СВОД!E3532)+SUMIFS(Услуги!AV:AV,Услуги!D:D,СВОД!C3532,Услуги!F:F,СВОД!E3532)</f>
        <v>0</v>
      </c>
      <c r="O3532" s="302">
        <f>SUMIFS(Сверхбаза!L:L,Сверхбаза!C:C,СВОД!C3532,Сверхбаза!E:E,СВОД!E3532)+SUMIFS(Сверхбаза!M:M,Сверхбаза!C:C,СВОД!C3532,Сверхбаза!E:E,СВОД!E3532)</f>
        <v>0</v>
      </c>
      <c r="P3532" s="276">
        <f>SUMIFS(Сверхбаза!N:N,Сверхбаза!C:C,СВОД!C3532,Сверхбаза!E:E,СВОД!E3532)</f>
        <v>0</v>
      </c>
      <c r="Q3532" s="276">
        <f>SUMIFS(Сверхбаза!P:P,Сверхбаза!C:C,СВОД!C3532,Сверхбаза!E:E,СВОД!E3532)</f>
        <v>0</v>
      </c>
      <c r="R3532" s="276">
        <f>SUMIFS(Сверхбаза!O:O,Сверхбаза!C:C,СВОД!C3532,Сверхбаза!E:E,СВОД!E3532)</f>
        <v>0</v>
      </c>
      <c r="S3532" s="276">
        <f>SUMIFS(Сверхбаза!Q:Q,Сверхбаза!C:C,СВОД!C3532,Сверхбаза!E:E,СВОД!E3532)</f>
        <v>0</v>
      </c>
      <c r="T3532" s="303">
        <f>SUMIFS(Сверхбаза!G:G,Сверхбаза!C:C,СВОД!C3532,Сверхбаза!E:E,СВОД!E3532)</f>
        <v>0</v>
      </c>
    </row>
    <row r="3533" spans="1:20" outlineLevel="1" x14ac:dyDescent="0.2">
      <c r="A3533" s="289"/>
      <c r="B3533" s="279"/>
      <c r="C3533" s="279" t="str">
        <f>CONCATENATE(C3532," ","Итог")</f>
        <v>890601 Итог</v>
      </c>
      <c r="D3533" s="280"/>
      <c r="E3533" s="351"/>
      <c r="F3533" s="352"/>
      <c r="G3533" s="304"/>
      <c r="H3533" s="281"/>
      <c r="I3533" s="281"/>
      <c r="J3533" s="281"/>
      <c r="K3533" s="281"/>
      <c r="L3533" s="281"/>
      <c r="M3533" s="281"/>
      <c r="N3533" s="305">
        <f>SUBTOTAL(9,N3525:N3532)</f>
        <v>36268.465544686558</v>
      </c>
      <c r="O3533" s="304"/>
      <c r="P3533" s="281"/>
      <c r="Q3533" s="281"/>
      <c r="R3533" s="281"/>
      <c r="S3533" s="281"/>
      <c r="T3533" s="305">
        <f>SUBTOTAL(9,T3525:T3532)</f>
        <v>0</v>
      </c>
    </row>
    <row r="3534" spans="1:20" ht="63.75" outlineLevel="2" x14ac:dyDescent="0.2">
      <c r="A3534" s="287" t="str">
        <f>VLOOKUP(C3534,Округа!B:C,2,FALSE)</f>
        <v>Вне округов</v>
      </c>
      <c r="B3534" s="8">
        <v>508906</v>
      </c>
      <c r="C3534" s="8">
        <v>890701</v>
      </c>
      <c r="D3534" s="9" t="s">
        <v>435</v>
      </c>
      <c r="E3534" s="347">
        <v>1</v>
      </c>
      <c r="F3534" s="348" t="s">
        <v>12</v>
      </c>
      <c r="G3534" s="300">
        <f>SUMIFS('Круглосуточный стационар'!J:J,'Круглосуточный стационар'!D:D,СВОД!C3534,'Круглосуточный стационар'!F:F,СВОД!E3534)/2+SUMIFS(ВМП!J:J,ВМП!D:D,СВОД!C3534,ВМП!F:F,СВОД!E3534)/2+SUMIFS('Дневной стационар'!J:J,'Дневной стационар'!D:D,СВОД!C3534,'Дневной стационар'!F:F,СВОД!E3534)/2+SUMIFS(ЭКО!H:H,ЭКО!D:D,СВОД!C3534,ЭКО!F:F,СВОД!E3534)+SUMIFS(Диализ!J:J,Диализ!E:E,СВОД!C3534,Диализ!G:G,СВОД!E3534)</f>
        <v>2300</v>
      </c>
      <c r="H3534" s="278">
        <f>SUMIFS(Поликлиника!H:H,Поликлиника!D:D,СВОД!C3534,Поликлиника!F:F,СВОД!E3534)</f>
        <v>0</v>
      </c>
      <c r="I3534" s="278">
        <f>SUMIFS(Поликлиника!BA:BA,Поликлиника!D:D,СВОД!C3534,Поликлиника!F:F,СВОД!E3534)</f>
        <v>0</v>
      </c>
      <c r="J3534" s="278">
        <f>SUMIFS(Поликлиника!BF:BF,Поликлиника!D:D,СВОД!C3534,Поликлиника!F:F,СВОД!E3534)</f>
        <v>0</v>
      </c>
      <c r="K3534" s="278">
        <f>SUMIFS(Поликлиника!BU:BU,Поликлиника!D:D,СВОД!C3534,Поликлиника!F:F,СВОД!E3534)</f>
        <v>0</v>
      </c>
      <c r="L3534" s="278">
        <f>SUMIFS(Услуги!H:H,Услуги!D:D,СВОД!C3534,Услуги!F:F,СВОД!E3534)+SUMIFS(Услуги!M:M,Услуги!D:D,СВОД!C3534,Услуги!F:F,СВОД!E3534)+SUMIFS(Услуги!R:R,Услуги!D:D,СВОД!C3534,Услуги!F:F,СВОД!E3534)+SUMIFS(Услуги!W:W,Услуги!D:D,СВОД!C3534,Услуги!F:F,СВОД!E3534)+SUMIFS(Услуги!AB:AB,Услуги!D:D,СВОД!C3534,Услуги!F:F,СВОД!E3534)+SUMIFS(Услуги!AG:AG,Услуги!D:D,СВОД!C3534,Услуги!F:F,СВОД!E3534)+SUMIFS(Услуги!AL:AL,Услуги!D:D,СВОД!C3534,Услуги!F:F,СВОД!E3534)+SUMIFS(Услуги!AQ:AQ,Услуги!D:D,СВОД!C3534,Услуги!F:F,СВОД!E3534)</f>
        <v>0</v>
      </c>
      <c r="M3534" s="278">
        <f>SUMIFS('Скорая мед. помощь'!J:J,'Скорая мед. помощь'!E:E,СВОД!C3534,'Скорая мед. помощь'!G:G,СВОД!E3534)</f>
        <v>0</v>
      </c>
      <c r="N3534" s="301">
        <f>SUMIFS('Круглосуточный стационар'!O:O,'Круглосуточный стационар'!D:D,СВОД!C3534,'Круглосуточный стационар'!F:F,СВОД!E3534)+SUMIFS(ВМП!O:O,ВМП!D:D,СВОД!C3534,ВМП!F:F,СВОД!E3534)+SUMIFS('Дневной стационар'!O:O,'Дневной стационар'!D:D,СВОД!C3534,'Дневной стационар'!F:F,СВОД!E3534)+SUMIFS(ЭКО!M:M,ЭКО!D:D,СВОД!C3534,ЭКО!F:F,СВОД!E3534)+SUMIFS(Диализ!O:O,Диализ!E:E,СВОД!C3534,Диализ!G:G,СВОД!E3534)+SUMIFS(Поликлиника!CT:CT,Поликлиника!D:D,СВОД!C3534,Поликлиника!F:F,СВОД!E3534)+SUMIFS('Скорая мед. помощь'!O:O,'Скорая мед. помощь'!E:E,СВОД!C3534,'Скорая мед. помощь'!G:G,СВОД!E3534)+SUMIFS(Услуги!AV:AV,Услуги!D:D,СВОД!C3534,Услуги!F:F,СВОД!E3534)</f>
        <v>62514.854900980659</v>
      </c>
      <c r="O3534" s="300">
        <f>SUMIFS(Сверхбаза!L:L,Сверхбаза!C:C,СВОД!C3534,Сверхбаза!E:E,СВОД!E3534)+SUMIFS(Сверхбаза!M:M,Сверхбаза!C:C,СВОД!C3534,Сверхбаза!E:E,СВОД!E3534)</f>
        <v>0</v>
      </c>
      <c r="P3534" s="278">
        <f>SUMIFS(Сверхбаза!N:N,Сверхбаза!C:C,СВОД!C3534,Сверхбаза!E:E,СВОД!E3534)</f>
        <v>0</v>
      </c>
      <c r="Q3534" s="278">
        <f>SUMIFS(Сверхбаза!P:P,Сверхбаза!C:C,СВОД!C3534,Сверхбаза!E:E,СВОД!E3534)</f>
        <v>0</v>
      </c>
      <c r="R3534" s="278">
        <f>SUMIFS(Сверхбаза!O:O,Сверхбаза!C:C,СВОД!C3534,Сверхбаза!E:E,СВОД!E3534)</f>
        <v>0</v>
      </c>
      <c r="S3534" s="278">
        <f>SUMIFS(Сверхбаза!Q:Q,Сверхбаза!C:C,СВОД!C3534,Сверхбаза!E:E,СВОД!E3534)</f>
        <v>0</v>
      </c>
      <c r="T3534" s="301">
        <f>SUMIFS(Сверхбаза!G:G,Сверхбаза!C:C,СВОД!C3534,Сверхбаза!E:E,СВОД!E3534)</f>
        <v>0</v>
      </c>
    </row>
    <row r="3535" spans="1:20" ht="63.75" outlineLevel="2" x14ac:dyDescent="0.2">
      <c r="A3535" s="288" t="str">
        <f>VLOOKUP(C3535,Округа!B:C,2,FALSE)</f>
        <v>Вне округов</v>
      </c>
      <c r="B3535" s="361">
        <v>508906</v>
      </c>
      <c r="C3535" s="361">
        <v>890701</v>
      </c>
      <c r="D3535" s="5" t="s">
        <v>435</v>
      </c>
      <c r="E3535" s="349">
        <v>13</v>
      </c>
      <c r="F3535" s="350" t="s">
        <v>704</v>
      </c>
      <c r="G3535" s="302">
        <f>SUMIFS('Круглосуточный стационар'!J:J,'Круглосуточный стационар'!D:D,СВОД!C3535,'Круглосуточный стационар'!F:F,СВОД!E3535)/2+SUMIFS(ВМП!J:J,ВМП!D:D,СВОД!C3535,ВМП!F:F,СВОД!E3535)/2+SUMIFS('Дневной стационар'!J:J,'Дневной стационар'!D:D,СВОД!C3535,'Дневной стационар'!F:F,СВОД!E3535)/2+SUMIFS(ЭКО!H:H,ЭКО!D:D,СВОД!C3535,ЭКО!F:F,СВОД!E3535)+SUMIFS(Диализ!J:J,Диализ!E:E,СВОД!C3535,Диализ!G:G,СВОД!E3535)</f>
        <v>0</v>
      </c>
      <c r="H3535" s="276">
        <f>SUMIFS(Поликлиника!H:H,Поликлиника!D:D,СВОД!C3535,Поликлиника!F:F,СВОД!E3535)</f>
        <v>0</v>
      </c>
      <c r="I3535" s="276">
        <f>SUMIFS(Поликлиника!BA:BA,Поликлиника!D:D,СВОД!C3535,Поликлиника!F:F,СВОД!E3535)</f>
        <v>0</v>
      </c>
      <c r="J3535" s="276">
        <f>SUMIFS(Поликлиника!BF:BF,Поликлиника!D:D,СВОД!C3535,Поликлиника!F:F,СВОД!E3535)</f>
        <v>0</v>
      </c>
      <c r="K3535" s="276">
        <f>SUMIFS(Поликлиника!BU:BU,Поликлиника!D:D,СВОД!C3535,Поликлиника!F:F,СВОД!E3535)</f>
        <v>0</v>
      </c>
      <c r="L3535" s="276">
        <f>SUMIFS(Услуги!H:H,Услуги!D:D,СВОД!C3535,Услуги!F:F,СВОД!E3535)+SUMIFS(Услуги!M:M,Услуги!D:D,СВОД!C3535,Услуги!F:F,СВОД!E3535)+SUMIFS(Услуги!R:R,Услуги!D:D,СВОД!C3535,Услуги!F:F,СВОД!E3535)+SUMIFS(Услуги!W:W,Услуги!D:D,СВОД!C3535,Услуги!F:F,СВОД!E3535)+SUMIFS(Услуги!AB:AB,Услуги!D:D,СВОД!C3535,Услуги!F:F,СВОД!E3535)+SUMIFS(Услуги!AG:AG,Услуги!D:D,СВОД!C3535,Услуги!F:F,СВОД!E3535)+SUMIFS(Услуги!AL:AL,Услуги!D:D,СВОД!C3535,Услуги!F:F,СВОД!E3535)+SUMIFS(Услуги!AQ:AQ,Услуги!D:D,СВОД!C3535,Услуги!F:F,СВОД!E3535)</f>
        <v>0</v>
      </c>
      <c r="M3535" s="276">
        <f>SUMIFS('Скорая мед. помощь'!J:J,'Скорая мед. помощь'!E:E,СВОД!C3535,'Скорая мед. помощь'!G:G,СВОД!E3535)</f>
        <v>0</v>
      </c>
      <c r="N3535" s="303">
        <f>SUMIFS('Круглосуточный стационар'!O:O,'Круглосуточный стационар'!D:D,СВОД!C3535,'Круглосуточный стационар'!F:F,СВОД!E3535)+SUMIFS(ВМП!O:O,ВМП!D:D,СВОД!C3535,ВМП!F:F,СВОД!E3535)+SUMIFS('Дневной стационар'!O:O,'Дневной стационар'!D:D,СВОД!C3535,'Дневной стационар'!F:F,СВОД!E3535)+SUMIFS(ЭКО!M:M,ЭКО!D:D,СВОД!C3535,ЭКО!F:F,СВОД!E3535)+SUMIFS(Диализ!O:O,Диализ!E:E,СВОД!C3535,Диализ!G:G,СВОД!E3535)+SUMIFS(Поликлиника!CT:CT,Поликлиника!D:D,СВОД!C3535,Поликлиника!F:F,СВОД!E3535)+SUMIFS('Скорая мед. помощь'!O:O,'Скорая мед. помощь'!E:E,СВОД!C3535,'Скорая мед. помощь'!G:G,СВОД!E3535)+SUMIFS(Услуги!AV:AV,Услуги!D:D,СВОД!C3535,Услуги!F:F,СВОД!E3535)</f>
        <v>0</v>
      </c>
      <c r="O3535" s="302">
        <f>SUMIFS(Сверхбаза!L:L,Сверхбаза!C:C,СВОД!C3535,Сверхбаза!E:E,СВОД!E3535)+SUMIFS(Сверхбаза!M:M,Сверхбаза!C:C,СВОД!C3535,Сверхбаза!E:E,СВОД!E3535)</f>
        <v>0</v>
      </c>
      <c r="P3535" s="276">
        <f>SUMIFS(Сверхбаза!N:N,Сверхбаза!C:C,СВОД!C3535,Сверхбаза!E:E,СВОД!E3535)</f>
        <v>0</v>
      </c>
      <c r="Q3535" s="276">
        <f>SUMIFS(Сверхбаза!P:P,Сверхбаза!C:C,СВОД!C3535,Сверхбаза!E:E,СВОД!E3535)</f>
        <v>0</v>
      </c>
      <c r="R3535" s="276">
        <f>SUMIFS(Сверхбаза!O:O,Сверхбаза!C:C,СВОД!C3535,Сверхбаза!E:E,СВОД!E3535)</f>
        <v>0</v>
      </c>
      <c r="S3535" s="276">
        <f>SUMIFS(Сверхбаза!Q:Q,Сверхбаза!C:C,СВОД!C3535,Сверхбаза!E:E,СВОД!E3535)</f>
        <v>0</v>
      </c>
      <c r="T3535" s="303">
        <f>SUMIFS(Сверхбаза!G:G,Сверхбаза!C:C,СВОД!C3535,Сверхбаза!E:E,СВОД!E3535)</f>
        <v>0</v>
      </c>
    </row>
    <row r="3536" spans="1:20" ht="63.75" outlineLevel="2" x14ac:dyDescent="0.2">
      <c r="A3536" s="288" t="str">
        <f>VLOOKUP(C3536,Округа!B:C,2,FALSE)</f>
        <v>Вне округов</v>
      </c>
      <c r="B3536" s="361">
        <v>508906</v>
      </c>
      <c r="C3536" s="361">
        <v>890701</v>
      </c>
      <c r="D3536" s="5" t="s">
        <v>435</v>
      </c>
      <c r="E3536" s="349">
        <v>2</v>
      </c>
      <c r="F3536" s="350" t="s">
        <v>173</v>
      </c>
      <c r="G3536" s="302">
        <f>SUMIFS('Круглосуточный стационар'!J:J,'Круглосуточный стационар'!D:D,СВОД!C3536,'Круглосуточный стационар'!F:F,СВОД!E3536)/2+SUMIFS(ВМП!J:J,ВМП!D:D,СВОД!C3536,ВМП!F:F,СВОД!E3536)/2+SUMIFS('Дневной стационар'!J:J,'Дневной стационар'!D:D,СВОД!C3536,'Дневной стационар'!F:F,СВОД!E3536)/2+SUMIFS(ЭКО!H:H,ЭКО!D:D,СВОД!C3536,ЭКО!F:F,СВОД!E3536)+SUMIFS(Диализ!J:J,Диализ!E:E,СВОД!C3536,Диализ!G:G,СВОД!E3536)</f>
        <v>500</v>
      </c>
      <c r="H3536" s="276">
        <f>SUMIFS(Поликлиника!H:H,Поликлиника!D:D,СВОД!C3536,Поликлиника!F:F,СВОД!E3536)</f>
        <v>0</v>
      </c>
      <c r="I3536" s="276">
        <f>SUMIFS(Поликлиника!BA:BA,Поликлиника!D:D,СВОД!C3536,Поликлиника!F:F,СВОД!E3536)</f>
        <v>0</v>
      </c>
      <c r="J3536" s="276">
        <f>SUMIFS(Поликлиника!BF:BF,Поликлиника!D:D,СВОД!C3536,Поликлиника!F:F,СВОД!E3536)</f>
        <v>0</v>
      </c>
      <c r="K3536" s="276">
        <f>SUMIFS(Поликлиника!BU:BU,Поликлиника!D:D,СВОД!C3536,Поликлиника!F:F,СВОД!E3536)</f>
        <v>0</v>
      </c>
      <c r="L3536" s="276">
        <f>SUMIFS(Услуги!H:H,Услуги!D:D,СВОД!C3536,Услуги!F:F,СВОД!E3536)+SUMIFS(Услуги!M:M,Услуги!D:D,СВОД!C3536,Услуги!F:F,СВОД!E3536)+SUMIFS(Услуги!R:R,Услуги!D:D,СВОД!C3536,Услуги!F:F,СВОД!E3536)+SUMIFS(Услуги!W:W,Услуги!D:D,СВОД!C3536,Услуги!F:F,СВОД!E3536)+SUMIFS(Услуги!AB:AB,Услуги!D:D,СВОД!C3536,Услуги!F:F,СВОД!E3536)+SUMIFS(Услуги!AG:AG,Услуги!D:D,СВОД!C3536,Услуги!F:F,СВОД!E3536)+SUMIFS(Услуги!AL:AL,Услуги!D:D,СВОД!C3536,Услуги!F:F,СВОД!E3536)+SUMIFS(Услуги!AQ:AQ,Услуги!D:D,СВОД!C3536,Услуги!F:F,СВОД!E3536)</f>
        <v>0</v>
      </c>
      <c r="M3536" s="276">
        <f>SUMIFS('Скорая мед. помощь'!J:J,'Скорая мед. помощь'!E:E,СВОД!C3536,'Скорая мед. помощь'!G:G,СВОД!E3536)</f>
        <v>0</v>
      </c>
      <c r="N3536" s="303">
        <f>SUMIFS('Круглосуточный стационар'!O:O,'Круглосуточный стационар'!D:D,СВОД!C3536,'Круглосуточный стационар'!F:F,СВОД!E3536)+SUMIFS(ВМП!O:O,ВМП!D:D,СВОД!C3536,ВМП!F:F,СВОД!E3536)+SUMIFS('Дневной стационар'!O:O,'Дневной стационар'!D:D,СВОД!C3536,'Дневной стационар'!F:F,СВОД!E3536)+SUMIFS(ЭКО!M:M,ЭКО!D:D,СВОД!C3536,ЭКО!F:F,СВОД!E3536)+SUMIFS(Диализ!O:O,Диализ!E:E,СВОД!C3536,Диализ!G:G,СВОД!E3536)+SUMIFS(Поликлиника!CT:CT,Поликлиника!D:D,СВОД!C3536,Поликлиника!F:F,СВОД!E3536)+SUMIFS('Скорая мед. помощь'!O:O,'Скорая мед. помощь'!E:E,СВОД!C3536,'Скорая мед. помощь'!G:G,СВОД!E3536)+SUMIFS(Услуги!AV:AV,Услуги!D:D,СВОД!C3536,Услуги!F:F,СВОД!E3536)</f>
        <v>4050.5185791704475</v>
      </c>
      <c r="O3536" s="302">
        <f>SUMIFS(Сверхбаза!L:L,Сверхбаза!C:C,СВОД!C3536,Сверхбаза!E:E,СВОД!E3536)+SUMIFS(Сверхбаза!M:M,Сверхбаза!C:C,СВОД!C3536,Сверхбаза!E:E,СВОД!E3536)</f>
        <v>0</v>
      </c>
      <c r="P3536" s="276">
        <f>SUMIFS(Сверхбаза!N:N,Сверхбаза!C:C,СВОД!C3536,Сверхбаза!E:E,СВОД!E3536)</f>
        <v>0</v>
      </c>
      <c r="Q3536" s="276">
        <f>SUMIFS(Сверхбаза!P:P,Сверхбаза!C:C,СВОД!C3536,Сверхбаза!E:E,СВОД!E3536)</f>
        <v>0</v>
      </c>
      <c r="R3536" s="276">
        <f>SUMIFS(Сверхбаза!O:O,Сверхбаза!C:C,СВОД!C3536,Сверхбаза!E:E,СВОД!E3536)</f>
        <v>0</v>
      </c>
      <c r="S3536" s="276">
        <f>SUMIFS(Сверхбаза!Q:Q,Сверхбаза!C:C,СВОД!C3536,Сверхбаза!E:E,СВОД!E3536)</f>
        <v>0</v>
      </c>
      <c r="T3536" s="303">
        <f>SUMIFS(Сверхбаза!G:G,Сверхбаза!C:C,СВОД!C3536,Сверхбаза!E:E,СВОД!E3536)</f>
        <v>0</v>
      </c>
    </row>
    <row r="3537" spans="1:20" ht="63.75" outlineLevel="2" x14ac:dyDescent="0.2">
      <c r="A3537" s="288" t="str">
        <f>VLOOKUP(C3537,Округа!B:C,2,FALSE)</f>
        <v>Вне округов</v>
      </c>
      <c r="B3537" s="361">
        <v>508906</v>
      </c>
      <c r="C3537" s="361">
        <v>890701</v>
      </c>
      <c r="D3537" s="5" t="s">
        <v>435</v>
      </c>
      <c r="E3537" s="349">
        <v>6</v>
      </c>
      <c r="F3537" s="350" t="s">
        <v>705</v>
      </c>
      <c r="G3537" s="302">
        <f>SUMIFS('Круглосуточный стационар'!J:J,'Круглосуточный стационар'!D:D,СВОД!C3537,'Круглосуточный стационар'!F:F,СВОД!E3537)/2+SUMIFS(ВМП!J:J,ВМП!D:D,СВОД!C3537,ВМП!F:F,СВОД!E3537)/2+SUMIFS('Дневной стационар'!J:J,'Дневной стационар'!D:D,СВОД!C3537,'Дневной стационар'!F:F,СВОД!E3537)/2+SUMIFS(ЭКО!H:H,ЭКО!D:D,СВОД!C3537,ЭКО!F:F,СВОД!E3537)+SUMIFS(Диализ!J:J,Диализ!E:E,СВОД!C3537,Диализ!G:G,СВОД!E3537)</f>
        <v>0</v>
      </c>
      <c r="H3537" s="276">
        <f>SUMIFS(Поликлиника!H:H,Поликлиника!D:D,СВОД!C3537,Поликлиника!F:F,СВОД!E3537)</f>
        <v>0</v>
      </c>
      <c r="I3537" s="276">
        <f>SUMIFS(Поликлиника!BA:BA,Поликлиника!D:D,СВОД!C3537,Поликлиника!F:F,СВОД!E3537)</f>
        <v>0</v>
      </c>
      <c r="J3537" s="276">
        <f>SUMIFS(Поликлиника!BF:BF,Поликлиника!D:D,СВОД!C3537,Поликлиника!F:F,СВОД!E3537)</f>
        <v>0</v>
      </c>
      <c r="K3537" s="276">
        <f>SUMIFS(Поликлиника!BU:BU,Поликлиника!D:D,СВОД!C3537,Поликлиника!F:F,СВОД!E3537)</f>
        <v>0</v>
      </c>
      <c r="L3537" s="276">
        <f>SUMIFS(Услуги!H:H,Услуги!D:D,СВОД!C3537,Услуги!F:F,СВОД!E3537)+SUMIFS(Услуги!M:M,Услуги!D:D,СВОД!C3537,Услуги!F:F,СВОД!E3537)+SUMIFS(Услуги!R:R,Услуги!D:D,СВОД!C3537,Услуги!F:F,СВОД!E3537)+SUMIFS(Услуги!W:W,Услуги!D:D,СВОД!C3537,Услуги!F:F,СВОД!E3537)+SUMIFS(Услуги!AB:AB,Услуги!D:D,СВОД!C3537,Услуги!F:F,СВОД!E3537)+SUMIFS(Услуги!AG:AG,Услуги!D:D,СВОД!C3537,Услуги!F:F,СВОД!E3537)+SUMIFS(Услуги!AL:AL,Услуги!D:D,СВОД!C3537,Услуги!F:F,СВОД!E3537)+SUMIFS(Услуги!AQ:AQ,Услуги!D:D,СВОД!C3537,Услуги!F:F,СВОД!E3537)</f>
        <v>0</v>
      </c>
      <c r="M3537" s="276">
        <f>SUMIFS('Скорая мед. помощь'!J:J,'Скорая мед. помощь'!E:E,СВОД!C3537,'Скорая мед. помощь'!G:G,СВОД!E3537)</f>
        <v>0</v>
      </c>
      <c r="N3537" s="303">
        <f>SUMIFS('Круглосуточный стационар'!O:O,'Круглосуточный стационар'!D:D,СВОД!C3537,'Круглосуточный стационар'!F:F,СВОД!E3537)+SUMIFS(ВМП!O:O,ВМП!D:D,СВОД!C3537,ВМП!F:F,СВОД!E3537)+SUMIFS('Дневной стационар'!O:O,'Дневной стационар'!D:D,СВОД!C3537,'Дневной стационар'!F:F,СВОД!E3537)+SUMIFS(ЭКО!M:M,ЭКО!D:D,СВОД!C3537,ЭКО!F:F,СВОД!E3537)+SUMIFS(Диализ!O:O,Диализ!E:E,СВОД!C3537,Диализ!G:G,СВОД!E3537)+SUMIFS(Поликлиника!CT:CT,Поликлиника!D:D,СВОД!C3537,Поликлиника!F:F,СВОД!E3537)+SUMIFS('Скорая мед. помощь'!O:O,'Скорая мед. помощь'!E:E,СВОД!C3537,'Скорая мед. помощь'!G:G,СВОД!E3537)+SUMIFS(Услуги!AV:AV,Услуги!D:D,СВОД!C3537,Услуги!F:F,СВОД!E3537)</f>
        <v>0</v>
      </c>
      <c r="O3537" s="302">
        <f>SUMIFS(Сверхбаза!L:L,Сверхбаза!C:C,СВОД!C3537,Сверхбаза!E:E,СВОД!E3537)+SUMIFS(Сверхбаза!M:M,Сверхбаза!C:C,СВОД!C3537,Сверхбаза!E:E,СВОД!E3537)</f>
        <v>0</v>
      </c>
      <c r="P3537" s="276">
        <f>SUMIFS(Сверхбаза!N:N,Сверхбаза!C:C,СВОД!C3537,Сверхбаза!E:E,СВОД!E3537)</f>
        <v>0</v>
      </c>
      <c r="Q3537" s="276">
        <f>SUMIFS(Сверхбаза!P:P,Сверхбаза!C:C,СВОД!C3537,Сверхбаза!E:E,СВОД!E3537)</f>
        <v>0</v>
      </c>
      <c r="R3537" s="276">
        <f>SUMIFS(Сверхбаза!O:O,Сверхбаза!C:C,СВОД!C3537,Сверхбаза!E:E,СВОД!E3537)</f>
        <v>0</v>
      </c>
      <c r="S3537" s="276">
        <f>SUMIFS(Сверхбаза!Q:Q,Сверхбаза!C:C,СВОД!C3537,Сверхбаза!E:E,СВОД!E3537)</f>
        <v>0</v>
      </c>
      <c r="T3537" s="303">
        <f>SUMIFS(Сверхбаза!G:G,Сверхбаза!C:C,СВОД!C3537,Сверхбаза!E:E,СВОД!E3537)</f>
        <v>0</v>
      </c>
    </row>
    <row r="3538" spans="1:20" ht="63.75" outlineLevel="2" x14ac:dyDescent="0.2">
      <c r="A3538" s="288" t="str">
        <f>VLOOKUP(C3538,Округа!B:C,2,FALSE)</f>
        <v>Вне округов</v>
      </c>
      <c r="B3538" s="361">
        <v>508906</v>
      </c>
      <c r="C3538" s="361">
        <v>890701</v>
      </c>
      <c r="D3538" s="5" t="s">
        <v>435</v>
      </c>
      <c r="E3538" s="349">
        <v>3</v>
      </c>
      <c r="F3538" s="350" t="s">
        <v>174</v>
      </c>
      <c r="G3538" s="302">
        <f>SUMIFS('Круглосуточный стационар'!J:J,'Круглосуточный стационар'!D:D,СВОД!C3538,'Круглосуточный стационар'!F:F,СВОД!E3538)/2+SUMIFS(ВМП!J:J,ВМП!D:D,СВОД!C3538,ВМП!F:F,СВОД!E3538)/2+SUMIFS('Дневной стационар'!J:J,'Дневной стационар'!D:D,СВОД!C3538,'Дневной стационар'!F:F,СВОД!E3538)/2+SUMIFS(ЭКО!H:H,ЭКО!D:D,СВОД!C3538,ЭКО!F:F,СВОД!E3538)+SUMIFS(Диализ!J:J,Диализ!E:E,СВОД!C3538,Диализ!G:G,СВОД!E3538)</f>
        <v>0</v>
      </c>
      <c r="H3538" s="276">
        <f>SUMIFS(Поликлиника!H:H,Поликлиника!D:D,СВОД!C3538,Поликлиника!F:F,СВОД!E3538)</f>
        <v>270</v>
      </c>
      <c r="I3538" s="276">
        <f>SUMIFS(Поликлиника!BA:BA,Поликлиника!D:D,СВОД!C3538,Поликлиника!F:F,СВОД!E3538)</f>
        <v>0</v>
      </c>
      <c r="J3538" s="276">
        <f>SUMIFS(Поликлиника!BF:BF,Поликлиника!D:D,СВОД!C3538,Поликлиника!F:F,СВОД!E3538)</f>
        <v>5000</v>
      </c>
      <c r="K3538" s="276">
        <f>SUMIFS(Поликлиника!BU:BU,Поликлиника!D:D,СВОД!C3538,Поликлиника!F:F,СВОД!E3538)</f>
        <v>330</v>
      </c>
      <c r="L3538" s="276">
        <f>SUMIFS(Услуги!H:H,Услуги!D:D,СВОД!C3538,Услуги!F:F,СВОД!E3538)+SUMIFS(Услуги!M:M,Услуги!D:D,СВОД!C3538,Услуги!F:F,СВОД!E3538)+SUMIFS(Услуги!R:R,Услуги!D:D,СВОД!C3538,Услуги!F:F,СВОД!E3538)+SUMIFS(Услуги!W:W,Услуги!D:D,СВОД!C3538,Услуги!F:F,СВОД!E3538)+SUMIFS(Услуги!AB:AB,Услуги!D:D,СВОД!C3538,Услуги!F:F,СВОД!E3538)+SUMIFS(Услуги!AG:AG,Услуги!D:D,СВОД!C3538,Услуги!F:F,СВОД!E3538)+SUMIFS(Услуги!AL:AL,Услуги!D:D,СВОД!C3538,Услуги!F:F,СВОД!E3538)+SUMIFS(Услуги!AQ:AQ,Услуги!D:D,СВОД!C3538,Услуги!F:F,СВОД!E3538)</f>
        <v>0</v>
      </c>
      <c r="M3538" s="276">
        <f>SUMIFS('Скорая мед. помощь'!J:J,'Скорая мед. помощь'!E:E,СВОД!C3538,'Скорая мед. помощь'!G:G,СВОД!E3538)</f>
        <v>0</v>
      </c>
      <c r="N3538" s="303">
        <f>SUMIFS('Круглосуточный стационар'!O:O,'Круглосуточный стационар'!D:D,СВОД!C3538,'Круглосуточный стационар'!F:F,СВОД!E3538)+SUMIFS(ВМП!O:O,ВМП!D:D,СВОД!C3538,ВМП!F:F,СВОД!E3538)+SUMIFS('Дневной стационар'!O:O,'Дневной стационар'!D:D,СВОД!C3538,'Дневной стационар'!F:F,СВОД!E3538)+SUMIFS(ЭКО!M:M,ЭКО!D:D,СВОД!C3538,ЭКО!F:F,СВОД!E3538)+SUMIFS(Диализ!O:O,Диализ!E:E,СВОД!C3538,Диализ!G:G,СВОД!E3538)+SUMIFS(Поликлиника!CT:CT,Поликлиника!D:D,СВОД!C3538,Поликлиника!F:F,СВОД!E3538)+SUMIFS('Скорая мед. помощь'!O:O,'Скорая мед. помощь'!E:E,СВОД!C3538,'Скорая мед. помощь'!G:G,СВОД!E3538)+SUMIFS(Услуги!AV:AV,Услуги!D:D,СВОД!C3538,Услуги!F:F,СВОД!E3538)</f>
        <v>7741.9485022518547</v>
      </c>
      <c r="O3538" s="302">
        <f>SUMIFS(Сверхбаза!L:L,Сверхбаза!C:C,СВОД!C3538,Сверхбаза!E:E,СВОД!E3538)+SUMIFS(Сверхбаза!M:M,Сверхбаза!C:C,СВОД!C3538,Сверхбаза!E:E,СВОД!E3538)</f>
        <v>0</v>
      </c>
      <c r="P3538" s="276">
        <f>SUMIFS(Сверхбаза!N:N,Сверхбаза!C:C,СВОД!C3538,Сверхбаза!E:E,СВОД!E3538)</f>
        <v>0</v>
      </c>
      <c r="Q3538" s="276">
        <f>SUMIFS(Сверхбаза!P:P,Сверхбаза!C:C,СВОД!C3538,Сверхбаза!E:E,СВОД!E3538)</f>
        <v>0</v>
      </c>
      <c r="R3538" s="276">
        <f>SUMIFS(Сверхбаза!O:O,Сверхбаза!C:C,СВОД!C3538,Сверхбаза!E:E,СВОД!E3538)</f>
        <v>0</v>
      </c>
      <c r="S3538" s="276">
        <f>SUMIFS(Сверхбаза!Q:Q,Сверхбаза!C:C,СВОД!C3538,Сверхбаза!E:E,СВОД!E3538)</f>
        <v>0</v>
      </c>
      <c r="T3538" s="303">
        <f>SUMIFS(Сверхбаза!G:G,Сверхбаза!C:C,СВОД!C3538,Сверхбаза!E:E,СВОД!E3538)</f>
        <v>0</v>
      </c>
    </row>
    <row r="3539" spans="1:20" ht="63.75" outlineLevel="2" x14ac:dyDescent="0.2">
      <c r="A3539" s="288" t="str">
        <f>VLOOKUP(C3539,Округа!B:C,2,FALSE)</f>
        <v>Вне округов</v>
      </c>
      <c r="B3539" s="361">
        <v>508906</v>
      </c>
      <c r="C3539" s="361">
        <v>890701</v>
      </c>
      <c r="D3539" s="5" t="s">
        <v>435</v>
      </c>
      <c r="E3539" s="349">
        <v>7</v>
      </c>
      <c r="F3539" s="350" t="s">
        <v>706</v>
      </c>
      <c r="G3539" s="302">
        <f>SUMIFS('Круглосуточный стационар'!J:J,'Круглосуточный стационар'!D:D,СВОД!C3539,'Круглосуточный стационар'!F:F,СВОД!E3539)/2+SUMIFS(ВМП!J:J,ВМП!D:D,СВОД!C3539,ВМП!F:F,СВОД!E3539)/2+SUMIFS('Дневной стационар'!J:J,'Дневной стационар'!D:D,СВОД!C3539,'Дневной стационар'!F:F,СВОД!E3539)/2+SUMIFS(ЭКО!H:H,ЭКО!D:D,СВОД!C3539,ЭКО!F:F,СВОД!E3539)+SUMIFS(Диализ!J:J,Диализ!E:E,СВОД!C3539,Диализ!G:G,СВОД!E3539)</f>
        <v>0</v>
      </c>
      <c r="H3539" s="276">
        <f>SUMIFS(Поликлиника!H:H,Поликлиника!D:D,СВОД!C3539,Поликлиника!F:F,СВОД!E3539)</f>
        <v>0</v>
      </c>
      <c r="I3539" s="276">
        <f>SUMIFS(Поликлиника!BA:BA,Поликлиника!D:D,СВОД!C3539,Поликлиника!F:F,СВОД!E3539)</f>
        <v>0</v>
      </c>
      <c r="J3539" s="276">
        <f>SUMIFS(Поликлиника!BF:BF,Поликлиника!D:D,СВОД!C3539,Поликлиника!F:F,СВОД!E3539)</f>
        <v>0</v>
      </c>
      <c r="K3539" s="276">
        <f>SUMIFS(Поликлиника!BU:BU,Поликлиника!D:D,СВОД!C3539,Поликлиника!F:F,СВОД!E3539)</f>
        <v>0</v>
      </c>
      <c r="L3539" s="276">
        <f>SUMIFS(Услуги!H:H,Услуги!D:D,СВОД!C3539,Услуги!F:F,СВОД!E3539)+SUMIFS(Услуги!M:M,Услуги!D:D,СВОД!C3539,Услуги!F:F,СВОД!E3539)+SUMIFS(Услуги!R:R,Услуги!D:D,СВОД!C3539,Услуги!F:F,СВОД!E3539)+SUMIFS(Услуги!W:W,Услуги!D:D,СВОД!C3539,Услуги!F:F,СВОД!E3539)+SUMIFS(Услуги!AB:AB,Услуги!D:D,СВОД!C3539,Услуги!F:F,СВОД!E3539)+SUMIFS(Услуги!AG:AG,Услуги!D:D,СВОД!C3539,Услуги!F:F,СВОД!E3539)+SUMIFS(Услуги!AL:AL,Услуги!D:D,СВОД!C3539,Услуги!F:F,СВОД!E3539)+SUMIFS(Услуги!AQ:AQ,Услуги!D:D,СВОД!C3539,Услуги!F:F,СВОД!E3539)</f>
        <v>0</v>
      </c>
      <c r="M3539" s="276">
        <f>SUMIFS('Скорая мед. помощь'!J:J,'Скорая мед. помощь'!E:E,СВОД!C3539,'Скорая мед. помощь'!G:G,СВОД!E3539)</f>
        <v>0</v>
      </c>
      <c r="N3539" s="303">
        <f>SUMIFS('Круглосуточный стационар'!O:O,'Круглосуточный стационар'!D:D,СВОД!C3539,'Круглосуточный стационар'!F:F,СВОД!E3539)+SUMIFS(ВМП!O:O,ВМП!D:D,СВОД!C3539,ВМП!F:F,СВОД!E3539)+SUMIFS('Дневной стационар'!O:O,'Дневной стационар'!D:D,СВОД!C3539,'Дневной стационар'!F:F,СВОД!E3539)+SUMIFS(ЭКО!M:M,ЭКО!D:D,СВОД!C3539,ЭКО!F:F,СВОД!E3539)+SUMIFS(Диализ!O:O,Диализ!E:E,СВОД!C3539,Диализ!G:G,СВОД!E3539)+SUMIFS(Поликлиника!CT:CT,Поликлиника!D:D,СВОД!C3539,Поликлиника!F:F,СВОД!E3539)+SUMIFS('Скорая мед. помощь'!O:O,'Скорая мед. помощь'!E:E,СВОД!C3539,'Скорая мед. помощь'!G:G,СВОД!E3539)+SUMIFS(Услуги!AV:AV,Услуги!D:D,СВОД!C3539,Услуги!F:F,СВОД!E3539)</f>
        <v>0</v>
      </c>
      <c r="O3539" s="302">
        <f>SUMIFS(Сверхбаза!L:L,Сверхбаза!C:C,СВОД!C3539,Сверхбаза!E:E,СВОД!E3539)+SUMIFS(Сверхбаза!M:M,Сверхбаза!C:C,СВОД!C3539,Сверхбаза!E:E,СВОД!E3539)</f>
        <v>0</v>
      </c>
      <c r="P3539" s="276">
        <f>SUMIFS(Сверхбаза!N:N,Сверхбаза!C:C,СВОД!C3539,Сверхбаза!E:E,СВОД!E3539)</f>
        <v>0</v>
      </c>
      <c r="Q3539" s="276">
        <f>SUMIFS(Сверхбаза!P:P,Сверхбаза!C:C,СВОД!C3539,Сверхбаза!E:E,СВОД!E3539)</f>
        <v>0</v>
      </c>
      <c r="R3539" s="276">
        <f>SUMIFS(Сверхбаза!O:O,Сверхбаза!C:C,СВОД!C3539,Сверхбаза!E:E,СВОД!E3539)</f>
        <v>0</v>
      </c>
      <c r="S3539" s="276">
        <f>SUMIFS(Сверхбаза!Q:Q,Сверхбаза!C:C,СВОД!C3539,Сверхбаза!E:E,СВОД!E3539)</f>
        <v>0</v>
      </c>
      <c r="T3539" s="303">
        <f>SUMIFS(Сверхбаза!G:G,Сверхбаза!C:C,СВОД!C3539,Сверхбаза!E:E,СВОД!E3539)</f>
        <v>0</v>
      </c>
    </row>
    <row r="3540" spans="1:20" ht="63.75" outlineLevel="2" x14ac:dyDescent="0.2">
      <c r="A3540" s="288" t="str">
        <f>VLOOKUP(C3540,Округа!B:C,2,FALSE)</f>
        <v>Вне округов</v>
      </c>
      <c r="B3540" s="361">
        <v>508906</v>
      </c>
      <c r="C3540" s="361">
        <v>890701</v>
      </c>
      <c r="D3540" s="5" t="s">
        <v>435</v>
      </c>
      <c r="E3540" s="349">
        <v>70</v>
      </c>
      <c r="F3540" s="350" t="s">
        <v>707</v>
      </c>
      <c r="G3540" s="302">
        <f>SUMIFS('Круглосуточный стационар'!J:J,'Круглосуточный стационар'!D:D,СВОД!C3540,'Круглосуточный стационар'!F:F,СВОД!E3540)/2+SUMIFS(ВМП!J:J,ВМП!D:D,СВОД!C3540,ВМП!F:F,СВОД!E3540)/2+SUMIFS('Дневной стационар'!J:J,'Дневной стационар'!D:D,СВОД!C3540,'Дневной стационар'!F:F,СВОД!E3540)/2+SUMIFS(ЭКО!H:H,ЭКО!D:D,СВОД!C3540,ЭКО!F:F,СВОД!E3540)+SUMIFS(Диализ!J:J,Диализ!E:E,СВОД!C3540,Диализ!G:G,СВОД!E3540)</f>
        <v>0</v>
      </c>
      <c r="H3540" s="276">
        <f>SUMIFS(Поликлиника!H:H,Поликлиника!D:D,СВОД!C3540,Поликлиника!F:F,СВОД!E3540)</f>
        <v>0</v>
      </c>
      <c r="I3540" s="276">
        <f>SUMIFS(Поликлиника!BA:BA,Поликлиника!D:D,СВОД!C3540,Поликлиника!F:F,СВОД!E3540)</f>
        <v>0</v>
      </c>
      <c r="J3540" s="276">
        <f>SUMIFS(Поликлиника!BF:BF,Поликлиника!D:D,СВОД!C3540,Поликлиника!F:F,СВОД!E3540)</f>
        <v>0</v>
      </c>
      <c r="K3540" s="276">
        <f>SUMIFS(Поликлиника!BU:BU,Поликлиника!D:D,СВОД!C3540,Поликлиника!F:F,СВОД!E3540)</f>
        <v>0</v>
      </c>
      <c r="L3540" s="276">
        <f>SUMIFS(Услуги!H:H,Услуги!D:D,СВОД!C3540,Услуги!F:F,СВОД!E3540)+SUMIFS(Услуги!M:M,Услуги!D:D,СВОД!C3540,Услуги!F:F,СВОД!E3540)+SUMIFS(Услуги!R:R,Услуги!D:D,СВОД!C3540,Услуги!F:F,СВОД!E3540)+SUMIFS(Услуги!W:W,Услуги!D:D,СВОД!C3540,Услуги!F:F,СВОД!E3540)+SUMIFS(Услуги!AB:AB,Услуги!D:D,СВОД!C3540,Услуги!F:F,СВОД!E3540)+SUMIFS(Услуги!AG:AG,Услуги!D:D,СВОД!C3540,Услуги!F:F,СВОД!E3540)+SUMIFS(Услуги!AL:AL,Услуги!D:D,СВОД!C3540,Услуги!F:F,СВОД!E3540)+SUMIFS(Услуги!AQ:AQ,Услуги!D:D,СВОД!C3540,Услуги!F:F,СВОД!E3540)</f>
        <v>0</v>
      </c>
      <c r="M3540" s="276">
        <f>SUMIFS('Скорая мед. помощь'!J:J,'Скорая мед. помощь'!E:E,СВОД!C3540,'Скорая мед. помощь'!G:G,СВОД!E3540)</f>
        <v>0</v>
      </c>
      <c r="N3540" s="303">
        <f>SUMIFS('Круглосуточный стационар'!O:O,'Круглосуточный стационар'!D:D,СВОД!C3540,'Круглосуточный стационар'!F:F,СВОД!E3540)+SUMIFS(ВМП!O:O,ВМП!D:D,СВОД!C3540,ВМП!F:F,СВОД!E3540)+SUMIFS('Дневной стационар'!O:O,'Дневной стационар'!D:D,СВОД!C3540,'Дневной стационар'!F:F,СВОД!E3540)+SUMIFS(ЭКО!M:M,ЭКО!D:D,СВОД!C3540,ЭКО!F:F,СВОД!E3540)+SUMIFS(Диализ!O:O,Диализ!E:E,СВОД!C3540,Диализ!G:G,СВОД!E3540)+SUMIFS(Поликлиника!CT:CT,Поликлиника!D:D,СВОД!C3540,Поликлиника!F:F,СВОД!E3540)+SUMIFS('Скорая мед. помощь'!O:O,'Скорая мед. помощь'!E:E,СВОД!C3540,'Скорая мед. помощь'!G:G,СВОД!E3540)+SUMIFS(Услуги!AV:AV,Услуги!D:D,СВОД!C3540,Услуги!F:F,СВОД!E3540)</f>
        <v>0</v>
      </c>
      <c r="O3540" s="302">
        <f>SUMIFS(Сверхбаза!L:L,Сверхбаза!C:C,СВОД!C3540,Сверхбаза!E:E,СВОД!E3540)+SUMIFS(Сверхбаза!M:M,Сверхбаза!C:C,СВОД!C3540,Сверхбаза!E:E,СВОД!E3540)</f>
        <v>0</v>
      </c>
      <c r="P3540" s="276">
        <f>SUMIFS(Сверхбаза!N:N,Сверхбаза!C:C,СВОД!C3540,Сверхбаза!E:E,СВОД!E3540)</f>
        <v>0</v>
      </c>
      <c r="Q3540" s="276">
        <f>SUMIFS(Сверхбаза!P:P,Сверхбаза!C:C,СВОД!C3540,Сверхбаза!E:E,СВОД!E3540)</f>
        <v>0</v>
      </c>
      <c r="R3540" s="276">
        <f>SUMIFS(Сверхбаза!O:O,Сверхбаза!C:C,СВОД!C3540,Сверхбаза!E:E,СВОД!E3540)</f>
        <v>0</v>
      </c>
      <c r="S3540" s="276">
        <f>SUMIFS(Сверхбаза!Q:Q,Сверхбаза!C:C,СВОД!C3540,Сверхбаза!E:E,СВОД!E3540)</f>
        <v>0</v>
      </c>
      <c r="T3540" s="303">
        <f>SUMIFS(Сверхбаза!G:G,Сверхбаза!C:C,СВОД!C3540,Сверхбаза!E:E,СВОД!E3540)</f>
        <v>0</v>
      </c>
    </row>
    <row r="3541" spans="1:20" ht="63.75" outlineLevel="2" x14ac:dyDescent="0.2">
      <c r="A3541" s="288" t="str">
        <f>VLOOKUP(C3541,Округа!B:C,2,FALSE)</f>
        <v>Вне округов</v>
      </c>
      <c r="B3541" s="361">
        <v>508906</v>
      </c>
      <c r="C3541" s="361">
        <v>890701</v>
      </c>
      <c r="D3541" s="5" t="s">
        <v>435</v>
      </c>
      <c r="E3541" s="349">
        <v>94</v>
      </c>
      <c r="F3541" s="350" t="s">
        <v>157</v>
      </c>
      <c r="G3541" s="302">
        <f>SUMIFS('Круглосуточный стационар'!J:J,'Круглосуточный стационар'!D:D,СВОД!C3541,'Круглосуточный стационар'!F:F,СВОД!E3541)/2+SUMIFS(ВМП!J:J,ВМП!D:D,СВОД!C3541,ВМП!F:F,СВОД!E3541)/2+SUMIFS('Дневной стационар'!J:J,'Дневной стационар'!D:D,СВОД!C3541,'Дневной стационар'!F:F,СВОД!E3541)/2+SUMIFS(ЭКО!H:H,ЭКО!D:D,СВОД!C3541,ЭКО!F:F,СВОД!E3541)+SUMIFS(Диализ!J:J,Диализ!E:E,СВОД!C3541,Диализ!G:G,СВОД!E3541)</f>
        <v>0</v>
      </c>
      <c r="H3541" s="276">
        <f>SUMIFS(Поликлиника!H:H,Поликлиника!D:D,СВОД!C3541,Поликлиника!F:F,СВОД!E3541)</f>
        <v>0</v>
      </c>
      <c r="I3541" s="276">
        <f>SUMIFS(Поликлиника!BA:BA,Поликлиника!D:D,СВОД!C3541,Поликлиника!F:F,СВОД!E3541)</f>
        <v>0</v>
      </c>
      <c r="J3541" s="276">
        <f>SUMIFS(Поликлиника!BF:BF,Поликлиника!D:D,СВОД!C3541,Поликлиника!F:F,СВОД!E3541)</f>
        <v>0</v>
      </c>
      <c r="K3541" s="276">
        <f>SUMIFS(Поликлиника!BU:BU,Поликлиника!D:D,СВОД!C3541,Поликлиника!F:F,СВОД!E3541)</f>
        <v>0</v>
      </c>
      <c r="L3541" s="276">
        <f>SUMIFS(Услуги!H:H,Услуги!D:D,СВОД!C3541,Услуги!F:F,СВОД!E3541)+SUMIFS(Услуги!M:M,Услуги!D:D,СВОД!C3541,Услуги!F:F,СВОД!E3541)+SUMIFS(Услуги!R:R,Услуги!D:D,СВОД!C3541,Услуги!F:F,СВОД!E3541)+SUMIFS(Услуги!W:W,Услуги!D:D,СВОД!C3541,Услуги!F:F,СВОД!E3541)+SUMIFS(Услуги!AB:AB,Услуги!D:D,СВОД!C3541,Услуги!F:F,СВОД!E3541)+SUMIFS(Услуги!AG:AG,Услуги!D:D,СВОД!C3541,Услуги!F:F,СВОД!E3541)+SUMIFS(Услуги!AL:AL,Услуги!D:D,СВОД!C3541,Услуги!F:F,СВОД!E3541)+SUMIFS(Услуги!AQ:AQ,Услуги!D:D,СВОД!C3541,Услуги!F:F,СВОД!E3541)</f>
        <v>0</v>
      </c>
      <c r="M3541" s="276">
        <f>SUMIFS('Скорая мед. помощь'!J:J,'Скорая мед. помощь'!E:E,СВОД!C3541,'Скорая мед. помощь'!G:G,СВОД!E3541)</f>
        <v>0</v>
      </c>
      <c r="N3541" s="303">
        <f>SUMIFS('Круглосуточный стационар'!O:O,'Круглосуточный стационар'!D:D,СВОД!C3541,'Круглосуточный стационар'!F:F,СВОД!E3541)+SUMIFS(ВМП!O:O,ВМП!D:D,СВОД!C3541,ВМП!F:F,СВОД!E3541)+SUMIFS('Дневной стационар'!O:O,'Дневной стационар'!D:D,СВОД!C3541,'Дневной стационар'!F:F,СВОД!E3541)+SUMIFS(ЭКО!M:M,ЭКО!D:D,СВОД!C3541,ЭКО!F:F,СВОД!E3541)+SUMIFS(Диализ!O:O,Диализ!E:E,СВОД!C3541,Диализ!G:G,СВОД!E3541)+SUMIFS(Поликлиника!CT:CT,Поликлиника!D:D,СВОД!C3541,Поликлиника!F:F,СВОД!E3541)+SUMIFS('Скорая мед. помощь'!O:O,'Скорая мед. помощь'!E:E,СВОД!C3541,'Скорая мед. помощь'!G:G,СВОД!E3541)+SUMIFS(Услуги!AV:AV,Услуги!D:D,СВОД!C3541,Услуги!F:F,СВОД!E3541)</f>
        <v>0</v>
      </c>
      <c r="O3541" s="302">
        <f>SUMIFS(Сверхбаза!L:L,Сверхбаза!C:C,СВОД!C3541,Сверхбаза!E:E,СВОД!E3541)+SUMIFS(Сверхбаза!M:M,Сверхбаза!C:C,СВОД!C3541,Сверхбаза!E:E,СВОД!E3541)</f>
        <v>0</v>
      </c>
      <c r="P3541" s="276">
        <f>SUMIFS(Сверхбаза!N:N,Сверхбаза!C:C,СВОД!C3541,Сверхбаза!E:E,СВОД!E3541)</f>
        <v>0</v>
      </c>
      <c r="Q3541" s="276">
        <f>SUMIFS(Сверхбаза!P:P,Сверхбаза!C:C,СВОД!C3541,Сверхбаза!E:E,СВОД!E3541)</f>
        <v>0</v>
      </c>
      <c r="R3541" s="276">
        <f>SUMIFS(Сверхбаза!O:O,Сверхбаза!C:C,СВОД!C3541,Сверхбаза!E:E,СВОД!E3541)</f>
        <v>0</v>
      </c>
      <c r="S3541" s="276">
        <f>SUMIFS(Сверхбаза!Q:Q,Сверхбаза!C:C,СВОД!C3541,Сверхбаза!E:E,СВОД!E3541)</f>
        <v>0</v>
      </c>
      <c r="T3541" s="303">
        <f>SUMIFS(Сверхбаза!G:G,Сверхбаза!C:C,СВОД!C3541,Сверхбаза!E:E,СВОД!E3541)</f>
        <v>0</v>
      </c>
    </row>
    <row r="3542" spans="1:20" outlineLevel="1" x14ac:dyDescent="0.2">
      <c r="A3542" s="289"/>
      <c r="B3542" s="279"/>
      <c r="C3542" s="279" t="str">
        <f>CONCATENATE(C3541," ","Итог")</f>
        <v>890701 Итог</v>
      </c>
      <c r="D3542" s="280"/>
      <c r="E3542" s="351"/>
      <c r="F3542" s="352"/>
      <c r="G3542" s="304"/>
      <c r="H3542" s="281"/>
      <c r="I3542" s="281"/>
      <c r="J3542" s="281"/>
      <c r="K3542" s="281"/>
      <c r="L3542" s="281"/>
      <c r="M3542" s="281"/>
      <c r="N3542" s="305">
        <f>SUBTOTAL(9,N3534:N3541)</f>
        <v>74307.321982402951</v>
      </c>
      <c r="O3542" s="304"/>
      <c r="P3542" s="281"/>
      <c r="Q3542" s="281"/>
      <c r="R3542" s="281"/>
      <c r="S3542" s="281"/>
      <c r="T3542" s="305">
        <f>SUBTOTAL(9,T3534:T3541)</f>
        <v>0</v>
      </c>
    </row>
    <row r="3543" spans="1:20" ht="51" outlineLevel="2" x14ac:dyDescent="0.2">
      <c r="A3543" s="287" t="str">
        <f>VLOOKUP(C3543,Округа!B:C,2,FALSE)</f>
        <v>Вне округов</v>
      </c>
      <c r="B3543" s="8">
        <v>508907</v>
      </c>
      <c r="C3543" s="8">
        <v>890801</v>
      </c>
      <c r="D3543" s="9" t="s">
        <v>438</v>
      </c>
      <c r="E3543" s="347">
        <v>1</v>
      </c>
      <c r="F3543" s="348" t="s">
        <v>12</v>
      </c>
      <c r="G3543" s="300">
        <f>SUMIFS('Круглосуточный стационар'!J:J,'Круглосуточный стационар'!D:D,СВОД!C3543,'Круглосуточный стационар'!F:F,СВОД!E3543)/2+SUMIFS(ВМП!J:J,ВМП!D:D,СВОД!C3543,ВМП!F:F,СВОД!E3543)/2+SUMIFS('Дневной стационар'!J:J,'Дневной стационар'!D:D,СВОД!C3543,'Дневной стационар'!F:F,СВОД!E3543)/2+SUMIFS(ЭКО!H:H,ЭКО!D:D,СВОД!C3543,ЭКО!F:F,СВОД!E3543)+SUMIFS(Диализ!J:J,Диализ!E:E,СВОД!C3543,Диализ!G:G,СВОД!E3543)</f>
        <v>379</v>
      </c>
      <c r="H3543" s="278">
        <f>SUMIFS(Поликлиника!H:H,Поликлиника!D:D,СВОД!C3543,Поликлиника!F:F,СВОД!E3543)</f>
        <v>0</v>
      </c>
      <c r="I3543" s="278">
        <f>SUMIFS(Поликлиника!BA:BA,Поликлиника!D:D,СВОД!C3543,Поликлиника!F:F,СВОД!E3543)</f>
        <v>0</v>
      </c>
      <c r="J3543" s="278">
        <f>SUMIFS(Поликлиника!BF:BF,Поликлиника!D:D,СВОД!C3543,Поликлиника!F:F,СВОД!E3543)</f>
        <v>0</v>
      </c>
      <c r="K3543" s="278">
        <f>SUMIFS(Поликлиника!BU:BU,Поликлиника!D:D,СВОД!C3543,Поликлиника!F:F,СВОД!E3543)</f>
        <v>0</v>
      </c>
      <c r="L3543" s="278">
        <f>SUMIFS(Услуги!H:H,Услуги!D:D,СВОД!C3543,Услуги!F:F,СВОД!E3543)+SUMIFS(Услуги!M:M,Услуги!D:D,СВОД!C3543,Услуги!F:F,СВОД!E3543)+SUMIFS(Услуги!R:R,Услуги!D:D,СВОД!C3543,Услуги!F:F,СВОД!E3543)+SUMIFS(Услуги!W:W,Услуги!D:D,СВОД!C3543,Услуги!F:F,СВОД!E3543)+SUMIFS(Услуги!AB:AB,Услуги!D:D,СВОД!C3543,Услуги!F:F,СВОД!E3543)+SUMIFS(Услуги!AG:AG,Услуги!D:D,СВОД!C3543,Услуги!F:F,СВОД!E3543)+SUMIFS(Услуги!AL:AL,Услуги!D:D,СВОД!C3543,Услуги!F:F,СВОД!E3543)+SUMIFS(Услуги!AQ:AQ,Услуги!D:D,СВОД!C3543,Услуги!F:F,СВОД!E3543)</f>
        <v>0</v>
      </c>
      <c r="M3543" s="278">
        <f>SUMIFS('Скорая мед. помощь'!J:J,'Скорая мед. помощь'!E:E,СВОД!C3543,'Скорая мед. помощь'!G:G,СВОД!E3543)</f>
        <v>0</v>
      </c>
      <c r="N3543" s="301">
        <f>SUMIFS('Круглосуточный стационар'!O:O,'Круглосуточный стационар'!D:D,СВОД!C3543,'Круглосуточный стационар'!F:F,СВОД!E3543)+SUMIFS(ВМП!O:O,ВМП!D:D,СВОД!C3543,ВМП!F:F,СВОД!E3543)+SUMIFS('Дневной стационар'!O:O,'Дневной стационар'!D:D,СВОД!C3543,'Дневной стационар'!F:F,СВОД!E3543)+SUMIFS(ЭКО!M:M,ЭКО!D:D,СВОД!C3543,ЭКО!F:F,СВОД!E3543)+SUMIFS(Диализ!O:O,Диализ!E:E,СВОД!C3543,Диализ!G:G,СВОД!E3543)+SUMIFS(Поликлиника!CT:CT,Поликлиника!D:D,СВОД!C3543,Поликлиника!F:F,СВОД!E3543)+SUMIFS('Скорая мед. помощь'!O:O,'Скорая мед. помощь'!E:E,СВОД!C3543,'Скорая мед. помощь'!G:G,СВОД!E3543)+SUMIFS(Услуги!AV:AV,Услуги!D:D,СВОД!C3543,Услуги!F:F,СВОД!E3543)</f>
        <v>9595.3785287021747</v>
      </c>
      <c r="O3543" s="300">
        <f>SUMIFS(Сверхбаза!L:L,Сверхбаза!C:C,СВОД!C3543,Сверхбаза!E:E,СВОД!E3543)+SUMIFS(Сверхбаза!M:M,Сверхбаза!C:C,СВОД!C3543,Сверхбаза!E:E,СВОД!E3543)</f>
        <v>0</v>
      </c>
      <c r="P3543" s="278">
        <f>SUMIFS(Сверхбаза!N:N,Сверхбаза!C:C,СВОД!C3543,Сверхбаза!E:E,СВОД!E3543)</f>
        <v>0</v>
      </c>
      <c r="Q3543" s="278">
        <f>SUMIFS(Сверхбаза!P:P,Сверхбаза!C:C,СВОД!C3543,Сверхбаза!E:E,СВОД!E3543)</f>
        <v>0</v>
      </c>
      <c r="R3543" s="278">
        <f>SUMIFS(Сверхбаза!O:O,Сверхбаза!C:C,СВОД!C3543,Сверхбаза!E:E,СВОД!E3543)</f>
        <v>0</v>
      </c>
      <c r="S3543" s="278">
        <f>SUMIFS(Сверхбаза!Q:Q,Сверхбаза!C:C,СВОД!C3543,Сверхбаза!E:E,СВОД!E3543)</f>
        <v>0</v>
      </c>
      <c r="T3543" s="301">
        <f>SUMIFS(Сверхбаза!G:G,Сверхбаза!C:C,СВОД!C3543,Сверхбаза!E:E,СВОД!E3543)</f>
        <v>0</v>
      </c>
    </row>
    <row r="3544" spans="1:20" ht="51" outlineLevel="2" x14ac:dyDescent="0.2">
      <c r="A3544" s="288" t="str">
        <f>VLOOKUP(C3544,Округа!B:C,2,FALSE)</f>
        <v>Вне округов</v>
      </c>
      <c r="B3544" s="361">
        <v>508907</v>
      </c>
      <c r="C3544" s="361">
        <v>890801</v>
      </c>
      <c r="D3544" s="5" t="s">
        <v>438</v>
      </c>
      <c r="E3544" s="349">
        <v>13</v>
      </c>
      <c r="F3544" s="350" t="s">
        <v>704</v>
      </c>
      <c r="G3544" s="302">
        <f>SUMIFS('Круглосуточный стационар'!J:J,'Круглосуточный стационар'!D:D,СВОД!C3544,'Круглосуточный стационар'!F:F,СВОД!E3544)/2+SUMIFS(ВМП!J:J,ВМП!D:D,СВОД!C3544,ВМП!F:F,СВОД!E3544)/2+SUMIFS('Дневной стационар'!J:J,'Дневной стационар'!D:D,СВОД!C3544,'Дневной стационар'!F:F,СВОД!E3544)/2+SUMIFS(ЭКО!H:H,ЭКО!D:D,СВОД!C3544,ЭКО!F:F,СВОД!E3544)+SUMIFS(Диализ!J:J,Диализ!E:E,СВОД!C3544,Диализ!G:G,СВОД!E3544)</f>
        <v>9</v>
      </c>
      <c r="H3544" s="276">
        <f>SUMIFS(Поликлиника!H:H,Поликлиника!D:D,СВОД!C3544,Поликлиника!F:F,СВОД!E3544)</f>
        <v>0</v>
      </c>
      <c r="I3544" s="276">
        <f>SUMIFS(Поликлиника!BA:BA,Поликлиника!D:D,СВОД!C3544,Поликлиника!F:F,СВОД!E3544)</f>
        <v>0</v>
      </c>
      <c r="J3544" s="276">
        <f>SUMIFS(Поликлиника!BF:BF,Поликлиника!D:D,СВОД!C3544,Поликлиника!F:F,СВОД!E3544)</f>
        <v>0</v>
      </c>
      <c r="K3544" s="276">
        <f>SUMIFS(Поликлиника!BU:BU,Поликлиника!D:D,СВОД!C3544,Поликлиника!F:F,СВОД!E3544)</f>
        <v>0</v>
      </c>
      <c r="L3544" s="276">
        <f>SUMIFS(Услуги!H:H,Услуги!D:D,СВОД!C3544,Услуги!F:F,СВОД!E3544)+SUMIFS(Услуги!M:M,Услуги!D:D,СВОД!C3544,Услуги!F:F,СВОД!E3544)+SUMIFS(Услуги!R:R,Услуги!D:D,СВОД!C3544,Услуги!F:F,СВОД!E3544)+SUMIFS(Услуги!W:W,Услуги!D:D,СВОД!C3544,Услуги!F:F,СВОД!E3544)+SUMIFS(Услуги!AB:AB,Услуги!D:D,СВОД!C3544,Услуги!F:F,СВОД!E3544)+SUMIFS(Услуги!AG:AG,Услуги!D:D,СВОД!C3544,Услуги!F:F,СВОД!E3544)+SUMIFS(Услуги!AL:AL,Услуги!D:D,СВОД!C3544,Услуги!F:F,СВОД!E3544)+SUMIFS(Услуги!AQ:AQ,Услуги!D:D,СВОД!C3544,Услуги!F:F,СВОД!E3544)</f>
        <v>0</v>
      </c>
      <c r="M3544" s="276">
        <f>SUMIFS('Скорая мед. помощь'!J:J,'Скорая мед. помощь'!E:E,СВОД!C3544,'Скорая мед. помощь'!G:G,СВОД!E3544)</f>
        <v>0</v>
      </c>
      <c r="N3544" s="303">
        <f>SUMIFS('Круглосуточный стационар'!O:O,'Круглосуточный стационар'!D:D,СВОД!C3544,'Круглосуточный стационар'!F:F,СВОД!E3544)+SUMIFS(ВМП!O:O,ВМП!D:D,СВОД!C3544,ВМП!F:F,СВОД!E3544)+SUMIFS('Дневной стационар'!O:O,'Дневной стационар'!D:D,СВОД!C3544,'Дневной стационар'!F:F,СВОД!E3544)+SUMIFS(ЭКО!M:M,ЭКО!D:D,СВОД!C3544,ЭКО!F:F,СВОД!E3544)+SUMIFS(Диализ!O:O,Диализ!E:E,СВОД!C3544,Диализ!G:G,СВОД!E3544)+SUMIFS(Поликлиника!CT:CT,Поликлиника!D:D,СВОД!C3544,Поликлиника!F:F,СВОД!E3544)+SUMIFS('Скорая мед. помощь'!O:O,'Скорая мед. помощь'!E:E,СВОД!C3544,'Скорая мед. помощь'!G:G,СВОД!E3544)+SUMIFS(Услуги!AV:AV,Услуги!D:D,СВОД!C3544,Услуги!F:F,СВОД!E3544)</f>
        <v>975.66622999999936</v>
      </c>
      <c r="O3544" s="302">
        <f>SUMIFS(Сверхбаза!L:L,Сверхбаза!C:C,СВОД!C3544,Сверхбаза!E:E,СВОД!E3544)+SUMIFS(Сверхбаза!M:M,Сверхбаза!C:C,СВОД!C3544,Сверхбаза!E:E,СВОД!E3544)</f>
        <v>0</v>
      </c>
      <c r="P3544" s="276">
        <f>SUMIFS(Сверхбаза!N:N,Сверхбаза!C:C,СВОД!C3544,Сверхбаза!E:E,СВОД!E3544)</f>
        <v>0</v>
      </c>
      <c r="Q3544" s="276">
        <f>SUMIFS(Сверхбаза!P:P,Сверхбаза!C:C,СВОД!C3544,Сверхбаза!E:E,СВОД!E3544)</f>
        <v>0</v>
      </c>
      <c r="R3544" s="276">
        <f>SUMIFS(Сверхбаза!O:O,Сверхбаза!C:C,СВОД!C3544,Сверхбаза!E:E,СВОД!E3544)</f>
        <v>0</v>
      </c>
      <c r="S3544" s="276">
        <f>SUMIFS(Сверхбаза!Q:Q,Сверхбаза!C:C,СВОД!C3544,Сверхбаза!E:E,СВОД!E3544)</f>
        <v>0</v>
      </c>
      <c r="T3544" s="303">
        <f>SUMIFS(Сверхбаза!G:G,Сверхбаза!C:C,СВОД!C3544,Сверхбаза!E:E,СВОД!E3544)</f>
        <v>0</v>
      </c>
    </row>
    <row r="3545" spans="1:20" ht="51" outlineLevel="2" x14ac:dyDescent="0.2">
      <c r="A3545" s="288" t="str">
        <f>VLOOKUP(C3545,Округа!B:C,2,FALSE)</f>
        <v>Вне округов</v>
      </c>
      <c r="B3545" s="361">
        <v>508907</v>
      </c>
      <c r="C3545" s="361">
        <v>890801</v>
      </c>
      <c r="D3545" s="5" t="s">
        <v>438</v>
      </c>
      <c r="E3545" s="349">
        <v>2</v>
      </c>
      <c r="F3545" s="350" t="s">
        <v>173</v>
      </c>
      <c r="G3545" s="302">
        <f>SUMIFS('Круглосуточный стационар'!J:J,'Круглосуточный стационар'!D:D,СВОД!C3545,'Круглосуточный стационар'!F:F,СВОД!E3545)/2+SUMIFS(ВМП!J:J,ВМП!D:D,СВОД!C3545,ВМП!F:F,СВОД!E3545)/2+SUMIFS('Дневной стационар'!J:J,'Дневной стационар'!D:D,СВОД!C3545,'Дневной стационар'!F:F,СВОД!E3545)/2+SUMIFS(ЭКО!H:H,ЭКО!D:D,СВОД!C3545,ЭКО!F:F,СВОД!E3545)+SUMIFS(Диализ!J:J,Диализ!E:E,СВОД!C3545,Диализ!G:G,СВОД!E3545)</f>
        <v>26</v>
      </c>
      <c r="H3545" s="276">
        <f>SUMIFS(Поликлиника!H:H,Поликлиника!D:D,СВОД!C3545,Поликлиника!F:F,СВОД!E3545)</f>
        <v>0</v>
      </c>
      <c r="I3545" s="276">
        <f>SUMIFS(Поликлиника!BA:BA,Поликлиника!D:D,СВОД!C3545,Поликлиника!F:F,СВОД!E3545)</f>
        <v>0</v>
      </c>
      <c r="J3545" s="276">
        <f>SUMIFS(Поликлиника!BF:BF,Поликлиника!D:D,СВОД!C3545,Поликлиника!F:F,СВОД!E3545)</f>
        <v>0</v>
      </c>
      <c r="K3545" s="276">
        <f>SUMIFS(Поликлиника!BU:BU,Поликлиника!D:D,СВОД!C3545,Поликлиника!F:F,СВОД!E3545)</f>
        <v>0</v>
      </c>
      <c r="L3545" s="276">
        <f>SUMIFS(Услуги!H:H,Услуги!D:D,СВОД!C3545,Услуги!F:F,СВОД!E3545)+SUMIFS(Услуги!M:M,Услуги!D:D,СВОД!C3545,Услуги!F:F,СВОД!E3545)+SUMIFS(Услуги!R:R,Услуги!D:D,СВОД!C3545,Услуги!F:F,СВОД!E3545)+SUMIFS(Услуги!W:W,Услуги!D:D,СВОД!C3545,Услуги!F:F,СВОД!E3545)+SUMIFS(Услуги!AB:AB,Услуги!D:D,СВОД!C3545,Услуги!F:F,СВОД!E3545)+SUMIFS(Услуги!AG:AG,Услуги!D:D,СВОД!C3545,Услуги!F:F,СВОД!E3545)+SUMIFS(Услуги!AL:AL,Услуги!D:D,СВОД!C3545,Услуги!F:F,СВОД!E3545)+SUMIFS(Услуги!AQ:AQ,Услуги!D:D,СВОД!C3545,Услуги!F:F,СВОД!E3545)</f>
        <v>0</v>
      </c>
      <c r="M3545" s="276">
        <f>SUMIFS('Скорая мед. помощь'!J:J,'Скорая мед. помощь'!E:E,СВОД!C3545,'Скорая мед. помощь'!G:G,СВОД!E3545)</f>
        <v>0</v>
      </c>
      <c r="N3545" s="303">
        <f>SUMIFS('Круглосуточный стационар'!O:O,'Круглосуточный стационар'!D:D,СВОД!C3545,'Круглосуточный стационар'!F:F,СВОД!E3545)+SUMIFS(ВМП!O:O,ВМП!D:D,СВОД!C3545,ВМП!F:F,СВОД!E3545)+SUMIFS('Дневной стационар'!O:O,'Дневной стационар'!D:D,СВОД!C3545,'Дневной стационар'!F:F,СВОД!E3545)+SUMIFS(ЭКО!M:M,ЭКО!D:D,СВОД!C3545,ЭКО!F:F,СВОД!E3545)+SUMIFS(Диализ!O:O,Диализ!E:E,СВОД!C3545,Диализ!G:G,СВОД!E3545)+SUMIFS(Поликлиника!CT:CT,Поликлиника!D:D,СВОД!C3545,Поликлиника!F:F,СВОД!E3545)+SUMIFS('Скорая мед. помощь'!O:O,'Скорая мед. помощь'!E:E,СВОД!C3545,'Скорая мед. помощь'!G:G,СВОД!E3545)+SUMIFS(Услуги!AV:AV,Услуги!D:D,СВОД!C3545,Услуги!F:F,СВОД!E3545)</f>
        <v>335.77600000000001</v>
      </c>
      <c r="O3545" s="302">
        <f>SUMIFS(Сверхбаза!L:L,Сверхбаза!C:C,СВОД!C3545,Сверхбаза!E:E,СВОД!E3545)+SUMIFS(Сверхбаза!M:M,Сверхбаза!C:C,СВОД!C3545,Сверхбаза!E:E,СВОД!E3545)</f>
        <v>0</v>
      </c>
      <c r="P3545" s="276">
        <f>SUMIFS(Сверхбаза!N:N,Сверхбаза!C:C,СВОД!C3545,Сверхбаза!E:E,СВОД!E3545)</f>
        <v>0</v>
      </c>
      <c r="Q3545" s="276">
        <f>SUMIFS(Сверхбаза!P:P,Сверхбаза!C:C,СВОД!C3545,Сверхбаза!E:E,СВОД!E3545)</f>
        <v>0</v>
      </c>
      <c r="R3545" s="276">
        <f>SUMIFS(Сверхбаза!O:O,Сверхбаза!C:C,СВОД!C3545,Сверхбаза!E:E,СВОД!E3545)</f>
        <v>0</v>
      </c>
      <c r="S3545" s="276">
        <f>SUMIFS(Сверхбаза!Q:Q,Сверхбаза!C:C,СВОД!C3545,Сверхбаза!E:E,СВОД!E3545)</f>
        <v>0</v>
      </c>
      <c r="T3545" s="303">
        <f>SUMIFS(Сверхбаза!G:G,Сверхбаза!C:C,СВОД!C3545,Сверхбаза!E:E,СВОД!E3545)</f>
        <v>0</v>
      </c>
    </row>
    <row r="3546" spans="1:20" ht="51" outlineLevel="2" x14ac:dyDescent="0.2">
      <c r="A3546" s="288" t="str">
        <f>VLOOKUP(C3546,Округа!B:C,2,FALSE)</f>
        <v>Вне округов</v>
      </c>
      <c r="B3546" s="361">
        <v>508907</v>
      </c>
      <c r="C3546" s="361">
        <v>890801</v>
      </c>
      <c r="D3546" s="5" t="s">
        <v>438</v>
      </c>
      <c r="E3546" s="349">
        <v>6</v>
      </c>
      <c r="F3546" s="350" t="s">
        <v>705</v>
      </c>
      <c r="G3546" s="302">
        <f>SUMIFS('Круглосуточный стационар'!J:J,'Круглосуточный стационар'!D:D,СВОД!C3546,'Круглосуточный стационар'!F:F,СВОД!E3546)/2+SUMIFS(ВМП!J:J,ВМП!D:D,СВОД!C3546,ВМП!F:F,СВОД!E3546)/2+SUMIFS('Дневной стационар'!J:J,'Дневной стационар'!D:D,СВОД!C3546,'Дневной стационар'!F:F,СВОД!E3546)/2+SUMIFS(ЭКО!H:H,ЭКО!D:D,СВОД!C3546,ЭКО!F:F,СВОД!E3546)+SUMIFS(Диализ!J:J,Диализ!E:E,СВОД!C3546,Диализ!G:G,СВОД!E3546)</f>
        <v>0</v>
      </c>
      <c r="H3546" s="276">
        <f>SUMIFS(Поликлиника!H:H,Поликлиника!D:D,СВОД!C3546,Поликлиника!F:F,СВОД!E3546)</f>
        <v>0</v>
      </c>
      <c r="I3546" s="276">
        <f>SUMIFS(Поликлиника!BA:BA,Поликлиника!D:D,СВОД!C3546,Поликлиника!F:F,СВОД!E3546)</f>
        <v>0</v>
      </c>
      <c r="J3546" s="276">
        <f>SUMIFS(Поликлиника!BF:BF,Поликлиника!D:D,СВОД!C3546,Поликлиника!F:F,СВОД!E3546)</f>
        <v>0</v>
      </c>
      <c r="K3546" s="276">
        <f>SUMIFS(Поликлиника!BU:BU,Поликлиника!D:D,СВОД!C3546,Поликлиника!F:F,СВОД!E3546)</f>
        <v>0</v>
      </c>
      <c r="L3546" s="276">
        <f>SUMIFS(Услуги!H:H,Услуги!D:D,СВОД!C3546,Услуги!F:F,СВОД!E3546)+SUMIFS(Услуги!M:M,Услуги!D:D,СВОД!C3546,Услуги!F:F,СВОД!E3546)+SUMIFS(Услуги!R:R,Услуги!D:D,СВОД!C3546,Услуги!F:F,СВОД!E3546)+SUMIFS(Услуги!W:W,Услуги!D:D,СВОД!C3546,Услуги!F:F,СВОД!E3546)+SUMIFS(Услуги!AB:AB,Услуги!D:D,СВОД!C3546,Услуги!F:F,СВОД!E3546)+SUMIFS(Услуги!AG:AG,Услуги!D:D,СВОД!C3546,Услуги!F:F,СВОД!E3546)+SUMIFS(Услуги!AL:AL,Услуги!D:D,СВОД!C3546,Услуги!F:F,СВОД!E3546)+SUMIFS(Услуги!AQ:AQ,Услуги!D:D,СВОД!C3546,Услуги!F:F,СВОД!E3546)</f>
        <v>0</v>
      </c>
      <c r="M3546" s="276">
        <f>SUMIFS('Скорая мед. помощь'!J:J,'Скорая мед. помощь'!E:E,СВОД!C3546,'Скорая мед. помощь'!G:G,СВОД!E3546)</f>
        <v>0</v>
      </c>
      <c r="N3546" s="303">
        <f>SUMIFS('Круглосуточный стационар'!O:O,'Круглосуточный стационар'!D:D,СВОД!C3546,'Круглосуточный стационар'!F:F,СВОД!E3546)+SUMIFS(ВМП!O:O,ВМП!D:D,СВОД!C3546,ВМП!F:F,СВОД!E3546)+SUMIFS('Дневной стационар'!O:O,'Дневной стационар'!D:D,СВОД!C3546,'Дневной стационар'!F:F,СВОД!E3546)+SUMIFS(ЭКО!M:M,ЭКО!D:D,СВОД!C3546,ЭКО!F:F,СВОД!E3546)+SUMIFS(Диализ!O:O,Диализ!E:E,СВОД!C3546,Диализ!G:G,СВОД!E3546)+SUMIFS(Поликлиника!CT:CT,Поликлиника!D:D,СВОД!C3546,Поликлиника!F:F,СВОД!E3546)+SUMIFS('Скорая мед. помощь'!O:O,'Скорая мед. помощь'!E:E,СВОД!C3546,'Скорая мед. помощь'!G:G,СВОД!E3546)+SUMIFS(Услуги!AV:AV,Услуги!D:D,СВОД!C3546,Услуги!F:F,СВОД!E3546)</f>
        <v>0</v>
      </c>
      <c r="O3546" s="302">
        <f>SUMIFS(Сверхбаза!L:L,Сверхбаза!C:C,СВОД!C3546,Сверхбаза!E:E,СВОД!E3546)+SUMIFS(Сверхбаза!M:M,Сверхбаза!C:C,СВОД!C3546,Сверхбаза!E:E,СВОД!E3546)</f>
        <v>0</v>
      </c>
      <c r="P3546" s="276">
        <f>SUMIFS(Сверхбаза!N:N,Сверхбаза!C:C,СВОД!C3546,Сверхбаза!E:E,СВОД!E3546)</f>
        <v>0</v>
      </c>
      <c r="Q3546" s="276">
        <f>SUMIFS(Сверхбаза!P:P,Сверхбаза!C:C,СВОД!C3546,Сверхбаза!E:E,СВОД!E3546)</f>
        <v>0</v>
      </c>
      <c r="R3546" s="276">
        <f>SUMIFS(Сверхбаза!O:O,Сверхбаза!C:C,СВОД!C3546,Сверхбаза!E:E,СВОД!E3546)</f>
        <v>0</v>
      </c>
      <c r="S3546" s="276">
        <f>SUMIFS(Сверхбаза!Q:Q,Сверхбаза!C:C,СВОД!C3546,Сверхбаза!E:E,СВОД!E3546)</f>
        <v>0</v>
      </c>
      <c r="T3546" s="303">
        <f>SUMIFS(Сверхбаза!G:G,Сверхбаза!C:C,СВОД!C3546,Сверхбаза!E:E,СВОД!E3546)</f>
        <v>0</v>
      </c>
    </row>
    <row r="3547" spans="1:20" ht="51" outlineLevel="2" x14ac:dyDescent="0.2">
      <c r="A3547" s="288" t="str">
        <f>VLOOKUP(C3547,Округа!B:C,2,FALSE)</f>
        <v>Вне округов</v>
      </c>
      <c r="B3547" s="361">
        <v>508907</v>
      </c>
      <c r="C3547" s="361">
        <v>890801</v>
      </c>
      <c r="D3547" s="5" t="s">
        <v>438</v>
      </c>
      <c r="E3547" s="349">
        <v>3</v>
      </c>
      <c r="F3547" s="350" t="s">
        <v>174</v>
      </c>
      <c r="G3547" s="302">
        <f>SUMIFS('Круглосуточный стационар'!J:J,'Круглосуточный стационар'!D:D,СВОД!C3547,'Круглосуточный стационар'!F:F,СВОД!E3547)/2+SUMIFS(ВМП!J:J,ВМП!D:D,СВОД!C3547,ВМП!F:F,СВОД!E3547)/2+SUMIFS('Дневной стационар'!J:J,'Дневной стационар'!D:D,СВОД!C3547,'Дневной стационар'!F:F,СВОД!E3547)/2+SUMIFS(ЭКО!H:H,ЭКО!D:D,СВОД!C3547,ЭКО!F:F,СВОД!E3547)+SUMIFS(Диализ!J:J,Диализ!E:E,СВОД!C3547,Диализ!G:G,СВОД!E3547)</f>
        <v>0</v>
      </c>
      <c r="H3547" s="276">
        <f>SUMIFS(Поликлиника!H:H,Поликлиника!D:D,СВОД!C3547,Поликлиника!F:F,СВОД!E3547)</f>
        <v>159</v>
      </c>
      <c r="I3547" s="276">
        <f>SUMIFS(Поликлиника!BA:BA,Поликлиника!D:D,СВОД!C3547,Поликлиника!F:F,СВОД!E3547)</f>
        <v>0</v>
      </c>
      <c r="J3547" s="276">
        <f>SUMIFS(Поликлиника!BF:BF,Поликлиника!D:D,СВОД!C3547,Поликлиника!F:F,СВОД!E3547)</f>
        <v>93</v>
      </c>
      <c r="K3547" s="276">
        <f>SUMIFS(Поликлиника!BU:BU,Поликлиника!D:D,СВОД!C3547,Поликлиника!F:F,СВОД!E3547)</f>
        <v>1279</v>
      </c>
      <c r="L3547" s="276">
        <f>SUMIFS(Услуги!H:H,Услуги!D:D,СВОД!C3547,Услуги!F:F,СВОД!E3547)+SUMIFS(Услуги!M:M,Услуги!D:D,СВОД!C3547,Услуги!F:F,СВОД!E3547)+SUMIFS(Услуги!R:R,Услуги!D:D,СВОД!C3547,Услуги!F:F,СВОД!E3547)+SUMIFS(Услуги!W:W,Услуги!D:D,СВОД!C3547,Услуги!F:F,СВОД!E3547)+SUMIFS(Услуги!AB:AB,Услуги!D:D,СВОД!C3547,Услуги!F:F,СВОД!E3547)+SUMIFS(Услуги!AG:AG,Услуги!D:D,СВОД!C3547,Услуги!F:F,СВОД!E3547)+SUMIFS(Услуги!AL:AL,Услуги!D:D,СВОД!C3547,Услуги!F:F,СВОД!E3547)+SUMIFS(Услуги!AQ:AQ,Услуги!D:D,СВОД!C3547,Услуги!F:F,СВОД!E3547)</f>
        <v>0</v>
      </c>
      <c r="M3547" s="276">
        <f>SUMIFS('Скорая мед. помощь'!J:J,'Скорая мед. помощь'!E:E,СВОД!C3547,'Скорая мед. помощь'!G:G,СВОД!E3547)</f>
        <v>0</v>
      </c>
      <c r="N3547" s="303">
        <f>SUMIFS('Круглосуточный стационар'!O:O,'Круглосуточный стационар'!D:D,СВОД!C3547,'Круглосуточный стационар'!F:F,СВОД!E3547)+SUMIFS(ВМП!O:O,ВМП!D:D,СВОД!C3547,ВМП!F:F,СВОД!E3547)+SUMIFS('Дневной стационар'!O:O,'Дневной стационар'!D:D,СВОД!C3547,'Дневной стационар'!F:F,СВОД!E3547)+SUMIFS(ЭКО!M:M,ЭКО!D:D,СВОД!C3547,ЭКО!F:F,СВОД!E3547)+SUMIFS(Диализ!O:O,Диализ!E:E,СВОД!C3547,Диализ!G:G,СВОД!E3547)+SUMIFS(Поликлиника!CT:CT,Поликлиника!D:D,СВОД!C3547,Поликлиника!F:F,СВОД!E3547)+SUMIFS('Скорая мед. помощь'!O:O,'Скорая мед. помощь'!E:E,СВОД!C3547,'Скорая мед. помощь'!G:G,СВОД!E3547)+SUMIFS(Услуги!AV:AV,Услуги!D:D,СВОД!C3547,Услуги!F:F,СВОД!E3547)</f>
        <v>817.298</v>
      </c>
      <c r="O3547" s="302">
        <f>SUMIFS(Сверхбаза!L:L,Сверхбаза!C:C,СВОД!C3547,Сверхбаза!E:E,СВОД!E3547)+SUMIFS(Сверхбаза!M:M,Сверхбаза!C:C,СВОД!C3547,Сверхбаза!E:E,СВОД!E3547)</f>
        <v>0</v>
      </c>
      <c r="P3547" s="276">
        <f>SUMIFS(Сверхбаза!N:N,Сверхбаза!C:C,СВОД!C3547,Сверхбаза!E:E,СВОД!E3547)</f>
        <v>0</v>
      </c>
      <c r="Q3547" s="276">
        <f>SUMIFS(Сверхбаза!P:P,Сверхбаза!C:C,СВОД!C3547,Сверхбаза!E:E,СВОД!E3547)</f>
        <v>0</v>
      </c>
      <c r="R3547" s="276">
        <f>SUMIFS(Сверхбаза!O:O,Сверхбаза!C:C,СВОД!C3547,Сверхбаза!E:E,СВОД!E3547)</f>
        <v>0</v>
      </c>
      <c r="S3547" s="276">
        <f>SUMIFS(Сверхбаза!Q:Q,Сверхбаза!C:C,СВОД!C3547,Сверхбаза!E:E,СВОД!E3547)</f>
        <v>0</v>
      </c>
      <c r="T3547" s="303">
        <f>SUMIFS(Сверхбаза!G:G,Сверхбаза!C:C,СВОД!C3547,Сверхбаза!E:E,СВОД!E3547)</f>
        <v>0</v>
      </c>
    </row>
    <row r="3548" spans="1:20" ht="51" outlineLevel="2" x14ac:dyDescent="0.2">
      <c r="A3548" s="288" t="str">
        <f>VLOOKUP(C3548,Округа!B:C,2,FALSE)</f>
        <v>Вне округов</v>
      </c>
      <c r="B3548" s="361">
        <v>508907</v>
      </c>
      <c r="C3548" s="361">
        <v>890801</v>
      </c>
      <c r="D3548" s="5" t="s">
        <v>438</v>
      </c>
      <c r="E3548" s="349">
        <v>7</v>
      </c>
      <c r="F3548" s="350" t="s">
        <v>706</v>
      </c>
      <c r="G3548" s="302">
        <f>SUMIFS('Круглосуточный стационар'!J:J,'Круглосуточный стационар'!D:D,СВОД!C3548,'Круглосуточный стационар'!F:F,СВОД!E3548)/2+SUMIFS(ВМП!J:J,ВМП!D:D,СВОД!C3548,ВМП!F:F,СВОД!E3548)/2+SUMIFS('Дневной стационар'!J:J,'Дневной стационар'!D:D,СВОД!C3548,'Дневной стационар'!F:F,СВОД!E3548)/2+SUMIFS(ЭКО!H:H,ЭКО!D:D,СВОД!C3548,ЭКО!F:F,СВОД!E3548)+SUMIFS(Диализ!J:J,Диализ!E:E,СВОД!C3548,Диализ!G:G,СВОД!E3548)</f>
        <v>0</v>
      </c>
      <c r="H3548" s="276">
        <f>SUMIFS(Поликлиника!H:H,Поликлиника!D:D,СВОД!C3548,Поликлиника!F:F,СВОД!E3548)</f>
        <v>0</v>
      </c>
      <c r="I3548" s="276">
        <f>SUMIFS(Поликлиника!BA:BA,Поликлиника!D:D,СВОД!C3548,Поликлиника!F:F,СВОД!E3548)</f>
        <v>0</v>
      </c>
      <c r="J3548" s="276">
        <f>SUMIFS(Поликлиника!BF:BF,Поликлиника!D:D,СВОД!C3548,Поликлиника!F:F,СВОД!E3548)</f>
        <v>0</v>
      </c>
      <c r="K3548" s="276">
        <f>SUMIFS(Поликлиника!BU:BU,Поликлиника!D:D,СВОД!C3548,Поликлиника!F:F,СВОД!E3548)</f>
        <v>0</v>
      </c>
      <c r="L3548" s="276">
        <f>SUMIFS(Услуги!H:H,Услуги!D:D,СВОД!C3548,Услуги!F:F,СВОД!E3548)+SUMIFS(Услуги!M:M,Услуги!D:D,СВОД!C3548,Услуги!F:F,СВОД!E3548)+SUMIFS(Услуги!R:R,Услуги!D:D,СВОД!C3548,Услуги!F:F,СВОД!E3548)+SUMIFS(Услуги!W:W,Услуги!D:D,СВОД!C3548,Услуги!F:F,СВОД!E3548)+SUMIFS(Услуги!AB:AB,Услуги!D:D,СВОД!C3548,Услуги!F:F,СВОД!E3548)+SUMIFS(Услуги!AG:AG,Услуги!D:D,СВОД!C3548,Услуги!F:F,СВОД!E3548)+SUMIFS(Услуги!AL:AL,Услуги!D:D,СВОД!C3548,Услуги!F:F,СВОД!E3548)+SUMIFS(Услуги!AQ:AQ,Услуги!D:D,СВОД!C3548,Услуги!F:F,СВОД!E3548)</f>
        <v>0</v>
      </c>
      <c r="M3548" s="276">
        <f>SUMIFS('Скорая мед. помощь'!J:J,'Скорая мед. помощь'!E:E,СВОД!C3548,'Скорая мед. помощь'!G:G,СВОД!E3548)</f>
        <v>0</v>
      </c>
      <c r="N3548" s="303">
        <f>SUMIFS('Круглосуточный стационар'!O:O,'Круглосуточный стационар'!D:D,СВОД!C3548,'Круглосуточный стационар'!F:F,СВОД!E3548)+SUMIFS(ВМП!O:O,ВМП!D:D,СВОД!C3548,ВМП!F:F,СВОД!E3548)+SUMIFS('Дневной стационар'!O:O,'Дневной стационар'!D:D,СВОД!C3548,'Дневной стационар'!F:F,СВОД!E3548)+SUMIFS(ЭКО!M:M,ЭКО!D:D,СВОД!C3548,ЭКО!F:F,СВОД!E3548)+SUMIFS(Диализ!O:O,Диализ!E:E,СВОД!C3548,Диализ!G:G,СВОД!E3548)+SUMIFS(Поликлиника!CT:CT,Поликлиника!D:D,СВОД!C3548,Поликлиника!F:F,СВОД!E3548)+SUMIFS('Скорая мед. помощь'!O:O,'Скорая мед. помощь'!E:E,СВОД!C3548,'Скорая мед. помощь'!G:G,СВОД!E3548)+SUMIFS(Услуги!AV:AV,Услуги!D:D,СВОД!C3548,Услуги!F:F,СВОД!E3548)</f>
        <v>0</v>
      </c>
      <c r="O3548" s="302">
        <f>SUMIFS(Сверхбаза!L:L,Сверхбаза!C:C,СВОД!C3548,Сверхбаза!E:E,СВОД!E3548)+SUMIFS(Сверхбаза!M:M,Сверхбаза!C:C,СВОД!C3548,Сверхбаза!E:E,СВОД!E3548)</f>
        <v>0</v>
      </c>
      <c r="P3548" s="276">
        <f>SUMIFS(Сверхбаза!N:N,Сверхбаза!C:C,СВОД!C3548,Сверхбаза!E:E,СВОД!E3548)</f>
        <v>0</v>
      </c>
      <c r="Q3548" s="276">
        <f>SUMIFS(Сверхбаза!P:P,Сверхбаза!C:C,СВОД!C3548,Сверхбаза!E:E,СВОД!E3548)</f>
        <v>0</v>
      </c>
      <c r="R3548" s="276">
        <f>SUMIFS(Сверхбаза!O:O,Сверхбаза!C:C,СВОД!C3548,Сверхбаза!E:E,СВОД!E3548)</f>
        <v>0</v>
      </c>
      <c r="S3548" s="276">
        <f>SUMIFS(Сверхбаза!Q:Q,Сверхбаза!C:C,СВОД!C3548,Сверхбаза!E:E,СВОД!E3548)</f>
        <v>0</v>
      </c>
      <c r="T3548" s="303">
        <f>SUMIFS(Сверхбаза!G:G,Сверхбаза!C:C,СВОД!C3548,Сверхбаза!E:E,СВОД!E3548)</f>
        <v>0</v>
      </c>
    </row>
    <row r="3549" spans="1:20" ht="51" outlineLevel="2" x14ac:dyDescent="0.2">
      <c r="A3549" s="288" t="str">
        <f>VLOOKUP(C3549,Округа!B:C,2,FALSE)</f>
        <v>Вне округов</v>
      </c>
      <c r="B3549" s="361">
        <v>508907</v>
      </c>
      <c r="C3549" s="361">
        <v>890801</v>
      </c>
      <c r="D3549" s="5" t="s">
        <v>438</v>
      </c>
      <c r="E3549" s="349">
        <v>70</v>
      </c>
      <c r="F3549" s="350" t="s">
        <v>707</v>
      </c>
      <c r="G3549" s="302">
        <f>SUMIFS('Круглосуточный стационар'!J:J,'Круглосуточный стационар'!D:D,СВОД!C3549,'Круглосуточный стационар'!F:F,СВОД!E3549)/2+SUMIFS(ВМП!J:J,ВМП!D:D,СВОД!C3549,ВМП!F:F,СВОД!E3549)/2+SUMIFS('Дневной стационар'!J:J,'Дневной стационар'!D:D,СВОД!C3549,'Дневной стационар'!F:F,СВОД!E3549)/2+SUMIFS(ЭКО!H:H,ЭКО!D:D,СВОД!C3549,ЭКО!F:F,СВОД!E3549)+SUMIFS(Диализ!J:J,Диализ!E:E,СВОД!C3549,Диализ!G:G,СВОД!E3549)</f>
        <v>0</v>
      </c>
      <c r="H3549" s="276">
        <f>SUMIFS(Поликлиника!H:H,Поликлиника!D:D,СВОД!C3549,Поликлиника!F:F,СВОД!E3549)</f>
        <v>0</v>
      </c>
      <c r="I3549" s="276">
        <f>SUMIFS(Поликлиника!BA:BA,Поликлиника!D:D,СВОД!C3549,Поликлиника!F:F,СВОД!E3549)</f>
        <v>0</v>
      </c>
      <c r="J3549" s="276">
        <f>SUMIFS(Поликлиника!BF:BF,Поликлиника!D:D,СВОД!C3549,Поликлиника!F:F,СВОД!E3549)</f>
        <v>0</v>
      </c>
      <c r="K3549" s="276">
        <f>SUMIFS(Поликлиника!BU:BU,Поликлиника!D:D,СВОД!C3549,Поликлиника!F:F,СВОД!E3549)</f>
        <v>0</v>
      </c>
      <c r="L3549" s="276">
        <f>SUMIFS(Услуги!H:H,Услуги!D:D,СВОД!C3549,Услуги!F:F,СВОД!E3549)+SUMIFS(Услуги!M:M,Услуги!D:D,СВОД!C3549,Услуги!F:F,СВОД!E3549)+SUMIFS(Услуги!R:R,Услуги!D:D,СВОД!C3549,Услуги!F:F,СВОД!E3549)+SUMIFS(Услуги!W:W,Услуги!D:D,СВОД!C3549,Услуги!F:F,СВОД!E3549)+SUMIFS(Услуги!AB:AB,Услуги!D:D,СВОД!C3549,Услуги!F:F,СВОД!E3549)+SUMIFS(Услуги!AG:AG,Услуги!D:D,СВОД!C3549,Услуги!F:F,СВОД!E3549)+SUMIFS(Услуги!AL:AL,Услуги!D:D,СВОД!C3549,Услуги!F:F,СВОД!E3549)+SUMIFS(Услуги!AQ:AQ,Услуги!D:D,СВОД!C3549,Услуги!F:F,СВОД!E3549)</f>
        <v>0</v>
      </c>
      <c r="M3549" s="276">
        <f>SUMIFS('Скорая мед. помощь'!J:J,'Скорая мед. помощь'!E:E,СВОД!C3549,'Скорая мед. помощь'!G:G,СВОД!E3549)</f>
        <v>0</v>
      </c>
      <c r="N3549" s="303">
        <f>SUMIFS('Круглосуточный стационар'!O:O,'Круглосуточный стационар'!D:D,СВОД!C3549,'Круглосуточный стационар'!F:F,СВОД!E3549)+SUMIFS(ВМП!O:O,ВМП!D:D,СВОД!C3549,ВМП!F:F,СВОД!E3549)+SUMIFS('Дневной стационар'!O:O,'Дневной стационар'!D:D,СВОД!C3549,'Дневной стационар'!F:F,СВОД!E3549)+SUMIFS(ЭКО!M:M,ЭКО!D:D,СВОД!C3549,ЭКО!F:F,СВОД!E3549)+SUMIFS(Диализ!O:O,Диализ!E:E,СВОД!C3549,Диализ!G:G,СВОД!E3549)+SUMIFS(Поликлиника!CT:CT,Поликлиника!D:D,СВОД!C3549,Поликлиника!F:F,СВОД!E3549)+SUMIFS('Скорая мед. помощь'!O:O,'Скорая мед. помощь'!E:E,СВОД!C3549,'Скорая мед. помощь'!G:G,СВОД!E3549)+SUMIFS(Услуги!AV:AV,Услуги!D:D,СВОД!C3549,Услуги!F:F,СВОД!E3549)</f>
        <v>0</v>
      </c>
      <c r="O3549" s="302">
        <f>SUMIFS(Сверхбаза!L:L,Сверхбаза!C:C,СВОД!C3549,Сверхбаза!E:E,СВОД!E3549)+SUMIFS(Сверхбаза!M:M,Сверхбаза!C:C,СВОД!C3549,Сверхбаза!E:E,СВОД!E3549)</f>
        <v>0</v>
      </c>
      <c r="P3549" s="276">
        <f>SUMIFS(Сверхбаза!N:N,Сверхбаза!C:C,СВОД!C3549,Сверхбаза!E:E,СВОД!E3549)</f>
        <v>0</v>
      </c>
      <c r="Q3549" s="276">
        <f>SUMIFS(Сверхбаза!P:P,Сверхбаза!C:C,СВОД!C3549,Сверхбаза!E:E,СВОД!E3549)</f>
        <v>0</v>
      </c>
      <c r="R3549" s="276">
        <f>SUMIFS(Сверхбаза!O:O,Сверхбаза!C:C,СВОД!C3549,Сверхбаза!E:E,СВОД!E3549)</f>
        <v>0</v>
      </c>
      <c r="S3549" s="276">
        <f>SUMIFS(Сверхбаза!Q:Q,Сверхбаза!C:C,СВОД!C3549,Сверхбаза!E:E,СВОД!E3549)</f>
        <v>0</v>
      </c>
      <c r="T3549" s="303">
        <f>SUMIFS(Сверхбаза!G:G,Сверхбаза!C:C,СВОД!C3549,Сверхбаза!E:E,СВОД!E3549)</f>
        <v>0</v>
      </c>
    </row>
    <row r="3550" spans="1:20" ht="51" outlineLevel="2" x14ac:dyDescent="0.2">
      <c r="A3550" s="288" t="str">
        <f>VLOOKUP(C3550,Округа!B:C,2,FALSE)</f>
        <v>Вне округов</v>
      </c>
      <c r="B3550" s="361">
        <v>508907</v>
      </c>
      <c r="C3550" s="361">
        <v>890801</v>
      </c>
      <c r="D3550" s="5" t="s">
        <v>438</v>
      </c>
      <c r="E3550" s="349">
        <v>94</v>
      </c>
      <c r="F3550" s="350" t="s">
        <v>157</v>
      </c>
      <c r="G3550" s="302">
        <f>SUMIFS('Круглосуточный стационар'!J:J,'Круглосуточный стационар'!D:D,СВОД!C3550,'Круглосуточный стационар'!F:F,СВОД!E3550)/2+SUMIFS(ВМП!J:J,ВМП!D:D,СВОД!C3550,ВМП!F:F,СВОД!E3550)/2+SUMIFS('Дневной стационар'!J:J,'Дневной стационар'!D:D,СВОД!C3550,'Дневной стационар'!F:F,СВОД!E3550)/2+SUMIFS(ЭКО!H:H,ЭКО!D:D,СВОД!C3550,ЭКО!F:F,СВОД!E3550)+SUMIFS(Диализ!J:J,Диализ!E:E,СВОД!C3550,Диализ!G:G,СВОД!E3550)</f>
        <v>0</v>
      </c>
      <c r="H3550" s="276">
        <f>SUMIFS(Поликлиника!H:H,Поликлиника!D:D,СВОД!C3550,Поликлиника!F:F,СВОД!E3550)</f>
        <v>0</v>
      </c>
      <c r="I3550" s="276">
        <f>SUMIFS(Поликлиника!BA:BA,Поликлиника!D:D,СВОД!C3550,Поликлиника!F:F,СВОД!E3550)</f>
        <v>0</v>
      </c>
      <c r="J3550" s="276">
        <f>SUMIFS(Поликлиника!BF:BF,Поликлиника!D:D,СВОД!C3550,Поликлиника!F:F,СВОД!E3550)</f>
        <v>0</v>
      </c>
      <c r="K3550" s="276">
        <f>SUMIFS(Поликлиника!BU:BU,Поликлиника!D:D,СВОД!C3550,Поликлиника!F:F,СВОД!E3550)</f>
        <v>0</v>
      </c>
      <c r="L3550" s="276">
        <f>SUMIFS(Услуги!H:H,Услуги!D:D,СВОД!C3550,Услуги!F:F,СВОД!E3550)+SUMIFS(Услуги!M:M,Услуги!D:D,СВОД!C3550,Услуги!F:F,СВОД!E3550)+SUMIFS(Услуги!R:R,Услуги!D:D,СВОД!C3550,Услуги!F:F,СВОД!E3550)+SUMIFS(Услуги!W:W,Услуги!D:D,СВОД!C3550,Услуги!F:F,СВОД!E3550)+SUMIFS(Услуги!AB:AB,Услуги!D:D,СВОД!C3550,Услуги!F:F,СВОД!E3550)+SUMIFS(Услуги!AG:AG,Услуги!D:D,СВОД!C3550,Услуги!F:F,СВОД!E3550)+SUMIFS(Услуги!AL:AL,Услуги!D:D,СВОД!C3550,Услуги!F:F,СВОД!E3550)+SUMIFS(Услуги!AQ:AQ,Услуги!D:D,СВОД!C3550,Услуги!F:F,СВОД!E3550)</f>
        <v>0</v>
      </c>
      <c r="M3550" s="276">
        <f>SUMIFS('Скорая мед. помощь'!J:J,'Скорая мед. помощь'!E:E,СВОД!C3550,'Скорая мед. помощь'!G:G,СВОД!E3550)</f>
        <v>0</v>
      </c>
      <c r="N3550" s="303">
        <f>SUMIFS('Круглосуточный стационар'!O:O,'Круглосуточный стационар'!D:D,СВОД!C3550,'Круглосуточный стационар'!F:F,СВОД!E3550)+SUMIFS(ВМП!O:O,ВМП!D:D,СВОД!C3550,ВМП!F:F,СВОД!E3550)+SUMIFS('Дневной стационар'!O:O,'Дневной стационар'!D:D,СВОД!C3550,'Дневной стационар'!F:F,СВОД!E3550)+SUMIFS(ЭКО!M:M,ЭКО!D:D,СВОД!C3550,ЭКО!F:F,СВОД!E3550)+SUMIFS(Диализ!O:O,Диализ!E:E,СВОД!C3550,Диализ!G:G,СВОД!E3550)+SUMIFS(Поликлиника!CT:CT,Поликлиника!D:D,СВОД!C3550,Поликлиника!F:F,СВОД!E3550)+SUMIFS('Скорая мед. помощь'!O:O,'Скорая мед. помощь'!E:E,СВОД!C3550,'Скорая мед. помощь'!G:G,СВОД!E3550)+SUMIFS(Услуги!AV:AV,Услуги!D:D,СВОД!C3550,Услуги!F:F,СВОД!E3550)</f>
        <v>0</v>
      </c>
      <c r="O3550" s="302">
        <f>SUMIFS(Сверхбаза!L:L,Сверхбаза!C:C,СВОД!C3550,Сверхбаза!E:E,СВОД!E3550)+SUMIFS(Сверхбаза!M:M,Сверхбаза!C:C,СВОД!C3550,Сверхбаза!E:E,СВОД!E3550)</f>
        <v>0</v>
      </c>
      <c r="P3550" s="276">
        <f>SUMIFS(Сверхбаза!N:N,Сверхбаза!C:C,СВОД!C3550,Сверхбаза!E:E,СВОД!E3550)</f>
        <v>0</v>
      </c>
      <c r="Q3550" s="276">
        <f>SUMIFS(Сверхбаза!P:P,Сверхбаза!C:C,СВОД!C3550,Сверхбаза!E:E,СВОД!E3550)</f>
        <v>0</v>
      </c>
      <c r="R3550" s="276">
        <f>SUMIFS(Сверхбаза!O:O,Сверхбаза!C:C,СВОД!C3550,Сверхбаза!E:E,СВОД!E3550)</f>
        <v>0</v>
      </c>
      <c r="S3550" s="276">
        <f>SUMIFS(Сверхбаза!Q:Q,Сверхбаза!C:C,СВОД!C3550,Сверхбаза!E:E,СВОД!E3550)</f>
        <v>0</v>
      </c>
      <c r="T3550" s="303">
        <f>SUMIFS(Сверхбаза!G:G,Сверхбаза!C:C,СВОД!C3550,Сверхбаза!E:E,СВОД!E3550)</f>
        <v>0</v>
      </c>
    </row>
    <row r="3551" spans="1:20" outlineLevel="1" x14ac:dyDescent="0.2">
      <c r="A3551" s="289"/>
      <c r="B3551" s="279"/>
      <c r="C3551" s="279" t="str">
        <f>CONCATENATE(C3550," ","Итог")</f>
        <v>890801 Итог</v>
      </c>
      <c r="D3551" s="280"/>
      <c r="E3551" s="351"/>
      <c r="F3551" s="352"/>
      <c r="G3551" s="304"/>
      <c r="H3551" s="281"/>
      <c r="I3551" s="281"/>
      <c r="J3551" s="281"/>
      <c r="K3551" s="281"/>
      <c r="L3551" s="281"/>
      <c r="M3551" s="281"/>
      <c r="N3551" s="305">
        <f>SUBTOTAL(9,N3543:N3550)</f>
        <v>11724.118758702174</v>
      </c>
      <c r="O3551" s="304"/>
      <c r="P3551" s="281"/>
      <c r="Q3551" s="281"/>
      <c r="R3551" s="281"/>
      <c r="S3551" s="281"/>
      <c r="T3551" s="305">
        <f>SUBTOTAL(9,T3543:T3550)</f>
        <v>0</v>
      </c>
    </row>
    <row r="3552" spans="1:20" ht="38.25" outlineLevel="2" x14ac:dyDescent="0.2">
      <c r="A3552" s="287" t="str">
        <f>VLOOKUP(C3552,Округа!B:C,2,FALSE)</f>
        <v>Вне округов</v>
      </c>
      <c r="B3552" s="8">
        <v>508910</v>
      </c>
      <c r="C3552" s="8">
        <v>891101</v>
      </c>
      <c r="D3552" s="9" t="s">
        <v>669</v>
      </c>
      <c r="E3552" s="347">
        <v>1</v>
      </c>
      <c r="F3552" s="348" t="s">
        <v>12</v>
      </c>
      <c r="G3552" s="300">
        <f>SUMIFS('Круглосуточный стационар'!J:J,'Круглосуточный стационар'!D:D,СВОД!C3552,'Круглосуточный стационар'!F:F,СВОД!E3552)/2+SUMIFS(ВМП!J:J,ВМП!D:D,СВОД!C3552,ВМП!F:F,СВОД!E3552)/2+SUMIFS('Дневной стационар'!J:J,'Дневной стационар'!D:D,СВОД!C3552,'Дневной стационар'!F:F,СВОД!E3552)/2+SUMIFS(ЭКО!H:H,ЭКО!D:D,СВОД!C3552,ЭКО!F:F,СВОД!E3552)+SUMIFS(Диализ!J:J,Диализ!E:E,СВОД!C3552,Диализ!G:G,СВОД!E3552)</f>
        <v>215</v>
      </c>
      <c r="H3552" s="278">
        <f>SUMIFS(Поликлиника!H:H,Поликлиника!D:D,СВОД!C3552,Поликлиника!F:F,СВОД!E3552)</f>
        <v>0</v>
      </c>
      <c r="I3552" s="278">
        <f>SUMIFS(Поликлиника!BA:BA,Поликлиника!D:D,СВОД!C3552,Поликлиника!F:F,СВОД!E3552)</f>
        <v>0</v>
      </c>
      <c r="J3552" s="278">
        <f>SUMIFS(Поликлиника!BF:BF,Поликлиника!D:D,СВОД!C3552,Поликлиника!F:F,СВОД!E3552)</f>
        <v>0</v>
      </c>
      <c r="K3552" s="278">
        <f>SUMIFS(Поликлиника!BU:BU,Поликлиника!D:D,СВОД!C3552,Поликлиника!F:F,СВОД!E3552)</f>
        <v>0</v>
      </c>
      <c r="L3552" s="278">
        <f>SUMIFS(Услуги!H:H,Услуги!D:D,СВОД!C3552,Услуги!F:F,СВОД!E3552)+SUMIFS(Услуги!M:M,Услуги!D:D,СВОД!C3552,Услуги!F:F,СВОД!E3552)+SUMIFS(Услуги!R:R,Услуги!D:D,СВОД!C3552,Услуги!F:F,СВОД!E3552)+SUMIFS(Услуги!W:W,Услуги!D:D,СВОД!C3552,Услуги!F:F,СВОД!E3552)+SUMIFS(Услуги!AB:AB,Услуги!D:D,СВОД!C3552,Услуги!F:F,СВОД!E3552)+SUMIFS(Услуги!AG:AG,Услуги!D:D,СВОД!C3552,Услуги!F:F,СВОД!E3552)+SUMIFS(Услуги!AL:AL,Услуги!D:D,СВОД!C3552,Услуги!F:F,СВОД!E3552)+SUMIFS(Услуги!AQ:AQ,Услуги!D:D,СВОД!C3552,Услуги!F:F,СВОД!E3552)</f>
        <v>0</v>
      </c>
      <c r="M3552" s="278">
        <f>SUMIFS('Скорая мед. помощь'!J:J,'Скорая мед. помощь'!E:E,СВОД!C3552,'Скорая мед. помощь'!G:G,СВОД!E3552)</f>
        <v>0</v>
      </c>
      <c r="N3552" s="301">
        <f>SUMIFS('Круглосуточный стационар'!O:O,'Круглосуточный стационар'!D:D,СВОД!C3552,'Круглосуточный стационар'!F:F,СВОД!E3552)+SUMIFS(ВМП!O:O,ВМП!D:D,СВОД!C3552,ВМП!F:F,СВОД!E3552)+SUMIFS('Дневной стационар'!O:O,'Дневной стационар'!D:D,СВОД!C3552,'Дневной стационар'!F:F,СВОД!E3552)+SUMIFS(ЭКО!M:M,ЭКО!D:D,СВОД!C3552,ЭКО!F:F,СВОД!E3552)+SUMIFS(Диализ!O:O,Диализ!E:E,СВОД!C3552,Диализ!G:G,СВОД!E3552)+SUMIFS(Поликлиника!CT:CT,Поликлиника!D:D,СВОД!C3552,Поликлиника!F:F,СВОД!E3552)+SUMIFS('Скорая мед. помощь'!O:O,'Скорая мед. помощь'!E:E,СВОД!C3552,'Скорая мед. помощь'!G:G,СВОД!E3552)+SUMIFS(Услуги!AV:AV,Услуги!D:D,СВОД!C3552,Услуги!F:F,СВОД!E3552)</f>
        <v>8943.3977743750002</v>
      </c>
      <c r="O3552" s="300">
        <f>SUMIFS(Сверхбаза!L:L,Сверхбаза!C:C,СВОД!C3552,Сверхбаза!E:E,СВОД!E3552)+SUMIFS(Сверхбаза!M:M,Сверхбаза!C:C,СВОД!C3552,Сверхбаза!E:E,СВОД!E3552)</f>
        <v>0</v>
      </c>
      <c r="P3552" s="278">
        <f>SUMIFS(Сверхбаза!N:N,Сверхбаза!C:C,СВОД!C3552,Сверхбаза!E:E,СВОД!E3552)</f>
        <v>0</v>
      </c>
      <c r="Q3552" s="278">
        <f>SUMIFS(Сверхбаза!P:P,Сверхбаза!C:C,СВОД!C3552,Сверхбаза!E:E,СВОД!E3552)</f>
        <v>0</v>
      </c>
      <c r="R3552" s="278">
        <f>SUMIFS(Сверхбаза!O:O,Сверхбаза!C:C,СВОД!C3552,Сверхбаза!E:E,СВОД!E3552)</f>
        <v>0</v>
      </c>
      <c r="S3552" s="278">
        <f>SUMIFS(Сверхбаза!Q:Q,Сверхбаза!C:C,СВОД!C3552,Сверхбаза!E:E,СВОД!E3552)</f>
        <v>0</v>
      </c>
      <c r="T3552" s="301">
        <f>SUMIFS(Сверхбаза!G:G,Сверхбаза!C:C,СВОД!C3552,Сверхбаза!E:E,СВОД!E3552)</f>
        <v>0</v>
      </c>
    </row>
    <row r="3553" spans="1:20" ht="38.25" outlineLevel="2" x14ac:dyDescent="0.2">
      <c r="A3553" s="288" t="str">
        <f>VLOOKUP(C3553,Округа!B:C,2,FALSE)</f>
        <v>Вне округов</v>
      </c>
      <c r="B3553" s="361">
        <v>508910</v>
      </c>
      <c r="C3553" s="361">
        <v>891101</v>
      </c>
      <c r="D3553" s="5" t="s">
        <v>669</v>
      </c>
      <c r="E3553" s="349">
        <v>13</v>
      </c>
      <c r="F3553" s="350" t="s">
        <v>704</v>
      </c>
      <c r="G3553" s="302">
        <f>SUMIFS('Круглосуточный стационар'!J:J,'Круглосуточный стационар'!D:D,СВОД!C3553,'Круглосуточный стационар'!F:F,СВОД!E3553)/2+SUMIFS(ВМП!J:J,ВМП!D:D,СВОД!C3553,ВМП!F:F,СВОД!E3553)/2+SUMIFS('Дневной стационар'!J:J,'Дневной стационар'!D:D,СВОД!C3553,'Дневной стационар'!F:F,СВОД!E3553)/2+SUMIFS(ЭКО!H:H,ЭКО!D:D,СВОД!C3553,ЭКО!F:F,СВОД!E3553)+SUMIFS(Диализ!J:J,Диализ!E:E,СВОД!C3553,Диализ!G:G,СВОД!E3553)</f>
        <v>45</v>
      </c>
      <c r="H3553" s="276">
        <f>SUMIFS(Поликлиника!H:H,Поликлиника!D:D,СВОД!C3553,Поликлиника!F:F,СВОД!E3553)</f>
        <v>0</v>
      </c>
      <c r="I3553" s="276">
        <f>SUMIFS(Поликлиника!BA:BA,Поликлиника!D:D,СВОД!C3553,Поликлиника!F:F,СВОД!E3553)</f>
        <v>0</v>
      </c>
      <c r="J3553" s="276">
        <f>SUMIFS(Поликлиника!BF:BF,Поликлиника!D:D,СВОД!C3553,Поликлиника!F:F,СВОД!E3553)</f>
        <v>0</v>
      </c>
      <c r="K3553" s="276">
        <f>SUMIFS(Поликлиника!BU:BU,Поликлиника!D:D,СВОД!C3553,Поликлиника!F:F,СВОД!E3553)</f>
        <v>0</v>
      </c>
      <c r="L3553" s="276">
        <f>SUMIFS(Услуги!H:H,Услуги!D:D,СВОД!C3553,Услуги!F:F,СВОД!E3553)+SUMIFS(Услуги!M:M,Услуги!D:D,СВОД!C3553,Услуги!F:F,СВОД!E3553)+SUMIFS(Услуги!R:R,Услуги!D:D,СВОД!C3553,Услуги!F:F,СВОД!E3553)+SUMIFS(Услуги!W:W,Услуги!D:D,СВОД!C3553,Услуги!F:F,СВОД!E3553)+SUMIFS(Услуги!AB:AB,Услуги!D:D,СВОД!C3553,Услуги!F:F,СВОД!E3553)+SUMIFS(Услуги!AG:AG,Услуги!D:D,СВОД!C3553,Услуги!F:F,СВОД!E3553)+SUMIFS(Услуги!AL:AL,Услуги!D:D,СВОД!C3553,Услуги!F:F,СВОД!E3553)+SUMIFS(Услуги!AQ:AQ,Услуги!D:D,СВОД!C3553,Услуги!F:F,СВОД!E3553)</f>
        <v>0</v>
      </c>
      <c r="M3553" s="276">
        <f>SUMIFS('Скорая мед. помощь'!J:J,'Скорая мед. помощь'!E:E,СВОД!C3553,'Скорая мед. помощь'!G:G,СВОД!E3553)</f>
        <v>0</v>
      </c>
      <c r="N3553" s="303">
        <f>SUMIFS('Круглосуточный стационар'!O:O,'Круглосуточный стационар'!D:D,СВОД!C3553,'Круглосуточный стационар'!F:F,СВОД!E3553)+SUMIFS(ВМП!O:O,ВМП!D:D,СВОД!C3553,ВМП!F:F,СВОД!E3553)+SUMIFS('Дневной стационар'!O:O,'Дневной стационар'!D:D,СВОД!C3553,'Дневной стационар'!F:F,СВОД!E3553)+SUMIFS(ЭКО!M:M,ЭКО!D:D,СВОД!C3553,ЭКО!F:F,СВОД!E3553)+SUMIFS(Диализ!O:O,Диализ!E:E,СВОД!C3553,Диализ!G:G,СВОД!E3553)+SUMIFS(Поликлиника!CT:CT,Поликлиника!D:D,СВОД!C3553,Поликлиника!F:F,СВОД!E3553)+SUMIFS('Скорая мед. помощь'!O:O,'Скорая мед. помощь'!E:E,СВОД!C3553,'Скорая мед. помощь'!G:G,СВОД!E3553)+SUMIFS(Услуги!AV:AV,Услуги!D:D,СВОД!C3553,Услуги!F:F,СВОД!E3553)</f>
        <v>5702.0552500000003</v>
      </c>
      <c r="O3553" s="302">
        <f>SUMIFS(Сверхбаза!L:L,Сверхбаза!C:C,СВОД!C3553,Сверхбаза!E:E,СВОД!E3553)+SUMIFS(Сверхбаза!M:M,Сверхбаза!C:C,СВОД!C3553,Сверхбаза!E:E,СВОД!E3553)</f>
        <v>0</v>
      </c>
      <c r="P3553" s="276">
        <f>SUMIFS(Сверхбаза!N:N,Сверхбаза!C:C,СВОД!C3553,Сверхбаза!E:E,СВОД!E3553)</f>
        <v>0</v>
      </c>
      <c r="Q3553" s="276">
        <f>SUMIFS(Сверхбаза!P:P,Сверхбаза!C:C,СВОД!C3553,Сверхбаза!E:E,СВОД!E3553)</f>
        <v>0</v>
      </c>
      <c r="R3553" s="276">
        <f>SUMIFS(Сверхбаза!O:O,Сверхбаза!C:C,СВОД!C3553,Сверхбаза!E:E,СВОД!E3553)</f>
        <v>0</v>
      </c>
      <c r="S3553" s="276">
        <f>SUMIFS(Сверхбаза!Q:Q,Сверхбаза!C:C,СВОД!C3553,Сверхбаза!E:E,СВОД!E3553)</f>
        <v>0</v>
      </c>
      <c r="T3553" s="303">
        <f>SUMIFS(Сверхбаза!G:G,Сверхбаза!C:C,СВОД!C3553,Сверхбаза!E:E,СВОД!E3553)</f>
        <v>0</v>
      </c>
    </row>
    <row r="3554" spans="1:20" ht="38.25" outlineLevel="2" x14ac:dyDescent="0.2">
      <c r="A3554" s="288" t="str">
        <f>VLOOKUP(C3554,Округа!B:C,2,FALSE)</f>
        <v>Вне округов</v>
      </c>
      <c r="B3554" s="361">
        <v>508910</v>
      </c>
      <c r="C3554" s="361">
        <v>891101</v>
      </c>
      <c r="D3554" s="5" t="s">
        <v>669</v>
      </c>
      <c r="E3554" s="349">
        <v>2</v>
      </c>
      <c r="F3554" s="350" t="s">
        <v>173</v>
      </c>
      <c r="G3554" s="302">
        <f>SUMIFS('Круглосуточный стационар'!J:J,'Круглосуточный стационар'!D:D,СВОД!C3554,'Круглосуточный стационар'!F:F,СВОД!E3554)/2+SUMIFS(ВМП!J:J,ВМП!D:D,СВОД!C3554,ВМП!F:F,СВОД!E3554)/2+SUMIFS('Дневной стационар'!J:J,'Дневной стационар'!D:D,СВОД!C3554,'Дневной стационар'!F:F,СВОД!E3554)/2+SUMIFS(ЭКО!H:H,ЭКО!D:D,СВОД!C3554,ЭКО!F:F,СВОД!E3554)+SUMIFS(Диализ!J:J,Диализ!E:E,СВОД!C3554,Диализ!G:G,СВОД!E3554)</f>
        <v>60</v>
      </c>
      <c r="H3554" s="276">
        <f>SUMIFS(Поликлиника!H:H,Поликлиника!D:D,СВОД!C3554,Поликлиника!F:F,СВОД!E3554)</f>
        <v>0</v>
      </c>
      <c r="I3554" s="276">
        <f>SUMIFS(Поликлиника!BA:BA,Поликлиника!D:D,СВОД!C3554,Поликлиника!F:F,СВОД!E3554)</f>
        <v>0</v>
      </c>
      <c r="J3554" s="276">
        <f>SUMIFS(Поликлиника!BF:BF,Поликлиника!D:D,СВОД!C3554,Поликлиника!F:F,СВОД!E3554)</f>
        <v>0</v>
      </c>
      <c r="K3554" s="276">
        <f>SUMIFS(Поликлиника!BU:BU,Поликлиника!D:D,СВОД!C3554,Поликлиника!F:F,СВОД!E3554)</f>
        <v>0</v>
      </c>
      <c r="L3554" s="276">
        <f>SUMIFS(Услуги!H:H,Услуги!D:D,СВОД!C3554,Услуги!F:F,СВОД!E3554)+SUMIFS(Услуги!M:M,Услуги!D:D,СВОД!C3554,Услуги!F:F,СВОД!E3554)+SUMIFS(Услуги!R:R,Услуги!D:D,СВОД!C3554,Услуги!F:F,СВОД!E3554)+SUMIFS(Услуги!W:W,Услуги!D:D,СВОД!C3554,Услуги!F:F,СВОД!E3554)+SUMIFS(Услуги!AB:AB,Услуги!D:D,СВОД!C3554,Услуги!F:F,СВОД!E3554)+SUMIFS(Услуги!AG:AG,Услуги!D:D,СВОД!C3554,Услуги!F:F,СВОД!E3554)+SUMIFS(Услуги!AL:AL,Услуги!D:D,СВОД!C3554,Услуги!F:F,СВОД!E3554)+SUMIFS(Услуги!AQ:AQ,Услуги!D:D,СВОД!C3554,Услуги!F:F,СВОД!E3554)</f>
        <v>0</v>
      </c>
      <c r="M3554" s="276">
        <f>SUMIFS('Скорая мед. помощь'!J:J,'Скорая мед. помощь'!E:E,СВОД!C3554,'Скорая мед. помощь'!G:G,СВОД!E3554)</f>
        <v>0</v>
      </c>
      <c r="N3554" s="303">
        <f>SUMIFS('Круглосуточный стационар'!O:O,'Круглосуточный стационар'!D:D,СВОД!C3554,'Круглосуточный стационар'!F:F,СВОД!E3554)+SUMIFS(ВМП!O:O,ВМП!D:D,СВОД!C3554,ВМП!F:F,СВОД!E3554)+SUMIFS('Дневной стационар'!O:O,'Дневной стационар'!D:D,СВОД!C3554,'Дневной стационар'!F:F,СВОД!E3554)+SUMIFS(ЭКО!M:M,ЭКО!D:D,СВОД!C3554,ЭКО!F:F,СВОД!E3554)+SUMIFS(Диализ!O:O,Диализ!E:E,СВОД!C3554,Диализ!G:G,СВОД!E3554)+SUMIFS(Поликлиника!CT:CT,Поликлиника!D:D,СВОД!C3554,Поликлиника!F:F,СВОД!E3554)+SUMIFS('Скорая мед. помощь'!O:O,'Скорая мед. помощь'!E:E,СВОД!C3554,'Скорая мед. помощь'!G:G,СВОД!E3554)+SUMIFS(Услуги!AV:AV,Услуги!D:D,СВОД!C3554,Услуги!F:F,СВОД!E3554)</f>
        <v>663.30282</v>
      </c>
      <c r="O3554" s="302">
        <f>SUMIFS(Сверхбаза!L:L,Сверхбаза!C:C,СВОД!C3554,Сверхбаза!E:E,СВОД!E3554)+SUMIFS(Сверхбаза!M:M,Сверхбаза!C:C,СВОД!C3554,Сверхбаза!E:E,СВОД!E3554)</f>
        <v>0</v>
      </c>
      <c r="P3554" s="276">
        <f>SUMIFS(Сверхбаза!N:N,Сверхбаза!C:C,СВОД!C3554,Сверхбаза!E:E,СВОД!E3554)</f>
        <v>0</v>
      </c>
      <c r="Q3554" s="276">
        <f>SUMIFS(Сверхбаза!P:P,Сверхбаза!C:C,СВОД!C3554,Сверхбаза!E:E,СВОД!E3554)</f>
        <v>0</v>
      </c>
      <c r="R3554" s="276">
        <f>SUMIFS(Сверхбаза!O:O,Сверхбаза!C:C,СВОД!C3554,Сверхбаза!E:E,СВОД!E3554)</f>
        <v>0</v>
      </c>
      <c r="S3554" s="276">
        <f>SUMIFS(Сверхбаза!Q:Q,Сверхбаза!C:C,СВОД!C3554,Сверхбаза!E:E,СВОД!E3554)</f>
        <v>0</v>
      </c>
      <c r="T3554" s="303">
        <f>SUMIFS(Сверхбаза!G:G,Сверхбаза!C:C,СВОД!C3554,Сверхбаза!E:E,СВОД!E3554)</f>
        <v>0</v>
      </c>
    </row>
    <row r="3555" spans="1:20" ht="38.25" outlineLevel="2" x14ac:dyDescent="0.2">
      <c r="A3555" s="288" t="str">
        <f>VLOOKUP(C3555,Округа!B:C,2,FALSE)</f>
        <v>Вне округов</v>
      </c>
      <c r="B3555" s="361">
        <v>508910</v>
      </c>
      <c r="C3555" s="361">
        <v>891101</v>
      </c>
      <c r="D3555" s="5" t="s">
        <v>669</v>
      </c>
      <c r="E3555" s="349">
        <v>6</v>
      </c>
      <c r="F3555" s="350" t="s">
        <v>705</v>
      </c>
      <c r="G3555" s="302">
        <f>SUMIFS('Круглосуточный стационар'!J:J,'Круглосуточный стационар'!D:D,СВОД!C3555,'Круглосуточный стационар'!F:F,СВОД!E3555)/2+SUMIFS(ВМП!J:J,ВМП!D:D,СВОД!C3555,ВМП!F:F,СВОД!E3555)/2+SUMIFS('Дневной стационар'!J:J,'Дневной стационар'!D:D,СВОД!C3555,'Дневной стационар'!F:F,СВОД!E3555)/2+SUMIFS(ЭКО!H:H,ЭКО!D:D,СВОД!C3555,ЭКО!F:F,СВОД!E3555)+SUMIFS(Диализ!J:J,Диализ!E:E,СВОД!C3555,Диализ!G:G,СВОД!E3555)</f>
        <v>0</v>
      </c>
      <c r="H3555" s="276">
        <f>SUMIFS(Поликлиника!H:H,Поликлиника!D:D,СВОД!C3555,Поликлиника!F:F,СВОД!E3555)</f>
        <v>0</v>
      </c>
      <c r="I3555" s="276">
        <f>SUMIFS(Поликлиника!BA:BA,Поликлиника!D:D,СВОД!C3555,Поликлиника!F:F,СВОД!E3555)</f>
        <v>0</v>
      </c>
      <c r="J3555" s="276">
        <f>SUMIFS(Поликлиника!BF:BF,Поликлиника!D:D,СВОД!C3555,Поликлиника!F:F,СВОД!E3555)</f>
        <v>0</v>
      </c>
      <c r="K3555" s="276">
        <f>SUMIFS(Поликлиника!BU:BU,Поликлиника!D:D,СВОД!C3555,Поликлиника!F:F,СВОД!E3555)</f>
        <v>0</v>
      </c>
      <c r="L3555" s="276">
        <f>SUMIFS(Услуги!H:H,Услуги!D:D,СВОД!C3555,Услуги!F:F,СВОД!E3555)+SUMIFS(Услуги!M:M,Услуги!D:D,СВОД!C3555,Услуги!F:F,СВОД!E3555)+SUMIFS(Услуги!R:R,Услуги!D:D,СВОД!C3555,Услуги!F:F,СВОД!E3555)+SUMIFS(Услуги!W:W,Услуги!D:D,СВОД!C3555,Услуги!F:F,СВОД!E3555)+SUMIFS(Услуги!AB:AB,Услуги!D:D,СВОД!C3555,Услуги!F:F,СВОД!E3555)+SUMIFS(Услуги!AG:AG,Услуги!D:D,СВОД!C3555,Услуги!F:F,СВОД!E3555)+SUMIFS(Услуги!AL:AL,Услуги!D:D,СВОД!C3555,Услуги!F:F,СВОД!E3555)+SUMIFS(Услуги!AQ:AQ,Услуги!D:D,СВОД!C3555,Услуги!F:F,СВОД!E3555)</f>
        <v>0</v>
      </c>
      <c r="M3555" s="276">
        <f>SUMIFS('Скорая мед. помощь'!J:J,'Скорая мед. помощь'!E:E,СВОД!C3555,'Скорая мед. помощь'!G:G,СВОД!E3555)</f>
        <v>0</v>
      </c>
      <c r="N3555" s="303">
        <f>SUMIFS('Круглосуточный стационар'!O:O,'Круглосуточный стационар'!D:D,СВОД!C3555,'Круглосуточный стационар'!F:F,СВОД!E3555)+SUMIFS(ВМП!O:O,ВМП!D:D,СВОД!C3555,ВМП!F:F,СВОД!E3555)+SUMIFS('Дневной стационар'!O:O,'Дневной стационар'!D:D,СВОД!C3555,'Дневной стационар'!F:F,СВОД!E3555)+SUMIFS(ЭКО!M:M,ЭКО!D:D,СВОД!C3555,ЭКО!F:F,СВОД!E3555)+SUMIFS(Диализ!O:O,Диализ!E:E,СВОД!C3555,Диализ!G:G,СВОД!E3555)+SUMIFS(Поликлиника!CT:CT,Поликлиника!D:D,СВОД!C3555,Поликлиника!F:F,СВОД!E3555)+SUMIFS('Скорая мед. помощь'!O:O,'Скорая мед. помощь'!E:E,СВОД!C3555,'Скорая мед. помощь'!G:G,СВОД!E3555)+SUMIFS(Услуги!AV:AV,Услуги!D:D,СВОД!C3555,Услуги!F:F,СВОД!E3555)</f>
        <v>0</v>
      </c>
      <c r="O3555" s="302">
        <f>SUMIFS(Сверхбаза!L:L,Сверхбаза!C:C,СВОД!C3555,Сверхбаза!E:E,СВОД!E3555)+SUMIFS(Сверхбаза!M:M,Сверхбаза!C:C,СВОД!C3555,Сверхбаза!E:E,СВОД!E3555)</f>
        <v>0</v>
      </c>
      <c r="P3555" s="276">
        <f>SUMIFS(Сверхбаза!N:N,Сверхбаза!C:C,СВОД!C3555,Сверхбаза!E:E,СВОД!E3555)</f>
        <v>0</v>
      </c>
      <c r="Q3555" s="276">
        <f>SUMIFS(Сверхбаза!P:P,Сверхбаза!C:C,СВОД!C3555,Сверхбаза!E:E,СВОД!E3555)</f>
        <v>0</v>
      </c>
      <c r="R3555" s="276">
        <f>SUMIFS(Сверхбаза!O:O,Сверхбаза!C:C,СВОД!C3555,Сверхбаза!E:E,СВОД!E3555)</f>
        <v>0</v>
      </c>
      <c r="S3555" s="276">
        <f>SUMIFS(Сверхбаза!Q:Q,Сверхбаза!C:C,СВОД!C3555,Сверхбаза!E:E,СВОД!E3555)</f>
        <v>0</v>
      </c>
      <c r="T3555" s="303">
        <f>SUMIFS(Сверхбаза!G:G,Сверхбаза!C:C,СВОД!C3555,Сверхбаза!E:E,СВОД!E3555)</f>
        <v>0</v>
      </c>
    </row>
    <row r="3556" spans="1:20" ht="38.25" outlineLevel="2" x14ac:dyDescent="0.2">
      <c r="A3556" s="288" t="str">
        <f>VLOOKUP(C3556,Округа!B:C,2,FALSE)</f>
        <v>Вне округов</v>
      </c>
      <c r="B3556" s="361">
        <v>508910</v>
      </c>
      <c r="C3556" s="361">
        <v>891101</v>
      </c>
      <c r="D3556" s="5" t="s">
        <v>669</v>
      </c>
      <c r="E3556" s="349">
        <v>3</v>
      </c>
      <c r="F3556" s="350" t="s">
        <v>174</v>
      </c>
      <c r="G3556" s="302">
        <f>SUMIFS('Круглосуточный стационар'!J:J,'Круглосуточный стационар'!D:D,СВОД!C3556,'Круглосуточный стационар'!F:F,СВОД!E3556)/2+SUMIFS(ВМП!J:J,ВМП!D:D,СВОД!C3556,ВМП!F:F,СВОД!E3556)/2+SUMIFS('Дневной стационар'!J:J,'Дневной стационар'!D:D,СВОД!C3556,'Дневной стационар'!F:F,СВОД!E3556)/2+SUMIFS(ЭКО!H:H,ЭКО!D:D,СВОД!C3556,ЭКО!F:F,СВОД!E3556)+SUMIFS(Диализ!J:J,Диализ!E:E,СВОД!C3556,Диализ!G:G,СВОД!E3556)</f>
        <v>0</v>
      </c>
      <c r="H3556" s="276">
        <f>SUMIFS(Поликлиника!H:H,Поликлиника!D:D,СВОД!C3556,Поликлиника!F:F,СВОД!E3556)</f>
        <v>0</v>
      </c>
      <c r="I3556" s="276">
        <f>SUMIFS(Поликлиника!BA:BA,Поликлиника!D:D,СВОД!C3556,Поликлиника!F:F,СВОД!E3556)</f>
        <v>0</v>
      </c>
      <c r="J3556" s="276">
        <f>SUMIFS(Поликлиника!BF:BF,Поликлиника!D:D,СВОД!C3556,Поликлиника!F:F,СВОД!E3556)</f>
        <v>0</v>
      </c>
      <c r="K3556" s="276">
        <f>SUMIFS(Поликлиника!BU:BU,Поликлиника!D:D,СВОД!C3556,Поликлиника!F:F,СВОД!E3556)</f>
        <v>0</v>
      </c>
      <c r="L3556" s="276">
        <f>SUMIFS(Услуги!H:H,Услуги!D:D,СВОД!C3556,Услуги!F:F,СВОД!E3556)+SUMIFS(Услуги!M:M,Услуги!D:D,СВОД!C3556,Услуги!F:F,СВОД!E3556)+SUMIFS(Услуги!R:R,Услуги!D:D,СВОД!C3556,Услуги!F:F,СВОД!E3556)+SUMIFS(Услуги!W:W,Услуги!D:D,СВОД!C3556,Услуги!F:F,СВОД!E3556)+SUMIFS(Услуги!AB:AB,Услуги!D:D,СВОД!C3556,Услуги!F:F,СВОД!E3556)+SUMIFS(Услуги!AG:AG,Услуги!D:D,СВОД!C3556,Услуги!F:F,СВОД!E3556)+SUMIFS(Услуги!AL:AL,Услуги!D:D,СВОД!C3556,Услуги!F:F,СВОД!E3556)+SUMIFS(Услуги!AQ:AQ,Услуги!D:D,СВОД!C3556,Услуги!F:F,СВОД!E3556)</f>
        <v>0</v>
      </c>
      <c r="M3556" s="276">
        <f>SUMIFS('Скорая мед. помощь'!J:J,'Скорая мед. помощь'!E:E,СВОД!C3556,'Скорая мед. помощь'!G:G,СВОД!E3556)</f>
        <v>0</v>
      </c>
      <c r="N3556" s="303">
        <f>SUMIFS('Круглосуточный стационар'!O:O,'Круглосуточный стационар'!D:D,СВОД!C3556,'Круглосуточный стационар'!F:F,СВОД!E3556)+SUMIFS(ВМП!O:O,ВМП!D:D,СВОД!C3556,ВМП!F:F,СВОД!E3556)+SUMIFS('Дневной стационар'!O:O,'Дневной стационар'!D:D,СВОД!C3556,'Дневной стационар'!F:F,СВОД!E3556)+SUMIFS(ЭКО!M:M,ЭКО!D:D,СВОД!C3556,ЭКО!F:F,СВОД!E3556)+SUMIFS(Диализ!O:O,Диализ!E:E,СВОД!C3556,Диализ!G:G,СВОД!E3556)+SUMIFS(Поликлиника!CT:CT,Поликлиника!D:D,СВОД!C3556,Поликлиника!F:F,СВОД!E3556)+SUMIFS('Скорая мед. помощь'!O:O,'Скорая мед. помощь'!E:E,СВОД!C3556,'Скорая мед. помощь'!G:G,СВОД!E3556)+SUMIFS(Услуги!AV:AV,Услуги!D:D,СВОД!C3556,Услуги!F:F,СВОД!E3556)</f>
        <v>0</v>
      </c>
      <c r="O3556" s="302">
        <f>SUMIFS(Сверхбаза!L:L,Сверхбаза!C:C,СВОД!C3556,Сверхбаза!E:E,СВОД!E3556)+SUMIFS(Сверхбаза!M:M,Сверхбаза!C:C,СВОД!C3556,Сверхбаза!E:E,СВОД!E3556)</f>
        <v>0</v>
      </c>
      <c r="P3556" s="276">
        <f>SUMIFS(Сверхбаза!N:N,Сверхбаза!C:C,СВОД!C3556,Сверхбаза!E:E,СВОД!E3556)</f>
        <v>0</v>
      </c>
      <c r="Q3556" s="276">
        <f>SUMIFS(Сверхбаза!P:P,Сверхбаза!C:C,СВОД!C3556,Сверхбаза!E:E,СВОД!E3556)</f>
        <v>0</v>
      </c>
      <c r="R3556" s="276">
        <f>SUMIFS(Сверхбаза!O:O,Сверхбаза!C:C,СВОД!C3556,Сверхбаза!E:E,СВОД!E3556)</f>
        <v>0</v>
      </c>
      <c r="S3556" s="276">
        <f>SUMIFS(Сверхбаза!Q:Q,Сверхбаза!C:C,СВОД!C3556,Сверхбаза!E:E,СВОД!E3556)</f>
        <v>0</v>
      </c>
      <c r="T3556" s="303">
        <f>SUMIFS(Сверхбаза!G:G,Сверхбаза!C:C,СВОД!C3556,Сверхбаза!E:E,СВОД!E3556)</f>
        <v>0</v>
      </c>
    </row>
    <row r="3557" spans="1:20" ht="38.25" outlineLevel="2" x14ac:dyDescent="0.2">
      <c r="A3557" s="288" t="str">
        <f>VLOOKUP(C3557,Округа!B:C,2,FALSE)</f>
        <v>Вне округов</v>
      </c>
      <c r="B3557" s="361">
        <v>508910</v>
      </c>
      <c r="C3557" s="361">
        <v>891101</v>
      </c>
      <c r="D3557" s="5" t="s">
        <v>669</v>
      </c>
      <c r="E3557" s="349">
        <v>7</v>
      </c>
      <c r="F3557" s="350" t="s">
        <v>706</v>
      </c>
      <c r="G3557" s="302">
        <f>SUMIFS('Круглосуточный стационар'!J:J,'Круглосуточный стационар'!D:D,СВОД!C3557,'Круглосуточный стационар'!F:F,СВОД!E3557)/2+SUMIFS(ВМП!J:J,ВМП!D:D,СВОД!C3557,ВМП!F:F,СВОД!E3557)/2+SUMIFS('Дневной стационар'!J:J,'Дневной стационар'!D:D,СВОД!C3557,'Дневной стационар'!F:F,СВОД!E3557)/2+SUMIFS(ЭКО!H:H,ЭКО!D:D,СВОД!C3557,ЭКО!F:F,СВОД!E3557)+SUMIFS(Диализ!J:J,Диализ!E:E,СВОД!C3557,Диализ!G:G,СВОД!E3557)</f>
        <v>0</v>
      </c>
      <c r="H3557" s="276">
        <f>SUMIFS(Поликлиника!H:H,Поликлиника!D:D,СВОД!C3557,Поликлиника!F:F,СВОД!E3557)</f>
        <v>0</v>
      </c>
      <c r="I3557" s="276">
        <f>SUMIFS(Поликлиника!BA:BA,Поликлиника!D:D,СВОД!C3557,Поликлиника!F:F,СВОД!E3557)</f>
        <v>0</v>
      </c>
      <c r="J3557" s="276">
        <f>SUMIFS(Поликлиника!BF:BF,Поликлиника!D:D,СВОД!C3557,Поликлиника!F:F,СВОД!E3557)</f>
        <v>0</v>
      </c>
      <c r="K3557" s="276">
        <f>SUMIFS(Поликлиника!BU:BU,Поликлиника!D:D,СВОД!C3557,Поликлиника!F:F,СВОД!E3557)</f>
        <v>0</v>
      </c>
      <c r="L3557" s="276">
        <f>SUMIFS(Услуги!H:H,Услуги!D:D,СВОД!C3557,Услуги!F:F,СВОД!E3557)+SUMIFS(Услуги!M:M,Услуги!D:D,СВОД!C3557,Услуги!F:F,СВОД!E3557)+SUMIFS(Услуги!R:R,Услуги!D:D,СВОД!C3557,Услуги!F:F,СВОД!E3557)+SUMIFS(Услуги!W:W,Услуги!D:D,СВОД!C3557,Услуги!F:F,СВОД!E3557)+SUMIFS(Услуги!AB:AB,Услуги!D:D,СВОД!C3557,Услуги!F:F,СВОД!E3557)+SUMIFS(Услуги!AG:AG,Услуги!D:D,СВОД!C3557,Услуги!F:F,СВОД!E3557)+SUMIFS(Услуги!AL:AL,Услуги!D:D,СВОД!C3557,Услуги!F:F,СВОД!E3557)+SUMIFS(Услуги!AQ:AQ,Услуги!D:D,СВОД!C3557,Услуги!F:F,СВОД!E3557)</f>
        <v>0</v>
      </c>
      <c r="M3557" s="276">
        <f>SUMIFS('Скорая мед. помощь'!J:J,'Скорая мед. помощь'!E:E,СВОД!C3557,'Скорая мед. помощь'!G:G,СВОД!E3557)</f>
        <v>0</v>
      </c>
      <c r="N3557" s="303">
        <f>SUMIFS('Круглосуточный стационар'!O:O,'Круглосуточный стационар'!D:D,СВОД!C3557,'Круглосуточный стационар'!F:F,СВОД!E3557)+SUMIFS(ВМП!O:O,ВМП!D:D,СВОД!C3557,ВМП!F:F,СВОД!E3557)+SUMIFS('Дневной стационар'!O:O,'Дневной стационар'!D:D,СВОД!C3557,'Дневной стационар'!F:F,СВОД!E3557)+SUMIFS(ЭКО!M:M,ЭКО!D:D,СВОД!C3557,ЭКО!F:F,СВОД!E3557)+SUMIFS(Диализ!O:O,Диализ!E:E,СВОД!C3557,Диализ!G:G,СВОД!E3557)+SUMIFS(Поликлиника!CT:CT,Поликлиника!D:D,СВОД!C3557,Поликлиника!F:F,СВОД!E3557)+SUMIFS('Скорая мед. помощь'!O:O,'Скорая мед. помощь'!E:E,СВОД!C3557,'Скорая мед. помощь'!G:G,СВОД!E3557)+SUMIFS(Услуги!AV:AV,Услуги!D:D,СВОД!C3557,Услуги!F:F,СВОД!E3557)</f>
        <v>0</v>
      </c>
      <c r="O3557" s="302">
        <f>SUMIFS(Сверхбаза!L:L,Сверхбаза!C:C,СВОД!C3557,Сверхбаза!E:E,СВОД!E3557)+SUMIFS(Сверхбаза!M:M,Сверхбаза!C:C,СВОД!C3557,Сверхбаза!E:E,СВОД!E3557)</f>
        <v>0</v>
      </c>
      <c r="P3557" s="276">
        <f>SUMIFS(Сверхбаза!N:N,Сверхбаза!C:C,СВОД!C3557,Сверхбаза!E:E,СВОД!E3557)</f>
        <v>0</v>
      </c>
      <c r="Q3557" s="276">
        <f>SUMIFS(Сверхбаза!P:P,Сверхбаза!C:C,СВОД!C3557,Сверхбаза!E:E,СВОД!E3557)</f>
        <v>0</v>
      </c>
      <c r="R3557" s="276">
        <f>SUMIFS(Сверхбаза!O:O,Сверхбаза!C:C,СВОД!C3557,Сверхбаза!E:E,СВОД!E3557)</f>
        <v>0</v>
      </c>
      <c r="S3557" s="276">
        <f>SUMIFS(Сверхбаза!Q:Q,Сверхбаза!C:C,СВОД!C3557,Сверхбаза!E:E,СВОД!E3557)</f>
        <v>0</v>
      </c>
      <c r="T3557" s="303">
        <f>SUMIFS(Сверхбаза!G:G,Сверхбаза!C:C,СВОД!C3557,Сверхбаза!E:E,СВОД!E3557)</f>
        <v>0</v>
      </c>
    </row>
    <row r="3558" spans="1:20" ht="38.25" outlineLevel="2" x14ac:dyDescent="0.2">
      <c r="A3558" s="288" t="str">
        <f>VLOOKUP(C3558,Округа!B:C,2,FALSE)</f>
        <v>Вне округов</v>
      </c>
      <c r="B3558" s="361">
        <v>508910</v>
      </c>
      <c r="C3558" s="361">
        <v>891101</v>
      </c>
      <c r="D3558" s="5" t="s">
        <v>669</v>
      </c>
      <c r="E3558" s="349">
        <v>70</v>
      </c>
      <c r="F3558" s="350" t="s">
        <v>707</v>
      </c>
      <c r="G3558" s="302">
        <f>SUMIFS('Круглосуточный стационар'!J:J,'Круглосуточный стационар'!D:D,СВОД!C3558,'Круглосуточный стационар'!F:F,СВОД!E3558)/2+SUMIFS(ВМП!J:J,ВМП!D:D,СВОД!C3558,ВМП!F:F,СВОД!E3558)/2+SUMIFS('Дневной стационар'!J:J,'Дневной стационар'!D:D,СВОД!C3558,'Дневной стационар'!F:F,СВОД!E3558)/2+SUMIFS(ЭКО!H:H,ЭКО!D:D,СВОД!C3558,ЭКО!F:F,СВОД!E3558)+SUMIFS(Диализ!J:J,Диализ!E:E,СВОД!C3558,Диализ!G:G,СВОД!E3558)</f>
        <v>0</v>
      </c>
      <c r="H3558" s="276">
        <f>SUMIFS(Поликлиника!H:H,Поликлиника!D:D,СВОД!C3558,Поликлиника!F:F,СВОД!E3558)</f>
        <v>0</v>
      </c>
      <c r="I3558" s="276">
        <f>SUMIFS(Поликлиника!BA:BA,Поликлиника!D:D,СВОД!C3558,Поликлиника!F:F,СВОД!E3558)</f>
        <v>0</v>
      </c>
      <c r="J3558" s="276">
        <f>SUMIFS(Поликлиника!BF:BF,Поликлиника!D:D,СВОД!C3558,Поликлиника!F:F,СВОД!E3558)</f>
        <v>0</v>
      </c>
      <c r="K3558" s="276">
        <f>SUMIFS(Поликлиника!BU:BU,Поликлиника!D:D,СВОД!C3558,Поликлиника!F:F,СВОД!E3558)</f>
        <v>0</v>
      </c>
      <c r="L3558" s="276">
        <f>SUMIFS(Услуги!H:H,Услуги!D:D,СВОД!C3558,Услуги!F:F,СВОД!E3558)+SUMIFS(Услуги!M:M,Услуги!D:D,СВОД!C3558,Услуги!F:F,СВОД!E3558)+SUMIFS(Услуги!R:R,Услуги!D:D,СВОД!C3558,Услуги!F:F,СВОД!E3558)+SUMIFS(Услуги!W:W,Услуги!D:D,СВОД!C3558,Услуги!F:F,СВОД!E3558)+SUMIFS(Услуги!AB:AB,Услуги!D:D,СВОД!C3558,Услуги!F:F,СВОД!E3558)+SUMIFS(Услуги!AG:AG,Услуги!D:D,СВОД!C3558,Услуги!F:F,СВОД!E3558)+SUMIFS(Услуги!AL:AL,Услуги!D:D,СВОД!C3558,Услуги!F:F,СВОД!E3558)+SUMIFS(Услуги!AQ:AQ,Услуги!D:D,СВОД!C3558,Услуги!F:F,СВОД!E3558)</f>
        <v>0</v>
      </c>
      <c r="M3558" s="276">
        <f>SUMIFS('Скорая мед. помощь'!J:J,'Скорая мед. помощь'!E:E,СВОД!C3558,'Скорая мед. помощь'!G:G,СВОД!E3558)</f>
        <v>0</v>
      </c>
      <c r="N3558" s="303">
        <f>SUMIFS('Круглосуточный стационар'!O:O,'Круглосуточный стационар'!D:D,СВОД!C3558,'Круглосуточный стационар'!F:F,СВОД!E3558)+SUMIFS(ВМП!O:O,ВМП!D:D,СВОД!C3558,ВМП!F:F,СВОД!E3558)+SUMIFS('Дневной стационар'!O:O,'Дневной стационар'!D:D,СВОД!C3558,'Дневной стационар'!F:F,СВОД!E3558)+SUMIFS(ЭКО!M:M,ЭКО!D:D,СВОД!C3558,ЭКО!F:F,СВОД!E3558)+SUMIFS(Диализ!O:O,Диализ!E:E,СВОД!C3558,Диализ!G:G,СВОД!E3558)+SUMIFS(Поликлиника!CT:CT,Поликлиника!D:D,СВОД!C3558,Поликлиника!F:F,СВОД!E3558)+SUMIFS('Скорая мед. помощь'!O:O,'Скорая мед. помощь'!E:E,СВОД!C3558,'Скорая мед. помощь'!G:G,СВОД!E3558)+SUMIFS(Услуги!AV:AV,Услуги!D:D,СВОД!C3558,Услуги!F:F,СВОД!E3558)</f>
        <v>0</v>
      </c>
      <c r="O3558" s="302">
        <f>SUMIFS(Сверхбаза!L:L,Сверхбаза!C:C,СВОД!C3558,Сверхбаза!E:E,СВОД!E3558)+SUMIFS(Сверхбаза!M:M,Сверхбаза!C:C,СВОД!C3558,Сверхбаза!E:E,СВОД!E3558)</f>
        <v>0</v>
      </c>
      <c r="P3558" s="276">
        <f>SUMIFS(Сверхбаза!N:N,Сверхбаза!C:C,СВОД!C3558,Сверхбаза!E:E,СВОД!E3558)</f>
        <v>0</v>
      </c>
      <c r="Q3558" s="276">
        <f>SUMIFS(Сверхбаза!P:P,Сверхбаза!C:C,СВОД!C3558,Сверхбаза!E:E,СВОД!E3558)</f>
        <v>0</v>
      </c>
      <c r="R3558" s="276">
        <f>SUMIFS(Сверхбаза!O:O,Сверхбаза!C:C,СВОД!C3558,Сверхбаза!E:E,СВОД!E3558)</f>
        <v>0</v>
      </c>
      <c r="S3558" s="276">
        <f>SUMIFS(Сверхбаза!Q:Q,Сверхбаза!C:C,СВОД!C3558,Сверхбаза!E:E,СВОД!E3558)</f>
        <v>0</v>
      </c>
      <c r="T3558" s="303">
        <f>SUMIFS(Сверхбаза!G:G,Сверхбаза!C:C,СВОД!C3558,Сверхбаза!E:E,СВОД!E3558)</f>
        <v>0</v>
      </c>
    </row>
    <row r="3559" spans="1:20" ht="38.25" outlineLevel="2" x14ac:dyDescent="0.2">
      <c r="A3559" s="288" t="str">
        <f>VLOOKUP(C3559,Округа!B:C,2,FALSE)</f>
        <v>Вне округов</v>
      </c>
      <c r="B3559" s="361">
        <v>508910</v>
      </c>
      <c r="C3559" s="361">
        <v>891101</v>
      </c>
      <c r="D3559" s="5" t="s">
        <v>669</v>
      </c>
      <c r="E3559" s="349">
        <v>94</v>
      </c>
      <c r="F3559" s="350" t="s">
        <v>157</v>
      </c>
      <c r="G3559" s="302">
        <f>SUMIFS('Круглосуточный стационар'!J:J,'Круглосуточный стационар'!D:D,СВОД!C3559,'Круглосуточный стационар'!F:F,СВОД!E3559)/2+SUMIFS(ВМП!J:J,ВМП!D:D,СВОД!C3559,ВМП!F:F,СВОД!E3559)/2+SUMIFS('Дневной стационар'!J:J,'Дневной стационар'!D:D,СВОД!C3559,'Дневной стационар'!F:F,СВОД!E3559)/2+SUMIFS(ЭКО!H:H,ЭКО!D:D,СВОД!C3559,ЭКО!F:F,СВОД!E3559)+SUMIFS(Диализ!J:J,Диализ!E:E,СВОД!C3559,Диализ!G:G,СВОД!E3559)</f>
        <v>0</v>
      </c>
      <c r="H3559" s="276">
        <f>SUMIFS(Поликлиника!H:H,Поликлиника!D:D,СВОД!C3559,Поликлиника!F:F,СВОД!E3559)</f>
        <v>0</v>
      </c>
      <c r="I3559" s="276">
        <f>SUMIFS(Поликлиника!BA:BA,Поликлиника!D:D,СВОД!C3559,Поликлиника!F:F,СВОД!E3559)</f>
        <v>0</v>
      </c>
      <c r="J3559" s="276">
        <f>SUMIFS(Поликлиника!BF:BF,Поликлиника!D:D,СВОД!C3559,Поликлиника!F:F,СВОД!E3559)</f>
        <v>0</v>
      </c>
      <c r="K3559" s="276">
        <f>SUMIFS(Поликлиника!BU:BU,Поликлиника!D:D,СВОД!C3559,Поликлиника!F:F,СВОД!E3559)</f>
        <v>0</v>
      </c>
      <c r="L3559" s="276">
        <f>SUMIFS(Услуги!H:H,Услуги!D:D,СВОД!C3559,Услуги!F:F,СВОД!E3559)+SUMIFS(Услуги!M:M,Услуги!D:D,СВОД!C3559,Услуги!F:F,СВОД!E3559)+SUMIFS(Услуги!R:R,Услуги!D:D,СВОД!C3559,Услуги!F:F,СВОД!E3559)+SUMIFS(Услуги!W:W,Услуги!D:D,СВОД!C3559,Услуги!F:F,СВОД!E3559)+SUMIFS(Услуги!AB:AB,Услуги!D:D,СВОД!C3559,Услуги!F:F,СВОД!E3559)+SUMIFS(Услуги!AG:AG,Услуги!D:D,СВОД!C3559,Услуги!F:F,СВОД!E3559)+SUMIFS(Услуги!AL:AL,Услуги!D:D,СВОД!C3559,Услуги!F:F,СВОД!E3559)+SUMIFS(Услуги!AQ:AQ,Услуги!D:D,СВОД!C3559,Услуги!F:F,СВОД!E3559)</f>
        <v>0</v>
      </c>
      <c r="M3559" s="276">
        <f>SUMIFS('Скорая мед. помощь'!J:J,'Скорая мед. помощь'!E:E,СВОД!C3559,'Скорая мед. помощь'!G:G,СВОД!E3559)</f>
        <v>0</v>
      </c>
      <c r="N3559" s="303">
        <f>SUMIFS('Круглосуточный стационар'!O:O,'Круглосуточный стационар'!D:D,СВОД!C3559,'Круглосуточный стационар'!F:F,СВОД!E3559)+SUMIFS(ВМП!O:O,ВМП!D:D,СВОД!C3559,ВМП!F:F,СВОД!E3559)+SUMIFS('Дневной стационар'!O:O,'Дневной стационар'!D:D,СВОД!C3559,'Дневной стационар'!F:F,СВОД!E3559)+SUMIFS(ЭКО!M:M,ЭКО!D:D,СВОД!C3559,ЭКО!F:F,СВОД!E3559)+SUMIFS(Диализ!O:O,Диализ!E:E,СВОД!C3559,Диализ!G:G,СВОД!E3559)+SUMIFS(Поликлиника!CT:CT,Поликлиника!D:D,СВОД!C3559,Поликлиника!F:F,СВОД!E3559)+SUMIFS('Скорая мед. помощь'!O:O,'Скорая мед. помощь'!E:E,СВОД!C3559,'Скорая мед. помощь'!G:G,СВОД!E3559)+SUMIFS(Услуги!AV:AV,Услуги!D:D,СВОД!C3559,Услуги!F:F,СВОД!E3559)</f>
        <v>0</v>
      </c>
      <c r="O3559" s="302">
        <f>SUMIFS(Сверхбаза!L:L,Сверхбаза!C:C,СВОД!C3559,Сверхбаза!E:E,СВОД!E3559)+SUMIFS(Сверхбаза!M:M,Сверхбаза!C:C,СВОД!C3559,Сверхбаза!E:E,СВОД!E3559)</f>
        <v>0</v>
      </c>
      <c r="P3559" s="276">
        <f>SUMIFS(Сверхбаза!N:N,Сверхбаза!C:C,СВОД!C3559,Сверхбаза!E:E,СВОД!E3559)</f>
        <v>0</v>
      </c>
      <c r="Q3559" s="276">
        <f>SUMIFS(Сверхбаза!P:P,Сверхбаза!C:C,СВОД!C3559,Сверхбаза!E:E,СВОД!E3559)</f>
        <v>0</v>
      </c>
      <c r="R3559" s="276">
        <f>SUMIFS(Сверхбаза!O:O,Сверхбаза!C:C,СВОД!C3559,Сверхбаза!E:E,СВОД!E3559)</f>
        <v>0</v>
      </c>
      <c r="S3559" s="276">
        <f>SUMIFS(Сверхбаза!Q:Q,Сверхбаза!C:C,СВОД!C3559,Сверхбаза!E:E,СВОД!E3559)</f>
        <v>0</v>
      </c>
      <c r="T3559" s="303">
        <f>SUMIFS(Сверхбаза!G:G,Сверхбаза!C:C,СВОД!C3559,Сверхбаза!E:E,СВОД!E3559)</f>
        <v>0</v>
      </c>
    </row>
    <row r="3560" spans="1:20" outlineLevel="1" x14ac:dyDescent="0.2">
      <c r="A3560" s="289"/>
      <c r="B3560" s="279"/>
      <c r="C3560" s="279" t="str">
        <f>CONCATENATE(C3559," ","Итог")</f>
        <v>891101 Итог</v>
      </c>
      <c r="D3560" s="280"/>
      <c r="E3560" s="351"/>
      <c r="F3560" s="352"/>
      <c r="G3560" s="304"/>
      <c r="H3560" s="281"/>
      <c r="I3560" s="281"/>
      <c r="J3560" s="281"/>
      <c r="K3560" s="281"/>
      <c r="L3560" s="281"/>
      <c r="M3560" s="281"/>
      <c r="N3560" s="305">
        <f>SUBTOTAL(9,N3552:N3559)</f>
        <v>15308.755844375002</v>
      </c>
      <c r="O3560" s="304"/>
      <c r="P3560" s="281"/>
      <c r="Q3560" s="281"/>
      <c r="R3560" s="281"/>
      <c r="S3560" s="281"/>
      <c r="T3560" s="305">
        <f>SUBTOTAL(9,T3552:T3559)</f>
        <v>0</v>
      </c>
    </row>
    <row r="3561" spans="1:20" ht="76.5" outlineLevel="2" x14ac:dyDescent="0.2">
      <c r="A3561" s="287" t="str">
        <f>VLOOKUP(C3561,Округа!B:C,2,FALSE)</f>
        <v>Вне округов</v>
      </c>
      <c r="B3561" s="8">
        <v>508911</v>
      </c>
      <c r="C3561" s="8">
        <v>891201</v>
      </c>
      <c r="D3561" s="9" t="s">
        <v>632</v>
      </c>
      <c r="E3561" s="347">
        <v>1</v>
      </c>
      <c r="F3561" s="348" t="s">
        <v>12</v>
      </c>
      <c r="G3561" s="300">
        <f>SUMIFS('Круглосуточный стационар'!J:J,'Круглосуточный стационар'!D:D,СВОД!C3561,'Круглосуточный стационар'!F:F,СВОД!E3561)/2+SUMIFS(ВМП!J:J,ВМП!D:D,СВОД!C3561,ВМП!F:F,СВОД!E3561)/2+SUMIFS('Дневной стационар'!J:J,'Дневной стационар'!D:D,СВОД!C3561,'Дневной стационар'!F:F,СВОД!E3561)/2+SUMIFS(ЭКО!H:H,ЭКО!D:D,СВОД!C3561,ЭКО!F:F,СВОД!E3561)+SUMIFS(Диализ!J:J,Диализ!E:E,СВОД!C3561,Диализ!G:G,СВОД!E3561)</f>
        <v>2397</v>
      </c>
      <c r="H3561" s="278">
        <f>SUMIFS(Поликлиника!H:H,Поликлиника!D:D,СВОД!C3561,Поликлиника!F:F,СВОД!E3561)</f>
        <v>0</v>
      </c>
      <c r="I3561" s="278">
        <f>SUMIFS(Поликлиника!BA:BA,Поликлиника!D:D,СВОД!C3561,Поликлиника!F:F,СВОД!E3561)</f>
        <v>0</v>
      </c>
      <c r="J3561" s="278">
        <f>SUMIFS(Поликлиника!BF:BF,Поликлиника!D:D,СВОД!C3561,Поликлиника!F:F,СВОД!E3561)</f>
        <v>0</v>
      </c>
      <c r="K3561" s="278">
        <f>SUMIFS(Поликлиника!BU:BU,Поликлиника!D:D,СВОД!C3561,Поликлиника!F:F,СВОД!E3561)</f>
        <v>0</v>
      </c>
      <c r="L3561" s="278">
        <f>SUMIFS(Услуги!H:H,Услуги!D:D,СВОД!C3561,Услуги!F:F,СВОД!E3561)+SUMIFS(Услуги!M:M,Услуги!D:D,СВОД!C3561,Услуги!F:F,СВОД!E3561)+SUMIFS(Услуги!R:R,Услуги!D:D,СВОД!C3561,Услуги!F:F,СВОД!E3561)+SUMIFS(Услуги!W:W,Услуги!D:D,СВОД!C3561,Услуги!F:F,СВОД!E3561)+SUMIFS(Услуги!AB:AB,Услуги!D:D,СВОД!C3561,Услуги!F:F,СВОД!E3561)+SUMIFS(Услуги!AG:AG,Услуги!D:D,СВОД!C3561,Услуги!F:F,СВОД!E3561)+SUMIFS(Услуги!AL:AL,Услуги!D:D,СВОД!C3561,Услуги!F:F,СВОД!E3561)+SUMIFS(Услуги!AQ:AQ,Услуги!D:D,СВОД!C3561,Услуги!F:F,СВОД!E3561)</f>
        <v>0</v>
      </c>
      <c r="M3561" s="278">
        <f>SUMIFS('Скорая мед. помощь'!J:J,'Скорая мед. помощь'!E:E,СВОД!C3561,'Скорая мед. помощь'!G:G,СВОД!E3561)</f>
        <v>0</v>
      </c>
      <c r="N3561" s="301">
        <f>SUMIFS('Круглосуточный стационар'!O:O,'Круглосуточный стационар'!D:D,СВОД!C3561,'Круглосуточный стационар'!F:F,СВОД!E3561)+SUMIFS(ВМП!O:O,ВМП!D:D,СВОД!C3561,ВМП!F:F,СВОД!E3561)+SUMIFS('Дневной стационар'!O:O,'Дневной стационар'!D:D,СВОД!C3561,'Дневной стационар'!F:F,СВОД!E3561)+SUMIFS(ЭКО!M:M,ЭКО!D:D,СВОД!C3561,ЭКО!F:F,СВОД!E3561)+SUMIFS(Диализ!O:O,Диализ!E:E,СВОД!C3561,Диализ!G:G,СВОД!E3561)+SUMIFS(Поликлиника!CT:CT,Поликлиника!D:D,СВОД!C3561,Поликлиника!F:F,СВОД!E3561)+SUMIFS('Скорая мед. помощь'!O:O,'Скорая мед. помощь'!E:E,СВОД!C3561,'Скорая мед. помощь'!G:G,СВОД!E3561)+SUMIFS(Услуги!AV:AV,Услуги!D:D,СВОД!C3561,Услуги!F:F,СВОД!E3561)</f>
        <v>172408.62135053152</v>
      </c>
      <c r="O3561" s="300">
        <f>SUMIFS(Сверхбаза!L:L,Сверхбаза!C:C,СВОД!C3561,Сверхбаза!E:E,СВОД!E3561)+SUMIFS(Сверхбаза!M:M,Сверхбаза!C:C,СВОД!C3561,Сверхбаза!E:E,СВОД!E3561)</f>
        <v>0</v>
      </c>
      <c r="P3561" s="278">
        <f>SUMIFS(Сверхбаза!N:N,Сверхбаза!C:C,СВОД!C3561,Сверхбаза!E:E,СВОД!E3561)</f>
        <v>0</v>
      </c>
      <c r="Q3561" s="278">
        <f>SUMIFS(Сверхбаза!P:P,Сверхбаза!C:C,СВОД!C3561,Сверхбаза!E:E,СВОД!E3561)</f>
        <v>0</v>
      </c>
      <c r="R3561" s="278">
        <f>SUMIFS(Сверхбаза!O:O,Сверхбаза!C:C,СВОД!C3561,Сверхбаза!E:E,СВОД!E3561)</f>
        <v>0</v>
      </c>
      <c r="S3561" s="278">
        <f>SUMIFS(Сверхбаза!Q:Q,Сверхбаза!C:C,СВОД!C3561,Сверхбаза!E:E,СВОД!E3561)</f>
        <v>0</v>
      </c>
      <c r="T3561" s="301">
        <f>SUMIFS(Сверхбаза!G:G,Сверхбаза!C:C,СВОД!C3561,Сверхбаза!E:E,СВОД!E3561)</f>
        <v>0</v>
      </c>
    </row>
    <row r="3562" spans="1:20" ht="76.5" outlineLevel="2" x14ac:dyDescent="0.2">
      <c r="A3562" s="288" t="str">
        <f>VLOOKUP(C3562,Округа!B:C,2,FALSE)</f>
        <v>Вне округов</v>
      </c>
      <c r="B3562" s="361">
        <v>508911</v>
      </c>
      <c r="C3562" s="361">
        <v>891201</v>
      </c>
      <c r="D3562" s="5" t="s">
        <v>632</v>
      </c>
      <c r="E3562" s="349">
        <v>13</v>
      </c>
      <c r="F3562" s="350" t="s">
        <v>704</v>
      </c>
      <c r="G3562" s="302">
        <f>SUMIFS('Круглосуточный стационар'!J:J,'Круглосуточный стационар'!D:D,СВОД!C3562,'Круглосуточный стационар'!F:F,СВОД!E3562)/2+SUMIFS(ВМП!J:J,ВМП!D:D,СВОД!C3562,ВМП!F:F,СВОД!E3562)/2+SUMIFS('Дневной стационар'!J:J,'Дневной стационар'!D:D,СВОД!C3562,'Дневной стационар'!F:F,СВОД!E3562)/2+SUMIFS(ЭКО!H:H,ЭКО!D:D,СВОД!C3562,ЭКО!F:F,СВОД!E3562)+SUMIFS(Диализ!J:J,Диализ!E:E,СВОД!C3562,Диализ!G:G,СВОД!E3562)</f>
        <v>335</v>
      </c>
      <c r="H3562" s="276">
        <f>SUMIFS(Поликлиника!H:H,Поликлиника!D:D,СВОД!C3562,Поликлиника!F:F,СВОД!E3562)</f>
        <v>0</v>
      </c>
      <c r="I3562" s="276">
        <f>SUMIFS(Поликлиника!BA:BA,Поликлиника!D:D,СВОД!C3562,Поликлиника!F:F,СВОД!E3562)</f>
        <v>0</v>
      </c>
      <c r="J3562" s="276">
        <f>SUMIFS(Поликлиника!BF:BF,Поликлиника!D:D,СВОД!C3562,Поликлиника!F:F,СВОД!E3562)</f>
        <v>0</v>
      </c>
      <c r="K3562" s="276">
        <f>SUMIFS(Поликлиника!BU:BU,Поликлиника!D:D,СВОД!C3562,Поликлиника!F:F,СВОД!E3562)</f>
        <v>0</v>
      </c>
      <c r="L3562" s="276">
        <f>SUMIFS(Услуги!H:H,Услуги!D:D,СВОД!C3562,Услуги!F:F,СВОД!E3562)+SUMIFS(Услуги!M:M,Услуги!D:D,СВОД!C3562,Услуги!F:F,СВОД!E3562)+SUMIFS(Услуги!R:R,Услуги!D:D,СВОД!C3562,Услуги!F:F,СВОД!E3562)+SUMIFS(Услуги!W:W,Услуги!D:D,СВОД!C3562,Услуги!F:F,СВОД!E3562)+SUMIFS(Услуги!AB:AB,Услуги!D:D,СВОД!C3562,Услуги!F:F,СВОД!E3562)+SUMIFS(Услуги!AG:AG,Услуги!D:D,СВОД!C3562,Услуги!F:F,СВОД!E3562)+SUMIFS(Услуги!AL:AL,Услуги!D:D,СВОД!C3562,Услуги!F:F,СВОД!E3562)+SUMIFS(Услуги!AQ:AQ,Услуги!D:D,СВОД!C3562,Услуги!F:F,СВОД!E3562)</f>
        <v>0</v>
      </c>
      <c r="M3562" s="276">
        <f>SUMIFS('Скорая мед. помощь'!J:J,'Скорая мед. помощь'!E:E,СВОД!C3562,'Скорая мед. помощь'!G:G,СВОД!E3562)</f>
        <v>0</v>
      </c>
      <c r="N3562" s="303">
        <f>SUMIFS('Круглосуточный стационар'!O:O,'Круглосуточный стационар'!D:D,СВОД!C3562,'Круглосуточный стационар'!F:F,СВОД!E3562)+SUMIFS(ВМП!O:O,ВМП!D:D,СВОД!C3562,ВМП!F:F,СВОД!E3562)+SUMIFS('Дневной стационар'!O:O,'Дневной стационар'!D:D,СВОД!C3562,'Дневной стационар'!F:F,СВОД!E3562)+SUMIFS(ЭКО!M:M,ЭКО!D:D,СВОД!C3562,ЭКО!F:F,СВОД!E3562)+SUMIFS(Диализ!O:O,Диализ!E:E,СВОД!C3562,Диализ!G:G,СВОД!E3562)+SUMIFS(Поликлиника!CT:CT,Поликлиника!D:D,СВОД!C3562,Поликлиника!F:F,СВОД!E3562)+SUMIFS('Скорая мед. помощь'!O:O,'Скорая мед. помощь'!E:E,СВОД!C3562,'Скорая мед. помощь'!G:G,СВОД!E3562)+SUMIFS(Услуги!AV:AV,Услуги!D:D,СВОД!C3562,Услуги!F:F,СВОД!E3562)</f>
        <v>58735.325161516856</v>
      </c>
      <c r="O3562" s="302">
        <f>SUMIFS(Сверхбаза!L:L,Сверхбаза!C:C,СВОД!C3562,Сверхбаза!E:E,СВОД!E3562)+SUMIFS(Сверхбаза!M:M,Сверхбаза!C:C,СВОД!C3562,Сверхбаза!E:E,СВОД!E3562)</f>
        <v>0</v>
      </c>
      <c r="P3562" s="276">
        <f>SUMIFS(Сверхбаза!N:N,Сверхбаза!C:C,СВОД!C3562,Сверхбаза!E:E,СВОД!E3562)</f>
        <v>0</v>
      </c>
      <c r="Q3562" s="276">
        <f>SUMIFS(Сверхбаза!P:P,Сверхбаза!C:C,СВОД!C3562,Сверхбаза!E:E,СВОД!E3562)</f>
        <v>0</v>
      </c>
      <c r="R3562" s="276">
        <f>SUMIFS(Сверхбаза!O:O,Сверхбаза!C:C,СВОД!C3562,Сверхбаза!E:E,СВОД!E3562)</f>
        <v>0</v>
      </c>
      <c r="S3562" s="276">
        <f>SUMIFS(Сверхбаза!Q:Q,Сверхбаза!C:C,СВОД!C3562,Сверхбаза!E:E,СВОД!E3562)</f>
        <v>0</v>
      </c>
      <c r="T3562" s="303">
        <f>SUMIFS(Сверхбаза!G:G,Сверхбаза!C:C,СВОД!C3562,Сверхбаза!E:E,СВОД!E3562)</f>
        <v>0</v>
      </c>
    </row>
    <row r="3563" spans="1:20" ht="76.5" outlineLevel="2" x14ac:dyDescent="0.2">
      <c r="A3563" s="288" t="str">
        <f>VLOOKUP(C3563,Округа!B:C,2,FALSE)</f>
        <v>Вне округов</v>
      </c>
      <c r="B3563" s="361">
        <v>508911</v>
      </c>
      <c r="C3563" s="361">
        <v>891201</v>
      </c>
      <c r="D3563" s="5" t="s">
        <v>632</v>
      </c>
      <c r="E3563" s="349">
        <v>2</v>
      </c>
      <c r="F3563" s="350" t="s">
        <v>173</v>
      </c>
      <c r="G3563" s="302">
        <f>SUMIFS('Круглосуточный стационар'!J:J,'Круглосуточный стационар'!D:D,СВОД!C3563,'Круглосуточный стационар'!F:F,СВОД!E3563)/2+SUMIFS(ВМП!J:J,ВМП!D:D,СВОД!C3563,ВМП!F:F,СВОД!E3563)/2+SUMIFS('Дневной стационар'!J:J,'Дневной стационар'!D:D,СВОД!C3563,'Дневной стационар'!F:F,СВОД!E3563)/2+SUMIFS(ЭКО!H:H,ЭКО!D:D,СВОД!C3563,ЭКО!F:F,СВОД!E3563)+SUMIFS(Диализ!J:J,Диализ!E:E,СВОД!C3563,Диализ!G:G,СВОД!E3563)</f>
        <v>75</v>
      </c>
      <c r="H3563" s="276">
        <f>SUMIFS(Поликлиника!H:H,Поликлиника!D:D,СВОД!C3563,Поликлиника!F:F,СВОД!E3563)</f>
        <v>0</v>
      </c>
      <c r="I3563" s="276">
        <f>SUMIFS(Поликлиника!BA:BA,Поликлиника!D:D,СВОД!C3563,Поликлиника!F:F,СВОД!E3563)</f>
        <v>0</v>
      </c>
      <c r="J3563" s="276">
        <f>SUMIFS(Поликлиника!BF:BF,Поликлиника!D:D,СВОД!C3563,Поликлиника!F:F,СВОД!E3563)</f>
        <v>0</v>
      </c>
      <c r="K3563" s="276">
        <f>SUMIFS(Поликлиника!BU:BU,Поликлиника!D:D,СВОД!C3563,Поликлиника!F:F,СВОД!E3563)</f>
        <v>0</v>
      </c>
      <c r="L3563" s="276">
        <f>SUMIFS(Услуги!H:H,Услуги!D:D,СВОД!C3563,Услуги!F:F,СВОД!E3563)+SUMIFS(Услуги!M:M,Услуги!D:D,СВОД!C3563,Услуги!F:F,СВОД!E3563)+SUMIFS(Услуги!R:R,Услуги!D:D,СВОД!C3563,Услуги!F:F,СВОД!E3563)+SUMIFS(Услуги!W:W,Услуги!D:D,СВОД!C3563,Услуги!F:F,СВОД!E3563)+SUMIFS(Услуги!AB:AB,Услуги!D:D,СВОД!C3563,Услуги!F:F,СВОД!E3563)+SUMIFS(Услуги!AG:AG,Услуги!D:D,СВОД!C3563,Услуги!F:F,СВОД!E3563)+SUMIFS(Услуги!AL:AL,Услуги!D:D,СВОД!C3563,Услуги!F:F,СВОД!E3563)+SUMIFS(Услуги!AQ:AQ,Услуги!D:D,СВОД!C3563,Услуги!F:F,СВОД!E3563)</f>
        <v>0</v>
      </c>
      <c r="M3563" s="276">
        <f>SUMIFS('Скорая мед. помощь'!J:J,'Скорая мед. помощь'!E:E,СВОД!C3563,'Скорая мед. помощь'!G:G,СВОД!E3563)</f>
        <v>0</v>
      </c>
      <c r="N3563" s="303">
        <f>SUMIFS('Круглосуточный стационар'!O:O,'Круглосуточный стационар'!D:D,СВОД!C3563,'Круглосуточный стационар'!F:F,СВОД!E3563)+SUMIFS(ВМП!O:O,ВМП!D:D,СВОД!C3563,ВМП!F:F,СВОД!E3563)+SUMIFS('Дневной стационар'!O:O,'Дневной стационар'!D:D,СВОД!C3563,'Дневной стационар'!F:F,СВОД!E3563)+SUMIFS(ЭКО!M:M,ЭКО!D:D,СВОД!C3563,ЭКО!F:F,СВОД!E3563)+SUMIFS(Диализ!O:O,Диализ!E:E,СВОД!C3563,Диализ!G:G,СВОД!E3563)+SUMIFS(Поликлиника!CT:CT,Поликлиника!D:D,СВОД!C3563,Поликлиника!F:F,СВОД!E3563)+SUMIFS('Скорая мед. помощь'!O:O,'Скорая мед. помощь'!E:E,СВОД!C3563,'Скорая мед. помощь'!G:G,СВОД!E3563)+SUMIFS(Услуги!AV:AV,Услуги!D:D,СВОД!C3563,Услуги!F:F,СВОД!E3563)</f>
        <v>454.75600000000009</v>
      </c>
      <c r="O3563" s="302">
        <f>SUMIFS(Сверхбаза!L:L,Сверхбаза!C:C,СВОД!C3563,Сверхбаза!E:E,СВОД!E3563)+SUMIFS(Сверхбаза!M:M,Сверхбаза!C:C,СВОД!C3563,Сверхбаза!E:E,СВОД!E3563)</f>
        <v>0</v>
      </c>
      <c r="P3563" s="276">
        <f>SUMIFS(Сверхбаза!N:N,Сверхбаза!C:C,СВОД!C3563,Сверхбаза!E:E,СВОД!E3563)</f>
        <v>0</v>
      </c>
      <c r="Q3563" s="276">
        <f>SUMIFS(Сверхбаза!P:P,Сверхбаза!C:C,СВОД!C3563,Сверхбаза!E:E,СВОД!E3563)</f>
        <v>0</v>
      </c>
      <c r="R3563" s="276">
        <f>SUMIFS(Сверхбаза!O:O,Сверхбаза!C:C,СВОД!C3563,Сверхбаза!E:E,СВОД!E3563)</f>
        <v>0</v>
      </c>
      <c r="S3563" s="276">
        <f>SUMIFS(Сверхбаза!Q:Q,Сверхбаза!C:C,СВОД!C3563,Сверхбаза!E:E,СВОД!E3563)</f>
        <v>0</v>
      </c>
      <c r="T3563" s="303">
        <f>SUMIFS(Сверхбаза!G:G,Сверхбаза!C:C,СВОД!C3563,Сверхбаза!E:E,СВОД!E3563)</f>
        <v>0</v>
      </c>
    </row>
    <row r="3564" spans="1:20" ht="76.5" outlineLevel="2" x14ac:dyDescent="0.2">
      <c r="A3564" s="288" t="str">
        <f>VLOOKUP(C3564,Округа!B:C,2,FALSE)</f>
        <v>Вне округов</v>
      </c>
      <c r="B3564" s="361">
        <v>508911</v>
      </c>
      <c r="C3564" s="361">
        <v>891201</v>
      </c>
      <c r="D3564" s="5" t="s">
        <v>632</v>
      </c>
      <c r="E3564" s="349">
        <v>6</v>
      </c>
      <c r="F3564" s="350" t="s">
        <v>705</v>
      </c>
      <c r="G3564" s="302">
        <f>SUMIFS('Круглосуточный стационар'!J:J,'Круглосуточный стационар'!D:D,СВОД!C3564,'Круглосуточный стационар'!F:F,СВОД!E3564)/2+SUMIFS(ВМП!J:J,ВМП!D:D,СВОД!C3564,ВМП!F:F,СВОД!E3564)/2+SUMIFS('Дневной стационар'!J:J,'Дневной стационар'!D:D,СВОД!C3564,'Дневной стационар'!F:F,СВОД!E3564)/2+SUMIFS(ЭКО!H:H,ЭКО!D:D,СВОД!C3564,ЭКО!F:F,СВОД!E3564)+SUMIFS(Диализ!J:J,Диализ!E:E,СВОД!C3564,Диализ!G:G,СВОД!E3564)</f>
        <v>0</v>
      </c>
      <c r="H3564" s="276">
        <f>SUMIFS(Поликлиника!H:H,Поликлиника!D:D,СВОД!C3564,Поликлиника!F:F,СВОД!E3564)</f>
        <v>0</v>
      </c>
      <c r="I3564" s="276">
        <f>SUMIFS(Поликлиника!BA:BA,Поликлиника!D:D,СВОД!C3564,Поликлиника!F:F,СВОД!E3564)</f>
        <v>0</v>
      </c>
      <c r="J3564" s="276">
        <f>SUMIFS(Поликлиника!BF:BF,Поликлиника!D:D,СВОД!C3564,Поликлиника!F:F,СВОД!E3564)</f>
        <v>0</v>
      </c>
      <c r="K3564" s="276">
        <f>SUMIFS(Поликлиника!BU:BU,Поликлиника!D:D,СВОД!C3564,Поликлиника!F:F,СВОД!E3564)</f>
        <v>0</v>
      </c>
      <c r="L3564" s="276">
        <f>SUMIFS(Услуги!H:H,Услуги!D:D,СВОД!C3564,Услуги!F:F,СВОД!E3564)+SUMIFS(Услуги!M:M,Услуги!D:D,СВОД!C3564,Услуги!F:F,СВОД!E3564)+SUMIFS(Услуги!R:R,Услуги!D:D,СВОД!C3564,Услуги!F:F,СВОД!E3564)+SUMIFS(Услуги!W:W,Услуги!D:D,СВОД!C3564,Услуги!F:F,СВОД!E3564)+SUMIFS(Услуги!AB:AB,Услуги!D:D,СВОД!C3564,Услуги!F:F,СВОД!E3564)+SUMIFS(Услуги!AG:AG,Услуги!D:D,СВОД!C3564,Услуги!F:F,СВОД!E3564)+SUMIFS(Услуги!AL:AL,Услуги!D:D,СВОД!C3564,Услуги!F:F,СВОД!E3564)+SUMIFS(Услуги!AQ:AQ,Услуги!D:D,СВОД!C3564,Услуги!F:F,СВОД!E3564)</f>
        <v>0</v>
      </c>
      <c r="M3564" s="276">
        <f>SUMIFS('Скорая мед. помощь'!J:J,'Скорая мед. помощь'!E:E,СВОД!C3564,'Скорая мед. помощь'!G:G,СВОД!E3564)</f>
        <v>0</v>
      </c>
      <c r="N3564" s="303">
        <f>SUMIFS('Круглосуточный стационар'!O:O,'Круглосуточный стационар'!D:D,СВОД!C3564,'Круглосуточный стационар'!F:F,СВОД!E3564)+SUMIFS(ВМП!O:O,ВМП!D:D,СВОД!C3564,ВМП!F:F,СВОД!E3564)+SUMIFS('Дневной стационар'!O:O,'Дневной стационар'!D:D,СВОД!C3564,'Дневной стационар'!F:F,СВОД!E3564)+SUMIFS(ЭКО!M:M,ЭКО!D:D,СВОД!C3564,ЭКО!F:F,СВОД!E3564)+SUMIFS(Диализ!O:O,Диализ!E:E,СВОД!C3564,Диализ!G:G,СВОД!E3564)+SUMIFS(Поликлиника!CT:CT,Поликлиника!D:D,СВОД!C3564,Поликлиника!F:F,СВОД!E3564)+SUMIFS('Скорая мед. помощь'!O:O,'Скорая мед. помощь'!E:E,СВОД!C3564,'Скорая мед. помощь'!G:G,СВОД!E3564)+SUMIFS(Услуги!AV:AV,Услуги!D:D,СВОД!C3564,Услуги!F:F,СВОД!E3564)</f>
        <v>0</v>
      </c>
      <c r="O3564" s="302">
        <f>SUMIFS(Сверхбаза!L:L,Сверхбаза!C:C,СВОД!C3564,Сверхбаза!E:E,СВОД!E3564)+SUMIFS(Сверхбаза!M:M,Сверхбаза!C:C,СВОД!C3564,Сверхбаза!E:E,СВОД!E3564)</f>
        <v>0</v>
      </c>
      <c r="P3564" s="276">
        <f>SUMIFS(Сверхбаза!N:N,Сверхбаза!C:C,СВОД!C3564,Сверхбаза!E:E,СВОД!E3564)</f>
        <v>0</v>
      </c>
      <c r="Q3564" s="276">
        <f>SUMIFS(Сверхбаза!P:P,Сверхбаза!C:C,СВОД!C3564,Сверхбаза!E:E,СВОД!E3564)</f>
        <v>0</v>
      </c>
      <c r="R3564" s="276">
        <f>SUMIFS(Сверхбаза!O:O,Сверхбаза!C:C,СВОД!C3564,Сверхбаза!E:E,СВОД!E3564)</f>
        <v>0</v>
      </c>
      <c r="S3564" s="276">
        <f>SUMIFS(Сверхбаза!Q:Q,Сверхбаза!C:C,СВОД!C3564,Сверхбаза!E:E,СВОД!E3564)</f>
        <v>0</v>
      </c>
      <c r="T3564" s="303">
        <f>SUMIFS(Сверхбаза!G:G,Сверхбаза!C:C,СВОД!C3564,Сверхбаза!E:E,СВОД!E3564)</f>
        <v>0</v>
      </c>
    </row>
    <row r="3565" spans="1:20" ht="76.5" outlineLevel="2" x14ac:dyDescent="0.2">
      <c r="A3565" s="288" t="str">
        <f>VLOOKUP(C3565,Округа!B:C,2,FALSE)</f>
        <v>Вне округов</v>
      </c>
      <c r="B3565" s="361">
        <v>508911</v>
      </c>
      <c r="C3565" s="361">
        <v>891201</v>
      </c>
      <c r="D3565" s="5" t="s">
        <v>632</v>
      </c>
      <c r="E3565" s="349">
        <v>3</v>
      </c>
      <c r="F3565" s="350" t="s">
        <v>174</v>
      </c>
      <c r="G3565" s="302">
        <f>SUMIFS('Круглосуточный стационар'!J:J,'Круглосуточный стационар'!D:D,СВОД!C3565,'Круглосуточный стационар'!F:F,СВОД!E3565)/2+SUMIFS(ВМП!J:J,ВМП!D:D,СВОД!C3565,ВМП!F:F,СВОД!E3565)/2+SUMIFS('Дневной стационар'!J:J,'Дневной стационар'!D:D,СВОД!C3565,'Дневной стационар'!F:F,СВОД!E3565)/2+SUMIFS(ЭКО!H:H,ЭКО!D:D,СВОД!C3565,ЭКО!F:F,СВОД!E3565)+SUMIFS(Диализ!J:J,Диализ!E:E,СВОД!C3565,Диализ!G:G,СВОД!E3565)</f>
        <v>0</v>
      </c>
      <c r="H3565" s="276">
        <f>SUMIFS(Поликлиника!H:H,Поликлиника!D:D,СВОД!C3565,Поликлиника!F:F,СВОД!E3565)</f>
        <v>0</v>
      </c>
      <c r="I3565" s="276">
        <f>SUMIFS(Поликлиника!BA:BA,Поликлиника!D:D,СВОД!C3565,Поликлиника!F:F,СВОД!E3565)</f>
        <v>0</v>
      </c>
      <c r="J3565" s="276">
        <f>SUMIFS(Поликлиника!BF:BF,Поликлиника!D:D,СВОД!C3565,Поликлиника!F:F,СВОД!E3565)</f>
        <v>80</v>
      </c>
      <c r="K3565" s="276">
        <f>SUMIFS(Поликлиника!BU:BU,Поликлиника!D:D,СВОД!C3565,Поликлиника!F:F,СВОД!E3565)</f>
        <v>14000</v>
      </c>
      <c r="L3565" s="276">
        <f>SUMIFS(Услуги!H:H,Услуги!D:D,СВОД!C3565,Услуги!F:F,СВОД!E3565)+SUMIFS(Услуги!M:M,Услуги!D:D,СВОД!C3565,Услуги!F:F,СВОД!E3565)+SUMIFS(Услуги!R:R,Услуги!D:D,СВОД!C3565,Услуги!F:F,СВОД!E3565)+SUMIFS(Услуги!W:W,Услуги!D:D,СВОД!C3565,Услуги!F:F,СВОД!E3565)+SUMIFS(Услуги!AB:AB,Услуги!D:D,СВОД!C3565,Услуги!F:F,СВОД!E3565)+SUMIFS(Услуги!AG:AG,Услуги!D:D,СВОД!C3565,Услуги!F:F,СВОД!E3565)+SUMIFS(Услуги!AL:AL,Услуги!D:D,СВОД!C3565,Услуги!F:F,СВОД!E3565)+SUMIFS(Услуги!AQ:AQ,Услуги!D:D,СВОД!C3565,Услуги!F:F,СВОД!E3565)</f>
        <v>2175</v>
      </c>
      <c r="M3565" s="276">
        <f>SUMIFS('Скорая мед. помощь'!J:J,'Скорая мед. помощь'!E:E,СВОД!C3565,'Скорая мед. помощь'!G:G,СВОД!E3565)</f>
        <v>0</v>
      </c>
      <c r="N3565" s="303">
        <f>SUMIFS('Круглосуточный стационар'!O:O,'Круглосуточный стационар'!D:D,СВОД!C3565,'Круглосуточный стационар'!F:F,СВОД!E3565)+SUMIFS(ВМП!O:O,ВМП!D:D,СВОД!C3565,ВМП!F:F,СВОД!E3565)+SUMIFS('Дневной стационар'!O:O,'Дневной стационар'!D:D,СВОД!C3565,'Дневной стационар'!F:F,СВОД!E3565)+SUMIFS(ЭКО!M:M,ЭКО!D:D,СВОД!C3565,ЭКО!F:F,СВОД!E3565)+SUMIFS(Диализ!O:O,Диализ!E:E,СВОД!C3565,Диализ!G:G,СВОД!E3565)+SUMIFS(Поликлиника!CT:CT,Поликлиника!D:D,СВОД!C3565,Поликлиника!F:F,СВОД!E3565)+SUMIFS('Скорая мед. помощь'!O:O,'Скорая мед. помощь'!E:E,СВОД!C3565,'Скорая мед. помощь'!G:G,СВОД!E3565)+SUMIFS(Услуги!AV:AV,Услуги!D:D,СВОД!C3565,Услуги!F:F,СВОД!E3565)</f>
        <v>34428.246598917147</v>
      </c>
      <c r="O3565" s="302">
        <f>SUMIFS(Сверхбаза!L:L,Сверхбаза!C:C,СВОД!C3565,Сверхбаза!E:E,СВОД!E3565)+SUMIFS(Сверхбаза!M:M,Сверхбаза!C:C,СВОД!C3565,Сверхбаза!E:E,СВОД!E3565)</f>
        <v>0</v>
      </c>
      <c r="P3565" s="276">
        <f>SUMIFS(Сверхбаза!N:N,Сверхбаза!C:C,СВОД!C3565,Сверхбаза!E:E,СВОД!E3565)</f>
        <v>0</v>
      </c>
      <c r="Q3565" s="276">
        <f>SUMIFS(Сверхбаза!P:P,Сверхбаза!C:C,СВОД!C3565,Сверхбаза!E:E,СВОД!E3565)</f>
        <v>0</v>
      </c>
      <c r="R3565" s="276">
        <f>SUMIFS(Сверхбаза!O:O,Сверхбаза!C:C,СВОД!C3565,Сверхбаза!E:E,СВОД!E3565)</f>
        <v>0</v>
      </c>
      <c r="S3565" s="276">
        <f>SUMIFS(Сверхбаза!Q:Q,Сверхбаза!C:C,СВОД!C3565,Сверхбаза!E:E,СВОД!E3565)</f>
        <v>0</v>
      </c>
      <c r="T3565" s="303">
        <f>SUMIFS(Сверхбаза!G:G,Сверхбаза!C:C,СВОД!C3565,Сверхбаза!E:E,СВОД!E3565)</f>
        <v>0</v>
      </c>
    </row>
    <row r="3566" spans="1:20" ht="76.5" outlineLevel="2" x14ac:dyDescent="0.2">
      <c r="A3566" s="288" t="str">
        <f>VLOOKUP(C3566,Округа!B:C,2,FALSE)</f>
        <v>Вне округов</v>
      </c>
      <c r="B3566" s="361">
        <v>508911</v>
      </c>
      <c r="C3566" s="361">
        <v>891201</v>
      </c>
      <c r="D3566" s="5" t="s">
        <v>632</v>
      </c>
      <c r="E3566" s="349">
        <v>7</v>
      </c>
      <c r="F3566" s="350" t="s">
        <v>706</v>
      </c>
      <c r="G3566" s="302">
        <f>SUMIFS('Круглосуточный стационар'!J:J,'Круглосуточный стационар'!D:D,СВОД!C3566,'Круглосуточный стационар'!F:F,СВОД!E3566)/2+SUMIFS(ВМП!J:J,ВМП!D:D,СВОД!C3566,ВМП!F:F,СВОД!E3566)/2+SUMIFS('Дневной стационар'!J:J,'Дневной стационар'!D:D,СВОД!C3566,'Дневной стационар'!F:F,СВОД!E3566)/2+SUMIFS(ЭКО!H:H,ЭКО!D:D,СВОД!C3566,ЭКО!F:F,СВОД!E3566)+SUMIFS(Диализ!J:J,Диализ!E:E,СВОД!C3566,Диализ!G:G,СВОД!E3566)</f>
        <v>0</v>
      </c>
      <c r="H3566" s="276">
        <f>SUMIFS(Поликлиника!H:H,Поликлиника!D:D,СВОД!C3566,Поликлиника!F:F,СВОД!E3566)</f>
        <v>0</v>
      </c>
      <c r="I3566" s="276">
        <f>SUMIFS(Поликлиника!BA:BA,Поликлиника!D:D,СВОД!C3566,Поликлиника!F:F,СВОД!E3566)</f>
        <v>0</v>
      </c>
      <c r="J3566" s="276">
        <f>SUMIFS(Поликлиника!BF:BF,Поликлиника!D:D,СВОД!C3566,Поликлиника!F:F,СВОД!E3566)</f>
        <v>0</v>
      </c>
      <c r="K3566" s="276">
        <f>SUMIFS(Поликлиника!BU:BU,Поликлиника!D:D,СВОД!C3566,Поликлиника!F:F,СВОД!E3566)</f>
        <v>0</v>
      </c>
      <c r="L3566" s="276">
        <f>SUMIFS(Услуги!H:H,Услуги!D:D,СВОД!C3566,Услуги!F:F,СВОД!E3566)+SUMIFS(Услуги!M:M,Услуги!D:D,СВОД!C3566,Услуги!F:F,СВОД!E3566)+SUMIFS(Услуги!R:R,Услуги!D:D,СВОД!C3566,Услуги!F:F,СВОД!E3566)+SUMIFS(Услуги!W:W,Услуги!D:D,СВОД!C3566,Услуги!F:F,СВОД!E3566)+SUMIFS(Услуги!AB:AB,Услуги!D:D,СВОД!C3566,Услуги!F:F,СВОД!E3566)+SUMIFS(Услуги!AG:AG,Услуги!D:D,СВОД!C3566,Услуги!F:F,СВОД!E3566)+SUMIFS(Услуги!AL:AL,Услуги!D:D,СВОД!C3566,Услуги!F:F,СВОД!E3566)+SUMIFS(Услуги!AQ:AQ,Услуги!D:D,СВОД!C3566,Услуги!F:F,СВОД!E3566)</f>
        <v>0</v>
      </c>
      <c r="M3566" s="276">
        <f>SUMIFS('Скорая мед. помощь'!J:J,'Скорая мед. помощь'!E:E,СВОД!C3566,'Скорая мед. помощь'!G:G,СВОД!E3566)</f>
        <v>0</v>
      </c>
      <c r="N3566" s="303">
        <f>SUMIFS('Круглосуточный стационар'!O:O,'Круглосуточный стационар'!D:D,СВОД!C3566,'Круглосуточный стационар'!F:F,СВОД!E3566)+SUMIFS(ВМП!O:O,ВМП!D:D,СВОД!C3566,ВМП!F:F,СВОД!E3566)+SUMIFS('Дневной стационар'!O:O,'Дневной стационар'!D:D,СВОД!C3566,'Дневной стационар'!F:F,СВОД!E3566)+SUMIFS(ЭКО!M:M,ЭКО!D:D,СВОД!C3566,ЭКО!F:F,СВОД!E3566)+SUMIFS(Диализ!O:O,Диализ!E:E,СВОД!C3566,Диализ!G:G,СВОД!E3566)+SUMIFS(Поликлиника!CT:CT,Поликлиника!D:D,СВОД!C3566,Поликлиника!F:F,СВОД!E3566)+SUMIFS('Скорая мед. помощь'!O:O,'Скорая мед. помощь'!E:E,СВОД!C3566,'Скорая мед. помощь'!G:G,СВОД!E3566)+SUMIFS(Услуги!AV:AV,Услуги!D:D,СВОД!C3566,Услуги!F:F,СВОД!E3566)</f>
        <v>0</v>
      </c>
      <c r="O3566" s="302">
        <f>SUMIFS(Сверхбаза!L:L,Сверхбаза!C:C,СВОД!C3566,Сверхбаза!E:E,СВОД!E3566)+SUMIFS(Сверхбаза!M:M,Сверхбаза!C:C,СВОД!C3566,Сверхбаза!E:E,СВОД!E3566)</f>
        <v>0</v>
      </c>
      <c r="P3566" s="276">
        <f>SUMIFS(Сверхбаза!N:N,Сверхбаза!C:C,СВОД!C3566,Сверхбаза!E:E,СВОД!E3566)</f>
        <v>0</v>
      </c>
      <c r="Q3566" s="276">
        <f>SUMIFS(Сверхбаза!P:P,Сверхбаза!C:C,СВОД!C3566,Сверхбаза!E:E,СВОД!E3566)</f>
        <v>0</v>
      </c>
      <c r="R3566" s="276">
        <f>SUMIFS(Сверхбаза!O:O,Сверхбаза!C:C,СВОД!C3566,Сверхбаза!E:E,СВОД!E3566)</f>
        <v>0</v>
      </c>
      <c r="S3566" s="276">
        <f>SUMIFS(Сверхбаза!Q:Q,Сверхбаза!C:C,СВОД!C3566,Сверхбаза!E:E,СВОД!E3566)</f>
        <v>0</v>
      </c>
      <c r="T3566" s="303">
        <f>SUMIFS(Сверхбаза!G:G,Сверхбаза!C:C,СВОД!C3566,Сверхбаза!E:E,СВОД!E3566)</f>
        <v>0</v>
      </c>
    </row>
    <row r="3567" spans="1:20" ht="76.5" outlineLevel="2" x14ac:dyDescent="0.2">
      <c r="A3567" s="288" t="str">
        <f>VLOOKUP(C3567,Округа!B:C,2,FALSE)</f>
        <v>Вне округов</v>
      </c>
      <c r="B3567" s="361">
        <v>508911</v>
      </c>
      <c r="C3567" s="361">
        <v>891201</v>
      </c>
      <c r="D3567" s="5" t="s">
        <v>632</v>
      </c>
      <c r="E3567" s="349">
        <v>70</v>
      </c>
      <c r="F3567" s="350" t="s">
        <v>707</v>
      </c>
      <c r="G3567" s="302">
        <f>SUMIFS('Круглосуточный стационар'!J:J,'Круглосуточный стационар'!D:D,СВОД!C3567,'Круглосуточный стационар'!F:F,СВОД!E3567)/2+SUMIFS(ВМП!J:J,ВМП!D:D,СВОД!C3567,ВМП!F:F,СВОД!E3567)/2+SUMIFS('Дневной стационар'!J:J,'Дневной стационар'!D:D,СВОД!C3567,'Дневной стационар'!F:F,СВОД!E3567)/2+SUMIFS(ЭКО!H:H,ЭКО!D:D,СВОД!C3567,ЭКО!F:F,СВОД!E3567)+SUMIFS(Диализ!J:J,Диализ!E:E,СВОД!C3567,Диализ!G:G,СВОД!E3567)</f>
        <v>0</v>
      </c>
      <c r="H3567" s="276">
        <f>SUMIFS(Поликлиника!H:H,Поликлиника!D:D,СВОД!C3567,Поликлиника!F:F,СВОД!E3567)</f>
        <v>0</v>
      </c>
      <c r="I3567" s="276">
        <f>SUMIFS(Поликлиника!BA:BA,Поликлиника!D:D,СВОД!C3567,Поликлиника!F:F,СВОД!E3567)</f>
        <v>0</v>
      </c>
      <c r="J3567" s="276">
        <f>SUMIFS(Поликлиника!BF:BF,Поликлиника!D:D,СВОД!C3567,Поликлиника!F:F,СВОД!E3567)</f>
        <v>0</v>
      </c>
      <c r="K3567" s="276">
        <f>SUMIFS(Поликлиника!BU:BU,Поликлиника!D:D,СВОД!C3567,Поликлиника!F:F,СВОД!E3567)</f>
        <v>0</v>
      </c>
      <c r="L3567" s="276">
        <f>SUMIFS(Услуги!H:H,Услуги!D:D,СВОД!C3567,Услуги!F:F,СВОД!E3567)+SUMIFS(Услуги!M:M,Услуги!D:D,СВОД!C3567,Услуги!F:F,СВОД!E3567)+SUMIFS(Услуги!R:R,Услуги!D:D,СВОД!C3567,Услуги!F:F,СВОД!E3567)+SUMIFS(Услуги!W:W,Услуги!D:D,СВОД!C3567,Услуги!F:F,СВОД!E3567)+SUMIFS(Услуги!AB:AB,Услуги!D:D,СВОД!C3567,Услуги!F:F,СВОД!E3567)+SUMIFS(Услуги!AG:AG,Услуги!D:D,СВОД!C3567,Услуги!F:F,СВОД!E3567)+SUMIFS(Услуги!AL:AL,Услуги!D:D,СВОД!C3567,Услуги!F:F,СВОД!E3567)+SUMIFS(Услуги!AQ:AQ,Услуги!D:D,СВОД!C3567,Услуги!F:F,СВОД!E3567)</f>
        <v>0</v>
      </c>
      <c r="M3567" s="276">
        <f>SUMIFS('Скорая мед. помощь'!J:J,'Скорая мед. помощь'!E:E,СВОД!C3567,'Скорая мед. помощь'!G:G,СВОД!E3567)</f>
        <v>0</v>
      </c>
      <c r="N3567" s="303">
        <f>SUMIFS('Круглосуточный стационар'!O:O,'Круглосуточный стационар'!D:D,СВОД!C3567,'Круглосуточный стационар'!F:F,СВОД!E3567)+SUMIFS(ВМП!O:O,ВМП!D:D,СВОД!C3567,ВМП!F:F,СВОД!E3567)+SUMIFS('Дневной стационар'!O:O,'Дневной стационар'!D:D,СВОД!C3567,'Дневной стационар'!F:F,СВОД!E3567)+SUMIFS(ЭКО!M:M,ЭКО!D:D,СВОД!C3567,ЭКО!F:F,СВОД!E3567)+SUMIFS(Диализ!O:O,Диализ!E:E,СВОД!C3567,Диализ!G:G,СВОД!E3567)+SUMIFS(Поликлиника!CT:CT,Поликлиника!D:D,СВОД!C3567,Поликлиника!F:F,СВОД!E3567)+SUMIFS('Скорая мед. помощь'!O:O,'Скорая мед. помощь'!E:E,СВОД!C3567,'Скорая мед. помощь'!G:G,СВОД!E3567)+SUMIFS(Услуги!AV:AV,Услуги!D:D,СВОД!C3567,Услуги!F:F,СВОД!E3567)</f>
        <v>0</v>
      </c>
      <c r="O3567" s="302">
        <f>SUMIFS(Сверхбаза!L:L,Сверхбаза!C:C,СВОД!C3567,Сверхбаза!E:E,СВОД!E3567)+SUMIFS(Сверхбаза!M:M,Сверхбаза!C:C,СВОД!C3567,Сверхбаза!E:E,СВОД!E3567)</f>
        <v>0</v>
      </c>
      <c r="P3567" s="276">
        <f>SUMIFS(Сверхбаза!N:N,Сверхбаза!C:C,СВОД!C3567,Сверхбаза!E:E,СВОД!E3567)</f>
        <v>0</v>
      </c>
      <c r="Q3567" s="276">
        <f>SUMIFS(Сверхбаза!P:P,Сверхбаза!C:C,СВОД!C3567,Сверхбаза!E:E,СВОД!E3567)</f>
        <v>0</v>
      </c>
      <c r="R3567" s="276">
        <f>SUMIFS(Сверхбаза!O:O,Сверхбаза!C:C,СВОД!C3567,Сверхбаза!E:E,СВОД!E3567)</f>
        <v>0</v>
      </c>
      <c r="S3567" s="276">
        <f>SUMIFS(Сверхбаза!Q:Q,Сверхбаза!C:C,СВОД!C3567,Сверхбаза!E:E,СВОД!E3567)</f>
        <v>0</v>
      </c>
      <c r="T3567" s="303">
        <f>SUMIFS(Сверхбаза!G:G,Сверхбаза!C:C,СВОД!C3567,Сверхбаза!E:E,СВОД!E3567)</f>
        <v>0</v>
      </c>
    </row>
    <row r="3568" spans="1:20" ht="76.5" outlineLevel="2" x14ac:dyDescent="0.2">
      <c r="A3568" s="288" t="str">
        <f>VLOOKUP(C3568,Округа!B:C,2,FALSE)</f>
        <v>Вне округов</v>
      </c>
      <c r="B3568" s="361">
        <v>508911</v>
      </c>
      <c r="C3568" s="361">
        <v>891201</v>
      </c>
      <c r="D3568" s="5" t="s">
        <v>632</v>
      </c>
      <c r="E3568" s="349">
        <v>94</v>
      </c>
      <c r="F3568" s="350" t="s">
        <v>157</v>
      </c>
      <c r="G3568" s="302">
        <f>SUMIFS('Круглосуточный стационар'!J:J,'Круглосуточный стационар'!D:D,СВОД!C3568,'Круглосуточный стационар'!F:F,СВОД!E3568)/2+SUMIFS(ВМП!J:J,ВМП!D:D,СВОД!C3568,ВМП!F:F,СВОД!E3568)/2+SUMIFS('Дневной стационар'!J:J,'Дневной стационар'!D:D,СВОД!C3568,'Дневной стационар'!F:F,СВОД!E3568)/2+SUMIFS(ЭКО!H:H,ЭКО!D:D,СВОД!C3568,ЭКО!F:F,СВОД!E3568)+SUMIFS(Диализ!J:J,Диализ!E:E,СВОД!C3568,Диализ!G:G,СВОД!E3568)</f>
        <v>0</v>
      </c>
      <c r="H3568" s="276">
        <f>SUMIFS(Поликлиника!H:H,Поликлиника!D:D,СВОД!C3568,Поликлиника!F:F,СВОД!E3568)</f>
        <v>0</v>
      </c>
      <c r="I3568" s="276">
        <f>SUMIFS(Поликлиника!BA:BA,Поликлиника!D:D,СВОД!C3568,Поликлиника!F:F,СВОД!E3568)</f>
        <v>0</v>
      </c>
      <c r="J3568" s="276">
        <f>SUMIFS(Поликлиника!BF:BF,Поликлиника!D:D,СВОД!C3568,Поликлиника!F:F,СВОД!E3568)</f>
        <v>0</v>
      </c>
      <c r="K3568" s="276">
        <f>SUMIFS(Поликлиника!BU:BU,Поликлиника!D:D,СВОД!C3568,Поликлиника!F:F,СВОД!E3568)</f>
        <v>0</v>
      </c>
      <c r="L3568" s="276">
        <f>SUMIFS(Услуги!H:H,Услуги!D:D,СВОД!C3568,Услуги!F:F,СВОД!E3568)+SUMIFS(Услуги!M:M,Услуги!D:D,СВОД!C3568,Услуги!F:F,СВОД!E3568)+SUMIFS(Услуги!R:R,Услуги!D:D,СВОД!C3568,Услуги!F:F,СВОД!E3568)+SUMIFS(Услуги!W:W,Услуги!D:D,СВОД!C3568,Услуги!F:F,СВОД!E3568)+SUMIFS(Услуги!AB:AB,Услуги!D:D,СВОД!C3568,Услуги!F:F,СВОД!E3568)+SUMIFS(Услуги!AG:AG,Услуги!D:D,СВОД!C3568,Услуги!F:F,СВОД!E3568)+SUMIFS(Услуги!AL:AL,Услуги!D:D,СВОД!C3568,Услуги!F:F,СВОД!E3568)+SUMIFS(Услуги!AQ:AQ,Услуги!D:D,СВОД!C3568,Услуги!F:F,СВОД!E3568)</f>
        <v>0</v>
      </c>
      <c r="M3568" s="276">
        <f>SUMIFS('Скорая мед. помощь'!J:J,'Скорая мед. помощь'!E:E,СВОД!C3568,'Скорая мед. помощь'!G:G,СВОД!E3568)</f>
        <v>0</v>
      </c>
      <c r="N3568" s="303">
        <f>SUMIFS('Круглосуточный стационар'!O:O,'Круглосуточный стационар'!D:D,СВОД!C3568,'Круглосуточный стационар'!F:F,СВОД!E3568)+SUMIFS(ВМП!O:O,ВМП!D:D,СВОД!C3568,ВМП!F:F,СВОД!E3568)+SUMIFS('Дневной стационар'!O:O,'Дневной стационар'!D:D,СВОД!C3568,'Дневной стационар'!F:F,СВОД!E3568)+SUMIFS(ЭКО!M:M,ЭКО!D:D,СВОД!C3568,ЭКО!F:F,СВОД!E3568)+SUMIFS(Диализ!O:O,Диализ!E:E,СВОД!C3568,Диализ!G:G,СВОД!E3568)+SUMIFS(Поликлиника!CT:CT,Поликлиника!D:D,СВОД!C3568,Поликлиника!F:F,СВОД!E3568)+SUMIFS('Скорая мед. помощь'!O:O,'Скорая мед. помощь'!E:E,СВОД!C3568,'Скорая мед. помощь'!G:G,СВОД!E3568)+SUMIFS(Услуги!AV:AV,Услуги!D:D,СВОД!C3568,Услуги!F:F,СВОД!E3568)</f>
        <v>0</v>
      </c>
      <c r="O3568" s="302">
        <f>SUMIFS(Сверхбаза!L:L,Сверхбаза!C:C,СВОД!C3568,Сверхбаза!E:E,СВОД!E3568)+SUMIFS(Сверхбаза!M:M,Сверхбаза!C:C,СВОД!C3568,Сверхбаза!E:E,СВОД!E3568)</f>
        <v>0</v>
      </c>
      <c r="P3568" s="276">
        <f>SUMIFS(Сверхбаза!N:N,Сверхбаза!C:C,СВОД!C3568,Сверхбаза!E:E,СВОД!E3568)</f>
        <v>0</v>
      </c>
      <c r="Q3568" s="276">
        <f>SUMIFS(Сверхбаза!P:P,Сверхбаза!C:C,СВОД!C3568,Сверхбаза!E:E,СВОД!E3568)</f>
        <v>0</v>
      </c>
      <c r="R3568" s="276">
        <f>SUMIFS(Сверхбаза!O:O,Сверхбаза!C:C,СВОД!C3568,Сверхбаза!E:E,СВОД!E3568)</f>
        <v>0</v>
      </c>
      <c r="S3568" s="276">
        <f>SUMIFS(Сверхбаза!Q:Q,Сверхбаза!C:C,СВОД!C3568,Сверхбаза!E:E,СВОД!E3568)</f>
        <v>0</v>
      </c>
      <c r="T3568" s="303">
        <f>SUMIFS(Сверхбаза!G:G,Сверхбаза!C:C,СВОД!C3568,Сверхбаза!E:E,СВОД!E3568)</f>
        <v>0</v>
      </c>
    </row>
    <row r="3569" spans="1:20" outlineLevel="1" x14ac:dyDescent="0.2">
      <c r="A3569" s="289"/>
      <c r="B3569" s="279"/>
      <c r="C3569" s="279" t="str">
        <f>CONCATENATE(C3568," ","Итог")</f>
        <v>891201 Итог</v>
      </c>
      <c r="D3569" s="280"/>
      <c r="E3569" s="351"/>
      <c r="F3569" s="352"/>
      <c r="G3569" s="304"/>
      <c r="H3569" s="281"/>
      <c r="I3569" s="281"/>
      <c r="J3569" s="281"/>
      <c r="K3569" s="281"/>
      <c r="L3569" s="281"/>
      <c r="M3569" s="281"/>
      <c r="N3569" s="305">
        <f>SUBTOTAL(9,N3561:N3568)</f>
        <v>266026.94911096548</v>
      </c>
      <c r="O3569" s="304"/>
      <c r="P3569" s="281"/>
      <c r="Q3569" s="281"/>
      <c r="R3569" s="281"/>
      <c r="S3569" s="281"/>
      <c r="T3569" s="305">
        <f>SUBTOTAL(9,T3561:T3568)</f>
        <v>0</v>
      </c>
    </row>
    <row r="3570" spans="1:20" ht="63.75" outlineLevel="2" x14ac:dyDescent="0.2">
      <c r="A3570" s="287" t="str">
        <f>VLOOKUP(C3570,Округа!B:C,2,FALSE)</f>
        <v>Вне округов</v>
      </c>
      <c r="B3570" s="8">
        <v>508928</v>
      </c>
      <c r="C3570" s="8">
        <v>891301</v>
      </c>
      <c r="D3570" s="9" t="s">
        <v>442</v>
      </c>
      <c r="E3570" s="347">
        <v>1</v>
      </c>
      <c r="F3570" s="348" t="s">
        <v>12</v>
      </c>
      <c r="G3570" s="300">
        <f>SUMIFS('Круглосуточный стационар'!J:J,'Круглосуточный стационар'!D:D,СВОД!C3570,'Круглосуточный стационар'!F:F,СВОД!E3570)/2+SUMIFS(ВМП!J:J,ВМП!D:D,СВОД!C3570,ВМП!F:F,СВОД!E3570)/2+SUMIFS('Дневной стационар'!J:J,'Дневной стационар'!D:D,СВОД!C3570,'Дневной стационар'!F:F,СВОД!E3570)/2+SUMIFS(ЭКО!H:H,ЭКО!D:D,СВОД!C3570,ЭКО!F:F,СВОД!E3570)+SUMIFS(Диализ!J:J,Диализ!E:E,СВОД!C3570,Диализ!G:G,СВОД!E3570)</f>
        <v>4708</v>
      </c>
      <c r="H3570" s="278">
        <f>SUMIFS(Поликлиника!H:H,Поликлиника!D:D,СВОД!C3570,Поликлиника!F:F,СВОД!E3570)</f>
        <v>0</v>
      </c>
      <c r="I3570" s="278">
        <f>SUMIFS(Поликлиника!BA:BA,Поликлиника!D:D,СВОД!C3570,Поликлиника!F:F,СВОД!E3570)</f>
        <v>0</v>
      </c>
      <c r="J3570" s="278">
        <f>SUMIFS(Поликлиника!BF:BF,Поликлиника!D:D,СВОД!C3570,Поликлиника!F:F,СВОД!E3570)</f>
        <v>0</v>
      </c>
      <c r="K3570" s="278">
        <f>SUMIFS(Поликлиника!BU:BU,Поликлиника!D:D,СВОД!C3570,Поликлиника!F:F,СВОД!E3570)</f>
        <v>0</v>
      </c>
      <c r="L3570" s="278">
        <f>SUMIFS(Услуги!H:H,Услуги!D:D,СВОД!C3570,Услуги!F:F,СВОД!E3570)+SUMIFS(Услуги!M:M,Услуги!D:D,СВОД!C3570,Услуги!F:F,СВОД!E3570)+SUMIFS(Услуги!R:R,Услуги!D:D,СВОД!C3570,Услуги!F:F,СВОД!E3570)+SUMIFS(Услуги!W:W,Услуги!D:D,СВОД!C3570,Услуги!F:F,СВОД!E3570)+SUMIFS(Услуги!AB:AB,Услуги!D:D,СВОД!C3570,Услуги!F:F,СВОД!E3570)+SUMIFS(Услуги!AG:AG,Услуги!D:D,СВОД!C3570,Услуги!F:F,СВОД!E3570)+SUMIFS(Услуги!AL:AL,Услуги!D:D,СВОД!C3570,Услуги!F:F,СВОД!E3570)+SUMIFS(Услуги!AQ:AQ,Услуги!D:D,СВОД!C3570,Услуги!F:F,СВОД!E3570)</f>
        <v>0</v>
      </c>
      <c r="M3570" s="278">
        <f>SUMIFS('Скорая мед. помощь'!J:J,'Скорая мед. помощь'!E:E,СВОД!C3570,'Скорая мед. помощь'!G:G,СВОД!E3570)</f>
        <v>0</v>
      </c>
      <c r="N3570" s="301">
        <f>SUMIFS('Круглосуточный стационар'!O:O,'Круглосуточный стационар'!D:D,СВОД!C3570,'Круглосуточный стационар'!F:F,СВОД!E3570)+SUMIFS(ВМП!O:O,ВМП!D:D,СВОД!C3570,ВМП!F:F,СВОД!E3570)+SUMIFS('Дневной стационар'!O:O,'Дневной стационар'!D:D,СВОД!C3570,'Дневной стационар'!F:F,СВОД!E3570)+SUMIFS(ЭКО!M:M,ЭКО!D:D,СВОД!C3570,ЭКО!F:F,СВОД!E3570)+SUMIFS(Диализ!O:O,Диализ!E:E,СВОД!C3570,Диализ!G:G,СВОД!E3570)+SUMIFS(Поликлиника!CT:CT,Поликлиника!D:D,СВОД!C3570,Поликлиника!F:F,СВОД!E3570)+SUMIFS('Скорая мед. помощь'!O:O,'Скорая мед. помощь'!E:E,СВОД!C3570,'Скорая мед. помощь'!G:G,СВОД!E3570)+SUMIFS(Услуги!AV:AV,Услуги!D:D,СВОД!C3570,Услуги!F:F,СВОД!E3570)</f>
        <v>373981.30100647535</v>
      </c>
      <c r="O3570" s="300">
        <f>SUMIFS(Сверхбаза!L:L,Сверхбаза!C:C,СВОД!C3570,Сверхбаза!E:E,СВОД!E3570)+SUMIFS(Сверхбаза!M:M,Сверхбаза!C:C,СВОД!C3570,Сверхбаза!E:E,СВОД!E3570)</f>
        <v>0</v>
      </c>
      <c r="P3570" s="278">
        <f>SUMIFS(Сверхбаза!N:N,Сверхбаза!C:C,СВОД!C3570,Сверхбаза!E:E,СВОД!E3570)</f>
        <v>0</v>
      </c>
      <c r="Q3570" s="278">
        <f>SUMIFS(Сверхбаза!P:P,Сверхбаза!C:C,СВОД!C3570,Сверхбаза!E:E,СВОД!E3570)</f>
        <v>0</v>
      </c>
      <c r="R3570" s="278">
        <f>SUMIFS(Сверхбаза!O:O,Сверхбаза!C:C,СВОД!C3570,Сверхбаза!E:E,СВОД!E3570)</f>
        <v>0</v>
      </c>
      <c r="S3570" s="278">
        <f>SUMIFS(Сверхбаза!Q:Q,Сверхбаза!C:C,СВОД!C3570,Сверхбаза!E:E,СВОД!E3570)</f>
        <v>0</v>
      </c>
      <c r="T3570" s="301">
        <f>SUMIFS(Сверхбаза!G:G,Сверхбаза!C:C,СВОД!C3570,Сверхбаза!E:E,СВОД!E3570)</f>
        <v>0</v>
      </c>
    </row>
    <row r="3571" spans="1:20" ht="63.75" outlineLevel="2" x14ac:dyDescent="0.2">
      <c r="A3571" s="288" t="str">
        <f>VLOOKUP(C3571,Округа!B:C,2,FALSE)</f>
        <v>Вне округов</v>
      </c>
      <c r="B3571" s="361">
        <v>508928</v>
      </c>
      <c r="C3571" s="361">
        <v>891301</v>
      </c>
      <c r="D3571" s="5" t="s">
        <v>442</v>
      </c>
      <c r="E3571" s="349">
        <v>13</v>
      </c>
      <c r="F3571" s="350" t="s">
        <v>704</v>
      </c>
      <c r="G3571" s="302">
        <f>SUMIFS('Круглосуточный стационар'!J:J,'Круглосуточный стационар'!D:D,СВОД!C3571,'Круглосуточный стационар'!F:F,СВОД!E3571)/2+SUMIFS(ВМП!J:J,ВМП!D:D,СВОД!C3571,ВМП!F:F,СВОД!E3571)/2+SUMIFS('Дневной стационар'!J:J,'Дневной стационар'!D:D,СВОД!C3571,'Дневной стационар'!F:F,СВОД!E3571)/2+SUMIFS(ЭКО!H:H,ЭКО!D:D,СВОД!C3571,ЭКО!F:F,СВОД!E3571)+SUMIFS(Диализ!J:J,Диализ!E:E,СВОД!C3571,Диализ!G:G,СВОД!E3571)</f>
        <v>1426</v>
      </c>
      <c r="H3571" s="276">
        <f>SUMIFS(Поликлиника!H:H,Поликлиника!D:D,СВОД!C3571,Поликлиника!F:F,СВОД!E3571)</f>
        <v>0</v>
      </c>
      <c r="I3571" s="276">
        <f>SUMIFS(Поликлиника!BA:BA,Поликлиника!D:D,СВОД!C3571,Поликлиника!F:F,СВОД!E3571)</f>
        <v>0</v>
      </c>
      <c r="J3571" s="276">
        <f>SUMIFS(Поликлиника!BF:BF,Поликлиника!D:D,СВОД!C3571,Поликлиника!F:F,СВОД!E3571)</f>
        <v>0</v>
      </c>
      <c r="K3571" s="276">
        <f>SUMIFS(Поликлиника!BU:BU,Поликлиника!D:D,СВОД!C3571,Поликлиника!F:F,СВОД!E3571)</f>
        <v>0</v>
      </c>
      <c r="L3571" s="276">
        <f>SUMIFS(Услуги!H:H,Услуги!D:D,СВОД!C3571,Услуги!F:F,СВОД!E3571)+SUMIFS(Услуги!M:M,Услуги!D:D,СВОД!C3571,Услуги!F:F,СВОД!E3571)+SUMIFS(Услуги!R:R,Услуги!D:D,СВОД!C3571,Услуги!F:F,СВОД!E3571)+SUMIFS(Услуги!W:W,Услуги!D:D,СВОД!C3571,Услуги!F:F,СВОД!E3571)+SUMIFS(Услуги!AB:AB,Услуги!D:D,СВОД!C3571,Услуги!F:F,СВОД!E3571)+SUMIFS(Услуги!AG:AG,Услуги!D:D,СВОД!C3571,Услуги!F:F,СВОД!E3571)+SUMIFS(Услуги!AL:AL,Услуги!D:D,СВОД!C3571,Услуги!F:F,СВОД!E3571)+SUMIFS(Услуги!AQ:AQ,Услуги!D:D,СВОД!C3571,Услуги!F:F,СВОД!E3571)</f>
        <v>0</v>
      </c>
      <c r="M3571" s="276">
        <f>SUMIFS('Скорая мед. помощь'!J:J,'Скорая мед. помощь'!E:E,СВОД!C3571,'Скорая мед. помощь'!G:G,СВОД!E3571)</f>
        <v>0</v>
      </c>
      <c r="N3571" s="303">
        <f>SUMIFS('Круглосуточный стационар'!O:O,'Круглосуточный стационар'!D:D,СВОД!C3571,'Круглосуточный стационар'!F:F,СВОД!E3571)+SUMIFS(ВМП!O:O,ВМП!D:D,СВОД!C3571,ВМП!F:F,СВОД!E3571)+SUMIFS('Дневной стационар'!O:O,'Дневной стационар'!D:D,СВОД!C3571,'Дневной стационар'!F:F,СВОД!E3571)+SUMIFS(ЭКО!M:M,ЭКО!D:D,СВОД!C3571,ЭКО!F:F,СВОД!E3571)+SUMIFS(Диализ!O:O,Диализ!E:E,СВОД!C3571,Диализ!G:G,СВОД!E3571)+SUMIFS(Поликлиника!CT:CT,Поликлиника!D:D,СВОД!C3571,Поликлиника!F:F,СВОД!E3571)+SUMIFS('Скорая мед. помощь'!O:O,'Скорая мед. помощь'!E:E,СВОД!C3571,'Скорая мед. помощь'!G:G,СВОД!E3571)+SUMIFS(Услуги!AV:AV,Услуги!D:D,СВОД!C3571,Услуги!F:F,СВОД!E3571)</f>
        <v>207778.89724999998</v>
      </c>
      <c r="O3571" s="302">
        <f>SUMIFS(Сверхбаза!L:L,Сверхбаза!C:C,СВОД!C3571,Сверхбаза!E:E,СВОД!E3571)+SUMIFS(Сверхбаза!M:M,Сверхбаза!C:C,СВОД!C3571,Сверхбаза!E:E,СВОД!E3571)</f>
        <v>0</v>
      </c>
      <c r="P3571" s="276">
        <f>SUMIFS(Сверхбаза!N:N,Сверхбаза!C:C,СВОД!C3571,Сверхбаза!E:E,СВОД!E3571)</f>
        <v>0</v>
      </c>
      <c r="Q3571" s="276">
        <f>SUMIFS(Сверхбаза!P:P,Сверхбаза!C:C,СВОД!C3571,Сверхбаза!E:E,СВОД!E3571)</f>
        <v>0</v>
      </c>
      <c r="R3571" s="276">
        <f>SUMIFS(Сверхбаза!O:O,Сверхбаза!C:C,СВОД!C3571,Сверхбаза!E:E,СВОД!E3571)</f>
        <v>0</v>
      </c>
      <c r="S3571" s="276">
        <f>SUMIFS(Сверхбаза!Q:Q,Сверхбаза!C:C,СВОД!C3571,Сверхбаза!E:E,СВОД!E3571)</f>
        <v>0</v>
      </c>
      <c r="T3571" s="303">
        <f>SUMIFS(Сверхбаза!G:G,Сверхбаза!C:C,СВОД!C3571,Сверхбаза!E:E,СВОД!E3571)</f>
        <v>0</v>
      </c>
    </row>
    <row r="3572" spans="1:20" ht="63.75" outlineLevel="2" x14ac:dyDescent="0.2">
      <c r="A3572" s="288" t="str">
        <f>VLOOKUP(C3572,Округа!B:C,2,FALSE)</f>
        <v>Вне округов</v>
      </c>
      <c r="B3572" s="361">
        <v>508928</v>
      </c>
      <c r="C3572" s="361">
        <v>891301</v>
      </c>
      <c r="D3572" s="5" t="s">
        <v>442</v>
      </c>
      <c r="E3572" s="349">
        <v>2</v>
      </c>
      <c r="F3572" s="350" t="s">
        <v>173</v>
      </c>
      <c r="G3572" s="302">
        <f>SUMIFS('Круглосуточный стационар'!J:J,'Круглосуточный стационар'!D:D,СВОД!C3572,'Круглосуточный стационар'!F:F,СВОД!E3572)/2+SUMIFS(ВМП!J:J,ВМП!D:D,СВОД!C3572,ВМП!F:F,СВОД!E3572)/2+SUMIFS('Дневной стационар'!J:J,'Дневной стационар'!D:D,СВОД!C3572,'Дневной стационар'!F:F,СВОД!E3572)/2+SUMIFS(ЭКО!H:H,ЭКО!D:D,СВОД!C3572,ЭКО!F:F,СВОД!E3572)+SUMIFS(Диализ!J:J,Диализ!E:E,СВОД!C3572,Диализ!G:G,СВОД!E3572)</f>
        <v>0</v>
      </c>
      <c r="H3572" s="276">
        <f>SUMIFS(Поликлиника!H:H,Поликлиника!D:D,СВОД!C3572,Поликлиника!F:F,СВОД!E3572)</f>
        <v>0</v>
      </c>
      <c r="I3572" s="276">
        <f>SUMIFS(Поликлиника!BA:BA,Поликлиника!D:D,СВОД!C3572,Поликлиника!F:F,СВОД!E3572)</f>
        <v>0</v>
      </c>
      <c r="J3572" s="276">
        <f>SUMIFS(Поликлиника!BF:BF,Поликлиника!D:D,СВОД!C3572,Поликлиника!F:F,СВОД!E3572)</f>
        <v>0</v>
      </c>
      <c r="K3572" s="276">
        <f>SUMIFS(Поликлиника!BU:BU,Поликлиника!D:D,СВОД!C3572,Поликлиника!F:F,СВОД!E3572)</f>
        <v>0</v>
      </c>
      <c r="L3572" s="276">
        <f>SUMIFS(Услуги!H:H,Услуги!D:D,СВОД!C3572,Услуги!F:F,СВОД!E3572)+SUMIFS(Услуги!M:M,Услуги!D:D,СВОД!C3572,Услуги!F:F,СВОД!E3572)+SUMIFS(Услуги!R:R,Услуги!D:D,СВОД!C3572,Услуги!F:F,СВОД!E3572)+SUMIFS(Услуги!W:W,Услуги!D:D,СВОД!C3572,Услуги!F:F,СВОД!E3572)+SUMIFS(Услуги!AB:AB,Услуги!D:D,СВОД!C3572,Услуги!F:F,СВОД!E3572)+SUMIFS(Услуги!AG:AG,Услуги!D:D,СВОД!C3572,Услуги!F:F,СВОД!E3572)+SUMIFS(Услуги!AL:AL,Услуги!D:D,СВОД!C3572,Услуги!F:F,СВОД!E3572)+SUMIFS(Услуги!AQ:AQ,Услуги!D:D,СВОД!C3572,Услуги!F:F,СВОД!E3572)</f>
        <v>0</v>
      </c>
      <c r="M3572" s="276">
        <f>SUMIFS('Скорая мед. помощь'!J:J,'Скорая мед. помощь'!E:E,СВОД!C3572,'Скорая мед. помощь'!G:G,СВОД!E3572)</f>
        <v>0</v>
      </c>
      <c r="N3572" s="303">
        <f>SUMIFS('Круглосуточный стационар'!O:O,'Круглосуточный стационар'!D:D,СВОД!C3572,'Круглосуточный стационар'!F:F,СВОД!E3572)+SUMIFS(ВМП!O:O,ВМП!D:D,СВОД!C3572,ВМП!F:F,СВОД!E3572)+SUMIFS('Дневной стационар'!O:O,'Дневной стационар'!D:D,СВОД!C3572,'Дневной стационар'!F:F,СВОД!E3572)+SUMIFS(ЭКО!M:M,ЭКО!D:D,СВОД!C3572,ЭКО!F:F,СВОД!E3572)+SUMIFS(Диализ!O:O,Диализ!E:E,СВОД!C3572,Диализ!G:G,СВОД!E3572)+SUMIFS(Поликлиника!CT:CT,Поликлиника!D:D,СВОД!C3572,Поликлиника!F:F,СВОД!E3572)+SUMIFS('Скорая мед. помощь'!O:O,'Скорая мед. помощь'!E:E,СВОД!C3572,'Скорая мед. помощь'!G:G,СВОД!E3572)+SUMIFS(Услуги!AV:AV,Услуги!D:D,СВОД!C3572,Услуги!F:F,СВОД!E3572)</f>
        <v>0</v>
      </c>
      <c r="O3572" s="302">
        <f>SUMIFS(Сверхбаза!L:L,Сверхбаза!C:C,СВОД!C3572,Сверхбаза!E:E,СВОД!E3572)+SUMIFS(Сверхбаза!M:M,Сверхбаза!C:C,СВОД!C3572,Сверхбаза!E:E,СВОД!E3572)</f>
        <v>0</v>
      </c>
      <c r="P3572" s="276">
        <f>SUMIFS(Сверхбаза!N:N,Сверхбаза!C:C,СВОД!C3572,Сверхбаза!E:E,СВОД!E3572)</f>
        <v>0</v>
      </c>
      <c r="Q3572" s="276">
        <f>SUMIFS(Сверхбаза!P:P,Сверхбаза!C:C,СВОД!C3572,Сверхбаза!E:E,СВОД!E3572)</f>
        <v>0</v>
      </c>
      <c r="R3572" s="276">
        <f>SUMIFS(Сверхбаза!O:O,Сверхбаза!C:C,СВОД!C3572,Сверхбаза!E:E,СВОД!E3572)</f>
        <v>0</v>
      </c>
      <c r="S3572" s="276">
        <f>SUMIFS(Сверхбаза!Q:Q,Сверхбаза!C:C,СВОД!C3572,Сверхбаза!E:E,СВОД!E3572)</f>
        <v>0</v>
      </c>
      <c r="T3572" s="303">
        <f>SUMIFS(Сверхбаза!G:G,Сверхбаза!C:C,СВОД!C3572,Сверхбаза!E:E,СВОД!E3572)</f>
        <v>0</v>
      </c>
    </row>
    <row r="3573" spans="1:20" ht="63.75" outlineLevel="2" x14ac:dyDescent="0.2">
      <c r="A3573" s="288" t="str">
        <f>VLOOKUP(C3573,Округа!B:C,2,FALSE)</f>
        <v>Вне округов</v>
      </c>
      <c r="B3573" s="361">
        <v>508928</v>
      </c>
      <c r="C3573" s="361">
        <v>891301</v>
      </c>
      <c r="D3573" s="5" t="s">
        <v>442</v>
      </c>
      <c r="E3573" s="349">
        <v>6</v>
      </c>
      <c r="F3573" s="350" t="s">
        <v>705</v>
      </c>
      <c r="G3573" s="302">
        <f>SUMIFS('Круглосуточный стационар'!J:J,'Круглосуточный стационар'!D:D,СВОД!C3573,'Круглосуточный стационар'!F:F,СВОД!E3573)/2+SUMIFS(ВМП!J:J,ВМП!D:D,СВОД!C3573,ВМП!F:F,СВОД!E3573)/2+SUMIFS('Дневной стационар'!J:J,'Дневной стационар'!D:D,СВОД!C3573,'Дневной стационар'!F:F,СВОД!E3573)/2+SUMIFS(ЭКО!H:H,ЭКО!D:D,СВОД!C3573,ЭКО!F:F,СВОД!E3573)+SUMIFS(Диализ!J:J,Диализ!E:E,СВОД!C3573,Диализ!G:G,СВОД!E3573)</f>
        <v>0</v>
      </c>
      <c r="H3573" s="276">
        <f>SUMIFS(Поликлиника!H:H,Поликлиника!D:D,СВОД!C3573,Поликлиника!F:F,СВОД!E3573)</f>
        <v>0</v>
      </c>
      <c r="I3573" s="276">
        <f>SUMIFS(Поликлиника!BA:BA,Поликлиника!D:D,СВОД!C3573,Поликлиника!F:F,СВОД!E3573)</f>
        <v>0</v>
      </c>
      <c r="J3573" s="276">
        <f>SUMIFS(Поликлиника!BF:BF,Поликлиника!D:D,СВОД!C3573,Поликлиника!F:F,СВОД!E3573)</f>
        <v>0</v>
      </c>
      <c r="K3573" s="276">
        <f>SUMIFS(Поликлиника!BU:BU,Поликлиника!D:D,СВОД!C3573,Поликлиника!F:F,СВОД!E3573)</f>
        <v>0</v>
      </c>
      <c r="L3573" s="276">
        <f>SUMIFS(Услуги!H:H,Услуги!D:D,СВОД!C3573,Услуги!F:F,СВОД!E3573)+SUMIFS(Услуги!M:M,Услуги!D:D,СВОД!C3573,Услуги!F:F,СВОД!E3573)+SUMIFS(Услуги!R:R,Услуги!D:D,СВОД!C3573,Услуги!F:F,СВОД!E3573)+SUMIFS(Услуги!W:W,Услуги!D:D,СВОД!C3573,Услуги!F:F,СВОД!E3573)+SUMIFS(Услуги!AB:AB,Услуги!D:D,СВОД!C3573,Услуги!F:F,СВОД!E3573)+SUMIFS(Услуги!AG:AG,Услуги!D:D,СВОД!C3573,Услуги!F:F,СВОД!E3573)+SUMIFS(Услуги!AL:AL,Услуги!D:D,СВОД!C3573,Услуги!F:F,СВОД!E3573)+SUMIFS(Услуги!AQ:AQ,Услуги!D:D,СВОД!C3573,Услуги!F:F,СВОД!E3573)</f>
        <v>0</v>
      </c>
      <c r="M3573" s="276">
        <f>SUMIFS('Скорая мед. помощь'!J:J,'Скорая мед. помощь'!E:E,СВОД!C3573,'Скорая мед. помощь'!G:G,СВОД!E3573)</f>
        <v>0</v>
      </c>
      <c r="N3573" s="303">
        <f>SUMIFS('Круглосуточный стационар'!O:O,'Круглосуточный стационар'!D:D,СВОД!C3573,'Круглосуточный стационар'!F:F,СВОД!E3573)+SUMIFS(ВМП!O:O,ВМП!D:D,СВОД!C3573,ВМП!F:F,СВОД!E3573)+SUMIFS('Дневной стационар'!O:O,'Дневной стационар'!D:D,СВОД!C3573,'Дневной стационар'!F:F,СВОД!E3573)+SUMIFS(ЭКО!M:M,ЭКО!D:D,СВОД!C3573,ЭКО!F:F,СВОД!E3573)+SUMIFS(Диализ!O:O,Диализ!E:E,СВОД!C3573,Диализ!G:G,СВОД!E3573)+SUMIFS(Поликлиника!CT:CT,Поликлиника!D:D,СВОД!C3573,Поликлиника!F:F,СВОД!E3573)+SUMIFS('Скорая мед. помощь'!O:O,'Скорая мед. помощь'!E:E,СВОД!C3573,'Скорая мед. помощь'!G:G,СВОД!E3573)+SUMIFS(Услуги!AV:AV,Услуги!D:D,СВОД!C3573,Услуги!F:F,СВОД!E3573)</f>
        <v>0</v>
      </c>
      <c r="O3573" s="302">
        <f>SUMIFS(Сверхбаза!L:L,Сверхбаза!C:C,СВОД!C3573,Сверхбаза!E:E,СВОД!E3573)+SUMIFS(Сверхбаза!M:M,Сверхбаза!C:C,СВОД!C3573,Сверхбаза!E:E,СВОД!E3573)</f>
        <v>0</v>
      </c>
      <c r="P3573" s="276">
        <f>SUMIFS(Сверхбаза!N:N,Сверхбаза!C:C,СВОД!C3573,Сверхбаза!E:E,СВОД!E3573)</f>
        <v>0</v>
      </c>
      <c r="Q3573" s="276">
        <f>SUMIFS(Сверхбаза!P:P,Сверхбаза!C:C,СВОД!C3573,Сверхбаза!E:E,СВОД!E3573)</f>
        <v>0</v>
      </c>
      <c r="R3573" s="276">
        <f>SUMIFS(Сверхбаза!O:O,Сверхбаза!C:C,СВОД!C3573,Сверхбаза!E:E,СВОД!E3573)</f>
        <v>0</v>
      </c>
      <c r="S3573" s="276">
        <f>SUMIFS(Сверхбаза!Q:Q,Сверхбаза!C:C,СВОД!C3573,Сверхбаза!E:E,СВОД!E3573)</f>
        <v>0</v>
      </c>
      <c r="T3573" s="303">
        <f>SUMIFS(Сверхбаза!G:G,Сверхбаза!C:C,СВОД!C3573,Сверхбаза!E:E,СВОД!E3573)</f>
        <v>0</v>
      </c>
    </row>
    <row r="3574" spans="1:20" ht="63.75" outlineLevel="2" x14ac:dyDescent="0.2">
      <c r="A3574" s="288" t="str">
        <f>VLOOKUP(C3574,Округа!B:C,2,FALSE)</f>
        <v>Вне округов</v>
      </c>
      <c r="B3574" s="361">
        <v>508928</v>
      </c>
      <c r="C3574" s="361">
        <v>891301</v>
      </c>
      <c r="D3574" s="5" t="s">
        <v>442</v>
      </c>
      <c r="E3574" s="349">
        <v>3</v>
      </c>
      <c r="F3574" s="350" t="s">
        <v>174</v>
      </c>
      <c r="G3574" s="302">
        <f>SUMIFS('Круглосуточный стационар'!J:J,'Круглосуточный стационар'!D:D,СВОД!C3574,'Круглосуточный стационар'!F:F,СВОД!E3574)/2+SUMIFS(ВМП!J:J,ВМП!D:D,СВОД!C3574,ВМП!F:F,СВОД!E3574)/2+SUMIFS('Дневной стационар'!J:J,'Дневной стационар'!D:D,СВОД!C3574,'Дневной стационар'!F:F,СВОД!E3574)/2+SUMIFS(ЭКО!H:H,ЭКО!D:D,СВОД!C3574,ЭКО!F:F,СВОД!E3574)+SUMIFS(Диализ!J:J,Диализ!E:E,СВОД!C3574,Диализ!G:G,СВОД!E3574)</f>
        <v>0</v>
      </c>
      <c r="H3574" s="276">
        <f>SUMIFS(Поликлиника!H:H,Поликлиника!D:D,СВОД!C3574,Поликлиника!F:F,СВОД!E3574)</f>
        <v>787</v>
      </c>
      <c r="I3574" s="276">
        <f>SUMIFS(Поликлиника!BA:BA,Поликлиника!D:D,СВОД!C3574,Поликлиника!F:F,СВОД!E3574)</f>
        <v>0</v>
      </c>
      <c r="J3574" s="276">
        <f>SUMIFS(Поликлиника!BF:BF,Поликлиника!D:D,СВОД!C3574,Поликлиника!F:F,СВОД!E3574)</f>
        <v>1653</v>
      </c>
      <c r="K3574" s="276">
        <f>SUMIFS(Поликлиника!BU:BU,Поликлиника!D:D,СВОД!C3574,Поликлиника!F:F,СВОД!E3574)</f>
        <v>88</v>
      </c>
      <c r="L3574" s="276">
        <f>SUMIFS(Услуги!H:H,Услуги!D:D,СВОД!C3574,Услуги!F:F,СВОД!E3574)+SUMIFS(Услуги!M:M,Услуги!D:D,СВОД!C3574,Услуги!F:F,СВОД!E3574)+SUMIFS(Услуги!R:R,Услуги!D:D,СВОД!C3574,Услуги!F:F,СВОД!E3574)+SUMIFS(Услуги!W:W,Услуги!D:D,СВОД!C3574,Услуги!F:F,СВОД!E3574)+SUMIFS(Услуги!AB:AB,Услуги!D:D,СВОД!C3574,Услуги!F:F,СВОД!E3574)+SUMIFS(Услуги!AG:AG,Услуги!D:D,СВОД!C3574,Услуги!F:F,СВОД!E3574)+SUMIFS(Услуги!AL:AL,Услуги!D:D,СВОД!C3574,Услуги!F:F,СВОД!E3574)+SUMIFS(Услуги!AQ:AQ,Услуги!D:D,СВОД!C3574,Услуги!F:F,СВОД!E3574)</f>
        <v>0</v>
      </c>
      <c r="M3574" s="276">
        <f>SUMIFS('Скорая мед. помощь'!J:J,'Скорая мед. помощь'!E:E,СВОД!C3574,'Скорая мед. помощь'!G:G,СВОД!E3574)</f>
        <v>0</v>
      </c>
      <c r="N3574" s="303">
        <f>SUMIFS('Круглосуточный стационар'!O:O,'Круглосуточный стационар'!D:D,СВОД!C3574,'Круглосуточный стационар'!F:F,СВОД!E3574)+SUMIFS(ВМП!O:O,ВМП!D:D,СВОД!C3574,ВМП!F:F,СВОД!E3574)+SUMIFS('Дневной стационар'!O:O,'Дневной стационар'!D:D,СВОД!C3574,'Дневной стационар'!F:F,СВОД!E3574)+SUMIFS(ЭКО!M:M,ЭКО!D:D,СВОД!C3574,ЭКО!F:F,СВОД!E3574)+SUMIFS(Диализ!O:O,Диализ!E:E,СВОД!C3574,Диализ!G:G,СВОД!E3574)+SUMIFS(Поликлиника!CT:CT,Поликлиника!D:D,СВОД!C3574,Поликлиника!F:F,СВОД!E3574)+SUMIFS('Скорая мед. помощь'!O:O,'Скорая мед. помощь'!E:E,СВОД!C3574,'Скорая мед. помощь'!G:G,СВОД!E3574)+SUMIFS(Услуги!AV:AV,Услуги!D:D,СВОД!C3574,Услуги!F:F,СВОД!E3574)</f>
        <v>2877.0373333333337</v>
      </c>
      <c r="O3574" s="302">
        <f>SUMIFS(Сверхбаза!L:L,Сверхбаза!C:C,СВОД!C3574,Сверхбаза!E:E,СВОД!E3574)+SUMIFS(Сверхбаза!M:M,Сверхбаза!C:C,СВОД!C3574,Сверхбаза!E:E,СВОД!E3574)</f>
        <v>0</v>
      </c>
      <c r="P3574" s="276">
        <f>SUMIFS(Сверхбаза!N:N,Сверхбаза!C:C,СВОД!C3574,Сверхбаза!E:E,СВОД!E3574)</f>
        <v>0</v>
      </c>
      <c r="Q3574" s="276">
        <f>SUMIFS(Сверхбаза!P:P,Сверхбаза!C:C,СВОД!C3574,Сверхбаза!E:E,СВОД!E3574)</f>
        <v>0</v>
      </c>
      <c r="R3574" s="276">
        <f>SUMIFS(Сверхбаза!O:O,Сверхбаза!C:C,СВОД!C3574,Сверхбаза!E:E,СВОД!E3574)</f>
        <v>0</v>
      </c>
      <c r="S3574" s="276">
        <f>SUMIFS(Сверхбаза!Q:Q,Сверхбаза!C:C,СВОД!C3574,Сверхбаза!E:E,СВОД!E3574)</f>
        <v>0</v>
      </c>
      <c r="T3574" s="303">
        <f>SUMIFS(Сверхбаза!G:G,Сверхбаза!C:C,СВОД!C3574,Сверхбаза!E:E,СВОД!E3574)</f>
        <v>0</v>
      </c>
    </row>
    <row r="3575" spans="1:20" ht="63.75" outlineLevel="2" x14ac:dyDescent="0.2">
      <c r="A3575" s="288" t="str">
        <f>VLOOKUP(C3575,Округа!B:C,2,FALSE)</f>
        <v>Вне округов</v>
      </c>
      <c r="B3575" s="361">
        <v>508928</v>
      </c>
      <c r="C3575" s="361">
        <v>891301</v>
      </c>
      <c r="D3575" s="5" t="s">
        <v>442</v>
      </c>
      <c r="E3575" s="349">
        <v>7</v>
      </c>
      <c r="F3575" s="350" t="s">
        <v>706</v>
      </c>
      <c r="G3575" s="302">
        <f>SUMIFS('Круглосуточный стационар'!J:J,'Круглосуточный стационар'!D:D,СВОД!C3575,'Круглосуточный стационар'!F:F,СВОД!E3575)/2+SUMIFS(ВМП!J:J,ВМП!D:D,СВОД!C3575,ВМП!F:F,СВОД!E3575)/2+SUMIFS('Дневной стационар'!J:J,'Дневной стационар'!D:D,СВОД!C3575,'Дневной стационар'!F:F,СВОД!E3575)/2+SUMIFS(ЭКО!H:H,ЭКО!D:D,СВОД!C3575,ЭКО!F:F,СВОД!E3575)+SUMIFS(Диализ!J:J,Диализ!E:E,СВОД!C3575,Диализ!G:G,СВОД!E3575)</f>
        <v>0</v>
      </c>
      <c r="H3575" s="276">
        <f>SUMIFS(Поликлиника!H:H,Поликлиника!D:D,СВОД!C3575,Поликлиника!F:F,СВОД!E3575)</f>
        <v>0</v>
      </c>
      <c r="I3575" s="276">
        <f>SUMIFS(Поликлиника!BA:BA,Поликлиника!D:D,СВОД!C3575,Поликлиника!F:F,СВОД!E3575)</f>
        <v>0</v>
      </c>
      <c r="J3575" s="276">
        <f>SUMIFS(Поликлиника!BF:BF,Поликлиника!D:D,СВОД!C3575,Поликлиника!F:F,СВОД!E3575)</f>
        <v>0</v>
      </c>
      <c r="K3575" s="276">
        <f>SUMIFS(Поликлиника!BU:BU,Поликлиника!D:D,СВОД!C3575,Поликлиника!F:F,СВОД!E3575)</f>
        <v>0</v>
      </c>
      <c r="L3575" s="276">
        <f>SUMIFS(Услуги!H:H,Услуги!D:D,СВОД!C3575,Услуги!F:F,СВОД!E3575)+SUMIFS(Услуги!M:M,Услуги!D:D,СВОД!C3575,Услуги!F:F,СВОД!E3575)+SUMIFS(Услуги!R:R,Услуги!D:D,СВОД!C3575,Услуги!F:F,СВОД!E3575)+SUMIFS(Услуги!W:W,Услуги!D:D,СВОД!C3575,Услуги!F:F,СВОД!E3575)+SUMIFS(Услуги!AB:AB,Услуги!D:D,СВОД!C3575,Услуги!F:F,СВОД!E3575)+SUMIFS(Услуги!AG:AG,Услуги!D:D,СВОД!C3575,Услуги!F:F,СВОД!E3575)+SUMIFS(Услуги!AL:AL,Услуги!D:D,СВОД!C3575,Услуги!F:F,СВОД!E3575)+SUMIFS(Услуги!AQ:AQ,Услуги!D:D,СВОД!C3575,Услуги!F:F,СВОД!E3575)</f>
        <v>0</v>
      </c>
      <c r="M3575" s="276">
        <f>SUMIFS('Скорая мед. помощь'!J:J,'Скорая мед. помощь'!E:E,СВОД!C3575,'Скорая мед. помощь'!G:G,СВОД!E3575)</f>
        <v>0</v>
      </c>
      <c r="N3575" s="303">
        <f>SUMIFS('Круглосуточный стационар'!O:O,'Круглосуточный стационар'!D:D,СВОД!C3575,'Круглосуточный стационар'!F:F,СВОД!E3575)+SUMIFS(ВМП!O:O,ВМП!D:D,СВОД!C3575,ВМП!F:F,СВОД!E3575)+SUMIFS('Дневной стационар'!O:O,'Дневной стационар'!D:D,СВОД!C3575,'Дневной стационар'!F:F,СВОД!E3575)+SUMIFS(ЭКО!M:M,ЭКО!D:D,СВОД!C3575,ЭКО!F:F,СВОД!E3575)+SUMIFS(Диализ!O:O,Диализ!E:E,СВОД!C3575,Диализ!G:G,СВОД!E3575)+SUMIFS(Поликлиника!CT:CT,Поликлиника!D:D,СВОД!C3575,Поликлиника!F:F,СВОД!E3575)+SUMIFS('Скорая мед. помощь'!O:O,'Скорая мед. помощь'!E:E,СВОД!C3575,'Скорая мед. помощь'!G:G,СВОД!E3575)+SUMIFS(Услуги!AV:AV,Услуги!D:D,СВОД!C3575,Услуги!F:F,СВОД!E3575)</f>
        <v>0</v>
      </c>
      <c r="O3575" s="302">
        <f>SUMIFS(Сверхбаза!L:L,Сверхбаза!C:C,СВОД!C3575,Сверхбаза!E:E,СВОД!E3575)+SUMIFS(Сверхбаза!M:M,Сверхбаза!C:C,СВОД!C3575,Сверхбаза!E:E,СВОД!E3575)</f>
        <v>0</v>
      </c>
      <c r="P3575" s="276">
        <f>SUMIFS(Сверхбаза!N:N,Сверхбаза!C:C,СВОД!C3575,Сверхбаза!E:E,СВОД!E3575)</f>
        <v>0</v>
      </c>
      <c r="Q3575" s="276">
        <f>SUMIFS(Сверхбаза!P:P,Сверхбаза!C:C,СВОД!C3575,Сверхбаза!E:E,СВОД!E3575)</f>
        <v>0</v>
      </c>
      <c r="R3575" s="276">
        <f>SUMIFS(Сверхбаза!O:O,Сверхбаза!C:C,СВОД!C3575,Сверхбаза!E:E,СВОД!E3575)</f>
        <v>0</v>
      </c>
      <c r="S3575" s="276">
        <f>SUMIFS(Сверхбаза!Q:Q,Сверхбаза!C:C,СВОД!C3575,Сверхбаза!E:E,СВОД!E3575)</f>
        <v>0</v>
      </c>
      <c r="T3575" s="303">
        <f>SUMIFS(Сверхбаза!G:G,Сверхбаза!C:C,СВОД!C3575,Сверхбаза!E:E,СВОД!E3575)</f>
        <v>0</v>
      </c>
    </row>
    <row r="3576" spans="1:20" ht="63.75" outlineLevel="2" x14ac:dyDescent="0.2">
      <c r="A3576" s="288" t="str">
        <f>VLOOKUP(C3576,Округа!B:C,2,FALSE)</f>
        <v>Вне округов</v>
      </c>
      <c r="B3576" s="361">
        <v>508928</v>
      </c>
      <c r="C3576" s="361">
        <v>891301</v>
      </c>
      <c r="D3576" s="5" t="s">
        <v>442</v>
      </c>
      <c r="E3576" s="349">
        <v>70</v>
      </c>
      <c r="F3576" s="350" t="s">
        <v>707</v>
      </c>
      <c r="G3576" s="302">
        <f>SUMIFS('Круглосуточный стационар'!J:J,'Круглосуточный стационар'!D:D,СВОД!C3576,'Круглосуточный стационар'!F:F,СВОД!E3576)/2+SUMIFS(ВМП!J:J,ВМП!D:D,СВОД!C3576,ВМП!F:F,СВОД!E3576)/2+SUMIFS('Дневной стационар'!J:J,'Дневной стационар'!D:D,СВОД!C3576,'Дневной стационар'!F:F,СВОД!E3576)/2+SUMIFS(ЭКО!H:H,ЭКО!D:D,СВОД!C3576,ЭКО!F:F,СВОД!E3576)+SUMIFS(Диализ!J:J,Диализ!E:E,СВОД!C3576,Диализ!G:G,СВОД!E3576)</f>
        <v>0</v>
      </c>
      <c r="H3576" s="276">
        <f>SUMIFS(Поликлиника!H:H,Поликлиника!D:D,СВОД!C3576,Поликлиника!F:F,СВОД!E3576)</f>
        <v>0</v>
      </c>
      <c r="I3576" s="276">
        <f>SUMIFS(Поликлиника!BA:BA,Поликлиника!D:D,СВОД!C3576,Поликлиника!F:F,СВОД!E3576)</f>
        <v>0</v>
      </c>
      <c r="J3576" s="276">
        <f>SUMIFS(Поликлиника!BF:BF,Поликлиника!D:D,СВОД!C3576,Поликлиника!F:F,СВОД!E3576)</f>
        <v>0</v>
      </c>
      <c r="K3576" s="276">
        <f>SUMIFS(Поликлиника!BU:BU,Поликлиника!D:D,СВОД!C3576,Поликлиника!F:F,СВОД!E3576)</f>
        <v>0</v>
      </c>
      <c r="L3576" s="276">
        <f>SUMIFS(Услуги!H:H,Услуги!D:D,СВОД!C3576,Услуги!F:F,СВОД!E3576)+SUMIFS(Услуги!M:M,Услуги!D:D,СВОД!C3576,Услуги!F:F,СВОД!E3576)+SUMIFS(Услуги!R:R,Услуги!D:D,СВОД!C3576,Услуги!F:F,СВОД!E3576)+SUMIFS(Услуги!W:W,Услуги!D:D,СВОД!C3576,Услуги!F:F,СВОД!E3576)+SUMIFS(Услуги!AB:AB,Услуги!D:D,СВОД!C3576,Услуги!F:F,СВОД!E3576)+SUMIFS(Услуги!AG:AG,Услуги!D:D,СВОД!C3576,Услуги!F:F,СВОД!E3576)+SUMIFS(Услуги!AL:AL,Услуги!D:D,СВОД!C3576,Услуги!F:F,СВОД!E3576)+SUMIFS(Услуги!AQ:AQ,Услуги!D:D,СВОД!C3576,Услуги!F:F,СВОД!E3576)</f>
        <v>0</v>
      </c>
      <c r="M3576" s="276">
        <f>SUMIFS('Скорая мед. помощь'!J:J,'Скорая мед. помощь'!E:E,СВОД!C3576,'Скорая мед. помощь'!G:G,СВОД!E3576)</f>
        <v>0</v>
      </c>
      <c r="N3576" s="303">
        <f>SUMIFS('Круглосуточный стационар'!O:O,'Круглосуточный стационар'!D:D,СВОД!C3576,'Круглосуточный стационар'!F:F,СВОД!E3576)+SUMIFS(ВМП!O:O,ВМП!D:D,СВОД!C3576,ВМП!F:F,СВОД!E3576)+SUMIFS('Дневной стационар'!O:O,'Дневной стационар'!D:D,СВОД!C3576,'Дневной стационар'!F:F,СВОД!E3576)+SUMIFS(ЭКО!M:M,ЭКО!D:D,СВОД!C3576,ЭКО!F:F,СВОД!E3576)+SUMIFS(Диализ!O:O,Диализ!E:E,СВОД!C3576,Диализ!G:G,СВОД!E3576)+SUMIFS(Поликлиника!CT:CT,Поликлиника!D:D,СВОД!C3576,Поликлиника!F:F,СВОД!E3576)+SUMIFS('Скорая мед. помощь'!O:O,'Скорая мед. помощь'!E:E,СВОД!C3576,'Скорая мед. помощь'!G:G,СВОД!E3576)+SUMIFS(Услуги!AV:AV,Услуги!D:D,СВОД!C3576,Услуги!F:F,СВОД!E3576)</f>
        <v>0</v>
      </c>
      <c r="O3576" s="302">
        <f>SUMIFS(Сверхбаза!L:L,Сверхбаза!C:C,СВОД!C3576,Сверхбаза!E:E,СВОД!E3576)+SUMIFS(Сверхбаза!M:M,Сверхбаза!C:C,СВОД!C3576,Сверхбаза!E:E,СВОД!E3576)</f>
        <v>0</v>
      </c>
      <c r="P3576" s="276">
        <f>SUMIFS(Сверхбаза!N:N,Сверхбаза!C:C,СВОД!C3576,Сверхбаза!E:E,СВОД!E3576)</f>
        <v>0</v>
      </c>
      <c r="Q3576" s="276">
        <f>SUMIFS(Сверхбаза!P:P,Сверхбаза!C:C,СВОД!C3576,Сверхбаза!E:E,СВОД!E3576)</f>
        <v>0</v>
      </c>
      <c r="R3576" s="276">
        <f>SUMIFS(Сверхбаза!O:O,Сверхбаза!C:C,СВОД!C3576,Сверхбаза!E:E,СВОД!E3576)</f>
        <v>0</v>
      </c>
      <c r="S3576" s="276">
        <f>SUMIFS(Сверхбаза!Q:Q,Сверхбаза!C:C,СВОД!C3576,Сверхбаза!E:E,СВОД!E3576)</f>
        <v>0</v>
      </c>
      <c r="T3576" s="303">
        <f>SUMIFS(Сверхбаза!G:G,Сверхбаза!C:C,СВОД!C3576,Сверхбаза!E:E,СВОД!E3576)</f>
        <v>0</v>
      </c>
    </row>
    <row r="3577" spans="1:20" ht="63.75" outlineLevel="2" x14ac:dyDescent="0.2">
      <c r="A3577" s="288" t="str">
        <f>VLOOKUP(C3577,Округа!B:C,2,FALSE)</f>
        <v>Вне округов</v>
      </c>
      <c r="B3577" s="361">
        <v>508928</v>
      </c>
      <c r="C3577" s="361">
        <v>891301</v>
      </c>
      <c r="D3577" s="5" t="s">
        <v>442</v>
      </c>
      <c r="E3577" s="349">
        <v>94</v>
      </c>
      <c r="F3577" s="350" t="s">
        <v>157</v>
      </c>
      <c r="G3577" s="302">
        <f>SUMIFS('Круглосуточный стационар'!J:J,'Круглосуточный стационар'!D:D,СВОД!C3577,'Круглосуточный стационар'!F:F,СВОД!E3577)/2+SUMIFS(ВМП!J:J,ВМП!D:D,СВОД!C3577,ВМП!F:F,СВОД!E3577)/2+SUMIFS('Дневной стационар'!J:J,'Дневной стационар'!D:D,СВОД!C3577,'Дневной стационар'!F:F,СВОД!E3577)/2+SUMIFS(ЭКО!H:H,ЭКО!D:D,СВОД!C3577,ЭКО!F:F,СВОД!E3577)+SUMIFS(Диализ!J:J,Диализ!E:E,СВОД!C3577,Диализ!G:G,СВОД!E3577)</f>
        <v>0</v>
      </c>
      <c r="H3577" s="276">
        <f>SUMIFS(Поликлиника!H:H,Поликлиника!D:D,СВОД!C3577,Поликлиника!F:F,СВОД!E3577)</f>
        <v>0</v>
      </c>
      <c r="I3577" s="276">
        <f>SUMIFS(Поликлиника!BA:BA,Поликлиника!D:D,СВОД!C3577,Поликлиника!F:F,СВОД!E3577)</f>
        <v>0</v>
      </c>
      <c r="J3577" s="276">
        <f>SUMIFS(Поликлиника!BF:BF,Поликлиника!D:D,СВОД!C3577,Поликлиника!F:F,СВОД!E3577)</f>
        <v>0</v>
      </c>
      <c r="K3577" s="276">
        <f>SUMIFS(Поликлиника!BU:BU,Поликлиника!D:D,СВОД!C3577,Поликлиника!F:F,СВОД!E3577)</f>
        <v>0</v>
      </c>
      <c r="L3577" s="276">
        <f>SUMIFS(Услуги!H:H,Услуги!D:D,СВОД!C3577,Услуги!F:F,СВОД!E3577)+SUMIFS(Услуги!M:M,Услуги!D:D,СВОД!C3577,Услуги!F:F,СВОД!E3577)+SUMIFS(Услуги!R:R,Услуги!D:D,СВОД!C3577,Услуги!F:F,СВОД!E3577)+SUMIFS(Услуги!W:W,Услуги!D:D,СВОД!C3577,Услуги!F:F,СВОД!E3577)+SUMIFS(Услуги!AB:AB,Услуги!D:D,СВОД!C3577,Услуги!F:F,СВОД!E3577)+SUMIFS(Услуги!AG:AG,Услуги!D:D,СВОД!C3577,Услуги!F:F,СВОД!E3577)+SUMIFS(Услуги!AL:AL,Услуги!D:D,СВОД!C3577,Услуги!F:F,СВОД!E3577)+SUMIFS(Услуги!AQ:AQ,Услуги!D:D,СВОД!C3577,Услуги!F:F,СВОД!E3577)</f>
        <v>0</v>
      </c>
      <c r="M3577" s="276">
        <f>SUMIFS('Скорая мед. помощь'!J:J,'Скорая мед. помощь'!E:E,СВОД!C3577,'Скорая мед. помощь'!G:G,СВОД!E3577)</f>
        <v>0</v>
      </c>
      <c r="N3577" s="303">
        <f>SUMIFS('Круглосуточный стационар'!O:O,'Круглосуточный стационар'!D:D,СВОД!C3577,'Круглосуточный стационар'!F:F,СВОД!E3577)+SUMIFS(ВМП!O:O,ВМП!D:D,СВОД!C3577,ВМП!F:F,СВОД!E3577)+SUMIFS('Дневной стационар'!O:O,'Дневной стационар'!D:D,СВОД!C3577,'Дневной стационар'!F:F,СВОД!E3577)+SUMIFS(ЭКО!M:M,ЭКО!D:D,СВОД!C3577,ЭКО!F:F,СВОД!E3577)+SUMIFS(Диализ!O:O,Диализ!E:E,СВОД!C3577,Диализ!G:G,СВОД!E3577)+SUMIFS(Поликлиника!CT:CT,Поликлиника!D:D,СВОД!C3577,Поликлиника!F:F,СВОД!E3577)+SUMIFS('Скорая мед. помощь'!O:O,'Скорая мед. помощь'!E:E,СВОД!C3577,'Скорая мед. помощь'!G:G,СВОД!E3577)+SUMIFS(Услуги!AV:AV,Услуги!D:D,СВОД!C3577,Услуги!F:F,СВОД!E3577)</f>
        <v>0</v>
      </c>
      <c r="O3577" s="302">
        <f>SUMIFS(Сверхбаза!L:L,Сверхбаза!C:C,СВОД!C3577,Сверхбаза!E:E,СВОД!E3577)+SUMIFS(Сверхбаза!M:M,Сверхбаза!C:C,СВОД!C3577,Сверхбаза!E:E,СВОД!E3577)</f>
        <v>0</v>
      </c>
      <c r="P3577" s="276">
        <f>SUMIFS(Сверхбаза!N:N,Сверхбаза!C:C,СВОД!C3577,Сверхбаза!E:E,СВОД!E3577)</f>
        <v>0</v>
      </c>
      <c r="Q3577" s="276">
        <f>SUMIFS(Сверхбаза!P:P,Сверхбаза!C:C,СВОД!C3577,Сверхбаза!E:E,СВОД!E3577)</f>
        <v>0</v>
      </c>
      <c r="R3577" s="276">
        <f>SUMIFS(Сверхбаза!O:O,Сверхбаза!C:C,СВОД!C3577,Сверхбаза!E:E,СВОД!E3577)</f>
        <v>0</v>
      </c>
      <c r="S3577" s="276">
        <f>SUMIFS(Сверхбаза!Q:Q,Сверхбаза!C:C,СВОД!C3577,Сверхбаза!E:E,СВОД!E3577)</f>
        <v>0</v>
      </c>
      <c r="T3577" s="303">
        <f>SUMIFS(Сверхбаза!G:G,Сверхбаза!C:C,СВОД!C3577,Сверхбаза!E:E,СВОД!E3577)</f>
        <v>0</v>
      </c>
    </row>
    <row r="3578" spans="1:20" outlineLevel="1" x14ac:dyDescent="0.2">
      <c r="A3578" s="289"/>
      <c r="B3578" s="279"/>
      <c r="C3578" s="279" t="str">
        <f>CONCATENATE(C3577," ","Итог")</f>
        <v>891301 Итог</v>
      </c>
      <c r="D3578" s="280"/>
      <c r="E3578" s="351"/>
      <c r="F3578" s="352"/>
      <c r="G3578" s="304"/>
      <c r="H3578" s="281"/>
      <c r="I3578" s="281"/>
      <c r="J3578" s="281"/>
      <c r="K3578" s="281"/>
      <c r="L3578" s="281"/>
      <c r="M3578" s="281"/>
      <c r="N3578" s="305">
        <f>SUBTOTAL(9,N3570:N3577)</f>
        <v>584637.23558980867</v>
      </c>
      <c r="O3578" s="304"/>
      <c r="P3578" s="281"/>
      <c r="Q3578" s="281"/>
      <c r="R3578" s="281"/>
      <c r="S3578" s="281"/>
      <c r="T3578" s="305">
        <f>SUBTOTAL(9,T3570:T3577)</f>
        <v>0</v>
      </c>
    </row>
    <row r="3579" spans="1:20" ht="51" outlineLevel="2" x14ac:dyDescent="0.2">
      <c r="A3579" s="287">
        <f>VLOOKUP(C3579,Округа!B:C,2,FALSE)</f>
        <v>5</v>
      </c>
      <c r="B3579" s="8">
        <v>508918</v>
      </c>
      <c r="C3579" s="8">
        <v>892101</v>
      </c>
      <c r="D3579" s="9" t="s">
        <v>666</v>
      </c>
      <c r="E3579" s="347">
        <v>1</v>
      </c>
      <c r="F3579" s="348" t="s">
        <v>12</v>
      </c>
      <c r="G3579" s="300">
        <f>SUMIFS('Круглосуточный стационар'!J:J,'Круглосуточный стационар'!D:D,СВОД!C3579,'Круглосуточный стационар'!F:F,СВОД!E3579)/2+SUMIFS(ВМП!J:J,ВМП!D:D,СВОД!C3579,ВМП!F:F,СВОД!E3579)/2+SUMIFS('Дневной стационар'!J:J,'Дневной стационар'!D:D,СВОД!C3579,'Дневной стационар'!F:F,СВОД!E3579)/2+SUMIFS(ЭКО!H:H,ЭКО!D:D,СВОД!C3579,ЭКО!F:F,СВОД!E3579)+SUMIFS(Диализ!J:J,Диализ!E:E,СВОД!C3579,Диализ!G:G,СВОД!E3579)</f>
        <v>1000</v>
      </c>
      <c r="H3579" s="278">
        <f>SUMIFS(Поликлиника!H:H,Поликлиника!D:D,СВОД!C3579,Поликлиника!F:F,СВОД!E3579)</f>
        <v>0</v>
      </c>
      <c r="I3579" s="278">
        <f>SUMIFS(Поликлиника!BA:BA,Поликлиника!D:D,СВОД!C3579,Поликлиника!F:F,СВОД!E3579)</f>
        <v>0</v>
      </c>
      <c r="J3579" s="278">
        <f>SUMIFS(Поликлиника!BF:BF,Поликлиника!D:D,СВОД!C3579,Поликлиника!F:F,СВОД!E3579)</f>
        <v>0</v>
      </c>
      <c r="K3579" s="278">
        <f>SUMIFS(Поликлиника!BU:BU,Поликлиника!D:D,СВОД!C3579,Поликлиника!F:F,СВОД!E3579)</f>
        <v>0</v>
      </c>
      <c r="L3579" s="278">
        <f>SUMIFS(Услуги!H:H,Услуги!D:D,СВОД!C3579,Услуги!F:F,СВОД!E3579)+SUMIFS(Услуги!M:M,Услуги!D:D,СВОД!C3579,Услуги!F:F,СВОД!E3579)+SUMIFS(Услуги!R:R,Услуги!D:D,СВОД!C3579,Услуги!F:F,СВОД!E3579)+SUMIFS(Услуги!W:W,Услуги!D:D,СВОД!C3579,Услуги!F:F,СВОД!E3579)+SUMIFS(Услуги!AB:AB,Услуги!D:D,СВОД!C3579,Услуги!F:F,СВОД!E3579)+SUMIFS(Услуги!AG:AG,Услуги!D:D,СВОД!C3579,Услуги!F:F,СВОД!E3579)+SUMIFS(Услуги!AL:AL,Услуги!D:D,СВОД!C3579,Услуги!F:F,СВОД!E3579)+SUMIFS(Услуги!AQ:AQ,Услуги!D:D,СВОД!C3579,Услуги!F:F,СВОД!E3579)</f>
        <v>0</v>
      </c>
      <c r="M3579" s="278">
        <f>SUMIFS('Скорая мед. помощь'!J:J,'Скорая мед. помощь'!E:E,СВОД!C3579,'Скорая мед. помощь'!G:G,СВОД!E3579)</f>
        <v>0</v>
      </c>
      <c r="N3579" s="301">
        <f>SUMIFS('Круглосуточный стационар'!O:O,'Круглосуточный стационар'!D:D,СВОД!C3579,'Круглосуточный стационар'!F:F,СВОД!E3579)+SUMIFS(ВМП!O:O,ВМП!D:D,СВОД!C3579,ВМП!F:F,СВОД!E3579)+SUMIFS('Дневной стационар'!O:O,'Дневной стационар'!D:D,СВОД!C3579,'Дневной стационар'!F:F,СВОД!E3579)+SUMIFS(ЭКО!M:M,ЭКО!D:D,СВОД!C3579,ЭКО!F:F,СВОД!E3579)+SUMIFS(Диализ!O:O,Диализ!E:E,СВОД!C3579,Диализ!G:G,СВОД!E3579)+SUMIFS(Поликлиника!CT:CT,Поликлиника!D:D,СВОД!C3579,Поликлиника!F:F,СВОД!E3579)+SUMIFS('Скорая мед. помощь'!O:O,'Скорая мед. помощь'!E:E,СВОД!C3579,'Скорая мед. помощь'!G:G,СВОД!E3579)+SUMIFS(Услуги!AV:AV,Услуги!D:D,СВОД!C3579,Услуги!F:F,СВОД!E3579)</f>
        <v>75567.026391412393</v>
      </c>
      <c r="O3579" s="300">
        <f>SUMIFS(Сверхбаза!L:L,Сверхбаза!C:C,СВОД!C3579,Сверхбаза!E:E,СВОД!E3579)+SUMIFS(Сверхбаза!M:M,Сверхбаза!C:C,СВОД!C3579,Сверхбаза!E:E,СВОД!E3579)</f>
        <v>0</v>
      </c>
      <c r="P3579" s="278">
        <f>SUMIFS(Сверхбаза!N:N,Сверхбаза!C:C,СВОД!C3579,Сверхбаза!E:E,СВОД!E3579)</f>
        <v>0</v>
      </c>
      <c r="Q3579" s="278">
        <f>SUMIFS(Сверхбаза!P:P,Сверхбаза!C:C,СВОД!C3579,Сверхбаза!E:E,СВОД!E3579)</f>
        <v>0</v>
      </c>
      <c r="R3579" s="278">
        <f>SUMIFS(Сверхбаза!O:O,Сверхбаза!C:C,СВОД!C3579,Сверхбаза!E:E,СВОД!E3579)</f>
        <v>0</v>
      </c>
      <c r="S3579" s="278">
        <f>SUMIFS(Сверхбаза!Q:Q,Сверхбаза!C:C,СВОД!C3579,Сверхбаза!E:E,СВОД!E3579)</f>
        <v>0</v>
      </c>
      <c r="T3579" s="301">
        <f>SUMIFS(Сверхбаза!G:G,Сверхбаза!C:C,СВОД!C3579,Сверхбаза!E:E,СВОД!E3579)</f>
        <v>0</v>
      </c>
    </row>
    <row r="3580" spans="1:20" ht="51" outlineLevel="2" x14ac:dyDescent="0.2">
      <c r="A3580" s="288">
        <f>VLOOKUP(C3580,Округа!B:C,2,FALSE)</f>
        <v>5</v>
      </c>
      <c r="B3580" s="361">
        <v>508918</v>
      </c>
      <c r="C3580" s="361">
        <v>892101</v>
      </c>
      <c r="D3580" s="5" t="s">
        <v>666</v>
      </c>
      <c r="E3580" s="349">
        <v>13</v>
      </c>
      <c r="F3580" s="350" t="s">
        <v>704</v>
      </c>
      <c r="G3580" s="302">
        <f>SUMIFS('Круглосуточный стационар'!J:J,'Круглосуточный стационар'!D:D,СВОД!C3580,'Круглосуточный стационар'!F:F,СВОД!E3580)/2+SUMIFS(ВМП!J:J,ВМП!D:D,СВОД!C3580,ВМП!F:F,СВОД!E3580)/2+SUMIFS('Дневной стационар'!J:J,'Дневной стационар'!D:D,СВОД!C3580,'Дневной стационар'!F:F,СВОД!E3580)/2+SUMIFS(ЭКО!H:H,ЭКО!D:D,СВОД!C3580,ЭКО!F:F,СВОД!E3580)+SUMIFS(Диализ!J:J,Диализ!E:E,СВОД!C3580,Диализ!G:G,СВОД!E3580)</f>
        <v>0</v>
      </c>
      <c r="H3580" s="276">
        <f>SUMIFS(Поликлиника!H:H,Поликлиника!D:D,СВОД!C3580,Поликлиника!F:F,СВОД!E3580)</f>
        <v>0</v>
      </c>
      <c r="I3580" s="276">
        <f>SUMIFS(Поликлиника!BA:BA,Поликлиника!D:D,СВОД!C3580,Поликлиника!F:F,СВОД!E3580)</f>
        <v>0</v>
      </c>
      <c r="J3580" s="276">
        <f>SUMIFS(Поликлиника!BF:BF,Поликлиника!D:D,СВОД!C3580,Поликлиника!F:F,СВОД!E3580)</f>
        <v>0</v>
      </c>
      <c r="K3580" s="276">
        <f>SUMIFS(Поликлиника!BU:BU,Поликлиника!D:D,СВОД!C3580,Поликлиника!F:F,СВОД!E3580)</f>
        <v>0</v>
      </c>
      <c r="L3580" s="276">
        <f>SUMIFS(Услуги!H:H,Услуги!D:D,СВОД!C3580,Услуги!F:F,СВОД!E3580)+SUMIFS(Услуги!M:M,Услуги!D:D,СВОД!C3580,Услуги!F:F,СВОД!E3580)+SUMIFS(Услуги!R:R,Услуги!D:D,СВОД!C3580,Услуги!F:F,СВОД!E3580)+SUMIFS(Услуги!W:W,Услуги!D:D,СВОД!C3580,Услуги!F:F,СВОД!E3580)+SUMIFS(Услуги!AB:AB,Услуги!D:D,СВОД!C3580,Услуги!F:F,СВОД!E3580)+SUMIFS(Услуги!AG:AG,Услуги!D:D,СВОД!C3580,Услуги!F:F,СВОД!E3580)+SUMIFS(Услуги!AL:AL,Услуги!D:D,СВОД!C3580,Услуги!F:F,СВОД!E3580)+SUMIFS(Услуги!AQ:AQ,Услуги!D:D,СВОД!C3580,Услуги!F:F,СВОД!E3580)</f>
        <v>0</v>
      </c>
      <c r="M3580" s="276">
        <f>SUMIFS('Скорая мед. помощь'!J:J,'Скорая мед. помощь'!E:E,СВОД!C3580,'Скорая мед. помощь'!G:G,СВОД!E3580)</f>
        <v>0</v>
      </c>
      <c r="N3580" s="303">
        <f>SUMIFS('Круглосуточный стационар'!O:O,'Круглосуточный стационар'!D:D,СВОД!C3580,'Круглосуточный стационар'!F:F,СВОД!E3580)+SUMIFS(ВМП!O:O,ВМП!D:D,СВОД!C3580,ВМП!F:F,СВОД!E3580)+SUMIFS('Дневной стационар'!O:O,'Дневной стационар'!D:D,СВОД!C3580,'Дневной стационар'!F:F,СВОД!E3580)+SUMIFS(ЭКО!M:M,ЭКО!D:D,СВОД!C3580,ЭКО!F:F,СВОД!E3580)+SUMIFS(Диализ!O:O,Диализ!E:E,СВОД!C3580,Диализ!G:G,СВОД!E3580)+SUMIFS(Поликлиника!CT:CT,Поликлиника!D:D,СВОД!C3580,Поликлиника!F:F,СВОД!E3580)+SUMIFS('Скорая мед. помощь'!O:O,'Скорая мед. помощь'!E:E,СВОД!C3580,'Скорая мед. помощь'!G:G,СВОД!E3580)+SUMIFS(Услуги!AV:AV,Услуги!D:D,СВОД!C3580,Услуги!F:F,СВОД!E3580)</f>
        <v>0</v>
      </c>
      <c r="O3580" s="302">
        <f>SUMIFS(Сверхбаза!L:L,Сверхбаза!C:C,СВОД!C3580,Сверхбаза!E:E,СВОД!E3580)+SUMIFS(Сверхбаза!M:M,Сверхбаза!C:C,СВОД!C3580,Сверхбаза!E:E,СВОД!E3580)</f>
        <v>0</v>
      </c>
      <c r="P3580" s="276">
        <f>SUMIFS(Сверхбаза!N:N,Сверхбаза!C:C,СВОД!C3580,Сверхбаза!E:E,СВОД!E3580)</f>
        <v>0</v>
      </c>
      <c r="Q3580" s="276">
        <f>SUMIFS(Сверхбаза!P:P,Сверхбаза!C:C,СВОД!C3580,Сверхбаза!E:E,СВОД!E3580)</f>
        <v>0</v>
      </c>
      <c r="R3580" s="276">
        <f>SUMIFS(Сверхбаза!O:O,Сверхбаза!C:C,СВОД!C3580,Сверхбаза!E:E,СВОД!E3580)</f>
        <v>0</v>
      </c>
      <c r="S3580" s="276">
        <f>SUMIFS(Сверхбаза!Q:Q,Сверхбаза!C:C,СВОД!C3580,Сверхбаза!E:E,СВОД!E3580)</f>
        <v>0</v>
      </c>
      <c r="T3580" s="303">
        <f>SUMIFS(Сверхбаза!G:G,Сверхбаза!C:C,СВОД!C3580,Сверхбаза!E:E,СВОД!E3580)</f>
        <v>0</v>
      </c>
    </row>
    <row r="3581" spans="1:20" ht="51" outlineLevel="2" x14ac:dyDescent="0.2">
      <c r="A3581" s="288">
        <f>VLOOKUP(C3581,Округа!B:C,2,FALSE)</f>
        <v>5</v>
      </c>
      <c r="B3581" s="361">
        <v>508918</v>
      </c>
      <c r="C3581" s="361">
        <v>892101</v>
      </c>
      <c r="D3581" s="5" t="s">
        <v>666</v>
      </c>
      <c r="E3581" s="349">
        <v>2</v>
      </c>
      <c r="F3581" s="350" t="s">
        <v>173</v>
      </c>
      <c r="G3581" s="302">
        <f>SUMIFS('Круглосуточный стационар'!J:J,'Круглосуточный стационар'!D:D,СВОД!C3581,'Круглосуточный стационар'!F:F,СВОД!E3581)/2+SUMIFS(ВМП!J:J,ВМП!D:D,СВОД!C3581,ВМП!F:F,СВОД!E3581)/2+SUMIFS('Дневной стационар'!J:J,'Дневной стационар'!D:D,СВОД!C3581,'Дневной стационар'!F:F,СВОД!E3581)/2+SUMIFS(ЭКО!H:H,ЭКО!D:D,СВОД!C3581,ЭКО!F:F,СВОД!E3581)+SUMIFS(Диализ!J:J,Диализ!E:E,СВОД!C3581,Диализ!G:G,СВОД!E3581)</f>
        <v>240</v>
      </c>
      <c r="H3581" s="276">
        <f>SUMIFS(Поликлиника!H:H,Поликлиника!D:D,СВОД!C3581,Поликлиника!F:F,СВОД!E3581)</f>
        <v>0</v>
      </c>
      <c r="I3581" s="276">
        <f>SUMIFS(Поликлиника!BA:BA,Поликлиника!D:D,СВОД!C3581,Поликлиника!F:F,СВОД!E3581)</f>
        <v>0</v>
      </c>
      <c r="J3581" s="276">
        <f>SUMIFS(Поликлиника!BF:BF,Поликлиника!D:D,СВОД!C3581,Поликлиника!F:F,СВОД!E3581)</f>
        <v>0</v>
      </c>
      <c r="K3581" s="276">
        <f>SUMIFS(Поликлиника!BU:BU,Поликлиника!D:D,СВОД!C3581,Поликлиника!F:F,СВОД!E3581)</f>
        <v>0</v>
      </c>
      <c r="L3581" s="276">
        <f>SUMIFS(Услуги!H:H,Услуги!D:D,СВОД!C3581,Услуги!F:F,СВОД!E3581)+SUMIFS(Услуги!M:M,Услуги!D:D,СВОД!C3581,Услуги!F:F,СВОД!E3581)+SUMIFS(Услуги!R:R,Услуги!D:D,СВОД!C3581,Услуги!F:F,СВОД!E3581)+SUMIFS(Услуги!W:W,Услуги!D:D,СВОД!C3581,Услуги!F:F,СВОД!E3581)+SUMIFS(Услуги!AB:AB,Услуги!D:D,СВОД!C3581,Услуги!F:F,СВОД!E3581)+SUMIFS(Услуги!AG:AG,Услуги!D:D,СВОД!C3581,Услуги!F:F,СВОД!E3581)+SUMIFS(Услуги!AL:AL,Услуги!D:D,СВОД!C3581,Услуги!F:F,СВОД!E3581)+SUMIFS(Услуги!AQ:AQ,Услуги!D:D,СВОД!C3581,Услуги!F:F,СВОД!E3581)</f>
        <v>0</v>
      </c>
      <c r="M3581" s="276">
        <f>SUMIFS('Скорая мед. помощь'!J:J,'Скорая мед. помощь'!E:E,СВОД!C3581,'Скорая мед. помощь'!G:G,СВОД!E3581)</f>
        <v>0</v>
      </c>
      <c r="N3581" s="303">
        <f>SUMIFS('Круглосуточный стационар'!O:O,'Круглосуточный стационар'!D:D,СВОД!C3581,'Круглосуточный стационар'!F:F,СВОД!E3581)+SUMIFS(ВМП!O:O,ВМП!D:D,СВОД!C3581,ВМП!F:F,СВОД!E3581)+SUMIFS('Дневной стационар'!O:O,'Дневной стационар'!D:D,СВОД!C3581,'Дневной стационар'!F:F,СВОД!E3581)+SUMIFS(ЭКО!M:M,ЭКО!D:D,СВОД!C3581,ЭКО!F:F,СВОД!E3581)+SUMIFS(Диализ!O:O,Диализ!E:E,СВОД!C3581,Диализ!G:G,СВОД!E3581)+SUMIFS(Поликлиника!CT:CT,Поликлиника!D:D,СВОД!C3581,Поликлиника!F:F,СВОД!E3581)+SUMIFS('Скорая мед. помощь'!O:O,'Скорая мед. помощь'!E:E,СВОД!C3581,'Скорая мед. помощь'!G:G,СВОД!E3581)+SUMIFS(Услуги!AV:AV,Услуги!D:D,СВОД!C3581,Услуги!F:F,СВОД!E3581)</f>
        <v>5162.0160259836375</v>
      </c>
      <c r="O3581" s="302">
        <f>SUMIFS(Сверхбаза!L:L,Сверхбаза!C:C,СВОД!C3581,Сверхбаза!E:E,СВОД!E3581)+SUMIFS(Сверхбаза!M:M,Сверхбаза!C:C,СВОД!C3581,Сверхбаза!E:E,СВОД!E3581)</f>
        <v>0</v>
      </c>
      <c r="P3581" s="276">
        <f>SUMIFS(Сверхбаза!N:N,Сверхбаза!C:C,СВОД!C3581,Сверхбаза!E:E,СВОД!E3581)</f>
        <v>0</v>
      </c>
      <c r="Q3581" s="276">
        <f>SUMIFS(Сверхбаза!P:P,Сверхбаза!C:C,СВОД!C3581,Сверхбаза!E:E,СВОД!E3581)</f>
        <v>0</v>
      </c>
      <c r="R3581" s="276">
        <f>SUMIFS(Сверхбаза!O:O,Сверхбаза!C:C,СВОД!C3581,Сверхбаза!E:E,СВОД!E3581)</f>
        <v>0</v>
      </c>
      <c r="S3581" s="276">
        <f>SUMIFS(Сверхбаза!Q:Q,Сверхбаза!C:C,СВОД!C3581,Сверхбаза!E:E,СВОД!E3581)</f>
        <v>0</v>
      </c>
      <c r="T3581" s="303">
        <f>SUMIFS(Сверхбаза!G:G,Сверхбаза!C:C,СВОД!C3581,Сверхбаза!E:E,СВОД!E3581)</f>
        <v>0</v>
      </c>
    </row>
    <row r="3582" spans="1:20" ht="51" outlineLevel="2" x14ac:dyDescent="0.2">
      <c r="A3582" s="288">
        <f>VLOOKUP(C3582,Округа!B:C,2,FALSE)</f>
        <v>5</v>
      </c>
      <c r="B3582" s="361">
        <v>508918</v>
      </c>
      <c r="C3582" s="361">
        <v>892101</v>
      </c>
      <c r="D3582" s="5" t="s">
        <v>666</v>
      </c>
      <c r="E3582" s="349">
        <v>6</v>
      </c>
      <c r="F3582" s="350" t="s">
        <v>705</v>
      </c>
      <c r="G3582" s="302">
        <f>SUMIFS('Круглосуточный стационар'!J:J,'Круглосуточный стационар'!D:D,СВОД!C3582,'Круглосуточный стационар'!F:F,СВОД!E3582)/2+SUMIFS(ВМП!J:J,ВМП!D:D,СВОД!C3582,ВМП!F:F,СВОД!E3582)/2+SUMIFS('Дневной стационар'!J:J,'Дневной стационар'!D:D,СВОД!C3582,'Дневной стационар'!F:F,СВОД!E3582)/2+SUMIFS(ЭКО!H:H,ЭКО!D:D,СВОД!C3582,ЭКО!F:F,СВОД!E3582)+SUMIFS(Диализ!J:J,Диализ!E:E,СВОД!C3582,Диализ!G:G,СВОД!E3582)</f>
        <v>0</v>
      </c>
      <c r="H3582" s="276">
        <f>SUMIFS(Поликлиника!H:H,Поликлиника!D:D,СВОД!C3582,Поликлиника!F:F,СВОД!E3582)</f>
        <v>0</v>
      </c>
      <c r="I3582" s="276">
        <f>SUMIFS(Поликлиника!BA:BA,Поликлиника!D:D,СВОД!C3582,Поликлиника!F:F,СВОД!E3582)</f>
        <v>0</v>
      </c>
      <c r="J3582" s="276">
        <f>SUMIFS(Поликлиника!BF:BF,Поликлиника!D:D,СВОД!C3582,Поликлиника!F:F,СВОД!E3582)</f>
        <v>0</v>
      </c>
      <c r="K3582" s="276">
        <f>SUMIFS(Поликлиника!BU:BU,Поликлиника!D:D,СВОД!C3582,Поликлиника!F:F,СВОД!E3582)</f>
        <v>0</v>
      </c>
      <c r="L3582" s="276">
        <f>SUMIFS(Услуги!H:H,Услуги!D:D,СВОД!C3582,Услуги!F:F,СВОД!E3582)+SUMIFS(Услуги!M:M,Услуги!D:D,СВОД!C3582,Услуги!F:F,СВОД!E3582)+SUMIFS(Услуги!R:R,Услуги!D:D,СВОД!C3582,Услуги!F:F,СВОД!E3582)+SUMIFS(Услуги!W:W,Услуги!D:D,СВОД!C3582,Услуги!F:F,СВОД!E3582)+SUMIFS(Услуги!AB:AB,Услуги!D:D,СВОД!C3582,Услуги!F:F,СВОД!E3582)+SUMIFS(Услуги!AG:AG,Услуги!D:D,СВОД!C3582,Услуги!F:F,СВОД!E3582)+SUMIFS(Услуги!AL:AL,Услуги!D:D,СВОД!C3582,Услуги!F:F,СВОД!E3582)+SUMIFS(Услуги!AQ:AQ,Услуги!D:D,СВОД!C3582,Услуги!F:F,СВОД!E3582)</f>
        <v>0</v>
      </c>
      <c r="M3582" s="276">
        <f>SUMIFS('Скорая мед. помощь'!J:J,'Скорая мед. помощь'!E:E,СВОД!C3582,'Скорая мед. помощь'!G:G,СВОД!E3582)</f>
        <v>0</v>
      </c>
      <c r="N3582" s="303">
        <f>SUMIFS('Круглосуточный стационар'!O:O,'Круглосуточный стационар'!D:D,СВОД!C3582,'Круглосуточный стационар'!F:F,СВОД!E3582)+SUMIFS(ВМП!O:O,ВМП!D:D,СВОД!C3582,ВМП!F:F,СВОД!E3582)+SUMIFS('Дневной стационар'!O:O,'Дневной стационар'!D:D,СВОД!C3582,'Дневной стационар'!F:F,СВОД!E3582)+SUMIFS(ЭКО!M:M,ЭКО!D:D,СВОД!C3582,ЭКО!F:F,СВОД!E3582)+SUMIFS(Диализ!O:O,Диализ!E:E,СВОД!C3582,Диализ!G:G,СВОД!E3582)+SUMIFS(Поликлиника!CT:CT,Поликлиника!D:D,СВОД!C3582,Поликлиника!F:F,СВОД!E3582)+SUMIFS('Скорая мед. помощь'!O:O,'Скорая мед. помощь'!E:E,СВОД!C3582,'Скорая мед. помощь'!G:G,СВОД!E3582)+SUMIFS(Услуги!AV:AV,Услуги!D:D,СВОД!C3582,Услуги!F:F,СВОД!E3582)</f>
        <v>0</v>
      </c>
      <c r="O3582" s="302">
        <f>SUMIFS(Сверхбаза!L:L,Сверхбаза!C:C,СВОД!C3582,Сверхбаза!E:E,СВОД!E3582)+SUMIFS(Сверхбаза!M:M,Сверхбаза!C:C,СВОД!C3582,Сверхбаза!E:E,СВОД!E3582)</f>
        <v>0</v>
      </c>
      <c r="P3582" s="276">
        <f>SUMIFS(Сверхбаза!N:N,Сверхбаза!C:C,СВОД!C3582,Сверхбаза!E:E,СВОД!E3582)</f>
        <v>0</v>
      </c>
      <c r="Q3582" s="276">
        <f>SUMIFS(Сверхбаза!P:P,Сверхбаза!C:C,СВОД!C3582,Сверхбаза!E:E,СВОД!E3582)</f>
        <v>0</v>
      </c>
      <c r="R3582" s="276">
        <f>SUMIFS(Сверхбаза!O:O,Сверхбаза!C:C,СВОД!C3582,Сверхбаза!E:E,СВОД!E3582)</f>
        <v>0</v>
      </c>
      <c r="S3582" s="276">
        <f>SUMIFS(Сверхбаза!Q:Q,Сверхбаза!C:C,СВОД!C3582,Сверхбаза!E:E,СВОД!E3582)</f>
        <v>0</v>
      </c>
      <c r="T3582" s="303">
        <f>SUMIFS(Сверхбаза!G:G,Сверхбаза!C:C,СВОД!C3582,Сверхбаза!E:E,СВОД!E3582)</f>
        <v>0</v>
      </c>
    </row>
    <row r="3583" spans="1:20" ht="51" outlineLevel="2" x14ac:dyDescent="0.2">
      <c r="A3583" s="288">
        <f>VLOOKUP(C3583,Округа!B:C,2,FALSE)</f>
        <v>5</v>
      </c>
      <c r="B3583" s="361">
        <v>508918</v>
      </c>
      <c r="C3583" s="361">
        <v>892101</v>
      </c>
      <c r="D3583" s="5" t="s">
        <v>666</v>
      </c>
      <c r="E3583" s="349">
        <v>3</v>
      </c>
      <c r="F3583" s="350" t="s">
        <v>174</v>
      </c>
      <c r="G3583" s="302">
        <f>SUMIFS('Круглосуточный стационар'!J:J,'Круглосуточный стационар'!D:D,СВОД!C3583,'Круглосуточный стационар'!F:F,СВОД!E3583)/2+SUMIFS(ВМП!J:J,ВМП!D:D,СВОД!C3583,ВМП!F:F,СВОД!E3583)/2+SUMIFS('Дневной стационар'!J:J,'Дневной стационар'!D:D,СВОД!C3583,'Дневной стационар'!F:F,СВОД!E3583)/2+SUMIFS(ЭКО!H:H,ЭКО!D:D,СВОД!C3583,ЭКО!F:F,СВОД!E3583)+SUMIFS(Диализ!J:J,Диализ!E:E,СВОД!C3583,Диализ!G:G,СВОД!E3583)</f>
        <v>0</v>
      </c>
      <c r="H3583" s="276">
        <f>SUMIFS(Поликлиника!H:H,Поликлиника!D:D,СВОД!C3583,Поликлиника!F:F,СВОД!E3583)</f>
        <v>0</v>
      </c>
      <c r="I3583" s="276">
        <f>SUMIFS(Поликлиника!BA:BA,Поликлиника!D:D,СВОД!C3583,Поликлиника!F:F,СВОД!E3583)</f>
        <v>0</v>
      </c>
      <c r="J3583" s="276">
        <f>SUMIFS(Поликлиника!BF:BF,Поликлиника!D:D,СВОД!C3583,Поликлиника!F:F,СВОД!E3583)</f>
        <v>0</v>
      </c>
      <c r="K3583" s="276">
        <f>SUMIFS(Поликлиника!BU:BU,Поликлиника!D:D,СВОД!C3583,Поликлиника!F:F,СВОД!E3583)</f>
        <v>2900</v>
      </c>
      <c r="L3583" s="276">
        <f>SUMIFS(Услуги!H:H,Услуги!D:D,СВОД!C3583,Услуги!F:F,СВОД!E3583)+SUMIFS(Услуги!M:M,Услуги!D:D,СВОД!C3583,Услуги!F:F,СВОД!E3583)+SUMIFS(Услуги!R:R,Услуги!D:D,СВОД!C3583,Услуги!F:F,СВОД!E3583)+SUMIFS(Услуги!W:W,Услуги!D:D,СВОД!C3583,Услуги!F:F,СВОД!E3583)+SUMIFS(Услуги!AB:AB,Услуги!D:D,СВОД!C3583,Услуги!F:F,СВОД!E3583)+SUMIFS(Услуги!AG:AG,Услуги!D:D,СВОД!C3583,Услуги!F:F,СВОД!E3583)+SUMIFS(Услуги!AL:AL,Услуги!D:D,СВОД!C3583,Услуги!F:F,СВОД!E3583)+SUMIFS(Услуги!AQ:AQ,Услуги!D:D,СВОД!C3583,Услуги!F:F,СВОД!E3583)</f>
        <v>0</v>
      </c>
      <c r="M3583" s="276">
        <f>SUMIFS('Скорая мед. помощь'!J:J,'Скорая мед. помощь'!E:E,СВОД!C3583,'Скорая мед. помощь'!G:G,СВОД!E3583)</f>
        <v>0</v>
      </c>
      <c r="N3583" s="303">
        <f>SUMIFS('Круглосуточный стационар'!O:O,'Круглосуточный стационар'!D:D,СВОД!C3583,'Круглосуточный стационар'!F:F,СВОД!E3583)+SUMIFS(ВМП!O:O,ВМП!D:D,СВОД!C3583,ВМП!F:F,СВОД!E3583)+SUMIFS('Дневной стационар'!O:O,'Дневной стационар'!D:D,СВОД!C3583,'Дневной стационар'!F:F,СВОД!E3583)+SUMIFS(ЭКО!M:M,ЭКО!D:D,СВОД!C3583,ЭКО!F:F,СВОД!E3583)+SUMIFS(Диализ!O:O,Диализ!E:E,СВОД!C3583,Диализ!G:G,СВОД!E3583)+SUMIFS(Поликлиника!CT:CT,Поликлиника!D:D,СВОД!C3583,Поликлиника!F:F,СВОД!E3583)+SUMIFS('Скорая мед. помощь'!O:O,'Скорая мед. помощь'!E:E,СВОД!C3583,'Скорая мед. помощь'!G:G,СВОД!E3583)+SUMIFS(Услуги!AV:AV,Услуги!D:D,СВОД!C3583,Услуги!F:F,СВОД!E3583)</f>
        <v>1243.6323558974361</v>
      </c>
      <c r="O3583" s="302">
        <f>SUMIFS(Сверхбаза!L:L,Сверхбаза!C:C,СВОД!C3583,Сверхбаза!E:E,СВОД!E3583)+SUMIFS(Сверхбаза!M:M,Сверхбаза!C:C,СВОД!C3583,Сверхбаза!E:E,СВОД!E3583)</f>
        <v>0</v>
      </c>
      <c r="P3583" s="276">
        <f>SUMIFS(Сверхбаза!N:N,Сверхбаза!C:C,СВОД!C3583,Сверхбаза!E:E,СВОД!E3583)</f>
        <v>0</v>
      </c>
      <c r="Q3583" s="276">
        <f>SUMIFS(Сверхбаза!P:P,Сверхбаза!C:C,СВОД!C3583,Сверхбаза!E:E,СВОД!E3583)</f>
        <v>0</v>
      </c>
      <c r="R3583" s="276">
        <f>SUMIFS(Сверхбаза!O:O,Сверхбаза!C:C,СВОД!C3583,Сверхбаза!E:E,СВОД!E3583)</f>
        <v>0</v>
      </c>
      <c r="S3583" s="276">
        <f>SUMIFS(Сверхбаза!Q:Q,Сверхбаза!C:C,СВОД!C3583,Сверхбаза!E:E,СВОД!E3583)</f>
        <v>0</v>
      </c>
      <c r="T3583" s="303">
        <f>SUMIFS(Сверхбаза!G:G,Сверхбаза!C:C,СВОД!C3583,Сверхбаза!E:E,СВОД!E3583)</f>
        <v>0</v>
      </c>
    </row>
    <row r="3584" spans="1:20" ht="51" outlineLevel="2" x14ac:dyDescent="0.2">
      <c r="A3584" s="288">
        <f>VLOOKUP(C3584,Округа!B:C,2,FALSE)</f>
        <v>5</v>
      </c>
      <c r="B3584" s="361">
        <v>508918</v>
      </c>
      <c r="C3584" s="361">
        <v>892101</v>
      </c>
      <c r="D3584" s="5" t="s">
        <v>666</v>
      </c>
      <c r="E3584" s="349">
        <v>7</v>
      </c>
      <c r="F3584" s="350" t="s">
        <v>706</v>
      </c>
      <c r="G3584" s="302">
        <f>SUMIFS('Круглосуточный стационар'!J:J,'Круглосуточный стационар'!D:D,СВОД!C3584,'Круглосуточный стационар'!F:F,СВОД!E3584)/2+SUMIFS(ВМП!J:J,ВМП!D:D,СВОД!C3584,ВМП!F:F,СВОД!E3584)/2+SUMIFS('Дневной стационар'!J:J,'Дневной стационар'!D:D,СВОД!C3584,'Дневной стационар'!F:F,СВОД!E3584)/2+SUMIFS(ЭКО!H:H,ЭКО!D:D,СВОД!C3584,ЭКО!F:F,СВОД!E3584)+SUMIFS(Диализ!J:J,Диализ!E:E,СВОД!C3584,Диализ!G:G,СВОД!E3584)</f>
        <v>0</v>
      </c>
      <c r="H3584" s="276">
        <f>SUMIFS(Поликлиника!H:H,Поликлиника!D:D,СВОД!C3584,Поликлиника!F:F,СВОД!E3584)</f>
        <v>0</v>
      </c>
      <c r="I3584" s="276">
        <f>SUMIFS(Поликлиника!BA:BA,Поликлиника!D:D,СВОД!C3584,Поликлиника!F:F,СВОД!E3584)</f>
        <v>0</v>
      </c>
      <c r="J3584" s="276">
        <f>SUMIFS(Поликлиника!BF:BF,Поликлиника!D:D,СВОД!C3584,Поликлиника!F:F,СВОД!E3584)</f>
        <v>0</v>
      </c>
      <c r="K3584" s="276">
        <f>SUMIFS(Поликлиника!BU:BU,Поликлиника!D:D,СВОД!C3584,Поликлиника!F:F,СВОД!E3584)</f>
        <v>0</v>
      </c>
      <c r="L3584" s="276">
        <f>SUMIFS(Услуги!H:H,Услуги!D:D,СВОД!C3584,Услуги!F:F,СВОД!E3584)+SUMIFS(Услуги!M:M,Услуги!D:D,СВОД!C3584,Услуги!F:F,СВОД!E3584)+SUMIFS(Услуги!R:R,Услуги!D:D,СВОД!C3584,Услуги!F:F,СВОД!E3584)+SUMIFS(Услуги!W:W,Услуги!D:D,СВОД!C3584,Услуги!F:F,СВОД!E3584)+SUMIFS(Услуги!AB:AB,Услуги!D:D,СВОД!C3584,Услуги!F:F,СВОД!E3584)+SUMIFS(Услуги!AG:AG,Услуги!D:D,СВОД!C3584,Услуги!F:F,СВОД!E3584)+SUMIFS(Услуги!AL:AL,Услуги!D:D,СВОД!C3584,Услуги!F:F,СВОД!E3584)+SUMIFS(Услуги!AQ:AQ,Услуги!D:D,СВОД!C3584,Услуги!F:F,СВОД!E3584)</f>
        <v>0</v>
      </c>
      <c r="M3584" s="276">
        <f>SUMIFS('Скорая мед. помощь'!J:J,'Скорая мед. помощь'!E:E,СВОД!C3584,'Скорая мед. помощь'!G:G,СВОД!E3584)</f>
        <v>0</v>
      </c>
      <c r="N3584" s="303">
        <f>SUMIFS('Круглосуточный стационар'!O:O,'Круглосуточный стационар'!D:D,СВОД!C3584,'Круглосуточный стационар'!F:F,СВОД!E3584)+SUMIFS(ВМП!O:O,ВМП!D:D,СВОД!C3584,ВМП!F:F,СВОД!E3584)+SUMIFS('Дневной стационар'!O:O,'Дневной стационар'!D:D,СВОД!C3584,'Дневной стационар'!F:F,СВОД!E3584)+SUMIFS(ЭКО!M:M,ЭКО!D:D,СВОД!C3584,ЭКО!F:F,СВОД!E3584)+SUMIFS(Диализ!O:O,Диализ!E:E,СВОД!C3584,Диализ!G:G,СВОД!E3584)+SUMIFS(Поликлиника!CT:CT,Поликлиника!D:D,СВОД!C3584,Поликлиника!F:F,СВОД!E3584)+SUMIFS('Скорая мед. помощь'!O:O,'Скорая мед. помощь'!E:E,СВОД!C3584,'Скорая мед. помощь'!G:G,СВОД!E3584)+SUMIFS(Услуги!AV:AV,Услуги!D:D,СВОД!C3584,Услуги!F:F,СВОД!E3584)</f>
        <v>0</v>
      </c>
      <c r="O3584" s="302">
        <f>SUMIFS(Сверхбаза!L:L,Сверхбаза!C:C,СВОД!C3584,Сверхбаза!E:E,СВОД!E3584)+SUMIFS(Сверхбаза!M:M,Сверхбаза!C:C,СВОД!C3584,Сверхбаза!E:E,СВОД!E3584)</f>
        <v>0</v>
      </c>
      <c r="P3584" s="276">
        <f>SUMIFS(Сверхбаза!N:N,Сверхбаза!C:C,СВОД!C3584,Сверхбаза!E:E,СВОД!E3584)</f>
        <v>0</v>
      </c>
      <c r="Q3584" s="276">
        <f>SUMIFS(Сверхбаза!P:P,Сверхбаза!C:C,СВОД!C3584,Сверхбаза!E:E,СВОД!E3584)</f>
        <v>0</v>
      </c>
      <c r="R3584" s="276">
        <f>SUMIFS(Сверхбаза!O:O,Сверхбаза!C:C,СВОД!C3584,Сверхбаза!E:E,СВОД!E3584)</f>
        <v>0</v>
      </c>
      <c r="S3584" s="276">
        <f>SUMIFS(Сверхбаза!Q:Q,Сверхбаза!C:C,СВОД!C3584,Сверхбаза!E:E,СВОД!E3584)</f>
        <v>0</v>
      </c>
      <c r="T3584" s="303">
        <f>SUMIFS(Сверхбаза!G:G,Сверхбаза!C:C,СВОД!C3584,Сверхбаза!E:E,СВОД!E3584)</f>
        <v>0</v>
      </c>
    </row>
    <row r="3585" spans="1:20" ht="51" outlineLevel="2" x14ac:dyDescent="0.2">
      <c r="A3585" s="288">
        <f>VLOOKUP(C3585,Округа!B:C,2,FALSE)</f>
        <v>5</v>
      </c>
      <c r="B3585" s="361">
        <v>508918</v>
      </c>
      <c r="C3585" s="361">
        <v>892101</v>
      </c>
      <c r="D3585" s="5" t="s">
        <v>666</v>
      </c>
      <c r="E3585" s="349">
        <v>70</v>
      </c>
      <c r="F3585" s="350" t="s">
        <v>707</v>
      </c>
      <c r="G3585" s="302">
        <f>SUMIFS('Круглосуточный стационар'!J:J,'Круглосуточный стационар'!D:D,СВОД!C3585,'Круглосуточный стационар'!F:F,СВОД!E3585)/2+SUMIFS(ВМП!J:J,ВМП!D:D,СВОД!C3585,ВМП!F:F,СВОД!E3585)/2+SUMIFS('Дневной стационар'!J:J,'Дневной стационар'!D:D,СВОД!C3585,'Дневной стационар'!F:F,СВОД!E3585)/2+SUMIFS(ЭКО!H:H,ЭКО!D:D,СВОД!C3585,ЭКО!F:F,СВОД!E3585)+SUMIFS(Диализ!J:J,Диализ!E:E,СВОД!C3585,Диализ!G:G,СВОД!E3585)</f>
        <v>0</v>
      </c>
      <c r="H3585" s="276">
        <f>SUMIFS(Поликлиника!H:H,Поликлиника!D:D,СВОД!C3585,Поликлиника!F:F,СВОД!E3585)</f>
        <v>0</v>
      </c>
      <c r="I3585" s="276">
        <f>SUMIFS(Поликлиника!BA:BA,Поликлиника!D:D,СВОД!C3585,Поликлиника!F:F,СВОД!E3585)</f>
        <v>0</v>
      </c>
      <c r="J3585" s="276">
        <f>SUMIFS(Поликлиника!BF:BF,Поликлиника!D:D,СВОД!C3585,Поликлиника!F:F,СВОД!E3585)</f>
        <v>0</v>
      </c>
      <c r="K3585" s="276">
        <f>SUMIFS(Поликлиника!BU:BU,Поликлиника!D:D,СВОД!C3585,Поликлиника!F:F,СВОД!E3585)</f>
        <v>0</v>
      </c>
      <c r="L3585" s="276">
        <f>SUMIFS(Услуги!H:H,Услуги!D:D,СВОД!C3585,Услуги!F:F,СВОД!E3585)+SUMIFS(Услуги!M:M,Услуги!D:D,СВОД!C3585,Услуги!F:F,СВОД!E3585)+SUMIFS(Услуги!R:R,Услуги!D:D,СВОД!C3585,Услуги!F:F,СВОД!E3585)+SUMIFS(Услуги!W:W,Услуги!D:D,СВОД!C3585,Услуги!F:F,СВОД!E3585)+SUMIFS(Услуги!AB:AB,Услуги!D:D,СВОД!C3585,Услуги!F:F,СВОД!E3585)+SUMIFS(Услуги!AG:AG,Услуги!D:D,СВОД!C3585,Услуги!F:F,СВОД!E3585)+SUMIFS(Услуги!AL:AL,Услуги!D:D,СВОД!C3585,Услуги!F:F,СВОД!E3585)+SUMIFS(Услуги!AQ:AQ,Услуги!D:D,СВОД!C3585,Услуги!F:F,СВОД!E3585)</f>
        <v>0</v>
      </c>
      <c r="M3585" s="276">
        <f>SUMIFS('Скорая мед. помощь'!J:J,'Скорая мед. помощь'!E:E,СВОД!C3585,'Скорая мед. помощь'!G:G,СВОД!E3585)</f>
        <v>0</v>
      </c>
      <c r="N3585" s="303">
        <f>SUMIFS('Круглосуточный стационар'!O:O,'Круглосуточный стационар'!D:D,СВОД!C3585,'Круглосуточный стационар'!F:F,СВОД!E3585)+SUMIFS(ВМП!O:O,ВМП!D:D,СВОД!C3585,ВМП!F:F,СВОД!E3585)+SUMIFS('Дневной стационар'!O:O,'Дневной стационар'!D:D,СВОД!C3585,'Дневной стационар'!F:F,СВОД!E3585)+SUMIFS(ЭКО!M:M,ЭКО!D:D,СВОД!C3585,ЭКО!F:F,СВОД!E3585)+SUMIFS(Диализ!O:O,Диализ!E:E,СВОД!C3585,Диализ!G:G,СВОД!E3585)+SUMIFS(Поликлиника!CT:CT,Поликлиника!D:D,СВОД!C3585,Поликлиника!F:F,СВОД!E3585)+SUMIFS('Скорая мед. помощь'!O:O,'Скорая мед. помощь'!E:E,СВОД!C3585,'Скорая мед. помощь'!G:G,СВОД!E3585)+SUMIFS(Услуги!AV:AV,Услуги!D:D,СВОД!C3585,Услуги!F:F,СВОД!E3585)</f>
        <v>0</v>
      </c>
      <c r="O3585" s="302">
        <f>SUMIFS(Сверхбаза!L:L,Сверхбаза!C:C,СВОД!C3585,Сверхбаза!E:E,СВОД!E3585)+SUMIFS(Сверхбаза!M:M,Сверхбаза!C:C,СВОД!C3585,Сверхбаза!E:E,СВОД!E3585)</f>
        <v>0</v>
      </c>
      <c r="P3585" s="276">
        <f>SUMIFS(Сверхбаза!N:N,Сверхбаза!C:C,СВОД!C3585,Сверхбаза!E:E,СВОД!E3585)</f>
        <v>0</v>
      </c>
      <c r="Q3585" s="276">
        <f>SUMIFS(Сверхбаза!P:P,Сверхбаза!C:C,СВОД!C3585,Сверхбаза!E:E,СВОД!E3585)</f>
        <v>0</v>
      </c>
      <c r="R3585" s="276">
        <f>SUMIFS(Сверхбаза!O:O,Сверхбаза!C:C,СВОД!C3585,Сверхбаза!E:E,СВОД!E3585)</f>
        <v>0</v>
      </c>
      <c r="S3585" s="276">
        <f>SUMIFS(Сверхбаза!Q:Q,Сверхбаза!C:C,СВОД!C3585,Сверхбаза!E:E,СВОД!E3585)</f>
        <v>0</v>
      </c>
      <c r="T3585" s="303">
        <f>SUMIFS(Сверхбаза!G:G,Сверхбаза!C:C,СВОД!C3585,Сверхбаза!E:E,СВОД!E3585)</f>
        <v>0</v>
      </c>
    </row>
    <row r="3586" spans="1:20" ht="51" outlineLevel="2" x14ac:dyDescent="0.2">
      <c r="A3586" s="288">
        <f>VLOOKUP(C3586,Округа!B:C,2,FALSE)</f>
        <v>5</v>
      </c>
      <c r="B3586" s="361">
        <v>508918</v>
      </c>
      <c r="C3586" s="361">
        <v>892101</v>
      </c>
      <c r="D3586" s="5" t="s">
        <v>666</v>
      </c>
      <c r="E3586" s="349">
        <v>94</v>
      </c>
      <c r="F3586" s="350" t="s">
        <v>157</v>
      </c>
      <c r="G3586" s="302">
        <f>SUMIFS('Круглосуточный стационар'!J:J,'Круглосуточный стационар'!D:D,СВОД!C3586,'Круглосуточный стационар'!F:F,СВОД!E3586)/2+SUMIFS(ВМП!J:J,ВМП!D:D,СВОД!C3586,ВМП!F:F,СВОД!E3586)/2+SUMIFS('Дневной стационар'!J:J,'Дневной стационар'!D:D,СВОД!C3586,'Дневной стационар'!F:F,СВОД!E3586)/2+SUMIFS(ЭКО!H:H,ЭКО!D:D,СВОД!C3586,ЭКО!F:F,СВОД!E3586)+SUMIFS(Диализ!J:J,Диализ!E:E,СВОД!C3586,Диализ!G:G,СВОД!E3586)</f>
        <v>0</v>
      </c>
      <c r="H3586" s="276">
        <f>SUMIFS(Поликлиника!H:H,Поликлиника!D:D,СВОД!C3586,Поликлиника!F:F,СВОД!E3586)</f>
        <v>0</v>
      </c>
      <c r="I3586" s="276">
        <f>SUMIFS(Поликлиника!BA:BA,Поликлиника!D:D,СВОД!C3586,Поликлиника!F:F,СВОД!E3586)</f>
        <v>0</v>
      </c>
      <c r="J3586" s="276">
        <f>SUMIFS(Поликлиника!BF:BF,Поликлиника!D:D,СВОД!C3586,Поликлиника!F:F,СВОД!E3586)</f>
        <v>0</v>
      </c>
      <c r="K3586" s="276">
        <f>SUMIFS(Поликлиника!BU:BU,Поликлиника!D:D,СВОД!C3586,Поликлиника!F:F,СВОД!E3586)</f>
        <v>0</v>
      </c>
      <c r="L3586" s="276">
        <f>SUMIFS(Услуги!H:H,Услуги!D:D,СВОД!C3586,Услуги!F:F,СВОД!E3586)+SUMIFS(Услуги!M:M,Услуги!D:D,СВОД!C3586,Услуги!F:F,СВОД!E3586)+SUMIFS(Услуги!R:R,Услуги!D:D,СВОД!C3586,Услуги!F:F,СВОД!E3586)+SUMIFS(Услуги!W:W,Услуги!D:D,СВОД!C3586,Услуги!F:F,СВОД!E3586)+SUMIFS(Услуги!AB:AB,Услуги!D:D,СВОД!C3586,Услуги!F:F,СВОД!E3586)+SUMIFS(Услуги!AG:AG,Услуги!D:D,СВОД!C3586,Услуги!F:F,СВОД!E3586)+SUMIFS(Услуги!AL:AL,Услуги!D:D,СВОД!C3586,Услуги!F:F,СВОД!E3586)+SUMIFS(Услуги!AQ:AQ,Услуги!D:D,СВОД!C3586,Услуги!F:F,СВОД!E3586)</f>
        <v>0</v>
      </c>
      <c r="M3586" s="276">
        <f>SUMIFS('Скорая мед. помощь'!J:J,'Скорая мед. помощь'!E:E,СВОД!C3586,'Скорая мед. помощь'!G:G,СВОД!E3586)</f>
        <v>0</v>
      </c>
      <c r="N3586" s="303">
        <f>SUMIFS('Круглосуточный стационар'!O:O,'Круглосуточный стационар'!D:D,СВОД!C3586,'Круглосуточный стационар'!F:F,СВОД!E3586)+SUMIFS(ВМП!O:O,ВМП!D:D,СВОД!C3586,ВМП!F:F,СВОД!E3586)+SUMIFS('Дневной стационар'!O:O,'Дневной стационар'!D:D,СВОД!C3586,'Дневной стационар'!F:F,СВОД!E3586)+SUMIFS(ЭКО!M:M,ЭКО!D:D,СВОД!C3586,ЭКО!F:F,СВОД!E3586)+SUMIFS(Диализ!O:O,Диализ!E:E,СВОД!C3586,Диализ!G:G,СВОД!E3586)+SUMIFS(Поликлиника!CT:CT,Поликлиника!D:D,СВОД!C3586,Поликлиника!F:F,СВОД!E3586)+SUMIFS('Скорая мед. помощь'!O:O,'Скорая мед. помощь'!E:E,СВОД!C3586,'Скорая мед. помощь'!G:G,СВОД!E3586)+SUMIFS(Услуги!AV:AV,Услуги!D:D,СВОД!C3586,Услуги!F:F,СВОД!E3586)</f>
        <v>0</v>
      </c>
      <c r="O3586" s="302">
        <f>SUMIFS(Сверхбаза!L:L,Сверхбаза!C:C,СВОД!C3586,Сверхбаза!E:E,СВОД!E3586)+SUMIFS(Сверхбаза!M:M,Сверхбаза!C:C,СВОД!C3586,Сверхбаза!E:E,СВОД!E3586)</f>
        <v>0</v>
      </c>
      <c r="P3586" s="276">
        <f>SUMIFS(Сверхбаза!N:N,Сверхбаза!C:C,СВОД!C3586,Сверхбаза!E:E,СВОД!E3586)</f>
        <v>0</v>
      </c>
      <c r="Q3586" s="276">
        <f>SUMIFS(Сверхбаза!P:P,Сверхбаза!C:C,СВОД!C3586,Сверхбаза!E:E,СВОД!E3586)</f>
        <v>0</v>
      </c>
      <c r="R3586" s="276">
        <f>SUMIFS(Сверхбаза!O:O,Сверхбаза!C:C,СВОД!C3586,Сверхбаза!E:E,СВОД!E3586)</f>
        <v>0</v>
      </c>
      <c r="S3586" s="276">
        <f>SUMIFS(Сверхбаза!Q:Q,Сверхбаза!C:C,СВОД!C3586,Сверхбаза!E:E,СВОД!E3586)</f>
        <v>0</v>
      </c>
      <c r="T3586" s="303">
        <f>SUMIFS(Сверхбаза!G:G,Сверхбаза!C:C,СВОД!C3586,Сверхбаза!E:E,СВОД!E3586)</f>
        <v>0</v>
      </c>
    </row>
    <row r="3587" spans="1:20" outlineLevel="1" x14ac:dyDescent="0.2">
      <c r="A3587" s="289"/>
      <c r="B3587" s="279"/>
      <c r="C3587" s="279" t="str">
        <f>CONCATENATE(C3586," ","Итог")</f>
        <v>892101 Итог</v>
      </c>
      <c r="D3587" s="280"/>
      <c r="E3587" s="351"/>
      <c r="F3587" s="352"/>
      <c r="G3587" s="304"/>
      <c r="H3587" s="281"/>
      <c r="I3587" s="281"/>
      <c r="J3587" s="281"/>
      <c r="K3587" s="281"/>
      <c r="L3587" s="281"/>
      <c r="M3587" s="281"/>
      <c r="N3587" s="305">
        <f>SUBTOTAL(9,N3579:N3586)</f>
        <v>81972.674773293475</v>
      </c>
      <c r="O3587" s="304"/>
      <c r="P3587" s="281"/>
      <c r="Q3587" s="281"/>
      <c r="R3587" s="281"/>
      <c r="S3587" s="281"/>
      <c r="T3587" s="305">
        <f>SUBTOTAL(9,T3579:T3586)</f>
        <v>0</v>
      </c>
    </row>
    <row r="3588" spans="1:20" ht="51" outlineLevel="2" x14ac:dyDescent="0.2">
      <c r="A3588" s="287" t="str">
        <f>VLOOKUP(C3588,Округа!B:C,2,FALSE)</f>
        <v>Вне округов</v>
      </c>
      <c r="B3588" s="8">
        <v>508919</v>
      </c>
      <c r="C3588" s="8">
        <v>892201</v>
      </c>
      <c r="D3588" s="9" t="s">
        <v>664</v>
      </c>
      <c r="E3588" s="347">
        <v>1</v>
      </c>
      <c r="F3588" s="348" t="s">
        <v>12</v>
      </c>
      <c r="G3588" s="300">
        <f>SUMIFS('Круглосуточный стационар'!J:J,'Круглосуточный стационар'!D:D,СВОД!C3588,'Круглосуточный стационар'!F:F,СВОД!E3588)/2+SUMIFS(ВМП!J:J,ВМП!D:D,СВОД!C3588,ВМП!F:F,СВОД!E3588)/2+SUMIFS('Дневной стационар'!J:J,'Дневной стационар'!D:D,СВОД!C3588,'Дневной стационар'!F:F,СВОД!E3588)/2+SUMIFS(ЭКО!H:H,ЭКО!D:D,СВОД!C3588,ЭКО!F:F,СВОД!E3588)+SUMIFS(Диализ!J:J,Диализ!E:E,СВОД!C3588,Диализ!G:G,СВОД!E3588)</f>
        <v>240</v>
      </c>
      <c r="H3588" s="278">
        <f>SUMIFS(Поликлиника!H:H,Поликлиника!D:D,СВОД!C3588,Поликлиника!F:F,СВОД!E3588)</f>
        <v>0</v>
      </c>
      <c r="I3588" s="278">
        <f>SUMIFS(Поликлиника!BA:BA,Поликлиника!D:D,СВОД!C3588,Поликлиника!F:F,СВОД!E3588)</f>
        <v>0</v>
      </c>
      <c r="J3588" s="278">
        <f>SUMIFS(Поликлиника!BF:BF,Поликлиника!D:D,СВОД!C3588,Поликлиника!F:F,СВОД!E3588)</f>
        <v>0</v>
      </c>
      <c r="K3588" s="278">
        <f>SUMIFS(Поликлиника!BU:BU,Поликлиника!D:D,СВОД!C3588,Поликлиника!F:F,СВОД!E3588)</f>
        <v>0</v>
      </c>
      <c r="L3588" s="278">
        <f>SUMIFS(Услуги!H:H,Услуги!D:D,СВОД!C3588,Услуги!F:F,СВОД!E3588)+SUMIFS(Услуги!M:M,Услуги!D:D,СВОД!C3588,Услуги!F:F,СВОД!E3588)+SUMIFS(Услуги!R:R,Услуги!D:D,СВОД!C3588,Услуги!F:F,СВОД!E3588)+SUMIFS(Услуги!W:W,Услуги!D:D,СВОД!C3588,Услуги!F:F,СВОД!E3588)+SUMIFS(Услуги!AB:AB,Услуги!D:D,СВОД!C3588,Услуги!F:F,СВОД!E3588)+SUMIFS(Услуги!AG:AG,Услуги!D:D,СВОД!C3588,Услуги!F:F,СВОД!E3588)+SUMIFS(Услуги!AL:AL,Услуги!D:D,СВОД!C3588,Услуги!F:F,СВОД!E3588)+SUMIFS(Услуги!AQ:AQ,Услуги!D:D,СВОД!C3588,Услуги!F:F,СВОД!E3588)</f>
        <v>0</v>
      </c>
      <c r="M3588" s="278">
        <f>SUMIFS('Скорая мед. помощь'!J:J,'Скорая мед. помощь'!E:E,СВОД!C3588,'Скорая мед. помощь'!G:G,СВОД!E3588)</f>
        <v>0</v>
      </c>
      <c r="N3588" s="301">
        <f>SUMIFS('Круглосуточный стационар'!O:O,'Круглосуточный стационар'!D:D,СВОД!C3588,'Круглосуточный стационар'!F:F,СВОД!E3588)+SUMIFS(ВМП!O:O,ВМП!D:D,СВОД!C3588,ВМП!F:F,СВОД!E3588)+SUMIFS('Дневной стационар'!O:O,'Дневной стационар'!D:D,СВОД!C3588,'Дневной стационар'!F:F,СВОД!E3588)+SUMIFS(ЭКО!M:M,ЭКО!D:D,СВОД!C3588,ЭКО!F:F,СВОД!E3588)+SUMIFS(Диализ!O:O,Диализ!E:E,СВОД!C3588,Диализ!G:G,СВОД!E3588)+SUMIFS(Поликлиника!CT:CT,Поликлиника!D:D,СВОД!C3588,Поликлиника!F:F,СВОД!E3588)+SUMIFS('Скорая мед. помощь'!O:O,'Скорая мед. помощь'!E:E,СВОД!C3588,'Скорая мед. помощь'!G:G,СВОД!E3588)+SUMIFS(Услуги!AV:AV,Услуги!D:D,СВОД!C3588,Услуги!F:F,СВОД!E3588)</f>
        <v>8646.2843107520821</v>
      </c>
      <c r="O3588" s="300">
        <f>SUMIFS(Сверхбаза!L:L,Сверхбаза!C:C,СВОД!C3588,Сверхбаза!E:E,СВОД!E3588)+SUMIFS(Сверхбаза!M:M,Сверхбаза!C:C,СВОД!C3588,Сверхбаза!E:E,СВОД!E3588)</f>
        <v>0</v>
      </c>
      <c r="P3588" s="278">
        <f>SUMIFS(Сверхбаза!N:N,Сверхбаза!C:C,СВОД!C3588,Сверхбаза!E:E,СВОД!E3588)</f>
        <v>0</v>
      </c>
      <c r="Q3588" s="278">
        <f>SUMIFS(Сверхбаза!P:P,Сверхбаза!C:C,СВОД!C3588,Сверхбаза!E:E,СВОД!E3588)</f>
        <v>0</v>
      </c>
      <c r="R3588" s="278">
        <f>SUMIFS(Сверхбаза!O:O,Сверхбаза!C:C,СВОД!C3588,Сверхбаза!E:E,СВОД!E3588)</f>
        <v>0</v>
      </c>
      <c r="S3588" s="278">
        <f>SUMIFS(Сверхбаза!Q:Q,Сверхбаза!C:C,СВОД!C3588,Сверхбаза!E:E,СВОД!E3588)</f>
        <v>0</v>
      </c>
      <c r="T3588" s="301">
        <f>SUMIFS(Сверхбаза!G:G,Сверхбаза!C:C,СВОД!C3588,Сверхбаза!E:E,СВОД!E3588)</f>
        <v>0</v>
      </c>
    </row>
    <row r="3589" spans="1:20" ht="51" outlineLevel="2" x14ac:dyDescent="0.2">
      <c r="A3589" s="288" t="str">
        <f>VLOOKUP(C3589,Округа!B:C,2,FALSE)</f>
        <v>Вне округов</v>
      </c>
      <c r="B3589" s="361">
        <v>508919</v>
      </c>
      <c r="C3589" s="361">
        <v>892201</v>
      </c>
      <c r="D3589" s="5" t="s">
        <v>664</v>
      </c>
      <c r="E3589" s="349">
        <v>13</v>
      </c>
      <c r="F3589" s="350" t="s">
        <v>704</v>
      </c>
      <c r="G3589" s="302">
        <f>SUMIFS('Круглосуточный стационар'!J:J,'Круглосуточный стационар'!D:D,СВОД!C3589,'Круглосуточный стационар'!F:F,СВОД!E3589)/2+SUMIFS(ВМП!J:J,ВМП!D:D,СВОД!C3589,ВМП!F:F,СВОД!E3589)/2+SUMIFS('Дневной стационар'!J:J,'Дневной стационар'!D:D,СВОД!C3589,'Дневной стационар'!F:F,СВОД!E3589)/2+SUMIFS(ЭКО!H:H,ЭКО!D:D,СВОД!C3589,ЭКО!F:F,СВОД!E3589)+SUMIFS(Диализ!J:J,Диализ!E:E,СВОД!C3589,Диализ!G:G,СВОД!E3589)</f>
        <v>180</v>
      </c>
      <c r="H3589" s="276">
        <f>SUMIFS(Поликлиника!H:H,Поликлиника!D:D,СВОД!C3589,Поликлиника!F:F,СВОД!E3589)</f>
        <v>0</v>
      </c>
      <c r="I3589" s="276">
        <f>SUMIFS(Поликлиника!BA:BA,Поликлиника!D:D,СВОД!C3589,Поликлиника!F:F,СВОД!E3589)</f>
        <v>0</v>
      </c>
      <c r="J3589" s="276">
        <f>SUMIFS(Поликлиника!BF:BF,Поликлиника!D:D,СВОД!C3589,Поликлиника!F:F,СВОД!E3589)</f>
        <v>0</v>
      </c>
      <c r="K3589" s="276">
        <f>SUMIFS(Поликлиника!BU:BU,Поликлиника!D:D,СВОД!C3589,Поликлиника!F:F,СВОД!E3589)</f>
        <v>0</v>
      </c>
      <c r="L3589" s="276">
        <f>SUMIFS(Услуги!H:H,Услуги!D:D,СВОД!C3589,Услуги!F:F,СВОД!E3589)+SUMIFS(Услуги!M:M,Услуги!D:D,СВОД!C3589,Услуги!F:F,СВОД!E3589)+SUMIFS(Услуги!R:R,Услуги!D:D,СВОД!C3589,Услуги!F:F,СВОД!E3589)+SUMIFS(Услуги!W:W,Услуги!D:D,СВОД!C3589,Услуги!F:F,СВОД!E3589)+SUMIFS(Услуги!AB:AB,Услуги!D:D,СВОД!C3589,Услуги!F:F,СВОД!E3589)+SUMIFS(Услуги!AG:AG,Услуги!D:D,СВОД!C3589,Услуги!F:F,СВОД!E3589)+SUMIFS(Услуги!AL:AL,Услуги!D:D,СВОД!C3589,Услуги!F:F,СВОД!E3589)+SUMIFS(Услуги!AQ:AQ,Услуги!D:D,СВОД!C3589,Услуги!F:F,СВОД!E3589)</f>
        <v>0</v>
      </c>
      <c r="M3589" s="276">
        <f>SUMIFS('Скорая мед. помощь'!J:J,'Скорая мед. помощь'!E:E,СВОД!C3589,'Скорая мед. помощь'!G:G,СВОД!E3589)</f>
        <v>0</v>
      </c>
      <c r="N3589" s="303">
        <f>SUMIFS('Круглосуточный стационар'!O:O,'Круглосуточный стационар'!D:D,СВОД!C3589,'Круглосуточный стационар'!F:F,СВОД!E3589)+SUMIFS(ВМП!O:O,ВМП!D:D,СВОД!C3589,ВМП!F:F,СВОД!E3589)+SUMIFS('Дневной стационар'!O:O,'Дневной стационар'!D:D,СВОД!C3589,'Дневной стационар'!F:F,СВОД!E3589)+SUMIFS(ЭКО!M:M,ЭКО!D:D,СВОД!C3589,ЭКО!F:F,СВОД!E3589)+SUMIFS(Диализ!O:O,Диализ!E:E,СВОД!C3589,Диализ!G:G,СВОД!E3589)+SUMIFS(Поликлиника!CT:CT,Поликлиника!D:D,СВОД!C3589,Поликлиника!F:F,СВОД!E3589)+SUMIFS('Скорая мед. помощь'!O:O,'Скорая мед. помощь'!E:E,СВОД!C3589,'Скорая мед. помощь'!G:G,СВОД!E3589)+SUMIFS(Услуги!AV:AV,Услуги!D:D,СВОД!C3589,Услуги!F:F,СВОД!E3589)</f>
        <v>24922.917899999997</v>
      </c>
      <c r="O3589" s="302">
        <f>SUMIFS(Сверхбаза!L:L,Сверхбаза!C:C,СВОД!C3589,Сверхбаза!E:E,СВОД!E3589)+SUMIFS(Сверхбаза!M:M,Сверхбаза!C:C,СВОД!C3589,Сверхбаза!E:E,СВОД!E3589)</f>
        <v>0</v>
      </c>
      <c r="P3589" s="276">
        <f>SUMIFS(Сверхбаза!N:N,Сверхбаза!C:C,СВОД!C3589,Сверхбаза!E:E,СВОД!E3589)</f>
        <v>0</v>
      </c>
      <c r="Q3589" s="276">
        <f>SUMIFS(Сверхбаза!P:P,Сверхбаза!C:C,СВОД!C3589,Сверхбаза!E:E,СВОД!E3589)</f>
        <v>0</v>
      </c>
      <c r="R3589" s="276">
        <f>SUMIFS(Сверхбаза!O:O,Сверхбаза!C:C,СВОД!C3589,Сверхбаза!E:E,СВОД!E3589)</f>
        <v>0</v>
      </c>
      <c r="S3589" s="276">
        <f>SUMIFS(Сверхбаза!Q:Q,Сверхбаза!C:C,СВОД!C3589,Сверхбаза!E:E,СВОД!E3589)</f>
        <v>0</v>
      </c>
      <c r="T3589" s="303">
        <f>SUMIFS(Сверхбаза!G:G,Сверхбаза!C:C,СВОД!C3589,Сверхбаза!E:E,СВОД!E3589)</f>
        <v>0</v>
      </c>
    </row>
    <row r="3590" spans="1:20" ht="51" outlineLevel="2" x14ac:dyDescent="0.2">
      <c r="A3590" s="288" t="str">
        <f>VLOOKUP(C3590,Округа!B:C,2,FALSE)</f>
        <v>Вне округов</v>
      </c>
      <c r="B3590" s="361">
        <v>508919</v>
      </c>
      <c r="C3590" s="361">
        <v>892201</v>
      </c>
      <c r="D3590" s="5" t="s">
        <v>664</v>
      </c>
      <c r="E3590" s="349">
        <v>2</v>
      </c>
      <c r="F3590" s="350" t="s">
        <v>173</v>
      </c>
      <c r="G3590" s="302">
        <f>SUMIFS('Круглосуточный стационар'!J:J,'Круглосуточный стационар'!D:D,СВОД!C3590,'Круглосуточный стационар'!F:F,СВОД!E3590)/2+SUMIFS(ВМП!J:J,ВМП!D:D,СВОД!C3590,ВМП!F:F,СВОД!E3590)/2+SUMIFS('Дневной стационар'!J:J,'Дневной стационар'!D:D,СВОД!C3590,'Дневной стационар'!F:F,СВОД!E3590)/2+SUMIFS(ЭКО!H:H,ЭКО!D:D,СВОД!C3590,ЭКО!F:F,СВОД!E3590)+SUMIFS(Диализ!J:J,Диализ!E:E,СВОД!C3590,Диализ!G:G,СВОД!E3590)</f>
        <v>0</v>
      </c>
      <c r="H3590" s="276">
        <f>SUMIFS(Поликлиника!H:H,Поликлиника!D:D,СВОД!C3590,Поликлиника!F:F,СВОД!E3590)</f>
        <v>0</v>
      </c>
      <c r="I3590" s="276">
        <f>SUMIFS(Поликлиника!BA:BA,Поликлиника!D:D,СВОД!C3590,Поликлиника!F:F,СВОД!E3590)</f>
        <v>0</v>
      </c>
      <c r="J3590" s="276">
        <f>SUMIFS(Поликлиника!BF:BF,Поликлиника!D:D,СВОД!C3590,Поликлиника!F:F,СВОД!E3590)</f>
        <v>0</v>
      </c>
      <c r="K3590" s="276">
        <f>SUMIFS(Поликлиника!BU:BU,Поликлиника!D:D,СВОД!C3590,Поликлиника!F:F,СВОД!E3590)</f>
        <v>0</v>
      </c>
      <c r="L3590" s="276">
        <f>SUMIFS(Услуги!H:H,Услуги!D:D,СВОД!C3590,Услуги!F:F,СВОД!E3590)+SUMIFS(Услуги!M:M,Услуги!D:D,СВОД!C3590,Услуги!F:F,СВОД!E3590)+SUMIFS(Услуги!R:R,Услуги!D:D,СВОД!C3590,Услуги!F:F,СВОД!E3590)+SUMIFS(Услуги!W:W,Услуги!D:D,СВОД!C3590,Услуги!F:F,СВОД!E3590)+SUMIFS(Услуги!AB:AB,Услуги!D:D,СВОД!C3590,Услуги!F:F,СВОД!E3590)+SUMIFS(Услуги!AG:AG,Услуги!D:D,СВОД!C3590,Услуги!F:F,СВОД!E3590)+SUMIFS(Услуги!AL:AL,Услуги!D:D,СВОД!C3590,Услуги!F:F,СВОД!E3590)+SUMIFS(Услуги!AQ:AQ,Услуги!D:D,СВОД!C3590,Услуги!F:F,СВОД!E3590)</f>
        <v>0</v>
      </c>
      <c r="M3590" s="276">
        <f>SUMIFS('Скорая мед. помощь'!J:J,'Скорая мед. помощь'!E:E,СВОД!C3590,'Скорая мед. помощь'!G:G,СВОД!E3590)</f>
        <v>0</v>
      </c>
      <c r="N3590" s="303">
        <f>SUMIFS('Круглосуточный стационар'!O:O,'Круглосуточный стационар'!D:D,СВОД!C3590,'Круглосуточный стационар'!F:F,СВОД!E3590)+SUMIFS(ВМП!O:O,ВМП!D:D,СВОД!C3590,ВМП!F:F,СВОД!E3590)+SUMIFS('Дневной стационар'!O:O,'Дневной стационар'!D:D,СВОД!C3590,'Дневной стационар'!F:F,СВОД!E3590)+SUMIFS(ЭКО!M:M,ЭКО!D:D,СВОД!C3590,ЭКО!F:F,СВОД!E3590)+SUMIFS(Диализ!O:O,Диализ!E:E,СВОД!C3590,Диализ!G:G,СВОД!E3590)+SUMIFS(Поликлиника!CT:CT,Поликлиника!D:D,СВОД!C3590,Поликлиника!F:F,СВОД!E3590)+SUMIFS('Скорая мед. помощь'!O:O,'Скорая мед. помощь'!E:E,СВОД!C3590,'Скорая мед. помощь'!G:G,СВОД!E3590)+SUMIFS(Услуги!AV:AV,Услуги!D:D,СВОД!C3590,Услуги!F:F,СВОД!E3590)</f>
        <v>0</v>
      </c>
      <c r="O3590" s="302">
        <f>SUMIFS(Сверхбаза!L:L,Сверхбаза!C:C,СВОД!C3590,Сверхбаза!E:E,СВОД!E3590)+SUMIFS(Сверхбаза!M:M,Сверхбаза!C:C,СВОД!C3590,Сверхбаза!E:E,СВОД!E3590)</f>
        <v>0</v>
      </c>
      <c r="P3590" s="276">
        <f>SUMIFS(Сверхбаза!N:N,Сверхбаза!C:C,СВОД!C3590,Сверхбаза!E:E,СВОД!E3590)</f>
        <v>0</v>
      </c>
      <c r="Q3590" s="276">
        <f>SUMIFS(Сверхбаза!P:P,Сверхбаза!C:C,СВОД!C3590,Сверхбаза!E:E,СВОД!E3590)</f>
        <v>0</v>
      </c>
      <c r="R3590" s="276">
        <f>SUMIFS(Сверхбаза!O:O,Сверхбаза!C:C,СВОД!C3590,Сверхбаза!E:E,СВОД!E3590)</f>
        <v>0</v>
      </c>
      <c r="S3590" s="276">
        <f>SUMIFS(Сверхбаза!Q:Q,Сверхбаза!C:C,СВОД!C3590,Сверхбаза!E:E,СВОД!E3590)</f>
        <v>0</v>
      </c>
      <c r="T3590" s="303">
        <f>SUMIFS(Сверхбаза!G:G,Сверхбаза!C:C,СВОД!C3590,Сверхбаза!E:E,СВОД!E3590)</f>
        <v>0</v>
      </c>
    </row>
    <row r="3591" spans="1:20" ht="51" outlineLevel="2" x14ac:dyDescent="0.2">
      <c r="A3591" s="288" t="str">
        <f>VLOOKUP(C3591,Округа!B:C,2,FALSE)</f>
        <v>Вне округов</v>
      </c>
      <c r="B3591" s="361">
        <v>508919</v>
      </c>
      <c r="C3591" s="361">
        <v>892201</v>
      </c>
      <c r="D3591" s="5" t="s">
        <v>664</v>
      </c>
      <c r="E3591" s="349">
        <v>6</v>
      </c>
      <c r="F3591" s="350" t="s">
        <v>705</v>
      </c>
      <c r="G3591" s="302">
        <f>SUMIFS('Круглосуточный стационар'!J:J,'Круглосуточный стационар'!D:D,СВОД!C3591,'Круглосуточный стационар'!F:F,СВОД!E3591)/2+SUMIFS(ВМП!J:J,ВМП!D:D,СВОД!C3591,ВМП!F:F,СВОД!E3591)/2+SUMIFS('Дневной стационар'!J:J,'Дневной стационар'!D:D,СВОД!C3591,'Дневной стационар'!F:F,СВОД!E3591)/2+SUMIFS(ЭКО!H:H,ЭКО!D:D,СВОД!C3591,ЭКО!F:F,СВОД!E3591)+SUMIFS(Диализ!J:J,Диализ!E:E,СВОД!C3591,Диализ!G:G,СВОД!E3591)</f>
        <v>0</v>
      </c>
      <c r="H3591" s="276">
        <f>SUMIFS(Поликлиника!H:H,Поликлиника!D:D,СВОД!C3591,Поликлиника!F:F,СВОД!E3591)</f>
        <v>0</v>
      </c>
      <c r="I3591" s="276">
        <f>SUMIFS(Поликлиника!BA:BA,Поликлиника!D:D,СВОД!C3591,Поликлиника!F:F,СВОД!E3591)</f>
        <v>0</v>
      </c>
      <c r="J3591" s="276">
        <f>SUMIFS(Поликлиника!BF:BF,Поликлиника!D:D,СВОД!C3591,Поликлиника!F:F,СВОД!E3591)</f>
        <v>0</v>
      </c>
      <c r="K3591" s="276">
        <f>SUMIFS(Поликлиника!BU:BU,Поликлиника!D:D,СВОД!C3591,Поликлиника!F:F,СВОД!E3591)</f>
        <v>0</v>
      </c>
      <c r="L3591" s="276">
        <f>SUMIFS(Услуги!H:H,Услуги!D:D,СВОД!C3591,Услуги!F:F,СВОД!E3591)+SUMIFS(Услуги!M:M,Услуги!D:D,СВОД!C3591,Услуги!F:F,СВОД!E3591)+SUMIFS(Услуги!R:R,Услуги!D:D,СВОД!C3591,Услуги!F:F,СВОД!E3591)+SUMIFS(Услуги!W:W,Услуги!D:D,СВОД!C3591,Услуги!F:F,СВОД!E3591)+SUMIFS(Услуги!AB:AB,Услуги!D:D,СВОД!C3591,Услуги!F:F,СВОД!E3591)+SUMIFS(Услуги!AG:AG,Услуги!D:D,СВОД!C3591,Услуги!F:F,СВОД!E3591)+SUMIFS(Услуги!AL:AL,Услуги!D:D,СВОД!C3591,Услуги!F:F,СВОД!E3591)+SUMIFS(Услуги!AQ:AQ,Услуги!D:D,СВОД!C3591,Услуги!F:F,СВОД!E3591)</f>
        <v>0</v>
      </c>
      <c r="M3591" s="276">
        <f>SUMIFS('Скорая мед. помощь'!J:J,'Скорая мед. помощь'!E:E,СВОД!C3591,'Скорая мед. помощь'!G:G,СВОД!E3591)</f>
        <v>0</v>
      </c>
      <c r="N3591" s="303">
        <f>SUMIFS('Круглосуточный стационар'!O:O,'Круглосуточный стационар'!D:D,СВОД!C3591,'Круглосуточный стационар'!F:F,СВОД!E3591)+SUMIFS(ВМП!O:O,ВМП!D:D,СВОД!C3591,ВМП!F:F,СВОД!E3591)+SUMIFS('Дневной стационар'!O:O,'Дневной стационар'!D:D,СВОД!C3591,'Дневной стационар'!F:F,СВОД!E3591)+SUMIFS(ЭКО!M:M,ЭКО!D:D,СВОД!C3591,ЭКО!F:F,СВОД!E3591)+SUMIFS(Диализ!O:O,Диализ!E:E,СВОД!C3591,Диализ!G:G,СВОД!E3591)+SUMIFS(Поликлиника!CT:CT,Поликлиника!D:D,СВОД!C3591,Поликлиника!F:F,СВОД!E3591)+SUMIFS('Скорая мед. помощь'!O:O,'Скорая мед. помощь'!E:E,СВОД!C3591,'Скорая мед. помощь'!G:G,СВОД!E3591)+SUMIFS(Услуги!AV:AV,Услуги!D:D,СВОД!C3591,Услуги!F:F,СВОД!E3591)</f>
        <v>0</v>
      </c>
      <c r="O3591" s="302">
        <f>SUMIFS(Сверхбаза!L:L,Сверхбаза!C:C,СВОД!C3591,Сверхбаза!E:E,СВОД!E3591)+SUMIFS(Сверхбаза!M:M,Сверхбаза!C:C,СВОД!C3591,Сверхбаза!E:E,СВОД!E3591)</f>
        <v>0</v>
      </c>
      <c r="P3591" s="276">
        <f>SUMIFS(Сверхбаза!N:N,Сверхбаза!C:C,СВОД!C3591,Сверхбаза!E:E,СВОД!E3591)</f>
        <v>0</v>
      </c>
      <c r="Q3591" s="276">
        <f>SUMIFS(Сверхбаза!P:P,Сверхбаза!C:C,СВОД!C3591,Сверхбаза!E:E,СВОД!E3591)</f>
        <v>0</v>
      </c>
      <c r="R3591" s="276">
        <f>SUMIFS(Сверхбаза!O:O,Сверхбаза!C:C,СВОД!C3591,Сверхбаза!E:E,СВОД!E3591)</f>
        <v>0</v>
      </c>
      <c r="S3591" s="276">
        <f>SUMIFS(Сверхбаза!Q:Q,Сверхбаза!C:C,СВОД!C3591,Сверхбаза!E:E,СВОД!E3591)</f>
        <v>0</v>
      </c>
      <c r="T3591" s="303">
        <f>SUMIFS(Сверхбаза!G:G,Сверхбаза!C:C,СВОД!C3591,Сверхбаза!E:E,СВОД!E3591)</f>
        <v>0</v>
      </c>
    </row>
    <row r="3592" spans="1:20" ht="51" outlineLevel="2" x14ac:dyDescent="0.2">
      <c r="A3592" s="288" t="str">
        <f>VLOOKUP(C3592,Округа!B:C,2,FALSE)</f>
        <v>Вне округов</v>
      </c>
      <c r="B3592" s="361">
        <v>508919</v>
      </c>
      <c r="C3592" s="361">
        <v>892201</v>
      </c>
      <c r="D3592" s="5" t="s">
        <v>664</v>
      </c>
      <c r="E3592" s="349">
        <v>3</v>
      </c>
      <c r="F3592" s="350" t="s">
        <v>174</v>
      </c>
      <c r="G3592" s="302">
        <f>SUMIFS('Круглосуточный стационар'!J:J,'Круглосуточный стационар'!D:D,СВОД!C3592,'Круглосуточный стационар'!F:F,СВОД!E3592)/2+SUMIFS(ВМП!J:J,ВМП!D:D,СВОД!C3592,ВМП!F:F,СВОД!E3592)/2+SUMIFS('Дневной стационар'!J:J,'Дневной стационар'!D:D,СВОД!C3592,'Дневной стационар'!F:F,СВОД!E3592)/2+SUMIFS(ЭКО!H:H,ЭКО!D:D,СВОД!C3592,ЭКО!F:F,СВОД!E3592)+SUMIFS(Диализ!J:J,Диализ!E:E,СВОД!C3592,Диализ!G:G,СВОД!E3592)</f>
        <v>0</v>
      </c>
      <c r="H3592" s="276">
        <f>SUMIFS(Поликлиника!H:H,Поликлиника!D:D,СВОД!C3592,Поликлиника!F:F,СВОД!E3592)</f>
        <v>1517</v>
      </c>
      <c r="I3592" s="276">
        <f>SUMIFS(Поликлиника!BA:BA,Поликлиника!D:D,СВОД!C3592,Поликлиника!F:F,СВОД!E3592)</f>
        <v>0</v>
      </c>
      <c r="J3592" s="276">
        <f>SUMIFS(Поликлиника!BF:BF,Поликлиника!D:D,СВОД!C3592,Поликлиника!F:F,СВОД!E3592)</f>
        <v>0</v>
      </c>
      <c r="K3592" s="276">
        <f>SUMIFS(Поликлиника!BU:BU,Поликлиника!D:D,СВОД!C3592,Поликлиника!F:F,СВОД!E3592)</f>
        <v>1855</v>
      </c>
      <c r="L3592" s="276">
        <f>SUMIFS(Услуги!H:H,Услуги!D:D,СВОД!C3592,Услуги!F:F,СВОД!E3592)+SUMIFS(Услуги!M:M,Услуги!D:D,СВОД!C3592,Услуги!F:F,СВОД!E3592)+SUMIFS(Услуги!R:R,Услуги!D:D,СВОД!C3592,Услуги!F:F,СВОД!E3592)+SUMIFS(Услуги!W:W,Услуги!D:D,СВОД!C3592,Услуги!F:F,СВОД!E3592)+SUMIFS(Услуги!AB:AB,Услуги!D:D,СВОД!C3592,Услуги!F:F,СВОД!E3592)+SUMIFS(Услуги!AG:AG,Услуги!D:D,СВОД!C3592,Услуги!F:F,СВОД!E3592)+SUMIFS(Услуги!AL:AL,Услуги!D:D,СВОД!C3592,Услуги!F:F,СВОД!E3592)+SUMIFS(Услуги!AQ:AQ,Услуги!D:D,СВОД!C3592,Услуги!F:F,СВОД!E3592)</f>
        <v>0</v>
      </c>
      <c r="M3592" s="276">
        <f>SUMIFS('Скорая мед. помощь'!J:J,'Скорая мед. помощь'!E:E,СВОД!C3592,'Скорая мед. помощь'!G:G,СВОД!E3592)</f>
        <v>0</v>
      </c>
      <c r="N3592" s="303">
        <f>SUMIFS('Круглосуточный стационар'!O:O,'Круглосуточный стационар'!D:D,СВОД!C3592,'Круглосуточный стационар'!F:F,СВОД!E3592)+SUMIFS(ВМП!O:O,ВМП!D:D,СВОД!C3592,ВМП!F:F,СВОД!E3592)+SUMIFS('Дневной стационар'!O:O,'Дневной стационар'!D:D,СВОД!C3592,'Дневной стационар'!F:F,СВОД!E3592)+SUMIFS(ЭКО!M:M,ЭКО!D:D,СВОД!C3592,ЭКО!F:F,СВОД!E3592)+SUMIFS(Диализ!O:O,Диализ!E:E,СВОД!C3592,Диализ!G:G,СВОД!E3592)+SUMIFS(Поликлиника!CT:CT,Поликлиника!D:D,СВОД!C3592,Поликлиника!F:F,СВОД!E3592)+SUMIFS('Скорая мед. помощь'!O:O,'Скорая мед. помощь'!E:E,СВОД!C3592,'Скорая мед. помощь'!G:G,СВОД!E3592)+SUMIFS(Услуги!AV:AV,Услуги!D:D,СВОД!C3592,Услуги!F:F,СВОД!E3592)</f>
        <v>1235.6710334386644</v>
      </c>
      <c r="O3592" s="302">
        <f>SUMIFS(Сверхбаза!L:L,Сверхбаза!C:C,СВОД!C3592,Сверхбаза!E:E,СВОД!E3592)+SUMIFS(Сверхбаза!M:M,Сверхбаза!C:C,СВОД!C3592,Сверхбаза!E:E,СВОД!E3592)</f>
        <v>0</v>
      </c>
      <c r="P3592" s="276">
        <f>SUMIFS(Сверхбаза!N:N,Сверхбаза!C:C,СВОД!C3592,Сверхбаза!E:E,СВОД!E3592)</f>
        <v>0</v>
      </c>
      <c r="Q3592" s="276">
        <f>SUMIFS(Сверхбаза!P:P,Сверхбаза!C:C,СВОД!C3592,Сверхбаза!E:E,СВОД!E3592)</f>
        <v>0</v>
      </c>
      <c r="R3592" s="276">
        <f>SUMIFS(Сверхбаза!O:O,Сверхбаза!C:C,СВОД!C3592,Сверхбаза!E:E,СВОД!E3592)</f>
        <v>0</v>
      </c>
      <c r="S3592" s="276">
        <f>SUMIFS(Сверхбаза!Q:Q,Сверхбаза!C:C,СВОД!C3592,Сверхбаза!E:E,СВОД!E3592)</f>
        <v>0</v>
      </c>
      <c r="T3592" s="303">
        <f>SUMIFS(Сверхбаза!G:G,Сверхбаза!C:C,СВОД!C3592,Сверхбаза!E:E,СВОД!E3592)</f>
        <v>0</v>
      </c>
    </row>
    <row r="3593" spans="1:20" ht="51" outlineLevel="2" x14ac:dyDescent="0.2">
      <c r="A3593" s="288" t="str">
        <f>VLOOKUP(C3593,Округа!B:C,2,FALSE)</f>
        <v>Вне округов</v>
      </c>
      <c r="B3593" s="361">
        <v>508919</v>
      </c>
      <c r="C3593" s="361">
        <v>892201</v>
      </c>
      <c r="D3593" s="5" t="s">
        <v>664</v>
      </c>
      <c r="E3593" s="349">
        <v>7</v>
      </c>
      <c r="F3593" s="350" t="s">
        <v>706</v>
      </c>
      <c r="G3593" s="302">
        <f>SUMIFS('Круглосуточный стационар'!J:J,'Круглосуточный стационар'!D:D,СВОД!C3593,'Круглосуточный стационар'!F:F,СВОД!E3593)/2+SUMIFS(ВМП!J:J,ВМП!D:D,СВОД!C3593,ВМП!F:F,СВОД!E3593)/2+SUMIFS('Дневной стационар'!J:J,'Дневной стационар'!D:D,СВОД!C3593,'Дневной стационар'!F:F,СВОД!E3593)/2+SUMIFS(ЭКО!H:H,ЭКО!D:D,СВОД!C3593,ЭКО!F:F,СВОД!E3593)+SUMIFS(Диализ!J:J,Диализ!E:E,СВОД!C3593,Диализ!G:G,СВОД!E3593)</f>
        <v>0</v>
      </c>
      <c r="H3593" s="276">
        <f>SUMIFS(Поликлиника!H:H,Поликлиника!D:D,СВОД!C3593,Поликлиника!F:F,СВОД!E3593)</f>
        <v>0</v>
      </c>
      <c r="I3593" s="276">
        <f>SUMIFS(Поликлиника!BA:BA,Поликлиника!D:D,СВОД!C3593,Поликлиника!F:F,СВОД!E3593)</f>
        <v>0</v>
      </c>
      <c r="J3593" s="276">
        <f>SUMIFS(Поликлиника!BF:BF,Поликлиника!D:D,СВОД!C3593,Поликлиника!F:F,СВОД!E3593)</f>
        <v>0</v>
      </c>
      <c r="K3593" s="276">
        <f>SUMIFS(Поликлиника!BU:BU,Поликлиника!D:D,СВОД!C3593,Поликлиника!F:F,СВОД!E3593)</f>
        <v>0</v>
      </c>
      <c r="L3593" s="276">
        <f>SUMIFS(Услуги!H:H,Услуги!D:D,СВОД!C3593,Услуги!F:F,СВОД!E3593)+SUMIFS(Услуги!M:M,Услуги!D:D,СВОД!C3593,Услуги!F:F,СВОД!E3593)+SUMIFS(Услуги!R:R,Услуги!D:D,СВОД!C3593,Услуги!F:F,СВОД!E3593)+SUMIFS(Услуги!W:W,Услуги!D:D,СВОД!C3593,Услуги!F:F,СВОД!E3593)+SUMIFS(Услуги!AB:AB,Услуги!D:D,СВОД!C3593,Услуги!F:F,СВОД!E3593)+SUMIFS(Услуги!AG:AG,Услуги!D:D,СВОД!C3593,Услуги!F:F,СВОД!E3593)+SUMIFS(Услуги!AL:AL,Услуги!D:D,СВОД!C3593,Услуги!F:F,СВОД!E3593)+SUMIFS(Услуги!AQ:AQ,Услуги!D:D,СВОД!C3593,Услуги!F:F,СВОД!E3593)</f>
        <v>0</v>
      </c>
      <c r="M3593" s="276">
        <f>SUMIFS('Скорая мед. помощь'!J:J,'Скорая мед. помощь'!E:E,СВОД!C3593,'Скорая мед. помощь'!G:G,СВОД!E3593)</f>
        <v>0</v>
      </c>
      <c r="N3593" s="303">
        <f>SUMIFS('Круглосуточный стационар'!O:O,'Круглосуточный стационар'!D:D,СВОД!C3593,'Круглосуточный стационар'!F:F,СВОД!E3593)+SUMIFS(ВМП!O:O,ВМП!D:D,СВОД!C3593,ВМП!F:F,СВОД!E3593)+SUMIFS('Дневной стационар'!O:O,'Дневной стационар'!D:D,СВОД!C3593,'Дневной стационар'!F:F,СВОД!E3593)+SUMIFS(ЭКО!M:M,ЭКО!D:D,СВОД!C3593,ЭКО!F:F,СВОД!E3593)+SUMIFS(Диализ!O:O,Диализ!E:E,СВОД!C3593,Диализ!G:G,СВОД!E3593)+SUMIFS(Поликлиника!CT:CT,Поликлиника!D:D,СВОД!C3593,Поликлиника!F:F,СВОД!E3593)+SUMIFS('Скорая мед. помощь'!O:O,'Скорая мед. помощь'!E:E,СВОД!C3593,'Скорая мед. помощь'!G:G,СВОД!E3593)+SUMIFS(Услуги!AV:AV,Услуги!D:D,СВОД!C3593,Услуги!F:F,СВОД!E3593)</f>
        <v>0</v>
      </c>
      <c r="O3593" s="302">
        <f>SUMIFS(Сверхбаза!L:L,Сверхбаза!C:C,СВОД!C3593,Сверхбаза!E:E,СВОД!E3593)+SUMIFS(Сверхбаза!M:M,Сверхбаза!C:C,СВОД!C3593,Сверхбаза!E:E,СВОД!E3593)</f>
        <v>0</v>
      </c>
      <c r="P3593" s="276">
        <f>SUMIFS(Сверхбаза!N:N,Сверхбаза!C:C,СВОД!C3593,Сверхбаза!E:E,СВОД!E3593)</f>
        <v>0</v>
      </c>
      <c r="Q3593" s="276">
        <f>SUMIFS(Сверхбаза!P:P,Сверхбаза!C:C,СВОД!C3593,Сверхбаза!E:E,СВОД!E3593)</f>
        <v>0</v>
      </c>
      <c r="R3593" s="276">
        <f>SUMIFS(Сверхбаза!O:O,Сверхбаза!C:C,СВОД!C3593,Сверхбаза!E:E,СВОД!E3593)</f>
        <v>0</v>
      </c>
      <c r="S3593" s="276">
        <f>SUMIFS(Сверхбаза!Q:Q,Сверхбаза!C:C,СВОД!C3593,Сверхбаза!E:E,СВОД!E3593)</f>
        <v>0</v>
      </c>
      <c r="T3593" s="303">
        <f>SUMIFS(Сверхбаза!G:G,Сверхбаза!C:C,СВОД!C3593,Сверхбаза!E:E,СВОД!E3593)</f>
        <v>0</v>
      </c>
    </row>
    <row r="3594" spans="1:20" ht="51" outlineLevel="2" x14ac:dyDescent="0.2">
      <c r="A3594" s="288" t="str">
        <f>VLOOKUP(C3594,Округа!B:C,2,FALSE)</f>
        <v>Вне округов</v>
      </c>
      <c r="B3594" s="361">
        <v>508919</v>
      </c>
      <c r="C3594" s="361">
        <v>892201</v>
      </c>
      <c r="D3594" s="5" t="s">
        <v>664</v>
      </c>
      <c r="E3594" s="349">
        <v>70</v>
      </c>
      <c r="F3594" s="350" t="s">
        <v>707</v>
      </c>
      <c r="G3594" s="302">
        <f>SUMIFS('Круглосуточный стационар'!J:J,'Круглосуточный стационар'!D:D,СВОД!C3594,'Круглосуточный стационар'!F:F,СВОД!E3594)/2+SUMIFS(ВМП!J:J,ВМП!D:D,СВОД!C3594,ВМП!F:F,СВОД!E3594)/2+SUMIFS('Дневной стационар'!J:J,'Дневной стационар'!D:D,СВОД!C3594,'Дневной стационар'!F:F,СВОД!E3594)/2+SUMIFS(ЭКО!H:H,ЭКО!D:D,СВОД!C3594,ЭКО!F:F,СВОД!E3594)+SUMIFS(Диализ!J:J,Диализ!E:E,СВОД!C3594,Диализ!G:G,СВОД!E3594)</f>
        <v>0</v>
      </c>
      <c r="H3594" s="276">
        <f>SUMIFS(Поликлиника!H:H,Поликлиника!D:D,СВОД!C3594,Поликлиника!F:F,СВОД!E3594)</f>
        <v>0</v>
      </c>
      <c r="I3594" s="276">
        <f>SUMIFS(Поликлиника!BA:BA,Поликлиника!D:D,СВОД!C3594,Поликлиника!F:F,СВОД!E3594)</f>
        <v>0</v>
      </c>
      <c r="J3594" s="276">
        <f>SUMIFS(Поликлиника!BF:BF,Поликлиника!D:D,СВОД!C3594,Поликлиника!F:F,СВОД!E3594)</f>
        <v>0</v>
      </c>
      <c r="K3594" s="276">
        <f>SUMIFS(Поликлиника!BU:BU,Поликлиника!D:D,СВОД!C3594,Поликлиника!F:F,СВОД!E3594)</f>
        <v>0</v>
      </c>
      <c r="L3594" s="276">
        <f>SUMIFS(Услуги!H:H,Услуги!D:D,СВОД!C3594,Услуги!F:F,СВОД!E3594)+SUMIFS(Услуги!M:M,Услуги!D:D,СВОД!C3594,Услуги!F:F,СВОД!E3594)+SUMIFS(Услуги!R:R,Услуги!D:D,СВОД!C3594,Услуги!F:F,СВОД!E3594)+SUMIFS(Услуги!W:W,Услуги!D:D,СВОД!C3594,Услуги!F:F,СВОД!E3594)+SUMIFS(Услуги!AB:AB,Услуги!D:D,СВОД!C3594,Услуги!F:F,СВОД!E3594)+SUMIFS(Услуги!AG:AG,Услуги!D:D,СВОД!C3594,Услуги!F:F,СВОД!E3594)+SUMIFS(Услуги!AL:AL,Услуги!D:D,СВОД!C3594,Услуги!F:F,СВОД!E3594)+SUMIFS(Услуги!AQ:AQ,Услуги!D:D,СВОД!C3594,Услуги!F:F,СВОД!E3594)</f>
        <v>0</v>
      </c>
      <c r="M3594" s="276">
        <f>SUMIFS('Скорая мед. помощь'!J:J,'Скорая мед. помощь'!E:E,СВОД!C3594,'Скорая мед. помощь'!G:G,СВОД!E3594)</f>
        <v>0</v>
      </c>
      <c r="N3594" s="303">
        <f>SUMIFS('Круглосуточный стационар'!O:O,'Круглосуточный стационар'!D:D,СВОД!C3594,'Круглосуточный стационар'!F:F,СВОД!E3594)+SUMIFS(ВМП!O:O,ВМП!D:D,СВОД!C3594,ВМП!F:F,СВОД!E3594)+SUMIFS('Дневной стационар'!O:O,'Дневной стационар'!D:D,СВОД!C3594,'Дневной стационар'!F:F,СВОД!E3594)+SUMIFS(ЭКО!M:M,ЭКО!D:D,СВОД!C3594,ЭКО!F:F,СВОД!E3594)+SUMIFS(Диализ!O:O,Диализ!E:E,СВОД!C3594,Диализ!G:G,СВОД!E3594)+SUMIFS(Поликлиника!CT:CT,Поликлиника!D:D,СВОД!C3594,Поликлиника!F:F,СВОД!E3594)+SUMIFS('Скорая мед. помощь'!O:O,'Скорая мед. помощь'!E:E,СВОД!C3594,'Скорая мед. помощь'!G:G,СВОД!E3594)+SUMIFS(Услуги!AV:AV,Услуги!D:D,СВОД!C3594,Услуги!F:F,СВОД!E3594)</f>
        <v>0</v>
      </c>
      <c r="O3594" s="302">
        <f>SUMIFS(Сверхбаза!L:L,Сверхбаза!C:C,СВОД!C3594,Сверхбаза!E:E,СВОД!E3594)+SUMIFS(Сверхбаза!M:M,Сверхбаза!C:C,СВОД!C3594,Сверхбаза!E:E,СВОД!E3594)</f>
        <v>0</v>
      </c>
      <c r="P3594" s="276">
        <f>SUMIFS(Сверхбаза!N:N,Сверхбаза!C:C,СВОД!C3594,Сверхбаза!E:E,СВОД!E3594)</f>
        <v>0</v>
      </c>
      <c r="Q3594" s="276">
        <f>SUMIFS(Сверхбаза!P:P,Сверхбаза!C:C,СВОД!C3594,Сверхбаза!E:E,СВОД!E3594)</f>
        <v>0</v>
      </c>
      <c r="R3594" s="276">
        <f>SUMIFS(Сверхбаза!O:O,Сверхбаза!C:C,СВОД!C3594,Сверхбаза!E:E,СВОД!E3594)</f>
        <v>0</v>
      </c>
      <c r="S3594" s="276">
        <f>SUMIFS(Сверхбаза!Q:Q,Сверхбаза!C:C,СВОД!C3594,Сверхбаза!E:E,СВОД!E3594)</f>
        <v>0</v>
      </c>
      <c r="T3594" s="303">
        <f>SUMIFS(Сверхбаза!G:G,Сверхбаза!C:C,СВОД!C3594,Сверхбаза!E:E,СВОД!E3594)</f>
        <v>0</v>
      </c>
    </row>
    <row r="3595" spans="1:20" ht="51" outlineLevel="2" x14ac:dyDescent="0.2">
      <c r="A3595" s="288" t="str">
        <f>VLOOKUP(C3595,Округа!B:C,2,FALSE)</f>
        <v>Вне округов</v>
      </c>
      <c r="B3595" s="361">
        <v>508919</v>
      </c>
      <c r="C3595" s="361">
        <v>892201</v>
      </c>
      <c r="D3595" s="5" t="s">
        <v>664</v>
      </c>
      <c r="E3595" s="349">
        <v>94</v>
      </c>
      <c r="F3595" s="350" t="s">
        <v>157</v>
      </c>
      <c r="G3595" s="302">
        <f>SUMIFS('Круглосуточный стационар'!J:J,'Круглосуточный стационар'!D:D,СВОД!C3595,'Круглосуточный стационар'!F:F,СВОД!E3595)/2+SUMIFS(ВМП!J:J,ВМП!D:D,СВОД!C3595,ВМП!F:F,СВОД!E3595)/2+SUMIFS('Дневной стационар'!J:J,'Дневной стационар'!D:D,СВОД!C3595,'Дневной стационар'!F:F,СВОД!E3595)/2+SUMIFS(ЭКО!H:H,ЭКО!D:D,СВОД!C3595,ЭКО!F:F,СВОД!E3595)+SUMIFS(Диализ!J:J,Диализ!E:E,СВОД!C3595,Диализ!G:G,СВОД!E3595)</f>
        <v>0</v>
      </c>
      <c r="H3595" s="276">
        <f>SUMIFS(Поликлиника!H:H,Поликлиника!D:D,СВОД!C3595,Поликлиника!F:F,СВОД!E3595)</f>
        <v>0</v>
      </c>
      <c r="I3595" s="276">
        <f>SUMIFS(Поликлиника!BA:BA,Поликлиника!D:D,СВОД!C3595,Поликлиника!F:F,СВОД!E3595)</f>
        <v>0</v>
      </c>
      <c r="J3595" s="276">
        <f>SUMIFS(Поликлиника!BF:BF,Поликлиника!D:D,СВОД!C3595,Поликлиника!F:F,СВОД!E3595)</f>
        <v>0</v>
      </c>
      <c r="K3595" s="276">
        <f>SUMIFS(Поликлиника!BU:BU,Поликлиника!D:D,СВОД!C3595,Поликлиника!F:F,СВОД!E3595)</f>
        <v>0</v>
      </c>
      <c r="L3595" s="276">
        <f>SUMIFS(Услуги!H:H,Услуги!D:D,СВОД!C3595,Услуги!F:F,СВОД!E3595)+SUMIFS(Услуги!M:M,Услуги!D:D,СВОД!C3595,Услуги!F:F,СВОД!E3595)+SUMIFS(Услуги!R:R,Услуги!D:D,СВОД!C3595,Услуги!F:F,СВОД!E3595)+SUMIFS(Услуги!W:W,Услуги!D:D,СВОД!C3595,Услуги!F:F,СВОД!E3595)+SUMIFS(Услуги!AB:AB,Услуги!D:D,СВОД!C3595,Услуги!F:F,СВОД!E3595)+SUMIFS(Услуги!AG:AG,Услуги!D:D,СВОД!C3595,Услуги!F:F,СВОД!E3595)+SUMIFS(Услуги!AL:AL,Услуги!D:D,СВОД!C3595,Услуги!F:F,СВОД!E3595)+SUMIFS(Услуги!AQ:AQ,Услуги!D:D,СВОД!C3595,Услуги!F:F,СВОД!E3595)</f>
        <v>0</v>
      </c>
      <c r="M3595" s="276">
        <f>SUMIFS('Скорая мед. помощь'!J:J,'Скорая мед. помощь'!E:E,СВОД!C3595,'Скорая мед. помощь'!G:G,СВОД!E3595)</f>
        <v>0</v>
      </c>
      <c r="N3595" s="303">
        <f>SUMIFS('Круглосуточный стационар'!O:O,'Круглосуточный стационар'!D:D,СВОД!C3595,'Круглосуточный стационар'!F:F,СВОД!E3595)+SUMIFS(ВМП!O:O,ВМП!D:D,СВОД!C3595,ВМП!F:F,СВОД!E3595)+SUMIFS('Дневной стационар'!O:O,'Дневной стационар'!D:D,СВОД!C3595,'Дневной стационар'!F:F,СВОД!E3595)+SUMIFS(ЭКО!M:M,ЭКО!D:D,СВОД!C3595,ЭКО!F:F,СВОД!E3595)+SUMIFS(Диализ!O:O,Диализ!E:E,СВОД!C3595,Диализ!G:G,СВОД!E3595)+SUMIFS(Поликлиника!CT:CT,Поликлиника!D:D,СВОД!C3595,Поликлиника!F:F,СВОД!E3595)+SUMIFS('Скорая мед. помощь'!O:O,'Скорая мед. помощь'!E:E,СВОД!C3595,'Скорая мед. помощь'!G:G,СВОД!E3595)+SUMIFS(Услуги!AV:AV,Услуги!D:D,СВОД!C3595,Услуги!F:F,СВОД!E3595)</f>
        <v>0</v>
      </c>
      <c r="O3595" s="302">
        <f>SUMIFS(Сверхбаза!L:L,Сверхбаза!C:C,СВОД!C3595,Сверхбаза!E:E,СВОД!E3595)+SUMIFS(Сверхбаза!M:M,Сверхбаза!C:C,СВОД!C3595,Сверхбаза!E:E,СВОД!E3595)</f>
        <v>0</v>
      </c>
      <c r="P3595" s="276">
        <f>SUMIFS(Сверхбаза!N:N,Сверхбаза!C:C,СВОД!C3595,Сверхбаза!E:E,СВОД!E3595)</f>
        <v>0</v>
      </c>
      <c r="Q3595" s="276">
        <f>SUMIFS(Сверхбаза!P:P,Сверхбаза!C:C,СВОД!C3595,Сверхбаза!E:E,СВОД!E3595)</f>
        <v>0</v>
      </c>
      <c r="R3595" s="276">
        <f>SUMIFS(Сверхбаза!O:O,Сверхбаза!C:C,СВОД!C3595,Сверхбаза!E:E,СВОД!E3595)</f>
        <v>0</v>
      </c>
      <c r="S3595" s="276">
        <f>SUMIFS(Сверхбаза!Q:Q,Сверхбаза!C:C,СВОД!C3595,Сверхбаза!E:E,СВОД!E3595)</f>
        <v>0</v>
      </c>
      <c r="T3595" s="303">
        <f>SUMIFS(Сверхбаза!G:G,Сверхбаза!C:C,СВОД!C3595,Сверхбаза!E:E,СВОД!E3595)</f>
        <v>0</v>
      </c>
    </row>
    <row r="3596" spans="1:20" outlineLevel="1" x14ac:dyDescent="0.2">
      <c r="A3596" s="289"/>
      <c r="B3596" s="279"/>
      <c r="C3596" s="279" t="str">
        <f>CONCATENATE(C3595," ","Итог")</f>
        <v>892201 Итог</v>
      </c>
      <c r="D3596" s="280"/>
      <c r="E3596" s="351"/>
      <c r="F3596" s="352"/>
      <c r="G3596" s="304"/>
      <c r="H3596" s="281"/>
      <c r="I3596" s="281"/>
      <c r="J3596" s="281"/>
      <c r="K3596" s="281"/>
      <c r="L3596" s="281"/>
      <c r="M3596" s="281"/>
      <c r="N3596" s="305">
        <f>SUBTOTAL(9,N3588:N3595)</f>
        <v>34804.873244190741</v>
      </c>
      <c r="O3596" s="304"/>
      <c r="P3596" s="281"/>
      <c r="Q3596" s="281"/>
      <c r="R3596" s="281"/>
      <c r="S3596" s="281"/>
      <c r="T3596" s="305">
        <f>SUBTOTAL(9,T3588:T3595)</f>
        <v>0</v>
      </c>
    </row>
    <row r="3597" spans="1:20" ht="76.5" outlineLevel="2" x14ac:dyDescent="0.2">
      <c r="A3597" s="287" t="str">
        <f>VLOOKUP(C3597,Округа!B:C,2,FALSE)</f>
        <v>Вне округов</v>
      </c>
      <c r="B3597" s="8">
        <v>508920</v>
      </c>
      <c r="C3597" s="8">
        <v>892301</v>
      </c>
      <c r="D3597" s="9" t="s">
        <v>630</v>
      </c>
      <c r="E3597" s="347">
        <v>1</v>
      </c>
      <c r="F3597" s="348" t="s">
        <v>12</v>
      </c>
      <c r="G3597" s="300">
        <f>SUMIFS('Круглосуточный стационар'!J:J,'Круглосуточный стационар'!D:D,СВОД!C3597,'Круглосуточный стационар'!F:F,СВОД!E3597)/2+SUMIFS(ВМП!J:J,ВМП!D:D,СВОД!C3597,ВМП!F:F,СВОД!E3597)/2+SUMIFS('Дневной стационар'!J:J,'Дневной стационар'!D:D,СВОД!C3597,'Дневной стационар'!F:F,СВОД!E3597)/2+SUMIFS(ЭКО!H:H,ЭКО!D:D,СВОД!C3597,ЭКО!F:F,СВОД!E3597)+SUMIFS(Диализ!J:J,Диализ!E:E,СВОД!C3597,Диализ!G:G,СВОД!E3597)</f>
        <v>8131</v>
      </c>
      <c r="H3597" s="278">
        <f>SUMIFS(Поликлиника!H:H,Поликлиника!D:D,СВОД!C3597,Поликлиника!F:F,СВОД!E3597)</f>
        <v>0</v>
      </c>
      <c r="I3597" s="278">
        <f>SUMIFS(Поликлиника!BA:BA,Поликлиника!D:D,СВОД!C3597,Поликлиника!F:F,СВОД!E3597)</f>
        <v>0</v>
      </c>
      <c r="J3597" s="278">
        <f>SUMIFS(Поликлиника!BF:BF,Поликлиника!D:D,СВОД!C3597,Поликлиника!F:F,СВОД!E3597)</f>
        <v>0</v>
      </c>
      <c r="K3597" s="278">
        <f>SUMIFS(Поликлиника!BU:BU,Поликлиника!D:D,СВОД!C3597,Поликлиника!F:F,СВОД!E3597)</f>
        <v>0</v>
      </c>
      <c r="L3597" s="278">
        <f>SUMIFS(Услуги!H:H,Услуги!D:D,СВОД!C3597,Услуги!F:F,СВОД!E3597)+SUMIFS(Услуги!M:M,Услуги!D:D,СВОД!C3597,Услуги!F:F,СВОД!E3597)+SUMIFS(Услуги!R:R,Услуги!D:D,СВОД!C3597,Услуги!F:F,СВОД!E3597)+SUMIFS(Услуги!W:W,Услуги!D:D,СВОД!C3597,Услуги!F:F,СВОД!E3597)+SUMIFS(Услуги!AB:AB,Услуги!D:D,СВОД!C3597,Услуги!F:F,СВОД!E3597)+SUMIFS(Услуги!AG:AG,Услуги!D:D,СВОД!C3597,Услуги!F:F,СВОД!E3597)+SUMIFS(Услуги!AL:AL,Услуги!D:D,СВОД!C3597,Услуги!F:F,СВОД!E3597)+SUMIFS(Услуги!AQ:AQ,Услуги!D:D,СВОД!C3597,Услуги!F:F,СВОД!E3597)</f>
        <v>0</v>
      </c>
      <c r="M3597" s="278">
        <f>SUMIFS('Скорая мед. помощь'!J:J,'Скорая мед. помощь'!E:E,СВОД!C3597,'Скорая мед. помощь'!G:G,СВОД!E3597)</f>
        <v>0</v>
      </c>
      <c r="N3597" s="301">
        <f>SUMIFS('Круглосуточный стационар'!O:O,'Круглосуточный стационар'!D:D,СВОД!C3597,'Круглосуточный стационар'!F:F,СВОД!E3597)+SUMIFS(ВМП!O:O,ВМП!D:D,СВОД!C3597,ВМП!F:F,СВОД!E3597)+SUMIFS('Дневной стационар'!O:O,'Дневной стационар'!D:D,СВОД!C3597,'Дневной стационар'!F:F,СВОД!E3597)+SUMIFS(ЭКО!M:M,ЭКО!D:D,СВОД!C3597,ЭКО!F:F,СВОД!E3597)+SUMIFS(Диализ!O:O,Диализ!E:E,СВОД!C3597,Диализ!G:G,СВОД!E3597)+SUMIFS(Поликлиника!CT:CT,Поликлиника!D:D,СВОД!C3597,Поликлиника!F:F,СВОД!E3597)+SUMIFS('Скорая мед. помощь'!O:O,'Скорая мед. помощь'!E:E,СВОД!C3597,'Скорая мед. помощь'!G:G,СВОД!E3597)+SUMIFS(Услуги!AV:AV,Услуги!D:D,СВОД!C3597,Услуги!F:F,СВОД!E3597)</f>
        <v>318223.22088390734</v>
      </c>
      <c r="O3597" s="300">
        <f>SUMIFS(Сверхбаза!L:L,Сверхбаза!C:C,СВОД!C3597,Сверхбаза!E:E,СВОД!E3597)+SUMIFS(Сверхбаза!M:M,Сверхбаза!C:C,СВОД!C3597,Сверхбаза!E:E,СВОД!E3597)</f>
        <v>0</v>
      </c>
      <c r="P3597" s="278">
        <f>SUMIFS(Сверхбаза!N:N,Сверхбаза!C:C,СВОД!C3597,Сверхбаза!E:E,СВОД!E3597)</f>
        <v>0</v>
      </c>
      <c r="Q3597" s="278">
        <f>SUMIFS(Сверхбаза!P:P,Сверхбаза!C:C,СВОД!C3597,Сверхбаза!E:E,СВОД!E3597)</f>
        <v>0</v>
      </c>
      <c r="R3597" s="278">
        <f>SUMIFS(Сверхбаза!O:O,Сверхбаза!C:C,СВОД!C3597,Сверхбаза!E:E,СВОД!E3597)</f>
        <v>0</v>
      </c>
      <c r="S3597" s="278">
        <f>SUMIFS(Сверхбаза!Q:Q,Сверхбаза!C:C,СВОД!C3597,Сверхбаза!E:E,СВОД!E3597)</f>
        <v>0</v>
      </c>
      <c r="T3597" s="301">
        <f>SUMIFS(Сверхбаза!G:G,Сверхбаза!C:C,СВОД!C3597,Сверхбаза!E:E,СВОД!E3597)</f>
        <v>0</v>
      </c>
    </row>
    <row r="3598" spans="1:20" ht="76.5" outlineLevel="2" x14ac:dyDescent="0.2">
      <c r="A3598" s="288" t="str">
        <f>VLOOKUP(C3598,Округа!B:C,2,FALSE)</f>
        <v>Вне округов</v>
      </c>
      <c r="B3598" s="361">
        <v>508920</v>
      </c>
      <c r="C3598" s="361">
        <v>892301</v>
      </c>
      <c r="D3598" s="5" t="s">
        <v>630</v>
      </c>
      <c r="E3598" s="349">
        <v>13</v>
      </c>
      <c r="F3598" s="350" t="s">
        <v>704</v>
      </c>
      <c r="G3598" s="302">
        <f>SUMIFS('Круглосуточный стационар'!J:J,'Круглосуточный стационар'!D:D,СВОД!C3598,'Круглосуточный стационар'!F:F,СВОД!E3598)/2+SUMIFS(ВМП!J:J,ВМП!D:D,СВОД!C3598,ВМП!F:F,СВОД!E3598)/2+SUMIFS('Дневной стационар'!J:J,'Дневной стационар'!D:D,СВОД!C3598,'Дневной стационар'!F:F,СВОД!E3598)/2+SUMIFS(ЭКО!H:H,ЭКО!D:D,СВОД!C3598,ЭКО!F:F,СВОД!E3598)+SUMIFS(Диализ!J:J,Диализ!E:E,СВОД!C3598,Диализ!G:G,СВОД!E3598)</f>
        <v>485</v>
      </c>
      <c r="H3598" s="276">
        <f>SUMIFS(Поликлиника!H:H,Поликлиника!D:D,СВОД!C3598,Поликлиника!F:F,СВОД!E3598)</f>
        <v>0</v>
      </c>
      <c r="I3598" s="276">
        <f>SUMIFS(Поликлиника!BA:BA,Поликлиника!D:D,СВОД!C3598,Поликлиника!F:F,СВОД!E3598)</f>
        <v>0</v>
      </c>
      <c r="J3598" s="276">
        <f>SUMIFS(Поликлиника!BF:BF,Поликлиника!D:D,СВОД!C3598,Поликлиника!F:F,СВОД!E3598)</f>
        <v>0</v>
      </c>
      <c r="K3598" s="276">
        <f>SUMIFS(Поликлиника!BU:BU,Поликлиника!D:D,СВОД!C3598,Поликлиника!F:F,СВОД!E3598)</f>
        <v>0</v>
      </c>
      <c r="L3598" s="276">
        <f>SUMIFS(Услуги!H:H,Услуги!D:D,СВОД!C3598,Услуги!F:F,СВОД!E3598)+SUMIFS(Услуги!M:M,Услуги!D:D,СВОД!C3598,Услуги!F:F,СВОД!E3598)+SUMIFS(Услуги!R:R,Услуги!D:D,СВОД!C3598,Услуги!F:F,СВОД!E3598)+SUMIFS(Услуги!W:W,Услуги!D:D,СВОД!C3598,Услуги!F:F,СВОД!E3598)+SUMIFS(Услуги!AB:AB,Услуги!D:D,СВОД!C3598,Услуги!F:F,СВОД!E3598)+SUMIFS(Услуги!AG:AG,Услуги!D:D,СВОД!C3598,Услуги!F:F,СВОД!E3598)+SUMIFS(Услуги!AL:AL,Услуги!D:D,СВОД!C3598,Услуги!F:F,СВОД!E3598)+SUMIFS(Услуги!AQ:AQ,Услуги!D:D,СВОД!C3598,Услуги!F:F,СВОД!E3598)</f>
        <v>0</v>
      </c>
      <c r="M3598" s="276">
        <f>SUMIFS('Скорая мед. помощь'!J:J,'Скорая мед. помощь'!E:E,СВОД!C3598,'Скорая мед. помощь'!G:G,СВОД!E3598)</f>
        <v>0</v>
      </c>
      <c r="N3598" s="303">
        <f>SUMIFS('Круглосуточный стационар'!O:O,'Круглосуточный стационар'!D:D,СВОД!C3598,'Круглосуточный стационар'!F:F,СВОД!E3598)+SUMIFS(ВМП!O:O,ВМП!D:D,СВОД!C3598,ВМП!F:F,СВОД!E3598)+SUMIFS('Дневной стационар'!O:O,'Дневной стационар'!D:D,СВОД!C3598,'Дневной стационар'!F:F,СВОД!E3598)+SUMIFS(ЭКО!M:M,ЭКО!D:D,СВОД!C3598,ЭКО!F:F,СВОД!E3598)+SUMIFS(Диализ!O:O,Диализ!E:E,СВОД!C3598,Диализ!G:G,СВОД!E3598)+SUMIFS(Поликлиника!CT:CT,Поликлиника!D:D,СВОД!C3598,Поликлиника!F:F,СВОД!E3598)+SUMIFS('Скорая мед. помощь'!O:O,'Скорая мед. помощь'!E:E,СВОД!C3598,'Скорая мед. помощь'!G:G,СВОД!E3598)+SUMIFS(Услуги!AV:AV,Услуги!D:D,СВОД!C3598,Услуги!F:F,СВОД!E3598)</f>
        <v>32914.31</v>
      </c>
      <c r="O3598" s="302">
        <f>SUMIFS(Сверхбаза!L:L,Сверхбаза!C:C,СВОД!C3598,Сверхбаза!E:E,СВОД!E3598)+SUMIFS(Сверхбаза!M:M,Сверхбаза!C:C,СВОД!C3598,Сверхбаза!E:E,СВОД!E3598)</f>
        <v>0</v>
      </c>
      <c r="P3598" s="276">
        <f>SUMIFS(Сверхбаза!N:N,Сверхбаза!C:C,СВОД!C3598,Сверхбаза!E:E,СВОД!E3598)</f>
        <v>0</v>
      </c>
      <c r="Q3598" s="276">
        <f>SUMIFS(Сверхбаза!P:P,Сверхбаза!C:C,СВОД!C3598,Сверхбаза!E:E,СВОД!E3598)</f>
        <v>0</v>
      </c>
      <c r="R3598" s="276">
        <f>SUMIFS(Сверхбаза!O:O,Сверхбаза!C:C,СВОД!C3598,Сверхбаза!E:E,СВОД!E3598)</f>
        <v>0</v>
      </c>
      <c r="S3598" s="276">
        <f>SUMIFS(Сверхбаза!Q:Q,Сверхбаза!C:C,СВОД!C3598,Сверхбаза!E:E,СВОД!E3598)</f>
        <v>0</v>
      </c>
      <c r="T3598" s="303">
        <f>SUMIFS(Сверхбаза!G:G,Сверхбаза!C:C,СВОД!C3598,Сверхбаза!E:E,СВОД!E3598)</f>
        <v>0</v>
      </c>
    </row>
    <row r="3599" spans="1:20" ht="76.5" outlineLevel="2" x14ac:dyDescent="0.2">
      <c r="A3599" s="288" t="str">
        <f>VLOOKUP(C3599,Округа!B:C,2,FALSE)</f>
        <v>Вне округов</v>
      </c>
      <c r="B3599" s="361">
        <v>508920</v>
      </c>
      <c r="C3599" s="361">
        <v>892301</v>
      </c>
      <c r="D3599" s="5" t="s">
        <v>630</v>
      </c>
      <c r="E3599" s="349">
        <v>2</v>
      </c>
      <c r="F3599" s="350" t="s">
        <v>173</v>
      </c>
      <c r="G3599" s="302">
        <f>SUMIFS('Круглосуточный стационар'!J:J,'Круглосуточный стационар'!D:D,СВОД!C3599,'Круглосуточный стационар'!F:F,СВОД!E3599)/2+SUMIFS(ВМП!J:J,ВМП!D:D,СВОД!C3599,ВМП!F:F,СВОД!E3599)/2+SUMIFS('Дневной стационар'!J:J,'Дневной стационар'!D:D,СВОД!C3599,'Дневной стационар'!F:F,СВОД!E3599)/2+SUMIFS(ЭКО!H:H,ЭКО!D:D,СВОД!C3599,ЭКО!F:F,СВОД!E3599)+SUMIFS(Диализ!J:J,Диализ!E:E,СВОД!C3599,Диализ!G:G,СВОД!E3599)</f>
        <v>0</v>
      </c>
      <c r="H3599" s="276">
        <f>SUMIFS(Поликлиника!H:H,Поликлиника!D:D,СВОД!C3599,Поликлиника!F:F,СВОД!E3599)</f>
        <v>0</v>
      </c>
      <c r="I3599" s="276">
        <f>SUMIFS(Поликлиника!BA:BA,Поликлиника!D:D,СВОД!C3599,Поликлиника!F:F,СВОД!E3599)</f>
        <v>0</v>
      </c>
      <c r="J3599" s="276">
        <f>SUMIFS(Поликлиника!BF:BF,Поликлиника!D:D,СВОД!C3599,Поликлиника!F:F,СВОД!E3599)</f>
        <v>0</v>
      </c>
      <c r="K3599" s="276">
        <f>SUMIFS(Поликлиника!BU:BU,Поликлиника!D:D,СВОД!C3599,Поликлиника!F:F,СВОД!E3599)</f>
        <v>0</v>
      </c>
      <c r="L3599" s="276">
        <f>SUMIFS(Услуги!H:H,Услуги!D:D,СВОД!C3599,Услуги!F:F,СВОД!E3599)+SUMIFS(Услуги!M:M,Услуги!D:D,СВОД!C3599,Услуги!F:F,СВОД!E3599)+SUMIFS(Услуги!R:R,Услуги!D:D,СВОД!C3599,Услуги!F:F,СВОД!E3599)+SUMIFS(Услуги!W:W,Услуги!D:D,СВОД!C3599,Услуги!F:F,СВОД!E3599)+SUMIFS(Услуги!AB:AB,Услуги!D:D,СВОД!C3599,Услуги!F:F,СВОД!E3599)+SUMIFS(Услуги!AG:AG,Услуги!D:D,СВОД!C3599,Услуги!F:F,СВОД!E3599)+SUMIFS(Услуги!AL:AL,Услуги!D:D,СВОД!C3599,Услуги!F:F,СВОД!E3599)+SUMIFS(Услуги!AQ:AQ,Услуги!D:D,СВОД!C3599,Услуги!F:F,СВОД!E3599)</f>
        <v>0</v>
      </c>
      <c r="M3599" s="276">
        <f>SUMIFS('Скорая мед. помощь'!J:J,'Скорая мед. помощь'!E:E,СВОД!C3599,'Скорая мед. помощь'!G:G,СВОД!E3599)</f>
        <v>0</v>
      </c>
      <c r="N3599" s="303">
        <f>SUMIFS('Круглосуточный стационар'!O:O,'Круглосуточный стационар'!D:D,СВОД!C3599,'Круглосуточный стационар'!F:F,СВОД!E3599)+SUMIFS(ВМП!O:O,ВМП!D:D,СВОД!C3599,ВМП!F:F,СВОД!E3599)+SUMIFS('Дневной стационар'!O:O,'Дневной стационар'!D:D,СВОД!C3599,'Дневной стационар'!F:F,СВОД!E3599)+SUMIFS(ЭКО!M:M,ЭКО!D:D,СВОД!C3599,ЭКО!F:F,СВОД!E3599)+SUMIFS(Диализ!O:O,Диализ!E:E,СВОД!C3599,Диализ!G:G,СВОД!E3599)+SUMIFS(Поликлиника!CT:CT,Поликлиника!D:D,СВОД!C3599,Поликлиника!F:F,СВОД!E3599)+SUMIFS('Скорая мед. помощь'!O:O,'Скорая мед. помощь'!E:E,СВОД!C3599,'Скорая мед. помощь'!G:G,СВОД!E3599)+SUMIFS(Услуги!AV:AV,Услуги!D:D,СВОД!C3599,Услуги!F:F,СВОД!E3599)</f>
        <v>0</v>
      </c>
      <c r="O3599" s="302">
        <f>SUMIFS(Сверхбаза!L:L,Сверхбаза!C:C,СВОД!C3599,Сверхбаза!E:E,СВОД!E3599)+SUMIFS(Сверхбаза!M:M,Сверхбаза!C:C,СВОД!C3599,Сверхбаза!E:E,СВОД!E3599)</f>
        <v>0</v>
      </c>
      <c r="P3599" s="276">
        <f>SUMIFS(Сверхбаза!N:N,Сверхбаза!C:C,СВОД!C3599,Сверхбаза!E:E,СВОД!E3599)</f>
        <v>0</v>
      </c>
      <c r="Q3599" s="276">
        <f>SUMIFS(Сверхбаза!P:P,Сверхбаза!C:C,СВОД!C3599,Сверхбаза!E:E,СВОД!E3599)</f>
        <v>0</v>
      </c>
      <c r="R3599" s="276">
        <f>SUMIFS(Сверхбаза!O:O,Сверхбаза!C:C,СВОД!C3599,Сверхбаза!E:E,СВОД!E3599)</f>
        <v>0</v>
      </c>
      <c r="S3599" s="276">
        <f>SUMIFS(Сверхбаза!Q:Q,Сверхбаза!C:C,СВОД!C3599,Сверхбаза!E:E,СВОД!E3599)</f>
        <v>0</v>
      </c>
      <c r="T3599" s="303">
        <f>SUMIFS(Сверхбаза!G:G,Сверхбаза!C:C,СВОД!C3599,Сверхбаза!E:E,СВОД!E3599)</f>
        <v>0</v>
      </c>
    </row>
    <row r="3600" spans="1:20" ht="76.5" outlineLevel="2" x14ac:dyDescent="0.2">
      <c r="A3600" s="288" t="str">
        <f>VLOOKUP(C3600,Округа!B:C,2,FALSE)</f>
        <v>Вне округов</v>
      </c>
      <c r="B3600" s="361">
        <v>508920</v>
      </c>
      <c r="C3600" s="361">
        <v>892301</v>
      </c>
      <c r="D3600" s="5" t="s">
        <v>630</v>
      </c>
      <c r="E3600" s="349">
        <v>6</v>
      </c>
      <c r="F3600" s="350" t="s">
        <v>705</v>
      </c>
      <c r="G3600" s="302">
        <f>SUMIFS('Круглосуточный стационар'!J:J,'Круглосуточный стационар'!D:D,СВОД!C3600,'Круглосуточный стационар'!F:F,СВОД!E3600)/2+SUMIFS(ВМП!J:J,ВМП!D:D,СВОД!C3600,ВМП!F:F,СВОД!E3600)/2+SUMIFS('Дневной стационар'!J:J,'Дневной стационар'!D:D,СВОД!C3600,'Дневной стационар'!F:F,СВОД!E3600)/2+SUMIFS(ЭКО!H:H,ЭКО!D:D,СВОД!C3600,ЭКО!F:F,СВОД!E3600)+SUMIFS(Диализ!J:J,Диализ!E:E,СВОД!C3600,Диализ!G:G,СВОД!E3600)</f>
        <v>0</v>
      </c>
      <c r="H3600" s="276">
        <f>SUMIFS(Поликлиника!H:H,Поликлиника!D:D,СВОД!C3600,Поликлиника!F:F,СВОД!E3600)</f>
        <v>0</v>
      </c>
      <c r="I3600" s="276">
        <f>SUMIFS(Поликлиника!BA:BA,Поликлиника!D:D,СВОД!C3600,Поликлиника!F:F,СВОД!E3600)</f>
        <v>0</v>
      </c>
      <c r="J3600" s="276">
        <f>SUMIFS(Поликлиника!BF:BF,Поликлиника!D:D,СВОД!C3600,Поликлиника!F:F,СВОД!E3600)</f>
        <v>0</v>
      </c>
      <c r="K3600" s="276">
        <f>SUMIFS(Поликлиника!BU:BU,Поликлиника!D:D,СВОД!C3600,Поликлиника!F:F,СВОД!E3600)</f>
        <v>0</v>
      </c>
      <c r="L3600" s="276">
        <f>SUMIFS(Услуги!H:H,Услуги!D:D,СВОД!C3600,Услуги!F:F,СВОД!E3600)+SUMIFS(Услуги!M:M,Услуги!D:D,СВОД!C3600,Услуги!F:F,СВОД!E3600)+SUMIFS(Услуги!R:R,Услуги!D:D,СВОД!C3600,Услуги!F:F,СВОД!E3600)+SUMIFS(Услуги!W:W,Услуги!D:D,СВОД!C3600,Услуги!F:F,СВОД!E3600)+SUMIFS(Услуги!AB:AB,Услуги!D:D,СВОД!C3600,Услуги!F:F,СВОД!E3600)+SUMIFS(Услуги!AG:AG,Услуги!D:D,СВОД!C3600,Услуги!F:F,СВОД!E3600)+SUMIFS(Услуги!AL:AL,Услуги!D:D,СВОД!C3600,Услуги!F:F,СВОД!E3600)+SUMIFS(Услуги!AQ:AQ,Услуги!D:D,СВОД!C3600,Услуги!F:F,СВОД!E3600)</f>
        <v>0</v>
      </c>
      <c r="M3600" s="276">
        <f>SUMIFS('Скорая мед. помощь'!J:J,'Скорая мед. помощь'!E:E,СВОД!C3600,'Скорая мед. помощь'!G:G,СВОД!E3600)</f>
        <v>0</v>
      </c>
      <c r="N3600" s="303">
        <f>SUMIFS('Круглосуточный стационар'!O:O,'Круглосуточный стационар'!D:D,СВОД!C3600,'Круглосуточный стационар'!F:F,СВОД!E3600)+SUMIFS(ВМП!O:O,ВМП!D:D,СВОД!C3600,ВМП!F:F,СВОД!E3600)+SUMIFS('Дневной стационар'!O:O,'Дневной стационар'!D:D,СВОД!C3600,'Дневной стационар'!F:F,СВОД!E3600)+SUMIFS(ЭКО!M:M,ЭКО!D:D,СВОД!C3600,ЭКО!F:F,СВОД!E3600)+SUMIFS(Диализ!O:O,Диализ!E:E,СВОД!C3600,Диализ!G:G,СВОД!E3600)+SUMIFS(Поликлиника!CT:CT,Поликлиника!D:D,СВОД!C3600,Поликлиника!F:F,СВОД!E3600)+SUMIFS('Скорая мед. помощь'!O:O,'Скорая мед. помощь'!E:E,СВОД!C3600,'Скорая мед. помощь'!G:G,СВОД!E3600)+SUMIFS(Услуги!AV:AV,Услуги!D:D,СВОД!C3600,Услуги!F:F,СВОД!E3600)</f>
        <v>0</v>
      </c>
      <c r="O3600" s="302">
        <f>SUMIFS(Сверхбаза!L:L,Сверхбаза!C:C,СВОД!C3600,Сверхбаза!E:E,СВОД!E3600)+SUMIFS(Сверхбаза!M:M,Сверхбаза!C:C,СВОД!C3600,Сверхбаза!E:E,СВОД!E3600)</f>
        <v>0</v>
      </c>
      <c r="P3600" s="276">
        <f>SUMIFS(Сверхбаза!N:N,Сверхбаза!C:C,СВОД!C3600,Сверхбаза!E:E,СВОД!E3600)</f>
        <v>0</v>
      </c>
      <c r="Q3600" s="276">
        <f>SUMIFS(Сверхбаза!P:P,Сверхбаза!C:C,СВОД!C3600,Сверхбаза!E:E,СВОД!E3600)</f>
        <v>0</v>
      </c>
      <c r="R3600" s="276">
        <f>SUMIFS(Сверхбаза!O:O,Сверхбаза!C:C,СВОД!C3600,Сверхбаза!E:E,СВОД!E3600)</f>
        <v>0</v>
      </c>
      <c r="S3600" s="276">
        <f>SUMIFS(Сверхбаза!Q:Q,Сверхбаза!C:C,СВОД!C3600,Сверхбаза!E:E,СВОД!E3600)</f>
        <v>0</v>
      </c>
      <c r="T3600" s="303">
        <f>SUMIFS(Сверхбаза!G:G,Сверхбаза!C:C,СВОД!C3600,Сверхбаза!E:E,СВОД!E3600)</f>
        <v>0</v>
      </c>
    </row>
    <row r="3601" spans="1:20" ht="76.5" outlineLevel="2" x14ac:dyDescent="0.2">
      <c r="A3601" s="288" t="str">
        <f>VLOOKUP(C3601,Округа!B:C,2,FALSE)</f>
        <v>Вне округов</v>
      </c>
      <c r="B3601" s="361">
        <v>508920</v>
      </c>
      <c r="C3601" s="361">
        <v>892301</v>
      </c>
      <c r="D3601" s="5" t="s">
        <v>630</v>
      </c>
      <c r="E3601" s="349">
        <v>3</v>
      </c>
      <c r="F3601" s="350" t="s">
        <v>174</v>
      </c>
      <c r="G3601" s="302">
        <f>SUMIFS('Круглосуточный стационар'!J:J,'Круглосуточный стационар'!D:D,СВОД!C3601,'Круглосуточный стационар'!F:F,СВОД!E3601)/2+SUMIFS(ВМП!J:J,ВМП!D:D,СВОД!C3601,ВМП!F:F,СВОД!E3601)/2+SUMIFS('Дневной стационар'!J:J,'Дневной стационар'!D:D,СВОД!C3601,'Дневной стационар'!F:F,СВОД!E3601)/2+SUMIFS(ЭКО!H:H,ЭКО!D:D,СВОД!C3601,ЭКО!F:F,СВОД!E3601)+SUMIFS(Диализ!J:J,Диализ!E:E,СВОД!C3601,Диализ!G:G,СВОД!E3601)</f>
        <v>0</v>
      </c>
      <c r="H3601" s="276">
        <f>SUMIFS(Поликлиника!H:H,Поликлиника!D:D,СВОД!C3601,Поликлиника!F:F,СВОД!E3601)</f>
        <v>0</v>
      </c>
      <c r="I3601" s="276">
        <f>SUMIFS(Поликлиника!BA:BA,Поликлиника!D:D,СВОД!C3601,Поликлиника!F:F,СВОД!E3601)</f>
        <v>0</v>
      </c>
      <c r="J3601" s="276">
        <f>SUMIFS(Поликлиника!BF:BF,Поликлиника!D:D,СВОД!C3601,Поликлиника!F:F,СВОД!E3601)</f>
        <v>2000</v>
      </c>
      <c r="K3601" s="276">
        <f>SUMIFS(Поликлиника!BU:BU,Поликлиника!D:D,СВОД!C3601,Поликлиника!F:F,СВОД!E3601)</f>
        <v>11000</v>
      </c>
      <c r="L3601" s="276">
        <f>SUMIFS(Услуги!H:H,Услуги!D:D,СВОД!C3601,Услуги!F:F,СВОД!E3601)+SUMIFS(Услуги!M:M,Услуги!D:D,СВОД!C3601,Услуги!F:F,СВОД!E3601)+SUMIFS(Услуги!R:R,Услуги!D:D,СВОД!C3601,Услуги!F:F,СВОД!E3601)+SUMIFS(Услуги!W:W,Услуги!D:D,СВОД!C3601,Услуги!F:F,СВОД!E3601)+SUMIFS(Услуги!AB:AB,Услуги!D:D,СВОД!C3601,Услуги!F:F,СВОД!E3601)+SUMIFS(Услуги!AG:AG,Услуги!D:D,СВОД!C3601,Услуги!F:F,СВОД!E3601)+SUMIFS(Услуги!AL:AL,Услуги!D:D,СВОД!C3601,Услуги!F:F,СВОД!E3601)+SUMIFS(Услуги!AQ:AQ,Услуги!D:D,СВОД!C3601,Услуги!F:F,СВОД!E3601)</f>
        <v>0</v>
      </c>
      <c r="M3601" s="276">
        <f>SUMIFS('Скорая мед. помощь'!J:J,'Скорая мед. помощь'!E:E,СВОД!C3601,'Скорая мед. помощь'!G:G,СВОД!E3601)</f>
        <v>0</v>
      </c>
      <c r="N3601" s="303">
        <f>SUMIFS('Круглосуточный стационар'!O:O,'Круглосуточный стационар'!D:D,СВОД!C3601,'Круглосуточный стационар'!F:F,СВОД!E3601)+SUMIFS(ВМП!O:O,ВМП!D:D,СВОД!C3601,ВМП!F:F,СВОД!E3601)+SUMIFS('Дневной стационар'!O:O,'Дневной стационар'!D:D,СВОД!C3601,'Дневной стационар'!F:F,СВОД!E3601)+SUMIFS(ЭКО!M:M,ЭКО!D:D,СВОД!C3601,ЭКО!F:F,СВОД!E3601)+SUMIFS(Диализ!O:O,Диализ!E:E,СВОД!C3601,Диализ!G:G,СВОД!E3601)+SUMIFS(Поликлиника!CT:CT,Поликлиника!D:D,СВОД!C3601,Поликлиника!F:F,СВОД!E3601)+SUMIFS('Скорая мед. помощь'!O:O,'Скорая мед. помощь'!E:E,СВОД!C3601,'Скорая мед. помощь'!G:G,СВОД!E3601)+SUMIFS(Услуги!AV:AV,Услуги!D:D,СВОД!C3601,Услуги!F:F,СВОД!E3601)</f>
        <v>6492.8638377246989</v>
      </c>
      <c r="O3601" s="302">
        <f>SUMIFS(Сверхбаза!L:L,Сверхбаза!C:C,СВОД!C3601,Сверхбаза!E:E,СВОД!E3601)+SUMIFS(Сверхбаза!M:M,Сверхбаза!C:C,СВОД!C3601,Сверхбаза!E:E,СВОД!E3601)</f>
        <v>0</v>
      </c>
      <c r="P3601" s="276">
        <f>SUMIFS(Сверхбаза!N:N,Сверхбаза!C:C,СВОД!C3601,Сверхбаза!E:E,СВОД!E3601)</f>
        <v>0</v>
      </c>
      <c r="Q3601" s="276">
        <f>SUMIFS(Сверхбаза!P:P,Сверхбаза!C:C,СВОД!C3601,Сверхбаза!E:E,СВОД!E3601)</f>
        <v>0</v>
      </c>
      <c r="R3601" s="276">
        <f>SUMIFS(Сверхбаза!O:O,Сверхбаза!C:C,СВОД!C3601,Сверхбаза!E:E,СВОД!E3601)</f>
        <v>0</v>
      </c>
      <c r="S3601" s="276">
        <f>SUMIFS(Сверхбаза!Q:Q,Сверхбаза!C:C,СВОД!C3601,Сверхбаза!E:E,СВОД!E3601)</f>
        <v>0</v>
      </c>
      <c r="T3601" s="303">
        <f>SUMIFS(Сверхбаза!G:G,Сверхбаза!C:C,СВОД!C3601,Сверхбаза!E:E,СВОД!E3601)</f>
        <v>0</v>
      </c>
    </row>
    <row r="3602" spans="1:20" ht="76.5" outlineLevel="2" x14ac:dyDescent="0.2">
      <c r="A3602" s="288" t="str">
        <f>VLOOKUP(C3602,Округа!B:C,2,FALSE)</f>
        <v>Вне округов</v>
      </c>
      <c r="B3602" s="361">
        <v>508920</v>
      </c>
      <c r="C3602" s="361">
        <v>892301</v>
      </c>
      <c r="D3602" s="5" t="s">
        <v>630</v>
      </c>
      <c r="E3602" s="349">
        <v>7</v>
      </c>
      <c r="F3602" s="350" t="s">
        <v>706</v>
      </c>
      <c r="G3602" s="302">
        <f>SUMIFS('Круглосуточный стационар'!J:J,'Круглосуточный стационар'!D:D,СВОД!C3602,'Круглосуточный стационар'!F:F,СВОД!E3602)/2+SUMIFS(ВМП!J:J,ВМП!D:D,СВОД!C3602,ВМП!F:F,СВОД!E3602)/2+SUMIFS('Дневной стационар'!J:J,'Дневной стационар'!D:D,СВОД!C3602,'Дневной стационар'!F:F,СВОД!E3602)/2+SUMIFS(ЭКО!H:H,ЭКО!D:D,СВОД!C3602,ЭКО!F:F,СВОД!E3602)+SUMIFS(Диализ!J:J,Диализ!E:E,СВОД!C3602,Диализ!G:G,СВОД!E3602)</f>
        <v>0</v>
      </c>
      <c r="H3602" s="276">
        <f>SUMIFS(Поликлиника!H:H,Поликлиника!D:D,СВОД!C3602,Поликлиника!F:F,СВОД!E3602)</f>
        <v>0</v>
      </c>
      <c r="I3602" s="276">
        <f>SUMIFS(Поликлиника!BA:BA,Поликлиника!D:D,СВОД!C3602,Поликлиника!F:F,СВОД!E3602)</f>
        <v>0</v>
      </c>
      <c r="J3602" s="276">
        <f>SUMIFS(Поликлиника!BF:BF,Поликлиника!D:D,СВОД!C3602,Поликлиника!F:F,СВОД!E3602)</f>
        <v>0</v>
      </c>
      <c r="K3602" s="276">
        <f>SUMIFS(Поликлиника!BU:BU,Поликлиника!D:D,СВОД!C3602,Поликлиника!F:F,СВОД!E3602)</f>
        <v>0</v>
      </c>
      <c r="L3602" s="276">
        <f>SUMIFS(Услуги!H:H,Услуги!D:D,СВОД!C3602,Услуги!F:F,СВОД!E3602)+SUMIFS(Услуги!M:M,Услуги!D:D,СВОД!C3602,Услуги!F:F,СВОД!E3602)+SUMIFS(Услуги!R:R,Услуги!D:D,СВОД!C3602,Услуги!F:F,СВОД!E3602)+SUMIFS(Услуги!W:W,Услуги!D:D,СВОД!C3602,Услуги!F:F,СВОД!E3602)+SUMIFS(Услуги!AB:AB,Услуги!D:D,СВОД!C3602,Услуги!F:F,СВОД!E3602)+SUMIFS(Услуги!AG:AG,Услуги!D:D,СВОД!C3602,Услуги!F:F,СВОД!E3602)+SUMIFS(Услуги!AL:AL,Услуги!D:D,СВОД!C3602,Услуги!F:F,СВОД!E3602)+SUMIFS(Услуги!AQ:AQ,Услуги!D:D,СВОД!C3602,Услуги!F:F,СВОД!E3602)</f>
        <v>0</v>
      </c>
      <c r="M3602" s="276">
        <f>SUMIFS('Скорая мед. помощь'!J:J,'Скорая мед. помощь'!E:E,СВОД!C3602,'Скорая мед. помощь'!G:G,СВОД!E3602)</f>
        <v>0</v>
      </c>
      <c r="N3602" s="303">
        <f>SUMIFS('Круглосуточный стационар'!O:O,'Круглосуточный стационар'!D:D,СВОД!C3602,'Круглосуточный стационар'!F:F,СВОД!E3602)+SUMIFS(ВМП!O:O,ВМП!D:D,СВОД!C3602,ВМП!F:F,СВОД!E3602)+SUMIFS('Дневной стационар'!O:O,'Дневной стационар'!D:D,СВОД!C3602,'Дневной стационар'!F:F,СВОД!E3602)+SUMIFS(ЭКО!M:M,ЭКО!D:D,СВОД!C3602,ЭКО!F:F,СВОД!E3602)+SUMIFS(Диализ!O:O,Диализ!E:E,СВОД!C3602,Диализ!G:G,СВОД!E3602)+SUMIFS(Поликлиника!CT:CT,Поликлиника!D:D,СВОД!C3602,Поликлиника!F:F,СВОД!E3602)+SUMIFS('Скорая мед. помощь'!O:O,'Скорая мед. помощь'!E:E,СВОД!C3602,'Скорая мед. помощь'!G:G,СВОД!E3602)+SUMIFS(Услуги!AV:AV,Услуги!D:D,СВОД!C3602,Услуги!F:F,СВОД!E3602)</f>
        <v>0</v>
      </c>
      <c r="O3602" s="302">
        <f>SUMIFS(Сверхбаза!L:L,Сверхбаза!C:C,СВОД!C3602,Сверхбаза!E:E,СВОД!E3602)+SUMIFS(Сверхбаза!M:M,Сверхбаза!C:C,СВОД!C3602,Сверхбаза!E:E,СВОД!E3602)</f>
        <v>0</v>
      </c>
      <c r="P3602" s="276">
        <f>SUMIFS(Сверхбаза!N:N,Сверхбаза!C:C,СВОД!C3602,Сверхбаза!E:E,СВОД!E3602)</f>
        <v>0</v>
      </c>
      <c r="Q3602" s="276">
        <f>SUMIFS(Сверхбаза!P:P,Сверхбаза!C:C,СВОД!C3602,Сверхбаза!E:E,СВОД!E3602)</f>
        <v>0</v>
      </c>
      <c r="R3602" s="276">
        <f>SUMIFS(Сверхбаза!O:O,Сверхбаза!C:C,СВОД!C3602,Сверхбаза!E:E,СВОД!E3602)</f>
        <v>0</v>
      </c>
      <c r="S3602" s="276">
        <f>SUMIFS(Сверхбаза!Q:Q,Сверхбаза!C:C,СВОД!C3602,Сверхбаза!E:E,СВОД!E3602)</f>
        <v>0</v>
      </c>
      <c r="T3602" s="303">
        <f>SUMIFS(Сверхбаза!G:G,Сверхбаза!C:C,СВОД!C3602,Сверхбаза!E:E,СВОД!E3602)</f>
        <v>0</v>
      </c>
    </row>
    <row r="3603" spans="1:20" ht="76.5" outlineLevel="2" x14ac:dyDescent="0.2">
      <c r="A3603" s="288" t="str">
        <f>VLOOKUP(C3603,Округа!B:C,2,FALSE)</f>
        <v>Вне округов</v>
      </c>
      <c r="B3603" s="361">
        <v>508920</v>
      </c>
      <c r="C3603" s="361">
        <v>892301</v>
      </c>
      <c r="D3603" s="5" t="s">
        <v>630</v>
      </c>
      <c r="E3603" s="349">
        <v>70</v>
      </c>
      <c r="F3603" s="350" t="s">
        <v>707</v>
      </c>
      <c r="G3603" s="302">
        <f>SUMIFS('Круглосуточный стационар'!J:J,'Круглосуточный стационар'!D:D,СВОД!C3603,'Круглосуточный стационар'!F:F,СВОД!E3603)/2+SUMIFS(ВМП!J:J,ВМП!D:D,СВОД!C3603,ВМП!F:F,СВОД!E3603)/2+SUMIFS('Дневной стационар'!J:J,'Дневной стационар'!D:D,СВОД!C3603,'Дневной стационар'!F:F,СВОД!E3603)/2+SUMIFS(ЭКО!H:H,ЭКО!D:D,СВОД!C3603,ЭКО!F:F,СВОД!E3603)+SUMIFS(Диализ!J:J,Диализ!E:E,СВОД!C3603,Диализ!G:G,СВОД!E3603)</f>
        <v>0</v>
      </c>
      <c r="H3603" s="276">
        <f>SUMIFS(Поликлиника!H:H,Поликлиника!D:D,СВОД!C3603,Поликлиника!F:F,СВОД!E3603)</f>
        <v>0</v>
      </c>
      <c r="I3603" s="276">
        <f>SUMIFS(Поликлиника!BA:BA,Поликлиника!D:D,СВОД!C3603,Поликлиника!F:F,СВОД!E3603)</f>
        <v>0</v>
      </c>
      <c r="J3603" s="276">
        <f>SUMIFS(Поликлиника!BF:BF,Поликлиника!D:D,СВОД!C3603,Поликлиника!F:F,СВОД!E3603)</f>
        <v>0</v>
      </c>
      <c r="K3603" s="276">
        <f>SUMIFS(Поликлиника!BU:BU,Поликлиника!D:D,СВОД!C3603,Поликлиника!F:F,СВОД!E3603)</f>
        <v>0</v>
      </c>
      <c r="L3603" s="276">
        <f>SUMIFS(Услуги!H:H,Услуги!D:D,СВОД!C3603,Услуги!F:F,СВОД!E3603)+SUMIFS(Услуги!M:M,Услуги!D:D,СВОД!C3603,Услуги!F:F,СВОД!E3603)+SUMIFS(Услуги!R:R,Услуги!D:D,СВОД!C3603,Услуги!F:F,СВОД!E3603)+SUMIFS(Услуги!W:W,Услуги!D:D,СВОД!C3603,Услуги!F:F,СВОД!E3603)+SUMIFS(Услуги!AB:AB,Услуги!D:D,СВОД!C3603,Услуги!F:F,СВОД!E3603)+SUMIFS(Услуги!AG:AG,Услуги!D:D,СВОД!C3603,Услуги!F:F,СВОД!E3603)+SUMIFS(Услуги!AL:AL,Услуги!D:D,СВОД!C3603,Услуги!F:F,СВОД!E3603)+SUMIFS(Услуги!AQ:AQ,Услуги!D:D,СВОД!C3603,Услуги!F:F,СВОД!E3603)</f>
        <v>0</v>
      </c>
      <c r="M3603" s="276">
        <f>SUMIFS('Скорая мед. помощь'!J:J,'Скорая мед. помощь'!E:E,СВОД!C3603,'Скорая мед. помощь'!G:G,СВОД!E3603)</f>
        <v>0</v>
      </c>
      <c r="N3603" s="303">
        <f>SUMIFS('Круглосуточный стационар'!O:O,'Круглосуточный стационар'!D:D,СВОД!C3603,'Круглосуточный стационар'!F:F,СВОД!E3603)+SUMIFS(ВМП!O:O,ВМП!D:D,СВОД!C3603,ВМП!F:F,СВОД!E3603)+SUMIFS('Дневной стационар'!O:O,'Дневной стационар'!D:D,СВОД!C3603,'Дневной стационар'!F:F,СВОД!E3603)+SUMIFS(ЭКО!M:M,ЭКО!D:D,СВОД!C3603,ЭКО!F:F,СВОД!E3603)+SUMIFS(Диализ!O:O,Диализ!E:E,СВОД!C3603,Диализ!G:G,СВОД!E3603)+SUMIFS(Поликлиника!CT:CT,Поликлиника!D:D,СВОД!C3603,Поликлиника!F:F,СВОД!E3603)+SUMIFS('Скорая мед. помощь'!O:O,'Скорая мед. помощь'!E:E,СВОД!C3603,'Скорая мед. помощь'!G:G,СВОД!E3603)+SUMIFS(Услуги!AV:AV,Услуги!D:D,СВОД!C3603,Услуги!F:F,СВОД!E3603)</f>
        <v>0</v>
      </c>
      <c r="O3603" s="302">
        <f>SUMIFS(Сверхбаза!L:L,Сверхбаза!C:C,СВОД!C3603,Сверхбаза!E:E,СВОД!E3603)+SUMIFS(Сверхбаза!M:M,Сверхбаза!C:C,СВОД!C3603,Сверхбаза!E:E,СВОД!E3603)</f>
        <v>0</v>
      </c>
      <c r="P3603" s="276">
        <f>SUMIFS(Сверхбаза!N:N,Сверхбаза!C:C,СВОД!C3603,Сверхбаза!E:E,СВОД!E3603)</f>
        <v>0</v>
      </c>
      <c r="Q3603" s="276">
        <f>SUMIFS(Сверхбаза!P:P,Сверхбаза!C:C,СВОД!C3603,Сверхбаза!E:E,СВОД!E3603)</f>
        <v>0</v>
      </c>
      <c r="R3603" s="276">
        <f>SUMIFS(Сверхбаза!O:O,Сверхбаза!C:C,СВОД!C3603,Сверхбаза!E:E,СВОД!E3603)</f>
        <v>0</v>
      </c>
      <c r="S3603" s="276">
        <f>SUMIFS(Сверхбаза!Q:Q,Сверхбаза!C:C,СВОД!C3603,Сверхбаза!E:E,СВОД!E3603)</f>
        <v>0</v>
      </c>
      <c r="T3603" s="303">
        <f>SUMIFS(Сверхбаза!G:G,Сверхбаза!C:C,СВОД!C3603,Сверхбаза!E:E,СВОД!E3603)</f>
        <v>0</v>
      </c>
    </row>
    <row r="3604" spans="1:20" ht="76.5" outlineLevel="2" x14ac:dyDescent="0.2">
      <c r="A3604" s="288" t="str">
        <f>VLOOKUP(C3604,Округа!B:C,2,FALSE)</f>
        <v>Вне округов</v>
      </c>
      <c r="B3604" s="361">
        <v>508920</v>
      </c>
      <c r="C3604" s="361">
        <v>892301</v>
      </c>
      <c r="D3604" s="5" t="s">
        <v>630</v>
      </c>
      <c r="E3604" s="349">
        <v>94</v>
      </c>
      <c r="F3604" s="350" t="s">
        <v>157</v>
      </c>
      <c r="G3604" s="302">
        <f>SUMIFS('Круглосуточный стационар'!J:J,'Круглосуточный стационар'!D:D,СВОД!C3604,'Круглосуточный стационар'!F:F,СВОД!E3604)/2+SUMIFS(ВМП!J:J,ВМП!D:D,СВОД!C3604,ВМП!F:F,СВОД!E3604)/2+SUMIFS('Дневной стационар'!J:J,'Дневной стационар'!D:D,СВОД!C3604,'Дневной стационар'!F:F,СВОД!E3604)/2+SUMIFS(ЭКО!H:H,ЭКО!D:D,СВОД!C3604,ЭКО!F:F,СВОД!E3604)+SUMIFS(Диализ!J:J,Диализ!E:E,СВОД!C3604,Диализ!G:G,СВОД!E3604)</f>
        <v>0</v>
      </c>
      <c r="H3604" s="276">
        <f>SUMIFS(Поликлиника!H:H,Поликлиника!D:D,СВОД!C3604,Поликлиника!F:F,СВОД!E3604)</f>
        <v>0</v>
      </c>
      <c r="I3604" s="276">
        <f>SUMIFS(Поликлиника!BA:BA,Поликлиника!D:D,СВОД!C3604,Поликлиника!F:F,СВОД!E3604)</f>
        <v>0</v>
      </c>
      <c r="J3604" s="276">
        <f>SUMIFS(Поликлиника!BF:BF,Поликлиника!D:D,СВОД!C3604,Поликлиника!F:F,СВОД!E3604)</f>
        <v>0</v>
      </c>
      <c r="K3604" s="276">
        <f>SUMIFS(Поликлиника!BU:BU,Поликлиника!D:D,СВОД!C3604,Поликлиника!F:F,СВОД!E3604)</f>
        <v>0</v>
      </c>
      <c r="L3604" s="276">
        <f>SUMIFS(Услуги!H:H,Услуги!D:D,СВОД!C3604,Услуги!F:F,СВОД!E3604)+SUMIFS(Услуги!M:M,Услуги!D:D,СВОД!C3604,Услуги!F:F,СВОД!E3604)+SUMIFS(Услуги!R:R,Услуги!D:D,СВОД!C3604,Услуги!F:F,СВОД!E3604)+SUMIFS(Услуги!W:W,Услуги!D:D,СВОД!C3604,Услуги!F:F,СВОД!E3604)+SUMIFS(Услуги!AB:AB,Услуги!D:D,СВОД!C3604,Услуги!F:F,СВОД!E3604)+SUMIFS(Услуги!AG:AG,Услуги!D:D,СВОД!C3604,Услуги!F:F,СВОД!E3604)+SUMIFS(Услуги!AL:AL,Услуги!D:D,СВОД!C3604,Услуги!F:F,СВОД!E3604)+SUMIFS(Услуги!AQ:AQ,Услуги!D:D,СВОД!C3604,Услуги!F:F,СВОД!E3604)</f>
        <v>0</v>
      </c>
      <c r="M3604" s="276">
        <f>SUMIFS('Скорая мед. помощь'!J:J,'Скорая мед. помощь'!E:E,СВОД!C3604,'Скорая мед. помощь'!G:G,СВОД!E3604)</f>
        <v>0</v>
      </c>
      <c r="N3604" s="303">
        <f>SUMIFS('Круглосуточный стационар'!O:O,'Круглосуточный стационар'!D:D,СВОД!C3604,'Круглосуточный стационар'!F:F,СВОД!E3604)+SUMIFS(ВМП!O:O,ВМП!D:D,СВОД!C3604,ВМП!F:F,СВОД!E3604)+SUMIFS('Дневной стационар'!O:O,'Дневной стационар'!D:D,СВОД!C3604,'Дневной стационар'!F:F,СВОД!E3604)+SUMIFS(ЭКО!M:M,ЭКО!D:D,СВОД!C3604,ЭКО!F:F,СВОД!E3604)+SUMIFS(Диализ!O:O,Диализ!E:E,СВОД!C3604,Диализ!G:G,СВОД!E3604)+SUMIFS(Поликлиника!CT:CT,Поликлиника!D:D,СВОД!C3604,Поликлиника!F:F,СВОД!E3604)+SUMIFS('Скорая мед. помощь'!O:O,'Скорая мед. помощь'!E:E,СВОД!C3604,'Скорая мед. помощь'!G:G,СВОД!E3604)+SUMIFS(Услуги!AV:AV,Услуги!D:D,СВОД!C3604,Услуги!F:F,СВОД!E3604)</f>
        <v>0</v>
      </c>
      <c r="O3604" s="302">
        <f>SUMIFS(Сверхбаза!L:L,Сверхбаза!C:C,СВОД!C3604,Сверхбаза!E:E,СВОД!E3604)+SUMIFS(Сверхбаза!M:M,Сверхбаза!C:C,СВОД!C3604,Сверхбаза!E:E,СВОД!E3604)</f>
        <v>0</v>
      </c>
      <c r="P3604" s="276">
        <f>SUMIFS(Сверхбаза!N:N,Сверхбаза!C:C,СВОД!C3604,Сверхбаза!E:E,СВОД!E3604)</f>
        <v>0</v>
      </c>
      <c r="Q3604" s="276">
        <f>SUMIFS(Сверхбаза!P:P,Сверхбаза!C:C,СВОД!C3604,Сверхбаза!E:E,СВОД!E3604)</f>
        <v>0</v>
      </c>
      <c r="R3604" s="276">
        <f>SUMIFS(Сверхбаза!O:O,Сверхбаза!C:C,СВОД!C3604,Сверхбаза!E:E,СВОД!E3604)</f>
        <v>0</v>
      </c>
      <c r="S3604" s="276">
        <f>SUMIFS(Сверхбаза!Q:Q,Сверхбаза!C:C,СВОД!C3604,Сверхбаза!E:E,СВОД!E3604)</f>
        <v>0</v>
      </c>
      <c r="T3604" s="303">
        <f>SUMIFS(Сверхбаза!G:G,Сверхбаза!C:C,СВОД!C3604,Сверхбаза!E:E,СВОД!E3604)</f>
        <v>0</v>
      </c>
    </row>
    <row r="3605" spans="1:20" outlineLevel="1" x14ac:dyDescent="0.2">
      <c r="A3605" s="289"/>
      <c r="B3605" s="279"/>
      <c r="C3605" s="279" t="str">
        <f>CONCATENATE(C3604," ","Итог")</f>
        <v>892301 Итог</v>
      </c>
      <c r="D3605" s="280"/>
      <c r="E3605" s="351"/>
      <c r="F3605" s="352"/>
      <c r="G3605" s="304"/>
      <c r="H3605" s="281"/>
      <c r="I3605" s="281"/>
      <c r="J3605" s="281"/>
      <c r="K3605" s="281"/>
      <c r="L3605" s="281"/>
      <c r="M3605" s="281"/>
      <c r="N3605" s="305">
        <f>SUBTOTAL(9,N3597:N3604)</f>
        <v>357630.39472163207</v>
      </c>
      <c r="O3605" s="304"/>
      <c r="P3605" s="281"/>
      <c r="Q3605" s="281"/>
      <c r="R3605" s="281"/>
      <c r="S3605" s="281"/>
      <c r="T3605" s="305">
        <f>SUBTOTAL(9,T3597:T3604)</f>
        <v>0</v>
      </c>
    </row>
    <row r="3606" spans="1:20" ht="38.25" outlineLevel="2" x14ac:dyDescent="0.2">
      <c r="A3606" s="287" t="str">
        <f>VLOOKUP(C3606,Округа!B:C,2,FALSE)</f>
        <v>Вне округов</v>
      </c>
      <c r="B3606" s="8">
        <v>508921</v>
      </c>
      <c r="C3606" s="8">
        <v>892401</v>
      </c>
      <c r="D3606" s="9" t="s">
        <v>625</v>
      </c>
      <c r="E3606" s="347">
        <v>1</v>
      </c>
      <c r="F3606" s="348" t="s">
        <v>12</v>
      </c>
      <c r="G3606" s="300">
        <f>SUMIFS('Круглосуточный стационар'!J:J,'Круглосуточный стационар'!D:D,СВОД!C3606,'Круглосуточный стационар'!F:F,СВОД!E3606)/2+SUMIFS(ВМП!J:J,ВМП!D:D,СВОД!C3606,ВМП!F:F,СВОД!E3606)/2+SUMIFS('Дневной стационар'!J:J,'Дневной стационар'!D:D,СВОД!C3606,'Дневной стационар'!F:F,СВОД!E3606)/2+SUMIFS(ЭКО!H:H,ЭКО!D:D,СВОД!C3606,ЭКО!F:F,СВОД!E3606)+SUMIFS(Диализ!J:J,Диализ!E:E,СВОД!C3606,Диализ!G:G,СВОД!E3606)</f>
        <v>4079</v>
      </c>
      <c r="H3606" s="278">
        <f>SUMIFS(Поликлиника!H:H,Поликлиника!D:D,СВОД!C3606,Поликлиника!F:F,СВОД!E3606)</f>
        <v>0</v>
      </c>
      <c r="I3606" s="278">
        <f>SUMIFS(Поликлиника!BA:BA,Поликлиника!D:D,СВОД!C3606,Поликлиника!F:F,СВОД!E3606)</f>
        <v>0</v>
      </c>
      <c r="J3606" s="278">
        <f>SUMIFS(Поликлиника!BF:BF,Поликлиника!D:D,СВОД!C3606,Поликлиника!F:F,СВОД!E3606)</f>
        <v>0</v>
      </c>
      <c r="K3606" s="278">
        <f>SUMIFS(Поликлиника!BU:BU,Поликлиника!D:D,СВОД!C3606,Поликлиника!F:F,СВОД!E3606)</f>
        <v>0</v>
      </c>
      <c r="L3606" s="278">
        <f>SUMIFS(Услуги!H:H,Услуги!D:D,СВОД!C3606,Услуги!F:F,СВОД!E3606)+SUMIFS(Услуги!M:M,Услуги!D:D,СВОД!C3606,Услуги!F:F,СВОД!E3606)+SUMIFS(Услуги!R:R,Услуги!D:D,СВОД!C3606,Услуги!F:F,СВОД!E3606)+SUMIFS(Услуги!W:W,Услуги!D:D,СВОД!C3606,Услуги!F:F,СВОД!E3606)+SUMIFS(Услуги!AB:AB,Услуги!D:D,СВОД!C3606,Услуги!F:F,СВОД!E3606)+SUMIFS(Услуги!AG:AG,Услуги!D:D,СВОД!C3606,Услуги!F:F,СВОД!E3606)+SUMIFS(Услуги!AL:AL,Услуги!D:D,СВОД!C3606,Услуги!F:F,СВОД!E3606)+SUMIFS(Услуги!AQ:AQ,Услуги!D:D,СВОД!C3606,Услуги!F:F,СВОД!E3606)</f>
        <v>0</v>
      </c>
      <c r="M3606" s="278">
        <f>SUMIFS('Скорая мед. помощь'!J:J,'Скорая мед. помощь'!E:E,СВОД!C3606,'Скорая мед. помощь'!G:G,СВОД!E3606)</f>
        <v>0</v>
      </c>
      <c r="N3606" s="301">
        <f>SUMIFS('Круглосуточный стационар'!O:O,'Круглосуточный стационар'!D:D,СВОД!C3606,'Круглосуточный стационар'!F:F,СВОД!E3606)+SUMIFS(ВМП!O:O,ВМП!D:D,СВОД!C3606,ВМП!F:F,СВОД!E3606)+SUMIFS('Дневной стационар'!O:O,'Дневной стационар'!D:D,СВОД!C3606,'Дневной стационар'!F:F,СВОД!E3606)+SUMIFS(ЭКО!M:M,ЭКО!D:D,СВОД!C3606,ЭКО!F:F,СВОД!E3606)+SUMIFS(Диализ!O:O,Диализ!E:E,СВОД!C3606,Диализ!G:G,СВОД!E3606)+SUMIFS(Поликлиника!CT:CT,Поликлиника!D:D,СВОД!C3606,Поликлиника!F:F,СВОД!E3606)+SUMIFS('Скорая мед. помощь'!O:O,'Скорая мед. помощь'!E:E,СВОД!C3606,'Скорая мед. помощь'!G:G,СВОД!E3606)+SUMIFS(Услуги!AV:AV,Услуги!D:D,СВОД!C3606,Услуги!F:F,СВОД!E3606)</f>
        <v>337417.34571487503</v>
      </c>
      <c r="O3606" s="300">
        <f>SUMIFS(Сверхбаза!L:L,Сверхбаза!C:C,СВОД!C3606,Сверхбаза!E:E,СВОД!E3606)+SUMIFS(Сверхбаза!M:M,Сверхбаза!C:C,СВОД!C3606,Сверхбаза!E:E,СВОД!E3606)</f>
        <v>0</v>
      </c>
      <c r="P3606" s="278">
        <f>SUMIFS(Сверхбаза!N:N,Сверхбаза!C:C,СВОД!C3606,Сверхбаза!E:E,СВОД!E3606)</f>
        <v>0</v>
      </c>
      <c r="Q3606" s="278">
        <f>SUMIFS(Сверхбаза!P:P,Сверхбаза!C:C,СВОД!C3606,Сверхбаза!E:E,СВОД!E3606)</f>
        <v>0</v>
      </c>
      <c r="R3606" s="278">
        <f>SUMIFS(Сверхбаза!O:O,Сверхбаза!C:C,СВОД!C3606,Сверхбаза!E:E,СВОД!E3606)</f>
        <v>0</v>
      </c>
      <c r="S3606" s="278">
        <f>SUMIFS(Сверхбаза!Q:Q,Сверхбаза!C:C,СВОД!C3606,Сверхбаза!E:E,СВОД!E3606)</f>
        <v>0</v>
      </c>
      <c r="T3606" s="301">
        <f>SUMIFS(Сверхбаза!G:G,Сверхбаза!C:C,СВОД!C3606,Сверхбаза!E:E,СВОД!E3606)</f>
        <v>0</v>
      </c>
    </row>
    <row r="3607" spans="1:20" ht="38.25" outlineLevel="2" x14ac:dyDescent="0.2">
      <c r="A3607" s="288" t="str">
        <f>VLOOKUP(C3607,Округа!B:C,2,FALSE)</f>
        <v>Вне округов</v>
      </c>
      <c r="B3607" s="361">
        <v>508921</v>
      </c>
      <c r="C3607" s="361">
        <v>892401</v>
      </c>
      <c r="D3607" s="5" t="s">
        <v>625</v>
      </c>
      <c r="E3607" s="349">
        <v>13</v>
      </c>
      <c r="F3607" s="350" t="s">
        <v>704</v>
      </c>
      <c r="G3607" s="302">
        <f>SUMIFS('Круглосуточный стационар'!J:J,'Круглосуточный стационар'!D:D,СВОД!C3607,'Круглосуточный стационар'!F:F,СВОД!E3607)/2+SUMIFS(ВМП!J:J,ВМП!D:D,СВОД!C3607,ВМП!F:F,СВОД!E3607)/2+SUMIFS('Дневной стационар'!J:J,'Дневной стационар'!D:D,СВОД!C3607,'Дневной стационар'!F:F,СВОД!E3607)/2+SUMIFS(ЭКО!H:H,ЭКО!D:D,СВОД!C3607,ЭКО!F:F,СВОД!E3607)+SUMIFS(Диализ!J:J,Диализ!E:E,СВОД!C3607,Диализ!G:G,СВОД!E3607)</f>
        <v>1955</v>
      </c>
      <c r="H3607" s="276">
        <f>SUMIFS(Поликлиника!H:H,Поликлиника!D:D,СВОД!C3607,Поликлиника!F:F,СВОД!E3607)</f>
        <v>0</v>
      </c>
      <c r="I3607" s="276">
        <f>SUMIFS(Поликлиника!BA:BA,Поликлиника!D:D,СВОД!C3607,Поликлиника!F:F,СВОД!E3607)</f>
        <v>0</v>
      </c>
      <c r="J3607" s="276">
        <f>SUMIFS(Поликлиника!BF:BF,Поликлиника!D:D,СВОД!C3607,Поликлиника!F:F,СВОД!E3607)</f>
        <v>0</v>
      </c>
      <c r="K3607" s="276">
        <f>SUMIFS(Поликлиника!BU:BU,Поликлиника!D:D,СВОД!C3607,Поликлиника!F:F,СВОД!E3607)</f>
        <v>0</v>
      </c>
      <c r="L3607" s="276">
        <f>SUMIFS(Услуги!H:H,Услуги!D:D,СВОД!C3607,Услуги!F:F,СВОД!E3607)+SUMIFS(Услуги!M:M,Услуги!D:D,СВОД!C3607,Услуги!F:F,СВОД!E3607)+SUMIFS(Услуги!R:R,Услуги!D:D,СВОД!C3607,Услуги!F:F,СВОД!E3607)+SUMIFS(Услуги!W:W,Услуги!D:D,СВОД!C3607,Услуги!F:F,СВОД!E3607)+SUMIFS(Услуги!AB:AB,Услуги!D:D,СВОД!C3607,Услуги!F:F,СВОД!E3607)+SUMIFS(Услуги!AG:AG,Услуги!D:D,СВОД!C3607,Услуги!F:F,СВОД!E3607)+SUMIFS(Услуги!AL:AL,Услуги!D:D,СВОД!C3607,Услуги!F:F,СВОД!E3607)+SUMIFS(Услуги!AQ:AQ,Услуги!D:D,СВОД!C3607,Услуги!F:F,СВОД!E3607)</f>
        <v>0</v>
      </c>
      <c r="M3607" s="276">
        <f>SUMIFS('Скорая мед. помощь'!J:J,'Скорая мед. помощь'!E:E,СВОД!C3607,'Скорая мед. помощь'!G:G,СВОД!E3607)</f>
        <v>0</v>
      </c>
      <c r="N3607" s="303">
        <f>SUMIFS('Круглосуточный стационар'!O:O,'Круглосуточный стационар'!D:D,СВОД!C3607,'Круглосуточный стационар'!F:F,СВОД!E3607)+SUMIFS(ВМП!O:O,ВМП!D:D,СВОД!C3607,ВМП!F:F,СВОД!E3607)+SUMIFS('Дневной стационар'!O:O,'Дневной стационар'!D:D,СВОД!C3607,'Дневной стационар'!F:F,СВОД!E3607)+SUMIFS(ЭКО!M:M,ЭКО!D:D,СВОД!C3607,ЭКО!F:F,СВОД!E3607)+SUMIFS(Диализ!O:O,Диализ!E:E,СВОД!C3607,Диализ!G:G,СВОД!E3607)+SUMIFS(Поликлиника!CT:CT,Поликлиника!D:D,СВОД!C3607,Поликлиника!F:F,СВОД!E3607)+SUMIFS('Скорая мед. помощь'!O:O,'Скорая мед. помощь'!E:E,СВОД!C3607,'Скорая мед. помощь'!G:G,СВОД!E3607)+SUMIFS(Услуги!AV:AV,Услуги!D:D,СВОД!C3607,Услуги!F:F,СВОД!E3607)</f>
        <v>269514.97398928576</v>
      </c>
      <c r="O3607" s="302">
        <f>SUMIFS(Сверхбаза!L:L,Сверхбаза!C:C,СВОД!C3607,Сверхбаза!E:E,СВОД!E3607)+SUMIFS(Сверхбаза!M:M,Сверхбаза!C:C,СВОД!C3607,Сверхбаза!E:E,СВОД!E3607)</f>
        <v>0</v>
      </c>
      <c r="P3607" s="276">
        <f>SUMIFS(Сверхбаза!N:N,Сверхбаза!C:C,СВОД!C3607,Сверхбаза!E:E,СВОД!E3607)</f>
        <v>0</v>
      </c>
      <c r="Q3607" s="276">
        <f>SUMIFS(Сверхбаза!P:P,Сверхбаза!C:C,СВОД!C3607,Сверхбаза!E:E,СВОД!E3607)</f>
        <v>0</v>
      </c>
      <c r="R3607" s="276">
        <f>SUMIFS(Сверхбаза!O:O,Сверхбаза!C:C,СВОД!C3607,Сверхбаза!E:E,СВОД!E3607)</f>
        <v>0</v>
      </c>
      <c r="S3607" s="276">
        <f>SUMIFS(Сверхбаза!Q:Q,Сверхбаза!C:C,СВОД!C3607,Сверхбаза!E:E,СВОД!E3607)</f>
        <v>0</v>
      </c>
      <c r="T3607" s="303">
        <f>SUMIFS(Сверхбаза!G:G,Сверхбаза!C:C,СВОД!C3607,Сверхбаза!E:E,СВОД!E3607)</f>
        <v>0</v>
      </c>
    </row>
    <row r="3608" spans="1:20" ht="38.25" outlineLevel="2" x14ac:dyDescent="0.2">
      <c r="A3608" s="288" t="str">
        <f>VLOOKUP(C3608,Округа!B:C,2,FALSE)</f>
        <v>Вне округов</v>
      </c>
      <c r="B3608" s="361">
        <v>508921</v>
      </c>
      <c r="C3608" s="361">
        <v>892401</v>
      </c>
      <c r="D3608" s="5" t="s">
        <v>625</v>
      </c>
      <c r="E3608" s="349">
        <v>2</v>
      </c>
      <c r="F3608" s="350" t="s">
        <v>173</v>
      </c>
      <c r="G3608" s="302">
        <f>SUMIFS('Круглосуточный стационар'!J:J,'Круглосуточный стационар'!D:D,СВОД!C3608,'Круглосуточный стационар'!F:F,СВОД!E3608)/2+SUMIFS(ВМП!J:J,ВМП!D:D,СВОД!C3608,ВМП!F:F,СВОД!E3608)/2+SUMIFS('Дневной стационар'!J:J,'Дневной стационар'!D:D,СВОД!C3608,'Дневной стационар'!F:F,СВОД!E3608)/2+SUMIFS(ЭКО!H:H,ЭКО!D:D,СВОД!C3608,ЭКО!F:F,СВОД!E3608)+SUMIFS(Диализ!J:J,Диализ!E:E,СВОД!C3608,Диализ!G:G,СВОД!E3608)</f>
        <v>5000</v>
      </c>
      <c r="H3608" s="276">
        <f>SUMIFS(Поликлиника!H:H,Поликлиника!D:D,СВОД!C3608,Поликлиника!F:F,СВОД!E3608)</f>
        <v>0</v>
      </c>
      <c r="I3608" s="276">
        <f>SUMIFS(Поликлиника!BA:BA,Поликлиника!D:D,СВОД!C3608,Поликлиника!F:F,СВОД!E3608)</f>
        <v>0</v>
      </c>
      <c r="J3608" s="276">
        <f>SUMIFS(Поликлиника!BF:BF,Поликлиника!D:D,СВОД!C3608,Поликлиника!F:F,СВОД!E3608)</f>
        <v>0</v>
      </c>
      <c r="K3608" s="276">
        <f>SUMIFS(Поликлиника!BU:BU,Поликлиника!D:D,СВОД!C3608,Поликлиника!F:F,СВОД!E3608)</f>
        <v>0</v>
      </c>
      <c r="L3608" s="276">
        <f>SUMIFS(Услуги!H:H,Услуги!D:D,СВОД!C3608,Услуги!F:F,СВОД!E3608)+SUMIFS(Услуги!M:M,Услуги!D:D,СВОД!C3608,Услуги!F:F,СВОД!E3608)+SUMIFS(Услуги!R:R,Услуги!D:D,СВОД!C3608,Услуги!F:F,СВОД!E3608)+SUMIFS(Услуги!W:W,Услуги!D:D,СВОД!C3608,Услуги!F:F,СВОД!E3608)+SUMIFS(Услуги!AB:AB,Услуги!D:D,СВОД!C3608,Услуги!F:F,СВОД!E3608)+SUMIFS(Услуги!AG:AG,Услуги!D:D,СВОД!C3608,Услуги!F:F,СВОД!E3608)+SUMIFS(Услуги!AL:AL,Услуги!D:D,СВОД!C3608,Услуги!F:F,СВОД!E3608)+SUMIFS(Услуги!AQ:AQ,Услуги!D:D,СВОД!C3608,Услуги!F:F,СВОД!E3608)</f>
        <v>0</v>
      </c>
      <c r="M3608" s="276">
        <f>SUMIFS('Скорая мед. помощь'!J:J,'Скорая мед. помощь'!E:E,СВОД!C3608,'Скорая мед. помощь'!G:G,СВОД!E3608)</f>
        <v>0</v>
      </c>
      <c r="N3608" s="303">
        <f>SUMIFS('Круглосуточный стационар'!O:O,'Круглосуточный стационар'!D:D,СВОД!C3608,'Круглосуточный стационар'!F:F,СВОД!E3608)+SUMIFS(ВМП!O:O,ВМП!D:D,СВОД!C3608,ВМП!F:F,СВОД!E3608)+SUMIFS('Дневной стационар'!O:O,'Дневной стационар'!D:D,СВОД!C3608,'Дневной стационар'!F:F,СВОД!E3608)+SUMIFS(ЭКО!M:M,ЭКО!D:D,СВОД!C3608,ЭКО!F:F,СВОД!E3608)+SUMIFS(Диализ!O:O,Диализ!E:E,СВОД!C3608,Диализ!G:G,СВОД!E3608)+SUMIFS(Поликлиника!CT:CT,Поликлиника!D:D,СВОД!C3608,Поликлиника!F:F,СВОД!E3608)+SUMIFS('Скорая мед. помощь'!O:O,'Скорая мед. помощь'!E:E,СВОД!C3608,'Скорая мед. помощь'!G:G,СВОД!E3608)+SUMIFS(Услуги!AV:AV,Услуги!D:D,СВОД!C3608,Услуги!F:F,СВОД!E3608)</f>
        <v>212014.6</v>
      </c>
      <c r="O3608" s="302">
        <f>SUMIFS(Сверхбаза!L:L,Сверхбаза!C:C,СВОД!C3608,Сверхбаза!E:E,СВОД!E3608)+SUMIFS(Сверхбаза!M:M,Сверхбаза!C:C,СВОД!C3608,Сверхбаза!E:E,СВОД!E3608)</f>
        <v>0</v>
      </c>
      <c r="P3608" s="276">
        <f>SUMIFS(Сверхбаза!N:N,Сверхбаза!C:C,СВОД!C3608,Сверхбаза!E:E,СВОД!E3608)</f>
        <v>0</v>
      </c>
      <c r="Q3608" s="276">
        <f>SUMIFS(Сверхбаза!P:P,Сверхбаза!C:C,СВОД!C3608,Сверхбаза!E:E,СВОД!E3608)</f>
        <v>0</v>
      </c>
      <c r="R3608" s="276">
        <f>SUMIFS(Сверхбаза!O:O,Сверхбаза!C:C,СВОД!C3608,Сверхбаза!E:E,СВОД!E3608)</f>
        <v>0</v>
      </c>
      <c r="S3608" s="276">
        <f>SUMIFS(Сверхбаза!Q:Q,Сверхбаза!C:C,СВОД!C3608,Сверхбаза!E:E,СВОД!E3608)</f>
        <v>0</v>
      </c>
      <c r="T3608" s="303">
        <f>SUMIFS(Сверхбаза!G:G,Сверхбаза!C:C,СВОД!C3608,Сверхбаза!E:E,СВОД!E3608)</f>
        <v>0</v>
      </c>
    </row>
    <row r="3609" spans="1:20" ht="38.25" outlineLevel="2" x14ac:dyDescent="0.2">
      <c r="A3609" s="288" t="str">
        <f>VLOOKUP(C3609,Округа!B:C,2,FALSE)</f>
        <v>Вне округов</v>
      </c>
      <c r="B3609" s="361">
        <v>508921</v>
      </c>
      <c r="C3609" s="361">
        <v>892401</v>
      </c>
      <c r="D3609" s="5" t="s">
        <v>625</v>
      </c>
      <c r="E3609" s="349">
        <v>6</v>
      </c>
      <c r="F3609" s="350" t="s">
        <v>705</v>
      </c>
      <c r="G3609" s="302">
        <f>SUMIFS('Круглосуточный стационар'!J:J,'Круглосуточный стационар'!D:D,СВОД!C3609,'Круглосуточный стационар'!F:F,СВОД!E3609)/2+SUMIFS(ВМП!J:J,ВМП!D:D,СВОД!C3609,ВМП!F:F,СВОД!E3609)/2+SUMIFS('Дневной стационар'!J:J,'Дневной стационар'!D:D,СВОД!C3609,'Дневной стационар'!F:F,СВОД!E3609)/2+SUMIFS(ЭКО!H:H,ЭКО!D:D,СВОД!C3609,ЭКО!F:F,СВОД!E3609)+SUMIFS(Диализ!J:J,Диализ!E:E,СВОД!C3609,Диализ!G:G,СВОД!E3609)</f>
        <v>0</v>
      </c>
      <c r="H3609" s="276">
        <f>SUMIFS(Поликлиника!H:H,Поликлиника!D:D,СВОД!C3609,Поликлиника!F:F,СВОД!E3609)</f>
        <v>0</v>
      </c>
      <c r="I3609" s="276">
        <f>SUMIFS(Поликлиника!BA:BA,Поликлиника!D:D,СВОД!C3609,Поликлиника!F:F,СВОД!E3609)</f>
        <v>0</v>
      </c>
      <c r="J3609" s="276">
        <f>SUMIFS(Поликлиника!BF:BF,Поликлиника!D:D,СВОД!C3609,Поликлиника!F:F,СВОД!E3609)</f>
        <v>0</v>
      </c>
      <c r="K3609" s="276">
        <f>SUMIFS(Поликлиника!BU:BU,Поликлиника!D:D,СВОД!C3609,Поликлиника!F:F,СВОД!E3609)</f>
        <v>0</v>
      </c>
      <c r="L3609" s="276">
        <f>SUMIFS(Услуги!H:H,Услуги!D:D,СВОД!C3609,Услуги!F:F,СВОД!E3609)+SUMIFS(Услуги!M:M,Услуги!D:D,СВОД!C3609,Услуги!F:F,СВОД!E3609)+SUMIFS(Услуги!R:R,Услуги!D:D,СВОД!C3609,Услуги!F:F,СВОД!E3609)+SUMIFS(Услуги!W:W,Услуги!D:D,СВОД!C3609,Услуги!F:F,СВОД!E3609)+SUMIFS(Услуги!AB:AB,Услуги!D:D,СВОД!C3609,Услуги!F:F,СВОД!E3609)+SUMIFS(Услуги!AG:AG,Услуги!D:D,СВОД!C3609,Услуги!F:F,СВОД!E3609)+SUMIFS(Услуги!AL:AL,Услуги!D:D,СВОД!C3609,Услуги!F:F,СВОД!E3609)+SUMIFS(Услуги!AQ:AQ,Услуги!D:D,СВОД!C3609,Услуги!F:F,СВОД!E3609)</f>
        <v>0</v>
      </c>
      <c r="M3609" s="276">
        <f>SUMIFS('Скорая мед. помощь'!J:J,'Скорая мед. помощь'!E:E,СВОД!C3609,'Скорая мед. помощь'!G:G,СВОД!E3609)</f>
        <v>0</v>
      </c>
      <c r="N3609" s="303">
        <f>SUMIFS('Круглосуточный стационар'!O:O,'Круглосуточный стационар'!D:D,СВОД!C3609,'Круглосуточный стационар'!F:F,СВОД!E3609)+SUMIFS(ВМП!O:O,ВМП!D:D,СВОД!C3609,ВМП!F:F,СВОД!E3609)+SUMIFS('Дневной стационар'!O:O,'Дневной стационар'!D:D,СВОД!C3609,'Дневной стационар'!F:F,СВОД!E3609)+SUMIFS(ЭКО!M:M,ЭКО!D:D,СВОД!C3609,ЭКО!F:F,СВОД!E3609)+SUMIFS(Диализ!O:O,Диализ!E:E,СВОД!C3609,Диализ!G:G,СВОД!E3609)+SUMIFS(Поликлиника!CT:CT,Поликлиника!D:D,СВОД!C3609,Поликлиника!F:F,СВОД!E3609)+SUMIFS('Скорая мед. помощь'!O:O,'Скорая мед. помощь'!E:E,СВОД!C3609,'Скорая мед. помощь'!G:G,СВОД!E3609)+SUMIFS(Услуги!AV:AV,Услуги!D:D,СВОД!C3609,Услуги!F:F,СВОД!E3609)</f>
        <v>0</v>
      </c>
      <c r="O3609" s="302">
        <f>SUMIFS(Сверхбаза!L:L,Сверхбаза!C:C,СВОД!C3609,Сверхбаза!E:E,СВОД!E3609)+SUMIFS(Сверхбаза!M:M,Сверхбаза!C:C,СВОД!C3609,Сверхбаза!E:E,СВОД!E3609)</f>
        <v>0</v>
      </c>
      <c r="P3609" s="276">
        <f>SUMIFS(Сверхбаза!N:N,Сверхбаза!C:C,СВОД!C3609,Сверхбаза!E:E,СВОД!E3609)</f>
        <v>0</v>
      </c>
      <c r="Q3609" s="276">
        <f>SUMIFS(Сверхбаза!P:P,Сверхбаза!C:C,СВОД!C3609,Сверхбаза!E:E,СВОД!E3609)</f>
        <v>0</v>
      </c>
      <c r="R3609" s="276">
        <f>SUMIFS(Сверхбаза!O:O,Сверхбаза!C:C,СВОД!C3609,Сверхбаза!E:E,СВОД!E3609)</f>
        <v>0</v>
      </c>
      <c r="S3609" s="276">
        <f>SUMIFS(Сверхбаза!Q:Q,Сверхбаза!C:C,СВОД!C3609,Сверхбаза!E:E,СВОД!E3609)</f>
        <v>0</v>
      </c>
      <c r="T3609" s="303">
        <f>SUMIFS(Сверхбаза!G:G,Сверхбаза!C:C,СВОД!C3609,Сверхбаза!E:E,СВОД!E3609)</f>
        <v>0</v>
      </c>
    </row>
    <row r="3610" spans="1:20" ht="38.25" outlineLevel="2" x14ac:dyDescent="0.2">
      <c r="A3610" s="288" t="str">
        <f>VLOOKUP(C3610,Округа!B:C,2,FALSE)</f>
        <v>Вне округов</v>
      </c>
      <c r="B3610" s="361">
        <v>508921</v>
      </c>
      <c r="C3610" s="361">
        <v>892401</v>
      </c>
      <c r="D3610" s="5" t="s">
        <v>625</v>
      </c>
      <c r="E3610" s="349">
        <v>3</v>
      </c>
      <c r="F3610" s="350" t="s">
        <v>174</v>
      </c>
      <c r="G3610" s="302">
        <f>SUMIFS('Круглосуточный стационар'!J:J,'Круглосуточный стационар'!D:D,СВОД!C3610,'Круглосуточный стационар'!F:F,СВОД!E3610)/2+SUMIFS(ВМП!J:J,ВМП!D:D,СВОД!C3610,ВМП!F:F,СВОД!E3610)/2+SUMIFS('Дневной стационар'!J:J,'Дневной стационар'!D:D,СВОД!C3610,'Дневной стационар'!F:F,СВОД!E3610)/2+SUMIFS(ЭКО!H:H,ЭКО!D:D,СВОД!C3610,ЭКО!F:F,СВОД!E3610)+SUMIFS(Диализ!J:J,Диализ!E:E,СВОД!C3610,Диализ!G:G,СВОД!E3610)</f>
        <v>0</v>
      </c>
      <c r="H3610" s="276">
        <f>SUMIFS(Поликлиника!H:H,Поликлиника!D:D,СВОД!C3610,Поликлиника!F:F,СВОД!E3610)</f>
        <v>0</v>
      </c>
      <c r="I3610" s="276">
        <f>SUMIFS(Поликлиника!BA:BA,Поликлиника!D:D,СВОД!C3610,Поликлиника!F:F,СВОД!E3610)</f>
        <v>0</v>
      </c>
      <c r="J3610" s="276">
        <f>SUMIFS(Поликлиника!BF:BF,Поликлиника!D:D,СВОД!C3610,Поликлиника!F:F,СВОД!E3610)</f>
        <v>0</v>
      </c>
      <c r="K3610" s="276">
        <f>SUMIFS(Поликлиника!BU:BU,Поликлиника!D:D,СВОД!C3610,Поликлиника!F:F,СВОД!E3610)</f>
        <v>3524</v>
      </c>
      <c r="L3610" s="276">
        <f>SUMIFS(Услуги!H:H,Услуги!D:D,СВОД!C3610,Услуги!F:F,СВОД!E3610)+SUMIFS(Услуги!M:M,Услуги!D:D,СВОД!C3610,Услуги!F:F,СВОД!E3610)+SUMIFS(Услуги!R:R,Услуги!D:D,СВОД!C3610,Услуги!F:F,СВОД!E3610)+SUMIFS(Услуги!W:W,Услуги!D:D,СВОД!C3610,Услуги!F:F,СВОД!E3610)+SUMIFS(Услуги!AB:AB,Услуги!D:D,СВОД!C3610,Услуги!F:F,СВОД!E3610)+SUMIFS(Услуги!AG:AG,Услуги!D:D,СВОД!C3610,Услуги!F:F,СВОД!E3610)+SUMIFS(Услуги!AL:AL,Услуги!D:D,СВОД!C3610,Услуги!F:F,СВОД!E3610)+SUMIFS(Услуги!AQ:AQ,Услуги!D:D,СВОД!C3610,Услуги!F:F,СВОД!E3610)</f>
        <v>10000</v>
      </c>
      <c r="M3610" s="276">
        <f>SUMIFS('Скорая мед. помощь'!J:J,'Скорая мед. помощь'!E:E,СВОД!C3610,'Скорая мед. помощь'!G:G,СВОД!E3610)</f>
        <v>0</v>
      </c>
      <c r="N3610" s="303">
        <f>SUMIFS('Круглосуточный стационар'!O:O,'Круглосуточный стационар'!D:D,СВОД!C3610,'Круглосуточный стационар'!F:F,СВОД!E3610)+SUMIFS(ВМП!O:O,ВМП!D:D,СВОД!C3610,ВМП!F:F,СВОД!E3610)+SUMIFS('Дневной стационар'!O:O,'Дневной стационар'!D:D,СВОД!C3610,'Дневной стационар'!F:F,СВОД!E3610)+SUMIFS(ЭКО!M:M,ЭКО!D:D,СВОД!C3610,ЭКО!F:F,СВОД!E3610)+SUMIFS(Диализ!O:O,Диализ!E:E,СВОД!C3610,Диализ!G:G,СВОД!E3610)+SUMIFS(Поликлиника!CT:CT,Поликлиника!D:D,СВОД!C3610,Поликлиника!F:F,СВОД!E3610)+SUMIFS('Скорая мед. помощь'!O:O,'Скорая мед. помощь'!E:E,СВОД!C3610,'Скорая мед. помощь'!G:G,СВОД!E3610)+SUMIFS(Услуги!AV:AV,Услуги!D:D,СВОД!C3610,Услуги!F:F,СВОД!E3610)</f>
        <v>47556.475859541868</v>
      </c>
      <c r="O3610" s="302">
        <f>SUMIFS(Сверхбаза!L:L,Сверхбаза!C:C,СВОД!C3610,Сверхбаза!E:E,СВОД!E3610)+SUMIFS(Сверхбаза!M:M,Сверхбаза!C:C,СВОД!C3610,Сверхбаза!E:E,СВОД!E3610)</f>
        <v>0</v>
      </c>
      <c r="P3610" s="276">
        <f>SUMIFS(Сверхбаза!N:N,Сверхбаза!C:C,СВОД!C3610,Сверхбаза!E:E,СВОД!E3610)</f>
        <v>0</v>
      </c>
      <c r="Q3610" s="276">
        <f>SUMIFS(Сверхбаза!P:P,Сверхбаза!C:C,СВОД!C3610,Сверхбаза!E:E,СВОД!E3610)</f>
        <v>0</v>
      </c>
      <c r="R3610" s="276">
        <f>SUMIFS(Сверхбаза!O:O,Сверхбаза!C:C,СВОД!C3610,Сверхбаза!E:E,СВОД!E3610)</f>
        <v>0</v>
      </c>
      <c r="S3610" s="276">
        <f>SUMIFS(Сверхбаза!Q:Q,Сверхбаза!C:C,СВОД!C3610,Сверхбаза!E:E,СВОД!E3610)</f>
        <v>0</v>
      </c>
      <c r="T3610" s="303">
        <f>SUMIFS(Сверхбаза!G:G,Сверхбаза!C:C,СВОД!C3610,Сверхбаза!E:E,СВОД!E3610)</f>
        <v>0</v>
      </c>
    </row>
    <row r="3611" spans="1:20" ht="38.25" outlineLevel="2" x14ac:dyDescent="0.2">
      <c r="A3611" s="288" t="str">
        <f>VLOOKUP(C3611,Округа!B:C,2,FALSE)</f>
        <v>Вне округов</v>
      </c>
      <c r="B3611" s="361">
        <v>508921</v>
      </c>
      <c r="C3611" s="361">
        <v>892401</v>
      </c>
      <c r="D3611" s="5" t="s">
        <v>625</v>
      </c>
      <c r="E3611" s="349">
        <v>7</v>
      </c>
      <c r="F3611" s="350" t="s">
        <v>706</v>
      </c>
      <c r="G3611" s="302">
        <f>SUMIFS('Круглосуточный стационар'!J:J,'Круглосуточный стационар'!D:D,СВОД!C3611,'Круглосуточный стационар'!F:F,СВОД!E3611)/2+SUMIFS(ВМП!J:J,ВМП!D:D,СВОД!C3611,ВМП!F:F,СВОД!E3611)/2+SUMIFS('Дневной стационар'!J:J,'Дневной стационар'!D:D,СВОД!C3611,'Дневной стационар'!F:F,СВОД!E3611)/2+SUMIFS(ЭКО!H:H,ЭКО!D:D,СВОД!C3611,ЭКО!F:F,СВОД!E3611)+SUMIFS(Диализ!J:J,Диализ!E:E,СВОД!C3611,Диализ!G:G,СВОД!E3611)</f>
        <v>0</v>
      </c>
      <c r="H3611" s="276">
        <f>SUMIFS(Поликлиника!H:H,Поликлиника!D:D,СВОД!C3611,Поликлиника!F:F,СВОД!E3611)</f>
        <v>0</v>
      </c>
      <c r="I3611" s="276">
        <f>SUMIFS(Поликлиника!BA:BA,Поликлиника!D:D,СВОД!C3611,Поликлиника!F:F,СВОД!E3611)</f>
        <v>0</v>
      </c>
      <c r="J3611" s="276">
        <f>SUMIFS(Поликлиника!BF:BF,Поликлиника!D:D,СВОД!C3611,Поликлиника!F:F,СВОД!E3611)</f>
        <v>0</v>
      </c>
      <c r="K3611" s="276">
        <f>SUMIFS(Поликлиника!BU:BU,Поликлиника!D:D,СВОД!C3611,Поликлиника!F:F,СВОД!E3611)</f>
        <v>0</v>
      </c>
      <c r="L3611" s="276">
        <f>SUMIFS(Услуги!H:H,Услуги!D:D,СВОД!C3611,Услуги!F:F,СВОД!E3611)+SUMIFS(Услуги!M:M,Услуги!D:D,СВОД!C3611,Услуги!F:F,СВОД!E3611)+SUMIFS(Услуги!R:R,Услуги!D:D,СВОД!C3611,Услуги!F:F,СВОД!E3611)+SUMIFS(Услуги!W:W,Услуги!D:D,СВОД!C3611,Услуги!F:F,СВОД!E3611)+SUMIFS(Услуги!AB:AB,Услуги!D:D,СВОД!C3611,Услуги!F:F,СВОД!E3611)+SUMIFS(Услуги!AG:AG,Услуги!D:D,СВОД!C3611,Услуги!F:F,СВОД!E3611)+SUMIFS(Услуги!AL:AL,Услуги!D:D,СВОД!C3611,Услуги!F:F,СВОД!E3611)+SUMIFS(Услуги!AQ:AQ,Услуги!D:D,СВОД!C3611,Услуги!F:F,СВОД!E3611)</f>
        <v>0</v>
      </c>
      <c r="M3611" s="276">
        <f>SUMIFS('Скорая мед. помощь'!J:J,'Скорая мед. помощь'!E:E,СВОД!C3611,'Скорая мед. помощь'!G:G,СВОД!E3611)</f>
        <v>0</v>
      </c>
      <c r="N3611" s="303">
        <f>SUMIFS('Круглосуточный стационар'!O:O,'Круглосуточный стационар'!D:D,СВОД!C3611,'Круглосуточный стационар'!F:F,СВОД!E3611)+SUMIFS(ВМП!O:O,ВМП!D:D,СВОД!C3611,ВМП!F:F,СВОД!E3611)+SUMIFS('Дневной стационар'!O:O,'Дневной стационар'!D:D,СВОД!C3611,'Дневной стационар'!F:F,СВОД!E3611)+SUMIFS(ЭКО!M:M,ЭКО!D:D,СВОД!C3611,ЭКО!F:F,СВОД!E3611)+SUMIFS(Диализ!O:O,Диализ!E:E,СВОД!C3611,Диализ!G:G,СВОД!E3611)+SUMIFS(Поликлиника!CT:CT,Поликлиника!D:D,СВОД!C3611,Поликлиника!F:F,СВОД!E3611)+SUMIFS('Скорая мед. помощь'!O:O,'Скорая мед. помощь'!E:E,СВОД!C3611,'Скорая мед. помощь'!G:G,СВОД!E3611)+SUMIFS(Услуги!AV:AV,Услуги!D:D,СВОД!C3611,Услуги!F:F,СВОД!E3611)</f>
        <v>0</v>
      </c>
      <c r="O3611" s="302">
        <f>SUMIFS(Сверхбаза!L:L,Сверхбаза!C:C,СВОД!C3611,Сверхбаза!E:E,СВОД!E3611)+SUMIFS(Сверхбаза!M:M,Сверхбаза!C:C,СВОД!C3611,Сверхбаза!E:E,СВОД!E3611)</f>
        <v>0</v>
      </c>
      <c r="P3611" s="276">
        <f>SUMIFS(Сверхбаза!N:N,Сверхбаза!C:C,СВОД!C3611,Сверхбаза!E:E,СВОД!E3611)</f>
        <v>0</v>
      </c>
      <c r="Q3611" s="276">
        <f>SUMIFS(Сверхбаза!P:P,Сверхбаза!C:C,СВОД!C3611,Сверхбаза!E:E,СВОД!E3611)</f>
        <v>0</v>
      </c>
      <c r="R3611" s="276">
        <f>SUMIFS(Сверхбаза!O:O,Сверхбаза!C:C,СВОД!C3611,Сверхбаза!E:E,СВОД!E3611)</f>
        <v>0</v>
      </c>
      <c r="S3611" s="276">
        <f>SUMIFS(Сверхбаза!Q:Q,Сверхбаза!C:C,СВОД!C3611,Сверхбаза!E:E,СВОД!E3611)</f>
        <v>0</v>
      </c>
      <c r="T3611" s="303">
        <f>SUMIFS(Сверхбаза!G:G,Сверхбаза!C:C,СВОД!C3611,Сверхбаза!E:E,СВОД!E3611)</f>
        <v>0</v>
      </c>
    </row>
    <row r="3612" spans="1:20" ht="38.25" outlineLevel="2" x14ac:dyDescent="0.2">
      <c r="A3612" s="288" t="str">
        <f>VLOOKUP(C3612,Округа!B:C,2,FALSE)</f>
        <v>Вне округов</v>
      </c>
      <c r="B3612" s="361">
        <v>508921</v>
      </c>
      <c r="C3612" s="361">
        <v>892401</v>
      </c>
      <c r="D3612" s="5" t="s">
        <v>625</v>
      </c>
      <c r="E3612" s="349">
        <v>70</v>
      </c>
      <c r="F3612" s="350" t="s">
        <v>707</v>
      </c>
      <c r="G3612" s="302">
        <f>SUMIFS('Круглосуточный стационар'!J:J,'Круглосуточный стационар'!D:D,СВОД!C3612,'Круглосуточный стационар'!F:F,СВОД!E3612)/2+SUMIFS(ВМП!J:J,ВМП!D:D,СВОД!C3612,ВМП!F:F,СВОД!E3612)/2+SUMIFS('Дневной стационар'!J:J,'Дневной стационар'!D:D,СВОД!C3612,'Дневной стационар'!F:F,СВОД!E3612)/2+SUMIFS(ЭКО!H:H,ЭКО!D:D,СВОД!C3612,ЭКО!F:F,СВОД!E3612)+SUMIFS(Диализ!J:J,Диализ!E:E,СВОД!C3612,Диализ!G:G,СВОД!E3612)</f>
        <v>0</v>
      </c>
      <c r="H3612" s="276">
        <f>SUMIFS(Поликлиника!H:H,Поликлиника!D:D,СВОД!C3612,Поликлиника!F:F,СВОД!E3612)</f>
        <v>0</v>
      </c>
      <c r="I3612" s="276">
        <f>SUMIFS(Поликлиника!BA:BA,Поликлиника!D:D,СВОД!C3612,Поликлиника!F:F,СВОД!E3612)</f>
        <v>0</v>
      </c>
      <c r="J3612" s="276">
        <f>SUMIFS(Поликлиника!BF:BF,Поликлиника!D:D,СВОД!C3612,Поликлиника!F:F,СВОД!E3612)</f>
        <v>0</v>
      </c>
      <c r="K3612" s="276">
        <f>SUMIFS(Поликлиника!BU:BU,Поликлиника!D:D,СВОД!C3612,Поликлиника!F:F,СВОД!E3612)</f>
        <v>0</v>
      </c>
      <c r="L3612" s="276">
        <f>SUMIFS(Услуги!H:H,Услуги!D:D,СВОД!C3612,Услуги!F:F,СВОД!E3612)+SUMIFS(Услуги!M:M,Услуги!D:D,СВОД!C3612,Услуги!F:F,СВОД!E3612)+SUMIFS(Услуги!R:R,Услуги!D:D,СВОД!C3612,Услуги!F:F,СВОД!E3612)+SUMIFS(Услуги!W:W,Услуги!D:D,СВОД!C3612,Услуги!F:F,СВОД!E3612)+SUMIFS(Услуги!AB:AB,Услуги!D:D,СВОД!C3612,Услуги!F:F,СВОД!E3612)+SUMIFS(Услуги!AG:AG,Услуги!D:D,СВОД!C3612,Услуги!F:F,СВОД!E3612)+SUMIFS(Услуги!AL:AL,Услуги!D:D,СВОД!C3612,Услуги!F:F,СВОД!E3612)+SUMIFS(Услуги!AQ:AQ,Услуги!D:D,СВОД!C3612,Услуги!F:F,СВОД!E3612)</f>
        <v>0</v>
      </c>
      <c r="M3612" s="276">
        <f>SUMIFS('Скорая мед. помощь'!J:J,'Скорая мед. помощь'!E:E,СВОД!C3612,'Скорая мед. помощь'!G:G,СВОД!E3612)</f>
        <v>0</v>
      </c>
      <c r="N3612" s="303">
        <f>SUMIFS('Круглосуточный стационар'!O:O,'Круглосуточный стационар'!D:D,СВОД!C3612,'Круглосуточный стационар'!F:F,СВОД!E3612)+SUMIFS(ВМП!O:O,ВМП!D:D,СВОД!C3612,ВМП!F:F,СВОД!E3612)+SUMIFS('Дневной стационар'!O:O,'Дневной стационар'!D:D,СВОД!C3612,'Дневной стационар'!F:F,СВОД!E3612)+SUMIFS(ЭКО!M:M,ЭКО!D:D,СВОД!C3612,ЭКО!F:F,СВОД!E3612)+SUMIFS(Диализ!O:O,Диализ!E:E,СВОД!C3612,Диализ!G:G,СВОД!E3612)+SUMIFS(Поликлиника!CT:CT,Поликлиника!D:D,СВОД!C3612,Поликлиника!F:F,СВОД!E3612)+SUMIFS('Скорая мед. помощь'!O:O,'Скорая мед. помощь'!E:E,СВОД!C3612,'Скорая мед. помощь'!G:G,СВОД!E3612)+SUMIFS(Услуги!AV:AV,Услуги!D:D,СВОД!C3612,Услуги!F:F,СВОД!E3612)</f>
        <v>0</v>
      </c>
      <c r="O3612" s="302">
        <f>SUMIFS(Сверхбаза!L:L,Сверхбаза!C:C,СВОД!C3612,Сверхбаза!E:E,СВОД!E3612)+SUMIFS(Сверхбаза!M:M,Сверхбаза!C:C,СВОД!C3612,Сверхбаза!E:E,СВОД!E3612)</f>
        <v>0</v>
      </c>
      <c r="P3612" s="276">
        <f>SUMIFS(Сверхбаза!N:N,Сверхбаза!C:C,СВОД!C3612,Сверхбаза!E:E,СВОД!E3612)</f>
        <v>0</v>
      </c>
      <c r="Q3612" s="276">
        <f>SUMIFS(Сверхбаза!P:P,Сверхбаза!C:C,СВОД!C3612,Сверхбаза!E:E,СВОД!E3612)</f>
        <v>0</v>
      </c>
      <c r="R3612" s="276">
        <f>SUMIFS(Сверхбаза!O:O,Сверхбаза!C:C,СВОД!C3612,Сверхбаза!E:E,СВОД!E3612)</f>
        <v>0</v>
      </c>
      <c r="S3612" s="276">
        <f>SUMIFS(Сверхбаза!Q:Q,Сверхбаза!C:C,СВОД!C3612,Сверхбаза!E:E,СВОД!E3612)</f>
        <v>0</v>
      </c>
      <c r="T3612" s="303">
        <f>SUMIFS(Сверхбаза!G:G,Сверхбаза!C:C,СВОД!C3612,Сверхбаза!E:E,СВОД!E3612)</f>
        <v>0</v>
      </c>
    </row>
    <row r="3613" spans="1:20" ht="38.25" outlineLevel="2" x14ac:dyDescent="0.2">
      <c r="A3613" s="288" t="str">
        <f>VLOOKUP(C3613,Округа!B:C,2,FALSE)</f>
        <v>Вне округов</v>
      </c>
      <c r="B3613" s="361">
        <v>508921</v>
      </c>
      <c r="C3613" s="361">
        <v>892401</v>
      </c>
      <c r="D3613" s="5" t="s">
        <v>625</v>
      </c>
      <c r="E3613" s="349">
        <v>94</v>
      </c>
      <c r="F3613" s="350" t="s">
        <v>157</v>
      </c>
      <c r="G3613" s="302">
        <f>SUMIFS('Круглосуточный стационар'!J:J,'Круглосуточный стационар'!D:D,СВОД!C3613,'Круглосуточный стационар'!F:F,СВОД!E3613)/2+SUMIFS(ВМП!J:J,ВМП!D:D,СВОД!C3613,ВМП!F:F,СВОД!E3613)/2+SUMIFS('Дневной стационар'!J:J,'Дневной стационар'!D:D,СВОД!C3613,'Дневной стационар'!F:F,СВОД!E3613)/2+SUMIFS(ЭКО!H:H,ЭКО!D:D,СВОД!C3613,ЭКО!F:F,СВОД!E3613)+SUMIFS(Диализ!J:J,Диализ!E:E,СВОД!C3613,Диализ!G:G,СВОД!E3613)</f>
        <v>0</v>
      </c>
      <c r="H3613" s="276">
        <f>SUMIFS(Поликлиника!H:H,Поликлиника!D:D,СВОД!C3613,Поликлиника!F:F,СВОД!E3613)</f>
        <v>0</v>
      </c>
      <c r="I3613" s="276">
        <f>SUMIFS(Поликлиника!BA:BA,Поликлиника!D:D,СВОД!C3613,Поликлиника!F:F,СВОД!E3613)</f>
        <v>0</v>
      </c>
      <c r="J3613" s="276">
        <f>SUMIFS(Поликлиника!BF:BF,Поликлиника!D:D,СВОД!C3613,Поликлиника!F:F,СВОД!E3613)</f>
        <v>0</v>
      </c>
      <c r="K3613" s="276">
        <f>SUMIFS(Поликлиника!BU:BU,Поликлиника!D:D,СВОД!C3613,Поликлиника!F:F,СВОД!E3613)</f>
        <v>0</v>
      </c>
      <c r="L3613" s="276">
        <f>SUMIFS(Услуги!H:H,Услуги!D:D,СВОД!C3613,Услуги!F:F,СВОД!E3613)+SUMIFS(Услуги!M:M,Услуги!D:D,СВОД!C3613,Услуги!F:F,СВОД!E3613)+SUMIFS(Услуги!R:R,Услуги!D:D,СВОД!C3613,Услуги!F:F,СВОД!E3613)+SUMIFS(Услуги!W:W,Услуги!D:D,СВОД!C3613,Услуги!F:F,СВОД!E3613)+SUMIFS(Услуги!AB:AB,Услуги!D:D,СВОД!C3613,Услуги!F:F,СВОД!E3613)+SUMIFS(Услуги!AG:AG,Услуги!D:D,СВОД!C3613,Услуги!F:F,СВОД!E3613)+SUMIFS(Услуги!AL:AL,Услуги!D:D,СВОД!C3613,Услуги!F:F,СВОД!E3613)+SUMIFS(Услуги!AQ:AQ,Услуги!D:D,СВОД!C3613,Услуги!F:F,СВОД!E3613)</f>
        <v>0</v>
      </c>
      <c r="M3613" s="276">
        <f>SUMIFS('Скорая мед. помощь'!J:J,'Скорая мед. помощь'!E:E,СВОД!C3613,'Скорая мед. помощь'!G:G,СВОД!E3613)</f>
        <v>0</v>
      </c>
      <c r="N3613" s="303">
        <f>SUMIFS('Круглосуточный стационар'!O:O,'Круглосуточный стационар'!D:D,СВОД!C3613,'Круглосуточный стационар'!F:F,СВОД!E3613)+SUMIFS(ВМП!O:O,ВМП!D:D,СВОД!C3613,ВМП!F:F,СВОД!E3613)+SUMIFS('Дневной стационар'!O:O,'Дневной стационар'!D:D,СВОД!C3613,'Дневной стационар'!F:F,СВОД!E3613)+SUMIFS(ЭКО!M:M,ЭКО!D:D,СВОД!C3613,ЭКО!F:F,СВОД!E3613)+SUMIFS(Диализ!O:O,Диализ!E:E,СВОД!C3613,Диализ!G:G,СВОД!E3613)+SUMIFS(Поликлиника!CT:CT,Поликлиника!D:D,СВОД!C3613,Поликлиника!F:F,СВОД!E3613)+SUMIFS('Скорая мед. помощь'!O:O,'Скорая мед. помощь'!E:E,СВОД!C3613,'Скорая мед. помощь'!G:G,СВОД!E3613)+SUMIFS(Услуги!AV:AV,Услуги!D:D,СВОД!C3613,Услуги!F:F,СВОД!E3613)</f>
        <v>0</v>
      </c>
      <c r="O3613" s="302">
        <f>SUMIFS(Сверхбаза!L:L,Сверхбаза!C:C,СВОД!C3613,Сверхбаза!E:E,СВОД!E3613)+SUMIFS(Сверхбаза!M:M,Сверхбаза!C:C,СВОД!C3613,Сверхбаза!E:E,СВОД!E3613)</f>
        <v>0</v>
      </c>
      <c r="P3613" s="276">
        <f>SUMIFS(Сверхбаза!N:N,Сверхбаза!C:C,СВОД!C3613,Сверхбаза!E:E,СВОД!E3613)</f>
        <v>0</v>
      </c>
      <c r="Q3613" s="276">
        <f>SUMIFS(Сверхбаза!P:P,Сверхбаза!C:C,СВОД!C3613,Сверхбаза!E:E,СВОД!E3613)</f>
        <v>0</v>
      </c>
      <c r="R3613" s="276">
        <f>SUMIFS(Сверхбаза!O:O,Сверхбаза!C:C,СВОД!C3613,Сверхбаза!E:E,СВОД!E3613)</f>
        <v>0</v>
      </c>
      <c r="S3613" s="276">
        <f>SUMIFS(Сверхбаза!Q:Q,Сверхбаза!C:C,СВОД!C3613,Сверхбаза!E:E,СВОД!E3613)</f>
        <v>0</v>
      </c>
      <c r="T3613" s="303">
        <f>SUMIFS(Сверхбаза!G:G,Сверхбаза!C:C,СВОД!C3613,Сверхбаза!E:E,СВОД!E3613)</f>
        <v>0</v>
      </c>
    </row>
    <row r="3614" spans="1:20" outlineLevel="1" x14ac:dyDescent="0.2">
      <c r="A3614" s="289"/>
      <c r="B3614" s="279"/>
      <c r="C3614" s="279" t="str">
        <f>CONCATENATE(C3613," ","Итог")</f>
        <v>892401 Итог</v>
      </c>
      <c r="D3614" s="280"/>
      <c r="E3614" s="351"/>
      <c r="F3614" s="352"/>
      <c r="G3614" s="304"/>
      <c r="H3614" s="281"/>
      <c r="I3614" s="281"/>
      <c r="J3614" s="281"/>
      <c r="K3614" s="281"/>
      <c r="L3614" s="281"/>
      <c r="M3614" s="281"/>
      <c r="N3614" s="305">
        <f>SUBTOTAL(9,N3606:N3613)</f>
        <v>866503.39556370268</v>
      </c>
      <c r="O3614" s="304"/>
      <c r="P3614" s="281"/>
      <c r="Q3614" s="281"/>
      <c r="R3614" s="281"/>
      <c r="S3614" s="281"/>
      <c r="T3614" s="305">
        <f>SUBTOTAL(9,T3606:T3613)</f>
        <v>0</v>
      </c>
    </row>
    <row r="3615" spans="1:20" ht="89.25" outlineLevel="2" x14ac:dyDescent="0.2">
      <c r="A3615" s="287" t="str">
        <f>VLOOKUP(C3615,Округа!B:C,2,FALSE)</f>
        <v>Вне округов</v>
      </c>
      <c r="B3615" s="8">
        <v>508927</v>
      </c>
      <c r="C3615" s="8">
        <v>893001</v>
      </c>
      <c r="D3615" s="9" t="s">
        <v>440</v>
      </c>
      <c r="E3615" s="347">
        <v>1</v>
      </c>
      <c r="F3615" s="348" t="s">
        <v>12</v>
      </c>
      <c r="G3615" s="300">
        <f>SUMIFS('Круглосуточный стационар'!J:J,'Круглосуточный стационар'!D:D,СВОД!C3615,'Круглосуточный стационар'!F:F,СВОД!E3615)/2+SUMIFS(ВМП!J:J,ВМП!D:D,СВОД!C3615,ВМП!F:F,СВОД!E3615)/2+SUMIFS('Дневной стационар'!J:J,'Дневной стационар'!D:D,СВОД!C3615,'Дневной стационар'!F:F,СВОД!E3615)/2+SUMIFS(ЭКО!H:H,ЭКО!D:D,СВОД!C3615,ЭКО!F:F,СВОД!E3615)+SUMIFS(Диализ!J:J,Диализ!E:E,СВОД!C3615,Диализ!G:G,СВОД!E3615)</f>
        <v>392</v>
      </c>
      <c r="H3615" s="278">
        <f>SUMIFS(Поликлиника!H:H,Поликлиника!D:D,СВОД!C3615,Поликлиника!F:F,СВОД!E3615)</f>
        <v>0</v>
      </c>
      <c r="I3615" s="278">
        <f>SUMIFS(Поликлиника!BA:BA,Поликлиника!D:D,СВОД!C3615,Поликлиника!F:F,СВОД!E3615)</f>
        <v>0</v>
      </c>
      <c r="J3615" s="278">
        <f>SUMIFS(Поликлиника!BF:BF,Поликлиника!D:D,СВОД!C3615,Поликлиника!F:F,СВОД!E3615)</f>
        <v>0</v>
      </c>
      <c r="K3615" s="278">
        <f>SUMIFS(Поликлиника!BU:BU,Поликлиника!D:D,СВОД!C3615,Поликлиника!F:F,СВОД!E3615)</f>
        <v>0</v>
      </c>
      <c r="L3615" s="278">
        <f>SUMIFS(Услуги!H:H,Услуги!D:D,СВОД!C3615,Услуги!F:F,СВОД!E3615)+SUMIFS(Услуги!M:M,Услуги!D:D,СВОД!C3615,Услуги!F:F,СВОД!E3615)+SUMIFS(Услуги!R:R,Услуги!D:D,СВОД!C3615,Услуги!F:F,СВОД!E3615)+SUMIFS(Услуги!W:W,Услуги!D:D,СВОД!C3615,Услуги!F:F,СВОД!E3615)+SUMIFS(Услуги!AB:AB,Услуги!D:D,СВОД!C3615,Услуги!F:F,СВОД!E3615)+SUMIFS(Услуги!AG:AG,Услуги!D:D,СВОД!C3615,Услуги!F:F,СВОД!E3615)+SUMIFS(Услуги!AL:AL,Услуги!D:D,СВОД!C3615,Услуги!F:F,СВОД!E3615)+SUMIFS(Услуги!AQ:AQ,Услуги!D:D,СВОД!C3615,Услуги!F:F,СВОД!E3615)</f>
        <v>0</v>
      </c>
      <c r="M3615" s="278">
        <f>SUMIFS('Скорая мед. помощь'!J:J,'Скорая мед. помощь'!E:E,СВОД!C3615,'Скорая мед. помощь'!G:G,СВОД!E3615)</f>
        <v>0</v>
      </c>
      <c r="N3615" s="301">
        <f>SUMIFS('Круглосуточный стационар'!O:O,'Круглосуточный стационар'!D:D,СВОД!C3615,'Круглосуточный стационар'!F:F,СВОД!E3615)+SUMIFS(ВМП!O:O,ВМП!D:D,СВОД!C3615,ВМП!F:F,СВОД!E3615)+SUMIFS('Дневной стационар'!O:O,'Дневной стационар'!D:D,СВОД!C3615,'Дневной стационар'!F:F,СВОД!E3615)+SUMIFS(ЭКО!M:M,ЭКО!D:D,СВОД!C3615,ЭКО!F:F,СВОД!E3615)+SUMIFS(Диализ!O:O,Диализ!E:E,СВОД!C3615,Диализ!G:G,СВОД!E3615)+SUMIFS(Поликлиника!CT:CT,Поликлиника!D:D,СВОД!C3615,Поликлиника!F:F,СВОД!E3615)+SUMIFS('Скорая мед. помощь'!O:O,'Скорая мед. помощь'!E:E,СВОД!C3615,'Скорая мед. помощь'!G:G,СВОД!E3615)+SUMIFS(Услуги!AV:AV,Услуги!D:D,СВОД!C3615,Услуги!F:F,СВОД!E3615)</f>
        <v>49397.928079107747</v>
      </c>
      <c r="O3615" s="300">
        <f>SUMIFS(Сверхбаза!L:L,Сверхбаза!C:C,СВОД!C3615,Сверхбаза!E:E,СВОД!E3615)+SUMIFS(Сверхбаза!M:M,Сверхбаза!C:C,СВОД!C3615,Сверхбаза!E:E,СВОД!E3615)</f>
        <v>0</v>
      </c>
      <c r="P3615" s="278">
        <f>SUMIFS(Сверхбаза!N:N,Сверхбаза!C:C,СВОД!C3615,Сверхбаза!E:E,СВОД!E3615)</f>
        <v>0</v>
      </c>
      <c r="Q3615" s="278">
        <f>SUMIFS(Сверхбаза!P:P,Сверхбаза!C:C,СВОД!C3615,Сверхбаза!E:E,СВОД!E3615)</f>
        <v>0</v>
      </c>
      <c r="R3615" s="278">
        <f>SUMIFS(Сверхбаза!O:O,Сверхбаза!C:C,СВОД!C3615,Сверхбаза!E:E,СВОД!E3615)</f>
        <v>0</v>
      </c>
      <c r="S3615" s="278">
        <f>SUMIFS(Сверхбаза!Q:Q,Сверхбаза!C:C,СВОД!C3615,Сверхбаза!E:E,СВОД!E3615)</f>
        <v>0</v>
      </c>
      <c r="T3615" s="301">
        <f>SUMIFS(Сверхбаза!G:G,Сверхбаза!C:C,СВОД!C3615,Сверхбаза!E:E,СВОД!E3615)</f>
        <v>0</v>
      </c>
    </row>
    <row r="3616" spans="1:20" ht="89.25" outlineLevel="2" x14ac:dyDescent="0.2">
      <c r="A3616" s="288" t="str">
        <f>VLOOKUP(C3616,Округа!B:C,2,FALSE)</f>
        <v>Вне округов</v>
      </c>
      <c r="B3616" s="361">
        <v>508927</v>
      </c>
      <c r="C3616" s="361">
        <v>893001</v>
      </c>
      <c r="D3616" s="5" t="s">
        <v>440</v>
      </c>
      <c r="E3616" s="349">
        <v>13</v>
      </c>
      <c r="F3616" s="350" t="s">
        <v>704</v>
      </c>
      <c r="G3616" s="302">
        <f>SUMIFS('Круглосуточный стационар'!J:J,'Круглосуточный стационар'!D:D,СВОД!C3616,'Круглосуточный стационар'!F:F,СВОД!E3616)/2+SUMIFS(ВМП!J:J,ВМП!D:D,СВОД!C3616,ВМП!F:F,СВОД!E3616)/2+SUMIFS('Дневной стационар'!J:J,'Дневной стационар'!D:D,СВОД!C3616,'Дневной стационар'!F:F,СВОД!E3616)/2+SUMIFS(ЭКО!H:H,ЭКО!D:D,СВОД!C3616,ЭКО!F:F,СВОД!E3616)+SUMIFS(Диализ!J:J,Диализ!E:E,СВОД!C3616,Диализ!G:G,СВОД!E3616)</f>
        <v>9</v>
      </c>
      <c r="H3616" s="276">
        <f>SUMIFS(Поликлиника!H:H,Поликлиника!D:D,СВОД!C3616,Поликлиника!F:F,СВОД!E3616)</f>
        <v>0</v>
      </c>
      <c r="I3616" s="276">
        <f>SUMIFS(Поликлиника!BA:BA,Поликлиника!D:D,СВОД!C3616,Поликлиника!F:F,СВОД!E3616)</f>
        <v>0</v>
      </c>
      <c r="J3616" s="276">
        <f>SUMIFS(Поликлиника!BF:BF,Поликлиника!D:D,СВОД!C3616,Поликлиника!F:F,СВОД!E3616)</f>
        <v>0</v>
      </c>
      <c r="K3616" s="276">
        <f>SUMIFS(Поликлиника!BU:BU,Поликлиника!D:D,СВОД!C3616,Поликлиника!F:F,СВОД!E3616)</f>
        <v>0</v>
      </c>
      <c r="L3616" s="276">
        <f>SUMIFS(Услуги!H:H,Услуги!D:D,СВОД!C3616,Услуги!F:F,СВОД!E3616)+SUMIFS(Услуги!M:M,Услуги!D:D,СВОД!C3616,Услуги!F:F,СВОД!E3616)+SUMIFS(Услуги!R:R,Услуги!D:D,СВОД!C3616,Услуги!F:F,СВОД!E3616)+SUMIFS(Услуги!W:W,Услуги!D:D,СВОД!C3616,Услуги!F:F,СВОД!E3616)+SUMIFS(Услуги!AB:AB,Услуги!D:D,СВОД!C3616,Услуги!F:F,СВОД!E3616)+SUMIFS(Услуги!AG:AG,Услуги!D:D,СВОД!C3616,Услуги!F:F,СВОД!E3616)+SUMIFS(Услуги!AL:AL,Услуги!D:D,СВОД!C3616,Услуги!F:F,СВОД!E3616)+SUMIFS(Услуги!AQ:AQ,Услуги!D:D,СВОД!C3616,Услуги!F:F,СВОД!E3616)</f>
        <v>0</v>
      </c>
      <c r="M3616" s="276">
        <f>SUMIFS('Скорая мед. помощь'!J:J,'Скорая мед. помощь'!E:E,СВОД!C3616,'Скорая мед. помощь'!G:G,СВОД!E3616)</f>
        <v>0</v>
      </c>
      <c r="N3616" s="303">
        <f>SUMIFS('Круглосуточный стационар'!O:O,'Круглосуточный стационар'!D:D,СВОД!C3616,'Круглосуточный стационар'!F:F,СВОД!E3616)+SUMIFS(ВМП!O:O,ВМП!D:D,СВОД!C3616,ВМП!F:F,СВОД!E3616)+SUMIFS('Дневной стационар'!O:O,'Дневной стационар'!D:D,СВОД!C3616,'Дневной стационар'!F:F,СВОД!E3616)+SUMIFS(ЭКО!M:M,ЭКО!D:D,СВОД!C3616,ЭКО!F:F,СВОД!E3616)+SUMIFS(Диализ!O:O,Диализ!E:E,СВОД!C3616,Диализ!G:G,СВОД!E3616)+SUMIFS(Поликлиника!CT:CT,Поликлиника!D:D,СВОД!C3616,Поликлиника!F:F,СВОД!E3616)+SUMIFS('Скорая мед. помощь'!O:O,'Скорая мед. помощь'!E:E,СВОД!C3616,'Скорая мед. помощь'!G:G,СВОД!E3616)+SUMIFS(Услуги!AV:AV,Услуги!D:D,СВОД!C3616,Услуги!F:F,СВОД!E3616)</f>
        <v>1423.6999400000004</v>
      </c>
      <c r="O3616" s="302">
        <f>SUMIFS(Сверхбаза!L:L,Сверхбаза!C:C,СВОД!C3616,Сверхбаза!E:E,СВОД!E3616)+SUMIFS(Сверхбаза!M:M,Сверхбаза!C:C,СВОД!C3616,Сверхбаза!E:E,СВОД!E3616)</f>
        <v>0</v>
      </c>
      <c r="P3616" s="276">
        <f>SUMIFS(Сверхбаза!N:N,Сверхбаза!C:C,СВОД!C3616,Сверхбаза!E:E,СВОД!E3616)</f>
        <v>0</v>
      </c>
      <c r="Q3616" s="276">
        <f>SUMIFS(Сверхбаза!P:P,Сверхбаза!C:C,СВОД!C3616,Сверхбаза!E:E,СВОД!E3616)</f>
        <v>0</v>
      </c>
      <c r="R3616" s="276">
        <f>SUMIFS(Сверхбаза!O:O,Сверхбаза!C:C,СВОД!C3616,Сверхбаза!E:E,СВОД!E3616)</f>
        <v>0</v>
      </c>
      <c r="S3616" s="276">
        <f>SUMIFS(Сверхбаза!Q:Q,Сверхбаза!C:C,СВОД!C3616,Сверхбаза!E:E,СВОД!E3616)</f>
        <v>0</v>
      </c>
      <c r="T3616" s="303">
        <f>SUMIFS(Сверхбаза!G:G,Сверхбаза!C:C,СВОД!C3616,Сверхбаза!E:E,СВОД!E3616)</f>
        <v>0</v>
      </c>
    </row>
    <row r="3617" spans="1:20" ht="89.25" outlineLevel="2" x14ac:dyDescent="0.2">
      <c r="A3617" s="288" t="str">
        <f>VLOOKUP(C3617,Округа!B:C,2,FALSE)</f>
        <v>Вне округов</v>
      </c>
      <c r="B3617" s="361">
        <v>508927</v>
      </c>
      <c r="C3617" s="361">
        <v>893001</v>
      </c>
      <c r="D3617" s="5" t="s">
        <v>440</v>
      </c>
      <c r="E3617" s="349">
        <v>2</v>
      </c>
      <c r="F3617" s="350" t="s">
        <v>173</v>
      </c>
      <c r="G3617" s="302">
        <f>SUMIFS('Круглосуточный стационар'!J:J,'Круглосуточный стационар'!D:D,СВОД!C3617,'Круглосуточный стационар'!F:F,СВОД!E3617)/2+SUMIFS(ВМП!J:J,ВМП!D:D,СВОД!C3617,ВМП!F:F,СВОД!E3617)/2+SUMIFS('Дневной стационар'!J:J,'Дневной стационар'!D:D,СВОД!C3617,'Дневной стационар'!F:F,СВОД!E3617)/2+SUMIFS(ЭКО!H:H,ЭКО!D:D,СВОД!C3617,ЭКО!F:F,СВОД!E3617)+SUMIFS(Диализ!J:J,Диализ!E:E,СВОД!C3617,Диализ!G:G,СВОД!E3617)</f>
        <v>0</v>
      </c>
      <c r="H3617" s="276">
        <f>SUMIFS(Поликлиника!H:H,Поликлиника!D:D,СВОД!C3617,Поликлиника!F:F,СВОД!E3617)</f>
        <v>0</v>
      </c>
      <c r="I3617" s="276">
        <f>SUMIFS(Поликлиника!BA:BA,Поликлиника!D:D,СВОД!C3617,Поликлиника!F:F,СВОД!E3617)</f>
        <v>0</v>
      </c>
      <c r="J3617" s="276">
        <f>SUMIFS(Поликлиника!BF:BF,Поликлиника!D:D,СВОД!C3617,Поликлиника!F:F,СВОД!E3617)</f>
        <v>0</v>
      </c>
      <c r="K3617" s="276">
        <f>SUMIFS(Поликлиника!BU:BU,Поликлиника!D:D,СВОД!C3617,Поликлиника!F:F,СВОД!E3617)</f>
        <v>0</v>
      </c>
      <c r="L3617" s="276">
        <f>SUMIFS(Услуги!H:H,Услуги!D:D,СВОД!C3617,Услуги!F:F,СВОД!E3617)+SUMIFS(Услуги!M:M,Услуги!D:D,СВОД!C3617,Услуги!F:F,СВОД!E3617)+SUMIFS(Услуги!R:R,Услуги!D:D,СВОД!C3617,Услуги!F:F,СВОД!E3617)+SUMIFS(Услуги!W:W,Услуги!D:D,СВОД!C3617,Услуги!F:F,СВОД!E3617)+SUMIFS(Услуги!AB:AB,Услуги!D:D,СВОД!C3617,Услуги!F:F,СВОД!E3617)+SUMIFS(Услуги!AG:AG,Услуги!D:D,СВОД!C3617,Услуги!F:F,СВОД!E3617)+SUMIFS(Услуги!AL:AL,Услуги!D:D,СВОД!C3617,Услуги!F:F,СВОД!E3617)+SUMIFS(Услуги!AQ:AQ,Услуги!D:D,СВОД!C3617,Услуги!F:F,СВОД!E3617)</f>
        <v>0</v>
      </c>
      <c r="M3617" s="276">
        <f>SUMIFS('Скорая мед. помощь'!J:J,'Скорая мед. помощь'!E:E,СВОД!C3617,'Скорая мед. помощь'!G:G,СВОД!E3617)</f>
        <v>0</v>
      </c>
      <c r="N3617" s="303">
        <f>SUMIFS('Круглосуточный стационар'!O:O,'Круглосуточный стационар'!D:D,СВОД!C3617,'Круглосуточный стационар'!F:F,СВОД!E3617)+SUMIFS(ВМП!O:O,ВМП!D:D,СВОД!C3617,ВМП!F:F,СВОД!E3617)+SUMIFS('Дневной стационар'!O:O,'Дневной стационар'!D:D,СВОД!C3617,'Дневной стационар'!F:F,СВОД!E3617)+SUMIFS(ЭКО!M:M,ЭКО!D:D,СВОД!C3617,ЭКО!F:F,СВОД!E3617)+SUMIFS(Диализ!O:O,Диализ!E:E,СВОД!C3617,Диализ!G:G,СВОД!E3617)+SUMIFS(Поликлиника!CT:CT,Поликлиника!D:D,СВОД!C3617,Поликлиника!F:F,СВОД!E3617)+SUMIFS('Скорая мед. помощь'!O:O,'Скорая мед. помощь'!E:E,СВОД!C3617,'Скорая мед. помощь'!G:G,СВОД!E3617)+SUMIFS(Услуги!AV:AV,Услуги!D:D,СВОД!C3617,Услуги!F:F,СВОД!E3617)</f>
        <v>0</v>
      </c>
      <c r="O3617" s="302">
        <f>SUMIFS(Сверхбаза!L:L,Сверхбаза!C:C,СВОД!C3617,Сверхбаза!E:E,СВОД!E3617)+SUMIFS(Сверхбаза!M:M,Сверхбаза!C:C,СВОД!C3617,Сверхбаза!E:E,СВОД!E3617)</f>
        <v>0</v>
      </c>
      <c r="P3617" s="276">
        <f>SUMIFS(Сверхбаза!N:N,Сверхбаза!C:C,СВОД!C3617,Сверхбаза!E:E,СВОД!E3617)</f>
        <v>0</v>
      </c>
      <c r="Q3617" s="276">
        <f>SUMIFS(Сверхбаза!P:P,Сверхбаза!C:C,СВОД!C3617,Сверхбаза!E:E,СВОД!E3617)</f>
        <v>0</v>
      </c>
      <c r="R3617" s="276">
        <f>SUMIFS(Сверхбаза!O:O,Сверхбаза!C:C,СВОД!C3617,Сверхбаза!E:E,СВОД!E3617)</f>
        <v>0</v>
      </c>
      <c r="S3617" s="276">
        <f>SUMIFS(Сверхбаза!Q:Q,Сверхбаза!C:C,СВОД!C3617,Сверхбаза!E:E,СВОД!E3617)</f>
        <v>0</v>
      </c>
      <c r="T3617" s="303">
        <f>SUMIFS(Сверхбаза!G:G,Сверхбаза!C:C,СВОД!C3617,Сверхбаза!E:E,СВОД!E3617)</f>
        <v>0</v>
      </c>
    </row>
    <row r="3618" spans="1:20" ht="89.25" outlineLevel="2" x14ac:dyDescent="0.2">
      <c r="A3618" s="288" t="str">
        <f>VLOOKUP(C3618,Округа!B:C,2,FALSE)</f>
        <v>Вне округов</v>
      </c>
      <c r="B3618" s="361">
        <v>508927</v>
      </c>
      <c r="C3618" s="361">
        <v>893001</v>
      </c>
      <c r="D3618" s="5" t="s">
        <v>440</v>
      </c>
      <c r="E3618" s="349">
        <v>6</v>
      </c>
      <c r="F3618" s="350" t="s">
        <v>705</v>
      </c>
      <c r="G3618" s="302">
        <f>SUMIFS('Круглосуточный стационар'!J:J,'Круглосуточный стационар'!D:D,СВОД!C3618,'Круглосуточный стационар'!F:F,СВОД!E3618)/2+SUMIFS(ВМП!J:J,ВМП!D:D,СВОД!C3618,ВМП!F:F,СВОД!E3618)/2+SUMIFS('Дневной стационар'!J:J,'Дневной стационар'!D:D,СВОД!C3618,'Дневной стационар'!F:F,СВОД!E3618)/2+SUMIFS(ЭКО!H:H,ЭКО!D:D,СВОД!C3618,ЭКО!F:F,СВОД!E3618)+SUMIFS(Диализ!J:J,Диализ!E:E,СВОД!C3618,Диализ!G:G,СВОД!E3618)</f>
        <v>0</v>
      </c>
      <c r="H3618" s="276">
        <f>SUMIFS(Поликлиника!H:H,Поликлиника!D:D,СВОД!C3618,Поликлиника!F:F,СВОД!E3618)</f>
        <v>0</v>
      </c>
      <c r="I3618" s="276">
        <f>SUMIFS(Поликлиника!BA:BA,Поликлиника!D:D,СВОД!C3618,Поликлиника!F:F,СВОД!E3618)</f>
        <v>0</v>
      </c>
      <c r="J3618" s="276">
        <f>SUMIFS(Поликлиника!BF:BF,Поликлиника!D:D,СВОД!C3618,Поликлиника!F:F,СВОД!E3618)</f>
        <v>0</v>
      </c>
      <c r="K3618" s="276">
        <f>SUMIFS(Поликлиника!BU:BU,Поликлиника!D:D,СВОД!C3618,Поликлиника!F:F,СВОД!E3618)</f>
        <v>0</v>
      </c>
      <c r="L3618" s="276">
        <f>SUMIFS(Услуги!H:H,Услуги!D:D,СВОД!C3618,Услуги!F:F,СВОД!E3618)+SUMIFS(Услуги!M:M,Услуги!D:D,СВОД!C3618,Услуги!F:F,СВОД!E3618)+SUMIFS(Услуги!R:R,Услуги!D:D,СВОД!C3618,Услуги!F:F,СВОД!E3618)+SUMIFS(Услуги!W:W,Услуги!D:D,СВОД!C3618,Услуги!F:F,СВОД!E3618)+SUMIFS(Услуги!AB:AB,Услуги!D:D,СВОД!C3618,Услуги!F:F,СВОД!E3618)+SUMIFS(Услуги!AG:AG,Услуги!D:D,СВОД!C3618,Услуги!F:F,СВОД!E3618)+SUMIFS(Услуги!AL:AL,Услуги!D:D,СВОД!C3618,Услуги!F:F,СВОД!E3618)+SUMIFS(Услуги!AQ:AQ,Услуги!D:D,СВОД!C3618,Услуги!F:F,СВОД!E3618)</f>
        <v>0</v>
      </c>
      <c r="M3618" s="276">
        <f>SUMIFS('Скорая мед. помощь'!J:J,'Скорая мед. помощь'!E:E,СВОД!C3618,'Скорая мед. помощь'!G:G,СВОД!E3618)</f>
        <v>0</v>
      </c>
      <c r="N3618" s="303">
        <f>SUMIFS('Круглосуточный стационар'!O:O,'Круглосуточный стационар'!D:D,СВОД!C3618,'Круглосуточный стационар'!F:F,СВОД!E3618)+SUMIFS(ВМП!O:O,ВМП!D:D,СВОД!C3618,ВМП!F:F,СВОД!E3618)+SUMIFS('Дневной стационар'!O:O,'Дневной стационар'!D:D,СВОД!C3618,'Дневной стационар'!F:F,СВОД!E3618)+SUMIFS(ЭКО!M:M,ЭКО!D:D,СВОД!C3618,ЭКО!F:F,СВОД!E3618)+SUMIFS(Диализ!O:O,Диализ!E:E,СВОД!C3618,Диализ!G:G,СВОД!E3618)+SUMIFS(Поликлиника!CT:CT,Поликлиника!D:D,СВОД!C3618,Поликлиника!F:F,СВОД!E3618)+SUMIFS('Скорая мед. помощь'!O:O,'Скорая мед. помощь'!E:E,СВОД!C3618,'Скорая мед. помощь'!G:G,СВОД!E3618)+SUMIFS(Услуги!AV:AV,Услуги!D:D,СВОД!C3618,Услуги!F:F,СВОД!E3618)</f>
        <v>0</v>
      </c>
      <c r="O3618" s="302">
        <f>SUMIFS(Сверхбаза!L:L,Сверхбаза!C:C,СВОД!C3618,Сверхбаза!E:E,СВОД!E3618)+SUMIFS(Сверхбаза!M:M,Сверхбаза!C:C,СВОД!C3618,Сверхбаза!E:E,СВОД!E3618)</f>
        <v>0</v>
      </c>
      <c r="P3618" s="276">
        <f>SUMIFS(Сверхбаза!N:N,Сверхбаза!C:C,СВОД!C3618,Сверхбаза!E:E,СВОД!E3618)</f>
        <v>0</v>
      </c>
      <c r="Q3618" s="276">
        <f>SUMIFS(Сверхбаза!P:P,Сверхбаза!C:C,СВОД!C3618,Сверхбаза!E:E,СВОД!E3618)</f>
        <v>0</v>
      </c>
      <c r="R3618" s="276">
        <f>SUMIFS(Сверхбаза!O:O,Сверхбаза!C:C,СВОД!C3618,Сверхбаза!E:E,СВОД!E3618)</f>
        <v>0</v>
      </c>
      <c r="S3618" s="276">
        <f>SUMIFS(Сверхбаза!Q:Q,Сверхбаза!C:C,СВОД!C3618,Сверхбаза!E:E,СВОД!E3618)</f>
        <v>0</v>
      </c>
      <c r="T3618" s="303">
        <f>SUMIFS(Сверхбаза!G:G,Сверхбаза!C:C,СВОД!C3618,Сверхбаза!E:E,СВОД!E3618)</f>
        <v>0</v>
      </c>
    </row>
    <row r="3619" spans="1:20" ht="89.25" outlineLevel="2" x14ac:dyDescent="0.2">
      <c r="A3619" s="288" t="str">
        <f>VLOOKUP(C3619,Округа!B:C,2,FALSE)</f>
        <v>Вне округов</v>
      </c>
      <c r="B3619" s="361">
        <v>508927</v>
      </c>
      <c r="C3619" s="361">
        <v>893001</v>
      </c>
      <c r="D3619" s="5" t="s">
        <v>440</v>
      </c>
      <c r="E3619" s="349">
        <v>3</v>
      </c>
      <c r="F3619" s="350" t="s">
        <v>174</v>
      </c>
      <c r="G3619" s="302">
        <f>SUMIFS('Круглосуточный стационар'!J:J,'Круглосуточный стационар'!D:D,СВОД!C3619,'Круглосуточный стационар'!F:F,СВОД!E3619)/2+SUMIFS(ВМП!J:J,ВМП!D:D,СВОД!C3619,ВМП!F:F,СВОД!E3619)/2+SUMIFS('Дневной стационар'!J:J,'Дневной стационар'!D:D,СВОД!C3619,'Дневной стационар'!F:F,СВОД!E3619)/2+SUMIFS(ЭКО!H:H,ЭКО!D:D,СВОД!C3619,ЭКО!F:F,СВОД!E3619)+SUMIFS(Диализ!J:J,Диализ!E:E,СВОД!C3619,Диализ!G:G,СВОД!E3619)</f>
        <v>0</v>
      </c>
      <c r="H3619" s="276">
        <f>SUMIFS(Поликлиника!H:H,Поликлиника!D:D,СВОД!C3619,Поликлиника!F:F,СВОД!E3619)</f>
        <v>0</v>
      </c>
      <c r="I3619" s="276">
        <f>SUMIFS(Поликлиника!BA:BA,Поликлиника!D:D,СВОД!C3619,Поликлиника!F:F,СВОД!E3619)</f>
        <v>0</v>
      </c>
      <c r="J3619" s="276">
        <f>SUMIFS(Поликлиника!BF:BF,Поликлиника!D:D,СВОД!C3619,Поликлиника!F:F,СВОД!E3619)</f>
        <v>240</v>
      </c>
      <c r="K3619" s="276">
        <f>SUMIFS(Поликлиника!BU:BU,Поликлиника!D:D,СВОД!C3619,Поликлиника!F:F,СВОД!E3619)</f>
        <v>280</v>
      </c>
      <c r="L3619" s="276">
        <f>SUMIFS(Услуги!H:H,Услуги!D:D,СВОД!C3619,Услуги!F:F,СВОД!E3619)+SUMIFS(Услуги!M:M,Услуги!D:D,СВОД!C3619,Услуги!F:F,СВОД!E3619)+SUMIFS(Услуги!R:R,Услуги!D:D,СВОД!C3619,Услуги!F:F,СВОД!E3619)+SUMIFS(Услуги!W:W,Услуги!D:D,СВОД!C3619,Услуги!F:F,СВОД!E3619)+SUMIFS(Услуги!AB:AB,Услуги!D:D,СВОД!C3619,Услуги!F:F,СВОД!E3619)+SUMIFS(Услуги!AG:AG,Услуги!D:D,СВОД!C3619,Услуги!F:F,СВОД!E3619)+SUMIFS(Услуги!AL:AL,Услуги!D:D,СВОД!C3619,Услуги!F:F,СВОД!E3619)+SUMIFS(Услуги!AQ:AQ,Услуги!D:D,СВОД!C3619,Услуги!F:F,СВОД!E3619)</f>
        <v>0</v>
      </c>
      <c r="M3619" s="276">
        <f>SUMIFS('Скорая мед. помощь'!J:J,'Скорая мед. помощь'!E:E,СВОД!C3619,'Скорая мед. помощь'!G:G,СВОД!E3619)</f>
        <v>0</v>
      </c>
      <c r="N3619" s="303">
        <f>SUMIFS('Круглосуточный стационар'!O:O,'Круглосуточный стационар'!D:D,СВОД!C3619,'Круглосуточный стационар'!F:F,СВОД!E3619)+SUMIFS(ВМП!O:O,ВМП!D:D,СВОД!C3619,ВМП!F:F,СВОД!E3619)+SUMIFS('Дневной стационар'!O:O,'Дневной стационар'!D:D,СВОД!C3619,'Дневной стационар'!F:F,СВОД!E3619)+SUMIFS(ЭКО!M:M,ЭКО!D:D,СВОД!C3619,ЭКО!F:F,СВОД!E3619)+SUMIFS(Диализ!O:O,Диализ!E:E,СВОД!C3619,Диализ!G:G,СВОД!E3619)+SUMIFS(Поликлиника!CT:CT,Поликлиника!D:D,СВОД!C3619,Поликлиника!F:F,СВОД!E3619)+SUMIFS('Скорая мед. помощь'!O:O,'Скорая мед. помощь'!E:E,СВОД!C3619,'Скорая мед. помощь'!G:G,СВОД!E3619)+SUMIFS(Услуги!AV:AV,Услуги!D:D,СВОД!C3619,Услуги!F:F,СВОД!E3619)</f>
        <v>472.62569166666663</v>
      </c>
      <c r="O3619" s="302">
        <f>SUMIFS(Сверхбаза!L:L,Сверхбаза!C:C,СВОД!C3619,Сверхбаза!E:E,СВОД!E3619)+SUMIFS(Сверхбаза!M:M,Сверхбаза!C:C,СВОД!C3619,Сверхбаза!E:E,СВОД!E3619)</f>
        <v>0</v>
      </c>
      <c r="P3619" s="276">
        <f>SUMIFS(Сверхбаза!N:N,Сверхбаза!C:C,СВОД!C3619,Сверхбаза!E:E,СВОД!E3619)</f>
        <v>0</v>
      </c>
      <c r="Q3619" s="276">
        <f>SUMIFS(Сверхбаза!P:P,Сверхбаза!C:C,СВОД!C3619,Сверхбаза!E:E,СВОД!E3619)</f>
        <v>0</v>
      </c>
      <c r="R3619" s="276">
        <f>SUMIFS(Сверхбаза!O:O,Сверхбаза!C:C,СВОД!C3619,Сверхбаза!E:E,СВОД!E3619)</f>
        <v>0</v>
      </c>
      <c r="S3619" s="276">
        <f>SUMIFS(Сверхбаза!Q:Q,Сверхбаза!C:C,СВОД!C3619,Сверхбаза!E:E,СВОД!E3619)</f>
        <v>0</v>
      </c>
      <c r="T3619" s="303">
        <f>SUMIFS(Сверхбаза!G:G,Сверхбаза!C:C,СВОД!C3619,Сверхбаза!E:E,СВОД!E3619)</f>
        <v>0</v>
      </c>
    </row>
    <row r="3620" spans="1:20" ht="89.25" outlineLevel="2" x14ac:dyDescent="0.2">
      <c r="A3620" s="288" t="str">
        <f>VLOOKUP(C3620,Округа!B:C,2,FALSE)</f>
        <v>Вне округов</v>
      </c>
      <c r="B3620" s="361">
        <v>508927</v>
      </c>
      <c r="C3620" s="361">
        <v>893001</v>
      </c>
      <c r="D3620" s="5" t="s">
        <v>440</v>
      </c>
      <c r="E3620" s="349">
        <v>7</v>
      </c>
      <c r="F3620" s="350" t="s">
        <v>706</v>
      </c>
      <c r="G3620" s="302">
        <f>SUMIFS('Круглосуточный стационар'!J:J,'Круглосуточный стационар'!D:D,СВОД!C3620,'Круглосуточный стационар'!F:F,СВОД!E3620)/2+SUMIFS(ВМП!J:J,ВМП!D:D,СВОД!C3620,ВМП!F:F,СВОД!E3620)/2+SUMIFS('Дневной стационар'!J:J,'Дневной стационар'!D:D,СВОД!C3620,'Дневной стационар'!F:F,СВОД!E3620)/2+SUMIFS(ЭКО!H:H,ЭКО!D:D,СВОД!C3620,ЭКО!F:F,СВОД!E3620)+SUMIFS(Диализ!J:J,Диализ!E:E,СВОД!C3620,Диализ!G:G,СВОД!E3620)</f>
        <v>0</v>
      </c>
      <c r="H3620" s="276">
        <f>SUMIFS(Поликлиника!H:H,Поликлиника!D:D,СВОД!C3620,Поликлиника!F:F,СВОД!E3620)</f>
        <v>0</v>
      </c>
      <c r="I3620" s="276">
        <f>SUMIFS(Поликлиника!BA:BA,Поликлиника!D:D,СВОД!C3620,Поликлиника!F:F,СВОД!E3620)</f>
        <v>0</v>
      </c>
      <c r="J3620" s="276">
        <f>SUMIFS(Поликлиника!BF:BF,Поликлиника!D:D,СВОД!C3620,Поликлиника!F:F,СВОД!E3620)</f>
        <v>0</v>
      </c>
      <c r="K3620" s="276">
        <f>SUMIFS(Поликлиника!BU:BU,Поликлиника!D:D,СВОД!C3620,Поликлиника!F:F,СВОД!E3620)</f>
        <v>0</v>
      </c>
      <c r="L3620" s="276">
        <f>SUMIFS(Услуги!H:H,Услуги!D:D,СВОД!C3620,Услуги!F:F,СВОД!E3620)+SUMIFS(Услуги!M:M,Услуги!D:D,СВОД!C3620,Услуги!F:F,СВОД!E3620)+SUMIFS(Услуги!R:R,Услуги!D:D,СВОД!C3620,Услуги!F:F,СВОД!E3620)+SUMIFS(Услуги!W:W,Услуги!D:D,СВОД!C3620,Услуги!F:F,СВОД!E3620)+SUMIFS(Услуги!AB:AB,Услуги!D:D,СВОД!C3620,Услуги!F:F,СВОД!E3620)+SUMIFS(Услуги!AG:AG,Услуги!D:D,СВОД!C3620,Услуги!F:F,СВОД!E3620)+SUMIFS(Услуги!AL:AL,Услуги!D:D,СВОД!C3620,Услуги!F:F,СВОД!E3620)+SUMIFS(Услуги!AQ:AQ,Услуги!D:D,СВОД!C3620,Услуги!F:F,СВОД!E3620)</f>
        <v>0</v>
      </c>
      <c r="M3620" s="276">
        <f>SUMIFS('Скорая мед. помощь'!J:J,'Скорая мед. помощь'!E:E,СВОД!C3620,'Скорая мед. помощь'!G:G,СВОД!E3620)</f>
        <v>0</v>
      </c>
      <c r="N3620" s="303">
        <f>SUMIFS('Круглосуточный стационар'!O:O,'Круглосуточный стационар'!D:D,СВОД!C3620,'Круглосуточный стационар'!F:F,СВОД!E3620)+SUMIFS(ВМП!O:O,ВМП!D:D,СВОД!C3620,ВМП!F:F,СВОД!E3620)+SUMIFS('Дневной стационар'!O:O,'Дневной стационар'!D:D,СВОД!C3620,'Дневной стационар'!F:F,СВОД!E3620)+SUMIFS(ЭКО!M:M,ЭКО!D:D,СВОД!C3620,ЭКО!F:F,СВОД!E3620)+SUMIFS(Диализ!O:O,Диализ!E:E,СВОД!C3620,Диализ!G:G,СВОД!E3620)+SUMIFS(Поликлиника!CT:CT,Поликлиника!D:D,СВОД!C3620,Поликлиника!F:F,СВОД!E3620)+SUMIFS('Скорая мед. помощь'!O:O,'Скорая мед. помощь'!E:E,СВОД!C3620,'Скорая мед. помощь'!G:G,СВОД!E3620)+SUMIFS(Услуги!AV:AV,Услуги!D:D,СВОД!C3620,Услуги!F:F,СВОД!E3620)</f>
        <v>0</v>
      </c>
      <c r="O3620" s="302">
        <f>SUMIFS(Сверхбаза!L:L,Сверхбаза!C:C,СВОД!C3620,Сверхбаза!E:E,СВОД!E3620)+SUMIFS(Сверхбаза!M:M,Сверхбаза!C:C,СВОД!C3620,Сверхбаза!E:E,СВОД!E3620)</f>
        <v>0</v>
      </c>
      <c r="P3620" s="276">
        <f>SUMIFS(Сверхбаза!N:N,Сверхбаза!C:C,СВОД!C3620,Сверхбаза!E:E,СВОД!E3620)</f>
        <v>0</v>
      </c>
      <c r="Q3620" s="276">
        <f>SUMIFS(Сверхбаза!P:P,Сверхбаза!C:C,СВОД!C3620,Сверхбаза!E:E,СВОД!E3620)</f>
        <v>0</v>
      </c>
      <c r="R3620" s="276">
        <f>SUMIFS(Сверхбаза!O:O,Сверхбаза!C:C,СВОД!C3620,Сверхбаза!E:E,СВОД!E3620)</f>
        <v>0</v>
      </c>
      <c r="S3620" s="276">
        <f>SUMIFS(Сверхбаза!Q:Q,Сверхбаза!C:C,СВОД!C3620,Сверхбаза!E:E,СВОД!E3620)</f>
        <v>0</v>
      </c>
      <c r="T3620" s="303">
        <f>SUMIFS(Сверхбаза!G:G,Сверхбаза!C:C,СВОД!C3620,Сверхбаза!E:E,СВОД!E3620)</f>
        <v>0</v>
      </c>
    </row>
    <row r="3621" spans="1:20" ht="89.25" outlineLevel="2" x14ac:dyDescent="0.2">
      <c r="A3621" s="288" t="str">
        <f>VLOOKUP(C3621,Округа!B:C,2,FALSE)</f>
        <v>Вне округов</v>
      </c>
      <c r="B3621" s="361">
        <v>508927</v>
      </c>
      <c r="C3621" s="361">
        <v>893001</v>
      </c>
      <c r="D3621" s="5" t="s">
        <v>440</v>
      </c>
      <c r="E3621" s="349">
        <v>70</v>
      </c>
      <c r="F3621" s="350" t="s">
        <v>707</v>
      </c>
      <c r="G3621" s="302">
        <f>SUMIFS('Круглосуточный стационар'!J:J,'Круглосуточный стационар'!D:D,СВОД!C3621,'Круглосуточный стационар'!F:F,СВОД!E3621)/2+SUMIFS(ВМП!J:J,ВМП!D:D,СВОД!C3621,ВМП!F:F,СВОД!E3621)/2+SUMIFS('Дневной стационар'!J:J,'Дневной стационар'!D:D,СВОД!C3621,'Дневной стационар'!F:F,СВОД!E3621)/2+SUMIFS(ЭКО!H:H,ЭКО!D:D,СВОД!C3621,ЭКО!F:F,СВОД!E3621)+SUMIFS(Диализ!J:J,Диализ!E:E,СВОД!C3621,Диализ!G:G,СВОД!E3621)</f>
        <v>0</v>
      </c>
      <c r="H3621" s="276">
        <f>SUMIFS(Поликлиника!H:H,Поликлиника!D:D,СВОД!C3621,Поликлиника!F:F,СВОД!E3621)</f>
        <v>0</v>
      </c>
      <c r="I3621" s="276">
        <f>SUMIFS(Поликлиника!BA:BA,Поликлиника!D:D,СВОД!C3621,Поликлиника!F:F,СВОД!E3621)</f>
        <v>0</v>
      </c>
      <c r="J3621" s="276">
        <f>SUMIFS(Поликлиника!BF:BF,Поликлиника!D:D,СВОД!C3621,Поликлиника!F:F,СВОД!E3621)</f>
        <v>0</v>
      </c>
      <c r="K3621" s="276">
        <f>SUMIFS(Поликлиника!BU:BU,Поликлиника!D:D,СВОД!C3621,Поликлиника!F:F,СВОД!E3621)</f>
        <v>0</v>
      </c>
      <c r="L3621" s="276">
        <f>SUMIFS(Услуги!H:H,Услуги!D:D,СВОД!C3621,Услуги!F:F,СВОД!E3621)+SUMIFS(Услуги!M:M,Услуги!D:D,СВОД!C3621,Услуги!F:F,СВОД!E3621)+SUMIFS(Услуги!R:R,Услуги!D:D,СВОД!C3621,Услуги!F:F,СВОД!E3621)+SUMIFS(Услуги!W:W,Услуги!D:D,СВОД!C3621,Услуги!F:F,СВОД!E3621)+SUMIFS(Услуги!AB:AB,Услуги!D:D,СВОД!C3621,Услуги!F:F,СВОД!E3621)+SUMIFS(Услуги!AG:AG,Услуги!D:D,СВОД!C3621,Услуги!F:F,СВОД!E3621)+SUMIFS(Услуги!AL:AL,Услуги!D:D,СВОД!C3621,Услуги!F:F,СВОД!E3621)+SUMIFS(Услуги!AQ:AQ,Услуги!D:D,СВОД!C3621,Услуги!F:F,СВОД!E3621)</f>
        <v>0</v>
      </c>
      <c r="M3621" s="276">
        <f>SUMIFS('Скорая мед. помощь'!J:J,'Скорая мед. помощь'!E:E,СВОД!C3621,'Скорая мед. помощь'!G:G,СВОД!E3621)</f>
        <v>0</v>
      </c>
      <c r="N3621" s="303">
        <f>SUMIFS('Круглосуточный стационар'!O:O,'Круглосуточный стационар'!D:D,СВОД!C3621,'Круглосуточный стационар'!F:F,СВОД!E3621)+SUMIFS(ВМП!O:O,ВМП!D:D,СВОД!C3621,ВМП!F:F,СВОД!E3621)+SUMIFS('Дневной стационар'!O:O,'Дневной стационар'!D:D,СВОД!C3621,'Дневной стационар'!F:F,СВОД!E3621)+SUMIFS(ЭКО!M:M,ЭКО!D:D,СВОД!C3621,ЭКО!F:F,СВОД!E3621)+SUMIFS(Диализ!O:O,Диализ!E:E,СВОД!C3621,Диализ!G:G,СВОД!E3621)+SUMIFS(Поликлиника!CT:CT,Поликлиника!D:D,СВОД!C3621,Поликлиника!F:F,СВОД!E3621)+SUMIFS('Скорая мед. помощь'!O:O,'Скорая мед. помощь'!E:E,СВОД!C3621,'Скорая мед. помощь'!G:G,СВОД!E3621)+SUMIFS(Услуги!AV:AV,Услуги!D:D,СВОД!C3621,Услуги!F:F,СВОД!E3621)</f>
        <v>0</v>
      </c>
      <c r="O3621" s="302">
        <f>SUMIFS(Сверхбаза!L:L,Сверхбаза!C:C,СВОД!C3621,Сверхбаза!E:E,СВОД!E3621)+SUMIFS(Сверхбаза!M:M,Сверхбаза!C:C,СВОД!C3621,Сверхбаза!E:E,СВОД!E3621)</f>
        <v>0</v>
      </c>
      <c r="P3621" s="276">
        <f>SUMIFS(Сверхбаза!N:N,Сверхбаза!C:C,СВОД!C3621,Сверхбаза!E:E,СВОД!E3621)</f>
        <v>0</v>
      </c>
      <c r="Q3621" s="276">
        <f>SUMIFS(Сверхбаза!P:P,Сверхбаза!C:C,СВОД!C3621,Сверхбаза!E:E,СВОД!E3621)</f>
        <v>0</v>
      </c>
      <c r="R3621" s="276">
        <f>SUMIFS(Сверхбаза!O:O,Сверхбаза!C:C,СВОД!C3621,Сверхбаза!E:E,СВОД!E3621)</f>
        <v>0</v>
      </c>
      <c r="S3621" s="276">
        <f>SUMIFS(Сверхбаза!Q:Q,Сверхбаза!C:C,СВОД!C3621,Сверхбаза!E:E,СВОД!E3621)</f>
        <v>0</v>
      </c>
      <c r="T3621" s="303">
        <f>SUMIFS(Сверхбаза!G:G,Сверхбаза!C:C,СВОД!C3621,Сверхбаза!E:E,СВОД!E3621)</f>
        <v>0</v>
      </c>
    </row>
    <row r="3622" spans="1:20" ht="89.25" outlineLevel="2" x14ac:dyDescent="0.2">
      <c r="A3622" s="288" t="str">
        <f>VLOOKUP(C3622,Округа!B:C,2,FALSE)</f>
        <v>Вне округов</v>
      </c>
      <c r="B3622" s="361">
        <v>508927</v>
      </c>
      <c r="C3622" s="361">
        <v>893001</v>
      </c>
      <c r="D3622" s="5" t="s">
        <v>440</v>
      </c>
      <c r="E3622" s="349">
        <v>94</v>
      </c>
      <c r="F3622" s="350" t="s">
        <v>157</v>
      </c>
      <c r="G3622" s="302">
        <f>SUMIFS('Круглосуточный стационар'!J:J,'Круглосуточный стационар'!D:D,СВОД!C3622,'Круглосуточный стационар'!F:F,СВОД!E3622)/2+SUMIFS(ВМП!J:J,ВМП!D:D,СВОД!C3622,ВМП!F:F,СВОД!E3622)/2+SUMIFS('Дневной стационар'!J:J,'Дневной стационар'!D:D,СВОД!C3622,'Дневной стационар'!F:F,СВОД!E3622)/2+SUMIFS(ЭКО!H:H,ЭКО!D:D,СВОД!C3622,ЭКО!F:F,СВОД!E3622)+SUMIFS(Диализ!J:J,Диализ!E:E,СВОД!C3622,Диализ!G:G,СВОД!E3622)</f>
        <v>0</v>
      </c>
      <c r="H3622" s="276">
        <f>SUMIFS(Поликлиника!H:H,Поликлиника!D:D,СВОД!C3622,Поликлиника!F:F,СВОД!E3622)</f>
        <v>0</v>
      </c>
      <c r="I3622" s="276">
        <f>SUMIFS(Поликлиника!BA:BA,Поликлиника!D:D,СВОД!C3622,Поликлиника!F:F,СВОД!E3622)</f>
        <v>0</v>
      </c>
      <c r="J3622" s="276">
        <f>SUMIFS(Поликлиника!BF:BF,Поликлиника!D:D,СВОД!C3622,Поликлиника!F:F,СВОД!E3622)</f>
        <v>0</v>
      </c>
      <c r="K3622" s="276">
        <f>SUMIFS(Поликлиника!BU:BU,Поликлиника!D:D,СВОД!C3622,Поликлиника!F:F,СВОД!E3622)</f>
        <v>0</v>
      </c>
      <c r="L3622" s="276">
        <f>SUMIFS(Услуги!H:H,Услуги!D:D,СВОД!C3622,Услуги!F:F,СВОД!E3622)+SUMIFS(Услуги!M:M,Услуги!D:D,СВОД!C3622,Услуги!F:F,СВОД!E3622)+SUMIFS(Услуги!R:R,Услуги!D:D,СВОД!C3622,Услуги!F:F,СВОД!E3622)+SUMIFS(Услуги!W:W,Услуги!D:D,СВОД!C3622,Услуги!F:F,СВОД!E3622)+SUMIFS(Услуги!AB:AB,Услуги!D:D,СВОД!C3622,Услуги!F:F,СВОД!E3622)+SUMIFS(Услуги!AG:AG,Услуги!D:D,СВОД!C3622,Услуги!F:F,СВОД!E3622)+SUMIFS(Услуги!AL:AL,Услуги!D:D,СВОД!C3622,Услуги!F:F,СВОД!E3622)+SUMIFS(Услуги!AQ:AQ,Услуги!D:D,СВОД!C3622,Услуги!F:F,СВОД!E3622)</f>
        <v>0</v>
      </c>
      <c r="M3622" s="276">
        <f>SUMIFS('Скорая мед. помощь'!J:J,'Скорая мед. помощь'!E:E,СВОД!C3622,'Скорая мед. помощь'!G:G,СВОД!E3622)</f>
        <v>0</v>
      </c>
      <c r="N3622" s="303">
        <f>SUMIFS('Круглосуточный стационар'!O:O,'Круглосуточный стационар'!D:D,СВОД!C3622,'Круглосуточный стационар'!F:F,СВОД!E3622)+SUMIFS(ВМП!O:O,ВМП!D:D,СВОД!C3622,ВМП!F:F,СВОД!E3622)+SUMIFS('Дневной стационар'!O:O,'Дневной стационар'!D:D,СВОД!C3622,'Дневной стационар'!F:F,СВОД!E3622)+SUMIFS(ЭКО!M:M,ЭКО!D:D,СВОД!C3622,ЭКО!F:F,СВОД!E3622)+SUMIFS(Диализ!O:O,Диализ!E:E,СВОД!C3622,Диализ!G:G,СВОД!E3622)+SUMIFS(Поликлиника!CT:CT,Поликлиника!D:D,СВОД!C3622,Поликлиника!F:F,СВОД!E3622)+SUMIFS('Скорая мед. помощь'!O:O,'Скорая мед. помощь'!E:E,СВОД!C3622,'Скорая мед. помощь'!G:G,СВОД!E3622)+SUMIFS(Услуги!AV:AV,Услуги!D:D,СВОД!C3622,Услуги!F:F,СВОД!E3622)</f>
        <v>0</v>
      </c>
      <c r="O3622" s="302">
        <f>SUMIFS(Сверхбаза!L:L,Сверхбаза!C:C,СВОД!C3622,Сверхбаза!E:E,СВОД!E3622)+SUMIFS(Сверхбаза!M:M,Сверхбаза!C:C,СВОД!C3622,Сверхбаза!E:E,СВОД!E3622)</f>
        <v>0</v>
      </c>
      <c r="P3622" s="276">
        <f>SUMIFS(Сверхбаза!N:N,Сверхбаза!C:C,СВОД!C3622,Сверхбаза!E:E,СВОД!E3622)</f>
        <v>0</v>
      </c>
      <c r="Q3622" s="276">
        <f>SUMIFS(Сверхбаза!P:P,Сверхбаза!C:C,СВОД!C3622,Сверхбаза!E:E,СВОД!E3622)</f>
        <v>0</v>
      </c>
      <c r="R3622" s="276">
        <f>SUMIFS(Сверхбаза!O:O,Сверхбаза!C:C,СВОД!C3622,Сверхбаза!E:E,СВОД!E3622)</f>
        <v>0</v>
      </c>
      <c r="S3622" s="276">
        <f>SUMIFS(Сверхбаза!Q:Q,Сверхбаза!C:C,СВОД!C3622,Сверхбаза!E:E,СВОД!E3622)</f>
        <v>0</v>
      </c>
      <c r="T3622" s="303">
        <f>SUMIFS(Сверхбаза!G:G,Сверхбаза!C:C,СВОД!C3622,Сверхбаза!E:E,СВОД!E3622)</f>
        <v>0</v>
      </c>
    </row>
    <row r="3623" spans="1:20" outlineLevel="1" x14ac:dyDescent="0.2">
      <c r="A3623" s="289"/>
      <c r="B3623" s="279"/>
      <c r="C3623" s="279" t="str">
        <f>CONCATENATE(C3622," ","Итог")</f>
        <v>893001 Итог</v>
      </c>
      <c r="D3623" s="280"/>
      <c r="E3623" s="351"/>
      <c r="F3623" s="352"/>
      <c r="G3623" s="304"/>
      <c r="H3623" s="281"/>
      <c r="I3623" s="281"/>
      <c r="J3623" s="281"/>
      <c r="K3623" s="281"/>
      <c r="L3623" s="281"/>
      <c r="M3623" s="281"/>
      <c r="N3623" s="305">
        <f>SUBTOTAL(9,N3615:N3622)</f>
        <v>51294.253710774414</v>
      </c>
      <c r="O3623" s="304"/>
      <c r="P3623" s="281"/>
      <c r="Q3623" s="281"/>
      <c r="R3623" s="281"/>
      <c r="S3623" s="281"/>
      <c r="T3623" s="305">
        <f>SUBTOTAL(9,T3615:T3622)</f>
        <v>0</v>
      </c>
    </row>
    <row r="3624" spans="1:20" ht="76.5" outlineLevel="2" x14ac:dyDescent="0.2">
      <c r="A3624" s="287" t="str">
        <f>VLOOKUP(C3624,Округа!B:C,2,FALSE)</f>
        <v>Вне округов</v>
      </c>
      <c r="B3624" s="8">
        <v>508929</v>
      </c>
      <c r="C3624" s="8">
        <v>893101</v>
      </c>
      <c r="D3624" s="9" t="s">
        <v>444</v>
      </c>
      <c r="E3624" s="347">
        <v>1</v>
      </c>
      <c r="F3624" s="348" t="s">
        <v>12</v>
      </c>
      <c r="G3624" s="300">
        <f>SUMIFS('Круглосуточный стационар'!J:J,'Круглосуточный стационар'!D:D,СВОД!C3624,'Круглосуточный стационар'!F:F,СВОД!E3624)/2+SUMIFS(ВМП!J:J,ВМП!D:D,СВОД!C3624,ВМП!F:F,СВОД!E3624)/2+SUMIFS('Дневной стационар'!J:J,'Дневной стационар'!D:D,СВОД!C3624,'Дневной стационар'!F:F,СВОД!E3624)/2+SUMIFS(ЭКО!H:H,ЭКО!D:D,СВОД!C3624,ЭКО!F:F,СВОД!E3624)+SUMIFS(Диализ!J:J,Диализ!E:E,СВОД!C3624,Диализ!G:G,СВОД!E3624)</f>
        <v>400</v>
      </c>
      <c r="H3624" s="278">
        <f>SUMIFS(Поликлиника!H:H,Поликлиника!D:D,СВОД!C3624,Поликлиника!F:F,СВОД!E3624)</f>
        <v>0</v>
      </c>
      <c r="I3624" s="278">
        <f>SUMIFS(Поликлиника!BA:BA,Поликлиника!D:D,СВОД!C3624,Поликлиника!F:F,СВОД!E3624)</f>
        <v>0</v>
      </c>
      <c r="J3624" s="278">
        <f>SUMIFS(Поликлиника!BF:BF,Поликлиника!D:D,СВОД!C3624,Поликлиника!F:F,СВОД!E3624)</f>
        <v>0</v>
      </c>
      <c r="K3624" s="278">
        <f>SUMIFS(Поликлиника!BU:BU,Поликлиника!D:D,СВОД!C3624,Поликлиника!F:F,СВОД!E3624)</f>
        <v>0</v>
      </c>
      <c r="L3624" s="278">
        <f>SUMIFS(Услуги!H:H,Услуги!D:D,СВОД!C3624,Услуги!F:F,СВОД!E3624)+SUMIFS(Услуги!M:M,Услуги!D:D,СВОД!C3624,Услуги!F:F,СВОД!E3624)+SUMIFS(Услуги!R:R,Услуги!D:D,СВОД!C3624,Услуги!F:F,СВОД!E3624)+SUMIFS(Услуги!W:W,Услуги!D:D,СВОД!C3624,Услуги!F:F,СВОД!E3624)+SUMIFS(Услуги!AB:AB,Услуги!D:D,СВОД!C3624,Услуги!F:F,СВОД!E3624)+SUMIFS(Услуги!AG:AG,Услуги!D:D,СВОД!C3624,Услуги!F:F,СВОД!E3624)+SUMIFS(Услуги!AL:AL,Услуги!D:D,СВОД!C3624,Услуги!F:F,СВОД!E3624)+SUMIFS(Услуги!AQ:AQ,Услуги!D:D,СВОД!C3624,Услуги!F:F,СВОД!E3624)</f>
        <v>0</v>
      </c>
      <c r="M3624" s="278">
        <f>SUMIFS('Скорая мед. помощь'!J:J,'Скорая мед. помощь'!E:E,СВОД!C3624,'Скорая мед. помощь'!G:G,СВОД!E3624)</f>
        <v>0</v>
      </c>
      <c r="N3624" s="301">
        <f>SUMIFS('Круглосуточный стационар'!O:O,'Круглосуточный стационар'!D:D,СВОД!C3624,'Круглосуточный стационар'!F:F,СВОД!E3624)+SUMIFS(ВМП!O:O,ВМП!D:D,СВОД!C3624,ВМП!F:F,СВОД!E3624)+SUMIFS('Дневной стационар'!O:O,'Дневной стационар'!D:D,СВОД!C3624,'Дневной стационар'!F:F,СВОД!E3624)+SUMIFS(ЭКО!M:M,ЭКО!D:D,СВОД!C3624,ЭКО!F:F,СВОД!E3624)+SUMIFS(Диализ!O:O,Диализ!E:E,СВОД!C3624,Диализ!G:G,СВОД!E3624)+SUMIFS(Поликлиника!CT:CT,Поликлиника!D:D,СВОД!C3624,Поликлиника!F:F,СВОД!E3624)+SUMIFS('Скорая мед. помощь'!O:O,'Скорая мед. помощь'!E:E,СВОД!C3624,'Скорая мед. помощь'!G:G,СВОД!E3624)+SUMIFS(Услуги!AV:AV,Услуги!D:D,СВОД!C3624,Услуги!F:F,СВОД!E3624)</f>
        <v>14338.964128716201</v>
      </c>
      <c r="O3624" s="300">
        <f>SUMIFS(Сверхбаза!L:L,Сверхбаза!C:C,СВОД!C3624,Сверхбаза!E:E,СВОД!E3624)+SUMIFS(Сверхбаза!M:M,Сверхбаза!C:C,СВОД!C3624,Сверхбаза!E:E,СВОД!E3624)</f>
        <v>0</v>
      </c>
      <c r="P3624" s="278">
        <f>SUMIFS(Сверхбаза!N:N,Сверхбаза!C:C,СВОД!C3624,Сверхбаза!E:E,СВОД!E3624)</f>
        <v>0</v>
      </c>
      <c r="Q3624" s="278">
        <f>SUMIFS(Сверхбаза!P:P,Сверхбаза!C:C,СВОД!C3624,Сверхбаза!E:E,СВОД!E3624)</f>
        <v>0</v>
      </c>
      <c r="R3624" s="278">
        <f>SUMIFS(Сверхбаза!O:O,Сверхбаза!C:C,СВОД!C3624,Сверхбаза!E:E,СВОД!E3624)</f>
        <v>0</v>
      </c>
      <c r="S3624" s="278">
        <f>SUMIFS(Сверхбаза!Q:Q,Сверхбаза!C:C,СВОД!C3624,Сверхбаза!E:E,СВОД!E3624)</f>
        <v>0</v>
      </c>
      <c r="T3624" s="301">
        <f>SUMIFS(Сверхбаза!G:G,Сверхбаза!C:C,СВОД!C3624,Сверхбаза!E:E,СВОД!E3624)</f>
        <v>0</v>
      </c>
    </row>
    <row r="3625" spans="1:20" ht="76.5" outlineLevel="2" x14ac:dyDescent="0.2">
      <c r="A3625" s="288" t="str">
        <f>VLOOKUP(C3625,Округа!B:C,2,FALSE)</f>
        <v>Вне округов</v>
      </c>
      <c r="B3625" s="361">
        <v>508929</v>
      </c>
      <c r="C3625" s="361">
        <v>893101</v>
      </c>
      <c r="D3625" s="5" t="s">
        <v>444</v>
      </c>
      <c r="E3625" s="349">
        <v>13</v>
      </c>
      <c r="F3625" s="350" t="s">
        <v>704</v>
      </c>
      <c r="G3625" s="302">
        <f>SUMIFS('Круглосуточный стационар'!J:J,'Круглосуточный стационар'!D:D,СВОД!C3625,'Круглосуточный стационар'!F:F,СВОД!E3625)/2+SUMIFS(ВМП!J:J,ВМП!D:D,СВОД!C3625,ВМП!F:F,СВОД!E3625)/2+SUMIFS('Дневной стационар'!J:J,'Дневной стационар'!D:D,СВОД!C3625,'Дневной стационар'!F:F,СВОД!E3625)/2+SUMIFS(ЭКО!H:H,ЭКО!D:D,СВОД!C3625,ЭКО!F:F,СВОД!E3625)+SUMIFS(Диализ!J:J,Диализ!E:E,СВОД!C3625,Диализ!G:G,СВОД!E3625)</f>
        <v>300</v>
      </c>
      <c r="H3625" s="276">
        <f>SUMIFS(Поликлиника!H:H,Поликлиника!D:D,СВОД!C3625,Поликлиника!F:F,СВОД!E3625)</f>
        <v>0</v>
      </c>
      <c r="I3625" s="276">
        <f>SUMIFS(Поликлиника!BA:BA,Поликлиника!D:D,СВОД!C3625,Поликлиника!F:F,СВОД!E3625)</f>
        <v>0</v>
      </c>
      <c r="J3625" s="276">
        <f>SUMIFS(Поликлиника!BF:BF,Поликлиника!D:D,СВОД!C3625,Поликлиника!F:F,СВОД!E3625)</f>
        <v>0</v>
      </c>
      <c r="K3625" s="276">
        <f>SUMIFS(Поликлиника!BU:BU,Поликлиника!D:D,СВОД!C3625,Поликлиника!F:F,СВОД!E3625)</f>
        <v>0</v>
      </c>
      <c r="L3625" s="276">
        <f>SUMIFS(Услуги!H:H,Услуги!D:D,СВОД!C3625,Услуги!F:F,СВОД!E3625)+SUMIFS(Услуги!M:M,Услуги!D:D,СВОД!C3625,Услуги!F:F,СВОД!E3625)+SUMIFS(Услуги!R:R,Услуги!D:D,СВОД!C3625,Услуги!F:F,СВОД!E3625)+SUMIFS(Услуги!W:W,Услуги!D:D,СВОД!C3625,Услуги!F:F,СВОД!E3625)+SUMIFS(Услуги!AB:AB,Услуги!D:D,СВОД!C3625,Услуги!F:F,СВОД!E3625)+SUMIFS(Услуги!AG:AG,Услуги!D:D,СВОД!C3625,Услуги!F:F,СВОД!E3625)+SUMIFS(Услуги!AL:AL,Услуги!D:D,СВОД!C3625,Услуги!F:F,СВОД!E3625)+SUMIFS(Услуги!AQ:AQ,Услуги!D:D,СВОД!C3625,Услуги!F:F,СВОД!E3625)</f>
        <v>0</v>
      </c>
      <c r="M3625" s="276">
        <f>SUMIFS('Скорая мед. помощь'!J:J,'Скорая мед. помощь'!E:E,СВОД!C3625,'Скорая мед. помощь'!G:G,СВОД!E3625)</f>
        <v>0</v>
      </c>
      <c r="N3625" s="303">
        <f>SUMIFS('Круглосуточный стационар'!O:O,'Круглосуточный стационар'!D:D,СВОД!C3625,'Круглосуточный стационар'!F:F,СВОД!E3625)+SUMIFS(ВМП!O:O,ВМП!D:D,СВОД!C3625,ВМП!F:F,СВОД!E3625)+SUMIFS('Дневной стационар'!O:O,'Дневной стационар'!D:D,СВОД!C3625,'Дневной стационар'!F:F,СВОД!E3625)+SUMIFS(ЭКО!M:M,ЭКО!D:D,СВОД!C3625,ЭКО!F:F,СВОД!E3625)+SUMIFS(Диализ!O:O,Диализ!E:E,СВОД!C3625,Диализ!G:G,СВОД!E3625)+SUMIFS(Поликлиника!CT:CT,Поликлиника!D:D,СВОД!C3625,Поликлиника!F:F,СВОД!E3625)+SUMIFS('Скорая мед. помощь'!O:O,'Скорая мед. помощь'!E:E,СВОД!C3625,'Скорая мед. помощь'!G:G,СВОД!E3625)+SUMIFS(Услуги!AV:AV,Услуги!D:D,СВОД!C3625,Услуги!F:F,СВОД!E3625)</f>
        <v>42384.915000000001</v>
      </c>
      <c r="O3625" s="302">
        <f>SUMIFS(Сверхбаза!L:L,Сверхбаза!C:C,СВОД!C3625,Сверхбаза!E:E,СВОД!E3625)+SUMIFS(Сверхбаза!M:M,Сверхбаза!C:C,СВОД!C3625,Сверхбаза!E:E,СВОД!E3625)</f>
        <v>0</v>
      </c>
      <c r="P3625" s="276">
        <f>SUMIFS(Сверхбаза!N:N,Сверхбаза!C:C,СВОД!C3625,Сверхбаза!E:E,СВОД!E3625)</f>
        <v>0</v>
      </c>
      <c r="Q3625" s="276">
        <f>SUMIFS(Сверхбаза!P:P,Сверхбаза!C:C,СВОД!C3625,Сверхбаза!E:E,СВОД!E3625)</f>
        <v>0</v>
      </c>
      <c r="R3625" s="276">
        <f>SUMIFS(Сверхбаза!O:O,Сверхбаза!C:C,СВОД!C3625,Сверхбаза!E:E,СВОД!E3625)</f>
        <v>0</v>
      </c>
      <c r="S3625" s="276">
        <f>SUMIFS(Сверхбаза!Q:Q,Сверхбаза!C:C,СВОД!C3625,Сверхбаза!E:E,СВОД!E3625)</f>
        <v>0</v>
      </c>
      <c r="T3625" s="303">
        <f>SUMIFS(Сверхбаза!G:G,Сверхбаза!C:C,СВОД!C3625,Сверхбаза!E:E,СВОД!E3625)</f>
        <v>0</v>
      </c>
    </row>
    <row r="3626" spans="1:20" ht="76.5" outlineLevel="2" x14ac:dyDescent="0.2">
      <c r="A3626" s="288" t="str">
        <f>VLOOKUP(C3626,Округа!B:C,2,FALSE)</f>
        <v>Вне округов</v>
      </c>
      <c r="B3626" s="361">
        <v>508929</v>
      </c>
      <c r="C3626" s="361">
        <v>893101</v>
      </c>
      <c r="D3626" s="5" t="s">
        <v>444</v>
      </c>
      <c r="E3626" s="349">
        <v>2</v>
      </c>
      <c r="F3626" s="350" t="s">
        <v>173</v>
      </c>
      <c r="G3626" s="302">
        <f>SUMIFS('Круглосуточный стационар'!J:J,'Круглосуточный стационар'!D:D,СВОД!C3626,'Круглосуточный стационар'!F:F,СВОД!E3626)/2+SUMIFS(ВМП!J:J,ВМП!D:D,СВОД!C3626,ВМП!F:F,СВОД!E3626)/2+SUMIFS('Дневной стационар'!J:J,'Дневной стационар'!D:D,СВОД!C3626,'Дневной стационар'!F:F,СВОД!E3626)/2+SUMIFS(ЭКО!H:H,ЭКО!D:D,СВОД!C3626,ЭКО!F:F,СВОД!E3626)+SUMIFS(Диализ!J:J,Диализ!E:E,СВОД!C3626,Диализ!G:G,СВОД!E3626)</f>
        <v>0</v>
      </c>
      <c r="H3626" s="276">
        <f>SUMIFS(Поликлиника!H:H,Поликлиника!D:D,СВОД!C3626,Поликлиника!F:F,СВОД!E3626)</f>
        <v>0</v>
      </c>
      <c r="I3626" s="276">
        <f>SUMIFS(Поликлиника!BA:BA,Поликлиника!D:D,СВОД!C3626,Поликлиника!F:F,СВОД!E3626)</f>
        <v>0</v>
      </c>
      <c r="J3626" s="276">
        <f>SUMIFS(Поликлиника!BF:BF,Поликлиника!D:D,СВОД!C3626,Поликлиника!F:F,СВОД!E3626)</f>
        <v>0</v>
      </c>
      <c r="K3626" s="276">
        <f>SUMIFS(Поликлиника!BU:BU,Поликлиника!D:D,СВОД!C3626,Поликлиника!F:F,СВОД!E3626)</f>
        <v>0</v>
      </c>
      <c r="L3626" s="276">
        <f>SUMIFS(Услуги!H:H,Услуги!D:D,СВОД!C3626,Услуги!F:F,СВОД!E3626)+SUMIFS(Услуги!M:M,Услуги!D:D,СВОД!C3626,Услуги!F:F,СВОД!E3626)+SUMIFS(Услуги!R:R,Услуги!D:D,СВОД!C3626,Услуги!F:F,СВОД!E3626)+SUMIFS(Услуги!W:W,Услуги!D:D,СВОД!C3626,Услуги!F:F,СВОД!E3626)+SUMIFS(Услуги!AB:AB,Услуги!D:D,СВОД!C3626,Услуги!F:F,СВОД!E3626)+SUMIFS(Услуги!AG:AG,Услуги!D:D,СВОД!C3626,Услуги!F:F,СВОД!E3626)+SUMIFS(Услуги!AL:AL,Услуги!D:D,СВОД!C3626,Услуги!F:F,СВОД!E3626)+SUMIFS(Услуги!AQ:AQ,Услуги!D:D,СВОД!C3626,Услуги!F:F,СВОД!E3626)</f>
        <v>0</v>
      </c>
      <c r="M3626" s="276">
        <f>SUMIFS('Скорая мед. помощь'!J:J,'Скорая мед. помощь'!E:E,СВОД!C3626,'Скорая мед. помощь'!G:G,СВОД!E3626)</f>
        <v>0</v>
      </c>
      <c r="N3626" s="303">
        <f>SUMIFS('Круглосуточный стационар'!O:O,'Круглосуточный стационар'!D:D,СВОД!C3626,'Круглосуточный стационар'!F:F,СВОД!E3626)+SUMIFS(ВМП!O:O,ВМП!D:D,СВОД!C3626,ВМП!F:F,СВОД!E3626)+SUMIFS('Дневной стационар'!O:O,'Дневной стационар'!D:D,СВОД!C3626,'Дневной стационар'!F:F,СВОД!E3626)+SUMIFS(ЭКО!M:M,ЭКО!D:D,СВОД!C3626,ЭКО!F:F,СВОД!E3626)+SUMIFS(Диализ!O:O,Диализ!E:E,СВОД!C3626,Диализ!G:G,СВОД!E3626)+SUMIFS(Поликлиника!CT:CT,Поликлиника!D:D,СВОД!C3626,Поликлиника!F:F,СВОД!E3626)+SUMIFS('Скорая мед. помощь'!O:O,'Скорая мед. помощь'!E:E,СВОД!C3626,'Скорая мед. помощь'!G:G,СВОД!E3626)+SUMIFS(Услуги!AV:AV,Услуги!D:D,СВОД!C3626,Услуги!F:F,СВОД!E3626)</f>
        <v>0</v>
      </c>
      <c r="O3626" s="302">
        <f>SUMIFS(Сверхбаза!L:L,Сверхбаза!C:C,СВОД!C3626,Сверхбаза!E:E,СВОД!E3626)+SUMIFS(Сверхбаза!M:M,Сверхбаза!C:C,СВОД!C3626,Сверхбаза!E:E,СВОД!E3626)</f>
        <v>0</v>
      </c>
      <c r="P3626" s="276">
        <f>SUMIFS(Сверхбаза!N:N,Сверхбаза!C:C,СВОД!C3626,Сверхбаза!E:E,СВОД!E3626)</f>
        <v>0</v>
      </c>
      <c r="Q3626" s="276">
        <f>SUMIFS(Сверхбаза!P:P,Сверхбаза!C:C,СВОД!C3626,Сверхбаза!E:E,СВОД!E3626)</f>
        <v>0</v>
      </c>
      <c r="R3626" s="276">
        <f>SUMIFS(Сверхбаза!O:O,Сверхбаза!C:C,СВОД!C3626,Сверхбаза!E:E,СВОД!E3626)</f>
        <v>0</v>
      </c>
      <c r="S3626" s="276">
        <f>SUMIFS(Сверхбаза!Q:Q,Сверхбаза!C:C,СВОД!C3626,Сверхбаза!E:E,СВОД!E3626)</f>
        <v>0</v>
      </c>
      <c r="T3626" s="303">
        <f>SUMIFS(Сверхбаза!G:G,Сверхбаза!C:C,СВОД!C3626,Сверхбаза!E:E,СВОД!E3626)</f>
        <v>0</v>
      </c>
    </row>
    <row r="3627" spans="1:20" ht="76.5" outlineLevel="2" x14ac:dyDescent="0.2">
      <c r="A3627" s="288" t="str">
        <f>VLOOKUP(C3627,Округа!B:C,2,FALSE)</f>
        <v>Вне округов</v>
      </c>
      <c r="B3627" s="361">
        <v>508929</v>
      </c>
      <c r="C3627" s="361">
        <v>893101</v>
      </c>
      <c r="D3627" s="5" t="s">
        <v>444</v>
      </c>
      <c r="E3627" s="349">
        <v>6</v>
      </c>
      <c r="F3627" s="350" t="s">
        <v>705</v>
      </c>
      <c r="G3627" s="302">
        <f>SUMIFS('Круглосуточный стационар'!J:J,'Круглосуточный стационар'!D:D,СВОД!C3627,'Круглосуточный стационар'!F:F,СВОД!E3627)/2+SUMIFS(ВМП!J:J,ВМП!D:D,СВОД!C3627,ВМП!F:F,СВОД!E3627)/2+SUMIFS('Дневной стационар'!J:J,'Дневной стационар'!D:D,СВОД!C3627,'Дневной стационар'!F:F,СВОД!E3627)/2+SUMIFS(ЭКО!H:H,ЭКО!D:D,СВОД!C3627,ЭКО!F:F,СВОД!E3627)+SUMIFS(Диализ!J:J,Диализ!E:E,СВОД!C3627,Диализ!G:G,СВОД!E3627)</f>
        <v>0</v>
      </c>
      <c r="H3627" s="276">
        <f>SUMIFS(Поликлиника!H:H,Поликлиника!D:D,СВОД!C3627,Поликлиника!F:F,СВОД!E3627)</f>
        <v>0</v>
      </c>
      <c r="I3627" s="276">
        <f>SUMIFS(Поликлиника!BA:BA,Поликлиника!D:D,СВОД!C3627,Поликлиника!F:F,СВОД!E3627)</f>
        <v>0</v>
      </c>
      <c r="J3627" s="276">
        <f>SUMIFS(Поликлиника!BF:BF,Поликлиника!D:D,СВОД!C3627,Поликлиника!F:F,СВОД!E3627)</f>
        <v>0</v>
      </c>
      <c r="K3627" s="276">
        <f>SUMIFS(Поликлиника!BU:BU,Поликлиника!D:D,СВОД!C3627,Поликлиника!F:F,СВОД!E3627)</f>
        <v>0</v>
      </c>
      <c r="L3627" s="276">
        <f>SUMIFS(Услуги!H:H,Услуги!D:D,СВОД!C3627,Услуги!F:F,СВОД!E3627)+SUMIFS(Услуги!M:M,Услуги!D:D,СВОД!C3627,Услуги!F:F,СВОД!E3627)+SUMIFS(Услуги!R:R,Услуги!D:D,СВОД!C3627,Услуги!F:F,СВОД!E3627)+SUMIFS(Услуги!W:W,Услуги!D:D,СВОД!C3627,Услуги!F:F,СВОД!E3627)+SUMIFS(Услуги!AB:AB,Услуги!D:D,СВОД!C3627,Услуги!F:F,СВОД!E3627)+SUMIFS(Услуги!AG:AG,Услуги!D:D,СВОД!C3627,Услуги!F:F,СВОД!E3627)+SUMIFS(Услуги!AL:AL,Услуги!D:D,СВОД!C3627,Услуги!F:F,СВОД!E3627)+SUMIFS(Услуги!AQ:AQ,Услуги!D:D,СВОД!C3627,Услуги!F:F,СВОД!E3627)</f>
        <v>0</v>
      </c>
      <c r="M3627" s="276">
        <f>SUMIFS('Скорая мед. помощь'!J:J,'Скорая мед. помощь'!E:E,СВОД!C3627,'Скорая мед. помощь'!G:G,СВОД!E3627)</f>
        <v>0</v>
      </c>
      <c r="N3627" s="303">
        <f>SUMIFS('Круглосуточный стационар'!O:O,'Круглосуточный стационар'!D:D,СВОД!C3627,'Круглосуточный стационар'!F:F,СВОД!E3627)+SUMIFS(ВМП!O:O,ВМП!D:D,СВОД!C3627,ВМП!F:F,СВОД!E3627)+SUMIFS('Дневной стационар'!O:O,'Дневной стационар'!D:D,СВОД!C3627,'Дневной стационар'!F:F,СВОД!E3627)+SUMIFS(ЭКО!M:M,ЭКО!D:D,СВОД!C3627,ЭКО!F:F,СВОД!E3627)+SUMIFS(Диализ!O:O,Диализ!E:E,СВОД!C3627,Диализ!G:G,СВОД!E3627)+SUMIFS(Поликлиника!CT:CT,Поликлиника!D:D,СВОД!C3627,Поликлиника!F:F,СВОД!E3627)+SUMIFS('Скорая мед. помощь'!O:O,'Скорая мед. помощь'!E:E,СВОД!C3627,'Скорая мед. помощь'!G:G,СВОД!E3627)+SUMIFS(Услуги!AV:AV,Услуги!D:D,СВОД!C3627,Услуги!F:F,СВОД!E3627)</f>
        <v>0</v>
      </c>
      <c r="O3627" s="302">
        <f>SUMIFS(Сверхбаза!L:L,Сверхбаза!C:C,СВОД!C3627,Сверхбаза!E:E,СВОД!E3627)+SUMIFS(Сверхбаза!M:M,Сверхбаза!C:C,СВОД!C3627,Сверхбаза!E:E,СВОД!E3627)</f>
        <v>0</v>
      </c>
      <c r="P3627" s="276">
        <f>SUMIFS(Сверхбаза!N:N,Сверхбаза!C:C,СВОД!C3627,Сверхбаза!E:E,СВОД!E3627)</f>
        <v>0</v>
      </c>
      <c r="Q3627" s="276">
        <f>SUMIFS(Сверхбаза!P:P,Сверхбаза!C:C,СВОД!C3627,Сверхбаза!E:E,СВОД!E3627)</f>
        <v>0</v>
      </c>
      <c r="R3627" s="276">
        <f>SUMIFS(Сверхбаза!O:O,Сверхбаза!C:C,СВОД!C3627,Сверхбаза!E:E,СВОД!E3627)</f>
        <v>0</v>
      </c>
      <c r="S3627" s="276">
        <f>SUMIFS(Сверхбаза!Q:Q,Сверхбаза!C:C,СВОД!C3627,Сверхбаза!E:E,СВОД!E3627)</f>
        <v>0</v>
      </c>
      <c r="T3627" s="303">
        <f>SUMIFS(Сверхбаза!G:G,Сверхбаза!C:C,СВОД!C3627,Сверхбаза!E:E,СВОД!E3627)</f>
        <v>0</v>
      </c>
    </row>
    <row r="3628" spans="1:20" ht="76.5" outlineLevel="2" x14ac:dyDescent="0.2">
      <c r="A3628" s="288" t="str">
        <f>VLOOKUP(C3628,Округа!B:C,2,FALSE)</f>
        <v>Вне округов</v>
      </c>
      <c r="B3628" s="361">
        <v>508929</v>
      </c>
      <c r="C3628" s="361">
        <v>893101</v>
      </c>
      <c r="D3628" s="5" t="s">
        <v>444</v>
      </c>
      <c r="E3628" s="349">
        <v>3</v>
      </c>
      <c r="F3628" s="350" t="s">
        <v>174</v>
      </c>
      <c r="G3628" s="302">
        <f>SUMIFS('Круглосуточный стационар'!J:J,'Круглосуточный стационар'!D:D,СВОД!C3628,'Круглосуточный стационар'!F:F,СВОД!E3628)/2+SUMIFS(ВМП!J:J,ВМП!D:D,СВОД!C3628,ВМП!F:F,СВОД!E3628)/2+SUMIFS('Дневной стационар'!J:J,'Дневной стационар'!D:D,СВОД!C3628,'Дневной стационар'!F:F,СВОД!E3628)/2+SUMIFS(ЭКО!H:H,ЭКО!D:D,СВОД!C3628,ЭКО!F:F,СВОД!E3628)+SUMIFS(Диализ!J:J,Диализ!E:E,СВОД!C3628,Диализ!G:G,СВОД!E3628)</f>
        <v>0</v>
      </c>
      <c r="H3628" s="276">
        <f>SUMIFS(Поликлиника!H:H,Поликлиника!D:D,СВОД!C3628,Поликлиника!F:F,СВОД!E3628)</f>
        <v>0</v>
      </c>
      <c r="I3628" s="276">
        <f>SUMIFS(Поликлиника!BA:BA,Поликлиника!D:D,СВОД!C3628,Поликлиника!F:F,СВОД!E3628)</f>
        <v>0</v>
      </c>
      <c r="J3628" s="276">
        <f>SUMIFS(Поликлиника!BF:BF,Поликлиника!D:D,СВОД!C3628,Поликлиника!F:F,СВОД!E3628)</f>
        <v>0</v>
      </c>
      <c r="K3628" s="276">
        <f>SUMIFS(Поликлиника!BU:BU,Поликлиника!D:D,СВОД!C3628,Поликлиника!F:F,СВОД!E3628)</f>
        <v>20</v>
      </c>
      <c r="L3628" s="276">
        <f>SUMIFS(Услуги!H:H,Услуги!D:D,СВОД!C3628,Услуги!F:F,СВОД!E3628)+SUMIFS(Услуги!M:M,Услуги!D:D,СВОД!C3628,Услуги!F:F,СВОД!E3628)+SUMIFS(Услуги!R:R,Услуги!D:D,СВОД!C3628,Услуги!F:F,СВОД!E3628)+SUMIFS(Услуги!W:W,Услуги!D:D,СВОД!C3628,Услуги!F:F,СВОД!E3628)+SUMIFS(Услуги!AB:AB,Услуги!D:D,СВОД!C3628,Услуги!F:F,СВОД!E3628)+SUMIFS(Услуги!AG:AG,Услуги!D:D,СВОД!C3628,Услуги!F:F,СВОД!E3628)+SUMIFS(Услуги!AL:AL,Услуги!D:D,СВОД!C3628,Услуги!F:F,СВОД!E3628)+SUMIFS(Услуги!AQ:AQ,Услуги!D:D,СВОД!C3628,Услуги!F:F,СВОД!E3628)</f>
        <v>104</v>
      </c>
      <c r="M3628" s="276">
        <f>SUMIFS('Скорая мед. помощь'!J:J,'Скорая мед. помощь'!E:E,СВОД!C3628,'Скорая мед. помощь'!G:G,СВОД!E3628)</f>
        <v>0</v>
      </c>
      <c r="N3628" s="303">
        <f>SUMIFS('Круглосуточный стационар'!O:O,'Круглосуточный стационар'!D:D,СВОД!C3628,'Круглосуточный стационар'!F:F,СВОД!E3628)+SUMIFS(ВМП!O:O,ВМП!D:D,СВОД!C3628,ВМП!F:F,СВОД!E3628)+SUMIFS('Дневной стационар'!O:O,'Дневной стационар'!D:D,СВОД!C3628,'Дневной стационар'!F:F,СВОД!E3628)+SUMIFS(ЭКО!M:M,ЭКО!D:D,СВОД!C3628,ЭКО!F:F,СВОД!E3628)+SUMIFS(Диализ!O:O,Диализ!E:E,СВОД!C3628,Диализ!G:G,СВОД!E3628)+SUMIFS(Поликлиника!CT:CT,Поликлиника!D:D,СВОД!C3628,Поликлиника!F:F,СВОД!E3628)+SUMIFS('Скорая мед. помощь'!O:O,'Скорая мед. помощь'!E:E,СВОД!C3628,'Скорая мед. помощь'!G:G,СВОД!E3628)+SUMIFS(Услуги!AV:AV,Услуги!D:D,СВОД!C3628,Услуги!F:F,СВОД!E3628)</f>
        <v>291.15499999999997</v>
      </c>
      <c r="O3628" s="302">
        <f>SUMIFS(Сверхбаза!L:L,Сверхбаза!C:C,СВОД!C3628,Сверхбаза!E:E,СВОД!E3628)+SUMIFS(Сверхбаза!M:M,Сверхбаза!C:C,СВОД!C3628,Сверхбаза!E:E,СВОД!E3628)</f>
        <v>0</v>
      </c>
      <c r="P3628" s="276">
        <f>SUMIFS(Сверхбаза!N:N,Сверхбаза!C:C,СВОД!C3628,Сверхбаза!E:E,СВОД!E3628)</f>
        <v>0</v>
      </c>
      <c r="Q3628" s="276">
        <f>SUMIFS(Сверхбаза!P:P,Сверхбаза!C:C,СВОД!C3628,Сверхбаза!E:E,СВОД!E3628)</f>
        <v>0</v>
      </c>
      <c r="R3628" s="276">
        <f>SUMIFS(Сверхбаза!O:O,Сверхбаза!C:C,СВОД!C3628,Сверхбаза!E:E,СВОД!E3628)</f>
        <v>0</v>
      </c>
      <c r="S3628" s="276">
        <f>SUMIFS(Сверхбаза!Q:Q,Сверхбаза!C:C,СВОД!C3628,Сверхбаза!E:E,СВОД!E3628)</f>
        <v>0</v>
      </c>
      <c r="T3628" s="303">
        <f>SUMIFS(Сверхбаза!G:G,Сверхбаза!C:C,СВОД!C3628,Сверхбаза!E:E,СВОД!E3628)</f>
        <v>0</v>
      </c>
    </row>
    <row r="3629" spans="1:20" ht="76.5" outlineLevel="2" x14ac:dyDescent="0.2">
      <c r="A3629" s="288" t="str">
        <f>VLOOKUP(C3629,Округа!B:C,2,FALSE)</f>
        <v>Вне округов</v>
      </c>
      <c r="B3629" s="361">
        <v>508929</v>
      </c>
      <c r="C3629" s="361">
        <v>893101</v>
      </c>
      <c r="D3629" s="5" t="s">
        <v>444</v>
      </c>
      <c r="E3629" s="349">
        <v>7</v>
      </c>
      <c r="F3629" s="350" t="s">
        <v>706</v>
      </c>
      <c r="G3629" s="302">
        <f>SUMIFS('Круглосуточный стационар'!J:J,'Круглосуточный стационар'!D:D,СВОД!C3629,'Круглосуточный стационар'!F:F,СВОД!E3629)/2+SUMIFS(ВМП!J:J,ВМП!D:D,СВОД!C3629,ВМП!F:F,СВОД!E3629)/2+SUMIFS('Дневной стационар'!J:J,'Дневной стационар'!D:D,СВОД!C3629,'Дневной стационар'!F:F,СВОД!E3629)/2+SUMIFS(ЭКО!H:H,ЭКО!D:D,СВОД!C3629,ЭКО!F:F,СВОД!E3629)+SUMIFS(Диализ!J:J,Диализ!E:E,СВОД!C3629,Диализ!G:G,СВОД!E3629)</f>
        <v>0</v>
      </c>
      <c r="H3629" s="276">
        <f>SUMIFS(Поликлиника!H:H,Поликлиника!D:D,СВОД!C3629,Поликлиника!F:F,СВОД!E3629)</f>
        <v>0</v>
      </c>
      <c r="I3629" s="276">
        <f>SUMIFS(Поликлиника!BA:BA,Поликлиника!D:D,СВОД!C3629,Поликлиника!F:F,СВОД!E3629)</f>
        <v>0</v>
      </c>
      <c r="J3629" s="276">
        <f>SUMIFS(Поликлиника!BF:BF,Поликлиника!D:D,СВОД!C3629,Поликлиника!F:F,СВОД!E3629)</f>
        <v>0</v>
      </c>
      <c r="K3629" s="276">
        <f>SUMIFS(Поликлиника!BU:BU,Поликлиника!D:D,СВОД!C3629,Поликлиника!F:F,СВОД!E3629)</f>
        <v>0</v>
      </c>
      <c r="L3629" s="276">
        <f>SUMIFS(Услуги!H:H,Услуги!D:D,СВОД!C3629,Услуги!F:F,СВОД!E3629)+SUMIFS(Услуги!M:M,Услуги!D:D,СВОД!C3629,Услуги!F:F,СВОД!E3629)+SUMIFS(Услуги!R:R,Услуги!D:D,СВОД!C3629,Услуги!F:F,СВОД!E3629)+SUMIFS(Услуги!W:W,Услуги!D:D,СВОД!C3629,Услуги!F:F,СВОД!E3629)+SUMIFS(Услуги!AB:AB,Услуги!D:D,СВОД!C3629,Услуги!F:F,СВОД!E3629)+SUMIFS(Услуги!AG:AG,Услуги!D:D,СВОД!C3629,Услуги!F:F,СВОД!E3629)+SUMIFS(Услуги!AL:AL,Услуги!D:D,СВОД!C3629,Услуги!F:F,СВОД!E3629)+SUMIFS(Услуги!AQ:AQ,Услуги!D:D,СВОД!C3629,Услуги!F:F,СВОД!E3629)</f>
        <v>0</v>
      </c>
      <c r="M3629" s="276">
        <f>SUMIFS('Скорая мед. помощь'!J:J,'Скорая мед. помощь'!E:E,СВОД!C3629,'Скорая мед. помощь'!G:G,СВОД!E3629)</f>
        <v>0</v>
      </c>
      <c r="N3629" s="303">
        <f>SUMIFS('Круглосуточный стационар'!O:O,'Круглосуточный стационар'!D:D,СВОД!C3629,'Круглосуточный стационар'!F:F,СВОД!E3629)+SUMIFS(ВМП!O:O,ВМП!D:D,СВОД!C3629,ВМП!F:F,СВОД!E3629)+SUMIFS('Дневной стационар'!O:O,'Дневной стационар'!D:D,СВОД!C3629,'Дневной стационар'!F:F,СВОД!E3629)+SUMIFS(ЭКО!M:M,ЭКО!D:D,СВОД!C3629,ЭКО!F:F,СВОД!E3629)+SUMIFS(Диализ!O:O,Диализ!E:E,СВОД!C3629,Диализ!G:G,СВОД!E3629)+SUMIFS(Поликлиника!CT:CT,Поликлиника!D:D,СВОД!C3629,Поликлиника!F:F,СВОД!E3629)+SUMIFS('Скорая мед. помощь'!O:O,'Скорая мед. помощь'!E:E,СВОД!C3629,'Скорая мед. помощь'!G:G,СВОД!E3629)+SUMIFS(Услуги!AV:AV,Услуги!D:D,СВОД!C3629,Услуги!F:F,СВОД!E3629)</f>
        <v>0</v>
      </c>
      <c r="O3629" s="302">
        <f>SUMIFS(Сверхбаза!L:L,Сверхбаза!C:C,СВОД!C3629,Сверхбаза!E:E,СВОД!E3629)+SUMIFS(Сверхбаза!M:M,Сверхбаза!C:C,СВОД!C3629,Сверхбаза!E:E,СВОД!E3629)</f>
        <v>0</v>
      </c>
      <c r="P3629" s="276">
        <f>SUMIFS(Сверхбаза!N:N,Сверхбаза!C:C,СВОД!C3629,Сверхбаза!E:E,СВОД!E3629)</f>
        <v>0</v>
      </c>
      <c r="Q3629" s="276">
        <f>SUMIFS(Сверхбаза!P:P,Сверхбаза!C:C,СВОД!C3629,Сверхбаза!E:E,СВОД!E3629)</f>
        <v>0</v>
      </c>
      <c r="R3629" s="276">
        <f>SUMIFS(Сверхбаза!O:O,Сверхбаза!C:C,СВОД!C3629,Сверхбаза!E:E,СВОД!E3629)</f>
        <v>0</v>
      </c>
      <c r="S3629" s="276">
        <f>SUMIFS(Сверхбаза!Q:Q,Сверхбаза!C:C,СВОД!C3629,Сверхбаза!E:E,СВОД!E3629)</f>
        <v>0</v>
      </c>
      <c r="T3629" s="303">
        <f>SUMIFS(Сверхбаза!G:G,Сверхбаза!C:C,СВОД!C3629,Сверхбаза!E:E,СВОД!E3629)</f>
        <v>0</v>
      </c>
    </row>
    <row r="3630" spans="1:20" ht="76.5" outlineLevel="2" x14ac:dyDescent="0.2">
      <c r="A3630" s="288" t="str">
        <f>VLOOKUP(C3630,Округа!B:C,2,FALSE)</f>
        <v>Вне округов</v>
      </c>
      <c r="B3630" s="361">
        <v>508929</v>
      </c>
      <c r="C3630" s="361">
        <v>893101</v>
      </c>
      <c r="D3630" s="5" t="s">
        <v>444</v>
      </c>
      <c r="E3630" s="349">
        <v>70</v>
      </c>
      <c r="F3630" s="350" t="s">
        <v>707</v>
      </c>
      <c r="G3630" s="302">
        <f>SUMIFS('Круглосуточный стационар'!J:J,'Круглосуточный стационар'!D:D,СВОД!C3630,'Круглосуточный стационар'!F:F,СВОД!E3630)/2+SUMIFS(ВМП!J:J,ВМП!D:D,СВОД!C3630,ВМП!F:F,СВОД!E3630)/2+SUMIFS('Дневной стационар'!J:J,'Дневной стационар'!D:D,СВОД!C3630,'Дневной стационар'!F:F,СВОД!E3630)/2+SUMIFS(ЭКО!H:H,ЭКО!D:D,СВОД!C3630,ЭКО!F:F,СВОД!E3630)+SUMIFS(Диализ!J:J,Диализ!E:E,СВОД!C3630,Диализ!G:G,СВОД!E3630)</f>
        <v>0</v>
      </c>
      <c r="H3630" s="276">
        <f>SUMIFS(Поликлиника!H:H,Поликлиника!D:D,СВОД!C3630,Поликлиника!F:F,СВОД!E3630)</f>
        <v>0</v>
      </c>
      <c r="I3630" s="276">
        <f>SUMIFS(Поликлиника!BA:BA,Поликлиника!D:D,СВОД!C3630,Поликлиника!F:F,СВОД!E3630)</f>
        <v>0</v>
      </c>
      <c r="J3630" s="276">
        <f>SUMIFS(Поликлиника!BF:BF,Поликлиника!D:D,СВОД!C3630,Поликлиника!F:F,СВОД!E3630)</f>
        <v>0</v>
      </c>
      <c r="K3630" s="276">
        <f>SUMIFS(Поликлиника!BU:BU,Поликлиника!D:D,СВОД!C3630,Поликлиника!F:F,СВОД!E3630)</f>
        <v>0</v>
      </c>
      <c r="L3630" s="276">
        <f>SUMIFS(Услуги!H:H,Услуги!D:D,СВОД!C3630,Услуги!F:F,СВОД!E3630)+SUMIFS(Услуги!M:M,Услуги!D:D,СВОД!C3630,Услуги!F:F,СВОД!E3630)+SUMIFS(Услуги!R:R,Услуги!D:D,СВОД!C3630,Услуги!F:F,СВОД!E3630)+SUMIFS(Услуги!W:W,Услуги!D:D,СВОД!C3630,Услуги!F:F,СВОД!E3630)+SUMIFS(Услуги!AB:AB,Услуги!D:D,СВОД!C3630,Услуги!F:F,СВОД!E3630)+SUMIFS(Услуги!AG:AG,Услуги!D:D,СВОД!C3630,Услуги!F:F,СВОД!E3630)+SUMIFS(Услуги!AL:AL,Услуги!D:D,СВОД!C3630,Услуги!F:F,СВОД!E3630)+SUMIFS(Услуги!AQ:AQ,Услуги!D:D,СВОД!C3630,Услуги!F:F,СВОД!E3630)</f>
        <v>0</v>
      </c>
      <c r="M3630" s="276">
        <f>SUMIFS('Скорая мед. помощь'!J:J,'Скорая мед. помощь'!E:E,СВОД!C3630,'Скорая мед. помощь'!G:G,СВОД!E3630)</f>
        <v>0</v>
      </c>
      <c r="N3630" s="303">
        <f>SUMIFS('Круглосуточный стационар'!O:O,'Круглосуточный стационар'!D:D,СВОД!C3630,'Круглосуточный стационар'!F:F,СВОД!E3630)+SUMIFS(ВМП!O:O,ВМП!D:D,СВОД!C3630,ВМП!F:F,СВОД!E3630)+SUMIFS('Дневной стационар'!O:O,'Дневной стационар'!D:D,СВОД!C3630,'Дневной стационар'!F:F,СВОД!E3630)+SUMIFS(ЭКО!M:M,ЭКО!D:D,СВОД!C3630,ЭКО!F:F,СВОД!E3630)+SUMIFS(Диализ!O:O,Диализ!E:E,СВОД!C3630,Диализ!G:G,СВОД!E3630)+SUMIFS(Поликлиника!CT:CT,Поликлиника!D:D,СВОД!C3630,Поликлиника!F:F,СВОД!E3630)+SUMIFS('Скорая мед. помощь'!O:O,'Скорая мед. помощь'!E:E,СВОД!C3630,'Скорая мед. помощь'!G:G,СВОД!E3630)+SUMIFS(Услуги!AV:AV,Услуги!D:D,СВОД!C3630,Услуги!F:F,СВОД!E3630)</f>
        <v>0</v>
      </c>
      <c r="O3630" s="302">
        <f>SUMIFS(Сверхбаза!L:L,Сверхбаза!C:C,СВОД!C3630,Сверхбаза!E:E,СВОД!E3630)+SUMIFS(Сверхбаза!M:M,Сверхбаза!C:C,СВОД!C3630,Сверхбаза!E:E,СВОД!E3630)</f>
        <v>0</v>
      </c>
      <c r="P3630" s="276">
        <f>SUMIFS(Сверхбаза!N:N,Сверхбаза!C:C,СВОД!C3630,Сверхбаза!E:E,СВОД!E3630)</f>
        <v>0</v>
      </c>
      <c r="Q3630" s="276">
        <f>SUMIFS(Сверхбаза!P:P,Сверхбаза!C:C,СВОД!C3630,Сверхбаза!E:E,СВОД!E3630)</f>
        <v>0</v>
      </c>
      <c r="R3630" s="276">
        <f>SUMIFS(Сверхбаза!O:O,Сверхбаза!C:C,СВОД!C3630,Сверхбаза!E:E,СВОД!E3630)</f>
        <v>0</v>
      </c>
      <c r="S3630" s="276">
        <f>SUMIFS(Сверхбаза!Q:Q,Сверхбаза!C:C,СВОД!C3630,Сверхбаза!E:E,СВОД!E3630)</f>
        <v>0</v>
      </c>
      <c r="T3630" s="303">
        <f>SUMIFS(Сверхбаза!G:G,Сверхбаза!C:C,СВОД!C3630,Сверхбаза!E:E,СВОД!E3630)</f>
        <v>0</v>
      </c>
    </row>
    <row r="3631" spans="1:20" ht="76.5" outlineLevel="2" x14ac:dyDescent="0.2">
      <c r="A3631" s="288" t="str">
        <f>VLOOKUP(C3631,Округа!B:C,2,FALSE)</f>
        <v>Вне округов</v>
      </c>
      <c r="B3631" s="361">
        <v>508929</v>
      </c>
      <c r="C3631" s="361">
        <v>893101</v>
      </c>
      <c r="D3631" s="5" t="s">
        <v>444</v>
      </c>
      <c r="E3631" s="349">
        <v>94</v>
      </c>
      <c r="F3631" s="350" t="s">
        <v>157</v>
      </c>
      <c r="G3631" s="302">
        <f>SUMIFS('Круглосуточный стационар'!J:J,'Круглосуточный стационар'!D:D,СВОД!C3631,'Круглосуточный стационар'!F:F,СВОД!E3631)/2+SUMIFS(ВМП!J:J,ВМП!D:D,СВОД!C3631,ВМП!F:F,СВОД!E3631)/2+SUMIFS('Дневной стационар'!J:J,'Дневной стационар'!D:D,СВОД!C3631,'Дневной стационар'!F:F,СВОД!E3631)/2+SUMIFS(ЭКО!H:H,ЭКО!D:D,СВОД!C3631,ЭКО!F:F,СВОД!E3631)+SUMIFS(Диализ!J:J,Диализ!E:E,СВОД!C3631,Диализ!G:G,СВОД!E3631)</f>
        <v>0</v>
      </c>
      <c r="H3631" s="276">
        <f>SUMIFS(Поликлиника!H:H,Поликлиника!D:D,СВОД!C3631,Поликлиника!F:F,СВОД!E3631)</f>
        <v>0</v>
      </c>
      <c r="I3631" s="276">
        <f>SUMIFS(Поликлиника!BA:BA,Поликлиника!D:D,СВОД!C3631,Поликлиника!F:F,СВОД!E3631)</f>
        <v>0</v>
      </c>
      <c r="J3631" s="276">
        <f>SUMIFS(Поликлиника!BF:BF,Поликлиника!D:D,СВОД!C3631,Поликлиника!F:F,СВОД!E3631)</f>
        <v>0</v>
      </c>
      <c r="K3631" s="276">
        <f>SUMIFS(Поликлиника!BU:BU,Поликлиника!D:D,СВОД!C3631,Поликлиника!F:F,СВОД!E3631)</f>
        <v>0</v>
      </c>
      <c r="L3631" s="276">
        <f>SUMIFS(Услуги!H:H,Услуги!D:D,СВОД!C3631,Услуги!F:F,СВОД!E3631)+SUMIFS(Услуги!M:M,Услуги!D:D,СВОД!C3631,Услуги!F:F,СВОД!E3631)+SUMIFS(Услуги!R:R,Услуги!D:D,СВОД!C3631,Услуги!F:F,СВОД!E3631)+SUMIFS(Услуги!W:W,Услуги!D:D,СВОД!C3631,Услуги!F:F,СВОД!E3631)+SUMIFS(Услуги!AB:AB,Услуги!D:D,СВОД!C3631,Услуги!F:F,СВОД!E3631)+SUMIFS(Услуги!AG:AG,Услуги!D:D,СВОД!C3631,Услуги!F:F,СВОД!E3631)+SUMIFS(Услуги!AL:AL,Услуги!D:D,СВОД!C3631,Услуги!F:F,СВОД!E3631)+SUMIFS(Услуги!AQ:AQ,Услуги!D:D,СВОД!C3631,Услуги!F:F,СВОД!E3631)</f>
        <v>0</v>
      </c>
      <c r="M3631" s="276">
        <f>SUMIFS('Скорая мед. помощь'!J:J,'Скорая мед. помощь'!E:E,СВОД!C3631,'Скорая мед. помощь'!G:G,СВОД!E3631)</f>
        <v>0</v>
      </c>
      <c r="N3631" s="303">
        <f>SUMIFS('Круглосуточный стационар'!O:O,'Круглосуточный стационар'!D:D,СВОД!C3631,'Круглосуточный стационар'!F:F,СВОД!E3631)+SUMIFS(ВМП!O:O,ВМП!D:D,СВОД!C3631,ВМП!F:F,СВОД!E3631)+SUMIFS('Дневной стационар'!O:O,'Дневной стационар'!D:D,СВОД!C3631,'Дневной стационар'!F:F,СВОД!E3631)+SUMIFS(ЭКО!M:M,ЭКО!D:D,СВОД!C3631,ЭКО!F:F,СВОД!E3631)+SUMIFS(Диализ!O:O,Диализ!E:E,СВОД!C3631,Диализ!G:G,СВОД!E3631)+SUMIFS(Поликлиника!CT:CT,Поликлиника!D:D,СВОД!C3631,Поликлиника!F:F,СВОД!E3631)+SUMIFS('Скорая мед. помощь'!O:O,'Скорая мед. помощь'!E:E,СВОД!C3631,'Скорая мед. помощь'!G:G,СВОД!E3631)+SUMIFS(Услуги!AV:AV,Услуги!D:D,СВОД!C3631,Услуги!F:F,СВОД!E3631)</f>
        <v>0</v>
      </c>
      <c r="O3631" s="302">
        <f>SUMIFS(Сверхбаза!L:L,Сверхбаза!C:C,СВОД!C3631,Сверхбаза!E:E,СВОД!E3631)+SUMIFS(Сверхбаза!M:M,Сверхбаза!C:C,СВОД!C3631,Сверхбаза!E:E,СВОД!E3631)</f>
        <v>0</v>
      </c>
      <c r="P3631" s="276">
        <f>SUMIFS(Сверхбаза!N:N,Сверхбаза!C:C,СВОД!C3631,Сверхбаза!E:E,СВОД!E3631)</f>
        <v>0</v>
      </c>
      <c r="Q3631" s="276">
        <f>SUMIFS(Сверхбаза!P:P,Сверхбаза!C:C,СВОД!C3631,Сверхбаза!E:E,СВОД!E3631)</f>
        <v>0</v>
      </c>
      <c r="R3631" s="276">
        <f>SUMIFS(Сверхбаза!O:O,Сверхбаза!C:C,СВОД!C3631,Сверхбаза!E:E,СВОД!E3631)</f>
        <v>0</v>
      </c>
      <c r="S3631" s="276">
        <f>SUMIFS(Сверхбаза!Q:Q,Сверхбаза!C:C,СВОД!C3631,Сверхбаза!E:E,СВОД!E3631)</f>
        <v>0</v>
      </c>
      <c r="T3631" s="303">
        <f>SUMIFS(Сверхбаза!G:G,Сверхбаза!C:C,СВОД!C3631,Сверхбаза!E:E,СВОД!E3631)</f>
        <v>0</v>
      </c>
    </row>
    <row r="3632" spans="1:20" outlineLevel="1" x14ac:dyDescent="0.2">
      <c r="A3632" s="289"/>
      <c r="B3632" s="279"/>
      <c r="C3632" s="279" t="str">
        <f>CONCATENATE(C3631," ","Итог")</f>
        <v>893101 Итог</v>
      </c>
      <c r="D3632" s="280"/>
      <c r="E3632" s="351"/>
      <c r="F3632" s="352"/>
      <c r="G3632" s="304"/>
      <c r="H3632" s="281"/>
      <c r="I3632" s="281"/>
      <c r="J3632" s="281"/>
      <c r="K3632" s="281"/>
      <c r="L3632" s="281"/>
      <c r="M3632" s="281"/>
      <c r="N3632" s="305">
        <f>SUBTOTAL(9,N3624:N3631)</f>
        <v>57015.034128716201</v>
      </c>
      <c r="O3632" s="304"/>
      <c r="P3632" s="281"/>
      <c r="Q3632" s="281"/>
      <c r="R3632" s="281"/>
      <c r="S3632" s="281"/>
      <c r="T3632" s="305">
        <f>SUBTOTAL(9,T3624:T3631)</f>
        <v>0</v>
      </c>
    </row>
    <row r="3633" spans="1:20" ht="38.25" outlineLevel="2" x14ac:dyDescent="0.2">
      <c r="A3633" s="287" t="str">
        <f>VLOOKUP(C3633,Округа!B:C,2,FALSE)</f>
        <v>Вне округов</v>
      </c>
      <c r="B3633" s="8">
        <v>508937</v>
      </c>
      <c r="C3633" s="8">
        <v>893901</v>
      </c>
      <c r="D3633" s="9" t="s">
        <v>446</v>
      </c>
      <c r="E3633" s="347">
        <v>1</v>
      </c>
      <c r="F3633" s="348" t="s">
        <v>12</v>
      </c>
      <c r="G3633" s="300">
        <f>SUMIFS('Круглосуточный стационар'!J:J,'Круглосуточный стационар'!D:D,СВОД!C3633,'Круглосуточный стационар'!F:F,СВОД!E3633)/2+SUMIFS(ВМП!J:J,ВМП!D:D,СВОД!C3633,ВМП!F:F,СВОД!E3633)/2+SUMIFS('Дневной стационар'!J:J,'Дневной стационар'!D:D,СВОД!C3633,'Дневной стационар'!F:F,СВОД!E3633)/2+SUMIFS(ЭКО!H:H,ЭКО!D:D,СВОД!C3633,ЭКО!F:F,СВОД!E3633)+SUMIFS(Диализ!J:J,Диализ!E:E,СВОД!C3633,Диализ!G:G,СВОД!E3633)</f>
        <v>874</v>
      </c>
      <c r="H3633" s="278">
        <f>SUMIFS(Поликлиника!H:H,Поликлиника!D:D,СВОД!C3633,Поликлиника!F:F,СВОД!E3633)</f>
        <v>0</v>
      </c>
      <c r="I3633" s="278">
        <f>SUMIFS(Поликлиника!BA:BA,Поликлиника!D:D,СВОД!C3633,Поликлиника!F:F,СВОД!E3633)</f>
        <v>0</v>
      </c>
      <c r="J3633" s="278">
        <f>SUMIFS(Поликлиника!BF:BF,Поликлиника!D:D,СВОД!C3633,Поликлиника!F:F,СВОД!E3633)</f>
        <v>0</v>
      </c>
      <c r="K3633" s="278">
        <f>SUMIFS(Поликлиника!BU:BU,Поликлиника!D:D,СВОД!C3633,Поликлиника!F:F,СВОД!E3633)</f>
        <v>0</v>
      </c>
      <c r="L3633" s="278">
        <f>SUMIFS(Услуги!H:H,Услуги!D:D,СВОД!C3633,Услуги!F:F,СВОД!E3633)+SUMIFS(Услуги!M:M,Услуги!D:D,СВОД!C3633,Услуги!F:F,СВОД!E3633)+SUMIFS(Услуги!R:R,Услуги!D:D,СВОД!C3633,Услуги!F:F,СВОД!E3633)+SUMIFS(Услуги!W:W,Услуги!D:D,СВОД!C3633,Услуги!F:F,СВОД!E3633)+SUMIFS(Услуги!AB:AB,Услуги!D:D,СВОД!C3633,Услуги!F:F,СВОД!E3633)+SUMIFS(Услуги!AG:AG,Услуги!D:D,СВОД!C3633,Услуги!F:F,СВОД!E3633)+SUMIFS(Услуги!AL:AL,Услуги!D:D,СВОД!C3633,Услуги!F:F,СВОД!E3633)+SUMIFS(Услуги!AQ:AQ,Услуги!D:D,СВОД!C3633,Услуги!F:F,СВОД!E3633)</f>
        <v>0</v>
      </c>
      <c r="M3633" s="278">
        <f>SUMIFS('Скорая мед. помощь'!J:J,'Скорая мед. помощь'!E:E,СВОД!C3633,'Скорая мед. помощь'!G:G,СВОД!E3633)</f>
        <v>0</v>
      </c>
      <c r="N3633" s="301">
        <f>SUMIFS('Круглосуточный стационар'!O:O,'Круглосуточный стационар'!D:D,СВОД!C3633,'Круглосуточный стационар'!F:F,СВОД!E3633)+SUMIFS(ВМП!O:O,ВМП!D:D,СВОД!C3633,ВМП!F:F,СВОД!E3633)+SUMIFS('Дневной стационар'!O:O,'Дневной стационар'!D:D,СВОД!C3633,'Дневной стационар'!F:F,СВОД!E3633)+SUMIFS(ЭКО!M:M,ЭКО!D:D,СВОД!C3633,ЭКО!F:F,СВОД!E3633)+SUMIFS(Диализ!O:O,Диализ!E:E,СВОД!C3633,Диализ!G:G,СВОД!E3633)+SUMIFS(Поликлиника!CT:CT,Поликлиника!D:D,СВОД!C3633,Поликлиника!F:F,СВОД!E3633)+SUMIFS('Скорая мед. помощь'!O:O,'Скорая мед. помощь'!E:E,СВОД!C3633,'Скорая мед. помощь'!G:G,СВОД!E3633)+SUMIFS(Услуги!AV:AV,Услуги!D:D,СВОД!C3633,Услуги!F:F,СВОД!E3633)</f>
        <v>41571.424331741844</v>
      </c>
      <c r="O3633" s="300">
        <f>SUMIFS(Сверхбаза!L:L,Сверхбаза!C:C,СВОД!C3633,Сверхбаза!E:E,СВОД!E3633)+SUMIFS(Сверхбаза!M:M,Сверхбаза!C:C,СВОД!C3633,Сверхбаза!E:E,СВОД!E3633)</f>
        <v>0</v>
      </c>
      <c r="P3633" s="278">
        <f>SUMIFS(Сверхбаза!N:N,Сверхбаза!C:C,СВОД!C3633,Сверхбаза!E:E,СВОД!E3633)</f>
        <v>0</v>
      </c>
      <c r="Q3633" s="278">
        <f>SUMIFS(Сверхбаза!P:P,Сверхбаза!C:C,СВОД!C3633,Сверхбаза!E:E,СВОД!E3633)</f>
        <v>0</v>
      </c>
      <c r="R3633" s="278">
        <f>SUMIFS(Сверхбаза!O:O,Сверхбаза!C:C,СВОД!C3633,Сверхбаза!E:E,СВОД!E3633)</f>
        <v>0</v>
      </c>
      <c r="S3633" s="278">
        <f>SUMIFS(Сверхбаза!Q:Q,Сверхбаза!C:C,СВОД!C3633,Сверхбаза!E:E,СВОД!E3633)</f>
        <v>0</v>
      </c>
      <c r="T3633" s="301">
        <f>SUMIFS(Сверхбаза!G:G,Сверхбаза!C:C,СВОД!C3633,Сверхбаза!E:E,СВОД!E3633)</f>
        <v>0</v>
      </c>
    </row>
    <row r="3634" spans="1:20" ht="38.25" outlineLevel="2" x14ac:dyDescent="0.2">
      <c r="A3634" s="288" t="str">
        <f>VLOOKUP(C3634,Округа!B:C,2,FALSE)</f>
        <v>Вне округов</v>
      </c>
      <c r="B3634" s="361">
        <v>508937</v>
      </c>
      <c r="C3634" s="361">
        <v>893901</v>
      </c>
      <c r="D3634" s="5" t="s">
        <v>446</v>
      </c>
      <c r="E3634" s="349">
        <v>13</v>
      </c>
      <c r="F3634" s="350" t="s">
        <v>704</v>
      </c>
      <c r="G3634" s="302">
        <f>SUMIFS('Круглосуточный стационар'!J:J,'Круглосуточный стационар'!D:D,СВОД!C3634,'Круглосуточный стационар'!F:F,СВОД!E3634)/2+SUMIFS(ВМП!J:J,ВМП!D:D,СВОД!C3634,ВМП!F:F,СВОД!E3634)/2+SUMIFS('Дневной стационар'!J:J,'Дневной стационар'!D:D,СВОД!C3634,'Дневной стационар'!F:F,СВОД!E3634)/2+SUMIFS(ЭКО!H:H,ЭКО!D:D,СВОД!C3634,ЭКО!F:F,СВОД!E3634)+SUMIFS(Диализ!J:J,Диализ!E:E,СВОД!C3634,Диализ!G:G,СВОД!E3634)</f>
        <v>66</v>
      </c>
      <c r="H3634" s="276">
        <f>SUMIFS(Поликлиника!H:H,Поликлиника!D:D,СВОД!C3634,Поликлиника!F:F,СВОД!E3634)</f>
        <v>0</v>
      </c>
      <c r="I3634" s="276">
        <f>SUMIFS(Поликлиника!BA:BA,Поликлиника!D:D,СВОД!C3634,Поликлиника!F:F,СВОД!E3634)</f>
        <v>0</v>
      </c>
      <c r="J3634" s="276">
        <f>SUMIFS(Поликлиника!BF:BF,Поликлиника!D:D,СВОД!C3634,Поликлиника!F:F,СВОД!E3634)</f>
        <v>0</v>
      </c>
      <c r="K3634" s="276">
        <f>SUMIFS(Поликлиника!BU:BU,Поликлиника!D:D,СВОД!C3634,Поликлиника!F:F,СВОД!E3634)</f>
        <v>0</v>
      </c>
      <c r="L3634" s="276">
        <f>SUMIFS(Услуги!H:H,Услуги!D:D,СВОД!C3634,Услуги!F:F,СВОД!E3634)+SUMIFS(Услуги!M:M,Услуги!D:D,СВОД!C3634,Услуги!F:F,СВОД!E3634)+SUMIFS(Услуги!R:R,Услуги!D:D,СВОД!C3634,Услуги!F:F,СВОД!E3634)+SUMIFS(Услуги!W:W,Услуги!D:D,СВОД!C3634,Услуги!F:F,СВОД!E3634)+SUMIFS(Услуги!AB:AB,Услуги!D:D,СВОД!C3634,Услуги!F:F,СВОД!E3634)+SUMIFS(Услуги!AG:AG,Услуги!D:D,СВОД!C3634,Услуги!F:F,СВОД!E3634)+SUMIFS(Услуги!AL:AL,Услуги!D:D,СВОД!C3634,Услуги!F:F,СВОД!E3634)+SUMIFS(Услуги!AQ:AQ,Услуги!D:D,СВОД!C3634,Услуги!F:F,СВОД!E3634)</f>
        <v>0</v>
      </c>
      <c r="M3634" s="276">
        <f>SUMIFS('Скорая мед. помощь'!J:J,'Скорая мед. помощь'!E:E,СВОД!C3634,'Скорая мед. помощь'!G:G,СВОД!E3634)</f>
        <v>0</v>
      </c>
      <c r="N3634" s="303">
        <f>SUMIFS('Круглосуточный стационар'!O:O,'Круглосуточный стационар'!D:D,СВОД!C3634,'Круглосуточный стационар'!F:F,СВОД!E3634)+SUMIFS(ВМП!O:O,ВМП!D:D,СВОД!C3634,ВМП!F:F,СВОД!E3634)+SUMIFS('Дневной стационар'!O:O,'Дневной стационар'!D:D,СВОД!C3634,'Дневной стационар'!F:F,СВОД!E3634)+SUMIFS(ЭКО!M:M,ЭКО!D:D,СВОД!C3634,ЭКО!F:F,СВОД!E3634)+SUMIFS(Диализ!O:O,Диализ!E:E,СВОД!C3634,Диализ!G:G,СВОД!E3634)+SUMIFS(Поликлиника!CT:CT,Поликлиника!D:D,СВОД!C3634,Поликлиника!F:F,СВОД!E3634)+SUMIFS('Скорая мед. помощь'!O:O,'Скорая мед. помощь'!E:E,СВОД!C3634,'Скорая мед. помощь'!G:G,СВОД!E3634)+SUMIFS(Услуги!AV:AV,Услуги!D:D,СВОД!C3634,Услуги!F:F,СВОД!E3634)</f>
        <v>11474.96905</v>
      </c>
      <c r="O3634" s="302">
        <f>SUMIFS(Сверхбаза!L:L,Сверхбаза!C:C,СВОД!C3634,Сверхбаза!E:E,СВОД!E3634)+SUMIFS(Сверхбаза!M:M,Сверхбаза!C:C,СВОД!C3634,Сверхбаза!E:E,СВОД!E3634)</f>
        <v>0</v>
      </c>
      <c r="P3634" s="276">
        <f>SUMIFS(Сверхбаза!N:N,Сверхбаза!C:C,СВОД!C3634,Сверхбаза!E:E,СВОД!E3634)</f>
        <v>0</v>
      </c>
      <c r="Q3634" s="276">
        <f>SUMIFS(Сверхбаза!P:P,Сверхбаза!C:C,СВОД!C3634,Сверхбаза!E:E,СВОД!E3634)</f>
        <v>0</v>
      </c>
      <c r="R3634" s="276">
        <f>SUMIFS(Сверхбаза!O:O,Сверхбаза!C:C,СВОД!C3634,Сверхбаза!E:E,СВОД!E3634)</f>
        <v>0</v>
      </c>
      <c r="S3634" s="276">
        <f>SUMIFS(Сверхбаза!Q:Q,Сверхбаза!C:C,СВОД!C3634,Сверхбаза!E:E,СВОД!E3634)</f>
        <v>0</v>
      </c>
      <c r="T3634" s="303">
        <f>SUMIFS(Сверхбаза!G:G,Сверхбаза!C:C,СВОД!C3634,Сверхбаза!E:E,СВОД!E3634)</f>
        <v>0</v>
      </c>
    </row>
    <row r="3635" spans="1:20" ht="38.25" outlineLevel="2" x14ac:dyDescent="0.2">
      <c r="A3635" s="288" t="str">
        <f>VLOOKUP(C3635,Округа!B:C,2,FALSE)</f>
        <v>Вне округов</v>
      </c>
      <c r="B3635" s="361">
        <v>508937</v>
      </c>
      <c r="C3635" s="361">
        <v>893901</v>
      </c>
      <c r="D3635" s="5" t="s">
        <v>446</v>
      </c>
      <c r="E3635" s="349">
        <v>2</v>
      </c>
      <c r="F3635" s="350" t="s">
        <v>173</v>
      </c>
      <c r="G3635" s="302">
        <f>SUMIFS('Круглосуточный стационар'!J:J,'Круглосуточный стационар'!D:D,СВОД!C3635,'Круглосуточный стационар'!F:F,СВОД!E3635)/2+SUMIFS(ВМП!J:J,ВМП!D:D,СВОД!C3635,ВМП!F:F,СВОД!E3635)/2+SUMIFS('Дневной стационар'!J:J,'Дневной стационар'!D:D,СВОД!C3635,'Дневной стационар'!F:F,СВОД!E3635)/2+SUMIFS(ЭКО!H:H,ЭКО!D:D,СВОД!C3635,ЭКО!F:F,СВОД!E3635)+SUMIFS(Диализ!J:J,Диализ!E:E,СВОД!C3635,Диализ!G:G,СВОД!E3635)</f>
        <v>0</v>
      </c>
      <c r="H3635" s="276">
        <f>SUMIFS(Поликлиника!H:H,Поликлиника!D:D,СВОД!C3635,Поликлиника!F:F,СВОД!E3635)</f>
        <v>0</v>
      </c>
      <c r="I3635" s="276">
        <f>SUMIFS(Поликлиника!BA:BA,Поликлиника!D:D,СВОД!C3635,Поликлиника!F:F,СВОД!E3635)</f>
        <v>0</v>
      </c>
      <c r="J3635" s="276">
        <f>SUMIFS(Поликлиника!BF:BF,Поликлиника!D:D,СВОД!C3635,Поликлиника!F:F,СВОД!E3635)</f>
        <v>0</v>
      </c>
      <c r="K3635" s="276">
        <f>SUMIFS(Поликлиника!BU:BU,Поликлиника!D:D,СВОД!C3635,Поликлиника!F:F,СВОД!E3635)</f>
        <v>0</v>
      </c>
      <c r="L3635" s="276">
        <f>SUMIFS(Услуги!H:H,Услуги!D:D,СВОД!C3635,Услуги!F:F,СВОД!E3635)+SUMIFS(Услуги!M:M,Услуги!D:D,СВОД!C3635,Услуги!F:F,СВОД!E3635)+SUMIFS(Услуги!R:R,Услуги!D:D,СВОД!C3635,Услуги!F:F,СВОД!E3635)+SUMIFS(Услуги!W:W,Услуги!D:D,СВОД!C3635,Услуги!F:F,СВОД!E3635)+SUMIFS(Услуги!AB:AB,Услуги!D:D,СВОД!C3635,Услуги!F:F,СВОД!E3635)+SUMIFS(Услуги!AG:AG,Услуги!D:D,СВОД!C3635,Услуги!F:F,СВОД!E3635)+SUMIFS(Услуги!AL:AL,Услуги!D:D,СВОД!C3635,Услуги!F:F,СВОД!E3635)+SUMIFS(Услуги!AQ:AQ,Услуги!D:D,СВОД!C3635,Услуги!F:F,СВОД!E3635)</f>
        <v>0</v>
      </c>
      <c r="M3635" s="276">
        <f>SUMIFS('Скорая мед. помощь'!J:J,'Скорая мед. помощь'!E:E,СВОД!C3635,'Скорая мед. помощь'!G:G,СВОД!E3635)</f>
        <v>0</v>
      </c>
      <c r="N3635" s="303">
        <f>SUMIFS('Круглосуточный стационар'!O:O,'Круглосуточный стационар'!D:D,СВОД!C3635,'Круглосуточный стационар'!F:F,СВОД!E3635)+SUMIFS(ВМП!O:O,ВМП!D:D,СВОД!C3635,ВМП!F:F,СВОД!E3635)+SUMIFS('Дневной стационар'!O:O,'Дневной стационар'!D:D,СВОД!C3635,'Дневной стационар'!F:F,СВОД!E3635)+SUMIFS(ЭКО!M:M,ЭКО!D:D,СВОД!C3635,ЭКО!F:F,СВОД!E3635)+SUMIFS(Диализ!O:O,Диализ!E:E,СВОД!C3635,Диализ!G:G,СВОД!E3635)+SUMIFS(Поликлиника!CT:CT,Поликлиника!D:D,СВОД!C3635,Поликлиника!F:F,СВОД!E3635)+SUMIFS('Скорая мед. помощь'!O:O,'Скорая мед. помощь'!E:E,СВОД!C3635,'Скорая мед. помощь'!G:G,СВОД!E3635)+SUMIFS(Услуги!AV:AV,Услуги!D:D,СВОД!C3635,Услуги!F:F,СВОД!E3635)</f>
        <v>0</v>
      </c>
      <c r="O3635" s="302">
        <f>SUMIFS(Сверхбаза!L:L,Сверхбаза!C:C,СВОД!C3635,Сверхбаза!E:E,СВОД!E3635)+SUMIFS(Сверхбаза!M:M,Сверхбаза!C:C,СВОД!C3635,Сверхбаза!E:E,СВОД!E3635)</f>
        <v>0</v>
      </c>
      <c r="P3635" s="276">
        <f>SUMIFS(Сверхбаза!N:N,Сверхбаза!C:C,СВОД!C3635,Сверхбаза!E:E,СВОД!E3635)</f>
        <v>0</v>
      </c>
      <c r="Q3635" s="276">
        <f>SUMIFS(Сверхбаза!P:P,Сверхбаза!C:C,СВОД!C3635,Сверхбаза!E:E,СВОД!E3635)</f>
        <v>0</v>
      </c>
      <c r="R3635" s="276">
        <f>SUMIFS(Сверхбаза!O:O,Сверхбаза!C:C,СВОД!C3635,Сверхбаза!E:E,СВОД!E3635)</f>
        <v>0</v>
      </c>
      <c r="S3635" s="276">
        <f>SUMIFS(Сверхбаза!Q:Q,Сверхбаза!C:C,СВОД!C3635,Сверхбаза!E:E,СВОД!E3635)</f>
        <v>0</v>
      </c>
      <c r="T3635" s="303">
        <f>SUMIFS(Сверхбаза!G:G,Сверхбаза!C:C,СВОД!C3635,Сверхбаза!E:E,СВОД!E3635)</f>
        <v>0</v>
      </c>
    </row>
    <row r="3636" spans="1:20" ht="38.25" outlineLevel="2" x14ac:dyDescent="0.2">
      <c r="A3636" s="288" t="str">
        <f>VLOOKUP(C3636,Округа!B:C,2,FALSE)</f>
        <v>Вне округов</v>
      </c>
      <c r="B3636" s="361">
        <v>508937</v>
      </c>
      <c r="C3636" s="361">
        <v>893901</v>
      </c>
      <c r="D3636" s="5" t="s">
        <v>446</v>
      </c>
      <c r="E3636" s="349">
        <v>6</v>
      </c>
      <c r="F3636" s="350" t="s">
        <v>705</v>
      </c>
      <c r="G3636" s="302">
        <f>SUMIFS('Круглосуточный стационар'!J:J,'Круглосуточный стационар'!D:D,СВОД!C3636,'Круглосуточный стационар'!F:F,СВОД!E3636)/2+SUMIFS(ВМП!J:J,ВМП!D:D,СВОД!C3636,ВМП!F:F,СВОД!E3636)/2+SUMIFS('Дневной стационар'!J:J,'Дневной стационар'!D:D,СВОД!C3636,'Дневной стационар'!F:F,СВОД!E3636)/2+SUMIFS(ЭКО!H:H,ЭКО!D:D,СВОД!C3636,ЭКО!F:F,СВОД!E3636)+SUMIFS(Диализ!J:J,Диализ!E:E,СВОД!C3636,Диализ!G:G,СВОД!E3636)</f>
        <v>26</v>
      </c>
      <c r="H3636" s="276">
        <f>SUMIFS(Поликлиника!H:H,Поликлиника!D:D,СВОД!C3636,Поликлиника!F:F,СВОД!E3636)</f>
        <v>0</v>
      </c>
      <c r="I3636" s="276">
        <f>SUMIFS(Поликлиника!BA:BA,Поликлиника!D:D,СВОД!C3636,Поликлиника!F:F,СВОД!E3636)</f>
        <v>0</v>
      </c>
      <c r="J3636" s="276">
        <f>SUMIFS(Поликлиника!BF:BF,Поликлиника!D:D,СВОД!C3636,Поликлиника!F:F,СВОД!E3636)</f>
        <v>0</v>
      </c>
      <c r="K3636" s="276">
        <f>SUMIFS(Поликлиника!BU:BU,Поликлиника!D:D,СВОД!C3636,Поликлиника!F:F,СВОД!E3636)</f>
        <v>0</v>
      </c>
      <c r="L3636" s="276">
        <f>SUMIFS(Услуги!H:H,Услуги!D:D,СВОД!C3636,Услуги!F:F,СВОД!E3636)+SUMIFS(Услуги!M:M,Услуги!D:D,СВОД!C3636,Услуги!F:F,СВОД!E3636)+SUMIFS(Услуги!R:R,Услуги!D:D,СВОД!C3636,Услуги!F:F,СВОД!E3636)+SUMIFS(Услуги!W:W,Услуги!D:D,СВОД!C3636,Услуги!F:F,СВОД!E3636)+SUMIFS(Услуги!AB:AB,Услуги!D:D,СВОД!C3636,Услуги!F:F,СВОД!E3636)+SUMIFS(Услуги!AG:AG,Услуги!D:D,СВОД!C3636,Услуги!F:F,СВОД!E3636)+SUMIFS(Услуги!AL:AL,Услуги!D:D,СВОД!C3636,Услуги!F:F,СВОД!E3636)+SUMIFS(Услуги!AQ:AQ,Услуги!D:D,СВОД!C3636,Услуги!F:F,СВОД!E3636)</f>
        <v>0</v>
      </c>
      <c r="M3636" s="276">
        <f>SUMIFS('Скорая мед. помощь'!J:J,'Скорая мед. помощь'!E:E,СВОД!C3636,'Скорая мед. помощь'!G:G,СВОД!E3636)</f>
        <v>0</v>
      </c>
      <c r="N3636" s="303">
        <f>SUMIFS('Круглосуточный стационар'!O:O,'Круглосуточный стационар'!D:D,СВОД!C3636,'Круглосуточный стационар'!F:F,СВОД!E3636)+SUMIFS(ВМП!O:O,ВМП!D:D,СВОД!C3636,ВМП!F:F,СВОД!E3636)+SUMIFS('Дневной стационар'!O:O,'Дневной стационар'!D:D,СВОД!C3636,'Дневной стационар'!F:F,СВОД!E3636)+SUMIFS(ЭКО!M:M,ЭКО!D:D,СВОД!C3636,ЭКО!F:F,СВОД!E3636)+SUMIFS(Диализ!O:O,Диализ!E:E,СВОД!C3636,Диализ!G:G,СВОД!E3636)+SUMIFS(Поликлиника!CT:CT,Поликлиника!D:D,СВОД!C3636,Поликлиника!F:F,СВОД!E3636)+SUMIFS('Скорая мед. помощь'!O:O,'Скорая мед. помощь'!E:E,СВОД!C3636,'Скорая мед. помощь'!G:G,СВОД!E3636)+SUMIFS(Услуги!AV:AV,Услуги!D:D,СВОД!C3636,Услуги!F:F,СВОД!E3636)</f>
        <v>3541.4605252000001</v>
      </c>
      <c r="O3636" s="302">
        <f>SUMIFS(Сверхбаза!L:L,Сверхбаза!C:C,СВОД!C3636,Сверхбаза!E:E,СВОД!E3636)+SUMIFS(Сверхбаза!M:M,Сверхбаза!C:C,СВОД!C3636,Сверхбаза!E:E,СВОД!E3636)</f>
        <v>0</v>
      </c>
      <c r="P3636" s="276">
        <f>SUMIFS(Сверхбаза!N:N,Сверхбаза!C:C,СВОД!C3636,Сверхбаза!E:E,СВОД!E3636)</f>
        <v>0</v>
      </c>
      <c r="Q3636" s="276">
        <f>SUMIFS(Сверхбаза!P:P,Сверхбаза!C:C,СВОД!C3636,Сверхбаза!E:E,СВОД!E3636)</f>
        <v>0</v>
      </c>
      <c r="R3636" s="276">
        <f>SUMIFS(Сверхбаза!O:O,Сверхбаза!C:C,СВОД!C3636,Сверхбаза!E:E,СВОД!E3636)</f>
        <v>0</v>
      </c>
      <c r="S3636" s="276">
        <f>SUMIFS(Сверхбаза!Q:Q,Сверхбаза!C:C,СВОД!C3636,Сверхбаза!E:E,СВОД!E3636)</f>
        <v>0</v>
      </c>
      <c r="T3636" s="303">
        <f>SUMIFS(Сверхбаза!G:G,Сверхбаза!C:C,СВОД!C3636,Сверхбаза!E:E,СВОД!E3636)</f>
        <v>0</v>
      </c>
    </row>
    <row r="3637" spans="1:20" ht="38.25" outlineLevel="2" x14ac:dyDescent="0.2">
      <c r="A3637" s="288" t="str">
        <f>VLOOKUP(C3637,Округа!B:C,2,FALSE)</f>
        <v>Вне округов</v>
      </c>
      <c r="B3637" s="361">
        <v>508937</v>
      </c>
      <c r="C3637" s="361">
        <v>893901</v>
      </c>
      <c r="D3637" s="5" t="s">
        <v>446</v>
      </c>
      <c r="E3637" s="349">
        <v>3</v>
      </c>
      <c r="F3637" s="350" t="s">
        <v>174</v>
      </c>
      <c r="G3637" s="302">
        <f>SUMIFS('Круглосуточный стационар'!J:J,'Круглосуточный стационар'!D:D,СВОД!C3637,'Круглосуточный стационар'!F:F,СВОД!E3637)/2+SUMIFS(ВМП!J:J,ВМП!D:D,СВОД!C3637,ВМП!F:F,СВОД!E3637)/2+SUMIFS('Дневной стационар'!J:J,'Дневной стационар'!D:D,СВОД!C3637,'Дневной стационар'!F:F,СВОД!E3637)/2+SUMIFS(ЭКО!H:H,ЭКО!D:D,СВОД!C3637,ЭКО!F:F,СВОД!E3637)+SUMIFS(Диализ!J:J,Диализ!E:E,СВОД!C3637,Диализ!G:G,СВОД!E3637)</f>
        <v>0</v>
      </c>
      <c r="H3637" s="276">
        <f>SUMIFS(Поликлиника!H:H,Поликлиника!D:D,СВОД!C3637,Поликлиника!F:F,СВОД!E3637)</f>
        <v>0</v>
      </c>
      <c r="I3637" s="276">
        <f>SUMIFS(Поликлиника!BA:BA,Поликлиника!D:D,СВОД!C3637,Поликлиника!F:F,СВОД!E3637)</f>
        <v>0</v>
      </c>
      <c r="J3637" s="276">
        <f>SUMIFS(Поликлиника!BF:BF,Поликлиника!D:D,СВОД!C3637,Поликлиника!F:F,СВОД!E3637)</f>
        <v>0</v>
      </c>
      <c r="K3637" s="276">
        <f>SUMIFS(Поликлиника!BU:BU,Поликлиника!D:D,СВОД!C3637,Поликлиника!F:F,СВОД!E3637)</f>
        <v>500</v>
      </c>
      <c r="L3637" s="276">
        <f>SUMIFS(Услуги!H:H,Услуги!D:D,СВОД!C3637,Услуги!F:F,СВОД!E3637)+SUMIFS(Услуги!M:M,Услуги!D:D,СВОД!C3637,Услуги!F:F,СВОД!E3637)+SUMIFS(Услуги!R:R,Услуги!D:D,СВОД!C3637,Услуги!F:F,СВОД!E3637)+SUMIFS(Услуги!W:W,Услуги!D:D,СВОД!C3637,Услуги!F:F,СВОД!E3637)+SUMIFS(Услуги!AB:AB,Услуги!D:D,СВОД!C3637,Услуги!F:F,СВОД!E3637)+SUMIFS(Услуги!AG:AG,Услуги!D:D,СВОД!C3637,Услуги!F:F,СВОД!E3637)+SUMIFS(Услуги!AL:AL,Услуги!D:D,СВОД!C3637,Услуги!F:F,СВОД!E3637)+SUMIFS(Услуги!AQ:AQ,Услуги!D:D,СВОД!C3637,Услуги!F:F,СВОД!E3637)</f>
        <v>40</v>
      </c>
      <c r="M3637" s="276">
        <f>SUMIFS('Скорая мед. помощь'!J:J,'Скорая мед. помощь'!E:E,СВОД!C3637,'Скорая мед. помощь'!G:G,СВОД!E3637)</f>
        <v>0</v>
      </c>
      <c r="N3637" s="303">
        <f>SUMIFS('Круглосуточный стационар'!O:O,'Круглосуточный стационар'!D:D,СВОД!C3637,'Круглосуточный стационар'!F:F,СВОД!E3637)+SUMIFS(ВМП!O:O,ВМП!D:D,СВОД!C3637,ВМП!F:F,СВОД!E3637)+SUMIFS('Дневной стационар'!O:O,'Дневной стационар'!D:D,СВОД!C3637,'Дневной стационар'!F:F,СВОД!E3637)+SUMIFS(ЭКО!M:M,ЭКО!D:D,СВОД!C3637,ЭКО!F:F,СВОД!E3637)+SUMIFS(Диализ!O:O,Диализ!E:E,СВОД!C3637,Диализ!G:G,СВОД!E3637)+SUMIFS(Поликлиника!CT:CT,Поликлиника!D:D,СВОД!C3637,Поликлиника!F:F,СВОД!E3637)+SUMIFS('Скорая мед. помощь'!O:O,'Скорая мед. помощь'!E:E,СВОД!C3637,'Скорая мед. помощь'!G:G,СВОД!E3637)+SUMIFS(Услуги!AV:AV,Услуги!D:D,СВОД!C3637,Услуги!F:F,СВОД!E3637)</f>
        <v>334.77292971087377</v>
      </c>
      <c r="O3637" s="302">
        <f>SUMIFS(Сверхбаза!L:L,Сверхбаза!C:C,СВОД!C3637,Сверхбаза!E:E,СВОД!E3637)+SUMIFS(Сверхбаза!M:M,Сверхбаза!C:C,СВОД!C3637,Сверхбаза!E:E,СВОД!E3637)</f>
        <v>0</v>
      </c>
      <c r="P3637" s="276">
        <f>SUMIFS(Сверхбаза!N:N,Сверхбаза!C:C,СВОД!C3637,Сверхбаза!E:E,СВОД!E3637)</f>
        <v>0</v>
      </c>
      <c r="Q3637" s="276">
        <f>SUMIFS(Сверхбаза!P:P,Сверхбаза!C:C,СВОД!C3637,Сверхбаза!E:E,СВОД!E3637)</f>
        <v>0</v>
      </c>
      <c r="R3637" s="276">
        <f>SUMIFS(Сверхбаза!O:O,Сверхбаза!C:C,СВОД!C3637,Сверхбаза!E:E,СВОД!E3637)</f>
        <v>0</v>
      </c>
      <c r="S3637" s="276">
        <f>SUMIFS(Сверхбаза!Q:Q,Сверхбаза!C:C,СВОД!C3637,Сверхбаза!E:E,СВОД!E3637)</f>
        <v>0</v>
      </c>
      <c r="T3637" s="303">
        <f>SUMIFS(Сверхбаза!G:G,Сверхбаза!C:C,СВОД!C3637,Сверхбаза!E:E,СВОД!E3637)</f>
        <v>0</v>
      </c>
    </row>
    <row r="3638" spans="1:20" ht="38.25" outlineLevel="2" x14ac:dyDescent="0.2">
      <c r="A3638" s="288" t="str">
        <f>VLOOKUP(C3638,Округа!B:C,2,FALSE)</f>
        <v>Вне округов</v>
      </c>
      <c r="B3638" s="361">
        <v>508937</v>
      </c>
      <c r="C3638" s="361">
        <v>893901</v>
      </c>
      <c r="D3638" s="5" t="s">
        <v>446</v>
      </c>
      <c r="E3638" s="349">
        <v>7</v>
      </c>
      <c r="F3638" s="350" t="s">
        <v>706</v>
      </c>
      <c r="G3638" s="302">
        <f>SUMIFS('Круглосуточный стационар'!J:J,'Круглосуточный стационар'!D:D,СВОД!C3638,'Круглосуточный стационар'!F:F,СВОД!E3638)/2+SUMIFS(ВМП!J:J,ВМП!D:D,СВОД!C3638,ВМП!F:F,СВОД!E3638)/2+SUMIFS('Дневной стационар'!J:J,'Дневной стационар'!D:D,СВОД!C3638,'Дневной стационар'!F:F,СВОД!E3638)/2+SUMIFS(ЭКО!H:H,ЭКО!D:D,СВОД!C3638,ЭКО!F:F,СВОД!E3638)+SUMIFS(Диализ!J:J,Диализ!E:E,СВОД!C3638,Диализ!G:G,СВОД!E3638)</f>
        <v>0</v>
      </c>
      <c r="H3638" s="276">
        <f>SUMIFS(Поликлиника!H:H,Поликлиника!D:D,СВОД!C3638,Поликлиника!F:F,СВОД!E3638)</f>
        <v>0</v>
      </c>
      <c r="I3638" s="276">
        <f>SUMIFS(Поликлиника!BA:BA,Поликлиника!D:D,СВОД!C3638,Поликлиника!F:F,СВОД!E3638)</f>
        <v>0</v>
      </c>
      <c r="J3638" s="276">
        <f>SUMIFS(Поликлиника!BF:BF,Поликлиника!D:D,СВОД!C3638,Поликлиника!F:F,СВОД!E3638)</f>
        <v>0</v>
      </c>
      <c r="K3638" s="276">
        <f>SUMIFS(Поликлиника!BU:BU,Поликлиника!D:D,СВОД!C3638,Поликлиника!F:F,СВОД!E3638)</f>
        <v>0</v>
      </c>
      <c r="L3638" s="276">
        <f>SUMIFS(Услуги!H:H,Услуги!D:D,СВОД!C3638,Услуги!F:F,СВОД!E3638)+SUMIFS(Услуги!M:M,Услуги!D:D,СВОД!C3638,Услуги!F:F,СВОД!E3638)+SUMIFS(Услуги!R:R,Услуги!D:D,СВОД!C3638,Услуги!F:F,СВОД!E3638)+SUMIFS(Услуги!W:W,Услуги!D:D,СВОД!C3638,Услуги!F:F,СВОД!E3638)+SUMIFS(Услуги!AB:AB,Услуги!D:D,СВОД!C3638,Услуги!F:F,СВОД!E3638)+SUMIFS(Услуги!AG:AG,Услуги!D:D,СВОД!C3638,Услуги!F:F,СВОД!E3638)+SUMIFS(Услуги!AL:AL,Услуги!D:D,СВОД!C3638,Услуги!F:F,СВОД!E3638)+SUMIFS(Услуги!AQ:AQ,Услуги!D:D,СВОД!C3638,Услуги!F:F,СВОД!E3638)</f>
        <v>0</v>
      </c>
      <c r="M3638" s="276">
        <f>SUMIFS('Скорая мед. помощь'!J:J,'Скорая мед. помощь'!E:E,СВОД!C3638,'Скорая мед. помощь'!G:G,СВОД!E3638)</f>
        <v>0</v>
      </c>
      <c r="N3638" s="303">
        <f>SUMIFS('Круглосуточный стационар'!O:O,'Круглосуточный стационар'!D:D,СВОД!C3638,'Круглосуточный стационар'!F:F,СВОД!E3638)+SUMIFS(ВМП!O:O,ВМП!D:D,СВОД!C3638,ВМП!F:F,СВОД!E3638)+SUMIFS('Дневной стационар'!O:O,'Дневной стационар'!D:D,СВОД!C3638,'Дневной стационар'!F:F,СВОД!E3638)+SUMIFS(ЭКО!M:M,ЭКО!D:D,СВОД!C3638,ЭКО!F:F,СВОД!E3638)+SUMIFS(Диализ!O:O,Диализ!E:E,СВОД!C3638,Диализ!G:G,СВОД!E3638)+SUMIFS(Поликлиника!CT:CT,Поликлиника!D:D,СВОД!C3638,Поликлиника!F:F,СВОД!E3638)+SUMIFS('Скорая мед. помощь'!O:O,'Скорая мед. помощь'!E:E,СВОД!C3638,'Скорая мед. помощь'!G:G,СВОД!E3638)+SUMIFS(Услуги!AV:AV,Услуги!D:D,СВОД!C3638,Услуги!F:F,СВОД!E3638)</f>
        <v>0</v>
      </c>
      <c r="O3638" s="302">
        <f>SUMIFS(Сверхбаза!L:L,Сверхбаза!C:C,СВОД!C3638,Сверхбаза!E:E,СВОД!E3638)+SUMIFS(Сверхбаза!M:M,Сверхбаза!C:C,СВОД!C3638,Сверхбаза!E:E,СВОД!E3638)</f>
        <v>0</v>
      </c>
      <c r="P3638" s="276">
        <f>SUMIFS(Сверхбаза!N:N,Сверхбаза!C:C,СВОД!C3638,Сверхбаза!E:E,СВОД!E3638)</f>
        <v>0</v>
      </c>
      <c r="Q3638" s="276">
        <f>SUMIFS(Сверхбаза!P:P,Сверхбаза!C:C,СВОД!C3638,Сверхбаза!E:E,СВОД!E3638)</f>
        <v>0</v>
      </c>
      <c r="R3638" s="276">
        <f>SUMIFS(Сверхбаза!O:O,Сверхбаза!C:C,СВОД!C3638,Сверхбаза!E:E,СВОД!E3638)</f>
        <v>0</v>
      </c>
      <c r="S3638" s="276">
        <f>SUMIFS(Сверхбаза!Q:Q,Сверхбаза!C:C,СВОД!C3638,Сверхбаза!E:E,СВОД!E3638)</f>
        <v>0</v>
      </c>
      <c r="T3638" s="303">
        <f>SUMIFS(Сверхбаза!G:G,Сверхбаза!C:C,СВОД!C3638,Сверхбаза!E:E,СВОД!E3638)</f>
        <v>0</v>
      </c>
    </row>
    <row r="3639" spans="1:20" ht="38.25" outlineLevel="2" x14ac:dyDescent="0.2">
      <c r="A3639" s="288" t="str">
        <f>VLOOKUP(C3639,Округа!B:C,2,FALSE)</f>
        <v>Вне округов</v>
      </c>
      <c r="B3639" s="361">
        <v>508937</v>
      </c>
      <c r="C3639" s="361">
        <v>893901</v>
      </c>
      <c r="D3639" s="5" t="s">
        <v>446</v>
      </c>
      <c r="E3639" s="349">
        <v>70</v>
      </c>
      <c r="F3639" s="350" t="s">
        <v>707</v>
      </c>
      <c r="G3639" s="302">
        <f>SUMIFS('Круглосуточный стационар'!J:J,'Круглосуточный стационар'!D:D,СВОД!C3639,'Круглосуточный стационар'!F:F,СВОД!E3639)/2+SUMIFS(ВМП!J:J,ВМП!D:D,СВОД!C3639,ВМП!F:F,СВОД!E3639)/2+SUMIFS('Дневной стационар'!J:J,'Дневной стационар'!D:D,СВОД!C3639,'Дневной стационар'!F:F,СВОД!E3639)/2+SUMIFS(ЭКО!H:H,ЭКО!D:D,СВОД!C3639,ЭКО!F:F,СВОД!E3639)+SUMIFS(Диализ!J:J,Диализ!E:E,СВОД!C3639,Диализ!G:G,СВОД!E3639)</f>
        <v>0</v>
      </c>
      <c r="H3639" s="276">
        <f>SUMIFS(Поликлиника!H:H,Поликлиника!D:D,СВОД!C3639,Поликлиника!F:F,СВОД!E3639)</f>
        <v>0</v>
      </c>
      <c r="I3639" s="276">
        <f>SUMIFS(Поликлиника!BA:BA,Поликлиника!D:D,СВОД!C3639,Поликлиника!F:F,СВОД!E3639)</f>
        <v>0</v>
      </c>
      <c r="J3639" s="276">
        <f>SUMIFS(Поликлиника!BF:BF,Поликлиника!D:D,СВОД!C3639,Поликлиника!F:F,СВОД!E3639)</f>
        <v>0</v>
      </c>
      <c r="K3639" s="276">
        <f>SUMIFS(Поликлиника!BU:BU,Поликлиника!D:D,СВОД!C3639,Поликлиника!F:F,СВОД!E3639)</f>
        <v>0</v>
      </c>
      <c r="L3639" s="276">
        <f>SUMIFS(Услуги!H:H,Услуги!D:D,СВОД!C3639,Услуги!F:F,СВОД!E3639)+SUMIFS(Услуги!M:M,Услуги!D:D,СВОД!C3639,Услуги!F:F,СВОД!E3639)+SUMIFS(Услуги!R:R,Услуги!D:D,СВОД!C3639,Услуги!F:F,СВОД!E3639)+SUMIFS(Услуги!W:W,Услуги!D:D,СВОД!C3639,Услуги!F:F,СВОД!E3639)+SUMIFS(Услуги!AB:AB,Услуги!D:D,СВОД!C3639,Услуги!F:F,СВОД!E3639)+SUMIFS(Услуги!AG:AG,Услуги!D:D,СВОД!C3639,Услуги!F:F,СВОД!E3639)+SUMIFS(Услуги!AL:AL,Услуги!D:D,СВОД!C3639,Услуги!F:F,СВОД!E3639)+SUMIFS(Услуги!AQ:AQ,Услуги!D:D,СВОД!C3639,Услуги!F:F,СВОД!E3639)</f>
        <v>0</v>
      </c>
      <c r="M3639" s="276">
        <f>SUMIFS('Скорая мед. помощь'!J:J,'Скорая мед. помощь'!E:E,СВОД!C3639,'Скорая мед. помощь'!G:G,СВОД!E3639)</f>
        <v>0</v>
      </c>
      <c r="N3639" s="303">
        <f>SUMIFS('Круглосуточный стационар'!O:O,'Круглосуточный стационар'!D:D,СВОД!C3639,'Круглосуточный стационар'!F:F,СВОД!E3639)+SUMIFS(ВМП!O:O,ВМП!D:D,СВОД!C3639,ВМП!F:F,СВОД!E3639)+SUMIFS('Дневной стационар'!O:O,'Дневной стационар'!D:D,СВОД!C3639,'Дневной стационар'!F:F,СВОД!E3639)+SUMIFS(ЭКО!M:M,ЭКО!D:D,СВОД!C3639,ЭКО!F:F,СВОД!E3639)+SUMIFS(Диализ!O:O,Диализ!E:E,СВОД!C3639,Диализ!G:G,СВОД!E3639)+SUMIFS(Поликлиника!CT:CT,Поликлиника!D:D,СВОД!C3639,Поликлиника!F:F,СВОД!E3639)+SUMIFS('Скорая мед. помощь'!O:O,'Скорая мед. помощь'!E:E,СВОД!C3639,'Скорая мед. помощь'!G:G,СВОД!E3639)+SUMIFS(Услуги!AV:AV,Услуги!D:D,СВОД!C3639,Услуги!F:F,СВОД!E3639)</f>
        <v>0</v>
      </c>
      <c r="O3639" s="302">
        <f>SUMIFS(Сверхбаза!L:L,Сверхбаза!C:C,СВОД!C3639,Сверхбаза!E:E,СВОД!E3639)+SUMIFS(Сверхбаза!M:M,Сверхбаза!C:C,СВОД!C3639,Сверхбаза!E:E,СВОД!E3639)</f>
        <v>0</v>
      </c>
      <c r="P3639" s="276">
        <f>SUMIFS(Сверхбаза!N:N,Сверхбаза!C:C,СВОД!C3639,Сверхбаза!E:E,СВОД!E3639)</f>
        <v>0</v>
      </c>
      <c r="Q3639" s="276">
        <f>SUMIFS(Сверхбаза!P:P,Сверхбаза!C:C,СВОД!C3639,Сверхбаза!E:E,СВОД!E3639)</f>
        <v>0</v>
      </c>
      <c r="R3639" s="276">
        <f>SUMIFS(Сверхбаза!O:O,Сверхбаза!C:C,СВОД!C3639,Сверхбаза!E:E,СВОД!E3639)</f>
        <v>0</v>
      </c>
      <c r="S3639" s="276">
        <f>SUMIFS(Сверхбаза!Q:Q,Сверхбаза!C:C,СВОД!C3639,Сверхбаза!E:E,СВОД!E3639)</f>
        <v>0</v>
      </c>
      <c r="T3639" s="303">
        <f>SUMIFS(Сверхбаза!G:G,Сверхбаза!C:C,СВОД!C3639,Сверхбаза!E:E,СВОД!E3639)</f>
        <v>0</v>
      </c>
    </row>
    <row r="3640" spans="1:20" ht="38.25" outlineLevel="2" x14ac:dyDescent="0.2">
      <c r="A3640" s="288" t="str">
        <f>VLOOKUP(C3640,Округа!B:C,2,FALSE)</f>
        <v>Вне округов</v>
      </c>
      <c r="B3640" s="361">
        <v>508937</v>
      </c>
      <c r="C3640" s="361">
        <v>893901</v>
      </c>
      <c r="D3640" s="5" t="s">
        <v>446</v>
      </c>
      <c r="E3640" s="349">
        <v>94</v>
      </c>
      <c r="F3640" s="350" t="s">
        <v>157</v>
      </c>
      <c r="G3640" s="302">
        <f>SUMIFS('Круглосуточный стационар'!J:J,'Круглосуточный стационар'!D:D,СВОД!C3640,'Круглосуточный стационар'!F:F,СВОД!E3640)/2+SUMIFS(ВМП!J:J,ВМП!D:D,СВОД!C3640,ВМП!F:F,СВОД!E3640)/2+SUMIFS('Дневной стационар'!J:J,'Дневной стационар'!D:D,СВОД!C3640,'Дневной стационар'!F:F,СВОД!E3640)/2+SUMIFS(ЭКО!H:H,ЭКО!D:D,СВОД!C3640,ЭКО!F:F,СВОД!E3640)+SUMIFS(Диализ!J:J,Диализ!E:E,СВОД!C3640,Диализ!G:G,СВОД!E3640)</f>
        <v>0</v>
      </c>
      <c r="H3640" s="276">
        <f>SUMIFS(Поликлиника!H:H,Поликлиника!D:D,СВОД!C3640,Поликлиника!F:F,СВОД!E3640)</f>
        <v>0</v>
      </c>
      <c r="I3640" s="276">
        <f>SUMIFS(Поликлиника!BA:BA,Поликлиника!D:D,СВОД!C3640,Поликлиника!F:F,СВОД!E3640)</f>
        <v>0</v>
      </c>
      <c r="J3640" s="276">
        <f>SUMIFS(Поликлиника!BF:BF,Поликлиника!D:D,СВОД!C3640,Поликлиника!F:F,СВОД!E3640)</f>
        <v>0</v>
      </c>
      <c r="K3640" s="276">
        <f>SUMIFS(Поликлиника!BU:BU,Поликлиника!D:D,СВОД!C3640,Поликлиника!F:F,СВОД!E3640)</f>
        <v>0</v>
      </c>
      <c r="L3640" s="276">
        <f>SUMIFS(Услуги!H:H,Услуги!D:D,СВОД!C3640,Услуги!F:F,СВОД!E3640)+SUMIFS(Услуги!M:M,Услуги!D:D,СВОД!C3640,Услуги!F:F,СВОД!E3640)+SUMIFS(Услуги!R:R,Услуги!D:D,СВОД!C3640,Услуги!F:F,СВОД!E3640)+SUMIFS(Услуги!W:W,Услуги!D:D,СВОД!C3640,Услуги!F:F,СВОД!E3640)+SUMIFS(Услуги!AB:AB,Услуги!D:D,СВОД!C3640,Услуги!F:F,СВОД!E3640)+SUMIFS(Услуги!AG:AG,Услуги!D:D,СВОД!C3640,Услуги!F:F,СВОД!E3640)+SUMIFS(Услуги!AL:AL,Услуги!D:D,СВОД!C3640,Услуги!F:F,СВОД!E3640)+SUMIFS(Услуги!AQ:AQ,Услуги!D:D,СВОД!C3640,Услуги!F:F,СВОД!E3640)</f>
        <v>0</v>
      </c>
      <c r="M3640" s="276">
        <f>SUMIFS('Скорая мед. помощь'!J:J,'Скорая мед. помощь'!E:E,СВОД!C3640,'Скорая мед. помощь'!G:G,СВОД!E3640)</f>
        <v>0</v>
      </c>
      <c r="N3640" s="303">
        <f>SUMIFS('Круглосуточный стационар'!O:O,'Круглосуточный стационар'!D:D,СВОД!C3640,'Круглосуточный стационар'!F:F,СВОД!E3640)+SUMIFS(ВМП!O:O,ВМП!D:D,СВОД!C3640,ВМП!F:F,СВОД!E3640)+SUMIFS('Дневной стационар'!O:O,'Дневной стационар'!D:D,СВОД!C3640,'Дневной стационар'!F:F,СВОД!E3640)+SUMIFS(ЭКО!M:M,ЭКО!D:D,СВОД!C3640,ЭКО!F:F,СВОД!E3640)+SUMIFS(Диализ!O:O,Диализ!E:E,СВОД!C3640,Диализ!G:G,СВОД!E3640)+SUMIFS(Поликлиника!CT:CT,Поликлиника!D:D,СВОД!C3640,Поликлиника!F:F,СВОД!E3640)+SUMIFS('Скорая мед. помощь'!O:O,'Скорая мед. помощь'!E:E,СВОД!C3640,'Скорая мед. помощь'!G:G,СВОД!E3640)+SUMIFS(Услуги!AV:AV,Услуги!D:D,СВОД!C3640,Услуги!F:F,СВОД!E3640)</f>
        <v>0</v>
      </c>
      <c r="O3640" s="302">
        <f>SUMIFS(Сверхбаза!L:L,Сверхбаза!C:C,СВОД!C3640,Сверхбаза!E:E,СВОД!E3640)+SUMIFS(Сверхбаза!M:M,Сверхбаза!C:C,СВОД!C3640,Сверхбаза!E:E,СВОД!E3640)</f>
        <v>0</v>
      </c>
      <c r="P3640" s="276">
        <f>SUMIFS(Сверхбаза!N:N,Сверхбаза!C:C,СВОД!C3640,Сверхбаза!E:E,СВОД!E3640)</f>
        <v>0</v>
      </c>
      <c r="Q3640" s="276">
        <f>SUMIFS(Сверхбаза!P:P,Сверхбаза!C:C,СВОД!C3640,Сверхбаза!E:E,СВОД!E3640)</f>
        <v>0</v>
      </c>
      <c r="R3640" s="276">
        <f>SUMIFS(Сверхбаза!O:O,Сверхбаза!C:C,СВОД!C3640,Сверхбаза!E:E,СВОД!E3640)</f>
        <v>0</v>
      </c>
      <c r="S3640" s="276">
        <f>SUMIFS(Сверхбаза!Q:Q,Сверхбаза!C:C,СВОД!C3640,Сверхбаза!E:E,СВОД!E3640)</f>
        <v>0</v>
      </c>
      <c r="T3640" s="303">
        <f>SUMIFS(Сверхбаза!G:G,Сверхбаза!C:C,СВОД!C3640,Сверхбаза!E:E,СВОД!E3640)</f>
        <v>0</v>
      </c>
    </row>
    <row r="3641" spans="1:20" outlineLevel="1" x14ac:dyDescent="0.2">
      <c r="A3641" s="289"/>
      <c r="B3641" s="279"/>
      <c r="C3641" s="279" t="str">
        <f>CONCATENATE(C3640," ","Итог")</f>
        <v>893901 Итог</v>
      </c>
      <c r="D3641" s="280"/>
      <c r="E3641" s="351"/>
      <c r="F3641" s="352"/>
      <c r="G3641" s="304"/>
      <c r="H3641" s="281"/>
      <c r="I3641" s="281"/>
      <c r="J3641" s="281"/>
      <c r="K3641" s="281"/>
      <c r="L3641" s="281"/>
      <c r="M3641" s="281"/>
      <c r="N3641" s="305">
        <f>SUBTOTAL(9,N3633:N3640)</f>
        <v>56922.626836652722</v>
      </c>
      <c r="O3641" s="304"/>
      <c r="P3641" s="281"/>
      <c r="Q3641" s="281"/>
      <c r="R3641" s="281"/>
      <c r="S3641" s="281"/>
      <c r="T3641" s="305">
        <f>SUBTOTAL(9,T3633:T3640)</f>
        <v>0</v>
      </c>
    </row>
    <row r="3642" spans="1:20" ht="51" outlineLevel="2" x14ac:dyDescent="0.2">
      <c r="A3642" s="287" t="str">
        <f>VLOOKUP(C3642,Округа!B:C,2,FALSE)</f>
        <v>Вне округов</v>
      </c>
      <c r="B3642" s="8">
        <v>508943</v>
      </c>
      <c r="C3642" s="8">
        <v>894401</v>
      </c>
      <c r="D3642" s="9" t="s">
        <v>437</v>
      </c>
      <c r="E3642" s="347">
        <v>1</v>
      </c>
      <c r="F3642" s="348" t="s">
        <v>12</v>
      </c>
      <c r="G3642" s="300">
        <f>SUMIFS('Круглосуточный стационар'!J:J,'Круглосуточный стационар'!D:D,СВОД!C3642,'Круглосуточный стационар'!F:F,СВОД!E3642)/2+SUMIFS(ВМП!J:J,ВМП!D:D,СВОД!C3642,ВМП!F:F,СВОД!E3642)/2+SUMIFS('Дневной стационар'!J:J,'Дневной стационар'!D:D,СВОД!C3642,'Дневной стационар'!F:F,СВОД!E3642)/2+SUMIFS(ЭКО!H:H,ЭКО!D:D,СВОД!C3642,ЭКО!F:F,СВОД!E3642)+SUMIFS(Диализ!J:J,Диализ!E:E,СВОД!C3642,Диализ!G:G,СВОД!E3642)</f>
        <v>230</v>
      </c>
      <c r="H3642" s="278">
        <f>SUMIFS(Поликлиника!H:H,Поликлиника!D:D,СВОД!C3642,Поликлиника!F:F,СВОД!E3642)</f>
        <v>0</v>
      </c>
      <c r="I3642" s="278">
        <f>SUMIFS(Поликлиника!BA:BA,Поликлиника!D:D,СВОД!C3642,Поликлиника!F:F,СВОД!E3642)</f>
        <v>0</v>
      </c>
      <c r="J3642" s="278">
        <f>SUMIFS(Поликлиника!BF:BF,Поликлиника!D:D,СВОД!C3642,Поликлиника!F:F,СВОД!E3642)</f>
        <v>0</v>
      </c>
      <c r="K3642" s="278">
        <f>SUMIFS(Поликлиника!BU:BU,Поликлиника!D:D,СВОД!C3642,Поликлиника!F:F,СВОД!E3642)</f>
        <v>0</v>
      </c>
      <c r="L3642" s="278">
        <f>SUMIFS(Услуги!H:H,Услуги!D:D,СВОД!C3642,Услуги!F:F,СВОД!E3642)+SUMIFS(Услуги!M:M,Услуги!D:D,СВОД!C3642,Услуги!F:F,СВОД!E3642)+SUMIFS(Услуги!R:R,Услуги!D:D,СВОД!C3642,Услуги!F:F,СВОД!E3642)+SUMIFS(Услуги!W:W,Услуги!D:D,СВОД!C3642,Услуги!F:F,СВОД!E3642)+SUMIFS(Услуги!AB:AB,Услуги!D:D,СВОД!C3642,Услуги!F:F,СВОД!E3642)+SUMIFS(Услуги!AG:AG,Услуги!D:D,СВОД!C3642,Услуги!F:F,СВОД!E3642)+SUMIFS(Услуги!AL:AL,Услуги!D:D,СВОД!C3642,Услуги!F:F,СВОД!E3642)+SUMIFS(Услуги!AQ:AQ,Услуги!D:D,СВОД!C3642,Услуги!F:F,СВОД!E3642)</f>
        <v>0</v>
      </c>
      <c r="M3642" s="278">
        <f>SUMIFS('Скорая мед. помощь'!J:J,'Скорая мед. помощь'!E:E,СВОД!C3642,'Скорая мед. помощь'!G:G,СВОД!E3642)</f>
        <v>0</v>
      </c>
      <c r="N3642" s="301">
        <f>SUMIFS('Круглосуточный стационар'!O:O,'Круглосуточный стационар'!D:D,СВОД!C3642,'Круглосуточный стационар'!F:F,СВОД!E3642)+SUMIFS(ВМП!O:O,ВМП!D:D,СВОД!C3642,ВМП!F:F,СВОД!E3642)+SUMIFS('Дневной стационар'!O:O,'Дневной стационар'!D:D,СВОД!C3642,'Дневной стационар'!F:F,СВОД!E3642)+SUMIFS(ЭКО!M:M,ЭКО!D:D,СВОД!C3642,ЭКО!F:F,СВОД!E3642)+SUMIFS(Диализ!O:O,Диализ!E:E,СВОД!C3642,Диализ!G:G,СВОД!E3642)+SUMIFS(Поликлиника!CT:CT,Поликлиника!D:D,СВОД!C3642,Поликлиника!F:F,СВОД!E3642)+SUMIFS('Скорая мед. помощь'!O:O,'Скорая мед. помощь'!E:E,СВОД!C3642,'Скорая мед. помощь'!G:G,СВОД!E3642)+SUMIFS(Услуги!AV:AV,Услуги!D:D,СВОД!C3642,Услуги!F:F,СВОД!E3642)</f>
        <v>36371.580580905415</v>
      </c>
      <c r="O3642" s="300">
        <f>SUMIFS(Сверхбаза!L:L,Сверхбаза!C:C,СВОД!C3642,Сверхбаза!E:E,СВОД!E3642)+SUMIFS(Сверхбаза!M:M,Сверхбаза!C:C,СВОД!C3642,Сверхбаза!E:E,СВОД!E3642)</f>
        <v>0</v>
      </c>
      <c r="P3642" s="278">
        <f>SUMIFS(Сверхбаза!N:N,Сверхбаза!C:C,СВОД!C3642,Сверхбаза!E:E,СВОД!E3642)</f>
        <v>0</v>
      </c>
      <c r="Q3642" s="278">
        <f>SUMIFS(Сверхбаза!P:P,Сверхбаза!C:C,СВОД!C3642,Сверхбаза!E:E,СВОД!E3642)</f>
        <v>0</v>
      </c>
      <c r="R3642" s="278">
        <f>SUMIFS(Сверхбаза!O:O,Сверхбаза!C:C,СВОД!C3642,Сверхбаза!E:E,СВОД!E3642)</f>
        <v>0</v>
      </c>
      <c r="S3642" s="278">
        <f>SUMIFS(Сверхбаза!Q:Q,Сверхбаза!C:C,СВОД!C3642,Сверхбаза!E:E,СВОД!E3642)</f>
        <v>0</v>
      </c>
      <c r="T3642" s="301">
        <f>SUMIFS(Сверхбаза!G:G,Сверхбаза!C:C,СВОД!C3642,Сверхбаза!E:E,СВОД!E3642)</f>
        <v>0</v>
      </c>
    </row>
    <row r="3643" spans="1:20" ht="51" outlineLevel="2" x14ac:dyDescent="0.2">
      <c r="A3643" s="288" t="str">
        <f>VLOOKUP(C3643,Округа!B:C,2,FALSE)</f>
        <v>Вне округов</v>
      </c>
      <c r="B3643" s="361">
        <v>508943</v>
      </c>
      <c r="C3643" s="361">
        <v>894401</v>
      </c>
      <c r="D3643" s="5" t="s">
        <v>437</v>
      </c>
      <c r="E3643" s="349">
        <v>13</v>
      </c>
      <c r="F3643" s="350" t="s">
        <v>704</v>
      </c>
      <c r="G3643" s="302">
        <f>SUMIFS('Круглосуточный стационар'!J:J,'Круглосуточный стационар'!D:D,СВОД!C3643,'Круглосуточный стационар'!F:F,СВОД!E3643)/2+SUMIFS(ВМП!J:J,ВМП!D:D,СВОД!C3643,ВМП!F:F,СВОД!E3643)/2+SUMIFS('Дневной стационар'!J:J,'Дневной стационар'!D:D,СВОД!C3643,'Дневной стационар'!F:F,СВОД!E3643)/2+SUMIFS(ЭКО!H:H,ЭКО!D:D,СВОД!C3643,ЭКО!F:F,СВОД!E3643)+SUMIFS(Диализ!J:J,Диализ!E:E,СВОД!C3643,Диализ!G:G,СВОД!E3643)</f>
        <v>0</v>
      </c>
      <c r="H3643" s="276">
        <f>SUMIFS(Поликлиника!H:H,Поликлиника!D:D,СВОД!C3643,Поликлиника!F:F,СВОД!E3643)</f>
        <v>0</v>
      </c>
      <c r="I3643" s="276">
        <f>SUMIFS(Поликлиника!BA:BA,Поликлиника!D:D,СВОД!C3643,Поликлиника!F:F,СВОД!E3643)</f>
        <v>0</v>
      </c>
      <c r="J3643" s="276">
        <f>SUMIFS(Поликлиника!BF:BF,Поликлиника!D:D,СВОД!C3643,Поликлиника!F:F,СВОД!E3643)</f>
        <v>0</v>
      </c>
      <c r="K3643" s="276">
        <f>SUMIFS(Поликлиника!BU:BU,Поликлиника!D:D,СВОД!C3643,Поликлиника!F:F,СВОД!E3643)</f>
        <v>0</v>
      </c>
      <c r="L3643" s="276">
        <f>SUMIFS(Услуги!H:H,Услуги!D:D,СВОД!C3643,Услуги!F:F,СВОД!E3643)+SUMIFS(Услуги!M:M,Услуги!D:D,СВОД!C3643,Услуги!F:F,СВОД!E3643)+SUMIFS(Услуги!R:R,Услуги!D:D,СВОД!C3643,Услуги!F:F,СВОД!E3643)+SUMIFS(Услуги!W:W,Услуги!D:D,СВОД!C3643,Услуги!F:F,СВОД!E3643)+SUMIFS(Услуги!AB:AB,Услуги!D:D,СВОД!C3643,Услуги!F:F,СВОД!E3643)+SUMIFS(Услуги!AG:AG,Услуги!D:D,СВОД!C3643,Услуги!F:F,СВОД!E3643)+SUMIFS(Услуги!AL:AL,Услуги!D:D,СВОД!C3643,Услуги!F:F,СВОД!E3643)+SUMIFS(Услуги!AQ:AQ,Услуги!D:D,СВОД!C3643,Услуги!F:F,СВОД!E3643)</f>
        <v>0</v>
      </c>
      <c r="M3643" s="276">
        <f>SUMIFS('Скорая мед. помощь'!J:J,'Скорая мед. помощь'!E:E,СВОД!C3643,'Скорая мед. помощь'!G:G,СВОД!E3643)</f>
        <v>0</v>
      </c>
      <c r="N3643" s="303">
        <f>SUMIFS('Круглосуточный стационар'!O:O,'Круглосуточный стационар'!D:D,СВОД!C3643,'Круглосуточный стационар'!F:F,СВОД!E3643)+SUMIFS(ВМП!O:O,ВМП!D:D,СВОД!C3643,ВМП!F:F,СВОД!E3643)+SUMIFS('Дневной стационар'!O:O,'Дневной стационар'!D:D,СВОД!C3643,'Дневной стационар'!F:F,СВОД!E3643)+SUMIFS(ЭКО!M:M,ЭКО!D:D,СВОД!C3643,ЭКО!F:F,СВОД!E3643)+SUMIFS(Диализ!O:O,Диализ!E:E,СВОД!C3643,Диализ!G:G,СВОД!E3643)+SUMIFS(Поликлиника!CT:CT,Поликлиника!D:D,СВОД!C3643,Поликлиника!F:F,СВОД!E3643)+SUMIFS('Скорая мед. помощь'!O:O,'Скорая мед. помощь'!E:E,СВОД!C3643,'Скорая мед. помощь'!G:G,СВОД!E3643)+SUMIFS(Услуги!AV:AV,Услуги!D:D,СВОД!C3643,Услуги!F:F,СВОД!E3643)</f>
        <v>0</v>
      </c>
      <c r="O3643" s="302">
        <f>SUMIFS(Сверхбаза!L:L,Сверхбаза!C:C,СВОД!C3643,Сверхбаза!E:E,СВОД!E3643)+SUMIFS(Сверхбаза!M:M,Сверхбаза!C:C,СВОД!C3643,Сверхбаза!E:E,СВОД!E3643)</f>
        <v>0</v>
      </c>
      <c r="P3643" s="276">
        <f>SUMIFS(Сверхбаза!N:N,Сверхбаза!C:C,СВОД!C3643,Сверхбаза!E:E,СВОД!E3643)</f>
        <v>0</v>
      </c>
      <c r="Q3643" s="276">
        <f>SUMIFS(Сверхбаза!P:P,Сверхбаза!C:C,СВОД!C3643,Сверхбаза!E:E,СВОД!E3643)</f>
        <v>0</v>
      </c>
      <c r="R3643" s="276">
        <f>SUMIFS(Сверхбаза!O:O,Сверхбаза!C:C,СВОД!C3643,Сверхбаза!E:E,СВОД!E3643)</f>
        <v>0</v>
      </c>
      <c r="S3643" s="276">
        <f>SUMIFS(Сверхбаза!Q:Q,Сверхбаза!C:C,СВОД!C3643,Сверхбаза!E:E,СВОД!E3643)</f>
        <v>0</v>
      </c>
      <c r="T3643" s="303">
        <f>SUMIFS(Сверхбаза!G:G,Сверхбаза!C:C,СВОД!C3643,Сверхбаза!E:E,СВОД!E3643)</f>
        <v>0</v>
      </c>
    </row>
    <row r="3644" spans="1:20" ht="51" outlineLevel="2" x14ac:dyDescent="0.2">
      <c r="A3644" s="288" t="str">
        <f>VLOOKUP(C3644,Округа!B:C,2,FALSE)</f>
        <v>Вне округов</v>
      </c>
      <c r="B3644" s="361">
        <v>508943</v>
      </c>
      <c r="C3644" s="361">
        <v>894401</v>
      </c>
      <c r="D3644" s="5" t="s">
        <v>437</v>
      </c>
      <c r="E3644" s="349">
        <v>2</v>
      </c>
      <c r="F3644" s="350" t="s">
        <v>173</v>
      </c>
      <c r="G3644" s="302">
        <f>SUMIFS('Круглосуточный стационар'!J:J,'Круглосуточный стационар'!D:D,СВОД!C3644,'Круглосуточный стационар'!F:F,СВОД!E3644)/2+SUMIFS(ВМП!J:J,ВМП!D:D,СВОД!C3644,ВМП!F:F,СВОД!E3644)/2+SUMIFS('Дневной стационар'!J:J,'Дневной стационар'!D:D,СВОД!C3644,'Дневной стационар'!F:F,СВОД!E3644)/2+SUMIFS(ЭКО!H:H,ЭКО!D:D,СВОД!C3644,ЭКО!F:F,СВОД!E3644)+SUMIFS(Диализ!J:J,Диализ!E:E,СВОД!C3644,Диализ!G:G,СВОД!E3644)</f>
        <v>12</v>
      </c>
      <c r="H3644" s="276">
        <f>SUMIFS(Поликлиника!H:H,Поликлиника!D:D,СВОД!C3644,Поликлиника!F:F,СВОД!E3644)</f>
        <v>0</v>
      </c>
      <c r="I3644" s="276">
        <f>SUMIFS(Поликлиника!BA:BA,Поликлиника!D:D,СВОД!C3644,Поликлиника!F:F,СВОД!E3644)</f>
        <v>0</v>
      </c>
      <c r="J3644" s="276">
        <f>SUMIFS(Поликлиника!BF:BF,Поликлиника!D:D,СВОД!C3644,Поликлиника!F:F,СВОД!E3644)</f>
        <v>0</v>
      </c>
      <c r="K3644" s="276">
        <f>SUMIFS(Поликлиника!BU:BU,Поликлиника!D:D,СВОД!C3644,Поликлиника!F:F,СВОД!E3644)</f>
        <v>0</v>
      </c>
      <c r="L3644" s="276">
        <f>SUMIFS(Услуги!H:H,Услуги!D:D,СВОД!C3644,Услуги!F:F,СВОД!E3644)+SUMIFS(Услуги!M:M,Услуги!D:D,СВОД!C3644,Услуги!F:F,СВОД!E3644)+SUMIFS(Услуги!R:R,Услуги!D:D,СВОД!C3644,Услуги!F:F,СВОД!E3644)+SUMIFS(Услуги!W:W,Услуги!D:D,СВОД!C3644,Услуги!F:F,СВОД!E3644)+SUMIFS(Услуги!AB:AB,Услуги!D:D,СВОД!C3644,Услуги!F:F,СВОД!E3644)+SUMIFS(Услуги!AG:AG,Услуги!D:D,СВОД!C3644,Услуги!F:F,СВОД!E3644)+SUMIFS(Услуги!AL:AL,Услуги!D:D,СВОД!C3644,Услуги!F:F,СВОД!E3644)+SUMIFS(Услуги!AQ:AQ,Услуги!D:D,СВОД!C3644,Услуги!F:F,СВОД!E3644)</f>
        <v>0</v>
      </c>
      <c r="M3644" s="276">
        <f>SUMIFS('Скорая мед. помощь'!J:J,'Скорая мед. помощь'!E:E,СВОД!C3644,'Скорая мед. помощь'!G:G,СВОД!E3644)</f>
        <v>0</v>
      </c>
      <c r="N3644" s="303">
        <f>SUMIFS('Круглосуточный стационар'!O:O,'Круглосуточный стационар'!D:D,СВОД!C3644,'Круглосуточный стационар'!F:F,СВОД!E3644)+SUMIFS(ВМП!O:O,ВМП!D:D,СВОД!C3644,ВМП!F:F,СВОД!E3644)+SUMIFS('Дневной стационар'!O:O,'Дневной стационар'!D:D,СВОД!C3644,'Дневной стационар'!F:F,СВОД!E3644)+SUMIFS(ЭКО!M:M,ЭКО!D:D,СВОД!C3644,ЭКО!F:F,СВОД!E3644)+SUMIFS(Диализ!O:O,Диализ!E:E,СВОД!C3644,Диализ!G:G,СВОД!E3644)+SUMIFS(Поликлиника!CT:CT,Поликлиника!D:D,СВОД!C3644,Поликлиника!F:F,СВОД!E3644)+SUMIFS('Скорая мед. помощь'!O:O,'Скорая мед. помощь'!E:E,СВОД!C3644,'Скорая мед. помощь'!G:G,СВОД!E3644)+SUMIFS(Услуги!AV:AV,Услуги!D:D,СВОД!C3644,Услуги!F:F,СВОД!E3644)</f>
        <v>164.376</v>
      </c>
      <c r="O3644" s="302">
        <f>SUMIFS(Сверхбаза!L:L,Сверхбаза!C:C,СВОД!C3644,Сверхбаза!E:E,СВОД!E3644)+SUMIFS(Сверхбаза!M:M,Сверхбаза!C:C,СВОД!C3644,Сверхбаза!E:E,СВОД!E3644)</f>
        <v>0</v>
      </c>
      <c r="P3644" s="276">
        <f>SUMIFS(Сверхбаза!N:N,Сверхбаза!C:C,СВОД!C3644,Сверхбаза!E:E,СВОД!E3644)</f>
        <v>0</v>
      </c>
      <c r="Q3644" s="276">
        <f>SUMIFS(Сверхбаза!P:P,Сверхбаза!C:C,СВОД!C3644,Сверхбаза!E:E,СВОД!E3644)</f>
        <v>0</v>
      </c>
      <c r="R3644" s="276">
        <f>SUMIFS(Сверхбаза!O:O,Сверхбаза!C:C,СВОД!C3644,Сверхбаза!E:E,СВОД!E3644)</f>
        <v>0</v>
      </c>
      <c r="S3644" s="276">
        <f>SUMIFS(Сверхбаза!Q:Q,Сверхбаза!C:C,СВОД!C3644,Сверхбаза!E:E,СВОД!E3644)</f>
        <v>0</v>
      </c>
      <c r="T3644" s="303">
        <f>SUMIFS(Сверхбаза!G:G,Сверхбаза!C:C,СВОД!C3644,Сверхбаза!E:E,СВОД!E3644)</f>
        <v>0</v>
      </c>
    </row>
    <row r="3645" spans="1:20" ht="51" outlineLevel="2" x14ac:dyDescent="0.2">
      <c r="A3645" s="288" t="str">
        <f>VLOOKUP(C3645,Округа!B:C,2,FALSE)</f>
        <v>Вне округов</v>
      </c>
      <c r="B3645" s="361">
        <v>508943</v>
      </c>
      <c r="C3645" s="361">
        <v>894401</v>
      </c>
      <c r="D3645" s="5" t="s">
        <v>437</v>
      </c>
      <c r="E3645" s="349">
        <v>6</v>
      </c>
      <c r="F3645" s="350" t="s">
        <v>705</v>
      </c>
      <c r="G3645" s="302">
        <f>SUMIFS('Круглосуточный стационар'!J:J,'Круглосуточный стационар'!D:D,СВОД!C3645,'Круглосуточный стационар'!F:F,СВОД!E3645)/2+SUMIFS(ВМП!J:J,ВМП!D:D,СВОД!C3645,ВМП!F:F,СВОД!E3645)/2+SUMIFS('Дневной стационар'!J:J,'Дневной стационар'!D:D,СВОД!C3645,'Дневной стационар'!F:F,СВОД!E3645)/2+SUMIFS(ЭКО!H:H,ЭКО!D:D,СВОД!C3645,ЭКО!F:F,СВОД!E3645)+SUMIFS(Диализ!J:J,Диализ!E:E,СВОД!C3645,Диализ!G:G,СВОД!E3645)</f>
        <v>0</v>
      </c>
      <c r="H3645" s="276">
        <f>SUMIFS(Поликлиника!H:H,Поликлиника!D:D,СВОД!C3645,Поликлиника!F:F,СВОД!E3645)</f>
        <v>0</v>
      </c>
      <c r="I3645" s="276">
        <f>SUMIFS(Поликлиника!BA:BA,Поликлиника!D:D,СВОД!C3645,Поликлиника!F:F,СВОД!E3645)</f>
        <v>0</v>
      </c>
      <c r="J3645" s="276">
        <f>SUMIFS(Поликлиника!BF:BF,Поликлиника!D:D,СВОД!C3645,Поликлиника!F:F,СВОД!E3645)</f>
        <v>0</v>
      </c>
      <c r="K3645" s="276">
        <f>SUMIFS(Поликлиника!BU:BU,Поликлиника!D:D,СВОД!C3645,Поликлиника!F:F,СВОД!E3645)</f>
        <v>0</v>
      </c>
      <c r="L3645" s="276">
        <f>SUMIFS(Услуги!H:H,Услуги!D:D,СВОД!C3645,Услуги!F:F,СВОД!E3645)+SUMIFS(Услуги!M:M,Услуги!D:D,СВОД!C3645,Услуги!F:F,СВОД!E3645)+SUMIFS(Услуги!R:R,Услуги!D:D,СВОД!C3645,Услуги!F:F,СВОД!E3645)+SUMIFS(Услуги!W:W,Услуги!D:D,СВОД!C3645,Услуги!F:F,СВОД!E3645)+SUMIFS(Услуги!AB:AB,Услуги!D:D,СВОД!C3645,Услуги!F:F,СВОД!E3645)+SUMIFS(Услуги!AG:AG,Услуги!D:D,СВОД!C3645,Услуги!F:F,СВОД!E3645)+SUMIFS(Услуги!AL:AL,Услуги!D:D,СВОД!C3645,Услуги!F:F,СВОД!E3645)+SUMIFS(Услуги!AQ:AQ,Услуги!D:D,СВОД!C3645,Услуги!F:F,СВОД!E3645)</f>
        <v>0</v>
      </c>
      <c r="M3645" s="276">
        <f>SUMIFS('Скорая мед. помощь'!J:J,'Скорая мед. помощь'!E:E,СВОД!C3645,'Скорая мед. помощь'!G:G,СВОД!E3645)</f>
        <v>0</v>
      </c>
      <c r="N3645" s="303">
        <f>SUMIFS('Круглосуточный стационар'!O:O,'Круглосуточный стационар'!D:D,СВОД!C3645,'Круглосуточный стационар'!F:F,СВОД!E3645)+SUMIFS(ВМП!O:O,ВМП!D:D,СВОД!C3645,ВМП!F:F,СВОД!E3645)+SUMIFS('Дневной стационар'!O:O,'Дневной стационар'!D:D,СВОД!C3645,'Дневной стационар'!F:F,СВОД!E3645)+SUMIFS(ЭКО!M:M,ЭКО!D:D,СВОД!C3645,ЭКО!F:F,СВОД!E3645)+SUMIFS(Диализ!O:O,Диализ!E:E,СВОД!C3645,Диализ!G:G,СВОД!E3645)+SUMIFS(Поликлиника!CT:CT,Поликлиника!D:D,СВОД!C3645,Поликлиника!F:F,СВОД!E3645)+SUMIFS('Скорая мед. помощь'!O:O,'Скорая мед. помощь'!E:E,СВОД!C3645,'Скорая мед. помощь'!G:G,СВОД!E3645)+SUMIFS(Услуги!AV:AV,Услуги!D:D,СВОД!C3645,Услуги!F:F,СВОД!E3645)</f>
        <v>0</v>
      </c>
      <c r="O3645" s="302">
        <f>SUMIFS(Сверхбаза!L:L,Сверхбаза!C:C,СВОД!C3645,Сверхбаза!E:E,СВОД!E3645)+SUMIFS(Сверхбаза!M:M,Сверхбаза!C:C,СВОД!C3645,Сверхбаза!E:E,СВОД!E3645)</f>
        <v>0</v>
      </c>
      <c r="P3645" s="276">
        <f>SUMIFS(Сверхбаза!N:N,Сверхбаза!C:C,СВОД!C3645,Сверхбаза!E:E,СВОД!E3645)</f>
        <v>0</v>
      </c>
      <c r="Q3645" s="276">
        <f>SUMIFS(Сверхбаза!P:P,Сверхбаза!C:C,СВОД!C3645,Сверхбаза!E:E,СВОД!E3645)</f>
        <v>0</v>
      </c>
      <c r="R3645" s="276">
        <f>SUMIFS(Сверхбаза!O:O,Сверхбаза!C:C,СВОД!C3645,Сверхбаза!E:E,СВОД!E3645)</f>
        <v>0</v>
      </c>
      <c r="S3645" s="276">
        <f>SUMIFS(Сверхбаза!Q:Q,Сверхбаза!C:C,СВОД!C3645,Сверхбаза!E:E,СВОД!E3645)</f>
        <v>0</v>
      </c>
      <c r="T3645" s="303">
        <f>SUMIFS(Сверхбаза!G:G,Сверхбаза!C:C,СВОД!C3645,Сверхбаза!E:E,СВОД!E3645)</f>
        <v>0</v>
      </c>
    </row>
    <row r="3646" spans="1:20" ht="51" outlineLevel="2" x14ac:dyDescent="0.2">
      <c r="A3646" s="288" t="str">
        <f>VLOOKUP(C3646,Округа!B:C,2,FALSE)</f>
        <v>Вне округов</v>
      </c>
      <c r="B3646" s="361">
        <v>508943</v>
      </c>
      <c r="C3646" s="361">
        <v>894401</v>
      </c>
      <c r="D3646" s="5" t="s">
        <v>437</v>
      </c>
      <c r="E3646" s="349">
        <v>3</v>
      </c>
      <c r="F3646" s="350" t="s">
        <v>174</v>
      </c>
      <c r="G3646" s="302">
        <f>SUMIFS('Круглосуточный стационар'!J:J,'Круглосуточный стационар'!D:D,СВОД!C3646,'Круглосуточный стационар'!F:F,СВОД!E3646)/2+SUMIFS(ВМП!J:J,ВМП!D:D,СВОД!C3646,ВМП!F:F,СВОД!E3646)/2+SUMIFS('Дневной стационар'!J:J,'Дневной стационар'!D:D,СВОД!C3646,'Дневной стационар'!F:F,СВОД!E3646)/2+SUMIFS(ЭКО!H:H,ЭКО!D:D,СВОД!C3646,ЭКО!F:F,СВОД!E3646)+SUMIFS(Диализ!J:J,Диализ!E:E,СВОД!C3646,Диализ!G:G,СВОД!E3646)</f>
        <v>0</v>
      </c>
      <c r="H3646" s="276">
        <f>SUMIFS(Поликлиника!H:H,Поликлиника!D:D,СВОД!C3646,Поликлиника!F:F,СВОД!E3646)</f>
        <v>161</v>
      </c>
      <c r="I3646" s="276">
        <f>SUMIFS(Поликлиника!BA:BA,Поликлиника!D:D,СВОД!C3646,Поликлиника!F:F,СВОД!E3646)</f>
        <v>0</v>
      </c>
      <c r="J3646" s="276">
        <f>SUMIFS(Поликлиника!BF:BF,Поликлиника!D:D,СВОД!C3646,Поликлиника!F:F,СВОД!E3646)</f>
        <v>18</v>
      </c>
      <c r="K3646" s="276">
        <f>SUMIFS(Поликлиника!BU:BU,Поликлиника!D:D,СВОД!C3646,Поликлиника!F:F,СВОД!E3646)</f>
        <v>441</v>
      </c>
      <c r="L3646" s="276">
        <f>SUMIFS(Услуги!H:H,Услуги!D:D,СВОД!C3646,Услуги!F:F,СВОД!E3646)+SUMIFS(Услуги!M:M,Услуги!D:D,СВОД!C3646,Услуги!F:F,СВОД!E3646)+SUMIFS(Услуги!R:R,Услуги!D:D,СВОД!C3646,Услуги!F:F,СВОД!E3646)+SUMIFS(Услуги!W:W,Услуги!D:D,СВОД!C3646,Услуги!F:F,СВОД!E3646)+SUMIFS(Услуги!AB:AB,Услуги!D:D,СВОД!C3646,Услуги!F:F,СВОД!E3646)+SUMIFS(Услуги!AG:AG,Услуги!D:D,СВОД!C3646,Услуги!F:F,СВОД!E3646)+SUMIFS(Услуги!AL:AL,Услуги!D:D,СВОД!C3646,Услуги!F:F,СВОД!E3646)+SUMIFS(Услуги!AQ:AQ,Услуги!D:D,СВОД!C3646,Услуги!F:F,СВОД!E3646)</f>
        <v>29</v>
      </c>
      <c r="M3646" s="276">
        <f>SUMIFS('Скорая мед. помощь'!J:J,'Скорая мед. помощь'!E:E,СВОД!C3646,'Скорая мед. помощь'!G:G,СВОД!E3646)</f>
        <v>0</v>
      </c>
      <c r="N3646" s="303">
        <f>SUMIFS('Круглосуточный стационар'!O:O,'Круглосуточный стационар'!D:D,СВОД!C3646,'Круглосуточный стационар'!F:F,СВОД!E3646)+SUMIFS(ВМП!O:O,ВМП!D:D,СВОД!C3646,ВМП!F:F,СВОД!E3646)+SUMIFS('Дневной стационар'!O:O,'Дневной стационар'!D:D,СВОД!C3646,'Дневной стационар'!F:F,СВОД!E3646)+SUMIFS(ЭКО!M:M,ЭКО!D:D,СВОД!C3646,ЭКО!F:F,СВОД!E3646)+SUMIFS(Диализ!O:O,Диализ!E:E,СВОД!C3646,Диализ!G:G,СВОД!E3646)+SUMIFS(Поликлиника!CT:CT,Поликлиника!D:D,СВОД!C3646,Поликлиника!F:F,СВОД!E3646)+SUMIFS('Скорая мед. помощь'!O:O,'Скорая мед. помощь'!E:E,СВОД!C3646,'Скорая мед. помощь'!G:G,СВОД!E3646)+SUMIFS(Услуги!AV:AV,Услуги!D:D,СВОД!C3646,Услуги!F:F,СВОД!E3646)</f>
        <v>469.3338806123482</v>
      </c>
      <c r="O3646" s="302">
        <f>SUMIFS(Сверхбаза!L:L,Сверхбаза!C:C,СВОД!C3646,Сверхбаза!E:E,СВОД!E3646)+SUMIFS(Сверхбаза!M:M,Сверхбаза!C:C,СВОД!C3646,Сверхбаза!E:E,СВОД!E3646)</f>
        <v>0</v>
      </c>
      <c r="P3646" s="276">
        <f>SUMIFS(Сверхбаза!N:N,Сверхбаза!C:C,СВОД!C3646,Сверхбаза!E:E,СВОД!E3646)</f>
        <v>0</v>
      </c>
      <c r="Q3646" s="276">
        <f>SUMIFS(Сверхбаза!P:P,Сверхбаза!C:C,СВОД!C3646,Сверхбаза!E:E,СВОД!E3646)</f>
        <v>0</v>
      </c>
      <c r="R3646" s="276">
        <f>SUMIFS(Сверхбаза!O:O,Сверхбаза!C:C,СВОД!C3646,Сверхбаза!E:E,СВОД!E3646)</f>
        <v>0</v>
      </c>
      <c r="S3646" s="276">
        <f>SUMIFS(Сверхбаза!Q:Q,Сверхбаза!C:C,СВОД!C3646,Сверхбаза!E:E,СВОД!E3646)</f>
        <v>0</v>
      </c>
      <c r="T3646" s="303">
        <f>SUMIFS(Сверхбаза!G:G,Сверхбаза!C:C,СВОД!C3646,Сверхбаза!E:E,СВОД!E3646)</f>
        <v>0</v>
      </c>
    </row>
    <row r="3647" spans="1:20" ht="51" outlineLevel="2" x14ac:dyDescent="0.2">
      <c r="A3647" s="288" t="str">
        <f>VLOOKUP(C3647,Округа!B:C,2,FALSE)</f>
        <v>Вне округов</v>
      </c>
      <c r="B3647" s="361">
        <v>508943</v>
      </c>
      <c r="C3647" s="361">
        <v>894401</v>
      </c>
      <c r="D3647" s="5" t="s">
        <v>437</v>
      </c>
      <c r="E3647" s="349">
        <v>7</v>
      </c>
      <c r="F3647" s="350" t="s">
        <v>706</v>
      </c>
      <c r="G3647" s="302">
        <f>SUMIFS('Круглосуточный стационар'!J:J,'Круглосуточный стационар'!D:D,СВОД!C3647,'Круглосуточный стационар'!F:F,СВОД!E3647)/2+SUMIFS(ВМП!J:J,ВМП!D:D,СВОД!C3647,ВМП!F:F,СВОД!E3647)/2+SUMIFS('Дневной стационар'!J:J,'Дневной стационар'!D:D,СВОД!C3647,'Дневной стационар'!F:F,СВОД!E3647)/2+SUMIFS(ЭКО!H:H,ЭКО!D:D,СВОД!C3647,ЭКО!F:F,СВОД!E3647)+SUMIFS(Диализ!J:J,Диализ!E:E,СВОД!C3647,Диализ!G:G,СВОД!E3647)</f>
        <v>0</v>
      </c>
      <c r="H3647" s="276">
        <f>SUMIFS(Поликлиника!H:H,Поликлиника!D:D,СВОД!C3647,Поликлиника!F:F,СВОД!E3647)</f>
        <v>0</v>
      </c>
      <c r="I3647" s="276">
        <f>SUMIFS(Поликлиника!BA:BA,Поликлиника!D:D,СВОД!C3647,Поликлиника!F:F,СВОД!E3647)</f>
        <v>0</v>
      </c>
      <c r="J3647" s="276">
        <f>SUMIFS(Поликлиника!BF:BF,Поликлиника!D:D,СВОД!C3647,Поликлиника!F:F,СВОД!E3647)</f>
        <v>0</v>
      </c>
      <c r="K3647" s="276">
        <f>SUMIFS(Поликлиника!BU:BU,Поликлиника!D:D,СВОД!C3647,Поликлиника!F:F,СВОД!E3647)</f>
        <v>0</v>
      </c>
      <c r="L3647" s="276">
        <f>SUMIFS(Услуги!H:H,Услуги!D:D,СВОД!C3647,Услуги!F:F,СВОД!E3647)+SUMIFS(Услуги!M:M,Услуги!D:D,СВОД!C3647,Услуги!F:F,СВОД!E3647)+SUMIFS(Услуги!R:R,Услуги!D:D,СВОД!C3647,Услуги!F:F,СВОД!E3647)+SUMIFS(Услуги!W:W,Услуги!D:D,СВОД!C3647,Услуги!F:F,СВОД!E3647)+SUMIFS(Услуги!AB:AB,Услуги!D:D,СВОД!C3647,Услуги!F:F,СВОД!E3647)+SUMIFS(Услуги!AG:AG,Услуги!D:D,СВОД!C3647,Услуги!F:F,СВОД!E3647)+SUMIFS(Услуги!AL:AL,Услуги!D:D,СВОД!C3647,Услуги!F:F,СВОД!E3647)+SUMIFS(Услуги!AQ:AQ,Услуги!D:D,СВОД!C3647,Услуги!F:F,СВОД!E3647)</f>
        <v>0</v>
      </c>
      <c r="M3647" s="276">
        <f>SUMIFS('Скорая мед. помощь'!J:J,'Скорая мед. помощь'!E:E,СВОД!C3647,'Скорая мед. помощь'!G:G,СВОД!E3647)</f>
        <v>0</v>
      </c>
      <c r="N3647" s="303">
        <f>SUMIFS('Круглосуточный стационар'!O:O,'Круглосуточный стационар'!D:D,СВОД!C3647,'Круглосуточный стационар'!F:F,СВОД!E3647)+SUMIFS(ВМП!O:O,ВМП!D:D,СВОД!C3647,ВМП!F:F,СВОД!E3647)+SUMIFS('Дневной стационар'!O:O,'Дневной стационар'!D:D,СВОД!C3647,'Дневной стационар'!F:F,СВОД!E3647)+SUMIFS(ЭКО!M:M,ЭКО!D:D,СВОД!C3647,ЭКО!F:F,СВОД!E3647)+SUMIFS(Диализ!O:O,Диализ!E:E,СВОД!C3647,Диализ!G:G,СВОД!E3647)+SUMIFS(Поликлиника!CT:CT,Поликлиника!D:D,СВОД!C3647,Поликлиника!F:F,СВОД!E3647)+SUMIFS('Скорая мед. помощь'!O:O,'Скорая мед. помощь'!E:E,СВОД!C3647,'Скорая мед. помощь'!G:G,СВОД!E3647)+SUMIFS(Услуги!AV:AV,Услуги!D:D,СВОД!C3647,Услуги!F:F,СВОД!E3647)</f>
        <v>0</v>
      </c>
      <c r="O3647" s="302">
        <f>SUMIFS(Сверхбаза!L:L,Сверхбаза!C:C,СВОД!C3647,Сверхбаза!E:E,СВОД!E3647)+SUMIFS(Сверхбаза!M:M,Сверхбаза!C:C,СВОД!C3647,Сверхбаза!E:E,СВОД!E3647)</f>
        <v>0</v>
      </c>
      <c r="P3647" s="276">
        <f>SUMIFS(Сверхбаза!N:N,Сверхбаза!C:C,СВОД!C3647,Сверхбаза!E:E,СВОД!E3647)</f>
        <v>0</v>
      </c>
      <c r="Q3647" s="276">
        <f>SUMIFS(Сверхбаза!P:P,Сверхбаза!C:C,СВОД!C3647,Сверхбаза!E:E,СВОД!E3647)</f>
        <v>0</v>
      </c>
      <c r="R3647" s="276">
        <f>SUMIFS(Сверхбаза!O:O,Сверхбаза!C:C,СВОД!C3647,Сверхбаза!E:E,СВОД!E3647)</f>
        <v>0</v>
      </c>
      <c r="S3647" s="276">
        <f>SUMIFS(Сверхбаза!Q:Q,Сверхбаза!C:C,СВОД!C3647,Сверхбаза!E:E,СВОД!E3647)</f>
        <v>0</v>
      </c>
      <c r="T3647" s="303">
        <f>SUMIFS(Сверхбаза!G:G,Сверхбаза!C:C,СВОД!C3647,Сверхбаза!E:E,СВОД!E3647)</f>
        <v>0</v>
      </c>
    </row>
    <row r="3648" spans="1:20" ht="51" outlineLevel="2" x14ac:dyDescent="0.2">
      <c r="A3648" s="288" t="str">
        <f>VLOOKUP(C3648,Округа!B:C,2,FALSE)</f>
        <v>Вне округов</v>
      </c>
      <c r="B3648" s="361">
        <v>508943</v>
      </c>
      <c r="C3648" s="361">
        <v>894401</v>
      </c>
      <c r="D3648" s="5" t="s">
        <v>437</v>
      </c>
      <c r="E3648" s="349">
        <v>70</v>
      </c>
      <c r="F3648" s="350" t="s">
        <v>707</v>
      </c>
      <c r="G3648" s="302">
        <f>SUMIFS('Круглосуточный стационар'!J:J,'Круглосуточный стационар'!D:D,СВОД!C3648,'Круглосуточный стационар'!F:F,СВОД!E3648)/2+SUMIFS(ВМП!J:J,ВМП!D:D,СВОД!C3648,ВМП!F:F,СВОД!E3648)/2+SUMIFS('Дневной стационар'!J:J,'Дневной стационар'!D:D,СВОД!C3648,'Дневной стационар'!F:F,СВОД!E3648)/2+SUMIFS(ЭКО!H:H,ЭКО!D:D,СВОД!C3648,ЭКО!F:F,СВОД!E3648)+SUMIFS(Диализ!J:J,Диализ!E:E,СВОД!C3648,Диализ!G:G,СВОД!E3648)</f>
        <v>0</v>
      </c>
      <c r="H3648" s="276">
        <f>SUMIFS(Поликлиника!H:H,Поликлиника!D:D,СВОД!C3648,Поликлиника!F:F,СВОД!E3648)</f>
        <v>0</v>
      </c>
      <c r="I3648" s="276">
        <f>SUMIFS(Поликлиника!BA:BA,Поликлиника!D:D,СВОД!C3648,Поликлиника!F:F,СВОД!E3648)</f>
        <v>0</v>
      </c>
      <c r="J3648" s="276">
        <f>SUMIFS(Поликлиника!BF:BF,Поликлиника!D:D,СВОД!C3648,Поликлиника!F:F,СВОД!E3648)</f>
        <v>0</v>
      </c>
      <c r="K3648" s="276">
        <f>SUMIFS(Поликлиника!BU:BU,Поликлиника!D:D,СВОД!C3648,Поликлиника!F:F,СВОД!E3648)</f>
        <v>0</v>
      </c>
      <c r="L3648" s="276">
        <f>SUMIFS(Услуги!H:H,Услуги!D:D,СВОД!C3648,Услуги!F:F,СВОД!E3648)+SUMIFS(Услуги!M:M,Услуги!D:D,СВОД!C3648,Услуги!F:F,СВОД!E3648)+SUMIFS(Услуги!R:R,Услуги!D:D,СВОД!C3648,Услуги!F:F,СВОД!E3648)+SUMIFS(Услуги!W:W,Услуги!D:D,СВОД!C3648,Услуги!F:F,СВОД!E3648)+SUMIFS(Услуги!AB:AB,Услуги!D:D,СВОД!C3648,Услуги!F:F,СВОД!E3648)+SUMIFS(Услуги!AG:AG,Услуги!D:D,СВОД!C3648,Услуги!F:F,СВОД!E3648)+SUMIFS(Услуги!AL:AL,Услуги!D:D,СВОД!C3648,Услуги!F:F,СВОД!E3648)+SUMIFS(Услуги!AQ:AQ,Услуги!D:D,СВОД!C3648,Услуги!F:F,СВОД!E3648)</f>
        <v>0</v>
      </c>
      <c r="M3648" s="276">
        <f>SUMIFS('Скорая мед. помощь'!J:J,'Скорая мед. помощь'!E:E,СВОД!C3648,'Скорая мед. помощь'!G:G,СВОД!E3648)</f>
        <v>0</v>
      </c>
      <c r="N3648" s="303">
        <f>SUMIFS('Круглосуточный стационар'!O:O,'Круглосуточный стационар'!D:D,СВОД!C3648,'Круглосуточный стационар'!F:F,СВОД!E3648)+SUMIFS(ВМП!O:O,ВМП!D:D,СВОД!C3648,ВМП!F:F,СВОД!E3648)+SUMIFS('Дневной стационар'!O:O,'Дневной стационар'!D:D,СВОД!C3648,'Дневной стационар'!F:F,СВОД!E3648)+SUMIFS(ЭКО!M:M,ЭКО!D:D,СВОД!C3648,ЭКО!F:F,СВОД!E3648)+SUMIFS(Диализ!O:O,Диализ!E:E,СВОД!C3648,Диализ!G:G,СВОД!E3648)+SUMIFS(Поликлиника!CT:CT,Поликлиника!D:D,СВОД!C3648,Поликлиника!F:F,СВОД!E3648)+SUMIFS('Скорая мед. помощь'!O:O,'Скорая мед. помощь'!E:E,СВОД!C3648,'Скорая мед. помощь'!G:G,СВОД!E3648)+SUMIFS(Услуги!AV:AV,Услуги!D:D,СВОД!C3648,Услуги!F:F,СВОД!E3648)</f>
        <v>0</v>
      </c>
      <c r="O3648" s="302">
        <f>SUMIFS(Сверхбаза!L:L,Сверхбаза!C:C,СВОД!C3648,Сверхбаза!E:E,СВОД!E3648)+SUMIFS(Сверхбаза!M:M,Сверхбаза!C:C,СВОД!C3648,Сверхбаза!E:E,СВОД!E3648)</f>
        <v>0</v>
      </c>
      <c r="P3648" s="276">
        <f>SUMIFS(Сверхбаза!N:N,Сверхбаза!C:C,СВОД!C3648,Сверхбаза!E:E,СВОД!E3648)</f>
        <v>0</v>
      </c>
      <c r="Q3648" s="276">
        <f>SUMIFS(Сверхбаза!P:P,Сверхбаза!C:C,СВОД!C3648,Сверхбаза!E:E,СВОД!E3648)</f>
        <v>0</v>
      </c>
      <c r="R3648" s="276">
        <f>SUMIFS(Сверхбаза!O:O,Сверхбаза!C:C,СВОД!C3648,Сверхбаза!E:E,СВОД!E3648)</f>
        <v>0</v>
      </c>
      <c r="S3648" s="276">
        <f>SUMIFS(Сверхбаза!Q:Q,Сверхбаза!C:C,СВОД!C3648,Сверхбаза!E:E,СВОД!E3648)</f>
        <v>0</v>
      </c>
      <c r="T3648" s="303">
        <f>SUMIFS(Сверхбаза!G:G,Сверхбаза!C:C,СВОД!C3648,Сверхбаза!E:E,СВОД!E3648)</f>
        <v>0</v>
      </c>
    </row>
    <row r="3649" spans="1:20" ht="51" outlineLevel="2" x14ac:dyDescent="0.2">
      <c r="A3649" s="288" t="str">
        <f>VLOOKUP(C3649,Округа!B:C,2,FALSE)</f>
        <v>Вне округов</v>
      </c>
      <c r="B3649" s="361">
        <v>508943</v>
      </c>
      <c r="C3649" s="361">
        <v>894401</v>
      </c>
      <c r="D3649" s="5" t="s">
        <v>437</v>
      </c>
      <c r="E3649" s="349">
        <v>94</v>
      </c>
      <c r="F3649" s="350" t="s">
        <v>157</v>
      </c>
      <c r="G3649" s="302">
        <f>SUMIFS('Круглосуточный стационар'!J:J,'Круглосуточный стационар'!D:D,СВОД!C3649,'Круглосуточный стационар'!F:F,СВОД!E3649)/2+SUMIFS(ВМП!J:J,ВМП!D:D,СВОД!C3649,ВМП!F:F,СВОД!E3649)/2+SUMIFS('Дневной стационар'!J:J,'Дневной стационар'!D:D,СВОД!C3649,'Дневной стационар'!F:F,СВОД!E3649)/2+SUMIFS(ЭКО!H:H,ЭКО!D:D,СВОД!C3649,ЭКО!F:F,СВОД!E3649)+SUMIFS(Диализ!J:J,Диализ!E:E,СВОД!C3649,Диализ!G:G,СВОД!E3649)</f>
        <v>0</v>
      </c>
      <c r="H3649" s="276">
        <f>SUMIFS(Поликлиника!H:H,Поликлиника!D:D,СВОД!C3649,Поликлиника!F:F,СВОД!E3649)</f>
        <v>0</v>
      </c>
      <c r="I3649" s="276">
        <f>SUMIFS(Поликлиника!BA:BA,Поликлиника!D:D,СВОД!C3649,Поликлиника!F:F,СВОД!E3649)</f>
        <v>0</v>
      </c>
      <c r="J3649" s="276">
        <f>SUMIFS(Поликлиника!BF:BF,Поликлиника!D:D,СВОД!C3649,Поликлиника!F:F,СВОД!E3649)</f>
        <v>0</v>
      </c>
      <c r="K3649" s="276">
        <f>SUMIFS(Поликлиника!BU:BU,Поликлиника!D:D,СВОД!C3649,Поликлиника!F:F,СВОД!E3649)</f>
        <v>0</v>
      </c>
      <c r="L3649" s="276">
        <f>SUMIFS(Услуги!H:H,Услуги!D:D,СВОД!C3649,Услуги!F:F,СВОД!E3649)+SUMIFS(Услуги!M:M,Услуги!D:D,СВОД!C3649,Услуги!F:F,СВОД!E3649)+SUMIFS(Услуги!R:R,Услуги!D:D,СВОД!C3649,Услуги!F:F,СВОД!E3649)+SUMIFS(Услуги!W:W,Услуги!D:D,СВОД!C3649,Услуги!F:F,СВОД!E3649)+SUMIFS(Услуги!AB:AB,Услуги!D:D,СВОД!C3649,Услуги!F:F,СВОД!E3649)+SUMIFS(Услуги!AG:AG,Услуги!D:D,СВОД!C3649,Услуги!F:F,СВОД!E3649)+SUMIFS(Услуги!AL:AL,Услуги!D:D,СВОД!C3649,Услуги!F:F,СВОД!E3649)+SUMIFS(Услуги!AQ:AQ,Услуги!D:D,СВОД!C3649,Услуги!F:F,СВОД!E3649)</f>
        <v>0</v>
      </c>
      <c r="M3649" s="276">
        <f>SUMIFS('Скорая мед. помощь'!J:J,'Скорая мед. помощь'!E:E,СВОД!C3649,'Скорая мед. помощь'!G:G,СВОД!E3649)</f>
        <v>0</v>
      </c>
      <c r="N3649" s="303">
        <f>SUMIFS('Круглосуточный стационар'!O:O,'Круглосуточный стационар'!D:D,СВОД!C3649,'Круглосуточный стационар'!F:F,СВОД!E3649)+SUMIFS(ВМП!O:O,ВМП!D:D,СВОД!C3649,ВМП!F:F,СВОД!E3649)+SUMIFS('Дневной стационар'!O:O,'Дневной стационар'!D:D,СВОД!C3649,'Дневной стационар'!F:F,СВОД!E3649)+SUMIFS(ЭКО!M:M,ЭКО!D:D,СВОД!C3649,ЭКО!F:F,СВОД!E3649)+SUMIFS(Диализ!O:O,Диализ!E:E,СВОД!C3649,Диализ!G:G,СВОД!E3649)+SUMIFS(Поликлиника!CT:CT,Поликлиника!D:D,СВОД!C3649,Поликлиника!F:F,СВОД!E3649)+SUMIFS('Скорая мед. помощь'!O:O,'Скорая мед. помощь'!E:E,СВОД!C3649,'Скорая мед. помощь'!G:G,СВОД!E3649)+SUMIFS(Услуги!AV:AV,Услуги!D:D,СВОД!C3649,Услуги!F:F,СВОД!E3649)</f>
        <v>0</v>
      </c>
      <c r="O3649" s="302">
        <f>SUMIFS(Сверхбаза!L:L,Сверхбаза!C:C,СВОД!C3649,Сверхбаза!E:E,СВОД!E3649)+SUMIFS(Сверхбаза!M:M,Сверхбаза!C:C,СВОД!C3649,Сверхбаза!E:E,СВОД!E3649)</f>
        <v>0</v>
      </c>
      <c r="P3649" s="276">
        <f>SUMIFS(Сверхбаза!N:N,Сверхбаза!C:C,СВОД!C3649,Сверхбаза!E:E,СВОД!E3649)</f>
        <v>0</v>
      </c>
      <c r="Q3649" s="276">
        <f>SUMIFS(Сверхбаза!P:P,Сверхбаза!C:C,СВОД!C3649,Сверхбаза!E:E,СВОД!E3649)</f>
        <v>0</v>
      </c>
      <c r="R3649" s="276">
        <f>SUMIFS(Сверхбаза!O:O,Сверхбаза!C:C,СВОД!C3649,Сверхбаза!E:E,СВОД!E3649)</f>
        <v>0</v>
      </c>
      <c r="S3649" s="276">
        <f>SUMIFS(Сверхбаза!Q:Q,Сверхбаза!C:C,СВОД!C3649,Сверхбаза!E:E,СВОД!E3649)</f>
        <v>0</v>
      </c>
      <c r="T3649" s="303">
        <f>SUMIFS(Сверхбаза!G:G,Сверхбаза!C:C,СВОД!C3649,Сверхбаза!E:E,СВОД!E3649)</f>
        <v>0</v>
      </c>
    </row>
    <row r="3650" spans="1:20" outlineLevel="1" x14ac:dyDescent="0.2">
      <c r="A3650" s="289"/>
      <c r="B3650" s="279"/>
      <c r="C3650" s="279" t="str">
        <f>CONCATENATE(C3649," ","Итог")</f>
        <v>894401 Итог</v>
      </c>
      <c r="D3650" s="280"/>
      <c r="E3650" s="351"/>
      <c r="F3650" s="352"/>
      <c r="G3650" s="304"/>
      <c r="H3650" s="281"/>
      <c r="I3650" s="281"/>
      <c r="J3650" s="281"/>
      <c r="K3650" s="281"/>
      <c r="L3650" s="281"/>
      <c r="M3650" s="281"/>
      <c r="N3650" s="305">
        <f>SUBTOTAL(9,N3642:N3649)</f>
        <v>37005.290461517761</v>
      </c>
      <c r="O3650" s="304"/>
      <c r="P3650" s="281"/>
      <c r="Q3650" s="281"/>
      <c r="R3650" s="281"/>
      <c r="S3650" s="281"/>
      <c r="T3650" s="305">
        <f>SUBTOTAL(9,T3642:T3649)</f>
        <v>0</v>
      </c>
    </row>
    <row r="3651" spans="1:20" ht="38.25" outlineLevel="2" x14ac:dyDescent="0.2">
      <c r="A3651" s="287" t="str">
        <f>VLOOKUP(C3651,Округа!B:C,2,FALSE)</f>
        <v>Вне округов</v>
      </c>
      <c r="B3651" s="8">
        <v>509003</v>
      </c>
      <c r="C3651" s="8">
        <v>900301</v>
      </c>
      <c r="D3651" s="9" t="s">
        <v>671</v>
      </c>
      <c r="E3651" s="347">
        <v>1</v>
      </c>
      <c r="F3651" s="348" t="s">
        <v>12</v>
      </c>
      <c r="G3651" s="300">
        <f>SUMIFS('Круглосуточный стационар'!J:J,'Круглосуточный стационар'!D:D,СВОД!C3651,'Круглосуточный стационар'!F:F,СВОД!E3651)/2+SUMIFS(ВМП!J:J,ВМП!D:D,СВОД!C3651,ВМП!F:F,СВОД!E3651)/2+SUMIFS('Дневной стационар'!J:J,'Дневной стационар'!D:D,СВОД!C3651,'Дневной стационар'!F:F,СВОД!E3651)/2+SUMIFS(ЭКО!H:H,ЭКО!D:D,СВОД!C3651,ЭКО!F:F,СВОД!E3651)+SUMIFS(Диализ!J:J,Диализ!E:E,СВОД!C3651,Диализ!G:G,СВОД!E3651)</f>
        <v>200</v>
      </c>
      <c r="H3651" s="278">
        <f>SUMIFS(Поликлиника!H:H,Поликлиника!D:D,СВОД!C3651,Поликлиника!F:F,СВОД!E3651)</f>
        <v>0</v>
      </c>
      <c r="I3651" s="278">
        <f>SUMIFS(Поликлиника!BA:BA,Поликлиника!D:D,СВОД!C3651,Поликлиника!F:F,СВОД!E3651)</f>
        <v>0</v>
      </c>
      <c r="J3651" s="278">
        <f>SUMIFS(Поликлиника!BF:BF,Поликлиника!D:D,СВОД!C3651,Поликлиника!F:F,СВОД!E3651)</f>
        <v>0</v>
      </c>
      <c r="K3651" s="278">
        <f>SUMIFS(Поликлиника!BU:BU,Поликлиника!D:D,СВОД!C3651,Поликлиника!F:F,СВОД!E3651)</f>
        <v>0</v>
      </c>
      <c r="L3651" s="278">
        <f>SUMIFS(Услуги!H:H,Услуги!D:D,СВОД!C3651,Услуги!F:F,СВОД!E3651)+SUMIFS(Услуги!M:M,Услуги!D:D,СВОД!C3651,Услуги!F:F,СВОД!E3651)+SUMIFS(Услуги!R:R,Услуги!D:D,СВОД!C3651,Услуги!F:F,СВОД!E3651)+SUMIFS(Услуги!W:W,Услуги!D:D,СВОД!C3651,Услуги!F:F,СВОД!E3651)+SUMIFS(Услуги!AB:AB,Услуги!D:D,СВОД!C3651,Услуги!F:F,СВОД!E3651)+SUMIFS(Услуги!AG:AG,Услуги!D:D,СВОД!C3651,Услуги!F:F,СВОД!E3651)+SUMIFS(Услуги!AL:AL,Услуги!D:D,СВОД!C3651,Услуги!F:F,СВОД!E3651)+SUMIFS(Услуги!AQ:AQ,Услуги!D:D,СВОД!C3651,Услуги!F:F,СВОД!E3651)</f>
        <v>0</v>
      </c>
      <c r="M3651" s="278">
        <f>SUMIFS('Скорая мед. помощь'!J:J,'Скорая мед. помощь'!E:E,СВОД!C3651,'Скорая мед. помощь'!G:G,СВОД!E3651)</f>
        <v>0</v>
      </c>
      <c r="N3651" s="301">
        <f>SUMIFS('Круглосуточный стационар'!O:O,'Круглосуточный стационар'!D:D,СВОД!C3651,'Круглосуточный стационар'!F:F,СВОД!E3651)+SUMIFS(ВМП!O:O,ВМП!D:D,СВОД!C3651,ВМП!F:F,СВОД!E3651)+SUMIFS('Дневной стационар'!O:O,'Дневной стационар'!D:D,СВОД!C3651,'Дневной стационар'!F:F,СВОД!E3651)+SUMIFS(ЭКО!M:M,ЭКО!D:D,СВОД!C3651,ЭКО!F:F,СВОД!E3651)+SUMIFS(Диализ!O:O,Диализ!E:E,СВОД!C3651,Диализ!G:G,СВОД!E3651)+SUMIFS(Поликлиника!CT:CT,Поликлиника!D:D,СВОД!C3651,Поликлиника!F:F,СВОД!E3651)+SUMIFS('Скорая мед. помощь'!O:O,'Скорая мед. помощь'!E:E,СВОД!C3651,'Скорая мед. помощь'!G:G,СВОД!E3651)+SUMIFS(Услуги!AV:AV,Услуги!D:D,СВОД!C3651,Услуги!F:F,СВОД!E3651)</f>
        <v>6280.4986480131811</v>
      </c>
      <c r="O3651" s="300">
        <f>SUMIFS(Сверхбаза!L:L,Сверхбаза!C:C,СВОД!C3651,Сверхбаза!E:E,СВОД!E3651)+SUMIFS(Сверхбаза!M:M,Сверхбаза!C:C,СВОД!C3651,Сверхбаза!E:E,СВОД!E3651)</f>
        <v>0</v>
      </c>
      <c r="P3651" s="278">
        <f>SUMIFS(Сверхбаза!N:N,Сверхбаза!C:C,СВОД!C3651,Сверхбаза!E:E,СВОД!E3651)</f>
        <v>0</v>
      </c>
      <c r="Q3651" s="278">
        <f>SUMIFS(Сверхбаза!P:P,Сверхбаза!C:C,СВОД!C3651,Сверхбаза!E:E,СВОД!E3651)</f>
        <v>0</v>
      </c>
      <c r="R3651" s="278">
        <f>SUMIFS(Сверхбаза!O:O,Сверхбаза!C:C,СВОД!C3651,Сверхбаза!E:E,СВОД!E3651)</f>
        <v>0</v>
      </c>
      <c r="S3651" s="278">
        <f>SUMIFS(Сверхбаза!Q:Q,Сверхбаза!C:C,СВОД!C3651,Сверхбаза!E:E,СВОД!E3651)</f>
        <v>0</v>
      </c>
      <c r="T3651" s="301">
        <f>SUMIFS(Сверхбаза!G:G,Сверхбаза!C:C,СВОД!C3651,Сверхбаза!E:E,СВОД!E3651)</f>
        <v>0</v>
      </c>
    </row>
    <row r="3652" spans="1:20" ht="38.25" outlineLevel="2" x14ac:dyDescent="0.2">
      <c r="A3652" s="288" t="str">
        <f>VLOOKUP(C3652,Округа!B:C,2,FALSE)</f>
        <v>Вне округов</v>
      </c>
      <c r="B3652" s="361">
        <v>509003</v>
      </c>
      <c r="C3652" s="361">
        <v>900301</v>
      </c>
      <c r="D3652" s="5" t="s">
        <v>671</v>
      </c>
      <c r="E3652" s="349">
        <v>13</v>
      </c>
      <c r="F3652" s="350" t="s">
        <v>704</v>
      </c>
      <c r="G3652" s="302">
        <f>SUMIFS('Круглосуточный стационар'!J:J,'Круглосуточный стационар'!D:D,СВОД!C3652,'Круглосуточный стационар'!F:F,СВОД!E3652)/2+SUMIFS(ВМП!J:J,ВМП!D:D,СВОД!C3652,ВМП!F:F,СВОД!E3652)/2+SUMIFS('Дневной стационар'!J:J,'Дневной стационар'!D:D,СВОД!C3652,'Дневной стационар'!F:F,СВОД!E3652)/2+SUMIFS(ЭКО!H:H,ЭКО!D:D,СВОД!C3652,ЭКО!F:F,СВОД!E3652)+SUMIFS(Диализ!J:J,Диализ!E:E,СВОД!C3652,Диализ!G:G,СВОД!E3652)</f>
        <v>25</v>
      </c>
      <c r="H3652" s="276">
        <f>SUMIFS(Поликлиника!H:H,Поликлиника!D:D,СВОД!C3652,Поликлиника!F:F,СВОД!E3652)</f>
        <v>0</v>
      </c>
      <c r="I3652" s="276">
        <f>SUMIFS(Поликлиника!BA:BA,Поликлиника!D:D,СВОД!C3652,Поликлиника!F:F,СВОД!E3652)</f>
        <v>0</v>
      </c>
      <c r="J3652" s="276">
        <f>SUMIFS(Поликлиника!BF:BF,Поликлиника!D:D,СВОД!C3652,Поликлиника!F:F,СВОД!E3652)</f>
        <v>0</v>
      </c>
      <c r="K3652" s="276">
        <f>SUMIFS(Поликлиника!BU:BU,Поликлиника!D:D,СВОД!C3652,Поликлиника!F:F,СВОД!E3652)</f>
        <v>0</v>
      </c>
      <c r="L3652" s="276">
        <f>SUMIFS(Услуги!H:H,Услуги!D:D,СВОД!C3652,Услуги!F:F,СВОД!E3652)+SUMIFS(Услуги!M:M,Услуги!D:D,СВОД!C3652,Услуги!F:F,СВОД!E3652)+SUMIFS(Услуги!R:R,Услуги!D:D,СВОД!C3652,Услуги!F:F,СВОД!E3652)+SUMIFS(Услуги!W:W,Услуги!D:D,СВОД!C3652,Услуги!F:F,СВОД!E3652)+SUMIFS(Услуги!AB:AB,Услуги!D:D,СВОД!C3652,Услуги!F:F,СВОД!E3652)+SUMIFS(Услуги!AG:AG,Услуги!D:D,СВОД!C3652,Услуги!F:F,СВОД!E3652)+SUMIFS(Услуги!AL:AL,Услуги!D:D,СВОД!C3652,Услуги!F:F,СВОД!E3652)+SUMIFS(Услуги!AQ:AQ,Услуги!D:D,СВОД!C3652,Услуги!F:F,СВОД!E3652)</f>
        <v>0</v>
      </c>
      <c r="M3652" s="276">
        <f>SUMIFS('Скорая мед. помощь'!J:J,'Скорая мед. помощь'!E:E,СВОД!C3652,'Скорая мед. помощь'!G:G,СВОД!E3652)</f>
        <v>0</v>
      </c>
      <c r="N3652" s="303">
        <f>SUMIFS('Круглосуточный стационар'!O:O,'Круглосуточный стационар'!D:D,СВОД!C3652,'Круглосуточный стационар'!F:F,СВОД!E3652)+SUMIFS(ВМП!O:O,ВМП!D:D,СВОД!C3652,ВМП!F:F,СВОД!E3652)+SUMIFS('Дневной стационар'!O:O,'Дневной стационар'!D:D,СВОД!C3652,'Дневной стационар'!F:F,СВОД!E3652)+SUMIFS(ЭКО!M:M,ЭКО!D:D,СВОД!C3652,ЭКО!F:F,СВОД!E3652)+SUMIFS(Диализ!O:O,Диализ!E:E,СВОД!C3652,Диализ!G:G,СВОД!E3652)+SUMIFS(Поликлиника!CT:CT,Поликлиника!D:D,СВОД!C3652,Поликлиника!F:F,СВОД!E3652)+SUMIFS('Скорая мед. помощь'!O:O,'Скорая мед. помощь'!E:E,СВОД!C3652,'Скорая мед. помощь'!G:G,СВОД!E3652)+SUMIFS(Услуги!AV:AV,Услуги!D:D,СВОД!C3652,Услуги!F:F,СВОД!E3652)</f>
        <v>3620.5909550000006</v>
      </c>
      <c r="O3652" s="302">
        <f>SUMIFS(Сверхбаза!L:L,Сверхбаза!C:C,СВОД!C3652,Сверхбаза!E:E,СВОД!E3652)+SUMIFS(Сверхбаза!M:M,Сверхбаза!C:C,СВОД!C3652,Сверхбаза!E:E,СВОД!E3652)</f>
        <v>0</v>
      </c>
      <c r="P3652" s="276">
        <f>SUMIFS(Сверхбаза!N:N,Сверхбаза!C:C,СВОД!C3652,Сверхбаза!E:E,СВОД!E3652)</f>
        <v>0</v>
      </c>
      <c r="Q3652" s="276">
        <f>SUMIFS(Сверхбаза!P:P,Сверхбаза!C:C,СВОД!C3652,Сверхбаза!E:E,СВОД!E3652)</f>
        <v>0</v>
      </c>
      <c r="R3652" s="276">
        <f>SUMIFS(Сверхбаза!O:O,Сверхбаза!C:C,СВОД!C3652,Сверхбаза!E:E,СВОД!E3652)</f>
        <v>0</v>
      </c>
      <c r="S3652" s="276">
        <f>SUMIFS(Сверхбаза!Q:Q,Сверхбаза!C:C,СВОД!C3652,Сверхбаза!E:E,СВОД!E3652)</f>
        <v>0</v>
      </c>
      <c r="T3652" s="303">
        <f>SUMIFS(Сверхбаза!G:G,Сверхбаза!C:C,СВОД!C3652,Сверхбаза!E:E,СВОД!E3652)</f>
        <v>0</v>
      </c>
    </row>
    <row r="3653" spans="1:20" ht="38.25" outlineLevel="2" x14ac:dyDescent="0.2">
      <c r="A3653" s="288" t="str">
        <f>VLOOKUP(C3653,Округа!B:C,2,FALSE)</f>
        <v>Вне округов</v>
      </c>
      <c r="B3653" s="361">
        <v>509003</v>
      </c>
      <c r="C3653" s="361">
        <v>900301</v>
      </c>
      <c r="D3653" s="5" t="s">
        <v>671</v>
      </c>
      <c r="E3653" s="349">
        <v>2</v>
      </c>
      <c r="F3653" s="350" t="s">
        <v>173</v>
      </c>
      <c r="G3653" s="302">
        <f>SUMIFS('Круглосуточный стационар'!J:J,'Круглосуточный стационар'!D:D,СВОД!C3653,'Круглосуточный стационар'!F:F,СВОД!E3653)/2+SUMIFS(ВМП!J:J,ВМП!D:D,СВОД!C3653,ВМП!F:F,СВОД!E3653)/2+SUMIFS('Дневной стационар'!J:J,'Дневной стационар'!D:D,СВОД!C3653,'Дневной стационар'!F:F,СВОД!E3653)/2+SUMIFS(ЭКО!H:H,ЭКО!D:D,СВОД!C3653,ЭКО!F:F,СВОД!E3653)+SUMIFS(Диализ!J:J,Диализ!E:E,СВОД!C3653,Диализ!G:G,СВОД!E3653)</f>
        <v>0</v>
      </c>
      <c r="H3653" s="276">
        <f>SUMIFS(Поликлиника!H:H,Поликлиника!D:D,СВОД!C3653,Поликлиника!F:F,СВОД!E3653)</f>
        <v>0</v>
      </c>
      <c r="I3653" s="276">
        <f>SUMIFS(Поликлиника!BA:BA,Поликлиника!D:D,СВОД!C3653,Поликлиника!F:F,СВОД!E3653)</f>
        <v>0</v>
      </c>
      <c r="J3653" s="276">
        <f>SUMIFS(Поликлиника!BF:BF,Поликлиника!D:D,СВОД!C3653,Поликлиника!F:F,СВОД!E3653)</f>
        <v>0</v>
      </c>
      <c r="K3653" s="276">
        <f>SUMIFS(Поликлиника!BU:BU,Поликлиника!D:D,СВОД!C3653,Поликлиника!F:F,СВОД!E3653)</f>
        <v>0</v>
      </c>
      <c r="L3653" s="276">
        <f>SUMIFS(Услуги!H:H,Услуги!D:D,СВОД!C3653,Услуги!F:F,СВОД!E3653)+SUMIFS(Услуги!M:M,Услуги!D:D,СВОД!C3653,Услуги!F:F,СВОД!E3653)+SUMIFS(Услуги!R:R,Услуги!D:D,СВОД!C3653,Услуги!F:F,СВОД!E3653)+SUMIFS(Услуги!W:W,Услуги!D:D,СВОД!C3653,Услуги!F:F,СВОД!E3653)+SUMIFS(Услуги!AB:AB,Услуги!D:D,СВОД!C3653,Услуги!F:F,СВОД!E3653)+SUMIFS(Услуги!AG:AG,Услуги!D:D,СВОД!C3653,Услуги!F:F,СВОД!E3653)+SUMIFS(Услуги!AL:AL,Услуги!D:D,СВОД!C3653,Услуги!F:F,СВОД!E3653)+SUMIFS(Услуги!AQ:AQ,Услуги!D:D,СВОД!C3653,Услуги!F:F,СВОД!E3653)</f>
        <v>0</v>
      </c>
      <c r="M3653" s="276">
        <f>SUMIFS('Скорая мед. помощь'!J:J,'Скорая мед. помощь'!E:E,СВОД!C3653,'Скорая мед. помощь'!G:G,СВОД!E3653)</f>
        <v>0</v>
      </c>
      <c r="N3653" s="303">
        <f>SUMIFS('Круглосуточный стационар'!O:O,'Круглосуточный стационар'!D:D,СВОД!C3653,'Круглосуточный стационар'!F:F,СВОД!E3653)+SUMIFS(ВМП!O:O,ВМП!D:D,СВОД!C3653,ВМП!F:F,СВОД!E3653)+SUMIFS('Дневной стационар'!O:O,'Дневной стационар'!D:D,СВОД!C3653,'Дневной стационар'!F:F,СВОД!E3653)+SUMIFS(ЭКО!M:M,ЭКО!D:D,СВОД!C3653,ЭКО!F:F,СВОД!E3653)+SUMIFS(Диализ!O:O,Диализ!E:E,СВОД!C3653,Диализ!G:G,СВОД!E3653)+SUMIFS(Поликлиника!CT:CT,Поликлиника!D:D,СВОД!C3653,Поликлиника!F:F,СВОД!E3653)+SUMIFS('Скорая мед. помощь'!O:O,'Скорая мед. помощь'!E:E,СВОД!C3653,'Скорая мед. помощь'!G:G,СВОД!E3653)+SUMIFS(Услуги!AV:AV,Услуги!D:D,СВОД!C3653,Услуги!F:F,СВОД!E3653)</f>
        <v>0</v>
      </c>
      <c r="O3653" s="302">
        <f>SUMIFS(Сверхбаза!L:L,Сверхбаза!C:C,СВОД!C3653,Сверхбаза!E:E,СВОД!E3653)+SUMIFS(Сверхбаза!M:M,Сверхбаза!C:C,СВОД!C3653,Сверхбаза!E:E,СВОД!E3653)</f>
        <v>0</v>
      </c>
      <c r="P3653" s="276">
        <f>SUMIFS(Сверхбаза!N:N,Сверхбаза!C:C,СВОД!C3653,Сверхбаза!E:E,СВОД!E3653)</f>
        <v>0</v>
      </c>
      <c r="Q3653" s="276">
        <f>SUMIFS(Сверхбаза!P:P,Сверхбаза!C:C,СВОД!C3653,Сверхбаза!E:E,СВОД!E3653)</f>
        <v>0</v>
      </c>
      <c r="R3653" s="276">
        <f>SUMIFS(Сверхбаза!O:O,Сверхбаза!C:C,СВОД!C3653,Сверхбаза!E:E,СВОД!E3653)</f>
        <v>0</v>
      </c>
      <c r="S3653" s="276">
        <f>SUMIFS(Сверхбаза!Q:Q,Сверхбаза!C:C,СВОД!C3653,Сверхбаза!E:E,СВОД!E3653)</f>
        <v>0</v>
      </c>
      <c r="T3653" s="303">
        <f>SUMIFS(Сверхбаза!G:G,Сверхбаза!C:C,СВОД!C3653,Сверхбаза!E:E,СВОД!E3653)</f>
        <v>0</v>
      </c>
    </row>
    <row r="3654" spans="1:20" ht="38.25" outlineLevel="2" x14ac:dyDescent="0.2">
      <c r="A3654" s="288" t="str">
        <f>VLOOKUP(C3654,Округа!B:C,2,FALSE)</f>
        <v>Вне округов</v>
      </c>
      <c r="B3654" s="361">
        <v>509003</v>
      </c>
      <c r="C3654" s="361">
        <v>900301</v>
      </c>
      <c r="D3654" s="5" t="s">
        <v>671</v>
      </c>
      <c r="E3654" s="349">
        <v>6</v>
      </c>
      <c r="F3654" s="350" t="s">
        <v>705</v>
      </c>
      <c r="G3654" s="302">
        <f>SUMIFS('Круглосуточный стационар'!J:J,'Круглосуточный стационар'!D:D,СВОД!C3654,'Круглосуточный стационар'!F:F,СВОД!E3654)/2+SUMIFS(ВМП!J:J,ВМП!D:D,СВОД!C3654,ВМП!F:F,СВОД!E3654)/2+SUMIFS('Дневной стационар'!J:J,'Дневной стационар'!D:D,СВОД!C3654,'Дневной стационар'!F:F,СВОД!E3654)/2+SUMIFS(ЭКО!H:H,ЭКО!D:D,СВОД!C3654,ЭКО!F:F,СВОД!E3654)+SUMIFS(Диализ!J:J,Диализ!E:E,СВОД!C3654,Диализ!G:G,СВОД!E3654)</f>
        <v>0</v>
      </c>
      <c r="H3654" s="276">
        <f>SUMIFS(Поликлиника!H:H,Поликлиника!D:D,СВОД!C3654,Поликлиника!F:F,СВОД!E3654)</f>
        <v>0</v>
      </c>
      <c r="I3654" s="276">
        <f>SUMIFS(Поликлиника!BA:BA,Поликлиника!D:D,СВОД!C3654,Поликлиника!F:F,СВОД!E3654)</f>
        <v>0</v>
      </c>
      <c r="J3654" s="276">
        <f>SUMIFS(Поликлиника!BF:BF,Поликлиника!D:D,СВОД!C3654,Поликлиника!F:F,СВОД!E3654)</f>
        <v>0</v>
      </c>
      <c r="K3654" s="276">
        <f>SUMIFS(Поликлиника!BU:BU,Поликлиника!D:D,СВОД!C3654,Поликлиника!F:F,СВОД!E3654)</f>
        <v>0</v>
      </c>
      <c r="L3654" s="276">
        <f>SUMIFS(Услуги!H:H,Услуги!D:D,СВОД!C3654,Услуги!F:F,СВОД!E3654)+SUMIFS(Услуги!M:M,Услуги!D:D,СВОД!C3654,Услуги!F:F,СВОД!E3654)+SUMIFS(Услуги!R:R,Услуги!D:D,СВОД!C3654,Услуги!F:F,СВОД!E3654)+SUMIFS(Услуги!W:W,Услуги!D:D,СВОД!C3654,Услуги!F:F,СВОД!E3654)+SUMIFS(Услуги!AB:AB,Услуги!D:D,СВОД!C3654,Услуги!F:F,СВОД!E3654)+SUMIFS(Услуги!AG:AG,Услуги!D:D,СВОД!C3654,Услуги!F:F,СВОД!E3654)+SUMIFS(Услуги!AL:AL,Услуги!D:D,СВОД!C3654,Услуги!F:F,СВОД!E3654)+SUMIFS(Услуги!AQ:AQ,Услуги!D:D,СВОД!C3654,Услуги!F:F,СВОД!E3654)</f>
        <v>0</v>
      </c>
      <c r="M3654" s="276">
        <f>SUMIFS('Скорая мед. помощь'!J:J,'Скорая мед. помощь'!E:E,СВОД!C3654,'Скорая мед. помощь'!G:G,СВОД!E3654)</f>
        <v>0</v>
      </c>
      <c r="N3654" s="303">
        <f>SUMIFS('Круглосуточный стационар'!O:O,'Круглосуточный стационар'!D:D,СВОД!C3654,'Круглосуточный стационар'!F:F,СВОД!E3654)+SUMIFS(ВМП!O:O,ВМП!D:D,СВОД!C3654,ВМП!F:F,СВОД!E3654)+SUMIFS('Дневной стационар'!O:O,'Дневной стационар'!D:D,СВОД!C3654,'Дневной стационар'!F:F,СВОД!E3654)+SUMIFS(ЭКО!M:M,ЭКО!D:D,СВОД!C3654,ЭКО!F:F,СВОД!E3654)+SUMIFS(Диализ!O:O,Диализ!E:E,СВОД!C3654,Диализ!G:G,СВОД!E3654)+SUMIFS(Поликлиника!CT:CT,Поликлиника!D:D,СВОД!C3654,Поликлиника!F:F,СВОД!E3654)+SUMIFS('Скорая мед. помощь'!O:O,'Скорая мед. помощь'!E:E,СВОД!C3654,'Скорая мед. помощь'!G:G,СВОД!E3654)+SUMIFS(Услуги!AV:AV,Услуги!D:D,СВОД!C3654,Услуги!F:F,СВОД!E3654)</f>
        <v>0</v>
      </c>
      <c r="O3654" s="302">
        <f>SUMIFS(Сверхбаза!L:L,Сверхбаза!C:C,СВОД!C3654,Сверхбаза!E:E,СВОД!E3654)+SUMIFS(Сверхбаза!M:M,Сверхбаза!C:C,СВОД!C3654,Сверхбаза!E:E,СВОД!E3654)</f>
        <v>0</v>
      </c>
      <c r="P3654" s="276">
        <f>SUMIFS(Сверхбаза!N:N,Сверхбаза!C:C,СВОД!C3654,Сверхбаза!E:E,СВОД!E3654)</f>
        <v>0</v>
      </c>
      <c r="Q3654" s="276">
        <f>SUMIFS(Сверхбаза!P:P,Сверхбаза!C:C,СВОД!C3654,Сверхбаза!E:E,СВОД!E3654)</f>
        <v>0</v>
      </c>
      <c r="R3654" s="276">
        <f>SUMIFS(Сверхбаза!O:O,Сверхбаза!C:C,СВОД!C3654,Сверхбаза!E:E,СВОД!E3654)</f>
        <v>0</v>
      </c>
      <c r="S3654" s="276">
        <f>SUMIFS(Сверхбаза!Q:Q,Сверхбаза!C:C,СВОД!C3654,Сверхбаза!E:E,СВОД!E3654)</f>
        <v>0</v>
      </c>
      <c r="T3654" s="303">
        <f>SUMIFS(Сверхбаза!G:G,Сверхбаза!C:C,СВОД!C3654,Сверхбаза!E:E,СВОД!E3654)</f>
        <v>0</v>
      </c>
    </row>
    <row r="3655" spans="1:20" ht="38.25" outlineLevel="2" x14ac:dyDescent="0.2">
      <c r="A3655" s="288" t="str">
        <f>VLOOKUP(C3655,Округа!B:C,2,FALSE)</f>
        <v>Вне округов</v>
      </c>
      <c r="B3655" s="361">
        <v>509003</v>
      </c>
      <c r="C3655" s="361">
        <v>900301</v>
      </c>
      <c r="D3655" s="5" t="s">
        <v>671</v>
      </c>
      <c r="E3655" s="349">
        <v>3</v>
      </c>
      <c r="F3655" s="350" t="s">
        <v>174</v>
      </c>
      <c r="G3655" s="302">
        <f>SUMIFS('Круглосуточный стационар'!J:J,'Круглосуточный стационар'!D:D,СВОД!C3655,'Круглосуточный стационар'!F:F,СВОД!E3655)/2+SUMIFS(ВМП!J:J,ВМП!D:D,СВОД!C3655,ВМП!F:F,СВОД!E3655)/2+SUMIFS('Дневной стационар'!J:J,'Дневной стационар'!D:D,СВОД!C3655,'Дневной стационар'!F:F,СВОД!E3655)/2+SUMIFS(ЭКО!H:H,ЭКО!D:D,СВОД!C3655,ЭКО!F:F,СВОД!E3655)+SUMIFS(Диализ!J:J,Диализ!E:E,СВОД!C3655,Диализ!G:G,СВОД!E3655)</f>
        <v>0</v>
      </c>
      <c r="H3655" s="276">
        <f>SUMIFS(Поликлиника!H:H,Поликлиника!D:D,СВОД!C3655,Поликлиника!F:F,СВОД!E3655)</f>
        <v>0</v>
      </c>
      <c r="I3655" s="276">
        <f>SUMIFS(Поликлиника!BA:BA,Поликлиника!D:D,СВОД!C3655,Поликлиника!F:F,СВОД!E3655)</f>
        <v>0</v>
      </c>
      <c r="J3655" s="276">
        <f>SUMIFS(Поликлиника!BF:BF,Поликлиника!D:D,СВОД!C3655,Поликлиника!F:F,СВОД!E3655)</f>
        <v>0</v>
      </c>
      <c r="K3655" s="276">
        <f>SUMIFS(Поликлиника!BU:BU,Поликлиника!D:D,СВОД!C3655,Поликлиника!F:F,СВОД!E3655)</f>
        <v>20</v>
      </c>
      <c r="L3655" s="276">
        <f>SUMIFS(Услуги!H:H,Услуги!D:D,СВОД!C3655,Услуги!F:F,СВОД!E3655)+SUMIFS(Услуги!M:M,Услуги!D:D,СВОД!C3655,Услуги!F:F,СВОД!E3655)+SUMIFS(Услуги!R:R,Услуги!D:D,СВОД!C3655,Услуги!F:F,СВОД!E3655)+SUMIFS(Услуги!W:W,Услуги!D:D,СВОД!C3655,Услуги!F:F,СВОД!E3655)+SUMIFS(Услуги!AB:AB,Услуги!D:D,СВОД!C3655,Услуги!F:F,СВОД!E3655)+SUMIFS(Услуги!AG:AG,Услуги!D:D,СВОД!C3655,Услуги!F:F,СВОД!E3655)+SUMIFS(Услуги!AL:AL,Услуги!D:D,СВОД!C3655,Услуги!F:F,СВОД!E3655)+SUMIFS(Услуги!AQ:AQ,Услуги!D:D,СВОД!C3655,Услуги!F:F,СВОД!E3655)</f>
        <v>0</v>
      </c>
      <c r="M3655" s="276">
        <f>SUMIFS('Скорая мед. помощь'!J:J,'Скорая мед. помощь'!E:E,СВОД!C3655,'Скорая мед. помощь'!G:G,СВОД!E3655)</f>
        <v>0</v>
      </c>
      <c r="N3655" s="303">
        <f>SUMIFS('Круглосуточный стационар'!O:O,'Круглосуточный стационар'!D:D,СВОД!C3655,'Круглосуточный стационар'!F:F,СВОД!E3655)+SUMIFS(ВМП!O:O,ВМП!D:D,СВОД!C3655,ВМП!F:F,СВОД!E3655)+SUMIFS('Дневной стационар'!O:O,'Дневной стационар'!D:D,СВОД!C3655,'Дневной стационар'!F:F,СВОД!E3655)+SUMIFS(ЭКО!M:M,ЭКО!D:D,СВОД!C3655,ЭКО!F:F,СВОД!E3655)+SUMIFS(Диализ!O:O,Диализ!E:E,СВОД!C3655,Диализ!G:G,СВОД!E3655)+SUMIFS(Поликлиника!CT:CT,Поликлиника!D:D,СВОД!C3655,Поликлиника!F:F,СВОД!E3655)+SUMIFS('Скорая мед. помощь'!O:O,'Скорая мед. помощь'!E:E,СВОД!C3655,'Скорая мед. помощь'!G:G,СВОД!E3655)+SUMIFS(Услуги!AV:AV,Услуги!D:D,СВОД!C3655,Услуги!F:F,СВОД!E3655)</f>
        <v>7.3507539682539678</v>
      </c>
      <c r="O3655" s="302">
        <f>SUMIFS(Сверхбаза!L:L,Сверхбаза!C:C,СВОД!C3655,Сверхбаза!E:E,СВОД!E3655)+SUMIFS(Сверхбаза!M:M,Сверхбаза!C:C,СВОД!C3655,Сверхбаза!E:E,СВОД!E3655)</f>
        <v>0</v>
      </c>
      <c r="P3655" s="276">
        <f>SUMIFS(Сверхбаза!N:N,Сверхбаза!C:C,СВОД!C3655,Сверхбаза!E:E,СВОД!E3655)</f>
        <v>0</v>
      </c>
      <c r="Q3655" s="276">
        <f>SUMIFS(Сверхбаза!P:P,Сверхбаза!C:C,СВОД!C3655,Сверхбаза!E:E,СВОД!E3655)</f>
        <v>0</v>
      </c>
      <c r="R3655" s="276">
        <f>SUMIFS(Сверхбаза!O:O,Сверхбаза!C:C,СВОД!C3655,Сверхбаза!E:E,СВОД!E3655)</f>
        <v>0</v>
      </c>
      <c r="S3655" s="276">
        <f>SUMIFS(Сверхбаза!Q:Q,Сверхбаза!C:C,СВОД!C3655,Сверхбаза!E:E,СВОД!E3655)</f>
        <v>0</v>
      </c>
      <c r="T3655" s="303">
        <f>SUMIFS(Сверхбаза!G:G,Сверхбаза!C:C,СВОД!C3655,Сверхбаза!E:E,СВОД!E3655)</f>
        <v>0</v>
      </c>
    </row>
    <row r="3656" spans="1:20" ht="38.25" outlineLevel="2" x14ac:dyDescent="0.2">
      <c r="A3656" s="288" t="str">
        <f>VLOOKUP(C3656,Округа!B:C,2,FALSE)</f>
        <v>Вне округов</v>
      </c>
      <c r="B3656" s="361">
        <v>509003</v>
      </c>
      <c r="C3656" s="361">
        <v>900301</v>
      </c>
      <c r="D3656" s="5" t="s">
        <v>671</v>
      </c>
      <c r="E3656" s="349">
        <v>7</v>
      </c>
      <c r="F3656" s="350" t="s">
        <v>706</v>
      </c>
      <c r="G3656" s="302">
        <f>SUMIFS('Круглосуточный стационар'!J:J,'Круглосуточный стационар'!D:D,СВОД!C3656,'Круглосуточный стационар'!F:F,СВОД!E3656)/2+SUMIFS(ВМП!J:J,ВМП!D:D,СВОД!C3656,ВМП!F:F,СВОД!E3656)/2+SUMIFS('Дневной стационар'!J:J,'Дневной стационар'!D:D,СВОД!C3656,'Дневной стационар'!F:F,СВОД!E3656)/2+SUMIFS(ЭКО!H:H,ЭКО!D:D,СВОД!C3656,ЭКО!F:F,СВОД!E3656)+SUMIFS(Диализ!J:J,Диализ!E:E,СВОД!C3656,Диализ!G:G,СВОД!E3656)</f>
        <v>0</v>
      </c>
      <c r="H3656" s="276">
        <f>SUMIFS(Поликлиника!H:H,Поликлиника!D:D,СВОД!C3656,Поликлиника!F:F,СВОД!E3656)</f>
        <v>0</v>
      </c>
      <c r="I3656" s="276">
        <f>SUMIFS(Поликлиника!BA:BA,Поликлиника!D:D,СВОД!C3656,Поликлиника!F:F,СВОД!E3656)</f>
        <v>0</v>
      </c>
      <c r="J3656" s="276">
        <f>SUMIFS(Поликлиника!BF:BF,Поликлиника!D:D,СВОД!C3656,Поликлиника!F:F,СВОД!E3656)</f>
        <v>0</v>
      </c>
      <c r="K3656" s="276">
        <f>SUMIFS(Поликлиника!BU:BU,Поликлиника!D:D,СВОД!C3656,Поликлиника!F:F,СВОД!E3656)</f>
        <v>0</v>
      </c>
      <c r="L3656" s="276">
        <f>SUMIFS(Услуги!H:H,Услуги!D:D,СВОД!C3656,Услуги!F:F,СВОД!E3656)+SUMIFS(Услуги!M:M,Услуги!D:D,СВОД!C3656,Услуги!F:F,СВОД!E3656)+SUMIFS(Услуги!R:R,Услуги!D:D,СВОД!C3656,Услуги!F:F,СВОД!E3656)+SUMIFS(Услуги!W:W,Услуги!D:D,СВОД!C3656,Услуги!F:F,СВОД!E3656)+SUMIFS(Услуги!AB:AB,Услуги!D:D,СВОД!C3656,Услуги!F:F,СВОД!E3656)+SUMIFS(Услуги!AG:AG,Услуги!D:D,СВОД!C3656,Услуги!F:F,СВОД!E3656)+SUMIFS(Услуги!AL:AL,Услуги!D:D,СВОД!C3656,Услуги!F:F,СВОД!E3656)+SUMIFS(Услуги!AQ:AQ,Услуги!D:D,СВОД!C3656,Услуги!F:F,СВОД!E3656)</f>
        <v>0</v>
      </c>
      <c r="M3656" s="276">
        <f>SUMIFS('Скорая мед. помощь'!J:J,'Скорая мед. помощь'!E:E,СВОД!C3656,'Скорая мед. помощь'!G:G,СВОД!E3656)</f>
        <v>0</v>
      </c>
      <c r="N3656" s="303">
        <f>SUMIFS('Круглосуточный стационар'!O:O,'Круглосуточный стационар'!D:D,СВОД!C3656,'Круглосуточный стационар'!F:F,СВОД!E3656)+SUMIFS(ВМП!O:O,ВМП!D:D,СВОД!C3656,ВМП!F:F,СВОД!E3656)+SUMIFS('Дневной стационар'!O:O,'Дневной стационар'!D:D,СВОД!C3656,'Дневной стационар'!F:F,СВОД!E3656)+SUMIFS(ЭКО!M:M,ЭКО!D:D,СВОД!C3656,ЭКО!F:F,СВОД!E3656)+SUMIFS(Диализ!O:O,Диализ!E:E,СВОД!C3656,Диализ!G:G,СВОД!E3656)+SUMIFS(Поликлиника!CT:CT,Поликлиника!D:D,СВОД!C3656,Поликлиника!F:F,СВОД!E3656)+SUMIFS('Скорая мед. помощь'!O:O,'Скорая мед. помощь'!E:E,СВОД!C3656,'Скорая мед. помощь'!G:G,СВОД!E3656)+SUMIFS(Услуги!AV:AV,Услуги!D:D,СВОД!C3656,Услуги!F:F,СВОД!E3656)</f>
        <v>0</v>
      </c>
      <c r="O3656" s="302">
        <f>SUMIFS(Сверхбаза!L:L,Сверхбаза!C:C,СВОД!C3656,Сверхбаза!E:E,СВОД!E3656)+SUMIFS(Сверхбаза!M:M,Сверхбаза!C:C,СВОД!C3656,Сверхбаза!E:E,СВОД!E3656)</f>
        <v>0</v>
      </c>
      <c r="P3656" s="276">
        <f>SUMIFS(Сверхбаза!N:N,Сверхбаза!C:C,СВОД!C3656,Сверхбаза!E:E,СВОД!E3656)</f>
        <v>0</v>
      </c>
      <c r="Q3656" s="276">
        <f>SUMIFS(Сверхбаза!P:P,Сверхбаза!C:C,СВОД!C3656,Сверхбаза!E:E,СВОД!E3656)</f>
        <v>0</v>
      </c>
      <c r="R3656" s="276">
        <f>SUMIFS(Сверхбаза!O:O,Сверхбаза!C:C,СВОД!C3656,Сверхбаза!E:E,СВОД!E3656)</f>
        <v>0</v>
      </c>
      <c r="S3656" s="276">
        <f>SUMIFS(Сверхбаза!Q:Q,Сверхбаза!C:C,СВОД!C3656,Сверхбаза!E:E,СВОД!E3656)</f>
        <v>0</v>
      </c>
      <c r="T3656" s="303">
        <f>SUMIFS(Сверхбаза!G:G,Сверхбаза!C:C,СВОД!C3656,Сверхбаза!E:E,СВОД!E3656)</f>
        <v>0</v>
      </c>
    </row>
    <row r="3657" spans="1:20" ht="38.25" outlineLevel="2" x14ac:dyDescent="0.2">
      <c r="A3657" s="288" t="str">
        <f>VLOOKUP(C3657,Округа!B:C,2,FALSE)</f>
        <v>Вне округов</v>
      </c>
      <c r="B3657" s="361">
        <v>509003</v>
      </c>
      <c r="C3657" s="361">
        <v>900301</v>
      </c>
      <c r="D3657" s="5" t="s">
        <v>671</v>
      </c>
      <c r="E3657" s="349">
        <v>70</v>
      </c>
      <c r="F3657" s="350" t="s">
        <v>707</v>
      </c>
      <c r="G3657" s="302">
        <f>SUMIFS('Круглосуточный стационар'!J:J,'Круглосуточный стационар'!D:D,СВОД!C3657,'Круглосуточный стационар'!F:F,СВОД!E3657)/2+SUMIFS(ВМП!J:J,ВМП!D:D,СВОД!C3657,ВМП!F:F,СВОД!E3657)/2+SUMIFS('Дневной стационар'!J:J,'Дневной стационар'!D:D,СВОД!C3657,'Дневной стационар'!F:F,СВОД!E3657)/2+SUMIFS(ЭКО!H:H,ЭКО!D:D,СВОД!C3657,ЭКО!F:F,СВОД!E3657)+SUMIFS(Диализ!J:J,Диализ!E:E,СВОД!C3657,Диализ!G:G,СВОД!E3657)</f>
        <v>0</v>
      </c>
      <c r="H3657" s="276">
        <f>SUMIFS(Поликлиника!H:H,Поликлиника!D:D,СВОД!C3657,Поликлиника!F:F,СВОД!E3657)</f>
        <v>0</v>
      </c>
      <c r="I3657" s="276">
        <f>SUMIFS(Поликлиника!BA:BA,Поликлиника!D:D,СВОД!C3657,Поликлиника!F:F,СВОД!E3657)</f>
        <v>0</v>
      </c>
      <c r="J3657" s="276">
        <f>SUMIFS(Поликлиника!BF:BF,Поликлиника!D:D,СВОД!C3657,Поликлиника!F:F,СВОД!E3657)</f>
        <v>0</v>
      </c>
      <c r="K3657" s="276">
        <f>SUMIFS(Поликлиника!BU:BU,Поликлиника!D:D,СВОД!C3657,Поликлиника!F:F,СВОД!E3657)</f>
        <v>0</v>
      </c>
      <c r="L3657" s="276">
        <f>SUMIFS(Услуги!H:H,Услуги!D:D,СВОД!C3657,Услуги!F:F,СВОД!E3657)+SUMIFS(Услуги!M:M,Услуги!D:D,СВОД!C3657,Услуги!F:F,СВОД!E3657)+SUMIFS(Услуги!R:R,Услуги!D:D,СВОД!C3657,Услуги!F:F,СВОД!E3657)+SUMIFS(Услуги!W:W,Услуги!D:D,СВОД!C3657,Услуги!F:F,СВОД!E3657)+SUMIFS(Услуги!AB:AB,Услуги!D:D,СВОД!C3657,Услуги!F:F,СВОД!E3657)+SUMIFS(Услуги!AG:AG,Услуги!D:D,СВОД!C3657,Услуги!F:F,СВОД!E3657)+SUMIFS(Услуги!AL:AL,Услуги!D:D,СВОД!C3657,Услуги!F:F,СВОД!E3657)+SUMIFS(Услуги!AQ:AQ,Услуги!D:D,СВОД!C3657,Услуги!F:F,СВОД!E3657)</f>
        <v>0</v>
      </c>
      <c r="M3657" s="276">
        <f>SUMIFS('Скорая мед. помощь'!J:J,'Скорая мед. помощь'!E:E,СВОД!C3657,'Скорая мед. помощь'!G:G,СВОД!E3657)</f>
        <v>0</v>
      </c>
      <c r="N3657" s="303">
        <f>SUMIFS('Круглосуточный стационар'!O:O,'Круглосуточный стационар'!D:D,СВОД!C3657,'Круглосуточный стационар'!F:F,СВОД!E3657)+SUMIFS(ВМП!O:O,ВМП!D:D,СВОД!C3657,ВМП!F:F,СВОД!E3657)+SUMIFS('Дневной стационар'!O:O,'Дневной стационар'!D:D,СВОД!C3657,'Дневной стационар'!F:F,СВОД!E3657)+SUMIFS(ЭКО!M:M,ЭКО!D:D,СВОД!C3657,ЭКО!F:F,СВОД!E3657)+SUMIFS(Диализ!O:O,Диализ!E:E,СВОД!C3657,Диализ!G:G,СВОД!E3657)+SUMIFS(Поликлиника!CT:CT,Поликлиника!D:D,СВОД!C3657,Поликлиника!F:F,СВОД!E3657)+SUMIFS('Скорая мед. помощь'!O:O,'Скорая мед. помощь'!E:E,СВОД!C3657,'Скорая мед. помощь'!G:G,СВОД!E3657)+SUMIFS(Услуги!AV:AV,Услуги!D:D,СВОД!C3657,Услуги!F:F,СВОД!E3657)</f>
        <v>0</v>
      </c>
      <c r="O3657" s="302">
        <f>SUMIFS(Сверхбаза!L:L,Сверхбаза!C:C,СВОД!C3657,Сверхбаза!E:E,СВОД!E3657)+SUMIFS(Сверхбаза!M:M,Сверхбаза!C:C,СВОД!C3657,Сверхбаза!E:E,СВОД!E3657)</f>
        <v>0</v>
      </c>
      <c r="P3657" s="276">
        <f>SUMIFS(Сверхбаза!N:N,Сверхбаза!C:C,СВОД!C3657,Сверхбаза!E:E,СВОД!E3657)</f>
        <v>0</v>
      </c>
      <c r="Q3657" s="276">
        <f>SUMIFS(Сверхбаза!P:P,Сверхбаза!C:C,СВОД!C3657,Сверхбаза!E:E,СВОД!E3657)</f>
        <v>0</v>
      </c>
      <c r="R3657" s="276">
        <f>SUMIFS(Сверхбаза!O:O,Сверхбаза!C:C,СВОД!C3657,Сверхбаза!E:E,СВОД!E3657)</f>
        <v>0</v>
      </c>
      <c r="S3657" s="276">
        <f>SUMIFS(Сверхбаза!Q:Q,Сверхбаза!C:C,СВОД!C3657,Сверхбаза!E:E,СВОД!E3657)</f>
        <v>0</v>
      </c>
      <c r="T3657" s="303">
        <f>SUMIFS(Сверхбаза!G:G,Сверхбаза!C:C,СВОД!C3657,Сверхбаза!E:E,СВОД!E3657)</f>
        <v>0</v>
      </c>
    </row>
    <row r="3658" spans="1:20" ht="38.25" outlineLevel="2" x14ac:dyDescent="0.2">
      <c r="A3658" s="288" t="str">
        <f>VLOOKUP(C3658,Округа!B:C,2,FALSE)</f>
        <v>Вне округов</v>
      </c>
      <c r="B3658" s="361">
        <v>509003</v>
      </c>
      <c r="C3658" s="361">
        <v>900301</v>
      </c>
      <c r="D3658" s="5" t="s">
        <v>671</v>
      </c>
      <c r="E3658" s="349">
        <v>94</v>
      </c>
      <c r="F3658" s="350" t="s">
        <v>157</v>
      </c>
      <c r="G3658" s="302">
        <f>SUMIFS('Круглосуточный стационар'!J:J,'Круглосуточный стационар'!D:D,СВОД!C3658,'Круглосуточный стационар'!F:F,СВОД!E3658)/2+SUMIFS(ВМП!J:J,ВМП!D:D,СВОД!C3658,ВМП!F:F,СВОД!E3658)/2+SUMIFS('Дневной стационар'!J:J,'Дневной стационар'!D:D,СВОД!C3658,'Дневной стационар'!F:F,СВОД!E3658)/2+SUMIFS(ЭКО!H:H,ЭКО!D:D,СВОД!C3658,ЭКО!F:F,СВОД!E3658)+SUMIFS(Диализ!J:J,Диализ!E:E,СВОД!C3658,Диализ!G:G,СВОД!E3658)</f>
        <v>0</v>
      </c>
      <c r="H3658" s="276">
        <f>SUMIFS(Поликлиника!H:H,Поликлиника!D:D,СВОД!C3658,Поликлиника!F:F,СВОД!E3658)</f>
        <v>0</v>
      </c>
      <c r="I3658" s="276">
        <f>SUMIFS(Поликлиника!BA:BA,Поликлиника!D:D,СВОД!C3658,Поликлиника!F:F,СВОД!E3658)</f>
        <v>0</v>
      </c>
      <c r="J3658" s="276">
        <f>SUMIFS(Поликлиника!BF:BF,Поликлиника!D:D,СВОД!C3658,Поликлиника!F:F,СВОД!E3658)</f>
        <v>0</v>
      </c>
      <c r="K3658" s="276">
        <f>SUMIFS(Поликлиника!BU:BU,Поликлиника!D:D,СВОД!C3658,Поликлиника!F:F,СВОД!E3658)</f>
        <v>0</v>
      </c>
      <c r="L3658" s="276">
        <f>SUMIFS(Услуги!H:H,Услуги!D:D,СВОД!C3658,Услуги!F:F,СВОД!E3658)+SUMIFS(Услуги!M:M,Услуги!D:D,СВОД!C3658,Услуги!F:F,СВОД!E3658)+SUMIFS(Услуги!R:R,Услуги!D:D,СВОД!C3658,Услуги!F:F,СВОД!E3658)+SUMIFS(Услуги!W:W,Услуги!D:D,СВОД!C3658,Услуги!F:F,СВОД!E3658)+SUMIFS(Услуги!AB:AB,Услуги!D:D,СВОД!C3658,Услуги!F:F,СВОД!E3658)+SUMIFS(Услуги!AG:AG,Услуги!D:D,СВОД!C3658,Услуги!F:F,СВОД!E3658)+SUMIFS(Услуги!AL:AL,Услуги!D:D,СВОД!C3658,Услуги!F:F,СВОД!E3658)+SUMIFS(Услуги!AQ:AQ,Услуги!D:D,СВОД!C3658,Услуги!F:F,СВОД!E3658)</f>
        <v>0</v>
      </c>
      <c r="M3658" s="276">
        <f>SUMIFS('Скорая мед. помощь'!J:J,'Скорая мед. помощь'!E:E,СВОД!C3658,'Скорая мед. помощь'!G:G,СВОД!E3658)</f>
        <v>0</v>
      </c>
      <c r="N3658" s="303">
        <f>SUMIFS('Круглосуточный стационар'!O:O,'Круглосуточный стационар'!D:D,СВОД!C3658,'Круглосуточный стационар'!F:F,СВОД!E3658)+SUMIFS(ВМП!O:O,ВМП!D:D,СВОД!C3658,ВМП!F:F,СВОД!E3658)+SUMIFS('Дневной стационар'!O:O,'Дневной стационар'!D:D,СВОД!C3658,'Дневной стационар'!F:F,СВОД!E3658)+SUMIFS(ЭКО!M:M,ЭКО!D:D,СВОД!C3658,ЭКО!F:F,СВОД!E3658)+SUMIFS(Диализ!O:O,Диализ!E:E,СВОД!C3658,Диализ!G:G,СВОД!E3658)+SUMIFS(Поликлиника!CT:CT,Поликлиника!D:D,СВОД!C3658,Поликлиника!F:F,СВОД!E3658)+SUMIFS('Скорая мед. помощь'!O:O,'Скорая мед. помощь'!E:E,СВОД!C3658,'Скорая мед. помощь'!G:G,СВОД!E3658)+SUMIFS(Услуги!AV:AV,Услуги!D:D,СВОД!C3658,Услуги!F:F,СВОД!E3658)</f>
        <v>0</v>
      </c>
      <c r="O3658" s="302">
        <f>SUMIFS(Сверхбаза!L:L,Сверхбаза!C:C,СВОД!C3658,Сверхбаза!E:E,СВОД!E3658)+SUMIFS(Сверхбаза!M:M,Сверхбаза!C:C,СВОД!C3658,Сверхбаза!E:E,СВОД!E3658)</f>
        <v>0</v>
      </c>
      <c r="P3658" s="276">
        <f>SUMIFS(Сверхбаза!N:N,Сверхбаза!C:C,СВОД!C3658,Сверхбаза!E:E,СВОД!E3658)</f>
        <v>0</v>
      </c>
      <c r="Q3658" s="276">
        <f>SUMIFS(Сверхбаза!P:P,Сверхбаза!C:C,СВОД!C3658,Сверхбаза!E:E,СВОД!E3658)</f>
        <v>0</v>
      </c>
      <c r="R3658" s="276">
        <f>SUMIFS(Сверхбаза!O:O,Сверхбаза!C:C,СВОД!C3658,Сверхбаза!E:E,СВОД!E3658)</f>
        <v>0</v>
      </c>
      <c r="S3658" s="276">
        <f>SUMIFS(Сверхбаза!Q:Q,Сверхбаза!C:C,СВОД!C3658,Сверхбаза!E:E,СВОД!E3658)</f>
        <v>0</v>
      </c>
      <c r="T3658" s="303">
        <f>SUMIFS(Сверхбаза!G:G,Сверхбаза!C:C,СВОД!C3658,Сверхбаза!E:E,СВОД!E3658)</f>
        <v>0</v>
      </c>
    </row>
    <row r="3659" spans="1:20" outlineLevel="1" x14ac:dyDescent="0.2">
      <c r="A3659" s="289"/>
      <c r="B3659" s="279"/>
      <c r="C3659" s="279" t="str">
        <f>CONCATENATE(C3658," ","Итог")</f>
        <v>900301 Итог</v>
      </c>
      <c r="D3659" s="280"/>
      <c r="E3659" s="351"/>
      <c r="F3659" s="352"/>
      <c r="G3659" s="304"/>
      <c r="H3659" s="281"/>
      <c r="I3659" s="281"/>
      <c r="J3659" s="281"/>
      <c r="K3659" s="281"/>
      <c r="L3659" s="281"/>
      <c r="M3659" s="281"/>
      <c r="N3659" s="305">
        <f>SUBTOTAL(9,N3651:N3658)</f>
        <v>9908.4403569814349</v>
      </c>
      <c r="O3659" s="304"/>
      <c r="P3659" s="281"/>
      <c r="Q3659" s="281"/>
      <c r="R3659" s="281"/>
      <c r="S3659" s="281"/>
      <c r="T3659" s="305">
        <f>SUBTOTAL(9,T3651:T3658)</f>
        <v>0</v>
      </c>
    </row>
    <row r="3660" spans="1:20" ht="38.25" outlineLevel="2" x14ac:dyDescent="0.2">
      <c r="A3660" s="287" t="str">
        <f>VLOOKUP(C3660,Округа!B:C,2,FALSE)</f>
        <v>Вне округов</v>
      </c>
      <c r="B3660" s="8">
        <v>509006</v>
      </c>
      <c r="C3660" s="8">
        <v>900601</v>
      </c>
      <c r="D3660" s="9" t="s">
        <v>439</v>
      </c>
      <c r="E3660" s="347">
        <v>1</v>
      </c>
      <c r="F3660" s="348" t="s">
        <v>12</v>
      </c>
      <c r="G3660" s="300">
        <f>SUMIFS('Круглосуточный стационар'!J:J,'Круглосуточный стационар'!D:D,СВОД!C3660,'Круглосуточный стационар'!F:F,СВОД!E3660)/2+SUMIFS(ВМП!J:J,ВМП!D:D,СВОД!C3660,ВМП!F:F,СВОД!E3660)/2+SUMIFS('Дневной стационар'!J:J,'Дневной стационар'!D:D,СВОД!C3660,'Дневной стационар'!F:F,СВОД!E3660)/2+SUMIFS(ЭКО!H:H,ЭКО!D:D,СВОД!C3660,ЭКО!F:F,СВОД!E3660)+SUMIFS(Диализ!J:J,Диализ!E:E,СВОД!C3660,Диализ!G:G,СВОД!E3660)</f>
        <v>0</v>
      </c>
      <c r="H3660" s="278">
        <f>SUMIFS(Поликлиника!H:H,Поликлиника!D:D,СВОД!C3660,Поликлиника!F:F,СВОД!E3660)</f>
        <v>0</v>
      </c>
      <c r="I3660" s="278">
        <f>SUMIFS(Поликлиника!BA:BA,Поликлиника!D:D,СВОД!C3660,Поликлиника!F:F,СВОД!E3660)</f>
        <v>0</v>
      </c>
      <c r="J3660" s="278">
        <f>SUMIFS(Поликлиника!BF:BF,Поликлиника!D:D,СВОД!C3660,Поликлиника!F:F,СВОД!E3660)</f>
        <v>0</v>
      </c>
      <c r="K3660" s="278">
        <f>SUMIFS(Поликлиника!BU:BU,Поликлиника!D:D,СВОД!C3660,Поликлиника!F:F,СВОД!E3660)</f>
        <v>0</v>
      </c>
      <c r="L3660" s="278">
        <f>SUMIFS(Услуги!H:H,Услуги!D:D,СВОД!C3660,Услуги!F:F,СВОД!E3660)+SUMIFS(Услуги!M:M,Услуги!D:D,СВОД!C3660,Услуги!F:F,СВОД!E3660)+SUMIFS(Услуги!R:R,Услуги!D:D,СВОД!C3660,Услуги!F:F,СВОД!E3660)+SUMIFS(Услуги!W:W,Услуги!D:D,СВОД!C3660,Услуги!F:F,СВОД!E3660)+SUMIFS(Услуги!AB:AB,Услуги!D:D,СВОД!C3660,Услуги!F:F,СВОД!E3660)+SUMIFS(Услуги!AG:AG,Услуги!D:D,СВОД!C3660,Услуги!F:F,СВОД!E3660)+SUMIFS(Услуги!AL:AL,Услуги!D:D,СВОД!C3660,Услуги!F:F,СВОД!E3660)+SUMIFS(Услуги!AQ:AQ,Услуги!D:D,СВОД!C3660,Услуги!F:F,СВОД!E3660)</f>
        <v>0</v>
      </c>
      <c r="M3660" s="278">
        <f>SUMIFS('Скорая мед. помощь'!J:J,'Скорая мед. помощь'!E:E,СВОД!C3660,'Скорая мед. помощь'!G:G,СВОД!E3660)</f>
        <v>0</v>
      </c>
      <c r="N3660" s="301">
        <f>SUMIFS('Круглосуточный стационар'!O:O,'Круглосуточный стационар'!D:D,СВОД!C3660,'Круглосуточный стационар'!F:F,СВОД!E3660)+SUMIFS(ВМП!O:O,ВМП!D:D,СВОД!C3660,ВМП!F:F,СВОД!E3660)+SUMIFS('Дневной стационар'!O:O,'Дневной стационар'!D:D,СВОД!C3660,'Дневной стационар'!F:F,СВОД!E3660)+SUMIFS(ЭКО!M:M,ЭКО!D:D,СВОД!C3660,ЭКО!F:F,СВОД!E3660)+SUMIFS(Диализ!O:O,Диализ!E:E,СВОД!C3660,Диализ!G:G,СВОД!E3660)+SUMIFS(Поликлиника!CT:CT,Поликлиника!D:D,СВОД!C3660,Поликлиника!F:F,СВОД!E3660)+SUMIFS('Скорая мед. помощь'!O:O,'Скорая мед. помощь'!E:E,СВОД!C3660,'Скорая мед. помощь'!G:G,СВОД!E3660)+SUMIFS(Услуги!AV:AV,Услуги!D:D,СВОД!C3660,Услуги!F:F,СВОД!E3660)</f>
        <v>0</v>
      </c>
      <c r="O3660" s="300">
        <f>SUMIFS(Сверхбаза!L:L,Сверхбаза!C:C,СВОД!C3660,Сверхбаза!E:E,СВОД!E3660)+SUMIFS(Сверхбаза!M:M,Сверхбаза!C:C,СВОД!C3660,Сверхбаза!E:E,СВОД!E3660)</f>
        <v>0</v>
      </c>
      <c r="P3660" s="278">
        <f>SUMIFS(Сверхбаза!N:N,Сверхбаза!C:C,СВОД!C3660,Сверхбаза!E:E,СВОД!E3660)</f>
        <v>0</v>
      </c>
      <c r="Q3660" s="278">
        <f>SUMIFS(Сверхбаза!P:P,Сверхбаза!C:C,СВОД!C3660,Сверхбаза!E:E,СВОД!E3660)</f>
        <v>0</v>
      </c>
      <c r="R3660" s="278">
        <f>SUMIFS(Сверхбаза!O:O,Сверхбаза!C:C,СВОД!C3660,Сверхбаза!E:E,СВОД!E3660)</f>
        <v>0</v>
      </c>
      <c r="S3660" s="278">
        <f>SUMIFS(Сверхбаза!Q:Q,Сверхбаза!C:C,СВОД!C3660,Сверхбаза!E:E,СВОД!E3660)</f>
        <v>0</v>
      </c>
      <c r="T3660" s="301">
        <f>SUMIFS(Сверхбаза!G:G,Сверхбаза!C:C,СВОД!C3660,Сверхбаза!E:E,СВОД!E3660)</f>
        <v>0</v>
      </c>
    </row>
    <row r="3661" spans="1:20" ht="38.25" outlineLevel="2" x14ac:dyDescent="0.2">
      <c r="A3661" s="288" t="str">
        <f>VLOOKUP(C3661,Округа!B:C,2,FALSE)</f>
        <v>Вне округов</v>
      </c>
      <c r="B3661" s="361">
        <v>509006</v>
      </c>
      <c r="C3661" s="361">
        <v>900601</v>
      </c>
      <c r="D3661" s="5" t="s">
        <v>439</v>
      </c>
      <c r="E3661" s="349">
        <v>13</v>
      </c>
      <c r="F3661" s="350" t="s">
        <v>704</v>
      </c>
      <c r="G3661" s="302">
        <f>SUMIFS('Круглосуточный стационар'!J:J,'Круглосуточный стационар'!D:D,СВОД!C3661,'Круглосуточный стационар'!F:F,СВОД!E3661)/2+SUMIFS(ВМП!J:J,ВМП!D:D,СВОД!C3661,ВМП!F:F,СВОД!E3661)/2+SUMIFS('Дневной стационар'!J:J,'Дневной стационар'!D:D,СВОД!C3661,'Дневной стационар'!F:F,СВОД!E3661)/2+SUMIFS(ЭКО!H:H,ЭКО!D:D,СВОД!C3661,ЭКО!F:F,СВОД!E3661)+SUMIFS(Диализ!J:J,Диализ!E:E,СВОД!C3661,Диализ!G:G,СВОД!E3661)</f>
        <v>0</v>
      </c>
      <c r="H3661" s="276">
        <f>SUMIFS(Поликлиника!H:H,Поликлиника!D:D,СВОД!C3661,Поликлиника!F:F,СВОД!E3661)</f>
        <v>0</v>
      </c>
      <c r="I3661" s="276">
        <f>SUMIFS(Поликлиника!BA:BA,Поликлиника!D:D,СВОД!C3661,Поликлиника!F:F,СВОД!E3661)</f>
        <v>0</v>
      </c>
      <c r="J3661" s="276">
        <f>SUMIFS(Поликлиника!BF:BF,Поликлиника!D:D,СВОД!C3661,Поликлиника!F:F,СВОД!E3661)</f>
        <v>0</v>
      </c>
      <c r="K3661" s="276">
        <f>SUMIFS(Поликлиника!BU:BU,Поликлиника!D:D,СВОД!C3661,Поликлиника!F:F,СВОД!E3661)</f>
        <v>0</v>
      </c>
      <c r="L3661" s="276">
        <f>SUMIFS(Услуги!H:H,Услуги!D:D,СВОД!C3661,Услуги!F:F,СВОД!E3661)+SUMIFS(Услуги!M:M,Услуги!D:D,СВОД!C3661,Услуги!F:F,СВОД!E3661)+SUMIFS(Услуги!R:R,Услуги!D:D,СВОД!C3661,Услуги!F:F,СВОД!E3661)+SUMIFS(Услуги!W:W,Услуги!D:D,СВОД!C3661,Услуги!F:F,СВОД!E3661)+SUMIFS(Услуги!AB:AB,Услуги!D:D,СВОД!C3661,Услуги!F:F,СВОД!E3661)+SUMIFS(Услуги!AG:AG,Услуги!D:D,СВОД!C3661,Услуги!F:F,СВОД!E3661)+SUMIFS(Услуги!AL:AL,Услуги!D:D,СВОД!C3661,Услуги!F:F,СВОД!E3661)+SUMIFS(Услуги!AQ:AQ,Услуги!D:D,СВОД!C3661,Услуги!F:F,СВОД!E3661)</f>
        <v>0</v>
      </c>
      <c r="M3661" s="276">
        <f>SUMIFS('Скорая мед. помощь'!J:J,'Скорая мед. помощь'!E:E,СВОД!C3661,'Скорая мед. помощь'!G:G,СВОД!E3661)</f>
        <v>0</v>
      </c>
      <c r="N3661" s="303">
        <f>SUMIFS('Круглосуточный стационар'!O:O,'Круглосуточный стационар'!D:D,СВОД!C3661,'Круглосуточный стационар'!F:F,СВОД!E3661)+SUMIFS(ВМП!O:O,ВМП!D:D,СВОД!C3661,ВМП!F:F,СВОД!E3661)+SUMIFS('Дневной стационар'!O:O,'Дневной стационар'!D:D,СВОД!C3661,'Дневной стационар'!F:F,СВОД!E3661)+SUMIFS(ЭКО!M:M,ЭКО!D:D,СВОД!C3661,ЭКО!F:F,СВОД!E3661)+SUMIFS(Диализ!O:O,Диализ!E:E,СВОД!C3661,Диализ!G:G,СВОД!E3661)+SUMIFS(Поликлиника!CT:CT,Поликлиника!D:D,СВОД!C3661,Поликлиника!F:F,СВОД!E3661)+SUMIFS('Скорая мед. помощь'!O:O,'Скорая мед. помощь'!E:E,СВОД!C3661,'Скорая мед. помощь'!G:G,СВОД!E3661)+SUMIFS(Услуги!AV:AV,Услуги!D:D,СВОД!C3661,Услуги!F:F,СВОД!E3661)</f>
        <v>0</v>
      </c>
      <c r="O3661" s="302">
        <f>SUMIFS(Сверхбаза!L:L,Сверхбаза!C:C,СВОД!C3661,Сверхбаза!E:E,СВОД!E3661)+SUMIFS(Сверхбаза!M:M,Сверхбаза!C:C,СВОД!C3661,Сверхбаза!E:E,СВОД!E3661)</f>
        <v>0</v>
      </c>
      <c r="P3661" s="276">
        <f>SUMIFS(Сверхбаза!N:N,Сверхбаза!C:C,СВОД!C3661,Сверхбаза!E:E,СВОД!E3661)</f>
        <v>0</v>
      </c>
      <c r="Q3661" s="276">
        <f>SUMIFS(Сверхбаза!P:P,Сверхбаза!C:C,СВОД!C3661,Сверхбаза!E:E,СВОД!E3661)</f>
        <v>0</v>
      </c>
      <c r="R3661" s="276">
        <f>SUMIFS(Сверхбаза!O:O,Сверхбаза!C:C,СВОД!C3661,Сверхбаза!E:E,СВОД!E3661)</f>
        <v>0</v>
      </c>
      <c r="S3661" s="276">
        <f>SUMIFS(Сверхбаза!Q:Q,Сверхбаза!C:C,СВОД!C3661,Сверхбаза!E:E,СВОД!E3661)</f>
        <v>0</v>
      </c>
      <c r="T3661" s="303">
        <f>SUMIFS(Сверхбаза!G:G,Сверхбаза!C:C,СВОД!C3661,Сверхбаза!E:E,СВОД!E3661)</f>
        <v>0</v>
      </c>
    </row>
    <row r="3662" spans="1:20" ht="38.25" outlineLevel="2" x14ac:dyDescent="0.2">
      <c r="A3662" s="288" t="str">
        <f>VLOOKUP(C3662,Округа!B:C,2,FALSE)</f>
        <v>Вне округов</v>
      </c>
      <c r="B3662" s="361">
        <v>509006</v>
      </c>
      <c r="C3662" s="361">
        <v>900601</v>
      </c>
      <c r="D3662" s="5" t="s">
        <v>439</v>
      </c>
      <c r="E3662" s="349">
        <v>2</v>
      </c>
      <c r="F3662" s="350" t="s">
        <v>173</v>
      </c>
      <c r="G3662" s="302">
        <f>SUMIFS('Круглосуточный стационар'!J:J,'Круглосуточный стационар'!D:D,СВОД!C3662,'Круглосуточный стационар'!F:F,СВОД!E3662)/2+SUMIFS(ВМП!J:J,ВМП!D:D,СВОД!C3662,ВМП!F:F,СВОД!E3662)/2+SUMIFS('Дневной стационар'!J:J,'Дневной стационар'!D:D,СВОД!C3662,'Дневной стационар'!F:F,СВОД!E3662)/2+SUMIFS(ЭКО!H:H,ЭКО!D:D,СВОД!C3662,ЭКО!F:F,СВОД!E3662)+SUMIFS(Диализ!J:J,Диализ!E:E,СВОД!C3662,Диализ!G:G,СВОД!E3662)</f>
        <v>200</v>
      </c>
      <c r="H3662" s="276">
        <f>SUMIFS(Поликлиника!H:H,Поликлиника!D:D,СВОД!C3662,Поликлиника!F:F,СВОД!E3662)</f>
        <v>0</v>
      </c>
      <c r="I3662" s="276">
        <f>SUMIFS(Поликлиника!BA:BA,Поликлиника!D:D,СВОД!C3662,Поликлиника!F:F,СВОД!E3662)</f>
        <v>0</v>
      </c>
      <c r="J3662" s="276">
        <f>SUMIFS(Поликлиника!BF:BF,Поликлиника!D:D,СВОД!C3662,Поликлиника!F:F,СВОД!E3662)</f>
        <v>0</v>
      </c>
      <c r="K3662" s="276">
        <f>SUMIFS(Поликлиника!BU:BU,Поликлиника!D:D,СВОД!C3662,Поликлиника!F:F,СВОД!E3662)</f>
        <v>0</v>
      </c>
      <c r="L3662" s="276">
        <f>SUMIFS(Услуги!H:H,Услуги!D:D,СВОД!C3662,Услуги!F:F,СВОД!E3662)+SUMIFS(Услуги!M:M,Услуги!D:D,СВОД!C3662,Услуги!F:F,СВОД!E3662)+SUMIFS(Услуги!R:R,Услуги!D:D,СВОД!C3662,Услуги!F:F,СВОД!E3662)+SUMIFS(Услуги!W:W,Услуги!D:D,СВОД!C3662,Услуги!F:F,СВОД!E3662)+SUMIFS(Услуги!AB:AB,Услуги!D:D,СВОД!C3662,Услуги!F:F,СВОД!E3662)+SUMIFS(Услуги!AG:AG,Услуги!D:D,СВОД!C3662,Услуги!F:F,СВОД!E3662)+SUMIFS(Услуги!AL:AL,Услуги!D:D,СВОД!C3662,Услуги!F:F,СВОД!E3662)+SUMIFS(Услуги!AQ:AQ,Услуги!D:D,СВОД!C3662,Услуги!F:F,СВОД!E3662)</f>
        <v>0</v>
      </c>
      <c r="M3662" s="276">
        <f>SUMIFS('Скорая мед. помощь'!J:J,'Скорая мед. помощь'!E:E,СВОД!C3662,'Скорая мед. помощь'!G:G,СВОД!E3662)</f>
        <v>0</v>
      </c>
      <c r="N3662" s="303">
        <f>SUMIFS('Круглосуточный стационар'!O:O,'Круглосуточный стационар'!D:D,СВОД!C3662,'Круглосуточный стационар'!F:F,СВОД!E3662)+SUMIFS(ВМП!O:O,ВМП!D:D,СВОД!C3662,ВМП!F:F,СВОД!E3662)+SUMIFS('Дневной стационар'!O:O,'Дневной стационар'!D:D,СВОД!C3662,'Дневной стационар'!F:F,СВОД!E3662)+SUMIFS(ЭКО!M:M,ЭКО!D:D,СВОД!C3662,ЭКО!F:F,СВОД!E3662)+SUMIFS(Диализ!O:O,Диализ!E:E,СВОД!C3662,Диализ!G:G,СВОД!E3662)+SUMIFS(Поликлиника!CT:CT,Поликлиника!D:D,СВОД!C3662,Поликлиника!F:F,СВОД!E3662)+SUMIFS('Скорая мед. помощь'!O:O,'Скорая мед. помощь'!E:E,СВОД!C3662,'Скорая мед. помощь'!G:G,СВОД!E3662)+SUMIFS(Услуги!AV:AV,Услуги!D:D,СВОД!C3662,Услуги!F:F,СВОД!E3662)</f>
        <v>1475.3583100000001</v>
      </c>
      <c r="O3662" s="302">
        <f>SUMIFS(Сверхбаза!L:L,Сверхбаза!C:C,СВОД!C3662,Сверхбаза!E:E,СВОД!E3662)+SUMIFS(Сверхбаза!M:M,Сверхбаза!C:C,СВОД!C3662,Сверхбаза!E:E,СВОД!E3662)</f>
        <v>0</v>
      </c>
      <c r="P3662" s="276">
        <f>SUMIFS(Сверхбаза!N:N,Сверхбаза!C:C,СВОД!C3662,Сверхбаза!E:E,СВОД!E3662)</f>
        <v>0</v>
      </c>
      <c r="Q3662" s="276">
        <f>SUMIFS(Сверхбаза!P:P,Сверхбаза!C:C,СВОД!C3662,Сверхбаза!E:E,СВОД!E3662)</f>
        <v>0</v>
      </c>
      <c r="R3662" s="276">
        <f>SUMIFS(Сверхбаза!O:O,Сверхбаза!C:C,СВОД!C3662,Сверхбаза!E:E,СВОД!E3662)</f>
        <v>0</v>
      </c>
      <c r="S3662" s="276">
        <f>SUMIFS(Сверхбаза!Q:Q,Сверхбаза!C:C,СВОД!C3662,Сверхбаза!E:E,СВОД!E3662)</f>
        <v>0</v>
      </c>
      <c r="T3662" s="303">
        <f>SUMIFS(Сверхбаза!G:G,Сверхбаза!C:C,СВОД!C3662,Сверхбаза!E:E,СВОД!E3662)</f>
        <v>0</v>
      </c>
    </row>
    <row r="3663" spans="1:20" ht="38.25" outlineLevel="2" x14ac:dyDescent="0.2">
      <c r="A3663" s="288" t="str">
        <f>VLOOKUP(C3663,Округа!B:C,2,FALSE)</f>
        <v>Вне округов</v>
      </c>
      <c r="B3663" s="361">
        <v>509006</v>
      </c>
      <c r="C3663" s="361">
        <v>900601</v>
      </c>
      <c r="D3663" s="5" t="s">
        <v>439</v>
      </c>
      <c r="E3663" s="349">
        <v>6</v>
      </c>
      <c r="F3663" s="350" t="s">
        <v>705</v>
      </c>
      <c r="G3663" s="302">
        <f>SUMIFS('Круглосуточный стационар'!J:J,'Круглосуточный стационар'!D:D,СВОД!C3663,'Круглосуточный стационар'!F:F,СВОД!E3663)/2+SUMIFS(ВМП!J:J,ВМП!D:D,СВОД!C3663,ВМП!F:F,СВОД!E3663)/2+SUMIFS('Дневной стационар'!J:J,'Дневной стационар'!D:D,СВОД!C3663,'Дневной стационар'!F:F,СВОД!E3663)/2+SUMIFS(ЭКО!H:H,ЭКО!D:D,СВОД!C3663,ЭКО!F:F,СВОД!E3663)+SUMIFS(Диализ!J:J,Диализ!E:E,СВОД!C3663,Диализ!G:G,СВОД!E3663)</f>
        <v>0</v>
      </c>
      <c r="H3663" s="276">
        <f>SUMIFS(Поликлиника!H:H,Поликлиника!D:D,СВОД!C3663,Поликлиника!F:F,СВОД!E3663)</f>
        <v>0</v>
      </c>
      <c r="I3663" s="276">
        <f>SUMIFS(Поликлиника!BA:BA,Поликлиника!D:D,СВОД!C3663,Поликлиника!F:F,СВОД!E3663)</f>
        <v>0</v>
      </c>
      <c r="J3663" s="276">
        <f>SUMIFS(Поликлиника!BF:BF,Поликлиника!D:D,СВОД!C3663,Поликлиника!F:F,СВОД!E3663)</f>
        <v>0</v>
      </c>
      <c r="K3663" s="276">
        <f>SUMIFS(Поликлиника!BU:BU,Поликлиника!D:D,СВОД!C3663,Поликлиника!F:F,СВОД!E3663)</f>
        <v>0</v>
      </c>
      <c r="L3663" s="276">
        <f>SUMIFS(Услуги!H:H,Услуги!D:D,СВОД!C3663,Услуги!F:F,СВОД!E3663)+SUMIFS(Услуги!M:M,Услуги!D:D,СВОД!C3663,Услуги!F:F,СВОД!E3663)+SUMIFS(Услуги!R:R,Услуги!D:D,СВОД!C3663,Услуги!F:F,СВОД!E3663)+SUMIFS(Услуги!W:W,Услуги!D:D,СВОД!C3663,Услуги!F:F,СВОД!E3663)+SUMIFS(Услуги!AB:AB,Услуги!D:D,СВОД!C3663,Услуги!F:F,СВОД!E3663)+SUMIFS(Услуги!AG:AG,Услуги!D:D,СВОД!C3663,Услуги!F:F,СВОД!E3663)+SUMIFS(Услуги!AL:AL,Услуги!D:D,СВОД!C3663,Услуги!F:F,СВОД!E3663)+SUMIFS(Услуги!AQ:AQ,Услуги!D:D,СВОД!C3663,Услуги!F:F,СВОД!E3663)</f>
        <v>0</v>
      </c>
      <c r="M3663" s="276">
        <f>SUMIFS('Скорая мед. помощь'!J:J,'Скорая мед. помощь'!E:E,СВОД!C3663,'Скорая мед. помощь'!G:G,СВОД!E3663)</f>
        <v>0</v>
      </c>
      <c r="N3663" s="303">
        <f>SUMIFS('Круглосуточный стационар'!O:O,'Круглосуточный стационар'!D:D,СВОД!C3663,'Круглосуточный стационар'!F:F,СВОД!E3663)+SUMIFS(ВМП!O:O,ВМП!D:D,СВОД!C3663,ВМП!F:F,СВОД!E3663)+SUMIFS('Дневной стационар'!O:O,'Дневной стационар'!D:D,СВОД!C3663,'Дневной стационар'!F:F,СВОД!E3663)+SUMIFS(ЭКО!M:M,ЭКО!D:D,СВОД!C3663,ЭКО!F:F,СВОД!E3663)+SUMIFS(Диализ!O:O,Диализ!E:E,СВОД!C3663,Диализ!G:G,СВОД!E3663)+SUMIFS(Поликлиника!CT:CT,Поликлиника!D:D,СВОД!C3663,Поликлиника!F:F,СВОД!E3663)+SUMIFS('Скорая мед. помощь'!O:O,'Скорая мед. помощь'!E:E,СВОД!C3663,'Скорая мед. помощь'!G:G,СВОД!E3663)+SUMIFS(Услуги!AV:AV,Услуги!D:D,СВОД!C3663,Услуги!F:F,СВОД!E3663)</f>
        <v>0</v>
      </c>
      <c r="O3663" s="302">
        <f>SUMIFS(Сверхбаза!L:L,Сверхбаза!C:C,СВОД!C3663,Сверхбаза!E:E,СВОД!E3663)+SUMIFS(Сверхбаза!M:M,Сверхбаза!C:C,СВОД!C3663,Сверхбаза!E:E,СВОД!E3663)</f>
        <v>0</v>
      </c>
      <c r="P3663" s="276">
        <f>SUMIFS(Сверхбаза!N:N,Сверхбаза!C:C,СВОД!C3663,Сверхбаза!E:E,СВОД!E3663)</f>
        <v>0</v>
      </c>
      <c r="Q3663" s="276">
        <f>SUMIFS(Сверхбаза!P:P,Сверхбаза!C:C,СВОД!C3663,Сверхбаза!E:E,СВОД!E3663)</f>
        <v>0</v>
      </c>
      <c r="R3663" s="276">
        <f>SUMIFS(Сверхбаза!O:O,Сверхбаза!C:C,СВОД!C3663,Сверхбаза!E:E,СВОД!E3663)</f>
        <v>0</v>
      </c>
      <c r="S3663" s="276">
        <f>SUMIFS(Сверхбаза!Q:Q,Сверхбаза!C:C,СВОД!C3663,Сверхбаза!E:E,СВОД!E3663)</f>
        <v>0</v>
      </c>
      <c r="T3663" s="303">
        <f>SUMIFS(Сверхбаза!G:G,Сверхбаза!C:C,СВОД!C3663,Сверхбаза!E:E,СВОД!E3663)</f>
        <v>0</v>
      </c>
    </row>
    <row r="3664" spans="1:20" ht="38.25" outlineLevel="2" x14ac:dyDescent="0.2">
      <c r="A3664" s="288" t="str">
        <f>VLOOKUP(C3664,Округа!B:C,2,FALSE)</f>
        <v>Вне округов</v>
      </c>
      <c r="B3664" s="361">
        <v>509006</v>
      </c>
      <c r="C3664" s="361">
        <v>900601</v>
      </c>
      <c r="D3664" s="5" t="s">
        <v>439</v>
      </c>
      <c r="E3664" s="349">
        <v>3</v>
      </c>
      <c r="F3664" s="350" t="s">
        <v>174</v>
      </c>
      <c r="G3664" s="302">
        <f>SUMIFS('Круглосуточный стационар'!J:J,'Круглосуточный стационар'!D:D,СВОД!C3664,'Круглосуточный стационар'!F:F,СВОД!E3664)/2+SUMIFS(ВМП!J:J,ВМП!D:D,СВОД!C3664,ВМП!F:F,СВОД!E3664)/2+SUMIFS('Дневной стационар'!J:J,'Дневной стационар'!D:D,СВОД!C3664,'Дневной стационар'!F:F,СВОД!E3664)/2+SUMIFS(ЭКО!H:H,ЭКО!D:D,СВОД!C3664,ЭКО!F:F,СВОД!E3664)+SUMIFS(Диализ!J:J,Диализ!E:E,СВОД!C3664,Диализ!G:G,СВОД!E3664)</f>
        <v>0</v>
      </c>
      <c r="H3664" s="276">
        <f>SUMIFS(Поликлиника!H:H,Поликлиника!D:D,СВОД!C3664,Поликлиника!F:F,СВОД!E3664)</f>
        <v>0</v>
      </c>
      <c r="I3664" s="276">
        <f>SUMIFS(Поликлиника!BA:BA,Поликлиника!D:D,СВОД!C3664,Поликлиника!F:F,СВОД!E3664)</f>
        <v>0</v>
      </c>
      <c r="J3664" s="276">
        <f>SUMIFS(Поликлиника!BF:BF,Поликлиника!D:D,СВОД!C3664,Поликлиника!F:F,СВОД!E3664)</f>
        <v>0</v>
      </c>
      <c r="K3664" s="276">
        <f>SUMIFS(Поликлиника!BU:BU,Поликлиника!D:D,СВОД!C3664,Поликлиника!F:F,СВОД!E3664)</f>
        <v>0</v>
      </c>
      <c r="L3664" s="276">
        <f>SUMIFS(Услуги!H:H,Услуги!D:D,СВОД!C3664,Услуги!F:F,СВОД!E3664)+SUMIFS(Услуги!M:M,Услуги!D:D,СВОД!C3664,Услуги!F:F,СВОД!E3664)+SUMIFS(Услуги!R:R,Услуги!D:D,СВОД!C3664,Услуги!F:F,СВОД!E3664)+SUMIFS(Услуги!W:W,Услуги!D:D,СВОД!C3664,Услуги!F:F,СВОД!E3664)+SUMIFS(Услуги!AB:AB,Услуги!D:D,СВОД!C3664,Услуги!F:F,СВОД!E3664)+SUMIFS(Услуги!AG:AG,Услуги!D:D,СВОД!C3664,Услуги!F:F,СВОД!E3664)+SUMIFS(Услуги!AL:AL,Услуги!D:D,СВОД!C3664,Услуги!F:F,СВОД!E3664)+SUMIFS(Услуги!AQ:AQ,Услуги!D:D,СВОД!C3664,Услуги!F:F,СВОД!E3664)</f>
        <v>0</v>
      </c>
      <c r="M3664" s="276">
        <f>SUMIFS('Скорая мед. помощь'!J:J,'Скорая мед. помощь'!E:E,СВОД!C3664,'Скорая мед. помощь'!G:G,СВОД!E3664)</f>
        <v>0</v>
      </c>
      <c r="N3664" s="303">
        <f>SUMIFS('Круглосуточный стационар'!O:O,'Круглосуточный стационар'!D:D,СВОД!C3664,'Круглосуточный стационар'!F:F,СВОД!E3664)+SUMIFS(ВМП!O:O,ВМП!D:D,СВОД!C3664,ВМП!F:F,СВОД!E3664)+SUMIFS('Дневной стационар'!O:O,'Дневной стационар'!D:D,СВОД!C3664,'Дневной стационар'!F:F,СВОД!E3664)+SUMIFS(ЭКО!M:M,ЭКО!D:D,СВОД!C3664,ЭКО!F:F,СВОД!E3664)+SUMIFS(Диализ!O:O,Диализ!E:E,СВОД!C3664,Диализ!G:G,СВОД!E3664)+SUMIFS(Поликлиника!CT:CT,Поликлиника!D:D,СВОД!C3664,Поликлиника!F:F,СВОД!E3664)+SUMIFS('Скорая мед. помощь'!O:O,'Скорая мед. помощь'!E:E,СВОД!C3664,'Скорая мед. помощь'!G:G,СВОД!E3664)+SUMIFS(Услуги!AV:AV,Услуги!D:D,СВОД!C3664,Услуги!F:F,СВОД!E3664)</f>
        <v>0</v>
      </c>
      <c r="O3664" s="302">
        <f>SUMIFS(Сверхбаза!L:L,Сверхбаза!C:C,СВОД!C3664,Сверхбаза!E:E,СВОД!E3664)+SUMIFS(Сверхбаза!M:M,Сверхбаза!C:C,СВОД!C3664,Сверхбаза!E:E,СВОД!E3664)</f>
        <v>0</v>
      </c>
      <c r="P3664" s="276">
        <f>SUMIFS(Сверхбаза!N:N,Сверхбаза!C:C,СВОД!C3664,Сверхбаза!E:E,СВОД!E3664)</f>
        <v>0</v>
      </c>
      <c r="Q3664" s="276">
        <f>SUMIFS(Сверхбаза!P:P,Сверхбаза!C:C,СВОД!C3664,Сверхбаза!E:E,СВОД!E3664)</f>
        <v>0</v>
      </c>
      <c r="R3664" s="276">
        <f>SUMIFS(Сверхбаза!O:O,Сверхбаза!C:C,СВОД!C3664,Сверхбаза!E:E,СВОД!E3664)</f>
        <v>0</v>
      </c>
      <c r="S3664" s="276">
        <f>SUMIFS(Сверхбаза!Q:Q,Сверхбаза!C:C,СВОД!C3664,Сверхбаза!E:E,СВОД!E3664)</f>
        <v>0</v>
      </c>
      <c r="T3664" s="303">
        <f>SUMIFS(Сверхбаза!G:G,Сверхбаза!C:C,СВОД!C3664,Сверхбаза!E:E,СВОД!E3664)</f>
        <v>0</v>
      </c>
    </row>
    <row r="3665" spans="1:20" ht="38.25" outlineLevel="2" x14ac:dyDescent="0.2">
      <c r="A3665" s="288" t="str">
        <f>VLOOKUP(C3665,Округа!B:C,2,FALSE)</f>
        <v>Вне округов</v>
      </c>
      <c r="B3665" s="361">
        <v>509006</v>
      </c>
      <c r="C3665" s="361">
        <v>900601</v>
      </c>
      <c r="D3665" s="5" t="s">
        <v>439</v>
      </c>
      <c r="E3665" s="349">
        <v>7</v>
      </c>
      <c r="F3665" s="350" t="s">
        <v>706</v>
      </c>
      <c r="G3665" s="302">
        <f>SUMIFS('Круглосуточный стационар'!J:J,'Круглосуточный стационар'!D:D,СВОД!C3665,'Круглосуточный стационар'!F:F,СВОД!E3665)/2+SUMIFS(ВМП!J:J,ВМП!D:D,СВОД!C3665,ВМП!F:F,СВОД!E3665)/2+SUMIFS('Дневной стационар'!J:J,'Дневной стационар'!D:D,СВОД!C3665,'Дневной стационар'!F:F,СВОД!E3665)/2+SUMIFS(ЭКО!H:H,ЭКО!D:D,СВОД!C3665,ЭКО!F:F,СВОД!E3665)+SUMIFS(Диализ!J:J,Диализ!E:E,СВОД!C3665,Диализ!G:G,СВОД!E3665)</f>
        <v>0</v>
      </c>
      <c r="H3665" s="276">
        <f>SUMIFS(Поликлиника!H:H,Поликлиника!D:D,СВОД!C3665,Поликлиника!F:F,СВОД!E3665)</f>
        <v>0</v>
      </c>
      <c r="I3665" s="276">
        <f>SUMIFS(Поликлиника!BA:BA,Поликлиника!D:D,СВОД!C3665,Поликлиника!F:F,СВОД!E3665)</f>
        <v>0</v>
      </c>
      <c r="J3665" s="276">
        <f>SUMIFS(Поликлиника!BF:BF,Поликлиника!D:D,СВОД!C3665,Поликлиника!F:F,СВОД!E3665)</f>
        <v>0</v>
      </c>
      <c r="K3665" s="276">
        <f>SUMIFS(Поликлиника!BU:BU,Поликлиника!D:D,СВОД!C3665,Поликлиника!F:F,СВОД!E3665)</f>
        <v>0</v>
      </c>
      <c r="L3665" s="276">
        <f>SUMIFS(Услуги!H:H,Услуги!D:D,СВОД!C3665,Услуги!F:F,СВОД!E3665)+SUMIFS(Услуги!M:M,Услуги!D:D,СВОД!C3665,Услуги!F:F,СВОД!E3665)+SUMIFS(Услуги!R:R,Услуги!D:D,СВОД!C3665,Услуги!F:F,СВОД!E3665)+SUMIFS(Услуги!W:W,Услуги!D:D,СВОД!C3665,Услуги!F:F,СВОД!E3665)+SUMIFS(Услуги!AB:AB,Услуги!D:D,СВОД!C3665,Услуги!F:F,СВОД!E3665)+SUMIFS(Услуги!AG:AG,Услуги!D:D,СВОД!C3665,Услуги!F:F,СВОД!E3665)+SUMIFS(Услуги!AL:AL,Услуги!D:D,СВОД!C3665,Услуги!F:F,СВОД!E3665)+SUMIFS(Услуги!AQ:AQ,Услуги!D:D,СВОД!C3665,Услуги!F:F,СВОД!E3665)</f>
        <v>0</v>
      </c>
      <c r="M3665" s="276">
        <f>SUMIFS('Скорая мед. помощь'!J:J,'Скорая мед. помощь'!E:E,СВОД!C3665,'Скорая мед. помощь'!G:G,СВОД!E3665)</f>
        <v>0</v>
      </c>
      <c r="N3665" s="303">
        <f>SUMIFS('Круглосуточный стационар'!O:O,'Круглосуточный стационар'!D:D,СВОД!C3665,'Круглосуточный стационар'!F:F,СВОД!E3665)+SUMIFS(ВМП!O:O,ВМП!D:D,СВОД!C3665,ВМП!F:F,СВОД!E3665)+SUMIFS('Дневной стационар'!O:O,'Дневной стационар'!D:D,СВОД!C3665,'Дневной стационар'!F:F,СВОД!E3665)+SUMIFS(ЭКО!M:M,ЭКО!D:D,СВОД!C3665,ЭКО!F:F,СВОД!E3665)+SUMIFS(Диализ!O:O,Диализ!E:E,СВОД!C3665,Диализ!G:G,СВОД!E3665)+SUMIFS(Поликлиника!CT:CT,Поликлиника!D:D,СВОД!C3665,Поликлиника!F:F,СВОД!E3665)+SUMIFS('Скорая мед. помощь'!O:O,'Скорая мед. помощь'!E:E,СВОД!C3665,'Скорая мед. помощь'!G:G,СВОД!E3665)+SUMIFS(Услуги!AV:AV,Услуги!D:D,СВОД!C3665,Услуги!F:F,СВОД!E3665)</f>
        <v>0</v>
      </c>
      <c r="O3665" s="302">
        <f>SUMIFS(Сверхбаза!L:L,Сверхбаза!C:C,СВОД!C3665,Сверхбаза!E:E,СВОД!E3665)+SUMIFS(Сверхбаза!M:M,Сверхбаза!C:C,СВОД!C3665,Сверхбаза!E:E,СВОД!E3665)</f>
        <v>0</v>
      </c>
      <c r="P3665" s="276">
        <f>SUMIFS(Сверхбаза!N:N,Сверхбаза!C:C,СВОД!C3665,Сверхбаза!E:E,СВОД!E3665)</f>
        <v>0</v>
      </c>
      <c r="Q3665" s="276">
        <f>SUMIFS(Сверхбаза!P:P,Сверхбаза!C:C,СВОД!C3665,Сверхбаза!E:E,СВОД!E3665)</f>
        <v>0</v>
      </c>
      <c r="R3665" s="276">
        <f>SUMIFS(Сверхбаза!O:O,Сверхбаза!C:C,СВОД!C3665,Сверхбаза!E:E,СВОД!E3665)</f>
        <v>0</v>
      </c>
      <c r="S3665" s="276">
        <f>SUMIFS(Сверхбаза!Q:Q,Сверхбаза!C:C,СВОД!C3665,Сверхбаза!E:E,СВОД!E3665)</f>
        <v>0</v>
      </c>
      <c r="T3665" s="303">
        <f>SUMIFS(Сверхбаза!G:G,Сверхбаза!C:C,СВОД!C3665,Сверхбаза!E:E,СВОД!E3665)</f>
        <v>0</v>
      </c>
    </row>
    <row r="3666" spans="1:20" ht="38.25" outlineLevel="2" x14ac:dyDescent="0.2">
      <c r="A3666" s="288" t="str">
        <f>VLOOKUP(C3666,Округа!B:C,2,FALSE)</f>
        <v>Вне округов</v>
      </c>
      <c r="B3666" s="361">
        <v>509006</v>
      </c>
      <c r="C3666" s="361">
        <v>900601</v>
      </c>
      <c r="D3666" s="5" t="s">
        <v>439</v>
      </c>
      <c r="E3666" s="349">
        <v>70</v>
      </c>
      <c r="F3666" s="350" t="s">
        <v>707</v>
      </c>
      <c r="G3666" s="302">
        <f>SUMIFS('Круглосуточный стационар'!J:J,'Круглосуточный стационар'!D:D,СВОД!C3666,'Круглосуточный стационар'!F:F,СВОД!E3666)/2+SUMIFS(ВМП!J:J,ВМП!D:D,СВОД!C3666,ВМП!F:F,СВОД!E3666)/2+SUMIFS('Дневной стационар'!J:J,'Дневной стационар'!D:D,СВОД!C3666,'Дневной стационар'!F:F,СВОД!E3666)/2+SUMIFS(ЭКО!H:H,ЭКО!D:D,СВОД!C3666,ЭКО!F:F,СВОД!E3666)+SUMIFS(Диализ!J:J,Диализ!E:E,СВОД!C3666,Диализ!G:G,СВОД!E3666)</f>
        <v>0</v>
      </c>
      <c r="H3666" s="276">
        <f>SUMIFS(Поликлиника!H:H,Поликлиника!D:D,СВОД!C3666,Поликлиника!F:F,СВОД!E3666)</f>
        <v>0</v>
      </c>
      <c r="I3666" s="276">
        <f>SUMIFS(Поликлиника!BA:BA,Поликлиника!D:D,СВОД!C3666,Поликлиника!F:F,СВОД!E3666)</f>
        <v>0</v>
      </c>
      <c r="J3666" s="276">
        <f>SUMIFS(Поликлиника!BF:BF,Поликлиника!D:D,СВОД!C3666,Поликлиника!F:F,СВОД!E3666)</f>
        <v>0</v>
      </c>
      <c r="K3666" s="276">
        <f>SUMIFS(Поликлиника!BU:BU,Поликлиника!D:D,СВОД!C3666,Поликлиника!F:F,СВОД!E3666)</f>
        <v>0</v>
      </c>
      <c r="L3666" s="276">
        <f>SUMIFS(Услуги!H:H,Услуги!D:D,СВОД!C3666,Услуги!F:F,СВОД!E3666)+SUMIFS(Услуги!M:M,Услуги!D:D,СВОД!C3666,Услуги!F:F,СВОД!E3666)+SUMIFS(Услуги!R:R,Услуги!D:D,СВОД!C3666,Услуги!F:F,СВОД!E3666)+SUMIFS(Услуги!W:W,Услуги!D:D,СВОД!C3666,Услуги!F:F,СВОД!E3666)+SUMIFS(Услуги!AB:AB,Услуги!D:D,СВОД!C3666,Услуги!F:F,СВОД!E3666)+SUMIFS(Услуги!AG:AG,Услуги!D:D,СВОД!C3666,Услуги!F:F,СВОД!E3666)+SUMIFS(Услуги!AL:AL,Услуги!D:D,СВОД!C3666,Услуги!F:F,СВОД!E3666)+SUMIFS(Услуги!AQ:AQ,Услуги!D:D,СВОД!C3666,Услуги!F:F,СВОД!E3666)</f>
        <v>0</v>
      </c>
      <c r="M3666" s="276">
        <f>SUMIFS('Скорая мед. помощь'!J:J,'Скорая мед. помощь'!E:E,СВОД!C3666,'Скорая мед. помощь'!G:G,СВОД!E3666)</f>
        <v>0</v>
      </c>
      <c r="N3666" s="303">
        <f>SUMIFS('Круглосуточный стационар'!O:O,'Круглосуточный стационар'!D:D,СВОД!C3666,'Круглосуточный стационар'!F:F,СВОД!E3666)+SUMIFS(ВМП!O:O,ВМП!D:D,СВОД!C3666,ВМП!F:F,СВОД!E3666)+SUMIFS('Дневной стационар'!O:O,'Дневной стационар'!D:D,СВОД!C3666,'Дневной стационар'!F:F,СВОД!E3666)+SUMIFS(ЭКО!M:M,ЭКО!D:D,СВОД!C3666,ЭКО!F:F,СВОД!E3666)+SUMIFS(Диализ!O:O,Диализ!E:E,СВОД!C3666,Диализ!G:G,СВОД!E3666)+SUMIFS(Поликлиника!CT:CT,Поликлиника!D:D,СВОД!C3666,Поликлиника!F:F,СВОД!E3666)+SUMIFS('Скорая мед. помощь'!O:O,'Скорая мед. помощь'!E:E,СВОД!C3666,'Скорая мед. помощь'!G:G,СВОД!E3666)+SUMIFS(Услуги!AV:AV,Услуги!D:D,СВОД!C3666,Услуги!F:F,СВОД!E3666)</f>
        <v>0</v>
      </c>
      <c r="O3666" s="302">
        <f>SUMIFS(Сверхбаза!L:L,Сверхбаза!C:C,СВОД!C3666,Сверхбаза!E:E,СВОД!E3666)+SUMIFS(Сверхбаза!M:M,Сверхбаза!C:C,СВОД!C3666,Сверхбаза!E:E,СВОД!E3666)</f>
        <v>0</v>
      </c>
      <c r="P3666" s="276">
        <f>SUMIFS(Сверхбаза!N:N,Сверхбаза!C:C,СВОД!C3666,Сверхбаза!E:E,СВОД!E3666)</f>
        <v>0</v>
      </c>
      <c r="Q3666" s="276">
        <f>SUMIFS(Сверхбаза!P:P,Сверхбаза!C:C,СВОД!C3666,Сверхбаза!E:E,СВОД!E3666)</f>
        <v>0</v>
      </c>
      <c r="R3666" s="276">
        <f>SUMIFS(Сверхбаза!O:O,Сверхбаза!C:C,СВОД!C3666,Сверхбаза!E:E,СВОД!E3666)</f>
        <v>0</v>
      </c>
      <c r="S3666" s="276">
        <f>SUMIFS(Сверхбаза!Q:Q,Сверхбаза!C:C,СВОД!C3666,Сверхбаза!E:E,СВОД!E3666)</f>
        <v>0</v>
      </c>
      <c r="T3666" s="303">
        <f>SUMIFS(Сверхбаза!G:G,Сверхбаза!C:C,СВОД!C3666,Сверхбаза!E:E,СВОД!E3666)</f>
        <v>0</v>
      </c>
    </row>
    <row r="3667" spans="1:20" ht="38.25" outlineLevel="2" x14ac:dyDescent="0.2">
      <c r="A3667" s="288" t="str">
        <f>VLOOKUP(C3667,Округа!B:C,2,FALSE)</f>
        <v>Вне округов</v>
      </c>
      <c r="B3667" s="361">
        <v>509006</v>
      </c>
      <c r="C3667" s="361">
        <v>900601</v>
      </c>
      <c r="D3667" s="5" t="s">
        <v>439</v>
      </c>
      <c r="E3667" s="349">
        <v>94</v>
      </c>
      <c r="F3667" s="350" t="s">
        <v>157</v>
      </c>
      <c r="G3667" s="302">
        <f>SUMIFS('Круглосуточный стационар'!J:J,'Круглосуточный стационар'!D:D,СВОД!C3667,'Круглосуточный стационар'!F:F,СВОД!E3667)/2+SUMIFS(ВМП!J:J,ВМП!D:D,СВОД!C3667,ВМП!F:F,СВОД!E3667)/2+SUMIFS('Дневной стационар'!J:J,'Дневной стационар'!D:D,СВОД!C3667,'Дневной стационар'!F:F,СВОД!E3667)/2+SUMIFS(ЭКО!H:H,ЭКО!D:D,СВОД!C3667,ЭКО!F:F,СВОД!E3667)+SUMIFS(Диализ!J:J,Диализ!E:E,СВОД!C3667,Диализ!G:G,СВОД!E3667)</f>
        <v>0</v>
      </c>
      <c r="H3667" s="276">
        <f>SUMIFS(Поликлиника!H:H,Поликлиника!D:D,СВОД!C3667,Поликлиника!F:F,СВОД!E3667)</f>
        <v>0</v>
      </c>
      <c r="I3667" s="276">
        <f>SUMIFS(Поликлиника!BA:BA,Поликлиника!D:D,СВОД!C3667,Поликлиника!F:F,СВОД!E3667)</f>
        <v>0</v>
      </c>
      <c r="J3667" s="276">
        <f>SUMIFS(Поликлиника!BF:BF,Поликлиника!D:D,СВОД!C3667,Поликлиника!F:F,СВОД!E3667)</f>
        <v>0</v>
      </c>
      <c r="K3667" s="276">
        <f>SUMIFS(Поликлиника!BU:BU,Поликлиника!D:D,СВОД!C3667,Поликлиника!F:F,СВОД!E3667)</f>
        <v>0</v>
      </c>
      <c r="L3667" s="276">
        <f>SUMIFS(Услуги!H:H,Услуги!D:D,СВОД!C3667,Услуги!F:F,СВОД!E3667)+SUMIFS(Услуги!M:M,Услуги!D:D,СВОД!C3667,Услуги!F:F,СВОД!E3667)+SUMIFS(Услуги!R:R,Услуги!D:D,СВОД!C3667,Услуги!F:F,СВОД!E3667)+SUMIFS(Услуги!W:W,Услуги!D:D,СВОД!C3667,Услуги!F:F,СВОД!E3667)+SUMIFS(Услуги!AB:AB,Услуги!D:D,СВОД!C3667,Услуги!F:F,СВОД!E3667)+SUMIFS(Услуги!AG:AG,Услуги!D:D,СВОД!C3667,Услуги!F:F,СВОД!E3667)+SUMIFS(Услуги!AL:AL,Услуги!D:D,СВОД!C3667,Услуги!F:F,СВОД!E3667)+SUMIFS(Услуги!AQ:AQ,Услуги!D:D,СВОД!C3667,Услуги!F:F,СВОД!E3667)</f>
        <v>0</v>
      </c>
      <c r="M3667" s="276">
        <f>SUMIFS('Скорая мед. помощь'!J:J,'Скорая мед. помощь'!E:E,СВОД!C3667,'Скорая мед. помощь'!G:G,СВОД!E3667)</f>
        <v>0</v>
      </c>
      <c r="N3667" s="303">
        <f>SUMIFS('Круглосуточный стационар'!O:O,'Круглосуточный стационар'!D:D,СВОД!C3667,'Круглосуточный стационар'!F:F,СВОД!E3667)+SUMIFS(ВМП!O:O,ВМП!D:D,СВОД!C3667,ВМП!F:F,СВОД!E3667)+SUMIFS('Дневной стационар'!O:O,'Дневной стационар'!D:D,СВОД!C3667,'Дневной стационар'!F:F,СВОД!E3667)+SUMIFS(ЭКО!M:M,ЭКО!D:D,СВОД!C3667,ЭКО!F:F,СВОД!E3667)+SUMIFS(Диализ!O:O,Диализ!E:E,СВОД!C3667,Диализ!G:G,СВОД!E3667)+SUMIFS(Поликлиника!CT:CT,Поликлиника!D:D,СВОД!C3667,Поликлиника!F:F,СВОД!E3667)+SUMIFS('Скорая мед. помощь'!O:O,'Скорая мед. помощь'!E:E,СВОД!C3667,'Скорая мед. помощь'!G:G,СВОД!E3667)+SUMIFS(Услуги!AV:AV,Услуги!D:D,СВОД!C3667,Услуги!F:F,СВОД!E3667)</f>
        <v>0</v>
      </c>
      <c r="O3667" s="302">
        <f>SUMIFS(Сверхбаза!L:L,Сверхбаза!C:C,СВОД!C3667,Сверхбаза!E:E,СВОД!E3667)+SUMIFS(Сверхбаза!M:M,Сверхбаза!C:C,СВОД!C3667,Сверхбаза!E:E,СВОД!E3667)</f>
        <v>0</v>
      </c>
      <c r="P3667" s="276">
        <f>SUMIFS(Сверхбаза!N:N,Сверхбаза!C:C,СВОД!C3667,Сверхбаза!E:E,СВОД!E3667)</f>
        <v>0</v>
      </c>
      <c r="Q3667" s="276">
        <f>SUMIFS(Сверхбаза!P:P,Сверхбаза!C:C,СВОД!C3667,Сверхбаза!E:E,СВОД!E3667)</f>
        <v>0</v>
      </c>
      <c r="R3667" s="276">
        <f>SUMIFS(Сверхбаза!O:O,Сверхбаза!C:C,СВОД!C3667,Сверхбаза!E:E,СВОД!E3667)</f>
        <v>0</v>
      </c>
      <c r="S3667" s="276">
        <f>SUMIFS(Сверхбаза!Q:Q,Сверхбаза!C:C,СВОД!C3667,Сверхбаза!E:E,СВОД!E3667)</f>
        <v>0</v>
      </c>
      <c r="T3667" s="303">
        <f>SUMIFS(Сверхбаза!G:G,Сверхбаза!C:C,СВОД!C3667,Сверхбаза!E:E,СВОД!E3667)</f>
        <v>0</v>
      </c>
    </row>
    <row r="3668" spans="1:20" outlineLevel="1" x14ac:dyDescent="0.2">
      <c r="A3668" s="289"/>
      <c r="B3668" s="279"/>
      <c r="C3668" s="279" t="str">
        <f>CONCATENATE(C3667," ","Итог")</f>
        <v>900601 Итог</v>
      </c>
      <c r="D3668" s="280"/>
      <c r="E3668" s="351"/>
      <c r="F3668" s="352"/>
      <c r="G3668" s="304"/>
      <c r="H3668" s="281"/>
      <c r="I3668" s="281"/>
      <c r="J3668" s="281"/>
      <c r="K3668" s="281"/>
      <c r="L3668" s="281"/>
      <c r="M3668" s="281"/>
      <c r="N3668" s="305">
        <f>SUBTOTAL(9,N3660:N3667)</f>
        <v>1475.3583100000001</v>
      </c>
      <c r="O3668" s="304"/>
      <c r="P3668" s="281"/>
      <c r="Q3668" s="281"/>
      <c r="R3668" s="281"/>
      <c r="S3668" s="281"/>
      <c r="T3668" s="305">
        <f>SUBTOTAL(9,T3660:T3667)</f>
        <v>0</v>
      </c>
    </row>
    <row r="3669" spans="1:20" ht="38.25" outlineLevel="2" x14ac:dyDescent="0.2">
      <c r="A3669" s="287" t="str">
        <f>VLOOKUP(C3669,Округа!B:C,2,FALSE)</f>
        <v>Вне округов</v>
      </c>
      <c r="B3669" s="8">
        <v>509008</v>
      </c>
      <c r="C3669" s="8">
        <v>900801</v>
      </c>
      <c r="D3669" s="9" t="s">
        <v>449</v>
      </c>
      <c r="E3669" s="347">
        <v>1</v>
      </c>
      <c r="F3669" s="348" t="s">
        <v>12</v>
      </c>
      <c r="G3669" s="300">
        <f>SUMIFS('Круглосуточный стационар'!J:J,'Круглосуточный стационар'!D:D,СВОД!C3669,'Круглосуточный стационар'!F:F,СВОД!E3669)/2+SUMIFS(ВМП!J:J,ВМП!D:D,СВОД!C3669,ВМП!F:F,СВОД!E3669)/2+SUMIFS('Дневной стационар'!J:J,'Дневной стационар'!D:D,СВОД!C3669,'Дневной стационар'!F:F,СВОД!E3669)/2+SUMIFS(ЭКО!H:H,ЭКО!D:D,СВОД!C3669,ЭКО!F:F,СВОД!E3669)+SUMIFS(Диализ!J:J,Диализ!E:E,СВОД!C3669,Диализ!G:G,СВОД!E3669)</f>
        <v>0</v>
      </c>
      <c r="H3669" s="278">
        <f>SUMIFS(Поликлиника!H:H,Поликлиника!D:D,СВОД!C3669,Поликлиника!F:F,СВОД!E3669)</f>
        <v>0</v>
      </c>
      <c r="I3669" s="278">
        <f>SUMIFS(Поликлиника!BA:BA,Поликлиника!D:D,СВОД!C3669,Поликлиника!F:F,СВОД!E3669)</f>
        <v>0</v>
      </c>
      <c r="J3669" s="278">
        <f>SUMIFS(Поликлиника!BF:BF,Поликлиника!D:D,СВОД!C3669,Поликлиника!F:F,СВОД!E3669)</f>
        <v>0</v>
      </c>
      <c r="K3669" s="278">
        <f>SUMIFS(Поликлиника!BU:BU,Поликлиника!D:D,СВОД!C3669,Поликлиника!F:F,СВОД!E3669)</f>
        <v>0</v>
      </c>
      <c r="L3669" s="278">
        <f>SUMIFS(Услуги!H:H,Услуги!D:D,СВОД!C3669,Услуги!F:F,СВОД!E3669)+SUMIFS(Услуги!M:M,Услуги!D:D,СВОД!C3669,Услуги!F:F,СВОД!E3669)+SUMIFS(Услуги!R:R,Услуги!D:D,СВОД!C3669,Услуги!F:F,СВОД!E3669)+SUMIFS(Услуги!W:W,Услуги!D:D,СВОД!C3669,Услуги!F:F,СВОД!E3669)+SUMIFS(Услуги!AB:AB,Услуги!D:D,СВОД!C3669,Услуги!F:F,СВОД!E3669)+SUMIFS(Услуги!AG:AG,Услуги!D:D,СВОД!C3669,Услуги!F:F,СВОД!E3669)+SUMIFS(Услуги!AL:AL,Услуги!D:D,СВОД!C3669,Услуги!F:F,СВОД!E3669)+SUMIFS(Услуги!AQ:AQ,Услуги!D:D,СВОД!C3669,Услуги!F:F,СВОД!E3669)</f>
        <v>0</v>
      </c>
      <c r="M3669" s="278">
        <f>SUMIFS('Скорая мед. помощь'!J:J,'Скорая мед. помощь'!E:E,СВОД!C3669,'Скорая мед. помощь'!G:G,СВОД!E3669)</f>
        <v>0</v>
      </c>
      <c r="N3669" s="301">
        <f>SUMIFS('Круглосуточный стационар'!O:O,'Круглосуточный стационар'!D:D,СВОД!C3669,'Круглосуточный стационар'!F:F,СВОД!E3669)+SUMIFS(ВМП!O:O,ВМП!D:D,СВОД!C3669,ВМП!F:F,СВОД!E3669)+SUMIFS('Дневной стационар'!O:O,'Дневной стационар'!D:D,СВОД!C3669,'Дневной стационар'!F:F,СВОД!E3669)+SUMIFS(ЭКО!M:M,ЭКО!D:D,СВОД!C3669,ЭКО!F:F,СВОД!E3669)+SUMIFS(Диализ!O:O,Диализ!E:E,СВОД!C3669,Диализ!G:G,СВОД!E3669)+SUMIFS(Поликлиника!CT:CT,Поликлиника!D:D,СВОД!C3669,Поликлиника!F:F,СВОД!E3669)+SUMIFS('Скорая мед. помощь'!O:O,'Скорая мед. помощь'!E:E,СВОД!C3669,'Скорая мед. помощь'!G:G,СВОД!E3669)+SUMIFS(Услуги!AV:AV,Услуги!D:D,СВОД!C3669,Услуги!F:F,СВОД!E3669)</f>
        <v>0</v>
      </c>
      <c r="O3669" s="300">
        <f>SUMIFS(Сверхбаза!L:L,Сверхбаза!C:C,СВОД!C3669,Сверхбаза!E:E,СВОД!E3669)+SUMIFS(Сверхбаза!M:M,Сверхбаза!C:C,СВОД!C3669,Сверхбаза!E:E,СВОД!E3669)</f>
        <v>0</v>
      </c>
      <c r="P3669" s="278">
        <f>SUMIFS(Сверхбаза!N:N,Сверхбаза!C:C,СВОД!C3669,Сверхбаза!E:E,СВОД!E3669)</f>
        <v>0</v>
      </c>
      <c r="Q3669" s="278">
        <f>SUMIFS(Сверхбаза!P:P,Сверхбаза!C:C,СВОД!C3669,Сверхбаза!E:E,СВОД!E3669)</f>
        <v>0</v>
      </c>
      <c r="R3669" s="278">
        <f>SUMIFS(Сверхбаза!O:O,Сверхбаза!C:C,СВОД!C3669,Сверхбаза!E:E,СВОД!E3669)</f>
        <v>0</v>
      </c>
      <c r="S3669" s="278">
        <f>SUMIFS(Сверхбаза!Q:Q,Сверхбаза!C:C,СВОД!C3669,Сверхбаза!E:E,СВОД!E3669)</f>
        <v>0</v>
      </c>
      <c r="T3669" s="301">
        <f>SUMIFS(Сверхбаза!G:G,Сверхбаза!C:C,СВОД!C3669,Сверхбаза!E:E,СВОД!E3669)</f>
        <v>0</v>
      </c>
    </row>
    <row r="3670" spans="1:20" ht="38.25" outlineLevel="2" x14ac:dyDescent="0.2">
      <c r="A3670" s="288" t="str">
        <f>VLOOKUP(C3670,Округа!B:C,2,FALSE)</f>
        <v>Вне округов</v>
      </c>
      <c r="B3670" s="361">
        <v>509008</v>
      </c>
      <c r="C3670" s="361">
        <v>900801</v>
      </c>
      <c r="D3670" s="5" t="s">
        <v>449</v>
      </c>
      <c r="E3670" s="349">
        <v>13</v>
      </c>
      <c r="F3670" s="350" t="s">
        <v>704</v>
      </c>
      <c r="G3670" s="302">
        <f>SUMIFS('Круглосуточный стационар'!J:J,'Круглосуточный стационар'!D:D,СВОД!C3670,'Круглосуточный стационар'!F:F,СВОД!E3670)/2+SUMIFS(ВМП!J:J,ВМП!D:D,СВОД!C3670,ВМП!F:F,СВОД!E3670)/2+SUMIFS('Дневной стационар'!J:J,'Дневной стационар'!D:D,СВОД!C3670,'Дневной стационар'!F:F,СВОД!E3670)/2+SUMIFS(ЭКО!H:H,ЭКО!D:D,СВОД!C3670,ЭКО!F:F,СВОД!E3670)+SUMIFS(Диализ!J:J,Диализ!E:E,СВОД!C3670,Диализ!G:G,СВОД!E3670)</f>
        <v>0</v>
      </c>
      <c r="H3670" s="276">
        <f>SUMIFS(Поликлиника!H:H,Поликлиника!D:D,СВОД!C3670,Поликлиника!F:F,СВОД!E3670)</f>
        <v>0</v>
      </c>
      <c r="I3670" s="276">
        <f>SUMIFS(Поликлиника!BA:BA,Поликлиника!D:D,СВОД!C3670,Поликлиника!F:F,СВОД!E3670)</f>
        <v>0</v>
      </c>
      <c r="J3670" s="276">
        <f>SUMIFS(Поликлиника!BF:BF,Поликлиника!D:D,СВОД!C3670,Поликлиника!F:F,СВОД!E3670)</f>
        <v>0</v>
      </c>
      <c r="K3670" s="276">
        <f>SUMIFS(Поликлиника!BU:BU,Поликлиника!D:D,СВОД!C3670,Поликлиника!F:F,СВОД!E3670)</f>
        <v>0</v>
      </c>
      <c r="L3670" s="276">
        <f>SUMIFS(Услуги!H:H,Услуги!D:D,СВОД!C3670,Услуги!F:F,СВОД!E3670)+SUMIFS(Услуги!M:M,Услуги!D:D,СВОД!C3670,Услуги!F:F,СВОД!E3670)+SUMIFS(Услуги!R:R,Услуги!D:D,СВОД!C3670,Услуги!F:F,СВОД!E3670)+SUMIFS(Услуги!W:W,Услуги!D:D,СВОД!C3670,Услуги!F:F,СВОД!E3670)+SUMIFS(Услуги!AB:AB,Услуги!D:D,СВОД!C3670,Услуги!F:F,СВОД!E3670)+SUMIFS(Услуги!AG:AG,Услуги!D:D,СВОД!C3670,Услуги!F:F,СВОД!E3670)+SUMIFS(Услуги!AL:AL,Услуги!D:D,СВОД!C3670,Услуги!F:F,СВОД!E3670)+SUMIFS(Услуги!AQ:AQ,Услуги!D:D,СВОД!C3670,Услуги!F:F,СВОД!E3670)</f>
        <v>0</v>
      </c>
      <c r="M3670" s="276">
        <f>SUMIFS('Скорая мед. помощь'!J:J,'Скорая мед. помощь'!E:E,СВОД!C3670,'Скорая мед. помощь'!G:G,СВОД!E3670)</f>
        <v>0</v>
      </c>
      <c r="N3670" s="303">
        <f>SUMIFS('Круглосуточный стационар'!O:O,'Круглосуточный стационар'!D:D,СВОД!C3670,'Круглосуточный стационар'!F:F,СВОД!E3670)+SUMIFS(ВМП!O:O,ВМП!D:D,СВОД!C3670,ВМП!F:F,СВОД!E3670)+SUMIFS('Дневной стационар'!O:O,'Дневной стационар'!D:D,СВОД!C3670,'Дневной стационар'!F:F,СВОД!E3670)+SUMIFS(ЭКО!M:M,ЭКО!D:D,СВОД!C3670,ЭКО!F:F,СВОД!E3670)+SUMIFS(Диализ!O:O,Диализ!E:E,СВОД!C3670,Диализ!G:G,СВОД!E3670)+SUMIFS(Поликлиника!CT:CT,Поликлиника!D:D,СВОД!C3670,Поликлиника!F:F,СВОД!E3670)+SUMIFS('Скорая мед. помощь'!O:O,'Скорая мед. помощь'!E:E,СВОД!C3670,'Скорая мед. помощь'!G:G,СВОД!E3670)+SUMIFS(Услуги!AV:AV,Услуги!D:D,СВОД!C3670,Услуги!F:F,СВОД!E3670)</f>
        <v>0</v>
      </c>
      <c r="O3670" s="302">
        <f>SUMIFS(Сверхбаза!L:L,Сверхбаза!C:C,СВОД!C3670,Сверхбаза!E:E,СВОД!E3670)+SUMIFS(Сверхбаза!M:M,Сверхбаза!C:C,СВОД!C3670,Сверхбаза!E:E,СВОД!E3670)</f>
        <v>0</v>
      </c>
      <c r="P3670" s="276">
        <f>SUMIFS(Сверхбаза!N:N,Сверхбаза!C:C,СВОД!C3670,Сверхбаза!E:E,СВОД!E3670)</f>
        <v>0</v>
      </c>
      <c r="Q3670" s="276">
        <f>SUMIFS(Сверхбаза!P:P,Сверхбаза!C:C,СВОД!C3670,Сверхбаза!E:E,СВОД!E3670)</f>
        <v>0</v>
      </c>
      <c r="R3670" s="276">
        <f>SUMIFS(Сверхбаза!O:O,Сверхбаза!C:C,СВОД!C3670,Сверхбаза!E:E,СВОД!E3670)</f>
        <v>0</v>
      </c>
      <c r="S3670" s="276">
        <f>SUMIFS(Сверхбаза!Q:Q,Сверхбаза!C:C,СВОД!C3670,Сверхбаза!E:E,СВОД!E3670)</f>
        <v>0</v>
      </c>
      <c r="T3670" s="303">
        <f>SUMIFS(Сверхбаза!G:G,Сверхбаза!C:C,СВОД!C3670,Сверхбаза!E:E,СВОД!E3670)</f>
        <v>0</v>
      </c>
    </row>
    <row r="3671" spans="1:20" ht="38.25" outlineLevel="2" x14ac:dyDescent="0.2">
      <c r="A3671" s="288" t="str">
        <f>VLOOKUP(C3671,Округа!B:C,2,FALSE)</f>
        <v>Вне округов</v>
      </c>
      <c r="B3671" s="361">
        <v>509008</v>
      </c>
      <c r="C3671" s="361">
        <v>900801</v>
      </c>
      <c r="D3671" s="5" t="s">
        <v>449</v>
      </c>
      <c r="E3671" s="349">
        <v>2</v>
      </c>
      <c r="F3671" s="350" t="s">
        <v>173</v>
      </c>
      <c r="G3671" s="302">
        <f>SUMIFS('Круглосуточный стационар'!J:J,'Круглосуточный стационар'!D:D,СВОД!C3671,'Круглосуточный стационар'!F:F,СВОД!E3671)/2+SUMIFS(ВМП!J:J,ВМП!D:D,СВОД!C3671,ВМП!F:F,СВОД!E3671)/2+SUMIFS('Дневной стационар'!J:J,'Дневной стационар'!D:D,СВОД!C3671,'Дневной стационар'!F:F,СВОД!E3671)/2+SUMIFS(ЭКО!H:H,ЭКО!D:D,СВОД!C3671,ЭКО!F:F,СВОД!E3671)+SUMIFS(Диализ!J:J,Диализ!E:E,СВОД!C3671,Диализ!G:G,СВОД!E3671)</f>
        <v>0</v>
      </c>
      <c r="H3671" s="276">
        <f>SUMIFS(Поликлиника!H:H,Поликлиника!D:D,СВОД!C3671,Поликлиника!F:F,СВОД!E3671)</f>
        <v>0</v>
      </c>
      <c r="I3671" s="276">
        <f>SUMIFS(Поликлиника!BA:BA,Поликлиника!D:D,СВОД!C3671,Поликлиника!F:F,СВОД!E3671)</f>
        <v>0</v>
      </c>
      <c r="J3671" s="276">
        <f>SUMIFS(Поликлиника!BF:BF,Поликлиника!D:D,СВОД!C3671,Поликлиника!F:F,СВОД!E3671)</f>
        <v>0</v>
      </c>
      <c r="K3671" s="276">
        <f>SUMIFS(Поликлиника!BU:BU,Поликлиника!D:D,СВОД!C3671,Поликлиника!F:F,СВОД!E3671)</f>
        <v>0</v>
      </c>
      <c r="L3671" s="276">
        <f>SUMIFS(Услуги!H:H,Услуги!D:D,СВОД!C3671,Услуги!F:F,СВОД!E3671)+SUMIFS(Услуги!M:M,Услуги!D:D,СВОД!C3671,Услуги!F:F,СВОД!E3671)+SUMIFS(Услуги!R:R,Услуги!D:D,СВОД!C3671,Услуги!F:F,СВОД!E3671)+SUMIFS(Услуги!W:W,Услуги!D:D,СВОД!C3671,Услуги!F:F,СВОД!E3671)+SUMIFS(Услуги!AB:AB,Услуги!D:D,СВОД!C3671,Услуги!F:F,СВОД!E3671)+SUMIFS(Услуги!AG:AG,Услуги!D:D,СВОД!C3671,Услуги!F:F,СВОД!E3671)+SUMIFS(Услуги!AL:AL,Услуги!D:D,СВОД!C3671,Услуги!F:F,СВОД!E3671)+SUMIFS(Услуги!AQ:AQ,Услуги!D:D,СВОД!C3671,Услуги!F:F,СВОД!E3671)</f>
        <v>0</v>
      </c>
      <c r="M3671" s="276">
        <f>SUMIFS('Скорая мед. помощь'!J:J,'Скорая мед. помощь'!E:E,СВОД!C3671,'Скорая мед. помощь'!G:G,СВОД!E3671)</f>
        <v>0</v>
      </c>
      <c r="N3671" s="303">
        <f>SUMIFS('Круглосуточный стационар'!O:O,'Круглосуточный стационар'!D:D,СВОД!C3671,'Круглосуточный стационар'!F:F,СВОД!E3671)+SUMIFS(ВМП!O:O,ВМП!D:D,СВОД!C3671,ВМП!F:F,СВОД!E3671)+SUMIFS('Дневной стационар'!O:O,'Дневной стационар'!D:D,СВОД!C3671,'Дневной стационар'!F:F,СВОД!E3671)+SUMIFS(ЭКО!M:M,ЭКО!D:D,СВОД!C3671,ЭКО!F:F,СВОД!E3671)+SUMIFS(Диализ!O:O,Диализ!E:E,СВОД!C3671,Диализ!G:G,СВОД!E3671)+SUMIFS(Поликлиника!CT:CT,Поликлиника!D:D,СВОД!C3671,Поликлиника!F:F,СВОД!E3671)+SUMIFS('Скорая мед. помощь'!O:O,'Скорая мед. помощь'!E:E,СВОД!C3671,'Скорая мед. помощь'!G:G,СВОД!E3671)+SUMIFS(Услуги!AV:AV,Услуги!D:D,СВОД!C3671,Услуги!F:F,СВОД!E3671)</f>
        <v>0</v>
      </c>
      <c r="O3671" s="302">
        <f>SUMIFS(Сверхбаза!L:L,Сверхбаза!C:C,СВОД!C3671,Сверхбаза!E:E,СВОД!E3671)+SUMIFS(Сверхбаза!M:M,Сверхбаза!C:C,СВОД!C3671,Сверхбаза!E:E,СВОД!E3671)</f>
        <v>0</v>
      </c>
      <c r="P3671" s="276">
        <f>SUMIFS(Сверхбаза!N:N,Сверхбаза!C:C,СВОД!C3671,Сверхбаза!E:E,СВОД!E3671)</f>
        <v>0</v>
      </c>
      <c r="Q3671" s="276">
        <f>SUMIFS(Сверхбаза!P:P,Сверхбаза!C:C,СВОД!C3671,Сверхбаза!E:E,СВОД!E3671)</f>
        <v>0</v>
      </c>
      <c r="R3671" s="276">
        <f>SUMIFS(Сверхбаза!O:O,Сверхбаза!C:C,СВОД!C3671,Сверхбаза!E:E,СВОД!E3671)</f>
        <v>0</v>
      </c>
      <c r="S3671" s="276">
        <f>SUMIFS(Сверхбаза!Q:Q,Сверхбаза!C:C,СВОД!C3671,Сверхбаза!E:E,СВОД!E3671)</f>
        <v>0</v>
      </c>
      <c r="T3671" s="303">
        <f>SUMIFS(Сверхбаза!G:G,Сверхбаза!C:C,СВОД!C3671,Сверхбаза!E:E,СВОД!E3671)</f>
        <v>0</v>
      </c>
    </row>
    <row r="3672" spans="1:20" ht="38.25" outlineLevel="2" x14ac:dyDescent="0.2">
      <c r="A3672" s="288" t="str">
        <f>VLOOKUP(C3672,Округа!B:C,2,FALSE)</f>
        <v>Вне округов</v>
      </c>
      <c r="B3672" s="361">
        <v>509008</v>
      </c>
      <c r="C3672" s="361">
        <v>900801</v>
      </c>
      <c r="D3672" s="5" t="s">
        <v>449</v>
      </c>
      <c r="E3672" s="349">
        <v>6</v>
      </c>
      <c r="F3672" s="350" t="s">
        <v>705</v>
      </c>
      <c r="G3672" s="302">
        <f>SUMIFS('Круглосуточный стационар'!J:J,'Круглосуточный стационар'!D:D,СВОД!C3672,'Круглосуточный стационар'!F:F,СВОД!E3672)/2+SUMIFS(ВМП!J:J,ВМП!D:D,СВОД!C3672,ВМП!F:F,СВОД!E3672)/2+SUMIFS('Дневной стационар'!J:J,'Дневной стационар'!D:D,СВОД!C3672,'Дневной стационар'!F:F,СВОД!E3672)/2+SUMIFS(ЭКО!H:H,ЭКО!D:D,СВОД!C3672,ЭКО!F:F,СВОД!E3672)+SUMIFS(Диализ!J:J,Диализ!E:E,СВОД!C3672,Диализ!G:G,СВОД!E3672)</f>
        <v>20</v>
      </c>
      <c r="H3672" s="276">
        <f>SUMIFS(Поликлиника!H:H,Поликлиника!D:D,СВОД!C3672,Поликлиника!F:F,СВОД!E3672)</f>
        <v>0</v>
      </c>
      <c r="I3672" s="276">
        <f>SUMIFS(Поликлиника!BA:BA,Поликлиника!D:D,СВОД!C3672,Поликлиника!F:F,СВОД!E3672)</f>
        <v>0</v>
      </c>
      <c r="J3672" s="276">
        <f>SUMIFS(Поликлиника!BF:BF,Поликлиника!D:D,СВОД!C3672,Поликлиника!F:F,СВОД!E3672)</f>
        <v>0</v>
      </c>
      <c r="K3672" s="276">
        <f>SUMIFS(Поликлиника!BU:BU,Поликлиника!D:D,СВОД!C3672,Поликлиника!F:F,СВОД!E3672)</f>
        <v>0</v>
      </c>
      <c r="L3672" s="276">
        <f>SUMIFS(Услуги!H:H,Услуги!D:D,СВОД!C3672,Услуги!F:F,СВОД!E3672)+SUMIFS(Услуги!M:M,Услуги!D:D,СВОД!C3672,Услуги!F:F,СВОД!E3672)+SUMIFS(Услуги!R:R,Услуги!D:D,СВОД!C3672,Услуги!F:F,СВОД!E3672)+SUMIFS(Услуги!W:W,Услуги!D:D,СВОД!C3672,Услуги!F:F,СВОД!E3672)+SUMIFS(Услуги!AB:AB,Услуги!D:D,СВОД!C3672,Услуги!F:F,СВОД!E3672)+SUMIFS(Услуги!AG:AG,Услуги!D:D,СВОД!C3672,Услуги!F:F,СВОД!E3672)+SUMIFS(Услуги!AL:AL,Услуги!D:D,СВОД!C3672,Услуги!F:F,СВОД!E3672)+SUMIFS(Услуги!AQ:AQ,Услуги!D:D,СВОД!C3672,Услуги!F:F,СВОД!E3672)</f>
        <v>0</v>
      </c>
      <c r="M3672" s="276">
        <f>SUMIFS('Скорая мед. помощь'!J:J,'Скорая мед. помощь'!E:E,СВОД!C3672,'Скорая мед. помощь'!G:G,СВОД!E3672)</f>
        <v>0</v>
      </c>
      <c r="N3672" s="303">
        <f>SUMIFS('Круглосуточный стационар'!O:O,'Круглосуточный стационар'!D:D,СВОД!C3672,'Круглосуточный стационар'!F:F,СВОД!E3672)+SUMIFS(ВМП!O:O,ВМП!D:D,СВОД!C3672,ВМП!F:F,СВОД!E3672)+SUMIFS('Дневной стационар'!O:O,'Дневной стационар'!D:D,СВОД!C3672,'Дневной стационар'!F:F,СВОД!E3672)+SUMIFS(ЭКО!M:M,ЭКО!D:D,СВОД!C3672,ЭКО!F:F,СВОД!E3672)+SUMIFS(Диализ!O:O,Диализ!E:E,СВОД!C3672,Диализ!G:G,СВОД!E3672)+SUMIFS(Поликлиника!CT:CT,Поликлиника!D:D,СВОД!C3672,Поликлиника!F:F,СВОД!E3672)+SUMIFS('Скорая мед. помощь'!O:O,'Скорая мед. помощь'!E:E,СВОД!C3672,'Скорая мед. помощь'!G:G,СВОД!E3672)+SUMIFS(Услуги!AV:AV,Услуги!D:D,СВОД!C3672,Услуги!F:F,СВОД!E3672)</f>
        <v>2724.2505050000004</v>
      </c>
      <c r="O3672" s="302">
        <f>SUMIFS(Сверхбаза!L:L,Сверхбаза!C:C,СВОД!C3672,Сверхбаза!E:E,СВОД!E3672)+SUMIFS(Сверхбаза!M:M,Сверхбаза!C:C,СВОД!C3672,Сверхбаза!E:E,СВОД!E3672)</f>
        <v>0</v>
      </c>
      <c r="P3672" s="276">
        <f>SUMIFS(Сверхбаза!N:N,Сверхбаза!C:C,СВОД!C3672,Сверхбаза!E:E,СВОД!E3672)</f>
        <v>0</v>
      </c>
      <c r="Q3672" s="276">
        <f>SUMIFS(Сверхбаза!P:P,Сверхбаза!C:C,СВОД!C3672,Сверхбаза!E:E,СВОД!E3672)</f>
        <v>0</v>
      </c>
      <c r="R3672" s="276">
        <f>SUMIFS(Сверхбаза!O:O,Сверхбаза!C:C,СВОД!C3672,Сверхбаза!E:E,СВОД!E3672)</f>
        <v>0</v>
      </c>
      <c r="S3672" s="276">
        <f>SUMIFS(Сверхбаза!Q:Q,Сверхбаза!C:C,СВОД!C3672,Сверхбаза!E:E,СВОД!E3672)</f>
        <v>0</v>
      </c>
      <c r="T3672" s="303">
        <f>SUMIFS(Сверхбаза!G:G,Сверхбаза!C:C,СВОД!C3672,Сверхбаза!E:E,СВОД!E3672)</f>
        <v>0</v>
      </c>
    </row>
    <row r="3673" spans="1:20" ht="38.25" outlineLevel="2" x14ac:dyDescent="0.2">
      <c r="A3673" s="288" t="str">
        <f>VLOOKUP(C3673,Округа!B:C,2,FALSE)</f>
        <v>Вне округов</v>
      </c>
      <c r="B3673" s="361">
        <v>509008</v>
      </c>
      <c r="C3673" s="361">
        <v>900801</v>
      </c>
      <c r="D3673" s="5" t="s">
        <v>449</v>
      </c>
      <c r="E3673" s="349">
        <v>3</v>
      </c>
      <c r="F3673" s="350" t="s">
        <v>174</v>
      </c>
      <c r="G3673" s="302">
        <f>SUMIFS('Круглосуточный стационар'!J:J,'Круглосуточный стационар'!D:D,СВОД!C3673,'Круглосуточный стационар'!F:F,СВОД!E3673)/2+SUMIFS(ВМП!J:J,ВМП!D:D,СВОД!C3673,ВМП!F:F,СВОД!E3673)/2+SUMIFS('Дневной стационар'!J:J,'Дневной стационар'!D:D,СВОД!C3673,'Дневной стационар'!F:F,СВОД!E3673)/2+SUMIFS(ЭКО!H:H,ЭКО!D:D,СВОД!C3673,ЭКО!F:F,СВОД!E3673)+SUMIFS(Диализ!J:J,Диализ!E:E,СВОД!C3673,Диализ!G:G,СВОД!E3673)</f>
        <v>0</v>
      </c>
      <c r="H3673" s="276">
        <f>SUMIFS(Поликлиника!H:H,Поликлиника!D:D,СВОД!C3673,Поликлиника!F:F,СВОД!E3673)</f>
        <v>0</v>
      </c>
      <c r="I3673" s="276">
        <f>SUMIFS(Поликлиника!BA:BA,Поликлиника!D:D,СВОД!C3673,Поликлиника!F:F,СВОД!E3673)</f>
        <v>0</v>
      </c>
      <c r="J3673" s="276">
        <f>SUMIFS(Поликлиника!BF:BF,Поликлиника!D:D,СВОД!C3673,Поликлиника!F:F,СВОД!E3673)</f>
        <v>0</v>
      </c>
      <c r="K3673" s="276">
        <f>SUMIFS(Поликлиника!BU:BU,Поликлиника!D:D,СВОД!C3673,Поликлиника!F:F,СВОД!E3673)</f>
        <v>0</v>
      </c>
      <c r="L3673" s="276">
        <f>SUMIFS(Услуги!H:H,Услуги!D:D,СВОД!C3673,Услуги!F:F,СВОД!E3673)+SUMIFS(Услуги!M:M,Услуги!D:D,СВОД!C3673,Услуги!F:F,СВОД!E3673)+SUMIFS(Услуги!R:R,Услуги!D:D,СВОД!C3673,Услуги!F:F,СВОД!E3673)+SUMIFS(Услуги!W:W,Услуги!D:D,СВОД!C3673,Услуги!F:F,СВОД!E3673)+SUMIFS(Услуги!AB:AB,Услуги!D:D,СВОД!C3673,Услуги!F:F,СВОД!E3673)+SUMIFS(Услуги!AG:AG,Услуги!D:D,СВОД!C3673,Услуги!F:F,СВОД!E3673)+SUMIFS(Услуги!AL:AL,Услуги!D:D,СВОД!C3673,Услуги!F:F,СВОД!E3673)+SUMIFS(Услуги!AQ:AQ,Услуги!D:D,СВОД!C3673,Услуги!F:F,СВОД!E3673)</f>
        <v>0</v>
      </c>
      <c r="M3673" s="276">
        <f>SUMIFS('Скорая мед. помощь'!J:J,'Скорая мед. помощь'!E:E,СВОД!C3673,'Скорая мед. помощь'!G:G,СВОД!E3673)</f>
        <v>0</v>
      </c>
      <c r="N3673" s="303">
        <f>SUMIFS('Круглосуточный стационар'!O:O,'Круглосуточный стационар'!D:D,СВОД!C3673,'Круглосуточный стационар'!F:F,СВОД!E3673)+SUMIFS(ВМП!O:O,ВМП!D:D,СВОД!C3673,ВМП!F:F,СВОД!E3673)+SUMIFS('Дневной стационар'!O:O,'Дневной стационар'!D:D,СВОД!C3673,'Дневной стационар'!F:F,СВОД!E3673)+SUMIFS(ЭКО!M:M,ЭКО!D:D,СВОД!C3673,ЭКО!F:F,СВОД!E3673)+SUMIFS(Диализ!O:O,Диализ!E:E,СВОД!C3673,Диализ!G:G,СВОД!E3673)+SUMIFS(Поликлиника!CT:CT,Поликлиника!D:D,СВОД!C3673,Поликлиника!F:F,СВОД!E3673)+SUMIFS('Скорая мед. помощь'!O:O,'Скорая мед. помощь'!E:E,СВОД!C3673,'Скорая мед. помощь'!G:G,СВОД!E3673)+SUMIFS(Услуги!AV:AV,Услуги!D:D,СВОД!C3673,Услуги!F:F,СВОД!E3673)</f>
        <v>0</v>
      </c>
      <c r="O3673" s="302">
        <f>SUMIFS(Сверхбаза!L:L,Сверхбаза!C:C,СВОД!C3673,Сверхбаза!E:E,СВОД!E3673)+SUMIFS(Сверхбаза!M:M,Сверхбаза!C:C,СВОД!C3673,Сверхбаза!E:E,СВОД!E3673)</f>
        <v>0</v>
      </c>
      <c r="P3673" s="276">
        <f>SUMIFS(Сверхбаза!N:N,Сверхбаза!C:C,СВОД!C3673,Сверхбаза!E:E,СВОД!E3673)</f>
        <v>0</v>
      </c>
      <c r="Q3673" s="276">
        <f>SUMIFS(Сверхбаза!P:P,Сверхбаза!C:C,СВОД!C3673,Сверхбаза!E:E,СВОД!E3673)</f>
        <v>0</v>
      </c>
      <c r="R3673" s="276">
        <f>SUMIFS(Сверхбаза!O:O,Сверхбаза!C:C,СВОД!C3673,Сверхбаза!E:E,СВОД!E3673)</f>
        <v>0</v>
      </c>
      <c r="S3673" s="276">
        <f>SUMIFS(Сверхбаза!Q:Q,Сверхбаза!C:C,СВОД!C3673,Сверхбаза!E:E,СВОД!E3673)</f>
        <v>0</v>
      </c>
      <c r="T3673" s="303">
        <f>SUMIFS(Сверхбаза!G:G,Сверхбаза!C:C,СВОД!C3673,Сверхбаза!E:E,СВОД!E3673)</f>
        <v>0</v>
      </c>
    </row>
    <row r="3674" spans="1:20" ht="38.25" outlineLevel="2" x14ac:dyDescent="0.2">
      <c r="A3674" s="288" t="str">
        <f>VLOOKUP(C3674,Округа!B:C,2,FALSE)</f>
        <v>Вне округов</v>
      </c>
      <c r="B3674" s="361">
        <v>509008</v>
      </c>
      <c r="C3674" s="361">
        <v>900801</v>
      </c>
      <c r="D3674" s="5" t="s">
        <v>449</v>
      </c>
      <c r="E3674" s="349">
        <v>7</v>
      </c>
      <c r="F3674" s="350" t="s">
        <v>706</v>
      </c>
      <c r="G3674" s="302">
        <f>SUMIFS('Круглосуточный стационар'!J:J,'Круглосуточный стационар'!D:D,СВОД!C3674,'Круглосуточный стационар'!F:F,СВОД!E3674)/2+SUMIFS(ВМП!J:J,ВМП!D:D,СВОД!C3674,ВМП!F:F,СВОД!E3674)/2+SUMIFS('Дневной стационар'!J:J,'Дневной стационар'!D:D,СВОД!C3674,'Дневной стационар'!F:F,СВОД!E3674)/2+SUMIFS(ЭКО!H:H,ЭКО!D:D,СВОД!C3674,ЭКО!F:F,СВОД!E3674)+SUMIFS(Диализ!J:J,Диализ!E:E,СВОД!C3674,Диализ!G:G,СВОД!E3674)</f>
        <v>0</v>
      </c>
      <c r="H3674" s="276">
        <f>SUMIFS(Поликлиника!H:H,Поликлиника!D:D,СВОД!C3674,Поликлиника!F:F,СВОД!E3674)</f>
        <v>0</v>
      </c>
      <c r="I3674" s="276">
        <f>SUMIFS(Поликлиника!BA:BA,Поликлиника!D:D,СВОД!C3674,Поликлиника!F:F,СВОД!E3674)</f>
        <v>0</v>
      </c>
      <c r="J3674" s="276">
        <f>SUMIFS(Поликлиника!BF:BF,Поликлиника!D:D,СВОД!C3674,Поликлиника!F:F,СВОД!E3674)</f>
        <v>0</v>
      </c>
      <c r="K3674" s="276">
        <f>SUMIFS(Поликлиника!BU:BU,Поликлиника!D:D,СВОД!C3674,Поликлиника!F:F,СВОД!E3674)</f>
        <v>0</v>
      </c>
      <c r="L3674" s="276">
        <f>SUMIFS(Услуги!H:H,Услуги!D:D,СВОД!C3674,Услуги!F:F,СВОД!E3674)+SUMIFS(Услуги!M:M,Услуги!D:D,СВОД!C3674,Услуги!F:F,СВОД!E3674)+SUMIFS(Услуги!R:R,Услуги!D:D,СВОД!C3674,Услуги!F:F,СВОД!E3674)+SUMIFS(Услуги!W:W,Услуги!D:D,СВОД!C3674,Услуги!F:F,СВОД!E3674)+SUMIFS(Услуги!AB:AB,Услуги!D:D,СВОД!C3674,Услуги!F:F,СВОД!E3674)+SUMIFS(Услуги!AG:AG,Услуги!D:D,СВОД!C3674,Услуги!F:F,СВОД!E3674)+SUMIFS(Услуги!AL:AL,Услуги!D:D,СВОД!C3674,Услуги!F:F,СВОД!E3674)+SUMIFS(Услуги!AQ:AQ,Услуги!D:D,СВОД!C3674,Услуги!F:F,СВОД!E3674)</f>
        <v>0</v>
      </c>
      <c r="M3674" s="276">
        <f>SUMIFS('Скорая мед. помощь'!J:J,'Скорая мед. помощь'!E:E,СВОД!C3674,'Скорая мед. помощь'!G:G,СВОД!E3674)</f>
        <v>0</v>
      </c>
      <c r="N3674" s="303">
        <f>SUMIFS('Круглосуточный стационар'!O:O,'Круглосуточный стационар'!D:D,СВОД!C3674,'Круглосуточный стационар'!F:F,СВОД!E3674)+SUMIFS(ВМП!O:O,ВМП!D:D,СВОД!C3674,ВМП!F:F,СВОД!E3674)+SUMIFS('Дневной стационар'!O:O,'Дневной стационар'!D:D,СВОД!C3674,'Дневной стационар'!F:F,СВОД!E3674)+SUMIFS(ЭКО!M:M,ЭКО!D:D,СВОД!C3674,ЭКО!F:F,СВОД!E3674)+SUMIFS(Диализ!O:O,Диализ!E:E,СВОД!C3674,Диализ!G:G,СВОД!E3674)+SUMIFS(Поликлиника!CT:CT,Поликлиника!D:D,СВОД!C3674,Поликлиника!F:F,СВОД!E3674)+SUMIFS('Скорая мед. помощь'!O:O,'Скорая мед. помощь'!E:E,СВОД!C3674,'Скорая мед. помощь'!G:G,СВОД!E3674)+SUMIFS(Услуги!AV:AV,Услуги!D:D,СВОД!C3674,Услуги!F:F,СВОД!E3674)</f>
        <v>0</v>
      </c>
      <c r="O3674" s="302">
        <f>SUMIFS(Сверхбаза!L:L,Сверхбаза!C:C,СВОД!C3674,Сверхбаза!E:E,СВОД!E3674)+SUMIFS(Сверхбаза!M:M,Сверхбаза!C:C,СВОД!C3674,Сверхбаза!E:E,СВОД!E3674)</f>
        <v>0</v>
      </c>
      <c r="P3674" s="276">
        <f>SUMIFS(Сверхбаза!N:N,Сверхбаза!C:C,СВОД!C3674,Сверхбаза!E:E,СВОД!E3674)</f>
        <v>0</v>
      </c>
      <c r="Q3674" s="276">
        <f>SUMIFS(Сверхбаза!P:P,Сверхбаза!C:C,СВОД!C3674,Сверхбаза!E:E,СВОД!E3674)</f>
        <v>0</v>
      </c>
      <c r="R3674" s="276">
        <f>SUMIFS(Сверхбаза!O:O,Сверхбаза!C:C,СВОД!C3674,Сверхбаза!E:E,СВОД!E3674)</f>
        <v>0</v>
      </c>
      <c r="S3674" s="276">
        <f>SUMIFS(Сверхбаза!Q:Q,Сверхбаза!C:C,СВОД!C3674,Сверхбаза!E:E,СВОД!E3674)</f>
        <v>0</v>
      </c>
      <c r="T3674" s="303">
        <f>SUMIFS(Сверхбаза!G:G,Сверхбаза!C:C,СВОД!C3674,Сверхбаза!E:E,СВОД!E3674)</f>
        <v>0</v>
      </c>
    </row>
    <row r="3675" spans="1:20" ht="38.25" outlineLevel="2" x14ac:dyDescent="0.2">
      <c r="A3675" s="288" t="str">
        <f>VLOOKUP(C3675,Округа!B:C,2,FALSE)</f>
        <v>Вне округов</v>
      </c>
      <c r="B3675" s="361">
        <v>509008</v>
      </c>
      <c r="C3675" s="361">
        <v>900801</v>
      </c>
      <c r="D3675" s="5" t="s">
        <v>449</v>
      </c>
      <c r="E3675" s="349">
        <v>70</v>
      </c>
      <c r="F3675" s="350" t="s">
        <v>707</v>
      </c>
      <c r="G3675" s="302">
        <f>SUMIFS('Круглосуточный стационар'!J:J,'Круглосуточный стационар'!D:D,СВОД!C3675,'Круглосуточный стационар'!F:F,СВОД!E3675)/2+SUMIFS(ВМП!J:J,ВМП!D:D,СВОД!C3675,ВМП!F:F,СВОД!E3675)/2+SUMIFS('Дневной стационар'!J:J,'Дневной стационар'!D:D,СВОД!C3675,'Дневной стационар'!F:F,СВОД!E3675)/2+SUMIFS(ЭКО!H:H,ЭКО!D:D,СВОД!C3675,ЭКО!F:F,СВОД!E3675)+SUMIFS(Диализ!J:J,Диализ!E:E,СВОД!C3675,Диализ!G:G,СВОД!E3675)</f>
        <v>0</v>
      </c>
      <c r="H3675" s="276">
        <f>SUMIFS(Поликлиника!H:H,Поликлиника!D:D,СВОД!C3675,Поликлиника!F:F,СВОД!E3675)</f>
        <v>0</v>
      </c>
      <c r="I3675" s="276">
        <f>SUMIFS(Поликлиника!BA:BA,Поликлиника!D:D,СВОД!C3675,Поликлиника!F:F,СВОД!E3675)</f>
        <v>0</v>
      </c>
      <c r="J3675" s="276">
        <f>SUMIFS(Поликлиника!BF:BF,Поликлиника!D:D,СВОД!C3675,Поликлиника!F:F,СВОД!E3675)</f>
        <v>0</v>
      </c>
      <c r="K3675" s="276">
        <f>SUMIFS(Поликлиника!BU:BU,Поликлиника!D:D,СВОД!C3675,Поликлиника!F:F,СВОД!E3675)</f>
        <v>0</v>
      </c>
      <c r="L3675" s="276">
        <f>SUMIFS(Услуги!H:H,Услуги!D:D,СВОД!C3675,Услуги!F:F,СВОД!E3675)+SUMIFS(Услуги!M:M,Услуги!D:D,СВОД!C3675,Услуги!F:F,СВОД!E3675)+SUMIFS(Услуги!R:R,Услуги!D:D,СВОД!C3675,Услуги!F:F,СВОД!E3675)+SUMIFS(Услуги!W:W,Услуги!D:D,СВОД!C3675,Услуги!F:F,СВОД!E3675)+SUMIFS(Услуги!AB:AB,Услуги!D:D,СВОД!C3675,Услуги!F:F,СВОД!E3675)+SUMIFS(Услуги!AG:AG,Услуги!D:D,СВОД!C3675,Услуги!F:F,СВОД!E3675)+SUMIFS(Услуги!AL:AL,Услуги!D:D,СВОД!C3675,Услуги!F:F,СВОД!E3675)+SUMIFS(Услуги!AQ:AQ,Услуги!D:D,СВОД!C3675,Услуги!F:F,СВОД!E3675)</f>
        <v>0</v>
      </c>
      <c r="M3675" s="276">
        <f>SUMIFS('Скорая мед. помощь'!J:J,'Скорая мед. помощь'!E:E,СВОД!C3675,'Скорая мед. помощь'!G:G,СВОД!E3675)</f>
        <v>0</v>
      </c>
      <c r="N3675" s="303">
        <f>SUMIFS('Круглосуточный стационар'!O:O,'Круглосуточный стационар'!D:D,СВОД!C3675,'Круглосуточный стационар'!F:F,СВОД!E3675)+SUMIFS(ВМП!O:O,ВМП!D:D,СВОД!C3675,ВМП!F:F,СВОД!E3675)+SUMIFS('Дневной стационар'!O:O,'Дневной стационар'!D:D,СВОД!C3675,'Дневной стационар'!F:F,СВОД!E3675)+SUMIFS(ЭКО!M:M,ЭКО!D:D,СВОД!C3675,ЭКО!F:F,СВОД!E3675)+SUMIFS(Диализ!O:O,Диализ!E:E,СВОД!C3675,Диализ!G:G,СВОД!E3675)+SUMIFS(Поликлиника!CT:CT,Поликлиника!D:D,СВОД!C3675,Поликлиника!F:F,СВОД!E3675)+SUMIFS('Скорая мед. помощь'!O:O,'Скорая мед. помощь'!E:E,СВОД!C3675,'Скорая мед. помощь'!G:G,СВОД!E3675)+SUMIFS(Услуги!AV:AV,Услуги!D:D,СВОД!C3675,Услуги!F:F,СВОД!E3675)</f>
        <v>0</v>
      </c>
      <c r="O3675" s="302">
        <f>SUMIFS(Сверхбаза!L:L,Сверхбаза!C:C,СВОД!C3675,Сверхбаза!E:E,СВОД!E3675)+SUMIFS(Сверхбаза!M:M,Сверхбаза!C:C,СВОД!C3675,Сверхбаза!E:E,СВОД!E3675)</f>
        <v>0</v>
      </c>
      <c r="P3675" s="276">
        <f>SUMIFS(Сверхбаза!N:N,Сверхбаза!C:C,СВОД!C3675,Сверхбаза!E:E,СВОД!E3675)</f>
        <v>0</v>
      </c>
      <c r="Q3675" s="276">
        <f>SUMIFS(Сверхбаза!P:P,Сверхбаза!C:C,СВОД!C3675,Сверхбаза!E:E,СВОД!E3675)</f>
        <v>0</v>
      </c>
      <c r="R3675" s="276">
        <f>SUMIFS(Сверхбаза!O:O,Сверхбаза!C:C,СВОД!C3675,Сверхбаза!E:E,СВОД!E3675)</f>
        <v>0</v>
      </c>
      <c r="S3675" s="276">
        <f>SUMIFS(Сверхбаза!Q:Q,Сверхбаза!C:C,СВОД!C3675,Сверхбаза!E:E,СВОД!E3675)</f>
        <v>0</v>
      </c>
      <c r="T3675" s="303">
        <f>SUMIFS(Сверхбаза!G:G,Сверхбаза!C:C,СВОД!C3675,Сверхбаза!E:E,СВОД!E3675)</f>
        <v>0</v>
      </c>
    </row>
    <row r="3676" spans="1:20" ht="38.25" outlineLevel="2" x14ac:dyDescent="0.2">
      <c r="A3676" s="288" t="str">
        <f>VLOOKUP(C3676,Округа!B:C,2,FALSE)</f>
        <v>Вне округов</v>
      </c>
      <c r="B3676" s="361">
        <v>509008</v>
      </c>
      <c r="C3676" s="361">
        <v>900801</v>
      </c>
      <c r="D3676" s="5" t="s">
        <v>449</v>
      </c>
      <c r="E3676" s="349">
        <v>94</v>
      </c>
      <c r="F3676" s="350" t="s">
        <v>157</v>
      </c>
      <c r="G3676" s="302">
        <f>SUMIFS('Круглосуточный стационар'!J:J,'Круглосуточный стационар'!D:D,СВОД!C3676,'Круглосуточный стационар'!F:F,СВОД!E3676)/2+SUMIFS(ВМП!J:J,ВМП!D:D,СВОД!C3676,ВМП!F:F,СВОД!E3676)/2+SUMIFS('Дневной стационар'!J:J,'Дневной стационар'!D:D,СВОД!C3676,'Дневной стационар'!F:F,СВОД!E3676)/2+SUMIFS(ЭКО!H:H,ЭКО!D:D,СВОД!C3676,ЭКО!F:F,СВОД!E3676)+SUMIFS(Диализ!J:J,Диализ!E:E,СВОД!C3676,Диализ!G:G,СВОД!E3676)</f>
        <v>0</v>
      </c>
      <c r="H3676" s="276">
        <f>SUMIFS(Поликлиника!H:H,Поликлиника!D:D,СВОД!C3676,Поликлиника!F:F,СВОД!E3676)</f>
        <v>0</v>
      </c>
      <c r="I3676" s="276">
        <f>SUMIFS(Поликлиника!BA:BA,Поликлиника!D:D,СВОД!C3676,Поликлиника!F:F,СВОД!E3676)</f>
        <v>0</v>
      </c>
      <c r="J3676" s="276">
        <f>SUMIFS(Поликлиника!BF:BF,Поликлиника!D:D,СВОД!C3676,Поликлиника!F:F,СВОД!E3676)</f>
        <v>0</v>
      </c>
      <c r="K3676" s="276">
        <f>SUMIFS(Поликлиника!BU:BU,Поликлиника!D:D,СВОД!C3676,Поликлиника!F:F,СВОД!E3676)</f>
        <v>0</v>
      </c>
      <c r="L3676" s="276">
        <f>SUMIFS(Услуги!H:H,Услуги!D:D,СВОД!C3676,Услуги!F:F,СВОД!E3676)+SUMIFS(Услуги!M:M,Услуги!D:D,СВОД!C3676,Услуги!F:F,СВОД!E3676)+SUMIFS(Услуги!R:R,Услуги!D:D,СВОД!C3676,Услуги!F:F,СВОД!E3676)+SUMIFS(Услуги!W:W,Услуги!D:D,СВОД!C3676,Услуги!F:F,СВОД!E3676)+SUMIFS(Услуги!AB:AB,Услуги!D:D,СВОД!C3676,Услуги!F:F,СВОД!E3676)+SUMIFS(Услуги!AG:AG,Услуги!D:D,СВОД!C3676,Услуги!F:F,СВОД!E3676)+SUMIFS(Услуги!AL:AL,Услуги!D:D,СВОД!C3676,Услуги!F:F,СВОД!E3676)+SUMIFS(Услуги!AQ:AQ,Услуги!D:D,СВОД!C3676,Услуги!F:F,СВОД!E3676)</f>
        <v>0</v>
      </c>
      <c r="M3676" s="276">
        <f>SUMIFS('Скорая мед. помощь'!J:J,'Скорая мед. помощь'!E:E,СВОД!C3676,'Скорая мед. помощь'!G:G,СВОД!E3676)</f>
        <v>0</v>
      </c>
      <c r="N3676" s="303">
        <f>SUMIFS('Круглосуточный стационар'!O:O,'Круглосуточный стационар'!D:D,СВОД!C3676,'Круглосуточный стационар'!F:F,СВОД!E3676)+SUMIFS(ВМП!O:O,ВМП!D:D,СВОД!C3676,ВМП!F:F,СВОД!E3676)+SUMIFS('Дневной стационар'!O:O,'Дневной стационар'!D:D,СВОД!C3676,'Дневной стационар'!F:F,СВОД!E3676)+SUMIFS(ЭКО!M:M,ЭКО!D:D,СВОД!C3676,ЭКО!F:F,СВОД!E3676)+SUMIFS(Диализ!O:O,Диализ!E:E,СВОД!C3676,Диализ!G:G,СВОД!E3676)+SUMIFS(Поликлиника!CT:CT,Поликлиника!D:D,СВОД!C3676,Поликлиника!F:F,СВОД!E3676)+SUMIFS('Скорая мед. помощь'!O:O,'Скорая мед. помощь'!E:E,СВОД!C3676,'Скорая мед. помощь'!G:G,СВОД!E3676)+SUMIFS(Услуги!AV:AV,Услуги!D:D,СВОД!C3676,Услуги!F:F,СВОД!E3676)</f>
        <v>0</v>
      </c>
      <c r="O3676" s="302">
        <f>SUMIFS(Сверхбаза!L:L,Сверхбаза!C:C,СВОД!C3676,Сверхбаза!E:E,СВОД!E3676)+SUMIFS(Сверхбаза!M:M,Сверхбаза!C:C,СВОД!C3676,Сверхбаза!E:E,СВОД!E3676)</f>
        <v>0</v>
      </c>
      <c r="P3676" s="276">
        <f>SUMIFS(Сверхбаза!N:N,Сверхбаза!C:C,СВОД!C3676,Сверхбаза!E:E,СВОД!E3676)</f>
        <v>0</v>
      </c>
      <c r="Q3676" s="276">
        <f>SUMIFS(Сверхбаза!P:P,Сверхбаза!C:C,СВОД!C3676,Сверхбаза!E:E,СВОД!E3676)</f>
        <v>0</v>
      </c>
      <c r="R3676" s="276">
        <f>SUMIFS(Сверхбаза!O:O,Сверхбаза!C:C,СВОД!C3676,Сверхбаза!E:E,СВОД!E3676)</f>
        <v>0</v>
      </c>
      <c r="S3676" s="276">
        <f>SUMIFS(Сверхбаза!Q:Q,Сверхбаза!C:C,СВОД!C3676,Сверхбаза!E:E,СВОД!E3676)</f>
        <v>0</v>
      </c>
      <c r="T3676" s="303">
        <f>SUMIFS(Сверхбаза!G:G,Сверхбаза!C:C,СВОД!C3676,Сверхбаза!E:E,СВОД!E3676)</f>
        <v>0</v>
      </c>
    </row>
    <row r="3677" spans="1:20" outlineLevel="1" x14ac:dyDescent="0.2">
      <c r="A3677" s="289"/>
      <c r="B3677" s="279"/>
      <c r="C3677" s="279" t="str">
        <f>CONCATENATE(C3676," ","Итог")</f>
        <v>900801 Итог</v>
      </c>
      <c r="D3677" s="280"/>
      <c r="E3677" s="351"/>
      <c r="F3677" s="352"/>
      <c r="G3677" s="304"/>
      <c r="H3677" s="281"/>
      <c r="I3677" s="281"/>
      <c r="J3677" s="281"/>
      <c r="K3677" s="281"/>
      <c r="L3677" s="281"/>
      <c r="M3677" s="281"/>
      <c r="N3677" s="305">
        <f>SUBTOTAL(9,N3669:N3676)</f>
        <v>2724.2505050000004</v>
      </c>
      <c r="O3677" s="304"/>
      <c r="P3677" s="281"/>
      <c r="Q3677" s="281"/>
      <c r="R3677" s="281"/>
      <c r="S3677" s="281"/>
      <c r="T3677" s="305">
        <f>SUBTOTAL(9,T3669:T3676)</f>
        <v>0</v>
      </c>
    </row>
    <row r="3678" spans="1:20" ht="38.25" outlineLevel="2" x14ac:dyDescent="0.2">
      <c r="A3678" s="287" t="str">
        <f>VLOOKUP(C3678,Округа!B:C,2,FALSE)</f>
        <v>Вне округов</v>
      </c>
      <c r="B3678" s="8">
        <v>509105</v>
      </c>
      <c r="C3678" s="8">
        <v>910501</v>
      </c>
      <c r="D3678" s="9" t="s">
        <v>433</v>
      </c>
      <c r="E3678" s="347">
        <v>1</v>
      </c>
      <c r="F3678" s="348" t="s">
        <v>12</v>
      </c>
      <c r="G3678" s="300">
        <f>SUMIFS('Круглосуточный стационар'!J:J,'Круглосуточный стационар'!D:D,СВОД!C3678,'Круглосуточный стационар'!F:F,СВОД!E3678)/2+SUMIFS(ВМП!J:J,ВМП!D:D,СВОД!C3678,ВМП!F:F,СВОД!E3678)/2+SUMIFS('Дневной стационар'!J:J,'Дневной стационар'!D:D,СВОД!C3678,'Дневной стационар'!F:F,СВОД!E3678)/2+SUMIFS(ЭКО!H:H,ЭКО!D:D,СВОД!C3678,ЭКО!F:F,СВОД!E3678)+SUMIFS(Диализ!J:J,Диализ!E:E,СВОД!C3678,Диализ!G:G,СВОД!E3678)</f>
        <v>112</v>
      </c>
      <c r="H3678" s="278">
        <f>SUMIFS(Поликлиника!H:H,Поликлиника!D:D,СВОД!C3678,Поликлиника!F:F,СВОД!E3678)</f>
        <v>0</v>
      </c>
      <c r="I3678" s="278">
        <f>SUMIFS(Поликлиника!BA:BA,Поликлиника!D:D,СВОД!C3678,Поликлиника!F:F,СВОД!E3678)</f>
        <v>0</v>
      </c>
      <c r="J3678" s="278">
        <f>SUMIFS(Поликлиника!BF:BF,Поликлиника!D:D,СВОД!C3678,Поликлиника!F:F,СВОД!E3678)</f>
        <v>0</v>
      </c>
      <c r="K3678" s="278">
        <f>SUMIFS(Поликлиника!BU:BU,Поликлиника!D:D,СВОД!C3678,Поликлиника!F:F,СВОД!E3678)</f>
        <v>0</v>
      </c>
      <c r="L3678" s="278">
        <f>SUMIFS(Услуги!H:H,Услуги!D:D,СВОД!C3678,Услуги!F:F,СВОД!E3678)+SUMIFS(Услуги!M:M,Услуги!D:D,СВОД!C3678,Услуги!F:F,СВОД!E3678)+SUMIFS(Услуги!R:R,Услуги!D:D,СВОД!C3678,Услуги!F:F,СВОД!E3678)+SUMIFS(Услуги!W:W,Услуги!D:D,СВОД!C3678,Услуги!F:F,СВОД!E3678)+SUMIFS(Услуги!AB:AB,Услуги!D:D,СВОД!C3678,Услуги!F:F,СВОД!E3678)+SUMIFS(Услуги!AG:AG,Услуги!D:D,СВОД!C3678,Услуги!F:F,СВОД!E3678)+SUMIFS(Услуги!AL:AL,Услуги!D:D,СВОД!C3678,Услуги!F:F,СВОД!E3678)+SUMIFS(Услуги!AQ:AQ,Услуги!D:D,СВОД!C3678,Услуги!F:F,СВОД!E3678)</f>
        <v>0</v>
      </c>
      <c r="M3678" s="278">
        <f>SUMIFS('Скорая мед. помощь'!J:J,'Скорая мед. помощь'!E:E,СВОД!C3678,'Скорая мед. помощь'!G:G,СВОД!E3678)</f>
        <v>0</v>
      </c>
      <c r="N3678" s="301">
        <f>SUMIFS('Круглосуточный стационар'!O:O,'Круглосуточный стационар'!D:D,СВОД!C3678,'Круглосуточный стационар'!F:F,СВОД!E3678)+SUMIFS(ВМП!O:O,ВМП!D:D,СВОД!C3678,ВМП!F:F,СВОД!E3678)+SUMIFS('Дневной стационар'!O:O,'Дневной стационар'!D:D,СВОД!C3678,'Дневной стационар'!F:F,СВОД!E3678)+SUMIFS(ЭКО!M:M,ЭКО!D:D,СВОД!C3678,ЭКО!F:F,СВОД!E3678)+SUMIFS(Диализ!O:O,Диализ!E:E,СВОД!C3678,Диализ!G:G,СВОД!E3678)+SUMIFS(Поликлиника!CT:CT,Поликлиника!D:D,СВОД!C3678,Поликлиника!F:F,СВОД!E3678)+SUMIFS('Скорая мед. помощь'!O:O,'Скорая мед. помощь'!E:E,СВОД!C3678,'Скорая мед. помощь'!G:G,СВОД!E3678)+SUMIFS(Услуги!AV:AV,Услуги!D:D,СВОД!C3678,Услуги!F:F,СВОД!E3678)</f>
        <v>2298.7543598401553</v>
      </c>
      <c r="O3678" s="300">
        <f>SUMIFS(Сверхбаза!L:L,Сверхбаза!C:C,СВОД!C3678,Сверхбаза!E:E,СВОД!E3678)+SUMIFS(Сверхбаза!M:M,Сверхбаза!C:C,СВОД!C3678,Сверхбаза!E:E,СВОД!E3678)</f>
        <v>0</v>
      </c>
      <c r="P3678" s="278">
        <f>SUMIFS(Сверхбаза!N:N,Сверхбаза!C:C,СВОД!C3678,Сверхбаза!E:E,СВОД!E3678)</f>
        <v>0</v>
      </c>
      <c r="Q3678" s="278">
        <f>SUMIFS(Сверхбаза!P:P,Сверхбаза!C:C,СВОД!C3678,Сверхбаза!E:E,СВОД!E3678)</f>
        <v>0</v>
      </c>
      <c r="R3678" s="278">
        <f>SUMIFS(Сверхбаза!O:O,Сверхбаза!C:C,СВОД!C3678,Сверхбаза!E:E,СВОД!E3678)</f>
        <v>0</v>
      </c>
      <c r="S3678" s="278">
        <f>SUMIFS(Сверхбаза!Q:Q,Сверхбаза!C:C,СВОД!C3678,Сверхбаза!E:E,СВОД!E3678)</f>
        <v>0</v>
      </c>
      <c r="T3678" s="301">
        <f>SUMIFS(Сверхбаза!G:G,Сверхбаза!C:C,СВОД!C3678,Сверхбаза!E:E,СВОД!E3678)</f>
        <v>0</v>
      </c>
    </row>
    <row r="3679" spans="1:20" ht="38.25" outlineLevel="2" x14ac:dyDescent="0.2">
      <c r="A3679" s="288" t="str">
        <f>VLOOKUP(C3679,Округа!B:C,2,FALSE)</f>
        <v>Вне округов</v>
      </c>
      <c r="B3679" s="361">
        <v>509105</v>
      </c>
      <c r="C3679" s="361">
        <v>910501</v>
      </c>
      <c r="D3679" s="5" t="s">
        <v>433</v>
      </c>
      <c r="E3679" s="349">
        <v>13</v>
      </c>
      <c r="F3679" s="350" t="s">
        <v>704</v>
      </c>
      <c r="G3679" s="302">
        <f>SUMIFS('Круглосуточный стационар'!J:J,'Круглосуточный стационар'!D:D,СВОД!C3679,'Круглосуточный стационар'!F:F,СВОД!E3679)/2+SUMIFS(ВМП!J:J,ВМП!D:D,СВОД!C3679,ВМП!F:F,СВОД!E3679)/2+SUMIFS('Дневной стационар'!J:J,'Дневной стационар'!D:D,СВОД!C3679,'Дневной стационар'!F:F,СВОД!E3679)/2+SUMIFS(ЭКО!H:H,ЭКО!D:D,СВОД!C3679,ЭКО!F:F,СВОД!E3679)+SUMIFS(Диализ!J:J,Диализ!E:E,СВОД!C3679,Диализ!G:G,СВОД!E3679)</f>
        <v>5</v>
      </c>
      <c r="H3679" s="276">
        <f>SUMIFS(Поликлиника!H:H,Поликлиника!D:D,СВОД!C3679,Поликлиника!F:F,СВОД!E3679)</f>
        <v>0</v>
      </c>
      <c r="I3679" s="276">
        <f>SUMIFS(Поликлиника!BA:BA,Поликлиника!D:D,СВОД!C3679,Поликлиника!F:F,СВОД!E3679)</f>
        <v>0</v>
      </c>
      <c r="J3679" s="276">
        <f>SUMIFS(Поликлиника!BF:BF,Поликлиника!D:D,СВОД!C3679,Поликлиника!F:F,СВОД!E3679)</f>
        <v>0</v>
      </c>
      <c r="K3679" s="276">
        <f>SUMIFS(Поликлиника!BU:BU,Поликлиника!D:D,СВОД!C3679,Поликлиника!F:F,СВОД!E3679)</f>
        <v>0</v>
      </c>
      <c r="L3679" s="276">
        <f>SUMIFS(Услуги!H:H,Услуги!D:D,СВОД!C3679,Услуги!F:F,СВОД!E3679)+SUMIFS(Услуги!M:M,Услуги!D:D,СВОД!C3679,Услуги!F:F,СВОД!E3679)+SUMIFS(Услуги!R:R,Услуги!D:D,СВОД!C3679,Услуги!F:F,СВОД!E3679)+SUMIFS(Услуги!W:W,Услуги!D:D,СВОД!C3679,Услуги!F:F,СВОД!E3679)+SUMIFS(Услуги!AB:AB,Услуги!D:D,СВОД!C3679,Услуги!F:F,СВОД!E3679)+SUMIFS(Услуги!AG:AG,Услуги!D:D,СВОД!C3679,Услуги!F:F,СВОД!E3679)+SUMIFS(Услуги!AL:AL,Услуги!D:D,СВОД!C3679,Услуги!F:F,СВОД!E3679)+SUMIFS(Услуги!AQ:AQ,Услуги!D:D,СВОД!C3679,Услуги!F:F,СВОД!E3679)</f>
        <v>0</v>
      </c>
      <c r="M3679" s="276">
        <f>SUMIFS('Скорая мед. помощь'!J:J,'Скорая мед. помощь'!E:E,СВОД!C3679,'Скорая мед. помощь'!G:G,СВОД!E3679)</f>
        <v>0</v>
      </c>
      <c r="N3679" s="303">
        <f>SUMIFS('Круглосуточный стационар'!O:O,'Круглосуточный стационар'!D:D,СВОД!C3679,'Круглосуточный стационар'!F:F,СВОД!E3679)+SUMIFS(ВМП!O:O,ВМП!D:D,СВОД!C3679,ВМП!F:F,СВОД!E3679)+SUMIFS('Дневной стационар'!O:O,'Дневной стационар'!D:D,СВОД!C3679,'Дневной стационар'!F:F,СВОД!E3679)+SUMIFS(ЭКО!M:M,ЭКО!D:D,СВОД!C3679,ЭКО!F:F,СВОД!E3679)+SUMIFS(Диализ!O:O,Диализ!E:E,СВОД!C3679,Диализ!G:G,СВОД!E3679)+SUMIFS(Поликлиника!CT:CT,Поликлиника!D:D,СВОД!C3679,Поликлиника!F:F,СВОД!E3679)+SUMIFS('Скорая мед. помощь'!O:O,'Скорая мед. помощь'!E:E,СВОД!C3679,'Скорая мед. помощь'!G:G,СВОД!E3679)+SUMIFS(Услуги!AV:AV,Услуги!D:D,СВОД!C3679,Услуги!F:F,СВОД!E3679)</f>
        <v>706.41525000000001</v>
      </c>
      <c r="O3679" s="302">
        <f>SUMIFS(Сверхбаза!L:L,Сверхбаза!C:C,СВОД!C3679,Сверхбаза!E:E,СВОД!E3679)+SUMIFS(Сверхбаза!M:M,Сверхбаза!C:C,СВОД!C3679,Сверхбаза!E:E,СВОД!E3679)</f>
        <v>0</v>
      </c>
      <c r="P3679" s="276">
        <f>SUMIFS(Сверхбаза!N:N,Сверхбаза!C:C,СВОД!C3679,Сверхбаза!E:E,СВОД!E3679)</f>
        <v>0</v>
      </c>
      <c r="Q3679" s="276">
        <f>SUMIFS(Сверхбаза!P:P,Сверхбаза!C:C,СВОД!C3679,Сверхбаза!E:E,СВОД!E3679)</f>
        <v>0</v>
      </c>
      <c r="R3679" s="276">
        <f>SUMIFS(Сверхбаза!O:O,Сверхбаза!C:C,СВОД!C3679,Сверхбаза!E:E,СВОД!E3679)</f>
        <v>0</v>
      </c>
      <c r="S3679" s="276">
        <f>SUMIFS(Сверхбаза!Q:Q,Сверхбаза!C:C,СВОД!C3679,Сверхбаза!E:E,СВОД!E3679)</f>
        <v>0</v>
      </c>
      <c r="T3679" s="303">
        <f>SUMIFS(Сверхбаза!G:G,Сверхбаза!C:C,СВОД!C3679,Сверхбаза!E:E,СВОД!E3679)</f>
        <v>0</v>
      </c>
    </row>
    <row r="3680" spans="1:20" ht="38.25" outlineLevel="2" x14ac:dyDescent="0.2">
      <c r="A3680" s="288" t="str">
        <f>VLOOKUP(C3680,Округа!B:C,2,FALSE)</f>
        <v>Вне округов</v>
      </c>
      <c r="B3680" s="361">
        <v>509105</v>
      </c>
      <c r="C3680" s="361">
        <v>910501</v>
      </c>
      <c r="D3680" s="5" t="s">
        <v>433</v>
      </c>
      <c r="E3680" s="349">
        <v>2</v>
      </c>
      <c r="F3680" s="350" t="s">
        <v>173</v>
      </c>
      <c r="G3680" s="302">
        <f>SUMIFS('Круглосуточный стационар'!J:J,'Круглосуточный стационар'!D:D,СВОД!C3680,'Круглосуточный стационар'!F:F,СВОД!E3680)/2+SUMIFS(ВМП!J:J,ВМП!D:D,СВОД!C3680,ВМП!F:F,СВОД!E3680)/2+SUMIFS('Дневной стационар'!J:J,'Дневной стационар'!D:D,СВОД!C3680,'Дневной стационар'!F:F,СВОД!E3680)/2+SUMIFS(ЭКО!H:H,ЭКО!D:D,СВОД!C3680,ЭКО!F:F,СВОД!E3680)+SUMIFS(Диализ!J:J,Диализ!E:E,СВОД!C3680,Диализ!G:G,СВОД!E3680)</f>
        <v>0</v>
      </c>
      <c r="H3680" s="276">
        <f>SUMIFS(Поликлиника!H:H,Поликлиника!D:D,СВОД!C3680,Поликлиника!F:F,СВОД!E3680)</f>
        <v>0</v>
      </c>
      <c r="I3680" s="276">
        <f>SUMIFS(Поликлиника!BA:BA,Поликлиника!D:D,СВОД!C3680,Поликлиника!F:F,СВОД!E3680)</f>
        <v>0</v>
      </c>
      <c r="J3680" s="276">
        <f>SUMIFS(Поликлиника!BF:BF,Поликлиника!D:D,СВОД!C3680,Поликлиника!F:F,СВОД!E3680)</f>
        <v>0</v>
      </c>
      <c r="K3680" s="276">
        <f>SUMIFS(Поликлиника!BU:BU,Поликлиника!D:D,СВОД!C3680,Поликлиника!F:F,СВОД!E3680)</f>
        <v>0</v>
      </c>
      <c r="L3680" s="276">
        <f>SUMIFS(Услуги!H:H,Услуги!D:D,СВОД!C3680,Услуги!F:F,СВОД!E3680)+SUMIFS(Услуги!M:M,Услуги!D:D,СВОД!C3680,Услуги!F:F,СВОД!E3680)+SUMIFS(Услуги!R:R,Услуги!D:D,СВОД!C3680,Услуги!F:F,СВОД!E3680)+SUMIFS(Услуги!W:W,Услуги!D:D,СВОД!C3680,Услуги!F:F,СВОД!E3680)+SUMIFS(Услуги!AB:AB,Услуги!D:D,СВОД!C3680,Услуги!F:F,СВОД!E3680)+SUMIFS(Услуги!AG:AG,Услуги!D:D,СВОД!C3680,Услуги!F:F,СВОД!E3680)+SUMIFS(Услуги!AL:AL,Услуги!D:D,СВОД!C3680,Услуги!F:F,СВОД!E3680)+SUMIFS(Услуги!AQ:AQ,Услуги!D:D,СВОД!C3680,Услуги!F:F,СВОД!E3680)</f>
        <v>0</v>
      </c>
      <c r="M3680" s="276">
        <f>SUMIFS('Скорая мед. помощь'!J:J,'Скорая мед. помощь'!E:E,СВОД!C3680,'Скорая мед. помощь'!G:G,СВОД!E3680)</f>
        <v>0</v>
      </c>
      <c r="N3680" s="303">
        <f>SUMIFS('Круглосуточный стационар'!O:O,'Круглосуточный стационар'!D:D,СВОД!C3680,'Круглосуточный стационар'!F:F,СВОД!E3680)+SUMIFS(ВМП!O:O,ВМП!D:D,СВОД!C3680,ВМП!F:F,СВОД!E3680)+SUMIFS('Дневной стационар'!O:O,'Дневной стационар'!D:D,СВОД!C3680,'Дневной стационар'!F:F,СВОД!E3680)+SUMIFS(ЭКО!M:M,ЭКО!D:D,СВОД!C3680,ЭКО!F:F,СВОД!E3680)+SUMIFS(Диализ!O:O,Диализ!E:E,СВОД!C3680,Диализ!G:G,СВОД!E3680)+SUMIFS(Поликлиника!CT:CT,Поликлиника!D:D,СВОД!C3680,Поликлиника!F:F,СВОД!E3680)+SUMIFS('Скорая мед. помощь'!O:O,'Скорая мед. помощь'!E:E,СВОД!C3680,'Скорая мед. помощь'!G:G,СВОД!E3680)+SUMIFS(Услуги!AV:AV,Услуги!D:D,СВОД!C3680,Услуги!F:F,СВОД!E3680)</f>
        <v>0</v>
      </c>
      <c r="O3680" s="302">
        <f>SUMIFS(Сверхбаза!L:L,Сверхбаза!C:C,СВОД!C3680,Сверхбаза!E:E,СВОД!E3680)+SUMIFS(Сверхбаза!M:M,Сверхбаза!C:C,СВОД!C3680,Сверхбаза!E:E,СВОД!E3680)</f>
        <v>0</v>
      </c>
      <c r="P3680" s="276">
        <f>SUMIFS(Сверхбаза!N:N,Сверхбаза!C:C,СВОД!C3680,Сверхбаза!E:E,СВОД!E3680)</f>
        <v>0</v>
      </c>
      <c r="Q3680" s="276">
        <f>SUMIFS(Сверхбаза!P:P,Сверхбаза!C:C,СВОД!C3680,Сверхбаза!E:E,СВОД!E3680)</f>
        <v>0</v>
      </c>
      <c r="R3680" s="276">
        <f>SUMIFS(Сверхбаза!O:O,Сверхбаза!C:C,СВОД!C3680,Сверхбаза!E:E,СВОД!E3680)</f>
        <v>0</v>
      </c>
      <c r="S3680" s="276">
        <f>SUMIFS(Сверхбаза!Q:Q,Сверхбаза!C:C,СВОД!C3680,Сверхбаза!E:E,СВОД!E3680)</f>
        <v>0</v>
      </c>
      <c r="T3680" s="303">
        <f>SUMIFS(Сверхбаза!G:G,Сверхбаза!C:C,СВОД!C3680,Сверхбаза!E:E,СВОД!E3680)</f>
        <v>0</v>
      </c>
    </row>
    <row r="3681" spans="1:20" ht="38.25" outlineLevel="2" x14ac:dyDescent="0.2">
      <c r="A3681" s="288" t="str">
        <f>VLOOKUP(C3681,Округа!B:C,2,FALSE)</f>
        <v>Вне округов</v>
      </c>
      <c r="B3681" s="361">
        <v>509105</v>
      </c>
      <c r="C3681" s="361">
        <v>910501</v>
      </c>
      <c r="D3681" s="5" t="s">
        <v>433</v>
      </c>
      <c r="E3681" s="349">
        <v>6</v>
      </c>
      <c r="F3681" s="350" t="s">
        <v>705</v>
      </c>
      <c r="G3681" s="302">
        <f>SUMIFS('Круглосуточный стационар'!J:J,'Круглосуточный стационар'!D:D,СВОД!C3681,'Круглосуточный стационар'!F:F,СВОД!E3681)/2+SUMIFS(ВМП!J:J,ВМП!D:D,СВОД!C3681,ВМП!F:F,СВОД!E3681)/2+SUMIFS('Дневной стационар'!J:J,'Дневной стационар'!D:D,СВОД!C3681,'Дневной стационар'!F:F,СВОД!E3681)/2+SUMIFS(ЭКО!H:H,ЭКО!D:D,СВОД!C3681,ЭКО!F:F,СВОД!E3681)+SUMIFS(Диализ!J:J,Диализ!E:E,СВОД!C3681,Диализ!G:G,СВОД!E3681)</f>
        <v>0</v>
      </c>
      <c r="H3681" s="276">
        <f>SUMIFS(Поликлиника!H:H,Поликлиника!D:D,СВОД!C3681,Поликлиника!F:F,СВОД!E3681)</f>
        <v>0</v>
      </c>
      <c r="I3681" s="276">
        <f>SUMIFS(Поликлиника!BA:BA,Поликлиника!D:D,СВОД!C3681,Поликлиника!F:F,СВОД!E3681)</f>
        <v>0</v>
      </c>
      <c r="J3681" s="276">
        <f>SUMIFS(Поликлиника!BF:BF,Поликлиника!D:D,СВОД!C3681,Поликлиника!F:F,СВОД!E3681)</f>
        <v>0</v>
      </c>
      <c r="K3681" s="276">
        <f>SUMIFS(Поликлиника!BU:BU,Поликлиника!D:D,СВОД!C3681,Поликлиника!F:F,СВОД!E3681)</f>
        <v>0</v>
      </c>
      <c r="L3681" s="276">
        <f>SUMIFS(Услуги!H:H,Услуги!D:D,СВОД!C3681,Услуги!F:F,СВОД!E3681)+SUMIFS(Услуги!M:M,Услуги!D:D,СВОД!C3681,Услуги!F:F,СВОД!E3681)+SUMIFS(Услуги!R:R,Услуги!D:D,СВОД!C3681,Услуги!F:F,СВОД!E3681)+SUMIFS(Услуги!W:W,Услуги!D:D,СВОД!C3681,Услуги!F:F,СВОД!E3681)+SUMIFS(Услуги!AB:AB,Услуги!D:D,СВОД!C3681,Услуги!F:F,СВОД!E3681)+SUMIFS(Услуги!AG:AG,Услуги!D:D,СВОД!C3681,Услуги!F:F,СВОД!E3681)+SUMIFS(Услуги!AL:AL,Услуги!D:D,СВОД!C3681,Услуги!F:F,СВОД!E3681)+SUMIFS(Услуги!AQ:AQ,Услуги!D:D,СВОД!C3681,Услуги!F:F,СВОД!E3681)</f>
        <v>0</v>
      </c>
      <c r="M3681" s="276">
        <f>SUMIFS('Скорая мед. помощь'!J:J,'Скорая мед. помощь'!E:E,СВОД!C3681,'Скорая мед. помощь'!G:G,СВОД!E3681)</f>
        <v>0</v>
      </c>
      <c r="N3681" s="303">
        <f>SUMIFS('Круглосуточный стационар'!O:O,'Круглосуточный стационар'!D:D,СВОД!C3681,'Круглосуточный стационар'!F:F,СВОД!E3681)+SUMIFS(ВМП!O:O,ВМП!D:D,СВОД!C3681,ВМП!F:F,СВОД!E3681)+SUMIFS('Дневной стационар'!O:O,'Дневной стационар'!D:D,СВОД!C3681,'Дневной стационар'!F:F,СВОД!E3681)+SUMIFS(ЭКО!M:M,ЭКО!D:D,СВОД!C3681,ЭКО!F:F,СВОД!E3681)+SUMIFS(Диализ!O:O,Диализ!E:E,СВОД!C3681,Диализ!G:G,СВОД!E3681)+SUMIFS(Поликлиника!CT:CT,Поликлиника!D:D,СВОД!C3681,Поликлиника!F:F,СВОД!E3681)+SUMIFS('Скорая мед. помощь'!O:O,'Скорая мед. помощь'!E:E,СВОД!C3681,'Скорая мед. помощь'!G:G,СВОД!E3681)+SUMIFS(Услуги!AV:AV,Услуги!D:D,СВОД!C3681,Услуги!F:F,СВОД!E3681)</f>
        <v>0</v>
      </c>
      <c r="O3681" s="302">
        <f>SUMIFS(Сверхбаза!L:L,Сверхбаза!C:C,СВОД!C3681,Сверхбаза!E:E,СВОД!E3681)+SUMIFS(Сверхбаза!M:M,Сверхбаза!C:C,СВОД!C3681,Сверхбаза!E:E,СВОД!E3681)</f>
        <v>0</v>
      </c>
      <c r="P3681" s="276">
        <f>SUMIFS(Сверхбаза!N:N,Сверхбаза!C:C,СВОД!C3681,Сверхбаза!E:E,СВОД!E3681)</f>
        <v>0</v>
      </c>
      <c r="Q3681" s="276">
        <f>SUMIFS(Сверхбаза!P:P,Сверхбаза!C:C,СВОД!C3681,Сверхбаза!E:E,СВОД!E3681)</f>
        <v>0</v>
      </c>
      <c r="R3681" s="276">
        <f>SUMIFS(Сверхбаза!O:O,Сверхбаза!C:C,СВОД!C3681,Сверхбаза!E:E,СВОД!E3681)</f>
        <v>0</v>
      </c>
      <c r="S3681" s="276">
        <f>SUMIFS(Сверхбаза!Q:Q,Сверхбаза!C:C,СВОД!C3681,Сверхбаза!E:E,СВОД!E3681)</f>
        <v>0</v>
      </c>
      <c r="T3681" s="303">
        <f>SUMIFS(Сверхбаза!G:G,Сверхбаза!C:C,СВОД!C3681,Сверхбаза!E:E,СВОД!E3681)</f>
        <v>0</v>
      </c>
    </row>
    <row r="3682" spans="1:20" ht="38.25" outlineLevel="2" x14ac:dyDescent="0.2">
      <c r="A3682" s="288" t="str">
        <f>VLOOKUP(C3682,Округа!B:C,2,FALSE)</f>
        <v>Вне округов</v>
      </c>
      <c r="B3682" s="361">
        <v>509105</v>
      </c>
      <c r="C3682" s="361">
        <v>910501</v>
      </c>
      <c r="D3682" s="5" t="s">
        <v>433</v>
      </c>
      <c r="E3682" s="349">
        <v>3</v>
      </c>
      <c r="F3682" s="350" t="s">
        <v>174</v>
      </c>
      <c r="G3682" s="302">
        <f>SUMIFS('Круглосуточный стационар'!J:J,'Круглосуточный стационар'!D:D,СВОД!C3682,'Круглосуточный стационар'!F:F,СВОД!E3682)/2+SUMIFS(ВМП!J:J,ВМП!D:D,СВОД!C3682,ВМП!F:F,СВОД!E3682)/2+SUMIFS('Дневной стационар'!J:J,'Дневной стационар'!D:D,СВОД!C3682,'Дневной стационар'!F:F,СВОД!E3682)/2+SUMIFS(ЭКО!H:H,ЭКО!D:D,СВОД!C3682,ЭКО!F:F,СВОД!E3682)+SUMIFS(Диализ!J:J,Диализ!E:E,СВОД!C3682,Диализ!G:G,СВОД!E3682)</f>
        <v>0</v>
      </c>
      <c r="H3682" s="276">
        <f>SUMIFS(Поликлиника!H:H,Поликлиника!D:D,СВОД!C3682,Поликлиника!F:F,СВОД!E3682)</f>
        <v>0</v>
      </c>
      <c r="I3682" s="276">
        <f>SUMIFS(Поликлиника!BA:BA,Поликлиника!D:D,СВОД!C3682,Поликлиника!F:F,СВОД!E3682)</f>
        <v>0</v>
      </c>
      <c r="J3682" s="276">
        <f>SUMIFS(Поликлиника!BF:BF,Поликлиника!D:D,СВОД!C3682,Поликлиника!F:F,СВОД!E3682)</f>
        <v>0</v>
      </c>
      <c r="K3682" s="276">
        <f>SUMIFS(Поликлиника!BU:BU,Поликлиника!D:D,СВОД!C3682,Поликлиника!F:F,СВОД!E3682)</f>
        <v>0</v>
      </c>
      <c r="L3682" s="276">
        <f>SUMIFS(Услуги!H:H,Услуги!D:D,СВОД!C3682,Услуги!F:F,СВОД!E3682)+SUMIFS(Услуги!M:M,Услуги!D:D,СВОД!C3682,Услуги!F:F,СВОД!E3682)+SUMIFS(Услуги!R:R,Услуги!D:D,СВОД!C3682,Услуги!F:F,СВОД!E3682)+SUMIFS(Услуги!W:W,Услуги!D:D,СВОД!C3682,Услуги!F:F,СВОД!E3682)+SUMIFS(Услуги!AB:AB,Услуги!D:D,СВОД!C3682,Услуги!F:F,СВОД!E3682)+SUMIFS(Услуги!AG:AG,Услуги!D:D,СВОД!C3682,Услуги!F:F,СВОД!E3682)+SUMIFS(Услуги!AL:AL,Услуги!D:D,СВОД!C3682,Услуги!F:F,СВОД!E3682)+SUMIFS(Услуги!AQ:AQ,Услуги!D:D,СВОД!C3682,Услуги!F:F,СВОД!E3682)</f>
        <v>30</v>
      </c>
      <c r="M3682" s="276">
        <f>SUMIFS('Скорая мед. помощь'!J:J,'Скорая мед. помощь'!E:E,СВОД!C3682,'Скорая мед. помощь'!G:G,СВОД!E3682)</f>
        <v>0</v>
      </c>
      <c r="N3682" s="303">
        <f>SUMIFS('Круглосуточный стационар'!O:O,'Круглосуточный стационар'!D:D,СВОД!C3682,'Круглосуточный стационар'!F:F,СВОД!E3682)+SUMIFS(ВМП!O:O,ВМП!D:D,СВОД!C3682,ВМП!F:F,СВОД!E3682)+SUMIFS('Дневной стационар'!O:O,'Дневной стационар'!D:D,СВОД!C3682,'Дневной стационар'!F:F,СВОД!E3682)+SUMIFS(ЭКО!M:M,ЭКО!D:D,СВОД!C3682,ЭКО!F:F,СВОД!E3682)+SUMIFS(Диализ!O:O,Диализ!E:E,СВОД!C3682,Диализ!G:G,СВОД!E3682)+SUMIFS(Поликлиника!CT:CT,Поликлиника!D:D,СВОД!C3682,Поликлиника!F:F,СВОД!E3682)+SUMIFS('Скорая мед. помощь'!O:O,'Скорая мед. помощь'!E:E,СВОД!C3682,'Скорая мед. помощь'!G:G,СВОД!E3682)+SUMIFS(Услуги!AV:AV,Услуги!D:D,СВОД!C3682,Услуги!F:F,СВОД!E3682)</f>
        <v>85.045000000000002</v>
      </c>
      <c r="O3682" s="302">
        <f>SUMIFS(Сверхбаза!L:L,Сверхбаза!C:C,СВОД!C3682,Сверхбаза!E:E,СВОД!E3682)+SUMIFS(Сверхбаза!M:M,Сверхбаза!C:C,СВОД!C3682,Сверхбаза!E:E,СВОД!E3682)</f>
        <v>0</v>
      </c>
      <c r="P3682" s="276">
        <f>SUMIFS(Сверхбаза!N:N,Сверхбаза!C:C,СВОД!C3682,Сверхбаза!E:E,СВОД!E3682)</f>
        <v>0</v>
      </c>
      <c r="Q3682" s="276">
        <f>SUMIFS(Сверхбаза!P:P,Сверхбаза!C:C,СВОД!C3682,Сверхбаза!E:E,СВОД!E3682)</f>
        <v>0</v>
      </c>
      <c r="R3682" s="276">
        <f>SUMIFS(Сверхбаза!O:O,Сверхбаза!C:C,СВОД!C3682,Сверхбаза!E:E,СВОД!E3682)</f>
        <v>0</v>
      </c>
      <c r="S3682" s="276">
        <f>SUMIFS(Сверхбаза!Q:Q,Сверхбаза!C:C,СВОД!C3682,Сверхбаза!E:E,СВОД!E3682)</f>
        <v>0</v>
      </c>
      <c r="T3682" s="303">
        <f>SUMIFS(Сверхбаза!G:G,Сверхбаза!C:C,СВОД!C3682,Сверхбаза!E:E,СВОД!E3682)</f>
        <v>0</v>
      </c>
    </row>
    <row r="3683" spans="1:20" ht="38.25" outlineLevel="2" x14ac:dyDescent="0.2">
      <c r="A3683" s="288" t="str">
        <f>VLOOKUP(C3683,Округа!B:C,2,FALSE)</f>
        <v>Вне округов</v>
      </c>
      <c r="B3683" s="361">
        <v>509105</v>
      </c>
      <c r="C3683" s="361">
        <v>910501</v>
      </c>
      <c r="D3683" s="5" t="s">
        <v>433</v>
      </c>
      <c r="E3683" s="349">
        <v>7</v>
      </c>
      <c r="F3683" s="350" t="s">
        <v>706</v>
      </c>
      <c r="G3683" s="302">
        <f>SUMIFS('Круглосуточный стационар'!J:J,'Круглосуточный стационар'!D:D,СВОД!C3683,'Круглосуточный стационар'!F:F,СВОД!E3683)/2+SUMIFS(ВМП!J:J,ВМП!D:D,СВОД!C3683,ВМП!F:F,СВОД!E3683)/2+SUMIFS('Дневной стационар'!J:J,'Дневной стационар'!D:D,СВОД!C3683,'Дневной стационар'!F:F,СВОД!E3683)/2+SUMIFS(ЭКО!H:H,ЭКО!D:D,СВОД!C3683,ЭКО!F:F,СВОД!E3683)+SUMIFS(Диализ!J:J,Диализ!E:E,СВОД!C3683,Диализ!G:G,СВОД!E3683)</f>
        <v>0</v>
      </c>
      <c r="H3683" s="276">
        <f>SUMIFS(Поликлиника!H:H,Поликлиника!D:D,СВОД!C3683,Поликлиника!F:F,СВОД!E3683)</f>
        <v>0</v>
      </c>
      <c r="I3683" s="276">
        <f>SUMIFS(Поликлиника!BA:BA,Поликлиника!D:D,СВОД!C3683,Поликлиника!F:F,СВОД!E3683)</f>
        <v>0</v>
      </c>
      <c r="J3683" s="276">
        <f>SUMIFS(Поликлиника!BF:BF,Поликлиника!D:D,СВОД!C3683,Поликлиника!F:F,СВОД!E3683)</f>
        <v>0</v>
      </c>
      <c r="K3683" s="276">
        <f>SUMIFS(Поликлиника!BU:BU,Поликлиника!D:D,СВОД!C3683,Поликлиника!F:F,СВОД!E3683)</f>
        <v>0</v>
      </c>
      <c r="L3683" s="276">
        <f>SUMIFS(Услуги!H:H,Услуги!D:D,СВОД!C3683,Услуги!F:F,СВОД!E3683)+SUMIFS(Услуги!M:M,Услуги!D:D,СВОД!C3683,Услуги!F:F,СВОД!E3683)+SUMIFS(Услуги!R:R,Услуги!D:D,СВОД!C3683,Услуги!F:F,СВОД!E3683)+SUMIFS(Услуги!W:W,Услуги!D:D,СВОД!C3683,Услуги!F:F,СВОД!E3683)+SUMIFS(Услуги!AB:AB,Услуги!D:D,СВОД!C3683,Услуги!F:F,СВОД!E3683)+SUMIFS(Услуги!AG:AG,Услуги!D:D,СВОД!C3683,Услуги!F:F,СВОД!E3683)+SUMIFS(Услуги!AL:AL,Услуги!D:D,СВОД!C3683,Услуги!F:F,СВОД!E3683)+SUMIFS(Услуги!AQ:AQ,Услуги!D:D,СВОД!C3683,Услуги!F:F,СВОД!E3683)</f>
        <v>0</v>
      </c>
      <c r="M3683" s="276">
        <f>SUMIFS('Скорая мед. помощь'!J:J,'Скорая мед. помощь'!E:E,СВОД!C3683,'Скорая мед. помощь'!G:G,СВОД!E3683)</f>
        <v>0</v>
      </c>
      <c r="N3683" s="303">
        <f>SUMIFS('Круглосуточный стационар'!O:O,'Круглосуточный стационар'!D:D,СВОД!C3683,'Круглосуточный стационар'!F:F,СВОД!E3683)+SUMIFS(ВМП!O:O,ВМП!D:D,СВОД!C3683,ВМП!F:F,СВОД!E3683)+SUMIFS('Дневной стационар'!O:O,'Дневной стационар'!D:D,СВОД!C3683,'Дневной стационар'!F:F,СВОД!E3683)+SUMIFS(ЭКО!M:M,ЭКО!D:D,СВОД!C3683,ЭКО!F:F,СВОД!E3683)+SUMIFS(Диализ!O:O,Диализ!E:E,СВОД!C3683,Диализ!G:G,СВОД!E3683)+SUMIFS(Поликлиника!CT:CT,Поликлиника!D:D,СВОД!C3683,Поликлиника!F:F,СВОД!E3683)+SUMIFS('Скорая мед. помощь'!O:O,'Скорая мед. помощь'!E:E,СВОД!C3683,'Скорая мед. помощь'!G:G,СВОД!E3683)+SUMIFS(Услуги!AV:AV,Услуги!D:D,СВОД!C3683,Услуги!F:F,СВОД!E3683)</f>
        <v>0</v>
      </c>
      <c r="O3683" s="302">
        <f>SUMIFS(Сверхбаза!L:L,Сверхбаза!C:C,СВОД!C3683,Сверхбаза!E:E,СВОД!E3683)+SUMIFS(Сверхбаза!M:M,Сверхбаза!C:C,СВОД!C3683,Сверхбаза!E:E,СВОД!E3683)</f>
        <v>0</v>
      </c>
      <c r="P3683" s="276">
        <f>SUMIFS(Сверхбаза!N:N,Сверхбаза!C:C,СВОД!C3683,Сверхбаза!E:E,СВОД!E3683)</f>
        <v>0</v>
      </c>
      <c r="Q3683" s="276">
        <f>SUMIFS(Сверхбаза!P:P,Сверхбаза!C:C,СВОД!C3683,Сверхбаза!E:E,СВОД!E3683)</f>
        <v>0</v>
      </c>
      <c r="R3683" s="276">
        <f>SUMIFS(Сверхбаза!O:O,Сверхбаза!C:C,СВОД!C3683,Сверхбаза!E:E,СВОД!E3683)</f>
        <v>0</v>
      </c>
      <c r="S3683" s="276">
        <f>SUMIFS(Сверхбаза!Q:Q,Сверхбаза!C:C,СВОД!C3683,Сверхбаза!E:E,СВОД!E3683)</f>
        <v>0</v>
      </c>
      <c r="T3683" s="303">
        <f>SUMIFS(Сверхбаза!G:G,Сверхбаза!C:C,СВОД!C3683,Сверхбаза!E:E,СВОД!E3683)</f>
        <v>0</v>
      </c>
    </row>
    <row r="3684" spans="1:20" ht="38.25" outlineLevel="2" x14ac:dyDescent="0.2">
      <c r="A3684" s="288" t="str">
        <f>VLOOKUP(C3684,Округа!B:C,2,FALSE)</f>
        <v>Вне округов</v>
      </c>
      <c r="B3684" s="361">
        <v>509105</v>
      </c>
      <c r="C3684" s="361">
        <v>910501</v>
      </c>
      <c r="D3684" s="5" t="s">
        <v>433</v>
      </c>
      <c r="E3684" s="349">
        <v>70</v>
      </c>
      <c r="F3684" s="350" t="s">
        <v>707</v>
      </c>
      <c r="G3684" s="302">
        <f>SUMIFS('Круглосуточный стационар'!J:J,'Круглосуточный стационар'!D:D,СВОД!C3684,'Круглосуточный стационар'!F:F,СВОД!E3684)/2+SUMIFS(ВМП!J:J,ВМП!D:D,СВОД!C3684,ВМП!F:F,СВОД!E3684)/2+SUMIFS('Дневной стационар'!J:J,'Дневной стационар'!D:D,СВОД!C3684,'Дневной стационар'!F:F,СВОД!E3684)/2+SUMIFS(ЭКО!H:H,ЭКО!D:D,СВОД!C3684,ЭКО!F:F,СВОД!E3684)+SUMIFS(Диализ!J:J,Диализ!E:E,СВОД!C3684,Диализ!G:G,СВОД!E3684)</f>
        <v>0</v>
      </c>
      <c r="H3684" s="276">
        <f>SUMIFS(Поликлиника!H:H,Поликлиника!D:D,СВОД!C3684,Поликлиника!F:F,СВОД!E3684)</f>
        <v>0</v>
      </c>
      <c r="I3684" s="276">
        <f>SUMIFS(Поликлиника!BA:BA,Поликлиника!D:D,СВОД!C3684,Поликлиника!F:F,СВОД!E3684)</f>
        <v>0</v>
      </c>
      <c r="J3684" s="276">
        <f>SUMIFS(Поликлиника!BF:BF,Поликлиника!D:D,СВОД!C3684,Поликлиника!F:F,СВОД!E3684)</f>
        <v>0</v>
      </c>
      <c r="K3684" s="276">
        <f>SUMIFS(Поликлиника!BU:BU,Поликлиника!D:D,СВОД!C3684,Поликлиника!F:F,СВОД!E3684)</f>
        <v>0</v>
      </c>
      <c r="L3684" s="276">
        <f>SUMIFS(Услуги!H:H,Услуги!D:D,СВОД!C3684,Услуги!F:F,СВОД!E3684)+SUMIFS(Услуги!M:M,Услуги!D:D,СВОД!C3684,Услуги!F:F,СВОД!E3684)+SUMIFS(Услуги!R:R,Услуги!D:D,СВОД!C3684,Услуги!F:F,СВОД!E3684)+SUMIFS(Услуги!W:W,Услуги!D:D,СВОД!C3684,Услуги!F:F,СВОД!E3684)+SUMIFS(Услуги!AB:AB,Услуги!D:D,СВОД!C3684,Услуги!F:F,СВОД!E3684)+SUMIFS(Услуги!AG:AG,Услуги!D:D,СВОД!C3684,Услуги!F:F,СВОД!E3684)+SUMIFS(Услуги!AL:AL,Услуги!D:D,СВОД!C3684,Услуги!F:F,СВОД!E3684)+SUMIFS(Услуги!AQ:AQ,Услуги!D:D,СВОД!C3684,Услуги!F:F,СВОД!E3684)</f>
        <v>0</v>
      </c>
      <c r="M3684" s="276">
        <f>SUMIFS('Скорая мед. помощь'!J:J,'Скорая мед. помощь'!E:E,СВОД!C3684,'Скорая мед. помощь'!G:G,СВОД!E3684)</f>
        <v>0</v>
      </c>
      <c r="N3684" s="303">
        <f>SUMIFS('Круглосуточный стационар'!O:O,'Круглосуточный стационар'!D:D,СВОД!C3684,'Круглосуточный стационар'!F:F,СВОД!E3684)+SUMIFS(ВМП!O:O,ВМП!D:D,СВОД!C3684,ВМП!F:F,СВОД!E3684)+SUMIFS('Дневной стационар'!O:O,'Дневной стационар'!D:D,СВОД!C3684,'Дневной стационар'!F:F,СВОД!E3684)+SUMIFS(ЭКО!M:M,ЭКО!D:D,СВОД!C3684,ЭКО!F:F,СВОД!E3684)+SUMIFS(Диализ!O:O,Диализ!E:E,СВОД!C3684,Диализ!G:G,СВОД!E3684)+SUMIFS(Поликлиника!CT:CT,Поликлиника!D:D,СВОД!C3684,Поликлиника!F:F,СВОД!E3684)+SUMIFS('Скорая мед. помощь'!O:O,'Скорая мед. помощь'!E:E,СВОД!C3684,'Скорая мед. помощь'!G:G,СВОД!E3684)+SUMIFS(Услуги!AV:AV,Услуги!D:D,СВОД!C3684,Услуги!F:F,СВОД!E3684)</f>
        <v>0</v>
      </c>
      <c r="O3684" s="302">
        <f>SUMIFS(Сверхбаза!L:L,Сверхбаза!C:C,СВОД!C3684,Сверхбаза!E:E,СВОД!E3684)+SUMIFS(Сверхбаза!M:M,Сверхбаза!C:C,СВОД!C3684,Сверхбаза!E:E,СВОД!E3684)</f>
        <v>0</v>
      </c>
      <c r="P3684" s="276">
        <f>SUMIFS(Сверхбаза!N:N,Сверхбаза!C:C,СВОД!C3684,Сверхбаза!E:E,СВОД!E3684)</f>
        <v>0</v>
      </c>
      <c r="Q3684" s="276">
        <f>SUMIFS(Сверхбаза!P:P,Сверхбаза!C:C,СВОД!C3684,Сверхбаза!E:E,СВОД!E3684)</f>
        <v>0</v>
      </c>
      <c r="R3684" s="276">
        <f>SUMIFS(Сверхбаза!O:O,Сверхбаза!C:C,СВОД!C3684,Сверхбаза!E:E,СВОД!E3684)</f>
        <v>0</v>
      </c>
      <c r="S3684" s="276">
        <f>SUMIFS(Сверхбаза!Q:Q,Сверхбаза!C:C,СВОД!C3684,Сверхбаза!E:E,СВОД!E3684)</f>
        <v>0</v>
      </c>
      <c r="T3684" s="303">
        <f>SUMIFS(Сверхбаза!G:G,Сверхбаза!C:C,СВОД!C3684,Сверхбаза!E:E,СВОД!E3684)</f>
        <v>0</v>
      </c>
    </row>
    <row r="3685" spans="1:20" ht="38.25" outlineLevel="2" x14ac:dyDescent="0.2">
      <c r="A3685" s="288" t="str">
        <f>VLOOKUP(C3685,Округа!B:C,2,FALSE)</f>
        <v>Вне округов</v>
      </c>
      <c r="B3685" s="361">
        <v>509105</v>
      </c>
      <c r="C3685" s="361">
        <v>910501</v>
      </c>
      <c r="D3685" s="5" t="s">
        <v>433</v>
      </c>
      <c r="E3685" s="349">
        <v>94</v>
      </c>
      <c r="F3685" s="350" t="s">
        <v>157</v>
      </c>
      <c r="G3685" s="302">
        <f>SUMIFS('Круглосуточный стационар'!J:J,'Круглосуточный стационар'!D:D,СВОД!C3685,'Круглосуточный стационар'!F:F,СВОД!E3685)/2+SUMIFS(ВМП!J:J,ВМП!D:D,СВОД!C3685,ВМП!F:F,СВОД!E3685)/2+SUMIFS('Дневной стационар'!J:J,'Дневной стационар'!D:D,СВОД!C3685,'Дневной стационар'!F:F,СВОД!E3685)/2+SUMIFS(ЭКО!H:H,ЭКО!D:D,СВОД!C3685,ЭКО!F:F,СВОД!E3685)+SUMIFS(Диализ!J:J,Диализ!E:E,СВОД!C3685,Диализ!G:G,СВОД!E3685)</f>
        <v>0</v>
      </c>
      <c r="H3685" s="276">
        <f>SUMIFS(Поликлиника!H:H,Поликлиника!D:D,СВОД!C3685,Поликлиника!F:F,СВОД!E3685)</f>
        <v>0</v>
      </c>
      <c r="I3685" s="276">
        <f>SUMIFS(Поликлиника!BA:BA,Поликлиника!D:D,СВОД!C3685,Поликлиника!F:F,СВОД!E3685)</f>
        <v>0</v>
      </c>
      <c r="J3685" s="276">
        <f>SUMIFS(Поликлиника!BF:BF,Поликлиника!D:D,СВОД!C3685,Поликлиника!F:F,СВОД!E3685)</f>
        <v>0</v>
      </c>
      <c r="K3685" s="276">
        <f>SUMIFS(Поликлиника!BU:BU,Поликлиника!D:D,СВОД!C3685,Поликлиника!F:F,СВОД!E3685)</f>
        <v>0</v>
      </c>
      <c r="L3685" s="276">
        <f>SUMIFS(Услуги!H:H,Услуги!D:D,СВОД!C3685,Услуги!F:F,СВОД!E3685)+SUMIFS(Услуги!M:M,Услуги!D:D,СВОД!C3685,Услуги!F:F,СВОД!E3685)+SUMIFS(Услуги!R:R,Услуги!D:D,СВОД!C3685,Услуги!F:F,СВОД!E3685)+SUMIFS(Услуги!W:W,Услуги!D:D,СВОД!C3685,Услуги!F:F,СВОД!E3685)+SUMIFS(Услуги!AB:AB,Услуги!D:D,СВОД!C3685,Услуги!F:F,СВОД!E3685)+SUMIFS(Услуги!AG:AG,Услуги!D:D,СВОД!C3685,Услуги!F:F,СВОД!E3685)+SUMIFS(Услуги!AL:AL,Услуги!D:D,СВОД!C3685,Услуги!F:F,СВОД!E3685)+SUMIFS(Услуги!AQ:AQ,Услуги!D:D,СВОД!C3685,Услуги!F:F,СВОД!E3685)</f>
        <v>0</v>
      </c>
      <c r="M3685" s="276">
        <f>SUMIFS('Скорая мед. помощь'!J:J,'Скорая мед. помощь'!E:E,СВОД!C3685,'Скорая мед. помощь'!G:G,СВОД!E3685)</f>
        <v>0</v>
      </c>
      <c r="N3685" s="303">
        <f>SUMIFS('Круглосуточный стационар'!O:O,'Круглосуточный стационар'!D:D,СВОД!C3685,'Круглосуточный стационар'!F:F,СВОД!E3685)+SUMIFS(ВМП!O:O,ВМП!D:D,СВОД!C3685,ВМП!F:F,СВОД!E3685)+SUMIFS('Дневной стационар'!O:O,'Дневной стационар'!D:D,СВОД!C3685,'Дневной стационар'!F:F,СВОД!E3685)+SUMIFS(ЭКО!M:M,ЭКО!D:D,СВОД!C3685,ЭКО!F:F,СВОД!E3685)+SUMIFS(Диализ!O:O,Диализ!E:E,СВОД!C3685,Диализ!G:G,СВОД!E3685)+SUMIFS(Поликлиника!CT:CT,Поликлиника!D:D,СВОД!C3685,Поликлиника!F:F,СВОД!E3685)+SUMIFS('Скорая мед. помощь'!O:O,'Скорая мед. помощь'!E:E,СВОД!C3685,'Скорая мед. помощь'!G:G,СВОД!E3685)+SUMIFS(Услуги!AV:AV,Услуги!D:D,СВОД!C3685,Услуги!F:F,СВОД!E3685)</f>
        <v>0</v>
      </c>
      <c r="O3685" s="302">
        <f>SUMIFS(Сверхбаза!L:L,Сверхбаза!C:C,СВОД!C3685,Сверхбаза!E:E,СВОД!E3685)+SUMIFS(Сверхбаза!M:M,Сверхбаза!C:C,СВОД!C3685,Сверхбаза!E:E,СВОД!E3685)</f>
        <v>0</v>
      </c>
      <c r="P3685" s="276">
        <f>SUMIFS(Сверхбаза!N:N,Сверхбаза!C:C,СВОД!C3685,Сверхбаза!E:E,СВОД!E3685)</f>
        <v>0</v>
      </c>
      <c r="Q3685" s="276">
        <f>SUMIFS(Сверхбаза!P:P,Сверхбаза!C:C,СВОД!C3685,Сверхбаза!E:E,СВОД!E3685)</f>
        <v>0</v>
      </c>
      <c r="R3685" s="276">
        <f>SUMIFS(Сверхбаза!O:O,Сверхбаза!C:C,СВОД!C3685,Сверхбаза!E:E,СВОД!E3685)</f>
        <v>0</v>
      </c>
      <c r="S3685" s="276">
        <f>SUMIFS(Сверхбаза!Q:Q,Сверхбаза!C:C,СВОД!C3685,Сверхбаза!E:E,СВОД!E3685)</f>
        <v>0</v>
      </c>
      <c r="T3685" s="303">
        <f>SUMIFS(Сверхбаза!G:G,Сверхбаза!C:C,СВОД!C3685,Сверхбаза!E:E,СВОД!E3685)</f>
        <v>0</v>
      </c>
    </row>
    <row r="3686" spans="1:20" outlineLevel="1" x14ac:dyDescent="0.2">
      <c r="A3686" s="289"/>
      <c r="B3686" s="279"/>
      <c r="C3686" s="279" t="str">
        <f>CONCATENATE(C3685," ","Итог")</f>
        <v>910501 Итог</v>
      </c>
      <c r="D3686" s="280"/>
      <c r="E3686" s="351"/>
      <c r="F3686" s="352"/>
      <c r="G3686" s="304"/>
      <c r="H3686" s="281"/>
      <c r="I3686" s="281"/>
      <c r="J3686" s="281"/>
      <c r="K3686" s="281"/>
      <c r="L3686" s="281"/>
      <c r="M3686" s="281"/>
      <c r="N3686" s="305">
        <f>SUBTOTAL(9,N3678:N3685)</f>
        <v>3090.2146098401554</v>
      </c>
      <c r="O3686" s="304"/>
      <c r="P3686" s="281"/>
      <c r="Q3686" s="281"/>
      <c r="R3686" s="281"/>
      <c r="S3686" s="281"/>
      <c r="T3686" s="305">
        <f>SUBTOTAL(9,T3678:T3685)</f>
        <v>0</v>
      </c>
    </row>
    <row r="3687" spans="1:20" outlineLevel="2" x14ac:dyDescent="0.2">
      <c r="A3687" s="287" t="str">
        <f>VLOOKUP(C3687,Округа!B:C,2,FALSE)</f>
        <v>Вне округов</v>
      </c>
      <c r="B3687" s="8">
        <v>509102</v>
      </c>
      <c r="C3687" s="8">
        <v>910701</v>
      </c>
      <c r="D3687" s="9" t="s">
        <v>774</v>
      </c>
      <c r="E3687" s="347">
        <v>1</v>
      </c>
      <c r="F3687" s="348" t="s">
        <v>12</v>
      </c>
      <c r="G3687" s="300">
        <f>SUMIFS('Круглосуточный стационар'!J:J,'Круглосуточный стационар'!D:D,СВОД!C3687,'Круглосуточный стационар'!F:F,СВОД!E3687)/2+SUMIFS(ВМП!J:J,ВМП!D:D,СВОД!C3687,ВМП!F:F,СВОД!E3687)/2+SUMIFS('Дневной стационар'!J:J,'Дневной стационар'!D:D,СВОД!C3687,'Дневной стационар'!F:F,СВОД!E3687)/2+SUMIFS(ЭКО!H:H,ЭКО!D:D,СВОД!C3687,ЭКО!F:F,СВОД!E3687)+SUMIFS(Диализ!J:J,Диализ!E:E,СВОД!C3687,Диализ!G:G,СВОД!E3687)</f>
        <v>3457</v>
      </c>
      <c r="H3687" s="278">
        <f>SUMIFS(Поликлиника!H:H,Поликлиника!D:D,СВОД!C3687,Поликлиника!F:F,СВОД!E3687)</f>
        <v>0</v>
      </c>
      <c r="I3687" s="278">
        <f>SUMIFS(Поликлиника!BA:BA,Поликлиника!D:D,СВОД!C3687,Поликлиника!F:F,СВОД!E3687)</f>
        <v>0</v>
      </c>
      <c r="J3687" s="278">
        <f>SUMIFS(Поликлиника!BF:BF,Поликлиника!D:D,СВОД!C3687,Поликлиника!F:F,СВОД!E3687)</f>
        <v>0</v>
      </c>
      <c r="K3687" s="278">
        <f>SUMIFS(Поликлиника!BU:BU,Поликлиника!D:D,СВОД!C3687,Поликлиника!F:F,СВОД!E3687)</f>
        <v>0</v>
      </c>
      <c r="L3687" s="278">
        <f>SUMIFS(Услуги!H:H,Услуги!D:D,СВОД!C3687,Услуги!F:F,СВОД!E3687)+SUMIFS(Услуги!M:M,Услуги!D:D,СВОД!C3687,Услуги!F:F,СВОД!E3687)+SUMIFS(Услуги!R:R,Услуги!D:D,СВОД!C3687,Услуги!F:F,СВОД!E3687)+SUMIFS(Услуги!W:W,Услуги!D:D,СВОД!C3687,Услуги!F:F,СВОД!E3687)+SUMIFS(Услуги!AB:AB,Услуги!D:D,СВОД!C3687,Услуги!F:F,СВОД!E3687)+SUMIFS(Услуги!AG:AG,Услуги!D:D,СВОД!C3687,Услуги!F:F,СВОД!E3687)+SUMIFS(Услуги!AL:AL,Услуги!D:D,СВОД!C3687,Услуги!F:F,СВОД!E3687)+SUMIFS(Услуги!AQ:AQ,Услуги!D:D,СВОД!C3687,Услуги!F:F,СВОД!E3687)</f>
        <v>0</v>
      </c>
      <c r="M3687" s="278">
        <f>SUMIFS('Скорая мед. помощь'!J:J,'Скорая мед. помощь'!E:E,СВОД!C3687,'Скорая мед. помощь'!G:G,СВОД!E3687)</f>
        <v>0</v>
      </c>
      <c r="N3687" s="301">
        <f>SUMIFS('Круглосуточный стационар'!O:O,'Круглосуточный стационар'!D:D,СВОД!C3687,'Круглосуточный стационар'!F:F,СВОД!E3687)+SUMIFS(ВМП!O:O,ВМП!D:D,СВОД!C3687,ВМП!F:F,СВОД!E3687)+SUMIFS('Дневной стационар'!O:O,'Дневной стационар'!D:D,СВОД!C3687,'Дневной стационар'!F:F,СВОД!E3687)+SUMIFS(ЭКО!M:M,ЭКО!D:D,СВОД!C3687,ЭКО!F:F,СВОД!E3687)+SUMIFS(Диализ!O:O,Диализ!E:E,СВОД!C3687,Диализ!G:G,СВОД!E3687)+SUMIFS(Поликлиника!CT:CT,Поликлиника!D:D,СВОД!C3687,Поликлиника!F:F,СВОД!E3687)+SUMIFS('Скорая мед. помощь'!O:O,'Скорая мед. помощь'!E:E,СВОД!C3687,'Скорая мед. помощь'!G:G,СВОД!E3687)+SUMIFS(Услуги!AV:AV,Услуги!D:D,СВОД!C3687,Услуги!F:F,СВОД!E3687)</f>
        <v>90413.447276406499</v>
      </c>
      <c r="O3687" s="300">
        <f>SUMIFS(Сверхбаза!L:L,Сверхбаза!C:C,СВОД!C3687,Сверхбаза!E:E,СВОД!E3687)+SUMIFS(Сверхбаза!M:M,Сверхбаза!C:C,СВОД!C3687,Сверхбаза!E:E,СВОД!E3687)</f>
        <v>0</v>
      </c>
      <c r="P3687" s="278">
        <f>SUMIFS(Сверхбаза!N:N,Сверхбаза!C:C,СВОД!C3687,Сверхбаза!E:E,СВОД!E3687)</f>
        <v>0</v>
      </c>
      <c r="Q3687" s="278">
        <f>SUMIFS(Сверхбаза!P:P,Сверхбаза!C:C,СВОД!C3687,Сверхбаза!E:E,СВОД!E3687)</f>
        <v>0</v>
      </c>
      <c r="R3687" s="278">
        <f>SUMIFS(Сверхбаза!O:O,Сверхбаза!C:C,СВОД!C3687,Сверхбаза!E:E,СВОД!E3687)</f>
        <v>0</v>
      </c>
      <c r="S3687" s="278">
        <f>SUMIFS(Сверхбаза!Q:Q,Сверхбаза!C:C,СВОД!C3687,Сверхбаза!E:E,СВОД!E3687)</f>
        <v>0</v>
      </c>
      <c r="T3687" s="301">
        <f>SUMIFS(Сверхбаза!G:G,Сверхбаза!C:C,СВОД!C3687,Сверхбаза!E:E,СВОД!E3687)</f>
        <v>0</v>
      </c>
    </row>
    <row r="3688" spans="1:20" ht="25.5" outlineLevel="2" x14ac:dyDescent="0.2">
      <c r="A3688" s="288" t="str">
        <f>VLOOKUP(C3688,Округа!B:C,2,FALSE)</f>
        <v>Вне округов</v>
      </c>
      <c r="B3688" s="361">
        <v>509102</v>
      </c>
      <c r="C3688" s="361">
        <v>910701</v>
      </c>
      <c r="D3688" s="5" t="s">
        <v>774</v>
      </c>
      <c r="E3688" s="349">
        <v>13</v>
      </c>
      <c r="F3688" s="350" t="s">
        <v>704</v>
      </c>
      <c r="G3688" s="302">
        <f>SUMIFS('Круглосуточный стационар'!J:J,'Круглосуточный стационар'!D:D,СВОД!C3688,'Круглосуточный стационар'!F:F,СВОД!E3688)/2+SUMIFS(ВМП!J:J,ВМП!D:D,СВОД!C3688,ВМП!F:F,СВОД!E3688)/2+SUMIFS('Дневной стационар'!J:J,'Дневной стационар'!D:D,СВОД!C3688,'Дневной стационар'!F:F,СВОД!E3688)/2+SUMIFS(ЭКО!H:H,ЭКО!D:D,СВОД!C3688,ЭКО!F:F,СВОД!E3688)+SUMIFS(Диализ!J:J,Диализ!E:E,СВОД!C3688,Диализ!G:G,СВОД!E3688)</f>
        <v>86</v>
      </c>
      <c r="H3688" s="276">
        <f>SUMIFS(Поликлиника!H:H,Поликлиника!D:D,СВОД!C3688,Поликлиника!F:F,СВОД!E3688)</f>
        <v>0</v>
      </c>
      <c r="I3688" s="276">
        <f>SUMIFS(Поликлиника!BA:BA,Поликлиника!D:D,СВОД!C3688,Поликлиника!F:F,СВОД!E3688)</f>
        <v>0</v>
      </c>
      <c r="J3688" s="276">
        <f>SUMIFS(Поликлиника!BF:BF,Поликлиника!D:D,СВОД!C3688,Поликлиника!F:F,СВОД!E3688)</f>
        <v>0</v>
      </c>
      <c r="K3688" s="276">
        <f>SUMIFS(Поликлиника!BU:BU,Поликлиника!D:D,СВОД!C3688,Поликлиника!F:F,СВОД!E3688)</f>
        <v>0</v>
      </c>
      <c r="L3688" s="276">
        <f>SUMIFS(Услуги!H:H,Услуги!D:D,СВОД!C3688,Услуги!F:F,СВОД!E3688)+SUMIFS(Услуги!M:M,Услуги!D:D,СВОД!C3688,Услуги!F:F,СВОД!E3688)+SUMIFS(Услуги!R:R,Услуги!D:D,СВОД!C3688,Услуги!F:F,СВОД!E3688)+SUMIFS(Услуги!W:W,Услуги!D:D,СВОД!C3688,Услуги!F:F,СВОД!E3688)+SUMIFS(Услуги!AB:AB,Услуги!D:D,СВОД!C3688,Услуги!F:F,СВОД!E3688)+SUMIFS(Услуги!AG:AG,Услуги!D:D,СВОД!C3688,Услуги!F:F,СВОД!E3688)+SUMIFS(Услуги!AL:AL,Услуги!D:D,СВОД!C3688,Услуги!F:F,СВОД!E3688)+SUMIFS(Услуги!AQ:AQ,Услуги!D:D,СВОД!C3688,Услуги!F:F,СВОД!E3688)</f>
        <v>0</v>
      </c>
      <c r="M3688" s="276">
        <f>SUMIFS('Скорая мед. помощь'!J:J,'Скорая мед. помощь'!E:E,СВОД!C3688,'Скорая мед. помощь'!G:G,СВОД!E3688)</f>
        <v>0</v>
      </c>
      <c r="N3688" s="303">
        <f>SUMIFS('Круглосуточный стационар'!O:O,'Круглосуточный стационар'!D:D,СВОД!C3688,'Круглосуточный стационар'!F:F,СВОД!E3688)+SUMIFS(ВМП!O:O,ВМП!D:D,СВОД!C3688,ВМП!F:F,СВОД!E3688)+SUMIFS('Дневной стационар'!O:O,'Дневной стационар'!D:D,СВОД!C3688,'Дневной стационар'!F:F,СВОД!E3688)+SUMIFS(ЭКО!M:M,ЭКО!D:D,СВОД!C3688,ЭКО!F:F,СВОД!E3688)+SUMIFS(Диализ!O:O,Диализ!E:E,СВОД!C3688,Диализ!G:G,СВОД!E3688)+SUMIFS(Поликлиника!CT:CT,Поликлиника!D:D,СВОД!C3688,Поликлиника!F:F,СВОД!E3688)+SUMIFS('Скорая мед. помощь'!O:O,'Скорая мед. помощь'!E:E,СВОД!C3688,'Скорая мед. помощь'!G:G,СВОД!E3688)+SUMIFS(Услуги!AV:AV,Услуги!D:D,СВОД!C3688,Услуги!F:F,СВОД!E3688)</f>
        <v>15622.292405</v>
      </c>
      <c r="O3688" s="302">
        <f>SUMIFS(Сверхбаза!L:L,Сверхбаза!C:C,СВОД!C3688,Сверхбаза!E:E,СВОД!E3688)+SUMIFS(Сверхбаза!M:M,Сверхбаза!C:C,СВОД!C3688,Сверхбаза!E:E,СВОД!E3688)</f>
        <v>0</v>
      </c>
      <c r="P3688" s="276">
        <f>SUMIFS(Сверхбаза!N:N,Сверхбаза!C:C,СВОД!C3688,Сверхбаза!E:E,СВОД!E3688)</f>
        <v>0</v>
      </c>
      <c r="Q3688" s="276">
        <f>SUMIFS(Сверхбаза!P:P,Сверхбаза!C:C,СВОД!C3688,Сверхбаза!E:E,СВОД!E3688)</f>
        <v>0</v>
      </c>
      <c r="R3688" s="276">
        <f>SUMIFS(Сверхбаза!O:O,Сверхбаза!C:C,СВОД!C3688,Сверхбаза!E:E,СВОД!E3688)</f>
        <v>0</v>
      </c>
      <c r="S3688" s="276">
        <f>SUMIFS(Сверхбаза!Q:Q,Сверхбаза!C:C,СВОД!C3688,Сверхбаза!E:E,СВОД!E3688)</f>
        <v>0</v>
      </c>
      <c r="T3688" s="303">
        <f>SUMIFS(Сверхбаза!G:G,Сверхбаза!C:C,СВОД!C3688,Сверхбаза!E:E,СВОД!E3688)</f>
        <v>0</v>
      </c>
    </row>
    <row r="3689" spans="1:20" outlineLevel="2" x14ac:dyDescent="0.2">
      <c r="A3689" s="288" t="str">
        <f>VLOOKUP(C3689,Округа!B:C,2,FALSE)</f>
        <v>Вне округов</v>
      </c>
      <c r="B3689" s="361">
        <v>509102</v>
      </c>
      <c r="C3689" s="361">
        <v>910701</v>
      </c>
      <c r="D3689" s="5" t="s">
        <v>774</v>
      </c>
      <c r="E3689" s="349">
        <v>2</v>
      </c>
      <c r="F3689" s="350" t="s">
        <v>173</v>
      </c>
      <c r="G3689" s="302">
        <f>SUMIFS('Круглосуточный стационар'!J:J,'Круглосуточный стационар'!D:D,СВОД!C3689,'Круглосуточный стационар'!F:F,СВОД!E3689)/2+SUMIFS(ВМП!J:J,ВМП!D:D,СВОД!C3689,ВМП!F:F,СВОД!E3689)/2+SUMIFS('Дневной стационар'!J:J,'Дневной стационар'!D:D,СВОД!C3689,'Дневной стационар'!F:F,СВОД!E3689)/2+SUMIFS(ЭКО!H:H,ЭКО!D:D,СВОД!C3689,ЭКО!F:F,СВОД!E3689)+SUMIFS(Диализ!J:J,Диализ!E:E,СВОД!C3689,Диализ!G:G,СВОД!E3689)</f>
        <v>234</v>
      </c>
      <c r="H3689" s="276">
        <f>SUMIFS(Поликлиника!H:H,Поликлиника!D:D,СВОД!C3689,Поликлиника!F:F,СВОД!E3689)</f>
        <v>0</v>
      </c>
      <c r="I3689" s="276">
        <f>SUMIFS(Поликлиника!BA:BA,Поликлиника!D:D,СВОД!C3689,Поликлиника!F:F,СВОД!E3689)</f>
        <v>0</v>
      </c>
      <c r="J3689" s="276">
        <f>SUMIFS(Поликлиника!BF:BF,Поликлиника!D:D,СВОД!C3689,Поликлиника!F:F,СВОД!E3689)</f>
        <v>0</v>
      </c>
      <c r="K3689" s="276">
        <f>SUMIFS(Поликлиника!BU:BU,Поликлиника!D:D,СВОД!C3689,Поликлиника!F:F,СВОД!E3689)</f>
        <v>0</v>
      </c>
      <c r="L3689" s="276">
        <f>SUMIFS(Услуги!H:H,Услуги!D:D,СВОД!C3689,Услуги!F:F,СВОД!E3689)+SUMIFS(Услуги!M:M,Услуги!D:D,СВОД!C3689,Услуги!F:F,СВОД!E3689)+SUMIFS(Услуги!R:R,Услуги!D:D,СВОД!C3689,Услуги!F:F,СВОД!E3689)+SUMIFS(Услуги!W:W,Услуги!D:D,СВОД!C3689,Услуги!F:F,СВОД!E3689)+SUMIFS(Услуги!AB:AB,Услуги!D:D,СВОД!C3689,Услуги!F:F,СВОД!E3689)+SUMIFS(Услуги!AG:AG,Услуги!D:D,СВОД!C3689,Услуги!F:F,СВОД!E3689)+SUMIFS(Услуги!AL:AL,Услуги!D:D,СВОД!C3689,Услуги!F:F,СВОД!E3689)+SUMIFS(Услуги!AQ:AQ,Услуги!D:D,СВОД!C3689,Услуги!F:F,СВОД!E3689)</f>
        <v>0</v>
      </c>
      <c r="M3689" s="276">
        <f>SUMIFS('Скорая мед. помощь'!J:J,'Скорая мед. помощь'!E:E,СВОД!C3689,'Скорая мед. помощь'!G:G,СВОД!E3689)</f>
        <v>0</v>
      </c>
      <c r="N3689" s="303">
        <f>SUMIFS('Круглосуточный стационар'!O:O,'Круглосуточный стационар'!D:D,СВОД!C3689,'Круглосуточный стационар'!F:F,СВОД!E3689)+SUMIFS(ВМП!O:O,ВМП!D:D,СВОД!C3689,ВМП!F:F,СВОД!E3689)+SUMIFS('Дневной стационар'!O:O,'Дневной стационар'!D:D,СВОД!C3689,'Дневной стационар'!F:F,СВОД!E3689)+SUMIFS(ЭКО!M:M,ЭКО!D:D,СВОД!C3689,ЭКО!F:F,СВОД!E3689)+SUMIFS(Диализ!O:O,Диализ!E:E,СВОД!C3689,Диализ!G:G,СВОД!E3689)+SUMIFS(Поликлиника!CT:CT,Поликлиника!D:D,СВОД!C3689,Поликлиника!F:F,СВОД!E3689)+SUMIFS('Скорая мед. помощь'!O:O,'Скорая мед. помощь'!E:E,СВОД!C3689,'Скорая мед. помощь'!G:G,СВОД!E3689)+SUMIFS(Услуги!AV:AV,Услуги!D:D,СВОД!C3689,Услуги!F:F,СВОД!E3689)</f>
        <v>1714.2123870000003</v>
      </c>
      <c r="O3689" s="302">
        <f>SUMIFS(Сверхбаза!L:L,Сверхбаза!C:C,СВОД!C3689,Сверхбаза!E:E,СВОД!E3689)+SUMIFS(Сверхбаза!M:M,Сверхбаза!C:C,СВОД!C3689,Сверхбаза!E:E,СВОД!E3689)</f>
        <v>0</v>
      </c>
      <c r="P3689" s="276">
        <f>SUMIFS(Сверхбаза!N:N,Сверхбаза!C:C,СВОД!C3689,Сверхбаза!E:E,СВОД!E3689)</f>
        <v>0</v>
      </c>
      <c r="Q3689" s="276">
        <f>SUMIFS(Сверхбаза!P:P,Сверхбаза!C:C,СВОД!C3689,Сверхбаза!E:E,СВОД!E3689)</f>
        <v>0</v>
      </c>
      <c r="R3689" s="276">
        <f>SUMIFS(Сверхбаза!O:O,Сверхбаза!C:C,СВОД!C3689,Сверхбаза!E:E,СВОД!E3689)</f>
        <v>0</v>
      </c>
      <c r="S3689" s="276">
        <f>SUMIFS(Сверхбаза!Q:Q,Сверхбаза!C:C,СВОД!C3689,Сверхбаза!E:E,СВОД!E3689)</f>
        <v>0</v>
      </c>
      <c r="T3689" s="303">
        <f>SUMIFS(Сверхбаза!G:G,Сверхбаза!C:C,СВОД!C3689,Сверхбаза!E:E,СВОД!E3689)</f>
        <v>0</v>
      </c>
    </row>
    <row r="3690" spans="1:20" ht="25.5" outlineLevel="2" x14ac:dyDescent="0.2">
      <c r="A3690" s="288" t="str">
        <f>VLOOKUP(C3690,Округа!B:C,2,FALSE)</f>
        <v>Вне округов</v>
      </c>
      <c r="B3690" s="361">
        <v>509102</v>
      </c>
      <c r="C3690" s="361">
        <v>910701</v>
      </c>
      <c r="D3690" s="5" t="s">
        <v>774</v>
      </c>
      <c r="E3690" s="349">
        <v>6</v>
      </c>
      <c r="F3690" s="350" t="s">
        <v>705</v>
      </c>
      <c r="G3690" s="302">
        <f>SUMIFS('Круглосуточный стационар'!J:J,'Круглосуточный стационар'!D:D,СВОД!C3690,'Круглосуточный стационар'!F:F,СВОД!E3690)/2+SUMIFS(ВМП!J:J,ВМП!D:D,СВОД!C3690,ВМП!F:F,СВОД!E3690)/2+SUMIFS('Дневной стационар'!J:J,'Дневной стационар'!D:D,СВОД!C3690,'Дневной стационар'!F:F,СВОД!E3690)/2+SUMIFS(ЭКО!H:H,ЭКО!D:D,СВОД!C3690,ЭКО!F:F,СВОД!E3690)+SUMIFS(Диализ!J:J,Диализ!E:E,СВОД!C3690,Диализ!G:G,СВОД!E3690)</f>
        <v>0</v>
      </c>
      <c r="H3690" s="276">
        <f>SUMIFS(Поликлиника!H:H,Поликлиника!D:D,СВОД!C3690,Поликлиника!F:F,СВОД!E3690)</f>
        <v>0</v>
      </c>
      <c r="I3690" s="276">
        <f>SUMIFS(Поликлиника!BA:BA,Поликлиника!D:D,СВОД!C3690,Поликлиника!F:F,СВОД!E3690)</f>
        <v>0</v>
      </c>
      <c r="J3690" s="276">
        <f>SUMIFS(Поликлиника!BF:BF,Поликлиника!D:D,СВОД!C3690,Поликлиника!F:F,СВОД!E3690)</f>
        <v>0</v>
      </c>
      <c r="K3690" s="276">
        <f>SUMIFS(Поликлиника!BU:BU,Поликлиника!D:D,СВОД!C3690,Поликлиника!F:F,СВОД!E3690)</f>
        <v>0</v>
      </c>
      <c r="L3690" s="276">
        <f>SUMIFS(Услуги!H:H,Услуги!D:D,СВОД!C3690,Услуги!F:F,СВОД!E3690)+SUMIFS(Услуги!M:M,Услуги!D:D,СВОД!C3690,Услуги!F:F,СВОД!E3690)+SUMIFS(Услуги!R:R,Услуги!D:D,СВОД!C3690,Услуги!F:F,СВОД!E3690)+SUMIFS(Услуги!W:W,Услуги!D:D,СВОД!C3690,Услуги!F:F,СВОД!E3690)+SUMIFS(Услуги!AB:AB,Услуги!D:D,СВОД!C3690,Услуги!F:F,СВОД!E3690)+SUMIFS(Услуги!AG:AG,Услуги!D:D,СВОД!C3690,Услуги!F:F,СВОД!E3690)+SUMIFS(Услуги!AL:AL,Услуги!D:D,СВОД!C3690,Услуги!F:F,СВОД!E3690)+SUMIFS(Услуги!AQ:AQ,Услуги!D:D,СВОД!C3690,Услуги!F:F,СВОД!E3690)</f>
        <v>0</v>
      </c>
      <c r="M3690" s="276">
        <f>SUMIFS('Скорая мед. помощь'!J:J,'Скорая мед. помощь'!E:E,СВОД!C3690,'Скорая мед. помощь'!G:G,СВОД!E3690)</f>
        <v>0</v>
      </c>
      <c r="N3690" s="303">
        <f>SUMIFS('Круглосуточный стационар'!O:O,'Круглосуточный стационар'!D:D,СВОД!C3690,'Круглосуточный стационар'!F:F,СВОД!E3690)+SUMIFS(ВМП!O:O,ВМП!D:D,СВОД!C3690,ВМП!F:F,СВОД!E3690)+SUMIFS('Дневной стационар'!O:O,'Дневной стационар'!D:D,СВОД!C3690,'Дневной стационар'!F:F,СВОД!E3690)+SUMIFS(ЭКО!M:M,ЭКО!D:D,СВОД!C3690,ЭКО!F:F,СВОД!E3690)+SUMIFS(Диализ!O:O,Диализ!E:E,СВОД!C3690,Диализ!G:G,СВОД!E3690)+SUMIFS(Поликлиника!CT:CT,Поликлиника!D:D,СВОД!C3690,Поликлиника!F:F,СВОД!E3690)+SUMIFS('Скорая мед. помощь'!O:O,'Скорая мед. помощь'!E:E,СВОД!C3690,'Скорая мед. помощь'!G:G,СВОД!E3690)+SUMIFS(Услуги!AV:AV,Услуги!D:D,СВОД!C3690,Услуги!F:F,СВОД!E3690)</f>
        <v>0</v>
      </c>
      <c r="O3690" s="302">
        <f>SUMIFS(Сверхбаза!L:L,Сверхбаза!C:C,СВОД!C3690,Сверхбаза!E:E,СВОД!E3690)+SUMIFS(Сверхбаза!M:M,Сверхбаза!C:C,СВОД!C3690,Сверхбаза!E:E,СВОД!E3690)</f>
        <v>0</v>
      </c>
      <c r="P3690" s="276">
        <f>SUMIFS(Сверхбаза!N:N,Сверхбаза!C:C,СВОД!C3690,Сверхбаза!E:E,СВОД!E3690)</f>
        <v>0</v>
      </c>
      <c r="Q3690" s="276">
        <f>SUMIFS(Сверхбаза!P:P,Сверхбаза!C:C,СВОД!C3690,Сверхбаза!E:E,СВОД!E3690)</f>
        <v>0</v>
      </c>
      <c r="R3690" s="276">
        <f>SUMIFS(Сверхбаза!O:O,Сверхбаза!C:C,СВОД!C3690,Сверхбаза!E:E,СВОД!E3690)</f>
        <v>0</v>
      </c>
      <c r="S3690" s="276">
        <f>SUMIFS(Сверхбаза!Q:Q,Сверхбаза!C:C,СВОД!C3690,Сверхбаза!E:E,СВОД!E3690)</f>
        <v>0</v>
      </c>
      <c r="T3690" s="303">
        <f>SUMIFS(Сверхбаза!G:G,Сверхбаза!C:C,СВОД!C3690,Сверхбаза!E:E,СВОД!E3690)</f>
        <v>0</v>
      </c>
    </row>
    <row r="3691" spans="1:20" ht="25.5" outlineLevel="2" x14ac:dyDescent="0.2">
      <c r="A3691" s="288" t="str">
        <f>VLOOKUP(C3691,Округа!B:C,2,FALSE)</f>
        <v>Вне округов</v>
      </c>
      <c r="B3691" s="361">
        <v>509102</v>
      </c>
      <c r="C3691" s="361">
        <v>910701</v>
      </c>
      <c r="D3691" s="5" t="s">
        <v>774</v>
      </c>
      <c r="E3691" s="349">
        <v>3</v>
      </c>
      <c r="F3691" s="350" t="s">
        <v>174</v>
      </c>
      <c r="G3691" s="302">
        <f>SUMIFS('Круглосуточный стационар'!J:J,'Круглосуточный стационар'!D:D,СВОД!C3691,'Круглосуточный стационар'!F:F,СВОД!E3691)/2+SUMIFS(ВМП!J:J,ВМП!D:D,СВОД!C3691,ВМП!F:F,СВОД!E3691)/2+SUMIFS('Дневной стационар'!J:J,'Дневной стационар'!D:D,СВОД!C3691,'Дневной стационар'!F:F,СВОД!E3691)/2+SUMIFS(ЭКО!H:H,ЭКО!D:D,СВОД!C3691,ЭКО!F:F,СВОД!E3691)+SUMIFS(Диализ!J:J,Диализ!E:E,СВОД!C3691,Диализ!G:G,СВОД!E3691)</f>
        <v>0</v>
      </c>
      <c r="H3691" s="276">
        <f>SUMIFS(Поликлиника!H:H,Поликлиника!D:D,СВОД!C3691,Поликлиника!F:F,СВОД!E3691)</f>
        <v>837</v>
      </c>
      <c r="I3691" s="276">
        <f>SUMIFS(Поликлиника!BA:BA,Поликлиника!D:D,СВОД!C3691,Поликлиника!F:F,СВОД!E3691)</f>
        <v>0</v>
      </c>
      <c r="J3691" s="276">
        <f>SUMIFS(Поликлиника!BF:BF,Поликлиника!D:D,СВОД!C3691,Поликлиника!F:F,СВОД!E3691)</f>
        <v>6000</v>
      </c>
      <c r="K3691" s="276">
        <f>SUMIFS(Поликлиника!BU:BU,Поликлиника!D:D,СВОД!C3691,Поликлиника!F:F,СВОД!E3691)</f>
        <v>1024</v>
      </c>
      <c r="L3691" s="276">
        <f>SUMIFS(Услуги!H:H,Услуги!D:D,СВОД!C3691,Услуги!F:F,СВОД!E3691)+SUMIFS(Услуги!M:M,Услуги!D:D,СВОД!C3691,Услуги!F:F,СВОД!E3691)+SUMIFS(Услуги!R:R,Услуги!D:D,СВОД!C3691,Услуги!F:F,СВОД!E3691)+SUMIFS(Услуги!W:W,Услуги!D:D,СВОД!C3691,Услуги!F:F,СВОД!E3691)+SUMIFS(Услуги!AB:AB,Услуги!D:D,СВОД!C3691,Услуги!F:F,СВОД!E3691)+SUMIFS(Услуги!AG:AG,Услуги!D:D,СВОД!C3691,Услуги!F:F,СВОД!E3691)+SUMIFS(Услуги!AL:AL,Услуги!D:D,СВОД!C3691,Услуги!F:F,СВОД!E3691)+SUMIFS(Услуги!AQ:AQ,Услуги!D:D,СВОД!C3691,Услуги!F:F,СВОД!E3691)</f>
        <v>150</v>
      </c>
      <c r="M3691" s="276">
        <f>SUMIFS('Скорая мед. помощь'!J:J,'Скорая мед. помощь'!E:E,СВОД!C3691,'Скорая мед. помощь'!G:G,СВОД!E3691)</f>
        <v>0</v>
      </c>
      <c r="N3691" s="303">
        <f>SUMIFS('Круглосуточный стационар'!O:O,'Круглосуточный стационар'!D:D,СВОД!C3691,'Круглосуточный стационар'!F:F,СВОД!E3691)+SUMIFS(ВМП!O:O,ВМП!D:D,СВОД!C3691,ВМП!F:F,СВОД!E3691)+SUMIFS('Дневной стационар'!O:O,'Дневной стационар'!D:D,СВОД!C3691,'Дневной стационар'!F:F,СВОД!E3691)+SUMIFS(ЭКО!M:M,ЭКО!D:D,СВОД!C3691,ЭКО!F:F,СВОД!E3691)+SUMIFS(Диализ!O:O,Диализ!E:E,СВОД!C3691,Диализ!G:G,СВОД!E3691)+SUMIFS(Поликлиника!CT:CT,Поликлиника!D:D,СВОД!C3691,Поликлиника!F:F,СВОД!E3691)+SUMIFS('Скорая мед. помощь'!O:O,'Скорая мед. помощь'!E:E,СВОД!C3691,'Скорая мед. помощь'!G:G,СВОД!E3691)+SUMIFS(Услуги!AV:AV,Услуги!D:D,СВОД!C3691,Услуги!F:F,СВОД!E3691)</f>
        <v>6972.6788792559855</v>
      </c>
      <c r="O3691" s="302">
        <f>SUMIFS(Сверхбаза!L:L,Сверхбаза!C:C,СВОД!C3691,Сверхбаза!E:E,СВОД!E3691)+SUMIFS(Сверхбаза!M:M,Сверхбаза!C:C,СВОД!C3691,Сверхбаза!E:E,СВОД!E3691)</f>
        <v>0</v>
      </c>
      <c r="P3691" s="276">
        <f>SUMIFS(Сверхбаза!N:N,Сверхбаза!C:C,СВОД!C3691,Сверхбаза!E:E,СВОД!E3691)</f>
        <v>0</v>
      </c>
      <c r="Q3691" s="276">
        <f>SUMIFS(Сверхбаза!P:P,Сверхбаза!C:C,СВОД!C3691,Сверхбаза!E:E,СВОД!E3691)</f>
        <v>0</v>
      </c>
      <c r="R3691" s="276">
        <f>SUMIFS(Сверхбаза!O:O,Сверхбаза!C:C,СВОД!C3691,Сверхбаза!E:E,СВОД!E3691)</f>
        <v>0</v>
      </c>
      <c r="S3691" s="276">
        <f>SUMIFS(Сверхбаза!Q:Q,Сверхбаза!C:C,СВОД!C3691,Сверхбаза!E:E,СВОД!E3691)</f>
        <v>0</v>
      </c>
      <c r="T3691" s="303">
        <f>SUMIFS(Сверхбаза!G:G,Сверхбаза!C:C,СВОД!C3691,Сверхбаза!E:E,СВОД!E3691)</f>
        <v>0</v>
      </c>
    </row>
    <row r="3692" spans="1:20" outlineLevel="2" x14ac:dyDescent="0.2">
      <c r="A3692" s="288" t="str">
        <f>VLOOKUP(C3692,Округа!B:C,2,FALSE)</f>
        <v>Вне округов</v>
      </c>
      <c r="B3692" s="361">
        <v>509102</v>
      </c>
      <c r="C3692" s="361">
        <v>910701</v>
      </c>
      <c r="D3692" s="5" t="s">
        <v>774</v>
      </c>
      <c r="E3692" s="349">
        <v>7</v>
      </c>
      <c r="F3692" s="350" t="s">
        <v>706</v>
      </c>
      <c r="G3692" s="302">
        <f>SUMIFS('Круглосуточный стационар'!J:J,'Круглосуточный стационар'!D:D,СВОД!C3692,'Круглосуточный стационар'!F:F,СВОД!E3692)/2+SUMIFS(ВМП!J:J,ВМП!D:D,СВОД!C3692,ВМП!F:F,СВОД!E3692)/2+SUMIFS('Дневной стационар'!J:J,'Дневной стационар'!D:D,СВОД!C3692,'Дневной стационар'!F:F,СВОД!E3692)/2+SUMIFS(ЭКО!H:H,ЭКО!D:D,СВОД!C3692,ЭКО!F:F,СВОД!E3692)+SUMIFS(Диализ!J:J,Диализ!E:E,СВОД!C3692,Диализ!G:G,СВОД!E3692)</f>
        <v>0</v>
      </c>
      <c r="H3692" s="276">
        <f>SUMIFS(Поликлиника!H:H,Поликлиника!D:D,СВОД!C3692,Поликлиника!F:F,СВОД!E3692)</f>
        <v>0</v>
      </c>
      <c r="I3692" s="276">
        <f>SUMIFS(Поликлиника!BA:BA,Поликлиника!D:D,СВОД!C3692,Поликлиника!F:F,СВОД!E3692)</f>
        <v>0</v>
      </c>
      <c r="J3692" s="276">
        <f>SUMIFS(Поликлиника!BF:BF,Поликлиника!D:D,СВОД!C3692,Поликлиника!F:F,СВОД!E3692)</f>
        <v>0</v>
      </c>
      <c r="K3692" s="276">
        <f>SUMIFS(Поликлиника!BU:BU,Поликлиника!D:D,СВОД!C3692,Поликлиника!F:F,СВОД!E3692)</f>
        <v>0</v>
      </c>
      <c r="L3692" s="276">
        <f>SUMIFS(Услуги!H:H,Услуги!D:D,СВОД!C3692,Услуги!F:F,СВОД!E3692)+SUMIFS(Услуги!M:M,Услуги!D:D,СВОД!C3692,Услуги!F:F,СВОД!E3692)+SUMIFS(Услуги!R:R,Услуги!D:D,СВОД!C3692,Услуги!F:F,СВОД!E3692)+SUMIFS(Услуги!W:W,Услуги!D:D,СВОД!C3692,Услуги!F:F,СВОД!E3692)+SUMIFS(Услуги!AB:AB,Услуги!D:D,СВОД!C3692,Услуги!F:F,СВОД!E3692)+SUMIFS(Услуги!AG:AG,Услуги!D:D,СВОД!C3692,Услуги!F:F,СВОД!E3692)+SUMIFS(Услуги!AL:AL,Услуги!D:D,СВОД!C3692,Услуги!F:F,СВОД!E3692)+SUMIFS(Услуги!AQ:AQ,Услуги!D:D,СВОД!C3692,Услуги!F:F,СВОД!E3692)</f>
        <v>0</v>
      </c>
      <c r="M3692" s="276">
        <f>SUMIFS('Скорая мед. помощь'!J:J,'Скорая мед. помощь'!E:E,СВОД!C3692,'Скорая мед. помощь'!G:G,СВОД!E3692)</f>
        <v>0</v>
      </c>
      <c r="N3692" s="303">
        <f>SUMIFS('Круглосуточный стационар'!O:O,'Круглосуточный стационар'!D:D,СВОД!C3692,'Круглосуточный стационар'!F:F,СВОД!E3692)+SUMIFS(ВМП!O:O,ВМП!D:D,СВОД!C3692,ВМП!F:F,СВОД!E3692)+SUMIFS('Дневной стационар'!O:O,'Дневной стационар'!D:D,СВОД!C3692,'Дневной стационар'!F:F,СВОД!E3692)+SUMIFS(ЭКО!M:M,ЭКО!D:D,СВОД!C3692,ЭКО!F:F,СВОД!E3692)+SUMIFS(Диализ!O:O,Диализ!E:E,СВОД!C3692,Диализ!G:G,СВОД!E3692)+SUMIFS(Поликлиника!CT:CT,Поликлиника!D:D,СВОД!C3692,Поликлиника!F:F,СВОД!E3692)+SUMIFS('Скорая мед. помощь'!O:O,'Скорая мед. помощь'!E:E,СВОД!C3692,'Скорая мед. помощь'!G:G,СВОД!E3692)+SUMIFS(Услуги!AV:AV,Услуги!D:D,СВОД!C3692,Услуги!F:F,СВОД!E3692)</f>
        <v>0</v>
      </c>
      <c r="O3692" s="302">
        <f>SUMIFS(Сверхбаза!L:L,Сверхбаза!C:C,СВОД!C3692,Сверхбаза!E:E,СВОД!E3692)+SUMIFS(Сверхбаза!M:M,Сверхбаза!C:C,СВОД!C3692,Сверхбаза!E:E,СВОД!E3692)</f>
        <v>0</v>
      </c>
      <c r="P3692" s="276">
        <f>SUMIFS(Сверхбаза!N:N,Сверхбаза!C:C,СВОД!C3692,Сверхбаза!E:E,СВОД!E3692)</f>
        <v>0</v>
      </c>
      <c r="Q3692" s="276">
        <f>SUMIFS(Сверхбаза!P:P,Сверхбаза!C:C,СВОД!C3692,Сверхбаза!E:E,СВОД!E3692)</f>
        <v>0</v>
      </c>
      <c r="R3692" s="276">
        <f>SUMIFS(Сверхбаза!O:O,Сверхбаза!C:C,СВОД!C3692,Сверхбаза!E:E,СВОД!E3692)</f>
        <v>0</v>
      </c>
      <c r="S3692" s="276">
        <f>SUMIFS(Сверхбаза!Q:Q,Сверхбаза!C:C,СВОД!C3692,Сверхбаза!E:E,СВОД!E3692)</f>
        <v>0</v>
      </c>
      <c r="T3692" s="303">
        <f>SUMIFS(Сверхбаза!G:G,Сверхбаза!C:C,СВОД!C3692,Сверхбаза!E:E,СВОД!E3692)</f>
        <v>0</v>
      </c>
    </row>
    <row r="3693" spans="1:20" outlineLevel="2" x14ac:dyDescent="0.2">
      <c r="A3693" s="288" t="str">
        <f>VLOOKUP(C3693,Округа!B:C,2,FALSE)</f>
        <v>Вне округов</v>
      </c>
      <c r="B3693" s="361">
        <v>509102</v>
      </c>
      <c r="C3693" s="361">
        <v>910701</v>
      </c>
      <c r="D3693" s="5" t="s">
        <v>774</v>
      </c>
      <c r="E3693" s="349">
        <v>70</v>
      </c>
      <c r="F3693" s="350" t="s">
        <v>707</v>
      </c>
      <c r="G3693" s="302">
        <f>SUMIFS('Круглосуточный стационар'!J:J,'Круглосуточный стационар'!D:D,СВОД!C3693,'Круглосуточный стационар'!F:F,СВОД!E3693)/2+SUMIFS(ВМП!J:J,ВМП!D:D,СВОД!C3693,ВМП!F:F,СВОД!E3693)/2+SUMIFS('Дневной стационар'!J:J,'Дневной стационар'!D:D,СВОД!C3693,'Дневной стационар'!F:F,СВОД!E3693)/2+SUMIFS(ЭКО!H:H,ЭКО!D:D,СВОД!C3693,ЭКО!F:F,СВОД!E3693)+SUMIFS(Диализ!J:J,Диализ!E:E,СВОД!C3693,Диализ!G:G,СВОД!E3693)</f>
        <v>0</v>
      </c>
      <c r="H3693" s="276">
        <f>SUMIFS(Поликлиника!H:H,Поликлиника!D:D,СВОД!C3693,Поликлиника!F:F,СВОД!E3693)</f>
        <v>0</v>
      </c>
      <c r="I3693" s="276">
        <f>SUMIFS(Поликлиника!BA:BA,Поликлиника!D:D,СВОД!C3693,Поликлиника!F:F,СВОД!E3693)</f>
        <v>0</v>
      </c>
      <c r="J3693" s="276">
        <f>SUMIFS(Поликлиника!BF:BF,Поликлиника!D:D,СВОД!C3693,Поликлиника!F:F,СВОД!E3693)</f>
        <v>0</v>
      </c>
      <c r="K3693" s="276">
        <f>SUMIFS(Поликлиника!BU:BU,Поликлиника!D:D,СВОД!C3693,Поликлиника!F:F,СВОД!E3693)</f>
        <v>0</v>
      </c>
      <c r="L3693" s="276">
        <f>SUMIFS(Услуги!H:H,Услуги!D:D,СВОД!C3693,Услуги!F:F,СВОД!E3693)+SUMIFS(Услуги!M:M,Услуги!D:D,СВОД!C3693,Услуги!F:F,СВОД!E3693)+SUMIFS(Услуги!R:R,Услуги!D:D,СВОД!C3693,Услуги!F:F,СВОД!E3693)+SUMIFS(Услуги!W:W,Услуги!D:D,СВОД!C3693,Услуги!F:F,СВОД!E3693)+SUMIFS(Услуги!AB:AB,Услуги!D:D,СВОД!C3693,Услуги!F:F,СВОД!E3693)+SUMIFS(Услуги!AG:AG,Услуги!D:D,СВОД!C3693,Услуги!F:F,СВОД!E3693)+SUMIFS(Услуги!AL:AL,Услуги!D:D,СВОД!C3693,Услуги!F:F,СВОД!E3693)+SUMIFS(Услуги!AQ:AQ,Услуги!D:D,СВОД!C3693,Услуги!F:F,СВОД!E3693)</f>
        <v>0</v>
      </c>
      <c r="M3693" s="276">
        <f>SUMIFS('Скорая мед. помощь'!J:J,'Скорая мед. помощь'!E:E,СВОД!C3693,'Скорая мед. помощь'!G:G,СВОД!E3693)</f>
        <v>0</v>
      </c>
      <c r="N3693" s="303">
        <f>SUMIFS('Круглосуточный стационар'!O:O,'Круглосуточный стационар'!D:D,СВОД!C3693,'Круглосуточный стационар'!F:F,СВОД!E3693)+SUMIFS(ВМП!O:O,ВМП!D:D,СВОД!C3693,ВМП!F:F,СВОД!E3693)+SUMIFS('Дневной стационар'!O:O,'Дневной стационар'!D:D,СВОД!C3693,'Дневной стационар'!F:F,СВОД!E3693)+SUMIFS(ЭКО!M:M,ЭКО!D:D,СВОД!C3693,ЭКО!F:F,СВОД!E3693)+SUMIFS(Диализ!O:O,Диализ!E:E,СВОД!C3693,Диализ!G:G,СВОД!E3693)+SUMIFS(Поликлиника!CT:CT,Поликлиника!D:D,СВОД!C3693,Поликлиника!F:F,СВОД!E3693)+SUMIFS('Скорая мед. помощь'!O:O,'Скорая мед. помощь'!E:E,СВОД!C3693,'Скорая мед. помощь'!G:G,СВОД!E3693)+SUMIFS(Услуги!AV:AV,Услуги!D:D,СВОД!C3693,Услуги!F:F,СВОД!E3693)</f>
        <v>0</v>
      </c>
      <c r="O3693" s="302">
        <f>SUMIFS(Сверхбаза!L:L,Сверхбаза!C:C,СВОД!C3693,Сверхбаза!E:E,СВОД!E3693)+SUMIFS(Сверхбаза!M:M,Сверхбаза!C:C,СВОД!C3693,Сверхбаза!E:E,СВОД!E3693)</f>
        <v>0</v>
      </c>
      <c r="P3693" s="276">
        <f>SUMIFS(Сверхбаза!N:N,Сверхбаза!C:C,СВОД!C3693,Сверхбаза!E:E,СВОД!E3693)</f>
        <v>0</v>
      </c>
      <c r="Q3693" s="276">
        <f>SUMIFS(Сверхбаза!P:P,Сверхбаза!C:C,СВОД!C3693,Сверхбаза!E:E,СВОД!E3693)</f>
        <v>0</v>
      </c>
      <c r="R3693" s="276">
        <f>SUMIFS(Сверхбаза!O:O,Сверхбаза!C:C,СВОД!C3693,Сверхбаза!E:E,СВОД!E3693)</f>
        <v>0</v>
      </c>
      <c r="S3693" s="276">
        <f>SUMIFS(Сверхбаза!Q:Q,Сверхбаза!C:C,СВОД!C3693,Сверхбаза!E:E,СВОД!E3693)</f>
        <v>0</v>
      </c>
      <c r="T3693" s="303">
        <f>SUMIFS(Сверхбаза!G:G,Сверхбаза!C:C,СВОД!C3693,Сверхбаза!E:E,СВОД!E3693)</f>
        <v>0</v>
      </c>
    </row>
    <row r="3694" spans="1:20" outlineLevel="2" x14ac:dyDescent="0.2">
      <c r="A3694" s="288" t="str">
        <f>VLOOKUP(C3694,Округа!B:C,2,FALSE)</f>
        <v>Вне округов</v>
      </c>
      <c r="B3694" s="361">
        <v>509102</v>
      </c>
      <c r="C3694" s="361">
        <v>910701</v>
      </c>
      <c r="D3694" s="5" t="s">
        <v>774</v>
      </c>
      <c r="E3694" s="349">
        <v>94</v>
      </c>
      <c r="F3694" s="350" t="s">
        <v>157</v>
      </c>
      <c r="G3694" s="302">
        <f>SUMIFS('Круглосуточный стационар'!J:J,'Круглосуточный стационар'!D:D,СВОД!C3694,'Круглосуточный стационар'!F:F,СВОД!E3694)/2+SUMIFS(ВМП!J:J,ВМП!D:D,СВОД!C3694,ВМП!F:F,СВОД!E3694)/2+SUMIFS('Дневной стационар'!J:J,'Дневной стационар'!D:D,СВОД!C3694,'Дневной стационар'!F:F,СВОД!E3694)/2+SUMIFS(ЭКО!H:H,ЭКО!D:D,СВОД!C3694,ЭКО!F:F,СВОД!E3694)+SUMIFS(Диализ!J:J,Диализ!E:E,СВОД!C3694,Диализ!G:G,СВОД!E3694)</f>
        <v>0</v>
      </c>
      <c r="H3694" s="276">
        <f>SUMIFS(Поликлиника!H:H,Поликлиника!D:D,СВОД!C3694,Поликлиника!F:F,СВОД!E3694)</f>
        <v>0</v>
      </c>
      <c r="I3694" s="276">
        <f>SUMIFS(Поликлиника!BA:BA,Поликлиника!D:D,СВОД!C3694,Поликлиника!F:F,СВОД!E3694)</f>
        <v>0</v>
      </c>
      <c r="J3694" s="276">
        <f>SUMIFS(Поликлиника!BF:BF,Поликлиника!D:D,СВОД!C3694,Поликлиника!F:F,СВОД!E3694)</f>
        <v>0</v>
      </c>
      <c r="K3694" s="276">
        <f>SUMIFS(Поликлиника!BU:BU,Поликлиника!D:D,СВОД!C3694,Поликлиника!F:F,СВОД!E3694)</f>
        <v>0</v>
      </c>
      <c r="L3694" s="276">
        <f>SUMIFS(Услуги!H:H,Услуги!D:D,СВОД!C3694,Услуги!F:F,СВОД!E3694)+SUMIFS(Услуги!M:M,Услуги!D:D,СВОД!C3694,Услуги!F:F,СВОД!E3694)+SUMIFS(Услуги!R:R,Услуги!D:D,СВОД!C3694,Услуги!F:F,СВОД!E3694)+SUMIFS(Услуги!W:W,Услуги!D:D,СВОД!C3694,Услуги!F:F,СВОД!E3694)+SUMIFS(Услуги!AB:AB,Услуги!D:D,СВОД!C3694,Услуги!F:F,СВОД!E3694)+SUMIFS(Услуги!AG:AG,Услуги!D:D,СВОД!C3694,Услуги!F:F,СВОД!E3694)+SUMIFS(Услуги!AL:AL,Услуги!D:D,СВОД!C3694,Услуги!F:F,СВОД!E3694)+SUMIFS(Услуги!AQ:AQ,Услуги!D:D,СВОД!C3694,Услуги!F:F,СВОД!E3694)</f>
        <v>0</v>
      </c>
      <c r="M3694" s="276">
        <f>SUMIFS('Скорая мед. помощь'!J:J,'Скорая мед. помощь'!E:E,СВОД!C3694,'Скорая мед. помощь'!G:G,СВОД!E3694)</f>
        <v>0</v>
      </c>
      <c r="N3694" s="303">
        <f>SUMIFS('Круглосуточный стационар'!O:O,'Круглосуточный стационар'!D:D,СВОД!C3694,'Круглосуточный стационар'!F:F,СВОД!E3694)+SUMIFS(ВМП!O:O,ВМП!D:D,СВОД!C3694,ВМП!F:F,СВОД!E3694)+SUMIFS('Дневной стационар'!O:O,'Дневной стационар'!D:D,СВОД!C3694,'Дневной стационар'!F:F,СВОД!E3694)+SUMIFS(ЭКО!M:M,ЭКО!D:D,СВОД!C3694,ЭКО!F:F,СВОД!E3694)+SUMIFS(Диализ!O:O,Диализ!E:E,СВОД!C3694,Диализ!G:G,СВОД!E3694)+SUMIFS(Поликлиника!CT:CT,Поликлиника!D:D,СВОД!C3694,Поликлиника!F:F,СВОД!E3694)+SUMIFS('Скорая мед. помощь'!O:O,'Скорая мед. помощь'!E:E,СВОД!C3694,'Скорая мед. помощь'!G:G,СВОД!E3694)+SUMIFS(Услуги!AV:AV,Услуги!D:D,СВОД!C3694,Услуги!F:F,СВОД!E3694)</f>
        <v>0</v>
      </c>
      <c r="O3694" s="302">
        <f>SUMIFS(Сверхбаза!L:L,Сверхбаза!C:C,СВОД!C3694,Сверхбаза!E:E,СВОД!E3694)+SUMIFS(Сверхбаза!M:M,Сверхбаза!C:C,СВОД!C3694,Сверхбаза!E:E,СВОД!E3694)</f>
        <v>0</v>
      </c>
      <c r="P3694" s="276">
        <f>SUMIFS(Сверхбаза!N:N,Сверхбаза!C:C,СВОД!C3694,Сверхбаза!E:E,СВОД!E3694)</f>
        <v>0</v>
      </c>
      <c r="Q3694" s="276">
        <f>SUMIFS(Сверхбаза!P:P,Сверхбаза!C:C,СВОД!C3694,Сверхбаза!E:E,СВОД!E3694)</f>
        <v>0</v>
      </c>
      <c r="R3694" s="276">
        <f>SUMIFS(Сверхбаза!O:O,Сверхбаза!C:C,СВОД!C3694,Сверхбаза!E:E,СВОД!E3694)</f>
        <v>0</v>
      </c>
      <c r="S3694" s="276">
        <f>SUMIFS(Сверхбаза!Q:Q,Сверхбаза!C:C,СВОД!C3694,Сверхбаза!E:E,СВОД!E3694)</f>
        <v>0</v>
      </c>
      <c r="T3694" s="303">
        <f>SUMIFS(Сверхбаза!G:G,Сверхбаза!C:C,СВОД!C3694,Сверхбаза!E:E,СВОД!E3694)</f>
        <v>0</v>
      </c>
    </row>
    <row r="3695" spans="1:20" outlineLevel="1" x14ac:dyDescent="0.2">
      <c r="A3695" s="289"/>
      <c r="B3695" s="279"/>
      <c r="C3695" s="279" t="str">
        <f>CONCATENATE(C3694," ","Итог")</f>
        <v>910701 Итог</v>
      </c>
      <c r="D3695" s="280"/>
      <c r="E3695" s="351"/>
      <c r="F3695" s="352"/>
      <c r="G3695" s="304"/>
      <c r="H3695" s="281"/>
      <c r="I3695" s="281"/>
      <c r="J3695" s="281"/>
      <c r="K3695" s="281"/>
      <c r="L3695" s="281"/>
      <c r="M3695" s="281"/>
      <c r="N3695" s="305">
        <f>SUBTOTAL(9,N3687:N3694)</f>
        <v>114722.63094766249</v>
      </c>
      <c r="O3695" s="304"/>
      <c r="P3695" s="281"/>
      <c r="Q3695" s="281"/>
      <c r="R3695" s="281"/>
      <c r="S3695" s="281"/>
      <c r="T3695" s="305">
        <f>SUBTOTAL(9,T3687:T3694)</f>
        <v>0</v>
      </c>
    </row>
    <row r="3696" spans="1:20" ht="38.25" outlineLevel="2" x14ac:dyDescent="0.2">
      <c r="A3696" s="287" t="str">
        <f>VLOOKUP(C3696,Округа!B:C,2,FALSE)</f>
        <v>Вне округов</v>
      </c>
      <c r="B3696" s="8">
        <v>509109</v>
      </c>
      <c r="C3696" s="8">
        <v>910901</v>
      </c>
      <c r="D3696" s="9" t="s">
        <v>455</v>
      </c>
      <c r="E3696" s="347">
        <v>1</v>
      </c>
      <c r="F3696" s="348" t="s">
        <v>12</v>
      </c>
      <c r="G3696" s="300">
        <f>SUMIFS('Круглосуточный стационар'!J:J,'Круглосуточный стационар'!D:D,СВОД!C3696,'Круглосуточный стационар'!F:F,СВОД!E3696)/2+SUMIFS(ВМП!J:J,ВМП!D:D,СВОД!C3696,ВМП!F:F,СВОД!E3696)/2+SUMIFS('Дневной стационар'!J:J,'Дневной стационар'!D:D,СВОД!C3696,'Дневной стационар'!F:F,СВОД!E3696)/2+SUMIFS(ЭКО!H:H,ЭКО!D:D,СВОД!C3696,ЭКО!F:F,СВОД!E3696)+SUMIFS(Диализ!J:J,Диализ!E:E,СВОД!C3696,Диализ!G:G,СВОД!E3696)</f>
        <v>0</v>
      </c>
      <c r="H3696" s="278">
        <f>SUMIFS(Поликлиника!H:H,Поликлиника!D:D,СВОД!C3696,Поликлиника!F:F,СВОД!E3696)</f>
        <v>0</v>
      </c>
      <c r="I3696" s="278">
        <f>SUMIFS(Поликлиника!BA:BA,Поликлиника!D:D,СВОД!C3696,Поликлиника!F:F,СВОД!E3696)</f>
        <v>0</v>
      </c>
      <c r="J3696" s="278">
        <f>SUMIFS(Поликлиника!BF:BF,Поликлиника!D:D,СВОД!C3696,Поликлиника!F:F,СВОД!E3696)</f>
        <v>0</v>
      </c>
      <c r="K3696" s="278">
        <f>SUMIFS(Поликлиника!BU:BU,Поликлиника!D:D,СВОД!C3696,Поликлиника!F:F,СВОД!E3696)</f>
        <v>0</v>
      </c>
      <c r="L3696" s="278">
        <f>SUMIFS(Услуги!H:H,Услуги!D:D,СВОД!C3696,Услуги!F:F,СВОД!E3696)+SUMIFS(Услуги!M:M,Услуги!D:D,СВОД!C3696,Услуги!F:F,СВОД!E3696)+SUMIFS(Услуги!R:R,Услуги!D:D,СВОД!C3696,Услуги!F:F,СВОД!E3696)+SUMIFS(Услуги!W:W,Услуги!D:D,СВОД!C3696,Услуги!F:F,СВОД!E3696)+SUMIFS(Услуги!AB:AB,Услуги!D:D,СВОД!C3696,Услуги!F:F,СВОД!E3696)+SUMIFS(Услуги!AG:AG,Услуги!D:D,СВОД!C3696,Услуги!F:F,СВОД!E3696)+SUMIFS(Услуги!AL:AL,Услуги!D:D,СВОД!C3696,Услуги!F:F,СВОД!E3696)+SUMIFS(Услуги!AQ:AQ,Услуги!D:D,СВОД!C3696,Услуги!F:F,СВОД!E3696)</f>
        <v>0</v>
      </c>
      <c r="M3696" s="278">
        <f>SUMIFS('Скорая мед. помощь'!J:J,'Скорая мед. помощь'!E:E,СВОД!C3696,'Скорая мед. помощь'!G:G,СВОД!E3696)</f>
        <v>0</v>
      </c>
      <c r="N3696" s="301">
        <f>SUMIFS('Круглосуточный стационар'!O:O,'Круглосуточный стационар'!D:D,СВОД!C3696,'Круглосуточный стационар'!F:F,СВОД!E3696)+SUMIFS(ВМП!O:O,ВМП!D:D,СВОД!C3696,ВМП!F:F,СВОД!E3696)+SUMIFS('Дневной стационар'!O:O,'Дневной стационар'!D:D,СВОД!C3696,'Дневной стационар'!F:F,СВОД!E3696)+SUMIFS(ЭКО!M:M,ЭКО!D:D,СВОД!C3696,ЭКО!F:F,СВОД!E3696)+SUMIFS(Диализ!O:O,Диализ!E:E,СВОД!C3696,Диализ!G:G,СВОД!E3696)+SUMIFS(Поликлиника!CT:CT,Поликлиника!D:D,СВОД!C3696,Поликлиника!F:F,СВОД!E3696)+SUMIFS('Скорая мед. помощь'!O:O,'Скорая мед. помощь'!E:E,СВОД!C3696,'Скорая мед. помощь'!G:G,СВОД!E3696)+SUMIFS(Услуги!AV:AV,Услуги!D:D,СВОД!C3696,Услуги!F:F,СВОД!E3696)</f>
        <v>0</v>
      </c>
      <c r="O3696" s="300">
        <f>SUMIFS(Сверхбаза!L:L,Сверхбаза!C:C,СВОД!C3696,Сверхбаза!E:E,СВОД!E3696)+SUMIFS(Сверхбаза!M:M,Сверхбаза!C:C,СВОД!C3696,Сверхбаза!E:E,СВОД!E3696)</f>
        <v>0</v>
      </c>
      <c r="P3696" s="278">
        <f>SUMIFS(Сверхбаза!N:N,Сверхбаза!C:C,СВОД!C3696,Сверхбаза!E:E,СВОД!E3696)</f>
        <v>0</v>
      </c>
      <c r="Q3696" s="278">
        <f>SUMIFS(Сверхбаза!P:P,Сверхбаза!C:C,СВОД!C3696,Сверхбаза!E:E,СВОД!E3696)</f>
        <v>0</v>
      </c>
      <c r="R3696" s="278">
        <f>SUMIFS(Сверхбаза!O:O,Сверхбаза!C:C,СВОД!C3696,Сверхбаза!E:E,СВОД!E3696)</f>
        <v>0</v>
      </c>
      <c r="S3696" s="278">
        <f>SUMIFS(Сверхбаза!Q:Q,Сверхбаза!C:C,СВОД!C3696,Сверхбаза!E:E,СВОД!E3696)</f>
        <v>0</v>
      </c>
      <c r="T3696" s="301">
        <f>SUMIFS(Сверхбаза!G:G,Сверхбаза!C:C,СВОД!C3696,Сверхбаза!E:E,СВОД!E3696)</f>
        <v>0</v>
      </c>
    </row>
    <row r="3697" spans="1:20" ht="38.25" outlineLevel="2" x14ac:dyDescent="0.2">
      <c r="A3697" s="288" t="str">
        <f>VLOOKUP(C3697,Округа!B:C,2,FALSE)</f>
        <v>Вне округов</v>
      </c>
      <c r="B3697" s="361">
        <v>509109</v>
      </c>
      <c r="C3697" s="361">
        <v>910901</v>
      </c>
      <c r="D3697" s="5" t="s">
        <v>455</v>
      </c>
      <c r="E3697" s="349">
        <v>13</v>
      </c>
      <c r="F3697" s="350" t="s">
        <v>704</v>
      </c>
      <c r="G3697" s="302">
        <f>SUMIFS('Круглосуточный стационар'!J:J,'Круглосуточный стационар'!D:D,СВОД!C3697,'Круглосуточный стационар'!F:F,СВОД!E3697)/2+SUMIFS(ВМП!J:J,ВМП!D:D,СВОД!C3697,ВМП!F:F,СВОД!E3697)/2+SUMIFS('Дневной стационар'!J:J,'Дневной стационар'!D:D,СВОД!C3697,'Дневной стационар'!F:F,СВОД!E3697)/2+SUMIFS(ЭКО!H:H,ЭКО!D:D,СВОД!C3697,ЭКО!F:F,СВОД!E3697)+SUMIFS(Диализ!J:J,Диализ!E:E,СВОД!C3697,Диализ!G:G,СВОД!E3697)</f>
        <v>0</v>
      </c>
      <c r="H3697" s="276">
        <f>SUMIFS(Поликлиника!H:H,Поликлиника!D:D,СВОД!C3697,Поликлиника!F:F,СВОД!E3697)</f>
        <v>0</v>
      </c>
      <c r="I3697" s="276">
        <f>SUMIFS(Поликлиника!BA:BA,Поликлиника!D:D,СВОД!C3697,Поликлиника!F:F,СВОД!E3697)</f>
        <v>0</v>
      </c>
      <c r="J3697" s="276">
        <f>SUMIFS(Поликлиника!BF:BF,Поликлиника!D:D,СВОД!C3697,Поликлиника!F:F,СВОД!E3697)</f>
        <v>0</v>
      </c>
      <c r="K3697" s="276">
        <f>SUMIFS(Поликлиника!BU:BU,Поликлиника!D:D,СВОД!C3697,Поликлиника!F:F,СВОД!E3697)</f>
        <v>0</v>
      </c>
      <c r="L3697" s="276">
        <f>SUMIFS(Услуги!H:H,Услуги!D:D,СВОД!C3697,Услуги!F:F,СВОД!E3697)+SUMIFS(Услуги!M:M,Услуги!D:D,СВОД!C3697,Услуги!F:F,СВОД!E3697)+SUMIFS(Услуги!R:R,Услуги!D:D,СВОД!C3697,Услуги!F:F,СВОД!E3697)+SUMIFS(Услуги!W:W,Услуги!D:D,СВОД!C3697,Услуги!F:F,СВОД!E3697)+SUMIFS(Услуги!AB:AB,Услуги!D:D,СВОД!C3697,Услуги!F:F,СВОД!E3697)+SUMIFS(Услуги!AG:AG,Услуги!D:D,СВОД!C3697,Услуги!F:F,СВОД!E3697)+SUMIFS(Услуги!AL:AL,Услуги!D:D,СВОД!C3697,Услуги!F:F,СВОД!E3697)+SUMIFS(Услуги!AQ:AQ,Услуги!D:D,СВОД!C3697,Услуги!F:F,СВОД!E3697)</f>
        <v>0</v>
      </c>
      <c r="M3697" s="276">
        <f>SUMIFS('Скорая мед. помощь'!J:J,'Скорая мед. помощь'!E:E,СВОД!C3697,'Скорая мед. помощь'!G:G,СВОД!E3697)</f>
        <v>0</v>
      </c>
      <c r="N3697" s="303">
        <f>SUMIFS('Круглосуточный стационар'!O:O,'Круглосуточный стационар'!D:D,СВОД!C3697,'Круглосуточный стационар'!F:F,СВОД!E3697)+SUMIFS(ВМП!O:O,ВМП!D:D,СВОД!C3697,ВМП!F:F,СВОД!E3697)+SUMIFS('Дневной стационар'!O:O,'Дневной стационар'!D:D,СВОД!C3697,'Дневной стационар'!F:F,СВОД!E3697)+SUMIFS(ЭКО!M:M,ЭКО!D:D,СВОД!C3697,ЭКО!F:F,СВОД!E3697)+SUMIFS(Диализ!O:O,Диализ!E:E,СВОД!C3697,Диализ!G:G,СВОД!E3697)+SUMIFS(Поликлиника!CT:CT,Поликлиника!D:D,СВОД!C3697,Поликлиника!F:F,СВОД!E3697)+SUMIFS('Скорая мед. помощь'!O:O,'Скорая мед. помощь'!E:E,СВОД!C3697,'Скорая мед. помощь'!G:G,СВОД!E3697)+SUMIFS(Услуги!AV:AV,Услуги!D:D,СВОД!C3697,Услуги!F:F,СВОД!E3697)</f>
        <v>0</v>
      </c>
      <c r="O3697" s="302">
        <f>SUMIFS(Сверхбаза!L:L,Сверхбаза!C:C,СВОД!C3697,Сверхбаза!E:E,СВОД!E3697)+SUMIFS(Сверхбаза!M:M,Сверхбаза!C:C,СВОД!C3697,Сверхбаза!E:E,СВОД!E3697)</f>
        <v>0</v>
      </c>
      <c r="P3697" s="276">
        <f>SUMIFS(Сверхбаза!N:N,Сверхбаза!C:C,СВОД!C3697,Сверхбаза!E:E,СВОД!E3697)</f>
        <v>0</v>
      </c>
      <c r="Q3697" s="276">
        <f>SUMIFS(Сверхбаза!P:P,Сверхбаза!C:C,СВОД!C3697,Сверхбаза!E:E,СВОД!E3697)</f>
        <v>0</v>
      </c>
      <c r="R3697" s="276">
        <f>SUMIFS(Сверхбаза!O:O,Сверхбаза!C:C,СВОД!C3697,Сверхбаза!E:E,СВОД!E3697)</f>
        <v>0</v>
      </c>
      <c r="S3697" s="276">
        <f>SUMIFS(Сверхбаза!Q:Q,Сверхбаза!C:C,СВОД!C3697,Сверхбаза!E:E,СВОД!E3697)</f>
        <v>0</v>
      </c>
      <c r="T3697" s="303">
        <f>SUMIFS(Сверхбаза!G:G,Сверхбаза!C:C,СВОД!C3697,Сверхбаза!E:E,СВОД!E3697)</f>
        <v>0</v>
      </c>
    </row>
    <row r="3698" spans="1:20" ht="38.25" outlineLevel="2" x14ac:dyDescent="0.2">
      <c r="A3698" s="288" t="str">
        <f>VLOOKUP(C3698,Округа!B:C,2,FALSE)</f>
        <v>Вне округов</v>
      </c>
      <c r="B3698" s="361">
        <v>509109</v>
      </c>
      <c r="C3698" s="361">
        <v>910901</v>
      </c>
      <c r="D3698" s="5" t="s">
        <v>455</v>
      </c>
      <c r="E3698" s="349">
        <v>2</v>
      </c>
      <c r="F3698" s="350" t="s">
        <v>173</v>
      </c>
      <c r="G3698" s="302">
        <f>SUMIFS('Круглосуточный стационар'!J:J,'Круглосуточный стационар'!D:D,СВОД!C3698,'Круглосуточный стационар'!F:F,СВОД!E3698)/2+SUMIFS(ВМП!J:J,ВМП!D:D,СВОД!C3698,ВМП!F:F,СВОД!E3698)/2+SUMIFS('Дневной стационар'!J:J,'Дневной стационар'!D:D,СВОД!C3698,'Дневной стационар'!F:F,СВОД!E3698)/2+SUMIFS(ЭКО!H:H,ЭКО!D:D,СВОД!C3698,ЭКО!F:F,СВОД!E3698)+SUMIFS(Диализ!J:J,Диализ!E:E,СВОД!C3698,Диализ!G:G,СВОД!E3698)</f>
        <v>0</v>
      </c>
      <c r="H3698" s="276">
        <f>SUMIFS(Поликлиника!H:H,Поликлиника!D:D,СВОД!C3698,Поликлиника!F:F,СВОД!E3698)</f>
        <v>0</v>
      </c>
      <c r="I3698" s="276">
        <f>SUMIFS(Поликлиника!BA:BA,Поликлиника!D:D,СВОД!C3698,Поликлиника!F:F,СВОД!E3698)</f>
        <v>0</v>
      </c>
      <c r="J3698" s="276">
        <f>SUMIFS(Поликлиника!BF:BF,Поликлиника!D:D,СВОД!C3698,Поликлиника!F:F,СВОД!E3698)</f>
        <v>0</v>
      </c>
      <c r="K3698" s="276">
        <f>SUMIFS(Поликлиника!BU:BU,Поликлиника!D:D,СВОД!C3698,Поликлиника!F:F,СВОД!E3698)</f>
        <v>0</v>
      </c>
      <c r="L3698" s="276">
        <f>SUMIFS(Услуги!H:H,Услуги!D:D,СВОД!C3698,Услуги!F:F,СВОД!E3698)+SUMIFS(Услуги!M:M,Услуги!D:D,СВОД!C3698,Услуги!F:F,СВОД!E3698)+SUMIFS(Услуги!R:R,Услуги!D:D,СВОД!C3698,Услуги!F:F,СВОД!E3698)+SUMIFS(Услуги!W:W,Услуги!D:D,СВОД!C3698,Услуги!F:F,СВОД!E3698)+SUMIFS(Услуги!AB:AB,Услуги!D:D,СВОД!C3698,Услуги!F:F,СВОД!E3698)+SUMIFS(Услуги!AG:AG,Услуги!D:D,СВОД!C3698,Услуги!F:F,СВОД!E3698)+SUMIFS(Услуги!AL:AL,Услуги!D:D,СВОД!C3698,Услуги!F:F,СВОД!E3698)+SUMIFS(Услуги!AQ:AQ,Услуги!D:D,СВОД!C3698,Услуги!F:F,СВОД!E3698)</f>
        <v>0</v>
      </c>
      <c r="M3698" s="276">
        <f>SUMIFS('Скорая мед. помощь'!J:J,'Скорая мед. помощь'!E:E,СВОД!C3698,'Скорая мед. помощь'!G:G,СВОД!E3698)</f>
        <v>0</v>
      </c>
      <c r="N3698" s="303">
        <f>SUMIFS('Круглосуточный стационар'!O:O,'Круглосуточный стационар'!D:D,СВОД!C3698,'Круглосуточный стационар'!F:F,СВОД!E3698)+SUMIFS(ВМП!O:O,ВМП!D:D,СВОД!C3698,ВМП!F:F,СВОД!E3698)+SUMIFS('Дневной стационар'!O:O,'Дневной стационар'!D:D,СВОД!C3698,'Дневной стационар'!F:F,СВОД!E3698)+SUMIFS(ЭКО!M:M,ЭКО!D:D,СВОД!C3698,ЭКО!F:F,СВОД!E3698)+SUMIFS(Диализ!O:O,Диализ!E:E,СВОД!C3698,Диализ!G:G,СВОД!E3698)+SUMIFS(Поликлиника!CT:CT,Поликлиника!D:D,СВОД!C3698,Поликлиника!F:F,СВОД!E3698)+SUMIFS('Скорая мед. помощь'!O:O,'Скорая мед. помощь'!E:E,СВОД!C3698,'Скорая мед. помощь'!G:G,СВОД!E3698)+SUMIFS(Услуги!AV:AV,Услуги!D:D,СВОД!C3698,Услуги!F:F,СВОД!E3698)</f>
        <v>0</v>
      </c>
      <c r="O3698" s="302">
        <f>SUMIFS(Сверхбаза!L:L,Сверхбаза!C:C,СВОД!C3698,Сверхбаза!E:E,СВОД!E3698)+SUMIFS(Сверхбаза!M:M,Сверхбаза!C:C,СВОД!C3698,Сверхбаза!E:E,СВОД!E3698)</f>
        <v>0</v>
      </c>
      <c r="P3698" s="276">
        <f>SUMIFS(Сверхбаза!N:N,Сверхбаза!C:C,СВОД!C3698,Сверхбаза!E:E,СВОД!E3698)</f>
        <v>0</v>
      </c>
      <c r="Q3698" s="276">
        <f>SUMIFS(Сверхбаза!P:P,Сверхбаза!C:C,СВОД!C3698,Сверхбаза!E:E,СВОД!E3698)</f>
        <v>0</v>
      </c>
      <c r="R3698" s="276">
        <f>SUMIFS(Сверхбаза!O:O,Сверхбаза!C:C,СВОД!C3698,Сверхбаза!E:E,СВОД!E3698)</f>
        <v>0</v>
      </c>
      <c r="S3698" s="276">
        <f>SUMIFS(Сверхбаза!Q:Q,Сверхбаза!C:C,СВОД!C3698,Сверхбаза!E:E,СВОД!E3698)</f>
        <v>0</v>
      </c>
      <c r="T3698" s="303">
        <f>SUMIFS(Сверхбаза!G:G,Сверхбаза!C:C,СВОД!C3698,Сверхбаза!E:E,СВОД!E3698)</f>
        <v>0</v>
      </c>
    </row>
    <row r="3699" spans="1:20" ht="38.25" outlineLevel="2" x14ac:dyDescent="0.2">
      <c r="A3699" s="288" t="str">
        <f>VLOOKUP(C3699,Округа!B:C,2,FALSE)</f>
        <v>Вне округов</v>
      </c>
      <c r="B3699" s="361">
        <v>509109</v>
      </c>
      <c r="C3699" s="361">
        <v>910901</v>
      </c>
      <c r="D3699" s="5" t="s">
        <v>455</v>
      </c>
      <c r="E3699" s="349">
        <v>6</v>
      </c>
      <c r="F3699" s="350" t="s">
        <v>705</v>
      </c>
      <c r="G3699" s="302">
        <f>SUMIFS('Круглосуточный стационар'!J:J,'Круглосуточный стационар'!D:D,СВОД!C3699,'Круглосуточный стационар'!F:F,СВОД!E3699)/2+SUMIFS(ВМП!J:J,ВМП!D:D,СВОД!C3699,ВМП!F:F,СВОД!E3699)/2+SUMIFS('Дневной стационар'!J:J,'Дневной стационар'!D:D,СВОД!C3699,'Дневной стационар'!F:F,СВОД!E3699)/2+SUMIFS(ЭКО!H:H,ЭКО!D:D,СВОД!C3699,ЭКО!F:F,СВОД!E3699)+SUMIFS(Диализ!J:J,Диализ!E:E,СВОД!C3699,Диализ!G:G,СВОД!E3699)</f>
        <v>0</v>
      </c>
      <c r="H3699" s="276">
        <f>SUMIFS(Поликлиника!H:H,Поликлиника!D:D,СВОД!C3699,Поликлиника!F:F,СВОД!E3699)</f>
        <v>0</v>
      </c>
      <c r="I3699" s="276">
        <f>SUMIFS(Поликлиника!BA:BA,Поликлиника!D:D,СВОД!C3699,Поликлиника!F:F,СВОД!E3699)</f>
        <v>0</v>
      </c>
      <c r="J3699" s="276">
        <f>SUMIFS(Поликлиника!BF:BF,Поликлиника!D:D,СВОД!C3699,Поликлиника!F:F,СВОД!E3699)</f>
        <v>0</v>
      </c>
      <c r="K3699" s="276">
        <f>SUMIFS(Поликлиника!BU:BU,Поликлиника!D:D,СВОД!C3699,Поликлиника!F:F,СВОД!E3699)</f>
        <v>0</v>
      </c>
      <c r="L3699" s="276">
        <f>SUMIFS(Услуги!H:H,Услуги!D:D,СВОД!C3699,Услуги!F:F,СВОД!E3699)+SUMIFS(Услуги!M:M,Услуги!D:D,СВОД!C3699,Услуги!F:F,СВОД!E3699)+SUMIFS(Услуги!R:R,Услуги!D:D,СВОД!C3699,Услуги!F:F,СВОД!E3699)+SUMIFS(Услуги!W:W,Услуги!D:D,СВОД!C3699,Услуги!F:F,СВОД!E3699)+SUMIFS(Услуги!AB:AB,Услуги!D:D,СВОД!C3699,Услуги!F:F,СВОД!E3699)+SUMIFS(Услуги!AG:AG,Услуги!D:D,СВОД!C3699,Услуги!F:F,СВОД!E3699)+SUMIFS(Услуги!AL:AL,Услуги!D:D,СВОД!C3699,Услуги!F:F,СВОД!E3699)+SUMIFS(Услуги!AQ:AQ,Услуги!D:D,СВОД!C3699,Услуги!F:F,СВОД!E3699)</f>
        <v>0</v>
      </c>
      <c r="M3699" s="276">
        <f>SUMIFS('Скорая мед. помощь'!J:J,'Скорая мед. помощь'!E:E,СВОД!C3699,'Скорая мед. помощь'!G:G,СВОД!E3699)</f>
        <v>0</v>
      </c>
      <c r="N3699" s="303">
        <f>SUMIFS('Круглосуточный стационар'!O:O,'Круглосуточный стационар'!D:D,СВОД!C3699,'Круглосуточный стационар'!F:F,СВОД!E3699)+SUMIFS(ВМП!O:O,ВМП!D:D,СВОД!C3699,ВМП!F:F,СВОД!E3699)+SUMIFS('Дневной стационар'!O:O,'Дневной стационар'!D:D,СВОД!C3699,'Дневной стационар'!F:F,СВОД!E3699)+SUMIFS(ЭКО!M:M,ЭКО!D:D,СВОД!C3699,ЭКО!F:F,СВОД!E3699)+SUMIFS(Диализ!O:O,Диализ!E:E,СВОД!C3699,Диализ!G:G,СВОД!E3699)+SUMIFS(Поликлиника!CT:CT,Поликлиника!D:D,СВОД!C3699,Поликлиника!F:F,СВОД!E3699)+SUMIFS('Скорая мед. помощь'!O:O,'Скорая мед. помощь'!E:E,СВОД!C3699,'Скорая мед. помощь'!G:G,СВОД!E3699)+SUMIFS(Услуги!AV:AV,Услуги!D:D,СВОД!C3699,Услуги!F:F,СВОД!E3699)</f>
        <v>0</v>
      </c>
      <c r="O3699" s="302">
        <f>SUMIFS(Сверхбаза!L:L,Сверхбаза!C:C,СВОД!C3699,Сверхбаза!E:E,СВОД!E3699)+SUMIFS(Сверхбаза!M:M,Сверхбаза!C:C,СВОД!C3699,Сверхбаза!E:E,СВОД!E3699)</f>
        <v>0</v>
      </c>
      <c r="P3699" s="276">
        <f>SUMIFS(Сверхбаза!N:N,Сверхбаза!C:C,СВОД!C3699,Сверхбаза!E:E,СВОД!E3699)</f>
        <v>0</v>
      </c>
      <c r="Q3699" s="276">
        <f>SUMIFS(Сверхбаза!P:P,Сверхбаза!C:C,СВОД!C3699,Сверхбаза!E:E,СВОД!E3699)</f>
        <v>0</v>
      </c>
      <c r="R3699" s="276">
        <f>SUMIFS(Сверхбаза!O:O,Сверхбаза!C:C,СВОД!C3699,Сверхбаза!E:E,СВОД!E3699)</f>
        <v>0</v>
      </c>
      <c r="S3699" s="276">
        <f>SUMIFS(Сверхбаза!Q:Q,Сверхбаза!C:C,СВОД!C3699,Сверхбаза!E:E,СВОД!E3699)</f>
        <v>0</v>
      </c>
      <c r="T3699" s="303">
        <f>SUMIFS(Сверхбаза!G:G,Сверхбаза!C:C,СВОД!C3699,Сверхбаза!E:E,СВОД!E3699)</f>
        <v>0</v>
      </c>
    </row>
    <row r="3700" spans="1:20" ht="38.25" outlineLevel="2" x14ac:dyDescent="0.2">
      <c r="A3700" s="288" t="str">
        <f>VLOOKUP(C3700,Округа!B:C,2,FALSE)</f>
        <v>Вне округов</v>
      </c>
      <c r="B3700" s="361">
        <v>509109</v>
      </c>
      <c r="C3700" s="361">
        <v>910901</v>
      </c>
      <c r="D3700" s="5" t="s">
        <v>455</v>
      </c>
      <c r="E3700" s="349">
        <v>3</v>
      </c>
      <c r="F3700" s="350" t="s">
        <v>174</v>
      </c>
      <c r="G3700" s="302">
        <f>SUMIFS('Круглосуточный стационар'!J:J,'Круглосуточный стационар'!D:D,СВОД!C3700,'Круглосуточный стационар'!F:F,СВОД!E3700)/2+SUMIFS(ВМП!J:J,ВМП!D:D,СВОД!C3700,ВМП!F:F,СВОД!E3700)/2+SUMIFS('Дневной стационар'!J:J,'Дневной стационар'!D:D,СВОД!C3700,'Дневной стационар'!F:F,СВОД!E3700)/2+SUMIFS(ЭКО!H:H,ЭКО!D:D,СВОД!C3700,ЭКО!F:F,СВОД!E3700)+SUMIFS(Диализ!J:J,Диализ!E:E,СВОД!C3700,Диализ!G:G,СВОД!E3700)</f>
        <v>0</v>
      </c>
      <c r="H3700" s="276">
        <f>SUMIFS(Поликлиника!H:H,Поликлиника!D:D,СВОД!C3700,Поликлиника!F:F,СВОД!E3700)</f>
        <v>0</v>
      </c>
      <c r="I3700" s="276">
        <f>SUMIFS(Поликлиника!BA:BA,Поликлиника!D:D,СВОД!C3700,Поликлиника!F:F,СВОД!E3700)</f>
        <v>0</v>
      </c>
      <c r="J3700" s="276">
        <f>SUMIFS(Поликлиника!BF:BF,Поликлиника!D:D,СВОД!C3700,Поликлиника!F:F,СВОД!E3700)</f>
        <v>0</v>
      </c>
      <c r="K3700" s="276">
        <f>SUMIFS(Поликлиника!BU:BU,Поликлиника!D:D,СВОД!C3700,Поликлиника!F:F,СВОД!E3700)</f>
        <v>0</v>
      </c>
      <c r="L3700" s="276">
        <f>SUMIFS(Услуги!H:H,Услуги!D:D,СВОД!C3700,Услуги!F:F,СВОД!E3700)+SUMIFS(Услуги!M:M,Услуги!D:D,СВОД!C3700,Услуги!F:F,СВОД!E3700)+SUMIFS(Услуги!R:R,Услуги!D:D,СВОД!C3700,Услуги!F:F,СВОД!E3700)+SUMIFS(Услуги!W:W,Услуги!D:D,СВОД!C3700,Услуги!F:F,СВОД!E3700)+SUMIFS(Услуги!AB:AB,Услуги!D:D,СВОД!C3700,Услуги!F:F,СВОД!E3700)+SUMIFS(Услуги!AG:AG,Услуги!D:D,СВОД!C3700,Услуги!F:F,СВОД!E3700)+SUMIFS(Услуги!AL:AL,Услуги!D:D,СВОД!C3700,Услуги!F:F,СВОД!E3700)+SUMIFS(Услуги!AQ:AQ,Услуги!D:D,СВОД!C3700,Услуги!F:F,СВОД!E3700)</f>
        <v>0</v>
      </c>
      <c r="M3700" s="276">
        <f>SUMIFS('Скорая мед. помощь'!J:J,'Скорая мед. помощь'!E:E,СВОД!C3700,'Скорая мед. помощь'!G:G,СВОД!E3700)</f>
        <v>0</v>
      </c>
      <c r="N3700" s="303">
        <f>SUMIFS('Круглосуточный стационар'!O:O,'Круглосуточный стационар'!D:D,СВОД!C3700,'Круглосуточный стационар'!F:F,СВОД!E3700)+SUMIFS(ВМП!O:O,ВМП!D:D,СВОД!C3700,ВМП!F:F,СВОД!E3700)+SUMIFS('Дневной стационар'!O:O,'Дневной стационар'!D:D,СВОД!C3700,'Дневной стационар'!F:F,СВОД!E3700)+SUMIFS(ЭКО!M:M,ЭКО!D:D,СВОД!C3700,ЭКО!F:F,СВОД!E3700)+SUMIFS(Диализ!O:O,Диализ!E:E,СВОД!C3700,Диализ!G:G,СВОД!E3700)+SUMIFS(Поликлиника!CT:CT,Поликлиника!D:D,СВОД!C3700,Поликлиника!F:F,СВОД!E3700)+SUMIFS('Скорая мед. помощь'!O:O,'Скорая мед. помощь'!E:E,СВОД!C3700,'Скорая мед. помощь'!G:G,СВОД!E3700)+SUMIFS(Услуги!AV:AV,Услуги!D:D,СВОД!C3700,Услуги!F:F,СВОД!E3700)</f>
        <v>0</v>
      </c>
      <c r="O3700" s="302">
        <f>SUMIFS(Сверхбаза!L:L,Сверхбаза!C:C,СВОД!C3700,Сверхбаза!E:E,СВОД!E3700)+SUMIFS(Сверхбаза!M:M,Сверхбаза!C:C,СВОД!C3700,Сверхбаза!E:E,СВОД!E3700)</f>
        <v>0</v>
      </c>
      <c r="P3700" s="276">
        <f>SUMIFS(Сверхбаза!N:N,Сверхбаза!C:C,СВОД!C3700,Сверхбаза!E:E,СВОД!E3700)</f>
        <v>0</v>
      </c>
      <c r="Q3700" s="276">
        <f>SUMIFS(Сверхбаза!P:P,Сверхбаза!C:C,СВОД!C3700,Сверхбаза!E:E,СВОД!E3700)</f>
        <v>0</v>
      </c>
      <c r="R3700" s="276">
        <f>SUMIFS(Сверхбаза!O:O,Сверхбаза!C:C,СВОД!C3700,Сверхбаза!E:E,СВОД!E3700)</f>
        <v>0</v>
      </c>
      <c r="S3700" s="276">
        <f>SUMIFS(Сверхбаза!Q:Q,Сверхбаза!C:C,СВОД!C3700,Сверхбаза!E:E,СВОД!E3700)</f>
        <v>0</v>
      </c>
      <c r="T3700" s="303">
        <f>SUMIFS(Сверхбаза!G:G,Сверхбаза!C:C,СВОД!C3700,Сверхбаза!E:E,СВОД!E3700)</f>
        <v>0</v>
      </c>
    </row>
    <row r="3701" spans="1:20" ht="38.25" outlineLevel="2" x14ac:dyDescent="0.2">
      <c r="A3701" s="288" t="str">
        <f>VLOOKUP(C3701,Округа!B:C,2,FALSE)</f>
        <v>Вне округов</v>
      </c>
      <c r="B3701" s="361">
        <v>509109</v>
      </c>
      <c r="C3701" s="361">
        <v>910901</v>
      </c>
      <c r="D3701" s="5" t="s">
        <v>455</v>
      </c>
      <c r="E3701" s="349">
        <v>7</v>
      </c>
      <c r="F3701" s="350" t="s">
        <v>706</v>
      </c>
      <c r="G3701" s="302">
        <f>SUMIFS('Круглосуточный стационар'!J:J,'Круглосуточный стационар'!D:D,СВОД!C3701,'Круглосуточный стационар'!F:F,СВОД!E3701)/2+SUMIFS(ВМП!J:J,ВМП!D:D,СВОД!C3701,ВМП!F:F,СВОД!E3701)/2+SUMIFS('Дневной стационар'!J:J,'Дневной стационар'!D:D,СВОД!C3701,'Дневной стационар'!F:F,СВОД!E3701)/2+SUMIFS(ЭКО!H:H,ЭКО!D:D,СВОД!C3701,ЭКО!F:F,СВОД!E3701)+SUMIFS(Диализ!J:J,Диализ!E:E,СВОД!C3701,Диализ!G:G,СВОД!E3701)</f>
        <v>0</v>
      </c>
      <c r="H3701" s="276">
        <f>SUMIFS(Поликлиника!H:H,Поликлиника!D:D,СВОД!C3701,Поликлиника!F:F,СВОД!E3701)</f>
        <v>0</v>
      </c>
      <c r="I3701" s="276">
        <f>SUMIFS(Поликлиника!BA:BA,Поликлиника!D:D,СВОД!C3701,Поликлиника!F:F,СВОД!E3701)</f>
        <v>0</v>
      </c>
      <c r="J3701" s="276">
        <f>SUMIFS(Поликлиника!BF:BF,Поликлиника!D:D,СВОД!C3701,Поликлиника!F:F,СВОД!E3701)</f>
        <v>0</v>
      </c>
      <c r="K3701" s="276">
        <f>SUMIFS(Поликлиника!BU:BU,Поликлиника!D:D,СВОД!C3701,Поликлиника!F:F,СВОД!E3701)</f>
        <v>0</v>
      </c>
      <c r="L3701" s="276">
        <f>SUMIFS(Услуги!H:H,Услуги!D:D,СВОД!C3701,Услуги!F:F,СВОД!E3701)+SUMIFS(Услуги!M:M,Услуги!D:D,СВОД!C3701,Услуги!F:F,СВОД!E3701)+SUMIFS(Услуги!R:R,Услуги!D:D,СВОД!C3701,Услуги!F:F,СВОД!E3701)+SUMIFS(Услуги!W:W,Услуги!D:D,СВОД!C3701,Услуги!F:F,СВОД!E3701)+SUMIFS(Услуги!AB:AB,Услуги!D:D,СВОД!C3701,Услуги!F:F,СВОД!E3701)+SUMIFS(Услуги!AG:AG,Услуги!D:D,СВОД!C3701,Услуги!F:F,СВОД!E3701)+SUMIFS(Услуги!AL:AL,Услуги!D:D,СВОД!C3701,Услуги!F:F,СВОД!E3701)+SUMIFS(Услуги!AQ:AQ,Услуги!D:D,СВОД!C3701,Услуги!F:F,СВОД!E3701)</f>
        <v>0</v>
      </c>
      <c r="M3701" s="276">
        <f>SUMIFS('Скорая мед. помощь'!J:J,'Скорая мед. помощь'!E:E,СВОД!C3701,'Скорая мед. помощь'!G:G,СВОД!E3701)</f>
        <v>0</v>
      </c>
      <c r="N3701" s="303">
        <f>SUMIFS('Круглосуточный стационар'!O:O,'Круглосуточный стационар'!D:D,СВОД!C3701,'Круглосуточный стационар'!F:F,СВОД!E3701)+SUMIFS(ВМП!O:O,ВМП!D:D,СВОД!C3701,ВМП!F:F,СВОД!E3701)+SUMIFS('Дневной стационар'!O:O,'Дневной стационар'!D:D,СВОД!C3701,'Дневной стационар'!F:F,СВОД!E3701)+SUMIFS(ЭКО!M:M,ЭКО!D:D,СВОД!C3701,ЭКО!F:F,СВОД!E3701)+SUMIFS(Диализ!O:O,Диализ!E:E,СВОД!C3701,Диализ!G:G,СВОД!E3701)+SUMIFS(Поликлиника!CT:CT,Поликлиника!D:D,СВОД!C3701,Поликлиника!F:F,СВОД!E3701)+SUMIFS('Скорая мед. помощь'!O:O,'Скорая мед. помощь'!E:E,СВОД!C3701,'Скорая мед. помощь'!G:G,СВОД!E3701)+SUMIFS(Услуги!AV:AV,Услуги!D:D,СВОД!C3701,Услуги!F:F,СВОД!E3701)</f>
        <v>0</v>
      </c>
      <c r="O3701" s="302">
        <f>SUMIFS(Сверхбаза!L:L,Сверхбаза!C:C,СВОД!C3701,Сверхбаза!E:E,СВОД!E3701)+SUMIFS(Сверхбаза!M:M,Сверхбаза!C:C,СВОД!C3701,Сверхбаза!E:E,СВОД!E3701)</f>
        <v>0</v>
      </c>
      <c r="P3701" s="276">
        <f>SUMIFS(Сверхбаза!N:N,Сверхбаза!C:C,СВОД!C3701,Сверхбаза!E:E,СВОД!E3701)</f>
        <v>0</v>
      </c>
      <c r="Q3701" s="276">
        <f>SUMIFS(Сверхбаза!P:P,Сверхбаза!C:C,СВОД!C3701,Сверхбаза!E:E,СВОД!E3701)</f>
        <v>0</v>
      </c>
      <c r="R3701" s="276">
        <f>SUMIFS(Сверхбаза!O:O,Сверхбаза!C:C,СВОД!C3701,Сверхбаза!E:E,СВОД!E3701)</f>
        <v>0</v>
      </c>
      <c r="S3701" s="276">
        <f>SUMIFS(Сверхбаза!Q:Q,Сверхбаза!C:C,СВОД!C3701,Сверхбаза!E:E,СВОД!E3701)</f>
        <v>0</v>
      </c>
      <c r="T3701" s="303">
        <f>SUMIFS(Сверхбаза!G:G,Сверхбаза!C:C,СВОД!C3701,Сверхбаза!E:E,СВОД!E3701)</f>
        <v>0</v>
      </c>
    </row>
    <row r="3702" spans="1:20" ht="38.25" outlineLevel="2" x14ac:dyDescent="0.2">
      <c r="A3702" s="288" t="str">
        <f>VLOOKUP(C3702,Округа!B:C,2,FALSE)</f>
        <v>Вне округов</v>
      </c>
      <c r="B3702" s="361">
        <v>509109</v>
      </c>
      <c r="C3702" s="361">
        <v>910901</v>
      </c>
      <c r="D3702" s="5" t="s">
        <v>455</v>
      </c>
      <c r="E3702" s="349">
        <v>70</v>
      </c>
      <c r="F3702" s="350" t="s">
        <v>707</v>
      </c>
      <c r="G3702" s="302">
        <f>SUMIFS('Круглосуточный стационар'!J:J,'Круглосуточный стационар'!D:D,СВОД!C3702,'Круглосуточный стационар'!F:F,СВОД!E3702)/2+SUMIFS(ВМП!J:J,ВМП!D:D,СВОД!C3702,ВМП!F:F,СВОД!E3702)/2+SUMIFS('Дневной стационар'!J:J,'Дневной стационар'!D:D,СВОД!C3702,'Дневной стационар'!F:F,СВОД!E3702)/2+SUMIFS(ЭКО!H:H,ЭКО!D:D,СВОД!C3702,ЭКО!F:F,СВОД!E3702)+SUMIFS(Диализ!J:J,Диализ!E:E,СВОД!C3702,Диализ!G:G,СВОД!E3702)</f>
        <v>0</v>
      </c>
      <c r="H3702" s="276">
        <f>SUMIFS(Поликлиника!H:H,Поликлиника!D:D,СВОД!C3702,Поликлиника!F:F,СВОД!E3702)</f>
        <v>0</v>
      </c>
      <c r="I3702" s="276">
        <f>SUMIFS(Поликлиника!BA:BA,Поликлиника!D:D,СВОД!C3702,Поликлиника!F:F,СВОД!E3702)</f>
        <v>0</v>
      </c>
      <c r="J3702" s="276">
        <f>SUMIFS(Поликлиника!BF:BF,Поликлиника!D:D,СВОД!C3702,Поликлиника!F:F,СВОД!E3702)</f>
        <v>0</v>
      </c>
      <c r="K3702" s="276">
        <f>SUMIFS(Поликлиника!BU:BU,Поликлиника!D:D,СВОД!C3702,Поликлиника!F:F,СВОД!E3702)</f>
        <v>0</v>
      </c>
      <c r="L3702" s="276">
        <f>SUMIFS(Услуги!H:H,Услуги!D:D,СВОД!C3702,Услуги!F:F,СВОД!E3702)+SUMIFS(Услуги!M:M,Услуги!D:D,СВОД!C3702,Услуги!F:F,СВОД!E3702)+SUMIFS(Услуги!R:R,Услуги!D:D,СВОД!C3702,Услуги!F:F,СВОД!E3702)+SUMIFS(Услуги!W:W,Услуги!D:D,СВОД!C3702,Услуги!F:F,СВОД!E3702)+SUMIFS(Услуги!AB:AB,Услуги!D:D,СВОД!C3702,Услуги!F:F,СВОД!E3702)+SUMIFS(Услуги!AG:AG,Услуги!D:D,СВОД!C3702,Услуги!F:F,СВОД!E3702)+SUMIFS(Услуги!AL:AL,Услуги!D:D,СВОД!C3702,Услуги!F:F,СВОД!E3702)+SUMIFS(Услуги!AQ:AQ,Услуги!D:D,СВОД!C3702,Услуги!F:F,СВОД!E3702)</f>
        <v>0</v>
      </c>
      <c r="M3702" s="276">
        <f>SUMIFS('Скорая мед. помощь'!J:J,'Скорая мед. помощь'!E:E,СВОД!C3702,'Скорая мед. помощь'!G:G,СВОД!E3702)</f>
        <v>0</v>
      </c>
      <c r="N3702" s="303">
        <f>SUMIFS('Круглосуточный стационар'!O:O,'Круглосуточный стационар'!D:D,СВОД!C3702,'Круглосуточный стационар'!F:F,СВОД!E3702)+SUMIFS(ВМП!O:O,ВМП!D:D,СВОД!C3702,ВМП!F:F,СВОД!E3702)+SUMIFS('Дневной стационар'!O:O,'Дневной стационар'!D:D,СВОД!C3702,'Дневной стационар'!F:F,СВОД!E3702)+SUMIFS(ЭКО!M:M,ЭКО!D:D,СВОД!C3702,ЭКО!F:F,СВОД!E3702)+SUMIFS(Диализ!O:O,Диализ!E:E,СВОД!C3702,Диализ!G:G,СВОД!E3702)+SUMIFS(Поликлиника!CT:CT,Поликлиника!D:D,СВОД!C3702,Поликлиника!F:F,СВОД!E3702)+SUMIFS('Скорая мед. помощь'!O:O,'Скорая мед. помощь'!E:E,СВОД!C3702,'Скорая мед. помощь'!G:G,СВОД!E3702)+SUMIFS(Услуги!AV:AV,Услуги!D:D,СВОД!C3702,Услуги!F:F,СВОД!E3702)</f>
        <v>0</v>
      </c>
      <c r="O3702" s="302">
        <f>SUMIFS(Сверхбаза!L:L,Сверхбаза!C:C,СВОД!C3702,Сверхбаза!E:E,СВОД!E3702)+SUMIFS(Сверхбаза!M:M,Сверхбаза!C:C,СВОД!C3702,Сверхбаза!E:E,СВОД!E3702)</f>
        <v>0</v>
      </c>
      <c r="P3702" s="276">
        <f>SUMIFS(Сверхбаза!N:N,Сверхбаза!C:C,СВОД!C3702,Сверхбаза!E:E,СВОД!E3702)</f>
        <v>0</v>
      </c>
      <c r="Q3702" s="276">
        <f>SUMIFS(Сверхбаза!P:P,Сверхбаза!C:C,СВОД!C3702,Сверхбаза!E:E,СВОД!E3702)</f>
        <v>0</v>
      </c>
      <c r="R3702" s="276">
        <f>SUMIFS(Сверхбаза!O:O,Сверхбаза!C:C,СВОД!C3702,Сверхбаза!E:E,СВОД!E3702)</f>
        <v>0</v>
      </c>
      <c r="S3702" s="276">
        <f>SUMIFS(Сверхбаза!Q:Q,Сверхбаза!C:C,СВОД!C3702,Сверхбаза!E:E,СВОД!E3702)</f>
        <v>0</v>
      </c>
      <c r="T3702" s="303">
        <f>SUMIFS(Сверхбаза!G:G,Сверхбаза!C:C,СВОД!C3702,Сверхбаза!E:E,СВОД!E3702)</f>
        <v>0</v>
      </c>
    </row>
    <row r="3703" spans="1:20" ht="38.25" outlineLevel="2" x14ac:dyDescent="0.2">
      <c r="A3703" s="288" t="str">
        <f>VLOOKUP(C3703,Округа!B:C,2,FALSE)</f>
        <v>Вне округов</v>
      </c>
      <c r="B3703" s="361">
        <v>509109</v>
      </c>
      <c r="C3703" s="361">
        <v>910901</v>
      </c>
      <c r="D3703" s="5" t="s">
        <v>455</v>
      </c>
      <c r="E3703" s="349">
        <v>94</v>
      </c>
      <c r="F3703" s="350" t="s">
        <v>157</v>
      </c>
      <c r="G3703" s="302">
        <f>SUMIFS('Круглосуточный стационар'!J:J,'Круглосуточный стационар'!D:D,СВОД!C3703,'Круглосуточный стационар'!F:F,СВОД!E3703)/2+SUMIFS(ВМП!J:J,ВМП!D:D,СВОД!C3703,ВМП!F:F,СВОД!E3703)/2+SUMIFS('Дневной стационар'!J:J,'Дневной стационар'!D:D,СВОД!C3703,'Дневной стационар'!F:F,СВОД!E3703)/2+SUMIFS(ЭКО!H:H,ЭКО!D:D,СВОД!C3703,ЭКО!F:F,СВОД!E3703)+SUMIFS(Диализ!J:J,Диализ!E:E,СВОД!C3703,Диализ!G:G,СВОД!E3703)</f>
        <v>0</v>
      </c>
      <c r="H3703" s="276">
        <f>SUMIFS(Поликлиника!H:H,Поликлиника!D:D,СВОД!C3703,Поликлиника!F:F,СВОД!E3703)</f>
        <v>0</v>
      </c>
      <c r="I3703" s="276">
        <f>SUMIFS(Поликлиника!BA:BA,Поликлиника!D:D,СВОД!C3703,Поликлиника!F:F,СВОД!E3703)</f>
        <v>0</v>
      </c>
      <c r="J3703" s="276">
        <f>SUMIFS(Поликлиника!BF:BF,Поликлиника!D:D,СВОД!C3703,Поликлиника!F:F,СВОД!E3703)</f>
        <v>0</v>
      </c>
      <c r="K3703" s="276">
        <f>SUMIFS(Поликлиника!BU:BU,Поликлиника!D:D,СВОД!C3703,Поликлиника!F:F,СВОД!E3703)</f>
        <v>0</v>
      </c>
      <c r="L3703" s="276">
        <f>SUMIFS(Услуги!H:H,Услуги!D:D,СВОД!C3703,Услуги!F:F,СВОД!E3703)+SUMIFS(Услуги!M:M,Услуги!D:D,СВОД!C3703,Услуги!F:F,СВОД!E3703)+SUMIFS(Услуги!R:R,Услуги!D:D,СВОД!C3703,Услуги!F:F,СВОД!E3703)+SUMIFS(Услуги!W:W,Услуги!D:D,СВОД!C3703,Услуги!F:F,СВОД!E3703)+SUMIFS(Услуги!AB:AB,Услуги!D:D,СВОД!C3703,Услуги!F:F,СВОД!E3703)+SUMIFS(Услуги!AG:AG,Услуги!D:D,СВОД!C3703,Услуги!F:F,СВОД!E3703)+SUMIFS(Услуги!AL:AL,Услуги!D:D,СВОД!C3703,Услуги!F:F,СВОД!E3703)+SUMIFS(Услуги!AQ:AQ,Услуги!D:D,СВОД!C3703,Услуги!F:F,СВОД!E3703)</f>
        <v>0</v>
      </c>
      <c r="M3703" s="276">
        <f>SUMIFS('Скорая мед. помощь'!J:J,'Скорая мед. помощь'!E:E,СВОД!C3703,'Скорая мед. помощь'!G:G,СВОД!E3703)</f>
        <v>0</v>
      </c>
      <c r="N3703" s="303">
        <f>SUMIFS('Круглосуточный стационар'!O:O,'Круглосуточный стационар'!D:D,СВОД!C3703,'Круглосуточный стационар'!F:F,СВОД!E3703)+SUMIFS(ВМП!O:O,ВМП!D:D,СВОД!C3703,ВМП!F:F,СВОД!E3703)+SUMIFS('Дневной стационар'!O:O,'Дневной стационар'!D:D,СВОД!C3703,'Дневной стационар'!F:F,СВОД!E3703)+SUMIFS(ЭКО!M:M,ЭКО!D:D,СВОД!C3703,ЭКО!F:F,СВОД!E3703)+SUMIFS(Диализ!O:O,Диализ!E:E,СВОД!C3703,Диализ!G:G,СВОД!E3703)+SUMIFS(Поликлиника!CT:CT,Поликлиника!D:D,СВОД!C3703,Поликлиника!F:F,СВОД!E3703)+SUMIFS('Скорая мед. помощь'!O:O,'Скорая мед. помощь'!E:E,СВОД!C3703,'Скорая мед. помощь'!G:G,СВОД!E3703)+SUMIFS(Услуги!AV:AV,Услуги!D:D,СВОД!C3703,Услуги!F:F,СВОД!E3703)</f>
        <v>0</v>
      </c>
      <c r="O3703" s="302">
        <f>SUMIFS(Сверхбаза!L:L,Сверхбаза!C:C,СВОД!C3703,Сверхбаза!E:E,СВОД!E3703)+SUMIFS(Сверхбаза!M:M,Сверхбаза!C:C,СВОД!C3703,Сверхбаза!E:E,СВОД!E3703)</f>
        <v>0</v>
      </c>
      <c r="P3703" s="276">
        <f>SUMIFS(Сверхбаза!N:N,Сверхбаза!C:C,СВОД!C3703,Сверхбаза!E:E,СВОД!E3703)</f>
        <v>0</v>
      </c>
      <c r="Q3703" s="276">
        <f>SUMIFS(Сверхбаза!P:P,Сверхбаза!C:C,СВОД!C3703,Сверхбаза!E:E,СВОД!E3703)</f>
        <v>0</v>
      </c>
      <c r="R3703" s="276">
        <f>SUMIFS(Сверхбаза!O:O,Сверхбаза!C:C,СВОД!C3703,Сверхбаза!E:E,СВОД!E3703)</f>
        <v>0</v>
      </c>
      <c r="S3703" s="276">
        <f>SUMIFS(Сверхбаза!Q:Q,Сверхбаза!C:C,СВОД!C3703,Сверхбаза!E:E,СВОД!E3703)</f>
        <v>0</v>
      </c>
      <c r="T3703" s="303">
        <f>SUMIFS(Сверхбаза!G:G,Сверхбаза!C:C,СВОД!C3703,Сверхбаза!E:E,СВОД!E3703)</f>
        <v>0</v>
      </c>
    </row>
    <row r="3704" spans="1:20" outlineLevel="1" x14ac:dyDescent="0.2">
      <c r="A3704" s="289"/>
      <c r="B3704" s="279"/>
      <c r="C3704" s="279" t="str">
        <f>CONCATENATE(C3703," ","Итог")</f>
        <v>910901 Итог</v>
      </c>
      <c r="D3704" s="280"/>
      <c r="E3704" s="351"/>
      <c r="F3704" s="352"/>
      <c r="G3704" s="304"/>
      <c r="H3704" s="281"/>
      <c r="I3704" s="281"/>
      <c r="J3704" s="281"/>
      <c r="K3704" s="281"/>
      <c r="L3704" s="281"/>
      <c r="M3704" s="281"/>
      <c r="N3704" s="305">
        <f>SUBTOTAL(9,N3696:N3703)</f>
        <v>0</v>
      </c>
      <c r="O3704" s="304"/>
      <c r="P3704" s="281"/>
      <c r="Q3704" s="281"/>
      <c r="R3704" s="281"/>
      <c r="S3704" s="281"/>
      <c r="T3704" s="305">
        <f>SUBTOTAL(9,T3696:T3703)</f>
        <v>0</v>
      </c>
    </row>
    <row r="3705" spans="1:20" ht="51" outlineLevel="2" x14ac:dyDescent="0.2">
      <c r="A3705" s="287" t="str">
        <f>VLOOKUP(C3705,Округа!B:C,2,FALSE)</f>
        <v>Вне округов</v>
      </c>
      <c r="B3705" s="8">
        <v>509201</v>
      </c>
      <c r="C3705" s="8">
        <v>920101</v>
      </c>
      <c r="D3705" s="9" t="s">
        <v>634</v>
      </c>
      <c r="E3705" s="347">
        <v>1</v>
      </c>
      <c r="F3705" s="348" t="s">
        <v>12</v>
      </c>
      <c r="G3705" s="300">
        <f>SUMIFS('Круглосуточный стационар'!J:J,'Круглосуточный стационар'!D:D,СВОД!C3705,'Круглосуточный стационар'!F:F,СВОД!E3705)/2+SUMIFS(ВМП!J:J,ВМП!D:D,СВОД!C3705,ВМП!F:F,СВОД!E3705)/2+SUMIFS('Дневной стационар'!J:J,'Дневной стационар'!D:D,СВОД!C3705,'Дневной стационар'!F:F,СВОД!E3705)/2+SUMIFS(ЭКО!H:H,ЭКО!D:D,СВОД!C3705,ЭКО!F:F,СВОД!E3705)+SUMIFS(Диализ!J:J,Диализ!E:E,СВОД!C3705,Диализ!G:G,СВОД!E3705)</f>
        <v>0</v>
      </c>
      <c r="H3705" s="278">
        <f>SUMIFS(Поликлиника!H:H,Поликлиника!D:D,СВОД!C3705,Поликлиника!F:F,СВОД!E3705)</f>
        <v>0</v>
      </c>
      <c r="I3705" s="278">
        <f>SUMIFS(Поликлиника!BA:BA,Поликлиника!D:D,СВОД!C3705,Поликлиника!F:F,СВОД!E3705)</f>
        <v>0</v>
      </c>
      <c r="J3705" s="278">
        <f>SUMIFS(Поликлиника!BF:BF,Поликлиника!D:D,СВОД!C3705,Поликлиника!F:F,СВОД!E3705)</f>
        <v>0</v>
      </c>
      <c r="K3705" s="278">
        <f>SUMIFS(Поликлиника!BU:BU,Поликлиника!D:D,СВОД!C3705,Поликлиника!F:F,СВОД!E3705)</f>
        <v>0</v>
      </c>
      <c r="L3705" s="278">
        <f>SUMIFS(Услуги!H:H,Услуги!D:D,СВОД!C3705,Услуги!F:F,СВОД!E3705)+SUMIFS(Услуги!M:M,Услуги!D:D,СВОД!C3705,Услуги!F:F,СВОД!E3705)+SUMIFS(Услуги!R:R,Услуги!D:D,СВОД!C3705,Услуги!F:F,СВОД!E3705)+SUMIFS(Услуги!W:W,Услуги!D:D,СВОД!C3705,Услуги!F:F,СВОД!E3705)+SUMIFS(Услуги!AB:AB,Услуги!D:D,СВОД!C3705,Услуги!F:F,СВОД!E3705)+SUMIFS(Услуги!AG:AG,Услуги!D:D,СВОД!C3705,Услуги!F:F,СВОД!E3705)+SUMIFS(Услуги!AL:AL,Услуги!D:D,СВОД!C3705,Услуги!F:F,СВОД!E3705)+SUMIFS(Услуги!AQ:AQ,Услуги!D:D,СВОД!C3705,Услуги!F:F,СВОД!E3705)</f>
        <v>0</v>
      </c>
      <c r="M3705" s="278">
        <f>SUMIFS('Скорая мед. помощь'!J:J,'Скорая мед. помощь'!E:E,СВОД!C3705,'Скорая мед. помощь'!G:G,СВОД!E3705)</f>
        <v>0</v>
      </c>
      <c r="N3705" s="301">
        <f>SUMIFS('Круглосуточный стационар'!O:O,'Круглосуточный стационар'!D:D,СВОД!C3705,'Круглосуточный стационар'!F:F,СВОД!E3705)+SUMIFS(ВМП!O:O,ВМП!D:D,СВОД!C3705,ВМП!F:F,СВОД!E3705)+SUMIFS('Дневной стационар'!O:O,'Дневной стационар'!D:D,СВОД!C3705,'Дневной стационар'!F:F,СВОД!E3705)+SUMIFS(ЭКО!M:M,ЭКО!D:D,СВОД!C3705,ЭКО!F:F,СВОД!E3705)+SUMIFS(Диализ!O:O,Диализ!E:E,СВОД!C3705,Диализ!G:G,СВОД!E3705)+SUMIFS(Поликлиника!CT:CT,Поликлиника!D:D,СВОД!C3705,Поликлиника!F:F,СВОД!E3705)+SUMIFS('Скорая мед. помощь'!O:O,'Скорая мед. помощь'!E:E,СВОД!C3705,'Скорая мед. помощь'!G:G,СВОД!E3705)+SUMIFS(Услуги!AV:AV,Услуги!D:D,СВОД!C3705,Услуги!F:F,СВОД!E3705)</f>
        <v>0</v>
      </c>
      <c r="O3705" s="300">
        <f>SUMIFS(Сверхбаза!L:L,Сверхбаза!C:C,СВОД!C3705,Сверхбаза!E:E,СВОД!E3705)+SUMIFS(Сверхбаза!M:M,Сверхбаза!C:C,СВОД!C3705,Сверхбаза!E:E,СВОД!E3705)</f>
        <v>0</v>
      </c>
      <c r="P3705" s="278">
        <f>SUMIFS(Сверхбаза!N:N,Сверхбаза!C:C,СВОД!C3705,Сверхбаза!E:E,СВОД!E3705)</f>
        <v>0</v>
      </c>
      <c r="Q3705" s="278">
        <f>SUMIFS(Сверхбаза!P:P,Сверхбаза!C:C,СВОД!C3705,Сверхбаза!E:E,СВОД!E3705)</f>
        <v>0</v>
      </c>
      <c r="R3705" s="278">
        <f>SUMIFS(Сверхбаза!O:O,Сверхбаза!C:C,СВОД!C3705,Сверхбаза!E:E,СВОД!E3705)</f>
        <v>0</v>
      </c>
      <c r="S3705" s="278">
        <f>SUMIFS(Сверхбаза!Q:Q,Сверхбаза!C:C,СВОД!C3705,Сверхбаза!E:E,СВОД!E3705)</f>
        <v>0</v>
      </c>
      <c r="T3705" s="301">
        <f>SUMIFS(Сверхбаза!G:G,Сверхбаза!C:C,СВОД!C3705,Сверхбаза!E:E,СВОД!E3705)</f>
        <v>0</v>
      </c>
    </row>
    <row r="3706" spans="1:20" ht="51" outlineLevel="2" x14ac:dyDescent="0.2">
      <c r="A3706" s="288" t="str">
        <f>VLOOKUP(C3706,Округа!B:C,2,FALSE)</f>
        <v>Вне округов</v>
      </c>
      <c r="B3706" s="361">
        <v>509201</v>
      </c>
      <c r="C3706" s="361">
        <v>920101</v>
      </c>
      <c r="D3706" s="5" t="s">
        <v>634</v>
      </c>
      <c r="E3706" s="349">
        <v>13</v>
      </c>
      <c r="F3706" s="350" t="s">
        <v>704</v>
      </c>
      <c r="G3706" s="302">
        <f>SUMIFS('Круглосуточный стационар'!J:J,'Круглосуточный стационар'!D:D,СВОД!C3706,'Круглосуточный стационар'!F:F,СВОД!E3706)/2+SUMIFS(ВМП!J:J,ВМП!D:D,СВОД!C3706,ВМП!F:F,СВОД!E3706)/2+SUMIFS('Дневной стационар'!J:J,'Дневной стационар'!D:D,СВОД!C3706,'Дневной стационар'!F:F,СВОД!E3706)/2+SUMIFS(ЭКО!H:H,ЭКО!D:D,СВОД!C3706,ЭКО!F:F,СВОД!E3706)+SUMIFS(Диализ!J:J,Диализ!E:E,СВОД!C3706,Диализ!G:G,СВОД!E3706)</f>
        <v>0</v>
      </c>
      <c r="H3706" s="276">
        <f>SUMIFS(Поликлиника!H:H,Поликлиника!D:D,СВОД!C3706,Поликлиника!F:F,СВОД!E3706)</f>
        <v>0</v>
      </c>
      <c r="I3706" s="276">
        <f>SUMIFS(Поликлиника!BA:BA,Поликлиника!D:D,СВОД!C3706,Поликлиника!F:F,СВОД!E3706)</f>
        <v>0</v>
      </c>
      <c r="J3706" s="276">
        <f>SUMIFS(Поликлиника!BF:BF,Поликлиника!D:D,СВОД!C3706,Поликлиника!F:F,СВОД!E3706)</f>
        <v>0</v>
      </c>
      <c r="K3706" s="276">
        <f>SUMIFS(Поликлиника!BU:BU,Поликлиника!D:D,СВОД!C3706,Поликлиника!F:F,СВОД!E3706)</f>
        <v>0</v>
      </c>
      <c r="L3706" s="276">
        <f>SUMIFS(Услуги!H:H,Услуги!D:D,СВОД!C3706,Услуги!F:F,СВОД!E3706)+SUMIFS(Услуги!M:M,Услуги!D:D,СВОД!C3706,Услуги!F:F,СВОД!E3706)+SUMIFS(Услуги!R:R,Услуги!D:D,СВОД!C3706,Услуги!F:F,СВОД!E3706)+SUMIFS(Услуги!W:W,Услуги!D:D,СВОД!C3706,Услуги!F:F,СВОД!E3706)+SUMIFS(Услуги!AB:AB,Услуги!D:D,СВОД!C3706,Услуги!F:F,СВОД!E3706)+SUMIFS(Услуги!AG:AG,Услуги!D:D,СВОД!C3706,Услуги!F:F,СВОД!E3706)+SUMIFS(Услуги!AL:AL,Услуги!D:D,СВОД!C3706,Услуги!F:F,СВОД!E3706)+SUMIFS(Услуги!AQ:AQ,Услуги!D:D,СВОД!C3706,Услуги!F:F,СВОД!E3706)</f>
        <v>0</v>
      </c>
      <c r="M3706" s="276">
        <f>SUMIFS('Скорая мед. помощь'!J:J,'Скорая мед. помощь'!E:E,СВОД!C3706,'Скорая мед. помощь'!G:G,СВОД!E3706)</f>
        <v>0</v>
      </c>
      <c r="N3706" s="303">
        <f>SUMIFS('Круглосуточный стационар'!O:O,'Круглосуточный стационар'!D:D,СВОД!C3706,'Круглосуточный стационар'!F:F,СВОД!E3706)+SUMIFS(ВМП!O:O,ВМП!D:D,СВОД!C3706,ВМП!F:F,СВОД!E3706)+SUMIFS('Дневной стационар'!O:O,'Дневной стационар'!D:D,СВОД!C3706,'Дневной стационар'!F:F,СВОД!E3706)+SUMIFS(ЭКО!M:M,ЭКО!D:D,СВОД!C3706,ЭКО!F:F,СВОД!E3706)+SUMIFS(Диализ!O:O,Диализ!E:E,СВОД!C3706,Диализ!G:G,СВОД!E3706)+SUMIFS(Поликлиника!CT:CT,Поликлиника!D:D,СВОД!C3706,Поликлиника!F:F,СВОД!E3706)+SUMIFS('Скорая мед. помощь'!O:O,'Скорая мед. помощь'!E:E,СВОД!C3706,'Скорая мед. помощь'!G:G,СВОД!E3706)+SUMIFS(Услуги!AV:AV,Услуги!D:D,СВОД!C3706,Услуги!F:F,СВОД!E3706)</f>
        <v>0</v>
      </c>
      <c r="O3706" s="302">
        <f>SUMIFS(Сверхбаза!L:L,Сверхбаза!C:C,СВОД!C3706,Сверхбаза!E:E,СВОД!E3706)+SUMIFS(Сверхбаза!M:M,Сверхбаза!C:C,СВОД!C3706,Сверхбаза!E:E,СВОД!E3706)</f>
        <v>0</v>
      </c>
      <c r="P3706" s="276">
        <f>SUMIFS(Сверхбаза!N:N,Сверхбаза!C:C,СВОД!C3706,Сверхбаза!E:E,СВОД!E3706)</f>
        <v>0</v>
      </c>
      <c r="Q3706" s="276">
        <f>SUMIFS(Сверхбаза!P:P,Сверхбаза!C:C,СВОД!C3706,Сверхбаза!E:E,СВОД!E3706)</f>
        <v>0</v>
      </c>
      <c r="R3706" s="276">
        <f>SUMIFS(Сверхбаза!O:O,Сверхбаза!C:C,СВОД!C3706,Сверхбаза!E:E,СВОД!E3706)</f>
        <v>0</v>
      </c>
      <c r="S3706" s="276">
        <f>SUMIFS(Сверхбаза!Q:Q,Сверхбаза!C:C,СВОД!C3706,Сверхбаза!E:E,СВОД!E3706)</f>
        <v>0</v>
      </c>
      <c r="T3706" s="303">
        <f>SUMIFS(Сверхбаза!G:G,Сверхбаза!C:C,СВОД!C3706,Сверхбаза!E:E,СВОД!E3706)</f>
        <v>0</v>
      </c>
    </row>
    <row r="3707" spans="1:20" ht="51" outlineLevel="2" x14ac:dyDescent="0.2">
      <c r="A3707" s="288" t="str">
        <f>VLOOKUP(C3707,Округа!B:C,2,FALSE)</f>
        <v>Вне округов</v>
      </c>
      <c r="B3707" s="361">
        <v>509201</v>
      </c>
      <c r="C3707" s="361">
        <v>920101</v>
      </c>
      <c r="D3707" s="5" t="s">
        <v>634</v>
      </c>
      <c r="E3707" s="349">
        <v>2</v>
      </c>
      <c r="F3707" s="350" t="s">
        <v>173</v>
      </c>
      <c r="G3707" s="302">
        <f>SUMIFS('Круглосуточный стационар'!J:J,'Круглосуточный стационар'!D:D,СВОД!C3707,'Круглосуточный стационар'!F:F,СВОД!E3707)/2+SUMIFS(ВМП!J:J,ВМП!D:D,СВОД!C3707,ВМП!F:F,СВОД!E3707)/2+SUMIFS('Дневной стационар'!J:J,'Дневной стационар'!D:D,СВОД!C3707,'Дневной стационар'!F:F,СВОД!E3707)/2+SUMIFS(ЭКО!H:H,ЭКО!D:D,СВОД!C3707,ЭКО!F:F,СВОД!E3707)+SUMIFS(Диализ!J:J,Диализ!E:E,СВОД!C3707,Диализ!G:G,СВОД!E3707)</f>
        <v>0</v>
      </c>
      <c r="H3707" s="276">
        <f>SUMIFS(Поликлиника!H:H,Поликлиника!D:D,СВОД!C3707,Поликлиника!F:F,СВОД!E3707)</f>
        <v>0</v>
      </c>
      <c r="I3707" s="276">
        <f>SUMIFS(Поликлиника!BA:BA,Поликлиника!D:D,СВОД!C3707,Поликлиника!F:F,СВОД!E3707)</f>
        <v>0</v>
      </c>
      <c r="J3707" s="276">
        <f>SUMIFS(Поликлиника!BF:BF,Поликлиника!D:D,СВОД!C3707,Поликлиника!F:F,СВОД!E3707)</f>
        <v>0</v>
      </c>
      <c r="K3707" s="276">
        <f>SUMIFS(Поликлиника!BU:BU,Поликлиника!D:D,СВОД!C3707,Поликлиника!F:F,СВОД!E3707)</f>
        <v>0</v>
      </c>
      <c r="L3707" s="276">
        <f>SUMIFS(Услуги!H:H,Услуги!D:D,СВОД!C3707,Услуги!F:F,СВОД!E3707)+SUMIFS(Услуги!M:M,Услуги!D:D,СВОД!C3707,Услуги!F:F,СВОД!E3707)+SUMIFS(Услуги!R:R,Услуги!D:D,СВОД!C3707,Услуги!F:F,СВОД!E3707)+SUMIFS(Услуги!W:W,Услуги!D:D,СВОД!C3707,Услуги!F:F,СВОД!E3707)+SUMIFS(Услуги!AB:AB,Услуги!D:D,СВОД!C3707,Услуги!F:F,СВОД!E3707)+SUMIFS(Услуги!AG:AG,Услуги!D:D,СВОД!C3707,Услуги!F:F,СВОД!E3707)+SUMIFS(Услуги!AL:AL,Услуги!D:D,СВОД!C3707,Услуги!F:F,СВОД!E3707)+SUMIFS(Услуги!AQ:AQ,Услуги!D:D,СВОД!C3707,Услуги!F:F,СВОД!E3707)</f>
        <v>0</v>
      </c>
      <c r="M3707" s="276">
        <f>SUMIFS('Скорая мед. помощь'!J:J,'Скорая мед. помощь'!E:E,СВОД!C3707,'Скорая мед. помощь'!G:G,СВОД!E3707)</f>
        <v>0</v>
      </c>
      <c r="N3707" s="303">
        <f>SUMIFS('Круглосуточный стационар'!O:O,'Круглосуточный стационар'!D:D,СВОД!C3707,'Круглосуточный стационар'!F:F,СВОД!E3707)+SUMIFS(ВМП!O:O,ВМП!D:D,СВОД!C3707,ВМП!F:F,СВОД!E3707)+SUMIFS('Дневной стационар'!O:O,'Дневной стационар'!D:D,СВОД!C3707,'Дневной стационар'!F:F,СВОД!E3707)+SUMIFS(ЭКО!M:M,ЭКО!D:D,СВОД!C3707,ЭКО!F:F,СВОД!E3707)+SUMIFS(Диализ!O:O,Диализ!E:E,СВОД!C3707,Диализ!G:G,СВОД!E3707)+SUMIFS(Поликлиника!CT:CT,Поликлиника!D:D,СВОД!C3707,Поликлиника!F:F,СВОД!E3707)+SUMIFS('Скорая мед. помощь'!O:O,'Скорая мед. помощь'!E:E,СВОД!C3707,'Скорая мед. помощь'!G:G,СВОД!E3707)+SUMIFS(Услуги!AV:AV,Услуги!D:D,СВОД!C3707,Услуги!F:F,СВОД!E3707)</f>
        <v>0</v>
      </c>
      <c r="O3707" s="302">
        <f>SUMIFS(Сверхбаза!L:L,Сверхбаза!C:C,СВОД!C3707,Сверхбаза!E:E,СВОД!E3707)+SUMIFS(Сверхбаза!M:M,Сверхбаза!C:C,СВОД!C3707,Сверхбаза!E:E,СВОД!E3707)</f>
        <v>0</v>
      </c>
      <c r="P3707" s="276">
        <f>SUMIFS(Сверхбаза!N:N,Сверхбаза!C:C,СВОД!C3707,Сверхбаза!E:E,СВОД!E3707)</f>
        <v>0</v>
      </c>
      <c r="Q3707" s="276">
        <f>SUMIFS(Сверхбаза!P:P,Сверхбаза!C:C,СВОД!C3707,Сверхбаза!E:E,СВОД!E3707)</f>
        <v>0</v>
      </c>
      <c r="R3707" s="276">
        <f>SUMIFS(Сверхбаза!O:O,Сверхбаза!C:C,СВОД!C3707,Сверхбаза!E:E,СВОД!E3707)</f>
        <v>0</v>
      </c>
      <c r="S3707" s="276">
        <f>SUMIFS(Сверхбаза!Q:Q,Сверхбаза!C:C,СВОД!C3707,Сверхбаза!E:E,СВОД!E3707)</f>
        <v>0</v>
      </c>
      <c r="T3707" s="303">
        <f>SUMIFS(Сверхбаза!G:G,Сверхбаза!C:C,СВОД!C3707,Сверхбаза!E:E,СВОД!E3707)</f>
        <v>0</v>
      </c>
    </row>
    <row r="3708" spans="1:20" ht="51" outlineLevel="2" x14ac:dyDescent="0.2">
      <c r="A3708" s="288" t="str">
        <f>VLOOKUP(C3708,Округа!B:C,2,FALSE)</f>
        <v>Вне округов</v>
      </c>
      <c r="B3708" s="361">
        <v>509201</v>
      </c>
      <c r="C3708" s="361">
        <v>920101</v>
      </c>
      <c r="D3708" s="5" t="s">
        <v>634</v>
      </c>
      <c r="E3708" s="349">
        <v>6</v>
      </c>
      <c r="F3708" s="350" t="s">
        <v>705</v>
      </c>
      <c r="G3708" s="302">
        <f>SUMIFS('Круглосуточный стационар'!J:J,'Круглосуточный стационар'!D:D,СВОД!C3708,'Круглосуточный стационар'!F:F,СВОД!E3708)/2+SUMIFS(ВМП!J:J,ВМП!D:D,СВОД!C3708,ВМП!F:F,СВОД!E3708)/2+SUMIFS('Дневной стационар'!J:J,'Дневной стационар'!D:D,СВОД!C3708,'Дневной стационар'!F:F,СВОД!E3708)/2+SUMIFS(ЭКО!H:H,ЭКО!D:D,СВОД!C3708,ЭКО!F:F,СВОД!E3708)+SUMIFS(Диализ!J:J,Диализ!E:E,СВОД!C3708,Диализ!G:G,СВОД!E3708)</f>
        <v>0</v>
      </c>
      <c r="H3708" s="276">
        <f>SUMIFS(Поликлиника!H:H,Поликлиника!D:D,СВОД!C3708,Поликлиника!F:F,СВОД!E3708)</f>
        <v>0</v>
      </c>
      <c r="I3708" s="276">
        <f>SUMIFS(Поликлиника!BA:BA,Поликлиника!D:D,СВОД!C3708,Поликлиника!F:F,СВОД!E3708)</f>
        <v>0</v>
      </c>
      <c r="J3708" s="276">
        <f>SUMIFS(Поликлиника!BF:BF,Поликлиника!D:D,СВОД!C3708,Поликлиника!F:F,СВОД!E3708)</f>
        <v>0</v>
      </c>
      <c r="K3708" s="276">
        <f>SUMIFS(Поликлиника!BU:BU,Поликлиника!D:D,СВОД!C3708,Поликлиника!F:F,СВОД!E3708)</f>
        <v>0</v>
      </c>
      <c r="L3708" s="276">
        <f>SUMIFS(Услуги!H:H,Услуги!D:D,СВОД!C3708,Услуги!F:F,СВОД!E3708)+SUMIFS(Услуги!M:M,Услуги!D:D,СВОД!C3708,Услуги!F:F,СВОД!E3708)+SUMIFS(Услуги!R:R,Услуги!D:D,СВОД!C3708,Услуги!F:F,СВОД!E3708)+SUMIFS(Услуги!W:W,Услуги!D:D,СВОД!C3708,Услуги!F:F,СВОД!E3708)+SUMIFS(Услуги!AB:AB,Услуги!D:D,СВОД!C3708,Услуги!F:F,СВОД!E3708)+SUMIFS(Услуги!AG:AG,Услуги!D:D,СВОД!C3708,Услуги!F:F,СВОД!E3708)+SUMIFS(Услуги!AL:AL,Услуги!D:D,СВОД!C3708,Услуги!F:F,СВОД!E3708)+SUMIFS(Услуги!AQ:AQ,Услуги!D:D,СВОД!C3708,Услуги!F:F,СВОД!E3708)</f>
        <v>0</v>
      </c>
      <c r="M3708" s="276">
        <f>SUMIFS('Скорая мед. помощь'!J:J,'Скорая мед. помощь'!E:E,СВОД!C3708,'Скорая мед. помощь'!G:G,СВОД!E3708)</f>
        <v>0</v>
      </c>
      <c r="N3708" s="303">
        <f>SUMIFS('Круглосуточный стационар'!O:O,'Круглосуточный стационар'!D:D,СВОД!C3708,'Круглосуточный стационар'!F:F,СВОД!E3708)+SUMIFS(ВМП!O:O,ВМП!D:D,СВОД!C3708,ВМП!F:F,СВОД!E3708)+SUMIFS('Дневной стационар'!O:O,'Дневной стационар'!D:D,СВОД!C3708,'Дневной стационар'!F:F,СВОД!E3708)+SUMIFS(ЭКО!M:M,ЭКО!D:D,СВОД!C3708,ЭКО!F:F,СВОД!E3708)+SUMIFS(Диализ!O:O,Диализ!E:E,СВОД!C3708,Диализ!G:G,СВОД!E3708)+SUMIFS(Поликлиника!CT:CT,Поликлиника!D:D,СВОД!C3708,Поликлиника!F:F,СВОД!E3708)+SUMIFS('Скорая мед. помощь'!O:O,'Скорая мед. помощь'!E:E,СВОД!C3708,'Скорая мед. помощь'!G:G,СВОД!E3708)+SUMIFS(Услуги!AV:AV,Услуги!D:D,СВОД!C3708,Услуги!F:F,СВОД!E3708)</f>
        <v>0</v>
      </c>
      <c r="O3708" s="302">
        <f>SUMIFS(Сверхбаза!L:L,Сверхбаза!C:C,СВОД!C3708,Сверхбаза!E:E,СВОД!E3708)+SUMIFS(Сверхбаза!M:M,Сверхбаза!C:C,СВОД!C3708,Сверхбаза!E:E,СВОД!E3708)</f>
        <v>0</v>
      </c>
      <c r="P3708" s="276">
        <f>SUMIFS(Сверхбаза!N:N,Сверхбаза!C:C,СВОД!C3708,Сверхбаза!E:E,СВОД!E3708)</f>
        <v>0</v>
      </c>
      <c r="Q3708" s="276">
        <f>SUMIFS(Сверхбаза!P:P,Сверхбаза!C:C,СВОД!C3708,Сверхбаза!E:E,СВОД!E3708)</f>
        <v>0</v>
      </c>
      <c r="R3708" s="276">
        <f>SUMIFS(Сверхбаза!O:O,Сверхбаза!C:C,СВОД!C3708,Сверхбаза!E:E,СВОД!E3708)</f>
        <v>0</v>
      </c>
      <c r="S3708" s="276">
        <f>SUMIFS(Сверхбаза!Q:Q,Сверхбаза!C:C,СВОД!C3708,Сверхбаза!E:E,СВОД!E3708)</f>
        <v>0</v>
      </c>
      <c r="T3708" s="303">
        <f>SUMIFS(Сверхбаза!G:G,Сверхбаза!C:C,СВОД!C3708,Сверхбаза!E:E,СВОД!E3708)</f>
        <v>0</v>
      </c>
    </row>
    <row r="3709" spans="1:20" ht="51" outlineLevel="2" x14ac:dyDescent="0.2">
      <c r="A3709" s="288" t="str">
        <f>VLOOKUP(C3709,Округа!B:C,2,FALSE)</f>
        <v>Вне округов</v>
      </c>
      <c r="B3709" s="361">
        <v>509201</v>
      </c>
      <c r="C3709" s="361">
        <v>920101</v>
      </c>
      <c r="D3709" s="5" t="s">
        <v>634</v>
      </c>
      <c r="E3709" s="349">
        <v>3</v>
      </c>
      <c r="F3709" s="350" t="s">
        <v>174</v>
      </c>
      <c r="G3709" s="302">
        <f>SUMIFS('Круглосуточный стационар'!J:J,'Круглосуточный стационар'!D:D,СВОД!C3709,'Круглосуточный стационар'!F:F,СВОД!E3709)/2+SUMIFS(ВМП!J:J,ВМП!D:D,СВОД!C3709,ВМП!F:F,СВОД!E3709)/2+SUMIFS('Дневной стационар'!J:J,'Дневной стационар'!D:D,СВОД!C3709,'Дневной стационар'!F:F,СВОД!E3709)/2+SUMIFS(ЭКО!H:H,ЭКО!D:D,СВОД!C3709,ЭКО!F:F,СВОД!E3709)+SUMIFS(Диализ!J:J,Диализ!E:E,СВОД!C3709,Диализ!G:G,СВОД!E3709)</f>
        <v>0</v>
      </c>
      <c r="H3709" s="276">
        <f>SUMIFS(Поликлиника!H:H,Поликлиника!D:D,СВОД!C3709,Поликлиника!F:F,СВОД!E3709)</f>
        <v>82</v>
      </c>
      <c r="I3709" s="276">
        <f>SUMIFS(Поликлиника!BA:BA,Поликлиника!D:D,СВОД!C3709,Поликлиника!F:F,СВОД!E3709)</f>
        <v>0</v>
      </c>
      <c r="J3709" s="276">
        <f>SUMIFS(Поликлиника!BF:BF,Поликлиника!D:D,СВОД!C3709,Поликлиника!F:F,СВОД!E3709)</f>
        <v>328</v>
      </c>
      <c r="K3709" s="276">
        <f>SUMIFS(Поликлиника!BU:BU,Поликлиника!D:D,СВОД!C3709,Поликлиника!F:F,СВОД!E3709)</f>
        <v>1520</v>
      </c>
      <c r="L3709" s="276">
        <f>SUMIFS(Услуги!H:H,Услуги!D:D,СВОД!C3709,Услуги!F:F,СВОД!E3709)+SUMIFS(Услуги!M:M,Услуги!D:D,СВОД!C3709,Услуги!F:F,СВОД!E3709)+SUMIFS(Услуги!R:R,Услуги!D:D,СВОД!C3709,Услуги!F:F,СВОД!E3709)+SUMIFS(Услуги!W:W,Услуги!D:D,СВОД!C3709,Услуги!F:F,СВОД!E3709)+SUMIFS(Услуги!AB:AB,Услуги!D:D,СВОД!C3709,Услуги!F:F,СВОД!E3709)+SUMIFS(Услуги!AG:AG,Услуги!D:D,СВОД!C3709,Услуги!F:F,СВОД!E3709)+SUMIFS(Услуги!AL:AL,Услуги!D:D,СВОД!C3709,Услуги!F:F,СВОД!E3709)+SUMIFS(Услуги!AQ:AQ,Услуги!D:D,СВОД!C3709,Услуги!F:F,СВОД!E3709)</f>
        <v>0</v>
      </c>
      <c r="M3709" s="276">
        <f>SUMIFS('Скорая мед. помощь'!J:J,'Скорая мед. помощь'!E:E,СВОД!C3709,'Скорая мед. помощь'!G:G,СВОД!E3709)</f>
        <v>0</v>
      </c>
      <c r="N3709" s="303">
        <f>SUMIFS('Круглосуточный стационар'!O:O,'Круглосуточный стационар'!D:D,СВОД!C3709,'Круглосуточный стационар'!F:F,СВОД!E3709)+SUMIFS(ВМП!O:O,ВМП!D:D,СВОД!C3709,ВМП!F:F,СВОД!E3709)+SUMIFS('Дневной стационар'!O:O,'Дневной стационар'!D:D,СВОД!C3709,'Дневной стационар'!F:F,СВОД!E3709)+SUMIFS(ЭКО!M:M,ЭКО!D:D,СВОД!C3709,ЭКО!F:F,СВОД!E3709)+SUMIFS(Диализ!O:O,Диализ!E:E,СВОД!C3709,Диализ!G:G,СВОД!E3709)+SUMIFS(Поликлиника!CT:CT,Поликлиника!D:D,СВОД!C3709,Поликлиника!F:F,СВОД!E3709)+SUMIFS('Скорая мед. помощь'!O:O,'Скорая мед. помощь'!E:E,СВОД!C3709,'Скорая мед. помощь'!G:G,СВОД!E3709)+SUMIFS(Услуги!AV:AV,Услуги!D:D,СВОД!C3709,Услуги!F:F,СВОД!E3709)</f>
        <v>1134</v>
      </c>
      <c r="O3709" s="302">
        <f>SUMIFS(Сверхбаза!L:L,Сверхбаза!C:C,СВОД!C3709,Сверхбаза!E:E,СВОД!E3709)+SUMIFS(Сверхбаза!M:M,Сверхбаза!C:C,СВОД!C3709,Сверхбаза!E:E,СВОД!E3709)</f>
        <v>0</v>
      </c>
      <c r="P3709" s="276">
        <f>SUMIFS(Сверхбаза!N:N,Сверхбаза!C:C,СВОД!C3709,Сверхбаза!E:E,СВОД!E3709)</f>
        <v>0</v>
      </c>
      <c r="Q3709" s="276">
        <f>SUMIFS(Сверхбаза!P:P,Сверхбаза!C:C,СВОД!C3709,Сверхбаза!E:E,СВОД!E3709)</f>
        <v>0</v>
      </c>
      <c r="R3709" s="276">
        <f>SUMIFS(Сверхбаза!O:O,Сверхбаза!C:C,СВОД!C3709,Сверхбаза!E:E,СВОД!E3709)</f>
        <v>0</v>
      </c>
      <c r="S3709" s="276">
        <f>SUMIFS(Сверхбаза!Q:Q,Сверхбаза!C:C,СВОД!C3709,Сверхбаза!E:E,СВОД!E3709)</f>
        <v>0</v>
      </c>
      <c r="T3709" s="303">
        <f>SUMIFS(Сверхбаза!G:G,Сверхбаза!C:C,СВОД!C3709,Сверхбаза!E:E,СВОД!E3709)</f>
        <v>0</v>
      </c>
    </row>
    <row r="3710" spans="1:20" ht="51" outlineLevel="2" x14ac:dyDescent="0.2">
      <c r="A3710" s="288" t="str">
        <f>VLOOKUP(C3710,Округа!B:C,2,FALSE)</f>
        <v>Вне округов</v>
      </c>
      <c r="B3710" s="361">
        <v>509201</v>
      </c>
      <c r="C3710" s="361">
        <v>920101</v>
      </c>
      <c r="D3710" s="5" t="s">
        <v>634</v>
      </c>
      <c r="E3710" s="349">
        <v>7</v>
      </c>
      <c r="F3710" s="350" t="s">
        <v>706</v>
      </c>
      <c r="G3710" s="302">
        <f>SUMIFS('Круглосуточный стационар'!J:J,'Круглосуточный стационар'!D:D,СВОД!C3710,'Круглосуточный стационар'!F:F,СВОД!E3710)/2+SUMIFS(ВМП!J:J,ВМП!D:D,СВОД!C3710,ВМП!F:F,СВОД!E3710)/2+SUMIFS('Дневной стационар'!J:J,'Дневной стационар'!D:D,СВОД!C3710,'Дневной стационар'!F:F,СВОД!E3710)/2+SUMIFS(ЭКО!H:H,ЭКО!D:D,СВОД!C3710,ЭКО!F:F,СВОД!E3710)+SUMIFS(Диализ!J:J,Диализ!E:E,СВОД!C3710,Диализ!G:G,СВОД!E3710)</f>
        <v>0</v>
      </c>
      <c r="H3710" s="276">
        <f>SUMIFS(Поликлиника!H:H,Поликлиника!D:D,СВОД!C3710,Поликлиника!F:F,СВОД!E3710)</f>
        <v>0</v>
      </c>
      <c r="I3710" s="276">
        <f>SUMIFS(Поликлиника!BA:BA,Поликлиника!D:D,СВОД!C3710,Поликлиника!F:F,СВОД!E3710)</f>
        <v>0</v>
      </c>
      <c r="J3710" s="276">
        <f>SUMIFS(Поликлиника!BF:BF,Поликлиника!D:D,СВОД!C3710,Поликлиника!F:F,СВОД!E3710)</f>
        <v>0</v>
      </c>
      <c r="K3710" s="276">
        <f>SUMIFS(Поликлиника!BU:BU,Поликлиника!D:D,СВОД!C3710,Поликлиника!F:F,СВОД!E3710)</f>
        <v>0</v>
      </c>
      <c r="L3710" s="276">
        <f>SUMIFS(Услуги!H:H,Услуги!D:D,СВОД!C3710,Услуги!F:F,СВОД!E3710)+SUMIFS(Услуги!M:M,Услуги!D:D,СВОД!C3710,Услуги!F:F,СВОД!E3710)+SUMIFS(Услуги!R:R,Услуги!D:D,СВОД!C3710,Услуги!F:F,СВОД!E3710)+SUMIFS(Услуги!W:W,Услуги!D:D,СВОД!C3710,Услуги!F:F,СВОД!E3710)+SUMIFS(Услуги!AB:AB,Услуги!D:D,СВОД!C3710,Услуги!F:F,СВОД!E3710)+SUMIFS(Услуги!AG:AG,Услуги!D:D,СВОД!C3710,Услуги!F:F,СВОД!E3710)+SUMIFS(Услуги!AL:AL,Услуги!D:D,СВОД!C3710,Услуги!F:F,СВОД!E3710)+SUMIFS(Услуги!AQ:AQ,Услуги!D:D,СВОД!C3710,Услуги!F:F,СВОД!E3710)</f>
        <v>0</v>
      </c>
      <c r="M3710" s="276">
        <f>SUMIFS('Скорая мед. помощь'!J:J,'Скорая мед. помощь'!E:E,СВОД!C3710,'Скорая мед. помощь'!G:G,СВОД!E3710)</f>
        <v>0</v>
      </c>
      <c r="N3710" s="303">
        <f>SUMIFS('Круглосуточный стационар'!O:O,'Круглосуточный стационар'!D:D,СВОД!C3710,'Круглосуточный стационар'!F:F,СВОД!E3710)+SUMIFS(ВМП!O:O,ВМП!D:D,СВОД!C3710,ВМП!F:F,СВОД!E3710)+SUMIFS('Дневной стационар'!O:O,'Дневной стационар'!D:D,СВОД!C3710,'Дневной стационар'!F:F,СВОД!E3710)+SUMIFS(ЭКО!M:M,ЭКО!D:D,СВОД!C3710,ЭКО!F:F,СВОД!E3710)+SUMIFS(Диализ!O:O,Диализ!E:E,СВОД!C3710,Диализ!G:G,СВОД!E3710)+SUMIFS(Поликлиника!CT:CT,Поликлиника!D:D,СВОД!C3710,Поликлиника!F:F,СВОД!E3710)+SUMIFS('Скорая мед. помощь'!O:O,'Скорая мед. помощь'!E:E,СВОД!C3710,'Скорая мед. помощь'!G:G,СВОД!E3710)+SUMIFS(Услуги!AV:AV,Услуги!D:D,СВОД!C3710,Услуги!F:F,СВОД!E3710)</f>
        <v>0</v>
      </c>
      <c r="O3710" s="302">
        <f>SUMIFS(Сверхбаза!L:L,Сверхбаза!C:C,СВОД!C3710,Сверхбаза!E:E,СВОД!E3710)+SUMIFS(Сверхбаза!M:M,Сверхбаза!C:C,СВОД!C3710,Сверхбаза!E:E,СВОД!E3710)</f>
        <v>0</v>
      </c>
      <c r="P3710" s="276">
        <f>SUMIFS(Сверхбаза!N:N,Сверхбаза!C:C,СВОД!C3710,Сверхбаза!E:E,СВОД!E3710)</f>
        <v>0</v>
      </c>
      <c r="Q3710" s="276">
        <f>SUMIFS(Сверхбаза!P:P,Сверхбаза!C:C,СВОД!C3710,Сверхбаза!E:E,СВОД!E3710)</f>
        <v>0</v>
      </c>
      <c r="R3710" s="276">
        <f>SUMIFS(Сверхбаза!O:O,Сверхбаза!C:C,СВОД!C3710,Сверхбаза!E:E,СВОД!E3710)</f>
        <v>0</v>
      </c>
      <c r="S3710" s="276">
        <f>SUMIFS(Сверхбаза!Q:Q,Сверхбаза!C:C,СВОД!C3710,Сверхбаза!E:E,СВОД!E3710)</f>
        <v>0</v>
      </c>
      <c r="T3710" s="303">
        <f>SUMIFS(Сверхбаза!G:G,Сверхбаза!C:C,СВОД!C3710,Сверхбаза!E:E,СВОД!E3710)</f>
        <v>0</v>
      </c>
    </row>
    <row r="3711" spans="1:20" ht="51" outlineLevel="2" x14ac:dyDescent="0.2">
      <c r="A3711" s="288" t="str">
        <f>VLOOKUP(C3711,Округа!B:C,2,FALSE)</f>
        <v>Вне округов</v>
      </c>
      <c r="B3711" s="361">
        <v>509201</v>
      </c>
      <c r="C3711" s="361">
        <v>920101</v>
      </c>
      <c r="D3711" s="5" t="s">
        <v>634</v>
      </c>
      <c r="E3711" s="349">
        <v>70</v>
      </c>
      <c r="F3711" s="350" t="s">
        <v>707</v>
      </c>
      <c r="G3711" s="302">
        <f>SUMIFS('Круглосуточный стационар'!J:J,'Круглосуточный стационар'!D:D,СВОД!C3711,'Круглосуточный стационар'!F:F,СВОД!E3711)/2+SUMIFS(ВМП!J:J,ВМП!D:D,СВОД!C3711,ВМП!F:F,СВОД!E3711)/2+SUMIFS('Дневной стационар'!J:J,'Дневной стационар'!D:D,СВОД!C3711,'Дневной стационар'!F:F,СВОД!E3711)/2+SUMIFS(ЭКО!H:H,ЭКО!D:D,СВОД!C3711,ЭКО!F:F,СВОД!E3711)+SUMIFS(Диализ!J:J,Диализ!E:E,СВОД!C3711,Диализ!G:G,СВОД!E3711)</f>
        <v>0</v>
      </c>
      <c r="H3711" s="276">
        <f>SUMIFS(Поликлиника!H:H,Поликлиника!D:D,СВОД!C3711,Поликлиника!F:F,СВОД!E3711)</f>
        <v>0</v>
      </c>
      <c r="I3711" s="276">
        <f>SUMIFS(Поликлиника!BA:BA,Поликлиника!D:D,СВОД!C3711,Поликлиника!F:F,СВОД!E3711)</f>
        <v>0</v>
      </c>
      <c r="J3711" s="276">
        <f>SUMIFS(Поликлиника!BF:BF,Поликлиника!D:D,СВОД!C3711,Поликлиника!F:F,СВОД!E3711)</f>
        <v>0</v>
      </c>
      <c r="K3711" s="276">
        <f>SUMIFS(Поликлиника!BU:BU,Поликлиника!D:D,СВОД!C3711,Поликлиника!F:F,СВОД!E3711)</f>
        <v>0</v>
      </c>
      <c r="L3711" s="276">
        <f>SUMIFS(Услуги!H:H,Услуги!D:D,СВОД!C3711,Услуги!F:F,СВОД!E3711)+SUMIFS(Услуги!M:M,Услуги!D:D,СВОД!C3711,Услуги!F:F,СВОД!E3711)+SUMIFS(Услуги!R:R,Услуги!D:D,СВОД!C3711,Услуги!F:F,СВОД!E3711)+SUMIFS(Услуги!W:W,Услуги!D:D,СВОД!C3711,Услуги!F:F,СВОД!E3711)+SUMIFS(Услуги!AB:AB,Услуги!D:D,СВОД!C3711,Услуги!F:F,СВОД!E3711)+SUMIFS(Услуги!AG:AG,Услуги!D:D,СВОД!C3711,Услуги!F:F,СВОД!E3711)+SUMIFS(Услуги!AL:AL,Услуги!D:D,СВОД!C3711,Услуги!F:F,СВОД!E3711)+SUMIFS(Услуги!AQ:AQ,Услуги!D:D,СВОД!C3711,Услуги!F:F,СВОД!E3711)</f>
        <v>0</v>
      </c>
      <c r="M3711" s="276">
        <f>SUMIFS('Скорая мед. помощь'!J:J,'Скорая мед. помощь'!E:E,СВОД!C3711,'Скорая мед. помощь'!G:G,СВОД!E3711)</f>
        <v>0</v>
      </c>
      <c r="N3711" s="303">
        <f>SUMIFS('Круглосуточный стационар'!O:O,'Круглосуточный стационар'!D:D,СВОД!C3711,'Круглосуточный стационар'!F:F,СВОД!E3711)+SUMIFS(ВМП!O:O,ВМП!D:D,СВОД!C3711,ВМП!F:F,СВОД!E3711)+SUMIFS('Дневной стационар'!O:O,'Дневной стационар'!D:D,СВОД!C3711,'Дневной стационар'!F:F,СВОД!E3711)+SUMIFS(ЭКО!M:M,ЭКО!D:D,СВОД!C3711,ЭКО!F:F,СВОД!E3711)+SUMIFS(Диализ!O:O,Диализ!E:E,СВОД!C3711,Диализ!G:G,СВОД!E3711)+SUMIFS(Поликлиника!CT:CT,Поликлиника!D:D,СВОД!C3711,Поликлиника!F:F,СВОД!E3711)+SUMIFS('Скорая мед. помощь'!O:O,'Скорая мед. помощь'!E:E,СВОД!C3711,'Скорая мед. помощь'!G:G,СВОД!E3711)+SUMIFS(Услуги!AV:AV,Услуги!D:D,СВОД!C3711,Услуги!F:F,СВОД!E3711)</f>
        <v>0</v>
      </c>
      <c r="O3711" s="302">
        <f>SUMIFS(Сверхбаза!L:L,Сверхбаза!C:C,СВОД!C3711,Сверхбаза!E:E,СВОД!E3711)+SUMIFS(Сверхбаза!M:M,Сверхбаза!C:C,СВОД!C3711,Сверхбаза!E:E,СВОД!E3711)</f>
        <v>0</v>
      </c>
      <c r="P3711" s="276">
        <f>SUMIFS(Сверхбаза!N:N,Сверхбаза!C:C,СВОД!C3711,Сверхбаза!E:E,СВОД!E3711)</f>
        <v>0</v>
      </c>
      <c r="Q3711" s="276">
        <f>SUMIFS(Сверхбаза!P:P,Сверхбаза!C:C,СВОД!C3711,Сверхбаза!E:E,СВОД!E3711)</f>
        <v>0</v>
      </c>
      <c r="R3711" s="276">
        <f>SUMIFS(Сверхбаза!O:O,Сверхбаза!C:C,СВОД!C3711,Сверхбаза!E:E,СВОД!E3711)</f>
        <v>0</v>
      </c>
      <c r="S3711" s="276">
        <f>SUMIFS(Сверхбаза!Q:Q,Сверхбаза!C:C,СВОД!C3711,Сверхбаза!E:E,СВОД!E3711)</f>
        <v>0</v>
      </c>
      <c r="T3711" s="303">
        <f>SUMIFS(Сверхбаза!G:G,Сверхбаза!C:C,СВОД!C3711,Сверхбаза!E:E,СВОД!E3711)</f>
        <v>0</v>
      </c>
    </row>
    <row r="3712" spans="1:20" ht="51" outlineLevel="2" x14ac:dyDescent="0.2">
      <c r="A3712" s="288" t="str">
        <f>VLOOKUP(C3712,Округа!B:C,2,FALSE)</f>
        <v>Вне округов</v>
      </c>
      <c r="B3712" s="361">
        <v>509201</v>
      </c>
      <c r="C3712" s="361">
        <v>920101</v>
      </c>
      <c r="D3712" s="5" t="s">
        <v>634</v>
      </c>
      <c r="E3712" s="349">
        <v>94</v>
      </c>
      <c r="F3712" s="350" t="s">
        <v>157</v>
      </c>
      <c r="G3712" s="302">
        <f>SUMIFS('Круглосуточный стационар'!J:J,'Круглосуточный стационар'!D:D,СВОД!C3712,'Круглосуточный стационар'!F:F,СВОД!E3712)/2+SUMIFS(ВМП!J:J,ВМП!D:D,СВОД!C3712,ВМП!F:F,СВОД!E3712)/2+SUMIFS('Дневной стационар'!J:J,'Дневной стационар'!D:D,СВОД!C3712,'Дневной стационар'!F:F,СВОД!E3712)/2+SUMIFS(ЭКО!H:H,ЭКО!D:D,СВОД!C3712,ЭКО!F:F,СВОД!E3712)+SUMIFS(Диализ!J:J,Диализ!E:E,СВОД!C3712,Диализ!G:G,СВОД!E3712)</f>
        <v>0</v>
      </c>
      <c r="H3712" s="276">
        <f>SUMIFS(Поликлиника!H:H,Поликлиника!D:D,СВОД!C3712,Поликлиника!F:F,СВОД!E3712)</f>
        <v>0</v>
      </c>
      <c r="I3712" s="276">
        <f>SUMIFS(Поликлиника!BA:BA,Поликлиника!D:D,СВОД!C3712,Поликлиника!F:F,СВОД!E3712)</f>
        <v>0</v>
      </c>
      <c r="J3712" s="276">
        <f>SUMIFS(Поликлиника!BF:BF,Поликлиника!D:D,СВОД!C3712,Поликлиника!F:F,СВОД!E3712)</f>
        <v>0</v>
      </c>
      <c r="K3712" s="276">
        <f>SUMIFS(Поликлиника!BU:BU,Поликлиника!D:D,СВОД!C3712,Поликлиника!F:F,СВОД!E3712)</f>
        <v>0</v>
      </c>
      <c r="L3712" s="276">
        <f>SUMIFS(Услуги!H:H,Услуги!D:D,СВОД!C3712,Услуги!F:F,СВОД!E3712)+SUMIFS(Услуги!M:M,Услуги!D:D,СВОД!C3712,Услуги!F:F,СВОД!E3712)+SUMIFS(Услуги!R:R,Услуги!D:D,СВОД!C3712,Услуги!F:F,СВОД!E3712)+SUMIFS(Услуги!W:W,Услуги!D:D,СВОД!C3712,Услуги!F:F,СВОД!E3712)+SUMIFS(Услуги!AB:AB,Услуги!D:D,СВОД!C3712,Услуги!F:F,СВОД!E3712)+SUMIFS(Услуги!AG:AG,Услуги!D:D,СВОД!C3712,Услуги!F:F,СВОД!E3712)+SUMIFS(Услуги!AL:AL,Услуги!D:D,СВОД!C3712,Услуги!F:F,СВОД!E3712)+SUMIFS(Услуги!AQ:AQ,Услуги!D:D,СВОД!C3712,Услуги!F:F,СВОД!E3712)</f>
        <v>0</v>
      </c>
      <c r="M3712" s="276">
        <f>SUMIFS('Скорая мед. помощь'!J:J,'Скорая мед. помощь'!E:E,СВОД!C3712,'Скорая мед. помощь'!G:G,СВОД!E3712)</f>
        <v>0</v>
      </c>
      <c r="N3712" s="303">
        <f>SUMIFS('Круглосуточный стационар'!O:O,'Круглосуточный стационар'!D:D,СВОД!C3712,'Круглосуточный стационар'!F:F,СВОД!E3712)+SUMIFS(ВМП!O:O,ВМП!D:D,СВОД!C3712,ВМП!F:F,СВОД!E3712)+SUMIFS('Дневной стационар'!O:O,'Дневной стационар'!D:D,СВОД!C3712,'Дневной стационар'!F:F,СВОД!E3712)+SUMIFS(ЭКО!M:M,ЭКО!D:D,СВОД!C3712,ЭКО!F:F,СВОД!E3712)+SUMIFS(Диализ!O:O,Диализ!E:E,СВОД!C3712,Диализ!G:G,СВОД!E3712)+SUMIFS(Поликлиника!CT:CT,Поликлиника!D:D,СВОД!C3712,Поликлиника!F:F,СВОД!E3712)+SUMIFS('Скорая мед. помощь'!O:O,'Скорая мед. помощь'!E:E,СВОД!C3712,'Скорая мед. помощь'!G:G,СВОД!E3712)+SUMIFS(Услуги!AV:AV,Услуги!D:D,СВОД!C3712,Услуги!F:F,СВОД!E3712)</f>
        <v>0</v>
      </c>
      <c r="O3712" s="302">
        <f>SUMIFS(Сверхбаза!L:L,Сверхбаза!C:C,СВОД!C3712,Сверхбаза!E:E,СВОД!E3712)+SUMIFS(Сверхбаза!M:M,Сверхбаза!C:C,СВОД!C3712,Сверхбаза!E:E,СВОД!E3712)</f>
        <v>0</v>
      </c>
      <c r="P3712" s="276">
        <f>SUMIFS(Сверхбаза!N:N,Сверхбаза!C:C,СВОД!C3712,Сверхбаза!E:E,СВОД!E3712)</f>
        <v>0</v>
      </c>
      <c r="Q3712" s="276">
        <f>SUMIFS(Сверхбаза!P:P,Сверхбаза!C:C,СВОД!C3712,Сверхбаза!E:E,СВОД!E3712)</f>
        <v>0</v>
      </c>
      <c r="R3712" s="276">
        <f>SUMIFS(Сверхбаза!O:O,Сверхбаза!C:C,СВОД!C3712,Сверхбаза!E:E,СВОД!E3712)</f>
        <v>0</v>
      </c>
      <c r="S3712" s="276">
        <f>SUMIFS(Сверхбаза!Q:Q,Сверхбаза!C:C,СВОД!C3712,Сверхбаза!E:E,СВОД!E3712)</f>
        <v>0</v>
      </c>
      <c r="T3712" s="303">
        <f>SUMIFS(Сверхбаза!G:G,Сверхбаза!C:C,СВОД!C3712,Сверхбаза!E:E,СВОД!E3712)</f>
        <v>0</v>
      </c>
    </row>
    <row r="3713" spans="1:20" outlineLevel="1" x14ac:dyDescent="0.2">
      <c r="A3713" s="289"/>
      <c r="B3713" s="279"/>
      <c r="C3713" s="279" t="str">
        <f>CONCATENATE(C3712," ","Итог")</f>
        <v>920101 Итог</v>
      </c>
      <c r="D3713" s="280"/>
      <c r="E3713" s="351"/>
      <c r="F3713" s="352"/>
      <c r="G3713" s="304"/>
      <c r="H3713" s="281"/>
      <c r="I3713" s="281"/>
      <c r="J3713" s="281"/>
      <c r="K3713" s="281"/>
      <c r="L3713" s="281"/>
      <c r="M3713" s="281"/>
      <c r="N3713" s="305">
        <f>SUBTOTAL(9,N3705:N3712)</f>
        <v>1134</v>
      </c>
      <c r="O3713" s="304"/>
      <c r="P3713" s="281"/>
      <c r="Q3713" s="281"/>
      <c r="R3713" s="281"/>
      <c r="S3713" s="281"/>
      <c r="T3713" s="305">
        <f>SUBTOTAL(9,T3705:T3712)</f>
        <v>0</v>
      </c>
    </row>
    <row r="3714" spans="1:20" ht="38.25" outlineLevel="2" x14ac:dyDescent="0.2">
      <c r="A3714" s="287" t="str">
        <f>VLOOKUP(C3714,Округа!B:C,2,FALSE)</f>
        <v>Вне округов</v>
      </c>
      <c r="B3714" s="8">
        <v>509308</v>
      </c>
      <c r="C3714" s="8">
        <v>931801</v>
      </c>
      <c r="D3714" s="9" t="s">
        <v>587</v>
      </c>
      <c r="E3714" s="347">
        <v>1</v>
      </c>
      <c r="F3714" s="348" t="s">
        <v>12</v>
      </c>
      <c r="G3714" s="300">
        <f>SUMIFS('Круглосуточный стационар'!J:J,'Круглосуточный стационар'!D:D,СВОД!C3714,'Круглосуточный стационар'!F:F,СВОД!E3714)/2+SUMIFS(ВМП!J:J,ВМП!D:D,СВОД!C3714,ВМП!F:F,СВОД!E3714)/2+SUMIFS('Дневной стационар'!J:J,'Дневной стационар'!D:D,СВОД!C3714,'Дневной стационар'!F:F,СВОД!E3714)/2+SUMIFS(ЭКО!H:H,ЭКО!D:D,СВОД!C3714,ЭКО!F:F,СВОД!E3714)+SUMIFS(Диализ!J:J,Диализ!E:E,СВОД!C3714,Диализ!G:G,СВОД!E3714)</f>
        <v>0</v>
      </c>
      <c r="H3714" s="278">
        <f>SUMIFS(Поликлиника!H:H,Поликлиника!D:D,СВОД!C3714,Поликлиника!F:F,СВОД!E3714)</f>
        <v>0</v>
      </c>
      <c r="I3714" s="278">
        <f>SUMIFS(Поликлиника!BA:BA,Поликлиника!D:D,СВОД!C3714,Поликлиника!F:F,СВОД!E3714)</f>
        <v>0</v>
      </c>
      <c r="J3714" s="278">
        <f>SUMIFS(Поликлиника!BF:BF,Поликлиника!D:D,СВОД!C3714,Поликлиника!F:F,СВОД!E3714)</f>
        <v>0</v>
      </c>
      <c r="K3714" s="278">
        <f>SUMIFS(Поликлиника!BU:BU,Поликлиника!D:D,СВОД!C3714,Поликлиника!F:F,СВОД!E3714)</f>
        <v>0</v>
      </c>
      <c r="L3714" s="278">
        <f>SUMIFS(Услуги!H:H,Услуги!D:D,СВОД!C3714,Услуги!F:F,СВОД!E3714)+SUMIFS(Услуги!M:M,Услуги!D:D,СВОД!C3714,Услуги!F:F,СВОД!E3714)+SUMIFS(Услуги!R:R,Услуги!D:D,СВОД!C3714,Услуги!F:F,СВОД!E3714)+SUMIFS(Услуги!W:W,Услуги!D:D,СВОД!C3714,Услуги!F:F,СВОД!E3714)+SUMIFS(Услуги!AB:AB,Услуги!D:D,СВОД!C3714,Услуги!F:F,СВОД!E3714)+SUMIFS(Услуги!AG:AG,Услуги!D:D,СВОД!C3714,Услуги!F:F,СВОД!E3714)+SUMIFS(Услуги!AL:AL,Услуги!D:D,СВОД!C3714,Услуги!F:F,СВОД!E3714)+SUMIFS(Услуги!AQ:AQ,Услуги!D:D,СВОД!C3714,Услуги!F:F,СВОД!E3714)</f>
        <v>0</v>
      </c>
      <c r="M3714" s="278">
        <f>SUMIFS('Скорая мед. помощь'!J:J,'Скорая мед. помощь'!E:E,СВОД!C3714,'Скорая мед. помощь'!G:G,СВОД!E3714)</f>
        <v>0</v>
      </c>
      <c r="N3714" s="301">
        <f>SUMIFS('Круглосуточный стационар'!O:O,'Круглосуточный стационар'!D:D,СВОД!C3714,'Круглосуточный стационар'!F:F,СВОД!E3714)+SUMIFS(ВМП!O:O,ВМП!D:D,СВОД!C3714,ВМП!F:F,СВОД!E3714)+SUMIFS('Дневной стационар'!O:O,'Дневной стационар'!D:D,СВОД!C3714,'Дневной стационар'!F:F,СВОД!E3714)+SUMIFS(ЭКО!M:M,ЭКО!D:D,СВОД!C3714,ЭКО!F:F,СВОД!E3714)+SUMIFS(Диализ!O:O,Диализ!E:E,СВОД!C3714,Диализ!G:G,СВОД!E3714)+SUMIFS(Поликлиника!CT:CT,Поликлиника!D:D,СВОД!C3714,Поликлиника!F:F,СВОД!E3714)+SUMIFS('Скорая мед. помощь'!O:O,'Скорая мед. помощь'!E:E,СВОД!C3714,'Скорая мед. помощь'!G:G,СВОД!E3714)+SUMIFS(Услуги!AV:AV,Услуги!D:D,СВОД!C3714,Услуги!F:F,СВОД!E3714)</f>
        <v>0</v>
      </c>
      <c r="O3714" s="300">
        <f>SUMIFS(Сверхбаза!L:L,Сверхбаза!C:C,СВОД!C3714,Сверхбаза!E:E,СВОД!E3714)+SUMIFS(Сверхбаза!M:M,Сверхбаза!C:C,СВОД!C3714,Сверхбаза!E:E,СВОД!E3714)</f>
        <v>0</v>
      </c>
      <c r="P3714" s="278">
        <f>SUMIFS(Сверхбаза!N:N,Сверхбаза!C:C,СВОД!C3714,Сверхбаза!E:E,СВОД!E3714)</f>
        <v>0</v>
      </c>
      <c r="Q3714" s="278">
        <f>SUMIFS(Сверхбаза!P:P,Сверхбаза!C:C,СВОД!C3714,Сверхбаза!E:E,СВОД!E3714)</f>
        <v>0</v>
      </c>
      <c r="R3714" s="278">
        <f>SUMIFS(Сверхбаза!O:O,Сверхбаза!C:C,СВОД!C3714,Сверхбаза!E:E,СВОД!E3714)</f>
        <v>0</v>
      </c>
      <c r="S3714" s="278">
        <f>SUMIFS(Сверхбаза!Q:Q,Сверхбаза!C:C,СВОД!C3714,Сверхбаза!E:E,СВОД!E3714)</f>
        <v>0</v>
      </c>
      <c r="T3714" s="301">
        <f>SUMIFS(Сверхбаза!G:G,Сверхбаза!C:C,СВОД!C3714,Сверхбаза!E:E,СВОД!E3714)</f>
        <v>0</v>
      </c>
    </row>
    <row r="3715" spans="1:20" ht="38.25" outlineLevel="2" x14ac:dyDescent="0.2">
      <c r="A3715" s="288" t="str">
        <f>VLOOKUP(C3715,Округа!B:C,2,FALSE)</f>
        <v>Вне округов</v>
      </c>
      <c r="B3715" s="361">
        <v>509308</v>
      </c>
      <c r="C3715" s="361">
        <v>931801</v>
      </c>
      <c r="D3715" s="5" t="s">
        <v>587</v>
      </c>
      <c r="E3715" s="349">
        <v>13</v>
      </c>
      <c r="F3715" s="350" t="s">
        <v>704</v>
      </c>
      <c r="G3715" s="302">
        <f>SUMIFS('Круглосуточный стационар'!J:J,'Круглосуточный стационар'!D:D,СВОД!C3715,'Круглосуточный стационар'!F:F,СВОД!E3715)/2+SUMIFS(ВМП!J:J,ВМП!D:D,СВОД!C3715,ВМП!F:F,СВОД!E3715)/2+SUMIFS('Дневной стационар'!J:J,'Дневной стационар'!D:D,СВОД!C3715,'Дневной стационар'!F:F,СВОД!E3715)/2+SUMIFS(ЭКО!H:H,ЭКО!D:D,СВОД!C3715,ЭКО!F:F,СВОД!E3715)+SUMIFS(Диализ!J:J,Диализ!E:E,СВОД!C3715,Диализ!G:G,СВОД!E3715)</f>
        <v>0</v>
      </c>
      <c r="H3715" s="276">
        <f>SUMIFS(Поликлиника!H:H,Поликлиника!D:D,СВОД!C3715,Поликлиника!F:F,СВОД!E3715)</f>
        <v>0</v>
      </c>
      <c r="I3715" s="276">
        <f>SUMIFS(Поликлиника!BA:BA,Поликлиника!D:D,СВОД!C3715,Поликлиника!F:F,СВОД!E3715)</f>
        <v>0</v>
      </c>
      <c r="J3715" s="276">
        <f>SUMIFS(Поликлиника!BF:BF,Поликлиника!D:D,СВОД!C3715,Поликлиника!F:F,СВОД!E3715)</f>
        <v>0</v>
      </c>
      <c r="K3715" s="276">
        <f>SUMIFS(Поликлиника!BU:BU,Поликлиника!D:D,СВОД!C3715,Поликлиника!F:F,СВОД!E3715)</f>
        <v>0</v>
      </c>
      <c r="L3715" s="276">
        <f>SUMIFS(Услуги!H:H,Услуги!D:D,СВОД!C3715,Услуги!F:F,СВОД!E3715)+SUMIFS(Услуги!M:M,Услуги!D:D,СВОД!C3715,Услуги!F:F,СВОД!E3715)+SUMIFS(Услуги!R:R,Услуги!D:D,СВОД!C3715,Услуги!F:F,СВОД!E3715)+SUMIFS(Услуги!W:W,Услуги!D:D,СВОД!C3715,Услуги!F:F,СВОД!E3715)+SUMIFS(Услуги!AB:AB,Услуги!D:D,СВОД!C3715,Услуги!F:F,СВОД!E3715)+SUMIFS(Услуги!AG:AG,Услуги!D:D,СВОД!C3715,Услуги!F:F,СВОД!E3715)+SUMIFS(Услуги!AL:AL,Услуги!D:D,СВОД!C3715,Услуги!F:F,СВОД!E3715)+SUMIFS(Услуги!AQ:AQ,Услуги!D:D,СВОД!C3715,Услуги!F:F,СВОД!E3715)</f>
        <v>0</v>
      </c>
      <c r="M3715" s="276">
        <f>SUMIFS('Скорая мед. помощь'!J:J,'Скорая мед. помощь'!E:E,СВОД!C3715,'Скорая мед. помощь'!G:G,СВОД!E3715)</f>
        <v>0</v>
      </c>
      <c r="N3715" s="303">
        <f>SUMIFS('Круглосуточный стационар'!O:O,'Круглосуточный стационар'!D:D,СВОД!C3715,'Круглосуточный стационар'!F:F,СВОД!E3715)+SUMIFS(ВМП!O:O,ВМП!D:D,СВОД!C3715,ВМП!F:F,СВОД!E3715)+SUMIFS('Дневной стационар'!O:O,'Дневной стационар'!D:D,СВОД!C3715,'Дневной стационар'!F:F,СВОД!E3715)+SUMIFS(ЭКО!M:M,ЭКО!D:D,СВОД!C3715,ЭКО!F:F,СВОД!E3715)+SUMIFS(Диализ!O:O,Диализ!E:E,СВОД!C3715,Диализ!G:G,СВОД!E3715)+SUMIFS(Поликлиника!CT:CT,Поликлиника!D:D,СВОД!C3715,Поликлиника!F:F,СВОД!E3715)+SUMIFS('Скорая мед. помощь'!O:O,'Скорая мед. помощь'!E:E,СВОД!C3715,'Скорая мед. помощь'!G:G,СВОД!E3715)+SUMIFS(Услуги!AV:AV,Услуги!D:D,СВОД!C3715,Услуги!F:F,СВОД!E3715)</f>
        <v>0</v>
      </c>
      <c r="O3715" s="302">
        <f>SUMIFS(Сверхбаза!L:L,Сверхбаза!C:C,СВОД!C3715,Сверхбаза!E:E,СВОД!E3715)+SUMIFS(Сверхбаза!M:M,Сверхбаза!C:C,СВОД!C3715,Сверхбаза!E:E,СВОД!E3715)</f>
        <v>0</v>
      </c>
      <c r="P3715" s="276">
        <f>SUMIFS(Сверхбаза!N:N,Сверхбаза!C:C,СВОД!C3715,Сверхбаза!E:E,СВОД!E3715)</f>
        <v>0</v>
      </c>
      <c r="Q3715" s="276">
        <f>SUMIFS(Сверхбаза!P:P,Сверхбаза!C:C,СВОД!C3715,Сверхбаза!E:E,СВОД!E3715)</f>
        <v>0</v>
      </c>
      <c r="R3715" s="276">
        <f>SUMIFS(Сверхбаза!O:O,Сверхбаза!C:C,СВОД!C3715,Сверхбаза!E:E,СВОД!E3715)</f>
        <v>0</v>
      </c>
      <c r="S3715" s="276">
        <f>SUMIFS(Сверхбаза!Q:Q,Сверхбаза!C:C,СВОД!C3715,Сверхбаза!E:E,СВОД!E3715)</f>
        <v>0</v>
      </c>
      <c r="T3715" s="303">
        <f>SUMIFS(Сверхбаза!G:G,Сверхбаза!C:C,СВОД!C3715,Сверхбаза!E:E,СВОД!E3715)</f>
        <v>0</v>
      </c>
    </row>
    <row r="3716" spans="1:20" ht="38.25" outlineLevel="2" x14ac:dyDescent="0.2">
      <c r="A3716" s="288" t="str">
        <f>VLOOKUP(C3716,Округа!B:C,2,FALSE)</f>
        <v>Вне округов</v>
      </c>
      <c r="B3716" s="361">
        <v>509308</v>
      </c>
      <c r="C3716" s="361">
        <v>931801</v>
      </c>
      <c r="D3716" s="5" t="s">
        <v>587</v>
      </c>
      <c r="E3716" s="349">
        <v>2</v>
      </c>
      <c r="F3716" s="350" t="s">
        <v>173</v>
      </c>
      <c r="G3716" s="302">
        <f>SUMIFS('Круглосуточный стационар'!J:J,'Круглосуточный стационар'!D:D,СВОД!C3716,'Круглосуточный стационар'!F:F,СВОД!E3716)/2+SUMIFS(ВМП!J:J,ВМП!D:D,СВОД!C3716,ВМП!F:F,СВОД!E3716)/2+SUMIFS('Дневной стационар'!J:J,'Дневной стационар'!D:D,СВОД!C3716,'Дневной стационар'!F:F,СВОД!E3716)/2+SUMIFS(ЭКО!H:H,ЭКО!D:D,СВОД!C3716,ЭКО!F:F,СВОД!E3716)+SUMIFS(Диализ!J:J,Диализ!E:E,СВОД!C3716,Диализ!G:G,СВОД!E3716)</f>
        <v>0</v>
      </c>
      <c r="H3716" s="276">
        <f>SUMIFS(Поликлиника!H:H,Поликлиника!D:D,СВОД!C3716,Поликлиника!F:F,СВОД!E3716)</f>
        <v>0</v>
      </c>
      <c r="I3716" s="276">
        <f>SUMIFS(Поликлиника!BA:BA,Поликлиника!D:D,СВОД!C3716,Поликлиника!F:F,СВОД!E3716)</f>
        <v>0</v>
      </c>
      <c r="J3716" s="276">
        <f>SUMIFS(Поликлиника!BF:BF,Поликлиника!D:D,СВОД!C3716,Поликлиника!F:F,СВОД!E3716)</f>
        <v>0</v>
      </c>
      <c r="K3716" s="276">
        <f>SUMIFS(Поликлиника!BU:BU,Поликлиника!D:D,СВОД!C3716,Поликлиника!F:F,СВОД!E3716)</f>
        <v>0</v>
      </c>
      <c r="L3716" s="276">
        <f>SUMIFS(Услуги!H:H,Услуги!D:D,СВОД!C3716,Услуги!F:F,СВОД!E3716)+SUMIFS(Услуги!M:M,Услуги!D:D,СВОД!C3716,Услуги!F:F,СВОД!E3716)+SUMIFS(Услуги!R:R,Услуги!D:D,СВОД!C3716,Услуги!F:F,СВОД!E3716)+SUMIFS(Услуги!W:W,Услуги!D:D,СВОД!C3716,Услуги!F:F,СВОД!E3716)+SUMIFS(Услуги!AB:AB,Услуги!D:D,СВОД!C3716,Услуги!F:F,СВОД!E3716)+SUMIFS(Услуги!AG:AG,Услуги!D:D,СВОД!C3716,Услуги!F:F,СВОД!E3716)+SUMIFS(Услуги!AL:AL,Услуги!D:D,СВОД!C3716,Услуги!F:F,СВОД!E3716)+SUMIFS(Услуги!AQ:AQ,Услуги!D:D,СВОД!C3716,Услуги!F:F,СВОД!E3716)</f>
        <v>0</v>
      </c>
      <c r="M3716" s="276">
        <f>SUMIFS('Скорая мед. помощь'!J:J,'Скорая мед. помощь'!E:E,СВОД!C3716,'Скорая мед. помощь'!G:G,СВОД!E3716)</f>
        <v>0</v>
      </c>
      <c r="N3716" s="303">
        <f>SUMIFS('Круглосуточный стационар'!O:O,'Круглосуточный стационар'!D:D,СВОД!C3716,'Круглосуточный стационар'!F:F,СВОД!E3716)+SUMIFS(ВМП!O:O,ВМП!D:D,СВОД!C3716,ВМП!F:F,СВОД!E3716)+SUMIFS('Дневной стационар'!O:O,'Дневной стационар'!D:D,СВОД!C3716,'Дневной стационар'!F:F,СВОД!E3716)+SUMIFS(ЭКО!M:M,ЭКО!D:D,СВОД!C3716,ЭКО!F:F,СВОД!E3716)+SUMIFS(Диализ!O:O,Диализ!E:E,СВОД!C3716,Диализ!G:G,СВОД!E3716)+SUMIFS(Поликлиника!CT:CT,Поликлиника!D:D,СВОД!C3716,Поликлиника!F:F,СВОД!E3716)+SUMIFS('Скорая мед. помощь'!O:O,'Скорая мед. помощь'!E:E,СВОД!C3716,'Скорая мед. помощь'!G:G,СВОД!E3716)+SUMIFS(Услуги!AV:AV,Услуги!D:D,СВОД!C3716,Услуги!F:F,СВОД!E3716)</f>
        <v>0</v>
      </c>
      <c r="O3716" s="302">
        <f>SUMIFS(Сверхбаза!L:L,Сверхбаза!C:C,СВОД!C3716,Сверхбаза!E:E,СВОД!E3716)+SUMIFS(Сверхбаза!M:M,Сверхбаза!C:C,СВОД!C3716,Сверхбаза!E:E,СВОД!E3716)</f>
        <v>0</v>
      </c>
      <c r="P3716" s="276">
        <f>SUMIFS(Сверхбаза!N:N,Сверхбаза!C:C,СВОД!C3716,Сверхбаза!E:E,СВОД!E3716)</f>
        <v>0</v>
      </c>
      <c r="Q3716" s="276">
        <f>SUMIFS(Сверхбаза!P:P,Сверхбаза!C:C,СВОД!C3716,Сверхбаза!E:E,СВОД!E3716)</f>
        <v>0</v>
      </c>
      <c r="R3716" s="276">
        <f>SUMIFS(Сверхбаза!O:O,Сверхбаза!C:C,СВОД!C3716,Сверхбаза!E:E,СВОД!E3716)</f>
        <v>0</v>
      </c>
      <c r="S3716" s="276">
        <f>SUMIFS(Сверхбаза!Q:Q,Сверхбаза!C:C,СВОД!C3716,Сверхбаза!E:E,СВОД!E3716)</f>
        <v>0</v>
      </c>
      <c r="T3716" s="303">
        <f>SUMIFS(Сверхбаза!G:G,Сверхбаза!C:C,СВОД!C3716,Сверхбаза!E:E,СВОД!E3716)</f>
        <v>0</v>
      </c>
    </row>
    <row r="3717" spans="1:20" ht="38.25" outlineLevel="2" x14ac:dyDescent="0.2">
      <c r="A3717" s="288" t="str">
        <f>VLOOKUP(C3717,Округа!B:C,2,FALSE)</f>
        <v>Вне округов</v>
      </c>
      <c r="B3717" s="361">
        <v>509308</v>
      </c>
      <c r="C3717" s="361">
        <v>931801</v>
      </c>
      <c r="D3717" s="5" t="s">
        <v>587</v>
      </c>
      <c r="E3717" s="349">
        <v>6</v>
      </c>
      <c r="F3717" s="350" t="s">
        <v>705</v>
      </c>
      <c r="G3717" s="302">
        <f>SUMIFS('Круглосуточный стационар'!J:J,'Круглосуточный стационар'!D:D,СВОД!C3717,'Круглосуточный стационар'!F:F,СВОД!E3717)/2+SUMIFS(ВМП!J:J,ВМП!D:D,СВОД!C3717,ВМП!F:F,СВОД!E3717)/2+SUMIFS('Дневной стационар'!J:J,'Дневной стационар'!D:D,СВОД!C3717,'Дневной стационар'!F:F,СВОД!E3717)/2+SUMIFS(ЭКО!H:H,ЭКО!D:D,СВОД!C3717,ЭКО!F:F,СВОД!E3717)+SUMIFS(Диализ!J:J,Диализ!E:E,СВОД!C3717,Диализ!G:G,СВОД!E3717)</f>
        <v>0</v>
      </c>
      <c r="H3717" s="276">
        <f>SUMIFS(Поликлиника!H:H,Поликлиника!D:D,СВОД!C3717,Поликлиника!F:F,СВОД!E3717)</f>
        <v>0</v>
      </c>
      <c r="I3717" s="276">
        <f>SUMIFS(Поликлиника!BA:BA,Поликлиника!D:D,СВОД!C3717,Поликлиника!F:F,СВОД!E3717)</f>
        <v>0</v>
      </c>
      <c r="J3717" s="276">
        <f>SUMIFS(Поликлиника!BF:BF,Поликлиника!D:D,СВОД!C3717,Поликлиника!F:F,СВОД!E3717)</f>
        <v>0</v>
      </c>
      <c r="K3717" s="276">
        <f>SUMIFS(Поликлиника!BU:BU,Поликлиника!D:D,СВОД!C3717,Поликлиника!F:F,СВОД!E3717)</f>
        <v>0</v>
      </c>
      <c r="L3717" s="276">
        <f>SUMIFS(Услуги!H:H,Услуги!D:D,СВОД!C3717,Услуги!F:F,СВОД!E3717)+SUMIFS(Услуги!M:M,Услуги!D:D,СВОД!C3717,Услуги!F:F,СВОД!E3717)+SUMIFS(Услуги!R:R,Услуги!D:D,СВОД!C3717,Услуги!F:F,СВОД!E3717)+SUMIFS(Услуги!W:W,Услуги!D:D,СВОД!C3717,Услуги!F:F,СВОД!E3717)+SUMIFS(Услуги!AB:AB,Услуги!D:D,СВОД!C3717,Услуги!F:F,СВОД!E3717)+SUMIFS(Услуги!AG:AG,Услуги!D:D,СВОД!C3717,Услуги!F:F,СВОД!E3717)+SUMIFS(Услуги!AL:AL,Услуги!D:D,СВОД!C3717,Услуги!F:F,СВОД!E3717)+SUMIFS(Услуги!AQ:AQ,Услуги!D:D,СВОД!C3717,Услуги!F:F,СВОД!E3717)</f>
        <v>0</v>
      </c>
      <c r="M3717" s="276">
        <f>SUMIFS('Скорая мед. помощь'!J:J,'Скорая мед. помощь'!E:E,СВОД!C3717,'Скорая мед. помощь'!G:G,СВОД!E3717)</f>
        <v>0</v>
      </c>
      <c r="N3717" s="303">
        <f>SUMIFS('Круглосуточный стационар'!O:O,'Круглосуточный стационар'!D:D,СВОД!C3717,'Круглосуточный стационар'!F:F,СВОД!E3717)+SUMIFS(ВМП!O:O,ВМП!D:D,СВОД!C3717,ВМП!F:F,СВОД!E3717)+SUMIFS('Дневной стационар'!O:O,'Дневной стационар'!D:D,СВОД!C3717,'Дневной стационар'!F:F,СВОД!E3717)+SUMIFS(ЭКО!M:M,ЭКО!D:D,СВОД!C3717,ЭКО!F:F,СВОД!E3717)+SUMIFS(Диализ!O:O,Диализ!E:E,СВОД!C3717,Диализ!G:G,СВОД!E3717)+SUMIFS(Поликлиника!CT:CT,Поликлиника!D:D,СВОД!C3717,Поликлиника!F:F,СВОД!E3717)+SUMIFS('Скорая мед. помощь'!O:O,'Скорая мед. помощь'!E:E,СВОД!C3717,'Скорая мед. помощь'!G:G,СВОД!E3717)+SUMIFS(Услуги!AV:AV,Услуги!D:D,СВОД!C3717,Услуги!F:F,СВОД!E3717)</f>
        <v>0</v>
      </c>
      <c r="O3717" s="302">
        <f>SUMIFS(Сверхбаза!L:L,Сверхбаза!C:C,СВОД!C3717,Сверхбаза!E:E,СВОД!E3717)+SUMIFS(Сверхбаза!M:M,Сверхбаза!C:C,СВОД!C3717,Сверхбаза!E:E,СВОД!E3717)</f>
        <v>0</v>
      </c>
      <c r="P3717" s="276">
        <f>SUMIFS(Сверхбаза!N:N,Сверхбаза!C:C,СВОД!C3717,Сверхбаза!E:E,СВОД!E3717)</f>
        <v>0</v>
      </c>
      <c r="Q3717" s="276">
        <f>SUMIFS(Сверхбаза!P:P,Сверхбаза!C:C,СВОД!C3717,Сверхбаза!E:E,СВОД!E3717)</f>
        <v>0</v>
      </c>
      <c r="R3717" s="276">
        <f>SUMIFS(Сверхбаза!O:O,Сверхбаза!C:C,СВОД!C3717,Сверхбаза!E:E,СВОД!E3717)</f>
        <v>0</v>
      </c>
      <c r="S3717" s="276">
        <f>SUMIFS(Сверхбаза!Q:Q,Сверхбаза!C:C,СВОД!C3717,Сверхбаза!E:E,СВОД!E3717)</f>
        <v>0</v>
      </c>
      <c r="T3717" s="303">
        <f>SUMIFS(Сверхбаза!G:G,Сверхбаза!C:C,СВОД!C3717,Сверхбаза!E:E,СВОД!E3717)</f>
        <v>0</v>
      </c>
    </row>
    <row r="3718" spans="1:20" ht="38.25" outlineLevel="2" x14ac:dyDescent="0.2">
      <c r="A3718" s="288" t="str">
        <f>VLOOKUP(C3718,Округа!B:C,2,FALSE)</f>
        <v>Вне округов</v>
      </c>
      <c r="B3718" s="361">
        <v>509308</v>
      </c>
      <c r="C3718" s="361">
        <v>931801</v>
      </c>
      <c r="D3718" s="5" t="s">
        <v>587</v>
      </c>
      <c r="E3718" s="349">
        <v>3</v>
      </c>
      <c r="F3718" s="350" t="s">
        <v>174</v>
      </c>
      <c r="G3718" s="302">
        <f>SUMIFS('Круглосуточный стационар'!J:J,'Круглосуточный стационар'!D:D,СВОД!C3718,'Круглосуточный стационар'!F:F,СВОД!E3718)/2+SUMIFS(ВМП!J:J,ВМП!D:D,СВОД!C3718,ВМП!F:F,СВОД!E3718)/2+SUMIFS('Дневной стационар'!J:J,'Дневной стационар'!D:D,СВОД!C3718,'Дневной стационар'!F:F,СВОД!E3718)/2+SUMIFS(ЭКО!H:H,ЭКО!D:D,СВОД!C3718,ЭКО!F:F,СВОД!E3718)+SUMIFS(Диализ!J:J,Диализ!E:E,СВОД!C3718,Диализ!G:G,СВОД!E3718)</f>
        <v>0</v>
      </c>
      <c r="H3718" s="276">
        <f>SUMIFS(Поликлиника!H:H,Поликлиника!D:D,СВОД!C3718,Поликлиника!F:F,СВОД!E3718)</f>
        <v>0</v>
      </c>
      <c r="I3718" s="276">
        <f>SUMIFS(Поликлиника!BA:BA,Поликлиника!D:D,СВОД!C3718,Поликлиника!F:F,СВОД!E3718)</f>
        <v>0</v>
      </c>
      <c r="J3718" s="276">
        <f>SUMIFS(Поликлиника!BF:BF,Поликлиника!D:D,СВОД!C3718,Поликлиника!F:F,СВОД!E3718)</f>
        <v>0</v>
      </c>
      <c r="K3718" s="276">
        <f>SUMIFS(Поликлиника!BU:BU,Поликлиника!D:D,СВОД!C3718,Поликлиника!F:F,СВОД!E3718)</f>
        <v>0</v>
      </c>
      <c r="L3718" s="276">
        <f>SUMIFS(Услуги!H:H,Услуги!D:D,СВОД!C3718,Услуги!F:F,СВОД!E3718)+SUMIFS(Услуги!M:M,Услуги!D:D,СВОД!C3718,Услуги!F:F,СВОД!E3718)+SUMIFS(Услуги!R:R,Услуги!D:D,СВОД!C3718,Услуги!F:F,СВОД!E3718)+SUMIFS(Услуги!W:W,Услуги!D:D,СВОД!C3718,Услуги!F:F,СВОД!E3718)+SUMIFS(Услуги!AB:AB,Услуги!D:D,СВОД!C3718,Услуги!F:F,СВОД!E3718)+SUMIFS(Услуги!AG:AG,Услуги!D:D,СВОД!C3718,Услуги!F:F,СВОД!E3718)+SUMIFS(Услуги!AL:AL,Услуги!D:D,СВОД!C3718,Услуги!F:F,СВОД!E3718)+SUMIFS(Услуги!AQ:AQ,Услуги!D:D,СВОД!C3718,Услуги!F:F,СВОД!E3718)</f>
        <v>0</v>
      </c>
      <c r="M3718" s="276">
        <f>SUMIFS('Скорая мед. помощь'!J:J,'Скорая мед. помощь'!E:E,СВОД!C3718,'Скорая мед. помощь'!G:G,СВОД!E3718)</f>
        <v>0</v>
      </c>
      <c r="N3718" s="303">
        <f>SUMIFS('Круглосуточный стационар'!O:O,'Круглосуточный стационар'!D:D,СВОД!C3718,'Круглосуточный стационар'!F:F,СВОД!E3718)+SUMIFS(ВМП!O:O,ВМП!D:D,СВОД!C3718,ВМП!F:F,СВОД!E3718)+SUMIFS('Дневной стационар'!O:O,'Дневной стационар'!D:D,СВОД!C3718,'Дневной стационар'!F:F,СВОД!E3718)+SUMIFS(ЭКО!M:M,ЭКО!D:D,СВОД!C3718,ЭКО!F:F,СВОД!E3718)+SUMIFS(Диализ!O:O,Диализ!E:E,СВОД!C3718,Диализ!G:G,СВОД!E3718)+SUMIFS(Поликлиника!CT:CT,Поликлиника!D:D,СВОД!C3718,Поликлиника!F:F,СВОД!E3718)+SUMIFS('Скорая мед. помощь'!O:O,'Скорая мед. помощь'!E:E,СВОД!C3718,'Скорая мед. помощь'!G:G,СВОД!E3718)+SUMIFS(Услуги!AV:AV,Услуги!D:D,СВОД!C3718,Услуги!F:F,СВОД!E3718)</f>
        <v>0</v>
      </c>
      <c r="O3718" s="302">
        <f>SUMIFS(Сверхбаза!L:L,Сверхбаза!C:C,СВОД!C3718,Сверхбаза!E:E,СВОД!E3718)+SUMIFS(Сверхбаза!M:M,Сверхбаза!C:C,СВОД!C3718,Сверхбаза!E:E,СВОД!E3718)</f>
        <v>0</v>
      </c>
      <c r="P3718" s="276">
        <f>SUMIFS(Сверхбаза!N:N,Сверхбаза!C:C,СВОД!C3718,Сверхбаза!E:E,СВОД!E3718)</f>
        <v>0</v>
      </c>
      <c r="Q3718" s="276">
        <f>SUMIFS(Сверхбаза!P:P,Сверхбаза!C:C,СВОД!C3718,Сверхбаза!E:E,СВОД!E3718)</f>
        <v>0</v>
      </c>
      <c r="R3718" s="276">
        <f>SUMIFS(Сверхбаза!O:O,Сверхбаза!C:C,СВОД!C3718,Сверхбаза!E:E,СВОД!E3718)</f>
        <v>0</v>
      </c>
      <c r="S3718" s="276">
        <f>SUMIFS(Сверхбаза!Q:Q,Сверхбаза!C:C,СВОД!C3718,Сверхбаза!E:E,СВОД!E3718)</f>
        <v>0</v>
      </c>
      <c r="T3718" s="303">
        <f>SUMIFS(Сверхбаза!G:G,Сверхбаза!C:C,СВОД!C3718,Сверхбаза!E:E,СВОД!E3718)</f>
        <v>0</v>
      </c>
    </row>
    <row r="3719" spans="1:20" ht="38.25" outlineLevel="2" x14ac:dyDescent="0.2">
      <c r="A3719" s="288" t="str">
        <f>VLOOKUP(C3719,Округа!B:C,2,FALSE)</f>
        <v>Вне округов</v>
      </c>
      <c r="B3719" s="361">
        <v>509308</v>
      </c>
      <c r="C3719" s="361">
        <v>931801</v>
      </c>
      <c r="D3719" s="5" t="s">
        <v>587</v>
      </c>
      <c r="E3719" s="349">
        <v>7</v>
      </c>
      <c r="F3719" s="350" t="s">
        <v>706</v>
      </c>
      <c r="G3719" s="302">
        <f>SUMIFS('Круглосуточный стационар'!J:J,'Круглосуточный стационар'!D:D,СВОД!C3719,'Круглосуточный стационар'!F:F,СВОД!E3719)/2+SUMIFS(ВМП!J:J,ВМП!D:D,СВОД!C3719,ВМП!F:F,СВОД!E3719)/2+SUMIFS('Дневной стационар'!J:J,'Дневной стационар'!D:D,СВОД!C3719,'Дневной стационар'!F:F,СВОД!E3719)/2+SUMIFS(ЭКО!H:H,ЭКО!D:D,СВОД!C3719,ЭКО!F:F,СВОД!E3719)+SUMIFS(Диализ!J:J,Диализ!E:E,СВОД!C3719,Диализ!G:G,СВОД!E3719)</f>
        <v>0</v>
      </c>
      <c r="H3719" s="276">
        <f>SUMIFS(Поликлиника!H:H,Поликлиника!D:D,СВОД!C3719,Поликлиника!F:F,СВОД!E3719)</f>
        <v>0</v>
      </c>
      <c r="I3719" s="276">
        <f>SUMIFS(Поликлиника!BA:BA,Поликлиника!D:D,СВОД!C3719,Поликлиника!F:F,СВОД!E3719)</f>
        <v>0</v>
      </c>
      <c r="J3719" s="276">
        <f>SUMIFS(Поликлиника!BF:BF,Поликлиника!D:D,СВОД!C3719,Поликлиника!F:F,СВОД!E3719)</f>
        <v>0</v>
      </c>
      <c r="K3719" s="276">
        <f>SUMIFS(Поликлиника!BU:BU,Поликлиника!D:D,СВОД!C3719,Поликлиника!F:F,СВОД!E3719)</f>
        <v>0</v>
      </c>
      <c r="L3719" s="276">
        <f>SUMIFS(Услуги!H:H,Услуги!D:D,СВОД!C3719,Услуги!F:F,СВОД!E3719)+SUMIFS(Услуги!M:M,Услуги!D:D,СВОД!C3719,Услуги!F:F,СВОД!E3719)+SUMIFS(Услуги!R:R,Услуги!D:D,СВОД!C3719,Услуги!F:F,СВОД!E3719)+SUMIFS(Услуги!W:W,Услуги!D:D,СВОД!C3719,Услуги!F:F,СВОД!E3719)+SUMIFS(Услуги!AB:AB,Услуги!D:D,СВОД!C3719,Услуги!F:F,СВОД!E3719)+SUMIFS(Услуги!AG:AG,Услуги!D:D,СВОД!C3719,Услуги!F:F,СВОД!E3719)+SUMIFS(Услуги!AL:AL,Услуги!D:D,СВОД!C3719,Услуги!F:F,СВОД!E3719)+SUMIFS(Услуги!AQ:AQ,Услуги!D:D,СВОД!C3719,Услуги!F:F,СВОД!E3719)</f>
        <v>0</v>
      </c>
      <c r="M3719" s="276">
        <f>SUMIFS('Скорая мед. помощь'!J:J,'Скорая мед. помощь'!E:E,СВОД!C3719,'Скорая мед. помощь'!G:G,СВОД!E3719)</f>
        <v>0</v>
      </c>
      <c r="N3719" s="303">
        <f>SUMIFS('Круглосуточный стационар'!O:O,'Круглосуточный стационар'!D:D,СВОД!C3719,'Круглосуточный стационар'!F:F,СВОД!E3719)+SUMIFS(ВМП!O:O,ВМП!D:D,СВОД!C3719,ВМП!F:F,СВОД!E3719)+SUMIFS('Дневной стационар'!O:O,'Дневной стационар'!D:D,СВОД!C3719,'Дневной стационар'!F:F,СВОД!E3719)+SUMIFS(ЭКО!M:M,ЭКО!D:D,СВОД!C3719,ЭКО!F:F,СВОД!E3719)+SUMIFS(Диализ!O:O,Диализ!E:E,СВОД!C3719,Диализ!G:G,СВОД!E3719)+SUMIFS(Поликлиника!CT:CT,Поликлиника!D:D,СВОД!C3719,Поликлиника!F:F,СВОД!E3719)+SUMIFS('Скорая мед. помощь'!O:O,'Скорая мед. помощь'!E:E,СВОД!C3719,'Скорая мед. помощь'!G:G,СВОД!E3719)+SUMIFS(Услуги!AV:AV,Услуги!D:D,СВОД!C3719,Услуги!F:F,СВОД!E3719)</f>
        <v>0</v>
      </c>
      <c r="O3719" s="302">
        <f>SUMIFS(Сверхбаза!L:L,Сверхбаза!C:C,СВОД!C3719,Сверхбаза!E:E,СВОД!E3719)+SUMIFS(Сверхбаза!M:M,Сверхбаза!C:C,СВОД!C3719,Сверхбаза!E:E,СВОД!E3719)</f>
        <v>0</v>
      </c>
      <c r="P3719" s="276">
        <f>SUMIFS(Сверхбаза!N:N,Сверхбаза!C:C,СВОД!C3719,Сверхбаза!E:E,СВОД!E3719)</f>
        <v>0</v>
      </c>
      <c r="Q3719" s="276">
        <f>SUMIFS(Сверхбаза!P:P,Сверхбаза!C:C,СВОД!C3719,Сверхбаза!E:E,СВОД!E3719)</f>
        <v>0</v>
      </c>
      <c r="R3719" s="276">
        <f>SUMIFS(Сверхбаза!O:O,Сверхбаза!C:C,СВОД!C3719,Сверхбаза!E:E,СВОД!E3719)</f>
        <v>0</v>
      </c>
      <c r="S3719" s="276">
        <f>SUMIFS(Сверхбаза!Q:Q,Сверхбаза!C:C,СВОД!C3719,Сверхбаза!E:E,СВОД!E3719)</f>
        <v>0</v>
      </c>
      <c r="T3719" s="303">
        <f>SUMIFS(Сверхбаза!G:G,Сверхбаза!C:C,СВОД!C3719,Сверхбаза!E:E,СВОД!E3719)</f>
        <v>0</v>
      </c>
    </row>
    <row r="3720" spans="1:20" ht="38.25" outlineLevel="2" x14ac:dyDescent="0.2">
      <c r="A3720" s="288" t="str">
        <f>VLOOKUP(C3720,Округа!B:C,2,FALSE)</f>
        <v>Вне округов</v>
      </c>
      <c r="B3720" s="361">
        <v>509308</v>
      </c>
      <c r="C3720" s="361">
        <v>931801</v>
      </c>
      <c r="D3720" s="5" t="s">
        <v>587</v>
      </c>
      <c r="E3720" s="349">
        <v>70</v>
      </c>
      <c r="F3720" s="350" t="s">
        <v>707</v>
      </c>
      <c r="G3720" s="302">
        <f>SUMIFS('Круглосуточный стационар'!J:J,'Круглосуточный стационар'!D:D,СВОД!C3720,'Круглосуточный стационар'!F:F,СВОД!E3720)/2+SUMIFS(ВМП!J:J,ВМП!D:D,СВОД!C3720,ВМП!F:F,СВОД!E3720)/2+SUMIFS('Дневной стационар'!J:J,'Дневной стационар'!D:D,СВОД!C3720,'Дневной стационар'!F:F,СВОД!E3720)/2+SUMIFS(ЭКО!H:H,ЭКО!D:D,СВОД!C3720,ЭКО!F:F,СВОД!E3720)+SUMIFS(Диализ!J:J,Диализ!E:E,СВОД!C3720,Диализ!G:G,СВОД!E3720)</f>
        <v>0</v>
      </c>
      <c r="H3720" s="276">
        <f>SUMIFS(Поликлиника!H:H,Поликлиника!D:D,СВОД!C3720,Поликлиника!F:F,СВОД!E3720)</f>
        <v>0</v>
      </c>
      <c r="I3720" s="276">
        <f>SUMIFS(Поликлиника!BA:BA,Поликлиника!D:D,СВОД!C3720,Поликлиника!F:F,СВОД!E3720)</f>
        <v>0</v>
      </c>
      <c r="J3720" s="276">
        <f>SUMIFS(Поликлиника!BF:BF,Поликлиника!D:D,СВОД!C3720,Поликлиника!F:F,СВОД!E3720)</f>
        <v>0</v>
      </c>
      <c r="K3720" s="276">
        <f>SUMIFS(Поликлиника!BU:BU,Поликлиника!D:D,СВОД!C3720,Поликлиника!F:F,СВОД!E3720)</f>
        <v>0</v>
      </c>
      <c r="L3720" s="276">
        <f>SUMIFS(Услуги!H:H,Услуги!D:D,СВОД!C3720,Услуги!F:F,СВОД!E3720)+SUMIFS(Услуги!M:M,Услуги!D:D,СВОД!C3720,Услуги!F:F,СВОД!E3720)+SUMIFS(Услуги!R:R,Услуги!D:D,СВОД!C3720,Услуги!F:F,СВОД!E3720)+SUMIFS(Услуги!W:W,Услуги!D:D,СВОД!C3720,Услуги!F:F,СВОД!E3720)+SUMIFS(Услуги!AB:AB,Услуги!D:D,СВОД!C3720,Услуги!F:F,СВОД!E3720)+SUMIFS(Услуги!AG:AG,Услуги!D:D,СВОД!C3720,Услуги!F:F,СВОД!E3720)+SUMIFS(Услуги!AL:AL,Услуги!D:D,СВОД!C3720,Услуги!F:F,СВОД!E3720)+SUMIFS(Услуги!AQ:AQ,Услуги!D:D,СВОД!C3720,Услуги!F:F,СВОД!E3720)</f>
        <v>0</v>
      </c>
      <c r="M3720" s="276">
        <f>SUMIFS('Скорая мед. помощь'!J:J,'Скорая мед. помощь'!E:E,СВОД!C3720,'Скорая мед. помощь'!G:G,СВОД!E3720)</f>
        <v>0</v>
      </c>
      <c r="N3720" s="303">
        <f>SUMIFS('Круглосуточный стационар'!O:O,'Круглосуточный стационар'!D:D,СВОД!C3720,'Круглосуточный стационар'!F:F,СВОД!E3720)+SUMIFS(ВМП!O:O,ВМП!D:D,СВОД!C3720,ВМП!F:F,СВОД!E3720)+SUMIFS('Дневной стационар'!O:O,'Дневной стационар'!D:D,СВОД!C3720,'Дневной стационар'!F:F,СВОД!E3720)+SUMIFS(ЭКО!M:M,ЭКО!D:D,СВОД!C3720,ЭКО!F:F,СВОД!E3720)+SUMIFS(Диализ!O:O,Диализ!E:E,СВОД!C3720,Диализ!G:G,СВОД!E3720)+SUMIFS(Поликлиника!CT:CT,Поликлиника!D:D,СВОД!C3720,Поликлиника!F:F,СВОД!E3720)+SUMIFS('Скорая мед. помощь'!O:O,'Скорая мед. помощь'!E:E,СВОД!C3720,'Скорая мед. помощь'!G:G,СВОД!E3720)+SUMIFS(Услуги!AV:AV,Услуги!D:D,СВОД!C3720,Услуги!F:F,СВОД!E3720)</f>
        <v>0</v>
      </c>
      <c r="O3720" s="302">
        <f>SUMIFS(Сверхбаза!L:L,Сверхбаза!C:C,СВОД!C3720,Сверхбаза!E:E,СВОД!E3720)+SUMIFS(Сверхбаза!M:M,Сверхбаза!C:C,СВОД!C3720,Сверхбаза!E:E,СВОД!E3720)</f>
        <v>0</v>
      </c>
      <c r="P3720" s="276">
        <f>SUMIFS(Сверхбаза!N:N,Сверхбаза!C:C,СВОД!C3720,Сверхбаза!E:E,СВОД!E3720)</f>
        <v>0</v>
      </c>
      <c r="Q3720" s="276">
        <f>SUMIFS(Сверхбаза!P:P,Сверхбаза!C:C,СВОД!C3720,Сверхбаза!E:E,СВОД!E3720)</f>
        <v>0</v>
      </c>
      <c r="R3720" s="276">
        <f>SUMIFS(Сверхбаза!O:O,Сверхбаза!C:C,СВОД!C3720,Сверхбаза!E:E,СВОД!E3720)</f>
        <v>0</v>
      </c>
      <c r="S3720" s="276">
        <f>SUMIFS(Сверхбаза!Q:Q,Сверхбаза!C:C,СВОД!C3720,Сверхбаза!E:E,СВОД!E3720)</f>
        <v>0</v>
      </c>
      <c r="T3720" s="303">
        <f>SUMIFS(Сверхбаза!G:G,Сверхбаза!C:C,СВОД!C3720,Сверхбаза!E:E,СВОД!E3720)</f>
        <v>0</v>
      </c>
    </row>
    <row r="3721" spans="1:20" ht="38.25" outlineLevel="2" x14ac:dyDescent="0.2">
      <c r="A3721" s="288" t="str">
        <f>VLOOKUP(C3721,Округа!B:C,2,FALSE)</f>
        <v>Вне округов</v>
      </c>
      <c r="B3721" s="361">
        <v>509308</v>
      </c>
      <c r="C3721" s="361">
        <v>931801</v>
      </c>
      <c r="D3721" s="5" t="s">
        <v>587</v>
      </c>
      <c r="E3721" s="349">
        <v>94</v>
      </c>
      <c r="F3721" s="350" t="s">
        <v>157</v>
      </c>
      <c r="G3721" s="302">
        <f>SUMIFS('Круглосуточный стационар'!J:J,'Круглосуточный стационар'!D:D,СВОД!C3721,'Круглосуточный стационар'!F:F,СВОД!E3721)/2+SUMIFS(ВМП!J:J,ВМП!D:D,СВОД!C3721,ВМП!F:F,СВОД!E3721)/2+SUMIFS('Дневной стационар'!J:J,'Дневной стационар'!D:D,СВОД!C3721,'Дневной стационар'!F:F,СВОД!E3721)/2+SUMIFS(ЭКО!H:H,ЭКО!D:D,СВОД!C3721,ЭКО!F:F,СВОД!E3721)+SUMIFS(Диализ!J:J,Диализ!E:E,СВОД!C3721,Диализ!G:G,СВОД!E3721)</f>
        <v>0</v>
      </c>
      <c r="H3721" s="276">
        <f>SUMIFS(Поликлиника!H:H,Поликлиника!D:D,СВОД!C3721,Поликлиника!F:F,СВОД!E3721)</f>
        <v>0</v>
      </c>
      <c r="I3721" s="276">
        <f>SUMIFS(Поликлиника!BA:BA,Поликлиника!D:D,СВОД!C3721,Поликлиника!F:F,СВОД!E3721)</f>
        <v>0</v>
      </c>
      <c r="J3721" s="276">
        <f>SUMIFS(Поликлиника!BF:BF,Поликлиника!D:D,СВОД!C3721,Поликлиника!F:F,СВОД!E3721)</f>
        <v>0</v>
      </c>
      <c r="K3721" s="276">
        <f>SUMIFS(Поликлиника!BU:BU,Поликлиника!D:D,СВОД!C3721,Поликлиника!F:F,СВОД!E3721)</f>
        <v>0</v>
      </c>
      <c r="L3721" s="276">
        <f>SUMIFS(Услуги!H:H,Услуги!D:D,СВОД!C3721,Услуги!F:F,СВОД!E3721)+SUMIFS(Услуги!M:M,Услуги!D:D,СВОД!C3721,Услуги!F:F,СВОД!E3721)+SUMIFS(Услуги!R:R,Услуги!D:D,СВОД!C3721,Услуги!F:F,СВОД!E3721)+SUMIFS(Услуги!W:W,Услуги!D:D,СВОД!C3721,Услуги!F:F,СВОД!E3721)+SUMIFS(Услуги!AB:AB,Услуги!D:D,СВОД!C3721,Услуги!F:F,СВОД!E3721)+SUMIFS(Услуги!AG:AG,Услуги!D:D,СВОД!C3721,Услуги!F:F,СВОД!E3721)+SUMIFS(Услуги!AL:AL,Услуги!D:D,СВОД!C3721,Услуги!F:F,СВОД!E3721)+SUMIFS(Услуги!AQ:AQ,Услуги!D:D,СВОД!C3721,Услуги!F:F,СВОД!E3721)</f>
        <v>0</v>
      </c>
      <c r="M3721" s="276">
        <f>SUMIFS('Скорая мед. помощь'!J:J,'Скорая мед. помощь'!E:E,СВОД!C3721,'Скорая мед. помощь'!G:G,СВОД!E3721)</f>
        <v>0</v>
      </c>
      <c r="N3721" s="303">
        <f>SUMIFS('Круглосуточный стационар'!O:O,'Круглосуточный стационар'!D:D,СВОД!C3721,'Круглосуточный стационар'!F:F,СВОД!E3721)+SUMIFS(ВМП!O:O,ВМП!D:D,СВОД!C3721,ВМП!F:F,СВОД!E3721)+SUMIFS('Дневной стационар'!O:O,'Дневной стационар'!D:D,СВОД!C3721,'Дневной стационар'!F:F,СВОД!E3721)+SUMIFS(ЭКО!M:M,ЭКО!D:D,СВОД!C3721,ЭКО!F:F,СВОД!E3721)+SUMIFS(Диализ!O:O,Диализ!E:E,СВОД!C3721,Диализ!G:G,СВОД!E3721)+SUMIFS(Поликлиника!CT:CT,Поликлиника!D:D,СВОД!C3721,Поликлиника!F:F,СВОД!E3721)+SUMIFS('Скорая мед. помощь'!O:O,'Скорая мед. помощь'!E:E,СВОД!C3721,'Скорая мед. помощь'!G:G,СВОД!E3721)+SUMIFS(Услуги!AV:AV,Услуги!D:D,СВОД!C3721,Услуги!F:F,СВОД!E3721)</f>
        <v>0</v>
      </c>
      <c r="O3721" s="302">
        <f>SUMIFS(Сверхбаза!L:L,Сверхбаза!C:C,СВОД!C3721,Сверхбаза!E:E,СВОД!E3721)+SUMIFS(Сверхбаза!M:M,Сверхбаза!C:C,СВОД!C3721,Сверхбаза!E:E,СВОД!E3721)</f>
        <v>0</v>
      </c>
      <c r="P3721" s="276">
        <f>SUMIFS(Сверхбаза!N:N,Сверхбаза!C:C,СВОД!C3721,Сверхбаза!E:E,СВОД!E3721)</f>
        <v>0</v>
      </c>
      <c r="Q3721" s="276">
        <f>SUMIFS(Сверхбаза!P:P,Сверхбаза!C:C,СВОД!C3721,Сверхбаза!E:E,СВОД!E3721)</f>
        <v>0</v>
      </c>
      <c r="R3721" s="276">
        <f>SUMIFS(Сверхбаза!O:O,Сверхбаза!C:C,СВОД!C3721,Сверхбаза!E:E,СВОД!E3721)</f>
        <v>0</v>
      </c>
      <c r="S3721" s="276">
        <f>SUMIFS(Сверхбаза!Q:Q,Сверхбаза!C:C,СВОД!C3721,Сверхбаза!E:E,СВОД!E3721)</f>
        <v>0</v>
      </c>
      <c r="T3721" s="303">
        <f>SUMIFS(Сверхбаза!G:G,Сверхбаза!C:C,СВОД!C3721,Сверхбаза!E:E,СВОД!E3721)</f>
        <v>0</v>
      </c>
    </row>
    <row r="3722" spans="1:20" outlineLevel="1" x14ac:dyDescent="0.2">
      <c r="A3722" s="289"/>
      <c r="B3722" s="279"/>
      <c r="C3722" s="279" t="str">
        <f>CONCATENATE(C3721," ","Итог")</f>
        <v>931801 Итог</v>
      </c>
      <c r="D3722" s="280"/>
      <c r="E3722" s="351"/>
      <c r="F3722" s="352"/>
      <c r="G3722" s="304"/>
      <c r="H3722" s="281"/>
      <c r="I3722" s="281"/>
      <c r="J3722" s="281"/>
      <c r="K3722" s="281"/>
      <c r="L3722" s="281"/>
      <c r="M3722" s="281"/>
      <c r="N3722" s="305">
        <f>SUBTOTAL(9,N3714:N3721)</f>
        <v>0</v>
      </c>
      <c r="O3722" s="304"/>
      <c r="P3722" s="281"/>
      <c r="Q3722" s="281"/>
      <c r="R3722" s="281"/>
      <c r="S3722" s="281"/>
      <c r="T3722" s="305">
        <f>SUBTOTAL(9,T3714:T3721)</f>
        <v>0</v>
      </c>
    </row>
    <row r="3723" spans="1:20" outlineLevel="2" x14ac:dyDescent="0.2">
      <c r="A3723" s="287">
        <f>VLOOKUP(C3723,Округа!B:C,2,FALSE)</f>
        <v>4</v>
      </c>
      <c r="B3723" s="8">
        <v>509401</v>
      </c>
      <c r="C3723" s="8">
        <v>940101</v>
      </c>
      <c r="D3723" s="9" t="s">
        <v>676</v>
      </c>
      <c r="E3723" s="347">
        <v>1</v>
      </c>
      <c r="F3723" s="348" t="s">
        <v>12</v>
      </c>
      <c r="G3723" s="300">
        <f>SUMIFS('Круглосуточный стационар'!J:J,'Круглосуточный стационар'!D:D,СВОД!C3723,'Круглосуточный стационар'!F:F,СВОД!E3723)/2+SUMIFS(ВМП!J:J,ВМП!D:D,СВОД!C3723,ВМП!F:F,СВОД!E3723)/2+SUMIFS('Дневной стационар'!J:J,'Дневной стационар'!D:D,СВОД!C3723,'Дневной стационар'!F:F,СВОД!E3723)/2+SUMIFS(ЭКО!H:H,ЭКО!D:D,СВОД!C3723,ЭКО!F:F,СВОД!E3723)+SUMIFS(Диализ!J:J,Диализ!E:E,СВОД!C3723,Диализ!G:G,СВОД!E3723)</f>
        <v>1100</v>
      </c>
      <c r="H3723" s="278">
        <f>SUMIFS(Поликлиника!H:H,Поликлиника!D:D,СВОД!C3723,Поликлиника!F:F,СВОД!E3723)</f>
        <v>0</v>
      </c>
      <c r="I3723" s="278">
        <f>SUMIFS(Поликлиника!BA:BA,Поликлиника!D:D,СВОД!C3723,Поликлиника!F:F,СВОД!E3723)</f>
        <v>0</v>
      </c>
      <c r="J3723" s="278">
        <f>SUMIFS(Поликлиника!BF:BF,Поликлиника!D:D,СВОД!C3723,Поликлиника!F:F,СВОД!E3723)</f>
        <v>0</v>
      </c>
      <c r="K3723" s="278">
        <f>SUMIFS(Поликлиника!BU:BU,Поликлиника!D:D,СВОД!C3723,Поликлиника!F:F,СВОД!E3723)</f>
        <v>0</v>
      </c>
      <c r="L3723" s="278">
        <f>SUMIFS(Услуги!H:H,Услуги!D:D,СВОД!C3723,Услуги!F:F,СВОД!E3723)+SUMIFS(Услуги!M:M,Услуги!D:D,СВОД!C3723,Услуги!F:F,СВОД!E3723)+SUMIFS(Услуги!R:R,Услуги!D:D,СВОД!C3723,Услуги!F:F,СВОД!E3723)+SUMIFS(Услуги!W:W,Услуги!D:D,СВОД!C3723,Услуги!F:F,СВОД!E3723)+SUMIFS(Услуги!AB:AB,Услуги!D:D,СВОД!C3723,Услуги!F:F,СВОД!E3723)+SUMIFS(Услуги!AG:AG,Услуги!D:D,СВОД!C3723,Услуги!F:F,СВОД!E3723)+SUMIFS(Услуги!AL:AL,Услуги!D:D,СВОД!C3723,Услуги!F:F,СВОД!E3723)+SUMIFS(Услуги!AQ:AQ,Услуги!D:D,СВОД!C3723,Услуги!F:F,СВОД!E3723)</f>
        <v>0</v>
      </c>
      <c r="M3723" s="278">
        <f>SUMIFS('Скорая мед. помощь'!J:J,'Скорая мед. помощь'!E:E,СВОД!C3723,'Скорая мед. помощь'!G:G,СВОД!E3723)</f>
        <v>0</v>
      </c>
      <c r="N3723" s="301">
        <f>SUMIFS('Круглосуточный стационар'!O:O,'Круглосуточный стационар'!D:D,СВОД!C3723,'Круглосуточный стационар'!F:F,СВОД!E3723)+SUMIFS(ВМП!O:O,ВМП!D:D,СВОД!C3723,ВМП!F:F,СВОД!E3723)+SUMIFS('Дневной стационар'!O:O,'Дневной стационар'!D:D,СВОД!C3723,'Дневной стационар'!F:F,СВОД!E3723)+SUMIFS(ЭКО!M:M,ЭКО!D:D,СВОД!C3723,ЭКО!F:F,СВОД!E3723)+SUMIFS(Диализ!O:O,Диализ!E:E,СВОД!C3723,Диализ!G:G,СВОД!E3723)+SUMIFS(Поликлиника!CT:CT,Поликлиника!D:D,СВОД!C3723,Поликлиника!F:F,СВОД!E3723)+SUMIFS('Скорая мед. помощь'!O:O,'Скорая мед. помощь'!E:E,СВОД!C3723,'Скорая мед. помощь'!G:G,СВОД!E3723)+SUMIFS(Услуги!AV:AV,Услуги!D:D,СВОД!C3723,Услуги!F:F,СВОД!E3723)</f>
        <v>51980.938602831629</v>
      </c>
      <c r="O3723" s="300">
        <f>SUMIFS(Сверхбаза!L:L,Сверхбаза!C:C,СВОД!C3723,Сверхбаза!E:E,СВОД!E3723)+SUMIFS(Сверхбаза!M:M,Сверхбаза!C:C,СВОД!C3723,Сверхбаза!E:E,СВОД!E3723)</f>
        <v>0</v>
      </c>
      <c r="P3723" s="278">
        <f>SUMIFS(Сверхбаза!N:N,Сверхбаза!C:C,СВОД!C3723,Сверхбаза!E:E,СВОД!E3723)</f>
        <v>0</v>
      </c>
      <c r="Q3723" s="278">
        <f>SUMIFS(Сверхбаза!P:P,Сверхбаза!C:C,СВОД!C3723,Сверхбаза!E:E,СВОД!E3723)</f>
        <v>0</v>
      </c>
      <c r="R3723" s="278">
        <f>SUMIFS(Сверхбаза!O:O,Сверхбаза!C:C,СВОД!C3723,Сверхбаза!E:E,СВОД!E3723)</f>
        <v>0</v>
      </c>
      <c r="S3723" s="278">
        <f>SUMIFS(Сверхбаза!Q:Q,Сверхбаза!C:C,СВОД!C3723,Сверхбаза!E:E,СВОД!E3723)</f>
        <v>0</v>
      </c>
      <c r="T3723" s="301">
        <f>SUMIFS(Сверхбаза!G:G,Сверхбаза!C:C,СВОД!C3723,Сверхбаза!E:E,СВОД!E3723)</f>
        <v>0</v>
      </c>
    </row>
    <row r="3724" spans="1:20" ht="25.5" outlineLevel="2" x14ac:dyDescent="0.2">
      <c r="A3724" s="288">
        <f>VLOOKUP(C3724,Округа!B:C,2,FALSE)</f>
        <v>4</v>
      </c>
      <c r="B3724" s="361">
        <v>509401</v>
      </c>
      <c r="C3724" s="361">
        <v>940101</v>
      </c>
      <c r="D3724" s="5" t="s">
        <v>676</v>
      </c>
      <c r="E3724" s="349">
        <v>13</v>
      </c>
      <c r="F3724" s="350" t="s">
        <v>704</v>
      </c>
      <c r="G3724" s="302">
        <f>SUMIFS('Круглосуточный стационар'!J:J,'Круглосуточный стационар'!D:D,СВОД!C3724,'Круглосуточный стационар'!F:F,СВОД!E3724)/2+SUMIFS(ВМП!J:J,ВМП!D:D,СВОД!C3724,ВМП!F:F,СВОД!E3724)/2+SUMIFS('Дневной стационар'!J:J,'Дневной стационар'!D:D,СВОД!C3724,'Дневной стационар'!F:F,СВОД!E3724)/2+SUMIFS(ЭКО!H:H,ЭКО!D:D,СВОД!C3724,ЭКО!F:F,СВОД!E3724)+SUMIFS(Диализ!J:J,Диализ!E:E,СВОД!C3724,Диализ!G:G,СВОД!E3724)</f>
        <v>0</v>
      </c>
      <c r="H3724" s="276">
        <f>SUMIFS(Поликлиника!H:H,Поликлиника!D:D,СВОД!C3724,Поликлиника!F:F,СВОД!E3724)</f>
        <v>0</v>
      </c>
      <c r="I3724" s="276">
        <f>SUMIFS(Поликлиника!BA:BA,Поликлиника!D:D,СВОД!C3724,Поликлиника!F:F,СВОД!E3724)</f>
        <v>0</v>
      </c>
      <c r="J3724" s="276">
        <f>SUMIFS(Поликлиника!BF:BF,Поликлиника!D:D,СВОД!C3724,Поликлиника!F:F,СВОД!E3724)</f>
        <v>0</v>
      </c>
      <c r="K3724" s="276">
        <f>SUMIFS(Поликлиника!BU:BU,Поликлиника!D:D,СВОД!C3724,Поликлиника!F:F,СВОД!E3724)</f>
        <v>0</v>
      </c>
      <c r="L3724" s="276">
        <f>SUMIFS(Услуги!H:H,Услуги!D:D,СВОД!C3724,Услуги!F:F,СВОД!E3724)+SUMIFS(Услуги!M:M,Услуги!D:D,СВОД!C3724,Услуги!F:F,СВОД!E3724)+SUMIFS(Услуги!R:R,Услуги!D:D,СВОД!C3724,Услуги!F:F,СВОД!E3724)+SUMIFS(Услуги!W:W,Услуги!D:D,СВОД!C3724,Услуги!F:F,СВОД!E3724)+SUMIFS(Услуги!AB:AB,Услуги!D:D,СВОД!C3724,Услуги!F:F,СВОД!E3724)+SUMIFS(Услуги!AG:AG,Услуги!D:D,СВОД!C3724,Услуги!F:F,СВОД!E3724)+SUMIFS(Услуги!AL:AL,Услуги!D:D,СВОД!C3724,Услуги!F:F,СВОД!E3724)+SUMIFS(Услуги!AQ:AQ,Услуги!D:D,СВОД!C3724,Услуги!F:F,СВОД!E3724)</f>
        <v>0</v>
      </c>
      <c r="M3724" s="276">
        <f>SUMIFS('Скорая мед. помощь'!J:J,'Скорая мед. помощь'!E:E,СВОД!C3724,'Скорая мед. помощь'!G:G,СВОД!E3724)</f>
        <v>0</v>
      </c>
      <c r="N3724" s="303">
        <f>SUMIFS('Круглосуточный стационар'!O:O,'Круглосуточный стационар'!D:D,СВОД!C3724,'Круглосуточный стационар'!F:F,СВОД!E3724)+SUMIFS(ВМП!O:O,ВМП!D:D,СВОД!C3724,ВМП!F:F,СВОД!E3724)+SUMIFS('Дневной стационар'!O:O,'Дневной стационар'!D:D,СВОД!C3724,'Дневной стационар'!F:F,СВОД!E3724)+SUMIFS(ЭКО!M:M,ЭКО!D:D,СВОД!C3724,ЭКО!F:F,СВОД!E3724)+SUMIFS(Диализ!O:O,Диализ!E:E,СВОД!C3724,Диализ!G:G,СВОД!E3724)+SUMIFS(Поликлиника!CT:CT,Поликлиника!D:D,СВОД!C3724,Поликлиника!F:F,СВОД!E3724)+SUMIFS('Скорая мед. помощь'!O:O,'Скорая мед. помощь'!E:E,СВОД!C3724,'Скорая мед. помощь'!G:G,СВОД!E3724)+SUMIFS(Услуги!AV:AV,Услуги!D:D,СВОД!C3724,Услуги!F:F,СВОД!E3724)</f>
        <v>0</v>
      </c>
      <c r="O3724" s="302">
        <f>SUMIFS(Сверхбаза!L:L,Сверхбаза!C:C,СВОД!C3724,Сверхбаза!E:E,СВОД!E3724)+SUMIFS(Сверхбаза!M:M,Сверхбаза!C:C,СВОД!C3724,Сверхбаза!E:E,СВОД!E3724)</f>
        <v>0</v>
      </c>
      <c r="P3724" s="276">
        <f>SUMIFS(Сверхбаза!N:N,Сверхбаза!C:C,СВОД!C3724,Сверхбаза!E:E,СВОД!E3724)</f>
        <v>0</v>
      </c>
      <c r="Q3724" s="276">
        <f>SUMIFS(Сверхбаза!P:P,Сверхбаза!C:C,СВОД!C3724,Сверхбаза!E:E,СВОД!E3724)</f>
        <v>0</v>
      </c>
      <c r="R3724" s="276">
        <f>SUMIFS(Сверхбаза!O:O,Сверхбаза!C:C,СВОД!C3724,Сверхбаза!E:E,СВОД!E3724)</f>
        <v>0</v>
      </c>
      <c r="S3724" s="276">
        <f>SUMIFS(Сверхбаза!Q:Q,Сверхбаза!C:C,СВОД!C3724,Сверхбаза!E:E,СВОД!E3724)</f>
        <v>0</v>
      </c>
      <c r="T3724" s="303">
        <f>SUMIFS(Сверхбаза!G:G,Сверхбаза!C:C,СВОД!C3724,Сверхбаза!E:E,СВОД!E3724)</f>
        <v>0</v>
      </c>
    </row>
    <row r="3725" spans="1:20" outlineLevel="2" x14ac:dyDescent="0.2">
      <c r="A3725" s="288">
        <f>VLOOKUP(C3725,Округа!B:C,2,FALSE)</f>
        <v>4</v>
      </c>
      <c r="B3725" s="361">
        <v>509401</v>
      </c>
      <c r="C3725" s="361">
        <v>940101</v>
      </c>
      <c r="D3725" s="5" t="s">
        <v>676</v>
      </c>
      <c r="E3725" s="349">
        <v>2</v>
      </c>
      <c r="F3725" s="350" t="s">
        <v>173</v>
      </c>
      <c r="G3725" s="302">
        <f>SUMIFS('Круглосуточный стационар'!J:J,'Круглосуточный стационар'!D:D,СВОД!C3725,'Круглосуточный стационар'!F:F,СВОД!E3725)/2+SUMIFS(ВМП!J:J,ВМП!D:D,СВОД!C3725,ВМП!F:F,СВОД!E3725)/2+SUMIFS('Дневной стационар'!J:J,'Дневной стационар'!D:D,СВОД!C3725,'Дневной стационар'!F:F,СВОД!E3725)/2+SUMIFS(ЭКО!H:H,ЭКО!D:D,СВОД!C3725,ЭКО!F:F,СВОД!E3725)+SUMIFS(Диализ!J:J,Диализ!E:E,СВОД!C3725,Диализ!G:G,СВОД!E3725)</f>
        <v>0</v>
      </c>
      <c r="H3725" s="276">
        <f>SUMIFS(Поликлиника!H:H,Поликлиника!D:D,СВОД!C3725,Поликлиника!F:F,СВОД!E3725)</f>
        <v>0</v>
      </c>
      <c r="I3725" s="276">
        <f>SUMIFS(Поликлиника!BA:BA,Поликлиника!D:D,СВОД!C3725,Поликлиника!F:F,СВОД!E3725)</f>
        <v>0</v>
      </c>
      <c r="J3725" s="276">
        <f>SUMIFS(Поликлиника!BF:BF,Поликлиника!D:D,СВОД!C3725,Поликлиника!F:F,СВОД!E3725)</f>
        <v>0</v>
      </c>
      <c r="K3725" s="276">
        <f>SUMIFS(Поликлиника!BU:BU,Поликлиника!D:D,СВОД!C3725,Поликлиника!F:F,СВОД!E3725)</f>
        <v>0</v>
      </c>
      <c r="L3725" s="276">
        <f>SUMIFS(Услуги!H:H,Услуги!D:D,СВОД!C3725,Услуги!F:F,СВОД!E3725)+SUMIFS(Услуги!M:M,Услуги!D:D,СВОД!C3725,Услуги!F:F,СВОД!E3725)+SUMIFS(Услуги!R:R,Услуги!D:D,СВОД!C3725,Услуги!F:F,СВОД!E3725)+SUMIFS(Услуги!W:W,Услуги!D:D,СВОД!C3725,Услуги!F:F,СВОД!E3725)+SUMIFS(Услуги!AB:AB,Услуги!D:D,СВОД!C3725,Услуги!F:F,СВОД!E3725)+SUMIFS(Услуги!AG:AG,Услуги!D:D,СВОД!C3725,Услуги!F:F,СВОД!E3725)+SUMIFS(Услуги!AL:AL,Услуги!D:D,СВОД!C3725,Услуги!F:F,СВОД!E3725)+SUMIFS(Услуги!AQ:AQ,Услуги!D:D,СВОД!C3725,Услуги!F:F,СВОД!E3725)</f>
        <v>0</v>
      </c>
      <c r="M3725" s="276">
        <f>SUMIFS('Скорая мед. помощь'!J:J,'Скорая мед. помощь'!E:E,СВОД!C3725,'Скорая мед. помощь'!G:G,СВОД!E3725)</f>
        <v>0</v>
      </c>
      <c r="N3725" s="303">
        <f>SUMIFS('Круглосуточный стационар'!O:O,'Круглосуточный стационар'!D:D,СВОД!C3725,'Круглосуточный стационар'!F:F,СВОД!E3725)+SUMIFS(ВМП!O:O,ВМП!D:D,СВОД!C3725,ВМП!F:F,СВОД!E3725)+SUMIFS('Дневной стационар'!O:O,'Дневной стационар'!D:D,СВОД!C3725,'Дневной стационар'!F:F,СВОД!E3725)+SUMIFS(ЭКО!M:M,ЭКО!D:D,СВОД!C3725,ЭКО!F:F,СВОД!E3725)+SUMIFS(Диализ!O:O,Диализ!E:E,СВОД!C3725,Диализ!G:G,СВОД!E3725)+SUMIFS(Поликлиника!CT:CT,Поликлиника!D:D,СВОД!C3725,Поликлиника!F:F,СВОД!E3725)+SUMIFS('Скорая мед. помощь'!O:O,'Скорая мед. помощь'!E:E,СВОД!C3725,'Скорая мед. помощь'!G:G,СВОД!E3725)+SUMIFS(Услуги!AV:AV,Услуги!D:D,СВОД!C3725,Услуги!F:F,СВОД!E3725)</f>
        <v>0</v>
      </c>
      <c r="O3725" s="302">
        <f>SUMIFS(Сверхбаза!L:L,Сверхбаза!C:C,СВОД!C3725,Сверхбаза!E:E,СВОД!E3725)+SUMIFS(Сверхбаза!M:M,Сверхбаза!C:C,СВОД!C3725,Сверхбаза!E:E,СВОД!E3725)</f>
        <v>0</v>
      </c>
      <c r="P3725" s="276">
        <f>SUMIFS(Сверхбаза!N:N,Сверхбаза!C:C,СВОД!C3725,Сверхбаза!E:E,СВОД!E3725)</f>
        <v>0</v>
      </c>
      <c r="Q3725" s="276">
        <f>SUMIFS(Сверхбаза!P:P,Сверхбаза!C:C,СВОД!C3725,Сверхбаза!E:E,СВОД!E3725)</f>
        <v>0</v>
      </c>
      <c r="R3725" s="276">
        <f>SUMIFS(Сверхбаза!O:O,Сверхбаза!C:C,СВОД!C3725,Сверхбаза!E:E,СВОД!E3725)</f>
        <v>0</v>
      </c>
      <c r="S3725" s="276">
        <f>SUMIFS(Сверхбаза!Q:Q,Сверхбаза!C:C,СВОД!C3725,Сверхбаза!E:E,СВОД!E3725)</f>
        <v>0</v>
      </c>
      <c r="T3725" s="303">
        <f>SUMIFS(Сверхбаза!G:G,Сверхбаза!C:C,СВОД!C3725,Сверхбаза!E:E,СВОД!E3725)</f>
        <v>0</v>
      </c>
    </row>
    <row r="3726" spans="1:20" ht="25.5" outlineLevel="2" x14ac:dyDescent="0.2">
      <c r="A3726" s="288">
        <f>VLOOKUP(C3726,Округа!B:C,2,FALSE)</f>
        <v>4</v>
      </c>
      <c r="B3726" s="361">
        <v>509401</v>
      </c>
      <c r="C3726" s="361">
        <v>940101</v>
      </c>
      <c r="D3726" s="5" t="s">
        <v>676</v>
      </c>
      <c r="E3726" s="349">
        <v>6</v>
      </c>
      <c r="F3726" s="350" t="s">
        <v>705</v>
      </c>
      <c r="G3726" s="302">
        <f>SUMIFS('Круглосуточный стационар'!J:J,'Круглосуточный стационар'!D:D,СВОД!C3726,'Круглосуточный стационар'!F:F,СВОД!E3726)/2+SUMIFS(ВМП!J:J,ВМП!D:D,СВОД!C3726,ВМП!F:F,СВОД!E3726)/2+SUMIFS('Дневной стационар'!J:J,'Дневной стационар'!D:D,СВОД!C3726,'Дневной стационар'!F:F,СВОД!E3726)/2+SUMIFS(ЭКО!H:H,ЭКО!D:D,СВОД!C3726,ЭКО!F:F,СВОД!E3726)+SUMIFS(Диализ!J:J,Диализ!E:E,СВОД!C3726,Диализ!G:G,СВОД!E3726)</f>
        <v>0</v>
      </c>
      <c r="H3726" s="276">
        <f>SUMIFS(Поликлиника!H:H,Поликлиника!D:D,СВОД!C3726,Поликлиника!F:F,СВОД!E3726)</f>
        <v>0</v>
      </c>
      <c r="I3726" s="276">
        <f>SUMIFS(Поликлиника!BA:BA,Поликлиника!D:D,СВОД!C3726,Поликлиника!F:F,СВОД!E3726)</f>
        <v>0</v>
      </c>
      <c r="J3726" s="276">
        <f>SUMIFS(Поликлиника!BF:BF,Поликлиника!D:D,СВОД!C3726,Поликлиника!F:F,СВОД!E3726)</f>
        <v>0</v>
      </c>
      <c r="K3726" s="276">
        <f>SUMIFS(Поликлиника!BU:BU,Поликлиника!D:D,СВОД!C3726,Поликлиника!F:F,СВОД!E3726)</f>
        <v>0</v>
      </c>
      <c r="L3726" s="276">
        <f>SUMIFS(Услуги!H:H,Услуги!D:D,СВОД!C3726,Услуги!F:F,СВОД!E3726)+SUMIFS(Услуги!M:M,Услуги!D:D,СВОД!C3726,Услуги!F:F,СВОД!E3726)+SUMIFS(Услуги!R:R,Услуги!D:D,СВОД!C3726,Услуги!F:F,СВОД!E3726)+SUMIFS(Услуги!W:W,Услуги!D:D,СВОД!C3726,Услуги!F:F,СВОД!E3726)+SUMIFS(Услуги!AB:AB,Услуги!D:D,СВОД!C3726,Услуги!F:F,СВОД!E3726)+SUMIFS(Услуги!AG:AG,Услуги!D:D,СВОД!C3726,Услуги!F:F,СВОД!E3726)+SUMIFS(Услуги!AL:AL,Услуги!D:D,СВОД!C3726,Услуги!F:F,СВОД!E3726)+SUMIFS(Услуги!AQ:AQ,Услуги!D:D,СВОД!C3726,Услуги!F:F,СВОД!E3726)</f>
        <v>0</v>
      </c>
      <c r="M3726" s="276">
        <f>SUMIFS('Скорая мед. помощь'!J:J,'Скорая мед. помощь'!E:E,СВОД!C3726,'Скорая мед. помощь'!G:G,СВОД!E3726)</f>
        <v>0</v>
      </c>
      <c r="N3726" s="303">
        <f>SUMIFS('Круглосуточный стационар'!O:O,'Круглосуточный стационар'!D:D,СВОД!C3726,'Круглосуточный стационар'!F:F,СВОД!E3726)+SUMIFS(ВМП!O:O,ВМП!D:D,СВОД!C3726,ВМП!F:F,СВОД!E3726)+SUMIFS('Дневной стационар'!O:O,'Дневной стационар'!D:D,СВОД!C3726,'Дневной стационар'!F:F,СВОД!E3726)+SUMIFS(ЭКО!M:M,ЭКО!D:D,СВОД!C3726,ЭКО!F:F,СВОД!E3726)+SUMIFS(Диализ!O:O,Диализ!E:E,СВОД!C3726,Диализ!G:G,СВОД!E3726)+SUMIFS(Поликлиника!CT:CT,Поликлиника!D:D,СВОД!C3726,Поликлиника!F:F,СВОД!E3726)+SUMIFS('Скорая мед. помощь'!O:O,'Скорая мед. помощь'!E:E,СВОД!C3726,'Скорая мед. помощь'!G:G,СВОД!E3726)+SUMIFS(Услуги!AV:AV,Услуги!D:D,СВОД!C3726,Услуги!F:F,СВОД!E3726)</f>
        <v>0</v>
      </c>
      <c r="O3726" s="302">
        <f>SUMIFS(Сверхбаза!L:L,Сверхбаза!C:C,СВОД!C3726,Сверхбаза!E:E,СВОД!E3726)+SUMIFS(Сверхбаза!M:M,Сверхбаза!C:C,СВОД!C3726,Сверхбаза!E:E,СВОД!E3726)</f>
        <v>0</v>
      </c>
      <c r="P3726" s="276">
        <f>SUMIFS(Сверхбаза!N:N,Сверхбаза!C:C,СВОД!C3726,Сверхбаза!E:E,СВОД!E3726)</f>
        <v>0</v>
      </c>
      <c r="Q3726" s="276">
        <f>SUMIFS(Сверхбаза!P:P,Сверхбаза!C:C,СВОД!C3726,Сверхбаза!E:E,СВОД!E3726)</f>
        <v>0</v>
      </c>
      <c r="R3726" s="276">
        <f>SUMIFS(Сверхбаза!O:O,Сверхбаза!C:C,СВОД!C3726,Сверхбаза!E:E,СВОД!E3726)</f>
        <v>0</v>
      </c>
      <c r="S3726" s="276">
        <f>SUMIFS(Сверхбаза!Q:Q,Сверхбаза!C:C,СВОД!C3726,Сверхбаза!E:E,СВОД!E3726)</f>
        <v>0</v>
      </c>
      <c r="T3726" s="303">
        <f>SUMIFS(Сверхбаза!G:G,Сверхбаза!C:C,СВОД!C3726,Сверхбаза!E:E,СВОД!E3726)</f>
        <v>0</v>
      </c>
    </row>
    <row r="3727" spans="1:20" ht="25.5" outlineLevel="2" x14ac:dyDescent="0.2">
      <c r="A3727" s="288">
        <f>VLOOKUP(C3727,Округа!B:C,2,FALSE)</f>
        <v>4</v>
      </c>
      <c r="B3727" s="361">
        <v>509401</v>
      </c>
      <c r="C3727" s="361">
        <v>940101</v>
      </c>
      <c r="D3727" s="5" t="s">
        <v>676</v>
      </c>
      <c r="E3727" s="349">
        <v>3</v>
      </c>
      <c r="F3727" s="350" t="s">
        <v>174</v>
      </c>
      <c r="G3727" s="302">
        <f>SUMIFS('Круглосуточный стационар'!J:J,'Круглосуточный стационар'!D:D,СВОД!C3727,'Круглосуточный стационар'!F:F,СВОД!E3727)/2+SUMIFS(ВМП!J:J,ВМП!D:D,СВОД!C3727,ВМП!F:F,СВОД!E3727)/2+SUMIFS('Дневной стационар'!J:J,'Дневной стационар'!D:D,СВОД!C3727,'Дневной стационар'!F:F,СВОД!E3727)/2+SUMIFS(ЭКО!H:H,ЭКО!D:D,СВОД!C3727,ЭКО!F:F,СВОД!E3727)+SUMIFS(Диализ!J:J,Диализ!E:E,СВОД!C3727,Диализ!G:G,СВОД!E3727)</f>
        <v>0</v>
      </c>
      <c r="H3727" s="276">
        <f>SUMIFS(Поликлиника!H:H,Поликлиника!D:D,СВОД!C3727,Поликлиника!F:F,СВОД!E3727)</f>
        <v>0</v>
      </c>
      <c r="I3727" s="276">
        <f>SUMIFS(Поликлиника!BA:BA,Поликлиника!D:D,СВОД!C3727,Поликлиника!F:F,СВОД!E3727)</f>
        <v>0</v>
      </c>
      <c r="J3727" s="276">
        <f>SUMIFS(Поликлиника!BF:BF,Поликлиника!D:D,СВОД!C3727,Поликлиника!F:F,СВОД!E3727)</f>
        <v>0</v>
      </c>
      <c r="K3727" s="276">
        <f>SUMIFS(Поликлиника!BU:BU,Поликлиника!D:D,СВОД!C3727,Поликлиника!F:F,СВОД!E3727)</f>
        <v>0</v>
      </c>
      <c r="L3727" s="276">
        <f>SUMIFS(Услуги!H:H,Услуги!D:D,СВОД!C3727,Услуги!F:F,СВОД!E3727)+SUMIFS(Услуги!M:M,Услуги!D:D,СВОД!C3727,Услуги!F:F,СВОД!E3727)+SUMIFS(Услуги!R:R,Услуги!D:D,СВОД!C3727,Услуги!F:F,СВОД!E3727)+SUMIFS(Услуги!W:W,Услуги!D:D,СВОД!C3727,Услуги!F:F,СВОД!E3727)+SUMIFS(Услуги!AB:AB,Услуги!D:D,СВОД!C3727,Услуги!F:F,СВОД!E3727)+SUMIFS(Услуги!AG:AG,Услуги!D:D,СВОД!C3727,Услуги!F:F,СВОД!E3727)+SUMIFS(Услуги!AL:AL,Услуги!D:D,СВОД!C3727,Услуги!F:F,СВОД!E3727)+SUMIFS(Услуги!AQ:AQ,Услуги!D:D,СВОД!C3727,Услуги!F:F,СВОД!E3727)</f>
        <v>0</v>
      </c>
      <c r="M3727" s="276">
        <f>SUMIFS('Скорая мед. помощь'!J:J,'Скорая мед. помощь'!E:E,СВОД!C3727,'Скорая мед. помощь'!G:G,СВОД!E3727)</f>
        <v>0</v>
      </c>
      <c r="N3727" s="303">
        <f>SUMIFS('Круглосуточный стационар'!O:O,'Круглосуточный стационар'!D:D,СВОД!C3727,'Круглосуточный стационар'!F:F,СВОД!E3727)+SUMIFS(ВМП!O:O,ВМП!D:D,СВОД!C3727,ВМП!F:F,СВОД!E3727)+SUMIFS('Дневной стационар'!O:O,'Дневной стационар'!D:D,СВОД!C3727,'Дневной стационар'!F:F,СВОД!E3727)+SUMIFS(ЭКО!M:M,ЭКО!D:D,СВОД!C3727,ЭКО!F:F,СВОД!E3727)+SUMIFS(Диализ!O:O,Диализ!E:E,СВОД!C3727,Диализ!G:G,СВОД!E3727)+SUMIFS(Поликлиника!CT:CT,Поликлиника!D:D,СВОД!C3727,Поликлиника!F:F,СВОД!E3727)+SUMIFS('Скорая мед. помощь'!O:O,'Скорая мед. помощь'!E:E,СВОД!C3727,'Скорая мед. помощь'!G:G,СВОД!E3727)+SUMIFS(Услуги!AV:AV,Услуги!D:D,СВОД!C3727,Услуги!F:F,СВОД!E3727)</f>
        <v>0</v>
      </c>
      <c r="O3727" s="302">
        <f>SUMIFS(Сверхбаза!L:L,Сверхбаза!C:C,СВОД!C3727,Сверхбаза!E:E,СВОД!E3727)+SUMIFS(Сверхбаза!M:M,Сверхбаза!C:C,СВОД!C3727,Сверхбаза!E:E,СВОД!E3727)</f>
        <v>0</v>
      </c>
      <c r="P3727" s="276">
        <f>SUMIFS(Сверхбаза!N:N,Сверхбаза!C:C,СВОД!C3727,Сверхбаза!E:E,СВОД!E3727)</f>
        <v>0</v>
      </c>
      <c r="Q3727" s="276">
        <f>SUMIFS(Сверхбаза!P:P,Сверхбаза!C:C,СВОД!C3727,Сверхбаза!E:E,СВОД!E3727)</f>
        <v>0</v>
      </c>
      <c r="R3727" s="276">
        <f>SUMIFS(Сверхбаза!O:O,Сверхбаза!C:C,СВОД!C3727,Сверхбаза!E:E,СВОД!E3727)</f>
        <v>0</v>
      </c>
      <c r="S3727" s="276">
        <f>SUMIFS(Сверхбаза!Q:Q,Сверхбаза!C:C,СВОД!C3727,Сверхбаза!E:E,СВОД!E3727)</f>
        <v>0</v>
      </c>
      <c r="T3727" s="303">
        <f>SUMIFS(Сверхбаза!G:G,Сверхбаза!C:C,СВОД!C3727,Сверхбаза!E:E,СВОД!E3727)</f>
        <v>0</v>
      </c>
    </row>
    <row r="3728" spans="1:20" outlineLevel="2" x14ac:dyDescent="0.2">
      <c r="A3728" s="288">
        <f>VLOOKUP(C3728,Округа!B:C,2,FALSE)</f>
        <v>4</v>
      </c>
      <c r="B3728" s="361">
        <v>509401</v>
      </c>
      <c r="C3728" s="361">
        <v>940101</v>
      </c>
      <c r="D3728" s="5" t="s">
        <v>676</v>
      </c>
      <c r="E3728" s="349">
        <v>7</v>
      </c>
      <c r="F3728" s="350" t="s">
        <v>706</v>
      </c>
      <c r="G3728" s="302">
        <f>SUMIFS('Круглосуточный стационар'!J:J,'Круглосуточный стационар'!D:D,СВОД!C3728,'Круглосуточный стационар'!F:F,СВОД!E3728)/2+SUMIFS(ВМП!J:J,ВМП!D:D,СВОД!C3728,ВМП!F:F,СВОД!E3728)/2+SUMIFS('Дневной стационар'!J:J,'Дневной стационар'!D:D,СВОД!C3728,'Дневной стационар'!F:F,СВОД!E3728)/2+SUMIFS(ЭКО!H:H,ЭКО!D:D,СВОД!C3728,ЭКО!F:F,СВОД!E3728)+SUMIFS(Диализ!J:J,Диализ!E:E,СВОД!C3728,Диализ!G:G,СВОД!E3728)</f>
        <v>0</v>
      </c>
      <c r="H3728" s="276">
        <f>SUMIFS(Поликлиника!H:H,Поликлиника!D:D,СВОД!C3728,Поликлиника!F:F,СВОД!E3728)</f>
        <v>0</v>
      </c>
      <c r="I3728" s="276">
        <f>SUMIFS(Поликлиника!BA:BA,Поликлиника!D:D,СВОД!C3728,Поликлиника!F:F,СВОД!E3728)</f>
        <v>0</v>
      </c>
      <c r="J3728" s="276">
        <f>SUMIFS(Поликлиника!BF:BF,Поликлиника!D:D,СВОД!C3728,Поликлиника!F:F,СВОД!E3728)</f>
        <v>0</v>
      </c>
      <c r="K3728" s="276">
        <f>SUMIFS(Поликлиника!BU:BU,Поликлиника!D:D,СВОД!C3728,Поликлиника!F:F,СВОД!E3728)</f>
        <v>0</v>
      </c>
      <c r="L3728" s="276">
        <f>SUMIFS(Услуги!H:H,Услуги!D:D,СВОД!C3728,Услуги!F:F,СВОД!E3728)+SUMIFS(Услуги!M:M,Услуги!D:D,СВОД!C3728,Услуги!F:F,СВОД!E3728)+SUMIFS(Услуги!R:R,Услуги!D:D,СВОД!C3728,Услуги!F:F,СВОД!E3728)+SUMIFS(Услуги!W:W,Услуги!D:D,СВОД!C3728,Услуги!F:F,СВОД!E3728)+SUMIFS(Услуги!AB:AB,Услуги!D:D,СВОД!C3728,Услуги!F:F,СВОД!E3728)+SUMIFS(Услуги!AG:AG,Услуги!D:D,СВОД!C3728,Услуги!F:F,СВОД!E3728)+SUMIFS(Услуги!AL:AL,Услуги!D:D,СВОД!C3728,Услуги!F:F,СВОД!E3728)+SUMIFS(Услуги!AQ:AQ,Услуги!D:D,СВОД!C3728,Услуги!F:F,СВОД!E3728)</f>
        <v>0</v>
      </c>
      <c r="M3728" s="276">
        <f>SUMIFS('Скорая мед. помощь'!J:J,'Скорая мед. помощь'!E:E,СВОД!C3728,'Скорая мед. помощь'!G:G,СВОД!E3728)</f>
        <v>0</v>
      </c>
      <c r="N3728" s="303">
        <f>SUMIFS('Круглосуточный стационар'!O:O,'Круглосуточный стационар'!D:D,СВОД!C3728,'Круглосуточный стационар'!F:F,СВОД!E3728)+SUMIFS(ВМП!O:O,ВМП!D:D,СВОД!C3728,ВМП!F:F,СВОД!E3728)+SUMIFS('Дневной стационар'!O:O,'Дневной стационар'!D:D,СВОД!C3728,'Дневной стационар'!F:F,СВОД!E3728)+SUMIFS(ЭКО!M:M,ЭКО!D:D,СВОД!C3728,ЭКО!F:F,СВОД!E3728)+SUMIFS(Диализ!O:O,Диализ!E:E,СВОД!C3728,Диализ!G:G,СВОД!E3728)+SUMIFS(Поликлиника!CT:CT,Поликлиника!D:D,СВОД!C3728,Поликлиника!F:F,СВОД!E3728)+SUMIFS('Скорая мед. помощь'!O:O,'Скорая мед. помощь'!E:E,СВОД!C3728,'Скорая мед. помощь'!G:G,СВОД!E3728)+SUMIFS(Услуги!AV:AV,Услуги!D:D,СВОД!C3728,Услуги!F:F,СВОД!E3728)</f>
        <v>0</v>
      </c>
      <c r="O3728" s="302">
        <f>SUMIFS(Сверхбаза!L:L,Сверхбаза!C:C,СВОД!C3728,Сверхбаза!E:E,СВОД!E3728)+SUMIFS(Сверхбаза!M:M,Сверхбаза!C:C,СВОД!C3728,Сверхбаза!E:E,СВОД!E3728)</f>
        <v>0</v>
      </c>
      <c r="P3728" s="276">
        <f>SUMIFS(Сверхбаза!N:N,Сверхбаза!C:C,СВОД!C3728,Сверхбаза!E:E,СВОД!E3728)</f>
        <v>0</v>
      </c>
      <c r="Q3728" s="276">
        <f>SUMIFS(Сверхбаза!P:P,Сверхбаза!C:C,СВОД!C3728,Сверхбаза!E:E,СВОД!E3728)</f>
        <v>0</v>
      </c>
      <c r="R3728" s="276">
        <f>SUMIFS(Сверхбаза!O:O,Сверхбаза!C:C,СВОД!C3728,Сверхбаза!E:E,СВОД!E3728)</f>
        <v>0</v>
      </c>
      <c r="S3728" s="276">
        <f>SUMIFS(Сверхбаза!Q:Q,Сверхбаза!C:C,СВОД!C3728,Сверхбаза!E:E,СВОД!E3728)</f>
        <v>0</v>
      </c>
      <c r="T3728" s="303">
        <f>SUMIFS(Сверхбаза!G:G,Сверхбаза!C:C,СВОД!C3728,Сверхбаза!E:E,СВОД!E3728)</f>
        <v>0</v>
      </c>
    </row>
    <row r="3729" spans="1:20" outlineLevel="2" x14ac:dyDescent="0.2">
      <c r="A3729" s="288">
        <f>VLOOKUP(C3729,Округа!B:C,2,FALSE)</f>
        <v>4</v>
      </c>
      <c r="B3729" s="361">
        <v>509401</v>
      </c>
      <c r="C3729" s="361">
        <v>940101</v>
      </c>
      <c r="D3729" s="5" t="s">
        <v>676</v>
      </c>
      <c r="E3729" s="349">
        <v>70</v>
      </c>
      <c r="F3729" s="350" t="s">
        <v>707</v>
      </c>
      <c r="G3729" s="302">
        <f>SUMIFS('Круглосуточный стационар'!J:J,'Круглосуточный стационар'!D:D,СВОД!C3729,'Круглосуточный стационар'!F:F,СВОД!E3729)/2+SUMIFS(ВМП!J:J,ВМП!D:D,СВОД!C3729,ВМП!F:F,СВОД!E3729)/2+SUMIFS('Дневной стационар'!J:J,'Дневной стационар'!D:D,СВОД!C3729,'Дневной стационар'!F:F,СВОД!E3729)/2+SUMIFS(ЭКО!H:H,ЭКО!D:D,СВОД!C3729,ЭКО!F:F,СВОД!E3729)+SUMIFS(Диализ!J:J,Диализ!E:E,СВОД!C3729,Диализ!G:G,СВОД!E3729)</f>
        <v>0</v>
      </c>
      <c r="H3729" s="276">
        <f>SUMIFS(Поликлиника!H:H,Поликлиника!D:D,СВОД!C3729,Поликлиника!F:F,СВОД!E3729)</f>
        <v>0</v>
      </c>
      <c r="I3729" s="276">
        <f>SUMIFS(Поликлиника!BA:BA,Поликлиника!D:D,СВОД!C3729,Поликлиника!F:F,СВОД!E3729)</f>
        <v>0</v>
      </c>
      <c r="J3729" s="276">
        <f>SUMIFS(Поликлиника!BF:BF,Поликлиника!D:D,СВОД!C3729,Поликлиника!F:F,СВОД!E3729)</f>
        <v>0</v>
      </c>
      <c r="K3729" s="276">
        <f>SUMIFS(Поликлиника!BU:BU,Поликлиника!D:D,СВОД!C3729,Поликлиника!F:F,СВОД!E3729)</f>
        <v>0</v>
      </c>
      <c r="L3729" s="276">
        <f>SUMIFS(Услуги!H:H,Услуги!D:D,СВОД!C3729,Услуги!F:F,СВОД!E3729)+SUMIFS(Услуги!M:M,Услуги!D:D,СВОД!C3729,Услуги!F:F,СВОД!E3729)+SUMIFS(Услуги!R:R,Услуги!D:D,СВОД!C3729,Услуги!F:F,СВОД!E3729)+SUMIFS(Услуги!W:W,Услуги!D:D,СВОД!C3729,Услуги!F:F,СВОД!E3729)+SUMIFS(Услуги!AB:AB,Услуги!D:D,СВОД!C3729,Услуги!F:F,СВОД!E3729)+SUMIFS(Услуги!AG:AG,Услуги!D:D,СВОД!C3729,Услуги!F:F,СВОД!E3729)+SUMIFS(Услуги!AL:AL,Услуги!D:D,СВОД!C3729,Услуги!F:F,СВОД!E3729)+SUMIFS(Услуги!AQ:AQ,Услуги!D:D,СВОД!C3729,Услуги!F:F,СВОД!E3729)</f>
        <v>0</v>
      </c>
      <c r="M3729" s="276">
        <f>SUMIFS('Скорая мед. помощь'!J:J,'Скорая мед. помощь'!E:E,СВОД!C3729,'Скорая мед. помощь'!G:G,СВОД!E3729)</f>
        <v>0</v>
      </c>
      <c r="N3729" s="303">
        <f>SUMIFS('Круглосуточный стационар'!O:O,'Круглосуточный стационар'!D:D,СВОД!C3729,'Круглосуточный стационар'!F:F,СВОД!E3729)+SUMIFS(ВМП!O:O,ВМП!D:D,СВОД!C3729,ВМП!F:F,СВОД!E3729)+SUMIFS('Дневной стационар'!O:O,'Дневной стационар'!D:D,СВОД!C3729,'Дневной стационар'!F:F,СВОД!E3729)+SUMIFS(ЭКО!M:M,ЭКО!D:D,СВОД!C3729,ЭКО!F:F,СВОД!E3729)+SUMIFS(Диализ!O:O,Диализ!E:E,СВОД!C3729,Диализ!G:G,СВОД!E3729)+SUMIFS(Поликлиника!CT:CT,Поликлиника!D:D,СВОД!C3729,Поликлиника!F:F,СВОД!E3729)+SUMIFS('Скорая мед. помощь'!O:O,'Скорая мед. помощь'!E:E,СВОД!C3729,'Скорая мед. помощь'!G:G,СВОД!E3729)+SUMIFS(Услуги!AV:AV,Услуги!D:D,СВОД!C3729,Услуги!F:F,СВОД!E3729)</f>
        <v>0</v>
      </c>
      <c r="O3729" s="302">
        <f>SUMIFS(Сверхбаза!L:L,Сверхбаза!C:C,СВОД!C3729,Сверхбаза!E:E,СВОД!E3729)+SUMIFS(Сверхбаза!M:M,Сверхбаза!C:C,СВОД!C3729,Сверхбаза!E:E,СВОД!E3729)</f>
        <v>0</v>
      </c>
      <c r="P3729" s="276">
        <f>SUMIFS(Сверхбаза!N:N,Сверхбаза!C:C,СВОД!C3729,Сверхбаза!E:E,СВОД!E3729)</f>
        <v>0</v>
      </c>
      <c r="Q3729" s="276">
        <f>SUMIFS(Сверхбаза!P:P,Сверхбаза!C:C,СВОД!C3729,Сверхбаза!E:E,СВОД!E3729)</f>
        <v>0</v>
      </c>
      <c r="R3729" s="276">
        <f>SUMIFS(Сверхбаза!O:O,Сверхбаза!C:C,СВОД!C3729,Сверхбаза!E:E,СВОД!E3729)</f>
        <v>0</v>
      </c>
      <c r="S3729" s="276">
        <f>SUMIFS(Сверхбаза!Q:Q,Сверхбаза!C:C,СВОД!C3729,Сверхбаза!E:E,СВОД!E3729)</f>
        <v>0</v>
      </c>
      <c r="T3729" s="303">
        <f>SUMIFS(Сверхбаза!G:G,Сверхбаза!C:C,СВОД!C3729,Сверхбаза!E:E,СВОД!E3729)</f>
        <v>0</v>
      </c>
    </row>
    <row r="3730" spans="1:20" outlineLevel="2" x14ac:dyDescent="0.2">
      <c r="A3730" s="288">
        <f>VLOOKUP(C3730,Округа!B:C,2,FALSE)</f>
        <v>4</v>
      </c>
      <c r="B3730" s="361">
        <v>509401</v>
      </c>
      <c r="C3730" s="361">
        <v>940101</v>
      </c>
      <c r="D3730" s="5" t="s">
        <v>676</v>
      </c>
      <c r="E3730" s="349">
        <v>94</v>
      </c>
      <c r="F3730" s="350" t="s">
        <v>157</v>
      </c>
      <c r="G3730" s="302">
        <f>SUMIFS('Круглосуточный стационар'!J:J,'Круглосуточный стационар'!D:D,СВОД!C3730,'Круглосуточный стационар'!F:F,СВОД!E3730)/2+SUMIFS(ВМП!J:J,ВМП!D:D,СВОД!C3730,ВМП!F:F,СВОД!E3730)/2+SUMIFS('Дневной стационар'!J:J,'Дневной стационар'!D:D,СВОД!C3730,'Дневной стационар'!F:F,СВОД!E3730)/2+SUMIFS(ЭКО!H:H,ЭКО!D:D,СВОД!C3730,ЭКО!F:F,СВОД!E3730)+SUMIFS(Диализ!J:J,Диализ!E:E,СВОД!C3730,Диализ!G:G,СВОД!E3730)</f>
        <v>0</v>
      </c>
      <c r="H3730" s="276">
        <f>SUMIFS(Поликлиника!H:H,Поликлиника!D:D,СВОД!C3730,Поликлиника!F:F,СВОД!E3730)</f>
        <v>0</v>
      </c>
      <c r="I3730" s="276">
        <f>SUMIFS(Поликлиника!BA:BA,Поликлиника!D:D,СВОД!C3730,Поликлиника!F:F,СВОД!E3730)</f>
        <v>0</v>
      </c>
      <c r="J3730" s="276">
        <f>SUMIFS(Поликлиника!BF:BF,Поликлиника!D:D,СВОД!C3730,Поликлиника!F:F,СВОД!E3730)</f>
        <v>0</v>
      </c>
      <c r="K3730" s="276">
        <f>SUMIFS(Поликлиника!BU:BU,Поликлиника!D:D,СВОД!C3730,Поликлиника!F:F,СВОД!E3730)</f>
        <v>0</v>
      </c>
      <c r="L3730" s="276">
        <f>SUMIFS(Услуги!H:H,Услуги!D:D,СВОД!C3730,Услуги!F:F,СВОД!E3730)+SUMIFS(Услуги!M:M,Услуги!D:D,СВОД!C3730,Услуги!F:F,СВОД!E3730)+SUMIFS(Услуги!R:R,Услуги!D:D,СВОД!C3730,Услуги!F:F,СВОД!E3730)+SUMIFS(Услуги!W:W,Услуги!D:D,СВОД!C3730,Услуги!F:F,СВОД!E3730)+SUMIFS(Услуги!AB:AB,Услуги!D:D,СВОД!C3730,Услуги!F:F,СВОД!E3730)+SUMIFS(Услуги!AG:AG,Услуги!D:D,СВОД!C3730,Услуги!F:F,СВОД!E3730)+SUMIFS(Услуги!AL:AL,Услуги!D:D,СВОД!C3730,Услуги!F:F,СВОД!E3730)+SUMIFS(Услуги!AQ:AQ,Услуги!D:D,СВОД!C3730,Услуги!F:F,СВОД!E3730)</f>
        <v>0</v>
      </c>
      <c r="M3730" s="276">
        <f>SUMIFS('Скорая мед. помощь'!J:J,'Скорая мед. помощь'!E:E,СВОД!C3730,'Скорая мед. помощь'!G:G,СВОД!E3730)</f>
        <v>0</v>
      </c>
      <c r="N3730" s="303">
        <f>SUMIFS('Круглосуточный стационар'!O:O,'Круглосуточный стационар'!D:D,СВОД!C3730,'Круглосуточный стационар'!F:F,СВОД!E3730)+SUMIFS(ВМП!O:O,ВМП!D:D,СВОД!C3730,ВМП!F:F,СВОД!E3730)+SUMIFS('Дневной стационар'!O:O,'Дневной стационар'!D:D,СВОД!C3730,'Дневной стационар'!F:F,СВОД!E3730)+SUMIFS(ЭКО!M:M,ЭКО!D:D,СВОД!C3730,ЭКО!F:F,СВОД!E3730)+SUMIFS(Диализ!O:O,Диализ!E:E,СВОД!C3730,Диализ!G:G,СВОД!E3730)+SUMIFS(Поликлиника!CT:CT,Поликлиника!D:D,СВОД!C3730,Поликлиника!F:F,СВОД!E3730)+SUMIFS('Скорая мед. помощь'!O:O,'Скорая мед. помощь'!E:E,СВОД!C3730,'Скорая мед. помощь'!G:G,СВОД!E3730)+SUMIFS(Услуги!AV:AV,Услуги!D:D,СВОД!C3730,Услуги!F:F,СВОД!E3730)</f>
        <v>0</v>
      </c>
      <c r="O3730" s="302">
        <f>SUMIFS(Сверхбаза!L:L,Сверхбаза!C:C,СВОД!C3730,Сверхбаза!E:E,СВОД!E3730)+SUMIFS(Сверхбаза!M:M,Сверхбаза!C:C,СВОД!C3730,Сверхбаза!E:E,СВОД!E3730)</f>
        <v>0</v>
      </c>
      <c r="P3730" s="276">
        <f>SUMIFS(Сверхбаза!N:N,Сверхбаза!C:C,СВОД!C3730,Сверхбаза!E:E,СВОД!E3730)</f>
        <v>0</v>
      </c>
      <c r="Q3730" s="276">
        <f>SUMIFS(Сверхбаза!P:P,Сверхбаза!C:C,СВОД!C3730,Сверхбаза!E:E,СВОД!E3730)</f>
        <v>0</v>
      </c>
      <c r="R3730" s="276">
        <f>SUMIFS(Сверхбаза!O:O,Сверхбаза!C:C,СВОД!C3730,Сверхбаза!E:E,СВОД!E3730)</f>
        <v>0</v>
      </c>
      <c r="S3730" s="276">
        <f>SUMIFS(Сверхбаза!Q:Q,Сверхбаза!C:C,СВОД!C3730,Сверхбаза!E:E,СВОД!E3730)</f>
        <v>0</v>
      </c>
      <c r="T3730" s="303">
        <f>SUMIFS(Сверхбаза!G:G,Сверхбаза!C:C,СВОД!C3730,Сверхбаза!E:E,СВОД!E3730)</f>
        <v>0</v>
      </c>
    </row>
    <row r="3731" spans="1:20" outlineLevel="1" x14ac:dyDescent="0.2">
      <c r="A3731" s="289"/>
      <c r="B3731" s="279"/>
      <c r="C3731" s="279" t="str">
        <f>CONCATENATE(C3730," ","Итог")</f>
        <v>940101 Итог</v>
      </c>
      <c r="D3731" s="280"/>
      <c r="E3731" s="351"/>
      <c r="F3731" s="352"/>
      <c r="G3731" s="304"/>
      <c r="H3731" s="281"/>
      <c r="I3731" s="281"/>
      <c r="J3731" s="281"/>
      <c r="K3731" s="281"/>
      <c r="L3731" s="281"/>
      <c r="M3731" s="281"/>
      <c r="N3731" s="305">
        <f>SUBTOTAL(9,N3723:N3730)</f>
        <v>51980.938602831629</v>
      </c>
      <c r="O3731" s="304"/>
      <c r="P3731" s="281"/>
      <c r="Q3731" s="281"/>
      <c r="R3731" s="281"/>
      <c r="S3731" s="281"/>
      <c r="T3731" s="305">
        <f>SUBTOTAL(9,T3723:T3730)</f>
        <v>0</v>
      </c>
    </row>
    <row r="3732" spans="1:20" ht="38.25" outlineLevel="2" x14ac:dyDescent="0.2">
      <c r="A3732" s="287" t="str">
        <f>VLOOKUP(C3732,Округа!B:C,2,FALSE)</f>
        <v>Вне округов</v>
      </c>
      <c r="B3732" s="8">
        <v>509406</v>
      </c>
      <c r="C3732" s="8">
        <v>940601</v>
      </c>
      <c r="D3732" s="9" t="s">
        <v>654</v>
      </c>
      <c r="E3732" s="347">
        <v>1</v>
      </c>
      <c r="F3732" s="348" t="s">
        <v>12</v>
      </c>
      <c r="G3732" s="300">
        <f>SUMIFS('Круглосуточный стационар'!J:J,'Круглосуточный стационар'!D:D,СВОД!C3732,'Круглосуточный стационар'!F:F,СВОД!E3732)/2+SUMIFS(ВМП!J:J,ВМП!D:D,СВОД!C3732,ВМП!F:F,СВОД!E3732)/2+SUMIFS('Дневной стационар'!J:J,'Дневной стационар'!D:D,СВОД!C3732,'Дневной стационар'!F:F,СВОД!E3732)/2+SUMIFS(ЭКО!H:H,ЭКО!D:D,СВОД!C3732,ЭКО!F:F,СВОД!E3732)+SUMIFS(Диализ!J:J,Диализ!E:E,СВОД!C3732,Диализ!G:G,СВОД!E3732)</f>
        <v>969</v>
      </c>
      <c r="H3732" s="278">
        <f>SUMIFS(Поликлиника!H:H,Поликлиника!D:D,СВОД!C3732,Поликлиника!F:F,СВОД!E3732)</f>
        <v>0</v>
      </c>
      <c r="I3732" s="278">
        <f>SUMIFS(Поликлиника!BA:BA,Поликлиника!D:D,СВОД!C3732,Поликлиника!F:F,СВОД!E3732)</f>
        <v>0</v>
      </c>
      <c r="J3732" s="278">
        <f>SUMIFS(Поликлиника!BF:BF,Поликлиника!D:D,СВОД!C3732,Поликлиника!F:F,СВОД!E3732)</f>
        <v>0</v>
      </c>
      <c r="K3732" s="278">
        <f>SUMIFS(Поликлиника!BU:BU,Поликлиника!D:D,СВОД!C3732,Поликлиника!F:F,СВОД!E3732)</f>
        <v>0</v>
      </c>
      <c r="L3732" s="278">
        <f>SUMIFS(Услуги!H:H,Услуги!D:D,СВОД!C3732,Услуги!F:F,СВОД!E3732)+SUMIFS(Услуги!M:M,Услуги!D:D,СВОД!C3732,Услуги!F:F,СВОД!E3732)+SUMIFS(Услуги!R:R,Услуги!D:D,СВОД!C3732,Услуги!F:F,СВОД!E3732)+SUMIFS(Услуги!W:W,Услуги!D:D,СВОД!C3732,Услуги!F:F,СВОД!E3732)+SUMIFS(Услуги!AB:AB,Услуги!D:D,СВОД!C3732,Услуги!F:F,СВОД!E3732)+SUMIFS(Услуги!AG:AG,Услуги!D:D,СВОД!C3732,Услуги!F:F,СВОД!E3732)+SUMIFS(Услуги!AL:AL,Услуги!D:D,СВОД!C3732,Услуги!F:F,СВОД!E3732)+SUMIFS(Услуги!AQ:AQ,Услуги!D:D,СВОД!C3732,Услуги!F:F,СВОД!E3732)</f>
        <v>0</v>
      </c>
      <c r="M3732" s="278">
        <f>SUMIFS('Скорая мед. помощь'!J:J,'Скорая мед. помощь'!E:E,СВОД!C3732,'Скорая мед. помощь'!G:G,СВОД!E3732)</f>
        <v>0</v>
      </c>
      <c r="N3732" s="301">
        <f>SUMIFS('Круглосуточный стационар'!O:O,'Круглосуточный стационар'!D:D,СВОД!C3732,'Круглосуточный стационар'!F:F,СВОД!E3732)+SUMIFS(ВМП!O:O,ВМП!D:D,СВОД!C3732,ВМП!F:F,СВОД!E3732)+SUMIFS('Дневной стационар'!O:O,'Дневной стационар'!D:D,СВОД!C3732,'Дневной стационар'!F:F,СВОД!E3732)+SUMIFS(ЭКО!M:M,ЭКО!D:D,СВОД!C3732,ЭКО!F:F,СВОД!E3732)+SUMIFS(Диализ!O:O,Диализ!E:E,СВОД!C3732,Диализ!G:G,СВОД!E3732)+SUMIFS(Поликлиника!CT:CT,Поликлиника!D:D,СВОД!C3732,Поликлиника!F:F,СВОД!E3732)+SUMIFS('Скорая мед. помощь'!O:O,'Скорая мед. помощь'!E:E,СВОД!C3732,'Скорая мед. помощь'!G:G,СВОД!E3732)+SUMIFS(Услуги!AV:AV,Услуги!D:D,СВОД!C3732,Услуги!F:F,СВОД!E3732)</f>
        <v>42743.151986347584</v>
      </c>
      <c r="O3732" s="300">
        <f>SUMIFS(Сверхбаза!L:L,Сверхбаза!C:C,СВОД!C3732,Сверхбаза!E:E,СВОД!E3732)+SUMIFS(Сверхбаза!M:M,Сверхбаза!C:C,СВОД!C3732,Сверхбаза!E:E,СВОД!E3732)</f>
        <v>0</v>
      </c>
      <c r="P3732" s="278">
        <f>SUMIFS(Сверхбаза!N:N,Сверхбаза!C:C,СВОД!C3732,Сверхбаза!E:E,СВОД!E3732)</f>
        <v>0</v>
      </c>
      <c r="Q3732" s="278">
        <f>SUMIFS(Сверхбаза!P:P,Сверхбаза!C:C,СВОД!C3732,Сверхбаза!E:E,СВОД!E3732)</f>
        <v>0</v>
      </c>
      <c r="R3732" s="278">
        <f>SUMIFS(Сверхбаза!O:O,Сверхбаза!C:C,СВОД!C3732,Сверхбаза!E:E,СВОД!E3732)</f>
        <v>0</v>
      </c>
      <c r="S3732" s="278">
        <f>SUMIFS(Сверхбаза!Q:Q,Сверхбаза!C:C,СВОД!C3732,Сверхбаза!E:E,СВОД!E3732)</f>
        <v>0</v>
      </c>
      <c r="T3732" s="301">
        <f>SUMIFS(Сверхбаза!G:G,Сверхбаза!C:C,СВОД!C3732,Сверхбаза!E:E,СВОД!E3732)</f>
        <v>0</v>
      </c>
    </row>
    <row r="3733" spans="1:20" ht="38.25" outlineLevel="2" x14ac:dyDescent="0.2">
      <c r="A3733" s="288" t="str">
        <f>VLOOKUP(C3733,Округа!B:C,2,FALSE)</f>
        <v>Вне округов</v>
      </c>
      <c r="B3733" s="361">
        <v>509406</v>
      </c>
      <c r="C3733" s="361">
        <v>940601</v>
      </c>
      <c r="D3733" s="5" t="s">
        <v>654</v>
      </c>
      <c r="E3733" s="349">
        <v>13</v>
      </c>
      <c r="F3733" s="350" t="s">
        <v>704</v>
      </c>
      <c r="G3733" s="302">
        <f>SUMIFS('Круглосуточный стационар'!J:J,'Круглосуточный стационар'!D:D,СВОД!C3733,'Круглосуточный стационар'!F:F,СВОД!E3733)/2+SUMIFS(ВМП!J:J,ВМП!D:D,СВОД!C3733,ВМП!F:F,СВОД!E3733)/2+SUMIFS('Дневной стационар'!J:J,'Дневной стационар'!D:D,СВОД!C3733,'Дневной стационар'!F:F,СВОД!E3733)/2+SUMIFS(ЭКО!H:H,ЭКО!D:D,СВОД!C3733,ЭКО!F:F,СВОД!E3733)+SUMIFS(Диализ!J:J,Диализ!E:E,СВОД!C3733,Диализ!G:G,СВОД!E3733)</f>
        <v>0</v>
      </c>
      <c r="H3733" s="276">
        <f>SUMIFS(Поликлиника!H:H,Поликлиника!D:D,СВОД!C3733,Поликлиника!F:F,СВОД!E3733)</f>
        <v>0</v>
      </c>
      <c r="I3733" s="276">
        <f>SUMIFS(Поликлиника!BA:BA,Поликлиника!D:D,СВОД!C3733,Поликлиника!F:F,СВОД!E3733)</f>
        <v>0</v>
      </c>
      <c r="J3733" s="276">
        <f>SUMIFS(Поликлиника!BF:BF,Поликлиника!D:D,СВОД!C3733,Поликлиника!F:F,СВОД!E3733)</f>
        <v>0</v>
      </c>
      <c r="K3733" s="276">
        <f>SUMIFS(Поликлиника!BU:BU,Поликлиника!D:D,СВОД!C3733,Поликлиника!F:F,СВОД!E3733)</f>
        <v>0</v>
      </c>
      <c r="L3733" s="276">
        <f>SUMIFS(Услуги!H:H,Услуги!D:D,СВОД!C3733,Услуги!F:F,СВОД!E3733)+SUMIFS(Услуги!M:M,Услуги!D:D,СВОД!C3733,Услуги!F:F,СВОД!E3733)+SUMIFS(Услуги!R:R,Услуги!D:D,СВОД!C3733,Услуги!F:F,СВОД!E3733)+SUMIFS(Услуги!W:W,Услуги!D:D,СВОД!C3733,Услуги!F:F,СВОД!E3733)+SUMIFS(Услуги!AB:AB,Услуги!D:D,СВОД!C3733,Услуги!F:F,СВОД!E3733)+SUMIFS(Услуги!AG:AG,Услуги!D:D,СВОД!C3733,Услуги!F:F,СВОД!E3733)+SUMIFS(Услуги!AL:AL,Услуги!D:D,СВОД!C3733,Услуги!F:F,СВОД!E3733)+SUMIFS(Услуги!AQ:AQ,Услуги!D:D,СВОД!C3733,Услуги!F:F,СВОД!E3733)</f>
        <v>0</v>
      </c>
      <c r="M3733" s="276">
        <f>SUMIFS('Скорая мед. помощь'!J:J,'Скорая мед. помощь'!E:E,СВОД!C3733,'Скорая мед. помощь'!G:G,СВОД!E3733)</f>
        <v>0</v>
      </c>
      <c r="N3733" s="303">
        <f>SUMIFS('Круглосуточный стационар'!O:O,'Круглосуточный стационар'!D:D,СВОД!C3733,'Круглосуточный стационар'!F:F,СВОД!E3733)+SUMIFS(ВМП!O:O,ВМП!D:D,СВОД!C3733,ВМП!F:F,СВОД!E3733)+SUMIFS('Дневной стационар'!O:O,'Дневной стационар'!D:D,СВОД!C3733,'Дневной стационар'!F:F,СВОД!E3733)+SUMIFS(ЭКО!M:M,ЭКО!D:D,СВОД!C3733,ЭКО!F:F,СВОД!E3733)+SUMIFS(Диализ!O:O,Диализ!E:E,СВОД!C3733,Диализ!G:G,СВОД!E3733)+SUMIFS(Поликлиника!CT:CT,Поликлиника!D:D,СВОД!C3733,Поликлиника!F:F,СВОД!E3733)+SUMIFS('Скорая мед. помощь'!O:O,'Скорая мед. помощь'!E:E,СВОД!C3733,'Скорая мед. помощь'!G:G,СВОД!E3733)+SUMIFS(Услуги!AV:AV,Услуги!D:D,СВОД!C3733,Услуги!F:F,СВОД!E3733)</f>
        <v>0</v>
      </c>
      <c r="O3733" s="302">
        <f>SUMIFS(Сверхбаза!L:L,Сверхбаза!C:C,СВОД!C3733,Сверхбаза!E:E,СВОД!E3733)+SUMIFS(Сверхбаза!M:M,Сверхбаза!C:C,СВОД!C3733,Сверхбаза!E:E,СВОД!E3733)</f>
        <v>0</v>
      </c>
      <c r="P3733" s="276">
        <f>SUMIFS(Сверхбаза!N:N,Сверхбаза!C:C,СВОД!C3733,Сверхбаза!E:E,СВОД!E3733)</f>
        <v>0</v>
      </c>
      <c r="Q3733" s="276">
        <f>SUMIFS(Сверхбаза!P:P,Сверхбаза!C:C,СВОД!C3733,Сверхбаза!E:E,СВОД!E3733)</f>
        <v>0</v>
      </c>
      <c r="R3733" s="276">
        <f>SUMIFS(Сверхбаза!O:O,Сверхбаза!C:C,СВОД!C3733,Сверхбаза!E:E,СВОД!E3733)</f>
        <v>0</v>
      </c>
      <c r="S3733" s="276">
        <f>SUMIFS(Сверхбаза!Q:Q,Сверхбаза!C:C,СВОД!C3733,Сверхбаза!E:E,СВОД!E3733)</f>
        <v>0</v>
      </c>
      <c r="T3733" s="303">
        <f>SUMIFS(Сверхбаза!G:G,Сверхбаза!C:C,СВОД!C3733,Сверхбаза!E:E,СВОД!E3733)</f>
        <v>0</v>
      </c>
    </row>
    <row r="3734" spans="1:20" ht="38.25" outlineLevel="2" x14ac:dyDescent="0.2">
      <c r="A3734" s="288" t="str">
        <f>VLOOKUP(C3734,Округа!B:C,2,FALSE)</f>
        <v>Вне округов</v>
      </c>
      <c r="B3734" s="361">
        <v>509406</v>
      </c>
      <c r="C3734" s="361">
        <v>940601</v>
      </c>
      <c r="D3734" s="5" t="s">
        <v>654</v>
      </c>
      <c r="E3734" s="349">
        <v>2</v>
      </c>
      <c r="F3734" s="350" t="s">
        <v>173</v>
      </c>
      <c r="G3734" s="302">
        <f>SUMIFS('Круглосуточный стационар'!J:J,'Круглосуточный стационар'!D:D,СВОД!C3734,'Круглосуточный стационар'!F:F,СВОД!E3734)/2+SUMIFS(ВМП!J:J,ВМП!D:D,СВОД!C3734,ВМП!F:F,СВОД!E3734)/2+SUMIFS('Дневной стационар'!J:J,'Дневной стационар'!D:D,СВОД!C3734,'Дневной стационар'!F:F,СВОД!E3734)/2+SUMIFS(ЭКО!H:H,ЭКО!D:D,СВОД!C3734,ЭКО!F:F,СВОД!E3734)+SUMIFS(Диализ!J:J,Диализ!E:E,СВОД!C3734,Диализ!G:G,СВОД!E3734)</f>
        <v>0</v>
      </c>
      <c r="H3734" s="276">
        <f>SUMIFS(Поликлиника!H:H,Поликлиника!D:D,СВОД!C3734,Поликлиника!F:F,СВОД!E3734)</f>
        <v>0</v>
      </c>
      <c r="I3734" s="276">
        <f>SUMIFS(Поликлиника!BA:BA,Поликлиника!D:D,СВОД!C3734,Поликлиника!F:F,СВОД!E3734)</f>
        <v>0</v>
      </c>
      <c r="J3734" s="276">
        <f>SUMIFS(Поликлиника!BF:BF,Поликлиника!D:D,СВОД!C3734,Поликлиника!F:F,СВОД!E3734)</f>
        <v>0</v>
      </c>
      <c r="K3734" s="276">
        <f>SUMIFS(Поликлиника!BU:BU,Поликлиника!D:D,СВОД!C3734,Поликлиника!F:F,СВОД!E3734)</f>
        <v>0</v>
      </c>
      <c r="L3734" s="276">
        <f>SUMIFS(Услуги!H:H,Услуги!D:D,СВОД!C3734,Услуги!F:F,СВОД!E3734)+SUMIFS(Услуги!M:M,Услуги!D:D,СВОД!C3734,Услуги!F:F,СВОД!E3734)+SUMIFS(Услуги!R:R,Услуги!D:D,СВОД!C3734,Услуги!F:F,СВОД!E3734)+SUMIFS(Услуги!W:W,Услуги!D:D,СВОД!C3734,Услуги!F:F,СВОД!E3734)+SUMIFS(Услуги!AB:AB,Услуги!D:D,СВОД!C3734,Услуги!F:F,СВОД!E3734)+SUMIFS(Услуги!AG:AG,Услуги!D:D,СВОД!C3734,Услуги!F:F,СВОД!E3734)+SUMIFS(Услуги!AL:AL,Услуги!D:D,СВОД!C3734,Услуги!F:F,СВОД!E3734)+SUMIFS(Услуги!AQ:AQ,Услуги!D:D,СВОД!C3734,Услуги!F:F,СВОД!E3734)</f>
        <v>0</v>
      </c>
      <c r="M3734" s="276">
        <f>SUMIFS('Скорая мед. помощь'!J:J,'Скорая мед. помощь'!E:E,СВОД!C3734,'Скорая мед. помощь'!G:G,СВОД!E3734)</f>
        <v>0</v>
      </c>
      <c r="N3734" s="303">
        <f>SUMIFS('Круглосуточный стационар'!O:O,'Круглосуточный стационар'!D:D,СВОД!C3734,'Круглосуточный стационар'!F:F,СВОД!E3734)+SUMIFS(ВМП!O:O,ВМП!D:D,СВОД!C3734,ВМП!F:F,СВОД!E3734)+SUMIFS('Дневной стационар'!O:O,'Дневной стационар'!D:D,СВОД!C3734,'Дневной стационар'!F:F,СВОД!E3734)+SUMIFS(ЭКО!M:M,ЭКО!D:D,СВОД!C3734,ЭКО!F:F,СВОД!E3734)+SUMIFS(Диализ!O:O,Диализ!E:E,СВОД!C3734,Диализ!G:G,СВОД!E3734)+SUMIFS(Поликлиника!CT:CT,Поликлиника!D:D,СВОД!C3734,Поликлиника!F:F,СВОД!E3734)+SUMIFS('Скорая мед. помощь'!O:O,'Скорая мед. помощь'!E:E,СВОД!C3734,'Скорая мед. помощь'!G:G,СВОД!E3734)+SUMIFS(Услуги!AV:AV,Услуги!D:D,СВОД!C3734,Услуги!F:F,СВОД!E3734)</f>
        <v>0</v>
      </c>
      <c r="O3734" s="302">
        <f>SUMIFS(Сверхбаза!L:L,Сверхбаза!C:C,СВОД!C3734,Сверхбаза!E:E,СВОД!E3734)+SUMIFS(Сверхбаза!M:M,Сверхбаза!C:C,СВОД!C3734,Сверхбаза!E:E,СВОД!E3734)</f>
        <v>0</v>
      </c>
      <c r="P3734" s="276">
        <f>SUMIFS(Сверхбаза!N:N,Сверхбаза!C:C,СВОД!C3734,Сверхбаза!E:E,СВОД!E3734)</f>
        <v>0</v>
      </c>
      <c r="Q3734" s="276">
        <f>SUMIFS(Сверхбаза!P:P,Сверхбаза!C:C,СВОД!C3734,Сверхбаза!E:E,СВОД!E3734)</f>
        <v>0</v>
      </c>
      <c r="R3734" s="276">
        <f>SUMIFS(Сверхбаза!O:O,Сверхбаза!C:C,СВОД!C3734,Сверхбаза!E:E,СВОД!E3734)</f>
        <v>0</v>
      </c>
      <c r="S3734" s="276">
        <f>SUMIFS(Сверхбаза!Q:Q,Сверхбаза!C:C,СВОД!C3734,Сверхбаза!E:E,СВОД!E3734)</f>
        <v>0</v>
      </c>
      <c r="T3734" s="303">
        <f>SUMIFS(Сверхбаза!G:G,Сверхбаза!C:C,СВОД!C3734,Сверхбаза!E:E,СВОД!E3734)</f>
        <v>0</v>
      </c>
    </row>
    <row r="3735" spans="1:20" ht="38.25" outlineLevel="2" x14ac:dyDescent="0.2">
      <c r="A3735" s="288" t="str">
        <f>VLOOKUP(C3735,Округа!B:C,2,FALSE)</f>
        <v>Вне округов</v>
      </c>
      <c r="B3735" s="361">
        <v>509406</v>
      </c>
      <c r="C3735" s="361">
        <v>940601</v>
      </c>
      <c r="D3735" s="5" t="s">
        <v>654</v>
      </c>
      <c r="E3735" s="349">
        <v>6</v>
      </c>
      <c r="F3735" s="350" t="s">
        <v>705</v>
      </c>
      <c r="G3735" s="302">
        <f>SUMIFS('Круглосуточный стационар'!J:J,'Круглосуточный стационар'!D:D,СВОД!C3735,'Круглосуточный стационар'!F:F,СВОД!E3735)/2+SUMIFS(ВМП!J:J,ВМП!D:D,СВОД!C3735,ВМП!F:F,СВОД!E3735)/2+SUMIFS('Дневной стационар'!J:J,'Дневной стационар'!D:D,СВОД!C3735,'Дневной стационар'!F:F,СВОД!E3735)/2+SUMIFS(ЭКО!H:H,ЭКО!D:D,СВОД!C3735,ЭКО!F:F,СВОД!E3735)+SUMIFS(Диализ!J:J,Диализ!E:E,СВОД!C3735,Диализ!G:G,СВОД!E3735)</f>
        <v>0</v>
      </c>
      <c r="H3735" s="276">
        <f>SUMIFS(Поликлиника!H:H,Поликлиника!D:D,СВОД!C3735,Поликлиника!F:F,СВОД!E3735)</f>
        <v>0</v>
      </c>
      <c r="I3735" s="276">
        <f>SUMIFS(Поликлиника!BA:BA,Поликлиника!D:D,СВОД!C3735,Поликлиника!F:F,СВОД!E3735)</f>
        <v>0</v>
      </c>
      <c r="J3735" s="276">
        <f>SUMIFS(Поликлиника!BF:BF,Поликлиника!D:D,СВОД!C3735,Поликлиника!F:F,СВОД!E3735)</f>
        <v>0</v>
      </c>
      <c r="K3735" s="276">
        <f>SUMIFS(Поликлиника!BU:BU,Поликлиника!D:D,СВОД!C3735,Поликлиника!F:F,СВОД!E3735)</f>
        <v>0</v>
      </c>
      <c r="L3735" s="276">
        <f>SUMIFS(Услуги!H:H,Услуги!D:D,СВОД!C3735,Услуги!F:F,СВОД!E3735)+SUMIFS(Услуги!M:M,Услуги!D:D,СВОД!C3735,Услуги!F:F,СВОД!E3735)+SUMIFS(Услуги!R:R,Услуги!D:D,СВОД!C3735,Услуги!F:F,СВОД!E3735)+SUMIFS(Услуги!W:W,Услуги!D:D,СВОД!C3735,Услуги!F:F,СВОД!E3735)+SUMIFS(Услуги!AB:AB,Услуги!D:D,СВОД!C3735,Услуги!F:F,СВОД!E3735)+SUMIFS(Услуги!AG:AG,Услуги!D:D,СВОД!C3735,Услуги!F:F,СВОД!E3735)+SUMIFS(Услуги!AL:AL,Услуги!D:D,СВОД!C3735,Услуги!F:F,СВОД!E3735)+SUMIFS(Услуги!AQ:AQ,Услуги!D:D,СВОД!C3735,Услуги!F:F,СВОД!E3735)</f>
        <v>0</v>
      </c>
      <c r="M3735" s="276">
        <f>SUMIFS('Скорая мед. помощь'!J:J,'Скорая мед. помощь'!E:E,СВОД!C3735,'Скорая мед. помощь'!G:G,СВОД!E3735)</f>
        <v>0</v>
      </c>
      <c r="N3735" s="303">
        <f>SUMIFS('Круглосуточный стационар'!O:O,'Круглосуточный стационар'!D:D,СВОД!C3735,'Круглосуточный стационар'!F:F,СВОД!E3735)+SUMIFS(ВМП!O:O,ВМП!D:D,СВОД!C3735,ВМП!F:F,СВОД!E3735)+SUMIFS('Дневной стационар'!O:O,'Дневной стационар'!D:D,СВОД!C3735,'Дневной стационар'!F:F,СВОД!E3735)+SUMIFS(ЭКО!M:M,ЭКО!D:D,СВОД!C3735,ЭКО!F:F,СВОД!E3735)+SUMIFS(Диализ!O:O,Диализ!E:E,СВОД!C3735,Диализ!G:G,СВОД!E3735)+SUMIFS(Поликлиника!CT:CT,Поликлиника!D:D,СВОД!C3735,Поликлиника!F:F,СВОД!E3735)+SUMIFS('Скорая мед. помощь'!O:O,'Скорая мед. помощь'!E:E,СВОД!C3735,'Скорая мед. помощь'!G:G,СВОД!E3735)+SUMIFS(Услуги!AV:AV,Услуги!D:D,СВОД!C3735,Услуги!F:F,СВОД!E3735)</f>
        <v>0</v>
      </c>
      <c r="O3735" s="302">
        <f>SUMIFS(Сверхбаза!L:L,Сверхбаза!C:C,СВОД!C3735,Сверхбаза!E:E,СВОД!E3735)+SUMIFS(Сверхбаза!M:M,Сверхбаза!C:C,СВОД!C3735,Сверхбаза!E:E,СВОД!E3735)</f>
        <v>0</v>
      </c>
      <c r="P3735" s="276">
        <f>SUMIFS(Сверхбаза!N:N,Сверхбаза!C:C,СВОД!C3735,Сверхбаза!E:E,СВОД!E3735)</f>
        <v>0</v>
      </c>
      <c r="Q3735" s="276">
        <f>SUMIFS(Сверхбаза!P:P,Сверхбаза!C:C,СВОД!C3735,Сверхбаза!E:E,СВОД!E3735)</f>
        <v>0</v>
      </c>
      <c r="R3735" s="276">
        <f>SUMIFS(Сверхбаза!O:O,Сверхбаза!C:C,СВОД!C3735,Сверхбаза!E:E,СВОД!E3735)</f>
        <v>0</v>
      </c>
      <c r="S3735" s="276">
        <f>SUMIFS(Сверхбаза!Q:Q,Сверхбаза!C:C,СВОД!C3735,Сверхбаза!E:E,СВОД!E3735)</f>
        <v>0</v>
      </c>
      <c r="T3735" s="303">
        <f>SUMIFS(Сверхбаза!G:G,Сверхбаза!C:C,СВОД!C3735,Сверхбаза!E:E,СВОД!E3735)</f>
        <v>0</v>
      </c>
    </row>
    <row r="3736" spans="1:20" ht="38.25" outlineLevel="2" x14ac:dyDescent="0.2">
      <c r="A3736" s="288" t="str">
        <f>VLOOKUP(C3736,Округа!B:C,2,FALSE)</f>
        <v>Вне округов</v>
      </c>
      <c r="B3736" s="361">
        <v>509406</v>
      </c>
      <c r="C3736" s="361">
        <v>940601</v>
      </c>
      <c r="D3736" s="5" t="s">
        <v>654</v>
      </c>
      <c r="E3736" s="349">
        <v>3</v>
      </c>
      <c r="F3736" s="350" t="s">
        <v>174</v>
      </c>
      <c r="G3736" s="302">
        <f>SUMIFS('Круглосуточный стационар'!J:J,'Круглосуточный стационар'!D:D,СВОД!C3736,'Круглосуточный стационар'!F:F,СВОД!E3736)/2+SUMIFS(ВМП!J:J,ВМП!D:D,СВОД!C3736,ВМП!F:F,СВОД!E3736)/2+SUMIFS('Дневной стационар'!J:J,'Дневной стационар'!D:D,СВОД!C3736,'Дневной стационар'!F:F,СВОД!E3736)/2+SUMIFS(ЭКО!H:H,ЭКО!D:D,СВОД!C3736,ЭКО!F:F,СВОД!E3736)+SUMIFS(Диализ!J:J,Диализ!E:E,СВОД!C3736,Диализ!G:G,СВОД!E3736)</f>
        <v>0</v>
      </c>
      <c r="H3736" s="276">
        <f>SUMIFS(Поликлиника!H:H,Поликлиника!D:D,СВОД!C3736,Поликлиника!F:F,СВОД!E3736)</f>
        <v>0</v>
      </c>
      <c r="I3736" s="276">
        <f>SUMIFS(Поликлиника!BA:BA,Поликлиника!D:D,СВОД!C3736,Поликлиника!F:F,СВОД!E3736)</f>
        <v>0</v>
      </c>
      <c r="J3736" s="276">
        <f>SUMIFS(Поликлиника!BF:BF,Поликлиника!D:D,СВОД!C3736,Поликлиника!F:F,СВОД!E3736)</f>
        <v>0</v>
      </c>
      <c r="K3736" s="276">
        <f>SUMIFS(Поликлиника!BU:BU,Поликлиника!D:D,СВОД!C3736,Поликлиника!F:F,СВОД!E3736)</f>
        <v>0</v>
      </c>
      <c r="L3736" s="276">
        <f>SUMIFS(Услуги!H:H,Услуги!D:D,СВОД!C3736,Услуги!F:F,СВОД!E3736)+SUMIFS(Услуги!M:M,Услуги!D:D,СВОД!C3736,Услуги!F:F,СВОД!E3736)+SUMIFS(Услуги!R:R,Услуги!D:D,СВОД!C3736,Услуги!F:F,СВОД!E3736)+SUMIFS(Услуги!W:W,Услуги!D:D,СВОД!C3736,Услуги!F:F,СВОД!E3736)+SUMIFS(Услуги!AB:AB,Услуги!D:D,СВОД!C3736,Услуги!F:F,СВОД!E3736)+SUMIFS(Услуги!AG:AG,Услуги!D:D,СВОД!C3736,Услуги!F:F,СВОД!E3736)+SUMIFS(Услуги!AL:AL,Услуги!D:D,СВОД!C3736,Услуги!F:F,СВОД!E3736)+SUMIFS(Услуги!AQ:AQ,Услуги!D:D,СВОД!C3736,Услуги!F:F,СВОД!E3736)</f>
        <v>0</v>
      </c>
      <c r="M3736" s="276">
        <f>SUMIFS('Скорая мед. помощь'!J:J,'Скорая мед. помощь'!E:E,СВОД!C3736,'Скорая мед. помощь'!G:G,СВОД!E3736)</f>
        <v>0</v>
      </c>
      <c r="N3736" s="303">
        <f>SUMIFS('Круглосуточный стационар'!O:O,'Круглосуточный стационар'!D:D,СВОД!C3736,'Круглосуточный стационар'!F:F,СВОД!E3736)+SUMIFS(ВМП!O:O,ВМП!D:D,СВОД!C3736,ВМП!F:F,СВОД!E3736)+SUMIFS('Дневной стационар'!O:O,'Дневной стационар'!D:D,СВОД!C3736,'Дневной стационар'!F:F,СВОД!E3736)+SUMIFS(ЭКО!M:M,ЭКО!D:D,СВОД!C3736,ЭКО!F:F,СВОД!E3736)+SUMIFS(Диализ!O:O,Диализ!E:E,СВОД!C3736,Диализ!G:G,СВОД!E3736)+SUMIFS(Поликлиника!CT:CT,Поликлиника!D:D,СВОД!C3736,Поликлиника!F:F,СВОД!E3736)+SUMIFS('Скорая мед. помощь'!O:O,'Скорая мед. помощь'!E:E,СВОД!C3736,'Скорая мед. помощь'!G:G,СВОД!E3736)+SUMIFS(Услуги!AV:AV,Услуги!D:D,СВОД!C3736,Услуги!F:F,СВОД!E3736)</f>
        <v>0</v>
      </c>
      <c r="O3736" s="302">
        <f>SUMIFS(Сверхбаза!L:L,Сверхбаза!C:C,СВОД!C3736,Сверхбаза!E:E,СВОД!E3736)+SUMIFS(Сверхбаза!M:M,Сверхбаза!C:C,СВОД!C3736,Сверхбаза!E:E,СВОД!E3736)</f>
        <v>0</v>
      </c>
      <c r="P3736" s="276">
        <f>SUMIFS(Сверхбаза!N:N,Сверхбаза!C:C,СВОД!C3736,Сверхбаза!E:E,СВОД!E3736)</f>
        <v>0</v>
      </c>
      <c r="Q3736" s="276">
        <f>SUMIFS(Сверхбаза!P:P,Сверхбаза!C:C,СВОД!C3736,Сверхбаза!E:E,СВОД!E3736)</f>
        <v>0</v>
      </c>
      <c r="R3736" s="276">
        <f>SUMIFS(Сверхбаза!O:O,Сверхбаза!C:C,СВОД!C3736,Сверхбаза!E:E,СВОД!E3736)</f>
        <v>0</v>
      </c>
      <c r="S3736" s="276">
        <f>SUMIFS(Сверхбаза!Q:Q,Сверхбаза!C:C,СВОД!C3736,Сверхбаза!E:E,СВОД!E3736)</f>
        <v>0</v>
      </c>
      <c r="T3736" s="303">
        <f>SUMIFS(Сверхбаза!G:G,Сверхбаза!C:C,СВОД!C3736,Сверхбаза!E:E,СВОД!E3736)</f>
        <v>0</v>
      </c>
    </row>
    <row r="3737" spans="1:20" ht="38.25" outlineLevel="2" x14ac:dyDescent="0.2">
      <c r="A3737" s="288" t="str">
        <f>VLOOKUP(C3737,Округа!B:C,2,FALSE)</f>
        <v>Вне округов</v>
      </c>
      <c r="B3737" s="361">
        <v>509406</v>
      </c>
      <c r="C3737" s="361">
        <v>940601</v>
      </c>
      <c r="D3737" s="5" t="s">
        <v>654</v>
      </c>
      <c r="E3737" s="349">
        <v>7</v>
      </c>
      <c r="F3737" s="350" t="s">
        <v>706</v>
      </c>
      <c r="G3737" s="302">
        <f>SUMIFS('Круглосуточный стационар'!J:J,'Круглосуточный стационар'!D:D,СВОД!C3737,'Круглосуточный стационар'!F:F,СВОД!E3737)/2+SUMIFS(ВМП!J:J,ВМП!D:D,СВОД!C3737,ВМП!F:F,СВОД!E3737)/2+SUMIFS('Дневной стационар'!J:J,'Дневной стационар'!D:D,СВОД!C3737,'Дневной стационар'!F:F,СВОД!E3737)/2+SUMIFS(ЭКО!H:H,ЭКО!D:D,СВОД!C3737,ЭКО!F:F,СВОД!E3737)+SUMIFS(Диализ!J:J,Диализ!E:E,СВОД!C3737,Диализ!G:G,СВОД!E3737)</f>
        <v>0</v>
      </c>
      <c r="H3737" s="276">
        <f>SUMIFS(Поликлиника!H:H,Поликлиника!D:D,СВОД!C3737,Поликлиника!F:F,СВОД!E3737)</f>
        <v>0</v>
      </c>
      <c r="I3737" s="276">
        <f>SUMIFS(Поликлиника!BA:BA,Поликлиника!D:D,СВОД!C3737,Поликлиника!F:F,СВОД!E3737)</f>
        <v>0</v>
      </c>
      <c r="J3737" s="276">
        <f>SUMIFS(Поликлиника!BF:BF,Поликлиника!D:D,СВОД!C3737,Поликлиника!F:F,СВОД!E3737)</f>
        <v>0</v>
      </c>
      <c r="K3737" s="276">
        <f>SUMIFS(Поликлиника!BU:BU,Поликлиника!D:D,СВОД!C3737,Поликлиника!F:F,СВОД!E3737)</f>
        <v>0</v>
      </c>
      <c r="L3737" s="276">
        <f>SUMIFS(Услуги!H:H,Услуги!D:D,СВОД!C3737,Услуги!F:F,СВОД!E3737)+SUMIFS(Услуги!M:M,Услуги!D:D,СВОД!C3737,Услуги!F:F,СВОД!E3737)+SUMIFS(Услуги!R:R,Услуги!D:D,СВОД!C3737,Услуги!F:F,СВОД!E3737)+SUMIFS(Услуги!W:W,Услуги!D:D,СВОД!C3737,Услуги!F:F,СВОД!E3737)+SUMIFS(Услуги!AB:AB,Услуги!D:D,СВОД!C3737,Услуги!F:F,СВОД!E3737)+SUMIFS(Услуги!AG:AG,Услуги!D:D,СВОД!C3737,Услуги!F:F,СВОД!E3737)+SUMIFS(Услуги!AL:AL,Услуги!D:D,СВОД!C3737,Услуги!F:F,СВОД!E3737)+SUMIFS(Услуги!AQ:AQ,Услуги!D:D,СВОД!C3737,Услуги!F:F,СВОД!E3737)</f>
        <v>0</v>
      </c>
      <c r="M3737" s="276">
        <f>SUMIFS('Скорая мед. помощь'!J:J,'Скорая мед. помощь'!E:E,СВОД!C3737,'Скорая мед. помощь'!G:G,СВОД!E3737)</f>
        <v>0</v>
      </c>
      <c r="N3737" s="303">
        <f>SUMIFS('Круглосуточный стационар'!O:O,'Круглосуточный стационар'!D:D,СВОД!C3737,'Круглосуточный стационар'!F:F,СВОД!E3737)+SUMIFS(ВМП!O:O,ВМП!D:D,СВОД!C3737,ВМП!F:F,СВОД!E3737)+SUMIFS('Дневной стационар'!O:O,'Дневной стационар'!D:D,СВОД!C3737,'Дневной стационар'!F:F,СВОД!E3737)+SUMIFS(ЭКО!M:M,ЭКО!D:D,СВОД!C3737,ЭКО!F:F,СВОД!E3737)+SUMIFS(Диализ!O:O,Диализ!E:E,СВОД!C3737,Диализ!G:G,СВОД!E3737)+SUMIFS(Поликлиника!CT:CT,Поликлиника!D:D,СВОД!C3737,Поликлиника!F:F,СВОД!E3737)+SUMIFS('Скорая мед. помощь'!O:O,'Скорая мед. помощь'!E:E,СВОД!C3737,'Скорая мед. помощь'!G:G,СВОД!E3737)+SUMIFS(Услуги!AV:AV,Услуги!D:D,СВОД!C3737,Услуги!F:F,СВОД!E3737)</f>
        <v>0</v>
      </c>
      <c r="O3737" s="302">
        <f>SUMIFS(Сверхбаза!L:L,Сверхбаза!C:C,СВОД!C3737,Сверхбаза!E:E,СВОД!E3737)+SUMIFS(Сверхбаза!M:M,Сверхбаза!C:C,СВОД!C3737,Сверхбаза!E:E,СВОД!E3737)</f>
        <v>0</v>
      </c>
      <c r="P3737" s="276">
        <f>SUMIFS(Сверхбаза!N:N,Сверхбаза!C:C,СВОД!C3737,Сверхбаза!E:E,СВОД!E3737)</f>
        <v>0</v>
      </c>
      <c r="Q3737" s="276">
        <f>SUMIFS(Сверхбаза!P:P,Сверхбаза!C:C,СВОД!C3737,Сверхбаза!E:E,СВОД!E3737)</f>
        <v>0</v>
      </c>
      <c r="R3737" s="276">
        <f>SUMIFS(Сверхбаза!O:O,Сверхбаза!C:C,СВОД!C3737,Сверхбаза!E:E,СВОД!E3737)</f>
        <v>0</v>
      </c>
      <c r="S3737" s="276">
        <f>SUMIFS(Сверхбаза!Q:Q,Сверхбаза!C:C,СВОД!C3737,Сверхбаза!E:E,СВОД!E3737)</f>
        <v>0</v>
      </c>
      <c r="T3737" s="303">
        <f>SUMIFS(Сверхбаза!G:G,Сверхбаза!C:C,СВОД!C3737,Сверхбаза!E:E,СВОД!E3737)</f>
        <v>0</v>
      </c>
    </row>
    <row r="3738" spans="1:20" ht="38.25" outlineLevel="2" x14ac:dyDescent="0.2">
      <c r="A3738" s="288" t="str">
        <f>VLOOKUP(C3738,Округа!B:C,2,FALSE)</f>
        <v>Вне округов</v>
      </c>
      <c r="B3738" s="361">
        <v>509406</v>
      </c>
      <c r="C3738" s="361">
        <v>940601</v>
      </c>
      <c r="D3738" s="5" t="s">
        <v>654</v>
      </c>
      <c r="E3738" s="349">
        <v>70</v>
      </c>
      <c r="F3738" s="350" t="s">
        <v>707</v>
      </c>
      <c r="G3738" s="302">
        <f>SUMIFS('Круглосуточный стационар'!J:J,'Круглосуточный стационар'!D:D,СВОД!C3738,'Круглосуточный стационар'!F:F,СВОД!E3738)/2+SUMIFS(ВМП!J:J,ВМП!D:D,СВОД!C3738,ВМП!F:F,СВОД!E3738)/2+SUMIFS('Дневной стационар'!J:J,'Дневной стационар'!D:D,СВОД!C3738,'Дневной стационар'!F:F,СВОД!E3738)/2+SUMIFS(ЭКО!H:H,ЭКО!D:D,СВОД!C3738,ЭКО!F:F,СВОД!E3738)+SUMIFS(Диализ!J:J,Диализ!E:E,СВОД!C3738,Диализ!G:G,СВОД!E3738)</f>
        <v>0</v>
      </c>
      <c r="H3738" s="276">
        <f>SUMIFS(Поликлиника!H:H,Поликлиника!D:D,СВОД!C3738,Поликлиника!F:F,СВОД!E3738)</f>
        <v>0</v>
      </c>
      <c r="I3738" s="276">
        <f>SUMIFS(Поликлиника!BA:BA,Поликлиника!D:D,СВОД!C3738,Поликлиника!F:F,СВОД!E3738)</f>
        <v>0</v>
      </c>
      <c r="J3738" s="276">
        <f>SUMIFS(Поликлиника!BF:BF,Поликлиника!D:D,СВОД!C3738,Поликлиника!F:F,СВОД!E3738)</f>
        <v>0</v>
      </c>
      <c r="K3738" s="276">
        <f>SUMIFS(Поликлиника!BU:BU,Поликлиника!D:D,СВОД!C3738,Поликлиника!F:F,СВОД!E3738)</f>
        <v>0</v>
      </c>
      <c r="L3738" s="276">
        <f>SUMIFS(Услуги!H:H,Услуги!D:D,СВОД!C3738,Услуги!F:F,СВОД!E3738)+SUMIFS(Услуги!M:M,Услуги!D:D,СВОД!C3738,Услуги!F:F,СВОД!E3738)+SUMIFS(Услуги!R:R,Услуги!D:D,СВОД!C3738,Услуги!F:F,СВОД!E3738)+SUMIFS(Услуги!W:W,Услуги!D:D,СВОД!C3738,Услуги!F:F,СВОД!E3738)+SUMIFS(Услуги!AB:AB,Услуги!D:D,СВОД!C3738,Услуги!F:F,СВОД!E3738)+SUMIFS(Услуги!AG:AG,Услуги!D:D,СВОД!C3738,Услуги!F:F,СВОД!E3738)+SUMIFS(Услуги!AL:AL,Услуги!D:D,СВОД!C3738,Услуги!F:F,СВОД!E3738)+SUMIFS(Услуги!AQ:AQ,Услуги!D:D,СВОД!C3738,Услуги!F:F,СВОД!E3738)</f>
        <v>0</v>
      </c>
      <c r="M3738" s="276">
        <f>SUMIFS('Скорая мед. помощь'!J:J,'Скорая мед. помощь'!E:E,СВОД!C3738,'Скорая мед. помощь'!G:G,СВОД!E3738)</f>
        <v>0</v>
      </c>
      <c r="N3738" s="303">
        <f>SUMIFS('Круглосуточный стационар'!O:O,'Круглосуточный стационар'!D:D,СВОД!C3738,'Круглосуточный стационар'!F:F,СВОД!E3738)+SUMIFS(ВМП!O:O,ВМП!D:D,СВОД!C3738,ВМП!F:F,СВОД!E3738)+SUMIFS('Дневной стационар'!O:O,'Дневной стационар'!D:D,СВОД!C3738,'Дневной стационар'!F:F,СВОД!E3738)+SUMIFS(ЭКО!M:M,ЭКО!D:D,СВОД!C3738,ЭКО!F:F,СВОД!E3738)+SUMIFS(Диализ!O:O,Диализ!E:E,СВОД!C3738,Диализ!G:G,СВОД!E3738)+SUMIFS(Поликлиника!CT:CT,Поликлиника!D:D,СВОД!C3738,Поликлиника!F:F,СВОД!E3738)+SUMIFS('Скорая мед. помощь'!O:O,'Скорая мед. помощь'!E:E,СВОД!C3738,'Скорая мед. помощь'!G:G,СВОД!E3738)+SUMIFS(Услуги!AV:AV,Услуги!D:D,СВОД!C3738,Услуги!F:F,СВОД!E3738)</f>
        <v>0</v>
      </c>
      <c r="O3738" s="302">
        <f>SUMIFS(Сверхбаза!L:L,Сверхбаза!C:C,СВОД!C3738,Сверхбаза!E:E,СВОД!E3738)+SUMIFS(Сверхбаза!M:M,Сверхбаза!C:C,СВОД!C3738,Сверхбаза!E:E,СВОД!E3738)</f>
        <v>0</v>
      </c>
      <c r="P3738" s="276">
        <f>SUMIFS(Сверхбаза!N:N,Сверхбаза!C:C,СВОД!C3738,Сверхбаза!E:E,СВОД!E3738)</f>
        <v>0</v>
      </c>
      <c r="Q3738" s="276">
        <f>SUMIFS(Сверхбаза!P:P,Сверхбаза!C:C,СВОД!C3738,Сверхбаза!E:E,СВОД!E3738)</f>
        <v>0</v>
      </c>
      <c r="R3738" s="276">
        <f>SUMIFS(Сверхбаза!O:O,Сверхбаза!C:C,СВОД!C3738,Сверхбаза!E:E,СВОД!E3738)</f>
        <v>0</v>
      </c>
      <c r="S3738" s="276">
        <f>SUMIFS(Сверхбаза!Q:Q,Сверхбаза!C:C,СВОД!C3738,Сверхбаза!E:E,СВОД!E3738)</f>
        <v>0</v>
      </c>
      <c r="T3738" s="303">
        <f>SUMIFS(Сверхбаза!G:G,Сверхбаза!C:C,СВОД!C3738,Сверхбаза!E:E,СВОД!E3738)</f>
        <v>0</v>
      </c>
    </row>
    <row r="3739" spans="1:20" ht="38.25" outlineLevel="2" x14ac:dyDescent="0.2">
      <c r="A3739" s="288" t="str">
        <f>VLOOKUP(C3739,Округа!B:C,2,FALSE)</f>
        <v>Вне округов</v>
      </c>
      <c r="B3739" s="361">
        <v>509406</v>
      </c>
      <c r="C3739" s="361">
        <v>940601</v>
      </c>
      <c r="D3739" s="5" t="s">
        <v>654</v>
      </c>
      <c r="E3739" s="349">
        <v>94</v>
      </c>
      <c r="F3739" s="350" t="s">
        <v>157</v>
      </c>
      <c r="G3739" s="302">
        <f>SUMIFS('Круглосуточный стационар'!J:J,'Круглосуточный стационар'!D:D,СВОД!C3739,'Круглосуточный стационар'!F:F,СВОД!E3739)/2+SUMIFS(ВМП!J:J,ВМП!D:D,СВОД!C3739,ВМП!F:F,СВОД!E3739)/2+SUMIFS('Дневной стационар'!J:J,'Дневной стационар'!D:D,СВОД!C3739,'Дневной стационар'!F:F,СВОД!E3739)/2+SUMIFS(ЭКО!H:H,ЭКО!D:D,СВОД!C3739,ЭКО!F:F,СВОД!E3739)+SUMIFS(Диализ!J:J,Диализ!E:E,СВОД!C3739,Диализ!G:G,СВОД!E3739)</f>
        <v>0</v>
      </c>
      <c r="H3739" s="276">
        <f>SUMIFS(Поликлиника!H:H,Поликлиника!D:D,СВОД!C3739,Поликлиника!F:F,СВОД!E3739)</f>
        <v>0</v>
      </c>
      <c r="I3739" s="276">
        <f>SUMIFS(Поликлиника!BA:BA,Поликлиника!D:D,СВОД!C3739,Поликлиника!F:F,СВОД!E3739)</f>
        <v>0</v>
      </c>
      <c r="J3739" s="276">
        <f>SUMIFS(Поликлиника!BF:BF,Поликлиника!D:D,СВОД!C3739,Поликлиника!F:F,СВОД!E3739)</f>
        <v>0</v>
      </c>
      <c r="K3739" s="276">
        <f>SUMIFS(Поликлиника!BU:BU,Поликлиника!D:D,СВОД!C3739,Поликлиника!F:F,СВОД!E3739)</f>
        <v>0</v>
      </c>
      <c r="L3739" s="276">
        <f>SUMIFS(Услуги!H:H,Услуги!D:D,СВОД!C3739,Услуги!F:F,СВОД!E3739)+SUMIFS(Услуги!M:M,Услуги!D:D,СВОД!C3739,Услуги!F:F,СВОД!E3739)+SUMIFS(Услуги!R:R,Услуги!D:D,СВОД!C3739,Услуги!F:F,СВОД!E3739)+SUMIFS(Услуги!W:W,Услуги!D:D,СВОД!C3739,Услуги!F:F,СВОД!E3739)+SUMIFS(Услуги!AB:AB,Услуги!D:D,СВОД!C3739,Услуги!F:F,СВОД!E3739)+SUMIFS(Услуги!AG:AG,Услуги!D:D,СВОД!C3739,Услуги!F:F,СВОД!E3739)+SUMIFS(Услуги!AL:AL,Услуги!D:D,СВОД!C3739,Услуги!F:F,СВОД!E3739)+SUMIFS(Услуги!AQ:AQ,Услуги!D:D,СВОД!C3739,Услуги!F:F,СВОД!E3739)</f>
        <v>0</v>
      </c>
      <c r="M3739" s="276">
        <f>SUMIFS('Скорая мед. помощь'!J:J,'Скорая мед. помощь'!E:E,СВОД!C3739,'Скорая мед. помощь'!G:G,СВОД!E3739)</f>
        <v>0</v>
      </c>
      <c r="N3739" s="303">
        <f>SUMIFS('Круглосуточный стационар'!O:O,'Круглосуточный стационар'!D:D,СВОД!C3739,'Круглосуточный стационар'!F:F,СВОД!E3739)+SUMIFS(ВМП!O:O,ВМП!D:D,СВОД!C3739,ВМП!F:F,СВОД!E3739)+SUMIFS('Дневной стационар'!O:O,'Дневной стационар'!D:D,СВОД!C3739,'Дневной стационар'!F:F,СВОД!E3739)+SUMIFS(ЭКО!M:M,ЭКО!D:D,СВОД!C3739,ЭКО!F:F,СВОД!E3739)+SUMIFS(Диализ!O:O,Диализ!E:E,СВОД!C3739,Диализ!G:G,СВОД!E3739)+SUMIFS(Поликлиника!CT:CT,Поликлиника!D:D,СВОД!C3739,Поликлиника!F:F,СВОД!E3739)+SUMIFS('Скорая мед. помощь'!O:O,'Скорая мед. помощь'!E:E,СВОД!C3739,'Скорая мед. помощь'!G:G,СВОД!E3739)+SUMIFS(Услуги!AV:AV,Услуги!D:D,СВОД!C3739,Услуги!F:F,СВОД!E3739)</f>
        <v>0</v>
      </c>
      <c r="O3739" s="302">
        <f>SUMIFS(Сверхбаза!L:L,Сверхбаза!C:C,СВОД!C3739,Сверхбаза!E:E,СВОД!E3739)+SUMIFS(Сверхбаза!M:M,Сверхбаза!C:C,СВОД!C3739,Сверхбаза!E:E,СВОД!E3739)</f>
        <v>0</v>
      </c>
      <c r="P3739" s="276">
        <f>SUMIFS(Сверхбаза!N:N,Сверхбаза!C:C,СВОД!C3739,Сверхбаза!E:E,СВОД!E3739)</f>
        <v>0</v>
      </c>
      <c r="Q3739" s="276">
        <f>SUMIFS(Сверхбаза!P:P,Сверхбаза!C:C,СВОД!C3739,Сверхбаза!E:E,СВОД!E3739)</f>
        <v>0</v>
      </c>
      <c r="R3739" s="276">
        <f>SUMIFS(Сверхбаза!O:O,Сверхбаза!C:C,СВОД!C3739,Сверхбаза!E:E,СВОД!E3739)</f>
        <v>0</v>
      </c>
      <c r="S3739" s="276">
        <f>SUMIFS(Сверхбаза!Q:Q,Сверхбаза!C:C,СВОД!C3739,Сверхбаза!E:E,СВОД!E3739)</f>
        <v>0</v>
      </c>
      <c r="T3739" s="303">
        <f>SUMIFS(Сверхбаза!G:G,Сверхбаза!C:C,СВОД!C3739,Сверхбаза!E:E,СВОД!E3739)</f>
        <v>0</v>
      </c>
    </row>
    <row r="3740" spans="1:20" outlineLevel="1" x14ac:dyDescent="0.2">
      <c r="A3740" s="289"/>
      <c r="B3740" s="279"/>
      <c r="C3740" s="279" t="str">
        <f>CONCATENATE(C3739," ","Итог")</f>
        <v>940601 Итог</v>
      </c>
      <c r="D3740" s="280"/>
      <c r="E3740" s="351"/>
      <c r="F3740" s="352"/>
      <c r="G3740" s="304"/>
      <c r="H3740" s="281"/>
      <c r="I3740" s="281"/>
      <c r="J3740" s="281"/>
      <c r="K3740" s="281"/>
      <c r="L3740" s="281"/>
      <c r="M3740" s="281"/>
      <c r="N3740" s="305">
        <f>SUBTOTAL(9,N3732:N3739)</f>
        <v>42743.151986347584</v>
      </c>
      <c r="O3740" s="304"/>
      <c r="P3740" s="281"/>
      <c r="Q3740" s="281"/>
      <c r="R3740" s="281"/>
      <c r="S3740" s="281"/>
      <c r="T3740" s="305">
        <f>SUBTOTAL(9,T3732:T3739)</f>
        <v>0</v>
      </c>
    </row>
    <row r="3741" spans="1:20" outlineLevel="2" x14ac:dyDescent="0.2">
      <c r="A3741" s="287" t="str">
        <f>VLOOKUP(C3741,Округа!B:C,2,FALSE)</f>
        <v>Вне округов</v>
      </c>
      <c r="B3741" s="8">
        <v>509409</v>
      </c>
      <c r="C3741" s="8">
        <v>940901</v>
      </c>
      <c r="D3741" s="9" t="s">
        <v>693</v>
      </c>
      <c r="E3741" s="347">
        <v>1</v>
      </c>
      <c r="F3741" s="348" t="s">
        <v>12</v>
      </c>
      <c r="G3741" s="300">
        <f>SUMIFS('Круглосуточный стационар'!J:J,'Круглосуточный стационар'!D:D,СВОД!C3741,'Круглосуточный стационар'!F:F,СВОД!E3741)/2+SUMIFS(ВМП!J:J,ВМП!D:D,СВОД!C3741,ВМП!F:F,СВОД!E3741)/2+SUMIFS('Дневной стационар'!J:J,'Дневной стационар'!D:D,СВОД!C3741,'Дневной стационар'!F:F,СВОД!E3741)/2+SUMIFS(ЭКО!H:H,ЭКО!D:D,СВОД!C3741,ЭКО!F:F,СВОД!E3741)+SUMIFS(Диализ!J:J,Диализ!E:E,СВОД!C3741,Диализ!G:G,СВОД!E3741)</f>
        <v>23</v>
      </c>
      <c r="H3741" s="278">
        <f>SUMIFS(Поликлиника!H:H,Поликлиника!D:D,СВОД!C3741,Поликлиника!F:F,СВОД!E3741)</f>
        <v>0</v>
      </c>
      <c r="I3741" s="278">
        <f>SUMIFS(Поликлиника!BA:BA,Поликлиника!D:D,СВОД!C3741,Поликлиника!F:F,СВОД!E3741)</f>
        <v>0</v>
      </c>
      <c r="J3741" s="278">
        <f>SUMIFS(Поликлиника!BF:BF,Поликлиника!D:D,СВОД!C3741,Поликлиника!F:F,СВОД!E3741)</f>
        <v>0</v>
      </c>
      <c r="K3741" s="278">
        <f>SUMIFS(Поликлиника!BU:BU,Поликлиника!D:D,СВОД!C3741,Поликлиника!F:F,СВОД!E3741)</f>
        <v>0</v>
      </c>
      <c r="L3741" s="278">
        <f>SUMIFS(Услуги!H:H,Услуги!D:D,СВОД!C3741,Услуги!F:F,СВОД!E3741)+SUMIFS(Услуги!M:M,Услуги!D:D,СВОД!C3741,Услуги!F:F,СВОД!E3741)+SUMIFS(Услуги!R:R,Услуги!D:D,СВОД!C3741,Услуги!F:F,СВОД!E3741)+SUMIFS(Услуги!W:W,Услуги!D:D,СВОД!C3741,Услуги!F:F,СВОД!E3741)+SUMIFS(Услуги!AB:AB,Услуги!D:D,СВОД!C3741,Услуги!F:F,СВОД!E3741)+SUMIFS(Услуги!AG:AG,Услуги!D:D,СВОД!C3741,Услуги!F:F,СВОД!E3741)+SUMIFS(Услуги!AL:AL,Услуги!D:D,СВОД!C3741,Услуги!F:F,СВОД!E3741)+SUMIFS(Услуги!AQ:AQ,Услуги!D:D,СВОД!C3741,Услуги!F:F,СВОД!E3741)</f>
        <v>0</v>
      </c>
      <c r="M3741" s="278">
        <f>SUMIFS('Скорая мед. помощь'!J:J,'Скорая мед. помощь'!E:E,СВОД!C3741,'Скорая мед. помощь'!G:G,СВОД!E3741)</f>
        <v>0</v>
      </c>
      <c r="N3741" s="301">
        <f>SUMIFS('Круглосуточный стационар'!O:O,'Круглосуточный стационар'!D:D,СВОД!C3741,'Круглосуточный стационар'!F:F,СВОД!E3741)+SUMIFS(ВМП!O:O,ВМП!D:D,СВОД!C3741,ВМП!F:F,СВОД!E3741)+SUMIFS('Дневной стационар'!O:O,'Дневной стационар'!D:D,СВОД!C3741,'Дневной стационар'!F:F,СВОД!E3741)+SUMIFS(ЭКО!M:M,ЭКО!D:D,СВОД!C3741,ЭКО!F:F,СВОД!E3741)+SUMIFS(Диализ!O:O,Диализ!E:E,СВОД!C3741,Диализ!G:G,СВОД!E3741)+SUMIFS(Поликлиника!CT:CT,Поликлиника!D:D,СВОД!C3741,Поликлиника!F:F,СВОД!E3741)+SUMIFS('Скорая мед. помощь'!O:O,'Скорая мед. помощь'!E:E,СВОД!C3741,'Скорая мед. помощь'!G:G,СВОД!E3741)+SUMIFS(Услуги!AV:AV,Услуги!D:D,СВОД!C3741,Услуги!F:F,СВОД!E3741)</f>
        <v>724.94409999999993</v>
      </c>
      <c r="O3741" s="300">
        <f>SUMIFS(Сверхбаза!L:L,Сверхбаза!C:C,СВОД!C3741,Сверхбаза!E:E,СВОД!E3741)+SUMIFS(Сверхбаза!M:M,Сверхбаза!C:C,СВОД!C3741,Сверхбаза!E:E,СВОД!E3741)</f>
        <v>0</v>
      </c>
      <c r="P3741" s="278">
        <f>SUMIFS(Сверхбаза!N:N,Сверхбаза!C:C,СВОД!C3741,Сверхбаза!E:E,СВОД!E3741)</f>
        <v>0</v>
      </c>
      <c r="Q3741" s="278">
        <f>SUMIFS(Сверхбаза!P:P,Сверхбаза!C:C,СВОД!C3741,Сверхбаза!E:E,СВОД!E3741)</f>
        <v>0</v>
      </c>
      <c r="R3741" s="278">
        <f>SUMIFS(Сверхбаза!O:O,Сверхбаза!C:C,СВОД!C3741,Сверхбаза!E:E,СВОД!E3741)</f>
        <v>0</v>
      </c>
      <c r="S3741" s="278">
        <f>SUMIFS(Сверхбаза!Q:Q,Сверхбаза!C:C,СВОД!C3741,Сверхбаза!E:E,СВОД!E3741)</f>
        <v>0</v>
      </c>
      <c r="T3741" s="301">
        <f>SUMIFS(Сверхбаза!G:G,Сверхбаза!C:C,СВОД!C3741,Сверхбаза!E:E,СВОД!E3741)</f>
        <v>0</v>
      </c>
    </row>
    <row r="3742" spans="1:20" ht="25.5" outlineLevel="2" x14ac:dyDescent="0.2">
      <c r="A3742" s="288" t="str">
        <f>VLOOKUP(C3742,Округа!B:C,2,FALSE)</f>
        <v>Вне округов</v>
      </c>
      <c r="B3742" s="361">
        <v>509409</v>
      </c>
      <c r="C3742" s="361">
        <v>940901</v>
      </c>
      <c r="D3742" s="5" t="s">
        <v>693</v>
      </c>
      <c r="E3742" s="349">
        <v>13</v>
      </c>
      <c r="F3742" s="350" t="s">
        <v>704</v>
      </c>
      <c r="G3742" s="302">
        <f>SUMIFS('Круглосуточный стационар'!J:J,'Круглосуточный стационар'!D:D,СВОД!C3742,'Круглосуточный стационар'!F:F,СВОД!E3742)/2+SUMIFS(ВМП!J:J,ВМП!D:D,СВОД!C3742,ВМП!F:F,СВОД!E3742)/2+SUMIFS('Дневной стационар'!J:J,'Дневной стационар'!D:D,СВОД!C3742,'Дневной стационар'!F:F,СВОД!E3742)/2+SUMIFS(ЭКО!H:H,ЭКО!D:D,СВОД!C3742,ЭКО!F:F,СВОД!E3742)+SUMIFS(Диализ!J:J,Диализ!E:E,СВОД!C3742,Диализ!G:G,СВОД!E3742)</f>
        <v>0</v>
      </c>
      <c r="H3742" s="276">
        <f>SUMIFS(Поликлиника!H:H,Поликлиника!D:D,СВОД!C3742,Поликлиника!F:F,СВОД!E3742)</f>
        <v>0</v>
      </c>
      <c r="I3742" s="276">
        <f>SUMIFS(Поликлиника!BA:BA,Поликлиника!D:D,СВОД!C3742,Поликлиника!F:F,СВОД!E3742)</f>
        <v>0</v>
      </c>
      <c r="J3742" s="276">
        <f>SUMIFS(Поликлиника!BF:BF,Поликлиника!D:D,СВОД!C3742,Поликлиника!F:F,СВОД!E3742)</f>
        <v>0</v>
      </c>
      <c r="K3742" s="276">
        <f>SUMIFS(Поликлиника!BU:BU,Поликлиника!D:D,СВОД!C3742,Поликлиника!F:F,СВОД!E3742)</f>
        <v>0</v>
      </c>
      <c r="L3742" s="276">
        <f>SUMIFS(Услуги!H:H,Услуги!D:D,СВОД!C3742,Услуги!F:F,СВОД!E3742)+SUMIFS(Услуги!M:M,Услуги!D:D,СВОД!C3742,Услуги!F:F,СВОД!E3742)+SUMIFS(Услуги!R:R,Услуги!D:D,СВОД!C3742,Услуги!F:F,СВОД!E3742)+SUMIFS(Услуги!W:W,Услуги!D:D,СВОД!C3742,Услуги!F:F,СВОД!E3742)+SUMIFS(Услуги!AB:AB,Услуги!D:D,СВОД!C3742,Услуги!F:F,СВОД!E3742)+SUMIFS(Услуги!AG:AG,Услуги!D:D,СВОД!C3742,Услуги!F:F,СВОД!E3742)+SUMIFS(Услуги!AL:AL,Услуги!D:D,СВОД!C3742,Услуги!F:F,СВОД!E3742)+SUMIFS(Услуги!AQ:AQ,Услуги!D:D,СВОД!C3742,Услуги!F:F,СВОД!E3742)</f>
        <v>0</v>
      </c>
      <c r="M3742" s="276">
        <f>SUMIFS('Скорая мед. помощь'!J:J,'Скорая мед. помощь'!E:E,СВОД!C3742,'Скорая мед. помощь'!G:G,СВОД!E3742)</f>
        <v>0</v>
      </c>
      <c r="N3742" s="303">
        <f>SUMIFS('Круглосуточный стационар'!O:O,'Круглосуточный стационар'!D:D,СВОД!C3742,'Круглосуточный стационар'!F:F,СВОД!E3742)+SUMIFS(ВМП!O:O,ВМП!D:D,СВОД!C3742,ВМП!F:F,СВОД!E3742)+SUMIFS('Дневной стационар'!O:O,'Дневной стационар'!D:D,СВОД!C3742,'Дневной стационар'!F:F,СВОД!E3742)+SUMIFS(ЭКО!M:M,ЭКО!D:D,СВОД!C3742,ЭКО!F:F,СВОД!E3742)+SUMIFS(Диализ!O:O,Диализ!E:E,СВОД!C3742,Диализ!G:G,СВОД!E3742)+SUMIFS(Поликлиника!CT:CT,Поликлиника!D:D,СВОД!C3742,Поликлиника!F:F,СВОД!E3742)+SUMIFS('Скорая мед. помощь'!O:O,'Скорая мед. помощь'!E:E,СВОД!C3742,'Скорая мед. помощь'!G:G,СВОД!E3742)+SUMIFS(Услуги!AV:AV,Услуги!D:D,СВОД!C3742,Услуги!F:F,СВОД!E3742)</f>
        <v>0</v>
      </c>
      <c r="O3742" s="302">
        <f>SUMIFS(Сверхбаза!L:L,Сверхбаза!C:C,СВОД!C3742,Сверхбаза!E:E,СВОД!E3742)+SUMIFS(Сверхбаза!M:M,Сверхбаза!C:C,СВОД!C3742,Сверхбаза!E:E,СВОД!E3742)</f>
        <v>0</v>
      </c>
      <c r="P3742" s="276">
        <f>SUMIFS(Сверхбаза!N:N,Сверхбаза!C:C,СВОД!C3742,Сверхбаза!E:E,СВОД!E3742)</f>
        <v>0</v>
      </c>
      <c r="Q3742" s="276">
        <f>SUMIFS(Сверхбаза!P:P,Сверхбаза!C:C,СВОД!C3742,Сверхбаза!E:E,СВОД!E3742)</f>
        <v>0</v>
      </c>
      <c r="R3742" s="276">
        <f>SUMIFS(Сверхбаза!O:O,Сверхбаза!C:C,СВОД!C3742,Сверхбаза!E:E,СВОД!E3742)</f>
        <v>0</v>
      </c>
      <c r="S3742" s="276">
        <f>SUMIFS(Сверхбаза!Q:Q,Сверхбаза!C:C,СВОД!C3742,Сверхбаза!E:E,СВОД!E3742)</f>
        <v>0</v>
      </c>
      <c r="T3742" s="303">
        <f>SUMIFS(Сверхбаза!G:G,Сверхбаза!C:C,СВОД!C3742,Сверхбаза!E:E,СВОД!E3742)</f>
        <v>0</v>
      </c>
    </row>
    <row r="3743" spans="1:20" outlineLevel="2" x14ac:dyDescent="0.2">
      <c r="A3743" s="288" t="str">
        <f>VLOOKUP(C3743,Округа!B:C,2,FALSE)</f>
        <v>Вне округов</v>
      </c>
      <c r="B3743" s="361">
        <v>509409</v>
      </c>
      <c r="C3743" s="361">
        <v>940901</v>
      </c>
      <c r="D3743" s="5" t="s">
        <v>693</v>
      </c>
      <c r="E3743" s="349">
        <v>2</v>
      </c>
      <c r="F3743" s="350" t="s">
        <v>173</v>
      </c>
      <c r="G3743" s="302">
        <f>SUMIFS('Круглосуточный стационар'!J:J,'Круглосуточный стационар'!D:D,СВОД!C3743,'Круглосуточный стационар'!F:F,СВОД!E3743)/2+SUMIFS(ВМП!J:J,ВМП!D:D,СВОД!C3743,ВМП!F:F,СВОД!E3743)/2+SUMIFS('Дневной стационар'!J:J,'Дневной стационар'!D:D,СВОД!C3743,'Дневной стационар'!F:F,СВОД!E3743)/2+SUMIFS(ЭКО!H:H,ЭКО!D:D,СВОД!C3743,ЭКО!F:F,СВОД!E3743)+SUMIFS(Диализ!J:J,Диализ!E:E,СВОД!C3743,Диализ!G:G,СВОД!E3743)</f>
        <v>0</v>
      </c>
      <c r="H3743" s="276">
        <f>SUMIFS(Поликлиника!H:H,Поликлиника!D:D,СВОД!C3743,Поликлиника!F:F,СВОД!E3743)</f>
        <v>0</v>
      </c>
      <c r="I3743" s="276">
        <f>SUMIFS(Поликлиника!BA:BA,Поликлиника!D:D,СВОД!C3743,Поликлиника!F:F,СВОД!E3743)</f>
        <v>0</v>
      </c>
      <c r="J3743" s="276">
        <f>SUMIFS(Поликлиника!BF:BF,Поликлиника!D:D,СВОД!C3743,Поликлиника!F:F,СВОД!E3743)</f>
        <v>0</v>
      </c>
      <c r="K3743" s="276">
        <f>SUMIFS(Поликлиника!BU:BU,Поликлиника!D:D,СВОД!C3743,Поликлиника!F:F,СВОД!E3743)</f>
        <v>0</v>
      </c>
      <c r="L3743" s="276">
        <f>SUMIFS(Услуги!H:H,Услуги!D:D,СВОД!C3743,Услуги!F:F,СВОД!E3743)+SUMIFS(Услуги!M:M,Услуги!D:D,СВОД!C3743,Услуги!F:F,СВОД!E3743)+SUMIFS(Услуги!R:R,Услуги!D:D,СВОД!C3743,Услуги!F:F,СВОД!E3743)+SUMIFS(Услуги!W:W,Услуги!D:D,СВОД!C3743,Услуги!F:F,СВОД!E3743)+SUMIFS(Услуги!AB:AB,Услуги!D:D,СВОД!C3743,Услуги!F:F,СВОД!E3743)+SUMIFS(Услуги!AG:AG,Услуги!D:D,СВОД!C3743,Услуги!F:F,СВОД!E3743)+SUMIFS(Услуги!AL:AL,Услуги!D:D,СВОД!C3743,Услуги!F:F,СВОД!E3743)+SUMIFS(Услуги!AQ:AQ,Услуги!D:D,СВОД!C3743,Услуги!F:F,СВОД!E3743)</f>
        <v>0</v>
      </c>
      <c r="M3743" s="276">
        <f>SUMIFS('Скорая мед. помощь'!J:J,'Скорая мед. помощь'!E:E,СВОД!C3743,'Скорая мед. помощь'!G:G,СВОД!E3743)</f>
        <v>0</v>
      </c>
      <c r="N3743" s="303">
        <f>SUMIFS('Круглосуточный стационар'!O:O,'Круглосуточный стационар'!D:D,СВОД!C3743,'Круглосуточный стационар'!F:F,СВОД!E3743)+SUMIFS(ВМП!O:O,ВМП!D:D,СВОД!C3743,ВМП!F:F,СВОД!E3743)+SUMIFS('Дневной стационар'!O:O,'Дневной стационар'!D:D,СВОД!C3743,'Дневной стационар'!F:F,СВОД!E3743)+SUMIFS(ЭКО!M:M,ЭКО!D:D,СВОД!C3743,ЭКО!F:F,СВОД!E3743)+SUMIFS(Диализ!O:O,Диализ!E:E,СВОД!C3743,Диализ!G:G,СВОД!E3743)+SUMIFS(Поликлиника!CT:CT,Поликлиника!D:D,СВОД!C3743,Поликлиника!F:F,СВОД!E3743)+SUMIFS('Скорая мед. помощь'!O:O,'Скорая мед. помощь'!E:E,СВОД!C3743,'Скорая мед. помощь'!G:G,СВОД!E3743)+SUMIFS(Услуги!AV:AV,Услуги!D:D,СВОД!C3743,Услуги!F:F,СВОД!E3743)</f>
        <v>0</v>
      </c>
      <c r="O3743" s="302">
        <f>SUMIFS(Сверхбаза!L:L,Сверхбаза!C:C,СВОД!C3743,Сверхбаза!E:E,СВОД!E3743)+SUMIFS(Сверхбаза!M:M,Сверхбаза!C:C,СВОД!C3743,Сверхбаза!E:E,СВОД!E3743)</f>
        <v>0</v>
      </c>
      <c r="P3743" s="276">
        <f>SUMIFS(Сверхбаза!N:N,Сверхбаза!C:C,СВОД!C3743,Сверхбаза!E:E,СВОД!E3743)</f>
        <v>0</v>
      </c>
      <c r="Q3743" s="276">
        <f>SUMIFS(Сверхбаза!P:P,Сверхбаза!C:C,СВОД!C3743,Сверхбаза!E:E,СВОД!E3743)</f>
        <v>0</v>
      </c>
      <c r="R3743" s="276">
        <f>SUMIFS(Сверхбаза!O:O,Сверхбаза!C:C,СВОД!C3743,Сверхбаза!E:E,СВОД!E3743)</f>
        <v>0</v>
      </c>
      <c r="S3743" s="276">
        <f>SUMIFS(Сверхбаза!Q:Q,Сверхбаза!C:C,СВОД!C3743,Сверхбаза!E:E,СВОД!E3743)</f>
        <v>0</v>
      </c>
      <c r="T3743" s="303">
        <f>SUMIFS(Сверхбаза!G:G,Сверхбаза!C:C,СВОД!C3743,Сверхбаза!E:E,СВОД!E3743)</f>
        <v>0</v>
      </c>
    </row>
    <row r="3744" spans="1:20" ht="25.5" outlineLevel="2" x14ac:dyDescent="0.2">
      <c r="A3744" s="288" t="str">
        <f>VLOOKUP(C3744,Округа!B:C,2,FALSE)</f>
        <v>Вне округов</v>
      </c>
      <c r="B3744" s="361">
        <v>509409</v>
      </c>
      <c r="C3744" s="361">
        <v>940901</v>
      </c>
      <c r="D3744" s="5" t="s">
        <v>693</v>
      </c>
      <c r="E3744" s="349">
        <v>6</v>
      </c>
      <c r="F3744" s="350" t="s">
        <v>705</v>
      </c>
      <c r="G3744" s="302">
        <f>SUMIFS('Круглосуточный стационар'!J:J,'Круглосуточный стационар'!D:D,СВОД!C3744,'Круглосуточный стационар'!F:F,СВОД!E3744)/2+SUMIFS(ВМП!J:J,ВМП!D:D,СВОД!C3744,ВМП!F:F,СВОД!E3744)/2+SUMIFS('Дневной стационар'!J:J,'Дневной стационар'!D:D,СВОД!C3744,'Дневной стационар'!F:F,СВОД!E3744)/2+SUMIFS(ЭКО!H:H,ЭКО!D:D,СВОД!C3744,ЭКО!F:F,СВОД!E3744)+SUMIFS(Диализ!J:J,Диализ!E:E,СВОД!C3744,Диализ!G:G,СВОД!E3744)</f>
        <v>0</v>
      </c>
      <c r="H3744" s="276">
        <f>SUMIFS(Поликлиника!H:H,Поликлиника!D:D,СВОД!C3744,Поликлиника!F:F,СВОД!E3744)</f>
        <v>0</v>
      </c>
      <c r="I3744" s="276">
        <f>SUMIFS(Поликлиника!BA:BA,Поликлиника!D:D,СВОД!C3744,Поликлиника!F:F,СВОД!E3744)</f>
        <v>0</v>
      </c>
      <c r="J3744" s="276">
        <f>SUMIFS(Поликлиника!BF:BF,Поликлиника!D:D,СВОД!C3744,Поликлиника!F:F,СВОД!E3744)</f>
        <v>0</v>
      </c>
      <c r="K3744" s="276">
        <f>SUMIFS(Поликлиника!BU:BU,Поликлиника!D:D,СВОД!C3744,Поликлиника!F:F,СВОД!E3744)</f>
        <v>0</v>
      </c>
      <c r="L3744" s="276">
        <f>SUMIFS(Услуги!H:H,Услуги!D:D,СВОД!C3744,Услуги!F:F,СВОД!E3744)+SUMIFS(Услуги!M:M,Услуги!D:D,СВОД!C3744,Услуги!F:F,СВОД!E3744)+SUMIFS(Услуги!R:R,Услуги!D:D,СВОД!C3744,Услуги!F:F,СВОД!E3744)+SUMIFS(Услуги!W:W,Услуги!D:D,СВОД!C3744,Услуги!F:F,СВОД!E3744)+SUMIFS(Услуги!AB:AB,Услуги!D:D,СВОД!C3744,Услуги!F:F,СВОД!E3744)+SUMIFS(Услуги!AG:AG,Услуги!D:D,СВОД!C3744,Услуги!F:F,СВОД!E3744)+SUMIFS(Услуги!AL:AL,Услуги!D:D,СВОД!C3744,Услуги!F:F,СВОД!E3744)+SUMIFS(Услуги!AQ:AQ,Услуги!D:D,СВОД!C3744,Услуги!F:F,СВОД!E3744)</f>
        <v>0</v>
      </c>
      <c r="M3744" s="276">
        <f>SUMIFS('Скорая мед. помощь'!J:J,'Скорая мед. помощь'!E:E,СВОД!C3744,'Скорая мед. помощь'!G:G,СВОД!E3744)</f>
        <v>0</v>
      </c>
      <c r="N3744" s="303">
        <f>SUMIFS('Круглосуточный стационар'!O:O,'Круглосуточный стационар'!D:D,СВОД!C3744,'Круглосуточный стационар'!F:F,СВОД!E3744)+SUMIFS(ВМП!O:O,ВМП!D:D,СВОД!C3744,ВМП!F:F,СВОД!E3744)+SUMIFS('Дневной стационар'!O:O,'Дневной стационар'!D:D,СВОД!C3744,'Дневной стационар'!F:F,СВОД!E3744)+SUMIFS(ЭКО!M:M,ЭКО!D:D,СВОД!C3744,ЭКО!F:F,СВОД!E3744)+SUMIFS(Диализ!O:O,Диализ!E:E,СВОД!C3744,Диализ!G:G,СВОД!E3744)+SUMIFS(Поликлиника!CT:CT,Поликлиника!D:D,СВОД!C3744,Поликлиника!F:F,СВОД!E3744)+SUMIFS('Скорая мед. помощь'!O:O,'Скорая мед. помощь'!E:E,СВОД!C3744,'Скорая мед. помощь'!G:G,СВОД!E3744)+SUMIFS(Услуги!AV:AV,Услуги!D:D,СВОД!C3744,Услуги!F:F,СВОД!E3744)</f>
        <v>0</v>
      </c>
      <c r="O3744" s="302">
        <f>SUMIFS(Сверхбаза!L:L,Сверхбаза!C:C,СВОД!C3744,Сверхбаза!E:E,СВОД!E3744)+SUMIFS(Сверхбаза!M:M,Сверхбаза!C:C,СВОД!C3744,Сверхбаза!E:E,СВОД!E3744)</f>
        <v>0</v>
      </c>
      <c r="P3744" s="276">
        <f>SUMIFS(Сверхбаза!N:N,Сверхбаза!C:C,СВОД!C3744,Сверхбаза!E:E,СВОД!E3744)</f>
        <v>0</v>
      </c>
      <c r="Q3744" s="276">
        <f>SUMIFS(Сверхбаза!P:P,Сверхбаза!C:C,СВОД!C3744,Сверхбаза!E:E,СВОД!E3744)</f>
        <v>0</v>
      </c>
      <c r="R3744" s="276">
        <f>SUMIFS(Сверхбаза!O:O,Сверхбаза!C:C,СВОД!C3744,Сверхбаза!E:E,СВОД!E3744)</f>
        <v>0</v>
      </c>
      <c r="S3744" s="276">
        <f>SUMIFS(Сверхбаза!Q:Q,Сверхбаза!C:C,СВОД!C3744,Сверхбаза!E:E,СВОД!E3744)</f>
        <v>0</v>
      </c>
      <c r="T3744" s="303">
        <f>SUMIFS(Сверхбаза!G:G,Сверхбаза!C:C,СВОД!C3744,Сверхбаза!E:E,СВОД!E3744)</f>
        <v>0</v>
      </c>
    </row>
    <row r="3745" spans="1:20" ht="25.5" outlineLevel="2" x14ac:dyDescent="0.2">
      <c r="A3745" s="288" t="str">
        <f>VLOOKUP(C3745,Округа!B:C,2,FALSE)</f>
        <v>Вне округов</v>
      </c>
      <c r="B3745" s="361">
        <v>509409</v>
      </c>
      <c r="C3745" s="361">
        <v>940901</v>
      </c>
      <c r="D3745" s="5" t="s">
        <v>693</v>
      </c>
      <c r="E3745" s="349">
        <v>3</v>
      </c>
      <c r="F3745" s="350" t="s">
        <v>174</v>
      </c>
      <c r="G3745" s="302">
        <f>SUMIFS('Круглосуточный стационар'!J:J,'Круглосуточный стационар'!D:D,СВОД!C3745,'Круглосуточный стационар'!F:F,СВОД!E3745)/2+SUMIFS(ВМП!J:J,ВМП!D:D,СВОД!C3745,ВМП!F:F,СВОД!E3745)/2+SUMIFS('Дневной стационар'!J:J,'Дневной стационар'!D:D,СВОД!C3745,'Дневной стационар'!F:F,СВОД!E3745)/2+SUMIFS(ЭКО!H:H,ЭКО!D:D,СВОД!C3745,ЭКО!F:F,СВОД!E3745)+SUMIFS(Диализ!J:J,Диализ!E:E,СВОД!C3745,Диализ!G:G,СВОД!E3745)</f>
        <v>0</v>
      </c>
      <c r="H3745" s="276">
        <f>SUMIFS(Поликлиника!H:H,Поликлиника!D:D,СВОД!C3745,Поликлиника!F:F,СВОД!E3745)</f>
        <v>0</v>
      </c>
      <c r="I3745" s="276">
        <f>SUMIFS(Поликлиника!BA:BA,Поликлиника!D:D,СВОД!C3745,Поликлиника!F:F,СВОД!E3745)</f>
        <v>0</v>
      </c>
      <c r="J3745" s="276">
        <f>SUMIFS(Поликлиника!BF:BF,Поликлиника!D:D,СВОД!C3745,Поликлиника!F:F,СВОД!E3745)</f>
        <v>0</v>
      </c>
      <c r="K3745" s="276">
        <f>SUMIFS(Поликлиника!BU:BU,Поликлиника!D:D,СВОД!C3745,Поликлиника!F:F,СВОД!E3745)</f>
        <v>0</v>
      </c>
      <c r="L3745" s="276">
        <f>SUMIFS(Услуги!H:H,Услуги!D:D,СВОД!C3745,Услуги!F:F,СВОД!E3745)+SUMIFS(Услуги!M:M,Услуги!D:D,СВОД!C3745,Услуги!F:F,СВОД!E3745)+SUMIFS(Услуги!R:R,Услуги!D:D,СВОД!C3745,Услуги!F:F,СВОД!E3745)+SUMIFS(Услуги!W:W,Услуги!D:D,СВОД!C3745,Услуги!F:F,СВОД!E3745)+SUMIFS(Услуги!AB:AB,Услуги!D:D,СВОД!C3745,Услуги!F:F,СВОД!E3745)+SUMIFS(Услуги!AG:AG,Услуги!D:D,СВОД!C3745,Услуги!F:F,СВОД!E3745)+SUMIFS(Услуги!AL:AL,Услуги!D:D,СВОД!C3745,Услуги!F:F,СВОД!E3745)+SUMIFS(Услуги!AQ:AQ,Услуги!D:D,СВОД!C3745,Услуги!F:F,СВОД!E3745)</f>
        <v>0</v>
      </c>
      <c r="M3745" s="276">
        <f>SUMIFS('Скорая мед. помощь'!J:J,'Скорая мед. помощь'!E:E,СВОД!C3745,'Скорая мед. помощь'!G:G,СВОД!E3745)</f>
        <v>0</v>
      </c>
      <c r="N3745" s="303">
        <f>SUMIFS('Круглосуточный стационар'!O:O,'Круглосуточный стационар'!D:D,СВОД!C3745,'Круглосуточный стационар'!F:F,СВОД!E3745)+SUMIFS(ВМП!O:O,ВМП!D:D,СВОД!C3745,ВМП!F:F,СВОД!E3745)+SUMIFS('Дневной стационар'!O:O,'Дневной стационар'!D:D,СВОД!C3745,'Дневной стационар'!F:F,СВОД!E3745)+SUMIFS(ЭКО!M:M,ЭКО!D:D,СВОД!C3745,ЭКО!F:F,СВОД!E3745)+SUMIFS(Диализ!O:O,Диализ!E:E,СВОД!C3745,Диализ!G:G,СВОД!E3745)+SUMIFS(Поликлиника!CT:CT,Поликлиника!D:D,СВОД!C3745,Поликлиника!F:F,СВОД!E3745)+SUMIFS('Скорая мед. помощь'!O:O,'Скорая мед. помощь'!E:E,СВОД!C3745,'Скорая мед. помощь'!G:G,СВОД!E3745)+SUMIFS(Услуги!AV:AV,Услуги!D:D,СВОД!C3745,Услуги!F:F,СВОД!E3745)</f>
        <v>0</v>
      </c>
      <c r="O3745" s="302">
        <f>SUMIFS(Сверхбаза!L:L,Сверхбаза!C:C,СВОД!C3745,Сверхбаза!E:E,СВОД!E3745)+SUMIFS(Сверхбаза!M:M,Сверхбаза!C:C,СВОД!C3745,Сверхбаза!E:E,СВОД!E3745)</f>
        <v>0</v>
      </c>
      <c r="P3745" s="276">
        <f>SUMIFS(Сверхбаза!N:N,Сверхбаза!C:C,СВОД!C3745,Сверхбаза!E:E,СВОД!E3745)</f>
        <v>0</v>
      </c>
      <c r="Q3745" s="276">
        <f>SUMIFS(Сверхбаза!P:P,Сверхбаза!C:C,СВОД!C3745,Сверхбаза!E:E,СВОД!E3745)</f>
        <v>0</v>
      </c>
      <c r="R3745" s="276">
        <f>SUMIFS(Сверхбаза!O:O,Сверхбаза!C:C,СВОД!C3745,Сверхбаза!E:E,СВОД!E3745)</f>
        <v>0</v>
      </c>
      <c r="S3745" s="276">
        <f>SUMIFS(Сверхбаза!Q:Q,Сверхбаза!C:C,СВОД!C3745,Сверхбаза!E:E,СВОД!E3745)</f>
        <v>0</v>
      </c>
      <c r="T3745" s="303">
        <f>SUMIFS(Сверхбаза!G:G,Сверхбаза!C:C,СВОД!C3745,Сверхбаза!E:E,СВОД!E3745)</f>
        <v>0</v>
      </c>
    </row>
    <row r="3746" spans="1:20" outlineLevel="2" x14ac:dyDescent="0.2">
      <c r="A3746" s="288" t="str">
        <f>VLOOKUP(C3746,Округа!B:C,2,FALSE)</f>
        <v>Вне округов</v>
      </c>
      <c r="B3746" s="361">
        <v>509409</v>
      </c>
      <c r="C3746" s="361">
        <v>940901</v>
      </c>
      <c r="D3746" s="5" t="s">
        <v>693</v>
      </c>
      <c r="E3746" s="349">
        <v>7</v>
      </c>
      <c r="F3746" s="350" t="s">
        <v>706</v>
      </c>
      <c r="G3746" s="302">
        <f>SUMIFS('Круглосуточный стационар'!J:J,'Круглосуточный стационар'!D:D,СВОД!C3746,'Круглосуточный стационар'!F:F,СВОД!E3746)/2+SUMIFS(ВМП!J:J,ВМП!D:D,СВОД!C3746,ВМП!F:F,СВОД!E3746)/2+SUMIFS('Дневной стационар'!J:J,'Дневной стационар'!D:D,СВОД!C3746,'Дневной стационар'!F:F,СВОД!E3746)/2+SUMIFS(ЭКО!H:H,ЭКО!D:D,СВОД!C3746,ЭКО!F:F,СВОД!E3746)+SUMIFS(Диализ!J:J,Диализ!E:E,СВОД!C3746,Диализ!G:G,СВОД!E3746)</f>
        <v>0</v>
      </c>
      <c r="H3746" s="276">
        <f>SUMIFS(Поликлиника!H:H,Поликлиника!D:D,СВОД!C3746,Поликлиника!F:F,СВОД!E3746)</f>
        <v>0</v>
      </c>
      <c r="I3746" s="276">
        <f>SUMIFS(Поликлиника!BA:BA,Поликлиника!D:D,СВОД!C3746,Поликлиника!F:F,СВОД!E3746)</f>
        <v>0</v>
      </c>
      <c r="J3746" s="276">
        <f>SUMIFS(Поликлиника!BF:BF,Поликлиника!D:D,СВОД!C3746,Поликлиника!F:F,СВОД!E3746)</f>
        <v>0</v>
      </c>
      <c r="K3746" s="276">
        <f>SUMIFS(Поликлиника!BU:BU,Поликлиника!D:D,СВОД!C3746,Поликлиника!F:F,СВОД!E3746)</f>
        <v>0</v>
      </c>
      <c r="L3746" s="276">
        <f>SUMIFS(Услуги!H:H,Услуги!D:D,СВОД!C3746,Услуги!F:F,СВОД!E3746)+SUMIFS(Услуги!M:M,Услуги!D:D,СВОД!C3746,Услуги!F:F,СВОД!E3746)+SUMIFS(Услуги!R:R,Услуги!D:D,СВОД!C3746,Услуги!F:F,СВОД!E3746)+SUMIFS(Услуги!W:W,Услуги!D:D,СВОД!C3746,Услуги!F:F,СВОД!E3746)+SUMIFS(Услуги!AB:AB,Услуги!D:D,СВОД!C3746,Услуги!F:F,СВОД!E3746)+SUMIFS(Услуги!AG:AG,Услуги!D:D,СВОД!C3746,Услуги!F:F,СВОД!E3746)+SUMIFS(Услуги!AL:AL,Услуги!D:D,СВОД!C3746,Услуги!F:F,СВОД!E3746)+SUMIFS(Услуги!AQ:AQ,Услуги!D:D,СВОД!C3746,Услуги!F:F,СВОД!E3746)</f>
        <v>0</v>
      </c>
      <c r="M3746" s="276">
        <f>SUMIFS('Скорая мед. помощь'!J:J,'Скорая мед. помощь'!E:E,СВОД!C3746,'Скорая мед. помощь'!G:G,СВОД!E3746)</f>
        <v>0</v>
      </c>
      <c r="N3746" s="303">
        <f>SUMIFS('Круглосуточный стационар'!O:O,'Круглосуточный стационар'!D:D,СВОД!C3746,'Круглосуточный стационар'!F:F,СВОД!E3746)+SUMIFS(ВМП!O:O,ВМП!D:D,СВОД!C3746,ВМП!F:F,СВОД!E3746)+SUMIFS('Дневной стационар'!O:O,'Дневной стационар'!D:D,СВОД!C3746,'Дневной стационар'!F:F,СВОД!E3746)+SUMIFS(ЭКО!M:M,ЭКО!D:D,СВОД!C3746,ЭКО!F:F,СВОД!E3746)+SUMIFS(Диализ!O:O,Диализ!E:E,СВОД!C3746,Диализ!G:G,СВОД!E3746)+SUMIFS(Поликлиника!CT:CT,Поликлиника!D:D,СВОД!C3746,Поликлиника!F:F,СВОД!E3746)+SUMIFS('Скорая мед. помощь'!O:O,'Скорая мед. помощь'!E:E,СВОД!C3746,'Скорая мед. помощь'!G:G,СВОД!E3746)+SUMIFS(Услуги!AV:AV,Услуги!D:D,СВОД!C3746,Услуги!F:F,СВОД!E3746)</f>
        <v>0</v>
      </c>
      <c r="O3746" s="302">
        <f>SUMIFS(Сверхбаза!L:L,Сверхбаза!C:C,СВОД!C3746,Сверхбаза!E:E,СВОД!E3746)+SUMIFS(Сверхбаза!M:M,Сверхбаза!C:C,СВОД!C3746,Сверхбаза!E:E,СВОД!E3746)</f>
        <v>0</v>
      </c>
      <c r="P3746" s="276">
        <f>SUMIFS(Сверхбаза!N:N,Сверхбаза!C:C,СВОД!C3746,Сверхбаза!E:E,СВОД!E3746)</f>
        <v>0</v>
      </c>
      <c r="Q3746" s="276">
        <f>SUMIFS(Сверхбаза!P:P,Сверхбаза!C:C,СВОД!C3746,Сверхбаза!E:E,СВОД!E3746)</f>
        <v>0</v>
      </c>
      <c r="R3746" s="276">
        <f>SUMIFS(Сверхбаза!O:O,Сверхбаза!C:C,СВОД!C3746,Сверхбаза!E:E,СВОД!E3746)</f>
        <v>0</v>
      </c>
      <c r="S3746" s="276">
        <f>SUMIFS(Сверхбаза!Q:Q,Сверхбаза!C:C,СВОД!C3746,Сверхбаза!E:E,СВОД!E3746)</f>
        <v>0</v>
      </c>
      <c r="T3746" s="303">
        <f>SUMIFS(Сверхбаза!G:G,Сверхбаза!C:C,СВОД!C3746,Сверхбаза!E:E,СВОД!E3746)</f>
        <v>0</v>
      </c>
    </row>
    <row r="3747" spans="1:20" outlineLevel="2" x14ac:dyDescent="0.2">
      <c r="A3747" s="288" t="str">
        <f>VLOOKUP(C3747,Округа!B:C,2,FALSE)</f>
        <v>Вне округов</v>
      </c>
      <c r="B3747" s="361">
        <v>509409</v>
      </c>
      <c r="C3747" s="361">
        <v>940901</v>
      </c>
      <c r="D3747" s="5" t="s">
        <v>693</v>
      </c>
      <c r="E3747" s="349">
        <v>70</v>
      </c>
      <c r="F3747" s="350" t="s">
        <v>707</v>
      </c>
      <c r="G3747" s="302">
        <f>SUMIFS('Круглосуточный стационар'!J:J,'Круглосуточный стационар'!D:D,СВОД!C3747,'Круглосуточный стационар'!F:F,СВОД!E3747)/2+SUMIFS(ВМП!J:J,ВМП!D:D,СВОД!C3747,ВМП!F:F,СВОД!E3747)/2+SUMIFS('Дневной стационар'!J:J,'Дневной стационар'!D:D,СВОД!C3747,'Дневной стационар'!F:F,СВОД!E3747)/2+SUMIFS(ЭКО!H:H,ЭКО!D:D,СВОД!C3747,ЭКО!F:F,СВОД!E3747)+SUMIFS(Диализ!J:J,Диализ!E:E,СВОД!C3747,Диализ!G:G,СВОД!E3747)</f>
        <v>0</v>
      </c>
      <c r="H3747" s="276">
        <f>SUMIFS(Поликлиника!H:H,Поликлиника!D:D,СВОД!C3747,Поликлиника!F:F,СВОД!E3747)</f>
        <v>0</v>
      </c>
      <c r="I3747" s="276">
        <f>SUMIFS(Поликлиника!BA:BA,Поликлиника!D:D,СВОД!C3747,Поликлиника!F:F,СВОД!E3747)</f>
        <v>0</v>
      </c>
      <c r="J3747" s="276">
        <f>SUMIFS(Поликлиника!BF:BF,Поликлиника!D:D,СВОД!C3747,Поликлиника!F:F,СВОД!E3747)</f>
        <v>0</v>
      </c>
      <c r="K3747" s="276">
        <f>SUMIFS(Поликлиника!BU:BU,Поликлиника!D:D,СВОД!C3747,Поликлиника!F:F,СВОД!E3747)</f>
        <v>0</v>
      </c>
      <c r="L3747" s="276">
        <f>SUMIFS(Услуги!H:H,Услуги!D:D,СВОД!C3747,Услуги!F:F,СВОД!E3747)+SUMIFS(Услуги!M:M,Услуги!D:D,СВОД!C3747,Услуги!F:F,СВОД!E3747)+SUMIFS(Услуги!R:R,Услуги!D:D,СВОД!C3747,Услуги!F:F,СВОД!E3747)+SUMIFS(Услуги!W:W,Услуги!D:D,СВОД!C3747,Услуги!F:F,СВОД!E3747)+SUMIFS(Услуги!AB:AB,Услуги!D:D,СВОД!C3747,Услуги!F:F,СВОД!E3747)+SUMIFS(Услуги!AG:AG,Услуги!D:D,СВОД!C3747,Услуги!F:F,СВОД!E3747)+SUMIFS(Услуги!AL:AL,Услуги!D:D,СВОД!C3747,Услуги!F:F,СВОД!E3747)+SUMIFS(Услуги!AQ:AQ,Услуги!D:D,СВОД!C3747,Услуги!F:F,СВОД!E3747)</f>
        <v>0</v>
      </c>
      <c r="M3747" s="276">
        <f>SUMIFS('Скорая мед. помощь'!J:J,'Скорая мед. помощь'!E:E,СВОД!C3747,'Скорая мед. помощь'!G:G,СВОД!E3747)</f>
        <v>0</v>
      </c>
      <c r="N3747" s="303">
        <f>SUMIFS('Круглосуточный стационар'!O:O,'Круглосуточный стационар'!D:D,СВОД!C3747,'Круглосуточный стационар'!F:F,СВОД!E3747)+SUMIFS(ВМП!O:O,ВМП!D:D,СВОД!C3747,ВМП!F:F,СВОД!E3747)+SUMIFS('Дневной стационар'!O:O,'Дневной стационар'!D:D,СВОД!C3747,'Дневной стационар'!F:F,СВОД!E3747)+SUMIFS(ЭКО!M:M,ЭКО!D:D,СВОД!C3747,ЭКО!F:F,СВОД!E3747)+SUMIFS(Диализ!O:O,Диализ!E:E,СВОД!C3747,Диализ!G:G,СВОД!E3747)+SUMIFS(Поликлиника!CT:CT,Поликлиника!D:D,СВОД!C3747,Поликлиника!F:F,СВОД!E3747)+SUMIFS('Скорая мед. помощь'!O:O,'Скорая мед. помощь'!E:E,СВОД!C3747,'Скорая мед. помощь'!G:G,СВОД!E3747)+SUMIFS(Услуги!AV:AV,Услуги!D:D,СВОД!C3747,Услуги!F:F,СВОД!E3747)</f>
        <v>0</v>
      </c>
      <c r="O3747" s="302">
        <f>SUMIFS(Сверхбаза!L:L,Сверхбаза!C:C,СВОД!C3747,Сверхбаза!E:E,СВОД!E3747)+SUMIFS(Сверхбаза!M:M,Сверхбаза!C:C,СВОД!C3747,Сверхбаза!E:E,СВОД!E3747)</f>
        <v>0</v>
      </c>
      <c r="P3747" s="276">
        <f>SUMIFS(Сверхбаза!N:N,Сверхбаза!C:C,СВОД!C3747,Сверхбаза!E:E,СВОД!E3747)</f>
        <v>0</v>
      </c>
      <c r="Q3747" s="276">
        <f>SUMIFS(Сверхбаза!P:P,Сверхбаза!C:C,СВОД!C3747,Сверхбаза!E:E,СВОД!E3747)</f>
        <v>0</v>
      </c>
      <c r="R3747" s="276">
        <f>SUMIFS(Сверхбаза!O:O,Сверхбаза!C:C,СВОД!C3747,Сверхбаза!E:E,СВОД!E3747)</f>
        <v>0</v>
      </c>
      <c r="S3747" s="276">
        <f>SUMIFS(Сверхбаза!Q:Q,Сверхбаза!C:C,СВОД!C3747,Сверхбаза!E:E,СВОД!E3747)</f>
        <v>0</v>
      </c>
      <c r="T3747" s="303">
        <f>SUMIFS(Сверхбаза!G:G,Сверхбаза!C:C,СВОД!C3747,Сверхбаза!E:E,СВОД!E3747)</f>
        <v>0</v>
      </c>
    </row>
    <row r="3748" spans="1:20" outlineLevel="2" x14ac:dyDescent="0.2">
      <c r="A3748" s="288" t="str">
        <f>VLOOKUP(C3748,Округа!B:C,2,FALSE)</f>
        <v>Вне округов</v>
      </c>
      <c r="B3748" s="361">
        <v>509409</v>
      </c>
      <c r="C3748" s="361">
        <v>940901</v>
      </c>
      <c r="D3748" s="5" t="s">
        <v>693</v>
      </c>
      <c r="E3748" s="349">
        <v>94</v>
      </c>
      <c r="F3748" s="350" t="s">
        <v>157</v>
      </c>
      <c r="G3748" s="302">
        <f>SUMIFS('Круглосуточный стационар'!J:J,'Круглосуточный стационар'!D:D,СВОД!C3748,'Круглосуточный стационар'!F:F,СВОД!E3748)/2+SUMIFS(ВМП!J:J,ВМП!D:D,СВОД!C3748,ВМП!F:F,СВОД!E3748)/2+SUMIFS('Дневной стационар'!J:J,'Дневной стационар'!D:D,СВОД!C3748,'Дневной стационар'!F:F,СВОД!E3748)/2+SUMIFS(ЭКО!H:H,ЭКО!D:D,СВОД!C3748,ЭКО!F:F,СВОД!E3748)+SUMIFS(Диализ!J:J,Диализ!E:E,СВОД!C3748,Диализ!G:G,СВОД!E3748)</f>
        <v>0</v>
      </c>
      <c r="H3748" s="276">
        <f>SUMIFS(Поликлиника!H:H,Поликлиника!D:D,СВОД!C3748,Поликлиника!F:F,СВОД!E3748)</f>
        <v>0</v>
      </c>
      <c r="I3748" s="276">
        <f>SUMIFS(Поликлиника!BA:BA,Поликлиника!D:D,СВОД!C3748,Поликлиника!F:F,СВОД!E3748)</f>
        <v>0</v>
      </c>
      <c r="J3748" s="276">
        <f>SUMIFS(Поликлиника!BF:BF,Поликлиника!D:D,СВОД!C3748,Поликлиника!F:F,СВОД!E3748)</f>
        <v>0</v>
      </c>
      <c r="K3748" s="276">
        <f>SUMIFS(Поликлиника!BU:BU,Поликлиника!D:D,СВОД!C3748,Поликлиника!F:F,СВОД!E3748)</f>
        <v>0</v>
      </c>
      <c r="L3748" s="276">
        <f>SUMIFS(Услуги!H:H,Услуги!D:D,СВОД!C3748,Услуги!F:F,СВОД!E3748)+SUMIFS(Услуги!M:M,Услуги!D:D,СВОД!C3748,Услуги!F:F,СВОД!E3748)+SUMIFS(Услуги!R:R,Услуги!D:D,СВОД!C3748,Услуги!F:F,СВОД!E3748)+SUMIFS(Услуги!W:W,Услуги!D:D,СВОД!C3748,Услуги!F:F,СВОД!E3748)+SUMIFS(Услуги!AB:AB,Услуги!D:D,СВОД!C3748,Услуги!F:F,СВОД!E3748)+SUMIFS(Услуги!AG:AG,Услуги!D:D,СВОД!C3748,Услуги!F:F,СВОД!E3748)+SUMIFS(Услуги!AL:AL,Услуги!D:D,СВОД!C3748,Услуги!F:F,СВОД!E3748)+SUMIFS(Услуги!AQ:AQ,Услуги!D:D,СВОД!C3748,Услуги!F:F,СВОД!E3748)</f>
        <v>0</v>
      </c>
      <c r="M3748" s="276">
        <f>SUMIFS('Скорая мед. помощь'!J:J,'Скорая мед. помощь'!E:E,СВОД!C3748,'Скорая мед. помощь'!G:G,СВОД!E3748)</f>
        <v>0</v>
      </c>
      <c r="N3748" s="303">
        <f>SUMIFS('Круглосуточный стационар'!O:O,'Круглосуточный стационар'!D:D,СВОД!C3748,'Круглосуточный стационар'!F:F,СВОД!E3748)+SUMIFS(ВМП!O:O,ВМП!D:D,СВОД!C3748,ВМП!F:F,СВОД!E3748)+SUMIFS('Дневной стационар'!O:O,'Дневной стационар'!D:D,СВОД!C3748,'Дневной стационар'!F:F,СВОД!E3748)+SUMIFS(ЭКО!M:M,ЭКО!D:D,СВОД!C3748,ЭКО!F:F,СВОД!E3748)+SUMIFS(Диализ!O:O,Диализ!E:E,СВОД!C3748,Диализ!G:G,СВОД!E3748)+SUMIFS(Поликлиника!CT:CT,Поликлиника!D:D,СВОД!C3748,Поликлиника!F:F,СВОД!E3748)+SUMIFS('Скорая мед. помощь'!O:O,'Скорая мед. помощь'!E:E,СВОД!C3748,'Скорая мед. помощь'!G:G,СВОД!E3748)+SUMIFS(Услуги!AV:AV,Услуги!D:D,СВОД!C3748,Услуги!F:F,СВОД!E3748)</f>
        <v>0</v>
      </c>
      <c r="O3748" s="302">
        <f>SUMIFS(Сверхбаза!L:L,Сверхбаза!C:C,СВОД!C3748,Сверхбаза!E:E,СВОД!E3748)+SUMIFS(Сверхбаза!M:M,Сверхбаза!C:C,СВОД!C3748,Сверхбаза!E:E,СВОД!E3748)</f>
        <v>0</v>
      </c>
      <c r="P3748" s="276">
        <f>SUMIFS(Сверхбаза!N:N,Сверхбаза!C:C,СВОД!C3748,Сверхбаза!E:E,СВОД!E3748)</f>
        <v>0</v>
      </c>
      <c r="Q3748" s="276">
        <f>SUMIFS(Сверхбаза!P:P,Сверхбаза!C:C,СВОД!C3748,Сверхбаза!E:E,СВОД!E3748)</f>
        <v>0</v>
      </c>
      <c r="R3748" s="276">
        <f>SUMIFS(Сверхбаза!O:O,Сверхбаза!C:C,СВОД!C3748,Сверхбаза!E:E,СВОД!E3748)</f>
        <v>0</v>
      </c>
      <c r="S3748" s="276">
        <f>SUMIFS(Сверхбаза!Q:Q,Сверхбаза!C:C,СВОД!C3748,Сверхбаза!E:E,СВОД!E3748)</f>
        <v>0</v>
      </c>
      <c r="T3748" s="303">
        <f>SUMIFS(Сверхбаза!G:G,Сверхбаза!C:C,СВОД!C3748,Сверхбаза!E:E,СВОД!E3748)</f>
        <v>0</v>
      </c>
    </row>
    <row r="3749" spans="1:20" outlineLevel="1" x14ac:dyDescent="0.2">
      <c r="A3749" s="289"/>
      <c r="B3749" s="279"/>
      <c r="C3749" s="279" t="str">
        <f>CONCATENATE(C3748," ","Итог")</f>
        <v>940901 Итог</v>
      </c>
      <c r="D3749" s="280"/>
      <c r="E3749" s="351"/>
      <c r="F3749" s="352"/>
      <c r="G3749" s="304"/>
      <c r="H3749" s="281"/>
      <c r="I3749" s="281"/>
      <c r="J3749" s="281"/>
      <c r="K3749" s="281"/>
      <c r="L3749" s="281"/>
      <c r="M3749" s="281"/>
      <c r="N3749" s="305">
        <f>SUBTOTAL(9,N3741:N3748)</f>
        <v>724.94409999999993</v>
      </c>
      <c r="O3749" s="304"/>
      <c r="P3749" s="281"/>
      <c r="Q3749" s="281"/>
      <c r="R3749" s="281"/>
      <c r="S3749" s="281"/>
      <c r="T3749" s="305">
        <f>SUBTOTAL(9,T3741:T3748)</f>
        <v>0</v>
      </c>
    </row>
    <row r="3750" spans="1:20" ht="25.5" outlineLevel="2" x14ac:dyDescent="0.2">
      <c r="A3750" s="287" t="str">
        <f>VLOOKUP(C3750,Округа!B:C,2,FALSE)</f>
        <v>Вне округов</v>
      </c>
      <c r="B3750" s="8">
        <v>509505</v>
      </c>
      <c r="C3750" s="8">
        <v>950501</v>
      </c>
      <c r="D3750" s="9" t="s">
        <v>631</v>
      </c>
      <c r="E3750" s="347">
        <v>1</v>
      </c>
      <c r="F3750" s="348" t="s">
        <v>12</v>
      </c>
      <c r="G3750" s="300">
        <f>SUMIFS('Круглосуточный стационар'!J:J,'Круглосуточный стационар'!D:D,СВОД!C3750,'Круглосуточный стационар'!F:F,СВОД!E3750)/2+SUMIFS(ВМП!J:J,ВМП!D:D,СВОД!C3750,ВМП!F:F,СВОД!E3750)/2+SUMIFS('Дневной стационар'!J:J,'Дневной стационар'!D:D,СВОД!C3750,'Дневной стационар'!F:F,СВОД!E3750)/2+SUMIFS(ЭКО!H:H,ЭКО!D:D,СВОД!C3750,ЭКО!F:F,СВОД!E3750)+SUMIFS(Диализ!J:J,Диализ!E:E,СВОД!C3750,Диализ!G:G,СВОД!E3750)</f>
        <v>82</v>
      </c>
      <c r="H3750" s="278">
        <f>SUMIFS(Поликлиника!H:H,Поликлиника!D:D,СВОД!C3750,Поликлиника!F:F,СВОД!E3750)</f>
        <v>0</v>
      </c>
      <c r="I3750" s="278">
        <f>SUMIFS(Поликлиника!BA:BA,Поликлиника!D:D,СВОД!C3750,Поликлиника!F:F,СВОД!E3750)</f>
        <v>0</v>
      </c>
      <c r="J3750" s="278">
        <f>SUMIFS(Поликлиника!BF:BF,Поликлиника!D:D,СВОД!C3750,Поликлиника!F:F,СВОД!E3750)</f>
        <v>0</v>
      </c>
      <c r="K3750" s="278">
        <f>SUMIFS(Поликлиника!BU:BU,Поликлиника!D:D,СВОД!C3750,Поликлиника!F:F,СВОД!E3750)</f>
        <v>0</v>
      </c>
      <c r="L3750" s="278">
        <f>SUMIFS(Услуги!H:H,Услуги!D:D,СВОД!C3750,Услуги!F:F,СВОД!E3750)+SUMIFS(Услуги!M:M,Услуги!D:D,СВОД!C3750,Услуги!F:F,СВОД!E3750)+SUMIFS(Услуги!R:R,Услуги!D:D,СВОД!C3750,Услуги!F:F,СВОД!E3750)+SUMIFS(Услуги!W:W,Услуги!D:D,СВОД!C3750,Услуги!F:F,СВОД!E3750)+SUMIFS(Услуги!AB:AB,Услуги!D:D,СВОД!C3750,Услуги!F:F,СВОД!E3750)+SUMIFS(Услуги!AG:AG,Услуги!D:D,СВОД!C3750,Услуги!F:F,СВОД!E3750)+SUMIFS(Услуги!AL:AL,Услуги!D:D,СВОД!C3750,Услуги!F:F,СВОД!E3750)+SUMIFS(Услуги!AQ:AQ,Услуги!D:D,СВОД!C3750,Услуги!F:F,СВОД!E3750)</f>
        <v>0</v>
      </c>
      <c r="M3750" s="278">
        <f>SUMIFS('Скорая мед. помощь'!J:J,'Скорая мед. помощь'!E:E,СВОД!C3750,'Скорая мед. помощь'!G:G,СВОД!E3750)</f>
        <v>0</v>
      </c>
      <c r="N3750" s="301">
        <f>SUMIFS('Круглосуточный стационар'!O:O,'Круглосуточный стационар'!D:D,СВОД!C3750,'Круглосуточный стационар'!F:F,СВОД!E3750)+SUMIFS(ВМП!O:O,ВМП!D:D,СВОД!C3750,ВМП!F:F,СВОД!E3750)+SUMIFS('Дневной стационар'!O:O,'Дневной стационар'!D:D,СВОД!C3750,'Дневной стационар'!F:F,СВОД!E3750)+SUMIFS(ЭКО!M:M,ЭКО!D:D,СВОД!C3750,ЭКО!F:F,СВОД!E3750)+SUMIFS(Диализ!O:O,Диализ!E:E,СВОД!C3750,Диализ!G:G,СВОД!E3750)+SUMIFS(Поликлиника!CT:CT,Поликлиника!D:D,СВОД!C3750,Поликлиника!F:F,СВОД!E3750)+SUMIFS('Скорая мед. помощь'!O:O,'Скорая мед. помощь'!E:E,СВОД!C3750,'Скорая мед. помощь'!G:G,СВОД!E3750)+SUMIFS(Услуги!AV:AV,Услуги!D:D,СВОД!C3750,Услуги!F:F,СВОД!E3750)</f>
        <v>3080.0662318809523</v>
      </c>
      <c r="O3750" s="300">
        <f>SUMIFS(Сверхбаза!L:L,Сверхбаза!C:C,СВОД!C3750,Сверхбаза!E:E,СВОД!E3750)+SUMIFS(Сверхбаза!M:M,Сверхбаза!C:C,СВОД!C3750,Сверхбаза!E:E,СВОД!E3750)</f>
        <v>0</v>
      </c>
      <c r="P3750" s="278">
        <f>SUMIFS(Сверхбаза!N:N,Сверхбаза!C:C,СВОД!C3750,Сверхбаза!E:E,СВОД!E3750)</f>
        <v>0</v>
      </c>
      <c r="Q3750" s="278">
        <f>SUMIFS(Сверхбаза!P:P,Сверхбаза!C:C,СВОД!C3750,Сверхбаза!E:E,СВОД!E3750)</f>
        <v>0</v>
      </c>
      <c r="R3750" s="278">
        <f>SUMIFS(Сверхбаза!O:O,Сверхбаза!C:C,СВОД!C3750,Сверхбаза!E:E,СВОД!E3750)</f>
        <v>0</v>
      </c>
      <c r="S3750" s="278">
        <f>SUMIFS(Сверхбаза!Q:Q,Сверхбаза!C:C,СВОД!C3750,Сверхбаза!E:E,СВОД!E3750)</f>
        <v>0</v>
      </c>
      <c r="T3750" s="301">
        <f>SUMIFS(Сверхбаза!G:G,Сверхбаза!C:C,СВОД!C3750,Сверхбаза!E:E,СВОД!E3750)</f>
        <v>0</v>
      </c>
    </row>
    <row r="3751" spans="1:20" ht="25.5" outlineLevel="2" x14ac:dyDescent="0.2">
      <c r="A3751" s="288" t="str">
        <f>VLOOKUP(C3751,Округа!B:C,2,FALSE)</f>
        <v>Вне округов</v>
      </c>
      <c r="B3751" s="361">
        <v>509505</v>
      </c>
      <c r="C3751" s="361">
        <v>950501</v>
      </c>
      <c r="D3751" s="5" t="s">
        <v>631</v>
      </c>
      <c r="E3751" s="349">
        <v>13</v>
      </c>
      <c r="F3751" s="350" t="s">
        <v>704</v>
      </c>
      <c r="G3751" s="302">
        <f>SUMIFS('Круглосуточный стационар'!J:J,'Круглосуточный стационар'!D:D,СВОД!C3751,'Круглосуточный стационар'!F:F,СВОД!E3751)/2+SUMIFS(ВМП!J:J,ВМП!D:D,СВОД!C3751,ВМП!F:F,СВОД!E3751)/2+SUMIFS('Дневной стационар'!J:J,'Дневной стационар'!D:D,СВОД!C3751,'Дневной стационар'!F:F,СВОД!E3751)/2+SUMIFS(ЭКО!H:H,ЭКО!D:D,СВОД!C3751,ЭКО!F:F,СВОД!E3751)+SUMIFS(Диализ!J:J,Диализ!E:E,СВОД!C3751,Диализ!G:G,СВОД!E3751)</f>
        <v>97</v>
      </c>
      <c r="H3751" s="276">
        <f>SUMIFS(Поликлиника!H:H,Поликлиника!D:D,СВОД!C3751,Поликлиника!F:F,СВОД!E3751)</f>
        <v>0</v>
      </c>
      <c r="I3751" s="276">
        <f>SUMIFS(Поликлиника!BA:BA,Поликлиника!D:D,СВОД!C3751,Поликлиника!F:F,СВОД!E3751)</f>
        <v>0</v>
      </c>
      <c r="J3751" s="276">
        <f>SUMIFS(Поликлиника!BF:BF,Поликлиника!D:D,СВОД!C3751,Поликлиника!F:F,СВОД!E3751)</f>
        <v>0</v>
      </c>
      <c r="K3751" s="276">
        <f>SUMIFS(Поликлиника!BU:BU,Поликлиника!D:D,СВОД!C3751,Поликлиника!F:F,СВОД!E3751)</f>
        <v>0</v>
      </c>
      <c r="L3751" s="276">
        <f>SUMIFS(Услуги!H:H,Услуги!D:D,СВОД!C3751,Услуги!F:F,СВОД!E3751)+SUMIFS(Услуги!M:M,Услуги!D:D,СВОД!C3751,Услуги!F:F,СВОД!E3751)+SUMIFS(Услуги!R:R,Услуги!D:D,СВОД!C3751,Услуги!F:F,СВОД!E3751)+SUMIFS(Услуги!W:W,Услуги!D:D,СВОД!C3751,Услуги!F:F,СВОД!E3751)+SUMIFS(Услуги!AB:AB,Услуги!D:D,СВОД!C3751,Услуги!F:F,СВОД!E3751)+SUMIFS(Услуги!AG:AG,Услуги!D:D,СВОД!C3751,Услуги!F:F,СВОД!E3751)+SUMIFS(Услуги!AL:AL,Услуги!D:D,СВОД!C3751,Услуги!F:F,СВОД!E3751)+SUMIFS(Услуги!AQ:AQ,Услуги!D:D,СВОД!C3751,Услуги!F:F,СВОД!E3751)</f>
        <v>0</v>
      </c>
      <c r="M3751" s="276">
        <f>SUMIFS('Скорая мед. помощь'!J:J,'Скорая мед. помощь'!E:E,СВОД!C3751,'Скорая мед. помощь'!G:G,СВОД!E3751)</f>
        <v>0</v>
      </c>
      <c r="N3751" s="303">
        <f>SUMIFS('Круглосуточный стационар'!O:O,'Круглосуточный стационар'!D:D,СВОД!C3751,'Круглосуточный стационар'!F:F,СВОД!E3751)+SUMIFS(ВМП!O:O,ВМП!D:D,СВОД!C3751,ВМП!F:F,СВОД!E3751)+SUMIFS('Дневной стационар'!O:O,'Дневной стационар'!D:D,СВОД!C3751,'Дневной стационар'!F:F,СВОД!E3751)+SUMIFS(ЭКО!M:M,ЭКО!D:D,СВОД!C3751,ЭКО!F:F,СВОД!E3751)+SUMIFS(Диализ!O:O,Диализ!E:E,СВОД!C3751,Диализ!G:G,СВОД!E3751)+SUMIFS(Поликлиника!CT:CT,Поликлиника!D:D,СВОД!C3751,Поликлиника!F:F,СВОД!E3751)+SUMIFS('Скорая мед. помощь'!O:O,'Скорая мед. помощь'!E:E,СВОД!C3751,'Скорая мед. помощь'!G:G,СВОД!E3751)+SUMIFS(Услуги!AV:AV,Услуги!D:D,СВОД!C3751,Услуги!F:F,СВОД!E3751)</f>
        <v>17991.445168317754</v>
      </c>
      <c r="O3751" s="302">
        <f>SUMIFS(Сверхбаза!L:L,Сверхбаза!C:C,СВОД!C3751,Сверхбаза!E:E,СВОД!E3751)+SUMIFS(Сверхбаза!M:M,Сверхбаза!C:C,СВОД!C3751,Сверхбаза!E:E,СВОД!E3751)</f>
        <v>0</v>
      </c>
      <c r="P3751" s="276">
        <f>SUMIFS(Сверхбаза!N:N,Сверхбаза!C:C,СВОД!C3751,Сверхбаза!E:E,СВОД!E3751)</f>
        <v>0</v>
      </c>
      <c r="Q3751" s="276">
        <f>SUMIFS(Сверхбаза!P:P,Сверхбаза!C:C,СВОД!C3751,Сверхбаза!E:E,СВОД!E3751)</f>
        <v>0</v>
      </c>
      <c r="R3751" s="276">
        <f>SUMIFS(Сверхбаза!O:O,Сверхбаза!C:C,СВОД!C3751,Сверхбаза!E:E,СВОД!E3751)</f>
        <v>0</v>
      </c>
      <c r="S3751" s="276">
        <f>SUMIFS(Сверхбаза!Q:Q,Сверхбаза!C:C,СВОД!C3751,Сверхбаза!E:E,СВОД!E3751)</f>
        <v>0</v>
      </c>
      <c r="T3751" s="303">
        <f>SUMIFS(Сверхбаза!G:G,Сверхбаза!C:C,СВОД!C3751,Сверхбаза!E:E,СВОД!E3751)</f>
        <v>0</v>
      </c>
    </row>
    <row r="3752" spans="1:20" ht="25.5" outlineLevel="2" x14ac:dyDescent="0.2">
      <c r="A3752" s="288" t="str">
        <f>VLOOKUP(C3752,Округа!B:C,2,FALSE)</f>
        <v>Вне округов</v>
      </c>
      <c r="B3752" s="361">
        <v>509505</v>
      </c>
      <c r="C3752" s="361">
        <v>950501</v>
      </c>
      <c r="D3752" s="5" t="s">
        <v>631</v>
      </c>
      <c r="E3752" s="349">
        <v>2</v>
      </c>
      <c r="F3752" s="350" t="s">
        <v>173</v>
      </c>
      <c r="G3752" s="302">
        <f>SUMIFS('Круглосуточный стационар'!J:J,'Круглосуточный стационар'!D:D,СВОД!C3752,'Круглосуточный стационар'!F:F,СВОД!E3752)/2+SUMIFS(ВМП!J:J,ВМП!D:D,СВОД!C3752,ВМП!F:F,СВОД!E3752)/2+SUMIFS('Дневной стационар'!J:J,'Дневной стационар'!D:D,СВОД!C3752,'Дневной стационар'!F:F,СВОД!E3752)/2+SUMIFS(ЭКО!H:H,ЭКО!D:D,СВОД!C3752,ЭКО!F:F,СВОД!E3752)+SUMIFS(Диализ!J:J,Диализ!E:E,СВОД!C3752,Диализ!G:G,СВОД!E3752)</f>
        <v>0</v>
      </c>
      <c r="H3752" s="276">
        <f>SUMIFS(Поликлиника!H:H,Поликлиника!D:D,СВОД!C3752,Поликлиника!F:F,СВОД!E3752)</f>
        <v>0</v>
      </c>
      <c r="I3752" s="276">
        <f>SUMIFS(Поликлиника!BA:BA,Поликлиника!D:D,СВОД!C3752,Поликлиника!F:F,СВОД!E3752)</f>
        <v>0</v>
      </c>
      <c r="J3752" s="276">
        <f>SUMIFS(Поликлиника!BF:BF,Поликлиника!D:D,СВОД!C3752,Поликлиника!F:F,СВОД!E3752)</f>
        <v>0</v>
      </c>
      <c r="K3752" s="276">
        <f>SUMIFS(Поликлиника!BU:BU,Поликлиника!D:D,СВОД!C3752,Поликлиника!F:F,СВОД!E3752)</f>
        <v>0</v>
      </c>
      <c r="L3752" s="276">
        <f>SUMIFS(Услуги!H:H,Услуги!D:D,СВОД!C3752,Услуги!F:F,СВОД!E3752)+SUMIFS(Услуги!M:M,Услуги!D:D,СВОД!C3752,Услуги!F:F,СВОД!E3752)+SUMIFS(Услуги!R:R,Услуги!D:D,СВОД!C3752,Услуги!F:F,СВОД!E3752)+SUMIFS(Услуги!W:W,Услуги!D:D,СВОД!C3752,Услуги!F:F,СВОД!E3752)+SUMIFS(Услуги!AB:AB,Услуги!D:D,СВОД!C3752,Услуги!F:F,СВОД!E3752)+SUMIFS(Услуги!AG:AG,Услуги!D:D,СВОД!C3752,Услуги!F:F,СВОД!E3752)+SUMIFS(Услуги!AL:AL,Услуги!D:D,СВОД!C3752,Услуги!F:F,СВОД!E3752)+SUMIFS(Услуги!AQ:AQ,Услуги!D:D,СВОД!C3752,Услуги!F:F,СВОД!E3752)</f>
        <v>0</v>
      </c>
      <c r="M3752" s="276">
        <f>SUMIFS('Скорая мед. помощь'!J:J,'Скорая мед. помощь'!E:E,СВОД!C3752,'Скорая мед. помощь'!G:G,СВОД!E3752)</f>
        <v>0</v>
      </c>
      <c r="N3752" s="303">
        <f>SUMIFS('Круглосуточный стационар'!O:O,'Круглосуточный стационар'!D:D,СВОД!C3752,'Круглосуточный стационар'!F:F,СВОД!E3752)+SUMIFS(ВМП!O:O,ВМП!D:D,СВОД!C3752,ВМП!F:F,СВОД!E3752)+SUMIFS('Дневной стационар'!O:O,'Дневной стационар'!D:D,СВОД!C3752,'Дневной стационар'!F:F,СВОД!E3752)+SUMIFS(ЭКО!M:M,ЭКО!D:D,СВОД!C3752,ЭКО!F:F,СВОД!E3752)+SUMIFS(Диализ!O:O,Диализ!E:E,СВОД!C3752,Диализ!G:G,СВОД!E3752)+SUMIFS(Поликлиника!CT:CT,Поликлиника!D:D,СВОД!C3752,Поликлиника!F:F,СВОД!E3752)+SUMIFS('Скорая мед. помощь'!O:O,'Скорая мед. помощь'!E:E,СВОД!C3752,'Скорая мед. помощь'!G:G,СВОД!E3752)+SUMIFS(Услуги!AV:AV,Услуги!D:D,СВОД!C3752,Услуги!F:F,СВОД!E3752)</f>
        <v>0</v>
      </c>
      <c r="O3752" s="302">
        <f>SUMIFS(Сверхбаза!L:L,Сверхбаза!C:C,СВОД!C3752,Сверхбаза!E:E,СВОД!E3752)+SUMIFS(Сверхбаза!M:M,Сверхбаза!C:C,СВОД!C3752,Сверхбаза!E:E,СВОД!E3752)</f>
        <v>0</v>
      </c>
      <c r="P3752" s="276">
        <f>SUMIFS(Сверхбаза!N:N,Сверхбаза!C:C,СВОД!C3752,Сверхбаза!E:E,СВОД!E3752)</f>
        <v>0</v>
      </c>
      <c r="Q3752" s="276">
        <f>SUMIFS(Сверхбаза!P:P,Сверхбаза!C:C,СВОД!C3752,Сверхбаза!E:E,СВОД!E3752)</f>
        <v>0</v>
      </c>
      <c r="R3752" s="276">
        <f>SUMIFS(Сверхбаза!O:O,Сверхбаза!C:C,СВОД!C3752,Сверхбаза!E:E,СВОД!E3752)</f>
        <v>0</v>
      </c>
      <c r="S3752" s="276">
        <f>SUMIFS(Сверхбаза!Q:Q,Сверхбаза!C:C,СВОД!C3752,Сверхбаза!E:E,СВОД!E3752)</f>
        <v>0</v>
      </c>
      <c r="T3752" s="303">
        <f>SUMIFS(Сверхбаза!G:G,Сверхбаза!C:C,СВОД!C3752,Сверхбаза!E:E,СВОД!E3752)</f>
        <v>0</v>
      </c>
    </row>
    <row r="3753" spans="1:20" ht="25.5" outlineLevel="2" x14ac:dyDescent="0.2">
      <c r="A3753" s="288" t="str">
        <f>VLOOKUP(C3753,Округа!B:C,2,FALSE)</f>
        <v>Вне округов</v>
      </c>
      <c r="B3753" s="361">
        <v>509505</v>
      </c>
      <c r="C3753" s="361">
        <v>950501</v>
      </c>
      <c r="D3753" s="5" t="s">
        <v>631</v>
      </c>
      <c r="E3753" s="349">
        <v>6</v>
      </c>
      <c r="F3753" s="350" t="s">
        <v>705</v>
      </c>
      <c r="G3753" s="302">
        <f>SUMIFS('Круглосуточный стационар'!J:J,'Круглосуточный стационар'!D:D,СВОД!C3753,'Круглосуточный стационар'!F:F,СВОД!E3753)/2+SUMIFS(ВМП!J:J,ВМП!D:D,СВОД!C3753,ВМП!F:F,СВОД!E3753)/2+SUMIFS('Дневной стационар'!J:J,'Дневной стационар'!D:D,СВОД!C3753,'Дневной стационар'!F:F,СВОД!E3753)/2+SUMIFS(ЭКО!H:H,ЭКО!D:D,СВОД!C3753,ЭКО!F:F,СВОД!E3753)+SUMIFS(Диализ!J:J,Диализ!E:E,СВОД!C3753,Диализ!G:G,СВОД!E3753)</f>
        <v>0</v>
      </c>
      <c r="H3753" s="276">
        <f>SUMIFS(Поликлиника!H:H,Поликлиника!D:D,СВОД!C3753,Поликлиника!F:F,СВОД!E3753)</f>
        <v>0</v>
      </c>
      <c r="I3753" s="276">
        <f>SUMIFS(Поликлиника!BA:BA,Поликлиника!D:D,СВОД!C3753,Поликлиника!F:F,СВОД!E3753)</f>
        <v>0</v>
      </c>
      <c r="J3753" s="276">
        <f>SUMIFS(Поликлиника!BF:BF,Поликлиника!D:D,СВОД!C3753,Поликлиника!F:F,СВОД!E3753)</f>
        <v>0</v>
      </c>
      <c r="K3753" s="276">
        <f>SUMIFS(Поликлиника!BU:BU,Поликлиника!D:D,СВОД!C3753,Поликлиника!F:F,СВОД!E3753)</f>
        <v>0</v>
      </c>
      <c r="L3753" s="276">
        <f>SUMIFS(Услуги!H:H,Услуги!D:D,СВОД!C3753,Услуги!F:F,СВОД!E3753)+SUMIFS(Услуги!M:M,Услуги!D:D,СВОД!C3753,Услуги!F:F,СВОД!E3753)+SUMIFS(Услуги!R:R,Услуги!D:D,СВОД!C3753,Услуги!F:F,СВОД!E3753)+SUMIFS(Услуги!W:W,Услуги!D:D,СВОД!C3753,Услуги!F:F,СВОД!E3753)+SUMIFS(Услуги!AB:AB,Услуги!D:D,СВОД!C3753,Услуги!F:F,СВОД!E3753)+SUMIFS(Услуги!AG:AG,Услуги!D:D,СВОД!C3753,Услуги!F:F,СВОД!E3753)+SUMIFS(Услуги!AL:AL,Услуги!D:D,СВОД!C3753,Услуги!F:F,СВОД!E3753)+SUMIFS(Услуги!AQ:AQ,Услуги!D:D,СВОД!C3753,Услуги!F:F,СВОД!E3753)</f>
        <v>0</v>
      </c>
      <c r="M3753" s="276">
        <f>SUMIFS('Скорая мед. помощь'!J:J,'Скорая мед. помощь'!E:E,СВОД!C3753,'Скорая мед. помощь'!G:G,СВОД!E3753)</f>
        <v>0</v>
      </c>
      <c r="N3753" s="303">
        <f>SUMIFS('Круглосуточный стационар'!O:O,'Круглосуточный стационар'!D:D,СВОД!C3753,'Круглосуточный стационар'!F:F,СВОД!E3753)+SUMIFS(ВМП!O:O,ВМП!D:D,СВОД!C3753,ВМП!F:F,СВОД!E3753)+SUMIFS('Дневной стационар'!O:O,'Дневной стационар'!D:D,СВОД!C3753,'Дневной стационар'!F:F,СВОД!E3753)+SUMIFS(ЭКО!M:M,ЭКО!D:D,СВОД!C3753,ЭКО!F:F,СВОД!E3753)+SUMIFS(Диализ!O:O,Диализ!E:E,СВОД!C3753,Диализ!G:G,СВОД!E3753)+SUMIFS(Поликлиника!CT:CT,Поликлиника!D:D,СВОД!C3753,Поликлиника!F:F,СВОД!E3753)+SUMIFS('Скорая мед. помощь'!O:O,'Скорая мед. помощь'!E:E,СВОД!C3753,'Скорая мед. помощь'!G:G,СВОД!E3753)+SUMIFS(Услуги!AV:AV,Услуги!D:D,СВОД!C3753,Услуги!F:F,СВОД!E3753)</f>
        <v>0</v>
      </c>
      <c r="O3753" s="302">
        <f>SUMIFS(Сверхбаза!L:L,Сверхбаза!C:C,СВОД!C3753,Сверхбаза!E:E,СВОД!E3753)+SUMIFS(Сверхбаза!M:M,Сверхбаза!C:C,СВОД!C3753,Сверхбаза!E:E,СВОД!E3753)</f>
        <v>0</v>
      </c>
      <c r="P3753" s="276">
        <f>SUMIFS(Сверхбаза!N:N,Сверхбаза!C:C,СВОД!C3753,Сверхбаза!E:E,СВОД!E3753)</f>
        <v>0</v>
      </c>
      <c r="Q3753" s="276">
        <f>SUMIFS(Сверхбаза!P:P,Сверхбаза!C:C,СВОД!C3753,Сверхбаза!E:E,СВОД!E3753)</f>
        <v>0</v>
      </c>
      <c r="R3753" s="276">
        <f>SUMIFS(Сверхбаза!O:O,Сверхбаза!C:C,СВОД!C3753,Сверхбаза!E:E,СВОД!E3753)</f>
        <v>0</v>
      </c>
      <c r="S3753" s="276">
        <f>SUMIFS(Сверхбаза!Q:Q,Сверхбаза!C:C,СВОД!C3753,Сверхбаза!E:E,СВОД!E3753)</f>
        <v>0</v>
      </c>
      <c r="T3753" s="303">
        <f>SUMIFS(Сверхбаза!G:G,Сверхбаза!C:C,СВОД!C3753,Сверхбаза!E:E,СВОД!E3753)</f>
        <v>0</v>
      </c>
    </row>
    <row r="3754" spans="1:20" ht="25.5" outlineLevel="2" x14ac:dyDescent="0.2">
      <c r="A3754" s="288" t="str">
        <f>VLOOKUP(C3754,Округа!B:C,2,FALSE)</f>
        <v>Вне округов</v>
      </c>
      <c r="B3754" s="361">
        <v>509505</v>
      </c>
      <c r="C3754" s="361">
        <v>950501</v>
      </c>
      <c r="D3754" s="5" t="s">
        <v>631</v>
      </c>
      <c r="E3754" s="349">
        <v>3</v>
      </c>
      <c r="F3754" s="350" t="s">
        <v>174</v>
      </c>
      <c r="G3754" s="302">
        <f>SUMIFS('Круглосуточный стационар'!J:J,'Круглосуточный стационар'!D:D,СВОД!C3754,'Круглосуточный стационар'!F:F,СВОД!E3754)/2+SUMIFS(ВМП!J:J,ВМП!D:D,СВОД!C3754,ВМП!F:F,СВОД!E3754)/2+SUMIFS('Дневной стационар'!J:J,'Дневной стационар'!D:D,СВОД!C3754,'Дневной стационар'!F:F,СВОД!E3754)/2+SUMIFS(ЭКО!H:H,ЭКО!D:D,СВОД!C3754,ЭКО!F:F,СВОД!E3754)+SUMIFS(Диализ!J:J,Диализ!E:E,СВОД!C3754,Диализ!G:G,СВОД!E3754)</f>
        <v>0</v>
      </c>
      <c r="H3754" s="276">
        <f>SUMIFS(Поликлиника!H:H,Поликлиника!D:D,СВОД!C3754,Поликлиника!F:F,СВОД!E3754)</f>
        <v>0</v>
      </c>
      <c r="I3754" s="276">
        <f>SUMIFS(Поликлиника!BA:BA,Поликлиника!D:D,СВОД!C3754,Поликлиника!F:F,СВОД!E3754)</f>
        <v>0</v>
      </c>
      <c r="J3754" s="276">
        <f>SUMIFS(Поликлиника!BF:BF,Поликлиника!D:D,СВОД!C3754,Поликлиника!F:F,СВОД!E3754)</f>
        <v>220</v>
      </c>
      <c r="K3754" s="276">
        <f>SUMIFS(Поликлиника!BU:BU,Поликлиника!D:D,СВОД!C3754,Поликлиника!F:F,СВОД!E3754)</f>
        <v>1925</v>
      </c>
      <c r="L3754" s="276">
        <f>SUMIFS(Услуги!H:H,Услуги!D:D,СВОД!C3754,Услуги!F:F,СВОД!E3754)+SUMIFS(Услуги!M:M,Услуги!D:D,СВОД!C3754,Услуги!F:F,СВОД!E3754)+SUMIFS(Услуги!R:R,Услуги!D:D,СВОД!C3754,Услуги!F:F,СВОД!E3754)+SUMIFS(Услуги!W:W,Услуги!D:D,СВОД!C3754,Услуги!F:F,СВОД!E3754)+SUMIFS(Услуги!AB:AB,Услуги!D:D,СВОД!C3754,Услуги!F:F,СВОД!E3754)+SUMIFS(Услуги!AG:AG,Услуги!D:D,СВОД!C3754,Услуги!F:F,СВОД!E3754)+SUMIFS(Услуги!AL:AL,Услуги!D:D,СВОД!C3754,Услуги!F:F,СВОД!E3754)+SUMIFS(Услуги!AQ:AQ,Услуги!D:D,СВОД!C3754,Услуги!F:F,СВОД!E3754)</f>
        <v>150</v>
      </c>
      <c r="M3754" s="276">
        <f>SUMIFS('Скорая мед. помощь'!J:J,'Скорая мед. помощь'!E:E,СВОД!C3754,'Скорая мед. помощь'!G:G,СВОД!E3754)</f>
        <v>0</v>
      </c>
      <c r="N3754" s="303">
        <f>SUMIFS('Круглосуточный стационар'!O:O,'Круглосуточный стационар'!D:D,СВОД!C3754,'Круглосуточный стационар'!F:F,СВОД!E3754)+SUMIFS(ВМП!O:O,ВМП!D:D,СВОД!C3754,ВМП!F:F,СВОД!E3754)+SUMIFS('Дневной стационар'!O:O,'Дневной стационар'!D:D,СВОД!C3754,'Дневной стационар'!F:F,СВОД!E3754)+SUMIFS(ЭКО!M:M,ЭКО!D:D,СВОД!C3754,ЭКО!F:F,СВОД!E3754)+SUMIFS(Диализ!O:O,Диализ!E:E,СВОД!C3754,Диализ!G:G,СВОД!E3754)+SUMIFS(Поликлиника!CT:CT,Поликлиника!D:D,СВОД!C3754,Поликлиника!F:F,СВОД!E3754)+SUMIFS('Скорая мед. помощь'!O:O,'Скорая мед. помощь'!E:E,СВОД!C3754,'Скорая мед. помощь'!G:G,СВОД!E3754)+SUMIFS(Услуги!AV:AV,Услуги!D:D,СВОД!C3754,Услуги!F:F,СВОД!E3754)</f>
        <v>2157.3436268254791</v>
      </c>
      <c r="O3754" s="302">
        <f>SUMIFS(Сверхбаза!L:L,Сверхбаза!C:C,СВОД!C3754,Сверхбаза!E:E,СВОД!E3754)+SUMIFS(Сверхбаза!M:M,Сверхбаза!C:C,СВОД!C3754,Сверхбаза!E:E,СВОД!E3754)</f>
        <v>0</v>
      </c>
      <c r="P3754" s="276">
        <f>SUMIFS(Сверхбаза!N:N,Сверхбаза!C:C,СВОД!C3754,Сверхбаза!E:E,СВОД!E3754)</f>
        <v>0</v>
      </c>
      <c r="Q3754" s="276">
        <f>SUMIFS(Сверхбаза!P:P,Сверхбаза!C:C,СВОД!C3754,Сверхбаза!E:E,СВОД!E3754)</f>
        <v>0</v>
      </c>
      <c r="R3754" s="276">
        <f>SUMIFS(Сверхбаза!O:O,Сверхбаза!C:C,СВОД!C3754,Сверхбаза!E:E,СВОД!E3754)</f>
        <v>0</v>
      </c>
      <c r="S3754" s="276">
        <f>SUMIFS(Сверхбаза!Q:Q,Сверхбаза!C:C,СВОД!C3754,Сверхбаза!E:E,СВОД!E3754)</f>
        <v>0</v>
      </c>
      <c r="T3754" s="303">
        <f>SUMIFS(Сверхбаза!G:G,Сверхбаза!C:C,СВОД!C3754,Сверхбаза!E:E,СВОД!E3754)</f>
        <v>0</v>
      </c>
    </row>
    <row r="3755" spans="1:20" ht="25.5" outlineLevel="2" x14ac:dyDescent="0.2">
      <c r="A3755" s="288" t="str">
        <f>VLOOKUP(C3755,Округа!B:C,2,FALSE)</f>
        <v>Вне округов</v>
      </c>
      <c r="B3755" s="361">
        <v>509505</v>
      </c>
      <c r="C3755" s="361">
        <v>950501</v>
      </c>
      <c r="D3755" s="5" t="s">
        <v>631</v>
      </c>
      <c r="E3755" s="349">
        <v>7</v>
      </c>
      <c r="F3755" s="350" t="s">
        <v>706</v>
      </c>
      <c r="G3755" s="302">
        <f>SUMIFS('Круглосуточный стационар'!J:J,'Круглосуточный стационар'!D:D,СВОД!C3755,'Круглосуточный стационар'!F:F,СВОД!E3755)/2+SUMIFS(ВМП!J:J,ВМП!D:D,СВОД!C3755,ВМП!F:F,СВОД!E3755)/2+SUMIFS('Дневной стационар'!J:J,'Дневной стационар'!D:D,СВОД!C3755,'Дневной стационар'!F:F,СВОД!E3755)/2+SUMIFS(ЭКО!H:H,ЭКО!D:D,СВОД!C3755,ЭКО!F:F,СВОД!E3755)+SUMIFS(Диализ!J:J,Диализ!E:E,СВОД!C3755,Диализ!G:G,СВОД!E3755)</f>
        <v>0</v>
      </c>
      <c r="H3755" s="276">
        <f>SUMIFS(Поликлиника!H:H,Поликлиника!D:D,СВОД!C3755,Поликлиника!F:F,СВОД!E3755)</f>
        <v>0</v>
      </c>
      <c r="I3755" s="276">
        <f>SUMIFS(Поликлиника!BA:BA,Поликлиника!D:D,СВОД!C3755,Поликлиника!F:F,СВОД!E3755)</f>
        <v>0</v>
      </c>
      <c r="J3755" s="276">
        <f>SUMIFS(Поликлиника!BF:BF,Поликлиника!D:D,СВОД!C3755,Поликлиника!F:F,СВОД!E3755)</f>
        <v>0</v>
      </c>
      <c r="K3755" s="276">
        <f>SUMIFS(Поликлиника!BU:BU,Поликлиника!D:D,СВОД!C3755,Поликлиника!F:F,СВОД!E3755)</f>
        <v>0</v>
      </c>
      <c r="L3755" s="276">
        <f>SUMIFS(Услуги!H:H,Услуги!D:D,СВОД!C3755,Услуги!F:F,СВОД!E3755)+SUMIFS(Услуги!M:M,Услуги!D:D,СВОД!C3755,Услуги!F:F,СВОД!E3755)+SUMIFS(Услуги!R:R,Услуги!D:D,СВОД!C3755,Услуги!F:F,СВОД!E3755)+SUMIFS(Услуги!W:W,Услуги!D:D,СВОД!C3755,Услуги!F:F,СВОД!E3755)+SUMIFS(Услуги!AB:AB,Услуги!D:D,СВОД!C3755,Услуги!F:F,СВОД!E3755)+SUMIFS(Услуги!AG:AG,Услуги!D:D,СВОД!C3755,Услуги!F:F,СВОД!E3755)+SUMIFS(Услуги!AL:AL,Услуги!D:D,СВОД!C3755,Услуги!F:F,СВОД!E3755)+SUMIFS(Услуги!AQ:AQ,Услуги!D:D,СВОД!C3755,Услуги!F:F,СВОД!E3755)</f>
        <v>0</v>
      </c>
      <c r="M3755" s="276">
        <f>SUMIFS('Скорая мед. помощь'!J:J,'Скорая мед. помощь'!E:E,СВОД!C3755,'Скорая мед. помощь'!G:G,СВОД!E3755)</f>
        <v>0</v>
      </c>
      <c r="N3755" s="303">
        <f>SUMIFS('Круглосуточный стационар'!O:O,'Круглосуточный стационар'!D:D,СВОД!C3755,'Круглосуточный стационар'!F:F,СВОД!E3755)+SUMIFS(ВМП!O:O,ВМП!D:D,СВОД!C3755,ВМП!F:F,СВОД!E3755)+SUMIFS('Дневной стационар'!O:O,'Дневной стационар'!D:D,СВОД!C3755,'Дневной стационар'!F:F,СВОД!E3755)+SUMIFS(ЭКО!M:M,ЭКО!D:D,СВОД!C3755,ЭКО!F:F,СВОД!E3755)+SUMIFS(Диализ!O:O,Диализ!E:E,СВОД!C3755,Диализ!G:G,СВОД!E3755)+SUMIFS(Поликлиника!CT:CT,Поликлиника!D:D,СВОД!C3755,Поликлиника!F:F,СВОД!E3755)+SUMIFS('Скорая мед. помощь'!O:O,'Скорая мед. помощь'!E:E,СВОД!C3755,'Скорая мед. помощь'!G:G,СВОД!E3755)+SUMIFS(Услуги!AV:AV,Услуги!D:D,СВОД!C3755,Услуги!F:F,СВОД!E3755)</f>
        <v>0</v>
      </c>
      <c r="O3755" s="302">
        <f>SUMIFS(Сверхбаза!L:L,Сверхбаза!C:C,СВОД!C3755,Сверхбаза!E:E,СВОД!E3755)+SUMIFS(Сверхбаза!M:M,Сверхбаза!C:C,СВОД!C3755,Сверхбаза!E:E,СВОД!E3755)</f>
        <v>0</v>
      </c>
      <c r="P3755" s="276">
        <f>SUMIFS(Сверхбаза!N:N,Сверхбаза!C:C,СВОД!C3755,Сверхбаза!E:E,СВОД!E3755)</f>
        <v>0</v>
      </c>
      <c r="Q3755" s="276">
        <f>SUMIFS(Сверхбаза!P:P,Сверхбаза!C:C,СВОД!C3755,Сверхбаза!E:E,СВОД!E3755)</f>
        <v>0</v>
      </c>
      <c r="R3755" s="276">
        <f>SUMIFS(Сверхбаза!O:O,Сверхбаза!C:C,СВОД!C3755,Сверхбаза!E:E,СВОД!E3755)</f>
        <v>0</v>
      </c>
      <c r="S3755" s="276">
        <f>SUMIFS(Сверхбаза!Q:Q,Сверхбаза!C:C,СВОД!C3755,Сверхбаза!E:E,СВОД!E3755)</f>
        <v>0</v>
      </c>
      <c r="T3755" s="303">
        <f>SUMIFS(Сверхбаза!G:G,Сверхбаза!C:C,СВОД!C3755,Сверхбаза!E:E,СВОД!E3755)</f>
        <v>0</v>
      </c>
    </row>
    <row r="3756" spans="1:20" ht="25.5" outlineLevel="2" x14ac:dyDescent="0.2">
      <c r="A3756" s="288" t="str">
        <f>VLOOKUP(C3756,Округа!B:C,2,FALSE)</f>
        <v>Вне округов</v>
      </c>
      <c r="B3756" s="361">
        <v>509505</v>
      </c>
      <c r="C3756" s="361">
        <v>950501</v>
      </c>
      <c r="D3756" s="5" t="s">
        <v>631</v>
      </c>
      <c r="E3756" s="349">
        <v>70</v>
      </c>
      <c r="F3756" s="350" t="s">
        <v>707</v>
      </c>
      <c r="G3756" s="302">
        <f>SUMIFS('Круглосуточный стационар'!J:J,'Круглосуточный стационар'!D:D,СВОД!C3756,'Круглосуточный стационар'!F:F,СВОД!E3756)/2+SUMIFS(ВМП!J:J,ВМП!D:D,СВОД!C3756,ВМП!F:F,СВОД!E3756)/2+SUMIFS('Дневной стационар'!J:J,'Дневной стационар'!D:D,СВОД!C3756,'Дневной стационар'!F:F,СВОД!E3756)/2+SUMIFS(ЭКО!H:H,ЭКО!D:D,СВОД!C3756,ЭКО!F:F,СВОД!E3756)+SUMIFS(Диализ!J:J,Диализ!E:E,СВОД!C3756,Диализ!G:G,СВОД!E3756)</f>
        <v>0</v>
      </c>
      <c r="H3756" s="276">
        <f>SUMIFS(Поликлиника!H:H,Поликлиника!D:D,СВОД!C3756,Поликлиника!F:F,СВОД!E3756)</f>
        <v>0</v>
      </c>
      <c r="I3756" s="276">
        <f>SUMIFS(Поликлиника!BA:BA,Поликлиника!D:D,СВОД!C3756,Поликлиника!F:F,СВОД!E3756)</f>
        <v>0</v>
      </c>
      <c r="J3756" s="276">
        <f>SUMIFS(Поликлиника!BF:BF,Поликлиника!D:D,СВОД!C3756,Поликлиника!F:F,СВОД!E3756)</f>
        <v>0</v>
      </c>
      <c r="K3756" s="276">
        <f>SUMIFS(Поликлиника!BU:BU,Поликлиника!D:D,СВОД!C3756,Поликлиника!F:F,СВОД!E3756)</f>
        <v>0</v>
      </c>
      <c r="L3756" s="276">
        <f>SUMIFS(Услуги!H:H,Услуги!D:D,СВОД!C3756,Услуги!F:F,СВОД!E3756)+SUMIFS(Услуги!M:M,Услуги!D:D,СВОД!C3756,Услуги!F:F,СВОД!E3756)+SUMIFS(Услуги!R:R,Услуги!D:D,СВОД!C3756,Услуги!F:F,СВОД!E3756)+SUMIFS(Услуги!W:W,Услуги!D:D,СВОД!C3756,Услуги!F:F,СВОД!E3756)+SUMIFS(Услуги!AB:AB,Услуги!D:D,СВОД!C3756,Услуги!F:F,СВОД!E3756)+SUMIFS(Услуги!AG:AG,Услуги!D:D,СВОД!C3756,Услуги!F:F,СВОД!E3756)+SUMIFS(Услуги!AL:AL,Услуги!D:D,СВОД!C3756,Услуги!F:F,СВОД!E3756)+SUMIFS(Услуги!AQ:AQ,Услуги!D:D,СВОД!C3756,Услуги!F:F,СВОД!E3756)</f>
        <v>0</v>
      </c>
      <c r="M3756" s="276">
        <f>SUMIFS('Скорая мед. помощь'!J:J,'Скорая мед. помощь'!E:E,СВОД!C3756,'Скорая мед. помощь'!G:G,СВОД!E3756)</f>
        <v>0</v>
      </c>
      <c r="N3756" s="303">
        <f>SUMIFS('Круглосуточный стационар'!O:O,'Круглосуточный стационар'!D:D,СВОД!C3756,'Круглосуточный стационар'!F:F,СВОД!E3756)+SUMIFS(ВМП!O:O,ВМП!D:D,СВОД!C3756,ВМП!F:F,СВОД!E3756)+SUMIFS('Дневной стационар'!O:O,'Дневной стационар'!D:D,СВОД!C3756,'Дневной стационар'!F:F,СВОД!E3756)+SUMIFS(ЭКО!M:M,ЭКО!D:D,СВОД!C3756,ЭКО!F:F,СВОД!E3756)+SUMIFS(Диализ!O:O,Диализ!E:E,СВОД!C3756,Диализ!G:G,СВОД!E3756)+SUMIFS(Поликлиника!CT:CT,Поликлиника!D:D,СВОД!C3756,Поликлиника!F:F,СВОД!E3756)+SUMIFS('Скорая мед. помощь'!O:O,'Скорая мед. помощь'!E:E,СВОД!C3756,'Скорая мед. помощь'!G:G,СВОД!E3756)+SUMIFS(Услуги!AV:AV,Услуги!D:D,СВОД!C3756,Услуги!F:F,СВОД!E3756)</f>
        <v>0</v>
      </c>
      <c r="O3756" s="302">
        <f>SUMIFS(Сверхбаза!L:L,Сверхбаза!C:C,СВОД!C3756,Сверхбаза!E:E,СВОД!E3756)+SUMIFS(Сверхбаза!M:M,Сверхбаза!C:C,СВОД!C3756,Сверхбаза!E:E,СВОД!E3756)</f>
        <v>0</v>
      </c>
      <c r="P3756" s="276">
        <f>SUMIFS(Сверхбаза!N:N,Сверхбаза!C:C,СВОД!C3756,Сверхбаза!E:E,СВОД!E3756)</f>
        <v>0</v>
      </c>
      <c r="Q3756" s="276">
        <f>SUMIFS(Сверхбаза!P:P,Сверхбаза!C:C,СВОД!C3756,Сверхбаза!E:E,СВОД!E3756)</f>
        <v>0</v>
      </c>
      <c r="R3756" s="276">
        <f>SUMIFS(Сверхбаза!O:O,Сверхбаза!C:C,СВОД!C3756,Сверхбаза!E:E,СВОД!E3756)</f>
        <v>0</v>
      </c>
      <c r="S3756" s="276">
        <f>SUMIFS(Сверхбаза!Q:Q,Сверхбаза!C:C,СВОД!C3756,Сверхбаза!E:E,СВОД!E3756)</f>
        <v>0</v>
      </c>
      <c r="T3756" s="303">
        <f>SUMIFS(Сверхбаза!G:G,Сверхбаза!C:C,СВОД!C3756,Сверхбаза!E:E,СВОД!E3756)</f>
        <v>0</v>
      </c>
    </row>
    <row r="3757" spans="1:20" ht="25.5" outlineLevel="2" x14ac:dyDescent="0.2">
      <c r="A3757" s="288" t="str">
        <f>VLOOKUP(C3757,Округа!B:C,2,FALSE)</f>
        <v>Вне округов</v>
      </c>
      <c r="B3757" s="361">
        <v>509505</v>
      </c>
      <c r="C3757" s="361">
        <v>950501</v>
      </c>
      <c r="D3757" s="5" t="s">
        <v>631</v>
      </c>
      <c r="E3757" s="349">
        <v>94</v>
      </c>
      <c r="F3757" s="350" t="s">
        <v>157</v>
      </c>
      <c r="G3757" s="302">
        <f>SUMIFS('Круглосуточный стационар'!J:J,'Круглосуточный стационар'!D:D,СВОД!C3757,'Круглосуточный стационар'!F:F,СВОД!E3757)/2+SUMIFS(ВМП!J:J,ВМП!D:D,СВОД!C3757,ВМП!F:F,СВОД!E3757)/2+SUMIFS('Дневной стационар'!J:J,'Дневной стационар'!D:D,СВОД!C3757,'Дневной стационар'!F:F,СВОД!E3757)/2+SUMIFS(ЭКО!H:H,ЭКО!D:D,СВОД!C3757,ЭКО!F:F,СВОД!E3757)+SUMIFS(Диализ!J:J,Диализ!E:E,СВОД!C3757,Диализ!G:G,СВОД!E3757)</f>
        <v>0</v>
      </c>
      <c r="H3757" s="276">
        <f>SUMIFS(Поликлиника!H:H,Поликлиника!D:D,СВОД!C3757,Поликлиника!F:F,СВОД!E3757)</f>
        <v>0</v>
      </c>
      <c r="I3757" s="276">
        <f>SUMIFS(Поликлиника!BA:BA,Поликлиника!D:D,СВОД!C3757,Поликлиника!F:F,СВОД!E3757)</f>
        <v>0</v>
      </c>
      <c r="J3757" s="276">
        <f>SUMIFS(Поликлиника!BF:BF,Поликлиника!D:D,СВОД!C3757,Поликлиника!F:F,СВОД!E3757)</f>
        <v>0</v>
      </c>
      <c r="K3757" s="276">
        <f>SUMIFS(Поликлиника!BU:BU,Поликлиника!D:D,СВОД!C3757,Поликлиника!F:F,СВОД!E3757)</f>
        <v>0</v>
      </c>
      <c r="L3757" s="276">
        <f>SUMIFS(Услуги!H:H,Услуги!D:D,СВОД!C3757,Услуги!F:F,СВОД!E3757)+SUMIFS(Услуги!M:M,Услуги!D:D,СВОД!C3757,Услуги!F:F,СВОД!E3757)+SUMIFS(Услуги!R:R,Услуги!D:D,СВОД!C3757,Услуги!F:F,СВОД!E3757)+SUMIFS(Услуги!W:W,Услуги!D:D,СВОД!C3757,Услуги!F:F,СВОД!E3757)+SUMIFS(Услуги!AB:AB,Услуги!D:D,СВОД!C3757,Услуги!F:F,СВОД!E3757)+SUMIFS(Услуги!AG:AG,Услуги!D:D,СВОД!C3757,Услуги!F:F,СВОД!E3757)+SUMIFS(Услуги!AL:AL,Услуги!D:D,СВОД!C3757,Услуги!F:F,СВОД!E3757)+SUMIFS(Услуги!AQ:AQ,Услуги!D:D,СВОД!C3757,Услуги!F:F,СВОД!E3757)</f>
        <v>0</v>
      </c>
      <c r="M3757" s="276">
        <f>SUMIFS('Скорая мед. помощь'!J:J,'Скорая мед. помощь'!E:E,СВОД!C3757,'Скорая мед. помощь'!G:G,СВОД!E3757)</f>
        <v>0</v>
      </c>
      <c r="N3757" s="303">
        <f>SUMIFS('Круглосуточный стационар'!O:O,'Круглосуточный стационар'!D:D,СВОД!C3757,'Круглосуточный стационар'!F:F,СВОД!E3757)+SUMIFS(ВМП!O:O,ВМП!D:D,СВОД!C3757,ВМП!F:F,СВОД!E3757)+SUMIFS('Дневной стационар'!O:O,'Дневной стационар'!D:D,СВОД!C3757,'Дневной стационар'!F:F,СВОД!E3757)+SUMIFS(ЭКО!M:M,ЭКО!D:D,СВОД!C3757,ЭКО!F:F,СВОД!E3757)+SUMIFS(Диализ!O:O,Диализ!E:E,СВОД!C3757,Диализ!G:G,СВОД!E3757)+SUMIFS(Поликлиника!CT:CT,Поликлиника!D:D,СВОД!C3757,Поликлиника!F:F,СВОД!E3757)+SUMIFS('Скорая мед. помощь'!O:O,'Скорая мед. помощь'!E:E,СВОД!C3757,'Скорая мед. помощь'!G:G,СВОД!E3757)+SUMIFS(Услуги!AV:AV,Услуги!D:D,СВОД!C3757,Услуги!F:F,СВОД!E3757)</f>
        <v>0</v>
      </c>
      <c r="O3757" s="302">
        <f>SUMIFS(Сверхбаза!L:L,Сверхбаза!C:C,СВОД!C3757,Сверхбаза!E:E,СВОД!E3757)+SUMIFS(Сверхбаза!M:M,Сверхбаза!C:C,СВОД!C3757,Сверхбаза!E:E,СВОД!E3757)</f>
        <v>0</v>
      </c>
      <c r="P3757" s="276">
        <f>SUMIFS(Сверхбаза!N:N,Сверхбаза!C:C,СВОД!C3757,Сверхбаза!E:E,СВОД!E3757)</f>
        <v>0</v>
      </c>
      <c r="Q3757" s="276">
        <f>SUMIFS(Сверхбаза!P:P,Сверхбаза!C:C,СВОД!C3757,Сверхбаза!E:E,СВОД!E3757)</f>
        <v>0</v>
      </c>
      <c r="R3757" s="276">
        <f>SUMIFS(Сверхбаза!O:O,Сверхбаза!C:C,СВОД!C3757,Сверхбаза!E:E,СВОД!E3757)</f>
        <v>0</v>
      </c>
      <c r="S3757" s="276">
        <f>SUMIFS(Сверхбаза!Q:Q,Сверхбаза!C:C,СВОД!C3757,Сверхбаза!E:E,СВОД!E3757)</f>
        <v>0</v>
      </c>
      <c r="T3757" s="303">
        <f>SUMIFS(Сверхбаза!G:G,Сверхбаза!C:C,СВОД!C3757,Сверхбаза!E:E,СВОД!E3757)</f>
        <v>0</v>
      </c>
    </row>
    <row r="3758" spans="1:20" outlineLevel="1" x14ac:dyDescent="0.2">
      <c r="A3758" s="289"/>
      <c r="B3758" s="279"/>
      <c r="C3758" s="279" t="str">
        <f>CONCATENATE(C3757," ","Итог")</f>
        <v>950501 Итог</v>
      </c>
      <c r="D3758" s="280"/>
      <c r="E3758" s="351"/>
      <c r="F3758" s="352"/>
      <c r="G3758" s="304"/>
      <c r="H3758" s="281"/>
      <c r="I3758" s="281"/>
      <c r="J3758" s="281"/>
      <c r="K3758" s="281"/>
      <c r="L3758" s="281"/>
      <c r="M3758" s="281"/>
      <c r="N3758" s="305">
        <f>SUBTOTAL(9,N3750:N3757)</f>
        <v>23228.855027024183</v>
      </c>
      <c r="O3758" s="304"/>
      <c r="P3758" s="281"/>
      <c r="Q3758" s="281"/>
      <c r="R3758" s="281"/>
      <c r="S3758" s="281"/>
      <c r="T3758" s="305">
        <f>SUBTOTAL(9,T3750:T3757)</f>
        <v>0</v>
      </c>
    </row>
    <row r="3759" spans="1:20" ht="25.5" outlineLevel="2" x14ac:dyDescent="0.2">
      <c r="A3759" s="287" t="str">
        <f>VLOOKUP(C3759,Округа!B:C,2,FALSE)</f>
        <v>Вне округов</v>
      </c>
      <c r="B3759" s="8">
        <v>509509</v>
      </c>
      <c r="C3759" s="8">
        <v>950901</v>
      </c>
      <c r="D3759" s="9" t="s">
        <v>430</v>
      </c>
      <c r="E3759" s="347">
        <v>1</v>
      </c>
      <c r="F3759" s="348" t="s">
        <v>12</v>
      </c>
      <c r="G3759" s="300">
        <f>SUMIFS('Круглосуточный стационар'!J:J,'Круглосуточный стационар'!D:D,СВОД!C3759,'Круглосуточный стационар'!F:F,СВОД!E3759)/2+SUMIFS(ВМП!J:J,ВМП!D:D,СВОД!C3759,ВМП!F:F,СВОД!E3759)/2+SUMIFS('Дневной стационар'!J:J,'Дневной стационар'!D:D,СВОД!C3759,'Дневной стационар'!F:F,СВОД!E3759)/2+SUMIFS(ЭКО!H:H,ЭКО!D:D,СВОД!C3759,ЭКО!F:F,СВОД!E3759)+SUMIFS(Диализ!J:J,Диализ!E:E,СВОД!C3759,Диализ!G:G,СВОД!E3759)</f>
        <v>20</v>
      </c>
      <c r="H3759" s="278">
        <f>SUMIFS(Поликлиника!H:H,Поликлиника!D:D,СВОД!C3759,Поликлиника!F:F,СВОД!E3759)</f>
        <v>0</v>
      </c>
      <c r="I3759" s="278">
        <f>SUMIFS(Поликлиника!BA:BA,Поликлиника!D:D,СВОД!C3759,Поликлиника!F:F,СВОД!E3759)</f>
        <v>0</v>
      </c>
      <c r="J3759" s="278">
        <f>SUMIFS(Поликлиника!BF:BF,Поликлиника!D:D,СВОД!C3759,Поликлиника!F:F,СВОД!E3759)</f>
        <v>0</v>
      </c>
      <c r="K3759" s="278">
        <f>SUMIFS(Поликлиника!BU:BU,Поликлиника!D:D,СВОД!C3759,Поликлиника!F:F,СВОД!E3759)</f>
        <v>0</v>
      </c>
      <c r="L3759" s="278">
        <f>SUMIFS(Услуги!H:H,Услуги!D:D,СВОД!C3759,Услуги!F:F,СВОД!E3759)+SUMIFS(Услуги!M:M,Услуги!D:D,СВОД!C3759,Услуги!F:F,СВОД!E3759)+SUMIFS(Услуги!R:R,Услуги!D:D,СВОД!C3759,Услуги!F:F,СВОД!E3759)+SUMIFS(Услуги!W:W,Услуги!D:D,СВОД!C3759,Услуги!F:F,СВОД!E3759)+SUMIFS(Услуги!AB:AB,Услуги!D:D,СВОД!C3759,Услуги!F:F,СВОД!E3759)+SUMIFS(Услуги!AG:AG,Услуги!D:D,СВОД!C3759,Услуги!F:F,СВОД!E3759)+SUMIFS(Услуги!AL:AL,Услуги!D:D,СВОД!C3759,Услуги!F:F,СВОД!E3759)+SUMIFS(Услуги!AQ:AQ,Услуги!D:D,СВОД!C3759,Услуги!F:F,СВОД!E3759)</f>
        <v>0</v>
      </c>
      <c r="M3759" s="278">
        <f>SUMIFS('Скорая мед. помощь'!J:J,'Скорая мед. помощь'!E:E,СВОД!C3759,'Скорая мед. помощь'!G:G,СВОД!E3759)</f>
        <v>0</v>
      </c>
      <c r="N3759" s="301">
        <f>SUMIFS('Круглосуточный стационар'!O:O,'Круглосуточный стационар'!D:D,СВОД!C3759,'Круглосуточный стационар'!F:F,СВОД!E3759)+SUMIFS(ВМП!O:O,ВМП!D:D,СВОД!C3759,ВМП!F:F,СВОД!E3759)+SUMIFS('Дневной стационар'!O:O,'Дневной стационар'!D:D,СВОД!C3759,'Дневной стационар'!F:F,СВОД!E3759)+SUMIFS(ЭКО!M:M,ЭКО!D:D,СВОД!C3759,ЭКО!F:F,СВОД!E3759)+SUMIFS(Диализ!O:O,Диализ!E:E,СВОД!C3759,Диализ!G:G,СВОД!E3759)+SUMIFS(Поликлиника!CT:CT,Поликлиника!D:D,СВОД!C3759,Поликлиника!F:F,СВОД!E3759)+SUMIFS('Скорая мед. помощь'!O:O,'Скорая мед. помощь'!E:E,СВОД!C3759,'Скорая мед. помощь'!G:G,СВОД!E3759)+SUMIFS(Услуги!AV:AV,Услуги!D:D,СВОД!C3759,Услуги!F:F,СВОД!E3759)</f>
        <v>1045.5921000000001</v>
      </c>
      <c r="O3759" s="300">
        <f>SUMIFS(Сверхбаза!L:L,Сверхбаза!C:C,СВОД!C3759,Сверхбаза!E:E,СВОД!E3759)+SUMIFS(Сверхбаза!M:M,Сверхбаза!C:C,СВОД!C3759,Сверхбаза!E:E,СВОД!E3759)</f>
        <v>0</v>
      </c>
      <c r="P3759" s="278">
        <f>SUMIFS(Сверхбаза!N:N,Сверхбаза!C:C,СВОД!C3759,Сверхбаза!E:E,СВОД!E3759)</f>
        <v>0</v>
      </c>
      <c r="Q3759" s="278">
        <f>SUMIFS(Сверхбаза!P:P,Сверхбаза!C:C,СВОД!C3759,Сверхбаза!E:E,СВОД!E3759)</f>
        <v>0</v>
      </c>
      <c r="R3759" s="278">
        <f>SUMIFS(Сверхбаза!O:O,Сверхбаза!C:C,СВОД!C3759,Сверхбаза!E:E,СВОД!E3759)</f>
        <v>0</v>
      </c>
      <c r="S3759" s="278">
        <f>SUMIFS(Сверхбаза!Q:Q,Сверхбаза!C:C,СВОД!C3759,Сверхбаза!E:E,СВОД!E3759)</f>
        <v>0</v>
      </c>
      <c r="T3759" s="301">
        <f>SUMIFS(Сверхбаза!G:G,Сверхбаза!C:C,СВОД!C3759,Сверхбаза!E:E,СВОД!E3759)</f>
        <v>0</v>
      </c>
    </row>
    <row r="3760" spans="1:20" ht="25.5" outlineLevel="2" x14ac:dyDescent="0.2">
      <c r="A3760" s="288" t="str">
        <f>VLOOKUP(C3760,Округа!B:C,2,FALSE)</f>
        <v>Вне округов</v>
      </c>
      <c r="B3760" s="361">
        <v>509509</v>
      </c>
      <c r="C3760" s="361">
        <v>950901</v>
      </c>
      <c r="D3760" s="5" t="s">
        <v>430</v>
      </c>
      <c r="E3760" s="349">
        <v>13</v>
      </c>
      <c r="F3760" s="350" t="s">
        <v>704</v>
      </c>
      <c r="G3760" s="302">
        <f>SUMIFS('Круглосуточный стационар'!J:J,'Круглосуточный стационар'!D:D,СВОД!C3760,'Круглосуточный стационар'!F:F,СВОД!E3760)/2+SUMIFS(ВМП!J:J,ВМП!D:D,СВОД!C3760,ВМП!F:F,СВОД!E3760)/2+SUMIFS('Дневной стационар'!J:J,'Дневной стационар'!D:D,СВОД!C3760,'Дневной стационар'!F:F,СВОД!E3760)/2+SUMIFS(ЭКО!H:H,ЭКО!D:D,СВОД!C3760,ЭКО!F:F,СВОД!E3760)+SUMIFS(Диализ!J:J,Диализ!E:E,СВОД!C3760,Диализ!G:G,СВОД!E3760)</f>
        <v>0</v>
      </c>
      <c r="H3760" s="276">
        <f>SUMIFS(Поликлиника!H:H,Поликлиника!D:D,СВОД!C3760,Поликлиника!F:F,СВОД!E3760)</f>
        <v>0</v>
      </c>
      <c r="I3760" s="276">
        <f>SUMIFS(Поликлиника!BA:BA,Поликлиника!D:D,СВОД!C3760,Поликлиника!F:F,СВОД!E3760)</f>
        <v>0</v>
      </c>
      <c r="J3760" s="276">
        <f>SUMIFS(Поликлиника!BF:BF,Поликлиника!D:D,СВОД!C3760,Поликлиника!F:F,СВОД!E3760)</f>
        <v>0</v>
      </c>
      <c r="K3760" s="276">
        <f>SUMIFS(Поликлиника!BU:BU,Поликлиника!D:D,СВОД!C3760,Поликлиника!F:F,СВОД!E3760)</f>
        <v>0</v>
      </c>
      <c r="L3760" s="276">
        <f>SUMIFS(Услуги!H:H,Услуги!D:D,СВОД!C3760,Услуги!F:F,СВОД!E3760)+SUMIFS(Услуги!M:M,Услуги!D:D,СВОД!C3760,Услуги!F:F,СВОД!E3760)+SUMIFS(Услуги!R:R,Услуги!D:D,СВОД!C3760,Услуги!F:F,СВОД!E3760)+SUMIFS(Услуги!W:W,Услуги!D:D,СВОД!C3760,Услуги!F:F,СВОД!E3760)+SUMIFS(Услуги!AB:AB,Услуги!D:D,СВОД!C3760,Услуги!F:F,СВОД!E3760)+SUMIFS(Услуги!AG:AG,Услуги!D:D,СВОД!C3760,Услуги!F:F,СВОД!E3760)+SUMIFS(Услуги!AL:AL,Услуги!D:D,СВОД!C3760,Услуги!F:F,СВОД!E3760)+SUMIFS(Услуги!AQ:AQ,Услуги!D:D,СВОД!C3760,Услуги!F:F,СВОД!E3760)</f>
        <v>0</v>
      </c>
      <c r="M3760" s="276">
        <f>SUMIFS('Скорая мед. помощь'!J:J,'Скорая мед. помощь'!E:E,СВОД!C3760,'Скорая мед. помощь'!G:G,СВОД!E3760)</f>
        <v>0</v>
      </c>
      <c r="N3760" s="303">
        <f>SUMIFS('Круглосуточный стационар'!O:O,'Круглосуточный стационар'!D:D,СВОД!C3760,'Круглосуточный стационар'!F:F,СВОД!E3760)+SUMIFS(ВМП!O:O,ВМП!D:D,СВОД!C3760,ВМП!F:F,СВОД!E3760)+SUMIFS('Дневной стационар'!O:O,'Дневной стационар'!D:D,СВОД!C3760,'Дневной стационар'!F:F,СВОД!E3760)+SUMIFS(ЭКО!M:M,ЭКО!D:D,СВОД!C3760,ЭКО!F:F,СВОД!E3760)+SUMIFS(Диализ!O:O,Диализ!E:E,СВОД!C3760,Диализ!G:G,СВОД!E3760)+SUMIFS(Поликлиника!CT:CT,Поликлиника!D:D,СВОД!C3760,Поликлиника!F:F,СВОД!E3760)+SUMIFS('Скорая мед. помощь'!O:O,'Скорая мед. помощь'!E:E,СВОД!C3760,'Скорая мед. помощь'!G:G,СВОД!E3760)+SUMIFS(Услуги!AV:AV,Услуги!D:D,СВОД!C3760,Услуги!F:F,СВОД!E3760)</f>
        <v>0</v>
      </c>
      <c r="O3760" s="302">
        <f>SUMIFS(Сверхбаза!L:L,Сверхбаза!C:C,СВОД!C3760,Сверхбаза!E:E,СВОД!E3760)+SUMIFS(Сверхбаза!M:M,Сверхбаза!C:C,СВОД!C3760,Сверхбаза!E:E,СВОД!E3760)</f>
        <v>0</v>
      </c>
      <c r="P3760" s="276">
        <f>SUMIFS(Сверхбаза!N:N,Сверхбаза!C:C,СВОД!C3760,Сверхбаза!E:E,СВОД!E3760)</f>
        <v>0</v>
      </c>
      <c r="Q3760" s="276">
        <f>SUMIFS(Сверхбаза!P:P,Сверхбаза!C:C,СВОД!C3760,Сверхбаза!E:E,СВОД!E3760)</f>
        <v>0</v>
      </c>
      <c r="R3760" s="276">
        <f>SUMIFS(Сверхбаза!O:O,Сверхбаза!C:C,СВОД!C3760,Сверхбаза!E:E,СВОД!E3760)</f>
        <v>0</v>
      </c>
      <c r="S3760" s="276">
        <f>SUMIFS(Сверхбаза!Q:Q,Сверхбаза!C:C,СВОД!C3760,Сверхбаза!E:E,СВОД!E3760)</f>
        <v>0</v>
      </c>
      <c r="T3760" s="303">
        <f>SUMIFS(Сверхбаза!G:G,Сверхбаза!C:C,СВОД!C3760,Сверхбаза!E:E,СВОД!E3760)</f>
        <v>0</v>
      </c>
    </row>
    <row r="3761" spans="1:20" ht="25.5" outlineLevel="2" x14ac:dyDescent="0.2">
      <c r="A3761" s="288" t="str">
        <f>VLOOKUP(C3761,Округа!B:C,2,FALSE)</f>
        <v>Вне округов</v>
      </c>
      <c r="B3761" s="361">
        <v>509509</v>
      </c>
      <c r="C3761" s="361">
        <v>950901</v>
      </c>
      <c r="D3761" s="5" t="s">
        <v>430</v>
      </c>
      <c r="E3761" s="349">
        <v>2</v>
      </c>
      <c r="F3761" s="350" t="s">
        <v>173</v>
      </c>
      <c r="G3761" s="302">
        <f>SUMIFS('Круглосуточный стационар'!J:J,'Круглосуточный стационар'!D:D,СВОД!C3761,'Круглосуточный стационар'!F:F,СВОД!E3761)/2+SUMIFS(ВМП!J:J,ВМП!D:D,СВОД!C3761,ВМП!F:F,СВОД!E3761)/2+SUMIFS('Дневной стационар'!J:J,'Дневной стационар'!D:D,СВОД!C3761,'Дневной стационар'!F:F,СВОД!E3761)/2+SUMIFS(ЭКО!H:H,ЭКО!D:D,СВОД!C3761,ЭКО!F:F,СВОД!E3761)+SUMIFS(Диализ!J:J,Диализ!E:E,СВОД!C3761,Диализ!G:G,СВОД!E3761)</f>
        <v>0</v>
      </c>
      <c r="H3761" s="276">
        <f>SUMIFS(Поликлиника!H:H,Поликлиника!D:D,СВОД!C3761,Поликлиника!F:F,СВОД!E3761)</f>
        <v>0</v>
      </c>
      <c r="I3761" s="276">
        <f>SUMIFS(Поликлиника!BA:BA,Поликлиника!D:D,СВОД!C3761,Поликлиника!F:F,СВОД!E3761)</f>
        <v>0</v>
      </c>
      <c r="J3761" s="276">
        <f>SUMIFS(Поликлиника!BF:BF,Поликлиника!D:D,СВОД!C3761,Поликлиника!F:F,СВОД!E3761)</f>
        <v>0</v>
      </c>
      <c r="K3761" s="276">
        <f>SUMIFS(Поликлиника!BU:BU,Поликлиника!D:D,СВОД!C3761,Поликлиника!F:F,СВОД!E3761)</f>
        <v>0</v>
      </c>
      <c r="L3761" s="276">
        <f>SUMIFS(Услуги!H:H,Услуги!D:D,СВОД!C3761,Услуги!F:F,СВОД!E3761)+SUMIFS(Услуги!M:M,Услуги!D:D,СВОД!C3761,Услуги!F:F,СВОД!E3761)+SUMIFS(Услуги!R:R,Услуги!D:D,СВОД!C3761,Услуги!F:F,СВОД!E3761)+SUMIFS(Услуги!W:W,Услуги!D:D,СВОД!C3761,Услуги!F:F,СВОД!E3761)+SUMIFS(Услуги!AB:AB,Услуги!D:D,СВОД!C3761,Услуги!F:F,СВОД!E3761)+SUMIFS(Услуги!AG:AG,Услуги!D:D,СВОД!C3761,Услуги!F:F,СВОД!E3761)+SUMIFS(Услуги!AL:AL,Услуги!D:D,СВОД!C3761,Услуги!F:F,СВОД!E3761)+SUMIFS(Услуги!AQ:AQ,Услуги!D:D,СВОД!C3761,Услуги!F:F,СВОД!E3761)</f>
        <v>0</v>
      </c>
      <c r="M3761" s="276">
        <f>SUMIFS('Скорая мед. помощь'!J:J,'Скорая мед. помощь'!E:E,СВОД!C3761,'Скорая мед. помощь'!G:G,СВОД!E3761)</f>
        <v>0</v>
      </c>
      <c r="N3761" s="303">
        <f>SUMIFS('Круглосуточный стационар'!O:O,'Круглосуточный стационар'!D:D,СВОД!C3761,'Круглосуточный стационар'!F:F,СВОД!E3761)+SUMIFS(ВМП!O:O,ВМП!D:D,СВОД!C3761,ВМП!F:F,СВОД!E3761)+SUMIFS('Дневной стационар'!O:O,'Дневной стационар'!D:D,СВОД!C3761,'Дневной стационар'!F:F,СВОД!E3761)+SUMIFS(ЭКО!M:M,ЭКО!D:D,СВОД!C3761,ЭКО!F:F,СВОД!E3761)+SUMIFS(Диализ!O:O,Диализ!E:E,СВОД!C3761,Диализ!G:G,СВОД!E3761)+SUMIFS(Поликлиника!CT:CT,Поликлиника!D:D,СВОД!C3761,Поликлиника!F:F,СВОД!E3761)+SUMIFS('Скорая мед. помощь'!O:O,'Скорая мед. помощь'!E:E,СВОД!C3761,'Скорая мед. помощь'!G:G,СВОД!E3761)+SUMIFS(Услуги!AV:AV,Услуги!D:D,СВОД!C3761,Услуги!F:F,СВОД!E3761)</f>
        <v>0</v>
      </c>
      <c r="O3761" s="302">
        <f>SUMIFS(Сверхбаза!L:L,Сверхбаза!C:C,СВОД!C3761,Сверхбаза!E:E,СВОД!E3761)+SUMIFS(Сверхбаза!M:M,Сверхбаза!C:C,СВОД!C3761,Сверхбаза!E:E,СВОД!E3761)</f>
        <v>0</v>
      </c>
      <c r="P3761" s="276">
        <f>SUMIFS(Сверхбаза!N:N,Сверхбаза!C:C,СВОД!C3761,Сверхбаза!E:E,СВОД!E3761)</f>
        <v>0</v>
      </c>
      <c r="Q3761" s="276">
        <f>SUMIFS(Сверхбаза!P:P,Сверхбаза!C:C,СВОД!C3761,Сверхбаза!E:E,СВОД!E3761)</f>
        <v>0</v>
      </c>
      <c r="R3761" s="276">
        <f>SUMIFS(Сверхбаза!O:O,Сверхбаза!C:C,СВОД!C3761,Сверхбаза!E:E,СВОД!E3761)</f>
        <v>0</v>
      </c>
      <c r="S3761" s="276">
        <f>SUMIFS(Сверхбаза!Q:Q,Сверхбаза!C:C,СВОД!C3761,Сверхбаза!E:E,СВОД!E3761)</f>
        <v>0</v>
      </c>
      <c r="T3761" s="303">
        <f>SUMIFS(Сверхбаза!G:G,Сверхбаза!C:C,СВОД!C3761,Сверхбаза!E:E,СВОД!E3761)</f>
        <v>0</v>
      </c>
    </row>
    <row r="3762" spans="1:20" ht="25.5" outlineLevel="2" x14ac:dyDescent="0.2">
      <c r="A3762" s="288" t="str">
        <f>VLOOKUP(C3762,Округа!B:C,2,FALSE)</f>
        <v>Вне округов</v>
      </c>
      <c r="B3762" s="361">
        <v>509509</v>
      </c>
      <c r="C3762" s="361">
        <v>950901</v>
      </c>
      <c r="D3762" s="5" t="s">
        <v>430</v>
      </c>
      <c r="E3762" s="349">
        <v>6</v>
      </c>
      <c r="F3762" s="350" t="s">
        <v>705</v>
      </c>
      <c r="G3762" s="302">
        <f>SUMIFS('Круглосуточный стационар'!J:J,'Круглосуточный стационар'!D:D,СВОД!C3762,'Круглосуточный стационар'!F:F,СВОД!E3762)/2+SUMIFS(ВМП!J:J,ВМП!D:D,СВОД!C3762,ВМП!F:F,СВОД!E3762)/2+SUMIFS('Дневной стационар'!J:J,'Дневной стационар'!D:D,СВОД!C3762,'Дневной стационар'!F:F,СВОД!E3762)/2+SUMIFS(ЭКО!H:H,ЭКО!D:D,СВОД!C3762,ЭКО!F:F,СВОД!E3762)+SUMIFS(Диализ!J:J,Диализ!E:E,СВОД!C3762,Диализ!G:G,СВОД!E3762)</f>
        <v>0</v>
      </c>
      <c r="H3762" s="276">
        <f>SUMIFS(Поликлиника!H:H,Поликлиника!D:D,СВОД!C3762,Поликлиника!F:F,СВОД!E3762)</f>
        <v>0</v>
      </c>
      <c r="I3762" s="276">
        <f>SUMIFS(Поликлиника!BA:BA,Поликлиника!D:D,СВОД!C3762,Поликлиника!F:F,СВОД!E3762)</f>
        <v>0</v>
      </c>
      <c r="J3762" s="276">
        <f>SUMIFS(Поликлиника!BF:BF,Поликлиника!D:D,СВОД!C3762,Поликлиника!F:F,СВОД!E3762)</f>
        <v>0</v>
      </c>
      <c r="K3762" s="276">
        <f>SUMIFS(Поликлиника!BU:BU,Поликлиника!D:D,СВОД!C3762,Поликлиника!F:F,СВОД!E3762)</f>
        <v>0</v>
      </c>
      <c r="L3762" s="276">
        <f>SUMIFS(Услуги!H:H,Услуги!D:D,СВОД!C3762,Услуги!F:F,СВОД!E3762)+SUMIFS(Услуги!M:M,Услуги!D:D,СВОД!C3762,Услуги!F:F,СВОД!E3762)+SUMIFS(Услуги!R:R,Услуги!D:D,СВОД!C3762,Услуги!F:F,СВОД!E3762)+SUMIFS(Услуги!W:W,Услуги!D:D,СВОД!C3762,Услуги!F:F,СВОД!E3762)+SUMIFS(Услуги!AB:AB,Услуги!D:D,СВОД!C3762,Услуги!F:F,СВОД!E3762)+SUMIFS(Услуги!AG:AG,Услуги!D:D,СВОД!C3762,Услуги!F:F,СВОД!E3762)+SUMIFS(Услуги!AL:AL,Услуги!D:D,СВОД!C3762,Услуги!F:F,СВОД!E3762)+SUMIFS(Услуги!AQ:AQ,Услуги!D:D,СВОД!C3762,Услуги!F:F,СВОД!E3762)</f>
        <v>0</v>
      </c>
      <c r="M3762" s="276">
        <f>SUMIFS('Скорая мед. помощь'!J:J,'Скорая мед. помощь'!E:E,СВОД!C3762,'Скорая мед. помощь'!G:G,СВОД!E3762)</f>
        <v>0</v>
      </c>
      <c r="N3762" s="303">
        <f>SUMIFS('Круглосуточный стационар'!O:O,'Круглосуточный стационар'!D:D,СВОД!C3762,'Круглосуточный стационар'!F:F,СВОД!E3762)+SUMIFS(ВМП!O:O,ВМП!D:D,СВОД!C3762,ВМП!F:F,СВОД!E3762)+SUMIFS('Дневной стационар'!O:O,'Дневной стационар'!D:D,СВОД!C3762,'Дневной стационар'!F:F,СВОД!E3762)+SUMIFS(ЭКО!M:M,ЭКО!D:D,СВОД!C3762,ЭКО!F:F,СВОД!E3762)+SUMIFS(Диализ!O:O,Диализ!E:E,СВОД!C3762,Диализ!G:G,СВОД!E3762)+SUMIFS(Поликлиника!CT:CT,Поликлиника!D:D,СВОД!C3762,Поликлиника!F:F,СВОД!E3762)+SUMIFS('Скорая мед. помощь'!O:O,'Скорая мед. помощь'!E:E,СВОД!C3762,'Скорая мед. помощь'!G:G,СВОД!E3762)+SUMIFS(Услуги!AV:AV,Услуги!D:D,СВОД!C3762,Услуги!F:F,СВОД!E3762)</f>
        <v>0</v>
      </c>
      <c r="O3762" s="302">
        <f>SUMIFS(Сверхбаза!L:L,Сверхбаза!C:C,СВОД!C3762,Сверхбаза!E:E,СВОД!E3762)+SUMIFS(Сверхбаза!M:M,Сверхбаза!C:C,СВОД!C3762,Сверхбаза!E:E,СВОД!E3762)</f>
        <v>0</v>
      </c>
      <c r="P3762" s="276">
        <f>SUMIFS(Сверхбаза!N:N,Сверхбаза!C:C,СВОД!C3762,Сверхбаза!E:E,СВОД!E3762)</f>
        <v>0</v>
      </c>
      <c r="Q3762" s="276">
        <f>SUMIFS(Сверхбаза!P:P,Сверхбаза!C:C,СВОД!C3762,Сверхбаза!E:E,СВОД!E3762)</f>
        <v>0</v>
      </c>
      <c r="R3762" s="276">
        <f>SUMIFS(Сверхбаза!O:O,Сверхбаза!C:C,СВОД!C3762,Сверхбаза!E:E,СВОД!E3762)</f>
        <v>0</v>
      </c>
      <c r="S3762" s="276">
        <f>SUMIFS(Сверхбаза!Q:Q,Сверхбаза!C:C,СВОД!C3762,Сверхбаза!E:E,СВОД!E3762)</f>
        <v>0</v>
      </c>
      <c r="T3762" s="303">
        <f>SUMIFS(Сверхбаза!G:G,Сверхбаза!C:C,СВОД!C3762,Сверхбаза!E:E,СВОД!E3762)</f>
        <v>0</v>
      </c>
    </row>
    <row r="3763" spans="1:20" ht="25.5" outlineLevel="2" x14ac:dyDescent="0.2">
      <c r="A3763" s="288" t="str">
        <f>VLOOKUP(C3763,Округа!B:C,2,FALSE)</f>
        <v>Вне округов</v>
      </c>
      <c r="B3763" s="361">
        <v>509509</v>
      </c>
      <c r="C3763" s="361">
        <v>950901</v>
      </c>
      <c r="D3763" s="5" t="s">
        <v>430</v>
      </c>
      <c r="E3763" s="349">
        <v>3</v>
      </c>
      <c r="F3763" s="350" t="s">
        <v>174</v>
      </c>
      <c r="G3763" s="302">
        <f>SUMIFS('Круглосуточный стационар'!J:J,'Круглосуточный стационар'!D:D,СВОД!C3763,'Круглосуточный стационар'!F:F,СВОД!E3763)/2+SUMIFS(ВМП!J:J,ВМП!D:D,СВОД!C3763,ВМП!F:F,СВОД!E3763)/2+SUMIFS('Дневной стационар'!J:J,'Дневной стационар'!D:D,СВОД!C3763,'Дневной стационар'!F:F,СВОД!E3763)/2+SUMIFS(ЭКО!H:H,ЭКО!D:D,СВОД!C3763,ЭКО!F:F,СВОД!E3763)+SUMIFS(Диализ!J:J,Диализ!E:E,СВОД!C3763,Диализ!G:G,СВОД!E3763)</f>
        <v>0</v>
      </c>
      <c r="H3763" s="276">
        <f>SUMIFS(Поликлиника!H:H,Поликлиника!D:D,СВОД!C3763,Поликлиника!F:F,СВОД!E3763)</f>
        <v>0</v>
      </c>
      <c r="I3763" s="276">
        <f>SUMIFS(Поликлиника!BA:BA,Поликлиника!D:D,СВОД!C3763,Поликлиника!F:F,СВОД!E3763)</f>
        <v>0</v>
      </c>
      <c r="J3763" s="276">
        <f>SUMIFS(Поликлиника!BF:BF,Поликлиника!D:D,СВОД!C3763,Поликлиника!F:F,СВОД!E3763)</f>
        <v>0</v>
      </c>
      <c r="K3763" s="276">
        <f>SUMIFS(Поликлиника!BU:BU,Поликлиника!D:D,СВОД!C3763,Поликлиника!F:F,СВОД!E3763)</f>
        <v>0</v>
      </c>
      <c r="L3763" s="276">
        <f>SUMIFS(Услуги!H:H,Услуги!D:D,СВОД!C3763,Услуги!F:F,СВОД!E3763)+SUMIFS(Услуги!M:M,Услуги!D:D,СВОД!C3763,Услуги!F:F,СВОД!E3763)+SUMIFS(Услуги!R:R,Услуги!D:D,СВОД!C3763,Услуги!F:F,СВОД!E3763)+SUMIFS(Услуги!W:W,Услуги!D:D,СВОД!C3763,Услуги!F:F,СВОД!E3763)+SUMIFS(Услуги!AB:AB,Услуги!D:D,СВОД!C3763,Услуги!F:F,СВОД!E3763)+SUMIFS(Услуги!AG:AG,Услуги!D:D,СВОД!C3763,Услуги!F:F,СВОД!E3763)+SUMIFS(Услуги!AL:AL,Услуги!D:D,СВОД!C3763,Услуги!F:F,СВОД!E3763)+SUMIFS(Услуги!AQ:AQ,Услуги!D:D,СВОД!C3763,Услуги!F:F,СВОД!E3763)</f>
        <v>0</v>
      </c>
      <c r="M3763" s="276">
        <f>SUMIFS('Скорая мед. помощь'!J:J,'Скорая мед. помощь'!E:E,СВОД!C3763,'Скорая мед. помощь'!G:G,СВОД!E3763)</f>
        <v>0</v>
      </c>
      <c r="N3763" s="303">
        <f>SUMIFS('Круглосуточный стационар'!O:O,'Круглосуточный стационар'!D:D,СВОД!C3763,'Круглосуточный стационар'!F:F,СВОД!E3763)+SUMIFS(ВМП!O:O,ВМП!D:D,СВОД!C3763,ВМП!F:F,СВОД!E3763)+SUMIFS('Дневной стационар'!O:O,'Дневной стационар'!D:D,СВОД!C3763,'Дневной стационар'!F:F,СВОД!E3763)+SUMIFS(ЭКО!M:M,ЭКО!D:D,СВОД!C3763,ЭКО!F:F,СВОД!E3763)+SUMIFS(Диализ!O:O,Диализ!E:E,СВОД!C3763,Диализ!G:G,СВОД!E3763)+SUMIFS(Поликлиника!CT:CT,Поликлиника!D:D,СВОД!C3763,Поликлиника!F:F,СВОД!E3763)+SUMIFS('Скорая мед. помощь'!O:O,'Скорая мед. помощь'!E:E,СВОД!C3763,'Скорая мед. помощь'!G:G,СВОД!E3763)+SUMIFS(Услуги!AV:AV,Услуги!D:D,СВОД!C3763,Услуги!F:F,СВОД!E3763)</f>
        <v>0</v>
      </c>
      <c r="O3763" s="302">
        <f>SUMIFS(Сверхбаза!L:L,Сверхбаза!C:C,СВОД!C3763,Сверхбаза!E:E,СВОД!E3763)+SUMIFS(Сверхбаза!M:M,Сверхбаза!C:C,СВОД!C3763,Сверхбаза!E:E,СВОД!E3763)</f>
        <v>0</v>
      </c>
      <c r="P3763" s="276">
        <f>SUMIFS(Сверхбаза!N:N,Сверхбаза!C:C,СВОД!C3763,Сверхбаза!E:E,СВОД!E3763)</f>
        <v>0</v>
      </c>
      <c r="Q3763" s="276">
        <f>SUMIFS(Сверхбаза!P:P,Сверхбаза!C:C,СВОД!C3763,Сверхбаза!E:E,СВОД!E3763)</f>
        <v>0</v>
      </c>
      <c r="R3763" s="276">
        <f>SUMIFS(Сверхбаза!O:O,Сверхбаза!C:C,СВОД!C3763,Сверхбаза!E:E,СВОД!E3763)</f>
        <v>0</v>
      </c>
      <c r="S3763" s="276">
        <f>SUMIFS(Сверхбаза!Q:Q,Сверхбаза!C:C,СВОД!C3763,Сверхбаза!E:E,СВОД!E3763)</f>
        <v>0</v>
      </c>
      <c r="T3763" s="303">
        <f>SUMIFS(Сверхбаза!G:G,Сверхбаза!C:C,СВОД!C3763,Сверхбаза!E:E,СВОД!E3763)</f>
        <v>0</v>
      </c>
    </row>
    <row r="3764" spans="1:20" ht="25.5" outlineLevel="2" x14ac:dyDescent="0.2">
      <c r="A3764" s="288" t="str">
        <f>VLOOKUP(C3764,Округа!B:C,2,FALSE)</f>
        <v>Вне округов</v>
      </c>
      <c r="B3764" s="361">
        <v>509509</v>
      </c>
      <c r="C3764" s="361">
        <v>950901</v>
      </c>
      <c r="D3764" s="5" t="s">
        <v>430</v>
      </c>
      <c r="E3764" s="349">
        <v>7</v>
      </c>
      <c r="F3764" s="350" t="s">
        <v>706</v>
      </c>
      <c r="G3764" s="302">
        <f>SUMIFS('Круглосуточный стационар'!J:J,'Круглосуточный стационар'!D:D,СВОД!C3764,'Круглосуточный стационар'!F:F,СВОД!E3764)/2+SUMIFS(ВМП!J:J,ВМП!D:D,СВОД!C3764,ВМП!F:F,СВОД!E3764)/2+SUMIFS('Дневной стационар'!J:J,'Дневной стационар'!D:D,СВОД!C3764,'Дневной стационар'!F:F,СВОД!E3764)/2+SUMIFS(ЭКО!H:H,ЭКО!D:D,СВОД!C3764,ЭКО!F:F,СВОД!E3764)+SUMIFS(Диализ!J:J,Диализ!E:E,СВОД!C3764,Диализ!G:G,СВОД!E3764)</f>
        <v>0</v>
      </c>
      <c r="H3764" s="276">
        <f>SUMIFS(Поликлиника!H:H,Поликлиника!D:D,СВОД!C3764,Поликлиника!F:F,СВОД!E3764)</f>
        <v>0</v>
      </c>
      <c r="I3764" s="276">
        <f>SUMIFS(Поликлиника!BA:BA,Поликлиника!D:D,СВОД!C3764,Поликлиника!F:F,СВОД!E3764)</f>
        <v>0</v>
      </c>
      <c r="J3764" s="276">
        <f>SUMIFS(Поликлиника!BF:BF,Поликлиника!D:D,СВОД!C3764,Поликлиника!F:F,СВОД!E3764)</f>
        <v>0</v>
      </c>
      <c r="K3764" s="276">
        <f>SUMIFS(Поликлиника!BU:BU,Поликлиника!D:D,СВОД!C3764,Поликлиника!F:F,СВОД!E3764)</f>
        <v>0</v>
      </c>
      <c r="L3764" s="276">
        <f>SUMIFS(Услуги!H:H,Услуги!D:D,СВОД!C3764,Услуги!F:F,СВОД!E3764)+SUMIFS(Услуги!M:M,Услуги!D:D,СВОД!C3764,Услуги!F:F,СВОД!E3764)+SUMIFS(Услуги!R:R,Услуги!D:D,СВОД!C3764,Услуги!F:F,СВОД!E3764)+SUMIFS(Услуги!W:W,Услуги!D:D,СВОД!C3764,Услуги!F:F,СВОД!E3764)+SUMIFS(Услуги!AB:AB,Услуги!D:D,СВОД!C3764,Услуги!F:F,СВОД!E3764)+SUMIFS(Услуги!AG:AG,Услуги!D:D,СВОД!C3764,Услуги!F:F,СВОД!E3764)+SUMIFS(Услуги!AL:AL,Услуги!D:D,СВОД!C3764,Услуги!F:F,СВОД!E3764)+SUMIFS(Услуги!AQ:AQ,Услуги!D:D,СВОД!C3764,Услуги!F:F,СВОД!E3764)</f>
        <v>0</v>
      </c>
      <c r="M3764" s="276">
        <f>SUMIFS('Скорая мед. помощь'!J:J,'Скорая мед. помощь'!E:E,СВОД!C3764,'Скорая мед. помощь'!G:G,СВОД!E3764)</f>
        <v>0</v>
      </c>
      <c r="N3764" s="303">
        <f>SUMIFS('Круглосуточный стационар'!O:O,'Круглосуточный стационар'!D:D,СВОД!C3764,'Круглосуточный стационар'!F:F,СВОД!E3764)+SUMIFS(ВМП!O:O,ВМП!D:D,СВОД!C3764,ВМП!F:F,СВОД!E3764)+SUMIFS('Дневной стационар'!O:O,'Дневной стационар'!D:D,СВОД!C3764,'Дневной стационар'!F:F,СВОД!E3764)+SUMIFS(ЭКО!M:M,ЭКО!D:D,СВОД!C3764,ЭКО!F:F,СВОД!E3764)+SUMIFS(Диализ!O:O,Диализ!E:E,СВОД!C3764,Диализ!G:G,СВОД!E3764)+SUMIFS(Поликлиника!CT:CT,Поликлиника!D:D,СВОД!C3764,Поликлиника!F:F,СВОД!E3764)+SUMIFS('Скорая мед. помощь'!O:O,'Скорая мед. помощь'!E:E,СВОД!C3764,'Скорая мед. помощь'!G:G,СВОД!E3764)+SUMIFS(Услуги!AV:AV,Услуги!D:D,СВОД!C3764,Услуги!F:F,СВОД!E3764)</f>
        <v>0</v>
      </c>
      <c r="O3764" s="302">
        <f>SUMIFS(Сверхбаза!L:L,Сверхбаза!C:C,СВОД!C3764,Сверхбаза!E:E,СВОД!E3764)+SUMIFS(Сверхбаза!M:M,Сверхбаза!C:C,СВОД!C3764,Сверхбаза!E:E,СВОД!E3764)</f>
        <v>0</v>
      </c>
      <c r="P3764" s="276">
        <f>SUMIFS(Сверхбаза!N:N,Сверхбаза!C:C,СВОД!C3764,Сверхбаза!E:E,СВОД!E3764)</f>
        <v>0</v>
      </c>
      <c r="Q3764" s="276">
        <f>SUMIFS(Сверхбаза!P:P,Сверхбаза!C:C,СВОД!C3764,Сверхбаза!E:E,СВОД!E3764)</f>
        <v>0</v>
      </c>
      <c r="R3764" s="276">
        <f>SUMIFS(Сверхбаза!O:O,Сверхбаза!C:C,СВОД!C3764,Сверхбаза!E:E,СВОД!E3764)</f>
        <v>0</v>
      </c>
      <c r="S3764" s="276">
        <f>SUMIFS(Сверхбаза!Q:Q,Сверхбаза!C:C,СВОД!C3764,Сверхбаза!E:E,СВОД!E3764)</f>
        <v>0</v>
      </c>
      <c r="T3764" s="303">
        <f>SUMIFS(Сверхбаза!G:G,Сверхбаза!C:C,СВОД!C3764,Сверхбаза!E:E,СВОД!E3764)</f>
        <v>0</v>
      </c>
    </row>
    <row r="3765" spans="1:20" ht="25.5" outlineLevel="2" x14ac:dyDescent="0.2">
      <c r="A3765" s="288" t="str">
        <f>VLOOKUP(C3765,Округа!B:C,2,FALSE)</f>
        <v>Вне округов</v>
      </c>
      <c r="B3765" s="361">
        <v>509509</v>
      </c>
      <c r="C3765" s="361">
        <v>950901</v>
      </c>
      <c r="D3765" s="5" t="s">
        <v>430</v>
      </c>
      <c r="E3765" s="349">
        <v>70</v>
      </c>
      <c r="F3765" s="350" t="s">
        <v>707</v>
      </c>
      <c r="G3765" s="302">
        <f>SUMIFS('Круглосуточный стационар'!J:J,'Круглосуточный стационар'!D:D,СВОД!C3765,'Круглосуточный стационар'!F:F,СВОД!E3765)/2+SUMIFS(ВМП!J:J,ВМП!D:D,СВОД!C3765,ВМП!F:F,СВОД!E3765)/2+SUMIFS('Дневной стационар'!J:J,'Дневной стационар'!D:D,СВОД!C3765,'Дневной стационар'!F:F,СВОД!E3765)/2+SUMIFS(ЭКО!H:H,ЭКО!D:D,СВОД!C3765,ЭКО!F:F,СВОД!E3765)+SUMIFS(Диализ!J:J,Диализ!E:E,СВОД!C3765,Диализ!G:G,СВОД!E3765)</f>
        <v>0</v>
      </c>
      <c r="H3765" s="276">
        <f>SUMIFS(Поликлиника!H:H,Поликлиника!D:D,СВОД!C3765,Поликлиника!F:F,СВОД!E3765)</f>
        <v>0</v>
      </c>
      <c r="I3765" s="276">
        <f>SUMIFS(Поликлиника!BA:BA,Поликлиника!D:D,СВОД!C3765,Поликлиника!F:F,СВОД!E3765)</f>
        <v>0</v>
      </c>
      <c r="J3765" s="276">
        <f>SUMIFS(Поликлиника!BF:BF,Поликлиника!D:D,СВОД!C3765,Поликлиника!F:F,СВОД!E3765)</f>
        <v>0</v>
      </c>
      <c r="K3765" s="276">
        <f>SUMIFS(Поликлиника!BU:BU,Поликлиника!D:D,СВОД!C3765,Поликлиника!F:F,СВОД!E3765)</f>
        <v>0</v>
      </c>
      <c r="L3765" s="276">
        <f>SUMIFS(Услуги!H:H,Услуги!D:D,СВОД!C3765,Услуги!F:F,СВОД!E3765)+SUMIFS(Услуги!M:M,Услуги!D:D,СВОД!C3765,Услуги!F:F,СВОД!E3765)+SUMIFS(Услуги!R:R,Услуги!D:D,СВОД!C3765,Услуги!F:F,СВОД!E3765)+SUMIFS(Услуги!W:W,Услуги!D:D,СВОД!C3765,Услуги!F:F,СВОД!E3765)+SUMIFS(Услуги!AB:AB,Услуги!D:D,СВОД!C3765,Услуги!F:F,СВОД!E3765)+SUMIFS(Услуги!AG:AG,Услуги!D:D,СВОД!C3765,Услуги!F:F,СВОД!E3765)+SUMIFS(Услуги!AL:AL,Услуги!D:D,СВОД!C3765,Услуги!F:F,СВОД!E3765)+SUMIFS(Услуги!AQ:AQ,Услуги!D:D,СВОД!C3765,Услуги!F:F,СВОД!E3765)</f>
        <v>0</v>
      </c>
      <c r="M3765" s="276">
        <f>SUMIFS('Скорая мед. помощь'!J:J,'Скорая мед. помощь'!E:E,СВОД!C3765,'Скорая мед. помощь'!G:G,СВОД!E3765)</f>
        <v>0</v>
      </c>
      <c r="N3765" s="303">
        <f>SUMIFS('Круглосуточный стационар'!O:O,'Круглосуточный стационар'!D:D,СВОД!C3765,'Круглосуточный стационар'!F:F,СВОД!E3765)+SUMIFS(ВМП!O:O,ВМП!D:D,СВОД!C3765,ВМП!F:F,СВОД!E3765)+SUMIFS('Дневной стационар'!O:O,'Дневной стационар'!D:D,СВОД!C3765,'Дневной стационар'!F:F,СВОД!E3765)+SUMIFS(ЭКО!M:M,ЭКО!D:D,СВОД!C3765,ЭКО!F:F,СВОД!E3765)+SUMIFS(Диализ!O:O,Диализ!E:E,СВОД!C3765,Диализ!G:G,СВОД!E3765)+SUMIFS(Поликлиника!CT:CT,Поликлиника!D:D,СВОД!C3765,Поликлиника!F:F,СВОД!E3765)+SUMIFS('Скорая мед. помощь'!O:O,'Скорая мед. помощь'!E:E,СВОД!C3765,'Скорая мед. помощь'!G:G,СВОД!E3765)+SUMIFS(Услуги!AV:AV,Услуги!D:D,СВОД!C3765,Услуги!F:F,СВОД!E3765)</f>
        <v>0</v>
      </c>
      <c r="O3765" s="302">
        <f>SUMIFS(Сверхбаза!L:L,Сверхбаза!C:C,СВОД!C3765,Сверхбаза!E:E,СВОД!E3765)+SUMIFS(Сверхбаза!M:M,Сверхбаза!C:C,СВОД!C3765,Сверхбаза!E:E,СВОД!E3765)</f>
        <v>0</v>
      </c>
      <c r="P3765" s="276">
        <f>SUMIFS(Сверхбаза!N:N,Сверхбаза!C:C,СВОД!C3765,Сверхбаза!E:E,СВОД!E3765)</f>
        <v>0</v>
      </c>
      <c r="Q3765" s="276">
        <f>SUMIFS(Сверхбаза!P:P,Сверхбаза!C:C,СВОД!C3765,Сверхбаза!E:E,СВОД!E3765)</f>
        <v>0</v>
      </c>
      <c r="R3765" s="276">
        <f>SUMIFS(Сверхбаза!O:O,Сверхбаза!C:C,СВОД!C3765,Сверхбаза!E:E,СВОД!E3765)</f>
        <v>0</v>
      </c>
      <c r="S3765" s="276">
        <f>SUMIFS(Сверхбаза!Q:Q,Сверхбаза!C:C,СВОД!C3765,Сверхбаза!E:E,СВОД!E3765)</f>
        <v>0</v>
      </c>
      <c r="T3765" s="303">
        <f>SUMIFS(Сверхбаза!G:G,Сверхбаза!C:C,СВОД!C3765,Сверхбаза!E:E,СВОД!E3765)</f>
        <v>0</v>
      </c>
    </row>
    <row r="3766" spans="1:20" ht="25.5" outlineLevel="2" x14ac:dyDescent="0.2">
      <c r="A3766" s="288" t="str">
        <f>VLOOKUP(C3766,Округа!B:C,2,FALSE)</f>
        <v>Вне округов</v>
      </c>
      <c r="B3766" s="361">
        <v>509509</v>
      </c>
      <c r="C3766" s="361">
        <v>950901</v>
      </c>
      <c r="D3766" s="5" t="s">
        <v>430</v>
      </c>
      <c r="E3766" s="349">
        <v>94</v>
      </c>
      <c r="F3766" s="350" t="s">
        <v>157</v>
      </c>
      <c r="G3766" s="302">
        <f>SUMIFS('Круглосуточный стационар'!J:J,'Круглосуточный стационар'!D:D,СВОД!C3766,'Круглосуточный стационар'!F:F,СВОД!E3766)/2+SUMIFS(ВМП!J:J,ВМП!D:D,СВОД!C3766,ВМП!F:F,СВОД!E3766)/2+SUMIFS('Дневной стационар'!J:J,'Дневной стационар'!D:D,СВОД!C3766,'Дневной стационар'!F:F,СВОД!E3766)/2+SUMIFS(ЭКО!H:H,ЭКО!D:D,СВОД!C3766,ЭКО!F:F,СВОД!E3766)+SUMIFS(Диализ!J:J,Диализ!E:E,СВОД!C3766,Диализ!G:G,СВОД!E3766)</f>
        <v>0</v>
      </c>
      <c r="H3766" s="276">
        <f>SUMIFS(Поликлиника!H:H,Поликлиника!D:D,СВОД!C3766,Поликлиника!F:F,СВОД!E3766)</f>
        <v>0</v>
      </c>
      <c r="I3766" s="276">
        <f>SUMIFS(Поликлиника!BA:BA,Поликлиника!D:D,СВОД!C3766,Поликлиника!F:F,СВОД!E3766)</f>
        <v>0</v>
      </c>
      <c r="J3766" s="276">
        <f>SUMIFS(Поликлиника!BF:BF,Поликлиника!D:D,СВОД!C3766,Поликлиника!F:F,СВОД!E3766)</f>
        <v>0</v>
      </c>
      <c r="K3766" s="276">
        <f>SUMIFS(Поликлиника!BU:BU,Поликлиника!D:D,СВОД!C3766,Поликлиника!F:F,СВОД!E3766)</f>
        <v>0</v>
      </c>
      <c r="L3766" s="276">
        <f>SUMIFS(Услуги!H:H,Услуги!D:D,СВОД!C3766,Услуги!F:F,СВОД!E3766)+SUMIFS(Услуги!M:M,Услуги!D:D,СВОД!C3766,Услуги!F:F,СВОД!E3766)+SUMIFS(Услуги!R:R,Услуги!D:D,СВОД!C3766,Услуги!F:F,СВОД!E3766)+SUMIFS(Услуги!W:W,Услуги!D:D,СВОД!C3766,Услуги!F:F,СВОД!E3766)+SUMIFS(Услуги!AB:AB,Услуги!D:D,СВОД!C3766,Услуги!F:F,СВОД!E3766)+SUMIFS(Услуги!AG:AG,Услуги!D:D,СВОД!C3766,Услуги!F:F,СВОД!E3766)+SUMIFS(Услуги!AL:AL,Услуги!D:D,СВОД!C3766,Услуги!F:F,СВОД!E3766)+SUMIFS(Услуги!AQ:AQ,Услуги!D:D,СВОД!C3766,Услуги!F:F,СВОД!E3766)</f>
        <v>0</v>
      </c>
      <c r="M3766" s="276">
        <f>SUMIFS('Скорая мед. помощь'!J:J,'Скорая мед. помощь'!E:E,СВОД!C3766,'Скорая мед. помощь'!G:G,СВОД!E3766)</f>
        <v>0</v>
      </c>
      <c r="N3766" s="303">
        <f>SUMIFS('Круглосуточный стационар'!O:O,'Круглосуточный стационар'!D:D,СВОД!C3766,'Круглосуточный стационар'!F:F,СВОД!E3766)+SUMIFS(ВМП!O:O,ВМП!D:D,СВОД!C3766,ВМП!F:F,СВОД!E3766)+SUMIFS('Дневной стационар'!O:O,'Дневной стационар'!D:D,СВОД!C3766,'Дневной стационар'!F:F,СВОД!E3766)+SUMIFS(ЭКО!M:M,ЭКО!D:D,СВОД!C3766,ЭКО!F:F,СВОД!E3766)+SUMIFS(Диализ!O:O,Диализ!E:E,СВОД!C3766,Диализ!G:G,СВОД!E3766)+SUMIFS(Поликлиника!CT:CT,Поликлиника!D:D,СВОД!C3766,Поликлиника!F:F,СВОД!E3766)+SUMIFS('Скорая мед. помощь'!O:O,'Скорая мед. помощь'!E:E,СВОД!C3766,'Скорая мед. помощь'!G:G,СВОД!E3766)+SUMIFS(Услуги!AV:AV,Услуги!D:D,СВОД!C3766,Услуги!F:F,СВОД!E3766)</f>
        <v>0</v>
      </c>
      <c r="O3766" s="302">
        <f>SUMIFS(Сверхбаза!L:L,Сверхбаза!C:C,СВОД!C3766,Сверхбаза!E:E,СВОД!E3766)+SUMIFS(Сверхбаза!M:M,Сверхбаза!C:C,СВОД!C3766,Сверхбаза!E:E,СВОД!E3766)</f>
        <v>0</v>
      </c>
      <c r="P3766" s="276">
        <f>SUMIFS(Сверхбаза!N:N,Сверхбаза!C:C,СВОД!C3766,Сверхбаза!E:E,СВОД!E3766)</f>
        <v>0</v>
      </c>
      <c r="Q3766" s="276">
        <f>SUMIFS(Сверхбаза!P:P,Сверхбаза!C:C,СВОД!C3766,Сверхбаза!E:E,СВОД!E3766)</f>
        <v>0</v>
      </c>
      <c r="R3766" s="276">
        <f>SUMIFS(Сверхбаза!O:O,Сверхбаза!C:C,СВОД!C3766,Сверхбаза!E:E,СВОД!E3766)</f>
        <v>0</v>
      </c>
      <c r="S3766" s="276">
        <f>SUMIFS(Сверхбаза!Q:Q,Сверхбаза!C:C,СВОД!C3766,Сверхбаза!E:E,СВОД!E3766)</f>
        <v>0</v>
      </c>
      <c r="T3766" s="303">
        <f>SUMIFS(Сверхбаза!G:G,Сверхбаза!C:C,СВОД!C3766,Сверхбаза!E:E,СВОД!E3766)</f>
        <v>0</v>
      </c>
    </row>
    <row r="3767" spans="1:20" outlineLevel="1" x14ac:dyDescent="0.2">
      <c r="A3767" s="289"/>
      <c r="B3767" s="279"/>
      <c r="C3767" s="279" t="str">
        <f>CONCATENATE(C3766," ","Итог")</f>
        <v>950901 Итог</v>
      </c>
      <c r="D3767" s="280"/>
      <c r="E3767" s="351"/>
      <c r="F3767" s="352"/>
      <c r="G3767" s="304"/>
      <c r="H3767" s="281"/>
      <c r="I3767" s="281"/>
      <c r="J3767" s="281"/>
      <c r="K3767" s="281"/>
      <c r="L3767" s="281"/>
      <c r="M3767" s="281"/>
      <c r="N3767" s="305">
        <f>SUBTOTAL(9,N3759:N3766)</f>
        <v>1045.5921000000001</v>
      </c>
      <c r="O3767" s="304"/>
      <c r="P3767" s="281"/>
      <c r="Q3767" s="281"/>
      <c r="R3767" s="281"/>
      <c r="S3767" s="281"/>
      <c r="T3767" s="305">
        <f>SUBTOTAL(9,T3759:T3766)</f>
        <v>0</v>
      </c>
    </row>
    <row r="3768" spans="1:20" ht="38.25" outlineLevel="2" x14ac:dyDescent="0.2">
      <c r="A3768" s="287" t="str">
        <f>VLOOKUP(C3768,Округа!B:C,2,FALSE)</f>
        <v>Вне округов</v>
      </c>
      <c r="B3768" s="8">
        <v>509510</v>
      </c>
      <c r="C3768" s="8">
        <v>951001</v>
      </c>
      <c r="D3768" s="9" t="s">
        <v>453</v>
      </c>
      <c r="E3768" s="347">
        <v>1</v>
      </c>
      <c r="F3768" s="348" t="s">
        <v>12</v>
      </c>
      <c r="G3768" s="300">
        <f>SUMIFS('Круглосуточный стационар'!J:J,'Круглосуточный стационар'!D:D,СВОД!C3768,'Круглосуточный стационар'!F:F,СВОД!E3768)/2+SUMIFS(ВМП!J:J,ВМП!D:D,СВОД!C3768,ВМП!F:F,СВОД!E3768)/2+SUMIFS('Дневной стационар'!J:J,'Дневной стационар'!D:D,СВОД!C3768,'Дневной стационар'!F:F,СВОД!E3768)/2+SUMIFS(ЭКО!H:H,ЭКО!D:D,СВОД!C3768,ЭКО!F:F,СВОД!E3768)+SUMIFS(Диализ!J:J,Диализ!E:E,СВОД!C3768,Диализ!G:G,СВОД!E3768)</f>
        <v>350</v>
      </c>
      <c r="H3768" s="278">
        <f>SUMIFS(Поликлиника!H:H,Поликлиника!D:D,СВОД!C3768,Поликлиника!F:F,СВОД!E3768)</f>
        <v>0</v>
      </c>
      <c r="I3768" s="278">
        <f>SUMIFS(Поликлиника!BA:BA,Поликлиника!D:D,СВОД!C3768,Поликлиника!F:F,СВОД!E3768)</f>
        <v>0</v>
      </c>
      <c r="J3768" s="278">
        <f>SUMIFS(Поликлиника!BF:BF,Поликлиника!D:D,СВОД!C3768,Поликлиника!F:F,СВОД!E3768)</f>
        <v>0</v>
      </c>
      <c r="K3768" s="278">
        <f>SUMIFS(Поликлиника!BU:BU,Поликлиника!D:D,СВОД!C3768,Поликлиника!F:F,СВОД!E3768)</f>
        <v>0</v>
      </c>
      <c r="L3768" s="278">
        <f>SUMIFS(Услуги!H:H,Услуги!D:D,СВОД!C3768,Услуги!F:F,СВОД!E3768)+SUMIFS(Услуги!M:M,Услуги!D:D,СВОД!C3768,Услуги!F:F,СВОД!E3768)+SUMIFS(Услуги!R:R,Услуги!D:D,СВОД!C3768,Услуги!F:F,СВОД!E3768)+SUMIFS(Услуги!W:W,Услуги!D:D,СВОД!C3768,Услуги!F:F,СВОД!E3768)+SUMIFS(Услуги!AB:AB,Услуги!D:D,СВОД!C3768,Услуги!F:F,СВОД!E3768)+SUMIFS(Услуги!AG:AG,Услуги!D:D,СВОД!C3768,Услуги!F:F,СВОД!E3768)+SUMIFS(Услуги!AL:AL,Услуги!D:D,СВОД!C3768,Услуги!F:F,СВОД!E3768)+SUMIFS(Услуги!AQ:AQ,Услуги!D:D,СВОД!C3768,Услуги!F:F,СВОД!E3768)</f>
        <v>0</v>
      </c>
      <c r="M3768" s="278">
        <f>SUMIFS('Скорая мед. помощь'!J:J,'Скорая мед. помощь'!E:E,СВОД!C3768,'Скорая мед. помощь'!G:G,СВОД!E3768)</f>
        <v>0</v>
      </c>
      <c r="N3768" s="301">
        <f>SUMIFS('Круглосуточный стационар'!O:O,'Круглосуточный стационар'!D:D,СВОД!C3768,'Круглосуточный стационар'!F:F,СВОД!E3768)+SUMIFS(ВМП!O:O,ВМП!D:D,СВОД!C3768,ВМП!F:F,СВОД!E3768)+SUMIFS('Дневной стационар'!O:O,'Дневной стационар'!D:D,СВОД!C3768,'Дневной стационар'!F:F,СВОД!E3768)+SUMIFS(ЭКО!M:M,ЭКО!D:D,СВОД!C3768,ЭКО!F:F,СВОД!E3768)+SUMIFS(Диализ!O:O,Диализ!E:E,СВОД!C3768,Диализ!G:G,СВОД!E3768)+SUMIFS(Поликлиника!CT:CT,Поликлиника!D:D,СВОД!C3768,Поликлиника!F:F,СВОД!E3768)+SUMIFS('Скорая мед. помощь'!O:O,'Скорая мед. помощь'!E:E,СВОД!C3768,'Скорая мед. помощь'!G:G,СВОД!E3768)+SUMIFS(Услуги!AV:AV,Услуги!D:D,СВОД!C3768,Услуги!F:F,СВОД!E3768)</f>
        <v>15920.114992499988</v>
      </c>
      <c r="O3768" s="300">
        <f>SUMIFS(Сверхбаза!L:L,Сверхбаза!C:C,СВОД!C3768,Сверхбаза!E:E,СВОД!E3768)+SUMIFS(Сверхбаза!M:M,Сверхбаза!C:C,СВОД!C3768,Сверхбаза!E:E,СВОД!E3768)</f>
        <v>0</v>
      </c>
      <c r="P3768" s="278">
        <f>SUMIFS(Сверхбаза!N:N,Сверхбаза!C:C,СВОД!C3768,Сверхбаза!E:E,СВОД!E3768)</f>
        <v>0</v>
      </c>
      <c r="Q3768" s="278">
        <f>SUMIFS(Сверхбаза!P:P,Сверхбаза!C:C,СВОД!C3768,Сверхбаза!E:E,СВОД!E3768)</f>
        <v>0</v>
      </c>
      <c r="R3768" s="278">
        <f>SUMIFS(Сверхбаза!O:O,Сверхбаза!C:C,СВОД!C3768,Сверхбаза!E:E,СВОД!E3768)</f>
        <v>0</v>
      </c>
      <c r="S3768" s="278">
        <f>SUMIFS(Сверхбаза!Q:Q,Сверхбаза!C:C,СВОД!C3768,Сверхбаза!E:E,СВОД!E3768)</f>
        <v>0</v>
      </c>
      <c r="T3768" s="301">
        <f>SUMIFS(Сверхбаза!G:G,Сверхбаза!C:C,СВОД!C3768,Сверхбаза!E:E,СВОД!E3768)</f>
        <v>0</v>
      </c>
    </row>
    <row r="3769" spans="1:20" ht="38.25" outlineLevel="2" x14ac:dyDescent="0.2">
      <c r="A3769" s="288" t="str">
        <f>VLOOKUP(C3769,Округа!B:C,2,FALSE)</f>
        <v>Вне округов</v>
      </c>
      <c r="B3769" s="361">
        <v>509510</v>
      </c>
      <c r="C3769" s="361">
        <v>951001</v>
      </c>
      <c r="D3769" s="5" t="s">
        <v>453</v>
      </c>
      <c r="E3769" s="349">
        <v>13</v>
      </c>
      <c r="F3769" s="350" t="s">
        <v>704</v>
      </c>
      <c r="G3769" s="302">
        <f>SUMIFS('Круглосуточный стационар'!J:J,'Круглосуточный стационар'!D:D,СВОД!C3769,'Круглосуточный стационар'!F:F,СВОД!E3769)/2+SUMIFS(ВМП!J:J,ВМП!D:D,СВОД!C3769,ВМП!F:F,СВОД!E3769)/2+SUMIFS('Дневной стационар'!J:J,'Дневной стационар'!D:D,СВОД!C3769,'Дневной стационар'!F:F,СВОД!E3769)/2+SUMIFS(ЭКО!H:H,ЭКО!D:D,СВОД!C3769,ЭКО!F:F,СВОД!E3769)+SUMIFS(Диализ!J:J,Диализ!E:E,СВОД!C3769,Диализ!G:G,СВОД!E3769)</f>
        <v>5</v>
      </c>
      <c r="H3769" s="276">
        <f>SUMIFS(Поликлиника!H:H,Поликлиника!D:D,СВОД!C3769,Поликлиника!F:F,СВОД!E3769)</f>
        <v>0</v>
      </c>
      <c r="I3769" s="276">
        <f>SUMIFS(Поликлиника!BA:BA,Поликлиника!D:D,СВОД!C3769,Поликлиника!F:F,СВОД!E3769)</f>
        <v>0</v>
      </c>
      <c r="J3769" s="276">
        <f>SUMIFS(Поликлиника!BF:BF,Поликлиника!D:D,СВОД!C3769,Поликлиника!F:F,СВОД!E3769)</f>
        <v>0</v>
      </c>
      <c r="K3769" s="276">
        <f>SUMIFS(Поликлиника!BU:BU,Поликлиника!D:D,СВОД!C3769,Поликлиника!F:F,СВОД!E3769)</f>
        <v>0</v>
      </c>
      <c r="L3769" s="276">
        <f>SUMIFS(Услуги!H:H,Услуги!D:D,СВОД!C3769,Услуги!F:F,СВОД!E3769)+SUMIFS(Услуги!M:M,Услуги!D:D,СВОД!C3769,Услуги!F:F,СВОД!E3769)+SUMIFS(Услуги!R:R,Услуги!D:D,СВОД!C3769,Услуги!F:F,СВОД!E3769)+SUMIFS(Услуги!W:W,Услуги!D:D,СВОД!C3769,Услуги!F:F,СВОД!E3769)+SUMIFS(Услуги!AB:AB,Услуги!D:D,СВОД!C3769,Услуги!F:F,СВОД!E3769)+SUMIFS(Услуги!AG:AG,Услуги!D:D,СВОД!C3769,Услуги!F:F,СВОД!E3769)+SUMIFS(Услуги!AL:AL,Услуги!D:D,СВОД!C3769,Услуги!F:F,СВОД!E3769)+SUMIFS(Услуги!AQ:AQ,Услуги!D:D,СВОД!C3769,Услуги!F:F,СВОД!E3769)</f>
        <v>0</v>
      </c>
      <c r="M3769" s="276">
        <f>SUMIFS('Скорая мед. помощь'!J:J,'Скорая мед. помощь'!E:E,СВОД!C3769,'Скорая мед. помощь'!G:G,СВОД!E3769)</f>
        <v>0</v>
      </c>
      <c r="N3769" s="303">
        <f>SUMIFS('Круглосуточный стационар'!O:O,'Круглосуточный стационар'!D:D,СВОД!C3769,'Круглосуточный стационар'!F:F,СВОД!E3769)+SUMIFS(ВМП!O:O,ВМП!D:D,СВОД!C3769,ВМП!F:F,СВОД!E3769)+SUMIFS('Дневной стационар'!O:O,'Дневной стационар'!D:D,СВОД!C3769,'Дневной стационар'!F:F,СВОД!E3769)+SUMIFS(ЭКО!M:M,ЭКО!D:D,СВОД!C3769,ЭКО!F:F,СВОД!E3769)+SUMIFS(Диализ!O:O,Диализ!E:E,СВОД!C3769,Диализ!G:G,СВОД!E3769)+SUMIFS(Поликлиника!CT:CT,Поликлиника!D:D,СВОД!C3769,Поликлиника!F:F,СВОД!E3769)+SUMIFS('Скорая мед. помощь'!O:O,'Скорая мед. помощь'!E:E,СВОД!C3769,'Скорая мед. помощь'!G:G,СВОД!E3769)+SUMIFS(Услуги!AV:AV,Услуги!D:D,СВОД!C3769,Услуги!F:F,СВОД!E3769)</f>
        <v>882.20940000000007</v>
      </c>
      <c r="O3769" s="302">
        <f>SUMIFS(Сверхбаза!L:L,Сверхбаза!C:C,СВОД!C3769,Сверхбаза!E:E,СВОД!E3769)+SUMIFS(Сверхбаза!M:M,Сверхбаза!C:C,СВОД!C3769,Сверхбаза!E:E,СВОД!E3769)</f>
        <v>0</v>
      </c>
      <c r="P3769" s="276">
        <f>SUMIFS(Сверхбаза!N:N,Сверхбаза!C:C,СВОД!C3769,Сверхбаза!E:E,СВОД!E3769)</f>
        <v>0</v>
      </c>
      <c r="Q3769" s="276">
        <f>SUMIFS(Сверхбаза!P:P,Сверхбаза!C:C,СВОД!C3769,Сверхбаза!E:E,СВОД!E3769)</f>
        <v>0</v>
      </c>
      <c r="R3769" s="276">
        <f>SUMIFS(Сверхбаза!O:O,Сверхбаза!C:C,СВОД!C3769,Сверхбаза!E:E,СВОД!E3769)</f>
        <v>0</v>
      </c>
      <c r="S3769" s="276">
        <f>SUMIFS(Сверхбаза!Q:Q,Сверхбаза!C:C,СВОД!C3769,Сверхбаза!E:E,СВОД!E3769)</f>
        <v>0</v>
      </c>
      <c r="T3769" s="303">
        <f>SUMIFS(Сверхбаза!G:G,Сверхбаза!C:C,СВОД!C3769,Сверхбаза!E:E,СВОД!E3769)</f>
        <v>0</v>
      </c>
    </row>
    <row r="3770" spans="1:20" ht="38.25" outlineLevel="2" x14ac:dyDescent="0.2">
      <c r="A3770" s="288" t="str">
        <f>VLOOKUP(C3770,Округа!B:C,2,FALSE)</f>
        <v>Вне округов</v>
      </c>
      <c r="B3770" s="361">
        <v>509510</v>
      </c>
      <c r="C3770" s="361">
        <v>951001</v>
      </c>
      <c r="D3770" s="5" t="s">
        <v>453</v>
      </c>
      <c r="E3770" s="349">
        <v>2</v>
      </c>
      <c r="F3770" s="350" t="s">
        <v>173</v>
      </c>
      <c r="G3770" s="302">
        <f>SUMIFS('Круглосуточный стационар'!J:J,'Круглосуточный стационар'!D:D,СВОД!C3770,'Круглосуточный стационар'!F:F,СВОД!E3770)/2+SUMIFS(ВМП!J:J,ВМП!D:D,СВОД!C3770,ВМП!F:F,СВОД!E3770)/2+SUMIFS('Дневной стационар'!J:J,'Дневной стационар'!D:D,СВОД!C3770,'Дневной стационар'!F:F,СВОД!E3770)/2+SUMIFS(ЭКО!H:H,ЭКО!D:D,СВОД!C3770,ЭКО!F:F,СВОД!E3770)+SUMIFS(Диализ!J:J,Диализ!E:E,СВОД!C3770,Диализ!G:G,СВОД!E3770)</f>
        <v>0</v>
      </c>
      <c r="H3770" s="276">
        <f>SUMIFS(Поликлиника!H:H,Поликлиника!D:D,СВОД!C3770,Поликлиника!F:F,СВОД!E3770)</f>
        <v>0</v>
      </c>
      <c r="I3770" s="276">
        <f>SUMIFS(Поликлиника!BA:BA,Поликлиника!D:D,СВОД!C3770,Поликлиника!F:F,СВОД!E3770)</f>
        <v>0</v>
      </c>
      <c r="J3770" s="276">
        <f>SUMIFS(Поликлиника!BF:BF,Поликлиника!D:D,СВОД!C3770,Поликлиника!F:F,СВОД!E3770)</f>
        <v>0</v>
      </c>
      <c r="K3770" s="276">
        <f>SUMIFS(Поликлиника!BU:BU,Поликлиника!D:D,СВОД!C3770,Поликлиника!F:F,СВОД!E3770)</f>
        <v>0</v>
      </c>
      <c r="L3770" s="276">
        <f>SUMIFS(Услуги!H:H,Услуги!D:D,СВОД!C3770,Услуги!F:F,СВОД!E3770)+SUMIFS(Услуги!M:M,Услуги!D:D,СВОД!C3770,Услуги!F:F,СВОД!E3770)+SUMIFS(Услуги!R:R,Услуги!D:D,СВОД!C3770,Услуги!F:F,СВОД!E3770)+SUMIFS(Услуги!W:W,Услуги!D:D,СВОД!C3770,Услуги!F:F,СВОД!E3770)+SUMIFS(Услуги!AB:AB,Услуги!D:D,СВОД!C3770,Услуги!F:F,СВОД!E3770)+SUMIFS(Услуги!AG:AG,Услуги!D:D,СВОД!C3770,Услуги!F:F,СВОД!E3770)+SUMIFS(Услуги!AL:AL,Услуги!D:D,СВОД!C3770,Услуги!F:F,СВОД!E3770)+SUMIFS(Услуги!AQ:AQ,Услуги!D:D,СВОД!C3770,Услуги!F:F,СВОД!E3770)</f>
        <v>0</v>
      </c>
      <c r="M3770" s="276">
        <f>SUMIFS('Скорая мед. помощь'!J:J,'Скорая мед. помощь'!E:E,СВОД!C3770,'Скорая мед. помощь'!G:G,СВОД!E3770)</f>
        <v>0</v>
      </c>
      <c r="N3770" s="303">
        <f>SUMIFS('Круглосуточный стационар'!O:O,'Круглосуточный стационар'!D:D,СВОД!C3770,'Круглосуточный стационар'!F:F,СВОД!E3770)+SUMIFS(ВМП!O:O,ВМП!D:D,СВОД!C3770,ВМП!F:F,СВОД!E3770)+SUMIFS('Дневной стационар'!O:O,'Дневной стационар'!D:D,СВОД!C3770,'Дневной стационар'!F:F,СВОД!E3770)+SUMIFS(ЭКО!M:M,ЭКО!D:D,СВОД!C3770,ЭКО!F:F,СВОД!E3770)+SUMIFS(Диализ!O:O,Диализ!E:E,СВОД!C3770,Диализ!G:G,СВОД!E3770)+SUMIFS(Поликлиника!CT:CT,Поликлиника!D:D,СВОД!C3770,Поликлиника!F:F,СВОД!E3770)+SUMIFS('Скорая мед. помощь'!O:O,'Скорая мед. помощь'!E:E,СВОД!C3770,'Скорая мед. помощь'!G:G,СВОД!E3770)+SUMIFS(Услуги!AV:AV,Услуги!D:D,СВОД!C3770,Услуги!F:F,СВОД!E3770)</f>
        <v>0</v>
      </c>
      <c r="O3770" s="302">
        <f>SUMIFS(Сверхбаза!L:L,Сверхбаза!C:C,СВОД!C3770,Сверхбаза!E:E,СВОД!E3770)+SUMIFS(Сверхбаза!M:M,Сверхбаза!C:C,СВОД!C3770,Сверхбаза!E:E,СВОД!E3770)</f>
        <v>0</v>
      </c>
      <c r="P3770" s="276">
        <f>SUMIFS(Сверхбаза!N:N,Сверхбаза!C:C,СВОД!C3770,Сверхбаза!E:E,СВОД!E3770)</f>
        <v>0</v>
      </c>
      <c r="Q3770" s="276">
        <f>SUMIFS(Сверхбаза!P:P,Сверхбаза!C:C,СВОД!C3770,Сверхбаза!E:E,СВОД!E3770)</f>
        <v>0</v>
      </c>
      <c r="R3770" s="276">
        <f>SUMIFS(Сверхбаза!O:O,Сверхбаза!C:C,СВОД!C3770,Сверхбаза!E:E,СВОД!E3770)</f>
        <v>0</v>
      </c>
      <c r="S3770" s="276">
        <f>SUMIFS(Сверхбаза!Q:Q,Сверхбаза!C:C,СВОД!C3770,Сверхбаза!E:E,СВОД!E3770)</f>
        <v>0</v>
      </c>
      <c r="T3770" s="303">
        <f>SUMIFS(Сверхбаза!G:G,Сверхбаза!C:C,СВОД!C3770,Сверхбаза!E:E,СВОД!E3770)</f>
        <v>0</v>
      </c>
    </row>
    <row r="3771" spans="1:20" ht="38.25" outlineLevel="2" x14ac:dyDescent="0.2">
      <c r="A3771" s="288" t="str">
        <f>VLOOKUP(C3771,Округа!B:C,2,FALSE)</f>
        <v>Вне округов</v>
      </c>
      <c r="B3771" s="361">
        <v>509510</v>
      </c>
      <c r="C3771" s="361">
        <v>951001</v>
      </c>
      <c r="D3771" s="5" t="s">
        <v>453</v>
      </c>
      <c r="E3771" s="349">
        <v>6</v>
      </c>
      <c r="F3771" s="350" t="s">
        <v>705</v>
      </c>
      <c r="G3771" s="302">
        <f>SUMIFS('Круглосуточный стационар'!J:J,'Круглосуточный стационар'!D:D,СВОД!C3771,'Круглосуточный стационар'!F:F,СВОД!E3771)/2+SUMIFS(ВМП!J:J,ВМП!D:D,СВОД!C3771,ВМП!F:F,СВОД!E3771)/2+SUMIFS('Дневной стационар'!J:J,'Дневной стационар'!D:D,СВОД!C3771,'Дневной стационар'!F:F,СВОД!E3771)/2+SUMIFS(ЭКО!H:H,ЭКО!D:D,СВОД!C3771,ЭКО!F:F,СВОД!E3771)+SUMIFS(Диализ!J:J,Диализ!E:E,СВОД!C3771,Диализ!G:G,СВОД!E3771)</f>
        <v>0</v>
      </c>
      <c r="H3771" s="276">
        <f>SUMIFS(Поликлиника!H:H,Поликлиника!D:D,СВОД!C3771,Поликлиника!F:F,СВОД!E3771)</f>
        <v>0</v>
      </c>
      <c r="I3771" s="276">
        <f>SUMIFS(Поликлиника!BA:BA,Поликлиника!D:D,СВОД!C3771,Поликлиника!F:F,СВОД!E3771)</f>
        <v>0</v>
      </c>
      <c r="J3771" s="276">
        <f>SUMIFS(Поликлиника!BF:BF,Поликлиника!D:D,СВОД!C3771,Поликлиника!F:F,СВОД!E3771)</f>
        <v>0</v>
      </c>
      <c r="K3771" s="276">
        <f>SUMIFS(Поликлиника!BU:BU,Поликлиника!D:D,СВОД!C3771,Поликлиника!F:F,СВОД!E3771)</f>
        <v>0</v>
      </c>
      <c r="L3771" s="276">
        <f>SUMIFS(Услуги!H:H,Услуги!D:D,СВОД!C3771,Услуги!F:F,СВОД!E3771)+SUMIFS(Услуги!M:M,Услуги!D:D,СВОД!C3771,Услуги!F:F,СВОД!E3771)+SUMIFS(Услуги!R:R,Услуги!D:D,СВОД!C3771,Услуги!F:F,СВОД!E3771)+SUMIFS(Услуги!W:W,Услуги!D:D,СВОД!C3771,Услуги!F:F,СВОД!E3771)+SUMIFS(Услуги!AB:AB,Услуги!D:D,СВОД!C3771,Услуги!F:F,СВОД!E3771)+SUMIFS(Услуги!AG:AG,Услуги!D:D,СВОД!C3771,Услуги!F:F,СВОД!E3771)+SUMIFS(Услуги!AL:AL,Услуги!D:D,СВОД!C3771,Услуги!F:F,СВОД!E3771)+SUMIFS(Услуги!AQ:AQ,Услуги!D:D,СВОД!C3771,Услуги!F:F,СВОД!E3771)</f>
        <v>0</v>
      </c>
      <c r="M3771" s="276">
        <f>SUMIFS('Скорая мед. помощь'!J:J,'Скорая мед. помощь'!E:E,СВОД!C3771,'Скорая мед. помощь'!G:G,СВОД!E3771)</f>
        <v>0</v>
      </c>
      <c r="N3771" s="303">
        <f>SUMIFS('Круглосуточный стационар'!O:O,'Круглосуточный стационар'!D:D,СВОД!C3771,'Круглосуточный стационар'!F:F,СВОД!E3771)+SUMIFS(ВМП!O:O,ВМП!D:D,СВОД!C3771,ВМП!F:F,СВОД!E3771)+SUMIFS('Дневной стационар'!O:O,'Дневной стационар'!D:D,СВОД!C3771,'Дневной стационар'!F:F,СВОД!E3771)+SUMIFS(ЭКО!M:M,ЭКО!D:D,СВОД!C3771,ЭКО!F:F,СВОД!E3771)+SUMIFS(Диализ!O:O,Диализ!E:E,СВОД!C3771,Диализ!G:G,СВОД!E3771)+SUMIFS(Поликлиника!CT:CT,Поликлиника!D:D,СВОД!C3771,Поликлиника!F:F,СВОД!E3771)+SUMIFS('Скорая мед. помощь'!O:O,'Скорая мед. помощь'!E:E,СВОД!C3771,'Скорая мед. помощь'!G:G,СВОД!E3771)+SUMIFS(Услуги!AV:AV,Услуги!D:D,СВОД!C3771,Услуги!F:F,СВОД!E3771)</f>
        <v>0</v>
      </c>
      <c r="O3771" s="302">
        <f>SUMIFS(Сверхбаза!L:L,Сверхбаза!C:C,СВОД!C3771,Сверхбаза!E:E,СВОД!E3771)+SUMIFS(Сверхбаза!M:M,Сверхбаза!C:C,СВОД!C3771,Сверхбаза!E:E,СВОД!E3771)</f>
        <v>0</v>
      </c>
      <c r="P3771" s="276">
        <f>SUMIFS(Сверхбаза!N:N,Сверхбаза!C:C,СВОД!C3771,Сверхбаза!E:E,СВОД!E3771)</f>
        <v>0</v>
      </c>
      <c r="Q3771" s="276">
        <f>SUMIFS(Сверхбаза!P:P,Сверхбаза!C:C,СВОД!C3771,Сверхбаза!E:E,СВОД!E3771)</f>
        <v>0</v>
      </c>
      <c r="R3771" s="276">
        <f>SUMIFS(Сверхбаза!O:O,Сверхбаза!C:C,СВОД!C3771,Сверхбаза!E:E,СВОД!E3771)</f>
        <v>0</v>
      </c>
      <c r="S3771" s="276">
        <f>SUMIFS(Сверхбаза!Q:Q,Сверхбаза!C:C,СВОД!C3771,Сверхбаза!E:E,СВОД!E3771)</f>
        <v>0</v>
      </c>
      <c r="T3771" s="303">
        <f>SUMIFS(Сверхбаза!G:G,Сверхбаза!C:C,СВОД!C3771,Сверхбаза!E:E,СВОД!E3771)</f>
        <v>0</v>
      </c>
    </row>
    <row r="3772" spans="1:20" ht="38.25" outlineLevel="2" x14ac:dyDescent="0.2">
      <c r="A3772" s="288" t="str">
        <f>VLOOKUP(C3772,Округа!B:C,2,FALSE)</f>
        <v>Вне округов</v>
      </c>
      <c r="B3772" s="361">
        <v>509510</v>
      </c>
      <c r="C3772" s="361">
        <v>951001</v>
      </c>
      <c r="D3772" s="5" t="s">
        <v>453</v>
      </c>
      <c r="E3772" s="349">
        <v>3</v>
      </c>
      <c r="F3772" s="350" t="s">
        <v>174</v>
      </c>
      <c r="G3772" s="302">
        <f>SUMIFS('Круглосуточный стационар'!J:J,'Круглосуточный стационар'!D:D,СВОД!C3772,'Круглосуточный стационар'!F:F,СВОД!E3772)/2+SUMIFS(ВМП!J:J,ВМП!D:D,СВОД!C3772,ВМП!F:F,СВОД!E3772)/2+SUMIFS('Дневной стационар'!J:J,'Дневной стационар'!D:D,СВОД!C3772,'Дневной стационар'!F:F,СВОД!E3772)/2+SUMIFS(ЭКО!H:H,ЭКО!D:D,СВОД!C3772,ЭКО!F:F,СВОД!E3772)+SUMIFS(Диализ!J:J,Диализ!E:E,СВОД!C3772,Диализ!G:G,СВОД!E3772)</f>
        <v>0</v>
      </c>
      <c r="H3772" s="276">
        <f>SUMIFS(Поликлиника!H:H,Поликлиника!D:D,СВОД!C3772,Поликлиника!F:F,СВОД!E3772)</f>
        <v>0</v>
      </c>
      <c r="I3772" s="276">
        <f>SUMIFS(Поликлиника!BA:BA,Поликлиника!D:D,СВОД!C3772,Поликлиника!F:F,СВОД!E3772)</f>
        <v>0</v>
      </c>
      <c r="J3772" s="276">
        <f>SUMIFS(Поликлиника!BF:BF,Поликлиника!D:D,СВОД!C3772,Поликлиника!F:F,СВОД!E3772)</f>
        <v>0</v>
      </c>
      <c r="K3772" s="276">
        <f>SUMIFS(Поликлиника!BU:BU,Поликлиника!D:D,СВОД!C3772,Поликлиника!F:F,СВОД!E3772)</f>
        <v>0</v>
      </c>
      <c r="L3772" s="276">
        <f>SUMIFS(Услуги!H:H,Услуги!D:D,СВОД!C3772,Услуги!F:F,СВОД!E3772)+SUMIFS(Услуги!M:M,Услуги!D:D,СВОД!C3772,Услуги!F:F,СВОД!E3772)+SUMIFS(Услуги!R:R,Услуги!D:D,СВОД!C3772,Услуги!F:F,СВОД!E3772)+SUMIFS(Услуги!W:W,Услуги!D:D,СВОД!C3772,Услуги!F:F,СВОД!E3772)+SUMIFS(Услуги!AB:AB,Услуги!D:D,СВОД!C3772,Услуги!F:F,СВОД!E3772)+SUMIFS(Услуги!AG:AG,Услуги!D:D,СВОД!C3772,Услуги!F:F,СВОД!E3772)+SUMIFS(Услуги!AL:AL,Услуги!D:D,СВОД!C3772,Услуги!F:F,СВОД!E3772)+SUMIFS(Услуги!AQ:AQ,Услуги!D:D,СВОД!C3772,Услуги!F:F,СВОД!E3772)</f>
        <v>0</v>
      </c>
      <c r="M3772" s="276">
        <f>SUMIFS('Скорая мед. помощь'!J:J,'Скорая мед. помощь'!E:E,СВОД!C3772,'Скорая мед. помощь'!G:G,СВОД!E3772)</f>
        <v>0</v>
      </c>
      <c r="N3772" s="303">
        <f>SUMIFS('Круглосуточный стационар'!O:O,'Круглосуточный стационар'!D:D,СВОД!C3772,'Круглосуточный стационар'!F:F,СВОД!E3772)+SUMIFS(ВМП!O:O,ВМП!D:D,СВОД!C3772,ВМП!F:F,СВОД!E3772)+SUMIFS('Дневной стационар'!O:O,'Дневной стационар'!D:D,СВОД!C3772,'Дневной стационар'!F:F,СВОД!E3772)+SUMIFS(ЭКО!M:M,ЭКО!D:D,СВОД!C3772,ЭКО!F:F,СВОД!E3772)+SUMIFS(Диализ!O:O,Диализ!E:E,СВОД!C3772,Диализ!G:G,СВОД!E3772)+SUMIFS(Поликлиника!CT:CT,Поликлиника!D:D,СВОД!C3772,Поликлиника!F:F,СВОД!E3772)+SUMIFS('Скорая мед. помощь'!O:O,'Скорая мед. помощь'!E:E,СВОД!C3772,'Скорая мед. помощь'!G:G,СВОД!E3772)+SUMIFS(Услуги!AV:AV,Услуги!D:D,СВОД!C3772,Услуги!F:F,СВОД!E3772)</f>
        <v>0</v>
      </c>
      <c r="O3772" s="302">
        <f>SUMIFS(Сверхбаза!L:L,Сверхбаза!C:C,СВОД!C3772,Сверхбаза!E:E,СВОД!E3772)+SUMIFS(Сверхбаза!M:M,Сверхбаза!C:C,СВОД!C3772,Сверхбаза!E:E,СВОД!E3772)</f>
        <v>0</v>
      </c>
      <c r="P3772" s="276">
        <f>SUMIFS(Сверхбаза!N:N,Сверхбаза!C:C,СВОД!C3772,Сверхбаза!E:E,СВОД!E3772)</f>
        <v>0</v>
      </c>
      <c r="Q3772" s="276">
        <f>SUMIFS(Сверхбаза!P:P,Сверхбаза!C:C,СВОД!C3772,Сверхбаза!E:E,СВОД!E3772)</f>
        <v>0</v>
      </c>
      <c r="R3772" s="276">
        <f>SUMIFS(Сверхбаза!O:O,Сверхбаза!C:C,СВОД!C3772,Сверхбаза!E:E,СВОД!E3772)</f>
        <v>0</v>
      </c>
      <c r="S3772" s="276">
        <f>SUMIFS(Сверхбаза!Q:Q,Сверхбаза!C:C,СВОД!C3772,Сверхбаза!E:E,СВОД!E3772)</f>
        <v>0</v>
      </c>
      <c r="T3772" s="303">
        <f>SUMIFS(Сверхбаза!G:G,Сверхбаза!C:C,СВОД!C3772,Сверхбаза!E:E,СВОД!E3772)</f>
        <v>0</v>
      </c>
    </row>
    <row r="3773" spans="1:20" ht="38.25" outlineLevel="2" x14ac:dyDescent="0.2">
      <c r="A3773" s="288" t="str">
        <f>VLOOKUP(C3773,Округа!B:C,2,FALSE)</f>
        <v>Вне округов</v>
      </c>
      <c r="B3773" s="361">
        <v>509510</v>
      </c>
      <c r="C3773" s="361">
        <v>951001</v>
      </c>
      <c r="D3773" s="5" t="s">
        <v>453</v>
      </c>
      <c r="E3773" s="349">
        <v>7</v>
      </c>
      <c r="F3773" s="350" t="s">
        <v>706</v>
      </c>
      <c r="G3773" s="302">
        <f>SUMIFS('Круглосуточный стационар'!J:J,'Круглосуточный стационар'!D:D,СВОД!C3773,'Круглосуточный стационар'!F:F,СВОД!E3773)/2+SUMIFS(ВМП!J:J,ВМП!D:D,СВОД!C3773,ВМП!F:F,СВОД!E3773)/2+SUMIFS('Дневной стационар'!J:J,'Дневной стационар'!D:D,СВОД!C3773,'Дневной стационар'!F:F,СВОД!E3773)/2+SUMIFS(ЭКО!H:H,ЭКО!D:D,СВОД!C3773,ЭКО!F:F,СВОД!E3773)+SUMIFS(Диализ!J:J,Диализ!E:E,СВОД!C3773,Диализ!G:G,СВОД!E3773)</f>
        <v>0</v>
      </c>
      <c r="H3773" s="276">
        <f>SUMIFS(Поликлиника!H:H,Поликлиника!D:D,СВОД!C3773,Поликлиника!F:F,СВОД!E3773)</f>
        <v>0</v>
      </c>
      <c r="I3773" s="276">
        <f>SUMIFS(Поликлиника!BA:BA,Поликлиника!D:D,СВОД!C3773,Поликлиника!F:F,СВОД!E3773)</f>
        <v>0</v>
      </c>
      <c r="J3773" s="276">
        <f>SUMIFS(Поликлиника!BF:BF,Поликлиника!D:D,СВОД!C3773,Поликлиника!F:F,СВОД!E3773)</f>
        <v>0</v>
      </c>
      <c r="K3773" s="276">
        <f>SUMIFS(Поликлиника!BU:BU,Поликлиника!D:D,СВОД!C3773,Поликлиника!F:F,СВОД!E3773)</f>
        <v>0</v>
      </c>
      <c r="L3773" s="276">
        <f>SUMIFS(Услуги!H:H,Услуги!D:D,СВОД!C3773,Услуги!F:F,СВОД!E3773)+SUMIFS(Услуги!M:M,Услуги!D:D,СВОД!C3773,Услуги!F:F,СВОД!E3773)+SUMIFS(Услуги!R:R,Услуги!D:D,СВОД!C3773,Услуги!F:F,СВОД!E3773)+SUMIFS(Услуги!W:W,Услуги!D:D,СВОД!C3773,Услуги!F:F,СВОД!E3773)+SUMIFS(Услуги!AB:AB,Услуги!D:D,СВОД!C3773,Услуги!F:F,СВОД!E3773)+SUMIFS(Услуги!AG:AG,Услуги!D:D,СВОД!C3773,Услуги!F:F,СВОД!E3773)+SUMIFS(Услуги!AL:AL,Услуги!D:D,СВОД!C3773,Услуги!F:F,СВОД!E3773)+SUMIFS(Услуги!AQ:AQ,Услуги!D:D,СВОД!C3773,Услуги!F:F,СВОД!E3773)</f>
        <v>0</v>
      </c>
      <c r="M3773" s="276">
        <f>SUMIFS('Скорая мед. помощь'!J:J,'Скорая мед. помощь'!E:E,СВОД!C3773,'Скорая мед. помощь'!G:G,СВОД!E3773)</f>
        <v>0</v>
      </c>
      <c r="N3773" s="303">
        <f>SUMIFS('Круглосуточный стационар'!O:O,'Круглосуточный стационар'!D:D,СВОД!C3773,'Круглосуточный стационар'!F:F,СВОД!E3773)+SUMIFS(ВМП!O:O,ВМП!D:D,СВОД!C3773,ВМП!F:F,СВОД!E3773)+SUMIFS('Дневной стационар'!O:O,'Дневной стационар'!D:D,СВОД!C3773,'Дневной стационар'!F:F,СВОД!E3773)+SUMIFS(ЭКО!M:M,ЭКО!D:D,СВОД!C3773,ЭКО!F:F,СВОД!E3773)+SUMIFS(Диализ!O:O,Диализ!E:E,СВОД!C3773,Диализ!G:G,СВОД!E3773)+SUMIFS(Поликлиника!CT:CT,Поликлиника!D:D,СВОД!C3773,Поликлиника!F:F,СВОД!E3773)+SUMIFS('Скорая мед. помощь'!O:O,'Скорая мед. помощь'!E:E,СВОД!C3773,'Скорая мед. помощь'!G:G,СВОД!E3773)+SUMIFS(Услуги!AV:AV,Услуги!D:D,СВОД!C3773,Услуги!F:F,СВОД!E3773)</f>
        <v>0</v>
      </c>
      <c r="O3773" s="302">
        <f>SUMIFS(Сверхбаза!L:L,Сверхбаза!C:C,СВОД!C3773,Сверхбаза!E:E,СВОД!E3773)+SUMIFS(Сверхбаза!M:M,Сверхбаза!C:C,СВОД!C3773,Сверхбаза!E:E,СВОД!E3773)</f>
        <v>0</v>
      </c>
      <c r="P3773" s="276">
        <f>SUMIFS(Сверхбаза!N:N,Сверхбаза!C:C,СВОД!C3773,Сверхбаза!E:E,СВОД!E3773)</f>
        <v>0</v>
      </c>
      <c r="Q3773" s="276">
        <f>SUMIFS(Сверхбаза!P:P,Сверхбаза!C:C,СВОД!C3773,Сверхбаза!E:E,СВОД!E3773)</f>
        <v>0</v>
      </c>
      <c r="R3773" s="276">
        <f>SUMIFS(Сверхбаза!O:O,Сверхбаза!C:C,СВОД!C3773,Сверхбаза!E:E,СВОД!E3773)</f>
        <v>0</v>
      </c>
      <c r="S3773" s="276">
        <f>SUMIFS(Сверхбаза!Q:Q,Сверхбаза!C:C,СВОД!C3773,Сверхбаза!E:E,СВОД!E3773)</f>
        <v>0</v>
      </c>
      <c r="T3773" s="303">
        <f>SUMIFS(Сверхбаза!G:G,Сверхбаза!C:C,СВОД!C3773,Сверхбаза!E:E,СВОД!E3773)</f>
        <v>0</v>
      </c>
    </row>
    <row r="3774" spans="1:20" ht="38.25" outlineLevel="2" x14ac:dyDescent="0.2">
      <c r="A3774" s="288" t="str">
        <f>VLOOKUP(C3774,Округа!B:C,2,FALSE)</f>
        <v>Вне округов</v>
      </c>
      <c r="B3774" s="361">
        <v>509510</v>
      </c>
      <c r="C3774" s="361">
        <v>951001</v>
      </c>
      <c r="D3774" s="5" t="s">
        <v>453</v>
      </c>
      <c r="E3774" s="349">
        <v>70</v>
      </c>
      <c r="F3774" s="350" t="s">
        <v>707</v>
      </c>
      <c r="G3774" s="302">
        <f>SUMIFS('Круглосуточный стационар'!J:J,'Круглосуточный стационар'!D:D,СВОД!C3774,'Круглосуточный стационар'!F:F,СВОД!E3774)/2+SUMIFS(ВМП!J:J,ВМП!D:D,СВОД!C3774,ВМП!F:F,СВОД!E3774)/2+SUMIFS('Дневной стационар'!J:J,'Дневной стационар'!D:D,СВОД!C3774,'Дневной стационар'!F:F,СВОД!E3774)/2+SUMIFS(ЭКО!H:H,ЭКО!D:D,СВОД!C3774,ЭКО!F:F,СВОД!E3774)+SUMIFS(Диализ!J:J,Диализ!E:E,СВОД!C3774,Диализ!G:G,СВОД!E3774)</f>
        <v>0</v>
      </c>
      <c r="H3774" s="276">
        <f>SUMIFS(Поликлиника!H:H,Поликлиника!D:D,СВОД!C3774,Поликлиника!F:F,СВОД!E3774)</f>
        <v>0</v>
      </c>
      <c r="I3774" s="276">
        <f>SUMIFS(Поликлиника!BA:BA,Поликлиника!D:D,СВОД!C3774,Поликлиника!F:F,СВОД!E3774)</f>
        <v>0</v>
      </c>
      <c r="J3774" s="276">
        <f>SUMIFS(Поликлиника!BF:BF,Поликлиника!D:D,СВОД!C3774,Поликлиника!F:F,СВОД!E3774)</f>
        <v>0</v>
      </c>
      <c r="K3774" s="276">
        <f>SUMIFS(Поликлиника!BU:BU,Поликлиника!D:D,СВОД!C3774,Поликлиника!F:F,СВОД!E3774)</f>
        <v>0</v>
      </c>
      <c r="L3774" s="276">
        <f>SUMIFS(Услуги!H:H,Услуги!D:D,СВОД!C3774,Услуги!F:F,СВОД!E3774)+SUMIFS(Услуги!M:M,Услуги!D:D,СВОД!C3774,Услуги!F:F,СВОД!E3774)+SUMIFS(Услуги!R:R,Услуги!D:D,СВОД!C3774,Услуги!F:F,СВОД!E3774)+SUMIFS(Услуги!W:W,Услуги!D:D,СВОД!C3774,Услуги!F:F,СВОД!E3774)+SUMIFS(Услуги!AB:AB,Услуги!D:D,СВОД!C3774,Услуги!F:F,СВОД!E3774)+SUMIFS(Услуги!AG:AG,Услуги!D:D,СВОД!C3774,Услуги!F:F,СВОД!E3774)+SUMIFS(Услуги!AL:AL,Услуги!D:D,СВОД!C3774,Услуги!F:F,СВОД!E3774)+SUMIFS(Услуги!AQ:AQ,Услуги!D:D,СВОД!C3774,Услуги!F:F,СВОД!E3774)</f>
        <v>0</v>
      </c>
      <c r="M3774" s="276">
        <f>SUMIFS('Скорая мед. помощь'!J:J,'Скорая мед. помощь'!E:E,СВОД!C3774,'Скорая мед. помощь'!G:G,СВОД!E3774)</f>
        <v>0</v>
      </c>
      <c r="N3774" s="303">
        <f>SUMIFS('Круглосуточный стационар'!O:O,'Круглосуточный стационар'!D:D,СВОД!C3774,'Круглосуточный стационар'!F:F,СВОД!E3774)+SUMIFS(ВМП!O:O,ВМП!D:D,СВОД!C3774,ВМП!F:F,СВОД!E3774)+SUMIFS('Дневной стационар'!O:O,'Дневной стационар'!D:D,СВОД!C3774,'Дневной стационар'!F:F,СВОД!E3774)+SUMIFS(ЭКО!M:M,ЭКО!D:D,СВОД!C3774,ЭКО!F:F,СВОД!E3774)+SUMIFS(Диализ!O:O,Диализ!E:E,СВОД!C3774,Диализ!G:G,СВОД!E3774)+SUMIFS(Поликлиника!CT:CT,Поликлиника!D:D,СВОД!C3774,Поликлиника!F:F,СВОД!E3774)+SUMIFS('Скорая мед. помощь'!O:O,'Скорая мед. помощь'!E:E,СВОД!C3774,'Скорая мед. помощь'!G:G,СВОД!E3774)+SUMIFS(Услуги!AV:AV,Услуги!D:D,СВОД!C3774,Услуги!F:F,СВОД!E3774)</f>
        <v>0</v>
      </c>
      <c r="O3774" s="302">
        <f>SUMIFS(Сверхбаза!L:L,Сверхбаза!C:C,СВОД!C3774,Сверхбаза!E:E,СВОД!E3774)+SUMIFS(Сверхбаза!M:M,Сверхбаза!C:C,СВОД!C3774,Сверхбаза!E:E,СВОД!E3774)</f>
        <v>0</v>
      </c>
      <c r="P3774" s="276">
        <f>SUMIFS(Сверхбаза!N:N,Сверхбаза!C:C,СВОД!C3774,Сверхбаза!E:E,СВОД!E3774)</f>
        <v>0</v>
      </c>
      <c r="Q3774" s="276">
        <f>SUMIFS(Сверхбаза!P:P,Сверхбаза!C:C,СВОД!C3774,Сверхбаза!E:E,СВОД!E3774)</f>
        <v>0</v>
      </c>
      <c r="R3774" s="276">
        <f>SUMIFS(Сверхбаза!O:O,Сверхбаза!C:C,СВОД!C3774,Сверхбаза!E:E,СВОД!E3774)</f>
        <v>0</v>
      </c>
      <c r="S3774" s="276">
        <f>SUMIFS(Сверхбаза!Q:Q,Сверхбаза!C:C,СВОД!C3774,Сверхбаза!E:E,СВОД!E3774)</f>
        <v>0</v>
      </c>
      <c r="T3774" s="303">
        <f>SUMIFS(Сверхбаза!G:G,Сверхбаза!C:C,СВОД!C3774,Сверхбаза!E:E,СВОД!E3774)</f>
        <v>0</v>
      </c>
    </row>
    <row r="3775" spans="1:20" ht="38.25" outlineLevel="2" x14ac:dyDescent="0.2">
      <c r="A3775" s="288" t="str">
        <f>VLOOKUP(C3775,Округа!B:C,2,FALSE)</f>
        <v>Вне округов</v>
      </c>
      <c r="B3775" s="361">
        <v>509510</v>
      </c>
      <c r="C3775" s="361">
        <v>951001</v>
      </c>
      <c r="D3775" s="5" t="s">
        <v>453</v>
      </c>
      <c r="E3775" s="349">
        <v>94</v>
      </c>
      <c r="F3775" s="350" t="s">
        <v>157</v>
      </c>
      <c r="G3775" s="302">
        <f>SUMIFS('Круглосуточный стационар'!J:J,'Круглосуточный стационар'!D:D,СВОД!C3775,'Круглосуточный стационар'!F:F,СВОД!E3775)/2+SUMIFS(ВМП!J:J,ВМП!D:D,СВОД!C3775,ВМП!F:F,СВОД!E3775)/2+SUMIFS('Дневной стационар'!J:J,'Дневной стационар'!D:D,СВОД!C3775,'Дневной стационар'!F:F,СВОД!E3775)/2+SUMIFS(ЭКО!H:H,ЭКО!D:D,СВОД!C3775,ЭКО!F:F,СВОД!E3775)+SUMIFS(Диализ!J:J,Диализ!E:E,СВОД!C3775,Диализ!G:G,СВОД!E3775)</f>
        <v>0</v>
      </c>
      <c r="H3775" s="276">
        <f>SUMIFS(Поликлиника!H:H,Поликлиника!D:D,СВОД!C3775,Поликлиника!F:F,СВОД!E3775)</f>
        <v>0</v>
      </c>
      <c r="I3775" s="276">
        <f>SUMIFS(Поликлиника!BA:BA,Поликлиника!D:D,СВОД!C3775,Поликлиника!F:F,СВОД!E3775)</f>
        <v>0</v>
      </c>
      <c r="J3775" s="276">
        <f>SUMIFS(Поликлиника!BF:BF,Поликлиника!D:D,СВОД!C3775,Поликлиника!F:F,СВОД!E3775)</f>
        <v>0</v>
      </c>
      <c r="K3775" s="276">
        <f>SUMIFS(Поликлиника!BU:BU,Поликлиника!D:D,СВОД!C3775,Поликлиника!F:F,СВОД!E3775)</f>
        <v>0</v>
      </c>
      <c r="L3775" s="276">
        <f>SUMIFS(Услуги!H:H,Услуги!D:D,СВОД!C3775,Услуги!F:F,СВОД!E3775)+SUMIFS(Услуги!M:M,Услуги!D:D,СВОД!C3775,Услуги!F:F,СВОД!E3775)+SUMIFS(Услуги!R:R,Услуги!D:D,СВОД!C3775,Услуги!F:F,СВОД!E3775)+SUMIFS(Услуги!W:W,Услуги!D:D,СВОД!C3775,Услуги!F:F,СВОД!E3775)+SUMIFS(Услуги!AB:AB,Услуги!D:D,СВОД!C3775,Услуги!F:F,СВОД!E3775)+SUMIFS(Услуги!AG:AG,Услуги!D:D,СВОД!C3775,Услуги!F:F,СВОД!E3775)+SUMIFS(Услуги!AL:AL,Услуги!D:D,СВОД!C3775,Услуги!F:F,СВОД!E3775)+SUMIFS(Услуги!AQ:AQ,Услуги!D:D,СВОД!C3775,Услуги!F:F,СВОД!E3775)</f>
        <v>0</v>
      </c>
      <c r="M3775" s="276">
        <f>SUMIFS('Скорая мед. помощь'!J:J,'Скорая мед. помощь'!E:E,СВОД!C3775,'Скорая мед. помощь'!G:G,СВОД!E3775)</f>
        <v>0</v>
      </c>
      <c r="N3775" s="303">
        <f>SUMIFS('Круглосуточный стационар'!O:O,'Круглосуточный стационар'!D:D,СВОД!C3775,'Круглосуточный стационар'!F:F,СВОД!E3775)+SUMIFS(ВМП!O:O,ВМП!D:D,СВОД!C3775,ВМП!F:F,СВОД!E3775)+SUMIFS('Дневной стационар'!O:O,'Дневной стационар'!D:D,СВОД!C3775,'Дневной стационар'!F:F,СВОД!E3775)+SUMIFS(ЭКО!M:M,ЭКО!D:D,СВОД!C3775,ЭКО!F:F,СВОД!E3775)+SUMIFS(Диализ!O:O,Диализ!E:E,СВОД!C3775,Диализ!G:G,СВОД!E3775)+SUMIFS(Поликлиника!CT:CT,Поликлиника!D:D,СВОД!C3775,Поликлиника!F:F,СВОД!E3775)+SUMIFS('Скорая мед. помощь'!O:O,'Скорая мед. помощь'!E:E,СВОД!C3775,'Скорая мед. помощь'!G:G,СВОД!E3775)+SUMIFS(Услуги!AV:AV,Услуги!D:D,СВОД!C3775,Услуги!F:F,СВОД!E3775)</f>
        <v>0</v>
      </c>
      <c r="O3775" s="302">
        <f>SUMIFS(Сверхбаза!L:L,Сверхбаза!C:C,СВОД!C3775,Сверхбаза!E:E,СВОД!E3775)+SUMIFS(Сверхбаза!M:M,Сверхбаза!C:C,СВОД!C3775,Сверхбаза!E:E,СВОД!E3775)</f>
        <v>0</v>
      </c>
      <c r="P3775" s="276">
        <f>SUMIFS(Сверхбаза!N:N,Сверхбаза!C:C,СВОД!C3775,Сверхбаза!E:E,СВОД!E3775)</f>
        <v>0</v>
      </c>
      <c r="Q3775" s="276">
        <f>SUMIFS(Сверхбаза!P:P,Сверхбаза!C:C,СВОД!C3775,Сверхбаза!E:E,СВОД!E3775)</f>
        <v>0</v>
      </c>
      <c r="R3775" s="276">
        <f>SUMIFS(Сверхбаза!O:O,Сверхбаза!C:C,СВОД!C3775,Сверхбаза!E:E,СВОД!E3775)</f>
        <v>0</v>
      </c>
      <c r="S3775" s="276">
        <f>SUMIFS(Сверхбаза!Q:Q,Сверхбаза!C:C,СВОД!C3775,Сверхбаза!E:E,СВОД!E3775)</f>
        <v>0</v>
      </c>
      <c r="T3775" s="303">
        <f>SUMIFS(Сверхбаза!G:G,Сверхбаза!C:C,СВОД!C3775,Сверхбаза!E:E,СВОД!E3775)</f>
        <v>0</v>
      </c>
    </row>
    <row r="3776" spans="1:20" outlineLevel="1" x14ac:dyDescent="0.2">
      <c r="A3776" s="289"/>
      <c r="B3776" s="279"/>
      <c r="C3776" s="279" t="str">
        <f>CONCATENATE(C3775," ","Итог")</f>
        <v>951001 Итог</v>
      </c>
      <c r="D3776" s="280"/>
      <c r="E3776" s="351"/>
      <c r="F3776" s="352"/>
      <c r="G3776" s="304"/>
      <c r="H3776" s="281"/>
      <c r="I3776" s="281"/>
      <c r="J3776" s="281"/>
      <c r="K3776" s="281"/>
      <c r="L3776" s="281"/>
      <c r="M3776" s="281"/>
      <c r="N3776" s="305">
        <f>SUBTOTAL(9,N3768:N3775)</f>
        <v>16802.324392499988</v>
      </c>
      <c r="O3776" s="304"/>
      <c r="P3776" s="281"/>
      <c r="Q3776" s="281"/>
      <c r="R3776" s="281"/>
      <c r="S3776" s="281"/>
      <c r="T3776" s="305">
        <f>SUBTOTAL(9,T3768:T3775)</f>
        <v>0</v>
      </c>
    </row>
    <row r="3777" spans="1:20" ht="38.25" outlineLevel="2" x14ac:dyDescent="0.2">
      <c r="A3777" s="287" t="str">
        <f>VLOOKUP(C3777,Округа!B:C,2,FALSE)</f>
        <v>Вне округов</v>
      </c>
      <c r="B3777" s="8">
        <v>509511</v>
      </c>
      <c r="C3777" s="8">
        <v>951101</v>
      </c>
      <c r="D3777" s="9" t="s">
        <v>668</v>
      </c>
      <c r="E3777" s="347">
        <v>1</v>
      </c>
      <c r="F3777" s="348" t="s">
        <v>12</v>
      </c>
      <c r="G3777" s="300">
        <f>SUMIFS('Круглосуточный стационар'!J:J,'Круглосуточный стационар'!D:D,СВОД!C3777,'Круглосуточный стационар'!F:F,СВОД!E3777)/2+SUMIFS(ВМП!J:J,ВМП!D:D,СВОД!C3777,ВМП!F:F,СВОД!E3777)/2+SUMIFS('Дневной стационар'!J:J,'Дневной стационар'!D:D,СВОД!C3777,'Дневной стационар'!F:F,СВОД!E3777)/2+SUMIFS(ЭКО!H:H,ЭКО!D:D,СВОД!C3777,ЭКО!F:F,СВОД!E3777)+SUMIFS(Диализ!J:J,Диализ!E:E,СВОД!C3777,Диализ!G:G,СВОД!E3777)</f>
        <v>0</v>
      </c>
      <c r="H3777" s="278">
        <f>SUMIFS(Поликлиника!H:H,Поликлиника!D:D,СВОД!C3777,Поликлиника!F:F,СВОД!E3777)</f>
        <v>0</v>
      </c>
      <c r="I3777" s="278">
        <f>SUMIFS(Поликлиника!BA:BA,Поликлиника!D:D,СВОД!C3777,Поликлиника!F:F,СВОД!E3777)</f>
        <v>0</v>
      </c>
      <c r="J3777" s="278">
        <f>SUMIFS(Поликлиника!BF:BF,Поликлиника!D:D,СВОД!C3777,Поликлиника!F:F,СВОД!E3777)</f>
        <v>0</v>
      </c>
      <c r="K3777" s="278">
        <f>SUMIFS(Поликлиника!BU:BU,Поликлиника!D:D,СВОД!C3777,Поликлиника!F:F,СВОД!E3777)</f>
        <v>0</v>
      </c>
      <c r="L3777" s="278">
        <f>SUMIFS(Услуги!H:H,Услуги!D:D,СВОД!C3777,Услуги!F:F,СВОД!E3777)+SUMIFS(Услуги!M:M,Услуги!D:D,СВОД!C3777,Услуги!F:F,СВОД!E3777)+SUMIFS(Услуги!R:R,Услуги!D:D,СВОД!C3777,Услуги!F:F,СВОД!E3777)+SUMIFS(Услуги!W:W,Услуги!D:D,СВОД!C3777,Услуги!F:F,СВОД!E3777)+SUMIFS(Услуги!AB:AB,Услуги!D:D,СВОД!C3777,Услуги!F:F,СВОД!E3777)+SUMIFS(Услуги!AG:AG,Услуги!D:D,СВОД!C3777,Услуги!F:F,СВОД!E3777)+SUMIFS(Услуги!AL:AL,Услуги!D:D,СВОД!C3777,Услуги!F:F,СВОД!E3777)+SUMIFS(Услуги!AQ:AQ,Услуги!D:D,СВОД!C3777,Услуги!F:F,СВОД!E3777)</f>
        <v>0</v>
      </c>
      <c r="M3777" s="278">
        <f>SUMIFS('Скорая мед. помощь'!J:J,'Скорая мед. помощь'!E:E,СВОД!C3777,'Скорая мед. помощь'!G:G,СВОД!E3777)</f>
        <v>0</v>
      </c>
      <c r="N3777" s="301">
        <f>SUMIFS('Круглосуточный стационар'!O:O,'Круглосуточный стационар'!D:D,СВОД!C3777,'Круглосуточный стационар'!F:F,СВОД!E3777)+SUMIFS(ВМП!O:O,ВМП!D:D,СВОД!C3777,ВМП!F:F,СВОД!E3777)+SUMIFS('Дневной стационар'!O:O,'Дневной стационар'!D:D,СВОД!C3777,'Дневной стационар'!F:F,СВОД!E3777)+SUMIFS(ЭКО!M:M,ЭКО!D:D,СВОД!C3777,ЭКО!F:F,СВОД!E3777)+SUMIFS(Диализ!O:O,Диализ!E:E,СВОД!C3777,Диализ!G:G,СВОД!E3777)+SUMIFS(Поликлиника!CT:CT,Поликлиника!D:D,СВОД!C3777,Поликлиника!F:F,СВОД!E3777)+SUMIFS('Скорая мед. помощь'!O:O,'Скорая мед. помощь'!E:E,СВОД!C3777,'Скорая мед. помощь'!G:G,СВОД!E3777)+SUMIFS(Услуги!AV:AV,Услуги!D:D,СВОД!C3777,Услуги!F:F,СВОД!E3777)</f>
        <v>0</v>
      </c>
      <c r="O3777" s="300">
        <f>SUMIFS(Сверхбаза!L:L,Сверхбаза!C:C,СВОД!C3777,Сверхбаза!E:E,СВОД!E3777)+SUMIFS(Сверхбаза!M:M,Сверхбаза!C:C,СВОД!C3777,Сверхбаза!E:E,СВОД!E3777)</f>
        <v>0</v>
      </c>
      <c r="P3777" s="278">
        <f>SUMIFS(Сверхбаза!N:N,Сверхбаза!C:C,СВОД!C3777,Сверхбаза!E:E,СВОД!E3777)</f>
        <v>0</v>
      </c>
      <c r="Q3777" s="278">
        <f>SUMIFS(Сверхбаза!P:P,Сверхбаза!C:C,СВОД!C3777,Сверхбаза!E:E,СВОД!E3777)</f>
        <v>0</v>
      </c>
      <c r="R3777" s="278">
        <f>SUMIFS(Сверхбаза!O:O,Сверхбаза!C:C,СВОД!C3777,Сверхбаза!E:E,СВОД!E3777)</f>
        <v>0</v>
      </c>
      <c r="S3777" s="278">
        <f>SUMIFS(Сверхбаза!Q:Q,Сверхбаза!C:C,СВОД!C3777,Сверхбаза!E:E,СВОД!E3777)</f>
        <v>0</v>
      </c>
      <c r="T3777" s="301">
        <f>SUMIFS(Сверхбаза!G:G,Сверхбаза!C:C,СВОД!C3777,Сверхбаза!E:E,СВОД!E3777)</f>
        <v>0</v>
      </c>
    </row>
    <row r="3778" spans="1:20" ht="38.25" outlineLevel="2" x14ac:dyDescent="0.2">
      <c r="A3778" s="288" t="str">
        <f>VLOOKUP(C3778,Округа!B:C,2,FALSE)</f>
        <v>Вне округов</v>
      </c>
      <c r="B3778" s="361">
        <v>509511</v>
      </c>
      <c r="C3778" s="361">
        <v>951101</v>
      </c>
      <c r="D3778" s="5" t="s">
        <v>668</v>
      </c>
      <c r="E3778" s="349">
        <v>13</v>
      </c>
      <c r="F3778" s="350" t="s">
        <v>704</v>
      </c>
      <c r="G3778" s="302">
        <f>SUMIFS('Круглосуточный стационар'!J:J,'Круглосуточный стационар'!D:D,СВОД!C3778,'Круглосуточный стационар'!F:F,СВОД!E3778)/2+SUMIFS(ВМП!J:J,ВМП!D:D,СВОД!C3778,ВМП!F:F,СВОД!E3778)/2+SUMIFS('Дневной стационар'!J:J,'Дневной стационар'!D:D,СВОД!C3778,'Дневной стационар'!F:F,СВОД!E3778)/2+SUMIFS(ЭКО!H:H,ЭКО!D:D,СВОД!C3778,ЭКО!F:F,СВОД!E3778)+SUMIFS(Диализ!J:J,Диализ!E:E,СВОД!C3778,Диализ!G:G,СВОД!E3778)</f>
        <v>0</v>
      </c>
      <c r="H3778" s="276">
        <f>SUMIFS(Поликлиника!H:H,Поликлиника!D:D,СВОД!C3778,Поликлиника!F:F,СВОД!E3778)</f>
        <v>0</v>
      </c>
      <c r="I3778" s="276">
        <f>SUMIFS(Поликлиника!BA:BA,Поликлиника!D:D,СВОД!C3778,Поликлиника!F:F,СВОД!E3778)</f>
        <v>0</v>
      </c>
      <c r="J3778" s="276">
        <f>SUMIFS(Поликлиника!BF:BF,Поликлиника!D:D,СВОД!C3778,Поликлиника!F:F,СВОД!E3778)</f>
        <v>0</v>
      </c>
      <c r="K3778" s="276">
        <f>SUMIFS(Поликлиника!BU:BU,Поликлиника!D:D,СВОД!C3778,Поликлиника!F:F,СВОД!E3778)</f>
        <v>0</v>
      </c>
      <c r="L3778" s="276">
        <f>SUMIFS(Услуги!H:H,Услуги!D:D,СВОД!C3778,Услуги!F:F,СВОД!E3778)+SUMIFS(Услуги!M:M,Услуги!D:D,СВОД!C3778,Услуги!F:F,СВОД!E3778)+SUMIFS(Услуги!R:R,Услуги!D:D,СВОД!C3778,Услуги!F:F,СВОД!E3778)+SUMIFS(Услуги!W:W,Услуги!D:D,СВОД!C3778,Услуги!F:F,СВОД!E3778)+SUMIFS(Услуги!AB:AB,Услуги!D:D,СВОД!C3778,Услуги!F:F,СВОД!E3778)+SUMIFS(Услуги!AG:AG,Услуги!D:D,СВОД!C3778,Услуги!F:F,СВОД!E3778)+SUMIFS(Услуги!AL:AL,Услуги!D:D,СВОД!C3778,Услуги!F:F,СВОД!E3778)+SUMIFS(Услуги!AQ:AQ,Услуги!D:D,СВОД!C3778,Услуги!F:F,СВОД!E3778)</f>
        <v>0</v>
      </c>
      <c r="M3778" s="276">
        <f>SUMIFS('Скорая мед. помощь'!J:J,'Скорая мед. помощь'!E:E,СВОД!C3778,'Скорая мед. помощь'!G:G,СВОД!E3778)</f>
        <v>0</v>
      </c>
      <c r="N3778" s="303">
        <f>SUMIFS('Круглосуточный стационар'!O:O,'Круглосуточный стационар'!D:D,СВОД!C3778,'Круглосуточный стационар'!F:F,СВОД!E3778)+SUMIFS(ВМП!O:O,ВМП!D:D,СВОД!C3778,ВМП!F:F,СВОД!E3778)+SUMIFS('Дневной стационар'!O:O,'Дневной стационар'!D:D,СВОД!C3778,'Дневной стационар'!F:F,СВОД!E3778)+SUMIFS(ЭКО!M:M,ЭКО!D:D,СВОД!C3778,ЭКО!F:F,СВОД!E3778)+SUMIFS(Диализ!O:O,Диализ!E:E,СВОД!C3778,Диализ!G:G,СВОД!E3778)+SUMIFS(Поликлиника!CT:CT,Поликлиника!D:D,СВОД!C3778,Поликлиника!F:F,СВОД!E3778)+SUMIFS('Скорая мед. помощь'!O:O,'Скорая мед. помощь'!E:E,СВОД!C3778,'Скорая мед. помощь'!G:G,СВОД!E3778)+SUMIFS(Услуги!AV:AV,Услуги!D:D,СВОД!C3778,Услуги!F:F,СВОД!E3778)</f>
        <v>0</v>
      </c>
      <c r="O3778" s="302">
        <f>SUMIFS(Сверхбаза!L:L,Сверхбаза!C:C,СВОД!C3778,Сверхбаза!E:E,СВОД!E3778)+SUMIFS(Сверхбаза!M:M,Сверхбаза!C:C,СВОД!C3778,Сверхбаза!E:E,СВОД!E3778)</f>
        <v>0</v>
      </c>
      <c r="P3778" s="276">
        <f>SUMIFS(Сверхбаза!N:N,Сверхбаза!C:C,СВОД!C3778,Сверхбаза!E:E,СВОД!E3778)</f>
        <v>0</v>
      </c>
      <c r="Q3778" s="276">
        <f>SUMIFS(Сверхбаза!P:P,Сверхбаза!C:C,СВОД!C3778,Сверхбаза!E:E,СВОД!E3778)</f>
        <v>0</v>
      </c>
      <c r="R3778" s="276">
        <f>SUMIFS(Сверхбаза!O:O,Сверхбаза!C:C,СВОД!C3778,Сверхбаза!E:E,СВОД!E3778)</f>
        <v>0</v>
      </c>
      <c r="S3778" s="276">
        <f>SUMIFS(Сверхбаза!Q:Q,Сверхбаза!C:C,СВОД!C3778,Сверхбаза!E:E,СВОД!E3778)</f>
        <v>0</v>
      </c>
      <c r="T3778" s="303">
        <f>SUMIFS(Сверхбаза!G:G,Сверхбаза!C:C,СВОД!C3778,Сверхбаза!E:E,СВОД!E3778)</f>
        <v>0</v>
      </c>
    </row>
    <row r="3779" spans="1:20" ht="38.25" outlineLevel="2" x14ac:dyDescent="0.2">
      <c r="A3779" s="288" t="str">
        <f>VLOOKUP(C3779,Округа!B:C,2,FALSE)</f>
        <v>Вне округов</v>
      </c>
      <c r="B3779" s="361">
        <v>509511</v>
      </c>
      <c r="C3779" s="361">
        <v>951101</v>
      </c>
      <c r="D3779" s="5" t="s">
        <v>668</v>
      </c>
      <c r="E3779" s="349">
        <v>2</v>
      </c>
      <c r="F3779" s="350" t="s">
        <v>173</v>
      </c>
      <c r="G3779" s="302">
        <f>SUMIFS('Круглосуточный стационар'!J:J,'Круглосуточный стационар'!D:D,СВОД!C3779,'Круглосуточный стационар'!F:F,СВОД!E3779)/2+SUMIFS(ВМП!J:J,ВМП!D:D,СВОД!C3779,ВМП!F:F,СВОД!E3779)/2+SUMIFS('Дневной стационар'!J:J,'Дневной стационар'!D:D,СВОД!C3779,'Дневной стационар'!F:F,СВОД!E3779)/2+SUMIFS(ЭКО!H:H,ЭКО!D:D,СВОД!C3779,ЭКО!F:F,СВОД!E3779)+SUMIFS(Диализ!J:J,Диализ!E:E,СВОД!C3779,Диализ!G:G,СВОД!E3779)</f>
        <v>0</v>
      </c>
      <c r="H3779" s="276">
        <f>SUMIFS(Поликлиника!H:H,Поликлиника!D:D,СВОД!C3779,Поликлиника!F:F,СВОД!E3779)</f>
        <v>0</v>
      </c>
      <c r="I3779" s="276">
        <f>SUMIFS(Поликлиника!BA:BA,Поликлиника!D:D,СВОД!C3779,Поликлиника!F:F,СВОД!E3779)</f>
        <v>0</v>
      </c>
      <c r="J3779" s="276">
        <f>SUMIFS(Поликлиника!BF:BF,Поликлиника!D:D,СВОД!C3779,Поликлиника!F:F,СВОД!E3779)</f>
        <v>0</v>
      </c>
      <c r="K3779" s="276">
        <f>SUMIFS(Поликлиника!BU:BU,Поликлиника!D:D,СВОД!C3779,Поликлиника!F:F,СВОД!E3779)</f>
        <v>0</v>
      </c>
      <c r="L3779" s="276">
        <f>SUMIFS(Услуги!H:H,Услуги!D:D,СВОД!C3779,Услуги!F:F,СВОД!E3779)+SUMIFS(Услуги!M:M,Услуги!D:D,СВОД!C3779,Услуги!F:F,СВОД!E3779)+SUMIFS(Услуги!R:R,Услуги!D:D,СВОД!C3779,Услуги!F:F,СВОД!E3779)+SUMIFS(Услуги!W:W,Услуги!D:D,СВОД!C3779,Услуги!F:F,СВОД!E3779)+SUMIFS(Услуги!AB:AB,Услуги!D:D,СВОД!C3779,Услуги!F:F,СВОД!E3779)+SUMIFS(Услуги!AG:AG,Услуги!D:D,СВОД!C3779,Услуги!F:F,СВОД!E3779)+SUMIFS(Услуги!AL:AL,Услуги!D:D,СВОД!C3779,Услуги!F:F,СВОД!E3779)+SUMIFS(Услуги!AQ:AQ,Услуги!D:D,СВОД!C3779,Услуги!F:F,СВОД!E3779)</f>
        <v>0</v>
      </c>
      <c r="M3779" s="276">
        <f>SUMIFS('Скорая мед. помощь'!J:J,'Скорая мед. помощь'!E:E,СВОД!C3779,'Скорая мед. помощь'!G:G,СВОД!E3779)</f>
        <v>0</v>
      </c>
      <c r="N3779" s="303">
        <f>SUMIFS('Круглосуточный стационар'!O:O,'Круглосуточный стационар'!D:D,СВОД!C3779,'Круглосуточный стационар'!F:F,СВОД!E3779)+SUMIFS(ВМП!O:O,ВМП!D:D,СВОД!C3779,ВМП!F:F,СВОД!E3779)+SUMIFS('Дневной стационар'!O:O,'Дневной стационар'!D:D,СВОД!C3779,'Дневной стационар'!F:F,СВОД!E3779)+SUMIFS(ЭКО!M:M,ЭКО!D:D,СВОД!C3779,ЭКО!F:F,СВОД!E3779)+SUMIFS(Диализ!O:O,Диализ!E:E,СВОД!C3779,Диализ!G:G,СВОД!E3779)+SUMIFS(Поликлиника!CT:CT,Поликлиника!D:D,СВОД!C3779,Поликлиника!F:F,СВОД!E3779)+SUMIFS('Скорая мед. помощь'!O:O,'Скорая мед. помощь'!E:E,СВОД!C3779,'Скорая мед. помощь'!G:G,СВОД!E3779)+SUMIFS(Услуги!AV:AV,Услуги!D:D,СВОД!C3779,Услуги!F:F,СВОД!E3779)</f>
        <v>0</v>
      </c>
      <c r="O3779" s="302">
        <f>SUMIFS(Сверхбаза!L:L,Сверхбаза!C:C,СВОД!C3779,Сверхбаза!E:E,СВОД!E3779)+SUMIFS(Сверхбаза!M:M,Сверхбаза!C:C,СВОД!C3779,Сверхбаза!E:E,СВОД!E3779)</f>
        <v>0</v>
      </c>
      <c r="P3779" s="276">
        <f>SUMIFS(Сверхбаза!N:N,Сверхбаза!C:C,СВОД!C3779,Сверхбаза!E:E,СВОД!E3779)</f>
        <v>0</v>
      </c>
      <c r="Q3779" s="276">
        <f>SUMIFS(Сверхбаза!P:P,Сверхбаза!C:C,СВОД!C3779,Сверхбаза!E:E,СВОД!E3779)</f>
        <v>0</v>
      </c>
      <c r="R3779" s="276">
        <f>SUMIFS(Сверхбаза!O:O,Сверхбаза!C:C,СВОД!C3779,Сверхбаза!E:E,СВОД!E3779)</f>
        <v>0</v>
      </c>
      <c r="S3779" s="276">
        <f>SUMIFS(Сверхбаза!Q:Q,Сверхбаза!C:C,СВОД!C3779,Сверхбаза!E:E,СВОД!E3779)</f>
        <v>0</v>
      </c>
      <c r="T3779" s="303">
        <f>SUMIFS(Сверхбаза!G:G,Сверхбаза!C:C,СВОД!C3779,Сверхбаза!E:E,СВОД!E3779)</f>
        <v>0</v>
      </c>
    </row>
    <row r="3780" spans="1:20" ht="38.25" outlineLevel="2" x14ac:dyDescent="0.2">
      <c r="A3780" s="288" t="str">
        <f>VLOOKUP(C3780,Округа!B:C,2,FALSE)</f>
        <v>Вне округов</v>
      </c>
      <c r="B3780" s="361">
        <v>509511</v>
      </c>
      <c r="C3780" s="361">
        <v>951101</v>
      </c>
      <c r="D3780" s="5" t="s">
        <v>668</v>
      </c>
      <c r="E3780" s="349">
        <v>6</v>
      </c>
      <c r="F3780" s="350" t="s">
        <v>705</v>
      </c>
      <c r="G3780" s="302">
        <f>SUMIFS('Круглосуточный стационар'!J:J,'Круглосуточный стационар'!D:D,СВОД!C3780,'Круглосуточный стационар'!F:F,СВОД!E3780)/2+SUMIFS(ВМП!J:J,ВМП!D:D,СВОД!C3780,ВМП!F:F,СВОД!E3780)/2+SUMIFS('Дневной стационар'!J:J,'Дневной стационар'!D:D,СВОД!C3780,'Дневной стационар'!F:F,СВОД!E3780)/2+SUMIFS(ЭКО!H:H,ЭКО!D:D,СВОД!C3780,ЭКО!F:F,СВОД!E3780)+SUMIFS(Диализ!J:J,Диализ!E:E,СВОД!C3780,Диализ!G:G,СВОД!E3780)</f>
        <v>0</v>
      </c>
      <c r="H3780" s="276">
        <f>SUMIFS(Поликлиника!H:H,Поликлиника!D:D,СВОД!C3780,Поликлиника!F:F,СВОД!E3780)</f>
        <v>0</v>
      </c>
      <c r="I3780" s="276">
        <f>SUMIFS(Поликлиника!BA:BA,Поликлиника!D:D,СВОД!C3780,Поликлиника!F:F,СВОД!E3780)</f>
        <v>0</v>
      </c>
      <c r="J3780" s="276">
        <f>SUMIFS(Поликлиника!BF:BF,Поликлиника!D:D,СВОД!C3780,Поликлиника!F:F,СВОД!E3780)</f>
        <v>0</v>
      </c>
      <c r="K3780" s="276">
        <f>SUMIFS(Поликлиника!BU:BU,Поликлиника!D:D,СВОД!C3780,Поликлиника!F:F,СВОД!E3780)</f>
        <v>0</v>
      </c>
      <c r="L3780" s="276">
        <f>SUMIFS(Услуги!H:H,Услуги!D:D,СВОД!C3780,Услуги!F:F,СВОД!E3780)+SUMIFS(Услуги!M:M,Услуги!D:D,СВОД!C3780,Услуги!F:F,СВОД!E3780)+SUMIFS(Услуги!R:R,Услуги!D:D,СВОД!C3780,Услуги!F:F,СВОД!E3780)+SUMIFS(Услуги!W:W,Услуги!D:D,СВОД!C3780,Услуги!F:F,СВОД!E3780)+SUMIFS(Услуги!AB:AB,Услуги!D:D,СВОД!C3780,Услуги!F:F,СВОД!E3780)+SUMIFS(Услуги!AG:AG,Услуги!D:D,СВОД!C3780,Услуги!F:F,СВОД!E3780)+SUMIFS(Услуги!AL:AL,Услуги!D:D,СВОД!C3780,Услуги!F:F,СВОД!E3780)+SUMIFS(Услуги!AQ:AQ,Услуги!D:D,СВОД!C3780,Услуги!F:F,СВОД!E3780)</f>
        <v>0</v>
      </c>
      <c r="M3780" s="276">
        <f>SUMIFS('Скорая мед. помощь'!J:J,'Скорая мед. помощь'!E:E,СВОД!C3780,'Скорая мед. помощь'!G:G,СВОД!E3780)</f>
        <v>0</v>
      </c>
      <c r="N3780" s="303">
        <f>SUMIFS('Круглосуточный стационар'!O:O,'Круглосуточный стационар'!D:D,СВОД!C3780,'Круглосуточный стационар'!F:F,СВОД!E3780)+SUMIFS(ВМП!O:O,ВМП!D:D,СВОД!C3780,ВМП!F:F,СВОД!E3780)+SUMIFS('Дневной стационар'!O:O,'Дневной стационар'!D:D,СВОД!C3780,'Дневной стационар'!F:F,СВОД!E3780)+SUMIFS(ЭКО!M:M,ЭКО!D:D,СВОД!C3780,ЭКО!F:F,СВОД!E3780)+SUMIFS(Диализ!O:O,Диализ!E:E,СВОД!C3780,Диализ!G:G,СВОД!E3780)+SUMIFS(Поликлиника!CT:CT,Поликлиника!D:D,СВОД!C3780,Поликлиника!F:F,СВОД!E3780)+SUMIFS('Скорая мед. помощь'!O:O,'Скорая мед. помощь'!E:E,СВОД!C3780,'Скорая мед. помощь'!G:G,СВОД!E3780)+SUMIFS(Услуги!AV:AV,Услуги!D:D,СВОД!C3780,Услуги!F:F,СВОД!E3780)</f>
        <v>0</v>
      </c>
      <c r="O3780" s="302">
        <f>SUMIFS(Сверхбаза!L:L,Сверхбаза!C:C,СВОД!C3780,Сверхбаза!E:E,СВОД!E3780)+SUMIFS(Сверхбаза!M:M,Сверхбаза!C:C,СВОД!C3780,Сверхбаза!E:E,СВОД!E3780)</f>
        <v>0</v>
      </c>
      <c r="P3780" s="276">
        <f>SUMIFS(Сверхбаза!N:N,Сверхбаза!C:C,СВОД!C3780,Сверхбаза!E:E,СВОД!E3780)</f>
        <v>0</v>
      </c>
      <c r="Q3780" s="276">
        <f>SUMIFS(Сверхбаза!P:P,Сверхбаза!C:C,СВОД!C3780,Сверхбаза!E:E,СВОД!E3780)</f>
        <v>0</v>
      </c>
      <c r="R3780" s="276">
        <f>SUMIFS(Сверхбаза!O:O,Сверхбаза!C:C,СВОД!C3780,Сверхбаза!E:E,СВОД!E3780)</f>
        <v>0</v>
      </c>
      <c r="S3780" s="276">
        <f>SUMIFS(Сверхбаза!Q:Q,Сверхбаза!C:C,СВОД!C3780,Сверхбаза!E:E,СВОД!E3780)</f>
        <v>0</v>
      </c>
      <c r="T3780" s="303">
        <f>SUMIFS(Сверхбаза!G:G,Сверхбаза!C:C,СВОД!C3780,Сверхбаза!E:E,СВОД!E3780)</f>
        <v>0</v>
      </c>
    </row>
    <row r="3781" spans="1:20" ht="38.25" outlineLevel="2" x14ac:dyDescent="0.2">
      <c r="A3781" s="288" t="str">
        <f>VLOOKUP(C3781,Округа!B:C,2,FALSE)</f>
        <v>Вне округов</v>
      </c>
      <c r="B3781" s="361">
        <v>509511</v>
      </c>
      <c r="C3781" s="361">
        <v>951101</v>
      </c>
      <c r="D3781" s="5" t="s">
        <v>668</v>
      </c>
      <c r="E3781" s="349">
        <v>3</v>
      </c>
      <c r="F3781" s="350" t="s">
        <v>174</v>
      </c>
      <c r="G3781" s="302">
        <f>SUMIFS('Круглосуточный стационар'!J:J,'Круглосуточный стационар'!D:D,СВОД!C3781,'Круглосуточный стационар'!F:F,СВОД!E3781)/2+SUMIFS(ВМП!J:J,ВМП!D:D,СВОД!C3781,ВМП!F:F,СВОД!E3781)/2+SUMIFS('Дневной стационар'!J:J,'Дневной стационар'!D:D,СВОД!C3781,'Дневной стационар'!F:F,СВОД!E3781)/2+SUMIFS(ЭКО!H:H,ЭКО!D:D,СВОД!C3781,ЭКО!F:F,СВОД!E3781)+SUMIFS(Диализ!J:J,Диализ!E:E,СВОД!C3781,Диализ!G:G,СВОД!E3781)</f>
        <v>0</v>
      </c>
      <c r="H3781" s="276">
        <f>SUMIFS(Поликлиника!H:H,Поликлиника!D:D,СВОД!C3781,Поликлиника!F:F,СВОД!E3781)</f>
        <v>0</v>
      </c>
      <c r="I3781" s="276">
        <f>SUMIFS(Поликлиника!BA:BA,Поликлиника!D:D,СВОД!C3781,Поликлиника!F:F,СВОД!E3781)</f>
        <v>0</v>
      </c>
      <c r="J3781" s="276">
        <f>SUMIFS(Поликлиника!BF:BF,Поликлиника!D:D,СВОД!C3781,Поликлиника!F:F,СВОД!E3781)</f>
        <v>0</v>
      </c>
      <c r="K3781" s="276">
        <f>SUMIFS(Поликлиника!BU:BU,Поликлиника!D:D,СВОД!C3781,Поликлиника!F:F,СВОД!E3781)</f>
        <v>0</v>
      </c>
      <c r="L3781" s="276">
        <f>SUMIFS(Услуги!H:H,Услуги!D:D,СВОД!C3781,Услуги!F:F,СВОД!E3781)+SUMIFS(Услуги!M:M,Услуги!D:D,СВОД!C3781,Услуги!F:F,СВОД!E3781)+SUMIFS(Услуги!R:R,Услуги!D:D,СВОД!C3781,Услуги!F:F,СВОД!E3781)+SUMIFS(Услуги!W:W,Услуги!D:D,СВОД!C3781,Услуги!F:F,СВОД!E3781)+SUMIFS(Услуги!AB:AB,Услуги!D:D,СВОД!C3781,Услуги!F:F,СВОД!E3781)+SUMIFS(Услуги!AG:AG,Услуги!D:D,СВОД!C3781,Услуги!F:F,СВОД!E3781)+SUMIFS(Услуги!AL:AL,Услуги!D:D,СВОД!C3781,Услуги!F:F,СВОД!E3781)+SUMIFS(Услуги!AQ:AQ,Услуги!D:D,СВОД!C3781,Услуги!F:F,СВОД!E3781)</f>
        <v>0</v>
      </c>
      <c r="M3781" s="276">
        <f>SUMIFS('Скорая мед. помощь'!J:J,'Скорая мед. помощь'!E:E,СВОД!C3781,'Скорая мед. помощь'!G:G,СВОД!E3781)</f>
        <v>0</v>
      </c>
      <c r="N3781" s="303">
        <f>SUMIFS('Круглосуточный стационар'!O:O,'Круглосуточный стационар'!D:D,СВОД!C3781,'Круглосуточный стационар'!F:F,СВОД!E3781)+SUMIFS(ВМП!O:O,ВМП!D:D,СВОД!C3781,ВМП!F:F,СВОД!E3781)+SUMIFS('Дневной стационар'!O:O,'Дневной стационар'!D:D,СВОД!C3781,'Дневной стационар'!F:F,СВОД!E3781)+SUMIFS(ЭКО!M:M,ЭКО!D:D,СВОД!C3781,ЭКО!F:F,СВОД!E3781)+SUMIFS(Диализ!O:O,Диализ!E:E,СВОД!C3781,Диализ!G:G,СВОД!E3781)+SUMIFS(Поликлиника!CT:CT,Поликлиника!D:D,СВОД!C3781,Поликлиника!F:F,СВОД!E3781)+SUMIFS('Скорая мед. помощь'!O:O,'Скорая мед. помощь'!E:E,СВОД!C3781,'Скорая мед. помощь'!G:G,СВОД!E3781)+SUMIFS(Услуги!AV:AV,Услуги!D:D,СВОД!C3781,Услуги!F:F,СВОД!E3781)</f>
        <v>0</v>
      </c>
      <c r="O3781" s="302">
        <f>SUMIFS(Сверхбаза!L:L,Сверхбаза!C:C,СВОД!C3781,Сверхбаза!E:E,СВОД!E3781)+SUMIFS(Сверхбаза!M:M,Сверхбаза!C:C,СВОД!C3781,Сверхбаза!E:E,СВОД!E3781)</f>
        <v>0</v>
      </c>
      <c r="P3781" s="276">
        <f>SUMIFS(Сверхбаза!N:N,Сверхбаза!C:C,СВОД!C3781,Сверхбаза!E:E,СВОД!E3781)</f>
        <v>0</v>
      </c>
      <c r="Q3781" s="276">
        <f>SUMIFS(Сверхбаза!P:P,Сверхбаза!C:C,СВОД!C3781,Сверхбаза!E:E,СВОД!E3781)</f>
        <v>0</v>
      </c>
      <c r="R3781" s="276">
        <f>SUMIFS(Сверхбаза!O:O,Сверхбаза!C:C,СВОД!C3781,Сверхбаза!E:E,СВОД!E3781)</f>
        <v>0</v>
      </c>
      <c r="S3781" s="276">
        <f>SUMIFS(Сверхбаза!Q:Q,Сверхбаза!C:C,СВОД!C3781,Сверхбаза!E:E,СВОД!E3781)</f>
        <v>0</v>
      </c>
      <c r="T3781" s="303">
        <f>SUMIFS(Сверхбаза!G:G,Сверхбаза!C:C,СВОД!C3781,Сверхбаза!E:E,СВОД!E3781)</f>
        <v>0</v>
      </c>
    </row>
    <row r="3782" spans="1:20" ht="38.25" outlineLevel="2" x14ac:dyDescent="0.2">
      <c r="A3782" s="288" t="str">
        <f>VLOOKUP(C3782,Округа!B:C,2,FALSE)</f>
        <v>Вне округов</v>
      </c>
      <c r="B3782" s="361">
        <v>509511</v>
      </c>
      <c r="C3782" s="361">
        <v>951101</v>
      </c>
      <c r="D3782" s="5" t="s">
        <v>668</v>
      </c>
      <c r="E3782" s="349">
        <v>7</v>
      </c>
      <c r="F3782" s="350" t="s">
        <v>706</v>
      </c>
      <c r="G3782" s="302">
        <f>SUMIFS('Круглосуточный стационар'!J:J,'Круглосуточный стационар'!D:D,СВОД!C3782,'Круглосуточный стационар'!F:F,СВОД!E3782)/2+SUMIFS(ВМП!J:J,ВМП!D:D,СВОД!C3782,ВМП!F:F,СВОД!E3782)/2+SUMIFS('Дневной стационар'!J:J,'Дневной стационар'!D:D,СВОД!C3782,'Дневной стационар'!F:F,СВОД!E3782)/2+SUMIFS(ЭКО!H:H,ЭКО!D:D,СВОД!C3782,ЭКО!F:F,СВОД!E3782)+SUMIFS(Диализ!J:J,Диализ!E:E,СВОД!C3782,Диализ!G:G,СВОД!E3782)</f>
        <v>0</v>
      </c>
      <c r="H3782" s="276">
        <f>SUMIFS(Поликлиника!H:H,Поликлиника!D:D,СВОД!C3782,Поликлиника!F:F,СВОД!E3782)</f>
        <v>0</v>
      </c>
      <c r="I3782" s="276">
        <f>SUMIFS(Поликлиника!BA:BA,Поликлиника!D:D,СВОД!C3782,Поликлиника!F:F,СВОД!E3782)</f>
        <v>0</v>
      </c>
      <c r="J3782" s="276">
        <f>SUMIFS(Поликлиника!BF:BF,Поликлиника!D:D,СВОД!C3782,Поликлиника!F:F,СВОД!E3782)</f>
        <v>0</v>
      </c>
      <c r="K3782" s="276">
        <f>SUMIFS(Поликлиника!BU:BU,Поликлиника!D:D,СВОД!C3782,Поликлиника!F:F,СВОД!E3782)</f>
        <v>0</v>
      </c>
      <c r="L3782" s="276">
        <f>SUMIFS(Услуги!H:H,Услуги!D:D,СВОД!C3782,Услуги!F:F,СВОД!E3782)+SUMIFS(Услуги!M:M,Услуги!D:D,СВОД!C3782,Услуги!F:F,СВОД!E3782)+SUMIFS(Услуги!R:R,Услуги!D:D,СВОД!C3782,Услуги!F:F,СВОД!E3782)+SUMIFS(Услуги!W:W,Услуги!D:D,СВОД!C3782,Услуги!F:F,СВОД!E3782)+SUMIFS(Услуги!AB:AB,Услуги!D:D,СВОД!C3782,Услуги!F:F,СВОД!E3782)+SUMIFS(Услуги!AG:AG,Услуги!D:D,СВОД!C3782,Услуги!F:F,СВОД!E3782)+SUMIFS(Услуги!AL:AL,Услуги!D:D,СВОД!C3782,Услуги!F:F,СВОД!E3782)+SUMIFS(Услуги!AQ:AQ,Услуги!D:D,СВОД!C3782,Услуги!F:F,СВОД!E3782)</f>
        <v>0</v>
      </c>
      <c r="M3782" s="276">
        <f>SUMIFS('Скорая мед. помощь'!J:J,'Скорая мед. помощь'!E:E,СВОД!C3782,'Скорая мед. помощь'!G:G,СВОД!E3782)</f>
        <v>0</v>
      </c>
      <c r="N3782" s="303">
        <f>SUMIFS('Круглосуточный стационар'!O:O,'Круглосуточный стационар'!D:D,СВОД!C3782,'Круглосуточный стационар'!F:F,СВОД!E3782)+SUMIFS(ВМП!O:O,ВМП!D:D,СВОД!C3782,ВМП!F:F,СВОД!E3782)+SUMIFS('Дневной стационар'!O:O,'Дневной стационар'!D:D,СВОД!C3782,'Дневной стационар'!F:F,СВОД!E3782)+SUMIFS(ЭКО!M:M,ЭКО!D:D,СВОД!C3782,ЭКО!F:F,СВОД!E3782)+SUMIFS(Диализ!O:O,Диализ!E:E,СВОД!C3782,Диализ!G:G,СВОД!E3782)+SUMIFS(Поликлиника!CT:CT,Поликлиника!D:D,СВОД!C3782,Поликлиника!F:F,СВОД!E3782)+SUMIFS('Скорая мед. помощь'!O:O,'Скорая мед. помощь'!E:E,СВОД!C3782,'Скорая мед. помощь'!G:G,СВОД!E3782)+SUMIFS(Услуги!AV:AV,Услуги!D:D,СВОД!C3782,Услуги!F:F,СВОД!E3782)</f>
        <v>0</v>
      </c>
      <c r="O3782" s="302">
        <f>SUMIFS(Сверхбаза!L:L,Сверхбаза!C:C,СВОД!C3782,Сверхбаза!E:E,СВОД!E3782)+SUMIFS(Сверхбаза!M:M,Сверхбаза!C:C,СВОД!C3782,Сверхбаза!E:E,СВОД!E3782)</f>
        <v>0</v>
      </c>
      <c r="P3782" s="276">
        <f>SUMIFS(Сверхбаза!N:N,Сверхбаза!C:C,СВОД!C3782,Сверхбаза!E:E,СВОД!E3782)</f>
        <v>0</v>
      </c>
      <c r="Q3782" s="276">
        <f>SUMIFS(Сверхбаза!P:P,Сверхбаза!C:C,СВОД!C3782,Сверхбаза!E:E,СВОД!E3782)</f>
        <v>0</v>
      </c>
      <c r="R3782" s="276">
        <f>SUMIFS(Сверхбаза!O:O,Сверхбаза!C:C,СВОД!C3782,Сверхбаза!E:E,СВОД!E3782)</f>
        <v>0</v>
      </c>
      <c r="S3782" s="276">
        <f>SUMIFS(Сверхбаза!Q:Q,Сверхбаза!C:C,СВОД!C3782,Сверхбаза!E:E,СВОД!E3782)</f>
        <v>0</v>
      </c>
      <c r="T3782" s="303">
        <f>SUMIFS(Сверхбаза!G:G,Сверхбаза!C:C,СВОД!C3782,Сверхбаза!E:E,СВОД!E3782)</f>
        <v>0</v>
      </c>
    </row>
    <row r="3783" spans="1:20" ht="38.25" outlineLevel="2" x14ac:dyDescent="0.2">
      <c r="A3783" s="288" t="str">
        <f>VLOOKUP(C3783,Округа!B:C,2,FALSE)</f>
        <v>Вне округов</v>
      </c>
      <c r="B3783" s="361">
        <v>509511</v>
      </c>
      <c r="C3783" s="361">
        <v>951101</v>
      </c>
      <c r="D3783" s="5" t="s">
        <v>668</v>
      </c>
      <c r="E3783" s="349">
        <v>70</v>
      </c>
      <c r="F3783" s="350" t="s">
        <v>707</v>
      </c>
      <c r="G3783" s="302">
        <f>SUMIFS('Круглосуточный стационар'!J:J,'Круглосуточный стационар'!D:D,СВОД!C3783,'Круглосуточный стационар'!F:F,СВОД!E3783)/2+SUMIFS(ВМП!J:J,ВМП!D:D,СВОД!C3783,ВМП!F:F,СВОД!E3783)/2+SUMIFS('Дневной стационар'!J:J,'Дневной стационар'!D:D,СВОД!C3783,'Дневной стационар'!F:F,СВОД!E3783)/2+SUMIFS(ЭКО!H:H,ЭКО!D:D,СВОД!C3783,ЭКО!F:F,СВОД!E3783)+SUMIFS(Диализ!J:J,Диализ!E:E,СВОД!C3783,Диализ!G:G,СВОД!E3783)</f>
        <v>0</v>
      </c>
      <c r="H3783" s="276">
        <f>SUMIFS(Поликлиника!H:H,Поликлиника!D:D,СВОД!C3783,Поликлиника!F:F,СВОД!E3783)</f>
        <v>0</v>
      </c>
      <c r="I3783" s="276">
        <f>SUMIFS(Поликлиника!BA:BA,Поликлиника!D:D,СВОД!C3783,Поликлиника!F:F,СВОД!E3783)</f>
        <v>0</v>
      </c>
      <c r="J3783" s="276">
        <f>SUMIFS(Поликлиника!BF:BF,Поликлиника!D:D,СВОД!C3783,Поликлиника!F:F,СВОД!E3783)</f>
        <v>0</v>
      </c>
      <c r="K3783" s="276">
        <f>SUMIFS(Поликлиника!BU:BU,Поликлиника!D:D,СВОД!C3783,Поликлиника!F:F,СВОД!E3783)</f>
        <v>0</v>
      </c>
      <c r="L3783" s="276">
        <f>SUMIFS(Услуги!H:H,Услуги!D:D,СВОД!C3783,Услуги!F:F,СВОД!E3783)+SUMIFS(Услуги!M:M,Услуги!D:D,СВОД!C3783,Услуги!F:F,СВОД!E3783)+SUMIFS(Услуги!R:R,Услуги!D:D,СВОД!C3783,Услуги!F:F,СВОД!E3783)+SUMIFS(Услуги!W:W,Услуги!D:D,СВОД!C3783,Услуги!F:F,СВОД!E3783)+SUMIFS(Услуги!AB:AB,Услуги!D:D,СВОД!C3783,Услуги!F:F,СВОД!E3783)+SUMIFS(Услуги!AG:AG,Услуги!D:D,СВОД!C3783,Услуги!F:F,СВОД!E3783)+SUMIFS(Услуги!AL:AL,Услуги!D:D,СВОД!C3783,Услуги!F:F,СВОД!E3783)+SUMIFS(Услуги!AQ:AQ,Услуги!D:D,СВОД!C3783,Услуги!F:F,СВОД!E3783)</f>
        <v>0</v>
      </c>
      <c r="M3783" s="276">
        <f>SUMIFS('Скорая мед. помощь'!J:J,'Скорая мед. помощь'!E:E,СВОД!C3783,'Скорая мед. помощь'!G:G,СВОД!E3783)</f>
        <v>0</v>
      </c>
      <c r="N3783" s="303">
        <f>SUMIFS('Круглосуточный стационар'!O:O,'Круглосуточный стационар'!D:D,СВОД!C3783,'Круглосуточный стационар'!F:F,СВОД!E3783)+SUMIFS(ВМП!O:O,ВМП!D:D,СВОД!C3783,ВМП!F:F,СВОД!E3783)+SUMIFS('Дневной стационар'!O:O,'Дневной стационар'!D:D,СВОД!C3783,'Дневной стационар'!F:F,СВОД!E3783)+SUMIFS(ЭКО!M:M,ЭКО!D:D,СВОД!C3783,ЭКО!F:F,СВОД!E3783)+SUMIFS(Диализ!O:O,Диализ!E:E,СВОД!C3783,Диализ!G:G,СВОД!E3783)+SUMIFS(Поликлиника!CT:CT,Поликлиника!D:D,СВОД!C3783,Поликлиника!F:F,СВОД!E3783)+SUMIFS('Скорая мед. помощь'!O:O,'Скорая мед. помощь'!E:E,СВОД!C3783,'Скорая мед. помощь'!G:G,СВОД!E3783)+SUMIFS(Услуги!AV:AV,Услуги!D:D,СВОД!C3783,Услуги!F:F,СВОД!E3783)</f>
        <v>0</v>
      </c>
      <c r="O3783" s="302">
        <f>SUMIFS(Сверхбаза!L:L,Сверхбаза!C:C,СВОД!C3783,Сверхбаза!E:E,СВОД!E3783)+SUMIFS(Сверхбаза!M:M,Сверхбаза!C:C,СВОД!C3783,Сверхбаза!E:E,СВОД!E3783)</f>
        <v>0</v>
      </c>
      <c r="P3783" s="276">
        <f>SUMIFS(Сверхбаза!N:N,Сверхбаза!C:C,СВОД!C3783,Сверхбаза!E:E,СВОД!E3783)</f>
        <v>0</v>
      </c>
      <c r="Q3783" s="276">
        <f>SUMIFS(Сверхбаза!P:P,Сверхбаза!C:C,СВОД!C3783,Сверхбаза!E:E,СВОД!E3783)</f>
        <v>0</v>
      </c>
      <c r="R3783" s="276">
        <f>SUMIFS(Сверхбаза!O:O,Сверхбаза!C:C,СВОД!C3783,Сверхбаза!E:E,СВОД!E3783)</f>
        <v>0</v>
      </c>
      <c r="S3783" s="276">
        <f>SUMIFS(Сверхбаза!Q:Q,Сверхбаза!C:C,СВОД!C3783,Сверхбаза!E:E,СВОД!E3783)</f>
        <v>0</v>
      </c>
      <c r="T3783" s="303">
        <f>SUMIFS(Сверхбаза!G:G,Сверхбаза!C:C,СВОД!C3783,Сверхбаза!E:E,СВОД!E3783)</f>
        <v>0</v>
      </c>
    </row>
    <row r="3784" spans="1:20" ht="38.25" outlineLevel="2" x14ac:dyDescent="0.2">
      <c r="A3784" s="288" t="str">
        <f>VLOOKUP(C3784,Округа!B:C,2,FALSE)</f>
        <v>Вне округов</v>
      </c>
      <c r="B3784" s="361">
        <v>509511</v>
      </c>
      <c r="C3784" s="361">
        <v>951101</v>
      </c>
      <c r="D3784" s="5" t="s">
        <v>668</v>
      </c>
      <c r="E3784" s="349">
        <v>94</v>
      </c>
      <c r="F3784" s="350" t="s">
        <v>157</v>
      </c>
      <c r="G3784" s="302">
        <f>SUMIFS('Круглосуточный стационар'!J:J,'Круглосуточный стационар'!D:D,СВОД!C3784,'Круглосуточный стационар'!F:F,СВОД!E3784)/2+SUMIFS(ВМП!J:J,ВМП!D:D,СВОД!C3784,ВМП!F:F,СВОД!E3784)/2+SUMIFS('Дневной стационар'!J:J,'Дневной стационар'!D:D,СВОД!C3784,'Дневной стационар'!F:F,СВОД!E3784)/2+SUMIFS(ЭКО!H:H,ЭКО!D:D,СВОД!C3784,ЭКО!F:F,СВОД!E3784)+SUMIFS(Диализ!J:J,Диализ!E:E,СВОД!C3784,Диализ!G:G,СВОД!E3784)</f>
        <v>0</v>
      </c>
      <c r="H3784" s="276">
        <f>SUMIFS(Поликлиника!H:H,Поликлиника!D:D,СВОД!C3784,Поликлиника!F:F,СВОД!E3784)</f>
        <v>0</v>
      </c>
      <c r="I3784" s="276">
        <f>SUMIFS(Поликлиника!BA:BA,Поликлиника!D:D,СВОД!C3784,Поликлиника!F:F,СВОД!E3784)</f>
        <v>0</v>
      </c>
      <c r="J3784" s="276">
        <f>SUMIFS(Поликлиника!BF:BF,Поликлиника!D:D,СВОД!C3784,Поликлиника!F:F,СВОД!E3784)</f>
        <v>0</v>
      </c>
      <c r="K3784" s="276">
        <f>SUMIFS(Поликлиника!BU:BU,Поликлиника!D:D,СВОД!C3784,Поликлиника!F:F,СВОД!E3784)</f>
        <v>0</v>
      </c>
      <c r="L3784" s="276">
        <f>SUMIFS(Услуги!H:H,Услуги!D:D,СВОД!C3784,Услуги!F:F,СВОД!E3784)+SUMIFS(Услуги!M:M,Услуги!D:D,СВОД!C3784,Услуги!F:F,СВОД!E3784)+SUMIFS(Услуги!R:R,Услуги!D:D,СВОД!C3784,Услуги!F:F,СВОД!E3784)+SUMIFS(Услуги!W:W,Услуги!D:D,СВОД!C3784,Услуги!F:F,СВОД!E3784)+SUMIFS(Услуги!AB:AB,Услуги!D:D,СВОД!C3784,Услуги!F:F,СВОД!E3784)+SUMIFS(Услуги!AG:AG,Услуги!D:D,СВОД!C3784,Услуги!F:F,СВОД!E3784)+SUMIFS(Услуги!AL:AL,Услуги!D:D,СВОД!C3784,Услуги!F:F,СВОД!E3784)+SUMIFS(Услуги!AQ:AQ,Услуги!D:D,СВОД!C3784,Услуги!F:F,СВОД!E3784)</f>
        <v>0</v>
      </c>
      <c r="M3784" s="276">
        <f>SUMIFS('Скорая мед. помощь'!J:J,'Скорая мед. помощь'!E:E,СВОД!C3784,'Скорая мед. помощь'!G:G,СВОД!E3784)</f>
        <v>0</v>
      </c>
      <c r="N3784" s="303">
        <f>SUMIFS('Круглосуточный стационар'!O:O,'Круглосуточный стационар'!D:D,СВОД!C3784,'Круглосуточный стационар'!F:F,СВОД!E3784)+SUMIFS(ВМП!O:O,ВМП!D:D,СВОД!C3784,ВМП!F:F,СВОД!E3784)+SUMIFS('Дневной стационар'!O:O,'Дневной стационар'!D:D,СВОД!C3784,'Дневной стационар'!F:F,СВОД!E3784)+SUMIFS(ЭКО!M:M,ЭКО!D:D,СВОД!C3784,ЭКО!F:F,СВОД!E3784)+SUMIFS(Диализ!O:O,Диализ!E:E,СВОД!C3784,Диализ!G:G,СВОД!E3784)+SUMIFS(Поликлиника!CT:CT,Поликлиника!D:D,СВОД!C3784,Поликлиника!F:F,СВОД!E3784)+SUMIFS('Скорая мед. помощь'!O:O,'Скорая мед. помощь'!E:E,СВОД!C3784,'Скорая мед. помощь'!G:G,СВОД!E3784)+SUMIFS(Услуги!AV:AV,Услуги!D:D,СВОД!C3784,Услуги!F:F,СВОД!E3784)</f>
        <v>0</v>
      </c>
      <c r="O3784" s="302">
        <f>SUMIFS(Сверхбаза!L:L,Сверхбаза!C:C,СВОД!C3784,Сверхбаза!E:E,СВОД!E3784)+SUMIFS(Сверхбаза!M:M,Сверхбаза!C:C,СВОД!C3784,Сверхбаза!E:E,СВОД!E3784)</f>
        <v>0</v>
      </c>
      <c r="P3784" s="276">
        <f>SUMIFS(Сверхбаза!N:N,Сверхбаза!C:C,СВОД!C3784,Сверхбаза!E:E,СВОД!E3784)</f>
        <v>0</v>
      </c>
      <c r="Q3784" s="276">
        <f>SUMIFS(Сверхбаза!P:P,Сверхбаза!C:C,СВОД!C3784,Сверхбаза!E:E,СВОД!E3784)</f>
        <v>0</v>
      </c>
      <c r="R3784" s="276">
        <f>SUMIFS(Сверхбаза!O:O,Сверхбаза!C:C,СВОД!C3784,Сверхбаза!E:E,СВОД!E3784)</f>
        <v>0</v>
      </c>
      <c r="S3784" s="276">
        <f>SUMIFS(Сверхбаза!Q:Q,Сверхбаза!C:C,СВОД!C3784,Сверхбаза!E:E,СВОД!E3784)</f>
        <v>0</v>
      </c>
      <c r="T3784" s="303">
        <f>SUMIFS(Сверхбаза!G:G,Сверхбаза!C:C,СВОД!C3784,Сверхбаза!E:E,СВОД!E3784)</f>
        <v>0</v>
      </c>
    </row>
    <row r="3785" spans="1:20" outlineLevel="1" x14ac:dyDescent="0.2">
      <c r="A3785" s="289"/>
      <c r="B3785" s="279"/>
      <c r="C3785" s="279" t="str">
        <f>CONCATENATE(C3784," ","Итог")</f>
        <v>951101 Итог</v>
      </c>
      <c r="D3785" s="280"/>
      <c r="E3785" s="351"/>
      <c r="F3785" s="352"/>
      <c r="G3785" s="304"/>
      <c r="H3785" s="281"/>
      <c r="I3785" s="281"/>
      <c r="J3785" s="281"/>
      <c r="K3785" s="281"/>
      <c r="L3785" s="281"/>
      <c r="M3785" s="281"/>
      <c r="N3785" s="305">
        <f>SUBTOTAL(9,N3777:N3784)</f>
        <v>0</v>
      </c>
      <c r="O3785" s="304"/>
      <c r="P3785" s="281"/>
      <c r="Q3785" s="281"/>
      <c r="R3785" s="281"/>
      <c r="S3785" s="281"/>
      <c r="T3785" s="305">
        <f>SUBTOTAL(9,T3777:T3784)</f>
        <v>0</v>
      </c>
    </row>
    <row r="3786" spans="1:20" ht="51" outlineLevel="2" x14ac:dyDescent="0.2">
      <c r="A3786" s="287" t="str">
        <f>VLOOKUP(C3786,Округа!B:C,2,FALSE)</f>
        <v>Вне округов</v>
      </c>
      <c r="B3786" s="8">
        <v>509512</v>
      </c>
      <c r="C3786" s="8">
        <v>951201</v>
      </c>
      <c r="D3786" s="9" t="s">
        <v>659</v>
      </c>
      <c r="E3786" s="347">
        <v>1</v>
      </c>
      <c r="F3786" s="348" t="s">
        <v>12</v>
      </c>
      <c r="G3786" s="300">
        <f>SUMIFS('Круглосуточный стационар'!J:J,'Круглосуточный стационар'!D:D,СВОД!C3786,'Круглосуточный стационар'!F:F,СВОД!E3786)/2+SUMIFS(ВМП!J:J,ВМП!D:D,СВОД!C3786,ВМП!F:F,СВОД!E3786)/2+SUMIFS('Дневной стационар'!J:J,'Дневной стационар'!D:D,СВОД!C3786,'Дневной стационар'!F:F,СВОД!E3786)/2+SUMIFS(ЭКО!H:H,ЭКО!D:D,СВОД!C3786,ЭКО!F:F,СВОД!E3786)+SUMIFS(Диализ!J:J,Диализ!E:E,СВОД!C3786,Диализ!G:G,СВОД!E3786)</f>
        <v>0</v>
      </c>
      <c r="H3786" s="278">
        <f>SUMIFS(Поликлиника!H:H,Поликлиника!D:D,СВОД!C3786,Поликлиника!F:F,СВОД!E3786)</f>
        <v>0</v>
      </c>
      <c r="I3786" s="278">
        <f>SUMIFS(Поликлиника!BA:BA,Поликлиника!D:D,СВОД!C3786,Поликлиника!F:F,СВОД!E3786)</f>
        <v>0</v>
      </c>
      <c r="J3786" s="278">
        <f>SUMIFS(Поликлиника!BF:BF,Поликлиника!D:D,СВОД!C3786,Поликлиника!F:F,СВОД!E3786)</f>
        <v>0</v>
      </c>
      <c r="K3786" s="278">
        <f>SUMIFS(Поликлиника!BU:BU,Поликлиника!D:D,СВОД!C3786,Поликлиника!F:F,СВОД!E3786)</f>
        <v>0</v>
      </c>
      <c r="L3786" s="278">
        <f>SUMIFS(Услуги!H:H,Услуги!D:D,СВОД!C3786,Услуги!F:F,СВОД!E3786)+SUMIFS(Услуги!M:M,Услуги!D:D,СВОД!C3786,Услуги!F:F,СВОД!E3786)+SUMIFS(Услуги!R:R,Услуги!D:D,СВОД!C3786,Услуги!F:F,СВОД!E3786)+SUMIFS(Услуги!W:W,Услуги!D:D,СВОД!C3786,Услуги!F:F,СВОД!E3786)+SUMIFS(Услуги!AB:AB,Услуги!D:D,СВОД!C3786,Услуги!F:F,СВОД!E3786)+SUMIFS(Услуги!AG:AG,Услуги!D:D,СВОД!C3786,Услуги!F:F,СВОД!E3786)+SUMIFS(Услуги!AL:AL,Услуги!D:D,СВОД!C3786,Услуги!F:F,СВОД!E3786)+SUMIFS(Услуги!AQ:AQ,Услуги!D:D,СВОД!C3786,Услуги!F:F,СВОД!E3786)</f>
        <v>0</v>
      </c>
      <c r="M3786" s="278">
        <f>SUMIFS('Скорая мед. помощь'!J:J,'Скорая мед. помощь'!E:E,СВОД!C3786,'Скорая мед. помощь'!G:G,СВОД!E3786)</f>
        <v>0</v>
      </c>
      <c r="N3786" s="301">
        <f>SUMIFS('Круглосуточный стационар'!O:O,'Круглосуточный стационар'!D:D,СВОД!C3786,'Круглосуточный стационар'!F:F,СВОД!E3786)+SUMIFS(ВМП!O:O,ВМП!D:D,СВОД!C3786,ВМП!F:F,СВОД!E3786)+SUMIFS('Дневной стационар'!O:O,'Дневной стационар'!D:D,СВОД!C3786,'Дневной стационар'!F:F,СВОД!E3786)+SUMIFS(ЭКО!M:M,ЭКО!D:D,СВОД!C3786,ЭКО!F:F,СВОД!E3786)+SUMIFS(Диализ!O:O,Диализ!E:E,СВОД!C3786,Диализ!G:G,СВОД!E3786)+SUMIFS(Поликлиника!CT:CT,Поликлиника!D:D,СВОД!C3786,Поликлиника!F:F,СВОД!E3786)+SUMIFS('Скорая мед. помощь'!O:O,'Скорая мед. помощь'!E:E,СВОД!C3786,'Скорая мед. помощь'!G:G,СВОД!E3786)+SUMIFS(Услуги!AV:AV,Услуги!D:D,СВОД!C3786,Услуги!F:F,СВОД!E3786)</f>
        <v>0</v>
      </c>
      <c r="O3786" s="300">
        <f>SUMIFS(Сверхбаза!L:L,Сверхбаза!C:C,СВОД!C3786,Сверхбаза!E:E,СВОД!E3786)+SUMIFS(Сверхбаза!M:M,Сверхбаза!C:C,СВОД!C3786,Сверхбаза!E:E,СВОД!E3786)</f>
        <v>0</v>
      </c>
      <c r="P3786" s="278">
        <f>SUMIFS(Сверхбаза!N:N,Сверхбаза!C:C,СВОД!C3786,Сверхбаза!E:E,СВОД!E3786)</f>
        <v>0</v>
      </c>
      <c r="Q3786" s="278">
        <f>SUMIFS(Сверхбаза!P:P,Сверхбаза!C:C,СВОД!C3786,Сверхбаза!E:E,СВОД!E3786)</f>
        <v>0</v>
      </c>
      <c r="R3786" s="278">
        <f>SUMIFS(Сверхбаза!O:O,Сверхбаза!C:C,СВОД!C3786,Сверхбаза!E:E,СВОД!E3786)</f>
        <v>0</v>
      </c>
      <c r="S3786" s="278">
        <f>SUMIFS(Сверхбаза!Q:Q,Сверхбаза!C:C,СВОД!C3786,Сверхбаза!E:E,СВОД!E3786)</f>
        <v>0</v>
      </c>
      <c r="T3786" s="301">
        <f>SUMIFS(Сверхбаза!G:G,Сверхбаза!C:C,СВОД!C3786,Сверхбаза!E:E,СВОД!E3786)</f>
        <v>0</v>
      </c>
    </row>
    <row r="3787" spans="1:20" ht="51" outlineLevel="2" x14ac:dyDescent="0.2">
      <c r="A3787" s="288" t="str">
        <f>VLOOKUP(C3787,Округа!B:C,2,FALSE)</f>
        <v>Вне округов</v>
      </c>
      <c r="B3787" s="361">
        <v>509512</v>
      </c>
      <c r="C3787" s="361">
        <v>951201</v>
      </c>
      <c r="D3787" s="5" t="s">
        <v>659</v>
      </c>
      <c r="E3787" s="349">
        <v>13</v>
      </c>
      <c r="F3787" s="350" t="s">
        <v>704</v>
      </c>
      <c r="G3787" s="302">
        <f>SUMIFS('Круглосуточный стационар'!J:J,'Круглосуточный стационар'!D:D,СВОД!C3787,'Круглосуточный стационар'!F:F,СВОД!E3787)/2+SUMIFS(ВМП!J:J,ВМП!D:D,СВОД!C3787,ВМП!F:F,СВОД!E3787)/2+SUMIFS('Дневной стационар'!J:J,'Дневной стационар'!D:D,СВОД!C3787,'Дневной стационар'!F:F,СВОД!E3787)/2+SUMIFS(ЭКО!H:H,ЭКО!D:D,СВОД!C3787,ЭКО!F:F,СВОД!E3787)+SUMIFS(Диализ!J:J,Диализ!E:E,СВОД!C3787,Диализ!G:G,СВОД!E3787)</f>
        <v>0</v>
      </c>
      <c r="H3787" s="276">
        <f>SUMIFS(Поликлиника!H:H,Поликлиника!D:D,СВОД!C3787,Поликлиника!F:F,СВОД!E3787)</f>
        <v>0</v>
      </c>
      <c r="I3787" s="276">
        <f>SUMIFS(Поликлиника!BA:BA,Поликлиника!D:D,СВОД!C3787,Поликлиника!F:F,СВОД!E3787)</f>
        <v>0</v>
      </c>
      <c r="J3787" s="276">
        <f>SUMIFS(Поликлиника!BF:BF,Поликлиника!D:D,СВОД!C3787,Поликлиника!F:F,СВОД!E3787)</f>
        <v>0</v>
      </c>
      <c r="K3787" s="276">
        <f>SUMIFS(Поликлиника!BU:BU,Поликлиника!D:D,СВОД!C3787,Поликлиника!F:F,СВОД!E3787)</f>
        <v>0</v>
      </c>
      <c r="L3787" s="276">
        <f>SUMIFS(Услуги!H:H,Услуги!D:D,СВОД!C3787,Услуги!F:F,СВОД!E3787)+SUMIFS(Услуги!M:M,Услуги!D:D,СВОД!C3787,Услуги!F:F,СВОД!E3787)+SUMIFS(Услуги!R:R,Услуги!D:D,СВОД!C3787,Услуги!F:F,СВОД!E3787)+SUMIFS(Услуги!W:W,Услуги!D:D,СВОД!C3787,Услуги!F:F,СВОД!E3787)+SUMIFS(Услуги!AB:AB,Услуги!D:D,СВОД!C3787,Услуги!F:F,СВОД!E3787)+SUMIFS(Услуги!AG:AG,Услуги!D:D,СВОД!C3787,Услуги!F:F,СВОД!E3787)+SUMIFS(Услуги!AL:AL,Услуги!D:D,СВОД!C3787,Услуги!F:F,СВОД!E3787)+SUMIFS(Услуги!AQ:AQ,Услуги!D:D,СВОД!C3787,Услуги!F:F,СВОД!E3787)</f>
        <v>0</v>
      </c>
      <c r="M3787" s="276">
        <f>SUMIFS('Скорая мед. помощь'!J:J,'Скорая мед. помощь'!E:E,СВОД!C3787,'Скорая мед. помощь'!G:G,СВОД!E3787)</f>
        <v>0</v>
      </c>
      <c r="N3787" s="303">
        <f>SUMIFS('Круглосуточный стационар'!O:O,'Круглосуточный стационар'!D:D,СВОД!C3787,'Круглосуточный стационар'!F:F,СВОД!E3787)+SUMIFS(ВМП!O:O,ВМП!D:D,СВОД!C3787,ВМП!F:F,СВОД!E3787)+SUMIFS('Дневной стационар'!O:O,'Дневной стационар'!D:D,СВОД!C3787,'Дневной стационар'!F:F,СВОД!E3787)+SUMIFS(ЭКО!M:M,ЭКО!D:D,СВОД!C3787,ЭКО!F:F,СВОД!E3787)+SUMIFS(Диализ!O:O,Диализ!E:E,СВОД!C3787,Диализ!G:G,СВОД!E3787)+SUMIFS(Поликлиника!CT:CT,Поликлиника!D:D,СВОД!C3787,Поликлиника!F:F,СВОД!E3787)+SUMIFS('Скорая мед. помощь'!O:O,'Скорая мед. помощь'!E:E,СВОД!C3787,'Скорая мед. помощь'!G:G,СВОД!E3787)+SUMIFS(Услуги!AV:AV,Услуги!D:D,СВОД!C3787,Услуги!F:F,СВОД!E3787)</f>
        <v>0</v>
      </c>
      <c r="O3787" s="302">
        <f>SUMIFS(Сверхбаза!L:L,Сверхбаза!C:C,СВОД!C3787,Сверхбаза!E:E,СВОД!E3787)+SUMIFS(Сверхбаза!M:M,Сверхбаза!C:C,СВОД!C3787,Сверхбаза!E:E,СВОД!E3787)</f>
        <v>0</v>
      </c>
      <c r="P3787" s="276">
        <f>SUMIFS(Сверхбаза!N:N,Сверхбаза!C:C,СВОД!C3787,Сверхбаза!E:E,СВОД!E3787)</f>
        <v>0</v>
      </c>
      <c r="Q3787" s="276">
        <f>SUMIFS(Сверхбаза!P:P,Сверхбаза!C:C,СВОД!C3787,Сверхбаза!E:E,СВОД!E3787)</f>
        <v>0</v>
      </c>
      <c r="R3787" s="276">
        <f>SUMIFS(Сверхбаза!O:O,Сверхбаза!C:C,СВОД!C3787,Сверхбаза!E:E,СВОД!E3787)</f>
        <v>0</v>
      </c>
      <c r="S3787" s="276">
        <f>SUMIFS(Сверхбаза!Q:Q,Сверхбаза!C:C,СВОД!C3787,Сверхбаза!E:E,СВОД!E3787)</f>
        <v>0</v>
      </c>
      <c r="T3787" s="303">
        <f>SUMIFS(Сверхбаза!G:G,Сверхбаза!C:C,СВОД!C3787,Сверхбаза!E:E,СВОД!E3787)</f>
        <v>0</v>
      </c>
    </row>
    <row r="3788" spans="1:20" ht="51" outlineLevel="2" x14ac:dyDescent="0.2">
      <c r="A3788" s="288" t="str">
        <f>VLOOKUP(C3788,Округа!B:C,2,FALSE)</f>
        <v>Вне округов</v>
      </c>
      <c r="B3788" s="361">
        <v>509512</v>
      </c>
      <c r="C3788" s="361">
        <v>951201</v>
      </c>
      <c r="D3788" s="5" t="s">
        <v>659</v>
      </c>
      <c r="E3788" s="349">
        <v>2</v>
      </c>
      <c r="F3788" s="350" t="s">
        <v>173</v>
      </c>
      <c r="G3788" s="302">
        <f>SUMIFS('Круглосуточный стационар'!J:J,'Круглосуточный стационар'!D:D,СВОД!C3788,'Круглосуточный стационар'!F:F,СВОД!E3788)/2+SUMIFS(ВМП!J:J,ВМП!D:D,СВОД!C3788,ВМП!F:F,СВОД!E3788)/2+SUMIFS('Дневной стационар'!J:J,'Дневной стационар'!D:D,СВОД!C3788,'Дневной стационар'!F:F,СВОД!E3788)/2+SUMIFS(ЭКО!H:H,ЭКО!D:D,СВОД!C3788,ЭКО!F:F,СВОД!E3788)+SUMIFS(Диализ!J:J,Диализ!E:E,СВОД!C3788,Диализ!G:G,СВОД!E3788)</f>
        <v>0</v>
      </c>
      <c r="H3788" s="276">
        <f>SUMIFS(Поликлиника!H:H,Поликлиника!D:D,СВОД!C3788,Поликлиника!F:F,СВОД!E3788)</f>
        <v>0</v>
      </c>
      <c r="I3788" s="276">
        <f>SUMIFS(Поликлиника!BA:BA,Поликлиника!D:D,СВОД!C3788,Поликлиника!F:F,СВОД!E3788)</f>
        <v>0</v>
      </c>
      <c r="J3788" s="276">
        <f>SUMIFS(Поликлиника!BF:BF,Поликлиника!D:D,СВОД!C3788,Поликлиника!F:F,СВОД!E3788)</f>
        <v>0</v>
      </c>
      <c r="K3788" s="276">
        <f>SUMIFS(Поликлиника!BU:BU,Поликлиника!D:D,СВОД!C3788,Поликлиника!F:F,СВОД!E3788)</f>
        <v>0</v>
      </c>
      <c r="L3788" s="276">
        <f>SUMIFS(Услуги!H:H,Услуги!D:D,СВОД!C3788,Услуги!F:F,СВОД!E3788)+SUMIFS(Услуги!M:M,Услуги!D:D,СВОД!C3788,Услуги!F:F,СВОД!E3788)+SUMIFS(Услуги!R:R,Услуги!D:D,СВОД!C3788,Услуги!F:F,СВОД!E3788)+SUMIFS(Услуги!W:W,Услуги!D:D,СВОД!C3788,Услуги!F:F,СВОД!E3788)+SUMIFS(Услуги!AB:AB,Услуги!D:D,СВОД!C3788,Услуги!F:F,СВОД!E3788)+SUMIFS(Услуги!AG:AG,Услуги!D:D,СВОД!C3788,Услуги!F:F,СВОД!E3788)+SUMIFS(Услуги!AL:AL,Услуги!D:D,СВОД!C3788,Услуги!F:F,СВОД!E3788)+SUMIFS(Услуги!AQ:AQ,Услуги!D:D,СВОД!C3788,Услуги!F:F,СВОД!E3788)</f>
        <v>0</v>
      </c>
      <c r="M3788" s="276">
        <f>SUMIFS('Скорая мед. помощь'!J:J,'Скорая мед. помощь'!E:E,СВОД!C3788,'Скорая мед. помощь'!G:G,СВОД!E3788)</f>
        <v>0</v>
      </c>
      <c r="N3788" s="303">
        <f>SUMIFS('Круглосуточный стационар'!O:O,'Круглосуточный стационар'!D:D,СВОД!C3788,'Круглосуточный стационар'!F:F,СВОД!E3788)+SUMIFS(ВМП!O:O,ВМП!D:D,СВОД!C3788,ВМП!F:F,СВОД!E3788)+SUMIFS('Дневной стационар'!O:O,'Дневной стационар'!D:D,СВОД!C3788,'Дневной стационар'!F:F,СВОД!E3788)+SUMIFS(ЭКО!M:M,ЭКО!D:D,СВОД!C3788,ЭКО!F:F,СВОД!E3788)+SUMIFS(Диализ!O:O,Диализ!E:E,СВОД!C3788,Диализ!G:G,СВОД!E3788)+SUMIFS(Поликлиника!CT:CT,Поликлиника!D:D,СВОД!C3788,Поликлиника!F:F,СВОД!E3788)+SUMIFS('Скорая мед. помощь'!O:O,'Скорая мед. помощь'!E:E,СВОД!C3788,'Скорая мед. помощь'!G:G,СВОД!E3788)+SUMIFS(Услуги!AV:AV,Услуги!D:D,СВОД!C3788,Услуги!F:F,СВОД!E3788)</f>
        <v>0</v>
      </c>
      <c r="O3788" s="302">
        <f>SUMIFS(Сверхбаза!L:L,Сверхбаза!C:C,СВОД!C3788,Сверхбаза!E:E,СВОД!E3788)+SUMIFS(Сверхбаза!M:M,Сверхбаза!C:C,СВОД!C3788,Сверхбаза!E:E,СВОД!E3788)</f>
        <v>0</v>
      </c>
      <c r="P3788" s="276">
        <f>SUMIFS(Сверхбаза!N:N,Сверхбаза!C:C,СВОД!C3788,Сверхбаза!E:E,СВОД!E3788)</f>
        <v>0</v>
      </c>
      <c r="Q3788" s="276">
        <f>SUMIFS(Сверхбаза!P:P,Сверхбаза!C:C,СВОД!C3788,Сверхбаза!E:E,СВОД!E3788)</f>
        <v>0</v>
      </c>
      <c r="R3788" s="276">
        <f>SUMIFS(Сверхбаза!O:O,Сверхбаза!C:C,СВОД!C3788,Сверхбаза!E:E,СВОД!E3788)</f>
        <v>0</v>
      </c>
      <c r="S3788" s="276">
        <f>SUMIFS(Сверхбаза!Q:Q,Сверхбаза!C:C,СВОД!C3788,Сверхбаза!E:E,СВОД!E3788)</f>
        <v>0</v>
      </c>
      <c r="T3788" s="303">
        <f>SUMIFS(Сверхбаза!G:G,Сверхбаза!C:C,СВОД!C3788,Сверхбаза!E:E,СВОД!E3788)</f>
        <v>0</v>
      </c>
    </row>
    <row r="3789" spans="1:20" ht="51" outlineLevel="2" x14ac:dyDescent="0.2">
      <c r="A3789" s="288" t="str">
        <f>VLOOKUP(C3789,Округа!B:C,2,FALSE)</f>
        <v>Вне округов</v>
      </c>
      <c r="B3789" s="361">
        <v>509512</v>
      </c>
      <c r="C3789" s="361">
        <v>951201</v>
      </c>
      <c r="D3789" s="5" t="s">
        <v>659</v>
      </c>
      <c r="E3789" s="349">
        <v>6</v>
      </c>
      <c r="F3789" s="350" t="s">
        <v>705</v>
      </c>
      <c r="G3789" s="302">
        <f>SUMIFS('Круглосуточный стационар'!J:J,'Круглосуточный стационар'!D:D,СВОД!C3789,'Круглосуточный стационар'!F:F,СВОД!E3789)/2+SUMIFS(ВМП!J:J,ВМП!D:D,СВОД!C3789,ВМП!F:F,СВОД!E3789)/2+SUMIFS('Дневной стационар'!J:J,'Дневной стационар'!D:D,СВОД!C3789,'Дневной стационар'!F:F,СВОД!E3789)/2+SUMIFS(ЭКО!H:H,ЭКО!D:D,СВОД!C3789,ЭКО!F:F,СВОД!E3789)+SUMIFS(Диализ!J:J,Диализ!E:E,СВОД!C3789,Диализ!G:G,СВОД!E3789)</f>
        <v>0</v>
      </c>
      <c r="H3789" s="276">
        <f>SUMIFS(Поликлиника!H:H,Поликлиника!D:D,СВОД!C3789,Поликлиника!F:F,СВОД!E3789)</f>
        <v>0</v>
      </c>
      <c r="I3789" s="276">
        <f>SUMIFS(Поликлиника!BA:BA,Поликлиника!D:D,СВОД!C3789,Поликлиника!F:F,СВОД!E3789)</f>
        <v>0</v>
      </c>
      <c r="J3789" s="276">
        <f>SUMIFS(Поликлиника!BF:BF,Поликлиника!D:D,СВОД!C3789,Поликлиника!F:F,СВОД!E3789)</f>
        <v>0</v>
      </c>
      <c r="K3789" s="276">
        <f>SUMIFS(Поликлиника!BU:BU,Поликлиника!D:D,СВОД!C3789,Поликлиника!F:F,СВОД!E3789)</f>
        <v>0</v>
      </c>
      <c r="L3789" s="276">
        <f>SUMIFS(Услуги!H:H,Услуги!D:D,СВОД!C3789,Услуги!F:F,СВОД!E3789)+SUMIFS(Услуги!M:M,Услуги!D:D,СВОД!C3789,Услуги!F:F,СВОД!E3789)+SUMIFS(Услуги!R:R,Услуги!D:D,СВОД!C3789,Услуги!F:F,СВОД!E3789)+SUMIFS(Услуги!W:W,Услуги!D:D,СВОД!C3789,Услуги!F:F,СВОД!E3789)+SUMIFS(Услуги!AB:AB,Услуги!D:D,СВОД!C3789,Услуги!F:F,СВОД!E3789)+SUMIFS(Услуги!AG:AG,Услуги!D:D,СВОД!C3789,Услуги!F:F,СВОД!E3789)+SUMIFS(Услуги!AL:AL,Услуги!D:D,СВОД!C3789,Услуги!F:F,СВОД!E3789)+SUMIFS(Услуги!AQ:AQ,Услуги!D:D,СВОД!C3789,Услуги!F:F,СВОД!E3789)</f>
        <v>0</v>
      </c>
      <c r="M3789" s="276">
        <f>SUMIFS('Скорая мед. помощь'!J:J,'Скорая мед. помощь'!E:E,СВОД!C3789,'Скорая мед. помощь'!G:G,СВОД!E3789)</f>
        <v>0</v>
      </c>
      <c r="N3789" s="303">
        <f>SUMIFS('Круглосуточный стационар'!O:O,'Круглосуточный стационар'!D:D,СВОД!C3789,'Круглосуточный стационар'!F:F,СВОД!E3789)+SUMIFS(ВМП!O:O,ВМП!D:D,СВОД!C3789,ВМП!F:F,СВОД!E3789)+SUMIFS('Дневной стационар'!O:O,'Дневной стационар'!D:D,СВОД!C3789,'Дневной стационар'!F:F,СВОД!E3789)+SUMIFS(ЭКО!M:M,ЭКО!D:D,СВОД!C3789,ЭКО!F:F,СВОД!E3789)+SUMIFS(Диализ!O:O,Диализ!E:E,СВОД!C3789,Диализ!G:G,СВОД!E3789)+SUMIFS(Поликлиника!CT:CT,Поликлиника!D:D,СВОД!C3789,Поликлиника!F:F,СВОД!E3789)+SUMIFS('Скорая мед. помощь'!O:O,'Скорая мед. помощь'!E:E,СВОД!C3789,'Скорая мед. помощь'!G:G,СВОД!E3789)+SUMIFS(Услуги!AV:AV,Услуги!D:D,СВОД!C3789,Услуги!F:F,СВОД!E3789)</f>
        <v>0</v>
      </c>
      <c r="O3789" s="302">
        <f>SUMIFS(Сверхбаза!L:L,Сверхбаза!C:C,СВОД!C3789,Сверхбаза!E:E,СВОД!E3789)+SUMIFS(Сверхбаза!M:M,Сверхбаза!C:C,СВОД!C3789,Сверхбаза!E:E,СВОД!E3789)</f>
        <v>0</v>
      </c>
      <c r="P3789" s="276">
        <f>SUMIFS(Сверхбаза!N:N,Сверхбаза!C:C,СВОД!C3789,Сверхбаза!E:E,СВОД!E3789)</f>
        <v>0</v>
      </c>
      <c r="Q3789" s="276">
        <f>SUMIFS(Сверхбаза!P:P,Сверхбаза!C:C,СВОД!C3789,Сверхбаза!E:E,СВОД!E3789)</f>
        <v>0</v>
      </c>
      <c r="R3789" s="276">
        <f>SUMIFS(Сверхбаза!O:O,Сверхбаза!C:C,СВОД!C3789,Сверхбаза!E:E,СВОД!E3789)</f>
        <v>0</v>
      </c>
      <c r="S3789" s="276">
        <f>SUMIFS(Сверхбаза!Q:Q,Сверхбаза!C:C,СВОД!C3789,Сверхбаза!E:E,СВОД!E3789)</f>
        <v>0</v>
      </c>
      <c r="T3789" s="303">
        <f>SUMIFS(Сверхбаза!G:G,Сверхбаза!C:C,СВОД!C3789,Сверхбаза!E:E,СВОД!E3789)</f>
        <v>0</v>
      </c>
    </row>
    <row r="3790" spans="1:20" ht="51" outlineLevel="2" x14ac:dyDescent="0.2">
      <c r="A3790" s="288" t="str">
        <f>VLOOKUP(C3790,Округа!B:C,2,FALSE)</f>
        <v>Вне округов</v>
      </c>
      <c r="B3790" s="361">
        <v>509512</v>
      </c>
      <c r="C3790" s="361">
        <v>951201</v>
      </c>
      <c r="D3790" s="5" t="s">
        <v>659</v>
      </c>
      <c r="E3790" s="349">
        <v>3</v>
      </c>
      <c r="F3790" s="350" t="s">
        <v>174</v>
      </c>
      <c r="G3790" s="302">
        <f>SUMIFS('Круглосуточный стационар'!J:J,'Круглосуточный стационар'!D:D,СВОД!C3790,'Круглосуточный стационар'!F:F,СВОД!E3790)/2+SUMIFS(ВМП!J:J,ВМП!D:D,СВОД!C3790,ВМП!F:F,СВОД!E3790)/2+SUMIFS('Дневной стационар'!J:J,'Дневной стационар'!D:D,СВОД!C3790,'Дневной стационар'!F:F,СВОД!E3790)/2+SUMIFS(ЭКО!H:H,ЭКО!D:D,СВОД!C3790,ЭКО!F:F,СВОД!E3790)+SUMIFS(Диализ!J:J,Диализ!E:E,СВОД!C3790,Диализ!G:G,СВОД!E3790)</f>
        <v>0</v>
      </c>
      <c r="H3790" s="276">
        <f>SUMIFS(Поликлиника!H:H,Поликлиника!D:D,СВОД!C3790,Поликлиника!F:F,СВОД!E3790)</f>
        <v>0</v>
      </c>
      <c r="I3790" s="276">
        <f>SUMIFS(Поликлиника!BA:BA,Поликлиника!D:D,СВОД!C3790,Поликлиника!F:F,СВОД!E3790)</f>
        <v>0</v>
      </c>
      <c r="J3790" s="276">
        <f>SUMIFS(Поликлиника!BF:BF,Поликлиника!D:D,СВОД!C3790,Поликлиника!F:F,СВОД!E3790)</f>
        <v>0</v>
      </c>
      <c r="K3790" s="276">
        <f>SUMIFS(Поликлиника!BU:BU,Поликлиника!D:D,СВОД!C3790,Поликлиника!F:F,СВОД!E3790)</f>
        <v>0</v>
      </c>
      <c r="L3790" s="276">
        <f>SUMIFS(Услуги!H:H,Услуги!D:D,СВОД!C3790,Услуги!F:F,СВОД!E3790)+SUMIFS(Услуги!M:M,Услуги!D:D,СВОД!C3790,Услуги!F:F,СВОД!E3790)+SUMIFS(Услуги!R:R,Услуги!D:D,СВОД!C3790,Услуги!F:F,СВОД!E3790)+SUMIFS(Услуги!W:W,Услуги!D:D,СВОД!C3790,Услуги!F:F,СВОД!E3790)+SUMIFS(Услуги!AB:AB,Услуги!D:D,СВОД!C3790,Услуги!F:F,СВОД!E3790)+SUMIFS(Услуги!AG:AG,Услуги!D:D,СВОД!C3790,Услуги!F:F,СВОД!E3790)+SUMIFS(Услуги!AL:AL,Услуги!D:D,СВОД!C3790,Услуги!F:F,СВОД!E3790)+SUMIFS(Услуги!AQ:AQ,Услуги!D:D,СВОД!C3790,Услуги!F:F,СВОД!E3790)</f>
        <v>0</v>
      </c>
      <c r="M3790" s="276">
        <f>SUMIFS('Скорая мед. помощь'!J:J,'Скорая мед. помощь'!E:E,СВОД!C3790,'Скорая мед. помощь'!G:G,СВОД!E3790)</f>
        <v>0</v>
      </c>
      <c r="N3790" s="303">
        <f>SUMIFS('Круглосуточный стационар'!O:O,'Круглосуточный стационар'!D:D,СВОД!C3790,'Круглосуточный стационар'!F:F,СВОД!E3790)+SUMIFS(ВМП!O:O,ВМП!D:D,СВОД!C3790,ВМП!F:F,СВОД!E3790)+SUMIFS('Дневной стационар'!O:O,'Дневной стационар'!D:D,СВОД!C3790,'Дневной стационар'!F:F,СВОД!E3790)+SUMIFS(ЭКО!M:M,ЭКО!D:D,СВОД!C3790,ЭКО!F:F,СВОД!E3790)+SUMIFS(Диализ!O:O,Диализ!E:E,СВОД!C3790,Диализ!G:G,СВОД!E3790)+SUMIFS(Поликлиника!CT:CT,Поликлиника!D:D,СВОД!C3790,Поликлиника!F:F,СВОД!E3790)+SUMIFS('Скорая мед. помощь'!O:O,'Скорая мед. помощь'!E:E,СВОД!C3790,'Скорая мед. помощь'!G:G,СВОД!E3790)+SUMIFS(Услуги!AV:AV,Услуги!D:D,СВОД!C3790,Услуги!F:F,СВОД!E3790)</f>
        <v>0</v>
      </c>
      <c r="O3790" s="302">
        <f>SUMIFS(Сверхбаза!L:L,Сверхбаза!C:C,СВОД!C3790,Сверхбаза!E:E,СВОД!E3790)+SUMIFS(Сверхбаза!M:M,Сверхбаза!C:C,СВОД!C3790,Сверхбаза!E:E,СВОД!E3790)</f>
        <v>0</v>
      </c>
      <c r="P3790" s="276">
        <f>SUMIFS(Сверхбаза!N:N,Сверхбаза!C:C,СВОД!C3790,Сверхбаза!E:E,СВОД!E3790)</f>
        <v>0</v>
      </c>
      <c r="Q3790" s="276">
        <f>SUMIFS(Сверхбаза!P:P,Сверхбаза!C:C,СВОД!C3790,Сверхбаза!E:E,СВОД!E3790)</f>
        <v>0</v>
      </c>
      <c r="R3790" s="276">
        <f>SUMIFS(Сверхбаза!O:O,Сверхбаза!C:C,СВОД!C3790,Сверхбаза!E:E,СВОД!E3790)</f>
        <v>0</v>
      </c>
      <c r="S3790" s="276">
        <f>SUMIFS(Сверхбаза!Q:Q,Сверхбаза!C:C,СВОД!C3790,Сверхбаза!E:E,СВОД!E3790)</f>
        <v>0</v>
      </c>
      <c r="T3790" s="303">
        <f>SUMIFS(Сверхбаза!G:G,Сверхбаза!C:C,СВОД!C3790,Сверхбаза!E:E,СВОД!E3790)</f>
        <v>0</v>
      </c>
    </row>
    <row r="3791" spans="1:20" ht="51" outlineLevel="2" x14ac:dyDescent="0.2">
      <c r="A3791" s="288" t="str">
        <f>VLOOKUP(C3791,Округа!B:C,2,FALSE)</f>
        <v>Вне округов</v>
      </c>
      <c r="B3791" s="361">
        <v>509512</v>
      </c>
      <c r="C3791" s="361">
        <v>951201</v>
      </c>
      <c r="D3791" s="5" t="s">
        <v>659</v>
      </c>
      <c r="E3791" s="349">
        <v>7</v>
      </c>
      <c r="F3791" s="350" t="s">
        <v>706</v>
      </c>
      <c r="G3791" s="302">
        <f>SUMIFS('Круглосуточный стационар'!J:J,'Круглосуточный стационар'!D:D,СВОД!C3791,'Круглосуточный стационар'!F:F,СВОД!E3791)/2+SUMIFS(ВМП!J:J,ВМП!D:D,СВОД!C3791,ВМП!F:F,СВОД!E3791)/2+SUMIFS('Дневной стационар'!J:J,'Дневной стационар'!D:D,СВОД!C3791,'Дневной стационар'!F:F,СВОД!E3791)/2+SUMIFS(ЭКО!H:H,ЭКО!D:D,СВОД!C3791,ЭКО!F:F,СВОД!E3791)+SUMIFS(Диализ!J:J,Диализ!E:E,СВОД!C3791,Диализ!G:G,СВОД!E3791)</f>
        <v>0</v>
      </c>
      <c r="H3791" s="276">
        <f>SUMIFS(Поликлиника!H:H,Поликлиника!D:D,СВОД!C3791,Поликлиника!F:F,СВОД!E3791)</f>
        <v>0</v>
      </c>
      <c r="I3791" s="276">
        <f>SUMIFS(Поликлиника!BA:BA,Поликлиника!D:D,СВОД!C3791,Поликлиника!F:F,СВОД!E3791)</f>
        <v>0</v>
      </c>
      <c r="J3791" s="276">
        <f>SUMIFS(Поликлиника!BF:BF,Поликлиника!D:D,СВОД!C3791,Поликлиника!F:F,СВОД!E3791)</f>
        <v>0</v>
      </c>
      <c r="K3791" s="276">
        <f>SUMIFS(Поликлиника!BU:BU,Поликлиника!D:D,СВОД!C3791,Поликлиника!F:F,СВОД!E3791)</f>
        <v>0</v>
      </c>
      <c r="L3791" s="276">
        <f>SUMIFS(Услуги!H:H,Услуги!D:D,СВОД!C3791,Услуги!F:F,СВОД!E3791)+SUMIFS(Услуги!M:M,Услуги!D:D,СВОД!C3791,Услуги!F:F,СВОД!E3791)+SUMIFS(Услуги!R:R,Услуги!D:D,СВОД!C3791,Услуги!F:F,СВОД!E3791)+SUMIFS(Услуги!W:W,Услуги!D:D,СВОД!C3791,Услуги!F:F,СВОД!E3791)+SUMIFS(Услуги!AB:AB,Услуги!D:D,СВОД!C3791,Услуги!F:F,СВОД!E3791)+SUMIFS(Услуги!AG:AG,Услуги!D:D,СВОД!C3791,Услуги!F:F,СВОД!E3791)+SUMIFS(Услуги!AL:AL,Услуги!D:D,СВОД!C3791,Услуги!F:F,СВОД!E3791)+SUMIFS(Услуги!AQ:AQ,Услуги!D:D,СВОД!C3791,Услуги!F:F,СВОД!E3791)</f>
        <v>0</v>
      </c>
      <c r="M3791" s="276">
        <f>SUMIFS('Скорая мед. помощь'!J:J,'Скорая мед. помощь'!E:E,СВОД!C3791,'Скорая мед. помощь'!G:G,СВОД!E3791)</f>
        <v>0</v>
      </c>
      <c r="N3791" s="303">
        <f>SUMIFS('Круглосуточный стационар'!O:O,'Круглосуточный стационар'!D:D,СВОД!C3791,'Круглосуточный стационар'!F:F,СВОД!E3791)+SUMIFS(ВМП!O:O,ВМП!D:D,СВОД!C3791,ВМП!F:F,СВОД!E3791)+SUMIFS('Дневной стационар'!O:O,'Дневной стационар'!D:D,СВОД!C3791,'Дневной стационар'!F:F,СВОД!E3791)+SUMIFS(ЭКО!M:M,ЭКО!D:D,СВОД!C3791,ЭКО!F:F,СВОД!E3791)+SUMIFS(Диализ!O:O,Диализ!E:E,СВОД!C3791,Диализ!G:G,СВОД!E3791)+SUMIFS(Поликлиника!CT:CT,Поликлиника!D:D,СВОД!C3791,Поликлиника!F:F,СВОД!E3791)+SUMIFS('Скорая мед. помощь'!O:O,'Скорая мед. помощь'!E:E,СВОД!C3791,'Скорая мед. помощь'!G:G,СВОД!E3791)+SUMIFS(Услуги!AV:AV,Услуги!D:D,СВОД!C3791,Услуги!F:F,СВОД!E3791)</f>
        <v>0</v>
      </c>
      <c r="O3791" s="302">
        <f>SUMIFS(Сверхбаза!L:L,Сверхбаза!C:C,СВОД!C3791,Сверхбаза!E:E,СВОД!E3791)+SUMIFS(Сверхбаза!M:M,Сверхбаза!C:C,СВОД!C3791,Сверхбаза!E:E,СВОД!E3791)</f>
        <v>0</v>
      </c>
      <c r="P3791" s="276">
        <f>SUMIFS(Сверхбаза!N:N,Сверхбаза!C:C,СВОД!C3791,Сверхбаза!E:E,СВОД!E3791)</f>
        <v>0</v>
      </c>
      <c r="Q3791" s="276">
        <f>SUMIFS(Сверхбаза!P:P,Сверхбаза!C:C,СВОД!C3791,Сверхбаза!E:E,СВОД!E3791)</f>
        <v>0</v>
      </c>
      <c r="R3791" s="276">
        <f>SUMIFS(Сверхбаза!O:O,Сверхбаза!C:C,СВОД!C3791,Сверхбаза!E:E,СВОД!E3791)</f>
        <v>0</v>
      </c>
      <c r="S3791" s="276">
        <f>SUMIFS(Сверхбаза!Q:Q,Сверхбаза!C:C,СВОД!C3791,Сверхбаза!E:E,СВОД!E3791)</f>
        <v>0</v>
      </c>
      <c r="T3791" s="303">
        <f>SUMIFS(Сверхбаза!G:G,Сверхбаза!C:C,СВОД!C3791,Сверхбаза!E:E,СВОД!E3791)</f>
        <v>0</v>
      </c>
    </row>
    <row r="3792" spans="1:20" ht="51" outlineLevel="2" x14ac:dyDescent="0.2">
      <c r="A3792" s="288" t="str">
        <f>VLOOKUP(C3792,Округа!B:C,2,FALSE)</f>
        <v>Вне округов</v>
      </c>
      <c r="B3792" s="361">
        <v>509512</v>
      </c>
      <c r="C3792" s="361">
        <v>951201</v>
      </c>
      <c r="D3792" s="5" t="s">
        <v>659</v>
      </c>
      <c r="E3792" s="349">
        <v>70</v>
      </c>
      <c r="F3792" s="350" t="s">
        <v>707</v>
      </c>
      <c r="G3792" s="302">
        <f>SUMIFS('Круглосуточный стационар'!J:J,'Круглосуточный стационар'!D:D,СВОД!C3792,'Круглосуточный стационар'!F:F,СВОД!E3792)/2+SUMIFS(ВМП!J:J,ВМП!D:D,СВОД!C3792,ВМП!F:F,СВОД!E3792)/2+SUMIFS('Дневной стационар'!J:J,'Дневной стационар'!D:D,СВОД!C3792,'Дневной стационар'!F:F,СВОД!E3792)/2+SUMIFS(ЭКО!H:H,ЭКО!D:D,СВОД!C3792,ЭКО!F:F,СВОД!E3792)+SUMIFS(Диализ!J:J,Диализ!E:E,СВОД!C3792,Диализ!G:G,СВОД!E3792)</f>
        <v>0</v>
      </c>
      <c r="H3792" s="276">
        <f>SUMIFS(Поликлиника!H:H,Поликлиника!D:D,СВОД!C3792,Поликлиника!F:F,СВОД!E3792)</f>
        <v>0</v>
      </c>
      <c r="I3792" s="276">
        <f>SUMIFS(Поликлиника!BA:BA,Поликлиника!D:D,СВОД!C3792,Поликлиника!F:F,СВОД!E3792)</f>
        <v>0</v>
      </c>
      <c r="J3792" s="276">
        <f>SUMIFS(Поликлиника!BF:BF,Поликлиника!D:D,СВОД!C3792,Поликлиника!F:F,СВОД!E3792)</f>
        <v>0</v>
      </c>
      <c r="K3792" s="276">
        <f>SUMIFS(Поликлиника!BU:BU,Поликлиника!D:D,СВОД!C3792,Поликлиника!F:F,СВОД!E3792)</f>
        <v>0</v>
      </c>
      <c r="L3792" s="276">
        <f>SUMIFS(Услуги!H:H,Услуги!D:D,СВОД!C3792,Услуги!F:F,СВОД!E3792)+SUMIFS(Услуги!M:M,Услуги!D:D,СВОД!C3792,Услуги!F:F,СВОД!E3792)+SUMIFS(Услуги!R:R,Услуги!D:D,СВОД!C3792,Услуги!F:F,СВОД!E3792)+SUMIFS(Услуги!W:W,Услуги!D:D,СВОД!C3792,Услуги!F:F,СВОД!E3792)+SUMIFS(Услуги!AB:AB,Услуги!D:D,СВОД!C3792,Услуги!F:F,СВОД!E3792)+SUMIFS(Услуги!AG:AG,Услуги!D:D,СВОД!C3792,Услуги!F:F,СВОД!E3792)+SUMIFS(Услуги!AL:AL,Услуги!D:D,СВОД!C3792,Услуги!F:F,СВОД!E3792)+SUMIFS(Услуги!AQ:AQ,Услуги!D:D,СВОД!C3792,Услуги!F:F,СВОД!E3792)</f>
        <v>0</v>
      </c>
      <c r="M3792" s="276">
        <f>SUMIFS('Скорая мед. помощь'!J:J,'Скорая мед. помощь'!E:E,СВОД!C3792,'Скорая мед. помощь'!G:G,СВОД!E3792)</f>
        <v>0</v>
      </c>
      <c r="N3792" s="303">
        <f>SUMIFS('Круглосуточный стационар'!O:O,'Круглосуточный стационар'!D:D,СВОД!C3792,'Круглосуточный стационар'!F:F,СВОД!E3792)+SUMIFS(ВМП!O:O,ВМП!D:D,СВОД!C3792,ВМП!F:F,СВОД!E3792)+SUMIFS('Дневной стационар'!O:O,'Дневной стационар'!D:D,СВОД!C3792,'Дневной стационар'!F:F,СВОД!E3792)+SUMIFS(ЭКО!M:M,ЭКО!D:D,СВОД!C3792,ЭКО!F:F,СВОД!E3792)+SUMIFS(Диализ!O:O,Диализ!E:E,СВОД!C3792,Диализ!G:G,СВОД!E3792)+SUMIFS(Поликлиника!CT:CT,Поликлиника!D:D,СВОД!C3792,Поликлиника!F:F,СВОД!E3792)+SUMIFS('Скорая мед. помощь'!O:O,'Скорая мед. помощь'!E:E,СВОД!C3792,'Скорая мед. помощь'!G:G,СВОД!E3792)+SUMIFS(Услуги!AV:AV,Услуги!D:D,СВОД!C3792,Услуги!F:F,СВОД!E3792)</f>
        <v>0</v>
      </c>
      <c r="O3792" s="302">
        <f>SUMIFS(Сверхбаза!L:L,Сверхбаза!C:C,СВОД!C3792,Сверхбаза!E:E,СВОД!E3792)+SUMIFS(Сверхбаза!M:M,Сверхбаза!C:C,СВОД!C3792,Сверхбаза!E:E,СВОД!E3792)</f>
        <v>0</v>
      </c>
      <c r="P3792" s="276">
        <f>SUMIFS(Сверхбаза!N:N,Сверхбаза!C:C,СВОД!C3792,Сверхбаза!E:E,СВОД!E3792)</f>
        <v>0</v>
      </c>
      <c r="Q3792" s="276">
        <f>SUMIFS(Сверхбаза!P:P,Сверхбаза!C:C,СВОД!C3792,Сверхбаза!E:E,СВОД!E3792)</f>
        <v>0</v>
      </c>
      <c r="R3792" s="276">
        <f>SUMIFS(Сверхбаза!O:O,Сверхбаза!C:C,СВОД!C3792,Сверхбаза!E:E,СВОД!E3792)</f>
        <v>0</v>
      </c>
      <c r="S3792" s="276">
        <f>SUMIFS(Сверхбаза!Q:Q,Сверхбаза!C:C,СВОД!C3792,Сверхбаза!E:E,СВОД!E3792)</f>
        <v>0</v>
      </c>
      <c r="T3792" s="303">
        <f>SUMIFS(Сверхбаза!G:G,Сверхбаза!C:C,СВОД!C3792,Сверхбаза!E:E,СВОД!E3792)</f>
        <v>0</v>
      </c>
    </row>
    <row r="3793" spans="1:20" ht="51" outlineLevel="2" x14ac:dyDescent="0.2">
      <c r="A3793" s="288" t="str">
        <f>VLOOKUP(C3793,Округа!B:C,2,FALSE)</f>
        <v>Вне округов</v>
      </c>
      <c r="B3793" s="361">
        <v>509512</v>
      </c>
      <c r="C3793" s="361">
        <v>951201</v>
      </c>
      <c r="D3793" s="5" t="s">
        <v>659</v>
      </c>
      <c r="E3793" s="349">
        <v>94</v>
      </c>
      <c r="F3793" s="350" t="s">
        <v>157</v>
      </c>
      <c r="G3793" s="302">
        <f>SUMIFS('Круглосуточный стационар'!J:J,'Круглосуточный стационар'!D:D,СВОД!C3793,'Круглосуточный стационар'!F:F,СВОД!E3793)/2+SUMIFS(ВМП!J:J,ВМП!D:D,СВОД!C3793,ВМП!F:F,СВОД!E3793)/2+SUMIFS('Дневной стационар'!J:J,'Дневной стационар'!D:D,СВОД!C3793,'Дневной стационар'!F:F,СВОД!E3793)/2+SUMIFS(ЭКО!H:H,ЭКО!D:D,СВОД!C3793,ЭКО!F:F,СВОД!E3793)+SUMIFS(Диализ!J:J,Диализ!E:E,СВОД!C3793,Диализ!G:G,СВОД!E3793)</f>
        <v>0</v>
      </c>
      <c r="H3793" s="276">
        <f>SUMIFS(Поликлиника!H:H,Поликлиника!D:D,СВОД!C3793,Поликлиника!F:F,СВОД!E3793)</f>
        <v>0</v>
      </c>
      <c r="I3793" s="276">
        <f>SUMIFS(Поликлиника!BA:BA,Поликлиника!D:D,СВОД!C3793,Поликлиника!F:F,СВОД!E3793)</f>
        <v>0</v>
      </c>
      <c r="J3793" s="276">
        <f>SUMIFS(Поликлиника!BF:BF,Поликлиника!D:D,СВОД!C3793,Поликлиника!F:F,СВОД!E3793)</f>
        <v>0</v>
      </c>
      <c r="K3793" s="276">
        <f>SUMIFS(Поликлиника!BU:BU,Поликлиника!D:D,СВОД!C3793,Поликлиника!F:F,СВОД!E3793)</f>
        <v>0</v>
      </c>
      <c r="L3793" s="276">
        <f>SUMIFS(Услуги!H:H,Услуги!D:D,СВОД!C3793,Услуги!F:F,СВОД!E3793)+SUMIFS(Услуги!M:M,Услуги!D:D,СВОД!C3793,Услуги!F:F,СВОД!E3793)+SUMIFS(Услуги!R:R,Услуги!D:D,СВОД!C3793,Услуги!F:F,СВОД!E3793)+SUMIFS(Услуги!W:W,Услуги!D:D,СВОД!C3793,Услуги!F:F,СВОД!E3793)+SUMIFS(Услуги!AB:AB,Услуги!D:D,СВОД!C3793,Услуги!F:F,СВОД!E3793)+SUMIFS(Услуги!AG:AG,Услуги!D:D,СВОД!C3793,Услуги!F:F,СВОД!E3793)+SUMIFS(Услуги!AL:AL,Услуги!D:D,СВОД!C3793,Услуги!F:F,СВОД!E3793)+SUMIFS(Услуги!AQ:AQ,Услуги!D:D,СВОД!C3793,Услуги!F:F,СВОД!E3793)</f>
        <v>0</v>
      </c>
      <c r="M3793" s="276">
        <f>SUMIFS('Скорая мед. помощь'!J:J,'Скорая мед. помощь'!E:E,СВОД!C3793,'Скорая мед. помощь'!G:G,СВОД!E3793)</f>
        <v>0</v>
      </c>
      <c r="N3793" s="303">
        <f>SUMIFS('Круглосуточный стационар'!O:O,'Круглосуточный стационар'!D:D,СВОД!C3793,'Круглосуточный стационар'!F:F,СВОД!E3793)+SUMIFS(ВМП!O:O,ВМП!D:D,СВОД!C3793,ВМП!F:F,СВОД!E3793)+SUMIFS('Дневной стационар'!O:O,'Дневной стационар'!D:D,СВОД!C3793,'Дневной стационар'!F:F,СВОД!E3793)+SUMIFS(ЭКО!M:M,ЭКО!D:D,СВОД!C3793,ЭКО!F:F,СВОД!E3793)+SUMIFS(Диализ!O:O,Диализ!E:E,СВОД!C3793,Диализ!G:G,СВОД!E3793)+SUMIFS(Поликлиника!CT:CT,Поликлиника!D:D,СВОД!C3793,Поликлиника!F:F,СВОД!E3793)+SUMIFS('Скорая мед. помощь'!O:O,'Скорая мед. помощь'!E:E,СВОД!C3793,'Скорая мед. помощь'!G:G,СВОД!E3793)+SUMIFS(Услуги!AV:AV,Услуги!D:D,СВОД!C3793,Услуги!F:F,СВОД!E3793)</f>
        <v>0</v>
      </c>
      <c r="O3793" s="302">
        <f>SUMIFS(Сверхбаза!L:L,Сверхбаза!C:C,СВОД!C3793,Сверхбаза!E:E,СВОД!E3793)+SUMIFS(Сверхбаза!M:M,Сверхбаза!C:C,СВОД!C3793,Сверхбаза!E:E,СВОД!E3793)</f>
        <v>0</v>
      </c>
      <c r="P3793" s="276">
        <f>SUMIFS(Сверхбаза!N:N,Сверхбаза!C:C,СВОД!C3793,Сверхбаза!E:E,СВОД!E3793)</f>
        <v>0</v>
      </c>
      <c r="Q3793" s="276">
        <f>SUMIFS(Сверхбаза!P:P,Сверхбаза!C:C,СВОД!C3793,Сверхбаза!E:E,СВОД!E3793)</f>
        <v>0</v>
      </c>
      <c r="R3793" s="276">
        <f>SUMIFS(Сверхбаза!O:O,Сверхбаза!C:C,СВОД!C3793,Сверхбаза!E:E,СВОД!E3793)</f>
        <v>0</v>
      </c>
      <c r="S3793" s="276">
        <f>SUMIFS(Сверхбаза!Q:Q,Сверхбаза!C:C,СВОД!C3793,Сверхбаза!E:E,СВОД!E3793)</f>
        <v>0</v>
      </c>
      <c r="T3793" s="303">
        <f>SUMIFS(Сверхбаза!G:G,Сверхбаза!C:C,СВОД!C3793,Сверхбаза!E:E,СВОД!E3793)</f>
        <v>0</v>
      </c>
    </row>
    <row r="3794" spans="1:20" outlineLevel="1" x14ac:dyDescent="0.2">
      <c r="A3794" s="289"/>
      <c r="B3794" s="279"/>
      <c r="C3794" s="279" t="str">
        <f>CONCATENATE(C3793," ","Итог")</f>
        <v>951201 Итог</v>
      </c>
      <c r="D3794" s="280"/>
      <c r="E3794" s="351"/>
      <c r="F3794" s="352"/>
      <c r="G3794" s="304"/>
      <c r="H3794" s="281"/>
      <c r="I3794" s="281"/>
      <c r="J3794" s="281"/>
      <c r="K3794" s="281"/>
      <c r="L3794" s="281"/>
      <c r="M3794" s="281"/>
      <c r="N3794" s="305">
        <f>SUBTOTAL(9,N3786:N3793)</f>
        <v>0</v>
      </c>
      <c r="O3794" s="304"/>
      <c r="P3794" s="281"/>
      <c r="Q3794" s="281"/>
      <c r="R3794" s="281"/>
      <c r="S3794" s="281"/>
      <c r="T3794" s="305">
        <f>SUBTOTAL(9,T3786:T3793)</f>
        <v>0</v>
      </c>
    </row>
    <row r="3795" spans="1:20" outlineLevel="2" x14ac:dyDescent="0.2">
      <c r="A3795" s="287" t="str">
        <f>VLOOKUP(C3795,Округа!B:C,2,FALSE)</f>
        <v>Вне округов</v>
      </c>
      <c r="B3795" s="8">
        <v>509603</v>
      </c>
      <c r="C3795" s="8">
        <v>960301</v>
      </c>
      <c r="D3795" s="9" t="s">
        <v>276</v>
      </c>
      <c r="E3795" s="347">
        <v>1</v>
      </c>
      <c r="F3795" s="348" t="s">
        <v>12</v>
      </c>
      <c r="G3795" s="300">
        <f>SUMIFS('Круглосуточный стационар'!J:J,'Круглосуточный стационар'!D:D,СВОД!C3795,'Круглосуточный стационар'!F:F,СВОД!E3795)/2+SUMIFS(ВМП!J:J,ВМП!D:D,СВОД!C3795,ВМП!F:F,СВОД!E3795)/2+SUMIFS('Дневной стационар'!J:J,'Дневной стационар'!D:D,СВОД!C3795,'Дневной стационар'!F:F,СВОД!E3795)/2+SUMIFS(ЭКО!H:H,ЭКО!D:D,СВОД!C3795,ЭКО!F:F,СВОД!E3795)+SUMIFS(Диализ!J:J,Диализ!E:E,СВОД!C3795,Диализ!G:G,СВОД!E3795)</f>
        <v>0</v>
      </c>
      <c r="H3795" s="278">
        <f>SUMIFS(Поликлиника!H:H,Поликлиника!D:D,СВОД!C3795,Поликлиника!F:F,СВОД!E3795)</f>
        <v>0</v>
      </c>
      <c r="I3795" s="278">
        <f>SUMIFS(Поликлиника!BA:BA,Поликлиника!D:D,СВОД!C3795,Поликлиника!F:F,СВОД!E3795)</f>
        <v>0</v>
      </c>
      <c r="J3795" s="278">
        <f>SUMIFS(Поликлиника!BF:BF,Поликлиника!D:D,СВОД!C3795,Поликлиника!F:F,СВОД!E3795)</f>
        <v>0</v>
      </c>
      <c r="K3795" s="278">
        <f>SUMIFS(Поликлиника!BU:BU,Поликлиника!D:D,СВОД!C3795,Поликлиника!F:F,СВОД!E3795)</f>
        <v>0</v>
      </c>
      <c r="L3795" s="278">
        <f>SUMIFS(Услуги!H:H,Услуги!D:D,СВОД!C3795,Услуги!F:F,СВОД!E3795)+SUMIFS(Услуги!M:M,Услуги!D:D,СВОД!C3795,Услуги!F:F,СВОД!E3795)+SUMIFS(Услуги!R:R,Услуги!D:D,СВОД!C3795,Услуги!F:F,СВОД!E3795)+SUMIFS(Услуги!W:W,Услуги!D:D,СВОД!C3795,Услуги!F:F,СВОД!E3795)+SUMIFS(Услуги!AB:AB,Услуги!D:D,СВОД!C3795,Услуги!F:F,СВОД!E3795)+SUMIFS(Услуги!AG:AG,Услуги!D:D,СВОД!C3795,Услуги!F:F,СВОД!E3795)+SUMIFS(Услуги!AL:AL,Услуги!D:D,СВОД!C3795,Услуги!F:F,СВОД!E3795)+SUMIFS(Услуги!AQ:AQ,Услуги!D:D,СВОД!C3795,Услуги!F:F,СВОД!E3795)</f>
        <v>0</v>
      </c>
      <c r="M3795" s="278">
        <f>SUMIFS('Скорая мед. помощь'!J:J,'Скорая мед. помощь'!E:E,СВОД!C3795,'Скорая мед. помощь'!G:G,СВОД!E3795)</f>
        <v>0</v>
      </c>
      <c r="N3795" s="301">
        <f>SUMIFS('Круглосуточный стационар'!O:O,'Круглосуточный стационар'!D:D,СВОД!C3795,'Круглосуточный стационар'!F:F,СВОД!E3795)+SUMIFS(ВМП!O:O,ВМП!D:D,СВОД!C3795,ВМП!F:F,СВОД!E3795)+SUMIFS('Дневной стационар'!O:O,'Дневной стационар'!D:D,СВОД!C3795,'Дневной стационар'!F:F,СВОД!E3795)+SUMIFS(ЭКО!M:M,ЭКО!D:D,СВОД!C3795,ЭКО!F:F,СВОД!E3795)+SUMIFS(Диализ!O:O,Диализ!E:E,СВОД!C3795,Диализ!G:G,СВОД!E3795)+SUMIFS(Поликлиника!CT:CT,Поликлиника!D:D,СВОД!C3795,Поликлиника!F:F,СВОД!E3795)+SUMIFS('Скорая мед. помощь'!O:O,'Скорая мед. помощь'!E:E,СВОД!C3795,'Скорая мед. помощь'!G:G,СВОД!E3795)+SUMIFS(Услуги!AV:AV,Услуги!D:D,СВОД!C3795,Услуги!F:F,СВОД!E3795)</f>
        <v>0</v>
      </c>
      <c r="O3795" s="300">
        <f>SUMIFS(Сверхбаза!L:L,Сверхбаза!C:C,СВОД!C3795,Сверхбаза!E:E,СВОД!E3795)+SUMIFS(Сверхбаза!M:M,Сверхбаза!C:C,СВОД!C3795,Сверхбаза!E:E,СВОД!E3795)</f>
        <v>0</v>
      </c>
      <c r="P3795" s="278">
        <f>SUMIFS(Сверхбаза!N:N,Сверхбаза!C:C,СВОД!C3795,Сверхбаза!E:E,СВОД!E3795)</f>
        <v>0</v>
      </c>
      <c r="Q3795" s="278">
        <f>SUMIFS(Сверхбаза!P:P,Сверхбаза!C:C,СВОД!C3795,Сверхбаза!E:E,СВОД!E3795)</f>
        <v>0</v>
      </c>
      <c r="R3795" s="278">
        <f>SUMIFS(Сверхбаза!O:O,Сверхбаза!C:C,СВОД!C3795,Сверхбаза!E:E,СВОД!E3795)</f>
        <v>0</v>
      </c>
      <c r="S3795" s="278">
        <f>SUMIFS(Сверхбаза!Q:Q,Сверхбаза!C:C,СВОД!C3795,Сверхбаза!E:E,СВОД!E3795)</f>
        <v>0</v>
      </c>
      <c r="T3795" s="301">
        <f>SUMIFS(Сверхбаза!G:G,Сверхбаза!C:C,СВОД!C3795,Сверхбаза!E:E,СВОД!E3795)</f>
        <v>0</v>
      </c>
    </row>
    <row r="3796" spans="1:20" ht="25.5" outlineLevel="2" x14ac:dyDescent="0.2">
      <c r="A3796" s="288" t="str">
        <f>VLOOKUP(C3796,Округа!B:C,2,FALSE)</f>
        <v>Вне округов</v>
      </c>
      <c r="B3796" s="361">
        <v>509603</v>
      </c>
      <c r="C3796" s="361">
        <v>960301</v>
      </c>
      <c r="D3796" s="5" t="s">
        <v>276</v>
      </c>
      <c r="E3796" s="349">
        <v>13</v>
      </c>
      <c r="F3796" s="350" t="s">
        <v>704</v>
      </c>
      <c r="G3796" s="302">
        <f>SUMIFS('Круглосуточный стационар'!J:J,'Круглосуточный стационар'!D:D,СВОД!C3796,'Круглосуточный стационар'!F:F,СВОД!E3796)/2+SUMIFS(ВМП!J:J,ВМП!D:D,СВОД!C3796,ВМП!F:F,СВОД!E3796)/2+SUMIFS('Дневной стационар'!J:J,'Дневной стационар'!D:D,СВОД!C3796,'Дневной стационар'!F:F,СВОД!E3796)/2+SUMIFS(ЭКО!H:H,ЭКО!D:D,СВОД!C3796,ЭКО!F:F,СВОД!E3796)+SUMIFS(Диализ!J:J,Диализ!E:E,СВОД!C3796,Диализ!G:G,СВОД!E3796)</f>
        <v>0</v>
      </c>
      <c r="H3796" s="276">
        <f>SUMIFS(Поликлиника!H:H,Поликлиника!D:D,СВОД!C3796,Поликлиника!F:F,СВОД!E3796)</f>
        <v>0</v>
      </c>
      <c r="I3796" s="276">
        <f>SUMIFS(Поликлиника!BA:BA,Поликлиника!D:D,СВОД!C3796,Поликлиника!F:F,СВОД!E3796)</f>
        <v>0</v>
      </c>
      <c r="J3796" s="276">
        <f>SUMIFS(Поликлиника!BF:BF,Поликлиника!D:D,СВОД!C3796,Поликлиника!F:F,СВОД!E3796)</f>
        <v>0</v>
      </c>
      <c r="K3796" s="276">
        <f>SUMIFS(Поликлиника!BU:BU,Поликлиника!D:D,СВОД!C3796,Поликлиника!F:F,СВОД!E3796)</f>
        <v>0</v>
      </c>
      <c r="L3796" s="276">
        <f>SUMIFS(Услуги!H:H,Услуги!D:D,СВОД!C3796,Услуги!F:F,СВОД!E3796)+SUMIFS(Услуги!M:M,Услуги!D:D,СВОД!C3796,Услуги!F:F,СВОД!E3796)+SUMIFS(Услуги!R:R,Услуги!D:D,СВОД!C3796,Услуги!F:F,СВОД!E3796)+SUMIFS(Услуги!W:W,Услуги!D:D,СВОД!C3796,Услуги!F:F,СВОД!E3796)+SUMIFS(Услуги!AB:AB,Услуги!D:D,СВОД!C3796,Услуги!F:F,СВОД!E3796)+SUMIFS(Услуги!AG:AG,Услуги!D:D,СВОД!C3796,Услуги!F:F,СВОД!E3796)+SUMIFS(Услуги!AL:AL,Услуги!D:D,СВОД!C3796,Услуги!F:F,СВОД!E3796)+SUMIFS(Услуги!AQ:AQ,Услуги!D:D,СВОД!C3796,Услуги!F:F,СВОД!E3796)</f>
        <v>0</v>
      </c>
      <c r="M3796" s="276">
        <f>SUMIFS('Скорая мед. помощь'!J:J,'Скорая мед. помощь'!E:E,СВОД!C3796,'Скорая мед. помощь'!G:G,СВОД!E3796)</f>
        <v>0</v>
      </c>
      <c r="N3796" s="303">
        <f>SUMIFS('Круглосуточный стационар'!O:O,'Круглосуточный стационар'!D:D,СВОД!C3796,'Круглосуточный стационар'!F:F,СВОД!E3796)+SUMIFS(ВМП!O:O,ВМП!D:D,СВОД!C3796,ВМП!F:F,СВОД!E3796)+SUMIFS('Дневной стационар'!O:O,'Дневной стационар'!D:D,СВОД!C3796,'Дневной стационар'!F:F,СВОД!E3796)+SUMIFS(ЭКО!M:M,ЭКО!D:D,СВОД!C3796,ЭКО!F:F,СВОД!E3796)+SUMIFS(Диализ!O:O,Диализ!E:E,СВОД!C3796,Диализ!G:G,СВОД!E3796)+SUMIFS(Поликлиника!CT:CT,Поликлиника!D:D,СВОД!C3796,Поликлиника!F:F,СВОД!E3796)+SUMIFS('Скорая мед. помощь'!O:O,'Скорая мед. помощь'!E:E,СВОД!C3796,'Скорая мед. помощь'!G:G,СВОД!E3796)+SUMIFS(Услуги!AV:AV,Услуги!D:D,СВОД!C3796,Услуги!F:F,СВОД!E3796)</f>
        <v>0</v>
      </c>
      <c r="O3796" s="302">
        <f>SUMIFS(Сверхбаза!L:L,Сверхбаза!C:C,СВОД!C3796,Сверхбаза!E:E,СВОД!E3796)+SUMIFS(Сверхбаза!M:M,Сверхбаза!C:C,СВОД!C3796,Сверхбаза!E:E,СВОД!E3796)</f>
        <v>0</v>
      </c>
      <c r="P3796" s="276">
        <f>SUMIFS(Сверхбаза!N:N,Сверхбаза!C:C,СВОД!C3796,Сверхбаза!E:E,СВОД!E3796)</f>
        <v>0</v>
      </c>
      <c r="Q3796" s="276">
        <f>SUMIFS(Сверхбаза!P:P,Сверхбаза!C:C,СВОД!C3796,Сверхбаза!E:E,СВОД!E3796)</f>
        <v>0</v>
      </c>
      <c r="R3796" s="276">
        <f>SUMIFS(Сверхбаза!O:O,Сверхбаза!C:C,СВОД!C3796,Сверхбаза!E:E,СВОД!E3796)</f>
        <v>0</v>
      </c>
      <c r="S3796" s="276">
        <f>SUMIFS(Сверхбаза!Q:Q,Сверхбаза!C:C,СВОД!C3796,Сверхбаза!E:E,СВОД!E3796)</f>
        <v>0</v>
      </c>
      <c r="T3796" s="303">
        <f>SUMIFS(Сверхбаза!G:G,Сверхбаза!C:C,СВОД!C3796,Сверхбаза!E:E,СВОД!E3796)</f>
        <v>0</v>
      </c>
    </row>
    <row r="3797" spans="1:20" outlineLevel="2" x14ac:dyDescent="0.2">
      <c r="A3797" s="288" t="str">
        <f>VLOOKUP(C3797,Округа!B:C,2,FALSE)</f>
        <v>Вне округов</v>
      </c>
      <c r="B3797" s="361">
        <v>509603</v>
      </c>
      <c r="C3797" s="361">
        <v>960301</v>
      </c>
      <c r="D3797" s="5" t="s">
        <v>276</v>
      </c>
      <c r="E3797" s="349">
        <v>2</v>
      </c>
      <c r="F3797" s="350" t="s">
        <v>173</v>
      </c>
      <c r="G3797" s="302">
        <f>SUMIFS('Круглосуточный стационар'!J:J,'Круглосуточный стационар'!D:D,СВОД!C3797,'Круглосуточный стационар'!F:F,СВОД!E3797)/2+SUMIFS(ВМП!J:J,ВМП!D:D,СВОД!C3797,ВМП!F:F,СВОД!E3797)/2+SUMIFS('Дневной стационар'!J:J,'Дневной стационар'!D:D,СВОД!C3797,'Дневной стационар'!F:F,СВОД!E3797)/2+SUMIFS(ЭКО!H:H,ЭКО!D:D,СВОД!C3797,ЭКО!F:F,СВОД!E3797)+SUMIFS(Диализ!J:J,Диализ!E:E,СВОД!C3797,Диализ!G:G,СВОД!E3797)</f>
        <v>0</v>
      </c>
      <c r="H3797" s="276">
        <f>SUMIFS(Поликлиника!H:H,Поликлиника!D:D,СВОД!C3797,Поликлиника!F:F,СВОД!E3797)</f>
        <v>0</v>
      </c>
      <c r="I3797" s="276">
        <f>SUMIFS(Поликлиника!BA:BA,Поликлиника!D:D,СВОД!C3797,Поликлиника!F:F,СВОД!E3797)</f>
        <v>0</v>
      </c>
      <c r="J3797" s="276">
        <f>SUMIFS(Поликлиника!BF:BF,Поликлиника!D:D,СВОД!C3797,Поликлиника!F:F,СВОД!E3797)</f>
        <v>0</v>
      </c>
      <c r="K3797" s="276">
        <f>SUMIFS(Поликлиника!BU:BU,Поликлиника!D:D,СВОД!C3797,Поликлиника!F:F,СВОД!E3797)</f>
        <v>0</v>
      </c>
      <c r="L3797" s="276">
        <f>SUMIFS(Услуги!H:H,Услуги!D:D,СВОД!C3797,Услуги!F:F,СВОД!E3797)+SUMIFS(Услуги!M:M,Услуги!D:D,СВОД!C3797,Услуги!F:F,СВОД!E3797)+SUMIFS(Услуги!R:R,Услуги!D:D,СВОД!C3797,Услуги!F:F,СВОД!E3797)+SUMIFS(Услуги!W:W,Услуги!D:D,СВОД!C3797,Услуги!F:F,СВОД!E3797)+SUMIFS(Услуги!AB:AB,Услуги!D:D,СВОД!C3797,Услуги!F:F,СВОД!E3797)+SUMIFS(Услуги!AG:AG,Услуги!D:D,СВОД!C3797,Услуги!F:F,СВОД!E3797)+SUMIFS(Услуги!AL:AL,Услуги!D:D,СВОД!C3797,Услуги!F:F,СВОД!E3797)+SUMIFS(Услуги!AQ:AQ,Услуги!D:D,СВОД!C3797,Услуги!F:F,СВОД!E3797)</f>
        <v>0</v>
      </c>
      <c r="M3797" s="276">
        <f>SUMIFS('Скорая мед. помощь'!J:J,'Скорая мед. помощь'!E:E,СВОД!C3797,'Скорая мед. помощь'!G:G,СВОД!E3797)</f>
        <v>0</v>
      </c>
      <c r="N3797" s="303">
        <f>SUMIFS('Круглосуточный стационар'!O:O,'Круглосуточный стационар'!D:D,СВОД!C3797,'Круглосуточный стационар'!F:F,СВОД!E3797)+SUMIFS(ВМП!O:O,ВМП!D:D,СВОД!C3797,ВМП!F:F,СВОД!E3797)+SUMIFS('Дневной стационар'!O:O,'Дневной стационар'!D:D,СВОД!C3797,'Дневной стационар'!F:F,СВОД!E3797)+SUMIFS(ЭКО!M:M,ЭКО!D:D,СВОД!C3797,ЭКО!F:F,СВОД!E3797)+SUMIFS(Диализ!O:O,Диализ!E:E,СВОД!C3797,Диализ!G:G,СВОД!E3797)+SUMIFS(Поликлиника!CT:CT,Поликлиника!D:D,СВОД!C3797,Поликлиника!F:F,СВОД!E3797)+SUMIFS('Скорая мед. помощь'!O:O,'Скорая мед. помощь'!E:E,СВОД!C3797,'Скорая мед. помощь'!G:G,СВОД!E3797)+SUMIFS(Услуги!AV:AV,Услуги!D:D,СВОД!C3797,Услуги!F:F,СВОД!E3797)</f>
        <v>0</v>
      </c>
      <c r="O3797" s="302">
        <f>SUMIFS(Сверхбаза!L:L,Сверхбаза!C:C,СВОД!C3797,Сверхбаза!E:E,СВОД!E3797)+SUMIFS(Сверхбаза!M:M,Сверхбаза!C:C,СВОД!C3797,Сверхбаза!E:E,СВОД!E3797)</f>
        <v>0</v>
      </c>
      <c r="P3797" s="276">
        <f>SUMIFS(Сверхбаза!N:N,Сверхбаза!C:C,СВОД!C3797,Сверхбаза!E:E,СВОД!E3797)</f>
        <v>0</v>
      </c>
      <c r="Q3797" s="276">
        <f>SUMIFS(Сверхбаза!P:P,Сверхбаза!C:C,СВОД!C3797,Сверхбаза!E:E,СВОД!E3797)</f>
        <v>0</v>
      </c>
      <c r="R3797" s="276">
        <f>SUMIFS(Сверхбаза!O:O,Сверхбаза!C:C,СВОД!C3797,Сверхбаза!E:E,СВОД!E3797)</f>
        <v>0</v>
      </c>
      <c r="S3797" s="276">
        <f>SUMIFS(Сверхбаза!Q:Q,Сверхбаза!C:C,СВОД!C3797,Сверхбаза!E:E,СВОД!E3797)</f>
        <v>0</v>
      </c>
      <c r="T3797" s="303">
        <f>SUMIFS(Сверхбаза!G:G,Сверхбаза!C:C,СВОД!C3797,Сверхбаза!E:E,СВОД!E3797)</f>
        <v>0</v>
      </c>
    </row>
    <row r="3798" spans="1:20" ht="25.5" outlineLevel="2" x14ac:dyDescent="0.2">
      <c r="A3798" s="288" t="str">
        <f>VLOOKUP(C3798,Округа!B:C,2,FALSE)</f>
        <v>Вне округов</v>
      </c>
      <c r="B3798" s="361">
        <v>509603</v>
      </c>
      <c r="C3798" s="361">
        <v>960301</v>
      </c>
      <c r="D3798" s="5" t="s">
        <v>276</v>
      </c>
      <c r="E3798" s="349">
        <v>6</v>
      </c>
      <c r="F3798" s="350" t="s">
        <v>705</v>
      </c>
      <c r="G3798" s="302">
        <f>SUMIFS('Круглосуточный стационар'!J:J,'Круглосуточный стационар'!D:D,СВОД!C3798,'Круглосуточный стационар'!F:F,СВОД!E3798)/2+SUMIFS(ВМП!J:J,ВМП!D:D,СВОД!C3798,ВМП!F:F,СВОД!E3798)/2+SUMIFS('Дневной стационар'!J:J,'Дневной стационар'!D:D,СВОД!C3798,'Дневной стационар'!F:F,СВОД!E3798)/2+SUMIFS(ЭКО!H:H,ЭКО!D:D,СВОД!C3798,ЭКО!F:F,СВОД!E3798)+SUMIFS(Диализ!J:J,Диализ!E:E,СВОД!C3798,Диализ!G:G,СВОД!E3798)</f>
        <v>0</v>
      </c>
      <c r="H3798" s="276">
        <f>SUMIFS(Поликлиника!H:H,Поликлиника!D:D,СВОД!C3798,Поликлиника!F:F,СВОД!E3798)</f>
        <v>0</v>
      </c>
      <c r="I3798" s="276">
        <f>SUMIFS(Поликлиника!BA:BA,Поликлиника!D:D,СВОД!C3798,Поликлиника!F:F,СВОД!E3798)</f>
        <v>0</v>
      </c>
      <c r="J3798" s="276">
        <f>SUMIFS(Поликлиника!BF:BF,Поликлиника!D:D,СВОД!C3798,Поликлиника!F:F,СВОД!E3798)</f>
        <v>0</v>
      </c>
      <c r="K3798" s="276">
        <f>SUMIFS(Поликлиника!BU:BU,Поликлиника!D:D,СВОД!C3798,Поликлиника!F:F,СВОД!E3798)</f>
        <v>0</v>
      </c>
      <c r="L3798" s="276">
        <f>SUMIFS(Услуги!H:H,Услуги!D:D,СВОД!C3798,Услуги!F:F,СВОД!E3798)+SUMIFS(Услуги!M:M,Услуги!D:D,СВОД!C3798,Услуги!F:F,СВОД!E3798)+SUMIFS(Услуги!R:R,Услуги!D:D,СВОД!C3798,Услуги!F:F,СВОД!E3798)+SUMIFS(Услуги!W:W,Услуги!D:D,СВОД!C3798,Услуги!F:F,СВОД!E3798)+SUMIFS(Услуги!AB:AB,Услуги!D:D,СВОД!C3798,Услуги!F:F,СВОД!E3798)+SUMIFS(Услуги!AG:AG,Услуги!D:D,СВОД!C3798,Услуги!F:F,СВОД!E3798)+SUMIFS(Услуги!AL:AL,Услуги!D:D,СВОД!C3798,Услуги!F:F,СВОД!E3798)+SUMIFS(Услуги!AQ:AQ,Услуги!D:D,СВОД!C3798,Услуги!F:F,СВОД!E3798)</f>
        <v>0</v>
      </c>
      <c r="M3798" s="276">
        <f>SUMIFS('Скорая мед. помощь'!J:J,'Скорая мед. помощь'!E:E,СВОД!C3798,'Скорая мед. помощь'!G:G,СВОД!E3798)</f>
        <v>0</v>
      </c>
      <c r="N3798" s="303">
        <f>SUMIFS('Круглосуточный стационар'!O:O,'Круглосуточный стационар'!D:D,СВОД!C3798,'Круглосуточный стационар'!F:F,СВОД!E3798)+SUMIFS(ВМП!O:O,ВМП!D:D,СВОД!C3798,ВМП!F:F,СВОД!E3798)+SUMIFS('Дневной стационар'!O:O,'Дневной стационар'!D:D,СВОД!C3798,'Дневной стационар'!F:F,СВОД!E3798)+SUMIFS(ЭКО!M:M,ЭКО!D:D,СВОД!C3798,ЭКО!F:F,СВОД!E3798)+SUMIFS(Диализ!O:O,Диализ!E:E,СВОД!C3798,Диализ!G:G,СВОД!E3798)+SUMIFS(Поликлиника!CT:CT,Поликлиника!D:D,СВОД!C3798,Поликлиника!F:F,СВОД!E3798)+SUMIFS('Скорая мед. помощь'!O:O,'Скорая мед. помощь'!E:E,СВОД!C3798,'Скорая мед. помощь'!G:G,СВОД!E3798)+SUMIFS(Услуги!AV:AV,Услуги!D:D,СВОД!C3798,Услуги!F:F,СВОД!E3798)</f>
        <v>0</v>
      </c>
      <c r="O3798" s="302">
        <f>SUMIFS(Сверхбаза!L:L,Сверхбаза!C:C,СВОД!C3798,Сверхбаза!E:E,СВОД!E3798)+SUMIFS(Сверхбаза!M:M,Сверхбаза!C:C,СВОД!C3798,Сверхбаза!E:E,СВОД!E3798)</f>
        <v>0</v>
      </c>
      <c r="P3798" s="276">
        <f>SUMIFS(Сверхбаза!N:N,Сверхбаза!C:C,СВОД!C3798,Сверхбаза!E:E,СВОД!E3798)</f>
        <v>0</v>
      </c>
      <c r="Q3798" s="276">
        <f>SUMIFS(Сверхбаза!P:P,Сверхбаза!C:C,СВОД!C3798,Сверхбаза!E:E,СВОД!E3798)</f>
        <v>0</v>
      </c>
      <c r="R3798" s="276">
        <f>SUMIFS(Сверхбаза!O:O,Сверхбаза!C:C,СВОД!C3798,Сверхбаза!E:E,СВОД!E3798)</f>
        <v>0</v>
      </c>
      <c r="S3798" s="276">
        <f>SUMIFS(Сверхбаза!Q:Q,Сверхбаза!C:C,СВОД!C3798,Сверхбаза!E:E,СВОД!E3798)</f>
        <v>0</v>
      </c>
      <c r="T3798" s="303">
        <f>SUMIFS(Сверхбаза!G:G,Сверхбаза!C:C,СВОД!C3798,Сверхбаза!E:E,СВОД!E3798)</f>
        <v>0</v>
      </c>
    </row>
    <row r="3799" spans="1:20" ht="25.5" outlineLevel="2" x14ac:dyDescent="0.2">
      <c r="A3799" s="288" t="str">
        <f>VLOOKUP(C3799,Округа!B:C,2,FALSE)</f>
        <v>Вне округов</v>
      </c>
      <c r="B3799" s="361">
        <v>509603</v>
      </c>
      <c r="C3799" s="361">
        <v>960301</v>
      </c>
      <c r="D3799" s="5" t="s">
        <v>276</v>
      </c>
      <c r="E3799" s="349">
        <v>3</v>
      </c>
      <c r="F3799" s="350" t="s">
        <v>174</v>
      </c>
      <c r="G3799" s="302">
        <f>SUMIFS('Круглосуточный стационар'!J:J,'Круглосуточный стационар'!D:D,СВОД!C3799,'Круглосуточный стационар'!F:F,СВОД!E3799)/2+SUMIFS(ВМП!J:J,ВМП!D:D,СВОД!C3799,ВМП!F:F,СВОД!E3799)/2+SUMIFS('Дневной стационар'!J:J,'Дневной стационар'!D:D,СВОД!C3799,'Дневной стационар'!F:F,СВОД!E3799)/2+SUMIFS(ЭКО!H:H,ЭКО!D:D,СВОД!C3799,ЭКО!F:F,СВОД!E3799)+SUMIFS(Диализ!J:J,Диализ!E:E,СВОД!C3799,Диализ!G:G,СВОД!E3799)</f>
        <v>0</v>
      </c>
      <c r="H3799" s="276">
        <f>SUMIFS(Поликлиника!H:H,Поликлиника!D:D,СВОД!C3799,Поликлиника!F:F,СВОД!E3799)</f>
        <v>0</v>
      </c>
      <c r="I3799" s="276">
        <f>SUMIFS(Поликлиника!BA:BA,Поликлиника!D:D,СВОД!C3799,Поликлиника!F:F,СВОД!E3799)</f>
        <v>0</v>
      </c>
      <c r="J3799" s="276">
        <f>SUMIFS(Поликлиника!BF:BF,Поликлиника!D:D,СВОД!C3799,Поликлиника!F:F,СВОД!E3799)</f>
        <v>0</v>
      </c>
      <c r="K3799" s="276">
        <f>SUMIFS(Поликлиника!BU:BU,Поликлиника!D:D,СВОД!C3799,Поликлиника!F:F,СВОД!E3799)</f>
        <v>0</v>
      </c>
      <c r="L3799" s="276">
        <f>SUMIFS(Услуги!H:H,Услуги!D:D,СВОД!C3799,Услуги!F:F,СВОД!E3799)+SUMIFS(Услуги!M:M,Услуги!D:D,СВОД!C3799,Услуги!F:F,СВОД!E3799)+SUMIFS(Услуги!R:R,Услуги!D:D,СВОД!C3799,Услуги!F:F,СВОД!E3799)+SUMIFS(Услуги!W:W,Услуги!D:D,СВОД!C3799,Услуги!F:F,СВОД!E3799)+SUMIFS(Услуги!AB:AB,Услуги!D:D,СВОД!C3799,Услуги!F:F,СВОД!E3799)+SUMIFS(Услуги!AG:AG,Услуги!D:D,СВОД!C3799,Услуги!F:F,СВОД!E3799)+SUMIFS(Услуги!AL:AL,Услуги!D:D,СВОД!C3799,Услуги!F:F,СВОД!E3799)+SUMIFS(Услуги!AQ:AQ,Услуги!D:D,СВОД!C3799,Услуги!F:F,СВОД!E3799)</f>
        <v>0</v>
      </c>
      <c r="M3799" s="276">
        <f>SUMIFS('Скорая мед. помощь'!J:J,'Скорая мед. помощь'!E:E,СВОД!C3799,'Скорая мед. помощь'!G:G,СВОД!E3799)</f>
        <v>0</v>
      </c>
      <c r="N3799" s="303">
        <f>SUMIFS('Круглосуточный стационар'!O:O,'Круглосуточный стационар'!D:D,СВОД!C3799,'Круглосуточный стационар'!F:F,СВОД!E3799)+SUMIFS(ВМП!O:O,ВМП!D:D,СВОД!C3799,ВМП!F:F,СВОД!E3799)+SUMIFS('Дневной стационар'!O:O,'Дневной стационар'!D:D,СВОД!C3799,'Дневной стационар'!F:F,СВОД!E3799)+SUMIFS(ЭКО!M:M,ЭКО!D:D,СВОД!C3799,ЭКО!F:F,СВОД!E3799)+SUMIFS(Диализ!O:O,Диализ!E:E,СВОД!C3799,Диализ!G:G,СВОД!E3799)+SUMIFS(Поликлиника!CT:CT,Поликлиника!D:D,СВОД!C3799,Поликлиника!F:F,СВОД!E3799)+SUMIFS('Скорая мед. помощь'!O:O,'Скорая мед. помощь'!E:E,СВОД!C3799,'Скорая мед. помощь'!G:G,СВОД!E3799)+SUMIFS(Услуги!AV:AV,Услуги!D:D,СВОД!C3799,Услуги!F:F,СВОД!E3799)</f>
        <v>0</v>
      </c>
      <c r="O3799" s="302">
        <f>SUMIFS(Сверхбаза!L:L,Сверхбаза!C:C,СВОД!C3799,Сверхбаза!E:E,СВОД!E3799)+SUMIFS(Сверхбаза!M:M,Сверхбаза!C:C,СВОД!C3799,Сверхбаза!E:E,СВОД!E3799)</f>
        <v>0</v>
      </c>
      <c r="P3799" s="276">
        <f>SUMIFS(Сверхбаза!N:N,Сверхбаза!C:C,СВОД!C3799,Сверхбаза!E:E,СВОД!E3799)</f>
        <v>0</v>
      </c>
      <c r="Q3799" s="276">
        <f>SUMIFS(Сверхбаза!P:P,Сверхбаза!C:C,СВОД!C3799,Сверхбаза!E:E,СВОД!E3799)</f>
        <v>0</v>
      </c>
      <c r="R3799" s="276">
        <f>SUMIFS(Сверхбаза!O:O,Сверхбаза!C:C,СВОД!C3799,Сверхбаза!E:E,СВОД!E3799)</f>
        <v>0</v>
      </c>
      <c r="S3799" s="276">
        <f>SUMIFS(Сверхбаза!Q:Q,Сверхбаза!C:C,СВОД!C3799,Сверхбаза!E:E,СВОД!E3799)</f>
        <v>0</v>
      </c>
      <c r="T3799" s="303">
        <f>SUMIFS(Сверхбаза!G:G,Сверхбаза!C:C,СВОД!C3799,Сверхбаза!E:E,СВОД!E3799)</f>
        <v>0</v>
      </c>
    </row>
    <row r="3800" spans="1:20" outlineLevel="2" x14ac:dyDescent="0.2">
      <c r="A3800" s="288" t="str">
        <f>VLOOKUP(C3800,Округа!B:C,2,FALSE)</f>
        <v>Вне округов</v>
      </c>
      <c r="B3800" s="361">
        <v>509603</v>
      </c>
      <c r="C3800" s="361">
        <v>960301</v>
      </c>
      <c r="D3800" s="5" t="s">
        <v>276</v>
      </c>
      <c r="E3800" s="349">
        <v>7</v>
      </c>
      <c r="F3800" s="350" t="s">
        <v>706</v>
      </c>
      <c r="G3800" s="302">
        <f>SUMIFS('Круглосуточный стационар'!J:J,'Круглосуточный стационар'!D:D,СВОД!C3800,'Круглосуточный стационар'!F:F,СВОД!E3800)/2+SUMIFS(ВМП!J:J,ВМП!D:D,СВОД!C3800,ВМП!F:F,СВОД!E3800)/2+SUMIFS('Дневной стационар'!J:J,'Дневной стационар'!D:D,СВОД!C3800,'Дневной стационар'!F:F,СВОД!E3800)/2+SUMIFS(ЭКО!H:H,ЭКО!D:D,СВОД!C3800,ЭКО!F:F,СВОД!E3800)+SUMIFS(Диализ!J:J,Диализ!E:E,СВОД!C3800,Диализ!G:G,СВОД!E3800)</f>
        <v>0</v>
      </c>
      <c r="H3800" s="276">
        <f>SUMIFS(Поликлиника!H:H,Поликлиника!D:D,СВОД!C3800,Поликлиника!F:F,СВОД!E3800)</f>
        <v>0</v>
      </c>
      <c r="I3800" s="276">
        <f>SUMIFS(Поликлиника!BA:BA,Поликлиника!D:D,СВОД!C3800,Поликлиника!F:F,СВОД!E3800)</f>
        <v>0</v>
      </c>
      <c r="J3800" s="276">
        <f>SUMIFS(Поликлиника!BF:BF,Поликлиника!D:D,СВОД!C3800,Поликлиника!F:F,СВОД!E3800)</f>
        <v>0</v>
      </c>
      <c r="K3800" s="276">
        <f>SUMIFS(Поликлиника!BU:BU,Поликлиника!D:D,СВОД!C3800,Поликлиника!F:F,СВОД!E3800)</f>
        <v>0</v>
      </c>
      <c r="L3800" s="276">
        <f>SUMIFS(Услуги!H:H,Услуги!D:D,СВОД!C3800,Услуги!F:F,СВОД!E3800)+SUMIFS(Услуги!M:M,Услуги!D:D,СВОД!C3800,Услуги!F:F,СВОД!E3800)+SUMIFS(Услуги!R:R,Услуги!D:D,СВОД!C3800,Услуги!F:F,СВОД!E3800)+SUMIFS(Услуги!W:W,Услуги!D:D,СВОД!C3800,Услуги!F:F,СВОД!E3800)+SUMIFS(Услуги!AB:AB,Услуги!D:D,СВОД!C3800,Услуги!F:F,СВОД!E3800)+SUMIFS(Услуги!AG:AG,Услуги!D:D,СВОД!C3800,Услуги!F:F,СВОД!E3800)+SUMIFS(Услуги!AL:AL,Услуги!D:D,СВОД!C3800,Услуги!F:F,СВОД!E3800)+SUMIFS(Услуги!AQ:AQ,Услуги!D:D,СВОД!C3800,Услуги!F:F,СВОД!E3800)</f>
        <v>0</v>
      </c>
      <c r="M3800" s="276">
        <f>SUMIFS('Скорая мед. помощь'!J:J,'Скорая мед. помощь'!E:E,СВОД!C3800,'Скорая мед. помощь'!G:G,СВОД!E3800)</f>
        <v>0</v>
      </c>
      <c r="N3800" s="303">
        <f>SUMIFS('Круглосуточный стационар'!O:O,'Круглосуточный стационар'!D:D,СВОД!C3800,'Круглосуточный стационар'!F:F,СВОД!E3800)+SUMIFS(ВМП!O:O,ВМП!D:D,СВОД!C3800,ВМП!F:F,СВОД!E3800)+SUMIFS('Дневной стационар'!O:O,'Дневной стационар'!D:D,СВОД!C3800,'Дневной стационар'!F:F,СВОД!E3800)+SUMIFS(ЭКО!M:M,ЭКО!D:D,СВОД!C3800,ЭКО!F:F,СВОД!E3800)+SUMIFS(Диализ!O:O,Диализ!E:E,СВОД!C3800,Диализ!G:G,СВОД!E3800)+SUMIFS(Поликлиника!CT:CT,Поликлиника!D:D,СВОД!C3800,Поликлиника!F:F,СВОД!E3800)+SUMIFS('Скорая мед. помощь'!O:O,'Скорая мед. помощь'!E:E,СВОД!C3800,'Скорая мед. помощь'!G:G,СВОД!E3800)+SUMIFS(Услуги!AV:AV,Услуги!D:D,СВОД!C3800,Услуги!F:F,СВОД!E3800)</f>
        <v>0</v>
      </c>
      <c r="O3800" s="302">
        <f>SUMIFS(Сверхбаза!L:L,Сверхбаза!C:C,СВОД!C3800,Сверхбаза!E:E,СВОД!E3800)+SUMIFS(Сверхбаза!M:M,Сверхбаза!C:C,СВОД!C3800,Сверхбаза!E:E,СВОД!E3800)</f>
        <v>0</v>
      </c>
      <c r="P3800" s="276">
        <f>SUMIFS(Сверхбаза!N:N,Сверхбаза!C:C,СВОД!C3800,Сверхбаза!E:E,СВОД!E3800)</f>
        <v>0</v>
      </c>
      <c r="Q3800" s="276">
        <f>SUMIFS(Сверхбаза!P:P,Сверхбаза!C:C,СВОД!C3800,Сверхбаза!E:E,СВОД!E3800)</f>
        <v>0</v>
      </c>
      <c r="R3800" s="276">
        <f>SUMIFS(Сверхбаза!O:O,Сверхбаза!C:C,СВОД!C3800,Сверхбаза!E:E,СВОД!E3800)</f>
        <v>0</v>
      </c>
      <c r="S3800" s="276">
        <f>SUMIFS(Сверхбаза!Q:Q,Сверхбаза!C:C,СВОД!C3800,Сверхбаза!E:E,СВОД!E3800)</f>
        <v>0</v>
      </c>
      <c r="T3800" s="303">
        <f>SUMIFS(Сверхбаза!G:G,Сверхбаза!C:C,СВОД!C3800,Сверхбаза!E:E,СВОД!E3800)</f>
        <v>0</v>
      </c>
    </row>
    <row r="3801" spans="1:20" outlineLevel="2" x14ac:dyDescent="0.2">
      <c r="A3801" s="288" t="str">
        <f>VLOOKUP(C3801,Округа!B:C,2,FALSE)</f>
        <v>Вне округов</v>
      </c>
      <c r="B3801" s="361">
        <v>509603</v>
      </c>
      <c r="C3801" s="361">
        <v>960301</v>
      </c>
      <c r="D3801" s="5" t="s">
        <v>276</v>
      </c>
      <c r="E3801" s="349">
        <v>70</v>
      </c>
      <c r="F3801" s="350" t="s">
        <v>707</v>
      </c>
      <c r="G3801" s="302">
        <f>SUMIFS('Круглосуточный стационар'!J:J,'Круглосуточный стационар'!D:D,СВОД!C3801,'Круглосуточный стационар'!F:F,СВОД!E3801)/2+SUMIFS(ВМП!J:J,ВМП!D:D,СВОД!C3801,ВМП!F:F,СВОД!E3801)/2+SUMIFS('Дневной стационар'!J:J,'Дневной стационар'!D:D,СВОД!C3801,'Дневной стационар'!F:F,СВОД!E3801)/2+SUMIFS(ЭКО!H:H,ЭКО!D:D,СВОД!C3801,ЭКО!F:F,СВОД!E3801)+SUMIFS(Диализ!J:J,Диализ!E:E,СВОД!C3801,Диализ!G:G,СВОД!E3801)</f>
        <v>107642</v>
      </c>
      <c r="H3801" s="276">
        <f>SUMIFS(Поликлиника!H:H,Поликлиника!D:D,СВОД!C3801,Поликлиника!F:F,СВОД!E3801)</f>
        <v>0</v>
      </c>
      <c r="I3801" s="276">
        <f>SUMIFS(Поликлиника!BA:BA,Поликлиника!D:D,СВОД!C3801,Поликлиника!F:F,СВОД!E3801)</f>
        <v>0</v>
      </c>
      <c r="J3801" s="276">
        <f>SUMIFS(Поликлиника!BF:BF,Поликлиника!D:D,СВОД!C3801,Поликлиника!F:F,СВОД!E3801)</f>
        <v>0</v>
      </c>
      <c r="K3801" s="276">
        <f>SUMIFS(Поликлиника!BU:BU,Поликлиника!D:D,СВОД!C3801,Поликлиника!F:F,СВОД!E3801)</f>
        <v>0</v>
      </c>
      <c r="L3801" s="276">
        <f>SUMIFS(Услуги!H:H,Услуги!D:D,СВОД!C3801,Услуги!F:F,СВОД!E3801)+SUMIFS(Услуги!M:M,Услуги!D:D,СВОД!C3801,Услуги!F:F,СВОД!E3801)+SUMIFS(Услуги!R:R,Услуги!D:D,СВОД!C3801,Услуги!F:F,СВОД!E3801)+SUMIFS(Услуги!W:W,Услуги!D:D,СВОД!C3801,Услуги!F:F,СВОД!E3801)+SUMIFS(Услуги!AB:AB,Услуги!D:D,СВОД!C3801,Услуги!F:F,СВОД!E3801)+SUMIFS(Услуги!AG:AG,Услуги!D:D,СВОД!C3801,Услуги!F:F,СВОД!E3801)+SUMIFS(Услуги!AL:AL,Услуги!D:D,СВОД!C3801,Услуги!F:F,СВОД!E3801)+SUMIFS(Услуги!AQ:AQ,Услуги!D:D,СВОД!C3801,Услуги!F:F,СВОД!E3801)</f>
        <v>0</v>
      </c>
      <c r="M3801" s="276">
        <f>SUMIFS('Скорая мед. помощь'!J:J,'Скорая мед. помощь'!E:E,СВОД!C3801,'Скорая мед. помощь'!G:G,СВОД!E3801)</f>
        <v>0</v>
      </c>
      <c r="N3801" s="303">
        <f>SUMIFS('Круглосуточный стационар'!O:O,'Круглосуточный стационар'!D:D,СВОД!C3801,'Круглосуточный стационар'!F:F,СВОД!E3801)+SUMIFS(ВМП!O:O,ВМП!D:D,СВОД!C3801,ВМП!F:F,СВОД!E3801)+SUMIFS('Дневной стационар'!O:O,'Дневной стационар'!D:D,СВОД!C3801,'Дневной стационар'!F:F,СВОД!E3801)+SUMIFS(ЭКО!M:M,ЭКО!D:D,СВОД!C3801,ЭКО!F:F,СВОД!E3801)+SUMIFS(Диализ!O:O,Диализ!E:E,СВОД!C3801,Диализ!G:G,СВОД!E3801)+SUMIFS(Поликлиника!CT:CT,Поликлиника!D:D,СВОД!C3801,Поликлиника!F:F,СВОД!E3801)+SUMIFS('Скорая мед. помощь'!O:O,'Скорая мед. помощь'!E:E,СВОД!C3801,'Скорая мед. помощь'!G:G,СВОД!E3801)+SUMIFS(Услуги!AV:AV,Услуги!D:D,СВОД!C3801,Услуги!F:F,СВОД!E3801)</f>
        <v>590954.96666666667</v>
      </c>
      <c r="O3801" s="302">
        <f>SUMIFS(Сверхбаза!L:L,Сверхбаза!C:C,СВОД!C3801,Сверхбаза!E:E,СВОД!E3801)+SUMIFS(Сверхбаза!M:M,Сверхбаза!C:C,СВОД!C3801,Сверхбаза!E:E,СВОД!E3801)</f>
        <v>0</v>
      </c>
      <c r="P3801" s="276">
        <f>SUMIFS(Сверхбаза!N:N,Сверхбаза!C:C,СВОД!C3801,Сверхбаза!E:E,СВОД!E3801)</f>
        <v>0</v>
      </c>
      <c r="Q3801" s="276">
        <f>SUMIFS(Сверхбаза!P:P,Сверхбаза!C:C,СВОД!C3801,Сверхбаза!E:E,СВОД!E3801)</f>
        <v>0</v>
      </c>
      <c r="R3801" s="276">
        <f>SUMIFS(Сверхбаза!O:O,Сверхбаза!C:C,СВОД!C3801,Сверхбаза!E:E,СВОД!E3801)</f>
        <v>0</v>
      </c>
      <c r="S3801" s="276">
        <f>SUMIFS(Сверхбаза!Q:Q,Сверхбаза!C:C,СВОД!C3801,Сверхбаза!E:E,СВОД!E3801)</f>
        <v>0</v>
      </c>
      <c r="T3801" s="303">
        <f>SUMIFS(Сверхбаза!G:G,Сверхбаза!C:C,СВОД!C3801,Сверхбаза!E:E,СВОД!E3801)</f>
        <v>0</v>
      </c>
    </row>
    <row r="3802" spans="1:20" outlineLevel="2" x14ac:dyDescent="0.2">
      <c r="A3802" s="288" t="str">
        <f>VLOOKUP(C3802,Округа!B:C,2,FALSE)</f>
        <v>Вне округов</v>
      </c>
      <c r="B3802" s="361">
        <v>509603</v>
      </c>
      <c r="C3802" s="361">
        <v>960301</v>
      </c>
      <c r="D3802" s="5" t="s">
        <v>276</v>
      </c>
      <c r="E3802" s="349">
        <v>94</v>
      </c>
      <c r="F3802" s="350" t="s">
        <v>157</v>
      </c>
      <c r="G3802" s="302">
        <f>SUMIFS('Круглосуточный стационар'!J:J,'Круглосуточный стационар'!D:D,СВОД!C3802,'Круглосуточный стационар'!F:F,СВОД!E3802)/2+SUMIFS(ВМП!J:J,ВМП!D:D,СВОД!C3802,ВМП!F:F,СВОД!E3802)/2+SUMIFS('Дневной стационар'!J:J,'Дневной стационар'!D:D,СВОД!C3802,'Дневной стационар'!F:F,СВОД!E3802)/2+SUMIFS(ЭКО!H:H,ЭКО!D:D,СВОД!C3802,ЭКО!F:F,СВОД!E3802)+SUMIFS(Диализ!J:J,Диализ!E:E,СВОД!C3802,Диализ!G:G,СВОД!E3802)</f>
        <v>5701</v>
      </c>
      <c r="H3802" s="276">
        <f>SUMIFS(Поликлиника!H:H,Поликлиника!D:D,СВОД!C3802,Поликлиника!F:F,СВОД!E3802)</f>
        <v>0</v>
      </c>
      <c r="I3802" s="276">
        <f>SUMIFS(Поликлиника!BA:BA,Поликлиника!D:D,СВОД!C3802,Поликлиника!F:F,СВОД!E3802)</f>
        <v>0</v>
      </c>
      <c r="J3802" s="276">
        <f>SUMIFS(Поликлиника!BF:BF,Поликлиника!D:D,СВОД!C3802,Поликлиника!F:F,СВОД!E3802)</f>
        <v>0</v>
      </c>
      <c r="K3802" s="276">
        <f>SUMIFS(Поликлиника!BU:BU,Поликлиника!D:D,СВОД!C3802,Поликлиника!F:F,СВОД!E3802)</f>
        <v>0</v>
      </c>
      <c r="L3802" s="276">
        <f>SUMIFS(Услуги!H:H,Услуги!D:D,СВОД!C3802,Услуги!F:F,СВОД!E3802)+SUMIFS(Услуги!M:M,Услуги!D:D,СВОД!C3802,Услуги!F:F,СВОД!E3802)+SUMIFS(Услуги!R:R,Услуги!D:D,СВОД!C3802,Услуги!F:F,СВОД!E3802)+SUMIFS(Услуги!W:W,Услуги!D:D,СВОД!C3802,Услуги!F:F,СВОД!E3802)+SUMIFS(Услуги!AB:AB,Услуги!D:D,СВОД!C3802,Услуги!F:F,СВОД!E3802)+SUMIFS(Услуги!AG:AG,Услуги!D:D,СВОД!C3802,Услуги!F:F,СВОД!E3802)+SUMIFS(Услуги!AL:AL,Услуги!D:D,СВОД!C3802,Услуги!F:F,СВОД!E3802)+SUMIFS(Услуги!AQ:AQ,Услуги!D:D,СВОД!C3802,Услуги!F:F,СВОД!E3802)</f>
        <v>0</v>
      </c>
      <c r="M3802" s="276">
        <f>SUMIFS('Скорая мед. помощь'!J:J,'Скорая мед. помощь'!E:E,СВОД!C3802,'Скорая мед. помощь'!G:G,СВОД!E3802)</f>
        <v>0</v>
      </c>
      <c r="N3802" s="303">
        <f>SUMIFS('Круглосуточный стационар'!O:O,'Круглосуточный стационар'!D:D,СВОД!C3802,'Круглосуточный стационар'!F:F,СВОД!E3802)+SUMIFS(ВМП!O:O,ВМП!D:D,СВОД!C3802,ВМП!F:F,СВОД!E3802)+SUMIFS('Дневной стационар'!O:O,'Дневной стационар'!D:D,СВОД!C3802,'Дневной стационар'!F:F,СВОД!E3802)+SUMIFS(ЭКО!M:M,ЭКО!D:D,СВОД!C3802,ЭКО!F:F,СВОД!E3802)+SUMIFS(Диализ!O:O,Диализ!E:E,СВОД!C3802,Диализ!G:G,СВОД!E3802)+SUMIFS(Поликлиника!CT:CT,Поликлиника!D:D,СВОД!C3802,Поликлиника!F:F,СВОД!E3802)+SUMIFS('Скорая мед. помощь'!O:O,'Скорая мед. помощь'!E:E,СВОД!C3802,'Скорая мед. помощь'!G:G,СВОД!E3802)+SUMIFS(Услуги!AV:AV,Услуги!D:D,СВОД!C3802,Услуги!F:F,СВОД!E3802)</f>
        <v>33167.555391020192</v>
      </c>
      <c r="O3802" s="302">
        <f>SUMIFS(Сверхбаза!L:L,Сверхбаза!C:C,СВОД!C3802,Сверхбаза!E:E,СВОД!E3802)+SUMIFS(Сверхбаза!M:M,Сверхбаза!C:C,СВОД!C3802,Сверхбаза!E:E,СВОД!E3802)</f>
        <v>0</v>
      </c>
      <c r="P3802" s="276">
        <f>SUMIFS(Сверхбаза!N:N,Сверхбаза!C:C,СВОД!C3802,Сверхбаза!E:E,СВОД!E3802)</f>
        <v>0</v>
      </c>
      <c r="Q3802" s="276">
        <f>SUMIFS(Сверхбаза!P:P,Сверхбаза!C:C,СВОД!C3802,Сверхбаза!E:E,СВОД!E3802)</f>
        <v>0</v>
      </c>
      <c r="R3802" s="276">
        <f>SUMIFS(Сверхбаза!O:O,Сверхбаза!C:C,СВОД!C3802,Сверхбаза!E:E,СВОД!E3802)</f>
        <v>0</v>
      </c>
      <c r="S3802" s="276">
        <f>SUMIFS(Сверхбаза!Q:Q,Сверхбаза!C:C,СВОД!C3802,Сверхбаза!E:E,СВОД!E3802)</f>
        <v>0</v>
      </c>
      <c r="T3802" s="303">
        <f>SUMIFS(Сверхбаза!G:G,Сверхбаза!C:C,СВОД!C3802,Сверхбаза!E:E,СВОД!E3802)</f>
        <v>0</v>
      </c>
    </row>
    <row r="3803" spans="1:20" outlineLevel="1" x14ac:dyDescent="0.2">
      <c r="A3803" s="289"/>
      <c r="B3803" s="279"/>
      <c r="C3803" s="279" t="str">
        <f>CONCATENATE(C3802," ","Итог")</f>
        <v>960301 Итог</v>
      </c>
      <c r="D3803" s="280"/>
      <c r="E3803" s="351"/>
      <c r="F3803" s="352"/>
      <c r="G3803" s="304"/>
      <c r="H3803" s="281"/>
      <c r="I3803" s="281"/>
      <c r="J3803" s="281"/>
      <c r="K3803" s="281"/>
      <c r="L3803" s="281"/>
      <c r="M3803" s="281"/>
      <c r="N3803" s="305">
        <f>SUBTOTAL(9,N3795:N3802)</f>
        <v>624122.52205768682</v>
      </c>
      <c r="O3803" s="304"/>
      <c r="P3803" s="281"/>
      <c r="Q3803" s="281"/>
      <c r="R3803" s="281"/>
      <c r="S3803" s="281"/>
      <c r="T3803" s="305">
        <f>SUBTOTAL(9,T3795:T3802)</f>
        <v>0</v>
      </c>
    </row>
    <row r="3804" spans="1:20" outlineLevel="2" x14ac:dyDescent="0.2">
      <c r="A3804" s="287" t="str">
        <f>VLOOKUP(C3804,Округа!B:C,2,FALSE)</f>
        <v>Вне округов</v>
      </c>
      <c r="B3804" s="8">
        <v>509604</v>
      </c>
      <c r="C3804" s="8">
        <v>960401</v>
      </c>
      <c r="D3804" s="9" t="s">
        <v>691</v>
      </c>
      <c r="E3804" s="347">
        <v>1</v>
      </c>
      <c r="F3804" s="348" t="s">
        <v>12</v>
      </c>
      <c r="G3804" s="300">
        <f>SUMIFS('Круглосуточный стационар'!J:J,'Круглосуточный стационар'!D:D,СВОД!C3804,'Круглосуточный стационар'!F:F,СВОД!E3804)/2+SUMIFS(ВМП!J:J,ВМП!D:D,СВОД!C3804,ВМП!F:F,СВОД!E3804)/2+SUMIFS('Дневной стационар'!J:J,'Дневной стационар'!D:D,СВОД!C3804,'Дневной стационар'!F:F,СВОД!E3804)/2+SUMIFS(ЭКО!H:H,ЭКО!D:D,СВОД!C3804,ЭКО!F:F,СВОД!E3804)+SUMIFS(Диализ!J:J,Диализ!E:E,СВОД!C3804,Диализ!G:G,СВОД!E3804)</f>
        <v>0</v>
      </c>
      <c r="H3804" s="278">
        <f>SUMIFS(Поликлиника!H:H,Поликлиника!D:D,СВОД!C3804,Поликлиника!F:F,СВОД!E3804)</f>
        <v>0</v>
      </c>
      <c r="I3804" s="278">
        <f>SUMIFS(Поликлиника!BA:BA,Поликлиника!D:D,СВОД!C3804,Поликлиника!F:F,СВОД!E3804)</f>
        <v>0</v>
      </c>
      <c r="J3804" s="278">
        <f>SUMIFS(Поликлиника!BF:BF,Поликлиника!D:D,СВОД!C3804,Поликлиника!F:F,СВОД!E3804)</f>
        <v>0</v>
      </c>
      <c r="K3804" s="278">
        <f>SUMIFS(Поликлиника!BU:BU,Поликлиника!D:D,СВОД!C3804,Поликлиника!F:F,СВОД!E3804)</f>
        <v>0</v>
      </c>
      <c r="L3804" s="278">
        <f>SUMIFS(Услуги!H:H,Услуги!D:D,СВОД!C3804,Услуги!F:F,СВОД!E3804)+SUMIFS(Услуги!M:M,Услуги!D:D,СВОД!C3804,Услуги!F:F,СВОД!E3804)+SUMIFS(Услуги!R:R,Услуги!D:D,СВОД!C3804,Услуги!F:F,СВОД!E3804)+SUMIFS(Услуги!W:W,Услуги!D:D,СВОД!C3804,Услуги!F:F,СВОД!E3804)+SUMIFS(Услуги!AB:AB,Услуги!D:D,СВОД!C3804,Услуги!F:F,СВОД!E3804)+SUMIFS(Услуги!AG:AG,Услуги!D:D,СВОД!C3804,Услуги!F:F,СВОД!E3804)+SUMIFS(Услуги!AL:AL,Услуги!D:D,СВОД!C3804,Услуги!F:F,СВОД!E3804)+SUMIFS(Услуги!AQ:AQ,Услуги!D:D,СВОД!C3804,Услуги!F:F,СВОД!E3804)</f>
        <v>0</v>
      </c>
      <c r="M3804" s="278">
        <f>SUMIFS('Скорая мед. помощь'!J:J,'Скорая мед. помощь'!E:E,СВОД!C3804,'Скорая мед. помощь'!G:G,СВОД!E3804)</f>
        <v>0</v>
      </c>
      <c r="N3804" s="301">
        <f>SUMIFS('Круглосуточный стационар'!O:O,'Круглосуточный стационар'!D:D,СВОД!C3804,'Круглосуточный стационар'!F:F,СВОД!E3804)+SUMIFS(ВМП!O:O,ВМП!D:D,СВОД!C3804,ВМП!F:F,СВОД!E3804)+SUMIFS('Дневной стационар'!O:O,'Дневной стационар'!D:D,СВОД!C3804,'Дневной стационар'!F:F,СВОД!E3804)+SUMIFS(ЭКО!M:M,ЭКО!D:D,СВОД!C3804,ЭКО!F:F,СВОД!E3804)+SUMIFS(Диализ!O:O,Диализ!E:E,СВОД!C3804,Диализ!G:G,СВОД!E3804)+SUMIFS(Поликлиника!CT:CT,Поликлиника!D:D,СВОД!C3804,Поликлиника!F:F,СВОД!E3804)+SUMIFS('Скорая мед. помощь'!O:O,'Скорая мед. помощь'!E:E,СВОД!C3804,'Скорая мед. помощь'!G:G,СВОД!E3804)+SUMIFS(Услуги!AV:AV,Услуги!D:D,СВОД!C3804,Услуги!F:F,СВОД!E3804)</f>
        <v>0</v>
      </c>
      <c r="O3804" s="300">
        <f>SUMIFS(Сверхбаза!L:L,Сверхбаза!C:C,СВОД!C3804,Сверхбаза!E:E,СВОД!E3804)+SUMIFS(Сверхбаза!M:M,Сверхбаза!C:C,СВОД!C3804,Сверхбаза!E:E,СВОД!E3804)</f>
        <v>0</v>
      </c>
      <c r="P3804" s="278">
        <f>SUMIFS(Сверхбаза!N:N,Сверхбаза!C:C,СВОД!C3804,Сверхбаза!E:E,СВОД!E3804)</f>
        <v>0</v>
      </c>
      <c r="Q3804" s="278">
        <f>SUMIFS(Сверхбаза!P:P,Сверхбаза!C:C,СВОД!C3804,Сверхбаза!E:E,СВОД!E3804)</f>
        <v>0</v>
      </c>
      <c r="R3804" s="278">
        <f>SUMIFS(Сверхбаза!O:O,Сверхбаза!C:C,СВОД!C3804,Сверхбаза!E:E,СВОД!E3804)</f>
        <v>0</v>
      </c>
      <c r="S3804" s="278">
        <f>SUMIFS(Сверхбаза!Q:Q,Сверхбаза!C:C,СВОД!C3804,Сверхбаза!E:E,СВОД!E3804)</f>
        <v>0</v>
      </c>
      <c r="T3804" s="301">
        <f>SUMIFS(Сверхбаза!G:G,Сверхбаза!C:C,СВОД!C3804,Сверхбаза!E:E,СВОД!E3804)</f>
        <v>0</v>
      </c>
    </row>
    <row r="3805" spans="1:20" ht="25.5" outlineLevel="2" x14ac:dyDescent="0.2">
      <c r="A3805" s="288" t="str">
        <f>VLOOKUP(C3805,Округа!B:C,2,FALSE)</f>
        <v>Вне округов</v>
      </c>
      <c r="B3805" s="361">
        <v>509604</v>
      </c>
      <c r="C3805" s="361">
        <v>960401</v>
      </c>
      <c r="D3805" s="5" t="s">
        <v>691</v>
      </c>
      <c r="E3805" s="349">
        <v>13</v>
      </c>
      <c r="F3805" s="350" t="s">
        <v>704</v>
      </c>
      <c r="G3805" s="302">
        <f>SUMIFS('Круглосуточный стационар'!J:J,'Круглосуточный стационар'!D:D,СВОД!C3805,'Круглосуточный стационар'!F:F,СВОД!E3805)/2+SUMIFS(ВМП!J:J,ВМП!D:D,СВОД!C3805,ВМП!F:F,СВОД!E3805)/2+SUMIFS('Дневной стационар'!J:J,'Дневной стационар'!D:D,СВОД!C3805,'Дневной стационар'!F:F,СВОД!E3805)/2+SUMIFS(ЭКО!H:H,ЭКО!D:D,СВОД!C3805,ЭКО!F:F,СВОД!E3805)+SUMIFS(Диализ!J:J,Диализ!E:E,СВОД!C3805,Диализ!G:G,СВОД!E3805)</f>
        <v>0</v>
      </c>
      <c r="H3805" s="276">
        <f>SUMIFS(Поликлиника!H:H,Поликлиника!D:D,СВОД!C3805,Поликлиника!F:F,СВОД!E3805)</f>
        <v>0</v>
      </c>
      <c r="I3805" s="276">
        <f>SUMIFS(Поликлиника!BA:BA,Поликлиника!D:D,СВОД!C3805,Поликлиника!F:F,СВОД!E3805)</f>
        <v>0</v>
      </c>
      <c r="J3805" s="276">
        <f>SUMIFS(Поликлиника!BF:BF,Поликлиника!D:D,СВОД!C3805,Поликлиника!F:F,СВОД!E3805)</f>
        <v>0</v>
      </c>
      <c r="K3805" s="276">
        <f>SUMIFS(Поликлиника!BU:BU,Поликлиника!D:D,СВОД!C3805,Поликлиника!F:F,СВОД!E3805)</f>
        <v>0</v>
      </c>
      <c r="L3805" s="276">
        <f>SUMIFS(Услуги!H:H,Услуги!D:D,СВОД!C3805,Услуги!F:F,СВОД!E3805)+SUMIFS(Услуги!M:M,Услуги!D:D,СВОД!C3805,Услуги!F:F,СВОД!E3805)+SUMIFS(Услуги!R:R,Услуги!D:D,СВОД!C3805,Услуги!F:F,СВОД!E3805)+SUMIFS(Услуги!W:W,Услуги!D:D,СВОД!C3805,Услуги!F:F,СВОД!E3805)+SUMIFS(Услуги!AB:AB,Услуги!D:D,СВОД!C3805,Услуги!F:F,СВОД!E3805)+SUMIFS(Услуги!AG:AG,Услуги!D:D,СВОД!C3805,Услуги!F:F,СВОД!E3805)+SUMIFS(Услуги!AL:AL,Услуги!D:D,СВОД!C3805,Услуги!F:F,СВОД!E3805)+SUMIFS(Услуги!AQ:AQ,Услуги!D:D,СВОД!C3805,Услуги!F:F,СВОД!E3805)</f>
        <v>0</v>
      </c>
      <c r="M3805" s="276">
        <f>SUMIFS('Скорая мед. помощь'!J:J,'Скорая мед. помощь'!E:E,СВОД!C3805,'Скорая мед. помощь'!G:G,СВОД!E3805)</f>
        <v>0</v>
      </c>
      <c r="N3805" s="303">
        <f>SUMIFS('Круглосуточный стационар'!O:O,'Круглосуточный стационар'!D:D,СВОД!C3805,'Круглосуточный стационар'!F:F,СВОД!E3805)+SUMIFS(ВМП!O:O,ВМП!D:D,СВОД!C3805,ВМП!F:F,СВОД!E3805)+SUMIFS('Дневной стационар'!O:O,'Дневной стационар'!D:D,СВОД!C3805,'Дневной стационар'!F:F,СВОД!E3805)+SUMIFS(ЭКО!M:M,ЭКО!D:D,СВОД!C3805,ЭКО!F:F,СВОД!E3805)+SUMIFS(Диализ!O:O,Диализ!E:E,СВОД!C3805,Диализ!G:G,СВОД!E3805)+SUMIFS(Поликлиника!CT:CT,Поликлиника!D:D,СВОД!C3805,Поликлиника!F:F,СВОД!E3805)+SUMIFS('Скорая мед. помощь'!O:O,'Скорая мед. помощь'!E:E,СВОД!C3805,'Скорая мед. помощь'!G:G,СВОД!E3805)+SUMIFS(Услуги!AV:AV,Услуги!D:D,СВОД!C3805,Услуги!F:F,СВОД!E3805)</f>
        <v>0</v>
      </c>
      <c r="O3805" s="302">
        <f>SUMIFS(Сверхбаза!L:L,Сверхбаза!C:C,СВОД!C3805,Сверхбаза!E:E,СВОД!E3805)+SUMIFS(Сверхбаза!M:M,Сверхбаза!C:C,СВОД!C3805,Сверхбаза!E:E,СВОД!E3805)</f>
        <v>0</v>
      </c>
      <c r="P3805" s="276">
        <f>SUMIFS(Сверхбаза!N:N,Сверхбаза!C:C,СВОД!C3805,Сверхбаза!E:E,СВОД!E3805)</f>
        <v>0</v>
      </c>
      <c r="Q3805" s="276">
        <f>SUMIFS(Сверхбаза!P:P,Сверхбаза!C:C,СВОД!C3805,Сверхбаза!E:E,СВОД!E3805)</f>
        <v>0</v>
      </c>
      <c r="R3805" s="276">
        <f>SUMIFS(Сверхбаза!O:O,Сверхбаза!C:C,СВОД!C3805,Сверхбаза!E:E,СВОД!E3805)</f>
        <v>0</v>
      </c>
      <c r="S3805" s="276">
        <f>SUMIFS(Сверхбаза!Q:Q,Сверхбаза!C:C,СВОД!C3805,Сверхбаза!E:E,СВОД!E3805)</f>
        <v>0</v>
      </c>
      <c r="T3805" s="303">
        <f>SUMIFS(Сверхбаза!G:G,Сверхбаза!C:C,СВОД!C3805,Сверхбаза!E:E,СВОД!E3805)</f>
        <v>0</v>
      </c>
    </row>
    <row r="3806" spans="1:20" outlineLevel="2" x14ac:dyDescent="0.2">
      <c r="A3806" s="288" t="str">
        <f>VLOOKUP(C3806,Округа!B:C,2,FALSE)</f>
        <v>Вне округов</v>
      </c>
      <c r="B3806" s="361">
        <v>509604</v>
      </c>
      <c r="C3806" s="361">
        <v>960401</v>
      </c>
      <c r="D3806" s="5" t="s">
        <v>691</v>
      </c>
      <c r="E3806" s="349">
        <v>2</v>
      </c>
      <c r="F3806" s="350" t="s">
        <v>173</v>
      </c>
      <c r="G3806" s="302">
        <f>SUMIFS('Круглосуточный стационар'!J:J,'Круглосуточный стационар'!D:D,СВОД!C3806,'Круглосуточный стационар'!F:F,СВОД!E3806)/2+SUMIFS(ВМП!J:J,ВМП!D:D,СВОД!C3806,ВМП!F:F,СВОД!E3806)/2+SUMIFS('Дневной стационар'!J:J,'Дневной стационар'!D:D,СВОД!C3806,'Дневной стационар'!F:F,СВОД!E3806)/2+SUMIFS(ЭКО!H:H,ЭКО!D:D,СВОД!C3806,ЭКО!F:F,СВОД!E3806)+SUMIFS(Диализ!J:J,Диализ!E:E,СВОД!C3806,Диализ!G:G,СВОД!E3806)</f>
        <v>0</v>
      </c>
      <c r="H3806" s="276">
        <f>SUMIFS(Поликлиника!H:H,Поликлиника!D:D,СВОД!C3806,Поликлиника!F:F,СВОД!E3806)</f>
        <v>0</v>
      </c>
      <c r="I3806" s="276">
        <f>SUMIFS(Поликлиника!BA:BA,Поликлиника!D:D,СВОД!C3806,Поликлиника!F:F,СВОД!E3806)</f>
        <v>0</v>
      </c>
      <c r="J3806" s="276">
        <f>SUMIFS(Поликлиника!BF:BF,Поликлиника!D:D,СВОД!C3806,Поликлиника!F:F,СВОД!E3806)</f>
        <v>0</v>
      </c>
      <c r="K3806" s="276">
        <f>SUMIFS(Поликлиника!BU:BU,Поликлиника!D:D,СВОД!C3806,Поликлиника!F:F,СВОД!E3806)</f>
        <v>0</v>
      </c>
      <c r="L3806" s="276">
        <f>SUMIFS(Услуги!H:H,Услуги!D:D,СВОД!C3806,Услуги!F:F,СВОД!E3806)+SUMIFS(Услуги!M:M,Услуги!D:D,СВОД!C3806,Услуги!F:F,СВОД!E3806)+SUMIFS(Услуги!R:R,Услуги!D:D,СВОД!C3806,Услуги!F:F,СВОД!E3806)+SUMIFS(Услуги!W:W,Услуги!D:D,СВОД!C3806,Услуги!F:F,СВОД!E3806)+SUMIFS(Услуги!AB:AB,Услуги!D:D,СВОД!C3806,Услуги!F:F,СВОД!E3806)+SUMIFS(Услуги!AG:AG,Услуги!D:D,СВОД!C3806,Услуги!F:F,СВОД!E3806)+SUMIFS(Услуги!AL:AL,Услуги!D:D,СВОД!C3806,Услуги!F:F,СВОД!E3806)+SUMIFS(Услуги!AQ:AQ,Услуги!D:D,СВОД!C3806,Услуги!F:F,СВОД!E3806)</f>
        <v>0</v>
      </c>
      <c r="M3806" s="276">
        <f>SUMIFS('Скорая мед. помощь'!J:J,'Скорая мед. помощь'!E:E,СВОД!C3806,'Скорая мед. помощь'!G:G,СВОД!E3806)</f>
        <v>0</v>
      </c>
      <c r="N3806" s="303">
        <f>SUMIFS('Круглосуточный стационар'!O:O,'Круглосуточный стационар'!D:D,СВОД!C3806,'Круглосуточный стационар'!F:F,СВОД!E3806)+SUMIFS(ВМП!O:O,ВМП!D:D,СВОД!C3806,ВМП!F:F,СВОД!E3806)+SUMIFS('Дневной стационар'!O:O,'Дневной стационар'!D:D,СВОД!C3806,'Дневной стационар'!F:F,СВОД!E3806)+SUMIFS(ЭКО!M:M,ЭКО!D:D,СВОД!C3806,ЭКО!F:F,СВОД!E3806)+SUMIFS(Диализ!O:O,Диализ!E:E,СВОД!C3806,Диализ!G:G,СВОД!E3806)+SUMIFS(Поликлиника!CT:CT,Поликлиника!D:D,СВОД!C3806,Поликлиника!F:F,СВОД!E3806)+SUMIFS('Скорая мед. помощь'!O:O,'Скорая мед. помощь'!E:E,СВОД!C3806,'Скорая мед. помощь'!G:G,СВОД!E3806)+SUMIFS(Услуги!AV:AV,Услуги!D:D,СВОД!C3806,Услуги!F:F,СВОД!E3806)</f>
        <v>0</v>
      </c>
      <c r="O3806" s="302">
        <f>SUMIFS(Сверхбаза!L:L,Сверхбаза!C:C,СВОД!C3806,Сверхбаза!E:E,СВОД!E3806)+SUMIFS(Сверхбаза!M:M,Сверхбаза!C:C,СВОД!C3806,Сверхбаза!E:E,СВОД!E3806)</f>
        <v>0</v>
      </c>
      <c r="P3806" s="276">
        <f>SUMIFS(Сверхбаза!N:N,Сверхбаза!C:C,СВОД!C3806,Сверхбаза!E:E,СВОД!E3806)</f>
        <v>0</v>
      </c>
      <c r="Q3806" s="276">
        <f>SUMIFS(Сверхбаза!P:P,Сверхбаза!C:C,СВОД!C3806,Сверхбаза!E:E,СВОД!E3806)</f>
        <v>0</v>
      </c>
      <c r="R3806" s="276">
        <f>SUMIFS(Сверхбаза!O:O,Сверхбаза!C:C,СВОД!C3806,Сверхбаза!E:E,СВОД!E3806)</f>
        <v>0</v>
      </c>
      <c r="S3806" s="276">
        <f>SUMIFS(Сверхбаза!Q:Q,Сверхбаза!C:C,СВОД!C3806,Сверхбаза!E:E,СВОД!E3806)</f>
        <v>0</v>
      </c>
      <c r="T3806" s="303">
        <f>SUMIFS(Сверхбаза!G:G,Сверхбаза!C:C,СВОД!C3806,Сверхбаза!E:E,СВОД!E3806)</f>
        <v>0</v>
      </c>
    </row>
    <row r="3807" spans="1:20" ht="25.5" outlineLevel="2" x14ac:dyDescent="0.2">
      <c r="A3807" s="288" t="str">
        <f>VLOOKUP(C3807,Округа!B:C,2,FALSE)</f>
        <v>Вне округов</v>
      </c>
      <c r="B3807" s="361">
        <v>509604</v>
      </c>
      <c r="C3807" s="361">
        <v>960401</v>
      </c>
      <c r="D3807" s="5" t="s">
        <v>691</v>
      </c>
      <c r="E3807" s="349">
        <v>6</v>
      </c>
      <c r="F3807" s="350" t="s">
        <v>705</v>
      </c>
      <c r="G3807" s="302">
        <f>SUMIFS('Круглосуточный стационар'!J:J,'Круглосуточный стационар'!D:D,СВОД!C3807,'Круглосуточный стационар'!F:F,СВОД!E3807)/2+SUMIFS(ВМП!J:J,ВМП!D:D,СВОД!C3807,ВМП!F:F,СВОД!E3807)/2+SUMIFS('Дневной стационар'!J:J,'Дневной стационар'!D:D,СВОД!C3807,'Дневной стационар'!F:F,СВОД!E3807)/2+SUMIFS(ЭКО!H:H,ЭКО!D:D,СВОД!C3807,ЭКО!F:F,СВОД!E3807)+SUMIFS(Диализ!J:J,Диализ!E:E,СВОД!C3807,Диализ!G:G,СВОД!E3807)</f>
        <v>0</v>
      </c>
      <c r="H3807" s="276">
        <f>SUMIFS(Поликлиника!H:H,Поликлиника!D:D,СВОД!C3807,Поликлиника!F:F,СВОД!E3807)</f>
        <v>0</v>
      </c>
      <c r="I3807" s="276">
        <f>SUMIFS(Поликлиника!BA:BA,Поликлиника!D:D,СВОД!C3807,Поликлиника!F:F,СВОД!E3807)</f>
        <v>0</v>
      </c>
      <c r="J3807" s="276">
        <f>SUMIFS(Поликлиника!BF:BF,Поликлиника!D:D,СВОД!C3807,Поликлиника!F:F,СВОД!E3807)</f>
        <v>0</v>
      </c>
      <c r="K3807" s="276">
        <f>SUMIFS(Поликлиника!BU:BU,Поликлиника!D:D,СВОД!C3807,Поликлиника!F:F,СВОД!E3807)</f>
        <v>0</v>
      </c>
      <c r="L3807" s="276">
        <f>SUMIFS(Услуги!H:H,Услуги!D:D,СВОД!C3807,Услуги!F:F,СВОД!E3807)+SUMIFS(Услуги!M:M,Услуги!D:D,СВОД!C3807,Услуги!F:F,СВОД!E3807)+SUMIFS(Услуги!R:R,Услуги!D:D,СВОД!C3807,Услуги!F:F,СВОД!E3807)+SUMIFS(Услуги!W:W,Услуги!D:D,СВОД!C3807,Услуги!F:F,СВОД!E3807)+SUMIFS(Услуги!AB:AB,Услуги!D:D,СВОД!C3807,Услуги!F:F,СВОД!E3807)+SUMIFS(Услуги!AG:AG,Услуги!D:D,СВОД!C3807,Услуги!F:F,СВОД!E3807)+SUMIFS(Услуги!AL:AL,Услуги!D:D,СВОД!C3807,Услуги!F:F,СВОД!E3807)+SUMIFS(Услуги!AQ:AQ,Услуги!D:D,СВОД!C3807,Услуги!F:F,СВОД!E3807)</f>
        <v>0</v>
      </c>
      <c r="M3807" s="276">
        <f>SUMIFS('Скорая мед. помощь'!J:J,'Скорая мед. помощь'!E:E,СВОД!C3807,'Скорая мед. помощь'!G:G,СВОД!E3807)</f>
        <v>0</v>
      </c>
      <c r="N3807" s="303">
        <f>SUMIFS('Круглосуточный стационар'!O:O,'Круглосуточный стационар'!D:D,СВОД!C3807,'Круглосуточный стационар'!F:F,СВОД!E3807)+SUMIFS(ВМП!O:O,ВМП!D:D,СВОД!C3807,ВМП!F:F,СВОД!E3807)+SUMIFS('Дневной стационар'!O:O,'Дневной стационар'!D:D,СВОД!C3807,'Дневной стационар'!F:F,СВОД!E3807)+SUMIFS(ЭКО!M:M,ЭКО!D:D,СВОД!C3807,ЭКО!F:F,СВОД!E3807)+SUMIFS(Диализ!O:O,Диализ!E:E,СВОД!C3807,Диализ!G:G,СВОД!E3807)+SUMIFS(Поликлиника!CT:CT,Поликлиника!D:D,СВОД!C3807,Поликлиника!F:F,СВОД!E3807)+SUMIFS('Скорая мед. помощь'!O:O,'Скорая мед. помощь'!E:E,СВОД!C3807,'Скорая мед. помощь'!G:G,СВОД!E3807)+SUMIFS(Услуги!AV:AV,Услуги!D:D,СВОД!C3807,Услуги!F:F,СВОД!E3807)</f>
        <v>0</v>
      </c>
      <c r="O3807" s="302">
        <f>SUMIFS(Сверхбаза!L:L,Сверхбаза!C:C,СВОД!C3807,Сверхбаза!E:E,СВОД!E3807)+SUMIFS(Сверхбаза!M:M,Сверхбаза!C:C,СВОД!C3807,Сверхбаза!E:E,СВОД!E3807)</f>
        <v>0</v>
      </c>
      <c r="P3807" s="276">
        <f>SUMIFS(Сверхбаза!N:N,Сверхбаза!C:C,СВОД!C3807,Сверхбаза!E:E,СВОД!E3807)</f>
        <v>0</v>
      </c>
      <c r="Q3807" s="276">
        <f>SUMIFS(Сверхбаза!P:P,Сверхбаза!C:C,СВОД!C3807,Сверхбаза!E:E,СВОД!E3807)</f>
        <v>0</v>
      </c>
      <c r="R3807" s="276">
        <f>SUMIFS(Сверхбаза!O:O,Сверхбаза!C:C,СВОД!C3807,Сверхбаза!E:E,СВОД!E3807)</f>
        <v>0</v>
      </c>
      <c r="S3807" s="276">
        <f>SUMIFS(Сверхбаза!Q:Q,Сверхбаза!C:C,СВОД!C3807,Сверхбаза!E:E,СВОД!E3807)</f>
        <v>0</v>
      </c>
      <c r="T3807" s="303">
        <f>SUMIFS(Сверхбаза!G:G,Сверхбаза!C:C,СВОД!C3807,Сверхбаза!E:E,СВОД!E3807)</f>
        <v>0</v>
      </c>
    </row>
    <row r="3808" spans="1:20" ht="25.5" outlineLevel="2" x14ac:dyDescent="0.2">
      <c r="A3808" s="288" t="str">
        <f>VLOOKUP(C3808,Округа!B:C,2,FALSE)</f>
        <v>Вне округов</v>
      </c>
      <c r="B3808" s="361">
        <v>509604</v>
      </c>
      <c r="C3808" s="361">
        <v>960401</v>
      </c>
      <c r="D3808" s="5" t="s">
        <v>691</v>
      </c>
      <c r="E3808" s="349">
        <v>3</v>
      </c>
      <c r="F3808" s="350" t="s">
        <v>174</v>
      </c>
      <c r="G3808" s="302">
        <f>SUMIFS('Круглосуточный стационар'!J:J,'Круглосуточный стационар'!D:D,СВОД!C3808,'Круглосуточный стационар'!F:F,СВОД!E3808)/2+SUMIFS(ВМП!J:J,ВМП!D:D,СВОД!C3808,ВМП!F:F,СВОД!E3808)/2+SUMIFS('Дневной стационар'!J:J,'Дневной стационар'!D:D,СВОД!C3808,'Дневной стационар'!F:F,СВОД!E3808)/2+SUMIFS(ЭКО!H:H,ЭКО!D:D,СВОД!C3808,ЭКО!F:F,СВОД!E3808)+SUMIFS(Диализ!J:J,Диализ!E:E,СВОД!C3808,Диализ!G:G,СВОД!E3808)</f>
        <v>0</v>
      </c>
      <c r="H3808" s="276">
        <f>SUMIFS(Поликлиника!H:H,Поликлиника!D:D,СВОД!C3808,Поликлиника!F:F,СВОД!E3808)</f>
        <v>0</v>
      </c>
      <c r="I3808" s="276">
        <f>SUMIFS(Поликлиника!BA:BA,Поликлиника!D:D,СВОД!C3808,Поликлиника!F:F,СВОД!E3808)</f>
        <v>0</v>
      </c>
      <c r="J3808" s="276">
        <f>SUMIFS(Поликлиника!BF:BF,Поликлиника!D:D,СВОД!C3808,Поликлиника!F:F,СВОД!E3808)</f>
        <v>0</v>
      </c>
      <c r="K3808" s="276">
        <f>SUMIFS(Поликлиника!BU:BU,Поликлиника!D:D,СВОД!C3808,Поликлиника!F:F,СВОД!E3808)</f>
        <v>0</v>
      </c>
      <c r="L3808" s="276">
        <f>SUMIFS(Услуги!H:H,Услуги!D:D,СВОД!C3808,Услуги!F:F,СВОД!E3808)+SUMIFS(Услуги!M:M,Услуги!D:D,СВОД!C3808,Услуги!F:F,СВОД!E3808)+SUMIFS(Услуги!R:R,Услуги!D:D,СВОД!C3808,Услуги!F:F,СВОД!E3808)+SUMIFS(Услуги!W:W,Услуги!D:D,СВОД!C3808,Услуги!F:F,СВОД!E3808)+SUMIFS(Услуги!AB:AB,Услуги!D:D,СВОД!C3808,Услуги!F:F,СВОД!E3808)+SUMIFS(Услуги!AG:AG,Услуги!D:D,СВОД!C3808,Услуги!F:F,СВОД!E3808)+SUMIFS(Услуги!AL:AL,Услуги!D:D,СВОД!C3808,Услуги!F:F,СВОД!E3808)+SUMIFS(Услуги!AQ:AQ,Услуги!D:D,СВОД!C3808,Услуги!F:F,СВОД!E3808)</f>
        <v>1000.48</v>
      </c>
      <c r="M3808" s="276">
        <f>SUMIFS('Скорая мед. помощь'!J:J,'Скорая мед. помощь'!E:E,СВОД!C3808,'Скорая мед. помощь'!G:G,СВОД!E3808)</f>
        <v>0</v>
      </c>
      <c r="N3808" s="303">
        <f>SUMIFS('Круглосуточный стационар'!O:O,'Круглосуточный стационар'!D:D,СВОД!C3808,'Круглосуточный стационар'!F:F,СВОД!E3808)+SUMIFS(ВМП!O:O,ВМП!D:D,СВОД!C3808,ВМП!F:F,СВОД!E3808)+SUMIFS('Дневной стационар'!O:O,'Дневной стационар'!D:D,СВОД!C3808,'Дневной стационар'!F:F,СВОД!E3808)+SUMIFS(ЭКО!M:M,ЭКО!D:D,СВОД!C3808,ЭКО!F:F,СВОД!E3808)+SUMIFS(Диализ!O:O,Диализ!E:E,СВОД!C3808,Диализ!G:G,СВОД!E3808)+SUMIFS(Поликлиника!CT:CT,Поликлиника!D:D,СВОД!C3808,Поликлиника!F:F,СВОД!E3808)+SUMIFS('Скорая мед. помощь'!O:O,'Скорая мед. помощь'!E:E,СВОД!C3808,'Скорая мед. помощь'!G:G,СВОД!E3808)+SUMIFS(Услуги!AV:AV,Услуги!D:D,СВОД!C3808,Услуги!F:F,СВОД!E3808)</f>
        <v>2728.5128</v>
      </c>
      <c r="O3808" s="302">
        <f>SUMIFS(Сверхбаза!L:L,Сверхбаза!C:C,СВОД!C3808,Сверхбаза!E:E,СВОД!E3808)+SUMIFS(Сверхбаза!M:M,Сверхбаза!C:C,СВОД!C3808,Сверхбаза!E:E,СВОД!E3808)</f>
        <v>0</v>
      </c>
      <c r="P3808" s="276">
        <f>SUMIFS(Сверхбаза!N:N,Сверхбаза!C:C,СВОД!C3808,Сверхбаза!E:E,СВОД!E3808)</f>
        <v>0</v>
      </c>
      <c r="Q3808" s="276">
        <f>SUMIFS(Сверхбаза!P:P,Сверхбаза!C:C,СВОД!C3808,Сверхбаза!E:E,СВОД!E3808)</f>
        <v>0</v>
      </c>
      <c r="R3808" s="276">
        <f>SUMIFS(Сверхбаза!O:O,Сверхбаза!C:C,СВОД!C3808,Сверхбаза!E:E,СВОД!E3808)</f>
        <v>0</v>
      </c>
      <c r="S3808" s="276">
        <f>SUMIFS(Сверхбаза!Q:Q,Сверхбаза!C:C,СВОД!C3808,Сверхбаза!E:E,СВОД!E3808)</f>
        <v>0</v>
      </c>
      <c r="T3808" s="303">
        <f>SUMIFS(Сверхбаза!G:G,Сверхбаза!C:C,СВОД!C3808,Сверхбаза!E:E,СВОД!E3808)</f>
        <v>0</v>
      </c>
    </row>
    <row r="3809" spans="1:20" outlineLevel="2" x14ac:dyDescent="0.2">
      <c r="A3809" s="288" t="str">
        <f>VLOOKUP(C3809,Округа!B:C,2,FALSE)</f>
        <v>Вне округов</v>
      </c>
      <c r="B3809" s="361">
        <v>509604</v>
      </c>
      <c r="C3809" s="361">
        <v>960401</v>
      </c>
      <c r="D3809" s="5" t="s">
        <v>691</v>
      </c>
      <c r="E3809" s="349">
        <v>7</v>
      </c>
      <c r="F3809" s="350" t="s">
        <v>706</v>
      </c>
      <c r="G3809" s="302">
        <f>SUMIFS('Круглосуточный стационар'!J:J,'Круглосуточный стационар'!D:D,СВОД!C3809,'Круглосуточный стационар'!F:F,СВОД!E3809)/2+SUMIFS(ВМП!J:J,ВМП!D:D,СВОД!C3809,ВМП!F:F,СВОД!E3809)/2+SUMIFS('Дневной стационар'!J:J,'Дневной стационар'!D:D,СВОД!C3809,'Дневной стационар'!F:F,СВОД!E3809)/2+SUMIFS(ЭКО!H:H,ЭКО!D:D,СВОД!C3809,ЭКО!F:F,СВОД!E3809)+SUMIFS(Диализ!J:J,Диализ!E:E,СВОД!C3809,Диализ!G:G,СВОД!E3809)</f>
        <v>0</v>
      </c>
      <c r="H3809" s="276">
        <f>SUMIFS(Поликлиника!H:H,Поликлиника!D:D,СВОД!C3809,Поликлиника!F:F,СВОД!E3809)</f>
        <v>0</v>
      </c>
      <c r="I3809" s="276">
        <f>SUMIFS(Поликлиника!BA:BA,Поликлиника!D:D,СВОД!C3809,Поликлиника!F:F,СВОД!E3809)</f>
        <v>0</v>
      </c>
      <c r="J3809" s="276">
        <f>SUMIFS(Поликлиника!BF:BF,Поликлиника!D:D,СВОД!C3809,Поликлиника!F:F,СВОД!E3809)</f>
        <v>0</v>
      </c>
      <c r="K3809" s="276">
        <f>SUMIFS(Поликлиника!BU:BU,Поликлиника!D:D,СВОД!C3809,Поликлиника!F:F,СВОД!E3809)</f>
        <v>0</v>
      </c>
      <c r="L3809" s="276">
        <f>SUMIFS(Услуги!H:H,Услуги!D:D,СВОД!C3809,Услуги!F:F,СВОД!E3809)+SUMIFS(Услуги!M:M,Услуги!D:D,СВОД!C3809,Услуги!F:F,СВОД!E3809)+SUMIFS(Услуги!R:R,Услуги!D:D,СВОД!C3809,Услуги!F:F,СВОД!E3809)+SUMIFS(Услуги!W:W,Услуги!D:D,СВОД!C3809,Услуги!F:F,СВОД!E3809)+SUMIFS(Услуги!AB:AB,Услуги!D:D,СВОД!C3809,Услуги!F:F,СВОД!E3809)+SUMIFS(Услуги!AG:AG,Услуги!D:D,СВОД!C3809,Услуги!F:F,СВОД!E3809)+SUMIFS(Услуги!AL:AL,Услуги!D:D,СВОД!C3809,Услуги!F:F,СВОД!E3809)+SUMIFS(Услуги!AQ:AQ,Услуги!D:D,СВОД!C3809,Услуги!F:F,СВОД!E3809)</f>
        <v>0</v>
      </c>
      <c r="M3809" s="276">
        <f>SUMIFS('Скорая мед. помощь'!J:J,'Скорая мед. помощь'!E:E,СВОД!C3809,'Скорая мед. помощь'!G:G,СВОД!E3809)</f>
        <v>0</v>
      </c>
      <c r="N3809" s="303">
        <f>SUMIFS('Круглосуточный стационар'!O:O,'Круглосуточный стационар'!D:D,СВОД!C3809,'Круглосуточный стационар'!F:F,СВОД!E3809)+SUMIFS(ВМП!O:O,ВМП!D:D,СВОД!C3809,ВМП!F:F,СВОД!E3809)+SUMIFS('Дневной стационар'!O:O,'Дневной стационар'!D:D,СВОД!C3809,'Дневной стационар'!F:F,СВОД!E3809)+SUMIFS(ЭКО!M:M,ЭКО!D:D,СВОД!C3809,ЭКО!F:F,СВОД!E3809)+SUMIFS(Диализ!O:O,Диализ!E:E,СВОД!C3809,Диализ!G:G,СВОД!E3809)+SUMIFS(Поликлиника!CT:CT,Поликлиника!D:D,СВОД!C3809,Поликлиника!F:F,СВОД!E3809)+SUMIFS('Скорая мед. помощь'!O:O,'Скорая мед. помощь'!E:E,СВОД!C3809,'Скорая мед. помощь'!G:G,СВОД!E3809)+SUMIFS(Услуги!AV:AV,Услуги!D:D,СВОД!C3809,Услуги!F:F,СВОД!E3809)</f>
        <v>0</v>
      </c>
      <c r="O3809" s="302">
        <f>SUMIFS(Сверхбаза!L:L,Сверхбаза!C:C,СВОД!C3809,Сверхбаза!E:E,СВОД!E3809)+SUMIFS(Сверхбаза!M:M,Сверхбаза!C:C,СВОД!C3809,Сверхбаза!E:E,СВОД!E3809)</f>
        <v>0</v>
      </c>
      <c r="P3809" s="276">
        <f>SUMIFS(Сверхбаза!N:N,Сверхбаза!C:C,СВОД!C3809,Сверхбаза!E:E,СВОД!E3809)</f>
        <v>0</v>
      </c>
      <c r="Q3809" s="276">
        <f>SUMIFS(Сверхбаза!P:P,Сверхбаза!C:C,СВОД!C3809,Сверхбаза!E:E,СВОД!E3809)</f>
        <v>0</v>
      </c>
      <c r="R3809" s="276">
        <f>SUMIFS(Сверхбаза!O:O,Сверхбаза!C:C,СВОД!C3809,Сверхбаза!E:E,СВОД!E3809)</f>
        <v>0</v>
      </c>
      <c r="S3809" s="276">
        <f>SUMIFS(Сверхбаза!Q:Q,Сверхбаза!C:C,СВОД!C3809,Сверхбаза!E:E,СВОД!E3809)</f>
        <v>0</v>
      </c>
      <c r="T3809" s="303">
        <f>SUMIFS(Сверхбаза!G:G,Сверхбаза!C:C,СВОД!C3809,Сверхбаза!E:E,СВОД!E3809)</f>
        <v>0</v>
      </c>
    </row>
    <row r="3810" spans="1:20" outlineLevel="2" x14ac:dyDescent="0.2">
      <c r="A3810" s="288" t="str">
        <f>VLOOKUP(C3810,Округа!B:C,2,FALSE)</f>
        <v>Вне округов</v>
      </c>
      <c r="B3810" s="361">
        <v>509604</v>
      </c>
      <c r="C3810" s="361">
        <v>960401</v>
      </c>
      <c r="D3810" s="5" t="s">
        <v>691</v>
      </c>
      <c r="E3810" s="349">
        <v>70</v>
      </c>
      <c r="F3810" s="350" t="s">
        <v>707</v>
      </c>
      <c r="G3810" s="302">
        <f>SUMIFS('Круглосуточный стационар'!J:J,'Круглосуточный стационар'!D:D,СВОД!C3810,'Круглосуточный стационар'!F:F,СВОД!E3810)/2+SUMIFS(ВМП!J:J,ВМП!D:D,СВОД!C3810,ВМП!F:F,СВОД!E3810)/2+SUMIFS('Дневной стационар'!J:J,'Дневной стационар'!D:D,СВОД!C3810,'Дневной стационар'!F:F,СВОД!E3810)/2+SUMIFS(ЭКО!H:H,ЭКО!D:D,СВОД!C3810,ЭКО!F:F,СВОД!E3810)+SUMIFS(Диализ!J:J,Диализ!E:E,СВОД!C3810,Диализ!G:G,СВОД!E3810)</f>
        <v>0</v>
      </c>
      <c r="H3810" s="276">
        <f>SUMIFS(Поликлиника!H:H,Поликлиника!D:D,СВОД!C3810,Поликлиника!F:F,СВОД!E3810)</f>
        <v>0</v>
      </c>
      <c r="I3810" s="276">
        <f>SUMIFS(Поликлиника!BA:BA,Поликлиника!D:D,СВОД!C3810,Поликлиника!F:F,СВОД!E3810)</f>
        <v>0</v>
      </c>
      <c r="J3810" s="276">
        <f>SUMIFS(Поликлиника!BF:BF,Поликлиника!D:D,СВОД!C3810,Поликлиника!F:F,СВОД!E3810)</f>
        <v>0</v>
      </c>
      <c r="K3810" s="276">
        <f>SUMIFS(Поликлиника!BU:BU,Поликлиника!D:D,СВОД!C3810,Поликлиника!F:F,СВОД!E3810)</f>
        <v>0</v>
      </c>
      <c r="L3810" s="276">
        <f>SUMIFS(Услуги!H:H,Услуги!D:D,СВОД!C3810,Услуги!F:F,СВОД!E3810)+SUMIFS(Услуги!M:M,Услуги!D:D,СВОД!C3810,Услуги!F:F,СВОД!E3810)+SUMIFS(Услуги!R:R,Услуги!D:D,СВОД!C3810,Услуги!F:F,СВОД!E3810)+SUMIFS(Услуги!W:W,Услуги!D:D,СВОД!C3810,Услуги!F:F,СВОД!E3810)+SUMIFS(Услуги!AB:AB,Услуги!D:D,СВОД!C3810,Услуги!F:F,СВОД!E3810)+SUMIFS(Услуги!AG:AG,Услуги!D:D,СВОД!C3810,Услуги!F:F,СВОД!E3810)+SUMIFS(Услуги!AL:AL,Услуги!D:D,СВОД!C3810,Услуги!F:F,СВОД!E3810)+SUMIFS(Услуги!AQ:AQ,Услуги!D:D,СВОД!C3810,Услуги!F:F,СВОД!E3810)</f>
        <v>0</v>
      </c>
      <c r="M3810" s="276">
        <f>SUMIFS('Скорая мед. помощь'!J:J,'Скорая мед. помощь'!E:E,СВОД!C3810,'Скорая мед. помощь'!G:G,СВОД!E3810)</f>
        <v>0</v>
      </c>
      <c r="N3810" s="303">
        <f>SUMIFS('Круглосуточный стационар'!O:O,'Круглосуточный стационар'!D:D,СВОД!C3810,'Круглосуточный стационар'!F:F,СВОД!E3810)+SUMIFS(ВМП!O:O,ВМП!D:D,СВОД!C3810,ВМП!F:F,СВОД!E3810)+SUMIFS('Дневной стационар'!O:O,'Дневной стационар'!D:D,СВОД!C3810,'Дневной стационар'!F:F,СВОД!E3810)+SUMIFS(ЭКО!M:M,ЭКО!D:D,СВОД!C3810,ЭКО!F:F,СВОД!E3810)+SUMIFS(Диализ!O:O,Диализ!E:E,СВОД!C3810,Диализ!G:G,СВОД!E3810)+SUMIFS(Поликлиника!CT:CT,Поликлиника!D:D,СВОД!C3810,Поликлиника!F:F,СВОД!E3810)+SUMIFS('Скорая мед. помощь'!O:O,'Скорая мед. помощь'!E:E,СВОД!C3810,'Скорая мед. помощь'!G:G,СВОД!E3810)+SUMIFS(Услуги!AV:AV,Услуги!D:D,СВОД!C3810,Услуги!F:F,СВОД!E3810)</f>
        <v>0</v>
      </c>
      <c r="O3810" s="302">
        <f>SUMIFS(Сверхбаза!L:L,Сверхбаза!C:C,СВОД!C3810,Сверхбаза!E:E,СВОД!E3810)+SUMIFS(Сверхбаза!M:M,Сверхбаза!C:C,СВОД!C3810,Сверхбаза!E:E,СВОД!E3810)</f>
        <v>0</v>
      </c>
      <c r="P3810" s="276">
        <f>SUMIFS(Сверхбаза!N:N,Сверхбаза!C:C,СВОД!C3810,Сверхбаза!E:E,СВОД!E3810)</f>
        <v>0</v>
      </c>
      <c r="Q3810" s="276">
        <f>SUMIFS(Сверхбаза!P:P,Сверхбаза!C:C,СВОД!C3810,Сверхбаза!E:E,СВОД!E3810)</f>
        <v>0</v>
      </c>
      <c r="R3810" s="276">
        <f>SUMIFS(Сверхбаза!O:O,Сверхбаза!C:C,СВОД!C3810,Сверхбаза!E:E,СВОД!E3810)</f>
        <v>0</v>
      </c>
      <c r="S3810" s="276">
        <f>SUMIFS(Сверхбаза!Q:Q,Сверхбаза!C:C,СВОД!C3810,Сверхбаза!E:E,СВОД!E3810)</f>
        <v>0</v>
      </c>
      <c r="T3810" s="303">
        <f>SUMIFS(Сверхбаза!G:G,Сверхбаза!C:C,СВОД!C3810,Сверхбаза!E:E,СВОД!E3810)</f>
        <v>0</v>
      </c>
    </row>
    <row r="3811" spans="1:20" outlineLevel="2" x14ac:dyDescent="0.2">
      <c r="A3811" s="288" t="str">
        <f>VLOOKUP(C3811,Округа!B:C,2,FALSE)</f>
        <v>Вне округов</v>
      </c>
      <c r="B3811" s="361">
        <v>509604</v>
      </c>
      <c r="C3811" s="361">
        <v>960401</v>
      </c>
      <c r="D3811" s="5" t="s">
        <v>691</v>
      </c>
      <c r="E3811" s="349">
        <v>94</v>
      </c>
      <c r="F3811" s="350" t="s">
        <v>157</v>
      </c>
      <c r="G3811" s="302">
        <f>SUMIFS('Круглосуточный стационар'!J:J,'Круглосуточный стационар'!D:D,СВОД!C3811,'Круглосуточный стационар'!F:F,СВОД!E3811)/2+SUMIFS(ВМП!J:J,ВМП!D:D,СВОД!C3811,ВМП!F:F,СВОД!E3811)/2+SUMIFS('Дневной стационар'!J:J,'Дневной стационар'!D:D,СВОД!C3811,'Дневной стационар'!F:F,СВОД!E3811)/2+SUMIFS(ЭКО!H:H,ЭКО!D:D,СВОД!C3811,ЭКО!F:F,СВОД!E3811)+SUMIFS(Диализ!J:J,Диализ!E:E,СВОД!C3811,Диализ!G:G,СВОД!E3811)</f>
        <v>0</v>
      </c>
      <c r="H3811" s="276">
        <f>SUMIFS(Поликлиника!H:H,Поликлиника!D:D,СВОД!C3811,Поликлиника!F:F,СВОД!E3811)</f>
        <v>0</v>
      </c>
      <c r="I3811" s="276">
        <f>SUMIFS(Поликлиника!BA:BA,Поликлиника!D:D,СВОД!C3811,Поликлиника!F:F,СВОД!E3811)</f>
        <v>0</v>
      </c>
      <c r="J3811" s="276">
        <f>SUMIFS(Поликлиника!BF:BF,Поликлиника!D:D,СВОД!C3811,Поликлиника!F:F,СВОД!E3811)</f>
        <v>0</v>
      </c>
      <c r="K3811" s="276">
        <f>SUMIFS(Поликлиника!BU:BU,Поликлиника!D:D,СВОД!C3811,Поликлиника!F:F,СВОД!E3811)</f>
        <v>0</v>
      </c>
      <c r="L3811" s="276">
        <f>SUMIFS(Услуги!H:H,Услуги!D:D,СВОД!C3811,Услуги!F:F,СВОД!E3811)+SUMIFS(Услуги!M:M,Услуги!D:D,СВОД!C3811,Услуги!F:F,СВОД!E3811)+SUMIFS(Услуги!R:R,Услуги!D:D,СВОД!C3811,Услуги!F:F,СВОД!E3811)+SUMIFS(Услуги!W:W,Услуги!D:D,СВОД!C3811,Услуги!F:F,СВОД!E3811)+SUMIFS(Услуги!AB:AB,Услуги!D:D,СВОД!C3811,Услуги!F:F,СВОД!E3811)+SUMIFS(Услуги!AG:AG,Услуги!D:D,СВОД!C3811,Услуги!F:F,СВОД!E3811)+SUMIFS(Услуги!AL:AL,Услуги!D:D,СВОД!C3811,Услуги!F:F,СВОД!E3811)+SUMIFS(Услуги!AQ:AQ,Услуги!D:D,СВОД!C3811,Услуги!F:F,СВОД!E3811)</f>
        <v>0</v>
      </c>
      <c r="M3811" s="276">
        <f>SUMIFS('Скорая мед. помощь'!J:J,'Скорая мед. помощь'!E:E,СВОД!C3811,'Скорая мед. помощь'!G:G,СВОД!E3811)</f>
        <v>0</v>
      </c>
      <c r="N3811" s="303">
        <f>SUMIFS('Круглосуточный стационар'!O:O,'Круглосуточный стационар'!D:D,СВОД!C3811,'Круглосуточный стационар'!F:F,СВОД!E3811)+SUMIFS(ВМП!O:O,ВМП!D:D,СВОД!C3811,ВМП!F:F,СВОД!E3811)+SUMIFS('Дневной стационар'!O:O,'Дневной стационар'!D:D,СВОД!C3811,'Дневной стационар'!F:F,СВОД!E3811)+SUMIFS(ЭКО!M:M,ЭКО!D:D,СВОД!C3811,ЭКО!F:F,СВОД!E3811)+SUMIFS(Диализ!O:O,Диализ!E:E,СВОД!C3811,Диализ!G:G,СВОД!E3811)+SUMIFS(Поликлиника!CT:CT,Поликлиника!D:D,СВОД!C3811,Поликлиника!F:F,СВОД!E3811)+SUMIFS('Скорая мед. помощь'!O:O,'Скорая мед. помощь'!E:E,СВОД!C3811,'Скорая мед. помощь'!G:G,СВОД!E3811)+SUMIFS(Услуги!AV:AV,Услуги!D:D,СВОД!C3811,Услуги!F:F,СВОД!E3811)</f>
        <v>0</v>
      </c>
      <c r="O3811" s="302">
        <f>SUMIFS(Сверхбаза!L:L,Сверхбаза!C:C,СВОД!C3811,Сверхбаза!E:E,СВОД!E3811)+SUMIFS(Сверхбаза!M:M,Сверхбаза!C:C,СВОД!C3811,Сверхбаза!E:E,СВОД!E3811)</f>
        <v>0</v>
      </c>
      <c r="P3811" s="276">
        <f>SUMIFS(Сверхбаза!N:N,Сверхбаза!C:C,СВОД!C3811,Сверхбаза!E:E,СВОД!E3811)</f>
        <v>0</v>
      </c>
      <c r="Q3811" s="276">
        <f>SUMIFS(Сверхбаза!P:P,Сверхбаза!C:C,СВОД!C3811,Сверхбаза!E:E,СВОД!E3811)</f>
        <v>0</v>
      </c>
      <c r="R3811" s="276">
        <f>SUMIFS(Сверхбаза!O:O,Сверхбаза!C:C,СВОД!C3811,Сверхбаза!E:E,СВОД!E3811)</f>
        <v>0</v>
      </c>
      <c r="S3811" s="276">
        <f>SUMIFS(Сверхбаза!Q:Q,Сверхбаза!C:C,СВОД!C3811,Сверхбаза!E:E,СВОД!E3811)</f>
        <v>0</v>
      </c>
      <c r="T3811" s="303">
        <f>SUMIFS(Сверхбаза!G:G,Сверхбаза!C:C,СВОД!C3811,Сверхбаза!E:E,СВОД!E3811)</f>
        <v>0</v>
      </c>
    </row>
    <row r="3812" spans="1:20" outlineLevel="1" x14ac:dyDescent="0.2">
      <c r="A3812" s="289"/>
      <c r="B3812" s="279"/>
      <c r="C3812" s="279" t="str">
        <f>CONCATENATE(C3811," ","Итог")</f>
        <v>960401 Итог</v>
      </c>
      <c r="D3812" s="280"/>
      <c r="E3812" s="351"/>
      <c r="F3812" s="352"/>
      <c r="G3812" s="304"/>
      <c r="H3812" s="281"/>
      <c r="I3812" s="281"/>
      <c r="J3812" s="281"/>
      <c r="K3812" s="281"/>
      <c r="L3812" s="281"/>
      <c r="M3812" s="281"/>
      <c r="N3812" s="305">
        <f>SUBTOTAL(9,N3804:N3811)</f>
        <v>2728.5128</v>
      </c>
      <c r="O3812" s="304"/>
      <c r="P3812" s="281"/>
      <c r="Q3812" s="281"/>
      <c r="R3812" s="281"/>
      <c r="S3812" s="281"/>
      <c r="T3812" s="305">
        <f>SUBTOTAL(9,T3804:T3811)</f>
        <v>0</v>
      </c>
    </row>
    <row r="3813" spans="1:20" outlineLevel="2" x14ac:dyDescent="0.2">
      <c r="A3813" s="287" t="str">
        <f>VLOOKUP(C3813,Округа!B:C,2,FALSE)</f>
        <v>Вне округов</v>
      </c>
      <c r="B3813" s="8">
        <v>509606</v>
      </c>
      <c r="C3813" s="8">
        <v>960601</v>
      </c>
      <c r="D3813" s="9" t="s">
        <v>377</v>
      </c>
      <c r="E3813" s="347">
        <v>1</v>
      </c>
      <c r="F3813" s="348" t="s">
        <v>12</v>
      </c>
      <c r="G3813" s="300">
        <f>SUMIFS('Круглосуточный стационар'!J:J,'Круглосуточный стационар'!D:D,СВОД!C3813,'Круглосуточный стационар'!F:F,СВОД!E3813)/2+SUMIFS(ВМП!J:J,ВМП!D:D,СВОД!C3813,ВМП!F:F,СВОД!E3813)/2+SUMIFS('Дневной стационар'!J:J,'Дневной стационар'!D:D,СВОД!C3813,'Дневной стационар'!F:F,СВОД!E3813)/2+SUMIFS(ЭКО!H:H,ЭКО!D:D,СВОД!C3813,ЭКО!F:F,СВОД!E3813)+SUMIFS(Диализ!J:J,Диализ!E:E,СВОД!C3813,Диализ!G:G,СВОД!E3813)</f>
        <v>3713</v>
      </c>
      <c r="H3813" s="278">
        <f>SUMIFS(Поликлиника!H:H,Поликлиника!D:D,СВОД!C3813,Поликлиника!F:F,СВОД!E3813)</f>
        <v>0</v>
      </c>
      <c r="I3813" s="278">
        <f>SUMIFS(Поликлиника!BA:BA,Поликлиника!D:D,СВОД!C3813,Поликлиника!F:F,СВОД!E3813)</f>
        <v>0</v>
      </c>
      <c r="J3813" s="278">
        <f>SUMIFS(Поликлиника!BF:BF,Поликлиника!D:D,СВОД!C3813,Поликлиника!F:F,СВОД!E3813)</f>
        <v>0</v>
      </c>
      <c r="K3813" s="278">
        <f>SUMIFS(Поликлиника!BU:BU,Поликлиника!D:D,СВОД!C3813,Поликлиника!F:F,СВОД!E3813)</f>
        <v>0</v>
      </c>
      <c r="L3813" s="278">
        <f>SUMIFS(Услуги!H:H,Услуги!D:D,СВОД!C3813,Услуги!F:F,СВОД!E3813)+SUMIFS(Услуги!M:M,Услуги!D:D,СВОД!C3813,Услуги!F:F,СВОД!E3813)+SUMIFS(Услуги!R:R,Услуги!D:D,СВОД!C3813,Услуги!F:F,СВОД!E3813)+SUMIFS(Услуги!W:W,Услуги!D:D,СВОД!C3813,Услуги!F:F,СВОД!E3813)+SUMIFS(Услуги!AB:AB,Услуги!D:D,СВОД!C3813,Услуги!F:F,СВОД!E3813)+SUMIFS(Услуги!AG:AG,Услуги!D:D,СВОД!C3813,Услуги!F:F,СВОД!E3813)+SUMIFS(Услуги!AL:AL,Услуги!D:D,СВОД!C3813,Услуги!F:F,СВОД!E3813)+SUMIFS(Услуги!AQ:AQ,Услуги!D:D,СВОД!C3813,Услуги!F:F,СВОД!E3813)</f>
        <v>0</v>
      </c>
      <c r="M3813" s="278">
        <f>SUMIFS('Скорая мед. помощь'!J:J,'Скорая мед. помощь'!E:E,СВОД!C3813,'Скорая мед. помощь'!G:G,СВОД!E3813)</f>
        <v>0</v>
      </c>
      <c r="N3813" s="301">
        <f>SUMIFS('Круглосуточный стационар'!O:O,'Круглосуточный стационар'!D:D,СВОД!C3813,'Круглосуточный стационар'!F:F,СВОД!E3813)+SUMIFS(ВМП!O:O,ВМП!D:D,СВОД!C3813,ВМП!F:F,СВОД!E3813)+SUMIFS('Дневной стационар'!O:O,'Дневной стационар'!D:D,СВОД!C3813,'Дневной стационар'!F:F,СВОД!E3813)+SUMIFS(ЭКО!M:M,ЭКО!D:D,СВОД!C3813,ЭКО!F:F,СВОД!E3813)+SUMIFS(Диализ!O:O,Диализ!E:E,СВОД!C3813,Диализ!G:G,СВОД!E3813)+SUMIFS(Поликлиника!CT:CT,Поликлиника!D:D,СВОД!C3813,Поликлиника!F:F,СВОД!E3813)+SUMIFS('Скорая мед. помощь'!O:O,'Скорая мед. помощь'!E:E,СВОД!C3813,'Скорая мед. помощь'!G:G,СВОД!E3813)+SUMIFS(Услуги!AV:AV,Услуги!D:D,СВОД!C3813,Услуги!F:F,СВОД!E3813)</f>
        <v>200792.55785578708</v>
      </c>
      <c r="O3813" s="300">
        <f>SUMIFS(Сверхбаза!L:L,Сверхбаза!C:C,СВОД!C3813,Сверхбаза!E:E,СВОД!E3813)+SUMIFS(Сверхбаза!M:M,Сверхбаза!C:C,СВОД!C3813,Сверхбаза!E:E,СВОД!E3813)</f>
        <v>0</v>
      </c>
      <c r="P3813" s="278">
        <f>SUMIFS(Сверхбаза!N:N,Сверхбаза!C:C,СВОД!C3813,Сверхбаза!E:E,СВОД!E3813)</f>
        <v>0</v>
      </c>
      <c r="Q3813" s="278">
        <f>SUMIFS(Сверхбаза!P:P,Сверхбаза!C:C,СВОД!C3813,Сверхбаза!E:E,СВОД!E3813)</f>
        <v>0</v>
      </c>
      <c r="R3813" s="278">
        <f>SUMIFS(Сверхбаза!O:O,Сверхбаза!C:C,СВОД!C3813,Сверхбаза!E:E,СВОД!E3813)</f>
        <v>0</v>
      </c>
      <c r="S3813" s="278">
        <f>SUMIFS(Сверхбаза!Q:Q,Сверхбаза!C:C,СВОД!C3813,Сверхбаза!E:E,СВОД!E3813)</f>
        <v>0</v>
      </c>
      <c r="T3813" s="301">
        <f>SUMIFS(Сверхбаза!G:G,Сверхбаза!C:C,СВОД!C3813,Сверхбаза!E:E,СВОД!E3813)</f>
        <v>0</v>
      </c>
    </row>
    <row r="3814" spans="1:20" ht="25.5" outlineLevel="2" x14ac:dyDescent="0.2">
      <c r="A3814" s="288" t="str">
        <f>VLOOKUP(C3814,Округа!B:C,2,FALSE)</f>
        <v>Вне округов</v>
      </c>
      <c r="B3814" s="361">
        <v>509606</v>
      </c>
      <c r="C3814" s="361">
        <v>960601</v>
      </c>
      <c r="D3814" s="5" t="s">
        <v>377</v>
      </c>
      <c r="E3814" s="349">
        <v>13</v>
      </c>
      <c r="F3814" s="350" t="s">
        <v>704</v>
      </c>
      <c r="G3814" s="302">
        <f>SUMIFS('Круглосуточный стационар'!J:J,'Круглосуточный стационар'!D:D,СВОД!C3814,'Круглосуточный стационар'!F:F,СВОД!E3814)/2+SUMIFS(ВМП!J:J,ВМП!D:D,СВОД!C3814,ВМП!F:F,СВОД!E3814)/2+SUMIFS('Дневной стационар'!J:J,'Дневной стационар'!D:D,СВОД!C3814,'Дневной стационар'!F:F,СВОД!E3814)/2+SUMIFS(ЭКО!H:H,ЭКО!D:D,СВОД!C3814,ЭКО!F:F,СВОД!E3814)+SUMIFS(Диализ!J:J,Диализ!E:E,СВОД!C3814,Диализ!G:G,СВОД!E3814)</f>
        <v>900</v>
      </c>
      <c r="H3814" s="276">
        <f>SUMIFS(Поликлиника!H:H,Поликлиника!D:D,СВОД!C3814,Поликлиника!F:F,СВОД!E3814)</f>
        <v>0</v>
      </c>
      <c r="I3814" s="276">
        <f>SUMIFS(Поликлиника!BA:BA,Поликлиника!D:D,СВОД!C3814,Поликлиника!F:F,СВОД!E3814)</f>
        <v>0</v>
      </c>
      <c r="J3814" s="276">
        <f>SUMIFS(Поликлиника!BF:BF,Поликлиника!D:D,СВОД!C3814,Поликлиника!F:F,СВОД!E3814)</f>
        <v>0</v>
      </c>
      <c r="K3814" s="276">
        <f>SUMIFS(Поликлиника!BU:BU,Поликлиника!D:D,СВОД!C3814,Поликлиника!F:F,СВОД!E3814)</f>
        <v>0</v>
      </c>
      <c r="L3814" s="276">
        <f>SUMIFS(Услуги!H:H,Услуги!D:D,СВОД!C3814,Услуги!F:F,СВОД!E3814)+SUMIFS(Услуги!M:M,Услуги!D:D,СВОД!C3814,Услуги!F:F,СВОД!E3814)+SUMIFS(Услуги!R:R,Услуги!D:D,СВОД!C3814,Услуги!F:F,СВОД!E3814)+SUMIFS(Услуги!W:W,Услуги!D:D,СВОД!C3814,Услуги!F:F,СВОД!E3814)+SUMIFS(Услуги!AB:AB,Услуги!D:D,СВОД!C3814,Услуги!F:F,СВОД!E3814)+SUMIFS(Услуги!AG:AG,Услуги!D:D,СВОД!C3814,Услуги!F:F,СВОД!E3814)+SUMIFS(Услуги!AL:AL,Услуги!D:D,СВОД!C3814,Услуги!F:F,СВОД!E3814)+SUMIFS(Услуги!AQ:AQ,Услуги!D:D,СВОД!C3814,Услуги!F:F,СВОД!E3814)</f>
        <v>0</v>
      </c>
      <c r="M3814" s="276">
        <f>SUMIFS('Скорая мед. помощь'!J:J,'Скорая мед. помощь'!E:E,СВОД!C3814,'Скорая мед. помощь'!G:G,СВОД!E3814)</f>
        <v>0</v>
      </c>
      <c r="N3814" s="303">
        <f>SUMIFS('Круглосуточный стационар'!O:O,'Круглосуточный стационар'!D:D,СВОД!C3814,'Круглосуточный стационар'!F:F,СВОД!E3814)+SUMIFS(ВМП!O:O,ВМП!D:D,СВОД!C3814,ВМП!F:F,СВОД!E3814)+SUMIFS('Дневной стационар'!O:O,'Дневной стационар'!D:D,СВОД!C3814,'Дневной стационар'!F:F,СВОД!E3814)+SUMIFS(ЭКО!M:M,ЭКО!D:D,СВОД!C3814,ЭКО!F:F,СВОД!E3814)+SUMIFS(Диализ!O:O,Диализ!E:E,СВОД!C3814,Диализ!G:G,СВОД!E3814)+SUMIFS(Поликлиника!CT:CT,Поликлиника!D:D,СВОД!C3814,Поликлиника!F:F,СВОД!E3814)+SUMIFS('Скорая мед. помощь'!O:O,'Скорая мед. помощь'!E:E,СВОД!C3814,'Скорая мед. помощь'!G:G,СВОД!E3814)+SUMIFS(Услуги!AV:AV,Услуги!D:D,СВОД!C3814,Услуги!F:F,СВОД!E3814)</f>
        <v>143291.55575255811</v>
      </c>
      <c r="O3814" s="302">
        <f>SUMIFS(Сверхбаза!L:L,Сверхбаза!C:C,СВОД!C3814,Сверхбаза!E:E,СВОД!E3814)+SUMIFS(Сверхбаза!M:M,Сверхбаза!C:C,СВОД!C3814,Сверхбаза!E:E,СВОД!E3814)</f>
        <v>0</v>
      </c>
      <c r="P3814" s="276">
        <f>SUMIFS(Сверхбаза!N:N,Сверхбаза!C:C,СВОД!C3814,Сверхбаза!E:E,СВОД!E3814)</f>
        <v>0</v>
      </c>
      <c r="Q3814" s="276">
        <f>SUMIFS(Сверхбаза!P:P,Сверхбаза!C:C,СВОД!C3814,Сверхбаза!E:E,СВОД!E3814)</f>
        <v>0</v>
      </c>
      <c r="R3814" s="276">
        <f>SUMIFS(Сверхбаза!O:O,Сверхбаза!C:C,СВОД!C3814,Сверхбаза!E:E,СВОД!E3814)</f>
        <v>0</v>
      </c>
      <c r="S3814" s="276">
        <f>SUMIFS(Сверхбаза!Q:Q,Сверхбаза!C:C,СВОД!C3814,Сверхбаза!E:E,СВОД!E3814)</f>
        <v>0</v>
      </c>
      <c r="T3814" s="303">
        <f>SUMIFS(Сверхбаза!G:G,Сверхбаза!C:C,СВОД!C3814,Сверхбаза!E:E,СВОД!E3814)</f>
        <v>0</v>
      </c>
    </row>
    <row r="3815" spans="1:20" outlineLevel="2" x14ac:dyDescent="0.2">
      <c r="A3815" s="288" t="str">
        <f>VLOOKUP(C3815,Округа!B:C,2,FALSE)</f>
        <v>Вне округов</v>
      </c>
      <c r="B3815" s="361">
        <v>509606</v>
      </c>
      <c r="C3815" s="361">
        <v>960601</v>
      </c>
      <c r="D3815" s="5" t="s">
        <v>377</v>
      </c>
      <c r="E3815" s="349">
        <v>2</v>
      </c>
      <c r="F3815" s="350" t="s">
        <v>173</v>
      </c>
      <c r="G3815" s="302">
        <f>SUMIFS('Круглосуточный стационар'!J:J,'Круглосуточный стационар'!D:D,СВОД!C3815,'Круглосуточный стационар'!F:F,СВОД!E3815)/2+SUMIFS(ВМП!J:J,ВМП!D:D,СВОД!C3815,ВМП!F:F,СВОД!E3815)/2+SUMIFS('Дневной стационар'!J:J,'Дневной стационар'!D:D,СВОД!C3815,'Дневной стационар'!F:F,СВОД!E3815)/2+SUMIFS(ЭКО!H:H,ЭКО!D:D,СВОД!C3815,ЭКО!F:F,СВОД!E3815)+SUMIFS(Диализ!J:J,Диализ!E:E,СВОД!C3815,Диализ!G:G,СВОД!E3815)</f>
        <v>0</v>
      </c>
      <c r="H3815" s="276">
        <f>SUMIFS(Поликлиника!H:H,Поликлиника!D:D,СВОД!C3815,Поликлиника!F:F,СВОД!E3815)</f>
        <v>0</v>
      </c>
      <c r="I3815" s="276">
        <f>SUMIFS(Поликлиника!BA:BA,Поликлиника!D:D,СВОД!C3815,Поликлиника!F:F,СВОД!E3815)</f>
        <v>0</v>
      </c>
      <c r="J3815" s="276">
        <f>SUMIFS(Поликлиника!BF:BF,Поликлиника!D:D,СВОД!C3815,Поликлиника!F:F,СВОД!E3815)</f>
        <v>0</v>
      </c>
      <c r="K3815" s="276">
        <f>SUMIFS(Поликлиника!BU:BU,Поликлиника!D:D,СВОД!C3815,Поликлиника!F:F,СВОД!E3815)</f>
        <v>0</v>
      </c>
      <c r="L3815" s="276">
        <f>SUMIFS(Услуги!H:H,Услуги!D:D,СВОД!C3815,Услуги!F:F,СВОД!E3815)+SUMIFS(Услуги!M:M,Услуги!D:D,СВОД!C3815,Услуги!F:F,СВОД!E3815)+SUMIFS(Услуги!R:R,Услуги!D:D,СВОД!C3815,Услуги!F:F,СВОД!E3815)+SUMIFS(Услуги!W:W,Услуги!D:D,СВОД!C3815,Услуги!F:F,СВОД!E3815)+SUMIFS(Услуги!AB:AB,Услуги!D:D,СВОД!C3815,Услуги!F:F,СВОД!E3815)+SUMIFS(Услуги!AG:AG,Услуги!D:D,СВОД!C3815,Услуги!F:F,СВОД!E3815)+SUMIFS(Услуги!AL:AL,Услуги!D:D,СВОД!C3815,Услуги!F:F,СВОД!E3815)+SUMIFS(Услуги!AQ:AQ,Услуги!D:D,СВОД!C3815,Услуги!F:F,СВОД!E3815)</f>
        <v>0</v>
      </c>
      <c r="M3815" s="276">
        <f>SUMIFS('Скорая мед. помощь'!J:J,'Скорая мед. помощь'!E:E,СВОД!C3815,'Скорая мед. помощь'!G:G,СВОД!E3815)</f>
        <v>0</v>
      </c>
      <c r="N3815" s="303">
        <f>SUMIFS('Круглосуточный стационар'!O:O,'Круглосуточный стационар'!D:D,СВОД!C3815,'Круглосуточный стационар'!F:F,СВОД!E3815)+SUMIFS(ВМП!O:O,ВМП!D:D,СВОД!C3815,ВМП!F:F,СВОД!E3815)+SUMIFS('Дневной стационар'!O:O,'Дневной стационар'!D:D,СВОД!C3815,'Дневной стационар'!F:F,СВОД!E3815)+SUMIFS(ЭКО!M:M,ЭКО!D:D,СВОД!C3815,ЭКО!F:F,СВОД!E3815)+SUMIFS(Диализ!O:O,Диализ!E:E,СВОД!C3815,Диализ!G:G,СВОД!E3815)+SUMIFS(Поликлиника!CT:CT,Поликлиника!D:D,СВОД!C3815,Поликлиника!F:F,СВОД!E3815)+SUMIFS('Скорая мед. помощь'!O:O,'Скорая мед. помощь'!E:E,СВОД!C3815,'Скорая мед. помощь'!G:G,СВОД!E3815)+SUMIFS(Услуги!AV:AV,Услуги!D:D,СВОД!C3815,Услуги!F:F,СВОД!E3815)</f>
        <v>0</v>
      </c>
      <c r="O3815" s="302">
        <f>SUMIFS(Сверхбаза!L:L,Сверхбаза!C:C,СВОД!C3815,Сверхбаза!E:E,СВОД!E3815)+SUMIFS(Сверхбаза!M:M,Сверхбаза!C:C,СВОД!C3815,Сверхбаза!E:E,СВОД!E3815)</f>
        <v>0</v>
      </c>
      <c r="P3815" s="276">
        <f>SUMIFS(Сверхбаза!N:N,Сверхбаза!C:C,СВОД!C3815,Сверхбаза!E:E,СВОД!E3815)</f>
        <v>0</v>
      </c>
      <c r="Q3815" s="276">
        <f>SUMIFS(Сверхбаза!P:P,Сверхбаза!C:C,СВОД!C3815,Сверхбаза!E:E,СВОД!E3815)</f>
        <v>0</v>
      </c>
      <c r="R3815" s="276">
        <f>SUMIFS(Сверхбаза!O:O,Сверхбаза!C:C,СВОД!C3815,Сверхбаза!E:E,СВОД!E3815)</f>
        <v>0</v>
      </c>
      <c r="S3815" s="276">
        <f>SUMIFS(Сверхбаза!Q:Q,Сверхбаза!C:C,СВОД!C3815,Сверхбаза!E:E,СВОД!E3815)</f>
        <v>0</v>
      </c>
      <c r="T3815" s="303">
        <f>SUMIFS(Сверхбаза!G:G,Сверхбаза!C:C,СВОД!C3815,Сверхбаза!E:E,СВОД!E3815)</f>
        <v>0</v>
      </c>
    </row>
    <row r="3816" spans="1:20" ht="25.5" outlineLevel="2" x14ac:dyDescent="0.2">
      <c r="A3816" s="288" t="str">
        <f>VLOOKUP(C3816,Округа!B:C,2,FALSE)</f>
        <v>Вне округов</v>
      </c>
      <c r="B3816" s="361">
        <v>509606</v>
      </c>
      <c r="C3816" s="361">
        <v>960601</v>
      </c>
      <c r="D3816" s="5" t="s">
        <v>377</v>
      </c>
      <c r="E3816" s="349">
        <v>6</v>
      </c>
      <c r="F3816" s="350" t="s">
        <v>705</v>
      </c>
      <c r="G3816" s="302">
        <f>SUMIFS('Круглосуточный стационар'!J:J,'Круглосуточный стационар'!D:D,СВОД!C3816,'Круглосуточный стационар'!F:F,СВОД!E3816)/2+SUMIFS(ВМП!J:J,ВМП!D:D,СВОД!C3816,ВМП!F:F,СВОД!E3816)/2+SUMIFS('Дневной стационар'!J:J,'Дневной стационар'!D:D,СВОД!C3816,'Дневной стационар'!F:F,СВОД!E3816)/2+SUMIFS(ЭКО!H:H,ЭКО!D:D,СВОД!C3816,ЭКО!F:F,СВОД!E3816)+SUMIFS(Диализ!J:J,Диализ!E:E,СВОД!C3816,Диализ!G:G,СВОД!E3816)</f>
        <v>0</v>
      </c>
      <c r="H3816" s="276">
        <f>SUMIFS(Поликлиника!H:H,Поликлиника!D:D,СВОД!C3816,Поликлиника!F:F,СВОД!E3816)</f>
        <v>0</v>
      </c>
      <c r="I3816" s="276">
        <f>SUMIFS(Поликлиника!BA:BA,Поликлиника!D:D,СВОД!C3816,Поликлиника!F:F,СВОД!E3816)</f>
        <v>0</v>
      </c>
      <c r="J3816" s="276">
        <f>SUMIFS(Поликлиника!BF:BF,Поликлиника!D:D,СВОД!C3816,Поликлиника!F:F,СВОД!E3816)</f>
        <v>0</v>
      </c>
      <c r="K3816" s="276">
        <f>SUMIFS(Поликлиника!BU:BU,Поликлиника!D:D,СВОД!C3816,Поликлиника!F:F,СВОД!E3816)</f>
        <v>0</v>
      </c>
      <c r="L3816" s="276">
        <f>SUMIFS(Услуги!H:H,Услуги!D:D,СВОД!C3816,Услуги!F:F,СВОД!E3816)+SUMIFS(Услуги!M:M,Услуги!D:D,СВОД!C3816,Услуги!F:F,СВОД!E3816)+SUMIFS(Услуги!R:R,Услуги!D:D,СВОД!C3816,Услуги!F:F,СВОД!E3816)+SUMIFS(Услуги!W:W,Услуги!D:D,СВОД!C3816,Услуги!F:F,СВОД!E3816)+SUMIFS(Услуги!AB:AB,Услуги!D:D,СВОД!C3816,Услуги!F:F,СВОД!E3816)+SUMIFS(Услуги!AG:AG,Услуги!D:D,СВОД!C3816,Услуги!F:F,СВОД!E3816)+SUMIFS(Услуги!AL:AL,Услуги!D:D,СВОД!C3816,Услуги!F:F,СВОД!E3816)+SUMIFS(Услуги!AQ:AQ,Услуги!D:D,СВОД!C3816,Услуги!F:F,СВОД!E3816)</f>
        <v>0</v>
      </c>
      <c r="M3816" s="276">
        <f>SUMIFS('Скорая мед. помощь'!J:J,'Скорая мед. помощь'!E:E,СВОД!C3816,'Скорая мед. помощь'!G:G,СВОД!E3816)</f>
        <v>0</v>
      </c>
      <c r="N3816" s="303">
        <f>SUMIFS('Круглосуточный стационар'!O:O,'Круглосуточный стационар'!D:D,СВОД!C3816,'Круглосуточный стационар'!F:F,СВОД!E3816)+SUMIFS(ВМП!O:O,ВМП!D:D,СВОД!C3816,ВМП!F:F,СВОД!E3816)+SUMIFS('Дневной стационар'!O:O,'Дневной стационар'!D:D,СВОД!C3816,'Дневной стационар'!F:F,СВОД!E3816)+SUMIFS(ЭКО!M:M,ЭКО!D:D,СВОД!C3816,ЭКО!F:F,СВОД!E3816)+SUMIFS(Диализ!O:O,Диализ!E:E,СВОД!C3816,Диализ!G:G,СВОД!E3816)+SUMIFS(Поликлиника!CT:CT,Поликлиника!D:D,СВОД!C3816,Поликлиника!F:F,СВОД!E3816)+SUMIFS('Скорая мед. помощь'!O:O,'Скорая мед. помощь'!E:E,СВОД!C3816,'Скорая мед. помощь'!G:G,СВОД!E3816)+SUMIFS(Услуги!AV:AV,Услуги!D:D,СВОД!C3816,Услуги!F:F,СВОД!E3816)</f>
        <v>0</v>
      </c>
      <c r="O3816" s="302">
        <f>SUMIFS(Сверхбаза!L:L,Сверхбаза!C:C,СВОД!C3816,Сверхбаза!E:E,СВОД!E3816)+SUMIFS(Сверхбаза!M:M,Сверхбаза!C:C,СВОД!C3816,Сверхбаза!E:E,СВОД!E3816)</f>
        <v>0</v>
      </c>
      <c r="P3816" s="276">
        <f>SUMIFS(Сверхбаза!N:N,Сверхбаза!C:C,СВОД!C3816,Сверхбаза!E:E,СВОД!E3816)</f>
        <v>0</v>
      </c>
      <c r="Q3816" s="276">
        <f>SUMIFS(Сверхбаза!P:P,Сверхбаза!C:C,СВОД!C3816,Сверхбаза!E:E,СВОД!E3816)</f>
        <v>0</v>
      </c>
      <c r="R3816" s="276">
        <f>SUMIFS(Сверхбаза!O:O,Сверхбаза!C:C,СВОД!C3816,Сверхбаза!E:E,СВОД!E3816)</f>
        <v>0</v>
      </c>
      <c r="S3816" s="276">
        <f>SUMIFS(Сверхбаза!Q:Q,Сверхбаза!C:C,СВОД!C3816,Сверхбаза!E:E,СВОД!E3816)</f>
        <v>0</v>
      </c>
      <c r="T3816" s="303">
        <f>SUMIFS(Сверхбаза!G:G,Сверхбаза!C:C,СВОД!C3816,Сверхбаза!E:E,СВОД!E3816)</f>
        <v>0</v>
      </c>
    </row>
    <row r="3817" spans="1:20" ht="25.5" outlineLevel="2" x14ac:dyDescent="0.2">
      <c r="A3817" s="288" t="str">
        <f>VLOOKUP(C3817,Округа!B:C,2,FALSE)</f>
        <v>Вне округов</v>
      </c>
      <c r="B3817" s="361">
        <v>509606</v>
      </c>
      <c r="C3817" s="361">
        <v>960601</v>
      </c>
      <c r="D3817" s="5" t="s">
        <v>377</v>
      </c>
      <c r="E3817" s="349">
        <v>3</v>
      </c>
      <c r="F3817" s="350" t="s">
        <v>174</v>
      </c>
      <c r="G3817" s="302">
        <f>SUMIFS('Круглосуточный стационар'!J:J,'Круглосуточный стационар'!D:D,СВОД!C3817,'Круглосуточный стационар'!F:F,СВОД!E3817)/2+SUMIFS(ВМП!J:J,ВМП!D:D,СВОД!C3817,ВМП!F:F,СВОД!E3817)/2+SUMIFS('Дневной стационар'!J:J,'Дневной стационар'!D:D,СВОД!C3817,'Дневной стационар'!F:F,СВОД!E3817)/2+SUMIFS(ЭКО!H:H,ЭКО!D:D,СВОД!C3817,ЭКО!F:F,СВОД!E3817)+SUMIFS(Диализ!J:J,Диализ!E:E,СВОД!C3817,Диализ!G:G,СВОД!E3817)</f>
        <v>0</v>
      </c>
      <c r="H3817" s="276">
        <f>SUMIFS(Поликлиника!H:H,Поликлиника!D:D,СВОД!C3817,Поликлиника!F:F,СВОД!E3817)</f>
        <v>0</v>
      </c>
      <c r="I3817" s="276">
        <f>SUMIFS(Поликлиника!BA:BA,Поликлиника!D:D,СВОД!C3817,Поликлиника!F:F,СВОД!E3817)</f>
        <v>0</v>
      </c>
      <c r="J3817" s="276">
        <f>SUMIFS(Поликлиника!BF:BF,Поликлиника!D:D,СВОД!C3817,Поликлиника!F:F,СВОД!E3817)</f>
        <v>0</v>
      </c>
      <c r="K3817" s="276">
        <f>SUMIFS(Поликлиника!BU:BU,Поликлиника!D:D,СВОД!C3817,Поликлиника!F:F,СВОД!E3817)</f>
        <v>0</v>
      </c>
      <c r="L3817" s="276">
        <f>SUMIFS(Услуги!H:H,Услуги!D:D,СВОД!C3817,Услуги!F:F,СВОД!E3817)+SUMIFS(Услуги!M:M,Услуги!D:D,СВОД!C3817,Услуги!F:F,СВОД!E3817)+SUMIFS(Услуги!R:R,Услуги!D:D,СВОД!C3817,Услуги!F:F,СВОД!E3817)+SUMIFS(Услуги!W:W,Услуги!D:D,СВОД!C3817,Услуги!F:F,СВОД!E3817)+SUMIFS(Услуги!AB:AB,Услуги!D:D,СВОД!C3817,Услуги!F:F,СВОД!E3817)+SUMIFS(Услуги!AG:AG,Услуги!D:D,СВОД!C3817,Услуги!F:F,СВОД!E3817)+SUMIFS(Услуги!AL:AL,Услуги!D:D,СВОД!C3817,Услуги!F:F,СВОД!E3817)+SUMIFS(Услуги!AQ:AQ,Услуги!D:D,СВОД!C3817,Услуги!F:F,СВОД!E3817)</f>
        <v>0</v>
      </c>
      <c r="M3817" s="276">
        <f>SUMIFS('Скорая мед. помощь'!J:J,'Скорая мед. помощь'!E:E,СВОД!C3817,'Скорая мед. помощь'!G:G,СВОД!E3817)</f>
        <v>0</v>
      </c>
      <c r="N3817" s="303">
        <f>SUMIFS('Круглосуточный стационар'!O:O,'Круглосуточный стационар'!D:D,СВОД!C3817,'Круглосуточный стационар'!F:F,СВОД!E3817)+SUMIFS(ВМП!O:O,ВМП!D:D,СВОД!C3817,ВМП!F:F,СВОД!E3817)+SUMIFS('Дневной стационар'!O:O,'Дневной стационар'!D:D,СВОД!C3817,'Дневной стационар'!F:F,СВОД!E3817)+SUMIFS(ЭКО!M:M,ЭКО!D:D,СВОД!C3817,ЭКО!F:F,СВОД!E3817)+SUMIFS(Диализ!O:O,Диализ!E:E,СВОД!C3817,Диализ!G:G,СВОД!E3817)+SUMIFS(Поликлиника!CT:CT,Поликлиника!D:D,СВОД!C3817,Поликлиника!F:F,СВОД!E3817)+SUMIFS('Скорая мед. помощь'!O:O,'Скорая мед. помощь'!E:E,СВОД!C3817,'Скорая мед. помощь'!G:G,СВОД!E3817)+SUMIFS(Услуги!AV:AV,Услуги!D:D,СВОД!C3817,Услуги!F:F,СВОД!E3817)</f>
        <v>0</v>
      </c>
      <c r="O3817" s="302">
        <f>SUMIFS(Сверхбаза!L:L,Сверхбаза!C:C,СВОД!C3817,Сверхбаза!E:E,СВОД!E3817)+SUMIFS(Сверхбаза!M:M,Сверхбаза!C:C,СВОД!C3817,Сверхбаза!E:E,СВОД!E3817)</f>
        <v>0</v>
      </c>
      <c r="P3817" s="276">
        <f>SUMIFS(Сверхбаза!N:N,Сверхбаза!C:C,СВОД!C3817,Сверхбаза!E:E,СВОД!E3817)</f>
        <v>0</v>
      </c>
      <c r="Q3817" s="276">
        <f>SUMIFS(Сверхбаза!P:P,Сверхбаза!C:C,СВОД!C3817,Сверхбаза!E:E,СВОД!E3817)</f>
        <v>0</v>
      </c>
      <c r="R3817" s="276">
        <f>SUMIFS(Сверхбаза!O:O,Сверхбаза!C:C,СВОД!C3817,Сверхбаза!E:E,СВОД!E3817)</f>
        <v>0</v>
      </c>
      <c r="S3817" s="276">
        <f>SUMIFS(Сверхбаза!Q:Q,Сверхбаза!C:C,СВОД!C3817,Сверхбаза!E:E,СВОД!E3817)</f>
        <v>0</v>
      </c>
      <c r="T3817" s="303">
        <f>SUMIFS(Сверхбаза!G:G,Сверхбаза!C:C,СВОД!C3817,Сверхбаза!E:E,СВОД!E3817)</f>
        <v>0</v>
      </c>
    </row>
    <row r="3818" spans="1:20" outlineLevel="2" x14ac:dyDescent="0.2">
      <c r="A3818" s="288" t="str">
        <f>VLOOKUP(C3818,Округа!B:C,2,FALSE)</f>
        <v>Вне округов</v>
      </c>
      <c r="B3818" s="361">
        <v>509606</v>
      </c>
      <c r="C3818" s="361">
        <v>960601</v>
      </c>
      <c r="D3818" s="5" t="s">
        <v>377</v>
      </c>
      <c r="E3818" s="349">
        <v>7</v>
      </c>
      <c r="F3818" s="350" t="s">
        <v>706</v>
      </c>
      <c r="G3818" s="302">
        <f>SUMIFS('Круглосуточный стационар'!J:J,'Круглосуточный стационар'!D:D,СВОД!C3818,'Круглосуточный стационар'!F:F,СВОД!E3818)/2+SUMIFS(ВМП!J:J,ВМП!D:D,СВОД!C3818,ВМП!F:F,СВОД!E3818)/2+SUMIFS('Дневной стационар'!J:J,'Дневной стационар'!D:D,СВОД!C3818,'Дневной стационар'!F:F,СВОД!E3818)/2+SUMIFS(ЭКО!H:H,ЭКО!D:D,СВОД!C3818,ЭКО!F:F,СВОД!E3818)+SUMIFS(Диализ!J:J,Диализ!E:E,СВОД!C3818,Диализ!G:G,СВОД!E3818)</f>
        <v>0</v>
      </c>
      <c r="H3818" s="276">
        <f>SUMIFS(Поликлиника!H:H,Поликлиника!D:D,СВОД!C3818,Поликлиника!F:F,СВОД!E3818)</f>
        <v>0</v>
      </c>
      <c r="I3818" s="276">
        <f>SUMIFS(Поликлиника!BA:BA,Поликлиника!D:D,СВОД!C3818,Поликлиника!F:F,СВОД!E3818)</f>
        <v>0</v>
      </c>
      <c r="J3818" s="276">
        <f>SUMIFS(Поликлиника!BF:BF,Поликлиника!D:D,СВОД!C3818,Поликлиника!F:F,СВОД!E3818)</f>
        <v>0</v>
      </c>
      <c r="K3818" s="276">
        <f>SUMIFS(Поликлиника!BU:BU,Поликлиника!D:D,СВОД!C3818,Поликлиника!F:F,СВОД!E3818)</f>
        <v>0</v>
      </c>
      <c r="L3818" s="276">
        <f>SUMIFS(Услуги!H:H,Услуги!D:D,СВОД!C3818,Услуги!F:F,СВОД!E3818)+SUMIFS(Услуги!M:M,Услуги!D:D,СВОД!C3818,Услуги!F:F,СВОД!E3818)+SUMIFS(Услуги!R:R,Услуги!D:D,СВОД!C3818,Услуги!F:F,СВОД!E3818)+SUMIFS(Услуги!W:W,Услуги!D:D,СВОД!C3818,Услуги!F:F,СВОД!E3818)+SUMIFS(Услуги!AB:AB,Услуги!D:D,СВОД!C3818,Услуги!F:F,СВОД!E3818)+SUMIFS(Услуги!AG:AG,Услуги!D:D,СВОД!C3818,Услуги!F:F,СВОД!E3818)+SUMIFS(Услуги!AL:AL,Услуги!D:D,СВОД!C3818,Услуги!F:F,СВОД!E3818)+SUMIFS(Услуги!AQ:AQ,Услуги!D:D,СВОД!C3818,Услуги!F:F,СВОД!E3818)</f>
        <v>0</v>
      </c>
      <c r="M3818" s="276">
        <f>SUMIFS('Скорая мед. помощь'!J:J,'Скорая мед. помощь'!E:E,СВОД!C3818,'Скорая мед. помощь'!G:G,СВОД!E3818)</f>
        <v>0</v>
      </c>
      <c r="N3818" s="303">
        <f>SUMIFS('Круглосуточный стационар'!O:O,'Круглосуточный стационар'!D:D,СВОД!C3818,'Круглосуточный стационар'!F:F,СВОД!E3818)+SUMIFS(ВМП!O:O,ВМП!D:D,СВОД!C3818,ВМП!F:F,СВОД!E3818)+SUMIFS('Дневной стационар'!O:O,'Дневной стационар'!D:D,СВОД!C3818,'Дневной стационар'!F:F,СВОД!E3818)+SUMIFS(ЭКО!M:M,ЭКО!D:D,СВОД!C3818,ЭКО!F:F,СВОД!E3818)+SUMIFS(Диализ!O:O,Диализ!E:E,СВОД!C3818,Диализ!G:G,СВОД!E3818)+SUMIFS(Поликлиника!CT:CT,Поликлиника!D:D,СВОД!C3818,Поликлиника!F:F,СВОД!E3818)+SUMIFS('Скорая мед. помощь'!O:O,'Скорая мед. помощь'!E:E,СВОД!C3818,'Скорая мед. помощь'!G:G,СВОД!E3818)+SUMIFS(Услуги!AV:AV,Услуги!D:D,СВОД!C3818,Услуги!F:F,СВОД!E3818)</f>
        <v>0</v>
      </c>
      <c r="O3818" s="302">
        <f>SUMIFS(Сверхбаза!L:L,Сверхбаза!C:C,СВОД!C3818,Сверхбаза!E:E,СВОД!E3818)+SUMIFS(Сверхбаза!M:M,Сверхбаза!C:C,СВОД!C3818,Сверхбаза!E:E,СВОД!E3818)</f>
        <v>0</v>
      </c>
      <c r="P3818" s="276">
        <f>SUMIFS(Сверхбаза!N:N,Сверхбаза!C:C,СВОД!C3818,Сверхбаза!E:E,СВОД!E3818)</f>
        <v>0</v>
      </c>
      <c r="Q3818" s="276">
        <f>SUMIFS(Сверхбаза!P:P,Сверхбаза!C:C,СВОД!C3818,Сверхбаза!E:E,СВОД!E3818)</f>
        <v>0</v>
      </c>
      <c r="R3818" s="276">
        <f>SUMIFS(Сверхбаза!O:O,Сверхбаза!C:C,СВОД!C3818,Сверхбаза!E:E,СВОД!E3818)</f>
        <v>0</v>
      </c>
      <c r="S3818" s="276">
        <f>SUMIFS(Сверхбаза!Q:Q,Сверхбаза!C:C,СВОД!C3818,Сверхбаза!E:E,СВОД!E3818)</f>
        <v>0</v>
      </c>
      <c r="T3818" s="303">
        <f>SUMIFS(Сверхбаза!G:G,Сверхбаза!C:C,СВОД!C3818,Сверхбаза!E:E,СВОД!E3818)</f>
        <v>0</v>
      </c>
    </row>
    <row r="3819" spans="1:20" outlineLevel="2" x14ac:dyDescent="0.2">
      <c r="A3819" s="288" t="str">
        <f>VLOOKUP(C3819,Округа!B:C,2,FALSE)</f>
        <v>Вне округов</v>
      </c>
      <c r="B3819" s="361">
        <v>509606</v>
      </c>
      <c r="C3819" s="361">
        <v>960601</v>
      </c>
      <c r="D3819" s="5" t="s">
        <v>377</v>
      </c>
      <c r="E3819" s="349">
        <v>70</v>
      </c>
      <c r="F3819" s="350" t="s">
        <v>707</v>
      </c>
      <c r="G3819" s="302">
        <f>SUMIFS('Круглосуточный стационар'!J:J,'Круглосуточный стационар'!D:D,СВОД!C3819,'Круглосуточный стационар'!F:F,СВОД!E3819)/2+SUMIFS(ВМП!J:J,ВМП!D:D,СВОД!C3819,ВМП!F:F,СВОД!E3819)/2+SUMIFS('Дневной стационар'!J:J,'Дневной стационар'!D:D,СВОД!C3819,'Дневной стационар'!F:F,СВОД!E3819)/2+SUMIFS(ЭКО!H:H,ЭКО!D:D,СВОД!C3819,ЭКО!F:F,СВОД!E3819)+SUMIFS(Диализ!J:J,Диализ!E:E,СВОД!C3819,Диализ!G:G,СВОД!E3819)</f>
        <v>0</v>
      </c>
      <c r="H3819" s="276">
        <f>SUMIFS(Поликлиника!H:H,Поликлиника!D:D,СВОД!C3819,Поликлиника!F:F,СВОД!E3819)</f>
        <v>0</v>
      </c>
      <c r="I3819" s="276">
        <f>SUMIFS(Поликлиника!BA:BA,Поликлиника!D:D,СВОД!C3819,Поликлиника!F:F,СВОД!E3819)</f>
        <v>0</v>
      </c>
      <c r="J3819" s="276">
        <f>SUMIFS(Поликлиника!BF:BF,Поликлиника!D:D,СВОД!C3819,Поликлиника!F:F,СВОД!E3819)</f>
        <v>0</v>
      </c>
      <c r="K3819" s="276">
        <f>SUMIFS(Поликлиника!BU:BU,Поликлиника!D:D,СВОД!C3819,Поликлиника!F:F,СВОД!E3819)</f>
        <v>0</v>
      </c>
      <c r="L3819" s="276">
        <f>SUMIFS(Услуги!H:H,Услуги!D:D,СВОД!C3819,Услуги!F:F,СВОД!E3819)+SUMIFS(Услуги!M:M,Услуги!D:D,СВОД!C3819,Услуги!F:F,СВОД!E3819)+SUMIFS(Услуги!R:R,Услуги!D:D,СВОД!C3819,Услуги!F:F,СВОД!E3819)+SUMIFS(Услуги!W:W,Услуги!D:D,СВОД!C3819,Услуги!F:F,СВОД!E3819)+SUMIFS(Услуги!AB:AB,Услуги!D:D,СВОД!C3819,Услуги!F:F,СВОД!E3819)+SUMIFS(Услуги!AG:AG,Услуги!D:D,СВОД!C3819,Услуги!F:F,СВОД!E3819)+SUMIFS(Услуги!AL:AL,Услуги!D:D,СВОД!C3819,Услуги!F:F,СВОД!E3819)+SUMIFS(Услуги!AQ:AQ,Услуги!D:D,СВОД!C3819,Услуги!F:F,СВОД!E3819)</f>
        <v>0</v>
      </c>
      <c r="M3819" s="276">
        <f>SUMIFS('Скорая мед. помощь'!J:J,'Скорая мед. помощь'!E:E,СВОД!C3819,'Скорая мед. помощь'!G:G,СВОД!E3819)</f>
        <v>0</v>
      </c>
      <c r="N3819" s="303">
        <f>SUMIFS('Круглосуточный стационар'!O:O,'Круглосуточный стационар'!D:D,СВОД!C3819,'Круглосуточный стационар'!F:F,СВОД!E3819)+SUMIFS(ВМП!O:O,ВМП!D:D,СВОД!C3819,ВМП!F:F,СВОД!E3819)+SUMIFS('Дневной стационар'!O:O,'Дневной стационар'!D:D,СВОД!C3819,'Дневной стационар'!F:F,СВОД!E3819)+SUMIFS(ЭКО!M:M,ЭКО!D:D,СВОД!C3819,ЭКО!F:F,СВОД!E3819)+SUMIFS(Диализ!O:O,Диализ!E:E,СВОД!C3819,Диализ!G:G,СВОД!E3819)+SUMIFS(Поликлиника!CT:CT,Поликлиника!D:D,СВОД!C3819,Поликлиника!F:F,СВОД!E3819)+SUMIFS('Скорая мед. помощь'!O:O,'Скорая мед. помощь'!E:E,СВОД!C3819,'Скорая мед. помощь'!G:G,СВОД!E3819)+SUMIFS(Услуги!AV:AV,Услуги!D:D,СВОД!C3819,Услуги!F:F,СВОД!E3819)</f>
        <v>0</v>
      </c>
      <c r="O3819" s="302">
        <f>SUMIFS(Сверхбаза!L:L,Сверхбаза!C:C,СВОД!C3819,Сверхбаза!E:E,СВОД!E3819)+SUMIFS(Сверхбаза!M:M,Сверхбаза!C:C,СВОД!C3819,Сверхбаза!E:E,СВОД!E3819)</f>
        <v>0</v>
      </c>
      <c r="P3819" s="276">
        <f>SUMIFS(Сверхбаза!N:N,Сверхбаза!C:C,СВОД!C3819,Сверхбаза!E:E,СВОД!E3819)</f>
        <v>0</v>
      </c>
      <c r="Q3819" s="276">
        <f>SUMIFS(Сверхбаза!P:P,Сверхбаза!C:C,СВОД!C3819,Сверхбаза!E:E,СВОД!E3819)</f>
        <v>0</v>
      </c>
      <c r="R3819" s="276">
        <f>SUMIFS(Сверхбаза!O:O,Сверхбаза!C:C,СВОД!C3819,Сверхбаза!E:E,СВОД!E3819)</f>
        <v>0</v>
      </c>
      <c r="S3819" s="276">
        <f>SUMIFS(Сверхбаза!Q:Q,Сверхбаза!C:C,СВОД!C3819,Сверхбаза!E:E,СВОД!E3819)</f>
        <v>0</v>
      </c>
      <c r="T3819" s="303">
        <f>SUMIFS(Сверхбаза!G:G,Сверхбаза!C:C,СВОД!C3819,Сверхбаза!E:E,СВОД!E3819)</f>
        <v>0</v>
      </c>
    </row>
    <row r="3820" spans="1:20" outlineLevel="2" x14ac:dyDescent="0.2">
      <c r="A3820" s="288" t="str">
        <f>VLOOKUP(C3820,Округа!B:C,2,FALSE)</f>
        <v>Вне округов</v>
      </c>
      <c r="B3820" s="361">
        <v>509606</v>
      </c>
      <c r="C3820" s="361">
        <v>960601</v>
      </c>
      <c r="D3820" s="5" t="s">
        <v>377</v>
      </c>
      <c r="E3820" s="349">
        <v>94</v>
      </c>
      <c r="F3820" s="350" t="s">
        <v>157</v>
      </c>
      <c r="G3820" s="302">
        <f>SUMIFS('Круглосуточный стационар'!J:J,'Круглосуточный стационар'!D:D,СВОД!C3820,'Круглосуточный стационар'!F:F,СВОД!E3820)/2+SUMIFS(ВМП!J:J,ВМП!D:D,СВОД!C3820,ВМП!F:F,СВОД!E3820)/2+SUMIFS('Дневной стационар'!J:J,'Дневной стационар'!D:D,СВОД!C3820,'Дневной стационар'!F:F,СВОД!E3820)/2+SUMIFS(ЭКО!H:H,ЭКО!D:D,СВОД!C3820,ЭКО!F:F,СВОД!E3820)+SUMIFS(Диализ!J:J,Диализ!E:E,СВОД!C3820,Диализ!G:G,СВОД!E3820)</f>
        <v>3385</v>
      </c>
      <c r="H3820" s="276">
        <f>SUMIFS(Поликлиника!H:H,Поликлиника!D:D,СВОД!C3820,Поликлиника!F:F,СВОД!E3820)</f>
        <v>0</v>
      </c>
      <c r="I3820" s="276">
        <f>SUMIFS(Поликлиника!BA:BA,Поликлиника!D:D,СВОД!C3820,Поликлиника!F:F,СВОД!E3820)</f>
        <v>0</v>
      </c>
      <c r="J3820" s="276">
        <f>SUMIFS(Поликлиника!BF:BF,Поликлиника!D:D,СВОД!C3820,Поликлиника!F:F,СВОД!E3820)</f>
        <v>0</v>
      </c>
      <c r="K3820" s="276">
        <f>SUMIFS(Поликлиника!BU:BU,Поликлиника!D:D,СВОД!C3820,Поликлиника!F:F,СВОД!E3820)</f>
        <v>0</v>
      </c>
      <c r="L3820" s="276">
        <f>SUMIFS(Услуги!H:H,Услуги!D:D,СВОД!C3820,Услуги!F:F,СВОД!E3820)+SUMIFS(Услуги!M:M,Услуги!D:D,СВОД!C3820,Услуги!F:F,СВОД!E3820)+SUMIFS(Услуги!R:R,Услуги!D:D,СВОД!C3820,Услуги!F:F,СВОД!E3820)+SUMIFS(Услуги!W:W,Услуги!D:D,СВОД!C3820,Услуги!F:F,СВОД!E3820)+SUMIFS(Услуги!AB:AB,Услуги!D:D,СВОД!C3820,Услуги!F:F,СВОД!E3820)+SUMIFS(Услуги!AG:AG,Услуги!D:D,СВОД!C3820,Услуги!F:F,СВОД!E3820)+SUMIFS(Услуги!AL:AL,Услуги!D:D,СВОД!C3820,Услуги!F:F,СВОД!E3820)+SUMIFS(Услуги!AQ:AQ,Услуги!D:D,СВОД!C3820,Услуги!F:F,СВОД!E3820)</f>
        <v>0</v>
      </c>
      <c r="M3820" s="276">
        <f>SUMIFS('Скорая мед. помощь'!J:J,'Скорая мед. помощь'!E:E,СВОД!C3820,'Скорая мед. помощь'!G:G,СВОД!E3820)</f>
        <v>0</v>
      </c>
      <c r="N3820" s="303">
        <f>SUMIFS('Круглосуточный стационар'!O:O,'Круглосуточный стационар'!D:D,СВОД!C3820,'Круглосуточный стационар'!F:F,СВОД!E3820)+SUMIFS(ВМП!O:O,ВМП!D:D,СВОД!C3820,ВМП!F:F,СВОД!E3820)+SUMIFS('Дневной стационар'!O:O,'Дневной стационар'!D:D,СВОД!C3820,'Дневной стационар'!F:F,СВОД!E3820)+SUMIFS(ЭКО!M:M,ЭКО!D:D,СВОД!C3820,ЭКО!F:F,СВОД!E3820)+SUMIFS(Диализ!O:O,Диализ!E:E,СВОД!C3820,Диализ!G:G,СВОД!E3820)+SUMIFS(Поликлиника!CT:CT,Поликлиника!D:D,СВОД!C3820,Поликлиника!F:F,СВОД!E3820)+SUMIFS('Скорая мед. помощь'!O:O,'Скорая мед. помощь'!E:E,СВОД!C3820,'Скорая мед. помощь'!G:G,СВОД!E3820)+SUMIFS(Услуги!AV:AV,Услуги!D:D,СВОД!C3820,Услуги!F:F,СВОД!E3820)</f>
        <v>17825.147466666662</v>
      </c>
      <c r="O3820" s="302">
        <f>SUMIFS(Сверхбаза!L:L,Сверхбаза!C:C,СВОД!C3820,Сверхбаза!E:E,СВОД!E3820)+SUMIFS(Сверхбаза!M:M,Сверхбаза!C:C,СВОД!C3820,Сверхбаза!E:E,СВОД!E3820)</f>
        <v>0</v>
      </c>
      <c r="P3820" s="276">
        <f>SUMIFS(Сверхбаза!N:N,Сверхбаза!C:C,СВОД!C3820,Сверхбаза!E:E,СВОД!E3820)</f>
        <v>0</v>
      </c>
      <c r="Q3820" s="276">
        <f>SUMIFS(Сверхбаза!P:P,Сверхбаза!C:C,СВОД!C3820,Сверхбаза!E:E,СВОД!E3820)</f>
        <v>0</v>
      </c>
      <c r="R3820" s="276">
        <f>SUMIFS(Сверхбаза!O:O,Сверхбаза!C:C,СВОД!C3820,Сверхбаза!E:E,СВОД!E3820)</f>
        <v>0</v>
      </c>
      <c r="S3820" s="276">
        <f>SUMIFS(Сверхбаза!Q:Q,Сверхбаза!C:C,СВОД!C3820,Сверхбаза!E:E,СВОД!E3820)</f>
        <v>0</v>
      </c>
      <c r="T3820" s="303">
        <f>SUMIFS(Сверхбаза!G:G,Сверхбаза!C:C,СВОД!C3820,Сверхбаза!E:E,СВОД!E3820)</f>
        <v>0</v>
      </c>
    </row>
    <row r="3821" spans="1:20" outlineLevel="1" x14ac:dyDescent="0.2">
      <c r="A3821" s="289"/>
      <c r="B3821" s="279"/>
      <c r="C3821" s="279" t="str">
        <f>CONCATENATE(C3820," ","Итог")</f>
        <v>960601 Итог</v>
      </c>
      <c r="D3821" s="280"/>
      <c r="E3821" s="351"/>
      <c r="F3821" s="352"/>
      <c r="G3821" s="304"/>
      <c r="H3821" s="281"/>
      <c r="I3821" s="281"/>
      <c r="J3821" s="281"/>
      <c r="K3821" s="281"/>
      <c r="L3821" s="281"/>
      <c r="M3821" s="281"/>
      <c r="N3821" s="305">
        <f>SUBTOTAL(9,N3813:N3820)</f>
        <v>361909.2610750118</v>
      </c>
      <c r="O3821" s="304"/>
      <c r="P3821" s="281"/>
      <c r="Q3821" s="281"/>
      <c r="R3821" s="281"/>
      <c r="S3821" s="281"/>
      <c r="T3821" s="305">
        <f>SUBTOTAL(9,T3813:T3820)</f>
        <v>0</v>
      </c>
    </row>
    <row r="3822" spans="1:20" outlineLevel="2" x14ac:dyDescent="0.2">
      <c r="A3822" s="287" t="str">
        <f>VLOOKUP(C3822,Округа!B:C,2,FALSE)</f>
        <v>Вне округов</v>
      </c>
      <c r="B3822" s="8">
        <v>509644</v>
      </c>
      <c r="C3822" s="8">
        <v>960901</v>
      </c>
      <c r="D3822" s="9" t="s">
        <v>609</v>
      </c>
      <c r="E3822" s="347">
        <v>1</v>
      </c>
      <c r="F3822" s="348" t="s">
        <v>12</v>
      </c>
      <c r="G3822" s="300">
        <f>SUMIFS('Круглосуточный стационар'!J:J,'Круглосуточный стационар'!D:D,СВОД!C3822,'Круглосуточный стационар'!F:F,СВОД!E3822)/2+SUMIFS(ВМП!J:J,ВМП!D:D,СВОД!C3822,ВМП!F:F,СВОД!E3822)/2+SUMIFS('Дневной стационар'!J:J,'Дневной стационар'!D:D,СВОД!C3822,'Дневной стационар'!F:F,СВОД!E3822)/2+SUMIFS(ЭКО!H:H,ЭКО!D:D,СВОД!C3822,ЭКО!F:F,СВОД!E3822)+SUMIFS(Диализ!J:J,Диализ!E:E,СВОД!C3822,Диализ!G:G,СВОД!E3822)</f>
        <v>0</v>
      </c>
      <c r="H3822" s="278">
        <f>SUMIFS(Поликлиника!H:H,Поликлиника!D:D,СВОД!C3822,Поликлиника!F:F,СВОД!E3822)</f>
        <v>0</v>
      </c>
      <c r="I3822" s="278">
        <f>SUMIFS(Поликлиника!BA:BA,Поликлиника!D:D,СВОД!C3822,Поликлиника!F:F,СВОД!E3822)</f>
        <v>0</v>
      </c>
      <c r="J3822" s="278">
        <f>SUMIFS(Поликлиника!BF:BF,Поликлиника!D:D,СВОД!C3822,Поликлиника!F:F,СВОД!E3822)</f>
        <v>0</v>
      </c>
      <c r="K3822" s="278">
        <f>SUMIFS(Поликлиника!BU:BU,Поликлиника!D:D,СВОД!C3822,Поликлиника!F:F,СВОД!E3822)</f>
        <v>0</v>
      </c>
      <c r="L3822" s="278">
        <f>SUMIFS(Услуги!H:H,Услуги!D:D,СВОД!C3822,Услуги!F:F,СВОД!E3822)+SUMIFS(Услуги!M:M,Услуги!D:D,СВОД!C3822,Услуги!F:F,СВОД!E3822)+SUMIFS(Услуги!R:R,Услуги!D:D,СВОД!C3822,Услуги!F:F,СВОД!E3822)+SUMIFS(Услуги!W:W,Услуги!D:D,СВОД!C3822,Услуги!F:F,СВОД!E3822)+SUMIFS(Услуги!AB:AB,Услуги!D:D,СВОД!C3822,Услуги!F:F,СВОД!E3822)+SUMIFS(Услуги!AG:AG,Услуги!D:D,СВОД!C3822,Услуги!F:F,СВОД!E3822)+SUMIFS(Услуги!AL:AL,Услуги!D:D,СВОД!C3822,Услуги!F:F,СВОД!E3822)+SUMIFS(Услуги!AQ:AQ,Услуги!D:D,СВОД!C3822,Услуги!F:F,СВОД!E3822)</f>
        <v>0</v>
      </c>
      <c r="M3822" s="278">
        <f>SUMIFS('Скорая мед. помощь'!J:J,'Скорая мед. помощь'!E:E,СВОД!C3822,'Скорая мед. помощь'!G:G,СВОД!E3822)</f>
        <v>0</v>
      </c>
      <c r="N3822" s="301">
        <f>SUMIFS('Круглосуточный стационар'!O:O,'Круглосуточный стационар'!D:D,СВОД!C3822,'Круглосуточный стационар'!F:F,СВОД!E3822)+SUMIFS(ВМП!O:O,ВМП!D:D,СВОД!C3822,ВМП!F:F,СВОД!E3822)+SUMIFS('Дневной стационар'!O:O,'Дневной стационар'!D:D,СВОД!C3822,'Дневной стационар'!F:F,СВОД!E3822)+SUMIFS(ЭКО!M:M,ЭКО!D:D,СВОД!C3822,ЭКО!F:F,СВОД!E3822)+SUMIFS(Диализ!O:O,Диализ!E:E,СВОД!C3822,Диализ!G:G,СВОД!E3822)+SUMIFS(Поликлиника!CT:CT,Поликлиника!D:D,СВОД!C3822,Поликлиника!F:F,СВОД!E3822)+SUMIFS('Скорая мед. помощь'!O:O,'Скорая мед. помощь'!E:E,СВОД!C3822,'Скорая мед. помощь'!G:G,СВОД!E3822)+SUMIFS(Услуги!AV:AV,Услуги!D:D,СВОД!C3822,Услуги!F:F,СВОД!E3822)</f>
        <v>0</v>
      </c>
      <c r="O3822" s="300">
        <f>SUMIFS(Сверхбаза!L:L,Сверхбаза!C:C,СВОД!C3822,Сверхбаза!E:E,СВОД!E3822)+SUMIFS(Сверхбаза!M:M,Сверхбаза!C:C,СВОД!C3822,Сверхбаза!E:E,СВОД!E3822)</f>
        <v>0</v>
      </c>
      <c r="P3822" s="278">
        <f>SUMIFS(Сверхбаза!N:N,Сверхбаза!C:C,СВОД!C3822,Сверхбаза!E:E,СВОД!E3822)</f>
        <v>0</v>
      </c>
      <c r="Q3822" s="278">
        <f>SUMIFS(Сверхбаза!P:P,Сверхбаза!C:C,СВОД!C3822,Сверхбаза!E:E,СВОД!E3822)</f>
        <v>0</v>
      </c>
      <c r="R3822" s="278">
        <f>SUMIFS(Сверхбаза!O:O,Сверхбаза!C:C,СВОД!C3822,Сверхбаза!E:E,СВОД!E3822)</f>
        <v>0</v>
      </c>
      <c r="S3822" s="278">
        <f>SUMIFS(Сверхбаза!Q:Q,Сверхбаза!C:C,СВОД!C3822,Сверхбаза!E:E,СВОД!E3822)</f>
        <v>0</v>
      </c>
      <c r="T3822" s="301">
        <f>SUMIFS(Сверхбаза!G:G,Сверхбаза!C:C,СВОД!C3822,Сверхбаза!E:E,СВОД!E3822)</f>
        <v>0</v>
      </c>
    </row>
    <row r="3823" spans="1:20" ht="25.5" outlineLevel="2" x14ac:dyDescent="0.2">
      <c r="A3823" s="288" t="str">
        <f>VLOOKUP(C3823,Округа!B:C,2,FALSE)</f>
        <v>Вне округов</v>
      </c>
      <c r="B3823" s="361">
        <v>509644</v>
      </c>
      <c r="C3823" s="361">
        <v>960901</v>
      </c>
      <c r="D3823" s="5" t="s">
        <v>609</v>
      </c>
      <c r="E3823" s="349">
        <v>13</v>
      </c>
      <c r="F3823" s="350" t="s">
        <v>704</v>
      </c>
      <c r="G3823" s="302">
        <f>SUMIFS('Круглосуточный стационар'!J:J,'Круглосуточный стационар'!D:D,СВОД!C3823,'Круглосуточный стационар'!F:F,СВОД!E3823)/2+SUMIFS(ВМП!J:J,ВМП!D:D,СВОД!C3823,ВМП!F:F,СВОД!E3823)/2+SUMIFS('Дневной стационар'!J:J,'Дневной стационар'!D:D,СВОД!C3823,'Дневной стационар'!F:F,СВОД!E3823)/2+SUMIFS(ЭКО!H:H,ЭКО!D:D,СВОД!C3823,ЭКО!F:F,СВОД!E3823)+SUMIFS(Диализ!J:J,Диализ!E:E,СВОД!C3823,Диализ!G:G,СВОД!E3823)</f>
        <v>0</v>
      </c>
      <c r="H3823" s="276">
        <f>SUMIFS(Поликлиника!H:H,Поликлиника!D:D,СВОД!C3823,Поликлиника!F:F,СВОД!E3823)</f>
        <v>0</v>
      </c>
      <c r="I3823" s="276">
        <f>SUMIFS(Поликлиника!BA:BA,Поликлиника!D:D,СВОД!C3823,Поликлиника!F:F,СВОД!E3823)</f>
        <v>0</v>
      </c>
      <c r="J3823" s="276">
        <f>SUMIFS(Поликлиника!BF:BF,Поликлиника!D:D,СВОД!C3823,Поликлиника!F:F,СВОД!E3823)</f>
        <v>0</v>
      </c>
      <c r="K3823" s="276">
        <f>SUMIFS(Поликлиника!BU:BU,Поликлиника!D:D,СВОД!C3823,Поликлиника!F:F,СВОД!E3823)</f>
        <v>0</v>
      </c>
      <c r="L3823" s="276">
        <f>SUMIFS(Услуги!H:H,Услуги!D:D,СВОД!C3823,Услуги!F:F,СВОД!E3823)+SUMIFS(Услуги!M:M,Услуги!D:D,СВОД!C3823,Услуги!F:F,СВОД!E3823)+SUMIFS(Услуги!R:R,Услуги!D:D,СВОД!C3823,Услуги!F:F,СВОД!E3823)+SUMIFS(Услуги!W:W,Услуги!D:D,СВОД!C3823,Услуги!F:F,СВОД!E3823)+SUMIFS(Услуги!AB:AB,Услуги!D:D,СВОД!C3823,Услуги!F:F,СВОД!E3823)+SUMIFS(Услуги!AG:AG,Услуги!D:D,СВОД!C3823,Услуги!F:F,СВОД!E3823)+SUMIFS(Услуги!AL:AL,Услуги!D:D,СВОД!C3823,Услуги!F:F,СВОД!E3823)+SUMIFS(Услуги!AQ:AQ,Услуги!D:D,СВОД!C3823,Услуги!F:F,СВОД!E3823)</f>
        <v>0</v>
      </c>
      <c r="M3823" s="276">
        <f>SUMIFS('Скорая мед. помощь'!J:J,'Скорая мед. помощь'!E:E,СВОД!C3823,'Скорая мед. помощь'!G:G,СВОД!E3823)</f>
        <v>0</v>
      </c>
      <c r="N3823" s="303">
        <f>SUMIFS('Круглосуточный стационар'!O:O,'Круглосуточный стационар'!D:D,СВОД!C3823,'Круглосуточный стационар'!F:F,СВОД!E3823)+SUMIFS(ВМП!O:O,ВМП!D:D,СВОД!C3823,ВМП!F:F,СВОД!E3823)+SUMIFS('Дневной стационар'!O:O,'Дневной стационар'!D:D,СВОД!C3823,'Дневной стационар'!F:F,СВОД!E3823)+SUMIFS(ЭКО!M:M,ЭКО!D:D,СВОД!C3823,ЭКО!F:F,СВОД!E3823)+SUMIFS(Диализ!O:O,Диализ!E:E,СВОД!C3823,Диализ!G:G,СВОД!E3823)+SUMIFS(Поликлиника!CT:CT,Поликлиника!D:D,СВОД!C3823,Поликлиника!F:F,СВОД!E3823)+SUMIFS('Скорая мед. помощь'!O:O,'Скорая мед. помощь'!E:E,СВОД!C3823,'Скорая мед. помощь'!G:G,СВОД!E3823)+SUMIFS(Услуги!AV:AV,Услуги!D:D,СВОД!C3823,Услуги!F:F,СВОД!E3823)</f>
        <v>0</v>
      </c>
      <c r="O3823" s="302">
        <f>SUMIFS(Сверхбаза!L:L,Сверхбаза!C:C,СВОД!C3823,Сверхбаза!E:E,СВОД!E3823)+SUMIFS(Сверхбаза!M:M,Сверхбаза!C:C,СВОД!C3823,Сверхбаза!E:E,СВОД!E3823)</f>
        <v>0</v>
      </c>
      <c r="P3823" s="276">
        <f>SUMIFS(Сверхбаза!N:N,Сверхбаза!C:C,СВОД!C3823,Сверхбаза!E:E,СВОД!E3823)</f>
        <v>0</v>
      </c>
      <c r="Q3823" s="276">
        <f>SUMIFS(Сверхбаза!P:P,Сверхбаза!C:C,СВОД!C3823,Сверхбаза!E:E,СВОД!E3823)</f>
        <v>0</v>
      </c>
      <c r="R3823" s="276">
        <f>SUMIFS(Сверхбаза!O:O,Сверхбаза!C:C,СВОД!C3823,Сверхбаза!E:E,СВОД!E3823)</f>
        <v>0</v>
      </c>
      <c r="S3823" s="276">
        <f>SUMIFS(Сверхбаза!Q:Q,Сверхбаза!C:C,СВОД!C3823,Сверхбаза!E:E,СВОД!E3823)</f>
        <v>0</v>
      </c>
      <c r="T3823" s="303">
        <f>SUMIFS(Сверхбаза!G:G,Сверхбаза!C:C,СВОД!C3823,Сверхбаза!E:E,СВОД!E3823)</f>
        <v>0</v>
      </c>
    </row>
    <row r="3824" spans="1:20" outlineLevel="2" x14ac:dyDescent="0.2">
      <c r="A3824" s="288" t="str">
        <f>VLOOKUP(C3824,Округа!B:C,2,FALSE)</f>
        <v>Вне округов</v>
      </c>
      <c r="B3824" s="361">
        <v>509644</v>
      </c>
      <c r="C3824" s="361">
        <v>960901</v>
      </c>
      <c r="D3824" s="5" t="s">
        <v>609</v>
      </c>
      <c r="E3824" s="349">
        <v>2</v>
      </c>
      <c r="F3824" s="350" t="s">
        <v>173</v>
      </c>
      <c r="G3824" s="302">
        <f>SUMIFS('Круглосуточный стационар'!J:J,'Круглосуточный стационар'!D:D,СВОД!C3824,'Круглосуточный стационар'!F:F,СВОД!E3824)/2+SUMIFS(ВМП!J:J,ВМП!D:D,СВОД!C3824,ВМП!F:F,СВОД!E3824)/2+SUMIFS('Дневной стационар'!J:J,'Дневной стационар'!D:D,СВОД!C3824,'Дневной стационар'!F:F,СВОД!E3824)/2+SUMIFS(ЭКО!H:H,ЭКО!D:D,СВОД!C3824,ЭКО!F:F,СВОД!E3824)+SUMIFS(Диализ!J:J,Диализ!E:E,СВОД!C3824,Диализ!G:G,СВОД!E3824)</f>
        <v>0</v>
      </c>
      <c r="H3824" s="276">
        <f>SUMIFS(Поликлиника!H:H,Поликлиника!D:D,СВОД!C3824,Поликлиника!F:F,СВОД!E3824)</f>
        <v>0</v>
      </c>
      <c r="I3824" s="276">
        <f>SUMIFS(Поликлиника!BA:BA,Поликлиника!D:D,СВОД!C3824,Поликлиника!F:F,СВОД!E3824)</f>
        <v>0</v>
      </c>
      <c r="J3824" s="276">
        <f>SUMIFS(Поликлиника!BF:BF,Поликлиника!D:D,СВОД!C3824,Поликлиника!F:F,СВОД!E3824)</f>
        <v>0</v>
      </c>
      <c r="K3824" s="276">
        <f>SUMIFS(Поликлиника!BU:BU,Поликлиника!D:D,СВОД!C3824,Поликлиника!F:F,СВОД!E3824)</f>
        <v>0</v>
      </c>
      <c r="L3824" s="276">
        <f>SUMIFS(Услуги!H:H,Услуги!D:D,СВОД!C3824,Услуги!F:F,СВОД!E3824)+SUMIFS(Услуги!M:M,Услуги!D:D,СВОД!C3824,Услуги!F:F,СВОД!E3824)+SUMIFS(Услуги!R:R,Услуги!D:D,СВОД!C3824,Услуги!F:F,СВОД!E3824)+SUMIFS(Услуги!W:W,Услуги!D:D,СВОД!C3824,Услуги!F:F,СВОД!E3824)+SUMIFS(Услуги!AB:AB,Услуги!D:D,СВОД!C3824,Услуги!F:F,СВОД!E3824)+SUMIFS(Услуги!AG:AG,Услуги!D:D,СВОД!C3824,Услуги!F:F,СВОД!E3824)+SUMIFS(Услуги!AL:AL,Услуги!D:D,СВОД!C3824,Услуги!F:F,СВОД!E3824)+SUMIFS(Услуги!AQ:AQ,Услуги!D:D,СВОД!C3824,Услуги!F:F,СВОД!E3824)</f>
        <v>0</v>
      </c>
      <c r="M3824" s="276">
        <f>SUMIFS('Скорая мед. помощь'!J:J,'Скорая мед. помощь'!E:E,СВОД!C3824,'Скорая мед. помощь'!G:G,СВОД!E3824)</f>
        <v>0</v>
      </c>
      <c r="N3824" s="303">
        <f>SUMIFS('Круглосуточный стационар'!O:O,'Круглосуточный стационар'!D:D,СВОД!C3824,'Круглосуточный стационар'!F:F,СВОД!E3824)+SUMIFS(ВМП!O:O,ВМП!D:D,СВОД!C3824,ВМП!F:F,СВОД!E3824)+SUMIFS('Дневной стационар'!O:O,'Дневной стационар'!D:D,СВОД!C3824,'Дневной стационар'!F:F,СВОД!E3824)+SUMIFS(ЭКО!M:M,ЭКО!D:D,СВОД!C3824,ЭКО!F:F,СВОД!E3824)+SUMIFS(Диализ!O:O,Диализ!E:E,СВОД!C3824,Диализ!G:G,СВОД!E3824)+SUMIFS(Поликлиника!CT:CT,Поликлиника!D:D,СВОД!C3824,Поликлиника!F:F,СВОД!E3824)+SUMIFS('Скорая мед. помощь'!O:O,'Скорая мед. помощь'!E:E,СВОД!C3824,'Скорая мед. помощь'!G:G,СВОД!E3824)+SUMIFS(Услуги!AV:AV,Услуги!D:D,СВОД!C3824,Услуги!F:F,СВОД!E3824)</f>
        <v>0</v>
      </c>
      <c r="O3824" s="302">
        <f>SUMIFS(Сверхбаза!L:L,Сверхбаза!C:C,СВОД!C3824,Сверхбаза!E:E,СВОД!E3824)+SUMIFS(Сверхбаза!M:M,Сверхбаза!C:C,СВОД!C3824,Сверхбаза!E:E,СВОД!E3824)</f>
        <v>0</v>
      </c>
      <c r="P3824" s="276">
        <f>SUMIFS(Сверхбаза!N:N,Сверхбаза!C:C,СВОД!C3824,Сверхбаза!E:E,СВОД!E3824)</f>
        <v>0</v>
      </c>
      <c r="Q3824" s="276">
        <f>SUMIFS(Сверхбаза!P:P,Сверхбаза!C:C,СВОД!C3824,Сверхбаза!E:E,СВОД!E3824)</f>
        <v>0</v>
      </c>
      <c r="R3824" s="276">
        <f>SUMIFS(Сверхбаза!O:O,Сверхбаза!C:C,СВОД!C3824,Сверхбаза!E:E,СВОД!E3824)</f>
        <v>0</v>
      </c>
      <c r="S3824" s="276">
        <f>SUMIFS(Сверхбаза!Q:Q,Сверхбаза!C:C,СВОД!C3824,Сверхбаза!E:E,СВОД!E3824)</f>
        <v>0</v>
      </c>
      <c r="T3824" s="303">
        <f>SUMIFS(Сверхбаза!G:G,Сверхбаза!C:C,СВОД!C3824,Сверхбаза!E:E,СВОД!E3824)</f>
        <v>0</v>
      </c>
    </row>
    <row r="3825" spans="1:20" ht="25.5" outlineLevel="2" x14ac:dyDescent="0.2">
      <c r="A3825" s="288" t="str">
        <f>VLOOKUP(C3825,Округа!B:C,2,FALSE)</f>
        <v>Вне округов</v>
      </c>
      <c r="B3825" s="361">
        <v>509644</v>
      </c>
      <c r="C3825" s="361">
        <v>960901</v>
      </c>
      <c r="D3825" s="5" t="s">
        <v>609</v>
      </c>
      <c r="E3825" s="349">
        <v>6</v>
      </c>
      <c r="F3825" s="350" t="s">
        <v>705</v>
      </c>
      <c r="G3825" s="302">
        <f>SUMIFS('Круглосуточный стационар'!J:J,'Круглосуточный стационар'!D:D,СВОД!C3825,'Круглосуточный стационар'!F:F,СВОД!E3825)/2+SUMIFS(ВМП!J:J,ВМП!D:D,СВОД!C3825,ВМП!F:F,СВОД!E3825)/2+SUMIFS('Дневной стационар'!J:J,'Дневной стационар'!D:D,СВОД!C3825,'Дневной стационар'!F:F,СВОД!E3825)/2+SUMIFS(ЭКО!H:H,ЭКО!D:D,СВОД!C3825,ЭКО!F:F,СВОД!E3825)+SUMIFS(Диализ!J:J,Диализ!E:E,СВОД!C3825,Диализ!G:G,СВОД!E3825)</f>
        <v>800</v>
      </c>
      <c r="H3825" s="276">
        <f>SUMIFS(Поликлиника!H:H,Поликлиника!D:D,СВОД!C3825,Поликлиника!F:F,СВОД!E3825)</f>
        <v>0</v>
      </c>
      <c r="I3825" s="276">
        <f>SUMIFS(Поликлиника!BA:BA,Поликлиника!D:D,СВОД!C3825,Поликлиника!F:F,СВОД!E3825)</f>
        <v>0</v>
      </c>
      <c r="J3825" s="276">
        <f>SUMIFS(Поликлиника!BF:BF,Поликлиника!D:D,СВОД!C3825,Поликлиника!F:F,СВОД!E3825)</f>
        <v>0</v>
      </c>
      <c r="K3825" s="276">
        <f>SUMIFS(Поликлиника!BU:BU,Поликлиника!D:D,СВОД!C3825,Поликлиника!F:F,СВОД!E3825)</f>
        <v>0</v>
      </c>
      <c r="L3825" s="276">
        <f>SUMIFS(Услуги!H:H,Услуги!D:D,СВОД!C3825,Услуги!F:F,СВОД!E3825)+SUMIFS(Услуги!M:M,Услуги!D:D,СВОД!C3825,Услуги!F:F,СВОД!E3825)+SUMIFS(Услуги!R:R,Услуги!D:D,СВОД!C3825,Услуги!F:F,СВОД!E3825)+SUMIFS(Услуги!W:W,Услуги!D:D,СВОД!C3825,Услуги!F:F,СВОД!E3825)+SUMIFS(Услуги!AB:AB,Услуги!D:D,СВОД!C3825,Услуги!F:F,СВОД!E3825)+SUMIFS(Услуги!AG:AG,Услуги!D:D,СВОД!C3825,Услуги!F:F,СВОД!E3825)+SUMIFS(Услуги!AL:AL,Услуги!D:D,СВОД!C3825,Услуги!F:F,СВОД!E3825)+SUMIFS(Услуги!AQ:AQ,Услуги!D:D,СВОД!C3825,Услуги!F:F,СВОД!E3825)</f>
        <v>0</v>
      </c>
      <c r="M3825" s="276">
        <f>SUMIFS('Скорая мед. помощь'!J:J,'Скорая мед. помощь'!E:E,СВОД!C3825,'Скорая мед. помощь'!G:G,СВОД!E3825)</f>
        <v>0</v>
      </c>
      <c r="N3825" s="303">
        <f>SUMIFS('Круглосуточный стационар'!O:O,'Круглосуточный стационар'!D:D,СВОД!C3825,'Круглосуточный стационар'!F:F,СВОД!E3825)+SUMIFS(ВМП!O:O,ВМП!D:D,СВОД!C3825,ВМП!F:F,СВОД!E3825)+SUMIFS('Дневной стационар'!O:O,'Дневной стационар'!D:D,СВОД!C3825,'Дневной стационар'!F:F,СВОД!E3825)+SUMIFS(ЭКО!M:M,ЭКО!D:D,СВОД!C3825,ЭКО!F:F,СВОД!E3825)+SUMIFS(Диализ!O:O,Диализ!E:E,СВОД!C3825,Диализ!G:G,СВОД!E3825)+SUMIFS(Поликлиника!CT:CT,Поликлиника!D:D,СВОД!C3825,Поликлиника!F:F,СВОД!E3825)+SUMIFS('Скорая мед. помощь'!O:O,'Скорая мед. помощь'!E:E,СВОД!C3825,'Скорая мед. помощь'!G:G,СВОД!E3825)+SUMIFS(Услуги!AV:AV,Услуги!D:D,СВОД!C3825,Услуги!F:F,СВОД!E3825)</f>
        <v>108968.01616000001</v>
      </c>
      <c r="O3825" s="302">
        <f>SUMIFS(Сверхбаза!L:L,Сверхбаза!C:C,СВОД!C3825,Сверхбаза!E:E,СВОД!E3825)+SUMIFS(Сверхбаза!M:M,Сверхбаза!C:C,СВОД!C3825,Сверхбаза!E:E,СВОД!E3825)</f>
        <v>0</v>
      </c>
      <c r="P3825" s="276">
        <f>SUMIFS(Сверхбаза!N:N,Сверхбаза!C:C,СВОД!C3825,Сверхбаза!E:E,СВОД!E3825)</f>
        <v>0</v>
      </c>
      <c r="Q3825" s="276">
        <f>SUMIFS(Сверхбаза!P:P,Сверхбаза!C:C,СВОД!C3825,Сверхбаза!E:E,СВОД!E3825)</f>
        <v>0</v>
      </c>
      <c r="R3825" s="276">
        <f>SUMIFS(Сверхбаза!O:O,Сверхбаза!C:C,СВОД!C3825,Сверхбаза!E:E,СВОД!E3825)</f>
        <v>0</v>
      </c>
      <c r="S3825" s="276">
        <f>SUMIFS(Сверхбаза!Q:Q,Сверхбаза!C:C,СВОД!C3825,Сверхбаза!E:E,СВОД!E3825)</f>
        <v>0</v>
      </c>
      <c r="T3825" s="303">
        <f>SUMIFS(Сверхбаза!G:G,Сверхбаза!C:C,СВОД!C3825,Сверхбаза!E:E,СВОД!E3825)</f>
        <v>0</v>
      </c>
    </row>
    <row r="3826" spans="1:20" ht="25.5" outlineLevel="2" x14ac:dyDescent="0.2">
      <c r="A3826" s="288" t="str">
        <f>VLOOKUP(C3826,Округа!B:C,2,FALSE)</f>
        <v>Вне округов</v>
      </c>
      <c r="B3826" s="361">
        <v>509644</v>
      </c>
      <c r="C3826" s="361">
        <v>960901</v>
      </c>
      <c r="D3826" s="5" t="s">
        <v>609</v>
      </c>
      <c r="E3826" s="349">
        <v>3</v>
      </c>
      <c r="F3826" s="350" t="s">
        <v>174</v>
      </c>
      <c r="G3826" s="302">
        <f>SUMIFS('Круглосуточный стационар'!J:J,'Круглосуточный стационар'!D:D,СВОД!C3826,'Круглосуточный стационар'!F:F,СВОД!E3826)/2+SUMIFS(ВМП!J:J,ВМП!D:D,СВОД!C3826,ВМП!F:F,СВОД!E3826)/2+SUMIFS('Дневной стационар'!J:J,'Дневной стационар'!D:D,СВОД!C3826,'Дневной стационар'!F:F,СВОД!E3826)/2+SUMIFS(ЭКО!H:H,ЭКО!D:D,СВОД!C3826,ЭКО!F:F,СВОД!E3826)+SUMIFS(Диализ!J:J,Диализ!E:E,СВОД!C3826,Диализ!G:G,СВОД!E3826)</f>
        <v>0</v>
      </c>
      <c r="H3826" s="276">
        <f>SUMIFS(Поликлиника!H:H,Поликлиника!D:D,СВОД!C3826,Поликлиника!F:F,СВОД!E3826)</f>
        <v>0</v>
      </c>
      <c r="I3826" s="276">
        <f>SUMIFS(Поликлиника!BA:BA,Поликлиника!D:D,СВОД!C3826,Поликлиника!F:F,СВОД!E3826)</f>
        <v>0</v>
      </c>
      <c r="J3826" s="276">
        <f>SUMIFS(Поликлиника!BF:BF,Поликлиника!D:D,СВОД!C3826,Поликлиника!F:F,СВОД!E3826)</f>
        <v>0</v>
      </c>
      <c r="K3826" s="276">
        <f>SUMIFS(Поликлиника!BU:BU,Поликлиника!D:D,СВОД!C3826,Поликлиника!F:F,СВОД!E3826)</f>
        <v>0</v>
      </c>
      <c r="L3826" s="276">
        <f>SUMIFS(Услуги!H:H,Услуги!D:D,СВОД!C3826,Услуги!F:F,СВОД!E3826)+SUMIFS(Услуги!M:M,Услуги!D:D,СВОД!C3826,Услуги!F:F,СВОД!E3826)+SUMIFS(Услуги!R:R,Услуги!D:D,СВОД!C3826,Услуги!F:F,СВОД!E3826)+SUMIFS(Услуги!W:W,Услуги!D:D,СВОД!C3826,Услуги!F:F,СВОД!E3826)+SUMIFS(Услуги!AB:AB,Услуги!D:D,СВОД!C3826,Услуги!F:F,СВОД!E3826)+SUMIFS(Услуги!AG:AG,Услуги!D:D,СВОД!C3826,Услуги!F:F,СВОД!E3826)+SUMIFS(Услуги!AL:AL,Услуги!D:D,СВОД!C3826,Услуги!F:F,СВОД!E3826)+SUMIFS(Услуги!AQ:AQ,Услуги!D:D,СВОД!C3826,Услуги!F:F,СВОД!E3826)</f>
        <v>0</v>
      </c>
      <c r="M3826" s="276">
        <f>SUMIFS('Скорая мед. помощь'!J:J,'Скорая мед. помощь'!E:E,СВОД!C3826,'Скорая мед. помощь'!G:G,СВОД!E3826)</f>
        <v>0</v>
      </c>
      <c r="N3826" s="303">
        <f>SUMIFS('Круглосуточный стационар'!O:O,'Круглосуточный стационар'!D:D,СВОД!C3826,'Круглосуточный стационар'!F:F,СВОД!E3826)+SUMIFS(ВМП!O:O,ВМП!D:D,СВОД!C3826,ВМП!F:F,СВОД!E3826)+SUMIFS('Дневной стационар'!O:O,'Дневной стационар'!D:D,СВОД!C3826,'Дневной стационар'!F:F,СВОД!E3826)+SUMIFS(ЭКО!M:M,ЭКО!D:D,СВОД!C3826,ЭКО!F:F,СВОД!E3826)+SUMIFS(Диализ!O:O,Диализ!E:E,СВОД!C3826,Диализ!G:G,СВОД!E3826)+SUMIFS(Поликлиника!CT:CT,Поликлиника!D:D,СВОД!C3826,Поликлиника!F:F,СВОД!E3826)+SUMIFS('Скорая мед. помощь'!O:O,'Скорая мед. помощь'!E:E,СВОД!C3826,'Скорая мед. помощь'!G:G,СВОД!E3826)+SUMIFS(Услуги!AV:AV,Услуги!D:D,СВОД!C3826,Услуги!F:F,СВОД!E3826)</f>
        <v>0</v>
      </c>
      <c r="O3826" s="302">
        <f>SUMIFS(Сверхбаза!L:L,Сверхбаза!C:C,СВОД!C3826,Сверхбаза!E:E,СВОД!E3826)+SUMIFS(Сверхбаза!M:M,Сверхбаза!C:C,СВОД!C3826,Сверхбаза!E:E,СВОД!E3826)</f>
        <v>0</v>
      </c>
      <c r="P3826" s="276">
        <f>SUMIFS(Сверхбаза!N:N,Сверхбаза!C:C,СВОД!C3826,Сверхбаза!E:E,СВОД!E3826)</f>
        <v>0</v>
      </c>
      <c r="Q3826" s="276">
        <f>SUMIFS(Сверхбаза!P:P,Сверхбаза!C:C,СВОД!C3826,Сверхбаза!E:E,СВОД!E3826)</f>
        <v>0</v>
      </c>
      <c r="R3826" s="276">
        <f>SUMIFS(Сверхбаза!O:O,Сверхбаза!C:C,СВОД!C3826,Сверхбаза!E:E,СВОД!E3826)</f>
        <v>0</v>
      </c>
      <c r="S3826" s="276">
        <f>SUMIFS(Сверхбаза!Q:Q,Сверхбаза!C:C,СВОД!C3826,Сверхбаза!E:E,СВОД!E3826)</f>
        <v>0</v>
      </c>
      <c r="T3826" s="303">
        <f>SUMIFS(Сверхбаза!G:G,Сверхбаза!C:C,СВОД!C3826,Сверхбаза!E:E,СВОД!E3826)</f>
        <v>0</v>
      </c>
    </row>
    <row r="3827" spans="1:20" outlineLevel="2" x14ac:dyDescent="0.2">
      <c r="A3827" s="288" t="str">
        <f>VLOOKUP(C3827,Округа!B:C,2,FALSE)</f>
        <v>Вне округов</v>
      </c>
      <c r="B3827" s="361">
        <v>509644</v>
      </c>
      <c r="C3827" s="361">
        <v>960901</v>
      </c>
      <c r="D3827" s="5" t="s">
        <v>609</v>
      </c>
      <c r="E3827" s="349">
        <v>7</v>
      </c>
      <c r="F3827" s="350" t="s">
        <v>706</v>
      </c>
      <c r="G3827" s="302">
        <f>SUMIFS('Круглосуточный стационар'!J:J,'Круглосуточный стационар'!D:D,СВОД!C3827,'Круглосуточный стационар'!F:F,СВОД!E3827)/2+SUMIFS(ВМП!J:J,ВМП!D:D,СВОД!C3827,ВМП!F:F,СВОД!E3827)/2+SUMIFS('Дневной стационар'!J:J,'Дневной стационар'!D:D,СВОД!C3827,'Дневной стационар'!F:F,СВОД!E3827)/2+SUMIFS(ЭКО!H:H,ЭКО!D:D,СВОД!C3827,ЭКО!F:F,СВОД!E3827)+SUMIFS(Диализ!J:J,Диализ!E:E,СВОД!C3827,Диализ!G:G,СВОД!E3827)</f>
        <v>0</v>
      </c>
      <c r="H3827" s="276">
        <f>SUMIFS(Поликлиника!H:H,Поликлиника!D:D,СВОД!C3827,Поликлиника!F:F,СВОД!E3827)</f>
        <v>0</v>
      </c>
      <c r="I3827" s="276">
        <f>SUMIFS(Поликлиника!BA:BA,Поликлиника!D:D,СВОД!C3827,Поликлиника!F:F,СВОД!E3827)</f>
        <v>0</v>
      </c>
      <c r="J3827" s="276">
        <f>SUMIFS(Поликлиника!BF:BF,Поликлиника!D:D,СВОД!C3827,Поликлиника!F:F,СВОД!E3827)</f>
        <v>0</v>
      </c>
      <c r="K3827" s="276">
        <f>SUMIFS(Поликлиника!BU:BU,Поликлиника!D:D,СВОД!C3827,Поликлиника!F:F,СВОД!E3827)</f>
        <v>0</v>
      </c>
      <c r="L3827" s="276">
        <f>SUMIFS(Услуги!H:H,Услуги!D:D,СВОД!C3827,Услуги!F:F,СВОД!E3827)+SUMIFS(Услуги!M:M,Услуги!D:D,СВОД!C3827,Услуги!F:F,СВОД!E3827)+SUMIFS(Услуги!R:R,Услуги!D:D,СВОД!C3827,Услуги!F:F,СВОД!E3827)+SUMIFS(Услуги!W:W,Услуги!D:D,СВОД!C3827,Услуги!F:F,СВОД!E3827)+SUMIFS(Услуги!AB:AB,Услуги!D:D,СВОД!C3827,Услуги!F:F,СВОД!E3827)+SUMIFS(Услуги!AG:AG,Услуги!D:D,СВОД!C3827,Услуги!F:F,СВОД!E3827)+SUMIFS(Услуги!AL:AL,Услуги!D:D,СВОД!C3827,Услуги!F:F,СВОД!E3827)+SUMIFS(Услуги!AQ:AQ,Услуги!D:D,СВОД!C3827,Услуги!F:F,СВОД!E3827)</f>
        <v>0</v>
      </c>
      <c r="M3827" s="276">
        <f>SUMIFS('Скорая мед. помощь'!J:J,'Скорая мед. помощь'!E:E,СВОД!C3827,'Скорая мед. помощь'!G:G,СВОД!E3827)</f>
        <v>0</v>
      </c>
      <c r="N3827" s="303">
        <f>SUMIFS('Круглосуточный стационар'!O:O,'Круглосуточный стационар'!D:D,СВОД!C3827,'Круглосуточный стационар'!F:F,СВОД!E3827)+SUMIFS(ВМП!O:O,ВМП!D:D,СВОД!C3827,ВМП!F:F,СВОД!E3827)+SUMIFS('Дневной стационар'!O:O,'Дневной стационар'!D:D,СВОД!C3827,'Дневной стационар'!F:F,СВОД!E3827)+SUMIFS(ЭКО!M:M,ЭКО!D:D,СВОД!C3827,ЭКО!F:F,СВОД!E3827)+SUMIFS(Диализ!O:O,Диализ!E:E,СВОД!C3827,Диализ!G:G,СВОД!E3827)+SUMIFS(Поликлиника!CT:CT,Поликлиника!D:D,СВОД!C3827,Поликлиника!F:F,СВОД!E3827)+SUMIFS('Скорая мед. помощь'!O:O,'Скорая мед. помощь'!E:E,СВОД!C3827,'Скорая мед. помощь'!G:G,СВОД!E3827)+SUMIFS(Услуги!AV:AV,Услуги!D:D,СВОД!C3827,Услуги!F:F,СВОД!E3827)</f>
        <v>0</v>
      </c>
      <c r="O3827" s="302">
        <f>SUMIFS(Сверхбаза!L:L,Сверхбаза!C:C,СВОД!C3827,Сверхбаза!E:E,СВОД!E3827)+SUMIFS(Сверхбаза!M:M,Сверхбаза!C:C,СВОД!C3827,Сверхбаза!E:E,СВОД!E3827)</f>
        <v>0</v>
      </c>
      <c r="P3827" s="276">
        <f>SUMIFS(Сверхбаза!N:N,Сверхбаза!C:C,СВОД!C3827,Сверхбаза!E:E,СВОД!E3827)</f>
        <v>0</v>
      </c>
      <c r="Q3827" s="276">
        <f>SUMIFS(Сверхбаза!P:P,Сверхбаза!C:C,СВОД!C3827,Сверхбаза!E:E,СВОД!E3827)</f>
        <v>0</v>
      </c>
      <c r="R3827" s="276">
        <f>SUMIFS(Сверхбаза!O:O,Сверхбаза!C:C,СВОД!C3827,Сверхбаза!E:E,СВОД!E3827)</f>
        <v>0</v>
      </c>
      <c r="S3827" s="276">
        <f>SUMIFS(Сверхбаза!Q:Q,Сверхбаза!C:C,СВОД!C3827,Сверхбаза!E:E,СВОД!E3827)</f>
        <v>0</v>
      </c>
      <c r="T3827" s="303">
        <f>SUMIFS(Сверхбаза!G:G,Сверхбаза!C:C,СВОД!C3827,Сверхбаза!E:E,СВОД!E3827)</f>
        <v>0</v>
      </c>
    </row>
    <row r="3828" spans="1:20" outlineLevel="2" x14ac:dyDescent="0.2">
      <c r="A3828" s="288" t="str">
        <f>VLOOKUP(C3828,Округа!B:C,2,FALSE)</f>
        <v>Вне округов</v>
      </c>
      <c r="B3828" s="361">
        <v>509644</v>
      </c>
      <c r="C3828" s="361">
        <v>960901</v>
      </c>
      <c r="D3828" s="5" t="s">
        <v>609</v>
      </c>
      <c r="E3828" s="349">
        <v>70</v>
      </c>
      <c r="F3828" s="350" t="s">
        <v>707</v>
      </c>
      <c r="G3828" s="302">
        <f>SUMIFS('Круглосуточный стационар'!J:J,'Круглосуточный стационар'!D:D,СВОД!C3828,'Круглосуточный стационар'!F:F,СВОД!E3828)/2+SUMIFS(ВМП!J:J,ВМП!D:D,СВОД!C3828,ВМП!F:F,СВОД!E3828)/2+SUMIFS('Дневной стационар'!J:J,'Дневной стационар'!D:D,СВОД!C3828,'Дневной стационар'!F:F,СВОД!E3828)/2+SUMIFS(ЭКО!H:H,ЭКО!D:D,СВОД!C3828,ЭКО!F:F,СВОД!E3828)+SUMIFS(Диализ!J:J,Диализ!E:E,СВОД!C3828,Диализ!G:G,СВОД!E3828)</f>
        <v>0</v>
      </c>
      <c r="H3828" s="276">
        <f>SUMIFS(Поликлиника!H:H,Поликлиника!D:D,СВОД!C3828,Поликлиника!F:F,СВОД!E3828)</f>
        <v>0</v>
      </c>
      <c r="I3828" s="276">
        <f>SUMIFS(Поликлиника!BA:BA,Поликлиника!D:D,СВОД!C3828,Поликлиника!F:F,СВОД!E3828)</f>
        <v>0</v>
      </c>
      <c r="J3828" s="276">
        <f>SUMIFS(Поликлиника!BF:BF,Поликлиника!D:D,СВОД!C3828,Поликлиника!F:F,СВОД!E3828)</f>
        <v>0</v>
      </c>
      <c r="K3828" s="276">
        <f>SUMIFS(Поликлиника!BU:BU,Поликлиника!D:D,СВОД!C3828,Поликлиника!F:F,СВОД!E3828)</f>
        <v>0</v>
      </c>
      <c r="L3828" s="276">
        <f>SUMIFS(Услуги!H:H,Услуги!D:D,СВОД!C3828,Услуги!F:F,СВОД!E3828)+SUMIFS(Услуги!M:M,Услуги!D:D,СВОД!C3828,Услуги!F:F,СВОД!E3828)+SUMIFS(Услуги!R:R,Услуги!D:D,СВОД!C3828,Услуги!F:F,СВОД!E3828)+SUMIFS(Услуги!W:W,Услуги!D:D,СВОД!C3828,Услуги!F:F,СВОД!E3828)+SUMIFS(Услуги!AB:AB,Услуги!D:D,СВОД!C3828,Услуги!F:F,СВОД!E3828)+SUMIFS(Услуги!AG:AG,Услуги!D:D,СВОД!C3828,Услуги!F:F,СВОД!E3828)+SUMIFS(Услуги!AL:AL,Услуги!D:D,СВОД!C3828,Услуги!F:F,СВОД!E3828)+SUMIFS(Услуги!AQ:AQ,Услуги!D:D,СВОД!C3828,Услуги!F:F,СВОД!E3828)</f>
        <v>0</v>
      </c>
      <c r="M3828" s="276">
        <f>SUMIFS('Скорая мед. помощь'!J:J,'Скорая мед. помощь'!E:E,СВОД!C3828,'Скорая мед. помощь'!G:G,СВОД!E3828)</f>
        <v>0</v>
      </c>
      <c r="N3828" s="303">
        <f>SUMIFS('Круглосуточный стационар'!O:O,'Круглосуточный стационар'!D:D,СВОД!C3828,'Круглосуточный стационар'!F:F,СВОД!E3828)+SUMIFS(ВМП!O:O,ВМП!D:D,СВОД!C3828,ВМП!F:F,СВОД!E3828)+SUMIFS('Дневной стационар'!O:O,'Дневной стационар'!D:D,СВОД!C3828,'Дневной стационар'!F:F,СВОД!E3828)+SUMIFS(ЭКО!M:M,ЭКО!D:D,СВОД!C3828,ЭКО!F:F,СВОД!E3828)+SUMIFS(Диализ!O:O,Диализ!E:E,СВОД!C3828,Диализ!G:G,СВОД!E3828)+SUMIFS(Поликлиника!CT:CT,Поликлиника!D:D,СВОД!C3828,Поликлиника!F:F,СВОД!E3828)+SUMIFS('Скорая мед. помощь'!O:O,'Скорая мед. помощь'!E:E,СВОД!C3828,'Скорая мед. помощь'!G:G,СВОД!E3828)+SUMIFS(Услуги!AV:AV,Услуги!D:D,СВОД!C3828,Услуги!F:F,СВОД!E3828)</f>
        <v>0</v>
      </c>
      <c r="O3828" s="302">
        <f>SUMIFS(Сверхбаза!L:L,Сверхбаза!C:C,СВОД!C3828,Сверхбаза!E:E,СВОД!E3828)+SUMIFS(Сверхбаза!M:M,Сверхбаза!C:C,СВОД!C3828,Сверхбаза!E:E,СВОД!E3828)</f>
        <v>0</v>
      </c>
      <c r="P3828" s="276">
        <f>SUMIFS(Сверхбаза!N:N,Сверхбаза!C:C,СВОД!C3828,Сверхбаза!E:E,СВОД!E3828)</f>
        <v>0</v>
      </c>
      <c r="Q3828" s="276">
        <f>SUMIFS(Сверхбаза!P:P,Сверхбаза!C:C,СВОД!C3828,Сверхбаза!E:E,СВОД!E3828)</f>
        <v>0</v>
      </c>
      <c r="R3828" s="276">
        <f>SUMIFS(Сверхбаза!O:O,Сверхбаза!C:C,СВОД!C3828,Сверхбаза!E:E,СВОД!E3828)</f>
        <v>0</v>
      </c>
      <c r="S3828" s="276">
        <f>SUMIFS(Сверхбаза!Q:Q,Сверхбаза!C:C,СВОД!C3828,Сверхбаза!E:E,СВОД!E3828)</f>
        <v>0</v>
      </c>
      <c r="T3828" s="303">
        <f>SUMIFS(Сверхбаза!G:G,Сверхбаза!C:C,СВОД!C3828,Сверхбаза!E:E,СВОД!E3828)</f>
        <v>0</v>
      </c>
    </row>
    <row r="3829" spans="1:20" outlineLevel="2" x14ac:dyDescent="0.2">
      <c r="A3829" s="288" t="str">
        <f>VLOOKUP(C3829,Округа!B:C,2,FALSE)</f>
        <v>Вне округов</v>
      </c>
      <c r="B3829" s="361">
        <v>509644</v>
      </c>
      <c r="C3829" s="361">
        <v>960901</v>
      </c>
      <c r="D3829" s="5" t="s">
        <v>609</v>
      </c>
      <c r="E3829" s="349">
        <v>94</v>
      </c>
      <c r="F3829" s="350" t="s">
        <v>157</v>
      </c>
      <c r="G3829" s="302">
        <f>SUMIFS('Круглосуточный стационар'!J:J,'Круглосуточный стационар'!D:D,СВОД!C3829,'Круглосуточный стационар'!F:F,СВОД!E3829)/2+SUMIFS(ВМП!J:J,ВМП!D:D,СВОД!C3829,ВМП!F:F,СВОД!E3829)/2+SUMIFS('Дневной стационар'!J:J,'Дневной стационар'!D:D,СВОД!C3829,'Дневной стационар'!F:F,СВОД!E3829)/2+SUMIFS(ЭКО!H:H,ЭКО!D:D,СВОД!C3829,ЭКО!F:F,СВОД!E3829)+SUMIFS(Диализ!J:J,Диализ!E:E,СВОД!C3829,Диализ!G:G,СВОД!E3829)</f>
        <v>0</v>
      </c>
      <c r="H3829" s="276">
        <f>SUMIFS(Поликлиника!H:H,Поликлиника!D:D,СВОД!C3829,Поликлиника!F:F,СВОД!E3829)</f>
        <v>0</v>
      </c>
      <c r="I3829" s="276">
        <f>SUMIFS(Поликлиника!BA:BA,Поликлиника!D:D,СВОД!C3829,Поликлиника!F:F,СВОД!E3829)</f>
        <v>0</v>
      </c>
      <c r="J3829" s="276">
        <f>SUMIFS(Поликлиника!BF:BF,Поликлиника!D:D,СВОД!C3829,Поликлиника!F:F,СВОД!E3829)</f>
        <v>0</v>
      </c>
      <c r="K3829" s="276">
        <f>SUMIFS(Поликлиника!BU:BU,Поликлиника!D:D,СВОД!C3829,Поликлиника!F:F,СВОД!E3829)</f>
        <v>0</v>
      </c>
      <c r="L3829" s="276">
        <f>SUMIFS(Услуги!H:H,Услуги!D:D,СВОД!C3829,Услуги!F:F,СВОД!E3829)+SUMIFS(Услуги!M:M,Услуги!D:D,СВОД!C3829,Услуги!F:F,СВОД!E3829)+SUMIFS(Услуги!R:R,Услуги!D:D,СВОД!C3829,Услуги!F:F,СВОД!E3829)+SUMIFS(Услуги!W:W,Услуги!D:D,СВОД!C3829,Услуги!F:F,СВОД!E3829)+SUMIFS(Услуги!AB:AB,Услуги!D:D,СВОД!C3829,Услуги!F:F,СВОД!E3829)+SUMIFS(Услуги!AG:AG,Услуги!D:D,СВОД!C3829,Услуги!F:F,СВОД!E3829)+SUMIFS(Услуги!AL:AL,Услуги!D:D,СВОД!C3829,Услуги!F:F,СВОД!E3829)+SUMIFS(Услуги!AQ:AQ,Услуги!D:D,СВОД!C3829,Услуги!F:F,СВОД!E3829)</f>
        <v>0</v>
      </c>
      <c r="M3829" s="276">
        <f>SUMIFS('Скорая мед. помощь'!J:J,'Скорая мед. помощь'!E:E,СВОД!C3829,'Скорая мед. помощь'!G:G,СВОД!E3829)</f>
        <v>0</v>
      </c>
      <c r="N3829" s="303">
        <f>SUMIFS('Круглосуточный стационар'!O:O,'Круглосуточный стационар'!D:D,СВОД!C3829,'Круглосуточный стационар'!F:F,СВОД!E3829)+SUMIFS(ВМП!O:O,ВМП!D:D,СВОД!C3829,ВМП!F:F,СВОД!E3829)+SUMIFS('Дневной стационар'!O:O,'Дневной стационар'!D:D,СВОД!C3829,'Дневной стационар'!F:F,СВОД!E3829)+SUMIFS(ЭКО!M:M,ЭКО!D:D,СВОД!C3829,ЭКО!F:F,СВОД!E3829)+SUMIFS(Диализ!O:O,Диализ!E:E,СВОД!C3829,Диализ!G:G,СВОД!E3829)+SUMIFS(Поликлиника!CT:CT,Поликлиника!D:D,СВОД!C3829,Поликлиника!F:F,СВОД!E3829)+SUMIFS('Скорая мед. помощь'!O:O,'Скорая мед. помощь'!E:E,СВОД!C3829,'Скорая мед. помощь'!G:G,СВОД!E3829)+SUMIFS(Услуги!AV:AV,Услуги!D:D,СВОД!C3829,Услуги!F:F,СВОД!E3829)</f>
        <v>0</v>
      </c>
      <c r="O3829" s="302">
        <f>SUMIFS(Сверхбаза!L:L,Сверхбаза!C:C,СВОД!C3829,Сверхбаза!E:E,СВОД!E3829)+SUMIFS(Сверхбаза!M:M,Сверхбаза!C:C,СВОД!C3829,Сверхбаза!E:E,СВОД!E3829)</f>
        <v>0</v>
      </c>
      <c r="P3829" s="276">
        <f>SUMIFS(Сверхбаза!N:N,Сверхбаза!C:C,СВОД!C3829,Сверхбаза!E:E,СВОД!E3829)</f>
        <v>0</v>
      </c>
      <c r="Q3829" s="276">
        <f>SUMIFS(Сверхбаза!P:P,Сверхбаза!C:C,СВОД!C3829,Сверхбаза!E:E,СВОД!E3829)</f>
        <v>0</v>
      </c>
      <c r="R3829" s="276">
        <f>SUMIFS(Сверхбаза!O:O,Сверхбаза!C:C,СВОД!C3829,Сверхбаза!E:E,СВОД!E3829)</f>
        <v>0</v>
      </c>
      <c r="S3829" s="276">
        <f>SUMIFS(Сверхбаза!Q:Q,Сверхбаза!C:C,СВОД!C3829,Сверхбаза!E:E,СВОД!E3829)</f>
        <v>0</v>
      </c>
      <c r="T3829" s="303">
        <f>SUMIFS(Сверхбаза!G:G,Сверхбаза!C:C,СВОД!C3829,Сверхбаза!E:E,СВОД!E3829)</f>
        <v>0</v>
      </c>
    </row>
    <row r="3830" spans="1:20" outlineLevel="1" x14ac:dyDescent="0.2">
      <c r="A3830" s="289"/>
      <c r="B3830" s="279"/>
      <c r="C3830" s="279" t="str">
        <f>CONCATENATE(C3829," ","Итог")</f>
        <v>960901 Итог</v>
      </c>
      <c r="D3830" s="280"/>
      <c r="E3830" s="351"/>
      <c r="F3830" s="352"/>
      <c r="G3830" s="304"/>
      <c r="H3830" s="281"/>
      <c r="I3830" s="281"/>
      <c r="J3830" s="281"/>
      <c r="K3830" s="281"/>
      <c r="L3830" s="281"/>
      <c r="M3830" s="281"/>
      <c r="N3830" s="305">
        <f>SUBTOTAL(9,N3822:N3829)</f>
        <v>108968.01616000001</v>
      </c>
      <c r="O3830" s="304"/>
      <c r="P3830" s="281"/>
      <c r="Q3830" s="281"/>
      <c r="R3830" s="281"/>
      <c r="S3830" s="281"/>
      <c r="T3830" s="305">
        <f>SUBTOTAL(9,T3822:T3829)</f>
        <v>0</v>
      </c>
    </row>
    <row r="3831" spans="1:20" ht="25.5" outlineLevel="2" x14ac:dyDescent="0.2">
      <c r="A3831" s="287" t="str">
        <f>VLOOKUP(C3831,Округа!B:C,2,FALSE)</f>
        <v>Вне округов</v>
      </c>
      <c r="B3831" s="8">
        <v>509610</v>
      </c>
      <c r="C3831" s="8">
        <v>961001</v>
      </c>
      <c r="D3831" s="9" t="s">
        <v>617</v>
      </c>
      <c r="E3831" s="347">
        <v>1</v>
      </c>
      <c r="F3831" s="348" t="s">
        <v>12</v>
      </c>
      <c r="G3831" s="300">
        <f>SUMIFS('Круглосуточный стационар'!J:J,'Круглосуточный стационар'!D:D,СВОД!C3831,'Круглосуточный стационар'!F:F,СВОД!E3831)/2+SUMIFS(ВМП!J:J,ВМП!D:D,СВОД!C3831,ВМП!F:F,СВОД!E3831)/2+SUMIFS('Дневной стационар'!J:J,'Дневной стационар'!D:D,СВОД!C3831,'Дневной стационар'!F:F,СВОД!E3831)/2+SUMIFS(ЭКО!H:H,ЭКО!D:D,СВОД!C3831,ЭКО!F:F,СВОД!E3831)+SUMIFS(Диализ!J:J,Диализ!E:E,СВОД!C3831,Диализ!G:G,СВОД!E3831)</f>
        <v>0</v>
      </c>
      <c r="H3831" s="278">
        <f>SUMIFS(Поликлиника!H:H,Поликлиника!D:D,СВОД!C3831,Поликлиника!F:F,СВОД!E3831)</f>
        <v>0</v>
      </c>
      <c r="I3831" s="278">
        <f>SUMIFS(Поликлиника!BA:BA,Поликлиника!D:D,СВОД!C3831,Поликлиника!F:F,СВОД!E3831)</f>
        <v>0</v>
      </c>
      <c r="J3831" s="278">
        <f>SUMIFS(Поликлиника!BF:BF,Поликлиника!D:D,СВОД!C3831,Поликлиника!F:F,СВОД!E3831)</f>
        <v>0</v>
      </c>
      <c r="K3831" s="278">
        <f>SUMIFS(Поликлиника!BU:BU,Поликлиника!D:D,СВОД!C3831,Поликлиника!F:F,СВОД!E3831)</f>
        <v>0</v>
      </c>
      <c r="L3831" s="278">
        <f>SUMIFS(Услуги!H:H,Услуги!D:D,СВОД!C3831,Услуги!F:F,СВОД!E3831)+SUMIFS(Услуги!M:M,Услуги!D:D,СВОД!C3831,Услуги!F:F,СВОД!E3831)+SUMIFS(Услуги!R:R,Услуги!D:D,СВОД!C3831,Услуги!F:F,СВОД!E3831)+SUMIFS(Услуги!W:W,Услуги!D:D,СВОД!C3831,Услуги!F:F,СВОД!E3831)+SUMIFS(Услуги!AB:AB,Услуги!D:D,СВОД!C3831,Услуги!F:F,СВОД!E3831)+SUMIFS(Услуги!AG:AG,Услуги!D:D,СВОД!C3831,Услуги!F:F,СВОД!E3831)+SUMIFS(Услуги!AL:AL,Услуги!D:D,СВОД!C3831,Услуги!F:F,СВОД!E3831)+SUMIFS(Услуги!AQ:AQ,Услуги!D:D,СВОД!C3831,Услуги!F:F,СВОД!E3831)</f>
        <v>0</v>
      </c>
      <c r="M3831" s="278">
        <f>SUMIFS('Скорая мед. помощь'!J:J,'Скорая мед. помощь'!E:E,СВОД!C3831,'Скорая мед. помощь'!G:G,СВОД!E3831)</f>
        <v>0</v>
      </c>
      <c r="N3831" s="301">
        <f>SUMIFS('Круглосуточный стационар'!O:O,'Круглосуточный стационар'!D:D,СВОД!C3831,'Круглосуточный стационар'!F:F,СВОД!E3831)+SUMIFS(ВМП!O:O,ВМП!D:D,СВОД!C3831,ВМП!F:F,СВОД!E3831)+SUMIFS('Дневной стационар'!O:O,'Дневной стационар'!D:D,СВОД!C3831,'Дневной стационар'!F:F,СВОД!E3831)+SUMIFS(ЭКО!M:M,ЭКО!D:D,СВОД!C3831,ЭКО!F:F,СВОД!E3831)+SUMIFS(Диализ!O:O,Диализ!E:E,СВОД!C3831,Диализ!G:G,СВОД!E3831)+SUMIFS(Поликлиника!CT:CT,Поликлиника!D:D,СВОД!C3831,Поликлиника!F:F,СВОД!E3831)+SUMIFS('Скорая мед. помощь'!O:O,'Скорая мед. помощь'!E:E,СВОД!C3831,'Скорая мед. помощь'!G:G,СВОД!E3831)+SUMIFS(Услуги!AV:AV,Услуги!D:D,СВОД!C3831,Услуги!F:F,СВОД!E3831)</f>
        <v>0</v>
      </c>
      <c r="O3831" s="300">
        <f>SUMIFS(Сверхбаза!L:L,Сверхбаза!C:C,СВОД!C3831,Сверхбаза!E:E,СВОД!E3831)+SUMIFS(Сверхбаза!M:M,Сверхбаза!C:C,СВОД!C3831,Сверхбаза!E:E,СВОД!E3831)</f>
        <v>0</v>
      </c>
      <c r="P3831" s="278">
        <f>SUMIFS(Сверхбаза!N:N,Сверхбаза!C:C,СВОД!C3831,Сверхбаза!E:E,СВОД!E3831)</f>
        <v>0</v>
      </c>
      <c r="Q3831" s="278">
        <f>SUMIFS(Сверхбаза!P:P,Сверхбаза!C:C,СВОД!C3831,Сверхбаза!E:E,СВОД!E3831)</f>
        <v>0</v>
      </c>
      <c r="R3831" s="278">
        <f>SUMIFS(Сверхбаза!O:O,Сверхбаза!C:C,СВОД!C3831,Сверхбаза!E:E,СВОД!E3831)</f>
        <v>0</v>
      </c>
      <c r="S3831" s="278">
        <f>SUMIFS(Сверхбаза!Q:Q,Сверхбаза!C:C,СВОД!C3831,Сверхбаза!E:E,СВОД!E3831)</f>
        <v>0</v>
      </c>
      <c r="T3831" s="301">
        <f>SUMIFS(Сверхбаза!G:G,Сверхбаза!C:C,СВОД!C3831,Сверхбаза!E:E,СВОД!E3831)</f>
        <v>0</v>
      </c>
    </row>
    <row r="3832" spans="1:20" ht="25.5" outlineLevel="2" x14ac:dyDescent="0.2">
      <c r="A3832" s="288" t="str">
        <f>VLOOKUP(C3832,Округа!B:C,2,FALSE)</f>
        <v>Вне округов</v>
      </c>
      <c r="B3832" s="361">
        <v>509610</v>
      </c>
      <c r="C3832" s="361">
        <v>961001</v>
      </c>
      <c r="D3832" s="5" t="s">
        <v>617</v>
      </c>
      <c r="E3832" s="349">
        <v>13</v>
      </c>
      <c r="F3832" s="350" t="s">
        <v>704</v>
      </c>
      <c r="G3832" s="302">
        <f>SUMIFS('Круглосуточный стационар'!J:J,'Круглосуточный стационар'!D:D,СВОД!C3832,'Круглосуточный стационар'!F:F,СВОД!E3832)/2+SUMIFS(ВМП!J:J,ВМП!D:D,СВОД!C3832,ВМП!F:F,СВОД!E3832)/2+SUMIFS('Дневной стационар'!J:J,'Дневной стационар'!D:D,СВОД!C3832,'Дневной стационар'!F:F,СВОД!E3832)/2+SUMIFS(ЭКО!H:H,ЭКО!D:D,СВОД!C3832,ЭКО!F:F,СВОД!E3832)+SUMIFS(Диализ!J:J,Диализ!E:E,СВОД!C3832,Диализ!G:G,СВОД!E3832)</f>
        <v>0</v>
      </c>
      <c r="H3832" s="276">
        <f>SUMIFS(Поликлиника!H:H,Поликлиника!D:D,СВОД!C3832,Поликлиника!F:F,СВОД!E3832)</f>
        <v>0</v>
      </c>
      <c r="I3832" s="276">
        <f>SUMIFS(Поликлиника!BA:BA,Поликлиника!D:D,СВОД!C3832,Поликлиника!F:F,СВОД!E3832)</f>
        <v>0</v>
      </c>
      <c r="J3832" s="276">
        <f>SUMIFS(Поликлиника!BF:BF,Поликлиника!D:D,СВОД!C3832,Поликлиника!F:F,СВОД!E3832)</f>
        <v>0</v>
      </c>
      <c r="K3832" s="276">
        <f>SUMIFS(Поликлиника!BU:BU,Поликлиника!D:D,СВОД!C3832,Поликлиника!F:F,СВОД!E3832)</f>
        <v>0</v>
      </c>
      <c r="L3832" s="276">
        <f>SUMIFS(Услуги!H:H,Услуги!D:D,СВОД!C3832,Услуги!F:F,СВОД!E3832)+SUMIFS(Услуги!M:M,Услуги!D:D,СВОД!C3832,Услуги!F:F,СВОД!E3832)+SUMIFS(Услуги!R:R,Услуги!D:D,СВОД!C3832,Услуги!F:F,СВОД!E3832)+SUMIFS(Услуги!W:W,Услуги!D:D,СВОД!C3832,Услуги!F:F,СВОД!E3832)+SUMIFS(Услуги!AB:AB,Услуги!D:D,СВОД!C3832,Услуги!F:F,СВОД!E3832)+SUMIFS(Услуги!AG:AG,Услуги!D:D,СВОД!C3832,Услуги!F:F,СВОД!E3832)+SUMIFS(Услуги!AL:AL,Услуги!D:D,СВОД!C3832,Услуги!F:F,СВОД!E3832)+SUMIFS(Услуги!AQ:AQ,Услуги!D:D,СВОД!C3832,Услуги!F:F,СВОД!E3832)</f>
        <v>0</v>
      </c>
      <c r="M3832" s="276">
        <f>SUMIFS('Скорая мед. помощь'!J:J,'Скорая мед. помощь'!E:E,СВОД!C3832,'Скорая мед. помощь'!G:G,СВОД!E3832)</f>
        <v>0</v>
      </c>
      <c r="N3832" s="303">
        <f>SUMIFS('Круглосуточный стационар'!O:O,'Круглосуточный стационар'!D:D,СВОД!C3832,'Круглосуточный стационар'!F:F,СВОД!E3832)+SUMIFS(ВМП!O:O,ВМП!D:D,СВОД!C3832,ВМП!F:F,СВОД!E3832)+SUMIFS('Дневной стационар'!O:O,'Дневной стационар'!D:D,СВОД!C3832,'Дневной стационар'!F:F,СВОД!E3832)+SUMIFS(ЭКО!M:M,ЭКО!D:D,СВОД!C3832,ЭКО!F:F,СВОД!E3832)+SUMIFS(Диализ!O:O,Диализ!E:E,СВОД!C3832,Диализ!G:G,СВОД!E3832)+SUMIFS(Поликлиника!CT:CT,Поликлиника!D:D,СВОД!C3832,Поликлиника!F:F,СВОД!E3832)+SUMIFS('Скорая мед. помощь'!O:O,'Скорая мед. помощь'!E:E,СВОД!C3832,'Скорая мед. помощь'!G:G,СВОД!E3832)+SUMIFS(Услуги!AV:AV,Услуги!D:D,СВОД!C3832,Услуги!F:F,СВОД!E3832)</f>
        <v>0</v>
      </c>
      <c r="O3832" s="302">
        <f>SUMIFS(Сверхбаза!L:L,Сверхбаза!C:C,СВОД!C3832,Сверхбаза!E:E,СВОД!E3832)+SUMIFS(Сверхбаза!M:M,Сверхбаза!C:C,СВОД!C3832,Сверхбаза!E:E,СВОД!E3832)</f>
        <v>0</v>
      </c>
      <c r="P3832" s="276">
        <f>SUMIFS(Сверхбаза!N:N,Сверхбаза!C:C,СВОД!C3832,Сверхбаза!E:E,СВОД!E3832)</f>
        <v>0</v>
      </c>
      <c r="Q3832" s="276">
        <f>SUMIFS(Сверхбаза!P:P,Сверхбаза!C:C,СВОД!C3832,Сверхбаза!E:E,СВОД!E3832)</f>
        <v>0</v>
      </c>
      <c r="R3832" s="276">
        <f>SUMIFS(Сверхбаза!O:O,Сверхбаза!C:C,СВОД!C3832,Сверхбаза!E:E,СВОД!E3832)</f>
        <v>0</v>
      </c>
      <c r="S3832" s="276">
        <f>SUMIFS(Сверхбаза!Q:Q,Сверхбаза!C:C,СВОД!C3832,Сверхбаза!E:E,СВОД!E3832)</f>
        <v>0</v>
      </c>
      <c r="T3832" s="303">
        <f>SUMIFS(Сверхбаза!G:G,Сверхбаза!C:C,СВОД!C3832,Сверхбаза!E:E,СВОД!E3832)</f>
        <v>0</v>
      </c>
    </row>
    <row r="3833" spans="1:20" ht="25.5" outlineLevel="2" x14ac:dyDescent="0.2">
      <c r="A3833" s="288" t="str">
        <f>VLOOKUP(C3833,Округа!B:C,2,FALSE)</f>
        <v>Вне округов</v>
      </c>
      <c r="B3833" s="361">
        <v>509610</v>
      </c>
      <c r="C3833" s="361">
        <v>961001</v>
      </c>
      <c r="D3833" s="5" t="s">
        <v>617</v>
      </c>
      <c r="E3833" s="349">
        <v>2</v>
      </c>
      <c r="F3833" s="350" t="s">
        <v>173</v>
      </c>
      <c r="G3833" s="302">
        <f>SUMIFS('Круглосуточный стационар'!J:J,'Круглосуточный стационар'!D:D,СВОД!C3833,'Круглосуточный стационар'!F:F,СВОД!E3833)/2+SUMIFS(ВМП!J:J,ВМП!D:D,СВОД!C3833,ВМП!F:F,СВОД!E3833)/2+SUMIFS('Дневной стационар'!J:J,'Дневной стационар'!D:D,СВОД!C3833,'Дневной стационар'!F:F,СВОД!E3833)/2+SUMIFS(ЭКО!H:H,ЭКО!D:D,СВОД!C3833,ЭКО!F:F,СВОД!E3833)+SUMIFS(Диализ!J:J,Диализ!E:E,СВОД!C3833,Диализ!G:G,СВОД!E3833)</f>
        <v>0</v>
      </c>
      <c r="H3833" s="276">
        <f>SUMIFS(Поликлиника!H:H,Поликлиника!D:D,СВОД!C3833,Поликлиника!F:F,СВОД!E3833)</f>
        <v>0</v>
      </c>
      <c r="I3833" s="276">
        <f>SUMIFS(Поликлиника!BA:BA,Поликлиника!D:D,СВОД!C3833,Поликлиника!F:F,СВОД!E3833)</f>
        <v>0</v>
      </c>
      <c r="J3833" s="276">
        <f>SUMIFS(Поликлиника!BF:BF,Поликлиника!D:D,СВОД!C3833,Поликлиника!F:F,СВОД!E3833)</f>
        <v>0</v>
      </c>
      <c r="K3833" s="276">
        <f>SUMIFS(Поликлиника!BU:BU,Поликлиника!D:D,СВОД!C3833,Поликлиника!F:F,СВОД!E3833)</f>
        <v>0</v>
      </c>
      <c r="L3833" s="276">
        <f>SUMIFS(Услуги!H:H,Услуги!D:D,СВОД!C3833,Услуги!F:F,СВОД!E3833)+SUMIFS(Услуги!M:M,Услуги!D:D,СВОД!C3833,Услуги!F:F,СВОД!E3833)+SUMIFS(Услуги!R:R,Услуги!D:D,СВОД!C3833,Услуги!F:F,СВОД!E3833)+SUMIFS(Услуги!W:W,Услуги!D:D,СВОД!C3833,Услуги!F:F,СВОД!E3833)+SUMIFS(Услуги!AB:AB,Услуги!D:D,СВОД!C3833,Услуги!F:F,СВОД!E3833)+SUMIFS(Услуги!AG:AG,Услуги!D:D,СВОД!C3833,Услуги!F:F,СВОД!E3833)+SUMIFS(Услуги!AL:AL,Услуги!D:D,СВОД!C3833,Услуги!F:F,СВОД!E3833)+SUMIFS(Услуги!AQ:AQ,Услуги!D:D,СВОД!C3833,Услуги!F:F,СВОД!E3833)</f>
        <v>0</v>
      </c>
      <c r="M3833" s="276">
        <f>SUMIFS('Скорая мед. помощь'!J:J,'Скорая мед. помощь'!E:E,СВОД!C3833,'Скорая мед. помощь'!G:G,СВОД!E3833)</f>
        <v>0</v>
      </c>
      <c r="N3833" s="303">
        <f>SUMIFS('Круглосуточный стационар'!O:O,'Круглосуточный стационар'!D:D,СВОД!C3833,'Круглосуточный стационар'!F:F,СВОД!E3833)+SUMIFS(ВМП!O:O,ВМП!D:D,СВОД!C3833,ВМП!F:F,СВОД!E3833)+SUMIFS('Дневной стационар'!O:O,'Дневной стационар'!D:D,СВОД!C3833,'Дневной стационар'!F:F,СВОД!E3833)+SUMIFS(ЭКО!M:M,ЭКО!D:D,СВОД!C3833,ЭКО!F:F,СВОД!E3833)+SUMIFS(Диализ!O:O,Диализ!E:E,СВОД!C3833,Диализ!G:G,СВОД!E3833)+SUMIFS(Поликлиника!CT:CT,Поликлиника!D:D,СВОД!C3833,Поликлиника!F:F,СВОД!E3833)+SUMIFS('Скорая мед. помощь'!O:O,'Скорая мед. помощь'!E:E,СВОД!C3833,'Скорая мед. помощь'!G:G,СВОД!E3833)+SUMIFS(Услуги!AV:AV,Услуги!D:D,СВОД!C3833,Услуги!F:F,СВОД!E3833)</f>
        <v>0</v>
      </c>
      <c r="O3833" s="302">
        <f>SUMIFS(Сверхбаза!L:L,Сверхбаза!C:C,СВОД!C3833,Сверхбаза!E:E,СВОД!E3833)+SUMIFS(Сверхбаза!M:M,Сверхбаза!C:C,СВОД!C3833,Сверхбаза!E:E,СВОД!E3833)</f>
        <v>0</v>
      </c>
      <c r="P3833" s="276">
        <f>SUMIFS(Сверхбаза!N:N,Сверхбаза!C:C,СВОД!C3833,Сверхбаза!E:E,СВОД!E3833)</f>
        <v>0</v>
      </c>
      <c r="Q3833" s="276">
        <f>SUMIFS(Сверхбаза!P:P,Сверхбаза!C:C,СВОД!C3833,Сверхбаза!E:E,СВОД!E3833)</f>
        <v>0</v>
      </c>
      <c r="R3833" s="276">
        <f>SUMIFS(Сверхбаза!O:O,Сверхбаза!C:C,СВОД!C3833,Сверхбаза!E:E,СВОД!E3833)</f>
        <v>0</v>
      </c>
      <c r="S3833" s="276">
        <f>SUMIFS(Сверхбаза!Q:Q,Сверхбаза!C:C,СВОД!C3833,Сверхбаза!E:E,СВОД!E3833)</f>
        <v>0</v>
      </c>
      <c r="T3833" s="303">
        <f>SUMIFS(Сверхбаза!G:G,Сверхбаза!C:C,СВОД!C3833,Сверхбаза!E:E,СВОД!E3833)</f>
        <v>0</v>
      </c>
    </row>
    <row r="3834" spans="1:20" ht="25.5" outlineLevel="2" x14ac:dyDescent="0.2">
      <c r="A3834" s="288" t="str">
        <f>VLOOKUP(C3834,Округа!B:C,2,FALSE)</f>
        <v>Вне округов</v>
      </c>
      <c r="B3834" s="361">
        <v>509610</v>
      </c>
      <c r="C3834" s="361">
        <v>961001</v>
      </c>
      <c r="D3834" s="5" t="s">
        <v>617</v>
      </c>
      <c r="E3834" s="349">
        <v>6</v>
      </c>
      <c r="F3834" s="350" t="s">
        <v>705</v>
      </c>
      <c r="G3834" s="302">
        <f>SUMIFS('Круглосуточный стационар'!J:J,'Круглосуточный стационар'!D:D,СВОД!C3834,'Круглосуточный стационар'!F:F,СВОД!E3834)/2+SUMIFS(ВМП!J:J,ВМП!D:D,СВОД!C3834,ВМП!F:F,СВОД!E3834)/2+SUMIFS('Дневной стационар'!J:J,'Дневной стационар'!D:D,СВОД!C3834,'Дневной стационар'!F:F,СВОД!E3834)/2+SUMIFS(ЭКО!H:H,ЭКО!D:D,СВОД!C3834,ЭКО!F:F,СВОД!E3834)+SUMIFS(Диализ!J:J,Диализ!E:E,СВОД!C3834,Диализ!G:G,СВОД!E3834)</f>
        <v>0</v>
      </c>
      <c r="H3834" s="276">
        <f>SUMIFS(Поликлиника!H:H,Поликлиника!D:D,СВОД!C3834,Поликлиника!F:F,СВОД!E3834)</f>
        <v>0</v>
      </c>
      <c r="I3834" s="276">
        <f>SUMIFS(Поликлиника!BA:BA,Поликлиника!D:D,СВОД!C3834,Поликлиника!F:F,СВОД!E3834)</f>
        <v>0</v>
      </c>
      <c r="J3834" s="276">
        <f>SUMIFS(Поликлиника!BF:BF,Поликлиника!D:D,СВОД!C3834,Поликлиника!F:F,СВОД!E3834)</f>
        <v>0</v>
      </c>
      <c r="K3834" s="276">
        <f>SUMIFS(Поликлиника!BU:BU,Поликлиника!D:D,СВОД!C3834,Поликлиника!F:F,СВОД!E3834)</f>
        <v>0</v>
      </c>
      <c r="L3834" s="276">
        <f>SUMIFS(Услуги!H:H,Услуги!D:D,СВОД!C3834,Услуги!F:F,СВОД!E3834)+SUMIFS(Услуги!M:M,Услуги!D:D,СВОД!C3834,Услуги!F:F,СВОД!E3834)+SUMIFS(Услуги!R:R,Услуги!D:D,СВОД!C3834,Услуги!F:F,СВОД!E3834)+SUMIFS(Услуги!W:W,Услуги!D:D,СВОД!C3834,Услуги!F:F,СВОД!E3834)+SUMIFS(Услуги!AB:AB,Услуги!D:D,СВОД!C3834,Услуги!F:F,СВОД!E3834)+SUMIFS(Услуги!AG:AG,Услуги!D:D,СВОД!C3834,Услуги!F:F,СВОД!E3834)+SUMIFS(Услуги!AL:AL,Услуги!D:D,СВОД!C3834,Услуги!F:F,СВОД!E3834)+SUMIFS(Услуги!AQ:AQ,Услуги!D:D,СВОД!C3834,Услуги!F:F,СВОД!E3834)</f>
        <v>0</v>
      </c>
      <c r="M3834" s="276">
        <f>SUMIFS('Скорая мед. помощь'!J:J,'Скорая мед. помощь'!E:E,СВОД!C3834,'Скорая мед. помощь'!G:G,СВОД!E3834)</f>
        <v>0</v>
      </c>
      <c r="N3834" s="303">
        <f>SUMIFS('Круглосуточный стационар'!O:O,'Круглосуточный стационар'!D:D,СВОД!C3834,'Круглосуточный стационар'!F:F,СВОД!E3834)+SUMIFS(ВМП!O:O,ВМП!D:D,СВОД!C3834,ВМП!F:F,СВОД!E3834)+SUMIFS('Дневной стационар'!O:O,'Дневной стационар'!D:D,СВОД!C3834,'Дневной стационар'!F:F,СВОД!E3834)+SUMIFS(ЭКО!M:M,ЭКО!D:D,СВОД!C3834,ЭКО!F:F,СВОД!E3834)+SUMIFS(Диализ!O:O,Диализ!E:E,СВОД!C3834,Диализ!G:G,СВОД!E3834)+SUMIFS(Поликлиника!CT:CT,Поликлиника!D:D,СВОД!C3834,Поликлиника!F:F,СВОД!E3834)+SUMIFS('Скорая мед. помощь'!O:O,'Скорая мед. помощь'!E:E,СВОД!C3834,'Скорая мед. помощь'!G:G,СВОД!E3834)+SUMIFS(Услуги!AV:AV,Услуги!D:D,СВОД!C3834,Услуги!F:F,СВОД!E3834)</f>
        <v>0</v>
      </c>
      <c r="O3834" s="302">
        <f>SUMIFS(Сверхбаза!L:L,Сверхбаза!C:C,СВОД!C3834,Сверхбаза!E:E,СВОД!E3834)+SUMIFS(Сверхбаза!M:M,Сверхбаза!C:C,СВОД!C3834,Сверхбаза!E:E,СВОД!E3834)</f>
        <v>0</v>
      </c>
      <c r="P3834" s="276">
        <f>SUMIFS(Сверхбаза!N:N,Сверхбаза!C:C,СВОД!C3834,Сверхбаза!E:E,СВОД!E3834)</f>
        <v>0</v>
      </c>
      <c r="Q3834" s="276">
        <f>SUMIFS(Сверхбаза!P:P,Сверхбаза!C:C,СВОД!C3834,Сверхбаза!E:E,СВОД!E3834)</f>
        <v>0</v>
      </c>
      <c r="R3834" s="276">
        <f>SUMIFS(Сверхбаза!O:O,Сверхбаза!C:C,СВОД!C3834,Сверхбаза!E:E,СВОД!E3834)</f>
        <v>0</v>
      </c>
      <c r="S3834" s="276">
        <f>SUMIFS(Сверхбаза!Q:Q,Сверхбаза!C:C,СВОД!C3834,Сверхбаза!E:E,СВОД!E3834)</f>
        <v>0</v>
      </c>
      <c r="T3834" s="303">
        <f>SUMIFS(Сверхбаза!G:G,Сверхбаза!C:C,СВОД!C3834,Сверхбаза!E:E,СВОД!E3834)</f>
        <v>0</v>
      </c>
    </row>
    <row r="3835" spans="1:20" ht="25.5" outlineLevel="2" x14ac:dyDescent="0.2">
      <c r="A3835" s="288" t="str">
        <f>VLOOKUP(C3835,Округа!B:C,2,FALSE)</f>
        <v>Вне округов</v>
      </c>
      <c r="B3835" s="361">
        <v>509610</v>
      </c>
      <c r="C3835" s="361">
        <v>961001</v>
      </c>
      <c r="D3835" s="5" t="s">
        <v>617</v>
      </c>
      <c r="E3835" s="349">
        <v>3</v>
      </c>
      <c r="F3835" s="350" t="s">
        <v>174</v>
      </c>
      <c r="G3835" s="302">
        <f>SUMIFS('Круглосуточный стационар'!J:J,'Круглосуточный стационар'!D:D,СВОД!C3835,'Круглосуточный стационар'!F:F,СВОД!E3835)/2+SUMIFS(ВМП!J:J,ВМП!D:D,СВОД!C3835,ВМП!F:F,СВОД!E3835)/2+SUMIFS('Дневной стационар'!J:J,'Дневной стационар'!D:D,СВОД!C3835,'Дневной стационар'!F:F,СВОД!E3835)/2+SUMIFS(ЭКО!H:H,ЭКО!D:D,СВОД!C3835,ЭКО!F:F,СВОД!E3835)+SUMIFS(Диализ!J:J,Диализ!E:E,СВОД!C3835,Диализ!G:G,СВОД!E3835)</f>
        <v>0</v>
      </c>
      <c r="H3835" s="276">
        <f>SUMIFS(Поликлиника!H:H,Поликлиника!D:D,СВОД!C3835,Поликлиника!F:F,СВОД!E3835)</f>
        <v>0</v>
      </c>
      <c r="I3835" s="276">
        <f>SUMIFS(Поликлиника!BA:BA,Поликлиника!D:D,СВОД!C3835,Поликлиника!F:F,СВОД!E3835)</f>
        <v>0</v>
      </c>
      <c r="J3835" s="276">
        <f>SUMIFS(Поликлиника!BF:BF,Поликлиника!D:D,СВОД!C3835,Поликлиника!F:F,СВОД!E3835)</f>
        <v>0</v>
      </c>
      <c r="K3835" s="276">
        <f>SUMIFS(Поликлиника!BU:BU,Поликлиника!D:D,СВОД!C3835,Поликлиника!F:F,СВОД!E3835)</f>
        <v>0</v>
      </c>
      <c r="L3835" s="276">
        <f>SUMIFS(Услуги!H:H,Услуги!D:D,СВОД!C3835,Услуги!F:F,СВОД!E3835)+SUMIFS(Услуги!M:M,Услуги!D:D,СВОД!C3835,Услуги!F:F,СВОД!E3835)+SUMIFS(Услуги!R:R,Услуги!D:D,СВОД!C3835,Услуги!F:F,СВОД!E3835)+SUMIFS(Услуги!W:W,Услуги!D:D,СВОД!C3835,Услуги!F:F,СВОД!E3835)+SUMIFS(Услуги!AB:AB,Услуги!D:D,СВОД!C3835,Услуги!F:F,СВОД!E3835)+SUMIFS(Услуги!AG:AG,Услуги!D:D,СВОД!C3835,Услуги!F:F,СВОД!E3835)+SUMIFS(Услуги!AL:AL,Услуги!D:D,СВОД!C3835,Услуги!F:F,СВОД!E3835)+SUMIFS(Услуги!AQ:AQ,Услуги!D:D,СВОД!C3835,Услуги!F:F,СВОД!E3835)</f>
        <v>0</v>
      </c>
      <c r="M3835" s="276">
        <f>SUMIFS('Скорая мед. помощь'!J:J,'Скорая мед. помощь'!E:E,СВОД!C3835,'Скорая мед. помощь'!G:G,СВОД!E3835)</f>
        <v>0</v>
      </c>
      <c r="N3835" s="303">
        <f>SUMIFS('Круглосуточный стационар'!O:O,'Круглосуточный стационар'!D:D,СВОД!C3835,'Круглосуточный стационар'!F:F,СВОД!E3835)+SUMIFS(ВМП!O:O,ВМП!D:D,СВОД!C3835,ВМП!F:F,СВОД!E3835)+SUMIFS('Дневной стационар'!O:O,'Дневной стационар'!D:D,СВОД!C3835,'Дневной стационар'!F:F,СВОД!E3835)+SUMIFS(ЭКО!M:M,ЭКО!D:D,СВОД!C3835,ЭКО!F:F,СВОД!E3835)+SUMIFS(Диализ!O:O,Диализ!E:E,СВОД!C3835,Диализ!G:G,СВОД!E3835)+SUMIFS(Поликлиника!CT:CT,Поликлиника!D:D,СВОД!C3835,Поликлиника!F:F,СВОД!E3835)+SUMIFS('Скорая мед. помощь'!O:O,'Скорая мед. помощь'!E:E,СВОД!C3835,'Скорая мед. помощь'!G:G,СВОД!E3835)+SUMIFS(Услуги!AV:AV,Услуги!D:D,СВОД!C3835,Услуги!F:F,СВОД!E3835)</f>
        <v>0</v>
      </c>
      <c r="O3835" s="302">
        <f>SUMIFS(Сверхбаза!L:L,Сверхбаза!C:C,СВОД!C3835,Сверхбаза!E:E,СВОД!E3835)+SUMIFS(Сверхбаза!M:M,Сверхбаза!C:C,СВОД!C3835,Сверхбаза!E:E,СВОД!E3835)</f>
        <v>0</v>
      </c>
      <c r="P3835" s="276">
        <f>SUMIFS(Сверхбаза!N:N,Сверхбаза!C:C,СВОД!C3835,Сверхбаза!E:E,СВОД!E3835)</f>
        <v>0</v>
      </c>
      <c r="Q3835" s="276">
        <f>SUMIFS(Сверхбаза!P:P,Сверхбаза!C:C,СВОД!C3835,Сверхбаза!E:E,СВОД!E3835)</f>
        <v>0</v>
      </c>
      <c r="R3835" s="276">
        <f>SUMIFS(Сверхбаза!O:O,Сверхбаза!C:C,СВОД!C3835,Сверхбаза!E:E,СВОД!E3835)</f>
        <v>0</v>
      </c>
      <c r="S3835" s="276">
        <f>SUMIFS(Сверхбаза!Q:Q,Сверхбаза!C:C,СВОД!C3835,Сверхбаза!E:E,СВОД!E3835)</f>
        <v>0</v>
      </c>
      <c r="T3835" s="303">
        <f>SUMIFS(Сверхбаза!G:G,Сверхбаза!C:C,СВОД!C3835,Сверхбаза!E:E,СВОД!E3835)</f>
        <v>0</v>
      </c>
    </row>
    <row r="3836" spans="1:20" ht="25.5" outlineLevel="2" x14ac:dyDescent="0.2">
      <c r="A3836" s="288" t="str">
        <f>VLOOKUP(C3836,Округа!B:C,2,FALSE)</f>
        <v>Вне округов</v>
      </c>
      <c r="B3836" s="361">
        <v>509610</v>
      </c>
      <c r="C3836" s="361">
        <v>961001</v>
      </c>
      <c r="D3836" s="5" t="s">
        <v>617</v>
      </c>
      <c r="E3836" s="349">
        <v>7</v>
      </c>
      <c r="F3836" s="350" t="s">
        <v>706</v>
      </c>
      <c r="G3836" s="302">
        <f>SUMIFS('Круглосуточный стационар'!J:J,'Круглосуточный стационар'!D:D,СВОД!C3836,'Круглосуточный стационар'!F:F,СВОД!E3836)/2+SUMIFS(ВМП!J:J,ВМП!D:D,СВОД!C3836,ВМП!F:F,СВОД!E3836)/2+SUMIFS('Дневной стационар'!J:J,'Дневной стационар'!D:D,СВОД!C3836,'Дневной стационар'!F:F,СВОД!E3836)/2+SUMIFS(ЭКО!H:H,ЭКО!D:D,СВОД!C3836,ЭКО!F:F,СВОД!E3836)+SUMIFS(Диализ!J:J,Диализ!E:E,СВОД!C3836,Диализ!G:G,СВОД!E3836)</f>
        <v>0</v>
      </c>
      <c r="H3836" s="276">
        <f>SUMIFS(Поликлиника!H:H,Поликлиника!D:D,СВОД!C3836,Поликлиника!F:F,СВОД!E3836)</f>
        <v>0</v>
      </c>
      <c r="I3836" s="276">
        <f>SUMIFS(Поликлиника!BA:BA,Поликлиника!D:D,СВОД!C3836,Поликлиника!F:F,СВОД!E3836)</f>
        <v>0</v>
      </c>
      <c r="J3836" s="276">
        <f>SUMIFS(Поликлиника!BF:BF,Поликлиника!D:D,СВОД!C3836,Поликлиника!F:F,СВОД!E3836)</f>
        <v>0</v>
      </c>
      <c r="K3836" s="276">
        <f>SUMIFS(Поликлиника!BU:BU,Поликлиника!D:D,СВОД!C3836,Поликлиника!F:F,СВОД!E3836)</f>
        <v>0</v>
      </c>
      <c r="L3836" s="276">
        <f>SUMIFS(Услуги!H:H,Услуги!D:D,СВОД!C3836,Услуги!F:F,СВОД!E3836)+SUMIFS(Услуги!M:M,Услуги!D:D,СВОД!C3836,Услуги!F:F,СВОД!E3836)+SUMIFS(Услуги!R:R,Услуги!D:D,СВОД!C3836,Услуги!F:F,СВОД!E3836)+SUMIFS(Услуги!W:W,Услуги!D:D,СВОД!C3836,Услуги!F:F,СВОД!E3836)+SUMIFS(Услуги!AB:AB,Услуги!D:D,СВОД!C3836,Услуги!F:F,СВОД!E3836)+SUMIFS(Услуги!AG:AG,Услуги!D:D,СВОД!C3836,Услуги!F:F,СВОД!E3836)+SUMIFS(Услуги!AL:AL,Услуги!D:D,СВОД!C3836,Услуги!F:F,СВОД!E3836)+SUMIFS(Услуги!AQ:AQ,Услуги!D:D,СВОД!C3836,Услуги!F:F,СВОД!E3836)</f>
        <v>0</v>
      </c>
      <c r="M3836" s="276">
        <f>SUMIFS('Скорая мед. помощь'!J:J,'Скорая мед. помощь'!E:E,СВОД!C3836,'Скорая мед. помощь'!G:G,СВОД!E3836)</f>
        <v>0</v>
      </c>
      <c r="N3836" s="303">
        <f>SUMIFS('Круглосуточный стационар'!O:O,'Круглосуточный стационар'!D:D,СВОД!C3836,'Круглосуточный стационар'!F:F,СВОД!E3836)+SUMIFS(ВМП!O:O,ВМП!D:D,СВОД!C3836,ВМП!F:F,СВОД!E3836)+SUMIFS('Дневной стационар'!O:O,'Дневной стационар'!D:D,СВОД!C3836,'Дневной стационар'!F:F,СВОД!E3836)+SUMIFS(ЭКО!M:M,ЭКО!D:D,СВОД!C3836,ЭКО!F:F,СВОД!E3836)+SUMIFS(Диализ!O:O,Диализ!E:E,СВОД!C3836,Диализ!G:G,СВОД!E3836)+SUMIFS(Поликлиника!CT:CT,Поликлиника!D:D,СВОД!C3836,Поликлиника!F:F,СВОД!E3836)+SUMIFS('Скорая мед. помощь'!O:O,'Скорая мед. помощь'!E:E,СВОД!C3836,'Скорая мед. помощь'!G:G,СВОД!E3836)+SUMIFS(Услуги!AV:AV,Услуги!D:D,СВОД!C3836,Услуги!F:F,СВОД!E3836)</f>
        <v>0</v>
      </c>
      <c r="O3836" s="302">
        <f>SUMIFS(Сверхбаза!L:L,Сверхбаза!C:C,СВОД!C3836,Сверхбаза!E:E,СВОД!E3836)+SUMIFS(Сверхбаза!M:M,Сверхбаза!C:C,СВОД!C3836,Сверхбаза!E:E,СВОД!E3836)</f>
        <v>0</v>
      </c>
      <c r="P3836" s="276">
        <f>SUMIFS(Сверхбаза!N:N,Сверхбаза!C:C,СВОД!C3836,Сверхбаза!E:E,СВОД!E3836)</f>
        <v>0</v>
      </c>
      <c r="Q3836" s="276">
        <f>SUMIFS(Сверхбаза!P:P,Сверхбаза!C:C,СВОД!C3836,Сверхбаза!E:E,СВОД!E3836)</f>
        <v>0</v>
      </c>
      <c r="R3836" s="276">
        <f>SUMIFS(Сверхбаза!O:O,Сверхбаза!C:C,СВОД!C3836,Сверхбаза!E:E,СВОД!E3836)</f>
        <v>0</v>
      </c>
      <c r="S3836" s="276">
        <f>SUMIFS(Сверхбаза!Q:Q,Сверхбаза!C:C,СВОД!C3836,Сверхбаза!E:E,СВОД!E3836)</f>
        <v>0</v>
      </c>
      <c r="T3836" s="303">
        <f>SUMIFS(Сверхбаза!G:G,Сверхбаза!C:C,СВОД!C3836,Сверхбаза!E:E,СВОД!E3836)</f>
        <v>0</v>
      </c>
    </row>
    <row r="3837" spans="1:20" ht="25.5" outlineLevel="2" x14ac:dyDescent="0.2">
      <c r="A3837" s="288" t="str">
        <f>VLOOKUP(C3837,Округа!B:C,2,FALSE)</f>
        <v>Вне округов</v>
      </c>
      <c r="B3837" s="361">
        <v>509610</v>
      </c>
      <c r="C3837" s="361">
        <v>961001</v>
      </c>
      <c r="D3837" s="5" t="s">
        <v>617</v>
      </c>
      <c r="E3837" s="349">
        <v>70</v>
      </c>
      <c r="F3837" s="350" t="s">
        <v>707</v>
      </c>
      <c r="G3837" s="302">
        <f>SUMIFS('Круглосуточный стационар'!J:J,'Круглосуточный стационар'!D:D,СВОД!C3837,'Круглосуточный стационар'!F:F,СВОД!E3837)/2+SUMIFS(ВМП!J:J,ВМП!D:D,СВОД!C3837,ВМП!F:F,СВОД!E3837)/2+SUMIFS('Дневной стационар'!J:J,'Дневной стационар'!D:D,СВОД!C3837,'Дневной стационар'!F:F,СВОД!E3837)/2+SUMIFS(ЭКО!H:H,ЭКО!D:D,СВОД!C3837,ЭКО!F:F,СВОД!E3837)+SUMIFS(Диализ!J:J,Диализ!E:E,СВОД!C3837,Диализ!G:G,СВОД!E3837)</f>
        <v>10256</v>
      </c>
      <c r="H3837" s="276">
        <f>SUMIFS(Поликлиника!H:H,Поликлиника!D:D,СВОД!C3837,Поликлиника!F:F,СВОД!E3837)</f>
        <v>0</v>
      </c>
      <c r="I3837" s="276">
        <f>SUMIFS(Поликлиника!BA:BA,Поликлиника!D:D,СВОД!C3837,Поликлиника!F:F,СВОД!E3837)</f>
        <v>0</v>
      </c>
      <c r="J3837" s="276">
        <f>SUMIFS(Поликлиника!BF:BF,Поликлиника!D:D,СВОД!C3837,Поликлиника!F:F,СВОД!E3837)</f>
        <v>0</v>
      </c>
      <c r="K3837" s="276">
        <f>SUMIFS(Поликлиника!BU:BU,Поликлиника!D:D,СВОД!C3837,Поликлиника!F:F,СВОД!E3837)</f>
        <v>0</v>
      </c>
      <c r="L3837" s="276">
        <f>SUMIFS(Услуги!H:H,Услуги!D:D,СВОД!C3837,Услуги!F:F,СВОД!E3837)+SUMIFS(Услуги!M:M,Услуги!D:D,СВОД!C3837,Услуги!F:F,СВОД!E3837)+SUMIFS(Услуги!R:R,Услуги!D:D,СВОД!C3837,Услуги!F:F,СВОД!E3837)+SUMIFS(Услуги!W:W,Услуги!D:D,СВОД!C3837,Услуги!F:F,СВОД!E3837)+SUMIFS(Услуги!AB:AB,Услуги!D:D,СВОД!C3837,Услуги!F:F,СВОД!E3837)+SUMIFS(Услуги!AG:AG,Услуги!D:D,СВОД!C3837,Услуги!F:F,СВОД!E3837)+SUMIFS(Услуги!AL:AL,Услуги!D:D,СВОД!C3837,Услуги!F:F,СВОД!E3837)+SUMIFS(Услуги!AQ:AQ,Услуги!D:D,СВОД!C3837,Услуги!F:F,СВОД!E3837)</f>
        <v>0</v>
      </c>
      <c r="M3837" s="276">
        <f>SUMIFS('Скорая мед. помощь'!J:J,'Скорая мед. помощь'!E:E,СВОД!C3837,'Скорая мед. помощь'!G:G,СВОД!E3837)</f>
        <v>0</v>
      </c>
      <c r="N3837" s="303">
        <f>SUMIFS('Круглосуточный стационар'!O:O,'Круглосуточный стационар'!D:D,СВОД!C3837,'Круглосуточный стационар'!F:F,СВОД!E3837)+SUMIFS(ВМП!O:O,ВМП!D:D,СВОД!C3837,ВМП!F:F,СВОД!E3837)+SUMIFS('Дневной стационар'!O:O,'Дневной стационар'!D:D,СВОД!C3837,'Дневной стационар'!F:F,СВОД!E3837)+SUMIFS(ЭКО!M:M,ЭКО!D:D,СВОД!C3837,ЭКО!F:F,СВОД!E3837)+SUMIFS(Диализ!O:O,Диализ!E:E,СВОД!C3837,Диализ!G:G,СВОД!E3837)+SUMIFS(Поликлиника!CT:CT,Поликлиника!D:D,СВОД!C3837,Поликлиника!F:F,СВОД!E3837)+SUMIFS('Скорая мед. помощь'!O:O,'Скорая мед. помощь'!E:E,СВОД!C3837,'Скорая мед. помощь'!G:G,СВОД!E3837)+SUMIFS(Услуги!AV:AV,Услуги!D:D,СВОД!C3837,Услуги!F:F,СВОД!E3837)</f>
        <v>56305.04</v>
      </c>
      <c r="O3837" s="302">
        <f>SUMIFS(Сверхбаза!L:L,Сверхбаза!C:C,СВОД!C3837,Сверхбаза!E:E,СВОД!E3837)+SUMIFS(Сверхбаза!M:M,Сверхбаза!C:C,СВОД!C3837,Сверхбаза!E:E,СВОД!E3837)</f>
        <v>0</v>
      </c>
      <c r="P3837" s="276">
        <f>SUMIFS(Сверхбаза!N:N,Сверхбаза!C:C,СВОД!C3837,Сверхбаза!E:E,СВОД!E3837)</f>
        <v>0</v>
      </c>
      <c r="Q3837" s="276">
        <f>SUMIFS(Сверхбаза!P:P,Сверхбаза!C:C,СВОД!C3837,Сверхбаза!E:E,СВОД!E3837)</f>
        <v>0</v>
      </c>
      <c r="R3837" s="276">
        <f>SUMIFS(Сверхбаза!O:O,Сверхбаза!C:C,СВОД!C3837,Сверхбаза!E:E,СВОД!E3837)</f>
        <v>0</v>
      </c>
      <c r="S3837" s="276">
        <f>SUMIFS(Сверхбаза!Q:Q,Сверхбаза!C:C,СВОД!C3837,Сверхбаза!E:E,СВОД!E3837)</f>
        <v>0</v>
      </c>
      <c r="T3837" s="303">
        <f>SUMIFS(Сверхбаза!G:G,Сверхбаза!C:C,СВОД!C3837,Сверхбаза!E:E,СВОД!E3837)</f>
        <v>0</v>
      </c>
    </row>
    <row r="3838" spans="1:20" ht="25.5" outlineLevel="2" x14ac:dyDescent="0.2">
      <c r="A3838" s="288" t="str">
        <f>VLOOKUP(C3838,Округа!B:C,2,FALSE)</f>
        <v>Вне округов</v>
      </c>
      <c r="B3838" s="361">
        <v>509610</v>
      </c>
      <c r="C3838" s="361">
        <v>961001</v>
      </c>
      <c r="D3838" s="5" t="s">
        <v>617</v>
      </c>
      <c r="E3838" s="349">
        <v>94</v>
      </c>
      <c r="F3838" s="350" t="s">
        <v>157</v>
      </c>
      <c r="G3838" s="302">
        <f>SUMIFS('Круглосуточный стационар'!J:J,'Круглосуточный стационар'!D:D,СВОД!C3838,'Круглосуточный стационар'!F:F,СВОД!E3838)/2+SUMIFS(ВМП!J:J,ВМП!D:D,СВОД!C3838,ВМП!F:F,СВОД!E3838)/2+SUMIFS('Дневной стационар'!J:J,'Дневной стационар'!D:D,СВОД!C3838,'Дневной стационар'!F:F,СВОД!E3838)/2+SUMIFS(ЭКО!H:H,ЭКО!D:D,СВОД!C3838,ЭКО!F:F,СВОД!E3838)+SUMIFS(Диализ!J:J,Диализ!E:E,СВОД!C3838,Диализ!G:G,СВОД!E3838)</f>
        <v>720</v>
      </c>
      <c r="H3838" s="276">
        <f>SUMIFS(Поликлиника!H:H,Поликлиника!D:D,СВОД!C3838,Поликлиника!F:F,СВОД!E3838)</f>
        <v>0</v>
      </c>
      <c r="I3838" s="276">
        <f>SUMIFS(Поликлиника!BA:BA,Поликлиника!D:D,СВОД!C3838,Поликлиника!F:F,СВОД!E3838)</f>
        <v>0</v>
      </c>
      <c r="J3838" s="276">
        <f>SUMIFS(Поликлиника!BF:BF,Поликлиника!D:D,СВОД!C3838,Поликлиника!F:F,СВОД!E3838)</f>
        <v>0</v>
      </c>
      <c r="K3838" s="276">
        <f>SUMIFS(Поликлиника!BU:BU,Поликлиника!D:D,СВОД!C3838,Поликлиника!F:F,СВОД!E3838)</f>
        <v>0</v>
      </c>
      <c r="L3838" s="276">
        <f>SUMIFS(Услуги!H:H,Услуги!D:D,СВОД!C3838,Услуги!F:F,СВОД!E3838)+SUMIFS(Услуги!M:M,Услуги!D:D,СВОД!C3838,Услуги!F:F,СВОД!E3838)+SUMIFS(Услуги!R:R,Услуги!D:D,СВОД!C3838,Услуги!F:F,СВОД!E3838)+SUMIFS(Услуги!W:W,Услуги!D:D,СВОД!C3838,Услуги!F:F,СВОД!E3838)+SUMIFS(Услуги!AB:AB,Услуги!D:D,СВОД!C3838,Услуги!F:F,СВОД!E3838)+SUMIFS(Услуги!AG:AG,Услуги!D:D,СВОД!C3838,Услуги!F:F,СВОД!E3838)+SUMIFS(Услуги!AL:AL,Услуги!D:D,СВОД!C3838,Услуги!F:F,СВОД!E3838)+SUMIFS(Услуги!AQ:AQ,Услуги!D:D,СВОД!C3838,Услуги!F:F,СВОД!E3838)</f>
        <v>0</v>
      </c>
      <c r="M3838" s="276">
        <f>SUMIFS('Скорая мед. помощь'!J:J,'Скорая мед. помощь'!E:E,СВОД!C3838,'Скорая мед. помощь'!G:G,СВОД!E3838)</f>
        <v>0</v>
      </c>
      <c r="N3838" s="303">
        <f>SUMIFS('Круглосуточный стационар'!O:O,'Круглосуточный стационар'!D:D,СВОД!C3838,'Круглосуточный стационар'!F:F,СВОД!E3838)+SUMIFS(ВМП!O:O,ВМП!D:D,СВОД!C3838,ВМП!F:F,СВОД!E3838)+SUMIFS('Дневной стационар'!O:O,'Дневной стационар'!D:D,СВОД!C3838,'Дневной стационар'!F:F,СВОД!E3838)+SUMIFS(ЭКО!M:M,ЭКО!D:D,СВОД!C3838,ЭКО!F:F,СВОД!E3838)+SUMIFS(Диализ!O:O,Диализ!E:E,СВОД!C3838,Диализ!G:G,СВОД!E3838)+SUMIFS(Поликлиника!CT:CT,Поликлиника!D:D,СВОД!C3838,Поликлиника!F:F,СВОД!E3838)+SUMIFS('Скорая мед. помощь'!O:O,'Скорая мед. помощь'!E:E,СВОД!C3838,'Скорая мед. помощь'!G:G,СВОД!E3838)+SUMIFS(Услуги!AV:AV,Услуги!D:D,СВОД!C3838,Услуги!F:F,СВОД!E3838)</f>
        <v>3790.6055999999994</v>
      </c>
      <c r="O3838" s="302">
        <f>SUMIFS(Сверхбаза!L:L,Сверхбаза!C:C,СВОД!C3838,Сверхбаза!E:E,СВОД!E3838)+SUMIFS(Сверхбаза!M:M,Сверхбаза!C:C,СВОД!C3838,Сверхбаза!E:E,СВОД!E3838)</f>
        <v>0</v>
      </c>
      <c r="P3838" s="276">
        <f>SUMIFS(Сверхбаза!N:N,Сверхбаза!C:C,СВОД!C3838,Сверхбаза!E:E,СВОД!E3838)</f>
        <v>0</v>
      </c>
      <c r="Q3838" s="276">
        <f>SUMIFS(Сверхбаза!P:P,Сверхбаза!C:C,СВОД!C3838,Сверхбаза!E:E,СВОД!E3838)</f>
        <v>0</v>
      </c>
      <c r="R3838" s="276">
        <f>SUMIFS(Сверхбаза!O:O,Сверхбаза!C:C,СВОД!C3838,Сверхбаза!E:E,СВОД!E3838)</f>
        <v>0</v>
      </c>
      <c r="S3838" s="276">
        <f>SUMIFS(Сверхбаза!Q:Q,Сверхбаза!C:C,СВОД!C3838,Сверхбаза!E:E,СВОД!E3838)</f>
        <v>0</v>
      </c>
      <c r="T3838" s="303">
        <f>SUMIFS(Сверхбаза!G:G,Сверхбаза!C:C,СВОД!C3838,Сверхбаза!E:E,СВОД!E3838)</f>
        <v>0</v>
      </c>
    </row>
    <row r="3839" spans="1:20" outlineLevel="1" x14ac:dyDescent="0.2">
      <c r="A3839" s="289"/>
      <c r="B3839" s="279"/>
      <c r="C3839" s="279" t="str">
        <f>CONCATENATE(C3838," ","Итог")</f>
        <v>961001 Итог</v>
      </c>
      <c r="D3839" s="280"/>
      <c r="E3839" s="351"/>
      <c r="F3839" s="352"/>
      <c r="G3839" s="304"/>
      <c r="H3839" s="281"/>
      <c r="I3839" s="281"/>
      <c r="J3839" s="281"/>
      <c r="K3839" s="281"/>
      <c r="L3839" s="281"/>
      <c r="M3839" s="281"/>
      <c r="N3839" s="305">
        <f>SUBTOTAL(9,N3831:N3838)</f>
        <v>60095.645600000003</v>
      </c>
      <c r="O3839" s="304"/>
      <c r="P3839" s="281"/>
      <c r="Q3839" s="281"/>
      <c r="R3839" s="281"/>
      <c r="S3839" s="281"/>
      <c r="T3839" s="305">
        <f>SUBTOTAL(9,T3831:T3838)</f>
        <v>0</v>
      </c>
    </row>
    <row r="3840" spans="1:20" outlineLevel="2" x14ac:dyDescent="0.2">
      <c r="A3840" s="287" t="str">
        <f>VLOOKUP(C3840,Округа!B:C,2,FALSE)</f>
        <v>Вне округов</v>
      </c>
      <c r="B3840" s="8">
        <v>509613</v>
      </c>
      <c r="C3840" s="8">
        <v>961301</v>
      </c>
      <c r="D3840" s="9" t="s">
        <v>383</v>
      </c>
      <c r="E3840" s="347">
        <v>1</v>
      </c>
      <c r="F3840" s="348" t="s">
        <v>12</v>
      </c>
      <c r="G3840" s="300">
        <f>SUMIFS('Круглосуточный стационар'!J:J,'Круглосуточный стационар'!D:D,СВОД!C3840,'Круглосуточный стационар'!F:F,СВОД!E3840)/2+SUMIFS(ВМП!J:J,ВМП!D:D,СВОД!C3840,ВМП!F:F,СВОД!E3840)/2+SUMIFS('Дневной стационар'!J:J,'Дневной стационар'!D:D,СВОД!C3840,'Дневной стационар'!F:F,СВОД!E3840)/2+SUMIFS(ЭКО!H:H,ЭКО!D:D,СВОД!C3840,ЭКО!F:F,СВОД!E3840)+SUMIFS(Диализ!J:J,Диализ!E:E,СВОД!C3840,Диализ!G:G,СВОД!E3840)</f>
        <v>0</v>
      </c>
      <c r="H3840" s="278">
        <f>SUMIFS(Поликлиника!H:H,Поликлиника!D:D,СВОД!C3840,Поликлиника!F:F,СВОД!E3840)</f>
        <v>0</v>
      </c>
      <c r="I3840" s="278">
        <f>SUMIFS(Поликлиника!BA:BA,Поликлиника!D:D,СВОД!C3840,Поликлиника!F:F,СВОД!E3840)</f>
        <v>0</v>
      </c>
      <c r="J3840" s="278">
        <f>SUMIFS(Поликлиника!BF:BF,Поликлиника!D:D,СВОД!C3840,Поликлиника!F:F,СВОД!E3840)</f>
        <v>0</v>
      </c>
      <c r="K3840" s="278">
        <f>SUMIFS(Поликлиника!BU:BU,Поликлиника!D:D,СВОД!C3840,Поликлиника!F:F,СВОД!E3840)</f>
        <v>0</v>
      </c>
      <c r="L3840" s="278">
        <f>SUMIFS(Услуги!H:H,Услуги!D:D,СВОД!C3840,Услуги!F:F,СВОД!E3840)+SUMIFS(Услуги!M:M,Услуги!D:D,СВОД!C3840,Услуги!F:F,СВОД!E3840)+SUMIFS(Услуги!R:R,Услуги!D:D,СВОД!C3840,Услуги!F:F,СВОД!E3840)+SUMIFS(Услуги!W:W,Услуги!D:D,СВОД!C3840,Услуги!F:F,СВОД!E3840)+SUMIFS(Услуги!AB:AB,Услуги!D:D,СВОД!C3840,Услуги!F:F,СВОД!E3840)+SUMIFS(Услуги!AG:AG,Услуги!D:D,СВОД!C3840,Услуги!F:F,СВОД!E3840)+SUMIFS(Услуги!AL:AL,Услуги!D:D,СВОД!C3840,Услуги!F:F,СВОД!E3840)+SUMIFS(Услуги!AQ:AQ,Услуги!D:D,СВОД!C3840,Услуги!F:F,СВОД!E3840)</f>
        <v>0</v>
      </c>
      <c r="M3840" s="278">
        <f>SUMIFS('Скорая мед. помощь'!J:J,'Скорая мед. помощь'!E:E,СВОД!C3840,'Скорая мед. помощь'!G:G,СВОД!E3840)</f>
        <v>0</v>
      </c>
      <c r="N3840" s="301">
        <f>SUMIFS('Круглосуточный стационар'!O:O,'Круглосуточный стационар'!D:D,СВОД!C3840,'Круглосуточный стационар'!F:F,СВОД!E3840)+SUMIFS(ВМП!O:O,ВМП!D:D,СВОД!C3840,ВМП!F:F,СВОД!E3840)+SUMIFS('Дневной стационар'!O:O,'Дневной стационар'!D:D,СВОД!C3840,'Дневной стационар'!F:F,СВОД!E3840)+SUMIFS(ЭКО!M:M,ЭКО!D:D,СВОД!C3840,ЭКО!F:F,СВОД!E3840)+SUMIFS(Диализ!O:O,Диализ!E:E,СВОД!C3840,Диализ!G:G,СВОД!E3840)+SUMIFS(Поликлиника!CT:CT,Поликлиника!D:D,СВОД!C3840,Поликлиника!F:F,СВОД!E3840)+SUMIFS('Скорая мед. помощь'!O:O,'Скорая мед. помощь'!E:E,СВОД!C3840,'Скорая мед. помощь'!G:G,СВОД!E3840)+SUMIFS(Услуги!AV:AV,Услуги!D:D,СВОД!C3840,Услуги!F:F,СВОД!E3840)</f>
        <v>0</v>
      </c>
      <c r="O3840" s="300">
        <f>SUMIFS(Сверхбаза!L:L,Сверхбаза!C:C,СВОД!C3840,Сверхбаза!E:E,СВОД!E3840)+SUMIFS(Сверхбаза!M:M,Сверхбаза!C:C,СВОД!C3840,Сверхбаза!E:E,СВОД!E3840)</f>
        <v>0</v>
      </c>
      <c r="P3840" s="278">
        <f>SUMIFS(Сверхбаза!N:N,Сверхбаза!C:C,СВОД!C3840,Сверхбаза!E:E,СВОД!E3840)</f>
        <v>0</v>
      </c>
      <c r="Q3840" s="278">
        <f>SUMIFS(Сверхбаза!P:P,Сверхбаза!C:C,СВОД!C3840,Сверхбаза!E:E,СВОД!E3840)</f>
        <v>0</v>
      </c>
      <c r="R3840" s="278">
        <f>SUMIFS(Сверхбаза!O:O,Сверхбаза!C:C,СВОД!C3840,Сверхбаза!E:E,СВОД!E3840)</f>
        <v>0</v>
      </c>
      <c r="S3840" s="278">
        <f>SUMIFS(Сверхбаза!Q:Q,Сверхбаза!C:C,СВОД!C3840,Сверхбаза!E:E,СВОД!E3840)</f>
        <v>0</v>
      </c>
      <c r="T3840" s="301">
        <f>SUMIFS(Сверхбаза!G:G,Сверхбаза!C:C,СВОД!C3840,Сверхбаза!E:E,СВОД!E3840)</f>
        <v>0</v>
      </c>
    </row>
    <row r="3841" spans="1:20" ht="25.5" outlineLevel="2" x14ac:dyDescent="0.2">
      <c r="A3841" s="288" t="str">
        <f>VLOOKUP(C3841,Округа!B:C,2,FALSE)</f>
        <v>Вне округов</v>
      </c>
      <c r="B3841" s="361">
        <v>509613</v>
      </c>
      <c r="C3841" s="361">
        <v>961301</v>
      </c>
      <c r="D3841" s="5" t="s">
        <v>383</v>
      </c>
      <c r="E3841" s="349">
        <v>13</v>
      </c>
      <c r="F3841" s="350" t="s">
        <v>704</v>
      </c>
      <c r="G3841" s="302">
        <f>SUMIFS('Круглосуточный стационар'!J:J,'Круглосуточный стационар'!D:D,СВОД!C3841,'Круглосуточный стационар'!F:F,СВОД!E3841)/2+SUMIFS(ВМП!J:J,ВМП!D:D,СВОД!C3841,ВМП!F:F,СВОД!E3841)/2+SUMIFS('Дневной стационар'!J:J,'Дневной стационар'!D:D,СВОД!C3841,'Дневной стационар'!F:F,СВОД!E3841)/2+SUMIFS(ЭКО!H:H,ЭКО!D:D,СВОД!C3841,ЭКО!F:F,СВОД!E3841)+SUMIFS(Диализ!J:J,Диализ!E:E,СВОД!C3841,Диализ!G:G,СВОД!E3841)</f>
        <v>0</v>
      </c>
      <c r="H3841" s="276">
        <f>SUMIFS(Поликлиника!H:H,Поликлиника!D:D,СВОД!C3841,Поликлиника!F:F,СВОД!E3841)</f>
        <v>0</v>
      </c>
      <c r="I3841" s="276">
        <f>SUMIFS(Поликлиника!BA:BA,Поликлиника!D:D,СВОД!C3841,Поликлиника!F:F,СВОД!E3841)</f>
        <v>0</v>
      </c>
      <c r="J3841" s="276">
        <f>SUMIFS(Поликлиника!BF:BF,Поликлиника!D:D,СВОД!C3841,Поликлиника!F:F,СВОД!E3841)</f>
        <v>0</v>
      </c>
      <c r="K3841" s="276">
        <f>SUMIFS(Поликлиника!BU:BU,Поликлиника!D:D,СВОД!C3841,Поликлиника!F:F,СВОД!E3841)</f>
        <v>0</v>
      </c>
      <c r="L3841" s="276">
        <f>SUMIFS(Услуги!H:H,Услуги!D:D,СВОД!C3841,Услуги!F:F,СВОД!E3841)+SUMIFS(Услуги!M:M,Услуги!D:D,СВОД!C3841,Услуги!F:F,СВОД!E3841)+SUMIFS(Услуги!R:R,Услуги!D:D,СВОД!C3841,Услуги!F:F,СВОД!E3841)+SUMIFS(Услуги!W:W,Услуги!D:D,СВОД!C3841,Услуги!F:F,СВОД!E3841)+SUMIFS(Услуги!AB:AB,Услуги!D:D,СВОД!C3841,Услуги!F:F,СВОД!E3841)+SUMIFS(Услуги!AG:AG,Услуги!D:D,СВОД!C3841,Услуги!F:F,СВОД!E3841)+SUMIFS(Услуги!AL:AL,Услуги!D:D,СВОД!C3841,Услуги!F:F,СВОД!E3841)+SUMIFS(Услуги!AQ:AQ,Услуги!D:D,СВОД!C3841,Услуги!F:F,СВОД!E3841)</f>
        <v>0</v>
      </c>
      <c r="M3841" s="276">
        <f>SUMIFS('Скорая мед. помощь'!J:J,'Скорая мед. помощь'!E:E,СВОД!C3841,'Скорая мед. помощь'!G:G,СВОД!E3841)</f>
        <v>0</v>
      </c>
      <c r="N3841" s="303">
        <f>SUMIFS('Круглосуточный стационар'!O:O,'Круглосуточный стационар'!D:D,СВОД!C3841,'Круглосуточный стационар'!F:F,СВОД!E3841)+SUMIFS(ВМП!O:O,ВМП!D:D,СВОД!C3841,ВМП!F:F,СВОД!E3841)+SUMIFS('Дневной стационар'!O:O,'Дневной стационар'!D:D,СВОД!C3841,'Дневной стационар'!F:F,СВОД!E3841)+SUMIFS(ЭКО!M:M,ЭКО!D:D,СВОД!C3841,ЭКО!F:F,СВОД!E3841)+SUMIFS(Диализ!O:O,Диализ!E:E,СВОД!C3841,Диализ!G:G,СВОД!E3841)+SUMIFS(Поликлиника!CT:CT,Поликлиника!D:D,СВОД!C3841,Поликлиника!F:F,СВОД!E3841)+SUMIFS('Скорая мед. помощь'!O:O,'Скорая мед. помощь'!E:E,СВОД!C3841,'Скорая мед. помощь'!G:G,СВОД!E3841)+SUMIFS(Услуги!AV:AV,Услуги!D:D,СВОД!C3841,Услуги!F:F,СВОД!E3841)</f>
        <v>0</v>
      </c>
      <c r="O3841" s="302">
        <f>SUMIFS(Сверхбаза!L:L,Сверхбаза!C:C,СВОД!C3841,Сверхбаза!E:E,СВОД!E3841)+SUMIFS(Сверхбаза!M:M,Сверхбаза!C:C,СВОД!C3841,Сверхбаза!E:E,СВОД!E3841)</f>
        <v>0</v>
      </c>
      <c r="P3841" s="276">
        <f>SUMIFS(Сверхбаза!N:N,Сверхбаза!C:C,СВОД!C3841,Сверхбаза!E:E,СВОД!E3841)</f>
        <v>0</v>
      </c>
      <c r="Q3841" s="276">
        <f>SUMIFS(Сверхбаза!P:P,Сверхбаза!C:C,СВОД!C3841,Сверхбаза!E:E,СВОД!E3841)</f>
        <v>0</v>
      </c>
      <c r="R3841" s="276">
        <f>SUMIFS(Сверхбаза!O:O,Сверхбаза!C:C,СВОД!C3841,Сверхбаза!E:E,СВОД!E3841)</f>
        <v>0</v>
      </c>
      <c r="S3841" s="276">
        <f>SUMIFS(Сверхбаза!Q:Q,Сверхбаза!C:C,СВОД!C3841,Сверхбаза!E:E,СВОД!E3841)</f>
        <v>0</v>
      </c>
      <c r="T3841" s="303">
        <f>SUMIFS(Сверхбаза!G:G,Сверхбаза!C:C,СВОД!C3841,Сверхбаза!E:E,СВОД!E3841)</f>
        <v>0</v>
      </c>
    </row>
    <row r="3842" spans="1:20" outlineLevel="2" x14ac:dyDescent="0.2">
      <c r="A3842" s="288" t="str">
        <f>VLOOKUP(C3842,Округа!B:C,2,FALSE)</f>
        <v>Вне округов</v>
      </c>
      <c r="B3842" s="361">
        <v>509613</v>
      </c>
      <c r="C3842" s="361">
        <v>961301</v>
      </c>
      <c r="D3842" s="5" t="s">
        <v>383</v>
      </c>
      <c r="E3842" s="349">
        <v>2</v>
      </c>
      <c r="F3842" s="350" t="s">
        <v>173</v>
      </c>
      <c r="G3842" s="302">
        <f>SUMIFS('Круглосуточный стационар'!J:J,'Круглосуточный стационар'!D:D,СВОД!C3842,'Круглосуточный стационар'!F:F,СВОД!E3842)/2+SUMIFS(ВМП!J:J,ВМП!D:D,СВОД!C3842,ВМП!F:F,СВОД!E3842)/2+SUMIFS('Дневной стационар'!J:J,'Дневной стационар'!D:D,СВОД!C3842,'Дневной стационар'!F:F,СВОД!E3842)/2+SUMIFS(ЭКО!H:H,ЭКО!D:D,СВОД!C3842,ЭКО!F:F,СВОД!E3842)+SUMIFS(Диализ!J:J,Диализ!E:E,СВОД!C3842,Диализ!G:G,СВОД!E3842)</f>
        <v>0</v>
      </c>
      <c r="H3842" s="276">
        <f>SUMIFS(Поликлиника!H:H,Поликлиника!D:D,СВОД!C3842,Поликлиника!F:F,СВОД!E3842)</f>
        <v>0</v>
      </c>
      <c r="I3842" s="276">
        <f>SUMIFS(Поликлиника!BA:BA,Поликлиника!D:D,СВОД!C3842,Поликлиника!F:F,СВОД!E3842)</f>
        <v>0</v>
      </c>
      <c r="J3842" s="276">
        <f>SUMIFS(Поликлиника!BF:BF,Поликлиника!D:D,СВОД!C3842,Поликлиника!F:F,СВОД!E3842)</f>
        <v>0</v>
      </c>
      <c r="K3842" s="276">
        <f>SUMIFS(Поликлиника!BU:BU,Поликлиника!D:D,СВОД!C3842,Поликлиника!F:F,СВОД!E3842)</f>
        <v>0</v>
      </c>
      <c r="L3842" s="276">
        <f>SUMIFS(Услуги!H:H,Услуги!D:D,СВОД!C3842,Услуги!F:F,СВОД!E3842)+SUMIFS(Услуги!M:M,Услуги!D:D,СВОД!C3842,Услуги!F:F,СВОД!E3842)+SUMIFS(Услуги!R:R,Услуги!D:D,СВОД!C3842,Услуги!F:F,СВОД!E3842)+SUMIFS(Услуги!W:W,Услуги!D:D,СВОД!C3842,Услуги!F:F,СВОД!E3842)+SUMIFS(Услуги!AB:AB,Услуги!D:D,СВОД!C3842,Услуги!F:F,СВОД!E3842)+SUMIFS(Услуги!AG:AG,Услуги!D:D,СВОД!C3842,Услуги!F:F,СВОД!E3842)+SUMIFS(Услуги!AL:AL,Услуги!D:D,СВОД!C3842,Услуги!F:F,СВОД!E3842)+SUMIFS(Услуги!AQ:AQ,Услуги!D:D,СВОД!C3842,Услуги!F:F,СВОД!E3842)</f>
        <v>0</v>
      </c>
      <c r="M3842" s="276">
        <f>SUMIFS('Скорая мед. помощь'!J:J,'Скорая мед. помощь'!E:E,СВОД!C3842,'Скорая мед. помощь'!G:G,СВОД!E3842)</f>
        <v>0</v>
      </c>
      <c r="N3842" s="303">
        <f>SUMIFS('Круглосуточный стационар'!O:O,'Круглосуточный стационар'!D:D,СВОД!C3842,'Круглосуточный стационар'!F:F,СВОД!E3842)+SUMIFS(ВМП!O:O,ВМП!D:D,СВОД!C3842,ВМП!F:F,СВОД!E3842)+SUMIFS('Дневной стационар'!O:O,'Дневной стационар'!D:D,СВОД!C3842,'Дневной стационар'!F:F,СВОД!E3842)+SUMIFS(ЭКО!M:M,ЭКО!D:D,СВОД!C3842,ЭКО!F:F,СВОД!E3842)+SUMIFS(Диализ!O:O,Диализ!E:E,СВОД!C3842,Диализ!G:G,СВОД!E3842)+SUMIFS(Поликлиника!CT:CT,Поликлиника!D:D,СВОД!C3842,Поликлиника!F:F,СВОД!E3842)+SUMIFS('Скорая мед. помощь'!O:O,'Скорая мед. помощь'!E:E,СВОД!C3842,'Скорая мед. помощь'!G:G,СВОД!E3842)+SUMIFS(Услуги!AV:AV,Услуги!D:D,СВОД!C3842,Услуги!F:F,СВОД!E3842)</f>
        <v>0</v>
      </c>
      <c r="O3842" s="302">
        <f>SUMIFS(Сверхбаза!L:L,Сверхбаза!C:C,СВОД!C3842,Сверхбаза!E:E,СВОД!E3842)+SUMIFS(Сверхбаза!M:M,Сверхбаза!C:C,СВОД!C3842,Сверхбаза!E:E,СВОД!E3842)</f>
        <v>0</v>
      </c>
      <c r="P3842" s="276">
        <f>SUMIFS(Сверхбаза!N:N,Сверхбаза!C:C,СВОД!C3842,Сверхбаза!E:E,СВОД!E3842)</f>
        <v>0</v>
      </c>
      <c r="Q3842" s="276">
        <f>SUMIFS(Сверхбаза!P:P,Сверхбаза!C:C,СВОД!C3842,Сверхбаза!E:E,СВОД!E3842)</f>
        <v>0</v>
      </c>
      <c r="R3842" s="276">
        <f>SUMIFS(Сверхбаза!O:O,Сверхбаза!C:C,СВОД!C3842,Сверхбаза!E:E,СВОД!E3842)</f>
        <v>0</v>
      </c>
      <c r="S3842" s="276">
        <f>SUMIFS(Сверхбаза!Q:Q,Сверхбаза!C:C,СВОД!C3842,Сверхбаза!E:E,СВОД!E3842)</f>
        <v>0</v>
      </c>
      <c r="T3842" s="303">
        <f>SUMIFS(Сверхбаза!G:G,Сверхбаза!C:C,СВОД!C3842,Сверхбаза!E:E,СВОД!E3842)</f>
        <v>0</v>
      </c>
    </row>
    <row r="3843" spans="1:20" ht="25.5" outlineLevel="2" x14ac:dyDescent="0.2">
      <c r="A3843" s="288" t="str">
        <f>VLOOKUP(C3843,Округа!B:C,2,FALSE)</f>
        <v>Вне округов</v>
      </c>
      <c r="B3843" s="361">
        <v>509613</v>
      </c>
      <c r="C3843" s="361">
        <v>961301</v>
      </c>
      <c r="D3843" s="5" t="s">
        <v>383</v>
      </c>
      <c r="E3843" s="349">
        <v>6</v>
      </c>
      <c r="F3843" s="350" t="s">
        <v>705</v>
      </c>
      <c r="G3843" s="302">
        <f>SUMIFS('Круглосуточный стационар'!J:J,'Круглосуточный стационар'!D:D,СВОД!C3843,'Круглосуточный стационар'!F:F,СВОД!E3843)/2+SUMIFS(ВМП!J:J,ВМП!D:D,СВОД!C3843,ВМП!F:F,СВОД!E3843)/2+SUMIFS('Дневной стационар'!J:J,'Дневной стационар'!D:D,СВОД!C3843,'Дневной стационар'!F:F,СВОД!E3843)/2+SUMIFS(ЭКО!H:H,ЭКО!D:D,СВОД!C3843,ЭКО!F:F,СВОД!E3843)+SUMIFS(Диализ!J:J,Диализ!E:E,СВОД!C3843,Диализ!G:G,СВОД!E3843)</f>
        <v>500</v>
      </c>
      <c r="H3843" s="276">
        <f>SUMIFS(Поликлиника!H:H,Поликлиника!D:D,СВОД!C3843,Поликлиника!F:F,СВОД!E3843)</f>
        <v>0</v>
      </c>
      <c r="I3843" s="276">
        <f>SUMIFS(Поликлиника!BA:BA,Поликлиника!D:D,СВОД!C3843,Поликлиника!F:F,СВОД!E3843)</f>
        <v>0</v>
      </c>
      <c r="J3843" s="276">
        <f>SUMIFS(Поликлиника!BF:BF,Поликлиника!D:D,СВОД!C3843,Поликлиника!F:F,СВОД!E3843)</f>
        <v>0</v>
      </c>
      <c r="K3843" s="276">
        <f>SUMIFS(Поликлиника!BU:BU,Поликлиника!D:D,СВОД!C3843,Поликлиника!F:F,СВОД!E3843)</f>
        <v>0</v>
      </c>
      <c r="L3843" s="276">
        <f>SUMIFS(Услуги!H:H,Услуги!D:D,СВОД!C3843,Услуги!F:F,СВОД!E3843)+SUMIFS(Услуги!M:M,Услуги!D:D,СВОД!C3843,Услуги!F:F,СВОД!E3843)+SUMIFS(Услуги!R:R,Услуги!D:D,СВОД!C3843,Услуги!F:F,СВОД!E3843)+SUMIFS(Услуги!W:W,Услуги!D:D,СВОД!C3843,Услуги!F:F,СВОД!E3843)+SUMIFS(Услуги!AB:AB,Услуги!D:D,СВОД!C3843,Услуги!F:F,СВОД!E3843)+SUMIFS(Услуги!AG:AG,Услуги!D:D,СВОД!C3843,Услуги!F:F,СВОД!E3843)+SUMIFS(Услуги!AL:AL,Услуги!D:D,СВОД!C3843,Услуги!F:F,СВОД!E3843)+SUMIFS(Услуги!AQ:AQ,Услуги!D:D,СВОД!C3843,Услуги!F:F,СВОД!E3843)</f>
        <v>0</v>
      </c>
      <c r="M3843" s="276">
        <f>SUMIFS('Скорая мед. помощь'!J:J,'Скорая мед. помощь'!E:E,СВОД!C3843,'Скорая мед. помощь'!G:G,СВОД!E3843)</f>
        <v>0</v>
      </c>
      <c r="N3843" s="303">
        <f>SUMIFS('Круглосуточный стационар'!O:O,'Круглосуточный стационар'!D:D,СВОД!C3843,'Круглосуточный стационар'!F:F,СВОД!E3843)+SUMIFS(ВМП!O:O,ВМП!D:D,СВОД!C3843,ВМП!F:F,СВОД!E3843)+SUMIFS('Дневной стационар'!O:O,'Дневной стационар'!D:D,СВОД!C3843,'Дневной стационар'!F:F,СВОД!E3843)+SUMIFS(ЭКО!M:M,ЭКО!D:D,СВОД!C3843,ЭКО!F:F,СВОД!E3843)+SUMIFS(Диализ!O:O,Диализ!E:E,СВОД!C3843,Диализ!G:G,СВОД!E3843)+SUMIFS(Поликлиника!CT:CT,Поликлиника!D:D,СВОД!C3843,Поликлиника!F:F,СВОД!E3843)+SUMIFS('Скорая мед. помощь'!O:O,'Скорая мед. помощь'!E:E,СВОД!C3843,'Скорая мед. помощь'!G:G,СВОД!E3843)+SUMIFS(Услуги!AV:AV,Услуги!D:D,СВОД!C3843,Услуги!F:F,СВОД!E3843)</f>
        <v>68105.010100000014</v>
      </c>
      <c r="O3843" s="302">
        <f>SUMIFS(Сверхбаза!L:L,Сверхбаза!C:C,СВОД!C3843,Сверхбаза!E:E,СВОД!E3843)+SUMIFS(Сверхбаза!M:M,Сверхбаза!C:C,СВОД!C3843,Сверхбаза!E:E,СВОД!E3843)</f>
        <v>0</v>
      </c>
      <c r="P3843" s="276">
        <f>SUMIFS(Сверхбаза!N:N,Сверхбаза!C:C,СВОД!C3843,Сверхбаза!E:E,СВОД!E3843)</f>
        <v>0</v>
      </c>
      <c r="Q3843" s="276">
        <f>SUMIFS(Сверхбаза!P:P,Сверхбаза!C:C,СВОД!C3843,Сверхбаза!E:E,СВОД!E3843)</f>
        <v>0</v>
      </c>
      <c r="R3843" s="276">
        <f>SUMIFS(Сверхбаза!O:O,Сверхбаза!C:C,СВОД!C3843,Сверхбаза!E:E,СВОД!E3843)</f>
        <v>0</v>
      </c>
      <c r="S3843" s="276">
        <f>SUMIFS(Сверхбаза!Q:Q,Сверхбаза!C:C,СВОД!C3843,Сверхбаза!E:E,СВОД!E3843)</f>
        <v>0</v>
      </c>
      <c r="T3843" s="303">
        <f>SUMIFS(Сверхбаза!G:G,Сверхбаза!C:C,СВОД!C3843,Сверхбаза!E:E,СВОД!E3843)</f>
        <v>0</v>
      </c>
    </row>
    <row r="3844" spans="1:20" ht="25.5" outlineLevel="2" x14ac:dyDescent="0.2">
      <c r="A3844" s="288" t="str">
        <f>VLOOKUP(C3844,Округа!B:C,2,FALSE)</f>
        <v>Вне округов</v>
      </c>
      <c r="B3844" s="361">
        <v>509613</v>
      </c>
      <c r="C3844" s="361">
        <v>961301</v>
      </c>
      <c r="D3844" s="5" t="s">
        <v>383</v>
      </c>
      <c r="E3844" s="349">
        <v>3</v>
      </c>
      <c r="F3844" s="350" t="s">
        <v>174</v>
      </c>
      <c r="G3844" s="302">
        <f>SUMIFS('Круглосуточный стационар'!J:J,'Круглосуточный стационар'!D:D,СВОД!C3844,'Круглосуточный стационар'!F:F,СВОД!E3844)/2+SUMIFS(ВМП!J:J,ВМП!D:D,СВОД!C3844,ВМП!F:F,СВОД!E3844)/2+SUMIFS('Дневной стационар'!J:J,'Дневной стационар'!D:D,СВОД!C3844,'Дневной стационар'!F:F,СВОД!E3844)/2+SUMIFS(ЭКО!H:H,ЭКО!D:D,СВОД!C3844,ЭКО!F:F,СВОД!E3844)+SUMIFS(Диализ!J:J,Диализ!E:E,СВОД!C3844,Диализ!G:G,СВОД!E3844)</f>
        <v>0</v>
      </c>
      <c r="H3844" s="276">
        <f>SUMIFS(Поликлиника!H:H,Поликлиника!D:D,СВОД!C3844,Поликлиника!F:F,СВОД!E3844)</f>
        <v>0</v>
      </c>
      <c r="I3844" s="276">
        <f>SUMIFS(Поликлиника!BA:BA,Поликлиника!D:D,СВОД!C3844,Поликлиника!F:F,СВОД!E3844)</f>
        <v>0</v>
      </c>
      <c r="J3844" s="276">
        <f>SUMIFS(Поликлиника!BF:BF,Поликлиника!D:D,СВОД!C3844,Поликлиника!F:F,СВОД!E3844)</f>
        <v>0</v>
      </c>
      <c r="K3844" s="276">
        <f>SUMIFS(Поликлиника!BU:BU,Поликлиника!D:D,СВОД!C3844,Поликлиника!F:F,СВОД!E3844)</f>
        <v>0</v>
      </c>
      <c r="L3844" s="276">
        <f>SUMIFS(Услуги!H:H,Услуги!D:D,СВОД!C3844,Услуги!F:F,СВОД!E3844)+SUMIFS(Услуги!M:M,Услуги!D:D,СВОД!C3844,Услуги!F:F,СВОД!E3844)+SUMIFS(Услуги!R:R,Услуги!D:D,СВОД!C3844,Услуги!F:F,СВОД!E3844)+SUMIFS(Услуги!W:W,Услуги!D:D,СВОД!C3844,Услуги!F:F,СВОД!E3844)+SUMIFS(Услуги!AB:AB,Услуги!D:D,СВОД!C3844,Услуги!F:F,СВОД!E3844)+SUMIFS(Услуги!AG:AG,Услуги!D:D,СВОД!C3844,Услуги!F:F,СВОД!E3844)+SUMIFS(Услуги!AL:AL,Услуги!D:D,СВОД!C3844,Услуги!F:F,СВОД!E3844)+SUMIFS(Услуги!AQ:AQ,Услуги!D:D,СВОД!C3844,Услуги!F:F,СВОД!E3844)</f>
        <v>0</v>
      </c>
      <c r="M3844" s="276">
        <f>SUMIFS('Скорая мед. помощь'!J:J,'Скорая мед. помощь'!E:E,СВОД!C3844,'Скорая мед. помощь'!G:G,СВОД!E3844)</f>
        <v>0</v>
      </c>
      <c r="N3844" s="303">
        <f>SUMIFS('Круглосуточный стационар'!O:O,'Круглосуточный стационар'!D:D,СВОД!C3844,'Круглосуточный стационар'!F:F,СВОД!E3844)+SUMIFS(ВМП!O:O,ВМП!D:D,СВОД!C3844,ВМП!F:F,СВОД!E3844)+SUMIFS('Дневной стационар'!O:O,'Дневной стационар'!D:D,СВОД!C3844,'Дневной стационар'!F:F,СВОД!E3844)+SUMIFS(ЭКО!M:M,ЭКО!D:D,СВОД!C3844,ЭКО!F:F,СВОД!E3844)+SUMIFS(Диализ!O:O,Диализ!E:E,СВОД!C3844,Диализ!G:G,СВОД!E3844)+SUMIFS(Поликлиника!CT:CT,Поликлиника!D:D,СВОД!C3844,Поликлиника!F:F,СВОД!E3844)+SUMIFS('Скорая мед. помощь'!O:O,'Скорая мед. помощь'!E:E,СВОД!C3844,'Скорая мед. помощь'!G:G,СВОД!E3844)+SUMIFS(Услуги!AV:AV,Услуги!D:D,СВОД!C3844,Услуги!F:F,СВОД!E3844)</f>
        <v>0</v>
      </c>
      <c r="O3844" s="302">
        <f>SUMIFS(Сверхбаза!L:L,Сверхбаза!C:C,СВОД!C3844,Сверхбаза!E:E,СВОД!E3844)+SUMIFS(Сверхбаза!M:M,Сверхбаза!C:C,СВОД!C3844,Сверхбаза!E:E,СВОД!E3844)</f>
        <v>0</v>
      </c>
      <c r="P3844" s="276">
        <f>SUMIFS(Сверхбаза!N:N,Сверхбаза!C:C,СВОД!C3844,Сверхбаза!E:E,СВОД!E3844)</f>
        <v>0</v>
      </c>
      <c r="Q3844" s="276">
        <f>SUMIFS(Сверхбаза!P:P,Сверхбаза!C:C,СВОД!C3844,Сверхбаза!E:E,СВОД!E3844)</f>
        <v>0</v>
      </c>
      <c r="R3844" s="276">
        <f>SUMIFS(Сверхбаза!O:O,Сверхбаза!C:C,СВОД!C3844,Сверхбаза!E:E,СВОД!E3844)</f>
        <v>0</v>
      </c>
      <c r="S3844" s="276">
        <f>SUMIFS(Сверхбаза!Q:Q,Сверхбаза!C:C,СВОД!C3844,Сверхбаза!E:E,СВОД!E3844)</f>
        <v>0</v>
      </c>
      <c r="T3844" s="303">
        <f>SUMIFS(Сверхбаза!G:G,Сверхбаза!C:C,СВОД!C3844,Сверхбаза!E:E,СВОД!E3844)</f>
        <v>0</v>
      </c>
    </row>
    <row r="3845" spans="1:20" outlineLevel="2" x14ac:dyDescent="0.2">
      <c r="A3845" s="288" t="str">
        <f>VLOOKUP(C3845,Округа!B:C,2,FALSE)</f>
        <v>Вне округов</v>
      </c>
      <c r="B3845" s="361">
        <v>509613</v>
      </c>
      <c r="C3845" s="361">
        <v>961301</v>
      </c>
      <c r="D3845" s="5" t="s">
        <v>383</v>
      </c>
      <c r="E3845" s="349">
        <v>7</v>
      </c>
      <c r="F3845" s="350" t="s">
        <v>706</v>
      </c>
      <c r="G3845" s="302">
        <f>SUMIFS('Круглосуточный стационар'!J:J,'Круглосуточный стационар'!D:D,СВОД!C3845,'Круглосуточный стационар'!F:F,СВОД!E3845)/2+SUMIFS(ВМП!J:J,ВМП!D:D,СВОД!C3845,ВМП!F:F,СВОД!E3845)/2+SUMIFS('Дневной стационар'!J:J,'Дневной стационар'!D:D,СВОД!C3845,'Дневной стационар'!F:F,СВОД!E3845)/2+SUMIFS(ЭКО!H:H,ЭКО!D:D,СВОД!C3845,ЭКО!F:F,СВОД!E3845)+SUMIFS(Диализ!J:J,Диализ!E:E,СВОД!C3845,Диализ!G:G,СВОД!E3845)</f>
        <v>0</v>
      </c>
      <c r="H3845" s="276">
        <f>SUMIFS(Поликлиника!H:H,Поликлиника!D:D,СВОД!C3845,Поликлиника!F:F,СВОД!E3845)</f>
        <v>0</v>
      </c>
      <c r="I3845" s="276">
        <f>SUMIFS(Поликлиника!BA:BA,Поликлиника!D:D,СВОД!C3845,Поликлиника!F:F,СВОД!E3845)</f>
        <v>0</v>
      </c>
      <c r="J3845" s="276">
        <f>SUMIFS(Поликлиника!BF:BF,Поликлиника!D:D,СВОД!C3845,Поликлиника!F:F,СВОД!E3845)</f>
        <v>0</v>
      </c>
      <c r="K3845" s="276">
        <f>SUMIFS(Поликлиника!BU:BU,Поликлиника!D:D,СВОД!C3845,Поликлиника!F:F,СВОД!E3845)</f>
        <v>0</v>
      </c>
      <c r="L3845" s="276">
        <f>SUMIFS(Услуги!H:H,Услуги!D:D,СВОД!C3845,Услуги!F:F,СВОД!E3845)+SUMIFS(Услуги!M:M,Услуги!D:D,СВОД!C3845,Услуги!F:F,СВОД!E3845)+SUMIFS(Услуги!R:R,Услуги!D:D,СВОД!C3845,Услуги!F:F,СВОД!E3845)+SUMIFS(Услуги!W:W,Услуги!D:D,СВОД!C3845,Услуги!F:F,СВОД!E3845)+SUMIFS(Услуги!AB:AB,Услуги!D:D,СВОД!C3845,Услуги!F:F,СВОД!E3845)+SUMIFS(Услуги!AG:AG,Услуги!D:D,СВОД!C3845,Услуги!F:F,СВОД!E3845)+SUMIFS(Услуги!AL:AL,Услуги!D:D,СВОД!C3845,Услуги!F:F,СВОД!E3845)+SUMIFS(Услуги!AQ:AQ,Услуги!D:D,СВОД!C3845,Услуги!F:F,СВОД!E3845)</f>
        <v>0</v>
      </c>
      <c r="M3845" s="276">
        <f>SUMIFS('Скорая мед. помощь'!J:J,'Скорая мед. помощь'!E:E,СВОД!C3845,'Скорая мед. помощь'!G:G,СВОД!E3845)</f>
        <v>0</v>
      </c>
      <c r="N3845" s="303">
        <f>SUMIFS('Круглосуточный стационар'!O:O,'Круглосуточный стационар'!D:D,СВОД!C3845,'Круглосуточный стационар'!F:F,СВОД!E3845)+SUMIFS(ВМП!O:O,ВМП!D:D,СВОД!C3845,ВМП!F:F,СВОД!E3845)+SUMIFS('Дневной стационар'!O:O,'Дневной стационар'!D:D,СВОД!C3845,'Дневной стационар'!F:F,СВОД!E3845)+SUMIFS(ЭКО!M:M,ЭКО!D:D,СВОД!C3845,ЭКО!F:F,СВОД!E3845)+SUMIFS(Диализ!O:O,Диализ!E:E,СВОД!C3845,Диализ!G:G,СВОД!E3845)+SUMIFS(Поликлиника!CT:CT,Поликлиника!D:D,СВОД!C3845,Поликлиника!F:F,СВОД!E3845)+SUMIFS('Скорая мед. помощь'!O:O,'Скорая мед. помощь'!E:E,СВОД!C3845,'Скорая мед. помощь'!G:G,СВОД!E3845)+SUMIFS(Услуги!AV:AV,Услуги!D:D,СВОД!C3845,Услуги!F:F,СВОД!E3845)</f>
        <v>0</v>
      </c>
      <c r="O3845" s="302">
        <f>SUMIFS(Сверхбаза!L:L,Сверхбаза!C:C,СВОД!C3845,Сверхбаза!E:E,СВОД!E3845)+SUMIFS(Сверхбаза!M:M,Сверхбаза!C:C,СВОД!C3845,Сверхбаза!E:E,СВОД!E3845)</f>
        <v>0</v>
      </c>
      <c r="P3845" s="276">
        <f>SUMIFS(Сверхбаза!N:N,Сверхбаза!C:C,СВОД!C3845,Сверхбаза!E:E,СВОД!E3845)</f>
        <v>0</v>
      </c>
      <c r="Q3845" s="276">
        <f>SUMIFS(Сверхбаза!P:P,Сверхбаза!C:C,СВОД!C3845,Сверхбаза!E:E,СВОД!E3845)</f>
        <v>0</v>
      </c>
      <c r="R3845" s="276">
        <f>SUMIFS(Сверхбаза!O:O,Сверхбаза!C:C,СВОД!C3845,Сверхбаза!E:E,СВОД!E3845)</f>
        <v>0</v>
      </c>
      <c r="S3845" s="276">
        <f>SUMIFS(Сверхбаза!Q:Q,Сверхбаза!C:C,СВОД!C3845,Сверхбаза!E:E,СВОД!E3845)</f>
        <v>0</v>
      </c>
      <c r="T3845" s="303">
        <f>SUMIFS(Сверхбаза!G:G,Сверхбаза!C:C,СВОД!C3845,Сверхбаза!E:E,СВОД!E3845)</f>
        <v>0</v>
      </c>
    </row>
    <row r="3846" spans="1:20" outlineLevel="2" x14ac:dyDescent="0.2">
      <c r="A3846" s="288" t="str">
        <f>VLOOKUP(C3846,Округа!B:C,2,FALSE)</f>
        <v>Вне округов</v>
      </c>
      <c r="B3846" s="361">
        <v>509613</v>
      </c>
      <c r="C3846" s="361">
        <v>961301</v>
      </c>
      <c r="D3846" s="5" t="s">
        <v>383</v>
      </c>
      <c r="E3846" s="349">
        <v>70</v>
      </c>
      <c r="F3846" s="350" t="s">
        <v>707</v>
      </c>
      <c r="G3846" s="302">
        <f>SUMIFS('Круглосуточный стационар'!J:J,'Круглосуточный стационар'!D:D,СВОД!C3846,'Круглосуточный стационар'!F:F,СВОД!E3846)/2+SUMIFS(ВМП!J:J,ВМП!D:D,СВОД!C3846,ВМП!F:F,СВОД!E3846)/2+SUMIFS('Дневной стационар'!J:J,'Дневной стационар'!D:D,СВОД!C3846,'Дневной стационар'!F:F,СВОД!E3846)/2+SUMIFS(ЭКО!H:H,ЭКО!D:D,СВОД!C3846,ЭКО!F:F,СВОД!E3846)+SUMIFS(Диализ!J:J,Диализ!E:E,СВОД!C3846,Диализ!G:G,СВОД!E3846)</f>
        <v>0</v>
      </c>
      <c r="H3846" s="276">
        <f>SUMIFS(Поликлиника!H:H,Поликлиника!D:D,СВОД!C3846,Поликлиника!F:F,СВОД!E3846)</f>
        <v>0</v>
      </c>
      <c r="I3846" s="276">
        <f>SUMIFS(Поликлиника!BA:BA,Поликлиника!D:D,СВОД!C3846,Поликлиника!F:F,СВОД!E3846)</f>
        <v>0</v>
      </c>
      <c r="J3846" s="276">
        <f>SUMIFS(Поликлиника!BF:BF,Поликлиника!D:D,СВОД!C3846,Поликлиника!F:F,СВОД!E3846)</f>
        <v>0</v>
      </c>
      <c r="K3846" s="276">
        <f>SUMIFS(Поликлиника!BU:BU,Поликлиника!D:D,СВОД!C3846,Поликлиника!F:F,СВОД!E3846)</f>
        <v>0</v>
      </c>
      <c r="L3846" s="276">
        <f>SUMIFS(Услуги!H:H,Услуги!D:D,СВОД!C3846,Услуги!F:F,СВОД!E3846)+SUMIFS(Услуги!M:M,Услуги!D:D,СВОД!C3846,Услуги!F:F,СВОД!E3846)+SUMIFS(Услуги!R:R,Услуги!D:D,СВОД!C3846,Услуги!F:F,СВОД!E3846)+SUMIFS(Услуги!W:W,Услуги!D:D,СВОД!C3846,Услуги!F:F,СВОД!E3846)+SUMIFS(Услуги!AB:AB,Услуги!D:D,СВОД!C3846,Услуги!F:F,СВОД!E3846)+SUMIFS(Услуги!AG:AG,Услуги!D:D,СВОД!C3846,Услуги!F:F,СВОД!E3846)+SUMIFS(Услуги!AL:AL,Услуги!D:D,СВОД!C3846,Услуги!F:F,СВОД!E3846)+SUMIFS(Услуги!AQ:AQ,Услуги!D:D,СВОД!C3846,Услуги!F:F,СВОД!E3846)</f>
        <v>0</v>
      </c>
      <c r="M3846" s="276">
        <f>SUMIFS('Скорая мед. помощь'!J:J,'Скорая мед. помощь'!E:E,СВОД!C3846,'Скорая мед. помощь'!G:G,СВОД!E3846)</f>
        <v>0</v>
      </c>
      <c r="N3846" s="303">
        <f>SUMIFS('Круглосуточный стационар'!O:O,'Круглосуточный стационар'!D:D,СВОД!C3846,'Круглосуточный стационар'!F:F,СВОД!E3846)+SUMIFS(ВМП!O:O,ВМП!D:D,СВОД!C3846,ВМП!F:F,СВОД!E3846)+SUMIFS('Дневной стационар'!O:O,'Дневной стационар'!D:D,СВОД!C3846,'Дневной стационар'!F:F,СВОД!E3846)+SUMIFS(ЭКО!M:M,ЭКО!D:D,СВОД!C3846,ЭКО!F:F,СВОД!E3846)+SUMIFS(Диализ!O:O,Диализ!E:E,СВОД!C3846,Диализ!G:G,СВОД!E3846)+SUMIFS(Поликлиника!CT:CT,Поликлиника!D:D,СВОД!C3846,Поликлиника!F:F,СВОД!E3846)+SUMIFS('Скорая мед. помощь'!O:O,'Скорая мед. помощь'!E:E,СВОД!C3846,'Скорая мед. помощь'!G:G,СВОД!E3846)+SUMIFS(Услуги!AV:AV,Услуги!D:D,СВОД!C3846,Услуги!F:F,СВОД!E3846)</f>
        <v>0</v>
      </c>
      <c r="O3846" s="302">
        <f>SUMIFS(Сверхбаза!L:L,Сверхбаза!C:C,СВОД!C3846,Сверхбаза!E:E,СВОД!E3846)+SUMIFS(Сверхбаза!M:M,Сверхбаза!C:C,СВОД!C3846,Сверхбаза!E:E,СВОД!E3846)</f>
        <v>0</v>
      </c>
      <c r="P3846" s="276">
        <f>SUMIFS(Сверхбаза!N:N,Сверхбаза!C:C,СВОД!C3846,Сверхбаза!E:E,СВОД!E3846)</f>
        <v>0</v>
      </c>
      <c r="Q3846" s="276">
        <f>SUMIFS(Сверхбаза!P:P,Сверхбаза!C:C,СВОД!C3846,Сверхбаза!E:E,СВОД!E3846)</f>
        <v>0</v>
      </c>
      <c r="R3846" s="276">
        <f>SUMIFS(Сверхбаза!O:O,Сверхбаза!C:C,СВОД!C3846,Сверхбаза!E:E,СВОД!E3846)</f>
        <v>0</v>
      </c>
      <c r="S3846" s="276">
        <f>SUMIFS(Сверхбаза!Q:Q,Сверхбаза!C:C,СВОД!C3846,Сверхбаза!E:E,СВОД!E3846)</f>
        <v>0</v>
      </c>
      <c r="T3846" s="303">
        <f>SUMIFS(Сверхбаза!G:G,Сверхбаза!C:C,СВОД!C3846,Сверхбаза!E:E,СВОД!E3846)</f>
        <v>0</v>
      </c>
    </row>
    <row r="3847" spans="1:20" outlineLevel="2" x14ac:dyDescent="0.2">
      <c r="A3847" s="288" t="str">
        <f>VLOOKUP(C3847,Округа!B:C,2,FALSE)</f>
        <v>Вне округов</v>
      </c>
      <c r="B3847" s="361">
        <v>509613</v>
      </c>
      <c r="C3847" s="361">
        <v>961301</v>
      </c>
      <c r="D3847" s="5" t="s">
        <v>383</v>
      </c>
      <c r="E3847" s="349">
        <v>94</v>
      </c>
      <c r="F3847" s="350" t="s">
        <v>157</v>
      </c>
      <c r="G3847" s="302">
        <f>SUMIFS('Круглосуточный стационар'!J:J,'Круглосуточный стационар'!D:D,СВОД!C3847,'Круглосуточный стационар'!F:F,СВОД!E3847)/2+SUMIFS(ВМП!J:J,ВМП!D:D,СВОД!C3847,ВМП!F:F,СВОД!E3847)/2+SUMIFS('Дневной стационар'!J:J,'Дневной стационар'!D:D,СВОД!C3847,'Дневной стационар'!F:F,СВОД!E3847)/2+SUMIFS(ЭКО!H:H,ЭКО!D:D,СВОД!C3847,ЭКО!F:F,СВОД!E3847)+SUMIFS(Диализ!J:J,Диализ!E:E,СВОД!C3847,Диализ!G:G,СВОД!E3847)</f>
        <v>0</v>
      </c>
      <c r="H3847" s="276">
        <f>SUMIFS(Поликлиника!H:H,Поликлиника!D:D,СВОД!C3847,Поликлиника!F:F,СВОД!E3847)</f>
        <v>0</v>
      </c>
      <c r="I3847" s="276">
        <f>SUMIFS(Поликлиника!BA:BA,Поликлиника!D:D,СВОД!C3847,Поликлиника!F:F,СВОД!E3847)</f>
        <v>0</v>
      </c>
      <c r="J3847" s="276">
        <f>SUMIFS(Поликлиника!BF:BF,Поликлиника!D:D,СВОД!C3847,Поликлиника!F:F,СВОД!E3847)</f>
        <v>0</v>
      </c>
      <c r="K3847" s="276">
        <f>SUMIFS(Поликлиника!BU:BU,Поликлиника!D:D,СВОД!C3847,Поликлиника!F:F,СВОД!E3847)</f>
        <v>0</v>
      </c>
      <c r="L3847" s="276">
        <f>SUMIFS(Услуги!H:H,Услуги!D:D,СВОД!C3847,Услуги!F:F,СВОД!E3847)+SUMIFS(Услуги!M:M,Услуги!D:D,СВОД!C3847,Услуги!F:F,СВОД!E3847)+SUMIFS(Услуги!R:R,Услуги!D:D,СВОД!C3847,Услуги!F:F,СВОД!E3847)+SUMIFS(Услуги!W:W,Услуги!D:D,СВОД!C3847,Услуги!F:F,СВОД!E3847)+SUMIFS(Услуги!AB:AB,Услуги!D:D,СВОД!C3847,Услуги!F:F,СВОД!E3847)+SUMIFS(Услуги!AG:AG,Услуги!D:D,СВОД!C3847,Услуги!F:F,СВОД!E3847)+SUMIFS(Услуги!AL:AL,Услуги!D:D,СВОД!C3847,Услуги!F:F,СВОД!E3847)+SUMIFS(Услуги!AQ:AQ,Услуги!D:D,СВОД!C3847,Услуги!F:F,СВОД!E3847)</f>
        <v>0</v>
      </c>
      <c r="M3847" s="276">
        <f>SUMIFS('Скорая мед. помощь'!J:J,'Скорая мед. помощь'!E:E,СВОД!C3847,'Скорая мед. помощь'!G:G,СВОД!E3847)</f>
        <v>0</v>
      </c>
      <c r="N3847" s="303">
        <f>SUMIFS('Круглосуточный стационар'!O:O,'Круглосуточный стационар'!D:D,СВОД!C3847,'Круглосуточный стационар'!F:F,СВОД!E3847)+SUMIFS(ВМП!O:O,ВМП!D:D,СВОД!C3847,ВМП!F:F,СВОД!E3847)+SUMIFS('Дневной стационар'!O:O,'Дневной стационар'!D:D,СВОД!C3847,'Дневной стационар'!F:F,СВОД!E3847)+SUMIFS(ЭКО!M:M,ЭКО!D:D,СВОД!C3847,ЭКО!F:F,СВОД!E3847)+SUMIFS(Диализ!O:O,Диализ!E:E,СВОД!C3847,Диализ!G:G,СВОД!E3847)+SUMIFS(Поликлиника!CT:CT,Поликлиника!D:D,СВОД!C3847,Поликлиника!F:F,СВОД!E3847)+SUMIFS('Скорая мед. помощь'!O:O,'Скорая мед. помощь'!E:E,СВОД!C3847,'Скорая мед. помощь'!G:G,СВОД!E3847)+SUMIFS(Услуги!AV:AV,Услуги!D:D,СВОД!C3847,Услуги!F:F,СВОД!E3847)</f>
        <v>0</v>
      </c>
      <c r="O3847" s="302">
        <f>SUMIFS(Сверхбаза!L:L,Сверхбаза!C:C,СВОД!C3847,Сверхбаза!E:E,СВОД!E3847)+SUMIFS(Сверхбаза!M:M,Сверхбаза!C:C,СВОД!C3847,Сверхбаза!E:E,СВОД!E3847)</f>
        <v>0</v>
      </c>
      <c r="P3847" s="276">
        <f>SUMIFS(Сверхбаза!N:N,Сверхбаза!C:C,СВОД!C3847,Сверхбаза!E:E,СВОД!E3847)</f>
        <v>0</v>
      </c>
      <c r="Q3847" s="276">
        <f>SUMIFS(Сверхбаза!P:P,Сверхбаза!C:C,СВОД!C3847,Сверхбаза!E:E,СВОД!E3847)</f>
        <v>0</v>
      </c>
      <c r="R3847" s="276">
        <f>SUMIFS(Сверхбаза!O:O,Сверхбаза!C:C,СВОД!C3847,Сверхбаза!E:E,СВОД!E3847)</f>
        <v>0</v>
      </c>
      <c r="S3847" s="276">
        <f>SUMIFS(Сверхбаза!Q:Q,Сверхбаза!C:C,СВОД!C3847,Сверхбаза!E:E,СВОД!E3847)</f>
        <v>0</v>
      </c>
      <c r="T3847" s="303">
        <f>SUMIFS(Сверхбаза!G:G,Сверхбаза!C:C,СВОД!C3847,Сверхбаза!E:E,СВОД!E3847)</f>
        <v>0</v>
      </c>
    </row>
    <row r="3848" spans="1:20" outlineLevel="1" x14ac:dyDescent="0.2">
      <c r="A3848" s="289"/>
      <c r="B3848" s="279"/>
      <c r="C3848" s="279" t="str">
        <f>CONCATENATE(C3847," ","Итог")</f>
        <v>961301 Итог</v>
      </c>
      <c r="D3848" s="280"/>
      <c r="E3848" s="351"/>
      <c r="F3848" s="352"/>
      <c r="G3848" s="304"/>
      <c r="H3848" s="281"/>
      <c r="I3848" s="281"/>
      <c r="J3848" s="281"/>
      <c r="K3848" s="281"/>
      <c r="L3848" s="281"/>
      <c r="M3848" s="281"/>
      <c r="N3848" s="305">
        <f>SUBTOTAL(9,N3840:N3847)</f>
        <v>68105.010100000014</v>
      </c>
      <c r="O3848" s="304"/>
      <c r="P3848" s="281"/>
      <c r="Q3848" s="281"/>
      <c r="R3848" s="281"/>
      <c r="S3848" s="281"/>
      <c r="T3848" s="305">
        <f>SUBTOTAL(9,T3840:T3847)</f>
        <v>0</v>
      </c>
    </row>
    <row r="3849" spans="1:20" outlineLevel="2" x14ac:dyDescent="0.2">
      <c r="A3849" s="287" t="str">
        <f>VLOOKUP(C3849,Округа!B:C,2,FALSE)</f>
        <v>Вне округов</v>
      </c>
      <c r="B3849" s="8">
        <v>509615</v>
      </c>
      <c r="C3849" s="8">
        <v>961501</v>
      </c>
      <c r="D3849" s="9" t="s">
        <v>278</v>
      </c>
      <c r="E3849" s="347">
        <v>1</v>
      </c>
      <c r="F3849" s="348" t="s">
        <v>12</v>
      </c>
      <c r="G3849" s="300">
        <f>SUMIFS('Круглосуточный стационар'!J:J,'Круглосуточный стационар'!D:D,СВОД!C3849,'Круглосуточный стационар'!F:F,СВОД!E3849)/2+SUMIFS(ВМП!J:J,ВМП!D:D,СВОД!C3849,ВМП!F:F,СВОД!E3849)/2+SUMIFS('Дневной стационар'!J:J,'Дневной стационар'!D:D,СВОД!C3849,'Дневной стационар'!F:F,СВОД!E3849)/2+SUMIFS(ЭКО!H:H,ЭКО!D:D,СВОД!C3849,ЭКО!F:F,СВОД!E3849)+SUMIFS(Диализ!J:J,Диализ!E:E,СВОД!C3849,Диализ!G:G,СВОД!E3849)</f>
        <v>0</v>
      </c>
      <c r="H3849" s="278">
        <f>SUMIFS(Поликлиника!H:H,Поликлиника!D:D,СВОД!C3849,Поликлиника!F:F,СВОД!E3849)</f>
        <v>0</v>
      </c>
      <c r="I3849" s="278">
        <f>SUMIFS(Поликлиника!BA:BA,Поликлиника!D:D,СВОД!C3849,Поликлиника!F:F,СВОД!E3849)</f>
        <v>0</v>
      </c>
      <c r="J3849" s="278">
        <f>SUMIFS(Поликлиника!BF:BF,Поликлиника!D:D,СВОД!C3849,Поликлиника!F:F,СВОД!E3849)</f>
        <v>0</v>
      </c>
      <c r="K3849" s="278">
        <f>SUMIFS(Поликлиника!BU:BU,Поликлиника!D:D,СВОД!C3849,Поликлиника!F:F,СВОД!E3849)</f>
        <v>0</v>
      </c>
      <c r="L3849" s="278">
        <f>SUMIFS(Услуги!H:H,Услуги!D:D,СВОД!C3849,Услуги!F:F,СВОД!E3849)+SUMIFS(Услуги!M:M,Услуги!D:D,СВОД!C3849,Услуги!F:F,СВОД!E3849)+SUMIFS(Услуги!R:R,Услуги!D:D,СВОД!C3849,Услуги!F:F,СВОД!E3849)+SUMIFS(Услуги!W:W,Услуги!D:D,СВОД!C3849,Услуги!F:F,СВОД!E3849)+SUMIFS(Услуги!AB:AB,Услуги!D:D,СВОД!C3849,Услуги!F:F,СВОД!E3849)+SUMIFS(Услуги!AG:AG,Услуги!D:D,СВОД!C3849,Услуги!F:F,СВОД!E3849)+SUMIFS(Услуги!AL:AL,Услуги!D:D,СВОД!C3849,Услуги!F:F,СВОД!E3849)+SUMIFS(Услуги!AQ:AQ,Услуги!D:D,СВОД!C3849,Услуги!F:F,СВОД!E3849)</f>
        <v>0</v>
      </c>
      <c r="M3849" s="278">
        <f>SUMIFS('Скорая мед. помощь'!J:J,'Скорая мед. помощь'!E:E,СВОД!C3849,'Скорая мед. помощь'!G:G,СВОД!E3849)</f>
        <v>0</v>
      </c>
      <c r="N3849" s="301">
        <f>SUMIFS('Круглосуточный стационар'!O:O,'Круглосуточный стационар'!D:D,СВОД!C3849,'Круглосуточный стационар'!F:F,СВОД!E3849)+SUMIFS(ВМП!O:O,ВМП!D:D,СВОД!C3849,ВМП!F:F,СВОД!E3849)+SUMIFS('Дневной стационар'!O:O,'Дневной стационар'!D:D,СВОД!C3849,'Дневной стационар'!F:F,СВОД!E3849)+SUMIFS(ЭКО!M:M,ЭКО!D:D,СВОД!C3849,ЭКО!F:F,СВОД!E3849)+SUMIFS(Диализ!O:O,Диализ!E:E,СВОД!C3849,Диализ!G:G,СВОД!E3849)+SUMIFS(Поликлиника!CT:CT,Поликлиника!D:D,СВОД!C3849,Поликлиника!F:F,СВОД!E3849)+SUMIFS('Скорая мед. помощь'!O:O,'Скорая мед. помощь'!E:E,СВОД!C3849,'Скорая мед. помощь'!G:G,СВОД!E3849)+SUMIFS(Услуги!AV:AV,Услуги!D:D,СВОД!C3849,Услуги!F:F,СВОД!E3849)</f>
        <v>0</v>
      </c>
      <c r="O3849" s="300">
        <f>SUMIFS(Сверхбаза!L:L,Сверхбаза!C:C,СВОД!C3849,Сверхбаза!E:E,СВОД!E3849)+SUMIFS(Сверхбаза!M:M,Сверхбаза!C:C,СВОД!C3849,Сверхбаза!E:E,СВОД!E3849)</f>
        <v>0</v>
      </c>
      <c r="P3849" s="278">
        <f>SUMIFS(Сверхбаза!N:N,Сверхбаза!C:C,СВОД!C3849,Сверхбаза!E:E,СВОД!E3849)</f>
        <v>0</v>
      </c>
      <c r="Q3849" s="278">
        <f>SUMIFS(Сверхбаза!P:P,Сверхбаза!C:C,СВОД!C3849,Сверхбаза!E:E,СВОД!E3849)</f>
        <v>0</v>
      </c>
      <c r="R3849" s="278">
        <f>SUMIFS(Сверхбаза!O:O,Сверхбаза!C:C,СВОД!C3849,Сверхбаза!E:E,СВОД!E3849)</f>
        <v>0</v>
      </c>
      <c r="S3849" s="278">
        <f>SUMIFS(Сверхбаза!Q:Q,Сверхбаза!C:C,СВОД!C3849,Сверхбаза!E:E,СВОД!E3849)</f>
        <v>0</v>
      </c>
      <c r="T3849" s="301">
        <f>SUMIFS(Сверхбаза!G:G,Сверхбаза!C:C,СВОД!C3849,Сверхбаза!E:E,СВОД!E3849)</f>
        <v>0</v>
      </c>
    </row>
    <row r="3850" spans="1:20" ht="25.5" outlineLevel="2" x14ac:dyDescent="0.2">
      <c r="A3850" s="288" t="str">
        <f>VLOOKUP(C3850,Округа!B:C,2,FALSE)</f>
        <v>Вне округов</v>
      </c>
      <c r="B3850" s="361">
        <v>509615</v>
      </c>
      <c r="C3850" s="361">
        <v>961501</v>
      </c>
      <c r="D3850" s="5" t="s">
        <v>278</v>
      </c>
      <c r="E3850" s="349">
        <v>13</v>
      </c>
      <c r="F3850" s="350" t="s">
        <v>704</v>
      </c>
      <c r="G3850" s="302">
        <f>SUMIFS('Круглосуточный стационар'!J:J,'Круглосуточный стационар'!D:D,СВОД!C3850,'Круглосуточный стационар'!F:F,СВОД!E3850)/2+SUMIFS(ВМП!J:J,ВМП!D:D,СВОД!C3850,ВМП!F:F,СВОД!E3850)/2+SUMIFS('Дневной стационар'!J:J,'Дневной стационар'!D:D,СВОД!C3850,'Дневной стационар'!F:F,СВОД!E3850)/2+SUMIFS(ЭКО!H:H,ЭКО!D:D,СВОД!C3850,ЭКО!F:F,СВОД!E3850)+SUMIFS(Диализ!J:J,Диализ!E:E,СВОД!C3850,Диализ!G:G,СВОД!E3850)</f>
        <v>0</v>
      </c>
      <c r="H3850" s="276">
        <f>SUMIFS(Поликлиника!H:H,Поликлиника!D:D,СВОД!C3850,Поликлиника!F:F,СВОД!E3850)</f>
        <v>0</v>
      </c>
      <c r="I3850" s="276">
        <f>SUMIFS(Поликлиника!BA:BA,Поликлиника!D:D,СВОД!C3850,Поликлиника!F:F,СВОД!E3850)</f>
        <v>0</v>
      </c>
      <c r="J3850" s="276">
        <f>SUMIFS(Поликлиника!BF:BF,Поликлиника!D:D,СВОД!C3850,Поликлиника!F:F,СВОД!E3850)</f>
        <v>0</v>
      </c>
      <c r="K3850" s="276">
        <f>SUMIFS(Поликлиника!BU:BU,Поликлиника!D:D,СВОД!C3850,Поликлиника!F:F,СВОД!E3850)</f>
        <v>0</v>
      </c>
      <c r="L3850" s="276">
        <f>SUMIFS(Услуги!H:H,Услуги!D:D,СВОД!C3850,Услуги!F:F,СВОД!E3850)+SUMIFS(Услуги!M:M,Услуги!D:D,СВОД!C3850,Услуги!F:F,СВОД!E3850)+SUMIFS(Услуги!R:R,Услуги!D:D,СВОД!C3850,Услуги!F:F,СВОД!E3850)+SUMIFS(Услуги!W:W,Услуги!D:D,СВОД!C3850,Услуги!F:F,СВОД!E3850)+SUMIFS(Услуги!AB:AB,Услуги!D:D,СВОД!C3850,Услуги!F:F,СВОД!E3850)+SUMIFS(Услуги!AG:AG,Услуги!D:D,СВОД!C3850,Услуги!F:F,СВОД!E3850)+SUMIFS(Услуги!AL:AL,Услуги!D:D,СВОД!C3850,Услуги!F:F,СВОД!E3850)+SUMIFS(Услуги!AQ:AQ,Услуги!D:D,СВОД!C3850,Услуги!F:F,СВОД!E3850)</f>
        <v>0</v>
      </c>
      <c r="M3850" s="276">
        <f>SUMIFS('Скорая мед. помощь'!J:J,'Скорая мед. помощь'!E:E,СВОД!C3850,'Скорая мед. помощь'!G:G,СВОД!E3850)</f>
        <v>0</v>
      </c>
      <c r="N3850" s="303">
        <f>SUMIFS('Круглосуточный стационар'!O:O,'Круглосуточный стационар'!D:D,СВОД!C3850,'Круглосуточный стационар'!F:F,СВОД!E3850)+SUMIFS(ВМП!O:O,ВМП!D:D,СВОД!C3850,ВМП!F:F,СВОД!E3850)+SUMIFS('Дневной стационар'!O:O,'Дневной стационар'!D:D,СВОД!C3850,'Дневной стационар'!F:F,СВОД!E3850)+SUMIFS(ЭКО!M:M,ЭКО!D:D,СВОД!C3850,ЭКО!F:F,СВОД!E3850)+SUMIFS(Диализ!O:O,Диализ!E:E,СВОД!C3850,Диализ!G:G,СВОД!E3850)+SUMIFS(Поликлиника!CT:CT,Поликлиника!D:D,СВОД!C3850,Поликлиника!F:F,СВОД!E3850)+SUMIFS('Скорая мед. помощь'!O:O,'Скорая мед. помощь'!E:E,СВОД!C3850,'Скорая мед. помощь'!G:G,СВОД!E3850)+SUMIFS(Услуги!AV:AV,Услуги!D:D,СВОД!C3850,Услуги!F:F,СВОД!E3850)</f>
        <v>0</v>
      </c>
      <c r="O3850" s="302">
        <f>SUMIFS(Сверхбаза!L:L,Сверхбаза!C:C,СВОД!C3850,Сверхбаза!E:E,СВОД!E3850)+SUMIFS(Сверхбаза!M:M,Сверхбаза!C:C,СВОД!C3850,Сверхбаза!E:E,СВОД!E3850)</f>
        <v>0</v>
      </c>
      <c r="P3850" s="276">
        <f>SUMIFS(Сверхбаза!N:N,Сверхбаза!C:C,СВОД!C3850,Сверхбаза!E:E,СВОД!E3850)</f>
        <v>0</v>
      </c>
      <c r="Q3850" s="276">
        <f>SUMIFS(Сверхбаза!P:P,Сверхбаза!C:C,СВОД!C3850,Сверхбаза!E:E,СВОД!E3850)</f>
        <v>0</v>
      </c>
      <c r="R3850" s="276">
        <f>SUMIFS(Сверхбаза!O:O,Сверхбаза!C:C,СВОД!C3850,Сверхбаза!E:E,СВОД!E3850)</f>
        <v>0</v>
      </c>
      <c r="S3850" s="276">
        <f>SUMIFS(Сверхбаза!Q:Q,Сверхбаза!C:C,СВОД!C3850,Сверхбаза!E:E,СВОД!E3850)</f>
        <v>0</v>
      </c>
      <c r="T3850" s="303">
        <f>SUMIFS(Сверхбаза!G:G,Сверхбаза!C:C,СВОД!C3850,Сверхбаза!E:E,СВОД!E3850)</f>
        <v>0</v>
      </c>
    </row>
    <row r="3851" spans="1:20" outlineLevel="2" x14ac:dyDescent="0.2">
      <c r="A3851" s="288" t="str">
        <f>VLOOKUP(C3851,Округа!B:C,2,FALSE)</f>
        <v>Вне округов</v>
      </c>
      <c r="B3851" s="361">
        <v>509615</v>
      </c>
      <c r="C3851" s="361">
        <v>961501</v>
      </c>
      <c r="D3851" s="5" t="s">
        <v>278</v>
      </c>
      <c r="E3851" s="349">
        <v>2</v>
      </c>
      <c r="F3851" s="350" t="s">
        <v>173</v>
      </c>
      <c r="G3851" s="302">
        <f>SUMIFS('Круглосуточный стационар'!J:J,'Круглосуточный стационар'!D:D,СВОД!C3851,'Круглосуточный стационар'!F:F,СВОД!E3851)/2+SUMIFS(ВМП!J:J,ВМП!D:D,СВОД!C3851,ВМП!F:F,СВОД!E3851)/2+SUMIFS('Дневной стационар'!J:J,'Дневной стационар'!D:D,СВОД!C3851,'Дневной стационар'!F:F,СВОД!E3851)/2+SUMIFS(ЭКО!H:H,ЭКО!D:D,СВОД!C3851,ЭКО!F:F,СВОД!E3851)+SUMIFS(Диализ!J:J,Диализ!E:E,СВОД!C3851,Диализ!G:G,СВОД!E3851)</f>
        <v>20</v>
      </c>
      <c r="H3851" s="276">
        <f>SUMIFS(Поликлиника!H:H,Поликлиника!D:D,СВОД!C3851,Поликлиника!F:F,СВОД!E3851)</f>
        <v>0</v>
      </c>
      <c r="I3851" s="276">
        <f>SUMIFS(Поликлиника!BA:BA,Поликлиника!D:D,СВОД!C3851,Поликлиника!F:F,СВОД!E3851)</f>
        <v>0</v>
      </c>
      <c r="J3851" s="276">
        <f>SUMIFS(Поликлиника!BF:BF,Поликлиника!D:D,СВОД!C3851,Поликлиника!F:F,СВОД!E3851)</f>
        <v>0</v>
      </c>
      <c r="K3851" s="276">
        <f>SUMIFS(Поликлиника!BU:BU,Поликлиника!D:D,СВОД!C3851,Поликлиника!F:F,СВОД!E3851)</f>
        <v>0</v>
      </c>
      <c r="L3851" s="276">
        <f>SUMIFS(Услуги!H:H,Услуги!D:D,СВОД!C3851,Услуги!F:F,СВОД!E3851)+SUMIFS(Услуги!M:M,Услуги!D:D,СВОД!C3851,Услуги!F:F,СВОД!E3851)+SUMIFS(Услуги!R:R,Услуги!D:D,СВОД!C3851,Услуги!F:F,СВОД!E3851)+SUMIFS(Услуги!W:W,Услуги!D:D,СВОД!C3851,Услуги!F:F,СВОД!E3851)+SUMIFS(Услуги!AB:AB,Услуги!D:D,СВОД!C3851,Услуги!F:F,СВОД!E3851)+SUMIFS(Услуги!AG:AG,Услуги!D:D,СВОД!C3851,Услуги!F:F,СВОД!E3851)+SUMIFS(Услуги!AL:AL,Услуги!D:D,СВОД!C3851,Услуги!F:F,СВОД!E3851)+SUMIFS(Услуги!AQ:AQ,Услуги!D:D,СВОД!C3851,Услуги!F:F,СВОД!E3851)</f>
        <v>0</v>
      </c>
      <c r="M3851" s="276">
        <f>SUMIFS('Скорая мед. помощь'!J:J,'Скорая мед. помощь'!E:E,СВОД!C3851,'Скорая мед. помощь'!G:G,СВОД!E3851)</f>
        <v>0</v>
      </c>
      <c r="N3851" s="303">
        <f>SUMIFS('Круглосуточный стационар'!O:O,'Круглосуточный стационар'!D:D,СВОД!C3851,'Круглосуточный стационар'!F:F,СВОД!E3851)+SUMIFS(ВМП!O:O,ВМП!D:D,СВОД!C3851,ВМП!F:F,СВОД!E3851)+SUMIFS('Дневной стационар'!O:O,'Дневной стационар'!D:D,СВОД!C3851,'Дневной стационар'!F:F,СВОД!E3851)+SUMIFS(ЭКО!M:M,ЭКО!D:D,СВОД!C3851,ЭКО!F:F,СВОД!E3851)+SUMIFS(Диализ!O:O,Диализ!E:E,СВОД!C3851,Диализ!G:G,СВОД!E3851)+SUMIFS(Поликлиника!CT:CT,Поликлиника!D:D,СВОД!C3851,Поликлиника!F:F,СВОД!E3851)+SUMIFS('Скорая мед. помощь'!O:O,'Скорая мед. помощь'!E:E,СВОД!C3851,'Скорая мед. помощь'!G:G,СВОД!E3851)+SUMIFS(Услуги!AV:AV,Услуги!D:D,СВОД!C3851,Услуги!F:F,СВОД!E3851)</f>
        <v>148.41022000000001</v>
      </c>
      <c r="O3851" s="302">
        <f>SUMIFS(Сверхбаза!L:L,Сверхбаза!C:C,СВОД!C3851,Сверхбаза!E:E,СВОД!E3851)+SUMIFS(Сверхбаза!M:M,Сверхбаза!C:C,СВОД!C3851,Сверхбаза!E:E,СВОД!E3851)</f>
        <v>0</v>
      </c>
      <c r="P3851" s="276">
        <f>SUMIFS(Сверхбаза!N:N,Сверхбаза!C:C,СВОД!C3851,Сверхбаза!E:E,СВОД!E3851)</f>
        <v>0</v>
      </c>
      <c r="Q3851" s="276">
        <f>SUMIFS(Сверхбаза!P:P,Сверхбаза!C:C,СВОД!C3851,Сверхбаза!E:E,СВОД!E3851)</f>
        <v>0</v>
      </c>
      <c r="R3851" s="276">
        <f>SUMIFS(Сверхбаза!O:O,Сверхбаза!C:C,СВОД!C3851,Сверхбаза!E:E,СВОД!E3851)</f>
        <v>0</v>
      </c>
      <c r="S3851" s="276">
        <f>SUMIFS(Сверхбаза!Q:Q,Сверхбаза!C:C,СВОД!C3851,Сверхбаза!E:E,СВОД!E3851)</f>
        <v>0</v>
      </c>
      <c r="T3851" s="303">
        <f>SUMIFS(Сверхбаза!G:G,Сверхбаза!C:C,СВОД!C3851,Сверхбаза!E:E,СВОД!E3851)</f>
        <v>0</v>
      </c>
    </row>
    <row r="3852" spans="1:20" ht="25.5" outlineLevel="2" x14ac:dyDescent="0.2">
      <c r="A3852" s="288" t="str">
        <f>VLOOKUP(C3852,Округа!B:C,2,FALSE)</f>
        <v>Вне округов</v>
      </c>
      <c r="B3852" s="361">
        <v>509615</v>
      </c>
      <c r="C3852" s="361">
        <v>961501</v>
      </c>
      <c r="D3852" s="5" t="s">
        <v>278</v>
      </c>
      <c r="E3852" s="349">
        <v>6</v>
      </c>
      <c r="F3852" s="350" t="s">
        <v>705</v>
      </c>
      <c r="G3852" s="302">
        <f>SUMIFS('Круглосуточный стационар'!J:J,'Круглосуточный стационар'!D:D,СВОД!C3852,'Круглосуточный стационар'!F:F,СВОД!E3852)/2+SUMIFS(ВМП!J:J,ВМП!D:D,СВОД!C3852,ВМП!F:F,СВОД!E3852)/2+SUMIFS('Дневной стационар'!J:J,'Дневной стационар'!D:D,СВОД!C3852,'Дневной стационар'!F:F,СВОД!E3852)/2+SUMIFS(ЭКО!H:H,ЭКО!D:D,СВОД!C3852,ЭКО!F:F,СВОД!E3852)+SUMIFS(Диализ!J:J,Диализ!E:E,СВОД!C3852,Диализ!G:G,СВОД!E3852)</f>
        <v>0</v>
      </c>
      <c r="H3852" s="276">
        <f>SUMIFS(Поликлиника!H:H,Поликлиника!D:D,СВОД!C3852,Поликлиника!F:F,СВОД!E3852)</f>
        <v>0</v>
      </c>
      <c r="I3852" s="276">
        <f>SUMIFS(Поликлиника!BA:BA,Поликлиника!D:D,СВОД!C3852,Поликлиника!F:F,СВОД!E3852)</f>
        <v>0</v>
      </c>
      <c r="J3852" s="276">
        <f>SUMIFS(Поликлиника!BF:BF,Поликлиника!D:D,СВОД!C3852,Поликлиника!F:F,СВОД!E3852)</f>
        <v>0</v>
      </c>
      <c r="K3852" s="276">
        <f>SUMIFS(Поликлиника!BU:BU,Поликлиника!D:D,СВОД!C3852,Поликлиника!F:F,СВОД!E3852)</f>
        <v>0</v>
      </c>
      <c r="L3852" s="276">
        <f>SUMIFS(Услуги!H:H,Услуги!D:D,СВОД!C3852,Услуги!F:F,СВОД!E3852)+SUMIFS(Услуги!M:M,Услуги!D:D,СВОД!C3852,Услуги!F:F,СВОД!E3852)+SUMIFS(Услуги!R:R,Услуги!D:D,СВОД!C3852,Услуги!F:F,СВОД!E3852)+SUMIFS(Услуги!W:W,Услуги!D:D,СВОД!C3852,Услуги!F:F,СВОД!E3852)+SUMIFS(Услуги!AB:AB,Услуги!D:D,СВОД!C3852,Услуги!F:F,СВОД!E3852)+SUMIFS(Услуги!AG:AG,Услуги!D:D,СВОД!C3852,Услуги!F:F,СВОД!E3852)+SUMIFS(Услуги!AL:AL,Услуги!D:D,СВОД!C3852,Услуги!F:F,СВОД!E3852)+SUMIFS(Услуги!AQ:AQ,Услуги!D:D,СВОД!C3852,Услуги!F:F,СВОД!E3852)</f>
        <v>0</v>
      </c>
      <c r="M3852" s="276">
        <f>SUMIFS('Скорая мед. помощь'!J:J,'Скорая мед. помощь'!E:E,СВОД!C3852,'Скорая мед. помощь'!G:G,СВОД!E3852)</f>
        <v>0</v>
      </c>
      <c r="N3852" s="303">
        <f>SUMIFS('Круглосуточный стационар'!O:O,'Круглосуточный стационар'!D:D,СВОД!C3852,'Круглосуточный стационар'!F:F,СВОД!E3852)+SUMIFS(ВМП!O:O,ВМП!D:D,СВОД!C3852,ВМП!F:F,СВОД!E3852)+SUMIFS('Дневной стационар'!O:O,'Дневной стационар'!D:D,СВОД!C3852,'Дневной стационар'!F:F,СВОД!E3852)+SUMIFS(ЭКО!M:M,ЭКО!D:D,СВОД!C3852,ЭКО!F:F,СВОД!E3852)+SUMIFS(Диализ!O:O,Диализ!E:E,СВОД!C3852,Диализ!G:G,СВОД!E3852)+SUMIFS(Поликлиника!CT:CT,Поликлиника!D:D,СВОД!C3852,Поликлиника!F:F,СВОД!E3852)+SUMIFS('Скорая мед. помощь'!O:O,'Скорая мед. помощь'!E:E,СВОД!C3852,'Скорая мед. помощь'!G:G,СВОД!E3852)+SUMIFS(Услуги!AV:AV,Услуги!D:D,СВОД!C3852,Услуги!F:F,СВОД!E3852)</f>
        <v>0</v>
      </c>
      <c r="O3852" s="302">
        <f>SUMIFS(Сверхбаза!L:L,Сверхбаза!C:C,СВОД!C3852,Сверхбаза!E:E,СВОД!E3852)+SUMIFS(Сверхбаза!M:M,Сверхбаза!C:C,СВОД!C3852,Сверхбаза!E:E,СВОД!E3852)</f>
        <v>0</v>
      </c>
      <c r="P3852" s="276">
        <f>SUMIFS(Сверхбаза!N:N,Сверхбаза!C:C,СВОД!C3852,Сверхбаза!E:E,СВОД!E3852)</f>
        <v>0</v>
      </c>
      <c r="Q3852" s="276">
        <f>SUMIFS(Сверхбаза!P:P,Сверхбаза!C:C,СВОД!C3852,Сверхбаза!E:E,СВОД!E3852)</f>
        <v>0</v>
      </c>
      <c r="R3852" s="276">
        <f>SUMIFS(Сверхбаза!O:O,Сверхбаза!C:C,СВОД!C3852,Сверхбаза!E:E,СВОД!E3852)</f>
        <v>0</v>
      </c>
      <c r="S3852" s="276">
        <f>SUMIFS(Сверхбаза!Q:Q,Сверхбаза!C:C,СВОД!C3852,Сверхбаза!E:E,СВОД!E3852)</f>
        <v>0</v>
      </c>
      <c r="T3852" s="303">
        <f>SUMIFS(Сверхбаза!G:G,Сверхбаза!C:C,СВОД!C3852,Сверхбаза!E:E,СВОД!E3852)</f>
        <v>0</v>
      </c>
    </row>
    <row r="3853" spans="1:20" ht="25.5" outlineLevel="2" x14ac:dyDescent="0.2">
      <c r="A3853" s="288" t="str">
        <f>VLOOKUP(C3853,Округа!B:C,2,FALSE)</f>
        <v>Вне округов</v>
      </c>
      <c r="B3853" s="361">
        <v>509615</v>
      </c>
      <c r="C3853" s="361">
        <v>961501</v>
      </c>
      <c r="D3853" s="5" t="s">
        <v>278</v>
      </c>
      <c r="E3853" s="349">
        <v>3</v>
      </c>
      <c r="F3853" s="350" t="s">
        <v>174</v>
      </c>
      <c r="G3853" s="302">
        <f>SUMIFS('Круглосуточный стационар'!J:J,'Круглосуточный стационар'!D:D,СВОД!C3853,'Круглосуточный стационар'!F:F,СВОД!E3853)/2+SUMIFS(ВМП!J:J,ВМП!D:D,СВОД!C3853,ВМП!F:F,СВОД!E3853)/2+SUMIFS('Дневной стационар'!J:J,'Дневной стационар'!D:D,СВОД!C3853,'Дневной стационар'!F:F,СВОД!E3853)/2+SUMIFS(ЭКО!H:H,ЭКО!D:D,СВОД!C3853,ЭКО!F:F,СВОД!E3853)+SUMIFS(Диализ!J:J,Диализ!E:E,СВОД!C3853,Диализ!G:G,СВОД!E3853)</f>
        <v>0</v>
      </c>
      <c r="H3853" s="276">
        <f>SUMIFS(Поликлиника!H:H,Поликлиника!D:D,СВОД!C3853,Поликлиника!F:F,СВОД!E3853)</f>
        <v>324</v>
      </c>
      <c r="I3853" s="276">
        <f>SUMIFS(Поликлиника!BA:BA,Поликлиника!D:D,СВОД!C3853,Поликлиника!F:F,СВОД!E3853)</f>
        <v>0</v>
      </c>
      <c r="J3853" s="276">
        <f>SUMIFS(Поликлиника!BF:BF,Поликлиника!D:D,СВОД!C3853,Поликлиника!F:F,СВОД!E3853)</f>
        <v>620</v>
      </c>
      <c r="K3853" s="276">
        <f>SUMIFS(Поликлиника!BU:BU,Поликлиника!D:D,СВОД!C3853,Поликлиника!F:F,СВОД!E3853)</f>
        <v>396</v>
      </c>
      <c r="L3853" s="276">
        <f>SUMIFS(Услуги!H:H,Услуги!D:D,СВОД!C3853,Услуги!F:F,СВОД!E3853)+SUMIFS(Услуги!M:M,Услуги!D:D,СВОД!C3853,Услуги!F:F,СВОД!E3853)+SUMIFS(Услуги!R:R,Услуги!D:D,СВОД!C3853,Услуги!F:F,СВОД!E3853)+SUMIFS(Услуги!W:W,Услуги!D:D,СВОД!C3853,Услуги!F:F,СВОД!E3853)+SUMIFS(Услуги!AB:AB,Услуги!D:D,СВОД!C3853,Услуги!F:F,СВОД!E3853)+SUMIFS(Услуги!AG:AG,Услуги!D:D,СВОД!C3853,Услуги!F:F,СВОД!E3853)+SUMIFS(Услуги!AL:AL,Услуги!D:D,СВОД!C3853,Услуги!F:F,СВОД!E3853)+SUMIFS(Услуги!AQ:AQ,Услуги!D:D,СВОД!C3853,Услуги!F:F,СВОД!E3853)</f>
        <v>0</v>
      </c>
      <c r="M3853" s="276">
        <f>SUMIFS('Скорая мед. помощь'!J:J,'Скорая мед. помощь'!E:E,СВОД!C3853,'Скорая мед. помощь'!G:G,СВОД!E3853)</f>
        <v>0</v>
      </c>
      <c r="N3853" s="303">
        <f>SUMIFS('Круглосуточный стационар'!O:O,'Круглосуточный стационар'!D:D,СВОД!C3853,'Круглосуточный стационар'!F:F,СВОД!E3853)+SUMIFS(ВМП!O:O,ВМП!D:D,СВОД!C3853,ВМП!F:F,СВОД!E3853)+SUMIFS('Дневной стационар'!O:O,'Дневной стационар'!D:D,СВОД!C3853,'Дневной стационар'!F:F,СВОД!E3853)+SUMIFS(ЭКО!M:M,ЭКО!D:D,СВОД!C3853,ЭКО!F:F,СВОД!E3853)+SUMIFS(Диализ!O:O,Диализ!E:E,СВОД!C3853,Диализ!G:G,СВОД!E3853)+SUMIFS(Поликлиника!CT:CT,Поликлиника!D:D,СВОД!C3853,Поликлиника!F:F,СВОД!E3853)+SUMIFS('Скорая мед. помощь'!O:O,'Скорая мед. помощь'!E:E,СВОД!C3853,'Скорая мед. помощь'!G:G,СВОД!E3853)+SUMIFS(Услуги!AV:AV,Услуги!D:D,СВОД!C3853,Услуги!F:F,СВОД!E3853)</f>
        <v>946.50023688311694</v>
      </c>
      <c r="O3853" s="302">
        <f>SUMIFS(Сверхбаза!L:L,Сверхбаза!C:C,СВОД!C3853,Сверхбаза!E:E,СВОД!E3853)+SUMIFS(Сверхбаза!M:M,Сверхбаза!C:C,СВОД!C3853,Сверхбаза!E:E,СВОД!E3853)</f>
        <v>0</v>
      </c>
      <c r="P3853" s="276">
        <f>SUMIFS(Сверхбаза!N:N,Сверхбаза!C:C,СВОД!C3853,Сверхбаза!E:E,СВОД!E3853)</f>
        <v>0</v>
      </c>
      <c r="Q3853" s="276">
        <f>SUMIFS(Сверхбаза!P:P,Сверхбаза!C:C,СВОД!C3853,Сверхбаза!E:E,СВОД!E3853)</f>
        <v>0</v>
      </c>
      <c r="R3853" s="276">
        <f>SUMIFS(Сверхбаза!O:O,Сверхбаза!C:C,СВОД!C3853,Сверхбаза!E:E,СВОД!E3853)</f>
        <v>0</v>
      </c>
      <c r="S3853" s="276">
        <f>SUMIFS(Сверхбаза!Q:Q,Сверхбаза!C:C,СВОД!C3853,Сверхбаза!E:E,СВОД!E3853)</f>
        <v>0</v>
      </c>
      <c r="T3853" s="303">
        <f>SUMIFS(Сверхбаза!G:G,Сверхбаза!C:C,СВОД!C3853,Сверхбаза!E:E,СВОД!E3853)</f>
        <v>0</v>
      </c>
    </row>
    <row r="3854" spans="1:20" outlineLevel="2" x14ac:dyDescent="0.2">
      <c r="A3854" s="288" t="str">
        <f>VLOOKUP(C3854,Округа!B:C,2,FALSE)</f>
        <v>Вне округов</v>
      </c>
      <c r="B3854" s="361">
        <v>509615</v>
      </c>
      <c r="C3854" s="361">
        <v>961501</v>
      </c>
      <c r="D3854" s="5" t="s">
        <v>278</v>
      </c>
      <c r="E3854" s="349">
        <v>7</v>
      </c>
      <c r="F3854" s="350" t="s">
        <v>706</v>
      </c>
      <c r="G3854" s="302">
        <f>SUMIFS('Круглосуточный стационар'!J:J,'Круглосуточный стационар'!D:D,СВОД!C3854,'Круглосуточный стационар'!F:F,СВОД!E3854)/2+SUMIFS(ВМП!J:J,ВМП!D:D,СВОД!C3854,ВМП!F:F,СВОД!E3854)/2+SUMIFS('Дневной стационар'!J:J,'Дневной стационар'!D:D,СВОД!C3854,'Дневной стационар'!F:F,СВОД!E3854)/2+SUMIFS(ЭКО!H:H,ЭКО!D:D,СВОД!C3854,ЭКО!F:F,СВОД!E3854)+SUMIFS(Диализ!J:J,Диализ!E:E,СВОД!C3854,Диализ!G:G,СВОД!E3854)</f>
        <v>0</v>
      </c>
      <c r="H3854" s="276">
        <f>SUMIFS(Поликлиника!H:H,Поликлиника!D:D,СВОД!C3854,Поликлиника!F:F,СВОД!E3854)</f>
        <v>0</v>
      </c>
      <c r="I3854" s="276">
        <f>SUMIFS(Поликлиника!BA:BA,Поликлиника!D:D,СВОД!C3854,Поликлиника!F:F,СВОД!E3854)</f>
        <v>0</v>
      </c>
      <c r="J3854" s="276">
        <f>SUMIFS(Поликлиника!BF:BF,Поликлиника!D:D,СВОД!C3854,Поликлиника!F:F,СВОД!E3854)</f>
        <v>0</v>
      </c>
      <c r="K3854" s="276">
        <f>SUMIFS(Поликлиника!BU:BU,Поликлиника!D:D,СВОД!C3854,Поликлиника!F:F,СВОД!E3854)</f>
        <v>0</v>
      </c>
      <c r="L3854" s="276">
        <f>SUMIFS(Услуги!H:H,Услуги!D:D,СВОД!C3854,Услуги!F:F,СВОД!E3854)+SUMIFS(Услуги!M:M,Услуги!D:D,СВОД!C3854,Услуги!F:F,СВОД!E3854)+SUMIFS(Услуги!R:R,Услуги!D:D,СВОД!C3854,Услуги!F:F,СВОД!E3854)+SUMIFS(Услуги!W:W,Услуги!D:D,СВОД!C3854,Услуги!F:F,СВОД!E3854)+SUMIFS(Услуги!AB:AB,Услуги!D:D,СВОД!C3854,Услуги!F:F,СВОД!E3854)+SUMIFS(Услуги!AG:AG,Услуги!D:D,СВОД!C3854,Услуги!F:F,СВОД!E3854)+SUMIFS(Услуги!AL:AL,Услуги!D:D,СВОД!C3854,Услуги!F:F,СВОД!E3854)+SUMIFS(Услуги!AQ:AQ,Услуги!D:D,СВОД!C3854,Услуги!F:F,СВОД!E3854)</f>
        <v>0</v>
      </c>
      <c r="M3854" s="276">
        <f>SUMIFS('Скорая мед. помощь'!J:J,'Скорая мед. помощь'!E:E,СВОД!C3854,'Скорая мед. помощь'!G:G,СВОД!E3854)</f>
        <v>0</v>
      </c>
      <c r="N3854" s="303">
        <f>SUMIFS('Круглосуточный стационар'!O:O,'Круглосуточный стационар'!D:D,СВОД!C3854,'Круглосуточный стационар'!F:F,СВОД!E3854)+SUMIFS(ВМП!O:O,ВМП!D:D,СВОД!C3854,ВМП!F:F,СВОД!E3854)+SUMIFS('Дневной стационар'!O:O,'Дневной стационар'!D:D,СВОД!C3854,'Дневной стационар'!F:F,СВОД!E3854)+SUMIFS(ЭКО!M:M,ЭКО!D:D,СВОД!C3854,ЭКО!F:F,СВОД!E3854)+SUMIFS(Диализ!O:O,Диализ!E:E,СВОД!C3854,Диализ!G:G,СВОД!E3854)+SUMIFS(Поликлиника!CT:CT,Поликлиника!D:D,СВОД!C3854,Поликлиника!F:F,СВОД!E3854)+SUMIFS('Скорая мед. помощь'!O:O,'Скорая мед. помощь'!E:E,СВОД!C3854,'Скорая мед. помощь'!G:G,СВОД!E3854)+SUMIFS(Услуги!AV:AV,Услуги!D:D,СВОД!C3854,Услуги!F:F,СВОД!E3854)</f>
        <v>0</v>
      </c>
      <c r="O3854" s="302">
        <f>SUMIFS(Сверхбаза!L:L,Сверхбаза!C:C,СВОД!C3854,Сверхбаза!E:E,СВОД!E3854)+SUMIFS(Сверхбаза!M:M,Сверхбаза!C:C,СВОД!C3854,Сверхбаза!E:E,СВОД!E3854)</f>
        <v>0</v>
      </c>
      <c r="P3854" s="276">
        <f>SUMIFS(Сверхбаза!N:N,Сверхбаза!C:C,СВОД!C3854,Сверхбаза!E:E,СВОД!E3854)</f>
        <v>0</v>
      </c>
      <c r="Q3854" s="276">
        <f>SUMIFS(Сверхбаза!P:P,Сверхбаза!C:C,СВОД!C3854,Сверхбаза!E:E,СВОД!E3854)</f>
        <v>0</v>
      </c>
      <c r="R3854" s="276">
        <f>SUMIFS(Сверхбаза!O:O,Сверхбаза!C:C,СВОД!C3854,Сверхбаза!E:E,СВОД!E3854)</f>
        <v>0</v>
      </c>
      <c r="S3854" s="276">
        <f>SUMIFS(Сверхбаза!Q:Q,Сверхбаза!C:C,СВОД!C3854,Сверхбаза!E:E,СВОД!E3854)</f>
        <v>0</v>
      </c>
      <c r="T3854" s="303">
        <f>SUMIFS(Сверхбаза!G:G,Сверхбаза!C:C,СВОД!C3854,Сверхбаза!E:E,СВОД!E3854)</f>
        <v>0</v>
      </c>
    </row>
    <row r="3855" spans="1:20" outlineLevel="2" x14ac:dyDescent="0.2">
      <c r="A3855" s="288" t="str">
        <f>VLOOKUP(C3855,Округа!B:C,2,FALSE)</f>
        <v>Вне округов</v>
      </c>
      <c r="B3855" s="361">
        <v>509615</v>
      </c>
      <c r="C3855" s="361">
        <v>961501</v>
      </c>
      <c r="D3855" s="5" t="s">
        <v>278</v>
      </c>
      <c r="E3855" s="349">
        <v>70</v>
      </c>
      <c r="F3855" s="350" t="s">
        <v>707</v>
      </c>
      <c r="G3855" s="302">
        <f>SUMIFS('Круглосуточный стационар'!J:J,'Круглосуточный стационар'!D:D,СВОД!C3855,'Круглосуточный стационар'!F:F,СВОД!E3855)/2+SUMIFS(ВМП!J:J,ВМП!D:D,СВОД!C3855,ВМП!F:F,СВОД!E3855)/2+SUMIFS('Дневной стационар'!J:J,'Дневной стационар'!D:D,СВОД!C3855,'Дневной стационар'!F:F,СВОД!E3855)/2+SUMIFS(ЭКО!H:H,ЭКО!D:D,СВОД!C3855,ЭКО!F:F,СВОД!E3855)+SUMIFS(Диализ!J:J,Диализ!E:E,СВОД!C3855,Диализ!G:G,СВОД!E3855)</f>
        <v>0</v>
      </c>
      <c r="H3855" s="276">
        <f>SUMIFS(Поликлиника!H:H,Поликлиника!D:D,СВОД!C3855,Поликлиника!F:F,СВОД!E3855)</f>
        <v>0</v>
      </c>
      <c r="I3855" s="276">
        <f>SUMIFS(Поликлиника!BA:BA,Поликлиника!D:D,СВОД!C3855,Поликлиника!F:F,СВОД!E3855)</f>
        <v>0</v>
      </c>
      <c r="J3855" s="276">
        <f>SUMIFS(Поликлиника!BF:BF,Поликлиника!D:D,СВОД!C3855,Поликлиника!F:F,СВОД!E3855)</f>
        <v>0</v>
      </c>
      <c r="K3855" s="276">
        <f>SUMIFS(Поликлиника!BU:BU,Поликлиника!D:D,СВОД!C3855,Поликлиника!F:F,СВОД!E3855)</f>
        <v>0</v>
      </c>
      <c r="L3855" s="276">
        <f>SUMIFS(Услуги!H:H,Услуги!D:D,СВОД!C3855,Услуги!F:F,СВОД!E3855)+SUMIFS(Услуги!M:M,Услуги!D:D,СВОД!C3855,Услуги!F:F,СВОД!E3855)+SUMIFS(Услуги!R:R,Услуги!D:D,СВОД!C3855,Услуги!F:F,СВОД!E3855)+SUMIFS(Услуги!W:W,Услуги!D:D,СВОД!C3855,Услуги!F:F,СВОД!E3855)+SUMIFS(Услуги!AB:AB,Услуги!D:D,СВОД!C3855,Услуги!F:F,СВОД!E3855)+SUMIFS(Услуги!AG:AG,Услуги!D:D,СВОД!C3855,Услуги!F:F,СВОД!E3855)+SUMIFS(Услуги!AL:AL,Услуги!D:D,СВОД!C3855,Услуги!F:F,СВОД!E3855)+SUMIFS(Услуги!AQ:AQ,Услуги!D:D,СВОД!C3855,Услуги!F:F,СВОД!E3855)</f>
        <v>0</v>
      </c>
      <c r="M3855" s="276">
        <f>SUMIFS('Скорая мед. помощь'!J:J,'Скорая мед. помощь'!E:E,СВОД!C3855,'Скорая мед. помощь'!G:G,СВОД!E3855)</f>
        <v>0</v>
      </c>
      <c r="N3855" s="303">
        <f>SUMIFS('Круглосуточный стационар'!O:O,'Круглосуточный стационар'!D:D,СВОД!C3855,'Круглосуточный стационар'!F:F,СВОД!E3855)+SUMIFS(ВМП!O:O,ВМП!D:D,СВОД!C3855,ВМП!F:F,СВОД!E3855)+SUMIFS('Дневной стационар'!O:O,'Дневной стационар'!D:D,СВОД!C3855,'Дневной стационар'!F:F,СВОД!E3855)+SUMIFS(ЭКО!M:M,ЭКО!D:D,СВОД!C3855,ЭКО!F:F,СВОД!E3855)+SUMIFS(Диализ!O:O,Диализ!E:E,СВОД!C3855,Диализ!G:G,СВОД!E3855)+SUMIFS(Поликлиника!CT:CT,Поликлиника!D:D,СВОД!C3855,Поликлиника!F:F,СВОД!E3855)+SUMIFS('Скорая мед. помощь'!O:O,'Скорая мед. помощь'!E:E,СВОД!C3855,'Скорая мед. помощь'!G:G,СВОД!E3855)+SUMIFS(Услуги!AV:AV,Услуги!D:D,СВОД!C3855,Услуги!F:F,СВОД!E3855)</f>
        <v>0</v>
      </c>
      <c r="O3855" s="302">
        <f>SUMIFS(Сверхбаза!L:L,Сверхбаза!C:C,СВОД!C3855,Сверхбаза!E:E,СВОД!E3855)+SUMIFS(Сверхбаза!M:M,Сверхбаза!C:C,СВОД!C3855,Сверхбаза!E:E,СВОД!E3855)</f>
        <v>0</v>
      </c>
      <c r="P3855" s="276">
        <f>SUMIFS(Сверхбаза!N:N,Сверхбаза!C:C,СВОД!C3855,Сверхбаза!E:E,СВОД!E3855)</f>
        <v>0</v>
      </c>
      <c r="Q3855" s="276">
        <f>SUMIFS(Сверхбаза!P:P,Сверхбаза!C:C,СВОД!C3855,Сверхбаза!E:E,СВОД!E3855)</f>
        <v>0</v>
      </c>
      <c r="R3855" s="276">
        <f>SUMIFS(Сверхбаза!O:O,Сверхбаза!C:C,СВОД!C3855,Сверхбаза!E:E,СВОД!E3855)</f>
        <v>0</v>
      </c>
      <c r="S3855" s="276">
        <f>SUMIFS(Сверхбаза!Q:Q,Сверхбаза!C:C,СВОД!C3855,Сверхбаза!E:E,СВОД!E3855)</f>
        <v>0</v>
      </c>
      <c r="T3855" s="303">
        <f>SUMIFS(Сверхбаза!G:G,Сверхбаза!C:C,СВОД!C3855,Сверхбаза!E:E,СВОД!E3855)</f>
        <v>0</v>
      </c>
    </row>
    <row r="3856" spans="1:20" outlineLevel="2" x14ac:dyDescent="0.2">
      <c r="A3856" s="288" t="str">
        <f>VLOOKUP(C3856,Округа!B:C,2,FALSE)</f>
        <v>Вне округов</v>
      </c>
      <c r="B3856" s="361">
        <v>509615</v>
      </c>
      <c r="C3856" s="361">
        <v>961501</v>
      </c>
      <c r="D3856" s="5" t="s">
        <v>278</v>
      </c>
      <c r="E3856" s="349">
        <v>94</v>
      </c>
      <c r="F3856" s="350" t="s">
        <v>157</v>
      </c>
      <c r="G3856" s="302">
        <f>SUMIFS('Круглосуточный стационар'!J:J,'Круглосуточный стационар'!D:D,СВОД!C3856,'Круглосуточный стационар'!F:F,СВОД!E3856)/2+SUMIFS(ВМП!J:J,ВМП!D:D,СВОД!C3856,ВМП!F:F,СВОД!E3856)/2+SUMIFS('Дневной стационар'!J:J,'Дневной стационар'!D:D,СВОД!C3856,'Дневной стационар'!F:F,СВОД!E3856)/2+SUMIFS(ЭКО!H:H,ЭКО!D:D,СВОД!C3856,ЭКО!F:F,СВОД!E3856)+SUMIFS(Диализ!J:J,Диализ!E:E,СВОД!C3856,Диализ!G:G,СВОД!E3856)</f>
        <v>0</v>
      </c>
      <c r="H3856" s="276">
        <f>SUMIFS(Поликлиника!H:H,Поликлиника!D:D,СВОД!C3856,Поликлиника!F:F,СВОД!E3856)</f>
        <v>0</v>
      </c>
      <c r="I3856" s="276">
        <f>SUMIFS(Поликлиника!BA:BA,Поликлиника!D:D,СВОД!C3856,Поликлиника!F:F,СВОД!E3856)</f>
        <v>0</v>
      </c>
      <c r="J3856" s="276">
        <f>SUMIFS(Поликлиника!BF:BF,Поликлиника!D:D,СВОД!C3856,Поликлиника!F:F,СВОД!E3856)</f>
        <v>0</v>
      </c>
      <c r="K3856" s="276">
        <f>SUMIFS(Поликлиника!BU:BU,Поликлиника!D:D,СВОД!C3856,Поликлиника!F:F,СВОД!E3856)</f>
        <v>0</v>
      </c>
      <c r="L3856" s="276">
        <f>SUMIFS(Услуги!H:H,Услуги!D:D,СВОД!C3856,Услуги!F:F,СВОД!E3856)+SUMIFS(Услуги!M:M,Услуги!D:D,СВОД!C3856,Услуги!F:F,СВОД!E3856)+SUMIFS(Услуги!R:R,Услуги!D:D,СВОД!C3856,Услуги!F:F,СВОД!E3856)+SUMIFS(Услуги!W:W,Услуги!D:D,СВОД!C3856,Услуги!F:F,СВОД!E3856)+SUMIFS(Услуги!AB:AB,Услуги!D:D,СВОД!C3856,Услуги!F:F,СВОД!E3856)+SUMIFS(Услуги!AG:AG,Услуги!D:D,СВОД!C3856,Услуги!F:F,СВОД!E3856)+SUMIFS(Услуги!AL:AL,Услуги!D:D,СВОД!C3856,Услуги!F:F,СВОД!E3856)+SUMIFS(Услуги!AQ:AQ,Услуги!D:D,СВОД!C3856,Услуги!F:F,СВОД!E3856)</f>
        <v>0</v>
      </c>
      <c r="M3856" s="276">
        <f>SUMIFS('Скорая мед. помощь'!J:J,'Скорая мед. помощь'!E:E,СВОД!C3856,'Скорая мед. помощь'!G:G,СВОД!E3856)</f>
        <v>0</v>
      </c>
      <c r="N3856" s="303">
        <f>SUMIFS('Круглосуточный стационар'!O:O,'Круглосуточный стационар'!D:D,СВОД!C3856,'Круглосуточный стационар'!F:F,СВОД!E3856)+SUMIFS(ВМП!O:O,ВМП!D:D,СВОД!C3856,ВМП!F:F,СВОД!E3856)+SUMIFS('Дневной стационар'!O:O,'Дневной стационар'!D:D,СВОД!C3856,'Дневной стационар'!F:F,СВОД!E3856)+SUMIFS(ЭКО!M:M,ЭКО!D:D,СВОД!C3856,ЭКО!F:F,СВОД!E3856)+SUMIFS(Диализ!O:O,Диализ!E:E,СВОД!C3856,Диализ!G:G,СВОД!E3856)+SUMIFS(Поликлиника!CT:CT,Поликлиника!D:D,СВОД!C3856,Поликлиника!F:F,СВОД!E3856)+SUMIFS('Скорая мед. помощь'!O:O,'Скорая мед. помощь'!E:E,СВОД!C3856,'Скорая мед. помощь'!G:G,СВОД!E3856)+SUMIFS(Услуги!AV:AV,Услуги!D:D,СВОД!C3856,Услуги!F:F,СВОД!E3856)</f>
        <v>0</v>
      </c>
      <c r="O3856" s="302">
        <f>SUMIFS(Сверхбаза!L:L,Сверхбаза!C:C,СВОД!C3856,Сверхбаза!E:E,СВОД!E3856)+SUMIFS(Сверхбаза!M:M,Сверхбаза!C:C,СВОД!C3856,Сверхбаза!E:E,СВОД!E3856)</f>
        <v>0</v>
      </c>
      <c r="P3856" s="276">
        <f>SUMIFS(Сверхбаза!N:N,Сверхбаза!C:C,СВОД!C3856,Сверхбаза!E:E,СВОД!E3856)</f>
        <v>0</v>
      </c>
      <c r="Q3856" s="276">
        <f>SUMIFS(Сверхбаза!P:P,Сверхбаза!C:C,СВОД!C3856,Сверхбаза!E:E,СВОД!E3856)</f>
        <v>0</v>
      </c>
      <c r="R3856" s="276">
        <f>SUMIFS(Сверхбаза!O:O,Сверхбаза!C:C,СВОД!C3856,Сверхбаза!E:E,СВОД!E3856)</f>
        <v>0</v>
      </c>
      <c r="S3856" s="276">
        <f>SUMIFS(Сверхбаза!Q:Q,Сверхбаза!C:C,СВОД!C3856,Сверхбаза!E:E,СВОД!E3856)</f>
        <v>0</v>
      </c>
      <c r="T3856" s="303">
        <f>SUMIFS(Сверхбаза!G:G,Сверхбаза!C:C,СВОД!C3856,Сверхбаза!E:E,СВОД!E3856)</f>
        <v>0</v>
      </c>
    </row>
    <row r="3857" spans="1:20" outlineLevel="1" x14ac:dyDescent="0.2">
      <c r="A3857" s="289"/>
      <c r="B3857" s="279"/>
      <c r="C3857" s="279" t="str">
        <f>CONCATENATE(C3856," ","Итог")</f>
        <v>961501 Итог</v>
      </c>
      <c r="D3857" s="280"/>
      <c r="E3857" s="351"/>
      <c r="F3857" s="352"/>
      <c r="G3857" s="304"/>
      <c r="H3857" s="281"/>
      <c r="I3857" s="281"/>
      <c r="J3857" s="281"/>
      <c r="K3857" s="281"/>
      <c r="L3857" s="281"/>
      <c r="M3857" s="281"/>
      <c r="N3857" s="305">
        <f>SUBTOTAL(9,N3849:N3856)</f>
        <v>1094.9104568831169</v>
      </c>
      <c r="O3857" s="304"/>
      <c r="P3857" s="281"/>
      <c r="Q3857" s="281"/>
      <c r="R3857" s="281"/>
      <c r="S3857" s="281"/>
      <c r="T3857" s="305">
        <f>SUBTOTAL(9,T3849:T3856)</f>
        <v>0</v>
      </c>
    </row>
    <row r="3858" spans="1:20" outlineLevel="2" x14ac:dyDescent="0.2">
      <c r="A3858" s="287" t="str">
        <f>VLOOKUP(C3858,Округа!B:C,2,FALSE)</f>
        <v>Вне округов</v>
      </c>
      <c r="B3858" s="8">
        <v>509618</v>
      </c>
      <c r="C3858" s="8">
        <v>961801</v>
      </c>
      <c r="D3858" s="9" t="s">
        <v>279</v>
      </c>
      <c r="E3858" s="347">
        <v>1</v>
      </c>
      <c r="F3858" s="348" t="s">
        <v>12</v>
      </c>
      <c r="G3858" s="300">
        <f>SUMIFS('Круглосуточный стационар'!J:J,'Круглосуточный стационар'!D:D,СВОД!C3858,'Круглосуточный стационар'!F:F,СВОД!E3858)/2+SUMIFS(ВМП!J:J,ВМП!D:D,СВОД!C3858,ВМП!F:F,СВОД!E3858)/2+SUMIFS('Дневной стационар'!J:J,'Дневной стационар'!D:D,СВОД!C3858,'Дневной стационар'!F:F,СВОД!E3858)/2+SUMIFS(ЭКО!H:H,ЭКО!D:D,СВОД!C3858,ЭКО!F:F,СВОД!E3858)+SUMIFS(Диализ!J:J,Диализ!E:E,СВОД!C3858,Диализ!G:G,СВОД!E3858)</f>
        <v>0</v>
      </c>
      <c r="H3858" s="278">
        <f>SUMIFS(Поликлиника!H:H,Поликлиника!D:D,СВОД!C3858,Поликлиника!F:F,СВОД!E3858)</f>
        <v>0</v>
      </c>
      <c r="I3858" s="278">
        <f>SUMIFS(Поликлиника!BA:BA,Поликлиника!D:D,СВОД!C3858,Поликлиника!F:F,СВОД!E3858)</f>
        <v>0</v>
      </c>
      <c r="J3858" s="278">
        <f>SUMIFS(Поликлиника!BF:BF,Поликлиника!D:D,СВОД!C3858,Поликлиника!F:F,СВОД!E3858)</f>
        <v>0</v>
      </c>
      <c r="K3858" s="278">
        <f>SUMIFS(Поликлиника!BU:BU,Поликлиника!D:D,СВОД!C3858,Поликлиника!F:F,СВОД!E3858)</f>
        <v>0</v>
      </c>
      <c r="L3858" s="278">
        <f>SUMIFS(Услуги!H:H,Услуги!D:D,СВОД!C3858,Услуги!F:F,СВОД!E3858)+SUMIFS(Услуги!M:M,Услуги!D:D,СВОД!C3858,Услуги!F:F,СВОД!E3858)+SUMIFS(Услуги!R:R,Услуги!D:D,СВОД!C3858,Услуги!F:F,СВОД!E3858)+SUMIFS(Услуги!W:W,Услуги!D:D,СВОД!C3858,Услуги!F:F,СВОД!E3858)+SUMIFS(Услуги!AB:AB,Услуги!D:D,СВОД!C3858,Услуги!F:F,СВОД!E3858)+SUMIFS(Услуги!AG:AG,Услуги!D:D,СВОД!C3858,Услуги!F:F,СВОД!E3858)+SUMIFS(Услуги!AL:AL,Услуги!D:D,СВОД!C3858,Услуги!F:F,СВОД!E3858)+SUMIFS(Услуги!AQ:AQ,Услуги!D:D,СВОД!C3858,Услуги!F:F,СВОД!E3858)</f>
        <v>0</v>
      </c>
      <c r="M3858" s="278">
        <f>SUMIFS('Скорая мед. помощь'!J:J,'Скорая мед. помощь'!E:E,СВОД!C3858,'Скорая мед. помощь'!G:G,СВОД!E3858)</f>
        <v>0</v>
      </c>
      <c r="N3858" s="301">
        <f>SUMIFS('Круглосуточный стационар'!O:O,'Круглосуточный стационар'!D:D,СВОД!C3858,'Круглосуточный стационар'!F:F,СВОД!E3858)+SUMIFS(ВМП!O:O,ВМП!D:D,СВОД!C3858,ВМП!F:F,СВОД!E3858)+SUMIFS('Дневной стационар'!O:O,'Дневной стационар'!D:D,СВОД!C3858,'Дневной стационар'!F:F,СВОД!E3858)+SUMIFS(ЭКО!M:M,ЭКО!D:D,СВОД!C3858,ЭКО!F:F,СВОД!E3858)+SUMIFS(Диализ!O:O,Диализ!E:E,СВОД!C3858,Диализ!G:G,СВОД!E3858)+SUMIFS(Поликлиника!CT:CT,Поликлиника!D:D,СВОД!C3858,Поликлиника!F:F,СВОД!E3858)+SUMIFS('Скорая мед. помощь'!O:O,'Скорая мед. помощь'!E:E,СВОД!C3858,'Скорая мед. помощь'!G:G,СВОД!E3858)+SUMIFS(Услуги!AV:AV,Услуги!D:D,СВОД!C3858,Услуги!F:F,СВОД!E3858)</f>
        <v>0</v>
      </c>
      <c r="O3858" s="300">
        <f>SUMIFS(Сверхбаза!L:L,Сверхбаза!C:C,СВОД!C3858,Сверхбаза!E:E,СВОД!E3858)+SUMIFS(Сверхбаза!M:M,Сверхбаза!C:C,СВОД!C3858,Сверхбаза!E:E,СВОД!E3858)</f>
        <v>0</v>
      </c>
      <c r="P3858" s="278">
        <f>SUMIFS(Сверхбаза!N:N,Сверхбаза!C:C,СВОД!C3858,Сверхбаза!E:E,СВОД!E3858)</f>
        <v>0</v>
      </c>
      <c r="Q3858" s="278">
        <f>SUMIFS(Сверхбаза!P:P,Сверхбаза!C:C,СВОД!C3858,Сверхбаза!E:E,СВОД!E3858)</f>
        <v>0</v>
      </c>
      <c r="R3858" s="278">
        <f>SUMIFS(Сверхбаза!O:O,Сверхбаза!C:C,СВОД!C3858,Сверхбаза!E:E,СВОД!E3858)</f>
        <v>0</v>
      </c>
      <c r="S3858" s="278">
        <f>SUMIFS(Сверхбаза!Q:Q,Сверхбаза!C:C,СВОД!C3858,Сверхбаза!E:E,СВОД!E3858)</f>
        <v>0</v>
      </c>
      <c r="T3858" s="301">
        <f>SUMIFS(Сверхбаза!G:G,Сверхбаза!C:C,СВОД!C3858,Сверхбаза!E:E,СВОД!E3858)</f>
        <v>0</v>
      </c>
    </row>
    <row r="3859" spans="1:20" ht="25.5" outlineLevel="2" x14ac:dyDescent="0.2">
      <c r="A3859" s="288" t="str">
        <f>VLOOKUP(C3859,Округа!B:C,2,FALSE)</f>
        <v>Вне округов</v>
      </c>
      <c r="B3859" s="361">
        <v>509618</v>
      </c>
      <c r="C3859" s="361">
        <v>961801</v>
      </c>
      <c r="D3859" s="5" t="s">
        <v>279</v>
      </c>
      <c r="E3859" s="349">
        <v>13</v>
      </c>
      <c r="F3859" s="350" t="s">
        <v>704</v>
      </c>
      <c r="G3859" s="302">
        <f>SUMIFS('Круглосуточный стационар'!J:J,'Круглосуточный стационар'!D:D,СВОД!C3859,'Круглосуточный стационар'!F:F,СВОД!E3859)/2+SUMIFS(ВМП!J:J,ВМП!D:D,СВОД!C3859,ВМП!F:F,СВОД!E3859)/2+SUMIFS('Дневной стационар'!J:J,'Дневной стационар'!D:D,СВОД!C3859,'Дневной стационар'!F:F,СВОД!E3859)/2+SUMIFS(ЭКО!H:H,ЭКО!D:D,СВОД!C3859,ЭКО!F:F,СВОД!E3859)+SUMIFS(Диализ!J:J,Диализ!E:E,СВОД!C3859,Диализ!G:G,СВОД!E3859)</f>
        <v>0</v>
      </c>
      <c r="H3859" s="276">
        <f>SUMIFS(Поликлиника!H:H,Поликлиника!D:D,СВОД!C3859,Поликлиника!F:F,СВОД!E3859)</f>
        <v>0</v>
      </c>
      <c r="I3859" s="276">
        <f>SUMIFS(Поликлиника!BA:BA,Поликлиника!D:D,СВОД!C3859,Поликлиника!F:F,СВОД!E3859)</f>
        <v>0</v>
      </c>
      <c r="J3859" s="276">
        <f>SUMIFS(Поликлиника!BF:BF,Поликлиника!D:D,СВОД!C3859,Поликлиника!F:F,СВОД!E3859)</f>
        <v>0</v>
      </c>
      <c r="K3859" s="276">
        <f>SUMIFS(Поликлиника!BU:BU,Поликлиника!D:D,СВОД!C3859,Поликлиника!F:F,СВОД!E3859)</f>
        <v>0</v>
      </c>
      <c r="L3859" s="276">
        <f>SUMIFS(Услуги!H:H,Услуги!D:D,СВОД!C3859,Услуги!F:F,СВОД!E3859)+SUMIFS(Услуги!M:M,Услуги!D:D,СВОД!C3859,Услуги!F:F,СВОД!E3859)+SUMIFS(Услуги!R:R,Услуги!D:D,СВОД!C3859,Услуги!F:F,СВОД!E3859)+SUMIFS(Услуги!W:W,Услуги!D:D,СВОД!C3859,Услуги!F:F,СВОД!E3859)+SUMIFS(Услуги!AB:AB,Услуги!D:D,СВОД!C3859,Услуги!F:F,СВОД!E3859)+SUMIFS(Услуги!AG:AG,Услуги!D:D,СВОД!C3859,Услуги!F:F,СВОД!E3859)+SUMIFS(Услуги!AL:AL,Услуги!D:D,СВОД!C3859,Услуги!F:F,СВОД!E3859)+SUMIFS(Услуги!AQ:AQ,Услуги!D:D,СВОД!C3859,Услуги!F:F,СВОД!E3859)</f>
        <v>0</v>
      </c>
      <c r="M3859" s="276">
        <f>SUMIFS('Скорая мед. помощь'!J:J,'Скорая мед. помощь'!E:E,СВОД!C3859,'Скорая мед. помощь'!G:G,СВОД!E3859)</f>
        <v>0</v>
      </c>
      <c r="N3859" s="303">
        <f>SUMIFS('Круглосуточный стационар'!O:O,'Круглосуточный стационар'!D:D,СВОД!C3859,'Круглосуточный стационар'!F:F,СВОД!E3859)+SUMIFS(ВМП!O:O,ВМП!D:D,СВОД!C3859,ВМП!F:F,СВОД!E3859)+SUMIFS('Дневной стационар'!O:O,'Дневной стационар'!D:D,СВОД!C3859,'Дневной стационар'!F:F,СВОД!E3859)+SUMIFS(ЭКО!M:M,ЭКО!D:D,СВОД!C3859,ЭКО!F:F,СВОД!E3859)+SUMIFS(Диализ!O:O,Диализ!E:E,СВОД!C3859,Диализ!G:G,СВОД!E3859)+SUMIFS(Поликлиника!CT:CT,Поликлиника!D:D,СВОД!C3859,Поликлиника!F:F,СВОД!E3859)+SUMIFS('Скорая мед. помощь'!O:O,'Скорая мед. помощь'!E:E,СВОД!C3859,'Скорая мед. помощь'!G:G,СВОД!E3859)+SUMIFS(Услуги!AV:AV,Услуги!D:D,СВОД!C3859,Услуги!F:F,СВОД!E3859)</f>
        <v>0</v>
      </c>
      <c r="O3859" s="302">
        <f>SUMIFS(Сверхбаза!L:L,Сверхбаза!C:C,СВОД!C3859,Сверхбаза!E:E,СВОД!E3859)+SUMIFS(Сверхбаза!M:M,Сверхбаза!C:C,СВОД!C3859,Сверхбаза!E:E,СВОД!E3859)</f>
        <v>0</v>
      </c>
      <c r="P3859" s="276">
        <f>SUMIFS(Сверхбаза!N:N,Сверхбаза!C:C,СВОД!C3859,Сверхбаза!E:E,СВОД!E3859)</f>
        <v>0</v>
      </c>
      <c r="Q3859" s="276">
        <f>SUMIFS(Сверхбаза!P:P,Сверхбаза!C:C,СВОД!C3859,Сверхбаза!E:E,СВОД!E3859)</f>
        <v>0</v>
      </c>
      <c r="R3859" s="276">
        <f>SUMIFS(Сверхбаза!O:O,Сверхбаза!C:C,СВОД!C3859,Сверхбаза!E:E,СВОД!E3859)</f>
        <v>0</v>
      </c>
      <c r="S3859" s="276">
        <f>SUMIFS(Сверхбаза!Q:Q,Сверхбаза!C:C,СВОД!C3859,Сверхбаза!E:E,СВОД!E3859)</f>
        <v>0</v>
      </c>
      <c r="T3859" s="303">
        <f>SUMIFS(Сверхбаза!G:G,Сверхбаза!C:C,СВОД!C3859,Сверхбаза!E:E,СВОД!E3859)</f>
        <v>0</v>
      </c>
    </row>
    <row r="3860" spans="1:20" outlineLevel="2" x14ac:dyDescent="0.2">
      <c r="A3860" s="288" t="str">
        <f>VLOOKUP(C3860,Округа!B:C,2,FALSE)</f>
        <v>Вне округов</v>
      </c>
      <c r="B3860" s="361">
        <v>509618</v>
      </c>
      <c r="C3860" s="361">
        <v>961801</v>
      </c>
      <c r="D3860" s="5" t="s">
        <v>279</v>
      </c>
      <c r="E3860" s="349">
        <v>2</v>
      </c>
      <c r="F3860" s="350" t="s">
        <v>173</v>
      </c>
      <c r="G3860" s="302">
        <f>SUMIFS('Круглосуточный стационар'!J:J,'Круглосуточный стационар'!D:D,СВОД!C3860,'Круглосуточный стационар'!F:F,СВОД!E3860)/2+SUMIFS(ВМП!J:J,ВМП!D:D,СВОД!C3860,ВМП!F:F,СВОД!E3860)/2+SUMIFS('Дневной стационар'!J:J,'Дневной стационар'!D:D,СВОД!C3860,'Дневной стационар'!F:F,СВОД!E3860)/2+SUMIFS(ЭКО!H:H,ЭКО!D:D,СВОД!C3860,ЭКО!F:F,СВОД!E3860)+SUMIFS(Диализ!J:J,Диализ!E:E,СВОД!C3860,Диализ!G:G,СВОД!E3860)</f>
        <v>0</v>
      </c>
      <c r="H3860" s="276">
        <f>SUMIFS(Поликлиника!H:H,Поликлиника!D:D,СВОД!C3860,Поликлиника!F:F,СВОД!E3860)</f>
        <v>0</v>
      </c>
      <c r="I3860" s="276">
        <f>SUMIFS(Поликлиника!BA:BA,Поликлиника!D:D,СВОД!C3860,Поликлиника!F:F,СВОД!E3860)</f>
        <v>0</v>
      </c>
      <c r="J3860" s="276">
        <f>SUMIFS(Поликлиника!BF:BF,Поликлиника!D:D,СВОД!C3860,Поликлиника!F:F,СВОД!E3860)</f>
        <v>0</v>
      </c>
      <c r="K3860" s="276">
        <f>SUMIFS(Поликлиника!BU:BU,Поликлиника!D:D,СВОД!C3860,Поликлиника!F:F,СВОД!E3860)</f>
        <v>0</v>
      </c>
      <c r="L3860" s="276">
        <f>SUMIFS(Услуги!H:H,Услуги!D:D,СВОД!C3860,Услуги!F:F,СВОД!E3860)+SUMIFS(Услуги!M:M,Услуги!D:D,СВОД!C3860,Услуги!F:F,СВОД!E3860)+SUMIFS(Услуги!R:R,Услуги!D:D,СВОД!C3860,Услуги!F:F,СВОД!E3860)+SUMIFS(Услуги!W:W,Услуги!D:D,СВОД!C3860,Услуги!F:F,СВОД!E3860)+SUMIFS(Услуги!AB:AB,Услуги!D:D,СВОД!C3860,Услуги!F:F,СВОД!E3860)+SUMIFS(Услуги!AG:AG,Услуги!D:D,СВОД!C3860,Услуги!F:F,СВОД!E3860)+SUMIFS(Услуги!AL:AL,Услуги!D:D,СВОД!C3860,Услуги!F:F,СВОД!E3860)+SUMIFS(Услуги!AQ:AQ,Услуги!D:D,СВОД!C3860,Услуги!F:F,СВОД!E3860)</f>
        <v>0</v>
      </c>
      <c r="M3860" s="276">
        <f>SUMIFS('Скорая мед. помощь'!J:J,'Скорая мед. помощь'!E:E,СВОД!C3860,'Скорая мед. помощь'!G:G,СВОД!E3860)</f>
        <v>0</v>
      </c>
      <c r="N3860" s="303">
        <f>SUMIFS('Круглосуточный стационар'!O:O,'Круглосуточный стационар'!D:D,СВОД!C3860,'Круглосуточный стационар'!F:F,СВОД!E3860)+SUMIFS(ВМП!O:O,ВМП!D:D,СВОД!C3860,ВМП!F:F,СВОД!E3860)+SUMIFS('Дневной стационар'!O:O,'Дневной стационар'!D:D,СВОД!C3860,'Дневной стационар'!F:F,СВОД!E3860)+SUMIFS(ЭКО!M:M,ЭКО!D:D,СВОД!C3860,ЭКО!F:F,СВОД!E3860)+SUMIFS(Диализ!O:O,Диализ!E:E,СВОД!C3860,Диализ!G:G,СВОД!E3860)+SUMIFS(Поликлиника!CT:CT,Поликлиника!D:D,СВОД!C3860,Поликлиника!F:F,СВОД!E3860)+SUMIFS('Скорая мед. помощь'!O:O,'Скорая мед. помощь'!E:E,СВОД!C3860,'Скорая мед. помощь'!G:G,СВОД!E3860)+SUMIFS(Услуги!AV:AV,Услуги!D:D,СВОД!C3860,Услуги!F:F,СВОД!E3860)</f>
        <v>0</v>
      </c>
      <c r="O3860" s="302">
        <f>SUMIFS(Сверхбаза!L:L,Сверхбаза!C:C,СВОД!C3860,Сверхбаза!E:E,СВОД!E3860)+SUMIFS(Сверхбаза!M:M,Сверхбаза!C:C,СВОД!C3860,Сверхбаза!E:E,СВОД!E3860)</f>
        <v>0</v>
      </c>
      <c r="P3860" s="276">
        <f>SUMIFS(Сверхбаза!N:N,Сверхбаза!C:C,СВОД!C3860,Сверхбаза!E:E,СВОД!E3860)</f>
        <v>0</v>
      </c>
      <c r="Q3860" s="276">
        <f>SUMIFS(Сверхбаза!P:P,Сверхбаза!C:C,СВОД!C3860,Сверхбаза!E:E,СВОД!E3860)</f>
        <v>0</v>
      </c>
      <c r="R3860" s="276">
        <f>SUMIFS(Сверхбаза!O:O,Сверхбаза!C:C,СВОД!C3860,Сверхбаза!E:E,СВОД!E3860)</f>
        <v>0</v>
      </c>
      <c r="S3860" s="276">
        <f>SUMIFS(Сверхбаза!Q:Q,Сверхбаза!C:C,СВОД!C3860,Сверхбаза!E:E,СВОД!E3860)</f>
        <v>0</v>
      </c>
      <c r="T3860" s="303">
        <f>SUMIFS(Сверхбаза!G:G,Сверхбаза!C:C,СВОД!C3860,Сверхбаза!E:E,СВОД!E3860)</f>
        <v>0</v>
      </c>
    </row>
    <row r="3861" spans="1:20" ht="25.5" outlineLevel="2" x14ac:dyDescent="0.2">
      <c r="A3861" s="288" t="str">
        <f>VLOOKUP(C3861,Округа!B:C,2,FALSE)</f>
        <v>Вне округов</v>
      </c>
      <c r="B3861" s="361">
        <v>509618</v>
      </c>
      <c r="C3861" s="361">
        <v>961801</v>
      </c>
      <c r="D3861" s="5" t="s">
        <v>279</v>
      </c>
      <c r="E3861" s="349">
        <v>6</v>
      </c>
      <c r="F3861" s="350" t="s">
        <v>705</v>
      </c>
      <c r="G3861" s="302">
        <f>SUMIFS('Круглосуточный стационар'!J:J,'Круглосуточный стационар'!D:D,СВОД!C3861,'Круглосуточный стационар'!F:F,СВОД!E3861)/2+SUMIFS(ВМП!J:J,ВМП!D:D,СВОД!C3861,ВМП!F:F,СВОД!E3861)/2+SUMIFS('Дневной стационар'!J:J,'Дневной стационар'!D:D,СВОД!C3861,'Дневной стационар'!F:F,СВОД!E3861)/2+SUMIFS(ЭКО!H:H,ЭКО!D:D,СВОД!C3861,ЭКО!F:F,СВОД!E3861)+SUMIFS(Диализ!J:J,Диализ!E:E,СВОД!C3861,Диализ!G:G,СВОД!E3861)</f>
        <v>0</v>
      </c>
      <c r="H3861" s="276">
        <f>SUMIFS(Поликлиника!H:H,Поликлиника!D:D,СВОД!C3861,Поликлиника!F:F,СВОД!E3861)</f>
        <v>0</v>
      </c>
      <c r="I3861" s="276">
        <f>SUMIFS(Поликлиника!BA:BA,Поликлиника!D:D,СВОД!C3861,Поликлиника!F:F,СВОД!E3861)</f>
        <v>0</v>
      </c>
      <c r="J3861" s="276">
        <f>SUMIFS(Поликлиника!BF:BF,Поликлиника!D:D,СВОД!C3861,Поликлиника!F:F,СВОД!E3861)</f>
        <v>0</v>
      </c>
      <c r="K3861" s="276">
        <f>SUMIFS(Поликлиника!BU:BU,Поликлиника!D:D,СВОД!C3861,Поликлиника!F:F,СВОД!E3861)</f>
        <v>0</v>
      </c>
      <c r="L3861" s="276">
        <f>SUMIFS(Услуги!H:H,Услуги!D:D,СВОД!C3861,Услуги!F:F,СВОД!E3861)+SUMIFS(Услуги!M:M,Услуги!D:D,СВОД!C3861,Услуги!F:F,СВОД!E3861)+SUMIFS(Услуги!R:R,Услуги!D:D,СВОД!C3861,Услуги!F:F,СВОД!E3861)+SUMIFS(Услуги!W:W,Услуги!D:D,СВОД!C3861,Услуги!F:F,СВОД!E3861)+SUMIFS(Услуги!AB:AB,Услуги!D:D,СВОД!C3861,Услуги!F:F,СВОД!E3861)+SUMIFS(Услуги!AG:AG,Услуги!D:D,СВОД!C3861,Услуги!F:F,СВОД!E3861)+SUMIFS(Услуги!AL:AL,Услуги!D:D,СВОД!C3861,Услуги!F:F,СВОД!E3861)+SUMIFS(Услуги!AQ:AQ,Услуги!D:D,СВОД!C3861,Услуги!F:F,СВОД!E3861)</f>
        <v>0</v>
      </c>
      <c r="M3861" s="276">
        <f>SUMIFS('Скорая мед. помощь'!J:J,'Скорая мед. помощь'!E:E,СВОД!C3861,'Скорая мед. помощь'!G:G,СВОД!E3861)</f>
        <v>0</v>
      </c>
      <c r="N3861" s="303">
        <f>SUMIFS('Круглосуточный стационар'!O:O,'Круглосуточный стационар'!D:D,СВОД!C3861,'Круглосуточный стационар'!F:F,СВОД!E3861)+SUMIFS(ВМП!O:O,ВМП!D:D,СВОД!C3861,ВМП!F:F,СВОД!E3861)+SUMIFS('Дневной стационар'!O:O,'Дневной стационар'!D:D,СВОД!C3861,'Дневной стационар'!F:F,СВОД!E3861)+SUMIFS(ЭКО!M:M,ЭКО!D:D,СВОД!C3861,ЭКО!F:F,СВОД!E3861)+SUMIFS(Диализ!O:O,Диализ!E:E,СВОД!C3861,Диализ!G:G,СВОД!E3861)+SUMIFS(Поликлиника!CT:CT,Поликлиника!D:D,СВОД!C3861,Поликлиника!F:F,СВОД!E3861)+SUMIFS('Скорая мед. помощь'!O:O,'Скорая мед. помощь'!E:E,СВОД!C3861,'Скорая мед. помощь'!G:G,СВОД!E3861)+SUMIFS(Услуги!AV:AV,Услуги!D:D,СВОД!C3861,Услуги!F:F,СВОД!E3861)</f>
        <v>0</v>
      </c>
      <c r="O3861" s="302">
        <f>SUMIFS(Сверхбаза!L:L,Сверхбаза!C:C,СВОД!C3861,Сверхбаза!E:E,СВОД!E3861)+SUMIFS(Сверхбаза!M:M,Сверхбаза!C:C,СВОД!C3861,Сверхбаза!E:E,СВОД!E3861)</f>
        <v>0</v>
      </c>
      <c r="P3861" s="276">
        <f>SUMIFS(Сверхбаза!N:N,Сверхбаза!C:C,СВОД!C3861,Сверхбаза!E:E,СВОД!E3861)</f>
        <v>0</v>
      </c>
      <c r="Q3861" s="276">
        <f>SUMIFS(Сверхбаза!P:P,Сверхбаза!C:C,СВОД!C3861,Сверхбаза!E:E,СВОД!E3861)</f>
        <v>0</v>
      </c>
      <c r="R3861" s="276">
        <f>SUMIFS(Сверхбаза!O:O,Сверхбаза!C:C,СВОД!C3861,Сверхбаза!E:E,СВОД!E3861)</f>
        <v>0</v>
      </c>
      <c r="S3861" s="276">
        <f>SUMIFS(Сверхбаза!Q:Q,Сверхбаза!C:C,СВОД!C3861,Сверхбаза!E:E,СВОД!E3861)</f>
        <v>0</v>
      </c>
      <c r="T3861" s="303">
        <f>SUMIFS(Сверхбаза!G:G,Сверхбаза!C:C,СВОД!C3861,Сверхбаза!E:E,СВОД!E3861)</f>
        <v>0</v>
      </c>
    </row>
    <row r="3862" spans="1:20" ht="25.5" outlineLevel="2" x14ac:dyDescent="0.2">
      <c r="A3862" s="288" t="str">
        <f>VLOOKUP(C3862,Округа!B:C,2,FALSE)</f>
        <v>Вне округов</v>
      </c>
      <c r="B3862" s="361">
        <v>509618</v>
      </c>
      <c r="C3862" s="361">
        <v>961801</v>
      </c>
      <c r="D3862" s="5" t="s">
        <v>279</v>
      </c>
      <c r="E3862" s="349">
        <v>3</v>
      </c>
      <c r="F3862" s="350" t="s">
        <v>174</v>
      </c>
      <c r="G3862" s="302">
        <f>SUMIFS('Круглосуточный стационар'!J:J,'Круглосуточный стационар'!D:D,СВОД!C3862,'Круглосуточный стационар'!F:F,СВОД!E3862)/2+SUMIFS(ВМП!J:J,ВМП!D:D,СВОД!C3862,ВМП!F:F,СВОД!E3862)/2+SUMIFS('Дневной стационар'!J:J,'Дневной стационар'!D:D,СВОД!C3862,'Дневной стационар'!F:F,СВОД!E3862)/2+SUMIFS(ЭКО!H:H,ЭКО!D:D,СВОД!C3862,ЭКО!F:F,СВОД!E3862)+SUMIFS(Диализ!J:J,Диализ!E:E,СВОД!C3862,Диализ!G:G,СВОД!E3862)</f>
        <v>0</v>
      </c>
      <c r="H3862" s="276">
        <f>SUMIFS(Поликлиника!H:H,Поликлиника!D:D,СВОД!C3862,Поликлиника!F:F,СВОД!E3862)</f>
        <v>0</v>
      </c>
      <c r="I3862" s="276">
        <f>SUMIFS(Поликлиника!BA:BA,Поликлиника!D:D,СВОД!C3862,Поликлиника!F:F,СВОД!E3862)</f>
        <v>0</v>
      </c>
      <c r="J3862" s="276">
        <f>SUMIFS(Поликлиника!BF:BF,Поликлиника!D:D,СВОД!C3862,Поликлиника!F:F,СВОД!E3862)</f>
        <v>0</v>
      </c>
      <c r="K3862" s="276">
        <f>SUMIFS(Поликлиника!BU:BU,Поликлиника!D:D,СВОД!C3862,Поликлиника!F:F,СВОД!E3862)</f>
        <v>0</v>
      </c>
      <c r="L3862" s="276">
        <f>SUMIFS(Услуги!H:H,Услуги!D:D,СВОД!C3862,Услуги!F:F,СВОД!E3862)+SUMIFS(Услуги!M:M,Услуги!D:D,СВОД!C3862,Услуги!F:F,СВОД!E3862)+SUMIFS(Услуги!R:R,Услуги!D:D,СВОД!C3862,Услуги!F:F,СВОД!E3862)+SUMIFS(Услуги!W:W,Услуги!D:D,СВОД!C3862,Услуги!F:F,СВОД!E3862)+SUMIFS(Услуги!AB:AB,Услуги!D:D,СВОД!C3862,Услуги!F:F,СВОД!E3862)+SUMIFS(Услуги!AG:AG,Услуги!D:D,СВОД!C3862,Услуги!F:F,СВОД!E3862)+SUMIFS(Услуги!AL:AL,Услуги!D:D,СВОД!C3862,Услуги!F:F,СВОД!E3862)+SUMIFS(Услуги!AQ:AQ,Услуги!D:D,СВОД!C3862,Услуги!F:F,СВОД!E3862)</f>
        <v>0</v>
      </c>
      <c r="M3862" s="276">
        <f>SUMIFS('Скорая мед. помощь'!J:J,'Скорая мед. помощь'!E:E,СВОД!C3862,'Скорая мед. помощь'!G:G,СВОД!E3862)</f>
        <v>0</v>
      </c>
      <c r="N3862" s="303">
        <f>SUMIFS('Круглосуточный стационар'!O:O,'Круглосуточный стационар'!D:D,СВОД!C3862,'Круглосуточный стационар'!F:F,СВОД!E3862)+SUMIFS(ВМП!O:O,ВМП!D:D,СВОД!C3862,ВМП!F:F,СВОД!E3862)+SUMIFS('Дневной стационар'!O:O,'Дневной стационар'!D:D,СВОД!C3862,'Дневной стационар'!F:F,СВОД!E3862)+SUMIFS(ЭКО!M:M,ЭКО!D:D,СВОД!C3862,ЭКО!F:F,СВОД!E3862)+SUMIFS(Диализ!O:O,Диализ!E:E,СВОД!C3862,Диализ!G:G,СВОД!E3862)+SUMIFS(Поликлиника!CT:CT,Поликлиника!D:D,СВОД!C3862,Поликлиника!F:F,СВОД!E3862)+SUMIFS('Скорая мед. помощь'!O:O,'Скорая мед. помощь'!E:E,СВОД!C3862,'Скорая мед. помощь'!G:G,СВОД!E3862)+SUMIFS(Услуги!AV:AV,Услуги!D:D,СВОД!C3862,Услуги!F:F,СВОД!E3862)</f>
        <v>0</v>
      </c>
      <c r="O3862" s="302">
        <f>SUMIFS(Сверхбаза!L:L,Сверхбаза!C:C,СВОД!C3862,Сверхбаза!E:E,СВОД!E3862)+SUMIFS(Сверхбаза!M:M,Сверхбаза!C:C,СВОД!C3862,Сверхбаза!E:E,СВОД!E3862)</f>
        <v>0</v>
      </c>
      <c r="P3862" s="276">
        <f>SUMIFS(Сверхбаза!N:N,Сверхбаза!C:C,СВОД!C3862,Сверхбаза!E:E,СВОД!E3862)</f>
        <v>0</v>
      </c>
      <c r="Q3862" s="276">
        <f>SUMIFS(Сверхбаза!P:P,Сверхбаза!C:C,СВОД!C3862,Сверхбаза!E:E,СВОД!E3862)</f>
        <v>0</v>
      </c>
      <c r="R3862" s="276">
        <f>SUMIFS(Сверхбаза!O:O,Сверхбаза!C:C,СВОД!C3862,Сверхбаза!E:E,СВОД!E3862)</f>
        <v>0</v>
      </c>
      <c r="S3862" s="276">
        <f>SUMIFS(Сверхбаза!Q:Q,Сверхбаза!C:C,СВОД!C3862,Сверхбаза!E:E,СВОД!E3862)</f>
        <v>0</v>
      </c>
      <c r="T3862" s="303">
        <f>SUMIFS(Сверхбаза!G:G,Сверхбаза!C:C,СВОД!C3862,Сверхбаза!E:E,СВОД!E3862)</f>
        <v>0</v>
      </c>
    </row>
    <row r="3863" spans="1:20" outlineLevel="2" x14ac:dyDescent="0.2">
      <c r="A3863" s="288" t="str">
        <f>VLOOKUP(C3863,Округа!B:C,2,FALSE)</f>
        <v>Вне округов</v>
      </c>
      <c r="B3863" s="361">
        <v>509618</v>
      </c>
      <c r="C3863" s="361">
        <v>961801</v>
      </c>
      <c r="D3863" s="5" t="s">
        <v>279</v>
      </c>
      <c r="E3863" s="349">
        <v>7</v>
      </c>
      <c r="F3863" s="350" t="s">
        <v>706</v>
      </c>
      <c r="G3863" s="302">
        <f>SUMIFS('Круглосуточный стационар'!J:J,'Круглосуточный стационар'!D:D,СВОД!C3863,'Круглосуточный стационар'!F:F,СВОД!E3863)/2+SUMIFS(ВМП!J:J,ВМП!D:D,СВОД!C3863,ВМП!F:F,СВОД!E3863)/2+SUMIFS('Дневной стационар'!J:J,'Дневной стационар'!D:D,СВОД!C3863,'Дневной стационар'!F:F,СВОД!E3863)/2+SUMIFS(ЭКО!H:H,ЭКО!D:D,СВОД!C3863,ЭКО!F:F,СВОД!E3863)+SUMIFS(Диализ!J:J,Диализ!E:E,СВОД!C3863,Диализ!G:G,СВОД!E3863)</f>
        <v>0</v>
      </c>
      <c r="H3863" s="276">
        <f>SUMIFS(Поликлиника!H:H,Поликлиника!D:D,СВОД!C3863,Поликлиника!F:F,СВОД!E3863)</f>
        <v>0</v>
      </c>
      <c r="I3863" s="276">
        <f>SUMIFS(Поликлиника!BA:BA,Поликлиника!D:D,СВОД!C3863,Поликлиника!F:F,СВОД!E3863)</f>
        <v>0</v>
      </c>
      <c r="J3863" s="276">
        <f>SUMIFS(Поликлиника!BF:BF,Поликлиника!D:D,СВОД!C3863,Поликлиника!F:F,СВОД!E3863)</f>
        <v>0</v>
      </c>
      <c r="K3863" s="276">
        <f>SUMIFS(Поликлиника!BU:BU,Поликлиника!D:D,СВОД!C3863,Поликлиника!F:F,СВОД!E3863)</f>
        <v>0</v>
      </c>
      <c r="L3863" s="276">
        <f>SUMIFS(Услуги!H:H,Услуги!D:D,СВОД!C3863,Услуги!F:F,СВОД!E3863)+SUMIFS(Услуги!M:M,Услуги!D:D,СВОД!C3863,Услуги!F:F,СВОД!E3863)+SUMIFS(Услуги!R:R,Услуги!D:D,СВОД!C3863,Услуги!F:F,СВОД!E3863)+SUMIFS(Услуги!W:W,Услуги!D:D,СВОД!C3863,Услуги!F:F,СВОД!E3863)+SUMIFS(Услуги!AB:AB,Услуги!D:D,СВОД!C3863,Услуги!F:F,СВОД!E3863)+SUMIFS(Услуги!AG:AG,Услуги!D:D,СВОД!C3863,Услуги!F:F,СВОД!E3863)+SUMIFS(Услуги!AL:AL,Услуги!D:D,СВОД!C3863,Услуги!F:F,СВОД!E3863)+SUMIFS(Услуги!AQ:AQ,Услуги!D:D,СВОД!C3863,Услуги!F:F,СВОД!E3863)</f>
        <v>0</v>
      </c>
      <c r="M3863" s="276">
        <f>SUMIFS('Скорая мед. помощь'!J:J,'Скорая мед. помощь'!E:E,СВОД!C3863,'Скорая мед. помощь'!G:G,СВОД!E3863)</f>
        <v>0</v>
      </c>
      <c r="N3863" s="303">
        <f>SUMIFS('Круглосуточный стационар'!O:O,'Круглосуточный стационар'!D:D,СВОД!C3863,'Круглосуточный стационар'!F:F,СВОД!E3863)+SUMIFS(ВМП!O:O,ВМП!D:D,СВОД!C3863,ВМП!F:F,СВОД!E3863)+SUMIFS('Дневной стационар'!O:O,'Дневной стационар'!D:D,СВОД!C3863,'Дневной стационар'!F:F,СВОД!E3863)+SUMIFS(ЭКО!M:M,ЭКО!D:D,СВОД!C3863,ЭКО!F:F,СВОД!E3863)+SUMIFS(Диализ!O:O,Диализ!E:E,СВОД!C3863,Диализ!G:G,СВОД!E3863)+SUMIFS(Поликлиника!CT:CT,Поликлиника!D:D,СВОД!C3863,Поликлиника!F:F,СВОД!E3863)+SUMIFS('Скорая мед. помощь'!O:O,'Скорая мед. помощь'!E:E,СВОД!C3863,'Скорая мед. помощь'!G:G,СВОД!E3863)+SUMIFS(Услуги!AV:AV,Услуги!D:D,СВОД!C3863,Услуги!F:F,СВОД!E3863)</f>
        <v>0</v>
      </c>
      <c r="O3863" s="302">
        <f>SUMIFS(Сверхбаза!L:L,Сверхбаза!C:C,СВОД!C3863,Сверхбаза!E:E,СВОД!E3863)+SUMIFS(Сверхбаза!M:M,Сверхбаза!C:C,СВОД!C3863,Сверхбаза!E:E,СВОД!E3863)</f>
        <v>0</v>
      </c>
      <c r="P3863" s="276">
        <f>SUMIFS(Сверхбаза!N:N,Сверхбаза!C:C,СВОД!C3863,Сверхбаза!E:E,СВОД!E3863)</f>
        <v>0</v>
      </c>
      <c r="Q3863" s="276">
        <f>SUMIFS(Сверхбаза!P:P,Сверхбаза!C:C,СВОД!C3863,Сверхбаза!E:E,СВОД!E3863)</f>
        <v>0</v>
      </c>
      <c r="R3863" s="276">
        <f>SUMIFS(Сверхбаза!O:O,Сверхбаза!C:C,СВОД!C3863,Сверхбаза!E:E,СВОД!E3863)</f>
        <v>0</v>
      </c>
      <c r="S3863" s="276">
        <f>SUMIFS(Сверхбаза!Q:Q,Сверхбаза!C:C,СВОД!C3863,Сверхбаза!E:E,СВОД!E3863)</f>
        <v>0</v>
      </c>
      <c r="T3863" s="303">
        <f>SUMIFS(Сверхбаза!G:G,Сверхбаза!C:C,СВОД!C3863,Сверхбаза!E:E,СВОД!E3863)</f>
        <v>0</v>
      </c>
    </row>
    <row r="3864" spans="1:20" outlineLevel="2" x14ac:dyDescent="0.2">
      <c r="A3864" s="288" t="str">
        <f>VLOOKUP(C3864,Округа!B:C,2,FALSE)</f>
        <v>Вне округов</v>
      </c>
      <c r="B3864" s="361">
        <v>509618</v>
      </c>
      <c r="C3864" s="361">
        <v>961801</v>
      </c>
      <c r="D3864" s="5" t="s">
        <v>279</v>
      </c>
      <c r="E3864" s="349">
        <v>70</v>
      </c>
      <c r="F3864" s="350" t="s">
        <v>707</v>
      </c>
      <c r="G3864" s="302">
        <f>SUMIFS('Круглосуточный стационар'!J:J,'Круглосуточный стационар'!D:D,СВОД!C3864,'Круглосуточный стационар'!F:F,СВОД!E3864)/2+SUMIFS(ВМП!J:J,ВМП!D:D,СВОД!C3864,ВМП!F:F,СВОД!E3864)/2+SUMIFS('Дневной стационар'!J:J,'Дневной стационар'!D:D,СВОД!C3864,'Дневной стационар'!F:F,СВОД!E3864)/2+SUMIFS(ЭКО!H:H,ЭКО!D:D,СВОД!C3864,ЭКО!F:F,СВОД!E3864)+SUMIFS(Диализ!J:J,Диализ!E:E,СВОД!C3864,Диализ!G:G,СВОД!E3864)</f>
        <v>55654</v>
      </c>
      <c r="H3864" s="276">
        <f>SUMIFS(Поликлиника!H:H,Поликлиника!D:D,СВОД!C3864,Поликлиника!F:F,СВОД!E3864)</f>
        <v>0</v>
      </c>
      <c r="I3864" s="276">
        <f>SUMIFS(Поликлиника!BA:BA,Поликлиника!D:D,СВОД!C3864,Поликлиника!F:F,СВОД!E3864)</f>
        <v>0</v>
      </c>
      <c r="J3864" s="276">
        <f>SUMIFS(Поликлиника!BF:BF,Поликлиника!D:D,СВОД!C3864,Поликлиника!F:F,СВОД!E3864)</f>
        <v>0</v>
      </c>
      <c r="K3864" s="276">
        <f>SUMIFS(Поликлиника!BU:BU,Поликлиника!D:D,СВОД!C3864,Поликлиника!F:F,СВОД!E3864)</f>
        <v>0</v>
      </c>
      <c r="L3864" s="276">
        <f>SUMIFS(Услуги!H:H,Услуги!D:D,СВОД!C3864,Услуги!F:F,СВОД!E3864)+SUMIFS(Услуги!M:M,Услуги!D:D,СВОД!C3864,Услуги!F:F,СВОД!E3864)+SUMIFS(Услуги!R:R,Услуги!D:D,СВОД!C3864,Услуги!F:F,СВОД!E3864)+SUMIFS(Услуги!W:W,Услуги!D:D,СВОД!C3864,Услуги!F:F,СВОД!E3864)+SUMIFS(Услуги!AB:AB,Услуги!D:D,СВОД!C3864,Услуги!F:F,СВОД!E3864)+SUMIFS(Услуги!AG:AG,Услуги!D:D,СВОД!C3864,Услуги!F:F,СВОД!E3864)+SUMIFS(Услуги!AL:AL,Услуги!D:D,СВОД!C3864,Услуги!F:F,СВОД!E3864)+SUMIFS(Услуги!AQ:AQ,Услуги!D:D,СВОД!C3864,Услуги!F:F,СВОД!E3864)</f>
        <v>0</v>
      </c>
      <c r="M3864" s="276">
        <f>SUMIFS('Скорая мед. помощь'!J:J,'Скорая мед. помощь'!E:E,СВОД!C3864,'Скорая мед. помощь'!G:G,СВОД!E3864)</f>
        <v>0</v>
      </c>
      <c r="N3864" s="303">
        <f>SUMIFS('Круглосуточный стационар'!O:O,'Круглосуточный стационар'!D:D,СВОД!C3864,'Круглосуточный стационар'!F:F,СВОД!E3864)+SUMIFS(ВМП!O:O,ВМП!D:D,СВОД!C3864,ВМП!F:F,СВОД!E3864)+SUMIFS('Дневной стационар'!O:O,'Дневной стационар'!D:D,СВОД!C3864,'Дневной стационар'!F:F,СВОД!E3864)+SUMIFS(ЭКО!M:M,ЭКО!D:D,СВОД!C3864,ЭКО!F:F,СВОД!E3864)+SUMIFS(Диализ!O:O,Диализ!E:E,СВОД!C3864,Диализ!G:G,СВОД!E3864)+SUMIFS(Поликлиника!CT:CT,Поликлиника!D:D,СВОД!C3864,Поликлиника!F:F,СВОД!E3864)+SUMIFS('Скорая мед. помощь'!O:O,'Скорая мед. помощь'!E:E,СВОД!C3864,'Скорая мед. помощь'!G:G,СВОД!E3864)+SUMIFS(Услуги!AV:AV,Услуги!D:D,СВОД!C3864,Услуги!F:F,СВОД!E3864)</f>
        <v>305540.79333333333</v>
      </c>
      <c r="O3864" s="302">
        <f>SUMIFS(Сверхбаза!L:L,Сверхбаза!C:C,СВОД!C3864,Сверхбаза!E:E,СВОД!E3864)+SUMIFS(Сверхбаза!M:M,Сверхбаза!C:C,СВОД!C3864,Сверхбаза!E:E,СВОД!E3864)</f>
        <v>0</v>
      </c>
      <c r="P3864" s="276">
        <f>SUMIFS(Сверхбаза!N:N,Сверхбаза!C:C,СВОД!C3864,Сверхбаза!E:E,СВОД!E3864)</f>
        <v>0</v>
      </c>
      <c r="Q3864" s="276">
        <f>SUMIFS(Сверхбаза!P:P,Сверхбаза!C:C,СВОД!C3864,Сверхбаза!E:E,СВОД!E3864)</f>
        <v>0</v>
      </c>
      <c r="R3864" s="276">
        <f>SUMIFS(Сверхбаза!O:O,Сверхбаза!C:C,СВОД!C3864,Сверхбаза!E:E,СВОД!E3864)</f>
        <v>0</v>
      </c>
      <c r="S3864" s="276">
        <f>SUMIFS(Сверхбаза!Q:Q,Сверхбаза!C:C,СВОД!C3864,Сверхбаза!E:E,СВОД!E3864)</f>
        <v>0</v>
      </c>
      <c r="T3864" s="303">
        <f>SUMIFS(Сверхбаза!G:G,Сверхбаза!C:C,СВОД!C3864,Сверхбаза!E:E,СВОД!E3864)</f>
        <v>0</v>
      </c>
    </row>
    <row r="3865" spans="1:20" outlineLevel="2" x14ac:dyDescent="0.2">
      <c r="A3865" s="288" t="str">
        <f>VLOOKUP(C3865,Округа!B:C,2,FALSE)</f>
        <v>Вне округов</v>
      </c>
      <c r="B3865" s="361">
        <v>509618</v>
      </c>
      <c r="C3865" s="361">
        <v>961801</v>
      </c>
      <c r="D3865" s="5" t="s">
        <v>279</v>
      </c>
      <c r="E3865" s="349">
        <v>94</v>
      </c>
      <c r="F3865" s="350" t="s">
        <v>157</v>
      </c>
      <c r="G3865" s="302">
        <f>SUMIFS('Круглосуточный стационар'!J:J,'Круглосуточный стационар'!D:D,СВОД!C3865,'Круглосуточный стационар'!F:F,СВОД!E3865)/2+SUMIFS(ВМП!J:J,ВМП!D:D,СВОД!C3865,ВМП!F:F,СВОД!E3865)/2+SUMIFS('Дневной стационар'!J:J,'Дневной стационар'!D:D,СВОД!C3865,'Дневной стационар'!F:F,СВОД!E3865)/2+SUMIFS(ЭКО!H:H,ЭКО!D:D,СВОД!C3865,ЭКО!F:F,СВОД!E3865)+SUMIFS(Диализ!J:J,Диализ!E:E,СВОД!C3865,Диализ!G:G,СВОД!E3865)</f>
        <v>0</v>
      </c>
      <c r="H3865" s="276">
        <f>SUMIFS(Поликлиника!H:H,Поликлиника!D:D,СВОД!C3865,Поликлиника!F:F,СВОД!E3865)</f>
        <v>0</v>
      </c>
      <c r="I3865" s="276">
        <f>SUMIFS(Поликлиника!BA:BA,Поликлиника!D:D,СВОД!C3865,Поликлиника!F:F,СВОД!E3865)</f>
        <v>0</v>
      </c>
      <c r="J3865" s="276">
        <f>SUMIFS(Поликлиника!BF:BF,Поликлиника!D:D,СВОД!C3865,Поликлиника!F:F,СВОД!E3865)</f>
        <v>0</v>
      </c>
      <c r="K3865" s="276">
        <f>SUMIFS(Поликлиника!BU:BU,Поликлиника!D:D,СВОД!C3865,Поликлиника!F:F,СВОД!E3865)</f>
        <v>0</v>
      </c>
      <c r="L3865" s="276">
        <f>SUMIFS(Услуги!H:H,Услуги!D:D,СВОД!C3865,Услуги!F:F,СВОД!E3865)+SUMIFS(Услуги!M:M,Услуги!D:D,СВОД!C3865,Услуги!F:F,СВОД!E3865)+SUMIFS(Услуги!R:R,Услуги!D:D,СВОД!C3865,Услуги!F:F,СВОД!E3865)+SUMIFS(Услуги!W:W,Услуги!D:D,СВОД!C3865,Услуги!F:F,СВОД!E3865)+SUMIFS(Услуги!AB:AB,Услуги!D:D,СВОД!C3865,Услуги!F:F,СВОД!E3865)+SUMIFS(Услуги!AG:AG,Услуги!D:D,СВОД!C3865,Услуги!F:F,СВОД!E3865)+SUMIFS(Услуги!AL:AL,Услуги!D:D,СВОД!C3865,Услуги!F:F,СВОД!E3865)+SUMIFS(Услуги!AQ:AQ,Услуги!D:D,СВОД!C3865,Услуги!F:F,СВОД!E3865)</f>
        <v>0</v>
      </c>
      <c r="M3865" s="276">
        <f>SUMIFS('Скорая мед. помощь'!J:J,'Скорая мед. помощь'!E:E,СВОД!C3865,'Скорая мед. помощь'!G:G,СВОД!E3865)</f>
        <v>0</v>
      </c>
      <c r="N3865" s="303">
        <f>SUMIFS('Круглосуточный стационар'!O:O,'Круглосуточный стационар'!D:D,СВОД!C3865,'Круглосуточный стационар'!F:F,СВОД!E3865)+SUMIFS(ВМП!O:O,ВМП!D:D,СВОД!C3865,ВМП!F:F,СВОД!E3865)+SUMIFS('Дневной стационар'!O:O,'Дневной стационар'!D:D,СВОД!C3865,'Дневной стационар'!F:F,СВОД!E3865)+SUMIFS(ЭКО!M:M,ЭКО!D:D,СВОД!C3865,ЭКО!F:F,СВОД!E3865)+SUMIFS(Диализ!O:O,Диализ!E:E,СВОД!C3865,Диализ!G:G,СВОД!E3865)+SUMIFS(Поликлиника!CT:CT,Поликлиника!D:D,СВОД!C3865,Поликлиника!F:F,СВОД!E3865)+SUMIFS('Скорая мед. помощь'!O:O,'Скорая мед. помощь'!E:E,СВОД!C3865,'Скорая мед. помощь'!G:G,СВОД!E3865)+SUMIFS(Услуги!AV:AV,Услуги!D:D,СВОД!C3865,Услуги!F:F,СВОД!E3865)</f>
        <v>0</v>
      </c>
      <c r="O3865" s="302">
        <f>SUMIFS(Сверхбаза!L:L,Сверхбаза!C:C,СВОД!C3865,Сверхбаза!E:E,СВОД!E3865)+SUMIFS(Сверхбаза!M:M,Сверхбаза!C:C,СВОД!C3865,Сверхбаза!E:E,СВОД!E3865)</f>
        <v>0</v>
      </c>
      <c r="P3865" s="276">
        <f>SUMIFS(Сверхбаза!N:N,Сверхбаза!C:C,СВОД!C3865,Сверхбаза!E:E,СВОД!E3865)</f>
        <v>0</v>
      </c>
      <c r="Q3865" s="276">
        <f>SUMIFS(Сверхбаза!P:P,Сверхбаза!C:C,СВОД!C3865,Сверхбаза!E:E,СВОД!E3865)</f>
        <v>0</v>
      </c>
      <c r="R3865" s="276">
        <f>SUMIFS(Сверхбаза!O:O,Сверхбаза!C:C,СВОД!C3865,Сверхбаза!E:E,СВОД!E3865)</f>
        <v>0</v>
      </c>
      <c r="S3865" s="276">
        <f>SUMIFS(Сверхбаза!Q:Q,Сверхбаза!C:C,СВОД!C3865,Сверхбаза!E:E,СВОД!E3865)</f>
        <v>0</v>
      </c>
      <c r="T3865" s="303">
        <f>SUMIFS(Сверхбаза!G:G,Сверхбаза!C:C,СВОД!C3865,Сверхбаза!E:E,СВОД!E3865)</f>
        <v>0</v>
      </c>
    </row>
    <row r="3866" spans="1:20" outlineLevel="1" x14ac:dyDescent="0.2">
      <c r="A3866" s="289"/>
      <c r="B3866" s="279"/>
      <c r="C3866" s="279" t="str">
        <f>CONCATENATE(C3865," ","Итог")</f>
        <v>961801 Итог</v>
      </c>
      <c r="D3866" s="280"/>
      <c r="E3866" s="351"/>
      <c r="F3866" s="352"/>
      <c r="G3866" s="304"/>
      <c r="H3866" s="281"/>
      <c r="I3866" s="281"/>
      <c r="J3866" s="281"/>
      <c r="K3866" s="281"/>
      <c r="L3866" s="281"/>
      <c r="M3866" s="281"/>
      <c r="N3866" s="305">
        <f>SUBTOTAL(9,N3858:N3865)</f>
        <v>305540.79333333333</v>
      </c>
      <c r="O3866" s="304"/>
      <c r="P3866" s="281"/>
      <c r="Q3866" s="281"/>
      <c r="R3866" s="281"/>
      <c r="S3866" s="281"/>
      <c r="T3866" s="305">
        <f>SUBTOTAL(9,T3858:T3865)</f>
        <v>0</v>
      </c>
    </row>
    <row r="3867" spans="1:20" outlineLevel="2" x14ac:dyDescent="0.2">
      <c r="A3867" s="287" t="str">
        <f>VLOOKUP(C3867,Округа!B:C,2,FALSE)</f>
        <v>Вне округов</v>
      </c>
      <c r="B3867" s="8">
        <v>509619</v>
      </c>
      <c r="C3867" s="8">
        <v>961901</v>
      </c>
      <c r="D3867" s="9" t="s">
        <v>378</v>
      </c>
      <c r="E3867" s="347">
        <v>1</v>
      </c>
      <c r="F3867" s="348" t="s">
        <v>12</v>
      </c>
      <c r="G3867" s="300">
        <f>SUMIFS('Круглосуточный стационар'!J:J,'Круглосуточный стационар'!D:D,СВОД!C3867,'Круглосуточный стационар'!F:F,СВОД!E3867)/2+SUMIFS(ВМП!J:J,ВМП!D:D,СВОД!C3867,ВМП!F:F,СВОД!E3867)/2+SUMIFS('Дневной стационар'!J:J,'Дневной стационар'!D:D,СВОД!C3867,'Дневной стационар'!F:F,СВОД!E3867)/2+SUMIFS(ЭКО!H:H,ЭКО!D:D,СВОД!C3867,ЭКО!F:F,СВОД!E3867)+SUMIFS(Диализ!J:J,Диализ!E:E,СВОД!C3867,Диализ!G:G,СВОД!E3867)</f>
        <v>0</v>
      </c>
      <c r="H3867" s="278">
        <f>SUMIFS(Поликлиника!H:H,Поликлиника!D:D,СВОД!C3867,Поликлиника!F:F,СВОД!E3867)</f>
        <v>0</v>
      </c>
      <c r="I3867" s="278">
        <f>SUMIFS(Поликлиника!BA:BA,Поликлиника!D:D,СВОД!C3867,Поликлиника!F:F,СВОД!E3867)</f>
        <v>0</v>
      </c>
      <c r="J3867" s="278">
        <f>SUMIFS(Поликлиника!BF:BF,Поликлиника!D:D,СВОД!C3867,Поликлиника!F:F,СВОД!E3867)</f>
        <v>0</v>
      </c>
      <c r="K3867" s="278">
        <f>SUMIFS(Поликлиника!BU:BU,Поликлиника!D:D,СВОД!C3867,Поликлиника!F:F,СВОД!E3867)</f>
        <v>0</v>
      </c>
      <c r="L3867" s="278">
        <f>SUMIFS(Услуги!H:H,Услуги!D:D,СВОД!C3867,Услуги!F:F,СВОД!E3867)+SUMIFS(Услуги!M:M,Услуги!D:D,СВОД!C3867,Услуги!F:F,СВОД!E3867)+SUMIFS(Услуги!R:R,Услуги!D:D,СВОД!C3867,Услуги!F:F,СВОД!E3867)+SUMIFS(Услуги!W:W,Услуги!D:D,СВОД!C3867,Услуги!F:F,СВОД!E3867)+SUMIFS(Услуги!AB:AB,Услуги!D:D,СВОД!C3867,Услуги!F:F,СВОД!E3867)+SUMIFS(Услуги!AG:AG,Услуги!D:D,СВОД!C3867,Услуги!F:F,СВОД!E3867)+SUMIFS(Услуги!AL:AL,Услуги!D:D,СВОД!C3867,Услуги!F:F,СВОД!E3867)+SUMIFS(Услуги!AQ:AQ,Услуги!D:D,СВОД!C3867,Услуги!F:F,СВОД!E3867)</f>
        <v>0</v>
      </c>
      <c r="M3867" s="278">
        <f>SUMIFS('Скорая мед. помощь'!J:J,'Скорая мед. помощь'!E:E,СВОД!C3867,'Скорая мед. помощь'!G:G,СВОД!E3867)</f>
        <v>0</v>
      </c>
      <c r="N3867" s="301">
        <f>SUMIFS('Круглосуточный стационар'!O:O,'Круглосуточный стационар'!D:D,СВОД!C3867,'Круглосуточный стационар'!F:F,СВОД!E3867)+SUMIFS(ВМП!O:O,ВМП!D:D,СВОД!C3867,ВМП!F:F,СВОД!E3867)+SUMIFS('Дневной стационар'!O:O,'Дневной стационар'!D:D,СВОД!C3867,'Дневной стационар'!F:F,СВОД!E3867)+SUMIFS(ЭКО!M:M,ЭКО!D:D,СВОД!C3867,ЭКО!F:F,СВОД!E3867)+SUMIFS(Диализ!O:O,Диализ!E:E,СВОД!C3867,Диализ!G:G,СВОД!E3867)+SUMIFS(Поликлиника!CT:CT,Поликлиника!D:D,СВОД!C3867,Поликлиника!F:F,СВОД!E3867)+SUMIFS('Скорая мед. помощь'!O:O,'Скорая мед. помощь'!E:E,СВОД!C3867,'Скорая мед. помощь'!G:G,СВОД!E3867)+SUMIFS(Услуги!AV:AV,Услуги!D:D,СВОД!C3867,Услуги!F:F,СВОД!E3867)</f>
        <v>0</v>
      </c>
      <c r="O3867" s="300">
        <f>SUMIFS(Сверхбаза!L:L,Сверхбаза!C:C,СВОД!C3867,Сверхбаза!E:E,СВОД!E3867)+SUMIFS(Сверхбаза!M:M,Сверхбаза!C:C,СВОД!C3867,Сверхбаза!E:E,СВОД!E3867)</f>
        <v>0</v>
      </c>
      <c r="P3867" s="278">
        <f>SUMIFS(Сверхбаза!N:N,Сверхбаза!C:C,СВОД!C3867,Сверхбаза!E:E,СВОД!E3867)</f>
        <v>0</v>
      </c>
      <c r="Q3867" s="278">
        <f>SUMIFS(Сверхбаза!P:P,Сверхбаза!C:C,СВОД!C3867,Сверхбаза!E:E,СВОД!E3867)</f>
        <v>0</v>
      </c>
      <c r="R3867" s="278">
        <f>SUMIFS(Сверхбаза!O:O,Сверхбаза!C:C,СВОД!C3867,Сверхбаза!E:E,СВОД!E3867)</f>
        <v>0</v>
      </c>
      <c r="S3867" s="278">
        <f>SUMIFS(Сверхбаза!Q:Q,Сверхбаза!C:C,СВОД!C3867,Сверхбаза!E:E,СВОД!E3867)</f>
        <v>0</v>
      </c>
      <c r="T3867" s="301">
        <f>SUMIFS(Сверхбаза!G:G,Сверхбаза!C:C,СВОД!C3867,Сверхбаза!E:E,СВОД!E3867)</f>
        <v>0</v>
      </c>
    </row>
    <row r="3868" spans="1:20" ht="25.5" outlineLevel="2" x14ac:dyDescent="0.2">
      <c r="A3868" s="288" t="str">
        <f>VLOOKUP(C3868,Округа!B:C,2,FALSE)</f>
        <v>Вне округов</v>
      </c>
      <c r="B3868" s="361">
        <v>509619</v>
      </c>
      <c r="C3868" s="361">
        <v>961901</v>
      </c>
      <c r="D3868" s="5" t="s">
        <v>378</v>
      </c>
      <c r="E3868" s="349">
        <v>13</v>
      </c>
      <c r="F3868" s="350" t="s">
        <v>704</v>
      </c>
      <c r="G3868" s="302">
        <f>SUMIFS('Круглосуточный стационар'!J:J,'Круглосуточный стационар'!D:D,СВОД!C3868,'Круглосуточный стационар'!F:F,СВОД!E3868)/2+SUMIFS(ВМП!J:J,ВМП!D:D,СВОД!C3868,ВМП!F:F,СВОД!E3868)/2+SUMIFS('Дневной стационар'!J:J,'Дневной стационар'!D:D,СВОД!C3868,'Дневной стационар'!F:F,СВОД!E3868)/2+SUMIFS(ЭКО!H:H,ЭКО!D:D,СВОД!C3868,ЭКО!F:F,СВОД!E3868)+SUMIFS(Диализ!J:J,Диализ!E:E,СВОД!C3868,Диализ!G:G,СВОД!E3868)</f>
        <v>0</v>
      </c>
      <c r="H3868" s="276">
        <f>SUMIFS(Поликлиника!H:H,Поликлиника!D:D,СВОД!C3868,Поликлиника!F:F,СВОД!E3868)</f>
        <v>0</v>
      </c>
      <c r="I3868" s="276">
        <f>SUMIFS(Поликлиника!BA:BA,Поликлиника!D:D,СВОД!C3868,Поликлиника!F:F,СВОД!E3868)</f>
        <v>0</v>
      </c>
      <c r="J3868" s="276">
        <f>SUMIFS(Поликлиника!BF:BF,Поликлиника!D:D,СВОД!C3868,Поликлиника!F:F,СВОД!E3868)</f>
        <v>0</v>
      </c>
      <c r="K3868" s="276">
        <f>SUMIFS(Поликлиника!BU:BU,Поликлиника!D:D,СВОД!C3868,Поликлиника!F:F,СВОД!E3868)</f>
        <v>0</v>
      </c>
      <c r="L3868" s="276">
        <f>SUMIFS(Услуги!H:H,Услуги!D:D,СВОД!C3868,Услуги!F:F,СВОД!E3868)+SUMIFS(Услуги!M:M,Услуги!D:D,СВОД!C3868,Услуги!F:F,СВОД!E3868)+SUMIFS(Услуги!R:R,Услуги!D:D,СВОД!C3868,Услуги!F:F,СВОД!E3868)+SUMIFS(Услуги!W:W,Услуги!D:D,СВОД!C3868,Услуги!F:F,СВОД!E3868)+SUMIFS(Услуги!AB:AB,Услуги!D:D,СВОД!C3868,Услуги!F:F,СВОД!E3868)+SUMIFS(Услуги!AG:AG,Услуги!D:D,СВОД!C3868,Услуги!F:F,СВОД!E3868)+SUMIFS(Услуги!AL:AL,Услуги!D:D,СВОД!C3868,Услуги!F:F,СВОД!E3868)+SUMIFS(Услуги!AQ:AQ,Услуги!D:D,СВОД!C3868,Услуги!F:F,СВОД!E3868)</f>
        <v>0</v>
      </c>
      <c r="M3868" s="276">
        <f>SUMIFS('Скорая мед. помощь'!J:J,'Скорая мед. помощь'!E:E,СВОД!C3868,'Скорая мед. помощь'!G:G,СВОД!E3868)</f>
        <v>0</v>
      </c>
      <c r="N3868" s="303">
        <f>SUMIFS('Круглосуточный стационар'!O:O,'Круглосуточный стационар'!D:D,СВОД!C3868,'Круглосуточный стационар'!F:F,СВОД!E3868)+SUMIFS(ВМП!O:O,ВМП!D:D,СВОД!C3868,ВМП!F:F,СВОД!E3868)+SUMIFS('Дневной стационар'!O:O,'Дневной стационар'!D:D,СВОД!C3868,'Дневной стационар'!F:F,СВОД!E3868)+SUMIFS(ЭКО!M:M,ЭКО!D:D,СВОД!C3868,ЭКО!F:F,СВОД!E3868)+SUMIFS(Диализ!O:O,Диализ!E:E,СВОД!C3868,Диализ!G:G,СВОД!E3868)+SUMIFS(Поликлиника!CT:CT,Поликлиника!D:D,СВОД!C3868,Поликлиника!F:F,СВОД!E3868)+SUMIFS('Скорая мед. помощь'!O:O,'Скорая мед. помощь'!E:E,СВОД!C3868,'Скорая мед. помощь'!G:G,СВОД!E3868)+SUMIFS(Услуги!AV:AV,Услуги!D:D,СВОД!C3868,Услуги!F:F,СВОД!E3868)</f>
        <v>0</v>
      </c>
      <c r="O3868" s="302">
        <f>SUMIFS(Сверхбаза!L:L,Сверхбаза!C:C,СВОД!C3868,Сверхбаза!E:E,СВОД!E3868)+SUMIFS(Сверхбаза!M:M,Сверхбаза!C:C,СВОД!C3868,Сверхбаза!E:E,СВОД!E3868)</f>
        <v>0</v>
      </c>
      <c r="P3868" s="276">
        <f>SUMIFS(Сверхбаза!N:N,Сверхбаза!C:C,СВОД!C3868,Сверхбаза!E:E,СВОД!E3868)</f>
        <v>0</v>
      </c>
      <c r="Q3868" s="276">
        <f>SUMIFS(Сверхбаза!P:P,Сверхбаза!C:C,СВОД!C3868,Сверхбаза!E:E,СВОД!E3868)</f>
        <v>0</v>
      </c>
      <c r="R3868" s="276">
        <f>SUMIFS(Сверхбаза!O:O,Сверхбаза!C:C,СВОД!C3868,Сверхбаза!E:E,СВОД!E3868)</f>
        <v>0</v>
      </c>
      <c r="S3868" s="276">
        <f>SUMIFS(Сверхбаза!Q:Q,Сверхбаза!C:C,СВОД!C3868,Сверхбаза!E:E,СВОД!E3868)</f>
        <v>0</v>
      </c>
      <c r="T3868" s="303">
        <f>SUMIFS(Сверхбаза!G:G,Сверхбаза!C:C,СВОД!C3868,Сверхбаза!E:E,СВОД!E3868)</f>
        <v>0</v>
      </c>
    </row>
    <row r="3869" spans="1:20" outlineLevel="2" x14ac:dyDescent="0.2">
      <c r="A3869" s="288" t="str">
        <f>VLOOKUP(C3869,Округа!B:C,2,FALSE)</f>
        <v>Вне округов</v>
      </c>
      <c r="B3869" s="361">
        <v>509619</v>
      </c>
      <c r="C3869" s="361">
        <v>961901</v>
      </c>
      <c r="D3869" s="5" t="s">
        <v>378</v>
      </c>
      <c r="E3869" s="349">
        <v>2</v>
      </c>
      <c r="F3869" s="350" t="s">
        <v>173</v>
      </c>
      <c r="G3869" s="302">
        <f>SUMIFS('Круглосуточный стационар'!J:J,'Круглосуточный стационар'!D:D,СВОД!C3869,'Круглосуточный стационар'!F:F,СВОД!E3869)/2+SUMIFS(ВМП!J:J,ВМП!D:D,СВОД!C3869,ВМП!F:F,СВОД!E3869)/2+SUMIFS('Дневной стационар'!J:J,'Дневной стационар'!D:D,СВОД!C3869,'Дневной стационар'!F:F,СВОД!E3869)/2+SUMIFS(ЭКО!H:H,ЭКО!D:D,СВОД!C3869,ЭКО!F:F,СВОД!E3869)+SUMIFS(Диализ!J:J,Диализ!E:E,СВОД!C3869,Диализ!G:G,СВОД!E3869)</f>
        <v>0</v>
      </c>
      <c r="H3869" s="276">
        <f>SUMIFS(Поликлиника!H:H,Поликлиника!D:D,СВОД!C3869,Поликлиника!F:F,СВОД!E3869)</f>
        <v>0</v>
      </c>
      <c r="I3869" s="276">
        <f>SUMIFS(Поликлиника!BA:BA,Поликлиника!D:D,СВОД!C3869,Поликлиника!F:F,СВОД!E3869)</f>
        <v>0</v>
      </c>
      <c r="J3869" s="276">
        <f>SUMIFS(Поликлиника!BF:BF,Поликлиника!D:D,СВОД!C3869,Поликлиника!F:F,СВОД!E3869)</f>
        <v>0</v>
      </c>
      <c r="K3869" s="276">
        <f>SUMIFS(Поликлиника!BU:BU,Поликлиника!D:D,СВОД!C3869,Поликлиника!F:F,СВОД!E3869)</f>
        <v>0</v>
      </c>
      <c r="L3869" s="276">
        <f>SUMIFS(Услуги!H:H,Услуги!D:D,СВОД!C3869,Услуги!F:F,СВОД!E3869)+SUMIFS(Услуги!M:M,Услуги!D:D,СВОД!C3869,Услуги!F:F,СВОД!E3869)+SUMIFS(Услуги!R:R,Услуги!D:D,СВОД!C3869,Услуги!F:F,СВОД!E3869)+SUMIFS(Услуги!W:W,Услуги!D:D,СВОД!C3869,Услуги!F:F,СВОД!E3869)+SUMIFS(Услуги!AB:AB,Услуги!D:D,СВОД!C3869,Услуги!F:F,СВОД!E3869)+SUMIFS(Услуги!AG:AG,Услуги!D:D,СВОД!C3869,Услуги!F:F,СВОД!E3869)+SUMIFS(Услуги!AL:AL,Услуги!D:D,СВОД!C3869,Услуги!F:F,СВОД!E3869)+SUMIFS(Услуги!AQ:AQ,Услуги!D:D,СВОД!C3869,Услуги!F:F,СВОД!E3869)</f>
        <v>0</v>
      </c>
      <c r="M3869" s="276">
        <f>SUMIFS('Скорая мед. помощь'!J:J,'Скорая мед. помощь'!E:E,СВОД!C3869,'Скорая мед. помощь'!G:G,СВОД!E3869)</f>
        <v>0</v>
      </c>
      <c r="N3869" s="303">
        <f>SUMIFS('Круглосуточный стационар'!O:O,'Круглосуточный стационар'!D:D,СВОД!C3869,'Круглосуточный стационар'!F:F,СВОД!E3869)+SUMIFS(ВМП!O:O,ВМП!D:D,СВОД!C3869,ВМП!F:F,СВОД!E3869)+SUMIFS('Дневной стационар'!O:O,'Дневной стационар'!D:D,СВОД!C3869,'Дневной стационар'!F:F,СВОД!E3869)+SUMIFS(ЭКО!M:M,ЭКО!D:D,СВОД!C3869,ЭКО!F:F,СВОД!E3869)+SUMIFS(Диализ!O:O,Диализ!E:E,СВОД!C3869,Диализ!G:G,СВОД!E3869)+SUMIFS(Поликлиника!CT:CT,Поликлиника!D:D,СВОД!C3869,Поликлиника!F:F,СВОД!E3869)+SUMIFS('Скорая мед. помощь'!O:O,'Скорая мед. помощь'!E:E,СВОД!C3869,'Скорая мед. помощь'!G:G,СВОД!E3869)+SUMIFS(Услуги!AV:AV,Услуги!D:D,СВОД!C3869,Услуги!F:F,СВОД!E3869)</f>
        <v>0</v>
      </c>
      <c r="O3869" s="302">
        <f>SUMIFS(Сверхбаза!L:L,Сверхбаза!C:C,СВОД!C3869,Сверхбаза!E:E,СВОД!E3869)+SUMIFS(Сверхбаза!M:M,Сверхбаза!C:C,СВОД!C3869,Сверхбаза!E:E,СВОД!E3869)</f>
        <v>0</v>
      </c>
      <c r="P3869" s="276">
        <f>SUMIFS(Сверхбаза!N:N,Сверхбаза!C:C,СВОД!C3869,Сверхбаза!E:E,СВОД!E3869)</f>
        <v>0</v>
      </c>
      <c r="Q3869" s="276">
        <f>SUMIFS(Сверхбаза!P:P,Сверхбаза!C:C,СВОД!C3869,Сверхбаза!E:E,СВОД!E3869)</f>
        <v>0</v>
      </c>
      <c r="R3869" s="276">
        <f>SUMIFS(Сверхбаза!O:O,Сверхбаза!C:C,СВОД!C3869,Сверхбаза!E:E,СВОД!E3869)</f>
        <v>0</v>
      </c>
      <c r="S3869" s="276">
        <f>SUMIFS(Сверхбаза!Q:Q,Сверхбаза!C:C,СВОД!C3869,Сверхбаза!E:E,СВОД!E3869)</f>
        <v>0</v>
      </c>
      <c r="T3869" s="303">
        <f>SUMIFS(Сверхбаза!G:G,Сверхбаза!C:C,СВОД!C3869,Сверхбаза!E:E,СВОД!E3869)</f>
        <v>0</v>
      </c>
    </row>
    <row r="3870" spans="1:20" ht="25.5" outlineLevel="2" x14ac:dyDescent="0.2">
      <c r="A3870" s="288" t="str">
        <f>VLOOKUP(C3870,Округа!B:C,2,FALSE)</f>
        <v>Вне округов</v>
      </c>
      <c r="B3870" s="361">
        <v>509619</v>
      </c>
      <c r="C3870" s="361">
        <v>961901</v>
      </c>
      <c r="D3870" s="5" t="s">
        <v>378</v>
      </c>
      <c r="E3870" s="349">
        <v>6</v>
      </c>
      <c r="F3870" s="350" t="s">
        <v>705</v>
      </c>
      <c r="G3870" s="302">
        <f>SUMIFS('Круглосуточный стационар'!J:J,'Круглосуточный стационар'!D:D,СВОД!C3870,'Круглосуточный стационар'!F:F,СВОД!E3870)/2+SUMIFS(ВМП!J:J,ВМП!D:D,СВОД!C3870,ВМП!F:F,СВОД!E3870)/2+SUMIFS('Дневной стационар'!J:J,'Дневной стационар'!D:D,СВОД!C3870,'Дневной стационар'!F:F,СВОД!E3870)/2+SUMIFS(ЭКО!H:H,ЭКО!D:D,СВОД!C3870,ЭКО!F:F,СВОД!E3870)+SUMIFS(Диализ!J:J,Диализ!E:E,СВОД!C3870,Диализ!G:G,СВОД!E3870)</f>
        <v>0</v>
      </c>
      <c r="H3870" s="276">
        <f>SUMIFS(Поликлиника!H:H,Поликлиника!D:D,СВОД!C3870,Поликлиника!F:F,СВОД!E3870)</f>
        <v>0</v>
      </c>
      <c r="I3870" s="276">
        <f>SUMIFS(Поликлиника!BA:BA,Поликлиника!D:D,СВОД!C3870,Поликлиника!F:F,СВОД!E3870)</f>
        <v>0</v>
      </c>
      <c r="J3870" s="276">
        <f>SUMIFS(Поликлиника!BF:BF,Поликлиника!D:D,СВОД!C3870,Поликлиника!F:F,СВОД!E3870)</f>
        <v>0</v>
      </c>
      <c r="K3870" s="276">
        <f>SUMIFS(Поликлиника!BU:BU,Поликлиника!D:D,СВОД!C3870,Поликлиника!F:F,СВОД!E3870)</f>
        <v>0</v>
      </c>
      <c r="L3870" s="276">
        <f>SUMIFS(Услуги!H:H,Услуги!D:D,СВОД!C3870,Услуги!F:F,СВОД!E3870)+SUMIFS(Услуги!M:M,Услуги!D:D,СВОД!C3870,Услуги!F:F,СВОД!E3870)+SUMIFS(Услуги!R:R,Услуги!D:D,СВОД!C3870,Услуги!F:F,СВОД!E3870)+SUMIFS(Услуги!W:W,Услуги!D:D,СВОД!C3870,Услуги!F:F,СВОД!E3870)+SUMIFS(Услуги!AB:AB,Услуги!D:D,СВОД!C3870,Услуги!F:F,СВОД!E3870)+SUMIFS(Услуги!AG:AG,Услуги!D:D,СВОД!C3870,Услуги!F:F,СВОД!E3870)+SUMIFS(Услуги!AL:AL,Услуги!D:D,СВОД!C3870,Услуги!F:F,СВОД!E3870)+SUMIFS(Услуги!AQ:AQ,Услуги!D:D,СВОД!C3870,Услуги!F:F,СВОД!E3870)</f>
        <v>0</v>
      </c>
      <c r="M3870" s="276">
        <f>SUMIFS('Скорая мед. помощь'!J:J,'Скорая мед. помощь'!E:E,СВОД!C3870,'Скорая мед. помощь'!G:G,СВОД!E3870)</f>
        <v>0</v>
      </c>
      <c r="N3870" s="303">
        <f>SUMIFS('Круглосуточный стационар'!O:O,'Круглосуточный стационар'!D:D,СВОД!C3870,'Круглосуточный стационар'!F:F,СВОД!E3870)+SUMIFS(ВМП!O:O,ВМП!D:D,СВОД!C3870,ВМП!F:F,СВОД!E3870)+SUMIFS('Дневной стационар'!O:O,'Дневной стационар'!D:D,СВОД!C3870,'Дневной стационар'!F:F,СВОД!E3870)+SUMIFS(ЭКО!M:M,ЭКО!D:D,СВОД!C3870,ЭКО!F:F,СВОД!E3870)+SUMIFS(Диализ!O:O,Диализ!E:E,СВОД!C3870,Диализ!G:G,СВОД!E3870)+SUMIFS(Поликлиника!CT:CT,Поликлиника!D:D,СВОД!C3870,Поликлиника!F:F,СВОД!E3870)+SUMIFS('Скорая мед. помощь'!O:O,'Скорая мед. помощь'!E:E,СВОД!C3870,'Скорая мед. помощь'!G:G,СВОД!E3870)+SUMIFS(Услуги!AV:AV,Услуги!D:D,СВОД!C3870,Услуги!F:F,СВОД!E3870)</f>
        <v>0</v>
      </c>
      <c r="O3870" s="302">
        <f>SUMIFS(Сверхбаза!L:L,Сверхбаза!C:C,СВОД!C3870,Сверхбаза!E:E,СВОД!E3870)+SUMIFS(Сверхбаза!M:M,Сверхбаза!C:C,СВОД!C3870,Сверхбаза!E:E,СВОД!E3870)</f>
        <v>0</v>
      </c>
      <c r="P3870" s="276">
        <f>SUMIFS(Сверхбаза!N:N,Сверхбаза!C:C,СВОД!C3870,Сверхбаза!E:E,СВОД!E3870)</f>
        <v>0</v>
      </c>
      <c r="Q3870" s="276">
        <f>SUMIFS(Сверхбаза!P:P,Сверхбаза!C:C,СВОД!C3870,Сверхбаза!E:E,СВОД!E3870)</f>
        <v>0</v>
      </c>
      <c r="R3870" s="276">
        <f>SUMIFS(Сверхбаза!O:O,Сверхбаза!C:C,СВОД!C3870,Сверхбаза!E:E,СВОД!E3870)</f>
        <v>0</v>
      </c>
      <c r="S3870" s="276">
        <f>SUMIFS(Сверхбаза!Q:Q,Сверхбаза!C:C,СВОД!C3870,Сверхбаза!E:E,СВОД!E3870)</f>
        <v>0</v>
      </c>
      <c r="T3870" s="303">
        <f>SUMIFS(Сверхбаза!G:G,Сверхбаза!C:C,СВОД!C3870,Сверхбаза!E:E,СВОД!E3870)</f>
        <v>0</v>
      </c>
    </row>
    <row r="3871" spans="1:20" ht="25.5" outlineLevel="2" x14ac:dyDescent="0.2">
      <c r="A3871" s="288" t="str">
        <f>VLOOKUP(C3871,Округа!B:C,2,FALSE)</f>
        <v>Вне округов</v>
      </c>
      <c r="B3871" s="361">
        <v>509619</v>
      </c>
      <c r="C3871" s="361">
        <v>961901</v>
      </c>
      <c r="D3871" s="5" t="s">
        <v>378</v>
      </c>
      <c r="E3871" s="349">
        <v>3</v>
      </c>
      <c r="F3871" s="350" t="s">
        <v>174</v>
      </c>
      <c r="G3871" s="302">
        <f>SUMIFS('Круглосуточный стационар'!J:J,'Круглосуточный стационар'!D:D,СВОД!C3871,'Круглосуточный стационар'!F:F,СВОД!E3871)/2+SUMIFS(ВМП!J:J,ВМП!D:D,СВОД!C3871,ВМП!F:F,СВОД!E3871)/2+SUMIFS('Дневной стационар'!J:J,'Дневной стационар'!D:D,СВОД!C3871,'Дневной стационар'!F:F,СВОД!E3871)/2+SUMIFS(ЭКО!H:H,ЭКО!D:D,СВОД!C3871,ЭКО!F:F,СВОД!E3871)+SUMIFS(Диализ!J:J,Диализ!E:E,СВОД!C3871,Диализ!G:G,СВОД!E3871)</f>
        <v>0</v>
      </c>
      <c r="H3871" s="276">
        <f>SUMIFS(Поликлиника!H:H,Поликлиника!D:D,СВОД!C3871,Поликлиника!F:F,СВОД!E3871)</f>
        <v>0</v>
      </c>
      <c r="I3871" s="276">
        <f>SUMIFS(Поликлиника!BA:BA,Поликлиника!D:D,СВОД!C3871,Поликлиника!F:F,СВОД!E3871)</f>
        <v>0</v>
      </c>
      <c r="J3871" s="276">
        <f>SUMIFS(Поликлиника!BF:BF,Поликлиника!D:D,СВОД!C3871,Поликлиника!F:F,СВОД!E3871)</f>
        <v>0</v>
      </c>
      <c r="K3871" s="276">
        <f>SUMIFS(Поликлиника!BU:BU,Поликлиника!D:D,СВОД!C3871,Поликлиника!F:F,СВОД!E3871)</f>
        <v>0</v>
      </c>
      <c r="L3871" s="276">
        <f>SUMIFS(Услуги!H:H,Услуги!D:D,СВОД!C3871,Услуги!F:F,СВОД!E3871)+SUMIFS(Услуги!M:M,Услуги!D:D,СВОД!C3871,Услуги!F:F,СВОД!E3871)+SUMIFS(Услуги!R:R,Услуги!D:D,СВОД!C3871,Услуги!F:F,СВОД!E3871)+SUMIFS(Услуги!W:W,Услуги!D:D,СВОД!C3871,Услуги!F:F,СВОД!E3871)+SUMIFS(Услуги!AB:AB,Услуги!D:D,СВОД!C3871,Услуги!F:F,СВОД!E3871)+SUMIFS(Услуги!AG:AG,Услуги!D:D,СВОД!C3871,Услуги!F:F,СВОД!E3871)+SUMIFS(Услуги!AL:AL,Услуги!D:D,СВОД!C3871,Услуги!F:F,СВОД!E3871)+SUMIFS(Услуги!AQ:AQ,Услуги!D:D,СВОД!C3871,Услуги!F:F,СВОД!E3871)</f>
        <v>0</v>
      </c>
      <c r="M3871" s="276">
        <f>SUMIFS('Скорая мед. помощь'!J:J,'Скорая мед. помощь'!E:E,СВОД!C3871,'Скорая мед. помощь'!G:G,СВОД!E3871)</f>
        <v>0</v>
      </c>
      <c r="N3871" s="303">
        <f>SUMIFS('Круглосуточный стационар'!O:O,'Круглосуточный стационар'!D:D,СВОД!C3871,'Круглосуточный стационар'!F:F,СВОД!E3871)+SUMIFS(ВМП!O:O,ВМП!D:D,СВОД!C3871,ВМП!F:F,СВОД!E3871)+SUMIFS('Дневной стационар'!O:O,'Дневной стационар'!D:D,СВОД!C3871,'Дневной стационар'!F:F,СВОД!E3871)+SUMIFS(ЭКО!M:M,ЭКО!D:D,СВОД!C3871,ЭКО!F:F,СВОД!E3871)+SUMIFS(Диализ!O:O,Диализ!E:E,СВОД!C3871,Диализ!G:G,СВОД!E3871)+SUMIFS(Поликлиника!CT:CT,Поликлиника!D:D,СВОД!C3871,Поликлиника!F:F,СВОД!E3871)+SUMIFS('Скорая мед. помощь'!O:O,'Скорая мед. помощь'!E:E,СВОД!C3871,'Скорая мед. помощь'!G:G,СВОД!E3871)+SUMIFS(Услуги!AV:AV,Услуги!D:D,СВОД!C3871,Услуги!F:F,СВОД!E3871)</f>
        <v>0</v>
      </c>
      <c r="O3871" s="302">
        <f>SUMIFS(Сверхбаза!L:L,Сверхбаза!C:C,СВОД!C3871,Сверхбаза!E:E,СВОД!E3871)+SUMIFS(Сверхбаза!M:M,Сверхбаза!C:C,СВОД!C3871,Сверхбаза!E:E,СВОД!E3871)</f>
        <v>0</v>
      </c>
      <c r="P3871" s="276">
        <f>SUMIFS(Сверхбаза!N:N,Сверхбаза!C:C,СВОД!C3871,Сверхбаза!E:E,СВОД!E3871)</f>
        <v>0</v>
      </c>
      <c r="Q3871" s="276">
        <f>SUMIFS(Сверхбаза!P:P,Сверхбаза!C:C,СВОД!C3871,Сверхбаза!E:E,СВОД!E3871)</f>
        <v>0</v>
      </c>
      <c r="R3871" s="276">
        <f>SUMIFS(Сверхбаза!O:O,Сверхбаза!C:C,СВОД!C3871,Сверхбаза!E:E,СВОД!E3871)</f>
        <v>0</v>
      </c>
      <c r="S3871" s="276">
        <f>SUMIFS(Сверхбаза!Q:Q,Сверхбаза!C:C,СВОД!C3871,Сверхбаза!E:E,СВОД!E3871)</f>
        <v>0</v>
      </c>
      <c r="T3871" s="303">
        <f>SUMIFS(Сверхбаза!G:G,Сверхбаза!C:C,СВОД!C3871,Сверхбаза!E:E,СВОД!E3871)</f>
        <v>0</v>
      </c>
    </row>
    <row r="3872" spans="1:20" outlineLevel="2" x14ac:dyDescent="0.2">
      <c r="A3872" s="288" t="str">
        <f>VLOOKUP(C3872,Округа!B:C,2,FALSE)</f>
        <v>Вне округов</v>
      </c>
      <c r="B3872" s="361">
        <v>509619</v>
      </c>
      <c r="C3872" s="361">
        <v>961901</v>
      </c>
      <c r="D3872" s="5" t="s">
        <v>378</v>
      </c>
      <c r="E3872" s="349">
        <v>7</v>
      </c>
      <c r="F3872" s="350" t="s">
        <v>706</v>
      </c>
      <c r="G3872" s="302">
        <f>SUMIFS('Круглосуточный стационар'!J:J,'Круглосуточный стационар'!D:D,СВОД!C3872,'Круглосуточный стационар'!F:F,СВОД!E3872)/2+SUMIFS(ВМП!J:J,ВМП!D:D,СВОД!C3872,ВМП!F:F,СВОД!E3872)/2+SUMIFS('Дневной стационар'!J:J,'Дневной стационар'!D:D,СВОД!C3872,'Дневной стационар'!F:F,СВОД!E3872)/2+SUMIFS(ЭКО!H:H,ЭКО!D:D,СВОД!C3872,ЭКО!F:F,СВОД!E3872)+SUMIFS(Диализ!J:J,Диализ!E:E,СВОД!C3872,Диализ!G:G,СВОД!E3872)</f>
        <v>0</v>
      </c>
      <c r="H3872" s="276">
        <f>SUMIFS(Поликлиника!H:H,Поликлиника!D:D,СВОД!C3872,Поликлиника!F:F,СВОД!E3872)</f>
        <v>0</v>
      </c>
      <c r="I3872" s="276">
        <f>SUMIFS(Поликлиника!BA:BA,Поликлиника!D:D,СВОД!C3872,Поликлиника!F:F,СВОД!E3872)</f>
        <v>0</v>
      </c>
      <c r="J3872" s="276">
        <f>SUMIFS(Поликлиника!BF:BF,Поликлиника!D:D,СВОД!C3872,Поликлиника!F:F,СВОД!E3872)</f>
        <v>0</v>
      </c>
      <c r="K3872" s="276">
        <f>SUMIFS(Поликлиника!BU:BU,Поликлиника!D:D,СВОД!C3872,Поликлиника!F:F,СВОД!E3872)</f>
        <v>0</v>
      </c>
      <c r="L3872" s="276">
        <f>SUMIFS(Услуги!H:H,Услуги!D:D,СВОД!C3872,Услуги!F:F,СВОД!E3872)+SUMIFS(Услуги!M:M,Услуги!D:D,СВОД!C3872,Услуги!F:F,СВОД!E3872)+SUMIFS(Услуги!R:R,Услуги!D:D,СВОД!C3872,Услуги!F:F,СВОД!E3872)+SUMIFS(Услуги!W:W,Услуги!D:D,СВОД!C3872,Услуги!F:F,СВОД!E3872)+SUMIFS(Услуги!AB:AB,Услуги!D:D,СВОД!C3872,Услуги!F:F,СВОД!E3872)+SUMIFS(Услуги!AG:AG,Услуги!D:D,СВОД!C3872,Услуги!F:F,СВОД!E3872)+SUMIFS(Услуги!AL:AL,Услуги!D:D,СВОД!C3872,Услуги!F:F,СВОД!E3872)+SUMIFS(Услуги!AQ:AQ,Услуги!D:D,СВОД!C3872,Услуги!F:F,СВОД!E3872)</f>
        <v>0</v>
      </c>
      <c r="M3872" s="276">
        <f>SUMIFS('Скорая мед. помощь'!J:J,'Скорая мед. помощь'!E:E,СВОД!C3872,'Скорая мед. помощь'!G:G,СВОД!E3872)</f>
        <v>0</v>
      </c>
      <c r="N3872" s="303">
        <f>SUMIFS('Круглосуточный стационар'!O:O,'Круглосуточный стационар'!D:D,СВОД!C3872,'Круглосуточный стационар'!F:F,СВОД!E3872)+SUMIFS(ВМП!O:O,ВМП!D:D,СВОД!C3872,ВМП!F:F,СВОД!E3872)+SUMIFS('Дневной стационар'!O:O,'Дневной стационар'!D:D,СВОД!C3872,'Дневной стационар'!F:F,СВОД!E3872)+SUMIFS(ЭКО!M:M,ЭКО!D:D,СВОД!C3872,ЭКО!F:F,СВОД!E3872)+SUMIFS(Диализ!O:O,Диализ!E:E,СВОД!C3872,Диализ!G:G,СВОД!E3872)+SUMIFS(Поликлиника!CT:CT,Поликлиника!D:D,СВОД!C3872,Поликлиника!F:F,СВОД!E3872)+SUMIFS('Скорая мед. помощь'!O:O,'Скорая мед. помощь'!E:E,СВОД!C3872,'Скорая мед. помощь'!G:G,СВОД!E3872)+SUMIFS(Услуги!AV:AV,Услуги!D:D,СВОД!C3872,Услуги!F:F,СВОД!E3872)</f>
        <v>0</v>
      </c>
      <c r="O3872" s="302">
        <f>SUMIFS(Сверхбаза!L:L,Сверхбаза!C:C,СВОД!C3872,Сверхбаза!E:E,СВОД!E3872)+SUMIFS(Сверхбаза!M:M,Сверхбаза!C:C,СВОД!C3872,Сверхбаза!E:E,СВОД!E3872)</f>
        <v>0</v>
      </c>
      <c r="P3872" s="276">
        <f>SUMIFS(Сверхбаза!N:N,Сверхбаза!C:C,СВОД!C3872,Сверхбаза!E:E,СВОД!E3872)</f>
        <v>0</v>
      </c>
      <c r="Q3872" s="276">
        <f>SUMIFS(Сверхбаза!P:P,Сверхбаза!C:C,СВОД!C3872,Сверхбаза!E:E,СВОД!E3872)</f>
        <v>0</v>
      </c>
      <c r="R3872" s="276">
        <f>SUMIFS(Сверхбаза!O:O,Сверхбаза!C:C,СВОД!C3872,Сверхбаза!E:E,СВОД!E3872)</f>
        <v>0</v>
      </c>
      <c r="S3872" s="276">
        <f>SUMIFS(Сверхбаза!Q:Q,Сверхбаза!C:C,СВОД!C3872,Сверхбаза!E:E,СВОД!E3872)</f>
        <v>0</v>
      </c>
      <c r="T3872" s="303">
        <f>SUMIFS(Сверхбаза!G:G,Сверхбаза!C:C,СВОД!C3872,Сверхбаза!E:E,СВОД!E3872)</f>
        <v>0</v>
      </c>
    </row>
    <row r="3873" spans="1:20" outlineLevel="2" x14ac:dyDescent="0.2">
      <c r="A3873" s="288" t="str">
        <f>VLOOKUP(C3873,Округа!B:C,2,FALSE)</f>
        <v>Вне округов</v>
      </c>
      <c r="B3873" s="361">
        <v>509619</v>
      </c>
      <c r="C3873" s="361">
        <v>961901</v>
      </c>
      <c r="D3873" s="5" t="s">
        <v>378</v>
      </c>
      <c r="E3873" s="349">
        <v>70</v>
      </c>
      <c r="F3873" s="350" t="s">
        <v>707</v>
      </c>
      <c r="G3873" s="302">
        <f>SUMIFS('Круглосуточный стационар'!J:J,'Круглосуточный стационар'!D:D,СВОД!C3873,'Круглосуточный стационар'!F:F,СВОД!E3873)/2+SUMIFS(ВМП!J:J,ВМП!D:D,СВОД!C3873,ВМП!F:F,СВОД!E3873)/2+SUMIFS('Дневной стационар'!J:J,'Дневной стационар'!D:D,СВОД!C3873,'Дневной стационар'!F:F,СВОД!E3873)/2+SUMIFS(ЭКО!H:H,ЭКО!D:D,СВОД!C3873,ЭКО!F:F,СВОД!E3873)+SUMIFS(Диализ!J:J,Диализ!E:E,СВОД!C3873,Диализ!G:G,СВОД!E3873)</f>
        <v>20748</v>
      </c>
      <c r="H3873" s="276">
        <f>SUMIFS(Поликлиника!H:H,Поликлиника!D:D,СВОД!C3873,Поликлиника!F:F,СВОД!E3873)</f>
        <v>0</v>
      </c>
      <c r="I3873" s="276">
        <f>SUMIFS(Поликлиника!BA:BA,Поликлиника!D:D,СВОД!C3873,Поликлиника!F:F,СВОД!E3873)</f>
        <v>0</v>
      </c>
      <c r="J3873" s="276">
        <f>SUMIFS(Поликлиника!BF:BF,Поликлиника!D:D,СВОД!C3873,Поликлиника!F:F,СВОД!E3873)</f>
        <v>0</v>
      </c>
      <c r="K3873" s="276">
        <f>SUMIFS(Поликлиника!BU:BU,Поликлиника!D:D,СВОД!C3873,Поликлиника!F:F,СВОД!E3873)</f>
        <v>0</v>
      </c>
      <c r="L3873" s="276">
        <f>SUMIFS(Услуги!H:H,Услуги!D:D,СВОД!C3873,Услуги!F:F,СВОД!E3873)+SUMIFS(Услуги!M:M,Услуги!D:D,СВОД!C3873,Услуги!F:F,СВОД!E3873)+SUMIFS(Услуги!R:R,Услуги!D:D,СВОД!C3873,Услуги!F:F,СВОД!E3873)+SUMIFS(Услуги!W:W,Услуги!D:D,СВОД!C3873,Услуги!F:F,СВОД!E3873)+SUMIFS(Услуги!AB:AB,Услуги!D:D,СВОД!C3873,Услуги!F:F,СВОД!E3873)+SUMIFS(Услуги!AG:AG,Услуги!D:D,СВОД!C3873,Услуги!F:F,СВОД!E3873)+SUMIFS(Услуги!AL:AL,Услуги!D:D,СВОД!C3873,Услуги!F:F,СВОД!E3873)+SUMIFS(Услуги!AQ:AQ,Услуги!D:D,СВОД!C3873,Услуги!F:F,СВОД!E3873)</f>
        <v>0</v>
      </c>
      <c r="M3873" s="276">
        <f>SUMIFS('Скорая мед. помощь'!J:J,'Скорая мед. помощь'!E:E,СВОД!C3873,'Скорая мед. помощь'!G:G,СВОД!E3873)</f>
        <v>0</v>
      </c>
      <c r="N3873" s="303">
        <f>SUMIFS('Круглосуточный стационар'!O:O,'Круглосуточный стационар'!D:D,СВОД!C3873,'Круглосуточный стационар'!F:F,СВОД!E3873)+SUMIFS(ВМП!O:O,ВМП!D:D,СВОД!C3873,ВМП!F:F,СВОД!E3873)+SUMIFS('Дневной стационар'!O:O,'Дневной стационар'!D:D,СВОД!C3873,'Дневной стационар'!F:F,СВОД!E3873)+SUMIFS(ЭКО!M:M,ЭКО!D:D,СВОД!C3873,ЭКО!F:F,СВОД!E3873)+SUMIFS(Диализ!O:O,Диализ!E:E,СВОД!C3873,Диализ!G:G,СВОД!E3873)+SUMIFS(Поликлиника!CT:CT,Поликлиника!D:D,СВОД!C3873,Поликлиника!F:F,СВОД!E3873)+SUMIFS('Скорая мед. помощь'!O:O,'Скорая мед. помощь'!E:E,СВОД!C3873,'Скорая мед. помощь'!G:G,СВОД!E3873)+SUMIFS(Услуги!AV:AV,Услуги!D:D,СВОД!C3873,Услуги!F:F,СВОД!E3873)</f>
        <v>113906.52</v>
      </c>
      <c r="O3873" s="302">
        <f>SUMIFS(Сверхбаза!L:L,Сверхбаза!C:C,СВОД!C3873,Сверхбаза!E:E,СВОД!E3873)+SUMIFS(Сверхбаза!M:M,Сверхбаза!C:C,СВОД!C3873,Сверхбаза!E:E,СВОД!E3873)</f>
        <v>0</v>
      </c>
      <c r="P3873" s="276">
        <f>SUMIFS(Сверхбаза!N:N,Сверхбаза!C:C,СВОД!C3873,Сверхбаза!E:E,СВОД!E3873)</f>
        <v>0</v>
      </c>
      <c r="Q3873" s="276">
        <f>SUMIFS(Сверхбаза!P:P,Сверхбаза!C:C,СВОД!C3873,Сверхбаза!E:E,СВОД!E3873)</f>
        <v>0</v>
      </c>
      <c r="R3873" s="276">
        <f>SUMIFS(Сверхбаза!O:O,Сверхбаза!C:C,СВОД!C3873,Сверхбаза!E:E,СВОД!E3873)</f>
        <v>0</v>
      </c>
      <c r="S3873" s="276">
        <f>SUMIFS(Сверхбаза!Q:Q,Сверхбаза!C:C,СВОД!C3873,Сверхбаза!E:E,СВОД!E3873)</f>
        <v>0</v>
      </c>
      <c r="T3873" s="303">
        <f>SUMIFS(Сверхбаза!G:G,Сверхбаза!C:C,СВОД!C3873,Сверхбаза!E:E,СВОД!E3873)</f>
        <v>0</v>
      </c>
    </row>
    <row r="3874" spans="1:20" outlineLevel="2" x14ac:dyDescent="0.2">
      <c r="A3874" s="288" t="str">
        <f>VLOOKUP(C3874,Округа!B:C,2,FALSE)</f>
        <v>Вне округов</v>
      </c>
      <c r="B3874" s="361">
        <v>509619</v>
      </c>
      <c r="C3874" s="361">
        <v>961901</v>
      </c>
      <c r="D3874" s="5" t="s">
        <v>378</v>
      </c>
      <c r="E3874" s="349">
        <v>94</v>
      </c>
      <c r="F3874" s="350" t="s">
        <v>157</v>
      </c>
      <c r="G3874" s="302">
        <f>SUMIFS('Круглосуточный стационар'!J:J,'Круглосуточный стационар'!D:D,СВОД!C3874,'Круглосуточный стационар'!F:F,СВОД!E3874)/2+SUMIFS(ВМП!J:J,ВМП!D:D,СВОД!C3874,ВМП!F:F,СВОД!E3874)/2+SUMIFS('Дневной стационар'!J:J,'Дневной стационар'!D:D,СВОД!C3874,'Дневной стационар'!F:F,СВОД!E3874)/2+SUMIFS(ЭКО!H:H,ЭКО!D:D,СВОД!C3874,ЭКО!F:F,СВОД!E3874)+SUMIFS(Диализ!J:J,Диализ!E:E,СВОД!C3874,Диализ!G:G,СВОД!E3874)</f>
        <v>0</v>
      </c>
      <c r="H3874" s="276">
        <f>SUMIFS(Поликлиника!H:H,Поликлиника!D:D,СВОД!C3874,Поликлиника!F:F,СВОД!E3874)</f>
        <v>0</v>
      </c>
      <c r="I3874" s="276">
        <f>SUMIFS(Поликлиника!BA:BA,Поликлиника!D:D,СВОД!C3874,Поликлиника!F:F,СВОД!E3874)</f>
        <v>0</v>
      </c>
      <c r="J3874" s="276">
        <f>SUMIFS(Поликлиника!BF:BF,Поликлиника!D:D,СВОД!C3874,Поликлиника!F:F,СВОД!E3874)</f>
        <v>0</v>
      </c>
      <c r="K3874" s="276">
        <f>SUMIFS(Поликлиника!BU:BU,Поликлиника!D:D,СВОД!C3874,Поликлиника!F:F,СВОД!E3874)</f>
        <v>0</v>
      </c>
      <c r="L3874" s="276">
        <f>SUMIFS(Услуги!H:H,Услуги!D:D,СВОД!C3874,Услуги!F:F,СВОД!E3874)+SUMIFS(Услуги!M:M,Услуги!D:D,СВОД!C3874,Услуги!F:F,СВОД!E3874)+SUMIFS(Услуги!R:R,Услуги!D:D,СВОД!C3874,Услуги!F:F,СВОД!E3874)+SUMIFS(Услуги!W:W,Услуги!D:D,СВОД!C3874,Услуги!F:F,СВОД!E3874)+SUMIFS(Услуги!AB:AB,Услуги!D:D,СВОД!C3874,Услуги!F:F,СВОД!E3874)+SUMIFS(Услуги!AG:AG,Услуги!D:D,СВОД!C3874,Услуги!F:F,СВОД!E3874)+SUMIFS(Услуги!AL:AL,Услуги!D:D,СВОД!C3874,Услуги!F:F,СВОД!E3874)+SUMIFS(Услуги!AQ:AQ,Услуги!D:D,СВОД!C3874,Услуги!F:F,СВОД!E3874)</f>
        <v>0</v>
      </c>
      <c r="M3874" s="276">
        <f>SUMIFS('Скорая мед. помощь'!J:J,'Скорая мед. помощь'!E:E,СВОД!C3874,'Скорая мед. помощь'!G:G,СВОД!E3874)</f>
        <v>0</v>
      </c>
      <c r="N3874" s="303">
        <f>SUMIFS('Круглосуточный стационар'!O:O,'Круглосуточный стационар'!D:D,СВОД!C3874,'Круглосуточный стационар'!F:F,СВОД!E3874)+SUMIFS(ВМП!O:O,ВМП!D:D,СВОД!C3874,ВМП!F:F,СВОД!E3874)+SUMIFS('Дневной стационар'!O:O,'Дневной стационар'!D:D,СВОД!C3874,'Дневной стационар'!F:F,СВОД!E3874)+SUMIFS(ЭКО!M:M,ЭКО!D:D,СВОД!C3874,ЭКО!F:F,СВОД!E3874)+SUMIFS(Диализ!O:O,Диализ!E:E,СВОД!C3874,Диализ!G:G,СВОД!E3874)+SUMIFS(Поликлиника!CT:CT,Поликлиника!D:D,СВОД!C3874,Поликлиника!F:F,СВОД!E3874)+SUMIFS('Скорая мед. помощь'!O:O,'Скорая мед. помощь'!E:E,СВОД!C3874,'Скорая мед. помощь'!G:G,СВОД!E3874)+SUMIFS(Услуги!AV:AV,Услуги!D:D,СВОД!C3874,Услуги!F:F,СВОД!E3874)</f>
        <v>0</v>
      </c>
      <c r="O3874" s="302">
        <f>SUMIFS(Сверхбаза!L:L,Сверхбаза!C:C,СВОД!C3874,Сверхбаза!E:E,СВОД!E3874)+SUMIFS(Сверхбаза!M:M,Сверхбаза!C:C,СВОД!C3874,Сверхбаза!E:E,СВОД!E3874)</f>
        <v>0</v>
      </c>
      <c r="P3874" s="276">
        <f>SUMIFS(Сверхбаза!N:N,Сверхбаза!C:C,СВОД!C3874,Сверхбаза!E:E,СВОД!E3874)</f>
        <v>0</v>
      </c>
      <c r="Q3874" s="276">
        <f>SUMIFS(Сверхбаза!P:P,Сверхбаза!C:C,СВОД!C3874,Сверхбаза!E:E,СВОД!E3874)</f>
        <v>0</v>
      </c>
      <c r="R3874" s="276">
        <f>SUMIFS(Сверхбаза!O:O,Сверхбаза!C:C,СВОД!C3874,Сверхбаза!E:E,СВОД!E3874)</f>
        <v>0</v>
      </c>
      <c r="S3874" s="276">
        <f>SUMIFS(Сверхбаза!Q:Q,Сверхбаза!C:C,СВОД!C3874,Сверхбаза!E:E,СВОД!E3874)</f>
        <v>0</v>
      </c>
      <c r="T3874" s="303">
        <f>SUMIFS(Сверхбаза!G:G,Сверхбаза!C:C,СВОД!C3874,Сверхбаза!E:E,СВОД!E3874)</f>
        <v>0</v>
      </c>
    </row>
    <row r="3875" spans="1:20" outlineLevel="1" x14ac:dyDescent="0.2">
      <c r="A3875" s="289"/>
      <c r="B3875" s="279"/>
      <c r="C3875" s="279" t="str">
        <f>CONCATENATE(C3874," ","Итог")</f>
        <v>961901 Итог</v>
      </c>
      <c r="D3875" s="280"/>
      <c r="E3875" s="351"/>
      <c r="F3875" s="352"/>
      <c r="G3875" s="304"/>
      <c r="H3875" s="281"/>
      <c r="I3875" s="281"/>
      <c r="J3875" s="281"/>
      <c r="K3875" s="281"/>
      <c r="L3875" s="281"/>
      <c r="M3875" s="281"/>
      <c r="N3875" s="305">
        <f>SUBTOTAL(9,N3867:N3874)</f>
        <v>113906.52</v>
      </c>
      <c r="O3875" s="304"/>
      <c r="P3875" s="281"/>
      <c r="Q3875" s="281"/>
      <c r="R3875" s="281"/>
      <c r="S3875" s="281"/>
      <c r="T3875" s="305">
        <f>SUBTOTAL(9,T3867:T3874)</f>
        <v>0</v>
      </c>
    </row>
    <row r="3876" spans="1:20" ht="38.25" outlineLevel="2" x14ac:dyDescent="0.2">
      <c r="A3876" s="287" t="str">
        <f>VLOOKUP(C3876,Округа!B:C,2,FALSE)</f>
        <v>Вне округов</v>
      </c>
      <c r="B3876" s="8">
        <v>509622</v>
      </c>
      <c r="C3876" s="8">
        <v>962201</v>
      </c>
      <c r="D3876" s="9" t="s">
        <v>601</v>
      </c>
      <c r="E3876" s="347">
        <v>1</v>
      </c>
      <c r="F3876" s="348" t="s">
        <v>12</v>
      </c>
      <c r="G3876" s="300">
        <f>SUMIFS('Круглосуточный стационар'!J:J,'Круглосуточный стационар'!D:D,СВОД!C3876,'Круглосуточный стационар'!F:F,СВОД!E3876)/2+SUMIFS(ВМП!J:J,ВМП!D:D,СВОД!C3876,ВМП!F:F,СВОД!E3876)/2+SUMIFS('Дневной стационар'!J:J,'Дневной стационар'!D:D,СВОД!C3876,'Дневной стационар'!F:F,СВОД!E3876)/2+SUMIFS(ЭКО!H:H,ЭКО!D:D,СВОД!C3876,ЭКО!F:F,СВОД!E3876)+SUMIFS(Диализ!J:J,Диализ!E:E,СВОД!C3876,Диализ!G:G,СВОД!E3876)</f>
        <v>1500</v>
      </c>
      <c r="H3876" s="278">
        <f>SUMIFS(Поликлиника!H:H,Поликлиника!D:D,СВОД!C3876,Поликлиника!F:F,СВОД!E3876)</f>
        <v>0</v>
      </c>
      <c r="I3876" s="278">
        <f>SUMIFS(Поликлиника!BA:BA,Поликлиника!D:D,СВОД!C3876,Поликлиника!F:F,СВОД!E3876)</f>
        <v>0</v>
      </c>
      <c r="J3876" s="278">
        <f>SUMIFS(Поликлиника!BF:BF,Поликлиника!D:D,СВОД!C3876,Поликлиника!F:F,СВОД!E3876)</f>
        <v>0</v>
      </c>
      <c r="K3876" s="278">
        <f>SUMIFS(Поликлиника!BU:BU,Поликлиника!D:D,СВОД!C3876,Поликлиника!F:F,СВОД!E3876)</f>
        <v>0</v>
      </c>
      <c r="L3876" s="278">
        <f>SUMIFS(Услуги!H:H,Услуги!D:D,СВОД!C3876,Услуги!F:F,СВОД!E3876)+SUMIFS(Услуги!M:M,Услуги!D:D,СВОД!C3876,Услуги!F:F,СВОД!E3876)+SUMIFS(Услуги!R:R,Услуги!D:D,СВОД!C3876,Услуги!F:F,СВОД!E3876)+SUMIFS(Услуги!W:W,Услуги!D:D,СВОД!C3876,Услуги!F:F,СВОД!E3876)+SUMIFS(Услуги!AB:AB,Услуги!D:D,СВОД!C3876,Услуги!F:F,СВОД!E3876)+SUMIFS(Услуги!AG:AG,Услуги!D:D,СВОД!C3876,Услуги!F:F,СВОД!E3876)+SUMIFS(Услуги!AL:AL,Услуги!D:D,СВОД!C3876,Услуги!F:F,СВОД!E3876)+SUMIFS(Услуги!AQ:AQ,Услуги!D:D,СВОД!C3876,Услуги!F:F,СВОД!E3876)</f>
        <v>0</v>
      </c>
      <c r="M3876" s="278">
        <f>SUMIFS('Скорая мед. помощь'!J:J,'Скорая мед. помощь'!E:E,СВОД!C3876,'Скорая мед. помощь'!G:G,СВОД!E3876)</f>
        <v>0</v>
      </c>
      <c r="N3876" s="301">
        <f>SUMIFS('Круглосуточный стационар'!O:O,'Круглосуточный стационар'!D:D,СВОД!C3876,'Круглосуточный стационар'!F:F,СВОД!E3876)+SUMIFS(ВМП!O:O,ВМП!D:D,СВОД!C3876,ВМП!F:F,СВОД!E3876)+SUMIFS('Дневной стационар'!O:O,'Дневной стационар'!D:D,СВОД!C3876,'Дневной стационар'!F:F,СВОД!E3876)+SUMIFS(ЭКО!M:M,ЭКО!D:D,СВОД!C3876,ЭКО!F:F,СВОД!E3876)+SUMIFS(Диализ!O:O,Диализ!E:E,СВОД!C3876,Диализ!G:G,СВОД!E3876)+SUMIFS(Поликлиника!CT:CT,Поликлиника!D:D,СВОД!C3876,Поликлиника!F:F,СВОД!E3876)+SUMIFS('Скорая мед. помощь'!O:O,'Скорая мед. помощь'!E:E,СВОД!C3876,'Скорая мед. помощь'!G:G,СВОД!E3876)+SUMIFS(Услуги!AV:AV,Услуги!D:D,СВОД!C3876,Услуги!F:F,СВОД!E3876)</f>
        <v>63987.176788908844</v>
      </c>
      <c r="O3876" s="300">
        <f>SUMIFS(Сверхбаза!L:L,Сверхбаза!C:C,СВОД!C3876,Сверхбаза!E:E,СВОД!E3876)+SUMIFS(Сверхбаза!M:M,Сверхбаза!C:C,СВОД!C3876,Сверхбаза!E:E,СВОД!E3876)</f>
        <v>0</v>
      </c>
      <c r="P3876" s="278">
        <f>SUMIFS(Сверхбаза!N:N,Сверхбаза!C:C,СВОД!C3876,Сверхбаза!E:E,СВОД!E3876)</f>
        <v>0</v>
      </c>
      <c r="Q3876" s="278">
        <f>SUMIFS(Сверхбаза!P:P,Сверхбаза!C:C,СВОД!C3876,Сверхбаза!E:E,СВОД!E3876)</f>
        <v>0</v>
      </c>
      <c r="R3876" s="278">
        <f>SUMIFS(Сверхбаза!O:O,Сверхбаза!C:C,СВОД!C3876,Сверхбаза!E:E,СВОД!E3876)</f>
        <v>0</v>
      </c>
      <c r="S3876" s="278">
        <f>SUMIFS(Сверхбаза!Q:Q,Сверхбаза!C:C,СВОД!C3876,Сверхбаза!E:E,СВОД!E3876)</f>
        <v>0</v>
      </c>
      <c r="T3876" s="301">
        <f>SUMIFS(Сверхбаза!G:G,Сверхбаза!C:C,СВОД!C3876,Сверхбаза!E:E,СВОД!E3876)</f>
        <v>0</v>
      </c>
    </row>
    <row r="3877" spans="1:20" ht="38.25" outlineLevel="2" x14ac:dyDescent="0.2">
      <c r="A3877" s="288" t="str">
        <f>VLOOKUP(C3877,Округа!B:C,2,FALSE)</f>
        <v>Вне округов</v>
      </c>
      <c r="B3877" s="361">
        <v>509622</v>
      </c>
      <c r="C3877" s="361">
        <v>962201</v>
      </c>
      <c r="D3877" s="5" t="s">
        <v>601</v>
      </c>
      <c r="E3877" s="349">
        <v>13</v>
      </c>
      <c r="F3877" s="350" t="s">
        <v>704</v>
      </c>
      <c r="G3877" s="302">
        <f>SUMIFS('Круглосуточный стационар'!J:J,'Круглосуточный стационар'!D:D,СВОД!C3877,'Круглосуточный стационар'!F:F,СВОД!E3877)/2+SUMIFS(ВМП!J:J,ВМП!D:D,СВОД!C3877,ВМП!F:F,СВОД!E3877)/2+SUMIFS('Дневной стационар'!J:J,'Дневной стационар'!D:D,СВОД!C3877,'Дневной стационар'!F:F,СВОД!E3877)/2+SUMIFS(ЭКО!H:H,ЭКО!D:D,СВОД!C3877,ЭКО!F:F,СВОД!E3877)+SUMIFS(Диализ!J:J,Диализ!E:E,СВОД!C3877,Диализ!G:G,СВОД!E3877)</f>
        <v>0</v>
      </c>
      <c r="H3877" s="276">
        <f>SUMIFS(Поликлиника!H:H,Поликлиника!D:D,СВОД!C3877,Поликлиника!F:F,СВОД!E3877)</f>
        <v>0</v>
      </c>
      <c r="I3877" s="276">
        <f>SUMIFS(Поликлиника!BA:BA,Поликлиника!D:D,СВОД!C3877,Поликлиника!F:F,СВОД!E3877)</f>
        <v>0</v>
      </c>
      <c r="J3877" s="276">
        <f>SUMIFS(Поликлиника!BF:BF,Поликлиника!D:D,СВОД!C3877,Поликлиника!F:F,СВОД!E3877)</f>
        <v>0</v>
      </c>
      <c r="K3877" s="276">
        <f>SUMIFS(Поликлиника!BU:BU,Поликлиника!D:D,СВОД!C3877,Поликлиника!F:F,СВОД!E3877)</f>
        <v>0</v>
      </c>
      <c r="L3877" s="276">
        <f>SUMIFS(Услуги!H:H,Услуги!D:D,СВОД!C3877,Услуги!F:F,СВОД!E3877)+SUMIFS(Услуги!M:M,Услуги!D:D,СВОД!C3877,Услуги!F:F,СВОД!E3877)+SUMIFS(Услуги!R:R,Услуги!D:D,СВОД!C3877,Услуги!F:F,СВОД!E3877)+SUMIFS(Услуги!W:W,Услуги!D:D,СВОД!C3877,Услуги!F:F,СВОД!E3877)+SUMIFS(Услуги!AB:AB,Услуги!D:D,СВОД!C3877,Услуги!F:F,СВОД!E3877)+SUMIFS(Услуги!AG:AG,Услуги!D:D,СВОД!C3877,Услуги!F:F,СВОД!E3877)+SUMIFS(Услуги!AL:AL,Услуги!D:D,СВОД!C3877,Услуги!F:F,СВОД!E3877)+SUMIFS(Услуги!AQ:AQ,Услуги!D:D,СВОД!C3877,Услуги!F:F,СВОД!E3877)</f>
        <v>0</v>
      </c>
      <c r="M3877" s="276">
        <f>SUMIFS('Скорая мед. помощь'!J:J,'Скорая мед. помощь'!E:E,СВОД!C3877,'Скорая мед. помощь'!G:G,СВОД!E3877)</f>
        <v>0</v>
      </c>
      <c r="N3877" s="303">
        <f>SUMIFS('Круглосуточный стационар'!O:O,'Круглосуточный стационар'!D:D,СВОД!C3877,'Круглосуточный стационар'!F:F,СВОД!E3877)+SUMIFS(ВМП!O:O,ВМП!D:D,СВОД!C3877,ВМП!F:F,СВОД!E3877)+SUMIFS('Дневной стационар'!O:O,'Дневной стационар'!D:D,СВОД!C3877,'Дневной стационар'!F:F,СВОД!E3877)+SUMIFS(ЭКО!M:M,ЭКО!D:D,СВОД!C3877,ЭКО!F:F,СВОД!E3877)+SUMIFS(Диализ!O:O,Диализ!E:E,СВОД!C3877,Диализ!G:G,СВОД!E3877)+SUMIFS(Поликлиника!CT:CT,Поликлиника!D:D,СВОД!C3877,Поликлиника!F:F,СВОД!E3877)+SUMIFS('Скорая мед. помощь'!O:O,'Скорая мед. помощь'!E:E,СВОД!C3877,'Скорая мед. помощь'!G:G,СВОД!E3877)+SUMIFS(Услуги!AV:AV,Услуги!D:D,СВОД!C3877,Услуги!F:F,СВОД!E3877)</f>
        <v>0</v>
      </c>
      <c r="O3877" s="302">
        <f>SUMIFS(Сверхбаза!L:L,Сверхбаза!C:C,СВОД!C3877,Сверхбаза!E:E,СВОД!E3877)+SUMIFS(Сверхбаза!M:M,Сверхбаза!C:C,СВОД!C3877,Сверхбаза!E:E,СВОД!E3877)</f>
        <v>0</v>
      </c>
      <c r="P3877" s="276">
        <f>SUMIFS(Сверхбаза!N:N,Сверхбаза!C:C,СВОД!C3877,Сверхбаза!E:E,СВОД!E3877)</f>
        <v>0</v>
      </c>
      <c r="Q3877" s="276">
        <f>SUMIFS(Сверхбаза!P:P,Сверхбаза!C:C,СВОД!C3877,Сверхбаза!E:E,СВОД!E3877)</f>
        <v>0</v>
      </c>
      <c r="R3877" s="276">
        <f>SUMIFS(Сверхбаза!O:O,Сверхбаза!C:C,СВОД!C3877,Сверхбаза!E:E,СВОД!E3877)</f>
        <v>0</v>
      </c>
      <c r="S3877" s="276">
        <f>SUMIFS(Сверхбаза!Q:Q,Сверхбаза!C:C,СВОД!C3877,Сверхбаза!E:E,СВОД!E3877)</f>
        <v>0</v>
      </c>
      <c r="T3877" s="303">
        <f>SUMIFS(Сверхбаза!G:G,Сверхбаза!C:C,СВОД!C3877,Сверхбаза!E:E,СВОД!E3877)</f>
        <v>0</v>
      </c>
    </row>
    <row r="3878" spans="1:20" ht="38.25" outlineLevel="2" x14ac:dyDescent="0.2">
      <c r="A3878" s="288" t="str">
        <f>VLOOKUP(C3878,Округа!B:C,2,FALSE)</f>
        <v>Вне округов</v>
      </c>
      <c r="B3878" s="361">
        <v>509622</v>
      </c>
      <c r="C3878" s="361">
        <v>962201</v>
      </c>
      <c r="D3878" s="5" t="s">
        <v>601</v>
      </c>
      <c r="E3878" s="349">
        <v>2</v>
      </c>
      <c r="F3878" s="350" t="s">
        <v>173</v>
      </c>
      <c r="G3878" s="302">
        <f>SUMIFS('Круглосуточный стационар'!J:J,'Круглосуточный стационар'!D:D,СВОД!C3878,'Круглосуточный стационар'!F:F,СВОД!E3878)/2+SUMIFS(ВМП!J:J,ВМП!D:D,СВОД!C3878,ВМП!F:F,СВОД!E3878)/2+SUMIFS('Дневной стационар'!J:J,'Дневной стационар'!D:D,СВОД!C3878,'Дневной стационар'!F:F,СВОД!E3878)/2+SUMIFS(ЭКО!H:H,ЭКО!D:D,СВОД!C3878,ЭКО!F:F,СВОД!E3878)+SUMIFS(Диализ!J:J,Диализ!E:E,СВОД!C3878,Диализ!G:G,СВОД!E3878)</f>
        <v>0</v>
      </c>
      <c r="H3878" s="276">
        <f>SUMIFS(Поликлиника!H:H,Поликлиника!D:D,СВОД!C3878,Поликлиника!F:F,СВОД!E3878)</f>
        <v>0</v>
      </c>
      <c r="I3878" s="276">
        <f>SUMIFS(Поликлиника!BA:BA,Поликлиника!D:D,СВОД!C3878,Поликлиника!F:F,СВОД!E3878)</f>
        <v>0</v>
      </c>
      <c r="J3878" s="276">
        <f>SUMIFS(Поликлиника!BF:BF,Поликлиника!D:D,СВОД!C3878,Поликлиника!F:F,СВОД!E3878)</f>
        <v>0</v>
      </c>
      <c r="K3878" s="276">
        <f>SUMIFS(Поликлиника!BU:BU,Поликлиника!D:D,СВОД!C3878,Поликлиника!F:F,СВОД!E3878)</f>
        <v>0</v>
      </c>
      <c r="L3878" s="276">
        <f>SUMIFS(Услуги!H:H,Услуги!D:D,СВОД!C3878,Услуги!F:F,СВОД!E3878)+SUMIFS(Услуги!M:M,Услуги!D:D,СВОД!C3878,Услуги!F:F,СВОД!E3878)+SUMIFS(Услуги!R:R,Услуги!D:D,СВОД!C3878,Услуги!F:F,СВОД!E3878)+SUMIFS(Услуги!W:W,Услуги!D:D,СВОД!C3878,Услуги!F:F,СВОД!E3878)+SUMIFS(Услуги!AB:AB,Услуги!D:D,СВОД!C3878,Услуги!F:F,СВОД!E3878)+SUMIFS(Услуги!AG:AG,Услуги!D:D,СВОД!C3878,Услуги!F:F,СВОД!E3878)+SUMIFS(Услуги!AL:AL,Услуги!D:D,СВОД!C3878,Услуги!F:F,СВОД!E3878)+SUMIFS(Услуги!AQ:AQ,Услуги!D:D,СВОД!C3878,Услуги!F:F,СВОД!E3878)</f>
        <v>0</v>
      </c>
      <c r="M3878" s="276">
        <f>SUMIFS('Скорая мед. помощь'!J:J,'Скорая мед. помощь'!E:E,СВОД!C3878,'Скорая мед. помощь'!G:G,СВОД!E3878)</f>
        <v>0</v>
      </c>
      <c r="N3878" s="303">
        <f>SUMIFS('Круглосуточный стационар'!O:O,'Круглосуточный стационар'!D:D,СВОД!C3878,'Круглосуточный стационар'!F:F,СВОД!E3878)+SUMIFS(ВМП!O:O,ВМП!D:D,СВОД!C3878,ВМП!F:F,СВОД!E3878)+SUMIFS('Дневной стационар'!O:O,'Дневной стационар'!D:D,СВОД!C3878,'Дневной стационар'!F:F,СВОД!E3878)+SUMIFS(ЭКО!M:M,ЭКО!D:D,СВОД!C3878,ЭКО!F:F,СВОД!E3878)+SUMIFS(Диализ!O:O,Диализ!E:E,СВОД!C3878,Диализ!G:G,СВОД!E3878)+SUMIFS(Поликлиника!CT:CT,Поликлиника!D:D,СВОД!C3878,Поликлиника!F:F,СВОД!E3878)+SUMIFS('Скорая мед. помощь'!O:O,'Скорая мед. помощь'!E:E,СВОД!C3878,'Скорая мед. помощь'!G:G,СВОД!E3878)+SUMIFS(Услуги!AV:AV,Услуги!D:D,СВОД!C3878,Услуги!F:F,СВОД!E3878)</f>
        <v>0</v>
      </c>
      <c r="O3878" s="302">
        <f>SUMIFS(Сверхбаза!L:L,Сверхбаза!C:C,СВОД!C3878,Сверхбаза!E:E,СВОД!E3878)+SUMIFS(Сверхбаза!M:M,Сверхбаза!C:C,СВОД!C3878,Сверхбаза!E:E,СВОД!E3878)</f>
        <v>0</v>
      </c>
      <c r="P3878" s="276">
        <f>SUMIFS(Сверхбаза!N:N,Сверхбаза!C:C,СВОД!C3878,Сверхбаза!E:E,СВОД!E3878)</f>
        <v>0</v>
      </c>
      <c r="Q3878" s="276">
        <f>SUMIFS(Сверхбаза!P:P,Сверхбаза!C:C,СВОД!C3878,Сверхбаза!E:E,СВОД!E3878)</f>
        <v>0</v>
      </c>
      <c r="R3878" s="276">
        <f>SUMIFS(Сверхбаза!O:O,Сверхбаза!C:C,СВОД!C3878,Сверхбаза!E:E,СВОД!E3878)</f>
        <v>0</v>
      </c>
      <c r="S3878" s="276">
        <f>SUMIFS(Сверхбаза!Q:Q,Сверхбаза!C:C,СВОД!C3878,Сверхбаза!E:E,СВОД!E3878)</f>
        <v>0</v>
      </c>
      <c r="T3878" s="303">
        <f>SUMIFS(Сверхбаза!G:G,Сверхбаза!C:C,СВОД!C3878,Сверхбаза!E:E,СВОД!E3878)</f>
        <v>0</v>
      </c>
    </row>
    <row r="3879" spans="1:20" ht="38.25" outlineLevel="2" x14ac:dyDescent="0.2">
      <c r="A3879" s="288" t="str">
        <f>VLOOKUP(C3879,Округа!B:C,2,FALSE)</f>
        <v>Вне округов</v>
      </c>
      <c r="B3879" s="361">
        <v>509622</v>
      </c>
      <c r="C3879" s="361">
        <v>962201</v>
      </c>
      <c r="D3879" s="5" t="s">
        <v>601</v>
      </c>
      <c r="E3879" s="349">
        <v>6</v>
      </c>
      <c r="F3879" s="350" t="s">
        <v>705</v>
      </c>
      <c r="G3879" s="302">
        <f>SUMIFS('Круглосуточный стационар'!J:J,'Круглосуточный стационар'!D:D,СВОД!C3879,'Круглосуточный стационар'!F:F,СВОД!E3879)/2+SUMIFS(ВМП!J:J,ВМП!D:D,СВОД!C3879,ВМП!F:F,СВОД!E3879)/2+SUMIFS('Дневной стационар'!J:J,'Дневной стационар'!D:D,СВОД!C3879,'Дневной стационар'!F:F,СВОД!E3879)/2+SUMIFS(ЭКО!H:H,ЭКО!D:D,СВОД!C3879,ЭКО!F:F,СВОД!E3879)+SUMIFS(Диализ!J:J,Диализ!E:E,СВОД!C3879,Диализ!G:G,СВОД!E3879)</f>
        <v>0</v>
      </c>
      <c r="H3879" s="276">
        <f>SUMIFS(Поликлиника!H:H,Поликлиника!D:D,СВОД!C3879,Поликлиника!F:F,СВОД!E3879)</f>
        <v>0</v>
      </c>
      <c r="I3879" s="276">
        <f>SUMIFS(Поликлиника!BA:BA,Поликлиника!D:D,СВОД!C3879,Поликлиника!F:F,СВОД!E3879)</f>
        <v>0</v>
      </c>
      <c r="J3879" s="276">
        <f>SUMIFS(Поликлиника!BF:BF,Поликлиника!D:D,СВОД!C3879,Поликлиника!F:F,СВОД!E3879)</f>
        <v>0</v>
      </c>
      <c r="K3879" s="276">
        <f>SUMIFS(Поликлиника!BU:BU,Поликлиника!D:D,СВОД!C3879,Поликлиника!F:F,СВОД!E3879)</f>
        <v>0</v>
      </c>
      <c r="L3879" s="276">
        <f>SUMIFS(Услуги!H:H,Услуги!D:D,СВОД!C3879,Услуги!F:F,СВОД!E3879)+SUMIFS(Услуги!M:M,Услуги!D:D,СВОД!C3879,Услуги!F:F,СВОД!E3879)+SUMIFS(Услуги!R:R,Услуги!D:D,СВОД!C3879,Услуги!F:F,СВОД!E3879)+SUMIFS(Услуги!W:W,Услуги!D:D,СВОД!C3879,Услуги!F:F,СВОД!E3879)+SUMIFS(Услуги!AB:AB,Услуги!D:D,СВОД!C3879,Услуги!F:F,СВОД!E3879)+SUMIFS(Услуги!AG:AG,Услуги!D:D,СВОД!C3879,Услуги!F:F,СВОД!E3879)+SUMIFS(Услуги!AL:AL,Услуги!D:D,СВОД!C3879,Услуги!F:F,СВОД!E3879)+SUMIFS(Услуги!AQ:AQ,Услуги!D:D,СВОД!C3879,Услуги!F:F,СВОД!E3879)</f>
        <v>0</v>
      </c>
      <c r="M3879" s="276">
        <f>SUMIFS('Скорая мед. помощь'!J:J,'Скорая мед. помощь'!E:E,СВОД!C3879,'Скорая мед. помощь'!G:G,СВОД!E3879)</f>
        <v>0</v>
      </c>
      <c r="N3879" s="303">
        <f>SUMIFS('Круглосуточный стационар'!O:O,'Круглосуточный стационар'!D:D,СВОД!C3879,'Круглосуточный стационар'!F:F,СВОД!E3879)+SUMIFS(ВМП!O:O,ВМП!D:D,СВОД!C3879,ВМП!F:F,СВОД!E3879)+SUMIFS('Дневной стационар'!O:O,'Дневной стационар'!D:D,СВОД!C3879,'Дневной стационар'!F:F,СВОД!E3879)+SUMIFS(ЭКО!M:M,ЭКО!D:D,СВОД!C3879,ЭКО!F:F,СВОД!E3879)+SUMIFS(Диализ!O:O,Диализ!E:E,СВОД!C3879,Диализ!G:G,СВОД!E3879)+SUMIFS(Поликлиника!CT:CT,Поликлиника!D:D,СВОД!C3879,Поликлиника!F:F,СВОД!E3879)+SUMIFS('Скорая мед. помощь'!O:O,'Скорая мед. помощь'!E:E,СВОД!C3879,'Скорая мед. помощь'!G:G,СВОД!E3879)+SUMIFS(Услуги!AV:AV,Услуги!D:D,СВОД!C3879,Услуги!F:F,СВОД!E3879)</f>
        <v>0</v>
      </c>
      <c r="O3879" s="302">
        <f>SUMIFS(Сверхбаза!L:L,Сверхбаза!C:C,СВОД!C3879,Сверхбаза!E:E,СВОД!E3879)+SUMIFS(Сверхбаза!M:M,Сверхбаза!C:C,СВОД!C3879,Сверхбаза!E:E,СВОД!E3879)</f>
        <v>0</v>
      </c>
      <c r="P3879" s="276">
        <f>SUMIFS(Сверхбаза!N:N,Сверхбаза!C:C,СВОД!C3879,Сверхбаза!E:E,СВОД!E3879)</f>
        <v>0</v>
      </c>
      <c r="Q3879" s="276">
        <f>SUMIFS(Сверхбаза!P:P,Сверхбаза!C:C,СВОД!C3879,Сверхбаза!E:E,СВОД!E3879)</f>
        <v>0</v>
      </c>
      <c r="R3879" s="276">
        <f>SUMIFS(Сверхбаза!O:O,Сверхбаза!C:C,СВОД!C3879,Сверхбаза!E:E,СВОД!E3879)</f>
        <v>0</v>
      </c>
      <c r="S3879" s="276">
        <f>SUMIFS(Сверхбаза!Q:Q,Сверхбаза!C:C,СВОД!C3879,Сверхбаза!E:E,СВОД!E3879)</f>
        <v>0</v>
      </c>
      <c r="T3879" s="303">
        <f>SUMIFS(Сверхбаза!G:G,Сверхбаза!C:C,СВОД!C3879,Сверхбаза!E:E,СВОД!E3879)</f>
        <v>0</v>
      </c>
    </row>
    <row r="3880" spans="1:20" ht="38.25" outlineLevel="2" x14ac:dyDescent="0.2">
      <c r="A3880" s="288" t="str">
        <f>VLOOKUP(C3880,Округа!B:C,2,FALSE)</f>
        <v>Вне округов</v>
      </c>
      <c r="B3880" s="361">
        <v>509622</v>
      </c>
      <c r="C3880" s="361">
        <v>962201</v>
      </c>
      <c r="D3880" s="5" t="s">
        <v>601</v>
      </c>
      <c r="E3880" s="349">
        <v>3</v>
      </c>
      <c r="F3880" s="350" t="s">
        <v>174</v>
      </c>
      <c r="G3880" s="302">
        <f>SUMIFS('Круглосуточный стационар'!J:J,'Круглосуточный стационар'!D:D,СВОД!C3880,'Круглосуточный стационар'!F:F,СВОД!E3880)/2+SUMIFS(ВМП!J:J,ВМП!D:D,СВОД!C3880,ВМП!F:F,СВОД!E3880)/2+SUMIFS('Дневной стационар'!J:J,'Дневной стационар'!D:D,СВОД!C3880,'Дневной стационар'!F:F,СВОД!E3880)/2+SUMIFS(ЭКО!H:H,ЭКО!D:D,СВОД!C3880,ЭКО!F:F,СВОД!E3880)+SUMIFS(Диализ!J:J,Диализ!E:E,СВОД!C3880,Диализ!G:G,СВОД!E3880)</f>
        <v>0</v>
      </c>
      <c r="H3880" s="276">
        <f>SUMIFS(Поликлиника!H:H,Поликлиника!D:D,СВОД!C3880,Поликлиника!F:F,СВОД!E3880)</f>
        <v>0</v>
      </c>
      <c r="I3880" s="276">
        <f>SUMIFS(Поликлиника!BA:BA,Поликлиника!D:D,СВОД!C3880,Поликлиника!F:F,СВОД!E3880)</f>
        <v>0</v>
      </c>
      <c r="J3880" s="276">
        <f>SUMIFS(Поликлиника!BF:BF,Поликлиника!D:D,СВОД!C3880,Поликлиника!F:F,СВОД!E3880)</f>
        <v>0</v>
      </c>
      <c r="K3880" s="276">
        <f>SUMIFS(Поликлиника!BU:BU,Поликлиника!D:D,СВОД!C3880,Поликлиника!F:F,СВОД!E3880)</f>
        <v>0</v>
      </c>
      <c r="L3880" s="276">
        <f>SUMIFS(Услуги!H:H,Услуги!D:D,СВОД!C3880,Услуги!F:F,СВОД!E3880)+SUMIFS(Услуги!M:M,Услуги!D:D,СВОД!C3880,Услуги!F:F,СВОД!E3880)+SUMIFS(Услуги!R:R,Услуги!D:D,СВОД!C3880,Услуги!F:F,СВОД!E3880)+SUMIFS(Услуги!W:W,Услуги!D:D,СВОД!C3880,Услуги!F:F,СВОД!E3880)+SUMIFS(Услуги!AB:AB,Услуги!D:D,СВОД!C3880,Услуги!F:F,СВОД!E3880)+SUMIFS(Услуги!AG:AG,Услуги!D:D,СВОД!C3880,Услуги!F:F,СВОД!E3880)+SUMIFS(Услуги!AL:AL,Услуги!D:D,СВОД!C3880,Услуги!F:F,СВОД!E3880)+SUMIFS(Услуги!AQ:AQ,Услуги!D:D,СВОД!C3880,Услуги!F:F,СВОД!E3880)</f>
        <v>0</v>
      </c>
      <c r="M3880" s="276">
        <f>SUMIFS('Скорая мед. помощь'!J:J,'Скорая мед. помощь'!E:E,СВОД!C3880,'Скорая мед. помощь'!G:G,СВОД!E3880)</f>
        <v>0</v>
      </c>
      <c r="N3880" s="303">
        <f>SUMIFS('Круглосуточный стационар'!O:O,'Круглосуточный стационар'!D:D,СВОД!C3880,'Круглосуточный стационар'!F:F,СВОД!E3880)+SUMIFS(ВМП!O:O,ВМП!D:D,СВОД!C3880,ВМП!F:F,СВОД!E3880)+SUMIFS('Дневной стационар'!O:O,'Дневной стационар'!D:D,СВОД!C3880,'Дневной стационар'!F:F,СВОД!E3880)+SUMIFS(ЭКО!M:M,ЭКО!D:D,СВОД!C3880,ЭКО!F:F,СВОД!E3880)+SUMIFS(Диализ!O:O,Диализ!E:E,СВОД!C3880,Диализ!G:G,СВОД!E3880)+SUMIFS(Поликлиника!CT:CT,Поликлиника!D:D,СВОД!C3880,Поликлиника!F:F,СВОД!E3880)+SUMIFS('Скорая мед. помощь'!O:O,'Скорая мед. помощь'!E:E,СВОД!C3880,'Скорая мед. помощь'!G:G,СВОД!E3880)+SUMIFS(Услуги!AV:AV,Услуги!D:D,СВОД!C3880,Услуги!F:F,СВОД!E3880)</f>
        <v>0</v>
      </c>
      <c r="O3880" s="302">
        <f>SUMIFS(Сверхбаза!L:L,Сверхбаза!C:C,СВОД!C3880,Сверхбаза!E:E,СВОД!E3880)+SUMIFS(Сверхбаза!M:M,Сверхбаза!C:C,СВОД!C3880,Сверхбаза!E:E,СВОД!E3880)</f>
        <v>0</v>
      </c>
      <c r="P3880" s="276">
        <f>SUMIFS(Сверхбаза!N:N,Сверхбаза!C:C,СВОД!C3880,Сверхбаза!E:E,СВОД!E3880)</f>
        <v>0</v>
      </c>
      <c r="Q3880" s="276">
        <f>SUMIFS(Сверхбаза!P:P,Сверхбаза!C:C,СВОД!C3880,Сверхбаза!E:E,СВОД!E3880)</f>
        <v>0</v>
      </c>
      <c r="R3880" s="276">
        <f>SUMIFS(Сверхбаза!O:O,Сверхбаза!C:C,СВОД!C3880,Сверхбаза!E:E,СВОД!E3880)</f>
        <v>0</v>
      </c>
      <c r="S3880" s="276">
        <f>SUMIFS(Сверхбаза!Q:Q,Сверхбаза!C:C,СВОД!C3880,Сверхбаза!E:E,СВОД!E3880)</f>
        <v>0</v>
      </c>
      <c r="T3880" s="303">
        <f>SUMIFS(Сверхбаза!G:G,Сверхбаза!C:C,СВОД!C3880,Сверхбаза!E:E,СВОД!E3880)</f>
        <v>0</v>
      </c>
    </row>
    <row r="3881" spans="1:20" ht="38.25" outlineLevel="2" x14ac:dyDescent="0.2">
      <c r="A3881" s="288" t="str">
        <f>VLOOKUP(C3881,Округа!B:C,2,FALSE)</f>
        <v>Вне округов</v>
      </c>
      <c r="B3881" s="361">
        <v>509622</v>
      </c>
      <c r="C3881" s="361">
        <v>962201</v>
      </c>
      <c r="D3881" s="5" t="s">
        <v>601</v>
      </c>
      <c r="E3881" s="349">
        <v>7</v>
      </c>
      <c r="F3881" s="350" t="s">
        <v>706</v>
      </c>
      <c r="G3881" s="302">
        <f>SUMIFS('Круглосуточный стационар'!J:J,'Круглосуточный стационар'!D:D,СВОД!C3881,'Круглосуточный стационар'!F:F,СВОД!E3881)/2+SUMIFS(ВМП!J:J,ВМП!D:D,СВОД!C3881,ВМП!F:F,СВОД!E3881)/2+SUMIFS('Дневной стационар'!J:J,'Дневной стационар'!D:D,СВОД!C3881,'Дневной стационар'!F:F,СВОД!E3881)/2+SUMIFS(ЭКО!H:H,ЭКО!D:D,СВОД!C3881,ЭКО!F:F,СВОД!E3881)+SUMIFS(Диализ!J:J,Диализ!E:E,СВОД!C3881,Диализ!G:G,СВОД!E3881)</f>
        <v>0</v>
      </c>
      <c r="H3881" s="276">
        <f>SUMIFS(Поликлиника!H:H,Поликлиника!D:D,СВОД!C3881,Поликлиника!F:F,СВОД!E3881)</f>
        <v>0</v>
      </c>
      <c r="I3881" s="276">
        <f>SUMIFS(Поликлиника!BA:BA,Поликлиника!D:D,СВОД!C3881,Поликлиника!F:F,СВОД!E3881)</f>
        <v>0</v>
      </c>
      <c r="J3881" s="276">
        <f>SUMIFS(Поликлиника!BF:BF,Поликлиника!D:D,СВОД!C3881,Поликлиника!F:F,СВОД!E3881)</f>
        <v>0</v>
      </c>
      <c r="K3881" s="276">
        <f>SUMIFS(Поликлиника!BU:BU,Поликлиника!D:D,СВОД!C3881,Поликлиника!F:F,СВОД!E3881)</f>
        <v>0</v>
      </c>
      <c r="L3881" s="276">
        <f>SUMIFS(Услуги!H:H,Услуги!D:D,СВОД!C3881,Услуги!F:F,СВОД!E3881)+SUMIFS(Услуги!M:M,Услуги!D:D,СВОД!C3881,Услуги!F:F,СВОД!E3881)+SUMIFS(Услуги!R:R,Услуги!D:D,СВОД!C3881,Услуги!F:F,СВОД!E3881)+SUMIFS(Услуги!W:W,Услуги!D:D,СВОД!C3881,Услуги!F:F,СВОД!E3881)+SUMIFS(Услуги!AB:AB,Услуги!D:D,СВОД!C3881,Услуги!F:F,СВОД!E3881)+SUMIFS(Услуги!AG:AG,Услуги!D:D,СВОД!C3881,Услуги!F:F,СВОД!E3881)+SUMIFS(Услуги!AL:AL,Услуги!D:D,СВОД!C3881,Услуги!F:F,СВОД!E3881)+SUMIFS(Услуги!AQ:AQ,Услуги!D:D,СВОД!C3881,Услуги!F:F,СВОД!E3881)</f>
        <v>0</v>
      </c>
      <c r="M3881" s="276">
        <f>SUMIFS('Скорая мед. помощь'!J:J,'Скорая мед. помощь'!E:E,СВОД!C3881,'Скорая мед. помощь'!G:G,СВОД!E3881)</f>
        <v>0</v>
      </c>
      <c r="N3881" s="303">
        <f>SUMIFS('Круглосуточный стационар'!O:O,'Круглосуточный стационар'!D:D,СВОД!C3881,'Круглосуточный стационар'!F:F,СВОД!E3881)+SUMIFS(ВМП!O:O,ВМП!D:D,СВОД!C3881,ВМП!F:F,СВОД!E3881)+SUMIFS('Дневной стационар'!O:O,'Дневной стационар'!D:D,СВОД!C3881,'Дневной стационар'!F:F,СВОД!E3881)+SUMIFS(ЭКО!M:M,ЭКО!D:D,СВОД!C3881,ЭКО!F:F,СВОД!E3881)+SUMIFS(Диализ!O:O,Диализ!E:E,СВОД!C3881,Диализ!G:G,СВОД!E3881)+SUMIFS(Поликлиника!CT:CT,Поликлиника!D:D,СВОД!C3881,Поликлиника!F:F,СВОД!E3881)+SUMIFS('Скорая мед. помощь'!O:O,'Скорая мед. помощь'!E:E,СВОД!C3881,'Скорая мед. помощь'!G:G,СВОД!E3881)+SUMIFS(Услуги!AV:AV,Услуги!D:D,СВОД!C3881,Услуги!F:F,СВОД!E3881)</f>
        <v>0</v>
      </c>
      <c r="O3881" s="302">
        <f>SUMIFS(Сверхбаза!L:L,Сверхбаза!C:C,СВОД!C3881,Сверхбаза!E:E,СВОД!E3881)+SUMIFS(Сверхбаза!M:M,Сверхбаза!C:C,СВОД!C3881,Сверхбаза!E:E,СВОД!E3881)</f>
        <v>0</v>
      </c>
      <c r="P3881" s="276">
        <f>SUMIFS(Сверхбаза!N:N,Сверхбаза!C:C,СВОД!C3881,Сверхбаза!E:E,СВОД!E3881)</f>
        <v>0</v>
      </c>
      <c r="Q3881" s="276">
        <f>SUMIFS(Сверхбаза!P:P,Сверхбаза!C:C,СВОД!C3881,Сверхбаза!E:E,СВОД!E3881)</f>
        <v>0</v>
      </c>
      <c r="R3881" s="276">
        <f>SUMIFS(Сверхбаза!O:O,Сверхбаза!C:C,СВОД!C3881,Сверхбаза!E:E,СВОД!E3881)</f>
        <v>0</v>
      </c>
      <c r="S3881" s="276">
        <f>SUMIFS(Сверхбаза!Q:Q,Сверхбаза!C:C,СВОД!C3881,Сверхбаза!E:E,СВОД!E3881)</f>
        <v>0</v>
      </c>
      <c r="T3881" s="303">
        <f>SUMIFS(Сверхбаза!G:G,Сверхбаза!C:C,СВОД!C3881,Сверхбаза!E:E,СВОД!E3881)</f>
        <v>0</v>
      </c>
    </row>
    <row r="3882" spans="1:20" ht="38.25" outlineLevel="2" x14ac:dyDescent="0.2">
      <c r="A3882" s="288" t="str">
        <f>VLOOKUP(C3882,Округа!B:C,2,FALSE)</f>
        <v>Вне округов</v>
      </c>
      <c r="B3882" s="361">
        <v>509622</v>
      </c>
      <c r="C3882" s="361">
        <v>962201</v>
      </c>
      <c r="D3882" s="5" t="s">
        <v>601</v>
      </c>
      <c r="E3882" s="349">
        <v>70</v>
      </c>
      <c r="F3882" s="350" t="s">
        <v>707</v>
      </c>
      <c r="G3882" s="302">
        <f>SUMIFS('Круглосуточный стационар'!J:J,'Круглосуточный стационар'!D:D,СВОД!C3882,'Круглосуточный стационар'!F:F,СВОД!E3882)/2+SUMIFS(ВМП!J:J,ВМП!D:D,СВОД!C3882,ВМП!F:F,СВОД!E3882)/2+SUMIFS('Дневной стационар'!J:J,'Дневной стационар'!D:D,СВОД!C3882,'Дневной стационар'!F:F,СВОД!E3882)/2+SUMIFS(ЭКО!H:H,ЭКО!D:D,СВОД!C3882,ЭКО!F:F,СВОД!E3882)+SUMIFS(Диализ!J:J,Диализ!E:E,СВОД!C3882,Диализ!G:G,СВОД!E3882)</f>
        <v>0</v>
      </c>
      <c r="H3882" s="276">
        <f>SUMIFS(Поликлиника!H:H,Поликлиника!D:D,СВОД!C3882,Поликлиника!F:F,СВОД!E3882)</f>
        <v>0</v>
      </c>
      <c r="I3882" s="276">
        <f>SUMIFS(Поликлиника!BA:BA,Поликлиника!D:D,СВОД!C3882,Поликлиника!F:F,СВОД!E3882)</f>
        <v>0</v>
      </c>
      <c r="J3882" s="276">
        <f>SUMIFS(Поликлиника!BF:BF,Поликлиника!D:D,СВОД!C3882,Поликлиника!F:F,СВОД!E3882)</f>
        <v>0</v>
      </c>
      <c r="K3882" s="276">
        <f>SUMIFS(Поликлиника!BU:BU,Поликлиника!D:D,СВОД!C3882,Поликлиника!F:F,СВОД!E3882)</f>
        <v>0</v>
      </c>
      <c r="L3882" s="276">
        <f>SUMIFS(Услуги!H:H,Услуги!D:D,СВОД!C3882,Услуги!F:F,СВОД!E3882)+SUMIFS(Услуги!M:M,Услуги!D:D,СВОД!C3882,Услуги!F:F,СВОД!E3882)+SUMIFS(Услуги!R:R,Услуги!D:D,СВОД!C3882,Услуги!F:F,СВОД!E3882)+SUMIFS(Услуги!W:W,Услуги!D:D,СВОД!C3882,Услуги!F:F,СВОД!E3882)+SUMIFS(Услуги!AB:AB,Услуги!D:D,СВОД!C3882,Услуги!F:F,СВОД!E3882)+SUMIFS(Услуги!AG:AG,Услуги!D:D,СВОД!C3882,Услуги!F:F,СВОД!E3882)+SUMIFS(Услуги!AL:AL,Услуги!D:D,СВОД!C3882,Услуги!F:F,СВОД!E3882)+SUMIFS(Услуги!AQ:AQ,Услуги!D:D,СВОД!C3882,Услуги!F:F,СВОД!E3882)</f>
        <v>0</v>
      </c>
      <c r="M3882" s="276">
        <f>SUMIFS('Скорая мед. помощь'!J:J,'Скорая мед. помощь'!E:E,СВОД!C3882,'Скорая мед. помощь'!G:G,СВОД!E3882)</f>
        <v>0</v>
      </c>
      <c r="N3882" s="303">
        <f>SUMIFS('Круглосуточный стационар'!O:O,'Круглосуточный стационар'!D:D,СВОД!C3882,'Круглосуточный стационар'!F:F,СВОД!E3882)+SUMIFS(ВМП!O:O,ВМП!D:D,СВОД!C3882,ВМП!F:F,СВОД!E3882)+SUMIFS('Дневной стационар'!O:O,'Дневной стационар'!D:D,СВОД!C3882,'Дневной стационар'!F:F,СВОД!E3882)+SUMIFS(ЭКО!M:M,ЭКО!D:D,СВОД!C3882,ЭКО!F:F,СВОД!E3882)+SUMIFS(Диализ!O:O,Диализ!E:E,СВОД!C3882,Диализ!G:G,СВОД!E3882)+SUMIFS(Поликлиника!CT:CT,Поликлиника!D:D,СВОД!C3882,Поликлиника!F:F,СВОД!E3882)+SUMIFS('Скорая мед. помощь'!O:O,'Скорая мед. помощь'!E:E,СВОД!C3882,'Скорая мед. помощь'!G:G,СВОД!E3882)+SUMIFS(Услуги!AV:AV,Услуги!D:D,СВОД!C3882,Услуги!F:F,СВОД!E3882)</f>
        <v>0</v>
      </c>
      <c r="O3882" s="302">
        <f>SUMIFS(Сверхбаза!L:L,Сверхбаза!C:C,СВОД!C3882,Сверхбаза!E:E,СВОД!E3882)+SUMIFS(Сверхбаза!M:M,Сверхбаза!C:C,СВОД!C3882,Сверхбаза!E:E,СВОД!E3882)</f>
        <v>0</v>
      </c>
      <c r="P3882" s="276">
        <f>SUMIFS(Сверхбаза!N:N,Сверхбаза!C:C,СВОД!C3882,Сверхбаза!E:E,СВОД!E3882)</f>
        <v>0</v>
      </c>
      <c r="Q3882" s="276">
        <f>SUMIFS(Сверхбаза!P:P,Сверхбаза!C:C,СВОД!C3882,Сверхбаза!E:E,СВОД!E3882)</f>
        <v>0</v>
      </c>
      <c r="R3882" s="276">
        <f>SUMIFS(Сверхбаза!O:O,Сверхбаза!C:C,СВОД!C3882,Сверхбаза!E:E,СВОД!E3882)</f>
        <v>0</v>
      </c>
      <c r="S3882" s="276">
        <f>SUMIFS(Сверхбаза!Q:Q,Сверхбаза!C:C,СВОД!C3882,Сверхбаза!E:E,СВОД!E3882)</f>
        <v>0</v>
      </c>
      <c r="T3882" s="303">
        <f>SUMIFS(Сверхбаза!G:G,Сверхбаза!C:C,СВОД!C3882,Сверхбаза!E:E,СВОД!E3882)</f>
        <v>0</v>
      </c>
    </row>
    <row r="3883" spans="1:20" ht="38.25" outlineLevel="2" x14ac:dyDescent="0.2">
      <c r="A3883" s="288" t="str">
        <f>VLOOKUP(C3883,Округа!B:C,2,FALSE)</f>
        <v>Вне округов</v>
      </c>
      <c r="B3883" s="361">
        <v>509622</v>
      </c>
      <c r="C3883" s="361">
        <v>962201</v>
      </c>
      <c r="D3883" s="5" t="s">
        <v>601</v>
      </c>
      <c r="E3883" s="349">
        <v>94</v>
      </c>
      <c r="F3883" s="350" t="s">
        <v>157</v>
      </c>
      <c r="G3883" s="302">
        <f>SUMIFS('Круглосуточный стационар'!J:J,'Круглосуточный стационар'!D:D,СВОД!C3883,'Круглосуточный стационар'!F:F,СВОД!E3883)/2+SUMIFS(ВМП!J:J,ВМП!D:D,СВОД!C3883,ВМП!F:F,СВОД!E3883)/2+SUMIFS('Дневной стационар'!J:J,'Дневной стационар'!D:D,СВОД!C3883,'Дневной стационар'!F:F,СВОД!E3883)/2+SUMIFS(ЭКО!H:H,ЭКО!D:D,СВОД!C3883,ЭКО!F:F,СВОД!E3883)+SUMIFS(Диализ!J:J,Диализ!E:E,СВОД!C3883,Диализ!G:G,СВОД!E3883)</f>
        <v>0</v>
      </c>
      <c r="H3883" s="276">
        <f>SUMIFS(Поликлиника!H:H,Поликлиника!D:D,СВОД!C3883,Поликлиника!F:F,СВОД!E3883)</f>
        <v>0</v>
      </c>
      <c r="I3883" s="276">
        <f>SUMIFS(Поликлиника!BA:BA,Поликлиника!D:D,СВОД!C3883,Поликлиника!F:F,СВОД!E3883)</f>
        <v>0</v>
      </c>
      <c r="J3883" s="276">
        <f>SUMIFS(Поликлиника!BF:BF,Поликлиника!D:D,СВОД!C3883,Поликлиника!F:F,СВОД!E3883)</f>
        <v>0</v>
      </c>
      <c r="K3883" s="276">
        <f>SUMIFS(Поликлиника!BU:BU,Поликлиника!D:D,СВОД!C3883,Поликлиника!F:F,СВОД!E3883)</f>
        <v>0</v>
      </c>
      <c r="L3883" s="276">
        <f>SUMIFS(Услуги!H:H,Услуги!D:D,СВОД!C3883,Услуги!F:F,СВОД!E3883)+SUMIFS(Услуги!M:M,Услуги!D:D,СВОД!C3883,Услуги!F:F,СВОД!E3883)+SUMIFS(Услуги!R:R,Услуги!D:D,СВОД!C3883,Услуги!F:F,СВОД!E3883)+SUMIFS(Услуги!W:W,Услуги!D:D,СВОД!C3883,Услуги!F:F,СВОД!E3883)+SUMIFS(Услуги!AB:AB,Услуги!D:D,СВОД!C3883,Услуги!F:F,СВОД!E3883)+SUMIFS(Услуги!AG:AG,Услуги!D:D,СВОД!C3883,Услуги!F:F,СВОД!E3883)+SUMIFS(Услуги!AL:AL,Услуги!D:D,СВОД!C3883,Услуги!F:F,СВОД!E3883)+SUMIFS(Услуги!AQ:AQ,Услуги!D:D,СВОД!C3883,Услуги!F:F,СВОД!E3883)</f>
        <v>0</v>
      </c>
      <c r="M3883" s="276">
        <f>SUMIFS('Скорая мед. помощь'!J:J,'Скорая мед. помощь'!E:E,СВОД!C3883,'Скорая мед. помощь'!G:G,СВОД!E3883)</f>
        <v>0</v>
      </c>
      <c r="N3883" s="303">
        <f>SUMIFS('Круглосуточный стационар'!O:O,'Круглосуточный стационар'!D:D,СВОД!C3883,'Круглосуточный стационар'!F:F,СВОД!E3883)+SUMIFS(ВМП!O:O,ВМП!D:D,СВОД!C3883,ВМП!F:F,СВОД!E3883)+SUMIFS('Дневной стационар'!O:O,'Дневной стационар'!D:D,СВОД!C3883,'Дневной стационар'!F:F,СВОД!E3883)+SUMIFS(ЭКО!M:M,ЭКО!D:D,СВОД!C3883,ЭКО!F:F,СВОД!E3883)+SUMIFS(Диализ!O:O,Диализ!E:E,СВОД!C3883,Диализ!G:G,СВОД!E3883)+SUMIFS(Поликлиника!CT:CT,Поликлиника!D:D,СВОД!C3883,Поликлиника!F:F,СВОД!E3883)+SUMIFS('Скорая мед. помощь'!O:O,'Скорая мед. помощь'!E:E,СВОД!C3883,'Скорая мед. помощь'!G:G,СВОД!E3883)+SUMIFS(Услуги!AV:AV,Услуги!D:D,СВОД!C3883,Услуги!F:F,СВОД!E3883)</f>
        <v>0</v>
      </c>
      <c r="O3883" s="302">
        <f>SUMIFS(Сверхбаза!L:L,Сверхбаза!C:C,СВОД!C3883,Сверхбаза!E:E,СВОД!E3883)+SUMIFS(Сверхбаза!M:M,Сверхбаза!C:C,СВОД!C3883,Сверхбаза!E:E,СВОД!E3883)</f>
        <v>0</v>
      </c>
      <c r="P3883" s="276">
        <f>SUMIFS(Сверхбаза!N:N,Сверхбаза!C:C,СВОД!C3883,Сверхбаза!E:E,СВОД!E3883)</f>
        <v>0</v>
      </c>
      <c r="Q3883" s="276">
        <f>SUMIFS(Сверхбаза!P:P,Сверхбаза!C:C,СВОД!C3883,Сверхбаза!E:E,СВОД!E3883)</f>
        <v>0</v>
      </c>
      <c r="R3883" s="276">
        <f>SUMIFS(Сверхбаза!O:O,Сверхбаза!C:C,СВОД!C3883,Сверхбаза!E:E,СВОД!E3883)</f>
        <v>0</v>
      </c>
      <c r="S3883" s="276">
        <f>SUMIFS(Сверхбаза!Q:Q,Сверхбаза!C:C,СВОД!C3883,Сверхбаза!E:E,СВОД!E3883)</f>
        <v>0</v>
      </c>
      <c r="T3883" s="303">
        <f>SUMIFS(Сверхбаза!G:G,Сверхбаза!C:C,СВОД!C3883,Сверхбаза!E:E,СВОД!E3883)</f>
        <v>0</v>
      </c>
    </row>
    <row r="3884" spans="1:20" outlineLevel="1" x14ac:dyDescent="0.2">
      <c r="A3884" s="289"/>
      <c r="B3884" s="279"/>
      <c r="C3884" s="279" t="str">
        <f>CONCATENATE(C3883," ","Итог")</f>
        <v>962201 Итог</v>
      </c>
      <c r="D3884" s="280"/>
      <c r="E3884" s="351"/>
      <c r="F3884" s="352"/>
      <c r="G3884" s="304"/>
      <c r="H3884" s="281"/>
      <c r="I3884" s="281"/>
      <c r="J3884" s="281"/>
      <c r="K3884" s="281"/>
      <c r="L3884" s="281"/>
      <c r="M3884" s="281"/>
      <c r="N3884" s="305">
        <f>SUBTOTAL(9,N3876:N3883)</f>
        <v>63987.176788908844</v>
      </c>
      <c r="O3884" s="304"/>
      <c r="P3884" s="281"/>
      <c r="Q3884" s="281"/>
      <c r="R3884" s="281"/>
      <c r="S3884" s="281"/>
      <c r="T3884" s="305">
        <f>SUBTOTAL(9,T3876:T3883)</f>
        <v>0</v>
      </c>
    </row>
    <row r="3885" spans="1:20" ht="38.25" outlineLevel="2" x14ac:dyDescent="0.2">
      <c r="A3885" s="287" t="str">
        <f>VLOOKUP(C3885,Округа!B:C,2,FALSE)</f>
        <v>Вне округов</v>
      </c>
      <c r="B3885" s="8">
        <v>509624</v>
      </c>
      <c r="C3885" s="8">
        <v>962401</v>
      </c>
      <c r="D3885" s="9" t="s">
        <v>629</v>
      </c>
      <c r="E3885" s="347">
        <v>1</v>
      </c>
      <c r="F3885" s="348" t="s">
        <v>12</v>
      </c>
      <c r="G3885" s="300">
        <f>SUMIFS('Круглосуточный стационар'!J:J,'Круглосуточный стационар'!D:D,СВОД!C3885,'Круглосуточный стационар'!F:F,СВОД!E3885)/2+SUMIFS(ВМП!J:J,ВМП!D:D,СВОД!C3885,ВМП!F:F,СВОД!E3885)/2+SUMIFS('Дневной стационар'!J:J,'Дневной стационар'!D:D,СВОД!C3885,'Дневной стационар'!F:F,СВОД!E3885)/2+SUMIFS(ЭКО!H:H,ЭКО!D:D,СВОД!C3885,ЭКО!F:F,СВОД!E3885)+SUMIFS(Диализ!J:J,Диализ!E:E,СВОД!C3885,Диализ!G:G,СВОД!E3885)</f>
        <v>5</v>
      </c>
      <c r="H3885" s="278">
        <f>SUMIFS(Поликлиника!H:H,Поликлиника!D:D,СВОД!C3885,Поликлиника!F:F,СВОД!E3885)</f>
        <v>0</v>
      </c>
      <c r="I3885" s="278">
        <f>SUMIFS(Поликлиника!BA:BA,Поликлиника!D:D,СВОД!C3885,Поликлиника!F:F,СВОД!E3885)</f>
        <v>0</v>
      </c>
      <c r="J3885" s="278">
        <f>SUMIFS(Поликлиника!BF:BF,Поликлиника!D:D,СВОД!C3885,Поликлиника!F:F,СВОД!E3885)</f>
        <v>0</v>
      </c>
      <c r="K3885" s="278">
        <f>SUMIFS(Поликлиника!BU:BU,Поликлиника!D:D,СВОД!C3885,Поликлиника!F:F,СВОД!E3885)</f>
        <v>0</v>
      </c>
      <c r="L3885" s="278">
        <f>SUMIFS(Услуги!H:H,Услуги!D:D,СВОД!C3885,Услуги!F:F,СВОД!E3885)+SUMIFS(Услуги!M:M,Услуги!D:D,СВОД!C3885,Услуги!F:F,СВОД!E3885)+SUMIFS(Услуги!R:R,Услуги!D:D,СВОД!C3885,Услуги!F:F,СВОД!E3885)+SUMIFS(Услуги!W:W,Услуги!D:D,СВОД!C3885,Услуги!F:F,СВОД!E3885)+SUMIFS(Услуги!AB:AB,Услуги!D:D,СВОД!C3885,Услуги!F:F,СВОД!E3885)+SUMIFS(Услуги!AG:AG,Услуги!D:D,СВОД!C3885,Услуги!F:F,СВОД!E3885)+SUMIFS(Услуги!AL:AL,Услуги!D:D,СВОД!C3885,Услуги!F:F,СВОД!E3885)+SUMIFS(Услуги!AQ:AQ,Услуги!D:D,СВОД!C3885,Услуги!F:F,СВОД!E3885)</f>
        <v>0</v>
      </c>
      <c r="M3885" s="278">
        <f>SUMIFS('Скорая мед. помощь'!J:J,'Скорая мед. помощь'!E:E,СВОД!C3885,'Скорая мед. помощь'!G:G,СВОД!E3885)</f>
        <v>0</v>
      </c>
      <c r="N3885" s="301">
        <f>SUMIFS('Круглосуточный стационар'!O:O,'Круглосуточный стационар'!D:D,СВОД!C3885,'Круглосуточный стационар'!F:F,СВОД!E3885)+SUMIFS(ВМП!O:O,ВМП!D:D,СВОД!C3885,ВМП!F:F,СВОД!E3885)+SUMIFS('Дневной стационар'!O:O,'Дневной стационар'!D:D,СВОД!C3885,'Дневной стационар'!F:F,СВОД!E3885)+SUMIFS(ЭКО!M:M,ЭКО!D:D,СВОД!C3885,ЭКО!F:F,СВОД!E3885)+SUMIFS(Диализ!O:O,Диализ!E:E,СВОД!C3885,Диализ!G:G,СВОД!E3885)+SUMIFS(Поликлиника!CT:CT,Поликлиника!D:D,СВОД!C3885,Поликлиника!F:F,СВОД!E3885)+SUMIFS('Скорая мед. помощь'!O:O,'Скорая мед. помощь'!E:E,СВОД!C3885,'Скорая мед. помощь'!G:G,СВОД!E3885)+SUMIFS(Услуги!AV:AV,Услуги!D:D,СВОД!C3885,Услуги!F:F,СВОД!E3885)</f>
        <v>88.391393487645558</v>
      </c>
      <c r="O3885" s="300">
        <f>SUMIFS(Сверхбаза!L:L,Сверхбаза!C:C,СВОД!C3885,Сверхбаза!E:E,СВОД!E3885)+SUMIFS(Сверхбаза!M:M,Сверхбаза!C:C,СВОД!C3885,Сверхбаза!E:E,СВОД!E3885)</f>
        <v>0</v>
      </c>
      <c r="P3885" s="278">
        <f>SUMIFS(Сверхбаза!N:N,Сверхбаза!C:C,СВОД!C3885,Сверхбаза!E:E,СВОД!E3885)</f>
        <v>0</v>
      </c>
      <c r="Q3885" s="278">
        <f>SUMIFS(Сверхбаза!P:P,Сверхбаза!C:C,СВОД!C3885,Сверхбаза!E:E,СВОД!E3885)</f>
        <v>0</v>
      </c>
      <c r="R3885" s="278">
        <f>SUMIFS(Сверхбаза!O:O,Сверхбаза!C:C,СВОД!C3885,Сверхбаза!E:E,СВОД!E3885)</f>
        <v>0</v>
      </c>
      <c r="S3885" s="278">
        <f>SUMIFS(Сверхбаза!Q:Q,Сверхбаза!C:C,СВОД!C3885,Сверхбаза!E:E,СВОД!E3885)</f>
        <v>0</v>
      </c>
      <c r="T3885" s="301">
        <f>SUMIFS(Сверхбаза!G:G,Сверхбаза!C:C,СВОД!C3885,Сверхбаза!E:E,СВОД!E3885)</f>
        <v>0</v>
      </c>
    </row>
    <row r="3886" spans="1:20" ht="38.25" outlineLevel="2" x14ac:dyDescent="0.2">
      <c r="A3886" s="288" t="str">
        <f>VLOOKUP(C3886,Округа!B:C,2,FALSE)</f>
        <v>Вне округов</v>
      </c>
      <c r="B3886" s="361">
        <v>509624</v>
      </c>
      <c r="C3886" s="361">
        <v>962401</v>
      </c>
      <c r="D3886" s="5" t="s">
        <v>629</v>
      </c>
      <c r="E3886" s="349">
        <v>13</v>
      </c>
      <c r="F3886" s="350" t="s">
        <v>704</v>
      </c>
      <c r="G3886" s="302">
        <f>SUMIFS('Круглосуточный стационар'!J:J,'Круглосуточный стационар'!D:D,СВОД!C3886,'Круглосуточный стационар'!F:F,СВОД!E3886)/2+SUMIFS(ВМП!J:J,ВМП!D:D,СВОД!C3886,ВМП!F:F,СВОД!E3886)/2+SUMIFS('Дневной стационар'!J:J,'Дневной стационар'!D:D,СВОД!C3886,'Дневной стационар'!F:F,СВОД!E3886)/2+SUMIFS(ЭКО!H:H,ЭКО!D:D,СВОД!C3886,ЭКО!F:F,СВОД!E3886)+SUMIFS(Диализ!J:J,Диализ!E:E,СВОД!C3886,Диализ!G:G,СВОД!E3886)</f>
        <v>0</v>
      </c>
      <c r="H3886" s="276">
        <f>SUMIFS(Поликлиника!H:H,Поликлиника!D:D,СВОД!C3886,Поликлиника!F:F,СВОД!E3886)</f>
        <v>0</v>
      </c>
      <c r="I3886" s="276">
        <f>SUMIFS(Поликлиника!BA:BA,Поликлиника!D:D,СВОД!C3886,Поликлиника!F:F,СВОД!E3886)</f>
        <v>0</v>
      </c>
      <c r="J3886" s="276">
        <f>SUMIFS(Поликлиника!BF:BF,Поликлиника!D:D,СВОД!C3886,Поликлиника!F:F,СВОД!E3886)</f>
        <v>0</v>
      </c>
      <c r="K3886" s="276">
        <f>SUMIFS(Поликлиника!BU:BU,Поликлиника!D:D,СВОД!C3886,Поликлиника!F:F,СВОД!E3886)</f>
        <v>0</v>
      </c>
      <c r="L3886" s="276">
        <f>SUMIFS(Услуги!H:H,Услуги!D:D,СВОД!C3886,Услуги!F:F,СВОД!E3886)+SUMIFS(Услуги!M:M,Услуги!D:D,СВОД!C3886,Услуги!F:F,СВОД!E3886)+SUMIFS(Услуги!R:R,Услуги!D:D,СВОД!C3886,Услуги!F:F,СВОД!E3886)+SUMIFS(Услуги!W:W,Услуги!D:D,СВОД!C3886,Услуги!F:F,СВОД!E3886)+SUMIFS(Услуги!AB:AB,Услуги!D:D,СВОД!C3886,Услуги!F:F,СВОД!E3886)+SUMIFS(Услуги!AG:AG,Услуги!D:D,СВОД!C3886,Услуги!F:F,СВОД!E3886)+SUMIFS(Услуги!AL:AL,Услуги!D:D,СВОД!C3886,Услуги!F:F,СВОД!E3886)+SUMIFS(Услуги!AQ:AQ,Услуги!D:D,СВОД!C3886,Услуги!F:F,СВОД!E3886)</f>
        <v>0</v>
      </c>
      <c r="M3886" s="276">
        <f>SUMIFS('Скорая мед. помощь'!J:J,'Скорая мед. помощь'!E:E,СВОД!C3886,'Скорая мед. помощь'!G:G,СВОД!E3886)</f>
        <v>0</v>
      </c>
      <c r="N3886" s="303">
        <f>SUMIFS('Круглосуточный стационар'!O:O,'Круглосуточный стационар'!D:D,СВОД!C3886,'Круглосуточный стационар'!F:F,СВОД!E3886)+SUMIFS(ВМП!O:O,ВМП!D:D,СВОД!C3886,ВМП!F:F,СВОД!E3886)+SUMIFS('Дневной стационар'!O:O,'Дневной стационар'!D:D,СВОД!C3886,'Дневной стационар'!F:F,СВОД!E3886)+SUMIFS(ЭКО!M:M,ЭКО!D:D,СВОД!C3886,ЭКО!F:F,СВОД!E3886)+SUMIFS(Диализ!O:O,Диализ!E:E,СВОД!C3886,Диализ!G:G,СВОД!E3886)+SUMIFS(Поликлиника!CT:CT,Поликлиника!D:D,СВОД!C3886,Поликлиника!F:F,СВОД!E3886)+SUMIFS('Скорая мед. помощь'!O:O,'Скорая мед. помощь'!E:E,СВОД!C3886,'Скорая мед. помощь'!G:G,СВОД!E3886)+SUMIFS(Услуги!AV:AV,Услуги!D:D,СВОД!C3886,Услуги!F:F,СВОД!E3886)</f>
        <v>0</v>
      </c>
      <c r="O3886" s="302">
        <f>SUMIFS(Сверхбаза!L:L,Сверхбаза!C:C,СВОД!C3886,Сверхбаза!E:E,СВОД!E3886)+SUMIFS(Сверхбаза!M:M,Сверхбаза!C:C,СВОД!C3886,Сверхбаза!E:E,СВОД!E3886)</f>
        <v>0</v>
      </c>
      <c r="P3886" s="276">
        <f>SUMIFS(Сверхбаза!N:N,Сверхбаза!C:C,СВОД!C3886,Сверхбаза!E:E,СВОД!E3886)</f>
        <v>0</v>
      </c>
      <c r="Q3886" s="276">
        <f>SUMIFS(Сверхбаза!P:P,Сверхбаза!C:C,СВОД!C3886,Сверхбаза!E:E,СВОД!E3886)</f>
        <v>0</v>
      </c>
      <c r="R3886" s="276">
        <f>SUMIFS(Сверхбаза!O:O,Сверхбаза!C:C,СВОД!C3886,Сверхбаза!E:E,СВОД!E3886)</f>
        <v>0</v>
      </c>
      <c r="S3886" s="276">
        <f>SUMIFS(Сверхбаза!Q:Q,Сверхбаза!C:C,СВОД!C3886,Сверхбаза!E:E,СВОД!E3886)</f>
        <v>0</v>
      </c>
      <c r="T3886" s="303">
        <f>SUMIFS(Сверхбаза!G:G,Сверхбаза!C:C,СВОД!C3886,Сверхбаза!E:E,СВОД!E3886)</f>
        <v>0</v>
      </c>
    </row>
    <row r="3887" spans="1:20" ht="38.25" outlineLevel="2" x14ac:dyDescent="0.2">
      <c r="A3887" s="288" t="str">
        <f>VLOOKUP(C3887,Округа!B:C,2,FALSE)</f>
        <v>Вне округов</v>
      </c>
      <c r="B3887" s="361">
        <v>509624</v>
      </c>
      <c r="C3887" s="361">
        <v>962401</v>
      </c>
      <c r="D3887" s="5" t="s">
        <v>629</v>
      </c>
      <c r="E3887" s="349">
        <v>2</v>
      </c>
      <c r="F3887" s="350" t="s">
        <v>173</v>
      </c>
      <c r="G3887" s="302">
        <f>SUMIFS('Круглосуточный стационар'!J:J,'Круглосуточный стационар'!D:D,СВОД!C3887,'Круглосуточный стационар'!F:F,СВОД!E3887)/2+SUMIFS(ВМП!J:J,ВМП!D:D,СВОД!C3887,ВМП!F:F,СВОД!E3887)/2+SUMIFS('Дневной стационар'!J:J,'Дневной стационар'!D:D,СВОД!C3887,'Дневной стационар'!F:F,СВОД!E3887)/2+SUMIFS(ЭКО!H:H,ЭКО!D:D,СВОД!C3887,ЭКО!F:F,СВОД!E3887)+SUMIFS(Диализ!J:J,Диализ!E:E,СВОД!C3887,Диализ!G:G,СВОД!E3887)</f>
        <v>0</v>
      </c>
      <c r="H3887" s="276">
        <f>SUMIFS(Поликлиника!H:H,Поликлиника!D:D,СВОД!C3887,Поликлиника!F:F,СВОД!E3887)</f>
        <v>0</v>
      </c>
      <c r="I3887" s="276">
        <f>SUMIFS(Поликлиника!BA:BA,Поликлиника!D:D,СВОД!C3887,Поликлиника!F:F,СВОД!E3887)</f>
        <v>0</v>
      </c>
      <c r="J3887" s="276">
        <f>SUMIFS(Поликлиника!BF:BF,Поликлиника!D:D,СВОД!C3887,Поликлиника!F:F,СВОД!E3887)</f>
        <v>0</v>
      </c>
      <c r="K3887" s="276">
        <f>SUMIFS(Поликлиника!BU:BU,Поликлиника!D:D,СВОД!C3887,Поликлиника!F:F,СВОД!E3887)</f>
        <v>0</v>
      </c>
      <c r="L3887" s="276">
        <f>SUMIFS(Услуги!H:H,Услуги!D:D,СВОД!C3887,Услуги!F:F,СВОД!E3887)+SUMIFS(Услуги!M:M,Услуги!D:D,СВОД!C3887,Услуги!F:F,СВОД!E3887)+SUMIFS(Услуги!R:R,Услуги!D:D,СВОД!C3887,Услуги!F:F,СВОД!E3887)+SUMIFS(Услуги!W:W,Услуги!D:D,СВОД!C3887,Услуги!F:F,СВОД!E3887)+SUMIFS(Услуги!AB:AB,Услуги!D:D,СВОД!C3887,Услуги!F:F,СВОД!E3887)+SUMIFS(Услуги!AG:AG,Услуги!D:D,СВОД!C3887,Услуги!F:F,СВОД!E3887)+SUMIFS(Услуги!AL:AL,Услуги!D:D,СВОД!C3887,Услуги!F:F,СВОД!E3887)+SUMIFS(Услуги!AQ:AQ,Услуги!D:D,СВОД!C3887,Услуги!F:F,СВОД!E3887)</f>
        <v>0</v>
      </c>
      <c r="M3887" s="276">
        <f>SUMIFS('Скорая мед. помощь'!J:J,'Скорая мед. помощь'!E:E,СВОД!C3887,'Скорая мед. помощь'!G:G,СВОД!E3887)</f>
        <v>0</v>
      </c>
      <c r="N3887" s="303">
        <f>SUMIFS('Круглосуточный стационар'!O:O,'Круглосуточный стационар'!D:D,СВОД!C3887,'Круглосуточный стационар'!F:F,СВОД!E3887)+SUMIFS(ВМП!O:O,ВМП!D:D,СВОД!C3887,ВМП!F:F,СВОД!E3887)+SUMIFS('Дневной стационар'!O:O,'Дневной стационар'!D:D,СВОД!C3887,'Дневной стационар'!F:F,СВОД!E3887)+SUMIFS(ЭКО!M:M,ЭКО!D:D,СВОД!C3887,ЭКО!F:F,СВОД!E3887)+SUMIFS(Диализ!O:O,Диализ!E:E,СВОД!C3887,Диализ!G:G,СВОД!E3887)+SUMIFS(Поликлиника!CT:CT,Поликлиника!D:D,СВОД!C3887,Поликлиника!F:F,СВОД!E3887)+SUMIFS('Скорая мед. помощь'!O:O,'Скорая мед. помощь'!E:E,СВОД!C3887,'Скорая мед. помощь'!G:G,СВОД!E3887)+SUMIFS(Услуги!AV:AV,Услуги!D:D,СВОД!C3887,Услуги!F:F,СВОД!E3887)</f>
        <v>0</v>
      </c>
      <c r="O3887" s="302">
        <f>SUMIFS(Сверхбаза!L:L,Сверхбаза!C:C,СВОД!C3887,Сверхбаза!E:E,СВОД!E3887)+SUMIFS(Сверхбаза!M:M,Сверхбаза!C:C,СВОД!C3887,Сверхбаза!E:E,СВОД!E3887)</f>
        <v>0</v>
      </c>
      <c r="P3887" s="276">
        <f>SUMIFS(Сверхбаза!N:N,Сверхбаза!C:C,СВОД!C3887,Сверхбаза!E:E,СВОД!E3887)</f>
        <v>0</v>
      </c>
      <c r="Q3887" s="276">
        <f>SUMIFS(Сверхбаза!P:P,Сверхбаза!C:C,СВОД!C3887,Сверхбаза!E:E,СВОД!E3887)</f>
        <v>0</v>
      </c>
      <c r="R3887" s="276">
        <f>SUMIFS(Сверхбаза!O:O,Сверхбаза!C:C,СВОД!C3887,Сверхбаза!E:E,СВОД!E3887)</f>
        <v>0</v>
      </c>
      <c r="S3887" s="276">
        <f>SUMIFS(Сверхбаза!Q:Q,Сверхбаза!C:C,СВОД!C3887,Сверхбаза!E:E,СВОД!E3887)</f>
        <v>0</v>
      </c>
      <c r="T3887" s="303">
        <f>SUMIFS(Сверхбаза!G:G,Сверхбаза!C:C,СВОД!C3887,Сверхбаза!E:E,СВОД!E3887)</f>
        <v>0</v>
      </c>
    </row>
    <row r="3888" spans="1:20" ht="38.25" outlineLevel="2" x14ac:dyDescent="0.2">
      <c r="A3888" s="288" t="str">
        <f>VLOOKUP(C3888,Округа!B:C,2,FALSE)</f>
        <v>Вне округов</v>
      </c>
      <c r="B3888" s="361">
        <v>509624</v>
      </c>
      <c r="C3888" s="361">
        <v>962401</v>
      </c>
      <c r="D3888" s="5" t="s">
        <v>629</v>
      </c>
      <c r="E3888" s="349">
        <v>6</v>
      </c>
      <c r="F3888" s="350" t="s">
        <v>705</v>
      </c>
      <c r="G3888" s="302">
        <f>SUMIFS('Круглосуточный стационар'!J:J,'Круглосуточный стационар'!D:D,СВОД!C3888,'Круглосуточный стационар'!F:F,СВОД!E3888)/2+SUMIFS(ВМП!J:J,ВМП!D:D,СВОД!C3888,ВМП!F:F,СВОД!E3888)/2+SUMIFS('Дневной стационар'!J:J,'Дневной стационар'!D:D,СВОД!C3888,'Дневной стационар'!F:F,СВОД!E3888)/2+SUMIFS(ЭКО!H:H,ЭКО!D:D,СВОД!C3888,ЭКО!F:F,СВОД!E3888)+SUMIFS(Диализ!J:J,Диализ!E:E,СВОД!C3888,Диализ!G:G,СВОД!E3888)</f>
        <v>0</v>
      </c>
      <c r="H3888" s="276">
        <f>SUMIFS(Поликлиника!H:H,Поликлиника!D:D,СВОД!C3888,Поликлиника!F:F,СВОД!E3888)</f>
        <v>0</v>
      </c>
      <c r="I3888" s="276">
        <f>SUMIFS(Поликлиника!BA:BA,Поликлиника!D:D,СВОД!C3888,Поликлиника!F:F,СВОД!E3888)</f>
        <v>0</v>
      </c>
      <c r="J3888" s="276">
        <f>SUMIFS(Поликлиника!BF:BF,Поликлиника!D:D,СВОД!C3888,Поликлиника!F:F,СВОД!E3888)</f>
        <v>0</v>
      </c>
      <c r="K3888" s="276">
        <f>SUMIFS(Поликлиника!BU:BU,Поликлиника!D:D,СВОД!C3888,Поликлиника!F:F,СВОД!E3888)</f>
        <v>0</v>
      </c>
      <c r="L3888" s="276">
        <f>SUMIFS(Услуги!H:H,Услуги!D:D,СВОД!C3888,Услуги!F:F,СВОД!E3888)+SUMIFS(Услуги!M:M,Услуги!D:D,СВОД!C3888,Услуги!F:F,СВОД!E3888)+SUMIFS(Услуги!R:R,Услуги!D:D,СВОД!C3888,Услуги!F:F,СВОД!E3888)+SUMIFS(Услуги!W:W,Услуги!D:D,СВОД!C3888,Услуги!F:F,СВОД!E3888)+SUMIFS(Услуги!AB:AB,Услуги!D:D,СВОД!C3888,Услуги!F:F,СВОД!E3888)+SUMIFS(Услуги!AG:AG,Услуги!D:D,СВОД!C3888,Услуги!F:F,СВОД!E3888)+SUMIFS(Услуги!AL:AL,Услуги!D:D,СВОД!C3888,Услуги!F:F,СВОД!E3888)+SUMIFS(Услуги!AQ:AQ,Услуги!D:D,СВОД!C3888,Услуги!F:F,СВОД!E3888)</f>
        <v>0</v>
      </c>
      <c r="M3888" s="276">
        <f>SUMIFS('Скорая мед. помощь'!J:J,'Скорая мед. помощь'!E:E,СВОД!C3888,'Скорая мед. помощь'!G:G,СВОД!E3888)</f>
        <v>0</v>
      </c>
      <c r="N3888" s="303">
        <f>SUMIFS('Круглосуточный стационар'!O:O,'Круглосуточный стационар'!D:D,СВОД!C3888,'Круглосуточный стационар'!F:F,СВОД!E3888)+SUMIFS(ВМП!O:O,ВМП!D:D,СВОД!C3888,ВМП!F:F,СВОД!E3888)+SUMIFS('Дневной стационар'!O:O,'Дневной стационар'!D:D,СВОД!C3888,'Дневной стационар'!F:F,СВОД!E3888)+SUMIFS(ЭКО!M:M,ЭКО!D:D,СВОД!C3888,ЭКО!F:F,СВОД!E3888)+SUMIFS(Диализ!O:O,Диализ!E:E,СВОД!C3888,Диализ!G:G,СВОД!E3888)+SUMIFS(Поликлиника!CT:CT,Поликлиника!D:D,СВОД!C3888,Поликлиника!F:F,СВОД!E3888)+SUMIFS('Скорая мед. помощь'!O:O,'Скорая мед. помощь'!E:E,СВОД!C3888,'Скорая мед. помощь'!G:G,СВОД!E3888)+SUMIFS(Услуги!AV:AV,Услуги!D:D,СВОД!C3888,Услуги!F:F,СВОД!E3888)</f>
        <v>0</v>
      </c>
      <c r="O3888" s="302">
        <f>SUMIFS(Сверхбаза!L:L,Сверхбаза!C:C,СВОД!C3888,Сверхбаза!E:E,СВОД!E3888)+SUMIFS(Сверхбаза!M:M,Сверхбаза!C:C,СВОД!C3888,Сверхбаза!E:E,СВОД!E3888)</f>
        <v>0</v>
      </c>
      <c r="P3888" s="276">
        <f>SUMIFS(Сверхбаза!N:N,Сверхбаза!C:C,СВОД!C3888,Сверхбаза!E:E,СВОД!E3888)</f>
        <v>0</v>
      </c>
      <c r="Q3888" s="276">
        <f>SUMIFS(Сверхбаза!P:P,Сверхбаза!C:C,СВОД!C3888,Сверхбаза!E:E,СВОД!E3888)</f>
        <v>0</v>
      </c>
      <c r="R3888" s="276">
        <f>SUMIFS(Сверхбаза!O:O,Сверхбаза!C:C,СВОД!C3888,Сверхбаза!E:E,СВОД!E3888)</f>
        <v>0</v>
      </c>
      <c r="S3888" s="276">
        <f>SUMIFS(Сверхбаза!Q:Q,Сверхбаза!C:C,СВОД!C3888,Сверхбаза!E:E,СВОД!E3888)</f>
        <v>0</v>
      </c>
      <c r="T3888" s="303">
        <f>SUMIFS(Сверхбаза!G:G,Сверхбаза!C:C,СВОД!C3888,Сверхбаза!E:E,СВОД!E3888)</f>
        <v>0</v>
      </c>
    </row>
    <row r="3889" spans="1:20" ht="38.25" outlineLevel="2" x14ac:dyDescent="0.2">
      <c r="A3889" s="288" t="str">
        <f>VLOOKUP(C3889,Округа!B:C,2,FALSE)</f>
        <v>Вне округов</v>
      </c>
      <c r="B3889" s="361">
        <v>509624</v>
      </c>
      <c r="C3889" s="361">
        <v>962401</v>
      </c>
      <c r="D3889" s="5" t="s">
        <v>629</v>
      </c>
      <c r="E3889" s="349">
        <v>3</v>
      </c>
      <c r="F3889" s="350" t="s">
        <v>174</v>
      </c>
      <c r="G3889" s="302">
        <f>SUMIFS('Круглосуточный стационар'!J:J,'Круглосуточный стационар'!D:D,СВОД!C3889,'Круглосуточный стационар'!F:F,СВОД!E3889)/2+SUMIFS(ВМП!J:J,ВМП!D:D,СВОД!C3889,ВМП!F:F,СВОД!E3889)/2+SUMIFS('Дневной стационар'!J:J,'Дневной стационар'!D:D,СВОД!C3889,'Дневной стационар'!F:F,СВОД!E3889)/2+SUMIFS(ЭКО!H:H,ЭКО!D:D,СВОД!C3889,ЭКО!F:F,СВОД!E3889)+SUMIFS(Диализ!J:J,Диализ!E:E,СВОД!C3889,Диализ!G:G,СВОД!E3889)</f>
        <v>0</v>
      </c>
      <c r="H3889" s="276">
        <f>SUMIFS(Поликлиника!H:H,Поликлиника!D:D,СВОД!C3889,Поликлиника!F:F,СВОД!E3889)</f>
        <v>0</v>
      </c>
      <c r="I3889" s="276">
        <f>SUMIFS(Поликлиника!BA:BA,Поликлиника!D:D,СВОД!C3889,Поликлиника!F:F,СВОД!E3889)</f>
        <v>0</v>
      </c>
      <c r="J3889" s="276">
        <f>SUMIFS(Поликлиника!BF:BF,Поликлиника!D:D,СВОД!C3889,Поликлиника!F:F,СВОД!E3889)</f>
        <v>0</v>
      </c>
      <c r="K3889" s="276">
        <f>SUMIFS(Поликлиника!BU:BU,Поликлиника!D:D,СВОД!C3889,Поликлиника!F:F,СВОД!E3889)</f>
        <v>0</v>
      </c>
      <c r="L3889" s="276">
        <f>SUMIFS(Услуги!H:H,Услуги!D:D,СВОД!C3889,Услуги!F:F,СВОД!E3889)+SUMIFS(Услуги!M:M,Услуги!D:D,СВОД!C3889,Услуги!F:F,СВОД!E3889)+SUMIFS(Услуги!R:R,Услуги!D:D,СВОД!C3889,Услуги!F:F,СВОД!E3889)+SUMIFS(Услуги!W:W,Услуги!D:D,СВОД!C3889,Услуги!F:F,СВОД!E3889)+SUMIFS(Услуги!AB:AB,Услуги!D:D,СВОД!C3889,Услуги!F:F,СВОД!E3889)+SUMIFS(Услуги!AG:AG,Услуги!D:D,СВОД!C3889,Услуги!F:F,СВОД!E3889)+SUMIFS(Услуги!AL:AL,Услуги!D:D,СВОД!C3889,Услуги!F:F,СВОД!E3889)+SUMIFS(Услуги!AQ:AQ,Услуги!D:D,СВОД!C3889,Услуги!F:F,СВОД!E3889)</f>
        <v>0</v>
      </c>
      <c r="M3889" s="276">
        <f>SUMIFS('Скорая мед. помощь'!J:J,'Скорая мед. помощь'!E:E,СВОД!C3889,'Скорая мед. помощь'!G:G,СВОД!E3889)</f>
        <v>0</v>
      </c>
      <c r="N3889" s="303">
        <f>SUMIFS('Круглосуточный стационар'!O:O,'Круглосуточный стационар'!D:D,СВОД!C3889,'Круглосуточный стационар'!F:F,СВОД!E3889)+SUMIFS(ВМП!O:O,ВМП!D:D,СВОД!C3889,ВМП!F:F,СВОД!E3889)+SUMIFS('Дневной стационар'!O:O,'Дневной стационар'!D:D,СВОД!C3889,'Дневной стационар'!F:F,СВОД!E3889)+SUMIFS(ЭКО!M:M,ЭКО!D:D,СВОД!C3889,ЭКО!F:F,СВОД!E3889)+SUMIFS(Диализ!O:O,Диализ!E:E,СВОД!C3889,Диализ!G:G,СВОД!E3889)+SUMIFS(Поликлиника!CT:CT,Поликлиника!D:D,СВОД!C3889,Поликлиника!F:F,СВОД!E3889)+SUMIFS('Скорая мед. помощь'!O:O,'Скорая мед. помощь'!E:E,СВОД!C3889,'Скорая мед. помощь'!G:G,СВОД!E3889)+SUMIFS(Услуги!AV:AV,Услуги!D:D,СВОД!C3889,Услуги!F:F,СВОД!E3889)</f>
        <v>0</v>
      </c>
      <c r="O3889" s="302">
        <f>SUMIFS(Сверхбаза!L:L,Сверхбаза!C:C,СВОД!C3889,Сверхбаза!E:E,СВОД!E3889)+SUMIFS(Сверхбаза!M:M,Сверхбаза!C:C,СВОД!C3889,Сверхбаза!E:E,СВОД!E3889)</f>
        <v>0</v>
      </c>
      <c r="P3889" s="276">
        <f>SUMIFS(Сверхбаза!N:N,Сверхбаза!C:C,СВОД!C3889,Сверхбаза!E:E,СВОД!E3889)</f>
        <v>0</v>
      </c>
      <c r="Q3889" s="276">
        <f>SUMIFS(Сверхбаза!P:P,Сверхбаза!C:C,СВОД!C3889,Сверхбаза!E:E,СВОД!E3889)</f>
        <v>0</v>
      </c>
      <c r="R3889" s="276">
        <f>SUMIFS(Сверхбаза!O:O,Сверхбаза!C:C,СВОД!C3889,Сверхбаза!E:E,СВОД!E3889)</f>
        <v>0</v>
      </c>
      <c r="S3889" s="276">
        <f>SUMIFS(Сверхбаза!Q:Q,Сверхбаза!C:C,СВОД!C3889,Сверхбаза!E:E,СВОД!E3889)</f>
        <v>0</v>
      </c>
      <c r="T3889" s="303">
        <f>SUMIFS(Сверхбаза!G:G,Сверхбаза!C:C,СВОД!C3889,Сверхбаза!E:E,СВОД!E3889)</f>
        <v>0</v>
      </c>
    </row>
    <row r="3890" spans="1:20" ht="38.25" outlineLevel="2" x14ac:dyDescent="0.2">
      <c r="A3890" s="288" t="str">
        <f>VLOOKUP(C3890,Округа!B:C,2,FALSE)</f>
        <v>Вне округов</v>
      </c>
      <c r="B3890" s="361">
        <v>509624</v>
      </c>
      <c r="C3890" s="361">
        <v>962401</v>
      </c>
      <c r="D3890" s="5" t="s">
        <v>629</v>
      </c>
      <c r="E3890" s="349">
        <v>7</v>
      </c>
      <c r="F3890" s="350" t="s">
        <v>706</v>
      </c>
      <c r="G3890" s="302">
        <f>SUMIFS('Круглосуточный стационар'!J:J,'Круглосуточный стационар'!D:D,СВОД!C3890,'Круглосуточный стационар'!F:F,СВОД!E3890)/2+SUMIFS(ВМП!J:J,ВМП!D:D,СВОД!C3890,ВМП!F:F,СВОД!E3890)/2+SUMIFS('Дневной стационар'!J:J,'Дневной стационар'!D:D,СВОД!C3890,'Дневной стационар'!F:F,СВОД!E3890)/2+SUMIFS(ЭКО!H:H,ЭКО!D:D,СВОД!C3890,ЭКО!F:F,СВОД!E3890)+SUMIFS(Диализ!J:J,Диализ!E:E,СВОД!C3890,Диализ!G:G,СВОД!E3890)</f>
        <v>0</v>
      </c>
      <c r="H3890" s="276">
        <f>SUMIFS(Поликлиника!H:H,Поликлиника!D:D,СВОД!C3890,Поликлиника!F:F,СВОД!E3890)</f>
        <v>0</v>
      </c>
      <c r="I3890" s="276">
        <f>SUMIFS(Поликлиника!BA:BA,Поликлиника!D:D,СВОД!C3890,Поликлиника!F:F,СВОД!E3890)</f>
        <v>0</v>
      </c>
      <c r="J3890" s="276">
        <f>SUMIFS(Поликлиника!BF:BF,Поликлиника!D:D,СВОД!C3890,Поликлиника!F:F,СВОД!E3890)</f>
        <v>0</v>
      </c>
      <c r="K3890" s="276">
        <f>SUMIFS(Поликлиника!BU:BU,Поликлиника!D:D,СВОД!C3890,Поликлиника!F:F,СВОД!E3890)</f>
        <v>0</v>
      </c>
      <c r="L3890" s="276">
        <f>SUMIFS(Услуги!H:H,Услуги!D:D,СВОД!C3890,Услуги!F:F,СВОД!E3890)+SUMIFS(Услуги!M:M,Услуги!D:D,СВОД!C3890,Услуги!F:F,СВОД!E3890)+SUMIFS(Услуги!R:R,Услуги!D:D,СВОД!C3890,Услуги!F:F,СВОД!E3890)+SUMIFS(Услуги!W:W,Услуги!D:D,СВОД!C3890,Услуги!F:F,СВОД!E3890)+SUMIFS(Услуги!AB:AB,Услуги!D:D,СВОД!C3890,Услуги!F:F,СВОД!E3890)+SUMIFS(Услуги!AG:AG,Услуги!D:D,СВОД!C3890,Услуги!F:F,СВОД!E3890)+SUMIFS(Услуги!AL:AL,Услуги!D:D,СВОД!C3890,Услуги!F:F,СВОД!E3890)+SUMIFS(Услуги!AQ:AQ,Услуги!D:D,СВОД!C3890,Услуги!F:F,СВОД!E3890)</f>
        <v>0</v>
      </c>
      <c r="M3890" s="276">
        <f>SUMIFS('Скорая мед. помощь'!J:J,'Скорая мед. помощь'!E:E,СВОД!C3890,'Скорая мед. помощь'!G:G,СВОД!E3890)</f>
        <v>0</v>
      </c>
      <c r="N3890" s="303">
        <f>SUMIFS('Круглосуточный стационар'!O:O,'Круглосуточный стационар'!D:D,СВОД!C3890,'Круглосуточный стационар'!F:F,СВОД!E3890)+SUMIFS(ВМП!O:O,ВМП!D:D,СВОД!C3890,ВМП!F:F,СВОД!E3890)+SUMIFS('Дневной стационар'!O:O,'Дневной стационар'!D:D,СВОД!C3890,'Дневной стационар'!F:F,СВОД!E3890)+SUMIFS(ЭКО!M:M,ЭКО!D:D,СВОД!C3890,ЭКО!F:F,СВОД!E3890)+SUMIFS(Диализ!O:O,Диализ!E:E,СВОД!C3890,Диализ!G:G,СВОД!E3890)+SUMIFS(Поликлиника!CT:CT,Поликлиника!D:D,СВОД!C3890,Поликлиника!F:F,СВОД!E3890)+SUMIFS('Скорая мед. помощь'!O:O,'Скорая мед. помощь'!E:E,СВОД!C3890,'Скорая мед. помощь'!G:G,СВОД!E3890)+SUMIFS(Услуги!AV:AV,Услуги!D:D,СВОД!C3890,Услуги!F:F,СВОД!E3890)</f>
        <v>0</v>
      </c>
      <c r="O3890" s="302">
        <f>SUMIFS(Сверхбаза!L:L,Сверхбаза!C:C,СВОД!C3890,Сверхбаза!E:E,СВОД!E3890)+SUMIFS(Сверхбаза!M:M,Сверхбаза!C:C,СВОД!C3890,Сверхбаза!E:E,СВОД!E3890)</f>
        <v>0</v>
      </c>
      <c r="P3890" s="276">
        <f>SUMIFS(Сверхбаза!N:N,Сверхбаза!C:C,СВОД!C3890,Сверхбаза!E:E,СВОД!E3890)</f>
        <v>0</v>
      </c>
      <c r="Q3890" s="276">
        <f>SUMIFS(Сверхбаза!P:P,Сверхбаза!C:C,СВОД!C3890,Сверхбаза!E:E,СВОД!E3890)</f>
        <v>0</v>
      </c>
      <c r="R3890" s="276">
        <f>SUMIFS(Сверхбаза!O:O,Сверхбаза!C:C,СВОД!C3890,Сверхбаза!E:E,СВОД!E3890)</f>
        <v>0</v>
      </c>
      <c r="S3890" s="276">
        <f>SUMIFS(Сверхбаза!Q:Q,Сверхбаза!C:C,СВОД!C3890,Сверхбаза!E:E,СВОД!E3890)</f>
        <v>0</v>
      </c>
      <c r="T3890" s="303">
        <f>SUMIFS(Сверхбаза!G:G,Сверхбаза!C:C,СВОД!C3890,Сверхбаза!E:E,СВОД!E3890)</f>
        <v>0</v>
      </c>
    </row>
    <row r="3891" spans="1:20" ht="38.25" outlineLevel="2" x14ac:dyDescent="0.2">
      <c r="A3891" s="288" t="str">
        <f>VLOOKUP(C3891,Округа!B:C,2,FALSE)</f>
        <v>Вне округов</v>
      </c>
      <c r="B3891" s="361">
        <v>509624</v>
      </c>
      <c r="C3891" s="361">
        <v>962401</v>
      </c>
      <c r="D3891" s="5" t="s">
        <v>629</v>
      </c>
      <c r="E3891" s="349">
        <v>70</v>
      </c>
      <c r="F3891" s="350" t="s">
        <v>707</v>
      </c>
      <c r="G3891" s="302">
        <f>SUMIFS('Круглосуточный стационар'!J:J,'Круглосуточный стационар'!D:D,СВОД!C3891,'Круглосуточный стационар'!F:F,СВОД!E3891)/2+SUMIFS(ВМП!J:J,ВМП!D:D,СВОД!C3891,ВМП!F:F,СВОД!E3891)/2+SUMIFS('Дневной стационар'!J:J,'Дневной стационар'!D:D,СВОД!C3891,'Дневной стационар'!F:F,СВОД!E3891)/2+SUMIFS(ЭКО!H:H,ЭКО!D:D,СВОД!C3891,ЭКО!F:F,СВОД!E3891)+SUMIFS(Диализ!J:J,Диализ!E:E,СВОД!C3891,Диализ!G:G,СВОД!E3891)</f>
        <v>0</v>
      </c>
      <c r="H3891" s="276">
        <f>SUMIFS(Поликлиника!H:H,Поликлиника!D:D,СВОД!C3891,Поликлиника!F:F,СВОД!E3891)</f>
        <v>0</v>
      </c>
      <c r="I3891" s="276">
        <f>SUMIFS(Поликлиника!BA:BA,Поликлиника!D:D,СВОД!C3891,Поликлиника!F:F,СВОД!E3891)</f>
        <v>0</v>
      </c>
      <c r="J3891" s="276">
        <f>SUMIFS(Поликлиника!BF:BF,Поликлиника!D:D,СВОД!C3891,Поликлиника!F:F,СВОД!E3891)</f>
        <v>0</v>
      </c>
      <c r="K3891" s="276">
        <f>SUMIFS(Поликлиника!BU:BU,Поликлиника!D:D,СВОД!C3891,Поликлиника!F:F,СВОД!E3891)</f>
        <v>0</v>
      </c>
      <c r="L3891" s="276">
        <f>SUMIFS(Услуги!H:H,Услуги!D:D,СВОД!C3891,Услуги!F:F,СВОД!E3891)+SUMIFS(Услуги!M:M,Услуги!D:D,СВОД!C3891,Услуги!F:F,СВОД!E3891)+SUMIFS(Услуги!R:R,Услуги!D:D,СВОД!C3891,Услуги!F:F,СВОД!E3891)+SUMIFS(Услуги!W:W,Услуги!D:D,СВОД!C3891,Услуги!F:F,СВОД!E3891)+SUMIFS(Услуги!AB:AB,Услуги!D:D,СВОД!C3891,Услуги!F:F,СВОД!E3891)+SUMIFS(Услуги!AG:AG,Услуги!D:D,СВОД!C3891,Услуги!F:F,СВОД!E3891)+SUMIFS(Услуги!AL:AL,Услуги!D:D,СВОД!C3891,Услуги!F:F,СВОД!E3891)+SUMIFS(Услуги!AQ:AQ,Услуги!D:D,СВОД!C3891,Услуги!F:F,СВОД!E3891)</f>
        <v>0</v>
      </c>
      <c r="M3891" s="276">
        <f>SUMIFS('Скорая мед. помощь'!J:J,'Скорая мед. помощь'!E:E,СВОД!C3891,'Скорая мед. помощь'!G:G,СВОД!E3891)</f>
        <v>0</v>
      </c>
      <c r="N3891" s="303">
        <f>SUMIFS('Круглосуточный стационар'!O:O,'Круглосуточный стационар'!D:D,СВОД!C3891,'Круглосуточный стационар'!F:F,СВОД!E3891)+SUMIFS(ВМП!O:O,ВМП!D:D,СВОД!C3891,ВМП!F:F,СВОД!E3891)+SUMIFS('Дневной стационар'!O:O,'Дневной стационар'!D:D,СВОД!C3891,'Дневной стационар'!F:F,СВОД!E3891)+SUMIFS(ЭКО!M:M,ЭКО!D:D,СВОД!C3891,ЭКО!F:F,СВОД!E3891)+SUMIFS(Диализ!O:O,Диализ!E:E,СВОД!C3891,Диализ!G:G,СВОД!E3891)+SUMIFS(Поликлиника!CT:CT,Поликлиника!D:D,СВОД!C3891,Поликлиника!F:F,СВОД!E3891)+SUMIFS('Скорая мед. помощь'!O:O,'Скорая мед. помощь'!E:E,СВОД!C3891,'Скорая мед. помощь'!G:G,СВОД!E3891)+SUMIFS(Услуги!AV:AV,Услуги!D:D,СВОД!C3891,Услуги!F:F,СВОД!E3891)</f>
        <v>0</v>
      </c>
      <c r="O3891" s="302">
        <f>SUMIFS(Сверхбаза!L:L,Сверхбаза!C:C,СВОД!C3891,Сверхбаза!E:E,СВОД!E3891)+SUMIFS(Сверхбаза!M:M,Сверхбаза!C:C,СВОД!C3891,Сверхбаза!E:E,СВОД!E3891)</f>
        <v>0</v>
      </c>
      <c r="P3891" s="276">
        <f>SUMIFS(Сверхбаза!N:N,Сверхбаза!C:C,СВОД!C3891,Сверхбаза!E:E,СВОД!E3891)</f>
        <v>0</v>
      </c>
      <c r="Q3891" s="276">
        <f>SUMIFS(Сверхбаза!P:P,Сверхбаза!C:C,СВОД!C3891,Сверхбаза!E:E,СВОД!E3891)</f>
        <v>0</v>
      </c>
      <c r="R3891" s="276">
        <f>SUMIFS(Сверхбаза!O:O,Сверхбаза!C:C,СВОД!C3891,Сверхбаза!E:E,СВОД!E3891)</f>
        <v>0</v>
      </c>
      <c r="S3891" s="276">
        <f>SUMIFS(Сверхбаза!Q:Q,Сверхбаза!C:C,СВОД!C3891,Сверхбаза!E:E,СВОД!E3891)</f>
        <v>0</v>
      </c>
      <c r="T3891" s="303">
        <f>SUMIFS(Сверхбаза!G:G,Сверхбаза!C:C,СВОД!C3891,Сверхбаза!E:E,СВОД!E3891)</f>
        <v>0</v>
      </c>
    </row>
    <row r="3892" spans="1:20" ht="38.25" outlineLevel="2" x14ac:dyDescent="0.2">
      <c r="A3892" s="288" t="str">
        <f>VLOOKUP(C3892,Округа!B:C,2,FALSE)</f>
        <v>Вне округов</v>
      </c>
      <c r="B3892" s="361">
        <v>509624</v>
      </c>
      <c r="C3892" s="361">
        <v>962401</v>
      </c>
      <c r="D3892" s="5" t="s">
        <v>629</v>
      </c>
      <c r="E3892" s="349">
        <v>94</v>
      </c>
      <c r="F3892" s="350" t="s">
        <v>157</v>
      </c>
      <c r="G3892" s="302">
        <f>SUMIFS('Круглосуточный стационар'!J:J,'Круглосуточный стационар'!D:D,СВОД!C3892,'Круглосуточный стационар'!F:F,СВОД!E3892)/2+SUMIFS(ВМП!J:J,ВМП!D:D,СВОД!C3892,ВМП!F:F,СВОД!E3892)/2+SUMIFS('Дневной стационар'!J:J,'Дневной стационар'!D:D,СВОД!C3892,'Дневной стационар'!F:F,СВОД!E3892)/2+SUMIFS(ЭКО!H:H,ЭКО!D:D,СВОД!C3892,ЭКО!F:F,СВОД!E3892)+SUMIFS(Диализ!J:J,Диализ!E:E,СВОД!C3892,Диализ!G:G,СВОД!E3892)</f>
        <v>0</v>
      </c>
      <c r="H3892" s="276">
        <f>SUMIFS(Поликлиника!H:H,Поликлиника!D:D,СВОД!C3892,Поликлиника!F:F,СВОД!E3892)</f>
        <v>0</v>
      </c>
      <c r="I3892" s="276">
        <f>SUMIFS(Поликлиника!BA:BA,Поликлиника!D:D,СВОД!C3892,Поликлиника!F:F,СВОД!E3892)</f>
        <v>0</v>
      </c>
      <c r="J3892" s="276">
        <f>SUMIFS(Поликлиника!BF:BF,Поликлиника!D:D,СВОД!C3892,Поликлиника!F:F,СВОД!E3892)</f>
        <v>0</v>
      </c>
      <c r="K3892" s="276">
        <f>SUMIFS(Поликлиника!BU:BU,Поликлиника!D:D,СВОД!C3892,Поликлиника!F:F,СВОД!E3892)</f>
        <v>0</v>
      </c>
      <c r="L3892" s="276">
        <f>SUMIFS(Услуги!H:H,Услуги!D:D,СВОД!C3892,Услуги!F:F,СВОД!E3892)+SUMIFS(Услуги!M:M,Услуги!D:D,СВОД!C3892,Услуги!F:F,СВОД!E3892)+SUMIFS(Услуги!R:R,Услуги!D:D,СВОД!C3892,Услуги!F:F,СВОД!E3892)+SUMIFS(Услуги!W:W,Услуги!D:D,СВОД!C3892,Услуги!F:F,СВОД!E3892)+SUMIFS(Услуги!AB:AB,Услуги!D:D,СВОД!C3892,Услуги!F:F,СВОД!E3892)+SUMIFS(Услуги!AG:AG,Услуги!D:D,СВОД!C3892,Услуги!F:F,СВОД!E3892)+SUMIFS(Услуги!AL:AL,Услуги!D:D,СВОД!C3892,Услуги!F:F,СВОД!E3892)+SUMIFS(Услуги!AQ:AQ,Услуги!D:D,СВОД!C3892,Услуги!F:F,СВОД!E3892)</f>
        <v>0</v>
      </c>
      <c r="M3892" s="276">
        <f>SUMIFS('Скорая мед. помощь'!J:J,'Скорая мед. помощь'!E:E,СВОД!C3892,'Скорая мед. помощь'!G:G,СВОД!E3892)</f>
        <v>0</v>
      </c>
      <c r="N3892" s="303">
        <f>SUMIFS('Круглосуточный стационар'!O:O,'Круглосуточный стационар'!D:D,СВОД!C3892,'Круглосуточный стационар'!F:F,СВОД!E3892)+SUMIFS(ВМП!O:O,ВМП!D:D,СВОД!C3892,ВМП!F:F,СВОД!E3892)+SUMIFS('Дневной стационар'!O:O,'Дневной стационар'!D:D,СВОД!C3892,'Дневной стационар'!F:F,СВОД!E3892)+SUMIFS(ЭКО!M:M,ЭКО!D:D,СВОД!C3892,ЭКО!F:F,СВОД!E3892)+SUMIFS(Диализ!O:O,Диализ!E:E,СВОД!C3892,Диализ!G:G,СВОД!E3892)+SUMIFS(Поликлиника!CT:CT,Поликлиника!D:D,СВОД!C3892,Поликлиника!F:F,СВОД!E3892)+SUMIFS('Скорая мед. помощь'!O:O,'Скорая мед. помощь'!E:E,СВОД!C3892,'Скорая мед. помощь'!G:G,СВОД!E3892)+SUMIFS(Услуги!AV:AV,Услуги!D:D,СВОД!C3892,Услуги!F:F,СВОД!E3892)</f>
        <v>0</v>
      </c>
      <c r="O3892" s="302">
        <f>SUMIFS(Сверхбаза!L:L,Сверхбаза!C:C,СВОД!C3892,Сверхбаза!E:E,СВОД!E3892)+SUMIFS(Сверхбаза!M:M,Сверхбаза!C:C,СВОД!C3892,Сверхбаза!E:E,СВОД!E3892)</f>
        <v>0</v>
      </c>
      <c r="P3892" s="276">
        <f>SUMIFS(Сверхбаза!N:N,Сверхбаза!C:C,СВОД!C3892,Сверхбаза!E:E,СВОД!E3892)</f>
        <v>0</v>
      </c>
      <c r="Q3892" s="276">
        <f>SUMIFS(Сверхбаза!P:P,Сверхбаза!C:C,СВОД!C3892,Сверхбаза!E:E,СВОД!E3892)</f>
        <v>0</v>
      </c>
      <c r="R3892" s="276">
        <f>SUMIFS(Сверхбаза!O:O,Сверхбаза!C:C,СВОД!C3892,Сверхбаза!E:E,СВОД!E3892)</f>
        <v>0</v>
      </c>
      <c r="S3892" s="276">
        <f>SUMIFS(Сверхбаза!Q:Q,Сверхбаза!C:C,СВОД!C3892,Сверхбаза!E:E,СВОД!E3892)</f>
        <v>0</v>
      </c>
      <c r="T3892" s="303">
        <f>SUMIFS(Сверхбаза!G:G,Сверхбаза!C:C,СВОД!C3892,Сверхбаза!E:E,СВОД!E3892)</f>
        <v>0</v>
      </c>
    </row>
    <row r="3893" spans="1:20" outlineLevel="1" x14ac:dyDescent="0.2">
      <c r="A3893" s="289"/>
      <c r="B3893" s="279"/>
      <c r="C3893" s="279" t="str">
        <f>CONCATENATE(C3892," ","Итог")</f>
        <v>962401 Итог</v>
      </c>
      <c r="D3893" s="280"/>
      <c r="E3893" s="351"/>
      <c r="F3893" s="352"/>
      <c r="G3893" s="304"/>
      <c r="H3893" s="281"/>
      <c r="I3893" s="281"/>
      <c r="J3893" s="281"/>
      <c r="K3893" s="281"/>
      <c r="L3893" s="281"/>
      <c r="M3893" s="281"/>
      <c r="N3893" s="305">
        <f>SUBTOTAL(9,N3885:N3892)</f>
        <v>88.391393487645558</v>
      </c>
      <c r="O3893" s="304"/>
      <c r="P3893" s="281"/>
      <c r="Q3893" s="281"/>
      <c r="R3893" s="281"/>
      <c r="S3893" s="281"/>
      <c r="T3893" s="305">
        <f>SUBTOTAL(9,T3885:T3892)</f>
        <v>0</v>
      </c>
    </row>
    <row r="3894" spans="1:20" ht="51" outlineLevel="2" x14ac:dyDescent="0.2">
      <c r="A3894" s="287" t="str">
        <f>VLOOKUP(C3894,Округа!B:C,2,FALSE)</f>
        <v>Вне округов</v>
      </c>
      <c r="B3894" s="8">
        <v>509626</v>
      </c>
      <c r="C3894" s="8">
        <v>962601</v>
      </c>
      <c r="D3894" s="9" t="s">
        <v>443</v>
      </c>
      <c r="E3894" s="347">
        <v>1</v>
      </c>
      <c r="F3894" s="348" t="s">
        <v>12</v>
      </c>
      <c r="G3894" s="300">
        <f>SUMIFS('Круглосуточный стационар'!J:J,'Круглосуточный стационар'!D:D,СВОД!C3894,'Круглосуточный стационар'!F:F,СВОД!E3894)/2+SUMIFS(ВМП!J:J,ВМП!D:D,СВОД!C3894,ВМП!F:F,СВОД!E3894)/2+SUMIFS('Дневной стационар'!J:J,'Дневной стационар'!D:D,СВОД!C3894,'Дневной стационар'!F:F,СВОД!E3894)/2+SUMIFS(ЭКО!H:H,ЭКО!D:D,СВОД!C3894,ЭКО!F:F,СВОД!E3894)+SUMIFS(Диализ!J:J,Диализ!E:E,СВОД!C3894,Диализ!G:G,СВОД!E3894)</f>
        <v>10</v>
      </c>
      <c r="H3894" s="278">
        <f>SUMIFS(Поликлиника!H:H,Поликлиника!D:D,СВОД!C3894,Поликлиника!F:F,СВОД!E3894)</f>
        <v>0</v>
      </c>
      <c r="I3894" s="278">
        <f>SUMIFS(Поликлиника!BA:BA,Поликлиника!D:D,СВОД!C3894,Поликлиника!F:F,СВОД!E3894)</f>
        <v>0</v>
      </c>
      <c r="J3894" s="278">
        <f>SUMIFS(Поликлиника!BF:BF,Поликлиника!D:D,СВОД!C3894,Поликлиника!F:F,СВОД!E3894)</f>
        <v>0</v>
      </c>
      <c r="K3894" s="278">
        <f>SUMIFS(Поликлиника!BU:BU,Поликлиника!D:D,СВОД!C3894,Поликлиника!F:F,СВОД!E3894)</f>
        <v>0</v>
      </c>
      <c r="L3894" s="278">
        <f>SUMIFS(Услуги!H:H,Услуги!D:D,СВОД!C3894,Услуги!F:F,СВОД!E3894)+SUMIFS(Услуги!M:M,Услуги!D:D,СВОД!C3894,Услуги!F:F,СВОД!E3894)+SUMIFS(Услуги!R:R,Услуги!D:D,СВОД!C3894,Услуги!F:F,СВОД!E3894)+SUMIFS(Услуги!W:W,Услуги!D:D,СВОД!C3894,Услуги!F:F,СВОД!E3894)+SUMIFS(Услуги!AB:AB,Услуги!D:D,СВОД!C3894,Услуги!F:F,СВОД!E3894)+SUMIFS(Услуги!AG:AG,Услуги!D:D,СВОД!C3894,Услуги!F:F,СВОД!E3894)+SUMIFS(Услуги!AL:AL,Услуги!D:D,СВОД!C3894,Услуги!F:F,СВОД!E3894)+SUMIFS(Услуги!AQ:AQ,Услуги!D:D,СВОД!C3894,Услуги!F:F,СВОД!E3894)</f>
        <v>0</v>
      </c>
      <c r="M3894" s="278">
        <f>SUMIFS('Скорая мед. помощь'!J:J,'Скорая мед. помощь'!E:E,СВОД!C3894,'Скорая мед. помощь'!G:G,СВОД!E3894)</f>
        <v>0</v>
      </c>
      <c r="N3894" s="301">
        <f>SUMIFS('Круглосуточный стационар'!O:O,'Круглосуточный стационар'!D:D,СВОД!C3894,'Круглосуточный стационар'!F:F,СВОД!E3894)+SUMIFS(ВМП!O:O,ВМП!D:D,СВОД!C3894,ВМП!F:F,СВОД!E3894)+SUMIFS('Дневной стационар'!O:O,'Дневной стационар'!D:D,СВОД!C3894,'Дневной стационар'!F:F,СВОД!E3894)+SUMIFS(ЭКО!M:M,ЭКО!D:D,СВОД!C3894,ЭКО!F:F,СВОД!E3894)+SUMIFS(Диализ!O:O,Диализ!E:E,СВОД!C3894,Диализ!G:G,СВОД!E3894)+SUMIFS(Поликлиника!CT:CT,Поликлиника!D:D,СВОД!C3894,Поликлиника!F:F,СВОД!E3894)+SUMIFS('Скорая мед. помощь'!O:O,'Скорая мед. помощь'!E:E,СВОД!C3894,'Скорая мед. помощь'!G:G,СВОД!E3894)+SUMIFS(Услуги!AV:AV,Услуги!D:D,СВОД!C3894,Услуги!F:F,СВОД!E3894)</f>
        <v>134.87515713749997</v>
      </c>
      <c r="O3894" s="300">
        <f>SUMIFS(Сверхбаза!L:L,Сверхбаза!C:C,СВОД!C3894,Сверхбаза!E:E,СВОД!E3894)+SUMIFS(Сверхбаза!M:M,Сверхбаза!C:C,СВОД!C3894,Сверхбаза!E:E,СВОД!E3894)</f>
        <v>0</v>
      </c>
      <c r="P3894" s="278">
        <f>SUMIFS(Сверхбаза!N:N,Сверхбаза!C:C,СВОД!C3894,Сверхбаза!E:E,СВОД!E3894)</f>
        <v>0</v>
      </c>
      <c r="Q3894" s="278">
        <f>SUMIFS(Сверхбаза!P:P,Сверхбаза!C:C,СВОД!C3894,Сверхбаза!E:E,СВОД!E3894)</f>
        <v>0</v>
      </c>
      <c r="R3894" s="278">
        <f>SUMIFS(Сверхбаза!O:O,Сверхбаза!C:C,СВОД!C3894,Сверхбаза!E:E,СВОД!E3894)</f>
        <v>0</v>
      </c>
      <c r="S3894" s="278">
        <f>SUMIFS(Сверхбаза!Q:Q,Сверхбаза!C:C,СВОД!C3894,Сверхбаза!E:E,СВОД!E3894)</f>
        <v>0</v>
      </c>
      <c r="T3894" s="301">
        <f>SUMIFS(Сверхбаза!G:G,Сверхбаза!C:C,СВОД!C3894,Сверхбаза!E:E,СВОД!E3894)</f>
        <v>0</v>
      </c>
    </row>
    <row r="3895" spans="1:20" ht="51" outlineLevel="2" x14ac:dyDescent="0.2">
      <c r="A3895" s="288" t="str">
        <f>VLOOKUP(C3895,Округа!B:C,2,FALSE)</f>
        <v>Вне округов</v>
      </c>
      <c r="B3895" s="361">
        <v>509626</v>
      </c>
      <c r="C3895" s="361">
        <v>962601</v>
      </c>
      <c r="D3895" s="5" t="s">
        <v>443</v>
      </c>
      <c r="E3895" s="349">
        <v>13</v>
      </c>
      <c r="F3895" s="350" t="s">
        <v>704</v>
      </c>
      <c r="G3895" s="302">
        <f>SUMIFS('Круглосуточный стационар'!J:J,'Круглосуточный стационар'!D:D,СВОД!C3895,'Круглосуточный стационар'!F:F,СВОД!E3895)/2+SUMIFS(ВМП!J:J,ВМП!D:D,СВОД!C3895,ВМП!F:F,СВОД!E3895)/2+SUMIFS('Дневной стационар'!J:J,'Дневной стационар'!D:D,СВОД!C3895,'Дневной стационар'!F:F,СВОД!E3895)/2+SUMIFS(ЭКО!H:H,ЭКО!D:D,СВОД!C3895,ЭКО!F:F,СВОД!E3895)+SUMIFS(Диализ!J:J,Диализ!E:E,СВОД!C3895,Диализ!G:G,СВОД!E3895)</f>
        <v>0</v>
      </c>
      <c r="H3895" s="276">
        <f>SUMIFS(Поликлиника!H:H,Поликлиника!D:D,СВОД!C3895,Поликлиника!F:F,СВОД!E3895)</f>
        <v>0</v>
      </c>
      <c r="I3895" s="276">
        <f>SUMIFS(Поликлиника!BA:BA,Поликлиника!D:D,СВОД!C3895,Поликлиника!F:F,СВОД!E3895)</f>
        <v>0</v>
      </c>
      <c r="J3895" s="276">
        <f>SUMIFS(Поликлиника!BF:BF,Поликлиника!D:D,СВОД!C3895,Поликлиника!F:F,СВОД!E3895)</f>
        <v>0</v>
      </c>
      <c r="K3895" s="276">
        <f>SUMIFS(Поликлиника!BU:BU,Поликлиника!D:D,СВОД!C3895,Поликлиника!F:F,СВОД!E3895)</f>
        <v>0</v>
      </c>
      <c r="L3895" s="276">
        <f>SUMIFS(Услуги!H:H,Услуги!D:D,СВОД!C3895,Услуги!F:F,СВОД!E3895)+SUMIFS(Услуги!M:M,Услуги!D:D,СВОД!C3895,Услуги!F:F,СВОД!E3895)+SUMIFS(Услуги!R:R,Услуги!D:D,СВОД!C3895,Услуги!F:F,СВОД!E3895)+SUMIFS(Услуги!W:W,Услуги!D:D,СВОД!C3895,Услуги!F:F,СВОД!E3895)+SUMIFS(Услуги!AB:AB,Услуги!D:D,СВОД!C3895,Услуги!F:F,СВОД!E3895)+SUMIFS(Услуги!AG:AG,Услуги!D:D,СВОД!C3895,Услуги!F:F,СВОД!E3895)+SUMIFS(Услуги!AL:AL,Услуги!D:D,СВОД!C3895,Услуги!F:F,СВОД!E3895)+SUMIFS(Услуги!AQ:AQ,Услуги!D:D,СВОД!C3895,Услуги!F:F,СВОД!E3895)</f>
        <v>0</v>
      </c>
      <c r="M3895" s="276">
        <f>SUMIFS('Скорая мед. помощь'!J:J,'Скорая мед. помощь'!E:E,СВОД!C3895,'Скорая мед. помощь'!G:G,СВОД!E3895)</f>
        <v>0</v>
      </c>
      <c r="N3895" s="303">
        <f>SUMIFS('Круглосуточный стационар'!O:O,'Круглосуточный стационар'!D:D,СВОД!C3895,'Круглосуточный стационар'!F:F,СВОД!E3895)+SUMIFS(ВМП!O:O,ВМП!D:D,СВОД!C3895,ВМП!F:F,СВОД!E3895)+SUMIFS('Дневной стационар'!O:O,'Дневной стационар'!D:D,СВОД!C3895,'Дневной стационар'!F:F,СВОД!E3895)+SUMIFS(ЭКО!M:M,ЭКО!D:D,СВОД!C3895,ЭКО!F:F,СВОД!E3895)+SUMIFS(Диализ!O:O,Диализ!E:E,СВОД!C3895,Диализ!G:G,СВОД!E3895)+SUMIFS(Поликлиника!CT:CT,Поликлиника!D:D,СВОД!C3895,Поликлиника!F:F,СВОД!E3895)+SUMIFS('Скорая мед. помощь'!O:O,'Скорая мед. помощь'!E:E,СВОД!C3895,'Скорая мед. помощь'!G:G,СВОД!E3895)+SUMIFS(Услуги!AV:AV,Услуги!D:D,СВОД!C3895,Услуги!F:F,СВОД!E3895)</f>
        <v>0</v>
      </c>
      <c r="O3895" s="302">
        <f>SUMIFS(Сверхбаза!L:L,Сверхбаза!C:C,СВОД!C3895,Сверхбаза!E:E,СВОД!E3895)+SUMIFS(Сверхбаза!M:M,Сверхбаза!C:C,СВОД!C3895,Сверхбаза!E:E,СВОД!E3895)</f>
        <v>0</v>
      </c>
      <c r="P3895" s="276">
        <f>SUMIFS(Сверхбаза!N:N,Сверхбаза!C:C,СВОД!C3895,Сверхбаза!E:E,СВОД!E3895)</f>
        <v>0</v>
      </c>
      <c r="Q3895" s="276">
        <f>SUMIFS(Сверхбаза!P:P,Сверхбаза!C:C,СВОД!C3895,Сверхбаза!E:E,СВОД!E3895)</f>
        <v>0</v>
      </c>
      <c r="R3895" s="276">
        <f>SUMIFS(Сверхбаза!O:O,Сверхбаза!C:C,СВОД!C3895,Сверхбаза!E:E,СВОД!E3895)</f>
        <v>0</v>
      </c>
      <c r="S3895" s="276">
        <f>SUMIFS(Сверхбаза!Q:Q,Сверхбаза!C:C,СВОД!C3895,Сверхбаза!E:E,СВОД!E3895)</f>
        <v>0</v>
      </c>
      <c r="T3895" s="303">
        <f>SUMIFS(Сверхбаза!G:G,Сверхбаза!C:C,СВОД!C3895,Сверхбаза!E:E,СВОД!E3895)</f>
        <v>0</v>
      </c>
    </row>
    <row r="3896" spans="1:20" ht="51" outlineLevel="2" x14ac:dyDescent="0.2">
      <c r="A3896" s="288" t="str">
        <f>VLOOKUP(C3896,Округа!B:C,2,FALSE)</f>
        <v>Вне округов</v>
      </c>
      <c r="B3896" s="361">
        <v>509626</v>
      </c>
      <c r="C3896" s="361">
        <v>962601</v>
      </c>
      <c r="D3896" s="5" t="s">
        <v>443</v>
      </c>
      <c r="E3896" s="349">
        <v>2</v>
      </c>
      <c r="F3896" s="350" t="s">
        <v>173</v>
      </c>
      <c r="G3896" s="302">
        <f>SUMIFS('Круглосуточный стационар'!J:J,'Круглосуточный стационар'!D:D,СВОД!C3896,'Круглосуточный стационар'!F:F,СВОД!E3896)/2+SUMIFS(ВМП!J:J,ВМП!D:D,СВОД!C3896,ВМП!F:F,СВОД!E3896)/2+SUMIFS('Дневной стационар'!J:J,'Дневной стационар'!D:D,СВОД!C3896,'Дневной стационар'!F:F,СВОД!E3896)/2+SUMIFS(ЭКО!H:H,ЭКО!D:D,СВОД!C3896,ЭКО!F:F,СВОД!E3896)+SUMIFS(Диализ!J:J,Диализ!E:E,СВОД!C3896,Диализ!G:G,СВОД!E3896)</f>
        <v>20</v>
      </c>
      <c r="H3896" s="276">
        <f>SUMIFS(Поликлиника!H:H,Поликлиника!D:D,СВОД!C3896,Поликлиника!F:F,СВОД!E3896)</f>
        <v>0</v>
      </c>
      <c r="I3896" s="276">
        <f>SUMIFS(Поликлиника!BA:BA,Поликлиника!D:D,СВОД!C3896,Поликлиника!F:F,СВОД!E3896)</f>
        <v>0</v>
      </c>
      <c r="J3896" s="276">
        <f>SUMIFS(Поликлиника!BF:BF,Поликлиника!D:D,СВОД!C3896,Поликлиника!F:F,СВОД!E3896)</f>
        <v>0</v>
      </c>
      <c r="K3896" s="276">
        <f>SUMIFS(Поликлиника!BU:BU,Поликлиника!D:D,СВОД!C3896,Поликлиника!F:F,СВОД!E3896)</f>
        <v>0</v>
      </c>
      <c r="L3896" s="276">
        <f>SUMIFS(Услуги!H:H,Услуги!D:D,СВОД!C3896,Услуги!F:F,СВОД!E3896)+SUMIFS(Услуги!M:M,Услуги!D:D,СВОД!C3896,Услуги!F:F,СВОД!E3896)+SUMIFS(Услуги!R:R,Услуги!D:D,СВОД!C3896,Услуги!F:F,СВОД!E3896)+SUMIFS(Услуги!W:W,Услуги!D:D,СВОД!C3896,Услуги!F:F,СВОД!E3896)+SUMIFS(Услуги!AB:AB,Услуги!D:D,СВОД!C3896,Услуги!F:F,СВОД!E3896)+SUMIFS(Услуги!AG:AG,Услуги!D:D,СВОД!C3896,Услуги!F:F,СВОД!E3896)+SUMIFS(Услуги!AL:AL,Услуги!D:D,СВОД!C3896,Услуги!F:F,СВОД!E3896)+SUMIFS(Услуги!AQ:AQ,Услуги!D:D,СВОД!C3896,Услуги!F:F,СВОД!E3896)</f>
        <v>0</v>
      </c>
      <c r="M3896" s="276">
        <f>SUMIFS('Скорая мед. помощь'!J:J,'Скорая мед. помощь'!E:E,СВОД!C3896,'Скорая мед. помощь'!G:G,СВОД!E3896)</f>
        <v>0</v>
      </c>
      <c r="N3896" s="303">
        <f>SUMIFS('Круглосуточный стационар'!O:O,'Круглосуточный стационар'!D:D,СВОД!C3896,'Круглосуточный стационар'!F:F,СВОД!E3896)+SUMIFS(ВМП!O:O,ВМП!D:D,СВОД!C3896,ВМП!F:F,СВОД!E3896)+SUMIFS('Дневной стационар'!O:O,'Дневной стационар'!D:D,СВОД!C3896,'Дневной стационар'!F:F,СВОД!E3896)+SUMIFS(ЭКО!M:M,ЭКО!D:D,СВОД!C3896,ЭКО!F:F,СВОД!E3896)+SUMIFS(Диализ!O:O,Диализ!E:E,СВОД!C3896,Диализ!G:G,СВОД!E3896)+SUMIFS(Поликлиника!CT:CT,Поликлиника!D:D,СВОД!C3896,Поликлиника!F:F,СВОД!E3896)+SUMIFS('Скорая мед. помощь'!O:O,'Скорая мед. помощь'!E:E,СВОД!C3896,'Скорая мед. помощь'!G:G,СВОД!E3896)+SUMIFS(Услуги!AV:AV,Услуги!D:D,СВОД!C3896,Услуги!F:F,СВОД!E3896)</f>
        <v>155.66146199999997</v>
      </c>
      <c r="O3896" s="302">
        <f>SUMIFS(Сверхбаза!L:L,Сверхбаза!C:C,СВОД!C3896,Сверхбаза!E:E,СВОД!E3896)+SUMIFS(Сверхбаза!M:M,Сверхбаза!C:C,СВОД!C3896,Сверхбаза!E:E,СВОД!E3896)</f>
        <v>0</v>
      </c>
      <c r="P3896" s="276">
        <f>SUMIFS(Сверхбаза!N:N,Сверхбаза!C:C,СВОД!C3896,Сверхбаза!E:E,СВОД!E3896)</f>
        <v>0</v>
      </c>
      <c r="Q3896" s="276">
        <f>SUMIFS(Сверхбаза!P:P,Сверхбаза!C:C,СВОД!C3896,Сверхбаза!E:E,СВОД!E3896)</f>
        <v>0</v>
      </c>
      <c r="R3896" s="276">
        <f>SUMIFS(Сверхбаза!O:O,Сверхбаза!C:C,СВОД!C3896,Сверхбаза!E:E,СВОД!E3896)</f>
        <v>0</v>
      </c>
      <c r="S3896" s="276">
        <f>SUMIFS(Сверхбаза!Q:Q,Сверхбаза!C:C,СВОД!C3896,Сверхбаза!E:E,СВОД!E3896)</f>
        <v>0</v>
      </c>
      <c r="T3896" s="303">
        <f>SUMIFS(Сверхбаза!G:G,Сверхбаза!C:C,СВОД!C3896,Сверхбаза!E:E,СВОД!E3896)</f>
        <v>0</v>
      </c>
    </row>
    <row r="3897" spans="1:20" ht="51" outlineLevel="2" x14ac:dyDescent="0.2">
      <c r="A3897" s="288" t="str">
        <f>VLOOKUP(C3897,Округа!B:C,2,FALSE)</f>
        <v>Вне округов</v>
      </c>
      <c r="B3897" s="361">
        <v>509626</v>
      </c>
      <c r="C3897" s="361">
        <v>962601</v>
      </c>
      <c r="D3897" s="5" t="s">
        <v>443</v>
      </c>
      <c r="E3897" s="349">
        <v>6</v>
      </c>
      <c r="F3897" s="350" t="s">
        <v>705</v>
      </c>
      <c r="G3897" s="302">
        <f>SUMIFS('Круглосуточный стационар'!J:J,'Круглосуточный стационар'!D:D,СВОД!C3897,'Круглосуточный стационар'!F:F,СВОД!E3897)/2+SUMIFS(ВМП!J:J,ВМП!D:D,СВОД!C3897,ВМП!F:F,СВОД!E3897)/2+SUMIFS('Дневной стационар'!J:J,'Дневной стационар'!D:D,СВОД!C3897,'Дневной стационар'!F:F,СВОД!E3897)/2+SUMIFS(ЭКО!H:H,ЭКО!D:D,СВОД!C3897,ЭКО!F:F,СВОД!E3897)+SUMIFS(Диализ!J:J,Диализ!E:E,СВОД!C3897,Диализ!G:G,СВОД!E3897)</f>
        <v>0</v>
      </c>
      <c r="H3897" s="276">
        <f>SUMIFS(Поликлиника!H:H,Поликлиника!D:D,СВОД!C3897,Поликлиника!F:F,СВОД!E3897)</f>
        <v>0</v>
      </c>
      <c r="I3897" s="276">
        <f>SUMIFS(Поликлиника!BA:BA,Поликлиника!D:D,СВОД!C3897,Поликлиника!F:F,СВОД!E3897)</f>
        <v>0</v>
      </c>
      <c r="J3897" s="276">
        <f>SUMIFS(Поликлиника!BF:BF,Поликлиника!D:D,СВОД!C3897,Поликлиника!F:F,СВОД!E3897)</f>
        <v>0</v>
      </c>
      <c r="K3897" s="276">
        <f>SUMIFS(Поликлиника!BU:BU,Поликлиника!D:D,СВОД!C3897,Поликлиника!F:F,СВОД!E3897)</f>
        <v>0</v>
      </c>
      <c r="L3897" s="276">
        <f>SUMIFS(Услуги!H:H,Услуги!D:D,СВОД!C3897,Услуги!F:F,СВОД!E3897)+SUMIFS(Услуги!M:M,Услуги!D:D,СВОД!C3897,Услуги!F:F,СВОД!E3897)+SUMIFS(Услуги!R:R,Услуги!D:D,СВОД!C3897,Услуги!F:F,СВОД!E3897)+SUMIFS(Услуги!W:W,Услуги!D:D,СВОД!C3897,Услуги!F:F,СВОД!E3897)+SUMIFS(Услуги!AB:AB,Услуги!D:D,СВОД!C3897,Услуги!F:F,СВОД!E3897)+SUMIFS(Услуги!AG:AG,Услуги!D:D,СВОД!C3897,Услуги!F:F,СВОД!E3897)+SUMIFS(Услуги!AL:AL,Услуги!D:D,СВОД!C3897,Услуги!F:F,СВОД!E3897)+SUMIFS(Услуги!AQ:AQ,Услуги!D:D,СВОД!C3897,Услуги!F:F,СВОД!E3897)</f>
        <v>0</v>
      </c>
      <c r="M3897" s="276">
        <f>SUMIFS('Скорая мед. помощь'!J:J,'Скорая мед. помощь'!E:E,СВОД!C3897,'Скорая мед. помощь'!G:G,СВОД!E3897)</f>
        <v>0</v>
      </c>
      <c r="N3897" s="303">
        <f>SUMIFS('Круглосуточный стационар'!O:O,'Круглосуточный стационар'!D:D,СВОД!C3897,'Круглосуточный стационар'!F:F,СВОД!E3897)+SUMIFS(ВМП!O:O,ВМП!D:D,СВОД!C3897,ВМП!F:F,СВОД!E3897)+SUMIFS('Дневной стационар'!O:O,'Дневной стационар'!D:D,СВОД!C3897,'Дневной стационар'!F:F,СВОД!E3897)+SUMIFS(ЭКО!M:M,ЭКО!D:D,СВОД!C3897,ЭКО!F:F,СВОД!E3897)+SUMIFS(Диализ!O:O,Диализ!E:E,СВОД!C3897,Диализ!G:G,СВОД!E3897)+SUMIFS(Поликлиника!CT:CT,Поликлиника!D:D,СВОД!C3897,Поликлиника!F:F,СВОД!E3897)+SUMIFS('Скорая мед. помощь'!O:O,'Скорая мед. помощь'!E:E,СВОД!C3897,'Скорая мед. помощь'!G:G,СВОД!E3897)+SUMIFS(Услуги!AV:AV,Услуги!D:D,СВОД!C3897,Услуги!F:F,СВОД!E3897)</f>
        <v>0</v>
      </c>
      <c r="O3897" s="302">
        <f>SUMIFS(Сверхбаза!L:L,Сверхбаза!C:C,СВОД!C3897,Сверхбаза!E:E,СВОД!E3897)+SUMIFS(Сверхбаза!M:M,Сверхбаза!C:C,СВОД!C3897,Сверхбаза!E:E,СВОД!E3897)</f>
        <v>0</v>
      </c>
      <c r="P3897" s="276">
        <f>SUMIFS(Сверхбаза!N:N,Сверхбаза!C:C,СВОД!C3897,Сверхбаза!E:E,СВОД!E3897)</f>
        <v>0</v>
      </c>
      <c r="Q3897" s="276">
        <f>SUMIFS(Сверхбаза!P:P,Сверхбаза!C:C,СВОД!C3897,Сверхбаза!E:E,СВОД!E3897)</f>
        <v>0</v>
      </c>
      <c r="R3897" s="276">
        <f>SUMIFS(Сверхбаза!O:O,Сверхбаза!C:C,СВОД!C3897,Сверхбаза!E:E,СВОД!E3897)</f>
        <v>0</v>
      </c>
      <c r="S3897" s="276">
        <f>SUMIFS(Сверхбаза!Q:Q,Сверхбаза!C:C,СВОД!C3897,Сверхбаза!E:E,СВОД!E3897)</f>
        <v>0</v>
      </c>
      <c r="T3897" s="303">
        <f>SUMIFS(Сверхбаза!G:G,Сверхбаза!C:C,СВОД!C3897,Сверхбаза!E:E,СВОД!E3897)</f>
        <v>0</v>
      </c>
    </row>
    <row r="3898" spans="1:20" ht="51" outlineLevel="2" x14ac:dyDescent="0.2">
      <c r="A3898" s="288" t="str">
        <f>VLOOKUP(C3898,Округа!B:C,2,FALSE)</f>
        <v>Вне округов</v>
      </c>
      <c r="B3898" s="361">
        <v>509626</v>
      </c>
      <c r="C3898" s="361">
        <v>962601</v>
      </c>
      <c r="D3898" s="5" t="s">
        <v>443</v>
      </c>
      <c r="E3898" s="349">
        <v>3</v>
      </c>
      <c r="F3898" s="350" t="s">
        <v>174</v>
      </c>
      <c r="G3898" s="302">
        <f>SUMIFS('Круглосуточный стационар'!J:J,'Круглосуточный стационар'!D:D,СВОД!C3898,'Круглосуточный стационар'!F:F,СВОД!E3898)/2+SUMIFS(ВМП!J:J,ВМП!D:D,СВОД!C3898,ВМП!F:F,СВОД!E3898)/2+SUMIFS('Дневной стационар'!J:J,'Дневной стационар'!D:D,СВОД!C3898,'Дневной стационар'!F:F,СВОД!E3898)/2+SUMIFS(ЭКО!H:H,ЭКО!D:D,СВОД!C3898,ЭКО!F:F,СВОД!E3898)+SUMIFS(Диализ!J:J,Диализ!E:E,СВОД!C3898,Диализ!G:G,СВОД!E3898)</f>
        <v>0</v>
      </c>
      <c r="H3898" s="276">
        <f>SUMIFS(Поликлиника!H:H,Поликлиника!D:D,СВОД!C3898,Поликлиника!F:F,СВОД!E3898)</f>
        <v>489</v>
      </c>
      <c r="I3898" s="276">
        <f>SUMIFS(Поликлиника!BA:BA,Поликлиника!D:D,СВОД!C3898,Поликлиника!F:F,СВОД!E3898)</f>
        <v>0</v>
      </c>
      <c r="J3898" s="276">
        <f>SUMIFS(Поликлиника!BF:BF,Поликлиника!D:D,СВОД!C3898,Поликлиника!F:F,СВОД!E3898)</f>
        <v>0</v>
      </c>
      <c r="K3898" s="276">
        <f>SUMIFS(Поликлиника!BU:BU,Поликлиника!D:D,СВОД!C3898,Поликлиника!F:F,СВОД!E3898)</f>
        <v>598</v>
      </c>
      <c r="L3898" s="276">
        <f>SUMIFS(Услуги!H:H,Услуги!D:D,СВОД!C3898,Услуги!F:F,СВОД!E3898)+SUMIFS(Услуги!M:M,Услуги!D:D,СВОД!C3898,Услуги!F:F,СВОД!E3898)+SUMIFS(Услуги!R:R,Услуги!D:D,СВОД!C3898,Услуги!F:F,СВОД!E3898)+SUMIFS(Услуги!W:W,Услуги!D:D,СВОД!C3898,Услуги!F:F,СВОД!E3898)+SUMIFS(Услуги!AB:AB,Услуги!D:D,СВОД!C3898,Услуги!F:F,СВОД!E3898)+SUMIFS(Услуги!AG:AG,Услуги!D:D,СВОД!C3898,Услуги!F:F,СВОД!E3898)+SUMIFS(Услуги!AL:AL,Услуги!D:D,СВОД!C3898,Услуги!F:F,СВОД!E3898)+SUMIFS(Услуги!AQ:AQ,Услуги!D:D,СВОД!C3898,Услуги!F:F,СВОД!E3898)</f>
        <v>0</v>
      </c>
      <c r="M3898" s="276">
        <f>SUMIFS('Скорая мед. помощь'!J:J,'Скорая мед. помощь'!E:E,СВОД!C3898,'Скорая мед. помощь'!G:G,СВОД!E3898)</f>
        <v>0</v>
      </c>
      <c r="N3898" s="303">
        <f>SUMIFS('Круглосуточный стационар'!O:O,'Круглосуточный стационар'!D:D,СВОД!C3898,'Круглосуточный стационар'!F:F,СВОД!E3898)+SUMIFS(ВМП!O:O,ВМП!D:D,СВОД!C3898,ВМП!F:F,СВОД!E3898)+SUMIFS('Дневной стационар'!O:O,'Дневной стационар'!D:D,СВОД!C3898,'Дневной стационар'!F:F,СВОД!E3898)+SUMIFS(ЭКО!M:M,ЭКО!D:D,СВОД!C3898,ЭКО!F:F,СВОД!E3898)+SUMIFS(Диализ!O:O,Диализ!E:E,СВОД!C3898,Диализ!G:G,СВОД!E3898)+SUMIFS(Поликлиника!CT:CT,Поликлиника!D:D,СВОД!C3898,Поликлиника!F:F,СВОД!E3898)+SUMIFS('Скорая мед. помощь'!O:O,'Скорая мед. помощь'!E:E,СВОД!C3898,'Скорая мед. помощь'!G:G,СВОД!E3898)+SUMIFS(Услуги!AV:AV,Услуги!D:D,СВОД!C3898,Услуги!F:F,СВОД!E3898)</f>
        <v>528.73427472527464</v>
      </c>
      <c r="O3898" s="302">
        <f>SUMIFS(Сверхбаза!L:L,Сверхбаза!C:C,СВОД!C3898,Сверхбаза!E:E,СВОД!E3898)+SUMIFS(Сверхбаза!M:M,Сверхбаза!C:C,СВОД!C3898,Сверхбаза!E:E,СВОД!E3898)</f>
        <v>0</v>
      </c>
      <c r="P3898" s="276">
        <f>SUMIFS(Сверхбаза!N:N,Сверхбаза!C:C,СВОД!C3898,Сверхбаза!E:E,СВОД!E3898)</f>
        <v>0</v>
      </c>
      <c r="Q3898" s="276">
        <f>SUMIFS(Сверхбаза!P:P,Сверхбаза!C:C,СВОД!C3898,Сверхбаза!E:E,СВОД!E3898)</f>
        <v>0</v>
      </c>
      <c r="R3898" s="276">
        <f>SUMIFS(Сверхбаза!O:O,Сверхбаза!C:C,СВОД!C3898,Сверхбаза!E:E,СВОД!E3898)</f>
        <v>0</v>
      </c>
      <c r="S3898" s="276">
        <f>SUMIFS(Сверхбаза!Q:Q,Сверхбаза!C:C,СВОД!C3898,Сверхбаза!E:E,СВОД!E3898)</f>
        <v>0</v>
      </c>
      <c r="T3898" s="303">
        <f>SUMIFS(Сверхбаза!G:G,Сверхбаза!C:C,СВОД!C3898,Сверхбаза!E:E,СВОД!E3898)</f>
        <v>0</v>
      </c>
    </row>
    <row r="3899" spans="1:20" ht="51" outlineLevel="2" x14ac:dyDescent="0.2">
      <c r="A3899" s="288" t="str">
        <f>VLOOKUP(C3899,Округа!B:C,2,FALSE)</f>
        <v>Вне округов</v>
      </c>
      <c r="B3899" s="361">
        <v>509626</v>
      </c>
      <c r="C3899" s="361">
        <v>962601</v>
      </c>
      <c r="D3899" s="5" t="s">
        <v>443</v>
      </c>
      <c r="E3899" s="349">
        <v>7</v>
      </c>
      <c r="F3899" s="350" t="s">
        <v>706</v>
      </c>
      <c r="G3899" s="302">
        <f>SUMIFS('Круглосуточный стационар'!J:J,'Круглосуточный стационар'!D:D,СВОД!C3899,'Круглосуточный стационар'!F:F,СВОД!E3899)/2+SUMIFS(ВМП!J:J,ВМП!D:D,СВОД!C3899,ВМП!F:F,СВОД!E3899)/2+SUMIFS('Дневной стационар'!J:J,'Дневной стационар'!D:D,СВОД!C3899,'Дневной стационар'!F:F,СВОД!E3899)/2+SUMIFS(ЭКО!H:H,ЭКО!D:D,СВОД!C3899,ЭКО!F:F,СВОД!E3899)+SUMIFS(Диализ!J:J,Диализ!E:E,СВОД!C3899,Диализ!G:G,СВОД!E3899)</f>
        <v>0</v>
      </c>
      <c r="H3899" s="276">
        <f>SUMIFS(Поликлиника!H:H,Поликлиника!D:D,СВОД!C3899,Поликлиника!F:F,СВОД!E3899)</f>
        <v>0</v>
      </c>
      <c r="I3899" s="276">
        <f>SUMIFS(Поликлиника!BA:BA,Поликлиника!D:D,СВОД!C3899,Поликлиника!F:F,СВОД!E3899)</f>
        <v>0</v>
      </c>
      <c r="J3899" s="276">
        <f>SUMIFS(Поликлиника!BF:BF,Поликлиника!D:D,СВОД!C3899,Поликлиника!F:F,СВОД!E3899)</f>
        <v>0</v>
      </c>
      <c r="K3899" s="276">
        <f>SUMIFS(Поликлиника!BU:BU,Поликлиника!D:D,СВОД!C3899,Поликлиника!F:F,СВОД!E3899)</f>
        <v>0</v>
      </c>
      <c r="L3899" s="276">
        <f>SUMIFS(Услуги!H:H,Услуги!D:D,СВОД!C3899,Услуги!F:F,СВОД!E3899)+SUMIFS(Услуги!M:M,Услуги!D:D,СВОД!C3899,Услуги!F:F,СВОД!E3899)+SUMIFS(Услуги!R:R,Услуги!D:D,СВОД!C3899,Услуги!F:F,СВОД!E3899)+SUMIFS(Услуги!W:W,Услуги!D:D,СВОД!C3899,Услуги!F:F,СВОД!E3899)+SUMIFS(Услуги!AB:AB,Услуги!D:D,СВОД!C3899,Услуги!F:F,СВОД!E3899)+SUMIFS(Услуги!AG:AG,Услуги!D:D,СВОД!C3899,Услуги!F:F,СВОД!E3899)+SUMIFS(Услуги!AL:AL,Услуги!D:D,СВОД!C3899,Услуги!F:F,СВОД!E3899)+SUMIFS(Услуги!AQ:AQ,Услуги!D:D,СВОД!C3899,Услуги!F:F,СВОД!E3899)</f>
        <v>0</v>
      </c>
      <c r="M3899" s="276">
        <f>SUMIFS('Скорая мед. помощь'!J:J,'Скорая мед. помощь'!E:E,СВОД!C3899,'Скорая мед. помощь'!G:G,СВОД!E3899)</f>
        <v>0</v>
      </c>
      <c r="N3899" s="303">
        <f>SUMIFS('Круглосуточный стационар'!O:O,'Круглосуточный стационар'!D:D,СВОД!C3899,'Круглосуточный стационар'!F:F,СВОД!E3899)+SUMIFS(ВМП!O:O,ВМП!D:D,СВОД!C3899,ВМП!F:F,СВОД!E3899)+SUMIFS('Дневной стационар'!O:O,'Дневной стационар'!D:D,СВОД!C3899,'Дневной стационар'!F:F,СВОД!E3899)+SUMIFS(ЭКО!M:M,ЭКО!D:D,СВОД!C3899,ЭКО!F:F,СВОД!E3899)+SUMIFS(Диализ!O:O,Диализ!E:E,СВОД!C3899,Диализ!G:G,СВОД!E3899)+SUMIFS(Поликлиника!CT:CT,Поликлиника!D:D,СВОД!C3899,Поликлиника!F:F,СВОД!E3899)+SUMIFS('Скорая мед. помощь'!O:O,'Скорая мед. помощь'!E:E,СВОД!C3899,'Скорая мед. помощь'!G:G,СВОД!E3899)+SUMIFS(Услуги!AV:AV,Услуги!D:D,СВОД!C3899,Услуги!F:F,СВОД!E3899)</f>
        <v>0</v>
      </c>
      <c r="O3899" s="302">
        <f>SUMIFS(Сверхбаза!L:L,Сверхбаза!C:C,СВОД!C3899,Сверхбаза!E:E,СВОД!E3899)+SUMIFS(Сверхбаза!M:M,Сверхбаза!C:C,СВОД!C3899,Сверхбаза!E:E,СВОД!E3899)</f>
        <v>0</v>
      </c>
      <c r="P3899" s="276">
        <f>SUMIFS(Сверхбаза!N:N,Сверхбаза!C:C,СВОД!C3899,Сверхбаза!E:E,СВОД!E3899)</f>
        <v>0</v>
      </c>
      <c r="Q3899" s="276">
        <f>SUMIFS(Сверхбаза!P:P,Сверхбаза!C:C,СВОД!C3899,Сверхбаза!E:E,СВОД!E3899)</f>
        <v>0</v>
      </c>
      <c r="R3899" s="276">
        <f>SUMIFS(Сверхбаза!O:O,Сверхбаза!C:C,СВОД!C3899,Сверхбаза!E:E,СВОД!E3899)</f>
        <v>0</v>
      </c>
      <c r="S3899" s="276">
        <f>SUMIFS(Сверхбаза!Q:Q,Сверхбаза!C:C,СВОД!C3899,Сверхбаза!E:E,СВОД!E3899)</f>
        <v>0</v>
      </c>
      <c r="T3899" s="303">
        <f>SUMIFS(Сверхбаза!G:G,Сверхбаза!C:C,СВОД!C3899,Сверхбаза!E:E,СВОД!E3899)</f>
        <v>0</v>
      </c>
    </row>
    <row r="3900" spans="1:20" ht="51" outlineLevel="2" x14ac:dyDescent="0.2">
      <c r="A3900" s="288" t="str">
        <f>VLOOKUP(C3900,Округа!B:C,2,FALSE)</f>
        <v>Вне округов</v>
      </c>
      <c r="B3900" s="361">
        <v>509626</v>
      </c>
      <c r="C3900" s="361">
        <v>962601</v>
      </c>
      <c r="D3900" s="5" t="s">
        <v>443</v>
      </c>
      <c r="E3900" s="349">
        <v>70</v>
      </c>
      <c r="F3900" s="350" t="s">
        <v>707</v>
      </c>
      <c r="G3900" s="302">
        <f>SUMIFS('Круглосуточный стационар'!J:J,'Круглосуточный стационар'!D:D,СВОД!C3900,'Круглосуточный стационар'!F:F,СВОД!E3900)/2+SUMIFS(ВМП!J:J,ВМП!D:D,СВОД!C3900,ВМП!F:F,СВОД!E3900)/2+SUMIFS('Дневной стационар'!J:J,'Дневной стационар'!D:D,СВОД!C3900,'Дневной стационар'!F:F,СВОД!E3900)/2+SUMIFS(ЭКО!H:H,ЭКО!D:D,СВОД!C3900,ЭКО!F:F,СВОД!E3900)+SUMIFS(Диализ!J:J,Диализ!E:E,СВОД!C3900,Диализ!G:G,СВОД!E3900)</f>
        <v>0</v>
      </c>
      <c r="H3900" s="276">
        <f>SUMIFS(Поликлиника!H:H,Поликлиника!D:D,СВОД!C3900,Поликлиника!F:F,СВОД!E3900)</f>
        <v>0</v>
      </c>
      <c r="I3900" s="276">
        <f>SUMIFS(Поликлиника!BA:BA,Поликлиника!D:D,СВОД!C3900,Поликлиника!F:F,СВОД!E3900)</f>
        <v>0</v>
      </c>
      <c r="J3900" s="276">
        <f>SUMIFS(Поликлиника!BF:BF,Поликлиника!D:D,СВОД!C3900,Поликлиника!F:F,СВОД!E3900)</f>
        <v>0</v>
      </c>
      <c r="K3900" s="276">
        <f>SUMIFS(Поликлиника!BU:BU,Поликлиника!D:D,СВОД!C3900,Поликлиника!F:F,СВОД!E3900)</f>
        <v>0</v>
      </c>
      <c r="L3900" s="276">
        <f>SUMIFS(Услуги!H:H,Услуги!D:D,СВОД!C3900,Услуги!F:F,СВОД!E3900)+SUMIFS(Услуги!M:M,Услуги!D:D,СВОД!C3900,Услуги!F:F,СВОД!E3900)+SUMIFS(Услуги!R:R,Услуги!D:D,СВОД!C3900,Услуги!F:F,СВОД!E3900)+SUMIFS(Услуги!W:W,Услуги!D:D,СВОД!C3900,Услуги!F:F,СВОД!E3900)+SUMIFS(Услуги!AB:AB,Услуги!D:D,СВОД!C3900,Услуги!F:F,СВОД!E3900)+SUMIFS(Услуги!AG:AG,Услуги!D:D,СВОД!C3900,Услуги!F:F,СВОД!E3900)+SUMIFS(Услуги!AL:AL,Услуги!D:D,СВОД!C3900,Услуги!F:F,СВОД!E3900)+SUMIFS(Услуги!AQ:AQ,Услуги!D:D,СВОД!C3900,Услуги!F:F,СВОД!E3900)</f>
        <v>0</v>
      </c>
      <c r="M3900" s="276">
        <f>SUMIFS('Скорая мед. помощь'!J:J,'Скорая мед. помощь'!E:E,СВОД!C3900,'Скорая мед. помощь'!G:G,СВОД!E3900)</f>
        <v>0</v>
      </c>
      <c r="N3900" s="303">
        <f>SUMIFS('Круглосуточный стационар'!O:O,'Круглосуточный стационар'!D:D,СВОД!C3900,'Круглосуточный стационар'!F:F,СВОД!E3900)+SUMIFS(ВМП!O:O,ВМП!D:D,СВОД!C3900,ВМП!F:F,СВОД!E3900)+SUMIFS('Дневной стационар'!O:O,'Дневной стационар'!D:D,СВОД!C3900,'Дневной стационар'!F:F,СВОД!E3900)+SUMIFS(ЭКО!M:M,ЭКО!D:D,СВОД!C3900,ЭКО!F:F,СВОД!E3900)+SUMIFS(Диализ!O:O,Диализ!E:E,СВОД!C3900,Диализ!G:G,СВОД!E3900)+SUMIFS(Поликлиника!CT:CT,Поликлиника!D:D,СВОД!C3900,Поликлиника!F:F,СВОД!E3900)+SUMIFS('Скорая мед. помощь'!O:O,'Скорая мед. помощь'!E:E,СВОД!C3900,'Скорая мед. помощь'!G:G,СВОД!E3900)+SUMIFS(Услуги!AV:AV,Услуги!D:D,СВОД!C3900,Услуги!F:F,СВОД!E3900)</f>
        <v>0</v>
      </c>
      <c r="O3900" s="302">
        <f>SUMIFS(Сверхбаза!L:L,Сверхбаза!C:C,СВОД!C3900,Сверхбаза!E:E,СВОД!E3900)+SUMIFS(Сверхбаза!M:M,Сверхбаза!C:C,СВОД!C3900,Сверхбаза!E:E,СВОД!E3900)</f>
        <v>0</v>
      </c>
      <c r="P3900" s="276">
        <f>SUMIFS(Сверхбаза!N:N,Сверхбаза!C:C,СВОД!C3900,Сверхбаза!E:E,СВОД!E3900)</f>
        <v>0</v>
      </c>
      <c r="Q3900" s="276">
        <f>SUMIFS(Сверхбаза!P:P,Сверхбаза!C:C,СВОД!C3900,Сверхбаза!E:E,СВОД!E3900)</f>
        <v>0</v>
      </c>
      <c r="R3900" s="276">
        <f>SUMIFS(Сверхбаза!O:O,Сверхбаза!C:C,СВОД!C3900,Сверхбаза!E:E,СВОД!E3900)</f>
        <v>0</v>
      </c>
      <c r="S3900" s="276">
        <f>SUMIFS(Сверхбаза!Q:Q,Сверхбаза!C:C,СВОД!C3900,Сверхбаза!E:E,СВОД!E3900)</f>
        <v>0</v>
      </c>
      <c r="T3900" s="303">
        <f>SUMIFS(Сверхбаза!G:G,Сверхбаза!C:C,СВОД!C3900,Сверхбаза!E:E,СВОД!E3900)</f>
        <v>0</v>
      </c>
    </row>
    <row r="3901" spans="1:20" ht="51" outlineLevel="2" x14ac:dyDescent="0.2">
      <c r="A3901" s="288" t="str">
        <f>VLOOKUP(C3901,Округа!B:C,2,FALSE)</f>
        <v>Вне округов</v>
      </c>
      <c r="B3901" s="361">
        <v>509626</v>
      </c>
      <c r="C3901" s="361">
        <v>962601</v>
      </c>
      <c r="D3901" s="5" t="s">
        <v>443</v>
      </c>
      <c r="E3901" s="349">
        <v>94</v>
      </c>
      <c r="F3901" s="350" t="s">
        <v>157</v>
      </c>
      <c r="G3901" s="302">
        <f>SUMIFS('Круглосуточный стационар'!J:J,'Круглосуточный стационар'!D:D,СВОД!C3901,'Круглосуточный стационар'!F:F,СВОД!E3901)/2+SUMIFS(ВМП!J:J,ВМП!D:D,СВОД!C3901,ВМП!F:F,СВОД!E3901)/2+SUMIFS('Дневной стационар'!J:J,'Дневной стационар'!D:D,СВОД!C3901,'Дневной стационар'!F:F,СВОД!E3901)/2+SUMIFS(ЭКО!H:H,ЭКО!D:D,СВОД!C3901,ЭКО!F:F,СВОД!E3901)+SUMIFS(Диализ!J:J,Диализ!E:E,СВОД!C3901,Диализ!G:G,СВОД!E3901)</f>
        <v>0</v>
      </c>
      <c r="H3901" s="276">
        <f>SUMIFS(Поликлиника!H:H,Поликлиника!D:D,СВОД!C3901,Поликлиника!F:F,СВОД!E3901)</f>
        <v>0</v>
      </c>
      <c r="I3901" s="276">
        <f>SUMIFS(Поликлиника!BA:BA,Поликлиника!D:D,СВОД!C3901,Поликлиника!F:F,СВОД!E3901)</f>
        <v>0</v>
      </c>
      <c r="J3901" s="276">
        <f>SUMIFS(Поликлиника!BF:BF,Поликлиника!D:D,СВОД!C3901,Поликлиника!F:F,СВОД!E3901)</f>
        <v>0</v>
      </c>
      <c r="K3901" s="276">
        <f>SUMIFS(Поликлиника!BU:BU,Поликлиника!D:D,СВОД!C3901,Поликлиника!F:F,СВОД!E3901)</f>
        <v>0</v>
      </c>
      <c r="L3901" s="276">
        <f>SUMIFS(Услуги!H:H,Услуги!D:D,СВОД!C3901,Услуги!F:F,СВОД!E3901)+SUMIFS(Услуги!M:M,Услуги!D:D,СВОД!C3901,Услуги!F:F,СВОД!E3901)+SUMIFS(Услуги!R:R,Услуги!D:D,СВОД!C3901,Услуги!F:F,СВОД!E3901)+SUMIFS(Услуги!W:W,Услуги!D:D,СВОД!C3901,Услуги!F:F,СВОД!E3901)+SUMIFS(Услуги!AB:AB,Услуги!D:D,СВОД!C3901,Услуги!F:F,СВОД!E3901)+SUMIFS(Услуги!AG:AG,Услуги!D:D,СВОД!C3901,Услуги!F:F,СВОД!E3901)+SUMIFS(Услуги!AL:AL,Услуги!D:D,СВОД!C3901,Услуги!F:F,СВОД!E3901)+SUMIFS(Услуги!AQ:AQ,Услуги!D:D,СВОД!C3901,Услуги!F:F,СВОД!E3901)</f>
        <v>0</v>
      </c>
      <c r="M3901" s="276">
        <f>SUMIFS('Скорая мед. помощь'!J:J,'Скорая мед. помощь'!E:E,СВОД!C3901,'Скорая мед. помощь'!G:G,СВОД!E3901)</f>
        <v>0</v>
      </c>
      <c r="N3901" s="303">
        <f>SUMIFS('Круглосуточный стационар'!O:O,'Круглосуточный стационар'!D:D,СВОД!C3901,'Круглосуточный стационар'!F:F,СВОД!E3901)+SUMIFS(ВМП!O:O,ВМП!D:D,СВОД!C3901,ВМП!F:F,СВОД!E3901)+SUMIFS('Дневной стационар'!O:O,'Дневной стационар'!D:D,СВОД!C3901,'Дневной стационар'!F:F,СВОД!E3901)+SUMIFS(ЭКО!M:M,ЭКО!D:D,СВОД!C3901,ЭКО!F:F,СВОД!E3901)+SUMIFS(Диализ!O:O,Диализ!E:E,СВОД!C3901,Диализ!G:G,СВОД!E3901)+SUMIFS(Поликлиника!CT:CT,Поликлиника!D:D,СВОД!C3901,Поликлиника!F:F,СВОД!E3901)+SUMIFS('Скорая мед. помощь'!O:O,'Скорая мед. помощь'!E:E,СВОД!C3901,'Скорая мед. помощь'!G:G,СВОД!E3901)+SUMIFS(Услуги!AV:AV,Услуги!D:D,СВОД!C3901,Услуги!F:F,СВОД!E3901)</f>
        <v>0</v>
      </c>
      <c r="O3901" s="302">
        <f>SUMIFS(Сверхбаза!L:L,Сверхбаза!C:C,СВОД!C3901,Сверхбаза!E:E,СВОД!E3901)+SUMIFS(Сверхбаза!M:M,Сверхбаза!C:C,СВОД!C3901,Сверхбаза!E:E,СВОД!E3901)</f>
        <v>0</v>
      </c>
      <c r="P3901" s="276">
        <f>SUMIFS(Сверхбаза!N:N,Сверхбаза!C:C,СВОД!C3901,Сверхбаза!E:E,СВОД!E3901)</f>
        <v>0</v>
      </c>
      <c r="Q3901" s="276">
        <f>SUMIFS(Сверхбаза!P:P,Сверхбаза!C:C,СВОД!C3901,Сверхбаза!E:E,СВОД!E3901)</f>
        <v>0</v>
      </c>
      <c r="R3901" s="276">
        <f>SUMIFS(Сверхбаза!O:O,Сверхбаза!C:C,СВОД!C3901,Сверхбаза!E:E,СВОД!E3901)</f>
        <v>0</v>
      </c>
      <c r="S3901" s="276">
        <f>SUMIFS(Сверхбаза!Q:Q,Сверхбаза!C:C,СВОД!C3901,Сверхбаза!E:E,СВОД!E3901)</f>
        <v>0</v>
      </c>
      <c r="T3901" s="303">
        <f>SUMIFS(Сверхбаза!G:G,Сверхбаза!C:C,СВОД!C3901,Сверхбаза!E:E,СВОД!E3901)</f>
        <v>0</v>
      </c>
    </row>
    <row r="3902" spans="1:20" outlineLevel="1" x14ac:dyDescent="0.2">
      <c r="A3902" s="289"/>
      <c r="B3902" s="279"/>
      <c r="C3902" s="279" t="str">
        <f>CONCATENATE(C3901," ","Итог")</f>
        <v>962601 Итог</v>
      </c>
      <c r="D3902" s="280"/>
      <c r="E3902" s="351"/>
      <c r="F3902" s="352"/>
      <c r="G3902" s="304"/>
      <c r="H3902" s="281"/>
      <c r="I3902" s="281"/>
      <c r="J3902" s="281"/>
      <c r="K3902" s="281"/>
      <c r="L3902" s="281"/>
      <c r="M3902" s="281"/>
      <c r="N3902" s="305">
        <f>SUBTOTAL(9,N3894:N3901)</f>
        <v>819.27089386277453</v>
      </c>
      <c r="O3902" s="304"/>
      <c r="P3902" s="281"/>
      <c r="Q3902" s="281"/>
      <c r="R3902" s="281"/>
      <c r="S3902" s="281"/>
      <c r="T3902" s="305">
        <f>SUBTOTAL(9,T3894:T3901)</f>
        <v>0</v>
      </c>
    </row>
    <row r="3903" spans="1:20" outlineLevel="2" x14ac:dyDescent="0.2">
      <c r="A3903" s="287" t="str">
        <f>VLOOKUP(C3903,Округа!B:C,2,FALSE)</f>
        <v>Вне округов</v>
      </c>
      <c r="B3903" s="8">
        <v>509630</v>
      </c>
      <c r="C3903" s="8">
        <v>963001</v>
      </c>
      <c r="D3903" s="9" t="s">
        <v>368</v>
      </c>
      <c r="E3903" s="347">
        <v>1</v>
      </c>
      <c r="F3903" s="348" t="s">
        <v>12</v>
      </c>
      <c r="G3903" s="300">
        <f>SUMIFS('Круглосуточный стационар'!J:J,'Круглосуточный стационар'!D:D,СВОД!C3903,'Круглосуточный стационар'!F:F,СВОД!E3903)/2+SUMIFS(ВМП!J:J,ВМП!D:D,СВОД!C3903,ВМП!F:F,СВОД!E3903)/2+SUMIFS('Дневной стационар'!J:J,'Дневной стационар'!D:D,СВОД!C3903,'Дневной стационар'!F:F,СВОД!E3903)/2+SUMIFS(ЭКО!H:H,ЭКО!D:D,СВОД!C3903,ЭКО!F:F,СВОД!E3903)+SUMIFS(Диализ!J:J,Диализ!E:E,СВОД!C3903,Диализ!G:G,СВОД!E3903)</f>
        <v>0</v>
      </c>
      <c r="H3903" s="278">
        <f>SUMIFS(Поликлиника!H:H,Поликлиника!D:D,СВОД!C3903,Поликлиника!F:F,СВОД!E3903)</f>
        <v>0</v>
      </c>
      <c r="I3903" s="278">
        <f>SUMIFS(Поликлиника!BA:BA,Поликлиника!D:D,СВОД!C3903,Поликлиника!F:F,СВОД!E3903)</f>
        <v>0</v>
      </c>
      <c r="J3903" s="278">
        <f>SUMIFS(Поликлиника!BF:BF,Поликлиника!D:D,СВОД!C3903,Поликлиника!F:F,СВОД!E3903)</f>
        <v>0</v>
      </c>
      <c r="K3903" s="278">
        <f>SUMIFS(Поликлиника!BU:BU,Поликлиника!D:D,СВОД!C3903,Поликлиника!F:F,СВОД!E3903)</f>
        <v>0</v>
      </c>
      <c r="L3903" s="278">
        <f>SUMIFS(Услуги!H:H,Услуги!D:D,СВОД!C3903,Услуги!F:F,СВОД!E3903)+SUMIFS(Услуги!M:M,Услуги!D:D,СВОД!C3903,Услуги!F:F,СВОД!E3903)+SUMIFS(Услуги!R:R,Услуги!D:D,СВОД!C3903,Услуги!F:F,СВОД!E3903)+SUMIFS(Услуги!W:W,Услуги!D:D,СВОД!C3903,Услуги!F:F,СВОД!E3903)+SUMIFS(Услуги!AB:AB,Услуги!D:D,СВОД!C3903,Услуги!F:F,СВОД!E3903)+SUMIFS(Услуги!AG:AG,Услуги!D:D,СВОД!C3903,Услуги!F:F,СВОД!E3903)+SUMIFS(Услуги!AL:AL,Услуги!D:D,СВОД!C3903,Услуги!F:F,СВОД!E3903)+SUMIFS(Услуги!AQ:AQ,Услуги!D:D,СВОД!C3903,Услуги!F:F,СВОД!E3903)</f>
        <v>0</v>
      </c>
      <c r="M3903" s="278">
        <f>SUMIFS('Скорая мед. помощь'!J:J,'Скорая мед. помощь'!E:E,СВОД!C3903,'Скорая мед. помощь'!G:G,СВОД!E3903)</f>
        <v>0</v>
      </c>
      <c r="N3903" s="301">
        <f>SUMIFS('Круглосуточный стационар'!O:O,'Круглосуточный стационар'!D:D,СВОД!C3903,'Круглосуточный стационар'!F:F,СВОД!E3903)+SUMIFS(ВМП!O:O,ВМП!D:D,СВОД!C3903,ВМП!F:F,СВОД!E3903)+SUMIFS('Дневной стационар'!O:O,'Дневной стационар'!D:D,СВОД!C3903,'Дневной стационар'!F:F,СВОД!E3903)+SUMIFS(ЭКО!M:M,ЭКО!D:D,СВОД!C3903,ЭКО!F:F,СВОД!E3903)+SUMIFS(Диализ!O:O,Диализ!E:E,СВОД!C3903,Диализ!G:G,СВОД!E3903)+SUMIFS(Поликлиника!CT:CT,Поликлиника!D:D,СВОД!C3903,Поликлиника!F:F,СВОД!E3903)+SUMIFS('Скорая мед. помощь'!O:O,'Скорая мед. помощь'!E:E,СВОД!C3903,'Скорая мед. помощь'!G:G,СВОД!E3903)+SUMIFS(Услуги!AV:AV,Услуги!D:D,СВОД!C3903,Услуги!F:F,СВОД!E3903)</f>
        <v>0</v>
      </c>
      <c r="O3903" s="300">
        <f>SUMIFS(Сверхбаза!L:L,Сверхбаза!C:C,СВОД!C3903,Сверхбаза!E:E,СВОД!E3903)+SUMIFS(Сверхбаза!M:M,Сверхбаза!C:C,СВОД!C3903,Сверхбаза!E:E,СВОД!E3903)</f>
        <v>0</v>
      </c>
      <c r="P3903" s="278">
        <f>SUMIFS(Сверхбаза!N:N,Сверхбаза!C:C,СВОД!C3903,Сверхбаза!E:E,СВОД!E3903)</f>
        <v>0</v>
      </c>
      <c r="Q3903" s="278">
        <f>SUMIFS(Сверхбаза!P:P,Сверхбаза!C:C,СВОД!C3903,Сверхбаза!E:E,СВОД!E3903)</f>
        <v>0</v>
      </c>
      <c r="R3903" s="278">
        <f>SUMIFS(Сверхбаза!O:O,Сверхбаза!C:C,СВОД!C3903,Сверхбаза!E:E,СВОД!E3903)</f>
        <v>0</v>
      </c>
      <c r="S3903" s="278">
        <f>SUMIFS(Сверхбаза!Q:Q,Сверхбаза!C:C,СВОД!C3903,Сверхбаза!E:E,СВОД!E3903)</f>
        <v>0</v>
      </c>
      <c r="T3903" s="301">
        <f>SUMIFS(Сверхбаза!G:G,Сверхбаза!C:C,СВОД!C3903,Сверхбаза!E:E,СВОД!E3903)</f>
        <v>0</v>
      </c>
    </row>
    <row r="3904" spans="1:20" ht="25.5" outlineLevel="2" x14ac:dyDescent="0.2">
      <c r="A3904" s="288" t="str">
        <f>VLOOKUP(C3904,Округа!B:C,2,FALSE)</f>
        <v>Вне округов</v>
      </c>
      <c r="B3904" s="361">
        <v>509630</v>
      </c>
      <c r="C3904" s="361">
        <v>963001</v>
      </c>
      <c r="D3904" s="5" t="s">
        <v>368</v>
      </c>
      <c r="E3904" s="349">
        <v>13</v>
      </c>
      <c r="F3904" s="350" t="s">
        <v>704</v>
      </c>
      <c r="G3904" s="302">
        <f>SUMIFS('Круглосуточный стационар'!J:J,'Круглосуточный стационар'!D:D,СВОД!C3904,'Круглосуточный стационар'!F:F,СВОД!E3904)/2+SUMIFS(ВМП!J:J,ВМП!D:D,СВОД!C3904,ВМП!F:F,СВОД!E3904)/2+SUMIFS('Дневной стационар'!J:J,'Дневной стационар'!D:D,СВОД!C3904,'Дневной стационар'!F:F,СВОД!E3904)/2+SUMIFS(ЭКО!H:H,ЭКО!D:D,СВОД!C3904,ЭКО!F:F,СВОД!E3904)+SUMIFS(Диализ!J:J,Диализ!E:E,СВОД!C3904,Диализ!G:G,СВОД!E3904)</f>
        <v>0</v>
      </c>
      <c r="H3904" s="276">
        <f>SUMIFS(Поликлиника!H:H,Поликлиника!D:D,СВОД!C3904,Поликлиника!F:F,СВОД!E3904)</f>
        <v>0</v>
      </c>
      <c r="I3904" s="276">
        <f>SUMIFS(Поликлиника!BA:BA,Поликлиника!D:D,СВОД!C3904,Поликлиника!F:F,СВОД!E3904)</f>
        <v>0</v>
      </c>
      <c r="J3904" s="276">
        <f>SUMIFS(Поликлиника!BF:BF,Поликлиника!D:D,СВОД!C3904,Поликлиника!F:F,СВОД!E3904)</f>
        <v>0</v>
      </c>
      <c r="K3904" s="276">
        <f>SUMIFS(Поликлиника!BU:BU,Поликлиника!D:D,СВОД!C3904,Поликлиника!F:F,СВОД!E3904)</f>
        <v>0</v>
      </c>
      <c r="L3904" s="276">
        <f>SUMIFS(Услуги!H:H,Услуги!D:D,СВОД!C3904,Услуги!F:F,СВОД!E3904)+SUMIFS(Услуги!M:M,Услуги!D:D,СВОД!C3904,Услуги!F:F,СВОД!E3904)+SUMIFS(Услуги!R:R,Услуги!D:D,СВОД!C3904,Услуги!F:F,СВОД!E3904)+SUMIFS(Услуги!W:W,Услуги!D:D,СВОД!C3904,Услуги!F:F,СВОД!E3904)+SUMIFS(Услуги!AB:AB,Услуги!D:D,СВОД!C3904,Услуги!F:F,СВОД!E3904)+SUMIFS(Услуги!AG:AG,Услуги!D:D,СВОД!C3904,Услуги!F:F,СВОД!E3904)+SUMIFS(Услуги!AL:AL,Услуги!D:D,СВОД!C3904,Услуги!F:F,СВОД!E3904)+SUMIFS(Услуги!AQ:AQ,Услуги!D:D,СВОД!C3904,Услуги!F:F,СВОД!E3904)</f>
        <v>0</v>
      </c>
      <c r="M3904" s="276">
        <f>SUMIFS('Скорая мед. помощь'!J:J,'Скорая мед. помощь'!E:E,СВОД!C3904,'Скорая мед. помощь'!G:G,СВОД!E3904)</f>
        <v>0</v>
      </c>
      <c r="N3904" s="303">
        <f>SUMIFS('Круглосуточный стационар'!O:O,'Круглосуточный стационар'!D:D,СВОД!C3904,'Круглосуточный стационар'!F:F,СВОД!E3904)+SUMIFS(ВМП!O:O,ВМП!D:D,СВОД!C3904,ВМП!F:F,СВОД!E3904)+SUMIFS('Дневной стационар'!O:O,'Дневной стационар'!D:D,СВОД!C3904,'Дневной стационар'!F:F,СВОД!E3904)+SUMIFS(ЭКО!M:M,ЭКО!D:D,СВОД!C3904,ЭКО!F:F,СВОД!E3904)+SUMIFS(Диализ!O:O,Диализ!E:E,СВОД!C3904,Диализ!G:G,СВОД!E3904)+SUMIFS(Поликлиника!CT:CT,Поликлиника!D:D,СВОД!C3904,Поликлиника!F:F,СВОД!E3904)+SUMIFS('Скорая мед. помощь'!O:O,'Скорая мед. помощь'!E:E,СВОД!C3904,'Скорая мед. помощь'!G:G,СВОД!E3904)+SUMIFS(Услуги!AV:AV,Услуги!D:D,СВОД!C3904,Услуги!F:F,СВОД!E3904)</f>
        <v>0</v>
      </c>
      <c r="O3904" s="302">
        <f>SUMIFS(Сверхбаза!L:L,Сверхбаза!C:C,СВОД!C3904,Сверхбаза!E:E,СВОД!E3904)+SUMIFS(Сверхбаза!M:M,Сверхбаза!C:C,СВОД!C3904,Сверхбаза!E:E,СВОД!E3904)</f>
        <v>0</v>
      </c>
      <c r="P3904" s="276">
        <f>SUMIFS(Сверхбаза!N:N,Сверхбаза!C:C,СВОД!C3904,Сверхбаза!E:E,СВОД!E3904)</f>
        <v>0</v>
      </c>
      <c r="Q3904" s="276">
        <f>SUMIFS(Сверхбаза!P:P,Сверхбаза!C:C,СВОД!C3904,Сверхбаза!E:E,СВОД!E3904)</f>
        <v>0</v>
      </c>
      <c r="R3904" s="276">
        <f>SUMIFS(Сверхбаза!O:O,Сверхбаза!C:C,СВОД!C3904,Сверхбаза!E:E,СВОД!E3904)</f>
        <v>0</v>
      </c>
      <c r="S3904" s="276">
        <f>SUMIFS(Сверхбаза!Q:Q,Сверхбаза!C:C,СВОД!C3904,Сверхбаза!E:E,СВОД!E3904)</f>
        <v>0</v>
      </c>
      <c r="T3904" s="303">
        <f>SUMIFS(Сверхбаза!G:G,Сверхбаза!C:C,СВОД!C3904,Сверхбаза!E:E,СВОД!E3904)</f>
        <v>0</v>
      </c>
    </row>
    <row r="3905" spans="1:20" outlineLevel="2" x14ac:dyDescent="0.2">
      <c r="A3905" s="288" t="str">
        <f>VLOOKUP(C3905,Округа!B:C,2,FALSE)</f>
        <v>Вне округов</v>
      </c>
      <c r="B3905" s="361">
        <v>509630</v>
      </c>
      <c r="C3905" s="361">
        <v>963001</v>
      </c>
      <c r="D3905" s="5" t="s">
        <v>368</v>
      </c>
      <c r="E3905" s="349">
        <v>2</v>
      </c>
      <c r="F3905" s="350" t="s">
        <v>173</v>
      </c>
      <c r="G3905" s="302">
        <f>SUMIFS('Круглосуточный стационар'!J:J,'Круглосуточный стационар'!D:D,СВОД!C3905,'Круглосуточный стационар'!F:F,СВОД!E3905)/2+SUMIFS(ВМП!J:J,ВМП!D:D,СВОД!C3905,ВМП!F:F,СВОД!E3905)/2+SUMIFS('Дневной стационар'!J:J,'Дневной стационар'!D:D,СВОД!C3905,'Дневной стационар'!F:F,СВОД!E3905)/2+SUMIFS(ЭКО!H:H,ЭКО!D:D,СВОД!C3905,ЭКО!F:F,СВОД!E3905)+SUMIFS(Диализ!J:J,Диализ!E:E,СВОД!C3905,Диализ!G:G,СВОД!E3905)</f>
        <v>0</v>
      </c>
      <c r="H3905" s="276">
        <f>SUMIFS(Поликлиника!H:H,Поликлиника!D:D,СВОД!C3905,Поликлиника!F:F,СВОД!E3905)</f>
        <v>0</v>
      </c>
      <c r="I3905" s="276">
        <f>SUMIFS(Поликлиника!BA:BA,Поликлиника!D:D,СВОД!C3905,Поликлиника!F:F,СВОД!E3905)</f>
        <v>0</v>
      </c>
      <c r="J3905" s="276">
        <f>SUMIFS(Поликлиника!BF:BF,Поликлиника!D:D,СВОД!C3905,Поликлиника!F:F,СВОД!E3905)</f>
        <v>0</v>
      </c>
      <c r="K3905" s="276">
        <f>SUMIFS(Поликлиника!BU:BU,Поликлиника!D:D,СВОД!C3905,Поликлиника!F:F,СВОД!E3905)</f>
        <v>0</v>
      </c>
      <c r="L3905" s="276">
        <f>SUMIFS(Услуги!H:H,Услуги!D:D,СВОД!C3905,Услуги!F:F,СВОД!E3905)+SUMIFS(Услуги!M:M,Услуги!D:D,СВОД!C3905,Услуги!F:F,СВОД!E3905)+SUMIFS(Услуги!R:R,Услуги!D:D,СВОД!C3905,Услуги!F:F,СВОД!E3905)+SUMIFS(Услуги!W:W,Услуги!D:D,СВОД!C3905,Услуги!F:F,СВОД!E3905)+SUMIFS(Услуги!AB:AB,Услуги!D:D,СВОД!C3905,Услуги!F:F,СВОД!E3905)+SUMIFS(Услуги!AG:AG,Услуги!D:D,СВОД!C3905,Услуги!F:F,СВОД!E3905)+SUMIFS(Услуги!AL:AL,Услуги!D:D,СВОД!C3905,Услуги!F:F,СВОД!E3905)+SUMIFS(Услуги!AQ:AQ,Услуги!D:D,СВОД!C3905,Услуги!F:F,СВОД!E3905)</f>
        <v>0</v>
      </c>
      <c r="M3905" s="276">
        <f>SUMIFS('Скорая мед. помощь'!J:J,'Скорая мед. помощь'!E:E,СВОД!C3905,'Скорая мед. помощь'!G:G,СВОД!E3905)</f>
        <v>0</v>
      </c>
      <c r="N3905" s="303">
        <f>SUMIFS('Круглосуточный стационар'!O:O,'Круглосуточный стационар'!D:D,СВОД!C3905,'Круглосуточный стационар'!F:F,СВОД!E3905)+SUMIFS(ВМП!O:O,ВМП!D:D,СВОД!C3905,ВМП!F:F,СВОД!E3905)+SUMIFS('Дневной стационар'!O:O,'Дневной стационар'!D:D,СВОД!C3905,'Дневной стационар'!F:F,СВОД!E3905)+SUMIFS(ЭКО!M:M,ЭКО!D:D,СВОД!C3905,ЭКО!F:F,СВОД!E3905)+SUMIFS(Диализ!O:O,Диализ!E:E,СВОД!C3905,Диализ!G:G,СВОД!E3905)+SUMIFS(Поликлиника!CT:CT,Поликлиника!D:D,СВОД!C3905,Поликлиника!F:F,СВОД!E3905)+SUMIFS('Скорая мед. помощь'!O:O,'Скорая мед. помощь'!E:E,СВОД!C3905,'Скорая мед. помощь'!G:G,СВОД!E3905)+SUMIFS(Услуги!AV:AV,Услуги!D:D,СВОД!C3905,Услуги!F:F,СВОД!E3905)</f>
        <v>0</v>
      </c>
      <c r="O3905" s="302">
        <f>SUMIFS(Сверхбаза!L:L,Сверхбаза!C:C,СВОД!C3905,Сверхбаза!E:E,СВОД!E3905)+SUMIFS(Сверхбаза!M:M,Сверхбаза!C:C,СВОД!C3905,Сверхбаза!E:E,СВОД!E3905)</f>
        <v>0</v>
      </c>
      <c r="P3905" s="276">
        <f>SUMIFS(Сверхбаза!N:N,Сверхбаза!C:C,СВОД!C3905,Сверхбаза!E:E,СВОД!E3905)</f>
        <v>0</v>
      </c>
      <c r="Q3905" s="276">
        <f>SUMIFS(Сверхбаза!P:P,Сверхбаза!C:C,СВОД!C3905,Сверхбаза!E:E,СВОД!E3905)</f>
        <v>0</v>
      </c>
      <c r="R3905" s="276">
        <f>SUMIFS(Сверхбаза!O:O,Сверхбаза!C:C,СВОД!C3905,Сверхбаза!E:E,СВОД!E3905)</f>
        <v>0</v>
      </c>
      <c r="S3905" s="276">
        <f>SUMIFS(Сверхбаза!Q:Q,Сверхбаза!C:C,СВОД!C3905,Сверхбаза!E:E,СВОД!E3905)</f>
        <v>0</v>
      </c>
      <c r="T3905" s="303">
        <f>SUMIFS(Сверхбаза!G:G,Сверхбаза!C:C,СВОД!C3905,Сверхбаза!E:E,СВОД!E3905)</f>
        <v>0</v>
      </c>
    </row>
    <row r="3906" spans="1:20" ht="25.5" outlineLevel="2" x14ac:dyDescent="0.2">
      <c r="A3906" s="288" t="str">
        <f>VLOOKUP(C3906,Округа!B:C,2,FALSE)</f>
        <v>Вне округов</v>
      </c>
      <c r="B3906" s="361">
        <v>509630</v>
      </c>
      <c r="C3906" s="361">
        <v>963001</v>
      </c>
      <c r="D3906" s="5" t="s">
        <v>368</v>
      </c>
      <c r="E3906" s="349">
        <v>6</v>
      </c>
      <c r="F3906" s="350" t="s">
        <v>705</v>
      </c>
      <c r="G3906" s="302">
        <f>SUMIFS('Круглосуточный стационар'!J:J,'Круглосуточный стационар'!D:D,СВОД!C3906,'Круглосуточный стационар'!F:F,СВОД!E3906)/2+SUMIFS(ВМП!J:J,ВМП!D:D,СВОД!C3906,ВМП!F:F,СВОД!E3906)/2+SUMIFS('Дневной стационар'!J:J,'Дневной стационар'!D:D,СВОД!C3906,'Дневной стационар'!F:F,СВОД!E3906)/2+SUMIFS(ЭКО!H:H,ЭКО!D:D,СВОД!C3906,ЭКО!F:F,СВОД!E3906)+SUMIFS(Диализ!J:J,Диализ!E:E,СВОД!C3906,Диализ!G:G,СВОД!E3906)</f>
        <v>31</v>
      </c>
      <c r="H3906" s="276">
        <f>SUMIFS(Поликлиника!H:H,Поликлиника!D:D,СВОД!C3906,Поликлиника!F:F,СВОД!E3906)</f>
        <v>0</v>
      </c>
      <c r="I3906" s="276">
        <f>SUMIFS(Поликлиника!BA:BA,Поликлиника!D:D,СВОД!C3906,Поликлиника!F:F,СВОД!E3906)</f>
        <v>0</v>
      </c>
      <c r="J3906" s="276">
        <f>SUMIFS(Поликлиника!BF:BF,Поликлиника!D:D,СВОД!C3906,Поликлиника!F:F,СВОД!E3906)</f>
        <v>0</v>
      </c>
      <c r="K3906" s="276">
        <f>SUMIFS(Поликлиника!BU:BU,Поликлиника!D:D,СВОД!C3906,Поликлиника!F:F,СВОД!E3906)</f>
        <v>0</v>
      </c>
      <c r="L3906" s="276">
        <f>SUMIFS(Услуги!H:H,Услуги!D:D,СВОД!C3906,Услуги!F:F,СВОД!E3906)+SUMIFS(Услуги!M:M,Услуги!D:D,СВОД!C3906,Услуги!F:F,СВОД!E3906)+SUMIFS(Услуги!R:R,Услуги!D:D,СВОД!C3906,Услуги!F:F,СВОД!E3906)+SUMIFS(Услуги!W:W,Услуги!D:D,СВОД!C3906,Услуги!F:F,СВОД!E3906)+SUMIFS(Услуги!AB:AB,Услуги!D:D,СВОД!C3906,Услуги!F:F,СВОД!E3906)+SUMIFS(Услуги!AG:AG,Услуги!D:D,СВОД!C3906,Услуги!F:F,СВОД!E3906)+SUMIFS(Услуги!AL:AL,Услуги!D:D,СВОД!C3906,Услуги!F:F,СВОД!E3906)+SUMIFS(Услуги!AQ:AQ,Услуги!D:D,СВОД!C3906,Услуги!F:F,СВОД!E3906)</f>
        <v>0</v>
      </c>
      <c r="M3906" s="276">
        <f>SUMIFS('Скорая мед. помощь'!J:J,'Скорая мед. помощь'!E:E,СВОД!C3906,'Скорая мед. помощь'!G:G,СВОД!E3906)</f>
        <v>0</v>
      </c>
      <c r="N3906" s="303">
        <f>SUMIFS('Круглосуточный стационар'!O:O,'Круглосуточный стационар'!D:D,СВОД!C3906,'Круглосуточный стационар'!F:F,СВОД!E3906)+SUMIFS(ВМП!O:O,ВМП!D:D,СВОД!C3906,ВМП!F:F,СВОД!E3906)+SUMIFS('Дневной стационар'!O:O,'Дневной стационар'!D:D,СВОД!C3906,'Дневной стационар'!F:F,СВОД!E3906)+SUMIFS(ЭКО!M:M,ЭКО!D:D,СВОД!C3906,ЭКО!F:F,СВОД!E3906)+SUMIFS(Диализ!O:O,Диализ!E:E,СВОД!C3906,Диализ!G:G,СВОД!E3906)+SUMIFS(Поликлиника!CT:CT,Поликлиника!D:D,СВОД!C3906,Поликлиника!F:F,СВОД!E3906)+SUMIFS('Скорая мед. помощь'!O:O,'Скорая мед. помощь'!E:E,СВОД!C3906,'Скорая мед. помощь'!G:G,СВОД!E3906)+SUMIFS(Услуги!AV:AV,Услуги!D:D,СВОД!C3906,Услуги!F:F,СВОД!E3906)</f>
        <v>4087.0501010000016</v>
      </c>
      <c r="O3906" s="302">
        <f>SUMIFS(Сверхбаза!L:L,Сверхбаза!C:C,СВОД!C3906,Сверхбаза!E:E,СВОД!E3906)+SUMIFS(Сверхбаза!M:M,Сверхбаза!C:C,СВОД!C3906,Сверхбаза!E:E,СВОД!E3906)</f>
        <v>0</v>
      </c>
      <c r="P3906" s="276">
        <f>SUMIFS(Сверхбаза!N:N,Сверхбаза!C:C,СВОД!C3906,Сверхбаза!E:E,СВОД!E3906)</f>
        <v>0</v>
      </c>
      <c r="Q3906" s="276">
        <f>SUMIFS(Сверхбаза!P:P,Сверхбаза!C:C,СВОД!C3906,Сверхбаза!E:E,СВОД!E3906)</f>
        <v>0</v>
      </c>
      <c r="R3906" s="276">
        <f>SUMIFS(Сверхбаза!O:O,Сверхбаза!C:C,СВОД!C3906,Сверхбаза!E:E,СВОД!E3906)</f>
        <v>0</v>
      </c>
      <c r="S3906" s="276">
        <f>SUMIFS(Сверхбаза!Q:Q,Сверхбаза!C:C,СВОД!C3906,Сверхбаза!E:E,СВОД!E3906)</f>
        <v>0</v>
      </c>
      <c r="T3906" s="303">
        <f>SUMIFS(Сверхбаза!G:G,Сверхбаза!C:C,СВОД!C3906,Сверхбаза!E:E,СВОД!E3906)</f>
        <v>0</v>
      </c>
    </row>
    <row r="3907" spans="1:20" ht="25.5" outlineLevel="2" x14ac:dyDescent="0.2">
      <c r="A3907" s="288" t="str">
        <f>VLOOKUP(C3907,Округа!B:C,2,FALSE)</f>
        <v>Вне округов</v>
      </c>
      <c r="B3907" s="361">
        <v>509630</v>
      </c>
      <c r="C3907" s="361">
        <v>963001</v>
      </c>
      <c r="D3907" s="5" t="s">
        <v>368</v>
      </c>
      <c r="E3907" s="349">
        <v>3</v>
      </c>
      <c r="F3907" s="350" t="s">
        <v>174</v>
      </c>
      <c r="G3907" s="302">
        <f>SUMIFS('Круглосуточный стационар'!J:J,'Круглосуточный стационар'!D:D,СВОД!C3907,'Круглосуточный стационар'!F:F,СВОД!E3907)/2+SUMIFS(ВМП!J:J,ВМП!D:D,СВОД!C3907,ВМП!F:F,СВОД!E3907)/2+SUMIFS('Дневной стационар'!J:J,'Дневной стационар'!D:D,СВОД!C3907,'Дневной стационар'!F:F,СВОД!E3907)/2+SUMIFS(ЭКО!H:H,ЭКО!D:D,СВОД!C3907,ЭКО!F:F,СВОД!E3907)+SUMIFS(Диализ!J:J,Диализ!E:E,СВОД!C3907,Диализ!G:G,СВОД!E3907)</f>
        <v>0</v>
      </c>
      <c r="H3907" s="276">
        <f>SUMIFS(Поликлиника!H:H,Поликлиника!D:D,СВОД!C3907,Поликлиника!F:F,СВОД!E3907)</f>
        <v>0</v>
      </c>
      <c r="I3907" s="276">
        <f>SUMIFS(Поликлиника!BA:BA,Поликлиника!D:D,СВОД!C3907,Поликлиника!F:F,СВОД!E3907)</f>
        <v>0</v>
      </c>
      <c r="J3907" s="276">
        <f>SUMIFS(Поликлиника!BF:BF,Поликлиника!D:D,СВОД!C3907,Поликлиника!F:F,СВОД!E3907)</f>
        <v>0</v>
      </c>
      <c r="K3907" s="276">
        <f>SUMIFS(Поликлиника!BU:BU,Поликлиника!D:D,СВОД!C3907,Поликлиника!F:F,СВОД!E3907)</f>
        <v>0</v>
      </c>
      <c r="L3907" s="276">
        <f>SUMIFS(Услуги!H:H,Услуги!D:D,СВОД!C3907,Услуги!F:F,СВОД!E3907)+SUMIFS(Услуги!M:M,Услуги!D:D,СВОД!C3907,Услуги!F:F,СВОД!E3907)+SUMIFS(Услуги!R:R,Услуги!D:D,СВОД!C3907,Услуги!F:F,СВОД!E3907)+SUMIFS(Услуги!W:W,Услуги!D:D,СВОД!C3907,Услуги!F:F,СВОД!E3907)+SUMIFS(Услуги!AB:AB,Услуги!D:D,СВОД!C3907,Услуги!F:F,СВОД!E3907)+SUMIFS(Услуги!AG:AG,Услуги!D:D,СВОД!C3907,Услуги!F:F,СВОД!E3907)+SUMIFS(Услуги!AL:AL,Услуги!D:D,СВОД!C3907,Услуги!F:F,СВОД!E3907)+SUMIFS(Услуги!AQ:AQ,Услуги!D:D,СВОД!C3907,Услуги!F:F,СВОД!E3907)</f>
        <v>0</v>
      </c>
      <c r="M3907" s="276">
        <f>SUMIFS('Скорая мед. помощь'!J:J,'Скорая мед. помощь'!E:E,СВОД!C3907,'Скорая мед. помощь'!G:G,СВОД!E3907)</f>
        <v>0</v>
      </c>
      <c r="N3907" s="303">
        <f>SUMIFS('Круглосуточный стационар'!O:O,'Круглосуточный стационар'!D:D,СВОД!C3907,'Круглосуточный стационар'!F:F,СВОД!E3907)+SUMIFS(ВМП!O:O,ВМП!D:D,СВОД!C3907,ВМП!F:F,СВОД!E3907)+SUMIFS('Дневной стационар'!O:O,'Дневной стационар'!D:D,СВОД!C3907,'Дневной стационар'!F:F,СВОД!E3907)+SUMIFS(ЭКО!M:M,ЭКО!D:D,СВОД!C3907,ЭКО!F:F,СВОД!E3907)+SUMIFS(Диализ!O:O,Диализ!E:E,СВОД!C3907,Диализ!G:G,СВОД!E3907)+SUMIFS(Поликлиника!CT:CT,Поликлиника!D:D,СВОД!C3907,Поликлиника!F:F,СВОД!E3907)+SUMIFS('Скорая мед. помощь'!O:O,'Скорая мед. помощь'!E:E,СВОД!C3907,'Скорая мед. помощь'!G:G,СВОД!E3907)+SUMIFS(Услуги!AV:AV,Услуги!D:D,СВОД!C3907,Услуги!F:F,СВОД!E3907)</f>
        <v>0</v>
      </c>
      <c r="O3907" s="302">
        <f>SUMIFS(Сверхбаза!L:L,Сверхбаза!C:C,СВОД!C3907,Сверхбаза!E:E,СВОД!E3907)+SUMIFS(Сверхбаза!M:M,Сверхбаза!C:C,СВОД!C3907,Сверхбаза!E:E,СВОД!E3907)</f>
        <v>0</v>
      </c>
      <c r="P3907" s="276">
        <f>SUMIFS(Сверхбаза!N:N,Сверхбаза!C:C,СВОД!C3907,Сверхбаза!E:E,СВОД!E3907)</f>
        <v>0</v>
      </c>
      <c r="Q3907" s="276">
        <f>SUMIFS(Сверхбаза!P:P,Сверхбаза!C:C,СВОД!C3907,Сверхбаза!E:E,СВОД!E3907)</f>
        <v>0</v>
      </c>
      <c r="R3907" s="276">
        <f>SUMIFS(Сверхбаза!O:O,Сверхбаза!C:C,СВОД!C3907,Сверхбаза!E:E,СВОД!E3907)</f>
        <v>0</v>
      </c>
      <c r="S3907" s="276">
        <f>SUMIFS(Сверхбаза!Q:Q,Сверхбаза!C:C,СВОД!C3907,Сверхбаза!E:E,СВОД!E3907)</f>
        <v>0</v>
      </c>
      <c r="T3907" s="303">
        <f>SUMIFS(Сверхбаза!G:G,Сверхбаза!C:C,СВОД!C3907,Сверхбаза!E:E,СВОД!E3907)</f>
        <v>0</v>
      </c>
    </row>
    <row r="3908" spans="1:20" outlineLevel="2" x14ac:dyDescent="0.2">
      <c r="A3908" s="288" t="str">
        <f>VLOOKUP(C3908,Округа!B:C,2,FALSE)</f>
        <v>Вне округов</v>
      </c>
      <c r="B3908" s="361">
        <v>509630</v>
      </c>
      <c r="C3908" s="361">
        <v>963001</v>
      </c>
      <c r="D3908" s="5" t="s">
        <v>368</v>
      </c>
      <c r="E3908" s="349">
        <v>7</v>
      </c>
      <c r="F3908" s="350" t="s">
        <v>706</v>
      </c>
      <c r="G3908" s="302">
        <f>SUMIFS('Круглосуточный стационар'!J:J,'Круглосуточный стационар'!D:D,СВОД!C3908,'Круглосуточный стационар'!F:F,СВОД!E3908)/2+SUMIFS(ВМП!J:J,ВМП!D:D,СВОД!C3908,ВМП!F:F,СВОД!E3908)/2+SUMIFS('Дневной стационар'!J:J,'Дневной стационар'!D:D,СВОД!C3908,'Дневной стационар'!F:F,СВОД!E3908)/2+SUMIFS(ЭКО!H:H,ЭКО!D:D,СВОД!C3908,ЭКО!F:F,СВОД!E3908)+SUMIFS(Диализ!J:J,Диализ!E:E,СВОД!C3908,Диализ!G:G,СВОД!E3908)</f>
        <v>0</v>
      </c>
      <c r="H3908" s="276">
        <f>SUMIFS(Поликлиника!H:H,Поликлиника!D:D,СВОД!C3908,Поликлиника!F:F,СВОД!E3908)</f>
        <v>0</v>
      </c>
      <c r="I3908" s="276">
        <f>SUMIFS(Поликлиника!BA:BA,Поликлиника!D:D,СВОД!C3908,Поликлиника!F:F,СВОД!E3908)</f>
        <v>0</v>
      </c>
      <c r="J3908" s="276">
        <f>SUMIFS(Поликлиника!BF:BF,Поликлиника!D:D,СВОД!C3908,Поликлиника!F:F,СВОД!E3908)</f>
        <v>0</v>
      </c>
      <c r="K3908" s="276">
        <f>SUMIFS(Поликлиника!BU:BU,Поликлиника!D:D,СВОД!C3908,Поликлиника!F:F,СВОД!E3908)</f>
        <v>0</v>
      </c>
      <c r="L3908" s="276">
        <f>SUMIFS(Услуги!H:H,Услуги!D:D,СВОД!C3908,Услуги!F:F,СВОД!E3908)+SUMIFS(Услуги!M:M,Услуги!D:D,СВОД!C3908,Услуги!F:F,СВОД!E3908)+SUMIFS(Услуги!R:R,Услуги!D:D,СВОД!C3908,Услуги!F:F,СВОД!E3908)+SUMIFS(Услуги!W:W,Услуги!D:D,СВОД!C3908,Услуги!F:F,СВОД!E3908)+SUMIFS(Услуги!AB:AB,Услуги!D:D,СВОД!C3908,Услуги!F:F,СВОД!E3908)+SUMIFS(Услуги!AG:AG,Услуги!D:D,СВОД!C3908,Услуги!F:F,СВОД!E3908)+SUMIFS(Услуги!AL:AL,Услуги!D:D,СВОД!C3908,Услуги!F:F,СВОД!E3908)+SUMIFS(Услуги!AQ:AQ,Услуги!D:D,СВОД!C3908,Услуги!F:F,СВОД!E3908)</f>
        <v>0</v>
      </c>
      <c r="M3908" s="276">
        <f>SUMIFS('Скорая мед. помощь'!J:J,'Скорая мед. помощь'!E:E,СВОД!C3908,'Скорая мед. помощь'!G:G,СВОД!E3908)</f>
        <v>0</v>
      </c>
      <c r="N3908" s="303">
        <f>SUMIFS('Круглосуточный стационар'!O:O,'Круглосуточный стационар'!D:D,СВОД!C3908,'Круглосуточный стационар'!F:F,СВОД!E3908)+SUMIFS(ВМП!O:O,ВМП!D:D,СВОД!C3908,ВМП!F:F,СВОД!E3908)+SUMIFS('Дневной стационар'!O:O,'Дневной стационар'!D:D,СВОД!C3908,'Дневной стационар'!F:F,СВОД!E3908)+SUMIFS(ЭКО!M:M,ЭКО!D:D,СВОД!C3908,ЭКО!F:F,СВОД!E3908)+SUMIFS(Диализ!O:O,Диализ!E:E,СВОД!C3908,Диализ!G:G,СВОД!E3908)+SUMIFS(Поликлиника!CT:CT,Поликлиника!D:D,СВОД!C3908,Поликлиника!F:F,СВОД!E3908)+SUMIFS('Скорая мед. помощь'!O:O,'Скорая мед. помощь'!E:E,СВОД!C3908,'Скорая мед. помощь'!G:G,СВОД!E3908)+SUMIFS(Услуги!AV:AV,Услуги!D:D,СВОД!C3908,Услуги!F:F,СВОД!E3908)</f>
        <v>0</v>
      </c>
      <c r="O3908" s="302">
        <f>SUMIFS(Сверхбаза!L:L,Сверхбаза!C:C,СВОД!C3908,Сверхбаза!E:E,СВОД!E3908)+SUMIFS(Сверхбаза!M:M,Сверхбаза!C:C,СВОД!C3908,Сверхбаза!E:E,СВОД!E3908)</f>
        <v>0</v>
      </c>
      <c r="P3908" s="276">
        <f>SUMIFS(Сверхбаза!N:N,Сверхбаза!C:C,СВОД!C3908,Сверхбаза!E:E,СВОД!E3908)</f>
        <v>0</v>
      </c>
      <c r="Q3908" s="276">
        <f>SUMIFS(Сверхбаза!P:P,Сверхбаза!C:C,СВОД!C3908,Сверхбаза!E:E,СВОД!E3908)</f>
        <v>0</v>
      </c>
      <c r="R3908" s="276">
        <f>SUMIFS(Сверхбаза!O:O,Сверхбаза!C:C,СВОД!C3908,Сверхбаза!E:E,СВОД!E3908)</f>
        <v>0</v>
      </c>
      <c r="S3908" s="276">
        <f>SUMIFS(Сверхбаза!Q:Q,Сверхбаза!C:C,СВОД!C3908,Сверхбаза!E:E,СВОД!E3908)</f>
        <v>0</v>
      </c>
      <c r="T3908" s="303">
        <f>SUMIFS(Сверхбаза!G:G,Сверхбаза!C:C,СВОД!C3908,Сверхбаза!E:E,СВОД!E3908)</f>
        <v>0</v>
      </c>
    </row>
    <row r="3909" spans="1:20" outlineLevel="2" x14ac:dyDescent="0.2">
      <c r="A3909" s="288" t="str">
        <f>VLOOKUP(C3909,Округа!B:C,2,FALSE)</f>
        <v>Вне округов</v>
      </c>
      <c r="B3909" s="361">
        <v>509630</v>
      </c>
      <c r="C3909" s="361">
        <v>963001</v>
      </c>
      <c r="D3909" s="5" t="s">
        <v>368</v>
      </c>
      <c r="E3909" s="349">
        <v>70</v>
      </c>
      <c r="F3909" s="350" t="s">
        <v>707</v>
      </c>
      <c r="G3909" s="302">
        <f>SUMIFS('Круглосуточный стационар'!J:J,'Круглосуточный стационар'!D:D,СВОД!C3909,'Круглосуточный стационар'!F:F,СВОД!E3909)/2+SUMIFS(ВМП!J:J,ВМП!D:D,СВОД!C3909,ВМП!F:F,СВОД!E3909)/2+SUMIFS('Дневной стационар'!J:J,'Дневной стационар'!D:D,СВОД!C3909,'Дневной стационар'!F:F,СВОД!E3909)/2+SUMIFS(ЭКО!H:H,ЭКО!D:D,СВОД!C3909,ЭКО!F:F,СВОД!E3909)+SUMIFS(Диализ!J:J,Диализ!E:E,СВОД!C3909,Диализ!G:G,СВОД!E3909)</f>
        <v>0</v>
      </c>
      <c r="H3909" s="276">
        <f>SUMIFS(Поликлиника!H:H,Поликлиника!D:D,СВОД!C3909,Поликлиника!F:F,СВОД!E3909)</f>
        <v>0</v>
      </c>
      <c r="I3909" s="276">
        <f>SUMIFS(Поликлиника!BA:BA,Поликлиника!D:D,СВОД!C3909,Поликлиника!F:F,СВОД!E3909)</f>
        <v>0</v>
      </c>
      <c r="J3909" s="276">
        <f>SUMIFS(Поликлиника!BF:BF,Поликлиника!D:D,СВОД!C3909,Поликлиника!F:F,СВОД!E3909)</f>
        <v>0</v>
      </c>
      <c r="K3909" s="276">
        <f>SUMIFS(Поликлиника!BU:BU,Поликлиника!D:D,СВОД!C3909,Поликлиника!F:F,СВОД!E3909)</f>
        <v>0</v>
      </c>
      <c r="L3909" s="276">
        <f>SUMIFS(Услуги!H:H,Услуги!D:D,СВОД!C3909,Услуги!F:F,СВОД!E3909)+SUMIFS(Услуги!M:M,Услуги!D:D,СВОД!C3909,Услуги!F:F,СВОД!E3909)+SUMIFS(Услуги!R:R,Услуги!D:D,СВОД!C3909,Услуги!F:F,СВОД!E3909)+SUMIFS(Услуги!W:W,Услуги!D:D,СВОД!C3909,Услуги!F:F,СВОД!E3909)+SUMIFS(Услуги!AB:AB,Услуги!D:D,СВОД!C3909,Услуги!F:F,СВОД!E3909)+SUMIFS(Услуги!AG:AG,Услуги!D:D,СВОД!C3909,Услуги!F:F,СВОД!E3909)+SUMIFS(Услуги!AL:AL,Услуги!D:D,СВОД!C3909,Услуги!F:F,СВОД!E3909)+SUMIFS(Услуги!AQ:AQ,Услуги!D:D,СВОД!C3909,Услуги!F:F,СВОД!E3909)</f>
        <v>0</v>
      </c>
      <c r="M3909" s="276">
        <f>SUMIFS('Скорая мед. помощь'!J:J,'Скорая мед. помощь'!E:E,СВОД!C3909,'Скорая мед. помощь'!G:G,СВОД!E3909)</f>
        <v>0</v>
      </c>
      <c r="N3909" s="303">
        <f>SUMIFS('Круглосуточный стационар'!O:O,'Круглосуточный стационар'!D:D,СВОД!C3909,'Круглосуточный стационар'!F:F,СВОД!E3909)+SUMIFS(ВМП!O:O,ВМП!D:D,СВОД!C3909,ВМП!F:F,СВОД!E3909)+SUMIFS('Дневной стационар'!O:O,'Дневной стационар'!D:D,СВОД!C3909,'Дневной стационар'!F:F,СВОД!E3909)+SUMIFS(ЭКО!M:M,ЭКО!D:D,СВОД!C3909,ЭКО!F:F,СВОД!E3909)+SUMIFS(Диализ!O:O,Диализ!E:E,СВОД!C3909,Диализ!G:G,СВОД!E3909)+SUMIFS(Поликлиника!CT:CT,Поликлиника!D:D,СВОД!C3909,Поликлиника!F:F,СВОД!E3909)+SUMIFS('Скорая мед. помощь'!O:O,'Скорая мед. помощь'!E:E,СВОД!C3909,'Скорая мед. помощь'!G:G,СВОД!E3909)+SUMIFS(Услуги!AV:AV,Услуги!D:D,СВОД!C3909,Услуги!F:F,СВОД!E3909)</f>
        <v>0</v>
      </c>
      <c r="O3909" s="302">
        <f>SUMIFS(Сверхбаза!L:L,Сверхбаза!C:C,СВОД!C3909,Сверхбаза!E:E,СВОД!E3909)+SUMIFS(Сверхбаза!M:M,Сверхбаза!C:C,СВОД!C3909,Сверхбаза!E:E,СВОД!E3909)</f>
        <v>0</v>
      </c>
      <c r="P3909" s="276">
        <f>SUMIFS(Сверхбаза!N:N,Сверхбаза!C:C,СВОД!C3909,Сверхбаза!E:E,СВОД!E3909)</f>
        <v>0</v>
      </c>
      <c r="Q3909" s="276">
        <f>SUMIFS(Сверхбаза!P:P,Сверхбаза!C:C,СВОД!C3909,Сверхбаза!E:E,СВОД!E3909)</f>
        <v>0</v>
      </c>
      <c r="R3909" s="276">
        <f>SUMIFS(Сверхбаза!O:O,Сверхбаза!C:C,СВОД!C3909,Сверхбаза!E:E,СВОД!E3909)</f>
        <v>0</v>
      </c>
      <c r="S3909" s="276">
        <f>SUMIFS(Сверхбаза!Q:Q,Сверхбаза!C:C,СВОД!C3909,Сверхбаза!E:E,СВОД!E3909)</f>
        <v>0</v>
      </c>
      <c r="T3909" s="303">
        <f>SUMIFS(Сверхбаза!G:G,Сверхбаза!C:C,СВОД!C3909,Сверхбаза!E:E,СВОД!E3909)</f>
        <v>0</v>
      </c>
    </row>
    <row r="3910" spans="1:20" outlineLevel="2" x14ac:dyDescent="0.2">
      <c r="A3910" s="288" t="str">
        <f>VLOOKUP(C3910,Округа!B:C,2,FALSE)</f>
        <v>Вне округов</v>
      </c>
      <c r="B3910" s="361">
        <v>509630</v>
      </c>
      <c r="C3910" s="361">
        <v>963001</v>
      </c>
      <c r="D3910" s="5" t="s">
        <v>368</v>
      </c>
      <c r="E3910" s="349">
        <v>94</v>
      </c>
      <c r="F3910" s="350" t="s">
        <v>157</v>
      </c>
      <c r="G3910" s="302">
        <f>SUMIFS('Круглосуточный стационар'!J:J,'Круглосуточный стационар'!D:D,СВОД!C3910,'Круглосуточный стационар'!F:F,СВОД!E3910)/2+SUMIFS(ВМП!J:J,ВМП!D:D,СВОД!C3910,ВМП!F:F,СВОД!E3910)/2+SUMIFS('Дневной стационар'!J:J,'Дневной стационар'!D:D,СВОД!C3910,'Дневной стационар'!F:F,СВОД!E3910)/2+SUMIFS(ЭКО!H:H,ЭКО!D:D,СВОД!C3910,ЭКО!F:F,СВОД!E3910)+SUMIFS(Диализ!J:J,Диализ!E:E,СВОД!C3910,Диализ!G:G,СВОД!E3910)</f>
        <v>0</v>
      </c>
      <c r="H3910" s="276">
        <f>SUMIFS(Поликлиника!H:H,Поликлиника!D:D,СВОД!C3910,Поликлиника!F:F,СВОД!E3910)</f>
        <v>0</v>
      </c>
      <c r="I3910" s="276">
        <f>SUMIFS(Поликлиника!BA:BA,Поликлиника!D:D,СВОД!C3910,Поликлиника!F:F,СВОД!E3910)</f>
        <v>0</v>
      </c>
      <c r="J3910" s="276">
        <f>SUMIFS(Поликлиника!BF:BF,Поликлиника!D:D,СВОД!C3910,Поликлиника!F:F,СВОД!E3910)</f>
        <v>0</v>
      </c>
      <c r="K3910" s="276">
        <f>SUMIFS(Поликлиника!BU:BU,Поликлиника!D:D,СВОД!C3910,Поликлиника!F:F,СВОД!E3910)</f>
        <v>0</v>
      </c>
      <c r="L3910" s="276">
        <f>SUMIFS(Услуги!H:H,Услуги!D:D,СВОД!C3910,Услуги!F:F,СВОД!E3910)+SUMIFS(Услуги!M:M,Услуги!D:D,СВОД!C3910,Услуги!F:F,СВОД!E3910)+SUMIFS(Услуги!R:R,Услуги!D:D,СВОД!C3910,Услуги!F:F,СВОД!E3910)+SUMIFS(Услуги!W:W,Услуги!D:D,СВОД!C3910,Услуги!F:F,СВОД!E3910)+SUMIFS(Услуги!AB:AB,Услуги!D:D,СВОД!C3910,Услуги!F:F,СВОД!E3910)+SUMIFS(Услуги!AG:AG,Услуги!D:D,СВОД!C3910,Услуги!F:F,СВОД!E3910)+SUMIFS(Услуги!AL:AL,Услуги!D:D,СВОД!C3910,Услуги!F:F,СВОД!E3910)+SUMIFS(Услуги!AQ:AQ,Услуги!D:D,СВОД!C3910,Услуги!F:F,СВОД!E3910)</f>
        <v>0</v>
      </c>
      <c r="M3910" s="276">
        <f>SUMIFS('Скорая мед. помощь'!J:J,'Скорая мед. помощь'!E:E,СВОД!C3910,'Скорая мед. помощь'!G:G,СВОД!E3910)</f>
        <v>0</v>
      </c>
      <c r="N3910" s="303">
        <f>SUMIFS('Круглосуточный стационар'!O:O,'Круглосуточный стационар'!D:D,СВОД!C3910,'Круглосуточный стационар'!F:F,СВОД!E3910)+SUMIFS(ВМП!O:O,ВМП!D:D,СВОД!C3910,ВМП!F:F,СВОД!E3910)+SUMIFS('Дневной стационар'!O:O,'Дневной стационар'!D:D,СВОД!C3910,'Дневной стационар'!F:F,СВОД!E3910)+SUMIFS(ЭКО!M:M,ЭКО!D:D,СВОД!C3910,ЭКО!F:F,СВОД!E3910)+SUMIFS(Диализ!O:O,Диализ!E:E,СВОД!C3910,Диализ!G:G,СВОД!E3910)+SUMIFS(Поликлиника!CT:CT,Поликлиника!D:D,СВОД!C3910,Поликлиника!F:F,СВОД!E3910)+SUMIFS('Скорая мед. помощь'!O:O,'Скорая мед. помощь'!E:E,СВОД!C3910,'Скорая мед. помощь'!G:G,СВОД!E3910)+SUMIFS(Услуги!AV:AV,Услуги!D:D,СВОД!C3910,Услуги!F:F,СВОД!E3910)</f>
        <v>0</v>
      </c>
      <c r="O3910" s="302">
        <f>SUMIFS(Сверхбаза!L:L,Сверхбаза!C:C,СВОД!C3910,Сверхбаза!E:E,СВОД!E3910)+SUMIFS(Сверхбаза!M:M,Сверхбаза!C:C,СВОД!C3910,Сверхбаза!E:E,СВОД!E3910)</f>
        <v>0</v>
      </c>
      <c r="P3910" s="276">
        <f>SUMIFS(Сверхбаза!N:N,Сверхбаза!C:C,СВОД!C3910,Сверхбаза!E:E,СВОД!E3910)</f>
        <v>0</v>
      </c>
      <c r="Q3910" s="276">
        <f>SUMIFS(Сверхбаза!P:P,Сверхбаза!C:C,СВОД!C3910,Сверхбаза!E:E,СВОД!E3910)</f>
        <v>0</v>
      </c>
      <c r="R3910" s="276">
        <f>SUMIFS(Сверхбаза!O:O,Сверхбаза!C:C,СВОД!C3910,Сверхбаза!E:E,СВОД!E3910)</f>
        <v>0</v>
      </c>
      <c r="S3910" s="276">
        <f>SUMIFS(Сверхбаза!Q:Q,Сверхбаза!C:C,СВОД!C3910,Сверхбаза!E:E,СВОД!E3910)</f>
        <v>0</v>
      </c>
      <c r="T3910" s="303">
        <f>SUMIFS(Сверхбаза!G:G,Сверхбаза!C:C,СВОД!C3910,Сверхбаза!E:E,СВОД!E3910)</f>
        <v>0</v>
      </c>
    </row>
    <row r="3911" spans="1:20" outlineLevel="1" x14ac:dyDescent="0.2">
      <c r="A3911" s="289"/>
      <c r="B3911" s="279"/>
      <c r="C3911" s="279" t="str">
        <f>CONCATENATE(C3910," ","Итог")</f>
        <v>963001 Итог</v>
      </c>
      <c r="D3911" s="280"/>
      <c r="E3911" s="351"/>
      <c r="F3911" s="352"/>
      <c r="G3911" s="304"/>
      <c r="H3911" s="281"/>
      <c r="I3911" s="281"/>
      <c r="J3911" s="281"/>
      <c r="K3911" s="281"/>
      <c r="L3911" s="281"/>
      <c r="M3911" s="281"/>
      <c r="N3911" s="305">
        <f>SUBTOTAL(9,N3903:N3910)</f>
        <v>4087.0501010000016</v>
      </c>
      <c r="O3911" s="304"/>
      <c r="P3911" s="281"/>
      <c r="Q3911" s="281"/>
      <c r="R3911" s="281"/>
      <c r="S3911" s="281"/>
      <c r="T3911" s="305">
        <f>SUBTOTAL(9,T3903:T3910)</f>
        <v>0</v>
      </c>
    </row>
    <row r="3912" spans="1:20" outlineLevel="2" x14ac:dyDescent="0.2">
      <c r="A3912" s="287" t="str">
        <f>VLOOKUP(C3912,Округа!B:C,2,FALSE)</f>
        <v>Вне округов</v>
      </c>
      <c r="B3912" s="8">
        <v>509633</v>
      </c>
      <c r="C3912" s="8">
        <v>963301</v>
      </c>
      <c r="D3912" s="9" t="s">
        <v>280</v>
      </c>
      <c r="E3912" s="347">
        <v>1</v>
      </c>
      <c r="F3912" s="348" t="s">
        <v>12</v>
      </c>
      <c r="G3912" s="300">
        <f>SUMIFS('Круглосуточный стационар'!J:J,'Круглосуточный стационар'!D:D,СВОД!C3912,'Круглосуточный стационар'!F:F,СВОД!E3912)/2+SUMIFS(ВМП!J:J,ВМП!D:D,СВОД!C3912,ВМП!F:F,СВОД!E3912)/2+SUMIFS('Дневной стационар'!J:J,'Дневной стационар'!D:D,СВОД!C3912,'Дневной стационар'!F:F,СВОД!E3912)/2+SUMIFS(ЭКО!H:H,ЭКО!D:D,СВОД!C3912,ЭКО!F:F,СВОД!E3912)+SUMIFS(Диализ!J:J,Диализ!E:E,СВОД!C3912,Диализ!G:G,СВОД!E3912)</f>
        <v>59</v>
      </c>
      <c r="H3912" s="278">
        <f>SUMIFS(Поликлиника!H:H,Поликлиника!D:D,СВОД!C3912,Поликлиника!F:F,СВОД!E3912)</f>
        <v>0</v>
      </c>
      <c r="I3912" s="278">
        <f>SUMIFS(Поликлиника!BA:BA,Поликлиника!D:D,СВОД!C3912,Поликлиника!F:F,СВОД!E3912)</f>
        <v>0</v>
      </c>
      <c r="J3912" s="278">
        <f>SUMIFS(Поликлиника!BF:BF,Поликлиника!D:D,СВОД!C3912,Поликлиника!F:F,СВОД!E3912)</f>
        <v>0</v>
      </c>
      <c r="K3912" s="278">
        <f>SUMIFS(Поликлиника!BU:BU,Поликлиника!D:D,СВОД!C3912,Поликлиника!F:F,СВОД!E3912)</f>
        <v>0</v>
      </c>
      <c r="L3912" s="278">
        <f>SUMIFS(Услуги!H:H,Услуги!D:D,СВОД!C3912,Услуги!F:F,СВОД!E3912)+SUMIFS(Услуги!M:M,Услуги!D:D,СВОД!C3912,Услуги!F:F,СВОД!E3912)+SUMIFS(Услуги!R:R,Услуги!D:D,СВОД!C3912,Услуги!F:F,СВОД!E3912)+SUMIFS(Услуги!W:W,Услуги!D:D,СВОД!C3912,Услуги!F:F,СВОД!E3912)+SUMIFS(Услуги!AB:AB,Услуги!D:D,СВОД!C3912,Услуги!F:F,СВОД!E3912)+SUMIFS(Услуги!AG:AG,Услуги!D:D,СВОД!C3912,Услуги!F:F,СВОД!E3912)+SUMIFS(Услуги!AL:AL,Услуги!D:D,СВОД!C3912,Услуги!F:F,СВОД!E3912)+SUMIFS(Услуги!AQ:AQ,Услуги!D:D,СВОД!C3912,Услуги!F:F,СВОД!E3912)</f>
        <v>0</v>
      </c>
      <c r="M3912" s="278">
        <f>SUMIFS('Скорая мед. помощь'!J:J,'Скорая мед. помощь'!E:E,СВОД!C3912,'Скорая мед. помощь'!G:G,СВОД!E3912)</f>
        <v>0</v>
      </c>
      <c r="N3912" s="301">
        <f>SUMIFS('Круглосуточный стационар'!O:O,'Круглосуточный стационар'!D:D,СВОД!C3912,'Круглосуточный стационар'!F:F,СВОД!E3912)+SUMIFS(ВМП!O:O,ВМП!D:D,СВОД!C3912,ВМП!F:F,СВОД!E3912)+SUMIFS('Дневной стационар'!O:O,'Дневной стационар'!D:D,СВОД!C3912,'Дневной стационар'!F:F,СВОД!E3912)+SUMIFS(ЭКО!M:M,ЭКО!D:D,СВОД!C3912,ЭКО!F:F,СВОД!E3912)+SUMIFS(Диализ!O:O,Диализ!E:E,СВОД!C3912,Диализ!G:G,СВОД!E3912)+SUMIFS(Поликлиника!CT:CT,Поликлиника!D:D,СВОД!C3912,Поликлиника!F:F,СВОД!E3912)+SUMIFS('Скорая мед. помощь'!O:O,'Скорая мед. помощь'!E:E,СВОД!C3912,'Скорая мед. помощь'!G:G,СВОД!E3912)+SUMIFS(Услуги!AV:AV,Услуги!D:D,СВОД!C3912,Услуги!F:F,СВОД!E3912)</f>
        <v>1076.2951395</v>
      </c>
      <c r="O3912" s="300">
        <f>SUMIFS(Сверхбаза!L:L,Сверхбаза!C:C,СВОД!C3912,Сверхбаза!E:E,СВОД!E3912)+SUMIFS(Сверхбаза!M:M,Сверхбаза!C:C,СВОД!C3912,Сверхбаза!E:E,СВОД!E3912)</f>
        <v>0</v>
      </c>
      <c r="P3912" s="278">
        <f>SUMIFS(Сверхбаза!N:N,Сверхбаза!C:C,СВОД!C3912,Сверхбаза!E:E,СВОД!E3912)</f>
        <v>0</v>
      </c>
      <c r="Q3912" s="278">
        <f>SUMIFS(Сверхбаза!P:P,Сверхбаза!C:C,СВОД!C3912,Сверхбаза!E:E,СВОД!E3912)</f>
        <v>0</v>
      </c>
      <c r="R3912" s="278">
        <f>SUMIFS(Сверхбаза!O:O,Сверхбаза!C:C,СВОД!C3912,Сверхбаза!E:E,СВОД!E3912)</f>
        <v>0</v>
      </c>
      <c r="S3912" s="278">
        <f>SUMIFS(Сверхбаза!Q:Q,Сверхбаза!C:C,СВОД!C3912,Сверхбаза!E:E,СВОД!E3912)</f>
        <v>0</v>
      </c>
      <c r="T3912" s="301">
        <f>SUMIFS(Сверхбаза!G:G,Сверхбаза!C:C,СВОД!C3912,Сверхбаза!E:E,СВОД!E3912)</f>
        <v>0</v>
      </c>
    </row>
    <row r="3913" spans="1:20" ht="25.5" outlineLevel="2" x14ac:dyDescent="0.2">
      <c r="A3913" s="288" t="str">
        <f>VLOOKUP(C3913,Округа!B:C,2,FALSE)</f>
        <v>Вне округов</v>
      </c>
      <c r="B3913" s="361">
        <v>509633</v>
      </c>
      <c r="C3913" s="361">
        <v>963301</v>
      </c>
      <c r="D3913" s="5" t="s">
        <v>280</v>
      </c>
      <c r="E3913" s="349">
        <v>13</v>
      </c>
      <c r="F3913" s="350" t="s">
        <v>704</v>
      </c>
      <c r="G3913" s="302">
        <f>SUMIFS('Круглосуточный стационар'!J:J,'Круглосуточный стационар'!D:D,СВОД!C3913,'Круглосуточный стационар'!F:F,СВОД!E3913)/2+SUMIFS(ВМП!J:J,ВМП!D:D,СВОД!C3913,ВМП!F:F,СВОД!E3913)/2+SUMIFS('Дневной стационар'!J:J,'Дневной стационар'!D:D,СВОД!C3913,'Дневной стационар'!F:F,СВОД!E3913)/2+SUMIFS(ЭКО!H:H,ЭКО!D:D,СВОД!C3913,ЭКО!F:F,СВОД!E3913)+SUMIFS(Диализ!J:J,Диализ!E:E,СВОД!C3913,Диализ!G:G,СВОД!E3913)</f>
        <v>115</v>
      </c>
      <c r="H3913" s="276">
        <f>SUMIFS(Поликлиника!H:H,Поликлиника!D:D,СВОД!C3913,Поликлиника!F:F,СВОД!E3913)</f>
        <v>0</v>
      </c>
      <c r="I3913" s="276">
        <f>SUMIFS(Поликлиника!BA:BA,Поликлиника!D:D,СВОД!C3913,Поликлиника!F:F,СВОД!E3913)</f>
        <v>0</v>
      </c>
      <c r="J3913" s="276">
        <f>SUMIFS(Поликлиника!BF:BF,Поликлиника!D:D,СВОД!C3913,Поликлиника!F:F,СВОД!E3913)</f>
        <v>0</v>
      </c>
      <c r="K3913" s="276">
        <f>SUMIFS(Поликлиника!BU:BU,Поликлиника!D:D,СВОД!C3913,Поликлиника!F:F,СВОД!E3913)</f>
        <v>0</v>
      </c>
      <c r="L3913" s="276">
        <f>SUMIFS(Услуги!H:H,Услуги!D:D,СВОД!C3913,Услуги!F:F,СВОД!E3913)+SUMIFS(Услуги!M:M,Услуги!D:D,СВОД!C3913,Услуги!F:F,СВОД!E3913)+SUMIFS(Услуги!R:R,Услуги!D:D,СВОД!C3913,Услуги!F:F,СВОД!E3913)+SUMIFS(Услуги!W:W,Услуги!D:D,СВОД!C3913,Услуги!F:F,СВОД!E3913)+SUMIFS(Услуги!AB:AB,Услуги!D:D,СВОД!C3913,Услуги!F:F,СВОД!E3913)+SUMIFS(Услуги!AG:AG,Услуги!D:D,СВОД!C3913,Услуги!F:F,СВОД!E3913)+SUMIFS(Услуги!AL:AL,Услуги!D:D,СВОД!C3913,Услуги!F:F,СВОД!E3913)+SUMIFS(Услуги!AQ:AQ,Услуги!D:D,СВОД!C3913,Услуги!F:F,СВОД!E3913)</f>
        <v>0</v>
      </c>
      <c r="M3913" s="276">
        <f>SUMIFS('Скорая мед. помощь'!J:J,'Скорая мед. помощь'!E:E,СВОД!C3913,'Скорая мед. помощь'!G:G,СВОД!E3913)</f>
        <v>0</v>
      </c>
      <c r="N3913" s="303">
        <f>SUMIFS('Круглосуточный стационар'!O:O,'Круглосуточный стационар'!D:D,СВОД!C3913,'Круглосуточный стационар'!F:F,СВОД!E3913)+SUMIFS(ВМП!O:O,ВМП!D:D,СВОД!C3913,ВМП!F:F,СВОД!E3913)+SUMIFS('Дневной стационар'!O:O,'Дневной стационар'!D:D,СВОД!C3913,'Дневной стационар'!F:F,СВОД!E3913)+SUMIFS(ЭКО!M:M,ЭКО!D:D,СВОД!C3913,ЭКО!F:F,СВОД!E3913)+SUMIFS(Диализ!O:O,Диализ!E:E,СВОД!C3913,Диализ!G:G,СВОД!E3913)+SUMIFS(Поликлиника!CT:CT,Поликлиника!D:D,СВОД!C3913,Поликлиника!F:F,СВОД!E3913)+SUMIFS('Скорая мед. помощь'!O:O,'Скорая мед. помощь'!E:E,СВОД!C3913,'Скорая мед. помощь'!G:G,СВОД!E3913)+SUMIFS(Услуги!AV:AV,Услуги!D:D,СВОД!C3913,Услуги!F:F,СВОД!E3913)</f>
        <v>21584.632638888888</v>
      </c>
      <c r="O3913" s="302">
        <f>SUMIFS(Сверхбаза!L:L,Сверхбаза!C:C,СВОД!C3913,Сверхбаза!E:E,СВОД!E3913)+SUMIFS(Сверхбаза!M:M,Сверхбаза!C:C,СВОД!C3913,Сверхбаза!E:E,СВОД!E3913)</f>
        <v>0</v>
      </c>
      <c r="P3913" s="276">
        <f>SUMIFS(Сверхбаза!N:N,Сверхбаза!C:C,СВОД!C3913,Сверхбаза!E:E,СВОД!E3913)</f>
        <v>0</v>
      </c>
      <c r="Q3913" s="276">
        <f>SUMIFS(Сверхбаза!P:P,Сверхбаза!C:C,СВОД!C3913,Сверхбаза!E:E,СВОД!E3913)</f>
        <v>0</v>
      </c>
      <c r="R3913" s="276">
        <f>SUMIFS(Сверхбаза!O:O,Сверхбаза!C:C,СВОД!C3913,Сверхбаза!E:E,СВОД!E3913)</f>
        <v>0</v>
      </c>
      <c r="S3913" s="276">
        <f>SUMIFS(Сверхбаза!Q:Q,Сверхбаза!C:C,СВОД!C3913,Сверхбаза!E:E,СВОД!E3913)</f>
        <v>0</v>
      </c>
      <c r="T3913" s="303">
        <f>SUMIFS(Сверхбаза!G:G,Сверхбаза!C:C,СВОД!C3913,Сверхбаза!E:E,СВОД!E3913)</f>
        <v>0</v>
      </c>
    </row>
    <row r="3914" spans="1:20" outlineLevel="2" x14ac:dyDescent="0.2">
      <c r="A3914" s="288" t="str">
        <f>VLOOKUP(C3914,Округа!B:C,2,FALSE)</f>
        <v>Вне округов</v>
      </c>
      <c r="B3914" s="361">
        <v>509633</v>
      </c>
      <c r="C3914" s="361">
        <v>963301</v>
      </c>
      <c r="D3914" s="5" t="s">
        <v>280</v>
      </c>
      <c r="E3914" s="349">
        <v>2</v>
      </c>
      <c r="F3914" s="350" t="s">
        <v>173</v>
      </c>
      <c r="G3914" s="302">
        <f>SUMIFS('Круглосуточный стационар'!J:J,'Круглосуточный стационар'!D:D,СВОД!C3914,'Круглосуточный стационар'!F:F,СВОД!E3914)/2+SUMIFS(ВМП!J:J,ВМП!D:D,СВОД!C3914,ВМП!F:F,СВОД!E3914)/2+SUMIFS('Дневной стационар'!J:J,'Дневной стационар'!D:D,СВОД!C3914,'Дневной стационар'!F:F,СВОД!E3914)/2+SUMIFS(ЭКО!H:H,ЭКО!D:D,СВОД!C3914,ЭКО!F:F,СВОД!E3914)+SUMIFS(Диализ!J:J,Диализ!E:E,СВОД!C3914,Диализ!G:G,СВОД!E3914)</f>
        <v>0</v>
      </c>
      <c r="H3914" s="276">
        <f>SUMIFS(Поликлиника!H:H,Поликлиника!D:D,СВОД!C3914,Поликлиника!F:F,СВОД!E3914)</f>
        <v>0</v>
      </c>
      <c r="I3914" s="276">
        <f>SUMIFS(Поликлиника!BA:BA,Поликлиника!D:D,СВОД!C3914,Поликлиника!F:F,СВОД!E3914)</f>
        <v>0</v>
      </c>
      <c r="J3914" s="276">
        <f>SUMIFS(Поликлиника!BF:BF,Поликлиника!D:D,СВОД!C3914,Поликлиника!F:F,СВОД!E3914)</f>
        <v>0</v>
      </c>
      <c r="K3914" s="276">
        <f>SUMIFS(Поликлиника!BU:BU,Поликлиника!D:D,СВОД!C3914,Поликлиника!F:F,СВОД!E3914)</f>
        <v>0</v>
      </c>
      <c r="L3914" s="276">
        <f>SUMIFS(Услуги!H:H,Услуги!D:D,СВОД!C3914,Услуги!F:F,СВОД!E3914)+SUMIFS(Услуги!M:M,Услуги!D:D,СВОД!C3914,Услуги!F:F,СВОД!E3914)+SUMIFS(Услуги!R:R,Услуги!D:D,СВОД!C3914,Услуги!F:F,СВОД!E3914)+SUMIFS(Услуги!W:W,Услуги!D:D,СВОД!C3914,Услуги!F:F,СВОД!E3914)+SUMIFS(Услуги!AB:AB,Услуги!D:D,СВОД!C3914,Услуги!F:F,СВОД!E3914)+SUMIFS(Услуги!AG:AG,Услуги!D:D,СВОД!C3914,Услуги!F:F,СВОД!E3914)+SUMIFS(Услуги!AL:AL,Услуги!D:D,СВОД!C3914,Услуги!F:F,СВОД!E3914)+SUMIFS(Услуги!AQ:AQ,Услуги!D:D,СВОД!C3914,Услуги!F:F,СВОД!E3914)</f>
        <v>0</v>
      </c>
      <c r="M3914" s="276">
        <f>SUMIFS('Скорая мед. помощь'!J:J,'Скорая мед. помощь'!E:E,СВОД!C3914,'Скорая мед. помощь'!G:G,СВОД!E3914)</f>
        <v>0</v>
      </c>
      <c r="N3914" s="303">
        <f>SUMIFS('Круглосуточный стационар'!O:O,'Круглосуточный стационар'!D:D,СВОД!C3914,'Круглосуточный стационар'!F:F,СВОД!E3914)+SUMIFS(ВМП!O:O,ВМП!D:D,СВОД!C3914,ВМП!F:F,СВОД!E3914)+SUMIFS('Дневной стационар'!O:O,'Дневной стационар'!D:D,СВОД!C3914,'Дневной стационар'!F:F,СВОД!E3914)+SUMIFS(ЭКО!M:M,ЭКО!D:D,СВОД!C3914,ЭКО!F:F,СВОД!E3914)+SUMIFS(Диализ!O:O,Диализ!E:E,СВОД!C3914,Диализ!G:G,СВОД!E3914)+SUMIFS(Поликлиника!CT:CT,Поликлиника!D:D,СВОД!C3914,Поликлиника!F:F,СВОД!E3914)+SUMIFS('Скорая мед. помощь'!O:O,'Скорая мед. помощь'!E:E,СВОД!C3914,'Скорая мед. помощь'!G:G,СВОД!E3914)+SUMIFS(Услуги!AV:AV,Услуги!D:D,СВОД!C3914,Услуги!F:F,СВОД!E3914)</f>
        <v>0</v>
      </c>
      <c r="O3914" s="302">
        <f>SUMIFS(Сверхбаза!L:L,Сверхбаза!C:C,СВОД!C3914,Сверхбаза!E:E,СВОД!E3914)+SUMIFS(Сверхбаза!M:M,Сверхбаза!C:C,СВОД!C3914,Сверхбаза!E:E,СВОД!E3914)</f>
        <v>0</v>
      </c>
      <c r="P3914" s="276">
        <f>SUMIFS(Сверхбаза!N:N,Сверхбаза!C:C,СВОД!C3914,Сверхбаза!E:E,СВОД!E3914)</f>
        <v>0</v>
      </c>
      <c r="Q3914" s="276">
        <f>SUMIFS(Сверхбаза!P:P,Сверхбаза!C:C,СВОД!C3914,Сверхбаза!E:E,СВОД!E3914)</f>
        <v>0</v>
      </c>
      <c r="R3914" s="276">
        <f>SUMIFS(Сверхбаза!O:O,Сверхбаза!C:C,СВОД!C3914,Сверхбаза!E:E,СВОД!E3914)</f>
        <v>0</v>
      </c>
      <c r="S3914" s="276">
        <f>SUMIFS(Сверхбаза!Q:Q,Сверхбаза!C:C,СВОД!C3914,Сверхбаза!E:E,СВОД!E3914)</f>
        <v>0</v>
      </c>
      <c r="T3914" s="303">
        <f>SUMIFS(Сверхбаза!G:G,Сверхбаза!C:C,СВОД!C3914,Сверхбаза!E:E,СВОД!E3914)</f>
        <v>0</v>
      </c>
    </row>
    <row r="3915" spans="1:20" ht="25.5" outlineLevel="2" x14ac:dyDescent="0.2">
      <c r="A3915" s="288" t="str">
        <f>VLOOKUP(C3915,Округа!B:C,2,FALSE)</f>
        <v>Вне округов</v>
      </c>
      <c r="B3915" s="361">
        <v>509633</v>
      </c>
      <c r="C3915" s="361">
        <v>963301</v>
      </c>
      <c r="D3915" s="5" t="s">
        <v>280</v>
      </c>
      <c r="E3915" s="349">
        <v>6</v>
      </c>
      <c r="F3915" s="350" t="s">
        <v>705</v>
      </c>
      <c r="G3915" s="302">
        <f>SUMIFS('Круглосуточный стационар'!J:J,'Круглосуточный стационар'!D:D,СВОД!C3915,'Круглосуточный стационар'!F:F,СВОД!E3915)/2+SUMIFS(ВМП!J:J,ВМП!D:D,СВОД!C3915,ВМП!F:F,СВОД!E3915)/2+SUMIFS('Дневной стационар'!J:J,'Дневной стационар'!D:D,СВОД!C3915,'Дневной стационар'!F:F,СВОД!E3915)/2+SUMIFS(ЭКО!H:H,ЭКО!D:D,СВОД!C3915,ЭКО!F:F,СВОД!E3915)+SUMIFS(Диализ!J:J,Диализ!E:E,СВОД!C3915,Диализ!G:G,СВОД!E3915)</f>
        <v>300</v>
      </c>
      <c r="H3915" s="276">
        <f>SUMIFS(Поликлиника!H:H,Поликлиника!D:D,СВОД!C3915,Поликлиника!F:F,СВОД!E3915)</f>
        <v>0</v>
      </c>
      <c r="I3915" s="276">
        <f>SUMIFS(Поликлиника!BA:BA,Поликлиника!D:D,СВОД!C3915,Поликлиника!F:F,СВОД!E3915)</f>
        <v>0</v>
      </c>
      <c r="J3915" s="276">
        <f>SUMIFS(Поликлиника!BF:BF,Поликлиника!D:D,СВОД!C3915,Поликлиника!F:F,СВОД!E3915)</f>
        <v>0</v>
      </c>
      <c r="K3915" s="276">
        <f>SUMIFS(Поликлиника!BU:BU,Поликлиника!D:D,СВОД!C3915,Поликлиника!F:F,СВОД!E3915)</f>
        <v>0</v>
      </c>
      <c r="L3915" s="276">
        <f>SUMIFS(Услуги!H:H,Услуги!D:D,СВОД!C3915,Услуги!F:F,СВОД!E3915)+SUMIFS(Услуги!M:M,Услуги!D:D,СВОД!C3915,Услуги!F:F,СВОД!E3915)+SUMIFS(Услуги!R:R,Услуги!D:D,СВОД!C3915,Услуги!F:F,СВОД!E3915)+SUMIFS(Услуги!W:W,Услуги!D:D,СВОД!C3915,Услуги!F:F,СВОД!E3915)+SUMIFS(Услуги!AB:AB,Услуги!D:D,СВОД!C3915,Услуги!F:F,СВОД!E3915)+SUMIFS(Услуги!AG:AG,Услуги!D:D,СВОД!C3915,Услуги!F:F,СВОД!E3915)+SUMIFS(Услуги!AL:AL,Услуги!D:D,СВОД!C3915,Услуги!F:F,СВОД!E3915)+SUMIFS(Услуги!AQ:AQ,Услуги!D:D,СВОД!C3915,Услуги!F:F,СВОД!E3915)</f>
        <v>0</v>
      </c>
      <c r="M3915" s="276">
        <f>SUMIFS('Скорая мед. помощь'!J:J,'Скорая мед. помощь'!E:E,СВОД!C3915,'Скорая мед. помощь'!G:G,СВОД!E3915)</f>
        <v>0</v>
      </c>
      <c r="N3915" s="303">
        <f>SUMIFS('Круглосуточный стационар'!O:O,'Круглосуточный стационар'!D:D,СВОД!C3915,'Круглосуточный стационар'!F:F,СВОД!E3915)+SUMIFS(ВМП!O:O,ВМП!D:D,СВОД!C3915,ВМП!F:F,СВОД!E3915)+SUMIFS('Дневной стационар'!O:O,'Дневной стационар'!D:D,СВОД!C3915,'Дневной стационар'!F:F,СВОД!E3915)+SUMIFS(ЭКО!M:M,ЭКО!D:D,СВОД!C3915,ЭКО!F:F,СВОД!E3915)+SUMIFS(Диализ!O:O,Диализ!E:E,СВОД!C3915,Диализ!G:G,СВОД!E3915)+SUMIFS(Поликлиника!CT:CT,Поликлиника!D:D,СВОД!C3915,Поликлиника!F:F,СВОД!E3915)+SUMIFS('Скорая мед. помощь'!O:O,'Скорая мед. помощь'!E:E,СВОД!C3915,'Скорая мед. помощь'!G:G,СВОД!E3915)+SUMIFS(Услуги!AV:AV,Услуги!D:D,СВОД!C3915,Услуги!F:F,СВОД!E3915)</f>
        <v>40863.006060000007</v>
      </c>
      <c r="O3915" s="302">
        <f>SUMIFS(Сверхбаза!L:L,Сверхбаза!C:C,СВОД!C3915,Сверхбаза!E:E,СВОД!E3915)+SUMIFS(Сверхбаза!M:M,Сверхбаза!C:C,СВОД!C3915,Сверхбаза!E:E,СВОД!E3915)</f>
        <v>0</v>
      </c>
      <c r="P3915" s="276">
        <f>SUMIFS(Сверхбаза!N:N,Сверхбаза!C:C,СВОД!C3915,Сверхбаза!E:E,СВОД!E3915)</f>
        <v>0</v>
      </c>
      <c r="Q3915" s="276">
        <f>SUMIFS(Сверхбаза!P:P,Сверхбаза!C:C,СВОД!C3915,Сверхбаза!E:E,СВОД!E3915)</f>
        <v>0</v>
      </c>
      <c r="R3915" s="276">
        <f>SUMIFS(Сверхбаза!O:O,Сверхбаза!C:C,СВОД!C3915,Сверхбаза!E:E,СВОД!E3915)</f>
        <v>0</v>
      </c>
      <c r="S3915" s="276">
        <f>SUMIFS(Сверхбаза!Q:Q,Сверхбаза!C:C,СВОД!C3915,Сверхбаза!E:E,СВОД!E3915)</f>
        <v>0</v>
      </c>
      <c r="T3915" s="303">
        <f>SUMIFS(Сверхбаза!G:G,Сверхбаза!C:C,СВОД!C3915,Сверхбаза!E:E,СВОД!E3915)</f>
        <v>0</v>
      </c>
    </row>
    <row r="3916" spans="1:20" ht="25.5" outlineLevel="2" x14ac:dyDescent="0.2">
      <c r="A3916" s="288" t="str">
        <f>VLOOKUP(C3916,Округа!B:C,2,FALSE)</f>
        <v>Вне округов</v>
      </c>
      <c r="B3916" s="361">
        <v>509633</v>
      </c>
      <c r="C3916" s="361">
        <v>963301</v>
      </c>
      <c r="D3916" s="5" t="s">
        <v>280</v>
      </c>
      <c r="E3916" s="349">
        <v>3</v>
      </c>
      <c r="F3916" s="350" t="s">
        <v>174</v>
      </c>
      <c r="G3916" s="302">
        <f>SUMIFS('Круглосуточный стационар'!J:J,'Круглосуточный стационар'!D:D,СВОД!C3916,'Круглосуточный стационар'!F:F,СВОД!E3916)/2+SUMIFS(ВМП!J:J,ВМП!D:D,СВОД!C3916,ВМП!F:F,СВОД!E3916)/2+SUMIFS('Дневной стационар'!J:J,'Дневной стационар'!D:D,СВОД!C3916,'Дневной стационар'!F:F,СВОД!E3916)/2+SUMIFS(ЭКО!H:H,ЭКО!D:D,СВОД!C3916,ЭКО!F:F,СВОД!E3916)+SUMIFS(Диализ!J:J,Диализ!E:E,СВОД!C3916,Диализ!G:G,СВОД!E3916)</f>
        <v>0</v>
      </c>
      <c r="H3916" s="276">
        <f>SUMIFS(Поликлиника!H:H,Поликлиника!D:D,СВОД!C3916,Поликлиника!F:F,СВОД!E3916)</f>
        <v>0</v>
      </c>
      <c r="I3916" s="276">
        <f>SUMIFS(Поликлиника!BA:BA,Поликлиника!D:D,СВОД!C3916,Поликлиника!F:F,СВОД!E3916)</f>
        <v>0</v>
      </c>
      <c r="J3916" s="276">
        <f>SUMIFS(Поликлиника!BF:BF,Поликлиника!D:D,СВОД!C3916,Поликлиника!F:F,СВОД!E3916)</f>
        <v>0</v>
      </c>
      <c r="K3916" s="276">
        <f>SUMIFS(Поликлиника!BU:BU,Поликлиника!D:D,СВОД!C3916,Поликлиника!F:F,СВОД!E3916)</f>
        <v>0</v>
      </c>
      <c r="L3916" s="276">
        <f>SUMIFS(Услуги!H:H,Услуги!D:D,СВОД!C3916,Услуги!F:F,СВОД!E3916)+SUMIFS(Услуги!M:M,Услуги!D:D,СВОД!C3916,Услуги!F:F,СВОД!E3916)+SUMIFS(Услуги!R:R,Услуги!D:D,СВОД!C3916,Услуги!F:F,СВОД!E3916)+SUMIFS(Услуги!W:W,Услуги!D:D,СВОД!C3916,Услуги!F:F,СВОД!E3916)+SUMIFS(Услуги!AB:AB,Услуги!D:D,СВОД!C3916,Услуги!F:F,СВОД!E3916)+SUMIFS(Услуги!AG:AG,Услуги!D:D,СВОД!C3916,Услуги!F:F,СВОД!E3916)+SUMIFS(Услуги!AL:AL,Услуги!D:D,СВОД!C3916,Услуги!F:F,СВОД!E3916)+SUMIFS(Услуги!AQ:AQ,Услуги!D:D,СВОД!C3916,Услуги!F:F,СВОД!E3916)</f>
        <v>500</v>
      </c>
      <c r="M3916" s="276">
        <f>SUMIFS('Скорая мед. помощь'!J:J,'Скорая мед. помощь'!E:E,СВОД!C3916,'Скорая мед. помощь'!G:G,СВОД!E3916)</f>
        <v>0</v>
      </c>
      <c r="N3916" s="303">
        <f>SUMIFS('Круглосуточный стационар'!O:O,'Круглосуточный стационар'!D:D,СВОД!C3916,'Круглосуточный стационар'!F:F,СВОД!E3916)+SUMIFS(ВМП!O:O,ВМП!D:D,СВОД!C3916,ВМП!F:F,СВОД!E3916)+SUMIFS('Дневной стационар'!O:O,'Дневной стационар'!D:D,СВОД!C3916,'Дневной стационар'!F:F,СВОД!E3916)+SUMIFS(ЭКО!M:M,ЭКО!D:D,СВОД!C3916,ЭКО!F:F,СВОД!E3916)+SUMIFS(Диализ!O:O,Диализ!E:E,СВОД!C3916,Диализ!G:G,СВОД!E3916)+SUMIFS(Поликлиника!CT:CT,Поликлиника!D:D,СВОД!C3916,Поликлиника!F:F,СВОД!E3916)+SUMIFS('Скорая мед. помощь'!O:O,'Скорая мед. помощь'!E:E,СВОД!C3916,'Скорая мед. помощь'!G:G,СВОД!E3916)+SUMIFS(Услуги!AV:AV,Услуги!D:D,СВОД!C3916,Услуги!F:F,СВОД!E3916)</f>
        <v>677</v>
      </c>
      <c r="O3916" s="302">
        <f>SUMIFS(Сверхбаза!L:L,Сверхбаза!C:C,СВОД!C3916,Сверхбаза!E:E,СВОД!E3916)+SUMIFS(Сверхбаза!M:M,Сверхбаза!C:C,СВОД!C3916,Сверхбаза!E:E,СВОД!E3916)</f>
        <v>0</v>
      </c>
      <c r="P3916" s="276">
        <f>SUMIFS(Сверхбаза!N:N,Сверхбаза!C:C,СВОД!C3916,Сверхбаза!E:E,СВОД!E3916)</f>
        <v>0</v>
      </c>
      <c r="Q3916" s="276">
        <f>SUMIFS(Сверхбаза!P:P,Сверхбаза!C:C,СВОД!C3916,Сверхбаза!E:E,СВОД!E3916)</f>
        <v>0</v>
      </c>
      <c r="R3916" s="276">
        <f>SUMIFS(Сверхбаза!O:O,Сверхбаза!C:C,СВОД!C3916,Сверхбаза!E:E,СВОД!E3916)</f>
        <v>0</v>
      </c>
      <c r="S3916" s="276">
        <f>SUMIFS(Сверхбаза!Q:Q,Сверхбаза!C:C,СВОД!C3916,Сверхбаза!E:E,СВОД!E3916)</f>
        <v>0</v>
      </c>
      <c r="T3916" s="303">
        <f>SUMIFS(Сверхбаза!G:G,Сверхбаза!C:C,СВОД!C3916,Сверхбаза!E:E,СВОД!E3916)</f>
        <v>0</v>
      </c>
    </row>
    <row r="3917" spans="1:20" outlineLevel="2" x14ac:dyDescent="0.2">
      <c r="A3917" s="288" t="str">
        <f>VLOOKUP(C3917,Округа!B:C,2,FALSE)</f>
        <v>Вне округов</v>
      </c>
      <c r="B3917" s="361">
        <v>509633</v>
      </c>
      <c r="C3917" s="361">
        <v>963301</v>
      </c>
      <c r="D3917" s="5" t="s">
        <v>280</v>
      </c>
      <c r="E3917" s="349">
        <v>7</v>
      </c>
      <c r="F3917" s="350" t="s">
        <v>706</v>
      </c>
      <c r="G3917" s="302">
        <f>SUMIFS('Круглосуточный стационар'!J:J,'Круглосуточный стационар'!D:D,СВОД!C3917,'Круглосуточный стационар'!F:F,СВОД!E3917)/2+SUMIFS(ВМП!J:J,ВМП!D:D,СВОД!C3917,ВМП!F:F,СВОД!E3917)/2+SUMIFS('Дневной стационар'!J:J,'Дневной стационар'!D:D,СВОД!C3917,'Дневной стационар'!F:F,СВОД!E3917)/2+SUMIFS(ЭКО!H:H,ЭКО!D:D,СВОД!C3917,ЭКО!F:F,СВОД!E3917)+SUMIFS(Диализ!J:J,Диализ!E:E,СВОД!C3917,Диализ!G:G,СВОД!E3917)</f>
        <v>0</v>
      </c>
      <c r="H3917" s="276">
        <f>SUMIFS(Поликлиника!H:H,Поликлиника!D:D,СВОД!C3917,Поликлиника!F:F,СВОД!E3917)</f>
        <v>0</v>
      </c>
      <c r="I3917" s="276">
        <f>SUMIFS(Поликлиника!BA:BA,Поликлиника!D:D,СВОД!C3917,Поликлиника!F:F,СВОД!E3917)</f>
        <v>0</v>
      </c>
      <c r="J3917" s="276">
        <f>SUMIFS(Поликлиника!BF:BF,Поликлиника!D:D,СВОД!C3917,Поликлиника!F:F,СВОД!E3917)</f>
        <v>0</v>
      </c>
      <c r="K3917" s="276">
        <f>SUMIFS(Поликлиника!BU:BU,Поликлиника!D:D,СВОД!C3917,Поликлиника!F:F,СВОД!E3917)</f>
        <v>0</v>
      </c>
      <c r="L3917" s="276">
        <f>SUMIFS(Услуги!H:H,Услуги!D:D,СВОД!C3917,Услуги!F:F,СВОД!E3917)+SUMIFS(Услуги!M:M,Услуги!D:D,СВОД!C3917,Услуги!F:F,СВОД!E3917)+SUMIFS(Услуги!R:R,Услуги!D:D,СВОД!C3917,Услуги!F:F,СВОД!E3917)+SUMIFS(Услуги!W:W,Услуги!D:D,СВОД!C3917,Услуги!F:F,СВОД!E3917)+SUMIFS(Услуги!AB:AB,Услуги!D:D,СВОД!C3917,Услуги!F:F,СВОД!E3917)+SUMIFS(Услуги!AG:AG,Услуги!D:D,СВОД!C3917,Услуги!F:F,СВОД!E3917)+SUMIFS(Услуги!AL:AL,Услуги!D:D,СВОД!C3917,Услуги!F:F,СВОД!E3917)+SUMIFS(Услуги!AQ:AQ,Услуги!D:D,СВОД!C3917,Услуги!F:F,СВОД!E3917)</f>
        <v>0</v>
      </c>
      <c r="M3917" s="276">
        <f>SUMIFS('Скорая мед. помощь'!J:J,'Скорая мед. помощь'!E:E,СВОД!C3917,'Скорая мед. помощь'!G:G,СВОД!E3917)</f>
        <v>0</v>
      </c>
      <c r="N3917" s="303">
        <f>SUMIFS('Круглосуточный стационар'!O:O,'Круглосуточный стационар'!D:D,СВОД!C3917,'Круглосуточный стационар'!F:F,СВОД!E3917)+SUMIFS(ВМП!O:O,ВМП!D:D,СВОД!C3917,ВМП!F:F,СВОД!E3917)+SUMIFS('Дневной стационар'!O:O,'Дневной стационар'!D:D,СВОД!C3917,'Дневной стационар'!F:F,СВОД!E3917)+SUMIFS(ЭКО!M:M,ЭКО!D:D,СВОД!C3917,ЭКО!F:F,СВОД!E3917)+SUMIFS(Диализ!O:O,Диализ!E:E,СВОД!C3917,Диализ!G:G,СВОД!E3917)+SUMIFS(Поликлиника!CT:CT,Поликлиника!D:D,СВОД!C3917,Поликлиника!F:F,СВОД!E3917)+SUMIFS('Скорая мед. помощь'!O:O,'Скорая мед. помощь'!E:E,СВОД!C3917,'Скорая мед. помощь'!G:G,СВОД!E3917)+SUMIFS(Услуги!AV:AV,Услуги!D:D,СВОД!C3917,Услуги!F:F,СВОД!E3917)</f>
        <v>0</v>
      </c>
      <c r="O3917" s="302">
        <f>SUMIFS(Сверхбаза!L:L,Сверхбаза!C:C,СВОД!C3917,Сверхбаза!E:E,СВОД!E3917)+SUMIFS(Сверхбаза!M:M,Сверхбаза!C:C,СВОД!C3917,Сверхбаза!E:E,СВОД!E3917)</f>
        <v>0</v>
      </c>
      <c r="P3917" s="276">
        <f>SUMIFS(Сверхбаза!N:N,Сверхбаза!C:C,СВОД!C3917,Сверхбаза!E:E,СВОД!E3917)</f>
        <v>0</v>
      </c>
      <c r="Q3917" s="276">
        <f>SUMIFS(Сверхбаза!P:P,Сверхбаза!C:C,СВОД!C3917,Сверхбаза!E:E,СВОД!E3917)</f>
        <v>0</v>
      </c>
      <c r="R3917" s="276">
        <f>SUMIFS(Сверхбаза!O:O,Сверхбаза!C:C,СВОД!C3917,Сверхбаза!E:E,СВОД!E3917)</f>
        <v>0</v>
      </c>
      <c r="S3917" s="276">
        <f>SUMIFS(Сверхбаза!Q:Q,Сверхбаза!C:C,СВОД!C3917,Сверхбаза!E:E,СВОД!E3917)</f>
        <v>0</v>
      </c>
      <c r="T3917" s="303">
        <f>SUMIFS(Сверхбаза!G:G,Сверхбаза!C:C,СВОД!C3917,Сверхбаза!E:E,СВОД!E3917)</f>
        <v>0</v>
      </c>
    </row>
    <row r="3918" spans="1:20" outlineLevel="2" x14ac:dyDescent="0.2">
      <c r="A3918" s="288" t="str">
        <f>VLOOKUP(C3918,Округа!B:C,2,FALSE)</f>
        <v>Вне округов</v>
      </c>
      <c r="B3918" s="361">
        <v>509633</v>
      </c>
      <c r="C3918" s="361">
        <v>963301</v>
      </c>
      <c r="D3918" s="5" t="s">
        <v>280</v>
      </c>
      <c r="E3918" s="349">
        <v>70</v>
      </c>
      <c r="F3918" s="350" t="s">
        <v>707</v>
      </c>
      <c r="G3918" s="302">
        <f>SUMIFS('Круглосуточный стационар'!J:J,'Круглосуточный стационар'!D:D,СВОД!C3918,'Круглосуточный стационар'!F:F,СВОД!E3918)/2+SUMIFS(ВМП!J:J,ВМП!D:D,СВОД!C3918,ВМП!F:F,СВОД!E3918)/2+SUMIFS('Дневной стационар'!J:J,'Дневной стационар'!D:D,СВОД!C3918,'Дневной стационар'!F:F,СВОД!E3918)/2+SUMIFS(ЭКО!H:H,ЭКО!D:D,СВОД!C3918,ЭКО!F:F,СВОД!E3918)+SUMIFS(Диализ!J:J,Диализ!E:E,СВОД!C3918,Диализ!G:G,СВОД!E3918)</f>
        <v>0</v>
      </c>
      <c r="H3918" s="276">
        <f>SUMIFS(Поликлиника!H:H,Поликлиника!D:D,СВОД!C3918,Поликлиника!F:F,СВОД!E3918)</f>
        <v>0</v>
      </c>
      <c r="I3918" s="276">
        <f>SUMIFS(Поликлиника!BA:BA,Поликлиника!D:D,СВОД!C3918,Поликлиника!F:F,СВОД!E3918)</f>
        <v>0</v>
      </c>
      <c r="J3918" s="276">
        <f>SUMIFS(Поликлиника!BF:BF,Поликлиника!D:D,СВОД!C3918,Поликлиника!F:F,СВОД!E3918)</f>
        <v>0</v>
      </c>
      <c r="K3918" s="276">
        <f>SUMIFS(Поликлиника!BU:BU,Поликлиника!D:D,СВОД!C3918,Поликлиника!F:F,СВОД!E3918)</f>
        <v>0</v>
      </c>
      <c r="L3918" s="276">
        <f>SUMIFS(Услуги!H:H,Услуги!D:D,СВОД!C3918,Услуги!F:F,СВОД!E3918)+SUMIFS(Услуги!M:M,Услуги!D:D,СВОД!C3918,Услуги!F:F,СВОД!E3918)+SUMIFS(Услуги!R:R,Услуги!D:D,СВОД!C3918,Услуги!F:F,СВОД!E3918)+SUMIFS(Услуги!W:W,Услуги!D:D,СВОД!C3918,Услуги!F:F,СВОД!E3918)+SUMIFS(Услуги!AB:AB,Услуги!D:D,СВОД!C3918,Услуги!F:F,СВОД!E3918)+SUMIFS(Услуги!AG:AG,Услуги!D:D,СВОД!C3918,Услуги!F:F,СВОД!E3918)+SUMIFS(Услуги!AL:AL,Услуги!D:D,СВОД!C3918,Услуги!F:F,СВОД!E3918)+SUMIFS(Услуги!AQ:AQ,Услуги!D:D,СВОД!C3918,Услуги!F:F,СВОД!E3918)</f>
        <v>0</v>
      </c>
      <c r="M3918" s="276">
        <f>SUMIFS('Скорая мед. помощь'!J:J,'Скорая мед. помощь'!E:E,СВОД!C3918,'Скорая мед. помощь'!G:G,СВОД!E3918)</f>
        <v>0</v>
      </c>
      <c r="N3918" s="303">
        <f>SUMIFS('Круглосуточный стационар'!O:O,'Круглосуточный стационар'!D:D,СВОД!C3918,'Круглосуточный стационар'!F:F,СВОД!E3918)+SUMIFS(ВМП!O:O,ВМП!D:D,СВОД!C3918,ВМП!F:F,СВОД!E3918)+SUMIFS('Дневной стационар'!O:O,'Дневной стационар'!D:D,СВОД!C3918,'Дневной стационар'!F:F,СВОД!E3918)+SUMIFS(ЭКО!M:M,ЭКО!D:D,СВОД!C3918,ЭКО!F:F,СВОД!E3918)+SUMIFS(Диализ!O:O,Диализ!E:E,СВОД!C3918,Диализ!G:G,СВОД!E3918)+SUMIFS(Поликлиника!CT:CT,Поликлиника!D:D,СВОД!C3918,Поликлиника!F:F,СВОД!E3918)+SUMIFS('Скорая мед. помощь'!O:O,'Скорая мед. помощь'!E:E,СВОД!C3918,'Скорая мед. помощь'!G:G,СВОД!E3918)+SUMIFS(Услуги!AV:AV,Услуги!D:D,СВОД!C3918,Услуги!F:F,СВОД!E3918)</f>
        <v>0</v>
      </c>
      <c r="O3918" s="302">
        <f>SUMIFS(Сверхбаза!L:L,Сверхбаза!C:C,СВОД!C3918,Сверхбаза!E:E,СВОД!E3918)+SUMIFS(Сверхбаза!M:M,Сверхбаза!C:C,СВОД!C3918,Сверхбаза!E:E,СВОД!E3918)</f>
        <v>0</v>
      </c>
      <c r="P3918" s="276">
        <f>SUMIFS(Сверхбаза!N:N,Сверхбаза!C:C,СВОД!C3918,Сверхбаза!E:E,СВОД!E3918)</f>
        <v>0</v>
      </c>
      <c r="Q3918" s="276">
        <f>SUMIFS(Сверхбаза!P:P,Сверхбаза!C:C,СВОД!C3918,Сверхбаза!E:E,СВОД!E3918)</f>
        <v>0</v>
      </c>
      <c r="R3918" s="276">
        <f>SUMIFS(Сверхбаза!O:O,Сверхбаза!C:C,СВОД!C3918,Сверхбаза!E:E,СВОД!E3918)</f>
        <v>0</v>
      </c>
      <c r="S3918" s="276">
        <f>SUMIFS(Сверхбаза!Q:Q,Сверхбаза!C:C,СВОД!C3918,Сверхбаза!E:E,СВОД!E3918)</f>
        <v>0</v>
      </c>
      <c r="T3918" s="303">
        <f>SUMIFS(Сверхбаза!G:G,Сверхбаза!C:C,СВОД!C3918,Сверхбаза!E:E,СВОД!E3918)</f>
        <v>0</v>
      </c>
    </row>
    <row r="3919" spans="1:20" outlineLevel="2" x14ac:dyDescent="0.2">
      <c r="A3919" s="288" t="str">
        <f>VLOOKUP(C3919,Округа!B:C,2,FALSE)</f>
        <v>Вне округов</v>
      </c>
      <c r="B3919" s="361">
        <v>509633</v>
      </c>
      <c r="C3919" s="361">
        <v>963301</v>
      </c>
      <c r="D3919" s="5" t="s">
        <v>280</v>
      </c>
      <c r="E3919" s="349">
        <v>94</v>
      </c>
      <c r="F3919" s="350" t="s">
        <v>157</v>
      </c>
      <c r="G3919" s="302">
        <f>SUMIFS('Круглосуточный стационар'!J:J,'Круглосуточный стационар'!D:D,СВОД!C3919,'Круглосуточный стационар'!F:F,СВОД!E3919)/2+SUMIFS(ВМП!J:J,ВМП!D:D,СВОД!C3919,ВМП!F:F,СВОД!E3919)/2+SUMIFS('Дневной стационар'!J:J,'Дневной стационар'!D:D,СВОД!C3919,'Дневной стационар'!F:F,СВОД!E3919)/2+SUMIFS(ЭКО!H:H,ЭКО!D:D,СВОД!C3919,ЭКО!F:F,СВОД!E3919)+SUMIFS(Диализ!J:J,Диализ!E:E,СВОД!C3919,Диализ!G:G,СВОД!E3919)</f>
        <v>0</v>
      </c>
      <c r="H3919" s="276">
        <f>SUMIFS(Поликлиника!H:H,Поликлиника!D:D,СВОД!C3919,Поликлиника!F:F,СВОД!E3919)</f>
        <v>0</v>
      </c>
      <c r="I3919" s="276">
        <f>SUMIFS(Поликлиника!BA:BA,Поликлиника!D:D,СВОД!C3919,Поликлиника!F:F,СВОД!E3919)</f>
        <v>0</v>
      </c>
      <c r="J3919" s="276">
        <f>SUMIFS(Поликлиника!BF:BF,Поликлиника!D:D,СВОД!C3919,Поликлиника!F:F,СВОД!E3919)</f>
        <v>0</v>
      </c>
      <c r="K3919" s="276">
        <f>SUMIFS(Поликлиника!BU:BU,Поликлиника!D:D,СВОД!C3919,Поликлиника!F:F,СВОД!E3919)</f>
        <v>0</v>
      </c>
      <c r="L3919" s="276">
        <f>SUMIFS(Услуги!H:H,Услуги!D:D,СВОД!C3919,Услуги!F:F,СВОД!E3919)+SUMIFS(Услуги!M:M,Услуги!D:D,СВОД!C3919,Услуги!F:F,СВОД!E3919)+SUMIFS(Услуги!R:R,Услуги!D:D,СВОД!C3919,Услуги!F:F,СВОД!E3919)+SUMIFS(Услуги!W:W,Услуги!D:D,СВОД!C3919,Услуги!F:F,СВОД!E3919)+SUMIFS(Услуги!AB:AB,Услуги!D:D,СВОД!C3919,Услуги!F:F,СВОД!E3919)+SUMIFS(Услуги!AG:AG,Услуги!D:D,СВОД!C3919,Услуги!F:F,СВОД!E3919)+SUMIFS(Услуги!AL:AL,Услуги!D:D,СВОД!C3919,Услуги!F:F,СВОД!E3919)+SUMIFS(Услуги!AQ:AQ,Услуги!D:D,СВОД!C3919,Услуги!F:F,СВОД!E3919)</f>
        <v>0</v>
      </c>
      <c r="M3919" s="276">
        <f>SUMIFS('Скорая мед. помощь'!J:J,'Скорая мед. помощь'!E:E,СВОД!C3919,'Скорая мед. помощь'!G:G,СВОД!E3919)</f>
        <v>0</v>
      </c>
      <c r="N3919" s="303">
        <f>SUMIFS('Круглосуточный стационар'!O:O,'Круглосуточный стационар'!D:D,СВОД!C3919,'Круглосуточный стационар'!F:F,СВОД!E3919)+SUMIFS(ВМП!O:O,ВМП!D:D,СВОД!C3919,ВМП!F:F,СВОД!E3919)+SUMIFS('Дневной стационар'!O:O,'Дневной стационар'!D:D,СВОД!C3919,'Дневной стационар'!F:F,СВОД!E3919)+SUMIFS(ЭКО!M:M,ЭКО!D:D,СВОД!C3919,ЭКО!F:F,СВОД!E3919)+SUMIFS(Диализ!O:O,Диализ!E:E,СВОД!C3919,Диализ!G:G,СВОД!E3919)+SUMIFS(Поликлиника!CT:CT,Поликлиника!D:D,СВОД!C3919,Поликлиника!F:F,СВОД!E3919)+SUMIFS('Скорая мед. помощь'!O:O,'Скорая мед. помощь'!E:E,СВОД!C3919,'Скорая мед. помощь'!G:G,СВОД!E3919)+SUMIFS(Услуги!AV:AV,Услуги!D:D,СВОД!C3919,Услуги!F:F,СВОД!E3919)</f>
        <v>0</v>
      </c>
      <c r="O3919" s="302">
        <f>SUMIFS(Сверхбаза!L:L,Сверхбаза!C:C,СВОД!C3919,Сверхбаза!E:E,СВОД!E3919)+SUMIFS(Сверхбаза!M:M,Сверхбаза!C:C,СВОД!C3919,Сверхбаза!E:E,СВОД!E3919)</f>
        <v>0</v>
      </c>
      <c r="P3919" s="276">
        <f>SUMIFS(Сверхбаза!N:N,Сверхбаза!C:C,СВОД!C3919,Сверхбаза!E:E,СВОД!E3919)</f>
        <v>0</v>
      </c>
      <c r="Q3919" s="276">
        <f>SUMIFS(Сверхбаза!P:P,Сверхбаза!C:C,СВОД!C3919,Сверхбаза!E:E,СВОД!E3919)</f>
        <v>0</v>
      </c>
      <c r="R3919" s="276">
        <f>SUMIFS(Сверхбаза!O:O,Сверхбаза!C:C,СВОД!C3919,Сверхбаза!E:E,СВОД!E3919)</f>
        <v>0</v>
      </c>
      <c r="S3919" s="276">
        <f>SUMIFS(Сверхбаза!Q:Q,Сверхбаза!C:C,СВОД!C3919,Сверхбаза!E:E,СВОД!E3919)</f>
        <v>0</v>
      </c>
      <c r="T3919" s="303">
        <f>SUMIFS(Сверхбаза!G:G,Сверхбаза!C:C,СВОД!C3919,Сверхбаза!E:E,СВОД!E3919)</f>
        <v>0</v>
      </c>
    </row>
    <row r="3920" spans="1:20" outlineLevel="1" x14ac:dyDescent="0.2">
      <c r="A3920" s="289"/>
      <c r="B3920" s="279"/>
      <c r="C3920" s="279" t="str">
        <f>CONCATENATE(C3919," ","Итог")</f>
        <v>963301 Итог</v>
      </c>
      <c r="D3920" s="280"/>
      <c r="E3920" s="351"/>
      <c r="F3920" s="352"/>
      <c r="G3920" s="304"/>
      <c r="H3920" s="281"/>
      <c r="I3920" s="281"/>
      <c r="J3920" s="281"/>
      <c r="K3920" s="281"/>
      <c r="L3920" s="281"/>
      <c r="M3920" s="281"/>
      <c r="N3920" s="305">
        <f>SUBTOTAL(9,N3912:N3919)</f>
        <v>64200.933838388897</v>
      </c>
      <c r="O3920" s="304"/>
      <c r="P3920" s="281"/>
      <c r="Q3920" s="281"/>
      <c r="R3920" s="281"/>
      <c r="S3920" s="281"/>
      <c r="T3920" s="305">
        <f>SUBTOTAL(9,T3912:T3919)</f>
        <v>0</v>
      </c>
    </row>
    <row r="3921" spans="1:20" outlineLevel="2" x14ac:dyDescent="0.2">
      <c r="A3921" s="287" t="str">
        <f>VLOOKUP(C3921,Округа!B:C,2,FALSE)</f>
        <v>Вне округов</v>
      </c>
      <c r="B3921" s="8">
        <v>509636</v>
      </c>
      <c r="C3921" s="8">
        <v>963601</v>
      </c>
      <c r="D3921" s="9" t="s">
        <v>392</v>
      </c>
      <c r="E3921" s="347">
        <v>1</v>
      </c>
      <c r="F3921" s="348" t="s">
        <v>12</v>
      </c>
      <c r="G3921" s="300">
        <f>SUMIFS('Круглосуточный стационар'!J:J,'Круглосуточный стационар'!D:D,СВОД!C3921,'Круглосуточный стационар'!F:F,СВОД!E3921)/2+SUMIFS(ВМП!J:J,ВМП!D:D,СВОД!C3921,ВМП!F:F,СВОД!E3921)/2+SUMIFS('Дневной стационар'!J:J,'Дневной стационар'!D:D,СВОД!C3921,'Дневной стационар'!F:F,СВОД!E3921)/2+SUMIFS(ЭКО!H:H,ЭКО!D:D,СВОД!C3921,ЭКО!F:F,СВОД!E3921)+SUMIFS(Диализ!J:J,Диализ!E:E,СВОД!C3921,Диализ!G:G,СВОД!E3921)</f>
        <v>0</v>
      </c>
      <c r="H3921" s="278">
        <f>SUMIFS(Поликлиника!H:H,Поликлиника!D:D,СВОД!C3921,Поликлиника!F:F,СВОД!E3921)</f>
        <v>0</v>
      </c>
      <c r="I3921" s="278">
        <f>SUMIFS(Поликлиника!BA:BA,Поликлиника!D:D,СВОД!C3921,Поликлиника!F:F,СВОД!E3921)</f>
        <v>0</v>
      </c>
      <c r="J3921" s="278">
        <f>SUMIFS(Поликлиника!BF:BF,Поликлиника!D:D,СВОД!C3921,Поликлиника!F:F,СВОД!E3921)</f>
        <v>0</v>
      </c>
      <c r="K3921" s="278">
        <f>SUMIFS(Поликлиника!BU:BU,Поликлиника!D:D,СВОД!C3921,Поликлиника!F:F,СВОД!E3921)</f>
        <v>0</v>
      </c>
      <c r="L3921" s="278">
        <f>SUMIFS(Услуги!H:H,Услуги!D:D,СВОД!C3921,Услуги!F:F,СВОД!E3921)+SUMIFS(Услуги!M:M,Услуги!D:D,СВОД!C3921,Услуги!F:F,СВОД!E3921)+SUMIFS(Услуги!R:R,Услуги!D:D,СВОД!C3921,Услуги!F:F,СВОД!E3921)+SUMIFS(Услуги!W:W,Услуги!D:D,СВОД!C3921,Услуги!F:F,СВОД!E3921)+SUMIFS(Услуги!AB:AB,Услуги!D:D,СВОД!C3921,Услуги!F:F,СВОД!E3921)+SUMIFS(Услуги!AG:AG,Услуги!D:D,СВОД!C3921,Услуги!F:F,СВОД!E3921)+SUMIFS(Услуги!AL:AL,Услуги!D:D,СВОД!C3921,Услуги!F:F,СВОД!E3921)+SUMIFS(Услуги!AQ:AQ,Услуги!D:D,СВОД!C3921,Услуги!F:F,СВОД!E3921)</f>
        <v>0</v>
      </c>
      <c r="M3921" s="278">
        <f>SUMIFS('Скорая мед. помощь'!J:J,'Скорая мед. помощь'!E:E,СВОД!C3921,'Скорая мед. помощь'!G:G,СВОД!E3921)</f>
        <v>0</v>
      </c>
      <c r="N3921" s="301">
        <f>SUMIFS('Круглосуточный стационар'!O:O,'Круглосуточный стационар'!D:D,СВОД!C3921,'Круглосуточный стационар'!F:F,СВОД!E3921)+SUMIFS(ВМП!O:O,ВМП!D:D,СВОД!C3921,ВМП!F:F,СВОД!E3921)+SUMIFS('Дневной стационар'!O:O,'Дневной стационар'!D:D,СВОД!C3921,'Дневной стационар'!F:F,СВОД!E3921)+SUMIFS(ЭКО!M:M,ЭКО!D:D,СВОД!C3921,ЭКО!F:F,СВОД!E3921)+SUMIFS(Диализ!O:O,Диализ!E:E,СВОД!C3921,Диализ!G:G,СВОД!E3921)+SUMIFS(Поликлиника!CT:CT,Поликлиника!D:D,СВОД!C3921,Поликлиника!F:F,СВОД!E3921)+SUMIFS('Скорая мед. помощь'!O:O,'Скорая мед. помощь'!E:E,СВОД!C3921,'Скорая мед. помощь'!G:G,СВОД!E3921)+SUMIFS(Услуги!AV:AV,Услуги!D:D,СВОД!C3921,Услуги!F:F,СВОД!E3921)</f>
        <v>0</v>
      </c>
      <c r="O3921" s="300">
        <f>SUMIFS(Сверхбаза!L:L,Сверхбаза!C:C,СВОД!C3921,Сверхбаза!E:E,СВОД!E3921)+SUMIFS(Сверхбаза!M:M,Сверхбаза!C:C,СВОД!C3921,Сверхбаза!E:E,СВОД!E3921)</f>
        <v>0</v>
      </c>
      <c r="P3921" s="278">
        <f>SUMIFS(Сверхбаза!N:N,Сверхбаза!C:C,СВОД!C3921,Сверхбаза!E:E,СВОД!E3921)</f>
        <v>0</v>
      </c>
      <c r="Q3921" s="278">
        <f>SUMIFS(Сверхбаза!P:P,Сверхбаза!C:C,СВОД!C3921,Сверхбаза!E:E,СВОД!E3921)</f>
        <v>0</v>
      </c>
      <c r="R3921" s="278">
        <f>SUMIFS(Сверхбаза!O:O,Сверхбаза!C:C,СВОД!C3921,Сверхбаза!E:E,СВОД!E3921)</f>
        <v>0</v>
      </c>
      <c r="S3921" s="278">
        <f>SUMIFS(Сверхбаза!Q:Q,Сверхбаза!C:C,СВОД!C3921,Сверхбаза!E:E,СВОД!E3921)</f>
        <v>0</v>
      </c>
      <c r="T3921" s="301">
        <f>SUMIFS(Сверхбаза!G:G,Сверхбаза!C:C,СВОД!C3921,Сверхбаза!E:E,СВОД!E3921)</f>
        <v>0</v>
      </c>
    </row>
    <row r="3922" spans="1:20" ht="25.5" outlineLevel="2" x14ac:dyDescent="0.2">
      <c r="A3922" s="288" t="str">
        <f>VLOOKUP(C3922,Округа!B:C,2,FALSE)</f>
        <v>Вне округов</v>
      </c>
      <c r="B3922" s="361">
        <v>509636</v>
      </c>
      <c r="C3922" s="361">
        <v>963601</v>
      </c>
      <c r="D3922" s="5" t="s">
        <v>392</v>
      </c>
      <c r="E3922" s="349">
        <v>13</v>
      </c>
      <c r="F3922" s="350" t="s">
        <v>704</v>
      </c>
      <c r="G3922" s="302">
        <f>SUMIFS('Круглосуточный стационар'!J:J,'Круглосуточный стационар'!D:D,СВОД!C3922,'Круглосуточный стационар'!F:F,СВОД!E3922)/2+SUMIFS(ВМП!J:J,ВМП!D:D,СВОД!C3922,ВМП!F:F,СВОД!E3922)/2+SUMIFS('Дневной стационар'!J:J,'Дневной стационар'!D:D,СВОД!C3922,'Дневной стационар'!F:F,СВОД!E3922)/2+SUMIFS(ЭКО!H:H,ЭКО!D:D,СВОД!C3922,ЭКО!F:F,СВОД!E3922)+SUMIFS(Диализ!J:J,Диализ!E:E,СВОД!C3922,Диализ!G:G,СВОД!E3922)</f>
        <v>0</v>
      </c>
      <c r="H3922" s="276">
        <f>SUMIFS(Поликлиника!H:H,Поликлиника!D:D,СВОД!C3922,Поликлиника!F:F,СВОД!E3922)</f>
        <v>0</v>
      </c>
      <c r="I3922" s="276">
        <f>SUMIFS(Поликлиника!BA:BA,Поликлиника!D:D,СВОД!C3922,Поликлиника!F:F,СВОД!E3922)</f>
        <v>0</v>
      </c>
      <c r="J3922" s="276">
        <f>SUMIFS(Поликлиника!BF:BF,Поликлиника!D:D,СВОД!C3922,Поликлиника!F:F,СВОД!E3922)</f>
        <v>0</v>
      </c>
      <c r="K3922" s="276">
        <f>SUMIFS(Поликлиника!BU:BU,Поликлиника!D:D,СВОД!C3922,Поликлиника!F:F,СВОД!E3922)</f>
        <v>0</v>
      </c>
      <c r="L3922" s="276">
        <f>SUMIFS(Услуги!H:H,Услуги!D:D,СВОД!C3922,Услуги!F:F,СВОД!E3922)+SUMIFS(Услуги!M:M,Услуги!D:D,СВОД!C3922,Услуги!F:F,СВОД!E3922)+SUMIFS(Услуги!R:R,Услуги!D:D,СВОД!C3922,Услуги!F:F,СВОД!E3922)+SUMIFS(Услуги!W:W,Услуги!D:D,СВОД!C3922,Услуги!F:F,СВОД!E3922)+SUMIFS(Услуги!AB:AB,Услуги!D:D,СВОД!C3922,Услуги!F:F,СВОД!E3922)+SUMIFS(Услуги!AG:AG,Услуги!D:D,СВОД!C3922,Услуги!F:F,СВОД!E3922)+SUMIFS(Услуги!AL:AL,Услуги!D:D,СВОД!C3922,Услуги!F:F,СВОД!E3922)+SUMIFS(Услуги!AQ:AQ,Услуги!D:D,СВОД!C3922,Услуги!F:F,СВОД!E3922)</f>
        <v>0</v>
      </c>
      <c r="M3922" s="276">
        <f>SUMIFS('Скорая мед. помощь'!J:J,'Скорая мед. помощь'!E:E,СВОД!C3922,'Скорая мед. помощь'!G:G,СВОД!E3922)</f>
        <v>0</v>
      </c>
      <c r="N3922" s="303">
        <f>SUMIFS('Круглосуточный стационар'!O:O,'Круглосуточный стационар'!D:D,СВОД!C3922,'Круглосуточный стационар'!F:F,СВОД!E3922)+SUMIFS(ВМП!O:O,ВМП!D:D,СВОД!C3922,ВМП!F:F,СВОД!E3922)+SUMIFS('Дневной стационар'!O:O,'Дневной стационар'!D:D,СВОД!C3922,'Дневной стационар'!F:F,СВОД!E3922)+SUMIFS(ЭКО!M:M,ЭКО!D:D,СВОД!C3922,ЭКО!F:F,СВОД!E3922)+SUMIFS(Диализ!O:O,Диализ!E:E,СВОД!C3922,Диализ!G:G,СВОД!E3922)+SUMIFS(Поликлиника!CT:CT,Поликлиника!D:D,СВОД!C3922,Поликлиника!F:F,СВОД!E3922)+SUMIFS('Скорая мед. помощь'!O:O,'Скорая мед. помощь'!E:E,СВОД!C3922,'Скорая мед. помощь'!G:G,СВОД!E3922)+SUMIFS(Услуги!AV:AV,Услуги!D:D,СВОД!C3922,Услуги!F:F,СВОД!E3922)</f>
        <v>0</v>
      </c>
      <c r="O3922" s="302">
        <f>SUMIFS(Сверхбаза!L:L,Сверхбаза!C:C,СВОД!C3922,Сверхбаза!E:E,СВОД!E3922)+SUMIFS(Сверхбаза!M:M,Сверхбаза!C:C,СВОД!C3922,Сверхбаза!E:E,СВОД!E3922)</f>
        <v>0</v>
      </c>
      <c r="P3922" s="276">
        <f>SUMIFS(Сверхбаза!N:N,Сверхбаза!C:C,СВОД!C3922,Сверхбаза!E:E,СВОД!E3922)</f>
        <v>0</v>
      </c>
      <c r="Q3922" s="276">
        <f>SUMIFS(Сверхбаза!P:P,Сверхбаза!C:C,СВОД!C3922,Сверхбаза!E:E,СВОД!E3922)</f>
        <v>0</v>
      </c>
      <c r="R3922" s="276">
        <f>SUMIFS(Сверхбаза!O:O,Сверхбаза!C:C,СВОД!C3922,Сверхбаза!E:E,СВОД!E3922)</f>
        <v>0</v>
      </c>
      <c r="S3922" s="276">
        <f>SUMIFS(Сверхбаза!Q:Q,Сверхбаза!C:C,СВОД!C3922,Сверхбаза!E:E,СВОД!E3922)</f>
        <v>0</v>
      </c>
      <c r="T3922" s="303">
        <f>SUMIFS(Сверхбаза!G:G,Сверхбаза!C:C,СВОД!C3922,Сверхбаза!E:E,СВОД!E3922)</f>
        <v>0</v>
      </c>
    </row>
    <row r="3923" spans="1:20" outlineLevel="2" x14ac:dyDescent="0.2">
      <c r="A3923" s="288" t="str">
        <f>VLOOKUP(C3923,Округа!B:C,2,FALSE)</f>
        <v>Вне округов</v>
      </c>
      <c r="B3923" s="361">
        <v>509636</v>
      </c>
      <c r="C3923" s="361">
        <v>963601</v>
      </c>
      <c r="D3923" s="5" t="s">
        <v>392</v>
      </c>
      <c r="E3923" s="349">
        <v>2</v>
      </c>
      <c r="F3923" s="350" t="s">
        <v>173</v>
      </c>
      <c r="G3923" s="302">
        <f>SUMIFS('Круглосуточный стационар'!J:J,'Круглосуточный стационар'!D:D,СВОД!C3923,'Круглосуточный стационар'!F:F,СВОД!E3923)/2+SUMIFS(ВМП!J:J,ВМП!D:D,СВОД!C3923,ВМП!F:F,СВОД!E3923)/2+SUMIFS('Дневной стационар'!J:J,'Дневной стационар'!D:D,СВОД!C3923,'Дневной стационар'!F:F,СВОД!E3923)/2+SUMIFS(ЭКО!H:H,ЭКО!D:D,СВОД!C3923,ЭКО!F:F,СВОД!E3923)+SUMIFS(Диализ!J:J,Диализ!E:E,СВОД!C3923,Диализ!G:G,СВОД!E3923)</f>
        <v>0</v>
      </c>
      <c r="H3923" s="276">
        <f>SUMIFS(Поликлиника!H:H,Поликлиника!D:D,СВОД!C3923,Поликлиника!F:F,СВОД!E3923)</f>
        <v>0</v>
      </c>
      <c r="I3923" s="276">
        <f>SUMIFS(Поликлиника!BA:BA,Поликлиника!D:D,СВОД!C3923,Поликлиника!F:F,СВОД!E3923)</f>
        <v>0</v>
      </c>
      <c r="J3923" s="276">
        <f>SUMIFS(Поликлиника!BF:BF,Поликлиника!D:D,СВОД!C3923,Поликлиника!F:F,СВОД!E3923)</f>
        <v>0</v>
      </c>
      <c r="K3923" s="276">
        <f>SUMIFS(Поликлиника!BU:BU,Поликлиника!D:D,СВОД!C3923,Поликлиника!F:F,СВОД!E3923)</f>
        <v>0</v>
      </c>
      <c r="L3923" s="276">
        <f>SUMIFS(Услуги!H:H,Услуги!D:D,СВОД!C3923,Услуги!F:F,СВОД!E3923)+SUMIFS(Услуги!M:M,Услуги!D:D,СВОД!C3923,Услуги!F:F,СВОД!E3923)+SUMIFS(Услуги!R:R,Услуги!D:D,СВОД!C3923,Услуги!F:F,СВОД!E3923)+SUMIFS(Услуги!W:W,Услуги!D:D,СВОД!C3923,Услуги!F:F,СВОД!E3923)+SUMIFS(Услуги!AB:AB,Услуги!D:D,СВОД!C3923,Услуги!F:F,СВОД!E3923)+SUMIFS(Услуги!AG:AG,Услуги!D:D,СВОД!C3923,Услуги!F:F,СВОД!E3923)+SUMIFS(Услуги!AL:AL,Услуги!D:D,СВОД!C3923,Услуги!F:F,СВОД!E3923)+SUMIFS(Услуги!AQ:AQ,Услуги!D:D,СВОД!C3923,Услуги!F:F,СВОД!E3923)</f>
        <v>0</v>
      </c>
      <c r="M3923" s="276">
        <f>SUMIFS('Скорая мед. помощь'!J:J,'Скорая мед. помощь'!E:E,СВОД!C3923,'Скорая мед. помощь'!G:G,СВОД!E3923)</f>
        <v>0</v>
      </c>
      <c r="N3923" s="303">
        <f>SUMIFS('Круглосуточный стационар'!O:O,'Круглосуточный стационар'!D:D,СВОД!C3923,'Круглосуточный стационар'!F:F,СВОД!E3923)+SUMIFS(ВМП!O:O,ВМП!D:D,СВОД!C3923,ВМП!F:F,СВОД!E3923)+SUMIFS('Дневной стационар'!O:O,'Дневной стационар'!D:D,СВОД!C3923,'Дневной стационар'!F:F,СВОД!E3923)+SUMIFS(ЭКО!M:M,ЭКО!D:D,СВОД!C3923,ЭКО!F:F,СВОД!E3923)+SUMIFS(Диализ!O:O,Диализ!E:E,СВОД!C3923,Диализ!G:G,СВОД!E3923)+SUMIFS(Поликлиника!CT:CT,Поликлиника!D:D,СВОД!C3923,Поликлиника!F:F,СВОД!E3923)+SUMIFS('Скорая мед. помощь'!O:O,'Скорая мед. помощь'!E:E,СВОД!C3923,'Скорая мед. помощь'!G:G,СВОД!E3923)+SUMIFS(Услуги!AV:AV,Услуги!D:D,СВОД!C3923,Услуги!F:F,СВОД!E3923)</f>
        <v>0</v>
      </c>
      <c r="O3923" s="302">
        <f>SUMIFS(Сверхбаза!L:L,Сверхбаза!C:C,СВОД!C3923,Сверхбаза!E:E,СВОД!E3923)+SUMIFS(Сверхбаза!M:M,Сверхбаза!C:C,СВОД!C3923,Сверхбаза!E:E,СВОД!E3923)</f>
        <v>0</v>
      </c>
      <c r="P3923" s="276">
        <f>SUMIFS(Сверхбаза!N:N,Сверхбаза!C:C,СВОД!C3923,Сверхбаза!E:E,СВОД!E3923)</f>
        <v>0</v>
      </c>
      <c r="Q3923" s="276">
        <f>SUMIFS(Сверхбаза!P:P,Сверхбаза!C:C,СВОД!C3923,Сверхбаза!E:E,СВОД!E3923)</f>
        <v>0</v>
      </c>
      <c r="R3923" s="276">
        <f>SUMIFS(Сверхбаза!O:O,Сверхбаза!C:C,СВОД!C3923,Сверхбаза!E:E,СВОД!E3923)</f>
        <v>0</v>
      </c>
      <c r="S3923" s="276">
        <f>SUMIFS(Сверхбаза!Q:Q,Сверхбаза!C:C,СВОД!C3923,Сверхбаза!E:E,СВОД!E3923)</f>
        <v>0</v>
      </c>
      <c r="T3923" s="303">
        <f>SUMIFS(Сверхбаза!G:G,Сверхбаза!C:C,СВОД!C3923,Сверхбаза!E:E,СВОД!E3923)</f>
        <v>0</v>
      </c>
    </row>
    <row r="3924" spans="1:20" ht="25.5" outlineLevel="2" x14ac:dyDescent="0.2">
      <c r="A3924" s="288" t="str">
        <f>VLOOKUP(C3924,Округа!B:C,2,FALSE)</f>
        <v>Вне округов</v>
      </c>
      <c r="B3924" s="361">
        <v>509636</v>
      </c>
      <c r="C3924" s="361">
        <v>963601</v>
      </c>
      <c r="D3924" s="5" t="s">
        <v>392</v>
      </c>
      <c r="E3924" s="349">
        <v>6</v>
      </c>
      <c r="F3924" s="350" t="s">
        <v>705</v>
      </c>
      <c r="G3924" s="302">
        <f>SUMIFS('Круглосуточный стационар'!J:J,'Круглосуточный стационар'!D:D,СВОД!C3924,'Круглосуточный стационар'!F:F,СВОД!E3924)/2+SUMIFS(ВМП!J:J,ВМП!D:D,СВОД!C3924,ВМП!F:F,СВОД!E3924)/2+SUMIFS('Дневной стационар'!J:J,'Дневной стационар'!D:D,СВОД!C3924,'Дневной стационар'!F:F,СВОД!E3924)/2+SUMIFS(ЭКО!H:H,ЭКО!D:D,СВОД!C3924,ЭКО!F:F,СВОД!E3924)+SUMIFS(Диализ!J:J,Диализ!E:E,СВОД!C3924,Диализ!G:G,СВОД!E3924)</f>
        <v>20</v>
      </c>
      <c r="H3924" s="276">
        <f>SUMIFS(Поликлиника!H:H,Поликлиника!D:D,СВОД!C3924,Поликлиника!F:F,СВОД!E3924)</f>
        <v>0</v>
      </c>
      <c r="I3924" s="276">
        <f>SUMIFS(Поликлиника!BA:BA,Поликлиника!D:D,СВОД!C3924,Поликлиника!F:F,СВОД!E3924)</f>
        <v>0</v>
      </c>
      <c r="J3924" s="276">
        <f>SUMIFS(Поликлиника!BF:BF,Поликлиника!D:D,СВОД!C3924,Поликлиника!F:F,СВОД!E3924)</f>
        <v>0</v>
      </c>
      <c r="K3924" s="276">
        <f>SUMIFS(Поликлиника!BU:BU,Поликлиника!D:D,СВОД!C3924,Поликлиника!F:F,СВОД!E3924)</f>
        <v>0</v>
      </c>
      <c r="L3924" s="276">
        <f>SUMIFS(Услуги!H:H,Услуги!D:D,СВОД!C3924,Услуги!F:F,СВОД!E3924)+SUMIFS(Услуги!M:M,Услуги!D:D,СВОД!C3924,Услуги!F:F,СВОД!E3924)+SUMIFS(Услуги!R:R,Услуги!D:D,СВОД!C3924,Услуги!F:F,СВОД!E3924)+SUMIFS(Услуги!W:W,Услуги!D:D,СВОД!C3924,Услуги!F:F,СВОД!E3924)+SUMIFS(Услуги!AB:AB,Услуги!D:D,СВОД!C3924,Услуги!F:F,СВОД!E3924)+SUMIFS(Услуги!AG:AG,Услуги!D:D,СВОД!C3924,Услуги!F:F,СВОД!E3924)+SUMIFS(Услуги!AL:AL,Услуги!D:D,СВОД!C3924,Услуги!F:F,СВОД!E3924)+SUMIFS(Услуги!AQ:AQ,Услуги!D:D,СВОД!C3924,Услуги!F:F,СВОД!E3924)</f>
        <v>0</v>
      </c>
      <c r="M3924" s="276">
        <f>SUMIFS('Скорая мед. помощь'!J:J,'Скорая мед. помощь'!E:E,СВОД!C3924,'Скорая мед. помощь'!G:G,СВОД!E3924)</f>
        <v>0</v>
      </c>
      <c r="N3924" s="303">
        <f>SUMIFS('Круглосуточный стационар'!O:O,'Круглосуточный стационар'!D:D,СВОД!C3924,'Круглосуточный стационар'!F:F,СВОД!E3924)+SUMIFS(ВМП!O:O,ВМП!D:D,СВОД!C3924,ВМП!F:F,СВОД!E3924)+SUMIFS('Дневной стационар'!O:O,'Дневной стационар'!D:D,СВОД!C3924,'Дневной стационар'!F:F,СВОД!E3924)+SUMIFS(ЭКО!M:M,ЭКО!D:D,СВОД!C3924,ЭКО!F:F,СВОД!E3924)+SUMIFS(Диализ!O:O,Диализ!E:E,СВОД!C3924,Диализ!G:G,СВОД!E3924)+SUMIFS(Поликлиника!CT:CT,Поликлиника!D:D,СВОД!C3924,Поликлиника!F:F,СВОД!E3924)+SUMIFS('Скорая мед. помощь'!O:O,'Скорая мед. помощь'!E:E,СВОД!C3924,'Скорая мед. помощь'!G:G,СВОД!E3924)+SUMIFS(Услуги!AV:AV,Услуги!D:D,СВОД!C3924,Услуги!F:F,СВОД!E3924)</f>
        <v>2724.2505050000004</v>
      </c>
      <c r="O3924" s="302">
        <f>SUMIFS(Сверхбаза!L:L,Сверхбаза!C:C,СВОД!C3924,Сверхбаза!E:E,СВОД!E3924)+SUMIFS(Сверхбаза!M:M,Сверхбаза!C:C,СВОД!C3924,Сверхбаза!E:E,СВОД!E3924)</f>
        <v>0</v>
      </c>
      <c r="P3924" s="276">
        <f>SUMIFS(Сверхбаза!N:N,Сверхбаза!C:C,СВОД!C3924,Сверхбаза!E:E,СВОД!E3924)</f>
        <v>0</v>
      </c>
      <c r="Q3924" s="276">
        <f>SUMIFS(Сверхбаза!P:P,Сверхбаза!C:C,СВОД!C3924,Сверхбаза!E:E,СВОД!E3924)</f>
        <v>0</v>
      </c>
      <c r="R3924" s="276">
        <f>SUMIFS(Сверхбаза!O:O,Сверхбаза!C:C,СВОД!C3924,Сверхбаза!E:E,СВОД!E3924)</f>
        <v>0</v>
      </c>
      <c r="S3924" s="276">
        <f>SUMIFS(Сверхбаза!Q:Q,Сверхбаза!C:C,СВОД!C3924,Сверхбаза!E:E,СВОД!E3924)</f>
        <v>0</v>
      </c>
      <c r="T3924" s="303">
        <f>SUMIFS(Сверхбаза!G:G,Сверхбаза!C:C,СВОД!C3924,Сверхбаза!E:E,СВОД!E3924)</f>
        <v>0</v>
      </c>
    </row>
    <row r="3925" spans="1:20" ht="25.5" outlineLevel="2" x14ac:dyDescent="0.2">
      <c r="A3925" s="288" t="str">
        <f>VLOOKUP(C3925,Округа!B:C,2,FALSE)</f>
        <v>Вне округов</v>
      </c>
      <c r="B3925" s="361">
        <v>509636</v>
      </c>
      <c r="C3925" s="361">
        <v>963601</v>
      </c>
      <c r="D3925" s="5" t="s">
        <v>392</v>
      </c>
      <c r="E3925" s="349">
        <v>3</v>
      </c>
      <c r="F3925" s="350" t="s">
        <v>174</v>
      </c>
      <c r="G3925" s="302">
        <f>SUMIFS('Круглосуточный стационар'!J:J,'Круглосуточный стационар'!D:D,СВОД!C3925,'Круглосуточный стационар'!F:F,СВОД!E3925)/2+SUMIFS(ВМП!J:J,ВМП!D:D,СВОД!C3925,ВМП!F:F,СВОД!E3925)/2+SUMIFS('Дневной стационар'!J:J,'Дневной стационар'!D:D,СВОД!C3925,'Дневной стационар'!F:F,СВОД!E3925)/2+SUMIFS(ЭКО!H:H,ЭКО!D:D,СВОД!C3925,ЭКО!F:F,СВОД!E3925)+SUMIFS(Диализ!J:J,Диализ!E:E,СВОД!C3925,Диализ!G:G,СВОД!E3925)</f>
        <v>0</v>
      </c>
      <c r="H3925" s="276">
        <f>SUMIFS(Поликлиника!H:H,Поликлиника!D:D,СВОД!C3925,Поликлиника!F:F,СВОД!E3925)</f>
        <v>0</v>
      </c>
      <c r="I3925" s="276">
        <f>SUMIFS(Поликлиника!BA:BA,Поликлиника!D:D,СВОД!C3925,Поликлиника!F:F,СВОД!E3925)</f>
        <v>0</v>
      </c>
      <c r="J3925" s="276">
        <f>SUMIFS(Поликлиника!BF:BF,Поликлиника!D:D,СВОД!C3925,Поликлиника!F:F,СВОД!E3925)</f>
        <v>0</v>
      </c>
      <c r="K3925" s="276">
        <f>SUMIFS(Поликлиника!BU:BU,Поликлиника!D:D,СВОД!C3925,Поликлиника!F:F,СВОД!E3925)</f>
        <v>0</v>
      </c>
      <c r="L3925" s="276">
        <f>SUMIFS(Услуги!H:H,Услуги!D:D,СВОД!C3925,Услуги!F:F,СВОД!E3925)+SUMIFS(Услуги!M:M,Услуги!D:D,СВОД!C3925,Услуги!F:F,СВОД!E3925)+SUMIFS(Услуги!R:R,Услуги!D:D,СВОД!C3925,Услуги!F:F,СВОД!E3925)+SUMIFS(Услуги!W:W,Услуги!D:D,СВОД!C3925,Услуги!F:F,СВОД!E3925)+SUMIFS(Услуги!AB:AB,Услуги!D:D,СВОД!C3925,Услуги!F:F,СВОД!E3925)+SUMIFS(Услуги!AG:AG,Услуги!D:D,СВОД!C3925,Услуги!F:F,СВОД!E3925)+SUMIFS(Услуги!AL:AL,Услуги!D:D,СВОД!C3925,Услуги!F:F,СВОД!E3925)+SUMIFS(Услуги!AQ:AQ,Услуги!D:D,СВОД!C3925,Услуги!F:F,СВОД!E3925)</f>
        <v>0</v>
      </c>
      <c r="M3925" s="276">
        <f>SUMIFS('Скорая мед. помощь'!J:J,'Скорая мед. помощь'!E:E,СВОД!C3925,'Скорая мед. помощь'!G:G,СВОД!E3925)</f>
        <v>0</v>
      </c>
      <c r="N3925" s="303">
        <f>SUMIFS('Круглосуточный стационар'!O:O,'Круглосуточный стационар'!D:D,СВОД!C3925,'Круглосуточный стационар'!F:F,СВОД!E3925)+SUMIFS(ВМП!O:O,ВМП!D:D,СВОД!C3925,ВМП!F:F,СВОД!E3925)+SUMIFS('Дневной стационар'!O:O,'Дневной стационар'!D:D,СВОД!C3925,'Дневной стационар'!F:F,СВОД!E3925)+SUMIFS(ЭКО!M:M,ЭКО!D:D,СВОД!C3925,ЭКО!F:F,СВОД!E3925)+SUMIFS(Диализ!O:O,Диализ!E:E,СВОД!C3925,Диализ!G:G,СВОД!E3925)+SUMIFS(Поликлиника!CT:CT,Поликлиника!D:D,СВОД!C3925,Поликлиника!F:F,СВОД!E3925)+SUMIFS('Скорая мед. помощь'!O:O,'Скорая мед. помощь'!E:E,СВОД!C3925,'Скорая мед. помощь'!G:G,СВОД!E3925)+SUMIFS(Услуги!AV:AV,Услуги!D:D,СВОД!C3925,Услуги!F:F,СВОД!E3925)</f>
        <v>0</v>
      </c>
      <c r="O3925" s="302">
        <f>SUMIFS(Сверхбаза!L:L,Сверхбаза!C:C,СВОД!C3925,Сверхбаза!E:E,СВОД!E3925)+SUMIFS(Сверхбаза!M:M,Сверхбаза!C:C,СВОД!C3925,Сверхбаза!E:E,СВОД!E3925)</f>
        <v>0</v>
      </c>
      <c r="P3925" s="276">
        <f>SUMIFS(Сверхбаза!N:N,Сверхбаза!C:C,СВОД!C3925,Сверхбаза!E:E,СВОД!E3925)</f>
        <v>0</v>
      </c>
      <c r="Q3925" s="276">
        <f>SUMIFS(Сверхбаза!P:P,Сверхбаза!C:C,СВОД!C3925,Сверхбаза!E:E,СВОД!E3925)</f>
        <v>0</v>
      </c>
      <c r="R3925" s="276">
        <f>SUMIFS(Сверхбаза!O:O,Сверхбаза!C:C,СВОД!C3925,Сверхбаза!E:E,СВОД!E3925)</f>
        <v>0</v>
      </c>
      <c r="S3925" s="276">
        <f>SUMIFS(Сверхбаза!Q:Q,Сверхбаза!C:C,СВОД!C3925,Сверхбаза!E:E,СВОД!E3925)</f>
        <v>0</v>
      </c>
      <c r="T3925" s="303">
        <f>SUMIFS(Сверхбаза!G:G,Сверхбаза!C:C,СВОД!C3925,Сверхбаза!E:E,СВОД!E3925)</f>
        <v>0</v>
      </c>
    </row>
    <row r="3926" spans="1:20" outlineLevel="2" x14ac:dyDescent="0.2">
      <c r="A3926" s="288" t="str">
        <f>VLOOKUP(C3926,Округа!B:C,2,FALSE)</f>
        <v>Вне округов</v>
      </c>
      <c r="B3926" s="361">
        <v>509636</v>
      </c>
      <c r="C3926" s="361">
        <v>963601</v>
      </c>
      <c r="D3926" s="5" t="s">
        <v>392</v>
      </c>
      <c r="E3926" s="349">
        <v>7</v>
      </c>
      <c r="F3926" s="350" t="s">
        <v>706</v>
      </c>
      <c r="G3926" s="302">
        <f>SUMIFS('Круглосуточный стационар'!J:J,'Круглосуточный стационар'!D:D,СВОД!C3926,'Круглосуточный стационар'!F:F,СВОД!E3926)/2+SUMIFS(ВМП!J:J,ВМП!D:D,СВОД!C3926,ВМП!F:F,СВОД!E3926)/2+SUMIFS('Дневной стационар'!J:J,'Дневной стационар'!D:D,СВОД!C3926,'Дневной стационар'!F:F,СВОД!E3926)/2+SUMIFS(ЭКО!H:H,ЭКО!D:D,СВОД!C3926,ЭКО!F:F,СВОД!E3926)+SUMIFS(Диализ!J:J,Диализ!E:E,СВОД!C3926,Диализ!G:G,СВОД!E3926)</f>
        <v>0</v>
      </c>
      <c r="H3926" s="276">
        <f>SUMIFS(Поликлиника!H:H,Поликлиника!D:D,СВОД!C3926,Поликлиника!F:F,СВОД!E3926)</f>
        <v>0</v>
      </c>
      <c r="I3926" s="276">
        <f>SUMIFS(Поликлиника!BA:BA,Поликлиника!D:D,СВОД!C3926,Поликлиника!F:F,СВОД!E3926)</f>
        <v>0</v>
      </c>
      <c r="J3926" s="276">
        <f>SUMIFS(Поликлиника!BF:BF,Поликлиника!D:D,СВОД!C3926,Поликлиника!F:F,СВОД!E3926)</f>
        <v>0</v>
      </c>
      <c r="K3926" s="276">
        <f>SUMIFS(Поликлиника!BU:BU,Поликлиника!D:D,СВОД!C3926,Поликлиника!F:F,СВОД!E3926)</f>
        <v>0</v>
      </c>
      <c r="L3926" s="276">
        <f>SUMIFS(Услуги!H:H,Услуги!D:D,СВОД!C3926,Услуги!F:F,СВОД!E3926)+SUMIFS(Услуги!M:M,Услуги!D:D,СВОД!C3926,Услуги!F:F,СВОД!E3926)+SUMIFS(Услуги!R:R,Услуги!D:D,СВОД!C3926,Услуги!F:F,СВОД!E3926)+SUMIFS(Услуги!W:W,Услуги!D:D,СВОД!C3926,Услуги!F:F,СВОД!E3926)+SUMIFS(Услуги!AB:AB,Услуги!D:D,СВОД!C3926,Услуги!F:F,СВОД!E3926)+SUMIFS(Услуги!AG:AG,Услуги!D:D,СВОД!C3926,Услуги!F:F,СВОД!E3926)+SUMIFS(Услуги!AL:AL,Услуги!D:D,СВОД!C3926,Услуги!F:F,СВОД!E3926)+SUMIFS(Услуги!AQ:AQ,Услуги!D:D,СВОД!C3926,Услуги!F:F,СВОД!E3926)</f>
        <v>0</v>
      </c>
      <c r="M3926" s="276">
        <f>SUMIFS('Скорая мед. помощь'!J:J,'Скорая мед. помощь'!E:E,СВОД!C3926,'Скорая мед. помощь'!G:G,СВОД!E3926)</f>
        <v>0</v>
      </c>
      <c r="N3926" s="303">
        <f>SUMIFS('Круглосуточный стационар'!O:O,'Круглосуточный стационар'!D:D,СВОД!C3926,'Круглосуточный стационар'!F:F,СВОД!E3926)+SUMIFS(ВМП!O:O,ВМП!D:D,СВОД!C3926,ВМП!F:F,СВОД!E3926)+SUMIFS('Дневной стационар'!O:O,'Дневной стационар'!D:D,СВОД!C3926,'Дневной стационар'!F:F,СВОД!E3926)+SUMIFS(ЭКО!M:M,ЭКО!D:D,СВОД!C3926,ЭКО!F:F,СВОД!E3926)+SUMIFS(Диализ!O:O,Диализ!E:E,СВОД!C3926,Диализ!G:G,СВОД!E3926)+SUMIFS(Поликлиника!CT:CT,Поликлиника!D:D,СВОД!C3926,Поликлиника!F:F,СВОД!E3926)+SUMIFS('Скорая мед. помощь'!O:O,'Скорая мед. помощь'!E:E,СВОД!C3926,'Скорая мед. помощь'!G:G,СВОД!E3926)+SUMIFS(Услуги!AV:AV,Услуги!D:D,СВОД!C3926,Услуги!F:F,СВОД!E3926)</f>
        <v>0</v>
      </c>
      <c r="O3926" s="302">
        <f>SUMIFS(Сверхбаза!L:L,Сверхбаза!C:C,СВОД!C3926,Сверхбаза!E:E,СВОД!E3926)+SUMIFS(Сверхбаза!M:M,Сверхбаза!C:C,СВОД!C3926,Сверхбаза!E:E,СВОД!E3926)</f>
        <v>0</v>
      </c>
      <c r="P3926" s="276">
        <f>SUMIFS(Сверхбаза!N:N,Сверхбаза!C:C,СВОД!C3926,Сверхбаза!E:E,СВОД!E3926)</f>
        <v>0</v>
      </c>
      <c r="Q3926" s="276">
        <f>SUMIFS(Сверхбаза!P:P,Сверхбаза!C:C,СВОД!C3926,Сверхбаза!E:E,СВОД!E3926)</f>
        <v>0</v>
      </c>
      <c r="R3926" s="276">
        <f>SUMIFS(Сверхбаза!O:O,Сверхбаза!C:C,СВОД!C3926,Сверхбаза!E:E,СВОД!E3926)</f>
        <v>0</v>
      </c>
      <c r="S3926" s="276">
        <f>SUMIFS(Сверхбаза!Q:Q,Сверхбаза!C:C,СВОД!C3926,Сверхбаза!E:E,СВОД!E3926)</f>
        <v>0</v>
      </c>
      <c r="T3926" s="303">
        <f>SUMIFS(Сверхбаза!G:G,Сверхбаза!C:C,СВОД!C3926,Сверхбаза!E:E,СВОД!E3926)</f>
        <v>0</v>
      </c>
    </row>
    <row r="3927" spans="1:20" outlineLevel="2" x14ac:dyDescent="0.2">
      <c r="A3927" s="288" t="str">
        <f>VLOOKUP(C3927,Округа!B:C,2,FALSE)</f>
        <v>Вне округов</v>
      </c>
      <c r="B3927" s="361">
        <v>509636</v>
      </c>
      <c r="C3927" s="361">
        <v>963601</v>
      </c>
      <c r="D3927" s="5" t="s">
        <v>392</v>
      </c>
      <c r="E3927" s="349">
        <v>70</v>
      </c>
      <c r="F3927" s="350" t="s">
        <v>707</v>
      </c>
      <c r="G3927" s="302">
        <f>SUMIFS('Круглосуточный стационар'!J:J,'Круглосуточный стационар'!D:D,СВОД!C3927,'Круглосуточный стационар'!F:F,СВОД!E3927)/2+SUMIFS(ВМП!J:J,ВМП!D:D,СВОД!C3927,ВМП!F:F,СВОД!E3927)/2+SUMIFS('Дневной стационар'!J:J,'Дневной стационар'!D:D,СВОД!C3927,'Дневной стационар'!F:F,СВОД!E3927)/2+SUMIFS(ЭКО!H:H,ЭКО!D:D,СВОД!C3927,ЭКО!F:F,СВОД!E3927)+SUMIFS(Диализ!J:J,Диализ!E:E,СВОД!C3927,Диализ!G:G,СВОД!E3927)</f>
        <v>0</v>
      </c>
      <c r="H3927" s="276">
        <f>SUMIFS(Поликлиника!H:H,Поликлиника!D:D,СВОД!C3927,Поликлиника!F:F,СВОД!E3927)</f>
        <v>0</v>
      </c>
      <c r="I3927" s="276">
        <f>SUMIFS(Поликлиника!BA:BA,Поликлиника!D:D,СВОД!C3927,Поликлиника!F:F,СВОД!E3927)</f>
        <v>0</v>
      </c>
      <c r="J3927" s="276">
        <f>SUMIFS(Поликлиника!BF:BF,Поликлиника!D:D,СВОД!C3927,Поликлиника!F:F,СВОД!E3927)</f>
        <v>0</v>
      </c>
      <c r="K3927" s="276">
        <f>SUMIFS(Поликлиника!BU:BU,Поликлиника!D:D,СВОД!C3927,Поликлиника!F:F,СВОД!E3927)</f>
        <v>0</v>
      </c>
      <c r="L3927" s="276">
        <f>SUMIFS(Услуги!H:H,Услуги!D:D,СВОД!C3927,Услуги!F:F,СВОД!E3927)+SUMIFS(Услуги!M:M,Услуги!D:D,СВОД!C3927,Услуги!F:F,СВОД!E3927)+SUMIFS(Услуги!R:R,Услуги!D:D,СВОД!C3927,Услуги!F:F,СВОД!E3927)+SUMIFS(Услуги!W:W,Услуги!D:D,СВОД!C3927,Услуги!F:F,СВОД!E3927)+SUMIFS(Услуги!AB:AB,Услуги!D:D,СВОД!C3927,Услуги!F:F,СВОД!E3927)+SUMIFS(Услуги!AG:AG,Услуги!D:D,СВОД!C3927,Услуги!F:F,СВОД!E3927)+SUMIFS(Услуги!AL:AL,Услуги!D:D,СВОД!C3927,Услуги!F:F,СВОД!E3927)+SUMIFS(Услуги!AQ:AQ,Услуги!D:D,СВОД!C3927,Услуги!F:F,СВОД!E3927)</f>
        <v>0</v>
      </c>
      <c r="M3927" s="276">
        <f>SUMIFS('Скорая мед. помощь'!J:J,'Скорая мед. помощь'!E:E,СВОД!C3927,'Скорая мед. помощь'!G:G,СВОД!E3927)</f>
        <v>0</v>
      </c>
      <c r="N3927" s="303">
        <f>SUMIFS('Круглосуточный стационар'!O:O,'Круглосуточный стационар'!D:D,СВОД!C3927,'Круглосуточный стационар'!F:F,СВОД!E3927)+SUMIFS(ВМП!O:O,ВМП!D:D,СВОД!C3927,ВМП!F:F,СВОД!E3927)+SUMIFS('Дневной стационар'!O:O,'Дневной стационар'!D:D,СВОД!C3927,'Дневной стационар'!F:F,СВОД!E3927)+SUMIFS(ЭКО!M:M,ЭКО!D:D,СВОД!C3927,ЭКО!F:F,СВОД!E3927)+SUMIFS(Диализ!O:O,Диализ!E:E,СВОД!C3927,Диализ!G:G,СВОД!E3927)+SUMIFS(Поликлиника!CT:CT,Поликлиника!D:D,СВОД!C3927,Поликлиника!F:F,СВОД!E3927)+SUMIFS('Скорая мед. помощь'!O:O,'Скорая мед. помощь'!E:E,СВОД!C3927,'Скорая мед. помощь'!G:G,СВОД!E3927)+SUMIFS(Услуги!AV:AV,Услуги!D:D,СВОД!C3927,Услуги!F:F,СВОД!E3927)</f>
        <v>0</v>
      </c>
      <c r="O3927" s="302">
        <f>SUMIFS(Сверхбаза!L:L,Сверхбаза!C:C,СВОД!C3927,Сверхбаза!E:E,СВОД!E3927)+SUMIFS(Сверхбаза!M:M,Сверхбаза!C:C,СВОД!C3927,Сверхбаза!E:E,СВОД!E3927)</f>
        <v>0</v>
      </c>
      <c r="P3927" s="276">
        <f>SUMIFS(Сверхбаза!N:N,Сверхбаза!C:C,СВОД!C3927,Сверхбаза!E:E,СВОД!E3927)</f>
        <v>0</v>
      </c>
      <c r="Q3927" s="276">
        <f>SUMIFS(Сверхбаза!P:P,Сверхбаза!C:C,СВОД!C3927,Сверхбаза!E:E,СВОД!E3927)</f>
        <v>0</v>
      </c>
      <c r="R3927" s="276">
        <f>SUMIFS(Сверхбаза!O:O,Сверхбаза!C:C,СВОД!C3927,Сверхбаза!E:E,СВОД!E3927)</f>
        <v>0</v>
      </c>
      <c r="S3927" s="276">
        <f>SUMIFS(Сверхбаза!Q:Q,Сверхбаза!C:C,СВОД!C3927,Сверхбаза!E:E,СВОД!E3927)</f>
        <v>0</v>
      </c>
      <c r="T3927" s="303">
        <f>SUMIFS(Сверхбаза!G:G,Сверхбаза!C:C,СВОД!C3927,Сверхбаза!E:E,СВОД!E3927)</f>
        <v>0</v>
      </c>
    </row>
    <row r="3928" spans="1:20" outlineLevel="2" x14ac:dyDescent="0.2">
      <c r="A3928" s="288" t="str">
        <f>VLOOKUP(C3928,Округа!B:C,2,FALSE)</f>
        <v>Вне округов</v>
      </c>
      <c r="B3928" s="361">
        <v>509636</v>
      </c>
      <c r="C3928" s="361">
        <v>963601</v>
      </c>
      <c r="D3928" s="5" t="s">
        <v>392</v>
      </c>
      <c r="E3928" s="349">
        <v>94</v>
      </c>
      <c r="F3928" s="350" t="s">
        <v>157</v>
      </c>
      <c r="G3928" s="302">
        <f>SUMIFS('Круглосуточный стационар'!J:J,'Круглосуточный стационар'!D:D,СВОД!C3928,'Круглосуточный стационар'!F:F,СВОД!E3928)/2+SUMIFS(ВМП!J:J,ВМП!D:D,СВОД!C3928,ВМП!F:F,СВОД!E3928)/2+SUMIFS('Дневной стационар'!J:J,'Дневной стационар'!D:D,СВОД!C3928,'Дневной стационар'!F:F,СВОД!E3928)/2+SUMIFS(ЭКО!H:H,ЭКО!D:D,СВОД!C3928,ЭКО!F:F,СВОД!E3928)+SUMIFS(Диализ!J:J,Диализ!E:E,СВОД!C3928,Диализ!G:G,СВОД!E3928)</f>
        <v>0</v>
      </c>
      <c r="H3928" s="276">
        <f>SUMIFS(Поликлиника!H:H,Поликлиника!D:D,СВОД!C3928,Поликлиника!F:F,СВОД!E3928)</f>
        <v>0</v>
      </c>
      <c r="I3928" s="276">
        <f>SUMIFS(Поликлиника!BA:BA,Поликлиника!D:D,СВОД!C3928,Поликлиника!F:F,СВОД!E3928)</f>
        <v>0</v>
      </c>
      <c r="J3928" s="276">
        <f>SUMIFS(Поликлиника!BF:BF,Поликлиника!D:D,СВОД!C3928,Поликлиника!F:F,СВОД!E3928)</f>
        <v>0</v>
      </c>
      <c r="K3928" s="276">
        <f>SUMIFS(Поликлиника!BU:BU,Поликлиника!D:D,СВОД!C3928,Поликлиника!F:F,СВОД!E3928)</f>
        <v>0</v>
      </c>
      <c r="L3928" s="276">
        <f>SUMIFS(Услуги!H:H,Услуги!D:D,СВОД!C3928,Услуги!F:F,СВОД!E3928)+SUMIFS(Услуги!M:M,Услуги!D:D,СВОД!C3928,Услуги!F:F,СВОД!E3928)+SUMIFS(Услуги!R:R,Услуги!D:D,СВОД!C3928,Услуги!F:F,СВОД!E3928)+SUMIFS(Услуги!W:W,Услуги!D:D,СВОД!C3928,Услуги!F:F,СВОД!E3928)+SUMIFS(Услуги!AB:AB,Услуги!D:D,СВОД!C3928,Услуги!F:F,СВОД!E3928)+SUMIFS(Услуги!AG:AG,Услуги!D:D,СВОД!C3928,Услуги!F:F,СВОД!E3928)+SUMIFS(Услуги!AL:AL,Услуги!D:D,СВОД!C3928,Услуги!F:F,СВОД!E3928)+SUMIFS(Услуги!AQ:AQ,Услуги!D:D,СВОД!C3928,Услуги!F:F,СВОД!E3928)</f>
        <v>0</v>
      </c>
      <c r="M3928" s="276">
        <f>SUMIFS('Скорая мед. помощь'!J:J,'Скорая мед. помощь'!E:E,СВОД!C3928,'Скорая мед. помощь'!G:G,СВОД!E3928)</f>
        <v>0</v>
      </c>
      <c r="N3928" s="303">
        <f>SUMIFS('Круглосуточный стационар'!O:O,'Круглосуточный стационар'!D:D,СВОД!C3928,'Круглосуточный стационар'!F:F,СВОД!E3928)+SUMIFS(ВМП!O:O,ВМП!D:D,СВОД!C3928,ВМП!F:F,СВОД!E3928)+SUMIFS('Дневной стационар'!O:O,'Дневной стационар'!D:D,СВОД!C3928,'Дневной стационар'!F:F,СВОД!E3928)+SUMIFS(ЭКО!M:M,ЭКО!D:D,СВОД!C3928,ЭКО!F:F,СВОД!E3928)+SUMIFS(Диализ!O:O,Диализ!E:E,СВОД!C3928,Диализ!G:G,СВОД!E3928)+SUMIFS(Поликлиника!CT:CT,Поликлиника!D:D,СВОД!C3928,Поликлиника!F:F,СВОД!E3928)+SUMIFS('Скорая мед. помощь'!O:O,'Скорая мед. помощь'!E:E,СВОД!C3928,'Скорая мед. помощь'!G:G,СВОД!E3928)+SUMIFS(Услуги!AV:AV,Услуги!D:D,СВОД!C3928,Услуги!F:F,СВОД!E3928)</f>
        <v>0</v>
      </c>
      <c r="O3928" s="302">
        <f>SUMIFS(Сверхбаза!L:L,Сверхбаза!C:C,СВОД!C3928,Сверхбаза!E:E,СВОД!E3928)+SUMIFS(Сверхбаза!M:M,Сверхбаза!C:C,СВОД!C3928,Сверхбаза!E:E,СВОД!E3928)</f>
        <v>0</v>
      </c>
      <c r="P3928" s="276">
        <f>SUMIFS(Сверхбаза!N:N,Сверхбаза!C:C,СВОД!C3928,Сверхбаза!E:E,СВОД!E3928)</f>
        <v>0</v>
      </c>
      <c r="Q3928" s="276">
        <f>SUMIFS(Сверхбаза!P:P,Сверхбаза!C:C,СВОД!C3928,Сверхбаза!E:E,СВОД!E3928)</f>
        <v>0</v>
      </c>
      <c r="R3928" s="276">
        <f>SUMIFS(Сверхбаза!O:O,Сверхбаза!C:C,СВОД!C3928,Сверхбаза!E:E,СВОД!E3928)</f>
        <v>0</v>
      </c>
      <c r="S3928" s="276">
        <f>SUMIFS(Сверхбаза!Q:Q,Сверхбаза!C:C,СВОД!C3928,Сверхбаза!E:E,СВОД!E3928)</f>
        <v>0</v>
      </c>
      <c r="T3928" s="303">
        <f>SUMIFS(Сверхбаза!G:G,Сверхбаза!C:C,СВОД!C3928,Сверхбаза!E:E,СВОД!E3928)</f>
        <v>0</v>
      </c>
    </row>
    <row r="3929" spans="1:20" outlineLevel="1" x14ac:dyDescent="0.2">
      <c r="A3929" s="289"/>
      <c r="B3929" s="279"/>
      <c r="C3929" s="279" t="str">
        <f>CONCATENATE(C3928," ","Итог")</f>
        <v>963601 Итог</v>
      </c>
      <c r="D3929" s="280"/>
      <c r="E3929" s="351"/>
      <c r="F3929" s="352"/>
      <c r="G3929" s="304"/>
      <c r="H3929" s="281"/>
      <c r="I3929" s="281"/>
      <c r="J3929" s="281"/>
      <c r="K3929" s="281"/>
      <c r="L3929" s="281"/>
      <c r="M3929" s="281"/>
      <c r="N3929" s="305">
        <f>SUBTOTAL(9,N3921:N3928)</f>
        <v>2724.2505050000004</v>
      </c>
      <c r="O3929" s="304"/>
      <c r="P3929" s="281"/>
      <c r="Q3929" s="281"/>
      <c r="R3929" s="281"/>
      <c r="S3929" s="281"/>
      <c r="T3929" s="305">
        <f>SUBTOTAL(9,T3921:T3928)</f>
        <v>0</v>
      </c>
    </row>
    <row r="3930" spans="1:20" outlineLevel="2" x14ac:dyDescent="0.2">
      <c r="A3930" s="287" t="str">
        <f>VLOOKUP(C3930,Округа!B:C,2,FALSE)</f>
        <v>Вне округов</v>
      </c>
      <c r="B3930" s="8">
        <v>509639</v>
      </c>
      <c r="C3930" s="8">
        <v>963901</v>
      </c>
      <c r="D3930" s="9" t="s">
        <v>406</v>
      </c>
      <c r="E3930" s="347">
        <v>1</v>
      </c>
      <c r="F3930" s="348" t="s">
        <v>12</v>
      </c>
      <c r="G3930" s="300">
        <f>SUMIFS('Круглосуточный стационар'!J:J,'Круглосуточный стационар'!D:D,СВОД!C3930,'Круглосуточный стационар'!F:F,СВОД!E3930)/2+SUMIFS(ВМП!J:J,ВМП!D:D,СВОД!C3930,ВМП!F:F,СВОД!E3930)/2+SUMIFS('Дневной стационар'!J:J,'Дневной стационар'!D:D,СВОД!C3930,'Дневной стационар'!F:F,СВОД!E3930)/2+SUMIFS(ЭКО!H:H,ЭКО!D:D,СВОД!C3930,ЭКО!F:F,СВОД!E3930)+SUMIFS(Диализ!J:J,Диализ!E:E,СВОД!C3930,Диализ!G:G,СВОД!E3930)</f>
        <v>0</v>
      </c>
      <c r="H3930" s="278">
        <f>SUMIFS(Поликлиника!H:H,Поликлиника!D:D,СВОД!C3930,Поликлиника!F:F,СВОД!E3930)</f>
        <v>0</v>
      </c>
      <c r="I3930" s="278">
        <f>SUMIFS(Поликлиника!BA:BA,Поликлиника!D:D,СВОД!C3930,Поликлиника!F:F,СВОД!E3930)</f>
        <v>0</v>
      </c>
      <c r="J3930" s="278">
        <f>SUMIFS(Поликлиника!BF:BF,Поликлиника!D:D,СВОД!C3930,Поликлиника!F:F,СВОД!E3930)</f>
        <v>0</v>
      </c>
      <c r="K3930" s="278">
        <f>SUMIFS(Поликлиника!BU:BU,Поликлиника!D:D,СВОД!C3930,Поликлиника!F:F,СВОД!E3930)</f>
        <v>0</v>
      </c>
      <c r="L3930" s="278">
        <f>SUMIFS(Услуги!H:H,Услуги!D:D,СВОД!C3930,Услуги!F:F,СВОД!E3930)+SUMIFS(Услуги!M:M,Услуги!D:D,СВОД!C3930,Услуги!F:F,СВОД!E3930)+SUMIFS(Услуги!R:R,Услуги!D:D,СВОД!C3930,Услуги!F:F,СВОД!E3930)+SUMIFS(Услуги!W:W,Услуги!D:D,СВОД!C3930,Услуги!F:F,СВОД!E3930)+SUMIFS(Услуги!AB:AB,Услуги!D:D,СВОД!C3930,Услуги!F:F,СВОД!E3930)+SUMIFS(Услуги!AG:AG,Услуги!D:D,СВОД!C3930,Услуги!F:F,СВОД!E3930)+SUMIFS(Услуги!AL:AL,Услуги!D:D,СВОД!C3930,Услуги!F:F,СВОД!E3930)+SUMIFS(Услуги!AQ:AQ,Услуги!D:D,СВОД!C3930,Услуги!F:F,СВОД!E3930)</f>
        <v>0</v>
      </c>
      <c r="M3930" s="278">
        <f>SUMIFS('Скорая мед. помощь'!J:J,'Скорая мед. помощь'!E:E,СВОД!C3930,'Скорая мед. помощь'!G:G,СВОД!E3930)</f>
        <v>0</v>
      </c>
      <c r="N3930" s="301">
        <f>SUMIFS('Круглосуточный стационар'!O:O,'Круглосуточный стационар'!D:D,СВОД!C3930,'Круглосуточный стационар'!F:F,СВОД!E3930)+SUMIFS(ВМП!O:O,ВМП!D:D,СВОД!C3930,ВМП!F:F,СВОД!E3930)+SUMIFS('Дневной стационар'!O:O,'Дневной стационар'!D:D,СВОД!C3930,'Дневной стационар'!F:F,СВОД!E3930)+SUMIFS(ЭКО!M:M,ЭКО!D:D,СВОД!C3930,ЭКО!F:F,СВОД!E3930)+SUMIFS(Диализ!O:O,Диализ!E:E,СВОД!C3930,Диализ!G:G,СВОД!E3930)+SUMIFS(Поликлиника!CT:CT,Поликлиника!D:D,СВОД!C3930,Поликлиника!F:F,СВОД!E3930)+SUMIFS('Скорая мед. помощь'!O:O,'Скорая мед. помощь'!E:E,СВОД!C3930,'Скорая мед. помощь'!G:G,СВОД!E3930)+SUMIFS(Услуги!AV:AV,Услуги!D:D,СВОД!C3930,Услуги!F:F,СВОД!E3930)</f>
        <v>0</v>
      </c>
      <c r="O3930" s="300">
        <f>SUMIFS(Сверхбаза!L:L,Сверхбаза!C:C,СВОД!C3930,Сверхбаза!E:E,СВОД!E3930)+SUMIFS(Сверхбаза!M:M,Сверхбаза!C:C,СВОД!C3930,Сверхбаза!E:E,СВОД!E3930)</f>
        <v>0</v>
      </c>
      <c r="P3930" s="278">
        <f>SUMIFS(Сверхбаза!N:N,Сверхбаза!C:C,СВОД!C3930,Сверхбаза!E:E,СВОД!E3930)</f>
        <v>0</v>
      </c>
      <c r="Q3930" s="278">
        <f>SUMIFS(Сверхбаза!P:P,Сверхбаза!C:C,СВОД!C3930,Сверхбаза!E:E,СВОД!E3930)</f>
        <v>0</v>
      </c>
      <c r="R3930" s="278">
        <f>SUMIFS(Сверхбаза!O:O,Сверхбаза!C:C,СВОД!C3930,Сверхбаза!E:E,СВОД!E3930)</f>
        <v>0</v>
      </c>
      <c r="S3930" s="278">
        <f>SUMIFS(Сверхбаза!Q:Q,Сверхбаза!C:C,СВОД!C3930,Сверхбаза!E:E,СВОД!E3930)</f>
        <v>0</v>
      </c>
      <c r="T3930" s="301">
        <f>SUMIFS(Сверхбаза!G:G,Сверхбаза!C:C,СВОД!C3930,Сверхбаза!E:E,СВОД!E3930)</f>
        <v>0</v>
      </c>
    </row>
    <row r="3931" spans="1:20" ht="25.5" outlineLevel="2" x14ac:dyDescent="0.2">
      <c r="A3931" s="288" t="str">
        <f>VLOOKUP(C3931,Округа!B:C,2,FALSE)</f>
        <v>Вне округов</v>
      </c>
      <c r="B3931" s="361">
        <v>509639</v>
      </c>
      <c r="C3931" s="361">
        <v>963901</v>
      </c>
      <c r="D3931" s="5" t="s">
        <v>406</v>
      </c>
      <c r="E3931" s="349">
        <v>13</v>
      </c>
      <c r="F3931" s="350" t="s">
        <v>704</v>
      </c>
      <c r="G3931" s="302">
        <f>SUMIFS('Круглосуточный стационар'!J:J,'Круглосуточный стационар'!D:D,СВОД!C3931,'Круглосуточный стационар'!F:F,СВОД!E3931)/2+SUMIFS(ВМП!J:J,ВМП!D:D,СВОД!C3931,ВМП!F:F,СВОД!E3931)/2+SUMIFS('Дневной стационар'!J:J,'Дневной стационар'!D:D,СВОД!C3931,'Дневной стационар'!F:F,СВОД!E3931)/2+SUMIFS(ЭКО!H:H,ЭКО!D:D,СВОД!C3931,ЭКО!F:F,СВОД!E3931)+SUMIFS(Диализ!J:J,Диализ!E:E,СВОД!C3931,Диализ!G:G,СВОД!E3931)</f>
        <v>1</v>
      </c>
      <c r="H3931" s="276">
        <f>SUMIFS(Поликлиника!H:H,Поликлиника!D:D,СВОД!C3931,Поликлиника!F:F,СВОД!E3931)</f>
        <v>0</v>
      </c>
      <c r="I3931" s="276">
        <f>SUMIFS(Поликлиника!BA:BA,Поликлиника!D:D,СВОД!C3931,Поликлиника!F:F,СВОД!E3931)</f>
        <v>0</v>
      </c>
      <c r="J3931" s="276">
        <f>SUMIFS(Поликлиника!BF:BF,Поликлиника!D:D,СВОД!C3931,Поликлиника!F:F,СВОД!E3931)</f>
        <v>0</v>
      </c>
      <c r="K3931" s="276">
        <f>SUMIFS(Поликлиника!BU:BU,Поликлиника!D:D,СВОД!C3931,Поликлиника!F:F,СВОД!E3931)</f>
        <v>0</v>
      </c>
      <c r="L3931" s="276">
        <f>SUMIFS(Услуги!H:H,Услуги!D:D,СВОД!C3931,Услуги!F:F,СВОД!E3931)+SUMIFS(Услуги!M:M,Услуги!D:D,СВОД!C3931,Услуги!F:F,СВОД!E3931)+SUMIFS(Услуги!R:R,Услуги!D:D,СВОД!C3931,Услуги!F:F,СВОД!E3931)+SUMIFS(Услуги!W:W,Услуги!D:D,СВОД!C3931,Услуги!F:F,СВОД!E3931)+SUMIFS(Услуги!AB:AB,Услуги!D:D,СВОД!C3931,Услуги!F:F,СВОД!E3931)+SUMIFS(Услуги!AG:AG,Услуги!D:D,СВОД!C3931,Услуги!F:F,СВОД!E3931)+SUMIFS(Услуги!AL:AL,Услуги!D:D,СВОД!C3931,Услуги!F:F,СВОД!E3931)+SUMIFS(Услуги!AQ:AQ,Услуги!D:D,СВОД!C3931,Услуги!F:F,СВОД!E3931)</f>
        <v>0</v>
      </c>
      <c r="M3931" s="276">
        <f>SUMIFS('Скорая мед. помощь'!J:J,'Скорая мед. помощь'!E:E,СВОД!C3931,'Скорая мед. помощь'!G:G,СВОД!E3931)</f>
        <v>0</v>
      </c>
      <c r="N3931" s="303">
        <f>SUMIFS('Круглосуточный стационар'!O:O,'Круглосуточный стационар'!D:D,СВОД!C3931,'Круглосуточный стационар'!F:F,СВОД!E3931)+SUMIFS(ВМП!O:O,ВМП!D:D,СВОД!C3931,ВМП!F:F,СВОД!E3931)+SUMIFS('Дневной стационар'!O:O,'Дневной стационар'!D:D,СВОД!C3931,'Дневной стационар'!F:F,СВОД!E3931)+SUMIFS(ЭКО!M:M,ЭКО!D:D,СВОД!C3931,ЭКО!F:F,СВОД!E3931)+SUMIFS(Диализ!O:O,Диализ!E:E,СВОД!C3931,Диализ!G:G,СВОД!E3931)+SUMIFS(Поликлиника!CT:CT,Поликлиника!D:D,СВОД!C3931,Поликлиника!F:F,СВОД!E3931)+SUMIFS('Скорая мед. помощь'!O:O,'Скорая мед. помощь'!E:E,СВОД!C3931,'Скорая мед. помощь'!G:G,СВОД!E3931)+SUMIFS(Услуги!AV:AV,Услуги!D:D,СВОД!C3931,Услуги!F:F,СВОД!E3931)</f>
        <v>141.28304999999997</v>
      </c>
      <c r="O3931" s="302">
        <f>SUMIFS(Сверхбаза!L:L,Сверхбаза!C:C,СВОД!C3931,Сверхбаза!E:E,СВОД!E3931)+SUMIFS(Сверхбаза!M:M,Сверхбаза!C:C,СВОД!C3931,Сверхбаза!E:E,СВОД!E3931)</f>
        <v>0</v>
      </c>
      <c r="P3931" s="276">
        <f>SUMIFS(Сверхбаза!N:N,Сверхбаза!C:C,СВОД!C3931,Сверхбаза!E:E,СВОД!E3931)</f>
        <v>0</v>
      </c>
      <c r="Q3931" s="276">
        <f>SUMIFS(Сверхбаза!P:P,Сверхбаза!C:C,СВОД!C3931,Сверхбаза!E:E,СВОД!E3931)</f>
        <v>0</v>
      </c>
      <c r="R3931" s="276">
        <f>SUMIFS(Сверхбаза!O:O,Сверхбаза!C:C,СВОД!C3931,Сверхбаза!E:E,СВОД!E3931)</f>
        <v>0</v>
      </c>
      <c r="S3931" s="276">
        <f>SUMIFS(Сверхбаза!Q:Q,Сверхбаза!C:C,СВОД!C3931,Сверхбаза!E:E,СВОД!E3931)</f>
        <v>0</v>
      </c>
      <c r="T3931" s="303">
        <f>SUMIFS(Сверхбаза!G:G,Сверхбаза!C:C,СВОД!C3931,Сверхбаза!E:E,СВОД!E3931)</f>
        <v>0</v>
      </c>
    </row>
    <row r="3932" spans="1:20" outlineLevel="2" x14ac:dyDescent="0.2">
      <c r="A3932" s="288" t="str">
        <f>VLOOKUP(C3932,Округа!B:C,2,FALSE)</f>
        <v>Вне округов</v>
      </c>
      <c r="B3932" s="361">
        <v>509639</v>
      </c>
      <c r="C3932" s="361">
        <v>963901</v>
      </c>
      <c r="D3932" s="5" t="s">
        <v>406</v>
      </c>
      <c r="E3932" s="349">
        <v>2</v>
      </c>
      <c r="F3932" s="350" t="s">
        <v>173</v>
      </c>
      <c r="G3932" s="302">
        <f>SUMIFS('Круглосуточный стационар'!J:J,'Круглосуточный стационар'!D:D,СВОД!C3932,'Круглосуточный стационар'!F:F,СВОД!E3932)/2+SUMIFS(ВМП!J:J,ВМП!D:D,СВОД!C3932,ВМП!F:F,СВОД!E3932)/2+SUMIFS('Дневной стационар'!J:J,'Дневной стационар'!D:D,СВОД!C3932,'Дневной стационар'!F:F,СВОД!E3932)/2+SUMIFS(ЭКО!H:H,ЭКО!D:D,СВОД!C3932,ЭКО!F:F,СВОД!E3932)+SUMIFS(Диализ!J:J,Диализ!E:E,СВОД!C3932,Диализ!G:G,СВОД!E3932)</f>
        <v>0</v>
      </c>
      <c r="H3932" s="276">
        <f>SUMIFS(Поликлиника!H:H,Поликлиника!D:D,СВОД!C3932,Поликлиника!F:F,СВОД!E3932)</f>
        <v>0</v>
      </c>
      <c r="I3932" s="276">
        <f>SUMIFS(Поликлиника!BA:BA,Поликлиника!D:D,СВОД!C3932,Поликлиника!F:F,СВОД!E3932)</f>
        <v>0</v>
      </c>
      <c r="J3932" s="276">
        <f>SUMIFS(Поликлиника!BF:BF,Поликлиника!D:D,СВОД!C3932,Поликлиника!F:F,СВОД!E3932)</f>
        <v>0</v>
      </c>
      <c r="K3932" s="276">
        <f>SUMIFS(Поликлиника!BU:BU,Поликлиника!D:D,СВОД!C3932,Поликлиника!F:F,СВОД!E3932)</f>
        <v>0</v>
      </c>
      <c r="L3932" s="276">
        <f>SUMIFS(Услуги!H:H,Услуги!D:D,СВОД!C3932,Услуги!F:F,СВОД!E3932)+SUMIFS(Услуги!M:M,Услуги!D:D,СВОД!C3932,Услуги!F:F,СВОД!E3932)+SUMIFS(Услуги!R:R,Услуги!D:D,СВОД!C3932,Услуги!F:F,СВОД!E3932)+SUMIFS(Услуги!W:W,Услуги!D:D,СВОД!C3932,Услуги!F:F,СВОД!E3932)+SUMIFS(Услуги!AB:AB,Услуги!D:D,СВОД!C3932,Услуги!F:F,СВОД!E3932)+SUMIFS(Услуги!AG:AG,Услуги!D:D,СВОД!C3932,Услуги!F:F,СВОД!E3932)+SUMIFS(Услуги!AL:AL,Услуги!D:D,СВОД!C3932,Услуги!F:F,СВОД!E3932)+SUMIFS(Услуги!AQ:AQ,Услуги!D:D,СВОД!C3932,Услуги!F:F,СВОД!E3932)</f>
        <v>0</v>
      </c>
      <c r="M3932" s="276">
        <f>SUMIFS('Скорая мед. помощь'!J:J,'Скорая мед. помощь'!E:E,СВОД!C3932,'Скорая мед. помощь'!G:G,СВОД!E3932)</f>
        <v>0</v>
      </c>
      <c r="N3932" s="303">
        <f>SUMIFS('Круглосуточный стационар'!O:O,'Круглосуточный стационар'!D:D,СВОД!C3932,'Круглосуточный стационар'!F:F,СВОД!E3932)+SUMIFS(ВМП!O:O,ВМП!D:D,СВОД!C3932,ВМП!F:F,СВОД!E3932)+SUMIFS('Дневной стационар'!O:O,'Дневной стационар'!D:D,СВОД!C3932,'Дневной стационар'!F:F,СВОД!E3932)+SUMIFS(ЭКО!M:M,ЭКО!D:D,СВОД!C3932,ЭКО!F:F,СВОД!E3932)+SUMIFS(Диализ!O:O,Диализ!E:E,СВОД!C3932,Диализ!G:G,СВОД!E3932)+SUMIFS(Поликлиника!CT:CT,Поликлиника!D:D,СВОД!C3932,Поликлиника!F:F,СВОД!E3932)+SUMIFS('Скорая мед. помощь'!O:O,'Скорая мед. помощь'!E:E,СВОД!C3932,'Скорая мед. помощь'!G:G,СВОД!E3932)+SUMIFS(Услуги!AV:AV,Услуги!D:D,СВОД!C3932,Услуги!F:F,СВОД!E3932)</f>
        <v>0</v>
      </c>
      <c r="O3932" s="302">
        <f>SUMIFS(Сверхбаза!L:L,Сверхбаза!C:C,СВОД!C3932,Сверхбаза!E:E,СВОД!E3932)+SUMIFS(Сверхбаза!M:M,Сверхбаза!C:C,СВОД!C3932,Сверхбаза!E:E,СВОД!E3932)</f>
        <v>0</v>
      </c>
      <c r="P3932" s="276">
        <f>SUMIFS(Сверхбаза!N:N,Сверхбаза!C:C,СВОД!C3932,Сверхбаза!E:E,СВОД!E3932)</f>
        <v>0</v>
      </c>
      <c r="Q3932" s="276">
        <f>SUMIFS(Сверхбаза!P:P,Сверхбаза!C:C,СВОД!C3932,Сверхбаза!E:E,СВОД!E3932)</f>
        <v>0</v>
      </c>
      <c r="R3932" s="276">
        <f>SUMIFS(Сверхбаза!O:O,Сверхбаза!C:C,СВОД!C3932,Сверхбаза!E:E,СВОД!E3932)</f>
        <v>0</v>
      </c>
      <c r="S3932" s="276">
        <f>SUMIFS(Сверхбаза!Q:Q,Сверхбаза!C:C,СВОД!C3932,Сверхбаза!E:E,СВОД!E3932)</f>
        <v>0</v>
      </c>
      <c r="T3932" s="303">
        <f>SUMIFS(Сверхбаза!G:G,Сверхбаза!C:C,СВОД!C3932,Сверхбаза!E:E,СВОД!E3932)</f>
        <v>0</v>
      </c>
    </row>
    <row r="3933" spans="1:20" ht="25.5" outlineLevel="2" x14ac:dyDescent="0.2">
      <c r="A3933" s="288" t="str">
        <f>VLOOKUP(C3933,Округа!B:C,2,FALSE)</f>
        <v>Вне округов</v>
      </c>
      <c r="B3933" s="361">
        <v>509639</v>
      </c>
      <c r="C3933" s="361">
        <v>963901</v>
      </c>
      <c r="D3933" s="5" t="s">
        <v>406</v>
      </c>
      <c r="E3933" s="349">
        <v>6</v>
      </c>
      <c r="F3933" s="350" t="s">
        <v>705</v>
      </c>
      <c r="G3933" s="302">
        <f>SUMIFS('Круглосуточный стационар'!J:J,'Круглосуточный стационар'!D:D,СВОД!C3933,'Круглосуточный стационар'!F:F,СВОД!E3933)/2+SUMIFS(ВМП!J:J,ВМП!D:D,СВОД!C3933,ВМП!F:F,СВОД!E3933)/2+SUMIFS('Дневной стационар'!J:J,'Дневной стационар'!D:D,СВОД!C3933,'Дневной стационар'!F:F,СВОД!E3933)/2+SUMIFS(ЭКО!H:H,ЭКО!D:D,СВОД!C3933,ЭКО!F:F,СВОД!E3933)+SUMIFS(Диализ!J:J,Диализ!E:E,СВОД!C3933,Диализ!G:G,СВОД!E3933)</f>
        <v>20</v>
      </c>
      <c r="H3933" s="276">
        <f>SUMIFS(Поликлиника!H:H,Поликлиника!D:D,СВОД!C3933,Поликлиника!F:F,СВОД!E3933)</f>
        <v>0</v>
      </c>
      <c r="I3933" s="276">
        <f>SUMIFS(Поликлиника!BA:BA,Поликлиника!D:D,СВОД!C3933,Поликлиника!F:F,СВОД!E3933)</f>
        <v>0</v>
      </c>
      <c r="J3933" s="276">
        <f>SUMIFS(Поликлиника!BF:BF,Поликлиника!D:D,СВОД!C3933,Поликлиника!F:F,СВОД!E3933)</f>
        <v>0</v>
      </c>
      <c r="K3933" s="276">
        <f>SUMIFS(Поликлиника!BU:BU,Поликлиника!D:D,СВОД!C3933,Поликлиника!F:F,СВОД!E3933)</f>
        <v>0</v>
      </c>
      <c r="L3933" s="276">
        <f>SUMIFS(Услуги!H:H,Услуги!D:D,СВОД!C3933,Услуги!F:F,СВОД!E3933)+SUMIFS(Услуги!M:M,Услуги!D:D,СВОД!C3933,Услуги!F:F,СВОД!E3933)+SUMIFS(Услуги!R:R,Услуги!D:D,СВОД!C3933,Услуги!F:F,СВОД!E3933)+SUMIFS(Услуги!W:W,Услуги!D:D,СВОД!C3933,Услуги!F:F,СВОД!E3933)+SUMIFS(Услуги!AB:AB,Услуги!D:D,СВОД!C3933,Услуги!F:F,СВОД!E3933)+SUMIFS(Услуги!AG:AG,Услуги!D:D,СВОД!C3933,Услуги!F:F,СВОД!E3933)+SUMIFS(Услуги!AL:AL,Услуги!D:D,СВОД!C3933,Услуги!F:F,СВОД!E3933)+SUMIFS(Услуги!AQ:AQ,Услуги!D:D,СВОД!C3933,Услуги!F:F,СВОД!E3933)</f>
        <v>0</v>
      </c>
      <c r="M3933" s="276">
        <f>SUMIFS('Скорая мед. помощь'!J:J,'Скорая мед. помощь'!E:E,СВОД!C3933,'Скорая мед. помощь'!G:G,СВОД!E3933)</f>
        <v>0</v>
      </c>
      <c r="N3933" s="303">
        <f>SUMIFS('Круглосуточный стационар'!O:O,'Круглосуточный стационар'!D:D,СВОД!C3933,'Круглосуточный стационар'!F:F,СВОД!E3933)+SUMIFS(ВМП!O:O,ВМП!D:D,СВОД!C3933,ВМП!F:F,СВОД!E3933)+SUMIFS('Дневной стационар'!O:O,'Дневной стационар'!D:D,СВОД!C3933,'Дневной стационар'!F:F,СВОД!E3933)+SUMIFS(ЭКО!M:M,ЭКО!D:D,СВОД!C3933,ЭКО!F:F,СВОД!E3933)+SUMIFS(Диализ!O:O,Диализ!E:E,СВОД!C3933,Диализ!G:G,СВОД!E3933)+SUMIFS(Поликлиника!CT:CT,Поликлиника!D:D,СВОД!C3933,Поликлиника!F:F,СВОД!E3933)+SUMIFS('Скорая мед. помощь'!O:O,'Скорая мед. помощь'!E:E,СВОД!C3933,'Скорая мед. помощь'!G:G,СВОД!E3933)+SUMIFS(Услуги!AV:AV,Услуги!D:D,СВОД!C3933,Услуги!F:F,СВОД!E3933)</f>
        <v>2724.2004040000002</v>
      </c>
      <c r="O3933" s="302">
        <f>SUMIFS(Сверхбаза!L:L,Сверхбаза!C:C,СВОД!C3933,Сверхбаза!E:E,СВОД!E3933)+SUMIFS(Сверхбаза!M:M,Сверхбаза!C:C,СВОД!C3933,Сверхбаза!E:E,СВОД!E3933)</f>
        <v>0</v>
      </c>
      <c r="P3933" s="276">
        <f>SUMIFS(Сверхбаза!N:N,Сверхбаза!C:C,СВОД!C3933,Сверхбаза!E:E,СВОД!E3933)</f>
        <v>0</v>
      </c>
      <c r="Q3933" s="276">
        <f>SUMIFS(Сверхбаза!P:P,Сверхбаза!C:C,СВОД!C3933,Сверхбаза!E:E,СВОД!E3933)</f>
        <v>0</v>
      </c>
      <c r="R3933" s="276">
        <f>SUMIFS(Сверхбаза!O:O,Сверхбаза!C:C,СВОД!C3933,Сверхбаза!E:E,СВОД!E3933)</f>
        <v>0</v>
      </c>
      <c r="S3933" s="276">
        <f>SUMIFS(Сверхбаза!Q:Q,Сверхбаза!C:C,СВОД!C3933,Сверхбаза!E:E,СВОД!E3933)</f>
        <v>0</v>
      </c>
      <c r="T3933" s="303">
        <f>SUMIFS(Сверхбаза!G:G,Сверхбаза!C:C,СВОД!C3933,Сверхбаза!E:E,СВОД!E3933)</f>
        <v>0</v>
      </c>
    </row>
    <row r="3934" spans="1:20" ht="25.5" outlineLevel="2" x14ac:dyDescent="0.2">
      <c r="A3934" s="288" t="str">
        <f>VLOOKUP(C3934,Округа!B:C,2,FALSE)</f>
        <v>Вне округов</v>
      </c>
      <c r="B3934" s="361">
        <v>509639</v>
      </c>
      <c r="C3934" s="361">
        <v>963901</v>
      </c>
      <c r="D3934" s="5" t="s">
        <v>406</v>
      </c>
      <c r="E3934" s="349">
        <v>3</v>
      </c>
      <c r="F3934" s="350" t="s">
        <v>174</v>
      </c>
      <c r="G3934" s="302">
        <f>SUMIFS('Круглосуточный стационар'!J:J,'Круглосуточный стационар'!D:D,СВОД!C3934,'Круглосуточный стационар'!F:F,СВОД!E3934)/2+SUMIFS(ВМП!J:J,ВМП!D:D,СВОД!C3934,ВМП!F:F,СВОД!E3934)/2+SUMIFS('Дневной стационар'!J:J,'Дневной стационар'!D:D,СВОД!C3934,'Дневной стационар'!F:F,СВОД!E3934)/2+SUMIFS(ЭКО!H:H,ЭКО!D:D,СВОД!C3934,ЭКО!F:F,СВОД!E3934)+SUMIFS(Диализ!J:J,Диализ!E:E,СВОД!C3934,Диализ!G:G,СВОД!E3934)</f>
        <v>0</v>
      </c>
      <c r="H3934" s="276">
        <f>SUMIFS(Поликлиника!H:H,Поликлиника!D:D,СВОД!C3934,Поликлиника!F:F,СВОД!E3934)</f>
        <v>0</v>
      </c>
      <c r="I3934" s="276">
        <f>SUMIFS(Поликлиника!BA:BA,Поликлиника!D:D,СВОД!C3934,Поликлиника!F:F,СВОД!E3934)</f>
        <v>0</v>
      </c>
      <c r="J3934" s="276">
        <f>SUMIFS(Поликлиника!BF:BF,Поликлиника!D:D,СВОД!C3934,Поликлиника!F:F,СВОД!E3934)</f>
        <v>0</v>
      </c>
      <c r="K3934" s="276">
        <f>SUMIFS(Поликлиника!BU:BU,Поликлиника!D:D,СВОД!C3934,Поликлиника!F:F,СВОД!E3934)</f>
        <v>0</v>
      </c>
      <c r="L3934" s="276">
        <f>SUMIFS(Услуги!H:H,Услуги!D:D,СВОД!C3934,Услуги!F:F,СВОД!E3934)+SUMIFS(Услуги!M:M,Услуги!D:D,СВОД!C3934,Услуги!F:F,СВОД!E3934)+SUMIFS(Услуги!R:R,Услуги!D:D,СВОД!C3934,Услуги!F:F,СВОД!E3934)+SUMIFS(Услуги!W:W,Услуги!D:D,СВОД!C3934,Услуги!F:F,СВОД!E3934)+SUMIFS(Услуги!AB:AB,Услуги!D:D,СВОД!C3934,Услуги!F:F,СВОД!E3934)+SUMIFS(Услуги!AG:AG,Услуги!D:D,СВОД!C3934,Услуги!F:F,СВОД!E3934)+SUMIFS(Услуги!AL:AL,Услуги!D:D,СВОД!C3934,Услуги!F:F,СВОД!E3934)+SUMIFS(Услуги!AQ:AQ,Услуги!D:D,СВОД!C3934,Услуги!F:F,СВОД!E3934)</f>
        <v>2421.12</v>
      </c>
      <c r="M3934" s="276">
        <f>SUMIFS('Скорая мед. помощь'!J:J,'Скорая мед. помощь'!E:E,СВОД!C3934,'Скорая мед. помощь'!G:G,СВОД!E3934)</f>
        <v>0</v>
      </c>
      <c r="N3934" s="303">
        <f>SUMIFS('Круглосуточный стационар'!O:O,'Круглосуточный стационар'!D:D,СВОД!C3934,'Круглосуточный стационар'!F:F,СВОД!E3934)+SUMIFS(ВМП!O:O,ВМП!D:D,СВОД!C3934,ВМП!F:F,СВОД!E3934)+SUMIFS('Дневной стационар'!O:O,'Дневной стационар'!D:D,СВОД!C3934,'Дневной стационар'!F:F,СВОД!E3934)+SUMIFS(ЭКО!M:M,ЭКО!D:D,СВОД!C3934,ЭКО!F:F,СВОД!E3934)+SUMIFS(Диализ!O:O,Диализ!E:E,СВОД!C3934,Диализ!G:G,СВОД!E3934)+SUMIFS(Поликлиника!CT:CT,Поликлиника!D:D,СВОД!C3934,Поликлиника!F:F,СВОД!E3934)+SUMIFS('Скорая мед. помощь'!O:O,'Скорая мед. помощь'!E:E,СВОД!C3934,'Скорая мед. помощь'!G:G,СВОД!E3934)+SUMIFS(Услуги!AV:AV,Услуги!D:D,СВОД!C3934,Услуги!F:F,СВОД!E3934)</f>
        <v>59828.296320000001</v>
      </c>
      <c r="O3934" s="302">
        <f>SUMIFS(Сверхбаза!L:L,Сверхбаза!C:C,СВОД!C3934,Сверхбаза!E:E,СВОД!E3934)+SUMIFS(Сверхбаза!M:M,Сверхбаза!C:C,СВОД!C3934,Сверхбаза!E:E,СВОД!E3934)</f>
        <v>0</v>
      </c>
      <c r="P3934" s="276">
        <f>SUMIFS(Сверхбаза!N:N,Сверхбаза!C:C,СВОД!C3934,Сверхбаза!E:E,СВОД!E3934)</f>
        <v>0</v>
      </c>
      <c r="Q3934" s="276">
        <f>SUMIFS(Сверхбаза!P:P,Сверхбаза!C:C,СВОД!C3934,Сверхбаза!E:E,СВОД!E3934)</f>
        <v>0</v>
      </c>
      <c r="R3934" s="276">
        <f>SUMIFS(Сверхбаза!O:O,Сверхбаза!C:C,СВОД!C3934,Сверхбаза!E:E,СВОД!E3934)</f>
        <v>0</v>
      </c>
      <c r="S3934" s="276">
        <f>SUMIFS(Сверхбаза!Q:Q,Сверхбаза!C:C,СВОД!C3934,Сверхбаза!E:E,СВОД!E3934)</f>
        <v>0</v>
      </c>
      <c r="T3934" s="303">
        <f>SUMIFS(Сверхбаза!G:G,Сверхбаза!C:C,СВОД!C3934,Сверхбаза!E:E,СВОД!E3934)</f>
        <v>0</v>
      </c>
    </row>
    <row r="3935" spans="1:20" outlineLevel="2" x14ac:dyDescent="0.2">
      <c r="A3935" s="288" t="str">
        <f>VLOOKUP(C3935,Округа!B:C,2,FALSE)</f>
        <v>Вне округов</v>
      </c>
      <c r="B3935" s="361">
        <v>509639</v>
      </c>
      <c r="C3935" s="361">
        <v>963901</v>
      </c>
      <c r="D3935" s="5" t="s">
        <v>406</v>
      </c>
      <c r="E3935" s="349">
        <v>7</v>
      </c>
      <c r="F3935" s="350" t="s">
        <v>706</v>
      </c>
      <c r="G3935" s="302">
        <f>SUMIFS('Круглосуточный стационар'!J:J,'Круглосуточный стационар'!D:D,СВОД!C3935,'Круглосуточный стационар'!F:F,СВОД!E3935)/2+SUMIFS(ВМП!J:J,ВМП!D:D,СВОД!C3935,ВМП!F:F,СВОД!E3935)/2+SUMIFS('Дневной стационар'!J:J,'Дневной стационар'!D:D,СВОД!C3935,'Дневной стационар'!F:F,СВОД!E3935)/2+SUMIFS(ЭКО!H:H,ЭКО!D:D,СВОД!C3935,ЭКО!F:F,СВОД!E3935)+SUMIFS(Диализ!J:J,Диализ!E:E,СВОД!C3935,Диализ!G:G,СВОД!E3935)</f>
        <v>0</v>
      </c>
      <c r="H3935" s="276">
        <f>SUMIFS(Поликлиника!H:H,Поликлиника!D:D,СВОД!C3935,Поликлиника!F:F,СВОД!E3935)</f>
        <v>0</v>
      </c>
      <c r="I3935" s="276">
        <f>SUMIFS(Поликлиника!BA:BA,Поликлиника!D:D,СВОД!C3935,Поликлиника!F:F,СВОД!E3935)</f>
        <v>0</v>
      </c>
      <c r="J3935" s="276">
        <f>SUMIFS(Поликлиника!BF:BF,Поликлиника!D:D,СВОД!C3935,Поликлиника!F:F,СВОД!E3935)</f>
        <v>0</v>
      </c>
      <c r="K3935" s="276">
        <f>SUMIFS(Поликлиника!BU:BU,Поликлиника!D:D,СВОД!C3935,Поликлиника!F:F,СВОД!E3935)</f>
        <v>0</v>
      </c>
      <c r="L3935" s="276">
        <f>SUMIFS(Услуги!H:H,Услуги!D:D,СВОД!C3935,Услуги!F:F,СВОД!E3935)+SUMIFS(Услуги!M:M,Услуги!D:D,СВОД!C3935,Услуги!F:F,СВОД!E3935)+SUMIFS(Услуги!R:R,Услуги!D:D,СВОД!C3935,Услуги!F:F,СВОД!E3935)+SUMIFS(Услуги!W:W,Услуги!D:D,СВОД!C3935,Услуги!F:F,СВОД!E3935)+SUMIFS(Услуги!AB:AB,Услуги!D:D,СВОД!C3935,Услуги!F:F,СВОД!E3935)+SUMIFS(Услуги!AG:AG,Услуги!D:D,СВОД!C3935,Услуги!F:F,СВОД!E3935)+SUMIFS(Услуги!AL:AL,Услуги!D:D,СВОД!C3935,Услуги!F:F,СВОД!E3935)+SUMIFS(Услуги!AQ:AQ,Услуги!D:D,СВОД!C3935,Услуги!F:F,СВОД!E3935)</f>
        <v>0</v>
      </c>
      <c r="M3935" s="276">
        <f>SUMIFS('Скорая мед. помощь'!J:J,'Скорая мед. помощь'!E:E,СВОД!C3935,'Скорая мед. помощь'!G:G,СВОД!E3935)</f>
        <v>0</v>
      </c>
      <c r="N3935" s="303">
        <f>SUMIFS('Круглосуточный стационар'!O:O,'Круглосуточный стационар'!D:D,СВОД!C3935,'Круглосуточный стационар'!F:F,СВОД!E3935)+SUMIFS(ВМП!O:O,ВМП!D:D,СВОД!C3935,ВМП!F:F,СВОД!E3935)+SUMIFS('Дневной стационар'!O:O,'Дневной стационар'!D:D,СВОД!C3935,'Дневной стационар'!F:F,СВОД!E3935)+SUMIFS(ЭКО!M:M,ЭКО!D:D,СВОД!C3935,ЭКО!F:F,СВОД!E3935)+SUMIFS(Диализ!O:O,Диализ!E:E,СВОД!C3935,Диализ!G:G,СВОД!E3935)+SUMIFS(Поликлиника!CT:CT,Поликлиника!D:D,СВОД!C3935,Поликлиника!F:F,СВОД!E3935)+SUMIFS('Скорая мед. помощь'!O:O,'Скорая мед. помощь'!E:E,СВОД!C3935,'Скорая мед. помощь'!G:G,СВОД!E3935)+SUMIFS(Услуги!AV:AV,Услуги!D:D,СВОД!C3935,Услуги!F:F,СВОД!E3935)</f>
        <v>0</v>
      </c>
      <c r="O3935" s="302">
        <f>SUMIFS(Сверхбаза!L:L,Сверхбаза!C:C,СВОД!C3935,Сверхбаза!E:E,СВОД!E3935)+SUMIFS(Сверхбаза!M:M,Сверхбаза!C:C,СВОД!C3935,Сверхбаза!E:E,СВОД!E3935)</f>
        <v>0</v>
      </c>
      <c r="P3935" s="276">
        <f>SUMIFS(Сверхбаза!N:N,Сверхбаза!C:C,СВОД!C3935,Сверхбаза!E:E,СВОД!E3935)</f>
        <v>0</v>
      </c>
      <c r="Q3935" s="276">
        <f>SUMIFS(Сверхбаза!P:P,Сверхбаза!C:C,СВОД!C3935,Сверхбаза!E:E,СВОД!E3935)</f>
        <v>0</v>
      </c>
      <c r="R3935" s="276">
        <f>SUMIFS(Сверхбаза!O:O,Сверхбаза!C:C,СВОД!C3935,Сверхбаза!E:E,СВОД!E3935)</f>
        <v>0</v>
      </c>
      <c r="S3935" s="276">
        <f>SUMIFS(Сверхбаза!Q:Q,Сверхбаза!C:C,СВОД!C3935,Сверхбаза!E:E,СВОД!E3935)</f>
        <v>0</v>
      </c>
      <c r="T3935" s="303">
        <f>SUMIFS(Сверхбаза!G:G,Сверхбаза!C:C,СВОД!C3935,Сверхбаза!E:E,СВОД!E3935)</f>
        <v>0</v>
      </c>
    </row>
    <row r="3936" spans="1:20" outlineLevel="2" x14ac:dyDescent="0.2">
      <c r="A3936" s="288" t="str">
        <f>VLOOKUP(C3936,Округа!B:C,2,FALSE)</f>
        <v>Вне округов</v>
      </c>
      <c r="B3936" s="361">
        <v>509639</v>
      </c>
      <c r="C3936" s="361">
        <v>963901</v>
      </c>
      <c r="D3936" s="5" t="s">
        <v>406</v>
      </c>
      <c r="E3936" s="349">
        <v>70</v>
      </c>
      <c r="F3936" s="350" t="s">
        <v>707</v>
      </c>
      <c r="G3936" s="302">
        <f>SUMIFS('Круглосуточный стационар'!J:J,'Круглосуточный стационар'!D:D,СВОД!C3936,'Круглосуточный стационар'!F:F,СВОД!E3936)/2+SUMIFS(ВМП!J:J,ВМП!D:D,СВОД!C3936,ВМП!F:F,СВОД!E3936)/2+SUMIFS('Дневной стационар'!J:J,'Дневной стационар'!D:D,СВОД!C3936,'Дневной стационар'!F:F,СВОД!E3936)/2+SUMIFS(ЭКО!H:H,ЭКО!D:D,СВОД!C3936,ЭКО!F:F,СВОД!E3936)+SUMIFS(Диализ!J:J,Диализ!E:E,СВОД!C3936,Диализ!G:G,СВОД!E3936)</f>
        <v>0</v>
      </c>
      <c r="H3936" s="276">
        <f>SUMIFS(Поликлиника!H:H,Поликлиника!D:D,СВОД!C3936,Поликлиника!F:F,СВОД!E3936)</f>
        <v>0</v>
      </c>
      <c r="I3936" s="276">
        <f>SUMIFS(Поликлиника!BA:BA,Поликлиника!D:D,СВОД!C3936,Поликлиника!F:F,СВОД!E3936)</f>
        <v>0</v>
      </c>
      <c r="J3936" s="276">
        <f>SUMIFS(Поликлиника!BF:BF,Поликлиника!D:D,СВОД!C3936,Поликлиника!F:F,СВОД!E3936)</f>
        <v>0</v>
      </c>
      <c r="K3936" s="276">
        <f>SUMIFS(Поликлиника!BU:BU,Поликлиника!D:D,СВОД!C3936,Поликлиника!F:F,СВОД!E3936)</f>
        <v>0</v>
      </c>
      <c r="L3936" s="276">
        <f>SUMIFS(Услуги!H:H,Услуги!D:D,СВОД!C3936,Услуги!F:F,СВОД!E3936)+SUMIFS(Услуги!M:M,Услуги!D:D,СВОД!C3936,Услуги!F:F,СВОД!E3936)+SUMIFS(Услуги!R:R,Услуги!D:D,СВОД!C3936,Услуги!F:F,СВОД!E3936)+SUMIFS(Услуги!W:W,Услуги!D:D,СВОД!C3936,Услуги!F:F,СВОД!E3936)+SUMIFS(Услуги!AB:AB,Услуги!D:D,СВОД!C3936,Услуги!F:F,СВОД!E3936)+SUMIFS(Услуги!AG:AG,Услуги!D:D,СВОД!C3936,Услуги!F:F,СВОД!E3936)+SUMIFS(Услуги!AL:AL,Услуги!D:D,СВОД!C3936,Услуги!F:F,СВОД!E3936)+SUMIFS(Услуги!AQ:AQ,Услуги!D:D,СВОД!C3936,Услуги!F:F,СВОД!E3936)</f>
        <v>0</v>
      </c>
      <c r="M3936" s="276">
        <f>SUMIFS('Скорая мед. помощь'!J:J,'Скорая мед. помощь'!E:E,СВОД!C3936,'Скорая мед. помощь'!G:G,СВОД!E3936)</f>
        <v>0</v>
      </c>
      <c r="N3936" s="303">
        <f>SUMIFS('Круглосуточный стационар'!O:O,'Круглосуточный стационар'!D:D,СВОД!C3936,'Круглосуточный стационар'!F:F,СВОД!E3936)+SUMIFS(ВМП!O:O,ВМП!D:D,СВОД!C3936,ВМП!F:F,СВОД!E3936)+SUMIFS('Дневной стационар'!O:O,'Дневной стационар'!D:D,СВОД!C3936,'Дневной стационар'!F:F,СВОД!E3936)+SUMIFS(ЭКО!M:M,ЭКО!D:D,СВОД!C3936,ЭКО!F:F,СВОД!E3936)+SUMIFS(Диализ!O:O,Диализ!E:E,СВОД!C3936,Диализ!G:G,СВОД!E3936)+SUMIFS(Поликлиника!CT:CT,Поликлиника!D:D,СВОД!C3936,Поликлиника!F:F,СВОД!E3936)+SUMIFS('Скорая мед. помощь'!O:O,'Скорая мед. помощь'!E:E,СВОД!C3936,'Скорая мед. помощь'!G:G,СВОД!E3936)+SUMIFS(Услуги!AV:AV,Услуги!D:D,СВОД!C3936,Услуги!F:F,СВОД!E3936)</f>
        <v>0</v>
      </c>
      <c r="O3936" s="302">
        <f>SUMIFS(Сверхбаза!L:L,Сверхбаза!C:C,СВОД!C3936,Сверхбаза!E:E,СВОД!E3936)+SUMIFS(Сверхбаза!M:M,Сверхбаза!C:C,СВОД!C3936,Сверхбаза!E:E,СВОД!E3936)</f>
        <v>0</v>
      </c>
      <c r="P3936" s="276">
        <f>SUMIFS(Сверхбаза!N:N,Сверхбаза!C:C,СВОД!C3936,Сверхбаза!E:E,СВОД!E3936)</f>
        <v>0</v>
      </c>
      <c r="Q3936" s="276">
        <f>SUMIFS(Сверхбаза!P:P,Сверхбаза!C:C,СВОД!C3936,Сверхбаза!E:E,СВОД!E3936)</f>
        <v>0</v>
      </c>
      <c r="R3936" s="276">
        <f>SUMIFS(Сверхбаза!O:O,Сверхбаза!C:C,СВОД!C3936,Сверхбаза!E:E,СВОД!E3936)</f>
        <v>0</v>
      </c>
      <c r="S3936" s="276">
        <f>SUMIFS(Сверхбаза!Q:Q,Сверхбаза!C:C,СВОД!C3936,Сверхбаза!E:E,СВОД!E3936)</f>
        <v>0</v>
      </c>
      <c r="T3936" s="303">
        <f>SUMIFS(Сверхбаза!G:G,Сверхбаза!C:C,СВОД!C3936,Сверхбаза!E:E,СВОД!E3936)</f>
        <v>0</v>
      </c>
    </row>
    <row r="3937" spans="1:20" outlineLevel="2" x14ac:dyDescent="0.2">
      <c r="A3937" s="288" t="str">
        <f>VLOOKUP(C3937,Округа!B:C,2,FALSE)</f>
        <v>Вне округов</v>
      </c>
      <c r="B3937" s="361">
        <v>509639</v>
      </c>
      <c r="C3937" s="361">
        <v>963901</v>
      </c>
      <c r="D3937" s="5" t="s">
        <v>406</v>
      </c>
      <c r="E3937" s="349">
        <v>94</v>
      </c>
      <c r="F3937" s="350" t="s">
        <v>157</v>
      </c>
      <c r="G3937" s="302">
        <f>SUMIFS('Круглосуточный стационар'!J:J,'Круглосуточный стационар'!D:D,СВОД!C3937,'Круглосуточный стационар'!F:F,СВОД!E3937)/2+SUMIFS(ВМП!J:J,ВМП!D:D,СВОД!C3937,ВМП!F:F,СВОД!E3937)/2+SUMIFS('Дневной стационар'!J:J,'Дневной стационар'!D:D,СВОД!C3937,'Дневной стационар'!F:F,СВОД!E3937)/2+SUMIFS(ЭКО!H:H,ЭКО!D:D,СВОД!C3937,ЭКО!F:F,СВОД!E3937)+SUMIFS(Диализ!J:J,Диализ!E:E,СВОД!C3937,Диализ!G:G,СВОД!E3937)</f>
        <v>0</v>
      </c>
      <c r="H3937" s="276">
        <f>SUMIFS(Поликлиника!H:H,Поликлиника!D:D,СВОД!C3937,Поликлиника!F:F,СВОД!E3937)</f>
        <v>0</v>
      </c>
      <c r="I3937" s="276">
        <f>SUMIFS(Поликлиника!BA:BA,Поликлиника!D:D,СВОД!C3937,Поликлиника!F:F,СВОД!E3937)</f>
        <v>0</v>
      </c>
      <c r="J3937" s="276">
        <f>SUMIFS(Поликлиника!BF:BF,Поликлиника!D:D,СВОД!C3937,Поликлиника!F:F,СВОД!E3937)</f>
        <v>0</v>
      </c>
      <c r="K3937" s="276">
        <f>SUMIFS(Поликлиника!BU:BU,Поликлиника!D:D,СВОД!C3937,Поликлиника!F:F,СВОД!E3937)</f>
        <v>0</v>
      </c>
      <c r="L3937" s="276">
        <f>SUMIFS(Услуги!H:H,Услуги!D:D,СВОД!C3937,Услуги!F:F,СВОД!E3937)+SUMIFS(Услуги!M:M,Услуги!D:D,СВОД!C3937,Услуги!F:F,СВОД!E3937)+SUMIFS(Услуги!R:R,Услуги!D:D,СВОД!C3937,Услуги!F:F,СВОД!E3937)+SUMIFS(Услуги!W:W,Услуги!D:D,СВОД!C3937,Услуги!F:F,СВОД!E3937)+SUMIFS(Услуги!AB:AB,Услуги!D:D,СВОД!C3937,Услуги!F:F,СВОД!E3937)+SUMIFS(Услуги!AG:AG,Услуги!D:D,СВОД!C3937,Услуги!F:F,СВОД!E3937)+SUMIFS(Услуги!AL:AL,Услуги!D:D,СВОД!C3937,Услуги!F:F,СВОД!E3937)+SUMIFS(Услуги!AQ:AQ,Услуги!D:D,СВОД!C3937,Услуги!F:F,СВОД!E3937)</f>
        <v>0</v>
      </c>
      <c r="M3937" s="276">
        <f>SUMIFS('Скорая мед. помощь'!J:J,'Скорая мед. помощь'!E:E,СВОД!C3937,'Скорая мед. помощь'!G:G,СВОД!E3937)</f>
        <v>0</v>
      </c>
      <c r="N3937" s="303">
        <f>SUMIFS('Круглосуточный стационар'!O:O,'Круглосуточный стационар'!D:D,СВОД!C3937,'Круглосуточный стационар'!F:F,СВОД!E3937)+SUMIFS(ВМП!O:O,ВМП!D:D,СВОД!C3937,ВМП!F:F,СВОД!E3937)+SUMIFS('Дневной стационар'!O:O,'Дневной стационар'!D:D,СВОД!C3937,'Дневной стационар'!F:F,СВОД!E3937)+SUMIFS(ЭКО!M:M,ЭКО!D:D,СВОД!C3937,ЭКО!F:F,СВОД!E3937)+SUMIFS(Диализ!O:O,Диализ!E:E,СВОД!C3937,Диализ!G:G,СВОД!E3937)+SUMIFS(Поликлиника!CT:CT,Поликлиника!D:D,СВОД!C3937,Поликлиника!F:F,СВОД!E3937)+SUMIFS('Скорая мед. помощь'!O:O,'Скорая мед. помощь'!E:E,СВОД!C3937,'Скорая мед. помощь'!G:G,СВОД!E3937)+SUMIFS(Услуги!AV:AV,Услуги!D:D,СВОД!C3937,Услуги!F:F,СВОД!E3937)</f>
        <v>0</v>
      </c>
      <c r="O3937" s="302">
        <f>SUMIFS(Сверхбаза!L:L,Сверхбаза!C:C,СВОД!C3937,Сверхбаза!E:E,СВОД!E3937)+SUMIFS(Сверхбаза!M:M,Сверхбаза!C:C,СВОД!C3937,Сверхбаза!E:E,СВОД!E3937)</f>
        <v>0</v>
      </c>
      <c r="P3937" s="276">
        <f>SUMIFS(Сверхбаза!N:N,Сверхбаза!C:C,СВОД!C3937,Сверхбаза!E:E,СВОД!E3937)</f>
        <v>0</v>
      </c>
      <c r="Q3937" s="276">
        <f>SUMIFS(Сверхбаза!P:P,Сверхбаза!C:C,СВОД!C3937,Сверхбаза!E:E,СВОД!E3937)</f>
        <v>0</v>
      </c>
      <c r="R3937" s="276">
        <f>SUMIFS(Сверхбаза!O:O,Сверхбаза!C:C,СВОД!C3937,Сверхбаза!E:E,СВОД!E3937)</f>
        <v>0</v>
      </c>
      <c r="S3937" s="276">
        <f>SUMIFS(Сверхбаза!Q:Q,Сверхбаза!C:C,СВОД!C3937,Сверхбаза!E:E,СВОД!E3937)</f>
        <v>0</v>
      </c>
      <c r="T3937" s="303">
        <f>SUMIFS(Сверхбаза!G:G,Сверхбаза!C:C,СВОД!C3937,Сверхбаза!E:E,СВОД!E3937)</f>
        <v>0</v>
      </c>
    </row>
    <row r="3938" spans="1:20" outlineLevel="1" x14ac:dyDescent="0.2">
      <c r="A3938" s="289"/>
      <c r="B3938" s="279"/>
      <c r="C3938" s="279" t="str">
        <f>CONCATENATE(C3937," ","Итог")</f>
        <v>963901 Итог</v>
      </c>
      <c r="D3938" s="280"/>
      <c r="E3938" s="351"/>
      <c r="F3938" s="352"/>
      <c r="G3938" s="304"/>
      <c r="H3938" s="281"/>
      <c r="I3938" s="281"/>
      <c r="J3938" s="281"/>
      <c r="K3938" s="281"/>
      <c r="L3938" s="281"/>
      <c r="M3938" s="281"/>
      <c r="N3938" s="305">
        <f>SUBTOTAL(9,N3930:N3937)</f>
        <v>62693.779774000002</v>
      </c>
      <c r="O3938" s="304"/>
      <c r="P3938" s="281"/>
      <c r="Q3938" s="281"/>
      <c r="R3938" s="281"/>
      <c r="S3938" s="281"/>
      <c r="T3938" s="305">
        <f>SUBTOTAL(9,T3930:T3937)</f>
        <v>0</v>
      </c>
    </row>
    <row r="3939" spans="1:20" outlineLevel="2" x14ac:dyDescent="0.2">
      <c r="A3939" s="287" t="str">
        <f>VLOOKUP(C3939,Округа!B:C,2,FALSE)</f>
        <v>Вне округов</v>
      </c>
      <c r="B3939" s="8">
        <v>509649</v>
      </c>
      <c r="C3939" s="8">
        <v>964501</v>
      </c>
      <c r="D3939" s="9" t="s">
        <v>680</v>
      </c>
      <c r="E3939" s="347">
        <v>1</v>
      </c>
      <c r="F3939" s="348" t="s">
        <v>12</v>
      </c>
      <c r="G3939" s="300">
        <f>SUMIFS('Круглосуточный стационар'!J:J,'Круглосуточный стационар'!D:D,СВОД!C3939,'Круглосуточный стационар'!F:F,СВОД!E3939)/2+SUMIFS(ВМП!J:J,ВМП!D:D,СВОД!C3939,ВМП!F:F,СВОД!E3939)/2+SUMIFS('Дневной стационар'!J:J,'Дневной стационар'!D:D,СВОД!C3939,'Дневной стационар'!F:F,СВОД!E3939)/2+SUMIFS(ЭКО!H:H,ЭКО!D:D,СВОД!C3939,ЭКО!F:F,СВОД!E3939)+SUMIFS(Диализ!J:J,Диализ!E:E,СВОД!C3939,Диализ!G:G,СВОД!E3939)</f>
        <v>0</v>
      </c>
      <c r="H3939" s="278">
        <f>SUMIFS(Поликлиника!H:H,Поликлиника!D:D,СВОД!C3939,Поликлиника!F:F,СВОД!E3939)</f>
        <v>0</v>
      </c>
      <c r="I3939" s="278">
        <f>SUMIFS(Поликлиника!BA:BA,Поликлиника!D:D,СВОД!C3939,Поликлиника!F:F,СВОД!E3939)</f>
        <v>0</v>
      </c>
      <c r="J3939" s="278">
        <f>SUMIFS(Поликлиника!BF:BF,Поликлиника!D:D,СВОД!C3939,Поликлиника!F:F,СВОД!E3939)</f>
        <v>0</v>
      </c>
      <c r="K3939" s="278">
        <f>SUMIFS(Поликлиника!BU:BU,Поликлиника!D:D,СВОД!C3939,Поликлиника!F:F,СВОД!E3939)</f>
        <v>0</v>
      </c>
      <c r="L3939" s="278">
        <f>SUMIFS(Услуги!H:H,Услуги!D:D,СВОД!C3939,Услуги!F:F,СВОД!E3939)+SUMIFS(Услуги!M:M,Услуги!D:D,СВОД!C3939,Услуги!F:F,СВОД!E3939)+SUMIFS(Услуги!R:R,Услуги!D:D,СВОД!C3939,Услуги!F:F,СВОД!E3939)+SUMIFS(Услуги!W:W,Услуги!D:D,СВОД!C3939,Услуги!F:F,СВОД!E3939)+SUMIFS(Услуги!AB:AB,Услуги!D:D,СВОД!C3939,Услуги!F:F,СВОД!E3939)+SUMIFS(Услуги!AG:AG,Услуги!D:D,СВОД!C3939,Услуги!F:F,СВОД!E3939)+SUMIFS(Услуги!AL:AL,Услуги!D:D,СВОД!C3939,Услуги!F:F,СВОД!E3939)+SUMIFS(Услуги!AQ:AQ,Услуги!D:D,СВОД!C3939,Услуги!F:F,СВОД!E3939)</f>
        <v>0</v>
      </c>
      <c r="M3939" s="278">
        <f>SUMIFS('Скорая мед. помощь'!J:J,'Скорая мед. помощь'!E:E,СВОД!C3939,'Скорая мед. помощь'!G:G,СВОД!E3939)</f>
        <v>0</v>
      </c>
      <c r="N3939" s="301">
        <f>SUMIFS('Круглосуточный стационар'!O:O,'Круглосуточный стационар'!D:D,СВОД!C3939,'Круглосуточный стационар'!F:F,СВОД!E3939)+SUMIFS(ВМП!O:O,ВМП!D:D,СВОД!C3939,ВМП!F:F,СВОД!E3939)+SUMIFS('Дневной стационар'!O:O,'Дневной стационар'!D:D,СВОД!C3939,'Дневной стационар'!F:F,СВОД!E3939)+SUMIFS(ЭКО!M:M,ЭКО!D:D,СВОД!C3939,ЭКО!F:F,СВОД!E3939)+SUMIFS(Диализ!O:O,Диализ!E:E,СВОД!C3939,Диализ!G:G,СВОД!E3939)+SUMIFS(Поликлиника!CT:CT,Поликлиника!D:D,СВОД!C3939,Поликлиника!F:F,СВОД!E3939)+SUMIFS('Скорая мед. помощь'!O:O,'Скорая мед. помощь'!E:E,СВОД!C3939,'Скорая мед. помощь'!G:G,СВОД!E3939)+SUMIFS(Услуги!AV:AV,Услуги!D:D,СВОД!C3939,Услуги!F:F,СВОД!E3939)</f>
        <v>0</v>
      </c>
      <c r="O3939" s="300">
        <f>SUMIFS(Сверхбаза!L:L,Сверхбаза!C:C,СВОД!C3939,Сверхбаза!E:E,СВОД!E3939)+SUMIFS(Сверхбаза!M:M,Сверхбаза!C:C,СВОД!C3939,Сверхбаза!E:E,СВОД!E3939)</f>
        <v>0</v>
      </c>
      <c r="P3939" s="278">
        <f>SUMIFS(Сверхбаза!N:N,Сверхбаза!C:C,СВОД!C3939,Сверхбаза!E:E,СВОД!E3939)</f>
        <v>0</v>
      </c>
      <c r="Q3939" s="278">
        <f>SUMIFS(Сверхбаза!P:P,Сверхбаза!C:C,СВОД!C3939,Сверхбаза!E:E,СВОД!E3939)</f>
        <v>0</v>
      </c>
      <c r="R3939" s="278">
        <f>SUMIFS(Сверхбаза!O:O,Сверхбаза!C:C,СВОД!C3939,Сверхбаза!E:E,СВОД!E3939)</f>
        <v>0</v>
      </c>
      <c r="S3939" s="278">
        <f>SUMIFS(Сверхбаза!Q:Q,Сверхбаза!C:C,СВОД!C3939,Сверхбаза!E:E,СВОД!E3939)</f>
        <v>0</v>
      </c>
      <c r="T3939" s="301">
        <f>SUMIFS(Сверхбаза!G:G,Сверхбаза!C:C,СВОД!C3939,Сверхбаза!E:E,СВОД!E3939)</f>
        <v>0</v>
      </c>
    </row>
    <row r="3940" spans="1:20" ht="25.5" outlineLevel="2" x14ac:dyDescent="0.2">
      <c r="A3940" s="288" t="str">
        <f>VLOOKUP(C3940,Округа!B:C,2,FALSE)</f>
        <v>Вне округов</v>
      </c>
      <c r="B3940" s="361">
        <v>509649</v>
      </c>
      <c r="C3940" s="361">
        <v>964501</v>
      </c>
      <c r="D3940" s="5" t="s">
        <v>680</v>
      </c>
      <c r="E3940" s="349">
        <v>13</v>
      </c>
      <c r="F3940" s="350" t="s">
        <v>704</v>
      </c>
      <c r="G3940" s="302">
        <f>SUMIFS('Круглосуточный стационар'!J:J,'Круглосуточный стационар'!D:D,СВОД!C3940,'Круглосуточный стационар'!F:F,СВОД!E3940)/2+SUMIFS(ВМП!J:J,ВМП!D:D,СВОД!C3940,ВМП!F:F,СВОД!E3940)/2+SUMIFS('Дневной стационар'!J:J,'Дневной стационар'!D:D,СВОД!C3940,'Дневной стационар'!F:F,СВОД!E3940)/2+SUMIFS(ЭКО!H:H,ЭКО!D:D,СВОД!C3940,ЭКО!F:F,СВОД!E3940)+SUMIFS(Диализ!J:J,Диализ!E:E,СВОД!C3940,Диализ!G:G,СВОД!E3940)</f>
        <v>0</v>
      </c>
      <c r="H3940" s="276">
        <f>SUMIFS(Поликлиника!H:H,Поликлиника!D:D,СВОД!C3940,Поликлиника!F:F,СВОД!E3940)</f>
        <v>0</v>
      </c>
      <c r="I3940" s="276">
        <f>SUMIFS(Поликлиника!BA:BA,Поликлиника!D:D,СВОД!C3940,Поликлиника!F:F,СВОД!E3940)</f>
        <v>0</v>
      </c>
      <c r="J3940" s="276">
        <f>SUMIFS(Поликлиника!BF:BF,Поликлиника!D:D,СВОД!C3940,Поликлиника!F:F,СВОД!E3940)</f>
        <v>0</v>
      </c>
      <c r="K3940" s="276">
        <f>SUMIFS(Поликлиника!BU:BU,Поликлиника!D:D,СВОД!C3940,Поликлиника!F:F,СВОД!E3940)</f>
        <v>0</v>
      </c>
      <c r="L3940" s="276">
        <f>SUMIFS(Услуги!H:H,Услуги!D:D,СВОД!C3940,Услуги!F:F,СВОД!E3940)+SUMIFS(Услуги!M:M,Услуги!D:D,СВОД!C3940,Услуги!F:F,СВОД!E3940)+SUMIFS(Услуги!R:R,Услуги!D:D,СВОД!C3940,Услуги!F:F,СВОД!E3940)+SUMIFS(Услуги!W:W,Услуги!D:D,СВОД!C3940,Услуги!F:F,СВОД!E3940)+SUMIFS(Услуги!AB:AB,Услуги!D:D,СВОД!C3940,Услуги!F:F,СВОД!E3940)+SUMIFS(Услуги!AG:AG,Услуги!D:D,СВОД!C3940,Услуги!F:F,СВОД!E3940)+SUMIFS(Услуги!AL:AL,Услуги!D:D,СВОД!C3940,Услуги!F:F,СВОД!E3940)+SUMIFS(Услуги!AQ:AQ,Услуги!D:D,СВОД!C3940,Услуги!F:F,СВОД!E3940)</f>
        <v>0</v>
      </c>
      <c r="M3940" s="276">
        <f>SUMIFS('Скорая мед. помощь'!J:J,'Скорая мед. помощь'!E:E,СВОД!C3940,'Скорая мед. помощь'!G:G,СВОД!E3940)</f>
        <v>0</v>
      </c>
      <c r="N3940" s="303">
        <f>SUMIFS('Круглосуточный стационар'!O:O,'Круглосуточный стационар'!D:D,СВОД!C3940,'Круглосуточный стационар'!F:F,СВОД!E3940)+SUMIFS(ВМП!O:O,ВМП!D:D,СВОД!C3940,ВМП!F:F,СВОД!E3940)+SUMIFS('Дневной стационар'!O:O,'Дневной стационар'!D:D,СВОД!C3940,'Дневной стационар'!F:F,СВОД!E3940)+SUMIFS(ЭКО!M:M,ЭКО!D:D,СВОД!C3940,ЭКО!F:F,СВОД!E3940)+SUMIFS(Диализ!O:O,Диализ!E:E,СВОД!C3940,Диализ!G:G,СВОД!E3940)+SUMIFS(Поликлиника!CT:CT,Поликлиника!D:D,СВОД!C3940,Поликлиника!F:F,СВОД!E3940)+SUMIFS('Скорая мед. помощь'!O:O,'Скорая мед. помощь'!E:E,СВОД!C3940,'Скорая мед. помощь'!G:G,СВОД!E3940)+SUMIFS(Услуги!AV:AV,Услуги!D:D,СВОД!C3940,Услуги!F:F,СВОД!E3940)</f>
        <v>0</v>
      </c>
      <c r="O3940" s="302">
        <f>SUMIFS(Сверхбаза!L:L,Сверхбаза!C:C,СВОД!C3940,Сверхбаза!E:E,СВОД!E3940)+SUMIFS(Сверхбаза!M:M,Сверхбаза!C:C,СВОД!C3940,Сверхбаза!E:E,СВОД!E3940)</f>
        <v>0</v>
      </c>
      <c r="P3940" s="276">
        <f>SUMIFS(Сверхбаза!N:N,Сверхбаза!C:C,СВОД!C3940,Сверхбаза!E:E,СВОД!E3940)</f>
        <v>0</v>
      </c>
      <c r="Q3940" s="276">
        <f>SUMIFS(Сверхбаза!P:P,Сверхбаза!C:C,СВОД!C3940,Сверхбаза!E:E,СВОД!E3940)</f>
        <v>0</v>
      </c>
      <c r="R3940" s="276">
        <f>SUMIFS(Сверхбаза!O:O,Сверхбаза!C:C,СВОД!C3940,Сверхбаза!E:E,СВОД!E3940)</f>
        <v>0</v>
      </c>
      <c r="S3940" s="276">
        <f>SUMIFS(Сверхбаза!Q:Q,Сверхбаза!C:C,СВОД!C3940,Сверхбаза!E:E,СВОД!E3940)</f>
        <v>0</v>
      </c>
      <c r="T3940" s="303">
        <f>SUMIFS(Сверхбаза!G:G,Сверхбаза!C:C,СВОД!C3940,Сверхбаза!E:E,СВОД!E3940)</f>
        <v>0</v>
      </c>
    </row>
    <row r="3941" spans="1:20" outlineLevel="2" x14ac:dyDescent="0.2">
      <c r="A3941" s="288" t="str">
        <f>VLOOKUP(C3941,Округа!B:C,2,FALSE)</f>
        <v>Вне округов</v>
      </c>
      <c r="B3941" s="361">
        <v>509649</v>
      </c>
      <c r="C3941" s="361">
        <v>964501</v>
      </c>
      <c r="D3941" s="5" t="s">
        <v>680</v>
      </c>
      <c r="E3941" s="349">
        <v>2</v>
      </c>
      <c r="F3941" s="350" t="s">
        <v>173</v>
      </c>
      <c r="G3941" s="302">
        <f>SUMIFS('Круглосуточный стационар'!J:J,'Круглосуточный стационар'!D:D,СВОД!C3941,'Круглосуточный стационар'!F:F,СВОД!E3941)/2+SUMIFS(ВМП!J:J,ВМП!D:D,СВОД!C3941,ВМП!F:F,СВОД!E3941)/2+SUMIFS('Дневной стационар'!J:J,'Дневной стационар'!D:D,СВОД!C3941,'Дневной стационар'!F:F,СВОД!E3941)/2+SUMIFS(ЭКО!H:H,ЭКО!D:D,СВОД!C3941,ЭКО!F:F,СВОД!E3941)+SUMIFS(Диализ!J:J,Диализ!E:E,СВОД!C3941,Диализ!G:G,СВОД!E3941)</f>
        <v>0</v>
      </c>
      <c r="H3941" s="276">
        <f>SUMIFS(Поликлиника!H:H,Поликлиника!D:D,СВОД!C3941,Поликлиника!F:F,СВОД!E3941)</f>
        <v>0</v>
      </c>
      <c r="I3941" s="276">
        <f>SUMIFS(Поликлиника!BA:BA,Поликлиника!D:D,СВОД!C3941,Поликлиника!F:F,СВОД!E3941)</f>
        <v>0</v>
      </c>
      <c r="J3941" s="276">
        <f>SUMIFS(Поликлиника!BF:BF,Поликлиника!D:D,СВОД!C3941,Поликлиника!F:F,СВОД!E3941)</f>
        <v>0</v>
      </c>
      <c r="K3941" s="276">
        <f>SUMIFS(Поликлиника!BU:BU,Поликлиника!D:D,СВОД!C3941,Поликлиника!F:F,СВОД!E3941)</f>
        <v>0</v>
      </c>
      <c r="L3941" s="276">
        <f>SUMIFS(Услуги!H:H,Услуги!D:D,СВОД!C3941,Услуги!F:F,СВОД!E3941)+SUMIFS(Услуги!M:M,Услуги!D:D,СВОД!C3941,Услуги!F:F,СВОД!E3941)+SUMIFS(Услуги!R:R,Услуги!D:D,СВОД!C3941,Услуги!F:F,СВОД!E3941)+SUMIFS(Услуги!W:W,Услуги!D:D,СВОД!C3941,Услуги!F:F,СВОД!E3941)+SUMIFS(Услуги!AB:AB,Услуги!D:D,СВОД!C3941,Услуги!F:F,СВОД!E3941)+SUMIFS(Услуги!AG:AG,Услуги!D:D,СВОД!C3941,Услуги!F:F,СВОД!E3941)+SUMIFS(Услуги!AL:AL,Услуги!D:D,СВОД!C3941,Услуги!F:F,СВОД!E3941)+SUMIFS(Услуги!AQ:AQ,Услуги!D:D,СВОД!C3941,Услуги!F:F,СВОД!E3941)</f>
        <v>0</v>
      </c>
      <c r="M3941" s="276">
        <f>SUMIFS('Скорая мед. помощь'!J:J,'Скорая мед. помощь'!E:E,СВОД!C3941,'Скорая мед. помощь'!G:G,СВОД!E3941)</f>
        <v>0</v>
      </c>
      <c r="N3941" s="303">
        <f>SUMIFS('Круглосуточный стационар'!O:O,'Круглосуточный стационар'!D:D,СВОД!C3941,'Круглосуточный стационар'!F:F,СВОД!E3941)+SUMIFS(ВМП!O:O,ВМП!D:D,СВОД!C3941,ВМП!F:F,СВОД!E3941)+SUMIFS('Дневной стационар'!O:O,'Дневной стационар'!D:D,СВОД!C3941,'Дневной стационар'!F:F,СВОД!E3941)+SUMIFS(ЭКО!M:M,ЭКО!D:D,СВОД!C3941,ЭКО!F:F,СВОД!E3941)+SUMIFS(Диализ!O:O,Диализ!E:E,СВОД!C3941,Диализ!G:G,СВОД!E3941)+SUMIFS(Поликлиника!CT:CT,Поликлиника!D:D,СВОД!C3941,Поликлиника!F:F,СВОД!E3941)+SUMIFS('Скорая мед. помощь'!O:O,'Скорая мед. помощь'!E:E,СВОД!C3941,'Скорая мед. помощь'!G:G,СВОД!E3941)+SUMIFS(Услуги!AV:AV,Услуги!D:D,СВОД!C3941,Услуги!F:F,СВОД!E3941)</f>
        <v>0</v>
      </c>
      <c r="O3941" s="302">
        <f>SUMIFS(Сверхбаза!L:L,Сверхбаза!C:C,СВОД!C3941,Сверхбаза!E:E,СВОД!E3941)+SUMIFS(Сверхбаза!M:M,Сверхбаза!C:C,СВОД!C3941,Сверхбаза!E:E,СВОД!E3941)</f>
        <v>0</v>
      </c>
      <c r="P3941" s="276">
        <f>SUMIFS(Сверхбаза!N:N,Сверхбаза!C:C,СВОД!C3941,Сверхбаза!E:E,СВОД!E3941)</f>
        <v>0</v>
      </c>
      <c r="Q3941" s="276">
        <f>SUMIFS(Сверхбаза!P:P,Сверхбаза!C:C,СВОД!C3941,Сверхбаза!E:E,СВОД!E3941)</f>
        <v>0</v>
      </c>
      <c r="R3941" s="276">
        <f>SUMIFS(Сверхбаза!O:O,Сверхбаза!C:C,СВОД!C3941,Сверхбаза!E:E,СВОД!E3941)</f>
        <v>0</v>
      </c>
      <c r="S3941" s="276">
        <f>SUMIFS(Сверхбаза!Q:Q,Сверхбаза!C:C,СВОД!C3941,Сверхбаза!E:E,СВОД!E3941)</f>
        <v>0</v>
      </c>
      <c r="T3941" s="303">
        <f>SUMIFS(Сверхбаза!G:G,Сверхбаза!C:C,СВОД!C3941,Сверхбаза!E:E,СВОД!E3941)</f>
        <v>0</v>
      </c>
    </row>
    <row r="3942" spans="1:20" ht="25.5" outlineLevel="2" x14ac:dyDescent="0.2">
      <c r="A3942" s="288" t="str">
        <f>VLOOKUP(C3942,Округа!B:C,2,FALSE)</f>
        <v>Вне округов</v>
      </c>
      <c r="B3942" s="361">
        <v>509649</v>
      </c>
      <c r="C3942" s="361">
        <v>964501</v>
      </c>
      <c r="D3942" s="5" t="s">
        <v>680</v>
      </c>
      <c r="E3942" s="349">
        <v>6</v>
      </c>
      <c r="F3942" s="350" t="s">
        <v>705</v>
      </c>
      <c r="G3942" s="302">
        <f>SUMIFS('Круглосуточный стационар'!J:J,'Круглосуточный стационар'!D:D,СВОД!C3942,'Круглосуточный стационар'!F:F,СВОД!E3942)/2+SUMIFS(ВМП!J:J,ВМП!D:D,СВОД!C3942,ВМП!F:F,СВОД!E3942)/2+SUMIFS('Дневной стационар'!J:J,'Дневной стационар'!D:D,СВОД!C3942,'Дневной стационар'!F:F,СВОД!E3942)/2+SUMIFS(ЭКО!H:H,ЭКО!D:D,СВОД!C3942,ЭКО!F:F,СВОД!E3942)+SUMIFS(Диализ!J:J,Диализ!E:E,СВОД!C3942,Диализ!G:G,СВОД!E3942)</f>
        <v>250</v>
      </c>
      <c r="H3942" s="276">
        <f>SUMIFS(Поликлиника!H:H,Поликлиника!D:D,СВОД!C3942,Поликлиника!F:F,СВОД!E3942)</f>
        <v>0</v>
      </c>
      <c r="I3942" s="276">
        <f>SUMIFS(Поликлиника!BA:BA,Поликлиника!D:D,СВОД!C3942,Поликлиника!F:F,СВОД!E3942)</f>
        <v>0</v>
      </c>
      <c r="J3942" s="276">
        <f>SUMIFS(Поликлиника!BF:BF,Поликлиника!D:D,СВОД!C3942,Поликлиника!F:F,СВОД!E3942)</f>
        <v>0</v>
      </c>
      <c r="K3942" s="276">
        <f>SUMIFS(Поликлиника!BU:BU,Поликлиника!D:D,СВОД!C3942,Поликлиника!F:F,СВОД!E3942)</f>
        <v>0</v>
      </c>
      <c r="L3942" s="276">
        <f>SUMIFS(Услуги!H:H,Услуги!D:D,СВОД!C3942,Услуги!F:F,СВОД!E3942)+SUMIFS(Услуги!M:M,Услуги!D:D,СВОД!C3942,Услуги!F:F,СВОД!E3942)+SUMIFS(Услуги!R:R,Услуги!D:D,СВОД!C3942,Услуги!F:F,СВОД!E3942)+SUMIFS(Услуги!W:W,Услуги!D:D,СВОД!C3942,Услуги!F:F,СВОД!E3942)+SUMIFS(Услуги!AB:AB,Услуги!D:D,СВОД!C3942,Услуги!F:F,СВОД!E3942)+SUMIFS(Услуги!AG:AG,Услуги!D:D,СВОД!C3942,Услуги!F:F,СВОД!E3942)+SUMIFS(Услуги!AL:AL,Услуги!D:D,СВОД!C3942,Услуги!F:F,СВОД!E3942)+SUMIFS(Услуги!AQ:AQ,Услуги!D:D,СВОД!C3942,Услуги!F:F,СВОД!E3942)</f>
        <v>0</v>
      </c>
      <c r="M3942" s="276">
        <f>SUMIFS('Скорая мед. помощь'!J:J,'Скорая мед. помощь'!E:E,СВОД!C3942,'Скорая мед. помощь'!G:G,СВОД!E3942)</f>
        <v>0</v>
      </c>
      <c r="N3942" s="303">
        <f>SUMIFS('Круглосуточный стационар'!O:O,'Круглосуточный стационар'!D:D,СВОД!C3942,'Круглосуточный стационар'!F:F,СВОД!E3942)+SUMIFS(ВМП!O:O,ВМП!D:D,СВОД!C3942,ВМП!F:F,СВОД!E3942)+SUMIFS('Дневной стационар'!O:O,'Дневной стационар'!D:D,СВОД!C3942,'Дневной стационар'!F:F,СВОД!E3942)+SUMIFS(ЭКО!M:M,ЭКО!D:D,СВОД!C3942,ЭКО!F:F,СВОД!E3942)+SUMIFS(Диализ!O:O,Диализ!E:E,СВОД!C3942,Диализ!G:G,СВОД!E3942)+SUMIFS(Поликлиника!CT:CT,Поликлиника!D:D,СВОД!C3942,Поликлиника!F:F,СВОД!E3942)+SUMIFS('Скорая мед. помощь'!O:O,'Скорая мед. помощь'!E:E,СВОД!C3942,'Скорая мед. помощь'!G:G,СВОД!E3942)+SUMIFS(Услуги!AV:AV,Услуги!D:D,СВОД!C3942,Услуги!F:F,СВОД!E3942)</f>
        <v>34052.505050000007</v>
      </c>
      <c r="O3942" s="302">
        <f>SUMIFS(Сверхбаза!L:L,Сверхбаза!C:C,СВОД!C3942,Сверхбаза!E:E,СВОД!E3942)+SUMIFS(Сверхбаза!M:M,Сверхбаза!C:C,СВОД!C3942,Сверхбаза!E:E,СВОД!E3942)</f>
        <v>0</v>
      </c>
      <c r="P3942" s="276">
        <f>SUMIFS(Сверхбаза!N:N,Сверхбаза!C:C,СВОД!C3942,Сверхбаза!E:E,СВОД!E3942)</f>
        <v>0</v>
      </c>
      <c r="Q3942" s="276">
        <f>SUMIFS(Сверхбаза!P:P,Сверхбаза!C:C,СВОД!C3942,Сверхбаза!E:E,СВОД!E3942)</f>
        <v>0</v>
      </c>
      <c r="R3942" s="276">
        <f>SUMIFS(Сверхбаза!O:O,Сверхбаза!C:C,СВОД!C3942,Сверхбаза!E:E,СВОД!E3942)</f>
        <v>0</v>
      </c>
      <c r="S3942" s="276">
        <f>SUMIFS(Сверхбаза!Q:Q,Сверхбаза!C:C,СВОД!C3942,Сверхбаза!E:E,СВОД!E3942)</f>
        <v>0</v>
      </c>
      <c r="T3942" s="303">
        <f>SUMIFS(Сверхбаза!G:G,Сверхбаза!C:C,СВОД!C3942,Сверхбаза!E:E,СВОД!E3942)</f>
        <v>0</v>
      </c>
    </row>
    <row r="3943" spans="1:20" ht="25.5" outlineLevel="2" x14ac:dyDescent="0.2">
      <c r="A3943" s="288" t="str">
        <f>VLOOKUP(C3943,Округа!B:C,2,FALSE)</f>
        <v>Вне округов</v>
      </c>
      <c r="B3943" s="361">
        <v>509649</v>
      </c>
      <c r="C3943" s="361">
        <v>964501</v>
      </c>
      <c r="D3943" s="5" t="s">
        <v>680</v>
      </c>
      <c r="E3943" s="349">
        <v>3</v>
      </c>
      <c r="F3943" s="350" t="s">
        <v>174</v>
      </c>
      <c r="G3943" s="302">
        <f>SUMIFS('Круглосуточный стационар'!J:J,'Круглосуточный стационар'!D:D,СВОД!C3943,'Круглосуточный стационар'!F:F,СВОД!E3943)/2+SUMIFS(ВМП!J:J,ВМП!D:D,СВОД!C3943,ВМП!F:F,СВОД!E3943)/2+SUMIFS('Дневной стационар'!J:J,'Дневной стационар'!D:D,СВОД!C3943,'Дневной стационар'!F:F,СВОД!E3943)/2+SUMIFS(ЭКО!H:H,ЭКО!D:D,СВОД!C3943,ЭКО!F:F,СВОД!E3943)+SUMIFS(Диализ!J:J,Диализ!E:E,СВОД!C3943,Диализ!G:G,СВОД!E3943)</f>
        <v>0</v>
      </c>
      <c r="H3943" s="276">
        <f>SUMIFS(Поликлиника!H:H,Поликлиника!D:D,СВОД!C3943,Поликлиника!F:F,СВОД!E3943)</f>
        <v>0</v>
      </c>
      <c r="I3943" s="276">
        <f>SUMIFS(Поликлиника!BA:BA,Поликлиника!D:D,СВОД!C3943,Поликлиника!F:F,СВОД!E3943)</f>
        <v>0</v>
      </c>
      <c r="J3943" s="276">
        <f>SUMIFS(Поликлиника!BF:BF,Поликлиника!D:D,СВОД!C3943,Поликлиника!F:F,СВОД!E3943)</f>
        <v>0</v>
      </c>
      <c r="K3943" s="276">
        <f>SUMIFS(Поликлиника!BU:BU,Поликлиника!D:D,СВОД!C3943,Поликлиника!F:F,СВОД!E3943)</f>
        <v>0</v>
      </c>
      <c r="L3943" s="276">
        <f>SUMIFS(Услуги!H:H,Услуги!D:D,СВОД!C3943,Услуги!F:F,СВОД!E3943)+SUMIFS(Услуги!M:M,Услуги!D:D,СВОД!C3943,Услуги!F:F,СВОД!E3943)+SUMIFS(Услуги!R:R,Услуги!D:D,СВОД!C3943,Услуги!F:F,СВОД!E3943)+SUMIFS(Услуги!W:W,Услуги!D:D,СВОД!C3943,Услуги!F:F,СВОД!E3943)+SUMIFS(Услуги!AB:AB,Услуги!D:D,СВОД!C3943,Услуги!F:F,СВОД!E3943)+SUMIFS(Услуги!AG:AG,Услуги!D:D,СВОД!C3943,Услуги!F:F,СВОД!E3943)+SUMIFS(Услуги!AL:AL,Услуги!D:D,СВОД!C3943,Услуги!F:F,СВОД!E3943)+SUMIFS(Услуги!AQ:AQ,Услуги!D:D,СВОД!C3943,Услуги!F:F,СВОД!E3943)</f>
        <v>0</v>
      </c>
      <c r="M3943" s="276">
        <f>SUMIFS('Скорая мед. помощь'!J:J,'Скорая мед. помощь'!E:E,СВОД!C3943,'Скорая мед. помощь'!G:G,СВОД!E3943)</f>
        <v>0</v>
      </c>
      <c r="N3943" s="303">
        <f>SUMIFS('Круглосуточный стационар'!O:O,'Круглосуточный стационар'!D:D,СВОД!C3943,'Круглосуточный стационар'!F:F,СВОД!E3943)+SUMIFS(ВМП!O:O,ВМП!D:D,СВОД!C3943,ВМП!F:F,СВОД!E3943)+SUMIFS('Дневной стационар'!O:O,'Дневной стационар'!D:D,СВОД!C3943,'Дневной стационар'!F:F,СВОД!E3943)+SUMIFS(ЭКО!M:M,ЭКО!D:D,СВОД!C3943,ЭКО!F:F,СВОД!E3943)+SUMIFS(Диализ!O:O,Диализ!E:E,СВОД!C3943,Диализ!G:G,СВОД!E3943)+SUMIFS(Поликлиника!CT:CT,Поликлиника!D:D,СВОД!C3943,Поликлиника!F:F,СВОД!E3943)+SUMIFS('Скорая мед. помощь'!O:O,'Скорая мед. помощь'!E:E,СВОД!C3943,'Скорая мед. помощь'!G:G,СВОД!E3943)+SUMIFS(Услуги!AV:AV,Услуги!D:D,СВОД!C3943,Услуги!F:F,СВОД!E3943)</f>
        <v>0</v>
      </c>
      <c r="O3943" s="302">
        <f>SUMIFS(Сверхбаза!L:L,Сверхбаза!C:C,СВОД!C3943,Сверхбаза!E:E,СВОД!E3943)+SUMIFS(Сверхбаза!M:M,Сверхбаза!C:C,СВОД!C3943,Сверхбаза!E:E,СВОД!E3943)</f>
        <v>0</v>
      </c>
      <c r="P3943" s="276">
        <f>SUMIFS(Сверхбаза!N:N,Сверхбаза!C:C,СВОД!C3943,Сверхбаза!E:E,СВОД!E3943)</f>
        <v>0</v>
      </c>
      <c r="Q3943" s="276">
        <f>SUMIFS(Сверхбаза!P:P,Сверхбаза!C:C,СВОД!C3943,Сверхбаза!E:E,СВОД!E3943)</f>
        <v>0</v>
      </c>
      <c r="R3943" s="276">
        <f>SUMIFS(Сверхбаза!O:O,Сверхбаза!C:C,СВОД!C3943,Сверхбаза!E:E,СВОД!E3943)</f>
        <v>0</v>
      </c>
      <c r="S3943" s="276">
        <f>SUMIFS(Сверхбаза!Q:Q,Сверхбаза!C:C,СВОД!C3943,Сверхбаза!E:E,СВОД!E3943)</f>
        <v>0</v>
      </c>
      <c r="T3943" s="303">
        <f>SUMIFS(Сверхбаза!G:G,Сверхбаза!C:C,СВОД!C3943,Сверхбаза!E:E,СВОД!E3943)</f>
        <v>0</v>
      </c>
    </row>
    <row r="3944" spans="1:20" outlineLevel="2" x14ac:dyDescent="0.2">
      <c r="A3944" s="288" t="str">
        <f>VLOOKUP(C3944,Округа!B:C,2,FALSE)</f>
        <v>Вне округов</v>
      </c>
      <c r="B3944" s="361">
        <v>509649</v>
      </c>
      <c r="C3944" s="361">
        <v>964501</v>
      </c>
      <c r="D3944" s="5" t="s">
        <v>680</v>
      </c>
      <c r="E3944" s="349">
        <v>7</v>
      </c>
      <c r="F3944" s="350" t="s">
        <v>706</v>
      </c>
      <c r="G3944" s="302">
        <f>SUMIFS('Круглосуточный стационар'!J:J,'Круглосуточный стационар'!D:D,СВОД!C3944,'Круглосуточный стационар'!F:F,СВОД!E3944)/2+SUMIFS(ВМП!J:J,ВМП!D:D,СВОД!C3944,ВМП!F:F,СВОД!E3944)/2+SUMIFS('Дневной стационар'!J:J,'Дневной стационар'!D:D,СВОД!C3944,'Дневной стационар'!F:F,СВОД!E3944)/2+SUMIFS(ЭКО!H:H,ЭКО!D:D,СВОД!C3944,ЭКО!F:F,СВОД!E3944)+SUMIFS(Диализ!J:J,Диализ!E:E,СВОД!C3944,Диализ!G:G,СВОД!E3944)</f>
        <v>0</v>
      </c>
      <c r="H3944" s="276">
        <f>SUMIFS(Поликлиника!H:H,Поликлиника!D:D,СВОД!C3944,Поликлиника!F:F,СВОД!E3944)</f>
        <v>0</v>
      </c>
      <c r="I3944" s="276">
        <f>SUMIFS(Поликлиника!BA:BA,Поликлиника!D:D,СВОД!C3944,Поликлиника!F:F,СВОД!E3944)</f>
        <v>0</v>
      </c>
      <c r="J3944" s="276">
        <f>SUMIFS(Поликлиника!BF:BF,Поликлиника!D:D,СВОД!C3944,Поликлиника!F:F,СВОД!E3944)</f>
        <v>0</v>
      </c>
      <c r="K3944" s="276">
        <f>SUMIFS(Поликлиника!BU:BU,Поликлиника!D:D,СВОД!C3944,Поликлиника!F:F,СВОД!E3944)</f>
        <v>0</v>
      </c>
      <c r="L3944" s="276">
        <f>SUMIFS(Услуги!H:H,Услуги!D:D,СВОД!C3944,Услуги!F:F,СВОД!E3944)+SUMIFS(Услуги!M:M,Услуги!D:D,СВОД!C3944,Услуги!F:F,СВОД!E3944)+SUMIFS(Услуги!R:R,Услуги!D:D,СВОД!C3944,Услуги!F:F,СВОД!E3944)+SUMIFS(Услуги!W:W,Услуги!D:D,СВОД!C3944,Услуги!F:F,СВОД!E3944)+SUMIFS(Услуги!AB:AB,Услуги!D:D,СВОД!C3944,Услуги!F:F,СВОД!E3944)+SUMIFS(Услуги!AG:AG,Услуги!D:D,СВОД!C3944,Услуги!F:F,СВОД!E3944)+SUMIFS(Услуги!AL:AL,Услуги!D:D,СВОД!C3944,Услуги!F:F,СВОД!E3944)+SUMIFS(Услуги!AQ:AQ,Услуги!D:D,СВОД!C3944,Услуги!F:F,СВОД!E3944)</f>
        <v>0</v>
      </c>
      <c r="M3944" s="276">
        <f>SUMIFS('Скорая мед. помощь'!J:J,'Скорая мед. помощь'!E:E,СВОД!C3944,'Скорая мед. помощь'!G:G,СВОД!E3944)</f>
        <v>0</v>
      </c>
      <c r="N3944" s="303">
        <f>SUMIFS('Круглосуточный стационар'!O:O,'Круглосуточный стационар'!D:D,СВОД!C3944,'Круглосуточный стационар'!F:F,СВОД!E3944)+SUMIFS(ВМП!O:O,ВМП!D:D,СВОД!C3944,ВМП!F:F,СВОД!E3944)+SUMIFS('Дневной стационар'!O:O,'Дневной стационар'!D:D,СВОД!C3944,'Дневной стационар'!F:F,СВОД!E3944)+SUMIFS(ЭКО!M:M,ЭКО!D:D,СВОД!C3944,ЭКО!F:F,СВОД!E3944)+SUMIFS(Диализ!O:O,Диализ!E:E,СВОД!C3944,Диализ!G:G,СВОД!E3944)+SUMIFS(Поликлиника!CT:CT,Поликлиника!D:D,СВОД!C3944,Поликлиника!F:F,СВОД!E3944)+SUMIFS('Скорая мед. помощь'!O:O,'Скорая мед. помощь'!E:E,СВОД!C3944,'Скорая мед. помощь'!G:G,СВОД!E3944)+SUMIFS(Услуги!AV:AV,Услуги!D:D,СВОД!C3944,Услуги!F:F,СВОД!E3944)</f>
        <v>0</v>
      </c>
      <c r="O3944" s="302">
        <f>SUMIFS(Сверхбаза!L:L,Сверхбаза!C:C,СВОД!C3944,Сверхбаза!E:E,СВОД!E3944)+SUMIFS(Сверхбаза!M:M,Сверхбаза!C:C,СВОД!C3944,Сверхбаза!E:E,СВОД!E3944)</f>
        <v>0</v>
      </c>
      <c r="P3944" s="276">
        <f>SUMIFS(Сверхбаза!N:N,Сверхбаза!C:C,СВОД!C3944,Сверхбаза!E:E,СВОД!E3944)</f>
        <v>0</v>
      </c>
      <c r="Q3944" s="276">
        <f>SUMIFS(Сверхбаза!P:P,Сверхбаза!C:C,СВОД!C3944,Сверхбаза!E:E,СВОД!E3944)</f>
        <v>0</v>
      </c>
      <c r="R3944" s="276">
        <f>SUMIFS(Сверхбаза!O:O,Сверхбаза!C:C,СВОД!C3944,Сверхбаза!E:E,СВОД!E3944)</f>
        <v>0</v>
      </c>
      <c r="S3944" s="276">
        <f>SUMIFS(Сверхбаза!Q:Q,Сверхбаза!C:C,СВОД!C3944,Сверхбаза!E:E,СВОД!E3944)</f>
        <v>0</v>
      </c>
      <c r="T3944" s="303">
        <f>SUMIFS(Сверхбаза!G:G,Сверхбаза!C:C,СВОД!C3944,Сверхбаза!E:E,СВОД!E3944)</f>
        <v>0</v>
      </c>
    </row>
    <row r="3945" spans="1:20" outlineLevel="2" x14ac:dyDescent="0.2">
      <c r="A3945" s="288" t="str">
        <f>VLOOKUP(C3945,Округа!B:C,2,FALSE)</f>
        <v>Вне округов</v>
      </c>
      <c r="B3945" s="361">
        <v>509649</v>
      </c>
      <c r="C3945" s="361">
        <v>964501</v>
      </c>
      <c r="D3945" s="5" t="s">
        <v>680</v>
      </c>
      <c r="E3945" s="349">
        <v>70</v>
      </c>
      <c r="F3945" s="350" t="s">
        <v>707</v>
      </c>
      <c r="G3945" s="302">
        <f>SUMIFS('Круглосуточный стационар'!J:J,'Круглосуточный стационар'!D:D,СВОД!C3945,'Круглосуточный стационар'!F:F,СВОД!E3945)/2+SUMIFS(ВМП!J:J,ВМП!D:D,СВОД!C3945,ВМП!F:F,СВОД!E3945)/2+SUMIFS('Дневной стационар'!J:J,'Дневной стационар'!D:D,СВОД!C3945,'Дневной стационар'!F:F,СВОД!E3945)/2+SUMIFS(ЭКО!H:H,ЭКО!D:D,СВОД!C3945,ЭКО!F:F,СВОД!E3945)+SUMIFS(Диализ!J:J,Диализ!E:E,СВОД!C3945,Диализ!G:G,СВОД!E3945)</f>
        <v>0</v>
      </c>
      <c r="H3945" s="276">
        <f>SUMIFS(Поликлиника!H:H,Поликлиника!D:D,СВОД!C3945,Поликлиника!F:F,СВОД!E3945)</f>
        <v>0</v>
      </c>
      <c r="I3945" s="276">
        <f>SUMIFS(Поликлиника!BA:BA,Поликлиника!D:D,СВОД!C3945,Поликлиника!F:F,СВОД!E3945)</f>
        <v>0</v>
      </c>
      <c r="J3945" s="276">
        <f>SUMIFS(Поликлиника!BF:BF,Поликлиника!D:D,СВОД!C3945,Поликлиника!F:F,СВОД!E3945)</f>
        <v>0</v>
      </c>
      <c r="K3945" s="276">
        <f>SUMIFS(Поликлиника!BU:BU,Поликлиника!D:D,СВОД!C3945,Поликлиника!F:F,СВОД!E3945)</f>
        <v>0</v>
      </c>
      <c r="L3945" s="276">
        <f>SUMIFS(Услуги!H:H,Услуги!D:D,СВОД!C3945,Услуги!F:F,СВОД!E3945)+SUMIFS(Услуги!M:M,Услуги!D:D,СВОД!C3945,Услуги!F:F,СВОД!E3945)+SUMIFS(Услуги!R:R,Услуги!D:D,СВОД!C3945,Услуги!F:F,СВОД!E3945)+SUMIFS(Услуги!W:W,Услуги!D:D,СВОД!C3945,Услуги!F:F,СВОД!E3945)+SUMIFS(Услуги!AB:AB,Услуги!D:D,СВОД!C3945,Услуги!F:F,СВОД!E3945)+SUMIFS(Услуги!AG:AG,Услуги!D:D,СВОД!C3945,Услуги!F:F,СВОД!E3945)+SUMIFS(Услуги!AL:AL,Услуги!D:D,СВОД!C3945,Услуги!F:F,СВОД!E3945)+SUMIFS(Услуги!AQ:AQ,Услуги!D:D,СВОД!C3945,Услуги!F:F,СВОД!E3945)</f>
        <v>0</v>
      </c>
      <c r="M3945" s="276">
        <f>SUMIFS('Скорая мед. помощь'!J:J,'Скорая мед. помощь'!E:E,СВОД!C3945,'Скорая мед. помощь'!G:G,СВОД!E3945)</f>
        <v>0</v>
      </c>
      <c r="N3945" s="303">
        <f>SUMIFS('Круглосуточный стационар'!O:O,'Круглосуточный стационар'!D:D,СВОД!C3945,'Круглосуточный стационар'!F:F,СВОД!E3945)+SUMIFS(ВМП!O:O,ВМП!D:D,СВОД!C3945,ВМП!F:F,СВОД!E3945)+SUMIFS('Дневной стационар'!O:O,'Дневной стационар'!D:D,СВОД!C3945,'Дневной стационар'!F:F,СВОД!E3945)+SUMIFS(ЭКО!M:M,ЭКО!D:D,СВОД!C3945,ЭКО!F:F,СВОД!E3945)+SUMIFS(Диализ!O:O,Диализ!E:E,СВОД!C3945,Диализ!G:G,СВОД!E3945)+SUMIFS(Поликлиника!CT:CT,Поликлиника!D:D,СВОД!C3945,Поликлиника!F:F,СВОД!E3945)+SUMIFS('Скорая мед. помощь'!O:O,'Скорая мед. помощь'!E:E,СВОД!C3945,'Скорая мед. помощь'!G:G,СВОД!E3945)+SUMIFS(Услуги!AV:AV,Услуги!D:D,СВОД!C3945,Услуги!F:F,СВОД!E3945)</f>
        <v>0</v>
      </c>
      <c r="O3945" s="302">
        <f>SUMIFS(Сверхбаза!L:L,Сверхбаза!C:C,СВОД!C3945,Сверхбаза!E:E,СВОД!E3945)+SUMIFS(Сверхбаза!M:M,Сверхбаза!C:C,СВОД!C3945,Сверхбаза!E:E,СВОД!E3945)</f>
        <v>0</v>
      </c>
      <c r="P3945" s="276">
        <f>SUMIFS(Сверхбаза!N:N,Сверхбаза!C:C,СВОД!C3945,Сверхбаза!E:E,СВОД!E3945)</f>
        <v>0</v>
      </c>
      <c r="Q3945" s="276">
        <f>SUMIFS(Сверхбаза!P:P,Сверхбаза!C:C,СВОД!C3945,Сверхбаза!E:E,СВОД!E3945)</f>
        <v>0</v>
      </c>
      <c r="R3945" s="276">
        <f>SUMIFS(Сверхбаза!O:O,Сверхбаза!C:C,СВОД!C3945,Сверхбаза!E:E,СВОД!E3945)</f>
        <v>0</v>
      </c>
      <c r="S3945" s="276">
        <f>SUMIFS(Сверхбаза!Q:Q,Сверхбаза!C:C,СВОД!C3945,Сверхбаза!E:E,СВОД!E3945)</f>
        <v>0</v>
      </c>
      <c r="T3945" s="303">
        <f>SUMIFS(Сверхбаза!G:G,Сверхбаза!C:C,СВОД!C3945,Сверхбаза!E:E,СВОД!E3945)</f>
        <v>0</v>
      </c>
    </row>
    <row r="3946" spans="1:20" outlineLevel="2" x14ac:dyDescent="0.2">
      <c r="A3946" s="288" t="str">
        <f>VLOOKUP(C3946,Округа!B:C,2,FALSE)</f>
        <v>Вне округов</v>
      </c>
      <c r="B3946" s="361">
        <v>509649</v>
      </c>
      <c r="C3946" s="361">
        <v>964501</v>
      </c>
      <c r="D3946" s="5" t="s">
        <v>680</v>
      </c>
      <c r="E3946" s="349">
        <v>94</v>
      </c>
      <c r="F3946" s="350" t="s">
        <v>157</v>
      </c>
      <c r="G3946" s="302">
        <f>SUMIFS('Круглосуточный стационар'!J:J,'Круглосуточный стационар'!D:D,СВОД!C3946,'Круглосуточный стационар'!F:F,СВОД!E3946)/2+SUMIFS(ВМП!J:J,ВМП!D:D,СВОД!C3946,ВМП!F:F,СВОД!E3946)/2+SUMIFS('Дневной стационар'!J:J,'Дневной стационар'!D:D,СВОД!C3946,'Дневной стационар'!F:F,СВОД!E3946)/2+SUMIFS(ЭКО!H:H,ЭКО!D:D,СВОД!C3946,ЭКО!F:F,СВОД!E3946)+SUMIFS(Диализ!J:J,Диализ!E:E,СВОД!C3946,Диализ!G:G,СВОД!E3946)</f>
        <v>0</v>
      </c>
      <c r="H3946" s="276">
        <f>SUMIFS(Поликлиника!H:H,Поликлиника!D:D,СВОД!C3946,Поликлиника!F:F,СВОД!E3946)</f>
        <v>0</v>
      </c>
      <c r="I3946" s="276">
        <f>SUMIFS(Поликлиника!BA:BA,Поликлиника!D:D,СВОД!C3946,Поликлиника!F:F,СВОД!E3946)</f>
        <v>0</v>
      </c>
      <c r="J3946" s="276">
        <f>SUMIFS(Поликлиника!BF:BF,Поликлиника!D:D,СВОД!C3946,Поликлиника!F:F,СВОД!E3946)</f>
        <v>0</v>
      </c>
      <c r="K3946" s="276">
        <f>SUMIFS(Поликлиника!BU:BU,Поликлиника!D:D,СВОД!C3946,Поликлиника!F:F,СВОД!E3946)</f>
        <v>0</v>
      </c>
      <c r="L3946" s="276">
        <f>SUMIFS(Услуги!H:H,Услуги!D:D,СВОД!C3946,Услуги!F:F,СВОД!E3946)+SUMIFS(Услуги!M:M,Услуги!D:D,СВОД!C3946,Услуги!F:F,СВОД!E3946)+SUMIFS(Услуги!R:R,Услуги!D:D,СВОД!C3946,Услуги!F:F,СВОД!E3946)+SUMIFS(Услуги!W:W,Услуги!D:D,СВОД!C3946,Услуги!F:F,СВОД!E3946)+SUMIFS(Услуги!AB:AB,Услуги!D:D,СВОД!C3946,Услуги!F:F,СВОД!E3946)+SUMIFS(Услуги!AG:AG,Услуги!D:D,СВОД!C3946,Услуги!F:F,СВОД!E3946)+SUMIFS(Услуги!AL:AL,Услуги!D:D,СВОД!C3946,Услуги!F:F,СВОД!E3946)+SUMIFS(Услуги!AQ:AQ,Услуги!D:D,СВОД!C3946,Услуги!F:F,СВОД!E3946)</f>
        <v>0</v>
      </c>
      <c r="M3946" s="276">
        <f>SUMIFS('Скорая мед. помощь'!J:J,'Скорая мед. помощь'!E:E,СВОД!C3946,'Скорая мед. помощь'!G:G,СВОД!E3946)</f>
        <v>0</v>
      </c>
      <c r="N3946" s="303">
        <f>SUMIFS('Круглосуточный стационар'!O:O,'Круглосуточный стационар'!D:D,СВОД!C3946,'Круглосуточный стационар'!F:F,СВОД!E3946)+SUMIFS(ВМП!O:O,ВМП!D:D,СВОД!C3946,ВМП!F:F,СВОД!E3946)+SUMIFS('Дневной стационар'!O:O,'Дневной стационар'!D:D,СВОД!C3946,'Дневной стационар'!F:F,СВОД!E3946)+SUMIFS(ЭКО!M:M,ЭКО!D:D,СВОД!C3946,ЭКО!F:F,СВОД!E3946)+SUMIFS(Диализ!O:O,Диализ!E:E,СВОД!C3946,Диализ!G:G,СВОД!E3946)+SUMIFS(Поликлиника!CT:CT,Поликлиника!D:D,СВОД!C3946,Поликлиника!F:F,СВОД!E3946)+SUMIFS('Скорая мед. помощь'!O:O,'Скорая мед. помощь'!E:E,СВОД!C3946,'Скорая мед. помощь'!G:G,СВОД!E3946)+SUMIFS(Услуги!AV:AV,Услуги!D:D,СВОД!C3946,Услуги!F:F,СВОД!E3946)</f>
        <v>0</v>
      </c>
      <c r="O3946" s="302">
        <f>SUMIFS(Сверхбаза!L:L,Сверхбаза!C:C,СВОД!C3946,Сверхбаза!E:E,СВОД!E3946)+SUMIFS(Сверхбаза!M:M,Сверхбаза!C:C,СВОД!C3946,Сверхбаза!E:E,СВОД!E3946)</f>
        <v>0</v>
      </c>
      <c r="P3946" s="276">
        <f>SUMIFS(Сверхбаза!N:N,Сверхбаза!C:C,СВОД!C3946,Сверхбаза!E:E,СВОД!E3946)</f>
        <v>0</v>
      </c>
      <c r="Q3946" s="276">
        <f>SUMIFS(Сверхбаза!P:P,Сверхбаза!C:C,СВОД!C3946,Сверхбаза!E:E,СВОД!E3946)</f>
        <v>0</v>
      </c>
      <c r="R3946" s="276">
        <f>SUMIFS(Сверхбаза!O:O,Сверхбаза!C:C,СВОД!C3946,Сверхбаза!E:E,СВОД!E3946)</f>
        <v>0</v>
      </c>
      <c r="S3946" s="276">
        <f>SUMIFS(Сверхбаза!Q:Q,Сверхбаза!C:C,СВОД!C3946,Сверхбаза!E:E,СВОД!E3946)</f>
        <v>0</v>
      </c>
      <c r="T3946" s="303">
        <f>SUMIFS(Сверхбаза!G:G,Сверхбаза!C:C,СВОД!C3946,Сверхбаза!E:E,СВОД!E3946)</f>
        <v>0</v>
      </c>
    </row>
    <row r="3947" spans="1:20" outlineLevel="1" x14ac:dyDescent="0.2">
      <c r="A3947" s="289"/>
      <c r="B3947" s="279"/>
      <c r="C3947" s="279" t="str">
        <f>CONCATENATE(C3946," ","Итог")</f>
        <v>964501 Итог</v>
      </c>
      <c r="D3947" s="280"/>
      <c r="E3947" s="351"/>
      <c r="F3947" s="352"/>
      <c r="G3947" s="304"/>
      <c r="H3947" s="281"/>
      <c r="I3947" s="281"/>
      <c r="J3947" s="281"/>
      <c r="K3947" s="281"/>
      <c r="L3947" s="281"/>
      <c r="M3947" s="281"/>
      <c r="N3947" s="305">
        <f>SUBTOTAL(9,N3939:N3946)</f>
        <v>34052.505050000007</v>
      </c>
      <c r="O3947" s="304"/>
      <c r="P3947" s="281"/>
      <c r="Q3947" s="281"/>
      <c r="R3947" s="281"/>
      <c r="S3947" s="281"/>
      <c r="T3947" s="305">
        <f>SUBTOTAL(9,T3939:T3946)</f>
        <v>0</v>
      </c>
    </row>
    <row r="3948" spans="1:20" outlineLevel="2" x14ac:dyDescent="0.2">
      <c r="A3948" s="287" t="str">
        <f>VLOOKUP(C3948,Округа!B:C,2,FALSE)</f>
        <v>Вне округов</v>
      </c>
      <c r="B3948" s="8">
        <v>509654</v>
      </c>
      <c r="C3948" s="8">
        <v>965401</v>
      </c>
      <c r="D3948" s="9" t="s">
        <v>361</v>
      </c>
      <c r="E3948" s="347">
        <v>1</v>
      </c>
      <c r="F3948" s="348" t="s">
        <v>12</v>
      </c>
      <c r="G3948" s="300">
        <f>SUMIFS('Круглосуточный стационар'!J:J,'Круглосуточный стационар'!D:D,СВОД!C3948,'Круглосуточный стационар'!F:F,СВОД!E3948)/2+SUMIFS(ВМП!J:J,ВМП!D:D,СВОД!C3948,ВМП!F:F,СВОД!E3948)/2+SUMIFS('Дневной стационар'!J:J,'Дневной стационар'!D:D,СВОД!C3948,'Дневной стационар'!F:F,СВОД!E3948)/2+SUMIFS(ЭКО!H:H,ЭКО!D:D,СВОД!C3948,ЭКО!F:F,СВОД!E3948)+SUMIFS(Диализ!J:J,Диализ!E:E,СВОД!C3948,Диализ!G:G,СВОД!E3948)</f>
        <v>0</v>
      </c>
      <c r="H3948" s="278">
        <f>SUMIFS(Поликлиника!H:H,Поликлиника!D:D,СВОД!C3948,Поликлиника!F:F,СВОД!E3948)</f>
        <v>0</v>
      </c>
      <c r="I3948" s="278">
        <f>SUMIFS(Поликлиника!BA:BA,Поликлиника!D:D,СВОД!C3948,Поликлиника!F:F,СВОД!E3948)</f>
        <v>0</v>
      </c>
      <c r="J3948" s="278">
        <f>SUMIFS(Поликлиника!BF:BF,Поликлиника!D:D,СВОД!C3948,Поликлиника!F:F,СВОД!E3948)</f>
        <v>0</v>
      </c>
      <c r="K3948" s="278">
        <f>SUMIFS(Поликлиника!BU:BU,Поликлиника!D:D,СВОД!C3948,Поликлиника!F:F,СВОД!E3948)</f>
        <v>0</v>
      </c>
      <c r="L3948" s="278">
        <f>SUMIFS(Услуги!H:H,Услуги!D:D,СВОД!C3948,Услуги!F:F,СВОД!E3948)+SUMIFS(Услуги!M:M,Услуги!D:D,СВОД!C3948,Услуги!F:F,СВОД!E3948)+SUMIFS(Услуги!R:R,Услуги!D:D,СВОД!C3948,Услуги!F:F,СВОД!E3948)+SUMIFS(Услуги!W:W,Услуги!D:D,СВОД!C3948,Услуги!F:F,СВОД!E3948)+SUMIFS(Услуги!AB:AB,Услуги!D:D,СВОД!C3948,Услуги!F:F,СВОД!E3948)+SUMIFS(Услуги!AG:AG,Услуги!D:D,СВОД!C3948,Услуги!F:F,СВОД!E3948)+SUMIFS(Услуги!AL:AL,Услуги!D:D,СВОД!C3948,Услуги!F:F,СВОД!E3948)+SUMIFS(Услуги!AQ:AQ,Услуги!D:D,СВОД!C3948,Услуги!F:F,СВОД!E3948)</f>
        <v>0</v>
      </c>
      <c r="M3948" s="278">
        <f>SUMIFS('Скорая мед. помощь'!J:J,'Скорая мед. помощь'!E:E,СВОД!C3948,'Скорая мед. помощь'!G:G,СВОД!E3948)</f>
        <v>0</v>
      </c>
      <c r="N3948" s="301">
        <f>SUMIFS('Круглосуточный стационар'!O:O,'Круглосуточный стационар'!D:D,СВОД!C3948,'Круглосуточный стационар'!F:F,СВОД!E3948)+SUMIFS(ВМП!O:O,ВМП!D:D,СВОД!C3948,ВМП!F:F,СВОД!E3948)+SUMIFS('Дневной стационар'!O:O,'Дневной стационар'!D:D,СВОД!C3948,'Дневной стационар'!F:F,СВОД!E3948)+SUMIFS(ЭКО!M:M,ЭКО!D:D,СВОД!C3948,ЭКО!F:F,СВОД!E3948)+SUMIFS(Диализ!O:O,Диализ!E:E,СВОД!C3948,Диализ!G:G,СВОД!E3948)+SUMIFS(Поликлиника!CT:CT,Поликлиника!D:D,СВОД!C3948,Поликлиника!F:F,СВОД!E3948)+SUMIFS('Скорая мед. помощь'!O:O,'Скорая мед. помощь'!E:E,СВОД!C3948,'Скорая мед. помощь'!G:G,СВОД!E3948)+SUMIFS(Услуги!AV:AV,Услуги!D:D,СВОД!C3948,Услуги!F:F,СВОД!E3948)</f>
        <v>0</v>
      </c>
      <c r="O3948" s="300">
        <f>SUMIFS(Сверхбаза!L:L,Сверхбаза!C:C,СВОД!C3948,Сверхбаза!E:E,СВОД!E3948)+SUMIFS(Сверхбаза!M:M,Сверхбаза!C:C,СВОД!C3948,Сверхбаза!E:E,СВОД!E3948)</f>
        <v>0</v>
      </c>
      <c r="P3948" s="278">
        <f>SUMIFS(Сверхбаза!N:N,Сверхбаза!C:C,СВОД!C3948,Сверхбаза!E:E,СВОД!E3948)</f>
        <v>0</v>
      </c>
      <c r="Q3948" s="278">
        <f>SUMIFS(Сверхбаза!P:P,Сверхбаза!C:C,СВОД!C3948,Сверхбаза!E:E,СВОД!E3948)</f>
        <v>0</v>
      </c>
      <c r="R3948" s="278">
        <f>SUMIFS(Сверхбаза!O:O,Сверхбаза!C:C,СВОД!C3948,Сверхбаза!E:E,СВОД!E3948)</f>
        <v>0</v>
      </c>
      <c r="S3948" s="278">
        <f>SUMIFS(Сверхбаза!Q:Q,Сверхбаза!C:C,СВОД!C3948,Сверхбаза!E:E,СВОД!E3948)</f>
        <v>0</v>
      </c>
      <c r="T3948" s="301">
        <f>SUMIFS(Сверхбаза!G:G,Сверхбаза!C:C,СВОД!C3948,Сверхбаза!E:E,СВОД!E3948)</f>
        <v>0</v>
      </c>
    </row>
    <row r="3949" spans="1:20" ht="25.5" outlineLevel="2" x14ac:dyDescent="0.2">
      <c r="A3949" s="288" t="str">
        <f>VLOOKUP(C3949,Округа!B:C,2,FALSE)</f>
        <v>Вне округов</v>
      </c>
      <c r="B3949" s="361">
        <v>509654</v>
      </c>
      <c r="C3949" s="361">
        <v>965401</v>
      </c>
      <c r="D3949" s="5" t="s">
        <v>361</v>
      </c>
      <c r="E3949" s="349">
        <v>13</v>
      </c>
      <c r="F3949" s="350" t="s">
        <v>704</v>
      </c>
      <c r="G3949" s="302">
        <f>SUMIFS('Круглосуточный стационар'!J:J,'Круглосуточный стационар'!D:D,СВОД!C3949,'Круглосуточный стационар'!F:F,СВОД!E3949)/2+SUMIFS(ВМП!J:J,ВМП!D:D,СВОД!C3949,ВМП!F:F,СВОД!E3949)/2+SUMIFS('Дневной стационар'!J:J,'Дневной стационар'!D:D,СВОД!C3949,'Дневной стационар'!F:F,СВОД!E3949)/2+SUMIFS(ЭКО!H:H,ЭКО!D:D,СВОД!C3949,ЭКО!F:F,СВОД!E3949)+SUMIFS(Диализ!J:J,Диализ!E:E,СВОД!C3949,Диализ!G:G,СВОД!E3949)</f>
        <v>0</v>
      </c>
      <c r="H3949" s="276">
        <f>SUMIFS(Поликлиника!H:H,Поликлиника!D:D,СВОД!C3949,Поликлиника!F:F,СВОД!E3949)</f>
        <v>0</v>
      </c>
      <c r="I3949" s="276">
        <f>SUMIFS(Поликлиника!BA:BA,Поликлиника!D:D,СВОД!C3949,Поликлиника!F:F,СВОД!E3949)</f>
        <v>0</v>
      </c>
      <c r="J3949" s="276">
        <f>SUMIFS(Поликлиника!BF:BF,Поликлиника!D:D,СВОД!C3949,Поликлиника!F:F,СВОД!E3949)</f>
        <v>0</v>
      </c>
      <c r="K3949" s="276">
        <f>SUMIFS(Поликлиника!BU:BU,Поликлиника!D:D,СВОД!C3949,Поликлиника!F:F,СВОД!E3949)</f>
        <v>0</v>
      </c>
      <c r="L3949" s="276">
        <f>SUMIFS(Услуги!H:H,Услуги!D:D,СВОД!C3949,Услуги!F:F,СВОД!E3949)+SUMIFS(Услуги!M:M,Услуги!D:D,СВОД!C3949,Услуги!F:F,СВОД!E3949)+SUMIFS(Услуги!R:R,Услуги!D:D,СВОД!C3949,Услуги!F:F,СВОД!E3949)+SUMIFS(Услуги!W:W,Услуги!D:D,СВОД!C3949,Услуги!F:F,СВОД!E3949)+SUMIFS(Услуги!AB:AB,Услуги!D:D,СВОД!C3949,Услуги!F:F,СВОД!E3949)+SUMIFS(Услуги!AG:AG,Услуги!D:D,СВОД!C3949,Услуги!F:F,СВОД!E3949)+SUMIFS(Услуги!AL:AL,Услуги!D:D,СВОД!C3949,Услуги!F:F,СВОД!E3949)+SUMIFS(Услуги!AQ:AQ,Услуги!D:D,СВОД!C3949,Услуги!F:F,СВОД!E3949)</f>
        <v>0</v>
      </c>
      <c r="M3949" s="276">
        <f>SUMIFS('Скорая мед. помощь'!J:J,'Скорая мед. помощь'!E:E,СВОД!C3949,'Скорая мед. помощь'!G:G,СВОД!E3949)</f>
        <v>0</v>
      </c>
      <c r="N3949" s="303">
        <f>SUMIFS('Круглосуточный стационар'!O:O,'Круглосуточный стационар'!D:D,СВОД!C3949,'Круглосуточный стационар'!F:F,СВОД!E3949)+SUMIFS(ВМП!O:O,ВМП!D:D,СВОД!C3949,ВМП!F:F,СВОД!E3949)+SUMIFS('Дневной стационар'!O:O,'Дневной стационар'!D:D,СВОД!C3949,'Дневной стационар'!F:F,СВОД!E3949)+SUMIFS(ЭКО!M:M,ЭКО!D:D,СВОД!C3949,ЭКО!F:F,СВОД!E3949)+SUMIFS(Диализ!O:O,Диализ!E:E,СВОД!C3949,Диализ!G:G,СВОД!E3949)+SUMIFS(Поликлиника!CT:CT,Поликлиника!D:D,СВОД!C3949,Поликлиника!F:F,СВОД!E3949)+SUMIFS('Скорая мед. помощь'!O:O,'Скорая мед. помощь'!E:E,СВОД!C3949,'Скорая мед. помощь'!G:G,СВОД!E3949)+SUMIFS(Услуги!AV:AV,Услуги!D:D,СВОД!C3949,Услуги!F:F,СВОД!E3949)</f>
        <v>0</v>
      </c>
      <c r="O3949" s="302">
        <f>SUMIFS(Сверхбаза!L:L,Сверхбаза!C:C,СВОД!C3949,Сверхбаза!E:E,СВОД!E3949)+SUMIFS(Сверхбаза!M:M,Сверхбаза!C:C,СВОД!C3949,Сверхбаза!E:E,СВОД!E3949)</f>
        <v>0</v>
      </c>
      <c r="P3949" s="276">
        <f>SUMIFS(Сверхбаза!N:N,Сверхбаза!C:C,СВОД!C3949,Сверхбаза!E:E,СВОД!E3949)</f>
        <v>0</v>
      </c>
      <c r="Q3949" s="276">
        <f>SUMIFS(Сверхбаза!P:P,Сверхбаза!C:C,СВОД!C3949,Сверхбаза!E:E,СВОД!E3949)</f>
        <v>0</v>
      </c>
      <c r="R3949" s="276">
        <f>SUMIFS(Сверхбаза!O:O,Сверхбаза!C:C,СВОД!C3949,Сверхбаза!E:E,СВОД!E3949)</f>
        <v>0</v>
      </c>
      <c r="S3949" s="276">
        <f>SUMIFS(Сверхбаза!Q:Q,Сверхбаза!C:C,СВОД!C3949,Сверхбаза!E:E,СВОД!E3949)</f>
        <v>0</v>
      </c>
      <c r="T3949" s="303">
        <f>SUMIFS(Сверхбаза!G:G,Сверхбаза!C:C,СВОД!C3949,Сверхбаза!E:E,СВОД!E3949)</f>
        <v>0</v>
      </c>
    </row>
    <row r="3950" spans="1:20" outlineLevel="2" x14ac:dyDescent="0.2">
      <c r="A3950" s="288" t="str">
        <f>VLOOKUP(C3950,Округа!B:C,2,FALSE)</f>
        <v>Вне округов</v>
      </c>
      <c r="B3950" s="361">
        <v>509654</v>
      </c>
      <c r="C3950" s="361">
        <v>965401</v>
      </c>
      <c r="D3950" s="5" t="s">
        <v>361</v>
      </c>
      <c r="E3950" s="349">
        <v>2</v>
      </c>
      <c r="F3950" s="350" t="s">
        <v>173</v>
      </c>
      <c r="G3950" s="302">
        <f>SUMIFS('Круглосуточный стационар'!J:J,'Круглосуточный стационар'!D:D,СВОД!C3950,'Круглосуточный стационар'!F:F,СВОД!E3950)/2+SUMIFS(ВМП!J:J,ВМП!D:D,СВОД!C3950,ВМП!F:F,СВОД!E3950)/2+SUMIFS('Дневной стационар'!J:J,'Дневной стационар'!D:D,СВОД!C3950,'Дневной стационар'!F:F,СВОД!E3950)/2+SUMIFS(ЭКО!H:H,ЭКО!D:D,СВОД!C3950,ЭКО!F:F,СВОД!E3950)+SUMIFS(Диализ!J:J,Диализ!E:E,СВОД!C3950,Диализ!G:G,СВОД!E3950)</f>
        <v>0</v>
      </c>
      <c r="H3950" s="276">
        <f>SUMIFS(Поликлиника!H:H,Поликлиника!D:D,СВОД!C3950,Поликлиника!F:F,СВОД!E3950)</f>
        <v>0</v>
      </c>
      <c r="I3950" s="276">
        <f>SUMIFS(Поликлиника!BA:BA,Поликлиника!D:D,СВОД!C3950,Поликлиника!F:F,СВОД!E3950)</f>
        <v>0</v>
      </c>
      <c r="J3950" s="276">
        <f>SUMIFS(Поликлиника!BF:BF,Поликлиника!D:D,СВОД!C3950,Поликлиника!F:F,СВОД!E3950)</f>
        <v>0</v>
      </c>
      <c r="K3950" s="276">
        <f>SUMIFS(Поликлиника!BU:BU,Поликлиника!D:D,СВОД!C3950,Поликлиника!F:F,СВОД!E3950)</f>
        <v>0</v>
      </c>
      <c r="L3950" s="276">
        <f>SUMIFS(Услуги!H:H,Услуги!D:D,СВОД!C3950,Услуги!F:F,СВОД!E3950)+SUMIFS(Услуги!M:M,Услуги!D:D,СВОД!C3950,Услуги!F:F,СВОД!E3950)+SUMIFS(Услуги!R:R,Услуги!D:D,СВОД!C3950,Услуги!F:F,СВОД!E3950)+SUMIFS(Услуги!W:W,Услуги!D:D,СВОД!C3950,Услуги!F:F,СВОД!E3950)+SUMIFS(Услуги!AB:AB,Услуги!D:D,СВОД!C3950,Услуги!F:F,СВОД!E3950)+SUMIFS(Услуги!AG:AG,Услуги!D:D,СВОД!C3950,Услуги!F:F,СВОД!E3950)+SUMIFS(Услуги!AL:AL,Услуги!D:D,СВОД!C3950,Услуги!F:F,СВОД!E3950)+SUMIFS(Услуги!AQ:AQ,Услуги!D:D,СВОД!C3950,Услуги!F:F,СВОД!E3950)</f>
        <v>0</v>
      </c>
      <c r="M3950" s="276">
        <f>SUMIFS('Скорая мед. помощь'!J:J,'Скорая мед. помощь'!E:E,СВОД!C3950,'Скорая мед. помощь'!G:G,СВОД!E3950)</f>
        <v>0</v>
      </c>
      <c r="N3950" s="303">
        <f>SUMIFS('Круглосуточный стационар'!O:O,'Круглосуточный стационар'!D:D,СВОД!C3950,'Круглосуточный стационар'!F:F,СВОД!E3950)+SUMIFS(ВМП!O:O,ВМП!D:D,СВОД!C3950,ВМП!F:F,СВОД!E3950)+SUMIFS('Дневной стационар'!O:O,'Дневной стационар'!D:D,СВОД!C3950,'Дневной стационар'!F:F,СВОД!E3950)+SUMIFS(ЭКО!M:M,ЭКО!D:D,СВОД!C3950,ЭКО!F:F,СВОД!E3950)+SUMIFS(Диализ!O:O,Диализ!E:E,СВОД!C3950,Диализ!G:G,СВОД!E3950)+SUMIFS(Поликлиника!CT:CT,Поликлиника!D:D,СВОД!C3950,Поликлиника!F:F,СВОД!E3950)+SUMIFS('Скорая мед. помощь'!O:O,'Скорая мед. помощь'!E:E,СВОД!C3950,'Скорая мед. помощь'!G:G,СВОД!E3950)+SUMIFS(Услуги!AV:AV,Услуги!D:D,СВОД!C3950,Услуги!F:F,СВОД!E3950)</f>
        <v>0</v>
      </c>
      <c r="O3950" s="302">
        <f>SUMIFS(Сверхбаза!L:L,Сверхбаза!C:C,СВОД!C3950,Сверхбаза!E:E,СВОД!E3950)+SUMIFS(Сверхбаза!M:M,Сверхбаза!C:C,СВОД!C3950,Сверхбаза!E:E,СВОД!E3950)</f>
        <v>0</v>
      </c>
      <c r="P3950" s="276">
        <f>SUMIFS(Сверхбаза!N:N,Сверхбаза!C:C,СВОД!C3950,Сверхбаза!E:E,СВОД!E3950)</f>
        <v>0</v>
      </c>
      <c r="Q3950" s="276">
        <f>SUMIFS(Сверхбаза!P:P,Сверхбаза!C:C,СВОД!C3950,Сверхбаза!E:E,СВОД!E3950)</f>
        <v>0</v>
      </c>
      <c r="R3950" s="276">
        <f>SUMIFS(Сверхбаза!O:O,Сверхбаза!C:C,СВОД!C3950,Сверхбаза!E:E,СВОД!E3950)</f>
        <v>0</v>
      </c>
      <c r="S3950" s="276">
        <f>SUMIFS(Сверхбаза!Q:Q,Сверхбаза!C:C,СВОД!C3950,Сверхбаза!E:E,СВОД!E3950)</f>
        <v>0</v>
      </c>
      <c r="T3950" s="303">
        <f>SUMIFS(Сверхбаза!G:G,Сверхбаза!C:C,СВОД!C3950,Сверхбаза!E:E,СВОД!E3950)</f>
        <v>0</v>
      </c>
    </row>
    <row r="3951" spans="1:20" ht="25.5" outlineLevel="2" x14ac:dyDescent="0.2">
      <c r="A3951" s="288" t="str">
        <f>VLOOKUP(C3951,Округа!B:C,2,FALSE)</f>
        <v>Вне округов</v>
      </c>
      <c r="B3951" s="361">
        <v>509654</v>
      </c>
      <c r="C3951" s="361">
        <v>965401</v>
      </c>
      <c r="D3951" s="5" t="s">
        <v>361</v>
      </c>
      <c r="E3951" s="349">
        <v>6</v>
      </c>
      <c r="F3951" s="350" t="s">
        <v>705</v>
      </c>
      <c r="G3951" s="302">
        <f>SUMIFS('Круглосуточный стационар'!J:J,'Круглосуточный стационар'!D:D,СВОД!C3951,'Круглосуточный стационар'!F:F,СВОД!E3951)/2+SUMIFS(ВМП!J:J,ВМП!D:D,СВОД!C3951,ВМП!F:F,СВОД!E3951)/2+SUMIFS('Дневной стационар'!J:J,'Дневной стационар'!D:D,СВОД!C3951,'Дневной стационар'!F:F,СВОД!E3951)/2+SUMIFS(ЭКО!H:H,ЭКО!D:D,СВОД!C3951,ЭКО!F:F,СВОД!E3951)+SUMIFS(Диализ!J:J,Диализ!E:E,СВОД!C3951,Диализ!G:G,СВОД!E3951)</f>
        <v>150</v>
      </c>
      <c r="H3951" s="276">
        <f>SUMIFS(Поликлиника!H:H,Поликлиника!D:D,СВОД!C3951,Поликлиника!F:F,СВОД!E3951)</f>
        <v>0</v>
      </c>
      <c r="I3951" s="276">
        <f>SUMIFS(Поликлиника!BA:BA,Поликлиника!D:D,СВОД!C3951,Поликлиника!F:F,СВОД!E3951)</f>
        <v>0</v>
      </c>
      <c r="J3951" s="276">
        <f>SUMIFS(Поликлиника!BF:BF,Поликлиника!D:D,СВОД!C3951,Поликлиника!F:F,СВОД!E3951)</f>
        <v>0</v>
      </c>
      <c r="K3951" s="276">
        <f>SUMIFS(Поликлиника!BU:BU,Поликлиника!D:D,СВОД!C3951,Поликлиника!F:F,СВОД!E3951)</f>
        <v>0</v>
      </c>
      <c r="L3951" s="276">
        <f>SUMIFS(Услуги!H:H,Услуги!D:D,СВОД!C3951,Услуги!F:F,СВОД!E3951)+SUMIFS(Услуги!M:M,Услуги!D:D,СВОД!C3951,Услуги!F:F,СВОД!E3951)+SUMIFS(Услуги!R:R,Услуги!D:D,СВОД!C3951,Услуги!F:F,СВОД!E3951)+SUMIFS(Услуги!W:W,Услуги!D:D,СВОД!C3951,Услуги!F:F,СВОД!E3951)+SUMIFS(Услуги!AB:AB,Услуги!D:D,СВОД!C3951,Услуги!F:F,СВОД!E3951)+SUMIFS(Услуги!AG:AG,Услуги!D:D,СВОД!C3951,Услуги!F:F,СВОД!E3951)+SUMIFS(Услуги!AL:AL,Услуги!D:D,СВОД!C3951,Услуги!F:F,СВОД!E3951)+SUMIFS(Услуги!AQ:AQ,Услуги!D:D,СВОД!C3951,Услуги!F:F,СВОД!E3951)</f>
        <v>0</v>
      </c>
      <c r="M3951" s="276">
        <f>SUMIFS('Скорая мед. помощь'!J:J,'Скорая мед. помощь'!E:E,СВОД!C3951,'Скорая мед. помощь'!G:G,СВОД!E3951)</f>
        <v>0</v>
      </c>
      <c r="N3951" s="303">
        <f>SUMIFS('Круглосуточный стационар'!O:O,'Круглосуточный стационар'!D:D,СВОД!C3951,'Круглосуточный стационар'!F:F,СВОД!E3951)+SUMIFS(ВМП!O:O,ВМП!D:D,СВОД!C3951,ВМП!F:F,СВОД!E3951)+SUMIFS('Дневной стационар'!O:O,'Дневной стационар'!D:D,СВОД!C3951,'Дневной стационар'!F:F,СВОД!E3951)+SUMIFS(ЭКО!M:M,ЭКО!D:D,СВОД!C3951,ЭКО!F:F,СВОД!E3951)+SUMIFS(Диализ!O:O,Диализ!E:E,СВОД!C3951,Диализ!G:G,СВОД!E3951)+SUMIFS(Поликлиника!CT:CT,Поликлиника!D:D,СВОД!C3951,Поликлиника!F:F,СВОД!E3951)+SUMIFS('Скорая мед. помощь'!O:O,'Скорая мед. помощь'!E:E,СВОД!C3951,'Скорая мед. помощь'!G:G,СВОД!E3951)+SUMIFS(Услуги!AV:AV,Услуги!D:D,СВОД!C3951,Услуги!F:F,СВОД!E3951)</f>
        <v>20431.503030000003</v>
      </c>
      <c r="O3951" s="302">
        <f>SUMIFS(Сверхбаза!L:L,Сверхбаза!C:C,СВОД!C3951,Сверхбаза!E:E,СВОД!E3951)+SUMIFS(Сверхбаза!M:M,Сверхбаза!C:C,СВОД!C3951,Сверхбаза!E:E,СВОД!E3951)</f>
        <v>0</v>
      </c>
      <c r="P3951" s="276">
        <f>SUMIFS(Сверхбаза!N:N,Сверхбаза!C:C,СВОД!C3951,Сверхбаза!E:E,СВОД!E3951)</f>
        <v>0</v>
      </c>
      <c r="Q3951" s="276">
        <f>SUMIFS(Сверхбаза!P:P,Сверхбаза!C:C,СВОД!C3951,Сверхбаза!E:E,СВОД!E3951)</f>
        <v>0</v>
      </c>
      <c r="R3951" s="276">
        <f>SUMIFS(Сверхбаза!O:O,Сверхбаза!C:C,СВОД!C3951,Сверхбаза!E:E,СВОД!E3951)</f>
        <v>0</v>
      </c>
      <c r="S3951" s="276">
        <f>SUMIFS(Сверхбаза!Q:Q,Сверхбаза!C:C,СВОД!C3951,Сверхбаза!E:E,СВОД!E3951)</f>
        <v>0</v>
      </c>
      <c r="T3951" s="303">
        <f>SUMIFS(Сверхбаза!G:G,Сверхбаза!C:C,СВОД!C3951,Сверхбаза!E:E,СВОД!E3951)</f>
        <v>0</v>
      </c>
    </row>
    <row r="3952" spans="1:20" ht="25.5" outlineLevel="2" x14ac:dyDescent="0.2">
      <c r="A3952" s="288" t="str">
        <f>VLOOKUP(C3952,Округа!B:C,2,FALSE)</f>
        <v>Вне округов</v>
      </c>
      <c r="B3952" s="361">
        <v>509654</v>
      </c>
      <c r="C3952" s="361">
        <v>965401</v>
      </c>
      <c r="D3952" s="5" t="s">
        <v>361</v>
      </c>
      <c r="E3952" s="349">
        <v>3</v>
      </c>
      <c r="F3952" s="350" t="s">
        <v>174</v>
      </c>
      <c r="G3952" s="302">
        <f>SUMIFS('Круглосуточный стационар'!J:J,'Круглосуточный стационар'!D:D,СВОД!C3952,'Круглосуточный стационар'!F:F,СВОД!E3952)/2+SUMIFS(ВМП!J:J,ВМП!D:D,СВОД!C3952,ВМП!F:F,СВОД!E3952)/2+SUMIFS('Дневной стационар'!J:J,'Дневной стационар'!D:D,СВОД!C3952,'Дневной стационар'!F:F,СВОД!E3952)/2+SUMIFS(ЭКО!H:H,ЭКО!D:D,СВОД!C3952,ЭКО!F:F,СВОД!E3952)+SUMIFS(Диализ!J:J,Диализ!E:E,СВОД!C3952,Диализ!G:G,СВОД!E3952)</f>
        <v>0</v>
      </c>
      <c r="H3952" s="276">
        <f>SUMIFS(Поликлиника!H:H,Поликлиника!D:D,СВОД!C3952,Поликлиника!F:F,СВОД!E3952)</f>
        <v>0</v>
      </c>
      <c r="I3952" s="276">
        <f>SUMIFS(Поликлиника!BA:BA,Поликлиника!D:D,СВОД!C3952,Поликлиника!F:F,СВОД!E3952)</f>
        <v>0</v>
      </c>
      <c r="J3952" s="276">
        <f>SUMIFS(Поликлиника!BF:BF,Поликлиника!D:D,СВОД!C3952,Поликлиника!F:F,СВОД!E3952)</f>
        <v>0</v>
      </c>
      <c r="K3952" s="276">
        <f>SUMIFS(Поликлиника!BU:BU,Поликлиника!D:D,СВОД!C3952,Поликлиника!F:F,СВОД!E3952)</f>
        <v>0</v>
      </c>
      <c r="L3952" s="276">
        <f>SUMIFS(Услуги!H:H,Услуги!D:D,СВОД!C3952,Услуги!F:F,СВОД!E3952)+SUMIFS(Услуги!M:M,Услуги!D:D,СВОД!C3952,Услуги!F:F,СВОД!E3952)+SUMIFS(Услуги!R:R,Услуги!D:D,СВОД!C3952,Услуги!F:F,СВОД!E3952)+SUMIFS(Услуги!W:W,Услуги!D:D,СВОД!C3952,Услуги!F:F,СВОД!E3952)+SUMIFS(Услуги!AB:AB,Услуги!D:D,СВОД!C3952,Услуги!F:F,СВОД!E3952)+SUMIFS(Услуги!AG:AG,Услуги!D:D,СВОД!C3952,Услуги!F:F,СВОД!E3952)+SUMIFS(Услуги!AL:AL,Услуги!D:D,СВОД!C3952,Услуги!F:F,СВОД!E3952)+SUMIFS(Услуги!AQ:AQ,Услуги!D:D,СВОД!C3952,Услуги!F:F,СВОД!E3952)</f>
        <v>0</v>
      </c>
      <c r="M3952" s="276">
        <f>SUMIFS('Скорая мед. помощь'!J:J,'Скорая мед. помощь'!E:E,СВОД!C3952,'Скорая мед. помощь'!G:G,СВОД!E3952)</f>
        <v>0</v>
      </c>
      <c r="N3952" s="303">
        <f>SUMIFS('Круглосуточный стационар'!O:O,'Круглосуточный стационар'!D:D,СВОД!C3952,'Круглосуточный стационар'!F:F,СВОД!E3952)+SUMIFS(ВМП!O:O,ВМП!D:D,СВОД!C3952,ВМП!F:F,СВОД!E3952)+SUMIFS('Дневной стационар'!O:O,'Дневной стационар'!D:D,СВОД!C3952,'Дневной стационар'!F:F,СВОД!E3952)+SUMIFS(ЭКО!M:M,ЭКО!D:D,СВОД!C3952,ЭКО!F:F,СВОД!E3952)+SUMIFS(Диализ!O:O,Диализ!E:E,СВОД!C3952,Диализ!G:G,СВОД!E3952)+SUMIFS(Поликлиника!CT:CT,Поликлиника!D:D,СВОД!C3952,Поликлиника!F:F,СВОД!E3952)+SUMIFS('Скорая мед. помощь'!O:O,'Скорая мед. помощь'!E:E,СВОД!C3952,'Скорая мед. помощь'!G:G,СВОД!E3952)+SUMIFS(Услуги!AV:AV,Услуги!D:D,СВОД!C3952,Услуги!F:F,СВОД!E3952)</f>
        <v>0</v>
      </c>
      <c r="O3952" s="302">
        <f>SUMIFS(Сверхбаза!L:L,Сверхбаза!C:C,СВОД!C3952,Сверхбаза!E:E,СВОД!E3952)+SUMIFS(Сверхбаза!M:M,Сверхбаза!C:C,СВОД!C3952,Сверхбаза!E:E,СВОД!E3952)</f>
        <v>0</v>
      </c>
      <c r="P3952" s="276">
        <f>SUMIFS(Сверхбаза!N:N,Сверхбаза!C:C,СВОД!C3952,Сверхбаза!E:E,СВОД!E3952)</f>
        <v>0</v>
      </c>
      <c r="Q3952" s="276">
        <f>SUMIFS(Сверхбаза!P:P,Сверхбаза!C:C,СВОД!C3952,Сверхбаза!E:E,СВОД!E3952)</f>
        <v>0</v>
      </c>
      <c r="R3952" s="276">
        <f>SUMIFS(Сверхбаза!O:O,Сверхбаза!C:C,СВОД!C3952,Сверхбаза!E:E,СВОД!E3952)</f>
        <v>0</v>
      </c>
      <c r="S3952" s="276">
        <f>SUMIFS(Сверхбаза!Q:Q,Сверхбаза!C:C,СВОД!C3952,Сверхбаза!E:E,СВОД!E3952)</f>
        <v>0</v>
      </c>
      <c r="T3952" s="303">
        <f>SUMIFS(Сверхбаза!G:G,Сверхбаза!C:C,СВОД!C3952,Сверхбаза!E:E,СВОД!E3952)</f>
        <v>0</v>
      </c>
    </row>
    <row r="3953" spans="1:20" outlineLevel="2" x14ac:dyDescent="0.2">
      <c r="A3953" s="288" t="str">
        <f>VLOOKUP(C3953,Округа!B:C,2,FALSE)</f>
        <v>Вне округов</v>
      </c>
      <c r="B3953" s="361">
        <v>509654</v>
      </c>
      <c r="C3953" s="361">
        <v>965401</v>
      </c>
      <c r="D3953" s="5" t="s">
        <v>361</v>
      </c>
      <c r="E3953" s="349">
        <v>7</v>
      </c>
      <c r="F3953" s="350" t="s">
        <v>706</v>
      </c>
      <c r="G3953" s="302">
        <f>SUMIFS('Круглосуточный стационар'!J:J,'Круглосуточный стационар'!D:D,СВОД!C3953,'Круглосуточный стационар'!F:F,СВОД!E3953)/2+SUMIFS(ВМП!J:J,ВМП!D:D,СВОД!C3953,ВМП!F:F,СВОД!E3953)/2+SUMIFS('Дневной стационар'!J:J,'Дневной стационар'!D:D,СВОД!C3953,'Дневной стационар'!F:F,СВОД!E3953)/2+SUMIFS(ЭКО!H:H,ЭКО!D:D,СВОД!C3953,ЭКО!F:F,СВОД!E3953)+SUMIFS(Диализ!J:J,Диализ!E:E,СВОД!C3953,Диализ!G:G,СВОД!E3953)</f>
        <v>0</v>
      </c>
      <c r="H3953" s="276">
        <f>SUMIFS(Поликлиника!H:H,Поликлиника!D:D,СВОД!C3953,Поликлиника!F:F,СВОД!E3953)</f>
        <v>0</v>
      </c>
      <c r="I3953" s="276">
        <f>SUMIFS(Поликлиника!BA:BA,Поликлиника!D:D,СВОД!C3953,Поликлиника!F:F,СВОД!E3953)</f>
        <v>0</v>
      </c>
      <c r="J3953" s="276">
        <f>SUMIFS(Поликлиника!BF:BF,Поликлиника!D:D,СВОД!C3953,Поликлиника!F:F,СВОД!E3953)</f>
        <v>0</v>
      </c>
      <c r="K3953" s="276">
        <f>SUMIFS(Поликлиника!BU:BU,Поликлиника!D:D,СВОД!C3953,Поликлиника!F:F,СВОД!E3953)</f>
        <v>0</v>
      </c>
      <c r="L3953" s="276">
        <f>SUMIFS(Услуги!H:H,Услуги!D:D,СВОД!C3953,Услуги!F:F,СВОД!E3953)+SUMIFS(Услуги!M:M,Услуги!D:D,СВОД!C3953,Услуги!F:F,СВОД!E3953)+SUMIFS(Услуги!R:R,Услуги!D:D,СВОД!C3953,Услуги!F:F,СВОД!E3953)+SUMIFS(Услуги!W:W,Услуги!D:D,СВОД!C3953,Услуги!F:F,СВОД!E3953)+SUMIFS(Услуги!AB:AB,Услуги!D:D,СВОД!C3953,Услуги!F:F,СВОД!E3953)+SUMIFS(Услуги!AG:AG,Услуги!D:D,СВОД!C3953,Услуги!F:F,СВОД!E3953)+SUMIFS(Услуги!AL:AL,Услуги!D:D,СВОД!C3953,Услуги!F:F,СВОД!E3953)+SUMIFS(Услуги!AQ:AQ,Услуги!D:D,СВОД!C3953,Услуги!F:F,СВОД!E3953)</f>
        <v>0</v>
      </c>
      <c r="M3953" s="276">
        <f>SUMIFS('Скорая мед. помощь'!J:J,'Скорая мед. помощь'!E:E,СВОД!C3953,'Скорая мед. помощь'!G:G,СВОД!E3953)</f>
        <v>0</v>
      </c>
      <c r="N3953" s="303">
        <f>SUMIFS('Круглосуточный стационар'!O:O,'Круглосуточный стационар'!D:D,СВОД!C3953,'Круглосуточный стационар'!F:F,СВОД!E3953)+SUMIFS(ВМП!O:O,ВМП!D:D,СВОД!C3953,ВМП!F:F,СВОД!E3953)+SUMIFS('Дневной стационар'!O:O,'Дневной стационар'!D:D,СВОД!C3953,'Дневной стационар'!F:F,СВОД!E3953)+SUMIFS(ЭКО!M:M,ЭКО!D:D,СВОД!C3953,ЭКО!F:F,СВОД!E3953)+SUMIFS(Диализ!O:O,Диализ!E:E,СВОД!C3953,Диализ!G:G,СВОД!E3953)+SUMIFS(Поликлиника!CT:CT,Поликлиника!D:D,СВОД!C3953,Поликлиника!F:F,СВОД!E3953)+SUMIFS('Скорая мед. помощь'!O:O,'Скорая мед. помощь'!E:E,СВОД!C3953,'Скорая мед. помощь'!G:G,СВОД!E3953)+SUMIFS(Услуги!AV:AV,Услуги!D:D,СВОД!C3953,Услуги!F:F,СВОД!E3953)</f>
        <v>0</v>
      </c>
      <c r="O3953" s="302">
        <f>SUMIFS(Сверхбаза!L:L,Сверхбаза!C:C,СВОД!C3953,Сверхбаза!E:E,СВОД!E3953)+SUMIFS(Сверхбаза!M:M,Сверхбаза!C:C,СВОД!C3953,Сверхбаза!E:E,СВОД!E3953)</f>
        <v>0</v>
      </c>
      <c r="P3953" s="276">
        <f>SUMIFS(Сверхбаза!N:N,Сверхбаза!C:C,СВОД!C3953,Сверхбаза!E:E,СВОД!E3953)</f>
        <v>0</v>
      </c>
      <c r="Q3953" s="276">
        <f>SUMIFS(Сверхбаза!P:P,Сверхбаза!C:C,СВОД!C3953,Сверхбаза!E:E,СВОД!E3953)</f>
        <v>0</v>
      </c>
      <c r="R3953" s="276">
        <f>SUMIFS(Сверхбаза!O:O,Сверхбаза!C:C,СВОД!C3953,Сверхбаза!E:E,СВОД!E3953)</f>
        <v>0</v>
      </c>
      <c r="S3953" s="276">
        <f>SUMIFS(Сверхбаза!Q:Q,Сверхбаза!C:C,СВОД!C3953,Сверхбаза!E:E,СВОД!E3953)</f>
        <v>0</v>
      </c>
      <c r="T3953" s="303">
        <f>SUMIFS(Сверхбаза!G:G,Сверхбаза!C:C,СВОД!C3953,Сверхбаза!E:E,СВОД!E3953)</f>
        <v>0</v>
      </c>
    </row>
    <row r="3954" spans="1:20" outlineLevel="2" x14ac:dyDescent="0.2">
      <c r="A3954" s="288" t="str">
        <f>VLOOKUP(C3954,Округа!B:C,2,FALSE)</f>
        <v>Вне округов</v>
      </c>
      <c r="B3954" s="361">
        <v>509654</v>
      </c>
      <c r="C3954" s="361">
        <v>965401</v>
      </c>
      <c r="D3954" s="5" t="s">
        <v>361</v>
      </c>
      <c r="E3954" s="349">
        <v>70</v>
      </c>
      <c r="F3954" s="350" t="s">
        <v>707</v>
      </c>
      <c r="G3954" s="302">
        <f>SUMIFS('Круглосуточный стационар'!J:J,'Круглосуточный стационар'!D:D,СВОД!C3954,'Круглосуточный стационар'!F:F,СВОД!E3954)/2+SUMIFS(ВМП!J:J,ВМП!D:D,СВОД!C3954,ВМП!F:F,СВОД!E3954)/2+SUMIFS('Дневной стационар'!J:J,'Дневной стационар'!D:D,СВОД!C3954,'Дневной стационар'!F:F,СВОД!E3954)/2+SUMIFS(ЭКО!H:H,ЭКО!D:D,СВОД!C3954,ЭКО!F:F,СВОД!E3954)+SUMIFS(Диализ!J:J,Диализ!E:E,СВОД!C3954,Диализ!G:G,СВОД!E3954)</f>
        <v>0</v>
      </c>
      <c r="H3954" s="276">
        <f>SUMIFS(Поликлиника!H:H,Поликлиника!D:D,СВОД!C3954,Поликлиника!F:F,СВОД!E3954)</f>
        <v>0</v>
      </c>
      <c r="I3954" s="276">
        <f>SUMIFS(Поликлиника!BA:BA,Поликлиника!D:D,СВОД!C3954,Поликлиника!F:F,СВОД!E3954)</f>
        <v>0</v>
      </c>
      <c r="J3954" s="276">
        <f>SUMIFS(Поликлиника!BF:BF,Поликлиника!D:D,СВОД!C3954,Поликлиника!F:F,СВОД!E3954)</f>
        <v>0</v>
      </c>
      <c r="K3954" s="276">
        <f>SUMIFS(Поликлиника!BU:BU,Поликлиника!D:D,СВОД!C3954,Поликлиника!F:F,СВОД!E3954)</f>
        <v>0</v>
      </c>
      <c r="L3954" s="276">
        <f>SUMIFS(Услуги!H:H,Услуги!D:D,СВОД!C3954,Услуги!F:F,СВОД!E3954)+SUMIFS(Услуги!M:M,Услуги!D:D,СВОД!C3954,Услуги!F:F,СВОД!E3954)+SUMIFS(Услуги!R:R,Услуги!D:D,СВОД!C3954,Услуги!F:F,СВОД!E3954)+SUMIFS(Услуги!W:W,Услуги!D:D,СВОД!C3954,Услуги!F:F,СВОД!E3954)+SUMIFS(Услуги!AB:AB,Услуги!D:D,СВОД!C3954,Услуги!F:F,СВОД!E3954)+SUMIFS(Услуги!AG:AG,Услуги!D:D,СВОД!C3954,Услуги!F:F,СВОД!E3954)+SUMIFS(Услуги!AL:AL,Услуги!D:D,СВОД!C3954,Услуги!F:F,СВОД!E3954)+SUMIFS(Услуги!AQ:AQ,Услуги!D:D,СВОД!C3954,Услуги!F:F,СВОД!E3954)</f>
        <v>0</v>
      </c>
      <c r="M3954" s="276">
        <f>SUMIFS('Скорая мед. помощь'!J:J,'Скорая мед. помощь'!E:E,СВОД!C3954,'Скорая мед. помощь'!G:G,СВОД!E3954)</f>
        <v>0</v>
      </c>
      <c r="N3954" s="303">
        <f>SUMIFS('Круглосуточный стационар'!O:O,'Круглосуточный стационар'!D:D,СВОД!C3954,'Круглосуточный стационар'!F:F,СВОД!E3954)+SUMIFS(ВМП!O:O,ВМП!D:D,СВОД!C3954,ВМП!F:F,СВОД!E3954)+SUMIFS('Дневной стационар'!O:O,'Дневной стационар'!D:D,СВОД!C3954,'Дневной стационар'!F:F,СВОД!E3954)+SUMIFS(ЭКО!M:M,ЭКО!D:D,СВОД!C3954,ЭКО!F:F,СВОД!E3954)+SUMIFS(Диализ!O:O,Диализ!E:E,СВОД!C3954,Диализ!G:G,СВОД!E3954)+SUMIFS(Поликлиника!CT:CT,Поликлиника!D:D,СВОД!C3954,Поликлиника!F:F,СВОД!E3954)+SUMIFS('Скорая мед. помощь'!O:O,'Скорая мед. помощь'!E:E,СВОД!C3954,'Скорая мед. помощь'!G:G,СВОД!E3954)+SUMIFS(Услуги!AV:AV,Услуги!D:D,СВОД!C3954,Услуги!F:F,СВОД!E3954)</f>
        <v>0</v>
      </c>
      <c r="O3954" s="302">
        <f>SUMIFS(Сверхбаза!L:L,Сверхбаза!C:C,СВОД!C3954,Сверхбаза!E:E,СВОД!E3954)+SUMIFS(Сверхбаза!M:M,Сверхбаза!C:C,СВОД!C3954,Сверхбаза!E:E,СВОД!E3954)</f>
        <v>0</v>
      </c>
      <c r="P3954" s="276">
        <f>SUMIFS(Сверхбаза!N:N,Сверхбаза!C:C,СВОД!C3954,Сверхбаза!E:E,СВОД!E3954)</f>
        <v>0</v>
      </c>
      <c r="Q3954" s="276">
        <f>SUMIFS(Сверхбаза!P:P,Сверхбаза!C:C,СВОД!C3954,Сверхбаза!E:E,СВОД!E3954)</f>
        <v>0</v>
      </c>
      <c r="R3954" s="276">
        <f>SUMIFS(Сверхбаза!O:O,Сверхбаза!C:C,СВОД!C3954,Сверхбаза!E:E,СВОД!E3954)</f>
        <v>0</v>
      </c>
      <c r="S3954" s="276">
        <f>SUMIFS(Сверхбаза!Q:Q,Сверхбаза!C:C,СВОД!C3954,Сверхбаза!E:E,СВОД!E3954)</f>
        <v>0</v>
      </c>
      <c r="T3954" s="303">
        <f>SUMIFS(Сверхбаза!G:G,Сверхбаза!C:C,СВОД!C3954,Сверхбаза!E:E,СВОД!E3954)</f>
        <v>0</v>
      </c>
    </row>
    <row r="3955" spans="1:20" outlineLevel="2" x14ac:dyDescent="0.2">
      <c r="A3955" s="288" t="str">
        <f>VLOOKUP(C3955,Округа!B:C,2,FALSE)</f>
        <v>Вне округов</v>
      </c>
      <c r="B3955" s="361">
        <v>509654</v>
      </c>
      <c r="C3955" s="361">
        <v>965401</v>
      </c>
      <c r="D3955" s="5" t="s">
        <v>361</v>
      </c>
      <c r="E3955" s="349">
        <v>94</v>
      </c>
      <c r="F3955" s="350" t="s">
        <v>157</v>
      </c>
      <c r="G3955" s="302">
        <f>SUMIFS('Круглосуточный стационар'!J:J,'Круглосуточный стационар'!D:D,СВОД!C3955,'Круглосуточный стационар'!F:F,СВОД!E3955)/2+SUMIFS(ВМП!J:J,ВМП!D:D,СВОД!C3955,ВМП!F:F,СВОД!E3955)/2+SUMIFS('Дневной стационар'!J:J,'Дневной стационар'!D:D,СВОД!C3955,'Дневной стационар'!F:F,СВОД!E3955)/2+SUMIFS(ЭКО!H:H,ЭКО!D:D,СВОД!C3955,ЭКО!F:F,СВОД!E3955)+SUMIFS(Диализ!J:J,Диализ!E:E,СВОД!C3955,Диализ!G:G,СВОД!E3955)</f>
        <v>0</v>
      </c>
      <c r="H3955" s="276">
        <f>SUMIFS(Поликлиника!H:H,Поликлиника!D:D,СВОД!C3955,Поликлиника!F:F,СВОД!E3955)</f>
        <v>0</v>
      </c>
      <c r="I3955" s="276">
        <f>SUMIFS(Поликлиника!BA:BA,Поликлиника!D:D,СВОД!C3955,Поликлиника!F:F,СВОД!E3955)</f>
        <v>0</v>
      </c>
      <c r="J3955" s="276">
        <f>SUMIFS(Поликлиника!BF:BF,Поликлиника!D:D,СВОД!C3955,Поликлиника!F:F,СВОД!E3955)</f>
        <v>0</v>
      </c>
      <c r="K3955" s="276">
        <f>SUMIFS(Поликлиника!BU:BU,Поликлиника!D:D,СВОД!C3955,Поликлиника!F:F,СВОД!E3955)</f>
        <v>0</v>
      </c>
      <c r="L3955" s="276">
        <f>SUMIFS(Услуги!H:H,Услуги!D:D,СВОД!C3955,Услуги!F:F,СВОД!E3955)+SUMIFS(Услуги!M:M,Услуги!D:D,СВОД!C3955,Услуги!F:F,СВОД!E3955)+SUMIFS(Услуги!R:R,Услуги!D:D,СВОД!C3955,Услуги!F:F,СВОД!E3955)+SUMIFS(Услуги!W:W,Услуги!D:D,СВОД!C3955,Услуги!F:F,СВОД!E3955)+SUMIFS(Услуги!AB:AB,Услуги!D:D,СВОД!C3955,Услуги!F:F,СВОД!E3955)+SUMIFS(Услуги!AG:AG,Услуги!D:D,СВОД!C3955,Услуги!F:F,СВОД!E3955)+SUMIFS(Услуги!AL:AL,Услуги!D:D,СВОД!C3955,Услуги!F:F,СВОД!E3955)+SUMIFS(Услуги!AQ:AQ,Услуги!D:D,СВОД!C3955,Услуги!F:F,СВОД!E3955)</f>
        <v>0</v>
      </c>
      <c r="M3955" s="276">
        <f>SUMIFS('Скорая мед. помощь'!J:J,'Скорая мед. помощь'!E:E,СВОД!C3955,'Скорая мед. помощь'!G:G,СВОД!E3955)</f>
        <v>0</v>
      </c>
      <c r="N3955" s="303">
        <f>SUMIFS('Круглосуточный стационар'!O:O,'Круглосуточный стационар'!D:D,СВОД!C3955,'Круглосуточный стационар'!F:F,СВОД!E3955)+SUMIFS(ВМП!O:O,ВМП!D:D,СВОД!C3955,ВМП!F:F,СВОД!E3955)+SUMIFS('Дневной стационар'!O:O,'Дневной стационар'!D:D,СВОД!C3955,'Дневной стационар'!F:F,СВОД!E3955)+SUMIFS(ЭКО!M:M,ЭКО!D:D,СВОД!C3955,ЭКО!F:F,СВОД!E3955)+SUMIFS(Диализ!O:O,Диализ!E:E,СВОД!C3955,Диализ!G:G,СВОД!E3955)+SUMIFS(Поликлиника!CT:CT,Поликлиника!D:D,СВОД!C3955,Поликлиника!F:F,СВОД!E3955)+SUMIFS('Скорая мед. помощь'!O:O,'Скорая мед. помощь'!E:E,СВОД!C3955,'Скорая мед. помощь'!G:G,СВОД!E3955)+SUMIFS(Услуги!AV:AV,Услуги!D:D,СВОД!C3955,Услуги!F:F,СВОД!E3955)</f>
        <v>0</v>
      </c>
      <c r="O3955" s="302">
        <f>SUMIFS(Сверхбаза!L:L,Сверхбаза!C:C,СВОД!C3955,Сверхбаза!E:E,СВОД!E3955)+SUMIFS(Сверхбаза!M:M,Сверхбаза!C:C,СВОД!C3955,Сверхбаза!E:E,СВОД!E3955)</f>
        <v>0</v>
      </c>
      <c r="P3955" s="276">
        <f>SUMIFS(Сверхбаза!N:N,Сверхбаза!C:C,СВОД!C3955,Сверхбаза!E:E,СВОД!E3955)</f>
        <v>0</v>
      </c>
      <c r="Q3955" s="276">
        <f>SUMIFS(Сверхбаза!P:P,Сверхбаза!C:C,СВОД!C3955,Сверхбаза!E:E,СВОД!E3955)</f>
        <v>0</v>
      </c>
      <c r="R3955" s="276">
        <f>SUMIFS(Сверхбаза!O:O,Сверхбаза!C:C,СВОД!C3955,Сверхбаза!E:E,СВОД!E3955)</f>
        <v>0</v>
      </c>
      <c r="S3955" s="276">
        <f>SUMIFS(Сверхбаза!Q:Q,Сверхбаза!C:C,СВОД!C3955,Сверхбаза!E:E,СВОД!E3955)</f>
        <v>0</v>
      </c>
      <c r="T3955" s="303">
        <f>SUMIFS(Сверхбаза!G:G,Сверхбаза!C:C,СВОД!C3955,Сверхбаза!E:E,СВОД!E3955)</f>
        <v>0</v>
      </c>
    </row>
    <row r="3956" spans="1:20" outlineLevel="1" x14ac:dyDescent="0.2">
      <c r="A3956" s="289"/>
      <c r="B3956" s="279"/>
      <c r="C3956" s="279" t="str">
        <f>CONCATENATE(C3955," ","Итог")</f>
        <v>965401 Итог</v>
      </c>
      <c r="D3956" s="280"/>
      <c r="E3956" s="351"/>
      <c r="F3956" s="352"/>
      <c r="G3956" s="304"/>
      <c r="H3956" s="281"/>
      <c r="I3956" s="281"/>
      <c r="J3956" s="281"/>
      <c r="K3956" s="281"/>
      <c r="L3956" s="281"/>
      <c r="M3956" s="281"/>
      <c r="N3956" s="305">
        <f>SUBTOTAL(9,N3948:N3955)</f>
        <v>20431.503030000003</v>
      </c>
      <c r="O3956" s="304"/>
      <c r="P3956" s="281"/>
      <c r="Q3956" s="281"/>
      <c r="R3956" s="281"/>
      <c r="S3956" s="281"/>
      <c r="T3956" s="305">
        <f>SUBTOTAL(9,T3948:T3955)</f>
        <v>0</v>
      </c>
    </row>
    <row r="3957" spans="1:20" outlineLevel="2" x14ac:dyDescent="0.2">
      <c r="A3957" s="287" t="str">
        <f>VLOOKUP(C3957,Округа!B:C,2,FALSE)</f>
        <v>Вне округов</v>
      </c>
      <c r="B3957" s="8">
        <v>509655</v>
      </c>
      <c r="C3957" s="8">
        <v>965501</v>
      </c>
      <c r="D3957" s="9" t="s">
        <v>366</v>
      </c>
      <c r="E3957" s="347">
        <v>1</v>
      </c>
      <c r="F3957" s="348" t="s">
        <v>12</v>
      </c>
      <c r="G3957" s="300">
        <f>SUMIFS('Круглосуточный стационар'!J:J,'Круглосуточный стационар'!D:D,СВОД!C3957,'Круглосуточный стационар'!F:F,СВОД!E3957)/2+SUMIFS(ВМП!J:J,ВМП!D:D,СВОД!C3957,ВМП!F:F,СВОД!E3957)/2+SUMIFS('Дневной стационар'!J:J,'Дневной стационар'!D:D,СВОД!C3957,'Дневной стационар'!F:F,СВОД!E3957)/2+SUMIFS(ЭКО!H:H,ЭКО!D:D,СВОД!C3957,ЭКО!F:F,СВОД!E3957)+SUMIFS(Диализ!J:J,Диализ!E:E,СВОД!C3957,Диализ!G:G,СВОД!E3957)</f>
        <v>0</v>
      </c>
      <c r="H3957" s="278">
        <f>SUMIFS(Поликлиника!H:H,Поликлиника!D:D,СВОД!C3957,Поликлиника!F:F,СВОД!E3957)</f>
        <v>0</v>
      </c>
      <c r="I3957" s="278">
        <f>SUMIFS(Поликлиника!BA:BA,Поликлиника!D:D,СВОД!C3957,Поликлиника!F:F,СВОД!E3957)</f>
        <v>0</v>
      </c>
      <c r="J3957" s="278">
        <f>SUMIFS(Поликлиника!BF:BF,Поликлиника!D:D,СВОД!C3957,Поликлиника!F:F,СВОД!E3957)</f>
        <v>0</v>
      </c>
      <c r="K3957" s="278">
        <f>SUMIFS(Поликлиника!BU:BU,Поликлиника!D:D,СВОД!C3957,Поликлиника!F:F,СВОД!E3957)</f>
        <v>0</v>
      </c>
      <c r="L3957" s="278">
        <f>SUMIFS(Услуги!H:H,Услуги!D:D,СВОД!C3957,Услуги!F:F,СВОД!E3957)+SUMIFS(Услуги!M:M,Услуги!D:D,СВОД!C3957,Услуги!F:F,СВОД!E3957)+SUMIFS(Услуги!R:R,Услуги!D:D,СВОД!C3957,Услуги!F:F,СВОД!E3957)+SUMIFS(Услуги!W:W,Услуги!D:D,СВОД!C3957,Услуги!F:F,СВОД!E3957)+SUMIFS(Услуги!AB:AB,Услуги!D:D,СВОД!C3957,Услуги!F:F,СВОД!E3957)+SUMIFS(Услуги!AG:AG,Услуги!D:D,СВОД!C3957,Услуги!F:F,СВОД!E3957)+SUMIFS(Услуги!AL:AL,Услуги!D:D,СВОД!C3957,Услуги!F:F,СВОД!E3957)+SUMIFS(Услуги!AQ:AQ,Услуги!D:D,СВОД!C3957,Услуги!F:F,СВОД!E3957)</f>
        <v>0</v>
      </c>
      <c r="M3957" s="278">
        <f>SUMIFS('Скорая мед. помощь'!J:J,'Скорая мед. помощь'!E:E,СВОД!C3957,'Скорая мед. помощь'!G:G,СВОД!E3957)</f>
        <v>0</v>
      </c>
      <c r="N3957" s="301">
        <f>SUMIFS('Круглосуточный стационар'!O:O,'Круглосуточный стационар'!D:D,СВОД!C3957,'Круглосуточный стационар'!F:F,СВОД!E3957)+SUMIFS(ВМП!O:O,ВМП!D:D,СВОД!C3957,ВМП!F:F,СВОД!E3957)+SUMIFS('Дневной стационар'!O:O,'Дневной стационар'!D:D,СВОД!C3957,'Дневной стационар'!F:F,СВОД!E3957)+SUMIFS(ЭКО!M:M,ЭКО!D:D,СВОД!C3957,ЭКО!F:F,СВОД!E3957)+SUMIFS(Диализ!O:O,Диализ!E:E,СВОД!C3957,Диализ!G:G,СВОД!E3957)+SUMIFS(Поликлиника!CT:CT,Поликлиника!D:D,СВОД!C3957,Поликлиника!F:F,СВОД!E3957)+SUMIFS('Скорая мед. помощь'!O:O,'Скорая мед. помощь'!E:E,СВОД!C3957,'Скорая мед. помощь'!G:G,СВОД!E3957)+SUMIFS(Услуги!AV:AV,Услуги!D:D,СВОД!C3957,Услуги!F:F,СВОД!E3957)</f>
        <v>0</v>
      </c>
      <c r="O3957" s="300">
        <f>SUMIFS(Сверхбаза!L:L,Сверхбаза!C:C,СВОД!C3957,Сверхбаза!E:E,СВОД!E3957)+SUMIFS(Сверхбаза!M:M,Сверхбаза!C:C,СВОД!C3957,Сверхбаза!E:E,СВОД!E3957)</f>
        <v>0</v>
      </c>
      <c r="P3957" s="278">
        <f>SUMIFS(Сверхбаза!N:N,Сверхбаза!C:C,СВОД!C3957,Сверхбаза!E:E,СВОД!E3957)</f>
        <v>0</v>
      </c>
      <c r="Q3957" s="278">
        <f>SUMIFS(Сверхбаза!P:P,Сверхбаза!C:C,СВОД!C3957,Сверхбаза!E:E,СВОД!E3957)</f>
        <v>0</v>
      </c>
      <c r="R3957" s="278">
        <f>SUMIFS(Сверхбаза!O:O,Сверхбаза!C:C,СВОД!C3957,Сверхбаза!E:E,СВОД!E3957)</f>
        <v>0</v>
      </c>
      <c r="S3957" s="278">
        <f>SUMIFS(Сверхбаза!Q:Q,Сверхбаза!C:C,СВОД!C3957,Сверхбаза!E:E,СВОД!E3957)</f>
        <v>0</v>
      </c>
      <c r="T3957" s="301">
        <f>SUMIFS(Сверхбаза!G:G,Сверхбаза!C:C,СВОД!C3957,Сверхбаза!E:E,СВОД!E3957)</f>
        <v>0</v>
      </c>
    </row>
    <row r="3958" spans="1:20" ht="25.5" outlineLevel="2" x14ac:dyDescent="0.2">
      <c r="A3958" s="288" t="str">
        <f>VLOOKUP(C3958,Округа!B:C,2,FALSE)</f>
        <v>Вне округов</v>
      </c>
      <c r="B3958" s="361">
        <v>509655</v>
      </c>
      <c r="C3958" s="361">
        <v>965501</v>
      </c>
      <c r="D3958" s="5" t="s">
        <v>366</v>
      </c>
      <c r="E3958" s="349">
        <v>13</v>
      </c>
      <c r="F3958" s="350" t="s">
        <v>704</v>
      </c>
      <c r="G3958" s="302">
        <f>SUMIFS('Круглосуточный стационар'!J:J,'Круглосуточный стационар'!D:D,СВОД!C3958,'Круглосуточный стационар'!F:F,СВОД!E3958)/2+SUMIFS(ВМП!J:J,ВМП!D:D,СВОД!C3958,ВМП!F:F,СВОД!E3958)/2+SUMIFS('Дневной стационар'!J:J,'Дневной стационар'!D:D,СВОД!C3958,'Дневной стационар'!F:F,СВОД!E3958)/2+SUMIFS(ЭКО!H:H,ЭКО!D:D,СВОД!C3958,ЭКО!F:F,СВОД!E3958)+SUMIFS(Диализ!J:J,Диализ!E:E,СВОД!C3958,Диализ!G:G,СВОД!E3958)</f>
        <v>0</v>
      </c>
      <c r="H3958" s="276">
        <f>SUMIFS(Поликлиника!H:H,Поликлиника!D:D,СВОД!C3958,Поликлиника!F:F,СВОД!E3958)</f>
        <v>0</v>
      </c>
      <c r="I3958" s="276">
        <f>SUMIFS(Поликлиника!BA:BA,Поликлиника!D:D,СВОД!C3958,Поликлиника!F:F,СВОД!E3958)</f>
        <v>0</v>
      </c>
      <c r="J3958" s="276">
        <f>SUMIFS(Поликлиника!BF:BF,Поликлиника!D:D,СВОД!C3958,Поликлиника!F:F,СВОД!E3958)</f>
        <v>0</v>
      </c>
      <c r="K3958" s="276">
        <f>SUMIFS(Поликлиника!BU:BU,Поликлиника!D:D,СВОД!C3958,Поликлиника!F:F,СВОД!E3958)</f>
        <v>0</v>
      </c>
      <c r="L3958" s="276">
        <f>SUMIFS(Услуги!H:H,Услуги!D:D,СВОД!C3958,Услуги!F:F,СВОД!E3958)+SUMIFS(Услуги!M:M,Услуги!D:D,СВОД!C3958,Услуги!F:F,СВОД!E3958)+SUMIFS(Услуги!R:R,Услуги!D:D,СВОД!C3958,Услуги!F:F,СВОД!E3958)+SUMIFS(Услуги!W:W,Услуги!D:D,СВОД!C3958,Услуги!F:F,СВОД!E3958)+SUMIFS(Услуги!AB:AB,Услуги!D:D,СВОД!C3958,Услуги!F:F,СВОД!E3958)+SUMIFS(Услуги!AG:AG,Услуги!D:D,СВОД!C3958,Услуги!F:F,СВОД!E3958)+SUMIFS(Услуги!AL:AL,Услуги!D:D,СВОД!C3958,Услуги!F:F,СВОД!E3958)+SUMIFS(Услуги!AQ:AQ,Услуги!D:D,СВОД!C3958,Услуги!F:F,СВОД!E3958)</f>
        <v>0</v>
      </c>
      <c r="M3958" s="276">
        <f>SUMIFS('Скорая мед. помощь'!J:J,'Скорая мед. помощь'!E:E,СВОД!C3958,'Скорая мед. помощь'!G:G,СВОД!E3958)</f>
        <v>0</v>
      </c>
      <c r="N3958" s="303">
        <f>SUMIFS('Круглосуточный стационар'!O:O,'Круглосуточный стационар'!D:D,СВОД!C3958,'Круглосуточный стационар'!F:F,СВОД!E3958)+SUMIFS(ВМП!O:O,ВМП!D:D,СВОД!C3958,ВМП!F:F,СВОД!E3958)+SUMIFS('Дневной стационар'!O:O,'Дневной стационар'!D:D,СВОД!C3958,'Дневной стационар'!F:F,СВОД!E3958)+SUMIFS(ЭКО!M:M,ЭКО!D:D,СВОД!C3958,ЭКО!F:F,СВОД!E3958)+SUMIFS(Диализ!O:O,Диализ!E:E,СВОД!C3958,Диализ!G:G,СВОД!E3958)+SUMIFS(Поликлиника!CT:CT,Поликлиника!D:D,СВОД!C3958,Поликлиника!F:F,СВОД!E3958)+SUMIFS('Скорая мед. помощь'!O:O,'Скорая мед. помощь'!E:E,СВОД!C3958,'Скорая мед. помощь'!G:G,СВОД!E3958)+SUMIFS(Услуги!AV:AV,Услуги!D:D,СВОД!C3958,Услуги!F:F,СВОД!E3958)</f>
        <v>0</v>
      </c>
      <c r="O3958" s="302">
        <f>SUMIFS(Сверхбаза!L:L,Сверхбаза!C:C,СВОД!C3958,Сверхбаза!E:E,СВОД!E3958)+SUMIFS(Сверхбаза!M:M,Сверхбаза!C:C,СВОД!C3958,Сверхбаза!E:E,СВОД!E3958)</f>
        <v>0</v>
      </c>
      <c r="P3958" s="276">
        <f>SUMIFS(Сверхбаза!N:N,Сверхбаза!C:C,СВОД!C3958,Сверхбаза!E:E,СВОД!E3958)</f>
        <v>0</v>
      </c>
      <c r="Q3958" s="276">
        <f>SUMIFS(Сверхбаза!P:P,Сверхбаза!C:C,СВОД!C3958,Сверхбаза!E:E,СВОД!E3958)</f>
        <v>0</v>
      </c>
      <c r="R3958" s="276">
        <f>SUMIFS(Сверхбаза!O:O,Сверхбаза!C:C,СВОД!C3958,Сверхбаза!E:E,СВОД!E3958)</f>
        <v>0</v>
      </c>
      <c r="S3958" s="276">
        <f>SUMIFS(Сверхбаза!Q:Q,Сверхбаза!C:C,СВОД!C3958,Сверхбаза!E:E,СВОД!E3958)</f>
        <v>0</v>
      </c>
      <c r="T3958" s="303">
        <f>SUMIFS(Сверхбаза!G:G,Сверхбаза!C:C,СВОД!C3958,Сверхбаза!E:E,СВОД!E3958)</f>
        <v>0</v>
      </c>
    </row>
    <row r="3959" spans="1:20" outlineLevel="2" x14ac:dyDescent="0.2">
      <c r="A3959" s="288" t="str">
        <f>VLOOKUP(C3959,Округа!B:C,2,FALSE)</f>
        <v>Вне округов</v>
      </c>
      <c r="B3959" s="361">
        <v>509655</v>
      </c>
      <c r="C3959" s="361">
        <v>965501</v>
      </c>
      <c r="D3959" s="5" t="s">
        <v>366</v>
      </c>
      <c r="E3959" s="349">
        <v>2</v>
      </c>
      <c r="F3959" s="350" t="s">
        <v>173</v>
      </c>
      <c r="G3959" s="302">
        <f>SUMIFS('Круглосуточный стационар'!J:J,'Круглосуточный стационар'!D:D,СВОД!C3959,'Круглосуточный стационар'!F:F,СВОД!E3959)/2+SUMIFS(ВМП!J:J,ВМП!D:D,СВОД!C3959,ВМП!F:F,СВОД!E3959)/2+SUMIFS('Дневной стационар'!J:J,'Дневной стационар'!D:D,СВОД!C3959,'Дневной стационар'!F:F,СВОД!E3959)/2+SUMIFS(ЭКО!H:H,ЭКО!D:D,СВОД!C3959,ЭКО!F:F,СВОД!E3959)+SUMIFS(Диализ!J:J,Диализ!E:E,СВОД!C3959,Диализ!G:G,СВОД!E3959)</f>
        <v>0</v>
      </c>
      <c r="H3959" s="276">
        <f>SUMIFS(Поликлиника!H:H,Поликлиника!D:D,СВОД!C3959,Поликлиника!F:F,СВОД!E3959)</f>
        <v>0</v>
      </c>
      <c r="I3959" s="276">
        <f>SUMIFS(Поликлиника!BA:BA,Поликлиника!D:D,СВОД!C3959,Поликлиника!F:F,СВОД!E3959)</f>
        <v>0</v>
      </c>
      <c r="J3959" s="276">
        <f>SUMIFS(Поликлиника!BF:BF,Поликлиника!D:D,СВОД!C3959,Поликлиника!F:F,СВОД!E3959)</f>
        <v>0</v>
      </c>
      <c r="K3959" s="276">
        <f>SUMIFS(Поликлиника!BU:BU,Поликлиника!D:D,СВОД!C3959,Поликлиника!F:F,СВОД!E3959)</f>
        <v>0</v>
      </c>
      <c r="L3959" s="276">
        <f>SUMIFS(Услуги!H:H,Услуги!D:D,СВОД!C3959,Услуги!F:F,СВОД!E3959)+SUMIFS(Услуги!M:M,Услуги!D:D,СВОД!C3959,Услуги!F:F,СВОД!E3959)+SUMIFS(Услуги!R:R,Услуги!D:D,СВОД!C3959,Услуги!F:F,СВОД!E3959)+SUMIFS(Услуги!W:W,Услуги!D:D,СВОД!C3959,Услуги!F:F,СВОД!E3959)+SUMIFS(Услуги!AB:AB,Услуги!D:D,СВОД!C3959,Услуги!F:F,СВОД!E3959)+SUMIFS(Услуги!AG:AG,Услуги!D:D,СВОД!C3959,Услуги!F:F,СВОД!E3959)+SUMIFS(Услуги!AL:AL,Услуги!D:D,СВОД!C3959,Услуги!F:F,СВОД!E3959)+SUMIFS(Услуги!AQ:AQ,Услуги!D:D,СВОД!C3959,Услуги!F:F,СВОД!E3959)</f>
        <v>0</v>
      </c>
      <c r="M3959" s="276">
        <f>SUMIFS('Скорая мед. помощь'!J:J,'Скорая мед. помощь'!E:E,СВОД!C3959,'Скорая мед. помощь'!G:G,СВОД!E3959)</f>
        <v>0</v>
      </c>
      <c r="N3959" s="303">
        <f>SUMIFS('Круглосуточный стационар'!O:O,'Круглосуточный стационар'!D:D,СВОД!C3959,'Круглосуточный стационар'!F:F,СВОД!E3959)+SUMIFS(ВМП!O:O,ВМП!D:D,СВОД!C3959,ВМП!F:F,СВОД!E3959)+SUMIFS('Дневной стационар'!O:O,'Дневной стационар'!D:D,СВОД!C3959,'Дневной стационар'!F:F,СВОД!E3959)+SUMIFS(ЭКО!M:M,ЭКО!D:D,СВОД!C3959,ЭКО!F:F,СВОД!E3959)+SUMIFS(Диализ!O:O,Диализ!E:E,СВОД!C3959,Диализ!G:G,СВОД!E3959)+SUMIFS(Поликлиника!CT:CT,Поликлиника!D:D,СВОД!C3959,Поликлиника!F:F,СВОД!E3959)+SUMIFS('Скорая мед. помощь'!O:O,'Скорая мед. помощь'!E:E,СВОД!C3959,'Скорая мед. помощь'!G:G,СВОД!E3959)+SUMIFS(Услуги!AV:AV,Услуги!D:D,СВОД!C3959,Услуги!F:F,СВОД!E3959)</f>
        <v>0</v>
      </c>
      <c r="O3959" s="302">
        <f>SUMIFS(Сверхбаза!L:L,Сверхбаза!C:C,СВОД!C3959,Сверхбаза!E:E,СВОД!E3959)+SUMIFS(Сверхбаза!M:M,Сверхбаза!C:C,СВОД!C3959,Сверхбаза!E:E,СВОД!E3959)</f>
        <v>0</v>
      </c>
      <c r="P3959" s="276">
        <f>SUMIFS(Сверхбаза!N:N,Сверхбаза!C:C,СВОД!C3959,Сверхбаза!E:E,СВОД!E3959)</f>
        <v>0</v>
      </c>
      <c r="Q3959" s="276">
        <f>SUMIFS(Сверхбаза!P:P,Сверхбаза!C:C,СВОД!C3959,Сверхбаза!E:E,СВОД!E3959)</f>
        <v>0</v>
      </c>
      <c r="R3959" s="276">
        <f>SUMIFS(Сверхбаза!O:O,Сверхбаза!C:C,СВОД!C3959,Сверхбаза!E:E,СВОД!E3959)</f>
        <v>0</v>
      </c>
      <c r="S3959" s="276">
        <f>SUMIFS(Сверхбаза!Q:Q,Сверхбаза!C:C,СВОД!C3959,Сверхбаза!E:E,СВОД!E3959)</f>
        <v>0</v>
      </c>
      <c r="T3959" s="303">
        <f>SUMIFS(Сверхбаза!G:G,Сверхбаза!C:C,СВОД!C3959,Сверхбаза!E:E,СВОД!E3959)</f>
        <v>0</v>
      </c>
    </row>
    <row r="3960" spans="1:20" ht="25.5" outlineLevel="2" x14ac:dyDescent="0.2">
      <c r="A3960" s="288" t="str">
        <f>VLOOKUP(C3960,Округа!B:C,2,FALSE)</f>
        <v>Вне округов</v>
      </c>
      <c r="B3960" s="361">
        <v>509655</v>
      </c>
      <c r="C3960" s="361">
        <v>965501</v>
      </c>
      <c r="D3960" s="5" t="s">
        <v>366</v>
      </c>
      <c r="E3960" s="349">
        <v>6</v>
      </c>
      <c r="F3960" s="350" t="s">
        <v>705</v>
      </c>
      <c r="G3960" s="302">
        <f>SUMIFS('Круглосуточный стационар'!J:J,'Круглосуточный стационар'!D:D,СВОД!C3960,'Круглосуточный стационар'!F:F,СВОД!E3960)/2+SUMIFS(ВМП!J:J,ВМП!D:D,СВОД!C3960,ВМП!F:F,СВОД!E3960)/2+SUMIFS('Дневной стационар'!J:J,'Дневной стационар'!D:D,СВОД!C3960,'Дневной стационар'!F:F,СВОД!E3960)/2+SUMIFS(ЭКО!H:H,ЭКО!D:D,СВОД!C3960,ЭКО!F:F,СВОД!E3960)+SUMIFS(Диализ!J:J,Диализ!E:E,СВОД!C3960,Диализ!G:G,СВОД!E3960)</f>
        <v>119</v>
      </c>
      <c r="H3960" s="276">
        <f>SUMIFS(Поликлиника!H:H,Поликлиника!D:D,СВОД!C3960,Поликлиника!F:F,СВОД!E3960)</f>
        <v>0</v>
      </c>
      <c r="I3960" s="276">
        <f>SUMIFS(Поликлиника!BA:BA,Поликлиника!D:D,СВОД!C3960,Поликлиника!F:F,СВОД!E3960)</f>
        <v>0</v>
      </c>
      <c r="J3960" s="276">
        <f>SUMIFS(Поликлиника!BF:BF,Поликлиника!D:D,СВОД!C3960,Поликлиника!F:F,СВОД!E3960)</f>
        <v>0</v>
      </c>
      <c r="K3960" s="276">
        <f>SUMIFS(Поликлиника!BU:BU,Поликлиника!D:D,СВОД!C3960,Поликлиника!F:F,СВОД!E3960)</f>
        <v>0</v>
      </c>
      <c r="L3960" s="276">
        <f>SUMIFS(Услуги!H:H,Услуги!D:D,СВОД!C3960,Услуги!F:F,СВОД!E3960)+SUMIFS(Услуги!M:M,Услуги!D:D,СВОД!C3960,Услуги!F:F,СВОД!E3960)+SUMIFS(Услуги!R:R,Услуги!D:D,СВОД!C3960,Услуги!F:F,СВОД!E3960)+SUMIFS(Услуги!W:W,Услуги!D:D,СВОД!C3960,Услуги!F:F,СВОД!E3960)+SUMIFS(Услуги!AB:AB,Услуги!D:D,СВОД!C3960,Услуги!F:F,СВОД!E3960)+SUMIFS(Услуги!AG:AG,Услуги!D:D,СВОД!C3960,Услуги!F:F,СВОД!E3960)+SUMIFS(Услуги!AL:AL,Услуги!D:D,СВОД!C3960,Услуги!F:F,СВОД!E3960)+SUMIFS(Услуги!AQ:AQ,Услуги!D:D,СВОД!C3960,Услуги!F:F,СВОД!E3960)</f>
        <v>0</v>
      </c>
      <c r="M3960" s="276">
        <f>SUMIFS('Скорая мед. помощь'!J:J,'Скорая мед. помощь'!E:E,СВОД!C3960,'Скорая мед. помощь'!G:G,СВОД!E3960)</f>
        <v>0</v>
      </c>
      <c r="N3960" s="303">
        <f>SUMIFS('Круглосуточный стационар'!O:O,'Круглосуточный стационар'!D:D,СВОД!C3960,'Круглосуточный стационар'!F:F,СВОД!E3960)+SUMIFS(ВМП!O:O,ВМП!D:D,СВОД!C3960,ВМП!F:F,СВОД!E3960)+SUMIFS('Дневной стационар'!O:O,'Дневной стационар'!D:D,СВОД!C3960,'Дневной стационар'!F:F,СВОД!E3960)+SUMIFS(ЭКО!M:M,ЭКО!D:D,СВОД!C3960,ЭКО!F:F,СВОД!E3960)+SUMIFS(Диализ!O:O,Диализ!E:E,СВОД!C3960,Диализ!G:G,СВОД!E3960)+SUMIFS(Поликлиника!CT:CT,Поликлиника!D:D,СВОД!C3960,Поликлиника!F:F,СВОД!E3960)+SUMIFS('Скорая мед. помощь'!O:O,'Скорая мед. помощь'!E:E,СВОД!C3960,'Скорая мед. помощь'!G:G,СВОД!E3960)+SUMIFS(Услуги!AV:AV,Услуги!D:D,СВОД!C3960,Услуги!F:F,СВОД!E3960)</f>
        <v>16344.452929000003</v>
      </c>
      <c r="O3960" s="302">
        <f>SUMIFS(Сверхбаза!L:L,Сверхбаза!C:C,СВОД!C3960,Сверхбаза!E:E,СВОД!E3960)+SUMIFS(Сверхбаза!M:M,Сверхбаза!C:C,СВОД!C3960,Сверхбаза!E:E,СВОД!E3960)</f>
        <v>0</v>
      </c>
      <c r="P3960" s="276">
        <f>SUMIFS(Сверхбаза!N:N,Сверхбаза!C:C,СВОД!C3960,Сверхбаза!E:E,СВОД!E3960)</f>
        <v>0</v>
      </c>
      <c r="Q3960" s="276">
        <f>SUMIFS(Сверхбаза!P:P,Сверхбаза!C:C,СВОД!C3960,Сверхбаза!E:E,СВОД!E3960)</f>
        <v>0</v>
      </c>
      <c r="R3960" s="276">
        <f>SUMIFS(Сверхбаза!O:O,Сверхбаза!C:C,СВОД!C3960,Сверхбаза!E:E,СВОД!E3960)</f>
        <v>0</v>
      </c>
      <c r="S3960" s="276">
        <f>SUMIFS(Сверхбаза!Q:Q,Сверхбаза!C:C,СВОД!C3960,Сверхбаза!E:E,СВОД!E3960)</f>
        <v>0</v>
      </c>
      <c r="T3960" s="303">
        <f>SUMIFS(Сверхбаза!G:G,Сверхбаза!C:C,СВОД!C3960,Сверхбаза!E:E,СВОД!E3960)</f>
        <v>0</v>
      </c>
    </row>
    <row r="3961" spans="1:20" ht="25.5" outlineLevel="2" x14ac:dyDescent="0.2">
      <c r="A3961" s="288" t="str">
        <f>VLOOKUP(C3961,Округа!B:C,2,FALSE)</f>
        <v>Вне округов</v>
      </c>
      <c r="B3961" s="361">
        <v>509655</v>
      </c>
      <c r="C3961" s="361">
        <v>965501</v>
      </c>
      <c r="D3961" s="5" t="s">
        <v>366</v>
      </c>
      <c r="E3961" s="349">
        <v>3</v>
      </c>
      <c r="F3961" s="350" t="s">
        <v>174</v>
      </c>
      <c r="G3961" s="302">
        <f>SUMIFS('Круглосуточный стационар'!J:J,'Круглосуточный стационар'!D:D,СВОД!C3961,'Круглосуточный стационар'!F:F,СВОД!E3961)/2+SUMIFS(ВМП!J:J,ВМП!D:D,СВОД!C3961,ВМП!F:F,СВОД!E3961)/2+SUMIFS('Дневной стационар'!J:J,'Дневной стационар'!D:D,СВОД!C3961,'Дневной стационар'!F:F,СВОД!E3961)/2+SUMIFS(ЭКО!H:H,ЭКО!D:D,СВОД!C3961,ЭКО!F:F,СВОД!E3961)+SUMIFS(Диализ!J:J,Диализ!E:E,СВОД!C3961,Диализ!G:G,СВОД!E3961)</f>
        <v>0</v>
      </c>
      <c r="H3961" s="276">
        <f>SUMIFS(Поликлиника!H:H,Поликлиника!D:D,СВОД!C3961,Поликлиника!F:F,СВОД!E3961)</f>
        <v>0</v>
      </c>
      <c r="I3961" s="276">
        <f>SUMIFS(Поликлиника!BA:BA,Поликлиника!D:D,СВОД!C3961,Поликлиника!F:F,СВОД!E3961)</f>
        <v>0</v>
      </c>
      <c r="J3961" s="276">
        <f>SUMIFS(Поликлиника!BF:BF,Поликлиника!D:D,СВОД!C3961,Поликлиника!F:F,СВОД!E3961)</f>
        <v>0</v>
      </c>
      <c r="K3961" s="276">
        <f>SUMIFS(Поликлиника!BU:BU,Поликлиника!D:D,СВОД!C3961,Поликлиника!F:F,СВОД!E3961)</f>
        <v>0</v>
      </c>
      <c r="L3961" s="276">
        <f>SUMIFS(Услуги!H:H,Услуги!D:D,СВОД!C3961,Услуги!F:F,СВОД!E3961)+SUMIFS(Услуги!M:M,Услуги!D:D,СВОД!C3961,Услуги!F:F,СВОД!E3961)+SUMIFS(Услуги!R:R,Услуги!D:D,СВОД!C3961,Услуги!F:F,СВОД!E3961)+SUMIFS(Услуги!W:W,Услуги!D:D,СВОД!C3961,Услуги!F:F,СВОД!E3961)+SUMIFS(Услуги!AB:AB,Услуги!D:D,СВОД!C3961,Услуги!F:F,СВОД!E3961)+SUMIFS(Услуги!AG:AG,Услуги!D:D,СВОД!C3961,Услуги!F:F,СВОД!E3961)+SUMIFS(Услуги!AL:AL,Услуги!D:D,СВОД!C3961,Услуги!F:F,СВОД!E3961)+SUMIFS(Услуги!AQ:AQ,Услуги!D:D,СВОД!C3961,Услуги!F:F,СВОД!E3961)</f>
        <v>0</v>
      </c>
      <c r="M3961" s="276">
        <f>SUMIFS('Скорая мед. помощь'!J:J,'Скорая мед. помощь'!E:E,СВОД!C3961,'Скорая мед. помощь'!G:G,СВОД!E3961)</f>
        <v>0</v>
      </c>
      <c r="N3961" s="303">
        <f>SUMIFS('Круглосуточный стационар'!O:O,'Круглосуточный стационар'!D:D,СВОД!C3961,'Круглосуточный стационар'!F:F,СВОД!E3961)+SUMIFS(ВМП!O:O,ВМП!D:D,СВОД!C3961,ВМП!F:F,СВОД!E3961)+SUMIFS('Дневной стационар'!O:O,'Дневной стационар'!D:D,СВОД!C3961,'Дневной стационар'!F:F,СВОД!E3961)+SUMIFS(ЭКО!M:M,ЭКО!D:D,СВОД!C3961,ЭКО!F:F,СВОД!E3961)+SUMIFS(Диализ!O:O,Диализ!E:E,СВОД!C3961,Диализ!G:G,СВОД!E3961)+SUMIFS(Поликлиника!CT:CT,Поликлиника!D:D,СВОД!C3961,Поликлиника!F:F,СВОД!E3961)+SUMIFS('Скорая мед. помощь'!O:O,'Скорая мед. помощь'!E:E,СВОД!C3961,'Скорая мед. помощь'!G:G,СВОД!E3961)+SUMIFS(Услуги!AV:AV,Услуги!D:D,СВОД!C3961,Услуги!F:F,СВОД!E3961)</f>
        <v>0</v>
      </c>
      <c r="O3961" s="302">
        <f>SUMIFS(Сверхбаза!L:L,Сверхбаза!C:C,СВОД!C3961,Сверхбаза!E:E,СВОД!E3961)+SUMIFS(Сверхбаза!M:M,Сверхбаза!C:C,СВОД!C3961,Сверхбаза!E:E,СВОД!E3961)</f>
        <v>0</v>
      </c>
      <c r="P3961" s="276">
        <f>SUMIFS(Сверхбаза!N:N,Сверхбаза!C:C,СВОД!C3961,Сверхбаза!E:E,СВОД!E3961)</f>
        <v>0</v>
      </c>
      <c r="Q3961" s="276">
        <f>SUMIFS(Сверхбаза!P:P,Сверхбаза!C:C,СВОД!C3961,Сверхбаза!E:E,СВОД!E3961)</f>
        <v>0</v>
      </c>
      <c r="R3961" s="276">
        <f>SUMIFS(Сверхбаза!O:O,Сверхбаза!C:C,СВОД!C3961,Сверхбаза!E:E,СВОД!E3961)</f>
        <v>0</v>
      </c>
      <c r="S3961" s="276">
        <f>SUMIFS(Сверхбаза!Q:Q,Сверхбаза!C:C,СВОД!C3961,Сверхбаза!E:E,СВОД!E3961)</f>
        <v>0</v>
      </c>
      <c r="T3961" s="303">
        <f>SUMIFS(Сверхбаза!G:G,Сверхбаза!C:C,СВОД!C3961,Сверхбаза!E:E,СВОД!E3961)</f>
        <v>0</v>
      </c>
    </row>
    <row r="3962" spans="1:20" outlineLevel="2" x14ac:dyDescent="0.2">
      <c r="A3962" s="288" t="str">
        <f>VLOOKUP(C3962,Округа!B:C,2,FALSE)</f>
        <v>Вне округов</v>
      </c>
      <c r="B3962" s="361">
        <v>509655</v>
      </c>
      <c r="C3962" s="361">
        <v>965501</v>
      </c>
      <c r="D3962" s="5" t="s">
        <v>366</v>
      </c>
      <c r="E3962" s="349">
        <v>7</v>
      </c>
      <c r="F3962" s="350" t="s">
        <v>706</v>
      </c>
      <c r="G3962" s="302">
        <f>SUMIFS('Круглосуточный стационар'!J:J,'Круглосуточный стационар'!D:D,СВОД!C3962,'Круглосуточный стационар'!F:F,СВОД!E3962)/2+SUMIFS(ВМП!J:J,ВМП!D:D,СВОД!C3962,ВМП!F:F,СВОД!E3962)/2+SUMIFS('Дневной стационар'!J:J,'Дневной стационар'!D:D,СВОД!C3962,'Дневной стационар'!F:F,СВОД!E3962)/2+SUMIFS(ЭКО!H:H,ЭКО!D:D,СВОД!C3962,ЭКО!F:F,СВОД!E3962)+SUMIFS(Диализ!J:J,Диализ!E:E,СВОД!C3962,Диализ!G:G,СВОД!E3962)</f>
        <v>0</v>
      </c>
      <c r="H3962" s="276">
        <f>SUMIFS(Поликлиника!H:H,Поликлиника!D:D,СВОД!C3962,Поликлиника!F:F,СВОД!E3962)</f>
        <v>0</v>
      </c>
      <c r="I3962" s="276">
        <f>SUMIFS(Поликлиника!BA:BA,Поликлиника!D:D,СВОД!C3962,Поликлиника!F:F,СВОД!E3962)</f>
        <v>0</v>
      </c>
      <c r="J3962" s="276">
        <f>SUMIFS(Поликлиника!BF:BF,Поликлиника!D:D,СВОД!C3962,Поликлиника!F:F,СВОД!E3962)</f>
        <v>0</v>
      </c>
      <c r="K3962" s="276">
        <f>SUMIFS(Поликлиника!BU:BU,Поликлиника!D:D,СВОД!C3962,Поликлиника!F:F,СВОД!E3962)</f>
        <v>0</v>
      </c>
      <c r="L3962" s="276">
        <f>SUMIFS(Услуги!H:H,Услуги!D:D,СВОД!C3962,Услуги!F:F,СВОД!E3962)+SUMIFS(Услуги!M:M,Услуги!D:D,СВОД!C3962,Услуги!F:F,СВОД!E3962)+SUMIFS(Услуги!R:R,Услуги!D:D,СВОД!C3962,Услуги!F:F,СВОД!E3962)+SUMIFS(Услуги!W:W,Услуги!D:D,СВОД!C3962,Услуги!F:F,СВОД!E3962)+SUMIFS(Услуги!AB:AB,Услуги!D:D,СВОД!C3962,Услуги!F:F,СВОД!E3962)+SUMIFS(Услуги!AG:AG,Услуги!D:D,СВОД!C3962,Услуги!F:F,СВОД!E3962)+SUMIFS(Услуги!AL:AL,Услуги!D:D,СВОД!C3962,Услуги!F:F,СВОД!E3962)+SUMIFS(Услуги!AQ:AQ,Услуги!D:D,СВОД!C3962,Услуги!F:F,СВОД!E3962)</f>
        <v>0</v>
      </c>
      <c r="M3962" s="276">
        <f>SUMIFS('Скорая мед. помощь'!J:J,'Скорая мед. помощь'!E:E,СВОД!C3962,'Скорая мед. помощь'!G:G,СВОД!E3962)</f>
        <v>0</v>
      </c>
      <c r="N3962" s="303">
        <f>SUMIFS('Круглосуточный стационар'!O:O,'Круглосуточный стационар'!D:D,СВОД!C3962,'Круглосуточный стационар'!F:F,СВОД!E3962)+SUMIFS(ВМП!O:O,ВМП!D:D,СВОД!C3962,ВМП!F:F,СВОД!E3962)+SUMIFS('Дневной стационар'!O:O,'Дневной стационар'!D:D,СВОД!C3962,'Дневной стационар'!F:F,СВОД!E3962)+SUMIFS(ЭКО!M:M,ЭКО!D:D,СВОД!C3962,ЭКО!F:F,СВОД!E3962)+SUMIFS(Диализ!O:O,Диализ!E:E,СВОД!C3962,Диализ!G:G,СВОД!E3962)+SUMIFS(Поликлиника!CT:CT,Поликлиника!D:D,СВОД!C3962,Поликлиника!F:F,СВОД!E3962)+SUMIFS('Скорая мед. помощь'!O:O,'Скорая мед. помощь'!E:E,СВОД!C3962,'Скорая мед. помощь'!G:G,СВОД!E3962)+SUMIFS(Услуги!AV:AV,Услуги!D:D,СВОД!C3962,Услуги!F:F,СВОД!E3962)</f>
        <v>0</v>
      </c>
      <c r="O3962" s="302">
        <f>SUMIFS(Сверхбаза!L:L,Сверхбаза!C:C,СВОД!C3962,Сверхбаза!E:E,СВОД!E3962)+SUMIFS(Сверхбаза!M:M,Сверхбаза!C:C,СВОД!C3962,Сверхбаза!E:E,СВОД!E3962)</f>
        <v>0</v>
      </c>
      <c r="P3962" s="276">
        <f>SUMIFS(Сверхбаза!N:N,Сверхбаза!C:C,СВОД!C3962,Сверхбаза!E:E,СВОД!E3962)</f>
        <v>0</v>
      </c>
      <c r="Q3962" s="276">
        <f>SUMIFS(Сверхбаза!P:P,Сверхбаза!C:C,СВОД!C3962,Сверхбаза!E:E,СВОД!E3962)</f>
        <v>0</v>
      </c>
      <c r="R3962" s="276">
        <f>SUMIFS(Сверхбаза!O:O,Сверхбаза!C:C,СВОД!C3962,Сверхбаза!E:E,СВОД!E3962)</f>
        <v>0</v>
      </c>
      <c r="S3962" s="276">
        <f>SUMIFS(Сверхбаза!Q:Q,Сверхбаза!C:C,СВОД!C3962,Сверхбаза!E:E,СВОД!E3962)</f>
        <v>0</v>
      </c>
      <c r="T3962" s="303">
        <f>SUMIFS(Сверхбаза!G:G,Сверхбаза!C:C,СВОД!C3962,Сверхбаза!E:E,СВОД!E3962)</f>
        <v>0</v>
      </c>
    </row>
    <row r="3963" spans="1:20" outlineLevel="2" x14ac:dyDescent="0.2">
      <c r="A3963" s="288" t="str">
        <f>VLOOKUP(C3963,Округа!B:C,2,FALSE)</f>
        <v>Вне округов</v>
      </c>
      <c r="B3963" s="361">
        <v>509655</v>
      </c>
      <c r="C3963" s="361">
        <v>965501</v>
      </c>
      <c r="D3963" s="5" t="s">
        <v>366</v>
      </c>
      <c r="E3963" s="349">
        <v>70</v>
      </c>
      <c r="F3963" s="350" t="s">
        <v>707</v>
      </c>
      <c r="G3963" s="302">
        <f>SUMIFS('Круглосуточный стационар'!J:J,'Круглосуточный стационар'!D:D,СВОД!C3963,'Круглосуточный стационар'!F:F,СВОД!E3963)/2+SUMIFS(ВМП!J:J,ВМП!D:D,СВОД!C3963,ВМП!F:F,СВОД!E3963)/2+SUMIFS('Дневной стационар'!J:J,'Дневной стационар'!D:D,СВОД!C3963,'Дневной стационар'!F:F,СВОД!E3963)/2+SUMIFS(ЭКО!H:H,ЭКО!D:D,СВОД!C3963,ЭКО!F:F,СВОД!E3963)+SUMIFS(Диализ!J:J,Диализ!E:E,СВОД!C3963,Диализ!G:G,СВОД!E3963)</f>
        <v>0</v>
      </c>
      <c r="H3963" s="276">
        <f>SUMIFS(Поликлиника!H:H,Поликлиника!D:D,СВОД!C3963,Поликлиника!F:F,СВОД!E3963)</f>
        <v>0</v>
      </c>
      <c r="I3963" s="276">
        <f>SUMIFS(Поликлиника!BA:BA,Поликлиника!D:D,СВОД!C3963,Поликлиника!F:F,СВОД!E3963)</f>
        <v>0</v>
      </c>
      <c r="J3963" s="276">
        <f>SUMIFS(Поликлиника!BF:BF,Поликлиника!D:D,СВОД!C3963,Поликлиника!F:F,СВОД!E3963)</f>
        <v>0</v>
      </c>
      <c r="K3963" s="276">
        <f>SUMIFS(Поликлиника!BU:BU,Поликлиника!D:D,СВОД!C3963,Поликлиника!F:F,СВОД!E3963)</f>
        <v>0</v>
      </c>
      <c r="L3963" s="276">
        <f>SUMIFS(Услуги!H:H,Услуги!D:D,СВОД!C3963,Услуги!F:F,СВОД!E3963)+SUMIFS(Услуги!M:M,Услуги!D:D,СВОД!C3963,Услуги!F:F,СВОД!E3963)+SUMIFS(Услуги!R:R,Услуги!D:D,СВОД!C3963,Услуги!F:F,СВОД!E3963)+SUMIFS(Услуги!W:W,Услуги!D:D,СВОД!C3963,Услуги!F:F,СВОД!E3963)+SUMIFS(Услуги!AB:AB,Услуги!D:D,СВОД!C3963,Услуги!F:F,СВОД!E3963)+SUMIFS(Услуги!AG:AG,Услуги!D:D,СВОД!C3963,Услуги!F:F,СВОД!E3963)+SUMIFS(Услуги!AL:AL,Услуги!D:D,СВОД!C3963,Услуги!F:F,СВОД!E3963)+SUMIFS(Услуги!AQ:AQ,Услуги!D:D,СВОД!C3963,Услуги!F:F,СВОД!E3963)</f>
        <v>0</v>
      </c>
      <c r="M3963" s="276">
        <f>SUMIFS('Скорая мед. помощь'!J:J,'Скорая мед. помощь'!E:E,СВОД!C3963,'Скорая мед. помощь'!G:G,СВОД!E3963)</f>
        <v>0</v>
      </c>
      <c r="N3963" s="303">
        <f>SUMIFS('Круглосуточный стационар'!O:O,'Круглосуточный стационар'!D:D,СВОД!C3963,'Круглосуточный стационар'!F:F,СВОД!E3963)+SUMIFS(ВМП!O:O,ВМП!D:D,СВОД!C3963,ВМП!F:F,СВОД!E3963)+SUMIFS('Дневной стационар'!O:O,'Дневной стационар'!D:D,СВОД!C3963,'Дневной стационар'!F:F,СВОД!E3963)+SUMIFS(ЭКО!M:M,ЭКО!D:D,СВОД!C3963,ЭКО!F:F,СВОД!E3963)+SUMIFS(Диализ!O:O,Диализ!E:E,СВОД!C3963,Диализ!G:G,СВОД!E3963)+SUMIFS(Поликлиника!CT:CT,Поликлиника!D:D,СВОД!C3963,Поликлиника!F:F,СВОД!E3963)+SUMIFS('Скорая мед. помощь'!O:O,'Скорая мед. помощь'!E:E,СВОД!C3963,'Скорая мед. помощь'!G:G,СВОД!E3963)+SUMIFS(Услуги!AV:AV,Услуги!D:D,СВОД!C3963,Услуги!F:F,СВОД!E3963)</f>
        <v>0</v>
      </c>
      <c r="O3963" s="302">
        <f>SUMIFS(Сверхбаза!L:L,Сверхбаза!C:C,СВОД!C3963,Сверхбаза!E:E,СВОД!E3963)+SUMIFS(Сверхбаза!M:M,Сверхбаза!C:C,СВОД!C3963,Сверхбаза!E:E,СВОД!E3963)</f>
        <v>0</v>
      </c>
      <c r="P3963" s="276">
        <f>SUMIFS(Сверхбаза!N:N,Сверхбаза!C:C,СВОД!C3963,Сверхбаза!E:E,СВОД!E3963)</f>
        <v>0</v>
      </c>
      <c r="Q3963" s="276">
        <f>SUMIFS(Сверхбаза!P:P,Сверхбаза!C:C,СВОД!C3963,Сверхбаза!E:E,СВОД!E3963)</f>
        <v>0</v>
      </c>
      <c r="R3963" s="276">
        <f>SUMIFS(Сверхбаза!O:O,Сверхбаза!C:C,СВОД!C3963,Сверхбаза!E:E,СВОД!E3963)</f>
        <v>0</v>
      </c>
      <c r="S3963" s="276">
        <f>SUMIFS(Сверхбаза!Q:Q,Сверхбаза!C:C,СВОД!C3963,Сверхбаза!E:E,СВОД!E3963)</f>
        <v>0</v>
      </c>
      <c r="T3963" s="303">
        <f>SUMIFS(Сверхбаза!G:G,Сверхбаза!C:C,СВОД!C3963,Сверхбаза!E:E,СВОД!E3963)</f>
        <v>0</v>
      </c>
    </row>
    <row r="3964" spans="1:20" outlineLevel="2" x14ac:dyDescent="0.2">
      <c r="A3964" s="288" t="str">
        <f>VLOOKUP(C3964,Округа!B:C,2,FALSE)</f>
        <v>Вне округов</v>
      </c>
      <c r="B3964" s="361">
        <v>509655</v>
      </c>
      <c r="C3964" s="361">
        <v>965501</v>
      </c>
      <c r="D3964" s="5" t="s">
        <v>366</v>
      </c>
      <c r="E3964" s="349">
        <v>94</v>
      </c>
      <c r="F3964" s="350" t="s">
        <v>157</v>
      </c>
      <c r="G3964" s="302">
        <f>SUMIFS('Круглосуточный стационар'!J:J,'Круглосуточный стационар'!D:D,СВОД!C3964,'Круглосуточный стационар'!F:F,СВОД!E3964)/2+SUMIFS(ВМП!J:J,ВМП!D:D,СВОД!C3964,ВМП!F:F,СВОД!E3964)/2+SUMIFS('Дневной стационар'!J:J,'Дневной стационар'!D:D,СВОД!C3964,'Дневной стационар'!F:F,СВОД!E3964)/2+SUMIFS(ЭКО!H:H,ЭКО!D:D,СВОД!C3964,ЭКО!F:F,СВОД!E3964)+SUMIFS(Диализ!J:J,Диализ!E:E,СВОД!C3964,Диализ!G:G,СВОД!E3964)</f>
        <v>0</v>
      </c>
      <c r="H3964" s="276">
        <f>SUMIFS(Поликлиника!H:H,Поликлиника!D:D,СВОД!C3964,Поликлиника!F:F,СВОД!E3964)</f>
        <v>0</v>
      </c>
      <c r="I3964" s="276">
        <f>SUMIFS(Поликлиника!BA:BA,Поликлиника!D:D,СВОД!C3964,Поликлиника!F:F,СВОД!E3964)</f>
        <v>0</v>
      </c>
      <c r="J3964" s="276">
        <f>SUMIFS(Поликлиника!BF:BF,Поликлиника!D:D,СВОД!C3964,Поликлиника!F:F,СВОД!E3964)</f>
        <v>0</v>
      </c>
      <c r="K3964" s="276">
        <f>SUMIFS(Поликлиника!BU:BU,Поликлиника!D:D,СВОД!C3964,Поликлиника!F:F,СВОД!E3964)</f>
        <v>0</v>
      </c>
      <c r="L3964" s="276">
        <f>SUMIFS(Услуги!H:H,Услуги!D:D,СВОД!C3964,Услуги!F:F,СВОД!E3964)+SUMIFS(Услуги!M:M,Услуги!D:D,СВОД!C3964,Услуги!F:F,СВОД!E3964)+SUMIFS(Услуги!R:R,Услуги!D:D,СВОД!C3964,Услуги!F:F,СВОД!E3964)+SUMIFS(Услуги!W:W,Услуги!D:D,СВОД!C3964,Услуги!F:F,СВОД!E3964)+SUMIFS(Услуги!AB:AB,Услуги!D:D,СВОД!C3964,Услуги!F:F,СВОД!E3964)+SUMIFS(Услуги!AG:AG,Услуги!D:D,СВОД!C3964,Услуги!F:F,СВОД!E3964)+SUMIFS(Услуги!AL:AL,Услуги!D:D,СВОД!C3964,Услуги!F:F,СВОД!E3964)+SUMIFS(Услуги!AQ:AQ,Услуги!D:D,СВОД!C3964,Услуги!F:F,СВОД!E3964)</f>
        <v>0</v>
      </c>
      <c r="M3964" s="276">
        <f>SUMIFS('Скорая мед. помощь'!J:J,'Скорая мед. помощь'!E:E,СВОД!C3964,'Скорая мед. помощь'!G:G,СВОД!E3964)</f>
        <v>0</v>
      </c>
      <c r="N3964" s="303">
        <f>SUMIFS('Круглосуточный стационар'!O:O,'Круглосуточный стационар'!D:D,СВОД!C3964,'Круглосуточный стационар'!F:F,СВОД!E3964)+SUMIFS(ВМП!O:O,ВМП!D:D,СВОД!C3964,ВМП!F:F,СВОД!E3964)+SUMIFS('Дневной стационар'!O:O,'Дневной стационар'!D:D,СВОД!C3964,'Дневной стационар'!F:F,СВОД!E3964)+SUMIFS(ЭКО!M:M,ЭКО!D:D,СВОД!C3964,ЭКО!F:F,СВОД!E3964)+SUMIFS(Диализ!O:O,Диализ!E:E,СВОД!C3964,Диализ!G:G,СВОД!E3964)+SUMIFS(Поликлиника!CT:CT,Поликлиника!D:D,СВОД!C3964,Поликлиника!F:F,СВОД!E3964)+SUMIFS('Скорая мед. помощь'!O:O,'Скорая мед. помощь'!E:E,СВОД!C3964,'Скорая мед. помощь'!G:G,СВОД!E3964)+SUMIFS(Услуги!AV:AV,Услуги!D:D,СВОД!C3964,Услуги!F:F,СВОД!E3964)</f>
        <v>0</v>
      </c>
      <c r="O3964" s="302">
        <f>SUMIFS(Сверхбаза!L:L,Сверхбаза!C:C,СВОД!C3964,Сверхбаза!E:E,СВОД!E3964)+SUMIFS(Сверхбаза!M:M,Сверхбаза!C:C,СВОД!C3964,Сверхбаза!E:E,СВОД!E3964)</f>
        <v>0</v>
      </c>
      <c r="P3964" s="276">
        <f>SUMIFS(Сверхбаза!N:N,Сверхбаза!C:C,СВОД!C3964,Сверхбаза!E:E,СВОД!E3964)</f>
        <v>0</v>
      </c>
      <c r="Q3964" s="276">
        <f>SUMIFS(Сверхбаза!P:P,Сверхбаза!C:C,СВОД!C3964,Сверхбаза!E:E,СВОД!E3964)</f>
        <v>0</v>
      </c>
      <c r="R3964" s="276">
        <f>SUMIFS(Сверхбаза!O:O,Сверхбаза!C:C,СВОД!C3964,Сверхбаза!E:E,СВОД!E3964)</f>
        <v>0</v>
      </c>
      <c r="S3964" s="276">
        <f>SUMIFS(Сверхбаза!Q:Q,Сверхбаза!C:C,СВОД!C3964,Сверхбаза!E:E,СВОД!E3964)</f>
        <v>0</v>
      </c>
      <c r="T3964" s="303">
        <f>SUMIFS(Сверхбаза!G:G,Сверхбаза!C:C,СВОД!C3964,Сверхбаза!E:E,СВОД!E3964)</f>
        <v>0</v>
      </c>
    </row>
    <row r="3965" spans="1:20" outlineLevel="1" x14ac:dyDescent="0.2">
      <c r="A3965" s="289"/>
      <c r="B3965" s="279"/>
      <c r="C3965" s="279" t="str">
        <f>CONCATENATE(C3964," ","Итог")</f>
        <v>965501 Итог</v>
      </c>
      <c r="D3965" s="280"/>
      <c r="E3965" s="351"/>
      <c r="F3965" s="352"/>
      <c r="G3965" s="304"/>
      <c r="H3965" s="281"/>
      <c r="I3965" s="281"/>
      <c r="J3965" s="281"/>
      <c r="K3965" s="281"/>
      <c r="L3965" s="281"/>
      <c r="M3965" s="281"/>
      <c r="N3965" s="305">
        <f>SUBTOTAL(9,N3957:N3964)</f>
        <v>16344.452929000003</v>
      </c>
      <c r="O3965" s="304"/>
      <c r="P3965" s="281"/>
      <c r="Q3965" s="281"/>
      <c r="R3965" s="281"/>
      <c r="S3965" s="281"/>
      <c r="T3965" s="305">
        <f>SUBTOTAL(9,T3957:T3964)</f>
        <v>0</v>
      </c>
    </row>
    <row r="3966" spans="1:20" outlineLevel="2" x14ac:dyDescent="0.2">
      <c r="A3966" s="287" t="str">
        <f>VLOOKUP(C3966,Округа!B:C,2,FALSE)</f>
        <v>Вне округов</v>
      </c>
      <c r="B3966" s="8">
        <v>509661</v>
      </c>
      <c r="C3966" s="8">
        <v>966101</v>
      </c>
      <c r="D3966" s="9" t="s">
        <v>607</v>
      </c>
      <c r="E3966" s="347">
        <v>1</v>
      </c>
      <c r="F3966" s="348" t="s">
        <v>12</v>
      </c>
      <c r="G3966" s="300">
        <f>SUMIFS('Круглосуточный стационар'!J:J,'Круглосуточный стационар'!D:D,СВОД!C3966,'Круглосуточный стационар'!F:F,СВОД!E3966)/2+SUMIFS(ВМП!J:J,ВМП!D:D,СВОД!C3966,ВМП!F:F,СВОД!E3966)/2+SUMIFS('Дневной стационар'!J:J,'Дневной стационар'!D:D,СВОД!C3966,'Дневной стационар'!F:F,СВОД!E3966)/2+SUMIFS(ЭКО!H:H,ЭКО!D:D,СВОД!C3966,ЭКО!F:F,СВОД!E3966)+SUMIFS(Диализ!J:J,Диализ!E:E,СВОД!C3966,Диализ!G:G,СВОД!E3966)</f>
        <v>0</v>
      </c>
      <c r="H3966" s="278">
        <f>SUMIFS(Поликлиника!H:H,Поликлиника!D:D,СВОД!C3966,Поликлиника!F:F,СВОД!E3966)</f>
        <v>0</v>
      </c>
      <c r="I3966" s="278">
        <f>SUMIFS(Поликлиника!BA:BA,Поликлиника!D:D,СВОД!C3966,Поликлиника!F:F,СВОД!E3966)</f>
        <v>0</v>
      </c>
      <c r="J3966" s="278">
        <f>SUMIFS(Поликлиника!BF:BF,Поликлиника!D:D,СВОД!C3966,Поликлиника!F:F,СВОД!E3966)</f>
        <v>0</v>
      </c>
      <c r="K3966" s="278">
        <f>SUMIFS(Поликлиника!BU:BU,Поликлиника!D:D,СВОД!C3966,Поликлиника!F:F,СВОД!E3966)</f>
        <v>0</v>
      </c>
      <c r="L3966" s="278">
        <f>SUMIFS(Услуги!H:H,Услуги!D:D,СВОД!C3966,Услуги!F:F,СВОД!E3966)+SUMIFS(Услуги!M:M,Услуги!D:D,СВОД!C3966,Услуги!F:F,СВОД!E3966)+SUMIFS(Услуги!R:R,Услуги!D:D,СВОД!C3966,Услуги!F:F,СВОД!E3966)+SUMIFS(Услуги!W:W,Услуги!D:D,СВОД!C3966,Услуги!F:F,СВОД!E3966)+SUMIFS(Услуги!AB:AB,Услуги!D:D,СВОД!C3966,Услуги!F:F,СВОД!E3966)+SUMIFS(Услуги!AG:AG,Услуги!D:D,СВОД!C3966,Услуги!F:F,СВОД!E3966)+SUMIFS(Услуги!AL:AL,Услуги!D:D,СВОД!C3966,Услуги!F:F,СВОД!E3966)+SUMIFS(Услуги!AQ:AQ,Услуги!D:D,СВОД!C3966,Услуги!F:F,СВОД!E3966)</f>
        <v>0</v>
      </c>
      <c r="M3966" s="278">
        <f>SUMIFS('Скорая мед. помощь'!J:J,'Скорая мед. помощь'!E:E,СВОД!C3966,'Скорая мед. помощь'!G:G,СВОД!E3966)</f>
        <v>0</v>
      </c>
      <c r="N3966" s="301">
        <f>SUMIFS('Круглосуточный стационар'!O:O,'Круглосуточный стационар'!D:D,СВОД!C3966,'Круглосуточный стационар'!F:F,СВОД!E3966)+SUMIFS(ВМП!O:O,ВМП!D:D,СВОД!C3966,ВМП!F:F,СВОД!E3966)+SUMIFS('Дневной стационар'!O:O,'Дневной стационар'!D:D,СВОД!C3966,'Дневной стационар'!F:F,СВОД!E3966)+SUMIFS(ЭКО!M:M,ЭКО!D:D,СВОД!C3966,ЭКО!F:F,СВОД!E3966)+SUMIFS(Диализ!O:O,Диализ!E:E,СВОД!C3966,Диализ!G:G,СВОД!E3966)+SUMIFS(Поликлиника!CT:CT,Поликлиника!D:D,СВОД!C3966,Поликлиника!F:F,СВОД!E3966)+SUMIFS('Скорая мед. помощь'!O:O,'Скорая мед. помощь'!E:E,СВОД!C3966,'Скорая мед. помощь'!G:G,СВОД!E3966)+SUMIFS(Услуги!AV:AV,Услуги!D:D,СВОД!C3966,Услуги!F:F,СВОД!E3966)</f>
        <v>0</v>
      </c>
      <c r="O3966" s="300">
        <f>SUMIFS(Сверхбаза!L:L,Сверхбаза!C:C,СВОД!C3966,Сверхбаза!E:E,СВОД!E3966)+SUMIFS(Сверхбаза!M:M,Сверхбаза!C:C,СВОД!C3966,Сверхбаза!E:E,СВОД!E3966)</f>
        <v>0</v>
      </c>
      <c r="P3966" s="278">
        <f>SUMIFS(Сверхбаза!N:N,Сверхбаза!C:C,СВОД!C3966,Сверхбаза!E:E,СВОД!E3966)</f>
        <v>0</v>
      </c>
      <c r="Q3966" s="278">
        <f>SUMIFS(Сверхбаза!P:P,Сверхбаза!C:C,СВОД!C3966,Сверхбаза!E:E,СВОД!E3966)</f>
        <v>0</v>
      </c>
      <c r="R3966" s="278">
        <f>SUMIFS(Сверхбаза!O:O,Сверхбаза!C:C,СВОД!C3966,Сверхбаза!E:E,СВОД!E3966)</f>
        <v>0</v>
      </c>
      <c r="S3966" s="278">
        <f>SUMIFS(Сверхбаза!Q:Q,Сверхбаза!C:C,СВОД!C3966,Сверхбаза!E:E,СВОД!E3966)</f>
        <v>0</v>
      </c>
      <c r="T3966" s="301">
        <f>SUMIFS(Сверхбаза!G:G,Сверхбаза!C:C,СВОД!C3966,Сверхбаза!E:E,СВОД!E3966)</f>
        <v>0</v>
      </c>
    </row>
    <row r="3967" spans="1:20" ht="25.5" outlineLevel="2" x14ac:dyDescent="0.2">
      <c r="A3967" s="288" t="str">
        <f>VLOOKUP(C3967,Округа!B:C,2,FALSE)</f>
        <v>Вне округов</v>
      </c>
      <c r="B3967" s="361">
        <v>509661</v>
      </c>
      <c r="C3967" s="361">
        <v>966101</v>
      </c>
      <c r="D3967" s="5" t="s">
        <v>607</v>
      </c>
      <c r="E3967" s="349">
        <v>13</v>
      </c>
      <c r="F3967" s="350" t="s">
        <v>704</v>
      </c>
      <c r="G3967" s="302">
        <f>SUMIFS('Круглосуточный стационар'!J:J,'Круглосуточный стационар'!D:D,СВОД!C3967,'Круглосуточный стационар'!F:F,СВОД!E3967)/2+SUMIFS(ВМП!J:J,ВМП!D:D,СВОД!C3967,ВМП!F:F,СВОД!E3967)/2+SUMIFS('Дневной стационар'!J:J,'Дневной стационар'!D:D,СВОД!C3967,'Дневной стационар'!F:F,СВОД!E3967)/2+SUMIFS(ЭКО!H:H,ЭКО!D:D,СВОД!C3967,ЭКО!F:F,СВОД!E3967)+SUMIFS(Диализ!J:J,Диализ!E:E,СВОД!C3967,Диализ!G:G,СВОД!E3967)</f>
        <v>0</v>
      </c>
      <c r="H3967" s="276">
        <f>SUMIFS(Поликлиника!H:H,Поликлиника!D:D,СВОД!C3967,Поликлиника!F:F,СВОД!E3967)</f>
        <v>0</v>
      </c>
      <c r="I3967" s="276">
        <f>SUMIFS(Поликлиника!BA:BA,Поликлиника!D:D,СВОД!C3967,Поликлиника!F:F,СВОД!E3967)</f>
        <v>0</v>
      </c>
      <c r="J3967" s="276">
        <f>SUMIFS(Поликлиника!BF:BF,Поликлиника!D:D,СВОД!C3967,Поликлиника!F:F,СВОД!E3967)</f>
        <v>0</v>
      </c>
      <c r="K3967" s="276">
        <f>SUMIFS(Поликлиника!BU:BU,Поликлиника!D:D,СВОД!C3967,Поликлиника!F:F,СВОД!E3967)</f>
        <v>0</v>
      </c>
      <c r="L3967" s="276">
        <f>SUMIFS(Услуги!H:H,Услуги!D:D,СВОД!C3967,Услуги!F:F,СВОД!E3967)+SUMIFS(Услуги!M:M,Услуги!D:D,СВОД!C3967,Услуги!F:F,СВОД!E3967)+SUMIFS(Услуги!R:R,Услуги!D:D,СВОД!C3967,Услуги!F:F,СВОД!E3967)+SUMIFS(Услуги!W:W,Услуги!D:D,СВОД!C3967,Услуги!F:F,СВОД!E3967)+SUMIFS(Услуги!AB:AB,Услуги!D:D,СВОД!C3967,Услуги!F:F,СВОД!E3967)+SUMIFS(Услуги!AG:AG,Услуги!D:D,СВОД!C3967,Услуги!F:F,СВОД!E3967)+SUMIFS(Услуги!AL:AL,Услуги!D:D,СВОД!C3967,Услуги!F:F,СВОД!E3967)+SUMIFS(Услуги!AQ:AQ,Услуги!D:D,СВОД!C3967,Услуги!F:F,СВОД!E3967)</f>
        <v>0</v>
      </c>
      <c r="M3967" s="276">
        <f>SUMIFS('Скорая мед. помощь'!J:J,'Скорая мед. помощь'!E:E,СВОД!C3967,'Скорая мед. помощь'!G:G,СВОД!E3967)</f>
        <v>0</v>
      </c>
      <c r="N3967" s="303">
        <f>SUMIFS('Круглосуточный стационар'!O:O,'Круглосуточный стационар'!D:D,СВОД!C3967,'Круглосуточный стационар'!F:F,СВОД!E3967)+SUMIFS(ВМП!O:O,ВМП!D:D,СВОД!C3967,ВМП!F:F,СВОД!E3967)+SUMIFS('Дневной стационар'!O:O,'Дневной стационар'!D:D,СВОД!C3967,'Дневной стационар'!F:F,СВОД!E3967)+SUMIFS(ЭКО!M:M,ЭКО!D:D,СВОД!C3967,ЭКО!F:F,СВОД!E3967)+SUMIFS(Диализ!O:O,Диализ!E:E,СВОД!C3967,Диализ!G:G,СВОД!E3967)+SUMIFS(Поликлиника!CT:CT,Поликлиника!D:D,СВОД!C3967,Поликлиника!F:F,СВОД!E3967)+SUMIFS('Скорая мед. помощь'!O:O,'Скорая мед. помощь'!E:E,СВОД!C3967,'Скорая мед. помощь'!G:G,СВОД!E3967)+SUMIFS(Услуги!AV:AV,Услуги!D:D,СВОД!C3967,Услуги!F:F,СВОД!E3967)</f>
        <v>0</v>
      </c>
      <c r="O3967" s="302">
        <f>SUMIFS(Сверхбаза!L:L,Сверхбаза!C:C,СВОД!C3967,Сверхбаза!E:E,СВОД!E3967)+SUMIFS(Сверхбаза!M:M,Сверхбаза!C:C,СВОД!C3967,Сверхбаза!E:E,СВОД!E3967)</f>
        <v>0</v>
      </c>
      <c r="P3967" s="276">
        <f>SUMIFS(Сверхбаза!N:N,Сверхбаза!C:C,СВОД!C3967,Сверхбаза!E:E,СВОД!E3967)</f>
        <v>0</v>
      </c>
      <c r="Q3967" s="276">
        <f>SUMIFS(Сверхбаза!P:P,Сверхбаза!C:C,СВОД!C3967,Сверхбаза!E:E,СВОД!E3967)</f>
        <v>0</v>
      </c>
      <c r="R3967" s="276">
        <f>SUMIFS(Сверхбаза!O:O,Сверхбаза!C:C,СВОД!C3967,Сверхбаза!E:E,СВОД!E3967)</f>
        <v>0</v>
      </c>
      <c r="S3967" s="276">
        <f>SUMIFS(Сверхбаза!Q:Q,Сверхбаза!C:C,СВОД!C3967,Сверхбаза!E:E,СВОД!E3967)</f>
        <v>0</v>
      </c>
      <c r="T3967" s="303">
        <f>SUMIFS(Сверхбаза!G:G,Сверхбаза!C:C,СВОД!C3967,Сверхбаза!E:E,СВОД!E3967)</f>
        <v>0</v>
      </c>
    </row>
    <row r="3968" spans="1:20" outlineLevel="2" x14ac:dyDescent="0.2">
      <c r="A3968" s="288" t="str">
        <f>VLOOKUP(C3968,Округа!B:C,2,FALSE)</f>
        <v>Вне округов</v>
      </c>
      <c r="B3968" s="361">
        <v>509661</v>
      </c>
      <c r="C3968" s="361">
        <v>966101</v>
      </c>
      <c r="D3968" s="5" t="s">
        <v>607</v>
      </c>
      <c r="E3968" s="349">
        <v>2</v>
      </c>
      <c r="F3968" s="350" t="s">
        <v>173</v>
      </c>
      <c r="G3968" s="302">
        <f>SUMIFS('Круглосуточный стационар'!J:J,'Круглосуточный стационар'!D:D,СВОД!C3968,'Круглосуточный стационар'!F:F,СВОД!E3968)/2+SUMIFS(ВМП!J:J,ВМП!D:D,СВОД!C3968,ВМП!F:F,СВОД!E3968)/2+SUMIFS('Дневной стационар'!J:J,'Дневной стационар'!D:D,СВОД!C3968,'Дневной стационар'!F:F,СВОД!E3968)/2+SUMIFS(ЭКО!H:H,ЭКО!D:D,СВОД!C3968,ЭКО!F:F,СВОД!E3968)+SUMIFS(Диализ!J:J,Диализ!E:E,СВОД!C3968,Диализ!G:G,СВОД!E3968)</f>
        <v>0</v>
      </c>
      <c r="H3968" s="276">
        <f>SUMIFS(Поликлиника!H:H,Поликлиника!D:D,СВОД!C3968,Поликлиника!F:F,СВОД!E3968)</f>
        <v>0</v>
      </c>
      <c r="I3968" s="276">
        <f>SUMIFS(Поликлиника!BA:BA,Поликлиника!D:D,СВОД!C3968,Поликлиника!F:F,СВОД!E3968)</f>
        <v>0</v>
      </c>
      <c r="J3968" s="276">
        <f>SUMIFS(Поликлиника!BF:BF,Поликлиника!D:D,СВОД!C3968,Поликлиника!F:F,СВОД!E3968)</f>
        <v>0</v>
      </c>
      <c r="K3968" s="276">
        <f>SUMIFS(Поликлиника!BU:BU,Поликлиника!D:D,СВОД!C3968,Поликлиника!F:F,СВОД!E3968)</f>
        <v>0</v>
      </c>
      <c r="L3968" s="276">
        <f>SUMIFS(Услуги!H:H,Услуги!D:D,СВОД!C3968,Услуги!F:F,СВОД!E3968)+SUMIFS(Услуги!M:M,Услуги!D:D,СВОД!C3968,Услуги!F:F,СВОД!E3968)+SUMIFS(Услуги!R:R,Услуги!D:D,СВОД!C3968,Услуги!F:F,СВОД!E3968)+SUMIFS(Услуги!W:W,Услуги!D:D,СВОД!C3968,Услуги!F:F,СВОД!E3968)+SUMIFS(Услуги!AB:AB,Услуги!D:D,СВОД!C3968,Услуги!F:F,СВОД!E3968)+SUMIFS(Услуги!AG:AG,Услуги!D:D,СВОД!C3968,Услуги!F:F,СВОД!E3968)+SUMIFS(Услуги!AL:AL,Услуги!D:D,СВОД!C3968,Услуги!F:F,СВОД!E3968)+SUMIFS(Услуги!AQ:AQ,Услуги!D:D,СВОД!C3968,Услуги!F:F,СВОД!E3968)</f>
        <v>0</v>
      </c>
      <c r="M3968" s="276">
        <f>SUMIFS('Скорая мед. помощь'!J:J,'Скорая мед. помощь'!E:E,СВОД!C3968,'Скорая мед. помощь'!G:G,СВОД!E3968)</f>
        <v>0</v>
      </c>
      <c r="N3968" s="303">
        <f>SUMIFS('Круглосуточный стационар'!O:O,'Круглосуточный стационар'!D:D,СВОД!C3968,'Круглосуточный стационар'!F:F,СВОД!E3968)+SUMIFS(ВМП!O:O,ВМП!D:D,СВОД!C3968,ВМП!F:F,СВОД!E3968)+SUMIFS('Дневной стационар'!O:O,'Дневной стационар'!D:D,СВОД!C3968,'Дневной стационар'!F:F,СВОД!E3968)+SUMIFS(ЭКО!M:M,ЭКО!D:D,СВОД!C3968,ЭКО!F:F,СВОД!E3968)+SUMIFS(Диализ!O:O,Диализ!E:E,СВОД!C3968,Диализ!G:G,СВОД!E3968)+SUMIFS(Поликлиника!CT:CT,Поликлиника!D:D,СВОД!C3968,Поликлиника!F:F,СВОД!E3968)+SUMIFS('Скорая мед. помощь'!O:O,'Скорая мед. помощь'!E:E,СВОД!C3968,'Скорая мед. помощь'!G:G,СВОД!E3968)+SUMIFS(Услуги!AV:AV,Услуги!D:D,СВОД!C3968,Услуги!F:F,СВОД!E3968)</f>
        <v>0</v>
      </c>
      <c r="O3968" s="302">
        <f>SUMIFS(Сверхбаза!L:L,Сверхбаза!C:C,СВОД!C3968,Сверхбаза!E:E,СВОД!E3968)+SUMIFS(Сверхбаза!M:M,Сверхбаза!C:C,СВОД!C3968,Сверхбаза!E:E,СВОД!E3968)</f>
        <v>0</v>
      </c>
      <c r="P3968" s="276">
        <f>SUMIFS(Сверхбаза!N:N,Сверхбаза!C:C,СВОД!C3968,Сверхбаза!E:E,СВОД!E3968)</f>
        <v>0</v>
      </c>
      <c r="Q3968" s="276">
        <f>SUMIFS(Сверхбаза!P:P,Сверхбаза!C:C,СВОД!C3968,Сверхбаза!E:E,СВОД!E3968)</f>
        <v>0</v>
      </c>
      <c r="R3968" s="276">
        <f>SUMIFS(Сверхбаза!O:O,Сверхбаза!C:C,СВОД!C3968,Сверхбаза!E:E,СВОД!E3968)</f>
        <v>0</v>
      </c>
      <c r="S3968" s="276">
        <f>SUMIFS(Сверхбаза!Q:Q,Сверхбаза!C:C,СВОД!C3968,Сверхбаза!E:E,СВОД!E3968)</f>
        <v>0</v>
      </c>
      <c r="T3968" s="303">
        <f>SUMIFS(Сверхбаза!G:G,Сверхбаза!C:C,СВОД!C3968,Сверхбаза!E:E,СВОД!E3968)</f>
        <v>0</v>
      </c>
    </row>
    <row r="3969" spans="1:20" ht="25.5" outlineLevel="2" x14ac:dyDescent="0.2">
      <c r="A3969" s="288" t="str">
        <f>VLOOKUP(C3969,Округа!B:C,2,FALSE)</f>
        <v>Вне округов</v>
      </c>
      <c r="B3969" s="361">
        <v>509661</v>
      </c>
      <c r="C3969" s="361">
        <v>966101</v>
      </c>
      <c r="D3969" s="5" t="s">
        <v>607</v>
      </c>
      <c r="E3969" s="349">
        <v>6</v>
      </c>
      <c r="F3969" s="350" t="s">
        <v>705</v>
      </c>
      <c r="G3969" s="302">
        <f>SUMIFS('Круглосуточный стационар'!J:J,'Круглосуточный стационар'!D:D,СВОД!C3969,'Круглосуточный стационар'!F:F,СВОД!E3969)/2+SUMIFS(ВМП!J:J,ВМП!D:D,СВОД!C3969,ВМП!F:F,СВОД!E3969)/2+SUMIFS('Дневной стационар'!J:J,'Дневной стационар'!D:D,СВОД!C3969,'Дневной стационар'!F:F,СВОД!E3969)/2+SUMIFS(ЭКО!H:H,ЭКО!D:D,СВОД!C3969,ЭКО!F:F,СВОД!E3969)+SUMIFS(Диализ!J:J,Диализ!E:E,СВОД!C3969,Диализ!G:G,СВОД!E3969)</f>
        <v>50</v>
      </c>
      <c r="H3969" s="276">
        <f>SUMIFS(Поликлиника!H:H,Поликлиника!D:D,СВОД!C3969,Поликлиника!F:F,СВОД!E3969)</f>
        <v>0</v>
      </c>
      <c r="I3969" s="276">
        <f>SUMIFS(Поликлиника!BA:BA,Поликлиника!D:D,СВОД!C3969,Поликлиника!F:F,СВОД!E3969)</f>
        <v>0</v>
      </c>
      <c r="J3969" s="276">
        <f>SUMIFS(Поликлиника!BF:BF,Поликлиника!D:D,СВОД!C3969,Поликлиника!F:F,СВОД!E3969)</f>
        <v>0</v>
      </c>
      <c r="K3969" s="276">
        <f>SUMIFS(Поликлиника!BU:BU,Поликлиника!D:D,СВОД!C3969,Поликлиника!F:F,СВОД!E3969)</f>
        <v>0</v>
      </c>
      <c r="L3969" s="276">
        <f>SUMIFS(Услуги!H:H,Услуги!D:D,СВОД!C3969,Услуги!F:F,СВОД!E3969)+SUMIFS(Услуги!M:M,Услуги!D:D,СВОД!C3969,Услуги!F:F,СВОД!E3969)+SUMIFS(Услуги!R:R,Услуги!D:D,СВОД!C3969,Услуги!F:F,СВОД!E3969)+SUMIFS(Услуги!W:W,Услуги!D:D,СВОД!C3969,Услуги!F:F,СВОД!E3969)+SUMIFS(Услуги!AB:AB,Услуги!D:D,СВОД!C3969,Услуги!F:F,СВОД!E3969)+SUMIFS(Услуги!AG:AG,Услуги!D:D,СВОД!C3969,Услуги!F:F,СВОД!E3969)+SUMIFS(Услуги!AL:AL,Услуги!D:D,СВОД!C3969,Услуги!F:F,СВОД!E3969)+SUMIFS(Услуги!AQ:AQ,Услуги!D:D,СВОД!C3969,Услуги!F:F,СВОД!E3969)</f>
        <v>0</v>
      </c>
      <c r="M3969" s="276">
        <f>SUMIFS('Скорая мед. помощь'!J:J,'Скорая мед. помощь'!E:E,СВОД!C3969,'Скорая мед. помощь'!G:G,СВОД!E3969)</f>
        <v>0</v>
      </c>
      <c r="N3969" s="303">
        <f>SUMIFS('Круглосуточный стационар'!O:O,'Круглосуточный стационар'!D:D,СВОД!C3969,'Круглосуточный стационар'!F:F,СВОД!E3969)+SUMIFS(ВМП!O:O,ВМП!D:D,СВОД!C3969,ВМП!F:F,СВОД!E3969)+SUMIFS('Дневной стационар'!O:O,'Дневной стационар'!D:D,СВОД!C3969,'Дневной стационар'!F:F,СВОД!E3969)+SUMIFS(ЭКО!M:M,ЭКО!D:D,СВОД!C3969,ЭКО!F:F,СВОД!E3969)+SUMIFS(Диализ!O:O,Диализ!E:E,СВОД!C3969,Диализ!G:G,СВОД!E3969)+SUMIFS(Поликлиника!CT:CT,Поликлиника!D:D,СВОД!C3969,Поликлиника!F:F,СВОД!E3969)+SUMIFS('Скорая мед. помощь'!O:O,'Скорая мед. помощь'!E:E,СВОД!C3969,'Скорая мед. помощь'!G:G,СВОД!E3969)+SUMIFS(Услуги!AV:AV,Услуги!D:D,СВОД!C3969,Услуги!F:F,СВОД!E3969)</f>
        <v>6810.5010100000009</v>
      </c>
      <c r="O3969" s="302">
        <f>SUMIFS(Сверхбаза!L:L,Сверхбаза!C:C,СВОД!C3969,Сверхбаза!E:E,СВОД!E3969)+SUMIFS(Сверхбаза!M:M,Сверхбаза!C:C,СВОД!C3969,Сверхбаза!E:E,СВОД!E3969)</f>
        <v>0</v>
      </c>
      <c r="P3969" s="276">
        <f>SUMIFS(Сверхбаза!N:N,Сверхбаза!C:C,СВОД!C3969,Сверхбаза!E:E,СВОД!E3969)</f>
        <v>0</v>
      </c>
      <c r="Q3969" s="276">
        <f>SUMIFS(Сверхбаза!P:P,Сверхбаза!C:C,СВОД!C3969,Сверхбаза!E:E,СВОД!E3969)</f>
        <v>0</v>
      </c>
      <c r="R3969" s="276">
        <f>SUMIFS(Сверхбаза!O:O,Сверхбаза!C:C,СВОД!C3969,Сверхбаза!E:E,СВОД!E3969)</f>
        <v>0</v>
      </c>
      <c r="S3969" s="276">
        <f>SUMIFS(Сверхбаза!Q:Q,Сверхбаза!C:C,СВОД!C3969,Сверхбаза!E:E,СВОД!E3969)</f>
        <v>0</v>
      </c>
      <c r="T3969" s="303">
        <f>SUMIFS(Сверхбаза!G:G,Сверхбаза!C:C,СВОД!C3969,Сверхбаза!E:E,СВОД!E3969)</f>
        <v>0</v>
      </c>
    </row>
    <row r="3970" spans="1:20" ht="25.5" outlineLevel="2" x14ac:dyDescent="0.2">
      <c r="A3970" s="288" t="str">
        <f>VLOOKUP(C3970,Округа!B:C,2,FALSE)</f>
        <v>Вне округов</v>
      </c>
      <c r="B3970" s="361">
        <v>509661</v>
      </c>
      <c r="C3970" s="361">
        <v>966101</v>
      </c>
      <c r="D3970" s="5" t="s">
        <v>607</v>
      </c>
      <c r="E3970" s="349">
        <v>3</v>
      </c>
      <c r="F3970" s="350" t="s">
        <v>174</v>
      </c>
      <c r="G3970" s="302">
        <f>SUMIFS('Круглосуточный стационар'!J:J,'Круглосуточный стационар'!D:D,СВОД!C3970,'Круглосуточный стационар'!F:F,СВОД!E3970)/2+SUMIFS(ВМП!J:J,ВМП!D:D,СВОД!C3970,ВМП!F:F,СВОД!E3970)/2+SUMIFS('Дневной стационар'!J:J,'Дневной стационар'!D:D,СВОД!C3970,'Дневной стационар'!F:F,СВОД!E3970)/2+SUMIFS(ЭКО!H:H,ЭКО!D:D,СВОД!C3970,ЭКО!F:F,СВОД!E3970)+SUMIFS(Диализ!J:J,Диализ!E:E,СВОД!C3970,Диализ!G:G,СВОД!E3970)</f>
        <v>0</v>
      </c>
      <c r="H3970" s="276">
        <f>SUMIFS(Поликлиника!H:H,Поликлиника!D:D,СВОД!C3970,Поликлиника!F:F,СВОД!E3970)</f>
        <v>0</v>
      </c>
      <c r="I3970" s="276">
        <f>SUMIFS(Поликлиника!BA:BA,Поликлиника!D:D,СВОД!C3970,Поликлиника!F:F,СВОД!E3970)</f>
        <v>0</v>
      </c>
      <c r="J3970" s="276">
        <f>SUMIFS(Поликлиника!BF:BF,Поликлиника!D:D,СВОД!C3970,Поликлиника!F:F,СВОД!E3970)</f>
        <v>0</v>
      </c>
      <c r="K3970" s="276">
        <f>SUMIFS(Поликлиника!BU:BU,Поликлиника!D:D,СВОД!C3970,Поликлиника!F:F,СВОД!E3970)</f>
        <v>0</v>
      </c>
      <c r="L3970" s="276">
        <f>SUMIFS(Услуги!H:H,Услуги!D:D,СВОД!C3970,Услуги!F:F,СВОД!E3970)+SUMIFS(Услуги!M:M,Услуги!D:D,СВОД!C3970,Услуги!F:F,СВОД!E3970)+SUMIFS(Услуги!R:R,Услуги!D:D,СВОД!C3970,Услуги!F:F,СВОД!E3970)+SUMIFS(Услуги!W:W,Услуги!D:D,СВОД!C3970,Услуги!F:F,СВОД!E3970)+SUMIFS(Услуги!AB:AB,Услуги!D:D,СВОД!C3970,Услуги!F:F,СВОД!E3970)+SUMIFS(Услуги!AG:AG,Услуги!D:D,СВОД!C3970,Услуги!F:F,СВОД!E3970)+SUMIFS(Услуги!AL:AL,Услуги!D:D,СВОД!C3970,Услуги!F:F,СВОД!E3970)+SUMIFS(Услуги!AQ:AQ,Услуги!D:D,СВОД!C3970,Услуги!F:F,СВОД!E3970)</f>
        <v>0</v>
      </c>
      <c r="M3970" s="276">
        <f>SUMIFS('Скорая мед. помощь'!J:J,'Скорая мед. помощь'!E:E,СВОД!C3970,'Скорая мед. помощь'!G:G,СВОД!E3970)</f>
        <v>0</v>
      </c>
      <c r="N3970" s="303">
        <f>SUMIFS('Круглосуточный стационар'!O:O,'Круглосуточный стационар'!D:D,СВОД!C3970,'Круглосуточный стационар'!F:F,СВОД!E3970)+SUMIFS(ВМП!O:O,ВМП!D:D,СВОД!C3970,ВМП!F:F,СВОД!E3970)+SUMIFS('Дневной стационар'!O:O,'Дневной стационар'!D:D,СВОД!C3970,'Дневной стационар'!F:F,СВОД!E3970)+SUMIFS(ЭКО!M:M,ЭКО!D:D,СВОД!C3970,ЭКО!F:F,СВОД!E3970)+SUMIFS(Диализ!O:O,Диализ!E:E,СВОД!C3970,Диализ!G:G,СВОД!E3970)+SUMIFS(Поликлиника!CT:CT,Поликлиника!D:D,СВОД!C3970,Поликлиника!F:F,СВОД!E3970)+SUMIFS('Скорая мед. помощь'!O:O,'Скорая мед. помощь'!E:E,СВОД!C3970,'Скорая мед. помощь'!G:G,СВОД!E3970)+SUMIFS(Услуги!AV:AV,Услуги!D:D,СВОД!C3970,Услуги!F:F,СВОД!E3970)</f>
        <v>0</v>
      </c>
      <c r="O3970" s="302">
        <f>SUMIFS(Сверхбаза!L:L,Сверхбаза!C:C,СВОД!C3970,Сверхбаза!E:E,СВОД!E3970)+SUMIFS(Сверхбаза!M:M,Сверхбаза!C:C,СВОД!C3970,Сверхбаза!E:E,СВОД!E3970)</f>
        <v>0</v>
      </c>
      <c r="P3970" s="276">
        <f>SUMIFS(Сверхбаза!N:N,Сверхбаза!C:C,СВОД!C3970,Сверхбаза!E:E,СВОД!E3970)</f>
        <v>0</v>
      </c>
      <c r="Q3970" s="276">
        <f>SUMIFS(Сверхбаза!P:P,Сверхбаза!C:C,СВОД!C3970,Сверхбаза!E:E,СВОД!E3970)</f>
        <v>0</v>
      </c>
      <c r="R3970" s="276">
        <f>SUMIFS(Сверхбаза!O:O,Сверхбаза!C:C,СВОД!C3970,Сверхбаза!E:E,СВОД!E3970)</f>
        <v>0</v>
      </c>
      <c r="S3970" s="276">
        <f>SUMIFS(Сверхбаза!Q:Q,Сверхбаза!C:C,СВОД!C3970,Сверхбаза!E:E,СВОД!E3970)</f>
        <v>0</v>
      </c>
      <c r="T3970" s="303">
        <f>SUMIFS(Сверхбаза!G:G,Сверхбаза!C:C,СВОД!C3970,Сверхбаза!E:E,СВОД!E3970)</f>
        <v>0</v>
      </c>
    </row>
    <row r="3971" spans="1:20" outlineLevel="2" x14ac:dyDescent="0.2">
      <c r="A3971" s="288" t="str">
        <f>VLOOKUP(C3971,Округа!B:C,2,FALSE)</f>
        <v>Вне округов</v>
      </c>
      <c r="B3971" s="361">
        <v>509661</v>
      </c>
      <c r="C3971" s="361">
        <v>966101</v>
      </c>
      <c r="D3971" s="5" t="s">
        <v>607</v>
      </c>
      <c r="E3971" s="349">
        <v>7</v>
      </c>
      <c r="F3971" s="350" t="s">
        <v>706</v>
      </c>
      <c r="G3971" s="302">
        <f>SUMIFS('Круглосуточный стационар'!J:J,'Круглосуточный стационар'!D:D,СВОД!C3971,'Круглосуточный стационар'!F:F,СВОД!E3971)/2+SUMIFS(ВМП!J:J,ВМП!D:D,СВОД!C3971,ВМП!F:F,СВОД!E3971)/2+SUMIFS('Дневной стационар'!J:J,'Дневной стационар'!D:D,СВОД!C3971,'Дневной стационар'!F:F,СВОД!E3971)/2+SUMIFS(ЭКО!H:H,ЭКО!D:D,СВОД!C3971,ЭКО!F:F,СВОД!E3971)+SUMIFS(Диализ!J:J,Диализ!E:E,СВОД!C3971,Диализ!G:G,СВОД!E3971)</f>
        <v>0</v>
      </c>
      <c r="H3971" s="276">
        <f>SUMIFS(Поликлиника!H:H,Поликлиника!D:D,СВОД!C3971,Поликлиника!F:F,СВОД!E3971)</f>
        <v>0</v>
      </c>
      <c r="I3971" s="276">
        <f>SUMIFS(Поликлиника!BA:BA,Поликлиника!D:D,СВОД!C3971,Поликлиника!F:F,СВОД!E3971)</f>
        <v>0</v>
      </c>
      <c r="J3971" s="276">
        <f>SUMIFS(Поликлиника!BF:BF,Поликлиника!D:D,СВОД!C3971,Поликлиника!F:F,СВОД!E3971)</f>
        <v>0</v>
      </c>
      <c r="K3971" s="276">
        <f>SUMIFS(Поликлиника!BU:BU,Поликлиника!D:D,СВОД!C3971,Поликлиника!F:F,СВОД!E3971)</f>
        <v>0</v>
      </c>
      <c r="L3971" s="276">
        <f>SUMIFS(Услуги!H:H,Услуги!D:D,СВОД!C3971,Услуги!F:F,СВОД!E3971)+SUMIFS(Услуги!M:M,Услуги!D:D,СВОД!C3971,Услуги!F:F,СВОД!E3971)+SUMIFS(Услуги!R:R,Услуги!D:D,СВОД!C3971,Услуги!F:F,СВОД!E3971)+SUMIFS(Услуги!W:W,Услуги!D:D,СВОД!C3971,Услуги!F:F,СВОД!E3971)+SUMIFS(Услуги!AB:AB,Услуги!D:D,СВОД!C3971,Услуги!F:F,СВОД!E3971)+SUMIFS(Услуги!AG:AG,Услуги!D:D,СВОД!C3971,Услуги!F:F,СВОД!E3971)+SUMIFS(Услуги!AL:AL,Услуги!D:D,СВОД!C3971,Услуги!F:F,СВОД!E3971)+SUMIFS(Услуги!AQ:AQ,Услуги!D:D,СВОД!C3971,Услуги!F:F,СВОД!E3971)</f>
        <v>0</v>
      </c>
      <c r="M3971" s="276">
        <f>SUMIFS('Скорая мед. помощь'!J:J,'Скорая мед. помощь'!E:E,СВОД!C3971,'Скорая мед. помощь'!G:G,СВОД!E3971)</f>
        <v>0</v>
      </c>
      <c r="N3971" s="303">
        <f>SUMIFS('Круглосуточный стационар'!O:O,'Круглосуточный стационар'!D:D,СВОД!C3971,'Круглосуточный стационар'!F:F,СВОД!E3971)+SUMIFS(ВМП!O:O,ВМП!D:D,СВОД!C3971,ВМП!F:F,СВОД!E3971)+SUMIFS('Дневной стационар'!O:O,'Дневной стационар'!D:D,СВОД!C3971,'Дневной стационар'!F:F,СВОД!E3971)+SUMIFS(ЭКО!M:M,ЭКО!D:D,СВОД!C3971,ЭКО!F:F,СВОД!E3971)+SUMIFS(Диализ!O:O,Диализ!E:E,СВОД!C3971,Диализ!G:G,СВОД!E3971)+SUMIFS(Поликлиника!CT:CT,Поликлиника!D:D,СВОД!C3971,Поликлиника!F:F,СВОД!E3971)+SUMIFS('Скорая мед. помощь'!O:O,'Скорая мед. помощь'!E:E,СВОД!C3971,'Скорая мед. помощь'!G:G,СВОД!E3971)+SUMIFS(Услуги!AV:AV,Услуги!D:D,СВОД!C3971,Услуги!F:F,СВОД!E3971)</f>
        <v>0</v>
      </c>
      <c r="O3971" s="302">
        <f>SUMIFS(Сверхбаза!L:L,Сверхбаза!C:C,СВОД!C3971,Сверхбаза!E:E,СВОД!E3971)+SUMIFS(Сверхбаза!M:M,Сверхбаза!C:C,СВОД!C3971,Сверхбаза!E:E,СВОД!E3971)</f>
        <v>0</v>
      </c>
      <c r="P3971" s="276">
        <f>SUMIFS(Сверхбаза!N:N,Сверхбаза!C:C,СВОД!C3971,Сверхбаза!E:E,СВОД!E3971)</f>
        <v>0</v>
      </c>
      <c r="Q3971" s="276">
        <f>SUMIFS(Сверхбаза!P:P,Сверхбаза!C:C,СВОД!C3971,Сверхбаза!E:E,СВОД!E3971)</f>
        <v>0</v>
      </c>
      <c r="R3971" s="276">
        <f>SUMIFS(Сверхбаза!O:O,Сверхбаза!C:C,СВОД!C3971,Сверхбаза!E:E,СВОД!E3971)</f>
        <v>0</v>
      </c>
      <c r="S3971" s="276">
        <f>SUMIFS(Сверхбаза!Q:Q,Сверхбаза!C:C,СВОД!C3971,Сверхбаза!E:E,СВОД!E3971)</f>
        <v>0</v>
      </c>
      <c r="T3971" s="303">
        <f>SUMIFS(Сверхбаза!G:G,Сверхбаза!C:C,СВОД!C3971,Сверхбаза!E:E,СВОД!E3971)</f>
        <v>0</v>
      </c>
    </row>
    <row r="3972" spans="1:20" outlineLevel="2" x14ac:dyDescent="0.2">
      <c r="A3972" s="288" t="str">
        <f>VLOOKUP(C3972,Округа!B:C,2,FALSE)</f>
        <v>Вне округов</v>
      </c>
      <c r="B3972" s="361">
        <v>509661</v>
      </c>
      <c r="C3972" s="361">
        <v>966101</v>
      </c>
      <c r="D3972" s="5" t="s">
        <v>607</v>
      </c>
      <c r="E3972" s="349">
        <v>70</v>
      </c>
      <c r="F3972" s="350" t="s">
        <v>707</v>
      </c>
      <c r="G3972" s="302">
        <f>SUMIFS('Круглосуточный стационар'!J:J,'Круглосуточный стационар'!D:D,СВОД!C3972,'Круглосуточный стационар'!F:F,СВОД!E3972)/2+SUMIFS(ВМП!J:J,ВМП!D:D,СВОД!C3972,ВМП!F:F,СВОД!E3972)/2+SUMIFS('Дневной стационар'!J:J,'Дневной стационар'!D:D,СВОД!C3972,'Дневной стационар'!F:F,СВОД!E3972)/2+SUMIFS(ЭКО!H:H,ЭКО!D:D,СВОД!C3972,ЭКО!F:F,СВОД!E3972)+SUMIFS(Диализ!J:J,Диализ!E:E,СВОД!C3972,Диализ!G:G,СВОД!E3972)</f>
        <v>0</v>
      </c>
      <c r="H3972" s="276">
        <f>SUMIFS(Поликлиника!H:H,Поликлиника!D:D,СВОД!C3972,Поликлиника!F:F,СВОД!E3972)</f>
        <v>0</v>
      </c>
      <c r="I3972" s="276">
        <f>SUMIFS(Поликлиника!BA:BA,Поликлиника!D:D,СВОД!C3972,Поликлиника!F:F,СВОД!E3972)</f>
        <v>0</v>
      </c>
      <c r="J3972" s="276">
        <f>SUMIFS(Поликлиника!BF:BF,Поликлиника!D:D,СВОД!C3972,Поликлиника!F:F,СВОД!E3972)</f>
        <v>0</v>
      </c>
      <c r="K3972" s="276">
        <f>SUMIFS(Поликлиника!BU:BU,Поликлиника!D:D,СВОД!C3972,Поликлиника!F:F,СВОД!E3972)</f>
        <v>0</v>
      </c>
      <c r="L3972" s="276">
        <f>SUMIFS(Услуги!H:H,Услуги!D:D,СВОД!C3972,Услуги!F:F,СВОД!E3972)+SUMIFS(Услуги!M:M,Услуги!D:D,СВОД!C3972,Услуги!F:F,СВОД!E3972)+SUMIFS(Услуги!R:R,Услуги!D:D,СВОД!C3972,Услуги!F:F,СВОД!E3972)+SUMIFS(Услуги!W:W,Услуги!D:D,СВОД!C3972,Услуги!F:F,СВОД!E3972)+SUMIFS(Услуги!AB:AB,Услуги!D:D,СВОД!C3972,Услуги!F:F,СВОД!E3972)+SUMIFS(Услуги!AG:AG,Услуги!D:D,СВОД!C3972,Услуги!F:F,СВОД!E3972)+SUMIFS(Услуги!AL:AL,Услуги!D:D,СВОД!C3972,Услуги!F:F,СВОД!E3972)+SUMIFS(Услуги!AQ:AQ,Услуги!D:D,СВОД!C3972,Услуги!F:F,СВОД!E3972)</f>
        <v>0</v>
      </c>
      <c r="M3972" s="276">
        <f>SUMIFS('Скорая мед. помощь'!J:J,'Скорая мед. помощь'!E:E,СВОД!C3972,'Скорая мед. помощь'!G:G,СВОД!E3972)</f>
        <v>0</v>
      </c>
      <c r="N3972" s="303">
        <f>SUMIFS('Круглосуточный стационар'!O:O,'Круглосуточный стационар'!D:D,СВОД!C3972,'Круглосуточный стационар'!F:F,СВОД!E3972)+SUMIFS(ВМП!O:O,ВМП!D:D,СВОД!C3972,ВМП!F:F,СВОД!E3972)+SUMIFS('Дневной стационар'!O:O,'Дневной стационар'!D:D,СВОД!C3972,'Дневной стационар'!F:F,СВОД!E3972)+SUMIFS(ЭКО!M:M,ЭКО!D:D,СВОД!C3972,ЭКО!F:F,СВОД!E3972)+SUMIFS(Диализ!O:O,Диализ!E:E,СВОД!C3972,Диализ!G:G,СВОД!E3972)+SUMIFS(Поликлиника!CT:CT,Поликлиника!D:D,СВОД!C3972,Поликлиника!F:F,СВОД!E3972)+SUMIFS('Скорая мед. помощь'!O:O,'Скорая мед. помощь'!E:E,СВОД!C3972,'Скорая мед. помощь'!G:G,СВОД!E3972)+SUMIFS(Услуги!AV:AV,Услуги!D:D,СВОД!C3972,Услуги!F:F,СВОД!E3972)</f>
        <v>0</v>
      </c>
      <c r="O3972" s="302">
        <f>SUMIFS(Сверхбаза!L:L,Сверхбаза!C:C,СВОД!C3972,Сверхбаза!E:E,СВОД!E3972)+SUMIFS(Сверхбаза!M:M,Сверхбаза!C:C,СВОД!C3972,Сверхбаза!E:E,СВОД!E3972)</f>
        <v>0</v>
      </c>
      <c r="P3972" s="276">
        <f>SUMIFS(Сверхбаза!N:N,Сверхбаза!C:C,СВОД!C3972,Сверхбаза!E:E,СВОД!E3972)</f>
        <v>0</v>
      </c>
      <c r="Q3972" s="276">
        <f>SUMIFS(Сверхбаза!P:P,Сверхбаза!C:C,СВОД!C3972,Сверхбаза!E:E,СВОД!E3972)</f>
        <v>0</v>
      </c>
      <c r="R3972" s="276">
        <f>SUMIFS(Сверхбаза!O:O,Сверхбаза!C:C,СВОД!C3972,Сверхбаза!E:E,СВОД!E3972)</f>
        <v>0</v>
      </c>
      <c r="S3972" s="276">
        <f>SUMIFS(Сверхбаза!Q:Q,Сверхбаза!C:C,СВОД!C3972,Сверхбаза!E:E,СВОД!E3972)</f>
        <v>0</v>
      </c>
      <c r="T3972" s="303">
        <f>SUMIFS(Сверхбаза!G:G,Сверхбаза!C:C,СВОД!C3972,Сверхбаза!E:E,СВОД!E3972)</f>
        <v>0</v>
      </c>
    </row>
    <row r="3973" spans="1:20" outlineLevel="2" x14ac:dyDescent="0.2">
      <c r="A3973" s="288" t="str">
        <f>VLOOKUP(C3973,Округа!B:C,2,FALSE)</f>
        <v>Вне округов</v>
      </c>
      <c r="B3973" s="361">
        <v>509661</v>
      </c>
      <c r="C3973" s="361">
        <v>966101</v>
      </c>
      <c r="D3973" s="5" t="s">
        <v>607</v>
      </c>
      <c r="E3973" s="349">
        <v>94</v>
      </c>
      <c r="F3973" s="350" t="s">
        <v>157</v>
      </c>
      <c r="G3973" s="302">
        <f>SUMIFS('Круглосуточный стационар'!J:J,'Круглосуточный стационар'!D:D,СВОД!C3973,'Круглосуточный стационар'!F:F,СВОД!E3973)/2+SUMIFS(ВМП!J:J,ВМП!D:D,СВОД!C3973,ВМП!F:F,СВОД!E3973)/2+SUMIFS('Дневной стационар'!J:J,'Дневной стационар'!D:D,СВОД!C3973,'Дневной стационар'!F:F,СВОД!E3973)/2+SUMIFS(ЭКО!H:H,ЭКО!D:D,СВОД!C3973,ЭКО!F:F,СВОД!E3973)+SUMIFS(Диализ!J:J,Диализ!E:E,СВОД!C3973,Диализ!G:G,СВОД!E3973)</f>
        <v>0</v>
      </c>
      <c r="H3973" s="276">
        <f>SUMIFS(Поликлиника!H:H,Поликлиника!D:D,СВОД!C3973,Поликлиника!F:F,СВОД!E3973)</f>
        <v>0</v>
      </c>
      <c r="I3973" s="276">
        <f>SUMIFS(Поликлиника!BA:BA,Поликлиника!D:D,СВОД!C3973,Поликлиника!F:F,СВОД!E3973)</f>
        <v>0</v>
      </c>
      <c r="J3973" s="276">
        <f>SUMIFS(Поликлиника!BF:BF,Поликлиника!D:D,СВОД!C3973,Поликлиника!F:F,СВОД!E3973)</f>
        <v>0</v>
      </c>
      <c r="K3973" s="276">
        <f>SUMIFS(Поликлиника!BU:BU,Поликлиника!D:D,СВОД!C3973,Поликлиника!F:F,СВОД!E3973)</f>
        <v>0</v>
      </c>
      <c r="L3973" s="276">
        <f>SUMIFS(Услуги!H:H,Услуги!D:D,СВОД!C3973,Услуги!F:F,СВОД!E3973)+SUMIFS(Услуги!M:M,Услуги!D:D,СВОД!C3973,Услуги!F:F,СВОД!E3973)+SUMIFS(Услуги!R:R,Услуги!D:D,СВОД!C3973,Услуги!F:F,СВОД!E3973)+SUMIFS(Услуги!W:W,Услуги!D:D,СВОД!C3973,Услуги!F:F,СВОД!E3973)+SUMIFS(Услуги!AB:AB,Услуги!D:D,СВОД!C3973,Услуги!F:F,СВОД!E3973)+SUMIFS(Услуги!AG:AG,Услуги!D:D,СВОД!C3973,Услуги!F:F,СВОД!E3973)+SUMIFS(Услуги!AL:AL,Услуги!D:D,СВОД!C3973,Услуги!F:F,СВОД!E3973)+SUMIFS(Услуги!AQ:AQ,Услуги!D:D,СВОД!C3973,Услуги!F:F,СВОД!E3973)</f>
        <v>0</v>
      </c>
      <c r="M3973" s="276">
        <f>SUMIFS('Скорая мед. помощь'!J:J,'Скорая мед. помощь'!E:E,СВОД!C3973,'Скорая мед. помощь'!G:G,СВОД!E3973)</f>
        <v>0</v>
      </c>
      <c r="N3973" s="303">
        <f>SUMIFS('Круглосуточный стационар'!O:O,'Круглосуточный стационар'!D:D,СВОД!C3973,'Круглосуточный стационар'!F:F,СВОД!E3973)+SUMIFS(ВМП!O:O,ВМП!D:D,СВОД!C3973,ВМП!F:F,СВОД!E3973)+SUMIFS('Дневной стационар'!O:O,'Дневной стационар'!D:D,СВОД!C3973,'Дневной стационар'!F:F,СВОД!E3973)+SUMIFS(ЭКО!M:M,ЭКО!D:D,СВОД!C3973,ЭКО!F:F,СВОД!E3973)+SUMIFS(Диализ!O:O,Диализ!E:E,СВОД!C3973,Диализ!G:G,СВОД!E3973)+SUMIFS(Поликлиника!CT:CT,Поликлиника!D:D,СВОД!C3973,Поликлиника!F:F,СВОД!E3973)+SUMIFS('Скорая мед. помощь'!O:O,'Скорая мед. помощь'!E:E,СВОД!C3973,'Скорая мед. помощь'!G:G,СВОД!E3973)+SUMIFS(Услуги!AV:AV,Услуги!D:D,СВОД!C3973,Услуги!F:F,СВОД!E3973)</f>
        <v>0</v>
      </c>
      <c r="O3973" s="302">
        <f>SUMIFS(Сверхбаза!L:L,Сверхбаза!C:C,СВОД!C3973,Сверхбаза!E:E,СВОД!E3973)+SUMIFS(Сверхбаза!M:M,Сверхбаза!C:C,СВОД!C3973,Сверхбаза!E:E,СВОД!E3973)</f>
        <v>0</v>
      </c>
      <c r="P3973" s="276">
        <f>SUMIFS(Сверхбаза!N:N,Сверхбаза!C:C,СВОД!C3973,Сверхбаза!E:E,СВОД!E3973)</f>
        <v>0</v>
      </c>
      <c r="Q3973" s="276">
        <f>SUMIFS(Сверхбаза!P:P,Сверхбаза!C:C,СВОД!C3973,Сверхбаза!E:E,СВОД!E3973)</f>
        <v>0</v>
      </c>
      <c r="R3973" s="276">
        <f>SUMIFS(Сверхбаза!O:O,Сверхбаза!C:C,СВОД!C3973,Сверхбаза!E:E,СВОД!E3973)</f>
        <v>0</v>
      </c>
      <c r="S3973" s="276">
        <f>SUMIFS(Сверхбаза!Q:Q,Сверхбаза!C:C,СВОД!C3973,Сверхбаза!E:E,СВОД!E3973)</f>
        <v>0</v>
      </c>
      <c r="T3973" s="303">
        <f>SUMIFS(Сверхбаза!G:G,Сверхбаза!C:C,СВОД!C3973,Сверхбаза!E:E,СВОД!E3973)</f>
        <v>0</v>
      </c>
    </row>
    <row r="3974" spans="1:20" outlineLevel="1" x14ac:dyDescent="0.2">
      <c r="A3974" s="289"/>
      <c r="B3974" s="279"/>
      <c r="C3974" s="279" t="str">
        <f>CONCATENATE(C3973," ","Итог")</f>
        <v>966101 Итог</v>
      </c>
      <c r="D3974" s="280"/>
      <c r="E3974" s="351"/>
      <c r="F3974" s="352"/>
      <c r="G3974" s="304"/>
      <c r="H3974" s="281"/>
      <c r="I3974" s="281"/>
      <c r="J3974" s="281"/>
      <c r="K3974" s="281"/>
      <c r="L3974" s="281"/>
      <c r="M3974" s="281"/>
      <c r="N3974" s="305">
        <f>SUBTOTAL(9,N3966:N3973)</f>
        <v>6810.5010100000009</v>
      </c>
      <c r="O3974" s="304"/>
      <c r="P3974" s="281"/>
      <c r="Q3974" s="281"/>
      <c r="R3974" s="281"/>
      <c r="S3974" s="281"/>
      <c r="T3974" s="305">
        <f>SUBTOTAL(9,T3966:T3973)</f>
        <v>0</v>
      </c>
    </row>
    <row r="3975" spans="1:20" ht="38.25" outlineLevel="2" x14ac:dyDescent="0.2">
      <c r="A3975" s="287">
        <f>VLOOKUP(C3975,Округа!B:C,2,FALSE)</f>
        <v>1</v>
      </c>
      <c r="B3975" s="8">
        <v>509669</v>
      </c>
      <c r="C3975" s="8">
        <v>966801</v>
      </c>
      <c r="D3975" s="9" t="s">
        <v>591</v>
      </c>
      <c r="E3975" s="347">
        <v>1</v>
      </c>
      <c r="F3975" s="348" t="s">
        <v>12</v>
      </c>
      <c r="G3975" s="300">
        <f>SUMIFS('Круглосуточный стационар'!J:J,'Круглосуточный стационар'!D:D,СВОД!C3975,'Круглосуточный стационар'!F:F,СВОД!E3975)/2+SUMIFS(ВМП!J:J,ВМП!D:D,СВОД!C3975,ВМП!F:F,СВОД!E3975)/2+SUMIFS('Дневной стационар'!J:J,'Дневной стационар'!D:D,СВОД!C3975,'Дневной стационар'!F:F,СВОД!E3975)/2+SUMIFS(ЭКО!H:H,ЭКО!D:D,СВОД!C3975,ЭКО!F:F,СВОД!E3975)+SUMIFS(Диализ!J:J,Диализ!E:E,СВОД!C3975,Диализ!G:G,СВОД!E3975)</f>
        <v>60</v>
      </c>
      <c r="H3975" s="278">
        <f>SUMIFS(Поликлиника!H:H,Поликлиника!D:D,СВОД!C3975,Поликлиника!F:F,СВОД!E3975)</f>
        <v>0</v>
      </c>
      <c r="I3975" s="278">
        <f>SUMIFS(Поликлиника!BA:BA,Поликлиника!D:D,СВОД!C3975,Поликлиника!F:F,СВОД!E3975)</f>
        <v>0</v>
      </c>
      <c r="J3975" s="278">
        <f>SUMIFS(Поликлиника!BF:BF,Поликлиника!D:D,СВОД!C3975,Поликлиника!F:F,СВОД!E3975)</f>
        <v>0</v>
      </c>
      <c r="K3975" s="278">
        <f>SUMIFS(Поликлиника!BU:BU,Поликлиника!D:D,СВОД!C3975,Поликлиника!F:F,СВОД!E3975)</f>
        <v>0</v>
      </c>
      <c r="L3975" s="278">
        <f>SUMIFS(Услуги!H:H,Услуги!D:D,СВОД!C3975,Услуги!F:F,СВОД!E3975)+SUMIFS(Услуги!M:M,Услуги!D:D,СВОД!C3975,Услуги!F:F,СВОД!E3975)+SUMIFS(Услуги!R:R,Услуги!D:D,СВОД!C3975,Услуги!F:F,СВОД!E3975)+SUMIFS(Услуги!W:W,Услуги!D:D,СВОД!C3975,Услуги!F:F,СВОД!E3975)+SUMIFS(Услуги!AB:AB,Услуги!D:D,СВОД!C3975,Услуги!F:F,СВОД!E3975)+SUMIFS(Услуги!AG:AG,Услуги!D:D,СВОД!C3975,Услуги!F:F,СВОД!E3975)+SUMIFS(Услуги!AL:AL,Услуги!D:D,СВОД!C3975,Услуги!F:F,СВОД!E3975)+SUMIFS(Услуги!AQ:AQ,Услуги!D:D,СВОД!C3975,Услуги!F:F,СВОД!E3975)</f>
        <v>0</v>
      </c>
      <c r="M3975" s="278">
        <f>SUMIFS('Скорая мед. помощь'!J:J,'Скорая мед. помощь'!E:E,СВОД!C3975,'Скорая мед. помощь'!G:G,СВОД!E3975)</f>
        <v>0</v>
      </c>
      <c r="N3975" s="301">
        <f>SUMIFS('Круглосуточный стационар'!O:O,'Круглосуточный стационар'!D:D,СВОД!C3975,'Круглосуточный стационар'!F:F,СВОД!E3975)+SUMIFS(ВМП!O:O,ВМП!D:D,СВОД!C3975,ВМП!F:F,СВОД!E3975)+SUMIFS('Дневной стационар'!O:O,'Дневной стационар'!D:D,СВОД!C3975,'Дневной стационар'!F:F,СВОД!E3975)+SUMIFS(ЭКО!M:M,ЭКО!D:D,СВОД!C3975,ЭКО!F:F,СВОД!E3975)+SUMIFS(Диализ!O:O,Диализ!E:E,СВОД!C3975,Диализ!G:G,СВОД!E3975)+SUMIFS(Поликлиника!CT:CT,Поликлиника!D:D,СВОД!C3975,Поликлиника!F:F,СВОД!E3975)+SUMIFS('Скорая мед. помощь'!O:O,'Скорая мед. помощь'!E:E,СВОД!C3975,'Скорая мед. помощь'!G:G,СВОД!E3975)+SUMIFS(Услуги!AV:AV,Услуги!D:D,СВОД!C3975,Услуги!F:F,СВОД!E3975)</f>
        <v>1484.848575</v>
      </c>
      <c r="O3975" s="300">
        <f>SUMIFS(Сверхбаза!L:L,Сверхбаза!C:C,СВОД!C3975,Сверхбаза!E:E,СВОД!E3975)+SUMIFS(Сверхбаза!M:M,Сверхбаза!C:C,СВОД!C3975,Сверхбаза!E:E,СВОД!E3975)</f>
        <v>0</v>
      </c>
      <c r="P3975" s="278">
        <f>SUMIFS(Сверхбаза!N:N,Сверхбаза!C:C,СВОД!C3975,Сверхбаза!E:E,СВОД!E3975)</f>
        <v>0</v>
      </c>
      <c r="Q3975" s="278">
        <f>SUMIFS(Сверхбаза!P:P,Сверхбаза!C:C,СВОД!C3975,Сверхбаза!E:E,СВОД!E3975)</f>
        <v>0</v>
      </c>
      <c r="R3975" s="278">
        <f>SUMIFS(Сверхбаза!O:O,Сверхбаза!C:C,СВОД!C3975,Сверхбаза!E:E,СВОД!E3975)</f>
        <v>0</v>
      </c>
      <c r="S3975" s="278">
        <f>SUMIFS(Сверхбаза!Q:Q,Сверхбаза!C:C,СВОД!C3975,Сверхбаза!E:E,СВОД!E3975)</f>
        <v>0</v>
      </c>
      <c r="T3975" s="301">
        <f>SUMIFS(Сверхбаза!G:G,Сверхбаза!C:C,СВОД!C3975,Сверхбаза!E:E,СВОД!E3975)</f>
        <v>0</v>
      </c>
    </row>
    <row r="3976" spans="1:20" ht="38.25" outlineLevel="2" x14ac:dyDescent="0.2">
      <c r="A3976" s="288">
        <f>VLOOKUP(C3976,Округа!B:C,2,FALSE)</f>
        <v>1</v>
      </c>
      <c r="B3976" s="361">
        <v>509669</v>
      </c>
      <c r="C3976" s="361">
        <v>966801</v>
      </c>
      <c r="D3976" s="5" t="s">
        <v>591</v>
      </c>
      <c r="E3976" s="349">
        <v>13</v>
      </c>
      <c r="F3976" s="350" t="s">
        <v>704</v>
      </c>
      <c r="G3976" s="302">
        <f>SUMIFS('Круглосуточный стационар'!J:J,'Круглосуточный стационар'!D:D,СВОД!C3976,'Круглосуточный стационар'!F:F,СВОД!E3976)/2+SUMIFS(ВМП!J:J,ВМП!D:D,СВОД!C3976,ВМП!F:F,СВОД!E3976)/2+SUMIFS('Дневной стационар'!J:J,'Дневной стационар'!D:D,СВОД!C3976,'Дневной стационар'!F:F,СВОД!E3976)/2+SUMIFS(ЭКО!H:H,ЭКО!D:D,СВОД!C3976,ЭКО!F:F,СВОД!E3976)+SUMIFS(Диализ!J:J,Диализ!E:E,СВОД!C3976,Диализ!G:G,СВОД!E3976)</f>
        <v>0</v>
      </c>
      <c r="H3976" s="276">
        <f>SUMIFS(Поликлиника!H:H,Поликлиника!D:D,СВОД!C3976,Поликлиника!F:F,СВОД!E3976)</f>
        <v>0</v>
      </c>
      <c r="I3976" s="276">
        <f>SUMIFS(Поликлиника!BA:BA,Поликлиника!D:D,СВОД!C3976,Поликлиника!F:F,СВОД!E3976)</f>
        <v>0</v>
      </c>
      <c r="J3976" s="276">
        <f>SUMIFS(Поликлиника!BF:BF,Поликлиника!D:D,СВОД!C3976,Поликлиника!F:F,СВОД!E3976)</f>
        <v>0</v>
      </c>
      <c r="K3976" s="276">
        <f>SUMIFS(Поликлиника!BU:BU,Поликлиника!D:D,СВОД!C3976,Поликлиника!F:F,СВОД!E3976)</f>
        <v>0</v>
      </c>
      <c r="L3976" s="276">
        <f>SUMIFS(Услуги!H:H,Услуги!D:D,СВОД!C3976,Услуги!F:F,СВОД!E3976)+SUMIFS(Услуги!M:M,Услуги!D:D,СВОД!C3976,Услуги!F:F,СВОД!E3976)+SUMIFS(Услуги!R:R,Услуги!D:D,СВОД!C3976,Услуги!F:F,СВОД!E3976)+SUMIFS(Услуги!W:W,Услуги!D:D,СВОД!C3976,Услуги!F:F,СВОД!E3976)+SUMIFS(Услуги!AB:AB,Услуги!D:D,СВОД!C3976,Услуги!F:F,СВОД!E3976)+SUMIFS(Услуги!AG:AG,Услуги!D:D,СВОД!C3976,Услуги!F:F,СВОД!E3976)+SUMIFS(Услуги!AL:AL,Услуги!D:D,СВОД!C3976,Услуги!F:F,СВОД!E3976)+SUMIFS(Услуги!AQ:AQ,Услуги!D:D,СВОД!C3976,Услуги!F:F,СВОД!E3976)</f>
        <v>0</v>
      </c>
      <c r="M3976" s="276">
        <f>SUMIFS('Скорая мед. помощь'!J:J,'Скорая мед. помощь'!E:E,СВОД!C3976,'Скорая мед. помощь'!G:G,СВОД!E3976)</f>
        <v>0</v>
      </c>
      <c r="N3976" s="303">
        <f>SUMIFS('Круглосуточный стационар'!O:O,'Круглосуточный стационар'!D:D,СВОД!C3976,'Круглосуточный стационар'!F:F,СВОД!E3976)+SUMIFS(ВМП!O:O,ВМП!D:D,СВОД!C3976,ВМП!F:F,СВОД!E3976)+SUMIFS('Дневной стационар'!O:O,'Дневной стационар'!D:D,СВОД!C3976,'Дневной стационар'!F:F,СВОД!E3976)+SUMIFS(ЭКО!M:M,ЭКО!D:D,СВОД!C3976,ЭКО!F:F,СВОД!E3976)+SUMIFS(Диализ!O:O,Диализ!E:E,СВОД!C3976,Диализ!G:G,СВОД!E3976)+SUMIFS(Поликлиника!CT:CT,Поликлиника!D:D,СВОД!C3976,Поликлиника!F:F,СВОД!E3976)+SUMIFS('Скорая мед. помощь'!O:O,'Скорая мед. помощь'!E:E,СВОД!C3976,'Скорая мед. помощь'!G:G,СВОД!E3976)+SUMIFS(Услуги!AV:AV,Услуги!D:D,СВОД!C3976,Услуги!F:F,СВОД!E3976)</f>
        <v>0</v>
      </c>
      <c r="O3976" s="302">
        <f>SUMIFS(Сверхбаза!L:L,Сверхбаза!C:C,СВОД!C3976,Сверхбаза!E:E,СВОД!E3976)+SUMIFS(Сверхбаза!M:M,Сверхбаза!C:C,СВОД!C3976,Сверхбаза!E:E,СВОД!E3976)</f>
        <v>0</v>
      </c>
      <c r="P3976" s="276">
        <f>SUMIFS(Сверхбаза!N:N,Сверхбаза!C:C,СВОД!C3976,Сверхбаза!E:E,СВОД!E3976)</f>
        <v>0</v>
      </c>
      <c r="Q3976" s="276">
        <f>SUMIFS(Сверхбаза!P:P,Сверхбаза!C:C,СВОД!C3976,Сверхбаза!E:E,СВОД!E3976)</f>
        <v>0</v>
      </c>
      <c r="R3976" s="276">
        <f>SUMIFS(Сверхбаза!O:O,Сверхбаза!C:C,СВОД!C3976,Сверхбаза!E:E,СВОД!E3976)</f>
        <v>0</v>
      </c>
      <c r="S3976" s="276">
        <f>SUMIFS(Сверхбаза!Q:Q,Сверхбаза!C:C,СВОД!C3976,Сверхбаза!E:E,СВОД!E3976)</f>
        <v>0</v>
      </c>
      <c r="T3976" s="303">
        <f>SUMIFS(Сверхбаза!G:G,Сверхбаза!C:C,СВОД!C3976,Сверхбаза!E:E,СВОД!E3976)</f>
        <v>0</v>
      </c>
    </row>
    <row r="3977" spans="1:20" ht="38.25" outlineLevel="2" x14ac:dyDescent="0.2">
      <c r="A3977" s="288">
        <f>VLOOKUP(C3977,Округа!B:C,2,FALSE)</f>
        <v>1</v>
      </c>
      <c r="B3977" s="361">
        <v>509669</v>
      </c>
      <c r="C3977" s="361">
        <v>966801</v>
      </c>
      <c r="D3977" s="5" t="s">
        <v>591</v>
      </c>
      <c r="E3977" s="349">
        <v>2</v>
      </c>
      <c r="F3977" s="350" t="s">
        <v>173</v>
      </c>
      <c r="G3977" s="302">
        <f>SUMIFS('Круглосуточный стационар'!J:J,'Круглосуточный стационар'!D:D,СВОД!C3977,'Круглосуточный стационар'!F:F,СВОД!E3977)/2+SUMIFS(ВМП!J:J,ВМП!D:D,СВОД!C3977,ВМП!F:F,СВОД!E3977)/2+SUMIFS('Дневной стационар'!J:J,'Дневной стационар'!D:D,СВОД!C3977,'Дневной стационар'!F:F,СВОД!E3977)/2+SUMIFS(ЭКО!H:H,ЭКО!D:D,СВОД!C3977,ЭКО!F:F,СВОД!E3977)+SUMIFS(Диализ!J:J,Диализ!E:E,СВОД!C3977,Диализ!G:G,СВОД!E3977)</f>
        <v>200</v>
      </c>
      <c r="H3977" s="276">
        <f>SUMIFS(Поликлиника!H:H,Поликлиника!D:D,СВОД!C3977,Поликлиника!F:F,СВОД!E3977)</f>
        <v>0</v>
      </c>
      <c r="I3977" s="276">
        <f>SUMIFS(Поликлиника!BA:BA,Поликлиника!D:D,СВОД!C3977,Поликлиника!F:F,СВОД!E3977)</f>
        <v>0</v>
      </c>
      <c r="J3977" s="276">
        <f>SUMIFS(Поликлиника!BF:BF,Поликлиника!D:D,СВОД!C3977,Поликлиника!F:F,СВОД!E3977)</f>
        <v>0</v>
      </c>
      <c r="K3977" s="276">
        <f>SUMIFS(Поликлиника!BU:BU,Поликлиника!D:D,СВОД!C3977,Поликлиника!F:F,СВОД!E3977)</f>
        <v>0</v>
      </c>
      <c r="L3977" s="276">
        <f>SUMIFS(Услуги!H:H,Услуги!D:D,СВОД!C3977,Услуги!F:F,СВОД!E3977)+SUMIFS(Услуги!M:M,Услуги!D:D,СВОД!C3977,Услуги!F:F,СВОД!E3977)+SUMIFS(Услуги!R:R,Услуги!D:D,СВОД!C3977,Услуги!F:F,СВОД!E3977)+SUMIFS(Услуги!W:W,Услуги!D:D,СВОД!C3977,Услуги!F:F,СВОД!E3977)+SUMIFS(Услуги!AB:AB,Услуги!D:D,СВОД!C3977,Услуги!F:F,СВОД!E3977)+SUMIFS(Услуги!AG:AG,Услуги!D:D,СВОД!C3977,Услуги!F:F,СВОД!E3977)+SUMIFS(Услуги!AL:AL,Услуги!D:D,СВОД!C3977,Услуги!F:F,СВОД!E3977)+SUMIFS(Услуги!AQ:AQ,Услуги!D:D,СВОД!C3977,Услуги!F:F,СВОД!E3977)</f>
        <v>0</v>
      </c>
      <c r="M3977" s="276">
        <f>SUMIFS('Скорая мед. помощь'!J:J,'Скорая мед. помощь'!E:E,СВОД!C3977,'Скорая мед. помощь'!G:G,СВОД!E3977)</f>
        <v>0</v>
      </c>
      <c r="N3977" s="303">
        <f>SUMIFS('Круглосуточный стационар'!O:O,'Круглосуточный стационар'!D:D,СВОД!C3977,'Круглосуточный стационар'!F:F,СВОД!E3977)+SUMIFS(ВМП!O:O,ВМП!D:D,СВОД!C3977,ВМП!F:F,СВОД!E3977)+SUMIFS('Дневной стационар'!O:O,'Дневной стационар'!D:D,СВОД!C3977,'Дневной стационар'!F:F,СВОД!E3977)+SUMIFS(ЭКО!M:M,ЭКО!D:D,СВОД!C3977,ЭКО!F:F,СВОД!E3977)+SUMIFS(Диализ!O:O,Диализ!E:E,СВОД!C3977,Диализ!G:G,СВОД!E3977)+SUMIFS(Поликлиника!CT:CT,Поликлиника!D:D,СВОД!C3977,Поликлиника!F:F,СВОД!E3977)+SUMIFS('Скорая мед. помощь'!O:O,'Скорая мед. помощь'!E:E,СВОД!C3977,'Скорая мед. помощь'!G:G,СВОД!E3977)+SUMIFS(Услуги!AV:AV,Услуги!D:D,СВОД!C3977,Услуги!F:F,СВОД!E3977)</f>
        <v>7571.95</v>
      </c>
      <c r="O3977" s="302">
        <f>SUMIFS(Сверхбаза!L:L,Сверхбаза!C:C,СВОД!C3977,Сверхбаза!E:E,СВОД!E3977)+SUMIFS(Сверхбаза!M:M,Сверхбаза!C:C,СВОД!C3977,Сверхбаза!E:E,СВОД!E3977)</f>
        <v>0</v>
      </c>
      <c r="P3977" s="276">
        <f>SUMIFS(Сверхбаза!N:N,Сверхбаза!C:C,СВОД!C3977,Сверхбаза!E:E,СВОД!E3977)</f>
        <v>0</v>
      </c>
      <c r="Q3977" s="276">
        <f>SUMIFS(Сверхбаза!P:P,Сверхбаза!C:C,СВОД!C3977,Сверхбаза!E:E,СВОД!E3977)</f>
        <v>0</v>
      </c>
      <c r="R3977" s="276">
        <f>SUMIFS(Сверхбаза!O:O,Сверхбаза!C:C,СВОД!C3977,Сверхбаза!E:E,СВОД!E3977)</f>
        <v>0</v>
      </c>
      <c r="S3977" s="276">
        <f>SUMIFS(Сверхбаза!Q:Q,Сверхбаза!C:C,СВОД!C3977,Сверхбаза!E:E,СВОД!E3977)</f>
        <v>0</v>
      </c>
      <c r="T3977" s="303">
        <f>SUMIFS(Сверхбаза!G:G,Сверхбаза!C:C,СВОД!C3977,Сверхбаза!E:E,СВОД!E3977)</f>
        <v>0</v>
      </c>
    </row>
    <row r="3978" spans="1:20" ht="38.25" outlineLevel="2" x14ac:dyDescent="0.2">
      <c r="A3978" s="288">
        <f>VLOOKUP(C3978,Округа!B:C,2,FALSE)</f>
        <v>1</v>
      </c>
      <c r="B3978" s="361">
        <v>509669</v>
      </c>
      <c r="C3978" s="361">
        <v>966801</v>
      </c>
      <c r="D3978" s="5" t="s">
        <v>591</v>
      </c>
      <c r="E3978" s="349">
        <v>6</v>
      </c>
      <c r="F3978" s="350" t="s">
        <v>705</v>
      </c>
      <c r="G3978" s="302">
        <f>SUMIFS('Круглосуточный стационар'!J:J,'Круглосуточный стационар'!D:D,СВОД!C3978,'Круглосуточный стационар'!F:F,СВОД!E3978)/2+SUMIFS(ВМП!J:J,ВМП!D:D,СВОД!C3978,ВМП!F:F,СВОД!E3978)/2+SUMIFS('Дневной стационар'!J:J,'Дневной стационар'!D:D,СВОД!C3978,'Дневной стационар'!F:F,СВОД!E3978)/2+SUMIFS(ЭКО!H:H,ЭКО!D:D,СВОД!C3978,ЭКО!F:F,СВОД!E3978)+SUMIFS(Диализ!J:J,Диализ!E:E,СВОД!C3978,Диализ!G:G,СВОД!E3978)</f>
        <v>0</v>
      </c>
      <c r="H3978" s="276">
        <f>SUMIFS(Поликлиника!H:H,Поликлиника!D:D,СВОД!C3978,Поликлиника!F:F,СВОД!E3978)</f>
        <v>0</v>
      </c>
      <c r="I3978" s="276">
        <f>SUMIFS(Поликлиника!BA:BA,Поликлиника!D:D,СВОД!C3978,Поликлиника!F:F,СВОД!E3978)</f>
        <v>0</v>
      </c>
      <c r="J3978" s="276">
        <f>SUMIFS(Поликлиника!BF:BF,Поликлиника!D:D,СВОД!C3978,Поликлиника!F:F,СВОД!E3978)</f>
        <v>0</v>
      </c>
      <c r="K3978" s="276">
        <f>SUMIFS(Поликлиника!BU:BU,Поликлиника!D:D,СВОД!C3978,Поликлиника!F:F,СВОД!E3978)</f>
        <v>0</v>
      </c>
      <c r="L3978" s="276">
        <f>SUMIFS(Услуги!H:H,Услуги!D:D,СВОД!C3978,Услуги!F:F,СВОД!E3978)+SUMIFS(Услуги!M:M,Услуги!D:D,СВОД!C3978,Услуги!F:F,СВОД!E3978)+SUMIFS(Услуги!R:R,Услуги!D:D,СВОД!C3978,Услуги!F:F,СВОД!E3978)+SUMIFS(Услуги!W:W,Услуги!D:D,СВОД!C3978,Услуги!F:F,СВОД!E3978)+SUMIFS(Услуги!AB:AB,Услуги!D:D,СВОД!C3978,Услуги!F:F,СВОД!E3978)+SUMIFS(Услуги!AG:AG,Услуги!D:D,СВОД!C3978,Услуги!F:F,СВОД!E3978)+SUMIFS(Услуги!AL:AL,Услуги!D:D,СВОД!C3978,Услуги!F:F,СВОД!E3978)+SUMIFS(Услуги!AQ:AQ,Услуги!D:D,СВОД!C3978,Услуги!F:F,СВОД!E3978)</f>
        <v>0</v>
      </c>
      <c r="M3978" s="276">
        <f>SUMIFS('Скорая мед. помощь'!J:J,'Скорая мед. помощь'!E:E,СВОД!C3978,'Скорая мед. помощь'!G:G,СВОД!E3978)</f>
        <v>0</v>
      </c>
      <c r="N3978" s="303">
        <f>SUMIFS('Круглосуточный стационар'!O:O,'Круглосуточный стационар'!D:D,СВОД!C3978,'Круглосуточный стационар'!F:F,СВОД!E3978)+SUMIFS(ВМП!O:O,ВМП!D:D,СВОД!C3978,ВМП!F:F,СВОД!E3978)+SUMIFS('Дневной стационар'!O:O,'Дневной стационар'!D:D,СВОД!C3978,'Дневной стационар'!F:F,СВОД!E3978)+SUMIFS(ЭКО!M:M,ЭКО!D:D,СВОД!C3978,ЭКО!F:F,СВОД!E3978)+SUMIFS(Диализ!O:O,Диализ!E:E,СВОД!C3978,Диализ!G:G,СВОД!E3978)+SUMIFS(Поликлиника!CT:CT,Поликлиника!D:D,СВОД!C3978,Поликлиника!F:F,СВОД!E3978)+SUMIFS('Скорая мед. помощь'!O:O,'Скорая мед. помощь'!E:E,СВОД!C3978,'Скорая мед. помощь'!G:G,СВОД!E3978)+SUMIFS(Услуги!AV:AV,Услуги!D:D,СВОД!C3978,Услуги!F:F,СВОД!E3978)</f>
        <v>0</v>
      </c>
      <c r="O3978" s="302">
        <f>SUMIFS(Сверхбаза!L:L,Сверхбаза!C:C,СВОД!C3978,Сверхбаза!E:E,СВОД!E3978)+SUMIFS(Сверхбаза!M:M,Сверхбаза!C:C,СВОД!C3978,Сверхбаза!E:E,СВОД!E3978)</f>
        <v>0</v>
      </c>
      <c r="P3978" s="276">
        <f>SUMIFS(Сверхбаза!N:N,Сверхбаза!C:C,СВОД!C3978,Сверхбаза!E:E,СВОД!E3978)</f>
        <v>0</v>
      </c>
      <c r="Q3978" s="276">
        <f>SUMIFS(Сверхбаза!P:P,Сверхбаза!C:C,СВОД!C3978,Сверхбаза!E:E,СВОД!E3978)</f>
        <v>0</v>
      </c>
      <c r="R3978" s="276">
        <f>SUMIFS(Сверхбаза!O:O,Сверхбаза!C:C,СВОД!C3978,Сверхбаза!E:E,СВОД!E3978)</f>
        <v>0</v>
      </c>
      <c r="S3978" s="276">
        <f>SUMIFS(Сверхбаза!Q:Q,Сверхбаза!C:C,СВОД!C3978,Сверхбаза!E:E,СВОД!E3978)</f>
        <v>0</v>
      </c>
      <c r="T3978" s="303">
        <f>SUMIFS(Сверхбаза!G:G,Сверхбаза!C:C,СВОД!C3978,Сверхбаза!E:E,СВОД!E3978)</f>
        <v>0</v>
      </c>
    </row>
    <row r="3979" spans="1:20" ht="38.25" outlineLevel="2" x14ac:dyDescent="0.2">
      <c r="A3979" s="288">
        <f>VLOOKUP(C3979,Округа!B:C,2,FALSE)</f>
        <v>1</v>
      </c>
      <c r="B3979" s="361">
        <v>509669</v>
      </c>
      <c r="C3979" s="361">
        <v>966801</v>
      </c>
      <c r="D3979" s="5" t="s">
        <v>591</v>
      </c>
      <c r="E3979" s="349">
        <v>3</v>
      </c>
      <c r="F3979" s="350" t="s">
        <v>174</v>
      </c>
      <c r="G3979" s="302">
        <f>SUMIFS('Круглосуточный стационар'!J:J,'Круглосуточный стационар'!D:D,СВОД!C3979,'Круглосуточный стационар'!F:F,СВОД!E3979)/2+SUMIFS(ВМП!J:J,ВМП!D:D,СВОД!C3979,ВМП!F:F,СВОД!E3979)/2+SUMIFS('Дневной стационар'!J:J,'Дневной стационар'!D:D,СВОД!C3979,'Дневной стационар'!F:F,СВОД!E3979)/2+SUMIFS(ЭКО!H:H,ЭКО!D:D,СВОД!C3979,ЭКО!F:F,СВОД!E3979)+SUMIFS(Диализ!J:J,Диализ!E:E,СВОД!C3979,Диализ!G:G,СВОД!E3979)</f>
        <v>0</v>
      </c>
      <c r="H3979" s="276">
        <f>SUMIFS(Поликлиника!H:H,Поликлиника!D:D,СВОД!C3979,Поликлиника!F:F,СВОД!E3979)</f>
        <v>0</v>
      </c>
      <c r="I3979" s="276">
        <f>SUMIFS(Поликлиника!BA:BA,Поликлиника!D:D,СВОД!C3979,Поликлиника!F:F,СВОД!E3979)</f>
        <v>0</v>
      </c>
      <c r="J3979" s="276">
        <f>SUMIFS(Поликлиника!BF:BF,Поликлиника!D:D,СВОД!C3979,Поликлиника!F:F,СВОД!E3979)</f>
        <v>0</v>
      </c>
      <c r="K3979" s="276">
        <f>SUMIFS(Поликлиника!BU:BU,Поликлиника!D:D,СВОД!C3979,Поликлиника!F:F,СВОД!E3979)</f>
        <v>0</v>
      </c>
      <c r="L3979" s="276">
        <f>SUMIFS(Услуги!H:H,Услуги!D:D,СВОД!C3979,Услуги!F:F,СВОД!E3979)+SUMIFS(Услуги!M:M,Услуги!D:D,СВОД!C3979,Услуги!F:F,СВОД!E3979)+SUMIFS(Услуги!R:R,Услуги!D:D,СВОД!C3979,Услуги!F:F,СВОД!E3979)+SUMIFS(Услуги!W:W,Услуги!D:D,СВОД!C3979,Услуги!F:F,СВОД!E3979)+SUMIFS(Услуги!AB:AB,Услуги!D:D,СВОД!C3979,Услуги!F:F,СВОД!E3979)+SUMIFS(Услуги!AG:AG,Услуги!D:D,СВОД!C3979,Услуги!F:F,СВОД!E3979)+SUMIFS(Услуги!AL:AL,Услуги!D:D,СВОД!C3979,Услуги!F:F,СВОД!E3979)+SUMIFS(Услуги!AQ:AQ,Услуги!D:D,СВОД!C3979,Услуги!F:F,СВОД!E3979)</f>
        <v>0</v>
      </c>
      <c r="M3979" s="276">
        <f>SUMIFS('Скорая мед. помощь'!J:J,'Скорая мед. помощь'!E:E,СВОД!C3979,'Скорая мед. помощь'!G:G,СВОД!E3979)</f>
        <v>0</v>
      </c>
      <c r="N3979" s="303">
        <f>SUMIFS('Круглосуточный стационар'!O:O,'Круглосуточный стационар'!D:D,СВОД!C3979,'Круглосуточный стационар'!F:F,СВОД!E3979)+SUMIFS(ВМП!O:O,ВМП!D:D,СВОД!C3979,ВМП!F:F,СВОД!E3979)+SUMIFS('Дневной стационар'!O:O,'Дневной стационар'!D:D,СВОД!C3979,'Дневной стационар'!F:F,СВОД!E3979)+SUMIFS(ЭКО!M:M,ЭКО!D:D,СВОД!C3979,ЭКО!F:F,СВОД!E3979)+SUMIFS(Диализ!O:O,Диализ!E:E,СВОД!C3979,Диализ!G:G,СВОД!E3979)+SUMIFS(Поликлиника!CT:CT,Поликлиника!D:D,СВОД!C3979,Поликлиника!F:F,СВОД!E3979)+SUMIFS('Скорая мед. помощь'!O:O,'Скорая мед. помощь'!E:E,СВОД!C3979,'Скорая мед. помощь'!G:G,СВОД!E3979)+SUMIFS(Услуги!AV:AV,Услуги!D:D,СВОД!C3979,Услуги!F:F,СВОД!E3979)</f>
        <v>0</v>
      </c>
      <c r="O3979" s="302">
        <f>SUMIFS(Сверхбаза!L:L,Сверхбаза!C:C,СВОД!C3979,Сверхбаза!E:E,СВОД!E3979)+SUMIFS(Сверхбаза!M:M,Сверхбаза!C:C,СВОД!C3979,Сверхбаза!E:E,СВОД!E3979)</f>
        <v>0</v>
      </c>
      <c r="P3979" s="276">
        <f>SUMIFS(Сверхбаза!N:N,Сверхбаза!C:C,СВОД!C3979,Сверхбаза!E:E,СВОД!E3979)</f>
        <v>0</v>
      </c>
      <c r="Q3979" s="276">
        <f>SUMIFS(Сверхбаза!P:P,Сверхбаза!C:C,СВОД!C3979,Сверхбаза!E:E,СВОД!E3979)</f>
        <v>0</v>
      </c>
      <c r="R3979" s="276">
        <f>SUMIFS(Сверхбаза!O:O,Сверхбаза!C:C,СВОД!C3979,Сверхбаза!E:E,СВОД!E3979)</f>
        <v>0</v>
      </c>
      <c r="S3979" s="276">
        <f>SUMIFS(Сверхбаза!Q:Q,Сверхбаза!C:C,СВОД!C3979,Сверхбаза!E:E,СВОД!E3979)</f>
        <v>0</v>
      </c>
      <c r="T3979" s="303">
        <f>SUMIFS(Сверхбаза!G:G,Сверхбаза!C:C,СВОД!C3979,Сверхбаза!E:E,СВОД!E3979)</f>
        <v>0</v>
      </c>
    </row>
    <row r="3980" spans="1:20" ht="38.25" outlineLevel="2" x14ac:dyDescent="0.2">
      <c r="A3980" s="288">
        <f>VLOOKUP(C3980,Округа!B:C,2,FALSE)</f>
        <v>1</v>
      </c>
      <c r="B3980" s="361">
        <v>509669</v>
      </c>
      <c r="C3980" s="361">
        <v>966801</v>
      </c>
      <c r="D3980" s="5" t="s">
        <v>591</v>
      </c>
      <c r="E3980" s="349">
        <v>7</v>
      </c>
      <c r="F3980" s="350" t="s">
        <v>706</v>
      </c>
      <c r="G3980" s="302">
        <f>SUMIFS('Круглосуточный стационар'!J:J,'Круглосуточный стационар'!D:D,СВОД!C3980,'Круглосуточный стационар'!F:F,СВОД!E3980)/2+SUMIFS(ВМП!J:J,ВМП!D:D,СВОД!C3980,ВМП!F:F,СВОД!E3980)/2+SUMIFS('Дневной стационар'!J:J,'Дневной стационар'!D:D,СВОД!C3980,'Дневной стационар'!F:F,СВОД!E3980)/2+SUMIFS(ЭКО!H:H,ЭКО!D:D,СВОД!C3980,ЭКО!F:F,СВОД!E3980)+SUMIFS(Диализ!J:J,Диализ!E:E,СВОД!C3980,Диализ!G:G,СВОД!E3980)</f>
        <v>0</v>
      </c>
      <c r="H3980" s="276">
        <f>SUMIFS(Поликлиника!H:H,Поликлиника!D:D,СВОД!C3980,Поликлиника!F:F,СВОД!E3980)</f>
        <v>0</v>
      </c>
      <c r="I3980" s="276">
        <f>SUMIFS(Поликлиника!BA:BA,Поликлиника!D:D,СВОД!C3980,Поликлиника!F:F,СВОД!E3980)</f>
        <v>0</v>
      </c>
      <c r="J3980" s="276">
        <f>SUMIFS(Поликлиника!BF:BF,Поликлиника!D:D,СВОД!C3980,Поликлиника!F:F,СВОД!E3980)</f>
        <v>0</v>
      </c>
      <c r="K3980" s="276">
        <f>SUMIFS(Поликлиника!BU:BU,Поликлиника!D:D,СВОД!C3980,Поликлиника!F:F,СВОД!E3980)</f>
        <v>0</v>
      </c>
      <c r="L3980" s="276">
        <f>SUMIFS(Услуги!H:H,Услуги!D:D,СВОД!C3980,Услуги!F:F,СВОД!E3980)+SUMIFS(Услуги!M:M,Услуги!D:D,СВОД!C3980,Услуги!F:F,СВОД!E3980)+SUMIFS(Услуги!R:R,Услуги!D:D,СВОД!C3980,Услуги!F:F,СВОД!E3980)+SUMIFS(Услуги!W:W,Услуги!D:D,СВОД!C3980,Услуги!F:F,СВОД!E3980)+SUMIFS(Услуги!AB:AB,Услуги!D:D,СВОД!C3980,Услуги!F:F,СВОД!E3980)+SUMIFS(Услуги!AG:AG,Услуги!D:D,СВОД!C3980,Услуги!F:F,СВОД!E3980)+SUMIFS(Услуги!AL:AL,Услуги!D:D,СВОД!C3980,Услуги!F:F,СВОД!E3980)+SUMIFS(Услуги!AQ:AQ,Услуги!D:D,СВОД!C3980,Услуги!F:F,СВОД!E3980)</f>
        <v>0</v>
      </c>
      <c r="M3980" s="276">
        <f>SUMIFS('Скорая мед. помощь'!J:J,'Скорая мед. помощь'!E:E,СВОД!C3980,'Скорая мед. помощь'!G:G,СВОД!E3980)</f>
        <v>0</v>
      </c>
      <c r="N3980" s="303">
        <f>SUMIFS('Круглосуточный стационар'!O:O,'Круглосуточный стационар'!D:D,СВОД!C3980,'Круглосуточный стационар'!F:F,СВОД!E3980)+SUMIFS(ВМП!O:O,ВМП!D:D,СВОД!C3980,ВМП!F:F,СВОД!E3980)+SUMIFS('Дневной стационар'!O:O,'Дневной стационар'!D:D,СВОД!C3980,'Дневной стационар'!F:F,СВОД!E3980)+SUMIFS(ЭКО!M:M,ЭКО!D:D,СВОД!C3980,ЭКО!F:F,СВОД!E3980)+SUMIFS(Диализ!O:O,Диализ!E:E,СВОД!C3980,Диализ!G:G,СВОД!E3980)+SUMIFS(Поликлиника!CT:CT,Поликлиника!D:D,СВОД!C3980,Поликлиника!F:F,СВОД!E3980)+SUMIFS('Скорая мед. помощь'!O:O,'Скорая мед. помощь'!E:E,СВОД!C3980,'Скорая мед. помощь'!G:G,СВОД!E3980)+SUMIFS(Услуги!AV:AV,Услуги!D:D,СВОД!C3980,Услуги!F:F,СВОД!E3980)</f>
        <v>0</v>
      </c>
      <c r="O3980" s="302">
        <f>SUMIFS(Сверхбаза!L:L,Сверхбаза!C:C,СВОД!C3980,Сверхбаза!E:E,СВОД!E3980)+SUMIFS(Сверхбаза!M:M,Сверхбаза!C:C,СВОД!C3980,Сверхбаза!E:E,СВОД!E3980)</f>
        <v>0</v>
      </c>
      <c r="P3980" s="276">
        <f>SUMIFS(Сверхбаза!N:N,Сверхбаза!C:C,СВОД!C3980,Сверхбаза!E:E,СВОД!E3980)</f>
        <v>0</v>
      </c>
      <c r="Q3980" s="276">
        <f>SUMIFS(Сверхбаза!P:P,Сверхбаза!C:C,СВОД!C3980,Сверхбаза!E:E,СВОД!E3980)</f>
        <v>0</v>
      </c>
      <c r="R3980" s="276">
        <f>SUMIFS(Сверхбаза!O:O,Сверхбаза!C:C,СВОД!C3980,Сверхбаза!E:E,СВОД!E3980)</f>
        <v>0</v>
      </c>
      <c r="S3980" s="276">
        <f>SUMIFS(Сверхбаза!Q:Q,Сверхбаза!C:C,СВОД!C3980,Сверхбаза!E:E,СВОД!E3980)</f>
        <v>0</v>
      </c>
      <c r="T3980" s="303">
        <f>SUMIFS(Сверхбаза!G:G,Сверхбаза!C:C,СВОД!C3980,Сверхбаза!E:E,СВОД!E3980)</f>
        <v>0</v>
      </c>
    </row>
    <row r="3981" spans="1:20" ht="38.25" outlineLevel="2" x14ac:dyDescent="0.2">
      <c r="A3981" s="288">
        <f>VLOOKUP(C3981,Округа!B:C,2,FALSE)</f>
        <v>1</v>
      </c>
      <c r="B3981" s="361">
        <v>509669</v>
      </c>
      <c r="C3981" s="361">
        <v>966801</v>
      </c>
      <c r="D3981" s="5" t="s">
        <v>591</v>
      </c>
      <c r="E3981" s="349">
        <v>70</v>
      </c>
      <c r="F3981" s="350" t="s">
        <v>707</v>
      </c>
      <c r="G3981" s="302">
        <f>SUMIFS('Круглосуточный стационар'!J:J,'Круглосуточный стационар'!D:D,СВОД!C3981,'Круглосуточный стационар'!F:F,СВОД!E3981)/2+SUMIFS(ВМП!J:J,ВМП!D:D,СВОД!C3981,ВМП!F:F,СВОД!E3981)/2+SUMIFS('Дневной стационар'!J:J,'Дневной стационар'!D:D,СВОД!C3981,'Дневной стационар'!F:F,СВОД!E3981)/2+SUMIFS(ЭКО!H:H,ЭКО!D:D,СВОД!C3981,ЭКО!F:F,СВОД!E3981)+SUMIFS(Диализ!J:J,Диализ!E:E,СВОД!C3981,Диализ!G:G,СВОД!E3981)</f>
        <v>0</v>
      </c>
      <c r="H3981" s="276">
        <f>SUMIFS(Поликлиника!H:H,Поликлиника!D:D,СВОД!C3981,Поликлиника!F:F,СВОД!E3981)</f>
        <v>0</v>
      </c>
      <c r="I3981" s="276">
        <f>SUMIFS(Поликлиника!BA:BA,Поликлиника!D:D,СВОД!C3981,Поликлиника!F:F,СВОД!E3981)</f>
        <v>0</v>
      </c>
      <c r="J3981" s="276">
        <f>SUMIFS(Поликлиника!BF:BF,Поликлиника!D:D,СВОД!C3981,Поликлиника!F:F,СВОД!E3981)</f>
        <v>0</v>
      </c>
      <c r="K3981" s="276">
        <f>SUMIFS(Поликлиника!BU:BU,Поликлиника!D:D,СВОД!C3981,Поликлиника!F:F,СВОД!E3981)</f>
        <v>0</v>
      </c>
      <c r="L3981" s="276">
        <f>SUMIFS(Услуги!H:H,Услуги!D:D,СВОД!C3981,Услуги!F:F,СВОД!E3981)+SUMIFS(Услуги!M:M,Услуги!D:D,СВОД!C3981,Услуги!F:F,СВОД!E3981)+SUMIFS(Услуги!R:R,Услуги!D:D,СВОД!C3981,Услуги!F:F,СВОД!E3981)+SUMIFS(Услуги!W:W,Услуги!D:D,СВОД!C3981,Услуги!F:F,СВОД!E3981)+SUMIFS(Услуги!AB:AB,Услуги!D:D,СВОД!C3981,Услуги!F:F,СВОД!E3981)+SUMIFS(Услуги!AG:AG,Услуги!D:D,СВОД!C3981,Услуги!F:F,СВОД!E3981)+SUMIFS(Услуги!AL:AL,Услуги!D:D,СВОД!C3981,Услуги!F:F,СВОД!E3981)+SUMIFS(Услуги!AQ:AQ,Услуги!D:D,СВОД!C3981,Услуги!F:F,СВОД!E3981)</f>
        <v>0</v>
      </c>
      <c r="M3981" s="276">
        <f>SUMIFS('Скорая мед. помощь'!J:J,'Скорая мед. помощь'!E:E,СВОД!C3981,'Скорая мед. помощь'!G:G,СВОД!E3981)</f>
        <v>0</v>
      </c>
      <c r="N3981" s="303">
        <f>SUMIFS('Круглосуточный стационар'!O:O,'Круглосуточный стационар'!D:D,СВОД!C3981,'Круглосуточный стационар'!F:F,СВОД!E3981)+SUMIFS(ВМП!O:O,ВМП!D:D,СВОД!C3981,ВМП!F:F,СВОД!E3981)+SUMIFS('Дневной стационар'!O:O,'Дневной стационар'!D:D,СВОД!C3981,'Дневной стационар'!F:F,СВОД!E3981)+SUMIFS(ЭКО!M:M,ЭКО!D:D,СВОД!C3981,ЭКО!F:F,СВОД!E3981)+SUMIFS(Диализ!O:O,Диализ!E:E,СВОД!C3981,Диализ!G:G,СВОД!E3981)+SUMIFS(Поликлиника!CT:CT,Поликлиника!D:D,СВОД!C3981,Поликлиника!F:F,СВОД!E3981)+SUMIFS('Скорая мед. помощь'!O:O,'Скорая мед. помощь'!E:E,СВОД!C3981,'Скорая мед. помощь'!G:G,СВОД!E3981)+SUMIFS(Услуги!AV:AV,Услуги!D:D,СВОД!C3981,Услуги!F:F,СВОД!E3981)</f>
        <v>0</v>
      </c>
      <c r="O3981" s="302">
        <f>SUMIFS(Сверхбаза!L:L,Сверхбаза!C:C,СВОД!C3981,Сверхбаза!E:E,СВОД!E3981)+SUMIFS(Сверхбаза!M:M,Сверхбаза!C:C,СВОД!C3981,Сверхбаза!E:E,СВОД!E3981)</f>
        <v>0</v>
      </c>
      <c r="P3981" s="276">
        <f>SUMIFS(Сверхбаза!N:N,Сверхбаза!C:C,СВОД!C3981,Сверхбаза!E:E,СВОД!E3981)</f>
        <v>0</v>
      </c>
      <c r="Q3981" s="276">
        <f>SUMIFS(Сверхбаза!P:P,Сверхбаза!C:C,СВОД!C3981,Сверхбаза!E:E,СВОД!E3981)</f>
        <v>0</v>
      </c>
      <c r="R3981" s="276">
        <f>SUMIFS(Сверхбаза!O:O,Сверхбаза!C:C,СВОД!C3981,Сверхбаза!E:E,СВОД!E3981)</f>
        <v>0</v>
      </c>
      <c r="S3981" s="276">
        <f>SUMIFS(Сверхбаза!Q:Q,Сверхбаза!C:C,СВОД!C3981,Сверхбаза!E:E,СВОД!E3981)</f>
        <v>0</v>
      </c>
      <c r="T3981" s="303">
        <f>SUMIFS(Сверхбаза!G:G,Сверхбаза!C:C,СВОД!C3981,Сверхбаза!E:E,СВОД!E3981)</f>
        <v>0</v>
      </c>
    </row>
    <row r="3982" spans="1:20" ht="38.25" outlineLevel="2" x14ac:dyDescent="0.2">
      <c r="A3982" s="288">
        <f>VLOOKUP(C3982,Округа!B:C,2,FALSE)</f>
        <v>1</v>
      </c>
      <c r="B3982" s="361">
        <v>509669</v>
      </c>
      <c r="C3982" s="361">
        <v>966801</v>
      </c>
      <c r="D3982" s="5" t="s">
        <v>591</v>
      </c>
      <c r="E3982" s="349">
        <v>94</v>
      </c>
      <c r="F3982" s="350" t="s">
        <v>157</v>
      </c>
      <c r="G3982" s="302">
        <f>SUMIFS('Круглосуточный стационар'!J:J,'Круглосуточный стационар'!D:D,СВОД!C3982,'Круглосуточный стационар'!F:F,СВОД!E3982)/2+SUMIFS(ВМП!J:J,ВМП!D:D,СВОД!C3982,ВМП!F:F,СВОД!E3982)/2+SUMIFS('Дневной стационар'!J:J,'Дневной стационар'!D:D,СВОД!C3982,'Дневной стационар'!F:F,СВОД!E3982)/2+SUMIFS(ЭКО!H:H,ЭКО!D:D,СВОД!C3982,ЭКО!F:F,СВОД!E3982)+SUMIFS(Диализ!J:J,Диализ!E:E,СВОД!C3982,Диализ!G:G,СВОД!E3982)</f>
        <v>0</v>
      </c>
      <c r="H3982" s="276">
        <f>SUMIFS(Поликлиника!H:H,Поликлиника!D:D,СВОД!C3982,Поликлиника!F:F,СВОД!E3982)</f>
        <v>0</v>
      </c>
      <c r="I3982" s="276">
        <f>SUMIFS(Поликлиника!BA:BA,Поликлиника!D:D,СВОД!C3982,Поликлиника!F:F,СВОД!E3982)</f>
        <v>0</v>
      </c>
      <c r="J3982" s="276">
        <f>SUMIFS(Поликлиника!BF:BF,Поликлиника!D:D,СВОД!C3982,Поликлиника!F:F,СВОД!E3982)</f>
        <v>0</v>
      </c>
      <c r="K3982" s="276">
        <f>SUMIFS(Поликлиника!BU:BU,Поликлиника!D:D,СВОД!C3982,Поликлиника!F:F,СВОД!E3982)</f>
        <v>0</v>
      </c>
      <c r="L3982" s="276">
        <f>SUMIFS(Услуги!H:H,Услуги!D:D,СВОД!C3982,Услуги!F:F,СВОД!E3982)+SUMIFS(Услуги!M:M,Услуги!D:D,СВОД!C3982,Услуги!F:F,СВОД!E3982)+SUMIFS(Услуги!R:R,Услуги!D:D,СВОД!C3982,Услуги!F:F,СВОД!E3982)+SUMIFS(Услуги!W:W,Услуги!D:D,СВОД!C3982,Услуги!F:F,СВОД!E3982)+SUMIFS(Услуги!AB:AB,Услуги!D:D,СВОД!C3982,Услуги!F:F,СВОД!E3982)+SUMIFS(Услуги!AG:AG,Услуги!D:D,СВОД!C3982,Услуги!F:F,СВОД!E3982)+SUMIFS(Услуги!AL:AL,Услуги!D:D,СВОД!C3982,Услуги!F:F,СВОД!E3982)+SUMIFS(Услуги!AQ:AQ,Услуги!D:D,СВОД!C3982,Услуги!F:F,СВОД!E3982)</f>
        <v>0</v>
      </c>
      <c r="M3982" s="276">
        <f>SUMIFS('Скорая мед. помощь'!J:J,'Скорая мед. помощь'!E:E,СВОД!C3982,'Скорая мед. помощь'!G:G,СВОД!E3982)</f>
        <v>0</v>
      </c>
      <c r="N3982" s="303">
        <f>SUMIFS('Круглосуточный стационар'!O:O,'Круглосуточный стационар'!D:D,СВОД!C3982,'Круглосуточный стационар'!F:F,СВОД!E3982)+SUMIFS(ВМП!O:O,ВМП!D:D,СВОД!C3982,ВМП!F:F,СВОД!E3982)+SUMIFS('Дневной стационар'!O:O,'Дневной стационар'!D:D,СВОД!C3982,'Дневной стационар'!F:F,СВОД!E3982)+SUMIFS(ЭКО!M:M,ЭКО!D:D,СВОД!C3982,ЭКО!F:F,СВОД!E3982)+SUMIFS(Диализ!O:O,Диализ!E:E,СВОД!C3982,Диализ!G:G,СВОД!E3982)+SUMIFS(Поликлиника!CT:CT,Поликлиника!D:D,СВОД!C3982,Поликлиника!F:F,СВОД!E3982)+SUMIFS('Скорая мед. помощь'!O:O,'Скорая мед. помощь'!E:E,СВОД!C3982,'Скорая мед. помощь'!G:G,СВОД!E3982)+SUMIFS(Услуги!AV:AV,Услуги!D:D,СВОД!C3982,Услуги!F:F,СВОД!E3982)</f>
        <v>0</v>
      </c>
      <c r="O3982" s="302">
        <f>SUMIFS(Сверхбаза!L:L,Сверхбаза!C:C,СВОД!C3982,Сверхбаза!E:E,СВОД!E3982)+SUMIFS(Сверхбаза!M:M,Сверхбаза!C:C,СВОД!C3982,Сверхбаза!E:E,СВОД!E3982)</f>
        <v>0</v>
      </c>
      <c r="P3982" s="276">
        <f>SUMIFS(Сверхбаза!N:N,Сверхбаза!C:C,СВОД!C3982,Сверхбаза!E:E,СВОД!E3982)</f>
        <v>0</v>
      </c>
      <c r="Q3982" s="276">
        <f>SUMIFS(Сверхбаза!P:P,Сверхбаза!C:C,СВОД!C3982,Сверхбаза!E:E,СВОД!E3982)</f>
        <v>0</v>
      </c>
      <c r="R3982" s="276">
        <f>SUMIFS(Сверхбаза!O:O,Сверхбаза!C:C,СВОД!C3982,Сверхбаза!E:E,СВОД!E3982)</f>
        <v>0</v>
      </c>
      <c r="S3982" s="276">
        <f>SUMIFS(Сверхбаза!Q:Q,Сверхбаза!C:C,СВОД!C3982,Сверхбаза!E:E,СВОД!E3982)</f>
        <v>0</v>
      </c>
      <c r="T3982" s="303">
        <f>SUMIFS(Сверхбаза!G:G,Сверхбаза!C:C,СВОД!C3982,Сверхбаза!E:E,СВОД!E3982)</f>
        <v>0</v>
      </c>
    </row>
    <row r="3983" spans="1:20" outlineLevel="1" x14ac:dyDescent="0.2">
      <c r="A3983" s="289"/>
      <c r="B3983" s="279"/>
      <c r="C3983" s="279" t="str">
        <f>CONCATENATE(C3982," ","Итог")</f>
        <v>966801 Итог</v>
      </c>
      <c r="D3983" s="280"/>
      <c r="E3983" s="351"/>
      <c r="F3983" s="352"/>
      <c r="G3983" s="304"/>
      <c r="H3983" s="281"/>
      <c r="I3983" s="281"/>
      <c r="J3983" s="281"/>
      <c r="K3983" s="281"/>
      <c r="L3983" s="281"/>
      <c r="M3983" s="281"/>
      <c r="N3983" s="305">
        <f>SUBTOTAL(9,N3975:N3982)</f>
        <v>9056.7985750000007</v>
      </c>
      <c r="O3983" s="304"/>
      <c r="P3983" s="281"/>
      <c r="Q3983" s="281"/>
      <c r="R3983" s="281"/>
      <c r="S3983" s="281"/>
      <c r="T3983" s="305">
        <f>SUBTOTAL(9,T3975:T3982)</f>
        <v>0</v>
      </c>
    </row>
    <row r="3984" spans="1:20" ht="38.25" outlineLevel="2" x14ac:dyDescent="0.2">
      <c r="A3984" s="287" t="str">
        <f>VLOOKUP(C3984,Округа!B:C,2,FALSE)</f>
        <v>Вне округов</v>
      </c>
      <c r="B3984" s="8">
        <v>509673</v>
      </c>
      <c r="C3984" s="8">
        <v>967201</v>
      </c>
      <c r="D3984" s="9" t="s">
        <v>615</v>
      </c>
      <c r="E3984" s="347">
        <v>1</v>
      </c>
      <c r="F3984" s="348" t="s">
        <v>12</v>
      </c>
      <c r="G3984" s="300">
        <f>SUMIFS('Круглосуточный стационар'!J:J,'Круглосуточный стационар'!D:D,СВОД!C3984,'Круглосуточный стационар'!F:F,СВОД!E3984)/2+SUMIFS(ВМП!J:J,ВМП!D:D,СВОД!C3984,ВМП!F:F,СВОД!E3984)/2+SUMIFS('Дневной стационар'!J:J,'Дневной стационар'!D:D,СВОД!C3984,'Дневной стационар'!F:F,СВОД!E3984)/2+SUMIFS(ЭКО!H:H,ЭКО!D:D,СВОД!C3984,ЭКО!F:F,СВОД!E3984)+SUMIFS(Диализ!J:J,Диализ!E:E,СВОД!C3984,Диализ!G:G,СВОД!E3984)</f>
        <v>0</v>
      </c>
      <c r="H3984" s="278">
        <f>SUMIFS(Поликлиника!H:H,Поликлиника!D:D,СВОД!C3984,Поликлиника!F:F,СВОД!E3984)</f>
        <v>0</v>
      </c>
      <c r="I3984" s="278">
        <f>SUMIFS(Поликлиника!BA:BA,Поликлиника!D:D,СВОД!C3984,Поликлиника!F:F,СВОД!E3984)</f>
        <v>0</v>
      </c>
      <c r="J3984" s="278">
        <f>SUMIFS(Поликлиника!BF:BF,Поликлиника!D:D,СВОД!C3984,Поликлиника!F:F,СВОД!E3984)</f>
        <v>0</v>
      </c>
      <c r="K3984" s="278">
        <f>SUMIFS(Поликлиника!BU:BU,Поликлиника!D:D,СВОД!C3984,Поликлиника!F:F,СВОД!E3984)</f>
        <v>0</v>
      </c>
      <c r="L3984" s="278">
        <f>SUMIFS(Услуги!H:H,Услуги!D:D,СВОД!C3984,Услуги!F:F,СВОД!E3984)+SUMIFS(Услуги!M:M,Услуги!D:D,СВОД!C3984,Услуги!F:F,СВОД!E3984)+SUMIFS(Услуги!R:R,Услуги!D:D,СВОД!C3984,Услуги!F:F,СВОД!E3984)+SUMIFS(Услуги!W:W,Услуги!D:D,СВОД!C3984,Услуги!F:F,СВОД!E3984)+SUMIFS(Услуги!AB:AB,Услуги!D:D,СВОД!C3984,Услуги!F:F,СВОД!E3984)+SUMIFS(Услуги!AG:AG,Услуги!D:D,СВОД!C3984,Услуги!F:F,СВОД!E3984)+SUMIFS(Услуги!AL:AL,Услуги!D:D,СВОД!C3984,Услуги!F:F,СВОД!E3984)+SUMIFS(Услуги!AQ:AQ,Услуги!D:D,СВОД!C3984,Услуги!F:F,СВОД!E3984)</f>
        <v>0</v>
      </c>
      <c r="M3984" s="278">
        <f>SUMIFS('Скорая мед. помощь'!J:J,'Скорая мед. помощь'!E:E,СВОД!C3984,'Скорая мед. помощь'!G:G,СВОД!E3984)</f>
        <v>0</v>
      </c>
      <c r="N3984" s="301">
        <f>SUMIFS('Круглосуточный стационар'!O:O,'Круглосуточный стационар'!D:D,СВОД!C3984,'Круглосуточный стационар'!F:F,СВОД!E3984)+SUMIFS(ВМП!O:O,ВМП!D:D,СВОД!C3984,ВМП!F:F,СВОД!E3984)+SUMIFS('Дневной стационар'!O:O,'Дневной стационар'!D:D,СВОД!C3984,'Дневной стационар'!F:F,СВОД!E3984)+SUMIFS(ЭКО!M:M,ЭКО!D:D,СВОД!C3984,ЭКО!F:F,СВОД!E3984)+SUMIFS(Диализ!O:O,Диализ!E:E,СВОД!C3984,Диализ!G:G,СВОД!E3984)+SUMIFS(Поликлиника!CT:CT,Поликлиника!D:D,СВОД!C3984,Поликлиника!F:F,СВОД!E3984)+SUMIFS('Скорая мед. помощь'!O:O,'Скорая мед. помощь'!E:E,СВОД!C3984,'Скорая мед. помощь'!G:G,СВОД!E3984)+SUMIFS(Услуги!AV:AV,Услуги!D:D,СВОД!C3984,Услуги!F:F,СВОД!E3984)</f>
        <v>0</v>
      </c>
      <c r="O3984" s="300">
        <f>SUMIFS(Сверхбаза!L:L,Сверхбаза!C:C,СВОД!C3984,Сверхбаза!E:E,СВОД!E3984)+SUMIFS(Сверхбаза!M:M,Сверхбаза!C:C,СВОД!C3984,Сверхбаза!E:E,СВОД!E3984)</f>
        <v>0</v>
      </c>
      <c r="P3984" s="278">
        <f>SUMIFS(Сверхбаза!N:N,Сверхбаза!C:C,СВОД!C3984,Сверхбаза!E:E,СВОД!E3984)</f>
        <v>0</v>
      </c>
      <c r="Q3984" s="278">
        <f>SUMIFS(Сверхбаза!P:P,Сверхбаза!C:C,СВОД!C3984,Сверхбаза!E:E,СВОД!E3984)</f>
        <v>0</v>
      </c>
      <c r="R3984" s="278">
        <f>SUMIFS(Сверхбаза!O:O,Сверхбаза!C:C,СВОД!C3984,Сверхбаза!E:E,СВОД!E3984)</f>
        <v>0</v>
      </c>
      <c r="S3984" s="278">
        <f>SUMIFS(Сверхбаза!Q:Q,Сверхбаза!C:C,СВОД!C3984,Сверхбаза!E:E,СВОД!E3984)</f>
        <v>0</v>
      </c>
      <c r="T3984" s="301">
        <f>SUMIFS(Сверхбаза!G:G,Сверхбаза!C:C,СВОД!C3984,Сверхбаза!E:E,СВОД!E3984)</f>
        <v>0</v>
      </c>
    </row>
    <row r="3985" spans="1:20" ht="38.25" outlineLevel="2" x14ac:dyDescent="0.2">
      <c r="A3985" s="288" t="str">
        <f>VLOOKUP(C3985,Округа!B:C,2,FALSE)</f>
        <v>Вне округов</v>
      </c>
      <c r="B3985" s="361">
        <v>509673</v>
      </c>
      <c r="C3985" s="361">
        <v>967201</v>
      </c>
      <c r="D3985" s="5" t="s">
        <v>615</v>
      </c>
      <c r="E3985" s="349">
        <v>13</v>
      </c>
      <c r="F3985" s="350" t="s">
        <v>704</v>
      </c>
      <c r="G3985" s="302">
        <f>SUMIFS('Круглосуточный стационар'!J:J,'Круглосуточный стационар'!D:D,СВОД!C3985,'Круглосуточный стационар'!F:F,СВОД!E3985)/2+SUMIFS(ВМП!J:J,ВМП!D:D,СВОД!C3985,ВМП!F:F,СВОД!E3985)/2+SUMIFS('Дневной стационар'!J:J,'Дневной стационар'!D:D,СВОД!C3985,'Дневной стационар'!F:F,СВОД!E3985)/2+SUMIFS(ЭКО!H:H,ЭКО!D:D,СВОД!C3985,ЭКО!F:F,СВОД!E3985)+SUMIFS(Диализ!J:J,Диализ!E:E,СВОД!C3985,Диализ!G:G,СВОД!E3985)</f>
        <v>0</v>
      </c>
      <c r="H3985" s="276">
        <f>SUMIFS(Поликлиника!H:H,Поликлиника!D:D,СВОД!C3985,Поликлиника!F:F,СВОД!E3985)</f>
        <v>0</v>
      </c>
      <c r="I3985" s="276">
        <f>SUMIFS(Поликлиника!BA:BA,Поликлиника!D:D,СВОД!C3985,Поликлиника!F:F,СВОД!E3985)</f>
        <v>0</v>
      </c>
      <c r="J3985" s="276">
        <f>SUMIFS(Поликлиника!BF:BF,Поликлиника!D:D,СВОД!C3985,Поликлиника!F:F,СВОД!E3985)</f>
        <v>0</v>
      </c>
      <c r="K3985" s="276">
        <f>SUMIFS(Поликлиника!BU:BU,Поликлиника!D:D,СВОД!C3985,Поликлиника!F:F,СВОД!E3985)</f>
        <v>0</v>
      </c>
      <c r="L3985" s="276">
        <f>SUMIFS(Услуги!H:H,Услуги!D:D,СВОД!C3985,Услуги!F:F,СВОД!E3985)+SUMIFS(Услуги!M:M,Услуги!D:D,СВОД!C3985,Услуги!F:F,СВОД!E3985)+SUMIFS(Услуги!R:R,Услуги!D:D,СВОД!C3985,Услуги!F:F,СВОД!E3985)+SUMIFS(Услуги!W:W,Услуги!D:D,СВОД!C3985,Услуги!F:F,СВОД!E3985)+SUMIFS(Услуги!AB:AB,Услуги!D:D,СВОД!C3985,Услуги!F:F,СВОД!E3985)+SUMIFS(Услуги!AG:AG,Услуги!D:D,СВОД!C3985,Услуги!F:F,СВОД!E3985)+SUMIFS(Услуги!AL:AL,Услуги!D:D,СВОД!C3985,Услуги!F:F,СВОД!E3985)+SUMIFS(Услуги!AQ:AQ,Услуги!D:D,СВОД!C3985,Услуги!F:F,СВОД!E3985)</f>
        <v>0</v>
      </c>
      <c r="M3985" s="276">
        <f>SUMIFS('Скорая мед. помощь'!J:J,'Скорая мед. помощь'!E:E,СВОД!C3985,'Скорая мед. помощь'!G:G,СВОД!E3985)</f>
        <v>0</v>
      </c>
      <c r="N3985" s="303">
        <f>SUMIFS('Круглосуточный стационар'!O:O,'Круглосуточный стационар'!D:D,СВОД!C3985,'Круглосуточный стационар'!F:F,СВОД!E3985)+SUMIFS(ВМП!O:O,ВМП!D:D,СВОД!C3985,ВМП!F:F,СВОД!E3985)+SUMIFS('Дневной стационар'!O:O,'Дневной стационар'!D:D,СВОД!C3985,'Дневной стационар'!F:F,СВОД!E3985)+SUMIFS(ЭКО!M:M,ЭКО!D:D,СВОД!C3985,ЭКО!F:F,СВОД!E3985)+SUMIFS(Диализ!O:O,Диализ!E:E,СВОД!C3985,Диализ!G:G,СВОД!E3985)+SUMIFS(Поликлиника!CT:CT,Поликлиника!D:D,СВОД!C3985,Поликлиника!F:F,СВОД!E3985)+SUMIFS('Скорая мед. помощь'!O:O,'Скорая мед. помощь'!E:E,СВОД!C3985,'Скорая мед. помощь'!G:G,СВОД!E3985)+SUMIFS(Услуги!AV:AV,Услуги!D:D,СВОД!C3985,Услуги!F:F,СВОД!E3985)</f>
        <v>0</v>
      </c>
      <c r="O3985" s="302">
        <f>SUMIFS(Сверхбаза!L:L,Сверхбаза!C:C,СВОД!C3985,Сверхбаза!E:E,СВОД!E3985)+SUMIFS(Сверхбаза!M:M,Сверхбаза!C:C,СВОД!C3985,Сверхбаза!E:E,СВОД!E3985)</f>
        <v>0</v>
      </c>
      <c r="P3985" s="276">
        <f>SUMIFS(Сверхбаза!N:N,Сверхбаза!C:C,СВОД!C3985,Сверхбаза!E:E,СВОД!E3985)</f>
        <v>0</v>
      </c>
      <c r="Q3985" s="276">
        <f>SUMIFS(Сверхбаза!P:P,Сверхбаза!C:C,СВОД!C3985,Сверхбаза!E:E,СВОД!E3985)</f>
        <v>0</v>
      </c>
      <c r="R3985" s="276">
        <f>SUMIFS(Сверхбаза!O:O,Сверхбаза!C:C,СВОД!C3985,Сверхбаза!E:E,СВОД!E3985)</f>
        <v>0</v>
      </c>
      <c r="S3985" s="276">
        <f>SUMIFS(Сверхбаза!Q:Q,Сверхбаза!C:C,СВОД!C3985,Сверхбаза!E:E,СВОД!E3985)</f>
        <v>0</v>
      </c>
      <c r="T3985" s="303">
        <f>SUMIFS(Сверхбаза!G:G,Сверхбаза!C:C,СВОД!C3985,Сверхбаза!E:E,СВОД!E3985)</f>
        <v>0</v>
      </c>
    </row>
    <row r="3986" spans="1:20" ht="38.25" outlineLevel="2" x14ac:dyDescent="0.2">
      <c r="A3986" s="288" t="str">
        <f>VLOOKUP(C3986,Округа!B:C,2,FALSE)</f>
        <v>Вне округов</v>
      </c>
      <c r="B3986" s="361">
        <v>509673</v>
      </c>
      <c r="C3986" s="361">
        <v>967201</v>
      </c>
      <c r="D3986" s="5" t="s">
        <v>615</v>
      </c>
      <c r="E3986" s="349">
        <v>2</v>
      </c>
      <c r="F3986" s="350" t="s">
        <v>173</v>
      </c>
      <c r="G3986" s="302">
        <f>SUMIFS('Круглосуточный стационар'!J:J,'Круглосуточный стационар'!D:D,СВОД!C3986,'Круглосуточный стационар'!F:F,СВОД!E3986)/2+SUMIFS(ВМП!J:J,ВМП!D:D,СВОД!C3986,ВМП!F:F,СВОД!E3986)/2+SUMIFS('Дневной стационар'!J:J,'Дневной стационар'!D:D,СВОД!C3986,'Дневной стационар'!F:F,СВОД!E3986)/2+SUMIFS(ЭКО!H:H,ЭКО!D:D,СВОД!C3986,ЭКО!F:F,СВОД!E3986)+SUMIFS(Диализ!J:J,Диализ!E:E,СВОД!C3986,Диализ!G:G,СВОД!E3986)</f>
        <v>0</v>
      </c>
      <c r="H3986" s="276">
        <f>SUMIFS(Поликлиника!H:H,Поликлиника!D:D,СВОД!C3986,Поликлиника!F:F,СВОД!E3986)</f>
        <v>0</v>
      </c>
      <c r="I3986" s="276">
        <f>SUMIFS(Поликлиника!BA:BA,Поликлиника!D:D,СВОД!C3986,Поликлиника!F:F,СВОД!E3986)</f>
        <v>0</v>
      </c>
      <c r="J3986" s="276">
        <f>SUMIFS(Поликлиника!BF:BF,Поликлиника!D:D,СВОД!C3986,Поликлиника!F:F,СВОД!E3986)</f>
        <v>0</v>
      </c>
      <c r="K3986" s="276">
        <f>SUMIFS(Поликлиника!BU:BU,Поликлиника!D:D,СВОД!C3986,Поликлиника!F:F,СВОД!E3986)</f>
        <v>0</v>
      </c>
      <c r="L3986" s="276">
        <f>SUMIFS(Услуги!H:H,Услуги!D:D,СВОД!C3986,Услуги!F:F,СВОД!E3986)+SUMIFS(Услуги!M:M,Услуги!D:D,СВОД!C3986,Услуги!F:F,СВОД!E3986)+SUMIFS(Услуги!R:R,Услуги!D:D,СВОД!C3986,Услуги!F:F,СВОД!E3986)+SUMIFS(Услуги!W:W,Услуги!D:D,СВОД!C3986,Услуги!F:F,СВОД!E3986)+SUMIFS(Услуги!AB:AB,Услуги!D:D,СВОД!C3986,Услуги!F:F,СВОД!E3986)+SUMIFS(Услуги!AG:AG,Услуги!D:D,СВОД!C3986,Услуги!F:F,СВОД!E3986)+SUMIFS(Услуги!AL:AL,Услуги!D:D,СВОД!C3986,Услуги!F:F,СВОД!E3986)+SUMIFS(Услуги!AQ:AQ,Услуги!D:D,СВОД!C3986,Услуги!F:F,СВОД!E3986)</f>
        <v>0</v>
      </c>
      <c r="M3986" s="276">
        <f>SUMIFS('Скорая мед. помощь'!J:J,'Скорая мед. помощь'!E:E,СВОД!C3986,'Скорая мед. помощь'!G:G,СВОД!E3986)</f>
        <v>0</v>
      </c>
      <c r="N3986" s="303">
        <f>SUMIFS('Круглосуточный стационар'!O:O,'Круглосуточный стационар'!D:D,СВОД!C3986,'Круглосуточный стационар'!F:F,СВОД!E3986)+SUMIFS(ВМП!O:O,ВМП!D:D,СВОД!C3986,ВМП!F:F,СВОД!E3986)+SUMIFS('Дневной стационар'!O:O,'Дневной стационар'!D:D,СВОД!C3986,'Дневной стационар'!F:F,СВОД!E3986)+SUMIFS(ЭКО!M:M,ЭКО!D:D,СВОД!C3986,ЭКО!F:F,СВОД!E3986)+SUMIFS(Диализ!O:O,Диализ!E:E,СВОД!C3986,Диализ!G:G,СВОД!E3986)+SUMIFS(Поликлиника!CT:CT,Поликлиника!D:D,СВОД!C3986,Поликлиника!F:F,СВОД!E3986)+SUMIFS('Скорая мед. помощь'!O:O,'Скорая мед. помощь'!E:E,СВОД!C3986,'Скорая мед. помощь'!G:G,СВОД!E3986)+SUMIFS(Услуги!AV:AV,Услуги!D:D,СВОД!C3986,Услуги!F:F,СВОД!E3986)</f>
        <v>0</v>
      </c>
      <c r="O3986" s="302">
        <f>SUMIFS(Сверхбаза!L:L,Сверхбаза!C:C,СВОД!C3986,Сверхбаза!E:E,СВОД!E3986)+SUMIFS(Сверхбаза!M:M,Сверхбаза!C:C,СВОД!C3986,Сверхбаза!E:E,СВОД!E3986)</f>
        <v>0</v>
      </c>
      <c r="P3986" s="276">
        <f>SUMIFS(Сверхбаза!N:N,Сверхбаза!C:C,СВОД!C3986,Сверхбаза!E:E,СВОД!E3986)</f>
        <v>0</v>
      </c>
      <c r="Q3986" s="276">
        <f>SUMIFS(Сверхбаза!P:P,Сверхбаза!C:C,СВОД!C3986,Сверхбаза!E:E,СВОД!E3986)</f>
        <v>0</v>
      </c>
      <c r="R3986" s="276">
        <f>SUMIFS(Сверхбаза!O:O,Сверхбаза!C:C,СВОД!C3986,Сверхбаза!E:E,СВОД!E3986)</f>
        <v>0</v>
      </c>
      <c r="S3986" s="276">
        <f>SUMIFS(Сверхбаза!Q:Q,Сверхбаза!C:C,СВОД!C3986,Сверхбаза!E:E,СВОД!E3986)</f>
        <v>0</v>
      </c>
      <c r="T3986" s="303">
        <f>SUMIFS(Сверхбаза!G:G,Сверхбаза!C:C,СВОД!C3986,Сверхбаза!E:E,СВОД!E3986)</f>
        <v>0</v>
      </c>
    </row>
    <row r="3987" spans="1:20" ht="38.25" outlineLevel="2" x14ac:dyDescent="0.2">
      <c r="A3987" s="288" t="str">
        <f>VLOOKUP(C3987,Округа!B:C,2,FALSE)</f>
        <v>Вне округов</v>
      </c>
      <c r="B3987" s="361">
        <v>509673</v>
      </c>
      <c r="C3987" s="361">
        <v>967201</v>
      </c>
      <c r="D3987" s="5" t="s">
        <v>615</v>
      </c>
      <c r="E3987" s="349">
        <v>6</v>
      </c>
      <c r="F3987" s="350" t="s">
        <v>705</v>
      </c>
      <c r="G3987" s="302">
        <f>SUMIFS('Круглосуточный стационар'!J:J,'Круглосуточный стационар'!D:D,СВОД!C3987,'Круглосуточный стационар'!F:F,СВОД!E3987)/2+SUMIFS(ВМП!J:J,ВМП!D:D,СВОД!C3987,ВМП!F:F,СВОД!E3987)/2+SUMIFS('Дневной стационар'!J:J,'Дневной стационар'!D:D,СВОД!C3987,'Дневной стационар'!F:F,СВОД!E3987)/2+SUMIFS(ЭКО!H:H,ЭКО!D:D,СВОД!C3987,ЭКО!F:F,СВОД!E3987)+SUMIFS(Диализ!J:J,Диализ!E:E,СВОД!C3987,Диализ!G:G,СВОД!E3987)</f>
        <v>15</v>
      </c>
      <c r="H3987" s="276">
        <f>SUMIFS(Поликлиника!H:H,Поликлиника!D:D,СВОД!C3987,Поликлиника!F:F,СВОД!E3987)</f>
        <v>0</v>
      </c>
      <c r="I3987" s="276">
        <f>SUMIFS(Поликлиника!BA:BA,Поликлиника!D:D,СВОД!C3987,Поликлиника!F:F,СВОД!E3987)</f>
        <v>0</v>
      </c>
      <c r="J3987" s="276">
        <f>SUMIFS(Поликлиника!BF:BF,Поликлиника!D:D,СВОД!C3987,Поликлиника!F:F,СВОД!E3987)</f>
        <v>0</v>
      </c>
      <c r="K3987" s="276">
        <f>SUMIFS(Поликлиника!BU:BU,Поликлиника!D:D,СВОД!C3987,Поликлиника!F:F,СВОД!E3987)</f>
        <v>0</v>
      </c>
      <c r="L3987" s="276">
        <f>SUMIFS(Услуги!H:H,Услуги!D:D,СВОД!C3987,Услуги!F:F,СВОД!E3987)+SUMIFS(Услуги!M:M,Услуги!D:D,СВОД!C3987,Услуги!F:F,СВОД!E3987)+SUMIFS(Услуги!R:R,Услуги!D:D,СВОД!C3987,Услуги!F:F,СВОД!E3987)+SUMIFS(Услуги!W:W,Услуги!D:D,СВОД!C3987,Услуги!F:F,СВОД!E3987)+SUMIFS(Услуги!AB:AB,Услуги!D:D,СВОД!C3987,Услуги!F:F,СВОД!E3987)+SUMIFS(Услуги!AG:AG,Услуги!D:D,СВОД!C3987,Услуги!F:F,СВОД!E3987)+SUMIFS(Услуги!AL:AL,Услуги!D:D,СВОД!C3987,Услуги!F:F,СВОД!E3987)+SUMIFS(Услуги!AQ:AQ,Услуги!D:D,СВОД!C3987,Услуги!F:F,СВОД!E3987)</f>
        <v>0</v>
      </c>
      <c r="M3987" s="276">
        <f>SUMIFS('Скорая мед. помощь'!J:J,'Скорая мед. помощь'!E:E,СВОД!C3987,'Скорая мед. помощь'!G:G,СВОД!E3987)</f>
        <v>0</v>
      </c>
      <c r="N3987" s="303">
        <f>SUMIFS('Круглосуточный стационар'!O:O,'Круглосуточный стационар'!D:D,СВОД!C3987,'Круглосуточный стационар'!F:F,СВОД!E3987)+SUMIFS(ВМП!O:O,ВМП!D:D,СВОД!C3987,ВМП!F:F,СВОД!E3987)+SUMIFS('Дневной стационар'!O:O,'Дневной стационар'!D:D,СВОД!C3987,'Дневной стационар'!F:F,СВОД!E3987)+SUMIFS(ЭКО!M:M,ЭКО!D:D,СВОД!C3987,ЭКО!F:F,СВОД!E3987)+SUMIFS(Диализ!O:O,Диализ!E:E,СВОД!C3987,Диализ!G:G,СВОД!E3987)+SUMIFS(Поликлиника!CT:CT,Поликлиника!D:D,СВОД!C3987,Поликлиника!F:F,СВОД!E3987)+SUMIFS('Скорая мед. помощь'!O:O,'Скорая мед. помощь'!E:E,СВОД!C3987,'Скорая мед. помощь'!G:G,СВОД!E3987)+SUMIFS(Услуги!AV:AV,Услуги!D:D,СВОД!C3987,Услуги!F:F,СВОД!E3987)</f>
        <v>2043.1503030000001</v>
      </c>
      <c r="O3987" s="302">
        <f>SUMIFS(Сверхбаза!L:L,Сверхбаза!C:C,СВОД!C3987,Сверхбаза!E:E,СВОД!E3987)+SUMIFS(Сверхбаза!M:M,Сверхбаза!C:C,СВОД!C3987,Сверхбаза!E:E,СВОД!E3987)</f>
        <v>0</v>
      </c>
      <c r="P3987" s="276">
        <f>SUMIFS(Сверхбаза!N:N,Сверхбаза!C:C,СВОД!C3987,Сверхбаза!E:E,СВОД!E3987)</f>
        <v>0</v>
      </c>
      <c r="Q3987" s="276">
        <f>SUMIFS(Сверхбаза!P:P,Сверхбаза!C:C,СВОД!C3987,Сверхбаза!E:E,СВОД!E3987)</f>
        <v>0</v>
      </c>
      <c r="R3987" s="276">
        <f>SUMIFS(Сверхбаза!O:O,Сверхбаза!C:C,СВОД!C3987,Сверхбаза!E:E,СВОД!E3987)</f>
        <v>0</v>
      </c>
      <c r="S3987" s="276">
        <f>SUMIFS(Сверхбаза!Q:Q,Сверхбаза!C:C,СВОД!C3987,Сверхбаза!E:E,СВОД!E3987)</f>
        <v>0</v>
      </c>
      <c r="T3987" s="303">
        <f>SUMIFS(Сверхбаза!G:G,Сверхбаза!C:C,СВОД!C3987,Сверхбаза!E:E,СВОД!E3987)</f>
        <v>0</v>
      </c>
    </row>
    <row r="3988" spans="1:20" ht="38.25" outlineLevel="2" x14ac:dyDescent="0.2">
      <c r="A3988" s="288" t="str">
        <f>VLOOKUP(C3988,Округа!B:C,2,FALSE)</f>
        <v>Вне округов</v>
      </c>
      <c r="B3988" s="361">
        <v>509673</v>
      </c>
      <c r="C3988" s="361">
        <v>967201</v>
      </c>
      <c r="D3988" s="5" t="s">
        <v>615</v>
      </c>
      <c r="E3988" s="349">
        <v>3</v>
      </c>
      <c r="F3988" s="350" t="s">
        <v>174</v>
      </c>
      <c r="G3988" s="302">
        <f>SUMIFS('Круглосуточный стационар'!J:J,'Круглосуточный стационар'!D:D,СВОД!C3988,'Круглосуточный стационар'!F:F,СВОД!E3988)/2+SUMIFS(ВМП!J:J,ВМП!D:D,СВОД!C3988,ВМП!F:F,СВОД!E3988)/2+SUMIFS('Дневной стационар'!J:J,'Дневной стационар'!D:D,СВОД!C3988,'Дневной стационар'!F:F,СВОД!E3988)/2+SUMIFS(ЭКО!H:H,ЭКО!D:D,СВОД!C3988,ЭКО!F:F,СВОД!E3988)+SUMIFS(Диализ!J:J,Диализ!E:E,СВОД!C3988,Диализ!G:G,СВОД!E3988)</f>
        <v>0</v>
      </c>
      <c r="H3988" s="276">
        <f>SUMIFS(Поликлиника!H:H,Поликлиника!D:D,СВОД!C3988,Поликлиника!F:F,СВОД!E3988)</f>
        <v>0</v>
      </c>
      <c r="I3988" s="276">
        <f>SUMIFS(Поликлиника!BA:BA,Поликлиника!D:D,СВОД!C3988,Поликлиника!F:F,СВОД!E3988)</f>
        <v>0</v>
      </c>
      <c r="J3988" s="276">
        <f>SUMIFS(Поликлиника!BF:BF,Поликлиника!D:D,СВОД!C3988,Поликлиника!F:F,СВОД!E3988)</f>
        <v>0</v>
      </c>
      <c r="K3988" s="276">
        <f>SUMIFS(Поликлиника!BU:BU,Поликлиника!D:D,СВОД!C3988,Поликлиника!F:F,СВОД!E3988)</f>
        <v>0</v>
      </c>
      <c r="L3988" s="276">
        <f>SUMIFS(Услуги!H:H,Услуги!D:D,СВОД!C3988,Услуги!F:F,СВОД!E3988)+SUMIFS(Услуги!M:M,Услуги!D:D,СВОД!C3988,Услуги!F:F,СВОД!E3988)+SUMIFS(Услуги!R:R,Услуги!D:D,СВОД!C3988,Услуги!F:F,СВОД!E3988)+SUMIFS(Услуги!W:W,Услуги!D:D,СВОД!C3988,Услуги!F:F,СВОД!E3988)+SUMIFS(Услуги!AB:AB,Услуги!D:D,СВОД!C3988,Услуги!F:F,СВОД!E3988)+SUMIFS(Услуги!AG:AG,Услуги!D:D,СВОД!C3988,Услуги!F:F,СВОД!E3988)+SUMIFS(Услуги!AL:AL,Услуги!D:D,СВОД!C3988,Услуги!F:F,СВОД!E3988)+SUMIFS(Услуги!AQ:AQ,Услуги!D:D,СВОД!C3988,Услуги!F:F,СВОД!E3988)</f>
        <v>0</v>
      </c>
      <c r="M3988" s="276">
        <f>SUMIFS('Скорая мед. помощь'!J:J,'Скорая мед. помощь'!E:E,СВОД!C3988,'Скорая мед. помощь'!G:G,СВОД!E3988)</f>
        <v>0</v>
      </c>
      <c r="N3988" s="303">
        <f>SUMIFS('Круглосуточный стационар'!O:O,'Круглосуточный стационар'!D:D,СВОД!C3988,'Круглосуточный стационар'!F:F,СВОД!E3988)+SUMIFS(ВМП!O:O,ВМП!D:D,СВОД!C3988,ВМП!F:F,СВОД!E3988)+SUMIFS('Дневной стационар'!O:O,'Дневной стационар'!D:D,СВОД!C3988,'Дневной стационар'!F:F,СВОД!E3988)+SUMIFS(ЭКО!M:M,ЭКО!D:D,СВОД!C3988,ЭКО!F:F,СВОД!E3988)+SUMIFS(Диализ!O:O,Диализ!E:E,СВОД!C3988,Диализ!G:G,СВОД!E3988)+SUMIFS(Поликлиника!CT:CT,Поликлиника!D:D,СВОД!C3988,Поликлиника!F:F,СВОД!E3988)+SUMIFS('Скорая мед. помощь'!O:O,'Скорая мед. помощь'!E:E,СВОД!C3988,'Скорая мед. помощь'!G:G,СВОД!E3988)+SUMIFS(Услуги!AV:AV,Услуги!D:D,СВОД!C3988,Услуги!F:F,СВОД!E3988)</f>
        <v>0</v>
      </c>
      <c r="O3988" s="302">
        <f>SUMIFS(Сверхбаза!L:L,Сверхбаза!C:C,СВОД!C3988,Сверхбаза!E:E,СВОД!E3988)+SUMIFS(Сверхбаза!M:M,Сверхбаза!C:C,СВОД!C3988,Сверхбаза!E:E,СВОД!E3988)</f>
        <v>0</v>
      </c>
      <c r="P3988" s="276">
        <f>SUMIFS(Сверхбаза!N:N,Сверхбаза!C:C,СВОД!C3988,Сверхбаза!E:E,СВОД!E3988)</f>
        <v>0</v>
      </c>
      <c r="Q3988" s="276">
        <f>SUMIFS(Сверхбаза!P:P,Сверхбаза!C:C,СВОД!C3988,Сверхбаза!E:E,СВОД!E3988)</f>
        <v>0</v>
      </c>
      <c r="R3988" s="276">
        <f>SUMIFS(Сверхбаза!O:O,Сверхбаза!C:C,СВОД!C3988,Сверхбаза!E:E,СВОД!E3988)</f>
        <v>0</v>
      </c>
      <c r="S3988" s="276">
        <f>SUMIFS(Сверхбаза!Q:Q,Сверхбаза!C:C,СВОД!C3988,Сверхбаза!E:E,СВОД!E3988)</f>
        <v>0</v>
      </c>
      <c r="T3988" s="303">
        <f>SUMIFS(Сверхбаза!G:G,Сверхбаза!C:C,СВОД!C3988,Сверхбаза!E:E,СВОД!E3988)</f>
        <v>0</v>
      </c>
    </row>
    <row r="3989" spans="1:20" ht="38.25" outlineLevel="2" x14ac:dyDescent="0.2">
      <c r="A3989" s="288" t="str">
        <f>VLOOKUP(C3989,Округа!B:C,2,FALSE)</f>
        <v>Вне округов</v>
      </c>
      <c r="B3989" s="361">
        <v>509673</v>
      </c>
      <c r="C3989" s="361">
        <v>967201</v>
      </c>
      <c r="D3989" s="5" t="s">
        <v>615</v>
      </c>
      <c r="E3989" s="349">
        <v>7</v>
      </c>
      <c r="F3989" s="350" t="s">
        <v>706</v>
      </c>
      <c r="G3989" s="302">
        <f>SUMIFS('Круглосуточный стационар'!J:J,'Круглосуточный стационар'!D:D,СВОД!C3989,'Круглосуточный стационар'!F:F,СВОД!E3989)/2+SUMIFS(ВМП!J:J,ВМП!D:D,СВОД!C3989,ВМП!F:F,СВОД!E3989)/2+SUMIFS('Дневной стационар'!J:J,'Дневной стационар'!D:D,СВОД!C3989,'Дневной стационар'!F:F,СВОД!E3989)/2+SUMIFS(ЭКО!H:H,ЭКО!D:D,СВОД!C3989,ЭКО!F:F,СВОД!E3989)+SUMIFS(Диализ!J:J,Диализ!E:E,СВОД!C3989,Диализ!G:G,СВОД!E3989)</f>
        <v>0</v>
      </c>
      <c r="H3989" s="276">
        <f>SUMIFS(Поликлиника!H:H,Поликлиника!D:D,СВОД!C3989,Поликлиника!F:F,СВОД!E3989)</f>
        <v>0</v>
      </c>
      <c r="I3989" s="276">
        <f>SUMIFS(Поликлиника!BA:BA,Поликлиника!D:D,СВОД!C3989,Поликлиника!F:F,СВОД!E3989)</f>
        <v>0</v>
      </c>
      <c r="J3989" s="276">
        <f>SUMIFS(Поликлиника!BF:BF,Поликлиника!D:D,СВОД!C3989,Поликлиника!F:F,СВОД!E3989)</f>
        <v>0</v>
      </c>
      <c r="K3989" s="276">
        <f>SUMIFS(Поликлиника!BU:BU,Поликлиника!D:D,СВОД!C3989,Поликлиника!F:F,СВОД!E3989)</f>
        <v>0</v>
      </c>
      <c r="L3989" s="276">
        <f>SUMIFS(Услуги!H:H,Услуги!D:D,СВОД!C3989,Услуги!F:F,СВОД!E3989)+SUMIFS(Услуги!M:M,Услуги!D:D,СВОД!C3989,Услуги!F:F,СВОД!E3989)+SUMIFS(Услуги!R:R,Услуги!D:D,СВОД!C3989,Услуги!F:F,СВОД!E3989)+SUMIFS(Услуги!W:W,Услуги!D:D,СВОД!C3989,Услуги!F:F,СВОД!E3989)+SUMIFS(Услуги!AB:AB,Услуги!D:D,СВОД!C3989,Услуги!F:F,СВОД!E3989)+SUMIFS(Услуги!AG:AG,Услуги!D:D,СВОД!C3989,Услуги!F:F,СВОД!E3989)+SUMIFS(Услуги!AL:AL,Услуги!D:D,СВОД!C3989,Услуги!F:F,СВОД!E3989)+SUMIFS(Услуги!AQ:AQ,Услуги!D:D,СВОД!C3989,Услуги!F:F,СВОД!E3989)</f>
        <v>0</v>
      </c>
      <c r="M3989" s="276">
        <f>SUMIFS('Скорая мед. помощь'!J:J,'Скорая мед. помощь'!E:E,СВОД!C3989,'Скорая мед. помощь'!G:G,СВОД!E3989)</f>
        <v>0</v>
      </c>
      <c r="N3989" s="303">
        <f>SUMIFS('Круглосуточный стационар'!O:O,'Круглосуточный стационар'!D:D,СВОД!C3989,'Круглосуточный стационар'!F:F,СВОД!E3989)+SUMIFS(ВМП!O:O,ВМП!D:D,СВОД!C3989,ВМП!F:F,СВОД!E3989)+SUMIFS('Дневной стационар'!O:O,'Дневной стационар'!D:D,СВОД!C3989,'Дневной стационар'!F:F,СВОД!E3989)+SUMIFS(ЭКО!M:M,ЭКО!D:D,СВОД!C3989,ЭКО!F:F,СВОД!E3989)+SUMIFS(Диализ!O:O,Диализ!E:E,СВОД!C3989,Диализ!G:G,СВОД!E3989)+SUMIFS(Поликлиника!CT:CT,Поликлиника!D:D,СВОД!C3989,Поликлиника!F:F,СВОД!E3989)+SUMIFS('Скорая мед. помощь'!O:O,'Скорая мед. помощь'!E:E,СВОД!C3989,'Скорая мед. помощь'!G:G,СВОД!E3989)+SUMIFS(Услуги!AV:AV,Услуги!D:D,СВОД!C3989,Услуги!F:F,СВОД!E3989)</f>
        <v>0</v>
      </c>
      <c r="O3989" s="302">
        <f>SUMIFS(Сверхбаза!L:L,Сверхбаза!C:C,СВОД!C3989,Сверхбаза!E:E,СВОД!E3989)+SUMIFS(Сверхбаза!M:M,Сверхбаза!C:C,СВОД!C3989,Сверхбаза!E:E,СВОД!E3989)</f>
        <v>0</v>
      </c>
      <c r="P3989" s="276">
        <f>SUMIFS(Сверхбаза!N:N,Сверхбаза!C:C,СВОД!C3989,Сверхбаза!E:E,СВОД!E3989)</f>
        <v>0</v>
      </c>
      <c r="Q3989" s="276">
        <f>SUMIFS(Сверхбаза!P:P,Сверхбаза!C:C,СВОД!C3989,Сверхбаза!E:E,СВОД!E3989)</f>
        <v>0</v>
      </c>
      <c r="R3989" s="276">
        <f>SUMIFS(Сверхбаза!O:O,Сверхбаза!C:C,СВОД!C3989,Сверхбаза!E:E,СВОД!E3989)</f>
        <v>0</v>
      </c>
      <c r="S3989" s="276">
        <f>SUMIFS(Сверхбаза!Q:Q,Сверхбаза!C:C,СВОД!C3989,Сверхбаза!E:E,СВОД!E3989)</f>
        <v>0</v>
      </c>
      <c r="T3989" s="303">
        <f>SUMIFS(Сверхбаза!G:G,Сверхбаза!C:C,СВОД!C3989,Сверхбаза!E:E,СВОД!E3989)</f>
        <v>0</v>
      </c>
    </row>
    <row r="3990" spans="1:20" ht="38.25" outlineLevel="2" x14ac:dyDescent="0.2">
      <c r="A3990" s="288" t="str">
        <f>VLOOKUP(C3990,Округа!B:C,2,FALSE)</f>
        <v>Вне округов</v>
      </c>
      <c r="B3990" s="361">
        <v>509673</v>
      </c>
      <c r="C3990" s="361">
        <v>967201</v>
      </c>
      <c r="D3990" s="5" t="s">
        <v>615</v>
      </c>
      <c r="E3990" s="349">
        <v>70</v>
      </c>
      <c r="F3990" s="350" t="s">
        <v>707</v>
      </c>
      <c r="G3990" s="302">
        <f>SUMIFS('Круглосуточный стационар'!J:J,'Круглосуточный стационар'!D:D,СВОД!C3990,'Круглосуточный стационар'!F:F,СВОД!E3990)/2+SUMIFS(ВМП!J:J,ВМП!D:D,СВОД!C3990,ВМП!F:F,СВОД!E3990)/2+SUMIFS('Дневной стационар'!J:J,'Дневной стационар'!D:D,СВОД!C3990,'Дневной стационар'!F:F,СВОД!E3990)/2+SUMIFS(ЭКО!H:H,ЭКО!D:D,СВОД!C3990,ЭКО!F:F,СВОД!E3990)+SUMIFS(Диализ!J:J,Диализ!E:E,СВОД!C3990,Диализ!G:G,СВОД!E3990)</f>
        <v>0</v>
      </c>
      <c r="H3990" s="276">
        <f>SUMIFS(Поликлиника!H:H,Поликлиника!D:D,СВОД!C3990,Поликлиника!F:F,СВОД!E3990)</f>
        <v>0</v>
      </c>
      <c r="I3990" s="276">
        <f>SUMIFS(Поликлиника!BA:BA,Поликлиника!D:D,СВОД!C3990,Поликлиника!F:F,СВОД!E3990)</f>
        <v>0</v>
      </c>
      <c r="J3990" s="276">
        <f>SUMIFS(Поликлиника!BF:BF,Поликлиника!D:D,СВОД!C3990,Поликлиника!F:F,СВОД!E3990)</f>
        <v>0</v>
      </c>
      <c r="K3990" s="276">
        <f>SUMIFS(Поликлиника!BU:BU,Поликлиника!D:D,СВОД!C3990,Поликлиника!F:F,СВОД!E3990)</f>
        <v>0</v>
      </c>
      <c r="L3990" s="276">
        <f>SUMIFS(Услуги!H:H,Услуги!D:D,СВОД!C3990,Услуги!F:F,СВОД!E3990)+SUMIFS(Услуги!M:M,Услуги!D:D,СВОД!C3990,Услуги!F:F,СВОД!E3990)+SUMIFS(Услуги!R:R,Услуги!D:D,СВОД!C3990,Услуги!F:F,СВОД!E3990)+SUMIFS(Услуги!W:W,Услуги!D:D,СВОД!C3990,Услуги!F:F,СВОД!E3990)+SUMIFS(Услуги!AB:AB,Услуги!D:D,СВОД!C3990,Услуги!F:F,СВОД!E3990)+SUMIFS(Услуги!AG:AG,Услуги!D:D,СВОД!C3990,Услуги!F:F,СВОД!E3990)+SUMIFS(Услуги!AL:AL,Услуги!D:D,СВОД!C3990,Услуги!F:F,СВОД!E3990)+SUMIFS(Услуги!AQ:AQ,Услуги!D:D,СВОД!C3990,Услуги!F:F,СВОД!E3990)</f>
        <v>0</v>
      </c>
      <c r="M3990" s="276">
        <f>SUMIFS('Скорая мед. помощь'!J:J,'Скорая мед. помощь'!E:E,СВОД!C3990,'Скорая мед. помощь'!G:G,СВОД!E3990)</f>
        <v>0</v>
      </c>
      <c r="N3990" s="303">
        <f>SUMIFS('Круглосуточный стационар'!O:O,'Круглосуточный стационар'!D:D,СВОД!C3990,'Круглосуточный стационар'!F:F,СВОД!E3990)+SUMIFS(ВМП!O:O,ВМП!D:D,СВОД!C3990,ВМП!F:F,СВОД!E3990)+SUMIFS('Дневной стационар'!O:O,'Дневной стационар'!D:D,СВОД!C3990,'Дневной стационар'!F:F,СВОД!E3990)+SUMIFS(ЭКО!M:M,ЭКО!D:D,СВОД!C3990,ЭКО!F:F,СВОД!E3990)+SUMIFS(Диализ!O:O,Диализ!E:E,СВОД!C3990,Диализ!G:G,СВОД!E3990)+SUMIFS(Поликлиника!CT:CT,Поликлиника!D:D,СВОД!C3990,Поликлиника!F:F,СВОД!E3990)+SUMIFS('Скорая мед. помощь'!O:O,'Скорая мед. помощь'!E:E,СВОД!C3990,'Скорая мед. помощь'!G:G,СВОД!E3990)+SUMIFS(Услуги!AV:AV,Услуги!D:D,СВОД!C3990,Услуги!F:F,СВОД!E3990)</f>
        <v>0</v>
      </c>
      <c r="O3990" s="302">
        <f>SUMIFS(Сверхбаза!L:L,Сверхбаза!C:C,СВОД!C3990,Сверхбаза!E:E,СВОД!E3990)+SUMIFS(Сверхбаза!M:M,Сверхбаза!C:C,СВОД!C3990,Сверхбаза!E:E,СВОД!E3990)</f>
        <v>0</v>
      </c>
      <c r="P3990" s="276">
        <f>SUMIFS(Сверхбаза!N:N,Сверхбаза!C:C,СВОД!C3990,Сверхбаза!E:E,СВОД!E3990)</f>
        <v>0</v>
      </c>
      <c r="Q3990" s="276">
        <f>SUMIFS(Сверхбаза!P:P,Сверхбаза!C:C,СВОД!C3990,Сверхбаза!E:E,СВОД!E3990)</f>
        <v>0</v>
      </c>
      <c r="R3990" s="276">
        <f>SUMIFS(Сверхбаза!O:O,Сверхбаза!C:C,СВОД!C3990,Сверхбаза!E:E,СВОД!E3990)</f>
        <v>0</v>
      </c>
      <c r="S3990" s="276">
        <f>SUMIFS(Сверхбаза!Q:Q,Сверхбаза!C:C,СВОД!C3990,Сверхбаза!E:E,СВОД!E3990)</f>
        <v>0</v>
      </c>
      <c r="T3990" s="303">
        <f>SUMIFS(Сверхбаза!G:G,Сверхбаза!C:C,СВОД!C3990,Сверхбаза!E:E,СВОД!E3990)</f>
        <v>0</v>
      </c>
    </row>
    <row r="3991" spans="1:20" ht="38.25" outlineLevel="2" x14ac:dyDescent="0.2">
      <c r="A3991" s="288" t="str">
        <f>VLOOKUP(C3991,Округа!B:C,2,FALSE)</f>
        <v>Вне округов</v>
      </c>
      <c r="B3991" s="361">
        <v>509673</v>
      </c>
      <c r="C3991" s="361">
        <v>967201</v>
      </c>
      <c r="D3991" s="5" t="s">
        <v>615</v>
      </c>
      <c r="E3991" s="349">
        <v>94</v>
      </c>
      <c r="F3991" s="350" t="s">
        <v>157</v>
      </c>
      <c r="G3991" s="302">
        <f>SUMIFS('Круглосуточный стационар'!J:J,'Круглосуточный стационар'!D:D,СВОД!C3991,'Круглосуточный стационар'!F:F,СВОД!E3991)/2+SUMIFS(ВМП!J:J,ВМП!D:D,СВОД!C3991,ВМП!F:F,СВОД!E3991)/2+SUMIFS('Дневной стационар'!J:J,'Дневной стационар'!D:D,СВОД!C3991,'Дневной стационар'!F:F,СВОД!E3991)/2+SUMIFS(ЭКО!H:H,ЭКО!D:D,СВОД!C3991,ЭКО!F:F,СВОД!E3991)+SUMIFS(Диализ!J:J,Диализ!E:E,СВОД!C3991,Диализ!G:G,СВОД!E3991)</f>
        <v>0</v>
      </c>
      <c r="H3991" s="276">
        <f>SUMIFS(Поликлиника!H:H,Поликлиника!D:D,СВОД!C3991,Поликлиника!F:F,СВОД!E3991)</f>
        <v>0</v>
      </c>
      <c r="I3991" s="276">
        <f>SUMIFS(Поликлиника!BA:BA,Поликлиника!D:D,СВОД!C3991,Поликлиника!F:F,СВОД!E3991)</f>
        <v>0</v>
      </c>
      <c r="J3991" s="276">
        <f>SUMIFS(Поликлиника!BF:BF,Поликлиника!D:D,СВОД!C3991,Поликлиника!F:F,СВОД!E3991)</f>
        <v>0</v>
      </c>
      <c r="K3991" s="276">
        <f>SUMIFS(Поликлиника!BU:BU,Поликлиника!D:D,СВОД!C3991,Поликлиника!F:F,СВОД!E3991)</f>
        <v>0</v>
      </c>
      <c r="L3991" s="276">
        <f>SUMIFS(Услуги!H:H,Услуги!D:D,СВОД!C3991,Услуги!F:F,СВОД!E3991)+SUMIFS(Услуги!M:M,Услуги!D:D,СВОД!C3991,Услуги!F:F,СВОД!E3991)+SUMIFS(Услуги!R:R,Услуги!D:D,СВОД!C3991,Услуги!F:F,СВОД!E3991)+SUMIFS(Услуги!W:W,Услуги!D:D,СВОД!C3991,Услуги!F:F,СВОД!E3991)+SUMIFS(Услуги!AB:AB,Услуги!D:D,СВОД!C3991,Услуги!F:F,СВОД!E3991)+SUMIFS(Услуги!AG:AG,Услуги!D:D,СВОД!C3991,Услуги!F:F,СВОД!E3991)+SUMIFS(Услуги!AL:AL,Услуги!D:D,СВОД!C3991,Услуги!F:F,СВОД!E3991)+SUMIFS(Услуги!AQ:AQ,Услуги!D:D,СВОД!C3991,Услуги!F:F,СВОД!E3991)</f>
        <v>0</v>
      </c>
      <c r="M3991" s="276">
        <f>SUMIFS('Скорая мед. помощь'!J:J,'Скорая мед. помощь'!E:E,СВОД!C3991,'Скорая мед. помощь'!G:G,СВОД!E3991)</f>
        <v>0</v>
      </c>
      <c r="N3991" s="303">
        <f>SUMIFS('Круглосуточный стационар'!O:O,'Круглосуточный стационар'!D:D,СВОД!C3991,'Круглосуточный стационар'!F:F,СВОД!E3991)+SUMIFS(ВМП!O:O,ВМП!D:D,СВОД!C3991,ВМП!F:F,СВОД!E3991)+SUMIFS('Дневной стационар'!O:O,'Дневной стационар'!D:D,СВОД!C3991,'Дневной стационар'!F:F,СВОД!E3991)+SUMIFS(ЭКО!M:M,ЭКО!D:D,СВОД!C3991,ЭКО!F:F,СВОД!E3991)+SUMIFS(Диализ!O:O,Диализ!E:E,СВОД!C3991,Диализ!G:G,СВОД!E3991)+SUMIFS(Поликлиника!CT:CT,Поликлиника!D:D,СВОД!C3991,Поликлиника!F:F,СВОД!E3991)+SUMIFS('Скорая мед. помощь'!O:O,'Скорая мед. помощь'!E:E,СВОД!C3991,'Скорая мед. помощь'!G:G,СВОД!E3991)+SUMIFS(Услуги!AV:AV,Услуги!D:D,СВОД!C3991,Услуги!F:F,СВОД!E3991)</f>
        <v>0</v>
      </c>
      <c r="O3991" s="302">
        <f>SUMIFS(Сверхбаза!L:L,Сверхбаза!C:C,СВОД!C3991,Сверхбаза!E:E,СВОД!E3991)+SUMIFS(Сверхбаза!M:M,Сверхбаза!C:C,СВОД!C3991,Сверхбаза!E:E,СВОД!E3991)</f>
        <v>0</v>
      </c>
      <c r="P3991" s="276">
        <f>SUMIFS(Сверхбаза!N:N,Сверхбаза!C:C,СВОД!C3991,Сверхбаза!E:E,СВОД!E3991)</f>
        <v>0</v>
      </c>
      <c r="Q3991" s="276">
        <f>SUMIFS(Сверхбаза!P:P,Сверхбаза!C:C,СВОД!C3991,Сверхбаза!E:E,СВОД!E3991)</f>
        <v>0</v>
      </c>
      <c r="R3991" s="276">
        <f>SUMIFS(Сверхбаза!O:O,Сверхбаза!C:C,СВОД!C3991,Сверхбаза!E:E,СВОД!E3991)</f>
        <v>0</v>
      </c>
      <c r="S3991" s="276">
        <f>SUMIFS(Сверхбаза!Q:Q,Сверхбаза!C:C,СВОД!C3991,Сверхбаза!E:E,СВОД!E3991)</f>
        <v>0</v>
      </c>
      <c r="T3991" s="303">
        <f>SUMIFS(Сверхбаза!G:G,Сверхбаза!C:C,СВОД!C3991,Сверхбаза!E:E,СВОД!E3991)</f>
        <v>0</v>
      </c>
    </row>
    <row r="3992" spans="1:20" outlineLevel="1" x14ac:dyDescent="0.2">
      <c r="A3992" s="289"/>
      <c r="B3992" s="279"/>
      <c r="C3992" s="279" t="str">
        <f>CONCATENATE(C3991," ","Итог")</f>
        <v>967201 Итог</v>
      </c>
      <c r="D3992" s="280"/>
      <c r="E3992" s="351"/>
      <c r="F3992" s="352"/>
      <c r="G3992" s="304"/>
      <c r="H3992" s="281"/>
      <c r="I3992" s="281"/>
      <c r="J3992" s="281"/>
      <c r="K3992" s="281"/>
      <c r="L3992" s="281"/>
      <c r="M3992" s="281"/>
      <c r="N3992" s="305">
        <f>SUBTOTAL(9,N3984:N3991)</f>
        <v>2043.1503030000001</v>
      </c>
      <c r="O3992" s="304"/>
      <c r="P3992" s="281"/>
      <c r="Q3992" s="281"/>
      <c r="R3992" s="281"/>
      <c r="S3992" s="281"/>
      <c r="T3992" s="305">
        <f>SUBTOTAL(9,T3984:T3991)</f>
        <v>0</v>
      </c>
    </row>
    <row r="3993" spans="1:20" outlineLevel="2" x14ac:dyDescent="0.2">
      <c r="A3993" s="287" t="str">
        <f>VLOOKUP(C3993,Округа!B:C,2,FALSE)</f>
        <v>Вне округов</v>
      </c>
      <c r="B3993" s="8">
        <v>509674</v>
      </c>
      <c r="C3993" s="8">
        <v>967301</v>
      </c>
      <c r="D3993" s="9" t="s">
        <v>386</v>
      </c>
      <c r="E3993" s="347">
        <v>1</v>
      </c>
      <c r="F3993" s="348" t="s">
        <v>12</v>
      </c>
      <c r="G3993" s="300">
        <f>SUMIFS('Круглосуточный стационар'!J:J,'Круглосуточный стационар'!D:D,СВОД!C3993,'Круглосуточный стационар'!F:F,СВОД!E3993)/2+SUMIFS(ВМП!J:J,ВМП!D:D,СВОД!C3993,ВМП!F:F,СВОД!E3993)/2+SUMIFS('Дневной стационар'!J:J,'Дневной стационар'!D:D,СВОД!C3993,'Дневной стационар'!F:F,СВОД!E3993)/2+SUMIFS(ЭКО!H:H,ЭКО!D:D,СВОД!C3993,ЭКО!F:F,СВОД!E3993)+SUMIFS(Диализ!J:J,Диализ!E:E,СВОД!C3993,Диализ!G:G,СВОД!E3993)</f>
        <v>0</v>
      </c>
      <c r="H3993" s="278">
        <f>SUMIFS(Поликлиника!H:H,Поликлиника!D:D,СВОД!C3993,Поликлиника!F:F,СВОД!E3993)</f>
        <v>0</v>
      </c>
      <c r="I3993" s="278">
        <f>SUMIFS(Поликлиника!BA:BA,Поликлиника!D:D,СВОД!C3993,Поликлиника!F:F,СВОД!E3993)</f>
        <v>0</v>
      </c>
      <c r="J3993" s="278">
        <f>SUMIFS(Поликлиника!BF:BF,Поликлиника!D:D,СВОД!C3993,Поликлиника!F:F,СВОД!E3993)</f>
        <v>0</v>
      </c>
      <c r="K3993" s="278">
        <f>SUMIFS(Поликлиника!BU:BU,Поликлиника!D:D,СВОД!C3993,Поликлиника!F:F,СВОД!E3993)</f>
        <v>0</v>
      </c>
      <c r="L3993" s="278">
        <f>SUMIFS(Услуги!H:H,Услуги!D:D,СВОД!C3993,Услуги!F:F,СВОД!E3993)+SUMIFS(Услуги!M:M,Услуги!D:D,СВОД!C3993,Услуги!F:F,СВОД!E3993)+SUMIFS(Услуги!R:R,Услуги!D:D,СВОД!C3993,Услуги!F:F,СВОД!E3993)+SUMIFS(Услуги!W:W,Услуги!D:D,СВОД!C3993,Услуги!F:F,СВОД!E3993)+SUMIFS(Услуги!AB:AB,Услуги!D:D,СВОД!C3993,Услуги!F:F,СВОД!E3993)+SUMIFS(Услуги!AG:AG,Услуги!D:D,СВОД!C3993,Услуги!F:F,СВОД!E3993)+SUMIFS(Услуги!AL:AL,Услуги!D:D,СВОД!C3993,Услуги!F:F,СВОД!E3993)+SUMIFS(Услуги!AQ:AQ,Услуги!D:D,СВОД!C3993,Услуги!F:F,СВОД!E3993)</f>
        <v>0</v>
      </c>
      <c r="M3993" s="278">
        <f>SUMIFS('Скорая мед. помощь'!J:J,'Скорая мед. помощь'!E:E,СВОД!C3993,'Скорая мед. помощь'!G:G,СВОД!E3993)</f>
        <v>0</v>
      </c>
      <c r="N3993" s="301">
        <f>SUMIFS('Круглосуточный стационар'!O:O,'Круглосуточный стационар'!D:D,СВОД!C3993,'Круглосуточный стационар'!F:F,СВОД!E3993)+SUMIFS(ВМП!O:O,ВМП!D:D,СВОД!C3993,ВМП!F:F,СВОД!E3993)+SUMIFS('Дневной стационар'!O:O,'Дневной стационар'!D:D,СВОД!C3993,'Дневной стационар'!F:F,СВОД!E3993)+SUMIFS(ЭКО!M:M,ЭКО!D:D,СВОД!C3993,ЭКО!F:F,СВОД!E3993)+SUMIFS(Диализ!O:O,Диализ!E:E,СВОД!C3993,Диализ!G:G,СВОД!E3993)+SUMIFS(Поликлиника!CT:CT,Поликлиника!D:D,СВОД!C3993,Поликлиника!F:F,СВОД!E3993)+SUMIFS('Скорая мед. помощь'!O:O,'Скорая мед. помощь'!E:E,СВОД!C3993,'Скорая мед. помощь'!G:G,СВОД!E3993)+SUMIFS(Услуги!AV:AV,Услуги!D:D,СВОД!C3993,Услуги!F:F,СВОД!E3993)</f>
        <v>0</v>
      </c>
      <c r="O3993" s="300">
        <f>SUMIFS(Сверхбаза!L:L,Сверхбаза!C:C,СВОД!C3993,Сверхбаза!E:E,СВОД!E3993)+SUMIFS(Сверхбаза!M:M,Сверхбаза!C:C,СВОД!C3993,Сверхбаза!E:E,СВОД!E3993)</f>
        <v>0</v>
      </c>
      <c r="P3993" s="278">
        <f>SUMIFS(Сверхбаза!N:N,Сверхбаза!C:C,СВОД!C3993,Сверхбаза!E:E,СВОД!E3993)</f>
        <v>0</v>
      </c>
      <c r="Q3993" s="278">
        <f>SUMIFS(Сверхбаза!P:P,Сверхбаза!C:C,СВОД!C3993,Сверхбаза!E:E,СВОД!E3993)</f>
        <v>0</v>
      </c>
      <c r="R3993" s="278">
        <f>SUMIFS(Сверхбаза!O:O,Сверхбаза!C:C,СВОД!C3993,Сверхбаза!E:E,СВОД!E3993)</f>
        <v>0</v>
      </c>
      <c r="S3993" s="278">
        <f>SUMIFS(Сверхбаза!Q:Q,Сверхбаза!C:C,СВОД!C3993,Сверхбаза!E:E,СВОД!E3993)</f>
        <v>0</v>
      </c>
      <c r="T3993" s="301">
        <f>SUMIFS(Сверхбаза!G:G,Сверхбаза!C:C,СВОД!C3993,Сверхбаза!E:E,СВОД!E3993)</f>
        <v>0</v>
      </c>
    </row>
    <row r="3994" spans="1:20" ht="25.5" outlineLevel="2" x14ac:dyDescent="0.2">
      <c r="A3994" s="288" t="str">
        <f>VLOOKUP(C3994,Округа!B:C,2,FALSE)</f>
        <v>Вне округов</v>
      </c>
      <c r="B3994" s="361">
        <v>509674</v>
      </c>
      <c r="C3994" s="361">
        <v>967301</v>
      </c>
      <c r="D3994" s="5" t="s">
        <v>386</v>
      </c>
      <c r="E3994" s="349">
        <v>13</v>
      </c>
      <c r="F3994" s="350" t="s">
        <v>704</v>
      </c>
      <c r="G3994" s="302">
        <f>SUMIFS('Круглосуточный стационар'!J:J,'Круглосуточный стационар'!D:D,СВОД!C3994,'Круглосуточный стационар'!F:F,СВОД!E3994)/2+SUMIFS(ВМП!J:J,ВМП!D:D,СВОД!C3994,ВМП!F:F,СВОД!E3994)/2+SUMIFS('Дневной стационар'!J:J,'Дневной стационар'!D:D,СВОД!C3994,'Дневной стационар'!F:F,СВОД!E3994)/2+SUMIFS(ЭКО!H:H,ЭКО!D:D,СВОД!C3994,ЭКО!F:F,СВОД!E3994)+SUMIFS(Диализ!J:J,Диализ!E:E,СВОД!C3994,Диализ!G:G,СВОД!E3994)</f>
        <v>0</v>
      </c>
      <c r="H3994" s="276">
        <f>SUMIFS(Поликлиника!H:H,Поликлиника!D:D,СВОД!C3994,Поликлиника!F:F,СВОД!E3994)</f>
        <v>0</v>
      </c>
      <c r="I3994" s="276">
        <f>SUMIFS(Поликлиника!BA:BA,Поликлиника!D:D,СВОД!C3994,Поликлиника!F:F,СВОД!E3994)</f>
        <v>0</v>
      </c>
      <c r="J3994" s="276">
        <f>SUMIFS(Поликлиника!BF:BF,Поликлиника!D:D,СВОД!C3994,Поликлиника!F:F,СВОД!E3994)</f>
        <v>0</v>
      </c>
      <c r="K3994" s="276">
        <f>SUMIFS(Поликлиника!BU:BU,Поликлиника!D:D,СВОД!C3994,Поликлиника!F:F,СВОД!E3994)</f>
        <v>0</v>
      </c>
      <c r="L3994" s="276">
        <f>SUMIFS(Услуги!H:H,Услуги!D:D,СВОД!C3994,Услуги!F:F,СВОД!E3994)+SUMIFS(Услуги!M:M,Услуги!D:D,СВОД!C3994,Услуги!F:F,СВОД!E3994)+SUMIFS(Услуги!R:R,Услуги!D:D,СВОД!C3994,Услуги!F:F,СВОД!E3994)+SUMIFS(Услуги!W:W,Услуги!D:D,СВОД!C3994,Услуги!F:F,СВОД!E3994)+SUMIFS(Услуги!AB:AB,Услуги!D:D,СВОД!C3994,Услуги!F:F,СВОД!E3994)+SUMIFS(Услуги!AG:AG,Услуги!D:D,СВОД!C3994,Услуги!F:F,СВОД!E3994)+SUMIFS(Услуги!AL:AL,Услуги!D:D,СВОД!C3994,Услуги!F:F,СВОД!E3994)+SUMIFS(Услуги!AQ:AQ,Услуги!D:D,СВОД!C3994,Услуги!F:F,СВОД!E3994)</f>
        <v>0</v>
      </c>
      <c r="M3994" s="276">
        <f>SUMIFS('Скорая мед. помощь'!J:J,'Скорая мед. помощь'!E:E,СВОД!C3994,'Скорая мед. помощь'!G:G,СВОД!E3994)</f>
        <v>0</v>
      </c>
      <c r="N3994" s="303">
        <f>SUMIFS('Круглосуточный стационар'!O:O,'Круглосуточный стационар'!D:D,СВОД!C3994,'Круглосуточный стационар'!F:F,СВОД!E3994)+SUMIFS(ВМП!O:O,ВМП!D:D,СВОД!C3994,ВМП!F:F,СВОД!E3994)+SUMIFS('Дневной стационар'!O:O,'Дневной стационар'!D:D,СВОД!C3994,'Дневной стационар'!F:F,СВОД!E3994)+SUMIFS(ЭКО!M:M,ЭКО!D:D,СВОД!C3994,ЭКО!F:F,СВОД!E3994)+SUMIFS(Диализ!O:O,Диализ!E:E,СВОД!C3994,Диализ!G:G,СВОД!E3994)+SUMIFS(Поликлиника!CT:CT,Поликлиника!D:D,СВОД!C3994,Поликлиника!F:F,СВОД!E3994)+SUMIFS('Скорая мед. помощь'!O:O,'Скорая мед. помощь'!E:E,СВОД!C3994,'Скорая мед. помощь'!G:G,СВОД!E3994)+SUMIFS(Услуги!AV:AV,Услуги!D:D,СВОД!C3994,Услуги!F:F,СВОД!E3994)</f>
        <v>0</v>
      </c>
      <c r="O3994" s="302">
        <f>SUMIFS(Сверхбаза!L:L,Сверхбаза!C:C,СВОД!C3994,Сверхбаза!E:E,СВОД!E3994)+SUMIFS(Сверхбаза!M:M,Сверхбаза!C:C,СВОД!C3994,Сверхбаза!E:E,СВОД!E3994)</f>
        <v>0</v>
      </c>
      <c r="P3994" s="276">
        <f>SUMIFS(Сверхбаза!N:N,Сверхбаза!C:C,СВОД!C3994,Сверхбаза!E:E,СВОД!E3994)</f>
        <v>0</v>
      </c>
      <c r="Q3994" s="276">
        <f>SUMIFS(Сверхбаза!P:P,Сверхбаза!C:C,СВОД!C3994,Сверхбаза!E:E,СВОД!E3994)</f>
        <v>0</v>
      </c>
      <c r="R3994" s="276">
        <f>SUMIFS(Сверхбаза!O:O,Сверхбаза!C:C,СВОД!C3994,Сверхбаза!E:E,СВОД!E3994)</f>
        <v>0</v>
      </c>
      <c r="S3994" s="276">
        <f>SUMIFS(Сверхбаза!Q:Q,Сверхбаза!C:C,СВОД!C3994,Сверхбаза!E:E,СВОД!E3994)</f>
        <v>0</v>
      </c>
      <c r="T3994" s="303">
        <f>SUMIFS(Сверхбаза!G:G,Сверхбаза!C:C,СВОД!C3994,Сверхбаза!E:E,СВОД!E3994)</f>
        <v>0</v>
      </c>
    </row>
    <row r="3995" spans="1:20" outlineLevel="2" x14ac:dyDescent="0.2">
      <c r="A3995" s="288" t="str">
        <f>VLOOKUP(C3995,Округа!B:C,2,FALSE)</f>
        <v>Вне округов</v>
      </c>
      <c r="B3995" s="361">
        <v>509674</v>
      </c>
      <c r="C3995" s="361">
        <v>967301</v>
      </c>
      <c r="D3995" s="5" t="s">
        <v>386</v>
      </c>
      <c r="E3995" s="349">
        <v>2</v>
      </c>
      <c r="F3995" s="350" t="s">
        <v>173</v>
      </c>
      <c r="G3995" s="302">
        <f>SUMIFS('Круглосуточный стационар'!J:J,'Круглосуточный стационар'!D:D,СВОД!C3995,'Круглосуточный стационар'!F:F,СВОД!E3995)/2+SUMIFS(ВМП!J:J,ВМП!D:D,СВОД!C3995,ВМП!F:F,СВОД!E3995)/2+SUMIFS('Дневной стационар'!J:J,'Дневной стационар'!D:D,СВОД!C3995,'Дневной стационар'!F:F,СВОД!E3995)/2+SUMIFS(ЭКО!H:H,ЭКО!D:D,СВОД!C3995,ЭКО!F:F,СВОД!E3995)+SUMIFS(Диализ!J:J,Диализ!E:E,СВОД!C3995,Диализ!G:G,СВОД!E3995)</f>
        <v>0</v>
      </c>
      <c r="H3995" s="276">
        <f>SUMIFS(Поликлиника!H:H,Поликлиника!D:D,СВОД!C3995,Поликлиника!F:F,СВОД!E3995)</f>
        <v>0</v>
      </c>
      <c r="I3995" s="276">
        <f>SUMIFS(Поликлиника!BA:BA,Поликлиника!D:D,СВОД!C3995,Поликлиника!F:F,СВОД!E3995)</f>
        <v>0</v>
      </c>
      <c r="J3995" s="276">
        <f>SUMIFS(Поликлиника!BF:BF,Поликлиника!D:D,СВОД!C3995,Поликлиника!F:F,СВОД!E3995)</f>
        <v>0</v>
      </c>
      <c r="K3995" s="276">
        <f>SUMIFS(Поликлиника!BU:BU,Поликлиника!D:D,СВОД!C3995,Поликлиника!F:F,СВОД!E3995)</f>
        <v>0</v>
      </c>
      <c r="L3995" s="276">
        <f>SUMIFS(Услуги!H:H,Услуги!D:D,СВОД!C3995,Услуги!F:F,СВОД!E3995)+SUMIFS(Услуги!M:M,Услуги!D:D,СВОД!C3995,Услуги!F:F,СВОД!E3995)+SUMIFS(Услуги!R:R,Услуги!D:D,СВОД!C3995,Услуги!F:F,СВОД!E3995)+SUMIFS(Услуги!W:W,Услуги!D:D,СВОД!C3995,Услуги!F:F,СВОД!E3995)+SUMIFS(Услуги!AB:AB,Услуги!D:D,СВОД!C3995,Услуги!F:F,СВОД!E3995)+SUMIFS(Услуги!AG:AG,Услуги!D:D,СВОД!C3995,Услуги!F:F,СВОД!E3995)+SUMIFS(Услуги!AL:AL,Услуги!D:D,СВОД!C3995,Услуги!F:F,СВОД!E3995)+SUMIFS(Услуги!AQ:AQ,Услуги!D:D,СВОД!C3995,Услуги!F:F,СВОД!E3995)</f>
        <v>0</v>
      </c>
      <c r="M3995" s="276">
        <f>SUMIFS('Скорая мед. помощь'!J:J,'Скорая мед. помощь'!E:E,СВОД!C3995,'Скорая мед. помощь'!G:G,СВОД!E3995)</f>
        <v>0</v>
      </c>
      <c r="N3995" s="303">
        <f>SUMIFS('Круглосуточный стационар'!O:O,'Круглосуточный стационар'!D:D,СВОД!C3995,'Круглосуточный стационар'!F:F,СВОД!E3995)+SUMIFS(ВМП!O:O,ВМП!D:D,СВОД!C3995,ВМП!F:F,СВОД!E3995)+SUMIFS('Дневной стационар'!O:O,'Дневной стационар'!D:D,СВОД!C3995,'Дневной стационар'!F:F,СВОД!E3995)+SUMIFS(ЭКО!M:M,ЭКО!D:D,СВОД!C3995,ЭКО!F:F,СВОД!E3995)+SUMIFS(Диализ!O:O,Диализ!E:E,СВОД!C3995,Диализ!G:G,СВОД!E3995)+SUMIFS(Поликлиника!CT:CT,Поликлиника!D:D,СВОД!C3995,Поликлиника!F:F,СВОД!E3995)+SUMIFS('Скорая мед. помощь'!O:O,'Скорая мед. помощь'!E:E,СВОД!C3995,'Скорая мед. помощь'!G:G,СВОД!E3995)+SUMIFS(Услуги!AV:AV,Услуги!D:D,СВОД!C3995,Услуги!F:F,СВОД!E3995)</f>
        <v>0</v>
      </c>
      <c r="O3995" s="302">
        <f>SUMIFS(Сверхбаза!L:L,Сверхбаза!C:C,СВОД!C3995,Сверхбаза!E:E,СВОД!E3995)+SUMIFS(Сверхбаза!M:M,Сверхбаза!C:C,СВОД!C3995,Сверхбаза!E:E,СВОД!E3995)</f>
        <v>0</v>
      </c>
      <c r="P3995" s="276">
        <f>SUMIFS(Сверхбаза!N:N,Сверхбаза!C:C,СВОД!C3995,Сверхбаза!E:E,СВОД!E3995)</f>
        <v>0</v>
      </c>
      <c r="Q3995" s="276">
        <f>SUMIFS(Сверхбаза!P:P,Сверхбаза!C:C,СВОД!C3995,Сверхбаза!E:E,СВОД!E3995)</f>
        <v>0</v>
      </c>
      <c r="R3995" s="276">
        <f>SUMIFS(Сверхбаза!O:O,Сверхбаза!C:C,СВОД!C3995,Сверхбаза!E:E,СВОД!E3995)</f>
        <v>0</v>
      </c>
      <c r="S3995" s="276">
        <f>SUMIFS(Сверхбаза!Q:Q,Сверхбаза!C:C,СВОД!C3995,Сверхбаза!E:E,СВОД!E3995)</f>
        <v>0</v>
      </c>
      <c r="T3995" s="303">
        <f>SUMIFS(Сверхбаза!G:G,Сверхбаза!C:C,СВОД!C3995,Сверхбаза!E:E,СВОД!E3995)</f>
        <v>0</v>
      </c>
    </row>
    <row r="3996" spans="1:20" ht="25.5" outlineLevel="2" x14ac:dyDescent="0.2">
      <c r="A3996" s="288" t="str">
        <f>VLOOKUP(C3996,Округа!B:C,2,FALSE)</f>
        <v>Вне округов</v>
      </c>
      <c r="B3996" s="361">
        <v>509674</v>
      </c>
      <c r="C3996" s="361">
        <v>967301</v>
      </c>
      <c r="D3996" s="5" t="s">
        <v>386</v>
      </c>
      <c r="E3996" s="349">
        <v>6</v>
      </c>
      <c r="F3996" s="350" t="s">
        <v>705</v>
      </c>
      <c r="G3996" s="302">
        <f>SUMIFS('Круглосуточный стационар'!J:J,'Круглосуточный стационар'!D:D,СВОД!C3996,'Круглосуточный стационар'!F:F,СВОД!E3996)/2+SUMIFS(ВМП!J:J,ВМП!D:D,СВОД!C3996,ВМП!F:F,СВОД!E3996)/2+SUMIFS('Дневной стационар'!J:J,'Дневной стационар'!D:D,СВОД!C3996,'Дневной стационар'!F:F,СВОД!E3996)/2+SUMIFS(ЭКО!H:H,ЭКО!D:D,СВОД!C3996,ЭКО!F:F,СВОД!E3996)+SUMIFS(Диализ!J:J,Диализ!E:E,СВОД!C3996,Диализ!G:G,СВОД!E3996)</f>
        <v>0</v>
      </c>
      <c r="H3996" s="276">
        <f>SUMIFS(Поликлиника!H:H,Поликлиника!D:D,СВОД!C3996,Поликлиника!F:F,СВОД!E3996)</f>
        <v>0</v>
      </c>
      <c r="I3996" s="276">
        <f>SUMIFS(Поликлиника!BA:BA,Поликлиника!D:D,СВОД!C3996,Поликлиника!F:F,СВОД!E3996)</f>
        <v>0</v>
      </c>
      <c r="J3996" s="276">
        <f>SUMIFS(Поликлиника!BF:BF,Поликлиника!D:D,СВОД!C3996,Поликлиника!F:F,СВОД!E3996)</f>
        <v>0</v>
      </c>
      <c r="K3996" s="276">
        <f>SUMIFS(Поликлиника!BU:BU,Поликлиника!D:D,СВОД!C3996,Поликлиника!F:F,СВОД!E3996)</f>
        <v>0</v>
      </c>
      <c r="L3996" s="276">
        <f>SUMIFS(Услуги!H:H,Услуги!D:D,СВОД!C3996,Услуги!F:F,СВОД!E3996)+SUMIFS(Услуги!M:M,Услуги!D:D,СВОД!C3996,Услуги!F:F,СВОД!E3996)+SUMIFS(Услуги!R:R,Услуги!D:D,СВОД!C3996,Услуги!F:F,СВОД!E3996)+SUMIFS(Услуги!W:W,Услуги!D:D,СВОД!C3996,Услуги!F:F,СВОД!E3996)+SUMIFS(Услуги!AB:AB,Услуги!D:D,СВОД!C3996,Услуги!F:F,СВОД!E3996)+SUMIFS(Услуги!AG:AG,Услуги!D:D,СВОД!C3996,Услуги!F:F,СВОД!E3996)+SUMIFS(Услуги!AL:AL,Услуги!D:D,СВОД!C3996,Услуги!F:F,СВОД!E3996)+SUMIFS(Услуги!AQ:AQ,Услуги!D:D,СВОД!C3996,Услуги!F:F,СВОД!E3996)</f>
        <v>0</v>
      </c>
      <c r="M3996" s="276">
        <f>SUMIFS('Скорая мед. помощь'!J:J,'Скорая мед. помощь'!E:E,СВОД!C3996,'Скорая мед. помощь'!G:G,СВОД!E3996)</f>
        <v>0</v>
      </c>
      <c r="N3996" s="303">
        <f>SUMIFS('Круглосуточный стационар'!O:O,'Круглосуточный стационар'!D:D,СВОД!C3996,'Круглосуточный стационар'!F:F,СВОД!E3996)+SUMIFS(ВМП!O:O,ВМП!D:D,СВОД!C3996,ВМП!F:F,СВОД!E3996)+SUMIFS('Дневной стационар'!O:O,'Дневной стационар'!D:D,СВОД!C3996,'Дневной стационар'!F:F,СВОД!E3996)+SUMIFS(ЭКО!M:M,ЭКО!D:D,СВОД!C3996,ЭКО!F:F,СВОД!E3996)+SUMIFS(Диализ!O:O,Диализ!E:E,СВОД!C3996,Диализ!G:G,СВОД!E3996)+SUMIFS(Поликлиника!CT:CT,Поликлиника!D:D,СВОД!C3996,Поликлиника!F:F,СВОД!E3996)+SUMIFS('Скорая мед. помощь'!O:O,'Скорая мед. помощь'!E:E,СВОД!C3996,'Скорая мед. помощь'!G:G,СВОД!E3996)+SUMIFS(Услуги!AV:AV,Услуги!D:D,СВОД!C3996,Услуги!F:F,СВОД!E3996)</f>
        <v>0</v>
      </c>
      <c r="O3996" s="302">
        <f>SUMIFS(Сверхбаза!L:L,Сверхбаза!C:C,СВОД!C3996,Сверхбаза!E:E,СВОД!E3996)+SUMIFS(Сверхбаза!M:M,Сверхбаза!C:C,СВОД!C3996,Сверхбаза!E:E,СВОД!E3996)</f>
        <v>0</v>
      </c>
      <c r="P3996" s="276">
        <f>SUMIFS(Сверхбаза!N:N,Сверхбаза!C:C,СВОД!C3996,Сверхбаза!E:E,СВОД!E3996)</f>
        <v>0</v>
      </c>
      <c r="Q3996" s="276">
        <f>SUMIFS(Сверхбаза!P:P,Сверхбаза!C:C,СВОД!C3996,Сверхбаза!E:E,СВОД!E3996)</f>
        <v>0</v>
      </c>
      <c r="R3996" s="276">
        <f>SUMIFS(Сверхбаза!O:O,Сверхбаза!C:C,СВОД!C3996,Сверхбаза!E:E,СВОД!E3996)</f>
        <v>0</v>
      </c>
      <c r="S3996" s="276">
        <f>SUMIFS(Сверхбаза!Q:Q,Сверхбаза!C:C,СВОД!C3996,Сверхбаза!E:E,СВОД!E3996)</f>
        <v>0</v>
      </c>
      <c r="T3996" s="303">
        <f>SUMIFS(Сверхбаза!G:G,Сверхбаза!C:C,СВОД!C3996,Сверхбаза!E:E,СВОД!E3996)</f>
        <v>0</v>
      </c>
    </row>
    <row r="3997" spans="1:20" ht="25.5" outlineLevel="2" x14ac:dyDescent="0.2">
      <c r="A3997" s="288" t="str">
        <f>VLOOKUP(C3997,Округа!B:C,2,FALSE)</f>
        <v>Вне округов</v>
      </c>
      <c r="B3997" s="361">
        <v>509674</v>
      </c>
      <c r="C3997" s="361">
        <v>967301</v>
      </c>
      <c r="D3997" s="5" t="s">
        <v>386</v>
      </c>
      <c r="E3997" s="349">
        <v>3</v>
      </c>
      <c r="F3997" s="350" t="s">
        <v>174</v>
      </c>
      <c r="G3997" s="302">
        <f>SUMIFS('Круглосуточный стационар'!J:J,'Круглосуточный стационар'!D:D,СВОД!C3997,'Круглосуточный стационар'!F:F,СВОД!E3997)/2+SUMIFS(ВМП!J:J,ВМП!D:D,СВОД!C3997,ВМП!F:F,СВОД!E3997)/2+SUMIFS('Дневной стационар'!J:J,'Дневной стационар'!D:D,СВОД!C3997,'Дневной стационар'!F:F,СВОД!E3997)/2+SUMIFS(ЭКО!H:H,ЭКО!D:D,СВОД!C3997,ЭКО!F:F,СВОД!E3997)+SUMIFS(Диализ!J:J,Диализ!E:E,СВОД!C3997,Диализ!G:G,СВОД!E3997)</f>
        <v>0</v>
      </c>
      <c r="H3997" s="276">
        <f>SUMIFS(Поликлиника!H:H,Поликлиника!D:D,СВОД!C3997,Поликлиника!F:F,СВОД!E3997)</f>
        <v>0</v>
      </c>
      <c r="I3997" s="276">
        <f>SUMIFS(Поликлиника!BA:BA,Поликлиника!D:D,СВОД!C3997,Поликлиника!F:F,СВОД!E3997)</f>
        <v>0</v>
      </c>
      <c r="J3997" s="276">
        <f>SUMIFS(Поликлиника!BF:BF,Поликлиника!D:D,СВОД!C3997,Поликлиника!F:F,СВОД!E3997)</f>
        <v>0</v>
      </c>
      <c r="K3997" s="276">
        <f>SUMIFS(Поликлиника!BU:BU,Поликлиника!D:D,СВОД!C3997,Поликлиника!F:F,СВОД!E3997)</f>
        <v>0</v>
      </c>
      <c r="L3997" s="276">
        <f>SUMIFS(Услуги!H:H,Услуги!D:D,СВОД!C3997,Услуги!F:F,СВОД!E3997)+SUMIFS(Услуги!M:M,Услуги!D:D,СВОД!C3997,Услуги!F:F,СВОД!E3997)+SUMIFS(Услуги!R:R,Услуги!D:D,СВОД!C3997,Услуги!F:F,СВОД!E3997)+SUMIFS(Услуги!W:W,Услуги!D:D,СВОД!C3997,Услуги!F:F,СВОД!E3997)+SUMIFS(Услуги!AB:AB,Услуги!D:D,СВОД!C3997,Услуги!F:F,СВОД!E3997)+SUMIFS(Услуги!AG:AG,Услуги!D:D,СВОД!C3997,Услуги!F:F,СВОД!E3997)+SUMIFS(Услуги!AL:AL,Услуги!D:D,СВОД!C3997,Услуги!F:F,СВОД!E3997)+SUMIFS(Услуги!AQ:AQ,Услуги!D:D,СВОД!C3997,Услуги!F:F,СВОД!E3997)</f>
        <v>560.32000000000005</v>
      </c>
      <c r="M3997" s="276">
        <f>SUMIFS('Скорая мед. помощь'!J:J,'Скорая мед. помощь'!E:E,СВОД!C3997,'Скорая мед. помощь'!G:G,СВОД!E3997)</f>
        <v>0</v>
      </c>
      <c r="N3997" s="303">
        <f>SUMIFS('Круглосуточный стационар'!O:O,'Круглосуточный стационар'!D:D,СВОД!C3997,'Круглосуточный стационар'!F:F,СВОД!E3997)+SUMIFS(ВМП!O:O,ВМП!D:D,СВОД!C3997,ВМП!F:F,СВОД!E3997)+SUMIFS('Дневной стационар'!O:O,'Дневной стационар'!D:D,СВОД!C3997,'Дневной стационар'!F:F,СВОД!E3997)+SUMIFS(ЭКО!M:M,ЭКО!D:D,СВОД!C3997,ЭКО!F:F,СВОД!E3997)+SUMIFS(Диализ!O:O,Диализ!E:E,СВОД!C3997,Диализ!G:G,СВОД!E3997)+SUMIFS(Поликлиника!CT:CT,Поликлиника!D:D,СВОД!C3997,Поликлиника!F:F,СВОД!E3997)+SUMIFS('Скорая мед. помощь'!O:O,'Скорая мед. помощь'!E:E,СВОД!C3997,'Скорая мед. помощь'!G:G,СВОД!E3997)+SUMIFS(Услуги!AV:AV,Услуги!D:D,СВОД!C3997,Услуги!F:F,СВОД!E3997)</f>
        <v>1305.5791999999999</v>
      </c>
      <c r="O3997" s="302">
        <f>SUMIFS(Сверхбаза!L:L,Сверхбаза!C:C,СВОД!C3997,Сверхбаза!E:E,СВОД!E3997)+SUMIFS(Сверхбаза!M:M,Сверхбаза!C:C,СВОД!C3997,Сверхбаза!E:E,СВОД!E3997)</f>
        <v>0</v>
      </c>
      <c r="P3997" s="276">
        <f>SUMIFS(Сверхбаза!N:N,Сверхбаза!C:C,СВОД!C3997,Сверхбаза!E:E,СВОД!E3997)</f>
        <v>0</v>
      </c>
      <c r="Q3997" s="276">
        <f>SUMIFS(Сверхбаза!P:P,Сверхбаза!C:C,СВОД!C3997,Сверхбаза!E:E,СВОД!E3997)</f>
        <v>0</v>
      </c>
      <c r="R3997" s="276">
        <f>SUMIFS(Сверхбаза!O:O,Сверхбаза!C:C,СВОД!C3997,Сверхбаза!E:E,СВОД!E3997)</f>
        <v>0</v>
      </c>
      <c r="S3997" s="276">
        <f>SUMIFS(Сверхбаза!Q:Q,Сверхбаза!C:C,СВОД!C3997,Сверхбаза!E:E,СВОД!E3997)</f>
        <v>0</v>
      </c>
      <c r="T3997" s="303">
        <f>SUMIFS(Сверхбаза!G:G,Сверхбаза!C:C,СВОД!C3997,Сверхбаза!E:E,СВОД!E3997)</f>
        <v>0</v>
      </c>
    </row>
    <row r="3998" spans="1:20" outlineLevel="2" x14ac:dyDescent="0.2">
      <c r="A3998" s="288" t="str">
        <f>VLOOKUP(C3998,Округа!B:C,2,FALSE)</f>
        <v>Вне округов</v>
      </c>
      <c r="B3998" s="361">
        <v>509674</v>
      </c>
      <c r="C3998" s="361">
        <v>967301</v>
      </c>
      <c r="D3998" s="5" t="s">
        <v>386</v>
      </c>
      <c r="E3998" s="349">
        <v>7</v>
      </c>
      <c r="F3998" s="350" t="s">
        <v>706</v>
      </c>
      <c r="G3998" s="302">
        <f>SUMIFS('Круглосуточный стационар'!J:J,'Круглосуточный стационар'!D:D,СВОД!C3998,'Круглосуточный стационар'!F:F,СВОД!E3998)/2+SUMIFS(ВМП!J:J,ВМП!D:D,СВОД!C3998,ВМП!F:F,СВОД!E3998)/2+SUMIFS('Дневной стационар'!J:J,'Дневной стационар'!D:D,СВОД!C3998,'Дневной стационар'!F:F,СВОД!E3998)/2+SUMIFS(ЭКО!H:H,ЭКО!D:D,СВОД!C3998,ЭКО!F:F,СВОД!E3998)+SUMIFS(Диализ!J:J,Диализ!E:E,СВОД!C3998,Диализ!G:G,СВОД!E3998)</f>
        <v>0</v>
      </c>
      <c r="H3998" s="276">
        <f>SUMIFS(Поликлиника!H:H,Поликлиника!D:D,СВОД!C3998,Поликлиника!F:F,СВОД!E3998)</f>
        <v>0</v>
      </c>
      <c r="I3998" s="276">
        <f>SUMIFS(Поликлиника!BA:BA,Поликлиника!D:D,СВОД!C3998,Поликлиника!F:F,СВОД!E3998)</f>
        <v>0</v>
      </c>
      <c r="J3998" s="276">
        <f>SUMIFS(Поликлиника!BF:BF,Поликлиника!D:D,СВОД!C3998,Поликлиника!F:F,СВОД!E3998)</f>
        <v>0</v>
      </c>
      <c r="K3998" s="276">
        <f>SUMIFS(Поликлиника!BU:BU,Поликлиника!D:D,СВОД!C3998,Поликлиника!F:F,СВОД!E3998)</f>
        <v>0</v>
      </c>
      <c r="L3998" s="276">
        <f>SUMIFS(Услуги!H:H,Услуги!D:D,СВОД!C3998,Услуги!F:F,СВОД!E3998)+SUMIFS(Услуги!M:M,Услуги!D:D,СВОД!C3998,Услуги!F:F,СВОД!E3998)+SUMIFS(Услуги!R:R,Услуги!D:D,СВОД!C3998,Услуги!F:F,СВОД!E3998)+SUMIFS(Услуги!W:W,Услуги!D:D,СВОД!C3998,Услуги!F:F,СВОД!E3998)+SUMIFS(Услуги!AB:AB,Услуги!D:D,СВОД!C3998,Услуги!F:F,СВОД!E3998)+SUMIFS(Услуги!AG:AG,Услуги!D:D,СВОД!C3998,Услуги!F:F,СВОД!E3998)+SUMIFS(Услуги!AL:AL,Услуги!D:D,СВОД!C3998,Услуги!F:F,СВОД!E3998)+SUMIFS(Услуги!AQ:AQ,Услуги!D:D,СВОД!C3998,Услуги!F:F,СВОД!E3998)</f>
        <v>0</v>
      </c>
      <c r="M3998" s="276">
        <f>SUMIFS('Скорая мед. помощь'!J:J,'Скорая мед. помощь'!E:E,СВОД!C3998,'Скорая мед. помощь'!G:G,СВОД!E3998)</f>
        <v>0</v>
      </c>
      <c r="N3998" s="303">
        <f>SUMIFS('Круглосуточный стационар'!O:O,'Круглосуточный стационар'!D:D,СВОД!C3998,'Круглосуточный стационар'!F:F,СВОД!E3998)+SUMIFS(ВМП!O:O,ВМП!D:D,СВОД!C3998,ВМП!F:F,СВОД!E3998)+SUMIFS('Дневной стационар'!O:O,'Дневной стационар'!D:D,СВОД!C3998,'Дневной стационар'!F:F,СВОД!E3998)+SUMIFS(ЭКО!M:M,ЭКО!D:D,СВОД!C3998,ЭКО!F:F,СВОД!E3998)+SUMIFS(Диализ!O:O,Диализ!E:E,СВОД!C3998,Диализ!G:G,СВОД!E3998)+SUMIFS(Поликлиника!CT:CT,Поликлиника!D:D,СВОД!C3998,Поликлиника!F:F,СВОД!E3998)+SUMIFS('Скорая мед. помощь'!O:O,'Скорая мед. помощь'!E:E,СВОД!C3998,'Скорая мед. помощь'!G:G,СВОД!E3998)+SUMIFS(Услуги!AV:AV,Услуги!D:D,СВОД!C3998,Услуги!F:F,СВОД!E3998)</f>
        <v>0</v>
      </c>
      <c r="O3998" s="302">
        <f>SUMIFS(Сверхбаза!L:L,Сверхбаза!C:C,СВОД!C3998,Сверхбаза!E:E,СВОД!E3998)+SUMIFS(Сверхбаза!M:M,Сверхбаза!C:C,СВОД!C3998,Сверхбаза!E:E,СВОД!E3998)</f>
        <v>0</v>
      </c>
      <c r="P3998" s="276">
        <f>SUMIFS(Сверхбаза!N:N,Сверхбаза!C:C,СВОД!C3998,Сверхбаза!E:E,СВОД!E3998)</f>
        <v>0</v>
      </c>
      <c r="Q3998" s="276">
        <f>SUMIFS(Сверхбаза!P:P,Сверхбаза!C:C,СВОД!C3998,Сверхбаза!E:E,СВОД!E3998)</f>
        <v>0</v>
      </c>
      <c r="R3998" s="276">
        <f>SUMIFS(Сверхбаза!O:O,Сверхбаза!C:C,СВОД!C3998,Сверхбаза!E:E,СВОД!E3998)</f>
        <v>0</v>
      </c>
      <c r="S3998" s="276">
        <f>SUMIFS(Сверхбаза!Q:Q,Сверхбаза!C:C,СВОД!C3998,Сверхбаза!E:E,СВОД!E3998)</f>
        <v>0</v>
      </c>
      <c r="T3998" s="303">
        <f>SUMIFS(Сверхбаза!G:G,Сверхбаза!C:C,СВОД!C3998,Сверхбаза!E:E,СВОД!E3998)</f>
        <v>0</v>
      </c>
    </row>
    <row r="3999" spans="1:20" outlineLevel="2" x14ac:dyDescent="0.2">
      <c r="A3999" s="288" t="str">
        <f>VLOOKUP(C3999,Округа!B:C,2,FALSE)</f>
        <v>Вне округов</v>
      </c>
      <c r="B3999" s="361">
        <v>509674</v>
      </c>
      <c r="C3999" s="361">
        <v>967301</v>
      </c>
      <c r="D3999" s="5" t="s">
        <v>386</v>
      </c>
      <c r="E3999" s="349">
        <v>70</v>
      </c>
      <c r="F3999" s="350" t="s">
        <v>707</v>
      </c>
      <c r="G3999" s="302">
        <f>SUMIFS('Круглосуточный стационар'!J:J,'Круглосуточный стационар'!D:D,СВОД!C3999,'Круглосуточный стационар'!F:F,СВОД!E3999)/2+SUMIFS(ВМП!J:J,ВМП!D:D,СВОД!C3999,ВМП!F:F,СВОД!E3999)/2+SUMIFS('Дневной стационар'!J:J,'Дневной стационар'!D:D,СВОД!C3999,'Дневной стационар'!F:F,СВОД!E3999)/2+SUMIFS(ЭКО!H:H,ЭКО!D:D,СВОД!C3999,ЭКО!F:F,СВОД!E3999)+SUMIFS(Диализ!J:J,Диализ!E:E,СВОД!C3999,Диализ!G:G,СВОД!E3999)</f>
        <v>0</v>
      </c>
      <c r="H3999" s="276">
        <f>SUMIFS(Поликлиника!H:H,Поликлиника!D:D,СВОД!C3999,Поликлиника!F:F,СВОД!E3999)</f>
        <v>0</v>
      </c>
      <c r="I3999" s="276">
        <f>SUMIFS(Поликлиника!BA:BA,Поликлиника!D:D,СВОД!C3999,Поликлиника!F:F,СВОД!E3999)</f>
        <v>0</v>
      </c>
      <c r="J3999" s="276">
        <f>SUMIFS(Поликлиника!BF:BF,Поликлиника!D:D,СВОД!C3999,Поликлиника!F:F,СВОД!E3999)</f>
        <v>0</v>
      </c>
      <c r="K3999" s="276">
        <f>SUMIFS(Поликлиника!BU:BU,Поликлиника!D:D,СВОД!C3999,Поликлиника!F:F,СВОД!E3999)</f>
        <v>0</v>
      </c>
      <c r="L3999" s="276">
        <f>SUMIFS(Услуги!H:H,Услуги!D:D,СВОД!C3999,Услуги!F:F,СВОД!E3999)+SUMIFS(Услуги!M:M,Услуги!D:D,СВОД!C3999,Услуги!F:F,СВОД!E3999)+SUMIFS(Услуги!R:R,Услуги!D:D,СВОД!C3999,Услуги!F:F,СВОД!E3999)+SUMIFS(Услуги!W:W,Услуги!D:D,СВОД!C3999,Услуги!F:F,СВОД!E3999)+SUMIFS(Услуги!AB:AB,Услуги!D:D,СВОД!C3999,Услуги!F:F,СВОД!E3999)+SUMIFS(Услуги!AG:AG,Услуги!D:D,СВОД!C3999,Услуги!F:F,СВОД!E3999)+SUMIFS(Услуги!AL:AL,Услуги!D:D,СВОД!C3999,Услуги!F:F,СВОД!E3999)+SUMIFS(Услуги!AQ:AQ,Услуги!D:D,СВОД!C3999,Услуги!F:F,СВОД!E3999)</f>
        <v>0</v>
      </c>
      <c r="M3999" s="276">
        <f>SUMIFS('Скорая мед. помощь'!J:J,'Скорая мед. помощь'!E:E,СВОД!C3999,'Скорая мед. помощь'!G:G,СВОД!E3999)</f>
        <v>0</v>
      </c>
      <c r="N3999" s="303">
        <f>SUMIFS('Круглосуточный стационар'!O:O,'Круглосуточный стационар'!D:D,СВОД!C3999,'Круглосуточный стационар'!F:F,СВОД!E3999)+SUMIFS(ВМП!O:O,ВМП!D:D,СВОД!C3999,ВМП!F:F,СВОД!E3999)+SUMIFS('Дневной стационар'!O:O,'Дневной стационар'!D:D,СВОД!C3999,'Дневной стационар'!F:F,СВОД!E3999)+SUMIFS(ЭКО!M:M,ЭКО!D:D,СВОД!C3999,ЭКО!F:F,СВОД!E3999)+SUMIFS(Диализ!O:O,Диализ!E:E,СВОД!C3999,Диализ!G:G,СВОД!E3999)+SUMIFS(Поликлиника!CT:CT,Поликлиника!D:D,СВОД!C3999,Поликлиника!F:F,СВОД!E3999)+SUMIFS('Скорая мед. помощь'!O:O,'Скорая мед. помощь'!E:E,СВОД!C3999,'Скорая мед. помощь'!G:G,СВОД!E3999)+SUMIFS(Услуги!AV:AV,Услуги!D:D,СВОД!C3999,Услуги!F:F,СВОД!E3999)</f>
        <v>0</v>
      </c>
      <c r="O3999" s="302">
        <f>SUMIFS(Сверхбаза!L:L,Сверхбаза!C:C,СВОД!C3999,Сверхбаза!E:E,СВОД!E3999)+SUMIFS(Сверхбаза!M:M,Сверхбаза!C:C,СВОД!C3999,Сверхбаза!E:E,СВОД!E3999)</f>
        <v>0</v>
      </c>
      <c r="P3999" s="276">
        <f>SUMIFS(Сверхбаза!N:N,Сверхбаза!C:C,СВОД!C3999,Сверхбаза!E:E,СВОД!E3999)</f>
        <v>0</v>
      </c>
      <c r="Q3999" s="276">
        <f>SUMIFS(Сверхбаза!P:P,Сверхбаза!C:C,СВОД!C3999,Сверхбаза!E:E,СВОД!E3999)</f>
        <v>0</v>
      </c>
      <c r="R3999" s="276">
        <f>SUMIFS(Сверхбаза!O:O,Сверхбаза!C:C,СВОД!C3999,Сверхбаза!E:E,СВОД!E3999)</f>
        <v>0</v>
      </c>
      <c r="S3999" s="276">
        <f>SUMIFS(Сверхбаза!Q:Q,Сверхбаза!C:C,СВОД!C3999,Сверхбаза!E:E,СВОД!E3999)</f>
        <v>0</v>
      </c>
      <c r="T3999" s="303">
        <f>SUMIFS(Сверхбаза!G:G,Сверхбаза!C:C,СВОД!C3999,Сверхбаза!E:E,СВОД!E3999)</f>
        <v>0</v>
      </c>
    </row>
    <row r="4000" spans="1:20" outlineLevel="2" x14ac:dyDescent="0.2">
      <c r="A4000" s="288" t="str">
        <f>VLOOKUP(C4000,Округа!B:C,2,FALSE)</f>
        <v>Вне округов</v>
      </c>
      <c r="B4000" s="361">
        <v>509674</v>
      </c>
      <c r="C4000" s="361">
        <v>967301</v>
      </c>
      <c r="D4000" s="5" t="s">
        <v>386</v>
      </c>
      <c r="E4000" s="349">
        <v>94</v>
      </c>
      <c r="F4000" s="350" t="s">
        <v>157</v>
      </c>
      <c r="G4000" s="302">
        <f>SUMIFS('Круглосуточный стационар'!J:J,'Круглосуточный стационар'!D:D,СВОД!C4000,'Круглосуточный стационар'!F:F,СВОД!E4000)/2+SUMIFS(ВМП!J:J,ВМП!D:D,СВОД!C4000,ВМП!F:F,СВОД!E4000)/2+SUMIFS('Дневной стационар'!J:J,'Дневной стационар'!D:D,СВОД!C4000,'Дневной стационар'!F:F,СВОД!E4000)/2+SUMIFS(ЭКО!H:H,ЭКО!D:D,СВОД!C4000,ЭКО!F:F,СВОД!E4000)+SUMIFS(Диализ!J:J,Диализ!E:E,СВОД!C4000,Диализ!G:G,СВОД!E4000)</f>
        <v>0</v>
      </c>
      <c r="H4000" s="276">
        <f>SUMIFS(Поликлиника!H:H,Поликлиника!D:D,СВОД!C4000,Поликлиника!F:F,СВОД!E4000)</f>
        <v>0</v>
      </c>
      <c r="I4000" s="276">
        <f>SUMIFS(Поликлиника!BA:BA,Поликлиника!D:D,СВОД!C4000,Поликлиника!F:F,СВОД!E4000)</f>
        <v>0</v>
      </c>
      <c r="J4000" s="276">
        <f>SUMIFS(Поликлиника!BF:BF,Поликлиника!D:D,СВОД!C4000,Поликлиника!F:F,СВОД!E4000)</f>
        <v>0</v>
      </c>
      <c r="K4000" s="276">
        <f>SUMIFS(Поликлиника!BU:BU,Поликлиника!D:D,СВОД!C4000,Поликлиника!F:F,СВОД!E4000)</f>
        <v>0</v>
      </c>
      <c r="L4000" s="276">
        <f>SUMIFS(Услуги!H:H,Услуги!D:D,СВОД!C4000,Услуги!F:F,СВОД!E4000)+SUMIFS(Услуги!M:M,Услуги!D:D,СВОД!C4000,Услуги!F:F,СВОД!E4000)+SUMIFS(Услуги!R:R,Услуги!D:D,СВОД!C4000,Услуги!F:F,СВОД!E4000)+SUMIFS(Услуги!W:W,Услуги!D:D,СВОД!C4000,Услуги!F:F,СВОД!E4000)+SUMIFS(Услуги!AB:AB,Услуги!D:D,СВОД!C4000,Услуги!F:F,СВОД!E4000)+SUMIFS(Услуги!AG:AG,Услуги!D:D,СВОД!C4000,Услуги!F:F,СВОД!E4000)+SUMIFS(Услуги!AL:AL,Услуги!D:D,СВОД!C4000,Услуги!F:F,СВОД!E4000)+SUMIFS(Услуги!AQ:AQ,Услуги!D:D,СВОД!C4000,Услуги!F:F,СВОД!E4000)</f>
        <v>0</v>
      </c>
      <c r="M4000" s="276">
        <f>SUMIFS('Скорая мед. помощь'!J:J,'Скорая мед. помощь'!E:E,СВОД!C4000,'Скорая мед. помощь'!G:G,СВОД!E4000)</f>
        <v>0</v>
      </c>
      <c r="N4000" s="303">
        <f>SUMIFS('Круглосуточный стационар'!O:O,'Круглосуточный стационар'!D:D,СВОД!C4000,'Круглосуточный стационар'!F:F,СВОД!E4000)+SUMIFS(ВМП!O:O,ВМП!D:D,СВОД!C4000,ВМП!F:F,СВОД!E4000)+SUMIFS('Дневной стационар'!O:O,'Дневной стационар'!D:D,СВОД!C4000,'Дневной стационар'!F:F,СВОД!E4000)+SUMIFS(ЭКО!M:M,ЭКО!D:D,СВОД!C4000,ЭКО!F:F,СВОД!E4000)+SUMIFS(Диализ!O:O,Диализ!E:E,СВОД!C4000,Диализ!G:G,СВОД!E4000)+SUMIFS(Поликлиника!CT:CT,Поликлиника!D:D,СВОД!C4000,Поликлиника!F:F,СВОД!E4000)+SUMIFS('Скорая мед. помощь'!O:O,'Скорая мед. помощь'!E:E,СВОД!C4000,'Скорая мед. помощь'!G:G,СВОД!E4000)+SUMIFS(Услуги!AV:AV,Услуги!D:D,СВОД!C4000,Услуги!F:F,СВОД!E4000)</f>
        <v>0</v>
      </c>
      <c r="O4000" s="302">
        <f>SUMIFS(Сверхбаза!L:L,Сверхбаза!C:C,СВОД!C4000,Сверхбаза!E:E,СВОД!E4000)+SUMIFS(Сверхбаза!M:M,Сверхбаза!C:C,СВОД!C4000,Сверхбаза!E:E,СВОД!E4000)</f>
        <v>0</v>
      </c>
      <c r="P4000" s="276">
        <f>SUMIFS(Сверхбаза!N:N,Сверхбаза!C:C,СВОД!C4000,Сверхбаза!E:E,СВОД!E4000)</f>
        <v>0</v>
      </c>
      <c r="Q4000" s="276">
        <f>SUMIFS(Сверхбаза!P:P,Сверхбаза!C:C,СВОД!C4000,Сверхбаза!E:E,СВОД!E4000)</f>
        <v>0</v>
      </c>
      <c r="R4000" s="276">
        <f>SUMIFS(Сверхбаза!O:O,Сверхбаза!C:C,СВОД!C4000,Сверхбаза!E:E,СВОД!E4000)</f>
        <v>0</v>
      </c>
      <c r="S4000" s="276">
        <f>SUMIFS(Сверхбаза!Q:Q,Сверхбаза!C:C,СВОД!C4000,Сверхбаза!E:E,СВОД!E4000)</f>
        <v>0</v>
      </c>
      <c r="T4000" s="303">
        <f>SUMIFS(Сверхбаза!G:G,Сверхбаза!C:C,СВОД!C4000,Сверхбаза!E:E,СВОД!E4000)</f>
        <v>0</v>
      </c>
    </row>
    <row r="4001" spans="1:20" outlineLevel="1" x14ac:dyDescent="0.2">
      <c r="A4001" s="289"/>
      <c r="B4001" s="279"/>
      <c r="C4001" s="279" t="str">
        <f>CONCATENATE(C4000," ","Итог")</f>
        <v>967301 Итог</v>
      </c>
      <c r="D4001" s="280"/>
      <c r="E4001" s="351"/>
      <c r="F4001" s="352"/>
      <c r="G4001" s="304"/>
      <c r="H4001" s="281"/>
      <c r="I4001" s="281"/>
      <c r="J4001" s="281"/>
      <c r="K4001" s="281"/>
      <c r="L4001" s="281"/>
      <c r="M4001" s="281"/>
      <c r="N4001" s="305">
        <f>SUBTOTAL(9,N3993:N4000)</f>
        <v>1305.5791999999999</v>
      </c>
      <c r="O4001" s="304"/>
      <c r="P4001" s="281"/>
      <c r="Q4001" s="281"/>
      <c r="R4001" s="281"/>
      <c r="S4001" s="281"/>
      <c r="T4001" s="305">
        <f>SUBTOTAL(9,T3993:T4000)</f>
        <v>0</v>
      </c>
    </row>
    <row r="4002" spans="1:20" outlineLevel="2" x14ac:dyDescent="0.2">
      <c r="A4002" s="287" t="str">
        <f>VLOOKUP(C4002,Округа!B:C,2,FALSE)</f>
        <v>Вне округов</v>
      </c>
      <c r="B4002" s="8">
        <v>509675</v>
      </c>
      <c r="C4002" s="8">
        <v>967401</v>
      </c>
      <c r="D4002" s="9" t="s">
        <v>610</v>
      </c>
      <c r="E4002" s="347">
        <v>1</v>
      </c>
      <c r="F4002" s="348" t="s">
        <v>12</v>
      </c>
      <c r="G4002" s="300">
        <f>SUMIFS('Круглосуточный стационар'!J:J,'Круглосуточный стационар'!D:D,СВОД!C4002,'Круглосуточный стационар'!F:F,СВОД!E4002)/2+SUMIFS(ВМП!J:J,ВМП!D:D,СВОД!C4002,ВМП!F:F,СВОД!E4002)/2+SUMIFS('Дневной стационар'!J:J,'Дневной стационар'!D:D,СВОД!C4002,'Дневной стационар'!F:F,СВОД!E4002)/2+SUMIFS(ЭКО!H:H,ЭКО!D:D,СВОД!C4002,ЭКО!F:F,СВОД!E4002)+SUMIFS(Диализ!J:J,Диализ!E:E,СВОД!C4002,Диализ!G:G,СВОД!E4002)</f>
        <v>0</v>
      </c>
      <c r="H4002" s="278">
        <f>SUMIFS(Поликлиника!H:H,Поликлиника!D:D,СВОД!C4002,Поликлиника!F:F,СВОД!E4002)</f>
        <v>0</v>
      </c>
      <c r="I4002" s="278">
        <f>SUMIFS(Поликлиника!BA:BA,Поликлиника!D:D,СВОД!C4002,Поликлиника!F:F,СВОД!E4002)</f>
        <v>0</v>
      </c>
      <c r="J4002" s="278">
        <f>SUMIFS(Поликлиника!BF:BF,Поликлиника!D:D,СВОД!C4002,Поликлиника!F:F,СВОД!E4002)</f>
        <v>0</v>
      </c>
      <c r="K4002" s="278">
        <f>SUMIFS(Поликлиника!BU:BU,Поликлиника!D:D,СВОД!C4002,Поликлиника!F:F,СВОД!E4002)</f>
        <v>0</v>
      </c>
      <c r="L4002" s="278">
        <f>SUMIFS(Услуги!H:H,Услуги!D:D,СВОД!C4002,Услуги!F:F,СВОД!E4002)+SUMIFS(Услуги!M:M,Услуги!D:D,СВОД!C4002,Услуги!F:F,СВОД!E4002)+SUMIFS(Услуги!R:R,Услуги!D:D,СВОД!C4002,Услуги!F:F,СВОД!E4002)+SUMIFS(Услуги!W:W,Услуги!D:D,СВОД!C4002,Услуги!F:F,СВОД!E4002)+SUMIFS(Услуги!AB:AB,Услуги!D:D,СВОД!C4002,Услуги!F:F,СВОД!E4002)+SUMIFS(Услуги!AG:AG,Услуги!D:D,СВОД!C4002,Услуги!F:F,СВОД!E4002)+SUMIFS(Услуги!AL:AL,Услуги!D:D,СВОД!C4002,Услуги!F:F,СВОД!E4002)+SUMIFS(Услуги!AQ:AQ,Услуги!D:D,СВОД!C4002,Услуги!F:F,СВОД!E4002)</f>
        <v>0</v>
      </c>
      <c r="M4002" s="278">
        <f>SUMIFS('Скорая мед. помощь'!J:J,'Скорая мед. помощь'!E:E,СВОД!C4002,'Скорая мед. помощь'!G:G,СВОД!E4002)</f>
        <v>0</v>
      </c>
      <c r="N4002" s="301">
        <f>SUMIFS('Круглосуточный стационар'!O:O,'Круглосуточный стационар'!D:D,СВОД!C4002,'Круглосуточный стационар'!F:F,СВОД!E4002)+SUMIFS(ВМП!O:O,ВМП!D:D,СВОД!C4002,ВМП!F:F,СВОД!E4002)+SUMIFS('Дневной стационар'!O:O,'Дневной стационар'!D:D,СВОД!C4002,'Дневной стационар'!F:F,СВОД!E4002)+SUMIFS(ЭКО!M:M,ЭКО!D:D,СВОД!C4002,ЭКО!F:F,СВОД!E4002)+SUMIFS(Диализ!O:O,Диализ!E:E,СВОД!C4002,Диализ!G:G,СВОД!E4002)+SUMIFS(Поликлиника!CT:CT,Поликлиника!D:D,СВОД!C4002,Поликлиника!F:F,СВОД!E4002)+SUMIFS('Скорая мед. помощь'!O:O,'Скорая мед. помощь'!E:E,СВОД!C4002,'Скорая мед. помощь'!G:G,СВОД!E4002)+SUMIFS(Услуги!AV:AV,Услуги!D:D,СВОД!C4002,Услуги!F:F,СВОД!E4002)</f>
        <v>0</v>
      </c>
      <c r="O4002" s="300">
        <f>SUMIFS(Сверхбаза!L:L,Сверхбаза!C:C,СВОД!C4002,Сверхбаза!E:E,СВОД!E4002)+SUMIFS(Сверхбаза!M:M,Сверхбаза!C:C,СВОД!C4002,Сверхбаза!E:E,СВОД!E4002)</f>
        <v>0</v>
      </c>
      <c r="P4002" s="278">
        <f>SUMIFS(Сверхбаза!N:N,Сверхбаза!C:C,СВОД!C4002,Сверхбаза!E:E,СВОД!E4002)</f>
        <v>0</v>
      </c>
      <c r="Q4002" s="278">
        <f>SUMIFS(Сверхбаза!P:P,Сверхбаза!C:C,СВОД!C4002,Сверхбаза!E:E,СВОД!E4002)</f>
        <v>0</v>
      </c>
      <c r="R4002" s="278">
        <f>SUMIFS(Сверхбаза!O:O,Сверхбаза!C:C,СВОД!C4002,Сверхбаза!E:E,СВОД!E4002)</f>
        <v>0</v>
      </c>
      <c r="S4002" s="278">
        <f>SUMIFS(Сверхбаза!Q:Q,Сверхбаза!C:C,СВОД!C4002,Сверхбаза!E:E,СВОД!E4002)</f>
        <v>0</v>
      </c>
      <c r="T4002" s="301">
        <f>SUMIFS(Сверхбаза!G:G,Сверхбаза!C:C,СВОД!C4002,Сверхбаза!E:E,СВОД!E4002)</f>
        <v>0</v>
      </c>
    </row>
    <row r="4003" spans="1:20" ht="25.5" outlineLevel="2" x14ac:dyDescent="0.2">
      <c r="A4003" s="288" t="str">
        <f>VLOOKUP(C4003,Округа!B:C,2,FALSE)</f>
        <v>Вне округов</v>
      </c>
      <c r="B4003" s="361">
        <v>509675</v>
      </c>
      <c r="C4003" s="361">
        <v>967401</v>
      </c>
      <c r="D4003" s="5" t="s">
        <v>610</v>
      </c>
      <c r="E4003" s="349">
        <v>13</v>
      </c>
      <c r="F4003" s="350" t="s">
        <v>704</v>
      </c>
      <c r="G4003" s="302">
        <f>SUMIFS('Круглосуточный стационар'!J:J,'Круглосуточный стационар'!D:D,СВОД!C4003,'Круглосуточный стационар'!F:F,СВОД!E4003)/2+SUMIFS(ВМП!J:J,ВМП!D:D,СВОД!C4003,ВМП!F:F,СВОД!E4003)/2+SUMIFS('Дневной стационар'!J:J,'Дневной стационар'!D:D,СВОД!C4003,'Дневной стационар'!F:F,СВОД!E4003)/2+SUMIFS(ЭКО!H:H,ЭКО!D:D,СВОД!C4003,ЭКО!F:F,СВОД!E4003)+SUMIFS(Диализ!J:J,Диализ!E:E,СВОД!C4003,Диализ!G:G,СВОД!E4003)</f>
        <v>0</v>
      </c>
      <c r="H4003" s="276">
        <f>SUMIFS(Поликлиника!H:H,Поликлиника!D:D,СВОД!C4003,Поликлиника!F:F,СВОД!E4003)</f>
        <v>0</v>
      </c>
      <c r="I4003" s="276">
        <f>SUMIFS(Поликлиника!BA:BA,Поликлиника!D:D,СВОД!C4003,Поликлиника!F:F,СВОД!E4003)</f>
        <v>0</v>
      </c>
      <c r="J4003" s="276">
        <f>SUMIFS(Поликлиника!BF:BF,Поликлиника!D:D,СВОД!C4003,Поликлиника!F:F,СВОД!E4003)</f>
        <v>0</v>
      </c>
      <c r="K4003" s="276">
        <f>SUMIFS(Поликлиника!BU:BU,Поликлиника!D:D,СВОД!C4003,Поликлиника!F:F,СВОД!E4003)</f>
        <v>0</v>
      </c>
      <c r="L4003" s="276">
        <f>SUMIFS(Услуги!H:H,Услуги!D:D,СВОД!C4003,Услуги!F:F,СВОД!E4003)+SUMIFS(Услуги!M:M,Услуги!D:D,СВОД!C4003,Услуги!F:F,СВОД!E4003)+SUMIFS(Услуги!R:R,Услуги!D:D,СВОД!C4003,Услуги!F:F,СВОД!E4003)+SUMIFS(Услуги!W:W,Услуги!D:D,СВОД!C4003,Услуги!F:F,СВОД!E4003)+SUMIFS(Услуги!AB:AB,Услуги!D:D,СВОД!C4003,Услуги!F:F,СВОД!E4003)+SUMIFS(Услуги!AG:AG,Услуги!D:D,СВОД!C4003,Услуги!F:F,СВОД!E4003)+SUMIFS(Услуги!AL:AL,Услуги!D:D,СВОД!C4003,Услуги!F:F,СВОД!E4003)+SUMIFS(Услуги!AQ:AQ,Услуги!D:D,СВОД!C4003,Услуги!F:F,СВОД!E4003)</f>
        <v>0</v>
      </c>
      <c r="M4003" s="276">
        <f>SUMIFS('Скорая мед. помощь'!J:J,'Скорая мед. помощь'!E:E,СВОД!C4003,'Скорая мед. помощь'!G:G,СВОД!E4003)</f>
        <v>0</v>
      </c>
      <c r="N4003" s="303">
        <f>SUMIFS('Круглосуточный стационар'!O:O,'Круглосуточный стационар'!D:D,СВОД!C4003,'Круглосуточный стационар'!F:F,СВОД!E4003)+SUMIFS(ВМП!O:O,ВМП!D:D,СВОД!C4003,ВМП!F:F,СВОД!E4003)+SUMIFS('Дневной стационар'!O:O,'Дневной стационар'!D:D,СВОД!C4003,'Дневной стационар'!F:F,СВОД!E4003)+SUMIFS(ЭКО!M:M,ЭКО!D:D,СВОД!C4003,ЭКО!F:F,СВОД!E4003)+SUMIFS(Диализ!O:O,Диализ!E:E,СВОД!C4003,Диализ!G:G,СВОД!E4003)+SUMIFS(Поликлиника!CT:CT,Поликлиника!D:D,СВОД!C4003,Поликлиника!F:F,СВОД!E4003)+SUMIFS('Скорая мед. помощь'!O:O,'Скорая мед. помощь'!E:E,СВОД!C4003,'Скорая мед. помощь'!G:G,СВОД!E4003)+SUMIFS(Услуги!AV:AV,Услуги!D:D,СВОД!C4003,Услуги!F:F,СВОД!E4003)</f>
        <v>0</v>
      </c>
      <c r="O4003" s="302">
        <f>SUMIFS(Сверхбаза!L:L,Сверхбаза!C:C,СВОД!C4003,Сверхбаза!E:E,СВОД!E4003)+SUMIFS(Сверхбаза!M:M,Сверхбаза!C:C,СВОД!C4003,Сверхбаза!E:E,СВОД!E4003)</f>
        <v>0</v>
      </c>
      <c r="P4003" s="276">
        <f>SUMIFS(Сверхбаза!N:N,Сверхбаза!C:C,СВОД!C4003,Сверхбаза!E:E,СВОД!E4003)</f>
        <v>0</v>
      </c>
      <c r="Q4003" s="276">
        <f>SUMIFS(Сверхбаза!P:P,Сверхбаза!C:C,СВОД!C4003,Сверхбаза!E:E,СВОД!E4003)</f>
        <v>0</v>
      </c>
      <c r="R4003" s="276">
        <f>SUMIFS(Сверхбаза!O:O,Сверхбаза!C:C,СВОД!C4003,Сверхбаза!E:E,СВОД!E4003)</f>
        <v>0</v>
      </c>
      <c r="S4003" s="276">
        <f>SUMIFS(Сверхбаза!Q:Q,Сверхбаза!C:C,СВОД!C4003,Сверхбаза!E:E,СВОД!E4003)</f>
        <v>0</v>
      </c>
      <c r="T4003" s="303">
        <f>SUMIFS(Сверхбаза!G:G,Сверхбаза!C:C,СВОД!C4003,Сверхбаза!E:E,СВОД!E4003)</f>
        <v>0</v>
      </c>
    </row>
    <row r="4004" spans="1:20" outlineLevel="2" x14ac:dyDescent="0.2">
      <c r="A4004" s="288" t="str">
        <f>VLOOKUP(C4004,Округа!B:C,2,FALSE)</f>
        <v>Вне округов</v>
      </c>
      <c r="B4004" s="361">
        <v>509675</v>
      </c>
      <c r="C4004" s="361">
        <v>967401</v>
      </c>
      <c r="D4004" s="5" t="s">
        <v>610</v>
      </c>
      <c r="E4004" s="349">
        <v>2</v>
      </c>
      <c r="F4004" s="350" t="s">
        <v>173</v>
      </c>
      <c r="G4004" s="302">
        <f>SUMIFS('Круглосуточный стационар'!J:J,'Круглосуточный стационар'!D:D,СВОД!C4004,'Круглосуточный стационар'!F:F,СВОД!E4004)/2+SUMIFS(ВМП!J:J,ВМП!D:D,СВОД!C4004,ВМП!F:F,СВОД!E4004)/2+SUMIFS('Дневной стационар'!J:J,'Дневной стационар'!D:D,СВОД!C4004,'Дневной стационар'!F:F,СВОД!E4004)/2+SUMIFS(ЭКО!H:H,ЭКО!D:D,СВОД!C4004,ЭКО!F:F,СВОД!E4004)+SUMIFS(Диализ!J:J,Диализ!E:E,СВОД!C4004,Диализ!G:G,СВОД!E4004)</f>
        <v>0</v>
      </c>
      <c r="H4004" s="276">
        <f>SUMIFS(Поликлиника!H:H,Поликлиника!D:D,СВОД!C4004,Поликлиника!F:F,СВОД!E4004)</f>
        <v>0</v>
      </c>
      <c r="I4004" s="276">
        <f>SUMIFS(Поликлиника!BA:BA,Поликлиника!D:D,СВОД!C4004,Поликлиника!F:F,СВОД!E4004)</f>
        <v>0</v>
      </c>
      <c r="J4004" s="276">
        <f>SUMIFS(Поликлиника!BF:BF,Поликлиника!D:D,СВОД!C4004,Поликлиника!F:F,СВОД!E4004)</f>
        <v>0</v>
      </c>
      <c r="K4004" s="276">
        <f>SUMIFS(Поликлиника!BU:BU,Поликлиника!D:D,СВОД!C4004,Поликлиника!F:F,СВОД!E4004)</f>
        <v>0</v>
      </c>
      <c r="L4004" s="276">
        <f>SUMIFS(Услуги!H:H,Услуги!D:D,СВОД!C4004,Услуги!F:F,СВОД!E4004)+SUMIFS(Услуги!M:M,Услуги!D:D,СВОД!C4004,Услуги!F:F,СВОД!E4004)+SUMIFS(Услуги!R:R,Услуги!D:D,СВОД!C4004,Услуги!F:F,СВОД!E4004)+SUMIFS(Услуги!W:W,Услуги!D:D,СВОД!C4004,Услуги!F:F,СВОД!E4004)+SUMIFS(Услуги!AB:AB,Услуги!D:D,СВОД!C4004,Услуги!F:F,СВОД!E4004)+SUMIFS(Услуги!AG:AG,Услуги!D:D,СВОД!C4004,Услуги!F:F,СВОД!E4004)+SUMIFS(Услуги!AL:AL,Услуги!D:D,СВОД!C4004,Услуги!F:F,СВОД!E4004)+SUMIFS(Услуги!AQ:AQ,Услуги!D:D,СВОД!C4004,Услуги!F:F,СВОД!E4004)</f>
        <v>0</v>
      </c>
      <c r="M4004" s="276">
        <f>SUMIFS('Скорая мед. помощь'!J:J,'Скорая мед. помощь'!E:E,СВОД!C4004,'Скорая мед. помощь'!G:G,СВОД!E4004)</f>
        <v>0</v>
      </c>
      <c r="N4004" s="303">
        <f>SUMIFS('Круглосуточный стационар'!O:O,'Круглосуточный стационар'!D:D,СВОД!C4004,'Круглосуточный стационар'!F:F,СВОД!E4004)+SUMIFS(ВМП!O:O,ВМП!D:D,СВОД!C4004,ВМП!F:F,СВОД!E4004)+SUMIFS('Дневной стационар'!O:O,'Дневной стационар'!D:D,СВОД!C4004,'Дневной стационар'!F:F,СВОД!E4004)+SUMIFS(ЭКО!M:M,ЭКО!D:D,СВОД!C4004,ЭКО!F:F,СВОД!E4004)+SUMIFS(Диализ!O:O,Диализ!E:E,СВОД!C4004,Диализ!G:G,СВОД!E4004)+SUMIFS(Поликлиника!CT:CT,Поликлиника!D:D,СВОД!C4004,Поликлиника!F:F,СВОД!E4004)+SUMIFS('Скорая мед. помощь'!O:O,'Скорая мед. помощь'!E:E,СВОД!C4004,'Скорая мед. помощь'!G:G,СВОД!E4004)+SUMIFS(Услуги!AV:AV,Услуги!D:D,СВОД!C4004,Услуги!F:F,СВОД!E4004)</f>
        <v>0</v>
      </c>
      <c r="O4004" s="302">
        <f>SUMIFS(Сверхбаза!L:L,Сверхбаза!C:C,СВОД!C4004,Сверхбаза!E:E,СВОД!E4004)+SUMIFS(Сверхбаза!M:M,Сверхбаза!C:C,СВОД!C4004,Сверхбаза!E:E,СВОД!E4004)</f>
        <v>0</v>
      </c>
      <c r="P4004" s="276">
        <f>SUMIFS(Сверхбаза!N:N,Сверхбаза!C:C,СВОД!C4004,Сверхбаза!E:E,СВОД!E4004)</f>
        <v>0</v>
      </c>
      <c r="Q4004" s="276">
        <f>SUMIFS(Сверхбаза!P:P,Сверхбаза!C:C,СВОД!C4004,Сверхбаза!E:E,СВОД!E4004)</f>
        <v>0</v>
      </c>
      <c r="R4004" s="276">
        <f>SUMIFS(Сверхбаза!O:O,Сверхбаза!C:C,СВОД!C4004,Сверхбаза!E:E,СВОД!E4004)</f>
        <v>0</v>
      </c>
      <c r="S4004" s="276">
        <f>SUMIFS(Сверхбаза!Q:Q,Сверхбаза!C:C,СВОД!C4004,Сверхбаза!E:E,СВОД!E4004)</f>
        <v>0</v>
      </c>
      <c r="T4004" s="303">
        <f>SUMIFS(Сверхбаза!G:G,Сверхбаза!C:C,СВОД!C4004,Сверхбаза!E:E,СВОД!E4004)</f>
        <v>0</v>
      </c>
    </row>
    <row r="4005" spans="1:20" ht="25.5" outlineLevel="2" x14ac:dyDescent="0.2">
      <c r="A4005" s="288" t="str">
        <f>VLOOKUP(C4005,Округа!B:C,2,FALSE)</f>
        <v>Вне округов</v>
      </c>
      <c r="B4005" s="361">
        <v>509675</v>
      </c>
      <c r="C4005" s="361">
        <v>967401</v>
      </c>
      <c r="D4005" s="5" t="s">
        <v>610</v>
      </c>
      <c r="E4005" s="349">
        <v>6</v>
      </c>
      <c r="F4005" s="350" t="s">
        <v>705</v>
      </c>
      <c r="G4005" s="302">
        <f>SUMIFS('Круглосуточный стационар'!J:J,'Круглосуточный стационар'!D:D,СВОД!C4005,'Круглосуточный стационар'!F:F,СВОД!E4005)/2+SUMIFS(ВМП!J:J,ВМП!D:D,СВОД!C4005,ВМП!F:F,СВОД!E4005)/2+SUMIFS('Дневной стационар'!J:J,'Дневной стационар'!D:D,СВОД!C4005,'Дневной стационар'!F:F,СВОД!E4005)/2+SUMIFS(ЭКО!H:H,ЭКО!D:D,СВОД!C4005,ЭКО!F:F,СВОД!E4005)+SUMIFS(Диализ!J:J,Диализ!E:E,СВОД!C4005,Диализ!G:G,СВОД!E4005)</f>
        <v>55</v>
      </c>
      <c r="H4005" s="276">
        <f>SUMIFS(Поликлиника!H:H,Поликлиника!D:D,СВОД!C4005,Поликлиника!F:F,СВОД!E4005)</f>
        <v>0</v>
      </c>
      <c r="I4005" s="276">
        <f>SUMIFS(Поликлиника!BA:BA,Поликлиника!D:D,СВОД!C4005,Поликлиника!F:F,СВОД!E4005)</f>
        <v>0</v>
      </c>
      <c r="J4005" s="276">
        <f>SUMIFS(Поликлиника!BF:BF,Поликлиника!D:D,СВОД!C4005,Поликлиника!F:F,СВОД!E4005)</f>
        <v>0</v>
      </c>
      <c r="K4005" s="276">
        <f>SUMIFS(Поликлиника!BU:BU,Поликлиника!D:D,СВОД!C4005,Поликлиника!F:F,СВОД!E4005)</f>
        <v>0</v>
      </c>
      <c r="L4005" s="276">
        <f>SUMIFS(Услуги!H:H,Услуги!D:D,СВОД!C4005,Услуги!F:F,СВОД!E4005)+SUMIFS(Услуги!M:M,Услуги!D:D,СВОД!C4005,Услуги!F:F,СВОД!E4005)+SUMIFS(Услуги!R:R,Услуги!D:D,СВОД!C4005,Услуги!F:F,СВОД!E4005)+SUMIFS(Услуги!W:W,Услуги!D:D,СВОД!C4005,Услуги!F:F,СВОД!E4005)+SUMIFS(Услуги!AB:AB,Услуги!D:D,СВОД!C4005,Услуги!F:F,СВОД!E4005)+SUMIFS(Услуги!AG:AG,Услуги!D:D,СВОД!C4005,Услуги!F:F,СВОД!E4005)+SUMIFS(Услуги!AL:AL,Услуги!D:D,СВОД!C4005,Услуги!F:F,СВОД!E4005)+SUMIFS(Услуги!AQ:AQ,Услуги!D:D,СВОД!C4005,Услуги!F:F,СВОД!E4005)</f>
        <v>0</v>
      </c>
      <c r="M4005" s="276">
        <f>SUMIFS('Скорая мед. помощь'!J:J,'Скорая мед. помощь'!E:E,СВОД!C4005,'Скорая мед. помощь'!G:G,СВОД!E4005)</f>
        <v>0</v>
      </c>
      <c r="N4005" s="303">
        <f>SUMIFS('Круглосуточный стационар'!O:O,'Круглосуточный стационар'!D:D,СВОД!C4005,'Круглосуточный стационар'!F:F,СВОД!E4005)+SUMIFS(ВМП!O:O,ВМП!D:D,СВОД!C4005,ВМП!F:F,СВОД!E4005)+SUMIFS('Дневной стационар'!O:O,'Дневной стационар'!D:D,СВОД!C4005,'Дневной стационар'!F:F,СВОД!E4005)+SUMIFS(ЭКО!M:M,ЭКО!D:D,СВОД!C4005,ЭКО!F:F,СВОД!E4005)+SUMIFS(Диализ!O:O,Диализ!E:E,СВОД!C4005,Диализ!G:G,СВОД!E4005)+SUMIFS(Поликлиника!CT:CT,Поликлиника!D:D,СВОД!C4005,Поликлиника!F:F,СВОД!E4005)+SUMIFS('Скорая мед. помощь'!O:O,'Скорая мед. помощь'!E:E,СВОД!C4005,'Скорая мед. помощь'!G:G,СВОД!E4005)+SUMIFS(Услуги!AV:AV,Услуги!D:D,СВОД!C4005,Услуги!F:F,СВОД!E4005)</f>
        <v>7491.5511110000007</v>
      </c>
      <c r="O4005" s="302">
        <f>SUMIFS(Сверхбаза!L:L,Сверхбаза!C:C,СВОД!C4005,Сверхбаза!E:E,СВОД!E4005)+SUMIFS(Сверхбаза!M:M,Сверхбаза!C:C,СВОД!C4005,Сверхбаза!E:E,СВОД!E4005)</f>
        <v>0</v>
      </c>
      <c r="P4005" s="276">
        <f>SUMIFS(Сверхбаза!N:N,Сверхбаза!C:C,СВОД!C4005,Сверхбаза!E:E,СВОД!E4005)</f>
        <v>0</v>
      </c>
      <c r="Q4005" s="276">
        <f>SUMIFS(Сверхбаза!P:P,Сверхбаза!C:C,СВОД!C4005,Сверхбаза!E:E,СВОД!E4005)</f>
        <v>0</v>
      </c>
      <c r="R4005" s="276">
        <f>SUMIFS(Сверхбаза!O:O,Сверхбаза!C:C,СВОД!C4005,Сверхбаза!E:E,СВОД!E4005)</f>
        <v>0</v>
      </c>
      <c r="S4005" s="276">
        <f>SUMIFS(Сверхбаза!Q:Q,Сверхбаза!C:C,СВОД!C4005,Сверхбаза!E:E,СВОД!E4005)</f>
        <v>0</v>
      </c>
      <c r="T4005" s="303">
        <f>SUMIFS(Сверхбаза!G:G,Сверхбаза!C:C,СВОД!C4005,Сверхбаза!E:E,СВОД!E4005)</f>
        <v>0</v>
      </c>
    </row>
    <row r="4006" spans="1:20" ht="25.5" outlineLevel="2" x14ac:dyDescent="0.2">
      <c r="A4006" s="288" t="str">
        <f>VLOOKUP(C4006,Округа!B:C,2,FALSE)</f>
        <v>Вне округов</v>
      </c>
      <c r="B4006" s="361">
        <v>509675</v>
      </c>
      <c r="C4006" s="361">
        <v>967401</v>
      </c>
      <c r="D4006" s="5" t="s">
        <v>610</v>
      </c>
      <c r="E4006" s="349">
        <v>3</v>
      </c>
      <c r="F4006" s="350" t="s">
        <v>174</v>
      </c>
      <c r="G4006" s="302">
        <f>SUMIFS('Круглосуточный стационар'!J:J,'Круглосуточный стационар'!D:D,СВОД!C4006,'Круглосуточный стационар'!F:F,СВОД!E4006)/2+SUMIFS(ВМП!J:J,ВМП!D:D,СВОД!C4006,ВМП!F:F,СВОД!E4006)/2+SUMIFS('Дневной стационар'!J:J,'Дневной стационар'!D:D,СВОД!C4006,'Дневной стационар'!F:F,СВОД!E4006)/2+SUMIFS(ЭКО!H:H,ЭКО!D:D,СВОД!C4006,ЭКО!F:F,СВОД!E4006)+SUMIFS(Диализ!J:J,Диализ!E:E,СВОД!C4006,Диализ!G:G,СВОД!E4006)</f>
        <v>0</v>
      </c>
      <c r="H4006" s="276">
        <f>SUMIFS(Поликлиника!H:H,Поликлиника!D:D,СВОД!C4006,Поликлиника!F:F,СВОД!E4006)</f>
        <v>0</v>
      </c>
      <c r="I4006" s="276">
        <f>SUMIFS(Поликлиника!BA:BA,Поликлиника!D:D,СВОД!C4006,Поликлиника!F:F,СВОД!E4006)</f>
        <v>0</v>
      </c>
      <c r="J4006" s="276">
        <f>SUMIFS(Поликлиника!BF:BF,Поликлиника!D:D,СВОД!C4006,Поликлиника!F:F,СВОД!E4006)</f>
        <v>0</v>
      </c>
      <c r="K4006" s="276">
        <f>SUMIFS(Поликлиника!BU:BU,Поликлиника!D:D,СВОД!C4006,Поликлиника!F:F,СВОД!E4006)</f>
        <v>0</v>
      </c>
      <c r="L4006" s="276">
        <f>SUMIFS(Услуги!H:H,Услуги!D:D,СВОД!C4006,Услуги!F:F,СВОД!E4006)+SUMIFS(Услуги!M:M,Услуги!D:D,СВОД!C4006,Услуги!F:F,СВОД!E4006)+SUMIFS(Услуги!R:R,Услуги!D:D,СВОД!C4006,Услуги!F:F,СВОД!E4006)+SUMIFS(Услуги!W:W,Услуги!D:D,СВОД!C4006,Услуги!F:F,СВОД!E4006)+SUMIFS(Услуги!AB:AB,Услуги!D:D,СВОД!C4006,Услуги!F:F,СВОД!E4006)+SUMIFS(Услуги!AG:AG,Услуги!D:D,СВОД!C4006,Услуги!F:F,СВОД!E4006)+SUMIFS(Услуги!AL:AL,Услуги!D:D,СВОД!C4006,Услуги!F:F,СВОД!E4006)+SUMIFS(Услуги!AQ:AQ,Услуги!D:D,СВОД!C4006,Услуги!F:F,СВОД!E4006)</f>
        <v>0</v>
      </c>
      <c r="M4006" s="276">
        <f>SUMIFS('Скорая мед. помощь'!J:J,'Скорая мед. помощь'!E:E,СВОД!C4006,'Скорая мед. помощь'!G:G,СВОД!E4006)</f>
        <v>0</v>
      </c>
      <c r="N4006" s="303">
        <f>SUMIFS('Круглосуточный стационар'!O:O,'Круглосуточный стационар'!D:D,СВОД!C4006,'Круглосуточный стационар'!F:F,СВОД!E4006)+SUMIFS(ВМП!O:O,ВМП!D:D,СВОД!C4006,ВМП!F:F,СВОД!E4006)+SUMIFS('Дневной стационар'!O:O,'Дневной стационар'!D:D,СВОД!C4006,'Дневной стационар'!F:F,СВОД!E4006)+SUMIFS(ЭКО!M:M,ЭКО!D:D,СВОД!C4006,ЭКО!F:F,СВОД!E4006)+SUMIFS(Диализ!O:O,Диализ!E:E,СВОД!C4006,Диализ!G:G,СВОД!E4006)+SUMIFS(Поликлиника!CT:CT,Поликлиника!D:D,СВОД!C4006,Поликлиника!F:F,СВОД!E4006)+SUMIFS('Скорая мед. помощь'!O:O,'Скорая мед. помощь'!E:E,СВОД!C4006,'Скорая мед. помощь'!G:G,СВОД!E4006)+SUMIFS(Услуги!AV:AV,Услуги!D:D,СВОД!C4006,Услуги!F:F,СВОД!E4006)</f>
        <v>0</v>
      </c>
      <c r="O4006" s="302">
        <f>SUMIFS(Сверхбаза!L:L,Сверхбаза!C:C,СВОД!C4006,Сверхбаза!E:E,СВОД!E4006)+SUMIFS(Сверхбаза!M:M,Сверхбаза!C:C,СВОД!C4006,Сверхбаза!E:E,СВОД!E4006)</f>
        <v>0</v>
      </c>
      <c r="P4006" s="276">
        <f>SUMIFS(Сверхбаза!N:N,Сверхбаза!C:C,СВОД!C4006,Сверхбаза!E:E,СВОД!E4006)</f>
        <v>0</v>
      </c>
      <c r="Q4006" s="276">
        <f>SUMIFS(Сверхбаза!P:P,Сверхбаза!C:C,СВОД!C4006,Сверхбаза!E:E,СВОД!E4006)</f>
        <v>0</v>
      </c>
      <c r="R4006" s="276">
        <f>SUMIFS(Сверхбаза!O:O,Сверхбаза!C:C,СВОД!C4006,Сверхбаза!E:E,СВОД!E4006)</f>
        <v>0</v>
      </c>
      <c r="S4006" s="276">
        <f>SUMIFS(Сверхбаза!Q:Q,Сверхбаза!C:C,СВОД!C4006,Сверхбаза!E:E,СВОД!E4006)</f>
        <v>0</v>
      </c>
      <c r="T4006" s="303">
        <f>SUMIFS(Сверхбаза!G:G,Сверхбаза!C:C,СВОД!C4006,Сверхбаза!E:E,СВОД!E4006)</f>
        <v>0</v>
      </c>
    </row>
    <row r="4007" spans="1:20" outlineLevel="2" x14ac:dyDescent="0.2">
      <c r="A4007" s="288" t="str">
        <f>VLOOKUP(C4007,Округа!B:C,2,FALSE)</f>
        <v>Вне округов</v>
      </c>
      <c r="B4007" s="361">
        <v>509675</v>
      </c>
      <c r="C4007" s="361">
        <v>967401</v>
      </c>
      <c r="D4007" s="5" t="s">
        <v>610</v>
      </c>
      <c r="E4007" s="349">
        <v>7</v>
      </c>
      <c r="F4007" s="350" t="s">
        <v>706</v>
      </c>
      <c r="G4007" s="302">
        <f>SUMIFS('Круглосуточный стационар'!J:J,'Круглосуточный стационар'!D:D,СВОД!C4007,'Круглосуточный стационар'!F:F,СВОД!E4007)/2+SUMIFS(ВМП!J:J,ВМП!D:D,СВОД!C4007,ВМП!F:F,СВОД!E4007)/2+SUMIFS('Дневной стационар'!J:J,'Дневной стационар'!D:D,СВОД!C4007,'Дневной стационар'!F:F,СВОД!E4007)/2+SUMIFS(ЭКО!H:H,ЭКО!D:D,СВОД!C4007,ЭКО!F:F,СВОД!E4007)+SUMIFS(Диализ!J:J,Диализ!E:E,СВОД!C4007,Диализ!G:G,СВОД!E4007)</f>
        <v>0</v>
      </c>
      <c r="H4007" s="276">
        <f>SUMIFS(Поликлиника!H:H,Поликлиника!D:D,СВОД!C4007,Поликлиника!F:F,СВОД!E4007)</f>
        <v>0</v>
      </c>
      <c r="I4007" s="276">
        <f>SUMIFS(Поликлиника!BA:BA,Поликлиника!D:D,СВОД!C4007,Поликлиника!F:F,СВОД!E4007)</f>
        <v>0</v>
      </c>
      <c r="J4007" s="276">
        <f>SUMIFS(Поликлиника!BF:BF,Поликлиника!D:D,СВОД!C4007,Поликлиника!F:F,СВОД!E4007)</f>
        <v>0</v>
      </c>
      <c r="K4007" s="276">
        <f>SUMIFS(Поликлиника!BU:BU,Поликлиника!D:D,СВОД!C4007,Поликлиника!F:F,СВОД!E4007)</f>
        <v>0</v>
      </c>
      <c r="L4007" s="276">
        <f>SUMIFS(Услуги!H:H,Услуги!D:D,СВОД!C4007,Услуги!F:F,СВОД!E4007)+SUMIFS(Услуги!M:M,Услуги!D:D,СВОД!C4007,Услуги!F:F,СВОД!E4007)+SUMIFS(Услуги!R:R,Услуги!D:D,СВОД!C4007,Услуги!F:F,СВОД!E4007)+SUMIFS(Услуги!W:W,Услуги!D:D,СВОД!C4007,Услуги!F:F,СВОД!E4007)+SUMIFS(Услуги!AB:AB,Услуги!D:D,СВОД!C4007,Услуги!F:F,СВОД!E4007)+SUMIFS(Услуги!AG:AG,Услуги!D:D,СВОД!C4007,Услуги!F:F,СВОД!E4007)+SUMIFS(Услуги!AL:AL,Услуги!D:D,СВОД!C4007,Услуги!F:F,СВОД!E4007)+SUMIFS(Услуги!AQ:AQ,Услуги!D:D,СВОД!C4007,Услуги!F:F,СВОД!E4007)</f>
        <v>0</v>
      </c>
      <c r="M4007" s="276">
        <f>SUMIFS('Скорая мед. помощь'!J:J,'Скорая мед. помощь'!E:E,СВОД!C4007,'Скорая мед. помощь'!G:G,СВОД!E4007)</f>
        <v>0</v>
      </c>
      <c r="N4007" s="303">
        <f>SUMIFS('Круглосуточный стационар'!O:O,'Круглосуточный стационар'!D:D,СВОД!C4007,'Круглосуточный стационар'!F:F,СВОД!E4007)+SUMIFS(ВМП!O:O,ВМП!D:D,СВОД!C4007,ВМП!F:F,СВОД!E4007)+SUMIFS('Дневной стационар'!O:O,'Дневной стационар'!D:D,СВОД!C4007,'Дневной стационар'!F:F,СВОД!E4007)+SUMIFS(ЭКО!M:M,ЭКО!D:D,СВОД!C4007,ЭКО!F:F,СВОД!E4007)+SUMIFS(Диализ!O:O,Диализ!E:E,СВОД!C4007,Диализ!G:G,СВОД!E4007)+SUMIFS(Поликлиника!CT:CT,Поликлиника!D:D,СВОД!C4007,Поликлиника!F:F,СВОД!E4007)+SUMIFS('Скорая мед. помощь'!O:O,'Скорая мед. помощь'!E:E,СВОД!C4007,'Скорая мед. помощь'!G:G,СВОД!E4007)+SUMIFS(Услуги!AV:AV,Услуги!D:D,СВОД!C4007,Услуги!F:F,СВОД!E4007)</f>
        <v>0</v>
      </c>
      <c r="O4007" s="302">
        <f>SUMIFS(Сверхбаза!L:L,Сверхбаза!C:C,СВОД!C4007,Сверхбаза!E:E,СВОД!E4007)+SUMIFS(Сверхбаза!M:M,Сверхбаза!C:C,СВОД!C4007,Сверхбаза!E:E,СВОД!E4007)</f>
        <v>0</v>
      </c>
      <c r="P4007" s="276">
        <f>SUMIFS(Сверхбаза!N:N,Сверхбаза!C:C,СВОД!C4007,Сверхбаза!E:E,СВОД!E4007)</f>
        <v>0</v>
      </c>
      <c r="Q4007" s="276">
        <f>SUMIFS(Сверхбаза!P:P,Сверхбаза!C:C,СВОД!C4007,Сверхбаза!E:E,СВОД!E4007)</f>
        <v>0</v>
      </c>
      <c r="R4007" s="276">
        <f>SUMIFS(Сверхбаза!O:O,Сверхбаза!C:C,СВОД!C4007,Сверхбаза!E:E,СВОД!E4007)</f>
        <v>0</v>
      </c>
      <c r="S4007" s="276">
        <f>SUMIFS(Сверхбаза!Q:Q,Сверхбаза!C:C,СВОД!C4007,Сверхбаза!E:E,СВОД!E4007)</f>
        <v>0</v>
      </c>
      <c r="T4007" s="303">
        <f>SUMIFS(Сверхбаза!G:G,Сверхбаза!C:C,СВОД!C4007,Сверхбаза!E:E,СВОД!E4007)</f>
        <v>0</v>
      </c>
    </row>
    <row r="4008" spans="1:20" outlineLevel="2" x14ac:dyDescent="0.2">
      <c r="A4008" s="288" t="str">
        <f>VLOOKUP(C4008,Округа!B:C,2,FALSE)</f>
        <v>Вне округов</v>
      </c>
      <c r="B4008" s="361">
        <v>509675</v>
      </c>
      <c r="C4008" s="361">
        <v>967401</v>
      </c>
      <c r="D4008" s="5" t="s">
        <v>610</v>
      </c>
      <c r="E4008" s="349">
        <v>70</v>
      </c>
      <c r="F4008" s="350" t="s">
        <v>707</v>
      </c>
      <c r="G4008" s="302">
        <f>SUMIFS('Круглосуточный стационар'!J:J,'Круглосуточный стационар'!D:D,СВОД!C4008,'Круглосуточный стационар'!F:F,СВОД!E4008)/2+SUMIFS(ВМП!J:J,ВМП!D:D,СВОД!C4008,ВМП!F:F,СВОД!E4008)/2+SUMIFS('Дневной стационар'!J:J,'Дневной стационар'!D:D,СВОД!C4008,'Дневной стационар'!F:F,СВОД!E4008)/2+SUMIFS(ЭКО!H:H,ЭКО!D:D,СВОД!C4008,ЭКО!F:F,СВОД!E4008)+SUMIFS(Диализ!J:J,Диализ!E:E,СВОД!C4008,Диализ!G:G,СВОД!E4008)</f>
        <v>0</v>
      </c>
      <c r="H4008" s="276">
        <f>SUMIFS(Поликлиника!H:H,Поликлиника!D:D,СВОД!C4008,Поликлиника!F:F,СВОД!E4008)</f>
        <v>0</v>
      </c>
      <c r="I4008" s="276">
        <f>SUMIFS(Поликлиника!BA:BA,Поликлиника!D:D,СВОД!C4008,Поликлиника!F:F,СВОД!E4008)</f>
        <v>0</v>
      </c>
      <c r="J4008" s="276">
        <f>SUMIFS(Поликлиника!BF:BF,Поликлиника!D:D,СВОД!C4008,Поликлиника!F:F,СВОД!E4008)</f>
        <v>0</v>
      </c>
      <c r="K4008" s="276">
        <f>SUMIFS(Поликлиника!BU:BU,Поликлиника!D:D,СВОД!C4008,Поликлиника!F:F,СВОД!E4008)</f>
        <v>0</v>
      </c>
      <c r="L4008" s="276">
        <f>SUMIFS(Услуги!H:H,Услуги!D:D,СВОД!C4008,Услуги!F:F,СВОД!E4008)+SUMIFS(Услуги!M:M,Услуги!D:D,СВОД!C4008,Услуги!F:F,СВОД!E4008)+SUMIFS(Услуги!R:R,Услуги!D:D,СВОД!C4008,Услуги!F:F,СВОД!E4008)+SUMIFS(Услуги!W:W,Услуги!D:D,СВОД!C4008,Услуги!F:F,СВОД!E4008)+SUMIFS(Услуги!AB:AB,Услуги!D:D,СВОД!C4008,Услуги!F:F,СВОД!E4008)+SUMIFS(Услуги!AG:AG,Услуги!D:D,СВОД!C4008,Услуги!F:F,СВОД!E4008)+SUMIFS(Услуги!AL:AL,Услуги!D:D,СВОД!C4008,Услуги!F:F,СВОД!E4008)+SUMIFS(Услуги!AQ:AQ,Услуги!D:D,СВОД!C4008,Услуги!F:F,СВОД!E4008)</f>
        <v>0</v>
      </c>
      <c r="M4008" s="276">
        <f>SUMIFS('Скорая мед. помощь'!J:J,'Скорая мед. помощь'!E:E,СВОД!C4008,'Скорая мед. помощь'!G:G,СВОД!E4008)</f>
        <v>0</v>
      </c>
      <c r="N4008" s="303">
        <f>SUMIFS('Круглосуточный стационар'!O:O,'Круглосуточный стационар'!D:D,СВОД!C4008,'Круглосуточный стационар'!F:F,СВОД!E4008)+SUMIFS(ВМП!O:O,ВМП!D:D,СВОД!C4008,ВМП!F:F,СВОД!E4008)+SUMIFS('Дневной стационар'!O:O,'Дневной стационар'!D:D,СВОД!C4008,'Дневной стационар'!F:F,СВОД!E4008)+SUMIFS(ЭКО!M:M,ЭКО!D:D,СВОД!C4008,ЭКО!F:F,СВОД!E4008)+SUMIFS(Диализ!O:O,Диализ!E:E,СВОД!C4008,Диализ!G:G,СВОД!E4008)+SUMIFS(Поликлиника!CT:CT,Поликлиника!D:D,СВОД!C4008,Поликлиника!F:F,СВОД!E4008)+SUMIFS('Скорая мед. помощь'!O:O,'Скорая мед. помощь'!E:E,СВОД!C4008,'Скорая мед. помощь'!G:G,СВОД!E4008)+SUMIFS(Услуги!AV:AV,Услуги!D:D,СВОД!C4008,Услуги!F:F,СВОД!E4008)</f>
        <v>0</v>
      </c>
      <c r="O4008" s="302">
        <f>SUMIFS(Сверхбаза!L:L,Сверхбаза!C:C,СВОД!C4008,Сверхбаза!E:E,СВОД!E4008)+SUMIFS(Сверхбаза!M:M,Сверхбаза!C:C,СВОД!C4008,Сверхбаза!E:E,СВОД!E4008)</f>
        <v>0</v>
      </c>
      <c r="P4008" s="276">
        <f>SUMIFS(Сверхбаза!N:N,Сверхбаза!C:C,СВОД!C4008,Сверхбаза!E:E,СВОД!E4008)</f>
        <v>0</v>
      </c>
      <c r="Q4008" s="276">
        <f>SUMIFS(Сверхбаза!P:P,Сверхбаза!C:C,СВОД!C4008,Сверхбаза!E:E,СВОД!E4008)</f>
        <v>0</v>
      </c>
      <c r="R4008" s="276">
        <f>SUMIFS(Сверхбаза!O:O,Сверхбаза!C:C,СВОД!C4008,Сверхбаза!E:E,СВОД!E4008)</f>
        <v>0</v>
      </c>
      <c r="S4008" s="276">
        <f>SUMIFS(Сверхбаза!Q:Q,Сверхбаза!C:C,СВОД!C4008,Сверхбаза!E:E,СВОД!E4008)</f>
        <v>0</v>
      </c>
      <c r="T4008" s="303">
        <f>SUMIFS(Сверхбаза!G:G,Сверхбаза!C:C,СВОД!C4008,Сверхбаза!E:E,СВОД!E4008)</f>
        <v>0</v>
      </c>
    </row>
    <row r="4009" spans="1:20" outlineLevel="2" x14ac:dyDescent="0.2">
      <c r="A4009" s="288" t="str">
        <f>VLOOKUP(C4009,Округа!B:C,2,FALSE)</f>
        <v>Вне округов</v>
      </c>
      <c r="B4009" s="361">
        <v>509675</v>
      </c>
      <c r="C4009" s="361">
        <v>967401</v>
      </c>
      <c r="D4009" s="5" t="s">
        <v>610</v>
      </c>
      <c r="E4009" s="349">
        <v>94</v>
      </c>
      <c r="F4009" s="350" t="s">
        <v>157</v>
      </c>
      <c r="G4009" s="302">
        <f>SUMIFS('Круглосуточный стационар'!J:J,'Круглосуточный стационар'!D:D,СВОД!C4009,'Круглосуточный стационар'!F:F,СВОД!E4009)/2+SUMIFS(ВМП!J:J,ВМП!D:D,СВОД!C4009,ВМП!F:F,СВОД!E4009)/2+SUMIFS('Дневной стационар'!J:J,'Дневной стационар'!D:D,СВОД!C4009,'Дневной стационар'!F:F,СВОД!E4009)/2+SUMIFS(ЭКО!H:H,ЭКО!D:D,СВОД!C4009,ЭКО!F:F,СВОД!E4009)+SUMIFS(Диализ!J:J,Диализ!E:E,СВОД!C4009,Диализ!G:G,СВОД!E4009)</f>
        <v>0</v>
      </c>
      <c r="H4009" s="276">
        <f>SUMIFS(Поликлиника!H:H,Поликлиника!D:D,СВОД!C4009,Поликлиника!F:F,СВОД!E4009)</f>
        <v>0</v>
      </c>
      <c r="I4009" s="276">
        <f>SUMIFS(Поликлиника!BA:BA,Поликлиника!D:D,СВОД!C4009,Поликлиника!F:F,СВОД!E4009)</f>
        <v>0</v>
      </c>
      <c r="J4009" s="276">
        <f>SUMIFS(Поликлиника!BF:BF,Поликлиника!D:D,СВОД!C4009,Поликлиника!F:F,СВОД!E4009)</f>
        <v>0</v>
      </c>
      <c r="K4009" s="276">
        <f>SUMIFS(Поликлиника!BU:BU,Поликлиника!D:D,СВОД!C4009,Поликлиника!F:F,СВОД!E4009)</f>
        <v>0</v>
      </c>
      <c r="L4009" s="276">
        <f>SUMIFS(Услуги!H:H,Услуги!D:D,СВОД!C4009,Услуги!F:F,СВОД!E4009)+SUMIFS(Услуги!M:M,Услуги!D:D,СВОД!C4009,Услуги!F:F,СВОД!E4009)+SUMIFS(Услуги!R:R,Услуги!D:D,СВОД!C4009,Услуги!F:F,СВОД!E4009)+SUMIFS(Услуги!W:W,Услуги!D:D,СВОД!C4009,Услуги!F:F,СВОД!E4009)+SUMIFS(Услуги!AB:AB,Услуги!D:D,СВОД!C4009,Услуги!F:F,СВОД!E4009)+SUMIFS(Услуги!AG:AG,Услуги!D:D,СВОД!C4009,Услуги!F:F,СВОД!E4009)+SUMIFS(Услуги!AL:AL,Услуги!D:D,СВОД!C4009,Услуги!F:F,СВОД!E4009)+SUMIFS(Услуги!AQ:AQ,Услуги!D:D,СВОД!C4009,Услуги!F:F,СВОД!E4009)</f>
        <v>0</v>
      </c>
      <c r="M4009" s="276">
        <f>SUMIFS('Скорая мед. помощь'!J:J,'Скорая мед. помощь'!E:E,СВОД!C4009,'Скорая мед. помощь'!G:G,СВОД!E4009)</f>
        <v>0</v>
      </c>
      <c r="N4009" s="303">
        <f>SUMIFS('Круглосуточный стационар'!O:O,'Круглосуточный стационар'!D:D,СВОД!C4009,'Круглосуточный стационар'!F:F,СВОД!E4009)+SUMIFS(ВМП!O:O,ВМП!D:D,СВОД!C4009,ВМП!F:F,СВОД!E4009)+SUMIFS('Дневной стационар'!O:O,'Дневной стационар'!D:D,СВОД!C4009,'Дневной стационар'!F:F,СВОД!E4009)+SUMIFS(ЭКО!M:M,ЭКО!D:D,СВОД!C4009,ЭКО!F:F,СВОД!E4009)+SUMIFS(Диализ!O:O,Диализ!E:E,СВОД!C4009,Диализ!G:G,СВОД!E4009)+SUMIFS(Поликлиника!CT:CT,Поликлиника!D:D,СВОД!C4009,Поликлиника!F:F,СВОД!E4009)+SUMIFS('Скорая мед. помощь'!O:O,'Скорая мед. помощь'!E:E,СВОД!C4009,'Скорая мед. помощь'!G:G,СВОД!E4009)+SUMIFS(Услуги!AV:AV,Услуги!D:D,СВОД!C4009,Услуги!F:F,СВОД!E4009)</f>
        <v>0</v>
      </c>
      <c r="O4009" s="302">
        <f>SUMIFS(Сверхбаза!L:L,Сверхбаза!C:C,СВОД!C4009,Сверхбаза!E:E,СВОД!E4009)+SUMIFS(Сверхбаза!M:M,Сверхбаза!C:C,СВОД!C4009,Сверхбаза!E:E,СВОД!E4009)</f>
        <v>0</v>
      </c>
      <c r="P4009" s="276">
        <f>SUMIFS(Сверхбаза!N:N,Сверхбаза!C:C,СВОД!C4009,Сверхбаза!E:E,СВОД!E4009)</f>
        <v>0</v>
      </c>
      <c r="Q4009" s="276">
        <f>SUMIFS(Сверхбаза!P:P,Сверхбаза!C:C,СВОД!C4009,Сверхбаза!E:E,СВОД!E4009)</f>
        <v>0</v>
      </c>
      <c r="R4009" s="276">
        <f>SUMIFS(Сверхбаза!O:O,Сверхбаза!C:C,СВОД!C4009,Сверхбаза!E:E,СВОД!E4009)</f>
        <v>0</v>
      </c>
      <c r="S4009" s="276">
        <f>SUMIFS(Сверхбаза!Q:Q,Сверхбаза!C:C,СВОД!C4009,Сверхбаза!E:E,СВОД!E4009)</f>
        <v>0</v>
      </c>
      <c r="T4009" s="303">
        <f>SUMIFS(Сверхбаза!G:G,Сверхбаза!C:C,СВОД!C4009,Сверхбаза!E:E,СВОД!E4009)</f>
        <v>0</v>
      </c>
    </row>
    <row r="4010" spans="1:20" outlineLevel="1" x14ac:dyDescent="0.2">
      <c r="A4010" s="289"/>
      <c r="B4010" s="279"/>
      <c r="C4010" s="279" t="str">
        <f>CONCATENATE(C4009," ","Итог")</f>
        <v>967401 Итог</v>
      </c>
      <c r="D4010" s="280"/>
      <c r="E4010" s="351"/>
      <c r="F4010" s="352"/>
      <c r="G4010" s="304"/>
      <c r="H4010" s="281"/>
      <c r="I4010" s="281"/>
      <c r="J4010" s="281"/>
      <c r="K4010" s="281"/>
      <c r="L4010" s="281"/>
      <c r="M4010" s="281"/>
      <c r="N4010" s="305">
        <f>SUBTOTAL(9,N4002:N4009)</f>
        <v>7491.5511110000007</v>
      </c>
      <c r="O4010" s="304"/>
      <c r="P4010" s="281"/>
      <c r="Q4010" s="281"/>
      <c r="R4010" s="281"/>
      <c r="S4010" s="281"/>
      <c r="T4010" s="305">
        <f>SUBTOTAL(9,T4002:T4009)</f>
        <v>0</v>
      </c>
    </row>
    <row r="4011" spans="1:20" ht="25.5" outlineLevel="2" x14ac:dyDescent="0.2">
      <c r="A4011" s="287" t="str">
        <f>VLOOKUP(C4011,Округа!B:C,2,FALSE)</f>
        <v>Вне округов</v>
      </c>
      <c r="B4011" s="8">
        <v>509690</v>
      </c>
      <c r="C4011" s="8">
        <v>967501</v>
      </c>
      <c r="D4011" s="9" t="s">
        <v>678</v>
      </c>
      <c r="E4011" s="347">
        <v>1</v>
      </c>
      <c r="F4011" s="348" t="s">
        <v>12</v>
      </c>
      <c r="G4011" s="300">
        <f>SUMIFS('Круглосуточный стационар'!J:J,'Круглосуточный стационар'!D:D,СВОД!C4011,'Круглосуточный стационар'!F:F,СВОД!E4011)/2+SUMIFS(ВМП!J:J,ВМП!D:D,СВОД!C4011,ВМП!F:F,СВОД!E4011)/2+SUMIFS('Дневной стационар'!J:J,'Дневной стационар'!D:D,СВОД!C4011,'Дневной стационар'!F:F,СВОД!E4011)/2+SUMIFS(ЭКО!H:H,ЭКО!D:D,СВОД!C4011,ЭКО!F:F,СВОД!E4011)+SUMIFS(Диализ!J:J,Диализ!E:E,СВОД!C4011,Диализ!G:G,СВОД!E4011)</f>
        <v>115</v>
      </c>
      <c r="H4011" s="278">
        <f>SUMIFS(Поликлиника!H:H,Поликлиника!D:D,СВОД!C4011,Поликлиника!F:F,СВОД!E4011)</f>
        <v>0</v>
      </c>
      <c r="I4011" s="278">
        <f>SUMIFS(Поликлиника!BA:BA,Поликлиника!D:D,СВОД!C4011,Поликлиника!F:F,СВОД!E4011)</f>
        <v>0</v>
      </c>
      <c r="J4011" s="278">
        <f>SUMIFS(Поликлиника!BF:BF,Поликлиника!D:D,СВОД!C4011,Поликлиника!F:F,СВОД!E4011)</f>
        <v>0</v>
      </c>
      <c r="K4011" s="278">
        <f>SUMIFS(Поликлиника!BU:BU,Поликлиника!D:D,СВОД!C4011,Поликлиника!F:F,СВОД!E4011)</f>
        <v>0</v>
      </c>
      <c r="L4011" s="278">
        <f>SUMIFS(Услуги!H:H,Услуги!D:D,СВОД!C4011,Услуги!F:F,СВОД!E4011)+SUMIFS(Услуги!M:M,Услуги!D:D,СВОД!C4011,Услуги!F:F,СВОД!E4011)+SUMIFS(Услуги!R:R,Услуги!D:D,СВОД!C4011,Услуги!F:F,СВОД!E4011)+SUMIFS(Услуги!W:W,Услуги!D:D,СВОД!C4011,Услуги!F:F,СВОД!E4011)+SUMIFS(Услуги!AB:AB,Услуги!D:D,СВОД!C4011,Услуги!F:F,СВОД!E4011)+SUMIFS(Услуги!AG:AG,Услуги!D:D,СВОД!C4011,Услуги!F:F,СВОД!E4011)+SUMIFS(Услуги!AL:AL,Услуги!D:D,СВОД!C4011,Услуги!F:F,СВОД!E4011)+SUMIFS(Услуги!AQ:AQ,Услуги!D:D,СВОД!C4011,Услуги!F:F,СВОД!E4011)</f>
        <v>0</v>
      </c>
      <c r="M4011" s="278">
        <f>SUMIFS('Скорая мед. помощь'!J:J,'Скорая мед. помощь'!E:E,СВОД!C4011,'Скорая мед. помощь'!G:G,СВОД!E4011)</f>
        <v>0</v>
      </c>
      <c r="N4011" s="301">
        <f>SUMIFS('Круглосуточный стационар'!O:O,'Круглосуточный стационар'!D:D,СВОД!C4011,'Круглосуточный стационар'!F:F,СВОД!E4011)+SUMIFS(ВМП!O:O,ВМП!D:D,СВОД!C4011,ВМП!F:F,СВОД!E4011)+SUMIFS('Дневной стационар'!O:O,'Дневной стационар'!D:D,СВОД!C4011,'Дневной стационар'!F:F,СВОД!E4011)+SUMIFS(ЭКО!M:M,ЭКО!D:D,СВОД!C4011,ЭКО!F:F,СВОД!E4011)+SUMIFS(Диализ!O:O,Диализ!E:E,СВОД!C4011,Диализ!G:G,СВОД!E4011)+SUMIFS(Поликлиника!CT:CT,Поликлиника!D:D,СВОД!C4011,Поликлиника!F:F,СВОД!E4011)+SUMIFS('Скорая мед. помощь'!O:O,'Скорая мед. помощь'!E:E,СВОД!C4011,'Скорая мед. помощь'!G:G,СВОД!E4011)+SUMIFS(Услуги!AV:AV,Услуги!D:D,СВОД!C4011,Услуги!F:F,СВОД!E4011)</f>
        <v>5349.2233068181813</v>
      </c>
      <c r="O4011" s="300">
        <f>SUMIFS(Сверхбаза!L:L,Сверхбаза!C:C,СВОД!C4011,Сверхбаза!E:E,СВОД!E4011)+SUMIFS(Сверхбаза!M:M,Сверхбаза!C:C,СВОД!C4011,Сверхбаза!E:E,СВОД!E4011)</f>
        <v>0</v>
      </c>
      <c r="P4011" s="278">
        <f>SUMIFS(Сверхбаза!N:N,Сверхбаза!C:C,СВОД!C4011,Сверхбаза!E:E,СВОД!E4011)</f>
        <v>0</v>
      </c>
      <c r="Q4011" s="278">
        <f>SUMIFS(Сверхбаза!P:P,Сверхбаза!C:C,СВОД!C4011,Сверхбаза!E:E,СВОД!E4011)</f>
        <v>0</v>
      </c>
      <c r="R4011" s="278">
        <f>SUMIFS(Сверхбаза!O:O,Сверхбаза!C:C,СВОД!C4011,Сверхбаза!E:E,СВОД!E4011)</f>
        <v>0</v>
      </c>
      <c r="S4011" s="278">
        <f>SUMIFS(Сверхбаза!Q:Q,Сверхбаза!C:C,СВОД!C4011,Сверхбаза!E:E,СВОД!E4011)</f>
        <v>0</v>
      </c>
      <c r="T4011" s="301">
        <f>SUMIFS(Сверхбаза!G:G,Сверхбаза!C:C,СВОД!C4011,Сверхбаза!E:E,СВОД!E4011)</f>
        <v>0</v>
      </c>
    </row>
    <row r="4012" spans="1:20" ht="25.5" outlineLevel="2" x14ac:dyDescent="0.2">
      <c r="A4012" s="288" t="str">
        <f>VLOOKUP(C4012,Округа!B:C,2,FALSE)</f>
        <v>Вне округов</v>
      </c>
      <c r="B4012" s="361">
        <v>509690</v>
      </c>
      <c r="C4012" s="361">
        <v>967501</v>
      </c>
      <c r="D4012" s="5" t="s">
        <v>678</v>
      </c>
      <c r="E4012" s="349">
        <v>13</v>
      </c>
      <c r="F4012" s="350" t="s">
        <v>704</v>
      </c>
      <c r="G4012" s="302">
        <f>SUMIFS('Круглосуточный стационар'!J:J,'Круглосуточный стационар'!D:D,СВОД!C4012,'Круглосуточный стационар'!F:F,СВОД!E4012)/2+SUMIFS(ВМП!J:J,ВМП!D:D,СВОД!C4012,ВМП!F:F,СВОД!E4012)/2+SUMIFS('Дневной стационар'!J:J,'Дневной стационар'!D:D,СВОД!C4012,'Дневной стационар'!F:F,СВОД!E4012)/2+SUMIFS(ЭКО!H:H,ЭКО!D:D,СВОД!C4012,ЭКО!F:F,СВОД!E4012)+SUMIFS(Диализ!J:J,Диализ!E:E,СВОД!C4012,Диализ!G:G,СВОД!E4012)</f>
        <v>431</v>
      </c>
      <c r="H4012" s="276">
        <f>SUMIFS(Поликлиника!H:H,Поликлиника!D:D,СВОД!C4012,Поликлиника!F:F,СВОД!E4012)</f>
        <v>0</v>
      </c>
      <c r="I4012" s="276">
        <f>SUMIFS(Поликлиника!BA:BA,Поликлиника!D:D,СВОД!C4012,Поликлиника!F:F,СВОД!E4012)</f>
        <v>0</v>
      </c>
      <c r="J4012" s="276">
        <f>SUMIFS(Поликлиника!BF:BF,Поликлиника!D:D,СВОД!C4012,Поликлиника!F:F,СВОД!E4012)</f>
        <v>0</v>
      </c>
      <c r="K4012" s="276">
        <f>SUMIFS(Поликлиника!BU:BU,Поликлиника!D:D,СВОД!C4012,Поликлиника!F:F,СВОД!E4012)</f>
        <v>0</v>
      </c>
      <c r="L4012" s="276">
        <f>SUMIFS(Услуги!H:H,Услуги!D:D,СВОД!C4012,Услуги!F:F,СВОД!E4012)+SUMIFS(Услуги!M:M,Услуги!D:D,СВОД!C4012,Услуги!F:F,СВОД!E4012)+SUMIFS(Услуги!R:R,Услуги!D:D,СВОД!C4012,Услуги!F:F,СВОД!E4012)+SUMIFS(Услуги!W:W,Услуги!D:D,СВОД!C4012,Услуги!F:F,СВОД!E4012)+SUMIFS(Услуги!AB:AB,Услуги!D:D,СВОД!C4012,Услуги!F:F,СВОД!E4012)+SUMIFS(Услуги!AG:AG,Услуги!D:D,СВОД!C4012,Услуги!F:F,СВОД!E4012)+SUMIFS(Услуги!AL:AL,Услуги!D:D,СВОД!C4012,Услуги!F:F,СВОД!E4012)+SUMIFS(Услуги!AQ:AQ,Услуги!D:D,СВОД!C4012,Услуги!F:F,СВОД!E4012)</f>
        <v>0</v>
      </c>
      <c r="M4012" s="276">
        <f>SUMIFS('Скорая мед. помощь'!J:J,'Скорая мед. помощь'!E:E,СВОД!C4012,'Скорая мед. помощь'!G:G,СВОД!E4012)</f>
        <v>0</v>
      </c>
      <c r="N4012" s="303">
        <f>SUMIFS('Круглосуточный стационар'!O:O,'Круглосуточный стационар'!D:D,СВОД!C4012,'Круглосуточный стационар'!F:F,СВОД!E4012)+SUMIFS(ВМП!O:O,ВМП!D:D,СВОД!C4012,ВМП!F:F,СВОД!E4012)+SUMIFS('Дневной стационар'!O:O,'Дневной стационар'!D:D,СВОД!C4012,'Дневной стационар'!F:F,СВОД!E4012)+SUMIFS(ЭКО!M:M,ЭКО!D:D,СВОД!C4012,ЭКО!F:F,СВОД!E4012)+SUMIFS(Диализ!O:O,Диализ!E:E,СВОД!C4012,Диализ!G:G,СВОД!E4012)+SUMIFS(Поликлиника!CT:CT,Поликлиника!D:D,СВОД!C4012,Поликлиника!F:F,СВОД!E4012)+SUMIFS('Скорая мед. помощь'!O:O,'Скорая мед. помощь'!E:E,СВОД!C4012,'Скорая мед. помощь'!G:G,СВОД!E4012)+SUMIFS(Услуги!AV:AV,Услуги!D:D,СВОД!C4012,Услуги!F:F,СВОД!E4012)</f>
        <v>87959.18157367938</v>
      </c>
      <c r="O4012" s="302">
        <f>SUMIFS(Сверхбаза!L:L,Сверхбаза!C:C,СВОД!C4012,Сверхбаза!E:E,СВОД!E4012)+SUMIFS(Сверхбаза!M:M,Сверхбаза!C:C,СВОД!C4012,Сверхбаза!E:E,СВОД!E4012)</f>
        <v>0</v>
      </c>
      <c r="P4012" s="276">
        <f>SUMIFS(Сверхбаза!N:N,Сверхбаза!C:C,СВОД!C4012,Сверхбаза!E:E,СВОД!E4012)</f>
        <v>0</v>
      </c>
      <c r="Q4012" s="276">
        <f>SUMIFS(Сверхбаза!P:P,Сверхбаза!C:C,СВОД!C4012,Сверхбаза!E:E,СВОД!E4012)</f>
        <v>0</v>
      </c>
      <c r="R4012" s="276">
        <f>SUMIFS(Сверхбаза!O:O,Сверхбаза!C:C,СВОД!C4012,Сверхбаза!E:E,СВОД!E4012)</f>
        <v>0</v>
      </c>
      <c r="S4012" s="276">
        <f>SUMIFS(Сверхбаза!Q:Q,Сверхбаза!C:C,СВОД!C4012,Сверхбаза!E:E,СВОД!E4012)</f>
        <v>0</v>
      </c>
      <c r="T4012" s="303">
        <f>SUMIFS(Сверхбаза!G:G,Сверхбаза!C:C,СВОД!C4012,Сверхбаза!E:E,СВОД!E4012)</f>
        <v>0</v>
      </c>
    </row>
    <row r="4013" spans="1:20" ht="25.5" outlineLevel="2" x14ac:dyDescent="0.2">
      <c r="A4013" s="288" t="str">
        <f>VLOOKUP(C4013,Округа!B:C,2,FALSE)</f>
        <v>Вне округов</v>
      </c>
      <c r="B4013" s="361">
        <v>509690</v>
      </c>
      <c r="C4013" s="361">
        <v>967501</v>
      </c>
      <c r="D4013" s="5" t="s">
        <v>678</v>
      </c>
      <c r="E4013" s="349">
        <v>2</v>
      </c>
      <c r="F4013" s="350" t="s">
        <v>173</v>
      </c>
      <c r="G4013" s="302">
        <f>SUMIFS('Круглосуточный стационар'!J:J,'Круглосуточный стационар'!D:D,СВОД!C4013,'Круглосуточный стационар'!F:F,СВОД!E4013)/2+SUMIFS(ВМП!J:J,ВМП!D:D,СВОД!C4013,ВМП!F:F,СВОД!E4013)/2+SUMIFS('Дневной стационар'!J:J,'Дневной стационар'!D:D,СВОД!C4013,'Дневной стационар'!F:F,СВОД!E4013)/2+SUMIFS(ЭКО!H:H,ЭКО!D:D,СВОД!C4013,ЭКО!F:F,СВОД!E4013)+SUMIFS(Диализ!J:J,Диализ!E:E,СВОД!C4013,Диализ!G:G,СВОД!E4013)</f>
        <v>0</v>
      </c>
      <c r="H4013" s="276">
        <f>SUMIFS(Поликлиника!H:H,Поликлиника!D:D,СВОД!C4013,Поликлиника!F:F,СВОД!E4013)</f>
        <v>0</v>
      </c>
      <c r="I4013" s="276">
        <f>SUMIFS(Поликлиника!BA:BA,Поликлиника!D:D,СВОД!C4013,Поликлиника!F:F,СВОД!E4013)</f>
        <v>0</v>
      </c>
      <c r="J4013" s="276">
        <f>SUMIFS(Поликлиника!BF:BF,Поликлиника!D:D,СВОД!C4013,Поликлиника!F:F,СВОД!E4013)</f>
        <v>0</v>
      </c>
      <c r="K4013" s="276">
        <f>SUMIFS(Поликлиника!BU:BU,Поликлиника!D:D,СВОД!C4013,Поликлиника!F:F,СВОД!E4013)</f>
        <v>0</v>
      </c>
      <c r="L4013" s="276">
        <f>SUMIFS(Услуги!H:H,Услуги!D:D,СВОД!C4013,Услуги!F:F,СВОД!E4013)+SUMIFS(Услуги!M:M,Услуги!D:D,СВОД!C4013,Услуги!F:F,СВОД!E4013)+SUMIFS(Услуги!R:R,Услуги!D:D,СВОД!C4013,Услуги!F:F,СВОД!E4013)+SUMIFS(Услуги!W:W,Услуги!D:D,СВОД!C4013,Услуги!F:F,СВОД!E4013)+SUMIFS(Услуги!AB:AB,Услуги!D:D,СВОД!C4013,Услуги!F:F,СВОД!E4013)+SUMIFS(Услуги!AG:AG,Услуги!D:D,СВОД!C4013,Услуги!F:F,СВОД!E4013)+SUMIFS(Услуги!AL:AL,Услуги!D:D,СВОД!C4013,Услуги!F:F,СВОД!E4013)+SUMIFS(Услуги!AQ:AQ,Услуги!D:D,СВОД!C4013,Услуги!F:F,СВОД!E4013)</f>
        <v>0</v>
      </c>
      <c r="M4013" s="276">
        <f>SUMIFS('Скорая мед. помощь'!J:J,'Скорая мед. помощь'!E:E,СВОД!C4013,'Скорая мед. помощь'!G:G,СВОД!E4013)</f>
        <v>0</v>
      </c>
      <c r="N4013" s="303">
        <f>SUMIFS('Круглосуточный стационар'!O:O,'Круглосуточный стационар'!D:D,СВОД!C4013,'Круглосуточный стационар'!F:F,СВОД!E4013)+SUMIFS(ВМП!O:O,ВМП!D:D,СВОД!C4013,ВМП!F:F,СВОД!E4013)+SUMIFS('Дневной стационар'!O:O,'Дневной стационар'!D:D,СВОД!C4013,'Дневной стационар'!F:F,СВОД!E4013)+SUMIFS(ЭКО!M:M,ЭКО!D:D,СВОД!C4013,ЭКО!F:F,СВОД!E4013)+SUMIFS(Диализ!O:O,Диализ!E:E,СВОД!C4013,Диализ!G:G,СВОД!E4013)+SUMIFS(Поликлиника!CT:CT,Поликлиника!D:D,СВОД!C4013,Поликлиника!F:F,СВОД!E4013)+SUMIFS('Скорая мед. помощь'!O:O,'Скорая мед. помощь'!E:E,СВОД!C4013,'Скорая мед. помощь'!G:G,СВОД!E4013)+SUMIFS(Услуги!AV:AV,Услуги!D:D,СВОД!C4013,Услуги!F:F,СВОД!E4013)</f>
        <v>0</v>
      </c>
      <c r="O4013" s="302">
        <f>SUMIFS(Сверхбаза!L:L,Сверхбаза!C:C,СВОД!C4013,Сверхбаза!E:E,СВОД!E4013)+SUMIFS(Сверхбаза!M:M,Сверхбаза!C:C,СВОД!C4013,Сверхбаза!E:E,СВОД!E4013)</f>
        <v>0</v>
      </c>
      <c r="P4013" s="276">
        <f>SUMIFS(Сверхбаза!N:N,Сверхбаза!C:C,СВОД!C4013,Сверхбаза!E:E,СВОД!E4013)</f>
        <v>0</v>
      </c>
      <c r="Q4013" s="276">
        <f>SUMIFS(Сверхбаза!P:P,Сверхбаза!C:C,СВОД!C4013,Сверхбаза!E:E,СВОД!E4013)</f>
        <v>0</v>
      </c>
      <c r="R4013" s="276">
        <f>SUMIFS(Сверхбаза!O:O,Сверхбаза!C:C,СВОД!C4013,Сверхбаза!E:E,СВОД!E4013)</f>
        <v>0</v>
      </c>
      <c r="S4013" s="276">
        <f>SUMIFS(Сверхбаза!Q:Q,Сверхбаза!C:C,СВОД!C4013,Сверхбаза!E:E,СВОД!E4013)</f>
        <v>0</v>
      </c>
      <c r="T4013" s="303">
        <f>SUMIFS(Сверхбаза!G:G,Сверхбаза!C:C,СВОД!C4013,Сверхбаза!E:E,СВОД!E4013)</f>
        <v>0</v>
      </c>
    </row>
    <row r="4014" spans="1:20" ht="25.5" outlineLevel="2" x14ac:dyDescent="0.2">
      <c r="A4014" s="288" t="str">
        <f>VLOOKUP(C4014,Округа!B:C,2,FALSE)</f>
        <v>Вне округов</v>
      </c>
      <c r="B4014" s="361">
        <v>509690</v>
      </c>
      <c r="C4014" s="361">
        <v>967501</v>
      </c>
      <c r="D4014" s="5" t="s">
        <v>678</v>
      </c>
      <c r="E4014" s="349">
        <v>6</v>
      </c>
      <c r="F4014" s="350" t="s">
        <v>705</v>
      </c>
      <c r="G4014" s="302">
        <f>SUMIFS('Круглосуточный стационар'!J:J,'Круглосуточный стационар'!D:D,СВОД!C4014,'Круглосуточный стационар'!F:F,СВОД!E4014)/2+SUMIFS(ВМП!J:J,ВМП!D:D,СВОД!C4014,ВМП!F:F,СВОД!E4014)/2+SUMIFS('Дневной стационар'!J:J,'Дневной стационар'!D:D,СВОД!C4014,'Дневной стационар'!F:F,СВОД!E4014)/2+SUMIFS(ЭКО!H:H,ЭКО!D:D,СВОД!C4014,ЭКО!F:F,СВОД!E4014)+SUMIFS(Диализ!J:J,Диализ!E:E,СВОД!C4014,Диализ!G:G,СВОД!E4014)</f>
        <v>0</v>
      </c>
      <c r="H4014" s="276">
        <f>SUMIFS(Поликлиника!H:H,Поликлиника!D:D,СВОД!C4014,Поликлиника!F:F,СВОД!E4014)</f>
        <v>0</v>
      </c>
      <c r="I4014" s="276">
        <f>SUMIFS(Поликлиника!BA:BA,Поликлиника!D:D,СВОД!C4014,Поликлиника!F:F,СВОД!E4014)</f>
        <v>0</v>
      </c>
      <c r="J4014" s="276">
        <f>SUMIFS(Поликлиника!BF:BF,Поликлиника!D:D,СВОД!C4014,Поликлиника!F:F,СВОД!E4014)</f>
        <v>0</v>
      </c>
      <c r="K4014" s="276">
        <f>SUMIFS(Поликлиника!BU:BU,Поликлиника!D:D,СВОД!C4014,Поликлиника!F:F,СВОД!E4014)</f>
        <v>0</v>
      </c>
      <c r="L4014" s="276">
        <f>SUMIFS(Услуги!H:H,Услуги!D:D,СВОД!C4014,Услуги!F:F,СВОД!E4014)+SUMIFS(Услуги!M:M,Услуги!D:D,СВОД!C4014,Услуги!F:F,СВОД!E4014)+SUMIFS(Услуги!R:R,Услуги!D:D,СВОД!C4014,Услуги!F:F,СВОД!E4014)+SUMIFS(Услуги!W:W,Услуги!D:D,СВОД!C4014,Услуги!F:F,СВОД!E4014)+SUMIFS(Услуги!AB:AB,Услуги!D:D,СВОД!C4014,Услуги!F:F,СВОД!E4014)+SUMIFS(Услуги!AG:AG,Услуги!D:D,СВОД!C4014,Услуги!F:F,СВОД!E4014)+SUMIFS(Услуги!AL:AL,Услуги!D:D,СВОД!C4014,Услуги!F:F,СВОД!E4014)+SUMIFS(Услуги!AQ:AQ,Услуги!D:D,СВОД!C4014,Услуги!F:F,СВОД!E4014)</f>
        <v>0</v>
      </c>
      <c r="M4014" s="276">
        <f>SUMIFS('Скорая мед. помощь'!J:J,'Скорая мед. помощь'!E:E,СВОД!C4014,'Скорая мед. помощь'!G:G,СВОД!E4014)</f>
        <v>0</v>
      </c>
      <c r="N4014" s="303">
        <f>SUMIFS('Круглосуточный стационар'!O:O,'Круглосуточный стационар'!D:D,СВОД!C4014,'Круглосуточный стационар'!F:F,СВОД!E4014)+SUMIFS(ВМП!O:O,ВМП!D:D,СВОД!C4014,ВМП!F:F,СВОД!E4014)+SUMIFS('Дневной стационар'!O:O,'Дневной стационар'!D:D,СВОД!C4014,'Дневной стационар'!F:F,СВОД!E4014)+SUMIFS(ЭКО!M:M,ЭКО!D:D,СВОД!C4014,ЭКО!F:F,СВОД!E4014)+SUMIFS(Диализ!O:O,Диализ!E:E,СВОД!C4014,Диализ!G:G,СВОД!E4014)+SUMIFS(Поликлиника!CT:CT,Поликлиника!D:D,СВОД!C4014,Поликлиника!F:F,СВОД!E4014)+SUMIFS('Скорая мед. помощь'!O:O,'Скорая мед. помощь'!E:E,СВОД!C4014,'Скорая мед. помощь'!G:G,СВОД!E4014)+SUMIFS(Услуги!AV:AV,Услуги!D:D,СВОД!C4014,Услуги!F:F,СВОД!E4014)</f>
        <v>0</v>
      </c>
      <c r="O4014" s="302">
        <f>SUMIFS(Сверхбаза!L:L,Сверхбаза!C:C,СВОД!C4014,Сверхбаза!E:E,СВОД!E4014)+SUMIFS(Сверхбаза!M:M,Сверхбаза!C:C,СВОД!C4014,Сверхбаза!E:E,СВОД!E4014)</f>
        <v>0</v>
      </c>
      <c r="P4014" s="276">
        <f>SUMIFS(Сверхбаза!N:N,Сверхбаза!C:C,СВОД!C4014,Сверхбаза!E:E,СВОД!E4014)</f>
        <v>0</v>
      </c>
      <c r="Q4014" s="276">
        <f>SUMIFS(Сверхбаза!P:P,Сверхбаза!C:C,СВОД!C4014,Сверхбаза!E:E,СВОД!E4014)</f>
        <v>0</v>
      </c>
      <c r="R4014" s="276">
        <f>SUMIFS(Сверхбаза!O:O,Сверхбаза!C:C,СВОД!C4014,Сверхбаза!E:E,СВОД!E4014)</f>
        <v>0</v>
      </c>
      <c r="S4014" s="276">
        <f>SUMIFS(Сверхбаза!Q:Q,Сверхбаза!C:C,СВОД!C4014,Сверхбаза!E:E,СВОД!E4014)</f>
        <v>0</v>
      </c>
      <c r="T4014" s="303">
        <f>SUMIFS(Сверхбаза!G:G,Сверхбаза!C:C,СВОД!C4014,Сверхбаза!E:E,СВОД!E4014)</f>
        <v>0</v>
      </c>
    </row>
    <row r="4015" spans="1:20" ht="25.5" outlineLevel="2" x14ac:dyDescent="0.2">
      <c r="A4015" s="288" t="str">
        <f>VLOOKUP(C4015,Округа!B:C,2,FALSE)</f>
        <v>Вне округов</v>
      </c>
      <c r="B4015" s="361">
        <v>509690</v>
      </c>
      <c r="C4015" s="361">
        <v>967501</v>
      </c>
      <c r="D4015" s="5" t="s">
        <v>678</v>
      </c>
      <c r="E4015" s="349">
        <v>3</v>
      </c>
      <c r="F4015" s="350" t="s">
        <v>174</v>
      </c>
      <c r="G4015" s="302">
        <f>SUMIFS('Круглосуточный стационар'!J:J,'Круглосуточный стационар'!D:D,СВОД!C4015,'Круглосуточный стационар'!F:F,СВОД!E4015)/2+SUMIFS(ВМП!J:J,ВМП!D:D,СВОД!C4015,ВМП!F:F,СВОД!E4015)/2+SUMIFS('Дневной стационар'!J:J,'Дневной стационар'!D:D,СВОД!C4015,'Дневной стационар'!F:F,СВОД!E4015)/2+SUMIFS(ЭКО!H:H,ЭКО!D:D,СВОД!C4015,ЭКО!F:F,СВОД!E4015)+SUMIFS(Диализ!J:J,Диализ!E:E,СВОД!C4015,Диализ!G:G,СВОД!E4015)</f>
        <v>0</v>
      </c>
      <c r="H4015" s="276">
        <f>SUMIFS(Поликлиника!H:H,Поликлиника!D:D,СВОД!C4015,Поликлиника!F:F,СВОД!E4015)</f>
        <v>0</v>
      </c>
      <c r="I4015" s="276">
        <f>SUMIFS(Поликлиника!BA:BA,Поликлиника!D:D,СВОД!C4015,Поликлиника!F:F,СВОД!E4015)</f>
        <v>0</v>
      </c>
      <c r="J4015" s="276">
        <f>SUMIFS(Поликлиника!BF:BF,Поликлиника!D:D,СВОД!C4015,Поликлиника!F:F,СВОД!E4015)</f>
        <v>0</v>
      </c>
      <c r="K4015" s="276">
        <f>SUMIFS(Поликлиника!BU:BU,Поликлиника!D:D,СВОД!C4015,Поликлиника!F:F,СВОД!E4015)</f>
        <v>0</v>
      </c>
      <c r="L4015" s="276">
        <f>SUMIFS(Услуги!H:H,Услуги!D:D,СВОД!C4015,Услуги!F:F,СВОД!E4015)+SUMIFS(Услуги!M:M,Услуги!D:D,СВОД!C4015,Услуги!F:F,СВОД!E4015)+SUMIFS(Услуги!R:R,Услуги!D:D,СВОД!C4015,Услуги!F:F,СВОД!E4015)+SUMIFS(Услуги!W:W,Услуги!D:D,СВОД!C4015,Услуги!F:F,СВОД!E4015)+SUMIFS(Услуги!AB:AB,Услуги!D:D,СВОД!C4015,Услуги!F:F,СВОД!E4015)+SUMIFS(Услуги!AG:AG,Услуги!D:D,СВОД!C4015,Услуги!F:F,СВОД!E4015)+SUMIFS(Услуги!AL:AL,Услуги!D:D,СВОД!C4015,Услуги!F:F,СВОД!E4015)+SUMIFS(Услуги!AQ:AQ,Услуги!D:D,СВОД!C4015,Услуги!F:F,СВОД!E4015)</f>
        <v>0</v>
      </c>
      <c r="M4015" s="276">
        <f>SUMIFS('Скорая мед. помощь'!J:J,'Скорая мед. помощь'!E:E,СВОД!C4015,'Скорая мед. помощь'!G:G,СВОД!E4015)</f>
        <v>0</v>
      </c>
      <c r="N4015" s="303">
        <f>SUMIFS('Круглосуточный стационар'!O:O,'Круглосуточный стационар'!D:D,СВОД!C4015,'Круглосуточный стационар'!F:F,СВОД!E4015)+SUMIFS(ВМП!O:O,ВМП!D:D,СВОД!C4015,ВМП!F:F,СВОД!E4015)+SUMIFS('Дневной стационар'!O:O,'Дневной стационар'!D:D,СВОД!C4015,'Дневной стационар'!F:F,СВОД!E4015)+SUMIFS(ЭКО!M:M,ЭКО!D:D,СВОД!C4015,ЭКО!F:F,СВОД!E4015)+SUMIFS(Диализ!O:O,Диализ!E:E,СВОД!C4015,Диализ!G:G,СВОД!E4015)+SUMIFS(Поликлиника!CT:CT,Поликлиника!D:D,СВОД!C4015,Поликлиника!F:F,СВОД!E4015)+SUMIFS('Скорая мед. помощь'!O:O,'Скорая мед. помощь'!E:E,СВОД!C4015,'Скорая мед. помощь'!G:G,СВОД!E4015)+SUMIFS(Услуги!AV:AV,Услуги!D:D,СВОД!C4015,Услуги!F:F,СВОД!E4015)</f>
        <v>0</v>
      </c>
      <c r="O4015" s="302">
        <f>SUMIFS(Сверхбаза!L:L,Сверхбаза!C:C,СВОД!C4015,Сверхбаза!E:E,СВОД!E4015)+SUMIFS(Сверхбаза!M:M,Сверхбаза!C:C,СВОД!C4015,Сверхбаза!E:E,СВОД!E4015)</f>
        <v>0</v>
      </c>
      <c r="P4015" s="276">
        <f>SUMIFS(Сверхбаза!N:N,Сверхбаза!C:C,СВОД!C4015,Сверхбаза!E:E,СВОД!E4015)</f>
        <v>0</v>
      </c>
      <c r="Q4015" s="276">
        <f>SUMIFS(Сверхбаза!P:P,Сверхбаза!C:C,СВОД!C4015,Сверхбаза!E:E,СВОД!E4015)</f>
        <v>0</v>
      </c>
      <c r="R4015" s="276">
        <f>SUMIFS(Сверхбаза!O:O,Сверхбаза!C:C,СВОД!C4015,Сверхбаза!E:E,СВОД!E4015)</f>
        <v>0</v>
      </c>
      <c r="S4015" s="276">
        <f>SUMIFS(Сверхбаза!Q:Q,Сверхбаза!C:C,СВОД!C4015,Сверхбаза!E:E,СВОД!E4015)</f>
        <v>0</v>
      </c>
      <c r="T4015" s="303">
        <f>SUMIFS(Сверхбаза!G:G,Сверхбаза!C:C,СВОД!C4015,Сверхбаза!E:E,СВОД!E4015)</f>
        <v>0</v>
      </c>
    </row>
    <row r="4016" spans="1:20" ht="25.5" outlineLevel="2" x14ac:dyDescent="0.2">
      <c r="A4016" s="288" t="str">
        <f>VLOOKUP(C4016,Округа!B:C,2,FALSE)</f>
        <v>Вне округов</v>
      </c>
      <c r="B4016" s="361">
        <v>509690</v>
      </c>
      <c r="C4016" s="361">
        <v>967501</v>
      </c>
      <c r="D4016" s="5" t="s">
        <v>678</v>
      </c>
      <c r="E4016" s="349">
        <v>7</v>
      </c>
      <c r="F4016" s="350" t="s">
        <v>706</v>
      </c>
      <c r="G4016" s="302">
        <f>SUMIFS('Круглосуточный стационар'!J:J,'Круглосуточный стационар'!D:D,СВОД!C4016,'Круглосуточный стационар'!F:F,СВОД!E4016)/2+SUMIFS(ВМП!J:J,ВМП!D:D,СВОД!C4016,ВМП!F:F,СВОД!E4016)/2+SUMIFS('Дневной стационар'!J:J,'Дневной стационар'!D:D,СВОД!C4016,'Дневной стационар'!F:F,СВОД!E4016)/2+SUMIFS(ЭКО!H:H,ЭКО!D:D,СВОД!C4016,ЭКО!F:F,СВОД!E4016)+SUMIFS(Диализ!J:J,Диализ!E:E,СВОД!C4016,Диализ!G:G,СВОД!E4016)</f>
        <v>0</v>
      </c>
      <c r="H4016" s="276">
        <f>SUMIFS(Поликлиника!H:H,Поликлиника!D:D,СВОД!C4016,Поликлиника!F:F,СВОД!E4016)</f>
        <v>0</v>
      </c>
      <c r="I4016" s="276">
        <f>SUMIFS(Поликлиника!BA:BA,Поликлиника!D:D,СВОД!C4016,Поликлиника!F:F,СВОД!E4016)</f>
        <v>0</v>
      </c>
      <c r="J4016" s="276">
        <f>SUMIFS(Поликлиника!BF:BF,Поликлиника!D:D,СВОД!C4016,Поликлиника!F:F,СВОД!E4016)</f>
        <v>0</v>
      </c>
      <c r="K4016" s="276">
        <f>SUMIFS(Поликлиника!BU:BU,Поликлиника!D:D,СВОД!C4016,Поликлиника!F:F,СВОД!E4016)</f>
        <v>0</v>
      </c>
      <c r="L4016" s="276">
        <f>SUMIFS(Услуги!H:H,Услуги!D:D,СВОД!C4016,Услуги!F:F,СВОД!E4016)+SUMIFS(Услуги!M:M,Услуги!D:D,СВОД!C4016,Услуги!F:F,СВОД!E4016)+SUMIFS(Услуги!R:R,Услуги!D:D,СВОД!C4016,Услуги!F:F,СВОД!E4016)+SUMIFS(Услуги!W:W,Услуги!D:D,СВОД!C4016,Услуги!F:F,СВОД!E4016)+SUMIFS(Услуги!AB:AB,Услуги!D:D,СВОД!C4016,Услуги!F:F,СВОД!E4016)+SUMIFS(Услуги!AG:AG,Услуги!D:D,СВОД!C4016,Услуги!F:F,СВОД!E4016)+SUMIFS(Услуги!AL:AL,Услуги!D:D,СВОД!C4016,Услуги!F:F,СВОД!E4016)+SUMIFS(Услуги!AQ:AQ,Услуги!D:D,СВОД!C4016,Услуги!F:F,СВОД!E4016)</f>
        <v>0</v>
      </c>
      <c r="M4016" s="276">
        <f>SUMIFS('Скорая мед. помощь'!J:J,'Скорая мед. помощь'!E:E,СВОД!C4016,'Скорая мед. помощь'!G:G,СВОД!E4016)</f>
        <v>0</v>
      </c>
      <c r="N4016" s="303">
        <f>SUMIFS('Круглосуточный стационар'!O:O,'Круглосуточный стационар'!D:D,СВОД!C4016,'Круглосуточный стационар'!F:F,СВОД!E4016)+SUMIFS(ВМП!O:O,ВМП!D:D,СВОД!C4016,ВМП!F:F,СВОД!E4016)+SUMIFS('Дневной стационар'!O:O,'Дневной стационар'!D:D,СВОД!C4016,'Дневной стационар'!F:F,СВОД!E4016)+SUMIFS(ЭКО!M:M,ЭКО!D:D,СВОД!C4016,ЭКО!F:F,СВОД!E4016)+SUMIFS(Диализ!O:O,Диализ!E:E,СВОД!C4016,Диализ!G:G,СВОД!E4016)+SUMIFS(Поликлиника!CT:CT,Поликлиника!D:D,СВОД!C4016,Поликлиника!F:F,СВОД!E4016)+SUMIFS('Скорая мед. помощь'!O:O,'Скорая мед. помощь'!E:E,СВОД!C4016,'Скорая мед. помощь'!G:G,СВОД!E4016)+SUMIFS(Услуги!AV:AV,Услуги!D:D,СВОД!C4016,Услуги!F:F,СВОД!E4016)</f>
        <v>0</v>
      </c>
      <c r="O4016" s="302">
        <f>SUMIFS(Сверхбаза!L:L,Сверхбаза!C:C,СВОД!C4016,Сверхбаза!E:E,СВОД!E4016)+SUMIFS(Сверхбаза!M:M,Сверхбаза!C:C,СВОД!C4016,Сверхбаза!E:E,СВОД!E4016)</f>
        <v>0</v>
      </c>
      <c r="P4016" s="276">
        <f>SUMIFS(Сверхбаза!N:N,Сверхбаза!C:C,СВОД!C4016,Сверхбаза!E:E,СВОД!E4016)</f>
        <v>0</v>
      </c>
      <c r="Q4016" s="276">
        <f>SUMIFS(Сверхбаза!P:P,Сверхбаза!C:C,СВОД!C4016,Сверхбаза!E:E,СВОД!E4016)</f>
        <v>0</v>
      </c>
      <c r="R4016" s="276">
        <f>SUMIFS(Сверхбаза!O:O,Сверхбаза!C:C,СВОД!C4016,Сверхбаза!E:E,СВОД!E4016)</f>
        <v>0</v>
      </c>
      <c r="S4016" s="276">
        <f>SUMIFS(Сверхбаза!Q:Q,Сверхбаза!C:C,СВОД!C4016,Сверхбаза!E:E,СВОД!E4016)</f>
        <v>0</v>
      </c>
      <c r="T4016" s="303">
        <f>SUMIFS(Сверхбаза!G:G,Сверхбаза!C:C,СВОД!C4016,Сверхбаза!E:E,СВОД!E4016)</f>
        <v>0</v>
      </c>
    </row>
    <row r="4017" spans="1:20" ht="25.5" outlineLevel="2" x14ac:dyDescent="0.2">
      <c r="A4017" s="288" t="str">
        <f>VLOOKUP(C4017,Округа!B:C,2,FALSE)</f>
        <v>Вне округов</v>
      </c>
      <c r="B4017" s="361">
        <v>509690</v>
      </c>
      <c r="C4017" s="361">
        <v>967501</v>
      </c>
      <c r="D4017" s="5" t="s">
        <v>678</v>
      </c>
      <c r="E4017" s="349">
        <v>70</v>
      </c>
      <c r="F4017" s="350" t="s">
        <v>707</v>
      </c>
      <c r="G4017" s="302">
        <f>SUMIFS('Круглосуточный стационар'!J:J,'Круглосуточный стационар'!D:D,СВОД!C4017,'Круглосуточный стационар'!F:F,СВОД!E4017)/2+SUMIFS(ВМП!J:J,ВМП!D:D,СВОД!C4017,ВМП!F:F,СВОД!E4017)/2+SUMIFS('Дневной стационар'!J:J,'Дневной стационар'!D:D,СВОД!C4017,'Дневной стационар'!F:F,СВОД!E4017)/2+SUMIFS(ЭКО!H:H,ЭКО!D:D,СВОД!C4017,ЭКО!F:F,СВОД!E4017)+SUMIFS(Диализ!J:J,Диализ!E:E,СВОД!C4017,Диализ!G:G,СВОД!E4017)</f>
        <v>0</v>
      </c>
      <c r="H4017" s="276">
        <f>SUMIFS(Поликлиника!H:H,Поликлиника!D:D,СВОД!C4017,Поликлиника!F:F,СВОД!E4017)</f>
        <v>0</v>
      </c>
      <c r="I4017" s="276">
        <f>SUMIFS(Поликлиника!BA:BA,Поликлиника!D:D,СВОД!C4017,Поликлиника!F:F,СВОД!E4017)</f>
        <v>0</v>
      </c>
      <c r="J4017" s="276">
        <f>SUMIFS(Поликлиника!BF:BF,Поликлиника!D:D,СВОД!C4017,Поликлиника!F:F,СВОД!E4017)</f>
        <v>0</v>
      </c>
      <c r="K4017" s="276">
        <f>SUMIFS(Поликлиника!BU:BU,Поликлиника!D:D,СВОД!C4017,Поликлиника!F:F,СВОД!E4017)</f>
        <v>0</v>
      </c>
      <c r="L4017" s="276">
        <f>SUMIFS(Услуги!H:H,Услуги!D:D,СВОД!C4017,Услуги!F:F,СВОД!E4017)+SUMIFS(Услуги!M:M,Услуги!D:D,СВОД!C4017,Услуги!F:F,СВОД!E4017)+SUMIFS(Услуги!R:R,Услуги!D:D,СВОД!C4017,Услуги!F:F,СВОД!E4017)+SUMIFS(Услуги!W:W,Услуги!D:D,СВОД!C4017,Услуги!F:F,СВОД!E4017)+SUMIFS(Услуги!AB:AB,Услуги!D:D,СВОД!C4017,Услуги!F:F,СВОД!E4017)+SUMIFS(Услуги!AG:AG,Услуги!D:D,СВОД!C4017,Услуги!F:F,СВОД!E4017)+SUMIFS(Услуги!AL:AL,Услуги!D:D,СВОД!C4017,Услуги!F:F,СВОД!E4017)+SUMIFS(Услуги!AQ:AQ,Услуги!D:D,СВОД!C4017,Услуги!F:F,СВОД!E4017)</f>
        <v>0</v>
      </c>
      <c r="M4017" s="276">
        <f>SUMIFS('Скорая мед. помощь'!J:J,'Скорая мед. помощь'!E:E,СВОД!C4017,'Скорая мед. помощь'!G:G,СВОД!E4017)</f>
        <v>0</v>
      </c>
      <c r="N4017" s="303">
        <f>SUMIFS('Круглосуточный стационар'!O:O,'Круглосуточный стационар'!D:D,СВОД!C4017,'Круглосуточный стационар'!F:F,СВОД!E4017)+SUMIFS(ВМП!O:O,ВМП!D:D,СВОД!C4017,ВМП!F:F,СВОД!E4017)+SUMIFS('Дневной стационар'!O:O,'Дневной стационар'!D:D,СВОД!C4017,'Дневной стационар'!F:F,СВОД!E4017)+SUMIFS(ЭКО!M:M,ЭКО!D:D,СВОД!C4017,ЭКО!F:F,СВОД!E4017)+SUMIFS(Диализ!O:O,Диализ!E:E,СВОД!C4017,Диализ!G:G,СВОД!E4017)+SUMIFS(Поликлиника!CT:CT,Поликлиника!D:D,СВОД!C4017,Поликлиника!F:F,СВОД!E4017)+SUMIFS('Скорая мед. помощь'!O:O,'Скорая мед. помощь'!E:E,СВОД!C4017,'Скорая мед. помощь'!G:G,СВОД!E4017)+SUMIFS(Услуги!AV:AV,Услуги!D:D,СВОД!C4017,Услуги!F:F,СВОД!E4017)</f>
        <v>0</v>
      </c>
      <c r="O4017" s="302">
        <f>SUMIFS(Сверхбаза!L:L,Сверхбаза!C:C,СВОД!C4017,Сверхбаза!E:E,СВОД!E4017)+SUMIFS(Сверхбаза!M:M,Сверхбаза!C:C,СВОД!C4017,Сверхбаза!E:E,СВОД!E4017)</f>
        <v>0</v>
      </c>
      <c r="P4017" s="276">
        <f>SUMIFS(Сверхбаза!N:N,Сверхбаза!C:C,СВОД!C4017,Сверхбаза!E:E,СВОД!E4017)</f>
        <v>0</v>
      </c>
      <c r="Q4017" s="276">
        <f>SUMIFS(Сверхбаза!P:P,Сверхбаза!C:C,СВОД!C4017,Сверхбаза!E:E,СВОД!E4017)</f>
        <v>0</v>
      </c>
      <c r="R4017" s="276">
        <f>SUMIFS(Сверхбаза!O:O,Сверхбаза!C:C,СВОД!C4017,Сверхбаза!E:E,СВОД!E4017)</f>
        <v>0</v>
      </c>
      <c r="S4017" s="276">
        <f>SUMIFS(Сверхбаза!Q:Q,Сверхбаза!C:C,СВОД!C4017,Сверхбаза!E:E,СВОД!E4017)</f>
        <v>0</v>
      </c>
      <c r="T4017" s="303">
        <f>SUMIFS(Сверхбаза!G:G,Сверхбаза!C:C,СВОД!C4017,Сверхбаза!E:E,СВОД!E4017)</f>
        <v>0</v>
      </c>
    </row>
    <row r="4018" spans="1:20" ht="25.5" outlineLevel="2" x14ac:dyDescent="0.2">
      <c r="A4018" s="288" t="str">
        <f>VLOOKUP(C4018,Округа!B:C,2,FALSE)</f>
        <v>Вне округов</v>
      </c>
      <c r="B4018" s="361">
        <v>509690</v>
      </c>
      <c r="C4018" s="361">
        <v>967501</v>
      </c>
      <c r="D4018" s="5" t="s">
        <v>678</v>
      </c>
      <c r="E4018" s="349">
        <v>94</v>
      </c>
      <c r="F4018" s="350" t="s">
        <v>157</v>
      </c>
      <c r="G4018" s="302">
        <f>SUMIFS('Круглосуточный стационар'!J:J,'Круглосуточный стационар'!D:D,СВОД!C4018,'Круглосуточный стационар'!F:F,СВОД!E4018)/2+SUMIFS(ВМП!J:J,ВМП!D:D,СВОД!C4018,ВМП!F:F,СВОД!E4018)/2+SUMIFS('Дневной стационар'!J:J,'Дневной стационар'!D:D,СВОД!C4018,'Дневной стационар'!F:F,СВОД!E4018)/2+SUMIFS(ЭКО!H:H,ЭКО!D:D,СВОД!C4018,ЭКО!F:F,СВОД!E4018)+SUMIFS(Диализ!J:J,Диализ!E:E,СВОД!C4018,Диализ!G:G,СВОД!E4018)</f>
        <v>0</v>
      </c>
      <c r="H4018" s="276">
        <f>SUMIFS(Поликлиника!H:H,Поликлиника!D:D,СВОД!C4018,Поликлиника!F:F,СВОД!E4018)</f>
        <v>0</v>
      </c>
      <c r="I4018" s="276">
        <f>SUMIFS(Поликлиника!BA:BA,Поликлиника!D:D,СВОД!C4018,Поликлиника!F:F,СВОД!E4018)</f>
        <v>0</v>
      </c>
      <c r="J4018" s="276">
        <f>SUMIFS(Поликлиника!BF:BF,Поликлиника!D:D,СВОД!C4018,Поликлиника!F:F,СВОД!E4018)</f>
        <v>0</v>
      </c>
      <c r="K4018" s="276">
        <f>SUMIFS(Поликлиника!BU:BU,Поликлиника!D:D,СВОД!C4018,Поликлиника!F:F,СВОД!E4018)</f>
        <v>0</v>
      </c>
      <c r="L4018" s="276">
        <f>SUMIFS(Услуги!H:H,Услуги!D:D,СВОД!C4018,Услуги!F:F,СВОД!E4018)+SUMIFS(Услуги!M:M,Услуги!D:D,СВОД!C4018,Услуги!F:F,СВОД!E4018)+SUMIFS(Услуги!R:R,Услуги!D:D,СВОД!C4018,Услуги!F:F,СВОД!E4018)+SUMIFS(Услуги!W:W,Услуги!D:D,СВОД!C4018,Услуги!F:F,СВОД!E4018)+SUMIFS(Услуги!AB:AB,Услуги!D:D,СВОД!C4018,Услуги!F:F,СВОД!E4018)+SUMIFS(Услуги!AG:AG,Услуги!D:D,СВОД!C4018,Услуги!F:F,СВОД!E4018)+SUMIFS(Услуги!AL:AL,Услуги!D:D,СВОД!C4018,Услуги!F:F,СВОД!E4018)+SUMIFS(Услуги!AQ:AQ,Услуги!D:D,СВОД!C4018,Услуги!F:F,СВОД!E4018)</f>
        <v>0</v>
      </c>
      <c r="M4018" s="276">
        <f>SUMIFS('Скорая мед. помощь'!J:J,'Скорая мед. помощь'!E:E,СВОД!C4018,'Скорая мед. помощь'!G:G,СВОД!E4018)</f>
        <v>0</v>
      </c>
      <c r="N4018" s="303">
        <f>SUMIFS('Круглосуточный стационар'!O:O,'Круглосуточный стационар'!D:D,СВОД!C4018,'Круглосуточный стационар'!F:F,СВОД!E4018)+SUMIFS(ВМП!O:O,ВМП!D:D,СВОД!C4018,ВМП!F:F,СВОД!E4018)+SUMIFS('Дневной стационар'!O:O,'Дневной стационар'!D:D,СВОД!C4018,'Дневной стационар'!F:F,СВОД!E4018)+SUMIFS(ЭКО!M:M,ЭКО!D:D,СВОД!C4018,ЭКО!F:F,СВОД!E4018)+SUMIFS(Диализ!O:O,Диализ!E:E,СВОД!C4018,Диализ!G:G,СВОД!E4018)+SUMIFS(Поликлиника!CT:CT,Поликлиника!D:D,СВОД!C4018,Поликлиника!F:F,СВОД!E4018)+SUMIFS('Скорая мед. помощь'!O:O,'Скорая мед. помощь'!E:E,СВОД!C4018,'Скорая мед. помощь'!G:G,СВОД!E4018)+SUMIFS(Услуги!AV:AV,Услуги!D:D,СВОД!C4018,Услуги!F:F,СВОД!E4018)</f>
        <v>0</v>
      </c>
      <c r="O4018" s="302">
        <f>SUMIFS(Сверхбаза!L:L,Сверхбаза!C:C,СВОД!C4018,Сверхбаза!E:E,СВОД!E4018)+SUMIFS(Сверхбаза!M:M,Сверхбаза!C:C,СВОД!C4018,Сверхбаза!E:E,СВОД!E4018)</f>
        <v>0</v>
      </c>
      <c r="P4018" s="276">
        <f>SUMIFS(Сверхбаза!N:N,Сверхбаза!C:C,СВОД!C4018,Сверхбаза!E:E,СВОД!E4018)</f>
        <v>0</v>
      </c>
      <c r="Q4018" s="276">
        <f>SUMIFS(Сверхбаза!P:P,Сверхбаза!C:C,СВОД!C4018,Сверхбаза!E:E,СВОД!E4018)</f>
        <v>0</v>
      </c>
      <c r="R4018" s="276">
        <f>SUMIFS(Сверхбаза!O:O,Сверхбаза!C:C,СВОД!C4018,Сверхбаза!E:E,СВОД!E4018)</f>
        <v>0</v>
      </c>
      <c r="S4018" s="276">
        <f>SUMIFS(Сверхбаза!Q:Q,Сверхбаза!C:C,СВОД!C4018,Сверхбаза!E:E,СВОД!E4018)</f>
        <v>0</v>
      </c>
      <c r="T4018" s="303">
        <f>SUMIFS(Сверхбаза!G:G,Сверхбаза!C:C,СВОД!C4018,Сверхбаза!E:E,СВОД!E4018)</f>
        <v>0</v>
      </c>
    </row>
    <row r="4019" spans="1:20" outlineLevel="1" x14ac:dyDescent="0.2">
      <c r="A4019" s="289"/>
      <c r="B4019" s="279"/>
      <c r="C4019" s="279" t="str">
        <f>CONCATENATE(C4018," ","Итог")</f>
        <v>967501 Итог</v>
      </c>
      <c r="D4019" s="280"/>
      <c r="E4019" s="351"/>
      <c r="F4019" s="352"/>
      <c r="G4019" s="304"/>
      <c r="H4019" s="281"/>
      <c r="I4019" s="281"/>
      <c r="J4019" s="281"/>
      <c r="K4019" s="281"/>
      <c r="L4019" s="281"/>
      <c r="M4019" s="281"/>
      <c r="N4019" s="305">
        <f>SUBTOTAL(9,N4011:N4018)</f>
        <v>93308.404880497561</v>
      </c>
      <c r="O4019" s="304"/>
      <c r="P4019" s="281"/>
      <c r="Q4019" s="281"/>
      <c r="R4019" s="281"/>
      <c r="S4019" s="281"/>
      <c r="T4019" s="305">
        <f>SUBTOTAL(9,T4011:T4018)</f>
        <v>0</v>
      </c>
    </row>
    <row r="4020" spans="1:20" outlineLevel="2" x14ac:dyDescent="0.2">
      <c r="A4020" s="287" t="str">
        <f>VLOOKUP(C4020,Округа!B:C,2,FALSE)</f>
        <v>Вне округов</v>
      </c>
      <c r="B4020" s="8">
        <v>509677</v>
      </c>
      <c r="C4020" s="8">
        <v>967801</v>
      </c>
      <c r="D4020" s="9" t="s">
        <v>395</v>
      </c>
      <c r="E4020" s="347">
        <v>1</v>
      </c>
      <c r="F4020" s="348" t="s">
        <v>12</v>
      </c>
      <c r="G4020" s="300">
        <f>SUMIFS('Круглосуточный стационар'!J:J,'Круглосуточный стационар'!D:D,СВОД!C4020,'Круглосуточный стационар'!F:F,СВОД!E4020)/2+SUMIFS(ВМП!J:J,ВМП!D:D,СВОД!C4020,ВМП!F:F,СВОД!E4020)/2+SUMIFS('Дневной стационар'!J:J,'Дневной стационар'!D:D,СВОД!C4020,'Дневной стационар'!F:F,СВОД!E4020)/2+SUMIFS(ЭКО!H:H,ЭКО!D:D,СВОД!C4020,ЭКО!F:F,СВОД!E4020)+SUMIFS(Диализ!J:J,Диализ!E:E,СВОД!C4020,Диализ!G:G,СВОД!E4020)</f>
        <v>0</v>
      </c>
      <c r="H4020" s="278">
        <f>SUMIFS(Поликлиника!H:H,Поликлиника!D:D,СВОД!C4020,Поликлиника!F:F,СВОД!E4020)</f>
        <v>0</v>
      </c>
      <c r="I4020" s="278">
        <f>SUMIFS(Поликлиника!BA:BA,Поликлиника!D:D,СВОД!C4020,Поликлиника!F:F,СВОД!E4020)</f>
        <v>0</v>
      </c>
      <c r="J4020" s="278">
        <f>SUMIFS(Поликлиника!BF:BF,Поликлиника!D:D,СВОД!C4020,Поликлиника!F:F,СВОД!E4020)</f>
        <v>0</v>
      </c>
      <c r="K4020" s="278">
        <f>SUMIFS(Поликлиника!BU:BU,Поликлиника!D:D,СВОД!C4020,Поликлиника!F:F,СВОД!E4020)</f>
        <v>0</v>
      </c>
      <c r="L4020" s="278">
        <f>SUMIFS(Услуги!H:H,Услуги!D:D,СВОД!C4020,Услуги!F:F,СВОД!E4020)+SUMIFS(Услуги!M:M,Услуги!D:D,СВОД!C4020,Услуги!F:F,СВОД!E4020)+SUMIFS(Услуги!R:R,Услуги!D:D,СВОД!C4020,Услуги!F:F,СВОД!E4020)+SUMIFS(Услуги!W:W,Услуги!D:D,СВОД!C4020,Услуги!F:F,СВОД!E4020)+SUMIFS(Услуги!AB:AB,Услуги!D:D,СВОД!C4020,Услуги!F:F,СВОД!E4020)+SUMIFS(Услуги!AG:AG,Услуги!D:D,СВОД!C4020,Услуги!F:F,СВОД!E4020)+SUMIFS(Услуги!AL:AL,Услуги!D:D,СВОД!C4020,Услуги!F:F,СВОД!E4020)+SUMIFS(Услуги!AQ:AQ,Услуги!D:D,СВОД!C4020,Услуги!F:F,СВОД!E4020)</f>
        <v>0</v>
      </c>
      <c r="M4020" s="278">
        <f>SUMIFS('Скорая мед. помощь'!J:J,'Скорая мед. помощь'!E:E,СВОД!C4020,'Скорая мед. помощь'!G:G,СВОД!E4020)</f>
        <v>0</v>
      </c>
      <c r="N4020" s="301">
        <f>SUMIFS('Круглосуточный стационар'!O:O,'Круглосуточный стационар'!D:D,СВОД!C4020,'Круглосуточный стационар'!F:F,СВОД!E4020)+SUMIFS(ВМП!O:O,ВМП!D:D,СВОД!C4020,ВМП!F:F,СВОД!E4020)+SUMIFS('Дневной стационар'!O:O,'Дневной стационар'!D:D,СВОД!C4020,'Дневной стационар'!F:F,СВОД!E4020)+SUMIFS(ЭКО!M:M,ЭКО!D:D,СВОД!C4020,ЭКО!F:F,СВОД!E4020)+SUMIFS(Диализ!O:O,Диализ!E:E,СВОД!C4020,Диализ!G:G,СВОД!E4020)+SUMIFS(Поликлиника!CT:CT,Поликлиника!D:D,СВОД!C4020,Поликлиника!F:F,СВОД!E4020)+SUMIFS('Скорая мед. помощь'!O:O,'Скорая мед. помощь'!E:E,СВОД!C4020,'Скорая мед. помощь'!G:G,СВОД!E4020)+SUMIFS(Услуги!AV:AV,Услуги!D:D,СВОД!C4020,Услуги!F:F,СВОД!E4020)</f>
        <v>0</v>
      </c>
      <c r="O4020" s="300">
        <f>SUMIFS(Сверхбаза!L:L,Сверхбаза!C:C,СВОД!C4020,Сверхбаза!E:E,СВОД!E4020)+SUMIFS(Сверхбаза!M:M,Сверхбаза!C:C,СВОД!C4020,Сверхбаза!E:E,СВОД!E4020)</f>
        <v>0</v>
      </c>
      <c r="P4020" s="278">
        <f>SUMIFS(Сверхбаза!N:N,Сверхбаза!C:C,СВОД!C4020,Сверхбаза!E:E,СВОД!E4020)</f>
        <v>0</v>
      </c>
      <c r="Q4020" s="278">
        <f>SUMIFS(Сверхбаза!P:P,Сверхбаза!C:C,СВОД!C4020,Сверхбаза!E:E,СВОД!E4020)</f>
        <v>0</v>
      </c>
      <c r="R4020" s="278">
        <f>SUMIFS(Сверхбаза!O:O,Сверхбаза!C:C,СВОД!C4020,Сверхбаза!E:E,СВОД!E4020)</f>
        <v>0</v>
      </c>
      <c r="S4020" s="278">
        <f>SUMIFS(Сверхбаза!Q:Q,Сверхбаза!C:C,СВОД!C4020,Сверхбаза!E:E,СВОД!E4020)</f>
        <v>0</v>
      </c>
      <c r="T4020" s="301">
        <f>SUMIFS(Сверхбаза!G:G,Сверхбаза!C:C,СВОД!C4020,Сверхбаза!E:E,СВОД!E4020)</f>
        <v>0</v>
      </c>
    </row>
    <row r="4021" spans="1:20" ht="25.5" outlineLevel="2" x14ac:dyDescent="0.2">
      <c r="A4021" s="288" t="str">
        <f>VLOOKUP(C4021,Округа!B:C,2,FALSE)</f>
        <v>Вне округов</v>
      </c>
      <c r="B4021" s="361">
        <v>509677</v>
      </c>
      <c r="C4021" s="361">
        <v>967801</v>
      </c>
      <c r="D4021" s="5" t="s">
        <v>395</v>
      </c>
      <c r="E4021" s="349">
        <v>13</v>
      </c>
      <c r="F4021" s="350" t="s">
        <v>704</v>
      </c>
      <c r="G4021" s="302">
        <f>SUMIFS('Круглосуточный стационар'!J:J,'Круглосуточный стационар'!D:D,СВОД!C4021,'Круглосуточный стационар'!F:F,СВОД!E4021)/2+SUMIFS(ВМП!J:J,ВМП!D:D,СВОД!C4021,ВМП!F:F,СВОД!E4021)/2+SUMIFS('Дневной стационар'!J:J,'Дневной стационар'!D:D,СВОД!C4021,'Дневной стационар'!F:F,СВОД!E4021)/2+SUMIFS(ЭКО!H:H,ЭКО!D:D,СВОД!C4021,ЭКО!F:F,СВОД!E4021)+SUMIFS(Диализ!J:J,Диализ!E:E,СВОД!C4021,Диализ!G:G,СВОД!E4021)</f>
        <v>0</v>
      </c>
      <c r="H4021" s="276">
        <f>SUMIFS(Поликлиника!H:H,Поликлиника!D:D,СВОД!C4021,Поликлиника!F:F,СВОД!E4021)</f>
        <v>0</v>
      </c>
      <c r="I4021" s="276">
        <f>SUMIFS(Поликлиника!BA:BA,Поликлиника!D:D,СВОД!C4021,Поликлиника!F:F,СВОД!E4021)</f>
        <v>0</v>
      </c>
      <c r="J4021" s="276">
        <f>SUMIFS(Поликлиника!BF:BF,Поликлиника!D:D,СВОД!C4021,Поликлиника!F:F,СВОД!E4021)</f>
        <v>0</v>
      </c>
      <c r="K4021" s="276">
        <f>SUMIFS(Поликлиника!BU:BU,Поликлиника!D:D,СВОД!C4021,Поликлиника!F:F,СВОД!E4021)</f>
        <v>0</v>
      </c>
      <c r="L4021" s="276">
        <f>SUMIFS(Услуги!H:H,Услуги!D:D,СВОД!C4021,Услуги!F:F,СВОД!E4021)+SUMIFS(Услуги!M:M,Услуги!D:D,СВОД!C4021,Услуги!F:F,СВОД!E4021)+SUMIFS(Услуги!R:R,Услуги!D:D,СВОД!C4021,Услуги!F:F,СВОД!E4021)+SUMIFS(Услуги!W:W,Услуги!D:D,СВОД!C4021,Услуги!F:F,СВОД!E4021)+SUMIFS(Услуги!AB:AB,Услуги!D:D,СВОД!C4021,Услуги!F:F,СВОД!E4021)+SUMIFS(Услуги!AG:AG,Услуги!D:D,СВОД!C4021,Услуги!F:F,СВОД!E4021)+SUMIFS(Услуги!AL:AL,Услуги!D:D,СВОД!C4021,Услуги!F:F,СВОД!E4021)+SUMIFS(Услуги!AQ:AQ,Услуги!D:D,СВОД!C4021,Услуги!F:F,СВОД!E4021)</f>
        <v>0</v>
      </c>
      <c r="M4021" s="276">
        <f>SUMIFS('Скорая мед. помощь'!J:J,'Скорая мед. помощь'!E:E,СВОД!C4021,'Скорая мед. помощь'!G:G,СВОД!E4021)</f>
        <v>0</v>
      </c>
      <c r="N4021" s="303">
        <f>SUMIFS('Круглосуточный стационар'!O:O,'Круглосуточный стационар'!D:D,СВОД!C4021,'Круглосуточный стационар'!F:F,СВОД!E4021)+SUMIFS(ВМП!O:O,ВМП!D:D,СВОД!C4021,ВМП!F:F,СВОД!E4021)+SUMIFS('Дневной стационар'!O:O,'Дневной стационар'!D:D,СВОД!C4021,'Дневной стационар'!F:F,СВОД!E4021)+SUMIFS(ЭКО!M:M,ЭКО!D:D,СВОД!C4021,ЭКО!F:F,СВОД!E4021)+SUMIFS(Диализ!O:O,Диализ!E:E,СВОД!C4021,Диализ!G:G,СВОД!E4021)+SUMIFS(Поликлиника!CT:CT,Поликлиника!D:D,СВОД!C4021,Поликлиника!F:F,СВОД!E4021)+SUMIFS('Скорая мед. помощь'!O:O,'Скорая мед. помощь'!E:E,СВОД!C4021,'Скорая мед. помощь'!G:G,СВОД!E4021)+SUMIFS(Услуги!AV:AV,Услуги!D:D,СВОД!C4021,Услуги!F:F,СВОД!E4021)</f>
        <v>0</v>
      </c>
      <c r="O4021" s="302">
        <f>SUMIFS(Сверхбаза!L:L,Сверхбаза!C:C,СВОД!C4021,Сверхбаза!E:E,СВОД!E4021)+SUMIFS(Сверхбаза!M:M,Сверхбаза!C:C,СВОД!C4021,Сверхбаза!E:E,СВОД!E4021)</f>
        <v>0</v>
      </c>
      <c r="P4021" s="276">
        <f>SUMIFS(Сверхбаза!N:N,Сверхбаза!C:C,СВОД!C4021,Сверхбаза!E:E,СВОД!E4021)</f>
        <v>0</v>
      </c>
      <c r="Q4021" s="276">
        <f>SUMIFS(Сверхбаза!P:P,Сверхбаза!C:C,СВОД!C4021,Сверхбаза!E:E,СВОД!E4021)</f>
        <v>0</v>
      </c>
      <c r="R4021" s="276">
        <f>SUMIFS(Сверхбаза!O:O,Сверхбаза!C:C,СВОД!C4021,Сверхбаза!E:E,СВОД!E4021)</f>
        <v>0</v>
      </c>
      <c r="S4021" s="276">
        <f>SUMIFS(Сверхбаза!Q:Q,Сверхбаза!C:C,СВОД!C4021,Сверхбаза!E:E,СВОД!E4021)</f>
        <v>0</v>
      </c>
      <c r="T4021" s="303">
        <f>SUMIFS(Сверхбаза!G:G,Сверхбаза!C:C,СВОД!C4021,Сверхбаза!E:E,СВОД!E4021)</f>
        <v>0</v>
      </c>
    </row>
    <row r="4022" spans="1:20" outlineLevel="2" x14ac:dyDescent="0.2">
      <c r="A4022" s="288" t="str">
        <f>VLOOKUP(C4022,Округа!B:C,2,FALSE)</f>
        <v>Вне округов</v>
      </c>
      <c r="B4022" s="361">
        <v>509677</v>
      </c>
      <c r="C4022" s="361">
        <v>967801</v>
      </c>
      <c r="D4022" s="5" t="s">
        <v>395</v>
      </c>
      <c r="E4022" s="349">
        <v>2</v>
      </c>
      <c r="F4022" s="350" t="s">
        <v>173</v>
      </c>
      <c r="G4022" s="302">
        <f>SUMIFS('Круглосуточный стационар'!J:J,'Круглосуточный стационар'!D:D,СВОД!C4022,'Круглосуточный стационар'!F:F,СВОД!E4022)/2+SUMIFS(ВМП!J:J,ВМП!D:D,СВОД!C4022,ВМП!F:F,СВОД!E4022)/2+SUMIFS('Дневной стационар'!J:J,'Дневной стационар'!D:D,СВОД!C4022,'Дневной стационар'!F:F,СВОД!E4022)/2+SUMIFS(ЭКО!H:H,ЭКО!D:D,СВОД!C4022,ЭКО!F:F,СВОД!E4022)+SUMIFS(Диализ!J:J,Диализ!E:E,СВОД!C4022,Диализ!G:G,СВОД!E4022)</f>
        <v>0</v>
      </c>
      <c r="H4022" s="276">
        <f>SUMIFS(Поликлиника!H:H,Поликлиника!D:D,СВОД!C4022,Поликлиника!F:F,СВОД!E4022)</f>
        <v>0</v>
      </c>
      <c r="I4022" s="276">
        <f>SUMIFS(Поликлиника!BA:BA,Поликлиника!D:D,СВОД!C4022,Поликлиника!F:F,СВОД!E4022)</f>
        <v>0</v>
      </c>
      <c r="J4022" s="276">
        <f>SUMIFS(Поликлиника!BF:BF,Поликлиника!D:D,СВОД!C4022,Поликлиника!F:F,СВОД!E4022)</f>
        <v>0</v>
      </c>
      <c r="K4022" s="276">
        <f>SUMIFS(Поликлиника!BU:BU,Поликлиника!D:D,СВОД!C4022,Поликлиника!F:F,СВОД!E4022)</f>
        <v>0</v>
      </c>
      <c r="L4022" s="276">
        <f>SUMIFS(Услуги!H:H,Услуги!D:D,СВОД!C4022,Услуги!F:F,СВОД!E4022)+SUMIFS(Услуги!M:M,Услуги!D:D,СВОД!C4022,Услуги!F:F,СВОД!E4022)+SUMIFS(Услуги!R:R,Услуги!D:D,СВОД!C4022,Услуги!F:F,СВОД!E4022)+SUMIFS(Услуги!W:W,Услуги!D:D,СВОД!C4022,Услуги!F:F,СВОД!E4022)+SUMIFS(Услуги!AB:AB,Услуги!D:D,СВОД!C4022,Услуги!F:F,СВОД!E4022)+SUMIFS(Услуги!AG:AG,Услуги!D:D,СВОД!C4022,Услуги!F:F,СВОД!E4022)+SUMIFS(Услуги!AL:AL,Услуги!D:D,СВОД!C4022,Услуги!F:F,СВОД!E4022)+SUMIFS(Услуги!AQ:AQ,Услуги!D:D,СВОД!C4022,Услуги!F:F,СВОД!E4022)</f>
        <v>0</v>
      </c>
      <c r="M4022" s="276">
        <f>SUMIFS('Скорая мед. помощь'!J:J,'Скорая мед. помощь'!E:E,СВОД!C4022,'Скорая мед. помощь'!G:G,СВОД!E4022)</f>
        <v>0</v>
      </c>
      <c r="N4022" s="303">
        <f>SUMIFS('Круглосуточный стационар'!O:O,'Круглосуточный стационар'!D:D,СВОД!C4022,'Круглосуточный стационар'!F:F,СВОД!E4022)+SUMIFS(ВМП!O:O,ВМП!D:D,СВОД!C4022,ВМП!F:F,СВОД!E4022)+SUMIFS('Дневной стационар'!O:O,'Дневной стационар'!D:D,СВОД!C4022,'Дневной стационар'!F:F,СВОД!E4022)+SUMIFS(ЭКО!M:M,ЭКО!D:D,СВОД!C4022,ЭКО!F:F,СВОД!E4022)+SUMIFS(Диализ!O:O,Диализ!E:E,СВОД!C4022,Диализ!G:G,СВОД!E4022)+SUMIFS(Поликлиника!CT:CT,Поликлиника!D:D,СВОД!C4022,Поликлиника!F:F,СВОД!E4022)+SUMIFS('Скорая мед. помощь'!O:O,'Скорая мед. помощь'!E:E,СВОД!C4022,'Скорая мед. помощь'!G:G,СВОД!E4022)+SUMIFS(Услуги!AV:AV,Услуги!D:D,СВОД!C4022,Услуги!F:F,СВОД!E4022)</f>
        <v>0</v>
      </c>
      <c r="O4022" s="302">
        <f>SUMIFS(Сверхбаза!L:L,Сверхбаза!C:C,СВОД!C4022,Сверхбаза!E:E,СВОД!E4022)+SUMIFS(Сверхбаза!M:M,Сверхбаза!C:C,СВОД!C4022,Сверхбаза!E:E,СВОД!E4022)</f>
        <v>0</v>
      </c>
      <c r="P4022" s="276">
        <f>SUMIFS(Сверхбаза!N:N,Сверхбаза!C:C,СВОД!C4022,Сверхбаза!E:E,СВОД!E4022)</f>
        <v>0</v>
      </c>
      <c r="Q4022" s="276">
        <f>SUMIFS(Сверхбаза!P:P,Сверхбаза!C:C,СВОД!C4022,Сверхбаза!E:E,СВОД!E4022)</f>
        <v>0</v>
      </c>
      <c r="R4022" s="276">
        <f>SUMIFS(Сверхбаза!O:O,Сверхбаза!C:C,СВОД!C4022,Сверхбаза!E:E,СВОД!E4022)</f>
        <v>0</v>
      </c>
      <c r="S4022" s="276">
        <f>SUMIFS(Сверхбаза!Q:Q,Сверхбаза!C:C,СВОД!C4022,Сверхбаза!E:E,СВОД!E4022)</f>
        <v>0</v>
      </c>
      <c r="T4022" s="303">
        <f>SUMIFS(Сверхбаза!G:G,Сверхбаза!C:C,СВОД!C4022,Сверхбаза!E:E,СВОД!E4022)</f>
        <v>0</v>
      </c>
    </row>
    <row r="4023" spans="1:20" ht="25.5" outlineLevel="2" x14ac:dyDescent="0.2">
      <c r="A4023" s="288" t="str">
        <f>VLOOKUP(C4023,Округа!B:C,2,FALSE)</f>
        <v>Вне округов</v>
      </c>
      <c r="B4023" s="361">
        <v>509677</v>
      </c>
      <c r="C4023" s="361">
        <v>967801</v>
      </c>
      <c r="D4023" s="5" t="s">
        <v>395</v>
      </c>
      <c r="E4023" s="349">
        <v>6</v>
      </c>
      <c r="F4023" s="350" t="s">
        <v>705</v>
      </c>
      <c r="G4023" s="302">
        <f>SUMIFS('Круглосуточный стационар'!J:J,'Круглосуточный стационар'!D:D,СВОД!C4023,'Круглосуточный стационар'!F:F,СВОД!E4023)/2+SUMIFS(ВМП!J:J,ВМП!D:D,СВОД!C4023,ВМП!F:F,СВОД!E4023)/2+SUMIFS('Дневной стационар'!J:J,'Дневной стационар'!D:D,СВОД!C4023,'Дневной стационар'!F:F,СВОД!E4023)/2+SUMIFS(ЭКО!H:H,ЭКО!D:D,СВОД!C4023,ЭКО!F:F,СВОД!E4023)+SUMIFS(Диализ!J:J,Диализ!E:E,СВОД!C4023,Диализ!G:G,СВОД!E4023)</f>
        <v>150</v>
      </c>
      <c r="H4023" s="276">
        <f>SUMIFS(Поликлиника!H:H,Поликлиника!D:D,СВОД!C4023,Поликлиника!F:F,СВОД!E4023)</f>
        <v>0</v>
      </c>
      <c r="I4023" s="276">
        <f>SUMIFS(Поликлиника!BA:BA,Поликлиника!D:D,СВОД!C4023,Поликлиника!F:F,СВОД!E4023)</f>
        <v>0</v>
      </c>
      <c r="J4023" s="276">
        <f>SUMIFS(Поликлиника!BF:BF,Поликлиника!D:D,СВОД!C4023,Поликлиника!F:F,СВОД!E4023)</f>
        <v>0</v>
      </c>
      <c r="K4023" s="276">
        <f>SUMIFS(Поликлиника!BU:BU,Поликлиника!D:D,СВОД!C4023,Поликлиника!F:F,СВОД!E4023)</f>
        <v>0</v>
      </c>
      <c r="L4023" s="276">
        <f>SUMIFS(Услуги!H:H,Услуги!D:D,СВОД!C4023,Услуги!F:F,СВОД!E4023)+SUMIFS(Услуги!M:M,Услуги!D:D,СВОД!C4023,Услуги!F:F,СВОД!E4023)+SUMIFS(Услуги!R:R,Услуги!D:D,СВОД!C4023,Услуги!F:F,СВОД!E4023)+SUMIFS(Услуги!W:W,Услуги!D:D,СВОД!C4023,Услуги!F:F,СВОД!E4023)+SUMIFS(Услуги!AB:AB,Услуги!D:D,СВОД!C4023,Услуги!F:F,СВОД!E4023)+SUMIFS(Услуги!AG:AG,Услуги!D:D,СВОД!C4023,Услуги!F:F,СВОД!E4023)+SUMIFS(Услуги!AL:AL,Услуги!D:D,СВОД!C4023,Услуги!F:F,СВОД!E4023)+SUMIFS(Услуги!AQ:AQ,Услуги!D:D,СВОД!C4023,Услуги!F:F,СВОД!E4023)</f>
        <v>0</v>
      </c>
      <c r="M4023" s="276">
        <f>SUMIFS('Скорая мед. помощь'!J:J,'Скорая мед. помощь'!E:E,СВОД!C4023,'Скорая мед. помощь'!G:G,СВОД!E4023)</f>
        <v>0</v>
      </c>
      <c r="N4023" s="303">
        <f>SUMIFS('Круглосуточный стационар'!O:O,'Круглосуточный стационар'!D:D,СВОД!C4023,'Круглосуточный стационар'!F:F,СВОД!E4023)+SUMIFS(ВМП!O:O,ВМП!D:D,СВОД!C4023,ВМП!F:F,СВОД!E4023)+SUMIFS('Дневной стационар'!O:O,'Дневной стационар'!D:D,СВОД!C4023,'Дневной стационар'!F:F,СВОД!E4023)+SUMIFS(ЭКО!M:M,ЭКО!D:D,СВОД!C4023,ЭКО!F:F,СВОД!E4023)+SUMIFS(Диализ!O:O,Диализ!E:E,СВОД!C4023,Диализ!G:G,СВОД!E4023)+SUMIFS(Поликлиника!CT:CT,Поликлиника!D:D,СВОД!C4023,Поликлиника!F:F,СВОД!E4023)+SUMIFS('Скорая мед. помощь'!O:O,'Скорая мед. помощь'!E:E,СВОД!C4023,'Скорая мед. помощь'!G:G,СВОД!E4023)+SUMIFS(Услуги!AV:AV,Услуги!D:D,СВОД!C4023,Услуги!F:F,СВОД!E4023)</f>
        <v>20431.503030000003</v>
      </c>
      <c r="O4023" s="302">
        <f>SUMIFS(Сверхбаза!L:L,Сверхбаза!C:C,СВОД!C4023,Сверхбаза!E:E,СВОД!E4023)+SUMIFS(Сверхбаза!M:M,Сверхбаза!C:C,СВОД!C4023,Сверхбаза!E:E,СВОД!E4023)</f>
        <v>0</v>
      </c>
      <c r="P4023" s="276">
        <f>SUMIFS(Сверхбаза!N:N,Сверхбаза!C:C,СВОД!C4023,Сверхбаза!E:E,СВОД!E4023)</f>
        <v>0</v>
      </c>
      <c r="Q4023" s="276">
        <f>SUMIFS(Сверхбаза!P:P,Сверхбаза!C:C,СВОД!C4023,Сверхбаза!E:E,СВОД!E4023)</f>
        <v>0</v>
      </c>
      <c r="R4023" s="276">
        <f>SUMIFS(Сверхбаза!O:O,Сверхбаза!C:C,СВОД!C4023,Сверхбаза!E:E,СВОД!E4023)</f>
        <v>0</v>
      </c>
      <c r="S4023" s="276">
        <f>SUMIFS(Сверхбаза!Q:Q,Сверхбаза!C:C,СВОД!C4023,Сверхбаза!E:E,СВОД!E4023)</f>
        <v>0</v>
      </c>
      <c r="T4023" s="303">
        <f>SUMIFS(Сверхбаза!G:G,Сверхбаза!C:C,СВОД!C4023,Сверхбаза!E:E,СВОД!E4023)</f>
        <v>0</v>
      </c>
    </row>
    <row r="4024" spans="1:20" ht="25.5" outlineLevel="2" x14ac:dyDescent="0.2">
      <c r="A4024" s="288" t="str">
        <f>VLOOKUP(C4024,Округа!B:C,2,FALSE)</f>
        <v>Вне округов</v>
      </c>
      <c r="B4024" s="361">
        <v>509677</v>
      </c>
      <c r="C4024" s="361">
        <v>967801</v>
      </c>
      <c r="D4024" s="5" t="s">
        <v>395</v>
      </c>
      <c r="E4024" s="349">
        <v>3</v>
      </c>
      <c r="F4024" s="350" t="s">
        <v>174</v>
      </c>
      <c r="G4024" s="302">
        <f>SUMIFS('Круглосуточный стационар'!J:J,'Круглосуточный стационар'!D:D,СВОД!C4024,'Круглосуточный стационар'!F:F,СВОД!E4024)/2+SUMIFS(ВМП!J:J,ВМП!D:D,СВОД!C4024,ВМП!F:F,СВОД!E4024)/2+SUMIFS('Дневной стационар'!J:J,'Дневной стационар'!D:D,СВОД!C4024,'Дневной стационар'!F:F,СВОД!E4024)/2+SUMIFS(ЭКО!H:H,ЭКО!D:D,СВОД!C4024,ЭКО!F:F,СВОД!E4024)+SUMIFS(Диализ!J:J,Диализ!E:E,СВОД!C4024,Диализ!G:G,СВОД!E4024)</f>
        <v>0</v>
      </c>
      <c r="H4024" s="276">
        <f>SUMIFS(Поликлиника!H:H,Поликлиника!D:D,СВОД!C4024,Поликлиника!F:F,СВОД!E4024)</f>
        <v>0</v>
      </c>
      <c r="I4024" s="276">
        <f>SUMIFS(Поликлиника!BA:BA,Поликлиника!D:D,СВОД!C4024,Поликлиника!F:F,СВОД!E4024)</f>
        <v>0</v>
      </c>
      <c r="J4024" s="276">
        <f>SUMIFS(Поликлиника!BF:BF,Поликлиника!D:D,СВОД!C4024,Поликлиника!F:F,СВОД!E4024)</f>
        <v>0</v>
      </c>
      <c r="K4024" s="276">
        <f>SUMIFS(Поликлиника!BU:BU,Поликлиника!D:D,СВОД!C4024,Поликлиника!F:F,СВОД!E4024)</f>
        <v>0</v>
      </c>
      <c r="L4024" s="276">
        <f>SUMIFS(Услуги!H:H,Услуги!D:D,СВОД!C4024,Услуги!F:F,СВОД!E4024)+SUMIFS(Услуги!M:M,Услуги!D:D,СВОД!C4024,Услуги!F:F,СВОД!E4024)+SUMIFS(Услуги!R:R,Услуги!D:D,СВОД!C4024,Услуги!F:F,СВОД!E4024)+SUMIFS(Услуги!W:W,Услуги!D:D,СВОД!C4024,Услуги!F:F,СВОД!E4024)+SUMIFS(Услуги!AB:AB,Услуги!D:D,СВОД!C4024,Услуги!F:F,СВОД!E4024)+SUMIFS(Услуги!AG:AG,Услуги!D:D,СВОД!C4024,Услуги!F:F,СВОД!E4024)+SUMIFS(Услуги!AL:AL,Услуги!D:D,СВОД!C4024,Услуги!F:F,СВОД!E4024)+SUMIFS(Услуги!AQ:AQ,Услуги!D:D,СВОД!C4024,Услуги!F:F,СВОД!E4024)</f>
        <v>74</v>
      </c>
      <c r="M4024" s="276">
        <f>SUMIFS('Скорая мед. помощь'!J:J,'Скорая мед. помощь'!E:E,СВОД!C4024,'Скорая мед. помощь'!G:G,СВОД!E4024)</f>
        <v>0</v>
      </c>
      <c r="N4024" s="303">
        <f>SUMIFS('Круглосуточный стационар'!O:O,'Круглосуточный стационар'!D:D,СВОД!C4024,'Круглосуточный стационар'!F:F,СВОД!E4024)+SUMIFS(ВМП!O:O,ВМП!D:D,СВОД!C4024,ВМП!F:F,СВОД!E4024)+SUMIFS('Дневной стационар'!O:O,'Дневной стационар'!D:D,СВОД!C4024,'Дневной стационар'!F:F,СВОД!E4024)+SUMIFS(ЭКО!M:M,ЭКО!D:D,СВОД!C4024,ЭКО!F:F,СВОД!E4024)+SUMIFS(Диализ!O:O,Диализ!E:E,СВОД!C4024,Диализ!G:G,СВОД!E4024)+SUMIFS(Поликлиника!CT:CT,Поликлиника!D:D,СВОД!C4024,Поликлиника!F:F,СВОД!E4024)+SUMIFS('Скорая мед. помощь'!O:O,'Скорая мед. помощь'!E:E,СВОД!C4024,'Скорая мед. помощь'!G:G,СВОД!E4024)+SUMIFS(Услуги!AV:AV,Услуги!D:D,СВОД!C4024,Услуги!F:F,СВОД!E4024)</f>
        <v>213.22500000000002</v>
      </c>
      <c r="O4024" s="302">
        <f>SUMIFS(Сверхбаза!L:L,Сверхбаза!C:C,СВОД!C4024,Сверхбаза!E:E,СВОД!E4024)+SUMIFS(Сверхбаза!M:M,Сверхбаза!C:C,СВОД!C4024,Сверхбаза!E:E,СВОД!E4024)</f>
        <v>0</v>
      </c>
      <c r="P4024" s="276">
        <f>SUMIFS(Сверхбаза!N:N,Сверхбаза!C:C,СВОД!C4024,Сверхбаза!E:E,СВОД!E4024)</f>
        <v>0</v>
      </c>
      <c r="Q4024" s="276">
        <f>SUMIFS(Сверхбаза!P:P,Сверхбаза!C:C,СВОД!C4024,Сверхбаза!E:E,СВОД!E4024)</f>
        <v>0</v>
      </c>
      <c r="R4024" s="276">
        <f>SUMIFS(Сверхбаза!O:O,Сверхбаза!C:C,СВОД!C4024,Сверхбаза!E:E,СВОД!E4024)</f>
        <v>0</v>
      </c>
      <c r="S4024" s="276">
        <f>SUMIFS(Сверхбаза!Q:Q,Сверхбаза!C:C,СВОД!C4024,Сверхбаза!E:E,СВОД!E4024)</f>
        <v>0</v>
      </c>
      <c r="T4024" s="303">
        <f>SUMIFS(Сверхбаза!G:G,Сверхбаза!C:C,СВОД!C4024,Сверхбаза!E:E,СВОД!E4024)</f>
        <v>0</v>
      </c>
    </row>
    <row r="4025" spans="1:20" outlineLevel="2" x14ac:dyDescent="0.2">
      <c r="A4025" s="288" t="str">
        <f>VLOOKUP(C4025,Округа!B:C,2,FALSE)</f>
        <v>Вне округов</v>
      </c>
      <c r="B4025" s="361">
        <v>509677</v>
      </c>
      <c r="C4025" s="361">
        <v>967801</v>
      </c>
      <c r="D4025" s="5" t="s">
        <v>395</v>
      </c>
      <c r="E4025" s="349">
        <v>7</v>
      </c>
      <c r="F4025" s="350" t="s">
        <v>706</v>
      </c>
      <c r="G4025" s="302">
        <f>SUMIFS('Круглосуточный стационар'!J:J,'Круглосуточный стационар'!D:D,СВОД!C4025,'Круглосуточный стационар'!F:F,СВОД!E4025)/2+SUMIFS(ВМП!J:J,ВМП!D:D,СВОД!C4025,ВМП!F:F,СВОД!E4025)/2+SUMIFS('Дневной стационар'!J:J,'Дневной стационар'!D:D,СВОД!C4025,'Дневной стационар'!F:F,СВОД!E4025)/2+SUMIFS(ЭКО!H:H,ЭКО!D:D,СВОД!C4025,ЭКО!F:F,СВОД!E4025)+SUMIFS(Диализ!J:J,Диализ!E:E,СВОД!C4025,Диализ!G:G,СВОД!E4025)</f>
        <v>0</v>
      </c>
      <c r="H4025" s="276">
        <f>SUMIFS(Поликлиника!H:H,Поликлиника!D:D,СВОД!C4025,Поликлиника!F:F,СВОД!E4025)</f>
        <v>0</v>
      </c>
      <c r="I4025" s="276">
        <f>SUMIFS(Поликлиника!BA:BA,Поликлиника!D:D,СВОД!C4025,Поликлиника!F:F,СВОД!E4025)</f>
        <v>0</v>
      </c>
      <c r="J4025" s="276">
        <f>SUMIFS(Поликлиника!BF:BF,Поликлиника!D:D,СВОД!C4025,Поликлиника!F:F,СВОД!E4025)</f>
        <v>0</v>
      </c>
      <c r="K4025" s="276">
        <f>SUMIFS(Поликлиника!BU:BU,Поликлиника!D:D,СВОД!C4025,Поликлиника!F:F,СВОД!E4025)</f>
        <v>0</v>
      </c>
      <c r="L4025" s="276">
        <f>SUMIFS(Услуги!H:H,Услуги!D:D,СВОД!C4025,Услуги!F:F,СВОД!E4025)+SUMIFS(Услуги!M:M,Услуги!D:D,СВОД!C4025,Услуги!F:F,СВОД!E4025)+SUMIFS(Услуги!R:R,Услуги!D:D,СВОД!C4025,Услуги!F:F,СВОД!E4025)+SUMIFS(Услуги!W:W,Услуги!D:D,СВОД!C4025,Услуги!F:F,СВОД!E4025)+SUMIFS(Услуги!AB:AB,Услуги!D:D,СВОД!C4025,Услуги!F:F,СВОД!E4025)+SUMIFS(Услуги!AG:AG,Услуги!D:D,СВОД!C4025,Услуги!F:F,СВОД!E4025)+SUMIFS(Услуги!AL:AL,Услуги!D:D,СВОД!C4025,Услуги!F:F,СВОД!E4025)+SUMIFS(Услуги!AQ:AQ,Услуги!D:D,СВОД!C4025,Услуги!F:F,СВОД!E4025)</f>
        <v>0</v>
      </c>
      <c r="M4025" s="276">
        <f>SUMIFS('Скорая мед. помощь'!J:J,'Скорая мед. помощь'!E:E,СВОД!C4025,'Скорая мед. помощь'!G:G,СВОД!E4025)</f>
        <v>0</v>
      </c>
      <c r="N4025" s="303">
        <f>SUMIFS('Круглосуточный стационар'!O:O,'Круглосуточный стационар'!D:D,СВОД!C4025,'Круглосуточный стационар'!F:F,СВОД!E4025)+SUMIFS(ВМП!O:O,ВМП!D:D,СВОД!C4025,ВМП!F:F,СВОД!E4025)+SUMIFS('Дневной стационар'!O:O,'Дневной стационар'!D:D,СВОД!C4025,'Дневной стационар'!F:F,СВОД!E4025)+SUMIFS(ЭКО!M:M,ЭКО!D:D,СВОД!C4025,ЭКО!F:F,СВОД!E4025)+SUMIFS(Диализ!O:O,Диализ!E:E,СВОД!C4025,Диализ!G:G,СВОД!E4025)+SUMIFS(Поликлиника!CT:CT,Поликлиника!D:D,СВОД!C4025,Поликлиника!F:F,СВОД!E4025)+SUMIFS('Скорая мед. помощь'!O:O,'Скорая мед. помощь'!E:E,СВОД!C4025,'Скорая мед. помощь'!G:G,СВОД!E4025)+SUMIFS(Услуги!AV:AV,Услуги!D:D,СВОД!C4025,Услуги!F:F,СВОД!E4025)</f>
        <v>0</v>
      </c>
      <c r="O4025" s="302">
        <f>SUMIFS(Сверхбаза!L:L,Сверхбаза!C:C,СВОД!C4025,Сверхбаза!E:E,СВОД!E4025)+SUMIFS(Сверхбаза!M:M,Сверхбаза!C:C,СВОД!C4025,Сверхбаза!E:E,СВОД!E4025)</f>
        <v>0</v>
      </c>
      <c r="P4025" s="276">
        <f>SUMIFS(Сверхбаза!N:N,Сверхбаза!C:C,СВОД!C4025,Сверхбаза!E:E,СВОД!E4025)</f>
        <v>0</v>
      </c>
      <c r="Q4025" s="276">
        <f>SUMIFS(Сверхбаза!P:P,Сверхбаза!C:C,СВОД!C4025,Сверхбаза!E:E,СВОД!E4025)</f>
        <v>0</v>
      </c>
      <c r="R4025" s="276">
        <f>SUMIFS(Сверхбаза!O:O,Сверхбаза!C:C,СВОД!C4025,Сверхбаза!E:E,СВОД!E4025)</f>
        <v>0</v>
      </c>
      <c r="S4025" s="276">
        <f>SUMIFS(Сверхбаза!Q:Q,Сверхбаза!C:C,СВОД!C4025,Сверхбаза!E:E,СВОД!E4025)</f>
        <v>0</v>
      </c>
      <c r="T4025" s="303">
        <f>SUMIFS(Сверхбаза!G:G,Сверхбаза!C:C,СВОД!C4025,Сверхбаза!E:E,СВОД!E4025)</f>
        <v>0</v>
      </c>
    </row>
    <row r="4026" spans="1:20" outlineLevel="2" x14ac:dyDescent="0.2">
      <c r="A4026" s="288" t="str">
        <f>VLOOKUP(C4026,Округа!B:C,2,FALSE)</f>
        <v>Вне округов</v>
      </c>
      <c r="B4026" s="361">
        <v>509677</v>
      </c>
      <c r="C4026" s="361">
        <v>967801</v>
      </c>
      <c r="D4026" s="5" t="s">
        <v>395</v>
      </c>
      <c r="E4026" s="349">
        <v>70</v>
      </c>
      <c r="F4026" s="350" t="s">
        <v>707</v>
      </c>
      <c r="G4026" s="302">
        <f>SUMIFS('Круглосуточный стационар'!J:J,'Круглосуточный стационар'!D:D,СВОД!C4026,'Круглосуточный стационар'!F:F,СВОД!E4026)/2+SUMIFS(ВМП!J:J,ВМП!D:D,СВОД!C4026,ВМП!F:F,СВОД!E4026)/2+SUMIFS('Дневной стационар'!J:J,'Дневной стационар'!D:D,СВОД!C4026,'Дневной стационар'!F:F,СВОД!E4026)/2+SUMIFS(ЭКО!H:H,ЭКО!D:D,СВОД!C4026,ЭКО!F:F,СВОД!E4026)+SUMIFS(Диализ!J:J,Диализ!E:E,СВОД!C4026,Диализ!G:G,СВОД!E4026)</f>
        <v>0</v>
      </c>
      <c r="H4026" s="276">
        <f>SUMIFS(Поликлиника!H:H,Поликлиника!D:D,СВОД!C4026,Поликлиника!F:F,СВОД!E4026)</f>
        <v>0</v>
      </c>
      <c r="I4026" s="276">
        <f>SUMIFS(Поликлиника!BA:BA,Поликлиника!D:D,СВОД!C4026,Поликлиника!F:F,СВОД!E4026)</f>
        <v>0</v>
      </c>
      <c r="J4026" s="276">
        <f>SUMIFS(Поликлиника!BF:BF,Поликлиника!D:D,СВОД!C4026,Поликлиника!F:F,СВОД!E4026)</f>
        <v>0</v>
      </c>
      <c r="K4026" s="276">
        <f>SUMIFS(Поликлиника!BU:BU,Поликлиника!D:D,СВОД!C4026,Поликлиника!F:F,СВОД!E4026)</f>
        <v>0</v>
      </c>
      <c r="L4026" s="276">
        <f>SUMIFS(Услуги!H:H,Услуги!D:D,СВОД!C4026,Услуги!F:F,СВОД!E4026)+SUMIFS(Услуги!M:M,Услуги!D:D,СВОД!C4026,Услуги!F:F,СВОД!E4026)+SUMIFS(Услуги!R:R,Услуги!D:D,СВОД!C4026,Услуги!F:F,СВОД!E4026)+SUMIFS(Услуги!W:W,Услуги!D:D,СВОД!C4026,Услуги!F:F,СВОД!E4026)+SUMIFS(Услуги!AB:AB,Услуги!D:D,СВОД!C4026,Услуги!F:F,СВОД!E4026)+SUMIFS(Услуги!AG:AG,Услуги!D:D,СВОД!C4026,Услуги!F:F,СВОД!E4026)+SUMIFS(Услуги!AL:AL,Услуги!D:D,СВОД!C4026,Услуги!F:F,СВОД!E4026)+SUMIFS(Услуги!AQ:AQ,Услуги!D:D,СВОД!C4026,Услуги!F:F,СВОД!E4026)</f>
        <v>0</v>
      </c>
      <c r="M4026" s="276">
        <f>SUMIFS('Скорая мед. помощь'!J:J,'Скорая мед. помощь'!E:E,СВОД!C4026,'Скорая мед. помощь'!G:G,СВОД!E4026)</f>
        <v>0</v>
      </c>
      <c r="N4026" s="303">
        <f>SUMIFS('Круглосуточный стационар'!O:O,'Круглосуточный стационар'!D:D,СВОД!C4026,'Круглосуточный стационар'!F:F,СВОД!E4026)+SUMIFS(ВМП!O:O,ВМП!D:D,СВОД!C4026,ВМП!F:F,СВОД!E4026)+SUMIFS('Дневной стационар'!O:O,'Дневной стационар'!D:D,СВОД!C4026,'Дневной стационар'!F:F,СВОД!E4026)+SUMIFS(ЭКО!M:M,ЭКО!D:D,СВОД!C4026,ЭКО!F:F,СВОД!E4026)+SUMIFS(Диализ!O:O,Диализ!E:E,СВОД!C4026,Диализ!G:G,СВОД!E4026)+SUMIFS(Поликлиника!CT:CT,Поликлиника!D:D,СВОД!C4026,Поликлиника!F:F,СВОД!E4026)+SUMIFS('Скорая мед. помощь'!O:O,'Скорая мед. помощь'!E:E,СВОД!C4026,'Скорая мед. помощь'!G:G,СВОД!E4026)+SUMIFS(Услуги!AV:AV,Услуги!D:D,СВОД!C4026,Услуги!F:F,СВОД!E4026)</f>
        <v>0</v>
      </c>
      <c r="O4026" s="302">
        <f>SUMIFS(Сверхбаза!L:L,Сверхбаза!C:C,СВОД!C4026,Сверхбаза!E:E,СВОД!E4026)+SUMIFS(Сверхбаза!M:M,Сверхбаза!C:C,СВОД!C4026,Сверхбаза!E:E,СВОД!E4026)</f>
        <v>0</v>
      </c>
      <c r="P4026" s="276">
        <f>SUMIFS(Сверхбаза!N:N,Сверхбаза!C:C,СВОД!C4026,Сверхбаза!E:E,СВОД!E4026)</f>
        <v>0</v>
      </c>
      <c r="Q4026" s="276">
        <f>SUMIFS(Сверхбаза!P:P,Сверхбаза!C:C,СВОД!C4026,Сверхбаза!E:E,СВОД!E4026)</f>
        <v>0</v>
      </c>
      <c r="R4026" s="276">
        <f>SUMIFS(Сверхбаза!O:O,Сверхбаза!C:C,СВОД!C4026,Сверхбаза!E:E,СВОД!E4026)</f>
        <v>0</v>
      </c>
      <c r="S4026" s="276">
        <f>SUMIFS(Сверхбаза!Q:Q,Сверхбаза!C:C,СВОД!C4026,Сверхбаза!E:E,СВОД!E4026)</f>
        <v>0</v>
      </c>
      <c r="T4026" s="303">
        <f>SUMIFS(Сверхбаза!G:G,Сверхбаза!C:C,СВОД!C4026,Сверхбаза!E:E,СВОД!E4026)</f>
        <v>0</v>
      </c>
    </row>
    <row r="4027" spans="1:20" outlineLevel="2" x14ac:dyDescent="0.2">
      <c r="A4027" s="288" t="str">
        <f>VLOOKUP(C4027,Округа!B:C,2,FALSE)</f>
        <v>Вне округов</v>
      </c>
      <c r="B4027" s="361">
        <v>509677</v>
      </c>
      <c r="C4027" s="361">
        <v>967801</v>
      </c>
      <c r="D4027" s="5" t="s">
        <v>395</v>
      </c>
      <c r="E4027" s="349">
        <v>94</v>
      </c>
      <c r="F4027" s="350" t="s">
        <v>157</v>
      </c>
      <c r="G4027" s="302">
        <f>SUMIFS('Круглосуточный стационар'!J:J,'Круглосуточный стационар'!D:D,СВОД!C4027,'Круглосуточный стационар'!F:F,СВОД!E4027)/2+SUMIFS(ВМП!J:J,ВМП!D:D,СВОД!C4027,ВМП!F:F,СВОД!E4027)/2+SUMIFS('Дневной стационар'!J:J,'Дневной стационар'!D:D,СВОД!C4027,'Дневной стационар'!F:F,СВОД!E4027)/2+SUMIFS(ЭКО!H:H,ЭКО!D:D,СВОД!C4027,ЭКО!F:F,СВОД!E4027)+SUMIFS(Диализ!J:J,Диализ!E:E,СВОД!C4027,Диализ!G:G,СВОД!E4027)</f>
        <v>0</v>
      </c>
      <c r="H4027" s="276">
        <f>SUMIFS(Поликлиника!H:H,Поликлиника!D:D,СВОД!C4027,Поликлиника!F:F,СВОД!E4027)</f>
        <v>0</v>
      </c>
      <c r="I4027" s="276">
        <f>SUMIFS(Поликлиника!BA:BA,Поликлиника!D:D,СВОД!C4027,Поликлиника!F:F,СВОД!E4027)</f>
        <v>0</v>
      </c>
      <c r="J4027" s="276">
        <f>SUMIFS(Поликлиника!BF:BF,Поликлиника!D:D,СВОД!C4027,Поликлиника!F:F,СВОД!E4027)</f>
        <v>0</v>
      </c>
      <c r="K4027" s="276">
        <f>SUMIFS(Поликлиника!BU:BU,Поликлиника!D:D,СВОД!C4027,Поликлиника!F:F,СВОД!E4027)</f>
        <v>0</v>
      </c>
      <c r="L4027" s="276">
        <f>SUMIFS(Услуги!H:H,Услуги!D:D,СВОД!C4027,Услуги!F:F,СВОД!E4027)+SUMIFS(Услуги!M:M,Услуги!D:D,СВОД!C4027,Услуги!F:F,СВОД!E4027)+SUMIFS(Услуги!R:R,Услуги!D:D,СВОД!C4027,Услуги!F:F,СВОД!E4027)+SUMIFS(Услуги!W:W,Услуги!D:D,СВОД!C4027,Услуги!F:F,СВОД!E4027)+SUMIFS(Услуги!AB:AB,Услуги!D:D,СВОД!C4027,Услуги!F:F,СВОД!E4027)+SUMIFS(Услуги!AG:AG,Услуги!D:D,СВОД!C4027,Услуги!F:F,СВОД!E4027)+SUMIFS(Услуги!AL:AL,Услуги!D:D,СВОД!C4027,Услуги!F:F,СВОД!E4027)+SUMIFS(Услуги!AQ:AQ,Услуги!D:D,СВОД!C4027,Услуги!F:F,СВОД!E4027)</f>
        <v>0</v>
      </c>
      <c r="M4027" s="276">
        <f>SUMIFS('Скорая мед. помощь'!J:J,'Скорая мед. помощь'!E:E,СВОД!C4027,'Скорая мед. помощь'!G:G,СВОД!E4027)</f>
        <v>0</v>
      </c>
      <c r="N4027" s="303">
        <f>SUMIFS('Круглосуточный стационар'!O:O,'Круглосуточный стационар'!D:D,СВОД!C4027,'Круглосуточный стационар'!F:F,СВОД!E4027)+SUMIFS(ВМП!O:O,ВМП!D:D,СВОД!C4027,ВМП!F:F,СВОД!E4027)+SUMIFS('Дневной стационар'!O:O,'Дневной стационар'!D:D,СВОД!C4027,'Дневной стационар'!F:F,СВОД!E4027)+SUMIFS(ЭКО!M:M,ЭКО!D:D,СВОД!C4027,ЭКО!F:F,СВОД!E4027)+SUMIFS(Диализ!O:O,Диализ!E:E,СВОД!C4027,Диализ!G:G,СВОД!E4027)+SUMIFS(Поликлиника!CT:CT,Поликлиника!D:D,СВОД!C4027,Поликлиника!F:F,СВОД!E4027)+SUMIFS('Скорая мед. помощь'!O:O,'Скорая мед. помощь'!E:E,СВОД!C4027,'Скорая мед. помощь'!G:G,СВОД!E4027)+SUMIFS(Услуги!AV:AV,Услуги!D:D,СВОД!C4027,Услуги!F:F,СВОД!E4027)</f>
        <v>0</v>
      </c>
      <c r="O4027" s="302">
        <f>SUMIFS(Сверхбаза!L:L,Сверхбаза!C:C,СВОД!C4027,Сверхбаза!E:E,СВОД!E4027)+SUMIFS(Сверхбаза!M:M,Сверхбаза!C:C,СВОД!C4027,Сверхбаза!E:E,СВОД!E4027)</f>
        <v>0</v>
      </c>
      <c r="P4027" s="276">
        <f>SUMIFS(Сверхбаза!N:N,Сверхбаза!C:C,СВОД!C4027,Сверхбаза!E:E,СВОД!E4027)</f>
        <v>0</v>
      </c>
      <c r="Q4027" s="276">
        <f>SUMIFS(Сверхбаза!P:P,Сверхбаза!C:C,СВОД!C4027,Сверхбаза!E:E,СВОД!E4027)</f>
        <v>0</v>
      </c>
      <c r="R4027" s="276">
        <f>SUMIFS(Сверхбаза!O:O,Сверхбаза!C:C,СВОД!C4027,Сверхбаза!E:E,СВОД!E4027)</f>
        <v>0</v>
      </c>
      <c r="S4027" s="276">
        <f>SUMIFS(Сверхбаза!Q:Q,Сверхбаза!C:C,СВОД!C4027,Сверхбаза!E:E,СВОД!E4027)</f>
        <v>0</v>
      </c>
      <c r="T4027" s="303">
        <f>SUMIFS(Сверхбаза!G:G,Сверхбаза!C:C,СВОД!C4027,Сверхбаза!E:E,СВОД!E4027)</f>
        <v>0</v>
      </c>
    </row>
    <row r="4028" spans="1:20" outlineLevel="1" x14ac:dyDescent="0.2">
      <c r="A4028" s="289"/>
      <c r="B4028" s="279"/>
      <c r="C4028" s="279" t="str">
        <f>CONCATENATE(C4027," ","Итог")</f>
        <v>967801 Итог</v>
      </c>
      <c r="D4028" s="280"/>
      <c r="E4028" s="351"/>
      <c r="F4028" s="352"/>
      <c r="G4028" s="304"/>
      <c r="H4028" s="281"/>
      <c r="I4028" s="281"/>
      <c r="J4028" s="281"/>
      <c r="K4028" s="281"/>
      <c r="L4028" s="281"/>
      <c r="M4028" s="281"/>
      <c r="N4028" s="305">
        <f>SUBTOTAL(9,N4020:N4027)</f>
        <v>20644.728030000002</v>
      </c>
      <c r="O4028" s="304"/>
      <c r="P4028" s="281"/>
      <c r="Q4028" s="281"/>
      <c r="R4028" s="281"/>
      <c r="S4028" s="281"/>
      <c r="T4028" s="305">
        <f>SUBTOTAL(9,T4020:T4027)</f>
        <v>0</v>
      </c>
    </row>
    <row r="4029" spans="1:20" outlineLevel="2" x14ac:dyDescent="0.2">
      <c r="A4029" s="287" t="str">
        <f>VLOOKUP(C4029,Округа!B:C,2,FALSE)</f>
        <v>Вне округов</v>
      </c>
      <c r="B4029" s="8">
        <v>509681</v>
      </c>
      <c r="C4029" s="8">
        <v>968201</v>
      </c>
      <c r="D4029" s="9" t="s">
        <v>400</v>
      </c>
      <c r="E4029" s="347">
        <v>1</v>
      </c>
      <c r="F4029" s="348" t="s">
        <v>12</v>
      </c>
      <c r="G4029" s="300">
        <f>SUMIFS('Круглосуточный стационар'!J:J,'Круглосуточный стационар'!D:D,СВОД!C4029,'Круглосуточный стационар'!F:F,СВОД!E4029)/2+SUMIFS(ВМП!J:J,ВМП!D:D,СВОД!C4029,ВМП!F:F,СВОД!E4029)/2+SUMIFS('Дневной стационар'!J:J,'Дневной стационар'!D:D,СВОД!C4029,'Дневной стационар'!F:F,СВОД!E4029)/2+SUMIFS(ЭКО!H:H,ЭКО!D:D,СВОД!C4029,ЭКО!F:F,СВОД!E4029)+SUMIFS(Диализ!J:J,Диализ!E:E,СВОД!C4029,Диализ!G:G,СВОД!E4029)</f>
        <v>0</v>
      </c>
      <c r="H4029" s="278">
        <f>SUMIFS(Поликлиника!H:H,Поликлиника!D:D,СВОД!C4029,Поликлиника!F:F,СВОД!E4029)</f>
        <v>0</v>
      </c>
      <c r="I4029" s="278">
        <f>SUMIFS(Поликлиника!BA:BA,Поликлиника!D:D,СВОД!C4029,Поликлиника!F:F,СВОД!E4029)</f>
        <v>0</v>
      </c>
      <c r="J4029" s="278">
        <f>SUMIFS(Поликлиника!BF:BF,Поликлиника!D:D,СВОД!C4029,Поликлиника!F:F,СВОД!E4029)</f>
        <v>0</v>
      </c>
      <c r="K4029" s="278">
        <f>SUMIFS(Поликлиника!BU:BU,Поликлиника!D:D,СВОД!C4029,Поликлиника!F:F,СВОД!E4029)</f>
        <v>0</v>
      </c>
      <c r="L4029" s="278">
        <f>SUMIFS(Услуги!H:H,Услуги!D:D,СВОД!C4029,Услуги!F:F,СВОД!E4029)+SUMIFS(Услуги!M:M,Услуги!D:D,СВОД!C4029,Услуги!F:F,СВОД!E4029)+SUMIFS(Услуги!R:R,Услуги!D:D,СВОД!C4029,Услуги!F:F,СВОД!E4029)+SUMIFS(Услуги!W:W,Услуги!D:D,СВОД!C4029,Услуги!F:F,СВОД!E4029)+SUMIFS(Услуги!AB:AB,Услуги!D:D,СВОД!C4029,Услуги!F:F,СВОД!E4029)+SUMIFS(Услуги!AG:AG,Услуги!D:D,СВОД!C4029,Услуги!F:F,СВОД!E4029)+SUMIFS(Услуги!AL:AL,Услуги!D:D,СВОД!C4029,Услуги!F:F,СВОД!E4029)+SUMIFS(Услуги!AQ:AQ,Услуги!D:D,СВОД!C4029,Услуги!F:F,СВОД!E4029)</f>
        <v>0</v>
      </c>
      <c r="M4029" s="278">
        <f>SUMIFS('Скорая мед. помощь'!J:J,'Скорая мед. помощь'!E:E,СВОД!C4029,'Скорая мед. помощь'!G:G,СВОД!E4029)</f>
        <v>0</v>
      </c>
      <c r="N4029" s="301">
        <f>SUMIFS('Круглосуточный стационар'!O:O,'Круглосуточный стационар'!D:D,СВОД!C4029,'Круглосуточный стационар'!F:F,СВОД!E4029)+SUMIFS(ВМП!O:O,ВМП!D:D,СВОД!C4029,ВМП!F:F,СВОД!E4029)+SUMIFS('Дневной стационар'!O:O,'Дневной стационар'!D:D,СВОД!C4029,'Дневной стационар'!F:F,СВОД!E4029)+SUMIFS(ЭКО!M:M,ЭКО!D:D,СВОД!C4029,ЭКО!F:F,СВОД!E4029)+SUMIFS(Диализ!O:O,Диализ!E:E,СВОД!C4029,Диализ!G:G,СВОД!E4029)+SUMIFS(Поликлиника!CT:CT,Поликлиника!D:D,СВОД!C4029,Поликлиника!F:F,СВОД!E4029)+SUMIFS('Скорая мед. помощь'!O:O,'Скорая мед. помощь'!E:E,СВОД!C4029,'Скорая мед. помощь'!G:G,СВОД!E4029)+SUMIFS(Услуги!AV:AV,Услуги!D:D,СВОД!C4029,Услуги!F:F,СВОД!E4029)</f>
        <v>0</v>
      </c>
      <c r="O4029" s="300">
        <f>SUMIFS(Сверхбаза!L:L,Сверхбаза!C:C,СВОД!C4029,Сверхбаза!E:E,СВОД!E4029)+SUMIFS(Сверхбаза!M:M,Сверхбаза!C:C,СВОД!C4029,Сверхбаза!E:E,СВОД!E4029)</f>
        <v>0</v>
      </c>
      <c r="P4029" s="278">
        <f>SUMIFS(Сверхбаза!N:N,Сверхбаза!C:C,СВОД!C4029,Сверхбаза!E:E,СВОД!E4029)</f>
        <v>0</v>
      </c>
      <c r="Q4029" s="278">
        <f>SUMIFS(Сверхбаза!P:P,Сверхбаза!C:C,СВОД!C4029,Сверхбаза!E:E,СВОД!E4029)</f>
        <v>0</v>
      </c>
      <c r="R4029" s="278">
        <f>SUMIFS(Сверхбаза!O:O,Сверхбаза!C:C,СВОД!C4029,Сверхбаза!E:E,СВОД!E4029)</f>
        <v>0</v>
      </c>
      <c r="S4029" s="278">
        <f>SUMIFS(Сверхбаза!Q:Q,Сверхбаза!C:C,СВОД!C4029,Сверхбаза!E:E,СВОД!E4029)</f>
        <v>0</v>
      </c>
      <c r="T4029" s="301">
        <f>SUMIFS(Сверхбаза!G:G,Сверхбаза!C:C,СВОД!C4029,Сверхбаза!E:E,СВОД!E4029)</f>
        <v>0</v>
      </c>
    </row>
    <row r="4030" spans="1:20" ht="25.5" outlineLevel="2" x14ac:dyDescent="0.2">
      <c r="A4030" s="288" t="str">
        <f>VLOOKUP(C4030,Округа!B:C,2,FALSE)</f>
        <v>Вне округов</v>
      </c>
      <c r="B4030" s="361">
        <v>509681</v>
      </c>
      <c r="C4030" s="361">
        <v>968201</v>
      </c>
      <c r="D4030" s="5" t="s">
        <v>400</v>
      </c>
      <c r="E4030" s="349">
        <v>13</v>
      </c>
      <c r="F4030" s="350" t="s">
        <v>704</v>
      </c>
      <c r="G4030" s="302">
        <f>SUMIFS('Круглосуточный стационар'!J:J,'Круглосуточный стационар'!D:D,СВОД!C4030,'Круглосуточный стационар'!F:F,СВОД!E4030)/2+SUMIFS(ВМП!J:J,ВМП!D:D,СВОД!C4030,ВМП!F:F,СВОД!E4030)/2+SUMIFS('Дневной стационар'!J:J,'Дневной стационар'!D:D,СВОД!C4030,'Дневной стационар'!F:F,СВОД!E4030)/2+SUMIFS(ЭКО!H:H,ЭКО!D:D,СВОД!C4030,ЭКО!F:F,СВОД!E4030)+SUMIFS(Диализ!J:J,Диализ!E:E,СВОД!C4030,Диализ!G:G,СВОД!E4030)</f>
        <v>0</v>
      </c>
      <c r="H4030" s="276">
        <f>SUMIFS(Поликлиника!H:H,Поликлиника!D:D,СВОД!C4030,Поликлиника!F:F,СВОД!E4030)</f>
        <v>0</v>
      </c>
      <c r="I4030" s="276">
        <f>SUMIFS(Поликлиника!BA:BA,Поликлиника!D:D,СВОД!C4030,Поликлиника!F:F,СВОД!E4030)</f>
        <v>0</v>
      </c>
      <c r="J4030" s="276">
        <f>SUMIFS(Поликлиника!BF:BF,Поликлиника!D:D,СВОД!C4030,Поликлиника!F:F,СВОД!E4030)</f>
        <v>0</v>
      </c>
      <c r="K4030" s="276">
        <f>SUMIFS(Поликлиника!BU:BU,Поликлиника!D:D,СВОД!C4030,Поликлиника!F:F,СВОД!E4030)</f>
        <v>0</v>
      </c>
      <c r="L4030" s="276">
        <f>SUMIFS(Услуги!H:H,Услуги!D:D,СВОД!C4030,Услуги!F:F,СВОД!E4030)+SUMIFS(Услуги!M:M,Услуги!D:D,СВОД!C4030,Услуги!F:F,СВОД!E4030)+SUMIFS(Услуги!R:R,Услуги!D:D,СВОД!C4030,Услуги!F:F,СВОД!E4030)+SUMIFS(Услуги!W:W,Услуги!D:D,СВОД!C4030,Услуги!F:F,СВОД!E4030)+SUMIFS(Услуги!AB:AB,Услуги!D:D,СВОД!C4030,Услуги!F:F,СВОД!E4030)+SUMIFS(Услуги!AG:AG,Услуги!D:D,СВОД!C4030,Услуги!F:F,СВОД!E4030)+SUMIFS(Услуги!AL:AL,Услуги!D:D,СВОД!C4030,Услуги!F:F,СВОД!E4030)+SUMIFS(Услуги!AQ:AQ,Услуги!D:D,СВОД!C4030,Услуги!F:F,СВОД!E4030)</f>
        <v>0</v>
      </c>
      <c r="M4030" s="276">
        <f>SUMIFS('Скорая мед. помощь'!J:J,'Скорая мед. помощь'!E:E,СВОД!C4030,'Скорая мед. помощь'!G:G,СВОД!E4030)</f>
        <v>0</v>
      </c>
      <c r="N4030" s="303">
        <f>SUMIFS('Круглосуточный стационар'!O:O,'Круглосуточный стационар'!D:D,СВОД!C4030,'Круглосуточный стационар'!F:F,СВОД!E4030)+SUMIFS(ВМП!O:O,ВМП!D:D,СВОД!C4030,ВМП!F:F,СВОД!E4030)+SUMIFS('Дневной стационар'!O:O,'Дневной стационар'!D:D,СВОД!C4030,'Дневной стационар'!F:F,СВОД!E4030)+SUMIFS(ЭКО!M:M,ЭКО!D:D,СВОД!C4030,ЭКО!F:F,СВОД!E4030)+SUMIFS(Диализ!O:O,Диализ!E:E,СВОД!C4030,Диализ!G:G,СВОД!E4030)+SUMIFS(Поликлиника!CT:CT,Поликлиника!D:D,СВОД!C4030,Поликлиника!F:F,СВОД!E4030)+SUMIFS('Скорая мед. помощь'!O:O,'Скорая мед. помощь'!E:E,СВОД!C4030,'Скорая мед. помощь'!G:G,СВОД!E4030)+SUMIFS(Услуги!AV:AV,Услуги!D:D,СВОД!C4030,Услуги!F:F,СВОД!E4030)</f>
        <v>0</v>
      </c>
      <c r="O4030" s="302">
        <f>SUMIFS(Сверхбаза!L:L,Сверхбаза!C:C,СВОД!C4030,Сверхбаза!E:E,СВОД!E4030)+SUMIFS(Сверхбаза!M:M,Сверхбаза!C:C,СВОД!C4030,Сверхбаза!E:E,СВОД!E4030)</f>
        <v>0</v>
      </c>
      <c r="P4030" s="276">
        <f>SUMIFS(Сверхбаза!N:N,Сверхбаза!C:C,СВОД!C4030,Сверхбаза!E:E,СВОД!E4030)</f>
        <v>0</v>
      </c>
      <c r="Q4030" s="276">
        <f>SUMIFS(Сверхбаза!P:P,Сверхбаза!C:C,СВОД!C4030,Сверхбаза!E:E,СВОД!E4030)</f>
        <v>0</v>
      </c>
      <c r="R4030" s="276">
        <f>SUMIFS(Сверхбаза!O:O,Сверхбаза!C:C,СВОД!C4030,Сверхбаза!E:E,СВОД!E4030)</f>
        <v>0</v>
      </c>
      <c r="S4030" s="276">
        <f>SUMIFS(Сверхбаза!Q:Q,Сверхбаза!C:C,СВОД!C4030,Сверхбаза!E:E,СВОД!E4030)</f>
        <v>0</v>
      </c>
      <c r="T4030" s="303">
        <f>SUMIFS(Сверхбаза!G:G,Сверхбаза!C:C,СВОД!C4030,Сверхбаза!E:E,СВОД!E4030)</f>
        <v>0</v>
      </c>
    </row>
    <row r="4031" spans="1:20" outlineLevel="2" x14ac:dyDescent="0.2">
      <c r="A4031" s="288" t="str">
        <f>VLOOKUP(C4031,Округа!B:C,2,FALSE)</f>
        <v>Вне округов</v>
      </c>
      <c r="B4031" s="361">
        <v>509681</v>
      </c>
      <c r="C4031" s="361">
        <v>968201</v>
      </c>
      <c r="D4031" s="5" t="s">
        <v>400</v>
      </c>
      <c r="E4031" s="349">
        <v>2</v>
      </c>
      <c r="F4031" s="350" t="s">
        <v>173</v>
      </c>
      <c r="G4031" s="302">
        <f>SUMIFS('Круглосуточный стационар'!J:J,'Круглосуточный стационар'!D:D,СВОД!C4031,'Круглосуточный стационар'!F:F,СВОД!E4031)/2+SUMIFS(ВМП!J:J,ВМП!D:D,СВОД!C4031,ВМП!F:F,СВОД!E4031)/2+SUMIFS('Дневной стационар'!J:J,'Дневной стационар'!D:D,СВОД!C4031,'Дневной стационар'!F:F,СВОД!E4031)/2+SUMIFS(ЭКО!H:H,ЭКО!D:D,СВОД!C4031,ЭКО!F:F,СВОД!E4031)+SUMIFS(Диализ!J:J,Диализ!E:E,СВОД!C4031,Диализ!G:G,СВОД!E4031)</f>
        <v>0</v>
      </c>
      <c r="H4031" s="276">
        <f>SUMIFS(Поликлиника!H:H,Поликлиника!D:D,СВОД!C4031,Поликлиника!F:F,СВОД!E4031)</f>
        <v>0</v>
      </c>
      <c r="I4031" s="276">
        <f>SUMIFS(Поликлиника!BA:BA,Поликлиника!D:D,СВОД!C4031,Поликлиника!F:F,СВОД!E4031)</f>
        <v>0</v>
      </c>
      <c r="J4031" s="276">
        <f>SUMIFS(Поликлиника!BF:BF,Поликлиника!D:D,СВОД!C4031,Поликлиника!F:F,СВОД!E4031)</f>
        <v>0</v>
      </c>
      <c r="K4031" s="276">
        <f>SUMIFS(Поликлиника!BU:BU,Поликлиника!D:D,СВОД!C4031,Поликлиника!F:F,СВОД!E4031)</f>
        <v>0</v>
      </c>
      <c r="L4031" s="276">
        <f>SUMIFS(Услуги!H:H,Услуги!D:D,СВОД!C4031,Услуги!F:F,СВОД!E4031)+SUMIFS(Услуги!M:M,Услуги!D:D,СВОД!C4031,Услуги!F:F,СВОД!E4031)+SUMIFS(Услуги!R:R,Услуги!D:D,СВОД!C4031,Услуги!F:F,СВОД!E4031)+SUMIFS(Услуги!W:W,Услуги!D:D,СВОД!C4031,Услуги!F:F,СВОД!E4031)+SUMIFS(Услуги!AB:AB,Услуги!D:D,СВОД!C4031,Услуги!F:F,СВОД!E4031)+SUMIFS(Услуги!AG:AG,Услуги!D:D,СВОД!C4031,Услуги!F:F,СВОД!E4031)+SUMIFS(Услуги!AL:AL,Услуги!D:D,СВОД!C4031,Услуги!F:F,СВОД!E4031)+SUMIFS(Услуги!AQ:AQ,Услуги!D:D,СВОД!C4031,Услуги!F:F,СВОД!E4031)</f>
        <v>0</v>
      </c>
      <c r="M4031" s="276">
        <f>SUMIFS('Скорая мед. помощь'!J:J,'Скорая мед. помощь'!E:E,СВОД!C4031,'Скорая мед. помощь'!G:G,СВОД!E4031)</f>
        <v>0</v>
      </c>
      <c r="N4031" s="303">
        <f>SUMIFS('Круглосуточный стационар'!O:O,'Круглосуточный стационар'!D:D,СВОД!C4031,'Круглосуточный стационар'!F:F,СВОД!E4031)+SUMIFS(ВМП!O:O,ВМП!D:D,СВОД!C4031,ВМП!F:F,СВОД!E4031)+SUMIFS('Дневной стационар'!O:O,'Дневной стационар'!D:D,СВОД!C4031,'Дневной стационар'!F:F,СВОД!E4031)+SUMIFS(ЭКО!M:M,ЭКО!D:D,СВОД!C4031,ЭКО!F:F,СВОД!E4031)+SUMIFS(Диализ!O:O,Диализ!E:E,СВОД!C4031,Диализ!G:G,СВОД!E4031)+SUMIFS(Поликлиника!CT:CT,Поликлиника!D:D,СВОД!C4031,Поликлиника!F:F,СВОД!E4031)+SUMIFS('Скорая мед. помощь'!O:O,'Скорая мед. помощь'!E:E,СВОД!C4031,'Скорая мед. помощь'!G:G,СВОД!E4031)+SUMIFS(Услуги!AV:AV,Услуги!D:D,СВОД!C4031,Услуги!F:F,СВОД!E4031)</f>
        <v>0</v>
      </c>
      <c r="O4031" s="302">
        <f>SUMIFS(Сверхбаза!L:L,Сверхбаза!C:C,СВОД!C4031,Сверхбаза!E:E,СВОД!E4031)+SUMIFS(Сверхбаза!M:M,Сверхбаза!C:C,СВОД!C4031,Сверхбаза!E:E,СВОД!E4031)</f>
        <v>0</v>
      </c>
      <c r="P4031" s="276">
        <f>SUMIFS(Сверхбаза!N:N,Сверхбаза!C:C,СВОД!C4031,Сверхбаза!E:E,СВОД!E4031)</f>
        <v>0</v>
      </c>
      <c r="Q4031" s="276">
        <f>SUMIFS(Сверхбаза!P:P,Сверхбаза!C:C,СВОД!C4031,Сверхбаза!E:E,СВОД!E4031)</f>
        <v>0</v>
      </c>
      <c r="R4031" s="276">
        <f>SUMIFS(Сверхбаза!O:O,Сверхбаза!C:C,СВОД!C4031,Сверхбаза!E:E,СВОД!E4031)</f>
        <v>0</v>
      </c>
      <c r="S4031" s="276">
        <f>SUMIFS(Сверхбаза!Q:Q,Сверхбаза!C:C,СВОД!C4031,Сверхбаза!E:E,СВОД!E4031)</f>
        <v>0</v>
      </c>
      <c r="T4031" s="303">
        <f>SUMIFS(Сверхбаза!G:G,Сверхбаза!C:C,СВОД!C4031,Сверхбаза!E:E,СВОД!E4031)</f>
        <v>0</v>
      </c>
    </row>
    <row r="4032" spans="1:20" ht="25.5" outlineLevel="2" x14ac:dyDescent="0.2">
      <c r="A4032" s="288" t="str">
        <f>VLOOKUP(C4032,Округа!B:C,2,FALSE)</f>
        <v>Вне округов</v>
      </c>
      <c r="B4032" s="361">
        <v>509681</v>
      </c>
      <c r="C4032" s="361">
        <v>968201</v>
      </c>
      <c r="D4032" s="5" t="s">
        <v>400</v>
      </c>
      <c r="E4032" s="349">
        <v>6</v>
      </c>
      <c r="F4032" s="350" t="s">
        <v>705</v>
      </c>
      <c r="G4032" s="302">
        <f>SUMIFS('Круглосуточный стационар'!J:J,'Круглосуточный стационар'!D:D,СВОД!C4032,'Круглосуточный стационар'!F:F,СВОД!E4032)/2+SUMIFS(ВМП!J:J,ВМП!D:D,СВОД!C4032,ВМП!F:F,СВОД!E4032)/2+SUMIFS('Дневной стационар'!J:J,'Дневной стационар'!D:D,СВОД!C4032,'Дневной стационар'!F:F,СВОД!E4032)/2+SUMIFS(ЭКО!H:H,ЭКО!D:D,СВОД!C4032,ЭКО!F:F,СВОД!E4032)+SUMIFS(Диализ!J:J,Диализ!E:E,СВОД!C4032,Диализ!G:G,СВОД!E4032)</f>
        <v>0</v>
      </c>
      <c r="H4032" s="276">
        <f>SUMIFS(Поликлиника!H:H,Поликлиника!D:D,СВОД!C4032,Поликлиника!F:F,СВОД!E4032)</f>
        <v>0</v>
      </c>
      <c r="I4032" s="276">
        <f>SUMIFS(Поликлиника!BA:BA,Поликлиника!D:D,СВОД!C4032,Поликлиника!F:F,СВОД!E4032)</f>
        <v>0</v>
      </c>
      <c r="J4032" s="276">
        <f>SUMIFS(Поликлиника!BF:BF,Поликлиника!D:D,СВОД!C4032,Поликлиника!F:F,СВОД!E4032)</f>
        <v>0</v>
      </c>
      <c r="K4032" s="276">
        <f>SUMIFS(Поликлиника!BU:BU,Поликлиника!D:D,СВОД!C4032,Поликлиника!F:F,СВОД!E4032)</f>
        <v>0</v>
      </c>
      <c r="L4032" s="276">
        <f>SUMIFS(Услуги!H:H,Услуги!D:D,СВОД!C4032,Услуги!F:F,СВОД!E4032)+SUMIFS(Услуги!M:M,Услуги!D:D,СВОД!C4032,Услуги!F:F,СВОД!E4032)+SUMIFS(Услуги!R:R,Услуги!D:D,СВОД!C4032,Услуги!F:F,СВОД!E4032)+SUMIFS(Услуги!W:W,Услуги!D:D,СВОД!C4032,Услуги!F:F,СВОД!E4032)+SUMIFS(Услуги!AB:AB,Услуги!D:D,СВОД!C4032,Услуги!F:F,СВОД!E4032)+SUMIFS(Услуги!AG:AG,Услуги!D:D,СВОД!C4032,Услуги!F:F,СВОД!E4032)+SUMIFS(Услуги!AL:AL,Услуги!D:D,СВОД!C4032,Услуги!F:F,СВОД!E4032)+SUMIFS(Услуги!AQ:AQ,Услуги!D:D,СВОД!C4032,Услуги!F:F,СВОД!E4032)</f>
        <v>0</v>
      </c>
      <c r="M4032" s="276">
        <f>SUMIFS('Скорая мед. помощь'!J:J,'Скорая мед. помощь'!E:E,СВОД!C4032,'Скорая мед. помощь'!G:G,СВОД!E4032)</f>
        <v>0</v>
      </c>
      <c r="N4032" s="303">
        <f>SUMIFS('Круглосуточный стационар'!O:O,'Круглосуточный стационар'!D:D,СВОД!C4032,'Круглосуточный стационар'!F:F,СВОД!E4032)+SUMIFS(ВМП!O:O,ВМП!D:D,СВОД!C4032,ВМП!F:F,СВОД!E4032)+SUMIFS('Дневной стационар'!O:O,'Дневной стационар'!D:D,СВОД!C4032,'Дневной стационар'!F:F,СВОД!E4032)+SUMIFS(ЭКО!M:M,ЭКО!D:D,СВОД!C4032,ЭКО!F:F,СВОД!E4032)+SUMIFS(Диализ!O:O,Диализ!E:E,СВОД!C4032,Диализ!G:G,СВОД!E4032)+SUMIFS(Поликлиника!CT:CT,Поликлиника!D:D,СВОД!C4032,Поликлиника!F:F,СВОД!E4032)+SUMIFS('Скорая мед. помощь'!O:O,'Скорая мед. помощь'!E:E,СВОД!C4032,'Скорая мед. помощь'!G:G,СВОД!E4032)+SUMIFS(Услуги!AV:AV,Услуги!D:D,СВОД!C4032,Услуги!F:F,СВОД!E4032)</f>
        <v>0</v>
      </c>
      <c r="O4032" s="302">
        <f>SUMIFS(Сверхбаза!L:L,Сверхбаза!C:C,СВОД!C4032,Сверхбаза!E:E,СВОД!E4032)+SUMIFS(Сверхбаза!M:M,Сверхбаза!C:C,СВОД!C4032,Сверхбаза!E:E,СВОД!E4032)</f>
        <v>0</v>
      </c>
      <c r="P4032" s="276">
        <f>SUMIFS(Сверхбаза!N:N,Сверхбаза!C:C,СВОД!C4032,Сверхбаза!E:E,СВОД!E4032)</f>
        <v>0</v>
      </c>
      <c r="Q4032" s="276">
        <f>SUMIFS(Сверхбаза!P:P,Сверхбаза!C:C,СВОД!C4032,Сверхбаза!E:E,СВОД!E4032)</f>
        <v>0</v>
      </c>
      <c r="R4032" s="276">
        <f>SUMIFS(Сверхбаза!O:O,Сверхбаза!C:C,СВОД!C4032,Сверхбаза!E:E,СВОД!E4032)</f>
        <v>0</v>
      </c>
      <c r="S4032" s="276">
        <f>SUMIFS(Сверхбаза!Q:Q,Сверхбаза!C:C,СВОД!C4032,Сверхбаза!E:E,СВОД!E4032)</f>
        <v>0</v>
      </c>
      <c r="T4032" s="303">
        <f>SUMIFS(Сверхбаза!G:G,Сверхбаза!C:C,СВОД!C4032,Сверхбаза!E:E,СВОД!E4032)</f>
        <v>0</v>
      </c>
    </row>
    <row r="4033" spans="1:20" ht="25.5" outlineLevel="2" x14ac:dyDescent="0.2">
      <c r="A4033" s="288" t="str">
        <f>VLOOKUP(C4033,Округа!B:C,2,FALSE)</f>
        <v>Вне округов</v>
      </c>
      <c r="B4033" s="361">
        <v>509681</v>
      </c>
      <c r="C4033" s="361">
        <v>968201</v>
      </c>
      <c r="D4033" s="5" t="s">
        <v>400</v>
      </c>
      <c r="E4033" s="349">
        <v>3</v>
      </c>
      <c r="F4033" s="350" t="s">
        <v>174</v>
      </c>
      <c r="G4033" s="302">
        <f>SUMIFS('Круглосуточный стационар'!J:J,'Круглосуточный стационар'!D:D,СВОД!C4033,'Круглосуточный стационар'!F:F,СВОД!E4033)/2+SUMIFS(ВМП!J:J,ВМП!D:D,СВОД!C4033,ВМП!F:F,СВОД!E4033)/2+SUMIFS('Дневной стационар'!J:J,'Дневной стационар'!D:D,СВОД!C4033,'Дневной стационар'!F:F,СВОД!E4033)/2+SUMIFS(ЭКО!H:H,ЭКО!D:D,СВОД!C4033,ЭКО!F:F,СВОД!E4033)+SUMIFS(Диализ!J:J,Диализ!E:E,СВОД!C4033,Диализ!G:G,СВОД!E4033)</f>
        <v>0</v>
      </c>
      <c r="H4033" s="276">
        <f>SUMIFS(Поликлиника!H:H,Поликлиника!D:D,СВОД!C4033,Поликлиника!F:F,СВОД!E4033)</f>
        <v>0</v>
      </c>
      <c r="I4033" s="276">
        <f>SUMIFS(Поликлиника!BA:BA,Поликлиника!D:D,СВОД!C4033,Поликлиника!F:F,СВОД!E4033)</f>
        <v>0</v>
      </c>
      <c r="J4033" s="276">
        <f>SUMIFS(Поликлиника!BF:BF,Поликлиника!D:D,СВОД!C4033,Поликлиника!F:F,СВОД!E4033)</f>
        <v>0</v>
      </c>
      <c r="K4033" s="276">
        <f>SUMIFS(Поликлиника!BU:BU,Поликлиника!D:D,СВОД!C4033,Поликлиника!F:F,СВОД!E4033)</f>
        <v>0</v>
      </c>
      <c r="L4033" s="276">
        <f>SUMIFS(Услуги!H:H,Услуги!D:D,СВОД!C4033,Услуги!F:F,СВОД!E4033)+SUMIFS(Услуги!M:M,Услуги!D:D,СВОД!C4033,Услуги!F:F,СВОД!E4033)+SUMIFS(Услуги!R:R,Услуги!D:D,СВОД!C4033,Услуги!F:F,СВОД!E4033)+SUMIFS(Услуги!W:W,Услуги!D:D,СВОД!C4033,Услуги!F:F,СВОД!E4033)+SUMIFS(Услуги!AB:AB,Услуги!D:D,СВОД!C4033,Услуги!F:F,СВОД!E4033)+SUMIFS(Услуги!AG:AG,Услуги!D:D,СВОД!C4033,Услуги!F:F,СВОД!E4033)+SUMIFS(Услуги!AL:AL,Услуги!D:D,СВОД!C4033,Услуги!F:F,СВОД!E4033)+SUMIFS(Услуги!AQ:AQ,Услуги!D:D,СВОД!C4033,Услуги!F:F,СВОД!E4033)</f>
        <v>150</v>
      </c>
      <c r="M4033" s="276">
        <f>SUMIFS('Скорая мед. помощь'!J:J,'Скорая мед. помощь'!E:E,СВОД!C4033,'Скорая мед. помощь'!G:G,СВОД!E4033)</f>
        <v>0</v>
      </c>
      <c r="N4033" s="303">
        <f>SUMIFS('Круглосуточный стационар'!O:O,'Круглосуточный стационар'!D:D,СВОД!C4033,'Круглосуточный стационар'!F:F,СВОД!E4033)+SUMIFS(ВМП!O:O,ВМП!D:D,СВОД!C4033,ВМП!F:F,СВОД!E4033)+SUMIFS('Дневной стационар'!O:O,'Дневной стационар'!D:D,СВОД!C4033,'Дневной стационар'!F:F,СВОД!E4033)+SUMIFS(ЭКО!M:M,ЭКО!D:D,СВОД!C4033,ЭКО!F:F,СВОД!E4033)+SUMIFS(Диализ!O:O,Диализ!E:E,СВОД!C4033,Диализ!G:G,СВОД!E4033)+SUMIFS(Поликлиника!CT:CT,Поликлиника!D:D,СВОД!C4033,Поликлиника!F:F,СВОД!E4033)+SUMIFS('Скорая мед. помощь'!O:O,'Скорая мед. помощь'!E:E,СВОД!C4033,'Скорая мед. помощь'!G:G,СВОД!E4033)+SUMIFS(Услуги!AV:AV,Услуги!D:D,СВОД!C4033,Услуги!F:F,СВОД!E4033)</f>
        <v>425.22500000000002</v>
      </c>
      <c r="O4033" s="302">
        <f>SUMIFS(Сверхбаза!L:L,Сверхбаза!C:C,СВОД!C4033,Сверхбаза!E:E,СВОД!E4033)+SUMIFS(Сверхбаза!M:M,Сверхбаза!C:C,СВОД!C4033,Сверхбаза!E:E,СВОД!E4033)</f>
        <v>0</v>
      </c>
      <c r="P4033" s="276">
        <f>SUMIFS(Сверхбаза!N:N,Сверхбаза!C:C,СВОД!C4033,Сверхбаза!E:E,СВОД!E4033)</f>
        <v>0</v>
      </c>
      <c r="Q4033" s="276">
        <f>SUMIFS(Сверхбаза!P:P,Сверхбаза!C:C,СВОД!C4033,Сверхбаза!E:E,СВОД!E4033)</f>
        <v>0</v>
      </c>
      <c r="R4033" s="276">
        <f>SUMIFS(Сверхбаза!O:O,Сверхбаза!C:C,СВОД!C4033,Сверхбаза!E:E,СВОД!E4033)</f>
        <v>0</v>
      </c>
      <c r="S4033" s="276">
        <f>SUMIFS(Сверхбаза!Q:Q,Сверхбаза!C:C,СВОД!C4033,Сверхбаза!E:E,СВОД!E4033)</f>
        <v>0</v>
      </c>
      <c r="T4033" s="303">
        <f>SUMIFS(Сверхбаза!G:G,Сверхбаза!C:C,СВОД!C4033,Сверхбаза!E:E,СВОД!E4033)</f>
        <v>0</v>
      </c>
    </row>
    <row r="4034" spans="1:20" outlineLevel="2" x14ac:dyDescent="0.2">
      <c r="A4034" s="288" t="str">
        <f>VLOOKUP(C4034,Округа!B:C,2,FALSE)</f>
        <v>Вне округов</v>
      </c>
      <c r="B4034" s="361">
        <v>509681</v>
      </c>
      <c r="C4034" s="361">
        <v>968201</v>
      </c>
      <c r="D4034" s="5" t="s">
        <v>400</v>
      </c>
      <c r="E4034" s="349">
        <v>7</v>
      </c>
      <c r="F4034" s="350" t="s">
        <v>706</v>
      </c>
      <c r="G4034" s="302">
        <f>SUMIFS('Круглосуточный стационар'!J:J,'Круглосуточный стационар'!D:D,СВОД!C4034,'Круглосуточный стационар'!F:F,СВОД!E4034)/2+SUMIFS(ВМП!J:J,ВМП!D:D,СВОД!C4034,ВМП!F:F,СВОД!E4034)/2+SUMIFS('Дневной стационар'!J:J,'Дневной стационар'!D:D,СВОД!C4034,'Дневной стационар'!F:F,СВОД!E4034)/2+SUMIFS(ЭКО!H:H,ЭКО!D:D,СВОД!C4034,ЭКО!F:F,СВОД!E4034)+SUMIFS(Диализ!J:J,Диализ!E:E,СВОД!C4034,Диализ!G:G,СВОД!E4034)</f>
        <v>0</v>
      </c>
      <c r="H4034" s="276">
        <f>SUMIFS(Поликлиника!H:H,Поликлиника!D:D,СВОД!C4034,Поликлиника!F:F,СВОД!E4034)</f>
        <v>0</v>
      </c>
      <c r="I4034" s="276">
        <f>SUMIFS(Поликлиника!BA:BA,Поликлиника!D:D,СВОД!C4034,Поликлиника!F:F,СВОД!E4034)</f>
        <v>0</v>
      </c>
      <c r="J4034" s="276">
        <f>SUMIFS(Поликлиника!BF:BF,Поликлиника!D:D,СВОД!C4034,Поликлиника!F:F,СВОД!E4034)</f>
        <v>0</v>
      </c>
      <c r="K4034" s="276">
        <f>SUMIFS(Поликлиника!BU:BU,Поликлиника!D:D,СВОД!C4034,Поликлиника!F:F,СВОД!E4034)</f>
        <v>0</v>
      </c>
      <c r="L4034" s="276">
        <f>SUMIFS(Услуги!H:H,Услуги!D:D,СВОД!C4034,Услуги!F:F,СВОД!E4034)+SUMIFS(Услуги!M:M,Услуги!D:D,СВОД!C4034,Услуги!F:F,СВОД!E4034)+SUMIFS(Услуги!R:R,Услуги!D:D,СВОД!C4034,Услуги!F:F,СВОД!E4034)+SUMIFS(Услуги!W:W,Услуги!D:D,СВОД!C4034,Услуги!F:F,СВОД!E4034)+SUMIFS(Услуги!AB:AB,Услуги!D:D,СВОД!C4034,Услуги!F:F,СВОД!E4034)+SUMIFS(Услуги!AG:AG,Услуги!D:D,СВОД!C4034,Услуги!F:F,СВОД!E4034)+SUMIFS(Услуги!AL:AL,Услуги!D:D,СВОД!C4034,Услуги!F:F,СВОД!E4034)+SUMIFS(Услуги!AQ:AQ,Услуги!D:D,СВОД!C4034,Услуги!F:F,СВОД!E4034)</f>
        <v>0</v>
      </c>
      <c r="M4034" s="276">
        <f>SUMIFS('Скорая мед. помощь'!J:J,'Скорая мед. помощь'!E:E,СВОД!C4034,'Скорая мед. помощь'!G:G,СВОД!E4034)</f>
        <v>0</v>
      </c>
      <c r="N4034" s="303">
        <f>SUMIFS('Круглосуточный стационар'!O:O,'Круглосуточный стационар'!D:D,СВОД!C4034,'Круглосуточный стационар'!F:F,СВОД!E4034)+SUMIFS(ВМП!O:O,ВМП!D:D,СВОД!C4034,ВМП!F:F,СВОД!E4034)+SUMIFS('Дневной стационар'!O:O,'Дневной стационар'!D:D,СВОД!C4034,'Дневной стационар'!F:F,СВОД!E4034)+SUMIFS(ЭКО!M:M,ЭКО!D:D,СВОД!C4034,ЭКО!F:F,СВОД!E4034)+SUMIFS(Диализ!O:O,Диализ!E:E,СВОД!C4034,Диализ!G:G,СВОД!E4034)+SUMIFS(Поликлиника!CT:CT,Поликлиника!D:D,СВОД!C4034,Поликлиника!F:F,СВОД!E4034)+SUMIFS('Скорая мед. помощь'!O:O,'Скорая мед. помощь'!E:E,СВОД!C4034,'Скорая мед. помощь'!G:G,СВОД!E4034)+SUMIFS(Услуги!AV:AV,Услуги!D:D,СВОД!C4034,Услуги!F:F,СВОД!E4034)</f>
        <v>0</v>
      </c>
      <c r="O4034" s="302">
        <f>SUMIFS(Сверхбаза!L:L,Сверхбаза!C:C,СВОД!C4034,Сверхбаза!E:E,СВОД!E4034)+SUMIFS(Сверхбаза!M:M,Сверхбаза!C:C,СВОД!C4034,Сверхбаза!E:E,СВОД!E4034)</f>
        <v>0</v>
      </c>
      <c r="P4034" s="276">
        <f>SUMIFS(Сверхбаза!N:N,Сверхбаза!C:C,СВОД!C4034,Сверхбаза!E:E,СВОД!E4034)</f>
        <v>0</v>
      </c>
      <c r="Q4034" s="276">
        <f>SUMIFS(Сверхбаза!P:P,Сверхбаза!C:C,СВОД!C4034,Сверхбаза!E:E,СВОД!E4034)</f>
        <v>0</v>
      </c>
      <c r="R4034" s="276">
        <f>SUMIFS(Сверхбаза!O:O,Сверхбаза!C:C,СВОД!C4034,Сверхбаза!E:E,СВОД!E4034)</f>
        <v>0</v>
      </c>
      <c r="S4034" s="276">
        <f>SUMIFS(Сверхбаза!Q:Q,Сверхбаза!C:C,СВОД!C4034,Сверхбаза!E:E,СВОД!E4034)</f>
        <v>0</v>
      </c>
      <c r="T4034" s="303">
        <f>SUMIFS(Сверхбаза!G:G,Сверхбаза!C:C,СВОД!C4034,Сверхбаза!E:E,СВОД!E4034)</f>
        <v>0</v>
      </c>
    </row>
    <row r="4035" spans="1:20" outlineLevel="2" x14ac:dyDescent="0.2">
      <c r="A4035" s="288" t="str">
        <f>VLOOKUP(C4035,Округа!B:C,2,FALSE)</f>
        <v>Вне округов</v>
      </c>
      <c r="B4035" s="361">
        <v>509681</v>
      </c>
      <c r="C4035" s="361">
        <v>968201</v>
      </c>
      <c r="D4035" s="5" t="s">
        <v>400</v>
      </c>
      <c r="E4035" s="349">
        <v>70</v>
      </c>
      <c r="F4035" s="350" t="s">
        <v>707</v>
      </c>
      <c r="G4035" s="302">
        <f>SUMIFS('Круглосуточный стационар'!J:J,'Круглосуточный стационар'!D:D,СВОД!C4035,'Круглосуточный стационар'!F:F,СВОД!E4035)/2+SUMIFS(ВМП!J:J,ВМП!D:D,СВОД!C4035,ВМП!F:F,СВОД!E4035)/2+SUMIFS('Дневной стационар'!J:J,'Дневной стационар'!D:D,СВОД!C4035,'Дневной стационар'!F:F,СВОД!E4035)/2+SUMIFS(ЭКО!H:H,ЭКО!D:D,СВОД!C4035,ЭКО!F:F,СВОД!E4035)+SUMIFS(Диализ!J:J,Диализ!E:E,СВОД!C4035,Диализ!G:G,СВОД!E4035)</f>
        <v>0</v>
      </c>
      <c r="H4035" s="276">
        <f>SUMIFS(Поликлиника!H:H,Поликлиника!D:D,СВОД!C4035,Поликлиника!F:F,СВОД!E4035)</f>
        <v>0</v>
      </c>
      <c r="I4035" s="276">
        <f>SUMIFS(Поликлиника!BA:BA,Поликлиника!D:D,СВОД!C4035,Поликлиника!F:F,СВОД!E4035)</f>
        <v>0</v>
      </c>
      <c r="J4035" s="276">
        <f>SUMIFS(Поликлиника!BF:BF,Поликлиника!D:D,СВОД!C4035,Поликлиника!F:F,СВОД!E4035)</f>
        <v>0</v>
      </c>
      <c r="K4035" s="276">
        <f>SUMIFS(Поликлиника!BU:BU,Поликлиника!D:D,СВОД!C4035,Поликлиника!F:F,СВОД!E4035)</f>
        <v>0</v>
      </c>
      <c r="L4035" s="276">
        <f>SUMIFS(Услуги!H:H,Услуги!D:D,СВОД!C4035,Услуги!F:F,СВОД!E4035)+SUMIFS(Услуги!M:M,Услуги!D:D,СВОД!C4035,Услуги!F:F,СВОД!E4035)+SUMIFS(Услуги!R:R,Услуги!D:D,СВОД!C4035,Услуги!F:F,СВОД!E4035)+SUMIFS(Услуги!W:W,Услуги!D:D,СВОД!C4035,Услуги!F:F,СВОД!E4035)+SUMIFS(Услуги!AB:AB,Услуги!D:D,СВОД!C4035,Услуги!F:F,СВОД!E4035)+SUMIFS(Услуги!AG:AG,Услуги!D:D,СВОД!C4035,Услуги!F:F,СВОД!E4035)+SUMIFS(Услуги!AL:AL,Услуги!D:D,СВОД!C4035,Услуги!F:F,СВОД!E4035)+SUMIFS(Услуги!AQ:AQ,Услуги!D:D,СВОД!C4035,Услуги!F:F,СВОД!E4035)</f>
        <v>0</v>
      </c>
      <c r="M4035" s="276">
        <f>SUMIFS('Скорая мед. помощь'!J:J,'Скорая мед. помощь'!E:E,СВОД!C4035,'Скорая мед. помощь'!G:G,СВОД!E4035)</f>
        <v>0</v>
      </c>
      <c r="N4035" s="303">
        <f>SUMIFS('Круглосуточный стационар'!O:O,'Круглосуточный стационар'!D:D,СВОД!C4035,'Круглосуточный стационар'!F:F,СВОД!E4035)+SUMIFS(ВМП!O:O,ВМП!D:D,СВОД!C4035,ВМП!F:F,СВОД!E4035)+SUMIFS('Дневной стационар'!O:O,'Дневной стационар'!D:D,СВОД!C4035,'Дневной стационар'!F:F,СВОД!E4035)+SUMIFS(ЭКО!M:M,ЭКО!D:D,СВОД!C4035,ЭКО!F:F,СВОД!E4035)+SUMIFS(Диализ!O:O,Диализ!E:E,СВОД!C4035,Диализ!G:G,СВОД!E4035)+SUMIFS(Поликлиника!CT:CT,Поликлиника!D:D,СВОД!C4035,Поликлиника!F:F,СВОД!E4035)+SUMIFS('Скорая мед. помощь'!O:O,'Скорая мед. помощь'!E:E,СВОД!C4035,'Скорая мед. помощь'!G:G,СВОД!E4035)+SUMIFS(Услуги!AV:AV,Услуги!D:D,СВОД!C4035,Услуги!F:F,СВОД!E4035)</f>
        <v>0</v>
      </c>
      <c r="O4035" s="302">
        <f>SUMIFS(Сверхбаза!L:L,Сверхбаза!C:C,СВОД!C4035,Сверхбаза!E:E,СВОД!E4035)+SUMIFS(Сверхбаза!M:M,Сверхбаза!C:C,СВОД!C4035,Сверхбаза!E:E,СВОД!E4035)</f>
        <v>0</v>
      </c>
      <c r="P4035" s="276">
        <f>SUMIFS(Сверхбаза!N:N,Сверхбаза!C:C,СВОД!C4035,Сверхбаза!E:E,СВОД!E4035)</f>
        <v>0</v>
      </c>
      <c r="Q4035" s="276">
        <f>SUMIFS(Сверхбаза!P:P,Сверхбаза!C:C,СВОД!C4035,Сверхбаза!E:E,СВОД!E4035)</f>
        <v>0</v>
      </c>
      <c r="R4035" s="276">
        <f>SUMIFS(Сверхбаза!O:O,Сверхбаза!C:C,СВОД!C4035,Сверхбаза!E:E,СВОД!E4035)</f>
        <v>0</v>
      </c>
      <c r="S4035" s="276">
        <f>SUMIFS(Сверхбаза!Q:Q,Сверхбаза!C:C,СВОД!C4035,Сверхбаза!E:E,СВОД!E4035)</f>
        <v>0</v>
      </c>
      <c r="T4035" s="303">
        <f>SUMIFS(Сверхбаза!G:G,Сверхбаза!C:C,СВОД!C4035,Сверхбаза!E:E,СВОД!E4035)</f>
        <v>0</v>
      </c>
    </row>
    <row r="4036" spans="1:20" outlineLevel="2" x14ac:dyDescent="0.2">
      <c r="A4036" s="288" t="str">
        <f>VLOOKUP(C4036,Округа!B:C,2,FALSE)</f>
        <v>Вне округов</v>
      </c>
      <c r="B4036" s="361">
        <v>509681</v>
      </c>
      <c r="C4036" s="361">
        <v>968201</v>
      </c>
      <c r="D4036" s="5" t="s">
        <v>400</v>
      </c>
      <c r="E4036" s="349">
        <v>94</v>
      </c>
      <c r="F4036" s="350" t="s">
        <v>157</v>
      </c>
      <c r="G4036" s="302">
        <f>SUMIFS('Круглосуточный стационар'!J:J,'Круглосуточный стационар'!D:D,СВОД!C4036,'Круглосуточный стационар'!F:F,СВОД!E4036)/2+SUMIFS(ВМП!J:J,ВМП!D:D,СВОД!C4036,ВМП!F:F,СВОД!E4036)/2+SUMIFS('Дневной стационар'!J:J,'Дневной стационар'!D:D,СВОД!C4036,'Дневной стационар'!F:F,СВОД!E4036)/2+SUMIFS(ЭКО!H:H,ЭКО!D:D,СВОД!C4036,ЭКО!F:F,СВОД!E4036)+SUMIFS(Диализ!J:J,Диализ!E:E,СВОД!C4036,Диализ!G:G,СВОД!E4036)</f>
        <v>0</v>
      </c>
      <c r="H4036" s="276">
        <f>SUMIFS(Поликлиника!H:H,Поликлиника!D:D,СВОД!C4036,Поликлиника!F:F,СВОД!E4036)</f>
        <v>0</v>
      </c>
      <c r="I4036" s="276">
        <f>SUMIFS(Поликлиника!BA:BA,Поликлиника!D:D,СВОД!C4036,Поликлиника!F:F,СВОД!E4036)</f>
        <v>0</v>
      </c>
      <c r="J4036" s="276">
        <f>SUMIFS(Поликлиника!BF:BF,Поликлиника!D:D,СВОД!C4036,Поликлиника!F:F,СВОД!E4036)</f>
        <v>0</v>
      </c>
      <c r="K4036" s="276">
        <f>SUMIFS(Поликлиника!BU:BU,Поликлиника!D:D,СВОД!C4036,Поликлиника!F:F,СВОД!E4036)</f>
        <v>0</v>
      </c>
      <c r="L4036" s="276">
        <f>SUMIFS(Услуги!H:H,Услуги!D:D,СВОД!C4036,Услуги!F:F,СВОД!E4036)+SUMIFS(Услуги!M:M,Услуги!D:D,СВОД!C4036,Услуги!F:F,СВОД!E4036)+SUMIFS(Услуги!R:R,Услуги!D:D,СВОД!C4036,Услуги!F:F,СВОД!E4036)+SUMIFS(Услуги!W:W,Услуги!D:D,СВОД!C4036,Услуги!F:F,СВОД!E4036)+SUMIFS(Услуги!AB:AB,Услуги!D:D,СВОД!C4036,Услуги!F:F,СВОД!E4036)+SUMIFS(Услуги!AG:AG,Услуги!D:D,СВОД!C4036,Услуги!F:F,СВОД!E4036)+SUMIFS(Услуги!AL:AL,Услуги!D:D,СВОД!C4036,Услуги!F:F,СВОД!E4036)+SUMIFS(Услуги!AQ:AQ,Услуги!D:D,СВОД!C4036,Услуги!F:F,СВОД!E4036)</f>
        <v>0</v>
      </c>
      <c r="M4036" s="276">
        <f>SUMIFS('Скорая мед. помощь'!J:J,'Скорая мед. помощь'!E:E,СВОД!C4036,'Скорая мед. помощь'!G:G,СВОД!E4036)</f>
        <v>0</v>
      </c>
      <c r="N4036" s="303">
        <f>SUMIFS('Круглосуточный стационар'!O:O,'Круглосуточный стационар'!D:D,СВОД!C4036,'Круглосуточный стационар'!F:F,СВОД!E4036)+SUMIFS(ВМП!O:O,ВМП!D:D,СВОД!C4036,ВМП!F:F,СВОД!E4036)+SUMIFS('Дневной стационар'!O:O,'Дневной стационар'!D:D,СВОД!C4036,'Дневной стационар'!F:F,СВОД!E4036)+SUMIFS(ЭКО!M:M,ЭКО!D:D,СВОД!C4036,ЭКО!F:F,СВОД!E4036)+SUMIFS(Диализ!O:O,Диализ!E:E,СВОД!C4036,Диализ!G:G,СВОД!E4036)+SUMIFS(Поликлиника!CT:CT,Поликлиника!D:D,СВОД!C4036,Поликлиника!F:F,СВОД!E4036)+SUMIFS('Скорая мед. помощь'!O:O,'Скорая мед. помощь'!E:E,СВОД!C4036,'Скорая мед. помощь'!G:G,СВОД!E4036)+SUMIFS(Услуги!AV:AV,Услуги!D:D,СВОД!C4036,Услуги!F:F,СВОД!E4036)</f>
        <v>0</v>
      </c>
      <c r="O4036" s="302">
        <f>SUMIFS(Сверхбаза!L:L,Сверхбаза!C:C,СВОД!C4036,Сверхбаза!E:E,СВОД!E4036)+SUMIFS(Сверхбаза!M:M,Сверхбаза!C:C,СВОД!C4036,Сверхбаза!E:E,СВОД!E4036)</f>
        <v>0</v>
      </c>
      <c r="P4036" s="276">
        <f>SUMIFS(Сверхбаза!N:N,Сверхбаза!C:C,СВОД!C4036,Сверхбаза!E:E,СВОД!E4036)</f>
        <v>0</v>
      </c>
      <c r="Q4036" s="276">
        <f>SUMIFS(Сверхбаза!P:P,Сверхбаза!C:C,СВОД!C4036,Сверхбаза!E:E,СВОД!E4036)</f>
        <v>0</v>
      </c>
      <c r="R4036" s="276">
        <f>SUMIFS(Сверхбаза!O:O,Сверхбаза!C:C,СВОД!C4036,Сверхбаза!E:E,СВОД!E4036)</f>
        <v>0</v>
      </c>
      <c r="S4036" s="276">
        <f>SUMIFS(Сверхбаза!Q:Q,Сверхбаза!C:C,СВОД!C4036,Сверхбаза!E:E,СВОД!E4036)</f>
        <v>0</v>
      </c>
      <c r="T4036" s="303">
        <f>SUMIFS(Сверхбаза!G:G,Сверхбаза!C:C,СВОД!C4036,Сверхбаза!E:E,СВОД!E4036)</f>
        <v>0</v>
      </c>
    </row>
    <row r="4037" spans="1:20" outlineLevel="1" x14ac:dyDescent="0.2">
      <c r="A4037" s="289"/>
      <c r="B4037" s="279"/>
      <c r="C4037" s="279" t="str">
        <f>CONCATENATE(C4036," ","Итог")</f>
        <v>968201 Итог</v>
      </c>
      <c r="D4037" s="280"/>
      <c r="E4037" s="351"/>
      <c r="F4037" s="352"/>
      <c r="G4037" s="304"/>
      <c r="H4037" s="281"/>
      <c r="I4037" s="281"/>
      <c r="J4037" s="281"/>
      <c r="K4037" s="281"/>
      <c r="L4037" s="281"/>
      <c r="M4037" s="281"/>
      <c r="N4037" s="305">
        <f>SUBTOTAL(9,N4029:N4036)</f>
        <v>425.22500000000002</v>
      </c>
      <c r="O4037" s="304"/>
      <c r="P4037" s="281"/>
      <c r="Q4037" s="281"/>
      <c r="R4037" s="281"/>
      <c r="S4037" s="281"/>
      <c r="T4037" s="305">
        <f>SUBTOTAL(9,T4029:T4036)</f>
        <v>0</v>
      </c>
    </row>
    <row r="4038" spans="1:20" outlineLevel="2" x14ac:dyDescent="0.2">
      <c r="A4038" s="287" t="str">
        <f>VLOOKUP(C4038,Округа!B:C,2,FALSE)</f>
        <v>Вне округов</v>
      </c>
      <c r="B4038" s="8">
        <v>509684</v>
      </c>
      <c r="C4038" s="8">
        <v>968501</v>
      </c>
      <c r="D4038" s="9" t="s">
        <v>374</v>
      </c>
      <c r="E4038" s="347">
        <v>1</v>
      </c>
      <c r="F4038" s="348" t="s">
        <v>12</v>
      </c>
      <c r="G4038" s="300">
        <f>SUMIFS('Круглосуточный стационар'!J:J,'Круглосуточный стационар'!D:D,СВОД!C4038,'Круглосуточный стационар'!F:F,СВОД!E4038)/2+SUMIFS(ВМП!J:J,ВМП!D:D,СВОД!C4038,ВМП!F:F,СВОД!E4038)/2+SUMIFS('Дневной стационар'!J:J,'Дневной стационар'!D:D,СВОД!C4038,'Дневной стационар'!F:F,СВОД!E4038)/2+SUMIFS(ЭКО!H:H,ЭКО!D:D,СВОД!C4038,ЭКО!F:F,СВОД!E4038)+SUMIFS(Диализ!J:J,Диализ!E:E,СВОД!C4038,Диализ!G:G,СВОД!E4038)</f>
        <v>0</v>
      </c>
      <c r="H4038" s="278">
        <f>SUMIFS(Поликлиника!H:H,Поликлиника!D:D,СВОД!C4038,Поликлиника!F:F,СВОД!E4038)</f>
        <v>0</v>
      </c>
      <c r="I4038" s="278">
        <f>SUMIFS(Поликлиника!BA:BA,Поликлиника!D:D,СВОД!C4038,Поликлиника!F:F,СВОД!E4038)</f>
        <v>0</v>
      </c>
      <c r="J4038" s="278">
        <f>SUMIFS(Поликлиника!BF:BF,Поликлиника!D:D,СВОД!C4038,Поликлиника!F:F,СВОД!E4038)</f>
        <v>0</v>
      </c>
      <c r="K4038" s="278">
        <f>SUMIFS(Поликлиника!BU:BU,Поликлиника!D:D,СВОД!C4038,Поликлиника!F:F,СВОД!E4038)</f>
        <v>0</v>
      </c>
      <c r="L4038" s="278">
        <f>SUMIFS(Услуги!H:H,Услуги!D:D,СВОД!C4038,Услуги!F:F,СВОД!E4038)+SUMIFS(Услуги!M:M,Услуги!D:D,СВОД!C4038,Услуги!F:F,СВОД!E4038)+SUMIFS(Услуги!R:R,Услуги!D:D,СВОД!C4038,Услуги!F:F,СВОД!E4038)+SUMIFS(Услуги!W:W,Услуги!D:D,СВОД!C4038,Услуги!F:F,СВОД!E4038)+SUMIFS(Услуги!AB:AB,Услуги!D:D,СВОД!C4038,Услуги!F:F,СВОД!E4038)+SUMIFS(Услуги!AG:AG,Услуги!D:D,СВОД!C4038,Услуги!F:F,СВОД!E4038)+SUMIFS(Услуги!AL:AL,Услуги!D:D,СВОД!C4038,Услуги!F:F,СВОД!E4038)+SUMIFS(Услуги!AQ:AQ,Услуги!D:D,СВОД!C4038,Услуги!F:F,СВОД!E4038)</f>
        <v>0</v>
      </c>
      <c r="M4038" s="278">
        <f>SUMIFS('Скорая мед. помощь'!J:J,'Скорая мед. помощь'!E:E,СВОД!C4038,'Скорая мед. помощь'!G:G,СВОД!E4038)</f>
        <v>0</v>
      </c>
      <c r="N4038" s="301">
        <f>SUMIFS('Круглосуточный стационар'!O:O,'Круглосуточный стационар'!D:D,СВОД!C4038,'Круглосуточный стационар'!F:F,СВОД!E4038)+SUMIFS(ВМП!O:O,ВМП!D:D,СВОД!C4038,ВМП!F:F,СВОД!E4038)+SUMIFS('Дневной стационар'!O:O,'Дневной стационар'!D:D,СВОД!C4038,'Дневной стационар'!F:F,СВОД!E4038)+SUMIFS(ЭКО!M:M,ЭКО!D:D,СВОД!C4038,ЭКО!F:F,СВОД!E4038)+SUMIFS(Диализ!O:O,Диализ!E:E,СВОД!C4038,Диализ!G:G,СВОД!E4038)+SUMIFS(Поликлиника!CT:CT,Поликлиника!D:D,СВОД!C4038,Поликлиника!F:F,СВОД!E4038)+SUMIFS('Скорая мед. помощь'!O:O,'Скорая мед. помощь'!E:E,СВОД!C4038,'Скорая мед. помощь'!G:G,СВОД!E4038)+SUMIFS(Услуги!AV:AV,Услуги!D:D,СВОД!C4038,Услуги!F:F,СВОД!E4038)</f>
        <v>0</v>
      </c>
      <c r="O4038" s="300">
        <f>SUMIFS(Сверхбаза!L:L,Сверхбаза!C:C,СВОД!C4038,Сверхбаза!E:E,СВОД!E4038)+SUMIFS(Сверхбаза!M:M,Сверхбаза!C:C,СВОД!C4038,Сверхбаза!E:E,СВОД!E4038)</f>
        <v>0</v>
      </c>
      <c r="P4038" s="278">
        <f>SUMIFS(Сверхбаза!N:N,Сверхбаза!C:C,СВОД!C4038,Сверхбаза!E:E,СВОД!E4038)</f>
        <v>0</v>
      </c>
      <c r="Q4038" s="278">
        <f>SUMIFS(Сверхбаза!P:P,Сверхбаза!C:C,СВОД!C4038,Сверхбаза!E:E,СВОД!E4038)</f>
        <v>0</v>
      </c>
      <c r="R4038" s="278">
        <f>SUMIFS(Сверхбаза!O:O,Сверхбаза!C:C,СВОД!C4038,Сверхбаза!E:E,СВОД!E4038)</f>
        <v>0</v>
      </c>
      <c r="S4038" s="278">
        <f>SUMIFS(Сверхбаза!Q:Q,Сверхбаза!C:C,СВОД!C4038,Сверхбаза!E:E,СВОД!E4038)</f>
        <v>0</v>
      </c>
      <c r="T4038" s="301">
        <f>SUMIFS(Сверхбаза!G:G,Сверхбаза!C:C,СВОД!C4038,Сверхбаза!E:E,СВОД!E4038)</f>
        <v>0</v>
      </c>
    </row>
    <row r="4039" spans="1:20" ht="25.5" outlineLevel="2" x14ac:dyDescent="0.2">
      <c r="A4039" s="288" t="str">
        <f>VLOOKUP(C4039,Округа!B:C,2,FALSE)</f>
        <v>Вне округов</v>
      </c>
      <c r="B4039" s="361">
        <v>509684</v>
      </c>
      <c r="C4039" s="361">
        <v>968501</v>
      </c>
      <c r="D4039" s="5" t="s">
        <v>374</v>
      </c>
      <c r="E4039" s="349">
        <v>13</v>
      </c>
      <c r="F4039" s="350" t="s">
        <v>704</v>
      </c>
      <c r="G4039" s="302">
        <f>SUMIFS('Круглосуточный стационар'!J:J,'Круглосуточный стационар'!D:D,СВОД!C4039,'Круглосуточный стационар'!F:F,СВОД!E4039)/2+SUMIFS(ВМП!J:J,ВМП!D:D,СВОД!C4039,ВМП!F:F,СВОД!E4039)/2+SUMIFS('Дневной стационар'!J:J,'Дневной стационар'!D:D,СВОД!C4039,'Дневной стационар'!F:F,СВОД!E4039)/2+SUMIFS(ЭКО!H:H,ЭКО!D:D,СВОД!C4039,ЭКО!F:F,СВОД!E4039)+SUMIFS(Диализ!J:J,Диализ!E:E,СВОД!C4039,Диализ!G:G,СВОД!E4039)</f>
        <v>0</v>
      </c>
      <c r="H4039" s="276">
        <f>SUMIFS(Поликлиника!H:H,Поликлиника!D:D,СВОД!C4039,Поликлиника!F:F,СВОД!E4039)</f>
        <v>0</v>
      </c>
      <c r="I4039" s="276">
        <f>SUMIFS(Поликлиника!BA:BA,Поликлиника!D:D,СВОД!C4039,Поликлиника!F:F,СВОД!E4039)</f>
        <v>0</v>
      </c>
      <c r="J4039" s="276">
        <f>SUMIFS(Поликлиника!BF:BF,Поликлиника!D:D,СВОД!C4039,Поликлиника!F:F,СВОД!E4039)</f>
        <v>0</v>
      </c>
      <c r="K4039" s="276">
        <f>SUMIFS(Поликлиника!BU:BU,Поликлиника!D:D,СВОД!C4039,Поликлиника!F:F,СВОД!E4039)</f>
        <v>0</v>
      </c>
      <c r="L4039" s="276">
        <f>SUMIFS(Услуги!H:H,Услуги!D:D,СВОД!C4039,Услуги!F:F,СВОД!E4039)+SUMIFS(Услуги!M:M,Услуги!D:D,СВОД!C4039,Услуги!F:F,СВОД!E4039)+SUMIFS(Услуги!R:R,Услуги!D:D,СВОД!C4039,Услуги!F:F,СВОД!E4039)+SUMIFS(Услуги!W:W,Услуги!D:D,СВОД!C4039,Услуги!F:F,СВОД!E4039)+SUMIFS(Услуги!AB:AB,Услуги!D:D,СВОД!C4039,Услуги!F:F,СВОД!E4039)+SUMIFS(Услуги!AG:AG,Услуги!D:D,СВОД!C4039,Услуги!F:F,СВОД!E4039)+SUMIFS(Услуги!AL:AL,Услуги!D:D,СВОД!C4039,Услуги!F:F,СВОД!E4039)+SUMIFS(Услуги!AQ:AQ,Услуги!D:D,СВОД!C4039,Услуги!F:F,СВОД!E4039)</f>
        <v>0</v>
      </c>
      <c r="M4039" s="276">
        <f>SUMIFS('Скорая мед. помощь'!J:J,'Скорая мед. помощь'!E:E,СВОД!C4039,'Скорая мед. помощь'!G:G,СВОД!E4039)</f>
        <v>0</v>
      </c>
      <c r="N4039" s="303">
        <f>SUMIFS('Круглосуточный стационар'!O:O,'Круглосуточный стационар'!D:D,СВОД!C4039,'Круглосуточный стационар'!F:F,СВОД!E4039)+SUMIFS(ВМП!O:O,ВМП!D:D,СВОД!C4039,ВМП!F:F,СВОД!E4039)+SUMIFS('Дневной стационар'!O:O,'Дневной стационар'!D:D,СВОД!C4039,'Дневной стационар'!F:F,СВОД!E4039)+SUMIFS(ЭКО!M:M,ЭКО!D:D,СВОД!C4039,ЭКО!F:F,СВОД!E4039)+SUMIFS(Диализ!O:O,Диализ!E:E,СВОД!C4039,Диализ!G:G,СВОД!E4039)+SUMIFS(Поликлиника!CT:CT,Поликлиника!D:D,СВОД!C4039,Поликлиника!F:F,СВОД!E4039)+SUMIFS('Скорая мед. помощь'!O:O,'Скорая мед. помощь'!E:E,СВОД!C4039,'Скорая мед. помощь'!G:G,СВОД!E4039)+SUMIFS(Услуги!AV:AV,Услуги!D:D,СВОД!C4039,Услуги!F:F,СВОД!E4039)</f>
        <v>0</v>
      </c>
      <c r="O4039" s="302">
        <f>SUMIFS(Сверхбаза!L:L,Сверхбаза!C:C,СВОД!C4039,Сверхбаза!E:E,СВОД!E4039)+SUMIFS(Сверхбаза!M:M,Сверхбаза!C:C,СВОД!C4039,Сверхбаза!E:E,СВОД!E4039)</f>
        <v>0</v>
      </c>
      <c r="P4039" s="276">
        <f>SUMIFS(Сверхбаза!N:N,Сверхбаза!C:C,СВОД!C4039,Сверхбаза!E:E,СВОД!E4039)</f>
        <v>0</v>
      </c>
      <c r="Q4039" s="276">
        <f>SUMIFS(Сверхбаза!P:P,Сверхбаза!C:C,СВОД!C4039,Сверхбаза!E:E,СВОД!E4039)</f>
        <v>0</v>
      </c>
      <c r="R4039" s="276">
        <f>SUMIFS(Сверхбаза!O:O,Сверхбаза!C:C,СВОД!C4039,Сверхбаза!E:E,СВОД!E4039)</f>
        <v>0</v>
      </c>
      <c r="S4039" s="276">
        <f>SUMIFS(Сверхбаза!Q:Q,Сверхбаза!C:C,СВОД!C4039,Сверхбаза!E:E,СВОД!E4039)</f>
        <v>0</v>
      </c>
      <c r="T4039" s="303">
        <f>SUMIFS(Сверхбаза!G:G,Сверхбаза!C:C,СВОД!C4039,Сверхбаза!E:E,СВОД!E4039)</f>
        <v>0</v>
      </c>
    </row>
    <row r="4040" spans="1:20" outlineLevel="2" x14ac:dyDescent="0.2">
      <c r="A4040" s="288" t="str">
        <f>VLOOKUP(C4040,Округа!B:C,2,FALSE)</f>
        <v>Вне округов</v>
      </c>
      <c r="B4040" s="361">
        <v>509684</v>
      </c>
      <c r="C4040" s="361">
        <v>968501</v>
      </c>
      <c r="D4040" s="5" t="s">
        <v>374</v>
      </c>
      <c r="E4040" s="349">
        <v>2</v>
      </c>
      <c r="F4040" s="350" t="s">
        <v>173</v>
      </c>
      <c r="G4040" s="302">
        <f>SUMIFS('Круглосуточный стационар'!J:J,'Круглосуточный стационар'!D:D,СВОД!C4040,'Круглосуточный стационар'!F:F,СВОД!E4040)/2+SUMIFS(ВМП!J:J,ВМП!D:D,СВОД!C4040,ВМП!F:F,СВОД!E4040)/2+SUMIFS('Дневной стационар'!J:J,'Дневной стационар'!D:D,СВОД!C4040,'Дневной стационар'!F:F,СВОД!E4040)/2+SUMIFS(ЭКО!H:H,ЭКО!D:D,СВОД!C4040,ЭКО!F:F,СВОД!E4040)+SUMIFS(Диализ!J:J,Диализ!E:E,СВОД!C4040,Диализ!G:G,СВОД!E4040)</f>
        <v>0</v>
      </c>
      <c r="H4040" s="276">
        <f>SUMIFS(Поликлиника!H:H,Поликлиника!D:D,СВОД!C4040,Поликлиника!F:F,СВОД!E4040)</f>
        <v>0</v>
      </c>
      <c r="I4040" s="276">
        <f>SUMIFS(Поликлиника!BA:BA,Поликлиника!D:D,СВОД!C4040,Поликлиника!F:F,СВОД!E4040)</f>
        <v>0</v>
      </c>
      <c r="J4040" s="276">
        <f>SUMIFS(Поликлиника!BF:BF,Поликлиника!D:D,СВОД!C4040,Поликлиника!F:F,СВОД!E4040)</f>
        <v>0</v>
      </c>
      <c r="K4040" s="276">
        <f>SUMIFS(Поликлиника!BU:BU,Поликлиника!D:D,СВОД!C4040,Поликлиника!F:F,СВОД!E4040)</f>
        <v>0</v>
      </c>
      <c r="L4040" s="276">
        <f>SUMIFS(Услуги!H:H,Услуги!D:D,СВОД!C4040,Услуги!F:F,СВОД!E4040)+SUMIFS(Услуги!M:M,Услуги!D:D,СВОД!C4040,Услуги!F:F,СВОД!E4040)+SUMIFS(Услуги!R:R,Услуги!D:D,СВОД!C4040,Услуги!F:F,СВОД!E4040)+SUMIFS(Услуги!W:W,Услуги!D:D,СВОД!C4040,Услуги!F:F,СВОД!E4040)+SUMIFS(Услуги!AB:AB,Услуги!D:D,СВОД!C4040,Услуги!F:F,СВОД!E4040)+SUMIFS(Услуги!AG:AG,Услуги!D:D,СВОД!C4040,Услуги!F:F,СВОД!E4040)+SUMIFS(Услуги!AL:AL,Услуги!D:D,СВОД!C4040,Услуги!F:F,СВОД!E4040)+SUMIFS(Услуги!AQ:AQ,Услуги!D:D,СВОД!C4040,Услуги!F:F,СВОД!E4040)</f>
        <v>0</v>
      </c>
      <c r="M4040" s="276">
        <f>SUMIFS('Скорая мед. помощь'!J:J,'Скорая мед. помощь'!E:E,СВОД!C4040,'Скорая мед. помощь'!G:G,СВОД!E4040)</f>
        <v>0</v>
      </c>
      <c r="N4040" s="303">
        <f>SUMIFS('Круглосуточный стационар'!O:O,'Круглосуточный стационар'!D:D,СВОД!C4040,'Круглосуточный стационар'!F:F,СВОД!E4040)+SUMIFS(ВМП!O:O,ВМП!D:D,СВОД!C4040,ВМП!F:F,СВОД!E4040)+SUMIFS('Дневной стационар'!O:O,'Дневной стационар'!D:D,СВОД!C4040,'Дневной стационар'!F:F,СВОД!E4040)+SUMIFS(ЭКО!M:M,ЭКО!D:D,СВОД!C4040,ЭКО!F:F,СВОД!E4040)+SUMIFS(Диализ!O:O,Диализ!E:E,СВОД!C4040,Диализ!G:G,СВОД!E4040)+SUMIFS(Поликлиника!CT:CT,Поликлиника!D:D,СВОД!C4040,Поликлиника!F:F,СВОД!E4040)+SUMIFS('Скорая мед. помощь'!O:O,'Скорая мед. помощь'!E:E,СВОД!C4040,'Скорая мед. помощь'!G:G,СВОД!E4040)+SUMIFS(Услуги!AV:AV,Услуги!D:D,СВОД!C4040,Услуги!F:F,СВОД!E4040)</f>
        <v>0</v>
      </c>
      <c r="O4040" s="302">
        <f>SUMIFS(Сверхбаза!L:L,Сверхбаза!C:C,СВОД!C4040,Сверхбаза!E:E,СВОД!E4040)+SUMIFS(Сверхбаза!M:M,Сверхбаза!C:C,СВОД!C4040,Сверхбаза!E:E,СВОД!E4040)</f>
        <v>0</v>
      </c>
      <c r="P4040" s="276">
        <f>SUMIFS(Сверхбаза!N:N,Сверхбаза!C:C,СВОД!C4040,Сверхбаза!E:E,СВОД!E4040)</f>
        <v>0</v>
      </c>
      <c r="Q4040" s="276">
        <f>SUMIFS(Сверхбаза!P:P,Сверхбаза!C:C,СВОД!C4040,Сверхбаза!E:E,СВОД!E4040)</f>
        <v>0</v>
      </c>
      <c r="R4040" s="276">
        <f>SUMIFS(Сверхбаза!O:O,Сверхбаза!C:C,СВОД!C4040,Сверхбаза!E:E,СВОД!E4040)</f>
        <v>0</v>
      </c>
      <c r="S4040" s="276">
        <f>SUMIFS(Сверхбаза!Q:Q,Сверхбаза!C:C,СВОД!C4040,Сверхбаза!E:E,СВОД!E4040)</f>
        <v>0</v>
      </c>
      <c r="T4040" s="303">
        <f>SUMIFS(Сверхбаза!G:G,Сверхбаза!C:C,СВОД!C4040,Сверхбаза!E:E,СВОД!E4040)</f>
        <v>0</v>
      </c>
    </row>
    <row r="4041" spans="1:20" ht="25.5" outlineLevel="2" x14ac:dyDescent="0.2">
      <c r="A4041" s="288" t="str">
        <f>VLOOKUP(C4041,Округа!B:C,2,FALSE)</f>
        <v>Вне округов</v>
      </c>
      <c r="B4041" s="361">
        <v>509684</v>
      </c>
      <c r="C4041" s="361">
        <v>968501</v>
      </c>
      <c r="D4041" s="5" t="s">
        <v>374</v>
      </c>
      <c r="E4041" s="349">
        <v>6</v>
      </c>
      <c r="F4041" s="350" t="s">
        <v>705</v>
      </c>
      <c r="G4041" s="302">
        <f>SUMIFS('Круглосуточный стационар'!J:J,'Круглосуточный стационар'!D:D,СВОД!C4041,'Круглосуточный стационар'!F:F,СВОД!E4041)/2+SUMIFS(ВМП!J:J,ВМП!D:D,СВОД!C4041,ВМП!F:F,СВОД!E4041)/2+SUMIFS('Дневной стационар'!J:J,'Дневной стационар'!D:D,СВОД!C4041,'Дневной стационар'!F:F,СВОД!E4041)/2+SUMIFS(ЭКО!H:H,ЭКО!D:D,СВОД!C4041,ЭКО!F:F,СВОД!E4041)+SUMIFS(Диализ!J:J,Диализ!E:E,СВОД!C4041,Диализ!G:G,СВОД!E4041)</f>
        <v>20</v>
      </c>
      <c r="H4041" s="276">
        <f>SUMIFS(Поликлиника!H:H,Поликлиника!D:D,СВОД!C4041,Поликлиника!F:F,СВОД!E4041)</f>
        <v>0</v>
      </c>
      <c r="I4041" s="276">
        <f>SUMIFS(Поликлиника!BA:BA,Поликлиника!D:D,СВОД!C4041,Поликлиника!F:F,СВОД!E4041)</f>
        <v>0</v>
      </c>
      <c r="J4041" s="276">
        <f>SUMIFS(Поликлиника!BF:BF,Поликлиника!D:D,СВОД!C4041,Поликлиника!F:F,СВОД!E4041)</f>
        <v>0</v>
      </c>
      <c r="K4041" s="276">
        <f>SUMIFS(Поликлиника!BU:BU,Поликлиника!D:D,СВОД!C4041,Поликлиника!F:F,СВОД!E4041)</f>
        <v>0</v>
      </c>
      <c r="L4041" s="276">
        <f>SUMIFS(Услуги!H:H,Услуги!D:D,СВОД!C4041,Услуги!F:F,СВОД!E4041)+SUMIFS(Услуги!M:M,Услуги!D:D,СВОД!C4041,Услуги!F:F,СВОД!E4041)+SUMIFS(Услуги!R:R,Услуги!D:D,СВОД!C4041,Услуги!F:F,СВОД!E4041)+SUMIFS(Услуги!W:W,Услуги!D:D,СВОД!C4041,Услуги!F:F,СВОД!E4041)+SUMIFS(Услуги!AB:AB,Услуги!D:D,СВОД!C4041,Услуги!F:F,СВОД!E4041)+SUMIFS(Услуги!AG:AG,Услуги!D:D,СВОД!C4041,Услуги!F:F,СВОД!E4041)+SUMIFS(Услуги!AL:AL,Услуги!D:D,СВОД!C4041,Услуги!F:F,СВОД!E4041)+SUMIFS(Услуги!AQ:AQ,Услуги!D:D,СВОД!C4041,Услуги!F:F,СВОД!E4041)</f>
        <v>0</v>
      </c>
      <c r="M4041" s="276">
        <f>SUMIFS('Скорая мед. помощь'!J:J,'Скорая мед. помощь'!E:E,СВОД!C4041,'Скорая мед. помощь'!G:G,СВОД!E4041)</f>
        <v>0</v>
      </c>
      <c r="N4041" s="303">
        <f>SUMIFS('Круглосуточный стационар'!O:O,'Круглосуточный стационар'!D:D,СВОД!C4041,'Круглосуточный стационар'!F:F,СВОД!E4041)+SUMIFS(ВМП!O:O,ВМП!D:D,СВОД!C4041,ВМП!F:F,СВОД!E4041)+SUMIFS('Дневной стационар'!O:O,'Дневной стационар'!D:D,СВОД!C4041,'Дневной стационар'!F:F,СВОД!E4041)+SUMIFS(ЭКО!M:M,ЭКО!D:D,СВОД!C4041,ЭКО!F:F,СВОД!E4041)+SUMIFS(Диализ!O:O,Диализ!E:E,СВОД!C4041,Диализ!G:G,СВОД!E4041)+SUMIFS(Поликлиника!CT:CT,Поликлиника!D:D,СВОД!C4041,Поликлиника!F:F,СВОД!E4041)+SUMIFS('Скорая мед. помощь'!O:O,'Скорая мед. помощь'!E:E,СВОД!C4041,'Скорая мед. помощь'!G:G,СВОД!E4041)+SUMIFS(Услуги!AV:AV,Услуги!D:D,СВОД!C4041,Услуги!F:F,СВОД!E4041)</f>
        <v>2724.2004040000002</v>
      </c>
      <c r="O4041" s="302">
        <f>SUMIFS(Сверхбаза!L:L,Сверхбаза!C:C,СВОД!C4041,Сверхбаза!E:E,СВОД!E4041)+SUMIFS(Сверхбаза!M:M,Сверхбаза!C:C,СВОД!C4041,Сверхбаза!E:E,СВОД!E4041)</f>
        <v>0</v>
      </c>
      <c r="P4041" s="276">
        <f>SUMIFS(Сверхбаза!N:N,Сверхбаза!C:C,СВОД!C4041,Сверхбаза!E:E,СВОД!E4041)</f>
        <v>0</v>
      </c>
      <c r="Q4041" s="276">
        <f>SUMIFS(Сверхбаза!P:P,Сверхбаза!C:C,СВОД!C4041,Сверхбаза!E:E,СВОД!E4041)</f>
        <v>0</v>
      </c>
      <c r="R4041" s="276">
        <f>SUMIFS(Сверхбаза!O:O,Сверхбаза!C:C,СВОД!C4041,Сверхбаза!E:E,СВОД!E4041)</f>
        <v>0</v>
      </c>
      <c r="S4041" s="276">
        <f>SUMIFS(Сверхбаза!Q:Q,Сверхбаза!C:C,СВОД!C4041,Сверхбаза!E:E,СВОД!E4041)</f>
        <v>0</v>
      </c>
      <c r="T4041" s="303">
        <f>SUMIFS(Сверхбаза!G:G,Сверхбаза!C:C,СВОД!C4041,Сверхбаза!E:E,СВОД!E4041)</f>
        <v>0</v>
      </c>
    </row>
    <row r="4042" spans="1:20" ht="25.5" outlineLevel="2" x14ac:dyDescent="0.2">
      <c r="A4042" s="288" t="str">
        <f>VLOOKUP(C4042,Округа!B:C,2,FALSE)</f>
        <v>Вне округов</v>
      </c>
      <c r="B4042" s="361">
        <v>509684</v>
      </c>
      <c r="C4042" s="361">
        <v>968501</v>
      </c>
      <c r="D4042" s="5" t="s">
        <v>374</v>
      </c>
      <c r="E4042" s="349">
        <v>3</v>
      </c>
      <c r="F4042" s="350" t="s">
        <v>174</v>
      </c>
      <c r="G4042" s="302">
        <f>SUMIFS('Круглосуточный стационар'!J:J,'Круглосуточный стационар'!D:D,СВОД!C4042,'Круглосуточный стационар'!F:F,СВОД!E4042)/2+SUMIFS(ВМП!J:J,ВМП!D:D,СВОД!C4042,ВМП!F:F,СВОД!E4042)/2+SUMIFS('Дневной стационар'!J:J,'Дневной стационар'!D:D,СВОД!C4042,'Дневной стационар'!F:F,СВОД!E4042)/2+SUMIFS(ЭКО!H:H,ЭКО!D:D,СВОД!C4042,ЭКО!F:F,СВОД!E4042)+SUMIFS(Диализ!J:J,Диализ!E:E,СВОД!C4042,Диализ!G:G,СВОД!E4042)</f>
        <v>0</v>
      </c>
      <c r="H4042" s="276">
        <f>SUMIFS(Поликлиника!H:H,Поликлиника!D:D,СВОД!C4042,Поликлиника!F:F,СВОД!E4042)</f>
        <v>0</v>
      </c>
      <c r="I4042" s="276">
        <f>SUMIFS(Поликлиника!BA:BA,Поликлиника!D:D,СВОД!C4042,Поликлиника!F:F,СВОД!E4042)</f>
        <v>0</v>
      </c>
      <c r="J4042" s="276">
        <f>SUMIFS(Поликлиника!BF:BF,Поликлиника!D:D,СВОД!C4042,Поликлиника!F:F,СВОД!E4042)</f>
        <v>0</v>
      </c>
      <c r="K4042" s="276">
        <f>SUMIFS(Поликлиника!BU:BU,Поликлиника!D:D,СВОД!C4042,Поликлиника!F:F,СВОД!E4042)</f>
        <v>0</v>
      </c>
      <c r="L4042" s="276">
        <f>SUMIFS(Услуги!H:H,Услуги!D:D,СВОД!C4042,Услуги!F:F,СВОД!E4042)+SUMIFS(Услуги!M:M,Услуги!D:D,СВОД!C4042,Услуги!F:F,СВОД!E4042)+SUMIFS(Услуги!R:R,Услуги!D:D,СВОД!C4042,Услуги!F:F,СВОД!E4042)+SUMIFS(Услуги!W:W,Услуги!D:D,СВОД!C4042,Услуги!F:F,СВОД!E4042)+SUMIFS(Услуги!AB:AB,Услуги!D:D,СВОД!C4042,Услуги!F:F,СВОД!E4042)+SUMIFS(Услуги!AG:AG,Услуги!D:D,СВОД!C4042,Услуги!F:F,СВОД!E4042)+SUMIFS(Услуги!AL:AL,Услуги!D:D,СВОД!C4042,Услуги!F:F,СВОД!E4042)+SUMIFS(Услуги!AQ:AQ,Услуги!D:D,СВОД!C4042,Услуги!F:F,СВОД!E4042)</f>
        <v>0</v>
      </c>
      <c r="M4042" s="276">
        <f>SUMIFS('Скорая мед. помощь'!J:J,'Скорая мед. помощь'!E:E,СВОД!C4042,'Скорая мед. помощь'!G:G,СВОД!E4042)</f>
        <v>0</v>
      </c>
      <c r="N4042" s="303">
        <f>SUMIFS('Круглосуточный стационар'!O:O,'Круглосуточный стационар'!D:D,СВОД!C4042,'Круглосуточный стационар'!F:F,СВОД!E4042)+SUMIFS(ВМП!O:O,ВМП!D:D,СВОД!C4042,ВМП!F:F,СВОД!E4042)+SUMIFS('Дневной стационар'!O:O,'Дневной стационар'!D:D,СВОД!C4042,'Дневной стационар'!F:F,СВОД!E4042)+SUMIFS(ЭКО!M:M,ЭКО!D:D,СВОД!C4042,ЭКО!F:F,СВОД!E4042)+SUMIFS(Диализ!O:O,Диализ!E:E,СВОД!C4042,Диализ!G:G,СВОД!E4042)+SUMIFS(Поликлиника!CT:CT,Поликлиника!D:D,СВОД!C4042,Поликлиника!F:F,СВОД!E4042)+SUMIFS('Скорая мед. помощь'!O:O,'Скорая мед. помощь'!E:E,СВОД!C4042,'Скорая мед. помощь'!G:G,СВОД!E4042)+SUMIFS(Услуги!AV:AV,Услуги!D:D,СВОД!C4042,Услуги!F:F,СВОД!E4042)</f>
        <v>0</v>
      </c>
      <c r="O4042" s="302">
        <f>SUMIFS(Сверхбаза!L:L,Сверхбаза!C:C,СВОД!C4042,Сверхбаза!E:E,СВОД!E4042)+SUMIFS(Сверхбаза!M:M,Сверхбаза!C:C,СВОД!C4042,Сверхбаза!E:E,СВОД!E4042)</f>
        <v>0</v>
      </c>
      <c r="P4042" s="276">
        <f>SUMIFS(Сверхбаза!N:N,Сверхбаза!C:C,СВОД!C4042,Сверхбаза!E:E,СВОД!E4042)</f>
        <v>0</v>
      </c>
      <c r="Q4042" s="276">
        <f>SUMIFS(Сверхбаза!P:P,Сверхбаза!C:C,СВОД!C4042,Сверхбаза!E:E,СВОД!E4042)</f>
        <v>0</v>
      </c>
      <c r="R4042" s="276">
        <f>SUMIFS(Сверхбаза!O:O,Сверхбаза!C:C,СВОД!C4042,Сверхбаза!E:E,СВОД!E4042)</f>
        <v>0</v>
      </c>
      <c r="S4042" s="276">
        <f>SUMIFS(Сверхбаза!Q:Q,Сверхбаза!C:C,СВОД!C4042,Сверхбаза!E:E,СВОД!E4042)</f>
        <v>0</v>
      </c>
      <c r="T4042" s="303">
        <f>SUMIFS(Сверхбаза!G:G,Сверхбаза!C:C,СВОД!C4042,Сверхбаза!E:E,СВОД!E4042)</f>
        <v>0</v>
      </c>
    </row>
    <row r="4043" spans="1:20" outlineLevel="2" x14ac:dyDescent="0.2">
      <c r="A4043" s="288" t="str">
        <f>VLOOKUP(C4043,Округа!B:C,2,FALSE)</f>
        <v>Вне округов</v>
      </c>
      <c r="B4043" s="361">
        <v>509684</v>
      </c>
      <c r="C4043" s="361">
        <v>968501</v>
      </c>
      <c r="D4043" s="5" t="s">
        <v>374</v>
      </c>
      <c r="E4043" s="349">
        <v>7</v>
      </c>
      <c r="F4043" s="350" t="s">
        <v>706</v>
      </c>
      <c r="G4043" s="302">
        <f>SUMIFS('Круглосуточный стационар'!J:J,'Круглосуточный стационар'!D:D,СВОД!C4043,'Круглосуточный стационар'!F:F,СВОД!E4043)/2+SUMIFS(ВМП!J:J,ВМП!D:D,СВОД!C4043,ВМП!F:F,СВОД!E4043)/2+SUMIFS('Дневной стационар'!J:J,'Дневной стационар'!D:D,СВОД!C4043,'Дневной стационар'!F:F,СВОД!E4043)/2+SUMIFS(ЭКО!H:H,ЭКО!D:D,СВОД!C4043,ЭКО!F:F,СВОД!E4043)+SUMIFS(Диализ!J:J,Диализ!E:E,СВОД!C4043,Диализ!G:G,СВОД!E4043)</f>
        <v>0</v>
      </c>
      <c r="H4043" s="276">
        <f>SUMIFS(Поликлиника!H:H,Поликлиника!D:D,СВОД!C4043,Поликлиника!F:F,СВОД!E4043)</f>
        <v>0</v>
      </c>
      <c r="I4043" s="276">
        <f>SUMIFS(Поликлиника!BA:BA,Поликлиника!D:D,СВОД!C4043,Поликлиника!F:F,СВОД!E4043)</f>
        <v>0</v>
      </c>
      <c r="J4043" s="276">
        <f>SUMIFS(Поликлиника!BF:BF,Поликлиника!D:D,СВОД!C4043,Поликлиника!F:F,СВОД!E4043)</f>
        <v>0</v>
      </c>
      <c r="K4043" s="276">
        <f>SUMIFS(Поликлиника!BU:BU,Поликлиника!D:D,СВОД!C4043,Поликлиника!F:F,СВОД!E4043)</f>
        <v>0</v>
      </c>
      <c r="L4043" s="276">
        <f>SUMIFS(Услуги!H:H,Услуги!D:D,СВОД!C4043,Услуги!F:F,СВОД!E4043)+SUMIFS(Услуги!M:M,Услуги!D:D,СВОД!C4043,Услуги!F:F,СВОД!E4043)+SUMIFS(Услуги!R:R,Услуги!D:D,СВОД!C4043,Услуги!F:F,СВОД!E4043)+SUMIFS(Услуги!W:W,Услуги!D:D,СВОД!C4043,Услуги!F:F,СВОД!E4043)+SUMIFS(Услуги!AB:AB,Услуги!D:D,СВОД!C4043,Услуги!F:F,СВОД!E4043)+SUMIFS(Услуги!AG:AG,Услуги!D:D,СВОД!C4043,Услуги!F:F,СВОД!E4043)+SUMIFS(Услуги!AL:AL,Услуги!D:D,СВОД!C4043,Услуги!F:F,СВОД!E4043)+SUMIFS(Услуги!AQ:AQ,Услуги!D:D,СВОД!C4043,Услуги!F:F,СВОД!E4043)</f>
        <v>0</v>
      </c>
      <c r="M4043" s="276">
        <f>SUMIFS('Скорая мед. помощь'!J:J,'Скорая мед. помощь'!E:E,СВОД!C4043,'Скорая мед. помощь'!G:G,СВОД!E4043)</f>
        <v>0</v>
      </c>
      <c r="N4043" s="303">
        <f>SUMIFS('Круглосуточный стационар'!O:O,'Круглосуточный стационар'!D:D,СВОД!C4043,'Круглосуточный стационар'!F:F,СВОД!E4043)+SUMIFS(ВМП!O:O,ВМП!D:D,СВОД!C4043,ВМП!F:F,СВОД!E4043)+SUMIFS('Дневной стационар'!O:O,'Дневной стационар'!D:D,СВОД!C4043,'Дневной стационар'!F:F,СВОД!E4043)+SUMIFS(ЭКО!M:M,ЭКО!D:D,СВОД!C4043,ЭКО!F:F,СВОД!E4043)+SUMIFS(Диализ!O:O,Диализ!E:E,СВОД!C4043,Диализ!G:G,СВОД!E4043)+SUMIFS(Поликлиника!CT:CT,Поликлиника!D:D,СВОД!C4043,Поликлиника!F:F,СВОД!E4043)+SUMIFS('Скорая мед. помощь'!O:O,'Скорая мед. помощь'!E:E,СВОД!C4043,'Скорая мед. помощь'!G:G,СВОД!E4043)+SUMIFS(Услуги!AV:AV,Услуги!D:D,СВОД!C4043,Услуги!F:F,СВОД!E4043)</f>
        <v>0</v>
      </c>
      <c r="O4043" s="302">
        <f>SUMIFS(Сверхбаза!L:L,Сверхбаза!C:C,СВОД!C4043,Сверхбаза!E:E,СВОД!E4043)+SUMIFS(Сверхбаза!M:M,Сверхбаза!C:C,СВОД!C4043,Сверхбаза!E:E,СВОД!E4043)</f>
        <v>0</v>
      </c>
      <c r="P4043" s="276">
        <f>SUMIFS(Сверхбаза!N:N,Сверхбаза!C:C,СВОД!C4043,Сверхбаза!E:E,СВОД!E4043)</f>
        <v>0</v>
      </c>
      <c r="Q4043" s="276">
        <f>SUMIFS(Сверхбаза!P:P,Сверхбаза!C:C,СВОД!C4043,Сверхбаза!E:E,СВОД!E4043)</f>
        <v>0</v>
      </c>
      <c r="R4043" s="276">
        <f>SUMIFS(Сверхбаза!O:O,Сверхбаза!C:C,СВОД!C4043,Сверхбаза!E:E,СВОД!E4043)</f>
        <v>0</v>
      </c>
      <c r="S4043" s="276">
        <f>SUMIFS(Сверхбаза!Q:Q,Сверхбаза!C:C,СВОД!C4043,Сверхбаза!E:E,СВОД!E4043)</f>
        <v>0</v>
      </c>
      <c r="T4043" s="303">
        <f>SUMIFS(Сверхбаза!G:G,Сверхбаза!C:C,СВОД!C4043,Сверхбаза!E:E,СВОД!E4043)</f>
        <v>0</v>
      </c>
    </row>
    <row r="4044" spans="1:20" outlineLevel="2" x14ac:dyDescent="0.2">
      <c r="A4044" s="288" t="str">
        <f>VLOOKUP(C4044,Округа!B:C,2,FALSE)</f>
        <v>Вне округов</v>
      </c>
      <c r="B4044" s="361">
        <v>509684</v>
      </c>
      <c r="C4044" s="361">
        <v>968501</v>
      </c>
      <c r="D4044" s="5" t="s">
        <v>374</v>
      </c>
      <c r="E4044" s="349">
        <v>70</v>
      </c>
      <c r="F4044" s="350" t="s">
        <v>707</v>
      </c>
      <c r="G4044" s="302">
        <f>SUMIFS('Круглосуточный стационар'!J:J,'Круглосуточный стационар'!D:D,СВОД!C4044,'Круглосуточный стационар'!F:F,СВОД!E4044)/2+SUMIFS(ВМП!J:J,ВМП!D:D,СВОД!C4044,ВМП!F:F,СВОД!E4044)/2+SUMIFS('Дневной стационар'!J:J,'Дневной стационар'!D:D,СВОД!C4044,'Дневной стационар'!F:F,СВОД!E4044)/2+SUMIFS(ЭКО!H:H,ЭКО!D:D,СВОД!C4044,ЭКО!F:F,СВОД!E4044)+SUMIFS(Диализ!J:J,Диализ!E:E,СВОД!C4044,Диализ!G:G,СВОД!E4044)</f>
        <v>0</v>
      </c>
      <c r="H4044" s="276">
        <f>SUMIFS(Поликлиника!H:H,Поликлиника!D:D,СВОД!C4044,Поликлиника!F:F,СВОД!E4044)</f>
        <v>0</v>
      </c>
      <c r="I4044" s="276">
        <f>SUMIFS(Поликлиника!BA:BA,Поликлиника!D:D,СВОД!C4044,Поликлиника!F:F,СВОД!E4044)</f>
        <v>0</v>
      </c>
      <c r="J4044" s="276">
        <f>SUMIFS(Поликлиника!BF:BF,Поликлиника!D:D,СВОД!C4044,Поликлиника!F:F,СВОД!E4044)</f>
        <v>0</v>
      </c>
      <c r="K4044" s="276">
        <f>SUMIFS(Поликлиника!BU:BU,Поликлиника!D:D,СВОД!C4044,Поликлиника!F:F,СВОД!E4044)</f>
        <v>0</v>
      </c>
      <c r="L4044" s="276">
        <f>SUMIFS(Услуги!H:H,Услуги!D:D,СВОД!C4044,Услуги!F:F,СВОД!E4044)+SUMIFS(Услуги!M:M,Услуги!D:D,СВОД!C4044,Услуги!F:F,СВОД!E4044)+SUMIFS(Услуги!R:R,Услуги!D:D,СВОД!C4044,Услуги!F:F,СВОД!E4044)+SUMIFS(Услуги!W:W,Услуги!D:D,СВОД!C4044,Услуги!F:F,СВОД!E4044)+SUMIFS(Услуги!AB:AB,Услуги!D:D,СВОД!C4044,Услуги!F:F,СВОД!E4044)+SUMIFS(Услуги!AG:AG,Услуги!D:D,СВОД!C4044,Услуги!F:F,СВОД!E4044)+SUMIFS(Услуги!AL:AL,Услуги!D:D,СВОД!C4044,Услуги!F:F,СВОД!E4044)+SUMIFS(Услуги!AQ:AQ,Услуги!D:D,СВОД!C4044,Услуги!F:F,СВОД!E4044)</f>
        <v>0</v>
      </c>
      <c r="M4044" s="276">
        <f>SUMIFS('Скорая мед. помощь'!J:J,'Скорая мед. помощь'!E:E,СВОД!C4044,'Скорая мед. помощь'!G:G,СВОД!E4044)</f>
        <v>0</v>
      </c>
      <c r="N4044" s="303">
        <f>SUMIFS('Круглосуточный стационар'!O:O,'Круглосуточный стационар'!D:D,СВОД!C4044,'Круглосуточный стационар'!F:F,СВОД!E4044)+SUMIFS(ВМП!O:O,ВМП!D:D,СВОД!C4044,ВМП!F:F,СВОД!E4044)+SUMIFS('Дневной стационар'!O:O,'Дневной стационар'!D:D,СВОД!C4044,'Дневной стационар'!F:F,СВОД!E4044)+SUMIFS(ЭКО!M:M,ЭКО!D:D,СВОД!C4044,ЭКО!F:F,СВОД!E4044)+SUMIFS(Диализ!O:O,Диализ!E:E,СВОД!C4044,Диализ!G:G,СВОД!E4044)+SUMIFS(Поликлиника!CT:CT,Поликлиника!D:D,СВОД!C4044,Поликлиника!F:F,СВОД!E4044)+SUMIFS('Скорая мед. помощь'!O:O,'Скорая мед. помощь'!E:E,СВОД!C4044,'Скорая мед. помощь'!G:G,СВОД!E4044)+SUMIFS(Услуги!AV:AV,Услуги!D:D,СВОД!C4044,Услуги!F:F,СВОД!E4044)</f>
        <v>0</v>
      </c>
      <c r="O4044" s="302">
        <f>SUMIFS(Сверхбаза!L:L,Сверхбаза!C:C,СВОД!C4044,Сверхбаза!E:E,СВОД!E4044)+SUMIFS(Сверхбаза!M:M,Сверхбаза!C:C,СВОД!C4044,Сверхбаза!E:E,СВОД!E4044)</f>
        <v>0</v>
      </c>
      <c r="P4044" s="276">
        <f>SUMIFS(Сверхбаза!N:N,Сверхбаза!C:C,СВОД!C4044,Сверхбаза!E:E,СВОД!E4044)</f>
        <v>0</v>
      </c>
      <c r="Q4044" s="276">
        <f>SUMIFS(Сверхбаза!P:P,Сверхбаза!C:C,СВОД!C4044,Сверхбаза!E:E,СВОД!E4044)</f>
        <v>0</v>
      </c>
      <c r="R4044" s="276">
        <f>SUMIFS(Сверхбаза!O:O,Сверхбаза!C:C,СВОД!C4044,Сверхбаза!E:E,СВОД!E4044)</f>
        <v>0</v>
      </c>
      <c r="S4044" s="276">
        <f>SUMIFS(Сверхбаза!Q:Q,Сверхбаза!C:C,СВОД!C4044,Сверхбаза!E:E,СВОД!E4044)</f>
        <v>0</v>
      </c>
      <c r="T4044" s="303">
        <f>SUMIFS(Сверхбаза!G:G,Сверхбаза!C:C,СВОД!C4044,Сверхбаза!E:E,СВОД!E4044)</f>
        <v>0</v>
      </c>
    </row>
    <row r="4045" spans="1:20" outlineLevel="2" x14ac:dyDescent="0.2">
      <c r="A4045" s="288" t="str">
        <f>VLOOKUP(C4045,Округа!B:C,2,FALSE)</f>
        <v>Вне округов</v>
      </c>
      <c r="B4045" s="361">
        <v>509684</v>
      </c>
      <c r="C4045" s="361">
        <v>968501</v>
      </c>
      <c r="D4045" s="5" t="s">
        <v>374</v>
      </c>
      <c r="E4045" s="349">
        <v>94</v>
      </c>
      <c r="F4045" s="350" t="s">
        <v>157</v>
      </c>
      <c r="G4045" s="302">
        <f>SUMIFS('Круглосуточный стационар'!J:J,'Круглосуточный стационар'!D:D,СВОД!C4045,'Круглосуточный стационар'!F:F,СВОД!E4045)/2+SUMIFS(ВМП!J:J,ВМП!D:D,СВОД!C4045,ВМП!F:F,СВОД!E4045)/2+SUMIFS('Дневной стационар'!J:J,'Дневной стационар'!D:D,СВОД!C4045,'Дневной стационар'!F:F,СВОД!E4045)/2+SUMIFS(ЭКО!H:H,ЭКО!D:D,СВОД!C4045,ЭКО!F:F,СВОД!E4045)+SUMIFS(Диализ!J:J,Диализ!E:E,СВОД!C4045,Диализ!G:G,СВОД!E4045)</f>
        <v>0</v>
      </c>
      <c r="H4045" s="276">
        <f>SUMIFS(Поликлиника!H:H,Поликлиника!D:D,СВОД!C4045,Поликлиника!F:F,СВОД!E4045)</f>
        <v>0</v>
      </c>
      <c r="I4045" s="276">
        <f>SUMIFS(Поликлиника!BA:BA,Поликлиника!D:D,СВОД!C4045,Поликлиника!F:F,СВОД!E4045)</f>
        <v>0</v>
      </c>
      <c r="J4045" s="276">
        <f>SUMIFS(Поликлиника!BF:BF,Поликлиника!D:D,СВОД!C4045,Поликлиника!F:F,СВОД!E4045)</f>
        <v>0</v>
      </c>
      <c r="K4045" s="276">
        <f>SUMIFS(Поликлиника!BU:BU,Поликлиника!D:D,СВОД!C4045,Поликлиника!F:F,СВОД!E4045)</f>
        <v>0</v>
      </c>
      <c r="L4045" s="276">
        <f>SUMIFS(Услуги!H:H,Услуги!D:D,СВОД!C4045,Услуги!F:F,СВОД!E4045)+SUMIFS(Услуги!M:M,Услуги!D:D,СВОД!C4045,Услуги!F:F,СВОД!E4045)+SUMIFS(Услуги!R:R,Услуги!D:D,СВОД!C4045,Услуги!F:F,СВОД!E4045)+SUMIFS(Услуги!W:W,Услуги!D:D,СВОД!C4045,Услуги!F:F,СВОД!E4045)+SUMIFS(Услуги!AB:AB,Услуги!D:D,СВОД!C4045,Услуги!F:F,СВОД!E4045)+SUMIFS(Услуги!AG:AG,Услуги!D:D,СВОД!C4045,Услуги!F:F,СВОД!E4045)+SUMIFS(Услуги!AL:AL,Услуги!D:D,СВОД!C4045,Услуги!F:F,СВОД!E4045)+SUMIFS(Услуги!AQ:AQ,Услуги!D:D,СВОД!C4045,Услуги!F:F,СВОД!E4045)</f>
        <v>0</v>
      </c>
      <c r="M4045" s="276">
        <f>SUMIFS('Скорая мед. помощь'!J:J,'Скорая мед. помощь'!E:E,СВОД!C4045,'Скорая мед. помощь'!G:G,СВОД!E4045)</f>
        <v>0</v>
      </c>
      <c r="N4045" s="303">
        <f>SUMIFS('Круглосуточный стационар'!O:O,'Круглосуточный стационар'!D:D,СВОД!C4045,'Круглосуточный стационар'!F:F,СВОД!E4045)+SUMIFS(ВМП!O:O,ВМП!D:D,СВОД!C4045,ВМП!F:F,СВОД!E4045)+SUMIFS('Дневной стационар'!O:O,'Дневной стационар'!D:D,СВОД!C4045,'Дневной стационар'!F:F,СВОД!E4045)+SUMIFS(ЭКО!M:M,ЭКО!D:D,СВОД!C4045,ЭКО!F:F,СВОД!E4045)+SUMIFS(Диализ!O:O,Диализ!E:E,СВОД!C4045,Диализ!G:G,СВОД!E4045)+SUMIFS(Поликлиника!CT:CT,Поликлиника!D:D,СВОД!C4045,Поликлиника!F:F,СВОД!E4045)+SUMIFS('Скорая мед. помощь'!O:O,'Скорая мед. помощь'!E:E,СВОД!C4045,'Скорая мед. помощь'!G:G,СВОД!E4045)+SUMIFS(Услуги!AV:AV,Услуги!D:D,СВОД!C4045,Услуги!F:F,СВОД!E4045)</f>
        <v>0</v>
      </c>
      <c r="O4045" s="302">
        <f>SUMIFS(Сверхбаза!L:L,Сверхбаза!C:C,СВОД!C4045,Сверхбаза!E:E,СВОД!E4045)+SUMIFS(Сверхбаза!M:M,Сверхбаза!C:C,СВОД!C4045,Сверхбаза!E:E,СВОД!E4045)</f>
        <v>0</v>
      </c>
      <c r="P4045" s="276">
        <f>SUMIFS(Сверхбаза!N:N,Сверхбаза!C:C,СВОД!C4045,Сверхбаза!E:E,СВОД!E4045)</f>
        <v>0</v>
      </c>
      <c r="Q4045" s="276">
        <f>SUMIFS(Сверхбаза!P:P,Сверхбаза!C:C,СВОД!C4045,Сверхбаза!E:E,СВОД!E4045)</f>
        <v>0</v>
      </c>
      <c r="R4045" s="276">
        <f>SUMIFS(Сверхбаза!O:O,Сверхбаза!C:C,СВОД!C4045,Сверхбаза!E:E,СВОД!E4045)</f>
        <v>0</v>
      </c>
      <c r="S4045" s="276">
        <f>SUMIFS(Сверхбаза!Q:Q,Сверхбаза!C:C,СВОД!C4045,Сверхбаза!E:E,СВОД!E4045)</f>
        <v>0</v>
      </c>
      <c r="T4045" s="303">
        <f>SUMIFS(Сверхбаза!G:G,Сверхбаза!C:C,СВОД!C4045,Сверхбаза!E:E,СВОД!E4045)</f>
        <v>0</v>
      </c>
    </row>
    <row r="4046" spans="1:20" outlineLevel="1" x14ac:dyDescent="0.2">
      <c r="A4046" s="289"/>
      <c r="B4046" s="279"/>
      <c r="C4046" s="279" t="str">
        <f>CONCATENATE(C4045," ","Итог")</f>
        <v>968501 Итог</v>
      </c>
      <c r="D4046" s="280"/>
      <c r="E4046" s="351"/>
      <c r="F4046" s="352"/>
      <c r="G4046" s="304"/>
      <c r="H4046" s="281"/>
      <c r="I4046" s="281"/>
      <c r="J4046" s="281"/>
      <c r="K4046" s="281"/>
      <c r="L4046" s="281"/>
      <c r="M4046" s="281"/>
      <c r="N4046" s="305">
        <f>SUBTOTAL(9,N4038:N4045)</f>
        <v>2724.2004040000002</v>
      </c>
      <c r="O4046" s="304"/>
      <c r="P4046" s="281"/>
      <c r="Q4046" s="281"/>
      <c r="R4046" s="281"/>
      <c r="S4046" s="281"/>
      <c r="T4046" s="305">
        <f>SUBTOTAL(9,T4038:T4045)</f>
        <v>0</v>
      </c>
    </row>
    <row r="4047" spans="1:20" outlineLevel="2" x14ac:dyDescent="0.2">
      <c r="A4047" s="287" t="str">
        <f>VLOOKUP(C4047,Округа!B:C,2,FALSE)</f>
        <v>Вне округов</v>
      </c>
      <c r="B4047" s="8">
        <v>509686</v>
      </c>
      <c r="C4047" s="8">
        <v>968701</v>
      </c>
      <c r="D4047" s="9" t="s">
        <v>385</v>
      </c>
      <c r="E4047" s="347">
        <v>1</v>
      </c>
      <c r="F4047" s="348" t="s">
        <v>12</v>
      </c>
      <c r="G4047" s="300">
        <f>SUMIFS('Круглосуточный стационар'!J:J,'Круглосуточный стационар'!D:D,СВОД!C4047,'Круглосуточный стационар'!F:F,СВОД!E4047)/2+SUMIFS(ВМП!J:J,ВМП!D:D,СВОД!C4047,ВМП!F:F,СВОД!E4047)/2+SUMIFS('Дневной стационар'!J:J,'Дневной стационар'!D:D,СВОД!C4047,'Дневной стационар'!F:F,СВОД!E4047)/2+SUMIFS(ЭКО!H:H,ЭКО!D:D,СВОД!C4047,ЭКО!F:F,СВОД!E4047)+SUMIFS(Диализ!J:J,Диализ!E:E,СВОД!C4047,Диализ!G:G,СВОД!E4047)</f>
        <v>0</v>
      </c>
      <c r="H4047" s="278">
        <f>SUMIFS(Поликлиника!H:H,Поликлиника!D:D,СВОД!C4047,Поликлиника!F:F,СВОД!E4047)</f>
        <v>0</v>
      </c>
      <c r="I4047" s="278">
        <f>SUMIFS(Поликлиника!BA:BA,Поликлиника!D:D,СВОД!C4047,Поликлиника!F:F,СВОД!E4047)</f>
        <v>0</v>
      </c>
      <c r="J4047" s="278">
        <f>SUMIFS(Поликлиника!BF:BF,Поликлиника!D:D,СВОД!C4047,Поликлиника!F:F,СВОД!E4047)</f>
        <v>0</v>
      </c>
      <c r="K4047" s="278">
        <f>SUMIFS(Поликлиника!BU:BU,Поликлиника!D:D,СВОД!C4047,Поликлиника!F:F,СВОД!E4047)</f>
        <v>0</v>
      </c>
      <c r="L4047" s="278">
        <f>SUMIFS(Услуги!H:H,Услуги!D:D,СВОД!C4047,Услуги!F:F,СВОД!E4047)+SUMIFS(Услуги!M:M,Услуги!D:D,СВОД!C4047,Услуги!F:F,СВОД!E4047)+SUMIFS(Услуги!R:R,Услуги!D:D,СВОД!C4047,Услуги!F:F,СВОД!E4047)+SUMIFS(Услуги!W:W,Услуги!D:D,СВОД!C4047,Услуги!F:F,СВОД!E4047)+SUMIFS(Услуги!AB:AB,Услуги!D:D,СВОД!C4047,Услуги!F:F,СВОД!E4047)+SUMIFS(Услуги!AG:AG,Услуги!D:D,СВОД!C4047,Услуги!F:F,СВОД!E4047)+SUMIFS(Услуги!AL:AL,Услуги!D:D,СВОД!C4047,Услуги!F:F,СВОД!E4047)+SUMIFS(Услуги!AQ:AQ,Услуги!D:D,СВОД!C4047,Услуги!F:F,СВОД!E4047)</f>
        <v>0</v>
      </c>
      <c r="M4047" s="278">
        <f>SUMIFS('Скорая мед. помощь'!J:J,'Скорая мед. помощь'!E:E,СВОД!C4047,'Скорая мед. помощь'!G:G,СВОД!E4047)</f>
        <v>0</v>
      </c>
      <c r="N4047" s="301">
        <f>SUMIFS('Круглосуточный стационар'!O:O,'Круглосуточный стационар'!D:D,СВОД!C4047,'Круглосуточный стационар'!F:F,СВОД!E4047)+SUMIFS(ВМП!O:O,ВМП!D:D,СВОД!C4047,ВМП!F:F,СВОД!E4047)+SUMIFS('Дневной стационар'!O:O,'Дневной стационар'!D:D,СВОД!C4047,'Дневной стационар'!F:F,СВОД!E4047)+SUMIFS(ЭКО!M:M,ЭКО!D:D,СВОД!C4047,ЭКО!F:F,СВОД!E4047)+SUMIFS(Диализ!O:O,Диализ!E:E,СВОД!C4047,Диализ!G:G,СВОД!E4047)+SUMIFS(Поликлиника!CT:CT,Поликлиника!D:D,СВОД!C4047,Поликлиника!F:F,СВОД!E4047)+SUMIFS('Скорая мед. помощь'!O:O,'Скорая мед. помощь'!E:E,СВОД!C4047,'Скорая мед. помощь'!G:G,СВОД!E4047)+SUMIFS(Услуги!AV:AV,Услуги!D:D,СВОД!C4047,Услуги!F:F,СВОД!E4047)</f>
        <v>0</v>
      </c>
      <c r="O4047" s="300">
        <f>SUMIFS(Сверхбаза!L:L,Сверхбаза!C:C,СВОД!C4047,Сверхбаза!E:E,СВОД!E4047)+SUMIFS(Сверхбаза!M:M,Сверхбаза!C:C,СВОД!C4047,Сверхбаза!E:E,СВОД!E4047)</f>
        <v>0</v>
      </c>
      <c r="P4047" s="278">
        <f>SUMIFS(Сверхбаза!N:N,Сверхбаза!C:C,СВОД!C4047,Сверхбаза!E:E,СВОД!E4047)</f>
        <v>0</v>
      </c>
      <c r="Q4047" s="278">
        <f>SUMIFS(Сверхбаза!P:P,Сверхбаза!C:C,СВОД!C4047,Сверхбаза!E:E,СВОД!E4047)</f>
        <v>0</v>
      </c>
      <c r="R4047" s="278">
        <f>SUMIFS(Сверхбаза!O:O,Сверхбаза!C:C,СВОД!C4047,Сверхбаза!E:E,СВОД!E4047)</f>
        <v>0</v>
      </c>
      <c r="S4047" s="278">
        <f>SUMIFS(Сверхбаза!Q:Q,Сверхбаза!C:C,СВОД!C4047,Сверхбаза!E:E,СВОД!E4047)</f>
        <v>0</v>
      </c>
      <c r="T4047" s="301">
        <f>SUMIFS(Сверхбаза!G:G,Сверхбаза!C:C,СВОД!C4047,Сверхбаза!E:E,СВОД!E4047)</f>
        <v>0</v>
      </c>
    </row>
    <row r="4048" spans="1:20" ht="25.5" outlineLevel="2" x14ac:dyDescent="0.2">
      <c r="A4048" s="288" t="str">
        <f>VLOOKUP(C4048,Округа!B:C,2,FALSE)</f>
        <v>Вне округов</v>
      </c>
      <c r="B4048" s="361">
        <v>509686</v>
      </c>
      <c r="C4048" s="361">
        <v>968701</v>
      </c>
      <c r="D4048" s="5" t="s">
        <v>385</v>
      </c>
      <c r="E4048" s="349">
        <v>13</v>
      </c>
      <c r="F4048" s="350" t="s">
        <v>704</v>
      </c>
      <c r="G4048" s="302">
        <f>SUMIFS('Круглосуточный стационар'!J:J,'Круглосуточный стационар'!D:D,СВОД!C4048,'Круглосуточный стационар'!F:F,СВОД!E4048)/2+SUMIFS(ВМП!J:J,ВМП!D:D,СВОД!C4048,ВМП!F:F,СВОД!E4048)/2+SUMIFS('Дневной стационар'!J:J,'Дневной стационар'!D:D,СВОД!C4048,'Дневной стационар'!F:F,СВОД!E4048)/2+SUMIFS(ЭКО!H:H,ЭКО!D:D,СВОД!C4048,ЭКО!F:F,СВОД!E4048)+SUMIFS(Диализ!J:J,Диализ!E:E,СВОД!C4048,Диализ!G:G,СВОД!E4048)</f>
        <v>0</v>
      </c>
      <c r="H4048" s="276">
        <f>SUMIFS(Поликлиника!H:H,Поликлиника!D:D,СВОД!C4048,Поликлиника!F:F,СВОД!E4048)</f>
        <v>0</v>
      </c>
      <c r="I4048" s="276">
        <f>SUMIFS(Поликлиника!BA:BA,Поликлиника!D:D,СВОД!C4048,Поликлиника!F:F,СВОД!E4048)</f>
        <v>0</v>
      </c>
      <c r="J4048" s="276">
        <f>SUMIFS(Поликлиника!BF:BF,Поликлиника!D:D,СВОД!C4048,Поликлиника!F:F,СВОД!E4048)</f>
        <v>0</v>
      </c>
      <c r="K4048" s="276">
        <f>SUMIFS(Поликлиника!BU:BU,Поликлиника!D:D,СВОД!C4048,Поликлиника!F:F,СВОД!E4048)</f>
        <v>0</v>
      </c>
      <c r="L4048" s="276">
        <f>SUMIFS(Услуги!H:H,Услуги!D:D,СВОД!C4048,Услуги!F:F,СВОД!E4048)+SUMIFS(Услуги!M:M,Услуги!D:D,СВОД!C4048,Услуги!F:F,СВОД!E4048)+SUMIFS(Услуги!R:R,Услуги!D:D,СВОД!C4048,Услуги!F:F,СВОД!E4048)+SUMIFS(Услуги!W:W,Услуги!D:D,СВОД!C4048,Услуги!F:F,СВОД!E4048)+SUMIFS(Услуги!AB:AB,Услуги!D:D,СВОД!C4048,Услуги!F:F,СВОД!E4048)+SUMIFS(Услуги!AG:AG,Услуги!D:D,СВОД!C4048,Услуги!F:F,СВОД!E4048)+SUMIFS(Услуги!AL:AL,Услуги!D:D,СВОД!C4048,Услуги!F:F,СВОД!E4048)+SUMIFS(Услуги!AQ:AQ,Услуги!D:D,СВОД!C4048,Услуги!F:F,СВОД!E4048)</f>
        <v>0</v>
      </c>
      <c r="M4048" s="276">
        <f>SUMIFS('Скорая мед. помощь'!J:J,'Скорая мед. помощь'!E:E,СВОД!C4048,'Скорая мед. помощь'!G:G,СВОД!E4048)</f>
        <v>0</v>
      </c>
      <c r="N4048" s="303">
        <f>SUMIFS('Круглосуточный стационар'!O:O,'Круглосуточный стационар'!D:D,СВОД!C4048,'Круглосуточный стационар'!F:F,СВОД!E4048)+SUMIFS(ВМП!O:O,ВМП!D:D,СВОД!C4048,ВМП!F:F,СВОД!E4048)+SUMIFS('Дневной стационар'!O:O,'Дневной стационар'!D:D,СВОД!C4048,'Дневной стационар'!F:F,СВОД!E4048)+SUMIFS(ЭКО!M:M,ЭКО!D:D,СВОД!C4048,ЭКО!F:F,СВОД!E4048)+SUMIFS(Диализ!O:O,Диализ!E:E,СВОД!C4048,Диализ!G:G,СВОД!E4048)+SUMIFS(Поликлиника!CT:CT,Поликлиника!D:D,СВОД!C4048,Поликлиника!F:F,СВОД!E4048)+SUMIFS('Скорая мед. помощь'!O:O,'Скорая мед. помощь'!E:E,СВОД!C4048,'Скорая мед. помощь'!G:G,СВОД!E4048)+SUMIFS(Услуги!AV:AV,Услуги!D:D,СВОД!C4048,Услуги!F:F,СВОД!E4048)</f>
        <v>0</v>
      </c>
      <c r="O4048" s="302">
        <f>SUMIFS(Сверхбаза!L:L,Сверхбаза!C:C,СВОД!C4048,Сверхбаза!E:E,СВОД!E4048)+SUMIFS(Сверхбаза!M:M,Сверхбаза!C:C,СВОД!C4048,Сверхбаза!E:E,СВОД!E4048)</f>
        <v>0</v>
      </c>
      <c r="P4048" s="276">
        <f>SUMIFS(Сверхбаза!N:N,Сверхбаза!C:C,СВОД!C4048,Сверхбаза!E:E,СВОД!E4048)</f>
        <v>0</v>
      </c>
      <c r="Q4048" s="276">
        <f>SUMIFS(Сверхбаза!P:P,Сверхбаза!C:C,СВОД!C4048,Сверхбаза!E:E,СВОД!E4048)</f>
        <v>0</v>
      </c>
      <c r="R4048" s="276">
        <f>SUMIFS(Сверхбаза!O:O,Сверхбаза!C:C,СВОД!C4048,Сверхбаза!E:E,СВОД!E4048)</f>
        <v>0</v>
      </c>
      <c r="S4048" s="276">
        <f>SUMIFS(Сверхбаза!Q:Q,Сверхбаза!C:C,СВОД!C4048,Сверхбаза!E:E,СВОД!E4048)</f>
        <v>0</v>
      </c>
      <c r="T4048" s="303">
        <f>SUMIFS(Сверхбаза!G:G,Сверхбаза!C:C,СВОД!C4048,Сверхбаза!E:E,СВОД!E4048)</f>
        <v>0</v>
      </c>
    </row>
    <row r="4049" spans="1:20" outlineLevel="2" x14ac:dyDescent="0.2">
      <c r="A4049" s="288" t="str">
        <f>VLOOKUP(C4049,Округа!B:C,2,FALSE)</f>
        <v>Вне округов</v>
      </c>
      <c r="B4049" s="361">
        <v>509686</v>
      </c>
      <c r="C4049" s="361">
        <v>968701</v>
      </c>
      <c r="D4049" s="5" t="s">
        <v>385</v>
      </c>
      <c r="E4049" s="349">
        <v>2</v>
      </c>
      <c r="F4049" s="350" t="s">
        <v>173</v>
      </c>
      <c r="G4049" s="302">
        <f>SUMIFS('Круглосуточный стационар'!J:J,'Круглосуточный стационар'!D:D,СВОД!C4049,'Круглосуточный стационар'!F:F,СВОД!E4049)/2+SUMIFS(ВМП!J:J,ВМП!D:D,СВОД!C4049,ВМП!F:F,СВОД!E4049)/2+SUMIFS('Дневной стационар'!J:J,'Дневной стационар'!D:D,СВОД!C4049,'Дневной стационар'!F:F,СВОД!E4049)/2+SUMIFS(ЭКО!H:H,ЭКО!D:D,СВОД!C4049,ЭКО!F:F,СВОД!E4049)+SUMIFS(Диализ!J:J,Диализ!E:E,СВОД!C4049,Диализ!G:G,СВОД!E4049)</f>
        <v>0</v>
      </c>
      <c r="H4049" s="276">
        <f>SUMIFS(Поликлиника!H:H,Поликлиника!D:D,СВОД!C4049,Поликлиника!F:F,СВОД!E4049)</f>
        <v>0</v>
      </c>
      <c r="I4049" s="276">
        <f>SUMIFS(Поликлиника!BA:BA,Поликлиника!D:D,СВОД!C4049,Поликлиника!F:F,СВОД!E4049)</f>
        <v>0</v>
      </c>
      <c r="J4049" s="276">
        <f>SUMIFS(Поликлиника!BF:BF,Поликлиника!D:D,СВОД!C4049,Поликлиника!F:F,СВОД!E4049)</f>
        <v>0</v>
      </c>
      <c r="K4049" s="276">
        <f>SUMIFS(Поликлиника!BU:BU,Поликлиника!D:D,СВОД!C4049,Поликлиника!F:F,СВОД!E4049)</f>
        <v>0</v>
      </c>
      <c r="L4049" s="276">
        <f>SUMIFS(Услуги!H:H,Услуги!D:D,СВОД!C4049,Услуги!F:F,СВОД!E4049)+SUMIFS(Услуги!M:M,Услуги!D:D,СВОД!C4049,Услуги!F:F,СВОД!E4049)+SUMIFS(Услуги!R:R,Услуги!D:D,СВОД!C4049,Услуги!F:F,СВОД!E4049)+SUMIFS(Услуги!W:W,Услуги!D:D,СВОД!C4049,Услуги!F:F,СВОД!E4049)+SUMIFS(Услуги!AB:AB,Услуги!D:D,СВОД!C4049,Услуги!F:F,СВОД!E4049)+SUMIFS(Услуги!AG:AG,Услуги!D:D,СВОД!C4049,Услуги!F:F,СВОД!E4049)+SUMIFS(Услуги!AL:AL,Услуги!D:D,СВОД!C4049,Услуги!F:F,СВОД!E4049)+SUMIFS(Услуги!AQ:AQ,Услуги!D:D,СВОД!C4049,Услуги!F:F,СВОД!E4049)</f>
        <v>0</v>
      </c>
      <c r="M4049" s="276">
        <f>SUMIFS('Скорая мед. помощь'!J:J,'Скорая мед. помощь'!E:E,СВОД!C4049,'Скорая мед. помощь'!G:G,СВОД!E4049)</f>
        <v>0</v>
      </c>
      <c r="N4049" s="303">
        <f>SUMIFS('Круглосуточный стационар'!O:O,'Круглосуточный стационар'!D:D,СВОД!C4049,'Круглосуточный стационар'!F:F,СВОД!E4049)+SUMIFS(ВМП!O:O,ВМП!D:D,СВОД!C4049,ВМП!F:F,СВОД!E4049)+SUMIFS('Дневной стационар'!O:O,'Дневной стационар'!D:D,СВОД!C4049,'Дневной стационар'!F:F,СВОД!E4049)+SUMIFS(ЭКО!M:M,ЭКО!D:D,СВОД!C4049,ЭКО!F:F,СВОД!E4049)+SUMIFS(Диализ!O:O,Диализ!E:E,СВОД!C4049,Диализ!G:G,СВОД!E4049)+SUMIFS(Поликлиника!CT:CT,Поликлиника!D:D,СВОД!C4049,Поликлиника!F:F,СВОД!E4049)+SUMIFS('Скорая мед. помощь'!O:O,'Скорая мед. помощь'!E:E,СВОД!C4049,'Скорая мед. помощь'!G:G,СВОД!E4049)+SUMIFS(Услуги!AV:AV,Услуги!D:D,СВОД!C4049,Услуги!F:F,СВОД!E4049)</f>
        <v>0</v>
      </c>
      <c r="O4049" s="302">
        <f>SUMIFS(Сверхбаза!L:L,Сверхбаза!C:C,СВОД!C4049,Сверхбаза!E:E,СВОД!E4049)+SUMIFS(Сверхбаза!M:M,Сверхбаза!C:C,СВОД!C4049,Сверхбаза!E:E,СВОД!E4049)</f>
        <v>0</v>
      </c>
      <c r="P4049" s="276">
        <f>SUMIFS(Сверхбаза!N:N,Сверхбаза!C:C,СВОД!C4049,Сверхбаза!E:E,СВОД!E4049)</f>
        <v>0</v>
      </c>
      <c r="Q4049" s="276">
        <f>SUMIFS(Сверхбаза!P:P,Сверхбаза!C:C,СВОД!C4049,Сверхбаза!E:E,СВОД!E4049)</f>
        <v>0</v>
      </c>
      <c r="R4049" s="276">
        <f>SUMIFS(Сверхбаза!O:O,Сверхбаза!C:C,СВОД!C4049,Сверхбаза!E:E,СВОД!E4049)</f>
        <v>0</v>
      </c>
      <c r="S4049" s="276">
        <f>SUMIFS(Сверхбаза!Q:Q,Сверхбаза!C:C,СВОД!C4049,Сверхбаза!E:E,СВОД!E4049)</f>
        <v>0</v>
      </c>
      <c r="T4049" s="303">
        <f>SUMIFS(Сверхбаза!G:G,Сверхбаза!C:C,СВОД!C4049,Сверхбаза!E:E,СВОД!E4049)</f>
        <v>0</v>
      </c>
    </row>
    <row r="4050" spans="1:20" ht="25.5" outlineLevel="2" x14ac:dyDescent="0.2">
      <c r="A4050" s="288" t="str">
        <f>VLOOKUP(C4050,Округа!B:C,2,FALSE)</f>
        <v>Вне округов</v>
      </c>
      <c r="B4050" s="361">
        <v>509686</v>
      </c>
      <c r="C4050" s="361">
        <v>968701</v>
      </c>
      <c r="D4050" s="5" t="s">
        <v>385</v>
      </c>
      <c r="E4050" s="349">
        <v>6</v>
      </c>
      <c r="F4050" s="350" t="s">
        <v>705</v>
      </c>
      <c r="G4050" s="302">
        <f>SUMIFS('Круглосуточный стационар'!J:J,'Круглосуточный стационар'!D:D,СВОД!C4050,'Круглосуточный стационар'!F:F,СВОД!E4050)/2+SUMIFS(ВМП!J:J,ВМП!D:D,СВОД!C4050,ВМП!F:F,СВОД!E4050)/2+SUMIFS('Дневной стационар'!J:J,'Дневной стационар'!D:D,СВОД!C4050,'Дневной стационар'!F:F,СВОД!E4050)/2+SUMIFS(ЭКО!H:H,ЭКО!D:D,СВОД!C4050,ЭКО!F:F,СВОД!E4050)+SUMIFS(Диализ!J:J,Диализ!E:E,СВОД!C4050,Диализ!G:G,СВОД!E4050)</f>
        <v>50</v>
      </c>
      <c r="H4050" s="276">
        <f>SUMIFS(Поликлиника!H:H,Поликлиника!D:D,СВОД!C4050,Поликлиника!F:F,СВОД!E4050)</f>
        <v>0</v>
      </c>
      <c r="I4050" s="276">
        <f>SUMIFS(Поликлиника!BA:BA,Поликлиника!D:D,СВОД!C4050,Поликлиника!F:F,СВОД!E4050)</f>
        <v>0</v>
      </c>
      <c r="J4050" s="276">
        <f>SUMIFS(Поликлиника!BF:BF,Поликлиника!D:D,СВОД!C4050,Поликлиника!F:F,СВОД!E4050)</f>
        <v>0</v>
      </c>
      <c r="K4050" s="276">
        <f>SUMIFS(Поликлиника!BU:BU,Поликлиника!D:D,СВОД!C4050,Поликлиника!F:F,СВОД!E4050)</f>
        <v>0</v>
      </c>
      <c r="L4050" s="276">
        <f>SUMIFS(Услуги!H:H,Услуги!D:D,СВОД!C4050,Услуги!F:F,СВОД!E4050)+SUMIFS(Услуги!M:M,Услуги!D:D,СВОД!C4050,Услуги!F:F,СВОД!E4050)+SUMIFS(Услуги!R:R,Услуги!D:D,СВОД!C4050,Услуги!F:F,СВОД!E4050)+SUMIFS(Услуги!W:W,Услуги!D:D,СВОД!C4050,Услуги!F:F,СВОД!E4050)+SUMIFS(Услуги!AB:AB,Услуги!D:D,СВОД!C4050,Услуги!F:F,СВОД!E4050)+SUMIFS(Услуги!AG:AG,Услуги!D:D,СВОД!C4050,Услуги!F:F,СВОД!E4050)+SUMIFS(Услуги!AL:AL,Услуги!D:D,СВОД!C4050,Услуги!F:F,СВОД!E4050)+SUMIFS(Услуги!AQ:AQ,Услуги!D:D,СВОД!C4050,Услуги!F:F,СВОД!E4050)</f>
        <v>0</v>
      </c>
      <c r="M4050" s="276">
        <f>SUMIFS('Скорая мед. помощь'!J:J,'Скорая мед. помощь'!E:E,СВОД!C4050,'Скорая мед. помощь'!G:G,СВОД!E4050)</f>
        <v>0</v>
      </c>
      <c r="N4050" s="303">
        <f>SUMIFS('Круглосуточный стационар'!O:O,'Круглосуточный стационар'!D:D,СВОД!C4050,'Круглосуточный стационар'!F:F,СВОД!E4050)+SUMIFS(ВМП!O:O,ВМП!D:D,СВОД!C4050,ВМП!F:F,СВОД!E4050)+SUMIFS('Дневной стационар'!O:O,'Дневной стационар'!D:D,СВОД!C4050,'Дневной стационар'!F:F,СВОД!E4050)+SUMIFS(ЭКО!M:M,ЭКО!D:D,СВОД!C4050,ЭКО!F:F,СВОД!E4050)+SUMIFS(Диализ!O:O,Диализ!E:E,СВОД!C4050,Диализ!G:G,СВОД!E4050)+SUMIFS(Поликлиника!CT:CT,Поликлиника!D:D,СВОД!C4050,Поликлиника!F:F,СВОД!E4050)+SUMIFS('Скорая мед. помощь'!O:O,'Скорая мед. помощь'!E:E,СВОД!C4050,'Скорая мед. помощь'!G:G,СВОД!E4050)+SUMIFS(Услуги!AV:AV,Услуги!D:D,СВОД!C4050,Услуги!F:F,СВОД!E4050)</f>
        <v>6810.5010100000009</v>
      </c>
      <c r="O4050" s="302">
        <f>SUMIFS(Сверхбаза!L:L,Сверхбаза!C:C,СВОД!C4050,Сверхбаза!E:E,СВОД!E4050)+SUMIFS(Сверхбаза!M:M,Сверхбаза!C:C,СВОД!C4050,Сверхбаза!E:E,СВОД!E4050)</f>
        <v>0</v>
      </c>
      <c r="P4050" s="276">
        <f>SUMIFS(Сверхбаза!N:N,Сверхбаза!C:C,СВОД!C4050,Сверхбаза!E:E,СВОД!E4050)</f>
        <v>0</v>
      </c>
      <c r="Q4050" s="276">
        <f>SUMIFS(Сверхбаза!P:P,Сверхбаза!C:C,СВОД!C4050,Сверхбаза!E:E,СВОД!E4050)</f>
        <v>0</v>
      </c>
      <c r="R4050" s="276">
        <f>SUMIFS(Сверхбаза!O:O,Сверхбаза!C:C,СВОД!C4050,Сверхбаза!E:E,СВОД!E4050)</f>
        <v>0</v>
      </c>
      <c r="S4050" s="276">
        <f>SUMIFS(Сверхбаза!Q:Q,Сверхбаза!C:C,СВОД!C4050,Сверхбаза!E:E,СВОД!E4050)</f>
        <v>0</v>
      </c>
      <c r="T4050" s="303">
        <f>SUMIFS(Сверхбаза!G:G,Сверхбаза!C:C,СВОД!C4050,Сверхбаза!E:E,СВОД!E4050)</f>
        <v>0</v>
      </c>
    </row>
    <row r="4051" spans="1:20" ht="25.5" outlineLevel="2" x14ac:dyDescent="0.2">
      <c r="A4051" s="288" t="str">
        <f>VLOOKUP(C4051,Округа!B:C,2,FALSE)</f>
        <v>Вне округов</v>
      </c>
      <c r="B4051" s="361">
        <v>509686</v>
      </c>
      <c r="C4051" s="361">
        <v>968701</v>
      </c>
      <c r="D4051" s="5" t="s">
        <v>385</v>
      </c>
      <c r="E4051" s="349">
        <v>3</v>
      </c>
      <c r="F4051" s="350" t="s">
        <v>174</v>
      </c>
      <c r="G4051" s="302">
        <f>SUMIFS('Круглосуточный стационар'!J:J,'Круглосуточный стационар'!D:D,СВОД!C4051,'Круглосуточный стационар'!F:F,СВОД!E4051)/2+SUMIFS(ВМП!J:J,ВМП!D:D,СВОД!C4051,ВМП!F:F,СВОД!E4051)/2+SUMIFS('Дневной стационар'!J:J,'Дневной стационар'!D:D,СВОД!C4051,'Дневной стационар'!F:F,СВОД!E4051)/2+SUMIFS(ЭКО!H:H,ЭКО!D:D,СВОД!C4051,ЭКО!F:F,СВОД!E4051)+SUMIFS(Диализ!J:J,Диализ!E:E,СВОД!C4051,Диализ!G:G,СВОД!E4051)</f>
        <v>0</v>
      </c>
      <c r="H4051" s="276">
        <f>SUMIFS(Поликлиника!H:H,Поликлиника!D:D,СВОД!C4051,Поликлиника!F:F,СВОД!E4051)</f>
        <v>0</v>
      </c>
      <c r="I4051" s="276">
        <f>SUMIFS(Поликлиника!BA:BA,Поликлиника!D:D,СВОД!C4051,Поликлиника!F:F,СВОД!E4051)</f>
        <v>0</v>
      </c>
      <c r="J4051" s="276">
        <f>SUMIFS(Поликлиника!BF:BF,Поликлиника!D:D,СВОД!C4051,Поликлиника!F:F,СВОД!E4051)</f>
        <v>0</v>
      </c>
      <c r="K4051" s="276">
        <f>SUMIFS(Поликлиника!BU:BU,Поликлиника!D:D,СВОД!C4051,Поликлиника!F:F,СВОД!E4051)</f>
        <v>0</v>
      </c>
      <c r="L4051" s="276">
        <f>SUMIFS(Услуги!H:H,Услуги!D:D,СВОД!C4051,Услуги!F:F,СВОД!E4051)+SUMIFS(Услуги!M:M,Услуги!D:D,СВОД!C4051,Услуги!F:F,СВОД!E4051)+SUMIFS(Услуги!R:R,Услуги!D:D,СВОД!C4051,Услуги!F:F,СВОД!E4051)+SUMIFS(Услуги!W:W,Услуги!D:D,СВОД!C4051,Услуги!F:F,СВОД!E4051)+SUMIFS(Услуги!AB:AB,Услуги!D:D,СВОД!C4051,Услуги!F:F,СВОД!E4051)+SUMIFS(Услуги!AG:AG,Услуги!D:D,СВОД!C4051,Услуги!F:F,СВОД!E4051)+SUMIFS(Услуги!AL:AL,Услуги!D:D,СВОД!C4051,Услуги!F:F,СВОД!E4051)+SUMIFS(Услуги!AQ:AQ,Услуги!D:D,СВОД!C4051,Услуги!F:F,СВОД!E4051)</f>
        <v>0</v>
      </c>
      <c r="M4051" s="276">
        <f>SUMIFS('Скорая мед. помощь'!J:J,'Скорая мед. помощь'!E:E,СВОД!C4051,'Скорая мед. помощь'!G:G,СВОД!E4051)</f>
        <v>0</v>
      </c>
      <c r="N4051" s="303">
        <f>SUMIFS('Круглосуточный стационар'!O:O,'Круглосуточный стационар'!D:D,СВОД!C4051,'Круглосуточный стационар'!F:F,СВОД!E4051)+SUMIFS(ВМП!O:O,ВМП!D:D,СВОД!C4051,ВМП!F:F,СВОД!E4051)+SUMIFS('Дневной стационар'!O:O,'Дневной стационар'!D:D,СВОД!C4051,'Дневной стационар'!F:F,СВОД!E4051)+SUMIFS(ЭКО!M:M,ЭКО!D:D,СВОД!C4051,ЭКО!F:F,СВОД!E4051)+SUMIFS(Диализ!O:O,Диализ!E:E,СВОД!C4051,Диализ!G:G,СВОД!E4051)+SUMIFS(Поликлиника!CT:CT,Поликлиника!D:D,СВОД!C4051,Поликлиника!F:F,СВОД!E4051)+SUMIFS('Скорая мед. помощь'!O:O,'Скорая мед. помощь'!E:E,СВОД!C4051,'Скорая мед. помощь'!G:G,СВОД!E4051)+SUMIFS(Услуги!AV:AV,Услуги!D:D,СВОД!C4051,Услуги!F:F,СВОД!E4051)</f>
        <v>0</v>
      </c>
      <c r="O4051" s="302">
        <f>SUMIFS(Сверхбаза!L:L,Сверхбаза!C:C,СВОД!C4051,Сверхбаза!E:E,СВОД!E4051)+SUMIFS(Сверхбаза!M:M,Сверхбаза!C:C,СВОД!C4051,Сверхбаза!E:E,СВОД!E4051)</f>
        <v>0</v>
      </c>
      <c r="P4051" s="276">
        <f>SUMIFS(Сверхбаза!N:N,Сверхбаза!C:C,СВОД!C4051,Сверхбаза!E:E,СВОД!E4051)</f>
        <v>0</v>
      </c>
      <c r="Q4051" s="276">
        <f>SUMIFS(Сверхбаза!P:P,Сверхбаза!C:C,СВОД!C4051,Сверхбаза!E:E,СВОД!E4051)</f>
        <v>0</v>
      </c>
      <c r="R4051" s="276">
        <f>SUMIFS(Сверхбаза!O:O,Сверхбаза!C:C,СВОД!C4051,Сверхбаза!E:E,СВОД!E4051)</f>
        <v>0</v>
      </c>
      <c r="S4051" s="276">
        <f>SUMIFS(Сверхбаза!Q:Q,Сверхбаза!C:C,СВОД!C4051,Сверхбаза!E:E,СВОД!E4051)</f>
        <v>0</v>
      </c>
      <c r="T4051" s="303">
        <f>SUMIFS(Сверхбаза!G:G,Сверхбаза!C:C,СВОД!C4051,Сверхбаза!E:E,СВОД!E4051)</f>
        <v>0</v>
      </c>
    </row>
    <row r="4052" spans="1:20" outlineLevel="2" x14ac:dyDescent="0.2">
      <c r="A4052" s="288" t="str">
        <f>VLOOKUP(C4052,Округа!B:C,2,FALSE)</f>
        <v>Вне округов</v>
      </c>
      <c r="B4052" s="361">
        <v>509686</v>
      </c>
      <c r="C4052" s="361">
        <v>968701</v>
      </c>
      <c r="D4052" s="5" t="s">
        <v>385</v>
      </c>
      <c r="E4052" s="349">
        <v>7</v>
      </c>
      <c r="F4052" s="350" t="s">
        <v>706</v>
      </c>
      <c r="G4052" s="302">
        <f>SUMIFS('Круглосуточный стационар'!J:J,'Круглосуточный стационар'!D:D,СВОД!C4052,'Круглосуточный стационар'!F:F,СВОД!E4052)/2+SUMIFS(ВМП!J:J,ВМП!D:D,СВОД!C4052,ВМП!F:F,СВОД!E4052)/2+SUMIFS('Дневной стационар'!J:J,'Дневной стационар'!D:D,СВОД!C4052,'Дневной стационар'!F:F,СВОД!E4052)/2+SUMIFS(ЭКО!H:H,ЭКО!D:D,СВОД!C4052,ЭКО!F:F,СВОД!E4052)+SUMIFS(Диализ!J:J,Диализ!E:E,СВОД!C4052,Диализ!G:G,СВОД!E4052)</f>
        <v>0</v>
      </c>
      <c r="H4052" s="276">
        <f>SUMIFS(Поликлиника!H:H,Поликлиника!D:D,СВОД!C4052,Поликлиника!F:F,СВОД!E4052)</f>
        <v>0</v>
      </c>
      <c r="I4052" s="276">
        <f>SUMIFS(Поликлиника!BA:BA,Поликлиника!D:D,СВОД!C4052,Поликлиника!F:F,СВОД!E4052)</f>
        <v>0</v>
      </c>
      <c r="J4052" s="276">
        <f>SUMIFS(Поликлиника!BF:BF,Поликлиника!D:D,СВОД!C4052,Поликлиника!F:F,СВОД!E4052)</f>
        <v>0</v>
      </c>
      <c r="K4052" s="276">
        <f>SUMIFS(Поликлиника!BU:BU,Поликлиника!D:D,СВОД!C4052,Поликлиника!F:F,СВОД!E4052)</f>
        <v>0</v>
      </c>
      <c r="L4052" s="276">
        <f>SUMIFS(Услуги!H:H,Услуги!D:D,СВОД!C4052,Услуги!F:F,СВОД!E4052)+SUMIFS(Услуги!M:M,Услуги!D:D,СВОД!C4052,Услуги!F:F,СВОД!E4052)+SUMIFS(Услуги!R:R,Услуги!D:D,СВОД!C4052,Услуги!F:F,СВОД!E4052)+SUMIFS(Услуги!W:W,Услуги!D:D,СВОД!C4052,Услуги!F:F,СВОД!E4052)+SUMIFS(Услуги!AB:AB,Услуги!D:D,СВОД!C4052,Услуги!F:F,СВОД!E4052)+SUMIFS(Услуги!AG:AG,Услуги!D:D,СВОД!C4052,Услуги!F:F,СВОД!E4052)+SUMIFS(Услуги!AL:AL,Услуги!D:D,СВОД!C4052,Услуги!F:F,СВОД!E4052)+SUMIFS(Услуги!AQ:AQ,Услуги!D:D,СВОД!C4052,Услуги!F:F,СВОД!E4052)</f>
        <v>0</v>
      </c>
      <c r="M4052" s="276">
        <f>SUMIFS('Скорая мед. помощь'!J:J,'Скорая мед. помощь'!E:E,СВОД!C4052,'Скорая мед. помощь'!G:G,СВОД!E4052)</f>
        <v>0</v>
      </c>
      <c r="N4052" s="303">
        <f>SUMIFS('Круглосуточный стационар'!O:O,'Круглосуточный стационар'!D:D,СВОД!C4052,'Круглосуточный стационар'!F:F,СВОД!E4052)+SUMIFS(ВМП!O:O,ВМП!D:D,СВОД!C4052,ВМП!F:F,СВОД!E4052)+SUMIFS('Дневной стационар'!O:O,'Дневной стационар'!D:D,СВОД!C4052,'Дневной стационар'!F:F,СВОД!E4052)+SUMIFS(ЭКО!M:M,ЭКО!D:D,СВОД!C4052,ЭКО!F:F,СВОД!E4052)+SUMIFS(Диализ!O:O,Диализ!E:E,СВОД!C4052,Диализ!G:G,СВОД!E4052)+SUMIFS(Поликлиника!CT:CT,Поликлиника!D:D,СВОД!C4052,Поликлиника!F:F,СВОД!E4052)+SUMIFS('Скорая мед. помощь'!O:O,'Скорая мед. помощь'!E:E,СВОД!C4052,'Скорая мед. помощь'!G:G,СВОД!E4052)+SUMIFS(Услуги!AV:AV,Услуги!D:D,СВОД!C4052,Услуги!F:F,СВОД!E4052)</f>
        <v>0</v>
      </c>
      <c r="O4052" s="302">
        <f>SUMIFS(Сверхбаза!L:L,Сверхбаза!C:C,СВОД!C4052,Сверхбаза!E:E,СВОД!E4052)+SUMIFS(Сверхбаза!M:M,Сверхбаза!C:C,СВОД!C4052,Сверхбаза!E:E,СВОД!E4052)</f>
        <v>0</v>
      </c>
      <c r="P4052" s="276">
        <f>SUMIFS(Сверхбаза!N:N,Сверхбаза!C:C,СВОД!C4052,Сверхбаза!E:E,СВОД!E4052)</f>
        <v>0</v>
      </c>
      <c r="Q4052" s="276">
        <f>SUMIFS(Сверхбаза!P:P,Сверхбаза!C:C,СВОД!C4052,Сверхбаза!E:E,СВОД!E4052)</f>
        <v>0</v>
      </c>
      <c r="R4052" s="276">
        <f>SUMIFS(Сверхбаза!O:O,Сверхбаза!C:C,СВОД!C4052,Сверхбаза!E:E,СВОД!E4052)</f>
        <v>0</v>
      </c>
      <c r="S4052" s="276">
        <f>SUMIFS(Сверхбаза!Q:Q,Сверхбаза!C:C,СВОД!C4052,Сверхбаза!E:E,СВОД!E4052)</f>
        <v>0</v>
      </c>
      <c r="T4052" s="303">
        <f>SUMIFS(Сверхбаза!G:G,Сверхбаза!C:C,СВОД!C4052,Сверхбаза!E:E,СВОД!E4052)</f>
        <v>0</v>
      </c>
    </row>
    <row r="4053" spans="1:20" outlineLevel="2" x14ac:dyDescent="0.2">
      <c r="A4053" s="288" t="str">
        <f>VLOOKUP(C4053,Округа!B:C,2,FALSE)</f>
        <v>Вне округов</v>
      </c>
      <c r="B4053" s="361">
        <v>509686</v>
      </c>
      <c r="C4053" s="361">
        <v>968701</v>
      </c>
      <c r="D4053" s="5" t="s">
        <v>385</v>
      </c>
      <c r="E4053" s="349">
        <v>70</v>
      </c>
      <c r="F4053" s="350" t="s">
        <v>707</v>
      </c>
      <c r="G4053" s="302">
        <f>SUMIFS('Круглосуточный стационар'!J:J,'Круглосуточный стационар'!D:D,СВОД!C4053,'Круглосуточный стационар'!F:F,СВОД!E4053)/2+SUMIFS(ВМП!J:J,ВМП!D:D,СВОД!C4053,ВМП!F:F,СВОД!E4053)/2+SUMIFS('Дневной стационар'!J:J,'Дневной стационар'!D:D,СВОД!C4053,'Дневной стационар'!F:F,СВОД!E4053)/2+SUMIFS(ЭКО!H:H,ЭКО!D:D,СВОД!C4053,ЭКО!F:F,СВОД!E4053)+SUMIFS(Диализ!J:J,Диализ!E:E,СВОД!C4053,Диализ!G:G,СВОД!E4053)</f>
        <v>0</v>
      </c>
      <c r="H4053" s="276">
        <f>SUMIFS(Поликлиника!H:H,Поликлиника!D:D,СВОД!C4053,Поликлиника!F:F,СВОД!E4053)</f>
        <v>0</v>
      </c>
      <c r="I4053" s="276">
        <f>SUMIFS(Поликлиника!BA:BA,Поликлиника!D:D,СВОД!C4053,Поликлиника!F:F,СВОД!E4053)</f>
        <v>0</v>
      </c>
      <c r="J4053" s="276">
        <f>SUMIFS(Поликлиника!BF:BF,Поликлиника!D:D,СВОД!C4053,Поликлиника!F:F,СВОД!E4053)</f>
        <v>0</v>
      </c>
      <c r="K4053" s="276">
        <f>SUMIFS(Поликлиника!BU:BU,Поликлиника!D:D,СВОД!C4053,Поликлиника!F:F,СВОД!E4053)</f>
        <v>0</v>
      </c>
      <c r="L4053" s="276">
        <f>SUMIFS(Услуги!H:H,Услуги!D:D,СВОД!C4053,Услуги!F:F,СВОД!E4053)+SUMIFS(Услуги!M:M,Услуги!D:D,СВОД!C4053,Услуги!F:F,СВОД!E4053)+SUMIFS(Услуги!R:R,Услуги!D:D,СВОД!C4053,Услуги!F:F,СВОД!E4053)+SUMIFS(Услуги!W:W,Услуги!D:D,СВОД!C4053,Услуги!F:F,СВОД!E4053)+SUMIFS(Услуги!AB:AB,Услуги!D:D,СВОД!C4053,Услуги!F:F,СВОД!E4053)+SUMIFS(Услуги!AG:AG,Услуги!D:D,СВОД!C4053,Услуги!F:F,СВОД!E4053)+SUMIFS(Услуги!AL:AL,Услуги!D:D,СВОД!C4053,Услуги!F:F,СВОД!E4053)+SUMIFS(Услуги!AQ:AQ,Услуги!D:D,СВОД!C4053,Услуги!F:F,СВОД!E4053)</f>
        <v>0</v>
      </c>
      <c r="M4053" s="276">
        <f>SUMIFS('Скорая мед. помощь'!J:J,'Скорая мед. помощь'!E:E,СВОД!C4053,'Скорая мед. помощь'!G:G,СВОД!E4053)</f>
        <v>0</v>
      </c>
      <c r="N4053" s="303">
        <f>SUMIFS('Круглосуточный стационар'!O:O,'Круглосуточный стационар'!D:D,СВОД!C4053,'Круглосуточный стационар'!F:F,СВОД!E4053)+SUMIFS(ВМП!O:O,ВМП!D:D,СВОД!C4053,ВМП!F:F,СВОД!E4053)+SUMIFS('Дневной стационар'!O:O,'Дневной стационар'!D:D,СВОД!C4053,'Дневной стационар'!F:F,СВОД!E4053)+SUMIFS(ЭКО!M:M,ЭКО!D:D,СВОД!C4053,ЭКО!F:F,СВОД!E4053)+SUMIFS(Диализ!O:O,Диализ!E:E,СВОД!C4053,Диализ!G:G,СВОД!E4053)+SUMIFS(Поликлиника!CT:CT,Поликлиника!D:D,СВОД!C4053,Поликлиника!F:F,СВОД!E4053)+SUMIFS('Скорая мед. помощь'!O:O,'Скорая мед. помощь'!E:E,СВОД!C4053,'Скорая мед. помощь'!G:G,СВОД!E4053)+SUMIFS(Услуги!AV:AV,Услуги!D:D,СВОД!C4053,Услуги!F:F,СВОД!E4053)</f>
        <v>0</v>
      </c>
      <c r="O4053" s="302">
        <f>SUMIFS(Сверхбаза!L:L,Сверхбаза!C:C,СВОД!C4053,Сверхбаза!E:E,СВОД!E4053)+SUMIFS(Сверхбаза!M:M,Сверхбаза!C:C,СВОД!C4053,Сверхбаза!E:E,СВОД!E4053)</f>
        <v>0</v>
      </c>
      <c r="P4053" s="276">
        <f>SUMIFS(Сверхбаза!N:N,Сверхбаза!C:C,СВОД!C4053,Сверхбаза!E:E,СВОД!E4053)</f>
        <v>0</v>
      </c>
      <c r="Q4053" s="276">
        <f>SUMIFS(Сверхбаза!P:P,Сверхбаза!C:C,СВОД!C4053,Сверхбаза!E:E,СВОД!E4053)</f>
        <v>0</v>
      </c>
      <c r="R4053" s="276">
        <f>SUMIFS(Сверхбаза!O:O,Сверхбаза!C:C,СВОД!C4053,Сверхбаза!E:E,СВОД!E4053)</f>
        <v>0</v>
      </c>
      <c r="S4053" s="276">
        <f>SUMIFS(Сверхбаза!Q:Q,Сверхбаза!C:C,СВОД!C4053,Сверхбаза!E:E,СВОД!E4053)</f>
        <v>0</v>
      </c>
      <c r="T4053" s="303">
        <f>SUMIFS(Сверхбаза!G:G,Сверхбаза!C:C,СВОД!C4053,Сверхбаза!E:E,СВОД!E4053)</f>
        <v>0</v>
      </c>
    </row>
    <row r="4054" spans="1:20" outlineLevel="2" x14ac:dyDescent="0.2">
      <c r="A4054" s="288" t="str">
        <f>VLOOKUP(C4054,Округа!B:C,2,FALSE)</f>
        <v>Вне округов</v>
      </c>
      <c r="B4054" s="361">
        <v>509686</v>
      </c>
      <c r="C4054" s="361">
        <v>968701</v>
      </c>
      <c r="D4054" s="5" t="s">
        <v>385</v>
      </c>
      <c r="E4054" s="349">
        <v>94</v>
      </c>
      <c r="F4054" s="350" t="s">
        <v>157</v>
      </c>
      <c r="G4054" s="302">
        <f>SUMIFS('Круглосуточный стационар'!J:J,'Круглосуточный стационар'!D:D,СВОД!C4054,'Круглосуточный стационар'!F:F,СВОД!E4054)/2+SUMIFS(ВМП!J:J,ВМП!D:D,СВОД!C4054,ВМП!F:F,СВОД!E4054)/2+SUMIFS('Дневной стационар'!J:J,'Дневной стационар'!D:D,СВОД!C4054,'Дневной стационар'!F:F,СВОД!E4054)/2+SUMIFS(ЭКО!H:H,ЭКО!D:D,СВОД!C4054,ЭКО!F:F,СВОД!E4054)+SUMIFS(Диализ!J:J,Диализ!E:E,СВОД!C4054,Диализ!G:G,СВОД!E4054)</f>
        <v>0</v>
      </c>
      <c r="H4054" s="276">
        <f>SUMIFS(Поликлиника!H:H,Поликлиника!D:D,СВОД!C4054,Поликлиника!F:F,СВОД!E4054)</f>
        <v>0</v>
      </c>
      <c r="I4054" s="276">
        <f>SUMIFS(Поликлиника!BA:BA,Поликлиника!D:D,СВОД!C4054,Поликлиника!F:F,СВОД!E4054)</f>
        <v>0</v>
      </c>
      <c r="J4054" s="276">
        <f>SUMIFS(Поликлиника!BF:BF,Поликлиника!D:D,СВОД!C4054,Поликлиника!F:F,СВОД!E4054)</f>
        <v>0</v>
      </c>
      <c r="K4054" s="276">
        <f>SUMIFS(Поликлиника!BU:BU,Поликлиника!D:D,СВОД!C4054,Поликлиника!F:F,СВОД!E4054)</f>
        <v>0</v>
      </c>
      <c r="L4054" s="276">
        <f>SUMIFS(Услуги!H:H,Услуги!D:D,СВОД!C4054,Услуги!F:F,СВОД!E4054)+SUMIFS(Услуги!M:M,Услуги!D:D,СВОД!C4054,Услуги!F:F,СВОД!E4054)+SUMIFS(Услуги!R:R,Услуги!D:D,СВОД!C4054,Услуги!F:F,СВОД!E4054)+SUMIFS(Услуги!W:W,Услуги!D:D,СВОД!C4054,Услуги!F:F,СВОД!E4054)+SUMIFS(Услуги!AB:AB,Услуги!D:D,СВОД!C4054,Услуги!F:F,СВОД!E4054)+SUMIFS(Услуги!AG:AG,Услуги!D:D,СВОД!C4054,Услуги!F:F,СВОД!E4054)+SUMIFS(Услуги!AL:AL,Услуги!D:D,СВОД!C4054,Услуги!F:F,СВОД!E4054)+SUMIFS(Услуги!AQ:AQ,Услуги!D:D,СВОД!C4054,Услуги!F:F,СВОД!E4054)</f>
        <v>0</v>
      </c>
      <c r="M4054" s="276">
        <f>SUMIFS('Скорая мед. помощь'!J:J,'Скорая мед. помощь'!E:E,СВОД!C4054,'Скорая мед. помощь'!G:G,СВОД!E4054)</f>
        <v>0</v>
      </c>
      <c r="N4054" s="303">
        <f>SUMIFS('Круглосуточный стационар'!O:O,'Круглосуточный стационар'!D:D,СВОД!C4054,'Круглосуточный стационар'!F:F,СВОД!E4054)+SUMIFS(ВМП!O:O,ВМП!D:D,СВОД!C4054,ВМП!F:F,СВОД!E4054)+SUMIFS('Дневной стационар'!O:O,'Дневной стационар'!D:D,СВОД!C4054,'Дневной стационар'!F:F,СВОД!E4054)+SUMIFS(ЭКО!M:M,ЭКО!D:D,СВОД!C4054,ЭКО!F:F,СВОД!E4054)+SUMIFS(Диализ!O:O,Диализ!E:E,СВОД!C4054,Диализ!G:G,СВОД!E4054)+SUMIFS(Поликлиника!CT:CT,Поликлиника!D:D,СВОД!C4054,Поликлиника!F:F,СВОД!E4054)+SUMIFS('Скорая мед. помощь'!O:O,'Скорая мед. помощь'!E:E,СВОД!C4054,'Скорая мед. помощь'!G:G,СВОД!E4054)+SUMIFS(Услуги!AV:AV,Услуги!D:D,СВОД!C4054,Услуги!F:F,СВОД!E4054)</f>
        <v>0</v>
      </c>
      <c r="O4054" s="302">
        <f>SUMIFS(Сверхбаза!L:L,Сверхбаза!C:C,СВОД!C4054,Сверхбаза!E:E,СВОД!E4054)+SUMIFS(Сверхбаза!M:M,Сверхбаза!C:C,СВОД!C4054,Сверхбаза!E:E,СВОД!E4054)</f>
        <v>0</v>
      </c>
      <c r="P4054" s="276">
        <f>SUMIFS(Сверхбаза!N:N,Сверхбаза!C:C,СВОД!C4054,Сверхбаза!E:E,СВОД!E4054)</f>
        <v>0</v>
      </c>
      <c r="Q4054" s="276">
        <f>SUMIFS(Сверхбаза!P:P,Сверхбаза!C:C,СВОД!C4054,Сверхбаза!E:E,СВОД!E4054)</f>
        <v>0</v>
      </c>
      <c r="R4054" s="276">
        <f>SUMIFS(Сверхбаза!O:O,Сверхбаза!C:C,СВОД!C4054,Сверхбаза!E:E,СВОД!E4054)</f>
        <v>0</v>
      </c>
      <c r="S4054" s="276">
        <f>SUMIFS(Сверхбаза!Q:Q,Сверхбаза!C:C,СВОД!C4054,Сверхбаза!E:E,СВОД!E4054)</f>
        <v>0</v>
      </c>
      <c r="T4054" s="303">
        <f>SUMIFS(Сверхбаза!G:G,Сверхбаза!C:C,СВОД!C4054,Сверхбаза!E:E,СВОД!E4054)</f>
        <v>0</v>
      </c>
    </row>
    <row r="4055" spans="1:20" outlineLevel="1" x14ac:dyDescent="0.2">
      <c r="A4055" s="289"/>
      <c r="B4055" s="279"/>
      <c r="C4055" s="279" t="str">
        <f>CONCATENATE(C4054," ","Итог")</f>
        <v>968701 Итог</v>
      </c>
      <c r="D4055" s="280"/>
      <c r="E4055" s="351"/>
      <c r="F4055" s="352"/>
      <c r="G4055" s="304"/>
      <c r="H4055" s="281"/>
      <c r="I4055" s="281"/>
      <c r="J4055" s="281"/>
      <c r="K4055" s="281"/>
      <c r="L4055" s="281"/>
      <c r="M4055" s="281"/>
      <c r="N4055" s="305">
        <f>SUBTOTAL(9,N4047:N4054)</f>
        <v>6810.5010100000009</v>
      </c>
      <c r="O4055" s="304"/>
      <c r="P4055" s="281"/>
      <c r="Q4055" s="281"/>
      <c r="R4055" s="281"/>
      <c r="S4055" s="281"/>
      <c r="T4055" s="305">
        <f>SUBTOTAL(9,T4047:T4054)</f>
        <v>0</v>
      </c>
    </row>
    <row r="4056" spans="1:20" outlineLevel="2" x14ac:dyDescent="0.2">
      <c r="A4056" s="287" t="str">
        <f>VLOOKUP(C4056,Округа!B:C,2,FALSE)</f>
        <v>Вне округов</v>
      </c>
      <c r="B4056" s="8">
        <v>509687</v>
      </c>
      <c r="C4056" s="8">
        <v>968801</v>
      </c>
      <c r="D4056" s="9" t="s">
        <v>388</v>
      </c>
      <c r="E4056" s="347">
        <v>1</v>
      </c>
      <c r="F4056" s="348" t="s">
        <v>12</v>
      </c>
      <c r="G4056" s="300">
        <f>SUMIFS('Круглосуточный стационар'!J:J,'Круглосуточный стационар'!D:D,СВОД!C4056,'Круглосуточный стационар'!F:F,СВОД!E4056)/2+SUMIFS(ВМП!J:J,ВМП!D:D,СВОД!C4056,ВМП!F:F,СВОД!E4056)/2+SUMIFS('Дневной стационар'!J:J,'Дневной стационар'!D:D,СВОД!C4056,'Дневной стационар'!F:F,СВОД!E4056)/2+SUMIFS(ЭКО!H:H,ЭКО!D:D,СВОД!C4056,ЭКО!F:F,СВОД!E4056)+SUMIFS(Диализ!J:J,Диализ!E:E,СВОД!C4056,Диализ!G:G,СВОД!E4056)</f>
        <v>0</v>
      </c>
      <c r="H4056" s="278">
        <f>SUMIFS(Поликлиника!H:H,Поликлиника!D:D,СВОД!C4056,Поликлиника!F:F,СВОД!E4056)</f>
        <v>0</v>
      </c>
      <c r="I4056" s="278">
        <f>SUMIFS(Поликлиника!BA:BA,Поликлиника!D:D,СВОД!C4056,Поликлиника!F:F,СВОД!E4056)</f>
        <v>0</v>
      </c>
      <c r="J4056" s="278">
        <f>SUMIFS(Поликлиника!BF:BF,Поликлиника!D:D,СВОД!C4056,Поликлиника!F:F,СВОД!E4056)</f>
        <v>0</v>
      </c>
      <c r="K4056" s="278">
        <f>SUMIFS(Поликлиника!BU:BU,Поликлиника!D:D,СВОД!C4056,Поликлиника!F:F,СВОД!E4056)</f>
        <v>0</v>
      </c>
      <c r="L4056" s="278">
        <f>SUMIFS(Услуги!H:H,Услуги!D:D,СВОД!C4056,Услуги!F:F,СВОД!E4056)+SUMIFS(Услуги!M:M,Услуги!D:D,СВОД!C4056,Услуги!F:F,СВОД!E4056)+SUMIFS(Услуги!R:R,Услуги!D:D,СВОД!C4056,Услуги!F:F,СВОД!E4056)+SUMIFS(Услуги!W:W,Услуги!D:D,СВОД!C4056,Услуги!F:F,СВОД!E4056)+SUMIFS(Услуги!AB:AB,Услуги!D:D,СВОД!C4056,Услуги!F:F,СВОД!E4056)+SUMIFS(Услуги!AG:AG,Услуги!D:D,СВОД!C4056,Услуги!F:F,СВОД!E4056)+SUMIFS(Услуги!AL:AL,Услуги!D:D,СВОД!C4056,Услуги!F:F,СВОД!E4056)+SUMIFS(Услуги!AQ:AQ,Услуги!D:D,СВОД!C4056,Услуги!F:F,СВОД!E4056)</f>
        <v>0</v>
      </c>
      <c r="M4056" s="278">
        <f>SUMIFS('Скорая мед. помощь'!J:J,'Скорая мед. помощь'!E:E,СВОД!C4056,'Скорая мед. помощь'!G:G,СВОД!E4056)</f>
        <v>0</v>
      </c>
      <c r="N4056" s="301">
        <f>SUMIFS('Круглосуточный стационар'!O:O,'Круглосуточный стационар'!D:D,СВОД!C4056,'Круглосуточный стационар'!F:F,СВОД!E4056)+SUMIFS(ВМП!O:O,ВМП!D:D,СВОД!C4056,ВМП!F:F,СВОД!E4056)+SUMIFS('Дневной стационар'!O:O,'Дневной стационар'!D:D,СВОД!C4056,'Дневной стационар'!F:F,СВОД!E4056)+SUMIFS(ЭКО!M:M,ЭКО!D:D,СВОД!C4056,ЭКО!F:F,СВОД!E4056)+SUMIFS(Диализ!O:O,Диализ!E:E,СВОД!C4056,Диализ!G:G,СВОД!E4056)+SUMIFS(Поликлиника!CT:CT,Поликлиника!D:D,СВОД!C4056,Поликлиника!F:F,СВОД!E4056)+SUMIFS('Скорая мед. помощь'!O:O,'Скорая мед. помощь'!E:E,СВОД!C4056,'Скорая мед. помощь'!G:G,СВОД!E4056)+SUMIFS(Услуги!AV:AV,Услуги!D:D,СВОД!C4056,Услуги!F:F,СВОД!E4056)</f>
        <v>0</v>
      </c>
      <c r="O4056" s="300">
        <f>SUMIFS(Сверхбаза!L:L,Сверхбаза!C:C,СВОД!C4056,Сверхбаза!E:E,СВОД!E4056)+SUMIFS(Сверхбаза!M:M,Сверхбаза!C:C,СВОД!C4056,Сверхбаза!E:E,СВОД!E4056)</f>
        <v>0</v>
      </c>
      <c r="P4056" s="278">
        <f>SUMIFS(Сверхбаза!N:N,Сверхбаза!C:C,СВОД!C4056,Сверхбаза!E:E,СВОД!E4056)</f>
        <v>0</v>
      </c>
      <c r="Q4056" s="278">
        <f>SUMIFS(Сверхбаза!P:P,Сверхбаза!C:C,СВОД!C4056,Сверхбаза!E:E,СВОД!E4056)</f>
        <v>0</v>
      </c>
      <c r="R4056" s="278">
        <f>SUMIFS(Сверхбаза!O:O,Сверхбаза!C:C,СВОД!C4056,Сверхбаза!E:E,СВОД!E4056)</f>
        <v>0</v>
      </c>
      <c r="S4056" s="278">
        <f>SUMIFS(Сверхбаза!Q:Q,Сверхбаза!C:C,СВОД!C4056,Сверхбаза!E:E,СВОД!E4056)</f>
        <v>0</v>
      </c>
      <c r="T4056" s="301">
        <f>SUMIFS(Сверхбаза!G:G,Сверхбаза!C:C,СВОД!C4056,Сверхбаза!E:E,СВОД!E4056)</f>
        <v>0</v>
      </c>
    </row>
    <row r="4057" spans="1:20" ht="25.5" outlineLevel="2" x14ac:dyDescent="0.2">
      <c r="A4057" s="288" t="str">
        <f>VLOOKUP(C4057,Округа!B:C,2,FALSE)</f>
        <v>Вне округов</v>
      </c>
      <c r="B4057" s="361">
        <v>509687</v>
      </c>
      <c r="C4057" s="361">
        <v>968801</v>
      </c>
      <c r="D4057" s="5" t="s">
        <v>388</v>
      </c>
      <c r="E4057" s="349">
        <v>13</v>
      </c>
      <c r="F4057" s="350" t="s">
        <v>704</v>
      </c>
      <c r="G4057" s="302">
        <f>SUMIFS('Круглосуточный стационар'!J:J,'Круглосуточный стационар'!D:D,СВОД!C4057,'Круглосуточный стационар'!F:F,СВОД!E4057)/2+SUMIFS(ВМП!J:J,ВМП!D:D,СВОД!C4057,ВМП!F:F,СВОД!E4057)/2+SUMIFS('Дневной стационар'!J:J,'Дневной стационар'!D:D,СВОД!C4057,'Дневной стационар'!F:F,СВОД!E4057)/2+SUMIFS(ЭКО!H:H,ЭКО!D:D,СВОД!C4057,ЭКО!F:F,СВОД!E4057)+SUMIFS(Диализ!J:J,Диализ!E:E,СВОД!C4057,Диализ!G:G,СВОД!E4057)</f>
        <v>0</v>
      </c>
      <c r="H4057" s="276">
        <f>SUMIFS(Поликлиника!H:H,Поликлиника!D:D,СВОД!C4057,Поликлиника!F:F,СВОД!E4057)</f>
        <v>0</v>
      </c>
      <c r="I4057" s="276">
        <f>SUMIFS(Поликлиника!BA:BA,Поликлиника!D:D,СВОД!C4057,Поликлиника!F:F,СВОД!E4057)</f>
        <v>0</v>
      </c>
      <c r="J4057" s="276">
        <f>SUMIFS(Поликлиника!BF:BF,Поликлиника!D:D,СВОД!C4057,Поликлиника!F:F,СВОД!E4057)</f>
        <v>0</v>
      </c>
      <c r="K4057" s="276">
        <f>SUMIFS(Поликлиника!BU:BU,Поликлиника!D:D,СВОД!C4057,Поликлиника!F:F,СВОД!E4057)</f>
        <v>0</v>
      </c>
      <c r="L4057" s="276">
        <f>SUMIFS(Услуги!H:H,Услуги!D:D,СВОД!C4057,Услуги!F:F,СВОД!E4057)+SUMIFS(Услуги!M:M,Услуги!D:D,СВОД!C4057,Услуги!F:F,СВОД!E4057)+SUMIFS(Услуги!R:R,Услуги!D:D,СВОД!C4057,Услуги!F:F,СВОД!E4057)+SUMIFS(Услуги!W:W,Услуги!D:D,СВОД!C4057,Услуги!F:F,СВОД!E4057)+SUMIFS(Услуги!AB:AB,Услуги!D:D,СВОД!C4057,Услуги!F:F,СВОД!E4057)+SUMIFS(Услуги!AG:AG,Услуги!D:D,СВОД!C4057,Услуги!F:F,СВОД!E4057)+SUMIFS(Услуги!AL:AL,Услуги!D:D,СВОД!C4057,Услуги!F:F,СВОД!E4057)+SUMIFS(Услуги!AQ:AQ,Услуги!D:D,СВОД!C4057,Услуги!F:F,СВОД!E4057)</f>
        <v>0</v>
      </c>
      <c r="M4057" s="276">
        <f>SUMIFS('Скорая мед. помощь'!J:J,'Скорая мед. помощь'!E:E,СВОД!C4057,'Скорая мед. помощь'!G:G,СВОД!E4057)</f>
        <v>0</v>
      </c>
      <c r="N4057" s="303">
        <f>SUMIFS('Круглосуточный стационар'!O:O,'Круглосуточный стационар'!D:D,СВОД!C4057,'Круглосуточный стационар'!F:F,СВОД!E4057)+SUMIFS(ВМП!O:O,ВМП!D:D,СВОД!C4057,ВМП!F:F,СВОД!E4057)+SUMIFS('Дневной стационар'!O:O,'Дневной стационар'!D:D,СВОД!C4057,'Дневной стационар'!F:F,СВОД!E4057)+SUMIFS(ЭКО!M:M,ЭКО!D:D,СВОД!C4057,ЭКО!F:F,СВОД!E4057)+SUMIFS(Диализ!O:O,Диализ!E:E,СВОД!C4057,Диализ!G:G,СВОД!E4057)+SUMIFS(Поликлиника!CT:CT,Поликлиника!D:D,СВОД!C4057,Поликлиника!F:F,СВОД!E4057)+SUMIFS('Скорая мед. помощь'!O:O,'Скорая мед. помощь'!E:E,СВОД!C4057,'Скорая мед. помощь'!G:G,СВОД!E4057)+SUMIFS(Услуги!AV:AV,Услуги!D:D,СВОД!C4057,Услуги!F:F,СВОД!E4057)</f>
        <v>0</v>
      </c>
      <c r="O4057" s="302">
        <f>SUMIFS(Сверхбаза!L:L,Сверхбаза!C:C,СВОД!C4057,Сверхбаза!E:E,СВОД!E4057)+SUMIFS(Сверхбаза!M:M,Сверхбаза!C:C,СВОД!C4057,Сверхбаза!E:E,СВОД!E4057)</f>
        <v>0</v>
      </c>
      <c r="P4057" s="276">
        <f>SUMIFS(Сверхбаза!N:N,Сверхбаза!C:C,СВОД!C4057,Сверхбаза!E:E,СВОД!E4057)</f>
        <v>0</v>
      </c>
      <c r="Q4057" s="276">
        <f>SUMIFS(Сверхбаза!P:P,Сверхбаза!C:C,СВОД!C4057,Сверхбаза!E:E,СВОД!E4057)</f>
        <v>0</v>
      </c>
      <c r="R4057" s="276">
        <f>SUMIFS(Сверхбаза!O:O,Сверхбаза!C:C,СВОД!C4057,Сверхбаза!E:E,СВОД!E4057)</f>
        <v>0</v>
      </c>
      <c r="S4057" s="276">
        <f>SUMIFS(Сверхбаза!Q:Q,Сверхбаза!C:C,СВОД!C4057,Сверхбаза!E:E,СВОД!E4057)</f>
        <v>0</v>
      </c>
      <c r="T4057" s="303">
        <f>SUMIFS(Сверхбаза!G:G,Сверхбаза!C:C,СВОД!C4057,Сверхбаза!E:E,СВОД!E4057)</f>
        <v>0</v>
      </c>
    </row>
    <row r="4058" spans="1:20" outlineLevel="2" x14ac:dyDescent="0.2">
      <c r="A4058" s="288" t="str">
        <f>VLOOKUP(C4058,Округа!B:C,2,FALSE)</f>
        <v>Вне округов</v>
      </c>
      <c r="B4058" s="361">
        <v>509687</v>
      </c>
      <c r="C4058" s="361">
        <v>968801</v>
      </c>
      <c r="D4058" s="5" t="s">
        <v>388</v>
      </c>
      <c r="E4058" s="349">
        <v>2</v>
      </c>
      <c r="F4058" s="350" t="s">
        <v>173</v>
      </c>
      <c r="G4058" s="302">
        <f>SUMIFS('Круглосуточный стационар'!J:J,'Круглосуточный стационар'!D:D,СВОД!C4058,'Круглосуточный стационар'!F:F,СВОД!E4058)/2+SUMIFS(ВМП!J:J,ВМП!D:D,СВОД!C4058,ВМП!F:F,СВОД!E4058)/2+SUMIFS('Дневной стационар'!J:J,'Дневной стационар'!D:D,СВОД!C4058,'Дневной стационар'!F:F,СВОД!E4058)/2+SUMIFS(ЭКО!H:H,ЭКО!D:D,СВОД!C4058,ЭКО!F:F,СВОД!E4058)+SUMIFS(Диализ!J:J,Диализ!E:E,СВОД!C4058,Диализ!G:G,СВОД!E4058)</f>
        <v>0</v>
      </c>
      <c r="H4058" s="276">
        <f>SUMIFS(Поликлиника!H:H,Поликлиника!D:D,СВОД!C4058,Поликлиника!F:F,СВОД!E4058)</f>
        <v>0</v>
      </c>
      <c r="I4058" s="276">
        <f>SUMIFS(Поликлиника!BA:BA,Поликлиника!D:D,СВОД!C4058,Поликлиника!F:F,СВОД!E4058)</f>
        <v>0</v>
      </c>
      <c r="J4058" s="276">
        <f>SUMIFS(Поликлиника!BF:BF,Поликлиника!D:D,СВОД!C4058,Поликлиника!F:F,СВОД!E4058)</f>
        <v>0</v>
      </c>
      <c r="K4058" s="276">
        <f>SUMIFS(Поликлиника!BU:BU,Поликлиника!D:D,СВОД!C4058,Поликлиника!F:F,СВОД!E4058)</f>
        <v>0</v>
      </c>
      <c r="L4058" s="276">
        <f>SUMIFS(Услуги!H:H,Услуги!D:D,СВОД!C4058,Услуги!F:F,СВОД!E4058)+SUMIFS(Услуги!M:M,Услуги!D:D,СВОД!C4058,Услуги!F:F,СВОД!E4058)+SUMIFS(Услуги!R:R,Услуги!D:D,СВОД!C4058,Услуги!F:F,СВОД!E4058)+SUMIFS(Услуги!W:W,Услуги!D:D,СВОД!C4058,Услуги!F:F,СВОД!E4058)+SUMIFS(Услуги!AB:AB,Услуги!D:D,СВОД!C4058,Услуги!F:F,СВОД!E4058)+SUMIFS(Услуги!AG:AG,Услуги!D:D,СВОД!C4058,Услуги!F:F,СВОД!E4058)+SUMIFS(Услуги!AL:AL,Услуги!D:D,СВОД!C4058,Услуги!F:F,СВОД!E4058)+SUMIFS(Услуги!AQ:AQ,Услуги!D:D,СВОД!C4058,Услуги!F:F,СВОД!E4058)</f>
        <v>0</v>
      </c>
      <c r="M4058" s="276">
        <f>SUMIFS('Скорая мед. помощь'!J:J,'Скорая мед. помощь'!E:E,СВОД!C4058,'Скорая мед. помощь'!G:G,СВОД!E4058)</f>
        <v>0</v>
      </c>
      <c r="N4058" s="303">
        <f>SUMIFS('Круглосуточный стационар'!O:O,'Круглосуточный стационар'!D:D,СВОД!C4058,'Круглосуточный стационар'!F:F,СВОД!E4058)+SUMIFS(ВМП!O:O,ВМП!D:D,СВОД!C4058,ВМП!F:F,СВОД!E4058)+SUMIFS('Дневной стационар'!O:O,'Дневной стационар'!D:D,СВОД!C4058,'Дневной стационар'!F:F,СВОД!E4058)+SUMIFS(ЭКО!M:M,ЭКО!D:D,СВОД!C4058,ЭКО!F:F,СВОД!E4058)+SUMIFS(Диализ!O:O,Диализ!E:E,СВОД!C4058,Диализ!G:G,СВОД!E4058)+SUMIFS(Поликлиника!CT:CT,Поликлиника!D:D,СВОД!C4058,Поликлиника!F:F,СВОД!E4058)+SUMIFS('Скорая мед. помощь'!O:O,'Скорая мед. помощь'!E:E,СВОД!C4058,'Скорая мед. помощь'!G:G,СВОД!E4058)+SUMIFS(Услуги!AV:AV,Услуги!D:D,СВОД!C4058,Услуги!F:F,СВОД!E4058)</f>
        <v>0</v>
      </c>
      <c r="O4058" s="302">
        <f>SUMIFS(Сверхбаза!L:L,Сверхбаза!C:C,СВОД!C4058,Сверхбаза!E:E,СВОД!E4058)+SUMIFS(Сверхбаза!M:M,Сверхбаза!C:C,СВОД!C4058,Сверхбаза!E:E,СВОД!E4058)</f>
        <v>0</v>
      </c>
      <c r="P4058" s="276">
        <f>SUMIFS(Сверхбаза!N:N,Сверхбаза!C:C,СВОД!C4058,Сверхбаза!E:E,СВОД!E4058)</f>
        <v>0</v>
      </c>
      <c r="Q4058" s="276">
        <f>SUMIFS(Сверхбаза!P:P,Сверхбаза!C:C,СВОД!C4058,Сверхбаза!E:E,СВОД!E4058)</f>
        <v>0</v>
      </c>
      <c r="R4058" s="276">
        <f>SUMIFS(Сверхбаза!O:O,Сверхбаза!C:C,СВОД!C4058,Сверхбаза!E:E,СВОД!E4058)</f>
        <v>0</v>
      </c>
      <c r="S4058" s="276">
        <f>SUMIFS(Сверхбаза!Q:Q,Сверхбаза!C:C,СВОД!C4058,Сверхбаза!E:E,СВОД!E4058)</f>
        <v>0</v>
      </c>
      <c r="T4058" s="303">
        <f>SUMIFS(Сверхбаза!G:G,Сверхбаза!C:C,СВОД!C4058,Сверхбаза!E:E,СВОД!E4058)</f>
        <v>0</v>
      </c>
    </row>
    <row r="4059" spans="1:20" ht="25.5" outlineLevel="2" x14ac:dyDescent="0.2">
      <c r="A4059" s="288" t="str">
        <f>VLOOKUP(C4059,Округа!B:C,2,FALSE)</f>
        <v>Вне округов</v>
      </c>
      <c r="B4059" s="361">
        <v>509687</v>
      </c>
      <c r="C4059" s="361">
        <v>968801</v>
      </c>
      <c r="D4059" s="5" t="s">
        <v>388</v>
      </c>
      <c r="E4059" s="349">
        <v>6</v>
      </c>
      <c r="F4059" s="350" t="s">
        <v>705</v>
      </c>
      <c r="G4059" s="302">
        <f>SUMIFS('Круглосуточный стационар'!J:J,'Круглосуточный стационар'!D:D,СВОД!C4059,'Круглосуточный стационар'!F:F,СВОД!E4059)/2+SUMIFS(ВМП!J:J,ВМП!D:D,СВОД!C4059,ВМП!F:F,СВОД!E4059)/2+SUMIFS('Дневной стационар'!J:J,'Дневной стационар'!D:D,СВОД!C4059,'Дневной стационар'!F:F,СВОД!E4059)/2+SUMIFS(ЭКО!H:H,ЭКО!D:D,СВОД!C4059,ЭКО!F:F,СВОД!E4059)+SUMIFS(Диализ!J:J,Диализ!E:E,СВОД!C4059,Диализ!G:G,СВОД!E4059)</f>
        <v>150</v>
      </c>
      <c r="H4059" s="276">
        <f>SUMIFS(Поликлиника!H:H,Поликлиника!D:D,СВОД!C4059,Поликлиника!F:F,СВОД!E4059)</f>
        <v>0</v>
      </c>
      <c r="I4059" s="276">
        <f>SUMIFS(Поликлиника!BA:BA,Поликлиника!D:D,СВОД!C4059,Поликлиника!F:F,СВОД!E4059)</f>
        <v>0</v>
      </c>
      <c r="J4059" s="276">
        <f>SUMIFS(Поликлиника!BF:BF,Поликлиника!D:D,СВОД!C4059,Поликлиника!F:F,СВОД!E4059)</f>
        <v>0</v>
      </c>
      <c r="K4059" s="276">
        <f>SUMIFS(Поликлиника!BU:BU,Поликлиника!D:D,СВОД!C4059,Поликлиника!F:F,СВОД!E4059)</f>
        <v>0</v>
      </c>
      <c r="L4059" s="276">
        <f>SUMIFS(Услуги!H:H,Услуги!D:D,СВОД!C4059,Услуги!F:F,СВОД!E4059)+SUMIFS(Услуги!M:M,Услуги!D:D,СВОД!C4059,Услуги!F:F,СВОД!E4059)+SUMIFS(Услуги!R:R,Услуги!D:D,СВОД!C4059,Услуги!F:F,СВОД!E4059)+SUMIFS(Услуги!W:W,Услуги!D:D,СВОД!C4059,Услуги!F:F,СВОД!E4059)+SUMIFS(Услуги!AB:AB,Услуги!D:D,СВОД!C4059,Услуги!F:F,СВОД!E4059)+SUMIFS(Услуги!AG:AG,Услуги!D:D,СВОД!C4059,Услуги!F:F,СВОД!E4059)+SUMIFS(Услуги!AL:AL,Услуги!D:D,СВОД!C4059,Услуги!F:F,СВОД!E4059)+SUMIFS(Услуги!AQ:AQ,Услуги!D:D,СВОД!C4059,Услуги!F:F,СВОД!E4059)</f>
        <v>0</v>
      </c>
      <c r="M4059" s="276">
        <f>SUMIFS('Скорая мед. помощь'!J:J,'Скорая мед. помощь'!E:E,СВОД!C4059,'Скорая мед. помощь'!G:G,СВОД!E4059)</f>
        <v>0</v>
      </c>
      <c r="N4059" s="303">
        <f>SUMIFS('Круглосуточный стационар'!O:O,'Круглосуточный стационар'!D:D,СВОД!C4059,'Круглосуточный стационар'!F:F,СВОД!E4059)+SUMIFS(ВМП!O:O,ВМП!D:D,СВОД!C4059,ВМП!F:F,СВОД!E4059)+SUMIFS('Дневной стационар'!O:O,'Дневной стационар'!D:D,СВОД!C4059,'Дневной стационар'!F:F,СВОД!E4059)+SUMIFS(ЭКО!M:M,ЭКО!D:D,СВОД!C4059,ЭКО!F:F,СВОД!E4059)+SUMIFS(Диализ!O:O,Диализ!E:E,СВОД!C4059,Диализ!G:G,СВОД!E4059)+SUMIFS(Поликлиника!CT:CT,Поликлиника!D:D,СВОД!C4059,Поликлиника!F:F,СВОД!E4059)+SUMIFS('Скорая мед. помощь'!O:O,'Скорая мед. помощь'!E:E,СВОД!C4059,'Скорая мед. помощь'!G:G,СВОД!E4059)+SUMIFS(Услуги!AV:AV,Услуги!D:D,СВОД!C4059,Услуги!F:F,СВОД!E4059)</f>
        <v>20431.50303</v>
      </c>
      <c r="O4059" s="302">
        <f>SUMIFS(Сверхбаза!L:L,Сверхбаза!C:C,СВОД!C4059,Сверхбаза!E:E,СВОД!E4059)+SUMIFS(Сверхбаза!M:M,Сверхбаза!C:C,СВОД!C4059,Сверхбаза!E:E,СВОД!E4059)</f>
        <v>0</v>
      </c>
      <c r="P4059" s="276">
        <f>SUMIFS(Сверхбаза!N:N,Сверхбаза!C:C,СВОД!C4059,Сверхбаза!E:E,СВОД!E4059)</f>
        <v>0</v>
      </c>
      <c r="Q4059" s="276">
        <f>SUMIFS(Сверхбаза!P:P,Сверхбаза!C:C,СВОД!C4059,Сверхбаза!E:E,СВОД!E4059)</f>
        <v>0</v>
      </c>
      <c r="R4059" s="276">
        <f>SUMIFS(Сверхбаза!O:O,Сверхбаза!C:C,СВОД!C4059,Сверхбаза!E:E,СВОД!E4059)</f>
        <v>0</v>
      </c>
      <c r="S4059" s="276">
        <f>SUMIFS(Сверхбаза!Q:Q,Сверхбаза!C:C,СВОД!C4059,Сверхбаза!E:E,СВОД!E4059)</f>
        <v>0</v>
      </c>
      <c r="T4059" s="303">
        <f>SUMIFS(Сверхбаза!G:G,Сверхбаза!C:C,СВОД!C4059,Сверхбаза!E:E,СВОД!E4059)</f>
        <v>0</v>
      </c>
    </row>
    <row r="4060" spans="1:20" ht="25.5" outlineLevel="2" x14ac:dyDescent="0.2">
      <c r="A4060" s="288" t="str">
        <f>VLOOKUP(C4060,Округа!B:C,2,FALSE)</f>
        <v>Вне округов</v>
      </c>
      <c r="B4060" s="361">
        <v>509687</v>
      </c>
      <c r="C4060" s="361">
        <v>968801</v>
      </c>
      <c r="D4060" s="5" t="s">
        <v>388</v>
      </c>
      <c r="E4060" s="349">
        <v>3</v>
      </c>
      <c r="F4060" s="350" t="s">
        <v>174</v>
      </c>
      <c r="G4060" s="302">
        <f>SUMIFS('Круглосуточный стационар'!J:J,'Круглосуточный стационар'!D:D,СВОД!C4060,'Круглосуточный стационар'!F:F,СВОД!E4060)/2+SUMIFS(ВМП!J:J,ВМП!D:D,СВОД!C4060,ВМП!F:F,СВОД!E4060)/2+SUMIFS('Дневной стационар'!J:J,'Дневной стационар'!D:D,СВОД!C4060,'Дневной стационар'!F:F,СВОД!E4060)/2+SUMIFS(ЭКО!H:H,ЭКО!D:D,СВОД!C4060,ЭКО!F:F,СВОД!E4060)+SUMIFS(Диализ!J:J,Диализ!E:E,СВОД!C4060,Диализ!G:G,СВОД!E4060)</f>
        <v>0</v>
      </c>
      <c r="H4060" s="276">
        <f>SUMIFS(Поликлиника!H:H,Поликлиника!D:D,СВОД!C4060,Поликлиника!F:F,СВОД!E4060)</f>
        <v>0</v>
      </c>
      <c r="I4060" s="276">
        <f>SUMIFS(Поликлиника!BA:BA,Поликлиника!D:D,СВОД!C4060,Поликлиника!F:F,СВОД!E4060)</f>
        <v>0</v>
      </c>
      <c r="J4060" s="276">
        <f>SUMIFS(Поликлиника!BF:BF,Поликлиника!D:D,СВОД!C4060,Поликлиника!F:F,СВОД!E4060)</f>
        <v>0</v>
      </c>
      <c r="K4060" s="276">
        <f>SUMIFS(Поликлиника!BU:BU,Поликлиника!D:D,СВОД!C4060,Поликлиника!F:F,СВОД!E4060)</f>
        <v>0</v>
      </c>
      <c r="L4060" s="276">
        <f>SUMIFS(Услуги!H:H,Услуги!D:D,СВОД!C4060,Услуги!F:F,СВОД!E4060)+SUMIFS(Услуги!M:M,Услуги!D:D,СВОД!C4060,Услуги!F:F,СВОД!E4060)+SUMIFS(Услуги!R:R,Услуги!D:D,СВОД!C4060,Услуги!F:F,СВОД!E4060)+SUMIFS(Услуги!W:W,Услуги!D:D,СВОД!C4060,Услуги!F:F,СВОД!E4060)+SUMIFS(Услуги!AB:AB,Услуги!D:D,СВОД!C4060,Услуги!F:F,СВОД!E4060)+SUMIFS(Услуги!AG:AG,Услуги!D:D,СВОД!C4060,Услуги!F:F,СВОД!E4060)+SUMIFS(Услуги!AL:AL,Услуги!D:D,СВОД!C4060,Услуги!F:F,СВОД!E4060)+SUMIFS(Услуги!AQ:AQ,Услуги!D:D,СВОД!C4060,Услуги!F:F,СВОД!E4060)</f>
        <v>0</v>
      </c>
      <c r="M4060" s="276">
        <f>SUMIFS('Скорая мед. помощь'!J:J,'Скорая мед. помощь'!E:E,СВОД!C4060,'Скорая мед. помощь'!G:G,СВОД!E4060)</f>
        <v>0</v>
      </c>
      <c r="N4060" s="303">
        <f>SUMIFS('Круглосуточный стационар'!O:O,'Круглосуточный стационар'!D:D,СВОД!C4060,'Круглосуточный стационар'!F:F,СВОД!E4060)+SUMIFS(ВМП!O:O,ВМП!D:D,СВОД!C4060,ВМП!F:F,СВОД!E4060)+SUMIFS('Дневной стационар'!O:O,'Дневной стационар'!D:D,СВОД!C4060,'Дневной стационар'!F:F,СВОД!E4060)+SUMIFS(ЭКО!M:M,ЭКО!D:D,СВОД!C4060,ЭКО!F:F,СВОД!E4060)+SUMIFS(Диализ!O:O,Диализ!E:E,СВОД!C4060,Диализ!G:G,СВОД!E4060)+SUMIFS(Поликлиника!CT:CT,Поликлиника!D:D,СВОД!C4060,Поликлиника!F:F,СВОД!E4060)+SUMIFS('Скорая мед. помощь'!O:O,'Скорая мед. помощь'!E:E,СВОД!C4060,'Скорая мед. помощь'!G:G,СВОД!E4060)+SUMIFS(Услуги!AV:AV,Услуги!D:D,СВОД!C4060,Услуги!F:F,СВОД!E4060)</f>
        <v>0</v>
      </c>
      <c r="O4060" s="302">
        <f>SUMIFS(Сверхбаза!L:L,Сверхбаза!C:C,СВОД!C4060,Сверхбаза!E:E,СВОД!E4060)+SUMIFS(Сверхбаза!M:M,Сверхбаза!C:C,СВОД!C4060,Сверхбаза!E:E,СВОД!E4060)</f>
        <v>0</v>
      </c>
      <c r="P4060" s="276">
        <f>SUMIFS(Сверхбаза!N:N,Сверхбаза!C:C,СВОД!C4060,Сверхбаза!E:E,СВОД!E4060)</f>
        <v>0</v>
      </c>
      <c r="Q4060" s="276">
        <f>SUMIFS(Сверхбаза!P:P,Сверхбаза!C:C,СВОД!C4060,Сверхбаза!E:E,СВОД!E4060)</f>
        <v>0</v>
      </c>
      <c r="R4060" s="276">
        <f>SUMIFS(Сверхбаза!O:O,Сверхбаза!C:C,СВОД!C4060,Сверхбаза!E:E,СВОД!E4060)</f>
        <v>0</v>
      </c>
      <c r="S4060" s="276">
        <f>SUMIFS(Сверхбаза!Q:Q,Сверхбаза!C:C,СВОД!C4060,Сверхбаза!E:E,СВОД!E4060)</f>
        <v>0</v>
      </c>
      <c r="T4060" s="303">
        <f>SUMIFS(Сверхбаза!G:G,Сверхбаза!C:C,СВОД!C4060,Сверхбаза!E:E,СВОД!E4060)</f>
        <v>0</v>
      </c>
    </row>
    <row r="4061" spans="1:20" outlineLevel="2" x14ac:dyDescent="0.2">
      <c r="A4061" s="288" t="str">
        <f>VLOOKUP(C4061,Округа!B:C,2,FALSE)</f>
        <v>Вне округов</v>
      </c>
      <c r="B4061" s="361">
        <v>509687</v>
      </c>
      <c r="C4061" s="361">
        <v>968801</v>
      </c>
      <c r="D4061" s="5" t="s">
        <v>388</v>
      </c>
      <c r="E4061" s="349">
        <v>7</v>
      </c>
      <c r="F4061" s="350" t="s">
        <v>706</v>
      </c>
      <c r="G4061" s="302">
        <f>SUMIFS('Круглосуточный стационар'!J:J,'Круглосуточный стационар'!D:D,СВОД!C4061,'Круглосуточный стационар'!F:F,СВОД!E4061)/2+SUMIFS(ВМП!J:J,ВМП!D:D,СВОД!C4061,ВМП!F:F,СВОД!E4061)/2+SUMIFS('Дневной стационар'!J:J,'Дневной стационар'!D:D,СВОД!C4061,'Дневной стационар'!F:F,СВОД!E4061)/2+SUMIFS(ЭКО!H:H,ЭКО!D:D,СВОД!C4061,ЭКО!F:F,СВОД!E4061)+SUMIFS(Диализ!J:J,Диализ!E:E,СВОД!C4061,Диализ!G:G,СВОД!E4061)</f>
        <v>0</v>
      </c>
      <c r="H4061" s="276">
        <f>SUMIFS(Поликлиника!H:H,Поликлиника!D:D,СВОД!C4061,Поликлиника!F:F,СВОД!E4061)</f>
        <v>0</v>
      </c>
      <c r="I4061" s="276">
        <f>SUMIFS(Поликлиника!BA:BA,Поликлиника!D:D,СВОД!C4061,Поликлиника!F:F,СВОД!E4061)</f>
        <v>0</v>
      </c>
      <c r="J4061" s="276">
        <f>SUMIFS(Поликлиника!BF:BF,Поликлиника!D:D,СВОД!C4061,Поликлиника!F:F,СВОД!E4061)</f>
        <v>0</v>
      </c>
      <c r="K4061" s="276">
        <f>SUMIFS(Поликлиника!BU:BU,Поликлиника!D:D,СВОД!C4061,Поликлиника!F:F,СВОД!E4061)</f>
        <v>0</v>
      </c>
      <c r="L4061" s="276">
        <f>SUMIFS(Услуги!H:H,Услуги!D:D,СВОД!C4061,Услуги!F:F,СВОД!E4061)+SUMIFS(Услуги!M:M,Услуги!D:D,СВОД!C4061,Услуги!F:F,СВОД!E4061)+SUMIFS(Услуги!R:R,Услуги!D:D,СВОД!C4061,Услуги!F:F,СВОД!E4061)+SUMIFS(Услуги!W:W,Услуги!D:D,СВОД!C4061,Услуги!F:F,СВОД!E4061)+SUMIFS(Услуги!AB:AB,Услуги!D:D,СВОД!C4061,Услуги!F:F,СВОД!E4061)+SUMIFS(Услуги!AG:AG,Услуги!D:D,СВОД!C4061,Услуги!F:F,СВОД!E4061)+SUMIFS(Услуги!AL:AL,Услуги!D:D,СВОД!C4061,Услуги!F:F,СВОД!E4061)+SUMIFS(Услуги!AQ:AQ,Услуги!D:D,СВОД!C4061,Услуги!F:F,СВОД!E4061)</f>
        <v>0</v>
      </c>
      <c r="M4061" s="276">
        <f>SUMIFS('Скорая мед. помощь'!J:J,'Скорая мед. помощь'!E:E,СВОД!C4061,'Скорая мед. помощь'!G:G,СВОД!E4061)</f>
        <v>0</v>
      </c>
      <c r="N4061" s="303">
        <f>SUMIFS('Круглосуточный стационар'!O:O,'Круглосуточный стационар'!D:D,СВОД!C4061,'Круглосуточный стационар'!F:F,СВОД!E4061)+SUMIFS(ВМП!O:O,ВМП!D:D,СВОД!C4061,ВМП!F:F,СВОД!E4061)+SUMIFS('Дневной стационар'!O:O,'Дневной стационар'!D:D,СВОД!C4061,'Дневной стационар'!F:F,СВОД!E4061)+SUMIFS(ЭКО!M:M,ЭКО!D:D,СВОД!C4061,ЭКО!F:F,СВОД!E4061)+SUMIFS(Диализ!O:O,Диализ!E:E,СВОД!C4061,Диализ!G:G,СВОД!E4061)+SUMIFS(Поликлиника!CT:CT,Поликлиника!D:D,СВОД!C4061,Поликлиника!F:F,СВОД!E4061)+SUMIFS('Скорая мед. помощь'!O:O,'Скорая мед. помощь'!E:E,СВОД!C4061,'Скорая мед. помощь'!G:G,СВОД!E4061)+SUMIFS(Услуги!AV:AV,Услуги!D:D,СВОД!C4061,Услуги!F:F,СВОД!E4061)</f>
        <v>0</v>
      </c>
      <c r="O4061" s="302">
        <f>SUMIFS(Сверхбаза!L:L,Сверхбаза!C:C,СВОД!C4061,Сверхбаза!E:E,СВОД!E4061)+SUMIFS(Сверхбаза!M:M,Сверхбаза!C:C,СВОД!C4061,Сверхбаза!E:E,СВОД!E4061)</f>
        <v>0</v>
      </c>
      <c r="P4061" s="276">
        <f>SUMIFS(Сверхбаза!N:N,Сверхбаза!C:C,СВОД!C4061,Сверхбаза!E:E,СВОД!E4061)</f>
        <v>0</v>
      </c>
      <c r="Q4061" s="276">
        <f>SUMIFS(Сверхбаза!P:P,Сверхбаза!C:C,СВОД!C4061,Сверхбаза!E:E,СВОД!E4061)</f>
        <v>0</v>
      </c>
      <c r="R4061" s="276">
        <f>SUMIFS(Сверхбаза!O:O,Сверхбаза!C:C,СВОД!C4061,Сверхбаза!E:E,СВОД!E4061)</f>
        <v>0</v>
      </c>
      <c r="S4061" s="276">
        <f>SUMIFS(Сверхбаза!Q:Q,Сверхбаза!C:C,СВОД!C4061,Сверхбаза!E:E,СВОД!E4061)</f>
        <v>0</v>
      </c>
      <c r="T4061" s="303">
        <f>SUMIFS(Сверхбаза!G:G,Сверхбаза!C:C,СВОД!C4061,Сверхбаза!E:E,СВОД!E4061)</f>
        <v>0</v>
      </c>
    </row>
    <row r="4062" spans="1:20" outlineLevel="2" x14ac:dyDescent="0.2">
      <c r="A4062" s="288" t="str">
        <f>VLOOKUP(C4062,Округа!B:C,2,FALSE)</f>
        <v>Вне округов</v>
      </c>
      <c r="B4062" s="361">
        <v>509687</v>
      </c>
      <c r="C4062" s="361">
        <v>968801</v>
      </c>
      <c r="D4062" s="5" t="s">
        <v>388</v>
      </c>
      <c r="E4062" s="349">
        <v>70</v>
      </c>
      <c r="F4062" s="350" t="s">
        <v>707</v>
      </c>
      <c r="G4062" s="302">
        <f>SUMIFS('Круглосуточный стационар'!J:J,'Круглосуточный стационар'!D:D,СВОД!C4062,'Круглосуточный стационар'!F:F,СВОД!E4062)/2+SUMIFS(ВМП!J:J,ВМП!D:D,СВОД!C4062,ВМП!F:F,СВОД!E4062)/2+SUMIFS('Дневной стационар'!J:J,'Дневной стационар'!D:D,СВОД!C4062,'Дневной стационар'!F:F,СВОД!E4062)/2+SUMIFS(ЭКО!H:H,ЭКО!D:D,СВОД!C4062,ЭКО!F:F,СВОД!E4062)+SUMIFS(Диализ!J:J,Диализ!E:E,СВОД!C4062,Диализ!G:G,СВОД!E4062)</f>
        <v>0</v>
      </c>
      <c r="H4062" s="276">
        <f>SUMIFS(Поликлиника!H:H,Поликлиника!D:D,СВОД!C4062,Поликлиника!F:F,СВОД!E4062)</f>
        <v>0</v>
      </c>
      <c r="I4062" s="276">
        <f>SUMIFS(Поликлиника!BA:BA,Поликлиника!D:D,СВОД!C4062,Поликлиника!F:F,СВОД!E4062)</f>
        <v>0</v>
      </c>
      <c r="J4062" s="276">
        <f>SUMIFS(Поликлиника!BF:BF,Поликлиника!D:D,СВОД!C4062,Поликлиника!F:F,СВОД!E4062)</f>
        <v>0</v>
      </c>
      <c r="K4062" s="276">
        <f>SUMIFS(Поликлиника!BU:BU,Поликлиника!D:D,СВОД!C4062,Поликлиника!F:F,СВОД!E4062)</f>
        <v>0</v>
      </c>
      <c r="L4062" s="276">
        <f>SUMIFS(Услуги!H:H,Услуги!D:D,СВОД!C4062,Услуги!F:F,СВОД!E4062)+SUMIFS(Услуги!M:M,Услуги!D:D,СВОД!C4062,Услуги!F:F,СВОД!E4062)+SUMIFS(Услуги!R:R,Услуги!D:D,СВОД!C4062,Услуги!F:F,СВОД!E4062)+SUMIFS(Услуги!W:W,Услуги!D:D,СВОД!C4062,Услуги!F:F,СВОД!E4062)+SUMIFS(Услуги!AB:AB,Услуги!D:D,СВОД!C4062,Услуги!F:F,СВОД!E4062)+SUMIFS(Услуги!AG:AG,Услуги!D:D,СВОД!C4062,Услуги!F:F,СВОД!E4062)+SUMIFS(Услуги!AL:AL,Услуги!D:D,СВОД!C4062,Услуги!F:F,СВОД!E4062)+SUMIFS(Услуги!AQ:AQ,Услуги!D:D,СВОД!C4062,Услуги!F:F,СВОД!E4062)</f>
        <v>0</v>
      </c>
      <c r="M4062" s="276">
        <f>SUMIFS('Скорая мед. помощь'!J:J,'Скорая мед. помощь'!E:E,СВОД!C4062,'Скорая мед. помощь'!G:G,СВОД!E4062)</f>
        <v>0</v>
      </c>
      <c r="N4062" s="303">
        <f>SUMIFS('Круглосуточный стационар'!O:O,'Круглосуточный стационар'!D:D,СВОД!C4062,'Круглосуточный стационар'!F:F,СВОД!E4062)+SUMIFS(ВМП!O:O,ВМП!D:D,СВОД!C4062,ВМП!F:F,СВОД!E4062)+SUMIFS('Дневной стационар'!O:O,'Дневной стационар'!D:D,СВОД!C4062,'Дневной стационар'!F:F,СВОД!E4062)+SUMIFS(ЭКО!M:M,ЭКО!D:D,СВОД!C4062,ЭКО!F:F,СВОД!E4062)+SUMIFS(Диализ!O:O,Диализ!E:E,СВОД!C4062,Диализ!G:G,СВОД!E4062)+SUMIFS(Поликлиника!CT:CT,Поликлиника!D:D,СВОД!C4062,Поликлиника!F:F,СВОД!E4062)+SUMIFS('Скорая мед. помощь'!O:O,'Скорая мед. помощь'!E:E,СВОД!C4062,'Скорая мед. помощь'!G:G,СВОД!E4062)+SUMIFS(Услуги!AV:AV,Услуги!D:D,СВОД!C4062,Услуги!F:F,СВОД!E4062)</f>
        <v>0</v>
      </c>
      <c r="O4062" s="302">
        <f>SUMIFS(Сверхбаза!L:L,Сверхбаза!C:C,СВОД!C4062,Сверхбаза!E:E,СВОД!E4062)+SUMIFS(Сверхбаза!M:M,Сверхбаза!C:C,СВОД!C4062,Сверхбаза!E:E,СВОД!E4062)</f>
        <v>0</v>
      </c>
      <c r="P4062" s="276">
        <f>SUMIFS(Сверхбаза!N:N,Сверхбаза!C:C,СВОД!C4062,Сверхбаза!E:E,СВОД!E4062)</f>
        <v>0</v>
      </c>
      <c r="Q4062" s="276">
        <f>SUMIFS(Сверхбаза!P:P,Сверхбаза!C:C,СВОД!C4062,Сверхбаза!E:E,СВОД!E4062)</f>
        <v>0</v>
      </c>
      <c r="R4062" s="276">
        <f>SUMIFS(Сверхбаза!O:O,Сверхбаза!C:C,СВОД!C4062,Сверхбаза!E:E,СВОД!E4062)</f>
        <v>0</v>
      </c>
      <c r="S4062" s="276">
        <f>SUMIFS(Сверхбаза!Q:Q,Сверхбаза!C:C,СВОД!C4062,Сверхбаза!E:E,СВОД!E4062)</f>
        <v>0</v>
      </c>
      <c r="T4062" s="303">
        <f>SUMIFS(Сверхбаза!G:G,Сверхбаза!C:C,СВОД!C4062,Сверхбаза!E:E,СВОД!E4062)</f>
        <v>0</v>
      </c>
    </row>
    <row r="4063" spans="1:20" outlineLevel="2" x14ac:dyDescent="0.2">
      <c r="A4063" s="288" t="str">
        <f>VLOOKUP(C4063,Округа!B:C,2,FALSE)</f>
        <v>Вне округов</v>
      </c>
      <c r="B4063" s="361">
        <v>509687</v>
      </c>
      <c r="C4063" s="361">
        <v>968801</v>
      </c>
      <c r="D4063" s="5" t="s">
        <v>388</v>
      </c>
      <c r="E4063" s="349">
        <v>94</v>
      </c>
      <c r="F4063" s="350" t="s">
        <v>157</v>
      </c>
      <c r="G4063" s="302">
        <f>SUMIFS('Круглосуточный стационар'!J:J,'Круглосуточный стационар'!D:D,СВОД!C4063,'Круглосуточный стационар'!F:F,СВОД!E4063)/2+SUMIFS(ВМП!J:J,ВМП!D:D,СВОД!C4063,ВМП!F:F,СВОД!E4063)/2+SUMIFS('Дневной стационар'!J:J,'Дневной стационар'!D:D,СВОД!C4063,'Дневной стационар'!F:F,СВОД!E4063)/2+SUMIFS(ЭКО!H:H,ЭКО!D:D,СВОД!C4063,ЭКО!F:F,СВОД!E4063)+SUMIFS(Диализ!J:J,Диализ!E:E,СВОД!C4063,Диализ!G:G,СВОД!E4063)</f>
        <v>0</v>
      </c>
      <c r="H4063" s="276">
        <f>SUMIFS(Поликлиника!H:H,Поликлиника!D:D,СВОД!C4063,Поликлиника!F:F,СВОД!E4063)</f>
        <v>0</v>
      </c>
      <c r="I4063" s="276">
        <f>SUMIFS(Поликлиника!BA:BA,Поликлиника!D:D,СВОД!C4063,Поликлиника!F:F,СВОД!E4063)</f>
        <v>0</v>
      </c>
      <c r="J4063" s="276">
        <f>SUMIFS(Поликлиника!BF:BF,Поликлиника!D:D,СВОД!C4063,Поликлиника!F:F,СВОД!E4063)</f>
        <v>0</v>
      </c>
      <c r="K4063" s="276">
        <f>SUMIFS(Поликлиника!BU:BU,Поликлиника!D:D,СВОД!C4063,Поликлиника!F:F,СВОД!E4063)</f>
        <v>0</v>
      </c>
      <c r="L4063" s="276">
        <f>SUMIFS(Услуги!H:H,Услуги!D:D,СВОД!C4063,Услуги!F:F,СВОД!E4063)+SUMIFS(Услуги!M:M,Услуги!D:D,СВОД!C4063,Услуги!F:F,СВОД!E4063)+SUMIFS(Услуги!R:R,Услуги!D:D,СВОД!C4063,Услуги!F:F,СВОД!E4063)+SUMIFS(Услуги!W:W,Услуги!D:D,СВОД!C4063,Услуги!F:F,СВОД!E4063)+SUMIFS(Услуги!AB:AB,Услуги!D:D,СВОД!C4063,Услуги!F:F,СВОД!E4063)+SUMIFS(Услуги!AG:AG,Услуги!D:D,СВОД!C4063,Услуги!F:F,СВОД!E4063)+SUMIFS(Услуги!AL:AL,Услуги!D:D,СВОД!C4063,Услуги!F:F,СВОД!E4063)+SUMIFS(Услуги!AQ:AQ,Услуги!D:D,СВОД!C4063,Услуги!F:F,СВОД!E4063)</f>
        <v>0</v>
      </c>
      <c r="M4063" s="276">
        <f>SUMIFS('Скорая мед. помощь'!J:J,'Скорая мед. помощь'!E:E,СВОД!C4063,'Скорая мед. помощь'!G:G,СВОД!E4063)</f>
        <v>0</v>
      </c>
      <c r="N4063" s="303">
        <f>SUMIFS('Круглосуточный стационар'!O:O,'Круглосуточный стационар'!D:D,СВОД!C4063,'Круглосуточный стационар'!F:F,СВОД!E4063)+SUMIFS(ВМП!O:O,ВМП!D:D,СВОД!C4063,ВМП!F:F,СВОД!E4063)+SUMIFS('Дневной стационар'!O:O,'Дневной стационар'!D:D,СВОД!C4063,'Дневной стационар'!F:F,СВОД!E4063)+SUMIFS(ЭКО!M:M,ЭКО!D:D,СВОД!C4063,ЭКО!F:F,СВОД!E4063)+SUMIFS(Диализ!O:O,Диализ!E:E,СВОД!C4063,Диализ!G:G,СВОД!E4063)+SUMIFS(Поликлиника!CT:CT,Поликлиника!D:D,СВОД!C4063,Поликлиника!F:F,СВОД!E4063)+SUMIFS('Скорая мед. помощь'!O:O,'Скорая мед. помощь'!E:E,СВОД!C4063,'Скорая мед. помощь'!G:G,СВОД!E4063)+SUMIFS(Услуги!AV:AV,Услуги!D:D,СВОД!C4063,Услуги!F:F,СВОД!E4063)</f>
        <v>0</v>
      </c>
      <c r="O4063" s="302">
        <f>SUMIFS(Сверхбаза!L:L,Сверхбаза!C:C,СВОД!C4063,Сверхбаза!E:E,СВОД!E4063)+SUMIFS(Сверхбаза!M:M,Сверхбаза!C:C,СВОД!C4063,Сверхбаза!E:E,СВОД!E4063)</f>
        <v>0</v>
      </c>
      <c r="P4063" s="276">
        <f>SUMIFS(Сверхбаза!N:N,Сверхбаза!C:C,СВОД!C4063,Сверхбаза!E:E,СВОД!E4063)</f>
        <v>0</v>
      </c>
      <c r="Q4063" s="276">
        <f>SUMIFS(Сверхбаза!P:P,Сверхбаза!C:C,СВОД!C4063,Сверхбаза!E:E,СВОД!E4063)</f>
        <v>0</v>
      </c>
      <c r="R4063" s="276">
        <f>SUMIFS(Сверхбаза!O:O,Сверхбаза!C:C,СВОД!C4063,Сверхбаза!E:E,СВОД!E4063)</f>
        <v>0</v>
      </c>
      <c r="S4063" s="276">
        <f>SUMIFS(Сверхбаза!Q:Q,Сверхбаза!C:C,СВОД!C4063,Сверхбаза!E:E,СВОД!E4063)</f>
        <v>0</v>
      </c>
      <c r="T4063" s="303">
        <f>SUMIFS(Сверхбаза!G:G,Сверхбаза!C:C,СВОД!C4063,Сверхбаза!E:E,СВОД!E4063)</f>
        <v>0</v>
      </c>
    </row>
    <row r="4064" spans="1:20" outlineLevel="1" x14ac:dyDescent="0.2">
      <c r="A4064" s="289"/>
      <c r="B4064" s="279"/>
      <c r="C4064" s="279" t="str">
        <f>CONCATENATE(C4063," ","Итог")</f>
        <v>968801 Итог</v>
      </c>
      <c r="D4064" s="280"/>
      <c r="E4064" s="351"/>
      <c r="F4064" s="352"/>
      <c r="G4064" s="304"/>
      <c r="H4064" s="281"/>
      <c r="I4064" s="281"/>
      <c r="J4064" s="281"/>
      <c r="K4064" s="281"/>
      <c r="L4064" s="281"/>
      <c r="M4064" s="281"/>
      <c r="N4064" s="305">
        <f>SUBTOTAL(9,N4056:N4063)</f>
        <v>20431.50303</v>
      </c>
      <c r="O4064" s="304"/>
      <c r="P4064" s="281"/>
      <c r="Q4064" s="281"/>
      <c r="R4064" s="281"/>
      <c r="S4064" s="281"/>
      <c r="T4064" s="305">
        <f>SUBTOTAL(9,T4056:T4063)</f>
        <v>0</v>
      </c>
    </row>
    <row r="4065" spans="1:20" outlineLevel="2" x14ac:dyDescent="0.2">
      <c r="A4065" s="287" t="str">
        <f>VLOOKUP(C4065,Округа!B:C,2,FALSE)</f>
        <v>Вне округов</v>
      </c>
      <c r="B4065" s="8">
        <v>509688</v>
      </c>
      <c r="C4065" s="8">
        <v>968901</v>
      </c>
      <c r="D4065" s="9" t="s">
        <v>396</v>
      </c>
      <c r="E4065" s="347">
        <v>1</v>
      </c>
      <c r="F4065" s="348" t="s">
        <v>12</v>
      </c>
      <c r="G4065" s="300">
        <f>SUMIFS('Круглосуточный стационар'!J:J,'Круглосуточный стационар'!D:D,СВОД!C4065,'Круглосуточный стационар'!F:F,СВОД!E4065)/2+SUMIFS(ВМП!J:J,ВМП!D:D,СВОД!C4065,ВМП!F:F,СВОД!E4065)/2+SUMIFS('Дневной стационар'!J:J,'Дневной стационар'!D:D,СВОД!C4065,'Дневной стационар'!F:F,СВОД!E4065)/2+SUMIFS(ЭКО!H:H,ЭКО!D:D,СВОД!C4065,ЭКО!F:F,СВОД!E4065)+SUMIFS(Диализ!J:J,Диализ!E:E,СВОД!C4065,Диализ!G:G,СВОД!E4065)</f>
        <v>0</v>
      </c>
      <c r="H4065" s="278">
        <f>SUMIFS(Поликлиника!H:H,Поликлиника!D:D,СВОД!C4065,Поликлиника!F:F,СВОД!E4065)</f>
        <v>0</v>
      </c>
      <c r="I4065" s="278">
        <f>SUMIFS(Поликлиника!BA:BA,Поликлиника!D:D,СВОД!C4065,Поликлиника!F:F,СВОД!E4065)</f>
        <v>0</v>
      </c>
      <c r="J4065" s="278">
        <f>SUMIFS(Поликлиника!BF:BF,Поликлиника!D:D,СВОД!C4065,Поликлиника!F:F,СВОД!E4065)</f>
        <v>0</v>
      </c>
      <c r="K4065" s="278">
        <f>SUMIFS(Поликлиника!BU:BU,Поликлиника!D:D,СВОД!C4065,Поликлиника!F:F,СВОД!E4065)</f>
        <v>0</v>
      </c>
      <c r="L4065" s="278">
        <f>SUMIFS(Услуги!H:H,Услуги!D:D,СВОД!C4065,Услуги!F:F,СВОД!E4065)+SUMIFS(Услуги!M:M,Услуги!D:D,СВОД!C4065,Услуги!F:F,СВОД!E4065)+SUMIFS(Услуги!R:R,Услуги!D:D,СВОД!C4065,Услуги!F:F,СВОД!E4065)+SUMIFS(Услуги!W:W,Услуги!D:D,СВОД!C4065,Услуги!F:F,СВОД!E4065)+SUMIFS(Услуги!AB:AB,Услуги!D:D,СВОД!C4065,Услуги!F:F,СВОД!E4065)+SUMIFS(Услуги!AG:AG,Услуги!D:D,СВОД!C4065,Услуги!F:F,СВОД!E4065)+SUMIFS(Услуги!AL:AL,Услуги!D:D,СВОД!C4065,Услуги!F:F,СВОД!E4065)+SUMIFS(Услуги!AQ:AQ,Услуги!D:D,СВОД!C4065,Услуги!F:F,СВОД!E4065)</f>
        <v>0</v>
      </c>
      <c r="M4065" s="278">
        <f>SUMIFS('Скорая мед. помощь'!J:J,'Скорая мед. помощь'!E:E,СВОД!C4065,'Скорая мед. помощь'!G:G,СВОД!E4065)</f>
        <v>0</v>
      </c>
      <c r="N4065" s="301">
        <f>SUMIFS('Круглосуточный стационар'!O:O,'Круглосуточный стационар'!D:D,СВОД!C4065,'Круглосуточный стационар'!F:F,СВОД!E4065)+SUMIFS(ВМП!O:O,ВМП!D:D,СВОД!C4065,ВМП!F:F,СВОД!E4065)+SUMIFS('Дневной стационар'!O:O,'Дневной стационар'!D:D,СВОД!C4065,'Дневной стационар'!F:F,СВОД!E4065)+SUMIFS(ЭКО!M:M,ЭКО!D:D,СВОД!C4065,ЭКО!F:F,СВОД!E4065)+SUMIFS(Диализ!O:O,Диализ!E:E,СВОД!C4065,Диализ!G:G,СВОД!E4065)+SUMIFS(Поликлиника!CT:CT,Поликлиника!D:D,СВОД!C4065,Поликлиника!F:F,СВОД!E4065)+SUMIFS('Скорая мед. помощь'!O:O,'Скорая мед. помощь'!E:E,СВОД!C4065,'Скорая мед. помощь'!G:G,СВОД!E4065)+SUMIFS(Услуги!AV:AV,Услуги!D:D,СВОД!C4065,Услуги!F:F,СВОД!E4065)</f>
        <v>0</v>
      </c>
      <c r="O4065" s="300">
        <f>SUMIFS(Сверхбаза!L:L,Сверхбаза!C:C,СВОД!C4065,Сверхбаза!E:E,СВОД!E4065)+SUMIFS(Сверхбаза!M:M,Сверхбаза!C:C,СВОД!C4065,Сверхбаза!E:E,СВОД!E4065)</f>
        <v>0</v>
      </c>
      <c r="P4065" s="278">
        <f>SUMIFS(Сверхбаза!N:N,Сверхбаза!C:C,СВОД!C4065,Сверхбаза!E:E,СВОД!E4065)</f>
        <v>0</v>
      </c>
      <c r="Q4065" s="278">
        <f>SUMIFS(Сверхбаза!P:P,Сверхбаза!C:C,СВОД!C4065,Сверхбаза!E:E,СВОД!E4065)</f>
        <v>0</v>
      </c>
      <c r="R4065" s="278">
        <f>SUMIFS(Сверхбаза!O:O,Сверхбаза!C:C,СВОД!C4065,Сверхбаза!E:E,СВОД!E4065)</f>
        <v>0</v>
      </c>
      <c r="S4065" s="278">
        <f>SUMIFS(Сверхбаза!Q:Q,Сверхбаза!C:C,СВОД!C4065,Сверхбаза!E:E,СВОД!E4065)</f>
        <v>0</v>
      </c>
      <c r="T4065" s="301">
        <f>SUMIFS(Сверхбаза!G:G,Сверхбаза!C:C,СВОД!C4065,Сверхбаза!E:E,СВОД!E4065)</f>
        <v>0</v>
      </c>
    </row>
    <row r="4066" spans="1:20" ht="25.5" outlineLevel="2" x14ac:dyDescent="0.2">
      <c r="A4066" s="288" t="str">
        <f>VLOOKUP(C4066,Округа!B:C,2,FALSE)</f>
        <v>Вне округов</v>
      </c>
      <c r="B4066" s="361">
        <v>509688</v>
      </c>
      <c r="C4066" s="361">
        <v>968901</v>
      </c>
      <c r="D4066" s="5" t="s">
        <v>396</v>
      </c>
      <c r="E4066" s="349">
        <v>13</v>
      </c>
      <c r="F4066" s="350" t="s">
        <v>704</v>
      </c>
      <c r="G4066" s="302">
        <f>SUMIFS('Круглосуточный стационар'!J:J,'Круглосуточный стационар'!D:D,СВОД!C4066,'Круглосуточный стационар'!F:F,СВОД!E4066)/2+SUMIFS(ВМП!J:J,ВМП!D:D,СВОД!C4066,ВМП!F:F,СВОД!E4066)/2+SUMIFS('Дневной стационар'!J:J,'Дневной стационар'!D:D,СВОД!C4066,'Дневной стационар'!F:F,СВОД!E4066)/2+SUMIFS(ЭКО!H:H,ЭКО!D:D,СВОД!C4066,ЭКО!F:F,СВОД!E4066)+SUMIFS(Диализ!J:J,Диализ!E:E,СВОД!C4066,Диализ!G:G,СВОД!E4066)</f>
        <v>0</v>
      </c>
      <c r="H4066" s="276">
        <f>SUMIFS(Поликлиника!H:H,Поликлиника!D:D,СВОД!C4066,Поликлиника!F:F,СВОД!E4066)</f>
        <v>0</v>
      </c>
      <c r="I4066" s="276">
        <f>SUMIFS(Поликлиника!BA:BA,Поликлиника!D:D,СВОД!C4066,Поликлиника!F:F,СВОД!E4066)</f>
        <v>0</v>
      </c>
      <c r="J4066" s="276">
        <f>SUMIFS(Поликлиника!BF:BF,Поликлиника!D:D,СВОД!C4066,Поликлиника!F:F,СВОД!E4066)</f>
        <v>0</v>
      </c>
      <c r="K4066" s="276">
        <f>SUMIFS(Поликлиника!BU:BU,Поликлиника!D:D,СВОД!C4066,Поликлиника!F:F,СВОД!E4066)</f>
        <v>0</v>
      </c>
      <c r="L4066" s="276">
        <f>SUMIFS(Услуги!H:H,Услуги!D:D,СВОД!C4066,Услуги!F:F,СВОД!E4066)+SUMIFS(Услуги!M:M,Услуги!D:D,СВОД!C4066,Услуги!F:F,СВОД!E4066)+SUMIFS(Услуги!R:R,Услуги!D:D,СВОД!C4066,Услуги!F:F,СВОД!E4066)+SUMIFS(Услуги!W:W,Услуги!D:D,СВОД!C4066,Услуги!F:F,СВОД!E4066)+SUMIFS(Услуги!AB:AB,Услуги!D:D,СВОД!C4066,Услуги!F:F,СВОД!E4066)+SUMIFS(Услуги!AG:AG,Услуги!D:D,СВОД!C4066,Услуги!F:F,СВОД!E4066)+SUMIFS(Услуги!AL:AL,Услуги!D:D,СВОД!C4066,Услуги!F:F,СВОД!E4066)+SUMIFS(Услуги!AQ:AQ,Услуги!D:D,СВОД!C4066,Услуги!F:F,СВОД!E4066)</f>
        <v>0</v>
      </c>
      <c r="M4066" s="276">
        <f>SUMIFS('Скорая мед. помощь'!J:J,'Скорая мед. помощь'!E:E,СВОД!C4066,'Скорая мед. помощь'!G:G,СВОД!E4066)</f>
        <v>0</v>
      </c>
      <c r="N4066" s="303">
        <f>SUMIFS('Круглосуточный стационар'!O:O,'Круглосуточный стационар'!D:D,СВОД!C4066,'Круглосуточный стационар'!F:F,СВОД!E4066)+SUMIFS(ВМП!O:O,ВМП!D:D,СВОД!C4066,ВМП!F:F,СВОД!E4066)+SUMIFS('Дневной стационар'!O:O,'Дневной стационар'!D:D,СВОД!C4066,'Дневной стационар'!F:F,СВОД!E4066)+SUMIFS(ЭКО!M:M,ЭКО!D:D,СВОД!C4066,ЭКО!F:F,СВОД!E4066)+SUMIFS(Диализ!O:O,Диализ!E:E,СВОД!C4066,Диализ!G:G,СВОД!E4066)+SUMIFS(Поликлиника!CT:CT,Поликлиника!D:D,СВОД!C4066,Поликлиника!F:F,СВОД!E4066)+SUMIFS('Скорая мед. помощь'!O:O,'Скорая мед. помощь'!E:E,СВОД!C4066,'Скорая мед. помощь'!G:G,СВОД!E4066)+SUMIFS(Услуги!AV:AV,Услуги!D:D,СВОД!C4066,Услуги!F:F,СВОД!E4066)</f>
        <v>0</v>
      </c>
      <c r="O4066" s="302">
        <f>SUMIFS(Сверхбаза!L:L,Сверхбаза!C:C,СВОД!C4066,Сверхбаза!E:E,СВОД!E4066)+SUMIFS(Сверхбаза!M:M,Сверхбаза!C:C,СВОД!C4066,Сверхбаза!E:E,СВОД!E4066)</f>
        <v>0</v>
      </c>
      <c r="P4066" s="276">
        <f>SUMIFS(Сверхбаза!N:N,Сверхбаза!C:C,СВОД!C4066,Сверхбаза!E:E,СВОД!E4066)</f>
        <v>0</v>
      </c>
      <c r="Q4066" s="276">
        <f>SUMIFS(Сверхбаза!P:P,Сверхбаза!C:C,СВОД!C4066,Сверхбаза!E:E,СВОД!E4066)</f>
        <v>0</v>
      </c>
      <c r="R4066" s="276">
        <f>SUMIFS(Сверхбаза!O:O,Сверхбаза!C:C,СВОД!C4066,Сверхбаза!E:E,СВОД!E4066)</f>
        <v>0</v>
      </c>
      <c r="S4066" s="276">
        <f>SUMIFS(Сверхбаза!Q:Q,Сверхбаза!C:C,СВОД!C4066,Сверхбаза!E:E,СВОД!E4066)</f>
        <v>0</v>
      </c>
      <c r="T4066" s="303">
        <f>SUMIFS(Сверхбаза!G:G,Сверхбаза!C:C,СВОД!C4066,Сверхбаза!E:E,СВОД!E4066)</f>
        <v>0</v>
      </c>
    </row>
    <row r="4067" spans="1:20" outlineLevel="2" x14ac:dyDescent="0.2">
      <c r="A4067" s="288" t="str">
        <f>VLOOKUP(C4067,Округа!B:C,2,FALSE)</f>
        <v>Вне округов</v>
      </c>
      <c r="B4067" s="361">
        <v>509688</v>
      </c>
      <c r="C4067" s="361">
        <v>968901</v>
      </c>
      <c r="D4067" s="5" t="s">
        <v>396</v>
      </c>
      <c r="E4067" s="349">
        <v>2</v>
      </c>
      <c r="F4067" s="350" t="s">
        <v>173</v>
      </c>
      <c r="G4067" s="302">
        <f>SUMIFS('Круглосуточный стационар'!J:J,'Круглосуточный стационар'!D:D,СВОД!C4067,'Круглосуточный стационар'!F:F,СВОД!E4067)/2+SUMIFS(ВМП!J:J,ВМП!D:D,СВОД!C4067,ВМП!F:F,СВОД!E4067)/2+SUMIFS('Дневной стационар'!J:J,'Дневной стационар'!D:D,СВОД!C4067,'Дневной стационар'!F:F,СВОД!E4067)/2+SUMIFS(ЭКО!H:H,ЭКО!D:D,СВОД!C4067,ЭКО!F:F,СВОД!E4067)+SUMIFS(Диализ!J:J,Диализ!E:E,СВОД!C4067,Диализ!G:G,СВОД!E4067)</f>
        <v>0</v>
      </c>
      <c r="H4067" s="276">
        <f>SUMIFS(Поликлиника!H:H,Поликлиника!D:D,СВОД!C4067,Поликлиника!F:F,СВОД!E4067)</f>
        <v>0</v>
      </c>
      <c r="I4067" s="276">
        <f>SUMIFS(Поликлиника!BA:BA,Поликлиника!D:D,СВОД!C4067,Поликлиника!F:F,СВОД!E4067)</f>
        <v>0</v>
      </c>
      <c r="J4067" s="276">
        <f>SUMIFS(Поликлиника!BF:BF,Поликлиника!D:D,СВОД!C4067,Поликлиника!F:F,СВОД!E4067)</f>
        <v>0</v>
      </c>
      <c r="K4067" s="276">
        <f>SUMIFS(Поликлиника!BU:BU,Поликлиника!D:D,СВОД!C4067,Поликлиника!F:F,СВОД!E4067)</f>
        <v>0</v>
      </c>
      <c r="L4067" s="276">
        <f>SUMIFS(Услуги!H:H,Услуги!D:D,СВОД!C4067,Услуги!F:F,СВОД!E4067)+SUMIFS(Услуги!M:M,Услуги!D:D,СВОД!C4067,Услуги!F:F,СВОД!E4067)+SUMIFS(Услуги!R:R,Услуги!D:D,СВОД!C4067,Услуги!F:F,СВОД!E4067)+SUMIFS(Услуги!W:W,Услуги!D:D,СВОД!C4067,Услуги!F:F,СВОД!E4067)+SUMIFS(Услуги!AB:AB,Услуги!D:D,СВОД!C4067,Услуги!F:F,СВОД!E4067)+SUMIFS(Услуги!AG:AG,Услуги!D:D,СВОД!C4067,Услуги!F:F,СВОД!E4067)+SUMIFS(Услуги!AL:AL,Услуги!D:D,СВОД!C4067,Услуги!F:F,СВОД!E4067)+SUMIFS(Услуги!AQ:AQ,Услуги!D:D,СВОД!C4067,Услуги!F:F,СВОД!E4067)</f>
        <v>0</v>
      </c>
      <c r="M4067" s="276">
        <f>SUMIFS('Скорая мед. помощь'!J:J,'Скорая мед. помощь'!E:E,СВОД!C4067,'Скорая мед. помощь'!G:G,СВОД!E4067)</f>
        <v>0</v>
      </c>
      <c r="N4067" s="303">
        <f>SUMIFS('Круглосуточный стационар'!O:O,'Круглосуточный стационар'!D:D,СВОД!C4067,'Круглосуточный стационар'!F:F,СВОД!E4067)+SUMIFS(ВМП!O:O,ВМП!D:D,СВОД!C4067,ВМП!F:F,СВОД!E4067)+SUMIFS('Дневной стационар'!O:O,'Дневной стационар'!D:D,СВОД!C4067,'Дневной стационар'!F:F,СВОД!E4067)+SUMIFS(ЭКО!M:M,ЭКО!D:D,СВОД!C4067,ЭКО!F:F,СВОД!E4067)+SUMIFS(Диализ!O:O,Диализ!E:E,СВОД!C4067,Диализ!G:G,СВОД!E4067)+SUMIFS(Поликлиника!CT:CT,Поликлиника!D:D,СВОД!C4067,Поликлиника!F:F,СВОД!E4067)+SUMIFS('Скорая мед. помощь'!O:O,'Скорая мед. помощь'!E:E,СВОД!C4067,'Скорая мед. помощь'!G:G,СВОД!E4067)+SUMIFS(Услуги!AV:AV,Услуги!D:D,СВОД!C4067,Услуги!F:F,СВОД!E4067)</f>
        <v>0</v>
      </c>
      <c r="O4067" s="302">
        <f>SUMIFS(Сверхбаза!L:L,Сверхбаза!C:C,СВОД!C4067,Сверхбаза!E:E,СВОД!E4067)+SUMIFS(Сверхбаза!M:M,Сверхбаза!C:C,СВОД!C4067,Сверхбаза!E:E,СВОД!E4067)</f>
        <v>0</v>
      </c>
      <c r="P4067" s="276">
        <f>SUMIFS(Сверхбаза!N:N,Сверхбаза!C:C,СВОД!C4067,Сверхбаза!E:E,СВОД!E4067)</f>
        <v>0</v>
      </c>
      <c r="Q4067" s="276">
        <f>SUMIFS(Сверхбаза!P:P,Сверхбаза!C:C,СВОД!C4067,Сверхбаза!E:E,СВОД!E4067)</f>
        <v>0</v>
      </c>
      <c r="R4067" s="276">
        <f>SUMIFS(Сверхбаза!O:O,Сверхбаза!C:C,СВОД!C4067,Сверхбаза!E:E,СВОД!E4067)</f>
        <v>0</v>
      </c>
      <c r="S4067" s="276">
        <f>SUMIFS(Сверхбаза!Q:Q,Сверхбаза!C:C,СВОД!C4067,Сверхбаза!E:E,СВОД!E4067)</f>
        <v>0</v>
      </c>
      <c r="T4067" s="303">
        <f>SUMIFS(Сверхбаза!G:G,Сверхбаза!C:C,СВОД!C4067,Сверхбаза!E:E,СВОД!E4067)</f>
        <v>0</v>
      </c>
    </row>
    <row r="4068" spans="1:20" ht="25.5" outlineLevel="2" x14ac:dyDescent="0.2">
      <c r="A4068" s="288" t="str">
        <f>VLOOKUP(C4068,Округа!B:C,2,FALSE)</f>
        <v>Вне округов</v>
      </c>
      <c r="B4068" s="361">
        <v>509688</v>
      </c>
      <c r="C4068" s="361">
        <v>968901</v>
      </c>
      <c r="D4068" s="5" t="s">
        <v>396</v>
      </c>
      <c r="E4068" s="349">
        <v>6</v>
      </c>
      <c r="F4068" s="350" t="s">
        <v>705</v>
      </c>
      <c r="G4068" s="302">
        <f>SUMIFS('Круглосуточный стационар'!J:J,'Круглосуточный стационар'!D:D,СВОД!C4068,'Круглосуточный стационар'!F:F,СВОД!E4068)/2+SUMIFS(ВМП!J:J,ВМП!D:D,СВОД!C4068,ВМП!F:F,СВОД!E4068)/2+SUMIFS('Дневной стационар'!J:J,'Дневной стационар'!D:D,СВОД!C4068,'Дневной стационар'!F:F,СВОД!E4068)/2+SUMIFS(ЭКО!H:H,ЭКО!D:D,СВОД!C4068,ЭКО!F:F,СВОД!E4068)+SUMIFS(Диализ!J:J,Диализ!E:E,СВОД!C4068,Диализ!G:G,СВОД!E4068)</f>
        <v>20</v>
      </c>
      <c r="H4068" s="276">
        <f>SUMIFS(Поликлиника!H:H,Поликлиника!D:D,СВОД!C4068,Поликлиника!F:F,СВОД!E4068)</f>
        <v>0</v>
      </c>
      <c r="I4068" s="276">
        <f>SUMIFS(Поликлиника!BA:BA,Поликлиника!D:D,СВОД!C4068,Поликлиника!F:F,СВОД!E4068)</f>
        <v>0</v>
      </c>
      <c r="J4068" s="276">
        <f>SUMIFS(Поликлиника!BF:BF,Поликлиника!D:D,СВОД!C4068,Поликлиника!F:F,СВОД!E4068)</f>
        <v>0</v>
      </c>
      <c r="K4068" s="276">
        <f>SUMIFS(Поликлиника!BU:BU,Поликлиника!D:D,СВОД!C4068,Поликлиника!F:F,СВОД!E4068)</f>
        <v>0</v>
      </c>
      <c r="L4068" s="276">
        <f>SUMIFS(Услуги!H:H,Услуги!D:D,СВОД!C4068,Услуги!F:F,СВОД!E4068)+SUMIFS(Услуги!M:M,Услуги!D:D,СВОД!C4068,Услуги!F:F,СВОД!E4068)+SUMIFS(Услуги!R:R,Услуги!D:D,СВОД!C4068,Услуги!F:F,СВОД!E4068)+SUMIFS(Услуги!W:W,Услуги!D:D,СВОД!C4068,Услуги!F:F,СВОД!E4068)+SUMIFS(Услуги!AB:AB,Услуги!D:D,СВОД!C4068,Услуги!F:F,СВОД!E4068)+SUMIFS(Услуги!AG:AG,Услуги!D:D,СВОД!C4068,Услуги!F:F,СВОД!E4068)+SUMIFS(Услуги!AL:AL,Услуги!D:D,СВОД!C4068,Услуги!F:F,СВОД!E4068)+SUMIFS(Услуги!AQ:AQ,Услуги!D:D,СВОД!C4068,Услуги!F:F,СВОД!E4068)</f>
        <v>0</v>
      </c>
      <c r="M4068" s="276">
        <f>SUMIFS('Скорая мед. помощь'!J:J,'Скорая мед. помощь'!E:E,СВОД!C4068,'Скорая мед. помощь'!G:G,СВОД!E4068)</f>
        <v>0</v>
      </c>
      <c r="N4068" s="303">
        <f>SUMIFS('Круглосуточный стационар'!O:O,'Круглосуточный стационар'!D:D,СВОД!C4068,'Круглосуточный стационар'!F:F,СВОД!E4068)+SUMIFS(ВМП!O:O,ВМП!D:D,СВОД!C4068,ВМП!F:F,СВОД!E4068)+SUMIFS('Дневной стационар'!O:O,'Дневной стационар'!D:D,СВОД!C4068,'Дневной стационар'!F:F,СВОД!E4068)+SUMIFS(ЭКО!M:M,ЭКО!D:D,СВОД!C4068,ЭКО!F:F,СВОД!E4068)+SUMIFS(Диализ!O:O,Диализ!E:E,СВОД!C4068,Диализ!G:G,СВОД!E4068)+SUMIFS(Поликлиника!CT:CT,Поликлиника!D:D,СВОД!C4068,Поликлиника!F:F,СВОД!E4068)+SUMIFS('Скорая мед. помощь'!O:O,'Скорая мед. помощь'!E:E,СВОД!C4068,'Скорая мед. помощь'!G:G,СВОД!E4068)+SUMIFS(Услуги!AV:AV,Услуги!D:D,СВОД!C4068,Услуги!F:F,СВОД!E4068)</f>
        <v>2724.2505050000004</v>
      </c>
      <c r="O4068" s="302">
        <f>SUMIFS(Сверхбаза!L:L,Сверхбаза!C:C,СВОД!C4068,Сверхбаза!E:E,СВОД!E4068)+SUMIFS(Сверхбаза!M:M,Сверхбаза!C:C,СВОД!C4068,Сверхбаза!E:E,СВОД!E4068)</f>
        <v>0</v>
      </c>
      <c r="P4068" s="276">
        <f>SUMIFS(Сверхбаза!N:N,Сверхбаза!C:C,СВОД!C4068,Сверхбаза!E:E,СВОД!E4068)</f>
        <v>0</v>
      </c>
      <c r="Q4068" s="276">
        <f>SUMIFS(Сверхбаза!P:P,Сверхбаза!C:C,СВОД!C4068,Сверхбаза!E:E,СВОД!E4068)</f>
        <v>0</v>
      </c>
      <c r="R4068" s="276">
        <f>SUMIFS(Сверхбаза!O:O,Сверхбаза!C:C,СВОД!C4068,Сверхбаза!E:E,СВОД!E4068)</f>
        <v>0</v>
      </c>
      <c r="S4068" s="276">
        <f>SUMIFS(Сверхбаза!Q:Q,Сверхбаза!C:C,СВОД!C4068,Сверхбаза!E:E,СВОД!E4068)</f>
        <v>0</v>
      </c>
      <c r="T4068" s="303">
        <f>SUMIFS(Сверхбаза!G:G,Сверхбаза!C:C,СВОД!C4068,Сверхбаза!E:E,СВОД!E4068)</f>
        <v>0</v>
      </c>
    </row>
    <row r="4069" spans="1:20" ht="25.5" outlineLevel="2" x14ac:dyDescent="0.2">
      <c r="A4069" s="288" t="str">
        <f>VLOOKUP(C4069,Округа!B:C,2,FALSE)</f>
        <v>Вне округов</v>
      </c>
      <c r="B4069" s="361">
        <v>509688</v>
      </c>
      <c r="C4069" s="361">
        <v>968901</v>
      </c>
      <c r="D4069" s="5" t="s">
        <v>396</v>
      </c>
      <c r="E4069" s="349">
        <v>3</v>
      </c>
      <c r="F4069" s="350" t="s">
        <v>174</v>
      </c>
      <c r="G4069" s="302">
        <f>SUMIFS('Круглосуточный стационар'!J:J,'Круглосуточный стационар'!D:D,СВОД!C4069,'Круглосуточный стационар'!F:F,СВОД!E4069)/2+SUMIFS(ВМП!J:J,ВМП!D:D,СВОД!C4069,ВМП!F:F,СВОД!E4069)/2+SUMIFS('Дневной стационар'!J:J,'Дневной стационар'!D:D,СВОД!C4069,'Дневной стационар'!F:F,СВОД!E4069)/2+SUMIFS(ЭКО!H:H,ЭКО!D:D,СВОД!C4069,ЭКО!F:F,СВОД!E4069)+SUMIFS(Диализ!J:J,Диализ!E:E,СВОД!C4069,Диализ!G:G,СВОД!E4069)</f>
        <v>0</v>
      </c>
      <c r="H4069" s="276">
        <f>SUMIFS(Поликлиника!H:H,Поликлиника!D:D,СВОД!C4069,Поликлиника!F:F,СВОД!E4069)</f>
        <v>0</v>
      </c>
      <c r="I4069" s="276">
        <f>SUMIFS(Поликлиника!BA:BA,Поликлиника!D:D,СВОД!C4069,Поликлиника!F:F,СВОД!E4069)</f>
        <v>0</v>
      </c>
      <c r="J4069" s="276">
        <f>SUMIFS(Поликлиника!BF:BF,Поликлиника!D:D,СВОД!C4069,Поликлиника!F:F,СВОД!E4069)</f>
        <v>0</v>
      </c>
      <c r="K4069" s="276">
        <f>SUMIFS(Поликлиника!BU:BU,Поликлиника!D:D,СВОД!C4069,Поликлиника!F:F,СВОД!E4069)</f>
        <v>0</v>
      </c>
      <c r="L4069" s="276">
        <f>SUMIFS(Услуги!H:H,Услуги!D:D,СВОД!C4069,Услуги!F:F,СВОД!E4069)+SUMIFS(Услуги!M:M,Услуги!D:D,СВОД!C4069,Услуги!F:F,СВОД!E4069)+SUMIFS(Услуги!R:R,Услуги!D:D,СВОД!C4069,Услуги!F:F,СВОД!E4069)+SUMIFS(Услуги!W:W,Услуги!D:D,СВОД!C4069,Услуги!F:F,СВОД!E4069)+SUMIFS(Услуги!AB:AB,Услуги!D:D,СВОД!C4069,Услуги!F:F,СВОД!E4069)+SUMIFS(Услуги!AG:AG,Услуги!D:D,СВОД!C4069,Услуги!F:F,СВОД!E4069)+SUMIFS(Услуги!AL:AL,Услуги!D:D,СВОД!C4069,Услуги!F:F,СВОД!E4069)+SUMIFS(Услуги!AQ:AQ,Услуги!D:D,СВОД!C4069,Услуги!F:F,СВОД!E4069)</f>
        <v>0</v>
      </c>
      <c r="M4069" s="276">
        <f>SUMIFS('Скорая мед. помощь'!J:J,'Скорая мед. помощь'!E:E,СВОД!C4069,'Скорая мед. помощь'!G:G,СВОД!E4069)</f>
        <v>0</v>
      </c>
      <c r="N4069" s="303">
        <f>SUMIFS('Круглосуточный стационар'!O:O,'Круглосуточный стационар'!D:D,СВОД!C4069,'Круглосуточный стационар'!F:F,СВОД!E4069)+SUMIFS(ВМП!O:O,ВМП!D:D,СВОД!C4069,ВМП!F:F,СВОД!E4069)+SUMIFS('Дневной стационар'!O:O,'Дневной стационар'!D:D,СВОД!C4069,'Дневной стационар'!F:F,СВОД!E4069)+SUMIFS(ЭКО!M:M,ЭКО!D:D,СВОД!C4069,ЭКО!F:F,СВОД!E4069)+SUMIFS(Диализ!O:O,Диализ!E:E,СВОД!C4069,Диализ!G:G,СВОД!E4069)+SUMIFS(Поликлиника!CT:CT,Поликлиника!D:D,СВОД!C4069,Поликлиника!F:F,СВОД!E4069)+SUMIFS('Скорая мед. помощь'!O:O,'Скорая мед. помощь'!E:E,СВОД!C4069,'Скорая мед. помощь'!G:G,СВОД!E4069)+SUMIFS(Услуги!AV:AV,Услуги!D:D,СВОД!C4069,Услуги!F:F,СВОД!E4069)</f>
        <v>0</v>
      </c>
      <c r="O4069" s="302">
        <f>SUMIFS(Сверхбаза!L:L,Сверхбаза!C:C,СВОД!C4069,Сверхбаза!E:E,СВОД!E4069)+SUMIFS(Сверхбаза!M:M,Сверхбаза!C:C,СВОД!C4069,Сверхбаза!E:E,СВОД!E4069)</f>
        <v>0</v>
      </c>
      <c r="P4069" s="276">
        <f>SUMIFS(Сверхбаза!N:N,Сверхбаза!C:C,СВОД!C4069,Сверхбаза!E:E,СВОД!E4069)</f>
        <v>0</v>
      </c>
      <c r="Q4069" s="276">
        <f>SUMIFS(Сверхбаза!P:P,Сверхбаза!C:C,СВОД!C4069,Сверхбаза!E:E,СВОД!E4069)</f>
        <v>0</v>
      </c>
      <c r="R4069" s="276">
        <f>SUMIFS(Сверхбаза!O:O,Сверхбаза!C:C,СВОД!C4069,Сверхбаза!E:E,СВОД!E4069)</f>
        <v>0</v>
      </c>
      <c r="S4069" s="276">
        <f>SUMIFS(Сверхбаза!Q:Q,Сверхбаза!C:C,СВОД!C4069,Сверхбаза!E:E,СВОД!E4069)</f>
        <v>0</v>
      </c>
      <c r="T4069" s="303">
        <f>SUMIFS(Сверхбаза!G:G,Сверхбаза!C:C,СВОД!C4069,Сверхбаза!E:E,СВОД!E4069)</f>
        <v>0</v>
      </c>
    </row>
    <row r="4070" spans="1:20" outlineLevel="2" x14ac:dyDescent="0.2">
      <c r="A4070" s="288" t="str">
        <f>VLOOKUP(C4070,Округа!B:C,2,FALSE)</f>
        <v>Вне округов</v>
      </c>
      <c r="B4070" s="361">
        <v>509688</v>
      </c>
      <c r="C4070" s="361">
        <v>968901</v>
      </c>
      <c r="D4070" s="5" t="s">
        <v>396</v>
      </c>
      <c r="E4070" s="349">
        <v>7</v>
      </c>
      <c r="F4070" s="350" t="s">
        <v>706</v>
      </c>
      <c r="G4070" s="302">
        <f>SUMIFS('Круглосуточный стационар'!J:J,'Круглосуточный стационар'!D:D,СВОД!C4070,'Круглосуточный стационар'!F:F,СВОД!E4070)/2+SUMIFS(ВМП!J:J,ВМП!D:D,СВОД!C4070,ВМП!F:F,СВОД!E4070)/2+SUMIFS('Дневной стационар'!J:J,'Дневной стационар'!D:D,СВОД!C4070,'Дневной стационар'!F:F,СВОД!E4070)/2+SUMIFS(ЭКО!H:H,ЭКО!D:D,СВОД!C4070,ЭКО!F:F,СВОД!E4070)+SUMIFS(Диализ!J:J,Диализ!E:E,СВОД!C4070,Диализ!G:G,СВОД!E4070)</f>
        <v>0</v>
      </c>
      <c r="H4070" s="276">
        <f>SUMIFS(Поликлиника!H:H,Поликлиника!D:D,СВОД!C4070,Поликлиника!F:F,СВОД!E4070)</f>
        <v>0</v>
      </c>
      <c r="I4070" s="276">
        <f>SUMIFS(Поликлиника!BA:BA,Поликлиника!D:D,СВОД!C4070,Поликлиника!F:F,СВОД!E4070)</f>
        <v>0</v>
      </c>
      <c r="J4070" s="276">
        <f>SUMIFS(Поликлиника!BF:BF,Поликлиника!D:D,СВОД!C4070,Поликлиника!F:F,СВОД!E4070)</f>
        <v>0</v>
      </c>
      <c r="K4070" s="276">
        <f>SUMIFS(Поликлиника!BU:BU,Поликлиника!D:D,СВОД!C4070,Поликлиника!F:F,СВОД!E4070)</f>
        <v>0</v>
      </c>
      <c r="L4070" s="276">
        <f>SUMIFS(Услуги!H:H,Услуги!D:D,СВОД!C4070,Услуги!F:F,СВОД!E4070)+SUMIFS(Услуги!M:M,Услуги!D:D,СВОД!C4070,Услуги!F:F,СВОД!E4070)+SUMIFS(Услуги!R:R,Услуги!D:D,СВОД!C4070,Услуги!F:F,СВОД!E4070)+SUMIFS(Услуги!W:W,Услуги!D:D,СВОД!C4070,Услуги!F:F,СВОД!E4070)+SUMIFS(Услуги!AB:AB,Услуги!D:D,СВОД!C4070,Услуги!F:F,СВОД!E4070)+SUMIFS(Услуги!AG:AG,Услуги!D:D,СВОД!C4070,Услуги!F:F,СВОД!E4070)+SUMIFS(Услуги!AL:AL,Услуги!D:D,СВОД!C4070,Услуги!F:F,СВОД!E4070)+SUMIFS(Услуги!AQ:AQ,Услуги!D:D,СВОД!C4070,Услуги!F:F,СВОД!E4070)</f>
        <v>0</v>
      </c>
      <c r="M4070" s="276">
        <f>SUMIFS('Скорая мед. помощь'!J:J,'Скорая мед. помощь'!E:E,СВОД!C4070,'Скорая мед. помощь'!G:G,СВОД!E4070)</f>
        <v>0</v>
      </c>
      <c r="N4070" s="303">
        <f>SUMIFS('Круглосуточный стационар'!O:O,'Круглосуточный стационар'!D:D,СВОД!C4070,'Круглосуточный стационар'!F:F,СВОД!E4070)+SUMIFS(ВМП!O:O,ВМП!D:D,СВОД!C4070,ВМП!F:F,СВОД!E4070)+SUMIFS('Дневной стационар'!O:O,'Дневной стационар'!D:D,СВОД!C4070,'Дневной стационар'!F:F,СВОД!E4070)+SUMIFS(ЭКО!M:M,ЭКО!D:D,СВОД!C4070,ЭКО!F:F,СВОД!E4070)+SUMIFS(Диализ!O:O,Диализ!E:E,СВОД!C4070,Диализ!G:G,СВОД!E4070)+SUMIFS(Поликлиника!CT:CT,Поликлиника!D:D,СВОД!C4070,Поликлиника!F:F,СВОД!E4070)+SUMIFS('Скорая мед. помощь'!O:O,'Скорая мед. помощь'!E:E,СВОД!C4070,'Скорая мед. помощь'!G:G,СВОД!E4070)+SUMIFS(Услуги!AV:AV,Услуги!D:D,СВОД!C4070,Услуги!F:F,СВОД!E4070)</f>
        <v>0</v>
      </c>
      <c r="O4070" s="302">
        <f>SUMIFS(Сверхбаза!L:L,Сверхбаза!C:C,СВОД!C4070,Сверхбаза!E:E,СВОД!E4070)+SUMIFS(Сверхбаза!M:M,Сверхбаза!C:C,СВОД!C4070,Сверхбаза!E:E,СВОД!E4070)</f>
        <v>0</v>
      </c>
      <c r="P4070" s="276">
        <f>SUMIFS(Сверхбаза!N:N,Сверхбаза!C:C,СВОД!C4070,Сверхбаза!E:E,СВОД!E4070)</f>
        <v>0</v>
      </c>
      <c r="Q4070" s="276">
        <f>SUMIFS(Сверхбаза!P:P,Сверхбаза!C:C,СВОД!C4070,Сверхбаза!E:E,СВОД!E4070)</f>
        <v>0</v>
      </c>
      <c r="R4070" s="276">
        <f>SUMIFS(Сверхбаза!O:O,Сверхбаза!C:C,СВОД!C4070,Сверхбаза!E:E,СВОД!E4070)</f>
        <v>0</v>
      </c>
      <c r="S4070" s="276">
        <f>SUMIFS(Сверхбаза!Q:Q,Сверхбаза!C:C,СВОД!C4070,Сверхбаза!E:E,СВОД!E4070)</f>
        <v>0</v>
      </c>
      <c r="T4070" s="303">
        <f>SUMIFS(Сверхбаза!G:G,Сверхбаза!C:C,СВОД!C4070,Сверхбаза!E:E,СВОД!E4070)</f>
        <v>0</v>
      </c>
    </row>
    <row r="4071" spans="1:20" outlineLevel="2" x14ac:dyDescent="0.2">
      <c r="A4071" s="288" t="str">
        <f>VLOOKUP(C4071,Округа!B:C,2,FALSE)</f>
        <v>Вне округов</v>
      </c>
      <c r="B4071" s="361">
        <v>509688</v>
      </c>
      <c r="C4071" s="361">
        <v>968901</v>
      </c>
      <c r="D4071" s="5" t="s">
        <v>396</v>
      </c>
      <c r="E4071" s="349">
        <v>70</v>
      </c>
      <c r="F4071" s="350" t="s">
        <v>707</v>
      </c>
      <c r="G4071" s="302">
        <f>SUMIFS('Круглосуточный стационар'!J:J,'Круглосуточный стационар'!D:D,СВОД!C4071,'Круглосуточный стационар'!F:F,СВОД!E4071)/2+SUMIFS(ВМП!J:J,ВМП!D:D,СВОД!C4071,ВМП!F:F,СВОД!E4071)/2+SUMIFS('Дневной стационар'!J:J,'Дневной стационар'!D:D,СВОД!C4071,'Дневной стационар'!F:F,СВОД!E4071)/2+SUMIFS(ЭКО!H:H,ЭКО!D:D,СВОД!C4071,ЭКО!F:F,СВОД!E4071)+SUMIFS(Диализ!J:J,Диализ!E:E,СВОД!C4071,Диализ!G:G,СВОД!E4071)</f>
        <v>0</v>
      </c>
      <c r="H4071" s="276">
        <f>SUMIFS(Поликлиника!H:H,Поликлиника!D:D,СВОД!C4071,Поликлиника!F:F,СВОД!E4071)</f>
        <v>0</v>
      </c>
      <c r="I4071" s="276">
        <f>SUMIFS(Поликлиника!BA:BA,Поликлиника!D:D,СВОД!C4071,Поликлиника!F:F,СВОД!E4071)</f>
        <v>0</v>
      </c>
      <c r="J4071" s="276">
        <f>SUMIFS(Поликлиника!BF:BF,Поликлиника!D:D,СВОД!C4071,Поликлиника!F:F,СВОД!E4071)</f>
        <v>0</v>
      </c>
      <c r="K4071" s="276">
        <f>SUMIFS(Поликлиника!BU:BU,Поликлиника!D:D,СВОД!C4071,Поликлиника!F:F,СВОД!E4071)</f>
        <v>0</v>
      </c>
      <c r="L4071" s="276">
        <f>SUMIFS(Услуги!H:H,Услуги!D:D,СВОД!C4071,Услуги!F:F,СВОД!E4071)+SUMIFS(Услуги!M:M,Услуги!D:D,СВОД!C4071,Услуги!F:F,СВОД!E4071)+SUMIFS(Услуги!R:R,Услуги!D:D,СВОД!C4071,Услуги!F:F,СВОД!E4071)+SUMIFS(Услуги!W:W,Услуги!D:D,СВОД!C4071,Услуги!F:F,СВОД!E4071)+SUMIFS(Услуги!AB:AB,Услуги!D:D,СВОД!C4071,Услуги!F:F,СВОД!E4071)+SUMIFS(Услуги!AG:AG,Услуги!D:D,СВОД!C4071,Услуги!F:F,СВОД!E4071)+SUMIFS(Услуги!AL:AL,Услуги!D:D,СВОД!C4071,Услуги!F:F,СВОД!E4071)+SUMIFS(Услуги!AQ:AQ,Услуги!D:D,СВОД!C4071,Услуги!F:F,СВОД!E4071)</f>
        <v>0</v>
      </c>
      <c r="M4071" s="276">
        <f>SUMIFS('Скорая мед. помощь'!J:J,'Скорая мед. помощь'!E:E,СВОД!C4071,'Скорая мед. помощь'!G:G,СВОД!E4071)</f>
        <v>0</v>
      </c>
      <c r="N4071" s="303">
        <f>SUMIFS('Круглосуточный стационар'!O:O,'Круглосуточный стационар'!D:D,СВОД!C4071,'Круглосуточный стационар'!F:F,СВОД!E4071)+SUMIFS(ВМП!O:O,ВМП!D:D,СВОД!C4071,ВМП!F:F,СВОД!E4071)+SUMIFS('Дневной стационар'!O:O,'Дневной стационар'!D:D,СВОД!C4071,'Дневной стационар'!F:F,СВОД!E4071)+SUMIFS(ЭКО!M:M,ЭКО!D:D,СВОД!C4071,ЭКО!F:F,СВОД!E4071)+SUMIFS(Диализ!O:O,Диализ!E:E,СВОД!C4071,Диализ!G:G,СВОД!E4071)+SUMIFS(Поликлиника!CT:CT,Поликлиника!D:D,СВОД!C4071,Поликлиника!F:F,СВОД!E4071)+SUMIFS('Скорая мед. помощь'!O:O,'Скорая мед. помощь'!E:E,СВОД!C4071,'Скорая мед. помощь'!G:G,СВОД!E4071)+SUMIFS(Услуги!AV:AV,Услуги!D:D,СВОД!C4071,Услуги!F:F,СВОД!E4071)</f>
        <v>0</v>
      </c>
      <c r="O4071" s="302">
        <f>SUMIFS(Сверхбаза!L:L,Сверхбаза!C:C,СВОД!C4071,Сверхбаза!E:E,СВОД!E4071)+SUMIFS(Сверхбаза!M:M,Сверхбаза!C:C,СВОД!C4071,Сверхбаза!E:E,СВОД!E4071)</f>
        <v>0</v>
      </c>
      <c r="P4071" s="276">
        <f>SUMIFS(Сверхбаза!N:N,Сверхбаза!C:C,СВОД!C4071,Сверхбаза!E:E,СВОД!E4071)</f>
        <v>0</v>
      </c>
      <c r="Q4071" s="276">
        <f>SUMIFS(Сверхбаза!P:P,Сверхбаза!C:C,СВОД!C4071,Сверхбаза!E:E,СВОД!E4071)</f>
        <v>0</v>
      </c>
      <c r="R4071" s="276">
        <f>SUMIFS(Сверхбаза!O:O,Сверхбаза!C:C,СВОД!C4071,Сверхбаза!E:E,СВОД!E4071)</f>
        <v>0</v>
      </c>
      <c r="S4071" s="276">
        <f>SUMIFS(Сверхбаза!Q:Q,Сверхбаза!C:C,СВОД!C4071,Сверхбаза!E:E,СВОД!E4071)</f>
        <v>0</v>
      </c>
      <c r="T4071" s="303">
        <f>SUMIFS(Сверхбаза!G:G,Сверхбаза!C:C,СВОД!C4071,Сверхбаза!E:E,СВОД!E4071)</f>
        <v>0</v>
      </c>
    </row>
    <row r="4072" spans="1:20" outlineLevel="2" x14ac:dyDescent="0.2">
      <c r="A4072" s="288" t="str">
        <f>VLOOKUP(C4072,Округа!B:C,2,FALSE)</f>
        <v>Вне округов</v>
      </c>
      <c r="B4072" s="361">
        <v>509688</v>
      </c>
      <c r="C4072" s="361">
        <v>968901</v>
      </c>
      <c r="D4072" s="5" t="s">
        <v>396</v>
      </c>
      <c r="E4072" s="349">
        <v>94</v>
      </c>
      <c r="F4072" s="350" t="s">
        <v>157</v>
      </c>
      <c r="G4072" s="302">
        <f>SUMIFS('Круглосуточный стационар'!J:J,'Круглосуточный стационар'!D:D,СВОД!C4072,'Круглосуточный стационар'!F:F,СВОД!E4072)/2+SUMIFS(ВМП!J:J,ВМП!D:D,СВОД!C4072,ВМП!F:F,СВОД!E4072)/2+SUMIFS('Дневной стационар'!J:J,'Дневной стационар'!D:D,СВОД!C4072,'Дневной стационар'!F:F,СВОД!E4072)/2+SUMIFS(ЭКО!H:H,ЭКО!D:D,СВОД!C4072,ЭКО!F:F,СВОД!E4072)+SUMIFS(Диализ!J:J,Диализ!E:E,СВОД!C4072,Диализ!G:G,СВОД!E4072)</f>
        <v>0</v>
      </c>
      <c r="H4072" s="276">
        <f>SUMIFS(Поликлиника!H:H,Поликлиника!D:D,СВОД!C4072,Поликлиника!F:F,СВОД!E4072)</f>
        <v>0</v>
      </c>
      <c r="I4072" s="276">
        <f>SUMIFS(Поликлиника!BA:BA,Поликлиника!D:D,СВОД!C4072,Поликлиника!F:F,СВОД!E4072)</f>
        <v>0</v>
      </c>
      <c r="J4072" s="276">
        <f>SUMIFS(Поликлиника!BF:BF,Поликлиника!D:D,СВОД!C4072,Поликлиника!F:F,СВОД!E4072)</f>
        <v>0</v>
      </c>
      <c r="K4072" s="276">
        <f>SUMIFS(Поликлиника!BU:BU,Поликлиника!D:D,СВОД!C4072,Поликлиника!F:F,СВОД!E4072)</f>
        <v>0</v>
      </c>
      <c r="L4072" s="276">
        <f>SUMIFS(Услуги!H:H,Услуги!D:D,СВОД!C4072,Услуги!F:F,СВОД!E4072)+SUMIFS(Услуги!M:M,Услуги!D:D,СВОД!C4072,Услуги!F:F,СВОД!E4072)+SUMIFS(Услуги!R:R,Услуги!D:D,СВОД!C4072,Услуги!F:F,СВОД!E4072)+SUMIFS(Услуги!W:W,Услуги!D:D,СВОД!C4072,Услуги!F:F,СВОД!E4072)+SUMIFS(Услуги!AB:AB,Услуги!D:D,СВОД!C4072,Услуги!F:F,СВОД!E4072)+SUMIFS(Услуги!AG:AG,Услуги!D:D,СВОД!C4072,Услуги!F:F,СВОД!E4072)+SUMIFS(Услуги!AL:AL,Услуги!D:D,СВОД!C4072,Услуги!F:F,СВОД!E4072)+SUMIFS(Услуги!AQ:AQ,Услуги!D:D,СВОД!C4072,Услуги!F:F,СВОД!E4072)</f>
        <v>0</v>
      </c>
      <c r="M4072" s="276">
        <f>SUMIFS('Скорая мед. помощь'!J:J,'Скорая мед. помощь'!E:E,СВОД!C4072,'Скорая мед. помощь'!G:G,СВОД!E4072)</f>
        <v>0</v>
      </c>
      <c r="N4072" s="303">
        <f>SUMIFS('Круглосуточный стационар'!O:O,'Круглосуточный стационар'!D:D,СВОД!C4072,'Круглосуточный стационар'!F:F,СВОД!E4072)+SUMIFS(ВМП!O:O,ВМП!D:D,СВОД!C4072,ВМП!F:F,СВОД!E4072)+SUMIFS('Дневной стационар'!O:O,'Дневной стационар'!D:D,СВОД!C4072,'Дневной стационар'!F:F,СВОД!E4072)+SUMIFS(ЭКО!M:M,ЭКО!D:D,СВОД!C4072,ЭКО!F:F,СВОД!E4072)+SUMIFS(Диализ!O:O,Диализ!E:E,СВОД!C4072,Диализ!G:G,СВОД!E4072)+SUMIFS(Поликлиника!CT:CT,Поликлиника!D:D,СВОД!C4072,Поликлиника!F:F,СВОД!E4072)+SUMIFS('Скорая мед. помощь'!O:O,'Скорая мед. помощь'!E:E,СВОД!C4072,'Скорая мед. помощь'!G:G,СВОД!E4072)+SUMIFS(Услуги!AV:AV,Услуги!D:D,СВОД!C4072,Услуги!F:F,СВОД!E4072)</f>
        <v>0</v>
      </c>
      <c r="O4072" s="302">
        <f>SUMIFS(Сверхбаза!L:L,Сверхбаза!C:C,СВОД!C4072,Сверхбаза!E:E,СВОД!E4072)+SUMIFS(Сверхбаза!M:M,Сверхбаза!C:C,СВОД!C4072,Сверхбаза!E:E,СВОД!E4072)</f>
        <v>0</v>
      </c>
      <c r="P4072" s="276">
        <f>SUMIFS(Сверхбаза!N:N,Сверхбаза!C:C,СВОД!C4072,Сверхбаза!E:E,СВОД!E4072)</f>
        <v>0</v>
      </c>
      <c r="Q4072" s="276">
        <f>SUMIFS(Сверхбаза!P:P,Сверхбаза!C:C,СВОД!C4072,Сверхбаза!E:E,СВОД!E4072)</f>
        <v>0</v>
      </c>
      <c r="R4072" s="276">
        <f>SUMIFS(Сверхбаза!O:O,Сверхбаза!C:C,СВОД!C4072,Сверхбаза!E:E,СВОД!E4072)</f>
        <v>0</v>
      </c>
      <c r="S4072" s="276">
        <f>SUMIFS(Сверхбаза!Q:Q,Сверхбаза!C:C,СВОД!C4072,Сверхбаза!E:E,СВОД!E4072)</f>
        <v>0</v>
      </c>
      <c r="T4072" s="303">
        <f>SUMIFS(Сверхбаза!G:G,Сверхбаза!C:C,СВОД!C4072,Сверхбаза!E:E,СВОД!E4072)</f>
        <v>0</v>
      </c>
    </row>
    <row r="4073" spans="1:20" outlineLevel="1" x14ac:dyDescent="0.2">
      <c r="A4073" s="289"/>
      <c r="B4073" s="279"/>
      <c r="C4073" s="279" t="str">
        <f>CONCATENATE(C4072," ","Итог")</f>
        <v>968901 Итог</v>
      </c>
      <c r="D4073" s="280"/>
      <c r="E4073" s="351"/>
      <c r="F4073" s="352"/>
      <c r="G4073" s="304"/>
      <c r="H4073" s="281"/>
      <c r="I4073" s="281"/>
      <c r="J4073" s="281"/>
      <c r="K4073" s="281"/>
      <c r="L4073" s="281"/>
      <c r="M4073" s="281"/>
      <c r="N4073" s="305">
        <f>SUBTOTAL(9,N4065:N4072)</f>
        <v>2724.2505050000004</v>
      </c>
      <c r="O4073" s="304"/>
      <c r="P4073" s="281"/>
      <c r="Q4073" s="281"/>
      <c r="R4073" s="281"/>
      <c r="S4073" s="281"/>
      <c r="T4073" s="305">
        <f>SUBTOTAL(9,T4065:T4072)</f>
        <v>0</v>
      </c>
    </row>
    <row r="4074" spans="1:20" outlineLevel="2" x14ac:dyDescent="0.2">
      <c r="A4074" s="287" t="str">
        <f>VLOOKUP(C4074,Округа!B:C,2,FALSE)</f>
        <v>Вне округов</v>
      </c>
      <c r="B4074" s="8">
        <v>509691</v>
      </c>
      <c r="C4074" s="8">
        <v>969101</v>
      </c>
      <c r="D4074" s="9" t="s">
        <v>402</v>
      </c>
      <c r="E4074" s="347">
        <v>1</v>
      </c>
      <c r="F4074" s="348" t="s">
        <v>12</v>
      </c>
      <c r="G4074" s="300">
        <f>SUMIFS('Круглосуточный стационар'!J:J,'Круглосуточный стационар'!D:D,СВОД!C4074,'Круглосуточный стационар'!F:F,СВОД!E4074)/2+SUMIFS(ВМП!J:J,ВМП!D:D,СВОД!C4074,ВМП!F:F,СВОД!E4074)/2+SUMIFS('Дневной стационар'!J:J,'Дневной стационар'!D:D,СВОД!C4074,'Дневной стационар'!F:F,СВОД!E4074)/2+SUMIFS(ЭКО!H:H,ЭКО!D:D,СВОД!C4074,ЭКО!F:F,СВОД!E4074)+SUMIFS(Диализ!J:J,Диализ!E:E,СВОД!C4074,Диализ!G:G,СВОД!E4074)</f>
        <v>0</v>
      </c>
      <c r="H4074" s="278">
        <f>SUMIFS(Поликлиника!H:H,Поликлиника!D:D,СВОД!C4074,Поликлиника!F:F,СВОД!E4074)</f>
        <v>0</v>
      </c>
      <c r="I4074" s="278">
        <f>SUMIFS(Поликлиника!BA:BA,Поликлиника!D:D,СВОД!C4074,Поликлиника!F:F,СВОД!E4074)</f>
        <v>0</v>
      </c>
      <c r="J4074" s="278">
        <f>SUMIFS(Поликлиника!BF:BF,Поликлиника!D:D,СВОД!C4074,Поликлиника!F:F,СВОД!E4074)</f>
        <v>0</v>
      </c>
      <c r="K4074" s="278">
        <f>SUMIFS(Поликлиника!BU:BU,Поликлиника!D:D,СВОД!C4074,Поликлиника!F:F,СВОД!E4074)</f>
        <v>0</v>
      </c>
      <c r="L4074" s="278">
        <f>SUMIFS(Услуги!H:H,Услуги!D:D,СВОД!C4074,Услуги!F:F,СВОД!E4074)+SUMIFS(Услуги!M:M,Услуги!D:D,СВОД!C4074,Услуги!F:F,СВОД!E4074)+SUMIFS(Услуги!R:R,Услуги!D:D,СВОД!C4074,Услуги!F:F,СВОД!E4074)+SUMIFS(Услуги!W:W,Услуги!D:D,СВОД!C4074,Услуги!F:F,СВОД!E4074)+SUMIFS(Услуги!AB:AB,Услуги!D:D,СВОД!C4074,Услуги!F:F,СВОД!E4074)+SUMIFS(Услуги!AG:AG,Услуги!D:D,СВОД!C4074,Услуги!F:F,СВОД!E4074)+SUMIFS(Услуги!AL:AL,Услуги!D:D,СВОД!C4074,Услуги!F:F,СВОД!E4074)+SUMIFS(Услуги!AQ:AQ,Услуги!D:D,СВОД!C4074,Услуги!F:F,СВОД!E4074)</f>
        <v>0</v>
      </c>
      <c r="M4074" s="278">
        <f>SUMIFS('Скорая мед. помощь'!J:J,'Скорая мед. помощь'!E:E,СВОД!C4074,'Скорая мед. помощь'!G:G,СВОД!E4074)</f>
        <v>0</v>
      </c>
      <c r="N4074" s="301">
        <f>SUMIFS('Круглосуточный стационар'!O:O,'Круглосуточный стационар'!D:D,СВОД!C4074,'Круглосуточный стационар'!F:F,СВОД!E4074)+SUMIFS(ВМП!O:O,ВМП!D:D,СВОД!C4074,ВМП!F:F,СВОД!E4074)+SUMIFS('Дневной стационар'!O:O,'Дневной стационар'!D:D,СВОД!C4074,'Дневной стационар'!F:F,СВОД!E4074)+SUMIFS(ЭКО!M:M,ЭКО!D:D,СВОД!C4074,ЭКО!F:F,СВОД!E4074)+SUMIFS(Диализ!O:O,Диализ!E:E,СВОД!C4074,Диализ!G:G,СВОД!E4074)+SUMIFS(Поликлиника!CT:CT,Поликлиника!D:D,СВОД!C4074,Поликлиника!F:F,СВОД!E4074)+SUMIFS('Скорая мед. помощь'!O:O,'Скорая мед. помощь'!E:E,СВОД!C4074,'Скорая мед. помощь'!G:G,СВОД!E4074)+SUMIFS(Услуги!AV:AV,Услуги!D:D,СВОД!C4074,Услуги!F:F,СВОД!E4074)</f>
        <v>0</v>
      </c>
      <c r="O4074" s="300">
        <f>SUMIFS(Сверхбаза!L:L,Сверхбаза!C:C,СВОД!C4074,Сверхбаза!E:E,СВОД!E4074)+SUMIFS(Сверхбаза!M:M,Сверхбаза!C:C,СВОД!C4074,Сверхбаза!E:E,СВОД!E4074)</f>
        <v>0</v>
      </c>
      <c r="P4074" s="278">
        <f>SUMIFS(Сверхбаза!N:N,Сверхбаза!C:C,СВОД!C4074,Сверхбаза!E:E,СВОД!E4074)</f>
        <v>0</v>
      </c>
      <c r="Q4074" s="278">
        <f>SUMIFS(Сверхбаза!P:P,Сверхбаза!C:C,СВОД!C4074,Сверхбаза!E:E,СВОД!E4074)</f>
        <v>0</v>
      </c>
      <c r="R4074" s="278">
        <f>SUMIFS(Сверхбаза!O:O,Сверхбаза!C:C,СВОД!C4074,Сверхбаза!E:E,СВОД!E4074)</f>
        <v>0</v>
      </c>
      <c r="S4074" s="278">
        <f>SUMIFS(Сверхбаза!Q:Q,Сверхбаза!C:C,СВОД!C4074,Сверхбаза!E:E,СВОД!E4074)</f>
        <v>0</v>
      </c>
      <c r="T4074" s="301">
        <f>SUMIFS(Сверхбаза!G:G,Сверхбаза!C:C,СВОД!C4074,Сверхбаза!E:E,СВОД!E4074)</f>
        <v>0</v>
      </c>
    </row>
    <row r="4075" spans="1:20" ht="25.5" outlineLevel="2" x14ac:dyDescent="0.2">
      <c r="A4075" s="288" t="str">
        <f>VLOOKUP(C4075,Округа!B:C,2,FALSE)</f>
        <v>Вне округов</v>
      </c>
      <c r="B4075" s="361">
        <v>509691</v>
      </c>
      <c r="C4075" s="361">
        <v>969101</v>
      </c>
      <c r="D4075" s="5" t="s">
        <v>402</v>
      </c>
      <c r="E4075" s="349">
        <v>13</v>
      </c>
      <c r="F4075" s="350" t="s">
        <v>704</v>
      </c>
      <c r="G4075" s="302">
        <f>SUMIFS('Круглосуточный стационар'!J:J,'Круглосуточный стационар'!D:D,СВОД!C4075,'Круглосуточный стационар'!F:F,СВОД!E4075)/2+SUMIFS(ВМП!J:J,ВМП!D:D,СВОД!C4075,ВМП!F:F,СВОД!E4075)/2+SUMIFS('Дневной стационар'!J:J,'Дневной стационар'!D:D,СВОД!C4075,'Дневной стационар'!F:F,СВОД!E4075)/2+SUMIFS(ЭКО!H:H,ЭКО!D:D,СВОД!C4075,ЭКО!F:F,СВОД!E4075)+SUMIFS(Диализ!J:J,Диализ!E:E,СВОД!C4075,Диализ!G:G,СВОД!E4075)</f>
        <v>0</v>
      </c>
      <c r="H4075" s="276">
        <f>SUMIFS(Поликлиника!H:H,Поликлиника!D:D,СВОД!C4075,Поликлиника!F:F,СВОД!E4075)</f>
        <v>0</v>
      </c>
      <c r="I4075" s="276">
        <f>SUMIFS(Поликлиника!BA:BA,Поликлиника!D:D,СВОД!C4075,Поликлиника!F:F,СВОД!E4075)</f>
        <v>0</v>
      </c>
      <c r="J4075" s="276">
        <f>SUMIFS(Поликлиника!BF:BF,Поликлиника!D:D,СВОД!C4075,Поликлиника!F:F,СВОД!E4075)</f>
        <v>0</v>
      </c>
      <c r="K4075" s="276">
        <f>SUMIFS(Поликлиника!BU:BU,Поликлиника!D:D,СВОД!C4075,Поликлиника!F:F,СВОД!E4075)</f>
        <v>0</v>
      </c>
      <c r="L4075" s="276">
        <f>SUMIFS(Услуги!H:H,Услуги!D:D,СВОД!C4075,Услуги!F:F,СВОД!E4075)+SUMIFS(Услуги!M:M,Услуги!D:D,СВОД!C4075,Услуги!F:F,СВОД!E4075)+SUMIFS(Услуги!R:R,Услуги!D:D,СВОД!C4075,Услуги!F:F,СВОД!E4075)+SUMIFS(Услуги!W:W,Услуги!D:D,СВОД!C4075,Услуги!F:F,СВОД!E4075)+SUMIFS(Услуги!AB:AB,Услуги!D:D,СВОД!C4075,Услуги!F:F,СВОД!E4075)+SUMIFS(Услуги!AG:AG,Услуги!D:D,СВОД!C4075,Услуги!F:F,СВОД!E4075)+SUMIFS(Услуги!AL:AL,Услуги!D:D,СВОД!C4075,Услуги!F:F,СВОД!E4075)+SUMIFS(Услуги!AQ:AQ,Услуги!D:D,СВОД!C4075,Услуги!F:F,СВОД!E4075)</f>
        <v>0</v>
      </c>
      <c r="M4075" s="276">
        <f>SUMIFS('Скорая мед. помощь'!J:J,'Скорая мед. помощь'!E:E,СВОД!C4075,'Скорая мед. помощь'!G:G,СВОД!E4075)</f>
        <v>0</v>
      </c>
      <c r="N4075" s="303">
        <f>SUMIFS('Круглосуточный стационар'!O:O,'Круглосуточный стационар'!D:D,СВОД!C4075,'Круглосуточный стационар'!F:F,СВОД!E4075)+SUMIFS(ВМП!O:O,ВМП!D:D,СВОД!C4075,ВМП!F:F,СВОД!E4075)+SUMIFS('Дневной стационар'!O:O,'Дневной стационар'!D:D,СВОД!C4075,'Дневной стационар'!F:F,СВОД!E4075)+SUMIFS(ЭКО!M:M,ЭКО!D:D,СВОД!C4075,ЭКО!F:F,СВОД!E4075)+SUMIFS(Диализ!O:O,Диализ!E:E,СВОД!C4075,Диализ!G:G,СВОД!E4075)+SUMIFS(Поликлиника!CT:CT,Поликлиника!D:D,СВОД!C4075,Поликлиника!F:F,СВОД!E4075)+SUMIFS('Скорая мед. помощь'!O:O,'Скорая мед. помощь'!E:E,СВОД!C4075,'Скорая мед. помощь'!G:G,СВОД!E4075)+SUMIFS(Услуги!AV:AV,Услуги!D:D,СВОД!C4075,Услуги!F:F,СВОД!E4075)</f>
        <v>0</v>
      </c>
      <c r="O4075" s="302">
        <f>SUMIFS(Сверхбаза!L:L,Сверхбаза!C:C,СВОД!C4075,Сверхбаза!E:E,СВОД!E4075)+SUMIFS(Сверхбаза!M:M,Сверхбаза!C:C,СВОД!C4075,Сверхбаза!E:E,СВОД!E4075)</f>
        <v>0</v>
      </c>
      <c r="P4075" s="276">
        <f>SUMIFS(Сверхбаза!N:N,Сверхбаза!C:C,СВОД!C4075,Сверхбаза!E:E,СВОД!E4075)</f>
        <v>0</v>
      </c>
      <c r="Q4075" s="276">
        <f>SUMIFS(Сверхбаза!P:P,Сверхбаза!C:C,СВОД!C4075,Сверхбаза!E:E,СВОД!E4075)</f>
        <v>0</v>
      </c>
      <c r="R4075" s="276">
        <f>SUMIFS(Сверхбаза!O:O,Сверхбаза!C:C,СВОД!C4075,Сверхбаза!E:E,СВОД!E4075)</f>
        <v>0</v>
      </c>
      <c r="S4075" s="276">
        <f>SUMIFS(Сверхбаза!Q:Q,Сверхбаза!C:C,СВОД!C4075,Сверхбаза!E:E,СВОД!E4075)</f>
        <v>0</v>
      </c>
      <c r="T4075" s="303">
        <f>SUMIFS(Сверхбаза!G:G,Сверхбаза!C:C,СВОД!C4075,Сверхбаза!E:E,СВОД!E4075)</f>
        <v>0</v>
      </c>
    </row>
    <row r="4076" spans="1:20" outlineLevel="2" x14ac:dyDescent="0.2">
      <c r="A4076" s="288" t="str">
        <f>VLOOKUP(C4076,Округа!B:C,2,FALSE)</f>
        <v>Вне округов</v>
      </c>
      <c r="B4076" s="361">
        <v>509691</v>
      </c>
      <c r="C4076" s="361">
        <v>969101</v>
      </c>
      <c r="D4076" s="5" t="s">
        <v>402</v>
      </c>
      <c r="E4076" s="349">
        <v>2</v>
      </c>
      <c r="F4076" s="350" t="s">
        <v>173</v>
      </c>
      <c r="G4076" s="302">
        <f>SUMIFS('Круглосуточный стационар'!J:J,'Круглосуточный стационар'!D:D,СВОД!C4076,'Круглосуточный стационар'!F:F,СВОД!E4076)/2+SUMIFS(ВМП!J:J,ВМП!D:D,СВОД!C4076,ВМП!F:F,СВОД!E4076)/2+SUMIFS('Дневной стационар'!J:J,'Дневной стационар'!D:D,СВОД!C4076,'Дневной стационар'!F:F,СВОД!E4076)/2+SUMIFS(ЭКО!H:H,ЭКО!D:D,СВОД!C4076,ЭКО!F:F,СВОД!E4076)+SUMIFS(Диализ!J:J,Диализ!E:E,СВОД!C4076,Диализ!G:G,СВОД!E4076)</f>
        <v>0</v>
      </c>
      <c r="H4076" s="276">
        <f>SUMIFS(Поликлиника!H:H,Поликлиника!D:D,СВОД!C4076,Поликлиника!F:F,СВОД!E4076)</f>
        <v>0</v>
      </c>
      <c r="I4076" s="276">
        <f>SUMIFS(Поликлиника!BA:BA,Поликлиника!D:D,СВОД!C4076,Поликлиника!F:F,СВОД!E4076)</f>
        <v>0</v>
      </c>
      <c r="J4076" s="276">
        <f>SUMIFS(Поликлиника!BF:BF,Поликлиника!D:D,СВОД!C4076,Поликлиника!F:F,СВОД!E4076)</f>
        <v>0</v>
      </c>
      <c r="K4076" s="276">
        <f>SUMIFS(Поликлиника!BU:BU,Поликлиника!D:D,СВОД!C4076,Поликлиника!F:F,СВОД!E4076)</f>
        <v>0</v>
      </c>
      <c r="L4076" s="276">
        <f>SUMIFS(Услуги!H:H,Услуги!D:D,СВОД!C4076,Услуги!F:F,СВОД!E4076)+SUMIFS(Услуги!M:M,Услуги!D:D,СВОД!C4076,Услуги!F:F,СВОД!E4076)+SUMIFS(Услуги!R:R,Услуги!D:D,СВОД!C4076,Услуги!F:F,СВОД!E4076)+SUMIFS(Услуги!W:W,Услуги!D:D,СВОД!C4076,Услуги!F:F,СВОД!E4076)+SUMIFS(Услуги!AB:AB,Услуги!D:D,СВОД!C4076,Услуги!F:F,СВОД!E4076)+SUMIFS(Услуги!AG:AG,Услуги!D:D,СВОД!C4076,Услуги!F:F,СВОД!E4076)+SUMIFS(Услуги!AL:AL,Услуги!D:D,СВОД!C4076,Услуги!F:F,СВОД!E4076)+SUMIFS(Услуги!AQ:AQ,Услуги!D:D,СВОД!C4076,Услуги!F:F,СВОД!E4076)</f>
        <v>0</v>
      </c>
      <c r="M4076" s="276">
        <f>SUMIFS('Скорая мед. помощь'!J:J,'Скорая мед. помощь'!E:E,СВОД!C4076,'Скорая мед. помощь'!G:G,СВОД!E4076)</f>
        <v>0</v>
      </c>
      <c r="N4076" s="303">
        <f>SUMIFS('Круглосуточный стационар'!O:O,'Круглосуточный стационар'!D:D,СВОД!C4076,'Круглосуточный стационар'!F:F,СВОД!E4076)+SUMIFS(ВМП!O:O,ВМП!D:D,СВОД!C4076,ВМП!F:F,СВОД!E4076)+SUMIFS('Дневной стационар'!O:O,'Дневной стационар'!D:D,СВОД!C4076,'Дневной стационар'!F:F,СВОД!E4076)+SUMIFS(ЭКО!M:M,ЭКО!D:D,СВОД!C4076,ЭКО!F:F,СВОД!E4076)+SUMIFS(Диализ!O:O,Диализ!E:E,СВОД!C4076,Диализ!G:G,СВОД!E4076)+SUMIFS(Поликлиника!CT:CT,Поликлиника!D:D,СВОД!C4076,Поликлиника!F:F,СВОД!E4076)+SUMIFS('Скорая мед. помощь'!O:O,'Скорая мед. помощь'!E:E,СВОД!C4076,'Скорая мед. помощь'!G:G,СВОД!E4076)+SUMIFS(Услуги!AV:AV,Услуги!D:D,СВОД!C4076,Услуги!F:F,СВОД!E4076)</f>
        <v>0</v>
      </c>
      <c r="O4076" s="302">
        <f>SUMIFS(Сверхбаза!L:L,Сверхбаза!C:C,СВОД!C4076,Сверхбаза!E:E,СВОД!E4076)+SUMIFS(Сверхбаза!M:M,Сверхбаза!C:C,СВОД!C4076,Сверхбаза!E:E,СВОД!E4076)</f>
        <v>0</v>
      </c>
      <c r="P4076" s="276">
        <f>SUMIFS(Сверхбаза!N:N,Сверхбаза!C:C,СВОД!C4076,Сверхбаза!E:E,СВОД!E4076)</f>
        <v>0</v>
      </c>
      <c r="Q4076" s="276">
        <f>SUMIFS(Сверхбаза!P:P,Сверхбаза!C:C,СВОД!C4076,Сверхбаза!E:E,СВОД!E4076)</f>
        <v>0</v>
      </c>
      <c r="R4076" s="276">
        <f>SUMIFS(Сверхбаза!O:O,Сверхбаза!C:C,СВОД!C4076,Сверхбаза!E:E,СВОД!E4076)</f>
        <v>0</v>
      </c>
      <c r="S4076" s="276">
        <f>SUMIFS(Сверхбаза!Q:Q,Сверхбаза!C:C,СВОД!C4076,Сверхбаза!E:E,СВОД!E4076)</f>
        <v>0</v>
      </c>
      <c r="T4076" s="303">
        <f>SUMIFS(Сверхбаза!G:G,Сверхбаза!C:C,СВОД!C4076,Сверхбаза!E:E,СВОД!E4076)</f>
        <v>0</v>
      </c>
    </row>
    <row r="4077" spans="1:20" ht="25.5" outlineLevel="2" x14ac:dyDescent="0.2">
      <c r="A4077" s="288" t="str">
        <f>VLOOKUP(C4077,Округа!B:C,2,FALSE)</f>
        <v>Вне округов</v>
      </c>
      <c r="B4077" s="361">
        <v>509691</v>
      </c>
      <c r="C4077" s="361">
        <v>969101</v>
      </c>
      <c r="D4077" s="5" t="s">
        <v>402</v>
      </c>
      <c r="E4077" s="349">
        <v>6</v>
      </c>
      <c r="F4077" s="350" t="s">
        <v>705</v>
      </c>
      <c r="G4077" s="302">
        <f>SUMIFS('Круглосуточный стационар'!J:J,'Круглосуточный стационар'!D:D,СВОД!C4077,'Круглосуточный стационар'!F:F,СВОД!E4077)/2+SUMIFS(ВМП!J:J,ВМП!D:D,СВОД!C4077,ВМП!F:F,СВОД!E4077)/2+SUMIFS('Дневной стационар'!J:J,'Дневной стационар'!D:D,СВОД!C4077,'Дневной стационар'!F:F,СВОД!E4077)/2+SUMIFS(ЭКО!H:H,ЭКО!D:D,СВОД!C4077,ЭКО!F:F,СВОД!E4077)+SUMIFS(Диализ!J:J,Диализ!E:E,СВОД!C4077,Диализ!G:G,СВОД!E4077)</f>
        <v>4</v>
      </c>
      <c r="H4077" s="276">
        <f>SUMIFS(Поликлиника!H:H,Поликлиника!D:D,СВОД!C4077,Поликлиника!F:F,СВОД!E4077)</f>
        <v>0</v>
      </c>
      <c r="I4077" s="276">
        <f>SUMIFS(Поликлиника!BA:BA,Поликлиника!D:D,СВОД!C4077,Поликлиника!F:F,СВОД!E4077)</f>
        <v>0</v>
      </c>
      <c r="J4077" s="276">
        <f>SUMIFS(Поликлиника!BF:BF,Поликлиника!D:D,СВОД!C4077,Поликлиника!F:F,СВОД!E4077)</f>
        <v>0</v>
      </c>
      <c r="K4077" s="276">
        <f>SUMIFS(Поликлиника!BU:BU,Поликлиника!D:D,СВОД!C4077,Поликлиника!F:F,СВОД!E4077)</f>
        <v>0</v>
      </c>
      <c r="L4077" s="276">
        <f>SUMIFS(Услуги!H:H,Услуги!D:D,СВОД!C4077,Услуги!F:F,СВОД!E4077)+SUMIFS(Услуги!M:M,Услуги!D:D,СВОД!C4077,Услуги!F:F,СВОД!E4077)+SUMIFS(Услуги!R:R,Услуги!D:D,СВОД!C4077,Услуги!F:F,СВОД!E4077)+SUMIFS(Услуги!W:W,Услуги!D:D,СВОД!C4077,Услуги!F:F,СВОД!E4077)+SUMIFS(Услуги!AB:AB,Услуги!D:D,СВОД!C4077,Услуги!F:F,СВОД!E4077)+SUMIFS(Услуги!AG:AG,Услуги!D:D,СВОД!C4077,Услуги!F:F,СВОД!E4077)+SUMIFS(Услуги!AL:AL,Услуги!D:D,СВОД!C4077,Услуги!F:F,СВОД!E4077)+SUMIFS(Услуги!AQ:AQ,Услуги!D:D,СВОД!C4077,Услуги!F:F,СВОД!E4077)</f>
        <v>0</v>
      </c>
      <c r="M4077" s="276">
        <f>SUMIFS('Скорая мед. помощь'!J:J,'Скорая мед. помощь'!E:E,СВОД!C4077,'Скорая мед. помощь'!G:G,СВОД!E4077)</f>
        <v>0</v>
      </c>
      <c r="N4077" s="303">
        <f>SUMIFS('Круглосуточный стационар'!O:O,'Круглосуточный стационар'!D:D,СВОД!C4077,'Круглосуточный стационар'!F:F,СВОД!E4077)+SUMIFS(ВМП!O:O,ВМП!D:D,СВОД!C4077,ВМП!F:F,СВОД!E4077)+SUMIFS('Дневной стационар'!O:O,'Дневной стационар'!D:D,СВОД!C4077,'Дневной стационар'!F:F,СВОД!E4077)+SUMIFS(ЭКО!M:M,ЭКО!D:D,СВОД!C4077,ЭКО!F:F,СВОД!E4077)+SUMIFS(Диализ!O:O,Диализ!E:E,СВОД!C4077,Диализ!G:G,СВОД!E4077)+SUMIFS(Поликлиника!CT:CT,Поликлиника!D:D,СВОД!C4077,Поликлиника!F:F,СВОД!E4077)+SUMIFS('Скорая мед. помощь'!O:O,'Скорая мед. помощь'!E:E,СВОД!C4077,'Скорая мед. помощь'!G:G,СВОД!E4077)+SUMIFS(Услуги!AV:AV,Услуги!D:D,СВОД!C4077,Услуги!F:F,СВОД!E4077)</f>
        <v>545.05010100000004</v>
      </c>
      <c r="O4077" s="302">
        <f>SUMIFS(Сверхбаза!L:L,Сверхбаза!C:C,СВОД!C4077,Сверхбаза!E:E,СВОД!E4077)+SUMIFS(Сверхбаза!M:M,Сверхбаза!C:C,СВОД!C4077,Сверхбаза!E:E,СВОД!E4077)</f>
        <v>0</v>
      </c>
      <c r="P4077" s="276">
        <f>SUMIFS(Сверхбаза!N:N,Сверхбаза!C:C,СВОД!C4077,Сверхбаза!E:E,СВОД!E4077)</f>
        <v>0</v>
      </c>
      <c r="Q4077" s="276">
        <f>SUMIFS(Сверхбаза!P:P,Сверхбаза!C:C,СВОД!C4077,Сверхбаза!E:E,СВОД!E4077)</f>
        <v>0</v>
      </c>
      <c r="R4077" s="276">
        <f>SUMIFS(Сверхбаза!O:O,Сверхбаза!C:C,СВОД!C4077,Сверхбаза!E:E,СВОД!E4077)</f>
        <v>0</v>
      </c>
      <c r="S4077" s="276">
        <f>SUMIFS(Сверхбаза!Q:Q,Сверхбаза!C:C,СВОД!C4077,Сверхбаза!E:E,СВОД!E4077)</f>
        <v>0</v>
      </c>
      <c r="T4077" s="303">
        <f>SUMIFS(Сверхбаза!G:G,Сверхбаза!C:C,СВОД!C4077,Сверхбаза!E:E,СВОД!E4077)</f>
        <v>0</v>
      </c>
    </row>
    <row r="4078" spans="1:20" ht="25.5" outlineLevel="2" x14ac:dyDescent="0.2">
      <c r="A4078" s="288" t="str">
        <f>VLOOKUP(C4078,Округа!B:C,2,FALSE)</f>
        <v>Вне округов</v>
      </c>
      <c r="B4078" s="361">
        <v>509691</v>
      </c>
      <c r="C4078" s="361">
        <v>969101</v>
      </c>
      <c r="D4078" s="5" t="s">
        <v>402</v>
      </c>
      <c r="E4078" s="349">
        <v>3</v>
      </c>
      <c r="F4078" s="350" t="s">
        <v>174</v>
      </c>
      <c r="G4078" s="302">
        <f>SUMIFS('Круглосуточный стационар'!J:J,'Круглосуточный стационар'!D:D,СВОД!C4078,'Круглосуточный стационар'!F:F,СВОД!E4078)/2+SUMIFS(ВМП!J:J,ВМП!D:D,СВОД!C4078,ВМП!F:F,СВОД!E4078)/2+SUMIFS('Дневной стационар'!J:J,'Дневной стационар'!D:D,СВОД!C4078,'Дневной стационар'!F:F,СВОД!E4078)/2+SUMIFS(ЭКО!H:H,ЭКО!D:D,СВОД!C4078,ЭКО!F:F,СВОД!E4078)+SUMIFS(Диализ!J:J,Диализ!E:E,СВОД!C4078,Диализ!G:G,СВОД!E4078)</f>
        <v>0</v>
      </c>
      <c r="H4078" s="276">
        <f>SUMIFS(Поликлиника!H:H,Поликлиника!D:D,СВОД!C4078,Поликлиника!F:F,СВОД!E4078)</f>
        <v>0</v>
      </c>
      <c r="I4078" s="276">
        <f>SUMIFS(Поликлиника!BA:BA,Поликлиника!D:D,СВОД!C4078,Поликлиника!F:F,СВОД!E4078)</f>
        <v>0</v>
      </c>
      <c r="J4078" s="276">
        <f>SUMIFS(Поликлиника!BF:BF,Поликлиника!D:D,СВОД!C4078,Поликлиника!F:F,СВОД!E4078)</f>
        <v>0</v>
      </c>
      <c r="K4078" s="276">
        <f>SUMIFS(Поликлиника!BU:BU,Поликлиника!D:D,СВОД!C4078,Поликлиника!F:F,СВОД!E4078)</f>
        <v>0</v>
      </c>
      <c r="L4078" s="276">
        <f>SUMIFS(Услуги!H:H,Услуги!D:D,СВОД!C4078,Услуги!F:F,СВОД!E4078)+SUMIFS(Услуги!M:M,Услуги!D:D,СВОД!C4078,Услуги!F:F,СВОД!E4078)+SUMIFS(Услуги!R:R,Услуги!D:D,СВОД!C4078,Услуги!F:F,СВОД!E4078)+SUMIFS(Услуги!W:W,Услуги!D:D,СВОД!C4078,Услуги!F:F,СВОД!E4078)+SUMIFS(Услуги!AB:AB,Услуги!D:D,СВОД!C4078,Услуги!F:F,СВОД!E4078)+SUMIFS(Услуги!AG:AG,Услуги!D:D,СВОД!C4078,Услуги!F:F,СВОД!E4078)+SUMIFS(Услуги!AL:AL,Услуги!D:D,СВОД!C4078,Услуги!F:F,СВОД!E4078)+SUMIFS(Услуги!AQ:AQ,Услуги!D:D,СВОД!C4078,Услуги!F:F,СВОД!E4078)</f>
        <v>0</v>
      </c>
      <c r="M4078" s="276">
        <f>SUMIFS('Скорая мед. помощь'!J:J,'Скорая мед. помощь'!E:E,СВОД!C4078,'Скорая мед. помощь'!G:G,СВОД!E4078)</f>
        <v>0</v>
      </c>
      <c r="N4078" s="303">
        <f>SUMIFS('Круглосуточный стационар'!O:O,'Круглосуточный стационар'!D:D,СВОД!C4078,'Круглосуточный стационар'!F:F,СВОД!E4078)+SUMIFS(ВМП!O:O,ВМП!D:D,СВОД!C4078,ВМП!F:F,СВОД!E4078)+SUMIFS('Дневной стационар'!O:O,'Дневной стационар'!D:D,СВОД!C4078,'Дневной стационар'!F:F,СВОД!E4078)+SUMIFS(ЭКО!M:M,ЭКО!D:D,СВОД!C4078,ЭКО!F:F,СВОД!E4078)+SUMIFS(Диализ!O:O,Диализ!E:E,СВОД!C4078,Диализ!G:G,СВОД!E4078)+SUMIFS(Поликлиника!CT:CT,Поликлиника!D:D,СВОД!C4078,Поликлиника!F:F,СВОД!E4078)+SUMIFS('Скорая мед. помощь'!O:O,'Скорая мед. помощь'!E:E,СВОД!C4078,'Скорая мед. помощь'!G:G,СВОД!E4078)+SUMIFS(Услуги!AV:AV,Услуги!D:D,СВОД!C4078,Услуги!F:F,СВОД!E4078)</f>
        <v>0</v>
      </c>
      <c r="O4078" s="302">
        <f>SUMIFS(Сверхбаза!L:L,Сверхбаза!C:C,СВОД!C4078,Сверхбаза!E:E,СВОД!E4078)+SUMIFS(Сверхбаза!M:M,Сверхбаза!C:C,СВОД!C4078,Сверхбаза!E:E,СВОД!E4078)</f>
        <v>0</v>
      </c>
      <c r="P4078" s="276">
        <f>SUMIFS(Сверхбаза!N:N,Сверхбаза!C:C,СВОД!C4078,Сверхбаза!E:E,СВОД!E4078)</f>
        <v>0</v>
      </c>
      <c r="Q4078" s="276">
        <f>SUMIFS(Сверхбаза!P:P,Сверхбаза!C:C,СВОД!C4078,Сверхбаза!E:E,СВОД!E4078)</f>
        <v>0</v>
      </c>
      <c r="R4078" s="276">
        <f>SUMIFS(Сверхбаза!O:O,Сверхбаза!C:C,СВОД!C4078,Сверхбаза!E:E,СВОД!E4078)</f>
        <v>0</v>
      </c>
      <c r="S4078" s="276">
        <f>SUMIFS(Сверхбаза!Q:Q,Сверхбаза!C:C,СВОД!C4078,Сверхбаза!E:E,СВОД!E4078)</f>
        <v>0</v>
      </c>
      <c r="T4078" s="303">
        <f>SUMIFS(Сверхбаза!G:G,Сверхбаза!C:C,СВОД!C4078,Сверхбаза!E:E,СВОД!E4078)</f>
        <v>0</v>
      </c>
    </row>
    <row r="4079" spans="1:20" outlineLevel="2" x14ac:dyDescent="0.2">
      <c r="A4079" s="288" t="str">
        <f>VLOOKUP(C4079,Округа!B:C,2,FALSE)</f>
        <v>Вне округов</v>
      </c>
      <c r="B4079" s="361">
        <v>509691</v>
      </c>
      <c r="C4079" s="361">
        <v>969101</v>
      </c>
      <c r="D4079" s="5" t="s">
        <v>402</v>
      </c>
      <c r="E4079" s="349">
        <v>7</v>
      </c>
      <c r="F4079" s="350" t="s">
        <v>706</v>
      </c>
      <c r="G4079" s="302">
        <f>SUMIFS('Круглосуточный стационар'!J:J,'Круглосуточный стационар'!D:D,СВОД!C4079,'Круглосуточный стационар'!F:F,СВОД!E4079)/2+SUMIFS(ВМП!J:J,ВМП!D:D,СВОД!C4079,ВМП!F:F,СВОД!E4079)/2+SUMIFS('Дневной стационар'!J:J,'Дневной стационар'!D:D,СВОД!C4079,'Дневной стационар'!F:F,СВОД!E4079)/2+SUMIFS(ЭКО!H:H,ЭКО!D:D,СВОД!C4079,ЭКО!F:F,СВОД!E4079)+SUMIFS(Диализ!J:J,Диализ!E:E,СВОД!C4079,Диализ!G:G,СВОД!E4079)</f>
        <v>0</v>
      </c>
      <c r="H4079" s="276">
        <f>SUMIFS(Поликлиника!H:H,Поликлиника!D:D,СВОД!C4079,Поликлиника!F:F,СВОД!E4079)</f>
        <v>0</v>
      </c>
      <c r="I4079" s="276">
        <f>SUMIFS(Поликлиника!BA:BA,Поликлиника!D:D,СВОД!C4079,Поликлиника!F:F,СВОД!E4079)</f>
        <v>0</v>
      </c>
      <c r="J4079" s="276">
        <f>SUMIFS(Поликлиника!BF:BF,Поликлиника!D:D,СВОД!C4079,Поликлиника!F:F,СВОД!E4079)</f>
        <v>0</v>
      </c>
      <c r="K4079" s="276">
        <f>SUMIFS(Поликлиника!BU:BU,Поликлиника!D:D,СВОД!C4079,Поликлиника!F:F,СВОД!E4079)</f>
        <v>0</v>
      </c>
      <c r="L4079" s="276">
        <f>SUMIFS(Услуги!H:H,Услуги!D:D,СВОД!C4079,Услуги!F:F,СВОД!E4079)+SUMIFS(Услуги!M:M,Услуги!D:D,СВОД!C4079,Услуги!F:F,СВОД!E4079)+SUMIFS(Услуги!R:R,Услуги!D:D,СВОД!C4079,Услуги!F:F,СВОД!E4079)+SUMIFS(Услуги!W:W,Услуги!D:D,СВОД!C4079,Услуги!F:F,СВОД!E4079)+SUMIFS(Услуги!AB:AB,Услуги!D:D,СВОД!C4079,Услуги!F:F,СВОД!E4079)+SUMIFS(Услуги!AG:AG,Услуги!D:D,СВОД!C4079,Услуги!F:F,СВОД!E4079)+SUMIFS(Услуги!AL:AL,Услуги!D:D,СВОД!C4079,Услуги!F:F,СВОД!E4079)+SUMIFS(Услуги!AQ:AQ,Услуги!D:D,СВОД!C4079,Услуги!F:F,СВОД!E4079)</f>
        <v>0</v>
      </c>
      <c r="M4079" s="276">
        <f>SUMIFS('Скорая мед. помощь'!J:J,'Скорая мед. помощь'!E:E,СВОД!C4079,'Скорая мед. помощь'!G:G,СВОД!E4079)</f>
        <v>0</v>
      </c>
      <c r="N4079" s="303">
        <f>SUMIFS('Круглосуточный стационар'!O:O,'Круглосуточный стационар'!D:D,СВОД!C4079,'Круглосуточный стационар'!F:F,СВОД!E4079)+SUMIFS(ВМП!O:O,ВМП!D:D,СВОД!C4079,ВМП!F:F,СВОД!E4079)+SUMIFS('Дневной стационар'!O:O,'Дневной стационар'!D:D,СВОД!C4079,'Дневной стационар'!F:F,СВОД!E4079)+SUMIFS(ЭКО!M:M,ЭКО!D:D,СВОД!C4079,ЭКО!F:F,СВОД!E4079)+SUMIFS(Диализ!O:O,Диализ!E:E,СВОД!C4079,Диализ!G:G,СВОД!E4079)+SUMIFS(Поликлиника!CT:CT,Поликлиника!D:D,СВОД!C4079,Поликлиника!F:F,СВОД!E4079)+SUMIFS('Скорая мед. помощь'!O:O,'Скорая мед. помощь'!E:E,СВОД!C4079,'Скорая мед. помощь'!G:G,СВОД!E4079)+SUMIFS(Услуги!AV:AV,Услуги!D:D,СВОД!C4079,Услуги!F:F,СВОД!E4079)</f>
        <v>0</v>
      </c>
      <c r="O4079" s="302">
        <f>SUMIFS(Сверхбаза!L:L,Сверхбаза!C:C,СВОД!C4079,Сверхбаза!E:E,СВОД!E4079)+SUMIFS(Сверхбаза!M:M,Сверхбаза!C:C,СВОД!C4079,Сверхбаза!E:E,СВОД!E4079)</f>
        <v>0</v>
      </c>
      <c r="P4079" s="276">
        <f>SUMIFS(Сверхбаза!N:N,Сверхбаза!C:C,СВОД!C4079,Сверхбаза!E:E,СВОД!E4079)</f>
        <v>0</v>
      </c>
      <c r="Q4079" s="276">
        <f>SUMIFS(Сверхбаза!P:P,Сверхбаза!C:C,СВОД!C4079,Сверхбаза!E:E,СВОД!E4079)</f>
        <v>0</v>
      </c>
      <c r="R4079" s="276">
        <f>SUMIFS(Сверхбаза!O:O,Сверхбаза!C:C,СВОД!C4079,Сверхбаза!E:E,СВОД!E4079)</f>
        <v>0</v>
      </c>
      <c r="S4079" s="276">
        <f>SUMIFS(Сверхбаза!Q:Q,Сверхбаза!C:C,СВОД!C4079,Сверхбаза!E:E,СВОД!E4079)</f>
        <v>0</v>
      </c>
      <c r="T4079" s="303">
        <f>SUMIFS(Сверхбаза!G:G,Сверхбаза!C:C,СВОД!C4079,Сверхбаза!E:E,СВОД!E4079)</f>
        <v>0</v>
      </c>
    </row>
    <row r="4080" spans="1:20" outlineLevel="2" x14ac:dyDescent="0.2">
      <c r="A4080" s="288" t="str">
        <f>VLOOKUP(C4080,Округа!B:C,2,FALSE)</f>
        <v>Вне округов</v>
      </c>
      <c r="B4080" s="361">
        <v>509691</v>
      </c>
      <c r="C4080" s="361">
        <v>969101</v>
      </c>
      <c r="D4080" s="5" t="s">
        <v>402</v>
      </c>
      <c r="E4080" s="349">
        <v>70</v>
      </c>
      <c r="F4080" s="350" t="s">
        <v>707</v>
      </c>
      <c r="G4080" s="302">
        <f>SUMIFS('Круглосуточный стационар'!J:J,'Круглосуточный стационар'!D:D,СВОД!C4080,'Круглосуточный стационар'!F:F,СВОД!E4080)/2+SUMIFS(ВМП!J:J,ВМП!D:D,СВОД!C4080,ВМП!F:F,СВОД!E4080)/2+SUMIFS('Дневной стационар'!J:J,'Дневной стационар'!D:D,СВОД!C4080,'Дневной стационар'!F:F,СВОД!E4080)/2+SUMIFS(ЭКО!H:H,ЭКО!D:D,СВОД!C4080,ЭКО!F:F,СВОД!E4080)+SUMIFS(Диализ!J:J,Диализ!E:E,СВОД!C4080,Диализ!G:G,СВОД!E4080)</f>
        <v>0</v>
      </c>
      <c r="H4080" s="276">
        <f>SUMIFS(Поликлиника!H:H,Поликлиника!D:D,СВОД!C4080,Поликлиника!F:F,СВОД!E4080)</f>
        <v>0</v>
      </c>
      <c r="I4080" s="276">
        <f>SUMIFS(Поликлиника!BA:BA,Поликлиника!D:D,СВОД!C4080,Поликлиника!F:F,СВОД!E4080)</f>
        <v>0</v>
      </c>
      <c r="J4080" s="276">
        <f>SUMIFS(Поликлиника!BF:BF,Поликлиника!D:D,СВОД!C4080,Поликлиника!F:F,СВОД!E4080)</f>
        <v>0</v>
      </c>
      <c r="K4080" s="276">
        <f>SUMIFS(Поликлиника!BU:BU,Поликлиника!D:D,СВОД!C4080,Поликлиника!F:F,СВОД!E4080)</f>
        <v>0</v>
      </c>
      <c r="L4080" s="276">
        <f>SUMIFS(Услуги!H:H,Услуги!D:D,СВОД!C4080,Услуги!F:F,СВОД!E4080)+SUMIFS(Услуги!M:M,Услуги!D:D,СВОД!C4080,Услуги!F:F,СВОД!E4080)+SUMIFS(Услуги!R:R,Услуги!D:D,СВОД!C4080,Услуги!F:F,СВОД!E4080)+SUMIFS(Услуги!W:W,Услуги!D:D,СВОД!C4080,Услуги!F:F,СВОД!E4080)+SUMIFS(Услуги!AB:AB,Услуги!D:D,СВОД!C4080,Услуги!F:F,СВОД!E4080)+SUMIFS(Услуги!AG:AG,Услуги!D:D,СВОД!C4080,Услуги!F:F,СВОД!E4080)+SUMIFS(Услуги!AL:AL,Услуги!D:D,СВОД!C4080,Услуги!F:F,СВОД!E4080)+SUMIFS(Услуги!AQ:AQ,Услуги!D:D,СВОД!C4080,Услуги!F:F,СВОД!E4080)</f>
        <v>0</v>
      </c>
      <c r="M4080" s="276">
        <f>SUMIFS('Скорая мед. помощь'!J:J,'Скорая мед. помощь'!E:E,СВОД!C4080,'Скорая мед. помощь'!G:G,СВОД!E4080)</f>
        <v>0</v>
      </c>
      <c r="N4080" s="303">
        <f>SUMIFS('Круглосуточный стационар'!O:O,'Круглосуточный стационар'!D:D,СВОД!C4080,'Круглосуточный стационар'!F:F,СВОД!E4080)+SUMIFS(ВМП!O:O,ВМП!D:D,СВОД!C4080,ВМП!F:F,СВОД!E4080)+SUMIFS('Дневной стационар'!O:O,'Дневной стационар'!D:D,СВОД!C4080,'Дневной стационар'!F:F,СВОД!E4080)+SUMIFS(ЭКО!M:M,ЭКО!D:D,СВОД!C4080,ЭКО!F:F,СВОД!E4080)+SUMIFS(Диализ!O:O,Диализ!E:E,СВОД!C4080,Диализ!G:G,СВОД!E4080)+SUMIFS(Поликлиника!CT:CT,Поликлиника!D:D,СВОД!C4080,Поликлиника!F:F,СВОД!E4080)+SUMIFS('Скорая мед. помощь'!O:O,'Скорая мед. помощь'!E:E,СВОД!C4080,'Скорая мед. помощь'!G:G,СВОД!E4080)+SUMIFS(Услуги!AV:AV,Услуги!D:D,СВОД!C4080,Услуги!F:F,СВОД!E4080)</f>
        <v>0</v>
      </c>
      <c r="O4080" s="302">
        <f>SUMIFS(Сверхбаза!L:L,Сверхбаза!C:C,СВОД!C4080,Сверхбаза!E:E,СВОД!E4080)+SUMIFS(Сверхбаза!M:M,Сверхбаза!C:C,СВОД!C4080,Сверхбаза!E:E,СВОД!E4080)</f>
        <v>0</v>
      </c>
      <c r="P4080" s="276">
        <f>SUMIFS(Сверхбаза!N:N,Сверхбаза!C:C,СВОД!C4080,Сверхбаза!E:E,СВОД!E4080)</f>
        <v>0</v>
      </c>
      <c r="Q4080" s="276">
        <f>SUMIFS(Сверхбаза!P:P,Сверхбаза!C:C,СВОД!C4080,Сверхбаза!E:E,СВОД!E4080)</f>
        <v>0</v>
      </c>
      <c r="R4080" s="276">
        <f>SUMIFS(Сверхбаза!O:O,Сверхбаза!C:C,СВОД!C4080,Сверхбаза!E:E,СВОД!E4080)</f>
        <v>0</v>
      </c>
      <c r="S4080" s="276">
        <f>SUMIFS(Сверхбаза!Q:Q,Сверхбаза!C:C,СВОД!C4080,Сверхбаза!E:E,СВОД!E4080)</f>
        <v>0</v>
      </c>
      <c r="T4080" s="303">
        <f>SUMIFS(Сверхбаза!G:G,Сверхбаза!C:C,СВОД!C4080,Сверхбаза!E:E,СВОД!E4080)</f>
        <v>0</v>
      </c>
    </row>
    <row r="4081" spans="1:20" outlineLevel="2" x14ac:dyDescent="0.2">
      <c r="A4081" s="288" t="str">
        <f>VLOOKUP(C4081,Округа!B:C,2,FALSE)</f>
        <v>Вне округов</v>
      </c>
      <c r="B4081" s="361">
        <v>509691</v>
      </c>
      <c r="C4081" s="361">
        <v>969101</v>
      </c>
      <c r="D4081" s="5" t="s">
        <v>402</v>
      </c>
      <c r="E4081" s="349">
        <v>94</v>
      </c>
      <c r="F4081" s="350" t="s">
        <v>157</v>
      </c>
      <c r="G4081" s="302">
        <f>SUMIFS('Круглосуточный стационар'!J:J,'Круглосуточный стационар'!D:D,СВОД!C4081,'Круглосуточный стационар'!F:F,СВОД!E4081)/2+SUMIFS(ВМП!J:J,ВМП!D:D,СВОД!C4081,ВМП!F:F,СВОД!E4081)/2+SUMIFS('Дневной стационар'!J:J,'Дневной стационар'!D:D,СВОД!C4081,'Дневной стационар'!F:F,СВОД!E4081)/2+SUMIFS(ЭКО!H:H,ЭКО!D:D,СВОД!C4081,ЭКО!F:F,СВОД!E4081)+SUMIFS(Диализ!J:J,Диализ!E:E,СВОД!C4081,Диализ!G:G,СВОД!E4081)</f>
        <v>0</v>
      </c>
      <c r="H4081" s="276">
        <f>SUMIFS(Поликлиника!H:H,Поликлиника!D:D,СВОД!C4081,Поликлиника!F:F,СВОД!E4081)</f>
        <v>0</v>
      </c>
      <c r="I4081" s="276">
        <f>SUMIFS(Поликлиника!BA:BA,Поликлиника!D:D,СВОД!C4081,Поликлиника!F:F,СВОД!E4081)</f>
        <v>0</v>
      </c>
      <c r="J4081" s="276">
        <f>SUMIFS(Поликлиника!BF:BF,Поликлиника!D:D,СВОД!C4081,Поликлиника!F:F,СВОД!E4081)</f>
        <v>0</v>
      </c>
      <c r="K4081" s="276">
        <f>SUMIFS(Поликлиника!BU:BU,Поликлиника!D:D,СВОД!C4081,Поликлиника!F:F,СВОД!E4081)</f>
        <v>0</v>
      </c>
      <c r="L4081" s="276">
        <f>SUMIFS(Услуги!H:H,Услуги!D:D,СВОД!C4081,Услуги!F:F,СВОД!E4081)+SUMIFS(Услуги!M:M,Услуги!D:D,СВОД!C4081,Услуги!F:F,СВОД!E4081)+SUMIFS(Услуги!R:R,Услуги!D:D,СВОД!C4081,Услуги!F:F,СВОД!E4081)+SUMIFS(Услуги!W:W,Услуги!D:D,СВОД!C4081,Услуги!F:F,СВОД!E4081)+SUMIFS(Услуги!AB:AB,Услуги!D:D,СВОД!C4081,Услуги!F:F,СВОД!E4081)+SUMIFS(Услуги!AG:AG,Услуги!D:D,СВОД!C4081,Услуги!F:F,СВОД!E4081)+SUMIFS(Услуги!AL:AL,Услуги!D:D,СВОД!C4081,Услуги!F:F,СВОД!E4081)+SUMIFS(Услуги!AQ:AQ,Услуги!D:D,СВОД!C4081,Услуги!F:F,СВОД!E4081)</f>
        <v>0</v>
      </c>
      <c r="M4081" s="276">
        <f>SUMIFS('Скорая мед. помощь'!J:J,'Скорая мед. помощь'!E:E,СВОД!C4081,'Скорая мед. помощь'!G:G,СВОД!E4081)</f>
        <v>0</v>
      </c>
      <c r="N4081" s="303">
        <f>SUMIFS('Круглосуточный стационар'!O:O,'Круглосуточный стационар'!D:D,СВОД!C4081,'Круглосуточный стационар'!F:F,СВОД!E4081)+SUMIFS(ВМП!O:O,ВМП!D:D,СВОД!C4081,ВМП!F:F,СВОД!E4081)+SUMIFS('Дневной стационар'!O:O,'Дневной стационар'!D:D,СВОД!C4081,'Дневной стационар'!F:F,СВОД!E4081)+SUMIFS(ЭКО!M:M,ЭКО!D:D,СВОД!C4081,ЭКО!F:F,СВОД!E4081)+SUMIFS(Диализ!O:O,Диализ!E:E,СВОД!C4081,Диализ!G:G,СВОД!E4081)+SUMIFS(Поликлиника!CT:CT,Поликлиника!D:D,СВОД!C4081,Поликлиника!F:F,СВОД!E4081)+SUMIFS('Скорая мед. помощь'!O:O,'Скорая мед. помощь'!E:E,СВОД!C4081,'Скорая мед. помощь'!G:G,СВОД!E4081)+SUMIFS(Услуги!AV:AV,Услуги!D:D,СВОД!C4081,Услуги!F:F,СВОД!E4081)</f>
        <v>0</v>
      </c>
      <c r="O4081" s="302">
        <f>SUMIFS(Сверхбаза!L:L,Сверхбаза!C:C,СВОД!C4081,Сверхбаза!E:E,СВОД!E4081)+SUMIFS(Сверхбаза!M:M,Сверхбаза!C:C,СВОД!C4081,Сверхбаза!E:E,СВОД!E4081)</f>
        <v>0</v>
      </c>
      <c r="P4081" s="276">
        <f>SUMIFS(Сверхбаза!N:N,Сверхбаза!C:C,СВОД!C4081,Сверхбаза!E:E,СВОД!E4081)</f>
        <v>0</v>
      </c>
      <c r="Q4081" s="276">
        <f>SUMIFS(Сверхбаза!P:P,Сверхбаза!C:C,СВОД!C4081,Сверхбаза!E:E,СВОД!E4081)</f>
        <v>0</v>
      </c>
      <c r="R4081" s="276">
        <f>SUMIFS(Сверхбаза!O:O,Сверхбаза!C:C,СВОД!C4081,Сверхбаза!E:E,СВОД!E4081)</f>
        <v>0</v>
      </c>
      <c r="S4081" s="276">
        <f>SUMIFS(Сверхбаза!Q:Q,Сверхбаза!C:C,СВОД!C4081,Сверхбаза!E:E,СВОД!E4081)</f>
        <v>0</v>
      </c>
      <c r="T4081" s="303">
        <f>SUMIFS(Сверхбаза!G:G,Сверхбаза!C:C,СВОД!C4081,Сверхбаза!E:E,СВОД!E4081)</f>
        <v>0</v>
      </c>
    </row>
    <row r="4082" spans="1:20" outlineLevel="1" x14ac:dyDescent="0.2">
      <c r="A4082" s="289"/>
      <c r="B4082" s="279"/>
      <c r="C4082" s="279" t="str">
        <f>CONCATENATE(C4081," ","Итог")</f>
        <v>969101 Итог</v>
      </c>
      <c r="D4082" s="280"/>
      <c r="E4082" s="351"/>
      <c r="F4082" s="352"/>
      <c r="G4082" s="304"/>
      <c r="H4082" s="281"/>
      <c r="I4082" s="281"/>
      <c r="J4082" s="281"/>
      <c r="K4082" s="281"/>
      <c r="L4082" s="281"/>
      <c r="M4082" s="281"/>
      <c r="N4082" s="305">
        <f>SUBTOTAL(9,N4074:N4081)</f>
        <v>545.05010100000004</v>
      </c>
      <c r="O4082" s="304"/>
      <c r="P4082" s="281"/>
      <c r="Q4082" s="281"/>
      <c r="R4082" s="281"/>
      <c r="S4082" s="281"/>
      <c r="T4082" s="305">
        <f>SUBTOTAL(9,T4074:T4081)</f>
        <v>0</v>
      </c>
    </row>
    <row r="4083" spans="1:20" ht="25.5" outlineLevel="2" x14ac:dyDescent="0.2">
      <c r="A4083" s="287" t="str">
        <f>VLOOKUP(C4083,Округа!B:C,2,FALSE)</f>
        <v>Вне округов</v>
      </c>
      <c r="B4083" s="8">
        <v>509692</v>
      </c>
      <c r="C4083" s="8">
        <v>969201</v>
      </c>
      <c r="D4083" s="9" t="s">
        <v>616</v>
      </c>
      <c r="E4083" s="347">
        <v>1</v>
      </c>
      <c r="F4083" s="348" t="s">
        <v>12</v>
      </c>
      <c r="G4083" s="300">
        <f>SUMIFS('Круглосуточный стационар'!J:J,'Круглосуточный стационар'!D:D,СВОД!C4083,'Круглосуточный стационар'!F:F,СВОД!E4083)/2+SUMIFS(ВМП!J:J,ВМП!D:D,СВОД!C4083,ВМП!F:F,СВОД!E4083)/2+SUMIFS('Дневной стационар'!J:J,'Дневной стационар'!D:D,СВОД!C4083,'Дневной стационар'!F:F,СВОД!E4083)/2+SUMIFS(ЭКО!H:H,ЭКО!D:D,СВОД!C4083,ЭКО!F:F,СВОД!E4083)+SUMIFS(Диализ!J:J,Диализ!E:E,СВОД!C4083,Диализ!G:G,СВОД!E4083)</f>
        <v>0</v>
      </c>
      <c r="H4083" s="278">
        <f>SUMIFS(Поликлиника!H:H,Поликлиника!D:D,СВОД!C4083,Поликлиника!F:F,СВОД!E4083)</f>
        <v>0</v>
      </c>
      <c r="I4083" s="278">
        <f>SUMIFS(Поликлиника!BA:BA,Поликлиника!D:D,СВОД!C4083,Поликлиника!F:F,СВОД!E4083)</f>
        <v>0</v>
      </c>
      <c r="J4083" s="278">
        <f>SUMIFS(Поликлиника!BF:BF,Поликлиника!D:D,СВОД!C4083,Поликлиника!F:F,СВОД!E4083)</f>
        <v>0</v>
      </c>
      <c r="K4083" s="278">
        <f>SUMIFS(Поликлиника!BU:BU,Поликлиника!D:D,СВОД!C4083,Поликлиника!F:F,СВОД!E4083)</f>
        <v>0</v>
      </c>
      <c r="L4083" s="278">
        <f>SUMIFS(Услуги!H:H,Услуги!D:D,СВОД!C4083,Услуги!F:F,СВОД!E4083)+SUMIFS(Услуги!M:M,Услуги!D:D,СВОД!C4083,Услуги!F:F,СВОД!E4083)+SUMIFS(Услуги!R:R,Услуги!D:D,СВОД!C4083,Услуги!F:F,СВОД!E4083)+SUMIFS(Услуги!W:W,Услуги!D:D,СВОД!C4083,Услуги!F:F,СВОД!E4083)+SUMIFS(Услуги!AB:AB,Услуги!D:D,СВОД!C4083,Услуги!F:F,СВОД!E4083)+SUMIFS(Услуги!AG:AG,Услуги!D:D,СВОД!C4083,Услуги!F:F,СВОД!E4083)+SUMIFS(Услуги!AL:AL,Услуги!D:D,СВОД!C4083,Услуги!F:F,СВОД!E4083)+SUMIFS(Услуги!AQ:AQ,Услуги!D:D,СВОД!C4083,Услуги!F:F,СВОД!E4083)</f>
        <v>0</v>
      </c>
      <c r="M4083" s="278">
        <f>SUMIFS('Скорая мед. помощь'!J:J,'Скорая мед. помощь'!E:E,СВОД!C4083,'Скорая мед. помощь'!G:G,СВОД!E4083)</f>
        <v>0</v>
      </c>
      <c r="N4083" s="301">
        <f>SUMIFS('Круглосуточный стационар'!O:O,'Круглосуточный стационар'!D:D,СВОД!C4083,'Круглосуточный стационар'!F:F,СВОД!E4083)+SUMIFS(ВМП!O:O,ВМП!D:D,СВОД!C4083,ВМП!F:F,СВОД!E4083)+SUMIFS('Дневной стационар'!O:O,'Дневной стационар'!D:D,СВОД!C4083,'Дневной стационар'!F:F,СВОД!E4083)+SUMIFS(ЭКО!M:M,ЭКО!D:D,СВОД!C4083,ЭКО!F:F,СВОД!E4083)+SUMIFS(Диализ!O:O,Диализ!E:E,СВОД!C4083,Диализ!G:G,СВОД!E4083)+SUMIFS(Поликлиника!CT:CT,Поликлиника!D:D,СВОД!C4083,Поликлиника!F:F,СВОД!E4083)+SUMIFS('Скорая мед. помощь'!O:O,'Скорая мед. помощь'!E:E,СВОД!C4083,'Скорая мед. помощь'!G:G,СВОД!E4083)+SUMIFS(Услуги!AV:AV,Услуги!D:D,СВОД!C4083,Услуги!F:F,СВОД!E4083)</f>
        <v>0</v>
      </c>
      <c r="O4083" s="300">
        <f>SUMIFS(Сверхбаза!L:L,Сверхбаза!C:C,СВОД!C4083,Сверхбаза!E:E,СВОД!E4083)+SUMIFS(Сверхбаза!M:M,Сверхбаза!C:C,СВОД!C4083,Сверхбаза!E:E,СВОД!E4083)</f>
        <v>0</v>
      </c>
      <c r="P4083" s="278">
        <f>SUMIFS(Сверхбаза!N:N,Сверхбаза!C:C,СВОД!C4083,Сверхбаза!E:E,СВОД!E4083)</f>
        <v>0</v>
      </c>
      <c r="Q4083" s="278">
        <f>SUMIFS(Сверхбаза!P:P,Сверхбаза!C:C,СВОД!C4083,Сверхбаза!E:E,СВОД!E4083)</f>
        <v>0</v>
      </c>
      <c r="R4083" s="278">
        <f>SUMIFS(Сверхбаза!O:O,Сверхбаза!C:C,СВОД!C4083,Сверхбаза!E:E,СВОД!E4083)</f>
        <v>0</v>
      </c>
      <c r="S4083" s="278">
        <f>SUMIFS(Сверхбаза!Q:Q,Сверхбаза!C:C,СВОД!C4083,Сверхбаза!E:E,СВОД!E4083)</f>
        <v>0</v>
      </c>
      <c r="T4083" s="301">
        <f>SUMIFS(Сверхбаза!G:G,Сверхбаза!C:C,СВОД!C4083,Сверхбаза!E:E,СВОД!E4083)</f>
        <v>0</v>
      </c>
    </row>
    <row r="4084" spans="1:20" ht="25.5" outlineLevel="2" x14ac:dyDescent="0.2">
      <c r="A4084" s="288" t="str">
        <f>VLOOKUP(C4084,Округа!B:C,2,FALSE)</f>
        <v>Вне округов</v>
      </c>
      <c r="B4084" s="361">
        <v>509692</v>
      </c>
      <c r="C4084" s="361">
        <v>969201</v>
      </c>
      <c r="D4084" s="5" t="s">
        <v>616</v>
      </c>
      <c r="E4084" s="349">
        <v>13</v>
      </c>
      <c r="F4084" s="350" t="s">
        <v>704</v>
      </c>
      <c r="G4084" s="302">
        <f>SUMIFS('Круглосуточный стационар'!J:J,'Круглосуточный стационар'!D:D,СВОД!C4084,'Круглосуточный стационар'!F:F,СВОД!E4084)/2+SUMIFS(ВМП!J:J,ВМП!D:D,СВОД!C4084,ВМП!F:F,СВОД!E4084)/2+SUMIFS('Дневной стационар'!J:J,'Дневной стационар'!D:D,СВОД!C4084,'Дневной стационар'!F:F,СВОД!E4084)/2+SUMIFS(ЭКО!H:H,ЭКО!D:D,СВОД!C4084,ЭКО!F:F,СВОД!E4084)+SUMIFS(Диализ!J:J,Диализ!E:E,СВОД!C4084,Диализ!G:G,СВОД!E4084)</f>
        <v>0</v>
      </c>
      <c r="H4084" s="276">
        <f>SUMIFS(Поликлиника!H:H,Поликлиника!D:D,СВОД!C4084,Поликлиника!F:F,СВОД!E4084)</f>
        <v>0</v>
      </c>
      <c r="I4084" s="276">
        <f>SUMIFS(Поликлиника!BA:BA,Поликлиника!D:D,СВОД!C4084,Поликлиника!F:F,СВОД!E4084)</f>
        <v>0</v>
      </c>
      <c r="J4084" s="276">
        <f>SUMIFS(Поликлиника!BF:BF,Поликлиника!D:D,СВОД!C4084,Поликлиника!F:F,СВОД!E4084)</f>
        <v>0</v>
      </c>
      <c r="K4084" s="276">
        <f>SUMIFS(Поликлиника!BU:BU,Поликлиника!D:D,СВОД!C4084,Поликлиника!F:F,СВОД!E4084)</f>
        <v>0</v>
      </c>
      <c r="L4084" s="276">
        <f>SUMIFS(Услуги!H:H,Услуги!D:D,СВОД!C4084,Услуги!F:F,СВОД!E4084)+SUMIFS(Услуги!M:M,Услуги!D:D,СВОД!C4084,Услуги!F:F,СВОД!E4084)+SUMIFS(Услуги!R:R,Услуги!D:D,СВОД!C4084,Услуги!F:F,СВОД!E4084)+SUMIFS(Услуги!W:W,Услуги!D:D,СВОД!C4084,Услуги!F:F,СВОД!E4084)+SUMIFS(Услуги!AB:AB,Услуги!D:D,СВОД!C4084,Услуги!F:F,СВОД!E4084)+SUMIFS(Услуги!AG:AG,Услуги!D:D,СВОД!C4084,Услуги!F:F,СВОД!E4084)+SUMIFS(Услуги!AL:AL,Услуги!D:D,СВОД!C4084,Услуги!F:F,СВОД!E4084)+SUMIFS(Услуги!AQ:AQ,Услуги!D:D,СВОД!C4084,Услуги!F:F,СВОД!E4084)</f>
        <v>0</v>
      </c>
      <c r="M4084" s="276">
        <f>SUMIFS('Скорая мед. помощь'!J:J,'Скорая мед. помощь'!E:E,СВОД!C4084,'Скорая мед. помощь'!G:G,СВОД!E4084)</f>
        <v>0</v>
      </c>
      <c r="N4084" s="303">
        <f>SUMIFS('Круглосуточный стационар'!O:O,'Круглосуточный стационар'!D:D,СВОД!C4084,'Круглосуточный стационар'!F:F,СВОД!E4084)+SUMIFS(ВМП!O:O,ВМП!D:D,СВОД!C4084,ВМП!F:F,СВОД!E4084)+SUMIFS('Дневной стационар'!O:O,'Дневной стационар'!D:D,СВОД!C4084,'Дневной стационар'!F:F,СВОД!E4084)+SUMIFS(ЭКО!M:M,ЭКО!D:D,СВОД!C4084,ЭКО!F:F,СВОД!E4084)+SUMIFS(Диализ!O:O,Диализ!E:E,СВОД!C4084,Диализ!G:G,СВОД!E4084)+SUMIFS(Поликлиника!CT:CT,Поликлиника!D:D,СВОД!C4084,Поликлиника!F:F,СВОД!E4084)+SUMIFS('Скорая мед. помощь'!O:O,'Скорая мед. помощь'!E:E,СВОД!C4084,'Скорая мед. помощь'!G:G,СВОД!E4084)+SUMIFS(Услуги!AV:AV,Услуги!D:D,СВОД!C4084,Услуги!F:F,СВОД!E4084)</f>
        <v>0</v>
      </c>
      <c r="O4084" s="302">
        <f>SUMIFS(Сверхбаза!L:L,Сверхбаза!C:C,СВОД!C4084,Сверхбаза!E:E,СВОД!E4084)+SUMIFS(Сверхбаза!M:M,Сверхбаза!C:C,СВОД!C4084,Сверхбаза!E:E,СВОД!E4084)</f>
        <v>0</v>
      </c>
      <c r="P4084" s="276">
        <f>SUMIFS(Сверхбаза!N:N,Сверхбаза!C:C,СВОД!C4084,Сверхбаза!E:E,СВОД!E4084)</f>
        <v>0</v>
      </c>
      <c r="Q4084" s="276">
        <f>SUMIFS(Сверхбаза!P:P,Сверхбаза!C:C,СВОД!C4084,Сверхбаза!E:E,СВОД!E4084)</f>
        <v>0</v>
      </c>
      <c r="R4084" s="276">
        <f>SUMIFS(Сверхбаза!O:O,Сверхбаза!C:C,СВОД!C4084,Сверхбаза!E:E,СВОД!E4084)</f>
        <v>0</v>
      </c>
      <c r="S4084" s="276">
        <f>SUMIFS(Сверхбаза!Q:Q,Сверхбаза!C:C,СВОД!C4084,Сверхбаза!E:E,СВОД!E4084)</f>
        <v>0</v>
      </c>
      <c r="T4084" s="303">
        <f>SUMIFS(Сверхбаза!G:G,Сверхбаза!C:C,СВОД!C4084,Сверхбаза!E:E,СВОД!E4084)</f>
        <v>0</v>
      </c>
    </row>
    <row r="4085" spans="1:20" ht="25.5" outlineLevel="2" x14ac:dyDescent="0.2">
      <c r="A4085" s="288" t="str">
        <f>VLOOKUP(C4085,Округа!B:C,2,FALSE)</f>
        <v>Вне округов</v>
      </c>
      <c r="B4085" s="361">
        <v>509692</v>
      </c>
      <c r="C4085" s="361">
        <v>969201</v>
      </c>
      <c r="D4085" s="5" t="s">
        <v>616</v>
      </c>
      <c r="E4085" s="349">
        <v>2</v>
      </c>
      <c r="F4085" s="350" t="s">
        <v>173</v>
      </c>
      <c r="G4085" s="302">
        <f>SUMIFS('Круглосуточный стационар'!J:J,'Круглосуточный стационар'!D:D,СВОД!C4085,'Круглосуточный стационар'!F:F,СВОД!E4085)/2+SUMIFS(ВМП!J:J,ВМП!D:D,СВОД!C4085,ВМП!F:F,СВОД!E4085)/2+SUMIFS('Дневной стационар'!J:J,'Дневной стационар'!D:D,СВОД!C4085,'Дневной стационар'!F:F,СВОД!E4085)/2+SUMIFS(ЭКО!H:H,ЭКО!D:D,СВОД!C4085,ЭКО!F:F,СВОД!E4085)+SUMIFS(Диализ!J:J,Диализ!E:E,СВОД!C4085,Диализ!G:G,СВОД!E4085)</f>
        <v>0</v>
      </c>
      <c r="H4085" s="276">
        <f>SUMIFS(Поликлиника!H:H,Поликлиника!D:D,СВОД!C4085,Поликлиника!F:F,СВОД!E4085)</f>
        <v>0</v>
      </c>
      <c r="I4085" s="276">
        <f>SUMIFS(Поликлиника!BA:BA,Поликлиника!D:D,СВОД!C4085,Поликлиника!F:F,СВОД!E4085)</f>
        <v>0</v>
      </c>
      <c r="J4085" s="276">
        <f>SUMIFS(Поликлиника!BF:BF,Поликлиника!D:D,СВОД!C4085,Поликлиника!F:F,СВОД!E4085)</f>
        <v>0</v>
      </c>
      <c r="K4085" s="276">
        <f>SUMIFS(Поликлиника!BU:BU,Поликлиника!D:D,СВОД!C4085,Поликлиника!F:F,СВОД!E4085)</f>
        <v>0</v>
      </c>
      <c r="L4085" s="276">
        <f>SUMIFS(Услуги!H:H,Услуги!D:D,СВОД!C4085,Услуги!F:F,СВОД!E4085)+SUMIFS(Услуги!M:M,Услуги!D:D,СВОД!C4085,Услуги!F:F,СВОД!E4085)+SUMIFS(Услуги!R:R,Услуги!D:D,СВОД!C4085,Услуги!F:F,СВОД!E4085)+SUMIFS(Услуги!W:W,Услуги!D:D,СВОД!C4085,Услуги!F:F,СВОД!E4085)+SUMIFS(Услуги!AB:AB,Услуги!D:D,СВОД!C4085,Услуги!F:F,СВОД!E4085)+SUMIFS(Услуги!AG:AG,Услуги!D:D,СВОД!C4085,Услуги!F:F,СВОД!E4085)+SUMIFS(Услуги!AL:AL,Услуги!D:D,СВОД!C4085,Услуги!F:F,СВОД!E4085)+SUMIFS(Услуги!AQ:AQ,Услуги!D:D,СВОД!C4085,Услуги!F:F,СВОД!E4085)</f>
        <v>0</v>
      </c>
      <c r="M4085" s="276">
        <f>SUMIFS('Скорая мед. помощь'!J:J,'Скорая мед. помощь'!E:E,СВОД!C4085,'Скорая мед. помощь'!G:G,СВОД!E4085)</f>
        <v>0</v>
      </c>
      <c r="N4085" s="303">
        <f>SUMIFS('Круглосуточный стационар'!O:O,'Круглосуточный стационар'!D:D,СВОД!C4085,'Круглосуточный стационар'!F:F,СВОД!E4085)+SUMIFS(ВМП!O:O,ВМП!D:D,СВОД!C4085,ВМП!F:F,СВОД!E4085)+SUMIFS('Дневной стационар'!O:O,'Дневной стационар'!D:D,СВОД!C4085,'Дневной стационар'!F:F,СВОД!E4085)+SUMIFS(ЭКО!M:M,ЭКО!D:D,СВОД!C4085,ЭКО!F:F,СВОД!E4085)+SUMIFS(Диализ!O:O,Диализ!E:E,СВОД!C4085,Диализ!G:G,СВОД!E4085)+SUMIFS(Поликлиника!CT:CT,Поликлиника!D:D,СВОД!C4085,Поликлиника!F:F,СВОД!E4085)+SUMIFS('Скорая мед. помощь'!O:O,'Скорая мед. помощь'!E:E,СВОД!C4085,'Скорая мед. помощь'!G:G,СВОД!E4085)+SUMIFS(Услуги!AV:AV,Услуги!D:D,СВОД!C4085,Услуги!F:F,СВОД!E4085)</f>
        <v>0</v>
      </c>
      <c r="O4085" s="302">
        <f>SUMIFS(Сверхбаза!L:L,Сверхбаза!C:C,СВОД!C4085,Сверхбаза!E:E,СВОД!E4085)+SUMIFS(Сверхбаза!M:M,Сверхбаза!C:C,СВОД!C4085,Сверхбаза!E:E,СВОД!E4085)</f>
        <v>0</v>
      </c>
      <c r="P4085" s="276">
        <f>SUMIFS(Сверхбаза!N:N,Сверхбаза!C:C,СВОД!C4085,Сверхбаза!E:E,СВОД!E4085)</f>
        <v>0</v>
      </c>
      <c r="Q4085" s="276">
        <f>SUMIFS(Сверхбаза!P:P,Сверхбаза!C:C,СВОД!C4085,Сверхбаза!E:E,СВОД!E4085)</f>
        <v>0</v>
      </c>
      <c r="R4085" s="276">
        <f>SUMIFS(Сверхбаза!O:O,Сверхбаза!C:C,СВОД!C4085,Сверхбаза!E:E,СВОД!E4085)</f>
        <v>0</v>
      </c>
      <c r="S4085" s="276">
        <f>SUMIFS(Сверхбаза!Q:Q,Сверхбаза!C:C,СВОД!C4085,Сверхбаза!E:E,СВОД!E4085)</f>
        <v>0</v>
      </c>
      <c r="T4085" s="303">
        <f>SUMIFS(Сверхбаза!G:G,Сверхбаза!C:C,СВОД!C4085,Сверхбаза!E:E,СВОД!E4085)</f>
        <v>0</v>
      </c>
    </row>
    <row r="4086" spans="1:20" ht="25.5" outlineLevel="2" x14ac:dyDescent="0.2">
      <c r="A4086" s="288" t="str">
        <f>VLOOKUP(C4086,Округа!B:C,2,FALSE)</f>
        <v>Вне округов</v>
      </c>
      <c r="B4086" s="361">
        <v>509692</v>
      </c>
      <c r="C4086" s="361">
        <v>969201</v>
      </c>
      <c r="D4086" s="5" t="s">
        <v>616</v>
      </c>
      <c r="E4086" s="349">
        <v>6</v>
      </c>
      <c r="F4086" s="350" t="s">
        <v>705</v>
      </c>
      <c r="G4086" s="302">
        <f>SUMIFS('Круглосуточный стационар'!J:J,'Круглосуточный стационар'!D:D,СВОД!C4086,'Круглосуточный стационар'!F:F,СВОД!E4086)/2+SUMIFS(ВМП!J:J,ВМП!D:D,СВОД!C4086,ВМП!F:F,СВОД!E4086)/2+SUMIFS('Дневной стационар'!J:J,'Дневной стационар'!D:D,СВОД!C4086,'Дневной стационар'!F:F,СВОД!E4086)/2+SUMIFS(ЭКО!H:H,ЭКО!D:D,СВОД!C4086,ЭКО!F:F,СВОД!E4086)+SUMIFS(Диализ!J:J,Диализ!E:E,СВОД!C4086,Диализ!G:G,СВОД!E4086)</f>
        <v>0</v>
      </c>
      <c r="H4086" s="276">
        <f>SUMIFS(Поликлиника!H:H,Поликлиника!D:D,СВОД!C4086,Поликлиника!F:F,СВОД!E4086)</f>
        <v>0</v>
      </c>
      <c r="I4086" s="276">
        <f>SUMIFS(Поликлиника!BA:BA,Поликлиника!D:D,СВОД!C4086,Поликлиника!F:F,СВОД!E4086)</f>
        <v>0</v>
      </c>
      <c r="J4086" s="276">
        <f>SUMIFS(Поликлиника!BF:BF,Поликлиника!D:D,СВОД!C4086,Поликлиника!F:F,СВОД!E4086)</f>
        <v>0</v>
      </c>
      <c r="K4086" s="276">
        <f>SUMIFS(Поликлиника!BU:BU,Поликлиника!D:D,СВОД!C4086,Поликлиника!F:F,СВОД!E4086)</f>
        <v>0</v>
      </c>
      <c r="L4086" s="276">
        <f>SUMIFS(Услуги!H:H,Услуги!D:D,СВОД!C4086,Услуги!F:F,СВОД!E4086)+SUMIFS(Услуги!M:M,Услуги!D:D,СВОД!C4086,Услуги!F:F,СВОД!E4086)+SUMIFS(Услуги!R:R,Услуги!D:D,СВОД!C4086,Услуги!F:F,СВОД!E4086)+SUMIFS(Услуги!W:W,Услуги!D:D,СВОД!C4086,Услуги!F:F,СВОД!E4086)+SUMIFS(Услуги!AB:AB,Услуги!D:D,СВОД!C4086,Услуги!F:F,СВОД!E4086)+SUMIFS(Услуги!AG:AG,Услуги!D:D,СВОД!C4086,Услуги!F:F,СВОД!E4086)+SUMIFS(Услуги!AL:AL,Услуги!D:D,СВОД!C4086,Услуги!F:F,СВОД!E4086)+SUMIFS(Услуги!AQ:AQ,Услуги!D:D,СВОД!C4086,Услуги!F:F,СВОД!E4086)</f>
        <v>0</v>
      </c>
      <c r="M4086" s="276">
        <f>SUMIFS('Скорая мед. помощь'!J:J,'Скорая мед. помощь'!E:E,СВОД!C4086,'Скорая мед. помощь'!G:G,СВОД!E4086)</f>
        <v>0</v>
      </c>
      <c r="N4086" s="303">
        <f>SUMIFS('Круглосуточный стационар'!O:O,'Круглосуточный стационар'!D:D,СВОД!C4086,'Круглосуточный стационар'!F:F,СВОД!E4086)+SUMIFS(ВМП!O:O,ВМП!D:D,СВОД!C4086,ВМП!F:F,СВОД!E4086)+SUMIFS('Дневной стационар'!O:O,'Дневной стационар'!D:D,СВОД!C4086,'Дневной стационар'!F:F,СВОД!E4086)+SUMIFS(ЭКО!M:M,ЭКО!D:D,СВОД!C4086,ЭКО!F:F,СВОД!E4086)+SUMIFS(Диализ!O:O,Диализ!E:E,СВОД!C4086,Диализ!G:G,СВОД!E4086)+SUMIFS(Поликлиника!CT:CT,Поликлиника!D:D,СВОД!C4086,Поликлиника!F:F,СВОД!E4086)+SUMIFS('Скорая мед. помощь'!O:O,'Скорая мед. помощь'!E:E,СВОД!C4086,'Скорая мед. помощь'!G:G,СВОД!E4086)+SUMIFS(Услуги!AV:AV,Услуги!D:D,СВОД!C4086,Услуги!F:F,СВОД!E4086)</f>
        <v>0</v>
      </c>
      <c r="O4086" s="302">
        <f>SUMIFS(Сверхбаза!L:L,Сверхбаза!C:C,СВОД!C4086,Сверхбаза!E:E,СВОД!E4086)+SUMIFS(Сверхбаза!M:M,Сверхбаза!C:C,СВОД!C4086,Сверхбаза!E:E,СВОД!E4086)</f>
        <v>0</v>
      </c>
      <c r="P4086" s="276">
        <f>SUMIFS(Сверхбаза!N:N,Сверхбаза!C:C,СВОД!C4086,Сверхбаза!E:E,СВОД!E4086)</f>
        <v>0</v>
      </c>
      <c r="Q4086" s="276">
        <f>SUMIFS(Сверхбаза!P:P,Сверхбаза!C:C,СВОД!C4086,Сверхбаза!E:E,СВОД!E4086)</f>
        <v>0</v>
      </c>
      <c r="R4086" s="276">
        <f>SUMIFS(Сверхбаза!O:O,Сверхбаза!C:C,СВОД!C4086,Сверхбаза!E:E,СВОД!E4086)</f>
        <v>0</v>
      </c>
      <c r="S4086" s="276">
        <f>SUMIFS(Сверхбаза!Q:Q,Сверхбаза!C:C,СВОД!C4086,Сверхбаза!E:E,СВОД!E4086)</f>
        <v>0</v>
      </c>
      <c r="T4086" s="303">
        <f>SUMIFS(Сверхбаза!G:G,Сверхбаза!C:C,СВОД!C4086,Сверхбаза!E:E,СВОД!E4086)</f>
        <v>0</v>
      </c>
    </row>
    <row r="4087" spans="1:20" ht="25.5" outlineLevel="2" x14ac:dyDescent="0.2">
      <c r="A4087" s="288" t="str">
        <f>VLOOKUP(C4087,Округа!B:C,2,FALSE)</f>
        <v>Вне округов</v>
      </c>
      <c r="B4087" s="361">
        <v>509692</v>
      </c>
      <c r="C4087" s="361">
        <v>969201</v>
      </c>
      <c r="D4087" s="5" t="s">
        <v>616</v>
      </c>
      <c r="E4087" s="349">
        <v>3</v>
      </c>
      <c r="F4087" s="350" t="s">
        <v>174</v>
      </c>
      <c r="G4087" s="302">
        <f>SUMIFS('Круглосуточный стационар'!J:J,'Круглосуточный стационар'!D:D,СВОД!C4087,'Круглосуточный стационар'!F:F,СВОД!E4087)/2+SUMIFS(ВМП!J:J,ВМП!D:D,СВОД!C4087,ВМП!F:F,СВОД!E4087)/2+SUMIFS('Дневной стационар'!J:J,'Дневной стационар'!D:D,СВОД!C4087,'Дневной стационар'!F:F,СВОД!E4087)/2+SUMIFS(ЭКО!H:H,ЭКО!D:D,СВОД!C4087,ЭКО!F:F,СВОД!E4087)+SUMIFS(Диализ!J:J,Диализ!E:E,СВОД!C4087,Диализ!G:G,СВОД!E4087)</f>
        <v>0</v>
      </c>
      <c r="H4087" s="276">
        <f>SUMIFS(Поликлиника!H:H,Поликлиника!D:D,СВОД!C4087,Поликлиника!F:F,СВОД!E4087)</f>
        <v>0</v>
      </c>
      <c r="I4087" s="276">
        <f>SUMIFS(Поликлиника!BA:BA,Поликлиника!D:D,СВОД!C4087,Поликлиника!F:F,СВОД!E4087)</f>
        <v>0</v>
      </c>
      <c r="J4087" s="276">
        <f>SUMIFS(Поликлиника!BF:BF,Поликлиника!D:D,СВОД!C4087,Поликлиника!F:F,СВОД!E4087)</f>
        <v>0</v>
      </c>
      <c r="K4087" s="276">
        <f>SUMIFS(Поликлиника!BU:BU,Поликлиника!D:D,СВОД!C4087,Поликлиника!F:F,СВОД!E4087)</f>
        <v>0</v>
      </c>
      <c r="L4087" s="276">
        <f>SUMIFS(Услуги!H:H,Услуги!D:D,СВОД!C4087,Услуги!F:F,СВОД!E4087)+SUMIFS(Услуги!M:M,Услуги!D:D,СВОД!C4087,Услуги!F:F,СВОД!E4087)+SUMIFS(Услуги!R:R,Услуги!D:D,СВОД!C4087,Услуги!F:F,СВОД!E4087)+SUMIFS(Услуги!W:W,Услуги!D:D,СВОД!C4087,Услуги!F:F,СВОД!E4087)+SUMIFS(Услуги!AB:AB,Услуги!D:D,СВОД!C4087,Услуги!F:F,СВОД!E4087)+SUMIFS(Услуги!AG:AG,Услуги!D:D,СВОД!C4087,Услуги!F:F,СВОД!E4087)+SUMIFS(Услуги!AL:AL,Услуги!D:D,СВОД!C4087,Услуги!F:F,СВОД!E4087)+SUMIFS(Услуги!AQ:AQ,Услуги!D:D,СВОД!C4087,Услуги!F:F,СВОД!E4087)</f>
        <v>0</v>
      </c>
      <c r="M4087" s="276">
        <f>SUMIFS('Скорая мед. помощь'!J:J,'Скорая мед. помощь'!E:E,СВОД!C4087,'Скорая мед. помощь'!G:G,СВОД!E4087)</f>
        <v>0</v>
      </c>
      <c r="N4087" s="303">
        <f>SUMIFS('Круглосуточный стационар'!O:O,'Круглосуточный стационар'!D:D,СВОД!C4087,'Круглосуточный стационар'!F:F,СВОД!E4087)+SUMIFS(ВМП!O:O,ВМП!D:D,СВОД!C4087,ВМП!F:F,СВОД!E4087)+SUMIFS('Дневной стационар'!O:O,'Дневной стационар'!D:D,СВОД!C4087,'Дневной стационар'!F:F,СВОД!E4087)+SUMIFS(ЭКО!M:M,ЭКО!D:D,СВОД!C4087,ЭКО!F:F,СВОД!E4087)+SUMIFS(Диализ!O:O,Диализ!E:E,СВОД!C4087,Диализ!G:G,СВОД!E4087)+SUMIFS(Поликлиника!CT:CT,Поликлиника!D:D,СВОД!C4087,Поликлиника!F:F,СВОД!E4087)+SUMIFS('Скорая мед. помощь'!O:O,'Скорая мед. помощь'!E:E,СВОД!C4087,'Скорая мед. помощь'!G:G,СВОД!E4087)+SUMIFS(Услуги!AV:AV,Услуги!D:D,СВОД!C4087,Услуги!F:F,СВОД!E4087)</f>
        <v>0</v>
      </c>
      <c r="O4087" s="302">
        <f>SUMIFS(Сверхбаза!L:L,Сверхбаза!C:C,СВОД!C4087,Сверхбаза!E:E,СВОД!E4087)+SUMIFS(Сверхбаза!M:M,Сверхбаза!C:C,СВОД!C4087,Сверхбаза!E:E,СВОД!E4087)</f>
        <v>0</v>
      </c>
      <c r="P4087" s="276">
        <f>SUMIFS(Сверхбаза!N:N,Сверхбаза!C:C,СВОД!C4087,Сверхбаза!E:E,СВОД!E4087)</f>
        <v>0</v>
      </c>
      <c r="Q4087" s="276">
        <f>SUMIFS(Сверхбаза!P:P,Сверхбаза!C:C,СВОД!C4087,Сверхбаза!E:E,СВОД!E4087)</f>
        <v>0</v>
      </c>
      <c r="R4087" s="276">
        <f>SUMIFS(Сверхбаза!O:O,Сверхбаза!C:C,СВОД!C4087,Сверхбаза!E:E,СВОД!E4087)</f>
        <v>0</v>
      </c>
      <c r="S4087" s="276">
        <f>SUMIFS(Сверхбаза!Q:Q,Сверхбаза!C:C,СВОД!C4087,Сверхбаза!E:E,СВОД!E4087)</f>
        <v>0</v>
      </c>
      <c r="T4087" s="303">
        <f>SUMIFS(Сверхбаза!G:G,Сверхбаза!C:C,СВОД!C4087,Сверхбаза!E:E,СВОД!E4087)</f>
        <v>0</v>
      </c>
    </row>
    <row r="4088" spans="1:20" ht="25.5" outlineLevel="2" x14ac:dyDescent="0.2">
      <c r="A4088" s="288" t="str">
        <f>VLOOKUP(C4088,Округа!B:C,2,FALSE)</f>
        <v>Вне округов</v>
      </c>
      <c r="B4088" s="361">
        <v>509692</v>
      </c>
      <c r="C4088" s="361">
        <v>969201</v>
      </c>
      <c r="D4088" s="5" t="s">
        <v>616</v>
      </c>
      <c r="E4088" s="349">
        <v>7</v>
      </c>
      <c r="F4088" s="350" t="s">
        <v>706</v>
      </c>
      <c r="G4088" s="302">
        <f>SUMIFS('Круглосуточный стационар'!J:J,'Круглосуточный стационар'!D:D,СВОД!C4088,'Круглосуточный стационар'!F:F,СВОД!E4088)/2+SUMIFS(ВМП!J:J,ВМП!D:D,СВОД!C4088,ВМП!F:F,СВОД!E4088)/2+SUMIFS('Дневной стационар'!J:J,'Дневной стационар'!D:D,СВОД!C4088,'Дневной стационар'!F:F,СВОД!E4088)/2+SUMIFS(ЭКО!H:H,ЭКО!D:D,СВОД!C4088,ЭКО!F:F,СВОД!E4088)+SUMIFS(Диализ!J:J,Диализ!E:E,СВОД!C4088,Диализ!G:G,СВОД!E4088)</f>
        <v>0</v>
      </c>
      <c r="H4088" s="276">
        <f>SUMIFS(Поликлиника!H:H,Поликлиника!D:D,СВОД!C4088,Поликлиника!F:F,СВОД!E4088)</f>
        <v>0</v>
      </c>
      <c r="I4088" s="276">
        <f>SUMIFS(Поликлиника!BA:BA,Поликлиника!D:D,СВОД!C4088,Поликлиника!F:F,СВОД!E4088)</f>
        <v>0</v>
      </c>
      <c r="J4088" s="276">
        <f>SUMIFS(Поликлиника!BF:BF,Поликлиника!D:D,СВОД!C4088,Поликлиника!F:F,СВОД!E4088)</f>
        <v>0</v>
      </c>
      <c r="K4088" s="276">
        <f>SUMIFS(Поликлиника!BU:BU,Поликлиника!D:D,СВОД!C4088,Поликлиника!F:F,СВОД!E4088)</f>
        <v>0</v>
      </c>
      <c r="L4088" s="276">
        <f>SUMIFS(Услуги!H:H,Услуги!D:D,СВОД!C4088,Услуги!F:F,СВОД!E4088)+SUMIFS(Услуги!M:M,Услуги!D:D,СВОД!C4088,Услуги!F:F,СВОД!E4088)+SUMIFS(Услуги!R:R,Услуги!D:D,СВОД!C4088,Услуги!F:F,СВОД!E4088)+SUMIFS(Услуги!W:W,Услуги!D:D,СВОД!C4088,Услуги!F:F,СВОД!E4088)+SUMIFS(Услуги!AB:AB,Услуги!D:D,СВОД!C4088,Услуги!F:F,СВОД!E4088)+SUMIFS(Услуги!AG:AG,Услуги!D:D,СВОД!C4088,Услуги!F:F,СВОД!E4088)+SUMIFS(Услуги!AL:AL,Услуги!D:D,СВОД!C4088,Услуги!F:F,СВОД!E4088)+SUMIFS(Услуги!AQ:AQ,Услуги!D:D,СВОД!C4088,Услуги!F:F,СВОД!E4088)</f>
        <v>0</v>
      </c>
      <c r="M4088" s="276">
        <f>SUMIFS('Скорая мед. помощь'!J:J,'Скорая мед. помощь'!E:E,СВОД!C4088,'Скорая мед. помощь'!G:G,СВОД!E4088)</f>
        <v>0</v>
      </c>
      <c r="N4088" s="303">
        <f>SUMIFS('Круглосуточный стационар'!O:O,'Круглосуточный стационар'!D:D,СВОД!C4088,'Круглосуточный стационар'!F:F,СВОД!E4088)+SUMIFS(ВМП!O:O,ВМП!D:D,СВОД!C4088,ВМП!F:F,СВОД!E4088)+SUMIFS('Дневной стационар'!O:O,'Дневной стационар'!D:D,СВОД!C4088,'Дневной стационар'!F:F,СВОД!E4088)+SUMIFS(ЭКО!M:M,ЭКО!D:D,СВОД!C4088,ЭКО!F:F,СВОД!E4088)+SUMIFS(Диализ!O:O,Диализ!E:E,СВОД!C4088,Диализ!G:G,СВОД!E4088)+SUMIFS(Поликлиника!CT:CT,Поликлиника!D:D,СВОД!C4088,Поликлиника!F:F,СВОД!E4088)+SUMIFS('Скорая мед. помощь'!O:O,'Скорая мед. помощь'!E:E,СВОД!C4088,'Скорая мед. помощь'!G:G,СВОД!E4088)+SUMIFS(Услуги!AV:AV,Услуги!D:D,СВОД!C4088,Услуги!F:F,СВОД!E4088)</f>
        <v>0</v>
      </c>
      <c r="O4088" s="302">
        <f>SUMIFS(Сверхбаза!L:L,Сверхбаза!C:C,СВОД!C4088,Сверхбаза!E:E,СВОД!E4088)+SUMIFS(Сверхбаза!M:M,Сверхбаза!C:C,СВОД!C4088,Сверхбаза!E:E,СВОД!E4088)</f>
        <v>0</v>
      </c>
      <c r="P4088" s="276">
        <f>SUMIFS(Сверхбаза!N:N,Сверхбаза!C:C,СВОД!C4088,Сверхбаза!E:E,СВОД!E4088)</f>
        <v>0</v>
      </c>
      <c r="Q4088" s="276">
        <f>SUMIFS(Сверхбаза!P:P,Сверхбаза!C:C,СВОД!C4088,Сверхбаза!E:E,СВОД!E4088)</f>
        <v>0</v>
      </c>
      <c r="R4088" s="276">
        <f>SUMIFS(Сверхбаза!O:O,Сверхбаза!C:C,СВОД!C4088,Сверхбаза!E:E,СВОД!E4088)</f>
        <v>0</v>
      </c>
      <c r="S4088" s="276">
        <f>SUMIFS(Сверхбаза!Q:Q,Сверхбаза!C:C,СВОД!C4088,Сверхбаза!E:E,СВОД!E4088)</f>
        <v>0</v>
      </c>
      <c r="T4088" s="303">
        <f>SUMIFS(Сверхбаза!G:G,Сверхбаза!C:C,СВОД!C4088,Сверхбаза!E:E,СВОД!E4088)</f>
        <v>0</v>
      </c>
    </row>
    <row r="4089" spans="1:20" ht="25.5" outlineLevel="2" x14ac:dyDescent="0.2">
      <c r="A4089" s="288" t="str">
        <f>VLOOKUP(C4089,Округа!B:C,2,FALSE)</f>
        <v>Вне округов</v>
      </c>
      <c r="B4089" s="361">
        <v>509692</v>
      </c>
      <c r="C4089" s="361">
        <v>969201</v>
      </c>
      <c r="D4089" s="5" t="s">
        <v>616</v>
      </c>
      <c r="E4089" s="349">
        <v>70</v>
      </c>
      <c r="F4089" s="350" t="s">
        <v>707</v>
      </c>
      <c r="G4089" s="302">
        <f>SUMIFS('Круглосуточный стационар'!J:J,'Круглосуточный стационар'!D:D,СВОД!C4089,'Круглосуточный стационар'!F:F,СВОД!E4089)/2+SUMIFS(ВМП!J:J,ВМП!D:D,СВОД!C4089,ВМП!F:F,СВОД!E4089)/2+SUMIFS('Дневной стационар'!J:J,'Дневной стационар'!D:D,СВОД!C4089,'Дневной стационар'!F:F,СВОД!E4089)/2+SUMIFS(ЭКО!H:H,ЭКО!D:D,СВОД!C4089,ЭКО!F:F,СВОД!E4089)+SUMIFS(Диализ!J:J,Диализ!E:E,СВОД!C4089,Диализ!G:G,СВОД!E4089)</f>
        <v>0</v>
      </c>
      <c r="H4089" s="276">
        <f>SUMIFS(Поликлиника!H:H,Поликлиника!D:D,СВОД!C4089,Поликлиника!F:F,СВОД!E4089)</f>
        <v>0</v>
      </c>
      <c r="I4089" s="276">
        <f>SUMIFS(Поликлиника!BA:BA,Поликлиника!D:D,СВОД!C4089,Поликлиника!F:F,СВОД!E4089)</f>
        <v>0</v>
      </c>
      <c r="J4089" s="276">
        <f>SUMIFS(Поликлиника!BF:BF,Поликлиника!D:D,СВОД!C4089,Поликлиника!F:F,СВОД!E4089)</f>
        <v>0</v>
      </c>
      <c r="K4089" s="276">
        <f>SUMIFS(Поликлиника!BU:BU,Поликлиника!D:D,СВОД!C4089,Поликлиника!F:F,СВОД!E4089)</f>
        <v>0</v>
      </c>
      <c r="L4089" s="276">
        <f>SUMIFS(Услуги!H:H,Услуги!D:D,СВОД!C4089,Услуги!F:F,СВОД!E4089)+SUMIFS(Услуги!M:M,Услуги!D:D,СВОД!C4089,Услуги!F:F,СВОД!E4089)+SUMIFS(Услуги!R:R,Услуги!D:D,СВОД!C4089,Услуги!F:F,СВОД!E4089)+SUMIFS(Услуги!W:W,Услуги!D:D,СВОД!C4089,Услуги!F:F,СВОД!E4089)+SUMIFS(Услуги!AB:AB,Услуги!D:D,СВОД!C4089,Услуги!F:F,СВОД!E4089)+SUMIFS(Услуги!AG:AG,Услуги!D:D,СВОД!C4089,Услуги!F:F,СВОД!E4089)+SUMIFS(Услуги!AL:AL,Услуги!D:D,СВОД!C4089,Услуги!F:F,СВОД!E4089)+SUMIFS(Услуги!AQ:AQ,Услуги!D:D,СВОД!C4089,Услуги!F:F,СВОД!E4089)</f>
        <v>0</v>
      </c>
      <c r="M4089" s="276">
        <f>SUMIFS('Скорая мед. помощь'!J:J,'Скорая мед. помощь'!E:E,СВОД!C4089,'Скорая мед. помощь'!G:G,СВОД!E4089)</f>
        <v>0</v>
      </c>
      <c r="N4089" s="303">
        <f>SUMIFS('Круглосуточный стационар'!O:O,'Круглосуточный стационар'!D:D,СВОД!C4089,'Круглосуточный стационар'!F:F,СВОД!E4089)+SUMIFS(ВМП!O:O,ВМП!D:D,СВОД!C4089,ВМП!F:F,СВОД!E4089)+SUMIFS('Дневной стационар'!O:O,'Дневной стационар'!D:D,СВОД!C4089,'Дневной стационар'!F:F,СВОД!E4089)+SUMIFS(ЭКО!M:M,ЭКО!D:D,СВОД!C4089,ЭКО!F:F,СВОД!E4089)+SUMIFS(Диализ!O:O,Диализ!E:E,СВОД!C4089,Диализ!G:G,СВОД!E4089)+SUMIFS(Поликлиника!CT:CT,Поликлиника!D:D,СВОД!C4089,Поликлиника!F:F,СВОД!E4089)+SUMIFS('Скорая мед. помощь'!O:O,'Скорая мед. помощь'!E:E,СВОД!C4089,'Скорая мед. помощь'!G:G,СВОД!E4089)+SUMIFS(Услуги!AV:AV,Услуги!D:D,СВОД!C4089,Услуги!F:F,СВОД!E4089)</f>
        <v>0</v>
      </c>
      <c r="O4089" s="302">
        <f>SUMIFS(Сверхбаза!L:L,Сверхбаза!C:C,СВОД!C4089,Сверхбаза!E:E,СВОД!E4089)+SUMIFS(Сверхбаза!M:M,Сверхбаза!C:C,СВОД!C4089,Сверхбаза!E:E,СВОД!E4089)</f>
        <v>0</v>
      </c>
      <c r="P4089" s="276">
        <f>SUMIFS(Сверхбаза!N:N,Сверхбаза!C:C,СВОД!C4089,Сверхбаза!E:E,СВОД!E4089)</f>
        <v>0</v>
      </c>
      <c r="Q4089" s="276">
        <f>SUMIFS(Сверхбаза!P:P,Сверхбаза!C:C,СВОД!C4089,Сверхбаза!E:E,СВОД!E4089)</f>
        <v>0</v>
      </c>
      <c r="R4089" s="276">
        <f>SUMIFS(Сверхбаза!O:O,Сверхбаза!C:C,СВОД!C4089,Сверхбаза!E:E,СВОД!E4089)</f>
        <v>0</v>
      </c>
      <c r="S4089" s="276">
        <f>SUMIFS(Сверхбаза!Q:Q,Сверхбаза!C:C,СВОД!C4089,Сверхбаза!E:E,СВОД!E4089)</f>
        <v>0</v>
      </c>
      <c r="T4089" s="303">
        <f>SUMIFS(Сверхбаза!G:G,Сверхбаза!C:C,СВОД!C4089,Сверхбаза!E:E,СВОД!E4089)</f>
        <v>0</v>
      </c>
    </row>
    <row r="4090" spans="1:20" ht="25.5" outlineLevel="2" x14ac:dyDescent="0.2">
      <c r="A4090" s="288" t="str">
        <f>VLOOKUP(C4090,Округа!B:C,2,FALSE)</f>
        <v>Вне округов</v>
      </c>
      <c r="B4090" s="361">
        <v>509692</v>
      </c>
      <c r="C4090" s="361">
        <v>969201</v>
      </c>
      <c r="D4090" s="5" t="s">
        <v>616</v>
      </c>
      <c r="E4090" s="349">
        <v>94</v>
      </c>
      <c r="F4090" s="350" t="s">
        <v>157</v>
      </c>
      <c r="G4090" s="302">
        <f>SUMIFS('Круглосуточный стационар'!J:J,'Круглосуточный стационар'!D:D,СВОД!C4090,'Круглосуточный стационар'!F:F,СВОД!E4090)/2+SUMIFS(ВМП!J:J,ВМП!D:D,СВОД!C4090,ВМП!F:F,СВОД!E4090)/2+SUMIFS('Дневной стационар'!J:J,'Дневной стационар'!D:D,СВОД!C4090,'Дневной стационар'!F:F,СВОД!E4090)/2+SUMIFS(ЭКО!H:H,ЭКО!D:D,СВОД!C4090,ЭКО!F:F,СВОД!E4090)+SUMIFS(Диализ!J:J,Диализ!E:E,СВОД!C4090,Диализ!G:G,СВОД!E4090)</f>
        <v>0</v>
      </c>
      <c r="H4090" s="276">
        <f>SUMIFS(Поликлиника!H:H,Поликлиника!D:D,СВОД!C4090,Поликлиника!F:F,СВОД!E4090)</f>
        <v>0</v>
      </c>
      <c r="I4090" s="276">
        <f>SUMIFS(Поликлиника!BA:BA,Поликлиника!D:D,СВОД!C4090,Поликлиника!F:F,СВОД!E4090)</f>
        <v>0</v>
      </c>
      <c r="J4090" s="276">
        <f>SUMIFS(Поликлиника!BF:BF,Поликлиника!D:D,СВОД!C4090,Поликлиника!F:F,СВОД!E4090)</f>
        <v>0</v>
      </c>
      <c r="K4090" s="276">
        <f>SUMIFS(Поликлиника!BU:BU,Поликлиника!D:D,СВОД!C4090,Поликлиника!F:F,СВОД!E4090)</f>
        <v>0</v>
      </c>
      <c r="L4090" s="276">
        <f>SUMIFS(Услуги!H:H,Услуги!D:D,СВОД!C4090,Услуги!F:F,СВОД!E4090)+SUMIFS(Услуги!M:M,Услуги!D:D,СВОД!C4090,Услуги!F:F,СВОД!E4090)+SUMIFS(Услуги!R:R,Услуги!D:D,СВОД!C4090,Услуги!F:F,СВОД!E4090)+SUMIFS(Услуги!W:W,Услуги!D:D,СВОД!C4090,Услуги!F:F,СВОД!E4090)+SUMIFS(Услуги!AB:AB,Услуги!D:D,СВОД!C4090,Услуги!F:F,СВОД!E4090)+SUMIFS(Услуги!AG:AG,Услуги!D:D,СВОД!C4090,Услуги!F:F,СВОД!E4090)+SUMIFS(Услуги!AL:AL,Услуги!D:D,СВОД!C4090,Услуги!F:F,СВОД!E4090)+SUMIFS(Услуги!AQ:AQ,Услуги!D:D,СВОД!C4090,Услуги!F:F,СВОД!E4090)</f>
        <v>0</v>
      </c>
      <c r="M4090" s="276">
        <f>SUMIFS('Скорая мед. помощь'!J:J,'Скорая мед. помощь'!E:E,СВОД!C4090,'Скорая мед. помощь'!G:G,СВОД!E4090)</f>
        <v>0</v>
      </c>
      <c r="N4090" s="303">
        <f>SUMIFS('Круглосуточный стационар'!O:O,'Круглосуточный стационар'!D:D,СВОД!C4090,'Круглосуточный стационар'!F:F,СВОД!E4090)+SUMIFS(ВМП!O:O,ВМП!D:D,СВОД!C4090,ВМП!F:F,СВОД!E4090)+SUMIFS('Дневной стационар'!O:O,'Дневной стационар'!D:D,СВОД!C4090,'Дневной стационар'!F:F,СВОД!E4090)+SUMIFS(ЭКО!M:M,ЭКО!D:D,СВОД!C4090,ЭКО!F:F,СВОД!E4090)+SUMIFS(Диализ!O:O,Диализ!E:E,СВОД!C4090,Диализ!G:G,СВОД!E4090)+SUMIFS(Поликлиника!CT:CT,Поликлиника!D:D,СВОД!C4090,Поликлиника!F:F,СВОД!E4090)+SUMIFS('Скорая мед. помощь'!O:O,'Скорая мед. помощь'!E:E,СВОД!C4090,'Скорая мед. помощь'!G:G,СВОД!E4090)+SUMIFS(Услуги!AV:AV,Услуги!D:D,СВОД!C4090,Услуги!F:F,СВОД!E4090)</f>
        <v>0</v>
      </c>
      <c r="O4090" s="302">
        <f>SUMIFS(Сверхбаза!L:L,Сверхбаза!C:C,СВОД!C4090,Сверхбаза!E:E,СВОД!E4090)+SUMIFS(Сверхбаза!M:M,Сверхбаза!C:C,СВОД!C4090,Сверхбаза!E:E,СВОД!E4090)</f>
        <v>0</v>
      </c>
      <c r="P4090" s="276">
        <f>SUMIFS(Сверхбаза!N:N,Сверхбаза!C:C,СВОД!C4090,Сверхбаза!E:E,СВОД!E4090)</f>
        <v>0</v>
      </c>
      <c r="Q4090" s="276">
        <f>SUMIFS(Сверхбаза!P:P,Сверхбаза!C:C,СВОД!C4090,Сверхбаза!E:E,СВОД!E4090)</f>
        <v>0</v>
      </c>
      <c r="R4090" s="276">
        <f>SUMIFS(Сверхбаза!O:O,Сверхбаза!C:C,СВОД!C4090,Сверхбаза!E:E,СВОД!E4090)</f>
        <v>0</v>
      </c>
      <c r="S4090" s="276">
        <f>SUMIFS(Сверхбаза!Q:Q,Сверхбаза!C:C,СВОД!C4090,Сверхбаза!E:E,СВОД!E4090)</f>
        <v>0</v>
      </c>
      <c r="T4090" s="303">
        <f>SUMIFS(Сверхбаза!G:G,Сверхбаза!C:C,СВОД!C4090,Сверхбаза!E:E,СВОД!E4090)</f>
        <v>0</v>
      </c>
    </row>
    <row r="4091" spans="1:20" outlineLevel="1" x14ac:dyDescent="0.2">
      <c r="A4091" s="289"/>
      <c r="B4091" s="279"/>
      <c r="C4091" s="279" t="str">
        <f>CONCATENATE(C4090," ","Итог")</f>
        <v>969201 Итог</v>
      </c>
      <c r="D4091" s="280"/>
      <c r="E4091" s="351"/>
      <c r="F4091" s="352"/>
      <c r="G4091" s="304"/>
      <c r="H4091" s="281"/>
      <c r="I4091" s="281"/>
      <c r="J4091" s="281"/>
      <c r="K4091" s="281"/>
      <c r="L4091" s="281"/>
      <c r="M4091" s="281"/>
      <c r="N4091" s="305">
        <f>SUBTOTAL(9,N4083:N4090)</f>
        <v>0</v>
      </c>
      <c r="O4091" s="304"/>
      <c r="P4091" s="281"/>
      <c r="Q4091" s="281"/>
      <c r="R4091" s="281"/>
      <c r="S4091" s="281"/>
      <c r="T4091" s="305">
        <f>SUBTOTAL(9,T4083:T4090)</f>
        <v>0</v>
      </c>
    </row>
    <row r="4092" spans="1:20" ht="25.5" outlineLevel="2" x14ac:dyDescent="0.2">
      <c r="A4092" s="287" t="str">
        <f>VLOOKUP(C4092,Округа!B:C,2,FALSE)</f>
        <v>Вне округов</v>
      </c>
      <c r="B4092" s="8">
        <v>509697</v>
      </c>
      <c r="C4092" s="8">
        <v>969301</v>
      </c>
      <c r="D4092" s="9" t="s">
        <v>679</v>
      </c>
      <c r="E4092" s="347">
        <v>1</v>
      </c>
      <c r="F4092" s="348" t="s">
        <v>12</v>
      </c>
      <c r="G4092" s="300">
        <f>SUMIFS('Круглосуточный стационар'!J:J,'Круглосуточный стационар'!D:D,СВОД!C4092,'Круглосуточный стационар'!F:F,СВОД!E4092)/2+SUMIFS(ВМП!J:J,ВМП!D:D,СВОД!C4092,ВМП!F:F,СВОД!E4092)/2+SUMIFS('Дневной стационар'!J:J,'Дневной стационар'!D:D,СВОД!C4092,'Дневной стационар'!F:F,СВОД!E4092)/2+SUMIFS(ЭКО!H:H,ЭКО!D:D,СВОД!C4092,ЭКО!F:F,СВОД!E4092)+SUMIFS(Диализ!J:J,Диализ!E:E,СВОД!C4092,Диализ!G:G,СВОД!E4092)</f>
        <v>0</v>
      </c>
      <c r="H4092" s="278">
        <f>SUMIFS(Поликлиника!H:H,Поликлиника!D:D,СВОД!C4092,Поликлиника!F:F,СВОД!E4092)</f>
        <v>0</v>
      </c>
      <c r="I4092" s="278">
        <f>SUMIFS(Поликлиника!BA:BA,Поликлиника!D:D,СВОД!C4092,Поликлиника!F:F,СВОД!E4092)</f>
        <v>0</v>
      </c>
      <c r="J4092" s="278">
        <f>SUMIFS(Поликлиника!BF:BF,Поликлиника!D:D,СВОД!C4092,Поликлиника!F:F,СВОД!E4092)</f>
        <v>0</v>
      </c>
      <c r="K4092" s="278">
        <f>SUMIFS(Поликлиника!BU:BU,Поликлиника!D:D,СВОД!C4092,Поликлиника!F:F,СВОД!E4092)</f>
        <v>0</v>
      </c>
      <c r="L4092" s="278">
        <f>SUMIFS(Услуги!H:H,Услуги!D:D,СВОД!C4092,Услуги!F:F,СВОД!E4092)+SUMIFS(Услуги!M:M,Услуги!D:D,СВОД!C4092,Услуги!F:F,СВОД!E4092)+SUMIFS(Услуги!R:R,Услуги!D:D,СВОД!C4092,Услуги!F:F,СВОД!E4092)+SUMIFS(Услуги!W:W,Услуги!D:D,СВОД!C4092,Услуги!F:F,СВОД!E4092)+SUMIFS(Услуги!AB:AB,Услуги!D:D,СВОД!C4092,Услуги!F:F,СВОД!E4092)+SUMIFS(Услуги!AG:AG,Услуги!D:D,СВОД!C4092,Услуги!F:F,СВОД!E4092)+SUMIFS(Услуги!AL:AL,Услуги!D:D,СВОД!C4092,Услуги!F:F,СВОД!E4092)+SUMIFS(Услуги!AQ:AQ,Услуги!D:D,СВОД!C4092,Услуги!F:F,СВОД!E4092)</f>
        <v>0</v>
      </c>
      <c r="M4092" s="278">
        <f>SUMIFS('Скорая мед. помощь'!J:J,'Скорая мед. помощь'!E:E,СВОД!C4092,'Скорая мед. помощь'!G:G,СВОД!E4092)</f>
        <v>0</v>
      </c>
      <c r="N4092" s="301">
        <f>SUMIFS('Круглосуточный стационар'!O:O,'Круглосуточный стационар'!D:D,СВОД!C4092,'Круглосуточный стационар'!F:F,СВОД!E4092)+SUMIFS(ВМП!O:O,ВМП!D:D,СВОД!C4092,ВМП!F:F,СВОД!E4092)+SUMIFS('Дневной стационар'!O:O,'Дневной стационар'!D:D,СВОД!C4092,'Дневной стационар'!F:F,СВОД!E4092)+SUMIFS(ЭКО!M:M,ЭКО!D:D,СВОД!C4092,ЭКО!F:F,СВОД!E4092)+SUMIFS(Диализ!O:O,Диализ!E:E,СВОД!C4092,Диализ!G:G,СВОД!E4092)+SUMIFS(Поликлиника!CT:CT,Поликлиника!D:D,СВОД!C4092,Поликлиника!F:F,СВОД!E4092)+SUMIFS('Скорая мед. помощь'!O:O,'Скорая мед. помощь'!E:E,СВОД!C4092,'Скорая мед. помощь'!G:G,СВОД!E4092)+SUMIFS(Услуги!AV:AV,Услуги!D:D,СВОД!C4092,Услуги!F:F,СВОД!E4092)</f>
        <v>0</v>
      </c>
      <c r="O4092" s="300">
        <f>SUMIFS(Сверхбаза!L:L,Сверхбаза!C:C,СВОД!C4092,Сверхбаза!E:E,СВОД!E4092)+SUMIFS(Сверхбаза!M:M,Сверхбаза!C:C,СВОД!C4092,Сверхбаза!E:E,СВОД!E4092)</f>
        <v>0</v>
      </c>
      <c r="P4092" s="278">
        <f>SUMIFS(Сверхбаза!N:N,Сверхбаза!C:C,СВОД!C4092,Сверхбаза!E:E,СВОД!E4092)</f>
        <v>0</v>
      </c>
      <c r="Q4092" s="278">
        <f>SUMIFS(Сверхбаза!P:P,Сверхбаза!C:C,СВОД!C4092,Сверхбаза!E:E,СВОД!E4092)</f>
        <v>0</v>
      </c>
      <c r="R4092" s="278">
        <f>SUMIFS(Сверхбаза!O:O,Сверхбаза!C:C,СВОД!C4092,Сверхбаза!E:E,СВОД!E4092)</f>
        <v>0</v>
      </c>
      <c r="S4092" s="278">
        <f>SUMIFS(Сверхбаза!Q:Q,Сверхбаза!C:C,СВОД!C4092,Сверхбаза!E:E,СВОД!E4092)</f>
        <v>0</v>
      </c>
      <c r="T4092" s="301">
        <f>SUMIFS(Сверхбаза!G:G,Сверхбаза!C:C,СВОД!C4092,Сверхбаза!E:E,СВОД!E4092)</f>
        <v>0</v>
      </c>
    </row>
    <row r="4093" spans="1:20" ht="25.5" outlineLevel="2" x14ac:dyDescent="0.2">
      <c r="A4093" s="288" t="str">
        <f>VLOOKUP(C4093,Округа!B:C,2,FALSE)</f>
        <v>Вне округов</v>
      </c>
      <c r="B4093" s="361">
        <v>509697</v>
      </c>
      <c r="C4093" s="361">
        <v>969301</v>
      </c>
      <c r="D4093" s="5" t="s">
        <v>679</v>
      </c>
      <c r="E4093" s="349">
        <v>13</v>
      </c>
      <c r="F4093" s="350" t="s">
        <v>704</v>
      </c>
      <c r="G4093" s="302">
        <f>SUMIFS('Круглосуточный стационар'!J:J,'Круглосуточный стационар'!D:D,СВОД!C4093,'Круглосуточный стационар'!F:F,СВОД!E4093)/2+SUMIFS(ВМП!J:J,ВМП!D:D,СВОД!C4093,ВМП!F:F,СВОД!E4093)/2+SUMIFS('Дневной стационар'!J:J,'Дневной стационар'!D:D,СВОД!C4093,'Дневной стационар'!F:F,СВОД!E4093)/2+SUMIFS(ЭКО!H:H,ЭКО!D:D,СВОД!C4093,ЭКО!F:F,СВОД!E4093)+SUMIFS(Диализ!J:J,Диализ!E:E,СВОД!C4093,Диализ!G:G,СВОД!E4093)</f>
        <v>0</v>
      </c>
      <c r="H4093" s="276">
        <f>SUMIFS(Поликлиника!H:H,Поликлиника!D:D,СВОД!C4093,Поликлиника!F:F,СВОД!E4093)</f>
        <v>0</v>
      </c>
      <c r="I4093" s="276">
        <f>SUMIFS(Поликлиника!BA:BA,Поликлиника!D:D,СВОД!C4093,Поликлиника!F:F,СВОД!E4093)</f>
        <v>0</v>
      </c>
      <c r="J4093" s="276">
        <f>SUMIFS(Поликлиника!BF:BF,Поликлиника!D:D,СВОД!C4093,Поликлиника!F:F,СВОД!E4093)</f>
        <v>0</v>
      </c>
      <c r="K4093" s="276">
        <f>SUMIFS(Поликлиника!BU:BU,Поликлиника!D:D,СВОД!C4093,Поликлиника!F:F,СВОД!E4093)</f>
        <v>0</v>
      </c>
      <c r="L4093" s="276">
        <f>SUMIFS(Услуги!H:H,Услуги!D:D,СВОД!C4093,Услуги!F:F,СВОД!E4093)+SUMIFS(Услуги!M:M,Услуги!D:D,СВОД!C4093,Услуги!F:F,СВОД!E4093)+SUMIFS(Услуги!R:R,Услуги!D:D,СВОД!C4093,Услуги!F:F,СВОД!E4093)+SUMIFS(Услуги!W:W,Услуги!D:D,СВОД!C4093,Услуги!F:F,СВОД!E4093)+SUMIFS(Услуги!AB:AB,Услуги!D:D,СВОД!C4093,Услуги!F:F,СВОД!E4093)+SUMIFS(Услуги!AG:AG,Услуги!D:D,СВОД!C4093,Услуги!F:F,СВОД!E4093)+SUMIFS(Услуги!AL:AL,Услуги!D:D,СВОД!C4093,Услуги!F:F,СВОД!E4093)+SUMIFS(Услуги!AQ:AQ,Услуги!D:D,СВОД!C4093,Услуги!F:F,СВОД!E4093)</f>
        <v>0</v>
      </c>
      <c r="M4093" s="276">
        <f>SUMIFS('Скорая мед. помощь'!J:J,'Скорая мед. помощь'!E:E,СВОД!C4093,'Скорая мед. помощь'!G:G,СВОД!E4093)</f>
        <v>0</v>
      </c>
      <c r="N4093" s="303">
        <f>SUMIFS('Круглосуточный стационар'!O:O,'Круглосуточный стационар'!D:D,СВОД!C4093,'Круглосуточный стационар'!F:F,СВОД!E4093)+SUMIFS(ВМП!O:O,ВМП!D:D,СВОД!C4093,ВМП!F:F,СВОД!E4093)+SUMIFS('Дневной стационар'!O:O,'Дневной стационар'!D:D,СВОД!C4093,'Дневной стационар'!F:F,СВОД!E4093)+SUMIFS(ЭКО!M:M,ЭКО!D:D,СВОД!C4093,ЭКО!F:F,СВОД!E4093)+SUMIFS(Диализ!O:O,Диализ!E:E,СВОД!C4093,Диализ!G:G,СВОД!E4093)+SUMIFS(Поликлиника!CT:CT,Поликлиника!D:D,СВОД!C4093,Поликлиника!F:F,СВОД!E4093)+SUMIFS('Скорая мед. помощь'!O:O,'Скорая мед. помощь'!E:E,СВОД!C4093,'Скорая мед. помощь'!G:G,СВОД!E4093)+SUMIFS(Услуги!AV:AV,Услуги!D:D,СВОД!C4093,Услуги!F:F,СВОД!E4093)</f>
        <v>0</v>
      </c>
      <c r="O4093" s="302">
        <f>SUMIFS(Сверхбаза!L:L,Сверхбаза!C:C,СВОД!C4093,Сверхбаза!E:E,СВОД!E4093)+SUMIFS(Сверхбаза!M:M,Сверхбаза!C:C,СВОД!C4093,Сверхбаза!E:E,СВОД!E4093)</f>
        <v>0</v>
      </c>
      <c r="P4093" s="276">
        <f>SUMIFS(Сверхбаза!N:N,Сверхбаза!C:C,СВОД!C4093,Сверхбаза!E:E,СВОД!E4093)</f>
        <v>0</v>
      </c>
      <c r="Q4093" s="276">
        <f>SUMIFS(Сверхбаза!P:P,Сверхбаза!C:C,СВОД!C4093,Сверхбаза!E:E,СВОД!E4093)</f>
        <v>0</v>
      </c>
      <c r="R4093" s="276">
        <f>SUMIFS(Сверхбаза!O:O,Сверхбаза!C:C,СВОД!C4093,Сверхбаза!E:E,СВОД!E4093)</f>
        <v>0</v>
      </c>
      <c r="S4093" s="276">
        <f>SUMIFS(Сверхбаза!Q:Q,Сверхбаза!C:C,СВОД!C4093,Сверхбаза!E:E,СВОД!E4093)</f>
        <v>0</v>
      </c>
      <c r="T4093" s="303">
        <f>SUMIFS(Сверхбаза!G:G,Сверхбаза!C:C,СВОД!C4093,Сверхбаза!E:E,СВОД!E4093)</f>
        <v>0</v>
      </c>
    </row>
    <row r="4094" spans="1:20" ht="25.5" outlineLevel="2" x14ac:dyDescent="0.2">
      <c r="A4094" s="288" t="str">
        <f>VLOOKUP(C4094,Округа!B:C,2,FALSE)</f>
        <v>Вне округов</v>
      </c>
      <c r="B4094" s="361">
        <v>509697</v>
      </c>
      <c r="C4094" s="361">
        <v>969301</v>
      </c>
      <c r="D4094" s="5" t="s">
        <v>679</v>
      </c>
      <c r="E4094" s="349">
        <v>2</v>
      </c>
      <c r="F4094" s="350" t="s">
        <v>173</v>
      </c>
      <c r="G4094" s="302">
        <f>SUMIFS('Круглосуточный стационар'!J:J,'Круглосуточный стационар'!D:D,СВОД!C4094,'Круглосуточный стационар'!F:F,СВОД!E4094)/2+SUMIFS(ВМП!J:J,ВМП!D:D,СВОД!C4094,ВМП!F:F,СВОД!E4094)/2+SUMIFS('Дневной стационар'!J:J,'Дневной стационар'!D:D,СВОД!C4094,'Дневной стационар'!F:F,СВОД!E4094)/2+SUMIFS(ЭКО!H:H,ЭКО!D:D,СВОД!C4094,ЭКО!F:F,СВОД!E4094)+SUMIFS(Диализ!J:J,Диализ!E:E,СВОД!C4094,Диализ!G:G,СВОД!E4094)</f>
        <v>0</v>
      </c>
      <c r="H4094" s="276">
        <f>SUMIFS(Поликлиника!H:H,Поликлиника!D:D,СВОД!C4094,Поликлиника!F:F,СВОД!E4094)</f>
        <v>0</v>
      </c>
      <c r="I4094" s="276">
        <f>SUMIFS(Поликлиника!BA:BA,Поликлиника!D:D,СВОД!C4094,Поликлиника!F:F,СВОД!E4094)</f>
        <v>0</v>
      </c>
      <c r="J4094" s="276">
        <f>SUMIFS(Поликлиника!BF:BF,Поликлиника!D:D,СВОД!C4094,Поликлиника!F:F,СВОД!E4094)</f>
        <v>0</v>
      </c>
      <c r="K4094" s="276">
        <f>SUMIFS(Поликлиника!BU:BU,Поликлиника!D:D,СВОД!C4094,Поликлиника!F:F,СВОД!E4094)</f>
        <v>0</v>
      </c>
      <c r="L4094" s="276">
        <f>SUMIFS(Услуги!H:H,Услуги!D:D,СВОД!C4094,Услуги!F:F,СВОД!E4094)+SUMIFS(Услуги!M:M,Услуги!D:D,СВОД!C4094,Услуги!F:F,СВОД!E4094)+SUMIFS(Услуги!R:R,Услуги!D:D,СВОД!C4094,Услуги!F:F,СВОД!E4094)+SUMIFS(Услуги!W:W,Услуги!D:D,СВОД!C4094,Услуги!F:F,СВОД!E4094)+SUMIFS(Услуги!AB:AB,Услуги!D:D,СВОД!C4094,Услуги!F:F,СВОД!E4094)+SUMIFS(Услуги!AG:AG,Услуги!D:D,СВОД!C4094,Услуги!F:F,СВОД!E4094)+SUMIFS(Услуги!AL:AL,Услуги!D:D,СВОД!C4094,Услуги!F:F,СВОД!E4094)+SUMIFS(Услуги!AQ:AQ,Услуги!D:D,СВОД!C4094,Услуги!F:F,СВОД!E4094)</f>
        <v>0</v>
      </c>
      <c r="M4094" s="276">
        <f>SUMIFS('Скорая мед. помощь'!J:J,'Скорая мед. помощь'!E:E,СВОД!C4094,'Скорая мед. помощь'!G:G,СВОД!E4094)</f>
        <v>0</v>
      </c>
      <c r="N4094" s="303">
        <f>SUMIFS('Круглосуточный стационар'!O:O,'Круглосуточный стационар'!D:D,СВОД!C4094,'Круглосуточный стационар'!F:F,СВОД!E4094)+SUMIFS(ВМП!O:O,ВМП!D:D,СВОД!C4094,ВМП!F:F,СВОД!E4094)+SUMIFS('Дневной стационар'!O:O,'Дневной стационар'!D:D,СВОД!C4094,'Дневной стационар'!F:F,СВОД!E4094)+SUMIFS(ЭКО!M:M,ЭКО!D:D,СВОД!C4094,ЭКО!F:F,СВОД!E4094)+SUMIFS(Диализ!O:O,Диализ!E:E,СВОД!C4094,Диализ!G:G,СВОД!E4094)+SUMIFS(Поликлиника!CT:CT,Поликлиника!D:D,СВОД!C4094,Поликлиника!F:F,СВОД!E4094)+SUMIFS('Скорая мед. помощь'!O:O,'Скорая мед. помощь'!E:E,СВОД!C4094,'Скорая мед. помощь'!G:G,СВОД!E4094)+SUMIFS(Услуги!AV:AV,Услуги!D:D,СВОД!C4094,Услуги!F:F,СВОД!E4094)</f>
        <v>0</v>
      </c>
      <c r="O4094" s="302">
        <f>SUMIFS(Сверхбаза!L:L,Сверхбаза!C:C,СВОД!C4094,Сверхбаза!E:E,СВОД!E4094)+SUMIFS(Сверхбаза!M:M,Сверхбаза!C:C,СВОД!C4094,Сверхбаза!E:E,СВОД!E4094)</f>
        <v>0</v>
      </c>
      <c r="P4094" s="276">
        <f>SUMIFS(Сверхбаза!N:N,Сверхбаза!C:C,СВОД!C4094,Сверхбаза!E:E,СВОД!E4094)</f>
        <v>0</v>
      </c>
      <c r="Q4094" s="276">
        <f>SUMIFS(Сверхбаза!P:P,Сверхбаза!C:C,СВОД!C4094,Сверхбаза!E:E,СВОД!E4094)</f>
        <v>0</v>
      </c>
      <c r="R4094" s="276">
        <f>SUMIFS(Сверхбаза!O:O,Сверхбаза!C:C,СВОД!C4094,Сверхбаза!E:E,СВОД!E4094)</f>
        <v>0</v>
      </c>
      <c r="S4094" s="276">
        <f>SUMIFS(Сверхбаза!Q:Q,Сверхбаза!C:C,СВОД!C4094,Сверхбаза!E:E,СВОД!E4094)</f>
        <v>0</v>
      </c>
      <c r="T4094" s="303">
        <f>SUMIFS(Сверхбаза!G:G,Сверхбаза!C:C,СВОД!C4094,Сверхбаза!E:E,СВОД!E4094)</f>
        <v>0</v>
      </c>
    </row>
    <row r="4095" spans="1:20" ht="25.5" outlineLevel="2" x14ac:dyDescent="0.2">
      <c r="A4095" s="288" t="str">
        <f>VLOOKUP(C4095,Округа!B:C,2,FALSE)</f>
        <v>Вне округов</v>
      </c>
      <c r="B4095" s="361">
        <v>509697</v>
      </c>
      <c r="C4095" s="361">
        <v>969301</v>
      </c>
      <c r="D4095" s="5" t="s">
        <v>679</v>
      </c>
      <c r="E4095" s="349">
        <v>6</v>
      </c>
      <c r="F4095" s="350" t="s">
        <v>705</v>
      </c>
      <c r="G4095" s="302">
        <f>SUMIFS('Круглосуточный стационар'!J:J,'Круглосуточный стационар'!D:D,СВОД!C4095,'Круглосуточный стационар'!F:F,СВОД!E4095)/2+SUMIFS(ВМП!J:J,ВМП!D:D,СВОД!C4095,ВМП!F:F,СВОД!E4095)/2+SUMIFS('Дневной стационар'!J:J,'Дневной стационар'!D:D,СВОД!C4095,'Дневной стационар'!F:F,СВОД!E4095)/2+SUMIFS(ЭКО!H:H,ЭКО!D:D,СВОД!C4095,ЭКО!F:F,СВОД!E4095)+SUMIFS(Диализ!J:J,Диализ!E:E,СВОД!C4095,Диализ!G:G,СВОД!E4095)</f>
        <v>0</v>
      </c>
      <c r="H4095" s="276">
        <f>SUMIFS(Поликлиника!H:H,Поликлиника!D:D,СВОД!C4095,Поликлиника!F:F,СВОД!E4095)</f>
        <v>0</v>
      </c>
      <c r="I4095" s="276">
        <f>SUMIFS(Поликлиника!BA:BA,Поликлиника!D:D,СВОД!C4095,Поликлиника!F:F,СВОД!E4095)</f>
        <v>0</v>
      </c>
      <c r="J4095" s="276">
        <f>SUMIFS(Поликлиника!BF:BF,Поликлиника!D:D,СВОД!C4095,Поликлиника!F:F,СВОД!E4095)</f>
        <v>0</v>
      </c>
      <c r="K4095" s="276">
        <f>SUMIFS(Поликлиника!BU:BU,Поликлиника!D:D,СВОД!C4095,Поликлиника!F:F,СВОД!E4095)</f>
        <v>0</v>
      </c>
      <c r="L4095" s="276">
        <f>SUMIFS(Услуги!H:H,Услуги!D:D,СВОД!C4095,Услуги!F:F,СВОД!E4095)+SUMIFS(Услуги!M:M,Услуги!D:D,СВОД!C4095,Услуги!F:F,СВОД!E4095)+SUMIFS(Услуги!R:R,Услуги!D:D,СВОД!C4095,Услуги!F:F,СВОД!E4095)+SUMIFS(Услуги!W:W,Услуги!D:D,СВОД!C4095,Услуги!F:F,СВОД!E4095)+SUMIFS(Услуги!AB:AB,Услуги!D:D,СВОД!C4095,Услуги!F:F,СВОД!E4095)+SUMIFS(Услуги!AG:AG,Услуги!D:D,СВОД!C4095,Услуги!F:F,СВОД!E4095)+SUMIFS(Услуги!AL:AL,Услуги!D:D,СВОД!C4095,Услуги!F:F,СВОД!E4095)+SUMIFS(Услуги!AQ:AQ,Услуги!D:D,СВОД!C4095,Услуги!F:F,СВОД!E4095)</f>
        <v>0</v>
      </c>
      <c r="M4095" s="276">
        <f>SUMIFS('Скорая мед. помощь'!J:J,'Скорая мед. помощь'!E:E,СВОД!C4095,'Скорая мед. помощь'!G:G,СВОД!E4095)</f>
        <v>0</v>
      </c>
      <c r="N4095" s="303">
        <f>SUMIFS('Круглосуточный стационар'!O:O,'Круглосуточный стационар'!D:D,СВОД!C4095,'Круглосуточный стационар'!F:F,СВОД!E4095)+SUMIFS(ВМП!O:O,ВМП!D:D,СВОД!C4095,ВМП!F:F,СВОД!E4095)+SUMIFS('Дневной стационар'!O:O,'Дневной стационар'!D:D,СВОД!C4095,'Дневной стационар'!F:F,СВОД!E4095)+SUMIFS(ЭКО!M:M,ЭКО!D:D,СВОД!C4095,ЭКО!F:F,СВОД!E4095)+SUMIFS(Диализ!O:O,Диализ!E:E,СВОД!C4095,Диализ!G:G,СВОД!E4095)+SUMIFS(Поликлиника!CT:CT,Поликлиника!D:D,СВОД!C4095,Поликлиника!F:F,СВОД!E4095)+SUMIFS('Скорая мед. помощь'!O:O,'Скорая мед. помощь'!E:E,СВОД!C4095,'Скорая мед. помощь'!G:G,СВОД!E4095)+SUMIFS(Услуги!AV:AV,Услуги!D:D,СВОД!C4095,Услуги!F:F,СВОД!E4095)</f>
        <v>0</v>
      </c>
      <c r="O4095" s="302">
        <f>SUMIFS(Сверхбаза!L:L,Сверхбаза!C:C,СВОД!C4095,Сверхбаза!E:E,СВОД!E4095)+SUMIFS(Сверхбаза!M:M,Сверхбаза!C:C,СВОД!C4095,Сверхбаза!E:E,СВОД!E4095)</f>
        <v>0</v>
      </c>
      <c r="P4095" s="276">
        <f>SUMIFS(Сверхбаза!N:N,Сверхбаза!C:C,СВОД!C4095,Сверхбаза!E:E,СВОД!E4095)</f>
        <v>0</v>
      </c>
      <c r="Q4095" s="276">
        <f>SUMIFS(Сверхбаза!P:P,Сверхбаза!C:C,СВОД!C4095,Сверхбаза!E:E,СВОД!E4095)</f>
        <v>0</v>
      </c>
      <c r="R4095" s="276">
        <f>SUMIFS(Сверхбаза!O:O,Сверхбаза!C:C,СВОД!C4095,Сверхбаза!E:E,СВОД!E4095)</f>
        <v>0</v>
      </c>
      <c r="S4095" s="276">
        <f>SUMIFS(Сверхбаза!Q:Q,Сверхбаза!C:C,СВОД!C4095,Сверхбаза!E:E,СВОД!E4095)</f>
        <v>0</v>
      </c>
      <c r="T4095" s="303">
        <f>SUMIFS(Сверхбаза!G:G,Сверхбаза!C:C,СВОД!C4095,Сверхбаза!E:E,СВОД!E4095)</f>
        <v>0</v>
      </c>
    </row>
    <row r="4096" spans="1:20" ht="25.5" outlineLevel="2" x14ac:dyDescent="0.2">
      <c r="A4096" s="288" t="str">
        <f>VLOOKUP(C4096,Округа!B:C,2,FALSE)</f>
        <v>Вне округов</v>
      </c>
      <c r="B4096" s="361">
        <v>509697</v>
      </c>
      <c r="C4096" s="361">
        <v>969301</v>
      </c>
      <c r="D4096" s="5" t="s">
        <v>679</v>
      </c>
      <c r="E4096" s="349">
        <v>3</v>
      </c>
      <c r="F4096" s="350" t="s">
        <v>174</v>
      </c>
      <c r="G4096" s="302">
        <f>SUMIFS('Круглосуточный стационар'!J:J,'Круглосуточный стационар'!D:D,СВОД!C4096,'Круглосуточный стационар'!F:F,СВОД!E4096)/2+SUMIFS(ВМП!J:J,ВМП!D:D,СВОД!C4096,ВМП!F:F,СВОД!E4096)/2+SUMIFS('Дневной стационар'!J:J,'Дневной стационар'!D:D,СВОД!C4096,'Дневной стационар'!F:F,СВОД!E4096)/2+SUMIFS(ЭКО!H:H,ЭКО!D:D,СВОД!C4096,ЭКО!F:F,СВОД!E4096)+SUMIFS(Диализ!J:J,Диализ!E:E,СВОД!C4096,Диализ!G:G,СВОД!E4096)</f>
        <v>0</v>
      </c>
      <c r="H4096" s="276">
        <f>SUMIFS(Поликлиника!H:H,Поликлиника!D:D,СВОД!C4096,Поликлиника!F:F,СВОД!E4096)</f>
        <v>0</v>
      </c>
      <c r="I4096" s="276">
        <f>SUMIFS(Поликлиника!BA:BA,Поликлиника!D:D,СВОД!C4096,Поликлиника!F:F,СВОД!E4096)</f>
        <v>0</v>
      </c>
      <c r="J4096" s="276">
        <f>SUMIFS(Поликлиника!BF:BF,Поликлиника!D:D,СВОД!C4096,Поликлиника!F:F,СВОД!E4096)</f>
        <v>0</v>
      </c>
      <c r="K4096" s="276">
        <f>SUMIFS(Поликлиника!BU:BU,Поликлиника!D:D,СВОД!C4096,Поликлиника!F:F,СВОД!E4096)</f>
        <v>0</v>
      </c>
      <c r="L4096" s="276">
        <f>SUMIFS(Услуги!H:H,Услуги!D:D,СВОД!C4096,Услуги!F:F,СВОД!E4096)+SUMIFS(Услуги!M:M,Услуги!D:D,СВОД!C4096,Услуги!F:F,СВОД!E4096)+SUMIFS(Услуги!R:R,Услуги!D:D,СВОД!C4096,Услуги!F:F,СВОД!E4096)+SUMIFS(Услуги!W:W,Услуги!D:D,СВОД!C4096,Услуги!F:F,СВОД!E4096)+SUMIFS(Услуги!AB:AB,Услуги!D:D,СВОД!C4096,Услуги!F:F,СВОД!E4096)+SUMIFS(Услуги!AG:AG,Услуги!D:D,СВОД!C4096,Услуги!F:F,СВОД!E4096)+SUMIFS(Услуги!AL:AL,Услуги!D:D,СВОД!C4096,Услуги!F:F,СВОД!E4096)+SUMIFS(Услуги!AQ:AQ,Услуги!D:D,СВОД!C4096,Услуги!F:F,СВОД!E4096)</f>
        <v>0</v>
      </c>
      <c r="M4096" s="276">
        <f>SUMIFS('Скорая мед. помощь'!J:J,'Скорая мед. помощь'!E:E,СВОД!C4096,'Скорая мед. помощь'!G:G,СВОД!E4096)</f>
        <v>0</v>
      </c>
      <c r="N4096" s="303">
        <f>SUMIFS('Круглосуточный стационар'!O:O,'Круглосуточный стационар'!D:D,СВОД!C4096,'Круглосуточный стационар'!F:F,СВОД!E4096)+SUMIFS(ВМП!O:O,ВМП!D:D,СВОД!C4096,ВМП!F:F,СВОД!E4096)+SUMIFS('Дневной стационар'!O:O,'Дневной стационар'!D:D,СВОД!C4096,'Дневной стационар'!F:F,СВОД!E4096)+SUMIFS(ЭКО!M:M,ЭКО!D:D,СВОД!C4096,ЭКО!F:F,СВОД!E4096)+SUMIFS(Диализ!O:O,Диализ!E:E,СВОД!C4096,Диализ!G:G,СВОД!E4096)+SUMIFS(Поликлиника!CT:CT,Поликлиника!D:D,СВОД!C4096,Поликлиника!F:F,СВОД!E4096)+SUMIFS('Скорая мед. помощь'!O:O,'Скорая мед. помощь'!E:E,СВОД!C4096,'Скорая мед. помощь'!G:G,СВОД!E4096)+SUMIFS(Услуги!AV:AV,Услуги!D:D,СВОД!C4096,Услуги!F:F,СВОД!E4096)</f>
        <v>0</v>
      </c>
      <c r="O4096" s="302">
        <f>SUMIFS(Сверхбаза!L:L,Сверхбаза!C:C,СВОД!C4096,Сверхбаза!E:E,СВОД!E4096)+SUMIFS(Сверхбаза!M:M,Сверхбаза!C:C,СВОД!C4096,Сверхбаза!E:E,СВОД!E4096)</f>
        <v>0</v>
      </c>
      <c r="P4096" s="276">
        <f>SUMIFS(Сверхбаза!N:N,Сверхбаза!C:C,СВОД!C4096,Сверхбаза!E:E,СВОД!E4096)</f>
        <v>0</v>
      </c>
      <c r="Q4096" s="276">
        <f>SUMIFS(Сверхбаза!P:P,Сверхбаза!C:C,СВОД!C4096,Сверхбаза!E:E,СВОД!E4096)</f>
        <v>0</v>
      </c>
      <c r="R4096" s="276">
        <f>SUMIFS(Сверхбаза!O:O,Сверхбаза!C:C,СВОД!C4096,Сверхбаза!E:E,СВОД!E4096)</f>
        <v>0</v>
      </c>
      <c r="S4096" s="276">
        <f>SUMIFS(Сверхбаза!Q:Q,Сверхбаза!C:C,СВОД!C4096,Сверхбаза!E:E,СВОД!E4096)</f>
        <v>0</v>
      </c>
      <c r="T4096" s="303">
        <f>SUMIFS(Сверхбаза!G:G,Сверхбаза!C:C,СВОД!C4096,Сверхбаза!E:E,СВОД!E4096)</f>
        <v>0</v>
      </c>
    </row>
    <row r="4097" spans="1:20" ht="25.5" outlineLevel="2" x14ac:dyDescent="0.2">
      <c r="A4097" s="288" t="str">
        <f>VLOOKUP(C4097,Округа!B:C,2,FALSE)</f>
        <v>Вне округов</v>
      </c>
      <c r="B4097" s="361">
        <v>509697</v>
      </c>
      <c r="C4097" s="361">
        <v>969301</v>
      </c>
      <c r="D4097" s="5" t="s">
        <v>679</v>
      </c>
      <c r="E4097" s="349">
        <v>7</v>
      </c>
      <c r="F4097" s="350" t="s">
        <v>706</v>
      </c>
      <c r="G4097" s="302">
        <f>SUMIFS('Круглосуточный стационар'!J:J,'Круглосуточный стационар'!D:D,СВОД!C4097,'Круглосуточный стационар'!F:F,СВОД!E4097)/2+SUMIFS(ВМП!J:J,ВМП!D:D,СВОД!C4097,ВМП!F:F,СВОД!E4097)/2+SUMIFS('Дневной стационар'!J:J,'Дневной стационар'!D:D,СВОД!C4097,'Дневной стационар'!F:F,СВОД!E4097)/2+SUMIFS(ЭКО!H:H,ЭКО!D:D,СВОД!C4097,ЭКО!F:F,СВОД!E4097)+SUMIFS(Диализ!J:J,Диализ!E:E,СВОД!C4097,Диализ!G:G,СВОД!E4097)</f>
        <v>0</v>
      </c>
      <c r="H4097" s="276">
        <f>SUMIFS(Поликлиника!H:H,Поликлиника!D:D,СВОД!C4097,Поликлиника!F:F,СВОД!E4097)</f>
        <v>0</v>
      </c>
      <c r="I4097" s="276">
        <f>SUMIFS(Поликлиника!BA:BA,Поликлиника!D:D,СВОД!C4097,Поликлиника!F:F,СВОД!E4097)</f>
        <v>0</v>
      </c>
      <c r="J4097" s="276">
        <f>SUMIFS(Поликлиника!BF:BF,Поликлиника!D:D,СВОД!C4097,Поликлиника!F:F,СВОД!E4097)</f>
        <v>0</v>
      </c>
      <c r="K4097" s="276">
        <f>SUMIFS(Поликлиника!BU:BU,Поликлиника!D:D,СВОД!C4097,Поликлиника!F:F,СВОД!E4097)</f>
        <v>0</v>
      </c>
      <c r="L4097" s="276">
        <f>SUMIFS(Услуги!H:H,Услуги!D:D,СВОД!C4097,Услуги!F:F,СВОД!E4097)+SUMIFS(Услуги!M:M,Услуги!D:D,СВОД!C4097,Услуги!F:F,СВОД!E4097)+SUMIFS(Услуги!R:R,Услуги!D:D,СВОД!C4097,Услуги!F:F,СВОД!E4097)+SUMIFS(Услуги!W:W,Услуги!D:D,СВОД!C4097,Услуги!F:F,СВОД!E4097)+SUMIFS(Услуги!AB:AB,Услуги!D:D,СВОД!C4097,Услуги!F:F,СВОД!E4097)+SUMIFS(Услуги!AG:AG,Услуги!D:D,СВОД!C4097,Услуги!F:F,СВОД!E4097)+SUMIFS(Услуги!AL:AL,Услуги!D:D,СВОД!C4097,Услуги!F:F,СВОД!E4097)+SUMIFS(Услуги!AQ:AQ,Услуги!D:D,СВОД!C4097,Услуги!F:F,СВОД!E4097)</f>
        <v>0</v>
      </c>
      <c r="M4097" s="276">
        <f>SUMIFS('Скорая мед. помощь'!J:J,'Скорая мед. помощь'!E:E,СВОД!C4097,'Скорая мед. помощь'!G:G,СВОД!E4097)</f>
        <v>0</v>
      </c>
      <c r="N4097" s="303">
        <f>SUMIFS('Круглосуточный стационар'!O:O,'Круглосуточный стационар'!D:D,СВОД!C4097,'Круглосуточный стационар'!F:F,СВОД!E4097)+SUMIFS(ВМП!O:O,ВМП!D:D,СВОД!C4097,ВМП!F:F,СВОД!E4097)+SUMIFS('Дневной стационар'!O:O,'Дневной стационар'!D:D,СВОД!C4097,'Дневной стационар'!F:F,СВОД!E4097)+SUMIFS(ЭКО!M:M,ЭКО!D:D,СВОД!C4097,ЭКО!F:F,СВОД!E4097)+SUMIFS(Диализ!O:O,Диализ!E:E,СВОД!C4097,Диализ!G:G,СВОД!E4097)+SUMIFS(Поликлиника!CT:CT,Поликлиника!D:D,СВОД!C4097,Поликлиника!F:F,СВОД!E4097)+SUMIFS('Скорая мед. помощь'!O:O,'Скорая мед. помощь'!E:E,СВОД!C4097,'Скорая мед. помощь'!G:G,СВОД!E4097)+SUMIFS(Услуги!AV:AV,Услуги!D:D,СВОД!C4097,Услуги!F:F,СВОД!E4097)</f>
        <v>0</v>
      </c>
      <c r="O4097" s="302">
        <f>SUMIFS(Сверхбаза!L:L,Сверхбаза!C:C,СВОД!C4097,Сверхбаза!E:E,СВОД!E4097)+SUMIFS(Сверхбаза!M:M,Сверхбаза!C:C,СВОД!C4097,Сверхбаза!E:E,СВОД!E4097)</f>
        <v>0</v>
      </c>
      <c r="P4097" s="276">
        <f>SUMIFS(Сверхбаза!N:N,Сверхбаза!C:C,СВОД!C4097,Сверхбаза!E:E,СВОД!E4097)</f>
        <v>0</v>
      </c>
      <c r="Q4097" s="276">
        <f>SUMIFS(Сверхбаза!P:P,Сверхбаза!C:C,СВОД!C4097,Сверхбаза!E:E,СВОД!E4097)</f>
        <v>0</v>
      </c>
      <c r="R4097" s="276">
        <f>SUMIFS(Сверхбаза!O:O,Сверхбаза!C:C,СВОД!C4097,Сверхбаза!E:E,СВОД!E4097)</f>
        <v>0</v>
      </c>
      <c r="S4097" s="276">
        <f>SUMIFS(Сверхбаза!Q:Q,Сверхбаза!C:C,СВОД!C4097,Сверхбаза!E:E,СВОД!E4097)</f>
        <v>0</v>
      </c>
      <c r="T4097" s="303">
        <f>SUMIFS(Сверхбаза!G:G,Сверхбаза!C:C,СВОД!C4097,Сверхбаза!E:E,СВОД!E4097)</f>
        <v>0</v>
      </c>
    </row>
    <row r="4098" spans="1:20" ht="25.5" outlineLevel="2" x14ac:dyDescent="0.2">
      <c r="A4098" s="288" t="str">
        <f>VLOOKUP(C4098,Округа!B:C,2,FALSE)</f>
        <v>Вне округов</v>
      </c>
      <c r="B4098" s="361">
        <v>509697</v>
      </c>
      <c r="C4098" s="361">
        <v>969301</v>
      </c>
      <c r="D4098" s="5" t="s">
        <v>679</v>
      </c>
      <c r="E4098" s="349">
        <v>70</v>
      </c>
      <c r="F4098" s="350" t="s">
        <v>707</v>
      </c>
      <c r="G4098" s="302">
        <f>SUMIFS('Круглосуточный стационар'!J:J,'Круглосуточный стационар'!D:D,СВОД!C4098,'Круглосуточный стационар'!F:F,СВОД!E4098)/2+SUMIFS(ВМП!J:J,ВМП!D:D,СВОД!C4098,ВМП!F:F,СВОД!E4098)/2+SUMIFS('Дневной стационар'!J:J,'Дневной стационар'!D:D,СВОД!C4098,'Дневной стационар'!F:F,СВОД!E4098)/2+SUMIFS(ЭКО!H:H,ЭКО!D:D,СВОД!C4098,ЭКО!F:F,СВОД!E4098)+SUMIFS(Диализ!J:J,Диализ!E:E,СВОД!C4098,Диализ!G:G,СВОД!E4098)</f>
        <v>0</v>
      </c>
      <c r="H4098" s="276">
        <f>SUMIFS(Поликлиника!H:H,Поликлиника!D:D,СВОД!C4098,Поликлиника!F:F,СВОД!E4098)</f>
        <v>0</v>
      </c>
      <c r="I4098" s="276">
        <f>SUMIFS(Поликлиника!BA:BA,Поликлиника!D:D,СВОД!C4098,Поликлиника!F:F,СВОД!E4098)</f>
        <v>0</v>
      </c>
      <c r="J4098" s="276">
        <f>SUMIFS(Поликлиника!BF:BF,Поликлиника!D:D,СВОД!C4098,Поликлиника!F:F,СВОД!E4098)</f>
        <v>0</v>
      </c>
      <c r="K4098" s="276">
        <f>SUMIFS(Поликлиника!BU:BU,Поликлиника!D:D,СВОД!C4098,Поликлиника!F:F,СВОД!E4098)</f>
        <v>0</v>
      </c>
      <c r="L4098" s="276">
        <f>SUMIFS(Услуги!H:H,Услуги!D:D,СВОД!C4098,Услуги!F:F,СВОД!E4098)+SUMIFS(Услуги!M:M,Услуги!D:D,СВОД!C4098,Услуги!F:F,СВОД!E4098)+SUMIFS(Услуги!R:R,Услуги!D:D,СВОД!C4098,Услуги!F:F,СВОД!E4098)+SUMIFS(Услуги!W:W,Услуги!D:D,СВОД!C4098,Услуги!F:F,СВОД!E4098)+SUMIFS(Услуги!AB:AB,Услуги!D:D,СВОД!C4098,Услуги!F:F,СВОД!E4098)+SUMIFS(Услуги!AG:AG,Услуги!D:D,СВОД!C4098,Услуги!F:F,СВОД!E4098)+SUMIFS(Услуги!AL:AL,Услуги!D:D,СВОД!C4098,Услуги!F:F,СВОД!E4098)+SUMIFS(Услуги!AQ:AQ,Услуги!D:D,СВОД!C4098,Услуги!F:F,СВОД!E4098)</f>
        <v>0</v>
      </c>
      <c r="M4098" s="276">
        <f>SUMIFS('Скорая мед. помощь'!J:J,'Скорая мед. помощь'!E:E,СВОД!C4098,'Скорая мед. помощь'!G:G,СВОД!E4098)</f>
        <v>0</v>
      </c>
      <c r="N4098" s="303">
        <f>SUMIFS('Круглосуточный стационар'!O:O,'Круглосуточный стационар'!D:D,СВОД!C4098,'Круглосуточный стационар'!F:F,СВОД!E4098)+SUMIFS(ВМП!O:O,ВМП!D:D,СВОД!C4098,ВМП!F:F,СВОД!E4098)+SUMIFS('Дневной стационар'!O:O,'Дневной стационар'!D:D,СВОД!C4098,'Дневной стационар'!F:F,СВОД!E4098)+SUMIFS(ЭКО!M:M,ЭКО!D:D,СВОД!C4098,ЭКО!F:F,СВОД!E4098)+SUMIFS(Диализ!O:O,Диализ!E:E,СВОД!C4098,Диализ!G:G,СВОД!E4098)+SUMIFS(Поликлиника!CT:CT,Поликлиника!D:D,СВОД!C4098,Поликлиника!F:F,СВОД!E4098)+SUMIFS('Скорая мед. помощь'!O:O,'Скорая мед. помощь'!E:E,СВОД!C4098,'Скорая мед. помощь'!G:G,СВОД!E4098)+SUMIFS(Услуги!AV:AV,Услуги!D:D,СВОД!C4098,Услуги!F:F,СВОД!E4098)</f>
        <v>0</v>
      </c>
      <c r="O4098" s="302">
        <f>SUMIFS(Сверхбаза!L:L,Сверхбаза!C:C,СВОД!C4098,Сверхбаза!E:E,СВОД!E4098)+SUMIFS(Сверхбаза!M:M,Сверхбаза!C:C,СВОД!C4098,Сверхбаза!E:E,СВОД!E4098)</f>
        <v>0</v>
      </c>
      <c r="P4098" s="276">
        <f>SUMIFS(Сверхбаза!N:N,Сверхбаза!C:C,СВОД!C4098,Сверхбаза!E:E,СВОД!E4098)</f>
        <v>0</v>
      </c>
      <c r="Q4098" s="276">
        <f>SUMIFS(Сверхбаза!P:P,Сверхбаза!C:C,СВОД!C4098,Сверхбаза!E:E,СВОД!E4098)</f>
        <v>0</v>
      </c>
      <c r="R4098" s="276">
        <f>SUMIFS(Сверхбаза!O:O,Сверхбаза!C:C,СВОД!C4098,Сверхбаза!E:E,СВОД!E4098)</f>
        <v>0</v>
      </c>
      <c r="S4098" s="276">
        <f>SUMIFS(Сверхбаза!Q:Q,Сверхбаза!C:C,СВОД!C4098,Сверхбаза!E:E,СВОД!E4098)</f>
        <v>0</v>
      </c>
      <c r="T4098" s="303">
        <f>SUMIFS(Сверхбаза!G:G,Сверхбаза!C:C,СВОД!C4098,Сверхбаза!E:E,СВОД!E4098)</f>
        <v>0</v>
      </c>
    </row>
    <row r="4099" spans="1:20" ht="25.5" outlineLevel="2" x14ac:dyDescent="0.2">
      <c r="A4099" s="288" t="str">
        <f>VLOOKUP(C4099,Округа!B:C,2,FALSE)</f>
        <v>Вне округов</v>
      </c>
      <c r="B4099" s="361">
        <v>509697</v>
      </c>
      <c r="C4099" s="361">
        <v>969301</v>
      </c>
      <c r="D4099" s="5" t="s">
        <v>679</v>
      </c>
      <c r="E4099" s="349">
        <v>94</v>
      </c>
      <c r="F4099" s="350" t="s">
        <v>157</v>
      </c>
      <c r="G4099" s="302">
        <f>SUMIFS('Круглосуточный стационар'!J:J,'Круглосуточный стационар'!D:D,СВОД!C4099,'Круглосуточный стационар'!F:F,СВОД!E4099)/2+SUMIFS(ВМП!J:J,ВМП!D:D,СВОД!C4099,ВМП!F:F,СВОД!E4099)/2+SUMIFS('Дневной стационар'!J:J,'Дневной стационар'!D:D,СВОД!C4099,'Дневной стационар'!F:F,СВОД!E4099)/2+SUMIFS(ЭКО!H:H,ЭКО!D:D,СВОД!C4099,ЭКО!F:F,СВОД!E4099)+SUMIFS(Диализ!J:J,Диализ!E:E,СВОД!C4099,Диализ!G:G,СВОД!E4099)</f>
        <v>0</v>
      </c>
      <c r="H4099" s="276">
        <f>SUMIFS(Поликлиника!H:H,Поликлиника!D:D,СВОД!C4099,Поликлиника!F:F,СВОД!E4099)</f>
        <v>0</v>
      </c>
      <c r="I4099" s="276">
        <f>SUMIFS(Поликлиника!BA:BA,Поликлиника!D:D,СВОД!C4099,Поликлиника!F:F,СВОД!E4099)</f>
        <v>0</v>
      </c>
      <c r="J4099" s="276">
        <f>SUMIFS(Поликлиника!BF:BF,Поликлиника!D:D,СВОД!C4099,Поликлиника!F:F,СВОД!E4099)</f>
        <v>0</v>
      </c>
      <c r="K4099" s="276">
        <f>SUMIFS(Поликлиника!BU:BU,Поликлиника!D:D,СВОД!C4099,Поликлиника!F:F,СВОД!E4099)</f>
        <v>0</v>
      </c>
      <c r="L4099" s="276">
        <f>SUMIFS(Услуги!H:H,Услуги!D:D,СВОД!C4099,Услуги!F:F,СВОД!E4099)+SUMIFS(Услуги!M:M,Услуги!D:D,СВОД!C4099,Услуги!F:F,СВОД!E4099)+SUMIFS(Услуги!R:R,Услуги!D:D,СВОД!C4099,Услуги!F:F,СВОД!E4099)+SUMIFS(Услуги!W:W,Услуги!D:D,СВОД!C4099,Услуги!F:F,СВОД!E4099)+SUMIFS(Услуги!AB:AB,Услуги!D:D,СВОД!C4099,Услуги!F:F,СВОД!E4099)+SUMIFS(Услуги!AG:AG,Услуги!D:D,СВОД!C4099,Услуги!F:F,СВОД!E4099)+SUMIFS(Услуги!AL:AL,Услуги!D:D,СВОД!C4099,Услуги!F:F,СВОД!E4099)+SUMIFS(Услуги!AQ:AQ,Услуги!D:D,СВОД!C4099,Услуги!F:F,СВОД!E4099)</f>
        <v>0</v>
      </c>
      <c r="M4099" s="276">
        <f>SUMIFS('Скорая мед. помощь'!J:J,'Скорая мед. помощь'!E:E,СВОД!C4099,'Скорая мед. помощь'!G:G,СВОД!E4099)</f>
        <v>0</v>
      </c>
      <c r="N4099" s="303">
        <f>SUMIFS('Круглосуточный стационар'!O:O,'Круглосуточный стационар'!D:D,СВОД!C4099,'Круглосуточный стационар'!F:F,СВОД!E4099)+SUMIFS(ВМП!O:O,ВМП!D:D,СВОД!C4099,ВМП!F:F,СВОД!E4099)+SUMIFS('Дневной стационар'!O:O,'Дневной стационар'!D:D,СВОД!C4099,'Дневной стационар'!F:F,СВОД!E4099)+SUMIFS(ЭКО!M:M,ЭКО!D:D,СВОД!C4099,ЭКО!F:F,СВОД!E4099)+SUMIFS(Диализ!O:O,Диализ!E:E,СВОД!C4099,Диализ!G:G,СВОД!E4099)+SUMIFS(Поликлиника!CT:CT,Поликлиника!D:D,СВОД!C4099,Поликлиника!F:F,СВОД!E4099)+SUMIFS('Скорая мед. помощь'!O:O,'Скорая мед. помощь'!E:E,СВОД!C4099,'Скорая мед. помощь'!G:G,СВОД!E4099)+SUMIFS(Услуги!AV:AV,Услуги!D:D,СВОД!C4099,Услуги!F:F,СВОД!E4099)</f>
        <v>0</v>
      </c>
      <c r="O4099" s="302">
        <f>SUMIFS(Сверхбаза!L:L,Сверхбаза!C:C,СВОД!C4099,Сверхбаза!E:E,СВОД!E4099)+SUMIFS(Сверхбаза!M:M,Сверхбаза!C:C,СВОД!C4099,Сверхбаза!E:E,СВОД!E4099)</f>
        <v>0</v>
      </c>
      <c r="P4099" s="276">
        <f>SUMIFS(Сверхбаза!N:N,Сверхбаза!C:C,СВОД!C4099,Сверхбаза!E:E,СВОД!E4099)</f>
        <v>0</v>
      </c>
      <c r="Q4099" s="276">
        <f>SUMIFS(Сверхбаза!P:P,Сверхбаза!C:C,СВОД!C4099,Сверхбаза!E:E,СВОД!E4099)</f>
        <v>0</v>
      </c>
      <c r="R4099" s="276">
        <f>SUMIFS(Сверхбаза!O:O,Сверхбаза!C:C,СВОД!C4099,Сверхбаза!E:E,СВОД!E4099)</f>
        <v>0</v>
      </c>
      <c r="S4099" s="276">
        <f>SUMIFS(Сверхбаза!Q:Q,Сверхбаза!C:C,СВОД!C4099,Сверхбаза!E:E,СВОД!E4099)</f>
        <v>0</v>
      </c>
      <c r="T4099" s="303">
        <f>SUMIFS(Сверхбаза!G:G,Сверхбаза!C:C,СВОД!C4099,Сверхбаза!E:E,СВОД!E4099)</f>
        <v>0</v>
      </c>
    </row>
    <row r="4100" spans="1:20" outlineLevel="1" x14ac:dyDescent="0.2">
      <c r="A4100" s="289"/>
      <c r="B4100" s="279"/>
      <c r="C4100" s="279" t="str">
        <f>CONCATENATE(C4099," ","Итог")</f>
        <v>969301 Итог</v>
      </c>
      <c r="D4100" s="280"/>
      <c r="E4100" s="351"/>
      <c r="F4100" s="352"/>
      <c r="G4100" s="304"/>
      <c r="H4100" s="281"/>
      <c r="I4100" s="281"/>
      <c r="J4100" s="281"/>
      <c r="K4100" s="281"/>
      <c r="L4100" s="281"/>
      <c r="M4100" s="281"/>
      <c r="N4100" s="305">
        <f>SUBTOTAL(9,N4092:N4099)</f>
        <v>0</v>
      </c>
      <c r="O4100" s="304"/>
      <c r="P4100" s="281"/>
      <c r="Q4100" s="281"/>
      <c r="R4100" s="281"/>
      <c r="S4100" s="281"/>
      <c r="T4100" s="305">
        <f>SUBTOTAL(9,T4092:T4099)</f>
        <v>0</v>
      </c>
    </row>
    <row r="4101" spans="1:20" ht="25.5" outlineLevel="2" x14ac:dyDescent="0.2">
      <c r="A4101" s="287" t="str">
        <f>VLOOKUP(C4101,Округа!B:C,2,FALSE)</f>
        <v>Вне округов</v>
      </c>
      <c r="B4101" s="8">
        <v>509694</v>
      </c>
      <c r="C4101" s="8">
        <v>969401</v>
      </c>
      <c r="D4101" s="9" t="s">
        <v>605</v>
      </c>
      <c r="E4101" s="347">
        <v>1</v>
      </c>
      <c r="F4101" s="348" t="s">
        <v>12</v>
      </c>
      <c r="G4101" s="300">
        <f>SUMIFS('Круглосуточный стационар'!J:J,'Круглосуточный стационар'!D:D,СВОД!C4101,'Круглосуточный стационар'!F:F,СВОД!E4101)/2+SUMIFS(ВМП!J:J,ВМП!D:D,СВОД!C4101,ВМП!F:F,СВОД!E4101)/2+SUMIFS('Дневной стационар'!J:J,'Дневной стационар'!D:D,СВОД!C4101,'Дневной стационар'!F:F,СВОД!E4101)/2+SUMIFS(ЭКО!H:H,ЭКО!D:D,СВОД!C4101,ЭКО!F:F,СВОД!E4101)+SUMIFS(Диализ!J:J,Диализ!E:E,СВОД!C4101,Диализ!G:G,СВОД!E4101)</f>
        <v>0</v>
      </c>
      <c r="H4101" s="278">
        <f>SUMIFS(Поликлиника!H:H,Поликлиника!D:D,СВОД!C4101,Поликлиника!F:F,СВОД!E4101)</f>
        <v>0</v>
      </c>
      <c r="I4101" s="278">
        <f>SUMIFS(Поликлиника!BA:BA,Поликлиника!D:D,СВОД!C4101,Поликлиника!F:F,СВОД!E4101)</f>
        <v>0</v>
      </c>
      <c r="J4101" s="278">
        <f>SUMIFS(Поликлиника!BF:BF,Поликлиника!D:D,СВОД!C4101,Поликлиника!F:F,СВОД!E4101)</f>
        <v>0</v>
      </c>
      <c r="K4101" s="278">
        <f>SUMIFS(Поликлиника!BU:BU,Поликлиника!D:D,СВОД!C4101,Поликлиника!F:F,СВОД!E4101)</f>
        <v>0</v>
      </c>
      <c r="L4101" s="278">
        <f>SUMIFS(Услуги!H:H,Услуги!D:D,СВОД!C4101,Услуги!F:F,СВОД!E4101)+SUMIFS(Услуги!M:M,Услуги!D:D,СВОД!C4101,Услуги!F:F,СВОД!E4101)+SUMIFS(Услуги!R:R,Услуги!D:D,СВОД!C4101,Услуги!F:F,СВОД!E4101)+SUMIFS(Услуги!W:W,Услуги!D:D,СВОД!C4101,Услуги!F:F,СВОД!E4101)+SUMIFS(Услуги!AB:AB,Услуги!D:D,СВОД!C4101,Услуги!F:F,СВОД!E4101)+SUMIFS(Услуги!AG:AG,Услуги!D:D,СВОД!C4101,Услуги!F:F,СВОД!E4101)+SUMIFS(Услуги!AL:AL,Услуги!D:D,СВОД!C4101,Услуги!F:F,СВОД!E4101)+SUMIFS(Услуги!AQ:AQ,Услуги!D:D,СВОД!C4101,Услуги!F:F,СВОД!E4101)</f>
        <v>0</v>
      </c>
      <c r="M4101" s="278">
        <f>SUMIFS('Скорая мед. помощь'!J:J,'Скорая мед. помощь'!E:E,СВОД!C4101,'Скорая мед. помощь'!G:G,СВОД!E4101)</f>
        <v>0</v>
      </c>
      <c r="N4101" s="301">
        <f>SUMIFS('Круглосуточный стационар'!O:O,'Круглосуточный стационар'!D:D,СВОД!C4101,'Круглосуточный стационар'!F:F,СВОД!E4101)+SUMIFS(ВМП!O:O,ВМП!D:D,СВОД!C4101,ВМП!F:F,СВОД!E4101)+SUMIFS('Дневной стационар'!O:O,'Дневной стационар'!D:D,СВОД!C4101,'Дневной стационар'!F:F,СВОД!E4101)+SUMIFS(ЭКО!M:M,ЭКО!D:D,СВОД!C4101,ЭКО!F:F,СВОД!E4101)+SUMIFS(Диализ!O:O,Диализ!E:E,СВОД!C4101,Диализ!G:G,СВОД!E4101)+SUMIFS(Поликлиника!CT:CT,Поликлиника!D:D,СВОД!C4101,Поликлиника!F:F,СВОД!E4101)+SUMIFS('Скорая мед. помощь'!O:O,'Скорая мед. помощь'!E:E,СВОД!C4101,'Скорая мед. помощь'!G:G,СВОД!E4101)+SUMIFS(Услуги!AV:AV,Услуги!D:D,СВОД!C4101,Услуги!F:F,СВОД!E4101)</f>
        <v>0</v>
      </c>
      <c r="O4101" s="300">
        <f>SUMIFS(Сверхбаза!L:L,Сверхбаза!C:C,СВОД!C4101,Сверхбаза!E:E,СВОД!E4101)+SUMIFS(Сверхбаза!M:M,Сверхбаза!C:C,СВОД!C4101,Сверхбаза!E:E,СВОД!E4101)</f>
        <v>0</v>
      </c>
      <c r="P4101" s="278">
        <f>SUMIFS(Сверхбаза!N:N,Сверхбаза!C:C,СВОД!C4101,Сверхбаза!E:E,СВОД!E4101)</f>
        <v>0</v>
      </c>
      <c r="Q4101" s="278">
        <f>SUMIFS(Сверхбаза!P:P,Сверхбаза!C:C,СВОД!C4101,Сверхбаза!E:E,СВОД!E4101)</f>
        <v>0</v>
      </c>
      <c r="R4101" s="278">
        <f>SUMIFS(Сверхбаза!O:O,Сверхбаза!C:C,СВОД!C4101,Сверхбаза!E:E,СВОД!E4101)</f>
        <v>0</v>
      </c>
      <c r="S4101" s="278">
        <f>SUMIFS(Сверхбаза!Q:Q,Сверхбаза!C:C,СВОД!C4101,Сверхбаза!E:E,СВОД!E4101)</f>
        <v>0</v>
      </c>
      <c r="T4101" s="301">
        <f>SUMIFS(Сверхбаза!G:G,Сверхбаза!C:C,СВОД!C4101,Сверхбаза!E:E,СВОД!E4101)</f>
        <v>0</v>
      </c>
    </row>
    <row r="4102" spans="1:20" ht="25.5" outlineLevel="2" x14ac:dyDescent="0.2">
      <c r="A4102" s="288" t="str">
        <f>VLOOKUP(C4102,Округа!B:C,2,FALSE)</f>
        <v>Вне округов</v>
      </c>
      <c r="B4102" s="361">
        <v>509694</v>
      </c>
      <c r="C4102" s="361">
        <v>969401</v>
      </c>
      <c r="D4102" s="5" t="s">
        <v>605</v>
      </c>
      <c r="E4102" s="349">
        <v>13</v>
      </c>
      <c r="F4102" s="350" t="s">
        <v>704</v>
      </c>
      <c r="G4102" s="302">
        <f>SUMIFS('Круглосуточный стационар'!J:J,'Круглосуточный стационар'!D:D,СВОД!C4102,'Круглосуточный стационар'!F:F,СВОД!E4102)/2+SUMIFS(ВМП!J:J,ВМП!D:D,СВОД!C4102,ВМП!F:F,СВОД!E4102)/2+SUMIFS('Дневной стационар'!J:J,'Дневной стационар'!D:D,СВОД!C4102,'Дневной стационар'!F:F,СВОД!E4102)/2+SUMIFS(ЭКО!H:H,ЭКО!D:D,СВОД!C4102,ЭКО!F:F,СВОД!E4102)+SUMIFS(Диализ!J:J,Диализ!E:E,СВОД!C4102,Диализ!G:G,СВОД!E4102)</f>
        <v>0</v>
      </c>
      <c r="H4102" s="276">
        <f>SUMIFS(Поликлиника!H:H,Поликлиника!D:D,СВОД!C4102,Поликлиника!F:F,СВОД!E4102)</f>
        <v>0</v>
      </c>
      <c r="I4102" s="276">
        <f>SUMIFS(Поликлиника!BA:BA,Поликлиника!D:D,СВОД!C4102,Поликлиника!F:F,СВОД!E4102)</f>
        <v>0</v>
      </c>
      <c r="J4102" s="276">
        <f>SUMIFS(Поликлиника!BF:BF,Поликлиника!D:D,СВОД!C4102,Поликлиника!F:F,СВОД!E4102)</f>
        <v>0</v>
      </c>
      <c r="K4102" s="276">
        <f>SUMIFS(Поликлиника!BU:BU,Поликлиника!D:D,СВОД!C4102,Поликлиника!F:F,СВОД!E4102)</f>
        <v>0</v>
      </c>
      <c r="L4102" s="276">
        <f>SUMIFS(Услуги!H:H,Услуги!D:D,СВОД!C4102,Услуги!F:F,СВОД!E4102)+SUMIFS(Услуги!M:M,Услуги!D:D,СВОД!C4102,Услуги!F:F,СВОД!E4102)+SUMIFS(Услуги!R:R,Услуги!D:D,СВОД!C4102,Услуги!F:F,СВОД!E4102)+SUMIFS(Услуги!W:W,Услуги!D:D,СВОД!C4102,Услуги!F:F,СВОД!E4102)+SUMIFS(Услуги!AB:AB,Услуги!D:D,СВОД!C4102,Услуги!F:F,СВОД!E4102)+SUMIFS(Услуги!AG:AG,Услуги!D:D,СВОД!C4102,Услуги!F:F,СВОД!E4102)+SUMIFS(Услуги!AL:AL,Услуги!D:D,СВОД!C4102,Услуги!F:F,СВОД!E4102)+SUMIFS(Услуги!AQ:AQ,Услуги!D:D,СВОД!C4102,Услуги!F:F,СВОД!E4102)</f>
        <v>0</v>
      </c>
      <c r="M4102" s="276">
        <f>SUMIFS('Скорая мед. помощь'!J:J,'Скорая мед. помощь'!E:E,СВОД!C4102,'Скорая мед. помощь'!G:G,СВОД!E4102)</f>
        <v>0</v>
      </c>
      <c r="N4102" s="303">
        <f>SUMIFS('Круглосуточный стационар'!O:O,'Круглосуточный стационар'!D:D,СВОД!C4102,'Круглосуточный стационар'!F:F,СВОД!E4102)+SUMIFS(ВМП!O:O,ВМП!D:D,СВОД!C4102,ВМП!F:F,СВОД!E4102)+SUMIFS('Дневной стационар'!O:O,'Дневной стационар'!D:D,СВОД!C4102,'Дневной стационар'!F:F,СВОД!E4102)+SUMIFS(ЭКО!M:M,ЭКО!D:D,СВОД!C4102,ЭКО!F:F,СВОД!E4102)+SUMIFS(Диализ!O:O,Диализ!E:E,СВОД!C4102,Диализ!G:G,СВОД!E4102)+SUMIFS(Поликлиника!CT:CT,Поликлиника!D:D,СВОД!C4102,Поликлиника!F:F,СВОД!E4102)+SUMIFS('Скорая мед. помощь'!O:O,'Скорая мед. помощь'!E:E,СВОД!C4102,'Скорая мед. помощь'!G:G,СВОД!E4102)+SUMIFS(Услуги!AV:AV,Услуги!D:D,СВОД!C4102,Услуги!F:F,СВОД!E4102)</f>
        <v>0</v>
      </c>
      <c r="O4102" s="302">
        <f>SUMIFS(Сверхбаза!L:L,Сверхбаза!C:C,СВОД!C4102,Сверхбаза!E:E,СВОД!E4102)+SUMIFS(Сверхбаза!M:M,Сверхбаза!C:C,СВОД!C4102,Сверхбаза!E:E,СВОД!E4102)</f>
        <v>0</v>
      </c>
      <c r="P4102" s="276">
        <f>SUMIFS(Сверхбаза!N:N,Сверхбаза!C:C,СВОД!C4102,Сверхбаза!E:E,СВОД!E4102)</f>
        <v>0</v>
      </c>
      <c r="Q4102" s="276">
        <f>SUMIFS(Сверхбаза!P:P,Сверхбаза!C:C,СВОД!C4102,Сверхбаза!E:E,СВОД!E4102)</f>
        <v>0</v>
      </c>
      <c r="R4102" s="276">
        <f>SUMIFS(Сверхбаза!O:O,Сверхбаза!C:C,СВОД!C4102,Сверхбаза!E:E,СВОД!E4102)</f>
        <v>0</v>
      </c>
      <c r="S4102" s="276">
        <f>SUMIFS(Сверхбаза!Q:Q,Сверхбаза!C:C,СВОД!C4102,Сверхбаза!E:E,СВОД!E4102)</f>
        <v>0</v>
      </c>
      <c r="T4102" s="303">
        <f>SUMIFS(Сверхбаза!G:G,Сверхбаза!C:C,СВОД!C4102,Сверхбаза!E:E,СВОД!E4102)</f>
        <v>0</v>
      </c>
    </row>
    <row r="4103" spans="1:20" ht="25.5" outlineLevel="2" x14ac:dyDescent="0.2">
      <c r="A4103" s="288" t="str">
        <f>VLOOKUP(C4103,Округа!B:C,2,FALSE)</f>
        <v>Вне округов</v>
      </c>
      <c r="B4103" s="361">
        <v>509694</v>
      </c>
      <c r="C4103" s="361">
        <v>969401</v>
      </c>
      <c r="D4103" s="5" t="s">
        <v>605</v>
      </c>
      <c r="E4103" s="349">
        <v>2</v>
      </c>
      <c r="F4103" s="350" t="s">
        <v>173</v>
      </c>
      <c r="G4103" s="302">
        <f>SUMIFS('Круглосуточный стационар'!J:J,'Круглосуточный стационар'!D:D,СВОД!C4103,'Круглосуточный стационар'!F:F,СВОД!E4103)/2+SUMIFS(ВМП!J:J,ВМП!D:D,СВОД!C4103,ВМП!F:F,СВОД!E4103)/2+SUMIFS('Дневной стационар'!J:J,'Дневной стационар'!D:D,СВОД!C4103,'Дневной стационар'!F:F,СВОД!E4103)/2+SUMIFS(ЭКО!H:H,ЭКО!D:D,СВОД!C4103,ЭКО!F:F,СВОД!E4103)+SUMIFS(Диализ!J:J,Диализ!E:E,СВОД!C4103,Диализ!G:G,СВОД!E4103)</f>
        <v>0</v>
      </c>
      <c r="H4103" s="276">
        <f>SUMIFS(Поликлиника!H:H,Поликлиника!D:D,СВОД!C4103,Поликлиника!F:F,СВОД!E4103)</f>
        <v>0</v>
      </c>
      <c r="I4103" s="276">
        <f>SUMIFS(Поликлиника!BA:BA,Поликлиника!D:D,СВОД!C4103,Поликлиника!F:F,СВОД!E4103)</f>
        <v>0</v>
      </c>
      <c r="J4103" s="276">
        <f>SUMIFS(Поликлиника!BF:BF,Поликлиника!D:D,СВОД!C4103,Поликлиника!F:F,СВОД!E4103)</f>
        <v>0</v>
      </c>
      <c r="K4103" s="276">
        <f>SUMIFS(Поликлиника!BU:BU,Поликлиника!D:D,СВОД!C4103,Поликлиника!F:F,СВОД!E4103)</f>
        <v>0</v>
      </c>
      <c r="L4103" s="276">
        <f>SUMIFS(Услуги!H:H,Услуги!D:D,СВОД!C4103,Услуги!F:F,СВОД!E4103)+SUMIFS(Услуги!M:M,Услуги!D:D,СВОД!C4103,Услуги!F:F,СВОД!E4103)+SUMIFS(Услуги!R:R,Услуги!D:D,СВОД!C4103,Услуги!F:F,СВОД!E4103)+SUMIFS(Услуги!W:W,Услуги!D:D,СВОД!C4103,Услуги!F:F,СВОД!E4103)+SUMIFS(Услуги!AB:AB,Услуги!D:D,СВОД!C4103,Услуги!F:F,СВОД!E4103)+SUMIFS(Услуги!AG:AG,Услуги!D:D,СВОД!C4103,Услуги!F:F,СВОД!E4103)+SUMIFS(Услуги!AL:AL,Услуги!D:D,СВОД!C4103,Услуги!F:F,СВОД!E4103)+SUMIFS(Услуги!AQ:AQ,Услуги!D:D,СВОД!C4103,Услуги!F:F,СВОД!E4103)</f>
        <v>0</v>
      </c>
      <c r="M4103" s="276">
        <f>SUMIFS('Скорая мед. помощь'!J:J,'Скорая мед. помощь'!E:E,СВОД!C4103,'Скорая мед. помощь'!G:G,СВОД!E4103)</f>
        <v>0</v>
      </c>
      <c r="N4103" s="303">
        <f>SUMIFS('Круглосуточный стационар'!O:O,'Круглосуточный стационар'!D:D,СВОД!C4103,'Круглосуточный стационар'!F:F,СВОД!E4103)+SUMIFS(ВМП!O:O,ВМП!D:D,СВОД!C4103,ВМП!F:F,СВОД!E4103)+SUMIFS('Дневной стационар'!O:O,'Дневной стационар'!D:D,СВОД!C4103,'Дневной стационар'!F:F,СВОД!E4103)+SUMIFS(ЭКО!M:M,ЭКО!D:D,СВОД!C4103,ЭКО!F:F,СВОД!E4103)+SUMIFS(Диализ!O:O,Диализ!E:E,СВОД!C4103,Диализ!G:G,СВОД!E4103)+SUMIFS(Поликлиника!CT:CT,Поликлиника!D:D,СВОД!C4103,Поликлиника!F:F,СВОД!E4103)+SUMIFS('Скорая мед. помощь'!O:O,'Скорая мед. помощь'!E:E,СВОД!C4103,'Скорая мед. помощь'!G:G,СВОД!E4103)+SUMIFS(Услуги!AV:AV,Услуги!D:D,СВОД!C4103,Услуги!F:F,СВОД!E4103)</f>
        <v>0</v>
      </c>
      <c r="O4103" s="302">
        <f>SUMIFS(Сверхбаза!L:L,Сверхбаза!C:C,СВОД!C4103,Сверхбаза!E:E,СВОД!E4103)+SUMIFS(Сверхбаза!M:M,Сверхбаза!C:C,СВОД!C4103,Сверхбаза!E:E,СВОД!E4103)</f>
        <v>0</v>
      </c>
      <c r="P4103" s="276">
        <f>SUMIFS(Сверхбаза!N:N,Сверхбаза!C:C,СВОД!C4103,Сверхбаза!E:E,СВОД!E4103)</f>
        <v>0</v>
      </c>
      <c r="Q4103" s="276">
        <f>SUMIFS(Сверхбаза!P:P,Сверхбаза!C:C,СВОД!C4103,Сверхбаза!E:E,СВОД!E4103)</f>
        <v>0</v>
      </c>
      <c r="R4103" s="276">
        <f>SUMIFS(Сверхбаза!O:O,Сверхбаза!C:C,СВОД!C4103,Сверхбаза!E:E,СВОД!E4103)</f>
        <v>0</v>
      </c>
      <c r="S4103" s="276">
        <f>SUMIFS(Сверхбаза!Q:Q,Сверхбаза!C:C,СВОД!C4103,Сверхбаза!E:E,СВОД!E4103)</f>
        <v>0</v>
      </c>
      <c r="T4103" s="303">
        <f>SUMIFS(Сверхбаза!G:G,Сверхбаза!C:C,СВОД!C4103,Сверхбаза!E:E,СВОД!E4103)</f>
        <v>0</v>
      </c>
    </row>
    <row r="4104" spans="1:20" ht="25.5" outlineLevel="2" x14ac:dyDescent="0.2">
      <c r="A4104" s="288" t="str">
        <f>VLOOKUP(C4104,Округа!B:C,2,FALSE)</f>
        <v>Вне округов</v>
      </c>
      <c r="B4104" s="361">
        <v>509694</v>
      </c>
      <c r="C4104" s="361">
        <v>969401</v>
      </c>
      <c r="D4104" s="5" t="s">
        <v>605</v>
      </c>
      <c r="E4104" s="349">
        <v>6</v>
      </c>
      <c r="F4104" s="350" t="s">
        <v>705</v>
      </c>
      <c r="G4104" s="302">
        <f>SUMIFS('Круглосуточный стационар'!J:J,'Круглосуточный стационар'!D:D,СВОД!C4104,'Круглосуточный стационар'!F:F,СВОД!E4104)/2+SUMIFS(ВМП!J:J,ВМП!D:D,СВОД!C4104,ВМП!F:F,СВОД!E4104)/2+SUMIFS('Дневной стационар'!J:J,'Дневной стационар'!D:D,СВОД!C4104,'Дневной стационар'!F:F,СВОД!E4104)/2+SUMIFS(ЭКО!H:H,ЭКО!D:D,СВОД!C4104,ЭКО!F:F,СВОД!E4104)+SUMIFS(Диализ!J:J,Диализ!E:E,СВОД!C4104,Диализ!G:G,СВОД!E4104)</f>
        <v>0</v>
      </c>
      <c r="H4104" s="276">
        <f>SUMIFS(Поликлиника!H:H,Поликлиника!D:D,СВОД!C4104,Поликлиника!F:F,СВОД!E4104)</f>
        <v>0</v>
      </c>
      <c r="I4104" s="276">
        <f>SUMIFS(Поликлиника!BA:BA,Поликлиника!D:D,СВОД!C4104,Поликлиника!F:F,СВОД!E4104)</f>
        <v>0</v>
      </c>
      <c r="J4104" s="276">
        <f>SUMIFS(Поликлиника!BF:BF,Поликлиника!D:D,СВОД!C4104,Поликлиника!F:F,СВОД!E4104)</f>
        <v>0</v>
      </c>
      <c r="K4104" s="276">
        <f>SUMIFS(Поликлиника!BU:BU,Поликлиника!D:D,СВОД!C4104,Поликлиника!F:F,СВОД!E4104)</f>
        <v>0</v>
      </c>
      <c r="L4104" s="276">
        <f>SUMIFS(Услуги!H:H,Услуги!D:D,СВОД!C4104,Услуги!F:F,СВОД!E4104)+SUMIFS(Услуги!M:M,Услуги!D:D,СВОД!C4104,Услуги!F:F,СВОД!E4104)+SUMIFS(Услуги!R:R,Услуги!D:D,СВОД!C4104,Услуги!F:F,СВОД!E4104)+SUMIFS(Услуги!W:W,Услуги!D:D,СВОД!C4104,Услуги!F:F,СВОД!E4104)+SUMIFS(Услуги!AB:AB,Услуги!D:D,СВОД!C4104,Услуги!F:F,СВОД!E4104)+SUMIFS(Услуги!AG:AG,Услуги!D:D,СВОД!C4104,Услуги!F:F,СВОД!E4104)+SUMIFS(Услуги!AL:AL,Услуги!D:D,СВОД!C4104,Услуги!F:F,СВОД!E4104)+SUMIFS(Услуги!AQ:AQ,Услуги!D:D,СВОД!C4104,Услуги!F:F,СВОД!E4104)</f>
        <v>0</v>
      </c>
      <c r="M4104" s="276">
        <f>SUMIFS('Скорая мед. помощь'!J:J,'Скорая мед. помощь'!E:E,СВОД!C4104,'Скорая мед. помощь'!G:G,СВОД!E4104)</f>
        <v>0</v>
      </c>
      <c r="N4104" s="303">
        <f>SUMIFS('Круглосуточный стационар'!O:O,'Круглосуточный стационар'!D:D,СВОД!C4104,'Круглосуточный стационар'!F:F,СВОД!E4104)+SUMIFS(ВМП!O:O,ВМП!D:D,СВОД!C4104,ВМП!F:F,СВОД!E4104)+SUMIFS('Дневной стационар'!O:O,'Дневной стационар'!D:D,СВОД!C4104,'Дневной стационар'!F:F,СВОД!E4104)+SUMIFS(ЭКО!M:M,ЭКО!D:D,СВОД!C4104,ЭКО!F:F,СВОД!E4104)+SUMIFS(Диализ!O:O,Диализ!E:E,СВОД!C4104,Диализ!G:G,СВОД!E4104)+SUMIFS(Поликлиника!CT:CT,Поликлиника!D:D,СВОД!C4104,Поликлиника!F:F,СВОД!E4104)+SUMIFS('Скорая мед. помощь'!O:O,'Скорая мед. помощь'!E:E,СВОД!C4104,'Скорая мед. помощь'!G:G,СВОД!E4104)+SUMIFS(Услуги!AV:AV,Услуги!D:D,СВОД!C4104,Услуги!F:F,СВОД!E4104)</f>
        <v>0</v>
      </c>
      <c r="O4104" s="302">
        <f>SUMIFS(Сверхбаза!L:L,Сверхбаза!C:C,СВОД!C4104,Сверхбаза!E:E,СВОД!E4104)+SUMIFS(Сверхбаза!M:M,Сверхбаза!C:C,СВОД!C4104,Сверхбаза!E:E,СВОД!E4104)</f>
        <v>0</v>
      </c>
      <c r="P4104" s="276">
        <f>SUMIFS(Сверхбаза!N:N,Сверхбаза!C:C,СВОД!C4104,Сверхбаза!E:E,СВОД!E4104)</f>
        <v>0</v>
      </c>
      <c r="Q4104" s="276">
        <f>SUMIFS(Сверхбаза!P:P,Сверхбаза!C:C,СВОД!C4104,Сверхбаза!E:E,СВОД!E4104)</f>
        <v>0</v>
      </c>
      <c r="R4104" s="276">
        <f>SUMIFS(Сверхбаза!O:O,Сверхбаза!C:C,СВОД!C4104,Сверхбаза!E:E,СВОД!E4104)</f>
        <v>0</v>
      </c>
      <c r="S4104" s="276">
        <f>SUMIFS(Сверхбаза!Q:Q,Сверхбаза!C:C,СВОД!C4104,Сверхбаза!E:E,СВОД!E4104)</f>
        <v>0</v>
      </c>
      <c r="T4104" s="303">
        <f>SUMIFS(Сверхбаза!G:G,Сверхбаза!C:C,СВОД!C4104,Сверхбаза!E:E,СВОД!E4104)</f>
        <v>0</v>
      </c>
    </row>
    <row r="4105" spans="1:20" ht="25.5" outlineLevel="2" x14ac:dyDescent="0.2">
      <c r="A4105" s="288" t="str">
        <f>VLOOKUP(C4105,Округа!B:C,2,FALSE)</f>
        <v>Вне округов</v>
      </c>
      <c r="B4105" s="361">
        <v>509694</v>
      </c>
      <c r="C4105" s="361">
        <v>969401</v>
      </c>
      <c r="D4105" s="5" t="s">
        <v>605</v>
      </c>
      <c r="E4105" s="349">
        <v>3</v>
      </c>
      <c r="F4105" s="350" t="s">
        <v>174</v>
      </c>
      <c r="G4105" s="302">
        <f>SUMIFS('Круглосуточный стационар'!J:J,'Круглосуточный стационар'!D:D,СВОД!C4105,'Круглосуточный стационар'!F:F,СВОД!E4105)/2+SUMIFS(ВМП!J:J,ВМП!D:D,СВОД!C4105,ВМП!F:F,СВОД!E4105)/2+SUMIFS('Дневной стационар'!J:J,'Дневной стационар'!D:D,СВОД!C4105,'Дневной стационар'!F:F,СВОД!E4105)/2+SUMIFS(ЭКО!H:H,ЭКО!D:D,СВОД!C4105,ЭКО!F:F,СВОД!E4105)+SUMIFS(Диализ!J:J,Диализ!E:E,СВОД!C4105,Диализ!G:G,СВОД!E4105)</f>
        <v>0</v>
      </c>
      <c r="H4105" s="276">
        <f>SUMIFS(Поликлиника!H:H,Поликлиника!D:D,СВОД!C4105,Поликлиника!F:F,СВОД!E4105)</f>
        <v>0</v>
      </c>
      <c r="I4105" s="276">
        <f>SUMIFS(Поликлиника!BA:BA,Поликлиника!D:D,СВОД!C4105,Поликлиника!F:F,СВОД!E4105)</f>
        <v>0</v>
      </c>
      <c r="J4105" s="276">
        <f>SUMIFS(Поликлиника!BF:BF,Поликлиника!D:D,СВОД!C4105,Поликлиника!F:F,СВОД!E4105)</f>
        <v>0</v>
      </c>
      <c r="K4105" s="276">
        <f>SUMIFS(Поликлиника!BU:BU,Поликлиника!D:D,СВОД!C4105,Поликлиника!F:F,СВОД!E4105)</f>
        <v>0</v>
      </c>
      <c r="L4105" s="276">
        <f>SUMIFS(Услуги!H:H,Услуги!D:D,СВОД!C4105,Услуги!F:F,СВОД!E4105)+SUMIFS(Услуги!M:M,Услуги!D:D,СВОД!C4105,Услуги!F:F,СВОД!E4105)+SUMIFS(Услуги!R:R,Услуги!D:D,СВОД!C4105,Услуги!F:F,СВОД!E4105)+SUMIFS(Услуги!W:W,Услуги!D:D,СВОД!C4105,Услуги!F:F,СВОД!E4105)+SUMIFS(Услуги!AB:AB,Услуги!D:D,СВОД!C4105,Услуги!F:F,СВОД!E4105)+SUMIFS(Услуги!AG:AG,Услуги!D:D,СВОД!C4105,Услуги!F:F,СВОД!E4105)+SUMIFS(Услуги!AL:AL,Услуги!D:D,СВОД!C4105,Услуги!F:F,СВОД!E4105)+SUMIFS(Услуги!AQ:AQ,Услуги!D:D,СВОД!C4105,Услуги!F:F,СВОД!E4105)</f>
        <v>37</v>
      </c>
      <c r="M4105" s="276">
        <f>SUMIFS('Скорая мед. помощь'!J:J,'Скорая мед. помощь'!E:E,СВОД!C4105,'Скорая мед. помощь'!G:G,СВОД!E4105)</f>
        <v>0</v>
      </c>
      <c r="N4105" s="303">
        <f>SUMIFS('Круглосуточный стационар'!O:O,'Круглосуточный стационар'!D:D,СВОД!C4105,'Круглосуточный стационар'!F:F,СВОД!E4105)+SUMIFS(ВМП!O:O,ВМП!D:D,СВОД!C4105,ВМП!F:F,СВОД!E4105)+SUMIFS('Дневной стационар'!O:O,'Дневной стационар'!D:D,СВОД!C4105,'Дневной стационар'!F:F,СВОД!E4105)+SUMIFS(ЭКО!M:M,ЭКО!D:D,СВОД!C4105,ЭКО!F:F,СВОД!E4105)+SUMIFS(Диализ!O:O,Диализ!E:E,СВОД!C4105,Диализ!G:G,СВОД!E4105)+SUMIFS(Поликлиника!CT:CT,Поликлиника!D:D,СВОД!C4105,Поликлиника!F:F,СВОД!E4105)+SUMIFS('Скорая мед. помощь'!O:O,'Скорая мед. помощь'!E:E,СВОД!C4105,'Скорая мед. помощь'!G:G,СВОД!E4105)+SUMIFS(Услуги!AV:AV,Услуги!D:D,СВОД!C4105,Услуги!F:F,СВОД!E4105)</f>
        <v>89.35</v>
      </c>
      <c r="O4105" s="302">
        <f>SUMIFS(Сверхбаза!L:L,Сверхбаза!C:C,СВОД!C4105,Сверхбаза!E:E,СВОД!E4105)+SUMIFS(Сверхбаза!M:M,Сверхбаза!C:C,СВОД!C4105,Сверхбаза!E:E,СВОД!E4105)</f>
        <v>0</v>
      </c>
      <c r="P4105" s="276">
        <f>SUMIFS(Сверхбаза!N:N,Сверхбаза!C:C,СВОД!C4105,Сверхбаза!E:E,СВОД!E4105)</f>
        <v>0</v>
      </c>
      <c r="Q4105" s="276">
        <f>SUMIFS(Сверхбаза!P:P,Сверхбаза!C:C,СВОД!C4105,Сверхбаза!E:E,СВОД!E4105)</f>
        <v>0</v>
      </c>
      <c r="R4105" s="276">
        <f>SUMIFS(Сверхбаза!O:O,Сверхбаза!C:C,СВОД!C4105,Сверхбаза!E:E,СВОД!E4105)</f>
        <v>0</v>
      </c>
      <c r="S4105" s="276">
        <f>SUMIFS(Сверхбаза!Q:Q,Сверхбаза!C:C,СВОД!C4105,Сверхбаза!E:E,СВОД!E4105)</f>
        <v>0</v>
      </c>
      <c r="T4105" s="303">
        <f>SUMIFS(Сверхбаза!G:G,Сверхбаза!C:C,СВОД!C4105,Сверхбаза!E:E,СВОД!E4105)</f>
        <v>0</v>
      </c>
    </row>
    <row r="4106" spans="1:20" ht="25.5" outlineLevel="2" x14ac:dyDescent="0.2">
      <c r="A4106" s="288" t="str">
        <f>VLOOKUP(C4106,Округа!B:C,2,FALSE)</f>
        <v>Вне округов</v>
      </c>
      <c r="B4106" s="361">
        <v>509694</v>
      </c>
      <c r="C4106" s="361">
        <v>969401</v>
      </c>
      <c r="D4106" s="5" t="s">
        <v>605</v>
      </c>
      <c r="E4106" s="349">
        <v>7</v>
      </c>
      <c r="F4106" s="350" t="s">
        <v>706</v>
      </c>
      <c r="G4106" s="302">
        <f>SUMIFS('Круглосуточный стационар'!J:J,'Круглосуточный стационар'!D:D,СВОД!C4106,'Круглосуточный стационар'!F:F,СВОД!E4106)/2+SUMIFS(ВМП!J:J,ВМП!D:D,СВОД!C4106,ВМП!F:F,СВОД!E4106)/2+SUMIFS('Дневной стационар'!J:J,'Дневной стационар'!D:D,СВОД!C4106,'Дневной стационар'!F:F,СВОД!E4106)/2+SUMIFS(ЭКО!H:H,ЭКО!D:D,СВОД!C4106,ЭКО!F:F,СВОД!E4106)+SUMIFS(Диализ!J:J,Диализ!E:E,СВОД!C4106,Диализ!G:G,СВОД!E4106)</f>
        <v>0</v>
      </c>
      <c r="H4106" s="276">
        <f>SUMIFS(Поликлиника!H:H,Поликлиника!D:D,СВОД!C4106,Поликлиника!F:F,СВОД!E4106)</f>
        <v>0</v>
      </c>
      <c r="I4106" s="276">
        <f>SUMIFS(Поликлиника!BA:BA,Поликлиника!D:D,СВОД!C4106,Поликлиника!F:F,СВОД!E4106)</f>
        <v>0</v>
      </c>
      <c r="J4106" s="276">
        <f>SUMIFS(Поликлиника!BF:BF,Поликлиника!D:D,СВОД!C4106,Поликлиника!F:F,СВОД!E4106)</f>
        <v>0</v>
      </c>
      <c r="K4106" s="276">
        <f>SUMIFS(Поликлиника!BU:BU,Поликлиника!D:D,СВОД!C4106,Поликлиника!F:F,СВОД!E4106)</f>
        <v>0</v>
      </c>
      <c r="L4106" s="276">
        <f>SUMIFS(Услуги!H:H,Услуги!D:D,СВОД!C4106,Услуги!F:F,СВОД!E4106)+SUMIFS(Услуги!M:M,Услуги!D:D,СВОД!C4106,Услуги!F:F,СВОД!E4106)+SUMIFS(Услуги!R:R,Услуги!D:D,СВОД!C4106,Услуги!F:F,СВОД!E4106)+SUMIFS(Услуги!W:W,Услуги!D:D,СВОД!C4106,Услуги!F:F,СВОД!E4106)+SUMIFS(Услуги!AB:AB,Услуги!D:D,СВОД!C4106,Услуги!F:F,СВОД!E4106)+SUMIFS(Услуги!AG:AG,Услуги!D:D,СВОД!C4106,Услуги!F:F,СВОД!E4106)+SUMIFS(Услуги!AL:AL,Услуги!D:D,СВОД!C4106,Услуги!F:F,СВОД!E4106)+SUMIFS(Услуги!AQ:AQ,Услуги!D:D,СВОД!C4106,Услуги!F:F,СВОД!E4106)</f>
        <v>0</v>
      </c>
      <c r="M4106" s="276">
        <f>SUMIFS('Скорая мед. помощь'!J:J,'Скорая мед. помощь'!E:E,СВОД!C4106,'Скорая мед. помощь'!G:G,СВОД!E4106)</f>
        <v>0</v>
      </c>
      <c r="N4106" s="303">
        <f>SUMIFS('Круглосуточный стационар'!O:O,'Круглосуточный стационар'!D:D,СВОД!C4106,'Круглосуточный стационар'!F:F,СВОД!E4106)+SUMIFS(ВМП!O:O,ВМП!D:D,СВОД!C4106,ВМП!F:F,СВОД!E4106)+SUMIFS('Дневной стационар'!O:O,'Дневной стационар'!D:D,СВОД!C4106,'Дневной стационар'!F:F,СВОД!E4106)+SUMIFS(ЭКО!M:M,ЭКО!D:D,СВОД!C4106,ЭКО!F:F,СВОД!E4106)+SUMIFS(Диализ!O:O,Диализ!E:E,СВОД!C4106,Диализ!G:G,СВОД!E4106)+SUMIFS(Поликлиника!CT:CT,Поликлиника!D:D,СВОД!C4106,Поликлиника!F:F,СВОД!E4106)+SUMIFS('Скорая мед. помощь'!O:O,'Скорая мед. помощь'!E:E,СВОД!C4106,'Скорая мед. помощь'!G:G,СВОД!E4106)+SUMIFS(Услуги!AV:AV,Услуги!D:D,СВОД!C4106,Услуги!F:F,СВОД!E4106)</f>
        <v>0</v>
      </c>
      <c r="O4106" s="302">
        <f>SUMIFS(Сверхбаза!L:L,Сверхбаза!C:C,СВОД!C4106,Сверхбаза!E:E,СВОД!E4106)+SUMIFS(Сверхбаза!M:M,Сверхбаза!C:C,СВОД!C4106,Сверхбаза!E:E,СВОД!E4106)</f>
        <v>0</v>
      </c>
      <c r="P4106" s="276">
        <f>SUMIFS(Сверхбаза!N:N,Сверхбаза!C:C,СВОД!C4106,Сверхбаза!E:E,СВОД!E4106)</f>
        <v>0</v>
      </c>
      <c r="Q4106" s="276">
        <f>SUMIFS(Сверхбаза!P:P,Сверхбаза!C:C,СВОД!C4106,Сверхбаза!E:E,СВОД!E4106)</f>
        <v>0</v>
      </c>
      <c r="R4106" s="276">
        <f>SUMIFS(Сверхбаза!O:O,Сверхбаза!C:C,СВОД!C4106,Сверхбаза!E:E,СВОД!E4106)</f>
        <v>0</v>
      </c>
      <c r="S4106" s="276">
        <f>SUMIFS(Сверхбаза!Q:Q,Сверхбаза!C:C,СВОД!C4106,Сверхбаза!E:E,СВОД!E4106)</f>
        <v>0</v>
      </c>
      <c r="T4106" s="303">
        <f>SUMIFS(Сверхбаза!G:G,Сверхбаза!C:C,СВОД!C4106,Сверхбаза!E:E,СВОД!E4106)</f>
        <v>0</v>
      </c>
    </row>
    <row r="4107" spans="1:20" ht="25.5" outlineLevel="2" x14ac:dyDescent="0.2">
      <c r="A4107" s="288" t="str">
        <f>VLOOKUP(C4107,Округа!B:C,2,FALSE)</f>
        <v>Вне округов</v>
      </c>
      <c r="B4107" s="361">
        <v>509694</v>
      </c>
      <c r="C4107" s="361">
        <v>969401</v>
      </c>
      <c r="D4107" s="5" t="s">
        <v>605</v>
      </c>
      <c r="E4107" s="349">
        <v>70</v>
      </c>
      <c r="F4107" s="350" t="s">
        <v>707</v>
      </c>
      <c r="G4107" s="302">
        <f>SUMIFS('Круглосуточный стационар'!J:J,'Круглосуточный стационар'!D:D,СВОД!C4107,'Круглосуточный стационар'!F:F,СВОД!E4107)/2+SUMIFS(ВМП!J:J,ВМП!D:D,СВОД!C4107,ВМП!F:F,СВОД!E4107)/2+SUMIFS('Дневной стационар'!J:J,'Дневной стационар'!D:D,СВОД!C4107,'Дневной стационар'!F:F,СВОД!E4107)/2+SUMIFS(ЭКО!H:H,ЭКО!D:D,СВОД!C4107,ЭКО!F:F,СВОД!E4107)+SUMIFS(Диализ!J:J,Диализ!E:E,СВОД!C4107,Диализ!G:G,СВОД!E4107)</f>
        <v>0</v>
      </c>
      <c r="H4107" s="276">
        <f>SUMIFS(Поликлиника!H:H,Поликлиника!D:D,СВОД!C4107,Поликлиника!F:F,СВОД!E4107)</f>
        <v>0</v>
      </c>
      <c r="I4107" s="276">
        <f>SUMIFS(Поликлиника!BA:BA,Поликлиника!D:D,СВОД!C4107,Поликлиника!F:F,СВОД!E4107)</f>
        <v>0</v>
      </c>
      <c r="J4107" s="276">
        <f>SUMIFS(Поликлиника!BF:BF,Поликлиника!D:D,СВОД!C4107,Поликлиника!F:F,СВОД!E4107)</f>
        <v>0</v>
      </c>
      <c r="K4107" s="276">
        <f>SUMIFS(Поликлиника!BU:BU,Поликлиника!D:D,СВОД!C4107,Поликлиника!F:F,СВОД!E4107)</f>
        <v>0</v>
      </c>
      <c r="L4107" s="276">
        <f>SUMIFS(Услуги!H:H,Услуги!D:D,СВОД!C4107,Услуги!F:F,СВОД!E4107)+SUMIFS(Услуги!M:M,Услуги!D:D,СВОД!C4107,Услуги!F:F,СВОД!E4107)+SUMIFS(Услуги!R:R,Услуги!D:D,СВОД!C4107,Услуги!F:F,СВОД!E4107)+SUMIFS(Услуги!W:W,Услуги!D:D,СВОД!C4107,Услуги!F:F,СВОД!E4107)+SUMIFS(Услуги!AB:AB,Услуги!D:D,СВОД!C4107,Услуги!F:F,СВОД!E4107)+SUMIFS(Услуги!AG:AG,Услуги!D:D,СВОД!C4107,Услуги!F:F,СВОД!E4107)+SUMIFS(Услуги!AL:AL,Услуги!D:D,СВОД!C4107,Услуги!F:F,СВОД!E4107)+SUMIFS(Услуги!AQ:AQ,Услуги!D:D,СВОД!C4107,Услуги!F:F,СВОД!E4107)</f>
        <v>0</v>
      </c>
      <c r="M4107" s="276">
        <f>SUMIFS('Скорая мед. помощь'!J:J,'Скорая мед. помощь'!E:E,СВОД!C4107,'Скорая мед. помощь'!G:G,СВОД!E4107)</f>
        <v>0</v>
      </c>
      <c r="N4107" s="303">
        <f>SUMIFS('Круглосуточный стационар'!O:O,'Круглосуточный стационар'!D:D,СВОД!C4107,'Круглосуточный стационар'!F:F,СВОД!E4107)+SUMIFS(ВМП!O:O,ВМП!D:D,СВОД!C4107,ВМП!F:F,СВОД!E4107)+SUMIFS('Дневной стационар'!O:O,'Дневной стационар'!D:D,СВОД!C4107,'Дневной стационар'!F:F,СВОД!E4107)+SUMIFS(ЭКО!M:M,ЭКО!D:D,СВОД!C4107,ЭКО!F:F,СВОД!E4107)+SUMIFS(Диализ!O:O,Диализ!E:E,СВОД!C4107,Диализ!G:G,СВОД!E4107)+SUMIFS(Поликлиника!CT:CT,Поликлиника!D:D,СВОД!C4107,Поликлиника!F:F,СВОД!E4107)+SUMIFS('Скорая мед. помощь'!O:O,'Скорая мед. помощь'!E:E,СВОД!C4107,'Скорая мед. помощь'!G:G,СВОД!E4107)+SUMIFS(Услуги!AV:AV,Услуги!D:D,СВОД!C4107,Услуги!F:F,СВОД!E4107)</f>
        <v>0</v>
      </c>
      <c r="O4107" s="302">
        <f>SUMIFS(Сверхбаза!L:L,Сверхбаза!C:C,СВОД!C4107,Сверхбаза!E:E,СВОД!E4107)+SUMIFS(Сверхбаза!M:M,Сверхбаза!C:C,СВОД!C4107,Сверхбаза!E:E,СВОД!E4107)</f>
        <v>0</v>
      </c>
      <c r="P4107" s="276">
        <f>SUMIFS(Сверхбаза!N:N,Сверхбаза!C:C,СВОД!C4107,Сверхбаза!E:E,СВОД!E4107)</f>
        <v>0</v>
      </c>
      <c r="Q4107" s="276">
        <f>SUMIFS(Сверхбаза!P:P,Сверхбаза!C:C,СВОД!C4107,Сверхбаза!E:E,СВОД!E4107)</f>
        <v>0</v>
      </c>
      <c r="R4107" s="276">
        <f>SUMIFS(Сверхбаза!O:O,Сверхбаза!C:C,СВОД!C4107,Сверхбаза!E:E,СВОД!E4107)</f>
        <v>0</v>
      </c>
      <c r="S4107" s="276">
        <f>SUMIFS(Сверхбаза!Q:Q,Сверхбаза!C:C,СВОД!C4107,Сверхбаза!E:E,СВОД!E4107)</f>
        <v>0</v>
      </c>
      <c r="T4107" s="303">
        <f>SUMIFS(Сверхбаза!G:G,Сверхбаза!C:C,СВОД!C4107,Сверхбаза!E:E,СВОД!E4107)</f>
        <v>0</v>
      </c>
    </row>
    <row r="4108" spans="1:20" ht="25.5" outlineLevel="2" x14ac:dyDescent="0.2">
      <c r="A4108" s="288" t="str">
        <f>VLOOKUP(C4108,Округа!B:C,2,FALSE)</f>
        <v>Вне округов</v>
      </c>
      <c r="B4108" s="361">
        <v>509694</v>
      </c>
      <c r="C4108" s="361">
        <v>969401</v>
      </c>
      <c r="D4108" s="5" t="s">
        <v>605</v>
      </c>
      <c r="E4108" s="349">
        <v>94</v>
      </c>
      <c r="F4108" s="350" t="s">
        <v>157</v>
      </c>
      <c r="G4108" s="302">
        <f>SUMIFS('Круглосуточный стационар'!J:J,'Круглосуточный стационар'!D:D,СВОД!C4108,'Круглосуточный стационар'!F:F,СВОД!E4108)/2+SUMIFS(ВМП!J:J,ВМП!D:D,СВОД!C4108,ВМП!F:F,СВОД!E4108)/2+SUMIFS('Дневной стационар'!J:J,'Дневной стационар'!D:D,СВОД!C4108,'Дневной стационар'!F:F,СВОД!E4108)/2+SUMIFS(ЭКО!H:H,ЭКО!D:D,СВОД!C4108,ЭКО!F:F,СВОД!E4108)+SUMIFS(Диализ!J:J,Диализ!E:E,СВОД!C4108,Диализ!G:G,СВОД!E4108)</f>
        <v>0</v>
      </c>
      <c r="H4108" s="276">
        <f>SUMIFS(Поликлиника!H:H,Поликлиника!D:D,СВОД!C4108,Поликлиника!F:F,СВОД!E4108)</f>
        <v>0</v>
      </c>
      <c r="I4108" s="276">
        <f>SUMIFS(Поликлиника!BA:BA,Поликлиника!D:D,СВОД!C4108,Поликлиника!F:F,СВОД!E4108)</f>
        <v>0</v>
      </c>
      <c r="J4108" s="276">
        <f>SUMIFS(Поликлиника!BF:BF,Поликлиника!D:D,СВОД!C4108,Поликлиника!F:F,СВОД!E4108)</f>
        <v>0</v>
      </c>
      <c r="K4108" s="276">
        <f>SUMIFS(Поликлиника!BU:BU,Поликлиника!D:D,СВОД!C4108,Поликлиника!F:F,СВОД!E4108)</f>
        <v>0</v>
      </c>
      <c r="L4108" s="276">
        <f>SUMIFS(Услуги!H:H,Услуги!D:D,СВОД!C4108,Услуги!F:F,СВОД!E4108)+SUMIFS(Услуги!M:M,Услуги!D:D,СВОД!C4108,Услуги!F:F,СВОД!E4108)+SUMIFS(Услуги!R:R,Услуги!D:D,СВОД!C4108,Услуги!F:F,СВОД!E4108)+SUMIFS(Услуги!W:W,Услуги!D:D,СВОД!C4108,Услуги!F:F,СВОД!E4108)+SUMIFS(Услуги!AB:AB,Услуги!D:D,СВОД!C4108,Услуги!F:F,СВОД!E4108)+SUMIFS(Услуги!AG:AG,Услуги!D:D,СВОД!C4108,Услуги!F:F,СВОД!E4108)+SUMIFS(Услуги!AL:AL,Услуги!D:D,СВОД!C4108,Услуги!F:F,СВОД!E4108)+SUMIFS(Услуги!AQ:AQ,Услуги!D:D,СВОД!C4108,Услуги!F:F,СВОД!E4108)</f>
        <v>0</v>
      </c>
      <c r="M4108" s="276">
        <f>SUMIFS('Скорая мед. помощь'!J:J,'Скорая мед. помощь'!E:E,СВОД!C4108,'Скорая мед. помощь'!G:G,СВОД!E4108)</f>
        <v>0</v>
      </c>
      <c r="N4108" s="303">
        <f>SUMIFS('Круглосуточный стационар'!O:O,'Круглосуточный стационар'!D:D,СВОД!C4108,'Круглосуточный стационар'!F:F,СВОД!E4108)+SUMIFS(ВМП!O:O,ВМП!D:D,СВОД!C4108,ВМП!F:F,СВОД!E4108)+SUMIFS('Дневной стационар'!O:O,'Дневной стационар'!D:D,СВОД!C4108,'Дневной стационар'!F:F,СВОД!E4108)+SUMIFS(ЭКО!M:M,ЭКО!D:D,СВОД!C4108,ЭКО!F:F,СВОД!E4108)+SUMIFS(Диализ!O:O,Диализ!E:E,СВОД!C4108,Диализ!G:G,СВОД!E4108)+SUMIFS(Поликлиника!CT:CT,Поликлиника!D:D,СВОД!C4108,Поликлиника!F:F,СВОД!E4108)+SUMIFS('Скорая мед. помощь'!O:O,'Скорая мед. помощь'!E:E,СВОД!C4108,'Скорая мед. помощь'!G:G,СВОД!E4108)+SUMIFS(Услуги!AV:AV,Услуги!D:D,СВОД!C4108,Услуги!F:F,СВОД!E4108)</f>
        <v>0</v>
      </c>
      <c r="O4108" s="302">
        <f>SUMIFS(Сверхбаза!L:L,Сверхбаза!C:C,СВОД!C4108,Сверхбаза!E:E,СВОД!E4108)+SUMIFS(Сверхбаза!M:M,Сверхбаза!C:C,СВОД!C4108,Сверхбаза!E:E,СВОД!E4108)</f>
        <v>0</v>
      </c>
      <c r="P4108" s="276">
        <f>SUMIFS(Сверхбаза!N:N,Сверхбаза!C:C,СВОД!C4108,Сверхбаза!E:E,СВОД!E4108)</f>
        <v>0</v>
      </c>
      <c r="Q4108" s="276">
        <f>SUMIFS(Сверхбаза!P:P,Сверхбаза!C:C,СВОД!C4108,Сверхбаза!E:E,СВОД!E4108)</f>
        <v>0</v>
      </c>
      <c r="R4108" s="276">
        <f>SUMIFS(Сверхбаза!O:O,Сверхбаза!C:C,СВОД!C4108,Сверхбаза!E:E,СВОД!E4108)</f>
        <v>0</v>
      </c>
      <c r="S4108" s="276">
        <f>SUMIFS(Сверхбаза!Q:Q,Сверхбаза!C:C,СВОД!C4108,Сверхбаза!E:E,СВОД!E4108)</f>
        <v>0</v>
      </c>
      <c r="T4108" s="303">
        <f>SUMIFS(Сверхбаза!G:G,Сверхбаза!C:C,СВОД!C4108,Сверхбаза!E:E,СВОД!E4108)</f>
        <v>0</v>
      </c>
    </row>
    <row r="4109" spans="1:20" outlineLevel="1" x14ac:dyDescent="0.2">
      <c r="A4109" s="289"/>
      <c r="B4109" s="279"/>
      <c r="C4109" s="279" t="str">
        <f>CONCATENATE(C4108," ","Итог")</f>
        <v>969401 Итог</v>
      </c>
      <c r="D4109" s="280"/>
      <c r="E4109" s="351"/>
      <c r="F4109" s="352"/>
      <c r="G4109" s="304"/>
      <c r="H4109" s="281"/>
      <c r="I4109" s="281"/>
      <c r="J4109" s="281"/>
      <c r="K4109" s="281"/>
      <c r="L4109" s="281"/>
      <c r="M4109" s="281"/>
      <c r="N4109" s="305">
        <f>SUBTOTAL(9,N4101:N4108)</f>
        <v>89.35</v>
      </c>
      <c r="O4109" s="304"/>
      <c r="P4109" s="281"/>
      <c r="Q4109" s="281"/>
      <c r="R4109" s="281"/>
      <c r="S4109" s="281"/>
      <c r="T4109" s="305">
        <f>SUBTOTAL(9,T4101:T4108)</f>
        <v>0</v>
      </c>
    </row>
    <row r="4110" spans="1:20" outlineLevel="2" x14ac:dyDescent="0.2">
      <c r="A4110" s="287" t="str">
        <f>VLOOKUP(C4110,Округа!B:C,2,FALSE)</f>
        <v>Вне округов</v>
      </c>
      <c r="B4110" s="8">
        <v>509695</v>
      </c>
      <c r="C4110" s="8">
        <v>969501</v>
      </c>
      <c r="D4110" s="9" t="s">
        <v>375</v>
      </c>
      <c r="E4110" s="347">
        <v>1</v>
      </c>
      <c r="F4110" s="348" t="s">
        <v>12</v>
      </c>
      <c r="G4110" s="300">
        <f>SUMIFS('Круглосуточный стационар'!J:J,'Круглосуточный стационар'!D:D,СВОД!C4110,'Круглосуточный стационар'!F:F,СВОД!E4110)/2+SUMIFS(ВМП!J:J,ВМП!D:D,СВОД!C4110,ВМП!F:F,СВОД!E4110)/2+SUMIFS('Дневной стационар'!J:J,'Дневной стационар'!D:D,СВОД!C4110,'Дневной стационар'!F:F,СВОД!E4110)/2+SUMIFS(ЭКО!H:H,ЭКО!D:D,СВОД!C4110,ЭКО!F:F,СВОД!E4110)+SUMIFS(Диализ!J:J,Диализ!E:E,СВОД!C4110,Диализ!G:G,СВОД!E4110)</f>
        <v>0</v>
      </c>
      <c r="H4110" s="278">
        <f>SUMIFS(Поликлиника!H:H,Поликлиника!D:D,СВОД!C4110,Поликлиника!F:F,СВОД!E4110)</f>
        <v>0</v>
      </c>
      <c r="I4110" s="278">
        <f>SUMIFS(Поликлиника!BA:BA,Поликлиника!D:D,СВОД!C4110,Поликлиника!F:F,СВОД!E4110)</f>
        <v>0</v>
      </c>
      <c r="J4110" s="278">
        <f>SUMIFS(Поликлиника!BF:BF,Поликлиника!D:D,СВОД!C4110,Поликлиника!F:F,СВОД!E4110)</f>
        <v>0</v>
      </c>
      <c r="K4110" s="278">
        <f>SUMIFS(Поликлиника!BU:BU,Поликлиника!D:D,СВОД!C4110,Поликлиника!F:F,СВОД!E4110)</f>
        <v>0</v>
      </c>
      <c r="L4110" s="278">
        <f>SUMIFS(Услуги!H:H,Услуги!D:D,СВОД!C4110,Услуги!F:F,СВОД!E4110)+SUMIFS(Услуги!M:M,Услуги!D:D,СВОД!C4110,Услуги!F:F,СВОД!E4110)+SUMIFS(Услуги!R:R,Услуги!D:D,СВОД!C4110,Услуги!F:F,СВОД!E4110)+SUMIFS(Услуги!W:W,Услуги!D:D,СВОД!C4110,Услуги!F:F,СВОД!E4110)+SUMIFS(Услуги!AB:AB,Услуги!D:D,СВОД!C4110,Услуги!F:F,СВОД!E4110)+SUMIFS(Услуги!AG:AG,Услуги!D:D,СВОД!C4110,Услуги!F:F,СВОД!E4110)+SUMIFS(Услуги!AL:AL,Услуги!D:D,СВОД!C4110,Услуги!F:F,СВОД!E4110)+SUMIFS(Услуги!AQ:AQ,Услуги!D:D,СВОД!C4110,Услуги!F:F,СВОД!E4110)</f>
        <v>0</v>
      </c>
      <c r="M4110" s="278">
        <f>SUMIFS('Скорая мед. помощь'!J:J,'Скорая мед. помощь'!E:E,СВОД!C4110,'Скорая мед. помощь'!G:G,СВОД!E4110)</f>
        <v>0</v>
      </c>
      <c r="N4110" s="301">
        <f>SUMIFS('Круглосуточный стационар'!O:O,'Круглосуточный стационар'!D:D,СВОД!C4110,'Круглосуточный стационар'!F:F,СВОД!E4110)+SUMIFS(ВМП!O:O,ВМП!D:D,СВОД!C4110,ВМП!F:F,СВОД!E4110)+SUMIFS('Дневной стационар'!O:O,'Дневной стационар'!D:D,СВОД!C4110,'Дневной стационар'!F:F,СВОД!E4110)+SUMIFS(ЭКО!M:M,ЭКО!D:D,СВОД!C4110,ЭКО!F:F,СВОД!E4110)+SUMIFS(Диализ!O:O,Диализ!E:E,СВОД!C4110,Диализ!G:G,СВОД!E4110)+SUMIFS(Поликлиника!CT:CT,Поликлиника!D:D,СВОД!C4110,Поликлиника!F:F,СВОД!E4110)+SUMIFS('Скорая мед. помощь'!O:O,'Скорая мед. помощь'!E:E,СВОД!C4110,'Скорая мед. помощь'!G:G,СВОД!E4110)+SUMIFS(Услуги!AV:AV,Услуги!D:D,СВОД!C4110,Услуги!F:F,СВОД!E4110)</f>
        <v>0</v>
      </c>
      <c r="O4110" s="300">
        <f>SUMIFS(Сверхбаза!L:L,Сверхбаза!C:C,СВОД!C4110,Сверхбаза!E:E,СВОД!E4110)+SUMIFS(Сверхбаза!M:M,Сверхбаза!C:C,СВОД!C4110,Сверхбаза!E:E,СВОД!E4110)</f>
        <v>0</v>
      </c>
      <c r="P4110" s="278">
        <f>SUMIFS(Сверхбаза!N:N,Сверхбаза!C:C,СВОД!C4110,Сверхбаза!E:E,СВОД!E4110)</f>
        <v>0</v>
      </c>
      <c r="Q4110" s="278">
        <f>SUMIFS(Сверхбаза!P:P,Сверхбаза!C:C,СВОД!C4110,Сверхбаза!E:E,СВОД!E4110)</f>
        <v>0</v>
      </c>
      <c r="R4110" s="278">
        <f>SUMIFS(Сверхбаза!O:O,Сверхбаза!C:C,СВОД!C4110,Сверхбаза!E:E,СВОД!E4110)</f>
        <v>0</v>
      </c>
      <c r="S4110" s="278">
        <f>SUMIFS(Сверхбаза!Q:Q,Сверхбаза!C:C,СВОД!C4110,Сверхбаза!E:E,СВОД!E4110)</f>
        <v>0</v>
      </c>
      <c r="T4110" s="301">
        <f>SUMIFS(Сверхбаза!G:G,Сверхбаза!C:C,СВОД!C4110,Сверхбаза!E:E,СВОД!E4110)</f>
        <v>0</v>
      </c>
    </row>
    <row r="4111" spans="1:20" ht="25.5" outlineLevel="2" x14ac:dyDescent="0.2">
      <c r="A4111" s="288" t="str">
        <f>VLOOKUP(C4111,Округа!B:C,2,FALSE)</f>
        <v>Вне округов</v>
      </c>
      <c r="B4111" s="361">
        <v>509695</v>
      </c>
      <c r="C4111" s="361">
        <v>969501</v>
      </c>
      <c r="D4111" s="5" t="s">
        <v>375</v>
      </c>
      <c r="E4111" s="349">
        <v>13</v>
      </c>
      <c r="F4111" s="350" t="s">
        <v>704</v>
      </c>
      <c r="G4111" s="302">
        <f>SUMIFS('Круглосуточный стационар'!J:J,'Круглосуточный стационар'!D:D,СВОД!C4111,'Круглосуточный стационар'!F:F,СВОД!E4111)/2+SUMIFS(ВМП!J:J,ВМП!D:D,СВОД!C4111,ВМП!F:F,СВОД!E4111)/2+SUMIFS('Дневной стационар'!J:J,'Дневной стационар'!D:D,СВОД!C4111,'Дневной стационар'!F:F,СВОД!E4111)/2+SUMIFS(ЭКО!H:H,ЭКО!D:D,СВОД!C4111,ЭКО!F:F,СВОД!E4111)+SUMIFS(Диализ!J:J,Диализ!E:E,СВОД!C4111,Диализ!G:G,СВОД!E4111)</f>
        <v>0</v>
      </c>
      <c r="H4111" s="276">
        <f>SUMIFS(Поликлиника!H:H,Поликлиника!D:D,СВОД!C4111,Поликлиника!F:F,СВОД!E4111)</f>
        <v>0</v>
      </c>
      <c r="I4111" s="276">
        <f>SUMIFS(Поликлиника!BA:BA,Поликлиника!D:D,СВОД!C4111,Поликлиника!F:F,СВОД!E4111)</f>
        <v>0</v>
      </c>
      <c r="J4111" s="276">
        <f>SUMIFS(Поликлиника!BF:BF,Поликлиника!D:D,СВОД!C4111,Поликлиника!F:F,СВОД!E4111)</f>
        <v>0</v>
      </c>
      <c r="K4111" s="276">
        <f>SUMIFS(Поликлиника!BU:BU,Поликлиника!D:D,СВОД!C4111,Поликлиника!F:F,СВОД!E4111)</f>
        <v>0</v>
      </c>
      <c r="L4111" s="276">
        <f>SUMIFS(Услуги!H:H,Услуги!D:D,СВОД!C4111,Услуги!F:F,СВОД!E4111)+SUMIFS(Услуги!M:M,Услуги!D:D,СВОД!C4111,Услуги!F:F,СВОД!E4111)+SUMIFS(Услуги!R:R,Услуги!D:D,СВОД!C4111,Услуги!F:F,СВОД!E4111)+SUMIFS(Услуги!W:W,Услуги!D:D,СВОД!C4111,Услуги!F:F,СВОД!E4111)+SUMIFS(Услуги!AB:AB,Услуги!D:D,СВОД!C4111,Услуги!F:F,СВОД!E4111)+SUMIFS(Услуги!AG:AG,Услуги!D:D,СВОД!C4111,Услуги!F:F,СВОД!E4111)+SUMIFS(Услуги!AL:AL,Услуги!D:D,СВОД!C4111,Услуги!F:F,СВОД!E4111)+SUMIFS(Услуги!AQ:AQ,Услуги!D:D,СВОД!C4111,Услуги!F:F,СВОД!E4111)</f>
        <v>0</v>
      </c>
      <c r="M4111" s="276">
        <f>SUMIFS('Скорая мед. помощь'!J:J,'Скорая мед. помощь'!E:E,СВОД!C4111,'Скорая мед. помощь'!G:G,СВОД!E4111)</f>
        <v>0</v>
      </c>
      <c r="N4111" s="303">
        <f>SUMIFS('Круглосуточный стационар'!O:O,'Круглосуточный стационар'!D:D,СВОД!C4111,'Круглосуточный стационар'!F:F,СВОД!E4111)+SUMIFS(ВМП!O:O,ВМП!D:D,СВОД!C4111,ВМП!F:F,СВОД!E4111)+SUMIFS('Дневной стационар'!O:O,'Дневной стационар'!D:D,СВОД!C4111,'Дневной стационар'!F:F,СВОД!E4111)+SUMIFS(ЭКО!M:M,ЭКО!D:D,СВОД!C4111,ЭКО!F:F,СВОД!E4111)+SUMIFS(Диализ!O:O,Диализ!E:E,СВОД!C4111,Диализ!G:G,СВОД!E4111)+SUMIFS(Поликлиника!CT:CT,Поликлиника!D:D,СВОД!C4111,Поликлиника!F:F,СВОД!E4111)+SUMIFS('Скорая мед. помощь'!O:O,'Скорая мед. помощь'!E:E,СВОД!C4111,'Скорая мед. помощь'!G:G,СВОД!E4111)+SUMIFS(Услуги!AV:AV,Услуги!D:D,СВОД!C4111,Услуги!F:F,СВОД!E4111)</f>
        <v>0</v>
      </c>
      <c r="O4111" s="302">
        <f>SUMIFS(Сверхбаза!L:L,Сверхбаза!C:C,СВОД!C4111,Сверхбаза!E:E,СВОД!E4111)+SUMIFS(Сверхбаза!M:M,Сверхбаза!C:C,СВОД!C4111,Сверхбаза!E:E,СВОД!E4111)</f>
        <v>0</v>
      </c>
      <c r="P4111" s="276">
        <f>SUMIFS(Сверхбаза!N:N,Сверхбаза!C:C,СВОД!C4111,Сверхбаза!E:E,СВОД!E4111)</f>
        <v>0</v>
      </c>
      <c r="Q4111" s="276">
        <f>SUMIFS(Сверхбаза!P:P,Сверхбаза!C:C,СВОД!C4111,Сверхбаза!E:E,СВОД!E4111)</f>
        <v>0</v>
      </c>
      <c r="R4111" s="276">
        <f>SUMIFS(Сверхбаза!O:O,Сверхбаза!C:C,СВОД!C4111,Сверхбаза!E:E,СВОД!E4111)</f>
        <v>0</v>
      </c>
      <c r="S4111" s="276">
        <f>SUMIFS(Сверхбаза!Q:Q,Сверхбаза!C:C,СВОД!C4111,Сверхбаза!E:E,СВОД!E4111)</f>
        <v>0</v>
      </c>
      <c r="T4111" s="303">
        <f>SUMIFS(Сверхбаза!G:G,Сверхбаза!C:C,СВОД!C4111,Сверхбаза!E:E,СВОД!E4111)</f>
        <v>0</v>
      </c>
    </row>
    <row r="4112" spans="1:20" outlineLevel="2" x14ac:dyDescent="0.2">
      <c r="A4112" s="288" t="str">
        <f>VLOOKUP(C4112,Округа!B:C,2,FALSE)</f>
        <v>Вне округов</v>
      </c>
      <c r="B4112" s="361">
        <v>509695</v>
      </c>
      <c r="C4112" s="361">
        <v>969501</v>
      </c>
      <c r="D4112" s="5" t="s">
        <v>375</v>
      </c>
      <c r="E4112" s="349">
        <v>2</v>
      </c>
      <c r="F4112" s="350" t="s">
        <v>173</v>
      </c>
      <c r="G4112" s="302">
        <f>SUMIFS('Круглосуточный стационар'!J:J,'Круглосуточный стационар'!D:D,СВОД!C4112,'Круглосуточный стационар'!F:F,СВОД!E4112)/2+SUMIFS(ВМП!J:J,ВМП!D:D,СВОД!C4112,ВМП!F:F,СВОД!E4112)/2+SUMIFS('Дневной стационар'!J:J,'Дневной стационар'!D:D,СВОД!C4112,'Дневной стационар'!F:F,СВОД!E4112)/2+SUMIFS(ЭКО!H:H,ЭКО!D:D,СВОД!C4112,ЭКО!F:F,СВОД!E4112)+SUMIFS(Диализ!J:J,Диализ!E:E,СВОД!C4112,Диализ!G:G,СВОД!E4112)</f>
        <v>0</v>
      </c>
      <c r="H4112" s="276">
        <f>SUMIFS(Поликлиника!H:H,Поликлиника!D:D,СВОД!C4112,Поликлиника!F:F,СВОД!E4112)</f>
        <v>0</v>
      </c>
      <c r="I4112" s="276">
        <f>SUMIFS(Поликлиника!BA:BA,Поликлиника!D:D,СВОД!C4112,Поликлиника!F:F,СВОД!E4112)</f>
        <v>0</v>
      </c>
      <c r="J4112" s="276">
        <f>SUMIFS(Поликлиника!BF:BF,Поликлиника!D:D,СВОД!C4112,Поликлиника!F:F,СВОД!E4112)</f>
        <v>0</v>
      </c>
      <c r="K4112" s="276">
        <f>SUMIFS(Поликлиника!BU:BU,Поликлиника!D:D,СВОД!C4112,Поликлиника!F:F,СВОД!E4112)</f>
        <v>0</v>
      </c>
      <c r="L4112" s="276">
        <f>SUMIFS(Услуги!H:H,Услуги!D:D,СВОД!C4112,Услуги!F:F,СВОД!E4112)+SUMIFS(Услуги!M:M,Услуги!D:D,СВОД!C4112,Услуги!F:F,СВОД!E4112)+SUMIFS(Услуги!R:R,Услуги!D:D,СВОД!C4112,Услуги!F:F,СВОД!E4112)+SUMIFS(Услуги!W:W,Услуги!D:D,СВОД!C4112,Услуги!F:F,СВОД!E4112)+SUMIFS(Услуги!AB:AB,Услуги!D:D,СВОД!C4112,Услуги!F:F,СВОД!E4112)+SUMIFS(Услуги!AG:AG,Услуги!D:D,СВОД!C4112,Услуги!F:F,СВОД!E4112)+SUMIFS(Услуги!AL:AL,Услуги!D:D,СВОД!C4112,Услуги!F:F,СВОД!E4112)+SUMIFS(Услуги!AQ:AQ,Услуги!D:D,СВОД!C4112,Услуги!F:F,СВОД!E4112)</f>
        <v>0</v>
      </c>
      <c r="M4112" s="276">
        <f>SUMIFS('Скорая мед. помощь'!J:J,'Скорая мед. помощь'!E:E,СВОД!C4112,'Скорая мед. помощь'!G:G,СВОД!E4112)</f>
        <v>0</v>
      </c>
      <c r="N4112" s="303">
        <f>SUMIFS('Круглосуточный стационар'!O:O,'Круглосуточный стационар'!D:D,СВОД!C4112,'Круглосуточный стационар'!F:F,СВОД!E4112)+SUMIFS(ВМП!O:O,ВМП!D:D,СВОД!C4112,ВМП!F:F,СВОД!E4112)+SUMIFS('Дневной стационар'!O:O,'Дневной стационар'!D:D,СВОД!C4112,'Дневной стационар'!F:F,СВОД!E4112)+SUMIFS(ЭКО!M:M,ЭКО!D:D,СВОД!C4112,ЭКО!F:F,СВОД!E4112)+SUMIFS(Диализ!O:O,Диализ!E:E,СВОД!C4112,Диализ!G:G,СВОД!E4112)+SUMIFS(Поликлиника!CT:CT,Поликлиника!D:D,СВОД!C4112,Поликлиника!F:F,СВОД!E4112)+SUMIFS('Скорая мед. помощь'!O:O,'Скорая мед. помощь'!E:E,СВОД!C4112,'Скорая мед. помощь'!G:G,СВОД!E4112)+SUMIFS(Услуги!AV:AV,Услуги!D:D,СВОД!C4112,Услуги!F:F,СВОД!E4112)</f>
        <v>0</v>
      </c>
      <c r="O4112" s="302">
        <f>SUMIFS(Сверхбаза!L:L,Сверхбаза!C:C,СВОД!C4112,Сверхбаза!E:E,СВОД!E4112)+SUMIFS(Сверхбаза!M:M,Сверхбаза!C:C,СВОД!C4112,Сверхбаза!E:E,СВОД!E4112)</f>
        <v>0</v>
      </c>
      <c r="P4112" s="276">
        <f>SUMIFS(Сверхбаза!N:N,Сверхбаза!C:C,СВОД!C4112,Сверхбаза!E:E,СВОД!E4112)</f>
        <v>0</v>
      </c>
      <c r="Q4112" s="276">
        <f>SUMIFS(Сверхбаза!P:P,Сверхбаза!C:C,СВОД!C4112,Сверхбаза!E:E,СВОД!E4112)</f>
        <v>0</v>
      </c>
      <c r="R4112" s="276">
        <f>SUMIFS(Сверхбаза!O:O,Сверхбаза!C:C,СВОД!C4112,Сверхбаза!E:E,СВОД!E4112)</f>
        <v>0</v>
      </c>
      <c r="S4112" s="276">
        <f>SUMIFS(Сверхбаза!Q:Q,Сверхбаза!C:C,СВОД!C4112,Сверхбаза!E:E,СВОД!E4112)</f>
        <v>0</v>
      </c>
      <c r="T4112" s="303">
        <f>SUMIFS(Сверхбаза!G:G,Сверхбаза!C:C,СВОД!C4112,Сверхбаза!E:E,СВОД!E4112)</f>
        <v>0</v>
      </c>
    </row>
    <row r="4113" spans="1:20" ht="25.5" outlineLevel="2" x14ac:dyDescent="0.2">
      <c r="A4113" s="288" t="str">
        <f>VLOOKUP(C4113,Округа!B:C,2,FALSE)</f>
        <v>Вне округов</v>
      </c>
      <c r="B4113" s="361">
        <v>509695</v>
      </c>
      <c r="C4113" s="361">
        <v>969501</v>
      </c>
      <c r="D4113" s="5" t="s">
        <v>375</v>
      </c>
      <c r="E4113" s="349">
        <v>6</v>
      </c>
      <c r="F4113" s="350" t="s">
        <v>705</v>
      </c>
      <c r="G4113" s="302">
        <f>SUMIFS('Круглосуточный стационар'!J:J,'Круглосуточный стационар'!D:D,СВОД!C4113,'Круглосуточный стационар'!F:F,СВОД!E4113)/2+SUMIFS(ВМП!J:J,ВМП!D:D,СВОД!C4113,ВМП!F:F,СВОД!E4113)/2+SUMIFS('Дневной стационар'!J:J,'Дневной стационар'!D:D,СВОД!C4113,'Дневной стационар'!F:F,СВОД!E4113)/2+SUMIFS(ЭКО!H:H,ЭКО!D:D,СВОД!C4113,ЭКО!F:F,СВОД!E4113)+SUMIFS(Диализ!J:J,Диализ!E:E,СВОД!C4113,Диализ!G:G,СВОД!E4113)</f>
        <v>120</v>
      </c>
      <c r="H4113" s="276">
        <f>SUMIFS(Поликлиника!H:H,Поликлиника!D:D,СВОД!C4113,Поликлиника!F:F,СВОД!E4113)</f>
        <v>0</v>
      </c>
      <c r="I4113" s="276">
        <f>SUMIFS(Поликлиника!BA:BA,Поликлиника!D:D,СВОД!C4113,Поликлиника!F:F,СВОД!E4113)</f>
        <v>0</v>
      </c>
      <c r="J4113" s="276">
        <f>SUMIFS(Поликлиника!BF:BF,Поликлиника!D:D,СВОД!C4113,Поликлиника!F:F,СВОД!E4113)</f>
        <v>0</v>
      </c>
      <c r="K4113" s="276">
        <f>SUMIFS(Поликлиника!BU:BU,Поликлиника!D:D,СВОД!C4113,Поликлиника!F:F,СВОД!E4113)</f>
        <v>0</v>
      </c>
      <c r="L4113" s="276">
        <f>SUMIFS(Услуги!H:H,Услуги!D:D,СВОД!C4113,Услуги!F:F,СВОД!E4113)+SUMIFS(Услуги!M:M,Услуги!D:D,СВОД!C4113,Услуги!F:F,СВОД!E4113)+SUMIFS(Услуги!R:R,Услуги!D:D,СВОД!C4113,Услуги!F:F,СВОД!E4113)+SUMIFS(Услуги!W:W,Услуги!D:D,СВОД!C4113,Услуги!F:F,СВОД!E4113)+SUMIFS(Услуги!AB:AB,Услуги!D:D,СВОД!C4113,Услуги!F:F,СВОД!E4113)+SUMIFS(Услуги!AG:AG,Услуги!D:D,СВОД!C4113,Услуги!F:F,СВОД!E4113)+SUMIFS(Услуги!AL:AL,Услуги!D:D,СВОД!C4113,Услуги!F:F,СВОД!E4113)+SUMIFS(Услуги!AQ:AQ,Услуги!D:D,СВОД!C4113,Услуги!F:F,СВОД!E4113)</f>
        <v>0</v>
      </c>
      <c r="M4113" s="276">
        <f>SUMIFS('Скорая мед. помощь'!J:J,'Скорая мед. помощь'!E:E,СВОД!C4113,'Скорая мед. помощь'!G:G,СВОД!E4113)</f>
        <v>0</v>
      </c>
      <c r="N4113" s="303">
        <f>SUMIFS('Круглосуточный стационар'!O:O,'Круглосуточный стационар'!D:D,СВОД!C4113,'Круглосуточный стационар'!F:F,СВОД!E4113)+SUMIFS(ВМП!O:O,ВМП!D:D,СВОД!C4113,ВМП!F:F,СВОД!E4113)+SUMIFS('Дневной стационар'!O:O,'Дневной стационар'!D:D,СВОД!C4113,'Дневной стационар'!F:F,СВОД!E4113)+SUMIFS(ЭКО!M:M,ЭКО!D:D,СВОД!C4113,ЭКО!F:F,СВОД!E4113)+SUMIFS(Диализ!O:O,Диализ!E:E,СВОД!C4113,Диализ!G:G,СВОД!E4113)+SUMIFS(Поликлиника!CT:CT,Поликлиника!D:D,СВОД!C4113,Поликлиника!F:F,СВОД!E4113)+SUMIFS('Скорая мед. помощь'!O:O,'Скорая мед. помощь'!E:E,СВОД!C4113,'Скорая мед. помощь'!G:G,СВОД!E4113)+SUMIFS(Услуги!AV:AV,Услуги!D:D,СВОД!C4113,Услуги!F:F,СВОД!E4113)</f>
        <v>16345.202424000003</v>
      </c>
      <c r="O4113" s="302">
        <f>SUMIFS(Сверхбаза!L:L,Сверхбаза!C:C,СВОД!C4113,Сверхбаза!E:E,СВОД!E4113)+SUMIFS(Сверхбаза!M:M,Сверхбаза!C:C,СВОД!C4113,Сверхбаза!E:E,СВОД!E4113)</f>
        <v>0</v>
      </c>
      <c r="P4113" s="276">
        <f>SUMIFS(Сверхбаза!N:N,Сверхбаза!C:C,СВОД!C4113,Сверхбаза!E:E,СВОД!E4113)</f>
        <v>0</v>
      </c>
      <c r="Q4113" s="276">
        <f>SUMIFS(Сверхбаза!P:P,Сверхбаза!C:C,СВОД!C4113,Сверхбаза!E:E,СВОД!E4113)</f>
        <v>0</v>
      </c>
      <c r="R4113" s="276">
        <f>SUMIFS(Сверхбаза!O:O,Сверхбаза!C:C,СВОД!C4113,Сверхбаза!E:E,СВОД!E4113)</f>
        <v>0</v>
      </c>
      <c r="S4113" s="276">
        <f>SUMIFS(Сверхбаза!Q:Q,Сверхбаза!C:C,СВОД!C4113,Сверхбаза!E:E,СВОД!E4113)</f>
        <v>0</v>
      </c>
      <c r="T4113" s="303">
        <f>SUMIFS(Сверхбаза!G:G,Сверхбаза!C:C,СВОД!C4113,Сверхбаза!E:E,СВОД!E4113)</f>
        <v>0</v>
      </c>
    </row>
    <row r="4114" spans="1:20" ht="25.5" outlineLevel="2" x14ac:dyDescent="0.2">
      <c r="A4114" s="288" t="str">
        <f>VLOOKUP(C4114,Округа!B:C,2,FALSE)</f>
        <v>Вне округов</v>
      </c>
      <c r="B4114" s="361">
        <v>509695</v>
      </c>
      <c r="C4114" s="361">
        <v>969501</v>
      </c>
      <c r="D4114" s="5" t="s">
        <v>375</v>
      </c>
      <c r="E4114" s="349">
        <v>3</v>
      </c>
      <c r="F4114" s="350" t="s">
        <v>174</v>
      </c>
      <c r="G4114" s="302">
        <f>SUMIFS('Круглосуточный стационар'!J:J,'Круглосуточный стационар'!D:D,СВОД!C4114,'Круглосуточный стационар'!F:F,СВОД!E4114)/2+SUMIFS(ВМП!J:J,ВМП!D:D,СВОД!C4114,ВМП!F:F,СВОД!E4114)/2+SUMIFS('Дневной стационар'!J:J,'Дневной стационар'!D:D,СВОД!C4114,'Дневной стационар'!F:F,СВОД!E4114)/2+SUMIFS(ЭКО!H:H,ЭКО!D:D,СВОД!C4114,ЭКО!F:F,СВОД!E4114)+SUMIFS(Диализ!J:J,Диализ!E:E,СВОД!C4114,Диализ!G:G,СВОД!E4114)</f>
        <v>0</v>
      </c>
      <c r="H4114" s="276">
        <f>SUMIFS(Поликлиника!H:H,Поликлиника!D:D,СВОД!C4114,Поликлиника!F:F,СВОД!E4114)</f>
        <v>0</v>
      </c>
      <c r="I4114" s="276">
        <f>SUMIFS(Поликлиника!BA:BA,Поликлиника!D:D,СВОД!C4114,Поликлиника!F:F,СВОД!E4114)</f>
        <v>0</v>
      </c>
      <c r="J4114" s="276">
        <f>SUMIFS(Поликлиника!BF:BF,Поликлиника!D:D,СВОД!C4114,Поликлиника!F:F,СВОД!E4114)</f>
        <v>0</v>
      </c>
      <c r="K4114" s="276">
        <f>SUMIFS(Поликлиника!BU:BU,Поликлиника!D:D,СВОД!C4114,Поликлиника!F:F,СВОД!E4114)</f>
        <v>0</v>
      </c>
      <c r="L4114" s="276">
        <f>SUMIFS(Услуги!H:H,Услуги!D:D,СВОД!C4114,Услуги!F:F,СВОД!E4114)+SUMIFS(Услуги!M:M,Услуги!D:D,СВОД!C4114,Услуги!F:F,СВОД!E4114)+SUMIFS(Услуги!R:R,Услуги!D:D,СВОД!C4114,Услуги!F:F,СВОД!E4114)+SUMIFS(Услуги!W:W,Услуги!D:D,СВОД!C4114,Услуги!F:F,СВОД!E4114)+SUMIFS(Услуги!AB:AB,Услуги!D:D,СВОД!C4114,Услуги!F:F,СВОД!E4114)+SUMIFS(Услуги!AG:AG,Услуги!D:D,СВОД!C4114,Услуги!F:F,СВОД!E4114)+SUMIFS(Услуги!AL:AL,Услуги!D:D,СВОД!C4114,Услуги!F:F,СВОД!E4114)+SUMIFS(Услуги!AQ:AQ,Услуги!D:D,СВОД!C4114,Услуги!F:F,СВОД!E4114)</f>
        <v>0</v>
      </c>
      <c r="M4114" s="276">
        <f>SUMIFS('Скорая мед. помощь'!J:J,'Скорая мед. помощь'!E:E,СВОД!C4114,'Скорая мед. помощь'!G:G,СВОД!E4114)</f>
        <v>0</v>
      </c>
      <c r="N4114" s="303">
        <f>SUMIFS('Круглосуточный стационар'!O:O,'Круглосуточный стационар'!D:D,СВОД!C4114,'Круглосуточный стационар'!F:F,СВОД!E4114)+SUMIFS(ВМП!O:O,ВМП!D:D,СВОД!C4114,ВМП!F:F,СВОД!E4114)+SUMIFS('Дневной стационар'!O:O,'Дневной стационар'!D:D,СВОД!C4114,'Дневной стационар'!F:F,СВОД!E4114)+SUMIFS(ЭКО!M:M,ЭКО!D:D,СВОД!C4114,ЭКО!F:F,СВОД!E4114)+SUMIFS(Диализ!O:O,Диализ!E:E,СВОД!C4114,Диализ!G:G,СВОД!E4114)+SUMIFS(Поликлиника!CT:CT,Поликлиника!D:D,СВОД!C4114,Поликлиника!F:F,СВОД!E4114)+SUMIFS('Скорая мед. помощь'!O:O,'Скорая мед. помощь'!E:E,СВОД!C4114,'Скорая мед. помощь'!G:G,СВОД!E4114)+SUMIFS(Услуги!AV:AV,Услуги!D:D,СВОД!C4114,Услуги!F:F,СВОД!E4114)</f>
        <v>0</v>
      </c>
      <c r="O4114" s="302">
        <f>SUMIFS(Сверхбаза!L:L,Сверхбаза!C:C,СВОД!C4114,Сверхбаза!E:E,СВОД!E4114)+SUMIFS(Сверхбаза!M:M,Сверхбаза!C:C,СВОД!C4114,Сверхбаза!E:E,СВОД!E4114)</f>
        <v>0</v>
      </c>
      <c r="P4114" s="276">
        <f>SUMIFS(Сверхбаза!N:N,Сверхбаза!C:C,СВОД!C4114,Сверхбаза!E:E,СВОД!E4114)</f>
        <v>0</v>
      </c>
      <c r="Q4114" s="276">
        <f>SUMIFS(Сверхбаза!P:P,Сверхбаза!C:C,СВОД!C4114,Сверхбаза!E:E,СВОД!E4114)</f>
        <v>0</v>
      </c>
      <c r="R4114" s="276">
        <f>SUMIFS(Сверхбаза!O:O,Сверхбаза!C:C,СВОД!C4114,Сверхбаза!E:E,СВОД!E4114)</f>
        <v>0</v>
      </c>
      <c r="S4114" s="276">
        <f>SUMIFS(Сверхбаза!Q:Q,Сверхбаза!C:C,СВОД!C4114,Сверхбаза!E:E,СВОД!E4114)</f>
        <v>0</v>
      </c>
      <c r="T4114" s="303">
        <f>SUMIFS(Сверхбаза!G:G,Сверхбаза!C:C,СВОД!C4114,Сверхбаза!E:E,СВОД!E4114)</f>
        <v>0</v>
      </c>
    </row>
    <row r="4115" spans="1:20" outlineLevel="2" x14ac:dyDescent="0.2">
      <c r="A4115" s="288" t="str">
        <f>VLOOKUP(C4115,Округа!B:C,2,FALSE)</f>
        <v>Вне округов</v>
      </c>
      <c r="B4115" s="361">
        <v>509695</v>
      </c>
      <c r="C4115" s="361">
        <v>969501</v>
      </c>
      <c r="D4115" s="5" t="s">
        <v>375</v>
      </c>
      <c r="E4115" s="349">
        <v>7</v>
      </c>
      <c r="F4115" s="350" t="s">
        <v>706</v>
      </c>
      <c r="G4115" s="302">
        <f>SUMIFS('Круглосуточный стационар'!J:J,'Круглосуточный стационар'!D:D,СВОД!C4115,'Круглосуточный стационар'!F:F,СВОД!E4115)/2+SUMIFS(ВМП!J:J,ВМП!D:D,СВОД!C4115,ВМП!F:F,СВОД!E4115)/2+SUMIFS('Дневной стационар'!J:J,'Дневной стационар'!D:D,СВОД!C4115,'Дневной стационар'!F:F,СВОД!E4115)/2+SUMIFS(ЭКО!H:H,ЭКО!D:D,СВОД!C4115,ЭКО!F:F,СВОД!E4115)+SUMIFS(Диализ!J:J,Диализ!E:E,СВОД!C4115,Диализ!G:G,СВОД!E4115)</f>
        <v>0</v>
      </c>
      <c r="H4115" s="276">
        <f>SUMIFS(Поликлиника!H:H,Поликлиника!D:D,СВОД!C4115,Поликлиника!F:F,СВОД!E4115)</f>
        <v>0</v>
      </c>
      <c r="I4115" s="276">
        <f>SUMIFS(Поликлиника!BA:BA,Поликлиника!D:D,СВОД!C4115,Поликлиника!F:F,СВОД!E4115)</f>
        <v>0</v>
      </c>
      <c r="J4115" s="276">
        <f>SUMIFS(Поликлиника!BF:BF,Поликлиника!D:D,СВОД!C4115,Поликлиника!F:F,СВОД!E4115)</f>
        <v>0</v>
      </c>
      <c r="K4115" s="276">
        <f>SUMIFS(Поликлиника!BU:BU,Поликлиника!D:D,СВОД!C4115,Поликлиника!F:F,СВОД!E4115)</f>
        <v>0</v>
      </c>
      <c r="L4115" s="276">
        <f>SUMIFS(Услуги!H:H,Услуги!D:D,СВОД!C4115,Услуги!F:F,СВОД!E4115)+SUMIFS(Услуги!M:M,Услуги!D:D,СВОД!C4115,Услуги!F:F,СВОД!E4115)+SUMIFS(Услуги!R:R,Услуги!D:D,СВОД!C4115,Услуги!F:F,СВОД!E4115)+SUMIFS(Услуги!W:W,Услуги!D:D,СВОД!C4115,Услуги!F:F,СВОД!E4115)+SUMIFS(Услуги!AB:AB,Услуги!D:D,СВОД!C4115,Услуги!F:F,СВОД!E4115)+SUMIFS(Услуги!AG:AG,Услуги!D:D,СВОД!C4115,Услуги!F:F,СВОД!E4115)+SUMIFS(Услуги!AL:AL,Услуги!D:D,СВОД!C4115,Услуги!F:F,СВОД!E4115)+SUMIFS(Услуги!AQ:AQ,Услуги!D:D,СВОД!C4115,Услуги!F:F,СВОД!E4115)</f>
        <v>0</v>
      </c>
      <c r="M4115" s="276">
        <f>SUMIFS('Скорая мед. помощь'!J:J,'Скорая мед. помощь'!E:E,СВОД!C4115,'Скорая мед. помощь'!G:G,СВОД!E4115)</f>
        <v>0</v>
      </c>
      <c r="N4115" s="303">
        <f>SUMIFS('Круглосуточный стационар'!O:O,'Круглосуточный стационар'!D:D,СВОД!C4115,'Круглосуточный стационар'!F:F,СВОД!E4115)+SUMIFS(ВМП!O:O,ВМП!D:D,СВОД!C4115,ВМП!F:F,СВОД!E4115)+SUMIFS('Дневной стационар'!O:O,'Дневной стационар'!D:D,СВОД!C4115,'Дневной стационар'!F:F,СВОД!E4115)+SUMIFS(ЭКО!M:M,ЭКО!D:D,СВОД!C4115,ЭКО!F:F,СВОД!E4115)+SUMIFS(Диализ!O:O,Диализ!E:E,СВОД!C4115,Диализ!G:G,СВОД!E4115)+SUMIFS(Поликлиника!CT:CT,Поликлиника!D:D,СВОД!C4115,Поликлиника!F:F,СВОД!E4115)+SUMIFS('Скорая мед. помощь'!O:O,'Скорая мед. помощь'!E:E,СВОД!C4115,'Скорая мед. помощь'!G:G,СВОД!E4115)+SUMIFS(Услуги!AV:AV,Услуги!D:D,СВОД!C4115,Услуги!F:F,СВОД!E4115)</f>
        <v>0</v>
      </c>
      <c r="O4115" s="302">
        <f>SUMIFS(Сверхбаза!L:L,Сверхбаза!C:C,СВОД!C4115,Сверхбаза!E:E,СВОД!E4115)+SUMIFS(Сверхбаза!M:M,Сверхбаза!C:C,СВОД!C4115,Сверхбаза!E:E,СВОД!E4115)</f>
        <v>0</v>
      </c>
      <c r="P4115" s="276">
        <f>SUMIFS(Сверхбаза!N:N,Сверхбаза!C:C,СВОД!C4115,Сверхбаза!E:E,СВОД!E4115)</f>
        <v>0</v>
      </c>
      <c r="Q4115" s="276">
        <f>SUMIFS(Сверхбаза!P:P,Сверхбаза!C:C,СВОД!C4115,Сверхбаза!E:E,СВОД!E4115)</f>
        <v>0</v>
      </c>
      <c r="R4115" s="276">
        <f>SUMIFS(Сверхбаза!O:O,Сверхбаза!C:C,СВОД!C4115,Сверхбаза!E:E,СВОД!E4115)</f>
        <v>0</v>
      </c>
      <c r="S4115" s="276">
        <f>SUMIFS(Сверхбаза!Q:Q,Сверхбаза!C:C,СВОД!C4115,Сверхбаза!E:E,СВОД!E4115)</f>
        <v>0</v>
      </c>
      <c r="T4115" s="303">
        <f>SUMIFS(Сверхбаза!G:G,Сверхбаза!C:C,СВОД!C4115,Сверхбаза!E:E,СВОД!E4115)</f>
        <v>0</v>
      </c>
    </row>
    <row r="4116" spans="1:20" outlineLevel="2" x14ac:dyDescent="0.2">
      <c r="A4116" s="288" t="str">
        <f>VLOOKUP(C4116,Округа!B:C,2,FALSE)</f>
        <v>Вне округов</v>
      </c>
      <c r="B4116" s="361">
        <v>509695</v>
      </c>
      <c r="C4116" s="361">
        <v>969501</v>
      </c>
      <c r="D4116" s="5" t="s">
        <v>375</v>
      </c>
      <c r="E4116" s="349">
        <v>70</v>
      </c>
      <c r="F4116" s="350" t="s">
        <v>707</v>
      </c>
      <c r="G4116" s="302">
        <f>SUMIFS('Круглосуточный стационар'!J:J,'Круглосуточный стационар'!D:D,СВОД!C4116,'Круглосуточный стационар'!F:F,СВОД!E4116)/2+SUMIFS(ВМП!J:J,ВМП!D:D,СВОД!C4116,ВМП!F:F,СВОД!E4116)/2+SUMIFS('Дневной стационар'!J:J,'Дневной стационар'!D:D,СВОД!C4116,'Дневной стационар'!F:F,СВОД!E4116)/2+SUMIFS(ЭКО!H:H,ЭКО!D:D,СВОД!C4116,ЭКО!F:F,СВОД!E4116)+SUMIFS(Диализ!J:J,Диализ!E:E,СВОД!C4116,Диализ!G:G,СВОД!E4116)</f>
        <v>0</v>
      </c>
      <c r="H4116" s="276">
        <f>SUMIFS(Поликлиника!H:H,Поликлиника!D:D,СВОД!C4116,Поликлиника!F:F,СВОД!E4116)</f>
        <v>0</v>
      </c>
      <c r="I4116" s="276">
        <f>SUMIFS(Поликлиника!BA:BA,Поликлиника!D:D,СВОД!C4116,Поликлиника!F:F,СВОД!E4116)</f>
        <v>0</v>
      </c>
      <c r="J4116" s="276">
        <f>SUMIFS(Поликлиника!BF:BF,Поликлиника!D:D,СВОД!C4116,Поликлиника!F:F,СВОД!E4116)</f>
        <v>0</v>
      </c>
      <c r="K4116" s="276">
        <f>SUMIFS(Поликлиника!BU:BU,Поликлиника!D:D,СВОД!C4116,Поликлиника!F:F,СВОД!E4116)</f>
        <v>0</v>
      </c>
      <c r="L4116" s="276">
        <f>SUMIFS(Услуги!H:H,Услуги!D:D,СВОД!C4116,Услуги!F:F,СВОД!E4116)+SUMIFS(Услуги!M:M,Услуги!D:D,СВОД!C4116,Услуги!F:F,СВОД!E4116)+SUMIFS(Услуги!R:R,Услуги!D:D,СВОД!C4116,Услуги!F:F,СВОД!E4116)+SUMIFS(Услуги!W:W,Услуги!D:D,СВОД!C4116,Услуги!F:F,СВОД!E4116)+SUMIFS(Услуги!AB:AB,Услуги!D:D,СВОД!C4116,Услуги!F:F,СВОД!E4116)+SUMIFS(Услуги!AG:AG,Услуги!D:D,СВОД!C4116,Услуги!F:F,СВОД!E4116)+SUMIFS(Услуги!AL:AL,Услуги!D:D,СВОД!C4116,Услуги!F:F,СВОД!E4116)+SUMIFS(Услуги!AQ:AQ,Услуги!D:D,СВОД!C4116,Услуги!F:F,СВОД!E4116)</f>
        <v>0</v>
      </c>
      <c r="M4116" s="276">
        <f>SUMIFS('Скорая мед. помощь'!J:J,'Скорая мед. помощь'!E:E,СВОД!C4116,'Скорая мед. помощь'!G:G,СВОД!E4116)</f>
        <v>0</v>
      </c>
      <c r="N4116" s="303">
        <f>SUMIFS('Круглосуточный стационар'!O:O,'Круглосуточный стационар'!D:D,СВОД!C4116,'Круглосуточный стационар'!F:F,СВОД!E4116)+SUMIFS(ВМП!O:O,ВМП!D:D,СВОД!C4116,ВМП!F:F,СВОД!E4116)+SUMIFS('Дневной стационар'!O:O,'Дневной стационар'!D:D,СВОД!C4116,'Дневной стационар'!F:F,СВОД!E4116)+SUMIFS(ЭКО!M:M,ЭКО!D:D,СВОД!C4116,ЭКО!F:F,СВОД!E4116)+SUMIFS(Диализ!O:O,Диализ!E:E,СВОД!C4116,Диализ!G:G,СВОД!E4116)+SUMIFS(Поликлиника!CT:CT,Поликлиника!D:D,СВОД!C4116,Поликлиника!F:F,СВОД!E4116)+SUMIFS('Скорая мед. помощь'!O:O,'Скорая мед. помощь'!E:E,СВОД!C4116,'Скорая мед. помощь'!G:G,СВОД!E4116)+SUMIFS(Услуги!AV:AV,Услуги!D:D,СВОД!C4116,Услуги!F:F,СВОД!E4116)</f>
        <v>0</v>
      </c>
      <c r="O4116" s="302">
        <f>SUMIFS(Сверхбаза!L:L,Сверхбаза!C:C,СВОД!C4116,Сверхбаза!E:E,СВОД!E4116)+SUMIFS(Сверхбаза!M:M,Сверхбаза!C:C,СВОД!C4116,Сверхбаза!E:E,СВОД!E4116)</f>
        <v>0</v>
      </c>
      <c r="P4116" s="276">
        <f>SUMIFS(Сверхбаза!N:N,Сверхбаза!C:C,СВОД!C4116,Сверхбаза!E:E,СВОД!E4116)</f>
        <v>0</v>
      </c>
      <c r="Q4116" s="276">
        <f>SUMIFS(Сверхбаза!P:P,Сверхбаза!C:C,СВОД!C4116,Сверхбаза!E:E,СВОД!E4116)</f>
        <v>0</v>
      </c>
      <c r="R4116" s="276">
        <f>SUMIFS(Сверхбаза!O:O,Сверхбаза!C:C,СВОД!C4116,Сверхбаза!E:E,СВОД!E4116)</f>
        <v>0</v>
      </c>
      <c r="S4116" s="276">
        <f>SUMIFS(Сверхбаза!Q:Q,Сверхбаза!C:C,СВОД!C4116,Сверхбаза!E:E,СВОД!E4116)</f>
        <v>0</v>
      </c>
      <c r="T4116" s="303">
        <f>SUMIFS(Сверхбаза!G:G,Сверхбаза!C:C,СВОД!C4116,Сверхбаза!E:E,СВОД!E4116)</f>
        <v>0</v>
      </c>
    </row>
    <row r="4117" spans="1:20" outlineLevel="2" x14ac:dyDescent="0.2">
      <c r="A4117" s="288" t="str">
        <f>VLOOKUP(C4117,Округа!B:C,2,FALSE)</f>
        <v>Вне округов</v>
      </c>
      <c r="B4117" s="361">
        <v>509695</v>
      </c>
      <c r="C4117" s="361">
        <v>969501</v>
      </c>
      <c r="D4117" s="5" t="s">
        <v>375</v>
      </c>
      <c r="E4117" s="349">
        <v>94</v>
      </c>
      <c r="F4117" s="350" t="s">
        <v>157</v>
      </c>
      <c r="G4117" s="302">
        <f>SUMIFS('Круглосуточный стационар'!J:J,'Круглосуточный стационар'!D:D,СВОД!C4117,'Круглосуточный стационар'!F:F,СВОД!E4117)/2+SUMIFS(ВМП!J:J,ВМП!D:D,СВОД!C4117,ВМП!F:F,СВОД!E4117)/2+SUMIFS('Дневной стационар'!J:J,'Дневной стационар'!D:D,СВОД!C4117,'Дневной стационар'!F:F,СВОД!E4117)/2+SUMIFS(ЭКО!H:H,ЭКО!D:D,СВОД!C4117,ЭКО!F:F,СВОД!E4117)+SUMIFS(Диализ!J:J,Диализ!E:E,СВОД!C4117,Диализ!G:G,СВОД!E4117)</f>
        <v>0</v>
      </c>
      <c r="H4117" s="276">
        <f>SUMIFS(Поликлиника!H:H,Поликлиника!D:D,СВОД!C4117,Поликлиника!F:F,СВОД!E4117)</f>
        <v>0</v>
      </c>
      <c r="I4117" s="276">
        <f>SUMIFS(Поликлиника!BA:BA,Поликлиника!D:D,СВОД!C4117,Поликлиника!F:F,СВОД!E4117)</f>
        <v>0</v>
      </c>
      <c r="J4117" s="276">
        <f>SUMIFS(Поликлиника!BF:BF,Поликлиника!D:D,СВОД!C4117,Поликлиника!F:F,СВОД!E4117)</f>
        <v>0</v>
      </c>
      <c r="K4117" s="276">
        <f>SUMIFS(Поликлиника!BU:BU,Поликлиника!D:D,СВОД!C4117,Поликлиника!F:F,СВОД!E4117)</f>
        <v>0</v>
      </c>
      <c r="L4117" s="276">
        <f>SUMIFS(Услуги!H:H,Услуги!D:D,СВОД!C4117,Услуги!F:F,СВОД!E4117)+SUMIFS(Услуги!M:M,Услуги!D:D,СВОД!C4117,Услуги!F:F,СВОД!E4117)+SUMIFS(Услуги!R:R,Услуги!D:D,СВОД!C4117,Услуги!F:F,СВОД!E4117)+SUMIFS(Услуги!W:W,Услуги!D:D,СВОД!C4117,Услуги!F:F,СВОД!E4117)+SUMIFS(Услуги!AB:AB,Услуги!D:D,СВОД!C4117,Услуги!F:F,СВОД!E4117)+SUMIFS(Услуги!AG:AG,Услуги!D:D,СВОД!C4117,Услуги!F:F,СВОД!E4117)+SUMIFS(Услуги!AL:AL,Услуги!D:D,СВОД!C4117,Услуги!F:F,СВОД!E4117)+SUMIFS(Услуги!AQ:AQ,Услуги!D:D,СВОД!C4117,Услуги!F:F,СВОД!E4117)</f>
        <v>0</v>
      </c>
      <c r="M4117" s="276">
        <f>SUMIFS('Скорая мед. помощь'!J:J,'Скорая мед. помощь'!E:E,СВОД!C4117,'Скорая мед. помощь'!G:G,СВОД!E4117)</f>
        <v>0</v>
      </c>
      <c r="N4117" s="303">
        <f>SUMIFS('Круглосуточный стационар'!O:O,'Круглосуточный стационар'!D:D,СВОД!C4117,'Круглосуточный стационар'!F:F,СВОД!E4117)+SUMIFS(ВМП!O:O,ВМП!D:D,СВОД!C4117,ВМП!F:F,СВОД!E4117)+SUMIFS('Дневной стационар'!O:O,'Дневной стационар'!D:D,СВОД!C4117,'Дневной стационар'!F:F,СВОД!E4117)+SUMIFS(ЭКО!M:M,ЭКО!D:D,СВОД!C4117,ЭКО!F:F,СВОД!E4117)+SUMIFS(Диализ!O:O,Диализ!E:E,СВОД!C4117,Диализ!G:G,СВОД!E4117)+SUMIFS(Поликлиника!CT:CT,Поликлиника!D:D,СВОД!C4117,Поликлиника!F:F,СВОД!E4117)+SUMIFS('Скорая мед. помощь'!O:O,'Скорая мед. помощь'!E:E,СВОД!C4117,'Скорая мед. помощь'!G:G,СВОД!E4117)+SUMIFS(Услуги!AV:AV,Услуги!D:D,СВОД!C4117,Услуги!F:F,СВОД!E4117)</f>
        <v>0</v>
      </c>
      <c r="O4117" s="302">
        <f>SUMIFS(Сверхбаза!L:L,Сверхбаза!C:C,СВОД!C4117,Сверхбаза!E:E,СВОД!E4117)+SUMIFS(Сверхбаза!M:M,Сверхбаза!C:C,СВОД!C4117,Сверхбаза!E:E,СВОД!E4117)</f>
        <v>0</v>
      </c>
      <c r="P4117" s="276">
        <f>SUMIFS(Сверхбаза!N:N,Сверхбаза!C:C,СВОД!C4117,Сверхбаза!E:E,СВОД!E4117)</f>
        <v>0</v>
      </c>
      <c r="Q4117" s="276">
        <f>SUMIFS(Сверхбаза!P:P,Сверхбаза!C:C,СВОД!C4117,Сверхбаза!E:E,СВОД!E4117)</f>
        <v>0</v>
      </c>
      <c r="R4117" s="276">
        <f>SUMIFS(Сверхбаза!O:O,Сверхбаза!C:C,СВОД!C4117,Сверхбаза!E:E,СВОД!E4117)</f>
        <v>0</v>
      </c>
      <c r="S4117" s="276">
        <f>SUMIFS(Сверхбаза!Q:Q,Сверхбаза!C:C,СВОД!C4117,Сверхбаза!E:E,СВОД!E4117)</f>
        <v>0</v>
      </c>
      <c r="T4117" s="303">
        <f>SUMIFS(Сверхбаза!G:G,Сверхбаза!C:C,СВОД!C4117,Сверхбаза!E:E,СВОД!E4117)</f>
        <v>0</v>
      </c>
    </row>
    <row r="4118" spans="1:20" outlineLevel="1" x14ac:dyDescent="0.2">
      <c r="A4118" s="289"/>
      <c r="B4118" s="279"/>
      <c r="C4118" s="279" t="str">
        <f>CONCATENATE(C4117," ","Итог")</f>
        <v>969501 Итог</v>
      </c>
      <c r="D4118" s="280"/>
      <c r="E4118" s="351"/>
      <c r="F4118" s="352"/>
      <c r="G4118" s="304"/>
      <c r="H4118" s="281"/>
      <c r="I4118" s="281"/>
      <c r="J4118" s="281"/>
      <c r="K4118" s="281"/>
      <c r="L4118" s="281"/>
      <c r="M4118" s="281"/>
      <c r="N4118" s="305">
        <f>SUBTOTAL(9,N4110:N4117)</f>
        <v>16345.202424000003</v>
      </c>
      <c r="O4118" s="304"/>
      <c r="P4118" s="281"/>
      <c r="Q4118" s="281"/>
      <c r="R4118" s="281"/>
      <c r="S4118" s="281"/>
      <c r="T4118" s="305">
        <f>SUBTOTAL(9,T4110:T4117)</f>
        <v>0</v>
      </c>
    </row>
    <row r="4119" spans="1:20" outlineLevel="2" x14ac:dyDescent="0.2">
      <c r="A4119" s="287" t="str">
        <f>VLOOKUP(C4119,Округа!B:C,2,FALSE)</f>
        <v>Вне округов</v>
      </c>
      <c r="B4119" s="8">
        <v>509696</v>
      </c>
      <c r="C4119" s="8">
        <v>969601</v>
      </c>
      <c r="D4119" s="9" t="s">
        <v>379</v>
      </c>
      <c r="E4119" s="347">
        <v>1</v>
      </c>
      <c r="F4119" s="348" t="s">
        <v>12</v>
      </c>
      <c r="G4119" s="300">
        <f>SUMIFS('Круглосуточный стационар'!J:J,'Круглосуточный стационар'!D:D,СВОД!C4119,'Круглосуточный стационар'!F:F,СВОД!E4119)/2+SUMIFS(ВМП!J:J,ВМП!D:D,СВОД!C4119,ВМП!F:F,СВОД!E4119)/2+SUMIFS('Дневной стационар'!J:J,'Дневной стационар'!D:D,СВОД!C4119,'Дневной стационар'!F:F,СВОД!E4119)/2+SUMIFS(ЭКО!H:H,ЭКО!D:D,СВОД!C4119,ЭКО!F:F,СВОД!E4119)+SUMIFS(Диализ!J:J,Диализ!E:E,СВОД!C4119,Диализ!G:G,СВОД!E4119)</f>
        <v>0</v>
      </c>
      <c r="H4119" s="278">
        <f>SUMIFS(Поликлиника!H:H,Поликлиника!D:D,СВОД!C4119,Поликлиника!F:F,СВОД!E4119)</f>
        <v>0</v>
      </c>
      <c r="I4119" s="278">
        <f>SUMIFS(Поликлиника!BA:BA,Поликлиника!D:D,СВОД!C4119,Поликлиника!F:F,СВОД!E4119)</f>
        <v>0</v>
      </c>
      <c r="J4119" s="278">
        <f>SUMIFS(Поликлиника!BF:BF,Поликлиника!D:D,СВОД!C4119,Поликлиника!F:F,СВОД!E4119)</f>
        <v>0</v>
      </c>
      <c r="K4119" s="278">
        <f>SUMIFS(Поликлиника!BU:BU,Поликлиника!D:D,СВОД!C4119,Поликлиника!F:F,СВОД!E4119)</f>
        <v>0</v>
      </c>
      <c r="L4119" s="278">
        <f>SUMIFS(Услуги!H:H,Услуги!D:D,СВОД!C4119,Услуги!F:F,СВОД!E4119)+SUMIFS(Услуги!M:M,Услуги!D:D,СВОД!C4119,Услуги!F:F,СВОД!E4119)+SUMIFS(Услуги!R:R,Услуги!D:D,СВОД!C4119,Услуги!F:F,СВОД!E4119)+SUMIFS(Услуги!W:W,Услуги!D:D,СВОД!C4119,Услуги!F:F,СВОД!E4119)+SUMIFS(Услуги!AB:AB,Услуги!D:D,СВОД!C4119,Услуги!F:F,СВОД!E4119)+SUMIFS(Услуги!AG:AG,Услуги!D:D,СВОД!C4119,Услуги!F:F,СВОД!E4119)+SUMIFS(Услуги!AL:AL,Услуги!D:D,СВОД!C4119,Услуги!F:F,СВОД!E4119)+SUMIFS(Услуги!AQ:AQ,Услуги!D:D,СВОД!C4119,Услуги!F:F,СВОД!E4119)</f>
        <v>0</v>
      </c>
      <c r="M4119" s="278">
        <f>SUMIFS('Скорая мед. помощь'!J:J,'Скорая мед. помощь'!E:E,СВОД!C4119,'Скорая мед. помощь'!G:G,СВОД!E4119)</f>
        <v>0</v>
      </c>
      <c r="N4119" s="301">
        <f>SUMIFS('Круглосуточный стационар'!O:O,'Круглосуточный стационар'!D:D,СВОД!C4119,'Круглосуточный стационар'!F:F,СВОД!E4119)+SUMIFS(ВМП!O:O,ВМП!D:D,СВОД!C4119,ВМП!F:F,СВОД!E4119)+SUMIFS('Дневной стационар'!O:O,'Дневной стационар'!D:D,СВОД!C4119,'Дневной стационар'!F:F,СВОД!E4119)+SUMIFS(ЭКО!M:M,ЭКО!D:D,СВОД!C4119,ЭКО!F:F,СВОД!E4119)+SUMIFS(Диализ!O:O,Диализ!E:E,СВОД!C4119,Диализ!G:G,СВОД!E4119)+SUMIFS(Поликлиника!CT:CT,Поликлиника!D:D,СВОД!C4119,Поликлиника!F:F,СВОД!E4119)+SUMIFS('Скорая мед. помощь'!O:O,'Скорая мед. помощь'!E:E,СВОД!C4119,'Скорая мед. помощь'!G:G,СВОД!E4119)+SUMIFS(Услуги!AV:AV,Услуги!D:D,СВОД!C4119,Услуги!F:F,СВОД!E4119)</f>
        <v>0</v>
      </c>
      <c r="O4119" s="300">
        <f>SUMIFS(Сверхбаза!L:L,Сверхбаза!C:C,СВОД!C4119,Сверхбаза!E:E,СВОД!E4119)+SUMIFS(Сверхбаза!M:M,Сверхбаза!C:C,СВОД!C4119,Сверхбаза!E:E,СВОД!E4119)</f>
        <v>0</v>
      </c>
      <c r="P4119" s="278">
        <f>SUMIFS(Сверхбаза!N:N,Сверхбаза!C:C,СВОД!C4119,Сверхбаза!E:E,СВОД!E4119)</f>
        <v>0</v>
      </c>
      <c r="Q4119" s="278">
        <f>SUMIFS(Сверхбаза!P:P,Сверхбаза!C:C,СВОД!C4119,Сверхбаза!E:E,СВОД!E4119)</f>
        <v>0</v>
      </c>
      <c r="R4119" s="278">
        <f>SUMIFS(Сверхбаза!O:O,Сверхбаза!C:C,СВОД!C4119,Сверхбаза!E:E,СВОД!E4119)</f>
        <v>0</v>
      </c>
      <c r="S4119" s="278">
        <f>SUMIFS(Сверхбаза!Q:Q,Сверхбаза!C:C,СВОД!C4119,Сверхбаза!E:E,СВОД!E4119)</f>
        <v>0</v>
      </c>
      <c r="T4119" s="301">
        <f>SUMIFS(Сверхбаза!G:G,Сверхбаза!C:C,СВОД!C4119,Сверхбаза!E:E,СВОД!E4119)</f>
        <v>0</v>
      </c>
    </row>
    <row r="4120" spans="1:20" ht="25.5" outlineLevel="2" x14ac:dyDescent="0.2">
      <c r="A4120" s="288" t="str">
        <f>VLOOKUP(C4120,Округа!B:C,2,FALSE)</f>
        <v>Вне округов</v>
      </c>
      <c r="B4120" s="361">
        <v>509696</v>
      </c>
      <c r="C4120" s="361">
        <v>969601</v>
      </c>
      <c r="D4120" s="5" t="s">
        <v>379</v>
      </c>
      <c r="E4120" s="349">
        <v>13</v>
      </c>
      <c r="F4120" s="350" t="s">
        <v>704</v>
      </c>
      <c r="G4120" s="302">
        <f>SUMIFS('Круглосуточный стационар'!J:J,'Круглосуточный стационар'!D:D,СВОД!C4120,'Круглосуточный стационар'!F:F,СВОД!E4120)/2+SUMIFS(ВМП!J:J,ВМП!D:D,СВОД!C4120,ВМП!F:F,СВОД!E4120)/2+SUMIFS('Дневной стационар'!J:J,'Дневной стационар'!D:D,СВОД!C4120,'Дневной стационар'!F:F,СВОД!E4120)/2+SUMIFS(ЭКО!H:H,ЭКО!D:D,СВОД!C4120,ЭКО!F:F,СВОД!E4120)+SUMIFS(Диализ!J:J,Диализ!E:E,СВОД!C4120,Диализ!G:G,СВОД!E4120)</f>
        <v>0</v>
      </c>
      <c r="H4120" s="276">
        <f>SUMIFS(Поликлиника!H:H,Поликлиника!D:D,СВОД!C4120,Поликлиника!F:F,СВОД!E4120)</f>
        <v>0</v>
      </c>
      <c r="I4120" s="276">
        <f>SUMIFS(Поликлиника!BA:BA,Поликлиника!D:D,СВОД!C4120,Поликлиника!F:F,СВОД!E4120)</f>
        <v>0</v>
      </c>
      <c r="J4120" s="276">
        <f>SUMIFS(Поликлиника!BF:BF,Поликлиника!D:D,СВОД!C4120,Поликлиника!F:F,СВОД!E4120)</f>
        <v>0</v>
      </c>
      <c r="K4120" s="276">
        <f>SUMIFS(Поликлиника!BU:BU,Поликлиника!D:D,СВОД!C4120,Поликлиника!F:F,СВОД!E4120)</f>
        <v>0</v>
      </c>
      <c r="L4120" s="276">
        <f>SUMIFS(Услуги!H:H,Услуги!D:D,СВОД!C4120,Услуги!F:F,СВОД!E4120)+SUMIFS(Услуги!M:M,Услуги!D:D,СВОД!C4120,Услуги!F:F,СВОД!E4120)+SUMIFS(Услуги!R:R,Услуги!D:D,СВОД!C4120,Услуги!F:F,СВОД!E4120)+SUMIFS(Услуги!W:W,Услуги!D:D,СВОД!C4120,Услуги!F:F,СВОД!E4120)+SUMIFS(Услуги!AB:AB,Услуги!D:D,СВОД!C4120,Услуги!F:F,СВОД!E4120)+SUMIFS(Услуги!AG:AG,Услуги!D:D,СВОД!C4120,Услуги!F:F,СВОД!E4120)+SUMIFS(Услуги!AL:AL,Услуги!D:D,СВОД!C4120,Услуги!F:F,СВОД!E4120)+SUMIFS(Услуги!AQ:AQ,Услуги!D:D,СВОД!C4120,Услуги!F:F,СВОД!E4120)</f>
        <v>0</v>
      </c>
      <c r="M4120" s="276">
        <f>SUMIFS('Скорая мед. помощь'!J:J,'Скорая мед. помощь'!E:E,СВОД!C4120,'Скорая мед. помощь'!G:G,СВОД!E4120)</f>
        <v>0</v>
      </c>
      <c r="N4120" s="303">
        <f>SUMIFS('Круглосуточный стационар'!O:O,'Круглосуточный стационар'!D:D,СВОД!C4120,'Круглосуточный стационар'!F:F,СВОД!E4120)+SUMIFS(ВМП!O:O,ВМП!D:D,СВОД!C4120,ВМП!F:F,СВОД!E4120)+SUMIFS('Дневной стационар'!O:O,'Дневной стационар'!D:D,СВОД!C4120,'Дневной стационар'!F:F,СВОД!E4120)+SUMIFS(ЭКО!M:M,ЭКО!D:D,СВОД!C4120,ЭКО!F:F,СВОД!E4120)+SUMIFS(Диализ!O:O,Диализ!E:E,СВОД!C4120,Диализ!G:G,СВОД!E4120)+SUMIFS(Поликлиника!CT:CT,Поликлиника!D:D,СВОД!C4120,Поликлиника!F:F,СВОД!E4120)+SUMIFS('Скорая мед. помощь'!O:O,'Скорая мед. помощь'!E:E,СВОД!C4120,'Скорая мед. помощь'!G:G,СВОД!E4120)+SUMIFS(Услуги!AV:AV,Услуги!D:D,СВОД!C4120,Услуги!F:F,СВОД!E4120)</f>
        <v>0</v>
      </c>
      <c r="O4120" s="302">
        <f>SUMIFS(Сверхбаза!L:L,Сверхбаза!C:C,СВОД!C4120,Сверхбаза!E:E,СВОД!E4120)+SUMIFS(Сверхбаза!M:M,Сверхбаза!C:C,СВОД!C4120,Сверхбаза!E:E,СВОД!E4120)</f>
        <v>0</v>
      </c>
      <c r="P4120" s="276">
        <f>SUMIFS(Сверхбаза!N:N,Сверхбаза!C:C,СВОД!C4120,Сверхбаза!E:E,СВОД!E4120)</f>
        <v>0</v>
      </c>
      <c r="Q4120" s="276">
        <f>SUMIFS(Сверхбаза!P:P,Сверхбаза!C:C,СВОД!C4120,Сверхбаза!E:E,СВОД!E4120)</f>
        <v>0</v>
      </c>
      <c r="R4120" s="276">
        <f>SUMIFS(Сверхбаза!O:O,Сверхбаза!C:C,СВОД!C4120,Сверхбаза!E:E,СВОД!E4120)</f>
        <v>0</v>
      </c>
      <c r="S4120" s="276">
        <f>SUMIFS(Сверхбаза!Q:Q,Сверхбаза!C:C,СВОД!C4120,Сверхбаза!E:E,СВОД!E4120)</f>
        <v>0</v>
      </c>
      <c r="T4120" s="303">
        <f>SUMIFS(Сверхбаза!G:G,Сверхбаза!C:C,СВОД!C4120,Сверхбаза!E:E,СВОД!E4120)</f>
        <v>0</v>
      </c>
    </row>
    <row r="4121" spans="1:20" outlineLevel="2" x14ac:dyDescent="0.2">
      <c r="A4121" s="288" t="str">
        <f>VLOOKUP(C4121,Округа!B:C,2,FALSE)</f>
        <v>Вне округов</v>
      </c>
      <c r="B4121" s="361">
        <v>509696</v>
      </c>
      <c r="C4121" s="361">
        <v>969601</v>
      </c>
      <c r="D4121" s="5" t="s">
        <v>379</v>
      </c>
      <c r="E4121" s="349">
        <v>2</v>
      </c>
      <c r="F4121" s="350" t="s">
        <v>173</v>
      </c>
      <c r="G4121" s="302">
        <f>SUMIFS('Круглосуточный стационар'!J:J,'Круглосуточный стационар'!D:D,СВОД!C4121,'Круглосуточный стационар'!F:F,СВОД!E4121)/2+SUMIFS(ВМП!J:J,ВМП!D:D,СВОД!C4121,ВМП!F:F,СВОД!E4121)/2+SUMIFS('Дневной стационар'!J:J,'Дневной стационар'!D:D,СВОД!C4121,'Дневной стационар'!F:F,СВОД!E4121)/2+SUMIFS(ЭКО!H:H,ЭКО!D:D,СВОД!C4121,ЭКО!F:F,СВОД!E4121)+SUMIFS(Диализ!J:J,Диализ!E:E,СВОД!C4121,Диализ!G:G,СВОД!E4121)</f>
        <v>0</v>
      </c>
      <c r="H4121" s="276">
        <f>SUMIFS(Поликлиника!H:H,Поликлиника!D:D,СВОД!C4121,Поликлиника!F:F,СВОД!E4121)</f>
        <v>0</v>
      </c>
      <c r="I4121" s="276">
        <f>SUMIFS(Поликлиника!BA:BA,Поликлиника!D:D,СВОД!C4121,Поликлиника!F:F,СВОД!E4121)</f>
        <v>0</v>
      </c>
      <c r="J4121" s="276">
        <f>SUMIFS(Поликлиника!BF:BF,Поликлиника!D:D,СВОД!C4121,Поликлиника!F:F,СВОД!E4121)</f>
        <v>0</v>
      </c>
      <c r="K4121" s="276">
        <f>SUMIFS(Поликлиника!BU:BU,Поликлиника!D:D,СВОД!C4121,Поликлиника!F:F,СВОД!E4121)</f>
        <v>0</v>
      </c>
      <c r="L4121" s="276">
        <f>SUMIFS(Услуги!H:H,Услуги!D:D,СВОД!C4121,Услуги!F:F,СВОД!E4121)+SUMIFS(Услуги!M:M,Услуги!D:D,СВОД!C4121,Услуги!F:F,СВОД!E4121)+SUMIFS(Услуги!R:R,Услуги!D:D,СВОД!C4121,Услуги!F:F,СВОД!E4121)+SUMIFS(Услуги!W:W,Услуги!D:D,СВОД!C4121,Услуги!F:F,СВОД!E4121)+SUMIFS(Услуги!AB:AB,Услуги!D:D,СВОД!C4121,Услуги!F:F,СВОД!E4121)+SUMIFS(Услуги!AG:AG,Услуги!D:D,СВОД!C4121,Услуги!F:F,СВОД!E4121)+SUMIFS(Услуги!AL:AL,Услуги!D:D,СВОД!C4121,Услуги!F:F,СВОД!E4121)+SUMIFS(Услуги!AQ:AQ,Услуги!D:D,СВОД!C4121,Услуги!F:F,СВОД!E4121)</f>
        <v>0</v>
      </c>
      <c r="M4121" s="276">
        <f>SUMIFS('Скорая мед. помощь'!J:J,'Скорая мед. помощь'!E:E,СВОД!C4121,'Скорая мед. помощь'!G:G,СВОД!E4121)</f>
        <v>0</v>
      </c>
      <c r="N4121" s="303">
        <f>SUMIFS('Круглосуточный стационар'!O:O,'Круглосуточный стационар'!D:D,СВОД!C4121,'Круглосуточный стационар'!F:F,СВОД!E4121)+SUMIFS(ВМП!O:O,ВМП!D:D,СВОД!C4121,ВМП!F:F,СВОД!E4121)+SUMIFS('Дневной стационар'!O:O,'Дневной стационар'!D:D,СВОД!C4121,'Дневной стационар'!F:F,СВОД!E4121)+SUMIFS(ЭКО!M:M,ЭКО!D:D,СВОД!C4121,ЭКО!F:F,СВОД!E4121)+SUMIFS(Диализ!O:O,Диализ!E:E,СВОД!C4121,Диализ!G:G,СВОД!E4121)+SUMIFS(Поликлиника!CT:CT,Поликлиника!D:D,СВОД!C4121,Поликлиника!F:F,СВОД!E4121)+SUMIFS('Скорая мед. помощь'!O:O,'Скорая мед. помощь'!E:E,СВОД!C4121,'Скорая мед. помощь'!G:G,СВОД!E4121)+SUMIFS(Услуги!AV:AV,Услуги!D:D,СВОД!C4121,Услуги!F:F,СВОД!E4121)</f>
        <v>0</v>
      </c>
      <c r="O4121" s="302">
        <f>SUMIFS(Сверхбаза!L:L,Сверхбаза!C:C,СВОД!C4121,Сверхбаза!E:E,СВОД!E4121)+SUMIFS(Сверхбаза!M:M,Сверхбаза!C:C,СВОД!C4121,Сверхбаза!E:E,СВОД!E4121)</f>
        <v>0</v>
      </c>
      <c r="P4121" s="276">
        <f>SUMIFS(Сверхбаза!N:N,Сверхбаза!C:C,СВОД!C4121,Сверхбаза!E:E,СВОД!E4121)</f>
        <v>0</v>
      </c>
      <c r="Q4121" s="276">
        <f>SUMIFS(Сверхбаза!P:P,Сверхбаза!C:C,СВОД!C4121,Сверхбаза!E:E,СВОД!E4121)</f>
        <v>0</v>
      </c>
      <c r="R4121" s="276">
        <f>SUMIFS(Сверхбаза!O:O,Сверхбаза!C:C,СВОД!C4121,Сверхбаза!E:E,СВОД!E4121)</f>
        <v>0</v>
      </c>
      <c r="S4121" s="276">
        <f>SUMIFS(Сверхбаза!Q:Q,Сверхбаза!C:C,СВОД!C4121,Сверхбаза!E:E,СВОД!E4121)</f>
        <v>0</v>
      </c>
      <c r="T4121" s="303">
        <f>SUMIFS(Сверхбаза!G:G,Сверхбаза!C:C,СВОД!C4121,Сверхбаза!E:E,СВОД!E4121)</f>
        <v>0</v>
      </c>
    </row>
    <row r="4122" spans="1:20" ht="25.5" outlineLevel="2" x14ac:dyDescent="0.2">
      <c r="A4122" s="288" t="str">
        <f>VLOOKUP(C4122,Округа!B:C,2,FALSE)</f>
        <v>Вне округов</v>
      </c>
      <c r="B4122" s="361">
        <v>509696</v>
      </c>
      <c r="C4122" s="361">
        <v>969601</v>
      </c>
      <c r="D4122" s="5" t="s">
        <v>379</v>
      </c>
      <c r="E4122" s="349">
        <v>6</v>
      </c>
      <c r="F4122" s="350" t="s">
        <v>705</v>
      </c>
      <c r="G4122" s="302">
        <f>SUMIFS('Круглосуточный стационар'!J:J,'Круглосуточный стационар'!D:D,СВОД!C4122,'Круглосуточный стационар'!F:F,СВОД!E4122)/2+SUMIFS(ВМП!J:J,ВМП!D:D,СВОД!C4122,ВМП!F:F,СВОД!E4122)/2+SUMIFS('Дневной стационар'!J:J,'Дневной стационар'!D:D,СВОД!C4122,'Дневной стационар'!F:F,СВОД!E4122)/2+SUMIFS(ЭКО!H:H,ЭКО!D:D,СВОД!C4122,ЭКО!F:F,СВОД!E4122)+SUMIFS(Диализ!J:J,Диализ!E:E,СВОД!C4122,Диализ!G:G,СВОД!E4122)</f>
        <v>0</v>
      </c>
      <c r="H4122" s="276">
        <f>SUMIFS(Поликлиника!H:H,Поликлиника!D:D,СВОД!C4122,Поликлиника!F:F,СВОД!E4122)</f>
        <v>0</v>
      </c>
      <c r="I4122" s="276">
        <f>SUMIFS(Поликлиника!BA:BA,Поликлиника!D:D,СВОД!C4122,Поликлиника!F:F,СВОД!E4122)</f>
        <v>0</v>
      </c>
      <c r="J4122" s="276">
        <f>SUMIFS(Поликлиника!BF:BF,Поликлиника!D:D,СВОД!C4122,Поликлиника!F:F,СВОД!E4122)</f>
        <v>0</v>
      </c>
      <c r="K4122" s="276">
        <f>SUMIFS(Поликлиника!BU:BU,Поликлиника!D:D,СВОД!C4122,Поликлиника!F:F,СВОД!E4122)</f>
        <v>0</v>
      </c>
      <c r="L4122" s="276">
        <f>SUMIFS(Услуги!H:H,Услуги!D:D,СВОД!C4122,Услуги!F:F,СВОД!E4122)+SUMIFS(Услуги!M:M,Услуги!D:D,СВОД!C4122,Услуги!F:F,СВОД!E4122)+SUMIFS(Услуги!R:R,Услуги!D:D,СВОД!C4122,Услуги!F:F,СВОД!E4122)+SUMIFS(Услуги!W:W,Услуги!D:D,СВОД!C4122,Услуги!F:F,СВОД!E4122)+SUMIFS(Услуги!AB:AB,Услуги!D:D,СВОД!C4122,Услуги!F:F,СВОД!E4122)+SUMIFS(Услуги!AG:AG,Услуги!D:D,СВОД!C4122,Услуги!F:F,СВОД!E4122)+SUMIFS(Услуги!AL:AL,Услуги!D:D,СВОД!C4122,Услуги!F:F,СВОД!E4122)+SUMIFS(Услуги!AQ:AQ,Услуги!D:D,СВОД!C4122,Услуги!F:F,СВОД!E4122)</f>
        <v>0</v>
      </c>
      <c r="M4122" s="276">
        <f>SUMIFS('Скорая мед. помощь'!J:J,'Скорая мед. помощь'!E:E,СВОД!C4122,'Скорая мед. помощь'!G:G,СВОД!E4122)</f>
        <v>0</v>
      </c>
      <c r="N4122" s="303">
        <f>SUMIFS('Круглосуточный стационар'!O:O,'Круглосуточный стационар'!D:D,СВОД!C4122,'Круглосуточный стационар'!F:F,СВОД!E4122)+SUMIFS(ВМП!O:O,ВМП!D:D,СВОД!C4122,ВМП!F:F,СВОД!E4122)+SUMIFS('Дневной стационар'!O:O,'Дневной стационар'!D:D,СВОД!C4122,'Дневной стационар'!F:F,СВОД!E4122)+SUMIFS(ЭКО!M:M,ЭКО!D:D,СВОД!C4122,ЭКО!F:F,СВОД!E4122)+SUMIFS(Диализ!O:O,Диализ!E:E,СВОД!C4122,Диализ!G:G,СВОД!E4122)+SUMIFS(Поликлиника!CT:CT,Поликлиника!D:D,СВОД!C4122,Поликлиника!F:F,СВОД!E4122)+SUMIFS('Скорая мед. помощь'!O:O,'Скорая мед. помощь'!E:E,СВОД!C4122,'Скорая мед. помощь'!G:G,СВОД!E4122)+SUMIFS(Услуги!AV:AV,Услуги!D:D,СВОД!C4122,Услуги!F:F,СВОД!E4122)</f>
        <v>0</v>
      </c>
      <c r="O4122" s="302">
        <f>SUMIFS(Сверхбаза!L:L,Сверхбаза!C:C,СВОД!C4122,Сверхбаза!E:E,СВОД!E4122)+SUMIFS(Сверхбаза!M:M,Сверхбаза!C:C,СВОД!C4122,Сверхбаза!E:E,СВОД!E4122)</f>
        <v>0</v>
      </c>
      <c r="P4122" s="276">
        <f>SUMIFS(Сверхбаза!N:N,Сверхбаза!C:C,СВОД!C4122,Сверхбаза!E:E,СВОД!E4122)</f>
        <v>0</v>
      </c>
      <c r="Q4122" s="276">
        <f>SUMIFS(Сверхбаза!P:P,Сверхбаза!C:C,СВОД!C4122,Сверхбаза!E:E,СВОД!E4122)</f>
        <v>0</v>
      </c>
      <c r="R4122" s="276">
        <f>SUMIFS(Сверхбаза!O:O,Сверхбаза!C:C,СВОД!C4122,Сверхбаза!E:E,СВОД!E4122)</f>
        <v>0</v>
      </c>
      <c r="S4122" s="276">
        <f>SUMIFS(Сверхбаза!Q:Q,Сверхбаза!C:C,СВОД!C4122,Сверхбаза!E:E,СВОД!E4122)</f>
        <v>0</v>
      </c>
      <c r="T4122" s="303">
        <f>SUMIFS(Сверхбаза!G:G,Сверхбаза!C:C,СВОД!C4122,Сверхбаза!E:E,СВОД!E4122)</f>
        <v>0</v>
      </c>
    </row>
    <row r="4123" spans="1:20" ht="25.5" outlineLevel="2" x14ac:dyDescent="0.2">
      <c r="A4123" s="288" t="str">
        <f>VLOOKUP(C4123,Округа!B:C,2,FALSE)</f>
        <v>Вне округов</v>
      </c>
      <c r="B4123" s="361">
        <v>509696</v>
      </c>
      <c r="C4123" s="361">
        <v>969601</v>
      </c>
      <c r="D4123" s="5" t="s">
        <v>379</v>
      </c>
      <c r="E4123" s="349">
        <v>3</v>
      </c>
      <c r="F4123" s="350" t="s">
        <v>174</v>
      </c>
      <c r="G4123" s="302">
        <f>SUMIFS('Круглосуточный стационар'!J:J,'Круглосуточный стационар'!D:D,СВОД!C4123,'Круглосуточный стационар'!F:F,СВОД!E4123)/2+SUMIFS(ВМП!J:J,ВМП!D:D,СВОД!C4123,ВМП!F:F,СВОД!E4123)/2+SUMIFS('Дневной стационар'!J:J,'Дневной стационар'!D:D,СВОД!C4123,'Дневной стационар'!F:F,СВОД!E4123)/2+SUMIFS(ЭКО!H:H,ЭКО!D:D,СВОД!C4123,ЭКО!F:F,СВОД!E4123)+SUMIFS(Диализ!J:J,Диализ!E:E,СВОД!C4123,Диализ!G:G,СВОД!E4123)</f>
        <v>0</v>
      </c>
      <c r="H4123" s="276">
        <f>SUMIFS(Поликлиника!H:H,Поликлиника!D:D,СВОД!C4123,Поликлиника!F:F,СВОД!E4123)</f>
        <v>0</v>
      </c>
      <c r="I4123" s="276">
        <f>SUMIFS(Поликлиника!BA:BA,Поликлиника!D:D,СВОД!C4123,Поликлиника!F:F,СВОД!E4123)</f>
        <v>0</v>
      </c>
      <c r="J4123" s="276">
        <f>SUMIFS(Поликлиника!BF:BF,Поликлиника!D:D,СВОД!C4123,Поликлиника!F:F,СВОД!E4123)</f>
        <v>0</v>
      </c>
      <c r="K4123" s="276">
        <f>SUMIFS(Поликлиника!BU:BU,Поликлиника!D:D,СВОД!C4123,Поликлиника!F:F,СВОД!E4123)</f>
        <v>0</v>
      </c>
      <c r="L4123" s="276">
        <f>SUMIFS(Услуги!H:H,Услуги!D:D,СВОД!C4123,Услуги!F:F,СВОД!E4123)+SUMIFS(Услуги!M:M,Услуги!D:D,СВОД!C4123,Услуги!F:F,СВОД!E4123)+SUMIFS(Услуги!R:R,Услуги!D:D,СВОД!C4123,Услуги!F:F,СВОД!E4123)+SUMIFS(Услуги!W:W,Услуги!D:D,СВОД!C4123,Услуги!F:F,СВОД!E4123)+SUMIFS(Услуги!AB:AB,Услуги!D:D,СВОД!C4123,Услуги!F:F,СВОД!E4123)+SUMIFS(Услуги!AG:AG,Услуги!D:D,СВОД!C4123,Услуги!F:F,СВОД!E4123)+SUMIFS(Услуги!AL:AL,Услуги!D:D,СВОД!C4123,Услуги!F:F,СВОД!E4123)+SUMIFS(Услуги!AQ:AQ,Услуги!D:D,СВОД!C4123,Услуги!F:F,СВОД!E4123)</f>
        <v>24</v>
      </c>
      <c r="M4123" s="276">
        <f>SUMIFS('Скорая мед. помощь'!J:J,'Скорая мед. помощь'!E:E,СВОД!C4123,'Скорая мед. помощь'!G:G,СВОД!E4123)</f>
        <v>0</v>
      </c>
      <c r="N4123" s="303">
        <f>SUMIFS('Круглосуточный стационар'!O:O,'Круглосуточный стационар'!D:D,СВОД!C4123,'Круглосуточный стационар'!F:F,СВОД!E4123)+SUMIFS(ВМП!O:O,ВМП!D:D,СВОД!C4123,ВМП!F:F,СВОД!E4123)+SUMIFS('Дневной стационар'!O:O,'Дневной стационар'!D:D,СВОД!C4123,'Дневной стационар'!F:F,СВОД!E4123)+SUMIFS(ЭКО!M:M,ЭКО!D:D,СВОД!C4123,ЭКО!F:F,СВОД!E4123)+SUMIFS(Диализ!O:O,Диализ!E:E,СВОД!C4123,Диализ!G:G,СВОД!E4123)+SUMIFS(Поликлиника!CT:CT,Поликлиника!D:D,СВОД!C4123,Поликлиника!F:F,СВОД!E4123)+SUMIFS('Скорая мед. помощь'!O:O,'Скорая мед. помощь'!E:E,СВОД!C4123,'Скорая мед. помощь'!G:G,СВОД!E4123)+SUMIFS(Услуги!AV:AV,Услуги!D:D,СВОД!C4123,Услуги!F:F,СВОД!E4123)</f>
        <v>47.25</v>
      </c>
      <c r="O4123" s="302">
        <f>SUMIFS(Сверхбаза!L:L,Сверхбаза!C:C,СВОД!C4123,Сверхбаза!E:E,СВОД!E4123)+SUMIFS(Сверхбаза!M:M,Сверхбаза!C:C,СВОД!C4123,Сверхбаза!E:E,СВОД!E4123)</f>
        <v>0</v>
      </c>
      <c r="P4123" s="276">
        <f>SUMIFS(Сверхбаза!N:N,Сверхбаза!C:C,СВОД!C4123,Сверхбаза!E:E,СВОД!E4123)</f>
        <v>0</v>
      </c>
      <c r="Q4123" s="276">
        <f>SUMIFS(Сверхбаза!P:P,Сверхбаза!C:C,СВОД!C4123,Сверхбаза!E:E,СВОД!E4123)</f>
        <v>0</v>
      </c>
      <c r="R4123" s="276">
        <f>SUMIFS(Сверхбаза!O:O,Сверхбаза!C:C,СВОД!C4123,Сверхбаза!E:E,СВОД!E4123)</f>
        <v>0</v>
      </c>
      <c r="S4123" s="276">
        <f>SUMIFS(Сверхбаза!Q:Q,Сверхбаза!C:C,СВОД!C4123,Сверхбаза!E:E,СВОД!E4123)</f>
        <v>0</v>
      </c>
      <c r="T4123" s="303">
        <f>SUMIFS(Сверхбаза!G:G,Сверхбаза!C:C,СВОД!C4123,Сверхбаза!E:E,СВОД!E4123)</f>
        <v>0</v>
      </c>
    </row>
    <row r="4124" spans="1:20" outlineLevel="2" x14ac:dyDescent="0.2">
      <c r="A4124" s="288" t="str">
        <f>VLOOKUP(C4124,Округа!B:C,2,FALSE)</f>
        <v>Вне округов</v>
      </c>
      <c r="B4124" s="361">
        <v>509696</v>
      </c>
      <c r="C4124" s="361">
        <v>969601</v>
      </c>
      <c r="D4124" s="5" t="s">
        <v>379</v>
      </c>
      <c r="E4124" s="349">
        <v>7</v>
      </c>
      <c r="F4124" s="350" t="s">
        <v>706</v>
      </c>
      <c r="G4124" s="302">
        <f>SUMIFS('Круглосуточный стационар'!J:J,'Круглосуточный стационар'!D:D,СВОД!C4124,'Круглосуточный стационар'!F:F,СВОД!E4124)/2+SUMIFS(ВМП!J:J,ВМП!D:D,СВОД!C4124,ВМП!F:F,СВОД!E4124)/2+SUMIFS('Дневной стационар'!J:J,'Дневной стационар'!D:D,СВОД!C4124,'Дневной стационар'!F:F,СВОД!E4124)/2+SUMIFS(ЭКО!H:H,ЭКО!D:D,СВОД!C4124,ЭКО!F:F,СВОД!E4124)+SUMIFS(Диализ!J:J,Диализ!E:E,СВОД!C4124,Диализ!G:G,СВОД!E4124)</f>
        <v>0</v>
      </c>
      <c r="H4124" s="276">
        <f>SUMIFS(Поликлиника!H:H,Поликлиника!D:D,СВОД!C4124,Поликлиника!F:F,СВОД!E4124)</f>
        <v>0</v>
      </c>
      <c r="I4124" s="276">
        <f>SUMIFS(Поликлиника!BA:BA,Поликлиника!D:D,СВОД!C4124,Поликлиника!F:F,СВОД!E4124)</f>
        <v>0</v>
      </c>
      <c r="J4124" s="276">
        <f>SUMIFS(Поликлиника!BF:BF,Поликлиника!D:D,СВОД!C4124,Поликлиника!F:F,СВОД!E4124)</f>
        <v>0</v>
      </c>
      <c r="K4124" s="276">
        <f>SUMIFS(Поликлиника!BU:BU,Поликлиника!D:D,СВОД!C4124,Поликлиника!F:F,СВОД!E4124)</f>
        <v>0</v>
      </c>
      <c r="L4124" s="276">
        <f>SUMIFS(Услуги!H:H,Услуги!D:D,СВОД!C4124,Услуги!F:F,СВОД!E4124)+SUMIFS(Услуги!M:M,Услуги!D:D,СВОД!C4124,Услуги!F:F,СВОД!E4124)+SUMIFS(Услуги!R:R,Услуги!D:D,СВОД!C4124,Услуги!F:F,СВОД!E4124)+SUMIFS(Услуги!W:W,Услуги!D:D,СВОД!C4124,Услуги!F:F,СВОД!E4124)+SUMIFS(Услуги!AB:AB,Услуги!D:D,СВОД!C4124,Услуги!F:F,СВОД!E4124)+SUMIFS(Услуги!AG:AG,Услуги!D:D,СВОД!C4124,Услуги!F:F,СВОД!E4124)+SUMIFS(Услуги!AL:AL,Услуги!D:D,СВОД!C4124,Услуги!F:F,СВОД!E4124)+SUMIFS(Услуги!AQ:AQ,Услуги!D:D,СВОД!C4124,Услуги!F:F,СВОД!E4124)</f>
        <v>0</v>
      </c>
      <c r="M4124" s="276">
        <f>SUMIFS('Скорая мед. помощь'!J:J,'Скорая мед. помощь'!E:E,СВОД!C4124,'Скорая мед. помощь'!G:G,СВОД!E4124)</f>
        <v>0</v>
      </c>
      <c r="N4124" s="303">
        <f>SUMIFS('Круглосуточный стационар'!O:O,'Круглосуточный стационар'!D:D,СВОД!C4124,'Круглосуточный стационар'!F:F,СВОД!E4124)+SUMIFS(ВМП!O:O,ВМП!D:D,СВОД!C4124,ВМП!F:F,СВОД!E4124)+SUMIFS('Дневной стационар'!O:O,'Дневной стационар'!D:D,СВОД!C4124,'Дневной стационар'!F:F,СВОД!E4124)+SUMIFS(ЭКО!M:M,ЭКО!D:D,СВОД!C4124,ЭКО!F:F,СВОД!E4124)+SUMIFS(Диализ!O:O,Диализ!E:E,СВОД!C4124,Диализ!G:G,СВОД!E4124)+SUMIFS(Поликлиника!CT:CT,Поликлиника!D:D,СВОД!C4124,Поликлиника!F:F,СВОД!E4124)+SUMIFS('Скорая мед. помощь'!O:O,'Скорая мед. помощь'!E:E,СВОД!C4124,'Скорая мед. помощь'!G:G,СВОД!E4124)+SUMIFS(Услуги!AV:AV,Услуги!D:D,СВОД!C4124,Услуги!F:F,СВОД!E4124)</f>
        <v>0</v>
      </c>
      <c r="O4124" s="302">
        <f>SUMIFS(Сверхбаза!L:L,Сверхбаза!C:C,СВОД!C4124,Сверхбаза!E:E,СВОД!E4124)+SUMIFS(Сверхбаза!M:M,Сверхбаза!C:C,СВОД!C4124,Сверхбаза!E:E,СВОД!E4124)</f>
        <v>0</v>
      </c>
      <c r="P4124" s="276">
        <f>SUMIFS(Сверхбаза!N:N,Сверхбаза!C:C,СВОД!C4124,Сверхбаза!E:E,СВОД!E4124)</f>
        <v>0</v>
      </c>
      <c r="Q4124" s="276">
        <f>SUMIFS(Сверхбаза!P:P,Сверхбаза!C:C,СВОД!C4124,Сверхбаза!E:E,СВОД!E4124)</f>
        <v>0</v>
      </c>
      <c r="R4124" s="276">
        <f>SUMIFS(Сверхбаза!O:O,Сверхбаза!C:C,СВОД!C4124,Сверхбаза!E:E,СВОД!E4124)</f>
        <v>0</v>
      </c>
      <c r="S4124" s="276">
        <f>SUMIFS(Сверхбаза!Q:Q,Сверхбаза!C:C,СВОД!C4124,Сверхбаза!E:E,СВОД!E4124)</f>
        <v>0</v>
      </c>
      <c r="T4124" s="303">
        <f>SUMIFS(Сверхбаза!G:G,Сверхбаза!C:C,СВОД!C4124,Сверхбаза!E:E,СВОД!E4124)</f>
        <v>0</v>
      </c>
    </row>
    <row r="4125" spans="1:20" outlineLevel="2" x14ac:dyDescent="0.2">
      <c r="A4125" s="288" t="str">
        <f>VLOOKUP(C4125,Округа!B:C,2,FALSE)</f>
        <v>Вне округов</v>
      </c>
      <c r="B4125" s="361">
        <v>509696</v>
      </c>
      <c r="C4125" s="361">
        <v>969601</v>
      </c>
      <c r="D4125" s="5" t="s">
        <v>379</v>
      </c>
      <c r="E4125" s="349">
        <v>70</v>
      </c>
      <c r="F4125" s="350" t="s">
        <v>707</v>
      </c>
      <c r="G4125" s="302">
        <f>SUMIFS('Круглосуточный стационар'!J:J,'Круглосуточный стационар'!D:D,СВОД!C4125,'Круглосуточный стационар'!F:F,СВОД!E4125)/2+SUMIFS(ВМП!J:J,ВМП!D:D,СВОД!C4125,ВМП!F:F,СВОД!E4125)/2+SUMIFS('Дневной стационар'!J:J,'Дневной стационар'!D:D,СВОД!C4125,'Дневной стационар'!F:F,СВОД!E4125)/2+SUMIFS(ЭКО!H:H,ЭКО!D:D,СВОД!C4125,ЭКО!F:F,СВОД!E4125)+SUMIFS(Диализ!J:J,Диализ!E:E,СВОД!C4125,Диализ!G:G,СВОД!E4125)</f>
        <v>0</v>
      </c>
      <c r="H4125" s="276">
        <f>SUMIFS(Поликлиника!H:H,Поликлиника!D:D,СВОД!C4125,Поликлиника!F:F,СВОД!E4125)</f>
        <v>0</v>
      </c>
      <c r="I4125" s="276">
        <f>SUMIFS(Поликлиника!BA:BA,Поликлиника!D:D,СВОД!C4125,Поликлиника!F:F,СВОД!E4125)</f>
        <v>0</v>
      </c>
      <c r="J4125" s="276">
        <f>SUMIFS(Поликлиника!BF:BF,Поликлиника!D:D,СВОД!C4125,Поликлиника!F:F,СВОД!E4125)</f>
        <v>0</v>
      </c>
      <c r="K4125" s="276">
        <f>SUMIFS(Поликлиника!BU:BU,Поликлиника!D:D,СВОД!C4125,Поликлиника!F:F,СВОД!E4125)</f>
        <v>0</v>
      </c>
      <c r="L4125" s="276">
        <f>SUMIFS(Услуги!H:H,Услуги!D:D,СВОД!C4125,Услуги!F:F,СВОД!E4125)+SUMIFS(Услуги!M:M,Услуги!D:D,СВОД!C4125,Услуги!F:F,СВОД!E4125)+SUMIFS(Услуги!R:R,Услуги!D:D,СВОД!C4125,Услуги!F:F,СВОД!E4125)+SUMIFS(Услуги!W:W,Услуги!D:D,СВОД!C4125,Услуги!F:F,СВОД!E4125)+SUMIFS(Услуги!AB:AB,Услуги!D:D,СВОД!C4125,Услуги!F:F,СВОД!E4125)+SUMIFS(Услуги!AG:AG,Услуги!D:D,СВОД!C4125,Услуги!F:F,СВОД!E4125)+SUMIFS(Услуги!AL:AL,Услуги!D:D,СВОД!C4125,Услуги!F:F,СВОД!E4125)+SUMIFS(Услуги!AQ:AQ,Услуги!D:D,СВОД!C4125,Услуги!F:F,СВОД!E4125)</f>
        <v>0</v>
      </c>
      <c r="M4125" s="276">
        <f>SUMIFS('Скорая мед. помощь'!J:J,'Скорая мед. помощь'!E:E,СВОД!C4125,'Скорая мед. помощь'!G:G,СВОД!E4125)</f>
        <v>0</v>
      </c>
      <c r="N4125" s="303">
        <f>SUMIFS('Круглосуточный стационар'!O:O,'Круглосуточный стационар'!D:D,СВОД!C4125,'Круглосуточный стационар'!F:F,СВОД!E4125)+SUMIFS(ВМП!O:O,ВМП!D:D,СВОД!C4125,ВМП!F:F,СВОД!E4125)+SUMIFS('Дневной стационар'!O:O,'Дневной стационар'!D:D,СВОД!C4125,'Дневной стационар'!F:F,СВОД!E4125)+SUMIFS(ЭКО!M:M,ЭКО!D:D,СВОД!C4125,ЭКО!F:F,СВОД!E4125)+SUMIFS(Диализ!O:O,Диализ!E:E,СВОД!C4125,Диализ!G:G,СВОД!E4125)+SUMIFS(Поликлиника!CT:CT,Поликлиника!D:D,СВОД!C4125,Поликлиника!F:F,СВОД!E4125)+SUMIFS('Скорая мед. помощь'!O:O,'Скорая мед. помощь'!E:E,СВОД!C4125,'Скорая мед. помощь'!G:G,СВОД!E4125)+SUMIFS(Услуги!AV:AV,Услуги!D:D,СВОД!C4125,Услуги!F:F,СВОД!E4125)</f>
        <v>0</v>
      </c>
      <c r="O4125" s="302">
        <f>SUMIFS(Сверхбаза!L:L,Сверхбаза!C:C,СВОД!C4125,Сверхбаза!E:E,СВОД!E4125)+SUMIFS(Сверхбаза!M:M,Сверхбаза!C:C,СВОД!C4125,Сверхбаза!E:E,СВОД!E4125)</f>
        <v>0</v>
      </c>
      <c r="P4125" s="276">
        <f>SUMIFS(Сверхбаза!N:N,Сверхбаза!C:C,СВОД!C4125,Сверхбаза!E:E,СВОД!E4125)</f>
        <v>0</v>
      </c>
      <c r="Q4125" s="276">
        <f>SUMIFS(Сверхбаза!P:P,Сверхбаза!C:C,СВОД!C4125,Сверхбаза!E:E,СВОД!E4125)</f>
        <v>0</v>
      </c>
      <c r="R4125" s="276">
        <f>SUMIFS(Сверхбаза!O:O,Сверхбаза!C:C,СВОД!C4125,Сверхбаза!E:E,СВОД!E4125)</f>
        <v>0</v>
      </c>
      <c r="S4125" s="276">
        <f>SUMIFS(Сверхбаза!Q:Q,Сверхбаза!C:C,СВОД!C4125,Сверхбаза!E:E,СВОД!E4125)</f>
        <v>0</v>
      </c>
      <c r="T4125" s="303">
        <f>SUMIFS(Сверхбаза!G:G,Сверхбаза!C:C,СВОД!C4125,Сверхбаза!E:E,СВОД!E4125)</f>
        <v>0</v>
      </c>
    </row>
    <row r="4126" spans="1:20" outlineLevel="2" x14ac:dyDescent="0.2">
      <c r="A4126" s="288" t="str">
        <f>VLOOKUP(C4126,Округа!B:C,2,FALSE)</f>
        <v>Вне округов</v>
      </c>
      <c r="B4126" s="361">
        <v>509696</v>
      </c>
      <c r="C4126" s="361">
        <v>969601</v>
      </c>
      <c r="D4126" s="5" t="s">
        <v>379</v>
      </c>
      <c r="E4126" s="349">
        <v>94</v>
      </c>
      <c r="F4126" s="350" t="s">
        <v>157</v>
      </c>
      <c r="G4126" s="302">
        <f>SUMIFS('Круглосуточный стационар'!J:J,'Круглосуточный стационар'!D:D,СВОД!C4126,'Круглосуточный стационар'!F:F,СВОД!E4126)/2+SUMIFS(ВМП!J:J,ВМП!D:D,СВОД!C4126,ВМП!F:F,СВОД!E4126)/2+SUMIFS('Дневной стационар'!J:J,'Дневной стационар'!D:D,СВОД!C4126,'Дневной стационар'!F:F,СВОД!E4126)/2+SUMIFS(ЭКО!H:H,ЭКО!D:D,СВОД!C4126,ЭКО!F:F,СВОД!E4126)+SUMIFS(Диализ!J:J,Диализ!E:E,СВОД!C4126,Диализ!G:G,СВОД!E4126)</f>
        <v>0</v>
      </c>
      <c r="H4126" s="276">
        <f>SUMIFS(Поликлиника!H:H,Поликлиника!D:D,СВОД!C4126,Поликлиника!F:F,СВОД!E4126)</f>
        <v>0</v>
      </c>
      <c r="I4126" s="276">
        <f>SUMIFS(Поликлиника!BA:BA,Поликлиника!D:D,СВОД!C4126,Поликлиника!F:F,СВОД!E4126)</f>
        <v>0</v>
      </c>
      <c r="J4126" s="276">
        <f>SUMIFS(Поликлиника!BF:BF,Поликлиника!D:D,СВОД!C4126,Поликлиника!F:F,СВОД!E4126)</f>
        <v>0</v>
      </c>
      <c r="K4126" s="276">
        <f>SUMIFS(Поликлиника!BU:BU,Поликлиника!D:D,СВОД!C4126,Поликлиника!F:F,СВОД!E4126)</f>
        <v>0</v>
      </c>
      <c r="L4126" s="276">
        <f>SUMIFS(Услуги!H:H,Услуги!D:D,СВОД!C4126,Услуги!F:F,СВОД!E4126)+SUMIFS(Услуги!M:M,Услуги!D:D,СВОД!C4126,Услуги!F:F,СВОД!E4126)+SUMIFS(Услуги!R:R,Услуги!D:D,СВОД!C4126,Услуги!F:F,СВОД!E4126)+SUMIFS(Услуги!W:W,Услуги!D:D,СВОД!C4126,Услуги!F:F,СВОД!E4126)+SUMIFS(Услуги!AB:AB,Услуги!D:D,СВОД!C4126,Услуги!F:F,СВОД!E4126)+SUMIFS(Услуги!AG:AG,Услуги!D:D,СВОД!C4126,Услуги!F:F,СВОД!E4126)+SUMIFS(Услуги!AL:AL,Услуги!D:D,СВОД!C4126,Услуги!F:F,СВОД!E4126)+SUMIFS(Услуги!AQ:AQ,Услуги!D:D,СВОД!C4126,Услуги!F:F,СВОД!E4126)</f>
        <v>0</v>
      </c>
      <c r="M4126" s="276">
        <f>SUMIFS('Скорая мед. помощь'!J:J,'Скорая мед. помощь'!E:E,СВОД!C4126,'Скорая мед. помощь'!G:G,СВОД!E4126)</f>
        <v>0</v>
      </c>
      <c r="N4126" s="303">
        <f>SUMIFS('Круглосуточный стационар'!O:O,'Круглосуточный стационар'!D:D,СВОД!C4126,'Круглосуточный стационар'!F:F,СВОД!E4126)+SUMIFS(ВМП!O:O,ВМП!D:D,СВОД!C4126,ВМП!F:F,СВОД!E4126)+SUMIFS('Дневной стационар'!O:O,'Дневной стационар'!D:D,СВОД!C4126,'Дневной стационар'!F:F,СВОД!E4126)+SUMIFS(ЭКО!M:M,ЭКО!D:D,СВОД!C4126,ЭКО!F:F,СВОД!E4126)+SUMIFS(Диализ!O:O,Диализ!E:E,СВОД!C4126,Диализ!G:G,СВОД!E4126)+SUMIFS(Поликлиника!CT:CT,Поликлиника!D:D,СВОД!C4126,Поликлиника!F:F,СВОД!E4126)+SUMIFS('Скорая мед. помощь'!O:O,'Скорая мед. помощь'!E:E,СВОД!C4126,'Скорая мед. помощь'!G:G,СВОД!E4126)+SUMIFS(Услуги!AV:AV,Услуги!D:D,СВОД!C4126,Услуги!F:F,СВОД!E4126)</f>
        <v>0</v>
      </c>
      <c r="O4126" s="302">
        <f>SUMIFS(Сверхбаза!L:L,Сверхбаза!C:C,СВОД!C4126,Сверхбаза!E:E,СВОД!E4126)+SUMIFS(Сверхбаза!M:M,Сверхбаза!C:C,СВОД!C4126,Сверхбаза!E:E,СВОД!E4126)</f>
        <v>0</v>
      </c>
      <c r="P4126" s="276">
        <f>SUMIFS(Сверхбаза!N:N,Сверхбаза!C:C,СВОД!C4126,Сверхбаза!E:E,СВОД!E4126)</f>
        <v>0</v>
      </c>
      <c r="Q4126" s="276">
        <f>SUMIFS(Сверхбаза!P:P,Сверхбаза!C:C,СВОД!C4126,Сверхбаза!E:E,СВОД!E4126)</f>
        <v>0</v>
      </c>
      <c r="R4126" s="276">
        <f>SUMIFS(Сверхбаза!O:O,Сверхбаза!C:C,СВОД!C4126,Сверхбаза!E:E,СВОД!E4126)</f>
        <v>0</v>
      </c>
      <c r="S4126" s="276">
        <f>SUMIFS(Сверхбаза!Q:Q,Сверхбаза!C:C,СВОД!C4126,Сверхбаза!E:E,СВОД!E4126)</f>
        <v>0</v>
      </c>
      <c r="T4126" s="303">
        <f>SUMIFS(Сверхбаза!G:G,Сверхбаза!C:C,СВОД!C4126,Сверхбаза!E:E,СВОД!E4126)</f>
        <v>0</v>
      </c>
    </row>
    <row r="4127" spans="1:20" outlineLevel="1" x14ac:dyDescent="0.2">
      <c r="A4127" s="289"/>
      <c r="B4127" s="279"/>
      <c r="C4127" s="279" t="str">
        <f>CONCATENATE(C4126," ","Итог")</f>
        <v>969601 Итог</v>
      </c>
      <c r="D4127" s="280"/>
      <c r="E4127" s="351"/>
      <c r="F4127" s="352"/>
      <c r="G4127" s="304"/>
      <c r="H4127" s="281"/>
      <c r="I4127" s="281"/>
      <c r="J4127" s="281"/>
      <c r="K4127" s="281"/>
      <c r="L4127" s="281"/>
      <c r="M4127" s="281"/>
      <c r="N4127" s="305">
        <f>SUBTOTAL(9,N4119:N4126)</f>
        <v>47.25</v>
      </c>
      <c r="O4127" s="304"/>
      <c r="P4127" s="281"/>
      <c r="Q4127" s="281"/>
      <c r="R4127" s="281"/>
      <c r="S4127" s="281"/>
      <c r="T4127" s="305">
        <f>SUBTOTAL(9,T4119:T4126)</f>
        <v>0</v>
      </c>
    </row>
    <row r="4128" spans="1:20" outlineLevel="2" x14ac:dyDescent="0.2">
      <c r="A4128" s="287" t="str">
        <f>VLOOKUP(C4128,Округа!B:C,2,FALSE)</f>
        <v>Вне округов</v>
      </c>
      <c r="B4128" s="8">
        <v>509698</v>
      </c>
      <c r="C4128" s="8">
        <v>969801</v>
      </c>
      <c r="D4128" s="9" t="s">
        <v>583</v>
      </c>
      <c r="E4128" s="347">
        <v>1</v>
      </c>
      <c r="F4128" s="348" t="s">
        <v>12</v>
      </c>
      <c r="G4128" s="300">
        <f>SUMIFS('Круглосуточный стационар'!J:J,'Круглосуточный стационар'!D:D,СВОД!C4128,'Круглосуточный стационар'!F:F,СВОД!E4128)/2+SUMIFS(ВМП!J:J,ВМП!D:D,СВОД!C4128,ВМП!F:F,СВОД!E4128)/2+SUMIFS('Дневной стационар'!J:J,'Дневной стационар'!D:D,СВОД!C4128,'Дневной стационар'!F:F,СВОД!E4128)/2+SUMIFS(ЭКО!H:H,ЭКО!D:D,СВОД!C4128,ЭКО!F:F,СВОД!E4128)+SUMIFS(Диализ!J:J,Диализ!E:E,СВОД!C4128,Диализ!G:G,СВОД!E4128)</f>
        <v>0</v>
      </c>
      <c r="H4128" s="278">
        <f>SUMIFS(Поликлиника!H:H,Поликлиника!D:D,СВОД!C4128,Поликлиника!F:F,СВОД!E4128)</f>
        <v>0</v>
      </c>
      <c r="I4128" s="278">
        <f>SUMIFS(Поликлиника!BA:BA,Поликлиника!D:D,СВОД!C4128,Поликлиника!F:F,СВОД!E4128)</f>
        <v>0</v>
      </c>
      <c r="J4128" s="278">
        <f>SUMIFS(Поликлиника!BF:BF,Поликлиника!D:D,СВОД!C4128,Поликлиника!F:F,СВОД!E4128)</f>
        <v>0</v>
      </c>
      <c r="K4128" s="278">
        <f>SUMIFS(Поликлиника!BU:BU,Поликлиника!D:D,СВОД!C4128,Поликлиника!F:F,СВОД!E4128)</f>
        <v>0</v>
      </c>
      <c r="L4128" s="278">
        <f>SUMIFS(Услуги!H:H,Услуги!D:D,СВОД!C4128,Услуги!F:F,СВОД!E4128)+SUMIFS(Услуги!M:M,Услуги!D:D,СВОД!C4128,Услуги!F:F,СВОД!E4128)+SUMIFS(Услуги!R:R,Услуги!D:D,СВОД!C4128,Услуги!F:F,СВОД!E4128)+SUMIFS(Услуги!W:W,Услуги!D:D,СВОД!C4128,Услуги!F:F,СВОД!E4128)+SUMIFS(Услуги!AB:AB,Услуги!D:D,СВОД!C4128,Услуги!F:F,СВОД!E4128)+SUMIFS(Услуги!AG:AG,Услуги!D:D,СВОД!C4128,Услуги!F:F,СВОД!E4128)+SUMIFS(Услуги!AL:AL,Услуги!D:D,СВОД!C4128,Услуги!F:F,СВОД!E4128)+SUMIFS(Услуги!AQ:AQ,Услуги!D:D,СВОД!C4128,Услуги!F:F,СВОД!E4128)</f>
        <v>0</v>
      </c>
      <c r="M4128" s="278">
        <f>SUMIFS('Скорая мед. помощь'!J:J,'Скорая мед. помощь'!E:E,СВОД!C4128,'Скорая мед. помощь'!G:G,СВОД!E4128)</f>
        <v>0</v>
      </c>
      <c r="N4128" s="301">
        <f>SUMIFS('Круглосуточный стационар'!O:O,'Круглосуточный стационар'!D:D,СВОД!C4128,'Круглосуточный стационар'!F:F,СВОД!E4128)+SUMIFS(ВМП!O:O,ВМП!D:D,СВОД!C4128,ВМП!F:F,СВОД!E4128)+SUMIFS('Дневной стационар'!O:O,'Дневной стационар'!D:D,СВОД!C4128,'Дневной стационар'!F:F,СВОД!E4128)+SUMIFS(ЭКО!M:M,ЭКО!D:D,СВОД!C4128,ЭКО!F:F,СВОД!E4128)+SUMIFS(Диализ!O:O,Диализ!E:E,СВОД!C4128,Диализ!G:G,СВОД!E4128)+SUMIFS(Поликлиника!CT:CT,Поликлиника!D:D,СВОД!C4128,Поликлиника!F:F,СВОД!E4128)+SUMIFS('Скорая мед. помощь'!O:O,'Скорая мед. помощь'!E:E,СВОД!C4128,'Скорая мед. помощь'!G:G,СВОД!E4128)+SUMIFS(Услуги!AV:AV,Услуги!D:D,СВОД!C4128,Услуги!F:F,СВОД!E4128)</f>
        <v>0</v>
      </c>
      <c r="O4128" s="300">
        <f>SUMIFS(Сверхбаза!L:L,Сверхбаза!C:C,СВОД!C4128,Сверхбаза!E:E,СВОД!E4128)+SUMIFS(Сверхбаза!M:M,Сверхбаза!C:C,СВОД!C4128,Сверхбаза!E:E,СВОД!E4128)</f>
        <v>0</v>
      </c>
      <c r="P4128" s="278">
        <f>SUMIFS(Сверхбаза!N:N,Сверхбаза!C:C,СВОД!C4128,Сверхбаза!E:E,СВОД!E4128)</f>
        <v>0</v>
      </c>
      <c r="Q4128" s="278">
        <f>SUMIFS(Сверхбаза!P:P,Сверхбаза!C:C,СВОД!C4128,Сверхбаза!E:E,СВОД!E4128)</f>
        <v>0</v>
      </c>
      <c r="R4128" s="278">
        <f>SUMIFS(Сверхбаза!O:O,Сверхбаза!C:C,СВОД!C4128,Сверхбаза!E:E,СВОД!E4128)</f>
        <v>0</v>
      </c>
      <c r="S4128" s="278">
        <f>SUMIFS(Сверхбаза!Q:Q,Сверхбаза!C:C,СВОД!C4128,Сверхбаза!E:E,СВОД!E4128)</f>
        <v>0</v>
      </c>
      <c r="T4128" s="301">
        <f>SUMIFS(Сверхбаза!G:G,Сверхбаза!C:C,СВОД!C4128,Сверхбаза!E:E,СВОД!E4128)</f>
        <v>0</v>
      </c>
    </row>
    <row r="4129" spans="1:20" ht="25.5" outlineLevel="2" x14ac:dyDescent="0.2">
      <c r="A4129" s="288" t="str">
        <f>VLOOKUP(C4129,Округа!B:C,2,FALSE)</f>
        <v>Вне округов</v>
      </c>
      <c r="B4129" s="361">
        <v>509698</v>
      </c>
      <c r="C4129" s="361">
        <v>969801</v>
      </c>
      <c r="D4129" s="5" t="s">
        <v>583</v>
      </c>
      <c r="E4129" s="349">
        <v>13</v>
      </c>
      <c r="F4129" s="350" t="s">
        <v>704</v>
      </c>
      <c r="G4129" s="302">
        <f>SUMIFS('Круглосуточный стационар'!J:J,'Круглосуточный стационар'!D:D,СВОД!C4129,'Круглосуточный стационар'!F:F,СВОД!E4129)/2+SUMIFS(ВМП!J:J,ВМП!D:D,СВОД!C4129,ВМП!F:F,СВОД!E4129)/2+SUMIFS('Дневной стационар'!J:J,'Дневной стационар'!D:D,СВОД!C4129,'Дневной стационар'!F:F,СВОД!E4129)/2+SUMIFS(ЭКО!H:H,ЭКО!D:D,СВОД!C4129,ЭКО!F:F,СВОД!E4129)+SUMIFS(Диализ!J:J,Диализ!E:E,СВОД!C4129,Диализ!G:G,СВОД!E4129)</f>
        <v>10</v>
      </c>
      <c r="H4129" s="276">
        <f>SUMIFS(Поликлиника!H:H,Поликлиника!D:D,СВОД!C4129,Поликлиника!F:F,СВОД!E4129)</f>
        <v>0</v>
      </c>
      <c r="I4129" s="276">
        <f>SUMIFS(Поликлиника!BA:BA,Поликлиника!D:D,СВОД!C4129,Поликлиника!F:F,СВОД!E4129)</f>
        <v>0</v>
      </c>
      <c r="J4129" s="276">
        <f>SUMIFS(Поликлиника!BF:BF,Поликлиника!D:D,СВОД!C4129,Поликлиника!F:F,СВОД!E4129)</f>
        <v>0</v>
      </c>
      <c r="K4129" s="276">
        <f>SUMIFS(Поликлиника!BU:BU,Поликлиника!D:D,СВОД!C4129,Поликлиника!F:F,СВОД!E4129)</f>
        <v>0</v>
      </c>
      <c r="L4129" s="276">
        <f>SUMIFS(Услуги!H:H,Услуги!D:D,СВОД!C4129,Услуги!F:F,СВОД!E4129)+SUMIFS(Услуги!M:M,Услуги!D:D,СВОД!C4129,Услуги!F:F,СВОД!E4129)+SUMIFS(Услуги!R:R,Услуги!D:D,СВОД!C4129,Услуги!F:F,СВОД!E4129)+SUMIFS(Услуги!W:W,Услуги!D:D,СВОД!C4129,Услуги!F:F,СВОД!E4129)+SUMIFS(Услуги!AB:AB,Услуги!D:D,СВОД!C4129,Услуги!F:F,СВОД!E4129)+SUMIFS(Услуги!AG:AG,Услуги!D:D,СВОД!C4129,Услуги!F:F,СВОД!E4129)+SUMIFS(Услуги!AL:AL,Услуги!D:D,СВОД!C4129,Услуги!F:F,СВОД!E4129)+SUMIFS(Услуги!AQ:AQ,Услуги!D:D,СВОД!C4129,Услуги!F:F,СВОД!E4129)</f>
        <v>0</v>
      </c>
      <c r="M4129" s="276">
        <f>SUMIFS('Скорая мед. помощь'!J:J,'Скорая мед. помощь'!E:E,СВОД!C4129,'Скорая мед. помощь'!G:G,СВОД!E4129)</f>
        <v>0</v>
      </c>
      <c r="N4129" s="303">
        <f>SUMIFS('Круглосуточный стационар'!O:O,'Круглосуточный стационар'!D:D,СВОД!C4129,'Круглосуточный стационар'!F:F,СВОД!E4129)+SUMIFS(ВМП!O:O,ВМП!D:D,СВОД!C4129,ВМП!F:F,СВОД!E4129)+SUMIFS('Дневной стационар'!O:O,'Дневной стационар'!D:D,СВОД!C4129,'Дневной стационар'!F:F,СВОД!E4129)+SUMIFS(ЭКО!M:M,ЭКО!D:D,СВОД!C4129,ЭКО!F:F,СВОД!E4129)+SUMIFS(Диализ!O:O,Диализ!E:E,СВОД!C4129,Диализ!G:G,СВОД!E4129)+SUMIFS(Поликлиника!CT:CT,Поликлиника!D:D,СВОД!C4129,Поликлиника!F:F,СВОД!E4129)+SUMIFS('Скорая мед. помощь'!O:O,'Скорая мед. помощь'!E:E,СВОД!C4129,'Скорая мед. помощь'!G:G,СВОД!E4129)+SUMIFS(Услуги!AV:AV,Услуги!D:D,СВОД!C4129,Услуги!F:F,СВОД!E4129)</f>
        <v>1248.9100000000001</v>
      </c>
      <c r="O4129" s="302">
        <f>SUMIFS(Сверхбаза!L:L,Сверхбаза!C:C,СВОД!C4129,Сверхбаза!E:E,СВОД!E4129)+SUMIFS(Сверхбаза!M:M,Сверхбаза!C:C,СВОД!C4129,Сверхбаза!E:E,СВОД!E4129)</f>
        <v>0</v>
      </c>
      <c r="P4129" s="276">
        <f>SUMIFS(Сверхбаза!N:N,Сверхбаза!C:C,СВОД!C4129,Сверхбаза!E:E,СВОД!E4129)</f>
        <v>0</v>
      </c>
      <c r="Q4129" s="276">
        <f>SUMIFS(Сверхбаза!P:P,Сверхбаза!C:C,СВОД!C4129,Сверхбаза!E:E,СВОД!E4129)</f>
        <v>0</v>
      </c>
      <c r="R4129" s="276">
        <f>SUMIFS(Сверхбаза!O:O,Сверхбаза!C:C,СВОД!C4129,Сверхбаза!E:E,СВОД!E4129)</f>
        <v>0</v>
      </c>
      <c r="S4129" s="276">
        <f>SUMIFS(Сверхбаза!Q:Q,Сверхбаза!C:C,СВОД!C4129,Сверхбаза!E:E,СВОД!E4129)</f>
        <v>0</v>
      </c>
      <c r="T4129" s="303">
        <f>SUMIFS(Сверхбаза!G:G,Сверхбаза!C:C,СВОД!C4129,Сверхбаза!E:E,СВОД!E4129)</f>
        <v>0</v>
      </c>
    </row>
    <row r="4130" spans="1:20" outlineLevel="2" x14ac:dyDescent="0.2">
      <c r="A4130" s="288" t="str">
        <f>VLOOKUP(C4130,Округа!B:C,2,FALSE)</f>
        <v>Вне округов</v>
      </c>
      <c r="B4130" s="361">
        <v>509698</v>
      </c>
      <c r="C4130" s="361">
        <v>969801</v>
      </c>
      <c r="D4130" s="5" t="s">
        <v>583</v>
      </c>
      <c r="E4130" s="349">
        <v>2</v>
      </c>
      <c r="F4130" s="350" t="s">
        <v>173</v>
      </c>
      <c r="G4130" s="302">
        <f>SUMIFS('Круглосуточный стационар'!J:J,'Круглосуточный стационар'!D:D,СВОД!C4130,'Круглосуточный стационар'!F:F,СВОД!E4130)/2+SUMIFS(ВМП!J:J,ВМП!D:D,СВОД!C4130,ВМП!F:F,СВОД!E4130)/2+SUMIFS('Дневной стационар'!J:J,'Дневной стационар'!D:D,СВОД!C4130,'Дневной стационар'!F:F,СВОД!E4130)/2+SUMIFS(ЭКО!H:H,ЭКО!D:D,СВОД!C4130,ЭКО!F:F,СВОД!E4130)+SUMIFS(Диализ!J:J,Диализ!E:E,СВОД!C4130,Диализ!G:G,СВОД!E4130)</f>
        <v>0</v>
      </c>
      <c r="H4130" s="276">
        <f>SUMIFS(Поликлиника!H:H,Поликлиника!D:D,СВОД!C4130,Поликлиника!F:F,СВОД!E4130)</f>
        <v>0</v>
      </c>
      <c r="I4130" s="276">
        <f>SUMIFS(Поликлиника!BA:BA,Поликлиника!D:D,СВОД!C4130,Поликлиника!F:F,СВОД!E4130)</f>
        <v>0</v>
      </c>
      <c r="J4130" s="276">
        <f>SUMIFS(Поликлиника!BF:BF,Поликлиника!D:D,СВОД!C4130,Поликлиника!F:F,СВОД!E4130)</f>
        <v>0</v>
      </c>
      <c r="K4130" s="276">
        <f>SUMIFS(Поликлиника!BU:BU,Поликлиника!D:D,СВОД!C4130,Поликлиника!F:F,СВОД!E4130)</f>
        <v>0</v>
      </c>
      <c r="L4130" s="276">
        <f>SUMIFS(Услуги!H:H,Услуги!D:D,СВОД!C4130,Услуги!F:F,СВОД!E4130)+SUMIFS(Услуги!M:M,Услуги!D:D,СВОД!C4130,Услуги!F:F,СВОД!E4130)+SUMIFS(Услуги!R:R,Услуги!D:D,СВОД!C4130,Услуги!F:F,СВОД!E4130)+SUMIFS(Услуги!W:W,Услуги!D:D,СВОД!C4130,Услуги!F:F,СВОД!E4130)+SUMIFS(Услуги!AB:AB,Услуги!D:D,СВОД!C4130,Услуги!F:F,СВОД!E4130)+SUMIFS(Услуги!AG:AG,Услуги!D:D,СВОД!C4130,Услуги!F:F,СВОД!E4130)+SUMIFS(Услуги!AL:AL,Услуги!D:D,СВОД!C4130,Услуги!F:F,СВОД!E4130)+SUMIFS(Услуги!AQ:AQ,Услуги!D:D,СВОД!C4130,Услуги!F:F,СВОД!E4130)</f>
        <v>0</v>
      </c>
      <c r="M4130" s="276">
        <f>SUMIFS('Скорая мед. помощь'!J:J,'Скорая мед. помощь'!E:E,СВОД!C4130,'Скорая мед. помощь'!G:G,СВОД!E4130)</f>
        <v>0</v>
      </c>
      <c r="N4130" s="303">
        <f>SUMIFS('Круглосуточный стационар'!O:O,'Круглосуточный стационар'!D:D,СВОД!C4130,'Круглосуточный стационар'!F:F,СВОД!E4130)+SUMIFS(ВМП!O:O,ВМП!D:D,СВОД!C4130,ВМП!F:F,СВОД!E4130)+SUMIFS('Дневной стационар'!O:O,'Дневной стационар'!D:D,СВОД!C4130,'Дневной стационар'!F:F,СВОД!E4130)+SUMIFS(ЭКО!M:M,ЭКО!D:D,СВОД!C4130,ЭКО!F:F,СВОД!E4130)+SUMIFS(Диализ!O:O,Диализ!E:E,СВОД!C4130,Диализ!G:G,СВОД!E4130)+SUMIFS(Поликлиника!CT:CT,Поликлиника!D:D,СВОД!C4130,Поликлиника!F:F,СВОД!E4130)+SUMIFS('Скорая мед. помощь'!O:O,'Скорая мед. помощь'!E:E,СВОД!C4130,'Скорая мед. помощь'!G:G,СВОД!E4130)+SUMIFS(Услуги!AV:AV,Услуги!D:D,СВОД!C4130,Услуги!F:F,СВОД!E4130)</f>
        <v>0</v>
      </c>
      <c r="O4130" s="302">
        <f>SUMIFS(Сверхбаза!L:L,Сверхбаза!C:C,СВОД!C4130,Сверхбаза!E:E,СВОД!E4130)+SUMIFS(Сверхбаза!M:M,Сверхбаза!C:C,СВОД!C4130,Сверхбаза!E:E,СВОД!E4130)</f>
        <v>0</v>
      </c>
      <c r="P4130" s="276">
        <f>SUMIFS(Сверхбаза!N:N,Сверхбаза!C:C,СВОД!C4130,Сверхбаза!E:E,СВОД!E4130)</f>
        <v>0</v>
      </c>
      <c r="Q4130" s="276">
        <f>SUMIFS(Сверхбаза!P:P,Сверхбаза!C:C,СВОД!C4130,Сверхбаза!E:E,СВОД!E4130)</f>
        <v>0</v>
      </c>
      <c r="R4130" s="276">
        <f>SUMIFS(Сверхбаза!O:O,Сверхбаза!C:C,СВОД!C4130,Сверхбаза!E:E,СВОД!E4130)</f>
        <v>0</v>
      </c>
      <c r="S4130" s="276">
        <f>SUMIFS(Сверхбаза!Q:Q,Сверхбаза!C:C,СВОД!C4130,Сверхбаза!E:E,СВОД!E4130)</f>
        <v>0</v>
      </c>
      <c r="T4130" s="303">
        <f>SUMIFS(Сверхбаза!G:G,Сверхбаза!C:C,СВОД!C4130,Сверхбаза!E:E,СВОД!E4130)</f>
        <v>0</v>
      </c>
    </row>
    <row r="4131" spans="1:20" ht="25.5" outlineLevel="2" x14ac:dyDescent="0.2">
      <c r="A4131" s="288" t="str">
        <f>VLOOKUP(C4131,Округа!B:C,2,FALSE)</f>
        <v>Вне округов</v>
      </c>
      <c r="B4131" s="361">
        <v>509698</v>
      </c>
      <c r="C4131" s="361">
        <v>969801</v>
      </c>
      <c r="D4131" s="5" t="s">
        <v>583</v>
      </c>
      <c r="E4131" s="349">
        <v>6</v>
      </c>
      <c r="F4131" s="350" t="s">
        <v>705</v>
      </c>
      <c r="G4131" s="302">
        <f>SUMIFS('Круглосуточный стационар'!J:J,'Круглосуточный стационар'!D:D,СВОД!C4131,'Круглосуточный стационар'!F:F,СВОД!E4131)/2+SUMIFS(ВМП!J:J,ВМП!D:D,СВОД!C4131,ВМП!F:F,СВОД!E4131)/2+SUMIFS('Дневной стационар'!J:J,'Дневной стационар'!D:D,СВОД!C4131,'Дневной стационар'!F:F,СВОД!E4131)/2+SUMIFS(ЭКО!H:H,ЭКО!D:D,СВОД!C4131,ЭКО!F:F,СВОД!E4131)+SUMIFS(Диализ!J:J,Диализ!E:E,СВОД!C4131,Диализ!G:G,СВОД!E4131)</f>
        <v>20</v>
      </c>
      <c r="H4131" s="276">
        <f>SUMIFS(Поликлиника!H:H,Поликлиника!D:D,СВОД!C4131,Поликлиника!F:F,СВОД!E4131)</f>
        <v>0</v>
      </c>
      <c r="I4131" s="276">
        <f>SUMIFS(Поликлиника!BA:BA,Поликлиника!D:D,СВОД!C4131,Поликлиника!F:F,СВОД!E4131)</f>
        <v>0</v>
      </c>
      <c r="J4131" s="276">
        <f>SUMIFS(Поликлиника!BF:BF,Поликлиника!D:D,СВОД!C4131,Поликлиника!F:F,СВОД!E4131)</f>
        <v>0</v>
      </c>
      <c r="K4131" s="276">
        <f>SUMIFS(Поликлиника!BU:BU,Поликлиника!D:D,СВОД!C4131,Поликлиника!F:F,СВОД!E4131)</f>
        <v>0</v>
      </c>
      <c r="L4131" s="276">
        <f>SUMIFS(Услуги!H:H,Услуги!D:D,СВОД!C4131,Услуги!F:F,СВОД!E4131)+SUMIFS(Услуги!M:M,Услуги!D:D,СВОД!C4131,Услуги!F:F,СВОД!E4131)+SUMIFS(Услуги!R:R,Услуги!D:D,СВОД!C4131,Услуги!F:F,СВОД!E4131)+SUMIFS(Услуги!W:W,Услуги!D:D,СВОД!C4131,Услуги!F:F,СВОД!E4131)+SUMIFS(Услуги!AB:AB,Услуги!D:D,СВОД!C4131,Услуги!F:F,СВОД!E4131)+SUMIFS(Услуги!AG:AG,Услуги!D:D,СВОД!C4131,Услуги!F:F,СВОД!E4131)+SUMIFS(Услуги!AL:AL,Услуги!D:D,СВОД!C4131,Услуги!F:F,СВОД!E4131)+SUMIFS(Услуги!AQ:AQ,Услуги!D:D,СВОД!C4131,Услуги!F:F,СВОД!E4131)</f>
        <v>0</v>
      </c>
      <c r="M4131" s="276">
        <f>SUMIFS('Скорая мед. помощь'!J:J,'Скорая мед. помощь'!E:E,СВОД!C4131,'Скорая мед. помощь'!G:G,СВОД!E4131)</f>
        <v>0</v>
      </c>
      <c r="N4131" s="303">
        <f>SUMIFS('Круглосуточный стационар'!O:O,'Круглосуточный стационар'!D:D,СВОД!C4131,'Круглосуточный стационар'!F:F,СВОД!E4131)+SUMIFS(ВМП!O:O,ВМП!D:D,СВОД!C4131,ВМП!F:F,СВОД!E4131)+SUMIFS('Дневной стационар'!O:O,'Дневной стационар'!D:D,СВОД!C4131,'Дневной стационар'!F:F,СВОД!E4131)+SUMIFS(ЭКО!M:M,ЭКО!D:D,СВОД!C4131,ЭКО!F:F,СВОД!E4131)+SUMIFS(Диализ!O:O,Диализ!E:E,СВОД!C4131,Диализ!G:G,СВОД!E4131)+SUMIFS(Поликлиника!CT:CT,Поликлиника!D:D,СВОД!C4131,Поликлиника!F:F,СВОД!E4131)+SUMIFS('Скорая мед. помощь'!O:O,'Скорая мед. помощь'!E:E,СВОД!C4131,'Скорая мед. помощь'!G:G,СВОД!E4131)+SUMIFS(Услуги!AV:AV,Услуги!D:D,СВОД!C4131,Услуги!F:F,СВОД!E4131)</f>
        <v>2724.2505050000004</v>
      </c>
      <c r="O4131" s="302">
        <f>SUMIFS(Сверхбаза!L:L,Сверхбаза!C:C,СВОД!C4131,Сверхбаза!E:E,СВОД!E4131)+SUMIFS(Сверхбаза!M:M,Сверхбаза!C:C,СВОД!C4131,Сверхбаза!E:E,СВОД!E4131)</f>
        <v>0</v>
      </c>
      <c r="P4131" s="276">
        <f>SUMIFS(Сверхбаза!N:N,Сверхбаза!C:C,СВОД!C4131,Сверхбаза!E:E,СВОД!E4131)</f>
        <v>0</v>
      </c>
      <c r="Q4131" s="276">
        <f>SUMIFS(Сверхбаза!P:P,Сверхбаза!C:C,СВОД!C4131,Сверхбаза!E:E,СВОД!E4131)</f>
        <v>0</v>
      </c>
      <c r="R4131" s="276">
        <f>SUMIFS(Сверхбаза!O:O,Сверхбаза!C:C,СВОД!C4131,Сверхбаза!E:E,СВОД!E4131)</f>
        <v>0</v>
      </c>
      <c r="S4131" s="276">
        <f>SUMIFS(Сверхбаза!Q:Q,Сверхбаза!C:C,СВОД!C4131,Сверхбаза!E:E,СВОД!E4131)</f>
        <v>0</v>
      </c>
      <c r="T4131" s="303">
        <f>SUMIFS(Сверхбаза!G:G,Сверхбаза!C:C,СВОД!C4131,Сверхбаза!E:E,СВОД!E4131)</f>
        <v>0</v>
      </c>
    </row>
    <row r="4132" spans="1:20" ht="25.5" outlineLevel="2" x14ac:dyDescent="0.2">
      <c r="A4132" s="288" t="str">
        <f>VLOOKUP(C4132,Округа!B:C,2,FALSE)</f>
        <v>Вне округов</v>
      </c>
      <c r="B4132" s="361">
        <v>509698</v>
      </c>
      <c r="C4132" s="361">
        <v>969801</v>
      </c>
      <c r="D4132" s="5" t="s">
        <v>583</v>
      </c>
      <c r="E4132" s="349">
        <v>3</v>
      </c>
      <c r="F4132" s="350" t="s">
        <v>174</v>
      </c>
      <c r="G4132" s="302">
        <f>SUMIFS('Круглосуточный стационар'!J:J,'Круглосуточный стационар'!D:D,СВОД!C4132,'Круглосуточный стационар'!F:F,СВОД!E4132)/2+SUMIFS(ВМП!J:J,ВМП!D:D,СВОД!C4132,ВМП!F:F,СВОД!E4132)/2+SUMIFS('Дневной стационар'!J:J,'Дневной стационар'!D:D,СВОД!C4132,'Дневной стационар'!F:F,СВОД!E4132)/2+SUMIFS(ЭКО!H:H,ЭКО!D:D,СВОД!C4132,ЭКО!F:F,СВОД!E4132)+SUMIFS(Диализ!J:J,Диализ!E:E,СВОД!C4132,Диализ!G:G,СВОД!E4132)</f>
        <v>0</v>
      </c>
      <c r="H4132" s="276">
        <f>SUMIFS(Поликлиника!H:H,Поликлиника!D:D,СВОД!C4132,Поликлиника!F:F,СВОД!E4132)</f>
        <v>0</v>
      </c>
      <c r="I4132" s="276">
        <f>SUMIFS(Поликлиника!BA:BA,Поликлиника!D:D,СВОД!C4132,Поликлиника!F:F,СВОД!E4132)</f>
        <v>0</v>
      </c>
      <c r="J4132" s="276">
        <f>SUMIFS(Поликлиника!BF:BF,Поликлиника!D:D,СВОД!C4132,Поликлиника!F:F,СВОД!E4132)</f>
        <v>0</v>
      </c>
      <c r="K4132" s="276">
        <f>SUMIFS(Поликлиника!BU:BU,Поликлиника!D:D,СВОД!C4132,Поликлиника!F:F,СВОД!E4132)</f>
        <v>0</v>
      </c>
      <c r="L4132" s="276">
        <f>SUMIFS(Услуги!H:H,Услуги!D:D,СВОД!C4132,Услуги!F:F,СВОД!E4132)+SUMIFS(Услуги!M:M,Услуги!D:D,СВОД!C4132,Услуги!F:F,СВОД!E4132)+SUMIFS(Услуги!R:R,Услуги!D:D,СВОД!C4132,Услуги!F:F,СВОД!E4132)+SUMIFS(Услуги!W:W,Услуги!D:D,СВОД!C4132,Услуги!F:F,СВОД!E4132)+SUMIFS(Услуги!AB:AB,Услуги!D:D,СВОД!C4132,Услуги!F:F,СВОД!E4132)+SUMIFS(Услуги!AG:AG,Услуги!D:D,СВОД!C4132,Услуги!F:F,СВОД!E4132)+SUMIFS(Услуги!AL:AL,Услуги!D:D,СВОД!C4132,Услуги!F:F,СВОД!E4132)+SUMIFS(Услуги!AQ:AQ,Услуги!D:D,СВОД!C4132,Услуги!F:F,СВОД!E4132)</f>
        <v>0</v>
      </c>
      <c r="M4132" s="276">
        <f>SUMIFS('Скорая мед. помощь'!J:J,'Скорая мед. помощь'!E:E,СВОД!C4132,'Скорая мед. помощь'!G:G,СВОД!E4132)</f>
        <v>0</v>
      </c>
      <c r="N4132" s="303">
        <f>SUMIFS('Круглосуточный стационар'!O:O,'Круглосуточный стационар'!D:D,СВОД!C4132,'Круглосуточный стационар'!F:F,СВОД!E4132)+SUMIFS(ВМП!O:O,ВМП!D:D,СВОД!C4132,ВМП!F:F,СВОД!E4132)+SUMIFS('Дневной стационар'!O:O,'Дневной стационар'!D:D,СВОД!C4132,'Дневной стационар'!F:F,СВОД!E4132)+SUMIFS(ЭКО!M:M,ЭКО!D:D,СВОД!C4132,ЭКО!F:F,СВОД!E4132)+SUMIFS(Диализ!O:O,Диализ!E:E,СВОД!C4132,Диализ!G:G,СВОД!E4132)+SUMIFS(Поликлиника!CT:CT,Поликлиника!D:D,СВОД!C4132,Поликлиника!F:F,СВОД!E4132)+SUMIFS('Скорая мед. помощь'!O:O,'Скорая мед. помощь'!E:E,СВОД!C4132,'Скорая мед. помощь'!G:G,СВОД!E4132)+SUMIFS(Услуги!AV:AV,Услуги!D:D,СВОД!C4132,Услуги!F:F,СВОД!E4132)</f>
        <v>0</v>
      </c>
      <c r="O4132" s="302">
        <f>SUMIFS(Сверхбаза!L:L,Сверхбаза!C:C,СВОД!C4132,Сверхбаза!E:E,СВОД!E4132)+SUMIFS(Сверхбаза!M:M,Сверхбаза!C:C,СВОД!C4132,Сверхбаза!E:E,СВОД!E4132)</f>
        <v>0</v>
      </c>
      <c r="P4132" s="276">
        <f>SUMIFS(Сверхбаза!N:N,Сверхбаза!C:C,СВОД!C4132,Сверхбаза!E:E,СВОД!E4132)</f>
        <v>0</v>
      </c>
      <c r="Q4132" s="276">
        <f>SUMIFS(Сверхбаза!P:P,Сверхбаза!C:C,СВОД!C4132,Сверхбаза!E:E,СВОД!E4132)</f>
        <v>0</v>
      </c>
      <c r="R4132" s="276">
        <f>SUMIFS(Сверхбаза!O:O,Сверхбаза!C:C,СВОД!C4132,Сверхбаза!E:E,СВОД!E4132)</f>
        <v>0</v>
      </c>
      <c r="S4132" s="276">
        <f>SUMIFS(Сверхбаза!Q:Q,Сверхбаза!C:C,СВОД!C4132,Сверхбаза!E:E,СВОД!E4132)</f>
        <v>0</v>
      </c>
      <c r="T4132" s="303">
        <f>SUMIFS(Сверхбаза!G:G,Сверхбаза!C:C,СВОД!C4132,Сверхбаза!E:E,СВОД!E4132)</f>
        <v>0</v>
      </c>
    </row>
    <row r="4133" spans="1:20" outlineLevel="2" x14ac:dyDescent="0.2">
      <c r="A4133" s="288" t="str">
        <f>VLOOKUP(C4133,Округа!B:C,2,FALSE)</f>
        <v>Вне округов</v>
      </c>
      <c r="B4133" s="361">
        <v>509698</v>
      </c>
      <c r="C4133" s="361">
        <v>969801</v>
      </c>
      <c r="D4133" s="5" t="s">
        <v>583</v>
      </c>
      <c r="E4133" s="349">
        <v>7</v>
      </c>
      <c r="F4133" s="350" t="s">
        <v>706</v>
      </c>
      <c r="G4133" s="302">
        <f>SUMIFS('Круглосуточный стационар'!J:J,'Круглосуточный стационар'!D:D,СВОД!C4133,'Круглосуточный стационар'!F:F,СВОД!E4133)/2+SUMIFS(ВМП!J:J,ВМП!D:D,СВОД!C4133,ВМП!F:F,СВОД!E4133)/2+SUMIFS('Дневной стационар'!J:J,'Дневной стационар'!D:D,СВОД!C4133,'Дневной стационар'!F:F,СВОД!E4133)/2+SUMIFS(ЭКО!H:H,ЭКО!D:D,СВОД!C4133,ЭКО!F:F,СВОД!E4133)+SUMIFS(Диализ!J:J,Диализ!E:E,СВОД!C4133,Диализ!G:G,СВОД!E4133)</f>
        <v>0</v>
      </c>
      <c r="H4133" s="276">
        <f>SUMIFS(Поликлиника!H:H,Поликлиника!D:D,СВОД!C4133,Поликлиника!F:F,СВОД!E4133)</f>
        <v>0</v>
      </c>
      <c r="I4133" s="276">
        <f>SUMIFS(Поликлиника!BA:BA,Поликлиника!D:D,СВОД!C4133,Поликлиника!F:F,СВОД!E4133)</f>
        <v>0</v>
      </c>
      <c r="J4133" s="276">
        <f>SUMIFS(Поликлиника!BF:BF,Поликлиника!D:D,СВОД!C4133,Поликлиника!F:F,СВОД!E4133)</f>
        <v>0</v>
      </c>
      <c r="K4133" s="276">
        <f>SUMIFS(Поликлиника!BU:BU,Поликлиника!D:D,СВОД!C4133,Поликлиника!F:F,СВОД!E4133)</f>
        <v>0</v>
      </c>
      <c r="L4133" s="276">
        <f>SUMIFS(Услуги!H:H,Услуги!D:D,СВОД!C4133,Услуги!F:F,СВОД!E4133)+SUMIFS(Услуги!M:M,Услуги!D:D,СВОД!C4133,Услуги!F:F,СВОД!E4133)+SUMIFS(Услуги!R:R,Услуги!D:D,СВОД!C4133,Услуги!F:F,СВОД!E4133)+SUMIFS(Услуги!W:W,Услуги!D:D,СВОД!C4133,Услуги!F:F,СВОД!E4133)+SUMIFS(Услуги!AB:AB,Услуги!D:D,СВОД!C4133,Услуги!F:F,СВОД!E4133)+SUMIFS(Услуги!AG:AG,Услуги!D:D,СВОД!C4133,Услуги!F:F,СВОД!E4133)+SUMIFS(Услуги!AL:AL,Услуги!D:D,СВОД!C4133,Услуги!F:F,СВОД!E4133)+SUMIFS(Услуги!AQ:AQ,Услуги!D:D,СВОД!C4133,Услуги!F:F,СВОД!E4133)</f>
        <v>0</v>
      </c>
      <c r="M4133" s="276">
        <f>SUMIFS('Скорая мед. помощь'!J:J,'Скорая мед. помощь'!E:E,СВОД!C4133,'Скорая мед. помощь'!G:G,СВОД!E4133)</f>
        <v>0</v>
      </c>
      <c r="N4133" s="303">
        <f>SUMIFS('Круглосуточный стационар'!O:O,'Круглосуточный стационар'!D:D,СВОД!C4133,'Круглосуточный стационар'!F:F,СВОД!E4133)+SUMIFS(ВМП!O:O,ВМП!D:D,СВОД!C4133,ВМП!F:F,СВОД!E4133)+SUMIFS('Дневной стационар'!O:O,'Дневной стационар'!D:D,СВОД!C4133,'Дневной стационар'!F:F,СВОД!E4133)+SUMIFS(ЭКО!M:M,ЭКО!D:D,СВОД!C4133,ЭКО!F:F,СВОД!E4133)+SUMIFS(Диализ!O:O,Диализ!E:E,СВОД!C4133,Диализ!G:G,СВОД!E4133)+SUMIFS(Поликлиника!CT:CT,Поликлиника!D:D,СВОД!C4133,Поликлиника!F:F,СВОД!E4133)+SUMIFS('Скорая мед. помощь'!O:O,'Скорая мед. помощь'!E:E,СВОД!C4133,'Скорая мед. помощь'!G:G,СВОД!E4133)+SUMIFS(Услуги!AV:AV,Услуги!D:D,СВОД!C4133,Услуги!F:F,СВОД!E4133)</f>
        <v>0</v>
      </c>
      <c r="O4133" s="302">
        <f>SUMIFS(Сверхбаза!L:L,Сверхбаза!C:C,СВОД!C4133,Сверхбаза!E:E,СВОД!E4133)+SUMIFS(Сверхбаза!M:M,Сверхбаза!C:C,СВОД!C4133,Сверхбаза!E:E,СВОД!E4133)</f>
        <v>0</v>
      </c>
      <c r="P4133" s="276">
        <f>SUMIFS(Сверхбаза!N:N,Сверхбаза!C:C,СВОД!C4133,Сверхбаза!E:E,СВОД!E4133)</f>
        <v>0</v>
      </c>
      <c r="Q4133" s="276">
        <f>SUMIFS(Сверхбаза!P:P,Сверхбаза!C:C,СВОД!C4133,Сверхбаза!E:E,СВОД!E4133)</f>
        <v>0</v>
      </c>
      <c r="R4133" s="276">
        <f>SUMIFS(Сверхбаза!O:O,Сверхбаза!C:C,СВОД!C4133,Сверхбаза!E:E,СВОД!E4133)</f>
        <v>0</v>
      </c>
      <c r="S4133" s="276">
        <f>SUMIFS(Сверхбаза!Q:Q,Сверхбаза!C:C,СВОД!C4133,Сверхбаза!E:E,СВОД!E4133)</f>
        <v>0</v>
      </c>
      <c r="T4133" s="303">
        <f>SUMIFS(Сверхбаза!G:G,Сверхбаза!C:C,СВОД!C4133,Сверхбаза!E:E,СВОД!E4133)</f>
        <v>0</v>
      </c>
    </row>
    <row r="4134" spans="1:20" outlineLevel="2" x14ac:dyDescent="0.2">
      <c r="A4134" s="288" t="str">
        <f>VLOOKUP(C4134,Округа!B:C,2,FALSE)</f>
        <v>Вне округов</v>
      </c>
      <c r="B4134" s="361">
        <v>509698</v>
      </c>
      <c r="C4134" s="361">
        <v>969801</v>
      </c>
      <c r="D4134" s="5" t="s">
        <v>583</v>
      </c>
      <c r="E4134" s="349">
        <v>70</v>
      </c>
      <c r="F4134" s="350" t="s">
        <v>707</v>
      </c>
      <c r="G4134" s="302">
        <f>SUMIFS('Круглосуточный стационар'!J:J,'Круглосуточный стационар'!D:D,СВОД!C4134,'Круглосуточный стационар'!F:F,СВОД!E4134)/2+SUMIFS(ВМП!J:J,ВМП!D:D,СВОД!C4134,ВМП!F:F,СВОД!E4134)/2+SUMIFS('Дневной стационар'!J:J,'Дневной стационар'!D:D,СВОД!C4134,'Дневной стационар'!F:F,СВОД!E4134)/2+SUMIFS(ЭКО!H:H,ЭКО!D:D,СВОД!C4134,ЭКО!F:F,СВОД!E4134)+SUMIFS(Диализ!J:J,Диализ!E:E,СВОД!C4134,Диализ!G:G,СВОД!E4134)</f>
        <v>0</v>
      </c>
      <c r="H4134" s="276">
        <f>SUMIFS(Поликлиника!H:H,Поликлиника!D:D,СВОД!C4134,Поликлиника!F:F,СВОД!E4134)</f>
        <v>0</v>
      </c>
      <c r="I4134" s="276">
        <f>SUMIFS(Поликлиника!BA:BA,Поликлиника!D:D,СВОД!C4134,Поликлиника!F:F,СВОД!E4134)</f>
        <v>0</v>
      </c>
      <c r="J4134" s="276">
        <f>SUMIFS(Поликлиника!BF:BF,Поликлиника!D:D,СВОД!C4134,Поликлиника!F:F,СВОД!E4134)</f>
        <v>0</v>
      </c>
      <c r="K4134" s="276">
        <f>SUMIFS(Поликлиника!BU:BU,Поликлиника!D:D,СВОД!C4134,Поликлиника!F:F,СВОД!E4134)</f>
        <v>0</v>
      </c>
      <c r="L4134" s="276">
        <f>SUMIFS(Услуги!H:H,Услуги!D:D,СВОД!C4134,Услуги!F:F,СВОД!E4134)+SUMIFS(Услуги!M:M,Услуги!D:D,СВОД!C4134,Услуги!F:F,СВОД!E4134)+SUMIFS(Услуги!R:R,Услуги!D:D,СВОД!C4134,Услуги!F:F,СВОД!E4134)+SUMIFS(Услуги!W:W,Услуги!D:D,СВОД!C4134,Услуги!F:F,СВОД!E4134)+SUMIFS(Услуги!AB:AB,Услуги!D:D,СВОД!C4134,Услуги!F:F,СВОД!E4134)+SUMIFS(Услуги!AG:AG,Услуги!D:D,СВОД!C4134,Услуги!F:F,СВОД!E4134)+SUMIFS(Услуги!AL:AL,Услуги!D:D,СВОД!C4134,Услуги!F:F,СВОД!E4134)+SUMIFS(Услуги!AQ:AQ,Услуги!D:D,СВОД!C4134,Услуги!F:F,СВОД!E4134)</f>
        <v>0</v>
      </c>
      <c r="M4134" s="276">
        <f>SUMIFS('Скорая мед. помощь'!J:J,'Скорая мед. помощь'!E:E,СВОД!C4134,'Скорая мед. помощь'!G:G,СВОД!E4134)</f>
        <v>0</v>
      </c>
      <c r="N4134" s="303">
        <f>SUMIFS('Круглосуточный стационар'!O:O,'Круглосуточный стационар'!D:D,СВОД!C4134,'Круглосуточный стационар'!F:F,СВОД!E4134)+SUMIFS(ВМП!O:O,ВМП!D:D,СВОД!C4134,ВМП!F:F,СВОД!E4134)+SUMIFS('Дневной стационар'!O:O,'Дневной стационар'!D:D,СВОД!C4134,'Дневной стационар'!F:F,СВОД!E4134)+SUMIFS(ЭКО!M:M,ЭКО!D:D,СВОД!C4134,ЭКО!F:F,СВОД!E4134)+SUMIFS(Диализ!O:O,Диализ!E:E,СВОД!C4134,Диализ!G:G,СВОД!E4134)+SUMIFS(Поликлиника!CT:CT,Поликлиника!D:D,СВОД!C4134,Поликлиника!F:F,СВОД!E4134)+SUMIFS('Скорая мед. помощь'!O:O,'Скорая мед. помощь'!E:E,СВОД!C4134,'Скорая мед. помощь'!G:G,СВОД!E4134)+SUMIFS(Услуги!AV:AV,Услуги!D:D,СВОД!C4134,Услуги!F:F,СВОД!E4134)</f>
        <v>0</v>
      </c>
      <c r="O4134" s="302">
        <f>SUMIFS(Сверхбаза!L:L,Сверхбаза!C:C,СВОД!C4134,Сверхбаза!E:E,СВОД!E4134)+SUMIFS(Сверхбаза!M:M,Сверхбаза!C:C,СВОД!C4134,Сверхбаза!E:E,СВОД!E4134)</f>
        <v>0</v>
      </c>
      <c r="P4134" s="276">
        <f>SUMIFS(Сверхбаза!N:N,Сверхбаза!C:C,СВОД!C4134,Сверхбаза!E:E,СВОД!E4134)</f>
        <v>0</v>
      </c>
      <c r="Q4134" s="276">
        <f>SUMIFS(Сверхбаза!P:P,Сверхбаза!C:C,СВОД!C4134,Сверхбаза!E:E,СВОД!E4134)</f>
        <v>0</v>
      </c>
      <c r="R4134" s="276">
        <f>SUMIFS(Сверхбаза!O:O,Сверхбаза!C:C,СВОД!C4134,Сверхбаза!E:E,СВОД!E4134)</f>
        <v>0</v>
      </c>
      <c r="S4134" s="276">
        <f>SUMIFS(Сверхбаза!Q:Q,Сверхбаза!C:C,СВОД!C4134,Сверхбаза!E:E,СВОД!E4134)</f>
        <v>0</v>
      </c>
      <c r="T4134" s="303">
        <f>SUMIFS(Сверхбаза!G:G,Сверхбаза!C:C,СВОД!C4134,Сверхбаза!E:E,СВОД!E4134)</f>
        <v>0</v>
      </c>
    </row>
    <row r="4135" spans="1:20" outlineLevel="2" x14ac:dyDescent="0.2">
      <c r="A4135" s="288" t="str">
        <f>VLOOKUP(C4135,Округа!B:C,2,FALSE)</f>
        <v>Вне округов</v>
      </c>
      <c r="B4135" s="361">
        <v>509698</v>
      </c>
      <c r="C4135" s="361">
        <v>969801</v>
      </c>
      <c r="D4135" s="5" t="s">
        <v>583</v>
      </c>
      <c r="E4135" s="349">
        <v>94</v>
      </c>
      <c r="F4135" s="350" t="s">
        <v>157</v>
      </c>
      <c r="G4135" s="302">
        <f>SUMIFS('Круглосуточный стационар'!J:J,'Круглосуточный стационар'!D:D,СВОД!C4135,'Круглосуточный стационар'!F:F,СВОД!E4135)/2+SUMIFS(ВМП!J:J,ВМП!D:D,СВОД!C4135,ВМП!F:F,СВОД!E4135)/2+SUMIFS('Дневной стационар'!J:J,'Дневной стационар'!D:D,СВОД!C4135,'Дневной стационар'!F:F,СВОД!E4135)/2+SUMIFS(ЭКО!H:H,ЭКО!D:D,СВОД!C4135,ЭКО!F:F,СВОД!E4135)+SUMIFS(Диализ!J:J,Диализ!E:E,СВОД!C4135,Диализ!G:G,СВОД!E4135)</f>
        <v>0</v>
      </c>
      <c r="H4135" s="276">
        <f>SUMIFS(Поликлиника!H:H,Поликлиника!D:D,СВОД!C4135,Поликлиника!F:F,СВОД!E4135)</f>
        <v>0</v>
      </c>
      <c r="I4135" s="276">
        <f>SUMIFS(Поликлиника!BA:BA,Поликлиника!D:D,СВОД!C4135,Поликлиника!F:F,СВОД!E4135)</f>
        <v>0</v>
      </c>
      <c r="J4135" s="276">
        <f>SUMIFS(Поликлиника!BF:BF,Поликлиника!D:D,СВОД!C4135,Поликлиника!F:F,СВОД!E4135)</f>
        <v>0</v>
      </c>
      <c r="K4135" s="276">
        <f>SUMIFS(Поликлиника!BU:BU,Поликлиника!D:D,СВОД!C4135,Поликлиника!F:F,СВОД!E4135)</f>
        <v>0</v>
      </c>
      <c r="L4135" s="276">
        <f>SUMIFS(Услуги!H:H,Услуги!D:D,СВОД!C4135,Услуги!F:F,СВОД!E4135)+SUMIFS(Услуги!M:M,Услуги!D:D,СВОД!C4135,Услуги!F:F,СВОД!E4135)+SUMIFS(Услуги!R:R,Услуги!D:D,СВОД!C4135,Услуги!F:F,СВОД!E4135)+SUMIFS(Услуги!W:W,Услуги!D:D,СВОД!C4135,Услуги!F:F,СВОД!E4135)+SUMIFS(Услуги!AB:AB,Услуги!D:D,СВОД!C4135,Услуги!F:F,СВОД!E4135)+SUMIFS(Услуги!AG:AG,Услуги!D:D,СВОД!C4135,Услуги!F:F,СВОД!E4135)+SUMIFS(Услуги!AL:AL,Услуги!D:D,СВОД!C4135,Услуги!F:F,СВОД!E4135)+SUMIFS(Услуги!AQ:AQ,Услуги!D:D,СВОД!C4135,Услуги!F:F,СВОД!E4135)</f>
        <v>0</v>
      </c>
      <c r="M4135" s="276">
        <f>SUMIFS('Скорая мед. помощь'!J:J,'Скорая мед. помощь'!E:E,СВОД!C4135,'Скорая мед. помощь'!G:G,СВОД!E4135)</f>
        <v>0</v>
      </c>
      <c r="N4135" s="303">
        <f>SUMIFS('Круглосуточный стационар'!O:O,'Круглосуточный стационар'!D:D,СВОД!C4135,'Круглосуточный стационар'!F:F,СВОД!E4135)+SUMIFS(ВМП!O:O,ВМП!D:D,СВОД!C4135,ВМП!F:F,СВОД!E4135)+SUMIFS('Дневной стационар'!O:O,'Дневной стационар'!D:D,СВОД!C4135,'Дневной стационар'!F:F,СВОД!E4135)+SUMIFS(ЭКО!M:M,ЭКО!D:D,СВОД!C4135,ЭКО!F:F,СВОД!E4135)+SUMIFS(Диализ!O:O,Диализ!E:E,СВОД!C4135,Диализ!G:G,СВОД!E4135)+SUMIFS(Поликлиника!CT:CT,Поликлиника!D:D,СВОД!C4135,Поликлиника!F:F,СВОД!E4135)+SUMIFS('Скорая мед. помощь'!O:O,'Скорая мед. помощь'!E:E,СВОД!C4135,'Скорая мед. помощь'!G:G,СВОД!E4135)+SUMIFS(Услуги!AV:AV,Услуги!D:D,СВОД!C4135,Услуги!F:F,СВОД!E4135)</f>
        <v>0</v>
      </c>
      <c r="O4135" s="302">
        <f>SUMIFS(Сверхбаза!L:L,Сверхбаза!C:C,СВОД!C4135,Сверхбаза!E:E,СВОД!E4135)+SUMIFS(Сверхбаза!M:M,Сверхбаза!C:C,СВОД!C4135,Сверхбаза!E:E,СВОД!E4135)</f>
        <v>0</v>
      </c>
      <c r="P4135" s="276">
        <f>SUMIFS(Сверхбаза!N:N,Сверхбаза!C:C,СВОД!C4135,Сверхбаза!E:E,СВОД!E4135)</f>
        <v>0</v>
      </c>
      <c r="Q4135" s="276">
        <f>SUMIFS(Сверхбаза!P:P,Сверхбаза!C:C,СВОД!C4135,Сверхбаза!E:E,СВОД!E4135)</f>
        <v>0</v>
      </c>
      <c r="R4135" s="276">
        <f>SUMIFS(Сверхбаза!O:O,Сверхбаза!C:C,СВОД!C4135,Сверхбаза!E:E,СВОД!E4135)</f>
        <v>0</v>
      </c>
      <c r="S4135" s="276">
        <f>SUMIFS(Сверхбаза!Q:Q,Сверхбаза!C:C,СВОД!C4135,Сверхбаза!E:E,СВОД!E4135)</f>
        <v>0</v>
      </c>
      <c r="T4135" s="303">
        <f>SUMIFS(Сверхбаза!G:G,Сверхбаза!C:C,СВОД!C4135,Сверхбаза!E:E,СВОД!E4135)</f>
        <v>0</v>
      </c>
    </row>
    <row r="4136" spans="1:20" outlineLevel="1" x14ac:dyDescent="0.2">
      <c r="A4136" s="289"/>
      <c r="B4136" s="279"/>
      <c r="C4136" s="279" t="str">
        <f>CONCATENATE(C4135," ","Итог")</f>
        <v>969801 Итог</v>
      </c>
      <c r="D4136" s="280"/>
      <c r="E4136" s="351"/>
      <c r="F4136" s="352"/>
      <c r="G4136" s="304"/>
      <c r="H4136" s="281"/>
      <c r="I4136" s="281"/>
      <c r="J4136" s="281"/>
      <c r="K4136" s="281"/>
      <c r="L4136" s="281"/>
      <c r="M4136" s="281"/>
      <c r="N4136" s="305">
        <f>SUBTOTAL(9,N4128:N4135)</f>
        <v>3973.1605050000007</v>
      </c>
      <c r="O4136" s="304"/>
      <c r="P4136" s="281"/>
      <c r="Q4136" s="281"/>
      <c r="R4136" s="281"/>
      <c r="S4136" s="281"/>
      <c r="T4136" s="305">
        <f>SUBTOTAL(9,T4128:T4135)</f>
        <v>0</v>
      </c>
    </row>
    <row r="4137" spans="1:20" outlineLevel="2" x14ac:dyDescent="0.2">
      <c r="A4137" s="287" t="str">
        <f>VLOOKUP(C4137,Округа!B:C,2,FALSE)</f>
        <v>Вне округов</v>
      </c>
      <c r="B4137" s="8">
        <v>509699</v>
      </c>
      <c r="C4137" s="8">
        <v>969901</v>
      </c>
      <c r="D4137" s="9" t="s">
        <v>681</v>
      </c>
      <c r="E4137" s="347">
        <v>1</v>
      </c>
      <c r="F4137" s="348" t="s">
        <v>12</v>
      </c>
      <c r="G4137" s="300">
        <f>SUMIFS('Круглосуточный стационар'!J:J,'Круглосуточный стационар'!D:D,СВОД!C4137,'Круглосуточный стационар'!F:F,СВОД!E4137)/2+SUMIFS(ВМП!J:J,ВМП!D:D,СВОД!C4137,ВМП!F:F,СВОД!E4137)/2+SUMIFS('Дневной стационар'!J:J,'Дневной стационар'!D:D,СВОД!C4137,'Дневной стационар'!F:F,СВОД!E4137)/2+SUMIFS(ЭКО!H:H,ЭКО!D:D,СВОД!C4137,ЭКО!F:F,СВОД!E4137)+SUMIFS(Диализ!J:J,Диализ!E:E,СВОД!C4137,Диализ!G:G,СВОД!E4137)</f>
        <v>0</v>
      </c>
      <c r="H4137" s="278">
        <f>SUMIFS(Поликлиника!H:H,Поликлиника!D:D,СВОД!C4137,Поликлиника!F:F,СВОД!E4137)</f>
        <v>0</v>
      </c>
      <c r="I4137" s="278">
        <f>SUMIFS(Поликлиника!BA:BA,Поликлиника!D:D,СВОД!C4137,Поликлиника!F:F,СВОД!E4137)</f>
        <v>0</v>
      </c>
      <c r="J4137" s="278">
        <f>SUMIFS(Поликлиника!BF:BF,Поликлиника!D:D,СВОД!C4137,Поликлиника!F:F,СВОД!E4137)</f>
        <v>0</v>
      </c>
      <c r="K4137" s="278">
        <f>SUMIFS(Поликлиника!BU:BU,Поликлиника!D:D,СВОД!C4137,Поликлиника!F:F,СВОД!E4137)</f>
        <v>0</v>
      </c>
      <c r="L4137" s="278">
        <f>SUMIFS(Услуги!H:H,Услуги!D:D,СВОД!C4137,Услуги!F:F,СВОД!E4137)+SUMIFS(Услуги!M:M,Услуги!D:D,СВОД!C4137,Услуги!F:F,СВОД!E4137)+SUMIFS(Услуги!R:R,Услуги!D:D,СВОД!C4137,Услуги!F:F,СВОД!E4137)+SUMIFS(Услуги!W:W,Услуги!D:D,СВОД!C4137,Услуги!F:F,СВОД!E4137)+SUMIFS(Услуги!AB:AB,Услуги!D:D,СВОД!C4137,Услуги!F:F,СВОД!E4137)+SUMIFS(Услуги!AG:AG,Услуги!D:D,СВОД!C4137,Услуги!F:F,СВОД!E4137)+SUMIFS(Услуги!AL:AL,Услуги!D:D,СВОД!C4137,Услуги!F:F,СВОД!E4137)+SUMIFS(Услуги!AQ:AQ,Услуги!D:D,СВОД!C4137,Услуги!F:F,СВОД!E4137)</f>
        <v>0</v>
      </c>
      <c r="M4137" s="278">
        <f>SUMIFS('Скорая мед. помощь'!J:J,'Скорая мед. помощь'!E:E,СВОД!C4137,'Скорая мед. помощь'!G:G,СВОД!E4137)</f>
        <v>0</v>
      </c>
      <c r="N4137" s="301">
        <f>SUMIFS('Круглосуточный стационар'!O:O,'Круглосуточный стационар'!D:D,СВОД!C4137,'Круглосуточный стационар'!F:F,СВОД!E4137)+SUMIFS(ВМП!O:O,ВМП!D:D,СВОД!C4137,ВМП!F:F,СВОД!E4137)+SUMIFS('Дневной стационар'!O:O,'Дневной стационар'!D:D,СВОД!C4137,'Дневной стационар'!F:F,СВОД!E4137)+SUMIFS(ЭКО!M:M,ЭКО!D:D,СВОД!C4137,ЭКО!F:F,СВОД!E4137)+SUMIFS(Диализ!O:O,Диализ!E:E,СВОД!C4137,Диализ!G:G,СВОД!E4137)+SUMIFS(Поликлиника!CT:CT,Поликлиника!D:D,СВОД!C4137,Поликлиника!F:F,СВОД!E4137)+SUMIFS('Скорая мед. помощь'!O:O,'Скорая мед. помощь'!E:E,СВОД!C4137,'Скорая мед. помощь'!G:G,СВОД!E4137)+SUMIFS(Услуги!AV:AV,Услуги!D:D,СВОД!C4137,Услуги!F:F,СВОД!E4137)</f>
        <v>0</v>
      </c>
      <c r="O4137" s="300">
        <f>SUMIFS(Сверхбаза!L:L,Сверхбаза!C:C,СВОД!C4137,Сверхбаза!E:E,СВОД!E4137)+SUMIFS(Сверхбаза!M:M,Сверхбаза!C:C,СВОД!C4137,Сверхбаза!E:E,СВОД!E4137)</f>
        <v>0</v>
      </c>
      <c r="P4137" s="278">
        <f>SUMIFS(Сверхбаза!N:N,Сверхбаза!C:C,СВОД!C4137,Сверхбаза!E:E,СВОД!E4137)</f>
        <v>0</v>
      </c>
      <c r="Q4137" s="278">
        <f>SUMIFS(Сверхбаза!P:P,Сверхбаза!C:C,СВОД!C4137,Сверхбаза!E:E,СВОД!E4137)</f>
        <v>0</v>
      </c>
      <c r="R4137" s="278">
        <f>SUMIFS(Сверхбаза!O:O,Сверхбаза!C:C,СВОД!C4137,Сверхбаза!E:E,СВОД!E4137)</f>
        <v>0</v>
      </c>
      <c r="S4137" s="278">
        <f>SUMIFS(Сверхбаза!Q:Q,Сверхбаза!C:C,СВОД!C4137,Сверхбаза!E:E,СВОД!E4137)</f>
        <v>0</v>
      </c>
      <c r="T4137" s="301">
        <f>SUMIFS(Сверхбаза!G:G,Сверхбаза!C:C,СВОД!C4137,Сверхбаза!E:E,СВОД!E4137)</f>
        <v>0</v>
      </c>
    </row>
    <row r="4138" spans="1:20" ht="25.5" outlineLevel="2" x14ac:dyDescent="0.2">
      <c r="A4138" s="288" t="str">
        <f>VLOOKUP(C4138,Округа!B:C,2,FALSE)</f>
        <v>Вне округов</v>
      </c>
      <c r="B4138" s="361">
        <v>509699</v>
      </c>
      <c r="C4138" s="361">
        <v>969901</v>
      </c>
      <c r="D4138" s="5" t="s">
        <v>681</v>
      </c>
      <c r="E4138" s="349">
        <v>13</v>
      </c>
      <c r="F4138" s="350" t="s">
        <v>704</v>
      </c>
      <c r="G4138" s="302">
        <f>SUMIFS('Круглосуточный стационар'!J:J,'Круглосуточный стационар'!D:D,СВОД!C4138,'Круглосуточный стационар'!F:F,СВОД!E4138)/2+SUMIFS(ВМП!J:J,ВМП!D:D,СВОД!C4138,ВМП!F:F,СВОД!E4138)/2+SUMIFS('Дневной стационар'!J:J,'Дневной стационар'!D:D,СВОД!C4138,'Дневной стационар'!F:F,СВОД!E4138)/2+SUMIFS(ЭКО!H:H,ЭКО!D:D,СВОД!C4138,ЭКО!F:F,СВОД!E4138)+SUMIFS(Диализ!J:J,Диализ!E:E,СВОД!C4138,Диализ!G:G,СВОД!E4138)</f>
        <v>0</v>
      </c>
      <c r="H4138" s="276">
        <f>SUMIFS(Поликлиника!H:H,Поликлиника!D:D,СВОД!C4138,Поликлиника!F:F,СВОД!E4138)</f>
        <v>0</v>
      </c>
      <c r="I4138" s="276">
        <f>SUMIFS(Поликлиника!BA:BA,Поликлиника!D:D,СВОД!C4138,Поликлиника!F:F,СВОД!E4138)</f>
        <v>0</v>
      </c>
      <c r="J4138" s="276">
        <f>SUMIFS(Поликлиника!BF:BF,Поликлиника!D:D,СВОД!C4138,Поликлиника!F:F,СВОД!E4138)</f>
        <v>0</v>
      </c>
      <c r="K4138" s="276">
        <f>SUMIFS(Поликлиника!BU:BU,Поликлиника!D:D,СВОД!C4138,Поликлиника!F:F,СВОД!E4138)</f>
        <v>0</v>
      </c>
      <c r="L4138" s="276">
        <f>SUMIFS(Услуги!H:H,Услуги!D:D,СВОД!C4138,Услуги!F:F,СВОД!E4138)+SUMIFS(Услуги!M:M,Услуги!D:D,СВОД!C4138,Услуги!F:F,СВОД!E4138)+SUMIFS(Услуги!R:R,Услуги!D:D,СВОД!C4138,Услуги!F:F,СВОД!E4138)+SUMIFS(Услуги!W:W,Услуги!D:D,СВОД!C4138,Услуги!F:F,СВОД!E4138)+SUMIFS(Услуги!AB:AB,Услуги!D:D,СВОД!C4138,Услуги!F:F,СВОД!E4138)+SUMIFS(Услуги!AG:AG,Услуги!D:D,СВОД!C4138,Услуги!F:F,СВОД!E4138)+SUMIFS(Услуги!AL:AL,Услуги!D:D,СВОД!C4138,Услуги!F:F,СВОД!E4138)+SUMIFS(Услуги!AQ:AQ,Услуги!D:D,СВОД!C4138,Услуги!F:F,СВОД!E4138)</f>
        <v>0</v>
      </c>
      <c r="M4138" s="276">
        <f>SUMIFS('Скорая мед. помощь'!J:J,'Скорая мед. помощь'!E:E,СВОД!C4138,'Скорая мед. помощь'!G:G,СВОД!E4138)</f>
        <v>0</v>
      </c>
      <c r="N4138" s="303">
        <f>SUMIFS('Круглосуточный стационар'!O:O,'Круглосуточный стационар'!D:D,СВОД!C4138,'Круглосуточный стационар'!F:F,СВОД!E4138)+SUMIFS(ВМП!O:O,ВМП!D:D,СВОД!C4138,ВМП!F:F,СВОД!E4138)+SUMIFS('Дневной стационар'!O:O,'Дневной стационар'!D:D,СВОД!C4138,'Дневной стационар'!F:F,СВОД!E4138)+SUMIFS(ЭКО!M:M,ЭКО!D:D,СВОД!C4138,ЭКО!F:F,СВОД!E4138)+SUMIFS(Диализ!O:O,Диализ!E:E,СВОД!C4138,Диализ!G:G,СВОД!E4138)+SUMIFS(Поликлиника!CT:CT,Поликлиника!D:D,СВОД!C4138,Поликлиника!F:F,СВОД!E4138)+SUMIFS('Скорая мед. помощь'!O:O,'Скорая мед. помощь'!E:E,СВОД!C4138,'Скорая мед. помощь'!G:G,СВОД!E4138)+SUMIFS(Услуги!AV:AV,Услуги!D:D,СВОД!C4138,Услуги!F:F,СВОД!E4138)</f>
        <v>0</v>
      </c>
      <c r="O4138" s="302">
        <f>SUMIFS(Сверхбаза!L:L,Сверхбаза!C:C,СВОД!C4138,Сверхбаза!E:E,СВОД!E4138)+SUMIFS(Сверхбаза!M:M,Сверхбаза!C:C,СВОД!C4138,Сверхбаза!E:E,СВОД!E4138)</f>
        <v>0</v>
      </c>
      <c r="P4138" s="276">
        <f>SUMIFS(Сверхбаза!N:N,Сверхбаза!C:C,СВОД!C4138,Сверхбаза!E:E,СВОД!E4138)</f>
        <v>0</v>
      </c>
      <c r="Q4138" s="276">
        <f>SUMIFS(Сверхбаза!P:P,Сверхбаза!C:C,СВОД!C4138,Сверхбаза!E:E,СВОД!E4138)</f>
        <v>0</v>
      </c>
      <c r="R4138" s="276">
        <f>SUMIFS(Сверхбаза!O:O,Сверхбаза!C:C,СВОД!C4138,Сверхбаза!E:E,СВОД!E4138)</f>
        <v>0</v>
      </c>
      <c r="S4138" s="276">
        <f>SUMIFS(Сверхбаза!Q:Q,Сверхбаза!C:C,СВОД!C4138,Сверхбаза!E:E,СВОД!E4138)</f>
        <v>0</v>
      </c>
      <c r="T4138" s="303">
        <f>SUMIFS(Сверхбаза!G:G,Сверхбаза!C:C,СВОД!C4138,Сверхбаза!E:E,СВОД!E4138)</f>
        <v>0</v>
      </c>
    </row>
    <row r="4139" spans="1:20" outlineLevel="2" x14ac:dyDescent="0.2">
      <c r="A4139" s="288" t="str">
        <f>VLOOKUP(C4139,Округа!B:C,2,FALSE)</f>
        <v>Вне округов</v>
      </c>
      <c r="B4139" s="361">
        <v>509699</v>
      </c>
      <c r="C4139" s="361">
        <v>969901</v>
      </c>
      <c r="D4139" s="5" t="s">
        <v>681</v>
      </c>
      <c r="E4139" s="349">
        <v>2</v>
      </c>
      <c r="F4139" s="350" t="s">
        <v>173</v>
      </c>
      <c r="G4139" s="302">
        <f>SUMIFS('Круглосуточный стационар'!J:J,'Круглосуточный стационар'!D:D,СВОД!C4139,'Круглосуточный стационар'!F:F,СВОД!E4139)/2+SUMIFS(ВМП!J:J,ВМП!D:D,СВОД!C4139,ВМП!F:F,СВОД!E4139)/2+SUMIFS('Дневной стационар'!J:J,'Дневной стационар'!D:D,СВОД!C4139,'Дневной стационар'!F:F,СВОД!E4139)/2+SUMIFS(ЭКО!H:H,ЭКО!D:D,СВОД!C4139,ЭКО!F:F,СВОД!E4139)+SUMIFS(Диализ!J:J,Диализ!E:E,СВОД!C4139,Диализ!G:G,СВОД!E4139)</f>
        <v>0</v>
      </c>
      <c r="H4139" s="276">
        <f>SUMIFS(Поликлиника!H:H,Поликлиника!D:D,СВОД!C4139,Поликлиника!F:F,СВОД!E4139)</f>
        <v>0</v>
      </c>
      <c r="I4139" s="276">
        <f>SUMIFS(Поликлиника!BA:BA,Поликлиника!D:D,СВОД!C4139,Поликлиника!F:F,СВОД!E4139)</f>
        <v>0</v>
      </c>
      <c r="J4139" s="276">
        <f>SUMIFS(Поликлиника!BF:BF,Поликлиника!D:D,СВОД!C4139,Поликлиника!F:F,СВОД!E4139)</f>
        <v>0</v>
      </c>
      <c r="K4139" s="276">
        <f>SUMIFS(Поликлиника!BU:BU,Поликлиника!D:D,СВОД!C4139,Поликлиника!F:F,СВОД!E4139)</f>
        <v>0</v>
      </c>
      <c r="L4139" s="276">
        <f>SUMIFS(Услуги!H:H,Услуги!D:D,СВОД!C4139,Услуги!F:F,СВОД!E4139)+SUMIFS(Услуги!M:M,Услуги!D:D,СВОД!C4139,Услуги!F:F,СВОД!E4139)+SUMIFS(Услуги!R:R,Услуги!D:D,СВОД!C4139,Услуги!F:F,СВОД!E4139)+SUMIFS(Услуги!W:W,Услуги!D:D,СВОД!C4139,Услуги!F:F,СВОД!E4139)+SUMIFS(Услуги!AB:AB,Услуги!D:D,СВОД!C4139,Услуги!F:F,СВОД!E4139)+SUMIFS(Услуги!AG:AG,Услуги!D:D,СВОД!C4139,Услуги!F:F,СВОД!E4139)+SUMIFS(Услуги!AL:AL,Услуги!D:D,СВОД!C4139,Услуги!F:F,СВОД!E4139)+SUMIFS(Услуги!AQ:AQ,Услуги!D:D,СВОД!C4139,Услуги!F:F,СВОД!E4139)</f>
        <v>0</v>
      </c>
      <c r="M4139" s="276">
        <f>SUMIFS('Скорая мед. помощь'!J:J,'Скорая мед. помощь'!E:E,СВОД!C4139,'Скорая мед. помощь'!G:G,СВОД!E4139)</f>
        <v>0</v>
      </c>
      <c r="N4139" s="303">
        <f>SUMIFS('Круглосуточный стационар'!O:O,'Круглосуточный стационар'!D:D,СВОД!C4139,'Круглосуточный стационар'!F:F,СВОД!E4139)+SUMIFS(ВМП!O:O,ВМП!D:D,СВОД!C4139,ВМП!F:F,СВОД!E4139)+SUMIFS('Дневной стационар'!O:O,'Дневной стационар'!D:D,СВОД!C4139,'Дневной стационар'!F:F,СВОД!E4139)+SUMIFS(ЭКО!M:M,ЭКО!D:D,СВОД!C4139,ЭКО!F:F,СВОД!E4139)+SUMIFS(Диализ!O:O,Диализ!E:E,СВОД!C4139,Диализ!G:G,СВОД!E4139)+SUMIFS(Поликлиника!CT:CT,Поликлиника!D:D,СВОД!C4139,Поликлиника!F:F,СВОД!E4139)+SUMIFS('Скорая мед. помощь'!O:O,'Скорая мед. помощь'!E:E,СВОД!C4139,'Скорая мед. помощь'!G:G,СВОД!E4139)+SUMIFS(Услуги!AV:AV,Услуги!D:D,СВОД!C4139,Услуги!F:F,СВОД!E4139)</f>
        <v>0</v>
      </c>
      <c r="O4139" s="302">
        <f>SUMIFS(Сверхбаза!L:L,Сверхбаза!C:C,СВОД!C4139,Сверхбаза!E:E,СВОД!E4139)+SUMIFS(Сверхбаза!M:M,Сверхбаза!C:C,СВОД!C4139,Сверхбаза!E:E,СВОД!E4139)</f>
        <v>0</v>
      </c>
      <c r="P4139" s="276">
        <f>SUMIFS(Сверхбаза!N:N,Сверхбаза!C:C,СВОД!C4139,Сверхбаза!E:E,СВОД!E4139)</f>
        <v>0</v>
      </c>
      <c r="Q4139" s="276">
        <f>SUMIFS(Сверхбаза!P:P,Сверхбаза!C:C,СВОД!C4139,Сверхбаза!E:E,СВОД!E4139)</f>
        <v>0</v>
      </c>
      <c r="R4139" s="276">
        <f>SUMIFS(Сверхбаза!O:O,Сверхбаза!C:C,СВОД!C4139,Сверхбаза!E:E,СВОД!E4139)</f>
        <v>0</v>
      </c>
      <c r="S4139" s="276">
        <f>SUMIFS(Сверхбаза!Q:Q,Сверхбаза!C:C,СВОД!C4139,Сверхбаза!E:E,СВОД!E4139)</f>
        <v>0</v>
      </c>
      <c r="T4139" s="303">
        <f>SUMIFS(Сверхбаза!G:G,Сверхбаза!C:C,СВОД!C4139,Сверхбаза!E:E,СВОД!E4139)</f>
        <v>0</v>
      </c>
    </row>
    <row r="4140" spans="1:20" ht="25.5" outlineLevel="2" x14ac:dyDescent="0.2">
      <c r="A4140" s="288" t="str">
        <f>VLOOKUP(C4140,Округа!B:C,2,FALSE)</f>
        <v>Вне округов</v>
      </c>
      <c r="B4140" s="361">
        <v>509699</v>
      </c>
      <c r="C4140" s="361">
        <v>969901</v>
      </c>
      <c r="D4140" s="5" t="s">
        <v>681</v>
      </c>
      <c r="E4140" s="349">
        <v>6</v>
      </c>
      <c r="F4140" s="350" t="s">
        <v>705</v>
      </c>
      <c r="G4140" s="302">
        <f>SUMIFS('Круглосуточный стационар'!J:J,'Круглосуточный стационар'!D:D,СВОД!C4140,'Круглосуточный стационар'!F:F,СВОД!E4140)/2+SUMIFS(ВМП!J:J,ВМП!D:D,СВОД!C4140,ВМП!F:F,СВОД!E4140)/2+SUMIFS('Дневной стационар'!J:J,'Дневной стационар'!D:D,СВОД!C4140,'Дневной стационар'!F:F,СВОД!E4140)/2+SUMIFS(ЭКО!H:H,ЭКО!D:D,СВОД!C4140,ЭКО!F:F,СВОД!E4140)+SUMIFS(Диализ!J:J,Диализ!E:E,СВОД!C4140,Диализ!G:G,СВОД!E4140)</f>
        <v>4</v>
      </c>
      <c r="H4140" s="276">
        <f>SUMIFS(Поликлиника!H:H,Поликлиника!D:D,СВОД!C4140,Поликлиника!F:F,СВОД!E4140)</f>
        <v>0</v>
      </c>
      <c r="I4140" s="276">
        <f>SUMIFS(Поликлиника!BA:BA,Поликлиника!D:D,СВОД!C4140,Поликлиника!F:F,СВОД!E4140)</f>
        <v>0</v>
      </c>
      <c r="J4140" s="276">
        <f>SUMIFS(Поликлиника!BF:BF,Поликлиника!D:D,СВОД!C4140,Поликлиника!F:F,СВОД!E4140)</f>
        <v>0</v>
      </c>
      <c r="K4140" s="276">
        <f>SUMIFS(Поликлиника!BU:BU,Поликлиника!D:D,СВОД!C4140,Поликлиника!F:F,СВОД!E4140)</f>
        <v>0</v>
      </c>
      <c r="L4140" s="276">
        <f>SUMIFS(Услуги!H:H,Услуги!D:D,СВОД!C4140,Услуги!F:F,СВОД!E4140)+SUMIFS(Услуги!M:M,Услуги!D:D,СВОД!C4140,Услуги!F:F,СВОД!E4140)+SUMIFS(Услуги!R:R,Услуги!D:D,СВОД!C4140,Услуги!F:F,СВОД!E4140)+SUMIFS(Услуги!W:W,Услуги!D:D,СВОД!C4140,Услуги!F:F,СВОД!E4140)+SUMIFS(Услуги!AB:AB,Услуги!D:D,СВОД!C4140,Услуги!F:F,СВОД!E4140)+SUMIFS(Услуги!AG:AG,Услуги!D:D,СВОД!C4140,Услуги!F:F,СВОД!E4140)+SUMIFS(Услуги!AL:AL,Услуги!D:D,СВОД!C4140,Услуги!F:F,СВОД!E4140)+SUMIFS(Услуги!AQ:AQ,Услуги!D:D,СВОД!C4140,Услуги!F:F,СВОД!E4140)</f>
        <v>0</v>
      </c>
      <c r="M4140" s="276">
        <f>SUMIFS('Скорая мед. помощь'!J:J,'Скорая мед. помощь'!E:E,СВОД!C4140,'Скорая мед. помощь'!G:G,СВОД!E4140)</f>
        <v>0</v>
      </c>
      <c r="N4140" s="303">
        <f>SUMIFS('Круглосуточный стационар'!O:O,'Круглосуточный стационар'!D:D,СВОД!C4140,'Круглосуточный стационар'!F:F,СВОД!E4140)+SUMIFS(ВМП!O:O,ВМП!D:D,СВОД!C4140,ВМП!F:F,СВОД!E4140)+SUMIFS('Дневной стационар'!O:O,'Дневной стационар'!D:D,СВОД!C4140,'Дневной стационар'!F:F,СВОД!E4140)+SUMIFS(ЭКО!M:M,ЭКО!D:D,СВОД!C4140,ЭКО!F:F,СВОД!E4140)+SUMIFS(Диализ!O:O,Диализ!E:E,СВОД!C4140,Диализ!G:G,СВОД!E4140)+SUMIFS(Поликлиника!CT:CT,Поликлиника!D:D,СВОД!C4140,Поликлиника!F:F,СВОД!E4140)+SUMIFS('Скорая мед. помощь'!O:O,'Скорая мед. помощь'!E:E,СВОД!C4140,'Скорая мед. помощь'!G:G,СВОД!E4140)+SUMIFS(Услуги!AV:AV,Услуги!D:D,СВОД!C4140,Услуги!F:F,СВОД!E4140)</f>
        <v>545.05010100000004</v>
      </c>
      <c r="O4140" s="302">
        <f>SUMIFS(Сверхбаза!L:L,Сверхбаза!C:C,СВОД!C4140,Сверхбаза!E:E,СВОД!E4140)+SUMIFS(Сверхбаза!M:M,Сверхбаза!C:C,СВОД!C4140,Сверхбаза!E:E,СВОД!E4140)</f>
        <v>0</v>
      </c>
      <c r="P4140" s="276">
        <f>SUMIFS(Сверхбаза!N:N,Сверхбаза!C:C,СВОД!C4140,Сверхбаза!E:E,СВОД!E4140)</f>
        <v>0</v>
      </c>
      <c r="Q4140" s="276">
        <f>SUMIFS(Сверхбаза!P:P,Сверхбаза!C:C,СВОД!C4140,Сверхбаза!E:E,СВОД!E4140)</f>
        <v>0</v>
      </c>
      <c r="R4140" s="276">
        <f>SUMIFS(Сверхбаза!O:O,Сверхбаза!C:C,СВОД!C4140,Сверхбаза!E:E,СВОД!E4140)</f>
        <v>0</v>
      </c>
      <c r="S4140" s="276">
        <f>SUMIFS(Сверхбаза!Q:Q,Сверхбаза!C:C,СВОД!C4140,Сверхбаза!E:E,СВОД!E4140)</f>
        <v>0</v>
      </c>
      <c r="T4140" s="303">
        <f>SUMIFS(Сверхбаза!G:G,Сверхбаза!C:C,СВОД!C4140,Сверхбаза!E:E,СВОД!E4140)</f>
        <v>0</v>
      </c>
    </row>
    <row r="4141" spans="1:20" ht="25.5" outlineLevel="2" x14ac:dyDescent="0.2">
      <c r="A4141" s="288" t="str">
        <f>VLOOKUP(C4141,Округа!B:C,2,FALSE)</f>
        <v>Вне округов</v>
      </c>
      <c r="B4141" s="361">
        <v>509699</v>
      </c>
      <c r="C4141" s="361">
        <v>969901</v>
      </c>
      <c r="D4141" s="5" t="s">
        <v>681</v>
      </c>
      <c r="E4141" s="349">
        <v>3</v>
      </c>
      <c r="F4141" s="350" t="s">
        <v>174</v>
      </c>
      <c r="G4141" s="302">
        <f>SUMIFS('Круглосуточный стационар'!J:J,'Круглосуточный стационар'!D:D,СВОД!C4141,'Круглосуточный стационар'!F:F,СВОД!E4141)/2+SUMIFS(ВМП!J:J,ВМП!D:D,СВОД!C4141,ВМП!F:F,СВОД!E4141)/2+SUMIFS('Дневной стационар'!J:J,'Дневной стационар'!D:D,СВОД!C4141,'Дневной стационар'!F:F,СВОД!E4141)/2+SUMIFS(ЭКО!H:H,ЭКО!D:D,СВОД!C4141,ЭКО!F:F,СВОД!E4141)+SUMIFS(Диализ!J:J,Диализ!E:E,СВОД!C4141,Диализ!G:G,СВОД!E4141)</f>
        <v>0</v>
      </c>
      <c r="H4141" s="276">
        <f>SUMIFS(Поликлиника!H:H,Поликлиника!D:D,СВОД!C4141,Поликлиника!F:F,СВОД!E4141)</f>
        <v>0</v>
      </c>
      <c r="I4141" s="276">
        <f>SUMIFS(Поликлиника!BA:BA,Поликлиника!D:D,СВОД!C4141,Поликлиника!F:F,СВОД!E4141)</f>
        <v>0</v>
      </c>
      <c r="J4141" s="276">
        <f>SUMIFS(Поликлиника!BF:BF,Поликлиника!D:D,СВОД!C4141,Поликлиника!F:F,СВОД!E4141)</f>
        <v>0</v>
      </c>
      <c r="K4141" s="276">
        <f>SUMIFS(Поликлиника!BU:BU,Поликлиника!D:D,СВОД!C4141,Поликлиника!F:F,СВОД!E4141)</f>
        <v>0</v>
      </c>
      <c r="L4141" s="276">
        <f>SUMIFS(Услуги!H:H,Услуги!D:D,СВОД!C4141,Услуги!F:F,СВОД!E4141)+SUMIFS(Услуги!M:M,Услуги!D:D,СВОД!C4141,Услуги!F:F,СВОД!E4141)+SUMIFS(Услуги!R:R,Услуги!D:D,СВОД!C4141,Услуги!F:F,СВОД!E4141)+SUMIFS(Услуги!W:W,Услуги!D:D,СВОД!C4141,Услуги!F:F,СВОД!E4141)+SUMIFS(Услуги!AB:AB,Услуги!D:D,СВОД!C4141,Услуги!F:F,СВОД!E4141)+SUMIFS(Услуги!AG:AG,Услуги!D:D,СВОД!C4141,Услуги!F:F,СВОД!E4141)+SUMIFS(Услуги!AL:AL,Услуги!D:D,СВОД!C4141,Услуги!F:F,СВОД!E4141)+SUMIFS(Услуги!AQ:AQ,Услуги!D:D,СВОД!C4141,Услуги!F:F,СВОД!E4141)</f>
        <v>0</v>
      </c>
      <c r="M4141" s="276">
        <f>SUMIFS('Скорая мед. помощь'!J:J,'Скорая мед. помощь'!E:E,СВОД!C4141,'Скорая мед. помощь'!G:G,СВОД!E4141)</f>
        <v>0</v>
      </c>
      <c r="N4141" s="303">
        <f>SUMIFS('Круглосуточный стационар'!O:O,'Круглосуточный стационар'!D:D,СВОД!C4141,'Круглосуточный стационар'!F:F,СВОД!E4141)+SUMIFS(ВМП!O:O,ВМП!D:D,СВОД!C4141,ВМП!F:F,СВОД!E4141)+SUMIFS('Дневной стационар'!O:O,'Дневной стационар'!D:D,СВОД!C4141,'Дневной стационар'!F:F,СВОД!E4141)+SUMIFS(ЭКО!M:M,ЭКО!D:D,СВОД!C4141,ЭКО!F:F,СВОД!E4141)+SUMIFS(Диализ!O:O,Диализ!E:E,СВОД!C4141,Диализ!G:G,СВОД!E4141)+SUMIFS(Поликлиника!CT:CT,Поликлиника!D:D,СВОД!C4141,Поликлиника!F:F,СВОД!E4141)+SUMIFS('Скорая мед. помощь'!O:O,'Скорая мед. помощь'!E:E,СВОД!C4141,'Скорая мед. помощь'!G:G,СВОД!E4141)+SUMIFS(Услуги!AV:AV,Услуги!D:D,СВОД!C4141,Услуги!F:F,СВОД!E4141)</f>
        <v>0</v>
      </c>
      <c r="O4141" s="302">
        <f>SUMIFS(Сверхбаза!L:L,Сверхбаза!C:C,СВОД!C4141,Сверхбаза!E:E,СВОД!E4141)+SUMIFS(Сверхбаза!M:M,Сверхбаза!C:C,СВОД!C4141,Сверхбаза!E:E,СВОД!E4141)</f>
        <v>0</v>
      </c>
      <c r="P4141" s="276">
        <f>SUMIFS(Сверхбаза!N:N,Сверхбаза!C:C,СВОД!C4141,Сверхбаза!E:E,СВОД!E4141)</f>
        <v>0</v>
      </c>
      <c r="Q4141" s="276">
        <f>SUMIFS(Сверхбаза!P:P,Сверхбаза!C:C,СВОД!C4141,Сверхбаза!E:E,СВОД!E4141)</f>
        <v>0</v>
      </c>
      <c r="R4141" s="276">
        <f>SUMIFS(Сверхбаза!O:O,Сверхбаза!C:C,СВОД!C4141,Сверхбаза!E:E,СВОД!E4141)</f>
        <v>0</v>
      </c>
      <c r="S4141" s="276">
        <f>SUMIFS(Сверхбаза!Q:Q,Сверхбаза!C:C,СВОД!C4141,Сверхбаза!E:E,СВОД!E4141)</f>
        <v>0</v>
      </c>
      <c r="T4141" s="303">
        <f>SUMIFS(Сверхбаза!G:G,Сверхбаза!C:C,СВОД!C4141,Сверхбаза!E:E,СВОД!E4141)</f>
        <v>0</v>
      </c>
    </row>
    <row r="4142" spans="1:20" outlineLevel="2" x14ac:dyDescent="0.2">
      <c r="A4142" s="288" t="str">
        <f>VLOOKUP(C4142,Округа!B:C,2,FALSE)</f>
        <v>Вне округов</v>
      </c>
      <c r="B4142" s="361">
        <v>509699</v>
      </c>
      <c r="C4142" s="361">
        <v>969901</v>
      </c>
      <c r="D4142" s="5" t="s">
        <v>681</v>
      </c>
      <c r="E4142" s="349">
        <v>7</v>
      </c>
      <c r="F4142" s="350" t="s">
        <v>706</v>
      </c>
      <c r="G4142" s="302">
        <f>SUMIFS('Круглосуточный стационар'!J:J,'Круглосуточный стационар'!D:D,СВОД!C4142,'Круглосуточный стационар'!F:F,СВОД!E4142)/2+SUMIFS(ВМП!J:J,ВМП!D:D,СВОД!C4142,ВМП!F:F,СВОД!E4142)/2+SUMIFS('Дневной стационар'!J:J,'Дневной стационар'!D:D,СВОД!C4142,'Дневной стационар'!F:F,СВОД!E4142)/2+SUMIFS(ЭКО!H:H,ЭКО!D:D,СВОД!C4142,ЭКО!F:F,СВОД!E4142)+SUMIFS(Диализ!J:J,Диализ!E:E,СВОД!C4142,Диализ!G:G,СВОД!E4142)</f>
        <v>0</v>
      </c>
      <c r="H4142" s="276">
        <f>SUMIFS(Поликлиника!H:H,Поликлиника!D:D,СВОД!C4142,Поликлиника!F:F,СВОД!E4142)</f>
        <v>0</v>
      </c>
      <c r="I4142" s="276">
        <f>SUMIFS(Поликлиника!BA:BA,Поликлиника!D:D,СВОД!C4142,Поликлиника!F:F,СВОД!E4142)</f>
        <v>0</v>
      </c>
      <c r="J4142" s="276">
        <f>SUMIFS(Поликлиника!BF:BF,Поликлиника!D:D,СВОД!C4142,Поликлиника!F:F,СВОД!E4142)</f>
        <v>0</v>
      </c>
      <c r="K4142" s="276">
        <f>SUMIFS(Поликлиника!BU:BU,Поликлиника!D:D,СВОД!C4142,Поликлиника!F:F,СВОД!E4142)</f>
        <v>0</v>
      </c>
      <c r="L4142" s="276">
        <f>SUMIFS(Услуги!H:H,Услуги!D:D,СВОД!C4142,Услуги!F:F,СВОД!E4142)+SUMIFS(Услуги!M:M,Услуги!D:D,СВОД!C4142,Услуги!F:F,СВОД!E4142)+SUMIFS(Услуги!R:R,Услуги!D:D,СВОД!C4142,Услуги!F:F,СВОД!E4142)+SUMIFS(Услуги!W:W,Услуги!D:D,СВОД!C4142,Услуги!F:F,СВОД!E4142)+SUMIFS(Услуги!AB:AB,Услуги!D:D,СВОД!C4142,Услуги!F:F,СВОД!E4142)+SUMIFS(Услуги!AG:AG,Услуги!D:D,СВОД!C4142,Услуги!F:F,СВОД!E4142)+SUMIFS(Услуги!AL:AL,Услуги!D:D,СВОД!C4142,Услуги!F:F,СВОД!E4142)+SUMIFS(Услуги!AQ:AQ,Услуги!D:D,СВОД!C4142,Услуги!F:F,СВОД!E4142)</f>
        <v>0</v>
      </c>
      <c r="M4142" s="276">
        <f>SUMIFS('Скорая мед. помощь'!J:J,'Скорая мед. помощь'!E:E,СВОД!C4142,'Скорая мед. помощь'!G:G,СВОД!E4142)</f>
        <v>0</v>
      </c>
      <c r="N4142" s="303">
        <f>SUMIFS('Круглосуточный стационар'!O:O,'Круглосуточный стационар'!D:D,СВОД!C4142,'Круглосуточный стационар'!F:F,СВОД!E4142)+SUMIFS(ВМП!O:O,ВМП!D:D,СВОД!C4142,ВМП!F:F,СВОД!E4142)+SUMIFS('Дневной стационар'!O:O,'Дневной стационар'!D:D,СВОД!C4142,'Дневной стационар'!F:F,СВОД!E4142)+SUMIFS(ЭКО!M:M,ЭКО!D:D,СВОД!C4142,ЭКО!F:F,СВОД!E4142)+SUMIFS(Диализ!O:O,Диализ!E:E,СВОД!C4142,Диализ!G:G,СВОД!E4142)+SUMIFS(Поликлиника!CT:CT,Поликлиника!D:D,СВОД!C4142,Поликлиника!F:F,СВОД!E4142)+SUMIFS('Скорая мед. помощь'!O:O,'Скорая мед. помощь'!E:E,СВОД!C4142,'Скорая мед. помощь'!G:G,СВОД!E4142)+SUMIFS(Услуги!AV:AV,Услуги!D:D,СВОД!C4142,Услуги!F:F,СВОД!E4142)</f>
        <v>0</v>
      </c>
      <c r="O4142" s="302">
        <f>SUMIFS(Сверхбаза!L:L,Сверхбаза!C:C,СВОД!C4142,Сверхбаза!E:E,СВОД!E4142)+SUMIFS(Сверхбаза!M:M,Сверхбаза!C:C,СВОД!C4142,Сверхбаза!E:E,СВОД!E4142)</f>
        <v>0</v>
      </c>
      <c r="P4142" s="276">
        <f>SUMIFS(Сверхбаза!N:N,Сверхбаза!C:C,СВОД!C4142,Сверхбаза!E:E,СВОД!E4142)</f>
        <v>0</v>
      </c>
      <c r="Q4142" s="276">
        <f>SUMIFS(Сверхбаза!P:P,Сверхбаза!C:C,СВОД!C4142,Сверхбаза!E:E,СВОД!E4142)</f>
        <v>0</v>
      </c>
      <c r="R4142" s="276">
        <f>SUMIFS(Сверхбаза!O:O,Сверхбаза!C:C,СВОД!C4142,Сверхбаза!E:E,СВОД!E4142)</f>
        <v>0</v>
      </c>
      <c r="S4142" s="276">
        <f>SUMIFS(Сверхбаза!Q:Q,Сверхбаза!C:C,СВОД!C4142,Сверхбаза!E:E,СВОД!E4142)</f>
        <v>0</v>
      </c>
      <c r="T4142" s="303">
        <f>SUMIFS(Сверхбаза!G:G,Сверхбаза!C:C,СВОД!C4142,Сверхбаза!E:E,СВОД!E4142)</f>
        <v>0</v>
      </c>
    </row>
    <row r="4143" spans="1:20" outlineLevel="2" x14ac:dyDescent="0.2">
      <c r="A4143" s="288" t="str">
        <f>VLOOKUP(C4143,Округа!B:C,2,FALSE)</f>
        <v>Вне округов</v>
      </c>
      <c r="B4143" s="361">
        <v>509699</v>
      </c>
      <c r="C4143" s="361">
        <v>969901</v>
      </c>
      <c r="D4143" s="5" t="s">
        <v>681</v>
      </c>
      <c r="E4143" s="349">
        <v>70</v>
      </c>
      <c r="F4143" s="350" t="s">
        <v>707</v>
      </c>
      <c r="G4143" s="302">
        <f>SUMIFS('Круглосуточный стационар'!J:J,'Круглосуточный стационар'!D:D,СВОД!C4143,'Круглосуточный стационар'!F:F,СВОД!E4143)/2+SUMIFS(ВМП!J:J,ВМП!D:D,СВОД!C4143,ВМП!F:F,СВОД!E4143)/2+SUMIFS('Дневной стационар'!J:J,'Дневной стационар'!D:D,СВОД!C4143,'Дневной стационар'!F:F,СВОД!E4143)/2+SUMIFS(ЭКО!H:H,ЭКО!D:D,СВОД!C4143,ЭКО!F:F,СВОД!E4143)+SUMIFS(Диализ!J:J,Диализ!E:E,СВОД!C4143,Диализ!G:G,СВОД!E4143)</f>
        <v>0</v>
      </c>
      <c r="H4143" s="276">
        <f>SUMIFS(Поликлиника!H:H,Поликлиника!D:D,СВОД!C4143,Поликлиника!F:F,СВОД!E4143)</f>
        <v>0</v>
      </c>
      <c r="I4143" s="276">
        <f>SUMIFS(Поликлиника!BA:BA,Поликлиника!D:D,СВОД!C4143,Поликлиника!F:F,СВОД!E4143)</f>
        <v>0</v>
      </c>
      <c r="J4143" s="276">
        <f>SUMIFS(Поликлиника!BF:BF,Поликлиника!D:D,СВОД!C4143,Поликлиника!F:F,СВОД!E4143)</f>
        <v>0</v>
      </c>
      <c r="K4143" s="276">
        <f>SUMIFS(Поликлиника!BU:BU,Поликлиника!D:D,СВОД!C4143,Поликлиника!F:F,СВОД!E4143)</f>
        <v>0</v>
      </c>
      <c r="L4143" s="276">
        <f>SUMIFS(Услуги!H:H,Услуги!D:D,СВОД!C4143,Услуги!F:F,СВОД!E4143)+SUMIFS(Услуги!M:M,Услуги!D:D,СВОД!C4143,Услуги!F:F,СВОД!E4143)+SUMIFS(Услуги!R:R,Услуги!D:D,СВОД!C4143,Услуги!F:F,СВОД!E4143)+SUMIFS(Услуги!W:W,Услуги!D:D,СВОД!C4143,Услуги!F:F,СВОД!E4143)+SUMIFS(Услуги!AB:AB,Услуги!D:D,СВОД!C4143,Услуги!F:F,СВОД!E4143)+SUMIFS(Услуги!AG:AG,Услуги!D:D,СВОД!C4143,Услуги!F:F,СВОД!E4143)+SUMIFS(Услуги!AL:AL,Услуги!D:D,СВОД!C4143,Услуги!F:F,СВОД!E4143)+SUMIFS(Услуги!AQ:AQ,Услуги!D:D,СВОД!C4143,Услуги!F:F,СВОД!E4143)</f>
        <v>0</v>
      </c>
      <c r="M4143" s="276">
        <f>SUMIFS('Скорая мед. помощь'!J:J,'Скорая мед. помощь'!E:E,СВОД!C4143,'Скорая мед. помощь'!G:G,СВОД!E4143)</f>
        <v>0</v>
      </c>
      <c r="N4143" s="303">
        <f>SUMIFS('Круглосуточный стационар'!O:O,'Круглосуточный стационар'!D:D,СВОД!C4143,'Круглосуточный стационар'!F:F,СВОД!E4143)+SUMIFS(ВМП!O:O,ВМП!D:D,СВОД!C4143,ВМП!F:F,СВОД!E4143)+SUMIFS('Дневной стационар'!O:O,'Дневной стационар'!D:D,СВОД!C4143,'Дневной стационар'!F:F,СВОД!E4143)+SUMIFS(ЭКО!M:M,ЭКО!D:D,СВОД!C4143,ЭКО!F:F,СВОД!E4143)+SUMIFS(Диализ!O:O,Диализ!E:E,СВОД!C4143,Диализ!G:G,СВОД!E4143)+SUMIFS(Поликлиника!CT:CT,Поликлиника!D:D,СВОД!C4143,Поликлиника!F:F,СВОД!E4143)+SUMIFS('Скорая мед. помощь'!O:O,'Скорая мед. помощь'!E:E,СВОД!C4143,'Скорая мед. помощь'!G:G,СВОД!E4143)+SUMIFS(Услуги!AV:AV,Услуги!D:D,СВОД!C4143,Услуги!F:F,СВОД!E4143)</f>
        <v>0</v>
      </c>
      <c r="O4143" s="302">
        <f>SUMIFS(Сверхбаза!L:L,Сверхбаза!C:C,СВОД!C4143,Сверхбаза!E:E,СВОД!E4143)+SUMIFS(Сверхбаза!M:M,Сверхбаза!C:C,СВОД!C4143,Сверхбаза!E:E,СВОД!E4143)</f>
        <v>0</v>
      </c>
      <c r="P4143" s="276">
        <f>SUMIFS(Сверхбаза!N:N,Сверхбаза!C:C,СВОД!C4143,Сверхбаза!E:E,СВОД!E4143)</f>
        <v>0</v>
      </c>
      <c r="Q4143" s="276">
        <f>SUMIFS(Сверхбаза!P:P,Сверхбаза!C:C,СВОД!C4143,Сверхбаза!E:E,СВОД!E4143)</f>
        <v>0</v>
      </c>
      <c r="R4143" s="276">
        <f>SUMIFS(Сверхбаза!O:O,Сверхбаза!C:C,СВОД!C4143,Сверхбаза!E:E,СВОД!E4143)</f>
        <v>0</v>
      </c>
      <c r="S4143" s="276">
        <f>SUMIFS(Сверхбаза!Q:Q,Сверхбаза!C:C,СВОД!C4143,Сверхбаза!E:E,СВОД!E4143)</f>
        <v>0</v>
      </c>
      <c r="T4143" s="303">
        <f>SUMIFS(Сверхбаза!G:G,Сверхбаза!C:C,СВОД!C4143,Сверхбаза!E:E,СВОД!E4143)</f>
        <v>0</v>
      </c>
    </row>
    <row r="4144" spans="1:20" outlineLevel="2" x14ac:dyDescent="0.2">
      <c r="A4144" s="288" t="str">
        <f>VLOOKUP(C4144,Округа!B:C,2,FALSE)</f>
        <v>Вне округов</v>
      </c>
      <c r="B4144" s="361">
        <v>509699</v>
      </c>
      <c r="C4144" s="361">
        <v>969901</v>
      </c>
      <c r="D4144" s="5" t="s">
        <v>681</v>
      </c>
      <c r="E4144" s="349">
        <v>94</v>
      </c>
      <c r="F4144" s="350" t="s">
        <v>157</v>
      </c>
      <c r="G4144" s="302">
        <f>SUMIFS('Круглосуточный стационар'!J:J,'Круглосуточный стационар'!D:D,СВОД!C4144,'Круглосуточный стационар'!F:F,СВОД!E4144)/2+SUMIFS(ВМП!J:J,ВМП!D:D,СВОД!C4144,ВМП!F:F,СВОД!E4144)/2+SUMIFS('Дневной стационар'!J:J,'Дневной стационар'!D:D,СВОД!C4144,'Дневной стационар'!F:F,СВОД!E4144)/2+SUMIFS(ЭКО!H:H,ЭКО!D:D,СВОД!C4144,ЭКО!F:F,СВОД!E4144)+SUMIFS(Диализ!J:J,Диализ!E:E,СВОД!C4144,Диализ!G:G,СВОД!E4144)</f>
        <v>0</v>
      </c>
      <c r="H4144" s="276">
        <f>SUMIFS(Поликлиника!H:H,Поликлиника!D:D,СВОД!C4144,Поликлиника!F:F,СВОД!E4144)</f>
        <v>0</v>
      </c>
      <c r="I4144" s="276">
        <f>SUMIFS(Поликлиника!BA:BA,Поликлиника!D:D,СВОД!C4144,Поликлиника!F:F,СВОД!E4144)</f>
        <v>0</v>
      </c>
      <c r="J4144" s="276">
        <f>SUMIFS(Поликлиника!BF:BF,Поликлиника!D:D,СВОД!C4144,Поликлиника!F:F,СВОД!E4144)</f>
        <v>0</v>
      </c>
      <c r="K4144" s="276">
        <f>SUMIFS(Поликлиника!BU:BU,Поликлиника!D:D,СВОД!C4144,Поликлиника!F:F,СВОД!E4144)</f>
        <v>0</v>
      </c>
      <c r="L4144" s="276">
        <f>SUMIFS(Услуги!H:H,Услуги!D:D,СВОД!C4144,Услуги!F:F,СВОД!E4144)+SUMIFS(Услуги!M:M,Услуги!D:D,СВОД!C4144,Услуги!F:F,СВОД!E4144)+SUMIFS(Услуги!R:R,Услуги!D:D,СВОД!C4144,Услуги!F:F,СВОД!E4144)+SUMIFS(Услуги!W:W,Услуги!D:D,СВОД!C4144,Услуги!F:F,СВОД!E4144)+SUMIFS(Услуги!AB:AB,Услуги!D:D,СВОД!C4144,Услуги!F:F,СВОД!E4144)+SUMIFS(Услуги!AG:AG,Услуги!D:D,СВОД!C4144,Услуги!F:F,СВОД!E4144)+SUMIFS(Услуги!AL:AL,Услуги!D:D,СВОД!C4144,Услуги!F:F,СВОД!E4144)+SUMIFS(Услуги!AQ:AQ,Услуги!D:D,СВОД!C4144,Услуги!F:F,СВОД!E4144)</f>
        <v>0</v>
      </c>
      <c r="M4144" s="276">
        <f>SUMIFS('Скорая мед. помощь'!J:J,'Скорая мед. помощь'!E:E,СВОД!C4144,'Скорая мед. помощь'!G:G,СВОД!E4144)</f>
        <v>0</v>
      </c>
      <c r="N4144" s="303">
        <f>SUMIFS('Круглосуточный стационар'!O:O,'Круглосуточный стационар'!D:D,СВОД!C4144,'Круглосуточный стационар'!F:F,СВОД!E4144)+SUMIFS(ВМП!O:O,ВМП!D:D,СВОД!C4144,ВМП!F:F,СВОД!E4144)+SUMIFS('Дневной стационар'!O:O,'Дневной стационар'!D:D,СВОД!C4144,'Дневной стационар'!F:F,СВОД!E4144)+SUMIFS(ЭКО!M:M,ЭКО!D:D,СВОД!C4144,ЭКО!F:F,СВОД!E4144)+SUMIFS(Диализ!O:O,Диализ!E:E,СВОД!C4144,Диализ!G:G,СВОД!E4144)+SUMIFS(Поликлиника!CT:CT,Поликлиника!D:D,СВОД!C4144,Поликлиника!F:F,СВОД!E4144)+SUMIFS('Скорая мед. помощь'!O:O,'Скорая мед. помощь'!E:E,СВОД!C4144,'Скорая мед. помощь'!G:G,СВОД!E4144)+SUMIFS(Услуги!AV:AV,Услуги!D:D,СВОД!C4144,Услуги!F:F,СВОД!E4144)</f>
        <v>0</v>
      </c>
      <c r="O4144" s="302">
        <f>SUMIFS(Сверхбаза!L:L,Сверхбаза!C:C,СВОД!C4144,Сверхбаза!E:E,СВОД!E4144)+SUMIFS(Сверхбаза!M:M,Сверхбаза!C:C,СВОД!C4144,Сверхбаза!E:E,СВОД!E4144)</f>
        <v>0</v>
      </c>
      <c r="P4144" s="276">
        <f>SUMIFS(Сверхбаза!N:N,Сверхбаза!C:C,СВОД!C4144,Сверхбаза!E:E,СВОД!E4144)</f>
        <v>0</v>
      </c>
      <c r="Q4144" s="276">
        <f>SUMIFS(Сверхбаза!P:P,Сверхбаза!C:C,СВОД!C4144,Сверхбаза!E:E,СВОД!E4144)</f>
        <v>0</v>
      </c>
      <c r="R4144" s="276">
        <f>SUMIFS(Сверхбаза!O:O,Сверхбаза!C:C,СВОД!C4144,Сверхбаза!E:E,СВОД!E4144)</f>
        <v>0</v>
      </c>
      <c r="S4144" s="276">
        <f>SUMIFS(Сверхбаза!Q:Q,Сверхбаза!C:C,СВОД!C4144,Сверхбаза!E:E,СВОД!E4144)</f>
        <v>0</v>
      </c>
      <c r="T4144" s="303">
        <f>SUMIFS(Сверхбаза!G:G,Сверхбаза!C:C,СВОД!C4144,Сверхбаза!E:E,СВОД!E4144)</f>
        <v>0</v>
      </c>
    </row>
    <row r="4145" spans="1:20" outlineLevel="1" x14ac:dyDescent="0.2">
      <c r="A4145" s="289"/>
      <c r="B4145" s="279"/>
      <c r="C4145" s="279" t="str">
        <f>CONCATENATE(C4144," ","Итог")</f>
        <v>969901 Итог</v>
      </c>
      <c r="D4145" s="280"/>
      <c r="E4145" s="351"/>
      <c r="F4145" s="352"/>
      <c r="G4145" s="304"/>
      <c r="H4145" s="281"/>
      <c r="I4145" s="281"/>
      <c r="J4145" s="281"/>
      <c r="K4145" s="281"/>
      <c r="L4145" s="281"/>
      <c r="M4145" s="281"/>
      <c r="N4145" s="305">
        <f>SUBTOTAL(9,N4137:N4144)</f>
        <v>545.05010100000004</v>
      </c>
      <c r="O4145" s="304"/>
      <c r="P4145" s="281"/>
      <c r="Q4145" s="281"/>
      <c r="R4145" s="281"/>
      <c r="S4145" s="281"/>
      <c r="T4145" s="305">
        <f>SUBTOTAL(9,T4137:T4144)</f>
        <v>0</v>
      </c>
    </row>
    <row r="4146" spans="1:20" ht="25.5" outlineLevel="2" x14ac:dyDescent="0.2">
      <c r="A4146" s="287" t="str">
        <f>VLOOKUP(C4146,Округа!B:C,2,FALSE)</f>
        <v>Вне округов</v>
      </c>
      <c r="B4146" s="8">
        <v>509702</v>
      </c>
      <c r="C4146" s="8">
        <v>970201</v>
      </c>
      <c r="D4146" s="9" t="s">
        <v>614</v>
      </c>
      <c r="E4146" s="347">
        <v>1</v>
      </c>
      <c r="F4146" s="348" t="s">
        <v>12</v>
      </c>
      <c r="G4146" s="300">
        <f>SUMIFS('Круглосуточный стационар'!J:J,'Круглосуточный стационар'!D:D,СВОД!C4146,'Круглосуточный стационар'!F:F,СВОД!E4146)/2+SUMIFS(ВМП!J:J,ВМП!D:D,СВОД!C4146,ВМП!F:F,СВОД!E4146)/2+SUMIFS('Дневной стационар'!J:J,'Дневной стационар'!D:D,СВОД!C4146,'Дневной стационар'!F:F,СВОД!E4146)/2+SUMIFS(ЭКО!H:H,ЭКО!D:D,СВОД!C4146,ЭКО!F:F,СВОД!E4146)+SUMIFS(Диализ!J:J,Диализ!E:E,СВОД!C4146,Диализ!G:G,СВОД!E4146)</f>
        <v>0</v>
      </c>
      <c r="H4146" s="278">
        <f>SUMIFS(Поликлиника!H:H,Поликлиника!D:D,СВОД!C4146,Поликлиника!F:F,СВОД!E4146)</f>
        <v>0</v>
      </c>
      <c r="I4146" s="278">
        <f>SUMIFS(Поликлиника!BA:BA,Поликлиника!D:D,СВОД!C4146,Поликлиника!F:F,СВОД!E4146)</f>
        <v>0</v>
      </c>
      <c r="J4146" s="278">
        <f>SUMIFS(Поликлиника!BF:BF,Поликлиника!D:D,СВОД!C4146,Поликлиника!F:F,СВОД!E4146)</f>
        <v>0</v>
      </c>
      <c r="K4146" s="278">
        <f>SUMIFS(Поликлиника!BU:BU,Поликлиника!D:D,СВОД!C4146,Поликлиника!F:F,СВОД!E4146)</f>
        <v>0</v>
      </c>
      <c r="L4146" s="278">
        <f>SUMIFS(Услуги!H:H,Услуги!D:D,СВОД!C4146,Услуги!F:F,СВОД!E4146)+SUMIFS(Услуги!M:M,Услуги!D:D,СВОД!C4146,Услуги!F:F,СВОД!E4146)+SUMIFS(Услуги!R:R,Услуги!D:D,СВОД!C4146,Услуги!F:F,СВОД!E4146)+SUMIFS(Услуги!W:W,Услуги!D:D,СВОД!C4146,Услуги!F:F,СВОД!E4146)+SUMIFS(Услуги!AB:AB,Услуги!D:D,СВОД!C4146,Услуги!F:F,СВОД!E4146)+SUMIFS(Услуги!AG:AG,Услуги!D:D,СВОД!C4146,Услуги!F:F,СВОД!E4146)+SUMIFS(Услуги!AL:AL,Услуги!D:D,СВОД!C4146,Услуги!F:F,СВОД!E4146)+SUMIFS(Услуги!AQ:AQ,Услуги!D:D,СВОД!C4146,Услуги!F:F,СВОД!E4146)</f>
        <v>0</v>
      </c>
      <c r="M4146" s="278">
        <f>SUMIFS('Скорая мед. помощь'!J:J,'Скорая мед. помощь'!E:E,СВОД!C4146,'Скорая мед. помощь'!G:G,СВОД!E4146)</f>
        <v>0</v>
      </c>
      <c r="N4146" s="301">
        <f>SUMIFS('Круглосуточный стационар'!O:O,'Круглосуточный стационар'!D:D,СВОД!C4146,'Круглосуточный стационар'!F:F,СВОД!E4146)+SUMIFS(ВМП!O:O,ВМП!D:D,СВОД!C4146,ВМП!F:F,СВОД!E4146)+SUMIFS('Дневной стационар'!O:O,'Дневной стационар'!D:D,СВОД!C4146,'Дневной стационар'!F:F,СВОД!E4146)+SUMIFS(ЭКО!M:M,ЭКО!D:D,СВОД!C4146,ЭКО!F:F,СВОД!E4146)+SUMIFS(Диализ!O:O,Диализ!E:E,СВОД!C4146,Диализ!G:G,СВОД!E4146)+SUMIFS(Поликлиника!CT:CT,Поликлиника!D:D,СВОД!C4146,Поликлиника!F:F,СВОД!E4146)+SUMIFS('Скорая мед. помощь'!O:O,'Скорая мед. помощь'!E:E,СВОД!C4146,'Скорая мед. помощь'!G:G,СВОД!E4146)+SUMIFS(Услуги!AV:AV,Услуги!D:D,СВОД!C4146,Услуги!F:F,СВОД!E4146)</f>
        <v>0</v>
      </c>
      <c r="O4146" s="300">
        <f>SUMIFS(Сверхбаза!L:L,Сверхбаза!C:C,СВОД!C4146,Сверхбаза!E:E,СВОД!E4146)+SUMIFS(Сверхбаза!M:M,Сверхбаза!C:C,СВОД!C4146,Сверхбаза!E:E,СВОД!E4146)</f>
        <v>0</v>
      </c>
      <c r="P4146" s="278">
        <f>SUMIFS(Сверхбаза!N:N,Сверхбаза!C:C,СВОД!C4146,Сверхбаза!E:E,СВОД!E4146)</f>
        <v>0</v>
      </c>
      <c r="Q4146" s="278">
        <f>SUMIFS(Сверхбаза!P:P,Сверхбаза!C:C,СВОД!C4146,Сверхбаза!E:E,СВОД!E4146)</f>
        <v>0</v>
      </c>
      <c r="R4146" s="278">
        <f>SUMIFS(Сверхбаза!O:O,Сверхбаза!C:C,СВОД!C4146,Сверхбаза!E:E,СВОД!E4146)</f>
        <v>0</v>
      </c>
      <c r="S4146" s="278">
        <f>SUMIFS(Сверхбаза!Q:Q,Сверхбаза!C:C,СВОД!C4146,Сверхбаза!E:E,СВОД!E4146)</f>
        <v>0</v>
      </c>
      <c r="T4146" s="301">
        <f>SUMIFS(Сверхбаза!G:G,Сверхбаза!C:C,СВОД!C4146,Сверхбаза!E:E,СВОД!E4146)</f>
        <v>0</v>
      </c>
    </row>
    <row r="4147" spans="1:20" ht="25.5" outlineLevel="2" x14ac:dyDescent="0.2">
      <c r="A4147" s="288" t="str">
        <f>VLOOKUP(C4147,Округа!B:C,2,FALSE)</f>
        <v>Вне округов</v>
      </c>
      <c r="B4147" s="361">
        <v>509702</v>
      </c>
      <c r="C4147" s="361">
        <v>970201</v>
      </c>
      <c r="D4147" s="5" t="s">
        <v>614</v>
      </c>
      <c r="E4147" s="349">
        <v>13</v>
      </c>
      <c r="F4147" s="350" t="s">
        <v>704</v>
      </c>
      <c r="G4147" s="302">
        <f>SUMIFS('Круглосуточный стационар'!J:J,'Круглосуточный стационар'!D:D,СВОД!C4147,'Круглосуточный стационар'!F:F,СВОД!E4147)/2+SUMIFS(ВМП!J:J,ВМП!D:D,СВОД!C4147,ВМП!F:F,СВОД!E4147)/2+SUMIFS('Дневной стационар'!J:J,'Дневной стационар'!D:D,СВОД!C4147,'Дневной стационар'!F:F,СВОД!E4147)/2+SUMIFS(ЭКО!H:H,ЭКО!D:D,СВОД!C4147,ЭКО!F:F,СВОД!E4147)+SUMIFS(Диализ!J:J,Диализ!E:E,СВОД!C4147,Диализ!G:G,СВОД!E4147)</f>
        <v>0</v>
      </c>
      <c r="H4147" s="276">
        <f>SUMIFS(Поликлиника!H:H,Поликлиника!D:D,СВОД!C4147,Поликлиника!F:F,СВОД!E4147)</f>
        <v>0</v>
      </c>
      <c r="I4147" s="276">
        <f>SUMIFS(Поликлиника!BA:BA,Поликлиника!D:D,СВОД!C4147,Поликлиника!F:F,СВОД!E4147)</f>
        <v>0</v>
      </c>
      <c r="J4147" s="276">
        <f>SUMIFS(Поликлиника!BF:BF,Поликлиника!D:D,СВОД!C4147,Поликлиника!F:F,СВОД!E4147)</f>
        <v>0</v>
      </c>
      <c r="K4147" s="276">
        <f>SUMIFS(Поликлиника!BU:BU,Поликлиника!D:D,СВОД!C4147,Поликлиника!F:F,СВОД!E4147)</f>
        <v>0</v>
      </c>
      <c r="L4147" s="276">
        <f>SUMIFS(Услуги!H:H,Услуги!D:D,СВОД!C4147,Услуги!F:F,СВОД!E4147)+SUMIFS(Услуги!M:M,Услуги!D:D,СВОД!C4147,Услуги!F:F,СВОД!E4147)+SUMIFS(Услуги!R:R,Услуги!D:D,СВОД!C4147,Услуги!F:F,СВОД!E4147)+SUMIFS(Услуги!W:W,Услуги!D:D,СВОД!C4147,Услуги!F:F,СВОД!E4147)+SUMIFS(Услуги!AB:AB,Услуги!D:D,СВОД!C4147,Услуги!F:F,СВОД!E4147)+SUMIFS(Услуги!AG:AG,Услуги!D:D,СВОД!C4147,Услуги!F:F,СВОД!E4147)+SUMIFS(Услуги!AL:AL,Услуги!D:D,СВОД!C4147,Услуги!F:F,СВОД!E4147)+SUMIFS(Услуги!AQ:AQ,Услуги!D:D,СВОД!C4147,Услуги!F:F,СВОД!E4147)</f>
        <v>0</v>
      </c>
      <c r="M4147" s="276">
        <f>SUMIFS('Скорая мед. помощь'!J:J,'Скорая мед. помощь'!E:E,СВОД!C4147,'Скорая мед. помощь'!G:G,СВОД!E4147)</f>
        <v>0</v>
      </c>
      <c r="N4147" s="303">
        <f>SUMIFS('Круглосуточный стационар'!O:O,'Круглосуточный стационар'!D:D,СВОД!C4147,'Круглосуточный стационар'!F:F,СВОД!E4147)+SUMIFS(ВМП!O:O,ВМП!D:D,СВОД!C4147,ВМП!F:F,СВОД!E4147)+SUMIFS('Дневной стационар'!O:O,'Дневной стационар'!D:D,СВОД!C4147,'Дневной стационар'!F:F,СВОД!E4147)+SUMIFS(ЭКО!M:M,ЭКО!D:D,СВОД!C4147,ЭКО!F:F,СВОД!E4147)+SUMIFS(Диализ!O:O,Диализ!E:E,СВОД!C4147,Диализ!G:G,СВОД!E4147)+SUMIFS(Поликлиника!CT:CT,Поликлиника!D:D,СВОД!C4147,Поликлиника!F:F,СВОД!E4147)+SUMIFS('Скорая мед. помощь'!O:O,'Скорая мед. помощь'!E:E,СВОД!C4147,'Скорая мед. помощь'!G:G,СВОД!E4147)+SUMIFS(Услуги!AV:AV,Услуги!D:D,СВОД!C4147,Услуги!F:F,СВОД!E4147)</f>
        <v>0</v>
      </c>
      <c r="O4147" s="302">
        <f>SUMIFS(Сверхбаза!L:L,Сверхбаза!C:C,СВОД!C4147,Сверхбаза!E:E,СВОД!E4147)+SUMIFS(Сверхбаза!M:M,Сверхбаза!C:C,СВОД!C4147,Сверхбаза!E:E,СВОД!E4147)</f>
        <v>0</v>
      </c>
      <c r="P4147" s="276">
        <f>SUMIFS(Сверхбаза!N:N,Сверхбаза!C:C,СВОД!C4147,Сверхбаза!E:E,СВОД!E4147)</f>
        <v>0</v>
      </c>
      <c r="Q4147" s="276">
        <f>SUMIFS(Сверхбаза!P:P,Сверхбаза!C:C,СВОД!C4147,Сверхбаза!E:E,СВОД!E4147)</f>
        <v>0</v>
      </c>
      <c r="R4147" s="276">
        <f>SUMIFS(Сверхбаза!O:O,Сверхбаза!C:C,СВОД!C4147,Сверхбаза!E:E,СВОД!E4147)</f>
        <v>0</v>
      </c>
      <c r="S4147" s="276">
        <f>SUMIFS(Сверхбаза!Q:Q,Сверхбаза!C:C,СВОД!C4147,Сверхбаза!E:E,СВОД!E4147)</f>
        <v>0</v>
      </c>
      <c r="T4147" s="303">
        <f>SUMIFS(Сверхбаза!G:G,Сверхбаза!C:C,СВОД!C4147,Сверхбаза!E:E,СВОД!E4147)</f>
        <v>0</v>
      </c>
    </row>
    <row r="4148" spans="1:20" ht="25.5" outlineLevel="2" x14ac:dyDescent="0.2">
      <c r="A4148" s="288" t="str">
        <f>VLOOKUP(C4148,Округа!B:C,2,FALSE)</f>
        <v>Вне округов</v>
      </c>
      <c r="B4148" s="361">
        <v>509702</v>
      </c>
      <c r="C4148" s="361">
        <v>970201</v>
      </c>
      <c r="D4148" s="5" t="s">
        <v>614</v>
      </c>
      <c r="E4148" s="349">
        <v>2</v>
      </c>
      <c r="F4148" s="350" t="s">
        <v>173</v>
      </c>
      <c r="G4148" s="302">
        <f>SUMIFS('Круглосуточный стационар'!J:J,'Круглосуточный стационар'!D:D,СВОД!C4148,'Круглосуточный стационар'!F:F,СВОД!E4148)/2+SUMIFS(ВМП!J:J,ВМП!D:D,СВОД!C4148,ВМП!F:F,СВОД!E4148)/2+SUMIFS('Дневной стационар'!J:J,'Дневной стационар'!D:D,СВОД!C4148,'Дневной стационар'!F:F,СВОД!E4148)/2+SUMIFS(ЭКО!H:H,ЭКО!D:D,СВОД!C4148,ЭКО!F:F,СВОД!E4148)+SUMIFS(Диализ!J:J,Диализ!E:E,СВОД!C4148,Диализ!G:G,СВОД!E4148)</f>
        <v>0</v>
      </c>
      <c r="H4148" s="276">
        <f>SUMIFS(Поликлиника!H:H,Поликлиника!D:D,СВОД!C4148,Поликлиника!F:F,СВОД!E4148)</f>
        <v>0</v>
      </c>
      <c r="I4148" s="276">
        <f>SUMIFS(Поликлиника!BA:BA,Поликлиника!D:D,СВОД!C4148,Поликлиника!F:F,СВОД!E4148)</f>
        <v>0</v>
      </c>
      <c r="J4148" s="276">
        <f>SUMIFS(Поликлиника!BF:BF,Поликлиника!D:D,СВОД!C4148,Поликлиника!F:F,СВОД!E4148)</f>
        <v>0</v>
      </c>
      <c r="K4148" s="276">
        <f>SUMIFS(Поликлиника!BU:BU,Поликлиника!D:D,СВОД!C4148,Поликлиника!F:F,СВОД!E4148)</f>
        <v>0</v>
      </c>
      <c r="L4148" s="276">
        <f>SUMIFS(Услуги!H:H,Услуги!D:D,СВОД!C4148,Услуги!F:F,СВОД!E4148)+SUMIFS(Услуги!M:M,Услуги!D:D,СВОД!C4148,Услуги!F:F,СВОД!E4148)+SUMIFS(Услуги!R:R,Услуги!D:D,СВОД!C4148,Услуги!F:F,СВОД!E4148)+SUMIFS(Услуги!W:W,Услуги!D:D,СВОД!C4148,Услуги!F:F,СВОД!E4148)+SUMIFS(Услуги!AB:AB,Услуги!D:D,СВОД!C4148,Услуги!F:F,СВОД!E4148)+SUMIFS(Услуги!AG:AG,Услуги!D:D,СВОД!C4148,Услуги!F:F,СВОД!E4148)+SUMIFS(Услуги!AL:AL,Услуги!D:D,СВОД!C4148,Услуги!F:F,СВОД!E4148)+SUMIFS(Услуги!AQ:AQ,Услуги!D:D,СВОД!C4148,Услуги!F:F,СВОД!E4148)</f>
        <v>0</v>
      </c>
      <c r="M4148" s="276">
        <f>SUMIFS('Скорая мед. помощь'!J:J,'Скорая мед. помощь'!E:E,СВОД!C4148,'Скорая мед. помощь'!G:G,СВОД!E4148)</f>
        <v>0</v>
      </c>
      <c r="N4148" s="303">
        <f>SUMIFS('Круглосуточный стационар'!O:O,'Круглосуточный стационар'!D:D,СВОД!C4148,'Круглосуточный стационар'!F:F,СВОД!E4148)+SUMIFS(ВМП!O:O,ВМП!D:D,СВОД!C4148,ВМП!F:F,СВОД!E4148)+SUMIFS('Дневной стационар'!O:O,'Дневной стационар'!D:D,СВОД!C4148,'Дневной стационар'!F:F,СВОД!E4148)+SUMIFS(ЭКО!M:M,ЭКО!D:D,СВОД!C4148,ЭКО!F:F,СВОД!E4148)+SUMIFS(Диализ!O:O,Диализ!E:E,СВОД!C4148,Диализ!G:G,СВОД!E4148)+SUMIFS(Поликлиника!CT:CT,Поликлиника!D:D,СВОД!C4148,Поликлиника!F:F,СВОД!E4148)+SUMIFS('Скорая мед. помощь'!O:O,'Скорая мед. помощь'!E:E,СВОД!C4148,'Скорая мед. помощь'!G:G,СВОД!E4148)+SUMIFS(Услуги!AV:AV,Услуги!D:D,СВОД!C4148,Услуги!F:F,СВОД!E4148)</f>
        <v>0</v>
      </c>
      <c r="O4148" s="302">
        <f>SUMIFS(Сверхбаза!L:L,Сверхбаза!C:C,СВОД!C4148,Сверхбаза!E:E,СВОД!E4148)+SUMIFS(Сверхбаза!M:M,Сверхбаза!C:C,СВОД!C4148,Сверхбаза!E:E,СВОД!E4148)</f>
        <v>0</v>
      </c>
      <c r="P4148" s="276">
        <f>SUMIFS(Сверхбаза!N:N,Сверхбаза!C:C,СВОД!C4148,Сверхбаза!E:E,СВОД!E4148)</f>
        <v>0</v>
      </c>
      <c r="Q4148" s="276">
        <f>SUMIFS(Сверхбаза!P:P,Сверхбаза!C:C,СВОД!C4148,Сверхбаза!E:E,СВОД!E4148)</f>
        <v>0</v>
      </c>
      <c r="R4148" s="276">
        <f>SUMIFS(Сверхбаза!O:O,Сверхбаза!C:C,СВОД!C4148,Сверхбаза!E:E,СВОД!E4148)</f>
        <v>0</v>
      </c>
      <c r="S4148" s="276">
        <f>SUMIFS(Сверхбаза!Q:Q,Сверхбаза!C:C,СВОД!C4148,Сверхбаза!E:E,СВОД!E4148)</f>
        <v>0</v>
      </c>
      <c r="T4148" s="303">
        <f>SUMIFS(Сверхбаза!G:G,Сверхбаза!C:C,СВОД!C4148,Сверхбаза!E:E,СВОД!E4148)</f>
        <v>0</v>
      </c>
    </row>
    <row r="4149" spans="1:20" ht="25.5" outlineLevel="2" x14ac:dyDescent="0.2">
      <c r="A4149" s="288" t="str">
        <f>VLOOKUP(C4149,Округа!B:C,2,FALSE)</f>
        <v>Вне округов</v>
      </c>
      <c r="B4149" s="361">
        <v>509702</v>
      </c>
      <c r="C4149" s="361">
        <v>970201</v>
      </c>
      <c r="D4149" s="5" t="s">
        <v>614</v>
      </c>
      <c r="E4149" s="349">
        <v>6</v>
      </c>
      <c r="F4149" s="350" t="s">
        <v>705</v>
      </c>
      <c r="G4149" s="302">
        <f>SUMIFS('Круглосуточный стационар'!J:J,'Круглосуточный стационар'!D:D,СВОД!C4149,'Круглосуточный стационар'!F:F,СВОД!E4149)/2+SUMIFS(ВМП!J:J,ВМП!D:D,СВОД!C4149,ВМП!F:F,СВОД!E4149)/2+SUMIFS('Дневной стационар'!J:J,'Дневной стационар'!D:D,СВОД!C4149,'Дневной стационар'!F:F,СВОД!E4149)/2+SUMIFS(ЭКО!H:H,ЭКО!D:D,СВОД!C4149,ЭКО!F:F,СВОД!E4149)+SUMIFS(Диализ!J:J,Диализ!E:E,СВОД!C4149,Диализ!G:G,СВОД!E4149)</f>
        <v>0</v>
      </c>
      <c r="H4149" s="276">
        <f>SUMIFS(Поликлиника!H:H,Поликлиника!D:D,СВОД!C4149,Поликлиника!F:F,СВОД!E4149)</f>
        <v>0</v>
      </c>
      <c r="I4149" s="276">
        <f>SUMIFS(Поликлиника!BA:BA,Поликлиника!D:D,СВОД!C4149,Поликлиника!F:F,СВОД!E4149)</f>
        <v>0</v>
      </c>
      <c r="J4149" s="276">
        <f>SUMIFS(Поликлиника!BF:BF,Поликлиника!D:D,СВОД!C4149,Поликлиника!F:F,СВОД!E4149)</f>
        <v>0</v>
      </c>
      <c r="K4149" s="276">
        <f>SUMIFS(Поликлиника!BU:BU,Поликлиника!D:D,СВОД!C4149,Поликлиника!F:F,СВОД!E4149)</f>
        <v>0</v>
      </c>
      <c r="L4149" s="276">
        <f>SUMIFS(Услуги!H:H,Услуги!D:D,СВОД!C4149,Услуги!F:F,СВОД!E4149)+SUMIFS(Услуги!M:M,Услуги!D:D,СВОД!C4149,Услуги!F:F,СВОД!E4149)+SUMIFS(Услуги!R:R,Услуги!D:D,СВОД!C4149,Услуги!F:F,СВОД!E4149)+SUMIFS(Услуги!W:W,Услуги!D:D,СВОД!C4149,Услуги!F:F,СВОД!E4149)+SUMIFS(Услуги!AB:AB,Услуги!D:D,СВОД!C4149,Услуги!F:F,СВОД!E4149)+SUMIFS(Услуги!AG:AG,Услуги!D:D,СВОД!C4149,Услуги!F:F,СВОД!E4149)+SUMIFS(Услуги!AL:AL,Услуги!D:D,СВОД!C4149,Услуги!F:F,СВОД!E4149)+SUMIFS(Услуги!AQ:AQ,Услуги!D:D,СВОД!C4149,Услуги!F:F,СВОД!E4149)</f>
        <v>0</v>
      </c>
      <c r="M4149" s="276">
        <f>SUMIFS('Скорая мед. помощь'!J:J,'Скорая мед. помощь'!E:E,СВОД!C4149,'Скорая мед. помощь'!G:G,СВОД!E4149)</f>
        <v>0</v>
      </c>
      <c r="N4149" s="303">
        <f>SUMIFS('Круглосуточный стационар'!O:O,'Круглосуточный стационар'!D:D,СВОД!C4149,'Круглосуточный стационар'!F:F,СВОД!E4149)+SUMIFS(ВМП!O:O,ВМП!D:D,СВОД!C4149,ВМП!F:F,СВОД!E4149)+SUMIFS('Дневной стационар'!O:O,'Дневной стационар'!D:D,СВОД!C4149,'Дневной стационар'!F:F,СВОД!E4149)+SUMIFS(ЭКО!M:M,ЭКО!D:D,СВОД!C4149,ЭКО!F:F,СВОД!E4149)+SUMIFS(Диализ!O:O,Диализ!E:E,СВОД!C4149,Диализ!G:G,СВОД!E4149)+SUMIFS(Поликлиника!CT:CT,Поликлиника!D:D,СВОД!C4149,Поликлиника!F:F,СВОД!E4149)+SUMIFS('Скорая мед. помощь'!O:O,'Скорая мед. помощь'!E:E,СВОД!C4149,'Скорая мед. помощь'!G:G,СВОД!E4149)+SUMIFS(Услуги!AV:AV,Услуги!D:D,СВОД!C4149,Услуги!F:F,СВОД!E4149)</f>
        <v>0</v>
      </c>
      <c r="O4149" s="302">
        <f>SUMIFS(Сверхбаза!L:L,Сверхбаза!C:C,СВОД!C4149,Сверхбаза!E:E,СВОД!E4149)+SUMIFS(Сверхбаза!M:M,Сверхбаза!C:C,СВОД!C4149,Сверхбаза!E:E,СВОД!E4149)</f>
        <v>0</v>
      </c>
      <c r="P4149" s="276">
        <f>SUMIFS(Сверхбаза!N:N,Сверхбаза!C:C,СВОД!C4149,Сверхбаза!E:E,СВОД!E4149)</f>
        <v>0</v>
      </c>
      <c r="Q4149" s="276">
        <f>SUMIFS(Сверхбаза!P:P,Сверхбаза!C:C,СВОД!C4149,Сверхбаза!E:E,СВОД!E4149)</f>
        <v>0</v>
      </c>
      <c r="R4149" s="276">
        <f>SUMIFS(Сверхбаза!O:O,Сверхбаза!C:C,СВОД!C4149,Сверхбаза!E:E,СВОД!E4149)</f>
        <v>0</v>
      </c>
      <c r="S4149" s="276">
        <f>SUMIFS(Сверхбаза!Q:Q,Сверхбаза!C:C,СВОД!C4149,Сверхбаза!E:E,СВОД!E4149)</f>
        <v>0</v>
      </c>
      <c r="T4149" s="303">
        <f>SUMIFS(Сверхбаза!G:G,Сверхбаза!C:C,СВОД!C4149,Сверхбаза!E:E,СВОД!E4149)</f>
        <v>0</v>
      </c>
    </row>
    <row r="4150" spans="1:20" ht="25.5" outlineLevel="2" x14ac:dyDescent="0.2">
      <c r="A4150" s="288" t="str">
        <f>VLOOKUP(C4150,Округа!B:C,2,FALSE)</f>
        <v>Вне округов</v>
      </c>
      <c r="B4150" s="361">
        <v>509702</v>
      </c>
      <c r="C4150" s="361">
        <v>970201</v>
      </c>
      <c r="D4150" s="5" t="s">
        <v>614</v>
      </c>
      <c r="E4150" s="349">
        <v>3</v>
      </c>
      <c r="F4150" s="350" t="s">
        <v>174</v>
      </c>
      <c r="G4150" s="302">
        <f>SUMIFS('Круглосуточный стационар'!J:J,'Круглосуточный стационар'!D:D,СВОД!C4150,'Круглосуточный стационар'!F:F,СВОД!E4150)/2+SUMIFS(ВМП!J:J,ВМП!D:D,СВОД!C4150,ВМП!F:F,СВОД!E4150)/2+SUMIFS('Дневной стационар'!J:J,'Дневной стационар'!D:D,СВОД!C4150,'Дневной стационар'!F:F,СВОД!E4150)/2+SUMIFS(ЭКО!H:H,ЭКО!D:D,СВОД!C4150,ЭКО!F:F,СВОД!E4150)+SUMIFS(Диализ!J:J,Диализ!E:E,СВОД!C4150,Диализ!G:G,СВОД!E4150)</f>
        <v>0</v>
      </c>
      <c r="H4150" s="276">
        <f>SUMIFS(Поликлиника!H:H,Поликлиника!D:D,СВОД!C4150,Поликлиника!F:F,СВОД!E4150)</f>
        <v>0</v>
      </c>
      <c r="I4150" s="276">
        <f>SUMIFS(Поликлиника!BA:BA,Поликлиника!D:D,СВОД!C4150,Поликлиника!F:F,СВОД!E4150)</f>
        <v>0</v>
      </c>
      <c r="J4150" s="276">
        <f>SUMIFS(Поликлиника!BF:BF,Поликлиника!D:D,СВОД!C4150,Поликлиника!F:F,СВОД!E4150)</f>
        <v>0</v>
      </c>
      <c r="K4150" s="276">
        <f>SUMIFS(Поликлиника!BU:BU,Поликлиника!D:D,СВОД!C4150,Поликлиника!F:F,СВОД!E4150)</f>
        <v>0</v>
      </c>
      <c r="L4150" s="276">
        <f>SUMIFS(Услуги!H:H,Услуги!D:D,СВОД!C4150,Услуги!F:F,СВОД!E4150)+SUMIFS(Услуги!M:M,Услуги!D:D,СВОД!C4150,Услуги!F:F,СВОД!E4150)+SUMIFS(Услуги!R:R,Услуги!D:D,СВОД!C4150,Услуги!F:F,СВОД!E4150)+SUMIFS(Услуги!W:W,Услуги!D:D,СВОД!C4150,Услуги!F:F,СВОД!E4150)+SUMIFS(Услуги!AB:AB,Услуги!D:D,СВОД!C4150,Услуги!F:F,СВОД!E4150)+SUMIFS(Услуги!AG:AG,Услуги!D:D,СВОД!C4150,Услуги!F:F,СВОД!E4150)+SUMIFS(Услуги!AL:AL,Услуги!D:D,СВОД!C4150,Услуги!F:F,СВОД!E4150)+SUMIFS(Услуги!AQ:AQ,Услуги!D:D,СВОД!C4150,Услуги!F:F,СВОД!E4150)</f>
        <v>0</v>
      </c>
      <c r="M4150" s="276">
        <f>SUMIFS('Скорая мед. помощь'!J:J,'Скорая мед. помощь'!E:E,СВОД!C4150,'Скорая мед. помощь'!G:G,СВОД!E4150)</f>
        <v>0</v>
      </c>
      <c r="N4150" s="303">
        <f>SUMIFS('Круглосуточный стационар'!O:O,'Круглосуточный стационар'!D:D,СВОД!C4150,'Круглосуточный стационар'!F:F,СВОД!E4150)+SUMIFS(ВМП!O:O,ВМП!D:D,СВОД!C4150,ВМП!F:F,СВОД!E4150)+SUMIFS('Дневной стационар'!O:O,'Дневной стационар'!D:D,СВОД!C4150,'Дневной стационар'!F:F,СВОД!E4150)+SUMIFS(ЭКО!M:M,ЭКО!D:D,СВОД!C4150,ЭКО!F:F,СВОД!E4150)+SUMIFS(Диализ!O:O,Диализ!E:E,СВОД!C4150,Диализ!G:G,СВОД!E4150)+SUMIFS(Поликлиника!CT:CT,Поликлиника!D:D,СВОД!C4150,Поликлиника!F:F,СВОД!E4150)+SUMIFS('Скорая мед. помощь'!O:O,'Скорая мед. помощь'!E:E,СВОД!C4150,'Скорая мед. помощь'!G:G,СВОД!E4150)+SUMIFS(Услуги!AV:AV,Услуги!D:D,СВОД!C4150,Услуги!F:F,СВОД!E4150)</f>
        <v>0</v>
      </c>
      <c r="O4150" s="302">
        <f>SUMIFS(Сверхбаза!L:L,Сверхбаза!C:C,СВОД!C4150,Сверхбаза!E:E,СВОД!E4150)+SUMIFS(Сверхбаза!M:M,Сверхбаза!C:C,СВОД!C4150,Сверхбаза!E:E,СВОД!E4150)</f>
        <v>0</v>
      </c>
      <c r="P4150" s="276">
        <f>SUMIFS(Сверхбаза!N:N,Сверхбаза!C:C,СВОД!C4150,Сверхбаза!E:E,СВОД!E4150)</f>
        <v>0</v>
      </c>
      <c r="Q4150" s="276">
        <f>SUMIFS(Сверхбаза!P:P,Сверхбаза!C:C,СВОД!C4150,Сверхбаза!E:E,СВОД!E4150)</f>
        <v>0</v>
      </c>
      <c r="R4150" s="276">
        <f>SUMIFS(Сверхбаза!O:O,Сверхбаза!C:C,СВОД!C4150,Сверхбаза!E:E,СВОД!E4150)</f>
        <v>0</v>
      </c>
      <c r="S4150" s="276">
        <f>SUMIFS(Сверхбаза!Q:Q,Сверхбаза!C:C,СВОД!C4150,Сверхбаза!E:E,СВОД!E4150)</f>
        <v>0</v>
      </c>
      <c r="T4150" s="303">
        <f>SUMIFS(Сверхбаза!G:G,Сверхбаза!C:C,СВОД!C4150,Сверхбаза!E:E,СВОД!E4150)</f>
        <v>0</v>
      </c>
    </row>
    <row r="4151" spans="1:20" ht="25.5" outlineLevel="2" x14ac:dyDescent="0.2">
      <c r="A4151" s="288" t="str">
        <f>VLOOKUP(C4151,Округа!B:C,2,FALSE)</f>
        <v>Вне округов</v>
      </c>
      <c r="B4151" s="361">
        <v>509702</v>
      </c>
      <c r="C4151" s="361">
        <v>970201</v>
      </c>
      <c r="D4151" s="5" t="s">
        <v>614</v>
      </c>
      <c r="E4151" s="349">
        <v>7</v>
      </c>
      <c r="F4151" s="350" t="s">
        <v>706</v>
      </c>
      <c r="G4151" s="302">
        <f>SUMIFS('Круглосуточный стационар'!J:J,'Круглосуточный стационар'!D:D,СВОД!C4151,'Круглосуточный стационар'!F:F,СВОД!E4151)/2+SUMIFS(ВМП!J:J,ВМП!D:D,СВОД!C4151,ВМП!F:F,СВОД!E4151)/2+SUMIFS('Дневной стационар'!J:J,'Дневной стационар'!D:D,СВОД!C4151,'Дневной стационар'!F:F,СВОД!E4151)/2+SUMIFS(ЭКО!H:H,ЭКО!D:D,СВОД!C4151,ЭКО!F:F,СВОД!E4151)+SUMIFS(Диализ!J:J,Диализ!E:E,СВОД!C4151,Диализ!G:G,СВОД!E4151)</f>
        <v>0</v>
      </c>
      <c r="H4151" s="276">
        <f>SUMIFS(Поликлиника!H:H,Поликлиника!D:D,СВОД!C4151,Поликлиника!F:F,СВОД!E4151)</f>
        <v>0</v>
      </c>
      <c r="I4151" s="276">
        <f>SUMIFS(Поликлиника!BA:BA,Поликлиника!D:D,СВОД!C4151,Поликлиника!F:F,СВОД!E4151)</f>
        <v>0</v>
      </c>
      <c r="J4151" s="276">
        <f>SUMIFS(Поликлиника!BF:BF,Поликлиника!D:D,СВОД!C4151,Поликлиника!F:F,СВОД!E4151)</f>
        <v>0</v>
      </c>
      <c r="K4151" s="276">
        <f>SUMIFS(Поликлиника!BU:BU,Поликлиника!D:D,СВОД!C4151,Поликлиника!F:F,СВОД!E4151)</f>
        <v>0</v>
      </c>
      <c r="L4151" s="276">
        <f>SUMIFS(Услуги!H:H,Услуги!D:D,СВОД!C4151,Услуги!F:F,СВОД!E4151)+SUMIFS(Услуги!M:M,Услуги!D:D,СВОД!C4151,Услуги!F:F,СВОД!E4151)+SUMIFS(Услуги!R:R,Услуги!D:D,СВОД!C4151,Услуги!F:F,СВОД!E4151)+SUMIFS(Услуги!W:W,Услуги!D:D,СВОД!C4151,Услуги!F:F,СВОД!E4151)+SUMIFS(Услуги!AB:AB,Услуги!D:D,СВОД!C4151,Услуги!F:F,СВОД!E4151)+SUMIFS(Услуги!AG:AG,Услуги!D:D,СВОД!C4151,Услуги!F:F,СВОД!E4151)+SUMIFS(Услуги!AL:AL,Услуги!D:D,СВОД!C4151,Услуги!F:F,СВОД!E4151)+SUMIFS(Услуги!AQ:AQ,Услуги!D:D,СВОД!C4151,Услуги!F:F,СВОД!E4151)</f>
        <v>0</v>
      </c>
      <c r="M4151" s="276">
        <f>SUMIFS('Скорая мед. помощь'!J:J,'Скорая мед. помощь'!E:E,СВОД!C4151,'Скорая мед. помощь'!G:G,СВОД!E4151)</f>
        <v>0</v>
      </c>
      <c r="N4151" s="303">
        <f>SUMIFS('Круглосуточный стационар'!O:O,'Круглосуточный стационар'!D:D,СВОД!C4151,'Круглосуточный стационар'!F:F,СВОД!E4151)+SUMIFS(ВМП!O:O,ВМП!D:D,СВОД!C4151,ВМП!F:F,СВОД!E4151)+SUMIFS('Дневной стационар'!O:O,'Дневной стационар'!D:D,СВОД!C4151,'Дневной стационар'!F:F,СВОД!E4151)+SUMIFS(ЭКО!M:M,ЭКО!D:D,СВОД!C4151,ЭКО!F:F,СВОД!E4151)+SUMIFS(Диализ!O:O,Диализ!E:E,СВОД!C4151,Диализ!G:G,СВОД!E4151)+SUMIFS(Поликлиника!CT:CT,Поликлиника!D:D,СВОД!C4151,Поликлиника!F:F,СВОД!E4151)+SUMIFS('Скорая мед. помощь'!O:O,'Скорая мед. помощь'!E:E,СВОД!C4151,'Скорая мед. помощь'!G:G,СВОД!E4151)+SUMIFS(Услуги!AV:AV,Услуги!D:D,СВОД!C4151,Услуги!F:F,СВОД!E4151)</f>
        <v>0</v>
      </c>
      <c r="O4151" s="302">
        <f>SUMIFS(Сверхбаза!L:L,Сверхбаза!C:C,СВОД!C4151,Сверхбаза!E:E,СВОД!E4151)+SUMIFS(Сверхбаза!M:M,Сверхбаза!C:C,СВОД!C4151,Сверхбаза!E:E,СВОД!E4151)</f>
        <v>0</v>
      </c>
      <c r="P4151" s="276">
        <f>SUMIFS(Сверхбаза!N:N,Сверхбаза!C:C,СВОД!C4151,Сверхбаза!E:E,СВОД!E4151)</f>
        <v>0</v>
      </c>
      <c r="Q4151" s="276">
        <f>SUMIFS(Сверхбаза!P:P,Сверхбаза!C:C,СВОД!C4151,Сверхбаза!E:E,СВОД!E4151)</f>
        <v>0</v>
      </c>
      <c r="R4151" s="276">
        <f>SUMIFS(Сверхбаза!O:O,Сверхбаза!C:C,СВОД!C4151,Сверхбаза!E:E,СВОД!E4151)</f>
        <v>0</v>
      </c>
      <c r="S4151" s="276">
        <f>SUMIFS(Сверхбаза!Q:Q,Сверхбаза!C:C,СВОД!C4151,Сверхбаза!E:E,СВОД!E4151)</f>
        <v>0</v>
      </c>
      <c r="T4151" s="303">
        <f>SUMIFS(Сверхбаза!G:G,Сверхбаза!C:C,СВОД!C4151,Сверхбаза!E:E,СВОД!E4151)</f>
        <v>0</v>
      </c>
    </row>
    <row r="4152" spans="1:20" ht="25.5" outlineLevel="2" x14ac:dyDescent="0.2">
      <c r="A4152" s="288" t="str">
        <f>VLOOKUP(C4152,Округа!B:C,2,FALSE)</f>
        <v>Вне округов</v>
      </c>
      <c r="B4152" s="361">
        <v>509702</v>
      </c>
      <c r="C4152" s="361">
        <v>970201</v>
      </c>
      <c r="D4152" s="5" t="s">
        <v>614</v>
      </c>
      <c r="E4152" s="349">
        <v>70</v>
      </c>
      <c r="F4152" s="350" t="s">
        <v>707</v>
      </c>
      <c r="G4152" s="302">
        <f>SUMIFS('Круглосуточный стационар'!J:J,'Круглосуточный стационар'!D:D,СВОД!C4152,'Круглосуточный стационар'!F:F,СВОД!E4152)/2+SUMIFS(ВМП!J:J,ВМП!D:D,СВОД!C4152,ВМП!F:F,СВОД!E4152)/2+SUMIFS('Дневной стационар'!J:J,'Дневной стационар'!D:D,СВОД!C4152,'Дневной стационар'!F:F,СВОД!E4152)/2+SUMIFS(ЭКО!H:H,ЭКО!D:D,СВОД!C4152,ЭКО!F:F,СВОД!E4152)+SUMIFS(Диализ!J:J,Диализ!E:E,СВОД!C4152,Диализ!G:G,СВОД!E4152)</f>
        <v>0</v>
      </c>
      <c r="H4152" s="276">
        <f>SUMIFS(Поликлиника!H:H,Поликлиника!D:D,СВОД!C4152,Поликлиника!F:F,СВОД!E4152)</f>
        <v>0</v>
      </c>
      <c r="I4152" s="276">
        <f>SUMIFS(Поликлиника!BA:BA,Поликлиника!D:D,СВОД!C4152,Поликлиника!F:F,СВОД!E4152)</f>
        <v>0</v>
      </c>
      <c r="J4152" s="276">
        <f>SUMIFS(Поликлиника!BF:BF,Поликлиника!D:D,СВОД!C4152,Поликлиника!F:F,СВОД!E4152)</f>
        <v>0</v>
      </c>
      <c r="K4152" s="276">
        <f>SUMIFS(Поликлиника!BU:BU,Поликлиника!D:D,СВОД!C4152,Поликлиника!F:F,СВОД!E4152)</f>
        <v>0</v>
      </c>
      <c r="L4152" s="276">
        <f>SUMIFS(Услуги!H:H,Услуги!D:D,СВОД!C4152,Услуги!F:F,СВОД!E4152)+SUMIFS(Услуги!M:M,Услуги!D:D,СВОД!C4152,Услуги!F:F,СВОД!E4152)+SUMIFS(Услуги!R:R,Услуги!D:D,СВОД!C4152,Услуги!F:F,СВОД!E4152)+SUMIFS(Услуги!W:W,Услуги!D:D,СВОД!C4152,Услуги!F:F,СВОД!E4152)+SUMIFS(Услуги!AB:AB,Услуги!D:D,СВОД!C4152,Услуги!F:F,СВОД!E4152)+SUMIFS(Услуги!AG:AG,Услуги!D:D,СВОД!C4152,Услуги!F:F,СВОД!E4152)+SUMIFS(Услуги!AL:AL,Услуги!D:D,СВОД!C4152,Услуги!F:F,СВОД!E4152)+SUMIFS(Услуги!AQ:AQ,Услуги!D:D,СВОД!C4152,Услуги!F:F,СВОД!E4152)</f>
        <v>0</v>
      </c>
      <c r="M4152" s="276">
        <f>SUMIFS('Скорая мед. помощь'!J:J,'Скорая мед. помощь'!E:E,СВОД!C4152,'Скорая мед. помощь'!G:G,СВОД!E4152)</f>
        <v>0</v>
      </c>
      <c r="N4152" s="303">
        <f>SUMIFS('Круглосуточный стационар'!O:O,'Круглосуточный стационар'!D:D,СВОД!C4152,'Круглосуточный стационар'!F:F,СВОД!E4152)+SUMIFS(ВМП!O:O,ВМП!D:D,СВОД!C4152,ВМП!F:F,СВОД!E4152)+SUMIFS('Дневной стационар'!O:O,'Дневной стационар'!D:D,СВОД!C4152,'Дневной стационар'!F:F,СВОД!E4152)+SUMIFS(ЭКО!M:M,ЭКО!D:D,СВОД!C4152,ЭКО!F:F,СВОД!E4152)+SUMIFS(Диализ!O:O,Диализ!E:E,СВОД!C4152,Диализ!G:G,СВОД!E4152)+SUMIFS(Поликлиника!CT:CT,Поликлиника!D:D,СВОД!C4152,Поликлиника!F:F,СВОД!E4152)+SUMIFS('Скорая мед. помощь'!O:O,'Скорая мед. помощь'!E:E,СВОД!C4152,'Скорая мед. помощь'!G:G,СВОД!E4152)+SUMIFS(Услуги!AV:AV,Услуги!D:D,СВОД!C4152,Услуги!F:F,СВОД!E4152)</f>
        <v>0</v>
      </c>
      <c r="O4152" s="302">
        <f>SUMIFS(Сверхбаза!L:L,Сверхбаза!C:C,СВОД!C4152,Сверхбаза!E:E,СВОД!E4152)+SUMIFS(Сверхбаза!M:M,Сверхбаза!C:C,СВОД!C4152,Сверхбаза!E:E,СВОД!E4152)</f>
        <v>0</v>
      </c>
      <c r="P4152" s="276">
        <f>SUMIFS(Сверхбаза!N:N,Сверхбаза!C:C,СВОД!C4152,Сверхбаза!E:E,СВОД!E4152)</f>
        <v>0</v>
      </c>
      <c r="Q4152" s="276">
        <f>SUMIFS(Сверхбаза!P:P,Сверхбаза!C:C,СВОД!C4152,Сверхбаза!E:E,СВОД!E4152)</f>
        <v>0</v>
      </c>
      <c r="R4152" s="276">
        <f>SUMIFS(Сверхбаза!O:O,Сверхбаза!C:C,СВОД!C4152,Сверхбаза!E:E,СВОД!E4152)</f>
        <v>0</v>
      </c>
      <c r="S4152" s="276">
        <f>SUMIFS(Сверхбаза!Q:Q,Сверхбаза!C:C,СВОД!C4152,Сверхбаза!E:E,СВОД!E4152)</f>
        <v>0</v>
      </c>
      <c r="T4152" s="303">
        <f>SUMIFS(Сверхбаза!G:G,Сверхбаза!C:C,СВОД!C4152,Сверхбаза!E:E,СВОД!E4152)</f>
        <v>0</v>
      </c>
    </row>
    <row r="4153" spans="1:20" ht="25.5" outlineLevel="2" x14ac:dyDescent="0.2">
      <c r="A4153" s="288" t="str">
        <f>VLOOKUP(C4153,Округа!B:C,2,FALSE)</f>
        <v>Вне округов</v>
      </c>
      <c r="B4153" s="361">
        <v>509702</v>
      </c>
      <c r="C4153" s="361">
        <v>970201</v>
      </c>
      <c r="D4153" s="5" t="s">
        <v>614</v>
      </c>
      <c r="E4153" s="349">
        <v>94</v>
      </c>
      <c r="F4153" s="350" t="s">
        <v>157</v>
      </c>
      <c r="G4153" s="302">
        <f>SUMIFS('Круглосуточный стационар'!J:J,'Круглосуточный стационар'!D:D,СВОД!C4153,'Круглосуточный стационар'!F:F,СВОД!E4153)/2+SUMIFS(ВМП!J:J,ВМП!D:D,СВОД!C4153,ВМП!F:F,СВОД!E4153)/2+SUMIFS('Дневной стационар'!J:J,'Дневной стационар'!D:D,СВОД!C4153,'Дневной стационар'!F:F,СВОД!E4153)/2+SUMIFS(ЭКО!H:H,ЭКО!D:D,СВОД!C4153,ЭКО!F:F,СВОД!E4153)+SUMIFS(Диализ!J:J,Диализ!E:E,СВОД!C4153,Диализ!G:G,СВОД!E4153)</f>
        <v>0</v>
      </c>
      <c r="H4153" s="276">
        <f>SUMIFS(Поликлиника!H:H,Поликлиника!D:D,СВОД!C4153,Поликлиника!F:F,СВОД!E4153)</f>
        <v>0</v>
      </c>
      <c r="I4153" s="276">
        <f>SUMIFS(Поликлиника!BA:BA,Поликлиника!D:D,СВОД!C4153,Поликлиника!F:F,СВОД!E4153)</f>
        <v>0</v>
      </c>
      <c r="J4153" s="276">
        <f>SUMIFS(Поликлиника!BF:BF,Поликлиника!D:D,СВОД!C4153,Поликлиника!F:F,СВОД!E4153)</f>
        <v>0</v>
      </c>
      <c r="K4153" s="276">
        <f>SUMIFS(Поликлиника!BU:BU,Поликлиника!D:D,СВОД!C4153,Поликлиника!F:F,СВОД!E4153)</f>
        <v>0</v>
      </c>
      <c r="L4153" s="276">
        <f>SUMIFS(Услуги!H:H,Услуги!D:D,СВОД!C4153,Услуги!F:F,СВОД!E4153)+SUMIFS(Услуги!M:M,Услуги!D:D,СВОД!C4153,Услуги!F:F,СВОД!E4153)+SUMIFS(Услуги!R:R,Услуги!D:D,СВОД!C4153,Услуги!F:F,СВОД!E4153)+SUMIFS(Услуги!W:W,Услуги!D:D,СВОД!C4153,Услуги!F:F,СВОД!E4153)+SUMIFS(Услуги!AB:AB,Услуги!D:D,СВОД!C4153,Услуги!F:F,СВОД!E4153)+SUMIFS(Услуги!AG:AG,Услуги!D:D,СВОД!C4153,Услуги!F:F,СВОД!E4153)+SUMIFS(Услуги!AL:AL,Услуги!D:D,СВОД!C4153,Услуги!F:F,СВОД!E4153)+SUMIFS(Услуги!AQ:AQ,Услуги!D:D,СВОД!C4153,Услуги!F:F,СВОД!E4153)</f>
        <v>0</v>
      </c>
      <c r="M4153" s="276">
        <f>SUMIFS('Скорая мед. помощь'!J:J,'Скорая мед. помощь'!E:E,СВОД!C4153,'Скорая мед. помощь'!G:G,СВОД!E4153)</f>
        <v>0</v>
      </c>
      <c r="N4153" s="303">
        <f>SUMIFS('Круглосуточный стационар'!O:O,'Круглосуточный стационар'!D:D,СВОД!C4153,'Круглосуточный стационар'!F:F,СВОД!E4153)+SUMIFS(ВМП!O:O,ВМП!D:D,СВОД!C4153,ВМП!F:F,СВОД!E4153)+SUMIFS('Дневной стационар'!O:O,'Дневной стационар'!D:D,СВОД!C4153,'Дневной стационар'!F:F,СВОД!E4153)+SUMIFS(ЭКО!M:M,ЭКО!D:D,СВОД!C4153,ЭКО!F:F,СВОД!E4153)+SUMIFS(Диализ!O:O,Диализ!E:E,СВОД!C4153,Диализ!G:G,СВОД!E4153)+SUMIFS(Поликлиника!CT:CT,Поликлиника!D:D,СВОД!C4153,Поликлиника!F:F,СВОД!E4153)+SUMIFS('Скорая мед. помощь'!O:O,'Скорая мед. помощь'!E:E,СВОД!C4153,'Скорая мед. помощь'!G:G,СВОД!E4153)+SUMIFS(Услуги!AV:AV,Услуги!D:D,СВОД!C4153,Услуги!F:F,СВОД!E4153)</f>
        <v>0</v>
      </c>
      <c r="O4153" s="302">
        <f>SUMIFS(Сверхбаза!L:L,Сверхбаза!C:C,СВОД!C4153,Сверхбаза!E:E,СВОД!E4153)+SUMIFS(Сверхбаза!M:M,Сверхбаза!C:C,СВОД!C4153,Сверхбаза!E:E,СВОД!E4153)</f>
        <v>0</v>
      </c>
      <c r="P4153" s="276">
        <f>SUMIFS(Сверхбаза!N:N,Сверхбаза!C:C,СВОД!C4153,Сверхбаза!E:E,СВОД!E4153)</f>
        <v>0</v>
      </c>
      <c r="Q4153" s="276">
        <f>SUMIFS(Сверхбаза!P:P,Сверхбаза!C:C,СВОД!C4153,Сверхбаза!E:E,СВОД!E4153)</f>
        <v>0</v>
      </c>
      <c r="R4153" s="276">
        <f>SUMIFS(Сверхбаза!O:O,Сверхбаза!C:C,СВОД!C4153,Сверхбаза!E:E,СВОД!E4153)</f>
        <v>0</v>
      </c>
      <c r="S4153" s="276">
        <f>SUMIFS(Сверхбаза!Q:Q,Сверхбаза!C:C,СВОД!C4153,Сверхбаза!E:E,СВОД!E4153)</f>
        <v>0</v>
      </c>
      <c r="T4153" s="303">
        <f>SUMIFS(Сверхбаза!G:G,Сверхбаза!C:C,СВОД!C4153,Сверхбаза!E:E,СВОД!E4153)</f>
        <v>0</v>
      </c>
    </row>
    <row r="4154" spans="1:20" outlineLevel="1" x14ac:dyDescent="0.2">
      <c r="A4154" s="289"/>
      <c r="B4154" s="279"/>
      <c r="C4154" s="279" t="str">
        <f>CONCATENATE(C4153," ","Итог")</f>
        <v>970201 Итог</v>
      </c>
      <c r="D4154" s="280"/>
      <c r="E4154" s="351"/>
      <c r="F4154" s="352"/>
      <c r="G4154" s="304"/>
      <c r="H4154" s="281"/>
      <c r="I4154" s="281"/>
      <c r="J4154" s="281"/>
      <c r="K4154" s="281"/>
      <c r="L4154" s="281"/>
      <c r="M4154" s="281"/>
      <c r="N4154" s="305">
        <f>SUBTOTAL(9,N4146:N4153)</f>
        <v>0</v>
      </c>
      <c r="O4154" s="304"/>
      <c r="P4154" s="281"/>
      <c r="Q4154" s="281"/>
      <c r="R4154" s="281"/>
      <c r="S4154" s="281"/>
      <c r="T4154" s="305">
        <f>SUBTOTAL(9,T4146:T4153)</f>
        <v>0</v>
      </c>
    </row>
    <row r="4155" spans="1:20" outlineLevel="2" x14ac:dyDescent="0.2">
      <c r="A4155" s="287" t="str">
        <f>VLOOKUP(C4155,Округа!B:C,2,FALSE)</f>
        <v>Вне округов</v>
      </c>
      <c r="B4155" s="8">
        <v>509704</v>
      </c>
      <c r="C4155" s="8">
        <v>970401</v>
      </c>
      <c r="D4155" s="9" t="s">
        <v>396</v>
      </c>
      <c r="E4155" s="347">
        <v>1</v>
      </c>
      <c r="F4155" s="348" t="s">
        <v>12</v>
      </c>
      <c r="G4155" s="300">
        <f>SUMIFS('Круглосуточный стационар'!J:J,'Круглосуточный стационар'!D:D,СВОД!C4155,'Круглосуточный стационар'!F:F,СВОД!E4155)/2+SUMIFS(ВМП!J:J,ВМП!D:D,СВОД!C4155,ВМП!F:F,СВОД!E4155)/2+SUMIFS('Дневной стационар'!J:J,'Дневной стационар'!D:D,СВОД!C4155,'Дневной стационар'!F:F,СВОД!E4155)/2+SUMIFS(ЭКО!H:H,ЭКО!D:D,СВОД!C4155,ЭКО!F:F,СВОД!E4155)+SUMIFS(Диализ!J:J,Диализ!E:E,СВОД!C4155,Диализ!G:G,СВОД!E4155)</f>
        <v>0</v>
      </c>
      <c r="H4155" s="278">
        <f>SUMIFS(Поликлиника!H:H,Поликлиника!D:D,СВОД!C4155,Поликлиника!F:F,СВОД!E4155)</f>
        <v>0</v>
      </c>
      <c r="I4155" s="278">
        <f>SUMIFS(Поликлиника!BA:BA,Поликлиника!D:D,СВОД!C4155,Поликлиника!F:F,СВОД!E4155)</f>
        <v>0</v>
      </c>
      <c r="J4155" s="278">
        <f>SUMIFS(Поликлиника!BF:BF,Поликлиника!D:D,СВОД!C4155,Поликлиника!F:F,СВОД!E4155)</f>
        <v>0</v>
      </c>
      <c r="K4155" s="278">
        <f>SUMIFS(Поликлиника!BU:BU,Поликлиника!D:D,СВОД!C4155,Поликлиника!F:F,СВОД!E4155)</f>
        <v>0</v>
      </c>
      <c r="L4155" s="278">
        <f>SUMIFS(Услуги!H:H,Услуги!D:D,СВОД!C4155,Услуги!F:F,СВОД!E4155)+SUMIFS(Услуги!M:M,Услуги!D:D,СВОД!C4155,Услуги!F:F,СВОД!E4155)+SUMIFS(Услуги!R:R,Услуги!D:D,СВОД!C4155,Услуги!F:F,СВОД!E4155)+SUMIFS(Услуги!W:W,Услуги!D:D,СВОД!C4155,Услуги!F:F,СВОД!E4155)+SUMIFS(Услуги!AB:AB,Услуги!D:D,СВОД!C4155,Услуги!F:F,СВОД!E4155)+SUMIFS(Услуги!AG:AG,Услуги!D:D,СВОД!C4155,Услуги!F:F,СВОД!E4155)+SUMIFS(Услуги!AL:AL,Услуги!D:D,СВОД!C4155,Услуги!F:F,СВОД!E4155)+SUMIFS(Услуги!AQ:AQ,Услуги!D:D,СВОД!C4155,Услуги!F:F,СВОД!E4155)</f>
        <v>0</v>
      </c>
      <c r="M4155" s="278">
        <f>SUMIFS('Скорая мед. помощь'!J:J,'Скорая мед. помощь'!E:E,СВОД!C4155,'Скорая мед. помощь'!G:G,СВОД!E4155)</f>
        <v>0</v>
      </c>
      <c r="N4155" s="301">
        <f>SUMIFS('Круглосуточный стационар'!O:O,'Круглосуточный стационар'!D:D,СВОД!C4155,'Круглосуточный стационар'!F:F,СВОД!E4155)+SUMIFS(ВМП!O:O,ВМП!D:D,СВОД!C4155,ВМП!F:F,СВОД!E4155)+SUMIFS('Дневной стационар'!O:O,'Дневной стационар'!D:D,СВОД!C4155,'Дневной стационар'!F:F,СВОД!E4155)+SUMIFS(ЭКО!M:M,ЭКО!D:D,СВОД!C4155,ЭКО!F:F,СВОД!E4155)+SUMIFS(Диализ!O:O,Диализ!E:E,СВОД!C4155,Диализ!G:G,СВОД!E4155)+SUMIFS(Поликлиника!CT:CT,Поликлиника!D:D,СВОД!C4155,Поликлиника!F:F,СВОД!E4155)+SUMIFS('Скорая мед. помощь'!O:O,'Скорая мед. помощь'!E:E,СВОД!C4155,'Скорая мед. помощь'!G:G,СВОД!E4155)+SUMIFS(Услуги!AV:AV,Услуги!D:D,СВОД!C4155,Услуги!F:F,СВОД!E4155)</f>
        <v>0</v>
      </c>
      <c r="O4155" s="300">
        <f>SUMIFS(Сверхбаза!L:L,Сверхбаза!C:C,СВОД!C4155,Сверхбаза!E:E,СВОД!E4155)+SUMIFS(Сверхбаза!M:M,Сверхбаза!C:C,СВОД!C4155,Сверхбаза!E:E,СВОД!E4155)</f>
        <v>0</v>
      </c>
      <c r="P4155" s="278">
        <f>SUMIFS(Сверхбаза!N:N,Сверхбаза!C:C,СВОД!C4155,Сверхбаза!E:E,СВОД!E4155)</f>
        <v>0</v>
      </c>
      <c r="Q4155" s="278">
        <f>SUMIFS(Сверхбаза!P:P,Сверхбаза!C:C,СВОД!C4155,Сверхбаза!E:E,СВОД!E4155)</f>
        <v>0</v>
      </c>
      <c r="R4155" s="278">
        <f>SUMIFS(Сверхбаза!O:O,Сверхбаза!C:C,СВОД!C4155,Сверхбаза!E:E,СВОД!E4155)</f>
        <v>0</v>
      </c>
      <c r="S4155" s="278">
        <f>SUMIFS(Сверхбаза!Q:Q,Сверхбаза!C:C,СВОД!C4155,Сверхбаза!E:E,СВОД!E4155)</f>
        <v>0</v>
      </c>
      <c r="T4155" s="301">
        <f>SUMIFS(Сверхбаза!G:G,Сверхбаза!C:C,СВОД!C4155,Сверхбаза!E:E,СВОД!E4155)</f>
        <v>0</v>
      </c>
    </row>
    <row r="4156" spans="1:20" ht="25.5" outlineLevel="2" x14ac:dyDescent="0.2">
      <c r="A4156" s="288" t="str">
        <f>VLOOKUP(C4156,Округа!B:C,2,FALSE)</f>
        <v>Вне округов</v>
      </c>
      <c r="B4156" s="361">
        <v>509704</v>
      </c>
      <c r="C4156" s="361">
        <v>970401</v>
      </c>
      <c r="D4156" s="5" t="s">
        <v>396</v>
      </c>
      <c r="E4156" s="349">
        <v>13</v>
      </c>
      <c r="F4156" s="350" t="s">
        <v>704</v>
      </c>
      <c r="G4156" s="302">
        <f>SUMIFS('Круглосуточный стационар'!J:J,'Круглосуточный стационар'!D:D,СВОД!C4156,'Круглосуточный стационар'!F:F,СВОД!E4156)/2+SUMIFS(ВМП!J:J,ВМП!D:D,СВОД!C4156,ВМП!F:F,СВОД!E4156)/2+SUMIFS('Дневной стационар'!J:J,'Дневной стационар'!D:D,СВОД!C4156,'Дневной стационар'!F:F,СВОД!E4156)/2+SUMIFS(ЭКО!H:H,ЭКО!D:D,СВОД!C4156,ЭКО!F:F,СВОД!E4156)+SUMIFS(Диализ!J:J,Диализ!E:E,СВОД!C4156,Диализ!G:G,СВОД!E4156)</f>
        <v>0</v>
      </c>
      <c r="H4156" s="276">
        <f>SUMIFS(Поликлиника!H:H,Поликлиника!D:D,СВОД!C4156,Поликлиника!F:F,СВОД!E4156)</f>
        <v>0</v>
      </c>
      <c r="I4156" s="276">
        <f>SUMIFS(Поликлиника!BA:BA,Поликлиника!D:D,СВОД!C4156,Поликлиника!F:F,СВОД!E4156)</f>
        <v>0</v>
      </c>
      <c r="J4156" s="276">
        <f>SUMIFS(Поликлиника!BF:BF,Поликлиника!D:D,СВОД!C4156,Поликлиника!F:F,СВОД!E4156)</f>
        <v>0</v>
      </c>
      <c r="K4156" s="276">
        <f>SUMIFS(Поликлиника!BU:BU,Поликлиника!D:D,СВОД!C4156,Поликлиника!F:F,СВОД!E4156)</f>
        <v>0</v>
      </c>
      <c r="L4156" s="276">
        <f>SUMIFS(Услуги!H:H,Услуги!D:D,СВОД!C4156,Услуги!F:F,СВОД!E4156)+SUMIFS(Услуги!M:M,Услуги!D:D,СВОД!C4156,Услуги!F:F,СВОД!E4156)+SUMIFS(Услуги!R:R,Услуги!D:D,СВОД!C4156,Услуги!F:F,СВОД!E4156)+SUMIFS(Услуги!W:W,Услуги!D:D,СВОД!C4156,Услуги!F:F,СВОД!E4156)+SUMIFS(Услуги!AB:AB,Услуги!D:D,СВОД!C4156,Услуги!F:F,СВОД!E4156)+SUMIFS(Услуги!AG:AG,Услуги!D:D,СВОД!C4156,Услуги!F:F,СВОД!E4156)+SUMIFS(Услуги!AL:AL,Услуги!D:D,СВОД!C4156,Услуги!F:F,СВОД!E4156)+SUMIFS(Услуги!AQ:AQ,Услуги!D:D,СВОД!C4156,Услуги!F:F,СВОД!E4156)</f>
        <v>0</v>
      </c>
      <c r="M4156" s="276">
        <f>SUMIFS('Скорая мед. помощь'!J:J,'Скорая мед. помощь'!E:E,СВОД!C4156,'Скорая мед. помощь'!G:G,СВОД!E4156)</f>
        <v>0</v>
      </c>
      <c r="N4156" s="303">
        <f>SUMIFS('Круглосуточный стационар'!O:O,'Круглосуточный стационар'!D:D,СВОД!C4156,'Круглосуточный стационар'!F:F,СВОД!E4156)+SUMIFS(ВМП!O:O,ВМП!D:D,СВОД!C4156,ВМП!F:F,СВОД!E4156)+SUMIFS('Дневной стационар'!O:O,'Дневной стационар'!D:D,СВОД!C4156,'Дневной стационар'!F:F,СВОД!E4156)+SUMIFS(ЭКО!M:M,ЭКО!D:D,СВОД!C4156,ЭКО!F:F,СВОД!E4156)+SUMIFS(Диализ!O:O,Диализ!E:E,СВОД!C4156,Диализ!G:G,СВОД!E4156)+SUMIFS(Поликлиника!CT:CT,Поликлиника!D:D,СВОД!C4156,Поликлиника!F:F,СВОД!E4156)+SUMIFS('Скорая мед. помощь'!O:O,'Скорая мед. помощь'!E:E,СВОД!C4156,'Скорая мед. помощь'!G:G,СВОД!E4156)+SUMIFS(Услуги!AV:AV,Услуги!D:D,СВОД!C4156,Услуги!F:F,СВОД!E4156)</f>
        <v>0</v>
      </c>
      <c r="O4156" s="302">
        <f>SUMIFS(Сверхбаза!L:L,Сверхбаза!C:C,СВОД!C4156,Сверхбаза!E:E,СВОД!E4156)+SUMIFS(Сверхбаза!M:M,Сверхбаза!C:C,СВОД!C4156,Сверхбаза!E:E,СВОД!E4156)</f>
        <v>0</v>
      </c>
      <c r="P4156" s="276">
        <f>SUMIFS(Сверхбаза!N:N,Сверхбаза!C:C,СВОД!C4156,Сверхбаза!E:E,СВОД!E4156)</f>
        <v>0</v>
      </c>
      <c r="Q4156" s="276">
        <f>SUMIFS(Сверхбаза!P:P,Сверхбаза!C:C,СВОД!C4156,Сверхбаза!E:E,СВОД!E4156)</f>
        <v>0</v>
      </c>
      <c r="R4156" s="276">
        <f>SUMIFS(Сверхбаза!O:O,Сверхбаза!C:C,СВОД!C4156,Сверхбаза!E:E,СВОД!E4156)</f>
        <v>0</v>
      </c>
      <c r="S4156" s="276">
        <f>SUMIFS(Сверхбаза!Q:Q,Сверхбаза!C:C,СВОД!C4156,Сверхбаза!E:E,СВОД!E4156)</f>
        <v>0</v>
      </c>
      <c r="T4156" s="303">
        <f>SUMIFS(Сверхбаза!G:G,Сверхбаза!C:C,СВОД!C4156,Сверхбаза!E:E,СВОД!E4156)</f>
        <v>0</v>
      </c>
    </row>
    <row r="4157" spans="1:20" outlineLevel="2" x14ac:dyDescent="0.2">
      <c r="A4157" s="288" t="str">
        <f>VLOOKUP(C4157,Округа!B:C,2,FALSE)</f>
        <v>Вне округов</v>
      </c>
      <c r="B4157" s="361">
        <v>509704</v>
      </c>
      <c r="C4157" s="361">
        <v>970401</v>
      </c>
      <c r="D4157" s="5" t="s">
        <v>396</v>
      </c>
      <c r="E4157" s="349">
        <v>2</v>
      </c>
      <c r="F4157" s="350" t="s">
        <v>173</v>
      </c>
      <c r="G4157" s="302">
        <f>SUMIFS('Круглосуточный стационар'!J:J,'Круглосуточный стационар'!D:D,СВОД!C4157,'Круглосуточный стационар'!F:F,СВОД!E4157)/2+SUMIFS(ВМП!J:J,ВМП!D:D,СВОД!C4157,ВМП!F:F,СВОД!E4157)/2+SUMIFS('Дневной стационар'!J:J,'Дневной стационар'!D:D,СВОД!C4157,'Дневной стационар'!F:F,СВОД!E4157)/2+SUMIFS(ЭКО!H:H,ЭКО!D:D,СВОД!C4157,ЭКО!F:F,СВОД!E4157)+SUMIFS(Диализ!J:J,Диализ!E:E,СВОД!C4157,Диализ!G:G,СВОД!E4157)</f>
        <v>0</v>
      </c>
      <c r="H4157" s="276">
        <f>SUMIFS(Поликлиника!H:H,Поликлиника!D:D,СВОД!C4157,Поликлиника!F:F,СВОД!E4157)</f>
        <v>0</v>
      </c>
      <c r="I4157" s="276">
        <f>SUMIFS(Поликлиника!BA:BA,Поликлиника!D:D,СВОД!C4157,Поликлиника!F:F,СВОД!E4157)</f>
        <v>0</v>
      </c>
      <c r="J4157" s="276">
        <f>SUMIFS(Поликлиника!BF:BF,Поликлиника!D:D,СВОД!C4157,Поликлиника!F:F,СВОД!E4157)</f>
        <v>0</v>
      </c>
      <c r="K4157" s="276">
        <f>SUMIFS(Поликлиника!BU:BU,Поликлиника!D:D,СВОД!C4157,Поликлиника!F:F,СВОД!E4157)</f>
        <v>0</v>
      </c>
      <c r="L4157" s="276">
        <f>SUMIFS(Услуги!H:H,Услуги!D:D,СВОД!C4157,Услуги!F:F,СВОД!E4157)+SUMIFS(Услуги!M:M,Услуги!D:D,СВОД!C4157,Услуги!F:F,СВОД!E4157)+SUMIFS(Услуги!R:R,Услуги!D:D,СВОД!C4157,Услуги!F:F,СВОД!E4157)+SUMIFS(Услуги!W:W,Услуги!D:D,СВОД!C4157,Услуги!F:F,СВОД!E4157)+SUMIFS(Услуги!AB:AB,Услуги!D:D,СВОД!C4157,Услуги!F:F,СВОД!E4157)+SUMIFS(Услуги!AG:AG,Услуги!D:D,СВОД!C4157,Услуги!F:F,СВОД!E4157)+SUMIFS(Услуги!AL:AL,Услуги!D:D,СВОД!C4157,Услуги!F:F,СВОД!E4157)+SUMIFS(Услуги!AQ:AQ,Услуги!D:D,СВОД!C4157,Услуги!F:F,СВОД!E4157)</f>
        <v>0</v>
      </c>
      <c r="M4157" s="276">
        <f>SUMIFS('Скорая мед. помощь'!J:J,'Скорая мед. помощь'!E:E,СВОД!C4157,'Скорая мед. помощь'!G:G,СВОД!E4157)</f>
        <v>0</v>
      </c>
      <c r="N4157" s="303">
        <f>SUMIFS('Круглосуточный стационар'!O:O,'Круглосуточный стационар'!D:D,СВОД!C4157,'Круглосуточный стационар'!F:F,СВОД!E4157)+SUMIFS(ВМП!O:O,ВМП!D:D,СВОД!C4157,ВМП!F:F,СВОД!E4157)+SUMIFS('Дневной стационар'!O:O,'Дневной стационар'!D:D,СВОД!C4157,'Дневной стационар'!F:F,СВОД!E4157)+SUMIFS(ЭКО!M:M,ЭКО!D:D,СВОД!C4157,ЭКО!F:F,СВОД!E4157)+SUMIFS(Диализ!O:O,Диализ!E:E,СВОД!C4157,Диализ!G:G,СВОД!E4157)+SUMIFS(Поликлиника!CT:CT,Поликлиника!D:D,СВОД!C4157,Поликлиника!F:F,СВОД!E4157)+SUMIFS('Скорая мед. помощь'!O:O,'Скорая мед. помощь'!E:E,СВОД!C4157,'Скорая мед. помощь'!G:G,СВОД!E4157)+SUMIFS(Услуги!AV:AV,Услуги!D:D,СВОД!C4157,Услуги!F:F,СВОД!E4157)</f>
        <v>0</v>
      </c>
      <c r="O4157" s="302">
        <f>SUMIFS(Сверхбаза!L:L,Сверхбаза!C:C,СВОД!C4157,Сверхбаза!E:E,СВОД!E4157)+SUMIFS(Сверхбаза!M:M,Сверхбаза!C:C,СВОД!C4157,Сверхбаза!E:E,СВОД!E4157)</f>
        <v>0</v>
      </c>
      <c r="P4157" s="276">
        <f>SUMIFS(Сверхбаза!N:N,Сверхбаза!C:C,СВОД!C4157,Сверхбаза!E:E,СВОД!E4157)</f>
        <v>0</v>
      </c>
      <c r="Q4157" s="276">
        <f>SUMIFS(Сверхбаза!P:P,Сверхбаза!C:C,СВОД!C4157,Сверхбаза!E:E,СВОД!E4157)</f>
        <v>0</v>
      </c>
      <c r="R4157" s="276">
        <f>SUMIFS(Сверхбаза!O:O,Сверхбаза!C:C,СВОД!C4157,Сверхбаза!E:E,СВОД!E4157)</f>
        <v>0</v>
      </c>
      <c r="S4157" s="276">
        <f>SUMIFS(Сверхбаза!Q:Q,Сверхбаза!C:C,СВОД!C4157,Сверхбаза!E:E,СВОД!E4157)</f>
        <v>0</v>
      </c>
      <c r="T4157" s="303">
        <f>SUMIFS(Сверхбаза!G:G,Сверхбаза!C:C,СВОД!C4157,Сверхбаза!E:E,СВОД!E4157)</f>
        <v>0</v>
      </c>
    </row>
    <row r="4158" spans="1:20" ht="25.5" outlineLevel="2" x14ac:dyDescent="0.2">
      <c r="A4158" s="288" t="str">
        <f>VLOOKUP(C4158,Округа!B:C,2,FALSE)</f>
        <v>Вне округов</v>
      </c>
      <c r="B4158" s="361">
        <v>509704</v>
      </c>
      <c r="C4158" s="361">
        <v>970401</v>
      </c>
      <c r="D4158" s="5" t="s">
        <v>396</v>
      </c>
      <c r="E4158" s="349">
        <v>6</v>
      </c>
      <c r="F4158" s="350" t="s">
        <v>705</v>
      </c>
      <c r="G4158" s="302">
        <f>SUMIFS('Круглосуточный стационар'!J:J,'Круглосуточный стационар'!D:D,СВОД!C4158,'Круглосуточный стационар'!F:F,СВОД!E4158)/2+SUMIFS(ВМП!J:J,ВМП!D:D,СВОД!C4158,ВМП!F:F,СВОД!E4158)/2+SUMIFS('Дневной стационар'!J:J,'Дневной стационар'!D:D,СВОД!C4158,'Дневной стационар'!F:F,СВОД!E4158)/2+SUMIFS(ЭКО!H:H,ЭКО!D:D,СВОД!C4158,ЭКО!F:F,СВОД!E4158)+SUMIFS(Диализ!J:J,Диализ!E:E,СВОД!C4158,Диализ!G:G,СВОД!E4158)</f>
        <v>4</v>
      </c>
      <c r="H4158" s="276">
        <f>SUMIFS(Поликлиника!H:H,Поликлиника!D:D,СВОД!C4158,Поликлиника!F:F,СВОД!E4158)</f>
        <v>0</v>
      </c>
      <c r="I4158" s="276">
        <f>SUMIFS(Поликлиника!BA:BA,Поликлиника!D:D,СВОД!C4158,Поликлиника!F:F,СВОД!E4158)</f>
        <v>0</v>
      </c>
      <c r="J4158" s="276">
        <f>SUMIFS(Поликлиника!BF:BF,Поликлиника!D:D,СВОД!C4158,Поликлиника!F:F,СВОД!E4158)</f>
        <v>0</v>
      </c>
      <c r="K4158" s="276">
        <f>SUMIFS(Поликлиника!BU:BU,Поликлиника!D:D,СВОД!C4158,Поликлиника!F:F,СВОД!E4158)</f>
        <v>0</v>
      </c>
      <c r="L4158" s="276">
        <f>SUMIFS(Услуги!H:H,Услуги!D:D,СВОД!C4158,Услуги!F:F,СВОД!E4158)+SUMIFS(Услуги!M:M,Услуги!D:D,СВОД!C4158,Услуги!F:F,СВОД!E4158)+SUMIFS(Услуги!R:R,Услуги!D:D,СВОД!C4158,Услуги!F:F,СВОД!E4158)+SUMIFS(Услуги!W:W,Услуги!D:D,СВОД!C4158,Услуги!F:F,СВОД!E4158)+SUMIFS(Услуги!AB:AB,Услуги!D:D,СВОД!C4158,Услуги!F:F,СВОД!E4158)+SUMIFS(Услуги!AG:AG,Услуги!D:D,СВОД!C4158,Услуги!F:F,СВОД!E4158)+SUMIFS(Услуги!AL:AL,Услуги!D:D,СВОД!C4158,Услуги!F:F,СВОД!E4158)+SUMIFS(Услуги!AQ:AQ,Услуги!D:D,СВОД!C4158,Услуги!F:F,СВОД!E4158)</f>
        <v>0</v>
      </c>
      <c r="M4158" s="276">
        <f>SUMIFS('Скорая мед. помощь'!J:J,'Скорая мед. помощь'!E:E,СВОД!C4158,'Скорая мед. помощь'!G:G,СВОД!E4158)</f>
        <v>0</v>
      </c>
      <c r="N4158" s="303">
        <f>SUMIFS('Круглосуточный стационар'!O:O,'Круглосуточный стационар'!D:D,СВОД!C4158,'Круглосуточный стационар'!F:F,СВОД!E4158)+SUMIFS(ВМП!O:O,ВМП!D:D,СВОД!C4158,ВМП!F:F,СВОД!E4158)+SUMIFS('Дневной стационар'!O:O,'Дневной стационар'!D:D,СВОД!C4158,'Дневной стационар'!F:F,СВОД!E4158)+SUMIFS(ЭКО!M:M,ЭКО!D:D,СВОД!C4158,ЭКО!F:F,СВОД!E4158)+SUMIFS(Диализ!O:O,Диализ!E:E,СВОД!C4158,Диализ!G:G,СВОД!E4158)+SUMIFS(Поликлиника!CT:CT,Поликлиника!D:D,СВОД!C4158,Поликлиника!F:F,СВОД!E4158)+SUMIFS('Скорая мед. помощь'!O:O,'Скорая мед. помощь'!E:E,СВОД!C4158,'Скорая мед. помощь'!G:G,СВОД!E4158)+SUMIFS(Услуги!AV:AV,Услуги!D:D,СВОД!C4158,Услуги!F:F,СВОД!E4158)</f>
        <v>545.05010100000004</v>
      </c>
      <c r="O4158" s="302">
        <f>SUMIFS(Сверхбаза!L:L,Сверхбаза!C:C,СВОД!C4158,Сверхбаза!E:E,СВОД!E4158)+SUMIFS(Сверхбаза!M:M,Сверхбаза!C:C,СВОД!C4158,Сверхбаза!E:E,СВОД!E4158)</f>
        <v>0</v>
      </c>
      <c r="P4158" s="276">
        <f>SUMIFS(Сверхбаза!N:N,Сверхбаза!C:C,СВОД!C4158,Сверхбаза!E:E,СВОД!E4158)</f>
        <v>0</v>
      </c>
      <c r="Q4158" s="276">
        <f>SUMIFS(Сверхбаза!P:P,Сверхбаза!C:C,СВОД!C4158,Сверхбаза!E:E,СВОД!E4158)</f>
        <v>0</v>
      </c>
      <c r="R4158" s="276">
        <f>SUMIFS(Сверхбаза!O:O,Сверхбаза!C:C,СВОД!C4158,Сверхбаза!E:E,СВОД!E4158)</f>
        <v>0</v>
      </c>
      <c r="S4158" s="276">
        <f>SUMIFS(Сверхбаза!Q:Q,Сверхбаза!C:C,СВОД!C4158,Сверхбаза!E:E,СВОД!E4158)</f>
        <v>0</v>
      </c>
      <c r="T4158" s="303">
        <f>SUMIFS(Сверхбаза!G:G,Сверхбаза!C:C,СВОД!C4158,Сверхбаза!E:E,СВОД!E4158)</f>
        <v>0</v>
      </c>
    </row>
    <row r="4159" spans="1:20" ht="25.5" outlineLevel="2" x14ac:dyDescent="0.2">
      <c r="A4159" s="288" t="str">
        <f>VLOOKUP(C4159,Округа!B:C,2,FALSE)</f>
        <v>Вне округов</v>
      </c>
      <c r="B4159" s="361">
        <v>509704</v>
      </c>
      <c r="C4159" s="361">
        <v>970401</v>
      </c>
      <c r="D4159" s="5" t="s">
        <v>396</v>
      </c>
      <c r="E4159" s="349">
        <v>3</v>
      </c>
      <c r="F4159" s="350" t="s">
        <v>174</v>
      </c>
      <c r="G4159" s="302">
        <f>SUMIFS('Круглосуточный стационар'!J:J,'Круглосуточный стационар'!D:D,СВОД!C4159,'Круглосуточный стационар'!F:F,СВОД!E4159)/2+SUMIFS(ВМП!J:J,ВМП!D:D,СВОД!C4159,ВМП!F:F,СВОД!E4159)/2+SUMIFS('Дневной стационар'!J:J,'Дневной стационар'!D:D,СВОД!C4159,'Дневной стационар'!F:F,СВОД!E4159)/2+SUMIFS(ЭКО!H:H,ЭКО!D:D,СВОД!C4159,ЭКО!F:F,СВОД!E4159)+SUMIFS(Диализ!J:J,Диализ!E:E,СВОД!C4159,Диализ!G:G,СВОД!E4159)</f>
        <v>0</v>
      </c>
      <c r="H4159" s="276">
        <f>SUMIFS(Поликлиника!H:H,Поликлиника!D:D,СВОД!C4159,Поликлиника!F:F,СВОД!E4159)</f>
        <v>0</v>
      </c>
      <c r="I4159" s="276">
        <f>SUMIFS(Поликлиника!BA:BA,Поликлиника!D:D,СВОД!C4159,Поликлиника!F:F,СВОД!E4159)</f>
        <v>0</v>
      </c>
      <c r="J4159" s="276">
        <f>SUMIFS(Поликлиника!BF:BF,Поликлиника!D:D,СВОД!C4159,Поликлиника!F:F,СВОД!E4159)</f>
        <v>0</v>
      </c>
      <c r="K4159" s="276">
        <f>SUMIFS(Поликлиника!BU:BU,Поликлиника!D:D,СВОД!C4159,Поликлиника!F:F,СВОД!E4159)</f>
        <v>0</v>
      </c>
      <c r="L4159" s="276">
        <f>SUMIFS(Услуги!H:H,Услуги!D:D,СВОД!C4159,Услуги!F:F,СВОД!E4159)+SUMIFS(Услуги!M:M,Услуги!D:D,СВОД!C4159,Услуги!F:F,СВОД!E4159)+SUMIFS(Услуги!R:R,Услуги!D:D,СВОД!C4159,Услуги!F:F,СВОД!E4159)+SUMIFS(Услуги!W:W,Услуги!D:D,СВОД!C4159,Услуги!F:F,СВОД!E4159)+SUMIFS(Услуги!AB:AB,Услуги!D:D,СВОД!C4159,Услуги!F:F,СВОД!E4159)+SUMIFS(Услуги!AG:AG,Услуги!D:D,СВОД!C4159,Услуги!F:F,СВОД!E4159)+SUMIFS(Услуги!AL:AL,Услуги!D:D,СВОД!C4159,Услуги!F:F,СВОД!E4159)+SUMIFS(Услуги!AQ:AQ,Услуги!D:D,СВОД!C4159,Услуги!F:F,СВОД!E4159)</f>
        <v>0</v>
      </c>
      <c r="M4159" s="276">
        <f>SUMIFS('Скорая мед. помощь'!J:J,'Скорая мед. помощь'!E:E,СВОД!C4159,'Скорая мед. помощь'!G:G,СВОД!E4159)</f>
        <v>0</v>
      </c>
      <c r="N4159" s="303">
        <f>SUMIFS('Круглосуточный стационар'!O:O,'Круглосуточный стационар'!D:D,СВОД!C4159,'Круглосуточный стационар'!F:F,СВОД!E4159)+SUMIFS(ВМП!O:O,ВМП!D:D,СВОД!C4159,ВМП!F:F,СВОД!E4159)+SUMIFS('Дневной стационар'!O:O,'Дневной стационар'!D:D,СВОД!C4159,'Дневной стационар'!F:F,СВОД!E4159)+SUMIFS(ЭКО!M:M,ЭКО!D:D,СВОД!C4159,ЭКО!F:F,СВОД!E4159)+SUMIFS(Диализ!O:O,Диализ!E:E,СВОД!C4159,Диализ!G:G,СВОД!E4159)+SUMIFS(Поликлиника!CT:CT,Поликлиника!D:D,СВОД!C4159,Поликлиника!F:F,СВОД!E4159)+SUMIFS('Скорая мед. помощь'!O:O,'Скорая мед. помощь'!E:E,СВОД!C4159,'Скорая мед. помощь'!G:G,СВОД!E4159)+SUMIFS(Услуги!AV:AV,Услуги!D:D,СВОД!C4159,Услуги!F:F,СВОД!E4159)</f>
        <v>0</v>
      </c>
      <c r="O4159" s="302">
        <f>SUMIFS(Сверхбаза!L:L,Сверхбаза!C:C,СВОД!C4159,Сверхбаза!E:E,СВОД!E4159)+SUMIFS(Сверхбаза!M:M,Сверхбаза!C:C,СВОД!C4159,Сверхбаза!E:E,СВОД!E4159)</f>
        <v>0</v>
      </c>
      <c r="P4159" s="276">
        <f>SUMIFS(Сверхбаза!N:N,Сверхбаза!C:C,СВОД!C4159,Сверхбаза!E:E,СВОД!E4159)</f>
        <v>0</v>
      </c>
      <c r="Q4159" s="276">
        <f>SUMIFS(Сверхбаза!P:P,Сверхбаза!C:C,СВОД!C4159,Сверхбаза!E:E,СВОД!E4159)</f>
        <v>0</v>
      </c>
      <c r="R4159" s="276">
        <f>SUMIFS(Сверхбаза!O:O,Сверхбаза!C:C,СВОД!C4159,Сверхбаза!E:E,СВОД!E4159)</f>
        <v>0</v>
      </c>
      <c r="S4159" s="276">
        <f>SUMIFS(Сверхбаза!Q:Q,Сверхбаза!C:C,СВОД!C4159,Сверхбаза!E:E,СВОД!E4159)</f>
        <v>0</v>
      </c>
      <c r="T4159" s="303">
        <f>SUMIFS(Сверхбаза!G:G,Сверхбаза!C:C,СВОД!C4159,Сверхбаза!E:E,СВОД!E4159)</f>
        <v>0</v>
      </c>
    </row>
    <row r="4160" spans="1:20" outlineLevel="2" x14ac:dyDescent="0.2">
      <c r="A4160" s="288" t="str">
        <f>VLOOKUP(C4160,Округа!B:C,2,FALSE)</f>
        <v>Вне округов</v>
      </c>
      <c r="B4160" s="361">
        <v>509704</v>
      </c>
      <c r="C4160" s="361">
        <v>970401</v>
      </c>
      <c r="D4160" s="5" t="s">
        <v>396</v>
      </c>
      <c r="E4160" s="349">
        <v>7</v>
      </c>
      <c r="F4160" s="350" t="s">
        <v>706</v>
      </c>
      <c r="G4160" s="302">
        <f>SUMIFS('Круглосуточный стационар'!J:J,'Круглосуточный стационар'!D:D,СВОД!C4160,'Круглосуточный стационар'!F:F,СВОД!E4160)/2+SUMIFS(ВМП!J:J,ВМП!D:D,СВОД!C4160,ВМП!F:F,СВОД!E4160)/2+SUMIFS('Дневной стационар'!J:J,'Дневной стационар'!D:D,СВОД!C4160,'Дневной стационар'!F:F,СВОД!E4160)/2+SUMIFS(ЭКО!H:H,ЭКО!D:D,СВОД!C4160,ЭКО!F:F,СВОД!E4160)+SUMIFS(Диализ!J:J,Диализ!E:E,СВОД!C4160,Диализ!G:G,СВОД!E4160)</f>
        <v>0</v>
      </c>
      <c r="H4160" s="276">
        <f>SUMIFS(Поликлиника!H:H,Поликлиника!D:D,СВОД!C4160,Поликлиника!F:F,СВОД!E4160)</f>
        <v>0</v>
      </c>
      <c r="I4160" s="276">
        <f>SUMIFS(Поликлиника!BA:BA,Поликлиника!D:D,СВОД!C4160,Поликлиника!F:F,СВОД!E4160)</f>
        <v>0</v>
      </c>
      <c r="J4160" s="276">
        <f>SUMIFS(Поликлиника!BF:BF,Поликлиника!D:D,СВОД!C4160,Поликлиника!F:F,СВОД!E4160)</f>
        <v>0</v>
      </c>
      <c r="K4160" s="276">
        <f>SUMIFS(Поликлиника!BU:BU,Поликлиника!D:D,СВОД!C4160,Поликлиника!F:F,СВОД!E4160)</f>
        <v>0</v>
      </c>
      <c r="L4160" s="276">
        <f>SUMIFS(Услуги!H:H,Услуги!D:D,СВОД!C4160,Услуги!F:F,СВОД!E4160)+SUMIFS(Услуги!M:M,Услуги!D:D,СВОД!C4160,Услуги!F:F,СВОД!E4160)+SUMIFS(Услуги!R:R,Услуги!D:D,СВОД!C4160,Услуги!F:F,СВОД!E4160)+SUMIFS(Услуги!W:W,Услуги!D:D,СВОД!C4160,Услуги!F:F,СВОД!E4160)+SUMIFS(Услуги!AB:AB,Услуги!D:D,СВОД!C4160,Услуги!F:F,СВОД!E4160)+SUMIFS(Услуги!AG:AG,Услуги!D:D,СВОД!C4160,Услуги!F:F,СВОД!E4160)+SUMIFS(Услуги!AL:AL,Услуги!D:D,СВОД!C4160,Услуги!F:F,СВОД!E4160)+SUMIFS(Услуги!AQ:AQ,Услуги!D:D,СВОД!C4160,Услуги!F:F,СВОД!E4160)</f>
        <v>0</v>
      </c>
      <c r="M4160" s="276">
        <f>SUMIFS('Скорая мед. помощь'!J:J,'Скорая мед. помощь'!E:E,СВОД!C4160,'Скорая мед. помощь'!G:G,СВОД!E4160)</f>
        <v>0</v>
      </c>
      <c r="N4160" s="303">
        <f>SUMIFS('Круглосуточный стационар'!O:O,'Круглосуточный стационар'!D:D,СВОД!C4160,'Круглосуточный стационар'!F:F,СВОД!E4160)+SUMIFS(ВМП!O:O,ВМП!D:D,СВОД!C4160,ВМП!F:F,СВОД!E4160)+SUMIFS('Дневной стационар'!O:O,'Дневной стационар'!D:D,СВОД!C4160,'Дневной стационар'!F:F,СВОД!E4160)+SUMIFS(ЭКО!M:M,ЭКО!D:D,СВОД!C4160,ЭКО!F:F,СВОД!E4160)+SUMIFS(Диализ!O:O,Диализ!E:E,СВОД!C4160,Диализ!G:G,СВОД!E4160)+SUMIFS(Поликлиника!CT:CT,Поликлиника!D:D,СВОД!C4160,Поликлиника!F:F,СВОД!E4160)+SUMIFS('Скорая мед. помощь'!O:O,'Скорая мед. помощь'!E:E,СВОД!C4160,'Скорая мед. помощь'!G:G,СВОД!E4160)+SUMIFS(Услуги!AV:AV,Услуги!D:D,СВОД!C4160,Услуги!F:F,СВОД!E4160)</f>
        <v>0</v>
      </c>
      <c r="O4160" s="302">
        <f>SUMIFS(Сверхбаза!L:L,Сверхбаза!C:C,СВОД!C4160,Сверхбаза!E:E,СВОД!E4160)+SUMIFS(Сверхбаза!M:M,Сверхбаза!C:C,СВОД!C4160,Сверхбаза!E:E,СВОД!E4160)</f>
        <v>0</v>
      </c>
      <c r="P4160" s="276">
        <f>SUMIFS(Сверхбаза!N:N,Сверхбаза!C:C,СВОД!C4160,Сверхбаза!E:E,СВОД!E4160)</f>
        <v>0</v>
      </c>
      <c r="Q4160" s="276">
        <f>SUMIFS(Сверхбаза!P:P,Сверхбаза!C:C,СВОД!C4160,Сверхбаза!E:E,СВОД!E4160)</f>
        <v>0</v>
      </c>
      <c r="R4160" s="276">
        <f>SUMIFS(Сверхбаза!O:O,Сверхбаза!C:C,СВОД!C4160,Сверхбаза!E:E,СВОД!E4160)</f>
        <v>0</v>
      </c>
      <c r="S4160" s="276">
        <f>SUMIFS(Сверхбаза!Q:Q,Сверхбаза!C:C,СВОД!C4160,Сверхбаза!E:E,СВОД!E4160)</f>
        <v>0</v>
      </c>
      <c r="T4160" s="303">
        <f>SUMIFS(Сверхбаза!G:G,Сверхбаза!C:C,СВОД!C4160,Сверхбаза!E:E,СВОД!E4160)</f>
        <v>0</v>
      </c>
    </row>
    <row r="4161" spans="1:20" outlineLevel="2" x14ac:dyDescent="0.2">
      <c r="A4161" s="288" t="str">
        <f>VLOOKUP(C4161,Округа!B:C,2,FALSE)</f>
        <v>Вне округов</v>
      </c>
      <c r="B4161" s="361">
        <v>509704</v>
      </c>
      <c r="C4161" s="361">
        <v>970401</v>
      </c>
      <c r="D4161" s="5" t="s">
        <v>396</v>
      </c>
      <c r="E4161" s="349">
        <v>70</v>
      </c>
      <c r="F4161" s="350" t="s">
        <v>707</v>
      </c>
      <c r="G4161" s="302">
        <f>SUMIFS('Круглосуточный стационар'!J:J,'Круглосуточный стационар'!D:D,СВОД!C4161,'Круглосуточный стационар'!F:F,СВОД!E4161)/2+SUMIFS(ВМП!J:J,ВМП!D:D,СВОД!C4161,ВМП!F:F,СВОД!E4161)/2+SUMIFS('Дневной стационар'!J:J,'Дневной стационар'!D:D,СВОД!C4161,'Дневной стационар'!F:F,СВОД!E4161)/2+SUMIFS(ЭКО!H:H,ЭКО!D:D,СВОД!C4161,ЭКО!F:F,СВОД!E4161)+SUMIFS(Диализ!J:J,Диализ!E:E,СВОД!C4161,Диализ!G:G,СВОД!E4161)</f>
        <v>0</v>
      </c>
      <c r="H4161" s="276">
        <f>SUMIFS(Поликлиника!H:H,Поликлиника!D:D,СВОД!C4161,Поликлиника!F:F,СВОД!E4161)</f>
        <v>0</v>
      </c>
      <c r="I4161" s="276">
        <f>SUMIFS(Поликлиника!BA:BA,Поликлиника!D:D,СВОД!C4161,Поликлиника!F:F,СВОД!E4161)</f>
        <v>0</v>
      </c>
      <c r="J4161" s="276">
        <f>SUMIFS(Поликлиника!BF:BF,Поликлиника!D:D,СВОД!C4161,Поликлиника!F:F,СВОД!E4161)</f>
        <v>0</v>
      </c>
      <c r="K4161" s="276">
        <f>SUMIFS(Поликлиника!BU:BU,Поликлиника!D:D,СВОД!C4161,Поликлиника!F:F,СВОД!E4161)</f>
        <v>0</v>
      </c>
      <c r="L4161" s="276">
        <f>SUMIFS(Услуги!H:H,Услуги!D:D,СВОД!C4161,Услуги!F:F,СВОД!E4161)+SUMIFS(Услуги!M:M,Услуги!D:D,СВОД!C4161,Услуги!F:F,СВОД!E4161)+SUMIFS(Услуги!R:R,Услуги!D:D,СВОД!C4161,Услуги!F:F,СВОД!E4161)+SUMIFS(Услуги!W:W,Услуги!D:D,СВОД!C4161,Услуги!F:F,СВОД!E4161)+SUMIFS(Услуги!AB:AB,Услуги!D:D,СВОД!C4161,Услуги!F:F,СВОД!E4161)+SUMIFS(Услуги!AG:AG,Услуги!D:D,СВОД!C4161,Услуги!F:F,СВОД!E4161)+SUMIFS(Услуги!AL:AL,Услуги!D:D,СВОД!C4161,Услуги!F:F,СВОД!E4161)+SUMIFS(Услуги!AQ:AQ,Услуги!D:D,СВОД!C4161,Услуги!F:F,СВОД!E4161)</f>
        <v>0</v>
      </c>
      <c r="M4161" s="276">
        <f>SUMIFS('Скорая мед. помощь'!J:J,'Скорая мед. помощь'!E:E,СВОД!C4161,'Скорая мед. помощь'!G:G,СВОД!E4161)</f>
        <v>0</v>
      </c>
      <c r="N4161" s="303">
        <f>SUMIFS('Круглосуточный стационар'!O:O,'Круглосуточный стационар'!D:D,СВОД!C4161,'Круглосуточный стационар'!F:F,СВОД!E4161)+SUMIFS(ВМП!O:O,ВМП!D:D,СВОД!C4161,ВМП!F:F,СВОД!E4161)+SUMIFS('Дневной стационар'!O:O,'Дневной стационар'!D:D,СВОД!C4161,'Дневной стационар'!F:F,СВОД!E4161)+SUMIFS(ЭКО!M:M,ЭКО!D:D,СВОД!C4161,ЭКО!F:F,СВОД!E4161)+SUMIFS(Диализ!O:O,Диализ!E:E,СВОД!C4161,Диализ!G:G,СВОД!E4161)+SUMIFS(Поликлиника!CT:CT,Поликлиника!D:D,СВОД!C4161,Поликлиника!F:F,СВОД!E4161)+SUMIFS('Скорая мед. помощь'!O:O,'Скорая мед. помощь'!E:E,СВОД!C4161,'Скорая мед. помощь'!G:G,СВОД!E4161)+SUMIFS(Услуги!AV:AV,Услуги!D:D,СВОД!C4161,Услуги!F:F,СВОД!E4161)</f>
        <v>0</v>
      </c>
      <c r="O4161" s="302">
        <f>SUMIFS(Сверхбаза!L:L,Сверхбаза!C:C,СВОД!C4161,Сверхбаза!E:E,СВОД!E4161)+SUMIFS(Сверхбаза!M:M,Сверхбаза!C:C,СВОД!C4161,Сверхбаза!E:E,СВОД!E4161)</f>
        <v>0</v>
      </c>
      <c r="P4161" s="276">
        <f>SUMIFS(Сверхбаза!N:N,Сверхбаза!C:C,СВОД!C4161,Сверхбаза!E:E,СВОД!E4161)</f>
        <v>0</v>
      </c>
      <c r="Q4161" s="276">
        <f>SUMIFS(Сверхбаза!P:P,Сверхбаза!C:C,СВОД!C4161,Сверхбаза!E:E,СВОД!E4161)</f>
        <v>0</v>
      </c>
      <c r="R4161" s="276">
        <f>SUMIFS(Сверхбаза!O:O,Сверхбаза!C:C,СВОД!C4161,Сверхбаза!E:E,СВОД!E4161)</f>
        <v>0</v>
      </c>
      <c r="S4161" s="276">
        <f>SUMIFS(Сверхбаза!Q:Q,Сверхбаза!C:C,СВОД!C4161,Сверхбаза!E:E,СВОД!E4161)</f>
        <v>0</v>
      </c>
      <c r="T4161" s="303">
        <f>SUMIFS(Сверхбаза!G:G,Сверхбаза!C:C,СВОД!C4161,Сверхбаза!E:E,СВОД!E4161)</f>
        <v>0</v>
      </c>
    </row>
    <row r="4162" spans="1:20" outlineLevel="2" x14ac:dyDescent="0.2">
      <c r="A4162" s="288" t="str">
        <f>VLOOKUP(C4162,Округа!B:C,2,FALSE)</f>
        <v>Вне округов</v>
      </c>
      <c r="B4162" s="361">
        <v>509704</v>
      </c>
      <c r="C4162" s="361">
        <v>970401</v>
      </c>
      <c r="D4162" s="5" t="s">
        <v>396</v>
      </c>
      <c r="E4162" s="349">
        <v>94</v>
      </c>
      <c r="F4162" s="350" t="s">
        <v>157</v>
      </c>
      <c r="G4162" s="302">
        <f>SUMIFS('Круглосуточный стационар'!J:J,'Круглосуточный стационар'!D:D,СВОД!C4162,'Круглосуточный стационар'!F:F,СВОД!E4162)/2+SUMIFS(ВМП!J:J,ВМП!D:D,СВОД!C4162,ВМП!F:F,СВОД!E4162)/2+SUMIFS('Дневной стационар'!J:J,'Дневной стационар'!D:D,СВОД!C4162,'Дневной стационар'!F:F,СВОД!E4162)/2+SUMIFS(ЭКО!H:H,ЭКО!D:D,СВОД!C4162,ЭКО!F:F,СВОД!E4162)+SUMIFS(Диализ!J:J,Диализ!E:E,СВОД!C4162,Диализ!G:G,СВОД!E4162)</f>
        <v>0</v>
      </c>
      <c r="H4162" s="276">
        <f>SUMIFS(Поликлиника!H:H,Поликлиника!D:D,СВОД!C4162,Поликлиника!F:F,СВОД!E4162)</f>
        <v>0</v>
      </c>
      <c r="I4162" s="276">
        <f>SUMIFS(Поликлиника!BA:BA,Поликлиника!D:D,СВОД!C4162,Поликлиника!F:F,СВОД!E4162)</f>
        <v>0</v>
      </c>
      <c r="J4162" s="276">
        <f>SUMIFS(Поликлиника!BF:BF,Поликлиника!D:D,СВОД!C4162,Поликлиника!F:F,СВОД!E4162)</f>
        <v>0</v>
      </c>
      <c r="K4162" s="276">
        <f>SUMIFS(Поликлиника!BU:BU,Поликлиника!D:D,СВОД!C4162,Поликлиника!F:F,СВОД!E4162)</f>
        <v>0</v>
      </c>
      <c r="L4162" s="276">
        <f>SUMIFS(Услуги!H:H,Услуги!D:D,СВОД!C4162,Услуги!F:F,СВОД!E4162)+SUMIFS(Услуги!M:M,Услуги!D:D,СВОД!C4162,Услуги!F:F,СВОД!E4162)+SUMIFS(Услуги!R:R,Услуги!D:D,СВОД!C4162,Услуги!F:F,СВОД!E4162)+SUMIFS(Услуги!W:W,Услуги!D:D,СВОД!C4162,Услуги!F:F,СВОД!E4162)+SUMIFS(Услуги!AB:AB,Услуги!D:D,СВОД!C4162,Услуги!F:F,СВОД!E4162)+SUMIFS(Услуги!AG:AG,Услуги!D:D,СВОД!C4162,Услуги!F:F,СВОД!E4162)+SUMIFS(Услуги!AL:AL,Услуги!D:D,СВОД!C4162,Услуги!F:F,СВОД!E4162)+SUMIFS(Услуги!AQ:AQ,Услуги!D:D,СВОД!C4162,Услуги!F:F,СВОД!E4162)</f>
        <v>0</v>
      </c>
      <c r="M4162" s="276">
        <f>SUMIFS('Скорая мед. помощь'!J:J,'Скорая мед. помощь'!E:E,СВОД!C4162,'Скорая мед. помощь'!G:G,СВОД!E4162)</f>
        <v>0</v>
      </c>
      <c r="N4162" s="303">
        <f>SUMIFS('Круглосуточный стационар'!O:O,'Круглосуточный стационар'!D:D,СВОД!C4162,'Круглосуточный стационар'!F:F,СВОД!E4162)+SUMIFS(ВМП!O:O,ВМП!D:D,СВОД!C4162,ВМП!F:F,СВОД!E4162)+SUMIFS('Дневной стационар'!O:O,'Дневной стационар'!D:D,СВОД!C4162,'Дневной стационар'!F:F,СВОД!E4162)+SUMIFS(ЭКО!M:M,ЭКО!D:D,СВОД!C4162,ЭКО!F:F,СВОД!E4162)+SUMIFS(Диализ!O:O,Диализ!E:E,СВОД!C4162,Диализ!G:G,СВОД!E4162)+SUMIFS(Поликлиника!CT:CT,Поликлиника!D:D,СВОД!C4162,Поликлиника!F:F,СВОД!E4162)+SUMIFS('Скорая мед. помощь'!O:O,'Скорая мед. помощь'!E:E,СВОД!C4162,'Скорая мед. помощь'!G:G,СВОД!E4162)+SUMIFS(Услуги!AV:AV,Услуги!D:D,СВОД!C4162,Услуги!F:F,СВОД!E4162)</f>
        <v>0</v>
      </c>
      <c r="O4162" s="302">
        <f>SUMIFS(Сверхбаза!L:L,Сверхбаза!C:C,СВОД!C4162,Сверхбаза!E:E,СВОД!E4162)+SUMIFS(Сверхбаза!M:M,Сверхбаза!C:C,СВОД!C4162,Сверхбаза!E:E,СВОД!E4162)</f>
        <v>0</v>
      </c>
      <c r="P4162" s="276">
        <f>SUMIFS(Сверхбаза!N:N,Сверхбаза!C:C,СВОД!C4162,Сверхбаза!E:E,СВОД!E4162)</f>
        <v>0</v>
      </c>
      <c r="Q4162" s="276">
        <f>SUMIFS(Сверхбаза!P:P,Сверхбаза!C:C,СВОД!C4162,Сверхбаза!E:E,СВОД!E4162)</f>
        <v>0</v>
      </c>
      <c r="R4162" s="276">
        <f>SUMIFS(Сверхбаза!O:O,Сверхбаза!C:C,СВОД!C4162,Сверхбаза!E:E,СВОД!E4162)</f>
        <v>0</v>
      </c>
      <c r="S4162" s="276">
        <f>SUMIFS(Сверхбаза!Q:Q,Сверхбаза!C:C,СВОД!C4162,Сверхбаза!E:E,СВОД!E4162)</f>
        <v>0</v>
      </c>
      <c r="T4162" s="303">
        <f>SUMIFS(Сверхбаза!G:G,Сверхбаза!C:C,СВОД!C4162,Сверхбаза!E:E,СВОД!E4162)</f>
        <v>0</v>
      </c>
    </row>
    <row r="4163" spans="1:20" outlineLevel="1" x14ac:dyDescent="0.2">
      <c r="A4163" s="289"/>
      <c r="B4163" s="279"/>
      <c r="C4163" s="279" t="str">
        <f>CONCATENATE(C4162," ","Итог")</f>
        <v>970401 Итог</v>
      </c>
      <c r="D4163" s="280"/>
      <c r="E4163" s="351"/>
      <c r="F4163" s="352"/>
      <c r="G4163" s="304"/>
      <c r="H4163" s="281"/>
      <c r="I4163" s="281"/>
      <c r="J4163" s="281"/>
      <c r="K4163" s="281"/>
      <c r="L4163" s="281"/>
      <c r="M4163" s="281"/>
      <c r="N4163" s="305">
        <f>SUBTOTAL(9,N4155:N4162)</f>
        <v>545.05010100000004</v>
      </c>
      <c r="O4163" s="304"/>
      <c r="P4163" s="281"/>
      <c r="Q4163" s="281"/>
      <c r="R4163" s="281"/>
      <c r="S4163" s="281"/>
      <c r="T4163" s="305">
        <f>SUBTOTAL(9,T4155:T4162)</f>
        <v>0</v>
      </c>
    </row>
    <row r="4164" spans="1:20" outlineLevel="2" x14ac:dyDescent="0.2">
      <c r="A4164" s="287" t="str">
        <f>VLOOKUP(C4164,Округа!B:C,2,FALSE)</f>
        <v>Вне округов</v>
      </c>
      <c r="B4164" s="8">
        <v>509705</v>
      </c>
      <c r="C4164" s="8">
        <v>970501</v>
      </c>
      <c r="D4164" s="9" t="s">
        <v>403</v>
      </c>
      <c r="E4164" s="347">
        <v>1</v>
      </c>
      <c r="F4164" s="348" t="s">
        <v>12</v>
      </c>
      <c r="G4164" s="300">
        <f>SUMIFS('Круглосуточный стационар'!J:J,'Круглосуточный стационар'!D:D,СВОД!C4164,'Круглосуточный стационар'!F:F,СВОД!E4164)/2+SUMIFS(ВМП!J:J,ВМП!D:D,СВОД!C4164,ВМП!F:F,СВОД!E4164)/2+SUMIFS('Дневной стационар'!J:J,'Дневной стационар'!D:D,СВОД!C4164,'Дневной стационар'!F:F,СВОД!E4164)/2+SUMIFS(ЭКО!H:H,ЭКО!D:D,СВОД!C4164,ЭКО!F:F,СВОД!E4164)+SUMIFS(Диализ!J:J,Диализ!E:E,СВОД!C4164,Диализ!G:G,СВОД!E4164)</f>
        <v>0</v>
      </c>
      <c r="H4164" s="278">
        <f>SUMIFS(Поликлиника!H:H,Поликлиника!D:D,СВОД!C4164,Поликлиника!F:F,СВОД!E4164)</f>
        <v>0</v>
      </c>
      <c r="I4164" s="278">
        <f>SUMIFS(Поликлиника!BA:BA,Поликлиника!D:D,СВОД!C4164,Поликлиника!F:F,СВОД!E4164)</f>
        <v>0</v>
      </c>
      <c r="J4164" s="278">
        <f>SUMIFS(Поликлиника!BF:BF,Поликлиника!D:D,СВОД!C4164,Поликлиника!F:F,СВОД!E4164)</f>
        <v>0</v>
      </c>
      <c r="K4164" s="278">
        <f>SUMIFS(Поликлиника!BU:BU,Поликлиника!D:D,СВОД!C4164,Поликлиника!F:F,СВОД!E4164)</f>
        <v>0</v>
      </c>
      <c r="L4164" s="278">
        <f>SUMIFS(Услуги!H:H,Услуги!D:D,СВОД!C4164,Услуги!F:F,СВОД!E4164)+SUMIFS(Услуги!M:M,Услуги!D:D,СВОД!C4164,Услуги!F:F,СВОД!E4164)+SUMIFS(Услуги!R:R,Услуги!D:D,СВОД!C4164,Услуги!F:F,СВОД!E4164)+SUMIFS(Услуги!W:W,Услуги!D:D,СВОД!C4164,Услуги!F:F,СВОД!E4164)+SUMIFS(Услуги!AB:AB,Услуги!D:D,СВОД!C4164,Услуги!F:F,СВОД!E4164)+SUMIFS(Услуги!AG:AG,Услуги!D:D,СВОД!C4164,Услуги!F:F,СВОД!E4164)+SUMIFS(Услуги!AL:AL,Услуги!D:D,СВОД!C4164,Услуги!F:F,СВОД!E4164)+SUMIFS(Услуги!AQ:AQ,Услуги!D:D,СВОД!C4164,Услуги!F:F,СВОД!E4164)</f>
        <v>0</v>
      </c>
      <c r="M4164" s="278">
        <f>SUMIFS('Скорая мед. помощь'!J:J,'Скорая мед. помощь'!E:E,СВОД!C4164,'Скорая мед. помощь'!G:G,СВОД!E4164)</f>
        <v>0</v>
      </c>
      <c r="N4164" s="301">
        <f>SUMIFS('Круглосуточный стационар'!O:O,'Круглосуточный стационар'!D:D,СВОД!C4164,'Круглосуточный стационар'!F:F,СВОД!E4164)+SUMIFS(ВМП!O:O,ВМП!D:D,СВОД!C4164,ВМП!F:F,СВОД!E4164)+SUMIFS('Дневной стационар'!O:O,'Дневной стационар'!D:D,СВОД!C4164,'Дневной стационар'!F:F,СВОД!E4164)+SUMIFS(ЭКО!M:M,ЭКО!D:D,СВОД!C4164,ЭКО!F:F,СВОД!E4164)+SUMIFS(Диализ!O:O,Диализ!E:E,СВОД!C4164,Диализ!G:G,СВОД!E4164)+SUMIFS(Поликлиника!CT:CT,Поликлиника!D:D,СВОД!C4164,Поликлиника!F:F,СВОД!E4164)+SUMIFS('Скорая мед. помощь'!O:O,'Скорая мед. помощь'!E:E,СВОД!C4164,'Скорая мед. помощь'!G:G,СВОД!E4164)+SUMIFS(Услуги!AV:AV,Услуги!D:D,СВОД!C4164,Услуги!F:F,СВОД!E4164)</f>
        <v>0</v>
      </c>
      <c r="O4164" s="300">
        <f>SUMIFS(Сверхбаза!L:L,Сверхбаза!C:C,СВОД!C4164,Сверхбаза!E:E,СВОД!E4164)+SUMIFS(Сверхбаза!M:M,Сверхбаза!C:C,СВОД!C4164,Сверхбаза!E:E,СВОД!E4164)</f>
        <v>0</v>
      </c>
      <c r="P4164" s="278">
        <f>SUMIFS(Сверхбаза!N:N,Сверхбаза!C:C,СВОД!C4164,Сверхбаза!E:E,СВОД!E4164)</f>
        <v>0</v>
      </c>
      <c r="Q4164" s="278">
        <f>SUMIFS(Сверхбаза!P:P,Сверхбаза!C:C,СВОД!C4164,Сверхбаза!E:E,СВОД!E4164)</f>
        <v>0</v>
      </c>
      <c r="R4164" s="278">
        <f>SUMIFS(Сверхбаза!O:O,Сверхбаза!C:C,СВОД!C4164,Сверхбаза!E:E,СВОД!E4164)</f>
        <v>0</v>
      </c>
      <c r="S4164" s="278">
        <f>SUMIFS(Сверхбаза!Q:Q,Сверхбаза!C:C,СВОД!C4164,Сверхбаза!E:E,СВОД!E4164)</f>
        <v>0</v>
      </c>
      <c r="T4164" s="301">
        <f>SUMIFS(Сверхбаза!G:G,Сверхбаза!C:C,СВОД!C4164,Сверхбаза!E:E,СВОД!E4164)</f>
        <v>0</v>
      </c>
    </row>
    <row r="4165" spans="1:20" ht="25.5" outlineLevel="2" x14ac:dyDescent="0.2">
      <c r="A4165" s="288" t="str">
        <f>VLOOKUP(C4165,Округа!B:C,2,FALSE)</f>
        <v>Вне округов</v>
      </c>
      <c r="B4165" s="361">
        <v>509705</v>
      </c>
      <c r="C4165" s="361">
        <v>970501</v>
      </c>
      <c r="D4165" s="5" t="s">
        <v>403</v>
      </c>
      <c r="E4165" s="349">
        <v>13</v>
      </c>
      <c r="F4165" s="350" t="s">
        <v>704</v>
      </c>
      <c r="G4165" s="302">
        <f>SUMIFS('Круглосуточный стационар'!J:J,'Круглосуточный стационар'!D:D,СВОД!C4165,'Круглосуточный стационар'!F:F,СВОД!E4165)/2+SUMIFS(ВМП!J:J,ВМП!D:D,СВОД!C4165,ВМП!F:F,СВОД!E4165)/2+SUMIFS('Дневной стационар'!J:J,'Дневной стационар'!D:D,СВОД!C4165,'Дневной стационар'!F:F,СВОД!E4165)/2+SUMIFS(ЭКО!H:H,ЭКО!D:D,СВОД!C4165,ЭКО!F:F,СВОД!E4165)+SUMIFS(Диализ!J:J,Диализ!E:E,СВОД!C4165,Диализ!G:G,СВОД!E4165)</f>
        <v>0</v>
      </c>
      <c r="H4165" s="276">
        <f>SUMIFS(Поликлиника!H:H,Поликлиника!D:D,СВОД!C4165,Поликлиника!F:F,СВОД!E4165)</f>
        <v>0</v>
      </c>
      <c r="I4165" s="276">
        <f>SUMIFS(Поликлиника!BA:BA,Поликлиника!D:D,СВОД!C4165,Поликлиника!F:F,СВОД!E4165)</f>
        <v>0</v>
      </c>
      <c r="J4165" s="276">
        <f>SUMIFS(Поликлиника!BF:BF,Поликлиника!D:D,СВОД!C4165,Поликлиника!F:F,СВОД!E4165)</f>
        <v>0</v>
      </c>
      <c r="K4165" s="276">
        <f>SUMIFS(Поликлиника!BU:BU,Поликлиника!D:D,СВОД!C4165,Поликлиника!F:F,СВОД!E4165)</f>
        <v>0</v>
      </c>
      <c r="L4165" s="276">
        <f>SUMIFS(Услуги!H:H,Услуги!D:D,СВОД!C4165,Услуги!F:F,СВОД!E4165)+SUMIFS(Услуги!M:M,Услуги!D:D,СВОД!C4165,Услуги!F:F,СВОД!E4165)+SUMIFS(Услуги!R:R,Услуги!D:D,СВОД!C4165,Услуги!F:F,СВОД!E4165)+SUMIFS(Услуги!W:W,Услуги!D:D,СВОД!C4165,Услуги!F:F,СВОД!E4165)+SUMIFS(Услуги!AB:AB,Услуги!D:D,СВОД!C4165,Услуги!F:F,СВОД!E4165)+SUMIFS(Услуги!AG:AG,Услуги!D:D,СВОД!C4165,Услуги!F:F,СВОД!E4165)+SUMIFS(Услуги!AL:AL,Услуги!D:D,СВОД!C4165,Услуги!F:F,СВОД!E4165)+SUMIFS(Услуги!AQ:AQ,Услуги!D:D,СВОД!C4165,Услуги!F:F,СВОД!E4165)</f>
        <v>0</v>
      </c>
      <c r="M4165" s="276">
        <f>SUMIFS('Скорая мед. помощь'!J:J,'Скорая мед. помощь'!E:E,СВОД!C4165,'Скорая мед. помощь'!G:G,СВОД!E4165)</f>
        <v>0</v>
      </c>
      <c r="N4165" s="303">
        <f>SUMIFS('Круглосуточный стационар'!O:O,'Круглосуточный стационар'!D:D,СВОД!C4165,'Круглосуточный стационар'!F:F,СВОД!E4165)+SUMIFS(ВМП!O:O,ВМП!D:D,СВОД!C4165,ВМП!F:F,СВОД!E4165)+SUMIFS('Дневной стационар'!O:O,'Дневной стационар'!D:D,СВОД!C4165,'Дневной стационар'!F:F,СВОД!E4165)+SUMIFS(ЭКО!M:M,ЭКО!D:D,СВОД!C4165,ЭКО!F:F,СВОД!E4165)+SUMIFS(Диализ!O:O,Диализ!E:E,СВОД!C4165,Диализ!G:G,СВОД!E4165)+SUMIFS(Поликлиника!CT:CT,Поликлиника!D:D,СВОД!C4165,Поликлиника!F:F,СВОД!E4165)+SUMIFS('Скорая мед. помощь'!O:O,'Скорая мед. помощь'!E:E,СВОД!C4165,'Скорая мед. помощь'!G:G,СВОД!E4165)+SUMIFS(Услуги!AV:AV,Услуги!D:D,СВОД!C4165,Услуги!F:F,СВОД!E4165)</f>
        <v>0</v>
      </c>
      <c r="O4165" s="302">
        <f>SUMIFS(Сверхбаза!L:L,Сверхбаза!C:C,СВОД!C4165,Сверхбаза!E:E,СВОД!E4165)+SUMIFS(Сверхбаза!M:M,Сверхбаза!C:C,СВОД!C4165,Сверхбаза!E:E,СВОД!E4165)</f>
        <v>0</v>
      </c>
      <c r="P4165" s="276">
        <f>SUMIFS(Сверхбаза!N:N,Сверхбаза!C:C,СВОД!C4165,Сверхбаза!E:E,СВОД!E4165)</f>
        <v>0</v>
      </c>
      <c r="Q4165" s="276">
        <f>SUMIFS(Сверхбаза!P:P,Сверхбаза!C:C,СВОД!C4165,Сверхбаза!E:E,СВОД!E4165)</f>
        <v>0</v>
      </c>
      <c r="R4165" s="276">
        <f>SUMIFS(Сверхбаза!O:O,Сверхбаза!C:C,СВОД!C4165,Сверхбаза!E:E,СВОД!E4165)</f>
        <v>0</v>
      </c>
      <c r="S4165" s="276">
        <f>SUMIFS(Сверхбаза!Q:Q,Сверхбаза!C:C,СВОД!C4165,Сверхбаза!E:E,СВОД!E4165)</f>
        <v>0</v>
      </c>
      <c r="T4165" s="303">
        <f>SUMIFS(Сверхбаза!G:G,Сверхбаза!C:C,СВОД!C4165,Сверхбаза!E:E,СВОД!E4165)</f>
        <v>0</v>
      </c>
    </row>
    <row r="4166" spans="1:20" outlineLevel="2" x14ac:dyDescent="0.2">
      <c r="A4166" s="288" t="str">
        <f>VLOOKUP(C4166,Округа!B:C,2,FALSE)</f>
        <v>Вне округов</v>
      </c>
      <c r="B4166" s="361">
        <v>509705</v>
      </c>
      <c r="C4166" s="361">
        <v>970501</v>
      </c>
      <c r="D4166" s="5" t="s">
        <v>403</v>
      </c>
      <c r="E4166" s="349">
        <v>2</v>
      </c>
      <c r="F4166" s="350" t="s">
        <v>173</v>
      </c>
      <c r="G4166" s="302">
        <f>SUMIFS('Круглосуточный стационар'!J:J,'Круглосуточный стационар'!D:D,СВОД!C4166,'Круглосуточный стационар'!F:F,СВОД!E4166)/2+SUMIFS(ВМП!J:J,ВМП!D:D,СВОД!C4166,ВМП!F:F,СВОД!E4166)/2+SUMIFS('Дневной стационар'!J:J,'Дневной стационар'!D:D,СВОД!C4166,'Дневной стационар'!F:F,СВОД!E4166)/2+SUMIFS(ЭКО!H:H,ЭКО!D:D,СВОД!C4166,ЭКО!F:F,СВОД!E4166)+SUMIFS(Диализ!J:J,Диализ!E:E,СВОД!C4166,Диализ!G:G,СВОД!E4166)</f>
        <v>0</v>
      </c>
      <c r="H4166" s="276">
        <f>SUMIFS(Поликлиника!H:H,Поликлиника!D:D,СВОД!C4166,Поликлиника!F:F,СВОД!E4166)</f>
        <v>0</v>
      </c>
      <c r="I4166" s="276">
        <f>SUMIFS(Поликлиника!BA:BA,Поликлиника!D:D,СВОД!C4166,Поликлиника!F:F,СВОД!E4166)</f>
        <v>0</v>
      </c>
      <c r="J4166" s="276">
        <f>SUMIFS(Поликлиника!BF:BF,Поликлиника!D:D,СВОД!C4166,Поликлиника!F:F,СВОД!E4166)</f>
        <v>0</v>
      </c>
      <c r="K4166" s="276">
        <f>SUMIFS(Поликлиника!BU:BU,Поликлиника!D:D,СВОД!C4166,Поликлиника!F:F,СВОД!E4166)</f>
        <v>0</v>
      </c>
      <c r="L4166" s="276">
        <f>SUMIFS(Услуги!H:H,Услуги!D:D,СВОД!C4166,Услуги!F:F,СВОД!E4166)+SUMIFS(Услуги!M:M,Услуги!D:D,СВОД!C4166,Услуги!F:F,СВОД!E4166)+SUMIFS(Услуги!R:R,Услуги!D:D,СВОД!C4166,Услуги!F:F,СВОД!E4166)+SUMIFS(Услуги!W:W,Услуги!D:D,СВОД!C4166,Услуги!F:F,СВОД!E4166)+SUMIFS(Услуги!AB:AB,Услуги!D:D,СВОД!C4166,Услуги!F:F,СВОД!E4166)+SUMIFS(Услуги!AG:AG,Услуги!D:D,СВОД!C4166,Услуги!F:F,СВОД!E4166)+SUMIFS(Услуги!AL:AL,Услуги!D:D,СВОД!C4166,Услуги!F:F,СВОД!E4166)+SUMIFS(Услуги!AQ:AQ,Услуги!D:D,СВОД!C4166,Услуги!F:F,СВОД!E4166)</f>
        <v>0</v>
      </c>
      <c r="M4166" s="276">
        <f>SUMIFS('Скорая мед. помощь'!J:J,'Скорая мед. помощь'!E:E,СВОД!C4166,'Скорая мед. помощь'!G:G,СВОД!E4166)</f>
        <v>0</v>
      </c>
      <c r="N4166" s="303">
        <f>SUMIFS('Круглосуточный стационар'!O:O,'Круглосуточный стационар'!D:D,СВОД!C4166,'Круглосуточный стационар'!F:F,СВОД!E4166)+SUMIFS(ВМП!O:O,ВМП!D:D,СВОД!C4166,ВМП!F:F,СВОД!E4166)+SUMIFS('Дневной стационар'!O:O,'Дневной стационар'!D:D,СВОД!C4166,'Дневной стационар'!F:F,СВОД!E4166)+SUMIFS(ЭКО!M:M,ЭКО!D:D,СВОД!C4166,ЭКО!F:F,СВОД!E4166)+SUMIFS(Диализ!O:O,Диализ!E:E,СВОД!C4166,Диализ!G:G,СВОД!E4166)+SUMIFS(Поликлиника!CT:CT,Поликлиника!D:D,СВОД!C4166,Поликлиника!F:F,СВОД!E4166)+SUMIFS('Скорая мед. помощь'!O:O,'Скорая мед. помощь'!E:E,СВОД!C4166,'Скорая мед. помощь'!G:G,СВОД!E4166)+SUMIFS(Услуги!AV:AV,Услуги!D:D,СВОД!C4166,Услуги!F:F,СВОД!E4166)</f>
        <v>0</v>
      </c>
      <c r="O4166" s="302">
        <f>SUMIFS(Сверхбаза!L:L,Сверхбаза!C:C,СВОД!C4166,Сверхбаза!E:E,СВОД!E4166)+SUMIFS(Сверхбаза!M:M,Сверхбаза!C:C,СВОД!C4166,Сверхбаза!E:E,СВОД!E4166)</f>
        <v>0</v>
      </c>
      <c r="P4166" s="276">
        <f>SUMIFS(Сверхбаза!N:N,Сверхбаза!C:C,СВОД!C4166,Сверхбаза!E:E,СВОД!E4166)</f>
        <v>0</v>
      </c>
      <c r="Q4166" s="276">
        <f>SUMIFS(Сверхбаза!P:P,Сверхбаза!C:C,СВОД!C4166,Сверхбаза!E:E,СВОД!E4166)</f>
        <v>0</v>
      </c>
      <c r="R4166" s="276">
        <f>SUMIFS(Сверхбаза!O:O,Сверхбаза!C:C,СВОД!C4166,Сверхбаза!E:E,СВОД!E4166)</f>
        <v>0</v>
      </c>
      <c r="S4166" s="276">
        <f>SUMIFS(Сверхбаза!Q:Q,Сверхбаза!C:C,СВОД!C4166,Сверхбаза!E:E,СВОД!E4166)</f>
        <v>0</v>
      </c>
      <c r="T4166" s="303">
        <f>SUMIFS(Сверхбаза!G:G,Сверхбаза!C:C,СВОД!C4166,Сверхбаза!E:E,СВОД!E4166)</f>
        <v>0</v>
      </c>
    </row>
    <row r="4167" spans="1:20" ht="25.5" outlineLevel="2" x14ac:dyDescent="0.2">
      <c r="A4167" s="288" t="str">
        <f>VLOOKUP(C4167,Округа!B:C,2,FALSE)</f>
        <v>Вне округов</v>
      </c>
      <c r="B4167" s="361">
        <v>509705</v>
      </c>
      <c r="C4167" s="361">
        <v>970501</v>
      </c>
      <c r="D4167" s="5" t="s">
        <v>403</v>
      </c>
      <c r="E4167" s="349">
        <v>6</v>
      </c>
      <c r="F4167" s="350" t="s">
        <v>705</v>
      </c>
      <c r="G4167" s="302">
        <f>SUMIFS('Круглосуточный стационар'!J:J,'Круглосуточный стационар'!D:D,СВОД!C4167,'Круглосуточный стационар'!F:F,СВОД!E4167)/2+SUMIFS(ВМП!J:J,ВМП!D:D,СВОД!C4167,ВМП!F:F,СВОД!E4167)/2+SUMIFS('Дневной стационар'!J:J,'Дневной стационар'!D:D,СВОД!C4167,'Дневной стационар'!F:F,СВОД!E4167)/2+SUMIFS(ЭКО!H:H,ЭКО!D:D,СВОД!C4167,ЭКО!F:F,СВОД!E4167)+SUMIFS(Диализ!J:J,Диализ!E:E,СВОД!C4167,Диализ!G:G,СВОД!E4167)</f>
        <v>0</v>
      </c>
      <c r="H4167" s="276">
        <f>SUMIFS(Поликлиника!H:H,Поликлиника!D:D,СВОД!C4167,Поликлиника!F:F,СВОД!E4167)</f>
        <v>0</v>
      </c>
      <c r="I4167" s="276">
        <f>SUMIFS(Поликлиника!BA:BA,Поликлиника!D:D,СВОД!C4167,Поликлиника!F:F,СВОД!E4167)</f>
        <v>0</v>
      </c>
      <c r="J4167" s="276">
        <f>SUMIFS(Поликлиника!BF:BF,Поликлиника!D:D,СВОД!C4167,Поликлиника!F:F,СВОД!E4167)</f>
        <v>0</v>
      </c>
      <c r="K4167" s="276">
        <f>SUMIFS(Поликлиника!BU:BU,Поликлиника!D:D,СВОД!C4167,Поликлиника!F:F,СВОД!E4167)</f>
        <v>0</v>
      </c>
      <c r="L4167" s="276">
        <f>SUMIFS(Услуги!H:H,Услуги!D:D,СВОД!C4167,Услуги!F:F,СВОД!E4167)+SUMIFS(Услуги!M:M,Услуги!D:D,СВОД!C4167,Услуги!F:F,СВОД!E4167)+SUMIFS(Услуги!R:R,Услуги!D:D,СВОД!C4167,Услуги!F:F,СВОД!E4167)+SUMIFS(Услуги!W:W,Услуги!D:D,СВОД!C4167,Услуги!F:F,СВОД!E4167)+SUMIFS(Услуги!AB:AB,Услуги!D:D,СВОД!C4167,Услуги!F:F,СВОД!E4167)+SUMIFS(Услуги!AG:AG,Услуги!D:D,СВОД!C4167,Услуги!F:F,СВОД!E4167)+SUMIFS(Услуги!AL:AL,Услуги!D:D,СВОД!C4167,Услуги!F:F,СВОД!E4167)+SUMIFS(Услуги!AQ:AQ,Услуги!D:D,СВОД!C4167,Услуги!F:F,СВОД!E4167)</f>
        <v>0</v>
      </c>
      <c r="M4167" s="276">
        <f>SUMIFS('Скорая мед. помощь'!J:J,'Скорая мед. помощь'!E:E,СВОД!C4167,'Скорая мед. помощь'!G:G,СВОД!E4167)</f>
        <v>0</v>
      </c>
      <c r="N4167" s="303">
        <f>SUMIFS('Круглосуточный стационар'!O:O,'Круглосуточный стационар'!D:D,СВОД!C4167,'Круглосуточный стационар'!F:F,СВОД!E4167)+SUMIFS(ВМП!O:O,ВМП!D:D,СВОД!C4167,ВМП!F:F,СВОД!E4167)+SUMIFS('Дневной стационар'!O:O,'Дневной стационар'!D:D,СВОД!C4167,'Дневной стационар'!F:F,СВОД!E4167)+SUMIFS(ЭКО!M:M,ЭКО!D:D,СВОД!C4167,ЭКО!F:F,СВОД!E4167)+SUMIFS(Диализ!O:O,Диализ!E:E,СВОД!C4167,Диализ!G:G,СВОД!E4167)+SUMIFS(Поликлиника!CT:CT,Поликлиника!D:D,СВОД!C4167,Поликлиника!F:F,СВОД!E4167)+SUMIFS('Скорая мед. помощь'!O:O,'Скорая мед. помощь'!E:E,СВОД!C4167,'Скорая мед. помощь'!G:G,СВОД!E4167)+SUMIFS(Услуги!AV:AV,Услуги!D:D,СВОД!C4167,Услуги!F:F,СВОД!E4167)</f>
        <v>0</v>
      </c>
      <c r="O4167" s="302">
        <f>SUMIFS(Сверхбаза!L:L,Сверхбаза!C:C,СВОД!C4167,Сверхбаза!E:E,СВОД!E4167)+SUMIFS(Сверхбаза!M:M,Сверхбаза!C:C,СВОД!C4167,Сверхбаза!E:E,СВОД!E4167)</f>
        <v>0</v>
      </c>
      <c r="P4167" s="276">
        <f>SUMIFS(Сверхбаза!N:N,Сверхбаза!C:C,СВОД!C4167,Сверхбаза!E:E,СВОД!E4167)</f>
        <v>0</v>
      </c>
      <c r="Q4167" s="276">
        <f>SUMIFS(Сверхбаза!P:P,Сверхбаза!C:C,СВОД!C4167,Сверхбаза!E:E,СВОД!E4167)</f>
        <v>0</v>
      </c>
      <c r="R4167" s="276">
        <f>SUMIFS(Сверхбаза!O:O,Сверхбаза!C:C,СВОД!C4167,Сверхбаза!E:E,СВОД!E4167)</f>
        <v>0</v>
      </c>
      <c r="S4167" s="276">
        <f>SUMIFS(Сверхбаза!Q:Q,Сверхбаза!C:C,СВОД!C4167,Сверхбаза!E:E,СВОД!E4167)</f>
        <v>0</v>
      </c>
      <c r="T4167" s="303">
        <f>SUMIFS(Сверхбаза!G:G,Сверхбаза!C:C,СВОД!C4167,Сверхбаза!E:E,СВОД!E4167)</f>
        <v>0</v>
      </c>
    </row>
    <row r="4168" spans="1:20" ht="25.5" outlineLevel="2" x14ac:dyDescent="0.2">
      <c r="A4168" s="288" t="str">
        <f>VLOOKUP(C4168,Округа!B:C,2,FALSE)</f>
        <v>Вне округов</v>
      </c>
      <c r="B4168" s="361">
        <v>509705</v>
      </c>
      <c r="C4168" s="361">
        <v>970501</v>
      </c>
      <c r="D4168" s="5" t="s">
        <v>403</v>
      </c>
      <c r="E4168" s="349">
        <v>3</v>
      </c>
      <c r="F4168" s="350" t="s">
        <v>174</v>
      </c>
      <c r="G4168" s="302">
        <f>SUMIFS('Круглосуточный стационар'!J:J,'Круглосуточный стационар'!D:D,СВОД!C4168,'Круглосуточный стационар'!F:F,СВОД!E4168)/2+SUMIFS(ВМП!J:J,ВМП!D:D,СВОД!C4168,ВМП!F:F,СВОД!E4168)/2+SUMIFS('Дневной стационар'!J:J,'Дневной стационар'!D:D,СВОД!C4168,'Дневной стационар'!F:F,СВОД!E4168)/2+SUMIFS(ЭКО!H:H,ЭКО!D:D,СВОД!C4168,ЭКО!F:F,СВОД!E4168)+SUMIFS(Диализ!J:J,Диализ!E:E,СВОД!C4168,Диализ!G:G,СВОД!E4168)</f>
        <v>0</v>
      </c>
      <c r="H4168" s="276">
        <f>SUMIFS(Поликлиника!H:H,Поликлиника!D:D,СВОД!C4168,Поликлиника!F:F,СВОД!E4168)</f>
        <v>0</v>
      </c>
      <c r="I4168" s="276">
        <f>SUMIFS(Поликлиника!BA:BA,Поликлиника!D:D,СВОД!C4168,Поликлиника!F:F,СВОД!E4168)</f>
        <v>0</v>
      </c>
      <c r="J4168" s="276">
        <f>SUMIFS(Поликлиника!BF:BF,Поликлиника!D:D,СВОД!C4168,Поликлиника!F:F,СВОД!E4168)</f>
        <v>0</v>
      </c>
      <c r="K4168" s="276">
        <f>SUMIFS(Поликлиника!BU:BU,Поликлиника!D:D,СВОД!C4168,Поликлиника!F:F,СВОД!E4168)</f>
        <v>0</v>
      </c>
      <c r="L4168" s="276">
        <f>SUMIFS(Услуги!H:H,Услуги!D:D,СВОД!C4168,Услуги!F:F,СВОД!E4168)+SUMIFS(Услуги!M:M,Услуги!D:D,СВОД!C4168,Услуги!F:F,СВОД!E4168)+SUMIFS(Услуги!R:R,Услуги!D:D,СВОД!C4168,Услуги!F:F,СВОД!E4168)+SUMIFS(Услуги!W:W,Услуги!D:D,СВОД!C4168,Услуги!F:F,СВОД!E4168)+SUMIFS(Услуги!AB:AB,Услуги!D:D,СВОД!C4168,Услуги!F:F,СВОД!E4168)+SUMIFS(Услуги!AG:AG,Услуги!D:D,СВОД!C4168,Услуги!F:F,СВОД!E4168)+SUMIFS(Услуги!AL:AL,Услуги!D:D,СВОД!C4168,Услуги!F:F,СВОД!E4168)+SUMIFS(Услуги!AQ:AQ,Услуги!D:D,СВОД!C4168,Услуги!F:F,СВОД!E4168)</f>
        <v>61</v>
      </c>
      <c r="M4168" s="276">
        <f>SUMIFS('Скорая мед. помощь'!J:J,'Скорая мед. помощь'!E:E,СВОД!C4168,'Скорая мед. помощь'!G:G,СВОД!E4168)</f>
        <v>0</v>
      </c>
      <c r="N4168" s="303">
        <f>SUMIFS('Круглосуточный стационар'!O:O,'Круглосуточный стационар'!D:D,СВОД!C4168,'Круглосуточный стационар'!F:F,СВОД!E4168)+SUMIFS(ВМП!O:O,ВМП!D:D,СВОД!C4168,ВМП!F:F,СВОД!E4168)+SUMIFS('Дневной стационар'!O:O,'Дневной стационар'!D:D,СВОД!C4168,'Дневной стационар'!F:F,СВОД!E4168)+SUMIFS(ЭКО!M:M,ЭКО!D:D,СВОД!C4168,ЭКО!F:F,СВОД!E4168)+SUMIFS(Диализ!O:O,Диализ!E:E,СВОД!C4168,Диализ!G:G,СВОД!E4168)+SUMIFS(Поликлиника!CT:CT,Поликлиника!D:D,СВОД!C4168,Поликлиника!F:F,СВОД!E4168)+SUMIFS('Скорая мед. помощь'!O:O,'Скорая мед. помощь'!E:E,СВОД!C4168,'Скорая мед. помощь'!G:G,СВОД!E4168)+SUMIFS(Услуги!AV:AV,Услуги!D:D,СВОД!C4168,Услуги!F:F,СВОД!E4168)</f>
        <v>134.60000000000002</v>
      </c>
      <c r="O4168" s="302">
        <f>SUMIFS(Сверхбаза!L:L,Сверхбаза!C:C,СВОД!C4168,Сверхбаза!E:E,СВОД!E4168)+SUMIFS(Сверхбаза!M:M,Сверхбаза!C:C,СВОД!C4168,Сверхбаза!E:E,СВОД!E4168)</f>
        <v>0</v>
      </c>
      <c r="P4168" s="276">
        <f>SUMIFS(Сверхбаза!N:N,Сверхбаза!C:C,СВОД!C4168,Сверхбаза!E:E,СВОД!E4168)</f>
        <v>0</v>
      </c>
      <c r="Q4168" s="276">
        <f>SUMIFS(Сверхбаза!P:P,Сверхбаза!C:C,СВОД!C4168,Сверхбаза!E:E,СВОД!E4168)</f>
        <v>0</v>
      </c>
      <c r="R4168" s="276">
        <f>SUMIFS(Сверхбаза!O:O,Сверхбаза!C:C,СВОД!C4168,Сверхбаза!E:E,СВОД!E4168)</f>
        <v>0</v>
      </c>
      <c r="S4168" s="276">
        <f>SUMIFS(Сверхбаза!Q:Q,Сверхбаза!C:C,СВОД!C4168,Сверхбаза!E:E,СВОД!E4168)</f>
        <v>0</v>
      </c>
      <c r="T4168" s="303">
        <f>SUMIFS(Сверхбаза!G:G,Сверхбаза!C:C,СВОД!C4168,Сверхбаза!E:E,СВОД!E4168)</f>
        <v>0</v>
      </c>
    </row>
    <row r="4169" spans="1:20" outlineLevel="2" x14ac:dyDescent="0.2">
      <c r="A4169" s="288" t="str">
        <f>VLOOKUP(C4169,Округа!B:C,2,FALSE)</f>
        <v>Вне округов</v>
      </c>
      <c r="B4169" s="361">
        <v>509705</v>
      </c>
      <c r="C4169" s="361">
        <v>970501</v>
      </c>
      <c r="D4169" s="5" t="s">
        <v>403</v>
      </c>
      <c r="E4169" s="349">
        <v>7</v>
      </c>
      <c r="F4169" s="350" t="s">
        <v>706</v>
      </c>
      <c r="G4169" s="302">
        <f>SUMIFS('Круглосуточный стационар'!J:J,'Круглосуточный стационар'!D:D,СВОД!C4169,'Круглосуточный стационар'!F:F,СВОД!E4169)/2+SUMIFS(ВМП!J:J,ВМП!D:D,СВОД!C4169,ВМП!F:F,СВОД!E4169)/2+SUMIFS('Дневной стационар'!J:J,'Дневной стационар'!D:D,СВОД!C4169,'Дневной стационар'!F:F,СВОД!E4169)/2+SUMIFS(ЭКО!H:H,ЭКО!D:D,СВОД!C4169,ЭКО!F:F,СВОД!E4169)+SUMIFS(Диализ!J:J,Диализ!E:E,СВОД!C4169,Диализ!G:G,СВОД!E4169)</f>
        <v>0</v>
      </c>
      <c r="H4169" s="276">
        <f>SUMIFS(Поликлиника!H:H,Поликлиника!D:D,СВОД!C4169,Поликлиника!F:F,СВОД!E4169)</f>
        <v>0</v>
      </c>
      <c r="I4169" s="276">
        <f>SUMIFS(Поликлиника!BA:BA,Поликлиника!D:D,СВОД!C4169,Поликлиника!F:F,СВОД!E4169)</f>
        <v>0</v>
      </c>
      <c r="J4169" s="276">
        <f>SUMIFS(Поликлиника!BF:BF,Поликлиника!D:D,СВОД!C4169,Поликлиника!F:F,СВОД!E4169)</f>
        <v>0</v>
      </c>
      <c r="K4169" s="276">
        <f>SUMIFS(Поликлиника!BU:BU,Поликлиника!D:D,СВОД!C4169,Поликлиника!F:F,СВОД!E4169)</f>
        <v>0</v>
      </c>
      <c r="L4169" s="276">
        <f>SUMIFS(Услуги!H:H,Услуги!D:D,СВОД!C4169,Услуги!F:F,СВОД!E4169)+SUMIFS(Услуги!M:M,Услуги!D:D,СВОД!C4169,Услуги!F:F,СВОД!E4169)+SUMIFS(Услуги!R:R,Услуги!D:D,СВОД!C4169,Услуги!F:F,СВОД!E4169)+SUMIFS(Услуги!W:W,Услуги!D:D,СВОД!C4169,Услуги!F:F,СВОД!E4169)+SUMIFS(Услуги!AB:AB,Услуги!D:D,СВОД!C4169,Услуги!F:F,СВОД!E4169)+SUMIFS(Услуги!AG:AG,Услуги!D:D,СВОД!C4169,Услуги!F:F,СВОД!E4169)+SUMIFS(Услуги!AL:AL,Услуги!D:D,СВОД!C4169,Услуги!F:F,СВОД!E4169)+SUMIFS(Услуги!AQ:AQ,Услуги!D:D,СВОД!C4169,Услуги!F:F,СВОД!E4169)</f>
        <v>0</v>
      </c>
      <c r="M4169" s="276">
        <f>SUMIFS('Скорая мед. помощь'!J:J,'Скорая мед. помощь'!E:E,СВОД!C4169,'Скорая мед. помощь'!G:G,СВОД!E4169)</f>
        <v>0</v>
      </c>
      <c r="N4169" s="303">
        <f>SUMIFS('Круглосуточный стационар'!O:O,'Круглосуточный стационар'!D:D,СВОД!C4169,'Круглосуточный стационар'!F:F,СВОД!E4169)+SUMIFS(ВМП!O:O,ВМП!D:D,СВОД!C4169,ВМП!F:F,СВОД!E4169)+SUMIFS('Дневной стационар'!O:O,'Дневной стационар'!D:D,СВОД!C4169,'Дневной стационар'!F:F,СВОД!E4169)+SUMIFS(ЭКО!M:M,ЭКО!D:D,СВОД!C4169,ЭКО!F:F,СВОД!E4169)+SUMIFS(Диализ!O:O,Диализ!E:E,СВОД!C4169,Диализ!G:G,СВОД!E4169)+SUMIFS(Поликлиника!CT:CT,Поликлиника!D:D,СВОД!C4169,Поликлиника!F:F,СВОД!E4169)+SUMIFS('Скорая мед. помощь'!O:O,'Скорая мед. помощь'!E:E,СВОД!C4169,'Скорая мед. помощь'!G:G,СВОД!E4169)+SUMIFS(Услуги!AV:AV,Услуги!D:D,СВОД!C4169,Услуги!F:F,СВОД!E4169)</f>
        <v>0</v>
      </c>
      <c r="O4169" s="302">
        <f>SUMIFS(Сверхбаза!L:L,Сверхбаза!C:C,СВОД!C4169,Сверхбаза!E:E,СВОД!E4169)+SUMIFS(Сверхбаза!M:M,Сверхбаза!C:C,СВОД!C4169,Сверхбаза!E:E,СВОД!E4169)</f>
        <v>0</v>
      </c>
      <c r="P4169" s="276">
        <f>SUMIFS(Сверхбаза!N:N,Сверхбаза!C:C,СВОД!C4169,Сверхбаза!E:E,СВОД!E4169)</f>
        <v>0</v>
      </c>
      <c r="Q4169" s="276">
        <f>SUMIFS(Сверхбаза!P:P,Сверхбаза!C:C,СВОД!C4169,Сверхбаза!E:E,СВОД!E4169)</f>
        <v>0</v>
      </c>
      <c r="R4169" s="276">
        <f>SUMIFS(Сверхбаза!O:O,Сверхбаза!C:C,СВОД!C4169,Сверхбаза!E:E,СВОД!E4169)</f>
        <v>0</v>
      </c>
      <c r="S4169" s="276">
        <f>SUMIFS(Сверхбаза!Q:Q,Сверхбаза!C:C,СВОД!C4169,Сверхбаза!E:E,СВОД!E4169)</f>
        <v>0</v>
      </c>
      <c r="T4169" s="303">
        <f>SUMIFS(Сверхбаза!G:G,Сверхбаза!C:C,СВОД!C4169,Сверхбаза!E:E,СВОД!E4169)</f>
        <v>0</v>
      </c>
    </row>
    <row r="4170" spans="1:20" outlineLevel="2" x14ac:dyDescent="0.2">
      <c r="A4170" s="288" t="str">
        <f>VLOOKUP(C4170,Округа!B:C,2,FALSE)</f>
        <v>Вне округов</v>
      </c>
      <c r="B4170" s="361">
        <v>509705</v>
      </c>
      <c r="C4170" s="361">
        <v>970501</v>
      </c>
      <c r="D4170" s="5" t="s">
        <v>403</v>
      </c>
      <c r="E4170" s="349">
        <v>70</v>
      </c>
      <c r="F4170" s="350" t="s">
        <v>707</v>
      </c>
      <c r="G4170" s="302">
        <f>SUMIFS('Круглосуточный стационар'!J:J,'Круглосуточный стационар'!D:D,СВОД!C4170,'Круглосуточный стационар'!F:F,СВОД!E4170)/2+SUMIFS(ВМП!J:J,ВМП!D:D,СВОД!C4170,ВМП!F:F,СВОД!E4170)/2+SUMIFS('Дневной стационар'!J:J,'Дневной стационар'!D:D,СВОД!C4170,'Дневной стационар'!F:F,СВОД!E4170)/2+SUMIFS(ЭКО!H:H,ЭКО!D:D,СВОД!C4170,ЭКО!F:F,СВОД!E4170)+SUMIFS(Диализ!J:J,Диализ!E:E,СВОД!C4170,Диализ!G:G,СВОД!E4170)</f>
        <v>0</v>
      </c>
      <c r="H4170" s="276">
        <f>SUMIFS(Поликлиника!H:H,Поликлиника!D:D,СВОД!C4170,Поликлиника!F:F,СВОД!E4170)</f>
        <v>0</v>
      </c>
      <c r="I4170" s="276">
        <f>SUMIFS(Поликлиника!BA:BA,Поликлиника!D:D,СВОД!C4170,Поликлиника!F:F,СВОД!E4170)</f>
        <v>0</v>
      </c>
      <c r="J4170" s="276">
        <f>SUMIFS(Поликлиника!BF:BF,Поликлиника!D:D,СВОД!C4170,Поликлиника!F:F,СВОД!E4170)</f>
        <v>0</v>
      </c>
      <c r="K4170" s="276">
        <f>SUMIFS(Поликлиника!BU:BU,Поликлиника!D:D,СВОД!C4170,Поликлиника!F:F,СВОД!E4170)</f>
        <v>0</v>
      </c>
      <c r="L4170" s="276">
        <f>SUMIFS(Услуги!H:H,Услуги!D:D,СВОД!C4170,Услуги!F:F,СВОД!E4170)+SUMIFS(Услуги!M:M,Услуги!D:D,СВОД!C4170,Услуги!F:F,СВОД!E4170)+SUMIFS(Услуги!R:R,Услуги!D:D,СВОД!C4170,Услуги!F:F,СВОД!E4170)+SUMIFS(Услуги!W:W,Услуги!D:D,СВОД!C4170,Услуги!F:F,СВОД!E4170)+SUMIFS(Услуги!AB:AB,Услуги!D:D,СВОД!C4170,Услуги!F:F,СВОД!E4170)+SUMIFS(Услуги!AG:AG,Услуги!D:D,СВОД!C4170,Услуги!F:F,СВОД!E4170)+SUMIFS(Услуги!AL:AL,Услуги!D:D,СВОД!C4170,Услуги!F:F,СВОД!E4170)+SUMIFS(Услуги!AQ:AQ,Услуги!D:D,СВОД!C4170,Услуги!F:F,СВОД!E4170)</f>
        <v>0</v>
      </c>
      <c r="M4170" s="276">
        <f>SUMIFS('Скорая мед. помощь'!J:J,'Скорая мед. помощь'!E:E,СВОД!C4170,'Скорая мед. помощь'!G:G,СВОД!E4170)</f>
        <v>0</v>
      </c>
      <c r="N4170" s="303">
        <f>SUMIFS('Круглосуточный стационар'!O:O,'Круглосуточный стационар'!D:D,СВОД!C4170,'Круглосуточный стационар'!F:F,СВОД!E4170)+SUMIFS(ВМП!O:O,ВМП!D:D,СВОД!C4170,ВМП!F:F,СВОД!E4170)+SUMIFS('Дневной стационар'!O:O,'Дневной стационар'!D:D,СВОД!C4170,'Дневной стационар'!F:F,СВОД!E4170)+SUMIFS(ЭКО!M:M,ЭКО!D:D,СВОД!C4170,ЭКО!F:F,СВОД!E4170)+SUMIFS(Диализ!O:O,Диализ!E:E,СВОД!C4170,Диализ!G:G,СВОД!E4170)+SUMIFS(Поликлиника!CT:CT,Поликлиника!D:D,СВОД!C4170,Поликлиника!F:F,СВОД!E4170)+SUMIFS('Скорая мед. помощь'!O:O,'Скорая мед. помощь'!E:E,СВОД!C4170,'Скорая мед. помощь'!G:G,СВОД!E4170)+SUMIFS(Услуги!AV:AV,Услуги!D:D,СВОД!C4170,Услуги!F:F,СВОД!E4170)</f>
        <v>0</v>
      </c>
      <c r="O4170" s="302">
        <f>SUMIFS(Сверхбаза!L:L,Сверхбаза!C:C,СВОД!C4170,Сверхбаза!E:E,СВОД!E4170)+SUMIFS(Сверхбаза!M:M,Сверхбаза!C:C,СВОД!C4170,Сверхбаза!E:E,СВОД!E4170)</f>
        <v>0</v>
      </c>
      <c r="P4170" s="276">
        <f>SUMIFS(Сверхбаза!N:N,Сверхбаза!C:C,СВОД!C4170,Сверхбаза!E:E,СВОД!E4170)</f>
        <v>0</v>
      </c>
      <c r="Q4170" s="276">
        <f>SUMIFS(Сверхбаза!P:P,Сверхбаза!C:C,СВОД!C4170,Сверхбаза!E:E,СВОД!E4170)</f>
        <v>0</v>
      </c>
      <c r="R4170" s="276">
        <f>SUMIFS(Сверхбаза!O:O,Сверхбаза!C:C,СВОД!C4170,Сверхбаза!E:E,СВОД!E4170)</f>
        <v>0</v>
      </c>
      <c r="S4170" s="276">
        <f>SUMIFS(Сверхбаза!Q:Q,Сверхбаза!C:C,СВОД!C4170,Сверхбаза!E:E,СВОД!E4170)</f>
        <v>0</v>
      </c>
      <c r="T4170" s="303">
        <f>SUMIFS(Сверхбаза!G:G,Сверхбаза!C:C,СВОД!C4170,Сверхбаза!E:E,СВОД!E4170)</f>
        <v>0</v>
      </c>
    </row>
    <row r="4171" spans="1:20" outlineLevel="2" x14ac:dyDescent="0.2">
      <c r="A4171" s="288" t="str">
        <f>VLOOKUP(C4171,Округа!B:C,2,FALSE)</f>
        <v>Вне округов</v>
      </c>
      <c r="B4171" s="361">
        <v>509705</v>
      </c>
      <c r="C4171" s="361">
        <v>970501</v>
      </c>
      <c r="D4171" s="5" t="s">
        <v>403</v>
      </c>
      <c r="E4171" s="349">
        <v>94</v>
      </c>
      <c r="F4171" s="350" t="s">
        <v>157</v>
      </c>
      <c r="G4171" s="302">
        <f>SUMIFS('Круглосуточный стационар'!J:J,'Круглосуточный стационар'!D:D,СВОД!C4171,'Круглосуточный стационар'!F:F,СВОД!E4171)/2+SUMIFS(ВМП!J:J,ВМП!D:D,СВОД!C4171,ВМП!F:F,СВОД!E4171)/2+SUMIFS('Дневной стационар'!J:J,'Дневной стационар'!D:D,СВОД!C4171,'Дневной стационар'!F:F,СВОД!E4171)/2+SUMIFS(ЭКО!H:H,ЭКО!D:D,СВОД!C4171,ЭКО!F:F,СВОД!E4171)+SUMIFS(Диализ!J:J,Диализ!E:E,СВОД!C4171,Диализ!G:G,СВОД!E4171)</f>
        <v>0</v>
      </c>
      <c r="H4171" s="276">
        <f>SUMIFS(Поликлиника!H:H,Поликлиника!D:D,СВОД!C4171,Поликлиника!F:F,СВОД!E4171)</f>
        <v>0</v>
      </c>
      <c r="I4171" s="276">
        <f>SUMIFS(Поликлиника!BA:BA,Поликлиника!D:D,СВОД!C4171,Поликлиника!F:F,СВОД!E4171)</f>
        <v>0</v>
      </c>
      <c r="J4171" s="276">
        <f>SUMIFS(Поликлиника!BF:BF,Поликлиника!D:D,СВОД!C4171,Поликлиника!F:F,СВОД!E4171)</f>
        <v>0</v>
      </c>
      <c r="K4171" s="276">
        <f>SUMIFS(Поликлиника!BU:BU,Поликлиника!D:D,СВОД!C4171,Поликлиника!F:F,СВОД!E4171)</f>
        <v>0</v>
      </c>
      <c r="L4171" s="276">
        <f>SUMIFS(Услуги!H:H,Услуги!D:D,СВОД!C4171,Услуги!F:F,СВОД!E4171)+SUMIFS(Услуги!M:M,Услуги!D:D,СВОД!C4171,Услуги!F:F,СВОД!E4171)+SUMIFS(Услуги!R:R,Услуги!D:D,СВОД!C4171,Услуги!F:F,СВОД!E4171)+SUMIFS(Услуги!W:W,Услуги!D:D,СВОД!C4171,Услуги!F:F,СВОД!E4171)+SUMIFS(Услуги!AB:AB,Услуги!D:D,СВОД!C4171,Услуги!F:F,СВОД!E4171)+SUMIFS(Услуги!AG:AG,Услуги!D:D,СВОД!C4171,Услуги!F:F,СВОД!E4171)+SUMIFS(Услуги!AL:AL,Услуги!D:D,СВОД!C4171,Услуги!F:F,СВОД!E4171)+SUMIFS(Услуги!AQ:AQ,Услуги!D:D,СВОД!C4171,Услуги!F:F,СВОД!E4171)</f>
        <v>0</v>
      </c>
      <c r="M4171" s="276">
        <f>SUMIFS('Скорая мед. помощь'!J:J,'Скорая мед. помощь'!E:E,СВОД!C4171,'Скорая мед. помощь'!G:G,СВОД!E4171)</f>
        <v>0</v>
      </c>
      <c r="N4171" s="303">
        <f>SUMIFS('Круглосуточный стационар'!O:O,'Круглосуточный стационар'!D:D,СВОД!C4171,'Круглосуточный стационар'!F:F,СВОД!E4171)+SUMIFS(ВМП!O:O,ВМП!D:D,СВОД!C4171,ВМП!F:F,СВОД!E4171)+SUMIFS('Дневной стационар'!O:O,'Дневной стационар'!D:D,СВОД!C4171,'Дневной стационар'!F:F,СВОД!E4171)+SUMIFS(ЭКО!M:M,ЭКО!D:D,СВОД!C4171,ЭКО!F:F,СВОД!E4171)+SUMIFS(Диализ!O:O,Диализ!E:E,СВОД!C4171,Диализ!G:G,СВОД!E4171)+SUMIFS(Поликлиника!CT:CT,Поликлиника!D:D,СВОД!C4171,Поликлиника!F:F,СВОД!E4171)+SUMIFS('Скорая мед. помощь'!O:O,'Скорая мед. помощь'!E:E,СВОД!C4171,'Скорая мед. помощь'!G:G,СВОД!E4171)+SUMIFS(Услуги!AV:AV,Услуги!D:D,СВОД!C4171,Услуги!F:F,СВОД!E4171)</f>
        <v>0</v>
      </c>
      <c r="O4171" s="302">
        <f>SUMIFS(Сверхбаза!L:L,Сверхбаза!C:C,СВОД!C4171,Сверхбаза!E:E,СВОД!E4171)+SUMIFS(Сверхбаза!M:M,Сверхбаза!C:C,СВОД!C4171,Сверхбаза!E:E,СВОД!E4171)</f>
        <v>0</v>
      </c>
      <c r="P4171" s="276">
        <f>SUMIFS(Сверхбаза!N:N,Сверхбаза!C:C,СВОД!C4171,Сверхбаза!E:E,СВОД!E4171)</f>
        <v>0</v>
      </c>
      <c r="Q4171" s="276">
        <f>SUMIFS(Сверхбаза!P:P,Сверхбаза!C:C,СВОД!C4171,Сверхбаза!E:E,СВОД!E4171)</f>
        <v>0</v>
      </c>
      <c r="R4171" s="276">
        <f>SUMIFS(Сверхбаза!O:O,Сверхбаза!C:C,СВОД!C4171,Сверхбаза!E:E,СВОД!E4171)</f>
        <v>0</v>
      </c>
      <c r="S4171" s="276">
        <f>SUMIFS(Сверхбаза!Q:Q,Сверхбаза!C:C,СВОД!C4171,Сверхбаза!E:E,СВОД!E4171)</f>
        <v>0</v>
      </c>
      <c r="T4171" s="303">
        <f>SUMIFS(Сверхбаза!G:G,Сверхбаза!C:C,СВОД!C4171,Сверхбаза!E:E,СВОД!E4171)</f>
        <v>0</v>
      </c>
    </row>
    <row r="4172" spans="1:20" outlineLevel="1" x14ac:dyDescent="0.2">
      <c r="A4172" s="289"/>
      <c r="B4172" s="279"/>
      <c r="C4172" s="279" t="str">
        <f>CONCATENATE(C4171," ","Итог")</f>
        <v>970501 Итог</v>
      </c>
      <c r="D4172" s="280"/>
      <c r="E4172" s="351"/>
      <c r="F4172" s="352"/>
      <c r="G4172" s="304"/>
      <c r="H4172" s="281"/>
      <c r="I4172" s="281"/>
      <c r="J4172" s="281"/>
      <c r="K4172" s="281"/>
      <c r="L4172" s="281"/>
      <c r="M4172" s="281"/>
      <c r="N4172" s="305">
        <f>SUBTOTAL(9,N4164:N4171)</f>
        <v>134.60000000000002</v>
      </c>
      <c r="O4172" s="304"/>
      <c r="P4172" s="281"/>
      <c r="Q4172" s="281"/>
      <c r="R4172" s="281"/>
      <c r="S4172" s="281"/>
      <c r="T4172" s="305">
        <f>SUBTOTAL(9,T4164:T4171)</f>
        <v>0</v>
      </c>
    </row>
    <row r="4173" spans="1:20" outlineLevel="2" x14ac:dyDescent="0.2">
      <c r="A4173" s="287" t="str">
        <f>VLOOKUP(C4173,Округа!B:C,2,FALSE)</f>
        <v>Вне округов</v>
      </c>
      <c r="B4173" s="8">
        <v>509706</v>
      </c>
      <c r="C4173" s="8">
        <v>970601</v>
      </c>
      <c r="D4173" s="9" t="s">
        <v>622</v>
      </c>
      <c r="E4173" s="347">
        <v>1</v>
      </c>
      <c r="F4173" s="348" t="s">
        <v>12</v>
      </c>
      <c r="G4173" s="300">
        <f>SUMIFS('Круглосуточный стационар'!J:J,'Круглосуточный стационар'!D:D,СВОД!C4173,'Круглосуточный стационар'!F:F,СВОД!E4173)/2+SUMIFS(ВМП!J:J,ВМП!D:D,СВОД!C4173,ВМП!F:F,СВОД!E4173)/2+SUMIFS('Дневной стационар'!J:J,'Дневной стационар'!D:D,СВОД!C4173,'Дневной стационар'!F:F,СВОД!E4173)/2+SUMIFS(ЭКО!H:H,ЭКО!D:D,СВОД!C4173,ЭКО!F:F,СВОД!E4173)+SUMIFS(Диализ!J:J,Диализ!E:E,СВОД!C4173,Диализ!G:G,СВОД!E4173)</f>
        <v>0</v>
      </c>
      <c r="H4173" s="278">
        <f>SUMIFS(Поликлиника!H:H,Поликлиника!D:D,СВОД!C4173,Поликлиника!F:F,СВОД!E4173)</f>
        <v>0</v>
      </c>
      <c r="I4173" s="278">
        <f>SUMIFS(Поликлиника!BA:BA,Поликлиника!D:D,СВОД!C4173,Поликлиника!F:F,СВОД!E4173)</f>
        <v>0</v>
      </c>
      <c r="J4173" s="278">
        <f>SUMIFS(Поликлиника!BF:BF,Поликлиника!D:D,СВОД!C4173,Поликлиника!F:F,СВОД!E4173)</f>
        <v>0</v>
      </c>
      <c r="K4173" s="278">
        <f>SUMIFS(Поликлиника!BU:BU,Поликлиника!D:D,СВОД!C4173,Поликлиника!F:F,СВОД!E4173)</f>
        <v>0</v>
      </c>
      <c r="L4173" s="278">
        <f>SUMIFS(Услуги!H:H,Услуги!D:D,СВОД!C4173,Услуги!F:F,СВОД!E4173)+SUMIFS(Услуги!M:M,Услуги!D:D,СВОД!C4173,Услуги!F:F,СВОД!E4173)+SUMIFS(Услуги!R:R,Услуги!D:D,СВОД!C4173,Услуги!F:F,СВОД!E4173)+SUMIFS(Услуги!W:W,Услуги!D:D,СВОД!C4173,Услуги!F:F,СВОД!E4173)+SUMIFS(Услуги!AB:AB,Услуги!D:D,СВОД!C4173,Услуги!F:F,СВОД!E4173)+SUMIFS(Услуги!AG:AG,Услуги!D:D,СВОД!C4173,Услуги!F:F,СВОД!E4173)+SUMIFS(Услуги!AL:AL,Услуги!D:D,СВОД!C4173,Услуги!F:F,СВОД!E4173)+SUMIFS(Услуги!AQ:AQ,Услуги!D:D,СВОД!C4173,Услуги!F:F,СВОД!E4173)</f>
        <v>0</v>
      </c>
      <c r="M4173" s="278">
        <f>SUMIFS('Скорая мед. помощь'!J:J,'Скорая мед. помощь'!E:E,СВОД!C4173,'Скорая мед. помощь'!G:G,СВОД!E4173)</f>
        <v>0</v>
      </c>
      <c r="N4173" s="301">
        <f>SUMIFS('Круглосуточный стационар'!O:O,'Круглосуточный стационар'!D:D,СВОД!C4173,'Круглосуточный стационар'!F:F,СВОД!E4173)+SUMIFS(ВМП!O:O,ВМП!D:D,СВОД!C4173,ВМП!F:F,СВОД!E4173)+SUMIFS('Дневной стационар'!O:O,'Дневной стационар'!D:D,СВОД!C4173,'Дневной стационар'!F:F,СВОД!E4173)+SUMIFS(ЭКО!M:M,ЭКО!D:D,СВОД!C4173,ЭКО!F:F,СВОД!E4173)+SUMIFS(Диализ!O:O,Диализ!E:E,СВОД!C4173,Диализ!G:G,СВОД!E4173)+SUMIFS(Поликлиника!CT:CT,Поликлиника!D:D,СВОД!C4173,Поликлиника!F:F,СВОД!E4173)+SUMIFS('Скорая мед. помощь'!O:O,'Скорая мед. помощь'!E:E,СВОД!C4173,'Скорая мед. помощь'!G:G,СВОД!E4173)+SUMIFS(Услуги!AV:AV,Услуги!D:D,СВОД!C4173,Услуги!F:F,СВОД!E4173)</f>
        <v>0</v>
      </c>
      <c r="O4173" s="300">
        <f>SUMIFS(Сверхбаза!L:L,Сверхбаза!C:C,СВОД!C4173,Сверхбаза!E:E,СВОД!E4173)+SUMIFS(Сверхбаза!M:M,Сверхбаза!C:C,СВОД!C4173,Сверхбаза!E:E,СВОД!E4173)</f>
        <v>0</v>
      </c>
      <c r="P4173" s="278">
        <f>SUMIFS(Сверхбаза!N:N,Сверхбаза!C:C,СВОД!C4173,Сверхбаза!E:E,СВОД!E4173)</f>
        <v>0</v>
      </c>
      <c r="Q4173" s="278">
        <f>SUMIFS(Сверхбаза!P:P,Сверхбаза!C:C,СВОД!C4173,Сверхбаза!E:E,СВОД!E4173)</f>
        <v>0</v>
      </c>
      <c r="R4173" s="278">
        <f>SUMIFS(Сверхбаза!O:O,Сверхбаза!C:C,СВОД!C4173,Сверхбаза!E:E,СВОД!E4173)</f>
        <v>0</v>
      </c>
      <c r="S4173" s="278">
        <f>SUMIFS(Сверхбаза!Q:Q,Сверхбаза!C:C,СВОД!C4173,Сверхбаза!E:E,СВОД!E4173)</f>
        <v>0</v>
      </c>
      <c r="T4173" s="301">
        <f>SUMIFS(Сверхбаза!G:G,Сверхбаза!C:C,СВОД!C4173,Сверхбаза!E:E,СВОД!E4173)</f>
        <v>0</v>
      </c>
    </row>
    <row r="4174" spans="1:20" ht="25.5" outlineLevel="2" x14ac:dyDescent="0.2">
      <c r="A4174" s="288" t="str">
        <f>VLOOKUP(C4174,Округа!B:C,2,FALSE)</f>
        <v>Вне округов</v>
      </c>
      <c r="B4174" s="361">
        <v>509706</v>
      </c>
      <c r="C4174" s="361">
        <v>970601</v>
      </c>
      <c r="D4174" s="5" t="s">
        <v>622</v>
      </c>
      <c r="E4174" s="349">
        <v>13</v>
      </c>
      <c r="F4174" s="350" t="s">
        <v>704</v>
      </c>
      <c r="G4174" s="302">
        <f>SUMIFS('Круглосуточный стационар'!J:J,'Круглосуточный стационар'!D:D,СВОД!C4174,'Круглосуточный стационар'!F:F,СВОД!E4174)/2+SUMIFS(ВМП!J:J,ВМП!D:D,СВОД!C4174,ВМП!F:F,СВОД!E4174)/2+SUMIFS('Дневной стационар'!J:J,'Дневной стационар'!D:D,СВОД!C4174,'Дневной стационар'!F:F,СВОД!E4174)/2+SUMIFS(ЭКО!H:H,ЭКО!D:D,СВОД!C4174,ЭКО!F:F,СВОД!E4174)+SUMIFS(Диализ!J:J,Диализ!E:E,СВОД!C4174,Диализ!G:G,СВОД!E4174)</f>
        <v>0</v>
      </c>
      <c r="H4174" s="276">
        <f>SUMIFS(Поликлиника!H:H,Поликлиника!D:D,СВОД!C4174,Поликлиника!F:F,СВОД!E4174)</f>
        <v>0</v>
      </c>
      <c r="I4174" s="276">
        <f>SUMIFS(Поликлиника!BA:BA,Поликлиника!D:D,СВОД!C4174,Поликлиника!F:F,СВОД!E4174)</f>
        <v>0</v>
      </c>
      <c r="J4174" s="276">
        <f>SUMIFS(Поликлиника!BF:BF,Поликлиника!D:D,СВОД!C4174,Поликлиника!F:F,СВОД!E4174)</f>
        <v>0</v>
      </c>
      <c r="K4174" s="276">
        <f>SUMIFS(Поликлиника!BU:BU,Поликлиника!D:D,СВОД!C4174,Поликлиника!F:F,СВОД!E4174)</f>
        <v>0</v>
      </c>
      <c r="L4174" s="276">
        <f>SUMIFS(Услуги!H:H,Услуги!D:D,СВОД!C4174,Услуги!F:F,СВОД!E4174)+SUMIFS(Услуги!M:M,Услуги!D:D,СВОД!C4174,Услуги!F:F,СВОД!E4174)+SUMIFS(Услуги!R:R,Услуги!D:D,СВОД!C4174,Услуги!F:F,СВОД!E4174)+SUMIFS(Услуги!W:W,Услуги!D:D,СВОД!C4174,Услуги!F:F,СВОД!E4174)+SUMIFS(Услуги!AB:AB,Услуги!D:D,СВОД!C4174,Услуги!F:F,СВОД!E4174)+SUMIFS(Услуги!AG:AG,Услуги!D:D,СВОД!C4174,Услуги!F:F,СВОД!E4174)+SUMIFS(Услуги!AL:AL,Услуги!D:D,СВОД!C4174,Услуги!F:F,СВОД!E4174)+SUMIFS(Услуги!AQ:AQ,Услуги!D:D,СВОД!C4174,Услуги!F:F,СВОД!E4174)</f>
        <v>0</v>
      </c>
      <c r="M4174" s="276">
        <f>SUMIFS('Скорая мед. помощь'!J:J,'Скорая мед. помощь'!E:E,СВОД!C4174,'Скорая мед. помощь'!G:G,СВОД!E4174)</f>
        <v>0</v>
      </c>
      <c r="N4174" s="303">
        <f>SUMIFS('Круглосуточный стационар'!O:O,'Круглосуточный стационар'!D:D,СВОД!C4174,'Круглосуточный стационар'!F:F,СВОД!E4174)+SUMIFS(ВМП!O:O,ВМП!D:D,СВОД!C4174,ВМП!F:F,СВОД!E4174)+SUMIFS('Дневной стационар'!O:O,'Дневной стационар'!D:D,СВОД!C4174,'Дневной стационар'!F:F,СВОД!E4174)+SUMIFS(ЭКО!M:M,ЭКО!D:D,СВОД!C4174,ЭКО!F:F,СВОД!E4174)+SUMIFS(Диализ!O:O,Диализ!E:E,СВОД!C4174,Диализ!G:G,СВОД!E4174)+SUMIFS(Поликлиника!CT:CT,Поликлиника!D:D,СВОД!C4174,Поликлиника!F:F,СВОД!E4174)+SUMIFS('Скорая мед. помощь'!O:O,'Скорая мед. помощь'!E:E,СВОД!C4174,'Скорая мед. помощь'!G:G,СВОД!E4174)+SUMIFS(Услуги!AV:AV,Услуги!D:D,СВОД!C4174,Услуги!F:F,СВОД!E4174)</f>
        <v>0</v>
      </c>
      <c r="O4174" s="302">
        <f>SUMIFS(Сверхбаза!L:L,Сверхбаза!C:C,СВОД!C4174,Сверхбаза!E:E,СВОД!E4174)+SUMIFS(Сверхбаза!M:M,Сверхбаза!C:C,СВОД!C4174,Сверхбаза!E:E,СВОД!E4174)</f>
        <v>0</v>
      </c>
      <c r="P4174" s="276">
        <f>SUMIFS(Сверхбаза!N:N,Сверхбаза!C:C,СВОД!C4174,Сверхбаза!E:E,СВОД!E4174)</f>
        <v>0</v>
      </c>
      <c r="Q4174" s="276">
        <f>SUMIFS(Сверхбаза!P:P,Сверхбаза!C:C,СВОД!C4174,Сверхбаза!E:E,СВОД!E4174)</f>
        <v>0</v>
      </c>
      <c r="R4174" s="276">
        <f>SUMIFS(Сверхбаза!O:O,Сверхбаза!C:C,СВОД!C4174,Сверхбаза!E:E,СВОД!E4174)</f>
        <v>0</v>
      </c>
      <c r="S4174" s="276">
        <f>SUMIFS(Сверхбаза!Q:Q,Сверхбаза!C:C,СВОД!C4174,Сверхбаза!E:E,СВОД!E4174)</f>
        <v>0</v>
      </c>
      <c r="T4174" s="303">
        <f>SUMIFS(Сверхбаза!G:G,Сверхбаза!C:C,СВОД!C4174,Сверхбаза!E:E,СВОД!E4174)</f>
        <v>0</v>
      </c>
    </row>
    <row r="4175" spans="1:20" outlineLevel="2" x14ac:dyDescent="0.2">
      <c r="A4175" s="288" t="str">
        <f>VLOOKUP(C4175,Округа!B:C,2,FALSE)</f>
        <v>Вне округов</v>
      </c>
      <c r="B4175" s="361">
        <v>509706</v>
      </c>
      <c r="C4175" s="361">
        <v>970601</v>
      </c>
      <c r="D4175" s="5" t="s">
        <v>622</v>
      </c>
      <c r="E4175" s="349">
        <v>2</v>
      </c>
      <c r="F4175" s="350" t="s">
        <v>173</v>
      </c>
      <c r="G4175" s="302">
        <f>SUMIFS('Круглосуточный стационар'!J:J,'Круглосуточный стационар'!D:D,СВОД!C4175,'Круглосуточный стационар'!F:F,СВОД!E4175)/2+SUMIFS(ВМП!J:J,ВМП!D:D,СВОД!C4175,ВМП!F:F,СВОД!E4175)/2+SUMIFS('Дневной стационар'!J:J,'Дневной стационар'!D:D,СВОД!C4175,'Дневной стационар'!F:F,СВОД!E4175)/2+SUMIFS(ЭКО!H:H,ЭКО!D:D,СВОД!C4175,ЭКО!F:F,СВОД!E4175)+SUMIFS(Диализ!J:J,Диализ!E:E,СВОД!C4175,Диализ!G:G,СВОД!E4175)</f>
        <v>0</v>
      </c>
      <c r="H4175" s="276">
        <f>SUMIFS(Поликлиника!H:H,Поликлиника!D:D,СВОД!C4175,Поликлиника!F:F,СВОД!E4175)</f>
        <v>0</v>
      </c>
      <c r="I4175" s="276">
        <f>SUMIFS(Поликлиника!BA:BA,Поликлиника!D:D,СВОД!C4175,Поликлиника!F:F,СВОД!E4175)</f>
        <v>0</v>
      </c>
      <c r="J4175" s="276">
        <f>SUMIFS(Поликлиника!BF:BF,Поликлиника!D:D,СВОД!C4175,Поликлиника!F:F,СВОД!E4175)</f>
        <v>0</v>
      </c>
      <c r="K4175" s="276">
        <f>SUMIFS(Поликлиника!BU:BU,Поликлиника!D:D,СВОД!C4175,Поликлиника!F:F,СВОД!E4175)</f>
        <v>0</v>
      </c>
      <c r="L4175" s="276">
        <f>SUMIFS(Услуги!H:H,Услуги!D:D,СВОД!C4175,Услуги!F:F,СВОД!E4175)+SUMIFS(Услуги!M:M,Услуги!D:D,СВОД!C4175,Услуги!F:F,СВОД!E4175)+SUMIFS(Услуги!R:R,Услуги!D:D,СВОД!C4175,Услуги!F:F,СВОД!E4175)+SUMIFS(Услуги!W:W,Услуги!D:D,СВОД!C4175,Услуги!F:F,СВОД!E4175)+SUMIFS(Услуги!AB:AB,Услуги!D:D,СВОД!C4175,Услуги!F:F,СВОД!E4175)+SUMIFS(Услуги!AG:AG,Услуги!D:D,СВОД!C4175,Услуги!F:F,СВОД!E4175)+SUMIFS(Услуги!AL:AL,Услуги!D:D,СВОД!C4175,Услуги!F:F,СВОД!E4175)+SUMIFS(Услуги!AQ:AQ,Услуги!D:D,СВОД!C4175,Услуги!F:F,СВОД!E4175)</f>
        <v>0</v>
      </c>
      <c r="M4175" s="276">
        <f>SUMIFS('Скорая мед. помощь'!J:J,'Скорая мед. помощь'!E:E,СВОД!C4175,'Скорая мед. помощь'!G:G,СВОД!E4175)</f>
        <v>0</v>
      </c>
      <c r="N4175" s="303">
        <f>SUMIFS('Круглосуточный стационар'!O:O,'Круглосуточный стационар'!D:D,СВОД!C4175,'Круглосуточный стационар'!F:F,СВОД!E4175)+SUMIFS(ВМП!O:O,ВМП!D:D,СВОД!C4175,ВМП!F:F,СВОД!E4175)+SUMIFS('Дневной стационар'!O:O,'Дневной стационар'!D:D,СВОД!C4175,'Дневной стационар'!F:F,СВОД!E4175)+SUMIFS(ЭКО!M:M,ЭКО!D:D,СВОД!C4175,ЭКО!F:F,СВОД!E4175)+SUMIFS(Диализ!O:O,Диализ!E:E,СВОД!C4175,Диализ!G:G,СВОД!E4175)+SUMIFS(Поликлиника!CT:CT,Поликлиника!D:D,СВОД!C4175,Поликлиника!F:F,СВОД!E4175)+SUMIFS('Скорая мед. помощь'!O:O,'Скорая мед. помощь'!E:E,СВОД!C4175,'Скорая мед. помощь'!G:G,СВОД!E4175)+SUMIFS(Услуги!AV:AV,Услуги!D:D,СВОД!C4175,Услуги!F:F,СВОД!E4175)</f>
        <v>0</v>
      </c>
      <c r="O4175" s="302">
        <f>SUMIFS(Сверхбаза!L:L,Сверхбаза!C:C,СВОД!C4175,Сверхбаза!E:E,СВОД!E4175)+SUMIFS(Сверхбаза!M:M,Сверхбаза!C:C,СВОД!C4175,Сверхбаза!E:E,СВОД!E4175)</f>
        <v>0</v>
      </c>
      <c r="P4175" s="276">
        <f>SUMIFS(Сверхбаза!N:N,Сверхбаза!C:C,СВОД!C4175,Сверхбаза!E:E,СВОД!E4175)</f>
        <v>0</v>
      </c>
      <c r="Q4175" s="276">
        <f>SUMIFS(Сверхбаза!P:P,Сверхбаза!C:C,СВОД!C4175,Сверхбаза!E:E,СВОД!E4175)</f>
        <v>0</v>
      </c>
      <c r="R4175" s="276">
        <f>SUMIFS(Сверхбаза!O:O,Сверхбаза!C:C,СВОД!C4175,Сверхбаза!E:E,СВОД!E4175)</f>
        <v>0</v>
      </c>
      <c r="S4175" s="276">
        <f>SUMIFS(Сверхбаза!Q:Q,Сверхбаза!C:C,СВОД!C4175,Сверхбаза!E:E,СВОД!E4175)</f>
        <v>0</v>
      </c>
      <c r="T4175" s="303">
        <f>SUMIFS(Сверхбаза!G:G,Сверхбаза!C:C,СВОД!C4175,Сверхбаза!E:E,СВОД!E4175)</f>
        <v>0</v>
      </c>
    </row>
    <row r="4176" spans="1:20" ht="25.5" outlineLevel="2" x14ac:dyDescent="0.2">
      <c r="A4176" s="288" t="str">
        <f>VLOOKUP(C4176,Округа!B:C,2,FALSE)</f>
        <v>Вне округов</v>
      </c>
      <c r="B4176" s="361">
        <v>509706</v>
      </c>
      <c r="C4176" s="361">
        <v>970601</v>
      </c>
      <c r="D4176" s="5" t="s">
        <v>622</v>
      </c>
      <c r="E4176" s="349">
        <v>6</v>
      </c>
      <c r="F4176" s="350" t="s">
        <v>705</v>
      </c>
      <c r="G4176" s="302">
        <f>SUMIFS('Круглосуточный стационар'!J:J,'Круглосуточный стационар'!D:D,СВОД!C4176,'Круглосуточный стационар'!F:F,СВОД!E4176)/2+SUMIFS(ВМП!J:J,ВМП!D:D,СВОД!C4176,ВМП!F:F,СВОД!E4176)/2+SUMIFS('Дневной стационар'!J:J,'Дневной стационар'!D:D,СВОД!C4176,'Дневной стационар'!F:F,СВОД!E4176)/2+SUMIFS(ЭКО!H:H,ЭКО!D:D,СВОД!C4176,ЭКО!F:F,СВОД!E4176)+SUMIFS(Диализ!J:J,Диализ!E:E,СВОД!C4176,Диализ!G:G,СВОД!E4176)</f>
        <v>0</v>
      </c>
      <c r="H4176" s="276">
        <f>SUMIFS(Поликлиника!H:H,Поликлиника!D:D,СВОД!C4176,Поликлиника!F:F,СВОД!E4176)</f>
        <v>0</v>
      </c>
      <c r="I4176" s="276">
        <f>SUMIFS(Поликлиника!BA:BA,Поликлиника!D:D,СВОД!C4176,Поликлиника!F:F,СВОД!E4176)</f>
        <v>0</v>
      </c>
      <c r="J4176" s="276">
        <f>SUMIFS(Поликлиника!BF:BF,Поликлиника!D:D,СВОД!C4176,Поликлиника!F:F,СВОД!E4176)</f>
        <v>0</v>
      </c>
      <c r="K4176" s="276">
        <f>SUMIFS(Поликлиника!BU:BU,Поликлиника!D:D,СВОД!C4176,Поликлиника!F:F,СВОД!E4176)</f>
        <v>0</v>
      </c>
      <c r="L4176" s="276">
        <f>SUMIFS(Услуги!H:H,Услуги!D:D,СВОД!C4176,Услуги!F:F,СВОД!E4176)+SUMIFS(Услуги!M:M,Услуги!D:D,СВОД!C4176,Услуги!F:F,СВОД!E4176)+SUMIFS(Услуги!R:R,Услуги!D:D,СВОД!C4176,Услуги!F:F,СВОД!E4176)+SUMIFS(Услуги!W:W,Услуги!D:D,СВОД!C4176,Услуги!F:F,СВОД!E4176)+SUMIFS(Услуги!AB:AB,Услуги!D:D,СВОД!C4176,Услуги!F:F,СВОД!E4176)+SUMIFS(Услуги!AG:AG,Услуги!D:D,СВОД!C4176,Услуги!F:F,СВОД!E4176)+SUMIFS(Услуги!AL:AL,Услуги!D:D,СВОД!C4176,Услуги!F:F,СВОД!E4176)+SUMIFS(Услуги!AQ:AQ,Услуги!D:D,СВОД!C4176,Услуги!F:F,СВОД!E4176)</f>
        <v>0</v>
      </c>
      <c r="M4176" s="276">
        <f>SUMIFS('Скорая мед. помощь'!J:J,'Скорая мед. помощь'!E:E,СВОД!C4176,'Скорая мед. помощь'!G:G,СВОД!E4176)</f>
        <v>0</v>
      </c>
      <c r="N4176" s="303">
        <f>SUMIFS('Круглосуточный стационар'!O:O,'Круглосуточный стационар'!D:D,СВОД!C4176,'Круглосуточный стационар'!F:F,СВОД!E4176)+SUMIFS(ВМП!O:O,ВМП!D:D,СВОД!C4176,ВМП!F:F,СВОД!E4176)+SUMIFS('Дневной стационар'!O:O,'Дневной стационар'!D:D,СВОД!C4176,'Дневной стационар'!F:F,СВОД!E4176)+SUMIFS(ЭКО!M:M,ЭКО!D:D,СВОД!C4176,ЭКО!F:F,СВОД!E4176)+SUMIFS(Диализ!O:O,Диализ!E:E,СВОД!C4176,Диализ!G:G,СВОД!E4176)+SUMIFS(Поликлиника!CT:CT,Поликлиника!D:D,СВОД!C4176,Поликлиника!F:F,СВОД!E4176)+SUMIFS('Скорая мед. помощь'!O:O,'Скорая мед. помощь'!E:E,СВОД!C4176,'Скорая мед. помощь'!G:G,СВОД!E4176)+SUMIFS(Услуги!AV:AV,Услуги!D:D,СВОД!C4176,Услуги!F:F,СВОД!E4176)</f>
        <v>0</v>
      </c>
      <c r="O4176" s="302">
        <f>SUMIFS(Сверхбаза!L:L,Сверхбаза!C:C,СВОД!C4176,Сверхбаза!E:E,СВОД!E4176)+SUMIFS(Сверхбаза!M:M,Сверхбаза!C:C,СВОД!C4176,Сверхбаза!E:E,СВОД!E4176)</f>
        <v>0</v>
      </c>
      <c r="P4176" s="276">
        <f>SUMIFS(Сверхбаза!N:N,Сверхбаза!C:C,СВОД!C4176,Сверхбаза!E:E,СВОД!E4176)</f>
        <v>0</v>
      </c>
      <c r="Q4176" s="276">
        <f>SUMIFS(Сверхбаза!P:P,Сверхбаза!C:C,СВОД!C4176,Сверхбаза!E:E,СВОД!E4176)</f>
        <v>0</v>
      </c>
      <c r="R4176" s="276">
        <f>SUMIFS(Сверхбаза!O:O,Сверхбаза!C:C,СВОД!C4176,Сверхбаза!E:E,СВОД!E4176)</f>
        <v>0</v>
      </c>
      <c r="S4176" s="276">
        <f>SUMIFS(Сверхбаза!Q:Q,Сверхбаза!C:C,СВОД!C4176,Сверхбаза!E:E,СВОД!E4176)</f>
        <v>0</v>
      </c>
      <c r="T4176" s="303">
        <f>SUMIFS(Сверхбаза!G:G,Сверхбаза!C:C,СВОД!C4176,Сверхбаза!E:E,СВОД!E4176)</f>
        <v>0</v>
      </c>
    </row>
    <row r="4177" spans="1:20" ht="25.5" outlineLevel="2" x14ac:dyDescent="0.2">
      <c r="A4177" s="288" t="str">
        <f>VLOOKUP(C4177,Округа!B:C,2,FALSE)</f>
        <v>Вне округов</v>
      </c>
      <c r="B4177" s="361">
        <v>509706</v>
      </c>
      <c r="C4177" s="361">
        <v>970601</v>
      </c>
      <c r="D4177" s="5" t="s">
        <v>622</v>
      </c>
      <c r="E4177" s="349">
        <v>3</v>
      </c>
      <c r="F4177" s="350" t="s">
        <v>174</v>
      </c>
      <c r="G4177" s="302">
        <f>SUMIFS('Круглосуточный стационар'!J:J,'Круглосуточный стационар'!D:D,СВОД!C4177,'Круглосуточный стационар'!F:F,СВОД!E4177)/2+SUMIFS(ВМП!J:J,ВМП!D:D,СВОД!C4177,ВМП!F:F,СВОД!E4177)/2+SUMIFS('Дневной стационар'!J:J,'Дневной стационар'!D:D,СВОД!C4177,'Дневной стационар'!F:F,СВОД!E4177)/2+SUMIFS(ЭКО!H:H,ЭКО!D:D,СВОД!C4177,ЭКО!F:F,СВОД!E4177)+SUMIFS(Диализ!J:J,Диализ!E:E,СВОД!C4177,Диализ!G:G,СВОД!E4177)</f>
        <v>0</v>
      </c>
      <c r="H4177" s="276">
        <f>SUMIFS(Поликлиника!H:H,Поликлиника!D:D,СВОД!C4177,Поликлиника!F:F,СВОД!E4177)</f>
        <v>0</v>
      </c>
      <c r="I4177" s="276">
        <f>SUMIFS(Поликлиника!BA:BA,Поликлиника!D:D,СВОД!C4177,Поликлиника!F:F,СВОД!E4177)</f>
        <v>0</v>
      </c>
      <c r="J4177" s="276">
        <f>SUMIFS(Поликлиника!BF:BF,Поликлиника!D:D,СВОД!C4177,Поликлиника!F:F,СВОД!E4177)</f>
        <v>0</v>
      </c>
      <c r="K4177" s="276">
        <f>SUMIFS(Поликлиника!BU:BU,Поликлиника!D:D,СВОД!C4177,Поликлиника!F:F,СВОД!E4177)</f>
        <v>0</v>
      </c>
      <c r="L4177" s="276">
        <f>SUMIFS(Услуги!H:H,Услуги!D:D,СВОД!C4177,Услуги!F:F,СВОД!E4177)+SUMIFS(Услуги!M:M,Услуги!D:D,СВОД!C4177,Услуги!F:F,СВОД!E4177)+SUMIFS(Услуги!R:R,Услуги!D:D,СВОД!C4177,Услуги!F:F,СВОД!E4177)+SUMIFS(Услуги!W:W,Услуги!D:D,СВОД!C4177,Услуги!F:F,СВОД!E4177)+SUMIFS(Услуги!AB:AB,Услуги!D:D,СВОД!C4177,Услуги!F:F,СВОД!E4177)+SUMIFS(Услуги!AG:AG,Услуги!D:D,СВОД!C4177,Услуги!F:F,СВОД!E4177)+SUMIFS(Услуги!AL:AL,Услуги!D:D,СВОД!C4177,Услуги!F:F,СВОД!E4177)+SUMIFS(Услуги!AQ:AQ,Услуги!D:D,СВОД!C4177,Услуги!F:F,СВОД!E4177)</f>
        <v>0</v>
      </c>
      <c r="M4177" s="276">
        <f>SUMIFS('Скорая мед. помощь'!J:J,'Скорая мед. помощь'!E:E,СВОД!C4177,'Скорая мед. помощь'!G:G,СВОД!E4177)</f>
        <v>0</v>
      </c>
      <c r="N4177" s="303">
        <f>SUMIFS('Круглосуточный стационар'!O:O,'Круглосуточный стационар'!D:D,СВОД!C4177,'Круглосуточный стационар'!F:F,СВОД!E4177)+SUMIFS(ВМП!O:O,ВМП!D:D,СВОД!C4177,ВМП!F:F,СВОД!E4177)+SUMIFS('Дневной стационар'!O:O,'Дневной стационар'!D:D,СВОД!C4177,'Дневной стационар'!F:F,СВОД!E4177)+SUMIFS(ЭКО!M:M,ЭКО!D:D,СВОД!C4177,ЭКО!F:F,СВОД!E4177)+SUMIFS(Диализ!O:O,Диализ!E:E,СВОД!C4177,Диализ!G:G,СВОД!E4177)+SUMIFS(Поликлиника!CT:CT,Поликлиника!D:D,СВОД!C4177,Поликлиника!F:F,СВОД!E4177)+SUMIFS('Скорая мед. помощь'!O:O,'Скорая мед. помощь'!E:E,СВОД!C4177,'Скорая мед. помощь'!G:G,СВОД!E4177)+SUMIFS(Услуги!AV:AV,Услуги!D:D,СВОД!C4177,Услуги!F:F,СВОД!E4177)</f>
        <v>0</v>
      </c>
      <c r="O4177" s="302">
        <f>SUMIFS(Сверхбаза!L:L,Сверхбаза!C:C,СВОД!C4177,Сверхбаза!E:E,СВОД!E4177)+SUMIFS(Сверхбаза!M:M,Сверхбаза!C:C,СВОД!C4177,Сверхбаза!E:E,СВОД!E4177)</f>
        <v>0</v>
      </c>
      <c r="P4177" s="276">
        <f>SUMIFS(Сверхбаза!N:N,Сверхбаза!C:C,СВОД!C4177,Сверхбаза!E:E,СВОД!E4177)</f>
        <v>0</v>
      </c>
      <c r="Q4177" s="276">
        <f>SUMIFS(Сверхбаза!P:P,Сверхбаза!C:C,СВОД!C4177,Сверхбаза!E:E,СВОД!E4177)</f>
        <v>0</v>
      </c>
      <c r="R4177" s="276">
        <f>SUMIFS(Сверхбаза!O:O,Сверхбаза!C:C,СВОД!C4177,Сверхбаза!E:E,СВОД!E4177)</f>
        <v>0</v>
      </c>
      <c r="S4177" s="276">
        <f>SUMIFS(Сверхбаза!Q:Q,Сверхбаза!C:C,СВОД!C4177,Сверхбаза!E:E,СВОД!E4177)</f>
        <v>0</v>
      </c>
      <c r="T4177" s="303">
        <f>SUMIFS(Сверхбаза!G:G,Сверхбаза!C:C,СВОД!C4177,Сверхбаза!E:E,СВОД!E4177)</f>
        <v>0</v>
      </c>
    </row>
    <row r="4178" spans="1:20" outlineLevel="2" x14ac:dyDescent="0.2">
      <c r="A4178" s="288" t="str">
        <f>VLOOKUP(C4178,Округа!B:C,2,FALSE)</f>
        <v>Вне округов</v>
      </c>
      <c r="B4178" s="361">
        <v>509706</v>
      </c>
      <c r="C4178" s="361">
        <v>970601</v>
      </c>
      <c r="D4178" s="5" t="s">
        <v>622</v>
      </c>
      <c r="E4178" s="349">
        <v>7</v>
      </c>
      <c r="F4178" s="350" t="s">
        <v>706</v>
      </c>
      <c r="G4178" s="302">
        <f>SUMIFS('Круглосуточный стационар'!J:J,'Круглосуточный стационар'!D:D,СВОД!C4178,'Круглосуточный стационар'!F:F,СВОД!E4178)/2+SUMIFS(ВМП!J:J,ВМП!D:D,СВОД!C4178,ВМП!F:F,СВОД!E4178)/2+SUMIFS('Дневной стационар'!J:J,'Дневной стационар'!D:D,СВОД!C4178,'Дневной стационар'!F:F,СВОД!E4178)/2+SUMIFS(ЭКО!H:H,ЭКО!D:D,СВОД!C4178,ЭКО!F:F,СВОД!E4178)+SUMIFS(Диализ!J:J,Диализ!E:E,СВОД!C4178,Диализ!G:G,СВОД!E4178)</f>
        <v>0</v>
      </c>
      <c r="H4178" s="276">
        <f>SUMIFS(Поликлиника!H:H,Поликлиника!D:D,СВОД!C4178,Поликлиника!F:F,СВОД!E4178)</f>
        <v>0</v>
      </c>
      <c r="I4178" s="276">
        <f>SUMIFS(Поликлиника!BA:BA,Поликлиника!D:D,СВОД!C4178,Поликлиника!F:F,СВОД!E4178)</f>
        <v>0</v>
      </c>
      <c r="J4178" s="276">
        <f>SUMIFS(Поликлиника!BF:BF,Поликлиника!D:D,СВОД!C4178,Поликлиника!F:F,СВОД!E4178)</f>
        <v>0</v>
      </c>
      <c r="K4178" s="276">
        <f>SUMIFS(Поликлиника!BU:BU,Поликлиника!D:D,СВОД!C4178,Поликлиника!F:F,СВОД!E4178)</f>
        <v>0</v>
      </c>
      <c r="L4178" s="276">
        <f>SUMIFS(Услуги!H:H,Услуги!D:D,СВОД!C4178,Услуги!F:F,СВОД!E4178)+SUMIFS(Услуги!M:M,Услуги!D:D,СВОД!C4178,Услуги!F:F,СВОД!E4178)+SUMIFS(Услуги!R:R,Услуги!D:D,СВОД!C4178,Услуги!F:F,СВОД!E4178)+SUMIFS(Услуги!W:W,Услуги!D:D,СВОД!C4178,Услуги!F:F,СВОД!E4178)+SUMIFS(Услуги!AB:AB,Услуги!D:D,СВОД!C4178,Услуги!F:F,СВОД!E4178)+SUMIFS(Услуги!AG:AG,Услуги!D:D,СВОД!C4178,Услуги!F:F,СВОД!E4178)+SUMIFS(Услуги!AL:AL,Услуги!D:D,СВОД!C4178,Услуги!F:F,СВОД!E4178)+SUMIFS(Услуги!AQ:AQ,Услуги!D:D,СВОД!C4178,Услуги!F:F,СВОД!E4178)</f>
        <v>0</v>
      </c>
      <c r="M4178" s="276">
        <f>SUMIFS('Скорая мед. помощь'!J:J,'Скорая мед. помощь'!E:E,СВОД!C4178,'Скорая мед. помощь'!G:G,СВОД!E4178)</f>
        <v>0</v>
      </c>
      <c r="N4178" s="303">
        <f>SUMIFS('Круглосуточный стационар'!O:O,'Круглосуточный стационар'!D:D,СВОД!C4178,'Круглосуточный стационар'!F:F,СВОД!E4178)+SUMIFS(ВМП!O:O,ВМП!D:D,СВОД!C4178,ВМП!F:F,СВОД!E4178)+SUMIFS('Дневной стационар'!O:O,'Дневной стационар'!D:D,СВОД!C4178,'Дневной стационар'!F:F,СВОД!E4178)+SUMIFS(ЭКО!M:M,ЭКО!D:D,СВОД!C4178,ЭКО!F:F,СВОД!E4178)+SUMIFS(Диализ!O:O,Диализ!E:E,СВОД!C4178,Диализ!G:G,СВОД!E4178)+SUMIFS(Поликлиника!CT:CT,Поликлиника!D:D,СВОД!C4178,Поликлиника!F:F,СВОД!E4178)+SUMIFS('Скорая мед. помощь'!O:O,'Скорая мед. помощь'!E:E,СВОД!C4178,'Скорая мед. помощь'!G:G,СВОД!E4178)+SUMIFS(Услуги!AV:AV,Услуги!D:D,СВОД!C4178,Услуги!F:F,СВОД!E4178)</f>
        <v>0</v>
      </c>
      <c r="O4178" s="302">
        <f>SUMIFS(Сверхбаза!L:L,Сверхбаза!C:C,СВОД!C4178,Сверхбаза!E:E,СВОД!E4178)+SUMIFS(Сверхбаза!M:M,Сверхбаза!C:C,СВОД!C4178,Сверхбаза!E:E,СВОД!E4178)</f>
        <v>0</v>
      </c>
      <c r="P4178" s="276">
        <f>SUMIFS(Сверхбаза!N:N,Сверхбаза!C:C,СВОД!C4178,Сверхбаза!E:E,СВОД!E4178)</f>
        <v>0</v>
      </c>
      <c r="Q4178" s="276">
        <f>SUMIFS(Сверхбаза!P:P,Сверхбаза!C:C,СВОД!C4178,Сверхбаза!E:E,СВОД!E4178)</f>
        <v>0</v>
      </c>
      <c r="R4178" s="276">
        <f>SUMIFS(Сверхбаза!O:O,Сверхбаза!C:C,СВОД!C4178,Сверхбаза!E:E,СВОД!E4178)</f>
        <v>0</v>
      </c>
      <c r="S4178" s="276">
        <f>SUMIFS(Сверхбаза!Q:Q,Сверхбаза!C:C,СВОД!C4178,Сверхбаза!E:E,СВОД!E4178)</f>
        <v>0</v>
      </c>
      <c r="T4178" s="303">
        <f>SUMIFS(Сверхбаза!G:G,Сверхбаза!C:C,СВОД!C4178,Сверхбаза!E:E,СВОД!E4178)</f>
        <v>0</v>
      </c>
    </row>
    <row r="4179" spans="1:20" outlineLevel="2" x14ac:dyDescent="0.2">
      <c r="A4179" s="288" t="str">
        <f>VLOOKUP(C4179,Округа!B:C,2,FALSE)</f>
        <v>Вне округов</v>
      </c>
      <c r="B4179" s="361">
        <v>509706</v>
      </c>
      <c r="C4179" s="361">
        <v>970601</v>
      </c>
      <c r="D4179" s="5" t="s">
        <v>622</v>
      </c>
      <c r="E4179" s="349">
        <v>70</v>
      </c>
      <c r="F4179" s="350" t="s">
        <v>707</v>
      </c>
      <c r="G4179" s="302">
        <f>SUMIFS('Круглосуточный стационар'!J:J,'Круглосуточный стационар'!D:D,СВОД!C4179,'Круглосуточный стационар'!F:F,СВОД!E4179)/2+SUMIFS(ВМП!J:J,ВМП!D:D,СВОД!C4179,ВМП!F:F,СВОД!E4179)/2+SUMIFS('Дневной стационар'!J:J,'Дневной стационар'!D:D,СВОД!C4179,'Дневной стационар'!F:F,СВОД!E4179)/2+SUMIFS(ЭКО!H:H,ЭКО!D:D,СВОД!C4179,ЭКО!F:F,СВОД!E4179)+SUMIFS(Диализ!J:J,Диализ!E:E,СВОД!C4179,Диализ!G:G,СВОД!E4179)</f>
        <v>0</v>
      </c>
      <c r="H4179" s="276">
        <f>SUMIFS(Поликлиника!H:H,Поликлиника!D:D,СВОД!C4179,Поликлиника!F:F,СВОД!E4179)</f>
        <v>0</v>
      </c>
      <c r="I4179" s="276">
        <f>SUMIFS(Поликлиника!BA:BA,Поликлиника!D:D,СВОД!C4179,Поликлиника!F:F,СВОД!E4179)</f>
        <v>0</v>
      </c>
      <c r="J4179" s="276">
        <f>SUMIFS(Поликлиника!BF:BF,Поликлиника!D:D,СВОД!C4179,Поликлиника!F:F,СВОД!E4179)</f>
        <v>0</v>
      </c>
      <c r="K4179" s="276">
        <f>SUMIFS(Поликлиника!BU:BU,Поликлиника!D:D,СВОД!C4179,Поликлиника!F:F,СВОД!E4179)</f>
        <v>0</v>
      </c>
      <c r="L4179" s="276">
        <f>SUMIFS(Услуги!H:H,Услуги!D:D,СВОД!C4179,Услуги!F:F,СВОД!E4179)+SUMIFS(Услуги!M:M,Услуги!D:D,СВОД!C4179,Услуги!F:F,СВОД!E4179)+SUMIFS(Услуги!R:R,Услуги!D:D,СВОД!C4179,Услуги!F:F,СВОД!E4179)+SUMIFS(Услуги!W:W,Услуги!D:D,СВОД!C4179,Услуги!F:F,СВОД!E4179)+SUMIFS(Услуги!AB:AB,Услуги!D:D,СВОД!C4179,Услуги!F:F,СВОД!E4179)+SUMIFS(Услуги!AG:AG,Услуги!D:D,СВОД!C4179,Услуги!F:F,СВОД!E4179)+SUMIFS(Услуги!AL:AL,Услуги!D:D,СВОД!C4179,Услуги!F:F,СВОД!E4179)+SUMIFS(Услуги!AQ:AQ,Услуги!D:D,СВОД!C4179,Услуги!F:F,СВОД!E4179)</f>
        <v>0</v>
      </c>
      <c r="M4179" s="276">
        <f>SUMIFS('Скорая мед. помощь'!J:J,'Скорая мед. помощь'!E:E,СВОД!C4179,'Скорая мед. помощь'!G:G,СВОД!E4179)</f>
        <v>0</v>
      </c>
      <c r="N4179" s="303">
        <f>SUMIFS('Круглосуточный стационар'!O:O,'Круглосуточный стационар'!D:D,СВОД!C4179,'Круглосуточный стационар'!F:F,СВОД!E4179)+SUMIFS(ВМП!O:O,ВМП!D:D,СВОД!C4179,ВМП!F:F,СВОД!E4179)+SUMIFS('Дневной стационар'!O:O,'Дневной стационар'!D:D,СВОД!C4179,'Дневной стационар'!F:F,СВОД!E4179)+SUMIFS(ЭКО!M:M,ЭКО!D:D,СВОД!C4179,ЭКО!F:F,СВОД!E4179)+SUMIFS(Диализ!O:O,Диализ!E:E,СВОД!C4179,Диализ!G:G,СВОД!E4179)+SUMIFS(Поликлиника!CT:CT,Поликлиника!D:D,СВОД!C4179,Поликлиника!F:F,СВОД!E4179)+SUMIFS('Скорая мед. помощь'!O:O,'Скорая мед. помощь'!E:E,СВОД!C4179,'Скорая мед. помощь'!G:G,СВОД!E4179)+SUMIFS(Услуги!AV:AV,Услуги!D:D,СВОД!C4179,Услуги!F:F,СВОД!E4179)</f>
        <v>0</v>
      </c>
      <c r="O4179" s="302">
        <f>SUMIFS(Сверхбаза!L:L,Сверхбаза!C:C,СВОД!C4179,Сверхбаза!E:E,СВОД!E4179)+SUMIFS(Сверхбаза!M:M,Сверхбаза!C:C,СВОД!C4179,Сверхбаза!E:E,СВОД!E4179)</f>
        <v>0</v>
      </c>
      <c r="P4179" s="276">
        <f>SUMIFS(Сверхбаза!N:N,Сверхбаза!C:C,СВОД!C4179,Сверхбаза!E:E,СВОД!E4179)</f>
        <v>0</v>
      </c>
      <c r="Q4179" s="276">
        <f>SUMIFS(Сверхбаза!P:P,Сверхбаза!C:C,СВОД!C4179,Сверхбаза!E:E,СВОД!E4179)</f>
        <v>0</v>
      </c>
      <c r="R4179" s="276">
        <f>SUMIFS(Сверхбаза!O:O,Сверхбаза!C:C,СВОД!C4179,Сверхбаза!E:E,СВОД!E4179)</f>
        <v>0</v>
      </c>
      <c r="S4179" s="276">
        <f>SUMIFS(Сверхбаза!Q:Q,Сверхбаза!C:C,СВОД!C4179,Сверхбаза!E:E,СВОД!E4179)</f>
        <v>0</v>
      </c>
      <c r="T4179" s="303">
        <f>SUMIFS(Сверхбаза!G:G,Сверхбаза!C:C,СВОД!C4179,Сверхбаза!E:E,СВОД!E4179)</f>
        <v>0</v>
      </c>
    </row>
    <row r="4180" spans="1:20" outlineLevel="2" x14ac:dyDescent="0.2">
      <c r="A4180" s="288" t="str">
        <f>VLOOKUP(C4180,Округа!B:C,2,FALSE)</f>
        <v>Вне округов</v>
      </c>
      <c r="B4180" s="361">
        <v>509706</v>
      </c>
      <c r="C4180" s="361">
        <v>970601</v>
      </c>
      <c r="D4180" s="5" t="s">
        <v>622</v>
      </c>
      <c r="E4180" s="349">
        <v>94</v>
      </c>
      <c r="F4180" s="350" t="s">
        <v>157</v>
      </c>
      <c r="G4180" s="302">
        <f>SUMIFS('Круглосуточный стационар'!J:J,'Круглосуточный стационар'!D:D,СВОД!C4180,'Круглосуточный стационар'!F:F,СВОД!E4180)/2+SUMIFS(ВМП!J:J,ВМП!D:D,СВОД!C4180,ВМП!F:F,СВОД!E4180)/2+SUMIFS('Дневной стационар'!J:J,'Дневной стационар'!D:D,СВОД!C4180,'Дневной стационар'!F:F,СВОД!E4180)/2+SUMIFS(ЭКО!H:H,ЭКО!D:D,СВОД!C4180,ЭКО!F:F,СВОД!E4180)+SUMIFS(Диализ!J:J,Диализ!E:E,СВОД!C4180,Диализ!G:G,СВОД!E4180)</f>
        <v>0</v>
      </c>
      <c r="H4180" s="276">
        <f>SUMIFS(Поликлиника!H:H,Поликлиника!D:D,СВОД!C4180,Поликлиника!F:F,СВОД!E4180)</f>
        <v>0</v>
      </c>
      <c r="I4180" s="276">
        <f>SUMIFS(Поликлиника!BA:BA,Поликлиника!D:D,СВОД!C4180,Поликлиника!F:F,СВОД!E4180)</f>
        <v>0</v>
      </c>
      <c r="J4180" s="276">
        <f>SUMIFS(Поликлиника!BF:BF,Поликлиника!D:D,СВОД!C4180,Поликлиника!F:F,СВОД!E4180)</f>
        <v>0</v>
      </c>
      <c r="K4180" s="276">
        <f>SUMIFS(Поликлиника!BU:BU,Поликлиника!D:D,СВОД!C4180,Поликлиника!F:F,СВОД!E4180)</f>
        <v>0</v>
      </c>
      <c r="L4180" s="276">
        <f>SUMIFS(Услуги!H:H,Услуги!D:D,СВОД!C4180,Услуги!F:F,СВОД!E4180)+SUMIFS(Услуги!M:M,Услуги!D:D,СВОД!C4180,Услуги!F:F,СВОД!E4180)+SUMIFS(Услуги!R:R,Услуги!D:D,СВОД!C4180,Услуги!F:F,СВОД!E4180)+SUMIFS(Услуги!W:W,Услуги!D:D,СВОД!C4180,Услуги!F:F,СВОД!E4180)+SUMIFS(Услуги!AB:AB,Услуги!D:D,СВОД!C4180,Услуги!F:F,СВОД!E4180)+SUMIFS(Услуги!AG:AG,Услуги!D:D,СВОД!C4180,Услуги!F:F,СВОД!E4180)+SUMIFS(Услуги!AL:AL,Услуги!D:D,СВОД!C4180,Услуги!F:F,СВОД!E4180)+SUMIFS(Услуги!AQ:AQ,Услуги!D:D,СВОД!C4180,Услуги!F:F,СВОД!E4180)</f>
        <v>0</v>
      </c>
      <c r="M4180" s="276">
        <f>SUMIFS('Скорая мед. помощь'!J:J,'Скорая мед. помощь'!E:E,СВОД!C4180,'Скорая мед. помощь'!G:G,СВОД!E4180)</f>
        <v>0</v>
      </c>
      <c r="N4180" s="303">
        <f>SUMIFS('Круглосуточный стационар'!O:O,'Круглосуточный стационар'!D:D,СВОД!C4180,'Круглосуточный стационар'!F:F,СВОД!E4180)+SUMIFS(ВМП!O:O,ВМП!D:D,СВОД!C4180,ВМП!F:F,СВОД!E4180)+SUMIFS('Дневной стационар'!O:O,'Дневной стационар'!D:D,СВОД!C4180,'Дневной стационар'!F:F,СВОД!E4180)+SUMIFS(ЭКО!M:M,ЭКО!D:D,СВОД!C4180,ЭКО!F:F,СВОД!E4180)+SUMIFS(Диализ!O:O,Диализ!E:E,СВОД!C4180,Диализ!G:G,СВОД!E4180)+SUMIFS(Поликлиника!CT:CT,Поликлиника!D:D,СВОД!C4180,Поликлиника!F:F,СВОД!E4180)+SUMIFS('Скорая мед. помощь'!O:O,'Скорая мед. помощь'!E:E,СВОД!C4180,'Скорая мед. помощь'!G:G,СВОД!E4180)+SUMIFS(Услуги!AV:AV,Услуги!D:D,СВОД!C4180,Услуги!F:F,СВОД!E4180)</f>
        <v>0</v>
      </c>
      <c r="O4180" s="302">
        <f>SUMIFS(Сверхбаза!L:L,Сверхбаза!C:C,СВОД!C4180,Сверхбаза!E:E,СВОД!E4180)+SUMIFS(Сверхбаза!M:M,Сверхбаза!C:C,СВОД!C4180,Сверхбаза!E:E,СВОД!E4180)</f>
        <v>0</v>
      </c>
      <c r="P4180" s="276">
        <f>SUMIFS(Сверхбаза!N:N,Сверхбаза!C:C,СВОД!C4180,Сверхбаза!E:E,СВОД!E4180)</f>
        <v>0</v>
      </c>
      <c r="Q4180" s="276">
        <f>SUMIFS(Сверхбаза!P:P,Сверхбаза!C:C,СВОД!C4180,Сверхбаза!E:E,СВОД!E4180)</f>
        <v>0</v>
      </c>
      <c r="R4180" s="276">
        <f>SUMIFS(Сверхбаза!O:O,Сверхбаза!C:C,СВОД!C4180,Сверхбаза!E:E,СВОД!E4180)</f>
        <v>0</v>
      </c>
      <c r="S4180" s="276">
        <f>SUMIFS(Сверхбаза!Q:Q,Сверхбаза!C:C,СВОД!C4180,Сверхбаза!E:E,СВОД!E4180)</f>
        <v>0</v>
      </c>
      <c r="T4180" s="303">
        <f>SUMIFS(Сверхбаза!G:G,Сверхбаза!C:C,СВОД!C4180,Сверхбаза!E:E,СВОД!E4180)</f>
        <v>0</v>
      </c>
    </row>
    <row r="4181" spans="1:20" outlineLevel="1" x14ac:dyDescent="0.2">
      <c r="A4181" s="289"/>
      <c r="B4181" s="279"/>
      <c r="C4181" s="279" t="str">
        <f>CONCATENATE(C4180," ","Итог")</f>
        <v>970601 Итог</v>
      </c>
      <c r="D4181" s="280"/>
      <c r="E4181" s="351"/>
      <c r="F4181" s="352"/>
      <c r="G4181" s="304"/>
      <c r="H4181" s="281"/>
      <c r="I4181" s="281"/>
      <c r="J4181" s="281"/>
      <c r="K4181" s="281"/>
      <c r="L4181" s="281"/>
      <c r="M4181" s="281"/>
      <c r="N4181" s="305">
        <f>SUBTOTAL(9,N4173:N4180)</f>
        <v>0</v>
      </c>
      <c r="O4181" s="304"/>
      <c r="P4181" s="281"/>
      <c r="Q4181" s="281"/>
      <c r="R4181" s="281"/>
      <c r="S4181" s="281"/>
      <c r="T4181" s="305">
        <f>SUBTOTAL(9,T4173:T4180)</f>
        <v>0</v>
      </c>
    </row>
    <row r="4182" spans="1:20" outlineLevel="2" x14ac:dyDescent="0.2">
      <c r="A4182" s="287" t="str">
        <f>VLOOKUP(C4182,Округа!B:C,2,FALSE)</f>
        <v>Вне округов</v>
      </c>
      <c r="B4182" s="8">
        <v>509707</v>
      </c>
      <c r="C4182" s="8">
        <v>970701</v>
      </c>
      <c r="D4182" s="9" t="s">
        <v>622</v>
      </c>
      <c r="E4182" s="347">
        <v>1</v>
      </c>
      <c r="F4182" s="348" t="s">
        <v>12</v>
      </c>
      <c r="G4182" s="300">
        <f>SUMIFS('Круглосуточный стационар'!J:J,'Круглосуточный стационар'!D:D,СВОД!C4182,'Круглосуточный стационар'!F:F,СВОД!E4182)/2+SUMIFS(ВМП!J:J,ВМП!D:D,СВОД!C4182,ВМП!F:F,СВОД!E4182)/2+SUMIFS('Дневной стационар'!J:J,'Дневной стационар'!D:D,СВОД!C4182,'Дневной стационар'!F:F,СВОД!E4182)/2+SUMIFS(ЭКО!H:H,ЭКО!D:D,СВОД!C4182,ЭКО!F:F,СВОД!E4182)+SUMIFS(Диализ!J:J,Диализ!E:E,СВОД!C4182,Диализ!G:G,СВОД!E4182)</f>
        <v>0</v>
      </c>
      <c r="H4182" s="278">
        <f>SUMIFS(Поликлиника!H:H,Поликлиника!D:D,СВОД!C4182,Поликлиника!F:F,СВОД!E4182)</f>
        <v>0</v>
      </c>
      <c r="I4182" s="278">
        <f>SUMIFS(Поликлиника!BA:BA,Поликлиника!D:D,СВОД!C4182,Поликлиника!F:F,СВОД!E4182)</f>
        <v>0</v>
      </c>
      <c r="J4182" s="278">
        <f>SUMIFS(Поликлиника!BF:BF,Поликлиника!D:D,СВОД!C4182,Поликлиника!F:F,СВОД!E4182)</f>
        <v>0</v>
      </c>
      <c r="K4182" s="278">
        <f>SUMIFS(Поликлиника!BU:BU,Поликлиника!D:D,СВОД!C4182,Поликлиника!F:F,СВОД!E4182)</f>
        <v>0</v>
      </c>
      <c r="L4182" s="278">
        <f>SUMIFS(Услуги!H:H,Услуги!D:D,СВОД!C4182,Услуги!F:F,СВОД!E4182)+SUMIFS(Услуги!M:M,Услуги!D:D,СВОД!C4182,Услуги!F:F,СВОД!E4182)+SUMIFS(Услуги!R:R,Услуги!D:D,СВОД!C4182,Услуги!F:F,СВОД!E4182)+SUMIFS(Услуги!W:W,Услуги!D:D,СВОД!C4182,Услуги!F:F,СВОД!E4182)+SUMIFS(Услуги!AB:AB,Услуги!D:D,СВОД!C4182,Услуги!F:F,СВОД!E4182)+SUMIFS(Услуги!AG:AG,Услуги!D:D,СВОД!C4182,Услуги!F:F,СВОД!E4182)+SUMIFS(Услуги!AL:AL,Услуги!D:D,СВОД!C4182,Услуги!F:F,СВОД!E4182)+SUMIFS(Услуги!AQ:AQ,Услуги!D:D,СВОД!C4182,Услуги!F:F,СВОД!E4182)</f>
        <v>0</v>
      </c>
      <c r="M4182" s="278">
        <f>SUMIFS('Скорая мед. помощь'!J:J,'Скорая мед. помощь'!E:E,СВОД!C4182,'Скорая мед. помощь'!G:G,СВОД!E4182)</f>
        <v>0</v>
      </c>
      <c r="N4182" s="301">
        <f>SUMIFS('Круглосуточный стационар'!O:O,'Круглосуточный стационар'!D:D,СВОД!C4182,'Круглосуточный стационар'!F:F,СВОД!E4182)+SUMIFS(ВМП!O:O,ВМП!D:D,СВОД!C4182,ВМП!F:F,СВОД!E4182)+SUMIFS('Дневной стационар'!O:O,'Дневной стационар'!D:D,СВОД!C4182,'Дневной стационар'!F:F,СВОД!E4182)+SUMIFS(ЭКО!M:M,ЭКО!D:D,СВОД!C4182,ЭКО!F:F,СВОД!E4182)+SUMIFS(Диализ!O:O,Диализ!E:E,СВОД!C4182,Диализ!G:G,СВОД!E4182)+SUMIFS(Поликлиника!CT:CT,Поликлиника!D:D,СВОД!C4182,Поликлиника!F:F,СВОД!E4182)+SUMIFS('Скорая мед. помощь'!O:O,'Скорая мед. помощь'!E:E,СВОД!C4182,'Скорая мед. помощь'!G:G,СВОД!E4182)+SUMIFS(Услуги!AV:AV,Услуги!D:D,СВОД!C4182,Услуги!F:F,СВОД!E4182)</f>
        <v>0</v>
      </c>
      <c r="O4182" s="300">
        <f>SUMIFS(Сверхбаза!L:L,Сверхбаза!C:C,СВОД!C4182,Сверхбаза!E:E,СВОД!E4182)+SUMIFS(Сверхбаза!M:M,Сверхбаза!C:C,СВОД!C4182,Сверхбаза!E:E,СВОД!E4182)</f>
        <v>0</v>
      </c>
      <c r="P4182" s="278">
        <f>SUMIFS(Сверхбаза!N:N,Сверхбаза!C:C,СВОД!C4182,Сверхбаза!E:E,СВОД!E4182)</f>
        <v>0</v>
      </c>
      <c r="Q4182" s="278">
        <f>SUMIFS(Сверхбаза!P:P,Сверхбаза!C:C,СВОД!C4182,Сверхбаза!E:E,СВОД!E4182)</f>
        <v>0</v>
      </c>
      <c r="R4182" s="278">
        <f>SUMIFS(Сверхбаза!O:O,Сверхбаза!C:C,СВОД!C4182,Сверхбаза!E:E,СВОД!E4182)</f>
        <v>0</v>
      </c>
      <c r="S4182" s="278">
        <f>SUMIFS(Сверхбаза!Q:Q,Сверхбаза!C:C,СВОД!C4182,Сверхбаза!E:E,СВОД!E4182)</f>
        <v>0</v>
      </c>
      <c r="T4182" s="301">
        <f>SUMIFS(Сверхбаза!G:G,Сверхбаза!C:C,СВОД!C4182,Сверхбаза!E:E,СВОД!E4182)</f>
        <v>0</v>
      </c>
    </row>
    <row r="4183" spans="1:20" ht="25.5" outlineLevel="2" x14ac:dyDescent="0.2">
      <c r="A4183" s="288" t="str">
        <f>VLOOKUP(C4183,Округа!B:C,2,FALSE)</f>
        <v>Вне округов</v>
      </c>
      <c r="B4183" s="361">
        <v>509707</v>
      </c>
      <c r="C4183" s="361">
        <v>970701</v>
      </c>
      <c r="D4183" s="5" t="s">
        <v>622</v>
      </c>
      <c r="E4183" s="349">
        <v>13</v>
      </c>
      <c r="F4183" s="350" t="s">
        <v>704</v>
      </c>
      <c r="G4183" s="302">
        <f>SUMIFS('Круглосуточный стационар'!J:J,'Круглосуточный стационар'!D:D,СВОД!C4183,'Круглосуточный стационар'!F:F,СВОД!E4183)/2+SUMIFS(ВМП!J:J,ВМП!D:D,СВОД!C4183,ВМП!F:F,СВОД!E4183)/2+SUMIFS('Дневной стационар'!J:J,'Дневной стационар'!D:D,СВОД!C4183,'Дневной стационар'!F:F,СВОД!E4183)/2+SUMIFS(ЭКО!H:H,ЭКО!D:D,СВОД!C4183,ЭКО!F:F,СВОД!E4183)+SUMIFS(Диализ!J:J,Диализ!E:E,СВОД!C4183,Диализ!G:G,СВОД!E4183)</f>
        <v>0</v>
      </c>
      <c r="H4183" s="276">
        <f>SUMIFS(Поликлиника!H:H,Поликлиника!D:D,СВОД!C4183,Поликлиника!F:F,СВОД!E4183)</f>
        <v>0</v>
      </c>
      <c r="I4183" s="276">
        <f>SUMIFS(Поликлиника!BA:BA,Поликлиника!D:D,СВОД!C4183,Поликлиника!F:F,СВОД!E4183)</f>
        <v>0</v>
      </c>
      <c r="J4183" s="276">
        <f>SUMIFS(Поликлиника!BF:BF,Поликлиника!D:D,СВОД!C4183,Поликлиника!F:F,СВОД!E4183)</f>
        <v>0</v>
      </c>
      <c r="K4183" s="276">
        <f>SUMIFS(Поликлиника!BU:BU,Поликлиника!D:D,СВОД!C4183,Поликлиника!F:F,СВОД!E4183)</f>
        <v>0</v>
      </c>
      <c r="L4183" s="276">
        <f>SUMIFS(Услуги!H:H,Услуги!D:D,СВОД!C4183,Услуги!F:F,СВОД!E4183)+SUMIFS(Услуги!M:M,Услуги!D:D,СВОД!C4183,Услуги!F:F,СВОД!E4183)+SUMIFS(Услуги!R:R,Услуги!D:D,СВОД!C4183,Услуги!F:F,СВОД!E4183)+SUMIFS(Услуги!W:W,Услуги!D:D,СВОД!C4183,Услуги!F:F,СВОД!E4183)+SUMIFS(Услуги!AB:AB,Услуги!D:D,СВОД!C4183,Услуги!F:F,СВОД!E4183)+SUMIFS(Услуги!AG:AG,Услуги!D:D,СВОД!C4183,Услуги!F:F,СВОД!E4183)+SUMIFS(Услуги!AL:AL,Услуги!D:D,СВОД!C4183,Услуги!F:F,СВОД!E4183)+SUMIFS(Услуги!AQ:AQ,Услуги!D:D,СВОД!C4183,Услуги!F:F,СВОД!E4183)</f>
        <v>0</v>
      </c>
      <c r="M4183" s="276">
        <f>SUMIFS('Скорая мед. помощь'!J:J,'Скорая мед. помощь'!E:E,СВОД!C4183,'Скорая мед. помощь'!G:G,СВОД!E4183)</f>
        <v>0</v>
      </c>
      <c r="N4183" s="303">
        <f>SUMIFS('Круглосуточный стационар'!O:O,'Круглосуточный стационар'!D:D,СВОД!C4183,'Круглосуточный стационар'!F:F,СВОД!E4183)+SUMIFS(ВМП!O:O,ВМП!D:D,СВОД!C4183,ВМП!F:F,СВОД!E4183)+SUMIFS('Дневной стационар'!O:O,'Дневной стационар'!D:D,СВОД!C4183,'Дневной стационар'!F:F,СВОД!E4183)+SUMIFS(ЭКО!M:M,ЭКО!D:D,СВОД!C4183,ЭКО!F:F,СВОД!E4183)+SUMIFS(Диализ!O:O,Диализ!E:E,СВОД!C4183,Диализ!G:G,СВОД!E4183)+SUMIFS(Поликлиника!CT:CT,Поликлиника!D:D,СВОД!C4183,Поликлиника!F:F,СВОД!E4183)+SUMIFS('Скорая мед. помощь'!O:O,'Скорая мед. помощь'!E:E,СВОД!C4183,'Скорая мед. помощь'!G:G,СВОД!E4183)+SUMIFS(Услуги!AV:AV,Услуги!D:D,СВОД!C4183,Услуги!F:F,СВОД!E4183)</f>
        <v>0</v>
      </c>
      <c r="O4183" s="302">
        <f>SUMIFS(Сверхбаза!L:L,Сверхбаза!C:C,СВОД!C4183,Сверхбаза!E:E,СВОД!E4183)+SUMIFS(Сверхбаза!M:M,Сверхбаза!C:C,СВОД!C4183,Сверхбаза!E:E,СВОД!E4183)</f>
        <v>0</v>
      </c>
      <c r="P4183" s="276">
        <f>SUMIFS(Сверхбаза!N:N,Сверхбаза!C:C,СВОД!C4183,Сверхбаза!E:E,СВОД!E4183)</f>
        <v>0</v>
      </c>
      <c r="Q4183" s="276">
        <f>SUMIFS(Сверхбаза!P:P,Сверхбаза!C:C,СВОД!C4183,Сверхбаза!E:E,СВОД!E4183)</f>
        <v>0</v>
      </c>
      <c r="R4183" s="276">
        <f>SUMIFS(Сверхбаза!O:O,Сверхбаза!C:C,СВОД!C4183,Сверхбаза!E:E,СВОД!E4183)</f>
        <v>0</v>
      </c>
      <c r="S4183" s="276">
        <f>SUMIFS(Сверхбаза!Q:Q,Сверхбаза!C:C,СВОД!C4183,Сверхбаза!E:E,СВОД!E4183)</f>
        <v>0</v>
      </c>
      <c r="T4183" s="303">
        <f>SUMIFS(Сверхбаза!G:G,Сверхбаза!C:C,СВОД!C4183,Сверхбаза!E:E,СВОД!E4183)</f>
        <v>0</v>
      </c>
    </row>
    <row r="4184" spans="1:20" outlineLevel="2" x14ac:dyDescent="0.2">
      <c r="A4184" s="288" t="str">
        <f>VLOOKUP(C4184,Округа!B:C,2,FALSE)</f>
        <v>Вне округов</v>
      </c>
      <c r="B4184" s="361">
        <v>509707</v>
      </c>
      <c r="C4184" s="361">
        <v>970701</v>
      </c>
      <c r="D4184" s="5" t="s">
        <v>622</v>
      </c>
      <c r="E4184" s="349">
        <v>2</v>
      </c>
      <c r="F4184" s="350" t="s">
        <v>173</v>
      </c>
      <c r="G4184" s="302">
        <f>SUMIFS('Круглосуточный стационар'!J:J,'Круглосуточный стационар'!D:D,СВОД!C4184,'Круглосуточный стационар'!F:F,СВОД!E4184)/2+SUMIFS(ВМП!J:J,ВМП!D:D,СВОД!C4184,ВМП!F:F,СВОД!E4184)/2+SUMIFS('Дневной стационар'!J:J,'Дневной стационар'!D:D,СВОД!C4184,'Дневной стационар'!F:F,СВОД!E4184)/2+SUMIFS(ЭКО!H:H,ЭКО!D:D,СВОД!C4184,ЭКО!F:F,СВОД!E4184)+SUMIFS(Диализ!J:J,Диализ!E:E,СВОД!C4184,Диализ!G:G,СВОД!E4184)</f>
        <v>0</v>
      </c>
      <c r="H4184" s="276">
        <f>SUMIFS(Поликлиника!H:H,Поликлиника!D:D,СВОД!C4184,Поликлиника!F:F,СВОД!E4184)</f>
        <v>0</v>
      </c>
      <c r="I4184" s="276">
        <f>SUMIFS(Поликлиника!BA:BA,Поликлиника!D:D,СВОД!C4184,Поликлиника!F:F,СВОД!E4184)</f>
        <v>0</v>
      </c>
      <c r="J4184" s="276">
        <f>SUMIFS(Поликлиника!BF:BF,Поликлиника!D:D,СВОД!C4184,Поликлиника!F:F,СВОД!E4184)</f>
        <v>0</v>
      </c>
      <c r="K4184" s="276">
        <f>SUMIFS(Поликлиника!BU:BU,Поликлиника!D:D,СВОД!C4184,Поликлиника!F:F,СВОД!E4184)</f>
        <v>0</v>
      </c>
      <c r="L4184" s="276">
        <f>SUMIFS(Услуги!H:H,Услуги!D:D,СВОД!C4184,Услуги!F:F,СВОД!E4184)+SUMIFS(Услуги!M:M,Услуги!D:D,СВОД!C4184,Услуги!F:F,СВОД!E4184)+SUMIFS(Услуги!R:R,Услуги!D:D,СВОД!C4184,Услуги!F:F,СВОД!E4184)+SUMIFS(Услуги!W:W,Услуги!D:D,СВОД!C4184,Услуги!F:F,СВОД!E4184)+SUMIFS(Услуги!AB:AB,Услуги!D:D,СВОД!C4184,Услуги!F:F,СВОД!E4184)+SUMIFS(Услуги!AG:AG,Услуги!D:D,СВОД!C4184,Услуги!F:F,СВОД!E4184)+SUMIFS(Услуги!AL:AL,Услуги!D:D,СВОД!C4184,Услуги!F:F,СВОД!E4184)+SUMIFS(Услуги!AQ:AQ,Услуги!D:D,СВОД!C4184,Услуги!F:F,СВОД!E4184)</f>
        <v>0</v>
      </c>
      <c r="M4184" s="276">
        <f>SUMIFS('Скорая мед. помощь'!J:J,'Скорая мед. помощь'!E:E,СВОД!C4184,'Скорая мед. помощь'!G:G,СВОД!E4184)</f>
        <v>0</v>
      </c>
      <c r="N4184" s="303">
        <f>SUMIFS('Круглосуточный стационар'!O:O,'Круглосуточный стационар'!D:D,СВОД!C4184,'Круглосуточный стационар'!F:F,СВОД!E4184)+SUMIFS(ВМП!O:O,ВМП!D:D,СВОД!C4184,ВМП!F:F,СВОД!E4184)+SUMIFS('Дневной стационар'!O:O,'Дневной стационар'!D:D,СВОД!C4184,'Дневной стационар'!F:F,СВОД!E4184)+SUMIFS(ЭКО!M:M,ЭКО!D:D,СВОД!C4184,ЭКО!F:F,СВОД!E4184)+SUMIFS(Диализ!O:O,Диализ!E:E,СВОД!C4184,Диализ!G:G,СВОД!E4184)+SUMIFS(Поликлиника!CT:CT,Поликлиника!D:D,СВОД!C4184,Поликлиника!F:F,СВОД!E4184)+SUMIFS('Скорая мед. помощь'!O:O,'Скорая мед. помощь'!E:E,СВОД!C4184,'Скорая мед. помощь'!G:G,СВОД!E4184)+SUMIFS(Услуги!AV:AV,Услуги!D:D,СВОД!C4184,Услуги!F:F,СВОД!E4184)</f>
        <v>0</v>
      </c>
      <c r="O4184" s="302">
        <f>SUMIFS(Сверхбаза!L:L,Сверхбаза!C:C,СВОД!C4184,Сверхбаза!E:E,СВОД!E4184)+SUMIFS(Сверхбаза!M:M,Сверхбаза!C:C,СВОД!C4184,Сверхбаза!E:E,СВОД!E4184)</f>
        <v>0</v>
      </c>
      <c r="P4184" s="276">
        <f>SUMIFS(Сверхбаза!N:N,Сверхбаза!C:C,СВОД!C4184,Сверхбаза!E:E,СВОД!E4184)</f>
        <v>0</v>
      </c>
      <c r="Q4184" s="276">
        <f>SUMIFS(Сверхбаза!P:P,Сверхбаза!C:C,СВОД!C4184,Сверхбаза!E:E,СВОД!E4184)</f>
        <v>0</v>
      </c>
      <c r="R4184" s="276">
        <f>SUMIFS(Сверхбаза!O:O,Сверхбаза!C:C,СВОД!C4184,Сверхбаза!E:E,СВОД!E4184)</f>
        <v>0</v>
      </c>
      <c r="S4184" s="276">
        <f>SUMIFS(Сверхбаза!Q:Q,Сверхбаза!C:C,СВОД!C4184,Сверхбаза!E:E,СВОД!E4184)</f>
        <v>0</v>
      </c>
      <c r="T4184" s="303">
        <f>SUMIFS(Сверхбаза!G:G,Сверхбаза!C:C,СВОД!C4184,Сверхбаза!E:E,СВОД!E4184)</f>
        <v>0</v>
      </c>
    </row>
    <row r="4185" spans="1:20" ht="25.5" outlineLevel="2" x14ac:dyDescent="0.2">
      <c r="A4185" s="288" t="str">
        <f>VLOOKUP(C4185,Округа!B:C,2,FALSE)</f>
        <v>Вне округов</v>
      </c>
      <c r="B4185" s="361">
        <v>509707</v>
      </c>
      <c r="C4185" s="361">
        <v>970701</v>
      </c>
      <c r="D4185" s="5" t="s">
        <v>622</v>
      </c>
      <c r="E4185" s="349">
        <v>6</v>
      </c>
      <c r="F4185" s="350" t="s">
        <v>705</v>
      </c>
      <c r="G4185" s="302">
        <f>SUMIFS('Круглосуточный стационар'!J:J,'Круглосуточный стационар'!D:D,СВОД!C4185,'Круглосуточный стационар'!F:F,СВОД!E4185)/2+SUMIFS(ВМП!J:J,ВМП!D:D,СВОД!C4185,ВМП!F:F,СВОД!E4185)/2+SUMIFS('Дневной стационар'!J:J,'Дневной стационар'!D:D,СВОД!C4185,'Дневной стационар'!F:F,СВОД!E4185)/2+SUMIFS(ЭКО!H:H,ЭКО!D:D,СВОД!C4185,ЭКО!F:F,СВОД!E4185)+SUMIFS(Диализ!J:J,Диализ!E:E,СВОД!C4185,Диализ!G:G,СВОД!E4185)</f>
        <v>0</v>
      </c>
      <c r="H4185" s="276">
        <f>SUMIFS(Поликлиника!H:H,Поликлиника!D:D,СВОД!C4185,Поликлиника!F:F,СВОД!E4185)</f>
        <v>0</v>
      </c>
      <c r="I4185" s="276">
        <f>SUMIFS(Поликлиника!BA:BA,Поликлиника!D:D,СВОД!C4185,Поликлиника!F:F,СВОД!E4185)</f>
        <v>0</v>
      </c>
      <c r="J4185" s="276">
        <f>SUMIFS(Поликлиника!BF:BF,Поликлиника!D:D,СВОД!C4185,Поликлиника!F:F,СВОД!E4185)</f>
        <v>0</v>
      </c>
      <c r="K4185" s="276">
        <f>SUMIFS(Поликлиника!BU:BU,Поликлиника!D:D,СВОД!C4185,Поликлиника!F:F,СВОД!E4185)</f>
        <v>0</v>
      </c>
      <c r="L4185" s="276">
        <f>SUMIFS(Услуги!H:H,Услуги!D:D,СВОД!C4185,Услуги!F:F,СВОД!E4185)+SUMIFS(Услуги!M:M,Услуги!D:D,СВОД!C4185,Услуги!F:F,СВОД!E4185)+SUMIFS(Услуги!R:R,Услуги!D:D,СВОД!C4185,Услуги!F:F,СВОД!E4185)+SUMIFS(Услуги!W:W,Услуги!D:D,СВОД!C4185,Услуги!F:F,СВОД!E4185)+SUMIFS(Услуги!AB:AB,Услуги!D:D,СВОД!C4185,Услуги!F:F,СВОД!E4185)+SUMIFS(Услуги!AG:AG,Услуги!D:D,СВОД!C4185,Услуги!F:F,СВОД!E4185)+SUMIFS(Услуги!AL:AL,Услуги!D:D,СВОД!C4185,Услуги!F:F,СВОД!E4185)+SUMIFS(Услуги!AQ:AQ,Услуги!D:D,СВОД!C4185,Услуги!F:F,СВОД!E4185)</f>
        <v>0</v>
      </c>
      <c r="M4185" s="276">
        <f>SUMIFS('Скорая мед. помощь'!J:J,'Скорая мед. помощь'!E:E,СВОД!C4185,'Скорая мед. помощь'!G:G,СВОД!E4185)</f>
        <v>0</v>
      </c>
      <c r="N4185" s="303">
        <f>SUMIFS('Круглосуточный стационар'!O:O,'Круглосуточный стационар'!D:D,СВОД!C4185,'Круглосуточный стационар'!F:F,СВОД!E4185)+SUMIFS(ВМП!O:O,ВМП!D:D,СВОД!C4185,ВМП!F:F,СВОД!E4185)+SUMIFS('Дневной стационар'!O:O,'Дневной стационар'!D:D,СВОД!C4185,'Дневной стационар'!F:F,СВОД!E4185)+SUMIFS(ЭКО!M:M,ЭКО!D:D,СВОД!C4185,ЭКО!F:F,СВОД!E4185)+SUMIFS(Диализ!O:O,Диализ!E:E,СВОД!C4185,Диализ!G:G,СВОД!E4185)+SUMIFS(Поликлиника!CT:CT,Поликлиника!D:D,СВОД!C4185,Поликлиника!F:F,СВОД!E4185)+SUMIFS('Скорая мед. помощь'!O:O,'Скорая мед. помощь'!E:E,СВОД!C4185,'Скорая мед. помощь'!G:G,СВОД!E4185)+SUMIFS(Услуги!AV:AV,Услуги!D:D,СВОД!C4185,Услуги!F:F,СВОД!E4185)</f>
        <v>0</v>
      </c>
      <c r="O4185" s="302">
        <f>SUMIFS(Сверхбаза!L:L,Сверхбаза!C:C,СВОД!C4185,Сверхбаза!E:E,СВОД!E4185)+SUMIFS(Сверхбаза!M:M,Сверхбаза!C:C,СВОД!C4185,Сверхбаза!E:E,СВОД!E4185)</f>
        <v>0</v>
      </c>
      <c r="P4185" s="276">
        <f>SUMIFS(Сверхбаза!N:N,Сверхбаза!C:C,СВОД!C4185,Сверхбаза!E:E,СВОД!E4185)</f>
        <v>0</v>
      </c>
      <c r="Q4185" s="276">
        <f>SUMIFS(Сверхбаза!P:P,Сверхбаза!C:C,СВОД!C4185,Сверхбаза!E:E,СВОД!E4185)</f>
        <v>0</v>
      </c>
      <c r="R4185" s="276">
        <f>SUMIFS(Сверхбаза!O:O,Сверхбаза!C:C,СВОД!C4185,Сверхбаза!E:E,СВОД!E4185)</f>
        <v>0</v>
      </c>
      <c r="S4185" s="276">
        <f>SUMIFS(Сверхбаза!Q:Q,Сверхбаза!C:C,СВОД!C4185,Сверхбаза!E:E,СВОД!E4185)</f>
        <v>0</v>
      </c>
      <c r="T4185" s="303">
        <f>SUMIFS(Сверхбаза!G:G,Сверхбаза!C:C,СВОД!C4185,Сверхбаза!E:E,СВОД!E4185)</f>
        <v>0</v>
      </c>
    </row>
    <row r="4186" spans="1:20" ht="25.5" outlineLevel="2" x14ac:dyDescent="0.2">
      <c r="A4186" s="288" t="str">
        <f>VLOOKUP(C4186,Округа!B:C,2,FALSE)</f>
        <v>Вне округов</v>
      </c>
      <c r="B4186" s="361">
        <v>509707</v>
      </c>
      <c r="C4186" s="361">
        <v>970701</v>
      </c>
      <c r="D4186" s="5" t="s">
        <v>622</v>
      </c>
      <c r="E4186" s="349">
        <v>3</v>
      </c>
      <c r="F4186" s="350" t="s">
        <v>174</v>
      </c>
      <c r="G4186" s="302">
        <f>SUMIFS('Круглосуточный стационар'!J:J,'Круглосуточный стационар'!D:D,СВОД!C4186,'Круглосуточный стационар'!F:F,СВОД!E4186)/2+SUMIFS(ВМП!J:J,ВМП!D:D,СВОД!C4186,ВМП!F:F,СВОД!E4186)/2+SUMIFS('Дневной стационар'!J:J,'Дневной стационар'!D:D,СВОД!C4186,'Дневной стационар'!F:F,СВОД!E4186)/2+SUMIFS(ЭКО!H:H,ЭКО!D:D,СВОД!C4186,ЭКО!F:F,СВОД!E4186)+SUMIFS(Диализ!J:J,Диализ!E:E,СВОД!C4186,Диализ!G:G,СВОД!E4186)</f>
        <v>0</v>
      </c>
      <c r="H4186" s="276">
        <f>SUMIFS(Поликлиника!H:H,Поликлиника!D:D,СВОД!C4186,Поликлиника!F:F,СВОД!E4186)</f>
        <v>0</v>
      </c>
      <c r="I4186" s="276">
        <f>SUMIFS(Поликлиника!BA:BA,Поликлиника!D:D,СВОД!C4186,Поликлиника!F:F,СВОД!E4186)</f>
        <v>0</v>
      </c>
      <c r="J4186" s="276">
        <f>SUMIFS(Поликлиника!BF:BF,Поликлиника!D:D,СВОД!C4186,Поликлиника!F:F,СВОД!E4186)</f>
        <v>0</v>
      </c>
      <c r="K4186" s="276">
        <f>SUMIFS(Поликлиника!BU:BU,Поликлиника!D:D,СВОД!C4186,Поликлиника!F:F,СВОД!E4186)</f>
        <v>0</v>
      </c>
      <c r="L4186" s="276">
        <f>SUMIFS(Услуги!H:H,Услуги!D:D,СВОД!C4186,Услуги!F:F,СВОД!E4186)+SUMIFS(Услуги!M:M,Услуги!D:D,СВОД!C4186,Услуги!F:F,СВОД!E4186)+SUMIFS(Услуги!R:R,Услуги!D:D,СВОД!C4186,Услуги!F:F,СВОД!E4186)+SUMIFS(Услуги!W:W,Услуги!D:D,СВОД!C4186,Услуги!F:F,СВОД!E4186)+SUMIFS(Услуги!AB:AB,Услуги!D:D,СВОД!C4186,Услуги!F:F,СВОД!E4186)+SUMIFS(Услуги!AG:AG,Услуги!D:D,СВОД!C4186,Услуги!F:F,СВОД!E4186)+SUMIFS(Услуги!AL:AL,Услуги!D:D,СВОД!C4186,Услуги!F:F,СВОД!E4186)+SUMIFS(Услуги!AQ:AQ,Услуги!D:D,СВОД!C4186,Услуги!F:F,СВОД!E4186)</f>
        <v>0</v>
      </c>
      <c r="M4186" s="276">
        <f>SUMIFS('Скорая мед. помощь'!J:J,'Скорая мед. помощь'!E:E,СВОД!C4186,'Скорая мед. помощь'!G:G,СВОД!E4186)</f>
        <v>0</v>
      </c>
      <c r="N4186" s="303">
        <f>SUMIFS('Круглосуточный стационар'!O:O,'Круглосуточный стационар'!D:D,СВОД!C4186,'Круглосуточный стационар'!F:F,СВОД!E4186)+SUMIFS(ВМП!O:O,ВМП!D:D,СВОД!C4186,ВМП!F:F,СВОД!E4186)+SUMIFS('Дневной стационар'!O:O,'Дневной стационар'!D:D,СВОД!C4186,'Дневной стационар'!F:F,СВОД!E4186)+SUMIFS(ЭКО!M:M,ЭКО!D:D,СВОД!C4186,ЭКО!F:F,СВОД!E4186)+SUMIFS(Диализ!O:O,Диализ!E:E,СВОД!C4186,Диализ!G:G,СВОД!E4186)+SUMIFS(Поликлиника!CT:CT,Поликлиника!D:D,СВОД!C4186,Поликлиника!F:F,СВОД!E4186)+SUMIFS('Скорая мед. помощь'!O:O,'Скорая мед. помощь'!E:E,СВОД!C4186,'Скорая мед. помощь'!G:G,СВОД!E4186)+SUMIFS(Услуги!AV:AV,Услуги!D:D,СВОД!C4186,Услуги!F:F,СВОД!E4186)</f>
        <v>0</v>
      </c>
      <c r="O4186" s="302">
        <f>SUMIFS(Сверхбаза!L:L,Сверхбаза!C:C,СВОД!C4186,Сверхбаза!E:E,СВОД!E4186)+SUMIFS(Сверхбаза!M:M,Сверхбаза!C:C,СВОД!C4186,Сверхбаза!E:E,СВОД!E4186)</f>
        <v>0</v>
      </c>
      <c r="P4186" s="276">
        <f>SUMIFS(Сверхбаза!N:N,Сверхбаза!C:C,СВОД!C4186,Сверхбаза!E:E,СВОД!E4186)</f>
        <v>0</v>
      </c>
      <c r="Q4186" s="276">
        <f>SUMIFS(Сверхбаза!P:P,Сверхбаза!C:C,СВОД!C4186,Сверхбаза!E:E,СВОД!E4186)</f>
        <v>0</v>
      </c>
      <c r="R4186" s="276">
        <f>SUMIFS(Сверхбаза!O:O,Сверхбаза!C:C,СВОД!C4186,Сверхбаза!E:E,СВОД!E4186)</f>
        <v>0</v>
      </c>
      <c r="S4186" s="276">
        <f>SUMIFS(Сверхбаза!Q:Q,Сверхбаза!C:C,СВОД!C4186,Сверхбаза!E:E,СВОД!E4186)</f>
        <v>0</v>
      </c>
      <c r="T4186" s="303">
        <f>SUMIFS(Сверхбаза!G:G,Сверхбаза!C:C,СВОД!C4186,Сверхбаза!E:E,СВОД!E4186)</f>
        <v>0</v>
      </c>
    </row>
    <row r="4187" spans="1:20" outlineLevel="2" x14ac:dyDescent="0.2">
      <c r="A4187" s="288" t="str">
        <f>VLOOKUP(C4187,Округа!B:C,2,FALSE)</f>
        <v>Вне округов</v>
      </c>
      <c r="B4187" s="361">
        <v>509707</v>
      </c>
      <c r="C4187" s="361">
        <v>970701</v>
      </c>
      <c r="D4187" s="5" t="s">
        <v>622</v>
      </c>
      <c r="E4187" s="349">
        <v>7</v>
      </c>
      <c r="F4187" s="350" t="s">
        <v>706</v>
      </c>
      <c r="G4187" s="302">
        <f>SUMIFS('Круглосуточный стационар'!J:J,'Круглосуточный стационар'!D:D,СВОД!C4187,'Круглосуточный стационар'!F:F,СВОД!E4187)/2+SUMIFS(ВМП!J:J,ВМП!D:D,СВОД!C4187,ВМП!F:F,СВОД!E4187)/2+SUMIFS('Дневной стационар'!J:J,'Дневной стационар'!D:D,СВОД!C4187,'Дневной стационар'!F:F,СВОД!E4187)/2+SUMIFS(ЭКО!H:H,ЭКО!D:D,СВОД!C4187,ЭКО!F:F,СВОД!E4187)+SUMIFS(Диализ!J:J,Диализ!E:E,СВОД!C4187,Диализ!G:G,СВОД!E4187)</f>
        <v>0</v>
      </c>
      <c r="H4187" s="276">
        <f>SUMIFS(Поликлиника!H:H,Поликлиника!D:D,СВОД!C4187,Поликлиника!F:F,СВОД!E4187)</f>
        <v>0</v>
      </c>
      <c r="I4187" s="276">
        <f>SUMIFS(Поликлиника!BA:BA,Поликлиника!D:D,СВОД!C4187,Поликлиника!F:F,СВОД!E4187)</f>
        <v>0</v>
      </c>
      <c r="J4187" s="276">
        <f>SUMIFS(Поликлиника!BF:BF,Поликлиника!D:D,СВОД!C4187,Поликлиника!F:F,СВОД!E4187)</f>
        <v>0</v>
      </c>
      <c r="K4187" s="276">
        <f>SUMIFS(Поликлиника!BU:BU,Поликлиника!D:D,СВОД!C4187,Поликлиника!F:F,СВОД!E4187)</f>
        <v>0</v>
      </c>
      <c r="L4187" s="276">
        <f>SUMIFS(Услуги!H:H,Услуги!D:D,СВОД!C4187,Услуги!F:F,СВОД!E4187)+SUMIFS(Услуги!M:M,Услуги!D:D,СВОД!C4187,Услуги!F:F,СВОД!E4187)+SUMIFS(Услуги!R:R,Услуги!D:D,СВОД!C4187,Услуги!F:F,СВОД!E4187)+SUMIFS(Услуги!W:W,Услуги!D:D,СВОД!C4187,Услуги!F:F,СВОД!E4187)+SUMIFS(Услуги!AB:AB,Услуги!D:D,СВОД!C4187,Услуги!F:F,СВОД!E4187)+SUMIFS(Услуги!AG:AG,Услуги!D:D,СВОД!C4187,Услуги!F:F,СВОД!E4187)+SUMIFS(Услуги!AL:AL,Услуги!D:D,СВОД!C4187,Услуги!F:F,СВОД!E4187)+SUMIFS(Услуги!AQ:AQ,Услуги!D:D,СВОД!C4187,Услуги!F:F,СВОД!E4187)</f>
        <v>0</v>
      </c>
      <c r="M4187" s="276">
        <f>SUMIFS('Скорая мед. помощь'!J:J,'Скорая мед. помощь'!E:E,СВОД!C4187,'Скорая мед. помощь'!G:G,СВОД!E4187)</f>
        <v>0</v>
      </c>
      <c r="N4187" s="303">
        <f>SUMIFS('Круглосуточный стационар'!O:O,'Круглосуточный стационар'!D:D,СВОД!C4187,'Круглосуточный стационар'!F:F,СВОД!E4187)+SUMIFS(ВМП!O:O,ВМП!D:D,СВОД!C4187,ВМП!F:F,СВОД!E4187)+SUMIFS('Дневной стационар'!O:O,'Дневной стационар'!D:D,СВОД!C4187,'Дневной стационар'!F:F,СВОД!E4187)+SUMIFS(ЭКО!M:M,ЭКО!D:D,СВОД!C4187,ЭКО!F:F,СВОД!E4187)+SUMIFS(Диализ!O:O,Диализ!E:E,СВОД!C4187,Диализ!G:G,СВОД!E4187)+SUMIFS(Поликлиника!CT:CT,Поликлиника!D:D,СВОД!C4187,Поликлиника!F:F,СВОД!E4187)+SUMIFS('Скорая мед. помощь'!O:O,'Скорая мед. помощь'!E:E,СВОД!C4187,'Скорая мед. помощь'!G:G,СВОД!E4187)+SUMIFS(Услуги!AV:AV,Услуги!D:D,СВОД!C4187,Услуги!F:F,СВОД!E4187)</f>
        <v>0</v>
      </c>
      <c r="O4187" s="302">
        <f>SUMIFS(Сверхбаза!L:L,Сверхбаза!C:C,СВОД!C4187,Сверхбаза!E:E,СВОД!E4187)+SUMIFS(Сверхбаза!M:M,Сверхбаза!C:C,СВОД!C4187,Сверхбаза!E:E,СВОД!E4187)</f>
        <v>0</v>
      </c>
      <c r="P4187" s="276">
        <f>SUMIFS(Сверхбаза!N:N,Сверхбаза!C:C,СВОД!C4187,Сверхбаза!E:E,СВОД!E4187)</f>
        <v>0</v>
      </c>
      <c r="Q4187" s="276">
        <f>SUMIFS(Сверхбаза!P:P,Сверхбаза!C:C,СВОД!C4187,Сверхбаза!E:E,СВОД!E4187)</f>
        <v>0</v>
      </c>
      <c r="R4187" s="276">
        <f>SUMIFS(Сверхбаза!O:O,Сверхбаза!C:C,СВОД!C4187,Сверхбаза!E:E,СВОД!E4187)</f>
        <v>0</v>
      </c>
      <c r="S4187" s="276">
        <f>SUMIFS(Сверхбаза!Q:Q,Сверхбаза!C:C,СВОД!C4187,Сверхбаза!E:E,СВОД!E4187)</f>
        <v>0</v>
      </c>
      <c r="T4187" s="303">
        <f>SUMIFS(Сверхбаза!G:G,Сверхбаза!C:C,СВОД!C4187,Сверхбаза!E:E,СВОД!E4187)</f>
        <v>0</v>
      </c>
    </row>
    <row r="4188" spans="1:20" outlineLevel="2" x14ac:dyDescent="0.2">
      <c r="A4188" s="288" t="str">
        <f>VLOOKUP(C4188,Округа!B:C,2,FALSE)</f>
        <v>Вне округов</v>
      </c>
      <c r="B4188" s="361">
        <v>509707</v>
      </c>
      <c r="C4188" s="361">
        <v>970701</v>
      </c>
      <c r="D4188" s="5" t="s">
        <v>622</v>
      </c>
      <c r="E4188" s="349">
        <v>70</v>
      </c>
      <c r="F4188" s="350" t="s">
        <v>707</v>
      </c>
      <c r="G4188" s="302">
        <f>SUMIFS('Круглосуточный стационар'!J:J,'Круглосуточный стационар'!D:D,СВОД!C4188,'Круглосуточный стационар'!F:F,СВОД!E4188)/2+SUMIFS(ВМП!J:J,ВМП!D:D,СВОД!C4188,ВМП!F:F,СВОД!E4188)/2+SUMIFS('Дневной стационар'!J:J,'Дневной стационар'!D:D,СВОД!C4188,'Дневной стационар'!F:F,СВОД!E4188)/2+SUMIFS(ЭКО!H:H,ЭКО!D:D,СВОД!C4188,ЭКО!F:F,СВОД!E4188)+SUMIFS(Диализ!J:J,Диализ!E:E,СВОД!C4188,Диализ!G:G,СВОД!E4188)</f>
        <v>0</v>
      </c>
      <c r="H4188" s="276">
        <f>SUMIFS(Поликлиника!H:H,Поликлиника!D:D,СВОД!C4188,Поликлиника!F:F,СВОД!E4188)</f>
        <v>0</v>
      </c>
      <c r="I4188" s="276">
        <f>SUMIFS(Поликлиника!BA:BA,Поликлиника!D:D,СВОД!C4188,Поликлиника!F:F,СВОД!E4188)</f>
        <v>0</v>
      </c>
      <c r="J4188" s="276">
        <f>SUMIFS(Поликлиника!BF:BF,Поликлиника!D:D,СВОД!C4188,Поликлиника!F:F,СВОД!E4188)</f>
        <v>0</v>
      </c>
      <c r="K4188" s="276">
        <f>SUMIFS(Поликлиника!BU:BU,Поликлиника!D:D,СВОД!C4188,Поликлиника!F:F,СВОД!E4188)</f>
        <v>0</v>
      </c>
      <c r="L4188" s="276">
        <f>SUMIFS(Услуги!H:H,Услуги!D:D,СВОД!C4188,Услуги!F:F,СВОД!E4188)+SUMIFS(Услуги!M:M,Услуги!D:D,СВОД!C4188,Услуги!F:F,СВОД!E4188)+SUMIFS(Услуги!R:R,Услуги!D:D,СВОД!C4188,Услуги!F:F,СВОД!E4188)+SUMIFS(Услуги!W:W,Услуги!D:D,СВОД!C4188,Услуги!F:F,СВОД!E4188)+SUMIFS(Услуги!AB:AB,Услуги!D:D,СВОД!C4188,Услуги!F:F,СВОД!E4188)+SUMIFS(Услуги!AG:AG,Услуги!D:D,СВОД!C4188,Услуги!F:F,СВОД!E4188)+SUMIFS(Услуги!AL:AL,Услуги!D:D,СВОД!C4188,Услуги!F:F,СВОД!E4188)+SUMIFS(Услуги!AQ:AQ,Услуги!D:D,СВОД!C4188,Услуги!F:F,СВОД!E4188)</f>
        <v>0</v>
      </c>
      <c r="M4188" s="276">
        <f>SUMIFS('Скорая мед. помощь'!J:J,'Скорая мед. помощь'!E:E,СВОД!C4188,'Скорая мед. помощь'!G:G,СВОД!E4188)</f>
        <v>0</v>
      </c>
      <c r="N4188" s="303">
        <f>SUMIFS('Круглосуточный стационар'!O:O,'Круглосуточный стационар'!D:D,СВОД!C4188,'Круглосуточный стационар'!F:F,СВОД!E4188)+SUMIFS(ВМП!O:O,ВМП!D:D,СВОД!C4188,ВМП!F:F,СВОД!E4188)+SUMIFS('Дневной стационар'!O:O,'Дневной стационар'!D:D,СВОД!C4188,'Дневной стационар'!F:F,СВОД!E4188)+SUMIFS(ЭКО!M:M,ЭКО!D:D,СВОД!C4188,ЭКО!F:F,СВОД!E4188)+SUMIFS(Диализ!O:O,Диализ!E:E,СВОД!C4188,Диализ!G:G,СВОД!E4188)+SUMIFS(Поликлиника!CT:CT,Поликлиника!D:D,СВОД!C4188,Поликлиника!F:F,СВОД!E4188)+SUMIFS('Скорая мед. помощь'!O:O,'Скорая мед. помощь'!E:E,СВОД!C4188,'Скорая мед. помощь'!G:G,СВОД!E4188)+SUMIFS(Услуги!AV:AV,Услуги!D:D,СВОД!C4188,Услуги!F:F,СВОД!E4188)</f>
        <v>0</v>
      </c>
      <c r="O4188" s="302">
        <f>SUMIFS(Сверхбаза!L:L,Сверхбаза!C:C,СВОД!C4188,Сверхбаза!E:E,СВОД!E4188)+SUMIFS(Сверхбаза!M:M,Сверхбаза!C:C,СВОД!C4188,Сверхбаза!E:E,СВОД!E4188)</f>
        <v>0</v>
      </c>
      <c r="P4188" s="276">
        <f>SUMIFS(Сверхбаза!N:N,Сверхбаза!C:C,СВОД!C4188,Сверхбаза!E:E,СВОД!E4188)</f>
        <v>0</v>
      </c>
      <c r="Q4188" s="276">
        <f>SUMIFS(Сверхбаза!P:P,Сверхбаза!C:C,СВОД!C4188,Сверхбаза!E:E,СВОД!E4188)</f>
        <v>0</v>
      </c>
      <c r="R4188" s="276">
        <f>SUMIFS(Сверхбаза!O:O,Сверхбаза!C:C,СВОД!C4188,Сверхбаза!E:E,СВОД!E4188)</f>
        <v>0</v>
      </c>
      <c r="S4188" s="276">
        <f>SUMIFS(Сверхбаза!Q:Q,Сверхбаза!C:C,СВОД!C4188,Сверхбаза!E:E,СВОД!E4188)</f>
        <v>0</v>
      </c>
      <c r="T4188" s="303">
        <f>SUMIFS(Сверхбаза!G:G,Сверхбаза!C:C,СВОД!C4188,Сверхбаза!E:E,СВОД!E4188)</f>
        <v>0</v>
      </c>
    </row>
    <row r="4189" spans="1:20" outlineLevel="2" x14ac:dyDescent="0.2">
      <c r="A4189" s="288" t="str">
        <f>VLOOKUP(C4189,Округа!B:C,2,FALSE)</f>
        <v>Вне округов</v>
      </c>
      <c r="B4189" s="361">
        <v>509707</v>
      </c>
      <c r="C4189" s="361">
        <v>970701</v>
      </c>
      <c r="D4189" s="5" t="s">
        <v>622</v>
      </c>
      <c r="E4189" s="349">
        <v>94</v>
      </c>
      <c r="F4189" s="350" t="s">
        <v>157</v>
      </c>
      <c r="G4189" s="302">
        <f>SUMIFS('Круглосуточный стационар'!J:J,'Круглосуточный стационар'!D:D,СВОД!C4189,'Круглосуточный стационар'!F:F,СВОД!E4189)/2+SUMIFS(ВМП!J:J,ВМП!D:D,СВОД!C4189,ВМП!F:F,СВОД!E4189)/2+SUMIFS('Дневной стационар'!J:J,'Дневной стационар'!D:D,СВОД!C4189,'Дневной стационар'!F:F,СВОД!E4189)/2+SUMIFS(ЭКО!H:H,ЭКО!D:D,СВОД!C4189,ЭКО!F:F,СВОД!E4189)+SUMIFS(Диализ!J:J,Диализ!E:E,СВОД!C4189,Диализ!G:G,СВОД!E4189)</f>
        <v>0</v>
      </c>
      <c r="H4189" s="276">
        <f>SUMIFS(Поликлиника!H:H,Поликлиника!D:D,СВОД!C4189,Поликлиника!F:F,СВОД!E4189)</f>
        <v>0</v>
      </c>
      <c r="I4189" s="276">
        <f>SUMIFS(Поликлиника!BA:BA,Поликлиника!D:D,СВОД!C4189,Поликлиника!F:F,СВОД!E4189)</f>
        <v>0</v>
      </c>
      <c r="J4189" s="276">
        <f>SUMIFS(Поликлиника!BF:BF,Поликлиника!D:D,СВОД!C4189,Поликлиника!F:F,СВОД!E4189)</f>
        <v>0</v>
      </c>
      <c r="K4189" s="276">
        <f>SUMIFS(Поликлиника!BU:BU,Поликлиника!D:D,СВОД!C4189,Поликлиника!F:F,СВОД!E4189)</f>
        <v>0</v>
      </c>
      <c r="L4189" s="276">
        <f>SUMIFS(Услуги!H:H,Услуги!D:D,СВОД!C4189,Услуги!F:F,СВОД!E4189)+SUMIFS(Услуги!M:M,Услуги!D:D,СВОД!C4189,Услуги!F:F,СВОД!E4189)+SUMIFS(Услуги!R:R,Услуги!D:D,СВОД!C4189,Услуги!F:F,СВОД!E4189)+SUMIFS(Услуги!W:W,Услуги!D:D,СВОД!C4189,Услуги!F:F,СВОД!E4189)+SUMIFS(Услуги!AB:AB,Услуги!D:D,СВОД!C4189,Услуги!F:F,СВОД!E4189)+SUMIFS(Услуги!AG:AG,Услуги!D:D,СВОД!C4189,Услуги!F:F,СВОД!E4189)+SUMIFS(Услуги!AL:AL,Услуги!D:D,СВОД!C4189,Услуги!F:F,СВОД!E4189)+SUMIFS(Услуги!AQ:AQ,Услуги!D:D,СВОД!C4189,Услуги!F:F,СВОД!E4189)</f>
        <v>0</v>
      </c>
      <c r="M4189" s="276">
        <f>SUMIFS('Скорая мед. помощь'!J:J,'Скорая мед. помощь'!E:E,СВОД!C4189,'Скорая мед. помощь'!G:G,СВОД!E4189)</f>
        <v>0</v>
      </c>
      <c r="N4189" s="303">
        <f>SUMIFS('Круглосуточный стационар'!O:O,'Круглосуточный стационар'!D:D,СВОД!C4189,'Круглосуточный стационар'!F:F,СВОД!E4189)+SUMIFS(ВМП!O:O,ВМП!D:D,СВОД!C4189,ВМП!F:F,СВОД!E4189)+SUMIFS('Дневной стационар'!O:O,'Дневной стационар'!D:D,СВОД!C4189,'Дневной стационар'!F:F,СВОД!E4189)+SUMIFS(ЭКО!M:M,ЭКО!D:D,СВОД!C4189,ЭКО!F:F,СВОД!E4189)+SUMIFS(Диализ!O:O,Диализ!E:E,СВОД!C4189,Диализ!G:G,СВОД!E4189)+SUMIFS(Поликлиника!CT:CT,Поликлиника!D:D,СВОД!C4189,Поликлиника!F:F,СВОД!E4189)+SUMIFS('Скорая мед. помощь'!O:O,'Скорая мед. помощь'!E:E,СВОД!C4189,'Скорая мед. помощь'!G:G,СВОД!E4189)+SUMIFS(Услуги!AV:AV,Услуги!D:D,СВОД!C4189,Услуги!F:F,СВОД!E4189)</f>
        <v>0</v>
      </c>
      <c r="O4189" s="302">
        <f>SUMIFS(Сверхбаза!L:L,Сверхбаза!C:C,СВОД!C4189,Сверхбаза!E:E,СВОД!E4189)+SUMIFS(Сверхбаза!M:M,Сверхбаза!C:C,СВОД!C4189,Сверхбаза!E:E,СВОД!E4189)</f>
        <v>0</v>
      </c>
      <c r="P4189" s="276">
        <f>SUMIFS(Сверхбаза!N:N,Сверхбаза!C:C,СВОД!C4189,Сверхбаза!E:E,СВОД!E4189)</f>
        <v>0</v>
      </c>
      <c r="Q4189" s="276">
        <f>SUMIFS(Сверхбаза!P:P,Сверхбаза!C:C,СВОД!C4189,Сверхбаза!E:E,СВОД!E4189)</f>
        <v>0</v>
      </c>
      <c r="R4189" s="276">
        <f>SUMIFS(Сверхбаза!O:O,Сверхбаза!C:C,СВОД!C4189,Сверхбаза!E:E,СВОД!E4189)</f>
        <v>0</v>
      </c>
      <c r="S4189" s="276">
        <f>SUMIFS(Сверхбаза!Q:Q,Сверхбаза!C:C,СВОД!C4189,Сверхбаза!E:E,СВОД!E4189)</f>
        <v>0</v>
      </c>
      <c r="T4189" s="303">
        <f>SUMIFS(Сверхбаза!G:G,Сверхбаза!C:C,СВОД!C4189,Сверхбаза!E:E,СВОД!E4189)</f>
        <v>0</v>
      </c>
    </row>
    <row r="4190" spans="1:20" outlineLevel="1" x14ac:dyDescent="0.2">
      <c r="A4190" s="289"/>
      <c r="B4190" s="279"/>
      <c r="C4190" s="279" t="str">
        <f>CONCATENATE(C4189," ","Итог")</f>
        <v>970701 Итог</v>
      </c>
      <c r="D4190" s="280"/>
      <c r="E4190" s="351"/>
      <c r="F4190" s="352"/>
      <c r="G4190" s="304"/>
      <c r="H4190" s="281"/>
      <c r="I4190" s="281"/>
      <c r="J4190" s="281"/>
      <c r="K4190" s="281"/>
      <c r="L4190" s="281"/>
      <c r="M4190" s="281"/>
      <c r="N4190" s="305">
        <f>SUBTOTAL(9,N4182:N4189)</f>
        <v>0</v>
      </c>
      <c r="O4190" s="304"/>
      <c r="P4190" s="281"/>
      <c r="Q4190" s="281"/>
      <c r="R4190" s="281"/>
      <c r="S4190" s="281"/>
      <c r="T4190" s="305">
        <f>SUBTOTAL(9,T4182:T4189)</f>
        <v>0</v>
      </c>
    </row>
    <row r="4191" spans="1:20" ht="38.25" outlineLevel="2" x14ac:dyDescent="0.2">
      <c r="A4191" s="287" t="str">
        <f>VLOOKUP(C4191,Округа!B:C,2,FALSE)</f>
        <v>Вне округов</v>
      </c>
      <c r="B4191" s="8">
        <v>509906</v>
      </c>
      <c r="C4191" s="8">
        <v>990601</v>
      </c>
      <c r="D4191" s="9" t="s">
        <v>346</v>
      </c>
      <c r="E4191" s="347">
        <v>1</v>
      </c>
      <c r="F4191" s="348" t="s">
        <v>12</v>
      </c>
      <c r="G4191" s="300">
        <f>SUMIFS('Круглосуточный стационар'!J:J,'Круглосуточный стационар'!D:D,СВОД!C4191,'Круглосуточный стационар'!F:F,СВОД!E4191)/2+SUMIFS(ВМП!J:J,ВМП!D:D,СВОД!C4191,ВМП!F:F,СВОД!E4191)/2+SUMIFS('Дневной стационар'!J:J,'Дневной стационар'!D:D,СВОД!C4191,'Дневной стационар'!F:F,СВОД!E4191)/2+SUMIFS(ЭКО!H:H,ЭКО!D:D,СВОД!C4191,ЭКО!F:F,СВОД!E4191)+SUMIFS(Диализ!J:J,Диализ!E:E,СВОД!C4191,Диализ!G:G,СВОД!E4191)</f>
        <v>2881</v>
      </c>
      <c r="H4191" s="278">
        <f>SUMIFS(Поликлиника!H:H,Поликлиника!D:D,СВОД!C4191,Поликлиника!F:F,СВОД!E4191)</f>
        <v>0</v>
      </c>
      <c r="I4191" s="278">
        <f>SUMIFS(Поликлиника!BA:BA,Поликлиника!D:D,СВОД!C4191,Поликлиника!F:F,СВОД!E4191)</f>
        <v>0</v>
      </c>
      <c r="J4191" s="278">
        <f>SUMIFS(Поликлиника!BF:BF,Поликлиника!D:D,СВОД!C4191,Поликлиника!F:F,СВОД!E4191)</f>
        <v>0</v>
      </c>
      <c r="K4191" s="278">
        <f>SUMIFS(Поликлиника!BU:BU,Поликлиника!D:D,СВОД!C4191,Поликлиника!F:F,СВОД!E4191)</f>
        <v>0</v>
      </c>
      <c r="L4191" s="278">
        <f>SUMIFS(Услуги!H:H,Услуги!D:D,СВОД!C4191,Услуги!F:F,СВОД!E4191)+SUMIFS(Услуги!M:M,Услуги!D:D,СВОД!C4191,Услуги!F:F,СВОД!E4191)+SUMIFS(Услуги!R:R,Услуги!D:D,СВОД!C4191,Услуги!F:F,СВОД!E4191)+SUMIFS(Услуги!W:W,Услуги!D:D,СВОД!C4191,Услуги!F:F,СВОД!E4191)+SUMIFS(Услуги!AB:AB,Услуги!D:D,СВОД!C4191,Услуги!F:F,СВОД!E4191)+SUMIFS(Услуги!AG:AG,Услуги!D:D,СВОД!C4191,Услуги!F:F,СВОД!E4191)+SUMIFS(Услуги!AL:AL,Услуги!D:D,СВОД!C4191,Услуги!F:F,СВОД!E4191)+SUMIFS(Услуги!AQ:AQ,Услуги!D:D,СВОД!C4191,Услуги!F:F,СВОД!E4191)</f>
        <v>0</v>
      </c>
      <c r="M4191" s="278">
        <f>SUMIFS('Скорая мед. помощь'!J:J,'Скорая мед. помощь'!E:E,СВОД!C4191,'Скорая мед. помощь'!G:G,СВОД!E4191)</f>
        <v>0</v>
      </c>
      <c r="N4191" s="301">
        <f>SUMIFS('Круглосуточный стационар'!O:O,'Круглосуточный стационар'!D:D,СВОД!C4191,'Круглосуточный стационар'!F:F,СВОД!E4191)+SUMIFS(ВМП!O:O,ВМП!D:D,СВОД!C4191,ВМП!F:F,СВОД!E4191)+SUMIFS('Дневной стационар'!O:O,'Дневной стационар'!D:D,СВОД!C4191,'Дневной стационар'!F:F,СВОД!E4191)+SUMIFS(ЭКО!M:M,ЭКО!D:D,СВОД!C4191,ЭКО!F:F,СВОД!E4191)+SUMIFS(Диализ!O:O,Диализ!E:E,СВОД!C4191,Диализ!G:G,СВОД!E4191)+SUMIFS(Поликлиника!CT:CT,Поликлиника!D:D,СВОД!C4191,Поликлиника!F:F,СВОД!E4191)+SUMIFS('Скорая мед. помощь'!O:O,'Скорая мед. помощь'!E:E,СВОД!C4191,'Скорая мед. помощь'!G:G,СВОД!E4191)+SUMIFS(Услуги!AV:AV,Услуги!D:D,СВОД!C4191,Услуги!F:F,СВОД!E4191)</f>
        <v>85697.4529771948</v>
      </c>
      <c r="O4191" s="300">
        <f>SUMIFS(Сверхбаза!L:L,Сверхбаза!C:C,СВОД!C4191,Сверхбаза!E:E,СВОД!E4191)+SUMIFS(Сверхбаза!M:M,Сверхбаза!C:C,СВОД!C4191,Сверхбаза!E:E,СВОД!E4191)</f>
        <v>0</v>
      </c>
      <c r="P4191" s="278">
        <f>SUMIFS(Сверхбаза!N:N,Сверхбаза!C:C,СВОД!C4191,Сверхбаза!E:E,СВОД!E4191)</f>
        <v>0</v>
      </c>
      <c r="Q4191" s="278">
        <f>SUMIFS(Сверхбаза!P:P,Сверхбаза!C:C,СВОД!C4191,Сверхбаза!E:E,СВОД!E4191)</f>
        <v>0</v>
      </c>
      <c r="R4191" s="278">
        <f>SUMIFS(Сверхбаза!O:O,Сверхбаза!C:C,СВОД!C4191,Сверхбаза!E:E,СВОД!E4191)</f>
        <v>0</v>
      </c>
      <c r="S4191" s="278">
        <f>SUMIFS(Сверхбаза!Q:Q,Сверхбаза!C:C,СВОД!C4191,Сверхбаза!E:E,СВОД!E4191)</f>
        <v>0</v>
      </c>
      <c r="T4191" s="301">
        <f>SUMIFS(Сверхбаза!G:G,Сверхбаза!C:C,СВОД!C4191,Сверхбаза!E:E,СВОД!E4191)</f>
        <v>0</v>
      </c>
    </row>
    <row r="4192" spans="1:20" ht="38.25" outlineLevel="2" x14ac:dyDescent="0.2">
      <c r="A4192" s="288" t="str">
        <f>VLOOKUP(C4192,Округа!B:C,2,FALSE)</f>
        <v>Вне округов</v>
      </c>
      <c r="B4192" s="361">
        <v>509906</v>
      </c>
      <c r="C4192" s="361">
        <v>990601</v>
      </c>
      <c r="D4192" s="5" t="s">
        <v>346</v>
      </c>
      <c r="E4192" s="349">
        <v>13</v>
      </c>
      <c r="F4192" s="350" t="s">
        <v>704</v>
      </c>
      <c r="G4192" s="302">
        <f>SUMIFS('Круглосуточный стационар'!J:J,'Круглосуточный стационар'!D:D,СВОД!C4192,'Круглосуточный стационар'!F:F,СВОД!E4192)/2+SUMIFS(ВМП!J:J,ВМП!D:D,СВОД!C4192,ВМП!F:F,СВОД!E4192)/2+SUMIFS('Дневной стационар'!J:J,'Дневной стационар'!D:D,СВОД!C4192,'Дневной стационар'!F:F,СВОД!E4192)/2+SUMIFS(ЭКО!H:H,ЭКО!D:D,СВОД!C4192,ЭКО!F:F,СВОД!E4192)+SUMIFS(Диализ!J:J,Диализ!E:E,СВОД!C4192,Диализ!G:G,СВОД!E4192)</f>
        <v>0</v>
      </c>
      <c r="H4192" s="276">
        <f>SUMIFS(Поликлиника!H:H,Поликлиника!D:D,СВОД!C4192,Поликлиника!F:F,СВОД!E4192)</f>
        <v>0</v>
      </c>
      <c r="I4192" s="276">
        <f>SUMIFS(Поликлиника!BA:BA,Поликлиника!D:D,СВОД!C4192,Поликлиника!F:F,СВОД!E4192)</f>
        <v>0</v>
      </c>
      <c r="J4192" s="276">
        <f>SUMIFS(Поликлиника!BF:BF,Поликлиника!D:D,СВОД!C4192,Поликлиника!F:F,СВОД!E4192)</f>
        <v>0</v>
      </c>
      <c r="K4192" s="276">
        <f>SUMIFS(Поликлиника!BU:BU,Поликлиника!D:D,СВОД!C4192,Поликлиника!F:F,СВОД!E4192)</f>
        <v>0</v>
      </c>
      <c r="L4192" s="276">
        <f>SUMIFS(Услуги!H:H,Услуги!D:D,СВОД!C4192,Услуги!F:F,СВОД!E4192)+SUMIFS(Услуги!M:M,Услуги!D:D,СВОД!C4192,Услуги!F:F,СВОД!E4192)+SUMIFS(Услуги!R:R,Услуги!D:D,СВОД!C4192,Услуги!F:F,СВОД!E4192)+SUMIFS(Услуги!W:W,Услуги!D:D,СВОД!C4192,Услуги!F:F,СВОД!E4192)+SUMIFS(Услуги!AB:AB,Услуги!D:D,СВОД!C4192,Услуги!F:F,СВОД!E4192)+SUMIFS(Услуги!AG:AG,Услуги!D:D,СВОД!C4192,Услуги!F:F,СВОД!E4192)+SUMIFS(Услуги!AL:AL,Услуги!D:D,СВОД!C4192,Услуги!F:F,СВОД!E4192)+SUMIFS(Услуги!AQ:AQ,Услуги!D:D,СВОД!C4192,Услуги!F:F,СВОД!E4192)</f>
        <v>0</v>
      </c>
      <c r="M4192" s="276">
        <f>SUMIFS('Скорая мед. помощь'!J:J,'Скорая мед. помощь'!E:E,СВОД!C4192,'Скорая мед. помощь'!G:G,СВОД!E4192)</f>
        <v>0</v>
      </c>
      <c r="N4192" s="303">
        <f>SUMIFS('Круглосуточный стационар'!O:O,'Круглосуточный стационар'!D:D,СВОД!C4192,'Круглосуточный стационар'!F:F,СВОД!E4192)+SUMIFS(ВМП!O:O,ВМП!D:D,СВОД!C4192,ВМП!F:F,СВОД!E4192)+SUMIFS('Дневной стационар'!O:O,'Дневной стационар'!D:D,СВОД!C4192,'Дневной стационар'!F:F,СВОД!E4192)+SUMIFS(ЭКО!M:M,ЭКО!D:D,СВОД!C4192,ЭКО!F:F,СВОД!E4192)+SUMIFS(Диализ!O:O,Диализ!E:E,СВОД!C4192,Диализ!G:G,СВОД!E4192)+SUMIFS(Поликлиника!CT:CT,Поликлиника!D:D,СВОД!C4192,Поликлиника!F:F,СВОД!E4192)+SUMIFS('Скорая мед. помощь'!O:O,'Скорая мед. помощь'!E:E,СВОД!C4192,'Скорая мед. помощь'!G:G,СВОД!E4192)+SUMIFS(Услуги!AV:AV,Услуги!D:D,СВОД!C4192,Услуги!F:F,СВОД!E4192)</f>
        <v>0</v>
      </c>
      <c r="O4192" s="302">
        <f>SUMIFS(Сверхбаза!L:L,Сверхбаза!C:C,СВОД!C4192,Сверхбаза!E:E,СВОД!E4192)+SUMIFS(Сверхбаза!M:M,Сверхбаза!C:C,СВОД!C4192,Сверхбаза!E:E,СВОД!E4192)</f>
        <v>0</v>
      </c>
      <c r="P4192" s="276">
        <f>SUMIFS(Сверхбаза!N:N,Сверхбаза!C:C,СВОД!C4192,Сверхбаза!E:E,СВОД!E4192)</f>
        <v>0</v>
      </c>
      <c r="Q4192" s="276">
        <f>SUMIFS(Сверхбаза!P:P,Сверхбаза!C:C,СВОД!C4192,Сверхбаза!E:E,СВОД!E4192)</f>
        <v>0</v>
      </c>
      <c r="R4192" s="276">
        <f>SUMIFS(Сверхбаза!O:O,Сверхбаза!C:C,СВОД!C4192,Сверхбаза!E:E,СВОД!E4192)</f>
        <v>0</v>
      </c>
      <c r="S4192" s="276">
        <f>SUMIFS(Сверхбаза!Q:Q,Сверхбаза!C:C,СВОД!C4192,Сверхбаза!E:E,СВОД!E4192)</f>
        <v>0</v>
      </c>
      <c r="T4192" s="303">
        <f>SUMIFS(Сверхбаза!G:G,Сверхбаза!C:C,СВОД!C4192,Сверхбаза!E:E,СВОД!E4192)</f>
        <v>0</v>
      </c>
    </row>
    <row r="4193" spans="1:20" ht="38.25" outlineLevel="2" x14ac:dyDescent="0.2">
      <c r="A4193" s="288" t="str">
        <f>VLOOKUP(C4193,Округа!B:C,2,FALSE)</f>
        <v>Вне округов</v>
      </c>
      <c r="B4193" s="361">
        <v>509906</v>
      </c>
      <c r="C4193" s="361">
        <v>990601</v>
      </c>
      <c r="D4193" s="5" t="s">
        <v>346</v>
      </c>
      <c r="E4193" s="349">
        <v>2</v>
      </c>
      <c r="F4193" s="350" t="s">
        <v>173</v>
      </c>
      <c r="G4193" s="302">
        <f>SUMIFS('Круглосуточный стационар'!J:J,'Круглосуточный стационар'!D:D,СВОД!C4193,'Круглосуточный стационар'!F:F,СВОД!E4193)/2+SUMIFS(ВМП!J:J,ВМП!D:D,СВОД!C4193,ВМП!F:F,СВОД!E4193)/2+SUMIFS('Дневной стационар'!J:J,'Дневной стационар'!D:D,СВОД!C4193,'Дневной стационар'!F:F,СВОД!E4193)/2+SUMIFS(ЭКО!H:H,ЭКО!D:D,СВОД!C4193,ЭКО!F:F,СВОД!E4193)+SUMIFS(Диализ!J:J,Диализ!E:E,СВОД!C4193,Диализ!G:G,СВОД!E4193)</f>
        <v>50</v>
      </c>
      <c r="H4193" s="276">
        <f>SUMIFS(Поликлиника!H:H,Поликлиника!D:D,СВОД!C4193,Поликлиника!F:F,СВОД!E4193)</f>
        <v>0</v>
      </c>
      <c r="I4193" s="276">
        <f>SUMIFS(Поликлиника!BA:BA,Поликлиника!D:D,СВОД!C4193,Поликлиника!F:F,СВОД!E4193)</f>
        <v>0</v>
      </c>
      <c r="J4193" s="276">
        <f>SUMIFS(Поликлиника!BF:BF,Поликлиника!D:D,СВОД!C4193,Поликлиника!F:F,СВОД!E4193)</f>
        <v>0</v>
      </c>
      <c r="K4193" s="276">
        <f>SUMIFS(Поликлиника!BU:BU,Поликлиника!D:D,СВОД!C4193,Поликлиника!F:F,СВОД!E4193)</f>
        <v>0</v>
      </c>
      <c r="L4193" s="276">
        <f>SUMIFS(Услуги!H:H,Услуги!D:D,СВОД!C4193,Услуги!F:F,СВОД!E4193)+SUMIFS(Услуги!M:M,Услуги!D:D,СВОД!C4193,Услуги!F:F,СВОД!E4193)+SUMIFS(Услуги!R:R,Услуги!D:D,СВОД!C4193,Услуги!F:F,СВОД!E4193)+SUMIFS(Услуги!W:W,Услуги!D:D,СВОД!C4193,Услуги!F:F,СВОД!E4193)+SUMIFS(Услуги!AB:AB,Услуги!D:D,СВОД!C4193,Услуги!F:F,СВОД!E4193)+SUMIFS(Услуги!AG:AG,Услуги!D:D,СВОД!C4193,Услуги!F:F,СВОД!E4193)+SUMIFS(Услуги!AL:AL,Услуги!D:D,СВОД!C4193,Услуги!F:F,СВОД!E4193)+SUMIFS(Услуги!AQ:AQ,Услуги!D:D,СВОД!C4193,Услуги!F:F,СВОД!E4193)</f>
        <v>0</v>
      </c>
      <c r="M4193" s="276">
        <f>SUMIFS('Скорая мед. помощь'!J:J,'Скорая мед. помощь'!E:E,СВОД!C4193,'Скорая мед. помощь'!G:G,СВОД!E4193)</f>
        <v>0</v>
      </c>
      <c r="N4193" s="303">
        <f>SUMIFS('Круглосуточный стационар'!O:O,'Круглосуточный стационар'!D:D,СВОД!C4193,'Круглосуточный стационар'!F:F,СВОД!E4193)+SUMIFS(ВМП!O:O,ВМП!D:D,СВОД!C4193,ВМП!F:F,СВОД!E4193)+SUMIFS('Дневной стационар'!O:O,'Дневной стационар'!D:D,СВОД!C4193,'Дневной стационар'!F:F,СВОД!E4193)+SUMIFS(ЭКО!M:M,ЭКО!D:D,СВОД!C4193,ЭКО!F:F,СВОД!E4193)+SUMIFS(Диализ!O:O,Диализ!E:E,СВОД!C4193,Диализ!G:G,СВОД!E4193)+SUMIFS(Поликлиника!CT:CT,Поликлиника!D:D,СВОД!C4193,Поликлиника!F:F,СВОД!E4193)+SUMIFS('Скорая мед. помощь'!O:O,'Скорая мед. помощь'!E:E,СВОД!C4193,'Скорая мед. помощь'!G:G,СВОД!E4193)+SUMIFS(Услуги!AV:AV,Услуги!D:D,СВОД!C4193,Услуги!F:F,СВОД!E4193)</f>
        <v>285.375</v>
      </c>
      <c r="O4193" s="302">
        <f>SUMIFS(Сверхбаза!L:L,Сверхбаза!C:C,СВОД!C4193,Сверхбаза!E:E,СВОД!E4193)+SUMIFS(Сверхбаза!M:M,Сверхбаза!C:C,СВОД!C4193,Сверхбаза!E:E,СВОД!E4193)</f>
        <v>0</v>
      </c>
      <c r="P4193" s="276">
        <f>SUMIFS(Сверхбаза!N:N,Сверхбаза!C:C,СВОД!C4193,Сверхбаза!E:E,СВОД!E4193)</f>
        <v>0</v>
      </c>
      <c r="Q4193" s="276">
        <f>SUMIFS(Сверхбаза!P:P,Сверхбаза!C:C,СВОД!C4193,Сверхбаза!E:E,СВОД!E4193)</f>
        <v>0</v>
      </c>
      <c r="R4193" s="276">
        <f>SUMIFS(Сверхбаза!O:O,Сверхбаза!C:C,СВОД!C4193,Сверхбаза!E:E,СВОД!E4193)</f>
        <v>0</v>
      </c>
      <c r="S4193" s="276">
        <f>SUMIFS(Сверхбаза!Q:Q,Сверхбаза!C:C,СВОД!C4193,Сверхбаза!E:E,СВОД!E4193)</f>
        <v>0</v>
      </c>
      <c r="T4193" s="303">
        <f>SUMIFS(Сверхбаза!G:G,Сверхбаза!C:C,СВОД!C4193,Сверхбаза!E:E,СВОД!E4193)</f>
        <v>0</v>
      </c>
    </row>
    <row r="4194" spans="1:20" ht="38.25" outlineLevel="2" x14ac:dyDescent="0.2">
      <c r="A4194" s="288" t="str">
        <f>VLOOKUP(C4194,Округа!B:C,2,FALSE)</f>
        <v>Вне округов</v>
      </c>
      <c r="B4194" s="361">
        <v>509906</v>
      </c>
      <c r="C4194" s="361">
        <v>990601</v>
      </c>
      <c r="D4194" s="5" t="s">
        <v>346</v>
      </c>
      <c r="E4194" s="349">
        <v>6</v>
      </c>
      <c r="F4194" s="350" t="s">
        <v>705</v>
      </c>
      <c r="G4194" s="302">
        <f>SUMIFS('Круглосуточный стационар'!J:J,'Круглосуточный стационар'!D:D,СВОД!C4194,'Круглосуточный стационар'!F:F,СВОД!E4194)/2+SUMIFS(ВМП!J:J,ВМП!D:D,СВОД!C4194,ВМП!F:F,СВОД!E4194)/2+SUMIFS('Дневной стационар'!J:J,'Дневной стационар'!D:D,СВОД!C4194,'Дневной стационар'!F:F,СВОД!E4194)/2+SUMIFS(ЭКО!H:H,ЭКО!D:D,СВОД!C4194,ЭКО!F:F,СВОД!E4194)+SUMIFS(Диализ!J:J,Диализ!E:E,СВОД!C4194,Диализ!G:G,СВОД!E4194)</f>
        <v>0</v>
      </c>
      <c r="H4194" s="276">
        <f>SUMIFS(Поликлиника!H:H,Поликлиника!D:D,СВОД!C4194,Поликлиника!F:F,СВОД!E4194)</f>
        <v>0</v>
      </c>
      <c r="I4194" s="276">
        <f>SUMIFS(Поликлиника!BA:BA,Поликлиника!D:D,СВОД!C4194,Поликлиника!F:F,СВОД!E4194)</f>
        <v>0</v>
      </c>
      <c r="J4194" s="276">
        <f>SUMIFS(Поликлиника!BF:BF,Поликлиника!D:D,СВОД!C4194,Поликлиника!F:F,СВОД!E4194)</f>
        <v>0</v>
      </c>
      <c r="K4194" s="276">
        <f>SUMIFS(Поликлиника!BU:BU,Поликлиника!D:D,СВОД!C4194,Поликлиника!F:F,СВОД!E4194)</f>
        <v>0</v>
      </c>
      <c r="L4194" s="276">
        <f>SUMIFS(Услуги!H:H,Услуги!D:D,СВОД!C4194,Услуги!F:F,СВОД!E4194)+SUMIFS(Услуги!M:M,Услуги!D:D,СВОД!C4194,Услуги!F:F,СВОД!E4194)+SUMIFS(Услуги!R:R,Услуги!D:D,СВОД!C4194,Услуги!F:F,СВОД!E4194)+SUMIFS(Услуги!W:W,Услуги!D:D,СВОД!C4194,Услуги!F:F,СВОД!E4194)+SUMIFS(Услуги!AB:AB,Услуги!D:D,СВОД!C4194,Услуги!F:F,СВОД!E4194)+SUMIFS(Услуги!AG:AG,Услуги!D:D,СВОД!C4194,Услуги!F:F,СВОД!E4194)+SUMIFS(Услуги!AL:AL,Услуги!D:D,СВОД!C4194,Услуги!F:F,СВОД!E4194)+SUMIFS(Услуги!AQ:AQ,Услуги!D:D,СВОД!C4194,Услуги!F:F,СВОД!E4194)</f>
        <v>0</v>
      </c>
      <c r="M4194" s="276">
        <f>SUMIFS('Скорая мед. помощь'!J:J,'Скорая мед. помощь'!E:E,СВОД!C4194,'Скорая мед. помощь'!G:G,СВОД!E4194)</f>
        <v>0</v>
      </c>
      <c r="N4194" s="303">
        <f>SUMIFS('Круглосуточный стационар'!O:O,'Круглосуточный стационар'!D:D,СВОД!C4194,'Круглосуточный стационар'!F:F,СВОД!E4194)+SUMIFS(ВМП!O:O,ВМП!D:D,СВОД!C4194,ВМП!F:F,СВОД!E4194)+SUMIFS('Дневной стационар'!O:O,'Дневной стационар'!D:D,СВОД!C4194,'Дневной стационар'!F:F,СВОД!E4194)+SUMIFS(ЭКО!M:M,ЭКО!D:D,СВОД!C4194,ЭКО!F:F,СВОД!E4194)+SUMIFS(Диализ!O:O,Диализ!E:E,СВОД!C4194,Диализ!G:G,СВОД!E4194)+SUMIFS(Поликлиника!CT:CT,Поликлиника!D:D,СВОД!C4194,Поликлиника!F:F,СВОД!E4194)+SUMIFS('Скорая мед. помощь'!O:O,'Скорая мед. помощь'!E:E,СВОД!C4194,'Скорая мед. помощь'!G:G,СВОД!E4194)+SUMIFS(Услуги!AV:AV,Услуги!D:D,СВОД!C4194,Услуги!F:F,СВОД!E4194)</f>
        <v>0</v>
      </c>
      <c r="O4194" s="302">
        <f>SUMIFS(Сверхбаза!L:L,Сверхбаза!C:C,СВОД!C4194,Сверхбаза!E:E,СВОД!E4194)+SUMIFS(Сверхбаза!M:M,Сверхбаза!C:C,СВОД!C4194,Сверхбаза!E:E,СВОД!E4194)</f>
        <v>0</v>
      </c>
      <c r="P4194" s="276">
        <f>SUMIFS(Сверхбаза!N:N,Сверхбаза!C:C,СВОД!C4194,Сверхбаза!E:E,СВОД!E4194)</f>
        <v>0</v>
      </c>
      <c r="Q4194" s="276">
        <f>SUMIFS(Сверхбаза!P:P,Сверхбаза!C:C,СВОД!C4194,Сверхбаза!E:E,СВОД!E4194)</f>
        <v>0</v>
      </c>
      <c r="R4194" s="276">
        <f>SUMIFS(Сверхбаза!O:O,Сверхбаза!C:C,СВОД!C4194,Сверхбаза!E:E,СВОД!E4194)</f>
        <v>0</v>
      </c>
      <c r="S4194" s="276">
        <f>SUMIFS(Сверхбаза!Q:Q,Сверхбаза!C:C,СВОД!C4194,Сверхбаза!E:E,СВОД!E4194)</f>
        <v>0</v>
      </c>
      <c r="T4194" s="303">
        <f>SUMIFS(Сверхбаза!G:G,Сверхбаза!C:C,СВОД!C4194,Сверхбаза!E:E,СВОД!E4194)</f>
        <v>0</v>
      </c>
    </row>
    <row r="4195" spans="1:20" ht="38.25" outlineLevel="2" x14ac:dyDescent="0.2">
      <c r="A4195" s="288" t="str">
        <f>VLOOKUP(C4195,Округа!B:C,2,FALSE)</f>
        <v>Вне округов</v>
      </c>
      <c r="B4195" s="361">
        <v>509906</v>
      </c>
      <c r="C4195" s="361">
        <v>990601</v>
      </c>
      <c r="D4195" s="5" t="s">
        <v>346</v>
      </c>
      <c r="E4195" s="349">
        <v>3</v>
      </c>
      <c r="F4195" s="350" t="s">
        <v>174</v>
      </c>
      <c r="G4195" s="302">
        <f>SUMIFS('Круглосуточный стационар'!J:J,'Круглосуточный стационар'!D:D,СВОД!C4195,'Круглосуточный стационар'!F:F,СВОД!E4195)/2+SUMIFS(ВМП!J:J,ВМП!D:D,СВОД!C4195,ВМП!F:F,СВОД!E4195)/2+SUMIFS('Дневной стационар'!J:J,'Дневной стационар'!D:D,СВОД!C4195,'Дневной стационар'!F:F,СВОД!E4195)/2+SUMIFS(ЭКО!H:H,ЭКО!D:D,СВОД!C4195,ЭКО!F:F,СВОД!E4195)+SUMIFS(Диализ!J:J,Диализ!E:E,СВОД!C4195,Диализ!G:G,СВОД!E4195)</f>
        <v>0</v>
      </c>
      <c r="H4195" s="276">
        <f>SUMIFS(Поликлиника!H:H,Поликлиника!D:D,СВОД!C4195,Поликлиника!F:F,СВОД!E4195)</f>
        <v>0</v>
      </c>
      <c r="I4195" s="276">
        <f>SUMIFS(Поликлиника!BA:BA,Поликлиника!D:D,СВОД!C4195,Поликлиника!F:F,СВОД!E4195)</f>
        <v>0</v>
      </c>
      <c r="J4195" s="276">
        <f>SUMIFS(Поликлиника!BF:BF,Поликлиника!D:D,СВОД!C4195,Поликлиника!F:F,СВОД!E4195)</f>
        <v>0</v>
      </c>
      <c r="K4195" s="276">
        <f>SUMIFS(Поликлиника!BU:BU,Поликлиника!D:D,СВОД!C4195,Поликлиника!F:F,СВОД!E4195)</f>
        <v>4620</v>
      </c>
      <c r="L4195" s="276">
        <f>SUMIFS(Услуги!H:H,Услуги!D:D,СВОД!C4195,Услуги!F:F,СВОД!E4195)+SUMIFS(Услуги!M:M,Услуги!D:D,СВОД!C4195,Услуги!F:F,СВОД!E4195)+SUMIFS(Услуги!R:R,Услуги!D:D,СВОД!C4195,Услуги!F:F,СВОД!E4195)+SUMIFS(Услуги!W:W,Услуги!D:D,СВОД!C4195,Услуги!F:F,СВОД!E4195)+SUMIFS(Услуги!AB:AB,Услуги!D:D,СВОД!C4195,Услуги!F:F,СВОД!E4195)+SUMIFS(Услуги!AG:AG,Услуги!D:D,СВОД!C4195,Услуги!F:F,СВОД!E4195)+SUMIFS(Услуги!AL:AL,Услуги!D:D,СВОД!C4195,Услуги!F:F,СВОД!E4195)+SUMIFS(Услуги!AQ:AQ,Услуги!D:D,СВОД!C4195,Услуги!F:F,СВОД!E4195)</f>
        <v>0</v>
      </c>
      <c r="M4195" s="276">
        <f>SUMIFS('Скорая мед. помощь'!J:J,'Скорая мед. помощь'!E:E,СВОД!C4195,'Скорая мед. помощь'!G:G,СВОД!E4195)</f>
        <v>0</v>
      </c>
      <c r="N4195" s="303">
        <f>SUMIFS('Круглосуточный стационар'!O:O,'Круглосуточный стационар'!D:D,СВОД!C4195,'Круглосуточный стационар'!F:F,СВОД!E4195)+SUMIFS(ВМП!O:O,ВМП!D:D,СВОД!C4195,ВМП!F:F,СВОД!E4195)+SUMIFS('Дневной стационар'!O:O,'Дневной стационар'!D:D,СВОД!C4195,'Дневной стационар'!F:F,СВОД!E4195)+SUMIFS(ЭКО!M:M,ЭКО!D:D,СВОД!C4195,ЭКО!F:F,СВОД!E4195)+SUMIFS(Диализ!O:O,Диализ!E:E,СВОД!C4195,Диализ!G:G,СВОД!E4195)+SUMIFS(Поликлиника!CT:CT,Поликлиника!D:D,СВОД!C4195,Поликлиника!F:F,СВОД!E4195)+SUMIFS('Скорая мед. помощь'!O:O,'Скорая мед. помощь'!E:E,СВОД!C4195,'Скорая мед. помощь'!G:G,СВОД!E4195)+SUMIFS(Услуги!AV:AV,Услуги!D:D,СВОД!C4195,Услуги!F:F,СВОД!E4195)</f>
        <v>1690.4327673469386</v>
      </c>
      <c r="O4195" s="302">
        <f>SUMIFS(Сверхбаза!L:L,Сверхбаза!C:C,СВОД!C4195,Сверхбаза!E:E,СВОД!E4195)+SUMIFS(Сверхбаза!M:M,Сверхбаза!C:C,СВОД!C4195,Сверхбаза!E:E,СВОД!E4195)</f>
        <v>0</v>
      </c>
      <c r="P4195" s="276">
        <f>SUMIFS(Сверхбаза!N:N,Сверхбаза!C:C,СВОД!C4195,Сверхбаза!E:E,СВОД!E4195)</f>
        <v>0</v>
      </c>
      <c r="Q4195" s="276">
        <f>SUMIFS(Сверхбаза!P:P,Сверхбаза!C:C,СВОД!C4195,Сверхбаза!E:E,СВОД!E4195)</f>
        <v>0</v>
      </c>
      <c r="R4195" s="276">
        <f>SUMIFS(Сверхбаза!O:O,Сверхбаза!C:C,СВОД!C4195,Сверхбаза!E:E,СВОД!E4195)</f>
        <v>0</v>
      </c>
      <c r="S4195" s="276">
        <f>SUMIFS(Сверхбаза!Q:Q,Сверхбаза!C:C,СВОД!C4195,Сверхбаза!E:E,СВОД!E4195)</f>
        <v>0</v>
      </c>
      <c r="T4195" s="303">
        <f>SUMIFS(Сверхбаза!G:G,Сверхбаза!C:C,СВОД!C4195,Сверхбаза!E:E,СВОД!E4195)</f>
        <v>0</v>
      </c>
    </row>
    <row r="4196" spans="1:20" ht="38.25" outlineLevel="2" x14ac:dyDescent="0.2">
      <c r="A4196" s="288" t="str">
        <f>VLOOKUP(C4196,Округа!B:C,2,FALSE)</f>
        <v>Вне округов</v>
      </c>
      <c r="B4196" s="361">
        <v>509906</v>
      </c>
      <c r="C4196" s="361">
        <v>990601</v>
      </c>
      <c r="D4196" s="5" t="s">
        <v>346</v>
      </c>
      <c r="E4196" s="349">
        <v>7</v>
      </c>
      <c r="F4196" s="350" t="s">
        <v>706</v>
      </c>
      <c r="G4196" s="302">
        <f>SUMIFS('Круглосуточный стационар'!J:J,'Круглосуточный стационар'!D:D,СВОД!C4196,'Круглосуточный стационар'!F:F,СВОД!E4196)/2+SUMIFS(ВМП!J:J,ВМП!D:D,СВОД!C4196,ВМП!F:F,СВОД!E4196)/2+SUMIFS('Дневной стационар'!J:J,'Дневной стационар'!D:D,СВОД!C4196,'Дневной стационар'!F:F,СВОД!E4196)/2+SUMIFS(ЭКО!H:H,ЭКО!D:D,СВОД!C4196,ЭКО!F:F,СВОД!E4196)+SUMIFS(Диализ!J:J,Диализ!E:E,СВОД!C4196,Диализ!G:G,СВОД!E4196)</f>
        <v>0</v>
      </c>
      <c r="H4196" s="276">
        <f>SUMIFS(Поликлиника!H:H,Поликлиника!D:D,СВОД!C4196,Поликлиника!F:F,СВОД!E4196)</f>
        <v>0</v>
      </c>
      <c r="I4196" s="276">
        <f>SUMIFS(Поликлиника!BA:BA,Поликлиника!D:D,СВОД!C4196,Поликлиника!F:F,СВОД!E4196)</f>
        <v>0</v>
      </c>
      <c r="J4196" s="276">
        <f>SUMIFS(Поликлиника!BF:BF,Поликлиника!D:D,СВОД!C4196,Поликлиника!F:F,СВОД!E4196)</f>
        <v>0</v>
      </c>
      <c r="K4196" s="276">
        <f>SUMIFS(Поликлиника!BU:BU,Поликлиника!D:D,СВОД!C4196,Поликлиника!F:F,СВОД!E4196)</f>
        <v>0</v>
      </c>
      <c r="L4196" s="276">
        <f>SUMIFS(Услуги!H:H,Услуги!D:D,СВОД!C4196,Услуги!F:F,СВОД!E4196)+SUMIFS(Услуги!M:M,Услуги!D:D,СВОД!C4196,Услуги!F:F,СВОД!E4196)+SUMIFS(Услуги!R:R,Услуги!D:D,СВОД!C4196,Услуги!F:F,СВОД!E4196)+SUMIFS(Услуги!W:W,Услуги!D:D,СВОД!C4196,Услуги!F:F,СВОД!E4196)+SUMIFS(Услуги!AB:AB,Услуги!D:D,СВОД!C4196,Услуги!F:F,СВОД!E4196)+SUMIFS(Услуги!AG:AG,Услуги!D:D,СВОД!C4196,Услуги!F:F,СВОД!E4196)+SUMIFS(Услуги!AL:AL,Услуги!D:D,СВОД!C4196,Услуги!F:F,СВОД!E4196)+SUMIFS(Услуги!AQ:AQ,Услуги!D:D,СВОД!C4196,Услуги!F:F,СВОД!E4196)</f>
        <v>0</v>
      </c>
      <c r="M4196" s="276">
        <f>SUMIFS('Скорая мед. помощь'!J:J,'Скорая мед. помощь'!E:E,СВОД!C4196,'Скорая мед. помощь'!G:G,СВОД!E4196)</f>
        <v>0</v>
      </c>
      <c r="N4196" s="303">
        <f>SUMIFS('Круглосуточный стационар'!O:O,'Круглосуточный стационар'!D:D,СВОД!C4196,'Круглосуточный стационар'!F:F,СВОД!E4196)+SUMIFS(ВМП!O:O,ВМП!D:D,СВОД!C4196,ВМП!F:F,СВОД!E4196)+SUMIFS('Дневной стационар'!O:O,'Дневной стационар'!D:D,СВОД!C4196,'Дневной стационар'!F:F,СВОД!E4196)+SUMIFS(ЭКО!M:M,ЭКО!D:D,СВОД!C4196,ЭКО!F:F,СВОД!E4196)+SUMIFS(Диализ!O:O,Диализ!E:E,СВОД!C4196,Диализ!G:G,СВОД!E4196)+SUMIFS(Поликлиника!CT:CT,Поликлиника!D:D,СВОД!C4196,Поликлиника!F:F,СВОД!E4196)+SUMIFS('Скорая мед. помощь'!O:O,'Скорая мед. помощь'!E:E,СВОД!C4196,'Скорая мед. помощь'!G:G,СВОД!E4196)+SUMIFS(Услуги!AV:AV,Услуги!D:D,СВОД!C4196,Услуги!F:F,СВОД!E4196)</f>
        <v>0</v>
      </c>
      <c r="O4196" s="302">
        <f>SUMIFS(Сверхбаза!L:L,Сверхбаза!C:C,СВОД!C4196,Сверхбаза!E:E,СВОД!E4196)+SUMIFS(Сверхбаза!M:M,Сверхбаза!C:C,СВОД!C4196,Сверхбаза!E:E,СВОД!E4196)</f>
        <v>0</v>
      </c>
      <c r="P4196" s="276">
        <f>SUMIFS(Сверхбаза!N:N,Сверхбаза!C:C,СВОД!C4196,Сверхбаза!E:E,СВОД!E4196)</f>
        <v>0</v>
      </c>
      <c r="Q4196" s="276">
        <f>SUMIFS(Сверхбаза!P:P,Сверхбаза!C:C,СВОД!C4196,Сверхбаза!E:E,СВОД!E4196)</f>
        <v>0</v>
      </c>
      <c r="R4196" s="276">
        <f>SUMIFS(Сверхбаза!O:O,Сверхбаза!C:C,СВОД!C4196,Сверхбаза!E:E,СВОД!E4196)</f>
        <v>0</v>
      </c>
      <c r="S4196" s="276">
        <f>SUMIFS(Сверхбаза!Q:Q,Сверхбаза!C:C,СВОД!C4196,Сверхбаза!E:E,СВОД!E4196)</f>
        <v>0</v>
      </c>
      <c r="T4196" s="303">
        <f>SUMIFS(Сверхбаза!G:G,Сверхбаза!C:C,СВОД!C4196,Сверхбаза!E:E,СВОД!E4196)</f>
        <v>0</v>
      </c>
    </row>
    <row r="4197" spans="1:20" ht="38.25" outlineLevel="2" x14ac:dyDescent="0.2">
      <c r="A4197" s="288" t="str">
        <f>VLOOKUP(C4197,Округа!B:C,2,FALSE)</f>
        <v>Вне округов</v>
      </c>
      <c r="B4197" s="361">
        <v>509906</v>
      </c>
      <c r="C4197" s="361">
        <v>990601</v>
      </c>
      <c r="D4197" s="5" t="s">
        <v>346</v>
      </c>
      <c r="E4197" s="349">
        <v>70</v>
      </c>
      <c r="F4197" s="350" t="s">
        <v>707</v>
      </c>
      <c r="G4197" s="302">
        <f>SUMIFS('Круглосуточный стационар'!J:J,'Круглосуточный стационар'!D:D,СВОД!C4197,'Круглосуточный стационар'!F:F,СВОД!E4197)/2+SUMIFS(ВМП!J:J,ВМП!D:D,СВОД!C4197,ВМП!F:F,СВОД!E4197)/2+SUMIFS('Дневной стационар'!J:J,'Дневной стационар'!D:D,СВОД!C4197,'Дневной стационар'!F:F,СВОД!E4197)/2+SUMIFS(ЭКО!H:H,ЭКО!D:D,СВОД!C4197,ЭКО!F:F,СВОД!E4197)+SUMIFS(Диализ!J:J,Диализ!E:E,СВОД!C4197,Диализ!G:G,СВОД!E4197)</f>
        <v>0</v>
      </c>
      <c r="H4197" s="276">
        <f>SUMIFS(Поликлиника!H:H,Поликлиника!D:D,СВОД!C4197,Поликлиника!F:F,СВОД!E4197)</f>
        <v>0</v>
      </c>
      <c r="I4197" s="276">
        <f>SUMIFS(Поликлиника!BA:BA,Поликлиника!D:D,СВОД!C4197,Поликлиника!F:F,СВОД!E4197)</f>
        <v>0</v>
      </c>
      <c r="J4197" s="276">
        <f>SUMIFS(Поликлиника!BF:BF,Поликлиника!D:D,СВОД!C4197,Поликлиника!F:F,СВОД!E4197)</f>
        <v>0</v>
      </c>
      <c r="K4197" s="276">
        <f>SUMIFS(Поликлиника!BU:BU,Поликлиника!D:D,СВОД!C4197,Поликлиника!F:F,СВОД!E4197)</f>
        <v>0</v>
      </c>
      <c r="L4197" s="276">
        <f>SUMIFS(Услуги!H:H,Услуги!D:D,СВОД!C4197,Услуги!F:F,СВОД!E4197)+SUMIFS(Услуги!M:M,Услуги!D:D,СВОД!C4197,Услуги!F:F,СВОД!E4197)+SUMIFS(Услуги!R:R,Услуги!D:D,СВОД!C4197,Услуги!F:F,СВОД!E4197)+SUMIFS(Услуги!W:W,Услуги!D:D,СВОД!C4197,Услуги!F:F,СВОД!E4197)+SUMIFS(Услуги!AB:AB,Услуги!D:D,СВОД!C4197,Услуги!F:F,СВОД!E4197)+SUMIFS(Услуги!AG:AG,Услуги!D:D,СВОД!C4197,Услуги!F:F,СВОД!E4197)+SUMIFS(Услуги!AL:AL,Услуги!D:D,СВОД!C4197,Услуги!F:F,СВОД!E4197)+SUMIFS(Услуги!AQ:AQ,Услуги!D:D,СВОД!C4197,Услуги!F:F,СВОД!E4197)</f>
        <v>0</v>
      </c>
      <c r="M4197" s="276">
        <f>SUMIFS('Скорая мед. помощь'!J:J,'Скорая мед. помощь'!E:E,СВОД!C4197,'Скорая мед. помощь'!G:G,СВОД!E4197)</f>
        <v>0</v>
      </c>
      <c r="N4197" s="303">
        <f>SUMIFS('Круглосуточный стационар'!O:O,'Круглосуточный стационар'!D:D,СВОД!C4197,'Круглосуточный стационар'!F:F,СВОД!E4197)+SUMIFS(ВМП!O:O,ВМП!D:D,СВОД!C4197,ВМП!F:F,СВОД!E4197)+SUMIFS('Дневной стационар'!O:O,'Дневной стационар'!D:D,СВОД!C4197,'Дневной стационар'!F:F,СВОД!E4197)+SUMIFS(ЭКО!M:M,ЭКО!D:D,СВОД!C4197,ЭКО!F:F,СВОД!E4197)+SUMIFS(Диализ!O:O,Диализ!E:E,СВОД!C4197,Диализ!G:G,СВОД!E4197)+SUMIFS(Поликлиника!CT:CT,Поликлиника!D:D,СВОД!C4197,Поликлиника!F:F,СВОД!E4197)+SUMIFS('Скорая мед. помощь'!O:O,'Скорая мед. помощь'!E:E,СВОД!C4197,'Скорая мед. помощь'!G:G,СВОД!E4197)+SUMIFS(Услуги!AV:AV,Услуги!D:D,СВОД!C4197,Услуги!F:F,СВОД!E4197)</f>
        <v>0</v>
      </c>
      <c r="O4197" s="302">
        <f>SUMIFS(Сверхбаза!L:L,Сверхбаза!C:C,СВОД!C4197,Сверхбаза!E:E,СВОД!E4197)+SUMIFS(Сверхбаза!M:M,Сверхбаза!C:C,СВОД!C4197,Сверхбаза!E:E,СВОД!E4197)</f>
        <v>0</v>
      </c>
      <c r="P4197" s="276">
        <f>SUMIFS(Сверхбаза!N:N,Сверхбаза!C:C,СВОД!C4197,Сверхбаза!E:E,СВОД!E4197)</f>
        <v>0</v>
      </c>
      <c r="Q4197" s="276">
        <f>SUMIFS(Сверхбаза!P:P,Сверхбаза!C:C,СВОД!C4197,Сверхбаза!E:E,СВОД!E4197)</f>
        <v>0</v>
      </c>
      <c r="R4197" s="276">
        <f>SUMIFS(Сверхбаза!O:O,Сверхбаза!C:C,СВОД!C4197,Сверхбаза!E:E,СВОД!E4197)</f>
        <v>0</v>
      </c>
      <c r="S4197" s="276">
        <f>SUMIFS(Сверхбаза!Q:Q,Сверхбаза!C:C,СВОД!C4197,Сверхбаза!E:E,СВОД!E4197)</f>
        <v>0</v>
      </c>
      <c r="T4197" s="303">
        <f>SUMIFS(Сверхбаза!G:G,Сверхбаза!C:C,СВОД!C4197,Сверхбаза!E:E,СВОД!E4197)</f>
        <v>0</v>
      </c>
    </row>
    <row r="4198" spans="1:20" ht="38.25" outlineLevel="2" x14ac:dyDescent="0.2">
      <c r="A4198" s="288" t="str">
        <f>VLOOKUP(C4198,Округа!B:C,2,FALSE)</f>
        <v>Вне округов</v>
      </c>
      <c r="B4198" s="361">
        <v>509906</v>
      </c>
      <c r="C4198" s="361">
        <v>990601</v>
      </c>
      <c r="D4198" s="5" t="s">
        <v>346</v>
      </c>
      <c r="E4198" s="349">
        <v>94</v>
      </c>
      <c r="F4198" s="350" t="s">
        <v>157</v>
      </c>
      <c r="G4198" s="302">
        <f>SUMIFS('Круглосуточный стационар'!J:J,'Круглосуточный стационар'!D:D,СВОД!C4198,'Круглосуточный стационар'!F:F,СВОД!E4198)/2+SUMIFS(ВМП!J:J,ВМП!D:D,СВОД!C4198,ВМП!F:F,СВОД!E4198)/2+SUMIFS('Дневной стационар'!J:J,'Дневной стационар'!D:D,СВОД!C4198,'Дневной стационар'!F:F,СВОД!E4198)/2+SUMIFS(ЭКО!H:H,ЭКО!D:D,СВОД!C4198,ЭКО!F:F,СВОД!E4198)+SUMIFS(Диализ!J:J,Диализ!E:E,СВОД!C4198,Диализ!G:G,СВОД!E4198)</f>
        <v>0</v>
      </c>
      <c r="H4198" s="276">
        <f>SUMIFS(Поликлиника!H:H,Поликлиника!D:D,СВОД!C4198,Поликлиника!F:F,СВОД!E4198)</f>
        <v>0</v>
      </c>
      <c r="I4198" s="276">
        <f>SUMIFS(Поликлиника!BA:BA,Поликлиника!D:D,СВОД!C4198,Поликлиника!F:F,СВОД!E4198)</f>
        <v>0</v>
      </c>
      <c r="J4198" s="276">
        <f>SUMIFS(Поликлиника!BF:BF,Поликлиника!D:D,СВОД!C4198,Поликлиника!F:F,СВОД!E4198)</f>
        <v>0</v>
      </c>
      <c r="K4198" s="276">
        <f>SUMIFS(Поликлиника!BU:BU,Поликлиника!D:D,СВОД!C4198,Поликлиника!F:F,СВОД!E4198)</f>
        <v>0</v>
      </c>
      <c r="L4198" s="276">
        <f>SUMIFS(Услуги!H:H,Услуги!D:D,СВОД!C4198,Услуги!F:F,СВОД!E4198)+SUMIFS(Услуги!M:M,Услуги!D:D,СВОД!C4198,Услуги!F:F,СВОД!E4198)+SUMIFS(Услуги!R:R,Услуги!D:D,СВОД!C4198,Услуги!F:F,СВОД!E4198)+SUMIFS(Услуги!W:W,Услуги!D:D,СВОД!C4198,Услуги!F:F,СВОД!E4198)+SUMIFS(Услуги!AB:AB,Услуги!D:D,СВОД!C4198,Услуги!F:F,СВОД!E4198)+SUMIFS(Услуги!AG:AG,Услуги!D:D,СВОД!C4198,Услуги!F:F,СВОД!E4198)+SUMIFS(Услуги!AL:AL,Услуги!D:D,СВОД!C4198,Услуги!F:F,СВОД!E4198)+SUMIFS(Услуги!AQ:AQ,Услуги!D:D,СВОД!C4198,Услуги!F:F,СВОД!E4198)</f>
        <v>0</v>
      </c>
      <c r="M4198" s="276">
        <f>SUMIFS('Скорая мед. помощь'!J:J,'Скорая мед. помощь'!E:E,СВОД!C4198,'Скорая мед. помощь'!G:G,СВОД!E4198)</f>
        <v>0</v>
      </c>
      <c r="N4198" s="303">
        <f>SUMIFS('Круглосуточный стационар'!O:O,'Круглосуточный стационар'!D:D,СВОД!C4198,'Круглосуточный стационар'!F:F,СВОД!E4198)+SUMIFS(ВМП!O:O,ВМП!D:D,СВОД!C4198,ВМП!F:F,СВОД!E4198)+SUMIFS('Дневной стационар'!O:O,'Дневной стационар'!D:D,СВОД!C4198,'Дневной стационар'!F:F,СВОД!E4198)+SUMIFS(ЭКО!M:M,ЭКО!D:D,СВОД!C4198,ЭКО!F:F,СВОД!E4198)+SUMIFS(Диализ!O:O,Диализ!E:E,СВОД!C4198,Диализ!G:G,СВОД!E4198)+SUMIFS(Поликлиника!CT:CT,Поликлиника!D:D,СВОД!C4198,Поликлиника!F:F,СВОД!E4198)+SUMIFS('Скорая мед. помощь'!O:O,'Скорая мед. помощь'!E:E,СВОД!C4198,'Скорая мед. помощь'!G:G,СВОД!E4198)+SUMIFS(Услуги!AV:AV,Услуги!D:D,СВОД!C4198,Услуги!F:F,СВОД!E4198)</f>
        <v>0</v>
      </c>
      <c r="O4198" s="302">
        <f>SUMIFS(Сверхбаза!L:L,Сверхбаза!C:C,СВОД!C4198,Сверхбаза!E:E,СВОД!E4198)+SUMIFS(Сверхбаза!M:M,Сверхбаза!C:C,СВОД!C4198,Сверхбаза!E:E,СВОД!E4198)</f>
        <v>0</v>
      </c>
      <c r="P4198" s="276">
        <f>SUMIFS(Сверхбаза!N:N,Сверхбаза!C:C,СВОД!C4198,Сверхбаза!E:E,СВОД!E4198)</f>
        <v>0</v>
      </c>
      <c r="Q4198" s="276">
        <f>SUMIFS(Сверхбаза!P:P,Сверхбаза!C:C,СВОД!C4198,Сверхбаза!E:E,СВОД!E4198)</f>
        <v>0</v>
      </c>
      <c r="R4198" s="276">
        <f>SUMIFS(Сверхбаза!O:O,Сверхбаза!C:C,СВОД!C4198,Сверхбаза!E:E,СВОД!E4198)</f>
        <v>0</v>
      </c>
      <c r="S4198" s="276">
        <f>SUMIFS(Сверхбаза!Q:Q,Сверхбаза!C:C,СВОД!C4198,Сверхбаза!E:E,СВОД!E4198)</f>
        <v>0</v>
      </c>
      <c r="T4198" s="303">
        <f>SUMIFS(Сверхбаза!G:G,Сверхбаза!C:C,СВОД!C4198,Сверхбаза!E:E,СВОД!E4198)</f>
        <v>0</v>
      </c>
    </row>
    <row r="4199" spans="1:20" outlineLevel="1" x14ac:dyDescent="0.2">
      <c r="A4199" s="289"/>
      <c r="B4199" s="279"/>
      <c r="C4199" s="279" t="str">
        <f>CONCATENATE(C4198," ","Итог")</f>
        <v>990601 Итог</v>
      </c>
      <c r="D4199" s="280"/>
      <c r="E4199" s="351"/>
      <c r="F4199" s="352"/>
      <c r="G4199" s="304"/>
      <c r="H4199" s="281"/>
      <c r="I4199" s="281"/>
      <c r="J4199" s="281"/>
      <c r="K4199" s="281"/>
      <c r="L4199" s="281"/>
      <c r="M4199" s="281"/>
      <c r="N4199" s="305">
        <f>SUBTOTAL(9,N4191:N4198)</f>
        <v>87673.260744541738</v>
      </c>
      <c r="O4199" s="304"/>
      <c r="P4199" s="281"/>
      <c r="Q4199" s="281"/>
      <c r="R4199" s="281"/>
      <c r="S4199" s="281"/>
      <c r="T4199" s="305">
        <f>SUBTOTAL(9,T4191:T4198)</f>
        <v>0</v>
      </c>
    </row>
    <row r="4200" spans="1:20" outlineLevel="2" x14ac:dyDescent="0.2">
      <c r="A4200" s="287" t="str">
        <f>VLOOKUP(C4200,Округа!B:C,2,FALSE)</f>
        <v>Вне округов</v>
      </c>
      <c r="B4200" s="8">
        <v>509607</v>
      </c>
      <c r="C4200" s="8">
        <v>960701</v>
      </c>
      <c r="D4200" s="9" t="s">
        <v>277</v>
      </c>
      <c r="E4200" s="347">
        <v>1</v>
      </c>
      <c r="F4200" s="348" t="s">
        <v>12</v>
      </c>
      <c r="G4200" s="300">
        <f>SUMIFS('Круглосуточный стационар'!J:J,'Круглосуточный стационар'!D:D,СВОД!C4200,'Круглосуточный стационар'!F:F,СВОД!E4200)/2+SUMIFS(ВМП!J:J,ВМП!D:D,СВОД!C4200,ВМП!F:F,СВОД!E4200)/2+SUMIFS('Дневной стационар'!J:J,'Дневной стационар'!D:D,СВОД!C4200,'Дневной стационар'!F:F,СВОД!E4200)/2+SUMIFS(ЭКО!H:H,ЭКО!D:D,СВОД!C4200,ЭКО!F:F,СВОД!E4200)+SUMIFS(Диализ!J:J,Диализ!E:E,СВОД!C4200,Диализ!G:G,СВОД!E4200)</f>
        <v>1</v>
      </c>
      <c r="H4200" s="278">
        <f>SUMIFS(Поликлиника!H:H,Поликлиника!D:D,СВОД!C4200,Поликлиника!F:F,СВОД!E4200)</f>
        <v>0</v>
      </c>
      <c r="I4200" s="278">
        <f>SUMIFS(Поликлиника!BA:BA,Поликлиника!D:D,СВОД!C4200,Поликлиника!F:F,СВОД!E4200)</f>
        <v>0</v>
      </c>
      <c r="J4200" s="278">
        <f>SUMIFS(Поликлиника!BF:BF,Поликлиника!D:D,СВОД!C4200,Поликлиника!F:F,СВОД!E4200)</f>
        <v>0</v>
      </c>
      <c r="K4200" s="278">
        <f>SUMIFS(Поликлиника!BU:BU,Поликлиника!D:D,СВОД!C4200,Поликлиника!F:F,СВОД!E4200)</f>
        <v>0</v>
      </c>
      <c r="L4200" s="278">
        <f>SUMIFS(Услуги!H:H,Услуги!D:D,СВОД!C4200,Услуги!F:F,СВОД!E4200)+SUMIFS(Услуги!M:M,Услуги!D:D,СВОД!C4200,Услуги!F:F,СВОД!E4200)+SUMIFS(Услуги!R:R,Услуги!D:D,СВОД!C4200,Услуги!F:F,СВОД!E4200)+SUMIFS(Услуги!W:W,Услуги!D:D,СВОД!C4200,Услуги!F:F,СВОД!E4200)+SUMIFS(Услуги!AB:AB,Услуги!D:D,СВОД!C4200,Услуги!F:F,СВОД!E4200)+SUMIFS(Услуги!AG:AG,Услуги!D:D,СВОД!C4200,Услуги!F:F,СВОД!E4200)+SUMIFS(Услуги!AL:AL,Услуги!D:D,СВОД!C4200,Услуги!F:F,СВОД!E4200)+SUMIFS(Услуги!AQ:AQ,Услуги!D:D,СВОД!C4200,Услуги!F:F,СВОД!E4200)</f>
        <v>0</v>
      </c>
      <c r="M4200" s="278">
        <f>SUMIFS('Скорая мед. помощь'!J:J,'Скорая мед. помощь'!E:E,СВОД!C4200,'Скорая мед. помощь'!G:G,СВОД!E4200)</f>
        <v>0</v>
      </c>
      <c r="N4200" s="301">
        <f>SUMIFS('Круглосуточный стационар'!O:O,'Круглосуточный стационар'!D:D,СВОД!C4200,'Круглосуточный стационар'!F:F,СВОД!E4200)+SUMIFS(ВМП!O:O,ВМП!D:D,СВОД!C4200,ВМП!F:F,СВОД!E4200)+SUMIFS('Дневной стационар'!O:O,'Дневной стационар'!D:D,СВОД!C4200,'Дневной стационар'!F:F,СВОД!E4200)+SUMIFS(ЭКО!M:M,ЭКО!D:D,СВОД!C4200,ЭКО!F:F,СВОД!E4200)+SUMIFS(Диализ!O:O,Диализ!E:E,СВОД!C4200,Диализ!G:G,СВОД!E4200)+SUMIFS(Поликлиника!CT:CT,Поликлиника!D:D,СВОД!C4200,Поликлиника!F:F,СВОД!E4200)+SUMIFS('Скорая мед. помощь'!O:O,'Скорая мед. помощь'!E:E,СВОД!C4200,'Скорая мед. помощь'!G:G,СВОД!E4200)+SUMIFS(Услуги!AV:AV,Услуги!D:D,СВОД!C4200,Услуги!F:F,СВОД!E4200)</f>
        <v>30.631177500000007</v>
      </c>
      <c r="O4200" s="300">
        <f>SUMIFS(Сверхбаза!L:L,Сверхбаза!C:C,СВОД!C4200,Сверхбаза!E:E,СВОД!E4200)+SUMIFS(Сверхбаза!M:M,Сверхбаза!C:C,СВОД!C4200,Сверхбаза!E:E,СВОД!E4200)</f>
        <v>0</v>
      </c>
      <c r="P4200" s="278">
        <f>SUMIFS(Сверхбаза!N:N,Сверхбаза!C:C,СВОД!C4200,Сверхбаза!E:E,СВОД!E4200)</f>
        <v>0</v>
      </c>
      <c r="Q4200" s="278">
        <f>SUMIFS(Сверхбаза!P:P,Сверхбаза!C:C,СВОД!C4200,Сверхбаза!E:E,СВОД!E4200)</f>
        <v>0</v>
      </c>
      <c r="R4200" s="278">
        <f>SUMIFS(Сверхбаза!O:O,Сверхбаза!C:C,СВОД!C4200,Сверхбаза!E:E,СВОД!E4200)</f>
        <v>0</v>
      </c>
      <c r="S4200" s="278">
        <f>SUMIFS(Сверхбаза!Q:Q,Сверхбаза!C:C,СВОД!C4200,Сверхбаза!E:E,СВОД!E4200)</f>
        <v>0</v>
      </c>
      <c r="T4200" s="301">
        <f>SUMIFS(Сверхбаза!G:G,Сверхбаза!C:C,СВОД!C4200,Сверхбаза!E:E,СВОД!E4200)</f>
        <v>0</v>
      </c>
    </row>
    <row r="4201" spans="1:20" ht="25.5" outlineLevel="2" x14ac:dyDescent="0.2">
      <c r="A4201" s="288" t="str">
        <f>VLOOKUP(C4201,Округа!B:C,2,FALSE)</f>
        <v>Вне округов</v>
      </c>
      <c r="B4201" s="361">
        <v>509607</v>
      </c>
      <c r="C4201" s="361">
        <v>960701</v>
      </c>
      <c r="D4201" s="5" t="s">
        <v>277</v>
      </c>
      <c r="E4201" s="349">
        <v>13</v>
      </c>
      <c r="F4201" s="350" t="s">
        <v>704</v>
      </c>
      <c r="G4201" s="302">
        <f>SUMIFS('Круглосуточный стационар'!J:J,'Круглосуточный стационар'!D:D,СВОД!C4201,'Круглосуточный стационар'!F:F,СВОД!E4201)/2+SUMIFS(ВМП!J:J,ВМП!D:D,СВОД!C4201,ВМП!F:F,СВОД!E4201)/2+SUMIFS('Дневной стационар'!J:J,'Дневной стационар'!D:D,СВОД!C4201,'Дневной стационар'!F:F,СВОД!E4201)/2+SUMIFS(ЭКО!H:H,ЭКО!D:D,СВОД!C4201,ЭКО!F:F,СВОД!E4201)+SUMIFS(Диализ!J:J,Диализ!E:E,СВОД!C4201,Диализ!G:G,СВОД!E4201)</f>
        <v>1</v>
      </c>
      <c r="H4201" s="276">
        <f>SUMIFS(Поликлиника!H:H,Поликлиника!D:D,СВОД!C4201,Поликлиника!F:F,СВОД!E4201)</f>
        <v>0</v>
      </c>
      <c r="I4201" s="276">
        <f>SUMIFS(Поликлиника!BA:BA,Поликлиника!D:D,СВОД!C4201,Поликлиника!F:F,СВОД!E4201)</f>
        <v>0</v>
      </c>
      <c r="J4201" s="276">
        <f>SUMIFS(Поликлиника!BF:BF,Поликлиника!D:D,СВОД!C4201,Поликлиника!F:F,СВОД!E4201)</f>
        <v>0</v>
      </c>
      <c r="K4201" s="276">
        <f>SUMIFS(Поликлиника!BU:BU,Поликлиника!D:D,СВОД!C4201,Поликлиника!F:F,СВОД!E4201)</f>
        <v>0</v>
      </c>
      <c r="L4201" s="276">
        <f>SUMIFS(Услуги!H:H,Услуги!D:D,СВОД!C4201,Услуги!F:F,СВОД!E4201)+SUMIFS(Услуги!M:M,Услуги!D:D,СВОД!C4201,Услуги!F:F,СВОД!E4201)+SUMIFS(Услуги!R:R,Услуги!D:D,СВОД!C4201,Услуги!F:F,СВОД!E4201)+SUMIFS(Услуги!W:W,Услуги!D:D,СВОД!C4201,Услуги!F:F,СВОД!E4201)+SUMIFS(Услуги!AB:AB,Услуги!D:D,СВОД!C4201,Услуги!F:F,СВОД!E4201)+SUMIFS(Услуги!AG:AG,Услуги!D:D,СВОД!C4201,Услуги!F:F,СВОД!E4201)+SUMIFS(Услуги!AL:AL,Услуги!D:D,СВОД!C4201,Услуги!F:F,СВОД!E4201)+SUMIFS(Услуги!AQ:AQ,Услуги!D:D,СВОД!C4201,Услуги!F:F,СВОД!E4201)</f>
        <v>0</v>
      </c>
      <c r="M4201" s="276">
        <f>SUMIFS('Скорая мед. помощь'!J:J,'Скорая мед. помощь'!E:E,СВОД!C4201,'Скорая мед. помощь'!G:G,СВОД!E4201)</f>
        <v>0</v>
      </c>
      <c r="N4201" s="303">
        <f>SUMIFS('Круглосуточный стационар'!O:O,'Круглосуточный стационар'!D:D,СВОД!C4201,'Круглосуточный стационар'!F:F,СВОД!E4201)+SUMIFS(ВМП!O:O,ВМП!D:D,СВОД!C4201,ВМП!F:F,СВОД!E4201)+SUMIFS('Дневной стационар'!O:O,'Дневной стационар'!D:D,СВОД!C4201,'Дневной стационар'!F:F,СВОД!E4201)+SUMIFS(ЭКО!M:M,ЭКО!D:D,СВОД!C4201,ЭКО!F:F,СВОД!E4201)+SUMIFS(Диализ!O:O,Диализ!E:E,СВОД!C4201,Диализ!G:G,СВОД!E4201)+SUMIFS(Поликлиника!CT:CT,Поликлиника!D:D,СВОД!C4201,Поликлиника!F:F,СВОД!E4201)+SUMIFS('Скорая мед. помощь'!O:O,'Скорая мед. помощь'!E:E,СВОД!C4201,'Скорая мед. помощь'!G:G,СВОД!E4201)+SUMIFS(Услуги!AV:AV,Услуги!D:D,СВОД!C4201,Услуги!F:F,СВОД!E4201)</f>
        <v>141.28304999999997</v>
      </c>
      <c r="O4201" s="302">
        <f>SUMIFS(Сверхбаза!L:L,Сверхбаза!C:C,СВОД!C4201,Сверхбаза!E:E,СВОД!E4201)+SUMIFS(Сверхбаза!M:M,Сверхбаза!C:C,СВОД!C4201,Сверхбаза!E:E,СВОД!E4201)</f>
        <v>0</v>
      </c>
      <c r="P4201" s="276">
        <f>SUMIFS(Сверхбаза!N:N,Сверхбаза!C:C,СВОД!C4201,Сверхбаза!E:E,СВОД!E4201)</f>
        <v>0</v>
      </c>
      <c r="Q4201" s="276">
        <f>SUMIFS(Сверхбаза!P:P,Сверхбаза!C:C,СВОД!C4201,Сверхбаза!E:E,СВОД!E4201)</f>
        <v>0</v>
      </c>
      <c r="R4201" s="276">
        <f>SUMIFS(Сверхбаза!O:O,Сверхбаза!C:C,СВОД!C4201,Сверхбаза!E:E,СВОД!E4201)</f>
        <v>0</v>
      </c>
      <c r="S4201" s="276">
        <f>SUMIFS(Сверхбаза!Q:Q,Сверхбаза!C:C,СВОД!C4201,Сверхбаза!E:E,СВОД!E4201)</f>
        <v>0</v>
      </c>
      <c r="T4201" s="303">
        <f>SUMIFS(Сверхбаза!G:G,Сверхбаза!C:C,СВОД!C4201,Сверхбаза!E:E,СВОД!E4201)</f>
        <v>0</v>
      </c>
    </row>
    <row r="4202" spans="1:20" outlineLevel="2" x14ac:dyDescent="0.2">
      <c r="A4202" s="288" t="str">
        <f>VLOOKUP(C4202,Округа!B:C,2,FALSE)</f>
        <v>Вне округов</v>
      </c>
      <c r="B4202" s="361">
        <v>509607</v>
      </c>
      <c r="C4202" s="361">
        <v>960701</v>
      </c>
      <c r="D4202" s="5" t="s">
        <v>277</v>
      </c>
      <c r="E4202" s="349">
        <v>2</v>
      </c>
      <c r="F4202" s="350" t="s">
        <v>173</v>
      </c>
      <c r="G4202" s="302">
        <f>SUMIFS('Круглосуточный стационар'!J:J,'Круглосуточный стационар'!D:D,СВОД!C4202,'Круглосуточный стационар'!F:F,СВОД!E4202)/2+SUMIFS(ВМП!J:J,ВМП!D:D,СВОД!C4202,ВМП!F:F,СВОД!E4202)/2+SUMIFS('Дневной стационар'!J:J,'Дневной стационар'!D:D,СВОД!C4202,'Дневной стационар'!F:F,СВОД!E4202)/2+SUMIFS(ЭКО!H:H,ЭКО!D:D,СВОД!C4202,ЭКО!F:F,СВОД!E4202)+SUMIFS(Диализ!J:J,Диализ!E:E,СВОД!C4202,Диализ!G:G,СВОД!E4202)</f>
        <v>0</v>
      </c>
      <c r="H4202" s="276">
        <f>SUMIFS(Поликлиника!H:H,Поликлиника!D:D,СВОД!C4202,Поликлиника!F:F,СВОД!E4202)</f>
        <v>0</v>
      </c>
      <c r="I4202" s="276">
        <f>SUMIFS(Поликлиника!BA:BA,Поликлиника!D:D,СВОД!C4202,Поликлиника!F:F,СВОД!E4202)</f>
        <v>0</v>
      </c>
      <c r="J4202" s="276">
        <f>SUMIFS(Поликлиника!BF:BF,Поликлиника!D:D,СВОД!C4202,Поликлиника!F:F,СВОД!E4202)</f>
        <v>0</v>
      </c>
      <c r="K4202" s="276">
        <f>SUMIFS(Поликлиника!BU:BU,Поликлиника!D:D,СВОД!C4202,Поликлиника!F:F,СВОД!E4202)</f>
        <v>0</v>
      </c>
      <c r="L4202" s="276">
        <f>SUMIFS(Услуги!H:H,Услуги!D:D,СВОД!C4202,Услуги!F:F,СВОД!E4202)+SUMIFS(Услуги!M:M,Услуги!D:D,СВОД!C4202,Услуги!F:F,СВОД!E4202)+SUMIFS(Услуги!R:R,Услуги!D:D,СВОД!C4202,Услуги!F:F,СВОД!E4202)+SUMIFS(Услуги!W:W,Услуги!D:D,СВОД!C4202,Услуги!F:F,СВОД!E4202)+SUMIFS(Услуги!AB:AB,Услуги!D:D,СВОД!C4202,Услуги!F:F,СВОД!E4202)+SUMIFS(Услуги!AG:AG,Услуги!D:D,СВОД!C4202,Услуги!F:F,СВОД!E4202)+SUMIFS(Услуги!AL:AL,Услуги!D:D,СВОД!C4202,Услуги!F:F,СВОД!E4202)+SUMIFS(Услуги!AQ:AQ,Услуги!D:D,СВОД!C4202,Услуги!F:F,СВОД!E4202)</f>
        <v>0</v>
      </c>
      <c r="M4202" s="276">
        <f>SUMIFS('Скорая мед. помощь'!J:J,'Скорая мед. помощь'!E:E,СВОД!C4202,'Скорая мед. помощь'!G:G,СВОД!E4202)</f>
        <v>0</v>
      </c>
      <c r="N4202" s="303">
        <f>SUMIFS('Круглосуточный стационар'!O:O,'Круглосуточный стационар'!D:D,СВОД!C4202,'Круглосуточный стационар'!F:F,СВОД!E4202)+SUMIFS(ВМП!O:O,ВМП!D:D,СВОД!C4202,ВМП!F:F,СВОД!E4202)+SUMIFS('Дневной стационар'!O:O,'Дневной стационар'!D:D,СВОД!C4202,'Дневной стационар'!F:F,СВОД!E4202)+SUMIFS(ЭКО!M:M,ЭКО!D:D,СВОД!C4202,ЭКО!F:F,СВОД!E4202)+SUMIFS(Диализ!O:O,Диализ!E:E,СВОД!C4202,Диализ!G:G,СВОД!E4202)+SUMIFS(Поликлиника!CT:CT,Поликлиника!D:D,СВОД!C4202,Поликлиника!F:F,СВОД!E4202)+SUMIFS('Скорая мед. помощь'!O:O,'Скорая мед. помощь'!E:E,СВОД!C4202,'Скорая мед. помощь'!G:G,СВОД!E4202)+SUMIFS(Услуги!AV:AV,Услуги!D:D,СВОД!C4202,Услуги!F:F,СВОД!E4202)</f>
        <v>0</v>
      </c>
      <c r="O4202" s="302">
        <f>SUMIFS(Сверхбаза!L:L,Сверхбаза!C:C,СВОД!C4202,Сверхбаза!E:E,СВОД!E4202)+SUMIFS(Сверхбаза!M:M,Сверхбаза!C:C,СВОД!C4202,Сверхбаза!E:E,СВОД!E4202)</f>
        <v>0</v>
      </c>
      <c r="P4202" s="276">
        <f>SUMIFS(Сверхбаза!N:N,Сверхбаза!C:C,СВОД!C4202,Сверхбаза!E:E,СВОД!E4202)</f>
        <v>0</v>
      </c>
      <c r="Q4202" s="276">
        <f>SUMIFS(Сверхбаза!P:P,Сверхбаза!C:C,СВОД!C4202,Сверхбаза!E:E,СВОД!E4202)</f>
        <v>0</v>
      </c>
      <c r="R4202" s="276">
        <f>SUMIFS(Сверхбаза!O:O,Сверхбаза!C:C,СВОД!C4202,Сверхбаза!E:E,СВОД!E4202)</f>
        <v>0</v>
      </c>
      <c r="S4202" s="276">
        <f>SUMIFS(Сверхбаза!Q:Q,Сверхбаза!C:C,СВОД!C4202,Сверхбаза!E:E,СВОД!E4202)</f>
        <v>0</v>
      </c>
      <c r="T4202" s="303">
        <f>SUMIFS(Сверхбаза!G:G,Сверхбаза!C:C,СВОД!C4202,Сверхбаза!E:E,СВОД!E4202)</f>
        <v>0</v>
      </c>
    </row>
    <row r="4203" spans="1:20" ht="25.5" outlineLevel="2" x14ac:dyDescent="0.2">
      <c r="A4203" s="288" t="str">
        <f>VLOOKUP(C4203,Округа!B:C,2,FALSE)</f>
        <v>Вне округов</v>
      </c>
      <c r="B4203" s="361">
        <v>509607</v>
      </c>
      <c r="C4203" s="361">
        <v>960701</v>
      </c>
      <c r="D4203" s="5" t="s">
        <v>277</v>
      </c>
      <c r="E4203" s="349">
        <v>6</v>
      </c>
      <c r="F4203" s="350" t="s">
        <v>705</v>
      </c>
      <c r="G4203" s="302">
        <f>SUMIFS('Круглосуточный стационар'!J:J,'Круглосуточный стационар'!D:D,СВОД!C4203,'Круглосуточный стационар'!F:F,СВОД!E4203)/2+SUMIFS(ВМП!J:J,ВМП!D:D,СВОД!C4203,ВМП!F:F,СВОД!E4203)/2+SUMIFS('Дневной стационар'!J:J,'Дневной стационар'!D:D,СВОД!C4203,'Дневной стационар'!F:F,СВОД!E4203)/2+SUMIFS(ЭКО!H:H,ЭКО!D:D,СВОД!C4203,ЭКО!F:F,СВОД!E4203)+SUMIFS(Диализ!J:J,Диализ!E:E,СВОД!C4203,Диализ!G:G,СВОД!E4203)</f>
        <v>0</v>
      </c>
      <c r="H4203" s="276">
        <f>SUMIFS(Поликлиника!H:H,Поликлиника!D:D,СВОД!C4203,Поликлиника!F:F,СВОД!E4203)</f>
        <v>0</v>
      </c>
      <c r="I4203" s="276">
        <f>SUMIFS(Поликлиника!BA:BA,Поликлиника!D:D,СВОД!C4203,Поликлиника!F:F,СВОД!E4203)</f>
        <v>0</v>
      </c>
      <c r="J4203" s="276">
        <f>SUMIFS(Поликлиника!BF:BF,Поликлиника!D:D,СВОД!C4203,Поликлиника!F:F,СВОД!E4203)</f>
        <v>0</v>
      </c>
      <c r="K4203" s="276">
        <f>SUMIFS(Поликлиника!BU:BU,Поликлиника!D:D,СВОД!C4203,Поликлиника!F:F,СВОД!E4203)</f>
        <v>0</v>
      </c>
      <c r="L4203" s="276">
        <f>SUMIFS(Услуги!H:H,Услуги!D:D,СВОД!C4203,Услуги!F:F,СВОД!E4203)+SUMIFS(Услуги!M:M,Услуги!D:D,СВОД!C4203,Услуги!F:F,СВОД!E4203)+SUMIFS(Услуги!R:R,Услуги!D:D,СВОД!C4203,Услуги!F:F,СВОД!E4203)+SUMIFS(Услуги!W:W,Услуги!D:D,СВОД!C4203,Услуги!F:F,СВОД!E4203)+SUMIFS(Услуги!AB:AB,Услуги!D:D,СВОД!C4203,Услуги!F:F,СВОД!E4203)+SUMIFS(Услуги!AG:AG,Услуги!D:D,СВОД!C4203,Услуги!F:F,СВОД!E4203)+SUMIFS(Услуги!AL:AL,Услуги!D:D,СВОД!C4203,Услуги!F:F,СВОД!E4203)+SUMIFS(Услуги!AQ:AQ,Услуги!D:D,СВОД!C4203,Услуги!F:F,СВОД!E4203)</f>
        <v>0</v>
      </c>
      <c r="M4203" s="276">
        <f>SUMIFS('Скорая мед. помощь'!J:J,'Скорая мед. помощь'!E:E,СВОД!C4203,'Скорая мед. помощь'!G:G,СВОД!E4203)</f>
        <v>0</v>
      </c>
      <c r="N4203" s="303">
        <f>SUMIFS('Круглосуточный стационар'!O:O,'Круглосуточный стационар'!D:D,СВОД!C4203,'Круглосуточный стационар'!F:F,СВОД!E4203)+SUMIFS(ВМП!O:O,ВМП!D:D,СВОД!C4203,ВМП!F:F,СВОД!E4203)+SUMIFS('Дневной стационар'!O:O,'Дневной стационар'!D:D,СВОД!C4203,'Дневной стационар'!F:F,СВОД!E4203)+SUMIFS(ЭКО!M:M,ЭКО!D:D,СВОД!C4203,ЭКО!F:F,СВОД!E4203)+SUMIFS(Диализ!O:O,Диализ!E:E,СВОД!C4203,Диализ!G:G,СВОД!E4203)+SUMIFS(Поликлиника!CT:CT,Поликлиника!D:D,СВОД!C4203,Поликлиника!F:F,СВОД!E4203)+SUMIFS('Скорая мед. помощь'!O:O,'Скорая мед. помощь'!E:E,СВОД!C4203,'Скорая мед. помощь'!G:G,СВОД!E4203)+SUMIFS(Услуги!AV:AV,Услуги!D:D,СВОД!C4203,Услуги!F:F,СВОД!E4203)</f>
        <v>0</v>
      </c>
      <c r="O4203" s="302">
        <f>SUMIFS(Сверхбаза!L:L,Сверхбаза!C:C,СВОД!C4203,Сверхбаза!E:E,СВОД!E4203)+SUMIFS(Сверхбаза!M:M,Сверхбаза!C:C,СВОД!C4203,Сверхбаза!E:E,СВОД!E4203)</f>
        <v>0</v>
      </c>
      <c r="P4203" s="276">
        <f>SUMIFS(Сверхбаза!N:N,Сверхбаза!C:C,СВОД!C4203,Сверхбаза!E:E,СВОД!E4203)</f>
        <v>0</v>
      </c>
      <c r="Q4203" s="276">
        <f>SUMIFS(Сверхбаза!P:P,Сверхбаза!C:C,СВОД!C4203,Сверхбаза!E:E,СВОД!E4203)</f>
        <v>0</v>
      </c>
      <c r="R4203" s="276">
        <f>SUMIFS(Сверхбаза!O:O,Сверхбаза!C:C,СВОД!C4203,Сверхбаза!E:E,СВОД!E4203)</f>
        <v>0</v>
      </c>
      <c r="S4203" s="276">
        <f>SUMIFS(Сверхбаза!Q:Q,Сверхбаза!C:C,СВОД!C4203,Сверхбаза!E:E,СВОД!E4203)</f>
        <v>0</v>
      </c>
      <c r="T4203" s="303">
        <f>SUMIFS(Сверхбаза!G:G,Сверхбаза!C:C,СВОД!C4203,Сверхбаза!E:E,СВОД!E4203)</f>
        <v>0</v>
      </c>
    </row>
    <row r="4204" spans="1:20" ht="25.5" outlineLevel="2" x14ac:dyDescent="0.2">
      <c r="A4204" s="288" t="str">
        <f>VLOOKUP(C4204,Округа!B:C,2,FALSE)</f>
        <v>Вне округов</v>
      </c>
      <c r="B4204" s="361">
        <v>509607</v>
      </c>
      <c r="C4204" s="361">
        <v>960701</v>
      </c>
      <c r="D4204" s="5" t="s">
        <v>277</v>
      </c>
      <c r="E4204" s="349">
        <v>3</v>
      </c>
      <c r="F4204" s="350" t="s">
        <v>174</v>
      </c>
      <c r="G4204" s="302">
        <f>SUMIFS('Круглосуточный стационар'!J:J,'Круглосуточный стационар'!D:D,СВОД!C4204,'Круглосуточный стационар'!F:F,СВОД!E4204)/2+SUMIFS(ВМП!J:J,ВМП!D:D,СВОД!C4204,ВМП!F:F,СВОД!E4204)/2+SUMIFS('Дневной стационар'!J:J,'Дневной стационар'!D:D,СВОД!C4204,'Дневной стационар'!F:F,СВОД!E4204)/2+SUMIFS(ЭКО!H:H,ЭКО!D:D,СВОД!C4204,ЭКО!F:F,СВОД!E4204)+SUMIFS(Диализ!J:J,Диализ!E:E,СВОД!C4204,Диализ!G:G,СВОД!E4204)</f>
        <v>0</v>
      </c>
      <c r="H4204" s="276">
        <f>SUMIFS(Поликлиника!H:H,Поликлиника!D:D,СВОД!C4204,Поликлиника!F:F,СВОД!E4204)</f>
        <v>0</v>
      </c>
      <c r="I4204" s="276">
        <f>SUMIFS(Поликлиника!BA:BA,Поликлиника!D:D,СВОД!C4204,Поликлиника!F:F,СВОД!E4204)</f>
        <v>0</v>
      </c>
      <c r="J4204" s="276">
        <f>SUMIFS(Поликлиника!BF:BF,Поликлиника!D:D,СВОД!C4204,Поликлиника!F:F,СВОД!E4204)</f>
        <v>0</v>
      </c>
      <c r="K4204" s="276">
        <f>SUMIFS(Поликлиника!BU:BU,Поликлиника!D:D,СВОД!C4204,Поликлиника!F:F,СВОД!E4204)</f>
        <v>0</v>
      </c>
      <c r="L4204" s="276">
        <f>SUMIFS(Услуги!H:H,Услуги!D:D,СВОД!C4204,Услуги!F:F,СВОД!E4204)+SUMIFS(Услуги!M:M,Услуги!D:D,СВОД!C4204,Услуги!F:F,СВОД!E4204)+SUMIFS(Услуги!R:R,Услуги!D:D,СВОД!C4204,Услуги!F:F,СВОД!E4204)+SUMIFS(Услуги!W:W,Услуги!D:D,СВОД!C4204,Услуги!F:F,СВОД!E4204)+SUMIFS(Услуги!AB:AB,Услуги!D:D,СВОД!C4204,Услуги!F:F,СВОД!E4204)+SUMIFS(Услуги!AG:AG,Услуги!D:D,СВОД!C4204,Услуги!F:F,СВОД!E4204)+SUMIFS(Услуги!AL:AL,Услуги!D:D,СВОД!C4204,Услуги!F:F,СВОД!E4204)+SUMIFS(Услуги!AQ:AQ,Услуги!D:D,СВОД!C4204,Услуги!F:F,СВОД!E4204)</f>
        <v>0</v>
      </c>
      <c r="M4204" s="276">
        <f>SUMIFS('Скорая мед. помощь'!J:J,'Скорая мед. помощь'!E:E,СВОД!C4204,'Скорая мед. помощь'!G:G,СВОД!E4204)</f>
        <v>0</v>
      </c>
      <c r="N4204" s="303">
        <f>SUMIFS('Круглосуточный стационар'!O:O,'Круглосуточный стационар'!D:D,СВОД!C4204,'Круглосуточный стационар'!F:F,СВОД!E4204)+SUMIFS(ВМП!O:O,ВМП!D:D,СВОД!C4204,ВМП!F:F,СВОД!E4204)+SUMIFS('Дневной стационар'!O:O,'Дневной стационар'!D:D,СВОД!C4204,'Дневной стационар'!F:F,СВОД!E4204)+SUMIFS(ЭКО!M:M,ЭКО!D:D,СВОД!C4204,ЭКО!F:F,СВОД!E4204)+SUMIFS(Диализ!O:O,Диализ!E:E,СВОД!C4204,Диализ!G:G,СВОД!E4204)+SUMIFS(Поликлиника!CT:CT,Поликлиника!D:D,СВОД!C4204,Поликлиника!F:F,СВОД!E4204)+SUMIFS('Скорая мед. помощь'!O:O,'Скорая мед. помощь'!E:E,СВОД!C4204,'Скорая мед. помощь'!G:G,СВОД!E4204)+SUMIFS(Услуги!AV:AV,Услуги!D:D,СВОД!C4204,Услуги!F:F,СВОД!E4204)</f>
        <v>0</v>
      </c>
      <c r="O4204" s="302">
        <f>SUMIFS(Сверхбаза!L:L,Сверхбаза!C:C,СВОД!C4204,Сверхбаза!E:E,СВОД!E4204)+SUMIFS(Сверхбаза!M:M,Сверхбаза!C:C,СВОД!C4204,Сверхбаза!E:E,СВОД!E4204)</f>
        <v>0</v>
      </c>
      <c r="P4204" s="276">
        <f>SUMIFS(Сверхбаза!N:N,Сверхбаза!C:C,СВОД!C4204,Сверхбаза!E:E,СВОД!E4204)</f>
        <v>0</v>
      </c>
      <c r="Q4204" s="276">
        <f>SUMIFS(Сверхбаза!P:P,Сверхбаза!C:C,СВОД!C4204,Сверхбаза!E:E,СВОД!E4204)</f>
        <v>0</v>
      </c>
      <c r="R4204" s="276">
        <f>SUMIFS(Сверхбаза!O:O,Сверхбаза!C:C,СВОД!C4204,Сверхбаза!E:E,СВОД!E4204)</f>
        <v>0</v>
      </c>
      <c r="S4204" s="276">
        <f>SUMIFS(Сверхбаза!Q:Q,Сверхбаза!C:C,СВОД!C4204,Сверхбаза!E:E,СВОД!E4204)</f>
        <v>0</v>
      </c>
      <c r="T4204" s="303">
        <f>SUMIFS(Сверхбаза!G:G,Сверхбаза!C:C,СВОД!C4204,Сверхбаза!E:E,СВОД!E4204)</f>
        <v>0</v>
      </c>
    </row>
    <row r="4205" spans="1:20" outlineLevel="2" x14ac:dyDescent="0.2">
      <c r="A4205" s="288" t="str">
        <f>VLOOKUP(C4205,Округа!B:C,2,FALSE)</f>
        <v>Вне округов</v>
      </c>
      <c r="B4205" s="361">
        <v>509607</v>
      </c>
      <c r="C4205" s="361">
        <v>960701</v>
      </c>
      <c r="D4205" s="5" t="s">
        <v>277</v>
      </c>
      <c r="E4205" s="349">
        <v>7</v>
      </c>
      <c r="F4205" s="350" t="s">
        <v>706</v>
      </c>
      <c r="G4205" s="302">
        <f>SUMIFS('Круглосуточный стационар'!J:J,'Круглосуточный стационар'!D:D,СВОД!C4205,'Круглосуточный стационар'!F:F,СВОД!E4205)/2+SUMIFS(ВМП!J:J,ВМП!D:D,СВОД!C4205,ВМП!F:F,СВОД!E4205)/2+SUMIFS('Дневной стационар'!J:J,'Дневной стационар'!D:D,СВОД!C4205,'Дневной стационар'!F:F,СВОД!E4205)/2+SUMIFS(ЭКО!H:H,ЭКО!D:D,СВОД!C4205,ЭКО!F:F,СВОД!E4205)+SUMIFS(Диализ!J:J,Диализ!E:E,СВОД!C4205,Диализ!G:G,СВОД!E4205)</f>
        <v>0</v>
      </c>
      <c r="H4205" s="276">
        <f>SUMIFS(Поликлиника!H:H,Поликлиника!D:D,СВОД!C4205,Поликлиника!F:F,СВОД!E4205)</f>
        <v>0</v>
      </c>
      <c r="I4205" s="276">
        <f>SUMIFS(Поликлиника!BA:BA,Поликлиника!D:D,СВОД!C4205,Поликлиника!F:F,СВОД!E4205)</f>
        <v>0</v>
      </c>
      <c r="J4205" s="276">
        <f>SUMIFS(Поликлиника!BF:BF,Поликлиника!D:D,СВОД!C4205,Поликлиника!F:F,СВОД!E4205)</f>
        <v>0</v>
      </c>
      <c r="K4205" s="276">
        <f>SUMIFS(Поликлиника!BU:BU,Поликлиника!D:D,СВОД!C4205,Поликлиника!F:F,СВОД!E4205)</f>
        <v>0</v>
      </c>
      <c r="L4205" s="276">
        <f>SUMIFS(Услуги!H:H,Услуги!D:D,СВОД!C4205,Услуги!F:F,СВОД!E4205)+SUMIFS(Услуги!M:M,Услуги!D:D,СВОД!C4205,Услуги!F:F,СВОД!E4205)+SUMIFS(Услуги!R:R,Услуги!D:D,СВОД!C4205,Услуги!F:F,СВОД!E4205)+SUMIFS(Услуги!W:W,Услуги!D:D,СВОД!C4205,Услуги!F:F,СВОД!E4205)+SUMIFS(Услуги!AB:AB,Услуги!D:D,СВОД!C4205,Услуги!F:F,СВОД!E4205)+SUMIFS(Услуги!AG:AG,Услуги!D:D,СВОД!C4205,Услуги!F:F,СВОД!E4205)+SUMIFS(Услуги!AL:AL,Услуги!D:D,СВОД!C4205,Услуги!F:F,СВОД!E4205)+SUMIFS(Услуги!AQ:AQ,Услуги!D:D,СВОД!C4205,Услуги!F:F,СВОД!E4205)</f>
        <v>0</v>
      </c>
      <c r="M4205" s="276">
        <f>SUMIFS('Скорая мед. помощь'!J:J,'Скорая мед. помощь'!E:E,СВОД!C4205,'Скорая мед. помощь'!G:G,СВОД!E4205)</f>
        <v>0</v>
      </c>
      <c r="N4205" s="303">
        <f>SUMIFS('Круглосуточный стационар'!O:O,'Круглосуточный стационар'!D:D,СВОД!C4205,'Круглосуточный стационар'!F:F,СВОД!E4205)+SUMIFS(ВМП!O:O,ВМП!D:D,СВОД!C4205,ВМП!F:F,СВОД!E4205)+SUMIFS('Дневной стационар'!O:O,'Дневной стационар'!D:D,СВОД!C4205,'Дневной стационар'!F:F,СВОД!E4205)+SUMIFS(ЭКО!M:M,ЭКО!D:D,СВОД!C4205,ЭКО!F:F,СВОД!E4205)+SUMIFS(Диализ!O:O,Диализ!E:E,СВОД!C4205,Диализ!G:G,СВОД!E4205)+SUMIFS(Поликлиника!CT:CT,Поликлиника!D:D,СВОД!C4205,Поликлиника!F:F,СВОД!E4205)+SUMIFS('Скорая мед. помощь'!O:O,'Скорая мед. помощь'!E:E,СВОД!C4205,'Скорая мед. помощь'!G:G,СВОД!E4205)+SUMIFS(Услуги!AV:AV,Услуги!D:D,СВОД!C4205,Услуги!F:F,СВОД!E4205)</f>
        <v>0</v>
      </c>
      <c r="O4205" s="302">
        <f>SUMIFS(Сверхбаза!L:L,Сверхбаза!C:C,СВОД!C4205,Сверхбаза!E:E,СВОД!E4205)+SUMIFS(Сверхбаза!M:M,Сверхбаза!C:C,СВОД!C4205,Сверхбаза!E:E,СВОД!E4205)</f>
        <v>0</v>
      </c>
      <c r="P4205" s="276">
        <f>SUMIFS(Сверхбаза!N:N,Сверхбаза!C:C,СВОД!C4205,Сверхбаза!E:E,СВОД!E4205)</f>
        <v>0</v>
      </c>
      <c r="Q4205" s="276">
        <f>SUMIFS(Сверхбаза!P:P,Сверхбаза!C:C,СВОД!C4205,Сверхбаза!E:E,СВОД!E4205)</f>
        <v>0</v>
      </c>
      <c r="R4205" s="276">
        <f>SUMIFS(Сверхбаза!O:O,Сверхбаза!C:C,СВОД!C4205,Сверхбаза!E:E,СВОД!E4205)</f>
        <v>0</v>
      </c>
      <c r="S4205" s="276">
        <f>SUMIFS(Сверхбаза!Q:Q,Сверхбаза!C:C,СВОД!C4205,Сверхбаза!E:E,СВОД!E4205)</f>
        <v>0</v>
      </c>
      <c r="T4205" s="303">
        <f>SUMIFS(Сверхбаза!G:G,Сверхбаза!C:C,СВОД!C4205,Сверхбаза!E:E,СВОД!E4205)</f>
        <v>0</v>
      </c>
    </row>
    <row r="4206" spans="1:20" outlineLevel="2" x14ac:dyDescent="0.2">
      <c r="A4206" s="288" t="str">
        <f>VLOOKUP(C4206,Округа!B:C,2,FALSE)</f>
        <v>Вне округов</v>
      </c>
      <c r="B4206" s="361">
        <v>509607</v>
      </c>
      <c r="C4206" s="361">
        <v>960701</v>
      </c>
      <c r="D4206" s="5" t="s">
        <v>277</v>
      </c>
      <c r="E4206" s="349">
        <v>70</v>
      </c>
      <c r="F4206" s="350" t="s">
        <v>707</v>
      </c>
      <c r="G4206" s="302">
        <f>SUMIFS('Круглосуточный стационар'!J:J,'Круглосуточный стационар'!D:D,СВОД!C4206,'Круглосуточный стационар'!F:F,СВОД!E4206)/2+SUMIFS(ВМП!J:J,ВМП!D:D,СВОД!C4206,ВМП!F:F,СВОД!E4206)/2+SUMIFS('Дневной стационар'!J:J,'Дневной стационар'!D:D,СВОД!C4206,'Дневной стационар'!F:F,СВОД!E4206)/2+SUMIFS(ЭКО!H:H,ЭКО!D:D,СВОД!C4206,ЭКО!F:F,СВОД!E4206)+SUMIFS(Диализ!J:J,Диализ!E:E,СВОД!C4206,Диализ!G:G,СВОД!E4206)</f>
        <v>0</v>
      </c>
      <c r="H4206" s="276">
        <f>SUMIFS(Поликлиника!H:H,Поликлиника!D:D,СВОД!C4206,Поликлиника!F:F,СВОД!E4206)</f>
        <v>0</v>
      </c>
      <c r="I4206" s="276">
        <f>SUMIFS(Поликлиника!BA:BA,Поликлиника!D:D,СВОД!C4206,Поликлиника!F:F,СВОД!E4206)</f>
        <v>0</v>
      </c>
      <c r="J4206" s="276">
        <f>SUMIFS(Поликлиника!BF:BF,Поликлиника!D:D,СВОД!C4206,Поликлиника!F:F,СВОД!E4206)</f>
        <v>0</v>
      </c>
      <c r="K4206" s="276">
        <f>SUMIFS(Поликлиника!BU:BU,Поликлиника!D:D,СВОД!C4206,Поликлиника!F:F,СВОД!E4206)</f>
        <v>0</v>
      </c>
      <c r="L4206" s="276">
        <f>SUMIFS(Услуги!H:H,Услуги!D:D,СВОД!C4206,Услуги!F:F,СВОД!E4206)+SUMIFS(Услуги!M:M,Услуги!D:D,СВОД!C4206,Услуги!F:F,СВОД!E4206)+SUMIFS(Услуги!R:R,Услуги!D:D,СВОД!C4206,Услуги!F:F,СВОД!E4206)+SUMIFS(Услуги!W:W,Услуги!D:D,СВОД!C4206,Услуги!F:F,СВОД!E4206)+SUMIFS(Услуги!AB:AB,Услуги!D:D,СВОД!C4206,Услуги!F:F,СВОД!E4206)+SUMIFS(Услуги!AG:AG,Услуги!D:D,СВОД!C4206,Услуги!F:F,СВОД!E4206)+SUMIFS(Услуги!AL:AL,Услуги!D:D,СВОД!C4206,Услуги!F:F,СВОД!E4206)+SUMIFS(Услуги!AQ:AQ,Услуги!D:D,СВОД!C4206,Услуги!F:F,СВОД!E4206)</f>
        <v>0</v>
      </c>
      <c r="M4206" s="276">
        <f>SUMIFS('Скорая мед. помощь'!J:J,'Скорая мед. помощь'!E:E,СВОД!C4206,'Скорая мед. помощь'!G:G,СВОД!E4206)</f>
        <v>0</v>
      </c>
      <c r="N4206" s="303">
        <f>SUMIFS('Круглосуточный стационар'!O:O,'Круглосуточный стационар'!D:D,СВОД!C4206,'Круглосуточный стационар'!F:F,СВОД!E4206)+SUMIFS(ВМП!O:O,ВМП!D:D,СВОД!C4206,ВМП!F:F,СВОД!E4206)+SUMIFS('Дневной стационар'!O:O,'Дневной стационар'!D:D,СВОД!C4206,'Дневной стационар'!F:F,СВОД!E4206)+SUMIFS(ЭКО!M:M,ЭКО!D:D,СВОД!C4206,ЭКО!F:F,СВОД!E4206)+SUMIFS(Диализ!O:O,Диализ!E:E,СВОД!C4206,Диализ!G:G,СВОД!E4206)+SUMIFS(Поликлиника!CT:CT,Поликлиника!D:D,СВОД!C4206,Поликлиника!F:F,СВОД!E4206)+SUMIFS('Скорая мед. помощь'!O:O,'Скорая мед. помощь'!E:E,СВОД!C4206,'Скорая мед. помощь'!G:G,СВОД!E4206)+SUMIFS(Услуги!AV:AV,Услуги!D:D,СВОД!C4206,Услуги!F:F,СВОД!E4206)</f>
        <v>0</v>
      </c>
      <c r="O4206" s="302">
        <f>SUMIFS(Сверхбаза!L:L,Сверхбаза!C:C,СВОД!C4206,Сверхбаза!E:E,СВОД!E4206)+SUMIFS(Сверхбаза!M:M,Сверхбаза!C:C,СВОД!C4206,Сверхбаза!E:E,СВОД!E4206)</f>
        <v>0</v>
      </c>
      <c r="P4206" s="276">
        <f>SUMIFS(Сверхбаза!N:N,Сверхбаза!C:C,СВОД!C4206,Сверхбаза!E:E,СВОД!E4206)</f>
        <v>0</v>
      </c>
      <c r="Q4206" s="276">
        <f>SUMIFS(Сверхбаза!P:P,Сверхбаза!C:C,СВОД!C4206,Сверхбаза!E:E,СВОД!E4206)</f>
        <v>0</v>
      </c>
      <c r="R4206" s="276">
        <f>SUMIFS(Сверхбаза!O:O,Сверхбаза!C:C,СВОД!C4206,Сверхбаза!E:E,СВОД!E4206)</f>
        <v>0</v>
      </c>
      <c r="S4206" s="276">
        <f>SUMIFS(Сверхбаза!Q:Q,Сверхбаза!C:C,СВОД!C4206,Сверхбаза!E:E,СВОД!E4206)</f>
        <v>0</v>
      </c>
      <c r="T4206" s="303">
        <f>SUMIFS(Сверхбаза!G:G,Сверхбаза!C:C,СВОД!C4206,Сверхбаза!E:E,СВОД!E4206)</f>
        <v>0</v>
      </c>
    </row>
    <row r="4207" spans="1:20" outlineLevel="2" x14ac:dyDescent="0.2">
      <c r="A4207" s="288" t="str">
        <f>VLOOKUP(C4207,Округа!B:C,2,FALSE)</f>
        <v>Вне округов</v>
      </c>
      <c r="B4207" s="361">
        <v>509607</v>
      </c>
      <c r="C4207" s="361">
        <v>960701</v>
      </c>
      <c r="D4207" s="5" t="s">
        <v>277</v>
      </c>
      <c r="E4207" s="349">
        <v>94</v>
      </c>
      <c r="F4207" s="350" t="s">
        <v>157</v>
      </c>
      <c r="G4207" s="302">
        <f>SUMIFS('Круглосуточный стационар'!J:J,'Круглосуточный стационар'!D:D,СВОД!C4207,'Круглосуточный стационар'!F:F,СВОД!E4207)/2+SUMIFS(ВМП!J:J,ВМП!D:D,СВОД!C4207,ВМП!F:F,СВОД!E4207)/2+SUMIFS('Дневной стационар'!J:J,'Дневной стационар'!D:D,СВОД!C4207,'Дневной стационар'!F:F,СВОД!E4207)/2+SUMIFS(ЭКО!H:H,ЭКО!D:D,СВОД!C4207,ЭКО!F:F,СВОД!E4207)+SUMIFS(Диализ!J:J,Диализ!E:E,СВОД!C4207,Диализ!G:G,СВОД!E4207)</f>
        <v>0</v>
      </c>
      <c r="H4207" s="276">
        <f>SUMIFS(Поликлиника!H:H,Поликлиника!D:D,СВОД!C4207,Поликлиника!F:F,СВОД!E4207)</f>
        <v>0</v>
      </c>
      <c r="I4207" s="276">
        <f>SUMIFS(Поликлиника!BA:BA,Поликлиника!D:D,СВОД!C4207,Поликлиника!F:F,СВОД!E4207)</f>
        <v>0</v>
      </c>
      <c r="J4207" s="276">
        <f>SUMIFS(Поликлиника!BF:BF,Поликлиника!D:D,СВОД!C4207,Поликлиника!F:F,СВОД!E4207)</f>
        <v>0</v>
      </c>
      <c r="K4207" s="276">
        <f>SUMIFS(Поликлиника!BU:BU,Поликлиника!D:D,СВОД!C4207,Поликлиника!F:F,СВОД!E4207)</f>
        <v>0</v>
      </c>
      <c r="L4207" s="276">
        <f>SUMIFS(Услуги!H:H,Услуги!D:D,СВОД!C4207,Услуги!F:F,СВОД!E4207)+SUMIFS(Услуги!M:M,Услуги!D:D,СВОД!C4207,Услуги!F:F,СВОД!E4207)+SUMIFS(Услуги!R:R,Услуги!D:D,СВОД!C4207,Услуги!F:F,СВОД!E4207)+SUMIFS(Услуги!W:W,Услуги!D:D,СВОД!C4207,Услуги!F:F,СВОД!E4207)+SUMIFS(Услуги!AB:AB,Услуги!D:D,СВОД!C4207,Услуги!F:F,СВОД!E4207)+SUMIFS(Услуги!AG:AG,Услуги!D:D,СВОД!C4207,Услуги!F:F,СВОД!E4207)+SUMIFS(Услуги!AL:AL,Услуги!D:D,СВОД!C4207,Услуги!F:F,СВОД!E4207)+SUMIFS(Услуги!AQ:AQ,Услуги!D:D,СВОД!C4207,Услуги!F:F,СВОД!E4207)</f>
        <v>0</v>
      </c>
      <c r="M4207" s="276">
        <f>SUMIFS('Скорая мед. помощь'!J:J,'Скорая мед. помощь'!E:E,СВОД!C4207,'Скорая мед. помощь'!G:G,СВОД!E4207)</f>
        <v>0</v>
      </c>
      <c r="N4207" s="303">
        <f>SUMIFS('Круглосуточный стационар'!O:O,'Круглосуточный стационар'!D:D,СВОД!C4207,'Круглосуточный стационар'!F:F,СВОД!E4207)+SUMIFS(ВМП!O:O,ВМП!D:D,СВОД!C4207,ВМП!F:F,СВОД!E4207)+SUMIFS('Дневной стационар'!O:O,'Дневной стационар'!D:D,СВОД!C4207,'Дневной стационар'!F:F,СВОД!E4207)+SUMIFS(ЭКО!M:M,ЭКО!D:D,СВОД!C4207,ЭКО!F:F,СВОД!E4207)+SUMIFS(Диализ!O:O,Диализ!E:E,СВОД!C4207,Диализ!G:G,СВОД!E4207)+SUMIFS(Поликлиника!CT:CT,Поликлиника!D:D,СВОД!C4207,Поликлиника!F:F,СВОД!E4207)+SUMIFS('Скорая мед. помощь'!O:O,'Скорая мед. помощь'!E:E,СВОД!C4207,'Скорая мед. помощь'!G:G,СВОД!E4207)+SUMIFS(Услуги!AV:AV,Услуги!D:D,СВОД!C4207,Услуги!F:F,СВОД!E4207)</f>
        <v>0</v>
      </c>
      <c r="O4207" s="302">
        <f>SUMIFS(Сверхбаза!L:L,Сверхбаза!C:C,СВОД!C4207,Сверхбаза!E:E,СВОД!E4207)+SUMIFS(Сверхбаза!M:M,Сверхбаза!C:C,СВОД!C4207,Сверхбаза!E:E,СВОД!E4207)</f>
        <v>0</v>
      </c>
      <c r="P4207" s="276">
        <f>SUMIFS(Сверхбаза!N:N,Сверхбаза!C:C,СВОД!C4207,Сверхбаза!E:E,СВОД!E4207)</f>
        <v>0</v>
      </c>
      <c r="Q4207" s="276">
        <f>SUMIFS(Сверхбаза!P:P,Сверхбаза!C:C,СВОД!C4207,Сверхбаза!E:E,СВОД!E4207)</f>
        <v>0</v>
      </c>
      <c r="R4207" s="276">
        <f>SUMIFS(Сверхбаза!O:O,Сверхбаза!C:C,СВОД!C4207,Сверхбаза!E:E,СВОД!E4207)</f>
        <v>0</v>
      </c>
      <c r="S4207" s="276">
        <f>SUMIFS(Сверхбаза!Q:Q,Сверхбаза!C:C,СВОД!C4207,Сверхбаза!E:E,СВОД!E4207)</f>
        <v>0</v>
      </c>
      <c r="T4207" s="303">
        <f>SUMIFS(Сверхбаза!G:G,Сверхбаза!C:C,СВОД!C4207,Сверхбаза!E:E,СВОД!E4207)</f>
        <v>0</v>
      </c>
    </row>
    <row r="4208" spans="1:20" outlineLevel="1" x14ac:dyDescent="0.2">
      <c r="A4208" s="289"/>
      <c r="B4208" s="279"/>
      <c r="C4208" s="279" t="str">
        <f>CONCATENATE(C4207," ","Итог")</f>
        <v>960701 Итог</v>
      </c>
      <c r="D4208" s="280"/>
      <c r="E4208" s="351"/>
      <c r="F4208" s="352"/>
      <c r="G4208" s="304"/>
      <c r="H4208" s="281"/>
      <c r="I4208" s="281"/>
      <c r="J4208" s="281"/>
      <c r="K4208" s="281"/>
      <c r="L4208" s="281"/>
      <c r="M4208" s="281"/>
      <c r="N4208" s="305">
        <f>SUBTOTAL(9,N4200:N4207)</f>
        <v>171.91422749999998</v>
      </c>
      <c r="O4208" s="304"/>
      <c r="P4208" s="281"/>
      <c r="Q4208" s="281"/>
      <c r="R4208" s="281"/>
      <c r="S4208" s="281"/>
      <c r="T4208" s="305">
        <f>SUBTOTAL(9,T4200:T4207)</f>
        <v>0</v>
      </c>
    </row>
    <row r="4209" spans="1:20" ht="25.5" outlineLevel="2" x14ac:dyDescent="0.2">
      <c r="A4209" s="287" t="str">
        <f>VLOOKUP(C4209,Округа!B:C,2,FALSE)</f>
        <v>Областные МО</v>
      </c>
      <c r="B4209" s="8">
        <v>509625</v>
      </c>
      <c r="C4209" s="8">
        <v>962501</v>
      </c>
      <c r="D4209" s="9" t="s">
        <v>577</v>
      </c>
      <c r="E4209" s="347">
        <f t="shared" ref="E4209:F4216" si="89">E4200</f>
        <v>1</v>
      </c>
      <c r="F4209" s="348" t="str">
        <f t="shared" si="89"/>
        <v>Круглосуточный стационар</v>
      </c>
      <c r="G4209" s="300">
        <f>SUMIFS('Круглосуточный стационар'!J:J,'Круглосуточный стационар'!D:D,СВОД!C4209,'Круглосуточный стационар'!F:F,СВОД!E4209)/2+SUMIFS(ВМП!J:J,ВМП!D:D,СВОД!C4209,ВМП!F:F,СВОД!E4209)/2+SUMIFS('Дневной стационар'!J:J,'Дневной стационар'!D:D,СВОД!C4209,'Дневной стационар'!F:F,СВОД!E4209)/2+SUMIFS(ЭКО!H:H,ЭКО!D:D,СВОД!C4209,ЭКО!F:F,СВОД!E4209)+SUMIFS(Диализ!J:J,Диализ!E:E,СВОД!C4209,Диализ!G:G,СВОД!E4209)</f>
        <v>0</v>
      </c>
      <c r="H4209" s="278">
        <f>SUMIFS(Поликлиника!H:H,Поликлиника!D:D,СВОД!C4209,Поликлиника!F:F,СВОД!E4209)</f>
        <v>0</v>
      </c>
      <c r="I4209" s="278">
        <f>SUMIFS(Поликлиника!BA:BA,Поликлиника!D:D,СВОД!C4209,Поликлиника!F:F,СВОД!E4209)</f>
        <v>0</v>
      </c>
      <c r="J4209" s="278">
        <f>SUMIFS(Поликлиника!BF:BF,Поликлиника!D:D,СВОД!C4209,Поликлиника!F:F,СВОД!E4209)</f>
        <v>0</v>
      </c>
      <c r="K4209" s="278">
        <f>SUMIFS(Поликлиника!BU:BU,Поликлиника!D:D,СВОД!C4209,Поликлиника!F:F,СВОД!E4209)</f>
        <v>0</v>
      </c>
      <c r="L4209" s="278">
        <f>SUMIFS(Услуги!H:H,Услуги!D:D,СВОД!C4209,Услуги!F:F,СВОД!E4209)+SUMIFS(Услуги!M:M,Услуги!D:D,СВОД!C4209,Услуги!F:F,СВОД!E4209)+SUMIFS(Услуги!R:R,Услуги!D:D,СВОД!C4209,Услуги!F:F,СВОД!E4209)+SUMIFS(Услуги!W:W,Услуги!D:D,СВОД!C4209,Услуги!F:F,СВОД!E4209)+SUMIFS(Услуги!AB:AB,Услуги!D:D,СВОД!C4209,Услуги!F:F,СВОД!E4209)+SUMIFS(Услуги!AG:AG,Услуги!D:D,СВОД!C4209,Услуги!F:F,СВОД!E4209)+SUMIFS(Услуги!AL:AL,Услуги!D:D,СВОД!C4209,Услуги!F:F,СВОД!E4209)+SUMIFS(Услуги!AQ:AQ,Услуги!D:D,СВОД!C4209,Услуги!F:F,СВОД!E4209)</f>
        <v>0</v>
      </c>
      <c r="M4209" s="278">
        <f>SUMIFS('Скорая мед. помощь'!J:J,'Скорая мед. помощь'!E:E,СВОД!C4209,'Скорая мед. помощь'!G:G,СВОД!E4209)</f>
        <v>0</v>
      </c>
      <c r="N4209" s="301">
        <f>SUMIFS('Круглосуточный стационар'!O:O,'Круглосуточный стационар'!D:D,СВОД!C4209,'Круглосуточный стационар'!F:F,СВОД!E4209)+SUMIFS(ВМП!O:O,ВМП!D:D,СВОД!C4209,ВМП!F:F,СВОД!E4209)+SUMIFS('Дневной стационар'!O:O,'Дневной стационар'!D:D,СВОД!C4209,'Дневной стационар'!F:F,СВОД!E4209)+SUMIFS(ЭКО!M:M,ЭКО!D:D,СВОД!C4209,ЭКО!F:F,СВОД!E4209)+SUMIFS(Диализ!O:O,Диализ!E:E,СВОД!C4209,Диализ!G:G,СВОД!E4209)+SUMIFS(Поликлиника!CT:CT,Поликлиника!D:D,СВОД!C4209,Поликлиника!F:F,СВОД!E4209)+SUMIFS('Скорая мед. помощь'!O:O,'Скорая мед. помощь'!E:E,СВОД!C4209,'Скорая мед. помощь'!G:G,СВОД!E4209)+SUMIFS(Услуги!AV:AV,Услуги!D:D,СВОД!C4209,Услуги!F:F,СВОД!E4209)</f>
        <v>0</v>
      </c>
      <c r="O4209" s="300">
        <f>SUMIFS(Сверхбаза!L:L,Сверхбаза!C:C,СВОД!C4209,Сверхбаза!E:E,СВОД!E4209)+SUMIFS(Сверхбаза!M:M,Сверхбаза!C:C,СВОД!C4209,Сверхбаза!E:E,СВОД!E4209)</f>
        <v>4571</v>
      </c>
      <c r="P4209" s="278">
        <f>SUMIFS(Сверхбаза!N:N,Сверхбаза!C:C,СВОД!C4209,Сверхбаза!E:E,СВОД!E4209)</f>
        <v>0</v>
      </c>
      <c r="Q4209" s="278">
        <f>SUMIFS(Сверхбаза!P:P,Сверхбаза!C:C,СВОД!C4209,Сверхбаза!E:E,СВОД!E4209)</f>
        <v>0</v>
      </c>
      <c r="R4209" s="278">
        <f>SUMIFS(Сверхбаза!O:O,Сверхбаза!C:C,СВОД!C4209,Сверхбаза!E:E,СВОД!E4209)</f>
        <v>0</v>
      </c>
      <c r="S4209" s="278">
        <f>SUMIFS(Сверхбаза!Q:Q,Сверхбаза!C:C,СВОД!C4209,Сверхбаза!E:E,СВОД!E4209)</f>
        <v>0</v>
      </c>
      <c r="T4209" s="301">
        <f>SUMIFS(Сверхбаза!G:G,Сверхбаза!C:C,СВОД!C4209,Сверхбаза!E:E,СВОД!E4209)</f>
        <v>500385.76399999997</v>
      </c>
    </row>
    <row r="4210" spans="1:20" ht="25.5" outlineLevel="2" x14ac:dyDescent="0.2">
      <c r="A4210" s="288" t="str">
        <f>VLOOKUP(C4210,Округа!B:C,2,FALSE)</f>
        <v>Областные МО</v>
      </c>
      <c r="B4210" s="361">
        <f t="shared" ref="B4210:D4216" si="90">B4209</f>
        <v>509625</v>
      </c>
      <c r="C4210" s="361">
        <f t="shared" si="90"/>
        <v>962501</v>
      </c>
      <c r="D4210" s="5" t="str">
        <f t="shared" si="90"/>
        <v>ГБУЗ МО "ЦЕНТРАЛЬНАЯ КЛИНИЧЕСКАЯ ПСИХИАТРИЧЕСКАЯ БОЛЬНИЦА"</v>
      </c>
      <c r="E4210" s="349">
        <f t="shared" si="89"/>
        <v>13</v>
      </c>
      <c r="F4210" s="350" t="str">
        <f t="shared" si="89"/>
        <v>Круглосуточный стационар ВМП</v>
      </c>
      <c r="G4210" s="302">
        <f>SUMIFS('Круглосуточный стационар'!J:J,'Круглосуточный стационар'!D:D,СВОД!C4210,'Круглосуточный стационар'!F:F,СВОД!E4210)/2+SUMIFS(ВМП!J:J,ВМП!D:D,СВОД!C4210,ВМП!F:F,СВОД!E4210)/2+SUMIFS('Дневной стационар'!J:J,'Дневной стационар'!D:D,СВОД!C4210,'Дневной стационар'!F:F,СВОД!E4210)/2+SUMIFS(ЭКО!H:H,ЭКО!D:D,СВОД!C4210,ЭКО!F:F,СВОД!E4210)+SUMIFS(Диализ!J:J,Диализ!E:E,СВОД!C4210,Диализ!G:G,СВОД!E4210)</f>
        <v>0</v>
      </c>
      <c r="H4210" s="276">
        <f>SUMIFS(Поликлиника!H:H,Поликлиника!D:D,СВОД!C4210,Поликлиника!F:F,СВОД!E4210)</f>
        <v>0</v>
      </c>
      <c r="I4210" s="276">
        <f>SUMIFS(Поликлиника!BA:BA,Поликлиника!D:D,СВОД!C4210,Поликлиника!F:F,СВОД!E4210)</f>
        <v>0</v>
      </c>
      <c r="J4210" s="276">
        <f>SUMIFS(Поликлиника!BF:BF,Поликлиника!D:D,СВОД!C4210,Поликлиника!F:F,СВОД!E4210)</f>
        <v>0</v>
      </c>
      <c r="K4210" s="276">
        <f>SUMIFS(Поликлиника!BU:BU,Поликлиника!D:D,СВОД!C4210,Поликлиника!F:F,СВОД!E4210)</f>
        <v>0</v>
      </c>
      <c r="L4210" s="276">
        <f>SUMIFS(Услуги!H:H,Услуги!D:D,СВОД!C4210,Услуги!F:F,СВОД!E4210)+SUMIFS(Услуги!M:M,Услуги!D:D,СВОД!C4210,Услуги!F:F,СВОД!E4210)+SUMIFS(Услуги!R:R,Услуги!D:D,СВОД!C4210,Услуги!F:F,СВОД!E4210)+SUMIFS(Услуги!W:W,Услуги!D:D,СВОД!C4210,Услуги!F:F,СВОД!E4210)+SUMIFS(Услуги!AB:AB,Услуги!D:D,СВОД!C4210,Услуги!F:F,СВОД!E4210)+SUMIFS(Услуги!AG:AG,Услуги!D:D,СВОД!C4210,Услуги!F:F,СВОД!E4210)+SUMIFS(Услуги!AL:AL,Услуги!D:D,СВОД!C4210,Услуги!F:F,СВОД!E4210)+SUMIFS(Услуги!AQ:AQ,Услуги!D:D,СВОД!C4210,Услуги!F:F,СВОД!E4210)</f>
        <v>0</v>
      </c>
      <c r="M4210" s="276">
        <f>SUMIFS('Скорая мед. помощь'!J:J,'Скорая мед. помощь'!E:E,СВОД!C4210,'Скорая мед. помощь'!G:G,СВОД!E4210)</f>
        <v>0</v>
      </c>
      <c r="N4210" s="303">
        <f>SUMIFS('Круглосуточный стационар'!O:O,'Круглосуточный стационар'!D:D,СВОД!C4210,'Круглосуточный стационар'!F:F,СВОД!E4210)+SUMIFS(ВМП!O:O,ВМП!D:D,СВОД!C4210,ВМП!F:F,СВОД!E4210)+SUMIFS('Дневной стационар'!O:O,'Дневной стационар'!D:D,СВОД!C4210,'Дневной стационар'!F:F,СВОД!E4210)+SUMIFS(ЭКО!M:M,ЭКО!D:D,СВОД!C4210,ЭКО!F:F,СВОД!E4210)+SUMIFS(Диализ!O:O,Диализ!E:E,СВОД!C4210,Диализ!G:G,СВОД!E4210)+SUMIFS(Поликлиника!CT:CT,Поликлиника!D:D,СВОД!C4210,Поликлиника!F:F,СВОД!E4210)+SUMIFS('Скорая мед. помощь'!O:O,'Скорая мед. помощь'!E:E,СВОД!C4210,'Скорая мед. помощь'!G:G,СВОД!E4210)+SUMIFS(Услуги!AV:AV,Услуги!D:D,СВОД!C4210,Услуги!F:F,СВОД!E4210)</f>
        <v>0</v>
      </c>
      <c r="O4210" s="302">
        <f>SUMIFS(Сверхбаза!L:L,Сверхбаза!C:C,СВОД!C4210,Сверхбаза!E:E,СВОД!E4210)+SUMIFS(Сверхбаза!M:M,Сверхбаза!C:C,СВОД!C4210,Сверхбаза!E:E,СВОД!E4210)</f>
        <v>0</v>
      </c>
      <c r="P4210" s="276">
        <f>SUMIFS(Сверхбаза!N:N,Сверхбаза!C:C,СВОД!C4210,Сверхбаза!E:E,СВОД!E4210)</f>
        <v>0</v>
      </c>
      <c r="Q4210" s="276">
        <f>SUMIFS(Сверхбаза!P:P,Сверхбаза!C:C,СВОД!C4210,Сверхбаза!E:E,СВОД!E4210)</f>
        <v>0</v>
      </c>
      <c r="R4210" s="276">
        <f>SUMIFS(Сверхбаза!O:O,Сверхбаза!C:C,СВОД!C4210,Сверхбаза!E:E,СВОД!E4210)</f>
        <v>0</v>
      </c>
      <c r="S4210" s="276">
        <f>SUMIFS(Сверхбаза!Q:Q,Сверхбаза!C:C,СВОД!C4210,Сверхбаза!E:E,СВОД!E4210)</f>
        <v>0</v>
      </c>
      <c r="T4210" s="303">
        <f>SUMIFS(Сверхбаза!G:G,Сверхбаза!C:C,СВОД!C4210,Сверхбаза!E:E,СВОД!E4210)</f>
        <v>0</v>
      </c>
    </row>
    <row r="4211" spans="1:20" ht="25.5" outlineLevel="2" x14ac:dyDescent="0.2">
      <c r="A4211" s="288" t="str">
        <f>VLOOKUP(C4211,Округа!B:C,2,FALSE)</f>
        <v>Областные МО</v>
      </c>
      <c r="B4211" s="361">
        <f t="shared" si="90"/>
        <v>509625</v>
      </c>
      <c r="C4211" s="361">
        <f t="shared" si="90"/>
        <v>962501</v>
      </c>
      <c r="D4211" s="5" t="str">
        <f t="shared" si="90"/>
        <v>ГБУЗ МО "ЦЕНТРАЛЬНАЯ КЛИНИЧЕСКАЯ ПСИХИАТРИЧЕСКАЯ БОЛЬНИЦА"</v>
      </c>
      <c r="E4211" s="349">
        <f t="shared" si="89"/>
        <v>2</v>
      </c>
      <c r="F4211" s="350" t="str">
        <f t="shared" si="89"/>
        <v>Дневной стационар</v>
      </c>
      <c r="G4211" s="302">
        <f>SUMIFS('Круглосуточный стационар'!J:J,'Круглосуточный стационар'!D:D,СВОД!C4211,'Круглосуточный стационар'!F:F,СВОД!E4211)/2+SUMIFS(ВМП!J:J,ВМП!D:D,СВОД!C4211,ВМП!F:F,СВОД!E4211)/2+SUMIFS('Дневной стационар'!J:J,'Дневной стационар'!D:D,СВОД!C4211,'Дневной стационар'!F:F,СВОД!E4211)/2+SUMIFS(ЭКО!H:H,ЭКО!D:D,СВОД!C4211,ЭКО!F:F,СВОД!E4211)+SUMIFS(Диализ!J:J,Диализ!E:E,СВОД!C4211,Диализ!G:G,СВОД!E4211)</f>
        <v>0</v>
      </c>
      <c r="H4211" s="276">
        <f>SUMIFS(Поликлиника!H:H,Поликлиника!D:D,СВОД!C4211,Поликлиника!F:F,СВОД!E4211)</f>
        <v>0</v>
      </c>
      <c r="I4211" s="276">
        <f>SUMIFS(Поликлиника!BA:BA,Поликлиника!D:D,СВОД!C4211,Поликлиника!F:F,СВОД!E4211)</f>
        <v>0</v>
      </c>
      <c r="J4211" s="276">
        <f>SUMIFS(Поликлиника!BF:BF,Поликлиника!D:D,СВОД!C4211,Поликлиника!F:F,СВОД!E4211)</f>
        <v>0</v>
      </c>
      <c r="K4211" s="276">
        <f>SUMIFS(Поликлиника!BU:BU,Поликлиника!D:D,СВОД!C4211,Поликлиника!F:F,СВОД!E4211)</f>
        <v>0</v>
      </c>
      <c r="L4211" s="276">
        <f>SUMIFS(Услуги!H:H,Услуги!D:D,СВОД!C4211,Услуги!F:F,СВОД!E4211)+SUMIFS(Услуги!M:M,Услуги!D:D,СВОД!C4211,Услуги!F:F,СВОД!E4211)+SUMIFS(Услуги!R:R,Услуги!D:D,СВОД!C4211,Услуги!F:F,СВОД!E4211)+SUMIFS(Услуги!W:W,Услуги!D:D,СВОД!C4211,Услуги!F:F,СВОД!E4211)+SUMIFS(Услуги!AB:AB,Услуги!D:D,СВОД!C4211,Услуги!F:F,СВОД!E4211)+SUMIFS(Услуги!AG:AG,Услуги!D:D,СВОД!C4211,Услуги!F:F,СВОД!E4211)+SUMIFS(Услуги!AL:AL,Услуги!D:D,СВОД!C4211,Услуги!F:F,СВОД!E4211)+SUMIFS(Услуги!AQ:AQ,Услуги!D:D,СВОД!C4211,Услуги!F:F,СВОД!E4211)</f>
        <v>0</v>
      </c>
      <c r="M4211" s="276">
        <f>SUMIFS('Скорая мед. помощь'!J:J,'Скорая мед. помощь'!E:E,СВОД!C4211,'Скорая мед. помощь'!G:G,СВОД!E4211)</f>
        <v>0</v>
      </c>
      <c r="N4211" s="303">
        <f>SUMIFS('Круглосуточный стационар'!O:O,'Круглосуточный стационар'!D:D,СВОД!C4211,'Круглосуточный стационар'!F:F,СВОД!E4211)+SUMIFS(ВМП!O:O,ВМП!D:D,СВОД!C4211,ВМП!F:F,СВОД!E4211)+SUMIFS('Дневной стационар'!O:O,'Дневной стационар'!D:D,СВОД!C4211,'Дневной стационар'!F:F,СВОД!E4211)+SUMIFS(ЭКО!M:M,ЭКО!D:D,СВОД!C4211,ЭКО!F:F,СВОД!E4211)+SUMIFS(Диализ!O:O,Диализ!E:E,СВОД!C4211,Диализ!G:G,СВОД!E4211)+SUMIFS(Поликлиника!CT:CT,Поликлиника!D:D,СВОД!C4211,Поликлиника!F:F,СВОД!E4211)+SUMIFS('Скорая мед. помощь'!O:O,'Скорая мед. помощь'!E:E,СВОД!C4211,'Скорая мед. помощь'!G:G,СВОД!E4211)+SUMIFS(Услуги!AV:AV,Услуги!D:D,СВОД!C4211,Услуги!F:F,СВОД!E4211)</f>
        <v>0</v>
      </c>
      <c r="O4211" s="302">
        <f>SUMIFS(Сверхбаза!L:L,Сверхбаза!C:C,СВОД!C4211,Сверхбаза!E:E,СВОД!E4211)+SUMIFS(Сверхбаза!M:M,Сверхбаза!C:C,СВОД!C4211,Сверхбаза!E:E,СВОД!E4211)</f>
        <v>448</v>
      </c>
      <c r="P4211" s="276">
        <f>SUMIFS(Сверхбаза!N:N,Сверхбаза!C:C,СВОД!C4211,Сверхбаза!E:E,СВОД!E4211)</f>
        <v>0</v>
      </c>
      <c r="Q4211" s="276">
        <f>SUMIFS(Сверхбаза!P:P,Сверхбаза!C:C,СВОД!C4211,Сверхбаза!E:E,СВОД!E4211)</f>
        <v>0</v>
      </c>
      <c r="R4211" s="276">
        <f>SUMIFS(Сверхбаза!O:O,Сверхбаза!C:C,СВОД!C4211,Сверхбаза!E:E,СВОД!E4211)</f>
        <v>0</v>
      </c>
      <c r="S4211" s="276">
        <f>SUMIFS(Сверхбаза!Q:Q,Сверхбаза!C:C,СВОД!C4211,Сверхбаза!E:E,СВОД!E4211)</f>
        <v>0</v>
      </c>
      <c r="T4211" s="303">
        <f>SUMIFS(Сверхбаза!G:G,Сверхбаза!C:C,СВОД!C4211,Сверхбаза!E:E,СВОД!E4211)</f>
        <v>13644.825000000001</v>
      </c>
    </row>
    <row r="4212" spans="1:20" ht="25.5" outlineLevel="2" x14ac:dyDescent="0.2">
      <c r="A4212" s="288" t="str">
        <f>VLOOKUP(C4212,Округа!B:C,2,FALSE)</f>
        <v>Областные МО</v>
      </c>
      <c r="B4212" s="361">
        <f t="shared" si="90"/>
        <v>509625</v>
      </c>
      <c r="C4212" s="361">
        <f t="shared" si="90"/>
        <v>962501</v>
      </c>
      <c r="D4212" s="5" t="str">
        <f t="shared" si="90"/>
        <v>ГБУЗ МО "ЦЕНТРАЛЬНАЯ КЛИНИЧЕСКАЯ ПСИХИАТРИЧЕСКАЯ БОЛЬНИЦА"</v>
      </c>
      <c r="E4212" s="349">
        <f t="shared" si="89"/>
        <v>6</v>
      </c>
      <c r="F4212" s="350" t="str">
        <f t="shared" si="89"/>
        <v>Экстракорпоральное оплодотворение</v>
      </c>
      <c r="G4212" s="302">
        <f>SUMIFS('Круглосуточный стационар'!J:J,'Круглосуточный стационар'!D:D,СВОД!C4212,'Круглосуточный стационар'!F:F,СВОД!E4212)/2+SUMIFS(ВМП!J:J,ВМП!D:D,СВОД!C4212,ВМП!F:F,СВОД!E4212)/2+SUMIFS('Дневной стационар'!J:J,'Дневной стационар'!D:D,СВОД!C4212,'Дневной стационар'!F:F,СВОД!E4212)/2+SUMIFS(ЭКО!H:H,ЭКО!D:D,СВОД!C4212,ЭКО!F:F,СВОД!E4212)+SUMIFS(Диализ!J:J,Диализ!E:E,СВОД!C4212,Диализ!G:G,СВОД!E4212)</f>
        <v>0</v>
      </c>
      <c r="H4212" s="276">
        <f>SUMIFS(Поликлиника!H:H,Поликлиника!D:D,СВОД!C4212,Поликлиника!F:F,СВОД!E4212)</f>
        <v>0</v>
      </c>
      <c r="I4212" s="276">
        <f>SUMIFS(Поликлиника!BA:BA,Поликлиника!D:D,СВОД!C4212,Поликлиника!F:F,СВОД!E4212)</f>
        <v>0</v>
      </c>
      <c r="J4212" s="276">
        <f>SUMIFS(Поликлиника!BF:BF,Поликлиника!D:D,СВОД!C4212,Поликлиника!F:F,СВОД!E4212)</f>
        <v>0</v>
      </c>
      <c r="K4212" s="276">
        <f>SUMIFS(Поликлиника!BU:BU,Поликлиника!D:D,СВОД!C4212,Поликлиника!F:F,СВОД!E4212)</f>
        <v>0</v>
      </c>
      <c r="L4212" s="276">
        <f>SUMIFS(Услуги!H:H,Услуги!D:D,СВОД!C4212,Услуги!F:F,СВОД!E4212)+SUMIFS(Услуги!M:M,Услуги!D:D,СВОД!C4212,Услуги!F:F,СВОД!E4212)+SUMIFS(Услуги!R:R,Услуги!D:D,СВОД!C4212,Услуги!F:F,СВОД!E4212)+SUMIFS(Услуги!W:W,Услуги!D:D,СВОД!C4212,Услуги!F:F,СВОД!E4212)+SUMIFS(Услуги!AB:AB,Услуги!D:D,СВОД!C4212,Услуги!F:F,СВОД!E4212)+SUMIFS(Услуги!AG:AG,Услуги!D:D,СВОД!C4212,Услуги!F:F,СВОД!E4212)+SUMIFS(Услуги!AL:AL,Услуги!D:D,СВОД!C4212,Услуги!F:F,СВОД!E4212)+SUMIFS(Услуги!AQ:AQ,Услуги!D:D,СВОД!C4212,Услуги!F:F,СВОД!E4212)</f>
        <v>0</v>
      </c>
      <c r="M4212" s="276">
        <f>SUMIFS('Скорая мед. помощь'!J:J,'Скорая мед. помощь'!E:E,СВОД!C4212,'Скорая мед. помощь'!G:G,СВОД!E4212)</f>
        <v>0</v>
      </c>
      <c r="N4212" s="303">
        <f>SUMIFS('Круглосуточный стационар'!O:O,'Круглосуточный стационар'!D:D,СВОД!C4212,'Круглосуточный стационар'!F:F,СВОД!E4212)+SUMIFS(ВМП!O:O,ВМП!D:D,СВОД!C4212,ВМП!F:F,СВОД!E4212)+SUMIFS('Дневной стационар'!O:O,'Дневной стационар'!D:D,СВОД!C4212,'Дневной стационар'!F:F,СВОД!E4212)+SUMIFS(ЭКО!M:M,ЭКО!D:D,СВОД!C4212,ЭКО!F:F,СВОД!E4212)+SUMIFS(Диализ!O:O,Диализ!E:E,СВОД!C4212,Диализ!G:G,СВОД!E4212)+SUMIFS(Поликлиника!CT:CT,Поликлиника!D:D,СВОД!C4212,Поликлиника!F:F,СВОД!E4212)+SUMIFS('Скорая мед. помощь'!O:O,'Скорая мед. помощь'!E:E,СВОД!C4212,'Скорая мед. помощь'!G:G,СВОД!E4212)+SUMIFS(Услуги!AV:AV,Услуги!D:D,СВОД!C4212,Услуги!F:F,СВОД!E4212)</f>
        <v>0</v>
      </c>
      <c r="O4212" s="302">
        <f>SUMIFS(Сверхбаза!L:L,Сверхбаза!C:C,СВОД!C4212,Сверхбаза!E:E,СВОД!E4212)+SUMIFS(Сверхбаза!M:M,Сверхбаза!C:C,СВОД!C4212,Сверхбаза!E:E,СВОД!E4212)</f>
        <v>0</v>
      </c>
      <c r="P4212" s="276">
        <f>SUMIFS(Сверхбаза!N:N,Сверхбаза!C:C,СВОД!C4212,Сверхбаза!E:E,СВОД!E4212)</f>
        <v>0</v>
      </c>
      <c r="Q4212" s="276">
        <f>SUMIFS(Сверхбаза!P:P,Сверхбаза!C:C,СВОД!C4212,Сверхбаза!E:E,СВОД!E4212)</f>
        <v>0</v>
      </c>
      <c r="R4212" s="276">
        <f>SUMIFS(Сверхбаза!O:O,Сверхбаза!C:C,СВОД!C4212,Сверхбаза!E:E,СВОД!E4212)</f>
        <v>0</v>
      </c>
      <c r="S4212" s="276">
        <f>SUMIFS(Сверхбаза!Q:Q,Сверхбаза!C:C,СВОД!C4212,Сверхбаза!E:E,СВОД!E4212)</f>
        <v>0</v>
      </c>
      <c r="T4212" s="303">
        <f>SUMIFS(Сверхбаза!G:G,Сверхбаза!C:C,СВОД!C4212,Сверхбаза!E:E,СВОД!E4212)</f>
        <v>0</v>
      </c>
    </row>
    <row r="4213" spans="1:20" ht="25.5" outlineLevel="2" x14ac:dyDescent="0.2">
      <c r="A4213" s="288" t="str">
        <f>VLOOKUP(C4213,Округа!B:C,2,FALSE)</f>
        <v>Областные МО</v>
      </c>
      <c r="B4213" s="361">
        <f t="shared" si="90"/>
        <v>509625</v>
      </c>
      <c r="C4213" s="361">
        <f t="shared" si="90"/>
        <v>962501</v>
      </c>
      <c r="D4213" s="5" t="str">
        <f t="shared" si="90"/>
        <v>ГБУЗ МО "ЦЕНТРАЛЬНАЯ КЛИНИЧЕСКАЯ ПСИХИАТРИЧЕСКАЯ БОЛЬНИЦА"</v>
      </c>
      <c r="E4213" s="349">
        <f t="shared" si="89"/>
        <v>3</v>
      </c>
      <c r="F4213" s="350" t="str">
        <f t="shared" si="89"/>
        <v>Амбулаторно-поликлиническая помощь</v>
      </c>
      <c r="G4213" s="302">
        <f>SUMIFS('Круглосуточный стационар'!J:J,'Круглосуточный стационар'!D:D,СВОД!C4213,'Круглосуточный стационар'!F:F,СВОД!E4213)/2+SUMIFS(ВМП!J:J,ВМП!D:D,СВОД!C4213,ВМП!F:F,СВОД!E4213)/2+SUMIFS('Дневной стационар'!J:J,'Дневной стационар'!D:D,СВОД!C4213,'Дневной стационар'!F:F,СВОД!E4213)/2+SUMIFS(ЭКО!H:H,ЭКО!D:D,СВОД!C4213,ЭКО!F:F,СВОД!E4213)+SUMIFS(Диализ!J:J,Диализ!E:E,СВОД!C4213,Диализ!G:G,СВОД!E4213)</f>
        <v>0</v>
      </c>
      <c r="H4213" s="276">
        <f>SUMIFS(Поликлиника!H:H,Поликлиника!D:D,СВОД!C4213,Поликлиника!F:F,СВОД!E4213)</f>
        <v>0</v>
      </c>
      <c r="I4213" s="276">
        <f>SUMIFS(Поликлиника!BA:BA,Поликлиника!D:D,СВОД!C4213,Поликлиника!F:F,СВОД!E4213)</f>
        <v>0</v>
      </c>
      <c r="J4213" s="276">
        <f>SUMIFS(Поликлиника!BF:BF,Поликлиника!D:D,СВОД!C4213,Поликлиника!F:F,СВОД!E4213)</f>
        <v>0</v>
      </c>
      <c r="K4213" s="276">
        <f>SUMIFS(Поликлиника!BU:BU,Поликлиника!D:D,СВОД!C4213,Поликлиника!F:F,СВОД!E4213)</f>
        <v>0</v>
      </c>
      <c r="L4213" s="276">
        <f>SUMIFS(Услуги!H:H,Услуги!D:D,СВОД!C4213,Услуги!F:F,СВОД!E4213)+SUMIFS(Услуги!M:M,Услуги!D:D,СВОД!C4213,Услуги!F:F,СВОД!E4213)+SUMIFS(Услуги!R:R,Услуги!D:D,СВОД!C4213,Услуги!F:F,СВОД!E4213)+SUMIFS(Услуги!W:W,Услуги!D:D,СВОД!C4213,Услуги!F:F,СВОД!E4213)+SUMIFS(Услуги!AB:AB,Услуги!D:D,СВОД!C4213,Услуги!F:F,СВОД!E4213)+SUMIFS(Услуги!AG:AG,Услуги!D:D,СВОД!C4213,Услуги!F:F,СВОД!E4213)+SUMIFS(Услуги!AL:AL,Услуги!D:D,СВОД!C4213,Услуги!F:F,СВОД!E4213)+SUMIFS(Услуги!AQ:AQ,Услуги!D:D,СВОД!C4213,Услуги!F:F,СВОД!E4213)</f>
        <v>0</v>
      </c>
      <c r="M4213" s="276">
        <f>SUMIFS('Скорая мед. помощь'!J:J,'Скорая мед. помощь'!E:E,СВОД!C4213,'Скорая мед. помощь'!G:G,СВОД!E4213)</f>
        <v>0</v>
      </c>
      <c r="N4213" s="303">
        <f>SUMIFS('Круглосуточный стационар'!O:O,'Круглосуточный стационар'!D:D,СВОД!C4213,'Круглосуточный стационар'!F:F,СВОД!E4213)+SUMIFS(ВМП!O:O,ВМП!D:D,СВОД!C4213,ВМП!F:F,СВОД!E4213)+SUMIFS('Дневной стационар'!O:O,'Дневной стационар'!D:D,СВОД!C4213,'Дневной стационар'!F:F,СВОД!E4213)+SUMIFS(ЭКО!M:M,ЭКО!D:D,СВОД!C4213,ЭКО!F:F,СВОД!E4213)+SUMIFS(Диализ!O:O,Диализ!E:E,СВОД!C4213,Диализ!G:G,СВОД!E4213)+SUMIFS(Поликлиника!CT:CT,Поликлиника!D:D,СВОД!C4213,Поликлиника!F:F,СВОД!E4213)+SUMIFS('Скорая мед. помощь'!O:O,'Скорая мед. помощь'!E:E,СВОД!C4213,'Скорая мед. помощь'!G:G,СВОД!E4213)+SUMIFS(Услуги!AV:AV,Услуги!D:D,СВОД!C4213,Услуги!F:F,СВОД!E4213)</f>
        <v>0</v>
      </c>
      <c r="O4213" s="302">
        <f>SUMIFS(Сверхбаза!L:L,Сверхбаза!C:C,СВОД!C4213,Сверхбаза!E:E,СВОД!E4213)+SUMIFS(Сверхбаза!M:M,Сверхбаза!C:C,СВОД!C4213,Сверхбаза!E:E,СВОД!E4213)</f>
        <v>0</v>
      </c>
      <c r="P4213" s="276">
        <f>SUMIFS(Сверхбаза!N:N,Сверхбаза!C:C,СВОД!C4213,Сверхбаза!E:E,СВОД!E4213)</f>
        <v>1038</v>
      </c>
      <c r="Q4213" s="276">
        <f>SUMIFS(Сверхбаза!P:P,Сверхбаза!C:C,СВОД!C4213,Сверхбаза!E:E,СВОД!E4213)</f>
        <v>3295</v>
      </c>
      <c r="R4213" s="276">
        <f>SUMIFS(Сверхбаза!O:O,Сверхбаза!C:C,СВОД!C4213,Сверхбаза!E:E,СВОД!E4213)</f>
        <v>9479</v>
      </c>
      <c r="S4213" s="276">
        <f>SUMIFS(Сверхбаза!Q:Q,Сверхбаза!C:C,СВОД!C4213,Сверхбаза!E:E,СВОД!E4213)</f>
        <v>0</v>
      </c>
      <c r="T4213" s="303">
        <f>SUMIFS(Сверхбаза!G:G,Сверхбаза!C:C,СВОД!C4213,Сверхбаза!E:E,СВОД!E4213)</f>
        <v>22716.827000000001</v>
      </c>
    </row>
    <row r="4214" spans="1:20" ht="25.5" outlineLevel="2" x14ac:dyDescent="0.2">
      <c r="A4214" s="288" t="str">
        <f>VLOOKUP(C4214,Округа!B:C,2,FALSE)</f>
        <v>Областные МО</v>
      </c>
      <c r="B4214" s="361">
        <f t="shared" si="90"/>
        <v>509625</v>
      </c>
      <c r="C4214" s="361">
        <f t="shared" si="90"/>
        <v>962501</v>
      </c>
      <c r="D4214" s="5" t="str">
        <f t="shared" si="90"/>
        <v>ГБУЗ МО "ЦЕНТРАЛЬНАЯ КЛИНИЧЕСКАЯ ПСИХИАТРИЧЕСКАЯ БОЛЬНИЦА"</v>
      </c>
      <c r="E4214" s="349">
        <f t="shared" si="89"/>
        <v>7</v>
      </c>
      <c r="F4214" s="350" t="str">
        <f t="shared" si="89"/>
        <v>Скорая медицинская помощь</v>
      </c>
      <c r="G4214" s="302">
        <f>SUMIFS('Круглосуточный стационар'!J:J,'Круглосуточный стационар'!D:D,СВОД!C4214,'Круглосуточный стационар'!F:F,СВОД!E4214)/2+SUMIFS(ВМП!J:J,ВМП!D:D,СВОД!C4214,ВМП!F:F,СВОД!E4214)/2+SUMIFS('Дневной стационар'!J:J,'Дневной стационар'!D:D,СВОД!C4214,'Дневной стационар'!F:F,СВОД!E4214)/2+SUMIFS(ЭКО!H:H,ЭКО!D:D,СВОД!C4214,ЭКО!F:F,СВОД!E4214)+SUMIFS(Диализ!J:J,Диализ!E:E,СВОД!C4214,Диализ!G:G,СВОД!E4214)</f>
        <v>0</v>
      </c>
      <c r="H4214" s="276">
        <f>SUMIFS(Поликлиника!H:H,Поликлиника!D:D,СВОД!C4214,Поликлиника!F:F,СВОД!E4214)</f>
        <v>0</v>
      </c>
      <c r="I4214" s="276">
        <f>SUMIFS(Поликлиника!BA:BA,Поликлиника!D:D,СВОД!C4214,Поликлиника!F:F,СВОД!E4214)</f>
        <v>0</v>
      </c>
      <c r="J4214" s="276">
        <f>SUMIFS(Поликлиника!BF:BF,Поликлиника!D:D,СВОД!C4214,Поликлиника!F:F,СВОД!E4214)</f>
        <v>0</v>
      </c>
      <c r="K4214" s="276">
        <f>SUMIFS(Поликлиника!BU:BU,Поликлиника!D:D,СВОД!C4214,Поликлиника!F:F,СВОД!E4214)</f>
        <v>0</v>
      </c>
      <c r="L4214" s="276">
        <f>SUMIFS(Услуги!H:H,Услуги!D:D,СВОД!C4214,Услуги!F:F,СВОД!E4214)+SUMIFS(Услуги!M:M,Услуги!D:D,СВОД!C4214,Услуги!F:F,СВОД!E4214)+SUMIFS(Услуги!R:R,Услуги!D:D,СВОД!C4214,Услуги!F:F,СВОД!E4214)+SUMIFS(Услуги!W:W,Услуги!D:D,СВОД!C4214,Услуги!F:F,СВОД!E4214)+SUMIFS(Услуги!AB:AB,Услуги!D:D,СВОД!C4214,Услуги!F:F,СВОД!E4214)+SUMIFS(Услуги!AG:AG,Услуги!D:D,СВОД!C4214,Услуги!F:F,СВОД!E4214)+SUMIFS(Услуги!AL:AL,Услуги!D:D,СВОД!C4214,Услуги!F:F,СВОД!E4214)+SUMIFS(Услуги!AQ:AQ,Услуги!D:D,СВОД!C4214,Услуги!F:F,СВОД!E4214)</f>
        <v>0</v>
      </c>
      <c r="M4214" s="276">
        <f>SUMIFS('Скорая мед. помощь'!J:J,'Скорая мед. помощь'!E:E,СВОД!C4214,'Скорая мед. помощь'!G:G,СВОД!E4214)</f>
        <v>0</v>
      </c>
      <c r="N4214" s="303">
        <f>SUMIFS('Круглосуточный стационар'!O:O,'Круглосуточный стационар'!D:D,СВОД!C4214,'Круглосуточный стационар'!F:F,СВОД!E4214)+SUMIFS(ВМП!O:O,ВМП!D:D,СВОД!C4214,ВМП!F:F,СВОД!E4214)+SUMIFS('Дневной стационар'!O:O,'Дневной стационар'!D:D,СВОД!C4214,'Дневной стационар'!F:F,СВОД!E4214)+SUMIFS(ЭКО!M:M,ЭКО!D:D,СВОД!C4214,ЭКО!F:F,СВОД!E4214)+SUMIFS(Диализ!O:O,Диализ!E:E,СВОД!C4214,Диализ!G:G,СВОД!E4214)+SUMIFS(Поликлиника!CT:CT,Поликлиника!D:D,СВОД!C4214,Поликлиника!F:F,СВОД!E4214)+SUMIFS('Скорая мед. помощь'!O:O,'Скорая мед. помощь'!E:E,СВОД!C4214,'Скорая мед. помощь'!G:G,СВОД!E4214)+SUMIFS(Услуги!AV:AV,Услуги!D:D,СВОД!C4214,Услуги!F:F,СВОД!E4214)</f>
        <v>0</v>
      </c>
      <c r="O4214" s="302">
        <f>SUMIFS(Сверхбаза!L:L,Сверхбаза!C:C,СВОД!C4214,Сверхбаза!E:E,СВОД!E4214)+SUMIFS(Сверхбаза!M:M,Сверхбаза!C:C,СВОД!C4214,Сверхбаза!E:E,СВОД!E4214)</f>
        <v>0</v>
      </c>
      <c r="P4214" s="276">
        <f>SUMIFS(Сверхбаза!N:N,Сверхбаза!C:C,СВОД!C4214,Сверхбаза!E:E,СВОД!E4214)</f>
        <v>0</v>
      </c>
      <c r="Q4214" s="276">
        <f>SUMIFS(Сверхбаза!P:P,Сверхбаза!C:C,СВОД!C4214,Сверхбаза!E:E,СВОД!E4214)</f>
        <v>0</v>
      </c>
      <c r="R4214" s="276">
        <f>SUMIFS(Сверхбаза!O:O,Сверхбаза!C:C,СВОД!C4214,Сверхбаза!E:E,СВОД!E4214)</f>
        <v>0</v>
      </c>
      <c r="S4214" s="276">
        <f>SUMIFS(Сверхбаза!Q:Q,Сверхбаза!C:C,СВОД!C4214,Сверхбаза!E:E,СВОД!E4214)</f>
        <v>0</v>
      </c>
      <c r="T4214" s="303">
        <f>SUMIFS(Сверхбаза!G:G,Сверхбаза!C:C,СВОД!C4214,Сверхбаза!E:E,СВОД!E4214)</f>
        <v>0</v>
      </c>
    </row>
    <row r="4215" spans="1:20" ht="25.5" outlineLevel="2" x14ac:dyDescent="0.2">
      <c r="A4215" s="288" t="str">
        <f>VLOOKUP(C4215,Округа!B:C,2,FALSE)</f>
        <v>Областные МО</v>
      </c>
      <c r="B4215" s="361">
        <f t="shared" si="90"/>
        <v>509625</v>
      </c>
      <c r="C4215" s="361">
        <f t="shared" si="90"/>
        <v>962501</v>
      </c>
      <c r="D4215" s="5" t="str">
        <f t="shared" si="90"/>
        <v>ГБУЗ МО "ЦЕНТРАЛЬНАЯ КЛИНИЧЕСКАЯ ПСИХИАТРИЧЕСКАЯ БОЛЬНИЦА"</v>
      </c>
      <c r="E4215" s="349">
        <f t="shared" si="89"/>
        <v>70</v>
      </c>
      <c r="F4215" s="350" t="str">
        <f t="shared" si="89"/>
        <v>Гемодиализ</v>
      </c>
      <c r="G4215" s="302">
        <f>SUMIFS('Круглосуточный стационар'!J:J,'Круглосуточный стационар'!D:D,СВОД!C4215,'Круглосуточный стационар'!F:F,СВОД!E4215)/2+SUMIFS(ВМП!J:J,ВМП!D:D,СВОД!C4215,ВМП!F:F,СВОД!E4215)/2+SUMIFS('Дневной стационар'!J:J,'Дневной стационар'!D:D,СВОД!C4215,'Дневной стационар'!F:F,СВОД!E4215)/2+SUMIFS(ЭКО!H:H,ЭКО!D:D,СВОД!C4215,ЭКО!F:F,СВОД!E4215)+SUMIFS(Диализ!J:J,Диализ!E:E,СВОД!C4215,Диализ!G:G,СВОД!E4215)</f>
        <v>0</v>
      </c>
      <c r="H4215" s="276">
        <f>SUMIFS(Поликлиника!H:H,Поликлиника!D:D,СВОД!C4215,Поликлиника!F:F,СВОД!E4215)</f>
        <v>0</v>
      </c>
      <c r="I4215" s="276">
        <f>SUMIFS(Поликлиника!BA:BA,Поликлиника!D:D,СВОД!C4215,Поликлиника!F:F,СВОД!E4215)</f>
        <v>0</v>
      </c>
      <c r="J4215" s="276">
        <f>SUMIFS(Поликлиника!BF:BF,Поликлиника!D:D,СВОД!C4215,Поликлиника!F:F,СВОД!E4215)</f>
        <v>0</v>
      </c>
      <c r="K4215" s="276">
        <f>SUMIFS(Поликлиника!BU:BU,Поликлиника!D:D,СВОД!C4215,Поликлиника!F:F,СВОД!E4215)</f>
        <v>0</v>
      </c>
      <c r="L4215" s="276">
        <f>SUMIFS(Услуги!H:H,Услуги!D:D,СВОД!C4215,Услуги!F:F,СВОД!E4215)+SUMIFS(Услуги!M:M,Услуги!D:D,СВОД!C4215,Услуги!F:F,СВОД!E4215)+SUMIFS(Услуги!R:R,Услуги!D:D,СВОД!C4215,Услуги!F:F,СВОД!E4215)+SUMIFS(Услуги!W:W,Услуги!D:D,СВОД!C4215,Услуги!F:F,СВОД!E4215)+SUMIFS(Услуги!AB:AB,Услуги!D:D,СВОД!C4215,Услуги!F:F,СВОД!E4215)+SUMIFS(Услуги!AG:AG,Услуги!D:D,СВОД!C4215,Услуги!F:F,СВОД!E4215)+SUMIFS(Услуги!AL:AL,Услуги!D:D,СВОД!C4215,Услуги!F:F,СВОД!E4215)+SUMIFS(Услуги!AQ:AQ,Услуги!D:D,СВОД!C4215,Услуги!F:F,СВОД!E4215)</f>
        <v>0</v>
      </c>
      <c r="M4215" s="276">
        <f>SUMIFS('Скорая мед. помощь'!J:J,'Скорая мед. помощь'!E:E,СВОД!C4215,'Скорая мед. помощь'!G:G,СВОД!E4215)</f>
        <v>0</v>
      </c>
      <c r="N4215" s="303">
        <f>SUMIFS('Круглосуточный стационар'!O:O,'Круглосуточный стационар'!D:D,СВОД!C4215,'Круглосуточный стационар'!F:F,СВОД!E4215)+SUMIFS(ВМП!O:O,ВМП!D:D,СВОД!C4215,ВМП!F:F,СВОД!E4215)+SUMIFS('Дневной стационар'!O:O,'Дневной стационар'!D:D,СВОД!C4215,'Дневной стационар'!F:F,СВОД!E4215)+SUMIFS(ЭКО!M:M,ЭКО!D:D,СВОД!C4215,ЭКО!F:F,СВОД!E4215)+SUMIFS(Диализ!O:O,Диализ!E:E,СВОД!C4215,Диализ!G:G,СВОД!E4215)+SUMIFS(Поликлиника!CT:CT,Поликлиника!D:D,СВОД!C4215,Поликлиника!F:F,СВОД!E4215)+SUMIFS('Скорая мед. помощь'!O:O,'Скорая мед. помощь'!E:E,СВОД!C4215,'Скорая мед. помощь'!G:G,СВОД!E4215)+SUMIFS(Услуги!AV:AV,Услуги!D:D,СВОД!C4215,Услуги!F:F,СВОД!E4215)</f>
        <v>0</v>
      </c>
      <c r="O4215" s="302">
        <f>SUMIFS(Сверхбаза!L:L,Сверхбаза!C:C,СВОД!C4215,Сверхбаза!E:E,СВОД!E4215)+SUMIFS(Сверхбаза!M:M,Сверхбаза!C:C,СВОД!C4215,Сверхбаза!E:E,СВОД!E4215)</f>
        <v>0</v>
      </c>
      <c r="P4215" s="276">
        <f>SUMIFS(Сверхбаза!N:N,Сверхбаза!C:C,СВОД!C4215,Сверхбаза!E:E,СВОД!E4215)</f>
        <v>0</v>
      </c>
      <c r="Q4215" s="276">
        <f>SUMIFS(Сверхбаза!P:P,Сверхбаза!C:C,СВОД!C4215,Сверхбаза!E:E,СВОД!E4215)</f>
        <v>0</v>
      </c>
      <c r="R4215" s="276">
        <f>SUMIFS(Сверхбаза!O:O,Сверхбаза!C:C,СВОД!C4215,Сверхбаза!E:E,СВОД!E4215)</f>
        <v>0</v>
      </c>
      <c r="S4215" s="276">
        <f>SUMIFS(Сверхбаза!Q:Q,Сверхбаза!C:C,СВОД!C4215,Сверхбаза!E:E,СВОД!E4215)</f>
        <v>0</v>
      </c>
      <c r="T4215" s="303">
        <f>SUMIFS(Сверхбаза!G:G,Сверхбаза!C:C,СВОД!C4215,Сверхбаза!E:E,СВОД!E4215)</f>
        <v>0</v>
      </c>
    </row>
    <row r="4216" spans="1:20" ht="25.5" outlineLevel="2" x14ac:dyDescent="0.2">
      <c r="A4216" s="288" t="str">
        <f>VLOOKUP(C4216,Округа!B:C,2,FALSE)</f>
        <v>Областные МО</v>
      </c>
      <c r="B4216" s="361">
        <f t="shared" si="90"/>
        <v>509625</v>
      </c>
      <c r="C4216" s="361">
        <f t="shared" si="90"/>
        <v>962501</v>
      </c>
      <c r="D4216" s="5" t="str">
        <f t="shared" si="90"/>
        <v>ГБУЗ МО "ЦЕНТРАЛЬНАЯ КЛИНИЧЕСКАЯ ПСИХИАТРИЧЕСКАЯ БОЛЬНИЦА"</v>
      </c>
      <c r="E4216" s="349">
        <f t="shared" si="89"/>
        <v>94</v>
      </c>
      <c r="F4216" s="350" t="str">
        <f t="shared" si="89"/>
        <v>Перитониальный диализ</v>
      </c>
      <c r="G4216" s="302">
        <f>SUMIFS('Круглосуточный стационар'!J:J,'Круглосуточный стационар'!D:D,СВОД!C4216,'Круглосуточный стационар'!F:F,СВОД!E4216)/2+SUMIFS(ВМП!J:J,ВМП!D:D,СВОД!C4216,ВМП!F:F,СВОД!E4216)/2+SUMIFS('Дневной стационар'!J:J,'Дневной стационар'!D:D,СВОД!C4216,'Дневной стационар'!F:F,СВОД!E4216)/2+SUMIFS(ЭКО!H:H,ЭКО!D:D,СВОД!C4216,ЭКО!F:F,СВОД!E4216)+SUMIFS(Диализ!J:J,Диализ!E:E,СВОД!C4216,Диализ!G:G,СВОД!E4216)</f>
        <v>0</v>
      </c>
      <c r="H4216" s="276">
        <f>SUMIFS(Поликлиника!H:H,Поликлиника!D:D,СВОД!C4216,Поликлиника!F:F,СВОД!E4216)</f>
        <v>0</v>
      </c>
      <c r="I4216" s="276">
        <f>SUMIFS(Поликлиника!BA:BA,Поликлиника!D:D,СВОД!C4216,Поликлиника!F:F,СВОД!E4216)</f>
        <v>0</v>
      </c>
      <c r="J4216" s="276">
        <f>SUMIFS(Поликлиника!BF:BF,Поликлиника!D:D,СВОД!C4216,Поликлиника!F:F,СВОД!E4216)</f>
        <v>0</v>
      </c>
      <c r="K4216" s="276">
        <f>SUMIFS(Поликлиника!BU:BU,Поликлиника!D:D,СВОД!C4216,Поликлиника!F:F,СВОД!E4216)</f>
        <v>0</v>
      </c>
      <c r="L4216" s="276">
        <f>SUMIFS(Услуги!H:H,Услуги!D:D,СВОД!C4216,Услуги!F:F,СВОД!E4216)+SUMIFS(Услуги!M:M,Услуги!D:D,СВОД!C4216,Услуги!F:F,СВОД!E4216)+SUMIFS(Услуги!R:R,Услуги!D:D,СВОД!C4216,Услуги!F:F,СВОД!E4216)+SUMIFS(Услуги!W:W,Услуги!D:D,СВОД!C4216,Услуги!F:F,СВОД!E4216)+SUMIFS(Услуги!AB:AB,Услуги!D:D,СВОД!C4216,Услуги!F:F,СВОД!E4216)+SUMIFS(Услуги!AG:AG,Услуги!D:D,СВОД!C4216,Услуги!F:F,СВОД!E4216)+SUMIFS(Услуги!AL:AL,Услуги!D:D,СВОД!C4216,Услуги!F:F,СВОД!E4216)+SUMIFS(Услуги!AQ:AQ,Услуги!D:D,СВОД!C4216,Услуги!F:F,СВОД!E4216)</f>
        <v>0</v>
      </c>
      <c r="M4216" s="276">
        <f>SUMIFS('Скорая мед. помощь'!J:J,'Скорая мед. помощь'!E:E,СВОД!C4216,'Скорая мед. помощь'!G:G,СВОД!E4216)</f>
        <v>0</v>
      </c>
      <c r="N4216" s="303">
        <f>SUMIFS('Круглосуточный стационар'!O:O,'Круглосуточный стационар'!D:D,СВОД!C4216,'Круглосуточный стационар'!F:F,СВОД!E4216)+SUMIFS(ВМП!O:O,ВМП!D:D,СВОД!C4216,ВМП!F:F,СВОД!E4216)+SUMIFS('Дневной стационар'!O:O,'Дневной стационар'!D:D,СВОД!C4216,'Дневной стационар'!F:F,СВОД!E4216)+SUMIFS(ЭКО!M:M,ЭКО!D:D,СВОД!C4216,ЭКО!F:F,СВОД!E4216)+SUMIFS(Диализ!O:O,Диализ!E:E,СВОД!C4216,Диализ!G:G,СВОД!E4216)+SUMIFS(Поликлиника!CT:CT,Поликлиника!D:D,СВОД!C4216,Поликлиника!F:F,СВОД!E4216)+SUMIFS('Скорая мед. помощь'!O:O,'Скорая мед. помощь'!E:E,СВОД!C4216,'Скорая мед. помощь'!G:G,СВОД!E4216)+SUMIFS(Услуги!AV:AV,Услуги!D:D,СВОД!C4216,Услуги!F:F,СВОД!E4216)</f>
        <v>0</v>
      </c>
      <c r="O4216" s="302">
        <f>SUMIFS(Сверхбаза!L:L,Сверхбаза!C:C,СВОД!C4216,Сверхбаза!E:E,СВОД!E4216)+SUMIFS(Сверхбаза!M:M,Сверхбаза!C:C,СВОД!C4216,Сверхбаза!E:E,СВОД!E4216)</f>
        <v>0</v>
      </c>
      <c r="P4216" s="276">
        <f>SUMIFS(Сверхбаза!N:N,Сверхбаза!C:C,СВОД!C4216,Сверхбаза!E:E,СВОД!E4216)</f>
        <v>0</v>
      </c>
      <c r="Q4216" s="276">
        <f>SUMIFS(Сверхбаза!P:P,Сверхбаза!C:C,СВОД!C4216,Сверхбаза!E:E,СВОД!E4216)</f>
        <v>0</v>
      </c>
      <c r="R4216" s="276">
        <f>SUMIFS(Сверхбаза!O:O,Сверхбаза!C:C,СВОД!C4216,Сверхбаза!E:E,СВОД!E4216)</f>
        <v>0</v>
      </c>
      <c r="S4216" s="276">
        <f>SUMIFS(Сверхбаза!Q:Q,Сверхбаза!C:C,СВОД!C4216,Сверхбаза!E:E,СВОД!E4216)</f>
        <v>0</v>
      </c>
      <c r="T4216" s="303">
        <f>SUMIFS(Сверхбаза!G:G,Сверхбаза!C:C,СВОД!C4216,Сверхбаза!E:E,СВОД!E4216)</f>
        <v>0</v>
      </c>
    </row>
    <row r="4217" spans="1:20" outlineLevel="1" x14ac:dyDescent="0.2">
      <c r="A4217" s="289"/>
      <c r="B4217" s="279"/>
      <c r="C4217" s="279" t="str">
        <f>CONCATENATE(C4216," ","Итог")</f>
        <v>962501 Итог</v>
      </c>
      <c r="D4217" s="280"/>
      <c r="E4217" s="351"/>
      <c r="F4217" s="352"/>
      <c r="G4217" s="304"/>
      <c r="H4217" s="281"/>
      <c r="I4217" s="281"/>
      <c r="J4217" s="281"/>
      <c r="K4217" s="281"/>
      <c r="L4217" s="281"/>
      <c r="M4217" s="281"/>
      <c r="N4217" s="305">
        <f>SUBTOTAL(9,N4209:N4216)</f>
        <v>0</v>
      </c>
      <c r="O4217" s="304"/>
      <c r="P4217" s="281"/>
      <c r="Q4217" s="281"/>
      <c r="R4217" s="281"/>
      <c r="S4217" s="281"/>
      <c r="T4217" s="305">
        <f>SUBTOTAL(9,T4209:T4216)</f>
        <v>536747.41599999997</v>
      </c>
    </row>
    <row r="4218" spans="1:20" ht="51" outlineLevel="2" x14ac:dyDescent="0.2">
      <c r="A4218" s="287" t="str">
        <f>VLOOKUP(C4218,Округа!B:C,2,FALSE)</f>
        <v>Областные МО</v>
      </c>
      <c r="B4218" s="8">
        <v>509901</v>
      </c>
      <c r="C4218" s="8">
        <v>990101</v>
      </c>
      <c r="D4218" s="9" t="s">
        <v>574</v>
      </c>
      <c r="E4218" s="347">
        <v>1</v>
      </c>
      <c r="F4218" s="348" t="s">
        <v>12</v>
      </c>
      <c r="G4218" s="300">
        <f>SUMIFS('Круглосуточный стационар'!J:J,'Круглосуточный стационар'!D:D,СВОД!C4218,'Круглосуточный стационар'!F:F,СВОД!E4218)/2+SUMIFS(ВМП!J:J,ВМП!D:D,СВОД!C4218,ВМП!F:F,СВОД!E4218)/2+SUMIFS('Дневной стационар'!J:J,'Дневной стационар'!D:D,СВОД!C4218,'Дневной стационар'!F:F,СВОД!E4218)/2+SUMIFS(ЭКО!H:H,ЭКО!D:D,СВОД!C4218,ЭКО!F:F,СВОД!E4218)+SUMIFS(Диализ!J:J,Диализ!E:E,СВОД!C4218,Диализ!G:G,СВОД!E4218)</f>
        <v>19385</v>
      </c>
      <c r="H4218" s="278">
        <f>SUMIFS(Поликлиника!H:H,Поликлиника!D:D,СВОД!C4218,Поликлиника!F:F,СВОД!E4218)</f>
        <v>0</v>
      </c>
      <c r="I4218" s="278">
        <f>SUMIFS(Поликлиника!BA:BA,Поликлиника!D:D,СВОД!C4218,Поликлиника!F:F,СВОД!E4218)</f>
        <v>0</v>
      </c>
      <c r="J4218" s="278">
        <f>SUMIFS(Поликлиника!BF:BF,Поликлиника!D:D,СВОД!C4218,Поликлиника!F:F,СВОД!E4218)</f>
        <v>0</v>
      </c>
      <c r="K4218" s="278">
        <f>SUMIFS(Поликлиника!BU:BU,Поликлиника!D:D,СВОД!C4218,Поликлиника!F:F,СВОД!E4218)</f>
        <v>0</v>
      </c>
      <c r="L4218" s="278">
        <f>SUMIFS(Услуги!H:H,Услуги!D:D,СВОД!C4218,Услуги!F:F,СВОД!E4218)+SUMIFS(Услуги!M:M,Услуги!D:D,СВОД!C4218,Услуги!F:F,СВОД!E4218)+SUMIFS(Услуги!R:R,Услуги!D:D,СВОД!C4218,Услуги!F:F,СВОД!E4218)+SUMIFS(Услуги!W:W,Услуги!D:D,СВОД!C4218,Услуги!F:F,СВОД!E4218)+SUMIFS(Услуги!AB:AB,Услуги!D:D,СВОД!C4218,Услуги!F:F,СВОД!E4218)+SUMIFS(Услуги!AG:AG,Услуги!D:D,СВОД!C4218,Услуги!F:F,СВОД!E4218)+SUMIFS(Услуги!AL:AL,Услуги!D:D,СВОД!C4218,Услуги!F:F,СВОД!E4218)+SUMIFS(Услуги!AQ:AQ,Услуги!D:D,СВОД!C4218,Услуги!F:F,СВОД!E4218)</f>
        <v>0</v>
      </c>
      <c r="M4218" s="278">
        <f>SUMIFS('Скорая мед. помощь'!J:J,'Скорая мед. помощь'!E:E,СВОД!C4218,'Скорая мед. помощь'!G:G,СВОД!E4218)</f>
        <v>0</v>
      </c>
      <c r="N4218" s="301">
        <f>SUMIFS('Круглосуточный стационар'!O:O,'Круглосуточный стационар'!D:D,СВОД!C4218,'Круглосуточный стационар'!F:F,СВОД!E4218)+SUMIFS(ВМП!O:O,ВМП!D:D,СВОД!C4218,ВМП!F:F,СВОД!E4218)+SUMIFS('Дневной стационар'!O:O,'Дневной стационар'!D:D,СВОД!C4218,'Дневной стационар'!F:F,СВОД!E4218)+SUMIFS(ЭКО!M:M,ЭКО!D:D,СВОД!C4218,ЭКО!F:F,СВОД!E4218)+SUMIFS(Диализ!O:O,Диализ!E:E,СВОД!C4218,Диализ!G:G,СВОД!E4218)+SUMIFS(Поликлиника!CT:CT,Поликлиника!D:D,СВОД!C4218,Поликлиника!F:F,СВОД!E4218)+SUMIFS('Скорая мед. помощь'!O:O,'Скорая мед. помощь'!E:E,СВОД!C4218,'Скорая мед. помощь'!G:G,СВОД!E4218)+SUMIFS(Услуги!AV:AV,Услуги!D:D,СВОД!C4218,Услуги!F:F,СВОД!E4218)</f>
        <v>849350.46861992381</v>
      </c>
      <c r="O4218" s="300">
        <f>SUMIFS(Сверхбаза!L:L,Сверхбаза!C:C,СВОД!C4218,Сверхбаза!E:E,СВОД!E4218)+SUMIFS(Сверхбаза!M:M,Сверхбаза!C:C,СВОД!C4218,Сверхбаза!E:E,СВОД!E4218)</f>
        <v>0</v>
      </c>
      <c r="P4218" s="278">
        <f>SUMIFS(Сверхбаза!N:N,Сверхбаза!C:C,СВОД!C4218,Сверхбаза!E:E,СВОД!E4218)</f>
        <v>0</v>
      </c>
      <c r="Q4218" s="278">
        <f>SUMIFS(Сверхбаза!P:P,Сверхбаза!C:C,СВОД!C4218,Сверхбаза!E:E,СВОД!E4218)</f>
        <v>0</v>
      </c>
      <c r="R4218" s="278">
        <f>SUMIFS(Сверхбаза!O:O,Сверхбаза!C:C,СВОД!C4218,Сверхбаза!E:E,СВОД!E4218)</f>
        <v>0</v>
      </c>
      <c r="S4218" s="278">
        <f>SUMIFS(Сверхбаза!Q:Q,Сверхбаза!C:C,СВОД!C4218,Сверхбаза!E:E,СВОД!E4218)</f>
        <v>0</v>
      </c>
      <c r="T4218" s="301">
        <f>SUMIFS(Сверхбаза!G:G,Сверхбаза!C:C,СВОД!C4218,Сверхбаза!E:E,СВОД!E4218)</f>
        <v>0</v>
      </c>
    </row>
    <row r="4219" spans="1:20" ht="51" outlineLevel="2" x14ac:dyDescent="0.2">
      <c r="A4219" s="288" t="str">
        <f>VLOOKUP(C4219,Округа!B:C,2,FALSE)</f>
        <v>Областные МО</v>
      </c>
      <c r="B4219" s="361">
        <v>509901</v>
      </c>
      <c r="C4219" s="361">
        <v>990101</v>
      </c>
      <c r="D4219" s="5" t="s">
        <v>574</v>
      </c>
      <c r="E4219" s="349">
        <v>13</v>
      </c>
      <c r="F4219" s="350" t="s">
        <v>704</v>
      </c>
      <c r="G4219" s="302">
        <f>SUMIFS('Круглосуточный стационар'!J:J,'Круглосуточный стационар'!D:D,СВОД!C4219,'Круглосуточный стационар'!F:F,СВОД!E4219)/2+SUMIFS(ВМП!J:J,ВМП!D:D,СВОД!C4219,ВМП!F:F,СВОД!E4219)/2+SUMIFS('Дневной стационар'!J:J,'Дневной стационар'!D:D,СВОД!C4219,'Дневной стационар'!F:F,СВОД!E4219)/2+SUMIFS(ЭКО!H:H,ЭКО!D:D,СВОД!C4219,ЭКО!F:F,СВОД!E4219)+SUMIFS(Диализ!J:J,Диализ!E:E,СВОД!C4219,Диализ!G:G,СВОД!E4219)</f>
        <v>5542</v>
      </c>
      <c r="H4219" s="276">
        <f>SUMIFS(Поликлиника!H:H,Поликлиника!D:D,СВОД!C4219,Поликлиника!F:F,СВОД!E4219)</f>
        <v>0</v>
      </c>
      <c r="I4219" s="276">
        <f>SUMIFS(Поликлиника!BA:BA,Поликлиника!D:D,СВОД!C4219,Поликлиника!F:F,СВОД!E4219)</f>
        <v>0</v>
      </c>
      <c r="J4219" s="276">
        <f>SUMIFS(Поликлиника!BF:BF,Поликлиника!D:D,СВОД!C4219,Поликлиника!F:F,СВОД!E4219)</f>
        <v>0</v>
      </c>
      <c r="K4219" s="276">
        <f>SUMIFS(Поликлиника!BU:BU,Поликлиника!D:D,СВОД!C4219,Поликлиника!F:F,СВОД!E4219)</f>
        <v>0</v>
      </c>
      <c r="L4219" s="276">
        <f>SUMIFS(Услуги!H:H,Услуги!D:D,СВОД!C4219,Услуги!F:F,СВОД!E4219)+SUMIFS(Услуги!M:M,Услуги!D:D,СВОД!C4219,Услуги!F:F,СВОД!E4219)+SUMIFS(Услуги!R:R,Услуги!D:D,СВОД!C4219,Услуги!F:F,СВОД!E4219)+SUMIFS(Услуги!W:W,Услуги!D:D,СВОД!C4219,Услуги!F:F,СВОД!E4219)+SUMIFS(Услуги!AB:AB,Услуги!D:D,СВОД!C4219,Услуги!F:F,СВОД!E4219)+SUMIFS(Услуги!AG:AG,Услуги!D:D,СВОД!C4219,Услуги!F:F,СВОД!E4219)+SUMIFS(Услуги!AL:AL,Услуги!D:D,СВОД!C4219,Услуги!F:F,СВОД!E4219)+SUMIFS(Услуги!AQ:AQ,Услуги!D:D,СВОД!C4219,Услуги!F:F,СВОД!E4219)</f>
        <v>0</v>
      </c>
      <c r="M4219" s="276">
        <f>SUMIFS('Скорая мед. помощь'!J:J,'Скорая мед. помощь'!E:E,СВОД!C4219,'Скорая мед. помощь'!G:G,СВОД!E4219)</f>
        <v>0</v>
      </c>
      <c r="N4219" s="303">
        <f>SUMIFS('Круглосуточный стационар'!O:O,'Круглосуточный стационар'!D:D,СВОД!C4219,'Круглосуточный стационар'!F:F,СВОД!E4219)+SUMIFS(ВМП!O:O,ВМП!D:D,СВОД!C4219,ВМП!F:F,СВОД!E4219)+SUMIFS('Дневной стационар'!O:O,'Дневной стационар'!D:D,СВОД!C4219,'Дневной стационар'!F:F,СВОД!E4219)+SUMIFS(ЭКО!M:M,ЭКО!D:D,СВОД!C4219,ЭКО!F:F,СВОД!E4219)+SUMIFS(Диализ!O:O,Диализ!E:E,СВОД!C4219,Диализ!G:G,СВОД!E4219)+SUMIFS(Поликлиника!CT:CT,Поликлиника!D:D,СВОД!C4219,Поликлиника!F:F,СВОД!E4219)+SUMIFS('Скорая мед. помощь'!O:O,'Скорая мед. помощь'!E:E,СВОД!C4219,'Скорая мед. помощь'!G:G,СВОД!E4219)+SUMIFS(Услуги!AV:AV,Услуги!D:D,СВОД!C4219,Услуги!F:F,СВОД!E4219)</f>
        <v>814857.59213</v>
      </c>
      <c r="O4219" s="302">
        <f>SUMIFS(Сверхбаза!L:L,Сверхбаза!C:C,СВОД!C4219,Сверхбаза!E:E,СВОД!E4219)+SUMIFS(Сверхбаза!M:M,Сверхбаза!C:C,СВОД!C4219,Сверхбаза!E:E,СВОД!E4219)</f>
        <v>0</v>
      </c>
      <c r="P4219" s="276">
        <f>SUMIFS(Сверхбаза!N:N,Сверхбаза!C:C,СВОД!C4219,Сверхбаза!E:E,СВОД!E4219)</f>
        <v>0</v>
      </c>
      <c r="Q4219" s="276">
        <f>SUMIFS(Сверхбаза!P:P,Сверхбаза!C:C,СВОД!C4219,Сверхбаза!E:E,СВОД!E4219)</f>
        <v>0</v>
      </c>
      <c r="R4219" s="276">
        <f>SUMIFS(Сверхбаза!O:O,Сверхбаза!C:C,СВОД!C4219,Сверхбаза!E:E,СВОД!E4219)</f>
        <v>0</v>
      </c>
      <c r="S4219" s="276">
        <f>SUMIFS(Сверхбаза!Q:Q,Сверхбаза!C:C,СВОД!C4219,Сверхбаза!E:E,СВОД!E4219)</f>
        <v>0</v>
      </c>
      <c r="T4219" s="303">
        <f>SUMIFS(Сверхбаза!G:G,Сверхбаза!C:C,СВОД!C4219,Сверхбаза!E:E,СВОД!E4219)</f>
        <v>0</v>
      </c>
    </row>
    <row r="4220" spans="1:20" ht="51" outlineLevel="2" x14ac:dyDescent="0.2">
      <c r="A4220" s="288" t="str">
        <f>VLOOKUP(C4220,Округа!B:C,2,FALSE)</f>
        <v>Областные МО</v>
      </c>
      <c r="B4220" s="361">
        <v>509901</v>
      </c>
      <c r="C4220" s="361">
        <v>990101</v>
      </c>
      <c r="D4220" s="5" t="s">
        <v>574</v>
      </c>
      <c r="E4220" s="349">
        <v>2</v>
      </c>
      <c r="F4220" s="350" t="s">
        <v>173</v>
      </c>
      <c r="G4220" s="302">
        <f>SUMIFS('Круглосуточный стационар'!J:J,'Круглосуточный стационар'!D:D,СВОД!C4220,'Круглосуточный стационар'!F:F,СВОД!E4220)/2+SUMIFS(ВМП!J:J,ВМП!D:D,СВОД!C4220,ВМП!F:F,СВОД!E4220)/2+SUMIFS('Дневной стационар'!J:J,'Дневной стационар'!D:D,СВОД!C4220,'Дневной стационар'!F:F,СВОД!E4220)/2+SUMIFS(ЭКО!H:H,ЭКО!D:D,СВОД!C4220,ЭКО!F:F,СВОД!E4220)+SUMIFS(Диализ!J:J,Диализ!E:E,СВОД!C4220,Диализ!G:G,СВОД!E4220)</f>
        <v>8235</v>
      </c>
      <c r="H4220" s="276">
        <f>SUMIFS(Поликлиника!H:H,Поликлиника!D:D,СВОД!C4220,Поликлиника!F:F,СВОД!E4220)</f>
        <v>0</v>
      </c>
      <c r="I4220" s="276">
        <f>SUMIFS(Поликлиника!BA:BA,Поликлиника!D:D,СВОД!C4220,Поликлиника!F:F,СВОД!E4220)</f>
        <v>0</v>
      </c>
      <c r="J4220" s="276">
        <f>SUMIFS(Поликлиника!BF:BF,Поликлиника!D:D,СВОД!C4220,Поликлиника!F:F,СВОД!E4220)</f>
        <v>0</v>
      </c>
      <c r="K4220" s="276">
        <f>SUMIFS(Поликлиника!BU:BU,Поликлиника!D:D,СВОД!C4220,Поликлиника!F:F,СВОД!E4220)</f>
        <v>0</v>
      </c>
      <c r="L4220" s="276">
        <f>SUMIFS(Услуги!H:H,Услуги!D:D,СВОД!C4220,Услуги!F:F,СВОД!E4220)+SUMIFS(Услуги!M:M,Услуги!D:D,СВОД!C4220,Услуги!F:F,СВОД!E4220)+SUMIFS(Услуги!R:R,Услуги!D:D,СВОД!C4220,Услуги!F:F,СВОД!E4220)+SUMIFS(Услуги!W:W,Услуги!D:D,СВОД!C4220,Услуги!F:F,СВОД!E4220)+SUMIFS(Услуги!AB:AB,Услуги!D:D,СВОД!C4220,Услуги!F:F,СВОД!E4220)+SUMIFS(Услуги!AG:AG,Услуги!D:D,СВОД!C4220,Услуги!F:F,СВОД!E4220)+SUMIFS(Услуги!AL:AL,Услуги!D:D,СВОД!C4220,Услуги!F:F,СВОД!E4220)+SUMIFS(Услуги!AQ:AQ,Услуги!D:D,СВОД!C4220,Услуги!F:F,СВОД!E4220)</f>
        <v>0</v>
      </c>
      <c r="M4220" s="276">
        <f>SUMIFS('Скорая мед. помощь'!J:J,'Скорая мед. помощь'!E:E,СВОД!C4220,'Скорая мед. помощь'!G:G,СВОД!E4220)</f>
        <v>0</v>
      </c>
      <c r="N4220" s="303">
        <f>SUMIFS('Круглосуточный стационар'!O:O,'Круглосуточный стационар'!D:D,СВОД!C4220,'Круглосуточный стационар'!F:F,СВОД!E4220)+SUMIFS(ВМП!O:O,ВМП!D:D,СВОД!C4220,ВМП!F:F,СВОД!E4220)+SUMIFS('Дневной стационар'!O:O,'Дневной стационар'!D:D,СВОД!C4220,'Дневной стационар'!F:F,СВОД!E4220)+SUMIFS(ЭКО!M:M,ЭКО!D:D,СВОД!C4220,ЭКО!F:F,СВОД!E4220)+SUMIFS(Диализ!O:O,Диализ!E:E,СВОД!C4220,Диализ!G:G,СВОД!E4220)+SUMIFS(Поликлиника!CT:CT,Поликлиника!D:D,СВОД!C4220,Поликлиника!F:F,СВОД!E4220)+SUMIFS('Скорая мед. помощь'!O:O,'Скорая мед. помощь'!E:E,СВОД!C4220,'Скорая мед. помощь'!G:G,СВОД!E4220)+SUMIFS(Услуги!AV:AV,Услуги!D:D,СВОД!C4220,Услуги!F:F,СВОД!E4220)</f>
        <v>68964.9420025</v>
      </c>
      <c r="O4220" s="302">
        <f>SUMIFS(Сверхбаза!L:L,Сверхбаза!C:C,СВОД!C4220,Сверхбаза!E:E,СВОД!E4220)+SUMIFS(Сверхбаза!M:M,Сверхбаза!C:C,СВОД!C4220,Сверхбаза!E:E,СВОД!E4220)</f>
        <v>0</v>
      </c>
      <c r="P4220" s="276">
        <f>SUMIFS(Сверхбаза!N:N,Сверхбаза!C:C,СВОД!C4220,Сверхбаза!E:E,СВОД!E4220)</f>
        <v>0</v>
      </c>
      <c r="Q4220" s="276">
        <f>SUMIFS(Сверхбаза!P:P,Сверхбаза!C:C,СВОД!C4220,Сверхбаза!E:E,СВОД!E4220)</f>
        <v>0</v>
      </c>
      <c r="R4220" s="276">
        <f>SUMIFS(Сверхбаза!O:O,Сверхбаза!C:C,СВОД!C4220,Сверхбаза!E:E,СВОД!E4220)</f>
        <v>0</v>
      </c>
      <c r="S4220" s="276">
        <f>SUMIFS(Сверхбаза!Q:Q,Сверхбаза!C:C,СВОД!C4220,Сверхбаза!E:E,СВОД!E4220)</f>
        <v>0</v>
      </c>
      <c r="T4220" s="303">
        <f>SUMIFS(Сверхбаза!G:G,Сверхбаза!C:C,СВОД!C4220,Сверхбаза!E:E,СВОД!E4220)</f>
        <v>0</v>
      </c>
    </row>
    <row r="4221" spans="1:20" ht="51" outlineLevel="2" x14ac:dyDescent="0.2">
      <c r="A4221" s="288" t="str">
        <f>VLOOKUP(C4221,Округа!B:C,2,FALSE)</f>
        <v>Областные МО</v>
      </c>
      <c r="B4221" s="361">
        <v>509901</v>
      </c>
      <c r="C4221" s="361">
        <v>990101</v>
      </c>
      <c r="D4221" s="5" t="s">
        <v>574</v>
      </c>
      <c r="E4221" s="349">
        <v>6</v>
      </c>
      <c r="F4221" s="350" t="s">
        <v>705</v>
      </c>
      <c r="G4221" s="302">
        <f>SUMIFS('Круглосуточный стационар'!J:J,'Круглосуточный стационар'!D:D,СВОД!C4221,'Круглосуточный стационар'!F:F,СВОД!E4221)/2+SUMIFS(ВМП!J:J,ВМП!D:D,СВОД!C4221,ВМП!F:F,СВОД!E4221)/2+SUMIFS('Дневной стационар'!J:J,'Дневной стационар'!D:D,СВОД!C4221,'Дневной стационар'!F:F,СВОД!E4221)/2+SUMIFS(ЭКО!H:H,ЭКО!D:D,СВОД!C4221,ЭКО!F:F,СВОД!E4221)+SUMIFS(Диализ!J:J,Диализ!E:E,СВОД!C4221,Диализ!G:G,СВОД!E4221)</f>
        <v>0</v>
      </c>
      <c r="H4221" s="276">
        <f>SUMIFS(Поликлиника!H:H,Поликлиника!D:D,СВОД!C4221,Поликлиника!F:F,СВОД!E4221)</f>
        <v>0</v>
      </c>
      <c r="I4221" s="276">
        <f>SUMIFS(Поликлиника!BA:BA,Поликлиника!D:D,СВОД!C4221,Поликлиника!F:F,СВОД!E4221)</f>
        <v>0</v>
      </c>
      <c r="J4221" s="276">
        <f>SUMIFS(Поликлиника!BF:BF,Поликлиника!D:D,СВОД!C4221,Поликлиника!F:F,СВОД!E4221)</f>
        <v>0</v>
      </c>
      <c r="K4221" s="276">
        <f>SUMIFS(Поликлиника!BU:BU,Поликлиника!D:D,СВОД!C4221,Поликлиника!F:F,СВОД!E4221)</f>
        <v>0</v>
      </c>
      <c r="L4221" s="276">
        <f>SUMIFS(Услуги!H:H,Услуги!D:D,СВОД!C4221,Услуги!F:F,СВОД!E4221)+SUMIFS(Услуги!M:M,Услуги!D:D,СВОД!C4221,Услуги!F:F,СВОД!E4221)+SUMIFS(Услуги!R:R,Услуги!D:D,СВОД!C4221,Услуги!F:F,СВОД!E4221)+SUMIFS(Услуги!W:W,Услуги!D:D,СВОД!C4221,Услуги!F:F,СВОД!E4221)+SUMIFS(Услуги!AB:AB,Услуги!D:D,СВОД!C4221,Услуги!F:F,СВОД!E4221)+SUMIFS(Услуги!AG:AG,Услуги!D:D,СВОД!C4221,Услуги!F:F,СВОД!E4221)+SUMIFS(Услуги!AL:AL,Услуги!D:D,СВОД!C4221,Услуги!F:F,СВОД!E4221)+SUMIFS(Услуги!AQ:AQ,Услуги!D:D,СВОД!C4221,Услуги!F:F,СВОД!E4221)</f>
        <v>0</v>
      </c>
      <c r="M4221" s="276">
        <f>SUMIFS('Скорая мед. помощь'!J:J,'Скорая мед. помощь'!E:E,СВОД!C4221,'Скорая мед. помощь'!G:G,СВОД!E4221)</f>
        <v>0</v>
      </c>
      <c r="N4221" s="303">
        <f>SUMIFS('Круглосуточный стационар'!O:O,'Круглосуточный стационар'!D:D,СВОД!C4221,'Круглосуточный стационар'!F:F,СВОД!E4221)+SUMIFS(ВМП!O:O,ВМП!D:D,СВОД!C4221,ВМП!F:F,СВОД!E4221)+SUMIFS('Дневной стационар'!O:O,'Дневной стационар'!D:D,СВОД!C4221,'Дневной стационар'!F:F,СВОД!E4221)+SUMIFS(ЭКО!M:M,ЭКО!D:D,СВОД!C4221,ЭКО!F:F,СВОД!E4221)+SUMIFS(Диализ!O:O,Диализ!E:E,СВОД!C4221,Диализ!G:G,СВОД!E4221)+SUMIFS(Поликлиника!CT:CT,Поликлиника!D:D,СВОД!C4221,Поликлиника!F:F,СВОД!E4221)+SUMIFS('Скорая мед. помощь'!O:O,'Скорая мед. помощь'!E:E,СВОД!C4221,'Скорая мед. помощь'!G:G,СВОД!E4221)+SUMIFS(Услуги!AV:AV,Услуги!D:D,СВОД!C4221,Услуги!F:F,СВОД!E4221)</f>
        <v>0</v>
      </c>
      <c r="O4221" s="302">
        <f>SUMIFS(Сверхбаза!L:L,Сверхбаза!C:C,СВОД!C4221,Сверхбаза!E:E,СВОД!E4221)+SUMIFS(Сверхбаза!M:M,Сверхбаза!C:C,СВОД!C4221,Сверхбаза!E:E,СВОД!E4221)</f>
        <v>0</v>
      </c>
      <c r="P4221" s="276">
        <f>SUMIFS(Сверхбаза!N:N,Сверхбаза!C:C,СВОД!C4221,Сверхбаза!E:E,СВОД!E4221)</f>
        <v>0</v>
      </c>
      <c r="Q4221" s="276">
        <f>SUMIFS(Сверхбаза!P:P,Сверхбаза!C:C,СВОД!C4221,Сверхбаза!E:E,СВОД!E4221)</f>
        <v>0</v>
      </c>
      <c r="R4221" s="276">
        <f>SUMIFS(Сверхбаза!O:O,Сверхбаза!C:C,СВОД!C4221,Сверхбаза!E:E,СВОД!E4221)</f>
        <v>0</v>
      </c>
      <c r="S4221" s="276">
        <f>SUMIFS(Сверхбаза!Q:Q,Сверхбаза!C:C,СВОД!C4221,Сверхбаза!E:E,СВОД!E4221)</f>
        <v>0</v>
      </c>
      <c r="T4221" s="303">
        <f>SUMIFS(Сверхбаза!G:G,Сверхбаза!C:C,СВОД!C4221,Сверхбаза!E:E,СВОД!E4221)</f>
        <v>0</v>
      </c>
    </row>
    <row r="4222" spans="1:20" ht="51" outlineLevel="2" x14ac:dyDescent="0.2">
      <c r="A4222" s="288" t="str">
        <f>VLOOKUP(C4222,Округа!B:C,2,FALSE)</f>
        <v>Областные МО</v>
      </c>
      <c r="B4222" s="361">
        <v>509901</v>
      </c>
      <c r="C4222" s="361">
        <v>990101</v>
      </c>
      <c r="D4222" s="5" t="s">
        <v>574</v>
      </c>
      <c r="E4222" s="349">
        <v>3</v>
      </c>
      <c r="F4222" s="350" t="s">
        <v>174</v>
      </c>
      <c r="G4222" s="302">
        <f>SUMIFS('Круглосуточный стационар'!J:J,'Круглосуточный стационар'!D:D,СВОД!C4222,'Круглосуточный стационар'!F:F,СВОД!E4222)/2+SUMIFS(ВМП!J:J,ВМП!D:D,СВОД!C4222,ВМП!F:F,СВОД!E4222)/2+SUMIFS('Дневной стационар'!J:J,'Дневной стационар'!D:D,СВОД!C4222,'Дневной стационар'!F:F,СВОД!E4222)/2+SUMIFS(ЭКО!H:H,ЭКО!D:D,СВОД!C4222,ЭКО!F:F,СВОД!E4222)+SUMIFS(Диализ!J:J,Диализ!E:E,СВОД!C4222,Диализ!G:G,СВОД!E4222)</f>
        <v>0</v>
      </c>
      <c r="H4222" s="276">
        <f>SUMIFS(Поликлиника!H:H,Поликлиника!D:D,СВОД!C4222,Поликлиника!F:F,СВОД!E4222)</f>
        <v>3813</v>
      </c>
      <c r="I4222" s="276">
        <f>SUMIFS(Поликлиника!BA:BA,Поликлиника!D:D,СВОД!C4222,Поликлиника!F:F,СВОД!E4222)</f>
        <v>0</v>
      </c>
      <c r="J4222" s="276">
        <f>SUMIFS(Поликлиника!BF:BF,Поликлиника!D:D,СВОД!C4222,Поликлиника!F:F,СВОД!E4222)</f>
        <v>498</v>
      </c>
      <c r="K4222" s="276">
        <f>SUMIFS(Поликлиника!BU:BU,Поликлиника!D:D,СВОД!C4222,Поликлиника!F:F,СВОД!E4222)</f>
        <v>241785</v>
      </c>
      <c r="L4222" s="276">
        <f>SUMIFS(Услуги!H:H,Услуги!D:D,СВОД!C4222,Услуги!F:F,СВОД!E4222)+SUMIFS(Услуги!M:M,Услуги!D:D,СВОД!C4222,Услуги!F:F,СВОД!E4222)+SUMIFS(Услуги!R:R,Услуги!D:D,СВОД!C4222,Услуги!F:F,СВОД!E4222)+SUMIFS(Услуги!W:W,Услуги!D:D,СВОД!C4222,Услуги!F:F,СВОД!E4222)+SUMIFS(Услуги!AB:AB,Услуги!D:D,СВОД!C4222,Услуги!F:F,СВОД!E4222)+SUMIFS(Услуги!AG:AG,Услуги!D:D,СВОД!C4222,Услуги!F:F,СВОД!E4222)+SUMIFS(Услуги!AL:AL,Услуги!D:D,СВОД!C4222,Услуги!F:F,СВОД!E4222)+SUMIFS(Услуги!AQ:AQ,Услуги!D:D,СВОД!C4222,Услуги!F:F,СВОД!E4222)</f>
        <v>12878.08</v>
      </c>
      <c r="M4222" s="276">
        <f>SUMIFS('Скорая мед. помощь'!J:J,'Скорая мед. помощь'!E:E,СВОД!C4222,'Скорая мед. помощь'!G:G,СВОД!E4222)</f>
        <v>0</v>
      </c>
      <c r="N4222" s="303">
        <f>SUMIFS('Круглосуточный стационар'!O:O,'Круглосуточный стационар'!D:D,СВОД!C4222,'Круглосуточный стационар'!F:F,СВОД!E4222)+SUMIFS(ВМП!O:O,ВМП!D:D,СВОД!C4222,ВМП!F:F,СВОД!E4222)+SUMIFS('Дневной стационар'!O:O,'Дневной стационар'!D:D,СВОД!C4222,'Дневной стационар'!F:F,СВОД!E4222)+SUMIFS(ЭКО!M:M,ЭКО!D:D,СВОД!C4222,ЭКО!F:F,СВОД!E4222)+SUMIFS(Диализ!O:O,Диализ!E:E,СВОД!C4222,Диализ!G:G,СВОД!E4222)+SUMIFS(Поликлиника!CT:CT,Поликлиника!D:D,СВОД!C4222,Поликлиника!F:F,СВОД!E4222)+SUMIFS('Скорая мед. помощь'!O:O,'Скорая мед. помощь'!E:E,СВОД!C4222,'Скорая мед. помощь'!G:G,СВОД!E4222)+SUMIFS(Услуги!AV:AV,Услуги!D:D,СВОД!C4222,Услуги!F:F,СВОД!E4222)</f>
        <v>447250.01254795637</v>
      </c>
      <c r="O4222" s="302">
        <f>SUMIFS(Сверхбаза!L:L,Сверхбаза!C:C,СВОД!C4222,Сверхбаза!E:E,СВОД!E4222)+SUMIFS(Сверхбаза!M:M,Сверхбаза!C:C,СВОД!C4222,Сверхбаза!E:E,СВОД!E4222)</f>
        <v>0</v>
      </c>
      <c r="P4222" s="276">
        <f>SUMIFS(Сверхбаза!N:N,Сверхбаза!C:C,СВОД!C4222,Сверхбаза!E:E,СВОД!E4222)</f>
        <v>0</v>
      </c>
      <c r="Q4222" s="276">
        <f>SUMIFS(Сверхбаза!P:P,Сверхбаза!C:C,СВОД!C4222,Сверхбаза!E:E,СВОД!E4222)</f>
        <v>0</v>
      </c>
      <c r="R4222" s="276">
        <f>SUMIFS(Сверхбаза!O:O,Сверхбаза!C:C,СВОД!C4222,Сверхбаза!E:E,СВОД!E4222)</f>
        <v>0</v>
      </c>
      <c r="S4222" s="276">
        <f>SUMIFS(Сверхбаза!Q:Q,Сверхбаза!C:C,СВОД!C4222,Сверхбаза!E:E,СВОД!E4222)</f>
        <v>0</v>
      </c>
      <c r="T4222" s="303">
        <f>SUMIFS(Сверхбаза!G:G,Сверхбаза!C:C,СВОД!C4222,Сверхбаза!E:E,СВОД!E4222)</f>
        <v>0</v>
      </c>
    </row>
    <row r="4223" spans="1:20" ht="51" outlineLevel="2" x14ac:dyDescent="0.2">
      <c r="A4223" s="288" t="str">
        <f>VLOOKUP(C4223,Округа!B:C,2,FALSE)</f>
        <v>Областные МО</v>
      </c>
      <c r="B4223" s="361">
        <v>509901</v>
      </c>
      <c r="C4223" s="361">
        <v>990101</v>
      </c>
      <c r="D4223" s="5" t="s">
        <v>574</v>
      </c>
      <c r="E4223" s="349">
        <v>7</v>
      </c>
      <c r="F4223" s="350" t="s">
        <v>706</v>
      </c>
      <c r="G4223" s="302">
        <f>SUMIFS('Круглосуточный стационар'!J:J,'Круглосуточный стационар'!D:D,СВОД!C4223,'Круглосуточный стационар'!F:F,СВОД!E4223)/2+SUMIFS(ВМП!J:J,ВМП!D:D,СВОД!C4223,ВМП!F:F,СВОД!E4223)/2+SUMIFS('Дневной стационар'!J:J,'Дневной стационар'!D:D,СВОД!C4223,'Дневной стационар'!F:F,СВОД!E4223)/2+SUMIFS(ЭКО!H:H,ЭКО!D:D,СВОД!C4223,ЭКО!F:F,СВОД!E4223)+SUMIFS(Диализ!J:J,Диализ!E:E,СВОД!C4223,Диализ!G:G,СВОД!E4223)</f>
        <v>0</v>
      </c>
      <c r="H4223" s="276">
        <f>SUMIFS(Поликлиника!H:H,Поликлиника!D:D,СВОД!C4223,Поликлиника!F:F,СВОД!E4223)</f>
        <v>0</v>
      </c>
      <c r="I4223" s="276">
        <f>SUMIFS(Поликлиника!BA:BA,Поликлиника!D:D,СВОД!C4223,Поликлиника!F:F,СВОД!E4223)</f>
        <v>0</v>
      </c>
      <c r="J4223" s="276">
        <f>SUMIFS(Поликлиника!BF:BF,Поликлиника!D:D,СВОД!C4223,Поликлиника!F:F,СВОД!E4223)</f>
        <v>0</v>
      </c>
      <c r="K4223" s="276">
        <f>SUMIFS(Поликлиника!BU:BU,Поликлиника!D:D,СВОД!C4223,Поликлиника!F:F,СВОД!E4223)</f>
        <v>0</v>
      </c>
      <c r="L4223" s="276">
        <f>SUMIFS(Услуги!H:H,Услуги!D:D,СВОД!C4223,Услуги!F:F,СВОД!E4223)+SUMIFS(Услуги!M:M,Услуги!D:D,СВОД!C4223,Услуги!F:F,СВОД!E4223)+SUMIFS(Услуги!R:R,Услуги!D:D,СВОД!C4223,Услуги!F:F,СВОД!E4223)+SUMIFS(Услуги!W:W,Услуги!D:D,СВОД!C4223,Услуги!F:F,СВОД!E4223)+SUMIFS(Услуги!AB:AB,Услуги!D:D,СВОД!C4223,Услуги!F:F,СВОД!E4223)+SUMIFS(Услуги!AG:AG,Услуги!D:D,СВОД!C4223,Услуги!F:F,СВОД!E4223)+SUMIFS(Услуги!AL:AL,Услуги!D:D,СВОД!C4223,Услуги!F:F,СВОД!E4223)+SUMIFS(Услуги!AQ:AQ,Услуги!D:D,СВОД!C4223,Услуги!F:F,СВОД!E4223)</f>
        <v>0</v>
      </c>
      <c r="M4223" s="276">
        <f>SUMIFS('Скорая мед. помощь'!J:J,'Скорая мед. помощь'!E:E,СВОД!C4223,'Скорая мед. помощь'!G:G,СВОД!E4223)</f>
        <v>0</v>
      </c>
      <c r="N4223" s="303">
        <f>SUMIFS('Круглосуточный стационар'!O:O,'Круглосуточный стационар'!D:D,СВОД!C4223,'Круглосуточный стационар'!F:F,СВОД!E4223)+SUMIFS(ВМП!O:O,ВМП!D:D,СВОД!C4223,ВМП!F:F,СВОД!E4223)+SUMIFS('Дневной стационар'!O:O,'Дневной стационар'!D:D,СВОД!C4223,'Дневной стационар'!F:F,СВОД!E4223)+SUMIFS(ЭКО!M:M,ЭКО!D:D,СВОД!C4223,ЭКО!F:F,СВОД!E4223)+SUMIFS(Диализ!O:O,Диализ!E:E,СВОД!C4223,Диализ!G:G,СВОД!E4223)+SUMIFS(Поликлиника!CT:CT,Поликлиника!D:D,СВОД!C4223,Поликлиника!F:F,СВОД!E4223)+SUMIFS('Скорая мед. помощь'!O:O,'Скорая мед. помощь'!E:E,СВОД!C4223,'Скорая мед. помощь'!G:G,СВОД!E4223)+SUMIFS(Услуги!AV:AV,Услуги!D:D,СВОД!C4223,Услуги!F:F,СВОД!E4223)</f>
        <v>0</v>
      </c>
      <c r="O4223" s="302">
        <f>SUMIFS(Сверхбаза!L:L,Сверхбаза!C:C,СВОД!C4223,Сверхбаза!E:E,СВОД!E4223)+SUMIFS(Сверхбаза!M:M,Сверхбаза!C:C,СВОД!C4223,Сверхбаза!E:E,СВОД!E4223)</f>
        <v>0</v>
      </c>
      <c r="P4223" s="276">
        <f>SUMIFS(Сверхбаза!N:N,Сверхбаза!C:C,СВОД!C4223,Сверхбаза!E:E,СВОД!E4223)</f>
        <v>0</v>
      </c>
      <c r="Q4223" s="276">
        <f>SUMIFS(Сверхбаза!P:P,Сверхбаза!C:C,СВОД!C4223,Сверхбаза!E:E,СВОД!E4223)</f>
        <v>0</v>
      </c>
      <c r="R4223" s="276">
        <f>SUMIFS(Сверхбаза!O:O,Сверхбаза!C:C,СВОД!C4223,Сверхбаза!E:E,СВОД!E4223)</f>
        <v>0</v>
      </c>
      <c r="S4223" s="276">
        <f>SUMIFS(Сверхбаза!Q:Q,Сверхбаза!C:C,СВОД!C4223,Сверхбаза!E:E,СВОД!E4223)</f>
        <v>0</v>
      </c>
      <c r="T4223" s="303">
        <f>SUMIFS(Сверхбаза!G:G,Сверхбаза!C:C,СВОД!C4223,Сверхбаза!E:E,СВОД!E4223)</f>
        <v>0</v>
      </c>
    </row>
    <row r="4224" spans="1:20" ht="51" outlineLevel="2" x14ac:dyDescent="0.2">
      <c r="A4224" s="288" t="str">
        <f>VLOOKUP(C4224,Округа!B:C,2,FALSE)</f>
        <v>Областные МО</v>
      </c>
      <c r="B4224" s="361">
        <v>509901</v>
      </c>
      <c r="C4224" s="361">
        <v>990101</v>
      </c>
      <c r="D4224" s="5" t="s">
        <v>574</v>
      </c>
      <c r="E4224" s="349">
        <v>70</v>
      </c>
      <c r="F4224" s="350" t="s">
        <v>707</v>
      </c>
      <c r="G4224" s="302">
        <f>SUMIFS('Круглосуточный стационар'!J:J,'Круглосуточный стационар'!D:D,СВОД!C4224,'Круглосуточный стационар'!F:F,СВОД!E4224)/2+SUMIFS(ВМП!J:J,ВМП!D:D,СВОД!C4224,ВМП!F:F,СВОД!E4224)/2+SUMIFS('Дневной стационар'!J:J,'Дневной стационар'!D:D,СВОД!C4224,'Дневной стационар'!F:F,СВОД!E4224)/2+SUMIFS(ЭКО!H:H,ЭКО!D:D,СВОД!C4224,ЭКО!F:F,СВОД!E4224)+SUMIFS(Диализ!J:J,Диализ!E:E,СВОД!C4224,Диализ!G:G,СВОД!E4224)</f>
        <v>9010</v>
      </c>
      <c r="H4224" s="276">
        <f>SUMIFS(Поликлиника!H:H,Поликлиника!D:D,СВОД!C4224,Поликлиника!F:F,СВОД!E4224)</f>
        <v>0</v>
      </c>
      <c r="I4224" s="276">
        <f>SUMIFS(Поликлиника!BA:BA,Поликлиника!D:D,СВОД!C4224,Поликлиника!F:F,СВОД!E4224)</f>
        <v>0</v>
      </c>
      <c r="J4224" s="276">
        <f>SUMIFS(Поликлиника!BF:BF,Поликлиника!D:D,СВОД!C4224,Поликлиника!F:F,СВОД!E4224)</f>
        <v>0</v>
      </c>
      <c r="K4224" s="276">
        <f>SUMIFS(Поликлиника!BU:BU,Поликлиника!D:D,СВОД!C4224,Поликлиника!F:F,СВОД!E4224)</f>
        <v>0</v>
      </c>
      <c r="L4224" s="276">
        <f>SUMIFS(Услуги!H:H,Услуги!D:D,СВОД!C4224,Услуги!F:F,СВОД!E4224)+SUMIFS(Услуги!M:M,Услуги!D:D,СВОД!C4224,Услуги!F:F,СВОД!E4224)+SUMIFS(Услуги!R:R,Услуги!D:D,СВОД!C4224,Услуги!F:F,СВОД!E4224)+SUMIFS(Услуги!W:W,Услуги!D:D,СВОД!C4224,Услуги!F:F,СВОД!E4224)+SUMIFS(Услуги!AB:AB,Услуги!D:D,СВОД!C4224,Услуги!F:F,СВОД!E4224)+SUMIFS(Услуги!AG:AG,Услуги!D:D,СВОД!C4224,Услуги!F:F,СВОД!E4224)+SUMIFS(Услуги!AL:AL,Услуги!D:D,СВОД!C4224,Услуги!F:F,СВОД!E4224)+SUMIFS(Услуги!AQ:AQ,Услуги!D:D,СВОД!C4224,Услуги!F:F,СВОД!E4224)</f>
        <v>0</v>
      </c>
      <c r="M4224" s="276">
        <f>SUMIFS('Скорая мед. помощь'!J:J,'Скорая мед. помощь'!E:E,СВОД!C4224,'Скорая мед. помощь'!G:G,СВОД!E4224)</f>
        <v>0</v>
      </c>
      <c r="N4224" s="303">
        <f>SUMIFS('Круглосуточный стационар'!O:O,'Круглосуточный стационар'!D:D,СВОД!C4224,'Круглосуточный стационар'!F:F,СВОД!E4224)+SUMIFS(ВМП!O:O,ВМП!D:D,СВОД!C4224,ВМП!F:F,СВОД!E4224)+SUMIFS('Дневной стационар'!O:O,'Дневной стационар'!D:D,СВОД!C4224,'Дневной стационар'!F:F,СВОД!E4224)+SUMIFS(ЭКО!M:M,ЭКО!D:D,СВОД!C4224,ЭКО!F:F,СВОД!E4224)+SUMIFS(Диализ!O:O,Диализ!E:E,СВОД!C4224,Диализ!G:G,СВОД!E4224)+SUMIFS(Поликлиника!CT:CT,Поликлиника!D:D,СВОД!C4224,Поликлиника!F:F,СВОД!E4224)+SUMIFS('Скорая мед. помощь'!O:O,'Скорая мед. помощь'!E:E,СВОД!C4224,'Скорая мед. помощь'!G:G,СВОД!E4224)+SUMIFS(Услуги!AV:AV,Услуги!D:D,СВОД!C4224,Услуги!F:F,СВОД!E4224)</f>
        <v>49464.366666666669</v>
      </c>
      <c r="O4224" s="302">
        <f>SUMIFS(Сверхбаза!L:L,Сверхбаза!C:C,СВОД!C4224,Сверхбаза!E:E,СВОД!E4224)+SUMIFS(Сверхбаза!M:M,Сверхбаза!C:C,СВОД!C4224,Сверхбаза!E:E,СВОД!E4224)</f>
        <v>0</v>
      </c>
      <c r="P4224" s="276">
        <f>SUMIFS(Сверхбаза!N:N,Сверхбаза!C:C,СВОД!C4224,Сверхбаза!E:E,СВОД!E4224)</f>
        <v>0</v>
      </c>
      <c r="Q4224" s="276">
        <f>SUMIFS(Сверхбаза!P:P,Сверхбаза!C:C,СВОД!C4224,Сверхбаза!E:E,СВОД!E4224)</f>
        <v>0</v>
      </c>
      <c r="R4224" s="276">
        <f>SUMIFS(Сверхбаза!O:O,Сверхбаза!C:C,СВОД!C4224,Сверхбаза!E:E,СВОД!E4224)</f>
        <v>0</v>
      </c>
      <c r="S4224" s="276">
        <f>SUMIFS(Сверхбаза!Q:Q,Сверхбаза!C:C,СВОД!C4224,Сверхбаза!E:E,СВОД!E4224)</f>
        <v>0</v>
      </c>
      <c r="T4224" s="303">
        <f>SUMIFS(Сверхбаза!G:G,Сверхбаза!C:C,СВОД!C4224,Сверхбаза!E:E,СВОД!E4224)</f>
        <v>0</v>
      </c>
    </row>
    <row r="4225" spans="1:20" ht="51" outlineLevel="2" x14ac:dyDescent="0.2">
      <c r="A4225" s="288" t="str">
        <f>VLOOKUP(C4225,Округа!B:C,2,FALSE)</f>
        <v>Областные МО</v>
      </c>
      <c r="B4225" s="361">
        <v>509901</v>
      </c>
      <c r="C4225" s="361">
        <v>990101</v>
      </c>
      <c r="D4225" s="5" t="s">
        <v>574</v>
      </c>
      <c r="E4225" s="349">
        <v>94</v>
      </c>
      <c r="F4225" s="350" t="s">
        <v>157</v>
      </c>
      <c r="G4225" s="302">
        <f>SUMIFS('Круглосуточный стационар'!J:J,'Круглосуточный стационар'!D:D,СВОД!C4225,'Круглосуточный стационар'!F:F,СВОД!E4225)/2+SUMIFS(ВМП!J:J,ВМП!D:D,СВОД!C4225,ВМП!F:F,СВОД!E4225)/2+SUMIFS('Дневной стационар'!J:J,'Дневной стационар'!D:D,СВОД!C4225,'Дневной стационар'!F:F,СВОД!E4225)/2+SUMIFS(ЭКО!H:H,ЭКО!D:D,СВОД!C4225,ЭКО!F:F,СВОД!E4225)+SUMIFS(Диализ!J:J,Диализ!E:E,СВОД!C4225,Диализ!G:G,СВОД!E4225)</f>
        <v>31315</v>
      </c>
      <c r="H4225" s="276">
        <f>SUMIFS(Поликлиника!H:H,Поликлиника!D:D,СВОД!C4225,Поликлиника!F:F,СВОД!E4225)</f>
        <v>0</v>
      </c>
      <c r="I4225" s="276">
        <f>SUMIFS(Поликлиника!BA:BA,Поликлиника!D:D,СВОД!C4225,Поликлиника!F:F,СВОД!E4225)</f>
        <v>0</v>
      </c>
      <c r="J4225" s="276">
        <f>SUMIFS(Поликлиника!BF:BF,Поликлиника!D:D,СВОД!C4225,Поликлиника!F:F,СВОД!E4225)</f>
        <v>0</v>
      </c>
      <c r="K4225" s="276">
        <f>SUMIFS(Поликлиника!BU:BU,Поликлиника!D:D,СВОД!C4225,Поликлиника!F:F,СВОД!E4225)</f>
        <v>0</v>
      </c>
      <c r="L4225" s="276">
        <f>SUMIFS(Услуги!H:H,Услуги!D:D,СВОД!C4225,Услуги!F:F,СВОД!E4225)+SUMIFS(Услуги!M:M,Услуги!D:D,СВОД!C4225,Услуги!F:F,СВОД!E4225)+SUMIFS(Услуги!R:R,Услуги!D:D,СВОД!C4225,Услуги!F:F,СВОД!E4225)+SUMIFS(Услуги!W:W,Услуги!D:D,СВОД!C4225,Услуги!F:F,СВОД!E4225)+SUMIFS(Услуги!AB:AB,Услуги!D:D,СВОД!C4225,Услуги!F:F,СВОД!E4225)+SUMIFS(Услуги!AG:AG,Услуги!D:D,СВОД!C4225,Услуги!F:F,СВОД!E4225)+SUMIFS(Услуги!AL:AL,Услуги!D:D,СВОД!C4225,Услуги!F:F,СВОД!E4225)+SUMIFS(Услуги!AQ:AQ,Услуги!D:D,СВОД!C4225,Услуги!F:F,СВОД!E4225)</f>
        <v>0</v>
      </c>
      <c r="M4225" s="276">
        <f>SUMIFS('Скорая мед. помощь'!J:J,'Скорая мед. помощь'!E:E,СВОД!C4225,'Скорая мед. помощь'!G:G,СВОД!E4225)</f>
        <v>0</v>
      </c>
      <c r="N4225" s="303">
        <f>SUMIFS('Круглосуточный стационар'!O:O,'Круглосуточный стационар'!D:D,СВОД!C4225,'Круглосуточный стационар'!F:F,СВОД!E4225)+SUMIFS(ВМП!O:O,ВМП!D:D,СВОД!C4225,ВМП!F:F,СВОД!E4225)+SUMIFS('Дневной стационар'!O:O,'Дневной стационар'!D:D,СВОД!C4225,'Дневной стационар'!F:F,СВОД!E4225)+SUMIFS(ЭКО!M:M,ЭКО!D:D,СВОД!C4225,ЭКО!F:F,СВОД!E4225)+SUMIFS(Диализ!O:O,Диализ!E:E,СВОД!C4225,Диализ!G:G,СВОД!E4225)+SUMIFS(Поликлиника!CT:CT,Поликлиника!D:D,СВОД!C4225,Поликлиника!F:F,СВОД!E4225)+SUMIFS('Скорая мед. помощь'!O:O,'Скорая мед. помощь'!E:E,СВОД!C4225,'Скорая мед. помощь'!G:G,СВОД!E4225)+SUMIFS(Услуги!AV:AV,Услуги!D:D,СВОД!C4225,Услуги!F:F,СВОД!E4225)</f>
        <v>202758.46</v>
      </c>
      <c r="O4225" s="302">
        <f>SUMIFS(Сверхбаза!L:L,Сверхбаза!C:C,СВОД!C4225,Сверхбаза!E:E,СВОД!E4225)+SUMIFS(Сверхбаза!M:M,Сверхбаза!C:C,СВОД!C4225,Сверхбаза!E:E,СВОД!E4225)</f>
        <v>0</v>
      </c>
      <c r="P4225" s="276">
        <f>SUMIFS(Сверхбаза!N:N,Сверхбаза!C:C,СВОД!C4225,Сверхбаза!E:E,СВОД!E4225)</f>
        <v>0</v>
      </c>
      <c r="Q4225" s="276">
        <f>SUMIFS(Сверхбаза!P:P,Сверхбаза!C:C,СВОД!C4225,Сверхбаза!E:E,СВОД!E4225)</f>
        <v>0</v>
      </c>
      <c r="R4225" s="276">
        <f>SUMIFS(Сверхбаза!O:O,Сверхбаза!C:C,СВОД!C4225,Сверхбаза!E:E,СВОД!E4225)</f>
        <v>0</v>
      </c>
      <c r="S4225" s="276">
        <f>SUMIFS(Сверхбаза!Q:Q,Сверхбаза!C:C,СВОД!C4225,Сверхбаза!E:E,СВОД!E4225)</f>
        <v>0</v>
      </c>
      <c r="T4225" s="303">
        <f>SUMIFS(Сверхбаза!G:G,Сверхбаза!C:C,СВОД!C4225,Сверхбаза!E:E,СВОД!E4225)</f>
        <v>0</v>
      </c>
    </row>
    <row r="4226" spans="1:20" outlineLevel="1" x14ac:dyDescent="0.2">
      <c r="A4226" s="289"/>
      <c r="B4226" s="279"/>
      <c r="C4226" s="279" t="str">
        <f>CONCATENATE(C4225," ","Итог")</f>
        <v>990101 Итог</v>
      </c>
      <c r="D4226" s="280"/>
      <c r="E4226" s="351"/>
      <c r="F4226" s="352"/>
      <c r="G4226" s="304"/>
      <c r="H4226" s="281"/>
      <c r="I4226" s="281"/>
      <c r="J4226" s="281"/>
      <c r="K4226" s="281"/>
      <c r="L4226" s="281"/>
      <c r="M4226" s="281"/>
      <c r="N4226" s="305">
        <f>SUBTOTAL(9,N4218:N4225)</f>
        <v>2432645.8419670467</v>
      </c>
      <c r="O4226" s="304"/>
      <c r="P4226" s="281"/>
      <c r="Q4226" s="281"/>
      <c r="R4226" s="281"/>
      <c r="S4226" s="281"/>
      <c r="T4226" s="305">
        <f>SUBTOTAL(9,T4218:T4225)</f>
        <v>0</v>
      </c>
    </row>
    <row r="4227" spans="1:20" ht="38.25" outlineLevel="2" x14ac:dyDescent="0.2">
      <c r="A4227" s="287" t="str">
        <f>VLOOKUP(C4227,Округа!B:C,2,FALSE)</f>
        <v>Областные МО</v>
      </c>
      <c r="B4227" s="8">
        <v>509902</v>
      </c>
      <c r="C4227" s="8">
        <v>990201</v>
      </c>
      <c r="D4227" s="9" t="s">
        <v>331</v>
      </c>
      <c r="E4227" s="347">
        <v>1</v>
      </c>
      <c r="F4227" s="348" t="s">
        <v>12</v>
      </c>
      <c r="G4227" s="300">
        <f>SUMIFS('Круглосуточный стационар'!J:J,'Круглосуточный стационар'!D:D,СВОД!C4227,'Круглосуточный стационар'!F:F,СВОД!E4227)/2+SUMIFS(ВМП!J:J,ВМП!D:D,СВОД!C4227,ВМП!F:F,СВОД!E4227)/2+SUMIFS('Дневной стационар'!J:J,'Дневной стационар'!D:D,СВОД!C4227,'Дневной стационар'!F:F,СВОД!E4227)/2+SUMIFS(ЭКО!H:H,ЭКО!D:D,СВОД!C4227,ЭКО!F:F,СВОД!E4227)+SUMIFS(Диализ!J:J,Диализ!E:E,СВОД!C4227,Диализ!G:G,СВОД!E4227)</f>
        <v>6190</v>
      </c>
      <c r="H4227" s="278">
        <f>SUMIFS(Поликлиника!H:H,Поликлиника!D:D,СВОД!C4227,Поликлиника!F:F,СВОД!E4227)</f>
        <v>0</v>
      </c>
      <c r="I4227" s="278">
        <f>SUMIFS(Поликлиника!BA:BA,Поликлиника!D:D,СВОД!C4227,Поликлиника!F:F,СВОД!E4227)</f>
        <v>0</v>
      </c>
      <c r="J4227" s="278">
        <f>SUMIFS(Поликлиника!BF:BF,Поликлиника!D:D,СВОД!C4227,Поликлиника!F:F,СВОД!E4227)</f>
        <v>0</v>
      </c>
      <c r="K4227" s="278">
        <f>SUMIFS(Поликлиника!BU:BU,Поликлиника!D:D,СВОД!C4227,Поликлиника!F:F,СВОД!E4227)</f>
        <v>0</v>
      </c>
      <c r="L4227" s="278">
        <f>SUMIFS(Услуги!H:H,Услуги!D:D,СВОД!C4227,Услуги!F:F,СВОД!E4227)+SUMIFS(Услуги!M:M,Услуги!D:D,СВОД!C4227,Услуги!F:F,СВОД!E4227)+SUMIFS(Услуги!R:R,Услуги!D:D,СВОД!C4227,Услуги!F:F,СВОД!E4227)+SUMIFS(Услуги!W:W,Услуги!D:D,СВОД!C4227,Услуги!F:F,СВОД!E4227)+SUMIFS(Услуги!AB:AB,Услуги!D:D,СВОД!C4227,Услуги!F:F,СВОД!E4227)+SUMIFS(Услуги!AG:AG,Услуги!D:D,СВОД!C4227,Услуги!F:F,СВОД!E4227)+SUMIFS(Услуги!AL:AL,Услуги!D:D,СВОД!C4227,Услуги!F:F,СВОД!E4227)+SUMIFS(Услуги!AQ:AQ,Услуги!D:D,СВОД!C4227,Услуги!F:F,СВОД!E4227)</f>
        <v>0</v>
      </c>
      <c r="M4227" s="278">
        <f>SUMIFS('Скорая мед. помощь'!J:J,'Скорая мед. помощь'!E:E,СВОД!C4227,'Скорая мед. помощь'!G:G,СВОД!E4227)</f>
        <v>0</v>
      </c>
      <c r="N4227" s="301">
        <f>SUMIFS('Круглосуточный стационар'!O:O,'Круглосуточный стационар'!D:D,СВОД!C4227,'Круглосуточный стационар'!F:F,СВОД!E4227)+SUMIFS(ВМП!O:O,ВМП!D:D,СВОД!C4227,ВМП!F:F,СВОД!E4227)+SUMIFS('Дневной стационар'!O:O,'Дневной стационар'!D:D,СВОД!C4227,'Дневной стационар'!F:F,СВОД!E4227)+SUMIFS(ЭКО!M:M,ЭКО!D:D,СВОД!C4227,ЭКО!F:F,СВОД!E4227)+SUMIFS(Диализ!O:O,Диализ!E:E,СВОД!C4227,Диализ!G:G,СВОД!E4227)+SUMIFS(Поликлиника!CT:CT,Поликлиника!D:D,СВОД!C4227,Поликлиника!F:F,СВОД!E4227)+SUMIFS('Скорая мед. помощь'!O:O,'Скорая мед. помощь'!E:E,СВОД!C4227,'Скорая мед. помощь'!G:G,СВОД!E4227)+SUMIFS(Услуги!AV:AV,Услуги!D:D,СВОД!C4227,Услуги!F:F,СВОД!E4227)</f>
        <v>201596.42565587471</v>
      </c>
      <c r="O4227" s="300">
        <f>SUMIFS(Сверхбаза!L:L,Сверхбаза!C:C,СВОД!C4227,Сверхбаза!E:E,СВОД!E4227)+SUMIFS(Сверхбаза!M:M,Сверхбаза!C:C,СВОД!C4227,Сверхбаза!E:E,СВОД!E4227)</f>
        <v>0</v>
      </c>
      <c r="P4227" s="278">
        <f>SUMIFS(Сверхбаза!N:N,Сверхбаза!C:C,СВОД!C4227,Сверхбаза!E:E,СВОД!E4227)</f>
        <v>0</v>
      </c>
      <c r="Q4227" s="278">
        <f>SUMIFS(Сверхбаза!P:P,Сверхбаза!C:C,СВОД!C4227,Сверхбаза!E:E,СВОД!E4227)</f>
        <v>0</v>
      </c>
      <c r="R4227" s="278">
        <f>SUMIFS(Сверхбаза!O:O,Сверхбаза!C:C,СВОД!C4227,Сверхбаза!E:E,СВОД!E4227)</f>
        <v>0</v>
      </c>
      <c r="S4227" s="278">
        <f>SUMIFS(Сверхбаза!Q:Q,Сверхбаза!C:C,СВОД!C4227,Сверхбаза!E:E,СВОД!E4227)</f>
        <v>0</v>
      </c>
      <c r="T4227" s="301">
        <f>SUMIFS(Сверхбаза!G:G,Сверхбаза!C:C,СВОД!C4227,Сверхбаза!E:E,СВОД!E4227)</f>
        <v>0</v>
      </c>
    </row>
    <row r="4228" spans="1:20" ht="38.25" outlineLevel="2" x14ac:dyDescent="0.2">
      <c r="A4228" s="288" t="str">
        <f>VLOOKUP(C4228,Округа!B:C,2,FALSE)</f>
        <v>Областные МО</v>
      </c>
      <c r="B4228" s="361">
        <v>509902</v>
      </c>
      <c r="C4228" s="361">
        <v>990201</v>
      </c>
      <c r="D4228" s="5" t="s">
        <v>331</v>
      </c>
      <c r="E4228" s="349">
        <v>13</v>
      </c>
      <c r="F4228" s="350" t="s">
        <v>704</v>
      </c>
      <c r="G4228" s="302">
        <f>SUMIFS('Круглосуточный стационар'!J:J,'Круглосуточный стационар'!D:D,СВОД!C4228,'Круглосуточный стационар'!F:F,СВОД!E4228)/2+SUMIFS(ВМП!J:J,ВМП!D:D,СВОД!C4228,ВМП!F:F,СВОД!E4228)/2+SUMIFS('Дневной стационар'!J:J,'Дневной стационар'!D:D,СВОД!C4228,'Дневной стационар'!F:F,СВОД!E4228)/2+SUMIFS(ЭКО!H:H,ЭКО!D:D,СВОД!C4228,ЭКО!F:F,СВОД!E4228)+SUMIFS(Диализ!J:J,Диализ!E:E,СВОД!C4228,Диализ!G:G,СВОД!E4228)</f>
        <v>400</v>
      </c>
      <c r="H4228" s="276">
        <f>SUMIFS(Поликлиника!H:H,Поликлиника!D:D,СВОД!C4228,Поликлиника!F:F,СВОД!E4228)</f>
        <v>0</v>
      </c>
      <c r="I4228" s="276">
        <f>SUMIFS(Поликлиника!BA:BA,Поликлиника!D:D,СВОД!C4228,Поликлиника!F:F,СВОД!E4228)</f>
        <v>0</v>
      </c>
      <c r="J4228" s="276">
        <f>SUMIFS(Поликлиника!BF:BF,Поликлиника!D:D,СВОД!C4228,Поликлиника!F:F,СВОД!E4228)</f>
        <v>0</v>
      </c>
      <c r="K4228" s="276">
        <f>SUMIFS(Поликлиника!BU:BU,Поликлиника!D:D,СВОД!C4228,Поликлиника!F:F,СВОД!E4228)</f>
        <v>0</v>
      </c>
      <c r="L4228" s="276">
        <f>SUMIFS(Услуги!H:H,Услуги!D:D,СВОД!C4228,Услуги!F:F,СВОД!E4228)+SUMIFS(Услуги!M:M,Услуги!D:D,СВОД!C4228,Услуги!F:F,СВОД!E4228)+SUMIFS(Услуги!R:R,Услуги!D:D,СВОД!C4228,Услуги!F:F,СВОД!E4228)+SUMIFS(Услуги!W:W,Услуги!D:D,СВОД!C4228,Услуги!F:F,СВОД!E4228)+SUMIFS(Услуги!AB:AB,Услуги!D:D,СВОД!C4228,Услуги!F:F,СВОД!E4228)+SUMIFS(Услуги!AG:AG,Услуги!D:D,СВОД!C4228,Услуги!F:F,СВОД!E4228)+SUMIFS(Услуги!AL:AL,Услуги!D:D,СВОД!C4228,Услуги!F:F,СВОД!E4228)+SUMIFS(Услуги!AQ:AQ,Услуги!D:D,СВОД!C4228,Услуги!F:F,СВОД!E4228)</f>
        <v>0</v>
      </c>
      <c r="M4228" s="276">
        <f>SUMIFS('Скорая мед. помощь'!J:J,'Скорая мед. помощь'!E:E,СВОД!C4228,'Скорая мед. помощь'!G:G,СВОД!E4228)</f>
        <v>0</v>
      </c>
      <c r="N4228" s="303">
        <f>SUMIFS('Круглосуточный стационар'!O:O,'Круглосуточный стационар'!D:D,СВОД!C4228,'Круглосуточный стационар'!F:F,СВОД!E4228)+SUMIFS(ВМП!O:O,ВМП!D:D,СВОД!C4228,ВМП!F:F,СВОД!E4228)+SUMIFS('Дневной стационар'!O:O,'Дневной стационар'!D:D,СВОД!C4228,'Дневной стационар'!F:F,СВОД!E4228)+SUMIFS(ЭКО!M:M,ЭКО!D:D,СВОД!C4228,ЭКО!F:F,СВОД!E4228)+SUMIFS(Диализ!O:O,Диализ!E:E,СВОД!C4228,Диализ!G:G,СВОД!E4228)+SUMIFS(Поликлиника!CT:CT,Поликлиника!D:D,СВОД!C4228,Поликлиника!F:F,СВОД!E4228)+SUMIFS('Скорая мед. помощь'!O:O,'Скорая мед. помощь'!E:E,СВОД!C4228,'Скорая мед. помощь'!G:G,СВОД!E4228)+SUMIFS(Услуги!AV:AV,Услуги!D:D,СВОД!C4228,Услуги!F:F,СВОД!E4228)</f>
        <v>53297.2</v>
      </c>
      <c r="O4228" s="302">
        <f>SUMIFS(Сверхбаза!L:L,Сверхбаза!C:C,СВОД!C4228,Сверхбаза!E:E,СВОД!E4228)+SUMIFS(Сверхбаза!M:M,Сверхбаза!C:C,СВОД!C4228,Сверхбаза!E:E,СВОД!E4228)</f>
        <v>0</v>
      </c>
      <c r="P4228" s="276">
        <f>SUMIFS(Сверхбаза!N:N,Сверхбаза!C:C,СВОД!C4228,Сверхбаза!E:E,СВОД!E4228)</f>
        <v>0</v>
      </c>
      <c r="Q4228" s="276">
        <f>SUMIFS(Сверхбаза!P:P,Сверхбаза!C:C,СВОД!C4228,Сверхбаза!E:E,СВОД!E4228)</f>
        <v>0</v>
      </c>
      <c r="R4228" s="276">
        <f>SUMIFS(Сверхбаза!O:O,Сверхбаза!C:C,СВОД!C4228,Сверхбаза!E:E,СВОД!E4228)</f>
        <v>0</v>
      </c>
      <c r="S4228" s="276">
        <f>SUMIFS(Сверхбаза!Q:Q,Сверхбаза!C:C,СВОД!C4228,Сверхбаза!E:E,СВОД!E4228)</f>
        <v>0</v>
      </c>
      <c r="T4228" s="303">
        <f>SUMIFS(Сверхбаза!G:G,Сверхбаза!C:C,СВОД!C4228,Сверхбаза!E:E,СВОД!E4228)</f>
        <v>0</v>
      </c>
    </row>
    <row r="4229" spans="1:20" ht="38.25" outlineLevel="2" x14ac:dyDescent="0.2">
      <c r="A4229" s="288" t="str">
        <f>VLOOKUP(C4229,Округа!B:C,2,FALSE)</f>
        <v>Областные МО</v>
      </c>
      <c r="B4229" s="361">
        <v>509902</v>
      </c>
      <c r="C4229" s="361">
        <v>990201</v>
      </c>
      <c r="D4229" s="5" t="s">
        <v>331</v>
      </c>
      <c r="E4229" s="349">
        <v>2</v>
      </c>
      <c r="F4229" s="350" t="s">
        <v>173</v>
      </c>
      <c r="G4229" s="302">
        <f>SUMIFS('Круглосуточный стационар'!J:J,'Круглосуточный стационар'!D:D,СВОД!C4229,'Круглосуточный стационар'!F:F,СВОД!E4229)/2+SUMIFS(ВМП!J:J,ВМП!D:D,СВОД!C4229,ВМП!F:F,СВОД!E4229)/2+SUMIFS('Дневной стационар'!J:J,'Дневной стационар'!D:D,СВОД!C4229,'Дневной стационар'!F:F,СВОД!E4229)/2+SUMIFS(ЭКО!H:H,ЭКО!D:D,СВОД!C4229,ЭКО!F:F,СВОД!E4229)+SUMIFS(Диализ!J:J,Диализ!E:E,СВОД!C4229,Диализ!G:G,СВОД!E4229)</f>
        <v>0</v>
      </c>
      <c r="H4229" s="276">
        <f>SUMIFS(Поликлиника!H:H,Поликлиника!D:D,СВОД!C4229,Поликлиника!F:F,СВОД!E4229)</f>
        <v>0</v>
      </c>
      <c r="I4229" s="276">
        <f>SUMIFS(Поликлиника!BA:BA,Поликлиника!D:D,СВОД!C4229,Поликлиника!F:F,СВОД!E4229)</f>
        <v>0</v>
      </c>
      <c r="J4229" s="276">
        <f>SUMIFS(Поликлиника!BF:BF,Поликлиника!D:D,СВОД!C4229,Поликлиника!F:F,СВОД!E4229)</f>
        <v>0</v>
      </c>
      <c r="K4229" s="276">
        <f>SUMIFS(Поликлиника!BU:BU,Поликлиника!D:D,СВОД!C4229,Поликлиника!F:F,СВОД!E4229)</f>
        <v>0</v>
      </c>
      <c r="L4229" s="276">
        <f>SUMIFS(Услуги!H:H,Услуги!D:D,СВОД!C4229,Услуги!F:F,СВОД!E4229)+SUMIFS(Услуги!M:M,Услуги!D:D,СВОД!C4229,Услуги!F:F,СВОД!E4229)+SUMIFS(Услуги!R:R,Услуги!D:D,СВОД!C4229,Услуги!F:F,СВОД!E4229)+SUMIFS(Услуги!W:W,Услуги!D:D,СВОД!C4229,Услуги!F:F,СВОД!E4229)+SUMIFS(Услуги!AB:AB,Услуги!D:D,СВОД!C4229,Услуги!F:F,СВОД!E4229)+SUMIFS(Услуги!AG:AG,Услуги!D:D,СВОД!C4229,Услуги!F:F,СВОД!E4229)+SUMIFS(Услуги!AL:AL,Услуги!D:D,СВОД!C4229,Услуги!F:F,СВОД!E4229)+SUMIFS(Услуги!AQ:AQ,Услуги!D:D,СВОД!C4229,Услуги!F:F,СВОД!E4229)</f>
        <v>0</v>
      </c>
      <c r="M4229" s="276">
        <f>SUMIFS('Скорая мед. помощь'!J:J,'Скорая мед. помощь'!E:E,СВОД!C4229,'Скорая мед. помощь'!G:G,СВОД!E4229)</f>
        <v>0</v>
      </c>
      <c r="N4229" s="303">
        <f>SUMIFS('Круглосуточный стационар'!O:O,'Круглосуточный стационар'!D:D,СВОД!C4229,'Круглосуточный стационар'!F:F,СВОД!E4229)+SUMIFS(ВМП!O:O,ВМП!D:D,СВОД!C4229,ВМП!F:F,СВОД!E4229)+SUMIFS('Дневной стационар'!O:O,'Дневной стационар'!D:D,СВОД!C4229,'Дневной стационар'!F:F,СВОД!E4229)+SUMIFS(ЭКО!M:M,ЭКО!D:D,СВОД!C4229,ЭКО!F:F,СВОД!E4229)+SUMIFS(Диализ!O:O,Диализ!E:E,СВОД!C4229,Диализ!G:G,СВОД!E4229)+SUMIFS(Поликлиника!CT:CT,Поликлиника!D:D,СВОД!C4229,Поликлиника!F:F,СВОД!E4229)+SUMIFS('Скорая мед. помощь'!O:O,'Скорая мед. помощь'!E:E,СВОД!C4229,'Скорая мед. помощь'!G:G,СВОД!E4229)+SUMIFS(Услуги!AV:AV,Услуги!D:D,СВОД!C4229,Услуги!F:F,СВОД!E4229)</f>
        <v>0</v>
      </c>
      <c r="O4229" s="302">
        <f>SUMIFS(Сверхбаза!L:L,Сверхбаза!C:C,СВОД!C4229,Сверхбаза!E:E,СВОД!E4229)+SUMIFS(Сверхбаза!M:M,Сверхбаза!C:C,СВОД!C4229,Сверхбаза!E:E,СВОД!E4229)</f>
        <v>0</v>
      </c>
      <c r="P4229" s="276">
        <f>SUMIFS(Сверхбаза!N:N,Сверхбаза!C:C,СВОД!C4229,Сверхбаза!E:E,СВОД!E4229)</f>
        <v>0</v>
      </c>
      <c r="Q4229" s="276">
        <f>SUMIFS(Сверхбаза!P:P,Сверхбаза!C:C,СВОД!C4229,Сверхбаза!E:E,СВОД!E4229)</f>
        <v>0</v>
      </c>
      <c r="R4229" s="276">
        <f>SUMIFS(Сверхбаза!O:O,Сверхбаза!C:C,СВОД!C4229,Сверхбаза!E:E,СВОД!E4229)</f>
        <v>0</v>
      </c>
      <c r="S4229" s="276">
        <f>SUMIFS(Сверхбаза!Q:Q,Сверхбаза!C:C,СВОД!C4229,Сверхбаза!E:E,СВОД!E4229)</f>
        <v>0</v>
      </c>
      <c r="T4229" s="303">
        <f>SUMIFS(Сверхбаза!G:G,Сверхбаза!C:C,СВОД!C4229,Сверхбаза!E:E,СВОД!E4229)</f>
        <v>0</v>
      </c>
    </row>
    <row r="4230" spans="1:20" ht="38.25" outlineLevel="2" x14ac:dyDescent="0.2">
      <c r="A4230" s="288" t="str">
        <f>VLOOKUP(C4230,Округа!B:C,2,FALSE)</f>
        <v>Областные МО</v>
      </c>
      <c r="B4230" s="361">
        <v>509902</v>
      </c>
      <c r="C4230" s="361">
        <v>990201</v>
      </c>
      <c r="D4230" s="5" t="s">
        <v>331</v>
      </c>
      <c r="E4230" s="349">
        <v>6</v>
      </c>
      <c r="F4230" s="350" t="s">
        <v>705</v>
      </c>
      <c r="G4230" s="302">
        <f>SUMIFS('Круглосуточный стационар'!J:J,'Круглосуточный стационар'!D:D,СВОД!C4230,'Круглосуточный стационар'!F:F,СВОД!E4230)/2+SUMIFS(ВМП!J:J,ВМП!D:D,СВОД!C4230,ВМП!F:F,СВОД!E4230)/2+SUMIFS('Дневной стационар'!J:J,'Дневной стационар'!D:D,СВОД!C4230,'Дневной стационар'!F:F,СВОД!E4230)/2+SUMIFS(ЭКО!H:H,ЭКО!D:D,СВОД!C4230,ЭКО!F:F,СВОД!E4230)+SUMIFS(Диализ!J:J,Диализ!E:E,СВОД!C4230,Диализ!G:G,СВОД!E4230)</f>
        <v>700</v>
      </c>
      <c r="H4230" s="276">
        <f>SUMIFS(Поликлиника!H:H,Поликлиника!D:D,СВОД!C4230,Поликлиника!F:F,СВОД!E4230)</f>
        <v>0</v>
      </c>
      <c r="I4230" s="276">
        <f>SUMIFS(Поликлиника!BA:BA,Поликлиника!D:D,СВОД!C4230,Поликлиника!F:F,СВОД!E4230)</f>
        <v>0</v>
      </c>
      <c r="J4230" s="276">
        <f>SUMIFS(Поликлиника!BF:BF,Поликлиника!D:D,СВОД!C4230,Поликлиника!F:F,СВОД!E4230)</f>
        <v>0</v>
      </c>
      <c r="K4230" s="276">
        <f>SUMIFS(Поликлиника!BU:BU,Поликлиника!D:D,СВОД!C4230,Поликлиника!F:F,СВОД!E4230)</f>
        <v>0</v>
      </c>
      <c r="L4230" s="276">
        <f>SUMIFS(Услуги!H:H,Услуги!D:D,СВОД!C4230,Услуги!F:F,СВОД!E4230)+SUMIFS(Услуги!M:M,Услуги!D:D,СВОД!C4230,Услуги!F:F,СВОД!E4230)+SUMIFS(Услуги!R:R,Услуги!D:D,СВОД!C4230,Услуги!F:F,СВОД!E4230)+SUMIFS(Услуги!W:W,Услуги!D:D,СВОД!C4230,Услуги!F:F,СВОД!E4230)+SUMIFS(Услуги!AB:AB,Услуги!D:D,СВОД!C4230,Услуги!F:F,СВОД!E4230)+SUMIFS(Услуги!AG:AG,Услуги!D:D,СВОД!C4230,Услуги!F:F,СВОД!E4230)+SUMIFS(Услуги!AL:AL,Услуги!D:D,СВОД!C4230,Услуги!F:F,СВОД!E4230)+SUMIFS(Услуги!AQ:AQ,Услуги!D:D,СВОД!C4230,Услуги!F:F,СВОД!E4230)</f>
        <v>0</v>
      </c>
      <c r="M4230" s="276">
        <f>SUMIFS('Скорая мед. помощь'!J:J,'Скорая мед. помощь'!E:E,СВОД!C4230,'Скорая мед. помощь'!G:G,СВОД!E4230)</f>
        <v>0</v>
      </c>
      <c r="N4230" s="303">
        <f>SUMIFS('Круглосуточный стационар'!O:O,'Круглосуточный стационар'!D:D,СВОД!C4230,'Круглосуточный стационар'!F:F,СВОД!E4230)+SUMIFS(ВМП!O:O,ВМП!D:D,СВОД!C4230,ВМП!F:F,СВОД!E4230)+SUMIFS('Дневной стационар'!O:O,'Дневной стационар'!D:D,СВОД!C4230,'Дневной стационар'!F:F,СВОД!E4230)+SUMIFS(ЭКО!M:M,ЭКО!D:D,СВОД!C4230,ЭКО!F:F,СВОД!E4230)+SUMIFS(Диализ!O:O,Диализ!E:E,СВОД!C4230,Диализ!G:G,СВОД!E4230)+SUMIFS(Поликлиника!CT:CT,Поликлиника!D:D,СВОД!C4230,Поликлиника!F:F,СВОД!E4230)+SUMIFS('Скорая мед. помощь'!O:O,'Скорая мед. помощь'!E:E,СВОД!C4230,'Скорая мед. помощь'!G:G,СВОД!E4230)+SUMIFS(Услуги!AV:AV,Услуги!D:D,СВОД!C4230,Услуги!F:F,СВОД!E4230)</f>
        <v>95347.014140000014</v>
      </c>
      <c r="O4230" s="302">
        <f>SUMIFS(Сверхбаза!L:L,Сверхбаза!C:C,СВОД!C4230,Сверхбаза!E:E,СВОД!E4230)+SUMIFS(Сверхбаза!M:M,Сверхбаза!C:C,СВОД!C4230,Сверхбаза!E:E,СВОД!E4230)</f>
        <v>0</v>
      </c>
      <c r="P4230" s="276">
        <f>SUMIFS(Сверхбаза!N:N,Сверхбаза!C:C,СВОД!C4230,Сверхбаза!E:E,СВОД!E4230)</f>
        <v>0</v>
      </c>
      <c r="Q4230" s="276">
        <f>SUMIFS(Сверхбаза!P:P,Сверхбаза!C:C,СВОД!C4230,Сверхбаза!E:E,СВОД!E4230)</f>
        <v>0</v>
      </c>
      <c r="R4230" s="276">
        <f>SUMIFS(Сверхбаза!O:O,Сверхбаза!C:C,СВОД!C4230,Сверхбаза!E:E,СВОД!E4230)</f>
        <v>0</v>
      </c>
      <c r="S4230" s="276">
        <f>SUMIFS(Сверхбаза!Q:Q,Сверхбаза!C:C,СВОД!C4230,Сверхбаза!E:E,СВОД!E4230)</f>
        <v>0</v>
      </c>
      <c r="T4230" s="303">
        <f>SUMIFS(Сверхбаза!G:G,Сверхбаза!C:C,СВОД!C4230,Сверхбаза!E:E,СВОД!E4230)</f>
        <v>0</v>
      </c>
    </row>
    <row r="4231" spans="1:20" ht="38.25" outlineLevel="2" x14ac:dyDescent="0.2">
      <c r="A4231" s="288" t="str">
        <f>VLOOKUP(C4231,Округа!B:C,2,FALSE)</f>
        <v>Областные МО</v>
      </c>
      <c r="B4231" s="361">
        <v>509902</v>
      </c>
      <c r="C4231" s="361">
        <v>990201</v>
      </c>
      <c r="D4231" s="5" t="s">
        <v>331</v>
      </c>
      <c r="E4231" s="349">
        <v>3</v>
      </c>
      <c r="F4231" s="350" t="s">
        <v>174</v>
      </c>
      <c r="G4231" s="302">
        <f>SUMIFS('Круглосуточный стационар'!J:J,'Круглосуточный стационар'!D:D,СВОД!C4231,'Круглосуточный стационар'!F:F,СВОД!E4231)/2+SUMIFS(ВМП!J:J,ВМП!D:D,СВОД!C4231,ВМП!F:F,СВОД!E4231)/2+SUMIFS('Дневной стационар'!J:J,'Дневной стационар'!D:D,СВОД!C4231,'Дневной стационар'!F:F,СВОД!E4231)/2+SUMIFS(ЭКО!H:H,ЭКО!D:D,СВОД!C4231,ЭКО!F:F,СВОД!E4231)+SUMIFS(Диализ!J:J,Диализ!E:E,СВОД!C4231,Диализ!G:G,СВОД!E4231)</f>
        <v>0</v>
      </c>
      <c r="H4231" s="276">
        <f>SUMIFS(Поликлиника!H:H,Поликлиника!D:D,СВОД!C4231,Поликлиника!F:F,СВОД!E4231)</f>
        <v>0</v>
      </c>
      <c r="I4231" s="276">
        <f>SUMIFS(Поликлиника!BA:BA,Поликлиника!D:D,СВОД!C4231,Поликлиника!F:F,СВОД!E4231)</f>
        <v>0</v>
      </c>
      <c r="J4231" s="276">
        <f>SUMIFS(Поликлиника!BF:BF,Поликлиника!D:D,СВОД!C4231,Поликлиника!F:F,СВОД!E4231)</f>
        <v>4963</v>
      </c>
      <c r="K4231" s="276">
        <f>SUMIFS(Поликлиника!BU:BU,Поликлиника!D:D,СВОД!C4231,Поликлиника!F:F,СВОД!E4231)</f>
        <v>39634</v>
      </c>
      <c r="L4231" s="276">
        <f>SUMIFS(Услуги!H:H,Услуги!D:D,СВОД!C4231,Услуги!F:F,СВОД!E4231)+SUMIFS(Услуги!M:M,Услуги!D:D,СВОД!C4231,Услуги!F:F,СВОД!E4231)+SUMIFS(Услуги!R:R,Услуги!D:D,СВОД!C4231,Услуги!F:F,СВОД!E4231)+SUMIFS(Услуги!W:W,Услуги!D:D,СВОД!C4231,Услуги!F:F,СВОД!E4231)+SUMIFS(Услуги!AB:AB,Услуги!D:D,СВОД!C4231,Услуги!F:F,СВОД!E4231)+SUMIFS(Услуги!AG:AG,Услуги!D:D,СВОД!C4231,Услуги!F:F,СВОД!E4231)+SUMIFS(Услуги!AL:AL,Услуги!D:D,СВОД!C4231,Услуги!F:F,СВОД!E4231)+SUMIFS(Услуги!AQ:AQ,Услуги!D:D,СВОД!C4231,Услуги!F:F,СВОД!E4231)</f>
        <v>0</v>
      </c>
      <c r="M4231" s="276">
        <f>SUMIFS('Скорая мед. помощь'!J:J,'Скорая мед. помощь'!E:E,СВОД!C4231,'Скорая мед. помощь'!G:G,СВОД!E4231)</f>
        <v>0</v>
      </c>
      <c r="N4231" s="303">
        <f>SUMIFS('Круглосуточный стационар'!O:O,'Круглосуточный стационар'!D:D,СВОД!C4231,'Круглосуточный стационар'!F:F,СВОД!E4231)+SUMIFS(ВМП!O:O,ВМП!D:D,СВОД!C4231,ВМП!F:F,СВОД!E4231)+SUMIFS('Дневной стационар'!O:O,'Дневной стационар'!D:D,СВОД!C4231,'Дневной стационар'!F:F,СВОД!E4231)+SUMIFS(ЭКО!M:M,ЭКО!D:D,СВОД!C4231,ЭКО!F:F,СВОД!E4231)+SUMIFS(Диализ!O:O,Диализ!E:E,СВОД!C4231,Диализ!G:G,СВОД!E4231)+SUMIFS(Поликлиника!CT:CT,Поликлиника!D:D,СВОД!C4231,Поликлиника!F:F,СВОД!E4231)+SUMIFS('Скорая мед. помощь'!O:O,'Скорая мед. помощь'!E:E,СВОД!C4231,'Скорая мед. помощь'!G:G,СВОД!E4231)+SUMIFS(Услуги!AV:AV,Услуги!D:D,СВОД!C4231,Услуги!F:F,СВОД!E4231)</f>
        <v>27877.124442855828</v>
      </c>
      <c r="O4231" s="302">
        <f>SUMIFS(Сверхбаза!L:L,Сверхбаза!C:C,СВОД!C4231,Сверхбаза!E:E,СВОД!E4231)+SUMIFS(Сверхбаза!M:M,Сверхбаза!C:C,СВОД!C4231,Сверхбаза!E:E,СВОД!E4231)</f>
        <v>0</v>
      </c>
      <c r="P4231" s="276">
        <f>SUMIFS(Сверхбаза!N:N,Сверхбаза!C:C,СВОД!C4231,Сверхбаза!E:E,СВОД!E4231)</f>
        <v>0</v>
      </c>
      <c r="Q4231" s="276">
        <f>SUMIFS(Сверхбаза!P:P,Сверхбаза!C:C,СВОД!C4231,Сверхбаза!E:E,СВОД!E4231)</f>
        <v>0</v>
      </c>
      <c r="R4231" s="276">
        <f>SUMIFS(Сверхбаза!O:O,Сверхбаза!C:C,СВОД!C4231,Сверхбаза!E:E,СВОД!E4231)</f>
        <v>0</v>
      </c>
      <c r="S4231" s="276">
        <f>SUMIFS(Сверхбаза!Q:Q,Сверхбаза!C:C,СВОД!C4231,Сверхбаза!E:E,СВОД!E4231)</f>
        <v>0</v>
      </c>
      <c r="T4231" s="303">
        <f>SUMIFS(Сверхбаза!G:G,Сверхбаза!C:C,СВОД!C4231,Сверхбаза!E:E,СВОД!E4231)</f>
        <v>0</v>
      </c>
    </row>
    <row r="4232" spans="1:20" ht="38.25" outlineLevel="2" x14ac:dyDescent="0.2">
      <c r="A4232" s="288" t="str">
        <f>VLOOKUP(C4232,Округа!B:C,2,FALSE)</f>
        <v>Областные МО</v>
      </c>
      <c r="B4232" s="361">
        <v>509902</v>
      </c>
      <c r="C4232" s="361">
        <v>990201</v>
      </c>
      <c r="D4232" s="5" t="s">
        <v>331</v>
      </c>
      <c r="E4232" s="349">
        <v>7</v>
      </c>
      <c r="F4232" s="350" t="s">
        <v>706</v>
      </c>
      <c r="G4232" s="302">
        <f>SUMIFS('Круглосуточный стационар'!J:J,'Круглосуточный стационар'!D:D,СВОД!C4232,'Круглосуточный стационар'!F:F,СВОД!E4232)/2+SUMIFS(ВМП!J:J,ВМП!D:D,СВОД!C4232,ВМП!F:F,СВОД!E4232)/2+SUMIFS('Дневной стационар'!J:J,'Дневной стационар'!D:D,СВОД!C4232,'Дневной стационар'!F:F,СВОД!E4232)/2+SUMIFS(ЭКО!H:H,ЭКО!D:D,СВОД!C4232,ЭКО!F:F,СВОД!E4232)+SUMIFS(Диализ!J:J,Диализ!E:E,СВОД!C4232,Диализ!G:G,СВОД!E4232)</f>
        <v>0</v>
      </c>
      <c r="H4232" s="276">
        <f>SUMIFS(Поликлиника!H:H,Поликлиника!D:D,СВОД!C4232,Поликлиника!F:F,СВОД!E4232)</f>
        <v>0</v>
      </c>
      <c r="I4232" s="276">
        <f>SUMIFS(Поликлиника!BA:BA,Поликлиника!D:D,СВОД!C4232,Поликлиника!F:F,СВОД!E4232)</f>
        <v>0</v>
      </c>
      <c r="J4232" s="276">
        <f>SUMIFS(Поликлиника!BF:BF,Поликлиника!D:D,СВОД!C4232,Поликлиника!F:F,СВОД!E4232)</f>
        <v>0</v>
      </c>
      <c r="K4232" s="276">
        <f>SUMIFS(Поликлиника!BU:BU,Поликлиника!D:D,СВОД!C4232,Поликлиника!F:F,СВОД!E4232)</f>
        <v>0</v>
      </c>
      <c r="L4232" s="276">
        <f>SUMIFS(Услуги!H:H,Услуги!D:D,СВОД!C4232,Услуги!F:F,СВОД!E4232)+SUMIFS(Услуги!M:M,Услуги!D:D,СВОД!C4232,Услуги!F:F,СВОД!E4232)+SUMIFS(Услуги!R:R,Услуги!D:D,СВОД!C4232,Услуги!F:F,СВОД!E4232)+SUMIFS(Услуги!W:W,Услуги!D:D,СВОД!C4232,Услуги!F:F,СВОД!E4232)+SUMIFS(Услуги!AB:AB,Услуги!D:D,СВОД!C4232,Услуги!F:F,СВОД!E4232)+SUMIFS(Услуги!AG:AG,Услуги!D:D,СВОД!C4232,Услуги!F:F,СВОД!E4232)+SUMIFS(Услуги!AL:AL,Услуги!D:D,СВОД!C4232,Услуги!F:F,СВОД!E4232)+SUMIFS(Услуги!AQ:AQ,Услуги!D:D,СВОД!C4232,Услуги!F:F,СВОД!E4232)</f>
        <v>0</v>
      </c>
      <c r="M4232" s="276">
        <f>SUMIFS('Скорая мед. помощь'!J:J,'Скорая мед. помощь'!E:E,СВОД!C4232,'Скорая мед. помощь'!G:G,СВОД!E4232)</f>
        <v>0</v>
      </c>
      <c r="N4232" s="303">
        <f>SUMIFS('Круглосуточный стационар'!O:O,'Круглосуточный стационар'!D:D,СВОД!C4232,'Круглосуточный стационар'!F:F,СВОД!E4232)+SUMIFS(ВМП!O:O,ВМП!D:D,СВОД!C4232,ВМП!F:F,СВОД!E4232)+SUMIFS('Дневной стационар'!O:O,'Дневной стационар'!D:D,СВОД!C4232,'Дневной стационар'!F:F,СВОД!E4232)+SUMIFS(ЭКО!M:M,ЭКО!D:D,СВОД!C4232,ЭКО!F:F,СВОД!E4232)+SUMIFS(Диализ!O:O,Диализ!E:E,СВОД!C4232,Диализ!G:G,СВОД!E4232)+SUMIFS(Поликлиника!CT:CT,Поликлиника!D:D,СВОД!C4232,Поликлиника!F:F,СВОД!E4232)+SUMIFS('Скорая мед. помощь'!O:O,'Скорая мед. помощь'!E:E,СВОД!C4232,'Скорая мед. помощь'!G:G,СВОД!E4232)+SUMIFS(Услуги!AV:AV,Услуги!D:D,СВОД!C4232,Услуги!F:F,СВОД!E4232)</f>
        <v>0</v>
      </c>
      <c r="O4232" s="302">
        <f>SUMIFS(Сверхбаза!L:L,Сверхбаза!C:C,СВОД!C4232,Сверхбаза!E:E,СВОД!E4232)+SUMIFS(Сверхбаза!M:M,Сверхбаза!C:C,СВОД!C4232,Сверхбаза!E:E,СВОД!E4232)</f>
        <v>0</v>
      </c>
      <c r="P4232" s="276">
        <f>SUMIFS(Сверхбаза!N:N,Сверхбаза!C:C,СВОД!C4232,Сверхбаза!E:E,СВОД!E4232)</f>
        <v>0</v>
      </c>
      <c r="Q4232" s="276">
        <f>SUMIFS(Сверхбаза!P:P,Сверхбаза!C:C,СВОД!C4232,Сверхбаза!E:E,СВОД!E4232)</f>
        <v>0</v>
      </c>
      <c r="R4232" s="276">
        <f>SUMIFS(Сверхбаза!O:O,Сверхбаза!C:C,СВОД!C4232,Сверхбаза!E:E,СВОД!E4232)</f>
        <v>0</v>
      </c>
      <c r="S4232" s="276">
        <f>SUMIFS(Сверхбаза!Q:Q,Сверхбаза!C:C,СВОД!C4232,Сверхбаза!E:E,СВОД!E4232)</f>
        <v>0</v>
      </c>
      <c r="T4232" s="303">
        <f>SUMIFS(Сверхбаза!G:G,Сверхбаза!C:C,СВОД!C4232,Сверхбаза!E:E,СВОД!E4232)</f>
        <v>0</v>
      </c>
    </row>
    <row r="4233" spans="1:20" ht="38.25" outlineLevel="2" x14ac:dyDescent="0.2">
      <c r="A4233" s="288" t="str">
        <f>VLOOKUP(C4233,Округа!B:C,2,FALSE)</f>
        <v>Областные МО</v>
      </c>
      <c r="B4233" s="361">
        <v>509902</v>
      </c>
      <c r="C4233" s="361">
        <v>990201</v>
      </c>
      <c r="D4233" s="5" t="s">
        <v>331</v>
      </c>
      <c r="E4233" s="349">
        <v>70</v>
      </c>
      <c r="F4233" s="350" t="s">
        <v>707</v>
      </c>
      <c r="G4233" s="302">
        <f>SUMIFS('Круглосуточный стационар'!J:J,'Круглосуточный стационар'!D:D,СВОД!C4233,'Круглосуточный стационар'!F:F,СВОД!E4233)/2+SUMIFS(ВМП!J:J,ВМП!D:D,СВОД!C4233,ВМП!F:F,СВОД!E4233)/2+SUMIFS('Дневной стационар'!J:J,'Дневной стационар'!D:D,СВОД!C4233,'Дневной стационар'!F:F,СВОД!E4233)/2+SUMIFS(ЭКО!H:H,ЭКО!D:D,СВОД!C4233,ЭКО!F:F,СВОД!E4233)+SUMIFS(Диализ!J:J,Диализ!E:E,СВОД!C4233,Диализ!G:G,СВОД!E4233)</f>
        <v>0</v>
      </c>
      <c r="H4233" s="276">
        <f>SUMIFS(Поликлиника!H:H,Поликлиника!D:D,СВОД!C4233,Поликлиника!F:F,СВОД!E4233)</f>
        <v>0</v>
      </c>
      <c r="I4233" s="276">
        <f>SUMIFS(Поликлиника!BA:BA,Поликлиника!D:D,СВОД!C4233,Поликлиника!F:F,СВОД!E4233)</f>
        <v>0</v>
      </c>
      <c r="J4233" s="276">
        <f>SUMIFS(Поликлиника!BF:BF,Поликлиника!D:D,СВОД!C4233,Поликлиника!F:F,СВОД!E4233)</f>
        <v>0</v>
      </c>
      <c r="K4233" s="276">
        <f>SUMIFS(Поликлиника!BU:BU,Поликлиника!D:D,СВОД!C4233,Поликлиника!F:F,СВОД!E4233)</f>
        <v>0</v>
      </c>
      <c r="L4233" s="276">
        <f>SUMIFS(Услуги!H:H,Услуги!D:D,СВОД!C4233,Услуги!F:F,СВОД!E4233)+SUMIFS(Услуги!M:M,Услуги!D:D,СВОД!C4233,Услуги!F:F,СВОД!E4233)+SUMIFS(Услуги!R:R,Услуги!D:D,СВОД!C4233,Услуги!F:F,СВОД!E4233)+SUMIFS(Услуги!W:W,Услуги!D:D,СВОД!C4233,Услуги!F:F,СВОД!E4233)+SUMIFS(Услуги!AB:AB,Услуги!D:D,СВОД!C4233,Услуги!F:F,СВОД!E4233)+SUMIFS(Услуги!AG:AG,Услуги!D:D,СВОД!C4233,Услуги!F:F,СВОД!E4233)+SUMIFS(Услуги!AL:AL,Услуги!D:D,СВОД!C4233,Услуги!F:F,СВОД!E4233)+SUMIFS(Услуги!AQ:AQ,Услуги!D:D,СВОД!C4233,Услуги!F:F,СВОД!E4233)</f>
        <v>0</v>
      </c>
      <c r="M4233" s="276">
        <f>SUMIFS('Скорая мед. помощь'!J:J,'Скорая мед. помощь'!E:E,СВОД!C4233,'Скорая мед. помощь'!G:G,СВОД!E4233)</f>
        <v>0</v>
      </c>
      <c r="N4233" s="303">
        <f>SUMIFS('Круглосуточный стационар'!O:O,'Круглосуточный стационар'!D:D,СВОД!C4233,'Круглосуточный стационар'!F:F,СВОД!E4233)+SUMIFS(ВМП!O:O,ВМП!D:D,СВОД!C4233,ВМП!F:F,СВОД!E4233)+SUMIFS('Дневной стационар'!O:O,'Дневной стационар'!D:D,СВОД!C4233,'Дневной стационар'!F:F,СВОД!E4233)+SUMIFS(ЭКО!M:M,ЭКО!D:D,СВОД!C4233,ЭКО!F:F,СВОД!E4233)+SUMIFS(Диализ!O:O,Диализ!E:E,СВОД!C4233,Диализ!G:G,СВОД!E4233)+SUMIFS(Поликлиника!CT:CT,Поликлиника!D:D,СВОД!C4233,Поликлиника!F:F,СВОД!E4233)+SUMIFS('Скорая мед. помощь'!O:O,'Скорая мед. помощь'!E:E,СВОД!C4233,'Скорая мед. помощь'!G:G,СВОД!E4233)+SUMIFS(Услуги!AV:AV,Услуги!D:D,СВОД!C4233,Услуги!F:F,СВОД!E4233)</f>
        <v>0</v>
      </c>
      <c r="O4233" s="302">
        <f>SUMIFS(Сверхбаза!L:L,Сверхбаза!C:C,СВОД!C4233,Сверхбаза!E:E,СВОД!E4233)+SUMIFS(Сверхбаза!M:M,Сверхбаза!C:C,СВОД!C4233,Сверхбаза!E:E,СВОД!E4233)</f>
        <v>0</v>
      </c>
      <c r="P4233" s="276">
        <f>SUMIFS(Сверхбаза!N:N,Сверхбаза!C:C,СВОД!C4233,Сверхбаза!E:E,СВОД!E4233)</f>
        <v>0</v>
      </c>
      <c r="Q4233" s="276">
        <f>SUMIFS(Сверхбаза!P:P,Сверхбаза!C:C,СВОД!C4233,Сверхбаза!E:E,СВОД!E4233)</f>
        <v>0</v>
      </c>
      <c r="R4233" s="276">
        <f>SUMIFS(Сверхбаза!O:O,Сверхбаза!C:C,СВОД!C4233,Сверхбаза!E:E,СВОД!E4233)</f>
        <v>0</v>
      </c>
      <c r="S4233" s="276">
        <f>SUMIFS(Сверхбаза!Q:Q,Сверхбаза!C:C,СВОД!C4233,Сверхбаза!E:E,СВОД!E4233)</f>
        <v>0</v>
      </c>
      <c r="T4233" s="303">
        <f>SUMIFS(Сверхбаза!G:G,Сверхбаза!C:C,СВОД!C4233,Сверхбаза!E:E,СВОД!E4233)</f>
        <v>0</v>
      </c>
    </row>
    <row r="4234" spans="1:20" ht="38.25" outlineLevel="2" x14ac:dyDescent="0.2">
      <c r="A4234" s="288" t="str">
        <f>VLOOKUP(C4234,Округа!B:C,2,FALSE)</f>
        <v>Областные МО</v>
      </c>
      <c r="B4234" s="361">
        <v>509902</v>
      </c>
      <c r="C4234" s="361">
        <v>990201</v>
      </c>
      <c r="D4234" s="5" t="s">
        <v>331</v>
      </c>
      <c r="E4234" s="349">
        <v>94</v>
      </c>
      <c r="F4234" s="350" t="s">
        <v>157</v>
      </c>
      <c r="G4234" s="302">
        <f>SUMIFS('Круглосуточный стационар'!J:J,'Круглосуточный стационар'!D:D,СВОД!C4234,'Круглосуточный стационар'!F:F,СВОД!E4234)/2+SUMIFS(ВМП!J:J,ВМП!D:D,СВОД!C4234,ВМП!F:F,СВОД!E4234)/2+SUMIFS('Дневной стационар'!J:J,'Дневной стационар'!D:D,СВОД!C4234,'Дневной стационар'!F:F,СВОД!E4234)/2+SUMIFS(ЭКО!H:H,ЭКО!D:D,СВОД!C4234,ЭКО!F:F,СВОД!E4234)+SUMIFS(Диализ!J:J,Диализ!E:E,СВОД!C4234,Диализ!G:G,СВОД!E4234)</f>
        <v>0</v>
      </c>
      <c r="H4234" s="276">
        <f>SUMIFS(Поликлиника!H:H,Поликлиника!D:D,СВОД!C4234,Поликлиника!F:F,СВОД!E4234)</f>
        <v>0</v>
      </c>
      <c r="I4234" s="276">
        <f>SUMIFS(Поликлиника!BA:BA,Поликлиника!D:D,СВОД!C4234,Поликлиника!F:F,СВОД!E4234)</f>
        <v>0</v>
      </c>
      <c r="J4234" s="276">
        <f>SUMIFS(Поликлиника!BF:BF,Поликлиника!D:D,СВОД!C4234,Поликлиника!F:F,СВОД!E4234)</f>
        <v>0</v>
      </c>
      <c r="K4234" s="276">
        <f>SUMIFS(Поликлиника!BU:BU,Поликлиника!D:D,СВОД!C4234,Поликлиника!F:F,СВОД!E4234)</f>
        <v>0</v>
      </c>
      <c r="L4234" s="276">
        <f>SUMIFS(Услуги!H:H,Услуги!D:D,СВОД!C4234,Услуги!F:F,СВОД!E4234)+SUMIFS(Услуги!M:M,Услуги!D:D,СВОД!C4234,Услуги!F:F,СВОД!E4234)+SUMIFS(Услуги!R:R,Услуги!D:D,СВОД!C4234,Услуги!F:F,СВОД!E4234)+SUMIFS(Услуги!W:W,Услуги!D:D,СВОД!C4234,Услуги!F:F,СВОД!E4234)+SUMIFS(Услуги!AB:AB,Услуги!D:D,СВОД!C4234,Услуги!F:F,СВОД!E4234)+SUMIFS(Услуги!AG:AG,Услуги!D:D,СВОД!C4234,Услуги!F:F,СВОД!E4234)+SUMIFS(Услуги!AL:AL,Услуги!D:D,СВОД!C4234,Услуги!F:F,СВОД!E4234)+SUMIFS(Услуги!AQ:AQ,Услуги!D:D,СВОД!C4234,Услуги!F:F,СВОД!E4234)</f>
        <v>0</v>
      </c>
      <c r="M4234" s="276">
        <f>SUMIFS('Скорая мед. помощь'!J:J,'Скорая мед. помощь'!E:E,СВОД!C4234,'Скорая мед. помощь'!G:G,СВОД!E4234)</f>
        <v>0</v>
      </c>
      <c r="N4234" s="303">
        <f>SUMIFS('Круглосуточный стационар'!O:O,'Круглосуточный стационар'!D:D,СВОД!C4234,'Круглосуточный стационар'!F:F,СВОД!E4234)+SUMIFS(ВМП!O:O,ВМП!D:D,СВОД!C4234,ВМП!F:F,СВОД!E4234)+SUMIFS('Дневной стационар'!O:O,'Дневной стационар'!D:D,СВОД!C4234,'Дневной стационар'!F:F,СВОД!E4234)+SUMIFS(ЭКО!M:M,ЭКО!D:D,СВОД!C4234,ЭКО!F:F,СВОД!E4234)+SUMIFS(Диализ!O:O,Диализ!E:E,СВОД!C4234,Диализ!G:G,СВОД!E4234)+SUMIFS(Поликлиника!CT:CT,Поликлиника!D:D,СВОД!C4234,Поликлиника!F:F,СВОД!E4234)+SUMIFS('Скорая мед. помощь'!O:O,'Скорая мед. помощь'!E:E,СВОД!C4234,'Скорая мед. помощь'!G:G,СВОД!E4234)+SUMIFS(Услуги!AV:AV,Услуги!D:D,СВОД!C4234,Услуги!F:F,СВОД!E4234)</f>
        <v>0</v>
      </c>
      <c r="O4234" s="302">
        <f>SUMIFS(Сверхбаза!L:L,Сверхбаза!C:C,СВОД!C4234,Сверхбаза!E:E,СВОД!E4234)+SUMIFS(Сверхбаза!M:M,Сверхбаза!C:C,СВОД!C4234,Сверхбаза!E:E,СВОД!E4234)</f>
        <v>0</v>
      </c>
      <c r="P4234" s="276">
        <f>SUMIFS(Сверхбаза!N:N,Сверхбаза!C:C,СВОД!C4234,Сверхбаза!E:E,СВОД!E4234)</f>
        <v>0</v>
      </c>
      <c r="Q4234" s="276">
        <f>SUMIFS(Сверхбаза!P:P,Сверхбаза!C:C,СВОД!C4234,Сверхбаза!E:E,СВОД!E4234)</f>
        <v>0</v>
      </c>
      <c r="R4234" s="276">
        <f>SUMIFS(Сверхбаза!O:O,Сверхбаза!C:C,СВОД!C4234,Сверхбаза!E:E,СВОД!E4234)</f>
        <v>0</v>
      </c>
      <c r="S4234" s="276">
        <f>SUMIFS(Сверхбаза!Q:Q,Сверхбаза!C:C,СВОД!C4234,Сверхбаза!E:E,СВОД!E4234)</f>
        <v>0</v>
      </c>
      <c r="T4234" s="303">
        <f>SUMIFS(Сверхбаза!G:G,Сверхбаза!C:C,СВОД!C4234,Сверхбаза!E:E,СВОД!E4234)</f>
        <v>0</v>
      </c>
    </row>
    <row r="4235" spans="1:20" outlineLevel="1" x14ac:dyDescent="0.2">
      <c r="A4235" s="289"/>
      <c r="B4235" s="279"/>
      <c r="C4235" s="279" t="str">
        <f>CONCATENATE(C4234," ","Итог")</f>
        <v>990201 Итог</v>
      </c>
      <c r="D4235" s="280"/>
      <c r="E4235" s="351"/>
      <c r="F4235" s="352"/>
      <c r="G4235" s="304"/>
      <c r="H4235" s="281"/>
      <c r="I4235" s="281"/>
      <c r="J4235" s="281"/>
      <c r="K4235" s="281"/>
      <c r="L4235" s="281"/>
      <c r="M4235" s="281"/>
      <c r="N4235" s="305">
        <f>SUBTOTAL(9,N4227:N4234)</f>
        <v>378117.76423873054</v>
      </c>
      <c r="O4235" s="304"/>
      <c r="P4235" s="281"/>
      <c r="Q4235" s="281"/>
      <c r="R4235" s="281"/>
      <c r="S4235" s="281"/>
      <c r="T4235" s="305">
        <f>SUBTOTAL(9,T4227:T4234)</f>
        <v>0</v>
      </c>
    </row>
    <row r="4236" spans="1:20" ht="38.25" outlineLevel="2" x14ac:dyDescent="0.2">
      <c r="A4236" s="287" t="str">
        <f>VLOOKUP(C4236,Округа!B:C,2,FALSE)</f>
        <v>Областные МО</v>
      </c>
      <c r="B4236" s="8">
        <v>509903</v>
      </c>
      <c r="C4236" s="8">
        <v>990301</v>
      </c>
      <c r="D4236" s="9" t="s">
        <v>332</v>
      </c>
      <c r="E4236" s="347">
        <v>1</v>
      </c>
      <c r="F4236" s="348" t="s">
        <v>12</v>
      </c>
      <c r="G4236" s="300">
        <f>SUMIFS('Круглосуточный стационар'!J:J,'Круглосуточный стационар'!D:D,СВОД!C4236,'Круглосуточный стационар'!F:F,СВОД!E4236)/2+SUMIFS(ВМП!J:J,ВМП!D:D,СВОД!C4236,ВМП!F:F,СВОД!E4236)/2+SUMIFS('Дневной стационар'!J:J,'Дневной стационар'!D:D,СВОД!C4236,'Дневной стационар'!F:F,СВОД!E4236)/2+SUMIFS(ЭКО!H:H,ЭКО!D:D,СВОД!C4236,ЭКО!F:F,СВОД!E4236)+SUMIFS(Диализ!J:J,Диализ!E:E,СВОД!C4236,Диализ!G:G,СВОД!E4236)</f>
        <v>3300</v>
      </c>
      <c r="H4236" s="278">
        <f>SUMIFS(Поликлиника!H:H,Поликлиника!D:D,СВОД!C4236,Поликлиника!F:F,СВОД!E4236)</f>
        <v>0</v>
      </c>
      <c r="I4236" s="278">
        <f>SUMIFS(Поликлиника!BA:BA,Поликлиника!D:D,СВОД!C4236,Поликлиника!F:F,СВОД!E4236)</f>
        <v>0</v>
      </c>
      <c r="J4236" s="278">
        <f>SUMIFS(Поликлиника!BF:BF,Поликлиника!D:D,СВОД!C4236,Поликлиника!F:F,СВОД!E4236)</f>
        <v>0</v>
      </c>
      <c r="K4236" s="278">
        <f>SUMIFS(Поликлиника!BU:BU,Поликлиника!D:D,СВОД!C4236,Поликлиника!F:F,СВОД!E4236)</f>
        <v>0</v>
      </c>
      <c r="L4236" s="278">
        <f>SUMIFS(Услуги!H:H,Услуги!D:D,СВОД!C4236,Услуги!F:F,СВОД!E4236)+SUMIFS(Услуги!M:M,Услуги!D:D,СВОД!C4236,Услуги!F:F,СВОД!E4236)+SUMIFS(Услуги!R:R,Услуги!D:D,СВОД!C4236,Услуги!F:F,СВОД!E4236)+SUMIFS(Услуги!W:W,Услуги!D:D,СВОД!C4236,Услуги!F:F,СВОД!E4236)+SUMIFS(Услуги!AB:AB,Услуги!D:D,СВОД!C4236,Услуги!F:F,СВОД!E4236)+SUMIFS(Услуги!AG:AG,Услуги!D:D,СВОД!C4236,Услуги!F:F,СВОД!E4236)+SUMIFS(Услуги!AL:AL,Услуги!D:D,СВОД!C4236,Услуги!F:F,СВОД!E4236)+SUMIFS(Услуги!AQ:AQ,Услуги!D:D,СВОД!C4236,Услуги!F:F,СВОД!E4236)</f>
        <v>0</v>
      </c>
      <c r="M4236" s="278">
        <f>SUMIFS('Скорая мед. помощь'!J:J,'Скорая мед. помощь'!E:E,СВОД!C4236,'Скорая мед. помощь'!G:G,СВОД!E4236)</f>
        <v>0</v>
      </c>
      <c r="N4236" s="301">
        <f>SUMIFS('Круглосуточный стационар'!O:O,'Круглосуточный стационар'!D:D,СВОД!C4236,'Круглосуточный стационар'!F:F,СВОД!E4236)+SUMIFS(ВМП!O:O,ВМП!D:D,СВОД!C4236,ВМП!F:F,СВОД!E4236)+SUMIFS('Дневной стационар'!O:O,'Дневной стационар'!D:D,СВОД!C4236,'Дневной стационар'!F:F,СВОД!E4236)+SUMIFS(ЭКО!M:M,ЭКО!D:D,СВОД!C4236,ЭКО!F:F,СВОД!E4236)+SUMIFS(Диализ!O:O,Диализ!E:E,СВОД!C4236,Диализ!G:G,СВОД!E4236)+SUMIFS(Поликлиника!CT:CT,Поликлиника!D:D,СВОД!C4236,Поликлиника!F:F,СВОД!E4236)+SUMIFS('Скорая мед. помощь'!O:O,'Скорая мед. помощь'!E:E,СВОД!C4236,'Скорая мед. помощь'!G:G,СВОД!E4236)+SUMIFS(Услуги!AV:AV,Услуги!D:D,СВОД!C4236,Услуги!F:F,СВОД!E4236)</f>
        <v>115802.92338944048</v>
      </c>
      <c r="O4236" s="300">
        <f>SUMIFS(Сверхбаза!L:L,Сверхбаза!C:C,СВОД!C4236,Сверхбаза!E:E,СВОД!E4236)+SUMIFS(Сверхбаза!M:M,Сверхбаза!C:C,СВОД!C4236,Сверхбаза!E:E,СВОД!E4236)</f>
        <v>0</v>
      </c>
      <c r="P4236" s="278">
        <f>SUMIFS(Сверхбаза!N:N,Сверхбаза!C:C,СВОД!C4236,Сверхбаза!E:E,СВОД!E4236)</f>
        <v>0</v>
      </c>
      <c r="Q4236" s="278">
        <f>SUMIFS(Сверхбаза!P:P,Сверхбаза!C:C,СВОД!C4236,Сверхбаза!E:E,СВОД!E4236)</f>
        <v>0</v>
      </c>
      <c r="R4236" s="278">
        <f>SUMIFS(Сверхбаза!O:O,Сверхбаза!C:C,СВОД!C4236,Сверхбаза!E:E,СВОД!E4236)</f>
        <v>0</v>
      </c>
      <c r="S4236" s="278">
        <f>SUMIFS(Сверхбаза!Q:Q,Сверхбаза!C:C,СВОД!C4236,Сверхбаза!E:E,СВОД!E4236)</f>
        <v>0</v>
      </c>
      <c r="T4236" s="301">
        <f>SUMIFS(Сверхбаза!G:G,Сверхбаза!C:C,СВОД!C4236,Сверхбаза!E:E,СВОД!E4236)</f>
        <v>0</v>
      </c>
    </row>
    <row r="4237" spans="1:20" ht="38.25" outlineLevel="2" x14ac:dyDescent="0.2">
      <c r="A4237" s="288" t="str">
        <f>VLOOKUP(C4237,Округа!B:C,2,FALSE)</f>
        <v>Областные МО</v>
      </c>
      <c r="B4237" s="361">
        <v>509903</v>
      </c>
      <c r="C4237" s="361">
        <v>990301</v>
      </c>
      <c r="D4237" s="5" t="s">
        <v>332</v>
      </c>
      <c r="E4237" s="349">
        <v>13</v>
      </c>
      <c r="F4237" s="350" t="s">
        <v>704</v>
      </c>
      <c r="G4237" s="302">
        <f>SUMIFS('Круглосуточный стационар'!J:J,'Круглосуточный стационар'!D:D,СВОД!C4237,'Круглосуточный стационар'!F:F,СВОД!E4237)/2+SUMIFS(ВМП!J:J,ВМП!D:D,СВОД!C4237,ВМП!F:F,СВОД!E4237)/2+SUMIFS('Дневной стационар'!J:J,'Дневной стационар'!D:D,СВОД!C4237,'Дневной стационар'!F:F,СВОД!E4237)/2+SUMIFS(ЭКО!H:H,ЭКО!D:D,СВОД!C4237,ЭКО!F:F,СВОД!E4237)+SUMIFS(Диализ!J:J,Диализ!E:E,СВОД!C4237,Диализ!G:G,СВОД!E4237)</f>
        <v>150</v>
      </c>
      <c r="H4237" s="276">
        <f>SUMIFS(Поликлиника!H:H,Поликлиника!D:D,СВОД!C4237,Поликлиника!F:F,СВОД!E4237)</f>
        <v>0</v>
      </c>
      <c r="I4237" s="276">
        <f>SUMIFS(Поликлиника!BA:BA,Поликлиника!D:D,СВОД!C4237,Поликлиника!F:F,СВОД!E4237)</f>
        <v>0</v>
      </c>
      <c r="J4237" s="276">
        <f>SUMIFS(Поликлиника!BF:BF,Поликлиника!D:D,СВОД!C4237,Поликлиника!F:F,СВОД!E4237)</f>
        <v>0</v>
      </c>
      <c r="K4237" s="276">
        <f>SUMIFS(Поликлиника!BU:BU,Поликлиника!D:D,СВОД!C4237,Поликлиника!F:F,СВОД!E4237)</f>
        <v>0</v>
      </c>
      <c r="L4237" s="276">
        <f>SUMIFS(Услуги!H:H,Услуги!D:D,СВОД!C4237,Услуги!F:F,СВОД!E4237)+SUMIFS(Услуги!M:M,Услуги!D:D,СВОД!C4237,Услуги!F:F,СВОД!E4237)+SUMIFS(Услуги!R:R,Услуги!D:D,СВОД!C4237,Услуги!F:F,СВОД!E4237)+SUMIFS(Услуги!W:W,Услуги!D:D,СВОД!C4237,Услуги!F:F,СВОД!E4237)+SUMIFS(Услуги!AB:AB,Услуги!D:D,СВОД!C4237,Услуги!F:F,СВОД!E4237)+SUMIFS(Услуги!AG:AG,Услуги!D:D,СВОД!C4237,Услуги!F:F,СВОД!E4237)+SUMIFS(Услуги!AL:AL,Услуги!D:D,СВОД!C4237,Услуги!F:F,СВОД!E4237)+SUMIFS(Услуги!AQ:AQ,Услуги!D:D,СВОД!C4237,Услуги!F:F,СВОД!E4237)</f>
        <v>0</v>
      </c>
      <c r="M4237" s="276">
        <f>SUMIFS('Скорая мед. помощь'!J:J,'Скорая мед. помощь'!E:E,СВОД!C4237,'Скорая мед. помощь'!G:G,СВОД!E4237)</f>
        <v>0</v>
      </c>
      <c r="N4237" s="303">
        <f>SUMIFS('Круглосуточный стационар'!O:O,'Круглосуточный стационар'!D:D,СВОД!C4237,'Круглосуточный стационар'!F:F,СВОД!E4237)+SUMIFS(ВМП!O:O,ВМП!D:D,СВОД!C4237,ВМП!F:F,СВОД!E4237)+SUMIFS('Дневной стационар'!O:O,'Дневной стационар'!D:D,СВОД!C4237,'Дневной стационар'!F:F,СВОД!E4237)+SUMIFS(ЭКО!M:M,ЭКО!D:D,СВОД!C4237,ЭКО!F:F,СВОД!E4237)+SUMIFS(Диализ!O:O,Диализ!E:E,СВОД!C4237,Диализ!G:G,СВОД!E4237)+SUMIFS(Поликлиника!CT:CT,Поликлиника!D:D,СВОД!C4237,Поликлиника!F:F,СВОД!E4237)+SUMIFS('Скорая мед. помощь'!O:O,'Скорая мед. помощь'!E:E,СВОД!C4237,'Скорая мед. помощь'!G:G,СВОД!E4237)+SUMIFS(Услуги!AV:AV,Услуги!D:D,СВОД!C4237,Услуги!F:F,СВОД!E4237)</f>
        <v>21192.4575</v>
      </c>
      <c r="O4237" s="302">
        <f>SUMIFS(Сверхбаза!L:L,Сверхбаза!C:C,СВОД!C4237,Сверхбаза!E:E,СВОД!E4237)+SUMIFS(Сверхбаза!M:M,Сверхбаза!C:C,СВОД!C4237,Сверхбаза!E:E,СВОД!E4237)</f>
        <v>0</v>
      </c>
      <c r="P4237" s="276">
        <f>SUMIFS(Сверхбаза!N:N,Сверхбаза!C:C,СВОД!C4237,Сверхбаза!E:E,СВОД!E4237)</f>
        <v>0</v>
      </c>
      <c r="Q4237" s="276">
        <f>SUMIFS(Сверхбаза!P:P,Сверхбаза!C:C,СВОД!C4237,Сверхбаза!E:E,СВОД!E4237)</f>
        <v>0</v>
      </c>
      <c r="R4237" s="276">
        <f>SUMIFS(Сверхбаза!O:O,Сверхбаза!C:C,СВОД!C4237,Сверхбаза!E:E,СВОД!E4237)</f>
        <v>0</v>
      </c>
      <c r="S4237" s="276">
        <f>SUMIFS(Сверхбаза!Q:Q,Сверхбаза!C:C,СВОД!C4237,Сверхбаза!E:E,СВОД!E4237)</f>
        <v>0</v>
      </c>
      <c r="T4237" s="303">
        <f>SUMIFS(Сверхбаза!G:G,Сверхбаза!C:C,СВОД!C4237,Сверхбаза!E:E,СВОД!E4237)</f>
        <v>0</v>
      </c>
    </row>
    <row r="4238" spans="1:20" ht="38.25" outlineLevel="2" x14ac:dyDescent="0.2">
      <c r="A4238" s="288" t="str">
        <f>VLOOKUP(C4238,Округа!B:C,2,FALSE)</f>
        <v>Областные МО</v>
      </c>
      <c r="B4238" s="361">
        <v>509903</v>
      </c>
      <c r="C4238" s="361">
        <v>990301</v>
      </c>
      <c r="D4238" s="5" t="s">
        <v>332</v>
      </c>
      <c r="E4238" s="349">
        <v>2</v>
      </c>
      <c r="F4238" s="350" t="s">
        <v>173</v>
      </c>
      <c r="G4238" s="302">
        <f>SUMIFS('Круглосуточный стационар'!J:J,'Круглосуточный стационар'!D:D,СВОД!C4238,'Круглосуточный стационар'!F:F,СВОД!E4238)/2+SUMIFS(ВМП!J:J,ВМП!D:D,СВОД!C4238,ВМП!F:F,СВОД!E4238)/2+SUMIFS('Дневной стационар'!J:J,'Дневной стационар'!D:D,СВОД!C4238,'Дневной стационар'!F:F,СВОД!E4238)/2+SUMIFS(ЭКО!H:H,ЭКО!D:D,СВОД!C4238,ЭКО!F:F,СВОД!E4238)+SUMIFS(Диализ!J:J,Диализ!E:E,СВОД!C4238,Диализ!G:G,СВОД!E4238)</f>
        <v>0</v>
      </c>
      <c r="H4238" s="276">
        <f>SUMIFS(Поликлиника!H:H,Поликлиника!D:D,СВОД!C4238,Поликлиника!F:F,СВОД!E4238)</f>
        <v>0</v>
      </c>
      <c r="I4238" s="276">
        <f>SUMIFS(Поликлиника!BA:BA,Поликлиника!D:D,СВОД!C4238,Поликлиника!F:F,СВОД!E4238)</f>
        <v>0</v>
      </c>
      <c r="J4238" s="276">
        <f>SUMIFS(Поликлиника!BF:BF,Поликлиника!D:D,СВОД!C4238,Поликлиника!F:F,СВОД!E4238)</f>
        <v>0</v>
      </c>
      <c r="K4238" s="276">
        <f>SUMIFS(Поликлиника!BU:BU,Поликлиника!D:D,СВОД!C4238,Поликлиника!F:F,СВОД!E4238)</f>
        <v>0</v>
      </c>
      <c r="L4238" s="276">
        <f>SUMIFS(Услуги!H:H,Услуги!D:D,СВОД!C4238,Услуги!F:F,СВОД!E4238)+SUMIFS(Услуги!M:M,Услуги!D:D,СВОД!C4238,Услуги!F:F,СВОД!E4238)+SUMIFS(Услуги!R:R,Услуги!D:D,СВОД!C4238,Услуги!F:F,СВОД!E4238)+SUMIFS(Услуги!W:W,Услуги!D:D,СВОД!C4238,Услуги!F:F,СВОД!E4238)+SUMIFS(Услуги!AB:AB,Услуги!D:D,СВОД!C4238,Услуги!F:F,СВОД!E4238)+SUMIFS(Услуги!AG:AG,Услуги!D:D,СВОД!C4238,Услуги!F:F,СВОД!E4238)+SUMIFS(Услуги!AL:AL,Услуги!D:D,СВОД!C4238,Услуги!F:F,СВОД!E4238)+SUMIFS(Услуги!AQ:AQ,Услуги!D:D,СВОД!C4238,Услуги!F:F,СВОД!E4238)</f>
        <v>0</v>
      </c>
      <c r="M4238" s="276">
        <f>SUMIFS('Скорая мед. помощь'!J:J,'Скорая мед. помощь'!E:E,СВОД!C4238,'Скорая мед. помощь'!G:G,СВОД!E4238)</f>
        <v>0</v>
      </c>
      <c r="N4238" s="303">
        <f>SUMIFS('Круглосуточный стационар'!O:O,'Круглосуточный стационар'!D:D,СВОД!C4238,'Круглосуточный стационар'!F:F,СВОД!E4238)+SUMIFS(ВМП!O:O,ВМП!D:D,СВОД!C4238,ВМП!F:F,СВОД!E4238)+SUMIFS('Дневной стационар'!O:O,'Дневной стационар'!D:D,СВОД!C4238,'Дневной стационар'!F:F,СВОД!E4238)+SUMIFS(ЭКО!M:M,ЭКО!D:D,СВОД!C4238,ЭКО!F:F,СВОД!E4238)+SUMIFS(Диализ!O:O,Диализ!E:E,СВОД!C4238,Диализ!G:G,СВОД!E4238)+SUMIFS(Поликлиника!CT:CT,Поликлиника!D:D,СВОД!C4238,Поликлиника!F:F,СВОД!E4238)+SUMIFS('Скорая мед. помощь'!O:O,'Скорая мед. помощь'!E:E,СВОД!C4238,'Скорая мед. помощь'!G:G,СВОД!E4238)+SUMIFS(Услуги!AV:AV,Услуги!D:D,СВОД!C4238,Услуги!F:F,СВОД!E4238)</f>
        <v>0</v>
      </c>
      <c r="O4238" s="302">
        <f>SUMIFS(Сверхбаза!L:L,Сверхбаза!C:C,СВОД!C4238,Сверхбаза!E:E,СВОД!E4238)+SUMIFS(Сверхбаза!M:M,Сверхбаза!C:C,СВОД!C4238,Сверхбаза!E:E,СВОД!E4238)</f>
        <v>0</v>
      </c>
      <c r="P4238" s="276">
        <f>SUMIFS(Сверхбаза!N:N,Сверхбаза!C:C,СВОД!C4238,Сверхбаза!E:E,СВОД!E4238)</f>
        <v>0</v>
      </c>
      <c r="Q4238" s="276">
        <f>SUMIFS(Сверхбаза!P:P,Сверхбаза!C:C,СВОД!C4238,Сверхбаза!E:E,СВОД!E4238)</f>
        <v>0</v>
      </c>
      <c r="R4238" s="276">
        <f>SUMIFS(Сверхбаза!O:O,Сверхбаза!C:C,СВОД!C4238,Сверхбаза!E:E,СВОД!E4238)</f>
        <v>0</v>
      </c>
      <c r="S4238" s="276">
        <f>SUMIFS(Сверхбаза!Q:Q,Сверхбаза!C:C,СВОД!C4238,Сверхбаза!E:E,СВОД!E4238)</f>
        <v>0</v>
      </c>
      <c r="T4238" s="303">
        <f>SUMIFS(Сверхбаза!G:G,Сверхбаза!C:C,СВОД!C4238,Сверхбаза!E:E,СВОД!E4238)</f>
        <v>0</v>
      </c>
    </row>
    <row r="4239" spans="1:20" ht="38.25" outlineLevel="2" x14ac:dyDescent="0.2">
      <c r="A4239" s="288" t="str">
        <f>VLOOKUP(C4239,Округа!B:C,2,FALSE)</f>
        <v>Областные МО</v>
      </c>
      <c r="B4239" s="361">
        <v>509903</v>
      </c>
      <c r="C4239" s="361">
        <v>990301</v>
      </c>
      <c r="D4239" s="5" t="s">
        <v>332</v>
      </c>
      <c r="E4239" s="349">
        <v>6</v>
      </c>
      <c r="F4239" s="350" t="s">
        <v>705</v>
      </c>
      <c r="G4239" s="302">
        <f>SUMIFS('Круглосуточный стационар'!J:J,'Круглосуточный стационар'!D:D,СВОД!C4239,'Круглосуточный стационар'!F:F,СВОД!E4239)/2+SUMIFS(ВМП!J:J,ВМП!D:D,СВОД!C4239,ВМП!F:F,СВОД!E4239)/2+SUMIFS('Дневной стационар'!J:J,'Дневной стационар'!D:D,СВОД!C4239,'Дневной стационар'!F:F,СВОД!E4239)/2+SUMIFS(ЭКО!H:H,ЭКО!D:D,СВОД!C4239,ЭКО!F:F,СВОД!E4239)+SUMIFS(Диализ!J:J,Диализ!E:E,СВОД!C4239,Диализ!G:G,СВОД!E4239)</f>
        <v>0</v>
      </c>
      <c r="H4239" s="276">
        <f>SUMIFS(Поликлиника!H:H,Поликлиника!D:D,СВОД!C4239,Поликлиника!F:F,СВОД!E4239)</f>
        <v>0</v>
      </c>
      <c r="I4239" s="276">
        <f>SUMIFS(Поликлиника!BA:BA,Поликлиника!D:D,СВОД!C4239,Поликлиника!F:F,СВОД!E4239)</f>
        <v>0</v>
      </c>
      <c r="J4239" s="276">
        <f>SUMIFS(Поликлиника!BF:BF,Поликлиника!D:D,СВОД!C4239,Поликлиника!F:F,СВОД!E4239)</f>
        <v>0</v>
      </c>
      <c r="K4239" s="276">
        <f>SUMIFS(Поликлиника!BU:BU,Поликлиника!D:D,СВОД!C4239,Поликлиника!F:F,СВОД!E4239)</f>
        <v>0</v>
      </c>
      <c r="L4239" s="276">
        <f>SUMIFS(Услуги!H:H,Услуги!D:D,СВОД!C4239,Услуги!F:F,СВОД!E4239)+SUMIFS(Услуги!M:M,Услуги!D:D,СВОД!C4239,Услуги!F:F,СВОД!E4239)+SUMIFS(Услуги!R:R,Услуги!D:D,СВОД!C4239,Услуги!F:F,СВОД!E4239)+SUMIFS(Услуги!W:W,Услуги!D:D,СВОД!C4239,Услуги!F:F,СВОД!E4239)+SUMIFS(Услуги!AB:AB,Услуги!D:D,СВОД!C4239,Услуги!F:F,СВОД!E4239)+SUMIFS(Услуги!AG:AG,Услуги!D:D,СВОД!C4239,Услуги!F:F,СВОД!E4239)+SUMIFS(Услуги!AL:AL,Услуги!D:D,СВОД!C4239,Услуги!F:F,СВОД!E4239)+SUMIFS(Услуги!AQ:AQ,Услуги!D:D,СВОД!C4239,Услуги!F:F,СВОД!E4239)</f>
        <v>0</v>
      </c>
      <c r="M4239" s="276">
        <f>SUMIFS('Скорая мед. помощь'!J:J,'Скорая мед. помощь'!E:E,СВОД!C4239,'Скорая мед. помощь'!G:G,СВОД!E4239)</f>
        <v>0</v>
      </c>
      <c r="N4239" s="303">
        <f>SUMIFS('Круглосуточный стационар'!O:O,'Круглосуточный стационар'!D:D,СВОД!C4239,'Круглосуточный стационар'!F:F,СВОД!E4239)+SUMIFS(ВМП!O:O,ВМП!D:D,СВОД!C4239,ВМП!F:F,СВОД!E4239)+SUMIFS('Дневной стационар'!O:O,'Дневной стационар'!D:D,СВОД!C4239,'Дневной стационар'!F:F,СВОД!E4239)+SUMIFS(ЭКО!M:M,ЭКО!D:D,СВОД!C4239,ЭКО!F:F,СВОД!E4239)+SUMIFS(Диализ!O:O,Диализ!E:E,СВОД!C4239,Диализ!G:G,СВОД!E4239)+SUMIFS(Поликлиника!CT:CT,Поликлиника!D:D,СВОД!C4239,Поликлиника!F:F,СВОД!E4239)+SUMIFS('Скорая мед. помощь'!O:O,'Скорая мед. помощь'!E:E,СВОД!C4239,'Скорая мед. помощь'!G:G,СВОД!E4239)+SUMIFS(Услуги!AV:AV,Услуги!D:D,СВОД!C4239,Услуги!F:F,СВОД!E4239)</f>
        <v>0</v>
      </c>
      <c r="O4239" s="302">
        <f>SUMIFS(Сверхбаза!L:L,Сверхбаза!C:C,СВОД!C4239,Сверхбаза!E:E,СВОД!E4239)+SUMIFS(Сверхбаза!M:M,Сверхбаза!C:C,СВОД!C4239,Сверхбаза!E:E,СВОД!E4239)</f>
        <v>0</v>
      </c>
      <c r="P4239" s="276">
        <f>SUMIFS(Сверхбаза!N:N,Сверхбаза!C:C,СВОД!C4239,Сверхбаза!E:E,СВОД!E4239)</f>
        <v>0</v>
      </c>
      <c r="Q4239" s="276">
        <f>SUMIFS(Сверхбаза!P:P,Сверхбаза!C:C,СВОД!C4239,Сверхбаза!E:E,СВОД!E4239)</f>
        <v>0</v>
      </c>
      <c r="R4239" s="276">
        <f>SUMIFS(Сверхбаза!O:O,Сверхбаза!C:C,СВОД!C4239,Сверхбаза!E:E,СВОД!E4239)</f>
        <v>0</v>
      </c>
      <c r="S4239" s="276">
        <f>SUMIFS(Сверхбаза!Q:Q,Сверхбаза!C:C,СВОД!C4239,Сверхбаза!E:E,СВОД!E4239)</f>
        <v>0</v>
      </c>
      <c r="T4239" s="303">
        <f>SUMIFS(Сверхбаза!G:G,Сверхбаза!C:C,СВОД!C4239,Сверхбаза!E:E,СВОД!E4239)</f>
        <v>0</v>
      </c>
    </row>
    <row r="4240" spans="1:20" ht="38.25" outlineLevel="2" x14ac:dyDescent="0.2">
      <c r="A4240" s="288" t="str">
        <f>VLOOKUP(C4240,Округа!B:C,2,FALSE)</f>
        <v>Областные МО</v>
      </c>
      <c r="B4240" s="361">
        <v>509903</v>
      </c>
      <c r="C4240" s="361">
        <v>990301</v>
      </c>
      <c r="D4240" s="5" t="s">
        <v>332</v>
      </c>
      <c r="E4240" s="349">
        <v>3</v>
      </c>
      <c r="F4240" s="350" t="s">
        <v>174</v>
      </c>
      <c r="G4240" s="302">
        <f>SUMIFS('Круглосуточный стационар'!J:J,'Круглосуточный стационар'!D:D,СВОД!C4240,'Круглосуточный стационар'!F:F,СВОД!E4240)/2+SUMIFS(ВМП!J:J,ВМП!D:D,СВОД!C4240,ВМП!F:F,СВОД!E4240)/2+SUMIFS('Дневной стационар'!J:J,'Дневной стационар'!D:D,СВОД!C4240,'Дневной стационар'!F:F,СВОД!E4240)/2+SUMIFS(ЭКО!H:H,ЭКО!D:D,СВОД!C4240,ЭКО!F:F,СВОД!E4240)+SUMIFS(Диализ!J:J,Диализ!E:E,СВОД!C4240,Диализ!G:G,СВОД!E4240)</f>
        <v>0</v>
      </c>
      <c r="H4240" s="276">
        <f>SUMIFS(Поликлиника!H:H,Поликлиника!D:D,СВОД!C4240,Поликлиника!F:F,СВОД!E4240)</f>
        <v>248</v>
      </c>
      <c r="I4240" s="276">
        <f>SUMIFS(Поликлиника!BA:BA,Поликлиника!D:D,СВОД!C4240,Поликлиника!F:F,СВОД!E4240)</f>
        <v>0</v>
      </c>
      <c r="J4240" s="276">
        <f>SUMIFS(Поликлиника!BF:BF,Поликлиника!D:D,СВОД!C4240,Поликлиника!F:F,СВОД!E4240)</f>
        <v>810</v>
      </c>
      <c r="K4240" s="276">
        <f>SUMIFS(Поликлиника!BU:BU,Поликлиника!D:D,СВОД!C4240,Поликлиника!F:F,СВОД!E4240)</f>
        <v>15752</v>
      </c>
      <c r="L4240" s="276">
        <f>SUMIFS(Услуги!H:H,Услуги!D:D,СВОД!C4240,Услуги!F:F,СВОД!E4240)+SUMIFS(Услуги!M:M,Услуги!D:D,СВОД!C4240,Услуги!F:F,СВОД!E4240)+SUMIFS(Услуги!R:R,Услуги!D:D,СВОД!C4240,Услуги!F:F,СВОД!E4240)+SUMIFS(Услуги!W:W,Услуги!D:D,СВОД!C4240,Услуги!F:F,СВОД!E4240)+SUMIFS(Услуги!AB:AB,Услуги!D:D,СВОД!C4240,Услуги!F:F,СВОД!E4240)+SUMIFS(Услуги!AG:AG,Услуги!D:D,СВОД!C4240,Услуги!F:F,СВОД!E4240)+SUMIFS(Услуги!AL:AL,Услуги!D:D,СВОД!C4240,Услуги!F:F,СВОД!E4240)+SUMIFS(Услуги!AQ:AQ,Услуги!D:D,СВОД!C4240,Услуги!F:F,СВОД!E4240)</f>
        <v>439.12</v>
      </c>
      <c r="M4240" s="276">
        <f>SUMIFS('Скорая мед. помощь'!J:J,'Скорая мед. помощь'!E:E,СВОД!C4240,'Скорая мед. помощь'!G:G,СВОД!E4240)</f>
        <v>0</v>
      </c>
      <c r="N4240" s="303">
        <f>SUMIFS('Круглосуточный стационар'!O:O,'Круглосуточный стационар'!D:D,СВОД!C4240,'Круглосуточный стационар'!F:F,СВОД!E4240)+SUMIFS(ВМП!O:O,ВМП!D:D,СВОД!C4240,ВМП!F:F,СВОД!E4240)+SUMIFS('Дневной стационар'!O:O,'Дневной стационар'!D:D,СВОД!C4240,'Дневной стационар'!F:F,СВОД!E4240)+SUMIFS(ЭКО!M:M,ЭКО!D:D,СВОД!C4240,ЭКО!F:F,СВОД!E4240)+SUMIFS(Диализ!O:O,Диализ!E:E,СВОД!C4240,Диализ!G:G,СВОД!E4240)+SUMIFS(Поликлиника!CT:CT,Поликлиника!D:D,СВОД!C4240,Поликлиника!F:F,СВОД!E4240)+SUMIFS('Скорая мед. помощь'!O:O,'Скорая мед. помощь'!E:E,СВОД!C4240,'Скорая мед. помощь'!G:G,СВОД!E4240)+SUMIFS(Услуги!AV:AV,Услуги!D:D,СВОД!C4240,Услуги!F:F,СВОД!E4240)</f>
        <v>9673.4891930041158</v>
      </c>
      <c r="O4240" s="302">
        <f>SUMIFS(Сверхбаза!L:L,Сверхбаза!C:C,СВОД!C4240,Сверхбаза!E:E,СВОД!E4240)+SUMIFS(Сверхбаза!M:M,Сверхбаза!C:C,СВОД!C4240,Сверхбаза!E:E,СВОД!E4240)</f>
        <v>0</v>
      </c>
      <c r="P4240" s="276">
        <f>SUMIFS(Сверхбаза!N:N,Сверхбаза!C:C,СВОД!C4240,Сверхбаза!E:E,СВОД!E4240)</f>
        <v>0</v>
      </c>
      <c r="Q4240" s="276">
        <f>SUMIFS(Сверхбаза!P:P,Сверхбаза!C:C,СВОД!C4240,Сверхбаза!E:E,СВОД!E4240)</f>
        <v>0</v>
      </c>
      <c r="R4240" s="276">
        <f>SUMIFS(Сверхбаза!O:O,Сверхбаза!C:C,СВОД!C4240,Сверхбаза!E:E,СВОД!E4240)</f>
        <v>0</v>
      </c>
      <c r="S4240" s="276">
        <f>SUMIFS(Сверхбаза!Q:Q,Сверхбаза!C:C,СВОД!C4240,Сверхбаза!E:E,СВОД!E4240)</f>
        <v>0</v>
      </c>
      <c r="T4240" s="303">
        <f>SUMIFS(Сверхбаза!G:G,Сверхбаза!C:C,СВОД!C4240,Сверхбаза!E:E,СВОД!E4240)</f>
        <v>0</v>
      </c>
    </row>
    <row r="4241" spans="1:20" ht="38.25" outlineLevel="2" x14ac:dyDescent="0.2">
      <c r="A4241" s="288" t="str">
        <f>VLOOKUP(C4241,Округа!B:C,2,FALSE)</f>
        <v>Областные МО</v>
      </c>
      <c r="B4241" s="361">
        <v>509903</v>
      </c>
      <c r="C4241" s="361">
        <v>990301</v>
      </c>
      <c r="D4241" s="5" t="s">
        <v>332</v>
      </c>
      <c r="E4241" s="349">
        <v>7</v>
      </c>
      <c r="F4241" s="350" t="s">
        <v>706</v>
      </c>
      <c r="G4241" s="302">
        <f>SUMIFS('Круглосуточный стационар'!J:J,'Круглосуточный стационар'!D:D,СВОД!C4241,'Круглосуточный стационар'!F:F,СВОД!E4241)/2+SUMIFS(ВМП!J:J,ВМП!D:D,СВОД!C4241,ВМП!F:F,СВОД!E4241)/2+SUMIFS('Дневной стационар'!J:J,'Дневной стационар'!D:D,СВОД!C4241,'Дневной стационар'!F:F,СВОД!E4241)/2+SUMIFS(ЭКО!H:H,ЭКО!D:D,СВОД!C4241,ЭКО!F:F,СВОД!E4241)+SUMIFS(Диализ!J:J,Диализ!E:E,СВОД!C4241,Диализ!G:G,СВОД!E4241)</f>
        <v>0</v>
      </c>
      <c r="H4241" s="276">
        <f>SUMIFS(Поликлиника!H:H,Поликлиника!D:D,СВОД!C4241,Поликлиника!F:F,СВОД!E4241)</f>
        <v>0</v>
      </c>
      <c r="I4241" s="276">
        <f>SUMIFS(Поликлиника!BA:BA,Поликлиника!D:D,СВОД!C4241,Поликлиника!F:F,СВОД!E4241)</f>
        <v>0</v>
      </c>
      <c r="J4241" s="276">
        <f>SUMIFS(Поликлиника!BF:BF,Поликлиника!D:D,СВОД!C4241,Поликлиника!F:F,СВОД!E4241)</f>
        <v>0</v>
      </c>
      <c r="K4241" s="276">
        <f>SUMIFS(Поликлиника!BU:BU,Поликлиника!D:D,СВОД!C4241,Поликлиника!F:F,СВОД!E4241)</f>
        <v>0</v>
      </c>
      <c r="L4241" s="276">
        <f>SUMIFS(Услуги!H:H,Услуги!D:D,СВОД!C4241,Услуги!F:F,СВОД!E4241)+SUMIFS(Услуги!M:M,Услуги!D:D,СВОД!C4241,Услуги!F:F,СВОД!E4241)+SUMIFS(Услуги!R:R,Услуги!D:D,СВОД!C4241,Услуги!F:F,СВОД!E4241)+SUMIFS(Услуги!W:W,Услуги!D:D,СВОД!C4241,Услуги!F:F,СВОД!E4241)+SUMIFS(Услуги!AB:AB,Услуги!D:D,СВОД!C4241,Услуги!F:F,СВОД!E4241)+SUMIFS(Услуги!AG:AG,Услуги!D:D,СВОД!C4241,Услуги!F:F,СВОД!E4241)+SUMIFS(Услуги!AL:AL,Услуги!D:D,СВОД!C4241,Услуги!F:F,СВОД!E4241)+SUMIFS(Услуги!AQ:AQ,Услуги!D:D,СВОД!C4241,Услуги!F:F,СВОД!E4241)</f>
        <v>0</v>
      </c>
      <c r="M4241" s="276">
        <f>SUMIFS('Скорая мед. помощь'!J:J,'Скорая мед. помощь'!E:E,СВОД!C4241,'Скорая мед. помощь'!G:G,СВОД!E4241)</f>
        <v>0</v>
      </c>
      <c r="N4241" s="303">
        <f>SUMIFS('Круглосуточный стационар'!O:O,'Круглосуточный стационар'!D:D,СВОД!C4241,'Круглосуточный стационар'!F:F,СВОД!E4241)+SUMIFS(ВМП!O:O,ВМП!D:D,СВОД!C4241,ВМП!F:F,СВОД!E4241)+SUMIFS('Дневной стационар'!O:O,'Дневной стационар'!D:D,СВОД!C4241,'Дневной стационар'!F:F,СВОД!E4241)+SUMIFS(ЭКО!M:M,ЭКО!D:D,СВОД!C4241,ЭКО!F:F,СВОД!E4241)+SUMIFS(Диализ!O:O,Диализ!E:E,СВОД!C4241,Диализ!G:G,СВОД!E4241)+SUMIFS(Поликлиника!CT:CT,Поликлиника!D:D,СВОД!C4241,Поликлиника!F:F,СВОД!E4241)+SUMIFS('Скорая мед. помощь'!O:O,'Скорая мед. помощь'!E:E,СВОД!C4241,'Скорая мед. помощь'!G:G,СВОД!E4241)+SUMIFS(Услуги!AV:AV,Услуги!D:D,СВОД!C4241,Услуги!F:F,СВОД!E4241)</f>
        <v>0</v>
      </c>
      <c r="O4241" s="302">
        <f>SUMIFS(Сверхбаза!L:L,Сверхбаза!C:C,СВОД!C4241,Сверхбаза!E:E,СВОД!E4241)+SUMIFS(Сверхбаза!M:M,Сверхбаза!C:C,СВОД!C4241,Сверхбаза!E:E,СВОД!E4241)</f>
        <v>0</v>
      </c>
      <c r="P4241" s="276">
        <f>SUMIFS(Сверхбаза!N:N,Сверхбаза!C:C,СВОД!C4241,Сверхбаза!E:E,СВОД!E4241)</f>
        <v>0</v>
      </c>
      <c r="Q4241" s="276">
        <f>SUMIFS(Сверхбаза!P:P,Сверхбаза!C:C,СВОД!C4241,Сверхбаза!E:E,СВОД!E4241)</f>
        <v>0</v>
      </c>
      <c r="R4241" s="276">
        <f>SUMIFS(Сверхбаза!O:O,Сверхбаза!C:C,СВОД!C4241,Сверхбаза!E:E,СВОД!E4241)</f>
        <v>0</v>
      </c>
      <c r="S4241" s="276">
        <f>SUMIFS(Сверхбаза!Q:Q,Сверхбаза!C:C,СВОД!C4241,Сверхбаза!E:E,СВОД!E4241)</f>
        <v>0</v>
      </c>
      <c r="T4241" s="303">
        <f>SUMIFS(Сверхбаза!G:G,Сверхбаза!C:C,СВОД!C4241,Сверхбаза!E:E,СВОД!E4241)</f>
        <v>0</v>
      </c>
    </row>
    <row r="4242" spans="1:20" ht="38.25" outlineLevel="2" x14ac:dyDescent="0.2">
      <c r="A4242" s="288" t="str">
        <f>VLOOKUP(C4242,Округа!B:C,2,FALSE)</f>
        <v>Областные МО</v>
      </c>
      <c r="B4242" s="361">
        <v>509903</v>
      </c>
      <c r="C4242" s="361">
        <v>990301</v>
      </c>
      <c r="D4242" s="5" t="s">
        <v>332</v>
      </c>
      <c r="E4242" s="349">
        <v>70</v>
      </c>
      <c r="F4242" s="350" t="s">
        <v>707</v>
      </c>
      <c r="G4242" s="302">
        <f>SUMIFS('Круглосуточный стационар'!J:J,'Круглосуточный стационар'!D:D,СВОД!C4242,'Круглосуточный стационар'!F:F,СВОД!E4242)/2+SUMIFS(ВМП!J:J,ВМП!D:D,СВОД!C4242,ВМП!F:F,СВОД!E4242)/2+SUMIFS('Дневной стационар'!J:J,'Дневной стационар'!D:D,СВОД!C4242,'Дневной стационар'!F:F,СВОД!E4242)/2+SUMIFS(ЭКО!H:H,ЭКО!D:D,СВОД!C4242,ЭКО!F:F,СВОД!E4242)+SUMIFS(Диализ!J:J,Диализ!E:E,СВОД!C4242,Диализ!G:G,СВОД!E4242)</f>
        <v>0</v>
      </c>
      <c r="H4242" s="276">
        <f>SUMIFS(Поликлиника!H:H,Поликлиника!D:D,СВОД!C4242,Поликлиника!F:F,СВОД!E4242)</f>
        <v>0</v>
      </c>
      <c r="I4242" s="276">
        <f>SUMIFS(Поликлиника!BA:BA,Поликлиника!D:D,СВОД!C4242,Поликлиника!F:F,СВОД!E4242)</f>
        <v>0</v>
      </c>
      <c r="J4242" s="276">
        <f>SUMIFS(Поликлиника!BF:BF,Поликлиника!D:D,СВОД!C4242,Поликлиника!F:F,СВОД!E4242)</f>
        <v>0</v>
      </c>
      <c r="K4242" s="276">
        <f>SUMIFS(Поликлиника!BU:BU,Поликлиника!D:D,СВОД!C4242,Поликлиника!F:F,СВОД!E4242)</f>
        <v>0</v>
      </c>
      <c r="L4242" s="276">
        <f>SUMIFS(Услуги!H:H,Услуги!D:D,СВОД!C4242,Услуги!F:F,СВОД!E4242)+SUMIFS(Услуги!M:M,Услуги!D:D,СВОД!C4242,Услуги!F:F,СВОД!E4242)+SUMIFS(Услуги!R:R,Услуги!D:D,СВОД!C4242,Услуги!F:F,СВОД!E4242)+SUMIFS(Услуги!W:W,Услуги!D:D,СВОД!C4242,Услуги!F:F,СВОД!E4242)+SUMIFS(Услуги!AB:AB,Услуги!D:D,СВОД!C4242,Услуги!F:F,СВОД!E4242)+SUMIFS(Услуги!AG:AG,Услуги!D:D,СВОД!C4242,Услуги!F:F,СВОД!E4242)+SUMIFS(Услуги!AL:AL,Услуги!D:D,СВОД!C4242,Услуги!F:F,СВОД!E4242)+SUMIFS(Услуги!AQ:AQ,Услуги!D:D,СВОД!C4242,Услуги!F:F,СВОД!E4242)</f>
        <v>0</v>
      </c>
      <c r="M4242" s="276">
        <f>SUMIFS('Скорая мед. помощь'!J:J,'Скорая мед. помощь'!E:E,СВОД!C4242,'Скорая мед. помощь'!G:G,СВОД!E4242)</f>
        <v>0</v>
      </c>
      <c r="N4242" s="303">
        <f>SUMIFS('Круглосуточный стационар'!O:O,'Круглосуточный стационар'!D:D,СВОД!C4242,'Круглосуточный стационар'!F:F,СВОД!E4242)+SUMIFS(ВМП!O:O,ВМП!D:D,СВОД!C4242,ВМП!F:F,СВОД!E4242)+SUMIFS('Дневной стационар'!O:O,'Дневной стационар'!D:D,СВОД!C4242,'Дневной стационар'!F:F,СВОД!E4242)+SUMIFS(ЭКО!M:M,ЭКО!D:D,СВОД!C4242,ЭКО!F:F,СВОД!E4242)+SUMIFS(Диализ!O:O,Диализ!E:E,СВОД!C4242,Диализ!G:G,СВОД!E4242)+SUMIFS(Поликлиника!CT:CT,Поликлиника!D:D,СВОД!C4242,Поликлиника!F:F,СВОД!E4242)+SUMIFS('Скорая мед. помощь'!O:O,'Скорая мед. помощь'!E:E,СВОД!C4242,'Скорая мед. помощь'!G:G,СВОД!E4242)+SUMIFS(Услуги!AV:AV,Услуги!D:D,СВОД!C4242,Услуги!F:F,СВОД!E4242)</f>
        <v>0</v>
      </c>
      <c r="O4242" s="302">
        <f>SUMIFS(Сверхбаза!L:L,Сверхбаза!C:C,СВОД!C4242,Сверхбаза!E:E,СВОД!E4242)+SUMIFS(Сверхбаза!M:M,Сверхбаза!C:C,СВОД!C4242,Сверхбаза!E:E,СВОД!E4242)</f>
        <v>0</v>
      </c>
      <c r="P4242" s="276">
        <f>SUMIFS(Сверхбаза!N:N,Сверхбаза!C:C,СВОД!C4242,Сверхбаза!E:E,СВОД!E4242)</f>
        <v>0</v>
      </c>
      <c r="Q4242" s="276">
        <f>SUMIFS(Сверхбаза!P:P,Сверхбаза!C:C,СВОД!C4242,Сверхбаза!E:E,СВОД!E4242)</f>
        <v>0</v>
      </c>
      <c r="R4242" s="276">
        <f>SUMIFS(Сверхбаза!O:O,Сверхбаза!C:C,СВОД!C4242,Сверхбаза!E:E,СВОД!E4242)</f>
        <v>0</v>
      </c>
      <c r="S4242" s="276">
        <f>SUMIFS(Сверхбаза!Q:Q,Сверхбаза!C:C,СВОД!C4242,Сверхбаза!E:E,СВОД!E4242)</f>
        <v>0</v>
      </c>
      <c r="T4242" s="303">
        <f>SUMIFS(Сверхбаза!G:G,Сверхбаза!C:C,СВОД!C4242,Сверхбаза!E:E,СВОД!E4242)</f>
        <v>0</v>
      </c>
    </row>
    <row r="4243" spans="1:20" ht="38.25" outlineLevel="2" x14ac:dyDescent="0.2">
      <c r="A4243" s="288" t="str">
        <f>VLOOKUP(C4243,Округа!B:C,2,FALSE)</f>
        <v>Областные МО</v>
      </c>
      <c r="B4243" s="361">
        <v>509903</v>
      </c>
      <c r="C4243" s="361">
        <v>990301</v>
      </c>
      <c r="D4243" s="5" t="s">
        <v>332</v>
      </c>
      <c r="E4243" s="349">
        <v>94</v>
      </c>
      <c r="F4243" s="350" t="s">
        <v>157</v>
      </c>
      <c r="G4243" s="302">
        <f>SUMIFS('Круглосуточный стационар'!J:J,'Круглосуточный стационар'!D:D,СВОД!C4243,'Круглосуточный стационар'!F:F,СВОД!E4243)/2+SUMIFS(ВМП!J:J,ВМП!D:D,СВОД!C4243,ВМП!F:F,СВОД!E4243)/2+SUMIFS('Дневной стационар'!J:J,'Дневной стационар'!D:D,СВОД!C4243,'Дневной стационар'!F:F,СВОД!E4243)/2+SUMIFS(ЭКО!H:H,ЭКО!D:D,СВОД!C4243,ЭКО!F:F,СВОД!E4243)+SUMIFS(Диализ!J:J,Диализ!E:E,СВОД!C4243,Диализ!G:G,СВОД!E4243)</f>
        <v>0</v>
      </c>
      <c r="H4243" s="276">
        <f>SUMIFS(Поликлиника!H:H,Поликлиника!D:D,СВОД!C4243,Поликлиника!F:F,СВОД!E4243)</f>
        <v>0</v>
      </c>
      <c r="I4243" s="276">
        <f>SUMIFS(Поликлиника!BA:BA,Поликлиника!D:D,СВОД!C4243,Поликлиника!F:F,СВОД!E4243)</f>
        <v>0</v>
      </c>
      <c r="J4243" s="276">
        <f>SUMIFS(Поликлиника!BF:BF,Поликлиника!D:D,СВОД!C4243,Поликлиника!F:F,СВОД!E4243)</f>
        <v>0</v>
      </c>
      <c r="K4243" s="276">
        <f>SUMIFS(Поликлиника!BU:BU,Поликлиника!D:D,СВОД!C4243,Поликлиника!F:F,СВОД!E4243)</f>
        <v>0</v>
      </c>
      <c r="L4243" s="276">
        <f>SUMIFS(Услуги!H:H,Услуги!D:D,СВОД!C4243,Услуги!F:F,СВОД!E4243)+SUMIFS(Услуги!M:M,Услуги!D:D,СВОД!C4243,Услуги!F:F,СВОД!E4243)+SUMIFS(Услуги!R:R,Услуги!D:D,СВОД!C4243,Услуги!F:F,СВОД!E4243)+SUMIFS(Услуги!W:W,Услуги!D:D,СВОД!C4243,Услуги!F:F,СВОД!E4243)+SUMIFS(Услуги!AB:AB,Услуги!D:D,СВОД!C4243,Услуги!F:F,СВОД!E4243)+SUMIFS(Услуги!AG:AG,Услуги!D:D,СВОД!C4243,Услуги!F:F,СВОД!E4243)+SUMIFS(Услуги!AL:AL,Услуги!D:D,СВОД!C4243,Услуги!F:F,СВОД!E4243)+SUMIFS(Услуги!AQ:AQ,Услуги!D:D,СВОД!C4243,Услуги!F:F,СВОД!E4243)</f>
        <v>0</v>
      </c>
      <c r="M4243" s="276">
        <f>SUMIFS('Скорая мед. помощь'!J:J,'Скорая мед. помощь'!E:E,СВОД!C4243,'Скорая мед. помощь'!G:G,СВОД!E4243)</f>
        <v>0</v>
      </c>
      <c r="N4243" s="303">
        <f>SUMIFS('Круглосуточный стационар'!O:O,'Круглосуточный стационар'!D:D,СВОД!C4243,'Круглосуточный стационар'!F:F,СВОД!E4243)+SUMIFS(ВМП!O:O,ВМП!D:D,СВОД!C4243,ВМП!F:F,СВОД!E4243)+SUMIFS('Дневной стационар'!O:O,'Дневной стационар'!D:D,СВОД!C4243,'Дневной стационар'!F:F,СВОД!E4243)+SUMIFS(ЭКО!M:M,ЭКО!D:D,СВОД!C4243,ЭКО!F:F,СВОД!E4243)+SUMIFS(Диализ!O:O,Диализ!E:E,СВОД!C4243,Диализ!G:G,СВОД!E4243)+SUMIFS(Поликлиника!CT:CT,Поликлиника!D:D,СВОД!C4243,Поликлиника!F:F,СВОД!E4243)+SUMIFS('Скорая мед. помощь'!O:O,'Скорая мед. помощь'!E:E,СВОД!C4243,'Скорая мед. помощь'!G:G,СВОД!E4243)+SUMIFS(Услуги!AV:AV,Услуги!D:D,СВОД!C4243,Услуги!F:F,СВОД!E4243)</f>
        <v>0</v>
      </c>
      <c r="O4243" s="302">
        <f>SUMIFS(Сверхбаза!L:L,Сверхбаза!C:C,СВОД!C4243,Сверхбаза!E:E,СВОД!E4243)+SUMIFS(Сверхбаза!M:M,Сверхбаза!C:C,СВОД!C4243,Сверхбаза!E:E,СВОД!E4243)</f>
        <v>0</v>
      </c>
      <c r="P4243" s="276">
        <f>SUMIFS(Сверхбаза!N:N,Сверхбаза!C:C,СВОД!C4243,Сверхбаза!E:E,СВОД!E4243)</f>
        <v>0</v>
      </c>
      <c r="Q4243" s="276">
        <f>SUMIFS(Сверхбаза!P:P,Сверхбаза!C:C,СВОД!C4243,Сверхбаза!E:E,СВОД!E4243)</f>
        <v>0</v>
      </c>
      <c r="R4243" s="276">
        <f>SUMIFS(Сверхбаза!O:O,Сверхбаза!C:C,СВОД!C4243,Сверхбаза!E:E,СВОД!E4243)</f>
        <v>0</v>
      </c>
      <c r="S4243" s="276">
        <f>SUMIFS(Сверхбаза!Q:Q,Сверхбаза!C:C,СВОД!C4243,Сверхбаза!E:E,СВОД!E4243)</f>
        <v>0</v>
      </c>
      <c r="T4243" s="303">
        <f>SUMIFS(Сверхбаза!G:G,Сверхбаза!C:C,СВОД!C4243,Сверхбаза!E:E,СВОД!E4243)</f>
        <v>0</v>
      </c>
    </row>
    <row r="4244" spans="1:20" outlineLevel="1" x14ac:dyDescent="0.2">
      <c r="A4244" s="289"/>
      <c r="B4244" s="279"/>
      <c r="C4244" s="279" t="str">
        <f>CONCATENATE(C4243," ","Итог")</f>
        <v>990301 Итог</v>
      </c>
      <c r="D4244" s="280"/>
      <c r="E4244" s="351"/>
      <c r="F4244" s="352"/>
      <c r="G4244" s="304"/>
      <c r="H4244" s="281"/>
      <c r="I4244" s="281"/>
      <c r="J4244" s="281"/>
      <c r="K4244" s="281"/>
      <c r="L4244" s="281"/>
      <c r="M4244" s="281"/>
      <c r="N4244" s="305">
        <f>SUBTOTAL(9,N4236:N4243)</f>
        <v>146668.8700824446</v>
      </c>
      <c r="O4244" s="304"/>
      <c r="P4244" s="281"/>
      <c r="Q4244" s="281"/>
      <c r="R4244" s="281"/>
      <c r="S4244" s="281"/>
      <c r="T4244" s="305">
        <f>SUBTOTAL(9,T4236:T4243)</f>
        <v>0</v>
      </c>
    </row>
    <row r="4245" spans="1:20" ht="25.5" outlineLevel="2" x14ac:dyDescent="0.2">
      <c r="A4245" s="287" t="str">
        <f>VLOOKUP(C4245,Округа!B:C,2,FALSE)</f>
        <v>Областные МО</v>
      </c>
      <c r="B4245" s="8">
        <v>509904</v>
      </c>
      <c r="C4245" s="8">
        <v>990401</v>
      </c>
      <c r="D4245" s="9" t="s">
        <v>333</v>
      </c>
      <c r="E4245" s="347">
        <v>1</v>
      </c>
      <c r="F4245" s="348" t="s">
        <v>12</v>
      </c>
      <c r="G4245" s="300">
        <f>SUMIFS('Круглосуточный стационар'!J:J,'Круглосуточный стационар'!D:D,СВОД!C4245,'Круглосуточный стационар'!F:F,СВОД!E4245)/2+SUMIFS(ВМП!J:J,ВМП!D:D,СВОД!C4245,ВМП!F:F,СВОД!E4245)/2+SUMIFS('Дневной стационар'!J:J,'Дневной стационар'!D:D,СВОД!C4245,'Дневной стационар'!F:F,СВОД!E4245)/2+SUMIFS(ЭКО!H:H,ЭКО!D:D,СВОД!C4245,ЭКО!F:F,СВОД!E4245)+SUMIFS(Диализ!J:J,Диализ!E:E,СВОД!C4245,Диализ!G:G,СВОД!E4245)</f>
        <v>10690</v>
      </c>
      <c r="H4245" s="278">
        <f>SUMIFS(Поликлиника!H:H,Поликлиника!D:D,СВОД!C4245,Поликлиника!F:F,СВОД!E4245)</f>
        <v>0</v>
      </c>
      <c r="I4245" s="278">
        <f>SUMIFS(Поликлиника!BA:BA,Поликлиника!D:D,СВОД!C4245,Поликлиника!F:F,СВОД!E4245)</f>
        <v>0</v>
      </c>
      <c r="J4245" s="278">
        <f>SUMIFS(Поликлиника!BF:BF,Поликлиника!D:D,СВОД!C4245,Поликлиника!F:F,СВОД!E4245)</f>
        <v>0</v>
      </c>
      <c r="K4245" s="278">
        <f>SUMIFS(Поликлиника!BU:BU,Поликлиника!D:D,СВОД!C4245,Поликлиника!F:F,СВОД!E4245)</f>
        <v>0</v>
      </c>
      <c r="L4245" s="278">
        <f>SUMIFS(Услуги!H:H,Услуги!D:D,СВОД!C4245,Услуги!F:F,СВОД!E4245)+SUMIFS(Услуги!M:M,Услуги!D:D,СВОД!C4245,Услуги!F:F,СВОД!E4245)+SUMIFS(Услуги!R:R,Услуги!D:D,СВОД!C4245,Услуги!F:F,СВОД!E4245)+SUMIFS(Услуги!W:W,Услуги!D:D,СВОД!C4245,Услуги!F:F,СВОД!E4245)+SUMIFS(Услуги!AB:AB,Услуги!D:D,СВОД!C4245,Услуги!F:F,СВОД!E4245)+SUMIFS(Услуги!AG:AG,Услуги!D:D,СВОД!C4245,Услуги!F:F,СВОД!E4245)+SUMIFS(Услуги!AL:AL,Услуги!D:D,СВОД!C4245,Услуги!F:F,СВОД!E4245)+SUMIFS(Услуги!AQ:AQ,Услуги!D:D,СВОД!C4245,Услуги!F:F,СВОД!E4245)</f>
        <v>0</v>
      </c>
      <c r="M4245" s="278">
        <f>SUMIFS('Скорая мед. помощь'!J:J,'Скорая мед. помощь'!E:E,СВОД!C4245,'Скорая мед. помощь'!G:G,СВОД!E4245)</f>
        <v>0</v>
      </c>
      <c r="N4245" s="301">
        <f>SUMIFS('Круглосуточный стационар'!O:O,'Круглосуточный стационар'!D:D,СВОД!C4245,'Круглосуточный стационар'!F:F,СВОД!E4245)+SUMIFS(ВМП!O:O,ВМП!D:D,СВОД!C4245,ВМП!F:F,СВОД!E4245)+SUMIFS('Дневной стационар'!O:O,'Дневной стационар'!D:D,СВОД!C4245,'Дневной стационар'!F:F,СВОД!E4245)+SUMIFS(ЭКО!M:M,ЭКО!D:D,СВОД!C4245,ЭКО!F:F,СВОД!E4245)+SUMIFS(Диализ!O:O,Диализ!E:E,СВОД!C4245,Диализ!G:G,СВОД!E4245)+SUMIFS(Поликлиника!CT:CT,Поликлиника!D:D,СВОД!C4245,Поликлиника!F:F,СВОД!E4245)+SUMIFS('Скорая мед. помощь'!O:O,'Скорая мед. помощь'!E:E,СВОД!C4245,'Скорая мед. помощь'!G:G,СВОД!E4245)+SUMIFS(Услуги!AV:AV,Услуги!D:D,СВОД!C4245,Услуги!F:F,СВОД!E4245)</f>
        <v>291728.44550115586</v>
      </c>
      <c r="O4245" s="300">
        <f>SUMIFS(Сверхбаза!L:L,Сверхбаза!C:C,СВОД!C4245,Сверхбаза!E:E,СВОД!E4245)+SUMIFS(Сверхбаза!M:M,Сверхбаза!C:C,СВОД!C4245,Сверхбаза!E:E,СВОД!E4245)</f>
        <v>0</v>
      </c>
      <c r="P4245" s="278">
        <f>SUMIFS(Сверхбаза!N:N,Сверхбаза!C:C,СВОД!C4245,Сверхбаза!E:E,СВОД!E4245)</f>
        <v>0</v>
      </c>
      <c r="Q4245" s="278">
        <f>SUMIFS(Сверхбаза!P:P,Сверхбаза!C:C,СВОД!C4245,Сверхбаза!E:E,СВОД!E4245)</f>
        <v>0</v>
      </c>
      <c r="R4245" s="278">
        <f>SUMIFS(Сверхбаза!O:O,Сверхбаза!C:C,СВОД!C4245,Сверхбаза!E:E,СВОД!E4245)</f>
        <v>0</v>
      </c>
      <c r="S4245" s="278">
        <f>SUMIFS(Сверхбаза!Q:Q,Сверхбаза!C:C,СВОД!C4245,Сверхбаза!E:E,СВОД!E4245)</f>
        <v>0</v>
      </c>
      <c r="T4245" s="301">
        <f>SUMIFS(Сверхбаза!G:G,Сверхбаза!C:C,СВОД!C4245,Сверхбаза!E:E,СВОД!E4245)</f>
        <v>0</v>
      </c>
    </row>
    <row r="4246" spans="1:20" ht="25.5" outlineLevel="2" x14ac:dyDescent="0.2">
      <c r="A4246" s="288" t="str">
        <f>VLOOKUP(C4246,Округа!B:C,2,FALSE)</f>
        <v>Областные МО</v>
      </c>
      <c r="B4246" s="361">
        <v>509904</v>
      </c>
      <c r="C4246" s="361">
        <v>990401</v>
      </c>
      <c r="D4246" s="5" t="s">
        <v>333</v>
      </c>
      <c r="E4246" s="349">
        <v>13</v>
      </c>
      <c r="F4246" s="350" t="s">
        <v>704</v>
      </c>
      <c r="G4246" s="302">
        <f>SUMIFS('Круглосуточный стационар'!J:J,'Круглосуточный стационар'!D:D,СВОД!C4246,'Круглосуточный стационар'!F:F,СВОД!E4246)/2+SUMIFS(ВМП!J:J,ВМП!D:D,СВОД!C4246,ВМП!F:F,СВОД!E4246)/2+SUMIFS('Дневной стационар'!J:J,'Дневной стационар'!D:D,СВОД!C4246,'Дневной стационар'!F:F,СВОД!E4246)/2+SUMIFS(ЭКО!H:H,ЭКО!D:D,СВОД!C4246,ЭКО!F:F,СВОД!E4246)+SUMIFS(Диализ!J:J,Диализ!E:E,СВОД!C4246,Диализ!G:G,СВОД!E4246)</f>
        <v>180</v>
      </c>
      <c r="H4246" s="276">
        <f>SUMIFS(Поликлиника!H:H,Поликлиника!D:D,СВОД!C4246,Поликлиника!F:F,СВОД!E4246)</f>
        <v>0</v>
      </c>
      <c r="I4246" s="276">
        <f>SUMIFS(Поликлиника!BA:BA,Поликлиника!D:D,СВОД!C4246,Поликлиника!F:F,СВОД!E4246)</f>
        <v>0</v>
      </c>
      <c r="J4246" s="276">
        <f>SUMIFS(Поликлиника!BF:BF,Поликлиника!D:D,СВОД!C4246,Поликлиника!F:F,СВОД!E4246)</f>
        <v>0</v>
      </c>
      <c r="K4246" s="276">
        <f>SUMIFS(Поликлиника!BU:BU,Поликлиника!D:D,СВОД!C4246,Поликлиника!F:F,СВОД!E4246)</f>
        <v>0</v>
      </c>
      <c r="L4246" s="276">
        <f>SUMIFS(Услуги!H:H,Услуги!D:D,СВОД!C4246,Услуги!F:F,СВОД!E4246)+SUMIFS(Услуги!M:M,Услуги!D:D,СВОД!C4246,Услуги!F:F,СВОД!E4246)+SUMIFS(Услуги!R:R,Услуги!D:D,СВОД!C4246,Услуги!F:F,СВОД!E4246)+SUMIFS(Услуги!W:W,Услуги!D:D,СВОД!C4246,Услуги!F:F,СВОД!E4246)+SUMIFS(Услуги!AB:AB,Услуги!D:D,СВОД!C4246,Услуги!F:F,СВОД!E4246)+SUMIFS(Услуги!AG:AG,Услуги!D:D,СВОД!C4246,Услуги!F:F,СВОД!E4246)+SUMIFS(Услуги!AL:AL,Услуги!D:D,СВОД!C4246,Услуги!F:F,СВОД!E4246)+SUMIFS(Услуги!AQ:AQ,Услуги!D:D,СВОД!C4246,Услуги!F:F,СВОД!E4246)</f>
        <v>0</v>
      </c>
      <c r="M4246" s="276">
        <f>SUMIFS('Скорая мед. помощь'!J:J,'Скорая мед. помощь'!E:E,СВОД!C4246,'Скорая мед. помощь'!G:G,СВОД!E4246)</f>
        <v>0</v>
      </c>
      <c r="N4246" s="303">
        <f>SUMIFS('Круглосуточный стационар'!O:O,'Круглосуточный стационар'!D:D,СВОД!C4246,'Круглосуточный стационар'!F:F,СВОД!E4246)+SUMIFS(ВМП!O:O,ВМП!D:D,СВОД!C4246,ВМП!F:F,СВОД!E4246)+SUMIFS('Дневной стационар'!O:O,'Дневной стационар'!D:D,СВОД!C4246,'Дневной стационар'!F:F,СВОД!E4246)+SUMIFS(ЭКО!M:M,ЭКО!D:D,СВОД!C4246,ЭКО!F:F,СВОД!E4246)+SUMIFS(Диализ!O:O,Диализ!E:E,СВОД!C4246,Диализ!G:G,СВОД!E4246)+SUMIFS(Поликлиника!CT:CT,Поликлиника!D:D,СВОД!C4246,Поликлиника!F:F,СВОД!E4246)+SUMIFS('Скорая мед. помощь'!O:O,'Скорая мед. помощь'!E:E,СВОД!C4246,'Скорая мед. помощь'!G:G,СВОД!E4246)+SUMIFS(Услуги!AV:AV,Услуги!D:D,СВОД!C4246,Услуги!F:F,СВОД!E4246)</f>
        <v>26956.320124999998</v>
      </c>
      <c r="O4246" s="302">
        <f>SUMIFS(Сверхбаза!L:L,Сверхбаза!C:C,СВОД!C4246,Сверхбаза!E:E,СВОД!E4246)+SUMIFS(Сверхбаза!M:M,Сверхбаза!C:C,СВОД!C4246,Сверхбаза!E:E,СВОД!E4246)</f>
        <v>0</v>
      </c>
      <c r="P4246" s="276">
        <f>SUMIFS(Сверхбаза!N:N,Сверхбаза!C:C,СВОД!C4246,Сверхбаза!E:E,СВОД!E4246)</f>
        <v>0</v>
      </c>
      <c r="Q4246" s="276">
        <f>SUMIFS(Сверхбаза!P:P,Сверхбаза!C:C,СВОД!C4246,Сверхбаза!E:E,СВОД!E4246)</f>
        <v>0</v>
      </c>
      <c r="R4246" s="276">
        <f>SUMIFS(Сверхбаза!O:O,Сверхбаза!C:C,СВОД!C4246,Сверхбаза!E:E,СВОД!E4246)</f>
        <v>0</v>
      </c>
      <c r="S4246" s="276">
        <f>SUMIFS(Сверхбаза!Q:Q,Сверхбаза!C:C,СВОД!C4246,Сверхбаза!E:E,СВОД!E4246)</f>
        <v>0</v>
      </c>
      <c r="T4246" s="303">
        <f>SUMIFS(Сверхбаза!G:G,Сверхбаза!C:C,СВОД!C4246,Сверхбаза!E:E,СВОД!E4246)</f>
        <v>0</v>
      </c>
    </row>
    <row r="4247" spans="1:20" ht="25.5" outlineLevel="2" x14ac:dyDescent="0.2">
      <c r="A4247" s="288" t="str">
        <f>VLOOKUP(C4247,Округа!B:C,2,FALSE)</f>
        <v>Областные МО</v>
      </c>
      <c r="B4247" s="361">
        <v>509904</v>
      </c>
      <c r="C4247" s="361">
        <v>990401</v>
      </c>
      <c r="D4247" s="5" t="s">
        <v>333</v>
      </c>
      <c r="E4247" s="349">
        <v>2</v>
      </c>
      <c r="F4247" s="350" t="s">
        <v>173</v>
      </c>
      <c r="G4247" s="302">
        <f>SUMIFS('Круглосуточный стационар'!J:J,'Круглосуточный стационар'!D:D,СВОД!C4247,'Круглосуточный стационар'!F:F,СВОД!E4247)/2+SUMIFS(ВМП!J:J,ВМП!D:D,СВОД!C4247,ВМП!F:F,СВОД!E4247)/2+SUMIFS('Дневной стационар'!J:J,'Дневной стационар'!D:D,СВОД!C4247,'Дневной стационар'!F:F,СВОД!E4247)/2+SUMIFS(ЭКО!H:H,ЭКО!D:D,СВОД!C4247,ЭКО!F:F,СВОД!E4247)+SUMIFS(Диализ!J:J,Диализ!E:E,СВОД!C4247,Диализ!G:G,СВОД!E4247)</f>
        <v>0</v>
      </c>
      <c r="H4247" s="276">
        <f>SUMIFS(Поликлиника!H:H,Поликлиника!D:D,СВОД!C4247,Поликлиника!F:F,СВОД!E4247)</f>
        <v>0</v>
      </c>
      <c r="I4247" s="276">
        <f>SUMIFS(Поликлиника!BA:BA,Поликлиника!D:D,СВОД!C4247,Поликлиника!F:F,СВОД!E4247)</f>
        <v>0</v>
      </c>
      <c r="J4247" s="276">
        <f>SUMIFS(Поликлиника!BF:BF,Поликлиника!D:D,СВОД!C4247,Поликлиника!F:F,СВОД!E4247)</f>
        <v>0</v>
      </c>
      <c r="K4247" s="276">
        <f>SUMIFS(Поликлиника!BU:BU,Поликлиника!D:D,СВОД!C4247,Поликлиника!F:F,СВОД!E4247)</f>
        <v>0</v>
      </c>
      <c r="L4247" s="276">
        <f>SUMIFS(Услуги!H:H,Услуги!D:D,СВОД!C4247,Услуги!F:F,СВОД!E4247)+SUMIFS(Услуги!M:M,Услуги!D:D,СВОД!C4247,Услуги!F:F,СВОД!E4247)+SUMIFS(Услуги!R:R,Услуги!D:D,СВОД!C4247,Услуги!F:F,СВОД!E4247)+SUMIFS(Услуги!W:W,Услуги!D:D,СВОД!C4247,Услуги!F:F,СВОД!E4247)+SUMIFS(Услуги!AB:AB,Услуги!D:D,СВОД!C4247,Услуги!F:F,СВОД!E4247)+SUMIFS(Услуги!AG:AG,Услуги!D:D,СВОД!C4247,Услуги!F:F,СВОД!E4247)+SUMIFS(Услуги!AL:AL,Услуги!D:D,СВОД!C4247,Услуги!F:F,СВОД!E4247)+SUMIFS(Услуги!AQ:AQ,Услуги!D:D,СВОД!C4247,Услуги!F:F,СВОД!E4247)</f>
        <v>0</v>
      </c>
      <c r="M4247" s="276">
        <f>SUMIFS('Скорая мед. помощь'!J:J,'Скорая мед. помощь'!E:E,СВОД!C4247,'Скорая мед. помощь'!G:G,СВОД!E4247)</f>
        <v>0</v>
      </c>
      <c r="N4247" s="303">
        <f>SUMIFS('Круглосуточный стационар'!O:O,'Круглосуточный стационар'!D:D,СВОД!C4247,'Круглосуточный стационар'!F:F,СВОД!E4247)+SUMIFS(ВМП!O:O,ВМП!D:D,СВОД!C4247,ВМП!F:F,СВОД!E4247)+SUMIFS('Дневной стационар'!O:O,'Дневной стационар'!D:D,СВОД!C4247,'Дневной стационар'!F:F,СВОД!E4247)+SUMIFS(ЭКО!M:M,ЭКО!D:D,СВОД!C4247,ЭКО!F:F,СВОД!E4247)+SUMIFS(Диализ!O:O,Диализ!E:E,СВОД!C4247,Диализ!G:G,СВОД!E4247)+SUMIFS(Поликлиника!CT:CT,Поликлиника!D:D,СВОД!C4247,Поликлиника!F:F,СВОД!E4247)+SUMIFS('Скорая мед. помощь'!O:O,'Скорая мед. помощь'!E:E,СВОД!C4247,'Скорая мед. помощь'!G:G,СВОД!E4247)+SUMIFS(Услуги!AV:AV,Услуги!D:D,СВОД!C4247,Услуги!F:F,СВОД!E4247)</f>
        <v>0</v>
      </c>
      <c r="O4247" s="302">
        <f>SUMIFS(Сверхбаза!L:L,Сверхбаза!C:C,СВОД!C4247,Сверхбаза!E:E,СВОД!E4247)+SUMIFS(Сверхбаза!M:M,Сверхбаза!C:C,СВОД!C4247,Сверхбаза!E:E,СВОД!E4247)</f>
        <v>0</v>
      </c>
      <c r="P4247" s="276">
        <f>SUMIFS(Сверхбаза!N:N,Сверхбаза!C:C,СВОД!C4247,Сверхбаза!E:E,СВОД!E4247)</f>
        <v>0</v>
      </c>
      <c r="Q4247" s="276">
        <f>SUMIFS(Сверхбаза!P:P,Сверхбаза!C:C,СВОД!C4247,Сверхбаза!E:E,СВОД!E4247)</f>
        <v>0</v>
      </c>
      <c r="R4247" s="276">
        <f>SUMIFS(Сверхбаза!O:O,Сверхбаза!C:C,СВОД!C4247,Сверхбаза!E:E,СВОД!E4247)</f>
        <v>0</v>
      </c>
      <c r="S4247" s="276">
        <f>SUMIFS(Сверхбаза!Q:Q,Сверхбаза!C:C,СВОД!C4247,Сверхбаза!E:E,СВОД!E4247)</f>
        <v>0</v>
      </c>
      <c r="T4247" s="303">
        <f>SUMIFS(Сверхбаза!G:G,Сверхбаза!C:C,СВОД!C4247,Сверхбаза!E:E,СВОД!E4247)</f>
        <v>0</v>
      </c>
    </row>
    <row r="4248" spans="1:20" ht="25.5" outlineLevel="2" x14ac:dyDescent="0.2">
      <c r="A4248" s="288" t="str">
        <f>VLOOKUP(C4248,Округа!B:C,2,FALSE)</f>
        <v>Областные МО</v>
      </c>
      <c r="B4248" s="361">
        <v>509904</v>
      </c>
      <c r="C4248" s="361">
        <v>990401</v>
      </c>
      <c r="D4248" s="5" t="s">
        <v>333</v>
      </c>
      <c r="E4248" s="349">
        <v>6</v>
      </c>
      <c r="F4248" s="350" t="s">
        <v>705</v>
      </c>
      <c r="G4248" s="302">
        <f>SUMIFS('Круглосуточный стационар'!J:J,'Круглосуточный стационар'!D:D,СВОД!C4248,'Круглосуточный стационар'!F:F,СВОД!E4248)/2+SUMIFS(ВМП!J:J,ВМП!D:D,СВОД!C4248,ВМП!F:F,СВОД!E4248)/2+SUMIFS('Дневной стационар'!J:J,'Дневной стационар'!D:D,СВОД!C4248,'Дневной стационар'!F:F,СВОД!E4248)/2+SUMIFS(ЭКО!H:H,ЭКО!D:D,СВОД!C4248,ЭКО!F:F,СВОД!E4248)+SUMIFS(Диализ!J:J,Диализ!E:E,СВОД!C4248,Диализ!G:G,СВОД!E4248)</f>
        <v>0</v>
      </c>
      <c r="H4248" s="276">
        <f>SUMIFS(Поликлиника!H:H,Поликлиника!D:D,СВОД!C4248,Поликлиника!F:F,СВОД!E4248)</f>
        <v>0</v>
      </c>
      <c r="I4248" s="276">
        <f>SUMIFS(Поликлиника!BA:BA,Поликлиника!D:D,СВОД!C4248,Поликлиника!F:F,СВОД!E4248)</f>
        <v>0</v>
      </c>
      <c r="J4248" s="276">
        <f>SUMIFS(Поликлиника!BF:BF,Поликлиника!D:D,СВОД!C4248,Поликлиника!F:F,СВОД!E4248)</f>
        <v>0</v>
      </c>
      <c r="K4248" s="276">
        <f>SUMIFS(Поликлиника!BU:BU,Поликлиника!D:D,СВОД!C4248,Поликлиника!F:F,СВОД!E4248)</f>
        <v>0</v>
      </c>
      <c r="L4248" s="276">
        <f>SUMIFS(Услуги!H:H,Услуги!D:D,СВОД!C4248,Услуги!F:F,СВОД!E4248)+SUMIFS(Услуги!M:M,Услуги!D:D,СВОД!C4248,Услуги!F:F,СВОД!E4248)+SUMIFS(Услуги!R:R,Услуги!D:D,СВОД!C4248,Услуги!F:F,СВОД!E4248)+SUMIFS(Услуги!W:W,Услуги!D:D,СВОД!C4248,Услуги!F:F,СВОД!E4248)+SUMIFS(Услуги!AB:AB,Услуги!D:D,СВОД!C4248,Услуги!F:F,СВОД!E4248)+SUMIFS(Услуги!AG:AG,Услуги!D:D,СВОД!C4248,Услуги!F:F,СВОД!E4248)+SUMIFS(Услуги!AL:AL,Услуги!D:D,СВОД!C4248,Услуги!F:F,СВОД!E4248)+SUMIFS(Услуги!AQ:AQ,Услуги!D:D,СВОД!C4248,Услуги!F:F,СВОД!E4248)</f>
        <v>0</v>
      </c>
      <c r="M4248" s="276">
        <f>SUMIFS('Скорая мед. помощь'!J:J,'Скорая мед. помощь'!E:E,СВОД!C4248,'Скорая мед. помощь'!G:G,СВОД!E4248)</f>
        <v>0</v>
      </c>
      <c r="N4248" s="303">
        <f>SUMIFS('Круглосуточный стационар'!O:O,'Круглосуточный стационар'!D:D,СВОД!C4248,'Круглосуточный стационар'!F:F,СВОД!E4248)+SUMIFS(ВМП!O:O,ВМП!D:D,СВОД!C4248,ВМП!F:F,СВОД!E4248)+SUMIFS('Дневной стационар'!O:O,'Дневной стационар'!D:D,СВОД!C4248,'Дневной стационар'!F:F,СВОД!E4248)+SUMIFS(ЭКО!M:M,ЭКО!D:D,СВОД!C4248,ЭКО!F:F,СВОД!E4248)+SUMIFS(Диализ!O:O,Диализ!E:E,СВОД!C4248,Диализ!G:G,СВОД!E4248)+SUMIFS(Поликлиника!CT:CT,Поликлиника!D:D,СВОД!C4248,Поликлиника!F:F,СВОД!E4248)+SUMIFS('Скорая мед. помощь'!O:O,'Скорая мед. помощь'!E:E,СВОД!C4248,'Скорая мед. помощь'!G:G,СВОД!E4248)+SUMIFS(Услуги!AV:AV,Услуги!D:D,СВОД!C4248,Услуги!F:F,СВОД!E4248)</f>
        <v>0</v>
      </c>
      <c r="O4248" s="302">
        <f>SUMIFS(Сверхбаза!L:L,Сверхбаза!C:C,СВОД!C4248,Сверхбаза!E:E,СВОД!E4248)+SUMIFS(Сверхбаза!M:M,Сверхбаза!C:C,СВОД!C4248,Сверхбаза!E:E,СВОД!E4248)</f>
        <v>0</v>
      </c>
      <c r="P4248" s="276">
        <f>SUMIFS(Сверхбаза!N:N,Сверхбаза!C:C,СВОД!C4248,Сверхбаза!E:E,СВОД!E4248)</f>
        <v>0</v>
      </c>
      <c r="Q4248" s="276">
        <f>SUMIFS(Сверхбаза!P:P,Сверхбаза!C:C,СВОД!C4248,Сверхбаза!E:E,СВОД!E4248)</f>
        <v>0</v>
      </c>
      <c r="R4248" s="276">
        <f>SUMIFS(Сверхбаза!O:O,Сверхбаза!C:C,СВОД!C4248,Сверхбаза!E:E,СВОД!E4248)</f>
        <v>0</v>
      </c>
      <c r="S4248" s="276">
        <f>SUMIFS(Сверхбаза!Q:Q,Сверхбаза!C:C,СВОД!C4248,Сверхбаза!E:E,СВОД!E4248)</f>
        <v>0</v>
      </c>
      <c r="T4248" s="303">
        <f>SUMIFS(Сверхбаза!G:G,Сверхбаза!C:C,СВОД!C4248,Сверхбаза!E:E,СВОД!E4248)</f>
        <v>0</v>
      </c>
    </row>
    <row r="4249" spans="1:20" ht="25.5" outlineLevel="2" x14ac:dyDescent="0.2">
      <c r="A4249" s="288" t="str">
        <f>VLOOKUP(C4249,Округа!B:C,2,FALSE)</f>
        <v>Областные МО</v>
      </c>
      <c r="B4249" s="361">
        <v>509904</v>
      </c>
      <c r="C4249" s="361">
        <v>990401</v>
      </c>
      <c r="D4249" s="5" t="s">
        <v>333</v>
      </c>
      <c r="E4249" s="349">
        <v>3</v>
      </c>
      <c r="F4249" s="350" t="s">
        <v>174</v>
      </c>
      <c r="G4249" s="302">
        <f>SUMIFS('Круглосуточный стационар'!J:J,'Круглосуточный стационар'!D:D,СВОД!C4249,'Круглосуточный стационар'!F:F,СВОД!E4249)/2+SUMIFS(ВМП!J:J,ВМП!D:D,СВОД!C4249,ВМП!F:F,СВОД!E4249)/2+SUMIFS('Дневной стационар'!J:J,'Дневной стационар'!D:D,СВОД!C4249,'Дневной стационар'!F:F,СВОД!E4249)/2+SUMIFS(ЭКО!H:H,ЭКО!D:D,СВОД!C4249,ЭКО!F:F,СВОД!E4249)+SUMIFS(Диализ!J:J,Диализ!E:E,СВОД!C4249,Диализ!G:G,СВОД!E4249)</f>
        <v>0</v>
      </c>
      <c r="H4249" s="276">
        <f>SUMIFS(Поликлиника!H:H,Поликлиника!D:D,СВОД!C4249,Поликлиника!F:F,СВОД!E4249)</f>
        <v>0</v>
      </c>
      <c r="I4249" s="276">
        <f>SUMIFS(Поликлиника!BA:BA,Поликлиника!D:D,СВОД!C4249,Поликлиника!F:F,СВОД!E4249)</f>
        <v>0</v>
      </c>
      <c r="J4249" s="276">
        <f>SUMIFS(Поликлиника!BF:BF,Поликлиника!D:D,СВОД!C4249,Поликлиника!F:F,СВОД!E4249)</f>
        <v>500</v>
      </c>
      <c r="K4249" s="276">
        <f>SUMIFS(Поликлиника!BU:BU,Поликлиника!D:D,СВОД!C4249,Поликлиника!F:F,СВОД!E4249)</f>
        <v>0</v>
      </c>
      <c r="L4249" s="276">
        <f>SUMIFS(Услуги!H:H,Услуги!D:D,СВОД!C4249,Услуги!F:F,СВОД!E4249)+SUMIFS(Услуги!M:M,Услуги!D:D,СВОД!C4249,Услуги!F:F,СВОД!E4249)+SUMIFS(Услуги!R:R,Услуги!D:D,СВОД!C4249,Услуги!F:F,СВОД!E4249)+SUMIFS(Услуги!W:W,Услуги!D:D,СВОД!C4249,Услуги!F:F,СВОД!E4249)+SUMIFS(Услуги!AB:AB,Услуги!D:D,СВОД!C4249,Услуги!F:F,СВОД!E4249)+SUMIFS(Услуги!AG:AG,Услуги!D:D,СВОД!C4249,Услуги!F:F,СВОД!E4249)+SUMIFS(Услуги!AL:AL,Услуги!D:D,СВОД!C4249,Услуги!F:F,СВОД!E4249)+SUMIFS(Услуги!AQ:AQ,Услуги!D:D,СВОД!C4249,Услуги!F:F,СВОД!E4249)</f>
        <v>100</v>
      </c>
      <c r="M4249" s="276">
        <f>SUMIFS('Скорая мед. помощь'!J:J,'Скорая мед. помощь'!E:E,СВОД!C4249,'Скорая мед. помощь'!G:G,СВОД!E4249)</f>
        <v>0</v>
      </c>
      <c r="N4249" s="303">
        <f>SUMIFS('Круглосуточный стационар'!O:O,'Круглосуточный стационар'!D:D,СВОД!C4249,'Круглосуточный стационар'!F:F,СВОД!E4249)+SUMIFS(ВМП!O:O,ВМП!D:D,СВОД!C4249,ВМП!F:F,СВОД!E4249)+SUMIFS('Дневной стационар'!O:O,'Дневной стационар'!D:D,СВОД!C4249,'Дневной стационар'!F:F,СВОД!E4249)+SUMIFS(ЭКО!M:M,ЭКО!D:D,СВОД!C4249,ЭКО!F:F,СВОД!E4249)+SUMIFS(Диализ!O:O,Диализ!E:E,СВОД!C4249,Диализ!G:G,СВОД!E4249)+SUMIFS(Поликлиника!CT:CT,Поликлиника!D:D,СВОД!C4249,Поликлиника!F:F,СВОД!E4249)+SUMIFS('Скорая мед. помощь'!O:O,'Скорая мед. помощь'!E:E,СВОД!C4249,'Скорая мед. помощь'!G:G,СВОД!E4249)+SUMIFS(Услуги!AV:AV,Услуги!D:D,СВОД!C4249,Услуги!F:F,СВОД!E4249)</f>
        <v>805.15772978639211</v>
      </c>
      <c r="O4249" s="302">
        <f>SUMIFS(Сверхбаза!L:L,Сверхбаза!C:C,СВОД!C4249,Сверхбаза!E:E,СВОД!E4249)+SUMIFS(Сверхбаза!M:M,Сверхбаза!C:C,СВОД!C4249,Сверхбаза!E:E,СВОД!E4249)</f>
        <v>0</v>
      </c>
      <c r="P4249" s="276">
        <f>SUMIFS(Сверхбаза!N:N,Сверхбаза!C:C,СВОД!C4249,Сверхбаза!E:E,СВОД!E4249)</f>
        <v>0</v>
      </c>
      <c r="Q4249" s="276">
        <f>SUMIFS(Сверхбаза!P:P,Сверхбаза!C:C,СВОД!C4249,Сверхбаза!E:E,СВОД!E4249)</f>
        <v>0</v>
      </c>
      <c r="R4249" s="276">
        <f>SUMIFS(Сверхбаза!O:O,Сверхбаза!C:C,СВОД!C4249,Сверхбаза!E:E,СВОД!E4249)</f>
        <v>0</v>
      </c>
      <c r="S4249" s="276">
        <f>SUMIFS(Сверхбаза!Q:Q,Сверхбаза!C:C,СВОД!C4249,Сверхбаза!E:E,СВОД!E4249)</f>
        <v>0</v>
      </c>
      <c r="T4249" s="303">
        <f>SUMIFS(Сверхбаза!G:G,Сверхбаза!C:C,СВОД!C4249,Сверхбаза!E:E,СВОД!E4249)</f>
        <v>0</v>
      </c>
    </row>
    <row r="4250" spans="1:20" ht="25.5" outlineLevel="2" x14ac:dyDescent="0.2">
      <c r="A4250" s="288" t="str">
        <f>VLOOKUP(C4250,Округа!B:C,2,FALSE)</f>
        <v>Областные МО</v>
      </c>
      <c r="B4250" s="361">
        <v>509904</v>
      </c>
      <c r="C4250" s="361">
        <v>990401</v>
      </c>
      <c r="D4250" s="5" t="s">
        <v>333</v>
      </c>
      <c r="E4250" s="349">
        <v>7</v>
      </c>
      <c r="F4250" s="350" t="s">
        <v>706</v>
      </c>
      <c r="G4250" s="302">
        <f>SUMIFS('Круглосуточный стационар'!J:J,'Круглосуточный стационар'!D:D,СВОД!C4250,'Круглосуточный стационар'!F:F,СВОД!E4250)/2+SUMIFS(ВМП!J:J,ВМП!D:D,СВОД!C4250,ВМП!F:F,СВОД!E4250)/2+SUMIFS('Дневной стационар'!J:J,'Дневной стационар'!D:D,СВОД!C4250,'Дневной стационар'!F:F,СВОД!E4250)/2+SUMIFS(ЭКО!H:H,ЭКО!D:D,СВОД!C4250,ЭКО!F:F,СВОД!E4250)+SUMIFS(Диализ!J:J,Диализ!E:E,СВОД!C4250,Диализ!G:G,СВОД!E4250)</f>
        <v>0</v>
      </c>
      <c r="H4250" s="276">
        <f>SUMIFS(Поликлиника!H:H,Поликлиника!D:D,СВОД!C4250,Поликлиника!F:F,СВОД!E4250)</f>
        <v>0</v>
      </c>
      <c r="I4250" s="276">
        <f>SUMIFS(Поликлиника!BA:BA,Поликлиника!D:D,СВОД!C4250,Поликлиника!F:F,СВОД!E4250)</f>
        <v>0</v>
      </c>
      <c r="J4250" s="276">
        <f>SUMIFS(Поликлиника!BF:BF,Поликлиника!D:D,СВОД!C4250,Поликлиника!F:F,СВОД!E4250)</f>
        <v>0</v>
      </c>
      <c r="K4250" s="276">
        <f>SUMIFS(Поликлиника!BU:BU,Поликлиника!D:D,СВОД!C4250,Поликлиника!F:F,СВОД!E4250)</f>
        <v>0</v>
      </c>
      <c r="L4250" s="276">
        <f>SUMIFS(Услуги!H:H,Услуги!D:D,СВОД!C4250,Услуги!F:F,СВОД!E4250)+SUMIFS(Услуги!M:M,Услуги!D:D,СВОД!C4250,Услуги!F:F,СВОД!E4250)+SUMIFS(Услуги!R:R,Услуги!D:D,СВОД!C4250,Услуги!F:F,СВОД!E4250)+SUMIFS(Услуги!W:W,Услуги!D:D,СВОД!C4250,Услуги!F:F,СВОД!E4250)+SUMIFS(Услуги!AB:AB,Услуги!D:D,СВОД!C4250,Услуги!F:F,СВОД!E4250)+SUMIFS(Услуги!AG:AG,Услуги!D:D,СВОД!C4250,Услуги!F:F,СВОД!E4250)+SUMIFS(Услуги!AL:AL,Услуги!D:D,СВОД!C4250,Услуги!F:F,СВОД!E4250)+SUMIFS(Услуги!AQ:AQ,Услуги!D:D,СВОД!C4250,Услуги!F:F,СВОД!E4250)</f>
        <v>0</v>
      </c>
      <c r="M4250" s="276">
        <f>SUMIFS('Скорая мед. помощь'!J:J,'Скорая мед. помощь'!E:E,СВОД!C4250,'Скорая мед. помощь'!G:G,СВОД!E4250)</f>
        <v>0</v>
      </c>
      <c r="N4250" s="303">
        <f>SUMIFS('Круглосуточный стационар'!O:O,'Круглосуточный стационар'!D:D,СВОД!C4250,'Круглосуточный стационар'!F:F,СВОД!E4250)+SUMIFS(ВМП!O:O,ВМП!D:D,СВОД!C4250,ВМП!F:F,СВОД!E4250)+SUMIFS('Дневной стационар'!O:O,'Дневной стационар'!D:D,СВОД!C4250,'Дневной стационар'!F:F,СВОД!E4250)+SUMIFS(ЭКО!M:M,ЭКО!D:D,СВОД!C4250,ЭКО!F:F,СВОД!E4250)+SUMIFS(Диализ!O:O,Диализ!E:E,СВОД!C4250,Диализ!G:G,СВОД!E4250)+SUMIFS(Поликлиника!CT:CT,Поликлиника!D:D,СВОД!C4250,Поликлиника!F:F,СВОД!E4250)+SUMIFS('Скорая мед. помощь'!O:O,'Скорая мед. помощь'!E:E,СВОД!C4250,'Скорая мед. помощь'!G:G,СВОД!E4250)+SUMIFS(Услуги!AV:AV,Услуги!D:D,СВОД!C4250,Услуги!F:F,СВОД!E4250)</f>
        <v>0</v>
      </c>
      <c r="O4250" s="302">
        <f>SUMIFS(Сверхбаза!L:L,Сверхбаза!C:C,СВОД!C4250,Сверхбаза!E:E,СВОД!E4250)+SUMIFS(Сверхбаза!M:M,Сверхбаза!C:C,СВОД!C4250,Сверхбаза!E:E,СВОД!E4250)</f>
        <v>0</v>
      </c>
      <c r="P4250" s="276">
        <f>SUMIFS(Сверхбаза!N:N,Сверхбаза!C:C,СВОД!C4250,Сверхбаза!E:E,СВОД!E4250)</f>
        <v>0</v>
      </c>
      <c r="Q4250" s="276">
        <f>SUMIFS(Сверхбаза!P:P,Сверхбаза!C:C,СВОД!C4250,Сверхбаза!E:E,СВОД!E4250)</f>
        <v>0</v>
      </c>
      <c r="R4250" s="276">
        <f>SUMIFS(Сверхбаза!O:O,Сверхбаза!C:C,СВОД!C4250,Сверхбаза!E:E,СВОД!E4250)</f>
        <v>0</v>
      </c>
      <c r="S4250" s="276">
        <f>SUMIFS(Сверхбаза!Q:Q,Сверхбаза!C:C,СВОД!C4250,Сверхбаза!E:E,СВОД!E4250)</f>
        <v>0</v>
      </c>
      <c r="T4250" s="303">
        <f>SUMIFS(Сверхбаза!G:G,Сверхбаза!C:C,СВОД!C4250,Сверхбаза!E:E,СВОД!E4250)</f>
        <v>0</v>
      </c>
    </row>
    <row r="4251" spans="1:20" ht="25.5" outlineLevel="2" x14ac:dyDescent="0.2">
      <c r="A4251" s="288" t="str">
        <f>VLOOKUP(C4251,Округа!B:C,2,FALSE)</f>
        <v>Областные МО</v>
      </c>
      <c r="B4251" s="361">
        <v>509904</v>
      </c>
      <c r="C4251" s="361">
        <v>990401</v>
      </c>
      <c r="D4251" s="5" t="s">
        <v>333</v>
      </c>
      <c r="E4251" s="349">
        <v>70</v>
      </c>
      <c r="F4251" s="350" t="s">
        <v>707</v>
      </c>
      <c r="G4251" s="302">
        <f>SUMIFS('Круглосуточный стационар'!J:J,'Круглосуточный стационар'!D:D,СВОД!C4251,'Круглосуточный стационар'!F:F,СВОД!E4251)/2+SUMIFS(ВМП!J:J,ВМП!D:D,СВОД!C4251,ВМП!F:F,СВОД!E4251)/2+SUMIFS('Дневной стационар'!J:J,'Дневной стационар'!D:D,СВОД!C4251,'Дневной стационар'!F:F,СВОД!E4251)/2+SUMIFS(ЭКО!H:H,ЭКО!D:D,СВОД!C4251,ЭКО!F:F,СВОД!E4251)+SUMIFS(Диализ!J:J,Диализ!E:E,СВОД!C4251,Диализ!G:G,СВОД!E4251)</f>
        <v>0</v>
      </c>
      <c r="H4251" s="276">
        <f>SUMIFS(Поликлиника!H:H,Поликлиника!D:D,СВОД!C4251,Поликлиника!F:F,СВОД!E4251)</f>
        <v>0</v>
      </c>
      <c r="I4251" s="276">
        <f>SUMIFS(Поликлиника!BA:BA,Поликлиника!D:D,СВОД!C4251,Поликлиника!F:F,СВОД!E4251)</f>
        <v>0</v>
      </c>
      <c r="J4251" s="276">
        <f>SUMIFS(Поликлиника!BF:BF,Поликлиника!D:D,СВОД!C4251,Поликлиника!F:F,СВОД!E4251)</f>
        <v>0</v>
      </c>
      <c r="K4251" s="276">
        <f>SUMIFS(Поликлиника!BU:BU,Поликлиника!D:D,СВОД!C4251,Поликлиника!F:F,СВОД!E4251)</f>
        <v>0</v>
      </c>
      <c r="L4251" s="276">
        <f>SUMIFS(Услуги!H:H,Услуги!D:D,СВОД!C4251,Услуги!F:F,СВОД!E4251)+SUMIFS(Услуги!M:M,Услуги!D:D,СВОД!C4251,Услуги!F:F,СВОД!E4251)+SUMIFS(Услуги!R:R,Услуги!D:D,СВОД!C4251,Услуги!F:F,СВОД!E4251)+SUMIFS(Услуги!W:W,Услуги!D:D,СВОД!C4251,Услуги!F:F,СВОД!E4251)+SUMIFS(Услуги!AB:AB,Услуги!D:D,СВОД!C4251,Услуги!F:F,СВОД!E4251)+SUMIFS(Услуги!AG:AG,Услуги!D:D,СВОД!C4251,Услуги!F:F,СВОД!E4251)+SUMIFS(Услуги!AL:AL,Услуги!D:D,СВОД!C4251,Услуги!F:F,СВОД!E4251)+SUMIFS(Услуги!AQ:AQ,Услуги!D:D,СВОД!C4251,Услуги!F:F,СВОД!E4251)</f>
        <v>0</v>
      </c>
      <c r="M4251" s="276">
        <f>SUMIFS('Скорая мед. помощь'!J:J,'Скорая мед. помощь'!E:E,СВОД!C4251,'Скорая мед. помощь'!G:G,СВОД!E4251)</f>
        <v>0</v>
      </c>
      <c r="N4251" s="303">
        <f>SUMIFS('Круглосуточный стационар'!O:O,'Круглосуточный стационар'!D:D,СВОД!C4251,'Круглосуточный стационар'!F:F,СВОД!E4251)+SUMIFS(ВМП!O:O,ВМП!D:D,СВОД!C4251,ВМП!F:F,СВОД!E4251)+SUMIFS('Дневной стационар'!O:O,'Дневной стационар'!D:D,СВОД!C4251,'Дневной стационар'!F:F,СВОД!E4251)+SUMIFS(ЭКО!M:M,ЭКО!D:D,СВОД!C4251,ЭКО!F:F,СВОД!E4251)+SUMIFS(Диализ!O:O,Диализ!E:E,СВОД!C4251,Диализ!G:G,СВОД!E4251)+SUMIFS(Поликлиника!CT:CT,Поликлиника!D:D,СВОД!C4251,Поликлиника!F:F,СВОД!E4251)+SUMIFS('Скорая мед. помощь'!O:O,'Скорая мед. помощь'!E:E,СВОД!C4251,'Скорая мед. помощь'!G:G,СВОД!E4251)+SUMIFS(Услуги!AV:AV,Услуги!D:D,СВОД!C4251,Услуги!F:F,СВОД!E4251)</f>
        <v>0</v>
      </c>
      <c r="O4251" s="302">
        <f>SUMIFS(Сверхбаза!L:L,Сверхбаза!C:C,СВОД!C4251,Сверхбаза!E:E,СВОД!E4251)+SUMIFS(Сверхбаза!M:M,Сверхбаза!C:C,СВОД!C4251,Сверхбаза!E:E,СВОД!E4251)</f>
        <v>0</v>
      </c>
      <c r="P4251" s="276">
        <f>SUMIFS(Сверхбаза!N:N,Сверхбаза!C:C,СВОД!C4251,Сверхбаза!E:E,СВОД!E4251)</f>
        <v>0</v>
      </c>
      <c r="Q4251" s="276">
        <f>SUMIFS(Сверхбаза!P:P,Сверхбаза!C:C,СВОД!C4251,Сверхбаза!E:E,СВОД!E4251)</f>
        <v>0</v>
      </c>
      <c r="R4251" s="276">
        <f>SUMIFS(Сверхбаза!O:O,Сверхбаза!C:C,СВОД!C4251,Сверхбаза!E:E,СВОД!E4251)</f>
        <v>0</v>
      </c>
      <c r="S4251" s="276">
        <f>SUMIFS(Сверхбаза!Q:Q,Сверхбаза!C:C,СВОД!C4251,Сверхбаза!E:E,СВОД!E4251)</f>
        <v>0</v>
      </c>
      <c r="T4251" s="303">
        <f>SUMIFS(Сверхбаза!G:G,Сверхбаза!C:C,СВОД!C4251,Сверхбаза!E:E,СВОД!E4251)</f>
        <v>0</v>
      </c>
    </row>
    <row r="4252" spans="1:20" ht="25.5" outlineLevel="2" x14ac:dyDescent="0.2">
      <c r="A4252" s="288" t="str">
        <f>VLOOKUP(C4252,Округа!B:C,2,FALSE)</f>
        <v>Областные МО</v>
      </c>
      <c r="B4252" s="361">
        <v>509904</v>
      </c>
      <c r="C4252" s="361">
        <v>990401</v>
      </c>
      <c r="D4252" s="5" t="s">
        <v>333</v>
      </c>
      <c r="E4252" s="349">
        <v>94</v>
      </c>
      <c r="F4252" s="350" t="s">
        <v>157</v>
      </c>
      <c r="G4252" s="302">
        <f>SUMIFS('Круглосуточный стационар'!J:J,'Круглосуточный стационар'!D:D,СВОД!C4252,'Круглосуточный стационар'!F:F,СВОД!E4252)/2+SUMIFS(ВМП!J:J,ВМП!D:D,СВОД!C4252,ВМП!F:F,СВОД!E4252)/2+SUMIFS('Дневной стационар'!J:J,'Дневной стационар'!D:D,СВОД!C4252,'Дневной стационар'!F:F,СВОД!E4252)/2+SUMIFS(ЭКО!H:H,ЭКО!D:D,СВОД!C4252,ЭКО!F:F,СВОД!E4252)+SUMIFS(Диализ!J:J,Диализ!E:E,СВОД!C4252,Диализ!G:G,СВОД!E4252)</f>
        <v>0</v>
      </c>
      <c r="H4252" s="276">
        <f>SUMIFS(Поликлиника!H:H,Поликлиника!D:D,СВОД!C4252,Поликлиника!F:F,СВОД!E4252)</f>
        <v>0</v>
      </c>
      <c r="I4252" s="276">
        <f>SUMIFS(Поликлиника!BA:BA,Поликлиника!D:D,СВОД!C4252,Поликлиника!F:F,СВОД!E4252)</f>
        <v>0</v>
      </c>
      <c r="J4252" s="276">
        <f>SUMIFS(Поликлиника!BF:BF,Поликлиника!D:D,СВОД!C4252,Поликлиника!F:F,СВОД!E4252)</f>
        <v>0</v>
      </c>
      <c r="K4252" s="276">
        <f>SUMIFS(Поликлиника!BU:BU,Поликлиника!D:D,СВОД!C4252,Поликлиника!F:F,СВОД!E4252)</f>
        <v>0</v>
      </c>
      <c r="L4252" s="276">
        <f>SUMIFS(Услуги!H:H,Услуги!D:D,СВОД!C4252,Услуги!F:F,СВОД!E4252)+SUMIFS(Услуги!M:M,Услуги!D:D,СВОД!C4252,Услуги!F:F,СВОД!E4252)+SUMIFS(Услуги!R:R,Услуги!D:D,СВОД!C4252,Услуги!F:F,СВОД!E4252)+SUMIFS(Услуги!W:W,Услуги!D:D,СВОД!C4252,Услуги!F:F,СВОД!E4252)+SUMIFS(Услуги!AB:AB,Услуги!D:D,СВОД!C4252,Услуги!F:F,СВОД!E4252)+SUMIFS(Услуги!AG:AG,Услуги!D:D,СВОД!C4252,Услуги!F:F,СВОД!E4252)+SUMIFS(Услуги!AL:AL,Услуги!D:D,СВОД!C4252,Услуги!F:F,СВОД!E4252)+SUMIFS(Услуги!AQ:AQ,Услуги!D:D,СВОД!C4252,Услуги!F:F,СВОД!E4252)</f>
        <v>0</v>
      </c>
      <c r="M4252" s="276">
        <f>SUMIFS('Скорая мед. помощь'!J:J,'Скорая мед. помощь'!E:E,СВОД!C4252,'Скорая мед. помощь'!G:G,СВОД!E4252)</f>
        <v>0</v>
      </c>
      <c r="N4252" s="303">
        <f>SUMIFS('Круглосуточный стационар'!O:O,'Круглосуточный стационар'!D:D,СВОД!C4252,'Круглосуточный стационар'!F:F,СВОД!E4252)+SUMIFS(ВМП!O:O,ВМП!D:D,СВОД!C4252,ВМП!F:F,СВОД!E4252)+SUMIFS('Дневной стационар'!O:O,'Дневной стационар'!D:D,СВОД!C4252,'Дневной стационар'!F:F,СВОД!E4252)+SUMIFS(ЭКО!M:M,ЭКО!D:D,СВОД!C4252,ЭКО!F:F,СВОД!E4252)+SUMIFS(Диализ!O:O,Диализ!E:E,СВОД!C4252,Диализ!G:G,СВОД!E4252)+SUMIFS(Поликлиника!CT:CT,Поликлиника!D:D,СВОД!C4252,Поликлиника!F:F,СВОД!E4252)+SUMIFS('Скорая мед. помощь'!O:O,'Скорая мед. помощь'!E:E,СВОД!C4252,'Скорая мед. помощь'!G:G,СВОД!E4252)+SUMIFS(Услуги!AV:AV,Услуги!D:D,СВОД!C4252,Услуги!F:F,СВОД!E4252)</f>
        <v>0</v>
      </c>
      <c r="O4252" s="302">
        <f>SUMIFS(Сверхбаза!L:L,Сверхбаза!C:C,СВОД!C4252,Сверхбаза!E:E,СВОД!E4252)+SUMIFS(Сверхбаза!M:M,Сверхбаза!C:C,СВОД!C4252,Сверхбаза!E:E,СВОД!E4252)</f>
        <v>0</v>
      </c>
      <c r="P4252" s="276">
        <f>SUMIFS(Сверхбаза!N:N,Сверхбаза!C:C,СВОД!C4252,Сверхбаза!E:E,СВОД!E4252)</f>
        <v>0</v>
      </c>
      <c r="Q4252" s="276">
        <f>SUMIFS(Сверхбаза!P:P,Сверхбаза!C:C,СВОД!C4252,Сверхбаза!E:E,СВОД!E4252)</f>
        <v>0</v>
      </c>
      <c r="R4252" s="276">
        <f>SUMIFS(Сверхбаза!O:O,Сверхбаза!C:C,СВОД!C4252,Сверхбаза!E:E,СВОД!E4252)</f>
        <v>0</v>
      </c>
      <c r="S4252" s="276">
        <f>SUMIFS(Сверхбаза!Q:Q,Сверхбаза!C:C,СВОД!C4252,Сверхбаза!E:E,СВОД!E4252)</f>
        <v>0</v>
      </c>
      <c r="T4252" s="303">
        <f>SUMIFS(Сверхбаза!G:G,Сверхбаза!C:C,СВОД!C4252,Сверхбаза!E:E,СВОД!E4252)</f>
        <v>0</v>
      </c>
    </row>
    <row r="4253" spans="1:20" outlineLevel="1" x14ac:dyDescent="0.2">
      <c r="A4253" s="289"/>
      <c r="B4253" s="279"/>
      <c r="C4253" s="279" t="str">
        <f>CONCATENATE(C4252," ","Итог")</f>
        <v>990401 Итог</v>
      </c>
      <c r="D4253" s="280"/>
      <c r="E4253" s="351"/>
      <c r="F4253" s="352"/>
      <c r="G4253" s="304"/>
      <c r="H4253" s="281"/>
      <c r="I4253" s="281"/>
      <c r="J4253" s="281"/>
      <c r="K4253" s="281"/>
      <c r="L4253" s="281"/>
      <c r="M4253" s="281"/>
      <c r="N4253" s="305">
        <f>SUBTOTAL(9,N4245:N4252)</f>
        <v>319489.9233559423</v>
      </c>
      <c r="O4253" s="304"/>
      <c r="P4253" s="281"/>
      <c r="Q4253" s="281"/>
      <c r="R4253" s="281"/>
      <c r="S4253" s="281"/>
      <c r="T4253" s="305">
        <f>SUBTOTAL(9,T4245:T4252)</f>
        <v>0</v>
      </c>
    </row>
    <row r="4254" spans="1:20" ht="25.5" outlineLevel="2" x14ac:dyDescent="0.2">
      <c r="A4254" s="287" t="str">
        <f>VLOOKUP(C4254,Округа!B:C,2,FALSE)</f>
        <v>Областные МО</v>
      </c>
      <c r="B4254" s="8">
        <v>509905</v>
      </c>
      <c r="C4254" s="8">
        <v>990501</v>
      </c>
      <c r="D4254" s="9" t="s">
        <v>658</v>
      </c>
      <c r="E4254" s="347">
        <v>1</v>
      </c>
      <c r="F4254" s="348" t="s">
        <v>12</v>
      </c>
      <c r="G4254" s="300">
        <f>SUMIFS('Круглосуточный стационар'!J:J,'Круглосуточный стационар'!D:D,СВОД!C4254,'Круглосуточный стационар'!F:F,СВОД!E4254)/2+SUMIFS(ВМП!J:J,ВМП!D:D,СВОД!C4254,ВМП!F:F,СВОД!E4254)/2+SUMIFS('Дневной стационар'!J:J,'Дневной стационар'!D:D,СВОД!C4254,'Дневной стационар'!F:F,СВОД!E4254)/2+SUMIFS(ЭКО!H:H,ЭКО!D:D,СВОД!C4254,ЭКО!F:F,СВОД!E4254)+SUMIFS(Диализ!J:J,Диализ!E:E,СВОД!C4254,Диализ!G:G,СВОД!E4254)</f>
        <v>15770</v>
      </c>
      <c r="H4254" s="278">
        <f>SUMIFS(Поликлиника!H:H,Поликлиника!D:D,СВОД!C4254,Поликлиника!F:F,СВОД!E4254)</f>
        <v>0</v>
      </c>
      <c r="I4254" s="278">
        <f>SUMIFS(Поликлиника!BA:BA,Поликлиника!D:D,СВОД!C4254,Поликлиника!F:F,СВОД!E4254)</f>
        <v>0</v>
      </c>
      <c r="J4254" s="278">
        <f>SUMIFS(Поликлиника!BF:BF,Поликлиника!D:D,СВОД!C4254,Поликлиника!F:F,СВОД!E4254)</f>
        <v>0</v>
      </c>
      <c r="K4254" s="278">
        <f>SUMIFS(Поликлиника!BU:BU,Поликлиника!D:D,СВОД!C4254,Поликлиника!F:F,СВОД!E4254)</f>
        <v>0</v>
      </c>
      <c r="L4254" s="278">
        <f>SUMIFS(Услуги!H:H,Услуги!D:D,СВОД!C4254,Услуги!F:F,СВОД!E4254)+SUMIFS(Услуги!M:M,Услуги!D:D,СВОД!C4254,Услуги!F:F,СВОД!E4254)+SUMIFS(Услуги!R:R,Услуги!D:D,СВОД!C4254,Услуги!F:F,СВОД!E4254)+SUMIFS(Услуги!W:W,Услуги!D:D,СВОД!C4254,Услуги!F:F,СВОД!E4254)+SUMIFS(Услуги!AB:AB,Услуги!D:D,СВОД!C4254,Услуги!F:F,СВОД!E4254)+SUMIFS(Услуги!AG:AG,Услуги!D:D,СВОД!C4254,Услуги!F:F,СВОД!E4254)+SUMIFS(Услуги!AL:AL,Услуги!D:D,СВОД!C4254,Услуги!F:F,СВОД!E4254)+SUMIFS(Услуги!AQ:AQ,Услуги!D:D,СВОД!C4254,Услуги!F:F,СВОД!E4254)</f>
        <v>0</v>
      </c>
      <c r="M4254" s="278">
        <f>SUMIFS('Скорая мед. помощь'!J:J,'Скорая мед. помощь'!E:E,СВОД!C4254,'Скорая мед. помощь'!G:G,СВОД!E4254)</f>
        <v>0</v>
      </c>
      <c r="N4254" s="301">
        <f>SUMIFS('Круглосуточный стационар'!O:O,'Круглосуточный стационар'!D:D,СВОД!C4254,'Круглосуточный стационар'!F:F,СВОД!E4254)+SUMIFS(ВМП!O:O,ВМП!D:D,СВОД!C4254,ВМП!F:F,СВОД!E4254)+SUMIFS('Дневной стационар'!O:O,'Дневной стационар'!D:D,СВОД!C4254,'Дневной стационар'!F:F,СВОД!E4254)+SUMIFS(ЭКО!M:M,ЭКО!D:D,СВОД!C4254,ЭКО!F:F,СВОД!E4254)+SUMIFS(Диализ!O:O,Диализ!E:E,СВОД!C4254,Диализ!G:G,СВОД!E4254)+SUMIFS(Поликлиника!CT:CT,Поликлиника!D:D,СВОД!C4254,Поликлиника!F:F,СВОД!E4254)+SUMIFS('Скорая мед. помощь'!O:O,'Скорая мед. помощь'!E:E,СВОД!C4254,'Скорая мед. помощь'!G:G,СВОД!E4254)+SUMIFS(Услуги!AV:AV,Услуги!D:D,СВОД!C4254,Услуги!F:F,СВОД!E4254)</f>
        <v>829008.6836857025</v>
      </c>
      <c r="O4254" s="300">
        <f>SUMIFS(Сверхбаза!L:L,Сверхбаза!C:C,СВОД!C4254,Сверхбаза!E:E,СВОД!E4254)+SUMIFS(Сверхбаза!M:M,Сверхбаза!C:C,СВОД!C4254,Сверхбаза!E:E,СВОД!E4254)</f>
        <v>0</v>
      </c>
      <c r="P4254" s="278">
        <f>SUMIFS(Сверхбаза!N:N,Сверхбаза!C:C,СВОД!C4254,Сверхбаза!E:E,СВОД!E4254)</f>
        <v>0</v>
      </c>
      <c r="Q4254" s="278">
        <f>SUMIFS(Сверхбаза!P:P,Сверхбаза!C:C,СВОД!C4254,Сверхбаза!E:E,СВОД!E4254)</f>
        <v>0</v>
      </c>
      <c r="R4254" s="278">
        <f>SUMIFS(Сверхбаза!O:O,Сверхбаза!C:C,СВОД!C4254,Сверхбаза!E:E,СВОД!E4254)</f>
        <v>0</v>
      </c>
      <c r="S4254" s="278">
        <f>SUMIFS(Сверхбаза!Q:Q,Сверхбаза!C:C,СВОД!C4254,Сверхбаза!E:E,СВОД!E4254)</f>
        <v>0</v>
      </c>
      <c r="T4254" s="301">
        <f>SUMIFS(Сверхбаза!G:G,Сверхбаза!C:C,СВОД!C4254,Сверхбаза!E:E,СВОД!E4254)</f>
        <v>0</v>
      </c>
    </row>
    <row r="4255" spans="1:20" ht="25.5" outlineLevel="2" x14ac:dyDescent="0.2">
      <c r="A4255" s="288" t="str">
        <f>VLOOKUP(C4255,Округа!B:C,2,FALSE)</f>
        <v>Областные МО</v>
      </c>
      <c r="B4255" s="361">
        <v>509905</v>
      </c>
      <c r="C4255" s="361">
        <v>990501</v>
      </c>
      <c r="D4255" s="5" t="s">
        <v>658</v>
      </c>
      <c r="E4255" s="349">
        <v>13</v>
      </c>
      <c r="F4255" s="350" t="s">
        <v>704</v>
      </c>
      <c r="G4255" s="302">
        <f>SUMIFS('Круглосуточный стационар'!J:J,'Круглосуточный стационар'!D:D,СВОД!C4255,'Круглосуточный стационар'!F:F,СВОД!E4255)/2+SUMIFS(ВМП!J:J,ВМП!D:D,СВОД!C4255,ВМП!F:F,СВОД!E4255)/2+SUMIFS('Дневной стационар'!J:J,'Дневной стационар'!D:D,СВОД!C4255,'Дневной стационар'!F:F,СВОД!E4255)/2+SUMIFS(ЭКО!H:H,ЭКО!D:D,СВОД!C4255,ЭКО!F:F,СВОД!E4255)+SUMIFS(Диализ!J:J,Диализ!E:E,СВОД!C4255,Диализ!G:G,СВОД!E4255)</f>
        <v>1000</v>
      </c>
      <c r="H4255" s="276">
        <f>SUMIFS(Поликлиника!H:H,Поликлиника!D:D,СВОД!C4255,Поликлиника!F:F,СВОД!E4255)</f>
        <v>0</v>
      </c>
      <c r="I4255" s="276">
        <f>SUMIFS(Поликлиника!BA:BA,Поликлиника!D:D,СВОД!C4255,Поликлиника!F:F,СВОД!E4255)</f>
        <v>0</v>
      </c>
      <c r="J4255" s="276">
        <f>SUMIFS(Поликлиника!BF:BF,Поликлиника!D:D,СВОД!C4255,Поликлиника!F:F,СВОД!E4255)</f>
        <v>0</v>
      </c>
      <c r="K4255" s="276">
        <f>SUMIFS(Поликлиника!BU:BU,Поликлиника!D:D,СВОД!C4255,Поликлиника!F:F,СВОД!E4255)</f>
        <v>0</v>
      </c>
      <c r="L4255" s="276">
        <f>SUMIFS(Услуги!H:H,Услуги!D:D,СВОД!C4255,Услуги!F:F,СВОД!E4255)+SUMIFS(Услуги!M:M,Услуги!D:D,СВОД!C4255,Услуги!F:F,СВОД!E4255)+SUMIFS(Услуги!R:R,Услуги!D:D,СВОД!C4255,Услуги!F:F,СВОД!E4255)+SUMIFS(Услуги!W:W,Услуги!D:D,СВОД!C4255,Услуги!F:F,СВОД!E4255)+SUMIFS(Услуги!AB:AB,Услуги!D:D,СВОД!C4255,Услуги!F:F,СВОД!E4255)+SUMIFS(Услуги!AG:AG,Услуги!D:D,СВОД!C4255,Услуги!F:F,СВОД!E4255)+SUMIFS(Услуги!AL:AL,Услуги!D:D,СВОД!C4255,Услуги!F:F,СВОД!E4255)+SUMIFS(Услуги!AQ:AQ,Услуги!D:D,СВОД!C4255,Услуги!F:F,СВОД!E4255)</f>
        <v>0</v>
      </c>
      <c r="M4255" s="276">
        <f>SUMIFS('Скорая мед. помощь'!J:J,'Скорая мед. помощь'!E:E,СВОД!C4255,'Скорая мед. помощь'!G:G,СВОД!E4255)</f>
        <v>0</v>
      </c>
      <c r="N4255" s="303">
        <f>SUMIFS('Круглосуточный стационар'!O:O,'Круглосуточный стационар'!D:D,СВОД!C4255,'Круглосуточный стационар'!F:F,СВОД!E4255)+SUMIFS(ВМП!O:O,ВМП!D:D,СВОД!C4255,ВМП!F:F,СВОД!E4255)+SUMIFS('Дневной стационар'!O:O,'Дневной стационар'!D:D,СВОД!C4255,'Дневной стационар'!F:F,СВОД!E4255)+SUMIFS(ЭКО!M:M,ЭКО!D:D,СВОД!C4255,ЭКО!F:F,СВОД!E4255)+SUMIFS(Диализ!O:O,Диализ!E:E,СВОД!C4255,Диализ!G:G,СВОД!E4255)+SUMIFS(Поликлиника!CT:CT,Поликлиника!D:D,СВОД!C4255,Поликлиника!F:F,СВОД!E4255)+SUMIFS('Скорая мед. помощь'!O:O,'Скорая мед. помощь'!E:E,СВОД!C4255,'Скорая мед. помощь'!G:G,СВОД!E4255)+SUMIFS(Услуги!AV:AV,Услуги!D:D,СВОД!C4255,Услуги!F:F,СВОД!E4255)</f>
        <v>122921.13</v>
      </c>
      <c r="O4255" s="302">
        <f>SUMIFS(Сверхбаза!L:L,Сверхбаза!C:C,СВОД!C4255,Сверхбаза!E:E,СВОД!E4255)+SUMIFS(Сверхбаза!M:M,Сверхбаза!C:C,СВОД!C4255,Сверхбаза!E:E,СВОД!E4255)</f>
        <v>0</v>
      </c>
      <c r="P4255" s="276">
        <f>SUMIFS(Сверхбаза!N:N,Сверхбаза!C:C,СВОД!C4255,Сверхбаза!E:E,СВОД!E4255)</f>
        <v>0</v>
      </c>
      <c r="Q4255" s="276">
        <f>SUMIFS(Сверхбаза!P:P,Сверхбаза!C:C,СВОД!C4255,Сверхбаза!E:E,СВОД!E4255)</f>
        <v>0</v>
      </c>
      <c r="R4255" s="276">
        <f>SUMIFS(Сверхбаза!O:O,Сверхбаза!C:C,СВОД!C4255,Сверхбаза!E:E,СВОД!E4255)</f>
        <v>0</v>
      </c>
      <c r="S4255" s="276">
        <f>SUMIFS(Сверхбаза!Q:Q,Сверхбаза!C:C,СВОД!C4255,Сверхбаза!E:E,СВОД!E4255)</f>
        <v>0</v>
      </c>
      <c r="T4255" s="303">
        <f>SUMIFS(Сверхбаза!G:G,Сверхбаза!C:C,СВОД!C4255,Сверхбаза!E:E,СВОД!E4255)</f>
        <v>0</v>
      </c>
    </row>
    <row r="4256" spans="1:20" ht="25.5" outlineLevel="2" x14ac:dyDescent="0.2">
      <c r="A4256" s="288" t="str">
        <f>VLOOKUP(C4256,Округа!B:C,2,FALSE)</f>
        <v>Областные МО</v>
      </c>
      <c r="B4256" s="361">
        <v>509905</v>
      </c>
      <c r="C4256" s="361">
        <v>990501</v>
      </c>
      <c r="D4256" s="5" t="s">
        <v>658</v>
      </c>
      <c r="E4256" s="349">
        <v>2</v>
      </c>
      <c r="F4256" s="350" t="s">
        <v>173</v>
      </c>
      <c r="G4256" s="302">
        <f>SUMIFS('Круглосуточный стационар'!J:J,'Круглосуточный стационар'!D:D,СВОД!C4256,'Круглосуточный стационар'!F:F,СВОД!E4256)/2+SUMIFS(ВМП!J:J,ВМП!D:D,СВОД!C4256,ВМП!F:F,СВОД!E4256)/2+SUMIFS('Дневной стационар'!J:J,'Дневной стационар'!D:D,СВОД!C4256,'Дневной стационар'!F:F,СВОД!E4256)/2+SUMIFS(ЭКО!H:H,ЭКО!D:D,СВОД!C4256,ЭКО!F:F,СВОД!E4256)+SUMIFS(Диализ!J:J,Диализ!E:E,СВОД!C4256,Диализ!G:G,СВОД!E4256)</f>
        <v>4400</v>
      </c>
      <c r="H4256" s="276">
        <f>SUMIFS(Поликлиника!H:H,Поликлиника!D:D,СВОД!C4256,Поликлиника!F:F,СВОД!E4256)</f>
        <v>0</v>
      </c>
      <c r="I4256" s="276">
        <f>SUMIFS(Поликлиника!BA:BA,Поликлиника!D:D,СВОД!C4256,Поликлиника!F:F,СВОД!E4256)</f>
        <v>0</v>
      </c>
      <c r="J4256" s="276">
        <f>SUMIFS(Поликлиника!BF:BF,Поликлиника!D:D,СВОД!C4256,Поликлиника!F:F,СВОД!E4256)</f>
        <v>0</v>
      </c>
      <c r="K4256" s="276">
        <f>SUMIFS(Поликлиника!BU:BU,Поликлиника!D:D,СВОД!C4256,Поликлиника!F:F,СВОД!E4256)</f>
        <v>0</v>
      </c>
      <c r="L4256" s="276">
        <f>SUMIFS(Услуги!H:H,Услуги!D:D,СВОД!C4256,Услуги!F:F,СВОД!E4256)+SUMIFS(Услуги!M:M,Услуги!D:D,СВОД!C4256,Услуги!F:F,СВОД!E4256)+SUMIFS(Услуги!R:R,Услуги!D:D,СВОД!C4256,Услуги!F:F,СВОД!E4256)+SUMIFS(Услуги!W:W,Услуги!D:D,СВОД!C4256,Услуги!F:F,СВОД!E4256)+SUMIFS(Услуги!AB:AB,Услуги!D:D,СВОД!C4256,Услуги!F:F,СВОД!E4256)+SUMIFS(Услуги!AG:AG,Услуги!D:D,СВОД!C4256,Услуги!F:F,СВОД!E4256)+SUMIFS(Услуги!AL:AL,Услуги!D:D,СВОД!C4256,Услуги!F:F,СВОД!E4256)+SUMIFS(Услуги!AQ:AQ,Услуги!D:D,СВОД!C4256,Услуги!F:F,СВОД!E4256)</f>
        <v>0</v>
      </c>
      <c r="M4256" s="276">
        <f>SUMIFS('Скорая мед. помощь'!J:J,'Скорая мед. помощь'!E:E,СВОД!C4256,'Скорая мед. помощь'!G:G,СВОД!E4256)</f>
        <v>0</v>
      </c>
      <c r="N4256" s="303">
        <f>SUMIFS('Круглосуточный стационар'!O:O,'Круглосуточный стационар'!D:D,СВОД!C4256,'Круглосуточный стационар'!F:F,СВОД!E4256)+SUMIFS(ВМП!O:O,ВМП!D:D,СВОД!C4256,ВМП!F:F,СВОД!E4256)+SUMIFS('Дневной стационар'!O:O,'Дневной стационар'!D:D,СВОД!C4256,'Дневной стационар'!F:F,СВОД!E4256)+SUMIFS(ЭКО!M:M,ЭКО!D:D,СВОД!C4256,ЭКО!F:F,СВОД!E4256)+SUMIFS(Диализ!O:O,Диализ!E:E,СВОД!C4256,Диализ!G:G,СВОД!E4256)+SUMIFS(Поликлиника!CT:CT,Поликлиника!D:D,СВОД!C4256,Поликлиника!F:F,СВОД!E4256)+SUMIFS('Скорая мед. помощь'!O:O,'Скорая мед. помощь'!E:E,СВОД!C4256,'Скорая мед. помощь'!G:G,СВОД!E4256)+SUMIFS(Услуги!AV:AV,Услуги!D:D,СВОД!C4256,Услуги!F:F,СВОД!E4256)</f>
        <v>224826.3394</v>
      </c>
      <c r="O4256" s="302">
        <f>SUMIFS(Сверхбаза!L:L,Сверхбаза!C:C,СВОД!C4256,Сверхбаза!E:E,СВОД!E4256)+SUMIFS(Сверхбаза!M:M,Сверхбаза!C:C,СВОД!C4256,Сверхбаза!E:E,СВОД!E4256)</f>
        <v>0</v>
      </c>
      <c r="P4256" s="276">
        <f>SUMIFS(Сверхбаза!N:N,Сверхбаза!C:C,СВОД!C4256,Сверхбаза!E:E,СВОД!E4256)</f>
        <v>0</v>
      </c>
      <c r="Q4256" s="276">
        <f>SUMIFS(Сверхбаза!P:P,Сверхбаза!C:C,СВОД!C4256,Сверхбаза!E:E,СВОД!E4256)</f>
        <v>0</v>
      </c>
      <c r="R4256" s="276">
        <f>SUMIFS(Сверхбаза!O:O,Сверхбаза!C:C,СВОД!C4256,Сверхбаза!E:E,СВОД!E4256)</f>
        <v>0</v>
      </c>
      <c r="S4256" s="276">
        <f>SUMIFS(Сверхбаза!Q:Q,Сверхбаза!C:C,СВОД!C4256,Сверхбаза!E:E,СВОД!E4256)</f>
        <v>0</v>
      </c>
      <c r="T4256" s="303">
        <f>SUMIFS(Сверхбаза!G:G,Сверхбаза!C:C,СВОД!C4256,Сверхбаза!E:E,СВОД!E4256)</f>
        <v>0</v>
      </c>
    </row>
    <row r="4257" spans="1:20" ht="25.5" outlineLevel="2" x14ac:dyDescent="0.2">
      <c r="A4257" s="288" t="str">
        <f>VLOOKUP(C4257,Округа!B:C,2,FALSE)</f>
        <v>Областные МО</v>
      </c>
      <c r="B4257" s="361">
        <v>509905</v>
      </c>
      <c r="C4257" s="361">
        <v>990501</v>
      </c>
      <c r="D4257" s="5" t="s">
        <v>658</v>
      </c>
      <c r="E4257" s="349">
        <v>6</v>
      </c>
      <c r="F4257" s="350" t="s">
        <v>705</v>
      </c>
      <c r="G4257" s="302">
        <f>SUMIFS('Круглосуточный стационар'!J:J,'Круглосуточный стационар'!D:D,СВОД!C4257,'Круглосуточный стационар'!F:F,СВОД!E4257)/2+SUMIFS(ВМП!J:J,ВМП!D:D,СВОД!C4257,ВМП!F:F,СВОД!E4257)/2+SUMIFS('Дневной стационар'!J:J,'Дневной стационар'!D:D,СВОД!C4257,'Дневной стационар'!F:F,СВОД!E4257)/2+SUMIFS(ЭКО!H:H,ЭКО!D:D,СВОД!C4257,ЭКО!F:F,СВОД!E4257)+SUMIFS(Диализ!J:J,Диализ!E:E,СВОД!C4257,Диализ!G:G,СВОД!E4257)</f>
        <v>0</v>
      </c>
      <c r="H4257" s="276">
        <f>SUMIFS(Поликлиника!H:H,Поликлиника!D:D,СВОД!C4257,Поликлиника!F:F,СВОД!E4257)</f>
        <v>0</v>
      </c>
      <c r="I4257" s="276">
        <f>SUMIFS(Поликлиника!BA:BA,Поликлиника!D:D,СВОД!C4257,Поликлиника!F:F,СВОД!E4257)</f>
        <v>0</v>
      </c>
      <c r="J4257" s="276">
        <f>SUMIFS(Поликлиника!BF:BF,Поликлиника!D:D,СВОД!C4257,Поликлиника!F:F,СВОД!E4257)</f>
        <v>0</v>
      </c>
      <c r="K4257" s="276">
        <f>SUMIFS(Поликлиника!BU:BU,Поликлиника!D:D,СВОД!C4257,Поликлиника!F:F,СВОД!E4257)</f>
        <v>0</v>
      </c>
      <c r="L4257" s="276">
        <f>SUMIFS(Услуги!H:H,Услуги!D:D,СВОД!C4257,Услуги!F:F,СВОД!E4257)+SUMIFS(Услуги!M:M,Услуги!D:D,СВОД!C4257,Услуги!F:F,СВОД!E4257)+SUMIFS(Услуги!R:R,Услуги!D:D,СВОД!C4257,Услуги!F:F,СВОД!E4257)+SUMIFS(Услуги!W:W,Услуги!D:D,СВОД!C4257,Услуги!F:F,СВОД!E4257)+SUMIFS(Услуги!AB:AB,Услуги!D:D,СВОД!C4257,Услуги!F:F,СВОД!E4257)+SUMIFS(Услуги!AG:AG,Услуги!D:D,СВОД!C4257,Услуги!F:F,СВОД!E4257)+SUMIFS(Услуги!AL:AL,Услуги!D:D,СВОД!C4257,Услуги!F:F,СВОД!E4257)+SUMIFS(Услуги!AQ:AQ,Услуги!D:D,СВОД!C4257,Услуги!F:F,СВОД!E4257)</f>
        <v>0</v>
      </c>
      <c r="M4257" s="276">
        <f>SUMIFS('Скорая мед. помощь'!J:J,'Скорая мед. помощь'!E:E,СВОД!C4257,'Скорая мед. помощь'!G:G,СВОД!E4257)</f>
        <v>0</v>
      </c>
      <c r="N4257" s="303">
        <f>SUMIFS('Круглосуточный стационар'!O:O,'Круглосуточный стационар'!D:D,СВОД!C4257,'Круглосуточный стационар'!F:F,СВОД!E4257)+SUMIFS(ВМП!O:O,ВМП!D:D,СВОД!C4257,ВМП!F:F,СВОД!E4257)+SUMIFS('Дневной стационар'!O:O,'Дневной стационар'!D:D,СВОД!C4257,'Дневной стационар'!F:F,СВОД!E4257)+SUMIFS(ЭКО!M:M,ЭКО!D:D,СВОД!C4257,ЭКО!F:F,СВОД!E4257)+SUMIFS(Диализ!O:O,Диализ!E:E,СВОД!C4257,Диализ!G:G,СВОД!E4257)+SUMIFS(Поликлиника!CT:CT,Поликлиника!D:D,СВОД!C4257,Поликлиника!F:F,СВОД!E4257)+SUMIFS('Скорая мед. помощь'!O:O,'Скорая мед. помощь'!E:E,СВОД!C4257,'Скорая мед. помощь'!G:G,СВОД!E4257)+SUMIFS(Услуги!AV:AV,Услуги!D:D,СВОД!C4257,Услуги!F:F,СВОД!E4257)</f>
        <v>0</v>
      </c>
      <c r="O4257" s="302">
        <f>SUMIFS(Сверхбаза!L:L,Сверхбаза!C:C,СВОД!C4257,Сверхбаза!E:E,СВОД!E4257)+SUMIFS(Сверхбаза!M:M,Сверхбаза!C:C,СВОД!C4257,Сверхбаза!E:E,СВОД!E4257)</f>
        <v>0</v>
      </c>
      <c r="P4257" s="276">
        <f>SUMIFS(Сверхбаза!N:N,Сверхбаза!C:C,СВОД!C4257,Сверхбаза!E:E,СВОД!E4257)</f>
        <v>0</v>
      </c>
      <c r="Q4257" s="276">
        <f>SUMIFS(Сверхбаза!P:P,Сверхбаза!C:C,СВОД!C4257,Сверхбаза!E:E,СВОД!E4257)</f>
        <v>0</v>
      </c>
      <c r="R4257" s="276">
        <f>SUMIFS(Сверхбаза!O:O,Сверхбаза!C:C,СВОД!C4257,Сверхбаза!E:E,СВОД!E4257)</f>
        <v>0</v>
      </c>
      <c r="S4257" s="276">
        <f>SUMIFS(Сверхбаза!Q:Q,Сверхбаза!C:C,СВОД!C4257,Сверхбаза!E:E,СВОД!E4257)</f>
        <v>0</v>
      </c>
      <c r="T4257" s="303">
        <f>SUMIFS(Сверхбаза!G:G,Сверхбаза!C:C,СВОД!C4257,Сверхбаза!E:E,СВОД!E4257)</f>
        <v>0</v>
      </c>
    </row>
    <row r="4258" spans="1:20" ht="25.5" outlineLevel="2" x14ac:dyDescent="0.2">
      <c r="A4258" s="288" t="str">
        <f>VLOOKUP(C4258,Округа!B:C,2,FALSE)</f>
        <v>Областные МО</v>
      </c>
      <c r="B4258" s="361">
        <v>509905</v>
      </c>
      <c r="C4258" s="361">
        <v>990501</v>
      </c>
      <c r="D4258" s="5" t="s">
        <v>658</v>
      </c>
      <c r="E4258" s="349">
        <v>3</v>
      </c>
      <c r="F4258" s="350" t="s">
        <v>174</v>
      </c>
      <c r="G4258" s="302">
        <f>SUMIFS('Круглосуточный стационар'!J:J,'Круглосуточный стационар'!D:D,СВОД!C4258,'Круглосуточный стационар'!F:F,СВОД!E4258)/2+SUMIFS(ВМП!J:J,ВМП!D:D,СВОД!C4258,ВМП!F:F,СВОД!E4258)/2+SUMIFS('Дневной стационар'!J:J,'Дневной стационар'!D:D,СВОД!C4258,'Дневной стационар'!F:F,СВОД!E4258)/2+SUMIFS(ЭКО!H:H,ЭКО!D:D,СВОД!C4258,ЭКО!F:F,СВОД!E4258)+SUMIFS(Диализ!J:J,Диализ!E:E,СВОД!C4258,Диализ!G:G,СВОД!E4258)</f>
        <v>0</v>
      </c>
      <c r="H4258" s="276">
        <f>SUMIFS(Поликлиника!H:H,Поликлиника!D:D,СВОД!C4258,Поликлиника!F:F,СВОД!E4258)</f>
        <v>400</v>
      </c>
      <c r="I4258" s="276">
        <f>SUMIFS(Поликлиника!BA:BA,Поликлиника!D:D,СВОД!C4258,Поликлиника!F:F,СВОД!E4258)</f>
        <v>0</v>
      </c>
      <c r="J4258" s="276">
        <f>SUMIFS(Поликлиника!BF:BF,Поликлиника!D:D,СВОД!C4258,Поликлиника!F:F,СВОД!E4258)</f>
        <v>18500</v>
      </c>
      <c r="K4258" s="276">
        <f>SUMIFS(Поликлиника!BU:BU,Поликлиника!D:D,СВОД!C4258,Поликлиника!F:F,СВОД!E4258)</f>
        <v>78300</v>
      </c>
      <c r="L4258" s="276">
        <f>SUMIFS(Услуги!H:H,Услуги!D:D,СВОД!C4258,Услуги!F:F,СВОД!E4258)+SUMIFS(Услуги!M:M,Услуги!D:D,СВОД!C4258,Услуги!F:F,СВОД!E4258)+SUMIFS(Услуги!R:R,Услуги!D:D,СВОД!C4258,Услуги!F:F,СВОД!E4258)+SUMIFS(Услуги!W:W,Услуги!D:D,СВОД!C4258,Услуги!F:F,СВОД!E4258)+SUMIFS(Услуги!AB:AB,Услуги!D:D,СВОД!C4258,Услуги!F:F,СВОД!E4258)+SUMIFS(Услуги!AG:AG,Услуги!D:D,СВОД!C4258,Услуги!F:F,СВОД!E4258)+SUMIFS(Услуги!AL:AL,Услуги!D:D,СВОД!C4258,Услуги!F:F,СВОД!E4258)+SUMIFS(Услуги!AQ:AQ,Услуги!D:D,СВОД!C4258,Услуги!F:F,СВОД!E4258)</f>
        <v>3255.04</v>
      </c>
      <c r="M4258" s="276">
        <f>SUMIFS('Скорая мед. помощь'!J:J,'Скорая мед. помощь'!E:E,СВОД!C4258,'Скорая мед. помощь'!G:G,СВОД!E4258)</f>
        <v>0</v>
      </c>
      <c r="N4258" s="303">
        <f>SUMIFS('Круглосуточный стационар'!O:O,'Круглосуточный стационар'!D:D,СВОД!C4258,'Круглосуточный стационар'!F:F,СВОД!E4258)+SUMIFS(ВМП!O:O,ВМП!D:D,СВОД!C4258,ВМП!F:F,СВОД!E4258)+SUMIFS('Дневной стационар'!O:O,'Дневной стационар'!D:D,СВОД!C4258,'Дневной стационар'!F:F,СВОД!E4258)+SUMIFS(ЭКО!M:M,ЭКО!D:D,СВОД!C4258,ЭКО!F:F,СВОД!E4258)+SUMIFS(Диализ!O:O,Диализ!E:E,СВОД!C4258,Диализ!G:G,СВОД!E4258)+SUMIFS(Поликлиника!CT:CT,Поликлиника!D:D,СВОД!C4258,Поликлиника!F:F,СВОД!E4258)+SUMIFS('Скорая мед. помощь'!O:O,'Скорая мед. помощь'!E:E,СВОД!C4258,'Скорая мед. помощь'!G:G,СВОД!E4258)+SUMIFS(Услуги!AV:AV,Услуги!D:D,СВОД!C4258,Услуги!F:F,СВОД!E4258)</f>
        <v>97756.269780970993</v>
      </c>
      <c r="O4258" s="302">
        <f>SUMIFS(Сверхбаза!L:L,Сверхбаза!C:C,СВОД!C4258,Сверхбаза!E:E,СВОД!E4258)+SUMIFS(Сверхбаза!M:M,Сверхбаза!C:C,СВОД!C4258,Сверхбаза!E:E,СВОД!E4258)</f>
        <v>0</v>
      </c>
      <c r="P4258" s="276">
        <f>SUMIFS(Сверхбаза!N:N,Сверхбаза!C:C,СВОД!C4258,Сверхбаза!E:E,СВОД!E4258)</f>
        <v>0</v>
      </c>
      <c r="Q4258" s="276">
        <f>SUMIFS(Сверхбаза!P:P,Сверхбаза!C:C,СВОД!C4258,Сверхбаза!E:E,СВОД!E4258)</f>
        <v>0</v>
      </c>
      <c r="R4258" s="276">
        <f>SUMIFS(Сверхбаза!O:O,Сверхбаза!C:C,СВОД!C4258,Сверхбаза!E:E,СВОД!E4258)</f>
        <v>0</v>
      </c>
      <c r="S4258" s="276">
        <f>SUMIFS(Сверхбаза!Q:Q,Сверхбаза!C:C,СВОД!C4258,Сверхбаза!E:E,СВОД!E4258)</f>
        <v>0</v>
      </c>
      <c r="T4258" s="303">
        <f>SUMIFS(Сверхбаза!G:G,Сверхбаза!C:C,СВОД!C4258,Сверхбаза!E:E,СВОД!E4258)</f>
        <v>0</v>
      </c>
    </row>
    <row r="4259" spans="1:20" ht="25.5" outlineLevel="2" x14ac:dyDescent="0.2">
      <c r="A4259" s="288" t="str">
        <f>VLOOKUP(C4259,Округа!B:C,2,FALSE)</f>
        <v>Областные МО</v>
      </c>
      <c r="B4259" s="361">
        <v>509905</v>
      </c>
      <c r="C4259" s="361">
        <v>990501</v>
      </c>
      <c r="D4259" s="5" t="s">
        <v>658</v>
      </c>
      <c r="E4259" s="349">
        <v>7</v>
      </c>
      <c r="F4259" s="350" t="s">
        <v>706</v>
      </c>
      <c r="G4259" s="302">
        <f>SUMIFS('Круглосуточный стационар'!J:J,'Круглосуточный стационар'!D:D,СВОД!C4259,'Круглосуточный стационар'!F:F,СВОД!E4259)/2+SUMIFS(ВМП!J:J,ВМП!D:D,СВОД!C4259,ВМП!F:F,СВОД!E4259)/2+SUMIFS('Дневной стационар'!J:J,'Дневной стационар'!D:D,СВОД!C4259,'Дневной стационар'!F:F,СВОД!E4259)/2+SUMIFS(ЭКО!H:H,ЭКО!D:D,СВОД!C4259,ЭКО!F:F,СВОД!E4259)+SUMIFS(Диализ!J:J,Диализ!E:E,СВОД!C4259,Диализ!G:G,СВОД!E4259)</f>
        <v>0</v>
      </c>
      <c r="H4259" s="276">
        <f>SUMIFS(Поликлиника!H:H,Поликлиника!D:D,СВОД!C4259,Поликлиника!F:F,СВОД!E4259)</f>
        <v>0</v>
      </c>
      <c r="I4259" s="276">
        <f>SUMIFS(Поликлиника!BA:BA,Поликлиника!D:D,СВОД!C4259,Поликлиника!F:F,СВОД!E4259)</f>
        <v>0</v>
      </c>
      <c r="J4259" s="276">
        <f>SUMIFS(Поликлиника!BF:BF,Поликлиника!D:D,СВОД!C4259,Поликлиника!F:F,СВОД!E4259)</f>
        <v>0</v>
      </c>
      <c r="K4259" s="276">
        <f>SUMIFS(Поликлиника!BU:BU,Поликлиника!D:D,СВОД!C4259,Поликлиника!F:F,СВОД!E4259)</f>
        <v>0</v>
      </c>
      <c r="L4259" s="276">
        <f>SUMIFS(Услуги!H:H,Услуги!D:D,СВОД!C4259,Услуги!F:F,СВОД!E4259)+SUMIFS(Услуги!M:M,Услуги!D:D,СВОД!C4259,Услуги!F:F,СВОД!E4259)+SUMIFS(Услуги!R:R,Услуги!D:D,СВОД!C4259,Услуги!F:F,СВОД!E4259)+SUMIFS(Услуги!W:W,Услуги!D:D,СВОД!C4259,Услуги!F:F,СВОД!E4259)+SUMIFS(Услуги!AB:AB,Услуги!D:D,СВОД!C4259,Услуги!F:F,СВОД!E4259)+SUMIFS(Услуги!AG:AG,Услуги!D:D,СВОД!C4259,Услуги!F:F,СВОД!E4259)+SUMIFS(Услуги!AL:AL,Услуги!D:D,СВОД!C4259,Услуги!F:F,СВОД!E4259)+SUMIFS(Услуги!AQ:AQ,Услуги!D:D,СВОД!C4259,Услуги!F:F,СВОД!E4259)</f>
        <v>0</v>
      </c>
      <c r="M4259" s="276">
        <f>SUMIFS('Скорая мед. помощь'!J:J,'Скорая мед. помощь'!E:E,СВОД!C4259,'Скорая мед. помощь'!G:G,СВОД!E4259)</f>
        <v>0</v>
      </c>
      <c r="N4259" s="303">
        <f>SUMIFS('Круглосуточный стационар'!O:O,'Круглосуточный стационар'!D:D,СВОД!C4259,'Круглосуточный стационар'!F:F,СВОД!E4259)+SUMIFS(ВМП!O:O,ВМП!D:D,СВОД!C4259,ВМП!F:F,СВОД!E4259)+SUMIFS('Дневной стационар'!O:O,'Дневной стационар'!D:D,СВОД!C4259,'Дневной стационар'!F:F,СВОД!E4259)+SUMIFS(ЭКО!M:M,ЭКО!D:D,СВОД!C4259,ЭКО!F:F,СВОД!E4259)+SUMIFS(Диализ!O:O,Диализ!E:E,СВОД!C4259,Диализ!G:G,СВОД!E4259)+SUMIFS(Поликлиника!CT:CT,Поликлиника!D:D,СВОД!C4259,Поликлиника!F:F,СВОД!E4259)+SUMIFS('Скорая мед. помощь'!O:O,'Скорая мед. помощь'!E:E,СВОД!C4259,'Скорая мед. помощь'!G:G,СВОД!E4259)+SUMIFS(Услуги!AV:AV,Услуги!D:D,СВОД!C4259,Услуги!F:F,СВОД!E4259)</f>
        <v>0</v>
      </c>
      <c r="O4259" s="302">
        <f>SUMIFS(Сверхбаза!L:L,Сверхбаза!C:C,СВОД!C4259,Сверхбаза!E:E,СВОД!E4259)+SUMIFS(Сверхбаза!M:M,Сверхбаза!C:C,СВОД!C4259,Сверхбаза!E:E,СВОД!E4259)</f>
        <v>0</v>
      </c>
      <c r="P4259" s="276">
        <f>SUMIFS(Сверхбаза!N:N,Сверхбаза!C:C,СВОД!C4259,Сверхбаза!E:E,СВОД!E4259)</f>
        <v>0</v>
      </c>
      <c r="Q4259" s="276">
        <f>SUMIFS(Сверхбаза!P:P,Сверхбаза!C:C,СВОД!C4259,Сверхбаза!E:E,СВОД!E4259)</f>
        <v>0</v>
      </c>
      <c r="R4259" s="276">
        <f>SUMIFS(Сверхбаза!O:O,Сверхбаза!C:C,СВОД!C4259,Сверхбаза!E:E,СВОД!E4259)</f>
        <v>0</v>
      </c>
      <c r="S4259" s="276">
        <f>SUMIFS(Сверхбаза!Q:Q,Сверхбаза!C:C,СВОД!C4259,Сверхбаза!E:E,СВОД!E4259)</f>
        <v>0</v>
      </c>
      <c r="T4259" s="303">
        <f>SUMIFS(Сверхбаза!G:G,Сверхбаза!C:C,СВОД!C4259,Сверхбаза!E:E,СВОД!E4259)</f>
        <v>0</v>
      </c>
    </row>
    <row r="4260" spans="1:20" ht="25.5" outlineLevel="2" x14ac:dyDescent="0.2">
      <c r="A4260" s="288" t="str">
        <f>VLOOKUP(C4260,Округа!B:C,2,FALSE)</f>
        <v>Областные МО</v>
      </c>
      <c r="B4260" s="361">
        <v>509905</v>
      </c>
      <c r="C4260" s="361">
        <v>990501</v>
      </c>
      <c r="D4260" s="5" t="s">
        <v>658</v>
      </c>
      <c r="E4260" s="349">
        <v>70</v>
      </c>
      <c r="F4260" s="350" t="s">
        <v>707</v>
      </c>
      <c r="G4260" s="302">
        <f>SUMIFS('Круглосуточный стационар'!J:J,'Круглосуточный стационар'!D:D,СВОД!C4260,'Круглосуточный стационар'!F:F,СВОД!E4260)/2+SUMIFS(ВМП!J:J,ВМП!D:D,СВОД!C4260,ВМП!F:F,СВОД!E4260)/2+SUMIFS('Дневной стационар'!J:J,'Дневной стационар'!D:D,СВОД!C4260,'Дневной стационар'!F:F,СВОД!E4260)/2+SUMIFS(ЭКО!H:H,ЭКО!D:D,СВОД!C4260,ЭКО!F:F,СВОД!E4260)+SUMIFS(Диализ!J:J,Диализ!E:E,СВОД!C4260,Диализ!G:G,СВОД!E4260)</f>
        <v>0</v>
      </c>
      <c r="H4260" s="276">
        <f>SUMIFS(Поликлиника!H:H,Поликлиника!D:D,СВОД!C4260,Поликлиника!F:F,СВОД!E4260)</f>
        <v>0</v>
      </c>
      <c r="I4260" s="276">
        <f>SUMIFS(Поликлиника!BA:BA,Поликлиника!D:D,СВОД!C4260,Поликлиника!F:F,СВОД!E4260)</f>
        <v>0</v>
      </c>
      <c r="J4260" s="276">
        <f>SUMIFS(Поликлиника!BF:BF,Поликлиника!D:D,СВОД!C4260,Поликлиника!F:F,СВОД!E4260)</f>
        <v>0</v>
      </c>
      <c r="K4260" s="276">
        <f>SUMIFS(Поликлиника!BU:BU,Поликлиника!D:D,СВОД!C4260,Поликлиника!F:F,СВОД!E4260)</f>
        <v>0</v>
      </c>
      <c r="L4260" s="276">
        <f>SUMIFS(Услуги!H:H,Услуги!D:D,СВОД!C4260,Услуги!F:F,СВОД!E4260)+SUMIFS(Услуги!M:M,Услуги!D:D,СВОД!C4260,Услуги!F:F,СВОД!E4260)+SUMIFS(Услуги!R:R,Услуги!D:D,СВОД!C4260,Услуги!F:F,СВОД!E4260)+SUMIFS(Услуги!W:W,Услуги!D:D,СВОД!C4260,Услуги!F:F,СВОД!E4260)+SUMIFS(Услуги!AB:AB,Услуги!D:D,СВОД!C4260,Услуги!F:F,СВОД!E4260)+SUMIFS(Услуги!AG:AG,Услуги!D:D,СВОД!C4260,Услуги!F:F,СВОД!E4260)+SUMIFS(Услуги!AL:AL,Услуги!D:D,СВОД!C4260,Услуги!F:F,СВОД!E4260)+SUMIFS(Услуги!AQ:AQ,Услуги!D:D,СВОД!C4260,Услуги!F:F,СВОД!E4260)</f>
        <v>0</v>
      </c>
      <c r="M4260" s="276">
        <f>SUMIFS('Скорая мед. помощь'!J:J,'Скорая мед. помощь'!E:E,СВОД!C4260,'Скорая мед. помощь'!G:G,СВОД!E4260)</f>
        <v>0</v>
      </c>
      <c r="N4260" s="303">
        <f>SUMIFS('Круглосуточный стационар'!O:O,'Круглосуточный стационар'!D:D,СВОД!C4260,'Круглосуточный стационар'!F:F,СВОД!E4260)+SUMIFS(ВМП!O:O,ВМП!D:D,СВОД!C4260,ВМП!F:F,СВОД!E4260)+SUMIFS('Дневной стационар'!O:O,'Дневной стационар'!D:D,СВОД!C4260,'Дневной стационар'!F:F,СВОД!E4260)+SUMIFS(ЭКО!M:M,ЭКО!D:D,СВОД!C4260,ЭКО!F:F,СВОД!E4260)+SUMIFS(Диализ!O:O,Диализ!E:E,СВОД!C4260,Диализ!G:G,СВОД!E4260)+SUMIFS(Поликлиника!CT:CT,Поликлиника!D:D,СВОД!C4260,Поликлиника!F:F,СВОД!E4260)+SUMIFS('Скорая мед. помощь'!O:O,'Скорая мед. помощь'!E:E,СВОД!C4260,'Скорая мед. помощь'!G:G,СВОД!E4260)+SUMIFS(Услуги!AV:AV,Услуги!D:D,СВОД!C4260,Услуги!F:F,СВОД!E4260)</f>
        <v>0</v>
      </c>
      <c r="O4260" s="302">
        <f>SUMIFS(Сверхбаза!L:L,Сверхбаза!C:C,СВОД!C4260,Сверхбаза!E:E,СВОД!E4260)+SUMIFS(Сверхбаза!M:M,Сверхбаза!C:C,СВОД!C4260,Сверхбаза!E:E,СВОД!E4260)</f>
        <v>0</v>
      </c>
      <c r="P4260" s="276">
        <f>SUMIFS(Сверхбаза!N:N,Сверхбаза!C:C,СВОД!C4260,Сверхбаза!E:E,СВОД!E4260)</f>
        <v>0</v>
      </c>
      <c r="Q4260" s="276">
        <f>SUMIFS(Сверхбаза!P:P,Сверхбаза!C:C,СВОД!C4260,Сверхбаза!E:E,СВОД!E4260)</f>
        <v>0</v>
      </c>
      <c r="R4260" s="276">
        <f>SUMIFS(Сверхбаза!O:O,Сверхбаза!C:C,СВОД!C4260,Сверхбаза!E:E,СВОД!E4260)</f>
        <v>0</v>
      </c>
      <c r="S4260" s="276">
        <f>SUMIFS(Сверхбаза!Q:Q,Сверхбаза!C:C,СВОД!C4260,Сверхбаза!E:E,СВОД!E4260)</f>
        <v>0</v>
      </c>
      <c r="T4260" s="303">
        <f>SUMIFS(Сверхбаза!G:G,Сверхбаза!C:C,СВОД!C4260,Сверхбаза!E:E,СВОД!E4260)</f>
        <v>0</v>
      </c>
    </row>
    <row r="4261" spans="1:20" ht="25.5" outlineLevel="2" x14ac:dyDescent="0.2">
      <c r="A4261" s="288" t="str">
        <f>VLOOKUP(C4261,Округа!B:C,2,FALSE)</f>
        <v>Областные МО</v>
      </c>
      <c r="B4261" s="361">
        <v>509905</v>
      </c>
      <c r="C4261" s="361">
        <v>990501</v>
      </c>
      <c r="D4261" s="5" t="s">
        <v>658</v>
      </c>
      <c r="E4261" s="349">
        <v>94</v>
      </c>
      <c r="F4261" s="350" t="s">
        <v>157</v>
      </c>
      <c r="G4261" s="302">
        <f>SUMIFS('Круглосуточный стационар'!J:J,'Круглосуточный стационар'!D:D,СВОД!C4261,'Круглосуточный стационар'!F:F,СВОД!E4261)/2+SUMIFS(ВМП!J:J,ВМП!D:D,СВОД!C4261,ВМП!F:F,СВОД!E4261)/2+SUMIFS('Дневной стационар'!J:J,'Дневной стационар'!D:D,СВОД!C4261,'Дневной стационар'!F:F,СВОД!E4261)/2+SUMIFS(ЭКО!H:H,ЭКО!D:D,СВОД!C4261,ЭКО!F:F,СВОД!E4261)+SUMIFS(Диализ!J:J,Диализ!E:E,СВОД!C4261,Диализ!G:G,СВОД!E4261)</f>
        <v>0</v>
      </c>
      <c r="H4261" s="276">
        <f>SUMIFS(Поликлиника!H:H,Поликлиника!D:D,СВОД!C4261,Поликлиника!F:F,СВОД!E4261)</f>
        <v>0</v>
      </c>
      <c r="I4261" s="276">
        <f>SUMIFS(Поликлиника!BA:BA,Поликлиника!D:D,СВОД!C4261,Поликлиника!F:F,СВОД!E4261)</f>
        <v>0</v>
      </c>
      <c r="J4261" s="276">
        <f>SUMIFS(Поликлиника!BF:BF,Поликлиника!D:D,СВОД!C4261,Поликлиника!F:F,СВОД!E4261)</f>
        <v>0</v>
      </c>
      <c r="K4261" s="276">
        <f>SUMIFS(Поликлиника!BU:BU,Поликлиника!D:D,СВОД!C4261,Поликлиника!F:F,СВОД!E4261)</f>
        <v>0</v>
      </c>
      <c r="L4261" s="276">
        <f>SUMIFS(Услуги!H:H,Услуги!D:D,СВОД!C4261,Услуги!F:F,СВОД!E4261)+SUMIFS(Услуги!M:M,Услуги!D:D,СВОД!C4261,Услуги!F:F,СВОД!E4261)+SUMIFS(Услуги!R:R,Услуги!D:D,СВОД!C4261,Услуги!F:F,СВОД!E4261)+SUMIFS(Услуги!W:W,Услуги!D:D,СВОД!C4261,Услуги!F:F,СВОД!E4261)+SUMIFS(Услуги!AB:AB,Услуги!D:D,СВОД!C4261,Услуги!F:F,СВОД!E4261)+SUMIFS(Услуги!AG:AG,Услуги!D:D,СВОД!C4261,Услуги!F:F,СВОД!E4261)+SUMIFS(Услуги!AL:AL,Услуги!D:D,СВОД!C4261,Услуги!F:F,СВОД!E4261)+SUMIFS(Услуги!AQ:AQ,Услуги!D:D,СВОД!C4261,Услуги!F:F,СВОД!E4261)</f>
        <v>0</v>
      </c>
      <c r="M4261" s="276">
        <f>SUMIFS('Скорая мед. помощь'!J:J,'Скорая мед. помощь'!E:E,СВОД!C4261,'Скорая мед. помощь'!G:G,СВОД!E4261)</f>
        <v>0</v>
      </c>
      <c r="N4261" s="303">
        <f>SUMIFS('Круглосуточный стационар'!O:O,'Круглосуточный стационар'!D:D,СВОД!C4261,'Круглосуточный стационар'!F:F,СВОД!E4261)+SUMIFS(ВМП!O:O,ВМП!D:D,СВОД!C4261,ВМП!F:F,СВОД!E4261)+SUMIFS('Дневной стационар'!O:O,'Дневной стационар'!D:D,СВОД!C4261,'Дневной стационар'!F:F,СВОД!E4261)+SUMIFS(ЭКО!M:M,ЭКО!D:D,СВОД!C4261,ЭКО!F:F,СВОД!E4261)+SUMIFS(Диализ!O:O,Диализ!E:E,СВОД!C4261,Диализ!G:G,СВОД!E4261)+SUMIFS(Поликлиника!CT:CT,Поликлиника!D:D,СВОД!C4261,Поликлиника!F:F,СВОД!E4261)+SUMIFS('Скорая мед. помощь'!O:O,'Скорая мед. помощь'!E:E,СВОД!C4261,'Скорая мед. помощь'!G:G,СВОД!E4261)+SUMIFS(Услуги!AV:AV,Услуги!D:D,СВОД!C4261,Услуги!F:F,СВОД!E4261)</f>
        <v>0</v>
      </c>
      <c r="O4261" s="302">
        <f>SUMIFS(Сверхбаза!L:L,Сверхбаза!C:C,СВОД!C4261,Сверхбаза!E:E,СВОД!E4261)+SUMIFS(Сверхбаза!M:M,Сверхбаза!C:C,СВОД!C4261,Сверхбаза!E:E,СВОД!E4261)</f>
        <v>0</v>
      </c>
      <c r="P4261" s="276">
        <f>SUMIFS(Сверхбаза!N:N,Сверхбаза!C:C,СВОД!C4261,Сверхбаза!E:E,СВОД!E4261)</f>
        <v>0</v>
      </c>
      <c r="Q4261" s="276">
        <f>SUMIFS(Сверхбаза!P:P,Сверхбаза!C:C,СВОД!C4261,Сверхбаза!E:E,СВОД!E4261)</f>
        <v>0</v>
      </c>
      <c r="R4261" s="276">
        <f>SUMIFS(Сверхбаза!O:O,Сверхбаза!C:C,СВОД!C4261,Сверхбаза!E:E,СВОД!E4261)</f>
        <v>0</v>
      </c>
      <c r="S4261" s="276">
        <f>SUMIFS(Сверхбаза!Q:Q,Сверхбаза!C:C,СВОД!C4261,Сверхбаза!E:E,СВОД!E4261)</f>
        <v>0</v>
      </c>
      <c r="T4261" s="303">
        <f>SUMIFS(Сверхбаза!G:G,Сверхбаза!C:C,СВОД!C4261,Сверхбаза!E:E,СВОД!E4261)</f>
        <v>0</v>
      </c>
    </row>
    <row r="4262" spans="1:20" outlineLevel="1" x14ac:dyDescent="0.2">
      <c r="A4262" s="289"/>
      <c r="B4262" s="279"/>
      <c r="C4262" s="279" t="str">
        <f>CONCATENATE(C4261," ","Итог")</f>
        <v>990501 Итог</v>
      </c>
      <c r="D4262" s="280"/>
      <c r="E4262" s="351"/>
      <c r="F4262" s="352"/>
      <c r="G4262" s="304"/>
      <c r="H4262" s="281"/>
      <c r="I4262" s="281"/>
      <c r="J4262" s="281"/>
      <c r="K4262" s="281"/>
      <c r="L4262" s="281"/>
      <c r="M4262" s="281"/>
      <c r="N4262" s="305">
        <f>SUBTOTAL(9,N4254:N4261)</f>
        <v>1274512.4228666737</v>
      </c>
      <c r="O4262" s="304"/>
      <c r="P4262" s="281"/>
      <c r="Q4262" s="281"/>
      <c r="R4262" s="281"/>
      <c r="S4262" s="281"/>
      <c r="T4262" s="305">
        <f>SUBTOTAL(9,T4254:T4261)</f>
        <v>0</v>
      </c>
    </row>
    <row r="4263" spans="1:20" ht="38.25" outlineLevel="2" x14ac:dyDescent="0.2">
      <c r="A4263" s="287" t="str">
        <f>VLOOKUP(C4263,Округа!B:C,2,FALSE)</f>
        <v>Областные МО</v>
      </c>
      <c r="B4263" s="8">
        <v>509907</v>
      </c>
      <c r="C4263" s="8">
        <v>990701</v>
      </c>
      <c r="D4263" s="9" t="s">
        <v>578</v>
      </c>
      <c r="E4263" s="347">
        <v>1</v>
      </c>
      <c r="F4263" s="348" t="s">
        <v>12</v>
      </c>
      <c r="G4263" s="300">
        <f>SUMIFS('Круглосуточный стационар'!J:J,'Круглосуточный стационар'!D:D,СВОД!C4263,'Круглосуточный стационар'!F:F,СВОД!E4263)/2+SUMIFS(ВМП!J:J,ВМП!D:D,СВОД!C4263,ВМП!F:F,СВОД!E4263)/2+SUMIFS('Дневной стационар'!J:J,'Дневной стационар'!D:D,СВОД!C4263,'Дневной стационар'!F:F,СВОД!E4263)/2+SUMIFS(ЭКО!H:H,ЭКО!D:D,СВОД!C4263,ЭКО!F:F,СВОД!E4263)+SUMIFS(Диализ!J:J,Диализ!E:E,СВОД!C4263,Диализ!G:G,СВОД!E4263)</f>
        <v>3350</v>
      </c>
      <c r="H4263" s="278">
        <f>SUMIFS(Поликлиника!H:H,Поликлиника!D:D,СВОД!C4263,Поликлиника!F:F,СВОД!E4263)</f>
        <v>0</v>
      </c>
      <c r="I4263" s="278">
        <f>SUMIFS(Поликлиника!BA:BA,Поликлиника!D:D,СВОД!C4263,Поликлиника!F:F,СВОД!E4263)</f>
        <v>0</v>
      </c>
      <c r="J4263" s="278">
        <f>SUMIFS(Поликлиника!BF:BF,Поликлиника!D:D,СВОД!C4263,Поликлиника!F:F,СВОД!E4263)</f>
        <v>0</v>
      </c>
      <c r="K4263" s="278">
        <f>SUMIFS(Поликлиника!BU:BU,Поликлиника!D:D,СВОД!C4263,Поликлиника!F:F,СВОД!E4263)</f>
        <v>0</v>
      </c>
      <c r="L4263" s="278">
        <f>SUMIFS(Услуги!H:H,Услуги!D:D,СВОД!C4263,Услуги!F:F,СВОД!E4263)+SUMIFS(Услуги!M:M,Услуги!D:D,СВОД!C4263,Услуги!F:F,СВОД!E4263)+SUMIFS(Услуги!R:R,Услуги!D:D,СВОД!C4263,Услуги!F:F,СВОД!E4263)+SUMIFS(Услуги!W:W,Услуги!D:D,СВОД!C4263,Услуги!F:F,СВОД!E4263)+SUMIFS(Услуги!AB:AB,Услуги!D:D,СВОД!C4263,Услуги!F:F,СВОД!E4263)+SUMIFS(Услуги!AG:AG,Услуги!D:D,СВОД!C4263,Услуги!F:F,СВОД!E4263)+SUMIFS(Услуги!AL:AL,Услуги!D:D,СВОД!C4263,Услуги!F:F,СВОД!E4263)+SUMIFS(Услуги!AQ:AQ,Услуги!D:D,СВОД!C4263,Услуги!F:F,СВОД!E4263)</f>
        <v>0</v>
      </c>
      <c r="M4263" s="278">
        <f>SUMIFS('Скорая мед. помощь'!J:J,'Скорая мед. помощь'!E:E,СВОД!C4263,'Скорая мед. помощь'!G:G,СВОД!E4263)</f>
        <v>0</v>
      </c>
      <c r="N4263" s="301">
        <f>SUMIFS('Круглосуточный стационар'!O:O,'Круглосуточный стационар'!D:D,СВОД!C4263,'Круглосуточный стационар'!F:F,СВОД!E4263)+SUMIFS(ВМП!O:O,ВМП!D:D,СВОД!C4263,ВМП!F:F,СВОД!E4263)+SUMIFS('Дневной стационар'!O:O,'Дневной стационар'!D:D,СВОД!C4263,'Дневной стационар'!F:F,СВОД!E4263)+SUMIFS(ЭКО!M:M,ЭКО!D:D,СВОД!C4263,ЭКО!F:F,СВОД!E4263)+SUMIFS(Диализ!O:O,Диализ!E:E,СВОД!C4263,Диализ!G:G,СВОД!E4263)+SUMIFS(Поликлиника!CT:CT,Поликлиника!D:D,СВОД!C4263,Поликлиника!F:F,СВОД!E4263)+SUMIFS('Скорая мед. помощь'!O:O,'Скорая мед. помощь'!E:E,СВОД!C4263,'Скорая мед. помощь'!G:G,СВОД!E4263)+SUMIFS(Услуги!AV:AV,Услуги!D:D,СВОД!C4263,Услуги!F:F,СВОД!E4263)</f>
        <v>91089.512707434988</v>
      </c>
      <c r="O4263" s="300">
        <f>SUMIFS(Сверхбаза!L:L,Сверхбаза!C:C,СВОД!C4263,Сверхбаза!E:E,СВОД!E4263)+SUMIFS(Сверхбаза!M:M,Сверхбаза!C:C,СВОД!C4263,Сверхбаза!E:E,СВОД!E4263)</f>
        <v>0</v>
      </c>
      <c r="P4263" s="278">
        <f>SUMIFS(Сверхбаза!N:N,Сверхбаза!C:C,СВОД!C4263,Сверхбаза!E:E,СВОД!E4263)</f>
        <v>0</v>
      </c>
      <c r="Q4263" s="278">
        <f>SUMIFS(Сверхбаза!P:P,Сверхбаза!C:C,СВОД!C4263,Сверхбаза!E:E,СВОД!E4263)</f>
        <v>0</v>
      </c>
      <c r="R4263" s="278">
        <f>SUMIFS(Сверхбаза!O:O,Сверхбаза!C:C,СВОД!C4263,Сверхбаза!E:E,СВОД!E4263)</f>
        <v>0</v>
      </c>
      <c r="S4263" s="278">
        <f>SUMIFS(Сверхбаза!Q:Q,Сверхбаза!C:C,СВОД!C4263,Сверхбаза!E:E,СВОД!E4263)</f>
        <v>0</v>
      </c>
      <c r="T4263" s="301">
        <f>SUMIFS(Сверхбаза!G:G,Сверхбаза!C:C,СВОД!C4263,Сверхбаза!E:E,СВОД!E4263)</f>
        <v>0</v>
      </c>
    </row>
    <row r="4264" spans="1:20" ht="38.25" outlineLevel="2" x14ac:dyDescent="0.2">
      <c r="A4264" s="288" t="str">
        <f>VLOOKUP(C4264,Округа!B:C,2,FALSE)</f>
        <v>Областные МО</v>
      </c>
      <c r="B4264" s="361">
        <v>509907</v>
      </c>
      <c r="C4264" s="361">
        <v>990701</v>
      </c>
      <c r="D4264" s="5" t="s">
        <v>578</v>
      </c>
      <c r="E4264" s="349">
        <v>13</v>
      </c>
      <c r="F4264" s="350" t="s">
        <v>704</v>
      </c>
      <c r="G4264" s="302">
        <f>SUMIFS('Круглосуточный стационар'!J:J,'Круглосуточный стационар'!D:D,СВОД!C4264,'Круглосуточный стационар'!F:F,СВОД!E4264)/2+SUMIFS(ВМП!J:J,ВМП!D:D,СВОД!C4264,ВМП!F:F,СВОД!E4264)/2+SUMIFS('Дневной стационар'!J:J,'Дневной стационар'!D:D,СВОД!C4264,'Дневной стационар'!F:F,СВОД!E4264)/2+SUMIFS(ЭКО!H:H,ЭКО!D:D,СВОД!C4264,ЭКО!F:F,СВОД!E4264)+SUMIFS(Диализ!J:J,Диализ!E:E,СВОД!C4264,Диализ!G:G,СВОД!E4264)</f>
        <v>6</v>
      </c>
      <c r="H4264" s="276">
        <f>SUMIFS(Поликлиника!H:H,Поликлиника!D:D,СВОД!C4264,Поликлиника!F:F,СВОД!E4264)</f>
        <v>0</v>
      </c>
      <c r="I4264" s="276">
        <f>SUMIFS(Поликлиника!BA:BA,Поликлиника!D:D,СВОД!C4264,Поликлиника!F:F,СВОД!E4264)</f>
        <v>0</v>
      </c>
      <c r="J4264" s="276">
        <f>SUMIFS(Поликлиника!BF:BF,Поликлиника!D:D,СВОД!C4264,Поликлиника!F:F,СВОД!E4264)</f>
        <v>0</v>
      </c>
      <c r="K4264" s="276">
        <f>SUMIFS(Поликлиника!BU:BU,Поликлиника!D:D,СВОД!C4264,Поликлиника!F:F,СВОД!E4264)</f>
        <v>0</v>
      </c>
      <c r="L4264" s="276">
        <f>SUMIFS(Услуги!H:H,Услуги!D:D,СВОД!C4264,Услуги!F:F,СВОД!E4264)+SUMIFS(Услуги!M:M,Услуги!D:D,СВОД!C4264,Услуги!F:F,СВОД!E4264)+SUMIFS(Услуги!R:R,Услуги!D:D,СВОД!C4264,Услуги!F:F,СВОД!E4264)+SUMIFS(Услуги!W:W,Услуги!D:D,СВОД!C4264,Услуги!F:F,СВОД!E4264)+SUMIFS(Услуги!AB:AB,Услуги!D:D,СВОД!C4264,Услуги!F:F,СВОД!E4264)+SUMIFS(Услуги!AG:AG,Услуги!D:D,СВОД!C4264,Услуги!F:F,СВОД!E4264)+SUMIFS(Услуги!AL:AL,Услуги!D:D,СВОД!C4264,Услуги!F:F,СВОД!E4264)+SUMIFS(Услуги!AQ:AQ,Услуги!D:D,СВОД!C4264,Услуги!F:F,СВОД!E4264)</f>
        <v>0</v>
      </c>
      <c r="M4264" s="276">
        <f>SUMIFS('Скорая мед. помощь'!J:J,'Скорая мед. помощь'!E:E,СВОД!C4264,'Скорая мед. помощь'!G:G,СВОД!E4264)</f>
        <v>0</v>
      </c>
      <c r="N4264" s="303">
        <f>SUMIFS('Круглосуточный стационар'!O:O,'Круглосуточный стационар'!D:D,СВОД!C4264,'Круглосуточный стационар'!F:F,СВОД!E4264)+SUMIFS(ВМП!O:O,ВМП!D:D,СВОД!C4264,ВМП!F:F,СВОД!E4264)+SUMIFS('Дневной стационар'!O:O,'Дневной стационар'!D:D,СВОД!C4264,'Дневной стационар'!F:F,СВОД!E4264)+SUMIFS(ЭКО!M:M,ЭКО!D:D,СВОД!C4264,ЭКО!F:F,СВОД!E4264)+SUMIFS(Диализ!O:O,Диализ!E:E,СВОД!C4264,Диализ!G:G,СВОД!E4264)+SUMIFS(Поликлиника!CT:CT,Поликлиника!D:D,СВОД!C4264,Поликлиника!F:F,СВОД!E4264)+SUMIFS('Скорая мед. помощь'!O:O,'Скорая мед. помощь'!E:E,СВОД!C4264,'Скорая мед. помощь'!G:G,СВОД!E4264)+SUMIFS(Услуги!AV:AV,Услуги!D:D,СВОД!C4264,Услуги!F:F,СВОД!E4264)</f>
        <v>560.13</v>
      </c>
      <c r="O4264" s="302">
        <f>SUMIFS(Сверхбаза!L:L,Сверхбаза!C:C,СВОД!C4264,Сверхбаза!E:E,СВОД!E4264)+SUMIFS(Сверхбаза!M:M,Сверхбаза!C:C,СВОД!C4264,Сверхбаза!E:E,СВОД!E4264)</f>
        <v>0</v>
      </c>
      <c r="P4264" s="276">
        <f>SUMIFS(Сверхбаза!N:N,Сверхбаза!C:C,СВОД!C4264,Сверхбаза!E:E,СВОД!E4264)</f>
        <v>0</v>
      </c>
      <c r="Q4264" s="276">
        <f>SUMIFS(Сверхбаза!P:P,Сверхбаза!C:C,СВОД!C4264,Сверхбаза!E:E,СВОД!E4264)</f>
        <v>0</v>
      </c>
      <c r="R4264" s="276">
        <f>SUMIFS(Сверхбаза!O:O,Сверхбаза!C:C,СВОД!C4264,Сверхбаза!E:E,СВОД!E4264)</f>
        <v>0</v>
      </c>
      <c r="S4264" s="276">
        <f>SUMIFS(Сверхбаза!Q:Q,Сверхбаза!C:C,СВОД!C4264,Сверхбаза!E:E,СВОД!E4264)</f>
        <v>0</v>
      </c>
      <c r="T4264" s="303">
        <f>SUMIFS(Сверхбаза!G:G,Сверхбаза!C:C,СВОД!C4264,Сверхбаза!E:E,СВОД!E4264)</f>
        <v>0</v>
      </c>
    </row>
    <row r="4265" spans="1:20" ht="38.25" outlineLevel="2" x14ac:dyDescent="0.2">
      <c r="A4265" s="288" t="str">
        <f>VLOOKUP(C4265,Округа!B:C,2,FALSE)</f>
        <v>Областные МО</v>
      </c>
      <c r="B4265" s="361">
        <v>509907</v>
      </c>
      <c r="C4265" s="361">
        <v>990701</v>
      </c>
      <c r="D4265" s="5" t="s">
        <v>578</v>
      </c>
      <c r="E4265" s="349">
        <v>2</v>
      </c>
      <c r="F4265" s="350" t="s">
        <v>173</v>
      </c>
      <c r="G4265" s="302">
        <f>SUMIFS('Круглосуточный стационар'!J:J,'Круглосуточный стационар'!D:D,СВОД!C4265,'Круглосуточный стационар'!F:F,СВОД!E4265)/2+SUMIFS(ВМП!J:J,ВМП!D:D,СВОД!C4265,ВМП!F:F,СВОД!E4265)/2+SUMIFS('Дневной стационар'!J:J,'Дневной стационар'!D:D,СВОД!C4265,'Дневной стационар'!F:F,СВОД!E4265)/2+SUMIFS(ЭКО!H:H,ЭКО!D:D,СВОД!C4265,ЭКО!F:F,СВОД!E4265)+SUMIFS(Диализ!J:J,Диализ!E:E,СВОД!C4265,Диализ!G:G,СВОД!E4265)</f>
        <v>1751</v>
      </c>
      <c r="H4265" s="276">
        <f>SUMIFS(Поликлиника!H:H,Поликлиника!D:D,СВОД!C4265,Поликлиника!F:F,СВОД!E4265)</f>
        <v>0</v>
      </c>
      <c r="I4265" s="276">
        <f>SUMIFS(Поликлиника!BA:BA,Поликлиника!D:D,СВОД!C4265,Поликлиника!F:F,СВОД!E4265)</f>
        <v>0</v>
      </c>
      <c r="J4265" s="276">
        <f>SUMIFS(Поликлиника!BF:BF,Поликлиника!D:D,СВОД!C4265,Поликлиника!F:F,СВОД!E4265)</f>
        <v>0</v>
      </c>
      <c r="K4265" s="276">
        <f>SUMIFS(Поликлиника!BU:BU,Поликлиника!D:D,СВОД!C4265,Поликлиника!F:F,СВОД!E4265)</f>
        <v>0</v>
      </c>
      <c r="L4265" s="276">
        <f>SUMIFS(Услуги!H:H,Услуги!D:D,СВОД!C4265,Услуги!F:F,СВОД!E4265)+SUMIFS(Услуги!M:M,Услуги!D:D,СВОД!C4265,Услуги!F:F,СВОД!E4265)+SUMIFS(Услуги!R:R,Услуги!D:D,СВОД!C4265,Услуги!F:F,СВОД!E4265)+SUMIFS(Услуги!W:W,Услуги!D:D,СВОД!C4265,Услуги!F:F,СВОД!E4265)+SUMIFS(Услуги!AB:AB,Услуги!D:D,СВОД!C4265,Услуги!F:F,СВОД!E4265)+SUMIFS(Услуги!AG:AG,Услуги!D:D,СВОД!C4265,Услуги!F:F,СВОД!E4265)+SUMIFS(Услуги!AL:AL,Услуги!D:D,СВОД!C4265,Услуги!F:F,СВОД!E4265)+SUMIFS(Услуги!AQ:AQ,Услуги!D:D,СВОД!C4265,Услуги!F:F,СВОД!E4265)</f>
        <v>0</v>
      </c>
      <c r="M4265" s="276">
        <f>SUMIFS('Скорая мед. помощь'!J:J,'Скорая мед. помощь'!E:E,СВОД!C4265,'Скорая мед. помощь'!G:G,СВОД!E4265)</f>
        <v>0</v>
      </c>
      <c r="N4265" s="303">
        <f>SUMIFS('Круглосуточный стационар'!O:O,'Круглосуточный стационар'!D:D,СВОД!C4265,'Круглосуточный стационар'!F:F,СВОД!E4265)+SUMIFS(ВМП!O:O,ВМП!D:D,СВОД!C4265,ВМП!F:F,СВОД!E4265)+SUMIFS('Дневной стационар'!O:O,'Дневной стационар'!D:D,СВОД!C4265,'Дневной стационар'!F:F,СВОД!E4265)+SUMIFS(ЭКО!M:M,ЭКО!D:D,СВОД!C4265,ЭКО!F:F,СВОД!E4265)+SUMIFS(Диализ!O:O,Диализ!E:E,СВОД!C4265,Диализ!G:G,СВОД!E4265)+SUMIFS(Поликлиника!CT:CT,Поликлиника!D:D,СВОД!C4265,Поликлиника!F:F,СВОД!E4265)+SUMIFS('Скорая мед. помощь'!O:O,'Скорая мед. помощь'!E:E,СВОД!C4265,'Скорая мед. помощь'!G:G,СВОД!E4265)+SUMIFS(Услуги!AV:AV,Услуги!D:D,СВОД!C4265,Услуги!F:F,СВОД!E4265)</f>
        <v>43407.105159999999</v>
      </c>
      <c r="O4265" s="302">
        <f>SUMIFS(Сверхбаза!L:L,Сверхбаза!C:C,СВОД!C4265,Сверхбаза!E:E,СВОД!E4265)+SUMIFS(Сверхбаза!M:M,Сверхбаза!C:C,СВОД!C4265,Сверхбаза!E:E,СВОД!E4265)</f>
        <v>0</v>
      </c>
      <c r="P4265" s="276">
        <f>SUMIFS(Сверхбаза!N:N,Сверхбаза!C:C,СВОД!C4265,Сверхбаза!E:E,СВОД!E4265)</f>
        <v>0</v>
      </c>
      <c r="Q4265" s="276">
        <f>SUMIFS(Сверхбаза!P:P,Сверхбаза!C:C,СВОД!C4265,Сверхбаза!E:E,СВОД!E4265)</f>
        <v>0</v>
      </c>
      <c r="R4265" s="276">
        <f>SUMIFS(Сверхбаза!O:O,Сверхбаза!C:C,СВОД!C4265,Сверхбаза!E:E,СВОД!E4265)</f>
        <v>0</v>
      </c>
      <c r="S4265" s="276">
        <f>SUMIFS(Сверхбаза!Q:Q,Сверхбаза!C:C,СВОД!C4265,Сверхбаза!E:E,СВОД!E4265)</f>
        <v>0</v>
      </c>
      <c r="T4265" s="303">
        <f>SUMIFS(Сверхбаза!G:G,Сверхбаза!C:C,СВОД!C4265,Сверхбаза!E:E,СВОД!E4265)</f>
        <v>0</v>
      </c>
    </row>
    <row r="4266" spans="1:20" ht="38.25" outlineLevel="2" x14ac:dyDescent="0.2">
      <c r="A4266" s="288" t="str">
        <f>VLOOKUP(C4266,Округа!B:C,2,FALSE)</f>
        <v>Областные МО</v>
      </c>
      <c r="B4266" s="361">
        <v>509907</v>
      </c>
      <c r="C4266" s="361">
        <v>990701</v>
      </c>
      <c r="D4266" s="5" t="s">
        <v>578</v>
      </c>
      <c r="E4266" s="349">
        <v>6</v>
      </c>
      <c r="F4266" s="350" t="s">
        <v>705</v>
      </c>
      <c r="G4266" s="302">
        <f>SUMIFS('Круглосуточный стационар'!J:J,'Круглосуточный стационар'!D:D,СВОД!C4266,'Круглосуточный стационар'!F:F,СВОД!E4266)/2+SUMIFS(ВМП!J:J,ВМП!D:D,СВОД!C4266,ВМП!F:F,СВОД!E4266)/2+SUMIFS('Дневной стационар'!J:J,'Дневной стационар'!D:D,СВОД!C4266,'Дневной стационар'!F:F,СВОД!E4266)/2+SUMIFS(ЭКО!H:H,ЭКО!D:D,СВОД!C4266,ЭКО!F:F,СВОД!E4266)+SUMIFS(Диализ!J:J,Диализ!E:E,СВОД!C4266,Диализ!G:G,СВОД!E4266)</f>
        <v>0</v>
      </c>
      <c r="H4266" s="276">
        <f>SUMIFS(Поликлиника!H:H,Поликлиника!D:D,СВОД!C4266,Поликлиника!F:F,СВОД!E4266)</f>
        <v>0</v>
      </c>
      <c r="I4266" s="276">
        <f>SUMIFS(Поликлиника!BA:BA,Поликлиника!D:D,СВОД!C4266,Поликлиника!F:F,СВОД!E4266)</f>
        <v>0</v>
      </c>
      <c r="J4266" s="276">
        <f>SUMIFS(Поликлиника!BF:BF,Поликлиника!D:D,СВОД!C4266,Поликлиника!F:F,СВОД!E4266)</f>
        <v>0</v>
      </c>
      <c r="K4266" s="276">
        <f>SUMIFS(Поликлиника!BU:BU,Поликлиника!D:D,СВОД!C4266,Поликлиника!F:F,СВОД!E4266)</f>
        <v>0</v>
      </c>
      <c r="L4266" s="276">
        <f>SUMIFS(Услуги!H:H,Услуги!D:D,СВОД!C4266,Услуги!F:F,СВОД!E4266)+SUMIFS(Услуги!M:M,Услуги!D:D,СВОД!C4266,Услуги!F:F,СВОД!E4266)+SUMIFS(Услуги!R:R,Услуги!D:D,СВОД!C4266,Услуги!F:F,СВОД!E4266)+SUMIFS(Услуги!W:W,Услуги!D:D,СВОД!C4266,Услуги!F:F,СВОД!E4266)+SUMIFS(Услуги!AB:AB,Услуги!D:D,СВОД!C4266,Услуги!F:F,СВОД!E4266)+SUMIFS(Услуги!AG:AG,Услуги!D:D,СВОД!C4266,Услуги!F:F,СВОД!E4266)+SUMIFS(Услуги!AL:AL,Услуги!D:D,СВОД!C4266,Услуги!F:F,СВОД!E4266)+SUMIFS(Услуги!AQ:AQ,Услуги!D:D,СВОД!C4266,Услуги!F:F,СВОД!E4266)</f>
        <v>0</v>
      </c>
      <c r="M4266" s="276">
        <f>SUMIFS('Скорая мед. помощь'!J:J,'Скорая мед. помощь'!E:E,СВОД!C4266,'Скорая мед. помощь'!G:G,СВОД!E4266)</f>
        <v>0</v>
      </c>
      <c r="N4266" s="303">
        <f>SUMIFS('Круглосуточный стационар'!O:O,'Круглосуточный стационар'!D:D,СВОД!C4266,'Круглосуточный стационар'!F:F,СВОД!E4266)+SUMIFS(ВМП!O:O,ВМП!D:D,СВОД!C4266,ВМП!F:F,СВОД!E4266)+SUMIFS('Дневной стационар'!O:O,'Дневной стационар'!D:D,СВОД!C4266,'Дневной стационар'!F:F,СВОД!E4266)+SUMIFS(ЭКО!M:M,ЭКО!D:D,СВОД!C4266,ЭКО!F:F,СВОД!E4266)+SUMIFS(Диализ!O:O,Диализ!E:E,СВОД!C4266,Диализ!G:G,СВОД!E4266)+SUMIFS(Поликлиника!CT:CT,Поликлиника!D:D,СВОД!C4266,Поликлиника!F:F,СВОД!E4266)+SUMIFS('Скорая мед. помощь'!O:O,'Скорая мед. помощь'!E:E,СВОД!C4266,'Скорая мед. помощь'!G:G,СВОД!E4266)+SUMIFS(Услуги!AV:AV,Услуги!D:D,СВОД!C4266,Услуги!F:F,СВОД!E4266)</f>
        <v>0</v>
      </c>
      <c r="O4266" s="302">
        <f>SUMIFS(Сверхбаза!L:L,Сверхбаза!C:C,СВОД!C4266,Сверхбаза!E:E,СВОД!E4266)+SUMIFS(Сверхбаза!M:M,Сверхбаза!C:C,СВОД!C4266,Сверхбаза!E:E,СВОД!E4266)</f>
        <v>0</v>
      </c>
      <c r="P4266" s="276">
        <f>SUMIFS(Сверхбаза!N:N,Сверхбаза!C:C,СВОД!C4266,Сверхбаза!E:E,СВОД!E4266)</f>
        <v>0</v>
      </c>
      <c r="Q4266" s="276">
        <f>SUMIFS(Сверхбаза!P:P,Сверхбаза!C:C,СВОД!C4266,Сверхбаза!E:E,СВОД!E4266)</f>
        <v>0</v>
      </c>
      <c r="R4266" s="276">
        <f>SUMIFS(Сверхбаза!O:O,Сверхбаза!C:C,СВОД!C4266,Сверхбаза!E:E,СВОД!E4266)</f>
        <v>0</v>
      </c>
      <c r="S4266" s="276">
        <f>SUMIFS(Сверхбаза!Q:Q,Сверхбаза!C:C,СВОД!C4266,Сверхбаза!E:E,СВОД!E4266)</f>
        <v>0</v>
      </c>
      <c r="T4266" s="303">
        <f>SUMIFS(Сверхбаза!G:G,Сверхбаза!C:C,СВОД!C4266,Сверхбаза!E:E,СВОД!E4266)</f>
        <v>0</v>
      </c>
    </row>
    <row r="4267" spans="1:20" ht="38.25" outlineLevel="2" x14ac:dyDescent="0.2">
      <c r="A4267" s="288" t="str">
        <f>VLOOKUP(C4267,Округа!B:C,2,FALSE)</f>
        <v>Областные МО</v>
      </c>
      <c r="B4267" s="361">
        <v>509907</v>
      </c>
      <c r="C4267" s="361">
        <v>990701</v>
      </c>
      <c r="D4267" s="5" t="s">
        <v>578</v>
      </c>
      <c r="E4267" s="349">
        <v>3</v>
      </c>
      <c r="F4267" s="350" t="s">
        <v>174</v>
      </c>
      <c r="G4267" s="302">
        <f>SUMIFS('Круглосуточный стационар'!J:J,'Круглосуточный стационар'!D:D,СВОД!C4267,'Круглосуточный стационар'!F:F,СВОД!E4267)/2+SUMIFS(ВМП!J:J,ВМП!D:D,СВОД!C4267,ВМП!F:F,СВОД!E4267)/2+SUMIFS('Дневной стационар'!J:J,'Дневной стационар'!D:D,СВОД!C4267,'Дневной стационар'!F:F,СВОД!E4267)/2+SUMIFS(ЭКО!H:H,ЭКО!D:D,СВОД!C4267,ЭКО!F:F,СВОД!E4267)+SUMIFS(Диализ!J:J,Диализ!E:E,СВОД!C4267,Диализ!G:G,СВОД!E4267)</f>
        <v>0</v>
      </c>
      <c r="H4267" s="276">
        <f>SUMIFS(Поликлиника!H:H,Поликлиника!D:D,СВОД!C4267,Поликлиника!F:F,СВОД!E4267)</f>
        <v>15671</v>
      </c>
      <c r="I4267" s="276">
        <f>SUMIFS(Поликлиника!BA:BA,Поликлиника!D:D,СВОД!C4267,Поликлиника!F:F,СВОД!E4267)</f>
        <v>0</v>
      </c>
      <c r="J4267" s="276">
        <f>SUMIFS(Поликлиника!BF:BF,Поликлиника!D:D,СВОД!C4267,Поликлиника!F:F,СВОД!E4267)</f>
        <v>7543</v>
      </c>
      <c r="K4267" s="276">
        <f>SUMIFS(Поликлиника!BU:BU,Поликлиника!D:D,СВОД!C4267,Поликлиника!F:F,СВОД!E4267)</f>
        <v>74329</v>
      </c>
      <c r="L4267" s="276">
        <f>SUMIFS(Услуги!H:H,Услуги!D:D,СВОД!C4267,Услуги!F:F,СВОД!E4267)+SUMIFS(Услуги!M:M,Услуги!D:D,СВОД!C4267,Услуги!F:F,СВОД!E4267)+SUMIFS(Услуги!R:R,Услуги!D:D,СВОД!C4267,Услуги!F:F,СВОД!E4267)+SUMIFS(Услуги!W:W,Услуги!D:D,СВОД!C4267,Услуги!F:F,СВОД!E4267)+SUMIFS(Услуги!AB:AB,Услуги!D:D,СВОД!C4267,Услуги!F:F,СВОД!E4267)+SUMIFS(Услуги!AG:AG,Услуги!D:D,СВОД!C4267,Услуги!F:F,СВОД!E4267)+SUMIFS(Услуги!AL:AL,Услуги!D:D,СВОД!C4267,Услуги!F:F,СВОД!E4267)+SUMIFS(Услуги!AQ:AQ,Услуги!D:D,СВОД!C4267,Услуги!F:F,СВОД!E4267)</f>
        <v>0</v>
      </c>
      <c r="M4267" s="276">
        <f>SUMIFS('Скорая мед. помощь'!J:J,'Скорая мед. помощь'!E:E,СВОД!C4267,'Скорая мед. помощь'!G:G,СВОД!E4267)</f>
        <v>0</v>
      </c>
      <c r="N4267" s="303">
        <f>SUMIFS('Круглосуточный стационар'!O:O,'Круглосуточный стационар'!D:D,СВОД!C4267,'Круглосуточный стационар'!F:F,СВОД!E4267)+SUMIFS(ВМП!O:O,ВМП!D:D,СВОД!C4267,ВМП!F:F,СВОД!E4267)+SUMIFS('Дневной стационар'!O:O,'Дневной стационар'!D:D,СВОД!C4267,'Дневной стационар'!F:F,СВОД!E4267)+SUMIFS(ЭКО!M:M,ЭКО!D:D,СВОД!C4267,ЭКО!F:F,СВОД!E4267)+SUMIFS(Диализ!O:O,Диализ!E:E,СВОД!C4267,Диализ!G:G,СВОД!E4267)+SUMIFS(Поликлиника!CT:CT,Поликлиника!D:D,СВОД!C4267,Поликлиника!F:F,СВОД!E4267)+SUMIFS('Скорая мед. помощь'!O:O,'Скорая мед. помощь'!E:E,СВОД!C4267,'Скорая мед. помощь'!G:G,СВОД!E4267)+SUMIFS(Услуги!AV:AV,Услуги!D:D,СВОД!C4267,Услуги!F:F,СВОД!E4267)</f>
        <v>67062.252154645481</v>
      </c>
      <c r="O4267" s="302">
        <f>SUMIFS(Сверхбаза!L:L,Сверхбаза!C:C,СВОД!C4267,Сверхбаза!E:E,СВОД!E4267)+SUMIFS(Сверхбаза!M:M,Сверхбаза!C:C,СВОД!C4267,Сверхбаза!E:E,СВОД!E4267)</f>
        <v>0</v>
      </c>
      <c r="P4267" s="276">
        <f>SUMIFS(Сверхбаза!N:N,Сверхбаза!C:C,СВОД!C4267,Сверхбаза!E:E,СВОД!E4267)</f>
        <v>0</v>
      </c>
      <c r="Q4267" s="276">
        <f>SUMIFS(Сверхбаза!P:P,Сверхбаза!C:C,СВОД!C4267,Сверхбаза!E:E,СВОД!E4267)</f>
        <v>0</v>
      </c>
      <c r="R4267" s="276">
        <f>SUMIFS(Сверхбаза!O:O,Сверхбаза!C:C,СВОД!C4267,Сверхбаза!E:E,СВОД!E4267)</f>
        <v>600</v>
      </c>
      <c r="S4267" s="276">
        <f>SUMIFS(Сверхбаза!Q:Q,Сверхбаза!C:C,СВОД!C4267,Сверхбаза!E:E,СВОД!E4267)</f>
        <v>0</v>
      </c>
      <c r="T4267" s="303">
        <f>SUMIFS(Сверхбаза!G:G,Сверхбаза!C:C,СВОД!C4267,Сверхбаза!E:E,СВОД!E4267)</f>
        <v>355.72699999999998</v>
      </c>
    </row>
    <row r="4268" spans="1:20" ht="38.25" outlineLevel="2" x14ac:dyDescent="0.2">
      <c r="A4268" s="288" t="str">
        <f>VLOOKUP(C4268,Округа!B:C,2,FALSE)</f>
        <v>Областные МО</v>
      </c>
      <c r="B4268" s="361">
        <v>509907</v>
      </c>
      <c r="C4268" s="361">
        <v>990701</v>
      </c>
      <c r="D4268" s="5" t="s">
        <v>578</v>
      </c>
      <c r="E4268" s="349">
        <v>7</v>
      </c>
      <c r="F4268" s="350" t="s">
        <v>706</v>
      </c>
      <c r="G4268" s="302">
        <f>SUMIFS('Круглосуточный стационар'!J:J,'Круглосуточный стационар'!D:D,СВОД!C4268,'Круглосуточный стационар'!F:F,СВОД!E4268)/2+SUMIFS(ВМП!J:J,ВМП!D:D,СВОД!C4268,ВМП!F:F,СВОД!E4268)/2+SUMIFS('Дневной стационар'!J:J,'Дневной стационар'!D:D,СВОД!C4268,'Дневной стационар'!F:F,СВОД!E4268)/2+SUMIFS(ЭКО!H:H,ЭКО!D:D,СВОД!C4268,ЭКО!F:F,СВОД!E4268)+SUMIFS(Диализ!J:J,Диализ!E:E,СВОД!C4268,Диализ!G:G,СВОД!E4268)</f>
        <v>0</v>
      </c>
      <c r="H4268" s="276">
        <f>SUMIFS(Поликлиника!H:H,Поликлиника!D:D,СВОД!C4268,Поликлиника!F:F,СВОД!E4268)</f>
        <v>0</v>
      </c>
      <c r="I4268" s="276">
        <f>SUMIFS(Поликлиника!BA:BA,Поликлиника!D:D,СВОД!C4268,Поликлиника!F:F,СВОД!E4268)</f>
        <v>0</v>
      </c>
      <c r="J4268" s="276">
        <f>SUMIFS(Поликлиника!BF:BF,Поликлиника!D:D,СВОД!C4268,Поликлиника!F:F,СВОД!E4268)</f>
        <v>0</v>
      </c>
      <c r="K4268" s="276">
        <f>SUMIFS(Поликлиника!BU:BU,Поликлиника!D:D,СВОД!C4268,Поликлиника!F:F,СВОД!E4268)</f>
        <v>0</v>
      </c>
      <c r="L4268" s="276">
        <f>SUMIFS(Услуги!H:H,Услуги!D:D,СВОД!C4268,Услуги!F:F,СВОД!E4268)+SUMIFS(Услуги!M:M,Услуги!D:D,СВОД!C4268,Услуги!F:F,СВОД!E4268)+SUMIFS(Услуги!R:R,Услуги!D:D,СВОД!C4268,Услуги!F:F,СВОД!E4268)+SUMIFS(Услуги!W:W,Услуги!D:D,СВОД!C4268,Услуги!F:F,СВОД!E4268)+SUMIFS(Услуги!AB:AB,Услуги!D:D,СВОД!C4268,Услуги!F:F,СВОД!E4268)+SUMIFS(Услуги!AG:AG,Услуги!D:D,СВОД!C4268,Услуги!F:F,СВОД!E4268)+SUMIFS(Услуги!AL:AL,Услуги!D:D,СВОД!C4268,Услуги!F:F,СВОД!E4268)+SUMIFS(Услуги!AQ:AQ,Услуги!D:D,СВОД!C4268,Услуги!F:F,СВОД!E4268)</f>
        <v>0</v>
      </c>
      <c r="M4268" s="276">
        <f>SUMIFS('Скорая мед. помощь'!J:J,'Скорая мед. помощь'!E:E,СВОД!C4268,'Скорая мед. помощь'!G:G,СВОД!E4268)</f>
        <v>0</v>
      </c>
      <c r="N4268" s="303">
        <f>SUMIFS('Круглосуточный стационар'!O:O,'Круглосуточный стационар'!D:D,СВОД!C4268,'Круглосуточный стационар'!F:F,СВОД!E4268)+SUMIFS(ВМП!O:O,ВМП!D:D,СВОД!C4268,ВМП!F:F,СВОД!E4268)+SUMIFS('Дневной стационар'!O:O,'Дневной стационар'!D:D,СВОД!C4268,'Дневной стационар'!F:F,СВОД!E4268)+SUMIFS(ЭКО!M:M,ЭКО!D:D,СВОД!C4268,ЭКО!F:F,СВОД!E4268)+SUMIFS(Диализ!O:O,Диализ!E:E,СВОД!C4268,Диализ!G:G,СВОД!E4268)+SUMIFS(Поликлиника!CT:CT,Поликлиника!D:D,СВОД!C4268,Поликлиника!F:F,СВОД!E4268)+SUMIFS('Скорая мед. помощь'!O:O,'Скорая мед. помощь'!E:E,СВОД!C4268,'Скорая мед. помощь'!G:G,СВОД!E4268)+SUMIFS(Услуги!AV:AV,Услуги!D:D,СВОД!C4268,Услуги!F:F,СВОД!E4268)</f>
        <v>0</v>
      </c>
      <c r="O4268" s="302">
        <f>SUMIFS(Сверхбаза!L:L,Сверхбаза!C:C,СВОД!C4268,Сверхбаза!E:E,СВОД!E4268)+SUMIFS(Сверхбаза!M:M,Сверхбаза!C:C,СВОД!C4268,Сверхбаза!E:E,СВОД!E4268)</f>
        <v>0</v>
      </c>
      <c r="P4268" s="276">
        <f>SUMIFS(Сверхбаза!N:N,Сверхбаза!C:C,СВОД!C4268,Сверхбаза!E:E,СВОД!E4268)</f>
        <v>0</v>
      </c>
      <c r="Q4268" s="276">
        <f>SUMIFS(Сверхбаза!P:P,Сверхбаза!C:C,СВОД!C4268,Сверхбаза!E:E,СВОД!E4268)</f>
        <v>0</v>
      </c>
      <c r="R4268" s="276">
        <f>SUMIFS(Сверхбаза!O:O,Сверхбаза!C:C,СВОД!C4268,Сверхбаза!E:E,СВОД!E4268)</f>
        <v>0</v>
      </c>
      <c r="S4268" s="276">
        <f>SUMIFS(Сверхбаза!Q:Q,Сверхбаза!C:C,СВОД!C4268,Сверхбаза!E:E,СВОД!E4268)</f>
        <v>0</v>
      </c>
      <c r="T4268" s="303">
        <f>SUMIFS(Сверхбаза!G:G,Сверхбаза!C:C,СВОД!C4268,Сверхбаза!E:E,СВОД!E4268)</f>
        <v>0</v>
      </c>
    </row>
    <row r="4269" spans="1:20" ht="38.25" outlineLevel="2" x14ac:dyDescent="0.2">
      <c r="A4269" s="288" t="str">
        <f>VLOOKUP(C4269,Округа!B:C,2,FALSE)</f>
        <v>Областные МО</v>
      </c>
      <c r="B4269" s="361">
        <v>509907</v>
      </c>
      <c r="C4269" s="361">
        <v>990701</v>
      </c>
      <c r="D4269" s="5" t="s">
        <v>578</v>
      </c>
      <c r="E4269" s="349">
        <v>70</v>
      </c>
      <c r="F4269" s="350" t="s">
        <v>707</v>
      </c>
      <c r="G4269" s="302">
        <f>SUMIFS('Круглосуточный стационар'!J:J,'Круглосуточный стационар'!D:D,СВОД!C4269,'Круглосуточный стационар'!F:F,СВОД!E4269)/2+SUMIFS(ВМП!J:J,ВМП!D:D,СВОД!C4269,ВМП!F:F,СВОД!E4269)/2+SUMIFS('Дневной стационар'!J:J,'Дневной стационар'!D:D,СВОД!C4269,'Дневной стационар'!F:F,СВОД!E4269)/2+SUMIFS(ЭКО!H:H,ЭКО!D:D,СВОД!C4269,ЭКО!F:F,СВОД!E4269)+SUMIFS(Диализ!J:J,Диализ!E:E,СВОД!C4269,Диализ!G:G,СВОД!E4269)</f>
        <v>0</v>
      </c>
      <c r="H4269" s="276">
        <f>SUMIFS(Поликлиника!H:H,Поликлиника!D:D,СВОД!C4269,Поликлиника!F:F,СВОД!E4269)</f>
        <v>0</v>
      </c>
      <c r="I4269" s="276">
        <f>SUMIFS(Поликлиника!BA:BA,Поликлиника!D:D,СВОД!C4269,Поликлиника!F:F,СВОД!E4269)</f>
        <v>0</v>
      </c>
      <c r="J4269" s="276">
        <f>SUMIFS(Поликлиника!BF:BF,Поликлиника!D:D,СВОД!C4269,Поликлиника!F:F,СВОД!E4269)</f>
        <v>0</v>
      </c>
      <c r="K4269" s="276">
        <f>SUMIFS(Поликлиника!BU:BU,Поликлиника!D:D,СВОД!C4269,Поликлиника!F:F,СВОД!E4269)</f>
        <v>0</v>
      </c>
      <c r="L4269" s="276">
        <f>SUMIFS(Услуги!H:H,Услуги!D:D,СВОД!C4269,Услуги!F:F,СВОД!E4269)+SUMIFS(Услуги!M:M,Услуги!D:D,СВОД!C4269,Услуги!F:F,СВОД!E4269)+SUMIFS(Услуги!R:R,Услуги!D:D,СВОД!C4269,Услуги!F:F,СВОД!E4269)+SUMIFS(Услуги!W:W,Услуги!D:D,СВОД!C4269,Услуги!F:F,СВОД!E4269)+SUMIFS(Услуги!AB:AB,Услуги!D:D,СВОД!C4269,Услуги!F:F,СВОД!E4269)+SUMIFS(Услуги!AG:AG,Услуги!D:D,СВОД!C4269,Услуги!F:F,СВОД!E4269)+SUMIFS(Услуги!AL:AL,Услуги!D:D,СВОД!C4269,Услуги!F:F,СВОД!E4269)+SUMIFS(Услуги!AQ:AQ,Услуги!D:D,СВОД!C4269,Услуги!F:F,СВОД!E4269)</f>
        <v>0</v>
      </c>
      <c r="M4269" s="276">
        <f>SUMIFS('Скорая мед. помощь'!J:J,'Скорая мед. помощь'!E:E,СВОД!C4269,'Скорая мед. помощь'!G:G,СВОД!E4269)</f>
        <v>0</v>
      </c>
      <c r="N4269" s="303">
        <f>SUMIFS('Круглосуточный стационар'!O:O,'Круглосуточный стационар'!D:D,СВОД!C4269,'Круглосуточный стационар'!F:F,СВОД!E4269)+SUMIFS(ВМП!O:O,ВМП!D:D,СВОД!C4269,ВМП!F:F,СВОД!E4269)+SUMIFS('Дневной стационар'!O:O,'Дневной стационар'!D:D,СВОД!C4269,'Дневной стационар'!F:F,СВОД!E4269)+SUMIFS(ЭКО!M:M,ЭКО!D:D,СВОД!C4269,ЭКО!F:F,СВОД!E4269)+SUMIFS(Диализ!O:O,Диализ!E:E,СВОД!C4269,Диализ!G:G,СВОД!E4269)+SUMIFS(Поликлиника!CT:CT,Поликлиника!D:D,СВОД!C4269,Поликлиника!F:F,СВОД!E4269)+SUMIFS('Скорая мед. помощь'!O:O,'Скорая мед. помощь'!E:E,СВОД!C4269,'Скорая мед. помощь'!G:G,СВОД!E4269)+SUMIFS(Услуги!AV:AV,Услуги!D:D,СВОД!C4269,Услуги!F:F,СВОД!E4269)</f>
        <v>0</v>
      </c>
      <c r="O4269" s="302">
        <f>SUMIFS(Сверхбаза!L:L,Сверхбаза!C:C,СВОД!C4269,Сверхбаза!E:E,СВОД!E4269)+SUMIFS(Сверхбаза!M:M,Сверхбаза!C:C,СВОД!C4269,Сверхбаза!E:E,СВОД!E4269)</f>
        <v>0</v>
      </c>
      <c r="P4269" s="276">
        <f>SUMIFS(Сверхбаза!N:N,Сверхбаза!C:C,СВОД!C4269,Сверхбаза!E:E,СВОД!E4269)</f>
        <v>0</v>
      </c>
      <c r="Q4269" s="276">
        <f>SUMIFS(Сверхбаза!P:P,Сверхбаза!C:C,СВОД!C4269,Сверхбаза!E:E,СВОД!E4269)</f>
        <v>0</v>
      </c>
      <c r="R4269" s="276">
        <f>SUMIFS(Сверхбаза!O:O,Сверхбаза!C:C,СВОД!C4269,Сверхбаза!E:E,СВОД!E4269)</f>
        <v>0</v>
      </c>
      <c r="S4269" s="276">
        <f>SUMIFS(Сверхбаза!Q:Q,Сверхбаза!C:C,СВОД!C4269,Сверхбаза!E:E,СВОД!E4269)</f>
        <v>0</v>
      </c>
      <c r="T4269" s="303">
        <f>SUMIFS(Сверхбаза!G:G,Сверхбаза!C:C,СВОД!C4269,Сверхбаза!E:E,СВОД!E4269)</f>
        <v>0</v>
      </c>
    </row>
    <row r="4270" spans="1:20" ht="38.25" outlineLevel="2" x14ac:dyDescent="0.2">
      <c r="A4270" s="288" t="str">
        <f>VLOOKUP(C4270,Округа!B:C,2,FALSE)</f>
        <v>Областные МО</v>
      </c>
      <c r="B4270" s="361">
        <v>509907</v>
      </c>
      <c r="C4270" s="361">
        <v>990701</v>
      </c>
      <c r="D4270" s="5" t="s">
        <v>578</v>
      </c>
      <c r="E4270" s="349">
        <v>94</v>
      </c>
      <c r="F4270" s="350" t="s">
        <v>157</v>
      </c>
      <c r="G4270" s="302">
        <f>SUMIFS('Круглосуточный стационар'!J:J,'Круглосуточный стационар'!D:D,СВОД!C4270,'Круглосуточный стационар'!F:F,СВОД!E4270)/2+SUMIFS(ВМП!J:J,ВМП!D:D,СВОД!C4270,ВМП!F:F,СВОД!E4270)/2+SUMIFS('Дневной стационар'!J:J,'Дневной стационар'!D:D,СВОД!C4270,'Дневной стационар'!F:F,СВОД!E4270)/2+SUMIFS(ЭКО!H:H,ЭКО!D:D,СВОД!C4270,ЭКО!F:F,СВОД!E4270)+SUMIFS(Диализ!J:J,Диализ!E:E,СВОД!C4270,Диализ!G:G,СВОД!E4270)</f>
        <v>0</v>
      </c>
      <c r="H4270" s="276">
        <f>SUMIFS(Поликлиника!H:H,Поликлиника!D:D,СВОД!C4270,Поликлиника!F:F,СВОД!E4270)</f>
        <v>0</v>
      </c>
      <c r="I4270" s="276">
        <f>SUMIFS(Поликлиника!BA:BA,Поликлиника!D:D,СВОД!C4270,Поликлиника!F:F,СВОД!E4270)</f>
        <v>0</v>
      </c>
      <c r="J4270" s="276">
        <f>SUMIFS(Поликлиника!BF:BF,Поликлиника!D:D,СВОД!C4270,Поликлиника!F:F,СВОД!E4270)</f>
        <v>0</v>
      </c>
      <c r="K4270" s="276">
        <f>SUMIFS(Поликлиника!BU:BU,Поликлиника!D:D,СВОД!C4270,Поликлиника!F:F,СВОД!E4270)</f>
        <v>0</v>
      </c>
      <c r="L4270" s="276">
        <f>SUMIFS(Услуги!H:H,Услуги!D:D,СВОД!C4270,Услуги!F:F,СВОД!E4270)+SUMIFS(Услуги!M:M,Услуги!D:D,СВОД!C4270,Услуги!F:F,СВОД!E4270)+SUMIFS(Услуги!R:R,Услуги!D:D,СВОД!C4270,Услуги!F:F,СВОД!E4270)+SUMIFS(Услуги!W:W,Услуги!D:D,СВОД!C4270,Услуги!F:F,СВОД!E4270)+SUMIFS(Услуги!AB:AB,Услуги!D:D,СВОД!C4270,Услуги!F:F,СВОД!E4270)+SUMIFS(Услуги!AG:AG,Услуги!D:D,СВОД!C4270,Услуги!F:F,СВОД!E4270)+SUMIFS(Услуги!AL:AL,Услуги!D:D,СВОД!C4270,Услуги!F:F,СВОД!E4270)+SUMIFS(Услуги!AQ:AQ,Услуги!D:D,СВОД!C4270,Услуги!F:F,СВОД!E4270)</f>
        <v>0</v>
      </c>
      <c r="M4270" s="276">
        <f>SUMIFS('Скорая мед. помощь'!J:J,'Скорая мед. помощь'!E:E,СВОД!C4270,'Скорая мед. помощь'!G:G,СВОД!E4270)</f>
        <v>0</v>
      </c>
      <c r="N4270" s="303">
        <f>SUMIFS('Круглосуточный стационар'!O:O,'Круглосуточный стационар'!D:D,СВОД!C4270,'Круглосуточный стационар'!F:F,СВОД!E4270)+SUMIFS(ВМП!O:O,ВМП!D:D,СВОД!C4270,ВМП!F:F,СВОД!E4270)+SUMIFS('Дневной стационар'!O:O,'Дневной стационар'!D:D,СВОД!C4270,'Дневной стационар'!F:F,СВОД!E4270)+SUMIFS(ЭКО!M:M,ЭКО!D:D,СВОД!C4270,ЭКО!F:F,СВОД!E4270)+SUMIFS(Диализ!O:O,Диализ!E:E,СВОД!C4270,Диализ!G:G,СВОД!E4270)+SUMIFS(Поликлиника!CT:CT,Поликлиника!D:D,СВОД!C4270,Поликлиника!F:F,СВОД!E4270)+SUMIFS('Скорая мед. помощь'!O:O,'Скорая мед. помощь'!E:E,СВОД!C4270,'Скорая мед. помощь'!G:G,СВОД!E4270)+SUMIFS(Услуги!AV:AV,Услуги!D:D,СВОД!C4270,Услуги!F:F,СВОД!E4270)</f>
        <v>0</v>
      </c>
      <c r="O4270" s="302">
        <f>SUMIFS(Сверхбаза!L:L,Сверхбаза!C:C,СВОД!C4270,Сверхбаза!E:E,СВОД!E4270)+SUMIFS(Сверхбаза!M:M,Сверхбаза!C:C,СВОД!C4270,Сверхбаза!E:E,СВОД!E4270)</f>
        <v>0</v>
      </c>
      <c r="P4270" s="276">
        <f>SUMIFS(Сверхбаза!N:N,Сверхбаза!C:C,СВОД!C4270,Сверхбаза!E:E,СВОД!E4270)</f>
        <v>0</v>
      </c>
      <c r="Q4270" s="276">
        <f>SUMIFS(Сверхбаза!P:P,Сверхбаза!C:C,СВОД!C4270,Сверхбаза!E:E,СВОД!E4270)</f>
        <v>0</v>
      </c>
      <c r="R4270" s="276">
        <f>SUMIFS(Сверхбаза!O:O,Сверхбаза!C:C,СВОД!C4270,Сверхбаза!E:E,СВОД!E4270)</f>
        <v>0</v>
      </c>
      <c r="S4270" s="276">
        <f>SUMIFS(Сверхбаза!Q:Q,Сверхбаза!C:C,СВОД!C4270,Сверхбаза!E:E,СВОД!E4270)</f>
        <v>0</v>
      </c>
      <c r="T4270" s="303">
        <f>SUMIFS(Сверхбаза!G:G,Сверхбаза!C:C,СВОД!C4270,Сверхбаза!E:E,СВОД!E4270)</f>
        <v>0</v>
      </c>
    </row>
    <row r="4271" spans="1:20" outlineLevel="1" x14ac:dyDescent="0.2">
      <c r="A4271" s="289"/>
      <c r="B4271" s="279"/>
      <c r="C4271" s="279" t="str">
        <f>CONCATENATE(C4270," ","Итог")</f>
        <v>990701 Итог</v>
      </c>
      <c r="D4271" s="280"/>
      <c r="E4271" s="351"/>
      <c r="F4271" s="352"/>
      <c r="G4271" s="304"/>
      <c r="H4271" s="281"/>
      <c r="I4271" s="281"/>
      <c r="J4271" s="281"/>
      <c r="K4271" s="281"/>
      <c r="L4271" s="281"/>
      <c r="M4271" s="281"/>
      <c r="N4271" s="305">
        <f>SUBTOTAL(9,N4263:N4270)</f>
        <v>202119.00002208046</v>
      </c>
      <c r="O4271" s="304"/>
      <c r="P4271" s="281"/>
      <c r="Q4271" s="281"/>
      <c r="R4271" s="281"/>
      <c r="S4271" s="281"/>
      <c r="T4271" s="305">
        <f>SUBTOTAL(9,T4263:T4270)</f>
        <v>355.72699999999998</v>
      </c>
    </row>
    <row r="4272" spans="1:20" ht="25.5" outlineLevel="2" x14ac:dyDescent="0.2">
      <c r="A4272" s="287" t="str">
        <f>VLOOKUP(C4272,Округа!B:C,2,FALSE)</f>
        <v>Областные МО</v>
      </c>
      <c r="B4272" s="8">
        <v>509908</v>
      </c>
      <c r="C4272" s="8">
        <v>990801</v>
      </c>
      <c r="D4272" s="9" t="s">
        <v>656</v>
      </c>
      <c r="E4272" s="347">
        <v>1</v>
      </c>
      <c r="F4272" s="348" t="s">
        <v>12</v>
      </c>
      <c r="G4272" s="300">
        <f>SUMIFS('Круглосуточный стационар'!J:J,'Круглосуточный стационар'!D:D,СВОД!C4272,'Круглосуточный стационар'!F:F,СВОД!E4272)/2+SUMIFS(ВМП!J:J,ВМП!D:D,СВОД!C4272,ВМП!F:F,СВОД!E4272)/2+SUMIFS('Дневной стационар'!J:J,'Дневной стационар'!D:D,СВОД!C4272,'Дневной стационар'!F:F,СВОД!E4272)/2+SUMIFS(ЭКО!H:H,ЭКО!D:D,СВОД!C4272,ЭКО!F:F,СВОД!E4272)+SUMIFS(Диализ!J:J,Диализ!E:E,СВОД!C4272,Диализ!G:G,СВОД!E4272)</f>
        <v>0</v>
      </c>
      <c r="H4272" s="278">
        <f>SUMIFS(Поликлиника!H:H,Поликлиника!D:D,СВОД!C4272,Поликлиника!F:F,СВОД!E4272)</f>
        <v>0</v>
      </c>
      <c r="I4272" s="278">
        <f>SUMIFS(Поликлиника!BA:BA,Поликлиника!D:D,СВОД!C4272,Поликлиника!F:F,СВОД!E4272)</f>
        <v>0</v>
      </c>
      <c r="J4272" s="278">
        <f>SUMIFS(Поликлиника!BF:BF,Поликлиника!D:D,СВОД!C4272,Поликлиника!F:F,СВОД!E4272)</f>
        <v>0</v>
      </c>
      <c r="K4272" s="278">
        <f>SUMIFS(Поликлиника!BU:BU,Поликлиника!D:D,СВОД!C4272,Поликлиника!F:F,СВОД!E4272)</f>
        <v>0</v>
      </c>
      <c r="L4272" s="278">
        <f>SUMIFS(Услуги!H:H,Услуги!D:D,СВОД!C4272,Услуги!F:F,СВОД!E4272)+SUMIFS(Услуги!M:M,Услуги!D:D,СВОД!C4272,Услуги!F:F,СВОД!E4272)+SUMIFS(Услуги!R:R,Услуги!D:D,СВОД!C4272,Услуги!F:F,СВОД!E4272)+SUMIFS(Услуги!W:W,Услуги!D:D,СВОД!C4272,Услуги!F:F,СВОД!E4272)+SUMIFS(Услуги!AB:AB,Услуги!D:D,СВОД!C4272,Услуги!F:F,СВОД!E4272)+SUMIFS(Услуги!AG:AG,Услуги!D:D,СВОД!C4272,Услуги!F:F,СВОД!E4272)+SUMIFS(Услуги!AL:AL,Услуги!D:D,СВОД!C4272,Услуги!F:F,СВОД!E4272)+SUMIFS(Услуги!AQ:AQ,Услуги!D:D,СВОД!C4272,Услуги!F:F,СВОД!E4272)</f>
        <v>0</v>
      </c>
      <c r="M4272" s="278">
        <f>SUMIFS('Скорая мед. помощь'!J:J,'Скорая мед. помощь'!E:E,СВОД!C4272,'Скорая мед. помощь'!G:G,СВОД!E4272)</f>
        <v>0</v>
      </c>
      <c r="N4272" s="301">
        <f>SUMIFS('Круглосуточный стационар'!O:O,'Круглосуточный стационар'!D:D,СВОД!C4272,'Круглосуточный стационар'!F:F,СВОД!E4272)+SUMIFS(ВМП!O:O,ВМП!D:D,СВОД!C4272,ВМП!F:F,СВОД!E4272)+SUMIFS('Дневной стационар'!O:O,'Дневной стационар'!D:D,СВОД!C4272,'Дневной стационар'!F:F,СВОД!E4272)+SUMIFS(ЭКО!M:M,ЭКО!D:D,СВОД!C4272,ЭКО!F:F,СВОД!E4272)+SUMIFS(Диализ!O:O,Диализ!E:E,СВОД!C4272,Диализ!G:G,СВОД!E4272)+SUMIFS(Поликлиника!CT:CT,Поликлиника!D:D,СВОД!C4272,Поликлиника!F:F,СВОД!E4272)+SUMIFS('Скорая мед. помощь'!O:O,'Скорая мед. помощь'!E:E,СВОД!C4272,'Скорая мед. помощь'!G:G,СВОД!E4272)+SUMIFS(Услуги!AV:AV,Услуги!D:D,СВОД!C4272,Услуги!F:F,СВОД!E4272)</f>
        <v>0</v>
      </c>
      <c r="O4272" s="300">
        <f>SUMIFS(Сверхбаза!L:L,Сверхбаза!C:C,СВОД!C4272,Сверхбаза!E:E,СВОД!E4272)+SUMIFS(Сверхбаза!M:M,Сверхбаза!C:C,СВОД!C4272,Сверхбаза!E:E,СВОД!E4272)</f>
        <v>0</v>
      </c>
      <c r="P4272" s="278">
        <f>SUMIFS(Сверхбаза!N:N,Сверхбаза!C:C,СВОД!C4272,Сверхбаза!E:E,СВОД!E4272)</f>
        <v>0</v>
      </c>
      <c r="Q4272" s="278">
        <f>SUMIFS(Сверхбаза!P:P,Сверхбаза!C:C,СВОД!C4272,Сверхбаза!E:E,СВОД!E4272)</f>
        <v>0</v>
      </c>
      <c r="R4272" s="278">
        <f>SUMIFS(Сверхбаза!O:O,Сверхбаза!C:C,СВОД!C4272,Сверхбаза!E:E,СВОД!E4272)</f>
        <v>0</v>
      </c>
      <c r="S4272" s="278">
        <f>SUMIFS(Сверхбаза!Q:Q,Сверхбаза!C:C,СВОД!C4272,Сверхбаза!E:E,СВОД!E4272)</f>
        <v>0</v>
      </c>
      <c r="T4272" s="301">
        <f>SUMIFS(Сверхбаза!G:G,Сверхбаза!C:C,СВОД!C4272,Сверхбаза!E:E,СВОД!E4272)</f>
        <v>0</v>
      </c>
    </row>
    <row r="4273" spans="1:20" ht="25.5" outlineLevel="2" x14ac:dyDescent="0.2">
      <c r="A4273" s="288" t="str">
        <f>VLOOKUP(C4273,Округа!B:C,2,FALSE)</f>
        <v>Областные МО</v>
      </c>
      <c r="B4273" s="361">
        <v>509908</v>
      </c>
      <c r="C4273" s="361">
        <v>990801</v>
      </c>
      <c r="D4273" s="5" t="s">
        <v>656</v>
      </c>
      <c r="E4273" s="349">
        <v>13</v>
      </c>
      <c r="F4273" s="350" t="s">
        <v>704</v>
      </c>
      <c r="G4273" s="302">
        <f>SUMIFS('Круглосуточный стационар'!J:J,'Круглосуточный стационар'!D:D,СВОД!C4273,'Круглосуточный стационар'!F:F,СВОД!E4273)/2+SUMIFS(ВМП!J:J,ВМП!D:D,СВОД!C4273,ВМП!F:F,СВОД!E4273)/2+SUMIFS('Дневной стационар'!J:J,'Дневной стационар'!D:D,СВОД!C4273,'Дневной стационар'!F:F,СВОД!E4273)/2+SUMIFS(ЭКО!H:H,ЭКО!D:D,СВОД!C4273,ЭКО!F:F,СВОД!E4273)+SUMIFS(Диализ!J:J,Диализ!E:E,СВОД!C4273,Диализ!G:G,СВОД!E4273)</f>
        <v>0</v>
      </c>
      <c r="H4273" s="276">
        <f>SUMIFS(Поликлиника!H:H,Поликлиника!D:D,СВОД!C4273,Поликлиника!F:F,СВОД!E4273)</f>
        <v>0</v>
      </c>
      <c r="I4273" s="276">
        <f>SUMIFS(Поликлиника!BA:BA,Поликлиника!D:D,СВОД!C4273,Поликлиника!F:F,СВОД!E4273)</f>
        <v>0</v>
      </c>
      <c r="J4273" s="276">
        <f>SUMIFS(Поликлиника!BF:BF,Поликлиника!D:D,СВОД!C4273,Поликлиника!F:F,СВОД!E4273)</f>
        <v>0</v>
      </c>
      <c r="K4273" s="276">
        <f>SUMIFS(Поликлиника!BU:BU,Поликлиника!D:D,СВОД!C4273,Поликлиника!F:F,СВОД!E4273)</f>
        <v>0</v>
      </c>
      <c r="L4273" s="276">
        <f>SUMIFS(Услуги!H:H,Услуги!D:D,СВОД!C4273,Услуги!F:F,СВОД!E4273)+SUMIFS(Услуги!M:M,Услуги!D:D,СВОД!C4273,Услуги!F:F,СВОД!E4273)+SUMIFS(Услуги!R:R,Услуги!D:D,СВОД!C4273,Услуги!F:F,СВОД!E4273)+SUMIFS(Услуги!W:W,Услуги!D:D,СВОД!C4273,Услуги!F:F,СВОД!E4273)+SUMIFS(Услуги!AB:AB,Услуги!D:D,СВОД!C4273,Услуги!F:F,СВОД!E4273)+SUMIFS(Услуги!AG:AG,Услуги!D:D,СВОД!C4273,Услуги!F:F,СВОД!E4273)+SUMIFS(Услуги!AL:AL,Услуги!D:D,СВОД!C4273,Услуги!F:F,СВОД!E4273)+SUMIFS(Услуги!AQ:AQ,Услуги!D:D,СВОД!C4273,Услуги!F:F,СВОД!E4273)</f>
        <v>0</v>
      </c>
      <c r="M4273" s="276">
        <f>SUMIFS('Скорая мед. помощь'!J:J,'Скорая мед. помощь'!E:E,СВОД!C4273,'Скорая мед. помощь'!G:G,СВОД!E4273)</f>
        <v>0</v>
      </c>
      <c r="N4273" s="303">
        <f>SUMIFS('Круглосуточный стационар'!O:O,'Круглосуточный стационар'!D:D,СВОД!C4273,'Круглосуточный стационар'!F:F,СВОД!E4273)+SUMIFS(ВМП!O:O,ВМП!D:D,СВОД!C4273,ВМП!F:F,СВОД!E4273)+SUMIFS('Дневной стационар'!O:O,'Дневной стационар'!D:D,СВОД!C4273,'Дневной стационар'!F:F,СВОД!E4273)+SUMIFS(ЭКО!M:M,ЭКО!D:D,СВОД!C4273,ЭКО!F:F,СВОД!E4273)+SUMIFS(Диализ!O:O,Диализ!E:E,СВОД!C4273,Диализ!G:G,СВОД!E4273)+SUMIFS(Поликлиника!CT:CT,Поликлиника!D:D,СВОД!C4273,Поликлиника!F:F,СВОД!E4273)+SUMIFS('Скорая мед. помощь'!O:O,'Скорая мед. помощь'!E:E,СВОД!C4273,'Скорая мед. помощь'!G:G,СВОД!E4273)+SUMIFS(Услуги!AV:AV,Услуги!D:D,СВОД!C4273,Услуги!F:F,СВОД!E4273)</f>
        <v>0</v>
      </c>
      <c r="O4273" s="302">
        <f>SUMIFS(Сверхбаза!L:L,Сверхбаза!C:C,СВОД!C4273,Сверхбаза!E:E,СВОД!E4273)+SUMIFS(Сверхбаза!M:M,Сверхбаза!C:C,СВОД!C4273,Сверхбаза!E:E,СВОД!E4273)</f>
        <v>0</v>
      </c>
      <c r="P4273" s="276">
        <f>SUMIFS(Сверхбаза!N:N,Сверхбаза!C:C,СВОД!C4273,Сверхбаза!E:E,СВОД!E4273)</f>
        <v>0</v>
      </c>
      <c r="Q4273" s="276">
        <f>SUMIFS(Сверхбаза!P:P,Сверхбаза!C:C,СВОД!C4273,Сверхбаза!E:E,СВОД!E4273)</f>
        <v>0</v>
      </c>
      <c r="R4273" s="276">
        <f>SUMIFS(Сверхбаза!O:O,Сверхбаза!C:C,СВОД!C4273,Сверхбаза!E:E,СВОД!E4273)</f>
        <v>0</v>
      </c>
      <c r="S4273" s="276">
        <f>SUMIFS(Сверхбаза!Q:Q,Сверхбаза!C:C,СВОД!C4273,Сверхбаза!E:E,СВОД!E4273)</f>
        <v>0</v>
      </c>
      <c r="T4273" s="303">
        <f>SUMIFS(Сверхбаза!G:G,Сверхбаза!C:C,СВОД!C4273,Сверхбаза!E:E,СВОД!E4273)</f>
        <v>0</v>
      </c>
    </row>
    <row r="4274" spans="1:20" ht="25.5" outlineLevel="2" x14ac:dyDescent="0.2">
      <c r="A4274" s="288" t="str">
        <f>VLOOKUP(C4274,Округа!B:C,2,FALSE)</f>
        <v>Областные МО</v>
      </c>
      <c r="B4274" s="361">
        <v>509908</v>
      </c>
      <c r="C4274" s="361">
        <v>990801</v>
      </c>
      <c r="D4274" s="5" t="s">
        <v>656</v>
      </c>
      <c r="E4274" s="349">
        <v>2</v>
      </c>
      <c r="F4274" s="350" t="s">
        <v>173</v>
      </c>
      <c r="G4274" s="302">
        <f>SUMIFS('Круглосуточный стационар'!J:J,'Круглосуточный стационар'!D:D,СВОД!C4274,'Круглосуточный стационар'!F:F,СВОД!E4274)/2+SUMIFS(ВМП!J:J,ВМП!D:D,СВОД!C4274,ВМП!F:F,СВОД!E4274)/2+SUMIFS('Дневной стационар'!J:J,'Дневной стационар'!D:D,СВОД!C4274,'Дневной стационар'!F:F,СВОД!E4274)/2+SUMIFS(ЭКО!H:H,ЭКО!D:D,СВОД!C4274,ЭКО!F:F,СВОД!E4274)+SUMIFS(Диализ!J:J,Диализ!E:E,СВОД!C4274,Диализ!G:G,СВОД!E4274)</f>
        <v>0</v>
      </c>
      <c r="H4274" s="276">
        <f>SUMIFS(Поликлиника!H:H,Поликлиника!D:D,СВОД!C4274,Поликлиника!F:F,СВОД!E4274)</f>
        <v>0</v>
      </c>
      <c r="I4274" s="276">
        <f>SUMIFS(Поликлиника!BA:BA,Поликлиника!D:D,СВОД!C4274,Поликлиника!F:F,СВОД!E4274)</f>
        <v>0</v>
      </c>
      <c r="J4274" s="276">
        <f>SUMIFS(Поликлиника!BF:BF,Поликлиника!D:D,СВОД!C4274,Поликлиника!F:F,СВОД!E4274)</f>
        <v>0</v>
      </c>
      <c r="K4274" s="276">
        <f>SUMIFS(Поликлиника!BU:BU,Поликлиника!D:D,СВОД!C4274,Поликлиника!F:F,СВОД!E4274)</f>
        <v>0</v>
      </c>
      <c r="L4274" s="276">
        <f>SUMIFS(Услуги!H:H,Услуги!D:D,СВОД!C4274,Услуги!F:F,СВОД!E4274)+SUMIFS(Услуги!M:M,Услуги!D:D,СВОД!C4274,Услуги!F:F,СВОД!E4274)+SUMIFS(Услуги!R:R,Услуги!D:D,СВОД!C4274,Услуги!F:F,СВОД!E4274)+SUMIFS(Услуги!W:W,Услуги!D:D,СВОД!C4274,Услуги!F:F,СВОД!E4274)+SUMIFS(Услуги!AB:AB,Услуги!D:D,СВОД!C4274,Услуги!F:F,СВОД!E4274)+SUMIFS(Услуги!AG:AG,Услуги!D:D,СВОД!C4274,Услуги!F:F,СВОД!E4274)+SUMIFS(Услуги!AL:AL,Услуги!D:D,СВОД!C4274,Услуги!F:F,СВОД!E4274)+SUMIFS(Услуги!AQ:AQ,Услуги!D:D,СВОД!C4274,Услуги!F:F,СВОД!E4274)</f>
        <v>0</v>
      </c>
      <c r="M4274" s="276">
        <f>SUMIFS('Скорая мед. помощь'!J:J,'Скорая мед. помощь'!E:E,СВОД!C4274,'Скорая мед. помощь'!G:G,СВОД!E4274)</f>
        <v>0</v>
      </c>
      <c r="N4274" s="303">
        <f>SUMIFS('Круглосуточный стационар'!O:O,'Круглосуточный стационар'!D:D,СВОД!C4274,'Круглосуточный стационар'!F:F,СВОД!E4274)+SUMIFS(ВМП!O:O,ВМП!D:D,СВОД!C4274,ВМП!F:F,СВОД!E4274)+SUMIFS('Дневной стационар'!O:O,'Дневной стационар'!D:D,СВОД!C4274,'Дневной стационар'!F:F,СВОД!E4274)+SUMIFS(ЭКО!M:M,ЭКО!D:D,СВОД!C4274,ЭКО!F:F,СВОД!E4274)+SUMIFS(Диализ!O:O,Диализ!E:E,СВОД!C4274,Диализ!G:G,СВОД!E4274)+SUMIFS(Поликлиника!CT:CT,Поликлиника!D:D,СВОД!C4274,Поликлиника!F:F,СВОД!E4274)+SUMIFS('Скорая мед. помощь'!O:O,'Скорая мед. помощь'!E:E,СВОД!C4274,'Скорая мед. помощь'!G:G,СВОД!E4274)+SUMIFS(Услуги!AV:AV,Услуги!D:D,СВОД!C4274,Услуги!F:F,СВОД!E4274)</f>
        <v>0</v>
      </c>
      <c r="O4274" s="302">
        <f>SUMIFS(Сверхбаза!L:L,Сверхбаза!C:C,СВОД!C4274,Сверхбаза!E:E,СВОД!E4274)+SUMIFS(Сверхбаза!M:M,Сверхбаза!C:C,СВОД!C4274,Сверхбаза!E:E,СВОД!E4274)</f>
        <v>0</v>
      </c>
      <c r="P4274" s="276">
        <f>SUMIFS(Сверхбаза!N:N,Сверхбаза!C:C,СВОД!C4274,Сверхбаза!E:E,СВОД!E4274)</f>
        <v>0</v>
      </c>
      <c r="Q4274" s="276">
        <f>SUMIFS(Сверхбаза!P:P,Сверхбаза!C:C,СВОД!C4274,Сверхбаза!E:E,СВОД!E4274)</f>
        <v>0</v>
      </c>
      <c r="R4274" s="276">
        <f>SUMIFS(Сверхбаза!O:O,Сверхбаза!C:C,СВОД!C4274,Сверхбаза!E:E,СВОД!E4274)</f>
        <v>0</v>
      </c>
      <c r="S4274" s="276">
        <f>SUMIFS(Сверхбаза!Q:Q,Сверхбаза!C:C,СВОД!C4274,Сверхбаза!E:E,СВОД!E4274)</f>
        <v>0</v>
      </c>
      <c r="T4274" s="303">
        <f>SUMIFS(Сверхбаза!G:G,Сверхбаза!C:C,СВОД!C4274,Сверхбаза!E:E,СВОД!E4274)</f>
        <v>0</v>
      </c>
    </row>
    <row r="4275" spans="1:20" ht="25.5" outlineLevel="2" x14ac:dyDescent="0.2">
      <c r="A4275" s="288" t="str">
        <f>VLOOKUP(C4275,Округа!B:C,2,FALSE)</f>
        <v>Областные МО</v>
      </c>
      <c r="B4275" s="361">
        <v>509908</v>
      </c>
      <c r="C4275" s="361">
        <v>990801</v>
      </c>
      <c r="D4275" s="5" t="s">
        <v>656</v>
      </c>
      <c r="E4275" s="349">
        <v>6</v>
      </c>
      <c r="F4275" s="350" t="s">
        <v>705</v>
      </c>
      <c r="G4275" s="302">
        <f>SUMIFS('Круглосуточный стационар'!J:J,'Круглосуточный стационар'!D:D,СВОД!C4275,'Круглосуточный стационар'!F:F,СВОД!E4275)/2+SUMIFS(ВМП!J:J,ВМП!D:D,СВОД!C4275,ВМП!F:F,СВОД!E4275)/2+SUMIFS('Дневной стационар'!J:J,'Дневной стационар'!D:D,СВОД!C4275,'Дневной стационар'!F:F,СВОД!E4275)/2+SUMIFS(ЭКО!H:H,ЭКО!D:D,СВОД!C4275,ЭКО!F:F,СВОД!E4275)+SUMIFS(Диализ!J:J,Диализ!E:E,СВОД!C4275,Диализ!G:G,СВОД!E4275)</f>
        <v>0</v>
      </c>
      <c r="H4275" s="276">
        <f>SUMIFS(Поликлиника!H:H,Поликлиника!D:D,СВОД!C4275,Поликлиника!F:F,СВОД!E4275)</f>
        <v>0</v>
      </c>
      <c r="I4275" s="276">
        <f>SUMIFS(Поликлиника!BA:BA,Поликлиника!D:D,СВОД!C4275,Поликлиника!F:F,СВОД!E4275)</f>
        <v>0</v>
      </c>
      <c r="J4275" s="276">
        <f>SUMIFS(Поликлиника!BF:BF,Поликлиника!D:D,СВОД!C4275,Поликлиника!F:F,СВОД!E4275)</f>
        <v>0</v>
      </c>
      <c r="K4275" s="276">
        <f>SUMIFS(Поликлиника!BU:BU,Поликлиника!D:D,СВОД!C4275,Поликлиника!F:F,СВОД!E4275)</f>
        <v>0</v>
      </c>
      <c r="L4275" s="276">
        <f>SUMIFS(Услуги!H:H,Услуги!D:D,СВОД!C4275,Услуги!F:F,СВОД!E4275)+SUMIFS(Услуги!M:M,Услуги!D:D,СВОД!C4275,Услуги!F:F,СВОД!E4275)+SUMIFS(Услуги!R:R,Услуги!D:D,СВОД!C4275,Услуги!F:F,СВОД!E4275)+SUMIFS(Услуги!W:W,Услуги!D:D,СВОД!C4275,Услуги!F:F,СВОД!E4275)+SUMIFS(Услуги!AB:AB,Услуги!D:D,СВОД!C4275,Услуги!F:F,СВОД!E4275)+SUMIFS(Услуги!AG:AG,Услуги!D:D,СВОД!C4275,Услуги!F:F,СВОД!E4275)+SUMIFS(Услуги!AL:AL,Услуги!D:D,СВОД!C4275,Услуги!F:F,СВОД!E4275)+SUMIFS(Услуги!AQ:AQ,Услуги!D:D,СВОД!C4275,Услуги!F:F,СВОД!E4275)</f>
        <v>0</v>
      </c>
      <c r="M4275" s="276">
        <f>SUMIFS('Скорая мед. помощь'!J:J,'Скорая мед. помощь'!E:E,СВОД!C4275,'Скорая мед. помощь'!G:G,СВОД!E4275)</f>
        <v>0</v>
      </c>
      <c r="N4275" s="303">
        <f>SUMIFS('Круглосуточный стационар'!O:O,'Круглосуточный стационар'!D:D,СВОД!C4275,'Круглосуточный стационар'!F:F,СВОД!E4275)+SUMIFS(ВМП!O:O,ВМП!D:D,СВОД!C4275,ВМП!F:F,СВОД!E4275)+SUMIFS('Дневной стационар'!O:O,'Дневной стационар'!D:D,СВОД!C4275,'Дневной стационар'!F:F,СВОД!E4275)+SUMIFS(ЭКО!M:M,ЭКО!D:D,СВОД!C4275,ЭКО!F:F,СВОД!E4275)+SUMIFS(Диализ!O:O,Диализ!E:E,СВОД!C4275,Диализ!G:G,СВОД!E4275)+SUMIFS(Поликлиника!CT:CT,Поликлиника!D:D,СВОД!C4275,Поликлиника!F:F,СВОД!E4275)+SUMIFS('Скорая мед. помощь'!O:O,'Скорая мед. помощь'!E:E,СВОД!C4275,'Скорая мед. помощь'!G:G,СВОД!E4275)+SUMIFS(Услуги!AV:AV,Услуги!D:D,СВОД!C4275,Услуги!F:F,СВОД!E4275)</f>
        <v>0</v>
      </c>
      <c r="O4275" s="302">
        <f>SUMIFS(Сверхбаза!L:L,Сверхбаза!C:C,СВОД!C4275,Сверхбаза!E:E,СВОД!E4275)+SUMIFS(Сверхбаза!M:M,Сверхбаза!C:C,СВОД!C4275,Сверхбаза!E:E,СВОД!E4275)</f>
        <v>0</v>
      </c>
      <c r="P4275" s="276">
        <f>SUMIFS(Сверхбаза!N:N,Сверхбаза!C:C,СВОД!C4275,Сверхбаза!E:E,СВОД!E4275)</f>
        <v>0</v>
      </c>
      <c r="Q4275" s="276">
        <f>SUMIFS(Сверхбаза!P:P,Сверхбаза!C:C,СВОД!C4275,Сверхбаза!E:E,СВОД!E4275)</f>
        <v>0</v>
      </c>
      <c r="R4275" s="276">
        <f>SUMIFS(Сверхбаза!O:O,Сверхбаза!C:C,СВОД!C4275,Сверхбаза!E:E,СВОД!E4275)</f>
        <v>0</v>
      </c>
      <c r="S4275" s="276">
        <f>SUMIFS(Сверхбаза!Q:Q,Сверхбаза!C:C,СВОД!C4275,Сверхбаза!E:E,СВОД!E4275)</f>
        <v>0</v>
      </c>
      <c r="T4275" s="303">
        <f>SUMIFS(Сверхбаза!G:G,Сверхбаза!C:C,СВОД!C4275,Сверхбаза!E:E,СВОД!E4275)</f>
        <v>0</v>
      </c>
    </row>
    <row r="4276" spans="1:20" ht="25.5" outlineLevel="2" x14ac:dyDescent="0.2">
      <c r="A4276" s="288" t="str">
        <f>VLOOKUP(C4276,Округа!B:C,2,FALSE)</f>
        <v>Областные МО</v>
      </c>
      <c r="B4276" s="361">
        <v>509908</v>
      </c>
      <c r="C4276" s="361">
        <v>990801</v>
      </c>
      <c r="D4276" s="5" t="s">
        <v>656</v>
      </c>
      <c r="E4276" s="349">
        <v>3</v>
      </c>
      <c r="F4276" s="350" t="s">
        <v>174</v>
      </c>
      <c r="G4276" s="302">
        <f>SUMIFS('Круглосуточный стационар'!J:J,'Круглосуточный стационар'!D:D,СВОД!C4276,'Круглосуточный стационар'!F:F,СВОД!E4276)/2+SUMIFS(ВМП!J:J,ВМП!D:D,СВОД!C4276,ВМП!F:F,СВОД!E4276)/2+SUMIFS('Дневной стационар'!J:J,'Дневной стационар'!D:D,СВОД!C4276,'Дневной стационар'!F:F,СВОД!E4276)/2+SUMIFS(ЭКО!H:H,ЭКО!D:D,СВОД!C4276,ЭКО!F:F,СВОД!E4276)+SUMIFS(Диализ!J:J,Диализ!E:E,СВОД!C4276,Диализ!G:G,СВОД!E4276)</f>
        <v>0</v>
      </c>
      <c r="H4276" s="276">
        <f>SUMIFS(Поликлиника!H:H,Поликлиника!D:D,СВОД!C4276,Поликлиника!F:F,СВОД!E4276)</f>
        <v>7978</v>
      </c>
      <c r="I4276" s="276">
        <f>SUMIFS(Поликлиника!BA:BA,Поликлиника!D:D,СВОД!C4276,Поликлиника!F:F,СВОД!E4276)</f>
        <v>0</v>
      </c>
      <c r="J4276" s="276">
        <f>SUMIFS(Поликлиника!BF:BF,Поликлиника!D:D,СВОД!C4276,Поликлиника!F:F,СВОД!E4276)</f>
        <v>6390</v>
      </c>
      <c r="K4276" s="276">
        <f>SUMIFS(Поликлиника!BU:BU,Поликлиника!D:D,СВОД!C4276,Поликлиника!F:F,СВОД!E4276)</f>
        <v>9750</v>
      </c>
      <c r="L4276" s="276">
        <f>SUMIFS(Услуги!H:H,Услуги!D:D,СВОД!C4276,Услуги!F:F,СВОД!E4276)+SUMIFS(Услуги!M:M,Услуги!D:D,СВОД!C4276,Услуги!F:F,СВОД!E4276)+SUMIFS(Услуги!R:R,Услуги!D:D,СВОД!C4276,Услуги!F:F,СВОД!E4276)+SUMIFS(Услуги!W:W,Услуги!D:D,СВОД!C4276,Услуги!F:F,СВОД!E4276)+SUMIFS(Услуги!AB:AB,Услуги!D:D,СВОД!C4276,Услуги!F:F,СВОД!E4276)+SUMIFS(Услуги!AG:AG,Услуги!D:D,СВОД!C4276,Услуги!F:F,СВОД!E4276)+SUMIFS(Услуги!AL:AL,Услуги!D:D,СВОД!C4276,Услуги!F:F,СВОД!E4276)+SUMIFS(Услуги!AQ:AQ,Услуги!D:D,СВОД!C4276,Услуги!F:F,СВОД!E4276)</f>
        <v>0</v>
      </c>
      <c r="M4276" s="276">
        <f>SUMIFS('Скорая мед. помощь'!J:J,'Скорая мед. помощь'!E:E,СВОД!C4276,'Скорая мед. помощь'!G:G,СВОД!E4276)</f>
        <v>0</v>
      </c>
      <c r="N4276" s="303">
        <f>SUMIFS('Круглосуточный стационар'!O:O,'Круглосуточный стационар'!D:D,СВОД!C4276,'Круглосуточный стационар'!F:F,СВОД!E4276)+SUMIFS(ВМП!O:O,ВМП!D:D,СВОД!C4276,ВМП!F:F,СВОД!E4276)+SUMIFS('Дневной стационар'!O:O,'Дневной стационар'!D:D,СВОД!C4276,'Дневной стационар'!F:F,СВОД!E4276)+SUMIFS(ЭКО!M:M,ЭКО!D:D,СВОД!C4276,ЭКО!F:F,СВОД!E4276)+SUMIFS(Диализ!O:O,Диализ!E:E,СВОД!C4276,Диализ!G:G,СВОД!E4276)+SUMIFS(Поликлиника!CT:CT,Поликлиника!D:D,СВОД!C4276,Поликлиника!F:F,СВОД!E4276)+SUMIFS('Скорая мед. помощь'!O:O,'Скорая мед. помощь'!E:E,СВОД!C4276,'Скорая мед. помощь'!G:G,СВОД!E4276)+SUMIFS(Услуги!AV:AV,Услуги!D:D,СВОД!C4276,Услуги!F:F,СВОД!E4276)</f>
        <v>51080.878800000006</v>
      </c>
      <c r="O4276" s="302">
        <f>SUMIFS(Сверхбаза!L:L,Сверхбаза!C:C,СВОД!C4276,Сверхбаза!E:E,СВОД!E4276)+SUMIFS(Сверхбаза!M:M,Сверхбаза!C:C,СВОД!C4276,Сверхбаза!E:E,СВОД!E4276)</f>
        <v>0</v>
      </c>
      <c r="P4276" s="276">
        <f>SUMIFS(Сверхбаза!N:N,Сверхбаза!C:C,СВОД!C4276,Сверхбаза!E:E,СВОД!E4276)</f>
        <v>0</v>
      </c>
      <c r="Q4276" s="276">
        <f>SUMIFS(Сверхбаза!P:P,Сверхбаза!C:C,СВОД!C4276,Сверхбаза!E:E,СВОД!E4276)</f>
        <v>0</v>
      </c>
      <c r="R4276" s="276">
        <f>SUMIFS(Сверхбаза!O:O,Сверхбаза!C:C,СВОД!C4276,Сверхбаза!E:E,СВОД!E4276)</f>
        <v>0</v>
      </c>
      <c r="S4276" s="276">
        <f>SUMIFS(Сверхбаза!Q:Q,Сверхбаза!C:C,СВОД!C4276,Сверхбаза!E:E,СВОД!E4276)</f>
        <v>0</v>
      </c>
      <c r="T4276" s="303">
        <f>SUMIFS(Сверхбаза!G:G,Сверхбаза!C:C,СВОД!C4276,Сверхбаза!E:E,СВОД!E4276)</f>
        <v>0</v>
      </c>
    </row>
    <row r="4277" spans="1:20" ht="25.5" outlineLevel="2" x14ac:dyDescent="0.2">
      <c r="A4277" s="288" t="str">
        <f>VLOOKUP(C4277,Округа!B:C,2,FALSE)</f>
        <v>Областные МО</v>
      </c>
      <c r="B4277" s="361">
        <v>509908</v>
      </c>
      <c r="C4277" s="361">
        <v>990801</v>
      </c>
      <c r="D4277" s="5" t="s">
        <v>656</v>
      </c>
      <c r="E4277" s="349">
        <v>7</v>
      </c>
      <c r="F4277" s="350" t="s">
        <v>706</v>
      </c>
      <c r="G4277" s="302">
        <f>SUMIFS('Круглосуточный стационар'!J:J,'Круглосуточный стационар'!D:D,СВОД!C4277,'Круглосуточный стационар'!F:F,СВОД!E4277)/2+SUMIFS(ВМП!J:J,ВМП!D:D,СВОД!C4277,ВМП!F:F,СВОД!E4277)/2+SUMIFS('Дневной стационар'!J:J,'Дневной стационар'!D:D,СВОД!C4277,'Дневной стационар'!F:F,СВОД!E4277)/2+SUMIFS(ЭКО!H:H,ЭКО!D:D,СВОД!C4277,ЭКО!F:F,СВОД!E4277)+SUMIFS(Диализ!J:J,Диализ!E:E,СВОД!C4277,Диализ!G:G,СВОД!E4277)</f>
        <v>0</v>
      </c>
      <c r="H4277" s="276">
        <f>SUMIFS(Поликлиника!H:H,Поликлиника!D:D,СВОД!C4277,Поликлиника!F:F,СВОД!E4277)</f>
        <v>0</v>
      </c>
      <c r="I4277" s="276">
        <f>SUMIFS(Поликлиника!BA:BA,Поликлиника!D:D,СВОД!C4277,Поликлиника!F:F,СВОД!E4277)</f>
        <v>0</v>
      </c>
      <c r="J4277" s="276">
        <f>SUMIFS(Поликлиника!BF:BF,Поликлиника!D:D,СВОД!C4277,Поликлиника!F:F,СВОД!E4277)</f>
        <v>0</v>
      </c>
      <c r="K4277" s="276">
        <f>SUMIFS(Поликлиника!BU:BU,Поликлиника!D:D,СВОД!C4277,Поликлиника!F:F,СВОД!E4277)</f>
        <v>0</v>
      </c>
      <c r="L4277" s="276">
        <f>SUMIFS(Услуги!H:H,Услуги!D:D,СВОД!C4277,Услуги!F:F,СВОД!E4277)+SUMIFS(Услуги!M:M,Услуги!D:D,СВОД!C4277,Услуги!F:F,СВОД!E4277)+SUMIFS(Услуги!R:R,Услуги!D:D,СВОД!C4277,Услуги!F:F,СВОД!E4277)+SUMIFS(Услуги!W:W,Услуги!D:D,СВОД!C4277,Услуги!F:F,СВОД!E4277)+SUMIFS(Услуги!AB:AB,Услуги!D:D,СВОД!C4277,Услуги!F:F,СВОД!E4277)+SUMIFS(Услуги!AG:AG,Услуги!D:D,СВОД!C4277,Услуги!F:F,СВОД!E4277)+SUMIFS(Услуги!AL:AL,Услуги!D:D,СВОД!C4277,Услуги!F:F,СВОД!E4277)+SUMIFS(Услуги!AQ:AQ,Услуги!D:D,СВОД!C4277,Услуги!F:F,СВОД!E4277)</f>
        <v>0</v>
      </c>
      <c r="M4277" s="276">
        <f>SUMIFS('Скорая мед. помощь'!J:J,'Скорая мед. помощь'!E:E,СВОД!C4277,'Скорая мед. помощь'!G:G,СВОД!E4277)</f>
        <v>0</v>
      </c>
      <c r="N4277" s="303">
        <f>SUMIFS('Круглосуточный стационар'!O:O,'Круглосуточный стационар'!D:D,СВОД!C4277,'Круглосуточный стационар'!F:F,СВОД!E4277)+SUMIFS(ВМП!O:O,ВМП!D:D,СВОД!C4277,ВМП!F:F,СВОД!E4277)+SUMIFS('Дневной стационар'!O:O,'Дневной стационар'!D:D,СВОД!C4277,'Дневной стационар'!F:F,СВОД!E4277)+SUMIFS(ЭКО!M:M,ЭКО!D:D,СВОД!C4277,ЭКО!F:F,СВОД!E4277)+SUMIFS(Диализ!O:O,Диализ!E:E,СВОД!C4277,Диализ!G:G,СВОД!E4277)+SUMIFS(Поликлиника!CT:CT,Поликлиника!D:D,СВОД!C4277,Поликлиника!F:F,СВОД!E4277)+SUMIFS('Скорая мед. помощь'!O:O,'Скорая мед. помощь'!E:E,СВОД!C4277,'Скорая мед. помощь'!G:G,СВОД!E4277)+SUMIFS(Услуги!AV:AV,Услуги!D:D,СВОД!C4277,Услуги!F:F,СВОД!E4277)</f>
        <v>0</v>
      </c>
      <c r="O4277" s="302">
        <f>SUMIFS(Сверхбаза!L:L,Сверхбаза!C:C,СВОД!C4277,Сверхбаза!E:E,СВОД!E4277)+SUMIFS(Сверхбаза!M:M,Сверхбаза!C:C,СВОД!C4277,Сверхбаза!E:E,СВОД!E4277)</f>
        <v>0</v>
      </c>
      <c r="P4277" s="276">
        <f>SUMIFS(Сверхбаза!N:N,Сверхбаза!C:C,СВОД!C4277,Сверхбаза!E:E,СВОД!E4277)</f>
        <v>0</v>
      </c>
      <c r="Q4277" s="276">
        <f>SUMIFS(Сверхбаза!P:P,Сверхбаза!C:C,СВОД!C4277,Сверхбаза!E:E,СВОД!E4277)</f>
        <v>0</v>
      </c>
      <c r="R4277" s="276">
        <f>SUMIFS(Сверхбаза!O:O,Сверхбаза!C:C,СВОД!C4277,Сверхбаза!E:E,СВОД!E4277)</f>
        <v>0</v>
      </c>
      <c r="S4277" s="276">
        <f>SUMIFS(Сверхбаза!Q:Q,Сверхбаза!C:C,СВОД!C4277,Сверхбаза!E:E,СВОД!E4277)</f>
        <v>0</v>
      </c>
      <c r="T4277" s="303">
        <f>SUMIFS(Сверхбаза!G:G,Сверхбаза!C:C,СВОД!C4277,Сверхбаза!E:E,СВОД!E4277)</f>
        <v>0</v>
      </c>
    </row>
    <row r="4278" spans="1:20" ht="25.5" outlineLevel="2" x14ac:dyDescent="0.2">
      <c r="A4278" s="288" t="str">
        <f>VLOOKUP(C4278,Округа!B:C,2,FALSE)</f>
        <v>Областные МО</v>
      </c>
      <c r="B4278" s="361">
        <v>509908</v>
      </c>
      <c r="C4278" s="361">
        <v>990801</v>
      </c>
      <c r="D4278" s="5" t="s">
        <v>656</v>
      </c>
      <c r="E4278" s="349">
        <v>70</v>
      </c>
      <c r="F4278" s="350" t="s">
        <v>707</v>
      </c>
      <c r="G4278" s="302">
        <f>SUMIFS('Круглосуточный стационар'!J:J,'Круглосуточный стационар'!D:D,СВОД!C4278,'Круглосуточный стационар'!F:F,СВОД!E4278)/2+SUMIFS(ВМП!J:J,ВМП!D:D,СВОД!C4278,ВМП!F:F,СВОД!E4278)/2+SUMIFS('Дневной стационар'!J:J,'Дневной стационар'!D:D,СВОД!C4278,'Дневной стационар'!F:F,СВОД!E4278)/2+SUMIFS(ЭКО!H:H,ЭКО!D:D,СВОД!C4278,ЭКО!F:F,СВОД!E4278)+SUMIFS(Диализ!J:J,Диализ!E:E,СВОД!C4278,Диализ!G:G,СВОД!E4278)</f>
        <v>0</v>
      </c>
      <c r="H4278" s="276">
        <f>SUMIFS(Поликлиника!H:H,Поликлиника!D:D,СВОД!C4278,Поликлиника!F:F,СВОД!E4278)</f>
        <v>0</v>
      </c>
      <c r="I4278" s="276">
        <f>SUMIFS(Поликлиника!BA:BA,Поликлиника!D:D,СВОД!C4278,Поликлиника!F:F,СВОД!E4278)</f>
        <v>0</v>
      </c>
      <c r="J4278" s="276">
        <f>SUMIFS(Поликлиника!BF:BF,Поликлиника!D:D,СВОД!C4278,Поликлиника!F:F,СВОД!E4278)</f>
        <v>0</v>
      </c>
      <c r="K4278" s="276">
        <f>SUMIFS(Поликлиника!BU:BU,Поликлиника!D:D,СВОД!C4278,Поликлиника!F:F,СВОД!E4278)</f>
        <v>0</v>
      </c>
      <c r="L4278" s="276">
        <f>SUMIFS(Услуги!H:H,Услуги!D:D,СВОД!C4278,Услуги!F:F,СВОД!E4278)+SUMIFS(Услуги!M:M,Услуги!D:D,СВОД!C4278,Услуги!F:F,СВОД!E4278)+SUMIFS(Услуги!R:R,Услуги!D:D,СВОД!C4278,Услуги!F:F,СВОД!E4278)+SUMIFS(Услуги!W:W,Услуги!D:D,СВОД!C4278,Услуги!F:F,СВОД!E4278)+SUMIFS(Услуги!AB:AB,Услуги!D:D,СВОД!C4278,Услуги!F:F,СВОД!E4278)+SUMIFS(Услуги!AG:AG,Услуги!D:D,СВОД!C4278,Услуги!F:F,СВОД!E4278)+SUMIFS(Услуги!AL:AL,Услуги!D:D,СВОД!C4278,Услуги!F:F,СВОД!E4278)+SUMIFS(Услуги!AQ:AQ,Услуги!D:D,СВОД!C4278,Услуги!F:F,СВОД!E4278)</f>
        <v>0</v>
      </c>
      <c r="M4278" s="276">
        <f>SUMIFS('Скорая мед. помощь'!J:J,'Скорая мед. помощь'!E:E,СВОД!C4278,'Скорая мед. помощь'!G:G,СВОД!E4278)</f>
        <v>0</v>
      </c>
      <c r="N4278" s="303">
        <f>SUMIFS('Круглосуточный стационар'!O:O,'Круглосуточный стационар'!D:D,СВОД!C4278,'Круглосуточный стационар'!F:F,СВОД!E4278)+SUMIFS(ВМП!O:O,ВМП!D:D,СВОД!C4278,ВМП!F:F,СВОД!E4278)+SUMIFS('Дневной стационар'!O:O,'Дневной стационар'!D:D,СВОД!C4278,'Дневной стационар'!F:F,СВОД!E4278)+SUMIFS(ЭКО!M:M,ЭКО!D:D,СВОД!C4278,ЭКО!F:F,СВОД!E4278)+SUMIFS(Диализ!O:O,Диализ!E:E,СВОД!C4278,Диализ!G:G,СВОД!E4278)+SUMIFS(Поликлиника!CT:CT,Поликлиника!D:D,СВОД!C4278,Поликлиника!F:F,СВОД!E4278)+SUMIFS('Скорая мед. помощь'!O:O,'Скорая мед. помощь'!E:E,СВОД!C4278,'Скорая мед. помощь'!G:G,СВОД!E4278)+SUMIFS(Услуги!AV:AV,Услуги!D:D,СВОД!C4278,Услуги!F:F,СВОД!E4278)</f>
        <v>0</v>
      </c>
      <c r="O4278" s="302">
        <f>SUMIFS(Сверхбаза!L:L,Сверхбаза!C:C,СВОД!C4278,Сверхбаза!E:E,СВОД!E4278)+SUMIFS(Сверхбаза!M:M,Сверхбаза!C:C,СВОД!C4278,Сверхбаза!E:E,СВОД!E4278)</f>
        <v>0</v>
      </c>
      <c r="P4278" s="276">
        <f>SUMIFS(Сверхбаза!N:N,Сверхбаза!C:C,СВОД!C4278,Сверхбаза!E:E,СВОД!E4278)</f>
        <v>0</v>
      </c>
      <c r="Q4278" s="276">
        <f>SUMIFS(Сверхбаза!P:P,Сверхбаза!C:C,СВОД!C4278,Сверхбаза!E:E,СВОД!E4278)</f>
        <v>0</v>
      </c>
      <c r="R4278" s="276">
        <f>SUMIFS(Сверхбаза!O:O,Сверхбаза!C:C,СВОД!C4278,Сверхбаза!E:E,СВОД!E4278)</f>
        <v>0</v>
      </c>
      <c r="S4278" s="276">
        <f>SUMIFS(Сверхбаза!Q:Q,Сверхбаза!C:C,СВОД!C4278,Сверхбаза!E:E,СВОД!E4278)</f>
        <v>0</v>
      </c>
      <c r="T4278" s="303">
        <f>SUMIFS(Сверхбаза!G:G,Сверхбаза!C:C,СВОД!C4278,Сверхбаза!E:E,СВОД!E4278)</f>
        <v>0</v>
      </c>
    </row>
    <row r="4279" spans="1:20" ht="25.5" outlineLevel="2" x14ac:dyDescent="0.2">
      <c r="A4279" s="288" t="str">
        <f>VLOOKUP(C4279,Округа!B:C,2,FALSE)</f>
        <v>Областные МО</v>
      </c>
      <c r="B4279" s="361">
        <v>509908</v>
      </c>
      <c r="C4279" s="361">
        <v>990801</v>
      </c>
      <c r="D4279" s="5" t="s">
        <v>656</v>
      </c>
      <c r="E4279" s="349">
        <v>94</v>
      </c>
      <c r="F4279" s="350" t="s">
        <v>157</v>
      </c>
      <c r="G4279" s="302">
        <f>SUMIFS('Круглосуточный стационар'!J:J,'Круглосуточный стационар'!D:D,СВОД!C4279,'Круглосуточный стационар'!F:F,СВОД!E4279)/2+SUMIFS(ВМП!J:J,ВМП!D:D,СВОД!C4279,ВМП!F:F,СВОД!E4279)/2+SUMIFS('Дневной стационар'!J:J,'Дневной стационар'!D:D,СВОД!C4279,'Дневной стационар'!F:F,СВОД!E4279)/2+SUMIFS(ЭКО!H:H,ЭКО!D:D,СВОД!C4279,ЭКО!F:F,СВОД!E4279)+SUMIFS(Диализ!J:J,Диализ!E:E,СВОД!C4279,Диализ!G:G,СВОД!E4279)</f>
        <v>0</v>
      </c>
      <c r="H4279" s="276">
        <f>SUMIFS(Поликлиника!H:H,Поликлиника!D:D,СВОД!C4279,Поликлиника!F:F,СВОД!E4279)</f>
        <v>0</v>
      </c>
      <c r="I4279" s="276">
        <f>SUMIFS(Поликлиника!BA:BA,Поликлиника!D:D,СВОД!C4279,Поликлиника!F:F,СВОД!E4279)</f>
        <v>0</v>
      </c>
      <c r="J4279" s="276">
        <f>SUMIFS(Поликлиника!BF:BF,Поликлиника!D:D,СВОД!C4279,Поликлиника!F:F,СВОД!E4279)</f>
        <v>0</v>
      </c>
      <c r="K4279" s="276">
        <f>SUMIFS(Поликлиника!BU:BU,Поликлиника!D:D,СВОД!C4279,Поликлиника!F:F,СВОД!E4279)</f>
        <v>0</v>
      </c>
      <c r="L4279" s="276">
        <f>SUMIFS(Услуги!H:H,Услуги!D:D,СВОД!C4279,Услуги!F:F,СВОД!E4279)+SUMIFS(Услуги!M:M,Услуги!D:D,СВОД!C4279,Услуги!F:F,СВОД!E4279)+SUMIFS(Услуги!R:R,Услуги!D:D,СВОД!C4279,Услуги!F:F,СВОД!E4279)+SUMIFS(Услуги!W:W,Услуги!D:D,СВОД!C4279,Услуги!F:F,СВОД!E4279)+SUMIFS(Услуги!AB:AB,Услуги!D:D,СВОД!C4279,Услуги!F:F,СВОД!E4279)+SUMIFS(Услуги!AG:AG,Услуги!D:D,СВОД!C4279,Услуги!F:F,СВОД!E4279)+SUMIFS(Услуги!AL:AL,Услуги!D:D,СВОД!C4279,Услуги!F:F,СВОД!E4279)+SUMIFS(Услуги!AQ:AQ,Услуги!D:D,СВОД!C4279,Услуги!F:F,СВОД!E4279)</f>
        <v>0</v>
      </c>
      <c r="M4279" s="276">
        <f>SUMIFS('Скорая мед. помощь'!J:J,'Скорая мед. помощь'!E:E,СВОД!C4279,'Скорая мед. помощь'!G:G,СВОД!E4279)</f>
        <v>0</v>
      </c>
      <c r="N4279" s="303">
        <f>SUMIFS('Круглосуточный стационар'!O:O,'Круглосуточный стационар'!D:D,СВОД!C4279,'Круглосуточный стационар'!F:F,СВОД!E4279)+SUMIFS(ВМП!O:O,ВМП!D:D,СВОД!C4279,ВМП!F:F,СВОД!E4279)+SUMIFS('Дневной стационар'!O:O,'Дневной стационар'!D:D,СВОД!C4279,'Дневной стационар'!F:F,СВОД!E4279)+SUMIFS(ЭКО!M:M,ЭКО!D:D,СВОД!C4279,ЭКО!F:F,СВОД!E4279)+SUMIFS(Диализ!O:O,Диализ!E:E,СВОД!C4279,Диализ!G:G,СВОД!E4279)+SUMIFS(Поликлиника!CT:CT,Поликлиника!D:D,СВОД!C4279,Поликлиника!F:F,СВОД!E4279)+SUMIFS('Скорая мед. помощь'!O:O,'Скорая мед. помощь'!E:E,СВОД!C4279,'Скорая мед. помощь'!G:G,СВОД!E4279)+SUMIFS(Услуги!AV:AV,Услуги!D:D,СВОД!C4279,Услуги!F:F,СВОД!E4279)</f>
        <v>0</v>
      </c>
      <c r="O4279" s="302">
        <f>SUMIFS(Сверхбаза!L:L,Сверхбаза!C:C,СВОД!C4279,Сверхбаза!E:E,СВОД!E4279)+SUMIFS(Сверхбаза!M:M,Сверхбаза!C:C,СВОД!C4279,Сверхбаза!E:E,СВОД!E4279)</f>
        <v>0</v>
      </c>
      <c r="P4279" s="276">
        <f>SUMIFS(Сверхбаза!N:N,Сверхбаза!C:C,СВОД!C4279,Сверхбаза!E:E,СВОД!E4279)</f>
        <v>0</v>
      </c>
      <c r="Q4279" s="276">
        <f>SUMIFS(Сверхбаза!P:P,Сверхбаза!C:C,СВОД!C4279,Сверхбаза!E:E,СВОД!E4279)</f>
        <v>0</v>
      </c>
      <c r="R4279" s="276">
        <f>SUMIFS(Сверхбаза!O:O,Сверхбаза!C:C,СВОД!C4279,Сверхбаза!E:E,СВОД!E4279)</f>
        <v>0</v>
      </c>
      <c r="S4279" s="276">
        <f>SUMIFS(Сверхбаза!Q:Q,Сверхбаза!C:C,СВОД!C4279,Сверхбаза!E:E,СВОД!E4279)</f>
        <v>0</v>
      </c>
      <c r="T4279" s="303">
        <f>SUMIFS(Сверхбаза!G:G,Сверхбаза!C:C,СВОД!C4279,Сверхбаза!E:E,СВОД!E4279)</f>
        <v>0</v>
      </c>
    </row>
    <row r="4280" spans="1:20" outlineLevel="1" x14ac:dyDescent="0.2">
      <c r="A4280" s="289"/>
      <c r="B4280" s="279"/>
      <c r="C4280" s="279" t="str">
        <f>CONCATENATE(C4279," ","Итог")</f>
        <v>990801 Итог</v>
      </c>
      <c r="D4280" s="280"/>
      <c r="E4280" s="351"/>
      <c r="F4280" s="352"/>
      <c r="G4280" s="304"/>
      <c r="H4280" s="281"/>
      <c r="I4280" s="281"/>
      <c r="J4280" s="281"/>
      <c r="K4280" s="281"/>
      <c r="L4280" s="281"/>
      <c r="M4280" s="281"/>
      <c r="N4280" s="305">
        <f>SUBTOTAL(9,N4272:N4279)</f>
        <v>51080.878800000006</v>
      </c>
      <c r="O4280" s="304"/>
      <c r="P4280" s="281"/>
      <c r="Q4280" s="281"/>
      <c r="R4280" s="281"/>
      <c r="S4280" s="281"/>
      <c r="T4280" s="305">
        <f>SUBTOTAL(9,T4272:T4279)</f>
        <v>0</v>
      </c>
    </row>
    <row r="4281" spans="1:20" ht="25.5" outlineLevel="2" x14ac:dyDescent="0.2">
      <c r="A4281" s="287" t="str">
        <f>VLOOKUP(C4281,Округа!B:C,2,FALSE)</f>
        <v>Областные МО</v>
      </c>
      <c r="B4281" s="8">
        <v>509909</v>
      </c>
      <c r="C4281" s="8">
        <v>990901</v>
      </c>
      <c r="D4281" s="9" t="s">
        <v>334</v>
      </c>
      <c r="E4281" s="347">
        <v>1</v>
      </c>
      <c r="F4281" s="348" t="s">
        <v>12</v>
      </c>
      <c r="G4281" s="300">
        <f>SUMIFS('Круглосуточный стационар'!J:J,'Круглосуточный стационар'!D:D,СВОД!C4281,'Круглосуточный стационар'!F:F,СВОД!E4281)/2+SUMIFS(ВМП!J:J,ВМП!D:D,СВОД!C4281,ВМП!F:F,СВОД!E4281)/2+SUMIFS('Дневной стационар'!J:J,'Дневной стационар'!D:D,СВОД!C4281,'Дневной стационар'!F:F,СВОД!E4281)/2+SUMIFS(ЭКО!H:H,ЭКО!D:D,СВОД!C4281,ЭКО!F:F,СВОД!E4281)+SUMIFS(Диализ!J:J,Диализ!E:E,СВОД!C4281,Диализ!G:G,СВОД!E4281)</f>
        <v>11960</v>
      </c>
      <c r="H4281" s="278">
        <f>SUMIFS(Поликлиника!H:H,Поликлиника!D:D,СВОД!C4281,Поликлиника!F:F,СВОД!E4281)</f>
        <v>0</v>
      </c>
      <c r="I4281" s="278">
        <f>SUMIFS(Поликлиника!BA:BA,Поликлиника!D:D,СВОД!C4281,Поликлиника!F:F,СВОД!E4281)</f>
        <v>0</v>
      </c>
      <c r="J4281" s="278">
        <f>SUMIFS(Поликлиника!BF:BF,Поликлиника!D:D,СВОД!C4281,Поликлиника!F:F,СВОД!E4281)</f>
        <v>0</v>
      </c>
      <c r="K4281" s="278">
        <f>SUMIFS(Поликлиника!BU:BU,Поликлиника!D:D,СВОД!C4281,Поликлиника!F:F,СВОД!E4281)</f>
        <v>0</v>
      </c>
      <c r="L4281" s="278">
        <f>SUMIFS(Услуги!H:H,Услуги!D:D,СВОД!C4281,Услуги!F:F,СВОД!E4281)+SUMIFS(Услуги!M:M,Услуги!D:D,СВОД!C4281,Услуги!F:F,СВОД!E4281)+SUMIFS(Услуги!R:R,Услуги!D:D,СВОД!C4281,Услуги!F:F,СВОД!E4281)+SUMIFS(Услуги!W:W,Услуги!D:D,СВОД!C4281,Услуги!F:F,СВОД!E4281)+SUMIFS(Услуги!AB:AB,Услуги!D:D,СВОД!C4281,Услуги!F:F,СВОД!E4281)+SUMIFS(Услуги!AG:AG,Услуги!D:D,СВОД!C4281,Услуги!F:F,СВОД!E4281)+SUMIFS(Услуги!AL:AL,Услуги!D:D,СВОД!C4281,Услуги!F:F,СВОД!E4281)+SUMIFS(Услуги!AQ:AQ,Услуги!D:D,СВОД!C4281,Услуги!F:F,СВОД!E4281)</f>
        <v>0</v>
      </c>
      <c r="M4281" s="278">
        <f>SUMIFS('Скорая мед. помощь'!J:J,'Скорая мед. помощь'!E:E,СВОД!C4281,'Скорая мед. помощь'!G:G,СВОД!E4281)</f>
        <v>0</v>
      </c>
      <c r="N4281" s="301">
        <f>SUMIFS('Круглосуточный стационар'!O:O,'Круглосуточный стационар'!D:D,СВОД!C4281,'Круглосуточный стационар'!F:F,СВОД!E4281)+SUMIFS(ВМП!O:O,ВМП!D:D,СВОД!C4281,ВМП!F:F,СВОД!E4281)+SUMIFS('Дневной стационар'!O:O,'Дневной стационар'!D:D,СВОД!C4281,'Дневной стационар'!F:F,СВОД!E4281)+SUMIFS(ЭКО!M:M,ЭКО!D:D,СВОД!C4281,ЭКО!F:F,СВОД!E4281)+SUMIFS(Диализ!O:O,Диализ!E:E,СВОД!C4281,Диализ!G:G,СВОД!E4281)+SUMIFS(Поликлиника!CT:CT,Поликлиника!D:D,СВОД!C4281,Поликлиника!F:F,СВОД!E4281)+SUMIFS('Скорая мед. помощь'!O:O,'Скорая мед. помощь'!E:E,СВОД!C4281,'Скорая мед. помощь'!G:G,СВОД!E4281)+SUMIFS(Услуги!AV:AV,Услуги!D:D,СВОД!C4281,Услуги!F:F,СВОД!E4281)</f>
        <v>476753.43284551572</v>
      </c>
      <c r="O4281" s="300">
        <f>SUMIFS(Сверхбаза!L:L,Сверхбаза!C:C,СВОД!C4281,Сверхбаза!E:E,СВОД!E4281)+SUMIFS(Сверхбаза!M:M,Сверхбаза!C:C,СВОД!C4281,Сверхбаза!E:E,СВОД!E4281)</f>
        <v>0</v>
      </c>
      <c r="P4281" s="278">
        <f>SUMIFS(Сверхбаза!N:N,Сверхбаза!C:C,СВОД!C4281,Сверхбаза!E:E,СВОД!E4281)</f>
        <v>0</v>
      </c>
      <c r="Q4281" s="278">
        <f>SUMIFS(Сверхбаза!P:P,Сверхбаза!C:C,СВОД!C4281,Сверхбаза!E:E,СВОД!E4281)</f>
        <v>0</v>
      </c>
      <c r="R4281" s="278">
        <f>SUMIFS(Сверхбаза!O:O,Сверхбаза!C:C,СВОД!C4281,Сверхбаза!E:E,СВОД!E4281)</f>
        <v>0</v>
      </c>
      <c r="S4281" s="278">
        <f>SUMIFS(Сверхбаза!Q:Q,Сверхбаза!C:C,СВОД!C4281,Сверхбаза!E:E,СВОД!E4281)</f>
        <v>0</v>
      </c>
      <c r="T4281" s="301">
        <f>SUMIFS(Сверхбаза!G:G,Сверхбаза!C:C,СВОД!C4281,Сверхбаза!E:E,СВОД!E4281)</f>
        <v>0</v>
      </c>
    </row>
    <row r="4282" spans="1:20" ht="25.5" outlineLevel="2" x14ac:dyDescent="0.2">
      <c r="A4282" s="288" t="str">
        <f>VLOOKUP(C4282,Округа!B:C,2,FALSE)</f>
        <v>Областные МО</v>
      </c>
      <c r="B4282" s="361">
        <v>509909</v>
      </c>
      <c r="C4282" s="361">
        <v>990901</v>
      </c>
      <c r="D4282" s="5" t="s">
        <v>334</v>
      </c>
      <c r="E4282" s="349">
        <v>13</v>
      </c>
      <c r="F4282" s="350" t="s">
        <v>704</v>
      </c>
      <c r="G4282" s="302">
        <f>SUMIFS('Круглосуточный стационар'!J:J,'Круглосуточный стационар'!D:D,СВОД!C4282,'Круглосуточный стационар'!F:F,СВОД!E4282)/2+SUMIFS(ВМП!J:J,ВМП!D:D,СВОД!C4282,ВМП!F:F,СВОД!E4282)/2+SUMIFS('Дневной стационар'!J:J,'Дневной стационар'!D:D,СВОД!C4282,'Дневной стационар'!F:F,СВОД!E4282)/2+SUMIFS(ЭКО!H:H,ЭКО!D:D,СВОД!C4282,ЭКО!F:F,СВОД!E4282)+SUMIFS(Диализ!J:J,Диализ!E:E,СВОД!C4282,Диализ!G:G,СВОД!E4282)</f>
        <v>480</v>
      </c>
      <c r="H4282" s="276">
        <f>SUMIFS(Поликлиника!H:H,Поликлиника!D:D,СВОД!C4282,Поликлиника!F:F,СВОД!E4282)</f>
        <v>0</v>
      </c>
      <c r="I4282" s="276">
        <f>SUMIFS(Поликлиника!BA:BA,Поликлиника!D:D,СВОД!C4282,Поликлиника!F:F,СВОД!E4282)</f>
        <v>0</v>
      </c>
      <c r="J4282" s="276">
        <f>SUMIFS(Поликлиника!BF:BF,Поликлиника!D:D,СВОД!C4282,Поликлиника!F:F,СВОД!E4282)</f>
        <v>0</v>
      </c>
      <c r="K4282" s="276">
        <f>SUMIFS(Поликлиника!BU:BU,Поликлиника!D:D,СВОД!C4282,Поликлиника!F:F,СВОД!E4282)</f>
        <v>0</v>
      </c>
      <c r="L4282" s="276">
        <f>SUMIFS(Услуги!H:H,Услуги!D:D,СВОД!C4282,Услуги!F:F,СВОД!E4282)+SUMIFS(Услуги!M:M,Услуги!D:D,СВОД!C4282,Услуги!F:F,СВОД!E4282)+SUMIFS(Услуги!R:R,Услуги!D:D,СВОД!C4282,Услуги!F:F,СВОД!E4282)+SUMIFS(Услуги!W:W,Услуги!D:D,СВОД!C4282,Услуги!F:F,СВОД!E4282)+SUMIFS(Услуги!AB:AB,Услуги!D:D,СВОД!C4282,Услуги!F:F,СВОД!E4282)+SUMIFS(Услуги!AG:AG,Услуги!D:D,СВОД!C4282,Услуги!F:F,СВОД!E4282)+SUMIFS(Услуги!AL:AL,Услуги!D:D,СВОД!C4282,Услуги!F:F,СВОД!E4282)+SUMIFS(Услуги!AQ:AQ,Услуги!D:D,СВОД!C4282,Услуги!F:F,СВОД!E4282)</f>
        <v>0</v>
      </c>
      <c r="M4282" s="276">
        <f>SUMIFS('Скорая мед. помощь'!J:J,'Скорая мед. помощь'!E:E,СВОД!C4282,'Скорая мед. помощь'!G:G,СВОД!E4282)</f>
        <v>0</v>
      </c>
      <c r="N4282" s="303">
        <f>SUMIFS('Круглосуточный стационар'!O:O,'Круглосуточный стационар'!D:D,СВОД!C4282,'Круглосуточный стационар'!F:F,СВОД!E4282)+SUMIFS(ВМП!O:O,ВМП!D:D,СВОД!C4282,ВМП!F:F,СВОД!E4282)+SUMIFS('Дневной стационар'!O:O,'Дневной стационар'!D:D,СВОД!C4282,'Дневной стационар'!F:F,СВОД!E4282)+SUMIFS(ЭКО!M:M,ЭКО!D:D,СВОД!C4282,ЭКО!F:F,СВОД!E4282)+SUMIFS(Диализ!O:O,Диализ!E:E,СВОД!C4282,Диализ!G:G,СВОД!E4282)+SUMIFS(Поликлиника!CT:CT,Поликлиника!D:D,СВОД!C4282,Поликлиника!F:F,СВОД!E4282)+SUMIFS('Скорая мед. помощь'!O:O,'Скорая мед. помощь'!E:E,СВОД!C4282,'Скорая мед. помощь'!G:G,СВОД!E4282)+SUMIFS(Услуги!AV:AV,Услуги!D:D,СВОД!C4282,Услуги!F:F,СВОД!E4282)</f>
        <v>128820.22</v>
      </c>
      <c r="O4282" s="302">
        <f>SUMIFS(Сверхбаза!L:L,Сверхбаза!C:C,СВОД!C4282,Сверхбаза!E:E,СВОД!E4282)+SUMIFS(Сверхбаза!M:M,Сверхбаза!C:C,СВОД!C4282,Сверхбаза!E:E,СВОД!E4282)</f>
        <v>0</v>
      </c>
      <c r="P4282" s="276">
        <f>SUMIFS(Сверхбаза!N:N,Сверхбаза!C:C,СВОД!C4282,Сверхбаза!E:E,СВОД!E4282)</f>
        <v>0</v>
      </c>
      <c r="Q4282" s="276">
        <f>SUMIFS(Сверхбаза!P:P,Сверхбаза!C:C,СВОД!C4282,Сверхбаза!E:E,СВОД!E4282)</f>
        <v>0</v>
      </c>
      <c r="R4282" s="276">
        <f>SUMIFS(Сверхбаза!O:O,Сверхбаза!C:C,СВОД!C4282,Сверхбаза!E:E,СВОД!E4282)</f>
        <v>0</v>
      </c>
      <c r="S4282" s="276">
        <f>SUMIFS(Сверхбаза!Q:Q,Сверхбаза!C:C,СВОД!C4282,Сверхбаза!E:E,СВОД!E4282)</f>
        <v>0</v>
      </c>
      <c r="T4282" s="303">
        <f>SUMIFS(Сверхбаза!G:G,Сверхбаза!C:C,СВОД!C4282,Сверхбаза!E:E,СВОД!E4282)</f>
        <v>0</v>
      </c>
    </row>
    <row r="4283" spans="1:20" ht="25.5" outlineLevel="2" x14ac:dyDescent="0.2">
      <c r="A4283" s="288" t="str">
        <f>VLOOKUP(C4283,Округа!B:C,2,FALSE)</f>
        <v>Областные МО</v>
      </c>
      <c r="B4283" s="361">
        <v>509909</v>
      </c>
      <c r="C4283" s="361">
        <v>990901</v>
      </c>
      <c r="D4283" s="5" t="s">
        <v>334</v>
      </c>
      <c r="E4283" s="349">
        <v>2</v>
      </c>
      <c r="F4283" s="350" t="s">
        <v>173</v>
      </c>
      <c r="G4283" s="302">
        <f>SUMIFS('Круглосуточный стационар'!J:J,'Круглосуточный стационар'!D:D,СВОД!C4283,'Круглосуточный стационар'!F:F,СВОД!E4283)/2+SUMIFS(ВМП!J:J,ВМП!D:D,СВОД!C4283,ВМП!F:F,СВОД!E4283)/2+SUMIFS('Дневной стационар'!J:J,'Дневной стационар'!D:D,СВОД!C4283,'Дневной стационар'!F:F,СВОД!E4283)/2+SUMIFS(ЭКО!H:H,ЭКО!D:D,СВОД!C4283,ЭКО!F:F,СВОД!E4283)+SUMIFS(Диализ!J:J,Диализ!E:E,СВОД!C4283,Диализ!G:G,СВОД!E4283)</f>
        <v>2535</v>
      </c>
      <c r="H4283" s="276">
        <f>SUMIFS(Поликлиника!H:H,Поликлиника!D:D,СВОД!C4283,Поликлиника!F:F,СВОД!E4283)</f>
        <v>0</v>
      </c>
      <c r="I4283" s="276">
        <f>SUMIFS(Поликлиника!BA:BA,Поликлиника!D:D,СВОД!C4283,Поликлиника!F:F,СВОД!E4283)</f>
        <v>0</v>
      </c>
      <c r="J4283" s="276">
        <f>SUMIFS(Поликлиника!BF:BF,Поликлиника!D:D,СВОД!C4283,Поликлиника!F:F,СВОД!E4283)</f>
        <v>0</v>
      </c>
      <c r="K4283" s="276">
        <f>SUMIFS(Поликлиника!BU:BU,Поликлиника!D:D,СВОД!C4283,Поликлиника!F:F,СВОД!E4283)</f>
        <v>0</v>
      </c>
      <c r="L4283" s="276">
        <f>SUMIFS(Услуги!H:H,Услуги!D:D,СВОД!C4283,Услуги!F:F,СВОД!E4283)+SUMIFS(Услуги!M:M,Услуги!D:D,СВОД!C4283,Услуги!F:F,СВОД!E4283)+SUMIFS(Услуги!R:R,Услуги!D:D,СВОД!C4283,Услуги!F:F,СВОД!E4283)+SUMIFS(Услуги!W:W,Услуги!D:D,СВОД!C4283,Услуги!F:F,СВОД!E4283)+SUMIFS(Услуги!AB:AB,Услуги!D:D,СВОД!C4283,Услуги!F:F,СВОД!E4283)+SUMIFS(Услуги!AG:AG,Услуги!D:D,СВОД!C4283,Услуги!F:F,СВОД!E4283)+SUMIFS(Услуги!AL:AL,Услуги!D:D,СВОД!C4283,Услуги!F:F,СВОД!E4283)+SUMIFS(Услуги!AQ:AQ,Услуги!D:D,СВОД!C4283,Услуги!F:F,СВОД!E4283)</f>
        <v>0</v>
      </c>
      <c r="M4283" s="276">
        <f>SUMIFS('Скорая мед. помощь'!J:J,'Скорая мед. помощь'!E:E,СВОД!C4283,'Скорая мед. помощь'!G:G,СВОД!E4283)</f>
        <v>0</v>
      </c>
      <c r="N4283" s="303">
        <f>SUMIFS('Круглосуточный стационар'!O:O,'Круглосуточный стационар'!D:D,СВОД!C4283,'Круглосуточный стационар'!F:F,СВОД!E4283)+SUMIFS(ВМП!O:O,ВМП!D:D,СВОД!C4283,ВМП!F:F,СВОД!E4283)+SUMIFS('Дневной стационар'!O:O,'Дневной стационар'!D:D,СВОД!C4283,'Дневной стационар'!F:F,СВОД!E4283)+SUMIFS(ЭКО!M:M,ЭКО!D:D,СВОД!C4283,ЭКО!F:F,СВОД!E4283)+SUMIFS(Диализ!O:O,Диализ!E:E,СВОД!C4283,Диализ!G:G,СВОД!E4283)+SUMIFS(Поликлиника!CT:CT,Поликлиника!D:D,СВОД!C4283,Поликлиника!F:F,СВОД!E4283)+SUMIFS('Скорая мед. помощь'!O:O,'Скорая мед. помощь'!E:E,СВОД!C4283,'Скорая мед. помощь'!G:G,СВОД!E4283)+SUMIFS(Услуги!AV:AV,Услуги!D:D,СВОД!C4283,Услуги!F:F,СВОД!E4283)</f>
        <v>14588.11887</v>
      </c>
      <c r="O4283" s="302">
        <f>SUMIFS(Сверхбаза!L:L,Сверхбаза!C:C,СВОД!C4283,Сверхбаза!E:E,СВОД!E4283)+SUMIFS(Сверхбаза!M:M,Сверхбаза!C:C,СВОД!C4283,Сверхбаза!E:E,СВОД!E4283)</f>
        <v>0</v>
      </c>
      <c r="P4283" s="276">
        <f>SUMIFS(Сверхбаза!N:N,Сверхбаза!C:C,СВОД!C4283,Сверхбаза!E:E,СВОД!E4283)</f>
        <v>0</v>
      </c>
      <c r="Q4283" s="276">
        <f>SUMIFS(Сверхбаза!P:P,Сверхбаза!C:C,СВОД!C4283,Сверхбаза!E:E,СВОД!E4283)</f>
        <v>0</v>
      </c>
      <c r="R4283" s="276">
        <f>SUMIFS(Сверхбаза!O:O,Сверхбаза!C:C,СВОД!C4283,Сверхбаза!E:E,СВОД!E4283)</f>
        <v>0</v>
      </c>
      <c r="S4283" s="276">
        <f>SUMIFS(Сверхбаза!Q:Q,Сверхбаза!C:C,СВОД!C4283,Сверхбаза!E:E,СВОД!E4283)</f>
        <v>0</v>
      </c>
      <c r="T4283" s="303">
        <f>SUMIFS(Сверхбаза!G:G,Сверхбаза!C:C,СВОД!C4283,Сверхбаза!E:E,СВОД!E4283)</f>
        <v>0</v>
      </c>
    </row>
    <row r="4284" spans="1:20" ht="25.5" outlineLevel="2" x14ac:dyDescent="0.2">
      <c r="A4284" s="288" t="str">
        <f>VLOOKUP(C4284,Округа!B:C,2,FALSE)</f>
        <v>Областные МО</v>
      </c>
      <c r="B4284" s="361">
        <v>509909</v>
      </c>
      <c r="C4284" s="361">
        <v>990901</v>
      </c>
      <c r="D4284" s="5" t="s">
        <v>334</v>
      </c>
      <c r="E4284" s="349">
        <v>6</v>
      </c>
      <c r="F4284" s="350" t="s">
        <v>705</v>
      </c>
      <c r="G4284" s="302">
        <f>SUMIFS('Круглосуточный стационар'!J:J,'Круглосуточный стационар'!D:D,СВОД!C4284,'Круглосуточный стационар'!F:F,СВОД!E4284)/2+SUMIFS(ВМП!J:J,ВМП!D:D,СВОД!C4284,ВМП!F:F,СВОД!E4284)/2+SUMIFS('Дневной стационар'!J:J,'Дневной стационар'!D:D,СВОД!C4284,'Дневной стационар'!F:F,СВОД!E4284)/2+SUMIFS(ЭКО!H:H,ЭКО!D:D,СВОД!C4284,ЭКО!F:F,СВОД!E4284)+SUMIFS(Диализ!J:J,Диализ!E:E,СВОД!C4284,Диализ!G:G,СВОД!E4284)</f>
        <v>1000</v>
      </c>
      <c r="H4284" s="276">
        <f>SUMIFS(Поликлиника!H:H,Поликлиника!D:D,СВОД!C4284,Поликлиника!F:F,СВОД!E4284)</f>
        <v>0</v>
      </c>
      <c r="I4284" s="276">
        <f>SUMIFS(Поликлиника!BA:BA,Поликлиника!D:D,СВОД!C4284,Поликлиника!F:F,СВОД!E4284)</f>
        <v>0</v>
      </c>
      <c r="J4284" s="276">
        <f>SUMIFS(Поликлиника!BF:BF,Поликлиника!D:D,СВОД!C4284,Поликлиника!F:F,СВОД!E4284)</f>
        <v>0</v>
      </c>
      <c r="K4284" s="276">
        <f>SUMIFS(Поликлиника!BU:BU,Поликлиника!D:D,СВОД!C4284,Поликлиника!F:F,СВОД!E4284)</f>
        <v>0</v>
      </c>
      <c r="L4284" s="276">
        <f>SUMIFS(Услуги!H:H,Услуги!D:D,СВОД!C4284,Услуги!F:F,СВОД!E4284)+SUMIFS(Услуги!M:M,Услуги!D:D,СВОД!C4284,Услуги!F:F,СВОД!E4284)+SUMIFS(Услуги!R:R,Услуги!D:D,СВОД!C4284,Услуги!F:F,СВОД!E4284)+SUMIFS(Услуги!W:W,Услуги!D:D,СВОД!C4284,Услуги!F:F,СВОД!E4284)+SUMIFS(Услуги!AB:AB,Услуги!D:D,СВОД!C4284,Услуги!F:F,СВОД!E4284)+SUMIFS(Услуги!AG:AG,Услуги!D:D,СВОД!C4284,Услуги!F:F,СВОД!E4284)+SUMIFS(Услуги!AL:AL,Услуги!D:D,СВОД!C4284,Услуги!F:F,СВОД!E4284)+SUMIFS(Услуги!AQ:AQ,Услуги!D:D,СВОД!C4284,Услуги!F:F,СВОД!E4284)</f>
        <v>0</v>
      </c>
      <c r="M4284" s="276">
        <f>SUMIFS('Скорая мед. помощь'!J:J,'Скорая мед. помощь'!E:E,СВОД!C4284,'Скорая мед. помощь'!G:G,СВОД!E4284)</f>
        <v>0</v>
      </c>
      <c r="N4284" s="303">
        <f>SUMIFS('Круглосуточный стационар'!O:O,'Круглосуточный стационар'!D:D,СВОД!C4284,'Круглосуточный стационар'!F:F,СВОД!E4284)+SUMIFS(ВМП!O:O,ВМП!D:D,СВОД!C4284,ВМП!F:F,СВОД!E4284)+SUMIFS('Дневной стационар'!O:O,'Дневной стационар'!D:D,СВОД!C4284,'Дневной стационар'!F:F,СВОД!E4284)+SUMIFS(ЭКО!M:M,ЭКО!D:D,СВОД!C4284,ЭКО!F:F,СВОД!E4284)+SUMIFS(Диализ!O:O,Диализ!E:E,СВОД!C4284,Диализ!G:G,СВОД!E4284)+SUMIFS(Поликлиника!CT:CT,Поликлиника!D:D,СВОД!C4284,Поликлиника!F:F,СВОД!E4284)+SUMIFS('Скорая мед. помощь'!O:O,'Скорая мед. помощь'!E:E,СВОД!C4284,'Скорая мед. помощь'!G:G,СВОД!E4284)+SUMIFS(Услуги!AV:AV,Услуги!D:D,СВОД!C4284,Услуги!F:F,СВОД!E4284)</f>
        <v>136210.02020000003</v>
      </c>
      <c r="O4284" s="302">
        <f>SUMIFS(Сверхбаза!L:L,Сверхбаза!C:C,СВОД!C4284,Сверхбаза!E:E,СВОД!E4284)+SUMIFS(Сверхбаза!M:M,Сверхбаза!C:C,СВОД!C4284,Сверхбаза!E:E,СВОД!E4284)</f>
        <v>0</v>
      </c>
      <c r="P4284" s="276">
        <f>SUMIFS(Сверхбаза!N:N,Сверхбаза!C:C,СВОД!C4284,Сверхбаза!E:E,СВОД!E4284)</f>
        <v>0</v>
      </c>
      <c r="Q4284" s="276">
        <f>SUMIFS(Сверхбаза!P:P,Сверхбаза!C:C,СВОД!C4284,Сверхбаза!E:E,СВОД!E4284)</f>
        <v>0</v>
      </c>
      <c r="R4284" s="276">
        <f>SUMIFS(Сверхбаза!O:O,Сверхбаза!C:C,СВОД!C4284,Сверхбаза!E:E,СВОД!E4284)</f>
        <v>0</v>
      </c>
      <c r="S4284" s="276">
        <f>SUMIFS(Сверхбаза!Q:Q,Сверхбаза!C:C,СВОД!C4284,Сверхбаза!E:E,СВОД!E4284)</f>
        <v>0</v>
      </c>
      <c r="T4284" s="303">
        <f>SUMIFS(Сверхбаза!G:G,Сверхбаза!C:C,СВОД!C4284,Сверхбаза!E:E,СВОД!E4284)</f>
        <v>0</v>
      </c>
    </row>
    <row r="4285" spans="1:20" ht="25.5" outlineLevel="2" x14ac:dyDescent="0.2">
      <c r="A4285" s="288" t="str">
        <f>VLOOKUP(C4285,Округа!B:C,2,FALSE)</f>
        <v>Областные МО</v>
      </c>
      <c r="B4285" s="361">
        <v>509909</v>
      </c>
      <c r="C4285" s="361">
        <v>990901</v>
      </c>
      <c r="D4285" s="5" t="s">
        <v>334</v>
      </c>
      <c r="E4285" s="349">
        <v>3</v>
      </c>
      <c r="F4285" s="350" t="s">
        <v>174</v>
      </c>
      <c r="G4285" s="302">
        <f>SUMIFS('Круглосуточный стационар'!J:J,'Круглосуточный стационар'!D:D,СВОД!C4285,'Круглосуточный стационар'!F:F,СВОД!E4285)/2+SUMIFS(ВМП!J:J,ВМП!D:D,СВОД!C4285,ВМП!F:F,СВОД!E4285)/2+SUMIFS('Дневной стационар'!J:J,'Дневной стационар'!D:D,СВОД!C4285,'Дневной стационар'!F:F,СВОД!E4285)/2+SUMIFS(ЭКО!H:H,ЭКО!D:D,СВОД!C4285,ЭКО!F:F,СВОД!E4285)+SUMIFS(Диализ!J:J,Диализ!E:E,СВОД!C4285,Диализ!G:G,СВОД!E4285)</f>
        <v>0</v>
      </c>
      <c r="H4285" s="276">
        <f>SUMIFS(Поликлиника!H:H,Поликлиника!D:D,СВОД!C4285,Поликлиника!F:F,СВОД!E4285)</f>
        <v>20435</v>
      </c>
      <c r="I4285" s="276">
        <f>SUMIFS(Поликлиника!BA:BA,Поликлиника!D:D,СВОД!C4285,Поликлиника!F:F,СВОД!E4285)</f>
        <v>0</v>
      </c>
      <c r="J4285" s="276">
        <f>SUMIFS(Поликлиника!BF:BF,Поликлиника!D:D,СВОД!C4285,Поликлиника!F:F,СВОД!E4285)</f>
        <v>1840</v>
      </c>
      <c r="K4285" s="276">
        <f>SUMIFS(Поликлиника!BU:BU,Поликлиника!D:D,СВОД!C4285,Поликлиника!F:F,СВОД!E4285)</f>
        <v>21561</v>
      </c>
      <c r="L4285" s="276">
        <f>SUMIFS(Услуги!H:H,Услуги!D:D,СВОД!C4285,Услуги!F:F,СВОД!E4285)+SUMIFS(Услуги!M:M,Услуги!D:D,СВОД!C4285,Услуги!F:F,СВОД!E4285)+SUMIFS(Услуги!R:R,Услуги!D:D,СВОД!C4285,Услуги!F:F,СВОД!E4285)+SUMIFS(Услуги!W:W,Услуги!D:D,СВОД!C4285,Услуги!F:F,СВОД!E4285)+SUMIFS(Услуги!AB:AB,Услуги!D:D,СВОД!C4285,Услуги!F:F,СВОД!E4285)+SUMIFS(Услуги!AG:AG,Услуги!D:D,СВОД!C4285,Услуги!F:F,СВОД!E4285)+SUMIFS(Услуги!AL:AL,Услуги!D:D,СВОД!C4285,Услуги!F:F,СВОД!E4285)+SUMIFS(Услуги!AQ:AQ,Услуги!D:D,СВОД!C4285,Услуги!F:F,СВОД!E4285)</f>
        <v>51335.88</v>
      </c>
      <c r="M4285" s="276">
        <f>SUMIFS('Скорая мед. помощь'!J:J,'Скорая мед. помощь'!E:E,СВОД!C4285,'Скорая мед. помощь'!G:G,СВОД!E4285)</f>
        <v>0</v>
      </c>
      <c r="N4285" s="303">
        <f>SUMIFS('Круглосуточный стационар'!O:O,'Круглосуточный стационар'!D:D,СВОД!C4285,'Круглосуточный стационар'!F:F,СВОД!E4285)+SUMIFS(ВМП!O:O,ВМП!D:D,СВОД!C4285,ВМП!F:F,СВОД!E4285)+SUMIFS('Дневной стационар'!O:O,'Дневной стационар'!D:D,СВОД!C4285,'Дневной стационар'!F:F,СВОД!E4285)+SUMIFS(ЭКО!M:M,ЭКО!D:D,СВОД!C4285,ЭКО!F:F,СВОД!E4285)+SUMIFS(Диализ!O:O,Диализ!E:E,СВОД!C4285,Диализ!G:G,СВОД!E4285)+SUMIFS(Поликлиника!CT:CT,Поликлиника!D:D,СВОД!C4285,Поликлиника!F:F,СВОД!E4285)+SUMIFS('Скорая мед. помощь'!O:O,'Скорая мед. помощь'!E:E,СВОД!C4285,'Скорая мед. помощь'!G:G,СВОД!E4285)+SUMIFS(Услуги!AV:AV,Услуги!D:D,СВОД!C4285,Услуги!F:F,СВОД!E4285)</f>
        <v>91890.827097954811</v>
      </c>
      <c r="O4285" s="302">
        <f>SUMIFS(Сверхбаза!L:L,Сверхбаза!C:C,СВОД!C4285,Сверхбаза!E:E,СВОД!E4285)+SUMIFS(Сверхбаза!M:M,Сверхбаза!C:C,СВОД!C4285,Сверхбаза!E:E,СВОД!E4285)</f>
        <v>0</v>
      </c>
      <c r="P4285" s="276">
        <f>SUMIFS(Сверхбаза!N:N,Сверхбаза!C:C,СВОД!C4285,Сверхбаза!E:E,СВОД!E4285)</f>
        <v>0</v>
      </c>
      <c r="Q4285" s="276">
        <f>SUMIFS(Сверхбаза!P:P,Сверхбаза!C:C,СВОД!C4285,Сверхбаза!E:E,СВОД!E4285)</f>
        <v>0</v>
      </c>
      <c r="R4285" s="276">
        <f>SUMIFS(Сверхбаза!O:O,Сверхбаза!C:C,СВОД!C4285,Сверхбаза!E:E,СВОД!E4285)</f>
        <v>0</v>
      </c>
      <c r="S4285" s="276">
        <f>SUMIFS(Сверхбаза!Q:Q,Сверхбаза!C:C,СВОД!C4285,Сверхбаза!E:E,СВОД!E4285)</f>
        <v>0</v>
      </c>
      <c r="T4285" s="303">
        <f>SUMIFS(Сверхбаза!G:G,Сверхбаза!C:C,СВОД!C4285,Сверхбаза!E:E,СВОД!E4285)</f>
        <v>0</v>
      </c>
    </row>
    <row r="4286" spans="1:20" ht="25.5" outlineLevel="2" x14ac:dyDescent="0.2">
      <c r="A4286" s="288" t="str">
        <f>VLOOKUP(C4286,Округа!B:C,2,FALSE)</f>
        <v>Областные МО</v>
      </c>
      <c r="B4286" s="361">
        <v>509909</v>
      </c>
      <c r="C4286" s="361">
        <v>990901</v>
      </c>
      <c r="D4286" s="5" t="s">
        <v>334</v>
      </c>
      <c r="E4286" s="349">
        <v>7</v>
      </c>
      <c r="F4286" s="350" t="s">
        <v>706</v>
      </c>
      <c r="G4286" s="302">
        <f>SUMIFS('Круглосуточный стационар'!J:J,'Круглосуточный стационар'!D:D,СВОД!C4286,'Круглосуточный стационар'!F:F,СВОД!E4286)/2+SUMIFS(ВМП!J:J,ВМП!D:D,СВОД!C4286,ВМП!F:F,СВОД!E4286)/2+SUMIFS('Дневной стационар'!J:J,'Дневной стационар'!D:D,СВОД!C4286,'Дневной стационар'!F:F,СВОД!E4286)/2+SUMIFS(ЭКО!H:H,ЭКО!D:D,СВОД!C4286,ЭКО!F:F,СВОД!E4286)+SUMIFS(Диализ!J:J,Диализ!E:E,СВОД!C4286,Диализ!G:G,СВОД!E4286)</f>
        <v>0</v>
      </c>
      <c r="H4286" s="276">
        <f>SUMIFS(Поликлиника!H:H,Поликлиника!D:D,СВОД!C4286,Поликлиника!F:F,СВОД!E4286)</f>
        <v>0</v>
      </c>
      <c r="I4286" s="276">
        <f>SUMIFS(Поликлиника!BA:BA,Поликлиника!D:D,СВОД!C4286,Поликлиника!F:F,СВОД!E4286)</f>
        <v>0</v>
      </c>
      <c r="J4286" s="276">
        <f>SUMIFS(Поликлиника!BF:BF,Поликлиника!D:D,СВОД!C4286,Поликлиника!F:F,СВОД!E4286)</f>
        <v>0</v>
      </c>
      <c r="K4286" s="276">
        <f>SUMIFS(Поликлиника!BU:BU,Поликлиника!D:D,СВОД!C4286,Поликлиника!F:F,СВОД!E4286)</f>
        <v>0</v>
      </c>
      <c r="L4286" s="276">
        <f>SUMIFS(Услуги!H:H,Услуги!D:D,СВОД!C4286,Услуги!F:F,СВОД!E4286)+SUMIFS(Услуги!M:M,Услуги!D:D,СВОД!C4286,Услуги!F:F,СВОД!E4286)+SUMIFS(Услуги!R:R,Услуги!D:D,СВОД!C4286,Услуги!F:F,СВОД!E4286)+SUMIFS(Услуги!W:W,Услуги!D:D,СВОД!C4286,Услуги!F:F,СВОД!E4286)+SUMIFS(Услуги!AB:AB,Услуги!D:D,СВОД!C4286,Услуги!F:F,СВОД!E4286)+SUMIFS(Услуги!AG:AG,Услуги!D:D,СВОД!C4286,Услуги!F:F,СВОД!E4286)+SUMIFS(Услуги!AL:AL,Услуги!D:D,СВОД!C4286,Услуги!F:F,СВОД!E4286)+SUMIFS(Услуги!AQ:AQ,Услуги!D:D,СВОД!C4286,Услуги!F:F,СВОД!E4286)</f>
        <v>0</v>
      </c>
      <c r="M4286" s="276">
        <f>SUMIFS('Скорая мед. помощь'!J:J,'Скорая мед. помощь'!E:E,СВОД!C4286,'Скорая мед. помощь'!G:G,СВОД!E4286)</f>
        <v>0</v>
      </c>
      <c r="N4286" s="303">
        <f>SUMIFS('Круглосуточный стационар'!O:O,'Круглосуточный стационар'!D:D,СВОД!C4286,'Круглосуточный стационар'!F:F,СВОД!E4286)+SUMIFS(ВМП!O:O,ВМП!D:D,СВОД!C4286,ВМП!F:F,СВОД!E4286)+SUMIFS('Дневной стационар'!O:O,'Дневной стационар'!D:D,СВОД!C4286,'Дневной стационар'!F:F,СВОД!E4286)+SUMIFS(ЭКО!M:M,ЭКО!D:D,СВОД!C4286,ЭКО!F:F,СВОД!E4286)+SUMIFS(Диализ!O:O,Диализ!E:E,СВОД!C4286,Диализ!G:G,СВОД!E4286)+SUMIFS(Поликлиника!CT:CT,Поликлиника!D:D,СВОД!C4286,Поликлиника!F:F,СВОД!E4286)+SUMIFS('Скорая мед. помощь'!O:O,'Скорая мед. помощь'!E:E,СВОД!C4286,'Скорая мед. помощь'!G:G,СВОД!E4286)+SUMIFS(Услуги!AV:AV,Услуги!D:D,СВОД!C4286,Услуги!F:F,СВОД!E4286)</f>
        <v>0</v>
      </c>
      <c r="O4286" s="302">
        <f>SUMIFS(Сверхбаза!L:L,Сверхбаза!C:C,СВОД!C4286,Сверхбаза!E:E,СВОД!E4286)+SUMIFS(Сверхбаза!M:M,Сверхбаза!C:C,СВОД!C4286,Сверхбаза!E:E,СВОД!E4286)</f>
        <v>0</v>
      </c>
      <c r="P4286" s="276">
        <f>SUMIFS(Сверхбаза!N:N,Сверхбаза!C:C,СВОД!C4286,Сверхбаза!E:E,СВОД!E4286)</f>
        <v>0</v>
      </c>
      <c r="Q4286" s="276">
        <f>SUMIFS(Сверхбаза!P:P,Сверхбаза!C:C,СВОД!C4286,Сверхбаза!E:E,СВОД!E4286)</f>
        <v>0</v>
      </c>
      <c r="R4286" s="276">
        <f>SUMIFS(Сверхбаза!O:O,Сверхбаза!C:C,СВОД!C4286,Сверхбаза!E:E,СВОД!E4286)</f>
        <v>0</v>
      </c>
      <c r="S4286" s="276">
        <f>SUMIFS(Сверхбаза!Q:Q,Сверхбаза!C:C,СВОД!C4286,Сверхбаза!E:E,СВОД!E4286)</f>
        <v>0</v>
      </c>
      <c r="T4286" s="303">
        <f>SUMIFS(Сверхбаза!G:G,Сверхбаза!C:C,СВОД!C4286,Сверхбаза!E:E,СВОД!E4286)</f>
        <v>0</v>
      </c>
    </row>
    <row r="4287" spans="1:20" ht="25.5" outlineLevel="2" x14ac:dyDescent="0.2">
      <c r="A4287" s="288" t="str">
        <f>VLOOKUP(C4287,Округа!B:C,2,FALSE)</f>
        <v>Областные МО</v>
      </c>
      <c r="B4287" s="361">
        <v>509909</v>
      </c>
      <c r="C4287" s="361">
        <v>990901</v>
      </c>
      <c r="D4287" s="5" t="s">
        <v>334</v>
      </c>
      <c r="E4287" s="349">
        <v>70</v>
      </c>
      <c r="F4287" s="350" t="s">
        <v>707</v>
      </c>
      <c r="G4287" s="302">
        <f>SUMIFS('Круглосуточный стационар'!J:J,'Круглосуточный стационар'!D:D,СВОД!C4287,'Круглосуточный стационар'!F:F,СВОД!E4287)/2+SUMIFS(ВМП!J:J,ВМП!D:D,СВОД!C4287,ВМП!F:F,СВОД!E4287)/2+SUMIFS('Дневной стационар'!J:J,'Дневной стационар'!D:D,СВОД!C4287,'Дневной стационар'!F:F,СВОД!E4287)/2+SUMIFS(ЭКО!H:H,ЭКО!D:D,СВОД!C4287,ЭКО!F:F,СВОД!E4287)+SUMIFS(Диализ!J:J,Диализ!E:E,СВОД!C4287,Диализ!G:G,СВОД!E4287)</f>
        <v>0</v>
      </c>
      <c r="H4287" s="276">
        <f>SUMIFS(Поликлиника!H:H,Поликлиника!D:D,СВОД!C4287,Поликлиника!F:F,СВОД!E4287)</f>
        <v>0</v>
      </c>
      <c r="I4287" s="276">
        <f>SUMIFS(Поликлиника!BA:BA,Поликлиника!D:D,СВОД!C4287,Поликлиника!F:F,СВОД!E4287)</f>
        <v>0</v>
      </c>
      <c r="J4287" s="276">
        <f>SUMIFS(Поликлиника!BF:BF,Поликлиника!D:D,СВОД!C4287,Поликлиника!F:F,СВОД!E4287)</f>
        <v>0</v>
      </c>
      <c r="K4287" s="276">
        <f>SUMIFS(Поликлиника!BU:BU,Поликлиника!D:D,СВОД!C4287,Поликлиника!F:F,СВОД!E4287)</f>
        <v>0</v>
      </c>
      <c r="L4287" s="276">
        <f>SUMIFS(Услуги!H:H,Услуги!D:D,СВОД!C4287,Услуги!F:F,СВОД!E4287)+SUMIFS(Услуги!M:M,Услуги!D:D,СВОД!C4287,Услуги!F:F,СВОД!E4287)+SUMIFS(Услуги!R:R,Услуги!D:D,СВОД!C4287,Услуги!F:F,СВОД!E4287)+SUMIFS(Услуги!W:W,Услуги!D:D,СВОД!C4287,Услуги!F:F,СВОД!E4287)+SUMIFS(Услуги!AB:AB,Услуги!D:D,СВОД!C4287,Услуги!F:F,СВОД!E4287)+SUMIFS(Услуги!AG:AG,Услуги!D:D,СВОД!C4287,Услуги!F:F,СВОД!E4287)+SUMIFS(Услуги!AL:AL,Услуги!D:D,СВОД!C4287,Услуги!F:F,СВОД!E4287)+SUMIFS(Услуги!AQ:AQ,Услуги!D:D,СВОД!C4287,Услуги!F:F,СВОД!E4287)</f>
        <v>0</v>
      </c>
      <c r="M4287" s="276">
        <f>SUMIFS('Скорая мед. помощь'!J:J,'Скорая мед. помощь'!E:E,СВОД!C4287,'Скорая мед. помощь'!G:G,СВОД!E4287)</f>
        <v>0</v>
      </c>
      <c r="N4287" s="303">
        <f>SUMIFS('Круглосуточный стационар'!O:O,'Круглосуточный стационар'!D:D,СВОД!C4287,'Круглосуточный стационар'!F:F,СВОД!E4287)+SUMIFS(ВМП!O:O,ВМП!D:D,СВОД!C4287,ВМП!F:F,СВОД!E4287)+SUMIFS('Дневной стационар'!O:O,'Дневной стационар'!D:D,СВОД!C4287,'Дневной стационар'!F:F,СВОД!E4287)+SUMIFS(ЭКО!M:M,ЭКО!D:D,СВОД!C4287,ЭКО!F:F,СВОД!E4287)+SUMIFS(Диализ!O:O,Диализ!E:E,СВОД!C4287,Диализ!G:G,СВОД!E4287)+SUMIFS(Поликлиника!CT:CT,Поликлиника!D:D,СВОД!C4287,Поликлиника!F:F,СВОД!E4287)+SUMIFS('Скорая мед. помощь'!O:O,'Скорая мед. помощь'!E:E,СВОД!C4287,'Скорая мед. помощь'!G:G,СВОД!E4287)+SUMIFS(Услуги!AV:AV,Услуги!D:D,СВОД!C4287,Услуги!F:F,СВОД!E4287)</f>
        <v>0</v>
      </c>
      <c r="O4287" s="302">
        <f>SUMIFS(Сверхбаза!L:L,Сверхбаза!C:C,СВОД!C4287,Сверхбаза!E:E,СВОД!E4287)+SUMIFS(Сверхбаза!M:M,Сверхбаза!C:C,СВОД!C4287,Сверхбаза!E:E,СВОД!E4287)</f>
        <v>0</v>
      </c>
      <c r="P4287" s="276">
        <f>SUMIFS(Сверхбаза!N:N,Сверхбаза!C:C,СВОД!C4287,Сверхбаза!E:E,СВОД!E4287)</f>
        <v>0</v>
      </c>
      <c r="Q4287" s="276">
        <f>SUMIFS(Сверхбаза!P:P,Сверхбаза!C:C,СВОД!C4287,Сверхбаза!E:E,СВОД!E4287)</f>
        <v>0</v>
      </c>
      <c r="R4287" s="276">
        <f>SUMIFS(Сверхбаза!O:O,Сверхбаза!C:C,СВОД!C4287,Сверхбаза!E:E,СВОД!E4287)</f>
        <v>0</v>
      </c>
      <c r="S4287" s="276">
        <f>SUMIFS(Сверхбаза!Q:Q,Сверхбаза!C:C,СВОД!C4287,Сверхбаза!E:E,СВОД!E4287)</f>
        <v>0</v>
      </c>
      <c r="T4287" s="303">
        <f>SUMIFS(Сверхбаза!G:G,Сверхбаза!C:C,СВОД!C4287,Сверхбаза!E:E,СВОД!E4287)</f>
        <v>0</v>
      </c>
    </row>
    <row r="4288" spans="1:20" ht="25.5" outlineLevel="2" x14ac:dyDescent="0.2">
      <c r="A4288" s="288" t="str">
        <f>VLOOKUP(C4288,Округа!B:C,2,FALSE)</f>
        <v>Областные МО</v>
      </c>
      <c r="B4288" s="361">
        <v>509909</v>
      </c>
      <c r="C4288" s="361">
        <v>990901</v>
      </c>
      <c r="D4288" s="5" t="s">
        <v>334</v>
      </c>
      <c r="E4288" s="349">
        <v>94</v>
      </c>
      <c r="F4288" s="350" t="s">
        <v>157</v>
      </c>
      <c r="G4288" s="302">
        <f>SUMIFS('Круглосуточный стационар'!J:J,'Круглосуточный стационар'!D:D,СВОД!C4288,'Круглосуточный стационар'!F:F,СВОД!E4288)/2+SUMIFS(ВМП!J:J,ВМП!D:D,СВОД!C4288,ВМП!F:F,СВОД!E4288)/2+SUMIFS('Дневной стационар'!J:J,'Дневной стационар'!D:D,СВОД!C4288,'Дневной стационар'!F:F,СВОД!E4288)/2+SUMIFS(ЭКО!H:H,ЭКО!D:D,СВОД!C4288,ЭКО!F:F,СВОД!E4288)+SUMIFS(Диализ!J:J,Диализ!E:E,СВОД!C4288,Диализ!G:G,СВОД!E4288)</f>
        <v>0</v>
      </c>
      <c r="H4288" s="276">
        <f>SUMIFS(Поликлиника!H:H,Поликлиника!D:D,СВОД!C4288,Поликлиника!F:F,СВОД!E4288)</f>
        <v>0</v>
      </c>
      <c r="I4288" s="276">
        <f>SUMIFS(Поликлиника!BA:BA,Поликлиника!D:D,СВОД!C4288,Поликлиника!F:F,СВОД!E4288)</f>
        <v>0</v>
      </c>
      <c r="J4288" s="276">
        <f>SUMIFS(Поликлиника!BF:BF,Поликлиника!D:D,СВОД!C4288,Поликлиника!F:F,СВОД!E4288)</f>
        <v>0</v>
      </c>
      <c r="K4288" s="276">
        <f>SUMIFS(Поликлиника!BU:BU,Поликлиника!D:D,СВОД!C4288,Поликлиника!F:F,СВОД!E4288)</f>
        <v>0</v>
      </c>
      <c r="L4288" s="276">
        <f>SUMIFS(Услуги!H:H,Услуги!D:D,СВОД!C4288,Услуги!F:F,СВОД!E4288)+SUMIFS(Услуги!M:M,Услуги!D:D,СВОД!C4288,Услуги!F:F,СВОД!E4288)+SUMIFS(Услуги!R:R,Услуги!D:D,СВОД!C4288,Услуги!F:F,СВОД!E4288)+SUMIFS(Услуги!W:W,Услуги!D:D,СВОД!C4288,Услуги!F:F,СВОД!E4288)+SUMIFS(Услуги!AB:AB,Услуги!D:D,СВОД!C4288,Услуги!F:F,СВОД!E4288)+SUMIFS(Услуги!AG:AG,Услуги!D:D,СВОД!C4288,Услуги!F:F,СВОД!E4288)+SUMIFS(Услуги!AL:AL,Услуги!D:D,СВОД!C4288,Услуги!F:F,СВОД!E4288)+SUMIFS(Услуги!AQ:AQ,Услуги!D:D,СВОД!C4288,Услуги!F:F,СВОД!E4288)</f>
        <v>0</v>
      </c>
      <c r="M4288" s="276">
        <f>SUMIFS('Скорая мед. помощь'!J:J,'Скорая мед. помощь'!E:E,СВОД!C4288,'Скорая мед. помощь'!G:G,СВОД!E4288)</f>
        <v>0</v>
      </c>
      <c r="N4288" s="303">
        <f>SUMIFS('Круглосуточный стационар'!O:O,'Круглосуточный стационар'!D:D,СВОД!C4288,'Круглосуточный стационар'!F:F,СВОД!E4288)+SUMIFS(ВМП!O:O,ВМП!D:D,СВОД!C4288,ВМП!F:F,СВОД!E4288)+SUMIFS('Дневной стационар'!O:O,'Дневной стационар'!D:D,СВОД!C4288,'Дневной стационар'!F:F,СВОД!E4288)+SUMIFS(ЭКО!M:M,ЭКО!D:D,СВОД!C4288,ЭКО!F:F,СВОД!E4288)+SUMIFS(Диализ!O:O,Диализ!E:E,СВОД!C4288,Диализ!G:G,СВОД!E4288)+SUMIFS(Поликлиника!CT:CT,Поликлиника!D:D,СВОД!C4288,Поликлиника!F:F,СВОД!E4288)+SUMIFS('Скорая мед. помощь'!O:O,'Скорая мед. помощь'!E:E,СВОД!C4288,'Скорая мед. помощь'!G:G,СВОД!E4288)+SUMIFS(Услуги!AV:AV,Услуги!D:D,СВОД!C4288,Услуги!F:F,СВОД!E4288)</f>
        <v>0</v>
      </c>
      <c r="O4288" s="302">
        <f>SUMIFS(Сверхбаза!L:L,Сверхбаза!C:C,СВОД!C4288,Сверхбаза!E:E,СВОД!E4288)+SUMIFS(Сверхбаза!M:M,Сверхбаза!C:C,СВОД!C4288,Сверхбаза!E:E,СВОД!E4288)</f>
        <v>0</v>
      </c>
      <c r="P4288" s="276">
        <f>SUMIFS(Сверхбаза!N:N,Сверхбаза!C:C,СВОД!C4288,Сверхбаза!E:E,СВОД!E4288)</f>
        <v>0</v>
      </c>
      <c r="Q4288" s="276">
        <f>SUMIFS(Сверхбаза!P:P,Сверхбаза!C:C,СВОД!C4288,Сверхбаза!E:E,СВОД!E4288)</f>
        <v>0</v>
      </c>
      <c r="R4288" s="276">
        <f>SUMIFS(Сверхбаза!O:O,Сверхбаза!C:C,СВОД!C4288,Сверхбаза!E:E,СВОД!E4288)</f>
        <v>0</v>
      </c>
      <c r="S4288" s="276">
        <f>SUMIFS(Сверхбаза!Q:Q,Сверхбаза!C:C,СВОД!C4288,Сверхбаза!E:E,СВОД!E4288)</f>
        <v>0</v>
      </c>
      <c r="T4288" s="303">
        <f>SUMIFS(Сверхбаза!G:G,Сверхбаза!C:C,СВОД!C4288,Сверхбаза!E:E,СВОД!E4288)</f>
        <v>0</v>
      </c>
    </row>
    <row r="4289" spans="1:20" outlineLevel="1" x14ac:dyDescent="0.2">
      <c r="A4289" s="289"/>
      <c r="B4289" s="279"/>
      <c r="C4289" s="279" t="str">
        <f>CONCATENATE(C4288," ","Итог")</f>
        <v>990901 Итог</v>
      </c>
      <c r="D4289" s="280"/>
      <c r="E4289" s="351"/>
      <c r="F4289" s="352"/>
      <c r="G4289" s="304"/>
      <c r="H4289" s="281"/>
      <c r="I4289" s="281"/>
      <c r="J4289" s="281"/>
      <c r="K4289" s="281"/>
      <c r="L4289" s="281"/>
      <c r="M4289" s="281"/>
      <c r="N4289" s="305">
        <f>SUBTOTAL(9,N4281:N4288)</f>
        <v>848262.6190134706</v>
      </c>
      <c r="O4289" s="304"/>
      <c r="P4289" s="281"/>
      <c r="Q4289" s="281"/>
      <c r="R4289" s="281"/>
      <c r="S4289" s="281"/>
      <c r="T4289" s="305">
        <f>SUBTOTAL(9,T4281:T4288)</f>
        <v>0</v>
      </c>
    </row>
    <row r="4290" spans="1:20" ht="38.25" outlineLevel="2" x14ac:dyDescent="0.2">
      <c r="A4290" s="287" t="str">
        <f>VLOOKUP(C4290,Округа!B:C,2,FALSE)</f>
        <v>Областные МО</v>
      </c>
      <c r="B4290" s="8">
        <v>509910</v>
      </c>
      <c r="C4290" s="8">
        <v>991001</v>
      </c>
      <c r="D4290" s="9" t="s">
        <v>655</v>
      </c>
      <c r="E4290" s="347">
        <v>1</v>
      </c>
      <c r="F4290" s="348" t="s">
        <v>12</v>
      </c>
      <c r="G4290" s="300">
        <f>SUMIFS('Круглосуточный стационар'!J:J,'Круглосуточный стационар'!D:D,СВОД!C4290,'Круглосуточный стационар'!F:F,СВОД!E4290)/2+SUMIFS(ВМП!J:J,ВМП!D:D,СВОД!C4290,ВМП!F:F,СВОД!E4290)/2+SUMIFS('Дневной стационар'!J:J,'Дневной стационар'!D:D,СВОД!C4290,'Дневной стационар'!F:F,СВОД!E4290)/2+SUMIFS(ЭКО!H:H,ЭКО!D:D,СВОД!C4290,ЭКО!F:F,СВОД!E4290)+SUMIFS(Диализ!J:J,Диализ!E:E,СВОД!C4290,Диализ!G:G,СВОД!E4290)</f>
        <v>0</v>
      </c>
      <c r="H4290" s="278">
        <f>SUMIFS(Поликлиника!H:H,Поликлиника!D:D,СВОД!C4290,Поликлиника!F:F,СВОД!E4290)</f>
        <v>0</v>
      </c>
      <c r="I4290" s="278">
        <f>SUMIFS(Поликлиника!BA:BA,Поликлиника!D:D,СВОД!C4290,Поликлиника!F:F,СВОД!E4290)</f>
        <v>0</v>
      </c>
      <c r="J4290" s="278">
        <f>SUMIFS(Поликлиника!BF:BF,Поликлиника!D:D,СВОД!C4290,Поликлиника!F:F,СВОД!E4290)</f>
        <v>0</v>
      </c>
      <c r="K4290" s="278">
        <f>SUMIFS(Поликлиника!BU:BU,Поликлиника!D:D,СВОД!C4290,Поликлиника!F:F,СВОД!E4290)</f>
        <v>0</v>
      </c>
      <c r="L4290" s="278">
        <f>SUMIFS(Услуги!H:H,Услуги!D:D,СВОД!C4290,Услуги!F:F,СВОД!E4290)+SUMIFS(Услуги!M:M,Услуги!D:D,СВОД!C4290,Услуги!F:F,СВОД!E4290)+SUMIFS(Услуги!R:R,Услуги!D:D,СВОД!C4290,Услуги!F:F,СВОД!E4290)+SUMIFS(Услуги!W:W,Услуги!D:D,СВОД!C4290,Услуги!F:F,СВОД!E4290)+SUMIFS(Услуги!AB:AB,Услуги!D:D,СВОД!C4290,Услуги!F:F,СВОД!E4290)+SUMIFS(Услуги!AG:AG,Услуги!D:D,СВОД!C4290,Услуги!F:F,СВОД!E4290)+SUMIFS(Услуги!AL:AL,Услуги!D:D,СВОД!C4290,Услуги!F:F,СВОД!E4290)+SUMIFS(Услуги!AQ:AQ,Услуги!D:D,СВОД!C4290,Услуги!F:F,СВОД!E4290)</f>
        <v>0</v>
      </c>
      <c r="M4290" s="278">
        <f>SUMIFS('Скорая мед. помощь'!J:J,'Скорая мед. помощь'!E:E,СВОД!C4290,'Скорая мед. помощь'!G:G,СВОД!E4290)</f>
        <v>0</v>
      </c>
      <c r="N4290" s="301">
        <f>SUMIFS('Круглосуточный стационар'!O:O,'Круглосуточный стационар'!D:D,СВОД!C4290,'Круглосуточный стационар'!F:F,СВОД!E4290)+SUMIFS(ВМП!O:O,ВМП!D:D,СВОД!C4290,ВМП!F:F,СВОД!E4290)+SUMIFS('Дневной стационар'!O:O,'Дневной стационар'!D:D,СВОД!C4290,'Дневной стационар'!F:F,СВОД!E4290)+SUMIFS(ЭКО!M:M,ЭКО!D:D,СВОД!C4290,ЭКО!F:F,СВОД!E4290)+SUMIFS(Диализ!O:O,Диализ!E:E,СВОД!C4290,Диализ!G:G,СВОД!E4290)+SUMIFS(Поликлиника!CT:CT,Поликлиника!D:D,СВОД!C4290,Поликлиника!F:F,СВОД!E4290)+SUMIFS('Скорая мед. помощь'!O:O,'Скорая мед. помощь'!E:E,СВОД!C4290,'Скорая мед. помощь'!G:G,СВОД!E4290)+SUMIFS(Услуги!AV:AV,Услуги!D:D,СВОД!C4290,Услуги!F:F,СВОД!E4290)</f>
        <v>0</v>
      </c>
      <c r="O4290" s="300">
        <f>SUMIFS(Сверхбаза!L:L,Сверхбаза!C:C,СВОД!C4290,Сверхбаза!E:E,СВОД!E4290)+SUMIFS(Сверхбаза!M:M,Сверхбаза!C:C,СВОД!C4290,Сверхбаза!E:E,СВОД!E4290)</f>
        <v>0</v>
      </c>
      <c r="P4290" s="278">
        <f>SUMIFS(Сверхбаза!N:N,Сверхбаза!C:C,СВОД!C4290,Сверхбаза!E:E,СВОД!E4290)</f>
        <v>0</v>
      </c>
      <c r="Q4290" s="278">
        <f>SUMIFS(Сверхбаза!P:P,Сверхбаза!C:C,СВОД!C4290,Сверхбаза!E:E,СВОД!E4290)</f>
        <v>0</v>
      </c>
      <c r="R4290" s="278">
        <f>SUMIFS(Сверхбаза!O:O,Сверхбаза!C:C,СВОД!C4290,Сверхбаза!E:E,СВОД!E4290)</f>
        <v>0</v>
      </c>
      <c r="S4290" s="278">
        <f>SUMIFS(Сверхбаза!Q:Q,Сверхбаза!C:C,СВОД!C4290,Сверхбаза!E:E,СВОД!E4290)</f>
        <v>0</v>
      </c>
      <c r="T4290" s="301">
        <f>SUMIFS(Сверхбаза!G:G,Сверхбаза!C:C,СВОД!C4290,Сверхбаза!E:E,СВОД!E4290)</f>
        <v>0</v>
      </c>
    </row>
    <row r="4291" spans="1:20" ht="38.25" outlineLevel="2" x14ac:dyDescent="0.2">
      <c r="A4291" s="288" t="str">
        <f>VLOOKUP(C4291,Округа!B:C,2,FALSE)</f>
        <v>Областные МО</v>
      </c>
      <c r="B4291" s="361">
        <v>509910</v>
      </c>
      <c r="C4291" s="361">
        <v>991001</v>
      </c>
      <c r="D4291" s="5" t="s">
        <v>655</v>
      </c>
      <c r="E4291" s="349">
        <v>13</v>
      </c>
      <c r="F4291" s="350" t="s">
        <v>704</v>
      </c>
      <c r="G4291" s="302">
        <f>SUMIFS('Круглосуточный стационар'!J:J,'Круглосуточный стационар'!D:D,СВОД!C4291,'Круглосуточный стационар'!F:F,СВОД!E4291)/2+SUMIFS(ВМП!J:J,ВМП!D:D,СВОД!C4291,ВМП!F:F,СВОД!E4291)/2+SUMIFS('Дневной стационар'!J:J,'Дневной стационар'!D:D,СВОД!C4291,'Дневной стационар'!F:F,СВОД!E4291)/2+SUMIFS(ЭКО!H:H,ЭКО!D:D,СВОД!C4291,ЭКО!F:F,СВОД!E4291)+SUMIFS(Диализ!J:J,Диализ!E:E,СВОД!C4291,Диализ!G:G,СВОД!E4291)</f>
        <v>0</v>
      </c>
      <c r="H4291" s="276">
        <f>SUMIFS(Поликлиника!H:H,Поликлиника!D:D,СВОД!C4291,Поликлиника!F:F,СВОД!E4291)</f>
        <v>0</v>
      </c>
      <c r="I4291" s="276">
        <f>SUMIFS(Поликлиника!BA:BA,Поликлиника!D:D,СВОД!C4291,Поликлиника!F:F,СВОД!E4291)</f>
        <v>0</v>
      </c>
      <c r="J4291" s="276">
        <f>SUMIFS(Поликлиника!BF:BF,Поликлиника!D:D,СВОД!C4291,Поликлиника!F:F,СВОД!E4291)</f>
        <v>0</v>
      </c>
      <c r="K4291" s="276">
        <f>SUMIFS(Поликлиника!BU:BU,Поликлиника!D:D,СВОД!C4291,Поликлиника!F:F,СВОД!E4291)</f>
        <v>0</v>
      </c>
      <c r="L4291" s="276">
        <f>SUMIFS(Услуги!H:H,Услуги!D:D,СВОД!C4291,Услуги!F:F,СВОД!E4291)+SUMIFS(Услуги!M:M,Услуги!D:D,СВОД!C4291,Услуги!F:F,СВОД!E4291)+SUMIFS(Услуги!R:R,Услуги!D:D,СВОД!C4291,Услуги!F:F,СВОД!E4291)+SUMIFS(Услуги!W:W,Услуги!D:D,СВОД!C4291,Услуги!F:F,СВОД!E4291)+SUMIFS(Услуги!AB:AB,Услуги!D:D,СВОД!C4291,Услуги!F:F,СВОД!E4291)+SUMIFS(Услуги!AG:AG,Услуги!D:D,СВОД!C4291,Услуги!F:F,СВОД!E4291)+SUMIFS(Услуги!AL:AL,Услуги!D:D,СВОД!C4291,Услуги!F:F,СВОД!E4291)+SUMIFS(Услуги!AQ:AQ,Услуги!D:D,СВОД!C4291,Услуги!F:F,СВОД!E4291)</f>
        <v>0</v>
      </c>
      <c r="M4291" s="276">
        <f>SUMIFS('Скорая мед. помощь'!J:J,'Скорая мед. помощь'!E:E,СВОД!C4291,'Скорая мед. помощь'!G:G,СВОД!E4291)</f>
        <v>0</v>
      </c>
      <c r="N4291" s="303">
        <f>SUMIFS('Круглосуточный стационар'!O:O,'Круглосуточный стационар'!D:D,СВОД!C4291,'Круглосуточный стационар'!F:F,СВОД!E4291)+SUMIFS(ВМП!O:O,ВМП!D:D,СВОД!C4291,ВМП!F:F,СВОД!E4291)+SUMIFS('Дневной стационар'!O:O,'Дневной стационар'!D:D,СВОД!C4291,'Дневной стационар'!F:F,СВОД!E4291)+SUMIFS(ЭКО!M:M,ЭКО!D:D,СВОД!C4291,ЭКО!F:F,СВОД!E4291)+SUMIFS(Диализ!O:O,Диализ!E:E,СВОД!C4291,Диализ!G:G,СВОД!E4291)+SUMIFS(Поликлиника!CT:CT,Поликлиника!D:D,СВОД!C4291,Поликлиника!F:F,СВОД!E4291)+SUMIFS('Скорая мед. помощь'!O:O,'Скорая мед. помощь'!E:E,СВОД!C4291,'Скорая мед. помощь'!G:G,СВОД!E4291)+SUMIFS(Услуги!AV:AV,Услуги!D:D,СВОД!C4291,Услуги!F:F,СВОД!E4291)</f>
        <v>0</v>
      </c>
      <c r="O4291" s="302">
        <f>SUMIFS(Сверхбаза!L:L,Сверхбаза!C:C,СВОД!C4291,Сверхбаза!E:E,СВОД!E4291)+SUMIFS(Сверхбаза!M:M,Сверхбаза!C:C,СВОД!C4291,Сверхбаза!E:E,СВОД!E4291)</f>
        <v>0</v>
      </c>
      <c r="P4291" s="276">
        <f>SUMIFS(Сверхбаза!N:N,Сверхбаза!C:C,СВОД!C4291,Сверхбаза!E:E,СВОД!E4291)</f>
        <v>0</v>
      </c>
      <c r="Q4291" s="276">
        <f>SUMIFS(Сверхбаза!P:P,Сверхбаза!C:C,СВОД!C4291,Сверхбаза!E:E,СВОД!E4291)</f>
        <v>0</v>
      </c>
      <c r="R4291" s="276">
        <f>SUMIFS(Сверхбаза!O:O,Сверхбаза!C:C,СВОД!C4291,Сверхбаза!E:E,СВОД!E4291)</f>
        <v>0</v>
      </c>
      <c r="S4291" s="276">
        <f>SUMIFS(Сверхбаза!Q:Q,Сверхбаза!C:C,СВОД!C4291,Сверхбаза!E:E,СВОД!E4291)</f>
        <v>0</v>
      </c>
      <c r="T4291" s="303">
        <f>SUMIFS(Сверхбаза!G:G,Сверхбаза!C:C,СВОД!C4291,Сверхбаза!E:E,СВОД!E4291)</f>
        <v>0</v>
      </c>
    </row>
    <row r="4292" spans="1:20" ht="38.25" outlineLevel="2" x14ac:dyDescent="0.2">
      <c r="A4292" s="288" t="str">
        <f>VLOOKUP(C4292,Округа!B:C,2,FALSE)</f>
        <v>Областные МО</v>
      </c>
      <c r="B4292" s="361">
        <v>509910</v>
      </c>
      <c r="C4292" s="361">
        <v>991001</v>
      </c>
      <c r="D4292" s="5" t="s">
        <v>655</v>
      </c>
      <c r="E4292" s="349">
        <v>2</v>
      </c>
      <c r="F4292" s="350" t="s">
        <v>173</v>
      </c>
      <c r="G4292" s="302">
        <f>SUMIFS('Круглосуточный стационар'!J:J,'Круглосуточный стационар'!D:D,СВОД!C4292,'Круглосуточный стационар'!F:F,СВОД!E4292)/2+SUMIFS(ВМП!J:J,ВМП!D:D,СВОД!C4292,ВМП!F:F,СВОД!E4292)/2+SUMIFS('Дневной стационар'!J:J,'Дневной стационар'!D:D,СВОД!C4292,'Дневной стационар'!F:F,СВОД!E4292)/2+SUMIFS(ЭКО!H:H,ЭКО!D:D,СВОД!C4292,ЭКО!F:F,СВОД!E4292)+SUMIFS(Диализ!J:J,Диализ!E:E,СВОД!C4292,Диализ!G:G,СВОД!E4292)</f>
        <v>0</v>
      </c>
      <c r="H4292" s="276">
        <f>SUMIFS(Поликлиника!H:H,Поликлиника!D:D,СВОД!C4292,Поликлиника!F:F,СВОД!E4292)</f>
        <v>0</v>
      </c>
      <c r="I4292" s="276">
        <f>SUMIFS(Поликлиника!BA:BA,Поликлиника!D:D,СВОД!C4292,Поликлиника!F:F,СВОД!E4292)</f>
        <v>0</v>
      </c>
      <c r="J4292" s="276">
        <f>SUMIFS(Поликлиника!BF:BF,Поликлиника!D:D,СВОД!C4292,Поликлиника!F:F,СВОД!E4292)</f>
        <v>0</v>
      </c>
      <c r="K4292" s="276">
        <f>SUMIFS(Поликлиника!BU:BU,Поликлиника!D:D,СВОД!C4292,Поликлиника!F:F,СВОД!E4292)</f>
        <v>0</v>
      </c>
      <c r="L4292" s="276">
        <f>SUMIFS(Услуги!H:H,Услуги!D:D,СВОД!C4292,Услуги!F:F,СВОД!E4292)+SUMIFS(Услуги!M:M,Услуги!D:D,СВОД!C4292,Услуги!F:F,СВОД!E4292)+SUMIFS(Услуги!R:R,Услуги!D:D,СВОД!C4292,Услуги!F:F,СВОД!E4292)+SUMIFS(Услуги!W:W,Услуги!D:D,СВОД!C4292,Услуги!F:F,СВОД!E4292)+SUMIFS(Услуги!AB:AB,Услуги!D:D,СВОД!C4292,Услуги!F:F,СВОД!E4292)+SUMIFS(Услуги!AG:AG,Услуги!D:D,СВОД!C4292,Услуги!F:F,СВОД!E4292)+SUMIFS(Услуги!AL:AL,Услуги!D:D,СВОД!C4292,Услуги!F:F,СВОД!E4292)+SUMIFS(Услуги!AQ:AQ,Услуги!D:D,СВОД!C4292,Услуги!F:F,СВОД!E4292)</f>
        <v>0</v>
      </c>
      <c r="M4292" s="276">
        <f>SUMIFS('Скорая мед. помощь'!J:J,'Скорая мед. помощь'!E:E,СВОД!C4292,'Скорая мед. помощь'!G:G,СВОД!E4292)</f>
        <v>0</v>
      </c>
      <c r="N4292" s="303">
        <f>SUMIFS('Круглосуточный стационар'!O:O,'Круглосуточный стационар'!D:D,СВОД!C4292,'Круглосуточный стационар'!F:F,СВОД!E4292)+SUMIFS(ВМП!O:O,ВМП!D:D,СВОД!C4292,ВМП!F:F,СВОД!E4292)+SUMIFS('Дневной стационар'!O:O,'Дневной стационар'!D:D,СВОД!C4292,'Дневной стационар'!F:F,СВОД!E4292)+SUMIFS(ЭКО!M:M,ЭКО!D:D,СВОД!C4292,ЭКО!F:F,СВОД!E4292)+SUMIFS(Диализ!O:O,Диализ!E:E,СВОД!C4292,Диализ!G:G,СВОД!E4292)+SUMIFS(Поликлиника!CT:CT,Поликлиника!D:D,СВОД!C4292,Поликлиника!F:F,СВОД!E4292)+SUMIFS('Скорая мед. помощь'!O:O,'Скорая мед. помощь'!E:E,СВОД!C4292,'Скорая мед. помощь'!G:G,СВОД!E4292)+SUMIFS(Услуги!AV:AV,Услуги!D:D,СВОД!C4292,Услуги!F:F,СВОД!E4292)</f>
        <v>0</v>
      </c>
      <c r="O4292" s="302">
        <f>SUMIFS(Сверхбаза!L:L,Сверхбаза!C:C,СВОД!C4292,Сверхбаза!E:E,СВОД!E4292)+SUMIFS(Сверхбаза!M:M,Сверхбаза!C:C,СВОД!C4292,Сверхбаза!E:E,СВОД!E4292)</f>
        <v>0</v>
      </c>
      <c r="P4292" s="276">
        <f>SUMIFS(Сверхбаза!N:N,Сверхбаза!C:C,СВОД!C4292,Сверхбаза!E:E,СВОД!E4292)</f>
        <v>0</v>
      </c>
      <c r="Q4292" s="276">
        <f>SUMIFS(Сверхбаза!P:P,Сверхбаза!C:C,СВОД!C4292,Сверхбаза!E:E,СВОД!E4292)</f>
        <v>0</v>
      </c>
      <c r="R4292" s="276">
        <f>SUMIFS(Сверхбаза!O:O,Сверхбаза!C:C,СВОД!C4292,Сверхбаза!E:E,СВОД!E4292)</f>
        <v>0</v>
      </c>
      <c r="S4292" s="276">
        <f>SUMIFS(Сверхбаза!Q:Q,Сверхбаза!C:C,СВОД!C4292,Сверхбаза!E:E,СВОД!E4292)</f>
        <v>0</v>
      </c>
      <c r="T4292" s="303">
        <f>SUMIFS(Сверхбаза!G:G,Сверхбаза!C:C,СВОД!C4292,Сверхбаза!E:E,СВОД!E4292)</f>
        <v>0</v>
      </c>
    </row>
    <row r="4293" spans="1:20" ht="38.25" outlineLevel="2" x14ac:dyDescent="0.2">
      <c r="A4293" s="288" t="str">
        <f>VLOOKUP(C4293,Округа!B:C,2,FALSE)</f>
        <v>Областные МО</v>
      </c>
      <c r="B4293" s="361">
        <v>509910</v>
      </c>
      <c r="C4293" s="361">
        <v>991001</v>
      </c>
      <c r="D4293" s="5" t="s">
        <v>655</v>
      </c>
      <c r="E4293" s="349">
        <v>6</v>
      </c>
      <c r="F4293" s="350" t="s">
        <v>705</v>
      </c>
      <c r="G4293" s="302">
        <f>SUMIFS('Круглосуточный стационар'!J:J,'Круглосуточный стационар'!D:D,СВОД!C4293,'Круглосуточный стационар'!F:F,СВОД!E4293)/2+SUMIFS(ВМП!J:J,ВМП!D:D,СВОД!C4293,ВМП!F:F,СВОД!E4293)/2+SUMIFS('Дневной стационар'!J:J,'Дневной стационар'!D:D,СВОД!C4293,'Дневной стационар'!F:F,СВОД!E4293)/2+SUMIFS(ЭКО!H:H,ЭКО!D:D,СВОД!C4293,ЭКО!F:F,СВОД!E4293)+SUMIFS(Диализ!J:J,Диализ!E:E,СВОД!C4293,Диализ!G:G,СВОД!E4293)</f>
        <v>0</v>
      </c>
      <c r="H4293" s="276">
        <f>SUMIFS(Поликлиника!H:H,Поликлиника!D:D,СВОД!C4293,Поликлиника!F:F,СВОД!E4293)</f>
        <v>0</v>
      </c>
      <c r="I4293" s="276">
        <f>SUMIFS(Поликлиника!BA:BA,Поликлиника!D:D,СВОД!C4293,Поликлиника!F:F,СВОД!E4293)</f>
        <v>0</v>
      </c>
      <c r="J4293" s="276">
        <f>SUMIFS(Поликлиника!BF:BF,Поликлиника!D:D,СВОД!C4293,Поликлиника!F:F,СВОД!E4293)</f>
        <v>0</v>
      </c>
      <c r="K4293" s="276">
        <f>SUMIFS(Поликлиника!BU:BU,Поликлиника!D:D,СВОД!C4293,Поликлиника!F:F,СВОД!E4293)</f>
        <v>0</v>
      </c>
      <c r="L4293" s="276">
        <f>SUMIFS(Услуги!H:H,Услуги!D:D,СВОД!C4293,Услуги!F:F,СВОД!E4293)+SUMIFS(Услуги!M:M,Услуги!D:D,СВОД!C4293,Услуги!F:F,СВОД!E4293)+SUMIFS(Услуги!R:R,Услуги!D:D,СВОД!C4293,Услуги!F:F,СВОД!E4293)+SUMIFS(Услуги!W:W,Услуги!D:D,СВОД!C4293,Услуги!F:F,СВОД!E4293)+SUMIFS(Услуги!AB:AB,Услуги!D:D,СВОД!C4293,Услуги!F:F,СВОД!E4293)+SUMIFS(Услуги!AG:AG,Услуги!D:D,СВОД!C4293,Услуги!F:F,СВОД!E4293)+SUMIFS(Услуги!AL:AL,Услуги!D:D,СВОД!C4293,Услуги!F:F,СВОД!E4293)+SUMIFS(Услуги!AQ:AQ,Услуги!D:D,СВОД!C4293,Услуги!F:F,СВОД!E4293)</f>
        <v>0</v>
      </c>
      <c r="M4293" s="276">
        <f>SUMIFS('Скорая мед. помощь'!J:J,'Скорая мед. помощь'!E:E,СВОД!C4293,'Скорая мед. помощь'!G:G,СВОД!E4293)</f>
        <v>0</v>
      </c>
      <c r="N4293" s="303">
        <f>SUMIFS('Круглосуточный стационар'!O:O,'Круглосуточный стационар'!D:D,СВОД!C4293,'Круглосуточный стационар'!F:F,СВОД!E4293)+SUMIFS(ВМП!O:O,ВМП!D:D,СВОД!C4293,ВМП!F:F,СВОД!E4293)+SUMIFS('Дневной стационар'!O:O,'Дневной стационар'!D:D,СВОД!C4293,'Дневной стационар'!F:F,СВОД!E4293)+SUMIFS(ЭКО!M:M,ЭКО!D:D,СВОД!C4293,ЭКО!F:F,СВОД!E4293)+SUMIFS(Диализ!O:O,Диализ!E:E,СВОД!C4293,Диализ!G:G,СВОД!E4293)+SUMIFS(Поликлиника!CT:CT,Поликлиника!D:D,СВОД!C4293,Поликлиника!F:F,СВОД!E4293)+SUMIFS('Скорая мед. помощь'!O:O,'Скорая мед. помощь'!E:E,СВОД!C4293,'Скорая мед. помощь'!G:G,СВОД!E4293)+SUMIFS(Услуги!AV:AV,Услуги!D:D,СВОД!C4293,Услуги!F:F,СВОД!E4293)</f>
        <v>0</v>
      </c>
      <c r="O4293" s="302">
        <f>SUMIFS(Сверхбаза!L:L,Сверхбаза!C:C,СВОД!C4293,Сверхбаза!E:E,СВОД!E4293)+SUMIFS(Сверхбаза!M:M,Сверхбаза!C:C,СВОД!C4293,Сверхбаза!E:E,СВОД!E4293)</f>
        <v>0</v>
      </c>
      <c r="P4293" s="276">
        <f>SUMIFS(Сверхбаза!N:N,Сверхбаза!C:C,СВОД!C4293,Сверхбаза!E:E,СВОД!E4293)</f>
        <v>0</v>
      </c>
      <c r="Q4293" s="276">
        <f>SUMIFS(Сверхбаза!P:P,Сверхбаза!C:C,СВОД!C4293,Сверхбаза!E:E,СВОД!E4293)</f>
        <v>0</v>
      </c>
      <c r="R4293" s="276">
        <f>SUMIFS(Сверхбаза!O:O,Сверхбаза!C:C,СВОД!C4293,Сверхбаза!E:E,СВОД!E4293)</f>
        <v>0</v>
      </c>
      <c r="S4293" s="276">
        <f>SUMIFS(Сверхбаза!Q:Q,Сверхбаза!C:C,СВОД!C4293,Сверхбаза!E:E,СВОД!E4293)</f>
        <v>0</v>
      </c>
      <c r="T4293" s="303">
        <f>SUMIFS(Сверхбаза!G:G,Сверхбаза!C:C,СВОД!C4293,Сверхбаза!E:E,СВОД!E4293)</f>
        <v>0</v>
      </c>
    </row>
    <row r="4294" spans="1:20" ht="38.25" outlineLevel="2" x14ac:dyDescent="0.2">
      <c r="A4294" s="288" t="str">
        <f>VLOOKUP(C4294,Округа!B:C,2,FALSE)</f>
        <v>Областные МО</v>
      </c>
      <c r="B4294" s="361">
        <v>509910</v>
      </c>
      <c r="C4294" s="361">
        <v>991001</v>
      </c>
      <c r="D4294" s="5" t="s">
        <v>655</v>
      </c>
      <c r="E4294" s="349">
        <v>3</v>
      </c>
      <c r="F4294" s="350" t="s">
        <v>174</v>
      </c>
      <c r="G4294" s="302">
        <f>SUMIFS('Круглосуточный стационар'!J:J,'Круглосуточный стационар'!D:D,СВОД!C4294,'Круглосуточный стационар'!F:F,СВОД!E4294)/2+SUMIFS(ВМП!J:J,ВМП!D:D,СВОД!C4294,ВМП!F:F,СВОД!E4294)/2+SUMIFS('Дневной стационар'!J:J,'Дневной стационар'!D:D,СВОД!C4294,'Дневной стационар'!F:F,СВОД!E4294)/2+SUMIFS(ЭКО!H:H,ЭКО!D:D,СВОД!C4294,ЭКО!F:F,СВОД!E4294)+SUMIFS(Диализ!J:J,Диализ!E:E,СВОД!C4294,Диализ!G:G,СВОД!E4294)</f>
        <v>0</v>
      </c>
      <c r="H4294" s="276">
        <f>SUMIFS(Поликлиника!H:H,Поликлиника!D:D,СВОД!C4294,Поликлиника!F:F,СВОД!E4294)</f>
        <v>0</v>
      </c>
      <c r="I4294" s="276">
        <f>SUMIFS(Поликлиника!BA:BA,Поликлиника!D:D,СВОД!C4294,Поликлиника!F:F,СВОД!E4294)</f>
        <v>0</v>
      </c>
      <c r="J4294" s="276">
        <f>SUMIFS(Поликлиника!BF:BF,Поликлиника!D:D,СВОД!C4294,Поликлиника!F:F,СВОД!E4294)</f>
        <v>4500</v>
      </c>
      <c r="K4294" s="276">
        <f>SUMIFS(Поликлиника!BU:BU,Поликлиника!D:D,СВОД!C4294,Поликлиника!F:F,СВОД!E4294)</f>
        <v>14500</v>
      </c>
      <c r="L4294" s="276">
        <f>SUMIFS(Услуги!H:H,Услуги!D:D,СВОД!C4294,Услуги!F:F,СВОД!E4294)+SUMIFS(Услуги!M:M,Услуги!D:D,СВОД!C4294,Услуги!F:F,СВОД!E4294)+SUMIFS(Услуги!R:R,Услуги!D:D,СВОД!C4294,Услуги!F:F,СВОД!E4294)+SUMIFS(Услуги!W:W,Услуги!D:D,СВОД!C4294,Услуги!F:F,СВОД!E4294)+SUMIFS(Услуги!AB:AB,Услуги!D:D,СВОД!C4294,Услуги!F:F,СВОД!E4294)+SUMIFS(Услуги!AG:AG,Услуги!D:D,СВОД!C4294,Услуги!F:F,СВОД!E4294)+SUMIFS(Услуги!AL:AL,Услуги!D:D,СВОД!C4294,Услуги!F:F,СВОД!E4294)+SUMIFS(Услуги!AQ:AQ,Услуги!D:D,СВОД!C4294,Услуги!F:F,СВОД!E4294)</f>
        <v>0</v>
      </c>
      <c r="M4294" s="276">
        <f>SUMIFS('Скорая мед. помощь'!J:J,'Скорая мед. помощь'!E:E,СВОД!C4294,'Скорая мед. помощь'!G:G,СВОД!E4294)</f>
        <v>0</v>
      </c>
      <c r="N4294" s="303">
        <f>SUMIFS('Круглосуточный стационар'!O:O,'Круглосуточный стационар'!D:D,СВОД!C4294,'Круглосуточный стационар'!F:F,СВОД!E4294)+SUMIFS(ВМП!O:O,ВМП!D:D,СВОД!C4294,ВМП!F:F,СВОД!E4294)+SUMIFS('Дневной стационар'!O:O,'Дневной стационар'!D:D,СВОД!C4294,'Дневной стационар'!F:F,СВОД!E4294)+SUMIFS(ЭКО!M:M,ЭКО!D:D,СВОД!C4294,ЭКО!F:F,СВОД!E4294)+SUMIFS(Диализ!O:O,Диализ!E:E,СВОД!C4294,Диализ!G:G,СВОД!E4294)+SUMIFS(Поликлиника!CT:CT,Поликлиника!D:D,СВОД!C4294,Поликлиника!F:F,СВОД!E4294)+SUMIFS('Скорая мед. помощь'!O:O,'Скорая мед. помощь'!E:E,СВОД!C4294,'Скорая мед. помощь'!G:G,СВОД!E4294)+SUMIFS(Услуги!AV:AV,Услуги!D:D,СВОД!C4294,Услуги!F:F,СВОД!E4294)</f>
        <v>8972.0742833838267</v>
      </c>
      <c r="O4294" s="302">
        <f>SUMIFS(Сверхбаза!L:L,Сверхбаза!C:C,СВОД!C4294,Сверхбаза!E:E,СВОД!E4294)+SUMIFS(Сверхбаза!M:M,Сверхбаза!C:C,СВОД!C4294,Сверхбаза!E:E,СВОД!E4294)</f>
        <v>0</v>
      </c>
      <c r="P4294" s="276">
        <f>SUMIFS(Сверхбаза!N:N,Сверхбаза!C:C,СВОД!C4294,Сверхбаза!E:E,СВОД!E4294)</f>
        <v>1300</v>
      </c>
      <c r="Q4294" s="276">
        <f>SUMIFS(Сверхбаза!P:P,Сверхбаза!C:C,СВОД!C4294,Сверхбаза!E:E,СВОД!E4294)</f>
        <v>4800</v>
      </c>
      <c r="R4294" s="276">
        <f>SUMIFS(Сверхбаза!O:O,Сверхбаза!C:C,СВОД!C4294,Сверхбаза!E:E,СВОД!E4294)</f>
        <v>1010</v>
      </c>
      <c r="S4294" s="276">
        <f>SUMIFS(Сверхбаза!Q:Q,Сверхбаза!C:C,СВОД!C4294,Сверхбаза!E:E,СВОД!E4294)</f>
        <v>0</v>
      </c>
      <c r="T4294" s="303">
        <f>SUMIFS(Сверхбаза!G:G,Сверхбаза!C:C,СВОД!C4294,Сверхбаза!E:E,СВОД!E4294)</f>
        <v>42980.411</v>
      </c>
    </row>
    <row r="4295" spans="1:20" ht="38.25" outlineLevel="2" x14ac:dyDescent="0.2">
      <c r="A4295" s="288" t="str">
        <f>VLOOKUP(C4295,Округа!B:C,2,FALSE)</f>
        <v>Областные МО</v>
      </c>
      <c r="B4295" s="361">
        <v>509910</v>
      </c>
      <c r="C4295" s="361">
        <v>991001</v>
      </c>
      <c r="D4295" s="5" t="s">
        <v>655</v>
      </c>
      <c r="E4295" s="349">
        <v>7</v>
      </c>
      <c r="F4295" s="350" t="s">
        <v>706</v>
      </c>
      <c r="G4295" s="302">
        <f>SUMIFS('Круглосуточный стационар'!J:J,'Круглосуточный стационар'!D:D,СВОД!C4295,'Круглосуточный стационар'!F:F,СВОД!E4295)/2+SUMIFS(ВМП!J:J,ВМП!D:D,СВОД!C4295,ВМП!F:F,СВОД!E4295)/2+SUMIFS('Дневной стационар'!J:J,'Дневной стационар'!D:D,СВОД!C4295,'Дневной стационар'!F:F,СВОД!E4295)/2+SUMIFS(ЭКО!H:H,ЭКО!D:D,СВОД!C4295,ЭКО!F:F,СВОД!E4295)+SUMIFS(Диализ!J:J,Диализ!E:E,СВОД!C4295,Диализ!G:G,СВОД!E4295)</f>
        <v>0</v>
      </c>
      <c r="H4295" s="276">
        <f>SUMIFS(Поликлиника!H:H,Поликлиника!D:D,СВОД!C4295,Поликлиника!F:F,СВОД!E4295)</f>
        <v>0</v>
      </c>
      <c r="I4295" s="276">
        <f>SUMIFS(Поликлиника!BA:BA,Поликлиника!D:D,СВОД!C4295,Поликлиника!F:F,СВОД!E4295)</f>
        <v>0</v>
      </c>
      <c r="J4295" s="276">
        <f>SUMIFS(Поликлиника!BF:BF,Поликлиника!D:D,СВОД!C4295,Поликлиника!F:F,СВОД!E4295)</f>
        <v>0</v>
      </c>
      <c r="K4295" s="276">
        <f>SUMIFS(Поликлиника!BU:BU,Поликлиника!D:D,СВОД!C4295,Поликлиника!F:F,СВОД!E4295)</f>
        <v>0</v>
      </c>
      <c r="L4295" s="276">
        <f>SUMIFS(Услуги!H:H,Услуги!D:D,СВОД!C4295,Услуги!F:F,СВОД!E4295)+SUMIFS(Услуги!M:M,Услуги!D:D,СВОД!C4295,Услуги!F:F,СВОД!E4295)+SUMIFS(Услуги!R:R,Услуги!D:D,СВОД!C4295,Услуги!F:F,СВОД!E4295)+SUMIFS(Услуги!W:W,Услуги!D:D,СВОД!C4295,Услуги!F:F,СВОД!E4295)+SUMIFS(Услуги!AB:AB,Услуги!D:D,СВОД!C4295,Услуги!F:F,СВОД!E4295)+SUMIFS(Услуги!AG:AG,Услуги!D:D,СВОД!C4295,Услуги!F:F,СВОД!E4295)+SUMIFS(Услуги!AL:AL,Услуги!D:D,СВОД!C4295,Услуги!F:F,СВОД!E4295)+SUMIFS(Услуги!AQ:AQ,Услуги!D:D,СВОД!C4295,Услуги!F:F,СВОД!E4295)</f>
        <v>0</v>
      </c>
      <c r="M4295" s="276">
        <f>SUMIFS('Скорая мед. помощь'!J:J,'Скорая мед. помощь'!E:E,СВОД!C4295,'Скорая мед. помощь'!G:G,СВОД!E4295)</f>
        <v>0</v>
      </c>
      <c r="N4295" s="303">
        <f>SUMIFS('Круглосуточный стационар'!O:O,'Круглосуточный стационар'!D:D,СВОД!C4295,'Круглосуточный стационар'!F:F,СВОД!E4295)+SUMIFS(ВМП!O:O,ВМП!D:D,СВОД!C4295,ВМП!F:F,СВОД!E4295)+SUMIFS('Дневной стационар'!O:O,'Дневной стационар'!D:D,СВОД!C4295,'Дневной стационар'!F:F,СВОД!E4295)+SUMIFS(ЭКО!M:M,ЭКО!D:D,СВОД!C4295,ЭКО!F:F,СВОД!E4295)+SUMIFS(Диализ!O:O,Диализ!E:E,СВОД!C4295,Диализ!G:G,СВОД!E4295)+SUMIFS(Поликлиника!CT:CT,Поликлиника!D:D,СВОД!C4295,Поликлиника!F:F,СВОД!E4295)+SUMIFS('Скорая мед. помощь'!O:O,'Скорая мед. помощь'!E:E,СВОД!C4295,'Скорая мед. помощь'!G:G,СВОД!E4295)+SUMIFS(Услуги!AV:AV,Услуги!D:D,СВОД!C4295,Услуги!F:F,СВОД!E4295)</f>
        <v>0</v>
      </c>
      <c r="O4295" s="302">
        <f>SUMIFS(Сверхбаза!L:L,Сверхбаза!C:C,СВОД!C4295,Сверхбаза!E:E,СВОД!E4295)+SUMIFS(Сверхбаза!M:M,Сверхбаза!C:C,СВОД!C4295,Сверхбаза!E:E,СВОД!E4295)</f>
        <v>0</v>
      </c>
      <c r="P4295" s="276">
        <f>SUMIFS(Сверхбаза!N:N,Сверхбаза!C:C,СВОД!C4295,Сверхбаза!E:E,СВОД!E4295)</f>
        <v>0</v>
      </c>
      <c r="Q4295" s="276">
        <f>SUMIFS(Сверхбаза!P:P,Сверхбаза!C:C,СВОД!C4295,Сверхбаза!E:E,СВОД!E4295)</f>
        <v>0</v>
      </c>
      <c r="R4295" s="276">
        <f>SUMIFS(Сверхбаза!O:O,Сверхбаза!C:C,СВОД!C4295,Сверхбаза!E:E,СВОД!E4295)</f>
        <v>0</v>
      </c>
      <c r="S4295" s="276">
        <f>SUMIFS(Сверхбаза!Q:Q,Сверхбаза!C:C,СВОД!C4295,Сверхбаза!E:E,СВОД!E4295)</f>
        <v>0</v>
      </c>
      <c r="T4295" s="303">
        <f>SUMIFS(Сверхбаза!G:G,Сверхбаза!C:C,СВОД!C4295,Сверхбаза!E:E,СВОД!E4295)</f>
        <v>0</v>
      </c>
    </row>
    <row r="4296" spans="1:20" ht="38.25" outlineLevel="2" x14ac:dyDescent="0.2">
      <c r="A4296" s="288" t="str">
        <f>VLOOKUP(C4296,Округа!B:C,2,FALSE)</f>
        <v>Областные МО</v>
      </c>
      <c r="B4296" s="361">
        <v>509910</v>
      </c>
      <c r="C4296" s="361">
        <v>991001</v>
      </c>
      <c r="D4296" s="5" t="s">
        <v>655</v>
      </c>
      <c r="E4296" s="349">
        <v>70</v>
      </c>
      <c r="F4296" s="350" t="s">
        <v>707</v>
      </c>
      <c r="G4296" s="302">
        <f>SUMIFS('Круглосуточный стационар'!J:J,'Круглосуточный стационар'!D:D,СВОД!C4296,'Круглосуточный стационар'!F:F,СВОД!E4296)/2+SUMIFS(ВМП!J:J,ВМП!D:D,СВОД!C4296,ВМП!F:F,СВОД!E4296)/2+SUMIFS('Дневной стационар'!J:J,'Дневной стационар'!D:D,СВОД!C4296,'Дневной стационар'!F:F,СВОД!E4296)/2+SUMIFS(ЭКО!H:H,ЭКО!D:D,СВОД!C4296,ЭКО!F:F,СВОД!E4296)+SUMIFS(Диализ!J:J,Диализ!E:E,СВОД!C4296,Диализ!G:G,СВОД!E4296)</f>
        <v>0</v>
      </c>
      <c r="H4296" s="276">
        <f>SUMIFS(Поликлиника!H:H,Поликлиника!D:D,СВОД!C4296,Поликлиника!F:F,СВОД!E4296)</f>
        <v>0</v>
      </c>
      <c r="I4296" s="276">
        <f>SUMIFS(Поликлиника!BA:BA,Поликлиника!D:D,СВОД!C4296,Поликлиника!F:F,СВОД!E4296)</f>
        <v>0</v>
      </c>
      <c r="J4296" s="276">
        <f>SUMIFS(Поликлиника!BF:BF,Поликлиника!D:D,СВОД!C4296,Поликлиника!F:F,СВОД!E4296)</f>
        <v>0</v>
      </c>
      <c r="K4296" s="276">
        <f>SUMIFS(Поликлиника!BU:BU,Поликлиника!D:D,СВОД!C4296,Поликлиника!F:F,СВОД!E4296)</f>
        <v>0</v>
      </c>
      <c r="L4296" s="276">
        <f>SUMIFS(Услуги!H:H,Услуги!D:D,СВОД!C4296,Услуги!F:F,СВОД!E4296)+SUMIFS(Услуги!M:M,Услуги!D:D,СВОД!C4296,Услуги!F:F,СВОД!E4296)+SUMIFS(Услуги!R:R,Услуги!D:D,СВОД!C4296,Услуги!F:F,СВОД!E4296)+SUMIFS(Услуги!W:W,Услуги!D:D,СВОД!C4296,Услуги!F:F,СВОД!E4296)+SUMIFS(Услуги!AB:AB,Услуги!D:D,СВОД!C4296,Услуги!F:F,СВОД!E4296)+SUMIFS(Услуги!AG:AG,Услуги!D:D,СВОД!C4296,Услуги!F:F,СВОД!E4296)+SUMIFS(Услуги!AL:AL,Услуги!D:D,СВОД!C4296,Услуги!F:F,СВОД!E4296)+SUMIFS(Услуги!AQ:AQ,Услуги!D:D,СВОД!C4296,Услуги!F:F,СВОД!E4296)</f>
        <v>0</v>
      </c>
      <c r="M4296" s="276">
        <f>SUMIFS('Скорая мед. помощь'!J:J,'Скорая мед. помощь'!E:E,СВОД!C4296,'Скорая мед. помощь'!G:G,СВОД!E4296)</f>
        <v>0</v>
      </c>
      <c r="N4296" s="303">
        <f>SUMIFS('Круглосуточный стационар'!O:O,'Круглосуточный стационар'!D:D,СВОД!C4296,'Круглосуточный стационар'!F:F,СВОД!E4296)+SUMIFS(ВМП!O:O,ВМП!D:D,СВОД!C4296,ВМП!F:F,СВОД!E4296)+SUMIFS('Дневной стационар'!O:O,'Дневной стационар'!D:D,СВОД!C4296,'Дневной стационар'!F:F,СВОД!E4296)+SUMIFS(ЭКО!M:M,ЭКО!D:D,СВОД!C4296,ЭКО!F:F,СВОД!E4296)+SUMIFS(Диализ!O:O,Диализ!E:E,СВОД!C4296,Диализ!G:G,СВОД!E4296)+SUMIFS(Поликлиника!CT:CT,Поликлиника!D:D,СВОД!C4296,Поликлиника!F:F,СВОД!E4296)+SUMIFS('Скорая мед. помощь'!O:O,'Скорая мед. помощь'!E:E,СВОД!C4296,'Скорая мед. помощь'!G:G,СВОД!E4296)+SUMIFS(Услуги!AV:AV,Услуги!D:D,СВОД!C4296,Услуги!F:F,СВОД!E4296)</f>
        <v>0</v>
      </c>
      <c r="O4296" s="302">
        <f>SUMIFS(Сверхбаза!L:L,Сверхбаза!C:C,СВОД!C4296,Сверхбаза!E:E,СВОД!E4296)+SUMIFS(Сверхбаза!M:M,Сверхбаза!C:C,СВОД!C4296,Сверхбаза!E:E,СВОД!E4296)</f>
        <v>0</v>
      </c>
      <c r="P4296" s="276">
        <f>SUMIFS(Сверхбаза!N:N,Сверхбаза!C:C,СВОД!C4296,Сверхбаза!E:E,СВОД!E4296)</f>
        <v>0</v>
      </c>
      <c r="Q4296" s="276">
        <f>SUMIFS(Сверхбаза!P:P,Сверхбаза!C:C,СВОД!C4296,Сверхбаза!E:E,СВОД!E4296)</f>
        <v>0</v>
      </c>
      <c r="R4296" s="276">
        <f>SUMIFS(Сверхбаза!O:O,Сверхбаза!C:C,СВОД!C4296,Сверхбаза!E:E,СВОД!E4296)</f>
        <v>0</v>
      </c>
      <c r="S4296" s="276">
        <f>SUMIFS(Сверхбаза!Q:Q,Сверхбаза!C:C,СВОД!C4296,Сверхбаза!E:E,СВОД!E4296)</f>
        <v>0</v>
      </c>
      <c r="T4296" s="303">
        <f>SUMIFS(Сверхбаза!G:G,Сверхбаза!C:C,СВОД!C4296,Сверхбаза!E:E,СВОД!E4296)</f>
        <v>0</v>
      </c>
    </row>
    <row r="4297" spans="1:20" ht="38.25" outlineLevel="2" x14ac:dyDescent="0.2">
      <c r="A4297" s="288" t="str">
        <f>VLOOKUP(C4297,Округа!B:C,2,FALSE)</f>
        <v>Областные МО</v>
      </c>
      <c r="B4297" s="361">
        <v>509910</v>
      </c>
      <c r="C4297" s="361">
        <v>991001</v>
      </c>
      <c r="D4297" s="5" t="s">
        <v>655</v>
      </c>
      <c r="E4297" s="349">
        <v>94</v>
      </c>
      <c r="F4297" s="350" t="s">
        <v>157</v>
      </c>
      <c r="G4297" s="302">
        <f>SUMIFS('Круглосуточный стационар'!J:J,'Круглосуточный стационар'!D:D,СВОД!C4297,'Круглосуточный стационар'!F:F,СВОД!E4297)/2+SUMIFS(ВМП!J:J,ВМП!D:D,СВОД!C4297,ВМП!F:F,СВОД!E4297)/2+SUMIFS('Дневной стационар'!J:J,'Дневной стационар'!D:D,СВОД!C4297,'Дневной стационар'!F:F,СВОД!E4297)/2+SUMIFS(ЭКО!H:H,ЭКО!D:D,СВОД!C4297,ЭКО!F:F,СВОД!E4297)+SUMIFS(Диализ!J:J,Диализ!E:E,СВОД!C4297,Диализ!G:G,СВОД!E4297)</f>
        <v>0</v>
      </c>
      <c r="H4297" s="276">
        <f>SUMIFS(Поликлиника!H:H,Поликлиника!D:D,СВОД!C4297,Поликлиника!F:F,СВОД!E4297)</f>
        <v>0</v>
      </c>
      <c r="I4297" s="276">
        <f>SUMIFS(Поликлиника!BA:BA,Поликлиника!D:D,СВОД!C4297,Поликлиника!F:F,СВОД!E4297)</f>
        <v>0</v>
      </c>
      <c r="J4297" s="276">
        <f>SUMIFS(Поликлиника!BF:BF,Поликлиника!D:D,СВОД!C4297,Поликлиника!F:F,СВОД!E4297)</f>
        <v>0</v>
      </c>
      <c r="K4297" s="276">
        <f>SUMIFS(Поликлиника!BU:BU,Поликлиника!D:D,СВОД!C4297,Поликлиника!F:F,СВОД!E4297)</f>
        <v>0</v>
      </c>
      <c r="L4297" s="276">
        <f>SUMIFS(Услуги!H:H,Услуги!D:D,СВОД!C4297,Услуги!F:F,СВОД!E4297)+SUMIFS(Услуги!M:M,Услуги!D:D,СВОД!C4297,Услуги!F:F,СВОД!E4297)+SUMIFS(Услуги!R:R,Услуги!D:D,СВОД!C4297,Услуги!F:F,СВОД!E4297)+SUMIFS(Услуги!W:W,Услуги!D:D,СВОД!C4297,Услуги!F:F,СВОД!E4297)+SUMIFS(Услуги!AB:AB,Услуги!D:D,СВОД!C4297,Услуги!F:F,СВОД!E4297)+SUMIFS(Услуги!AG:AG,Услуги!D:D,СВОД!C4297,Услуги!F:F,СВОД!E4297)+SUMIFS(Услуги!AL:AL,Услуги!D:D,СВОД!C4297,Услуги!F:F,СВОД!E4297)+SUMIFS(Услуги!AQ:AQ,Услуги!D:D,СВОД!C4297,Услуги!F:F,СВОД!E4297)</f>
        <v>0</v>
      </c>
      <c r="M4297" s="276">
        <f>SUMIFS('Скорая мед. помощь'!J:J,'Скорая мед. помощь'!E:E,СВОД!C4297,'Скорая мед. помощь'!G:G,СВОД!E4297)</f>
        <v>0</v>
      </c>
      <c r="N4297" s="303">
        <f>SUMIFS('Круглосуточный стационар'!O:O,'Круглосуточный стационар'!D:D,СВОД!C4297,'Круглосуточный стационар'!F:F,СВОД!E4297)+SUMIFS(ВМП!O:O,ВМП!D:D,СВОД!C4297,ВМП!F:F,СВОД!E4297)+SUMIFS('Дневной стационар'!O:O,'Дневной стационар'!D:D,СВОД!C4297,'Дневной стационар'!F:F,СВОД!E4297)+SUMIFS(ЭКО!M:M,ЭКО!D:D,СВОД!C4297,ЭКО!F:F,СВОД!E4297)+SUMIFS(Диализ!O:O,Диализ!E:E,СВОД!C4297,Диализ!G:G,СВОД!E4297)+SUMIFS(Поликлиника!CT:CT,Поликлиника!D:D,СВОД!C4297,Поликлиника!F:F,СВОД!E4297)+SUMIFS('Скорая мед. помощь'!O:O,'Скорая мед. помощь'!E:E,СВОД!C4297,'Скорая мед. помощь'!G:G,СВОД!E4297)+SUMIFS(Услуги!AV:AV,Услуги!D:D,СВОД!C4297,Услуги!F:F,СВОД!E4297)</f>
        <v>0</v>
      </c>
      <c r="O4297" s="302">
        <f>SUMIFS(Сверхбаза!L:L,Сверхбаза!C:C,СВОД!C4297,Сверхбаза!E:E,СВОД!E4297)+SUMIFS(Сверхбаза!M:M,Сверхбаза!C:C,СВОД!C4297,Сверхбаза!E:E,СВОД!E4297)</f>
        <v>0</v>
      </c>
      <c r="P4297" s="276">
        <f>SUMIFS(Сверхбаза!N:N,Сверхбаза!C:C,СВОД!C4297,Сверхбаза!E:E,СВОД!E4297)</f>
        <v>0</v>
      </c>
      <c r="Q4297" s="276">
        <f>SUMIFS(Сверхбаза!P:P,Сверхбаза!C:C,СВОД!C4297,Сверхбаза!E:E,СВОД!E4297)</f>
        <v>0</v>
      </c>
      <c r="R4297" s="276">
        <f>SUMIFS(Сверхбаза!O:O,Сверхбаза!C:C,СВОД!C4297,Сверхбаза!E:E,СВОД!E4297)</f>
        <v>0</v>
      </c>
      <c r="S4297" s="276">
        <f>SUMIFS(Сверхбаза!Q:Q,Сверхбаза!C:C,СВОД!C4297,Сверхбаза!E:E,СВОД!E4297)</f>
        <v>0</v>
      </c>
      <c r="T4297" s="303">
        <f>SUMIFS(Сверхбаза!G:G,Сверхбаза!C:C,СВОД!C4297,Сверхбаза!E:E,СВОД!E4297)</f>
        <v>0</v>
      </c>
    </row>
    <row r="4298" spans="1:20" outlineLevel="1" x14ac:dyDescent="0.2">
      <c r="A4298" s="289"/>
      <c r="B4298" s="279"/>
      <c r="C4298" s="279" t="str">
        <f>CONCATENATE(C4297," ","Итог")</f>
        <v>991001 Итог</v>
      </c>
      <c r="D4298" s="280"/>
      <c r="E4298" s="351"/>
      <c r="F4298" s="352"/>
      <c r="G4298" s="304"/>
      <c r="H4298" s="281"/>
      <c r="I4298" s="281"/>
      <c r="J4298" s="281"/>
      <c r="K4298" s="281"/>
      <c r="L4298" s="281"/>
      <c r="M4298" s="281"/>
      <c r="N4298" s="305">
        <f>SUBTOTAL(9,N4290:N4297)</f>
        <v>8972.0742833838267</v>
      </c>
      <c r="O4298" s="304"/>
      <c r="P4298" s="281"/>
      <c r="Q4298" s="281"/>
      <c r="R4298" s="281"/>
      <c r="S4298" s="281"/>
      <c r="T4298" s="305">
        <f>SUBTOTAL(9,T4290:T4297)</f>
        <v>42980.411</v>
      </c>
    </row>
    <row r="4299" spans="1:20" ht="25.5" outlineLevel="2" x14ac:dyDescent="0.2">
      <c r="A4299" s="287" t="str">
        <f>VLOOKUP(C4299,Округа!B:C,2,FALSE)</f>
        <v>Областные МО</v>
      </c>
      <c r="B4299" s="8">
        <v>509911</v>
      </c>
      <c r="C4299" s="8">
        <v>991101</v>
      </c>
      <c r="D4299" s="9" t="s">
        <v>478</v>
      </c>
      <c r="E4299" s="347">
        <f t="shared" ref="E4299:F4306" si="91">E4290</f>
        <v>1</v>
      </c>
      <c r="F4299" s="348" t="str">
        <f t="shared" si="91"/>
        <v>Круглосуточный стационар</v>
      </c>
      <c r="G4299" s="300">
        <f>SUMIFS('Круглосуточный стационар'!J:J,'Круглосуточный стационар'!D:D,СВОД!C4299,'Круглосуточный стационар'!F:F,СВОД!E4299)/2+SUMIFS(ВМП!J:J,ВМП!D:D,СВОД!C4299,ВМП!F:F,СВОД!E4299)/2+SUMIFS('Дневной стационар'!J:J,'Дневной стационар'!D:D,СВОД!C4299,'Дневной стационар'!F:F,СВОД!E4299)/2+SUMIFS(ЭКО!H:H,ЭКО!D:D,СВОД!C4299,ЭКО!F:F,СВОД!E4299)+SUMIFS(Диализ!J:J,Диализ!E:E,СВОД!C4299,Диализ!G:G,СВОД!E4299)</f>
        <v>0</v>
      </c>
      <c r="H4299" s="278">
        <f>SUMIFS(Поликлиника!H:H,Поликлиника!D:D,СВОД!C4299,Поликлиника!F:F,СВОД!E4299)</f>
        <v>0</v>
      </c>
      <c r="I4299" s="278">
        <f>SUMIFS(Поликлиника!BA:BA,Поликлиника!D:D,СВОД!C4299,Поликлиника!F:F,СВОД!E4299)</f>
        <v>0</v>
      </c>
      <c r="J4299" s="278">
        <f>SUMIFS(Поликлиника!BF:BF,Поликлиника!D:D,СВОД!C4299,Поликлиника!F:F,СВОД!E4299)</f>
        <v>0</v>
      </c>
      <c r="K4299" s="278">
        <f>SUMIFS(Поликлиника!BU:BU,Поликлиника!D:D,СВОД!C4299,Поликлиника!F:F,СВОД!E4299)</f>
        <v>0</v>
      </c>
      <c r="L4299" s="278">
        <f>SUMIFS(Услуги!H:H,Услуги!D:D,СВОД!C4299,Услуги!F:F,СВОД!E4299)+SUMIFS(Услуги!M:M,Услуги!D:D,СВОД!C4299,Услуги!F:F,СВОД!E4299)+SUMIFS(Услуги!R:R,Услуги!D:D,СВОД!C4299,Услуги!F:F,СВОД!E4299)+SUMIFS(Услуги!W:W,Услуги!D:D,СВОД!C4299,Услуги!F:F,СВОД!E4299)+SUMIFS(Услуги!AB:AB,Услуги!D:D,СВОД!C4299,Услуги!F:F,СВОД!E4299)+SUMIFS(Услуги!AG:AG,Услуги!D:D,СВОД!C4299,Услуги!F:F,СВОД!E4299)+SUMIFS(Услуги!AL:AL,Услуги!D:D,СВОД!C4299,Услуги!F:F,СВОД!E4299)+SUMIFS(Услуги!AQ:AQ,Услуги!D:D,СВОД!C4299,Услуги!F:F,СВОД!E4299)</f>
        <v>0</v>
      </c>
      <c r="M4299" s="278">
        <f>SUMIFS('Скорая мед. помощь'!J:J,'Скорая мед. помощь'!E:E,СВОД!C4299,'Скорая мед. помощь'!G:G,СВОД!E4299)</f>
        <v>0</v>
      </c>
      <c r="N4299" s="301">
        <f>SUMIFS('Круглосуточный стационар'!O:O,'Круглосуточный стационар'!D:D,СВОД!C4299,'Круглосуточный стационар'!F:F,СВОД!E4299)+SUMIFS(ВМП!O:O,ВМП!D:D,СВОД!C4299,ВМП!F:F,СВОД!E4299)+SUMIFS('Дневной стационар'!O:O,'Дневной стационар'!D:D,СВОД!C4299,'Дневной стационар'!F:F,СВОД!E4299)+SUMIFS(ЭКО!M:M,ЭКО!D:D,СВОД!C4299,ЭКО!F:F,СВОД!E4299)+SUMIFS(Диализ!O:O,Диализ!E:E,СВОД!C4299,Диализ!G:G,СВОД!E4299)+SUMIFS(Поликлиника!CT:CT,Поликлиника!D:D,СВОД!C4299,Поликлиника!F:F,СВОД!E4299)+SUMIFS('Скорая мед. помощь'!O:O,'Скорая мед. помощь'!E:E,СВОД!C4299,'Скорая мед. помощь'!G:G,СВОД!E4299)+SUMIFS(Услуги!AV:AV,Услуги!D:D,СВОД!C4299,Услуги!F:F,СВОД!E4299)</f>
        <v>0</v>
      </c>
      <c r="O4299" s="300">
        <f>SUMIFS(Сверхбаза!L:L,Сверхбаза!C:C,СВОД!C4299,Сверхбаза!E:E,СВОД!E4299)+SUMIFS(Сверхбаза!M:M,Сверхбаза!C:C,СВОД!C4299,Сверхбаза!E:E,СВОД!E4299)</f>
        <v>1402</v>
      </c>
      <c r="P4299" s="278">
        <f>SUMIFS(Сверхбаза!N:N,Сверхбаза!C:C,СВОД!C4299,Сверхбаза!E:E,СВОД!E4299)</f>
        <v>0</v>
      </c>
      <c r="Q4299" s="278">
        <f>SUMIFS(Сверхбаза!P:P,Сверхбаза!C:C,СВОД!C4299,Сверхбаза!E:E,СВОД!E4299)</f>
        <v>0</v>
      </c>
      <c r="R4299" s="278">
        <f>SUMIFS(Сверхбаза!O:O,Сверхбаза!C:C,СВОД!C4299,Сверхбаза!E:E,СВОД!E4299)</f>
        <v>0</v>
      </c>
      <c r="S4299" s="278">
        <f>SUMIFS(Сверхбаза!Q:Q,Сверхбаза!C:C,СВОД!C4299,Сверхбаза!E:E,СВОД!E4299)</f>
        <v>0</v>
      </c>
      <c r="T4299" s="301">
        <f>SUMIFS(Сверхбаза!G:G,Сверхбаза!C:C,СВОД!C4299,Сверхбаза!E:E,СВОД!E4299)</f>
        <v>619776.06300000008</v>
      </c>
    </row>
    <row r="4300" spans="1:20" ht="25.5" outlineLevel="2" x14ac:dyDescent="0.2">
      <c r="A4300" s="288" t="str">
        <f>VLOOKUP(C4300,Округа!B:C,2,FALSE)</f>
        <v>Областные МО</v>
      </c>
      <c r="B4300" s="361">
        <f t="shared" ref="B4300:D4306" si="92">B4299</f>
        <v>509911</v>
      </c>
      <c r="C4300" s="361">
        <f t="shared" si="92"/>
        <v>991101</v>
      </c>
      <c r="D4300" s="5" t="str">
        <f t="shared" si="92"/>
        <v>ГБУЗ МО "МОСКОВСКИЙ ОБЛАСТНОЙ ПРОТИВОТУБЕРКУЛЕЗНЫЙ ДИСПАНСЕР"</v>
      </c>
      <c r="E4300" s="349">
        <f t="shared" si="91"/>
        <v>13</v>
      </c>
      <c r="F4300" s="350" t="str">
        <f t="shared" si="91"/>
        <v>Круглосуточный стационар ВМП</v>
      </c>
      <c r="G4300" s="302">
        <f>SUMIFS('Круглосуточный стационар'!J:J,'Круглосуточный стационар'!D:D,СВОД!C4300,'Круглосуточный стационар'!F:F,СВОД!E4300)/2+SUMIFS(ВМП!J:J,ВМП!D:D,СВОД!C4300,ВМП!F:F,СВОД!E4300)/2+SUMIFS('Дневной стационар'!J:J,'Дневной стационар'!D:D,СВОД!C4300,'Дневной стационар'!F:F,СВОД!E4300)/2+SUMIFS(ЭКО!H:H,ЭКО!D:D,СВОД!C4300,ЭКО!F:F,СВОД!E4300)+SUMIFS(Диализ!J:J,Диализ!E:E,СВОД!C4300,Диализ!G:G,СВОД!E4300)</f>
        <v>0</v>
      </c>
      <c r="H4300" s="276">
        <f>SUMIFS(Поликлиника!H:H,Поликлиника!D:D,СВОД!C4300,Поликлиника!F:F,СВОД!E4300)</f>
        <v>0</v>
      </c>
      <c r="I4300" s="276">
        <f>SUMIFS(Поликлиника!BA:BA,Поликлиника!D:D,СВОД!C4300,Поликлиника!F:F,СВОД!E4300)</f>
        <v>0</v>
      </c>
      <c r="J4300" s="276">
        <f>SUMIFS(Поликлиника!BF:BF,Поликлиника!D:D,СВОД!C4300,Поликлиника!F:F,СВОД!E4300)</f>
        <v>0</v>
      </c>
      <c r="K4300" s="276">
        <f>SUMIFS(Поликлиника!BU:BU,Поликлиника!D:D,СВОД!C4300,Поликлиника!F:F,СВОД!E4300)</f>
        <v>0</v>
      </c>
      <c r="L4300" s="276">
        <f>SUMIFS(Услуги!H:H,Услуги!D:D,СВОД!C4300,Услуги!F:F,СВОД!E4300)+SUMIFS(Услуги!M:M,Услуги!D:D,СВОД!C4300,Услуги!F:F,СВОД!E4300)+SUMIFS(Услуги!R:R,Услуги!D:D,СВОД!C4300,Услуги!F:F,СВОД!E4300)+SUMIFS(Услуги!W:W,Услуги!D:D,СВОД!C4300,Услуги!F:F,СВОД!E4300)+SUMIFS(Услуги!AB:AB,Услуги!D:D,СВОД!C4300,Услуги!F:F,СВОД!E4300)+SUMIFS(Услуги!AG:AG,Услуги!D:D,СВОД!C4300,Услуги!F:F,СВОД!E4300)+SUMIFS(Услуги!AL:AL,Услуги!D:D,СВОД!C4300,Услуги!F:F,СВОД!E4300)+SUMIFS(Услуги!AQ:AQ,Услуги!D:D,СВОД!C4300,Услуги!F:F,СВОД!E4300)</f>
        <v>0</v>
      </c>
      <c r="M4300" s="276">
        <f>SUMIFS('Скорая мед. помощь'!J:J,'Скорая мед. помощь'!E:E,СВОД!C4300,'Скорая мед. помощь'!G:G,СВОД!E4300)</f>
        <v>0</v>
      </c>
      <c r="N4300" s="303">
        <f>SUMIFS('Круглосуточный стационар'!O:O,'Круглосуточный стационар'!D:D,СВОД!C4300,'Круглосуточный стационар'!F:F,СВОД!E4300)+SUMIFS(ВМП!O:O,ВМП!D:D,СВОД!C4300,ВМП!F:F,СВОД!E4300)+SUMIFS('Дневной стационар'!O:O,'Дневной стационар'!D:D,СВОД!C4300,'Дневной стационар'!F:F,СВОД!E4300)+SUMIFS(ЭКО!M:M,ЭКО!D:D,СВОД!C4300,ЭКО!F:F,СВОД!E4300)+SUMIFS(Диализ!O:O,Диализ!E:E,СВОД!C4300,Диализ!G:G,СВОД!E4300)+SUMIFS(Поликлиника!CT:CT,Поликлиника!D:D,СВОД!C4300,Поликлиника!F:F,СВОД!E4300)+SUMIFS('Скорая мед. помощь'!O:O,'Скорая мед. помощь'!E:E,СВОД!C4300,'Скорая мед. помощь'!G:G,СВОД!E4300)+SUMIFS(Услуги!AV:AV,Услуги!D:D,СВОД!C4300,Услуги!F:F,СВОД!E4300)</f>
        <v>0</v>
      </c>
      <c r="O4300" s="302">
        <f>SUMIFS(Сверхбаза!L:L,Сверхбаза!C:C,СВОД!C4300,Сверхбаза!E:E,СВОД!E4300)+SUMIFS(Сверхбаза!M:M,Сверхбаза!C:C,СВОД!C4300,Сверхбаза!E:E,СВОД!E4300)</f>
        <v>0</v>
      </c>
      <c r="P4300" s="276">
        <f>SUMIFS(Сверхбаза!N:N,Сверхбаза!C:C,СВОД!C4300,Сверхбаза!E:E,СВОД!E4300)</f>
        <v>0</v>
      </c>
      <c r="Q4300" s="276">
        <f>SUMIFS(Сверхбаза!P:P,Сверхбаза!C:C,СВОД!C4300,Сверхбаза!E:E,СВОД!E4300)</f>
        <v>0</v>
      </c>
      <c r="R4300" s="276">
        <f>SUMIFS(Сверхбаза!O:O,Сверхбаза!C:C,СВОД!C4300,Сверхбаза!E:E,СВОД!E4300)</f>
        <v>0</v>
      </c>
      <c r="S4300" s="276">
        <f>SUMIFS(Сверхбаза!Q:Q,Сверхбаза!C:C,СВОД!C4300,Сверхбаза!E:E,СВОД!E4300)</f>
        <v>0</v>
      </c>
      <c r="T4300" s="303">
        <f>SUMIFS(Сверхбаза!G:G,Сверхбаза!C:C,СВОД!C4300,Сверхбаза!E:E,СВОД!E4300)</f>
        <v>0</v>
      </c>
    </row>
    <row r="4301" spans="1:20" ht="25.5" outlineLevel="2" x14ac:dyDescent="0.2">
      <c r="A4301" s="288" t="str">
        <f>VLOOKUP(C4301,Округа!B:C,2,FALSE)</f>
        <v>Областные МО</v>
      </c>
      <c r="B4301" s="361">
        <f t="shared" si="92"/>
        <v>509911</v>
      </c>
      <c r="C4301" s="361">
        <f t="shared" si="92"/>
        <v>991101</v>
      </c>
      <c r="D4301" s="5" t="str">
        <f t="shared" si="92"/>
        <v>ГБУЗ МО "МОСКОВСКИЙ ОБЛАСТНОЙ ПРОТИВОТУБЕРКУЛЕЗНЫЙ ДИСПАНСЕР"</v>
      </c>
      <c r="E4301" s="349">
        <f t="shared" si="91"/>
        <v>2</v>
      </c>
      <c r="F4301" s="350" t="str">
        <f t="shared" si="91"/>
        <v>Дневной стационар</v>
      </c>
      <c r="G4301" s="302">
        <f>SUMIFS('Круглосуточный стационар'!J:J,'Круглосуточный стационар'!D:D,СВОД!C4301,'Круглосуточный стационар'!F:F,СВОД!E4301)/2+SUMIFS(ВМП!J:J,ВМП!D:D,СВОД!C4301,ВМП!F:F,СВОД!E4301)/2+SUMIFS('Дневной стационар'!J:J,'Дневной стационар'!D:D,СВОД!C4301,'Дневной стационар'!F:F,СВОД!E4301)/2+SUMIFS(ЭКО!H:H,ЭКО!D:D,СВОД!C4301,ЭКО!F:F,СВОД!E4301)+SUMIFS(Диализ!J:J,Диализ!E:E,СВОД!C4301,Диализ!G:G,СВОД!E4301)</f>
        <v>0</v>
      </c>
      <c r="H4301" s="276">
        <f>SUMIFS(Поликлиника!H:H,Поликлиника!D:D,СВОД!C4301,Поликлиника!F:F,СВОД!E4301)</f>
        <v>0</v>
      </c>
      <c r="I4301" s="276">
        <f>SUMIFS(Поликлиника!BA:BA,Поликлиника!D:D,СВОД!C4301,Поликлиника!F:F,СВОД!E4301)</f>
        <v>0</v>
      </c>
      <c r="J4301" s="276">
        <f>SUMIFS(Поликлиника!BF:BF,Поликлиника!D:D,СВОД!C4301,Поликлиника!F:F,СВОД!E4301)</f>
        <v>0</v>
      </c>
      <c r="K4301" s="276">
        <f>SUMIFS(Поликлиника!BU:BU,Поликлиника!D:D,СВОД!C4301,Поликлиника!F:F,СВОД!E4301)</f>
        <v>0</v>
      </c>
      <c r="L4301" s="276">
        <f>SUMIFS(Услуги!H:H,Услуги!D:D,СВОД!C4301,Услуги!F:F,СВОД!E4301)+SUMIFS(Услуги!M:M,Услуги!D:D,СВОД!C4301,Услуги!F:F,СВОД!E4301)+SUMIFS(Услуги!R:R,Услуги!D:D,СВОД!C4301,Услуги!F:F,СВОД!E4301)+SUMIFS(Услуги!W:W,Услуги!D:D,СВОД!C4301,Услуги!F:F,СВОД!E4301)+SUMIFS(Услуги!AB:AB,Услуги!D:D,СВОД!C4301,Услуги!F:F,СВОД!E4301)+SUMIFS(Услуги!AG:AG,Услуги!D:D,СВОД!C4301,Услуги!F:F,СВОД!E4301)+SUMIFS(Услуги!AL:AL,Услуги!D:D,СВОД!C4301,Услуги!F:F,СВОД!E4301)+SUMIFS(Услуги!AQ:AQ,Услуги!D:D,СВОД!C4301,Услуги!F:F,СВОД!E4301)</f>
        <v>0</v>
      </c>
      <c r="M4301" s="276">
        <f>SUMIFS('Скорая мед. помощь'!J:J,'Скорая мед. помощь'!E:E,СВОД!C4301,'Скорая мед. помощь'!G:G,СВОД!E4301)</f>
        <v>0</v>
      </c>
      <c r="N4301" s="303">
        <f>SUMIFS('Круглосуточный стационар'!O:O,'Круглосуточный стационар'!D:D,СВОД!C4301,'Круглосуточный стационар'!F:F,СВОД!E4301)+SUMIFS(ВМП!O:O,ВМП!D:D,СВОД!C4301,ВМП!F:F,СВОД!E4301)+SUMIFS('Дневной стационар'!O:O,'Дневной стационар'!D:D,СВОД!C4301,'Дневной стационар'!F:F,СВОД!E4301)+SUMIFS(ЭКО!M:M,ЭКО!D:D,СВОД!C4301,ЭКО!F:F,СВОД!E4301)+SUMIFS(Диализ!O:O,Диализ!E:E,СВОД!C4301,Диализ!G:G,СВОД!E4301)+SUMIFS(Поликлиника!CT:CT,Поликлиника!D:D,СВОД!C4301,Поликлиника!F:F,СВОД!E4301)+SUMIFS('Скорая мед. помощь'!O:O,'Скорая мед. помощь'!E:E,СВОД!C4301,'Скорая мед. помощь'!G:G,СВОД!E4301)+SUMIFS(Услуги!AV:AV,Услуги!D:D,СВОД!C4301,Услуги!F:F,СВОД!E4301)</f>
        <v>0</v>
      </c>
      <c r="O4301" s="302">
        <f>SUMIFS(Сверхбаза!L:L,Сверхбаза!C:C,СВОД!C4301,Сверхбаза!E:E,СВОД!E4301)+SUMIFS(Сверхбаза!M:M,Сверхбаза!C:C,СВОД!C4301,Сверхбаза!E:E,СВОД!E4301)</f>
        <v>0</v>
      </c>
      <c r="P4301" s="276">
        <f>SUMIFS(Сверхбаза!N:N,Сверхбаза!C:C,СВОД!C4301,Сверхбаза!E:E,СВОД!E4301)</f>
        <v>0</v>
      </c>
      <c r="Q4301" s="276">
        <f>SUMIFS(Сверхбаза!P:P,Сверхбаза!C:C,СВОД!C4301,Сверхбаза!E:E,СВОД!E4301)</f>
        <v>0</v>
      </c>
      <c r="R4301" s="276">
        <f>SUMIFS(Сверхбаза!O:O,Сверхбаза!C:C,СВОД!C4301,Сверхбаза!E:E,СВОД!E4301)</f>
        <v>0</v>
      </c>
      <c r="S4301" s="276">
        <f>SUMIFS(Сверхбаза!Q:Q,Сверхбаза!C:C,СВОД!C4301,Сверхбаза!E:E,СВОД!E4301)</f>
        <v>0</v>
      </c>
      <c r="T4301" s="303">
        <f>SUMIFS(Сверхбаза!G:G,Сверхбаза!C:C,СВОД!C4301,Сверхбаза!E:E,СВОД!E4301)</f>
        <v>0</v>
      </c>
    </row>
    <row r="4302" spans="1:20" ht="25.5" outlineLevel="2" x14ac:dyDescent="0.2">
      <c r="A4302" s="288" t="str">
        <f>VLOOKUP(C4302,Округа!B:C,2,FALSE)</f>
        <v>Областные МО</v>
      </c>
      <c r="B4302" s="361">
        <f t="shared" si="92"/>
        <v>509911</v>
      </c>
      <c r="C4302" s="361">
        <f t="shared" si="92"/>
        <v>991101</v>
      </c>
      <c r="D4302" s="5" t="str">
        <f t="shared" si="92"/>
        <v>ГБУЗ МО "МОСКОВСКИЙ ОБЛАСТНОЙ ПРОТИВОТУБЕРКУЛЕЗНЫЙ ДИСПАНСЕР"</v>
      </c>
      <c r="E4302" s="349">
        <f t="shared" si="91"/>
        <v>6</v>
      </c>
      <c r="F4302" s="350" t="str">
        <f t="shared" si="91"/>
        <v>Экстракорпоральное оплодотворение</v>
      </c>
      <c r="G4302" s="302">
        <f>SUMIFS('Круглосуточный стационар'!J:J,'Круглосуточный стационар'!D:D,СВОД!C4302,'Круглосуточный стационар'!F:F,СВОД!E4302)/2+SUMIFS(ВМП!J:J,ВМП!D:D,СВОД!C4302,ВМП!F:F,СВОД!E4302)/2+SUMIFS('Дневной стационар'!J:J,'Дневной стационар'!D:D,СВОД!C4302,'Дневной стационар'!F:F,СВОД!E4302)/2+SUMIFS(ЭКО!H:H,ЭКО!D:D,СВОД!C4302,ЭКО!F:F,СВОД!E4302)+SUMIFS(Диализ!J:J,Диализ!E:E,СВОД!C4302,Диализ!G:G,СВОД!E4302)</f>
        <v>0</v>
      </c>
      <c r="H4302" s="276">
        <f>SUMIFS(Поликлиника!H:H,Поликлиника!D:D,СВОД!C4302,Поликлиника!F:F,СВОД!E4302)</f>
        <v>0</v>
      </c>
      <c r="I4302" s="276">
        <f>SUMIFS(Поликлиника!BA:BA,Поликлиника!D:D,СВОД!C4302,Поликлиника!F:F,СВОД!E4302)</f>
        <v>0</v>
      </c>
      <c r="J4302" s="276">
        <f>SUMIFS(Поликлиника!BF:BF,Поликлиника!D:D,СВОД!C4302,Поликлиника!F:F,СВОД!E4302)</f>
        <v>0</v>
      </c>
      <c r="K4302" s="276">
        <f>SUMIFS(Поликлиника!BU:BU,Поликлиника!D:D,СВОД!C4302,Поликлиника!F:F,СВОД!E4302)</f>
        <v>0</v>
      </c>
      <c r="L4302" s="276">
        <f>SUMIFS(Услуги!H:H,Услуги!D:D,СВОД!C4302,Услуги!F:F,СВОД!E4302)+SUMIFS(Услуги!M:M,Услуги!D:D,СВОД!C4302,Услуги!F:F,СВОД!E4302)+SUMIFS(Услуги!R:R,Услуги!D:D,СВОД!C4302,Услуги!F:F,СВОД!E4302)+SUMIFS(Услуги!W:W,Услуги!D:D,СВОД!C4302,Услуги!F:F,СВОД!E4302)+SUMIFS(Услуги!AB:AB,Услуги!D:D,СВОД!C4302,Услуги!F:F,СВОД!E4302)+SUMIFS(Услуги!AG:AG,Услуги!D:D,СВОД!C4302,Услуги!F:F,СВОД!E4302)+SUMIFS(Услуги!AL:AL,Услуги!D:D,СВОД!C4302,Услуги!F:F,СВОД!E4302)+SUMIFS(Услуги!AQ:AQ,Услуги!D:D,СВОД!C4302,Услуги!F:F,СВОД!E4302)</f>
        <v>0</v>
      </c>
      <c r="M4302" s="276">
        <f>SUMIFS('Скорая мед. помощь'!J:J,'Скорая мед. помощь'!E:E,СВОД!C4302,'Скорая мед. помощь'!G:G,СВОД!E4302)</f>
        <v>0</v>
      </c>
      <c r="N4302" s="303">
        <f>SUMIFS('Круглосуточный стационар'!O:O,'Круглосуточный стационар'!D:D,СВОД!C4302,'Круглосуточный стационар'!F:F,СВОД!E4302)+SUMIFS(ВМП!O:O,ВМП!D:D,СВОД!C4302,ВМП!F:F,СВОД!E4302)+SUMIFS('Дневной стационар'!O:O,'Дневной стационар'!D:D,СВОД!C4302,'Дневной стационар'!F:F,СВОД!E4302)+SUMIFS(ЭКО!M:M,ЭКО!D:D,СВОД!C4302,ЭКО!F:F,СВОД!E4302)+SUMIFS(Диализ!O:O,Диализ!E:E,СВОД!C4302,Диализ!G:G,СВОД!E4302)+SUMIFS(Поликлиника!CT:CT,Поликлиника!D:D,СВОД!C4302,Поликлиника!F:F,СВОД!E4302)+SUMIFS('Скорая мед. помощь'!O:O,'Скорая мед. помощь'!E:E,СВОД!C4302,'Скорая мед. помощь'!G:G,СВОД!E4302)+SUMIFS(Услуги!AV:AV,Услуги!D:D,СВОД!C4302,Услуги!F:F,СВОД!E4302)</f>
        <v>0</v>
      </c>
      <c r="O4302" s="302">
        <f>SUMIFS(Сверхбаза!L:L,Сверхбаза!C:C,СВОД!C4302,Сверхбаза!E:E,СВОД!E4302)+SUMIFS(Сверхбаза!M:M,Сверхбаза!C:C,СВОД!C4302,Сверхбаза!E:E,СВОД!E4302)</f>
        <v>0</v>
      </c>
      <c r="P4302" s="276">
        <f>SUMIFS(Сверхбаза!N:N,Сверхбаза!C:C,СВОД!C4302,Сверхбаза!E:E,СВОД!E4302)</f>
        <v>0</v>
      </c>
      <c r="Q4302" s="276">
        <f>SUMIFS(Сверхбаза!P:P,Сверхбаза!C:C,СВОД!C4302,Сверхбаза!E:E,СВОД!E4302)</f>
        <v>0</v>
      </c>
      <c r="R4302" s="276">
        <f>SUMIFS(Сверхбаза!O:O,Сверхбаза!C:C,СВОД!C4302,Сверхбаза!E:E,СВОД!E4302)</f>
        <v>0</v>
      </c>
      <c r="S4302" s="276">
        <f>SUMIFS(Сверхбаза!Q:Q,Сверхбаза!C:C,СВОД!C4302,Сверхбаза!E:E,СВОД!E4302)</f>
        <v>0</v>
      </c>
      <c r="T4302" s="303">
        <f>SUMIFS(Сверхбаза!G:G,Сверхбаза!C:C,СВОД!C4302,Сверхбаза!E:E,СВОД!E4302)</f>
        <v>0</v>
      </c>
    </row>
    <row r="4303" spans="1:20" ht="25.5" outlineLevel="2" x14ac:dyDescent="0.2">
      <c r="A4303" s="288" t="str">
        <f>VLOOKUP(C4303,Округа!B:C,2,FALSE)</f>
        <v>Областные МО</v>
      </c>
      <c r="B4303" s="361">
        <f t="shared" si="92"/>
        <v>509911</v>
      </c>
      <c r="C4303" s="361">
        <f t="shared" si="92"/>
        <v>991101</v>
      </c>
      <c r="D4303" s="5" t="str">
        <f t="shared" si="92"/>
        <v>ГБУЗ МО "МОСКОВСКИЙ ОБЛАСТНОЙ ПРОТИВОТУБЕРКУЛЕЗНЫЙ ДИСПАНСЕР"</v>
      </c>
      <c r="E4303" s="349">
        <f t="shared" si="91"/>
        <v>3</v>
      </c>
      <c r="F4303" s="350" t="str">
        <f t="shared" si="91"/>
        <v>Амбулаторно-поликлиническая помощь</v>
      </c>
      <c r="G4303" s="302">
        <f>SUMIFS('Круглосуточный стационар'!J:J,'Круглосуточный стационар'!D:D,СВОД!C4303,'Круглосуточный стационар'!F:F,СВОД!E4303)/2+SUMIFS(ВМП!J:J,ВМП!D:D,СВОД!C4303,ВМП!F:F,СВОД!E4303)/2+SUMIFS('Дневной стационар'!J:J,'Дневной стационар'!D:D,СВОД!C4303,'Дневной стационар'!F:F,СВОД!E4303)/2+SUMIFS(ЭКО!H:H,ЭКО!D:D,СВОД!C4303,ЭКО!F:F,СВОД!E4303)+SUMIFS(Диализ!J:J,Диализ!E:E,СВОД!C4303,Диализ!G:G,СВОД!E4303)</f>
        <v>0</v>
      </c>
      <c r="H4303" s="276">
        <f>SUMIFS(Поликлиника!H:H,Поликлиника!D:D,СВОД!C4303,Поликлиника!F:F,СВОД!E4303)</f>
        <v>0</v>
      </c>
      <c r="I4303" s="276">
        <f>SUMIFS(Поликлиника!BA:BA,Поликлиника!D:D,СВОД!C4303,Поликлиника!F:F,СВОД!E4303)</f>
        <v>0</v>
      </c>
      <c r="J4303" s="276">
        <f>SUMIFS(Поликлиника!BF:BF,Поликлиника!D:D,СВОД!C4303,Поликлиника!F:F,СВОД!E4303)</f>
        <v>0</v>
      </c>
      <c r="K4303" s="276">
        <f>SUMIFS(Поликлиника!BU:BU,Поликлиника!D:D,СВОД!C4303,Поликлиника!F:F,СВОД!E4303)</f>
        <v>0</v>
      </c>
      <c r="L4303" s="276">
        <f>SUMIFS(Услуги!H:H,Услуги!D:D,СВОД!C4303,Услуги!F:F,СВОД!E4303)+SUMIFS(Услуги!M:M,Услуги!D:D,СВОД!C4303,Услуги!F:F,СВОД!E4303)+SUMIFS(Услуги!R:R,Услуги!D:D,СВОД!C4303,Услуги!F:F,СВОД!E4303)+SUMIFS(Услуги!W:W,Услуги!D:D,СВОД!C4303,Услуги!F:F,СВОД!E4303)+SUMIFS(Услуги!AB:AB,Услуги!D:D,СВОД!C4303,Услуги!F:F,СВОД!E4303)+SUMIFS(Услуги!AG:AG,Услуги!D:D,СВОД!C4303,Услуги!F:F,СВОД!E4303)+SUMIFS(Услуги!AL:AL,Услуги!D:D,СВОД!C4303,Услуги!F:F,СВОД!E4303)+SUMIFS(Услуги!AQ:AQ,Услуги!D:D,СВОД!C4303,Услуги!F:F,СВОД!E4303)</f>
        <v>0</v>
      </c>
      <c r="M4303" s="276">
        <f>SUMIFS('Скорая мед. помощь'!J:J,'Скорая мед. помощь'!E:E,СВОД!C4303,'Скорая мед. помощь'!G:G,СВОД!E4303)</f>
        <v>0</v>
      </c>
      <c r="N4303" s="303">
        <f>SUMIFS('Круглосуточный стационар'!O:O,'Круглосуточный стационар'!D:D,СВОД!C4303,'Круглосуточный стационар'!F:F,СВОД!E4303)+SUMIFS(ВМП!O:O,ВМП!D:D,СВОД!C4303,ВМП!F:F,СВОД!E4303)+SUMIFS('Дневной стационар'!O:O,'Дневной стационар'!D:D,СВОД!C4303,'Дневной стационар'!F:F,СВОД!E4303)+SUMIFS(ЭКО!M:M,ЭКО!D:D,СВОД!C4303,ЭКО!F:F,СВОД!E4303)+SUMIFS(Диализ!O:O,Диализ!E:E,СВОД!C4303,Диализ!G:G,СВОД!E4303)+SUMIFS(Поликлиника!CT:CT,Поликлиника!D:D,СВОД!C4303,Поликлиника!F:F,СВОД!E4303)+SUMIFS('Скорая мед. помощь'!O:O,'Скорая мед. помощь'!E:E,СВОД!C4303,'Скорая мед. помощь'!G:G,СВОД!E4303)+SUMIFS(Услуги!AV:AV,Услуги!D:D,СВОД!C4303,Услуги!F:F,СВОД!E4303)</f>
        <v>0</v>
      </c>
      <c r="O4303" s="302">
        <f>SUMIFS(Сверхбаза!L:L,Сверхбаза!C:C,СВОД!C4303,Сверхбаза!E:E,СВОД!E4303)+SUMIFS(Сверхбаза!M:M,Сверхбаза!C:C,СВОД!C4303,Сверхбаза!E:E,СВОД!E4303)</f>
        <v>0</v>
      </c>
      <c r="P4303" s="276">
        <f>SUMIFS(Сверхбаза!N:N,Сверхбаза!C:C,СВОД!C4303,Сверхбаза!E:E,СВОД!E4303)</f>
        <v>3630</v>
      </c>
      <c r="Q4303" s="276">
        <f>SUMIFS(Сверхбаза!P:P,Сверхбаза!C:C,СВОД!C4303,Сверхбаза!E:E,СВОД!E4303)</f>
        <v>4653</v>
      </c>
      <c r="R4303" s="276">
        <f>SUMIFS(Сверхбаза!O:O,Сверхбаза!C:C,СВОД!C4303,Сверхбаза!E:E,СВОД!E4303)</f>
        <v>10876.300000000003</v>
      </c>
      <c r="S4303" s="276">
        <f>SUMIFS(Сверхбаза!Q:Q,Сверхбаза!C:C,СВОД!C4303,Сверхбаза!E:E,СВОД!E4303)</f>
        <v>0</v>
      </c>
      <c r="T4303" s="303">
        <f>SUMIFS(Сверхбаза!G:G,Сверхбаза!C:C,СВОД!C4303,Сверхбаза!E:E,СВОД!E4303)</f>
        <v>60667.266999999993</v>
      </c>
    </row>
    <row r="4304" spans="1:20" ht="25.5" outlineLevel="2" x14ac:dyDescent="0.2">
      <c r="A4304" s="288" t="str">
        <f>VLOOKUP(C4304,Округа!B:C,2,FALSE)</f>
        <v>Областные МО</v>
      </c>
      <c r="B4304" s="361">
        <f t="shared" si="92"/>
        <v>509911</v>
      </c>
      <c r="C4304" s="361">
        <f t="shared" si="92"/>
        <v>991101</v>
      </c>
      <c r="D4304" s="5" t="str">
        <f t="shared" si="92"/>
        <v>ГБУЗ МО "МОСКОВСКИЙ ОБЛАСТНОЙ ПРОТИВОТУБЕРКУЛЕЗНЫЙ ДИСПАНСЕР"</v>
      </c>
      <c r="E4304" s="349">
        <f t="shared" si="91"/>
        <v>7</v>
      </c>
      <c r="F4304" s="350" t="str">
        <f t="shared" si="91"/>
        <v>Скорая медицинская помощь</v>
      </c>
      <c r="G4304" s="302">
        <f>SUMIFS('Круглосуточный стационар'!J:J,'Круглосуточный стационар'!D:D,СВОД!C4304,'Круглосуточный стационар'!F:F,СВОД!E4304)/2+SUMIFS(ВМП!J:J,ВМП!D:D,СВОД!C4304,ВМП!F:F,СВОД!E4304)/2+SUMIFS('Дневной стационар'!J:J,'Дневной стационар'!D:D,СВОД!C4304,'Дневной стационар'!F:F,СВОД!E4304)/2+SUMIFS(ЭКО!H:H,ЭКО!D:D,СВОД!C4304,ЭКО!F:F,СВОД!E4304)+SUMIFS(Диализ!J:J,Диализ!E:E,СВОД!C4304,Диализ!G:G,СВОД!E4304)</f>
        <v>0</v>
      </c>
      <c r="H4304" s="276">
        <f>SUMIFS(Поликлиника!H:H,Поликлиника!D:D,СВОД!C4304,Поликлиника!F:F,СВОД!E4304)</f>
        <v>0</v>
      </c>
      <c r="I4304" s="276">
        <f>SUMIFS(Поликлиника!BA:BA,Поликлиника!D:D,СВОД!C4304,Поликлиника!F:F,СВОД!E4304)</f>
        <v>0</v>
      </c>
      <c r="J4304" s="276">
        <f>SUMIFS(Поликлиника!BF:BF,Поликлиника!D:D,СВОД!C4304,Поликлиника!F:F,СВОД!E4304)</f>
        <v>0</v>
      </c>
      <c r="K4304" s="276">
        <f>SUMIFS(Поликлиника!BU:BU,Поликлиника!D:D,СВОД!C4304,Поликлиника!F:F,СВОД!E4304)</f>
        <v>0</v>
      </c>
      <c r="L4304" s="276">
        <f>SUMIFS(Услуги!H:H,Услуги!D:D,СВОД!C4304,Услуги!F:F,СВОД!E4304)+SUMIFS(Услуги!M:M,Услуги!D:D,СВОД!C4304,Услуги!F:F,СВОД!E4304)+SUMIFS(Услуги!R:R,Услуги!D:D,СВОД!C4304,Услуги!F:F,СВОД!E4304)+SUMIFS(Услуги!W:W,Услуги!D:D,СВОД!C4304,Услуги!F:F,СВОД!E4304)+SUMIFS(Услуги!AB:AB,Услуги!D:D,СВОД!C4304,Услуги!F:F,СВОД!E4304)+SUMIFS(Услуги!AG:AG,Услуги!D:D,СВОД!C4304,Услуги!F:F,СВОД!E4304)+SUMIFS(Услуги!AL:AL,Услуги!D:D,СВОД!C4304,Услуги!F:F,СВОД!E4304)+SUMIFS(Услуги!AQ:AQ,Услуги!D:D,СВОД!C4304,Услуги!F:F,СВОД!E4304)</f>
        <v>0</v>
      </c>
      <c r="M4304" s="276">
        <f>SUMIFS('Скорая мед. помощь'!J:J,'Скорая мед. помощь'!E:E,СВОД!C4304,'Скорая мед. помощь'!G:G,СВОД!E4304)</f>
        <v>0</v>
      </c>
      <c r="N4304" s="303">
        <f>SUMIFS('Круглосуточный стационар'!O:O,'Круглосуточный стационар'!D:D,СВОД!C4304,'Круглосуточный стационар'!F:F,СВОД!E4304)+SUMIFS(ВМП!O:O,ВМП!D:D,СВОД!C4304,ВМП!F:F,СВОД!E4304)+SUMIFS('Дневной стационар'!O:O,'Дневной стационар'!D:D,СВОД!C4304,'Дневной стационар'!F:F,СВОД!E4304)+SUMIFS(ЭКО!M:M,ЭКО!D:D,СВОД!C4304,ЭКО!F:F,СВОД!E4304)+SUMIFS(Диализ!O:O,Диализ!E:E,СВОД!C4304,Диализ!G:G,СВОД!E4304)+SUMIFS(Поликлиника!CT:CT,Поликлиника!D:D,СВОД!C4304,Поликлиника!F:F,СВОД!E4304)+SUMIFS('Скорая мед. помощь'!O:O,'Скорая мед. помощь'!E:E,СВОД!C4304,'Скорая мед. помощь'!G:G,СВОД!E4304)+SUMIFS(Услуги!AV:AV,Услуги!D:D,СВОД!C4304,Услуги!F:F,СВОД!E4304)</f>
        <v>0</v>
      </c>
      <c r="O4304" s="302">
        <f>SUMIFS(Сверхбаза!L:L,Сверхбаза!C:C,СВОД!C4304,Сверхбаза!E:E,СВОД!E4304)+SUMIFS(Сверхбаза!M:M,Сверхбаза!C:C,СВОД!C4304,Сверхбаза!E:E,СВОД!E4304)</f>
        <v>0</v>
      </c>
      <c r="P4304" s="276">
        <f>SUMIFS(Сверхбаза!N:N,Сверхбаза!C:C,СВОД!C4304,Сверхбаза!E:E,СВОД!E4304)</f>
        <v>0</v>
      </c>
      <c r="Q4304" s="276">
        <f>SUMIFS(Сверхбаза!P:P,Сверхбаза!C:C,СВОД!C4304,Сверхбаза!E:E,СВОД!E4304)</f>
        <v>0</v>
      </c>
      <c r="R4304" s="276">
        <f>SUMIFS(Сверхбаза!O:O,Сверхбаза!C:C,СВОД!C4304,Сверхбаза!E:E,СВОД!E4304)</f>
        <v>0</v>
      </c>
      <c r="S4304" s="276">
        <f>SUMIFS(Сверхбаза!Q:Q,Сверхбаза!C:C,СВОД!C4304,Сверхбаза!E:E,СВОД!E4304)</f>
        <v>0</v>
      </c>
      <c r="T4304" s="303">
        <f>SUMIFS(Сверхбаза!G:G,Сверхбаза!C:C,СВОД!C4304,Сверхбаза!E:E,СВОД!E4304)</f>
        <v>0</v>
      </c>
    </row>
    <row r="4305" spans="1:20" ht="25.5" outlineLevel="2" x14ac:dyDescent="0.2">
      <c r="A4305" s="288" t="str">
        <f>VLOOKUP(C4305,Округа!B:C,2,FALSE)</f>
        <v>Областные МО</v>
      </c>
      <c r="B4305" s="361">
        <f t="shared" si="92"/>
        <v>509911</v>
      </c>
      <c r="C4305" s="361">
        <f t="shared" si="92"/>
        <v>991101</v>
      </c>
      <c r="D4305" s="5" t="str">
        <f t="shared" si="92"/>
        <v>ГБУЗ МО "МОСКОВСКИЙ ОБЛАСТНОЙ ПРОТИВОТУБЕРКУЛЕЗНЫЙ ДИСПАНСЕР"</v>
      </c>
      <c r="E4305" s="349">
        <f t="shared" si="91"/>
        <v>70</v>
      </c>
      <c r="F4305" s="350" t="str">
        <f t="shared" si="91"/>
        <v>Гемодиализ</v>
      </c>
      <c r="G4305" s="302">
        <f>SUMIFS('Круглосуточный стационар'!J:J,'Круглосуточный стационар'!D:D,СВОД!C4305,'Круглосуточный стационар'!F:F,СВОД!E4305)/2+SUMIFS(ВМП!J:J,ВМП!D:D,СВОД!C4305,ВМП!F:F,СВОД!E4305)/2+SUMIFS('Дневной стационар'!J:J,'Дневной стационар'!D:D,СВОД!C4305,'Дневной стационар'!F:F,СВОД!E4305)/2+SUMIFS(ЭКО!H:H,ЭКО!D:D,СВОД!C4305,ЭКО!F:F,СВОД!E4305)+SUMIFS(Диализ!J:J,Диализ!E:E,СВОД!C4305,Диализ!G:G,СВОД!E4305)</f>
        <v>0</v>
      </c>
      <c r="H4305" s="276">
        <f>SUMIFS(Поликлиника!H:H,Поликлиника!D:D,СВОД!C4305,Поликлиника!F:F,СВОД!E4305)</f>
        <v>0</v>
      </c>
      <c r="I4305" s="276">
        <f>SUMIFS(Поликлиника!BA:BA,Поликлиника!D:D,СВОД!C4305,Поликлиника!F:F,СВОД!E4305)</f>
        <v>0</v>
      </c>
      <c r="J4305" s="276">
        <f>SUMIFS(Поликлиника!BF:BF,Поликлиника!D:D,СВОД!C4305,Поликлиника!F:F,СВОД!E4305)</f>
        <v>0</v>
      </c>
      <c r="K4305" s="276">
        <f>SUMIFS(Поликлиника!BU:BU,Поликлиника!D:D,СВОД!C4305,Поликлиника!F:F,СВОД!E4305)</f>
        <v>0</v>
      </c>
      <c r="L4305" s="276">
        <f>SUMIFS(Услуги!H:H,Услуги!D:D,СВОД!C4305,Услуги!F:F,СВОД!E4305)+SUMIFS(Услуги!M:M,Услуги!D:D,СВОД!C4305,Услуги!F:F,СВОД!E4305)+SUMIFS(Услуги!R:R,Услуги!D:D,СВОД!C4305,Услуги!F:F,СВОД!E4305)+SUMIFS(Услуги!W:W,Услуги!D:D,СВОД!C4305,Услуги!F:F,СВОД!E4305)+SUMIFS(Услуги!AB:AB,Услуги!D:D,СВОД!C4305,Услуги!F:F,СВОД!E4305)+SUMIFS(Услуги!AG:AG,Услуги!D:D,СВОД!C4305,Услуги!F:F,СВОД!E4305)+SUMIFS(Услуги!AL:AL,Услуги!D:D,СВОД!C4305,Услуги!F:F,СВОД!E4305)+SUMIFS(Услуги!AQ:AQ,Услуги!D:D,СВОД!C4305,Услуги!F:F,СВОД!E4305)</f>
        <v>0</v>
      </c>
      <c r="M4305" s="276">
        <f>SUMIFS('Скорая мед. помощь'!J:J,'Скорая мед. помощь'!E:E,СВОД!C4305,'Скорая мед. помощь'!G:G,СВОД!E4305)</f>
        <v>0</v>
      </c>
      <c r="N4305" s="303">
        <f>SUMIFS('Круглосуточный стационар'!O:O,'Круглосуточный стационар'!D:D,СВОД!C4305,'Круглосуточный стационар'!F:F,СВОД!E4305)+SUMIFS(ВМП!O:O,ВМП!D:D,СВОД!C4305,ВМП!F:F,СВОД!E4305)+SUMIFS('Дневной стационар'!O:O,'Дневной стационар'!D:D,СВОД!C4305,'Дневной стационар'!F:F,СВОД!E4305)+SUMIFS(ЭКО!M:M,ЭКО!D:D,СВОД!C4305,ЭКО!F:F,СВОД!E4305)+SUMIFS(Диализ!O:O,Диализ!E:E,СВОД!C4305,Диализ!G:G,СВОД!E4305)+SUMIFS(Поликлиника!CT:CT,Поликлиника!D:D,СВОД!C4305,Поликлиника!F:F,СВОД!E4305)+SUMIFS('Скорая мед. помощь'!O:O,'Скорая мед. помощь'!E:E,СВОД!C4305,'Скорая мед. помощь'!G:G,СВОД!E4305)+SUMIFS(Услуги!AV:AV,Услуги!D:D,СВОД!C4305,Услуги!F:F,СВОД!E4305)</f>
        <v>0</v>
      </c>
      <c r="O4305" s="302">
        <f>SUMIFS(Сверхбаза!L:L,Сверхбаза!C:C,СВОД!C4305,Сверхбаза!E:E,СВОД!E4305)+SUMIFS(Сверхбаза!M:M,Сверхбаза!C:C,СВОД!C4305,Сверхбаза!E:E,СВОД!E4305)</f>
        <v>0</v>
      </c>
      <c r="P4305" s="276">
        <f>SUMIFS(Сверхбаза!N:N,Сверхбаза!C:C,СВОД!C4305,Сверхбаза!E:E,СВОД!E4305)</f>
        <v>0</v>
      </c>
      <c r="Q4305" s="276">
        <f>SUMIFS(Сверхбаза!P:P,Сверхбаза!C:C,СВОД!C4305,Сверхбаза!E:E,СВОД!E4305)</f>
        <v>0</v>
      </c>
      <c r="R4305" s="276">
        <f>SUMIFS(Сверхбаза!O:O,Сверхбаза!C:C,СВОД!C4305,Сверхбаза!E:E,СВОД!E4305)</f>
        <v>0</v>
      </c>
      <c r="S4305" s="276">
        <f>SUMIFS(Сверхбаза!Q:Q,Сверхбаза!C:C,СВОД!C4305,Сверхбаза!E:E,СВОД!E4305)</f>
        <v>0</v>
      </c>
      <c r="T4305" s="303">
        <f>SUMIFS(Сверхбаза!G:G,Сверхбаза!C:C,СВОД!C4305,Сверхбаза!E:E,СВОД!E4305)</f>
        <v>0</v>
      </c>
    </row>
    <row r="4306" spans="1:20" ht="25.5" outlineLevel="2" x14ac:dyDescent="0.2">
      <c r="A4306" s="288" t="str">
        <f>VLOOKUP(C4306,Округа!B:C,2,FALSE)</f>
        <v>Областные МО</v>
      </c>
      <c r="B4306" s="361">
        <f t="shared" si="92"/>
        <v>509911</v>
      </c>
      <c r="C4306" s="361">
        <f t="shared" si="92"/>
        <v>991101</v>
      </c>
      <c r="D4306" s="5" t="str">
        <f t="shared" si="92"/>
        <v>ГБУЗ МО "МОСКОВСКИЙ ОБЛАСТНОЙ ПРОТИВОТУБЕРКУЛЕЗНЫЙ ДИСПАНСЕР"</v>
      </c>
      <c r="E4306" s="349">
        <f t="shared" si="91"/>
        <v>94</v>
      </c>
      <c r="F4306" s="350" t="str">
        <f t="shared" si="91"/>
        <v>Перитониальный диализ</v>
      </c>
      <c r="G4306" s="302">
        <f>SUMIFS('Круглосуточный стационар'!J:J,'Круглосуточный стационар'!D:D,СВОД!C4306,'Круглосуточный стационар'!F:F,СВОД!E4306)/2+SUMIFS(ВМП!J:J,ВМП!D:D,СВОД!C4306,ВМП!F:F,СВОД!E4306)/2+SUMIFS('Дневной стационар'!J:J,'Дневной стационар'!D:D,СВОД!C4306,'Дневной стационар'!F:F,СВОД!E4306)/2+SUMIFS(ЭКО!H:H,ЭКО!D:D,СВОД!C4306,ЭКО!F:F,СВОД!E4306)+SUMIFS(Диализ!J:J,Диализ!E:E,СВОД!C4306,Диализ!G:G,СВОД!E4306)</f>
        <v>0</v>
      </c>
      <c r="H4306" s="276">
        <f>SUMIFS(Поликлиника!H:H,Поликлиника!D:D,СВОД!C4306,Поликлиника!F:F,СВОД!E4306)</f>
        <v>0</v>
      </c>
      <c r="I4306" s="276">
        <f>SUMIFS(Поликлиника!BA:BA,Поликлиника!D:D,СВОД!C4306,Поликлиника!F:F,СВОД!E4306)</f>
        <v>0</v>
      </c>
      <c r="J4306" s="276">
        <f>SUMIFS(Поликлиника!BF:BF,Поликлиника!D:D,СВОД!C4306,Поликлиника!F:F,СВОД!E4306)</f>
        <v>0</v>
      </c>
      <c r="K4306" s="276">
        <f>SUMIFS(Поликлиника!BU:BU,Поликлиника!D:D,СВОД!C4306,Поликлиника!F:F,СВОД!E4306)</f>
        <v>0</v>
      </c>
      <c r="L4306" s="276">
        <f>SUMIFS(Услуги!H:H,Услуги!D:D,СВОД!C4306,Услуги!F:F,СВОД!E4306)+SUMIFS(Услуги!M:M,Услуги!D:D,СВОД!C4306,Услуги!F:F,СВОД!E4306)+SUMIFS(Услуги!R:R,Услуги!D:D,СВОД!C4306,Услуги!F:F,СВОД!E4306)+SUMIFS(Услуги!W:W,Услуги!D:D,СВОД!C4306,Услуги!F:F,СВОД!E4306)+SUMIFS(Услуги!AB:AB,Услуги!D:D,СВОД!C4306,Услуги!F:F,СВОД!E4306)+SUMIFS(Услуги!AG:AG,Услуги!D:D,СВОД!C4306,Услуги!F:F,СВОД!E4306)+SUMIFS(Услуги!AL:AL,Услуги!D:D,СВОД!C4306,Услуги!F:F,СВОД!E4306)+SUMIFS(Услуги!AQ:AQ,Услуги!D:D,СВОД!C4306,Услуги!F:F,СВОД!E4306)</f>
        <v>0</v>
      </c>
      <c r="M4306" s="276">
        <f>SUMIFS('Скорая мед. помощь'!J:J,'Скорая мед. помощь'!E:E,СВОД!C4306,'Скорая мед. помощь'!G:G,СВОД!E4306)</f>
        <v>0</v>
      </c>
      <c r="N4306" s="303">
        <f>SUMIFS('Круглосуточный стационар'!O:O,'Круглосуточный стационар'!D:D,СВОД!C4306,'Круглосуточный стационар'!F:F,СВОД!E4306)+SUMIFS(ВМП!O:O,ВМП!D:D,СВОД!C4306,ВМП!F:F,СВОД!E4306)+SUMIFS('Дневной стационар'!O:O,'Дневной стационар'!D:D,СВОД!C4306,'Дневной стационар'!F:F,СВОД!E4306)+SUMIFS(ЭКО!M:M,ЭКО!D:D,СВОД!C4306,ЭКО!F:F,СВОД!E4306)+SUMIFS(Диализ!O:O,Диализ!E:E,СВОД!C4306,Диализ!G:G,СВОД!E4306)+SUMIFS(Поликлиника!CT:CT,Поликлиника!D:D,СВОД!C4306,Поликлиника!F:F,СВОД!E4306)+SUMIFS('Скорая мед. помощь'!O:O,'Скорая мед. помощь'!E:E,СВОД!C4306,'Скорая мед. помощь'!G:G,СВОД!E4306)+SUMIFS(Услуги!AV:AV,Услуги!D:D,СВОД!C4306,Услуги!F:F,СВОД!E4306)</f>
        <v>0</v>
      </c>
      <c r="O4306" s="302">
        <f>SUMIFS(Сверхбаза!L:L,Сверхбаза!C:C,СВОД!C4306,Сверхбаза!E:E,СВОД!E4306)+SUMIFS(Сверхбаза!M:M,Сверхбаза!C:C,СВОД!C4306,Сверхбаза!E:E,СВОД!E4306)</f>
        <v>0</v>
      </c>
      <c r="P4306" s="276">
        <f>SUMIFS(Сверхбаза!N:N,Сверхбаза!C:C,СВОД!C4306,Сверхбаза!E:E,СВОД!E4306)</f>
        <v>0</v>
      </c>
      <c r="Q4306" s="276">
        <f>SUMIFS(Сверхбаза!P:P,Сверхбаза!C:C,СВОД!C4306,Сверхбаза!E:E,СВОД!E4306)</f>
        <v>0</v>
      </c>
      <c r="R4306" s="276">
        <f>SUMIFS(Сверхбаза!O:O,Сверхбаза!C:C,СВОД!C4306,Сверхбаза!E:E,СВОД!E4306)</f>
        <v>0</v>
      </c>
      <c r="S4306" s="276">
        <f>SUMIFS(Сверхбаза!Q:Q,Сверхбаза!C:C,СВОД!C4306,Сверхбаза!E:E,СВОД!E4306)</f>
        <v>0</v>
      </c>
      <c r="T4306" s="303">
        <f>SUMIFS(Сверхбаза!G:G,Сверхбаза!C:C,СВОД!C4306,Сверхбаза!E:E,СВОД!E4306)</f>
        <v>0</v>
      </c>
    </row>
    <row r="4307" spans="1:20" outlineLevel="1" x14ac:dyDescent="0.2">
      <c r="A4307" s="289"/>
      <c r="B4307" s="279"/>
      <c r="C4307" s="279" t="str">
        <f>CONCATENATE(C4306," ","Итог")</f>
        <v>991101 Итог</v>
      </c>
      <c r="D4307" s="280"/>
      <c r="E4307" s="351"/>
      <c r="F4307" s="352"/>
      <c r="G4307" s="304"/>
      <c r="H4307" s="281"/>
      <c r="I4307" s="281"/>
      <c r="J4307" s="281"/>
      <c r="K4307" s="281"/>
      <c r="L4307" s="281"/>
      <c r="M4307" s="281"/>
      <c r="N4307" s="305">
        <f>SUBTOTAL(9,N4299:N4306)</f>
        <v>0</v>
      </c>
      <c r="O4307" s="304"/>
      <c r="P4307" s="281"/>
      <c r="Q4307" s="281"/>
      <c r="R4307" s="281"/>
      <c r="S4307" s="281"/>
      <c r="T4307" s="305">
        <f>SUBTOTAL(9,T4299:T4306)</f>
        <v>680443.33000000007</v>
      </c>
    </row>
    <row r="4308" spans="1:20" ht="25.5" outlineLevel="2" x14ac:dyDescent="0.2">
      <c r="A4308" s="287" t="str">
        <f>VLOOKUP(C4308,Округа!B:C,2,FALSE)</f>
        <v>Областные МО</v>
      </c>
      <c r="B4308" s="8">
        <v>509912</v>
      </c>
      <c r="C4308" s="8">
        <v>991201</v>
      </c>
      <c r="D4308" s="9" t="s">
        <v>645</v>
      </c>
      <c r="E4308" s="347">
        <f t="shared" ref="E4308:F4315" si="93">E4299</f>
        <v>1</v>
      </c>
      <c r="F4308" s="348" t="str">
        <f t="shared" si="93"/>
        <v>Круглосуточный стационар</v>
      </c>
      <c r="G4308" s="300">
        <f>SUMIFS('Круглосуточный стационар'!J:J,'Круглосуточный стационар'!D:D,СВОД!C4308,'Круглосуточный стационар'!F:F,СВОД!E4308)/2+SUMIFS(ВМП!J:J,ВМП!D:D,СВОД!C4308,ВМП!F:F,СВОД!E4308)/2+SUMIFS('Дневной стационар'!J:J,'Дневной стационар'!D:D,СВОД!C4308,'Дневной стационар'!F:F,СВОД!E4308)/2+SUMIFS(ЭКО!H:H,ЭКО!D:D,СВОД!C4308,ЭКО!F:F,СВОД!E4308)+SUMIFS(Диализ!J:J,Диализ!E:E,СВОД!C4308,Диализ!G:G,СВОД!E4308)</f>
        <v>0</v>
      </c>
      <c r="H4308" s="278">
        <f>SUMIFS(Поликлиника!H:H,Поликлиника!D:D,СВОД!C4308,Поликлиника!F:F,СВОД!E4308)</f>
        <v>0</v>
      </c>
      <c r="I4308" s="278">
        <f>SUMIFS(Поликлиника!BA:BA,Поликлиника!D:D,СВОД!C4308,Поликлиника!F:F,СВОД!E4308)</f>
        <v>0</v>
      </c>
      <c r="J4308" s="278">
        <f>SUMIFS(Поликлиника!BF:BF,Поликлиника!D:D,СВОД!C4308,Поликлиника!F:F,СВОД!E4308)</f>
        <v>0</v>
      </c>
      <c r="K4308" s="278">
        <f>SUMIFS(Поликлиника!BU:BU,Поликлиника!D:D,СВОД!C4308,Поликлиника!F:F,СВОД!E4308)</f>
        <v>0</v>
      </c>
      <c r="L4308" s="278">
        <f>SUMIFS(Услуги!H:H,Услуги!D:D,СВОД!C4308,Услуги!F:F,СВОД!E4308)+SUMIFS(Услуги!M:M,Услуги!D:D,СВОД!C4308,Услуги!F:F,СВОД!E4308)+SUMIFS(Услуги!R:R,Услуги!D:D,СВОД!C4308,Услуги!F:F,СВОД!E4308)+SUMIFS(Услуги!W:W,Услуги!D:D,СВОД!C4308,Услуги!F:F,СВОД!E4308)+SUMIFS(Услуги!AB:AB,Услуги!D:D,СВОД!C4308,Услуги!F:F,СВОД!E4308)+SUMIFS(Услуги!AG:AG,Услуги!D:D,СВОД!C4308,Услуги!F:F,СВОД!E4308)+SUMIFS(Услуги!AL:AL,Услуги!D:D,СВОД!C4308,Услуги!F:F,СВОД!E4308)+SUMIFS(Услуги!AQ:AQ,Услуги!D:D,СВОД!C4308,Услуги!F:F,СВОД!E4308)</f>
        <v>0</v>
      </c>
      <c r="M4308" s="278">
        <f>SUMIFS('Скорая мед. помощь'!J:J,'Скорая мед. помощь'!E:E,СВОД!C4308,'Скорая мед. помощь'!G:G,СВОД!E4308)</f>
        <v>0</v>
      </c>
      <c r="N4308" s="301">
        <f>SUMIFS('Круглосуточный стационар'!O:O,'Круглосуточный стационар'!D:D,СВОД!C4308,'Круглосуточный стационар'!F:F,СВОД!E4308)+SUMIFS(ВМП!O:O,ВМП!D:D,СВОД!C4308,ВМП!F:F,СВОД!E4308)+SUMIFS('Дневной стационар'!O:O,'Дневной стационар'!D:D,СВОД!C4308,'Дневной стационар'!F:F,СВОД!E4308)+SUMIFS(ЭКО!M:M,ЭКО!D:D,СВОД!C4308,ЭКО!F:F,СВОД!E4308)+SUMIFS(Диализ!O:O,Диализ!E:E,СВОД!C4308,Диализ!G:G,СВОД!E4308)+SUMIFS(Поликлиника!CT:CT,Поликлиника!D:D,СВОД!C4308,Поликлиника!F:F,СВОД!E4308)+SUMIFS('Скорая мед. помощь'!O:O,'Скорая мед. помощь'!E:E,СВОД!C4308,'Скорая мед. помощь'!G:G,СВОД!E4308)+SUMIFS(Услуги!AV:AV,Услуги!D:D,СВОД!C4308,Услуги!F:F,СВОД!E4308)</f>
        <v>0</v>
      </c>
      <c r="O4308" s="300">
        <f>SUMIFS(Сверхбаза!L:L,Сверхбаза!C:C,СВОД!C4308,Сверхбаза!E:E,СВОД!E4308)+SUMIFS(Сверхбаза!M:M,Сверхбаза!C:C,СВОД!C4308,Сверхбаза!E:E,СВОД!E4308)</f>
        <v>0</v>
      </c>
      <c r="P4308" s="278">
        <f>SUMIFS(Сверхбаза!N:N,Сверхбаза!C:C,СВОД!C4308,Сверхбаза!E:E,СВОД!E4308)</f>
        <v>0</v>
      </c>
      <c r="Q4308" s="278">
        <f>SUMIFS(Сверхбаза!P:P,Сверхбаза!C:C,СВОД!C4308,Сверхбаза!E:E,СВОД!E4308)</f>
        <v>0</v>
      </c>
      <c r="R4308" s="278">
        <f>SUMIFS(Сверхбаза!O:O,Сверхбаза!C:C,СВОД!C4308,Сверхбаза!E:E,СВОД!E4308)</f>
        <v>0</v>
      </c>
      <c r="S4308" s="278">
        <f>SUMIFS(Сверхбаза!Q:Q,Сверхбаза!C:C,СВОД!C4308,Сверхбаза!E:E,СВОД!E4308)</f>
        <v>0</v>
      </c>
      <c r="T4308" s="301">
        <f>SUMIFS(Сверхбаза!G:G,Сверхбаза!C:C,СВОД!C4308,Сверхбаза!E:E,СВОД!E4308)</f>
        <v>0</v>
      </c>
    </row>
    <row r="4309" spans="1:20" ht="25.5" outlineLevel="2" x14ac:dyDescent="0.2">
      <c r="A4309" s="288" t="str">
        <f>VLOOKUP(C4309,Округа!B:C,2,FALSE)</f>
        <v>Областные МО</v>
      </c>
      <c r="B4309" s="361">
        <f t="shared" ref="B4309:D4315" si="94">B4308</f>
        <v>509912</v>
      </c>
      <c r="C4309" s="361">
        <f t="shared" si="94"/>
        <v>991201</v>
      </c>
      <c r="D4309" s="5" t="str">
        <f t="shared" si="94"/>
        <v>ГБУЗ МО "МОСКОВСКИЙ ОБЛАСТНОЙ НАРКОЛОГИЧЕСКИЙ ДИСПАНСЕР"</v>
      </c>
      <c r="E4309" s="349">
        <f t="shared" si="93"/>
        <v>13</v>
      </c>
      <c r="F4309" s="350" t="str">
        <f t="shared" si="93"/>
        <v>Круглосуточный стационар ВМП</v>
      </c>
      <c r="G4309" s="302">
        <f>SUMIFS('Круглосуточный стационар'!J:J,'Круглосуточный стационар'!D:D,СВОД!C4309,'Круглосуточный стационар'!F:F,СВОД!E4309)/2+SUMIFS(ВМП!J:J,ВМП!D:D,СВОД!C4309,ВМП!F:F,СВОД!E4309)/2+SUMIFS('Дневной стационар'!J:J,'Дневной стационар'!D:D,СВОД!C4309,'Дневной стационар'!F:F,СВОД!E4309)/2+SUMIFS(ЭКО!H:H,ЭКО!D:D,СВОД!C4309,ЭКО!F:F,СВОД!E4309)+SUMIFS(Диализ!J:J,Диализ!E:E,СВОД!C4309,Диализ!G:G,СВОД!E4309)</f>
        <v>0</v>
      </c>
      <c r="H4309" s="276">
        <f>SUMIFS(Поликлиника!H:H,Поликлиника!D:D,СВОД!C4309,Поликлиника!F:F,СВОД!E4309)</f>
        <v>0</v>
      </c>
      <c r="I4309" s="276">
        <f>SUMIFS(Поликлиника!BA:BA,Поликлиника!D:D,СВОД!C4309,Поликлиника!F:F,СВОД!E4309)</f>
        <v>0</v>
      </c>
      <c r="J4309" s="276">
        <f>SUMIFS(Поликлиника!BF:BF,Поликлиника!D:D,СВОД!C4309,Поликлиника!F:F,СВОД!E4309)</f>
        <v>0</v>
      </c>
      <c r="K4309" s="276">
        <f>SUMIFS(Поликлиника!BU:BU,Поликлиника!D:D,СВОД!C4309,Поликлиника!F:F,СВОД!E4309)</f>
        <v>0</v>
      </c>
      <c r="L4309" s="276">
        <f>SUMIFS(Услуги!H:H,Услуги!D:D,СВОД!C4309,Услуги!F:F,СВОД!E4309)+SUMIFS(Услуги!M:M,Услуги!D:D,СВОД!C4309,Услуги!F:F,СВОД!E4309)+SUMIFS(Услуги!R:R,Услуги!D:D,СВОД!C4309,Услуги!F:F,СВОД!E4309)+SUMIFS(Услуги!W:W,Услуги!D:D,СВОД!C4309,Услуги!F:F,СВОД!E4309)+SUMIFS(Услуги!AB:AB,Услуги!D:D,СВОД!C4309,Услуги!F:F,СВОД!E4309)+SUMIFS(Услуги!AG:AG,Услуги!D:D,СВОД!C4309,Услуги!F:F,СВОД!E4309)+SUMIFS(Услуги!AL:AL,Услуги!D:D,СВОД!C4309,Услуги!F:F,СВОД!E4309)+SUMIFS(Услуги!AQ:AQ,Услуги!D:D,СВОД!C4309,Услуги!F:F,СВОД!E4309)</f>
        <v>0</v>
      </c>
      <c r="M4309" s="276">
        <f>SUMIFS('Скорая мед. помощь'!J:J,'Скорая мед. помощь'!E:E,СВОД!C4309,'Скорая мед. помощь'!G:G,СВОД!E4309)</f>
        <v>0</v>
      </c>
      <c r="N4309" s="303">
        <f>SUMIFS('Круглосуточный стационар'!O:O,'Круглосуточный стационар'!D:D,СВОД!C4309,'Круглосуточный стационар'!F:F,СВОД!E4309)+SUMIFS(ВМП!O:O,ВМП!D:D,СВОД!C4309,ВМП!F:F,СВОД!E4309)+SUMIFS('Дневной стационар'!O:O,'Дневной стационар'!D:D,СВОД!C4309,'Дневной стационар'!F:F,СВОД!E4309)+SUMIFS(ЭКО!M:M,ЭКО!D:D,СВОД!C4309,ЭКО!F:F,СВОД!E4309)+SUMIFS(Диализ!O:O,Диализ!E:E,СВОД!C4309,Диализ!G:G,СВОД!E4309)+SUMIFS(Поликлиника!CT:CT,Поликлиника!D:D,СВОД!C4309,Поликлиника!F:F,СВОД!E4309)+SUMIFS('Скорая мед. помощь'!O:O,'Скорая мед. помощь'!E:E,СВОД!C4309,'Скорая мед. помощь'!G:G,СВОД!E4309)+SUMIFS(Услуги!AV:AV,Услуги!D:D,СВОД!C4309,Услуги!F:F,СВОД!E4309)</f>
        <v>0</v>
      </c>
      <c r="O4309" s="302">
        <f>SUMIFS(Сверхбаза!L:L,Сверхбаза!C:C,СВОД!C4309,Сверхбаза!E:E,СВОД!E4309)+SUMIFS(Сверхбаза!M:M,Сверхбаза!C:C,СВОД!C4309,Сверхбаза!E:E,СВОД!E4309)</f>
        <v>0</v>
      </c>
      <c r="P4309" s="276">
        <f>SUMIFS(Сверхбаза!N:N,Сверхбаза!C:C,СВОД!C4309,Сверхбаза!E:E,СВОД!E4309)</f>
        <v>0</v>
      </c>
      <c r="Q4309" s="276">
        <f>SUMIFS(Сверхбаза!P:P,Сверхбаза!C:C,СВОД!C4309,Сверхбаза!E:E,СВОД!E4309)</f>
        <v>0</v>
      </c>
      <c r="R4309" s="276">
        <f>SUMIFS(Сверхбаза!O:O,Сверхбаза!C:C,СВОД!C4309,Сверхбаза!E:E,СВОД!E4309)</f>
        <v>0</v>
      </c>
      <c r="S4309" s="276">
        <f>SUMIFS(Сверхбаза!Q:Q,Сверхбаза!C:C,СВОД!C4309,Сверхбаза!E:E,СВОД!E4309)</f>
        <v>0</v>
      </c>
      <c r="T4309" s="303">
        <f>SUMIFS(Сверхбаза!G:G,Сверхбаза!C:C,СВОД!C4309,Сверхбаза!E:E,СВОД!E4309)</f>
        <v>0</v>
      </c>
    </row>
    <row r="4310" spans="1:20" ht="25.5" outlineLevel="2" x14ac:dyDescent="0.2">
      <c r="A4310" s="288" t="str">
        <f>VLOOKUP(C4310,Округа!B:C,2,FALSE)</f>
        <v>Областные МО</v>
      </c>
      <c r="B4310" s="361">
        <f t="shared" si="94"/>
        <v>509912</v>
      </c>
      <c r="C4310" s="361">
        <f t="shared" si="94"/>
        <v>991201</v>
      </c>
      <c r="D4310" s="5" t="str">
        <f t="shared" si="94"/>
        <v>ГБУЗ МО "МОСКОВСКИЙ ОБЛАСТНОЙ НАРКОЛОГИЧЕСКИЙ ДИСПАНСЕР"</v>
      </c>
      <c r="E4310" s="349">
        <f t="shared" si="93"/>
        <v>2</v>
      </c>
      <c r="F4310" s="350" t="str">
        <f t="shared" si="93"/>
        <v>Дневной стационар</v>
      </c>
      <c r="G4310" s="302">
        <f>SUMIFS('Круглосуточный стационар'!J:J,'Круглосуточный стационар'!D:D,СВОД!C4310,'Круглосуточный стационар'!F:F,СВОД!E4310)/2+SUMIFS(ВМП!J:J,ВМП!D:D,СВОД!C4310,ВМП!F:F,СВОД!E4310)/2+SUMIFS('Дневной стационар'!J:J,'Дневной стационар'!D:D,СВОД!C4310,'Дневной стационар'!F:F,СВОД!E4310)/2+SUMIFS(ЭКО!H:H,ЭКО!D:D,СВОД!C4310,ЭКО!F:F,СВОД!E4310)+SUMIFS(Диализ!J:J,Диализ!E:E,СВОД!C4310,Диализ!G:G,СВОД!E4310)</f>
        <v>0</v>
      </c>
      <c r="H4310" s="276">
        <f>SUMIFS(Поликлиника!H:H,Поликлиника!D:D,СВОД!C4310,Поликлиника!F:F,СВОД!E4310)</f>
        <v>0</v>
      </c>
      <c r="I4310" s="276">
        <f>SUMIFS(Поликлиника!BA:BA,Поликлиника!D:D,СВОД!C4310,Поликлиника!F:F,СВОД!E4310)</f>
        <v>0</v>
      </c>
      <c r="J4310" s="276">
        <f>SUMIFS(Поликлиника!BF:BF,Поликлиника!D:D,СВОД!C4310,Поликлиника!F:F,СВОД!E4310)</f>
        <v>0</v>
      </c>
      <c r="K4310" s="276">
        <f>SUMIFS(Поликлиника!BU:BU,Поликлиника!D:D,СВОД!C4310,Поликлиника!F:F,СВОД!E4310)</f>
        <v>0</v>
      </c>
      <c r="L4310" s="276">
        <f>SUMIFS(Услуги!H:H,Услуги!D:D,СВОД!C4310,Услуги!F:F,СВОД!E4310)+SUMIFS(Услуги!M:M,Услуги!D:D,СВОД!C4310,Услуги!F:F,СВОД!E4310)+SUMIFS(Услуги!R:R,Услуги!D:D,СВОД!C4310,Услуги!F:F,СВОД!E4310)+SUMIFS(Услуги!W:W,Услуги!D:D,СВОД!C4310,Услуги!F:F,СВОД!E4310)+SUMIFS(Услуги!AB:AB,Услуги!D:D,СВОД!C4310,Услуги!F:F,СВОД!E4310)+SUMIFS(Услуги!AG:AG,Услуги!D:D,СВОД!C4310,Услуги!F:F,СВОД!E4310)+SUMIFS(Услуги!AL:AL,Услуги!D:D,СВОД!C4310,Услуги!F:F,СВОД!E4310)+SUMIFS(Услуги!AQ:AQ,Услуги!D:D,СВОД!C4310,Услуги!F:F,СВОД!E4310)</f>
        <v>0</v>
      </c>
      <c r="M4310" s="276">
        <f>SUMIFS('Скорая мед. помощь'!J:J,'Скорая мед. помощь'!E:E,СВОД!C4310,'Скорая мед. помощь'!G:G,СВОД!E4310)</f>
        <v>0</v>
      </c>
      <c r="N4310" s="303">
        <f>SUMIFS('Круглосуточный стационар'!O:O,'Круглосуточный стационар'!D:D,СВОД!C4310,'Круглосуточный стационар'!F:F,СВОД!E4310)+SUMIFS(ВМП!O:O,ВМП!D:D,СВОД!C4310,ВМП!F:F,СВОД!E4310)+SUMIFS('Дневной стационар'!O:O,'Дневной стационар'!D:D,СВОД!C4310,'Дневной стационар'!F:F,СВОД!E4310)+SUMIFS(ЭКО!M:M,ЭКО!D:D,СВОД!C4310,ЭКО!F:F,СВОД!E4310)+SUMIFS(Диализ!O:O,Диализ!E:E,СВОД!C4310,Диализ!G:G,СВОД!E4310)+SUMIFS(Поликлиника!CT:CT,Поликлиника!D:D,СВОД!C4310,Поликлиника!F:F,СВОД!E4310)+SUMIFS('Скорая мед. помощь'!O:O,'Скорая мед. помощь'!E:E,СВОД!C4310,'Скорая мед. помощь'!G:G,СВОД!E4310)+SUMIFS(Услуги!AV:AV,Услуги!D:D,СВОД!C4310,Услуги!F:F,СВОД!E4310)</f>
        <v>0</v>
      </c>
      <c r="O4310" s="302">
        <f>SUMIFS(Сверхбаза!L:L,Сверхбаза!C:C,СВОД!C4310,Сверхбаза!E:E,СВОД!E4310)+SUMIFS(Сверхбаза!M:M,Сверхбаза!C:C,СВОД!C4310,Сверхбаза!E:E,СВОД!E4310)</f>
        <v>0</v>
      </c>
      <c r="P4310" s="276">
        <f>SUMIFS(Сверхбаза!N:N,Сверхбаза!C:C,СВОД!C4310,Сверхбаза!E:E,СВОД!E4310)</f>
        <v>0</v>
      </c>
      <c r="Q4310" s="276">
        <f>SUMIFS(Сверхбаза!P:P,Сверхбаза!C:C,СВОД!C4310,Сверхбаза!E:E,СВОД!E4310)</f>
        <v>0</v>
      </c>
      <c r="R4310" s="276">
        <f>SUMIFS(Сверхбаза!O:O,Сверхбаза!C:C,СВОД!C4310,Сверхбаза!E:E,СВОД!E4310)</f>
        <v>0</v>
      </c>
      <c r="S4310" s="276">
        <f>SUMIFS(Сверхбаза!Q:Q,Сверхбаза!C:C,СВОД!C4310,Сверхбаза!E:E,СВОД!E4310)</f>
        <v>0</v>
      </c>
      <c r="T4310" s="303">
        <f>SUMIFS(Сверхбаза!G:G,Сверхбаза!C:C,СВОД!C4310,Сверхбаза!E:E,СВОД!E4310)</f>
        <v>0</v>
      </c>
    </row>
    <row r="4311" spans="1:20" ht="25.5" outlineLevel="2" x14ac:dyDescent="0.2">
      <c r="A4311" s="288" t="str">
        <f>VLOOKUP(C4311,Округа!B:C,2,FALSE)</f>
        <v>Областные МО</v>
      </c>
      <c r="B4311" s="361">
        <f t="shared" si="94"/>
        <v>509912</v>
      </c>
      <c r="C4311" s="361">
        <f t="shared" si="94"/>
        <v>991201</v>
      </c>
      <c r="D4311" s="5" t="str">
        <f t="shared" si="94"/>
        <v>ГБУЗ МО "МОСКОВСКИЙ ОБЛАСТНОЙ НАРКОЛОГИЧЕСКИЙ ДИСПАНСЕР"</v>
      </c>
      <c r="E4311" s="349">
        <f t="shared" si="93"/>
        <v>6</v>
      </c>
      <c r="F4311" s="350" t="str">
        <f t="shared" si="93"/>
        <v>Экстракорпоральное оплодотворение</v>
      </c>
      <c r="G4311" s="302">
        <f>SUMIFS('Круглосуточный стационар'!J:J,'Круглосуточный стационар'!D:D,СВОД!C4311,'Круглосуточный стационар'!F:F,СВОД!E4311)/2+SUMIFS(ВМП!J:J,ВМП!D:D,СВОД!C4311,ВМП!F:F,СВОД!E4311)/2+SUMIFS('Дневной стационар'!J:J,'Дневной стационар'!D:D,СВОД!C4311,'Дневной стационар'!F:F,СВОД!E4311)/2+SUMIFS(ЭКО!H:H,ЭКО!D:D,СВОД!C4311,ЭКО!F:F,СВОД!E4311)+SUMIFS(Диализ!J:J,Диализ!E:E,СВОД!C4311,Диализ!G:G,СВОД!E4311)</f>
        <v>0</v>
      </c>
      <c r="H4311" s="276">
        <f>SUMIFS(Поликлиника!H:H,Поликлиника!D:D,СВОД!C4311,Поликлиника!F:F,СВОД!E4311)</f>
        <v>0</v>
      </c>
      <c r="I4311" s="276">
        <f>SUMIFS(Поликлиника!BA:BA,Поликлиника!D:D,СВОД!C4311,Поликлиника!F:F,СВОД!E4311)</f>
        <v>0</v>
      </c>
      <c r="J4311" s="276">
        <f>SUMIFS(Поликлиника!BF:BF,Поликлиника!D:D,СВОД!C4311,Поликлиника!F:F,СВОД!E4311)</f>
        <v>0</v>
      </c>
      <c r="K4311" s="276">
        <f>SUMIFS(Поликлиника!BU:BU,Поликлиника!D:D,СВОД!C4311,Поликлиника!F:F,СВОД!E4311)</f>
        <v>0</v>
      </c>
      <c r="L4311" s="276">
        <f>SUMIFS(Услуги!H:H,Услуги!D:D,СВОД!C4311,Услуги!F:F,СВОД!E4311)+SUMIFS(Услуги!M:M,Услуги!D:D,СВОД!C4311,Услуги!F:F,СВОД!E4311)+SUMIFS(Услуги!R:R,Услуги!D:D,СВОД!C4311,Услуги!F:F,СВОД!E4311)+SUMIFS(Услуги!W:W,Услуги!D:D,СВОД!C4311,Услуги!F:F,СВОД!E4311)+SUMIFS(Услуги!AB:AB,Услуги!D:D,СВОД!C4311,Услуги!F:F,СВОД!E4311)+SUMIFS(Услуги!AG:AG,Услуги!D:D,СВОД!C4311,Услуги!F:F,СВОД!E4311)+SUMIFS(Услуги!AL:AL,Услуги!D:D,СВОД!C4311,Услуги!F:F,СВОД!E4311)+SUMIFS(Услуги!AQ:AQ,Услуги!D:D,СВОД!C4311,Услуги!F:F,СВОД!E4311)</f>
        <v>0</v>
      </c>
      <c r="M4311" s="276">
        <f>SUMIFS('Скорая мед. помощь'!J:J,'Скорая мед. помощь'!E:E,СВОД!C4311,'Скорая мед. помощь'!G:G,СВОД!E4311)</f>
        <v>0</v>
      </c>
      <c r="N4311" s="303">
        <f>SUMIFS('Круглосуточный стационар'!O:O,'Круглосуточный стационар'!D:D,СВОД!C4311,'Круглосуточный стационар'!F:F,СВОД!E4311)+SUMIFS(ВМП!O:O,ВМП!D:D,СВОД!C4311,ВМП!F:F,СВОД!E4311)+SUMIFS('Дневной стационар'!O:O,'Дневной стационар'!D:D,СВОД!C4311,'Дневной стационар'!F:F,СВОД!E4311)+SUMIFS(ЭКО!M:M,ЭКО!D:D,СВОД!C4311,ЭКО!F:F,СВОД!E4311)+SUMIFS(Диализ!O:O,Диализ!E:E,СВОД!C4311,Диализ!G:G,СВОД!E4311)+SUMIFS(Поликлиника!CT:CT,Поликлиника!D:D,СВОД!C4311,Поликлиника!F:F,СВОД!E4311)+SUMIFS('Скорая мед. помощь'!O:O,'Скорая мед. помощь'!E:E,СВОД!C4311,'Скорая мед. помощь'!G:G,СВОД!E4311)+SUMIFS(Услуги!AV:AV,Услуги!D:D,СВОД!C4311,Услуги!F:F,СВОД!E4311)</f>
        <v>0</v>
      </c>
      <c r="O4311" s="302">
        <f>SUMIFS(Сверхбаза!L:L,Сверхбаза!C:C,СВОД!C4311,Сверхбаза!E:E,СВОД!E4311)+SUMIFS(Сверхбаза!M:M,Сверхбаза!C:C,СВОД!C4311,Сверхбаза!E:E,СВОД!E4311)</f>
        <v>0</v>
      </c>
      <c r="P4311" s="276">
        <f>SUMIFS(Сверхбаза!N:N,Сверхбаза!C:C,СВОД!C4311,Сверхбаза!E:E,СВОД!E4311)</f>
        <v>0</v>
      </c>
      <c r="Q4311" s="276">
        <f>SUMIFS(Сверхбаза!P:P,Сверхбаза!C:C,СВОД!C4311,Сверхбаза!E:E,СВОД!E4311)</f>
        <v>0</v>
      </c>
      <c r="R4311" s="276">
        <f>SUMIFS(Сверхбаза!O:O,Сверхбаза!C:C,СВОД!C4311,Сверхбаза!E:E,СВОД!E4311)</f>
        <v>0</v>
      </c>
      <c r="S4311" s="276">
        <f>SUMIFS(Сверхбаза!Q:Q,Сверхбаза!C:C,СВОД!C4311,Сверхбаза!E:E,СВОД!E4311)</f>
        <v>0</v>
      </c>
      <c r="T4311" s="303">
        <f>SUMIFS(Сверхбаза!G:G,Сверхбаза!C:C,СВОД!C4311,Сверхбаза!E:E,СВОД!E4311)</f>
        <v>0</v>
      </c>
    </row>
    <row r="4312" spans="1:20" ht="25.5" outlineLevel="2" x14ac:dyDescent="0.2">
      <c r="A4312" s="288" t="str">
        <f>VLOOKUP(C4312,Округа!B:C,2,FALSE)</f>
        <v>Областные МО</v>
      </c>
      <c r="B4312" s="361">
        <f t="shared" si="94"/>
        <v>509912</v>
      </c>
      <c r="C4312" s="361">
        <f t="shared" si="94"/>
        <v>991201</v>
      </c>
      <c r="D4312" s="5" t="str">
        <f t="shared" si="94"/>
        <v>ГБУЗ МО "МОСКОВСКИЙ ОБЛАСТНОЙ НАРКОЛОГИЧЕСКИЙ ДИСПАНСЕР"</v>
      </c>
      <c r="E4312" s="349">
        <f t="shared" si="93"/>
        <v>3</v>
      </c>
      <c r="F4312" s="350" t="str">
        <f t="shared" si="93"/>
        <v>Амбулаторно-поликлиническая помощь</v>
      </c>
      <c r="G4312" s="302">
        <f>SUMIFS('Круглосуточный стационар'!J:J,'Круглосуточный стационар'!D:D,СВОД!C4312,'Круглосуточный стационар'!F:F,СВОД!E4312)/2+SUMIFS(ВМП!J:J,ВМП!D:D,СВОД!C4312,ВМП!F:F,СВОД!E4312)/2+SUMIFS('Дневной стационар'!J:J,'Дневной стационар'!D:D,СВОД!C4312,'Дневной стационар'!F:F,СВОД!E4312)/2+SUMIFS(ЭКО!H:H,ЭКО!D:D,СВОД!C4312,ЭКО!F:F,СВОД!E4312)+SUMIFS(Диализ!J:J,Диализ!E:E,СВОД!C4312,Диализ!G:G,СВОД!E4312)</f>
        <v>0</v>
      </c>
      <c r="H4312" s="276">
        <f>SUMIFS(Поликлиника!H:H,Поликлиника!D:D,СВОД!C4312,Поликлиника!F:F,СВОД!E4312)</f>
        <v>0</v>
      </c>
      <c r="I4312" s="276">
        <f>SUMIFS(Поликлиника!BA:BA,Поликлиника!D:D,СВОД!C4312,Поликлиника!F:F,СВОД!E4312)</f>
        <v>0</v>
      </c>
      <c r="J4312" s="276">
        <f>SUMIFS(Поликлиника!BF:BF,Поликлиника!D:D,СВОД!C4312,Поликлиника!F:F,СВОД!E4312)</f>
        <v>0</v>
      </c>
      <c r="K4312" s="276">
        <f>SUMIFS(Поликлиника!BU:BU,Поликлиника!D:D,СВОД!C4312,Поликлиника!F:F,СВОД!E4312)</f>
        <v>0</v>
      </c>
      <c r="L4312" s="276">
        <f>SUMIFS(Услуги!H:H,Услуги!D:D,СВОД!C4312,Услуги!F:F,СВОД!E4312)+SUMIFS(Услуги!M:M,Услуги!D:D,СВОД!C4312,Услуги!F:F,СВОД!E4312)+SUMIFS(Услуги!R:R,Услуги!D:D,СВОД!C4312,Услуги!F:F,СВОД!E4312)+SUMIFS(Услуги!W:W,Услуги!D:D,СВОД!C4312,Услуги!F:F,СВОД!E4312)+SUMIFS(Услуги!AB:AB,Услуги!D:D,СВОД!C4312,Услуги!F:F,СВОД!E4312)+SUMIFS(Услуги!AG:AG,Услуги!D:D,СВОД!C4312,Услуги!F:F,СВОД!E4312)+SUMIFS(Услуги!AL:AL,Услуги!D:D,СВОД!C4312,Услуги!F:F,СВОД!E4312)+SUMIFS(Услуги!AQ:AQ,Услуги!D:D,СВОД!C4312,Услуги!F:F,СВОД!E4312)</f>
        <v>0</v>
      </c>
      <c r="M4312" s="276">
        <f>SUMIFS('Скорая мед. помощь'!J:J,'Скорая мед. помощь'!E:E,СВОД!C4312,'Скорая мед. помощь'!G:G,СВОД!E4312)</f>
        <v>0</v>
      </c>
      <c r="N4312" s="303">
        <f>SUMIFS('Круглосуточный стационар'!O:O,'Круглосуточный стационар'!D:D,СВОД!C4312,'Круглосуточный стационар'!F:F,СВОД!E4312)+SUMIFS(ВМП!O:O,ВМП!D:D,СВОД!C4312,ВМП!F:F,СВОД!E4312)+SUMIFS('Дневной стационар'!O:O,'Дневной стационар'!D:D,СВОД!C4312,'Дневной стационар'!F:F,СВОД!E4312)+SUMIFS(ЭКО!M:M,ЭКО!D:D,СВОД!C4312,ЭКО!F:F,СВОД!E4312)+SUMIFS(Диализ!O:O,Диализ!E:E,СВОД!C4312,Диализ!G:G,СВОД!E4312)+SUMIFS(Поликлиника!CT:CT,Поликлиника!D:D,СВОД!C4312,Поликлиника!F:F,СВОД!E4312)+SUMIFS('Скорая мед. помощь'!O:O,'Скорая мед. помощь'!E:E,СВОД!C4312,'Скорая мед. помощь'!G:G,СВОД!E4312)+SUMIFS(Услуги!AV:AV,Услуги!D:D,СВОД!C4312,Услуги!F:F,СВОД!E4312)</f>
        <v>0</v>
      </c>
      <c r="O4312" s="302">
        <f>SUMIFS(Сверхбаза!L:L,Сверхбаза!C:C,СВОД!C4312,Сверхбаза!E:E,СВОД!E4312)+SUMIFS(Сверхбаза!M:M,Сверхбаза!C:C,СВОД!C4312,Сверхбаза!E:E,СВОД!E4312)</f>
        <v>0</v>
      </c>
      <c r="P4312" s="276">
        <f>SUMIFS(Сверхбаза!N:N,Сверхбаза!C:C,СВОД!C4312,Сверхбаза!E:E,СВОД!E4312)</f>
        <v>12050</v>
      </c>
      <c r="Q4312" s="276">
        <f>SUMIFS(Сверхбаза!P:P,Сверхбаза!C:C,СВОД!C4312,Сверхбаза!E:E,СВОД!E4312)</f>
        <v>1660</v>
      </c>
      <c r="R4312" s="276">
        <f>SUMIFS(Сверхбаза!O:O,Сверхбаза!C:C,СВОД!C4312,Сверхбаза!E:E,СВОД!E4312)</f>
        <v>1250</v>
      </c>
      <c r="S4312" s="276">
        <f>SUMIFS(Сверхбаза!Q:Q,Сверхбаза!C:C,СВОД!C4312,Сверхбаза!E:E,СВОД!E4312)</f>
        <v>0</v>
      </c>
      <c r="T4312" s="303">
        <f>SUMIFS(Сверхбаза!G:G,Сверхбаза!C:C,СВОД!C4312,Сверхбаза!E:E,СВОД!E4312)</f>
        <v>87275.054000000004</v>
      </c>
    </row>
    <row r="4313" spans="1:20" ht="25.5" outlineLevel="2" x14ac:dyDescent="0.2">
      <c r="A4313" s="288" t="str">
        <f>VLOOKUP(C4313,Округа!B:C,2,FALSE)</f>
        <v>Областные МО</v>
      </c>
      <c r="B4313" s="361">
        <f t="shared" si="94"/>
        <v>509912</v>
      </c>
      <c r="C4313" s="361">
        <f t="shared" si="94"/>
        <v>991201</v>
      </c>
      <c r="D4313" s="5" t="str">
        <f t="shared" si="94"/>
        <v>ГБУЗ МО "МОСКОВСКИЙ ОБЛАСТНОЙ НАРКОЛОГИЧЕСКИЙ ДИСПАНСЕР"</v>
      </c>
      <c r="E4313" s="349">
        <f t="shared" si="93"/>
        <v>7</v>
      </c>
      <c r="F4313" s="350" t="str">
        <f t="shared" si="93"/>
        <v>Скорая медицинская помощь</v>
      </c>
      <c r="G4313" s="302">
        <f>SUMIFS('Круглосуточный стационар'!J:J,'Круглосуточный стационар'!D:D,СВОД!C4313,'Круглосуточный стационар'!F:F,СВОД!E4313)/2+SUMIFS(ВМП!J:J,ВМП!D:D,СВОД!C4313,ВМП!F:F,СВОД!E4313)/2+SUMIFS('Дневной стационар'!J:J,'Дневной стационар'!D:D,СВОД!C4313,'Дневной стационар'!F:F,СВОД!E4313)/2+SUMIFS(ЭКО!H:H,ЭКО!D:D,СВОД!C4313,ЭКО!F:F,СВОД!E4313)+SUMIFS(Диализ!J:J,Диализ!E:E,СВОД!C4313,Диализ!G:G,СВОД!E4313)</f>
        <v>0</v>
      </c>
      <c r="H4313" s="276">
        <f>SUMIFS(Поликлиника!H:H,Поликлиника!D:D,СВОД!C4313,Поликлиника!F:F,СВОД!E4313)</f>
        <v>0</v>
      </c>
      <c r="I4313" s="276">
        <f>SUMIFS(Поликлиника!BA:BA,Поликлиника!D:D,СВОД!C4313,Поликлиника!F:F,СВОД!E4313)</f>
        <v>0</v>
      </c>
      <c r="J4313" s="276">
        <f>SUMIFS(Поликлиника!BF:BF,Поликлиника!D:D,СВОД!C4313,Поликлиника!F:F,СВОД!E4313)</f>
        <v>0</v>
      </c>
      <c r="K4313" s="276">
        <f>SUMIFS(Поликлиника!BU:BU,Поликлиника!D:D,СВОД!C4313,Поликлиника!F:F,СВОД!E4313)</f>
        <v>0</v>
      </c>
      <c r="L4313" s="276">
        <f>SUMIFS(Услуги!H:H,Услуги!D:D,СВОД!C4313,Услуги!F:F,СВОД!E4313)+SUMIFS(Услуги!M:M,Услуги!D:D,СВОД!C4313,Услуги!F:F,СВОД!E4313)+SUMIFS(Услуги!R:R,Услуги!D:D,СВОД!C4313,Услуги!F:F,СВОД!E4313)+SUMIFS(Услуги!W:W,Услуги!D:D,СВОД!C4313,Услуги!F:F,СВОД!E4313)+SUMIFS(Услуги!AB:AB,Услуги!D:D,СВОД!C4313,Услуги!F:F,СВОД!E4313)+SUMIFS(Услуги!AG:AG,Услуги!D:D,СВОД!C4313,Услуги!F:F,СВОД!E4313)+SUMIFS(Услуги!AL:AL,Услуги!D:D,СВОД!C4313,Услуги!F:F,СВОД!E4313)+SUMIFS(Услуги!AQ:AQ,Услуги!D:D,СВОД!C4313,Услуги!F:F,СВОД!E4313)</f>
        <v>0</v>
      </c>
      <c r="M4313" s="276">
        <f>SUMIFS('Скорая мед. помощь'!J:J,'Скорая мед. помощь'!E:E,СВОД!C4313,'Скорая мед. помощь'!G:G,СВОД!E4313)</f>
        <v>0</v>
      </c>
      <c r="N4313" s="303">
        <f>SUMIFS('Круглосуточный стационар'!O:O,'Круглосуточный стационар'!D:D,СВОД!C4313,'Круглосуточный стационар'!F:F,СВОД!E4313)+SUMIFS(ВМП!O:O,ВМП!D:D,СВОД!C4313,ВМП!F:F,СВОД!E4313)+SUMIFS('Дневной стационар'!O:O,'Дневной стационар'!D:D,СВОД!C4313,'Дневной стационар'!F:F,СВОД!E4313)+SUMIFS(ЭКО!M:M,ЭКО!D:D,СВОД!C4313,ЭКО!F:F,СВОД!E4313)+SUMIFS(Диализ!O:O,Диализ!E:E,СВОД!C4313,Диализ!G:G,СВОД!E4313)+SUMIFS(Поликлиника!CT:CT,Поликлиника!D:D,СВОД!C4313,Поликлиника!F:F,СВОД!E4313)+SUMIFS('Скорая мед. помощь'!O:O,'Скорая мед. помощь'!E:E,СВОД!C4313,'Скорая мед. помощь'!G:G,СВОД!E4313)+SUMIFS(Услуги!AV:AV,Услуги!D:D,СВОД!C4313,Услуги!F:F,СВОД!E4313)</f>
        <v>0</v>
      </c>
      <c r="O4313" s="302">
        <f>SUMIFS(Сверхбаза!L:L,Сверхбаза!C:C,СВОД!C4313,Сверхбаза!E:E,СВОД!E4313)+SUMIFS(Сверхбаза!M:M,Сверхбаза!C:C,СВОД!C4313,Сверхбаза!E:E,СВОД!E4313)</f>
        <v>0</v>
      </c>
      <c r="P4313" s="276">
        <f>SUMIFS(Сверхбаза!N:N,Сверхбаза!C:C,СВОД!C4313,Сверхбаза!E:E,СВОД!E4313)</f>
        <v>0</v>
      </c>
      <c r="Q4313" s="276">
        <f>SUMIFS(Сверхбаза!P:P,Сверхбаза!C:C,СВОД!C4313,Сверхбаза!E:E,СВОД!E4313)</f>
        <v>0</v>
      </c>
      <c r="R4313" s="276">
        <f>SUMIFS(Сверхбаза!O:O,Сверхбаза!C:C,СВОД!C4313,Сверхбаза!E:E,СВОД!E4313)</f>
        <v>0</v>
      </c>
      <c r="S4313" s="276">
        <f>SUMIFS(Сверхбаза!Q:Q,Сверхбаза!C:C,СВОД!C4313,Сверхбаза!E:E,СВОД!E4313)</f>
        <v>0</v>
      </c>
      <c r="T4313" s="303">
        <f>SUMIFS(Сверхбаза!G:G,Сверхбаза!C:C,СВОД!C4313,Сверхбаза!E:E,СВОД!E4313)</f>
        <v>0</v>
      </c>
    </row>
    <row r="4314" spans="1:20" ht="25.5" outlineLevel="2" x14ac:dyDescent="0.2">
      <c r="A4314" s="288" t="str">
        <f>VLOOKUP(C4314,Округа!B:C,2,FALSE)</f>
        <v>Областные МО</v>
      </c>
      <c r="B4314" s="361">
        <f t="shared" si="94"/>
        <v>509912</v>
      </c>
      <c r="C4314" s="361">
        <f t="shared" si="94"/>
        <v>991201</v>
      </c>
      <c r="D4314" s="5" t="str">
        <f t="shared" si="94"/>
        <v>ГБУЗ МО "МОСКОВСКИЙ ОБЛАСТНОЙ НАРКОЛОГИЧЕСКИЙ ДИСПАНСЕР"</v>
      </c>
      <c r="E4314" s="349">
        <f t="shared" si="93"/>
        <v>70</v>
      </c>
      <c r="F4314" s="350" t="str">
        <f t="shared" si="93"/>
        <v>Гемодиализ</v>
      </c>
      <c r="G4314" s="302">
        <f>SUMIFS('Круглосуточный стационар'!J:J,'Круглосуточный стационар'!D:D,СВОД!C4314,'Круглосуточный стационар'!F:F,СВОД!E4314)/2+SUMIFS(ВМП!J:J,ВМП!D:D,СВОД!C4314,ВМП!F:F,СВОД!E4314)/2+SUMIFS('Дневной стационар'!J:J,'Дневной стационар'!D:D,СВОД!C4314,'Дневной стационар'!F:F,СВОД!E4314)/2+SUMIFS(ЭКО!H:H,ЭКО!D:D,СВОД!C4314,ЭКО!F:F,СВОД!E4314)+SUMIFS(Диализ!J:J,Диализ!E:E,СВОД!C4314,Диализ!G:G,СВОД!E4314)</f>
        <v>0</v>
      </c>
      <c r="H4314" s="276">
        <f>SUMIFS(Поликлиника!H:H,Поликлиника!D:D,СВОД!C4314,Поликлиника!F:F,СВОД!E4314)</f>
        <v>0</v>
      </c>
      <c r="I4314" s="276">
        <f>SUMIFS(Поликлиника!BA:BA,Поликлиника!D:D,СВОД!C4314,Поликлиника!F:F,СВОД!E4314)</f>
        <v>0</v>
      </c>
      <c r="J4314" s="276">
        <f>SUMIFS(Поликлиника!BF:BF,Поликлиника!D:D,СВОД!C4314,Поликлиника!F:F,СВОД!E4314)</f>
        <v>0</v>
      </c>
      <c r="K4314" s="276">
        <f>SUMIFS(Поликлиника!BU:BU,Поликлиника!D:D,СВОД!C4314,Поликлиника!F:F,СВОД!E4314)</f>
        <v>0</v>
      </c>
      <c r="L4314" s="276">
        <f>SUMIFS(Услуги!H:H,Услуги!D:D,СВОД!C4314,Услуги!F:F,СВОД!E4314)+SUMIFS(Услуги!M:M,Услуги!D:D,СВОД!C4314,Услуги!F:F,СВОД!E4314)+SUMIFS(Услуги!R:R,Услуги!D:D,СВОД!C4314,Услуги!F:F,СВОД!E4314)+SUMIFS(Услуги!W:W,Услуги!D:D,СВОД!C4314,Услуги!F:F,СВОД!E4314)+SUMIFS(Услуги!AB:AB,Услуги!D:D,СВОД!C4314,Услуги!F:F,СВОД!E4314)+SUMIFS(Услуги!AG:AG,Услуги!D:D,СВОД!C4314,Услуги!F:F,СВОД!E4314)+SUMIFS(Услуги!AL:AL,Услуги!D:D,СВОД!C4314,Услуги!F:F,СВОД!E4314)+SUMIFS(Услуги!AQ:AQ,Услуги!D:D,СВОД!C4314,Услуги!F:F,СВОД!E4314)</f>
        <v>0</v>
      </c>
      <c r="M4314" s="276">
        <f>SUMIFS('Скорая мед. помощь'!J:J,'Скорая мед. помощь'!E:E,СВОД!C4314,'Скорая мед. помощь'!G:G,СВОД!E4314)</f>
        <v>0</v>
      </c>
      <c r="N4314" s="303">
        <f>SUMIFS('Круглосуточный стационар'!O:O,'Круглосуточный стационар'!D:D,СВОД!C4314,'Круглосуточный стационар'!F:F,СВОД!E4314)+SUMIFS(ВМП!O:O,ВМП!D:D,СВОД!C4314,ВМП!F:F,СВОД!E4314)+SUMIFS('Дневной стационар'!O:O,'Дневной стационар'!D:D,СВОД!C4314,'Дневной стационар'!F:F,СВОД!E4314)+SUMIFS(ЭКО!M:M,ЭКО!D:D,СВОД!C4314,ЭКО!F:F,СВОД!E4314)+SUMIFS(Диализ!O:O,Диализ!E:E,СВОД!C4314,Диализ!G:G,СВОД!E4314)+SUMIFS(Поликлиника!CT:CT,Поликлиника!D:D,СВОД!C4314,Поликлиника!F:F,СВОД!E4314)+SUMIFS('Скорая мед. помощь'!O:O,'Скорая мед. помощь'!E:E,СВОД!C4314,'Скорая мед. помощь'!G:G,СВОД!E4314)+SUMIFS(Услуги!AV:AV,Услуги!D:D,СВОД!C4314,Услуги!F:F,СВОД!E4314)</f>
        <v>0</v>
      </c>
      <c r="O4314" s="302">
        <f>SUMIFS(Сверхбаза!L:L,Сверхбаза!C:C,СВОД!C4314,Сверхбаза!E:E,СВОД!E4314)+SUMIFS(Сверхбаза!M:M,Сверхбаза!C:C,СВОД!C4314,Сверхбаза!E:E,СВОД!E4314)</f>
        <v>0</v>
      </c>
      <c r="P4314" s="276">
        <f>SUMIFS(Сверхбаза!N:N,Сверхбаза!C:C,СВОД!C4314,Сверхбаза!E:E,СВОД!E4314)</f>
        <v>0</v>
      </c>
      <c r="Q4314" s="276">
        <f>SUMIFS(Сверхбаза!P:P,Сверхбаза!C:C,СВОД!C4314,Сверхбаза!E:E,СВОД!E4314)</f>
        <v>0</v>
      </c>
      <c r="R4314" s="276">
        <f>SUMIFS(Сверхбаза!O:O,Сверхбаза!C:C,СВОД!C4314,Сверхбаза!E:E,СВОД!E4314)</f>
        <v>0</v>
      </c>
      <c r="S4314" s="276">
        <f>SUMIFS(Сверхбаза!Q:Q,Сверхбаза!C:C,СВОД!C4314,Сверхбаза!E:E,СВОД!E4314)</f>
        <v>0</v>
      </c>
      <c r="T4314" s="303">
        <f>SUMIFS(Сверхбаза!G:G,Сверхбаза!C:C,СВОД!C4314,Сверхбаза!E:E,СВОД!E4314)</f>
        <v>0</v>
      </c>
    </row>
    <row r="4315" spans="1:20" ht="25.5" outlineLevel="2" x14ac:dyDescent="0.2">
      <c r="A4315" s="288" t="str">
        <f>VLOOKUP(C4315,Округа!B:C,2,FALSE)</f>
        <v>Областные МО</v>
      </c>
      <c r="B4315" s="361">
        <f t="shared" si="94"/>
        <v>509912</v>
      </c>
      <c r="C4315" s="361">
        <f t="shared" si="94"/>
        <v>991201</v>
      </c>
      <c r="D4315" s="5" t="str">
        <f t="shared" si="94"/>
        <v>ГБУЗ МО "МОСКОВСКИЙ ОБЛАСТНОЙ НАРКОЛОГИЧЕСКИЙ ДИСПАНСЕР"</v>
      </c>
      <c r="E4315" s="349">
        <f t="shared" si="93"/>
        <v>94</v>
      </c>
      <c r="F4315" s="350" t="str">
        <f t="shared" si="93"/>
        <v>Перитониальный диализ</v>
      </c>
      <c r="G4315" s="302">
        <f>SUMIFS('Круглосуточный стационар'!J:J,'Круглосуточный стационар'!D:D,СВОД!C4315,'Круглосуточный стационар'!F:F,СВОД!E4315)/2+SUMIFS(ВМП!J:J,ВМП!D:D,СВОД!C4315,ВМП!F:F,СВОД!E4315)/2+SUMIFS('Дневной стационар'!J:J,'Дневной стационар'!D:D,СВОД!C4315,'Дневной стационар'!F:F,СВОД!E4315)/2+SUMIFS(ЭКО!H:H,ЭКО!D:D,СВОД!C4315,ЭКО!F:F,СВОД!E4315)+SUMIFS(Диализ!J:J,Диализ!E:E,СВОД!C4315,Диализ!G:G,СВОД!E4315)</f>
        <v>0</v>
      </c>
      <c r="H4315" s="276">
        <f>SUMIFS(Поликлиника!H:H,Поликлиника!D:D,СВОД!C4315,Поликлиника!F:F,СВОД!E4315)</f>
        <v>0</v>
      </c>
      <c r="I4315" s="276">
        <f>SUMIFS(Поликлиника!BA:BA,Поликлиника!D:D,СВОД!C4315,Поликлиника!F:F,СВОД!E4315)</f>
        <v>0</v>
      </c>
      <c r="J4315" s="276">
        <f>SUMIFS(Поликлиника!BF:BF,Поликлиника!D:D,СВОД!C4315,Поликлиника!F:F,СВОД!E4315)</f>
        <v>0</v>
      </c>
      <c r="K4315" s="276">
        <f>SUMIFS(Поликлиника!BU:BU,Поликлиника!D:D,СВОД!C4315,Поликлиника!F:F,СВОД!E4315)</f>
        <v>0</v>
      </c>
      <c r="L4315" s="276">
        <f>SUMIFS(Услуги!H:H,Услуги!D:D,СВОД!C4315,Услуги!F:F,СВОД!E4315)+SUMIFS(Услуги!M:M,Услуги!D:D,СВОД!C4315,Услуги!F:F,СВОД!E4315)+SUMIFS(Услуги!R:R,Услуги!D:D,СВОД!C4315,Услуги!F:F,СВОД!E4315)+SUMIFS(Услуги!W:W,Услуги!D:D,СВОД!C4315,Услуги!F:F,СВОД!E4315)+SUMIFS(Услуги!AB:AB,Услуги!D:D,СВОД!C4315,Услуги!F:F,СВОД!E4315)+SUMIFS(Услуги!AG:AG,Услуги!D:D,СВОД!C4315,Услуги!F:F,СВОД!E4315)+SUMIFS(Услуги!AL:AL,Услуги!D:D,СВОД!C4315,Услуги!F:F,СВОД!E4315)+SUMIFS(Услуги!AQ:AQ,Услуги!D:D,СВОД!C4315,Услуги!F:F,СВОД!E4315)</f>
        <v>0</v>
      </c>
      <c r="M4315" s="276">
        <f>SUMIFS('Скорая мед. помощь'!J:J,'Скорая мед. помощь'!E:E,СВОД!C4315,'Скорая мед. помощь'!G:G,СВОД!E4315)</f>
        <v>0</v>
      </c>
      <c r="N4315" s="303">
        <f>SUMIFS('Круглосуточный стационар'!O:O,'Круглосуточный стационар'!D:D,СВОД!C4315,'Круглосуточный стационар'!F:F,СВОД!E4315)+SUMIFS(ВМП!O:O,ВМП!D:D,СВОД!C4315,ВМП!F:F,СВОД!E4315)+SUMIFS('Дневной стационар'!O:O,'Дневной стационар'!D:D,СВОД!C4315,'Дневной стационар'!F:F,СВОД!E4315)+SUMIFS(ЭКО!M:M,ЭКО!D:D,СВОД!C4315,ЭКО!F:F,СВОД!E4315)+SUMIFS(Диализ!O:O,Диализ!E:E,СВОД!C4315,Диализ!G:G,СВОД!E4315)+SUMIFS(Поликлиника!CT:CT,Поликлиника!D:D,СВОД!C4315,Поликлиника!F:F,СВОД!E4315)+SUMIFS('Скорая мед. помощь'!O:O,'Скорая мед. помощь'!E:E,СВОД!C4315,'Скорая мед. помощь'!G:G,СВОД!E4315)+SUMIFS(Услуги!AV:AV,Услуги!D:D,СВОД!C4315,Услуги!F:F,СВОД!E4315)</f>
        <v>0</v>
      </c>
      <c r="O4315" s="302">
        <f>SUMIFS(Сверхбаза!L:L,Сверхбаза!C:C,СВОД!C4315,Сверхбаза!E:E,СВОД!E4315)+SUMIFS(Сверхбаза!M:M,Сверхбаза!C:C,СВОД!C4315,Сверхбаза!E:E,СВОД!E4315)</f>
        <v>0</v>
      </c>
      <c r="P4315" s="276">
        <f>SUMIFS(Сверхбаза!N:N,Сверхбаза!C:C,СВОД!C4315,Сверхбаза!E:E,СВОД!E4315)</f>
        <v>0</v>
      </c>
      <c r="Q4315" s="276">
        <f>SUMIFS(Сверхбаза!P:P,Сверхбаза!C:C,СВОД!C4315,Сверхбаза!E:E,СВОД!E4315)</f>
        <v>0</v>
      </c>
      <c r="R4315" s="276">
        <f>SUMIFS(Сверхбаза!O:O,Сверхбаза!C:C,СВОД!C4315,Сверхбаза!E:E,СВОД!E4315)</f>
        <v>0</v>
      </c>
      <c r="S4315" s="276">
        <f>SUMIFS(Сверхбаза!Q:Q,Сверхбаза!C:C,СВОД!C4315,Сверхбаза!E:E,СВОД!E4315)</f>
        <v>0</v>
      </c>
      <c r="T4315" s="303">
        <f>SUMIFS(Сверхбаза!G:G,Сверхбаза!C:C,СВОД!C4315,Сверхбаза!E:E,СВОД!E4315)</f>
        <v>0</v>
      </c>
    </row>
    <row r="4316" spans="1:20" outlineLevel="1" x14ac:dyDescent="0.2">
      <c r="A4316" s="289"/>
      <c r="B4316" s="279"/>
      <c r="C4316" s="279" t="str">
        <f>CONCATENATE(C4315," ","Итог")</f>
        <v>991201 Итог</v>
      </c>
      <c r="D4316" s="280"/>
      <c r="E4316" s="351"/>
      <c r="F4316" s="352"/>
      <c r="G4316" s="304"/>
      <c r="H4316" s="281"/>
      <c r="I4316" s="281"/>
      <c r="J4316" s="281"/>
      <c r="K4316" s="281"/>
      <c r="L4316" s="281"/>
      <c r="M4316" s="281"/>
      <c r="N4316" s="305">
        <f>SUBTOTAL(9,N4308:N4315)</f>
        <v>0</v>
      </c>
      <c r="O4316" s="304"/>
      <c r="P4316" s="281"/>
      <c r="Q4316" s="281"/>
      <c r="R4316" s="281"/>
      <c r="S4316" s="281"/>
      <c r="T4316" s="305">
        <f>SUBTOTAL(9,T4308:T4315)</f>
        <v>87275.054000000004</v>
      </c>
    </row>
    <row r="4317" spans="1:20" ht="25.5" outlineLevel="2" x14ac:dyDescent="0.2">
      <c r="A4317" s="287">
        <v>1</v>
      </c>
      <c r="B4317" s="374">
        <v>501516</v>
      </c>
      <c r="C4317" s="277">
        <v>151601</v>
      </c>
      <c r="D4317" s="9" t="s">
        <v>592</v>
      </c>
      <c r="E4317" s="347">
        <v>1</v>
      </c>
      <c r="F4317" s="348" t="s">
        <v>12</v>
      </c>
      <c r="G4317" s="300">
        <f>SUMIFS('Круглосуточный стационар'!J:J,'Круглосуточный стационар'!D:D,СВОД!C4317,'Круглосуточный стационар'!F:F,СВОД!E4317)/2+SUMIFS(ВМП!J:J,ВМП!D:D,СВОД!C4317,ВМП!F:F,СВОД!E4317)/2+SUMIFS('Дневной стационар'!J:J,'Дневной стационар'!D:D,СВОД!C4317,'Дневной стационар'!F:F,СВОД!E4317)/2+SUMIFS(ЭКО!H:H,ЭКО!D:D,СВОД!C4317,ЭКО!F:F,СВОД!E4317)+SUMIFS(Диализ!J:J,Диализ!E:E,СВОД!C4317,Диализ!G:G,СВОД!E4317)</f>
        <v>100</v>
      </c>
      <c r="H4317" s="278">
        <f>SUMIFS(Поликлиника!H:H,Поликлиника!D:D,СВОД!C4317,Поликлиника!F:F,СВОД!E4317)</f>
        <v>0</v>
      </c>
      <c r="I4317" s="278">
        <f>SUMIFS(Поликлиника!BA:BA,Поликлиника!D:D,СВОД!C4317,Поликлиника!F:F,СВОД!E4317)</f>
        <v>0</v>
      </c>
      <c r="J4317" s="278">
        <f>SUMIFS(Поликлиника!BF:BF,Поликлиника!D:D,СВОД!C4317,Поликлиника!F:F,СВОД!E4317)</f>
        <v>0</v>
      </c>
      <c r="K4317" s="278">
        <f>SUMIFS(Поликлиника!BU:BU,Поликлиника!D:D,СВОД!C4317,Поликлиника!F:F,СВОД!E4317)</f>
        <v>0</v>
      </c>
      <c r="L4317" s="278">
        <f>SUMIFS(Услуги!H:H,Услуги!D:D,СВОД!C4317,Услуги!F:F,СВОД!E4317)+SUMIFS(Услуги!M:M,Услуги!D:D,СВОД!C4317,Услуги!F:F,СВОД!E4317)+SUMIFS(Услуги!R:R,Услуги!D:D,СВОД!C4317,Услуги!F:F,СВОД!E4317)+SUMIFS(Услуги!W:W,Услуги!D:D,СВОД!C4317,Услуги!F:F,СВОД!E4317)+SUMIFS(Услуги!AB:AB,Услуги!D:D,СВОД!C4317,Услуги!F:F,СВОД!E4317)+SUMIFS(Услуги!AG:AG,Услуги!D:D,СВОД!C4317,Услуги!F:F,СВОД!E4317)+SUMIFS(Услуги!AL:AL,Услуги!D:D,СВОД!C4317,Услуги!F:F,СВОД!E4317)+SUMIFS(Услуги!AQ:AQ,Услуги!D:D,СВОД!C4317,Услуги!F:F,СВОД!E4317)</f>
        <v>0</v>
      </c>
      <c r="M4317" s="278">
        <f>SUMIFS('Скорая мед. помощь'!J:J,'Скорая мед. помощь'!E:E,СВОД!C4317,'Скорая мед. помощь'!G:G,СВОД!E4317)</f>
        <v>0</v>
      </c>
      <c r="N4317" s="301">
        <f>SUMIFS('Круглосуточный стационар'!O:O,'Круглосуточный стационар'!D:D,СВОД!C4317,'Круглосуточный стационар'!F:F,СВОД!E4317)+SUMIFS(ВМП!O:O,ВМП!D:D,СВОД!C4317,ВМП!F:F,СВОД!E4317)+SUMIFS('Дневной стационар'!O:O,'Дневной стационар'!D:D,СВОД!C4317,'Дневной стационар'!F:F,СВОД!E4317)+SUMIFS(ЭКО!M:M,ЭКО!D:D,СВОД!C4317,ЭКО!F:F,СВОД!E4317)+SUMIFS(Диализ!O:O,Диализ!E:E,СВОД!C4317,Диализ!G:G,СВОД!E4317)+SUMIFS(Поликлиника!CT:CT,Поликлиника!D:D,СВОД!C4317,Поликлиника!F:F,СВОД!E4317)+SUMIFS('Скорая мед. помощь'!O:O,'Скорая мед. помощь'!E:E,СВОД!C4317,'Скорая мед. помощь'!G:G,СВОД!E4317)+SUMIFS(Услуги!AV:AV,Услуги!D:D,СВОД!C4317,Услуги!F:F,СВОД!E4317)</f>
        <v>3416.2885026529957</v>
      </c>
      <c r="O4317" s="300">
        <f>SUMIFS(Сверхбаза!L:L,Сверхбаза!C:C,СВОД!C4317,Сверхбаза!E:E,СВОД!E4317)+SUMIFS(Сверхбаза!M:M,Сверхбаза!C:C,СВОД!C4317,Сверхбаза!E:E,СВОД!E4317)</f>
        <v>0</v>
      </c>
      <c r="P4317" s="278">
        <f>SUMIFS(Сверхбаза!N:N,Сверхбаза!C:C,СВОД!C4317,Сверхбаза!E:E,СВОД!E4317)</f>
        <v>0</v>
      </c>
      <c r="Q4317" s="278">
        <f>SUMIFS(Сверхбаза!P:P,Сверхбаза!C:C,СВОД!C4317,Сверхбаза!E:E,СВОД!E4317)</f>
        <v>0</v>
      </c>
      <c r="R4317" s="278">
        <f>SUMIFS(Сверхбаза!O:O,Сверхбаза!C:C,СВОД!C4317,Сверхбаза!E:E,СВОД!E4317)</f>
        <v>0</v>
      </c>
      <c r="S4317" s="278">
        <f>SUMIFS(Сверхбаза!Q:Q,Сверхбаза!C:C,СВОД!C4317,Сверхбаза!E:E,СВОД!E4317)</f>
        <v>0</v>
      </c>
      <c r="T4317" s="301">
        <f>SUMIFS(Сверхбаза!G:G,Сверхбаза!C:C,СВОД!C4317,Сверхбаза!E:E,СВОД!E4317)</f>
        <v>0</v>
      </c>
    </row>
    <row r="4318" spans="1:20" ht="25.5" outlineLevel="2" x14ac:dyDescent="0.2">
      <c r="A4318" s="288">
        <v>1</v>
      </c>
      <c r="B4318" s="446">
        <v>501516</v>
      </c>
      <c r="C4318" s="222">
        <v>151601</v>
      </c>
      <c r="D4318" s="5" t="s">
        <v>592</v>
      </c>
      <c r="E4318" s="349">
        <v>13</v>
      </c>
      <c r="F4318" s="350" t="s">
        <v>704</v>
      </c>
      <c r="G4318" s="302">
        <f>SUMIFS('Круглосуточный стационар'!J:J,'Круглосуточный стационар'!D:D,СВОД!C4318,'Круглосуточный стационар'!F:F,СВОД!E4318)/2+SUMIFS(ВМП!J:J,ВМП!D:D,СВОД!C4318,ВМП!F:F,СВОД!E4318)/2+SUMIFS('Дневной стационар'!J:J,'Дневной стационар'!D:D,СВОД!C4318,'Дневной стационар'!F:F,СВОД!E4318)/2+SUMIFS(ЭКО!H:H,ЭКО!D:D,СВОД!C4318,ЭКО!F:F,СВОД!E4318)+SUMIFS(Диализ!J:J,Диализ!E:E,СВОД!C4318,Диализ!G:G,СВОД!E4318)</f>
        <v>0</v>
      </c>
      <c r="H4318" s="276">
        <f>SUMIFS(Поликлиника!H:H,Поликлиника!D:D,СВОД!C4318,Поликлиника!F:F,СВОД!E4318)</f>
        <v>0</v>
      </c>
      <c r="I4318" s="276">
        <f>SUMIFS(Поликлиника!BA:BA,Поликлиника!D:D,СВОД!C4318,Поликлиника!F:F,СВОД!E4318)</f>
        <v>0</v>
      </c>
      <c r="J4318" s="276">
        <f>SUMIFS(Поликлиника!BF:BF,Поликлиника!D:D,СВОД!C4318,Поликлиника!F:F,СВОД!E4318)</f>
        <v>0</v>
      </c>
      <c r="K4318" s="276">
        <f>SUMIFS(Поликлиника!BU:BU,Поликлиника!D:D,СВОД!C4318,Поликлиника!F:F,СВОД!E4318)</f>
        <v>0</v>
      </c>
      <c r="L4318" s="276">
        <f>SUMIFS(Услуги!H:H,Услуги!D:D,СВОД!C4318,Услуги!F:F,СВОД!E4318)+SUMIFS(Услуги!M:M,Услуги!D:D,СВОД!C4318,Услуги!F:F,СВОД!E4318)+SUMIFS(Услуги!R:R,Услуги!D:D,СВОД!C4318,Услуги!F:F,СВОД!E4318)+SUMIFS(Услуги!W:W,Услуги!D:D,СВОД!C4318,Услуги!F:F,СВОД!E4318)+SUMIFS(Услуги!AB:AB,Услуги!D:D,СВОД!C4318,Услуги!F:F,СВОД!E4318)+SUMIFS(Услуги!AG:AG,Услуги!D:D,СВОД!C4318,Услуги!F:F,СВОД!E4318)+SUMIFS(Услуги!AL:AL,Услуги!D:D,СВОД!C4318,Услуги!F:F,СВОД!E4318)+SUMIFS(Услуги!AQ:AQ,Услуги!D:D,СВОД!C4318,Услуги!F:F,СВОД!E4318)</f>
        <v>0</v>
      </c>
      <c r="M4318" s="276">
        <f>SUMIFS('Скорая мед. помощь'!J:J,'Скорая мед. помощь'!E:E,СВОД!C4318,'Скорая мед. помощь'!G:G,СВОД!E4318)</f>
        <v>0</v>
      </c>
      <c r="N4318" s="303">
        <f>SUMIFS('Круглосуточный стационар'!O:O,'Круглосуточный стационар'!D:D,СВОД!C4318,'Круглосуточный стационар'!F:F,СВОД!E4318)+SUMIFS(ВМП!O:O,ВМП!D:D,СВОД!C4318,ВМП!F:F,СВОД!E4318)+SUMIFS('Дневной стационар'!O:O,'Дневной стационар'!D:D,СВОД!C4318,'Дневной стационар'!F:F,СВОД!E4318)+SUMIFS(ЭКО!M:M,ЭКО!D:D,СВОД!C4318,ЭКО!F:F,СВОД!E4318)+SUMIFS(Диализ!O:O,Диализ!E:E,СВОД!C4318,Диализ!G:G,СВОД!E4318)+SUMIFS(Поликлиника!CT:CT,Поликлиника!D:D,СВОД!C4318,Поликлиника!F:F,СВОД!E4318)+SUMIFS('Скорая мед. помощь'!O:O,'Скорая мед. помощь'!E:E,СВОД!C4318,'Скорая мед. помощь'!G:G,СВОД!E4318)+SUMIFS(Услуги!AV:AV,Услуги!D:D,СВОД!C4318,Услуги!F:F,СВОД!E4318)</f>
        <v>0</v>
      </c>
      <c r="O4318" s="302">
        <f>SUMIFS(Сверхбаза!L:L,Сверхбаза!C:C,СВОД!C4318,Сверхбаза!E:E,СВОД!E4318)+SUMIFS(Сверхбаза!M:M,Сверхбаза!C:C,СВОД!C4318,Сверхбаза!E:E,СВОД!E4318)</f>
        <v>0</v>
      </c>
      <c r="P4318" s="276">
        <f>SUMIFS(Сверхбаза!N:N,Сверхбаза!C:C,СВОД!C4318,Сверхбаза!E:E,СВОД!E4318)</f>
        <v>0</v>
      </c>
      <c r="Q4318" s="276">
        <f>SUMIFS(Сверхбаза!P:P,Сверхбаза!C:C,СВОД!C4318,Сверхбаза!E:E,СВОД!E4318)</f>
        <v>0</v>
      </c>
      <c r="R4318" s="276">
        <f>SUMIFS(Сверхбаза!O:O,Сверхбаза!C:C,СВОД!C4318,Сверхбаза!E:E,СВОД!E4318)</f>
        <v>0</v>
      </c>
      <c r="S4318" s="276">
        <f>SUMIFS(Сверхбаза!Q:Q,Сверхбаза!C:C,СВОД!C4318,Сверхбаза!E:E,СВОД!E4318)</f>
        <v>0</v>
      </c>
      <c r="T4318" s="303">
        <f>SUMIFS(Сверхбаза!G:G,Сверхбаза!C:C,СВОД!C4318,Сверхбаза!E:E,СВОД!E4318)</f>
        <v>0</v>
      </c>
    </row>
    <row r="4319" spans="1:20" ht="25.5" outlineLevel="2" x14ac:dyDescent="0.2">
      <c r="A4319" s="288">
        <v>1</v>
      </c>
      <c r="B4319" s="446">
        <v>501516</v>
      </c>
      <c r="C4319" s="222">
        <v>151601</v>
      </c>
      <c r="D4319" s="5" t="s">
        <v>592</v>
      </c>
      <c r="E4319" s="349">
        <v>2</v>
      </c>
      <c r="F4319" s="350" t="s">
        <v>173</v>
      </c>
      <c r="G4319" s="302">
        <f>SUMIFS('Круглосуточный стационар'!J:J,'Круглосуточный стационар'!D:D,СВОД!C4319,'Круглосуточный стационар'!F:F,СВОД!E4319)/2+SUMIFS(ВМП!J:J,ВМП!D:D,СВОД!C4319,ВМП!F:F,СВОД!E4319)/2+SUMIFS('Дневной стационар'!J:J,'Дневной стационар'!D:D,СВОД!C4319,'Дневной стационар'!F:F,СВОД!E4319)/2+SUMIFS(ЭКО!H:H,ЭКО!D:D,СВОД!C4319,ЭКО!F:F,СВОД!E4319)+SUMIFS(Диализ!J:J,Диализ!E:E,СВОД!C4319,Диализ!G:G,СВОД!E4319)</f>
        <v>0</v>
      </c>
      <c r="H4319" s="276">
        <f>SUMIFS(Поликлиника!H:H,Поликлиника!D:D,СВОД!C4319,Поликлиника!F:F,СВОД!E4319)</f>
        <v>0</v>
      </c>
      <c r="I4319" s="276">
        <f>SUMIFS(Поликлиника!BA:BA,Поликлиника!D:D,СВОД!C4319,Поликлиника!F:F,СВОД!E4319)</f>
        <v>0</v>
      </c>
      <c r="J4319" s="276">
        <f>SUMIFS(Поликлиника!BF:BF,Поликлиника!D:D,СВОД!C4319,Поликлиника!F:F,СВОД!E4319)</f>
        <v>0</v>
      </c>
      <c r="K4319" s="276">
        <f>SUMIFS(Поликлиника!BU:BU,Поликлиника!D:D,СВОД!C4319,Поликлиника!F:F,СВОД!E4319)</f>
        <v>0</v>
      </c>
      <c r="L4319" s="276">
        <f>SUMIFS(Услуги!H:H,Услуги!D:D,СВОД!C4319,Услуги!F:F,СВОД!E4319)+SUMIFS(Услуги!M:M,Услуги!D:D,СВОД!C4319,Услуги!F:F,СВОД!E4319)+SUMIFS(Услуги!R:R,Услуги!D:D,СВОД!C4319,Услуги!F:F,СВОД!E4319)+SUMIFS(Услуги!W:W,Услуги!D:D,СВОД!C4319,Услуги!F:F,СВОД!E4319)+SUMIFS(Услуги!AB:AB,Услуги!D:D,СВОД!C4319,Услуги!F:F,СВОД!E4319)+SUMIFS(Услуги!AG:AG,Услуги!D:D,СВОД!C4319,Услуги!F:F,СВОД!E4319)+SUMIFS(Услуги!AL:AL,Услуги!D:D,СВОД!C4319,Услуги!F:F,СВОД!E4319)+SUMIFS(Услуги!AQ:AQ,Услуги!D:D,СВОД!C4319,Услуги!F:F,СВОД!E4319)</f>
        <v>0</v>
      </c>
      <c r="M4319" s="276">
        <f>SUMIFS('Скорая мед. помощь'!J:J,'Скорая мед. помощь'!E:E,СВОД!C4319,'Скорая мед. помощь'!G:G,СВОД!E4319)</f>
        <v>0</v>
      </c>
      <c r="N4319" s="303">
        <f>SUMIFS('Круглосуточный стационар'!O:O,'Круглосуточный стационар'!D:D,СВОД!C4319,'Круглосуточный стационар'!F:F,СВОД!E4319)+SUMIFS(ВМП!O:O,ВМП!D:D,СВОД!C4319,ВМП!F:F,СВОД!E4319)+SUMIFS('Дневной стационар'!O:O,'Дневной стационар'!D:D,СВОД!C4319,'Дневной стационар'!F:F,СВОД!E4319)+SUMIFS(ЭКО!M:M,ЭКО!D:D,СВОД!C4319,ЭКО!F:F,СВОД!E4319)+SUMIFS(Диализ!O:O,Диализ!E:E,СВОД!C4319,Диализ!G:G,СВОД!E4319)+SUMIFS(Поликлиника!CT:CT,Поликлиника!D:D,СВОД!C4319,Поликлиника!F:F,СВОД!E4319)+SUMIFS('Скорая мед. помощь'!O:O,'Скорая мед. помощь'!E:E,СВОД!C4319,'Скорая мед. помощь'!G:G,СВОД!E4319)+SUMIFS(Услуги!AV:AV,Услуги!D:D,СВОД!C4319,Услуги!F:F,СВОД!E4319)</f>
        <v>0</v>
      </c>
      <c r="O4319" s="302">
        <f>SUMIFS(Сверхбаза!L:L,Сверхбаза!C:C,СВОД!C4319,Сверхбаза!E:E,СВОД!E4319)+SUMIFS(Сверхбаза!M:M,Сверхбаза!C:C,СВОД!C4319,Сверхбаза!E:E,СВОД!E4319)</f>
        <v>0</v>
      </c>
      <c r="P4319" s="276">
        <f>SUMIFS(Сверхбаза!N:N,Сверхбаза!C:C,СВОД!C4319,Сверхбаза!E:E,СВОД!E4319)</f>
        <v>0</v>
      </c>
      <c r="Q4319" s="276">
        <f>SUMIFS(Сверхбаза!P:P,Сверхбаза!C:C,СВОД!C4319,Сверхбаза!E:E,СВОД!E4319)</f>
        <v>0</v>
      </c>
      <c r="R4319" s="276">
        <f>SUMIFS(Сверхбаза!O:O,Сверхбаза!C:C,СВОД!C4319,Сверхбаза!E:E,СВОД!E4319)</f>
        <v>0</v>
      </c>
      <c r="S4319" s="276">
        <f>SUMIFS(Сверхбаза!Q:Q,Сверхбаза!C:C,СВОД!C4319,Сверхбаза!E:E,СВОД!E4319)</f>
        <v>0</v>
      </c>
      <c r="T4319" s="303">
        <f>SUMIFS(Сверхбаза!G:G,Сверхбаза!C:C,СВОД!C4319,Сверхбаза!E:E,СВОД!E4319)</f>
        <v>0</v>
      </c>
    </row>
    <row r="4320" spans="1:20" ht="25.5" outlineLevel="2" x14ac:dyDescent="0.2">
      <c r="A4320" s="288">
        <v>1</v>
      </c>
      <c r="B4320" s="446">
        <v>501516</v>
      </c>
      <c r="C4320" s="222">
        <v>151601</v>
      </c>
      <c r="D4320" s="5" t="s">
        <v>592</v>
      </c>
      <c r="E4320" s="349">
        <v>6</v>
      </c>
      <c r="F4320" s="350" t="s">
        <v>705</v>
      </c>
      <c r="G4320" s="302">
        <f>SUMIFS('Круглосуточный стационар'!J:J,'Круглосуточный стационар'!D:D,СВОД!C4320,'Круглосуточный стационар'!F:F,СВОД!E4320)/2+SUMIFS(ВМП!J:J,ВМП!D:D,СВОД!C4320,ВМП!F:F,СВОД!E4320)/2+SUMIFS('Дневной стационар'!J:J,'Дневной стационар'!D:D,СВОД!C4320,'Дневной стационар'!F:F,СВОД!E4320)/2+SUMIFS(ЭКО!H:H,ЭКО!D:D,СВОД!C4320,ЭКО!F:F,СВОД!E4320)+SUMIFS(Диализ!J:J,Диализ!E:E,СВОД!C4320,Диализ!G:G,СВОД!E4320)</f>
        <v>0</v>
      </c>
      <c r="H4320" s="276">
        <f>SUMIFS(Поликлиника!H:H,Поликлиника!D:D,СВОД!C4320,Поликлиника!F:F,СВОД!E4320)</f>
        <v>0</v>
      </c>
      <c r="I4320" s="276">
        <f>SUMIFS(Поликлиника!BA:BA,Поликлиника!D:D,СВОД!C4320,Поликлиника!F:F,СВОД!E4320)</f>
        <v>0</v>
      </c>
      <c r="J4320" s="276">
        <f>SUMIFS(Поликлиника!BF:BF,Поликлиника!D:D,СВОД!C4320,Поликлиника!F:F,СВОД!E4320)</f>
        <v>0</v>
      </c>
      <c r="K4320" s="276">
        <f>SUMIFS(Поликлиника!BU:BU,Поликлиника!D:D,СВОД!C4320,Поликлиника!F:F,СВОД!E4320)</f>
        <v>0</v>
      </c>
      <c r="L4320" s="276">
        <f>SUMIFS(Услуги!H:H,Услуги!D:D,СВОД!C4320,Услуги!F:F,СВОД!E4320)+SUMIFS(Услуги!M:M,Услуги!D:D,СВОД!C4320,Услуги!F:F,СВОД!E4320)+SUMIFS(Услуги!R:R,Услуги!D:D,СВОД!C4320,Услуги!F:F,СВОД!E4320)+SUMIFS(Услуги!W:W,Услуги!D:D,СВОД!C4320,Услуги!F:F,СВОД!E4320)+SUMIFS(Услуги!AB:AB,Услуги!D:D,СВОД!C4320,Услуги!F:F,СВОД!E4320)+SUMIFS(Услуги!AG:AG,Услуги!D:D,СВОД!C4320,Услуги!F:F,СВОД!E4320)+SUMIFS(Услуги!AL:AL,Услуги!D:D,СВОД!C4320,Услуги!F:F,СВОД!E4320)+SUMIFS(Услуги!AQ:AQ,Услуги!D:D,СВОД!C4320,Услуги!F:F,СВОД!E4320)</f>
        <v>0</v>
      </c>
      <c r="M4320" s="276">
        <f>SUMIFS('Скорая мед. помощь'!J:J,'Скорая мед. помощь'!E:E,СВОД!C4320,'Скорая мед. помощь'!G:G,СВОД!E4320)</f>
        <v>0</v>
      </c>
      <c r="N4320" s="303">
        <f>SUMIFS('Круглосуточный стационар'!O:O,'Круглосуточный стационар'!D:D,СВОД!C4320,'Круглосуточный стационар'!F:F,СВОД!E4320)+SUMIFS(ВМП!O:O,ВМП!D:D,СВОД!C4320,ВМП!F:F,СВОД!E4320)+SUMIFS('Дневной стационар'!O:O,'Дневной стационар'!D:D,СВОД!C4320,'Дневной стационар'!F:F,СВОД!E4320)+SUMIFS(ЭКО!M:M,ЭКО!D:D,СВОД!C4320,ЭКО!F:F,СВОД!E4320)+SUMIFS(Диализ!O:O,Диализ!E:E,СВОД!C4320,Диализ!G:G,СВОД!E4320)+SUMIFS(Поликлиника!CT:CT,Поликлиника!D:D,СВОД!C4320,Поликлиника!F:F,СВОД!E4320)+SUMIFS('Скорая мед. помощь'!O:O,'Скорая мед. помощь'!E:E,СВОД!C4320,'Скорая мед. помощь'!G:G,СВОД!E4320)+SUMIFS(Услуги!AV:AV,Услуги!D:D,СВОД!C4320,Услуги!F:F,СВОД!E4320)</f>
        <v>0</v>
      </c>
      <c r="O4320" s="302">
        <f>SUMIFS(Сверхбаза!L:L,Сверхбаза!C:C,СВОД!C4320,Сверхбаза!E:E,СВОД!E4320)+SUMIFS(Сверхбаза!M:M,Сверхбаза!C:C,СВОД!C4320,Сверхбаза!E:E,СВОД!E4320)</f>
        <v>0</v>
      </c>
      <c r="P4320" s="276">
        <f>SUMIFS(Сверхбаза!N:N,Сверхбаза!C:C,СВОД!C4320,Сверхбаза!E:E,СВОД!E4320)</f>
        <v>0</v>
      </c>
      <c r="Q4320" s="276">
        <f>SUMIFS(Сверхбаза!P:P,Сверхбаза!C:C,СВОД!C4320,Сверхбаза!E:E,СВОД!E4320)</f>
        <v>0</v>
      </c>
      <c r="R4320" s="276">
        <f>SUMIFS(Сверхбаза!O:O,Сверхбаза!C:C,СВОД!C4320,Сверхбаза!E:E,СВОД!E4320)</f>
        <v>0</v>
      </c>
      <c r="S4320" s="276">
        <f>SUMIFS(Сверхбаза!Q:Q,Сверхбаза!C:C,СВОД!C4320,Сверхбаза!E:E,СВОД!E4320)</f>
        <v>0</v>
      </c>
      <c r="T4320" s="303">
        <f>SUMIFS(Сверхбаза!G:G,Сверхбаза!C:C,СВОД!C4320,Сверхбаза!E:E,СВОД!E4320)</f>
        <v>0</v>
      </c>
    </row>
    <row r="4321" spans="1:20" ht="25.5" outlineLevel="2" x14ac:dyDescent="0.2">
      <c r="A4321" s="288">
        <v>1</v>
      </c>
      <c r="B4321" s="446">
        <v>501516</v>
      </c>
      <c r="C4321" s="222">
        <v>151601</v>
      </c>
      <c r="D4321" s="5" t="s">
        <v>592</v>
      </c>
      <c r="E4321" s="349">
        <v>3</v>
      </c>
      <c r="F4321" s="350" t="s">
        <v>174</v>
      </c>
      <c r="G4321" s="302">
        <f>SUMIFS('Круглосуточный стационар'!J:J,'Круглосуточный стационар'!D:D,СВОД!C4321,'Круглосуточный стационар'!F:F,СВОД!E4321)/2+SUMIFS(ВМП!J:J,ВМП!D:D,СВОД!C4321,ВМП!F:F,СВОД!E4321)/2+SUMIFS('Дневной стационар'!J:J,'Дневной стационар'!D:D,СВОД!C4321,'Дневной стационар'!F:F,СВОД!E4321)/2+SUMIFS(ЭКО!H:H,ЭКО!D:D,СВОД!C4321,ЭКО!F:F,СВОД!E4321)+SUMIFS(Диализ!J:J,Диализ!E:E,СВОД!C4321,Диализ!G:G,СВОД!E4321)</f>
        <v>0</v>
      </c>
      <c r="H4321" s="276">
        <f>SUMIFS(Поликлиника!H:H,Поликлиника!D:D,СВОД!C4321,Поликлиника!F:F,СВОД!E4321)</f>
        <v>0</v>
      </c>
      <c r="I4321" s="276">
        <f>SUMIFS(Поликлиника!BA:BA,Поликлиника!D:D,СВОД!C4321,Поликлиника!F:F,СВОД!E4321)</f>
        <v>0</v>
      </c>
      <c r="J4321" s="276">
        <f>SUMIFS(Поликлиника!BF:BF,Поликлиника!D:D,СВОД!C4321,Поликлиника!F:F,СВОД!E4321)</f>
        <v>0</v>
      </c>
      <c r="K4321" s="276">
        <f>SUMIFS(Поликлиника!BU:BU,Поликлиника!D:D,СВОД!C4321,Поликлиника!F:F,СВОД!E4321)</f>
        <v>0</v>
      </c>
      <c r="L4321" s="276">
        <f>SUMIFS(Услуги!H:H,Услуги!D:D,СВОД!C4321,Услуги!F:F,СВОД!E4321)+SUMIFS(Услуги!M:M,Услуги!D:D,СВОД!C4321,Услуги!F:F,СВОД!E4321)+SUMIFS(Услуги!R:R,Услуги!D:D,СВОД!C4321,Услуги!F:F,СВОД!E4321)+SUMIFS(Услуги!W:W,Услуги!D:D,СВОД!C4321,Услуги!F:F,СВОД!E4321)+SUMIFS(Услуги!AB:AB,Услуги!D:D,СВОД!C4321,Услуги!F:F,СВОД!E4321)+SUMIFS(Услуги!AG:AG,Услуги!D:D,СВОД!C4321,Услуги!F:F,СВОД!E4321)+SUMIFS(Услуги!AL:AL,Услуги!D:D,СВОД!C4321,Услуги!F:F,СВОД!E4321)+SUMIFS(Услуги!AQ:AQ,Услуги!D:D,СВОД!C4321,Услуги!F:F,СВОД!E4321)</f>
        <v>0</v>
      </c>
      <c r="M4321" s="276">
        <f>SUMIFS('Скорая мед. помощь'!J:J,'Скорая мед. помощь'!E:E,СВОД!C4321,'Скорая мед. помощь'!G:G,СВОД!E4321)</f>
        <v>0</v>
      </c>
      <c r="N4321" s="303">
        <f>SUMIFS('Круглосуточный стационар'!O:O,'Круглосуточный стационар'!D:D,СВОД!C4321,'Круглосуточный стационар'!F:F,СВОД!E4321)+SUMIFS(ВМП!O:O,ВМП!D:D,СВОД!C4321,ВМП!F:F,СВОД!E4321)+SUMIFS('Дневной стационар'!O:O,'Дневной стационар'!D:D,СВОД!C4321,'Дневной стационар'!F:F,СВОД!E4321)+SUMIFS(ЭКО!M:M,ЭКО!D:D,СВОД!C4321,ЭКО!F:F,СВОД!E4321)+SUMIFS(Диализ!O:O,Диализ!E:E,СВОД!C4321,Диализ!G:G,СВОД!E4321)+SUMIFS(Поликлиника!CT:CT,Поликлиника!D:D,СВОД!C4321,Поликлиника!F:F,СВОД!E4321)+SUMIFS('Скорая мед. помощь'!O:O,'Скорая мед. помощь'!E:E,СВОД!C4321,'Скорая мед. помощь'!G:G,СВОД!E4321)+SUMIFS(Услуги!AV:AV,Услуги!D:D,СВОД!C4321,Услуги!F:F,СВОД!E4321)</f>
        <v>0</v>
      </c>
      <c r="O4321" s="302">
        <f>SUMIFS(Сверхбаза!L:L,Сверхбаза!C:C,СВОД!C4321,Сверхбаза!E:E,СВОД!E4321)+SUMIFS(Сверхбаза!M:M,Сверхбаза!C:C,СВОД!C4321,Сверхбаза!E:E,СВОД!E4321)</f>
        <v>0</v>
      </c>
      <c r="P4321" s="276">
        <f>SUMIFS(Сверхбаза!N:N,Сверхбаза!C:C,СВОД!C4321,Сверхбаза!E:E,СВОД!E4321)</f>
        <v>0</v>
      </c>
      <c r="Q4321" s="276">
        <f>SUMIFS(Сверхбаза!P:P,Сверхбаза!C:C,СВОД!C4321,Сверхбаза!E:E,СВОД!E4321)</f>
        <v>0</v>
      </c>
      <c r="R4321" s="276">
        <f>SUMIFS(Сверхбаза!O:O,Сверхбаза!C:C,СВОД!C4321,Сверхбаза!E:E,СВОД!E4321)</f>
        <v>0</v>
      </c>
      <c r="S4321" s="276">
        <f>SUMIFS(Сверхбаза!Q:Q,Сверхбаза!C:C,СВОД!C4321,Сверхбаза!E:E,СВОД!E4321)</f>
        <v>0</v>
      </c>
      <c r="T4321" s="303">
        <f>SUMIFS(Сверхбаза!G:G,Сверхбаза!C:C,СВОД!C4321,Сверхбаза!E:E,СВОД!E4321)</f>
        <v>0</v>
      </c>
    </row>
    <row r="4322" spans="1:20" ht="25.5" outlineLevel="2" x14ac:dyDescent="0.2">
      <c r="A4322" s="288">
        <v>1</v>
      </c>
      <c r="B4322" s="446">
        <v>501516</v>
      </c>
      <c r="C4322" s="222">
        <v>151601</v>
      </c>
      <c r="D4322" s="5" t="s">
        <v>592</v>
      </c>
      <c r="E4322" s="349">
        <v>7</v>
      </c>
      <c r="F4322" s="350" t="s">
        <v>706</v>
      </c>
      <c r="G4322" s="302">
        <f>SUMIFS('Круглосуточный стационар'!J:J,'Круглосуточный стационар'!D:D,СВОД!C4322,'Круглосуточный стационар'!F:F,СВОД!E4322)/2+SUMIFS(ВМП!J:J,ВМП!D:D,СВОД!C4322,ВМП!F:F,СВОД!E4322)/2+SUMIFS('Дневной стационар'!J:J,'Дневной стационар'!D:D,СВОД!C4322,'Дневной стационар'!F:F,СВОД!E4322)/2+SUMIFS(ЭКО!H:H,ЭКО!D:D,СВОД!C4322,ЭКО!F:F,СВОД!E4322)+SUMIFS(Диализ!J:J,Диализ!E:E,СВОД!C4322,Диализ!G:G,СВОД!E4322)</f>
        <v>0</v>
      </c>
      <c r="H4322" s="276">
        <f>SUMIFS(Поликлиника!H:H,Поликлиника!D:D,СВОД!C4322,Поликлиника!F:F,СВОД!E4322)</f>
        <v>0</v>
      </c>
      <c r="I4322" s="276">
        <f>SUMIFS(Поликлиника!BA:BA,Поликлиника!D:D,СВОД!C4322,Поликлиника!F:F,СВОД!E4322)</f>
        <v>0</v>
      </c>
      <c r="J4322" s="276">
        <f>SUMIFS(Поликлиника!BF:BF,Поликлиника!D:D,СВОД!C4322,Поликлиника!F:F,СВОД!E4322)</f>
        <v>0</v>
      </c>
      <c r="K4322" s="276">
        <f>SUMIFS(Поликлиника!BU:BU,Поликлиника!D:D,СВОД!C4322,Поликлиника!F:F,СВОД!E4322)</f>
        <v>0</v>
      </c>
      <c r="L4322" s="276">
        <f>SUMIFS(Услуги!H:H,Услуги!D:D,СВОД!C4322,Услуги!F:F,СВОД!E4322)+SUMIFS(Услуги!M:M,Услуги!D:D,СВОД!C4322,Услуги!F:F,СВОД!E4322)+SUMIFS(Услуги!R:R,Услуги!D:D,СВОД!C4322,Услуги!F:F,СВОД!E4322)+SUMIFS(Услуги!W:W,Услуги!D:D,СВОД!C4322,Услуги!F:F,СВОД!E4322)+SUMIFS(Услуги!AB:AB,Услуги!D:D,СВОД!C4322,Услуги!F:F,СВОД!E4322)+SUMIFS(Услуги!AG:AG,Услуги!D:D,СВОД!C4322,Услуги!F:F,СВОД!E4322)+SUMIFS(Услуги!AL:AL,Услуги!D:D,СВОД!C4322,Услуги!F:F,СВОД!E4322)+SUMIFS(Услуги!AQ:AQ,Услуги!D:D,СВОД!C4322,Услуги!F:F,СВОД!E4322)</f>
        <v>0</v>
      </c>
      <c r="M4322" s="276">
        <f>SUMIFS('Скорая мед. помощь'!J:J,'Скорая мед. помощь'!E:E,СВОД!C4322,'Скорая мед. помощь'!G:G,СВОД!E4322)</f>
        <v>0</v>
      </c>
      <c r="N4322" s="303">
        <f>SUMIFS('Круглосуточный стационар'!O:O,'Круглосуточный стационар'!D:D,СВОД!C4322,'Круглосуточный стационар'!F:F,СВОД!E4322)+SUMIFS(ВМП!O:O,ВМП!D:D,СВОД!C4322,ВМП!F:F,СВОД!E4322)+SUMIFS('Дневной стационар'!O:O,'Дневной стационар'!D:D,СВОД!C4322,'Дневной стационар'!F:F,СВОД!E4322)+SUMIFS(ЭКО!M:M,ЭКО!D:D,СВОД!C4322,ЭКО!F:F,СВОД!E4322)+SUMIFS(Диализ!O:O,Диализ!E:E,СВОД!C4322,Диализ!G:G,СВОД!E4322)+SUMIFS(Поликлиника!CT:CT,Поликлиника!D:D,СВОД!C4322,Поликлиника!F:F,СВОД!E4322)+SUMIFS('Скорая мед. помощь'!O:O,'Скорая мед. помощь'!E:E,СВОД!C4322,'Скорая мед. помощь'!G:G,СВОД!E4322)+SUMIFS(Услуги!AV:AV,Услуги!D:D,СВОД!C4322,Услуги!F:F,СВОД!E4322)</f>
        <v>0</v>
      </c>
      <c r="O4322" s="302">
        <f>SUMIFS(Сверхбаза!L:L,Сверхбаза!C:C,СВОД!C4322,Сверхбаза!E:E,СВОД!E4322)+SUMIFS(Сверхбаза!M:M,Сверхбаза!C:C,СВОД!C4322,Сверхбаза!E:E,СВОД!E4322)</f>
        <v>0</v>
      </c>
      <c r="P4322" s="276">
        <f>SUMIFS(Сверхбаза!N:N,Сверхбаза!C:C,СВОД!C4322,Сверхбаза!E:E,СВОД!E4322)</f>
        <v>0</v>
      </c>
      <c r="Q4322" s="276">
        <f>SUMIFS(Сверхбаза!P:P,Сверхбаза!C:C,СВОД!C4322,Сверхбаза!E:E,СВОД!E4322)</f>
        <v>0</v>
      </c>
      <c r="R4322" s="276">
        <f>SUMIFS(Сверхбаза!O:O,Сверхбаза!C:C,СВОД!C4322,Сверхбаза!E:E,СВОД!E4322)</f>
        <v>0</v>
      </c>
      <c r="S4322" s="276">
        <f>SUMIFS(Сверхбаза!Q:Q,Сверхбаза!C:C,СВОД!C4322,Сверхбаза!E:E,СВОД!E4322)</f>
        <v>0</v>
      </c>
      <c r="T4322" s="303">
        <f>SUMIFS(Сверхбаза!G:G,Сверхбаза!C:C,СВОД!C4322,Сверхбаза!E:E,СВОД!E4322)</f>
        <v>0</v>
      </c>
    </row>
    <row r="4323" spans="1:20" ht="25.5" outlineLevel="2" x14ac:dyDescent="0.2">
      <c r="A4323" s="288">
        <v>1</v>
      </c>
      <c r="B4323" s="446">
        <v>501516</v>
      </c>
      <c r="C4323" s="222">
        <v>151601</v>
      </c>
      <c r="D4323" s="5" t="s">
        <v>592</v>
      </c>
      <c r="E4323" s="349">
        <v>70</v>
      </c>
      <c r="F4323" s="350" t="s">
        <v>707</v>
      </c>
      <c r="G4323" s="302">
        <f>SUMIFS('Круглосуточный стационар'!J:J,'Круглосуточный стационар'!D:D,СВОД!C4323,'Круглосуточный стационар'!F:F,СВОД!E4323)/2+SUMIFS(ВМП!J:J,ВМП!D:D,СВОД!C4323,ВМП!F:F,СВОД!E4323)/2+SUMIFS('Дневной стационар'!J:J,'Дневной стационар'!D:D,СВОД!C4323,'Дневной стационар'!F:F,СВОД!E4323)/2+SUMIFS(ЭКО!H:H,ЭКО!D:D,СВОД!C4323,ЭКО!F:F,СВОД!E4323)+SUMIFS(Диализ!J:J,Диализ!E:E,СВОД!C4323,Диализ!G:G,СВОД!E4323)</f>
        <v>0</v>
      </c>
      <c r="H4323" s="276">
        <f>SUMIFS(Поликлиника!H:H,Поликлиника!D:D,СВОД!C4323,Поликлиника!F:F,СВОД!E4323)</f>
        <v>0</v>
      </c>
      <c r="I4323" s="276">
        <f>SUMIFS(Поликлиника!BA:BA,Поликлиника!D:D,СВОД!C4323,Поликлиника!F:F,СВОД!E4323)</f>
        <v>0</v>
      </c>
      <c r="J4323" s="276">
        <f>SUMIFS(Поликлиника!BF:BF,Поликлиника!D:D,СВОД!C4323,Поликлиника!F:F,СВОД!E4323)</f>
        <v>0</v>
      </c>
      <c r="K4323" s="276">
        <f>SUMIFS(Поликлиника!BU:BU,Поликлиника!D:D,СВОД!C4323,Поликлиника!F:F,СВОД!E4323)</f>
        <v>0</v>
      </c>
      <c r="L4323" s="276">
        <f>SUMIFS(Услуги!H:H,Услуги!D:D,СВОД!C4323,Услуги!F:F,СВОД!E4323)+SUMIFS(Услуги!M:M,Услуги!D:D,СВОД!C4323,Услуги!F:F,СВОД!E4323)+SUMIFS(Услуги!R:R,Услуги!D:D,СВОД!C4323,Услуги!F:F,СВОД!E4323)+SUMIFS(Услуги!W:W,Услуги!D:D,СВОД!C4323,Услуги!F:F,СВОД!E4323)+SUMIFS(Услуги!AB:AB,Услуги!D:D,СВОД!C4323,Услуги!F:F,СВОД!E4323)+SUMIFS(Услуги!AG:AG,Услуги!D:D,СВОД!C4323,Услуги!F:F,СВОД!E4323)+SUMIFS(Услуги!AL:AL,Услуги!D:D,СВОД!C4323,Услуги!F:F,СВОД!E4323)+SUMIFS(Услуги!AQ:AQ,Услуги!D:D,СВОД!C4323,Услуги!F:F,СВОД!E4323)</f>
        <v>0</v>
      </c>
      <c r="M4323" s="276">
        <f>SUMIFS('Скорая мед. помощь'!J:J,'Скорая мед. помощь'!E:E,СВОД!C4323,'Скорая мед. помощь'!G:G,СВОД!E4323)</f>
        <v>0</v>
      </c>
      <c r="N4323" s="303">
        <f>SUMIFS('Круглосуточный стационар'!O:O,'Круглосуточный стационар'!D:D,СВОД!C4323,'Круглосуточный стационар'!F:F,СВОД!E4323)+SUMIFS(ВМП!O:O,ВМП!D:D,СВОД!C4323,ВМП!F:F,СВОД!E4323)+SUMIFS('Дневной стационар'!O:O,'Дневной стационар'!D:D,СВОД!C4323,'Дневной стационар'!F:F,СВОД!E4323)+SUMIFS(ЭКО!M:M,ЭКО!D:D,СВОД!C4323,ЭКО!F:F,СВОД!E4323)+SUMIFS(Диализ!O:O,Диализ!E:E,СВОД!C4323,Диализ!G:G,СВОД!E4323)+SUMIFS(Поликлиника!CT:CT,Поликлиника!D:D,СВОД!C4323,Поликлиника!F:F,СВОД!E4323)+SUMIFS('Скорая мед. помощь'!O:O,'Скорая мед. помощь'!E:E,СВОД!C4323,'Скорая мед. помощь'!G:G,СВОД!E4323)+SUMIFS(Услуги!AV:AV,Услуги!D:D,СВОД!C4323,Услуги!F:F,СВОД!E4323)</f>
        <v>0</v>
      </c>
      <c r="O4323" s="302">
        <f>SUMIFS(Сверхбаза!L:L,Сверхбаза!C:C,СВОД!C4323,Сверхбаза!E:E,СВОД!E4323)+SUMIFS(Сверхбаза!M:M,Сверхбаза!C:C,СВОД!C4323,Сверхбаза!E:E,СВОД!E4323)</f>
        <v>0</v>
      </c>
      <c r="P4323" s="276">
        <f>SUMIFS(Сверхбаза!N:N,Сверхбаза!C:C,СВОД!C4323,Сверхбаза!E:E,СВОД!E4323)</f>
        <v>0</v>
      </c>
      <c r="Q4323" s="276">
        <f>SUMIFS(Сверхбаза!P:P,Сверхбаза!C:C,СВОД!C4323,Сверхбаза!E:E,СВОД!E4323)</f>
        <v>0</v>
      </c>
      <c r="R4323" s="276">
        <f>SUMIFS(Сверхбаза!O:O,Сверхбаза!C:C,СВОД!C4323,Сверхбаза!E:E,СВОД!E4323)</f>
        <v>0</v>
      </c>
      <c r="S4323" s="276">
        <f>SUMIFS(Сверхбаза!Q:Q,Сверхбаза!C:C,СВОД!C4323,Сверхбаза!E:E,СВОД!E4323)</f>
        <v>0</v>
      </c>
      <c r="T4323" s="303">
        <f>SUMIFS(Сверхбаза!G:G,Сверхбаза!C:C,СВОД!C4323,Сверхбаза!E:E,СВОД!E4323)</f>
        <v>0</v>
      </c>
    </row>
    <row r="4324" spans="1:20" ht="25.5" outlineLevel="2" x14ac:dyDescent="0.2">
      <c r="A4324" s="288">
        <v>1</v>
      </c>
      <c r="B4324" s="446">
        <v>501516</v>
      </c>
      <c r="C4324" s="222">
        <v>151601</v>
      </c>
      <c r="D4324" s="5" t="s">
        <v>592</v>
      </c>
      <c r="E4324" s="349">
        <v>94</v>
      </c>
      <c r="F4324" s="350" t="s">
        <v>157</v>
      </c>
      <c r="G4324" s="302">
        <f>SUMIFS('Круглосуточный стационар'!J:J,'Круглосуточный стационар'!D:D,СВОД!C4324,'Круглосуточный стационар'!F:F,СВОД!E4324)/2+SUMIFS(ВМП!J:J,ВМП!D:D,СВОД!C4324,ВМП!F:F,СВОД!E4324)/2+SUMIFS('Дневной стационар'!J:J,'Дневной стационар'!D:D,СВОД!C4324,'Дневной стационар'!F:F,СВОД!E4324)/2+SUMIFS(ЭКО!H:H,ЭКО!D:D,СВОД!C4324,ЭКО!F:F,СВОД!E4324)+SUMIFS(Диализ!J:J,Диализ!E:E,СВОД!C4324,Диализ!G:G,СВОД!E4324)</f>
        <v>0</v>
      </c>
      <c r="H4324" s="276">
        <f>SUMIFS(Поликлиника!H:H,Поликлиника!D:D,СВОД!C4324,Поликлиника!F:F,СВОД!E4324)</f>
        <v>0</v>
      </c>
      <c r="I4324" s="276">
        <f>SUMIFS(Поликлиника!BA:BA,Поликлиника!D:D,СВОД!C4324,Поликлиника!F:F,СВОД!E4324)</f>
        <v>0</v>
      </c>
      <c r="J4324" s="276">
        <f>SUMIFS(Поликлиника!BF:BF,Поликлиника!D:D,СВОД!C4324,Поликлиника!F:F,СВОД!E4324)</f>
        <v>0</v>
      </c>
      <c r="K4324" s="276">
        <f>SUMIFS(Поликлиника!BU:BU,Поликлиника!D:D,СВОД!C4324,Поликлиника!F:F,СВОД!E4324)</f>
        <v>0</v>
      </c>
      <c r="L4324" s="276">
        <f>SUMIFS(Услуги!H:H,Услуги!D:D,СВОД!C4324,Услуги!F:F,СВОД!E4324)+SUMIFS(Услуги!M:M,Услуги!D:D,СВОД!C4324,Услуги!F:F,СВОД!E4324)+SUMIFS(Услуги!R:R,Услуги!D:D,СВОД!C4324,Услуги!F:F,СВОД!E4324)+SUMIFS(Услуги!W:W,Услуги!D:D,СВОД!C4324,Услуги!F:F,СВОД!E4324)+SUMIFS(Услуги!AB:AB,Услуги!D:D,СВОД!C4324,Услуги!F:F,СВОД!E4324)+SUMIFS(Услуги!AG:AG,Услуги!D:D,СВОД!C4324,Услуги!F:F,СВОД!E4324)+SUMIFS(Услуги!AL:AL,Услуги!D:D,СВОД!C4324,Услуги!F:F,СВОД!E4324)+SUMIFS(Услуги!AQ:AQ,Услуги!D:D,СВОД!C4324,Услуги!F:F,СВОД!E4324)</f>
        <v>0</v>
      </c>
      <c r="M4324" s="276">
        <f>SUMIFS('Скорая мед. помощь'!J:J,'Скорая мед. помощь'!E:E,СВОД!C4324,'Скорая мед. помощь'!G:G,СВОД!E4324)</f>
        <v>0</v>
      </c>
      <c r="N4324" s="303">
        <f>SUMIFS('Круглосуточный стационар'!O:O,'Круглосуточный стационар'!D:D,СВОД!C4324,'Круглосуточный стационар'!F:F,СВОД!E4324)+SUMIFS(ВМП!O:O,ВМП!D:D,СВОД!C4324,ВМП!F:F,СВОД!E4324)+SUMIFS('Дневной стационар'!O:O,'Дневной стационар'!D:D,СВОД!C4324,'Дневной стационар'!F:F,СВОД!E4324)+SUMIFS(ЭКО!M:M,ЭКО!D:D,СВОД!C4324,ЭКО!F:F,СВОД!E4324)+SUMIFS(Диализ!O:O,Диализ!E:E,СВОД!C4324,Диализ!G:G,СВОД!E4324)+SUMIFS(Поликлиника!CT:CT,Поликлиника!D:D,СВОД!C4324,Поликлиника!F:F,СВОД!E4324)+SUMIFS('Скорая мед. помощь'!O:O,'Скорая мед. помощь'!E:E,СВОД!C4324,'Скорая мед. помощь'!G:G,СВОД!E4324)+SUMIFS(Услуги!AV:AV,Услуги!D:D,СВОД!C4324,Услуги!F:F,СВОД!E4324)</f>
        <v>0</v>
      </c>
      <c r="O4324" s="302">
        <f>SUMIFS(Сверхбаза!L:L,Сверхбаза!C:C,СВОД!C4324,Сверхбаза!E:E,СВОД!E4324)+SUMIFS(Сверхбаза!M:M,Сверхбаза!C:C,СВОД!C4324,Сверхбаза!E:E,СВОД!E4324)</f>
        <v>0</v>
      </c>
      <c r="P4324" s="276">
        <f>SUMIFS(Сверхбаза!N:N,Сверхбаза!C:C,СВОД!C4324,Сверхбаза!E:E,СВОД!E4324)</f>
        <v>0</v>
      </c>
      <c r="Q4324" s="276">
        <f>SUMIFS(Сверхбаза!P:P,Сверхбаза!C:C,СВОД!C4324,Сверхбаза!E:E,СВОД!E4324)</f>
        <v>0</v>
      </c>
      <c r="R4324" s="276">
        <f>SUMIFS(Сверхбаза!O:O,Сверхбаза!C:C,СВОД!C4324,Сверхбаза!E:E,СВОД!E4324)</f>
        <v>0</v>
      </c>
      <c r="S4324" s="276">
        <f>SUMIFS(Сверхбаза!Q:Q,Сверхбаза!C:C,СВОД!C4324,Сверхбаза!E:E,СВОД!E4324)</f>
        <v>0</v>
      </c>
      <c r="T4324" s="303">
        <f>SUMIFS(Сверхбаза!G:G,Сверхбаза!C:C,СВОД!C4324,Сверхбаза!E:E,СВОД!E4324)</f>
        <v>0</v>
      </c>
    </row>
    <row r="4325" spans="1:20" outlineLevel="1" x14ac:dyDescent="0.2">
      <c r="A4325" s="289"/>
      <c r="B4325" s="279"/>
      <c r="C4325" s="279" t="str">
        <f>CONCATENATE(C4324," ","Итог")</f>
        <v>151601 Итог</v>
      </c>
      <c r="D4325" s="280"/>
      <c r="E4325" s="351"/>
      <c r="F4325" s="352"/>
      <c r="G4325" s="304"/>
      <c r="H4325" s="281"/>
      <c r="I4325" s="281"/>
      <c r="J4325" s="281"/>
      <c r="K4325" s="281"/>
      <c r="L4325" s="281"/>
      <c r="M4325" s="281"/>
      <c r="N4325" s="305">
        <f>SUBTOTAL(9,N4317:N4324)</f>
        <v>3416.2885026529957</v>
      </c>
      <c r="O4325" s="304"/>
      <c r="P4325" s="281"/>
      <c r="Q4325" s="281"/>
      <c r="R4325" s="281"/>
      <c r="S4325" s="281"/>
      <c r="T4325" s="305">
        <f>SUBTOTAL(9,T4317:T4324)</f>
        <v>0</v>
      </c>
    </row>
    <row r="4326" spans="1:20" outlineLevel="2" x14ac:dyDescent="0.2">
      <c r="A4326" s="287">
        <v>5</v>
      </c>
      <c r="B4326" s="372">
        <v>505111</v>
      </c>
      <c r="C4326" s="277">
        <v>511101</v>
      </c>
      <c r="D4326" s="9" t="s">
        <v>2441</v>
      </c>
      <c r="E4326" s="347">
        <v>1</v>
      </c>
      <c r="F4326" s="348" t="s">
        <v>12</v>
      </c>
      <c r="G4326" s="300">
        <f>SUMIFS('Круглосуточный стационар'!J:J,'Круглосуточный стационар'!D:D,СВОД!C4326,'Круглосуточный стационар'!F:F,СВОД!E4326)/2+SUMIFS(ВМП!J:J,ВМП!D:D,СВОД!C4326,ВМП!F:F,СВОД!E4326)/2+SUMIFS('Дневной стационар'!J:J,'Дневной стационар'!D:D,СВОД!C4326,'Дневной стационар'!F:F,СВОД!E4326)/2+SUMIFS(ЭКО!H:H,ЭКО!D:D,СВОД!C4326,ЭКО!F:F,СВОД!E4326)+SUMIFS(Диализ!J:J,Диализ!E:E,СВОД!C4326,Диализ!G:G,СВОД!E4326)</f>
        <v>70</v>
      </c>
      <c r="H4326" s="278">
        <f>SUMIFS(Поликлиника!H:H,Поликлиника!D:D,СВОД!C4326,Поликлиника!F:F,СВОД!E4326)</f>
        <v>0</v>
      </c>
      <c r="I4326" s="278">
        <f>SUMIFS(Поликлиника!BA:BA,Поликлиника!D:D,СВОД!C4326,Поликлиника!F:F,СВОД!E4326)</f>
        <v>0</v>
      </c>
      <c r="J4326" s="278">
        <f>SUMIFS(Поликлиника!BF:BF,Поликлиника!D:D,СВОД!C4326,Поликлиника!F:F,СВОД!E4326)</f>
        <v>0</v>
      </c>
      <c r="K4326" s="278">
        <f>SUMIFS(Поликлиника!BU:BU,Поликлиника!D:D,СВОД!C4326,Поликлиника!F:F,СВОД!E4326)</f>
        <v>0</v>
      </c>
      <c r="L4326" s="278">
        <f>SUMIFS(Услуги!H:H,Услуги!D:D,СВОД!C4326,Услуги!F:F,СВОД!E4326)+SUMIFS(Услуги!M:M,Услуги!D:D,СВОД!C4326,Услуги!F:F,СВОД!E4326)+SUMIFS(Услуги!R:R,Услуги!D:D,СВОД!C4326,Услуги!F:F,СВОД!E4326)+SUMIFS(Услуги!W:W,Услуги!D:D,СВОД!C4326,Услуги!F:F,СВОД!E4326)+SUMIFS(Услуги!AB:AB,Услуги!D:D,СВОД!C4326,Услуги!F:F,СВОД!E4326)+SUMIFS(Услуги!AG:AG,Услуги!D:D,СВОД!C4326,Услуги!F:F,СВОД!E4326)+SUMIFS(Услуги!AL:AL,Услуги!D:D,СВОД!C4326,Услуги!F:F,СВОД!E4326)+SUMIFS(Услуги!AQ:AQ,Услуги!D:D,СВОД!C4326,Услуги!F:F,СВОД!E4326)</f>
        <v>0</v>
      </c>
      <c r="M4326" s="278">
        <f>SUMIFS('Скорая мед. помощь'!J:J,'Скорая мед. помощь'!E:E,СВОД!C4326,'Скорая мед. помощь'!G:G,СВОД!E4326)</f>
        <v>0</v>
      </c>
      <c r="N4326" s="301">
        <f>SUMIFS('Круглосуточный стационар'!O:O,'Круглосуточный стационар'!D:D,СВОД!C4326,'Круглосуточный стационар'!F:F,СВОД!E4326)+SUMIFS(ВМП!O:O,ВМП!D:D,СВОД!C4326,ВМП!F:F,СВОД!E4326)+SUMIFS('Дневной стационар'!O:O,'Дневной стационар'!D:D,СВОД!C4326,'Дневной стационар'!F:F,СВОД!E4326)+SUMIFS(ЭКО!M:M,ЭКО!D:D,СВОД!C4326,ЭКО!F:F,СВОД!E4326)+SUMIFS(Диализ!O:O,Диализ!E:E,СВОД!C4326,Диализ!G:G,СВОД!E4326)+SUMIFS(Поликлиника!CT:CT,Поликлиника!D:D,СВОД!C4326,Поликлиника!F:F,СВОД!E4326)+SUMIFS('Скорая мед. помощь'!O:O,'Скорая мед. помощь'!E:E,СВОД!C4326,'Скорая мед. помощь'!G:G,СВОД!E4326)+SUMIFS(Услуги!AV:AV,Услуги!D:D,СВОД!C4326,Услуги!F:F,СВОД!E4326)</f>
        <v>1639.1413636982568</v>
      </c>
      <c r="O4326" s="300">
        <f>SUMIFS(Сверхбаза!L:L,Сверхбаза!C:C,СВОД!C4326,Сверхбаза!E:E,СВОД!E4326)+SUMIFS(Сверхбаза!M:M,Сверхбаза!C:C,СВОД!C4326,Сверхбаза!E:E,СВОД!E4326)</f>
        <v>0</v>
      </c>
      <c r="P4326" s="278">
        <f>SUMIFS(Сверхбаза!N:N,Сверхбаза!C:C,СВОД!C4326,Сверхбаза!E:E,СВОД!E4326)</f>
        <v>0</v>
      </c>
      <c r="Q4326" s="278">
        <f>SUMIFS(Сверхбаза!P:P,Сверхбаза!C:C,СВОД!C4326,Сверхбаза!E:E,СВОД!E4326)</f>
        <v>0</v>
      </c>
      <c r="R4326" s="278">
        <f>SUMIFS(Сверхбаза!O:O,Сверхбаза!C:C,СВОД!C4326,Сверхбаза!E:E,СВОД!E4326)</f>
        <v>0</v>
      </c>
      <c r="S4326" s="278">
        <f>SUMIFS(Сверхбаза!Q:Q,Сверхбаза!C:C,СВОД!C4326,Сверхбаза!E:E,СВОД!E4326)</f>
        <v>0</v>
      </c>
      <c r="T4326" s="301">
        <f>SUMIFS(Сверхбаза!G:G,Сверхбаза!C:C,СВОД!C4326,Сверхбаза!E:E,СВОД!E4326)</f>
        <v>0</v>
      </c>
    </row>
    <row r="4327" spans="1:20" ht="25.5" outlineLevel="2" x14ac:dyDescent="0.2">
      <c r="A4327" s="288">
        <v>5</v>
      </c>
      <c r="B4327" s="371">
        <v>505111</v>
      </c>
      <c r="C4327" s="222">
        <v>511101</v>
      </c>
      <c r="D4327" s="5" t="s">
        <v>2441</v>
      </c>
      <c r="E4327" s="349">
        <v>13</v>
      </c>
      <c r="F4327" s="350" t="s">
        <v>704</v>
      </c>
      <c r="G4327" s="302">
        <f>SUMIFS('Круглосуточный стационар'!J:J,'Круглосуточный стационар'!D:D,СВОД!C4327,'Круглосуточный стационар'!F:F,СВОД!E4327)/2+SUMIFS(ВМП!J:J,ВМП!D:D,СВОД!C4327,ВМП!F:F,СВОД!E4327)/2+SUMIFS('Дневной стационар'!J:J,'Дневной стационар'!D:D,СВОД!C4327,'Дневной стационар'!F:F,СВОД!E4327)/2+SUMIFS(ЭКО!H:H,ЭКО!D:D,СВОД!C4327,ЭКО!F:F,СВОД!E4327)+SUMIFS(Диализ!J:J,Диализ!E:E,СВОД!C4327,Диализ!G:G,СВОД!E4327)</f>
        <v>85</v>
      </c>
      <c r="H4327" s="276">
        <f>SUMIFS(Поликлиника!H:H,Поликлиника!D:D,СВОД!C4327,Поликлиника!F:F,СВОД!E4327)</f>
        <v>0</v>
      </c>
      <c r="I4327" s="276">
        <f>SUMIFS(Поликлиника!BA:BA,Поликлиника!D:D,СВОД!C4327,Поликлиника!F:F,СВОД!E4327)</f>
        <v>0</v>
      </c>
      <c r="J4327" s="276">
        <f>SUMIFS(Поликлиника!BF:BF,Поликлиника!D:D,СВОД!C4327,Поликлиника!F:F,СВОД!E4327)</f>
        <v>0</v>
      </c>
      <c r="K4327" s="276">
        <f>SUMIFS(Поликлиника!BU:BU,Поликлиника!D:D,СВОД!C4327,Поликлиника!F:F,СВОД!E4327)</f>
        <v>0</v>
      </c>
      <c r="L4327" s="276">
        <f>SUMIFS(Услуги!H:H,Услуги!D:D,СВОД!C4327,Услуги!F:F,СВОД!E4327)+SUMIFS(Услуги!M:M,Услуги!D:D,СВОД!C4327,Услуги!F:F,СВОД!E4327)+SUMIFS(Услуги!R:R,Услуги!D:D,СВОД!C4327,Услуги!F:F,СВОД!E4327)+SUMIFS(Услуги!W:W,Услуги!D:D,СВОД!C4327,Услуги!F:F,СВОД!E4327)+SUMIFS(Услуги!AB:AB,Услуги!D:D,СВОД!C4327,Услуги!F:F,СВОД!E4327)+SUMIFS(Услуги!AG:AG,Услуги!D:D,СВОД!C4327,Услуги!F:F,СВОД!E4327)+SUMIFS(Услуги!AL:AL,Услуги!D:D,СВОД!C4327,Услуги!F:F,СВОД!E4327)+SUMIFS(Услуги!AQ:AQ,Услуги!D:D,СВОД!C4327,Услуги!F:F,СВОД!E4327)</f>
        <v>0</v>
      </c>
      <c r="M4327" s="276">
        <f>SUMIFS('Скорая мед. помощь'!J:J,'Скорая мед. помощь'!E:E,СВОД!C4327,'Скорая мед. помощь'!G:G,СВОД!E4327)</f>
        <v>0</v>
      </c>
      <c r="N4327" s="303">
        <f>SUMIFS('Круглосуточный стационар'!O:O,'Круглосуточный стационар'!D:D,СВОД!C4327,'Круглосуточный стационар'!F:F,СВОД!E4327)+SUMIFS(ВМП!O:O,ВМП!D:D,СВОД!C4327,ВМП!F:F,СВОД!E4327)+SUMIFS('Дневной стационар'!O:O,'Дневной стационар'!D:D,СВОД!C4327,'Дневной стационар'!F:F,СВОД!E4327)+SUMIFS(ЭКО!M:M,ЭКО!D:D,СВОД!C4327,ЭКО!F:F,СВОД!E4327)+SUMIFS(Диализ!O:O,Диализ!E:E,СВОД!C4327,Диализ!G:G,СВОД!E4327)+SUMIFS(Поликлиника!CT:CT,Поликлиника!D:D,СВОД!C4327,Поликлиника!F:F,СВОД!E4327)+SUMIFS('Скорая мед. помощь'!O:O,'Скорая мед. помощь'!E:E,СВОД!C4327,'Скорая мед. помощь'!G:G,СВОД!E4327)+SUMIFS(Услуги!AV:AV,Услуги!D:D,СВОД!C4327,Услуги!F:F,СВОД!E4327)</f>
        <v>15075.859930305756</v>
      </c>
      <c r="O4327" s="302">
        <f>SUMIFS(Сверхбаза!L:L,Сверхбаза!C:C,СВОД!C4327,Сверхбаза!E:E,СВОД!E4327)+SUMIFS(Сверхбаза!M:M,Сверхбаза!C:C,СВОД!C4327,Сверхбаза!E:E,СВОД!E4327)</f>
        <v>0</v>
      </c>
      <c r="P4327" s="276">
        <f>SUMIFS(Сверхбаза!N:N,Сверхбаза!C:C,СВОД!C4327,Сверхбаза!E:E,СВОД!E4327)</f>
        <v>0</v>
      </c>
      <c r="Q4327" s="276">
        <f>SUMIFS(Сверхбаза!P:P,Сверхбаза!C:C,СВОД!C4327,Сверхбаза!E:E,СВОД!E4327)</f>
        <v>0</v>
      </c>
      <c r="R4327" s="276">
        <f>SUMIFS(Сверхбаза!O:O,Сверхбаза!C:C,СВОД!C4327,Сверхбаза!E:E,СВОД!E4327)</f>
        <v>0</v>
      </c>
      <c r="S4327" s="276">
        <f>SUMIFS(Сверхбаза!Q:Q,Сверхбаза!C:C,СВОД!C4327,Сверхбаза!E:E,СВОД!E4327)</f>
        <v>0</v>
      </c>
      <c r="T4327" s="303">
        <f>SUMIFS(Сверхбаза!G:G,Сверхбаза!C:C,СВОД!C4327,Сверхбаза!E:E,СВОД!E4327)</f>
        <v>0</v>
      </c>
    </row>
    <row r="4328" spans="1:20" outlineLevel="2" x14ac:dyDescent="0.2">
      <c r="A4328" s="288">
        <v>5</v>
      </c>
      <c r="B4328" s="371">
        <v>505111</v>
      </c>
      <c r="C4328" s="222">
        <v>511101</v>
      </c>
      <c r="D4328" s="5" t="s">
        <v>2441</v>
      </c>
      <c r="E4328" s="349">
        <v>2</v>
      </c>
      <c r="F4328" s="350" t="s">
        <v>173</v>
      </c>
      <c r="G4328" s="302">
        <f>SUMIFS('Круглосуточный стационар'!J:J,'Круглосуточный стационар'!D:D,СВОД!C4328,'Круглосуточный стационар'!F:F,СВОД!E4328)/2+SUMIFS(ВМП!J:J,ВМП!D:D,СВОД!C4328,ВМП!F:F,СВОД!E4328)/2+SUMIFS('Дневной стационар'!J:J,'Дневной стационар'!D:D,СВОД!C4328,'Дневной стационар'!F:F,СВОД!E4328)/2+SUMIFS(ЭКО!H:H,ЭКО!D:D,СВОД!C4328,ЭКО!F:F,СВОД!E4328)+SUMIFS(Диализ!J:J,Диализ!E:E,СВОД!C4328,Диализ!G:G,СВОД!E4328)</f>
        <v>0</v>
      </c>
      <c r="H4328" s="276">
        <f>SUMIFS(Поликлиника!H:H,Поликлиника!D:D,СВОД!C4328,Поликлиника!F:F,СВОД!E4328)</f>
        <v>0</v>
      </c>
      <c r="I4328" s="276">
        <f>SUMIFS(Поликлиника!BA:BA,Поликлиника!D:D,СВОД!C4328,Поликлиника!F:F,СВОД!E4328)</f>
        <v>0</v>
      </c>
      <c r="J4328" s="276">
        <f>SUMIFS(Поликлиника!BF:BF,Поликлиника!D:D,СВОД!C4328,Поликлиника!F:F,СВОД!E4328)</f>
        <v>0</v>
      </c>
      <c r="K4328" s="276">
        <f>SUMIFS(Поликлиника!BU:BU,Поликлиника!D:D,СВОД!C4328,Поликлиника!F:F,СВОД!E4328)</f>
        <v>0</v>
      </c>
      <c r="L4328" s="276">
        <f>SUMIFS(Услуги!H:H,Услуги!D:D,СВОД!C4328,Услуги!F:F,СВОД!E4328)+SUMIFS(Услуги!M:M,Услуги!D:D,СВОД!C4328,Услуги!F:F,СВОД!E4328)+SUMIFS(Услуги!R:R,Услуги!D:D,СВОД!C4328,Услуги!F:F,СВОД!E4328)+SUMIFS(Услуги!W:W,Услуги!D:D,СВОД!C4328,Услуги!F:F,СВОД!E4328)+SUMIFS(Услуги!AB:AB,Услуги!D:D,СВОД!C4328,Услуги!F:F,СВОД!E4328)+SUMIFS(Услуги!AG:AG,Услуги!D:D,СВОД!C4328,Услуги!F:F,СВОД!E4328)+SUMIFS(Услуги!AL:AL,Услуги!D:D,СВОД!C4328,Услуги!F:F,СВОД!E4328)+SUMIFS(Услуги!AQ:AQ,Услуги!D:D,СВОД!C4328,Услуги!F:F,СВОД!E4328)</f>
        <v>0</v>
      </c>
      <c r="M4328" s="276">
        <f>SUMIFS('Скорая мед. помощь'!J:J,'Скорая мед. помощь'!E:E,СВОД!C4328,'Скорая мед. помощь'!G:G,СВОД!E4328)</f>
        <v>0</v>
      </c>
      <c r="N4328" s="303">
        <f>SUMIFS('Круглосуточный стационар'!O:O,'Круглосуточный стационар'!D:D,СВОД!C4328,'Круглосуточный стационар'!F:F,СВОД!E4328)+SUMIFS(ВМП!O:O,ВМП!D:D,СВОД!C4328,ВМП!F:F,СВОД!E4328)+SUMIFS('Дневной стационар'!O:O,'Дневной стационар'!D:D,СВОД!C4328,'Дневной стационар'!F:F,СВОД!E4328)+SUMIFS(ЭКО!M:M,ЭКО!D:D,СВОД!C4328,ЭКО!F:F,СВОД!E4328)+SUMIFS(Диализ!O:O,Диализ!E:E,СВОД!C4328,Диализ!G:G,СВОД!E4328)+SUMIFS(Поликлиника!CT:CT,Поликлиника!D:D,СВОД!C4328,Поликлиника!F:F,СВОД!E4328)+SUMIFS('Скорая мед. помощь'!O:O,'Скорая мед. помощь'!E:E,СВОД!C4328,'Скорая мед. помощь'!G:G,СВОД!E4328)+SUMIFS(Услуги!AV:AV,Услуги!D:D,СВОД!C4328,Услуги!F:F,СВОД!E4328)</f>
        <v>0</v>
      </c>
      <c r="O4328" s="302">
        <f>SUMIFS(Сверхбаза!L:L,Сверхбаза!C:C,СВОД!C4328,Сверхбаза!E:E,СВОД!E4328)+SUMIFS(Сверхбаза!M:M,Сверхбаза!C:C,СВОД!C4328,Сверхбаза!E:E,СВОД!E4328)</f>
        <v>0</v>
      </c>
      <c r="P4328" s="276">
        <f>SUMIFS(Сверхбаза!N:N,Сверхбаза!C:C,СВОД!C4328,Сверхбаза!E:E,СВОД!E4328)</f>
        <v>0</v>
      </c>
      <c r="Q4328" s="276">
        <f>SUMIFS(Сверхбаза!P:P,Сверхбаза!C:C,СВОД!C4328,Сверхбаза!E:E,СВОД!E4328)</f>
        <v>0</v>
      </c>
      <c r="R4328" s="276">
        <f>SUMIFS(Сверхбаза!O:O,Сверхбаза!C:C,СВОД!C4328,Сверхбаза!E:E,СВОД!E4328)</f>
        <v>0</v>
      </c>
      <c r="S4328" s="276">
        <f>SUMIFS(Сверхбаза!Q:Q,Сверхбаза!C:C,СВОД!C4328,Сверхбаза!E:E,СВОД!E4328)</f>
        <v>0</v>
      </c>
      <c r="T4328" s="303">
        <f>SUMIFS(Сверхбаза!G:G,Сверхбаза!C:C,СВОД!C4328,Сверхбаза!E:E,СВОД!E4328)</f>
        <v>0</v>
      </c>
    </row>
    <row r="4329" spans="1:20" ht="25.5" outlineLevel="2" x14ac:dyDescent="0.2">
      <c r="A4329" s="288">
        <v>5</v>
      </c>
      <c r="B4329" s="371">
        <v>505111</v>
      </c>
      <c r="C4329" s="222">
        <v>511101</v>
      </c>
      <c r="D4329" s="5" t="s">
        <v>2441</v>
      </c>
      <c r="E4329" s="349">
        <v>6</v>
      </c>
      <c r="F4329" s="350" t="s">
        <v>705</v>
      </c>
      <c r="G4329" s="302">
        <f>SUMIFS('Круглосуточный стационар'!J:J,'Круглосуточный стационар'!D:D,СВОД!C4329,'Круглосуточный стационар'!F:F,СВОД!E4329)/2+SUMIFS(ВМП!J:J,ВМП!D:D,СВОД!C4329,ВМП!F:F,СВОД!E4329)/2+SUMIFS('Дневной стационар'!J:J,'Дневной стационар'!D:D,СВОД!C4329,'Дневной стационар'!F:F,СВОД!E4329)/2+SUMIFS(ЭКО!H:H,ЭКО!D:D,СВОД!C4329,ЭКО!F:F,СВОД!E4329)+SUMIFS(Диализ!J:J,Диализ!E:E,СВОД!C4329,Диализ!G:G,СВОД!E4329)</f>
        <v>0</v>
      </c>
      <c r="H4329" s="276">
        <f>SUMIFS(Поликлиника!H:H,Поликлиника!D:D,СВОД!C4329,Поликлиника!F:F,СВОД!E4329)</f>
        <v>0</v>
      </c>
      <c r="I4329" s="276">
        <f>SUMIFS(Поликлиника!BA:BA,Поликлиника!D:D,СВОД!C4329,Поликлиника!F:F,СВОД!E4329)</f>
        <v>0</v>
      </c>
      <c r="J4329" s="276">
        <f>SUMIFS(Поликлиника!BF:BF,Поликлиника!D:D,СВОД!C4329,Поликлиника!F:F,СВОД!E4329)</f>
        <v>0</v>
      </c>
      <c r="K4329" s="276">
        <f>SUMIFS(Поликлиника!BU:BU,Поликлиника!D:D,СВОД!C4329,Поликлиника!F:F,СВОД!E4329)</f>
        <v>0</v>
      </c>
      <c r="L4329" s="276">
        <f>SUMIFS(Услуги!H:H,Услуги!D:D,СВОД!C4329,Услуги!F:F,СВОД!E4329)+SUMIFS(Услуги!M:M,Услуги!D:D,СВОД!C4329,Услуги!F:F,СВОД!E4329)+SUMIFS(Услуги!R:R,Услуги!D:D,СВОД!C4329,Услуги!F:F,СВОД!E4329)+SUMIFS(Услуги!W:W,Услуги!D:D,СВОД!C4329,Услуги!F:F,СВОД!E4329)+SUMIFS(Услуги!AB:AB,Услуги!D:D,СВОД!C4329,Услуги!F:F,СВОД!E4329)+SUMIFS(Услуги!AG:AG,Услуги!D:D,СВОД!C4329,Услуги!F:F,СВОД!E4329)+SUMIFS(Услуги!AL:AL,Услуги!D:D,СВОД!C4329,Услуги!F:F,СВОД!E4329)+SUMIFS(Услуги!AQ:AQ,Услуги!D:D,СВОД!C4329,Услуги!F:F,СВОД!E4329)</f>
        <v>0</v>
      </c>
      <c r="M4329" s="276">
        <f>SUMIFS('Скорая мед. помощь'!J:J,'Скорая мед. помощь'!E:E,СВОД!C4329,'Скорая мед. помощь'!G:G,СВОД!E4329)</f>
        <v>0</v>
      </c>
      <c r="N4329" s="303">
        <f>SUMIFS('Круглосуточный стационар'!O:O,'Круглосуточный стационар'!D:D,СВОД!C4329,'Круглосуточный стационар'!F:F,СВОД!E4329)+SUMIFS(ВМП!O:O,ВМП!D:D,СВОД!C4329,ВМП!F:F,СВОД!E4329)+SUMIFS('Дневной стационар'!O:O,'Дневной стационар'!D:D,СВОД!C4329,'Дневной стационар'!F:F,СВОД!E4329)+SUMIFS(ЭКО!M:M,ЭКО!D:D,СВОД!C4329,ЭКО!F:F,СВОД!E4329)+SUMIFS(Диализ!O:O,Диализ!E:E,СВОД!C4329,Диализ!G:G,СВОД!E4329)+SUMIFS(Поликлиника!CT:CT,Поликлиника!D:D,СВОД!C4329,Поликлиника!F:F,СВОД!E4329)+SUMIFS('Скорая мед. помощь'!O:O,'Скорая мед. помощь'!E:E,СВОД!C4329,'Скорая мед. помощь'!G:G,СВОД!E4329)+SUMIFS(Услуги!AV:AV,Услуги!D:D,СВОД!C4329,Услуги!F:F,СВОД!E4329)</f>
        <v>0</v>
      </c>
      <c r="O4329" s="302">
        <f>SUMIFS(Сверхбаза!L:L,Сверхбаза!C:C,СВОД!C4329,Сверхбаза!E:E,СВОД!E4329)+SUMIFS(Сверхбаза!M:M,Сверхбаза!C:C,СВОД!C4329,Сверхбаза!E:E,СВОД!E4329)</f>
        <v>0</v>
      </c>
      <c r="P4329" s="276">
        <f>SUMIFS(Сверхбаза!N:N,Сверхбаза!C:C,СВОД!C4329,Сверхбаза!E:E,СВОД!E4329)</f>
        <v>0</v>
      </c>
      <c r="Q4329" s="276">
        <f>SUMIFS(Сверхбаза!P:P,Сверхбаза!C:C,СВОД!C4329,Сверхбаза!E:E,СВОД!E4329)</f>
        <v>0</v>
      </c>
      <c r="R4329" s="276">
        <f>SUMIFS(Сверхбаза!O:O,Сверхбаза!C:C,СВОД!C4329,Сверхбаза!E:E,СВОД!E4329)</f>
        <v>0</v>
      </c>
      <c r="S4329" s="276">
        <f>SUMIFS(Сверхбаза!Q:Q,Сверхбаза!C:C,СВОД!C4329,Сверхбаза!E:E,СВОД!E4329)</f>
        <v>0</v>
      </c>
      <c r="T4329" s="303">
        <f>SUMIFS(Сверхбаза!G:G,Сверхбаза!C:C,СВОД!C4329,Сверхбаза!E:E,СВОД!E4329)</f>
        <v>0</v>
      </c>
    </row>
    <row r="4330" spans="1:20" ht="25.5" outlineLevel="2" x14ac:dyDescent="0.2">
      <c r="A4330" s="288">
        <v>5</v>
      </c>
      <c r="B4330" s="371">
        <v>505111</v>
      </c>
      <c r="C4330" s="222">
        <v>511101</v>
      </c>
      <c r="D4330" s="5" t="s">
        <v>2441</v>
      </c>
      <c r="E4330" s="349">
        <v>3</v>
      </c>
      <c r="F4330" s="350" t="s">
        <v>174</v>
      </c>
      <c r="G4330" s="302">
        <f>SUMIFS('Круглосуточный стационар'!J:J,'Круглосуточный стационар'!D:D,СВОД!C4330,'Круглосуточный стационар'!F:F,СВОД!E4330)/2+SUMIFS(ВМП!J:J,ВМП!D:D,СВОД!C4330,ВМП!F:F,СВОД!E4330)/2+SUMIFS('Дневной стационар'!J:J,'Дневной стационар'!D:D,СВОД!C4330,'Дневной стационар'!F:F,СВОД!E4330)/2+SUMIFS(ЭКО!H:H,ЭКО!D:D,СВОД!C4330,ЭКО!F:F,СВОД!E4330)+SUMIFS(Диализ!J:J,Диализ!E:E,СВОД!C4330,Диализ!G:G,СВОД!E4330)</f>
        <v>0</v>
      </c>
      <c r="H4330" s="276">
        <f>SUMIFS(Поликлиника!H:H,Поликлиника!D:D,СВОД!C4330,Поликлиника!F:F,СВОД!E4330)</f>
        <v>0</v>
      </c>
      <c r="I4330" s="276">
        <f>SUMIFS(Поликлиника!BA:BA,Поликлиника!D:D,СВОД!C4330,Поликлиника!F:F,СВОД!E4330)</f>
        <v>0</v>
      </c>
      <c r="J4330" s="276">
        <f>SUMIFS(Поликлиника!BF:BF,Поликлиника!D:D,СВОД!C4330,Поликлиника!F:F,СВОД!E4330)</f>
        <v>0</v>
      </c>
      <c r="K4330" s="276">
        <f>SUMIFS(Поликлиника!BU:BU,Поликлиника!D:D,СВОД!C4330,Поликлиника!F:F,СВОД!E4330)</f>
        <v>0</v>
      </c>
      <c r="L4330" s="276">
        <f>SUMIFS(Услуги!H:H,Услуги!D:D,СВОД!C4330,Услуги!F:F,СВОД!E4330)+SUMIFS(Услуги!M:M,Услуги!D:D,СВОД!C4330,Услуги!F:F,СВОД!E4330)+SUMIFS(Услуги!R:R,Услуги!D:D,СВОД!C4330,Услуги!F:F,СВОД!E4330)+SUMIFS(Услуги!W:W,Услуги!D:D,СВОД!C4330,Услуги!F:F,СВОД!E4330)+SUMIFS(Услуги!AB:AB,Услуги!D:D,СВОД!C4330,Услуги!F:F,СВОД!E4330)+SUMIFS(Услуги!AG:AG,Услуги!D:D,СВОД!C4330,Услуги!F:F,СВОД!E4330)+SUMIFS(Услуги!AL:AL,Услуги!D:D,СВОД!C4330,Услуги!F:F,СВОД!E4330)+SUMIFS(Услуги!AQ:AQ,Услуги!D:D,СВОД!C4330,Услуги!F:F,СВОД!E4330)</f>
        <v>0</v>
      </c>
      <c r="M4330" s="276">
        <f>SUMIFS('Скорая мед. помощь'!J:J,'Скорая мед. помощь'!E:E,СВОД!C4330,'Скорая мед. помощь'!G:G,СВОД!E4330)</f>
        <v>0</v>
      </c>
      <c r="N4330" s="303">
        <f>SUMIFS('Круглосуточный стационар'!O:O,'Круглосуточный стационар'!D:D,СВОД!C4330,'Круглосуточный стационар'!F:F,СВОД!E4330)+SUMIFS(ВМП!O:O,ВМП!D:D,СВОД!C4330,ВМП!F:F,СВОД!E4330)+SUMIFS('Дневной стационар'!O:O,'Дневной стационар'!D:D,СВОД!C4330,'Дневной стационар'!F:F,СВОД!E4330)+SUMIFS(ЭКО!M:M,ЭКО!D:D,СВОД!C4330,ЭКО!F:F,СВОД!E4330)+SUMIFS(Диализ!O:O,Диализ!E:E,СВОД!C4330,Диализ!G:G,СВОД!E4330)+SUMIFS(Поликлиника!CT:CT,Поликлиника!D:D,СВОД!C4330,Поликлиника!F:F,СВОД!E4330)+SUMIFS('Скорая мед. помощь'!O:O,'Скорая мед. помощь'!E:E,СВОД!C4330,'Скорая мед. помощь'!G:G,СВОД!E4330)+SUMIFS(Услуги!AV:AV,Услуги!D:D,СВОД!C4330,Услуги!F:F,СВОД!E4330)</f>
        <v>0</v>
      </c>
      <c r="O4330" s="302">
        <f>SUMIFS(Сверхбаза!L:L,Сверхбаза!C:C,СВОД!C4330,Сверхбаза!E:E,СВОД!E4330)+SUMIFS(Сверхбаза!M:M,Сверхбаза!C:C,СВОД!C4330,Сверхбаза!E:E,СВОД!E4330)</f>
        <v>0</v>
      </c>
      <c r="P4330" s="276">
        <f>SUMIFS(Сверхбаза!N:N,Сверхбаза!C:C,СВОД!C4330,Сверхбаза!E:E,СВОД!E4330)</f>
        <v>0</v>
      </c>
      <c r="Q4330" s="276">
        <f>SUMIFS(Сверхбаза!P:P,Сверхбаза!C:C,СВОД!C4330,Сверхбаза!E:E,СВОД!E4330)</f>
        <v>0</v>
      </c>
      <c r="R4330" s="276">
        <f>SUMIFS(Сверхбаза!O:O,Сверхбаза!C:C,СВОД!C4330,Сверхбаза!E:E,СВОД!E4330)</f>
        <v>0</v>
      </c>
      <c r="S4330" s="276">
        <f>SUMIFS(Сверхбаза!Q:Q,Сверхбаза!C:C,СВОД!C4330,Сверхбаза!E:E,СВОД!E4330)</f>
        <v>0</v>
      </c>
      <c r="T4330" s="303">
        <f>SUMIFS(Сверхбаза!G:G,Сверхбаза!C:C,СВОД!C4330,Сверхбаза!E:E,СВОД!E4330)</f>
        <v>0</v>
      </c>
    </row>
    <row r="4331" spans="1:20" outlineLevel="2" x14ac:dyDescent="0.2">
      <c r="A4331" s="288">
        <v>5</v>
      </c>
      <c r="B4331" s="371">
        <v>505111</v>
      </c>
      <c r="C4331" s="222">
        <v>511101</v>
      </c>
      <c r="D4331" s="5" t="s">
        <v>2441</v>
      </c>
      <c r="E4331" s="349">
        <v>7</v>
      </c>
      <c r="F4331" s="350" t="s">
        <v>706</v>
      </c>
      <c r="G4331" s="302">
        <f>SUMIFS('Круглосуточный стационар'!J:J,'Круглосуточный стационар'!D:D,СВОД!C4331,'Круглосуточный стационар'!F:F,СВОД!E4331)/2+SUMIFS(ВМП!J:J,ВМП!D:D,СВОД!C4331,ВМП!F:F,СВОД!E4331)/2+SUMIFS('Дневной стационар'!J:J,'Дневной стационар'!D:D,СВОД!C4331,'Дневной стационар'!F:F,СВОД!E4331)/2+SUMIFS(ЭКО!H:H,ЭКО!D:D,СВОД!C4331,ЭКО!F:F,СВОД!E4331)+SUMIFS(Диализ!J:J,Диализ!E:E,СВОД!C4331,Диализ!G:G,СВОД!E4331)</f>
        <v>0</v>
      </c>
      <c r="H4331" s="276">
        <f>SUMIFS(Поликлиника!H:H,Поликлиника!D:D,СВОД!C4331,Поликлиника!F:F,СВОД!E4331)</f>
        <v>0</v>
      </c>
      <c r="I4331" s="276">
        <f>SUMIFS(Поликлиника!BA:BA,Поликлиника!D:D,СВОД!C4331,Поликлиника!F:F,СВОД!E4331)</f>
        <v>0</v>
      </c>
      <c r="J4331" s="276">
        <f>SUMIFS(Поликлиника!BF:BF,Поликлиника!D:D,СВОД!C4331,Поликлиника!F:F,СВОД!E4331)</f>
        <v>0</v>
      </c>
      <c r="K4331" s="276">
        <f>SUMIFS(Поликлиника!BU:BU,Поликлиника!D:D,СВОД!C4331,Поликлиника!F:F,СВОД!E4331)</f>
        <v>0</v>
      </c>
      <c r="L4331" s="276">
        <f>SUMIFS(Услуги!H:H,Услуги!D:D,СВОД!C4331,Услуги!F:F,СВОД!E4331)+SUMIFS(Услуги!M:M,Услуги!D:D,СВОД!C4331,Услуги!F:F,СВОД!E4331)+SUMIFS(Услуги!R:R,Услуги!D:D,СВОД!C4331,Услуги!F:F,СВОД!E4331)+SUMIFS(Услуги!W:W,Услуги!D:D,СВОД!C4331,Услуги!F:F,СВОД!E4331)+SUMIFS(Услуги!AB:AB,Услуги!D:D,СВОД!C4331,Услуги!F:F,СВОД!E4331)+SUMIFS(Услуги!AG:AG,Услуги!D:D,СВОД!C4331,Услуги!F:F,СВОД!E4331)+SUMIFS(Услуги!AL:AL,Услуги!D:D,СВОД!C4331,Услуги!F:F,СВОД!E4331)+SUMIFS(Услуги!AQ:AQ,Услуги!D:D,СВОД!C4331,Услуги!F:F,СВОД!E4331)</f>
        <v>0</v>
      </c>
      <c r="M4331" s="276">
        <f>SUMIFS('Скорая мед. помощь'!J:J,'Скорая мед. помощь'!E:E,СВОД!C4331,'Скорая мед. помощь'!G:G,СВОД!E4331)</f>
        <v>0</v>
      </c>
      <c r="N4331" s="303">
        <f>SUMIFS('Круглосуточный стационар'!O:O,'Круглосуточный стационар'!D:D,СВОД!C4331,'Круглосуточный стационар'!F:F,СВОД!E4331)+SUMIFS(ВМП!O:O,ВМП!D:D,СВОД!C4331,ВМП!F:F,СВОД!E4331)+SUMIFS('Дневной стационар'!O:O,'Дневной стационар'!D:D,СВОД!C4331,'Дневной стационар'!F:F,СВОД!E4331)+SUMIFS(ЭКО!M:M,ЭКО!D:D,СВОД!C4331,ЭКО!F:F,СВОД!E4331)+SUMIFS(Диализ!O:O,Диализ!E:E,СВОД!C4331,Диализ!G:G,СВОД!E4331)+SUMIFS(Поликлиника!CT:CT,Поликлиника!D:D,СВОД!C4331,Поликлиника!F:F,СВОД!E4331)+SUMIFS('Скорая мед. помощь'!O:O,'Скорая мед. помощь'!E:E,СВОД!C4331,'Скорая мед. помощь'!G:G,СВОД!E4331)+SUMIFS(Услуги!AV:AV,Услуги!D:D,СВОД!C4331,Услуги!F:F,СВОД!E4331)</f>
        <v>0</v>
      </c>
      <c r="O4331" s="302">
        <f>SUMIFS(Сверхбаза!L:L,Сверхбаза!C:C,СВОД!C4331,Сверхбаза!E:E,СВОД!E4331)+SUMIFS(Сверхбаза!M:M,Сверхбаза!C:C,СВОД!C4331,Сверхбаза!E:E,СВОД!E4331)</f>
        <v>0</v>
      </c>
      <c r="P4331" s="276">
        <f>SUMIFS(Сверхбаза!N:N,Сверхбаза!C:C,СВОД!C4331,Сверхбаза!E:E,СВОД!E4331)</f>
        <v>0</v>
      </c>
      <c r="Q4331" s="276">
        <f>SUMIFS(Сверхбаза!P:P,Сверхбаза!C:C,СВОД!C4331,Сверхбаза!E:E,СВОД!E4331)</f>
        <v>0</v>
      </c>
      <c r="R4331" s="276">
        <f>SUMIFS(Сверхбаза!O:O,Сверхбаза!C:C,СВОД!C4331,Сверхбаза!E:E,СВОД!E4331)</f>
        <v>0</v>
      </c>
      <c r="S4331" s="276">
        <f>SUMIFS(Сверхбаза!Q:Q,Сверхбаза!C:C,СВОД!C4331,Сверхбаза!E:E,СВОД!E4331)</f>
        <v>0</v>
      </c>
      <c r="T4331" s="303">
        <f>SUMIFS(Сверхбаза!G:G,Сверхбаза!C:C,СВОД!C4331,Сверхбаза!E:E,СВОД!E4331)</f>
        <v>0</v>
      </c>
    </row>
    <row r="4332" spans="1:20" outlineLevel="2" x14ac:dyDescent="0.2">
      <c r="A4332" s="288">
        <v>5</v>
      </c>
      <c r="B4332" s="371">
        <v>505111</v>
      </c>
      <c r="C4332" s="222">
        <v>511101</v>
      </c>
      <c r="D4332" s="5" t="s">
        <v>2441</v>
      </c>
      <c r="E4332" s="349">
        <v>70</v>
      </c>
      <c r="F4332" s="350" t="s">
        <v>707</v>
      </c>
      <c r="G4332" s="302">
        <f>SUMIFS('Круглосуточный стационар'!J:J,'Круглосуточный стационар'!D:D,СВОД!C4332,'Круглосуточный стационар'!F:F,СВОД!E4332)/2+SUMIFS(ВМП!J:J,ВМП!D:D,СВОД!C4332,ВМП!F:F,СВОД!E4332)/2+SUMIFS('Дневной стационар'!J:J,'Дневной стационар'!D:D,СВОД!C4332,'Дневной стационар'!F:F,СВОД!E4332)/2+SUMIFS(ЭКО!H:H,ЭКО!D:D,СВОД!C4332,ЭКО!F:F,СВОД!E4332)+SUMIFS(Диализ!J:J,Диализ!E:E,СВОД!C4332,Диализ!G:G,СВОД!E4332)</f>
        <v>0</v>
      </c>
      <c r="H4332" s="276">
        <f>SUMIFS(Поликлиника!H:H,Поликлиника!D:D,СВОД!C4332,Поликлиника!F:F,СВОД!E4332)</f>
        <v>0</v>
      </c>
      <c r="I4332" s="276">
        <f>SUMIFS(Поликлиника!BA:BA,Поликлиника!D:D,СВОД!C4332,Поликлиника!F:F,СВОД!E4332)</f>
        <v>0</v>
      </c>
      <c r="J4332" s="276">
        <f>SUMIFS(Поликлиника!BF:BF,Поликлиника!D:D,СВОД!C4332,Поликлиника!F:F,СВОД!E4332)</f>
        <v>0</v>
      </c>
      <c r="K4332" s="276">
        <f>SUMIFS(Поликлиника!BU:BU,Поликлиника!D:D,СВОД!C4332,Поликлиника!F:F,СВОД!E4332)</f>
        <v>0</v>
      </c>
      <c r="L4332" s="276">
        <f>SUMIFS(Услуги!H:H,Услуги!D:D,СВОД!C4332,Услуги!F:F,СВОД!E4332)+SUMIFS(Услуги!M:M,Услуги!D:D,СВОД!C4332,Услуги!F:F,СВОД!E4332)+SUMIFS(Услуги!R:R,Услуги!D:D,СВОД!C4332,Услуги!F:F,СВОД!E4332)+SUMIFS(Услуги!W:W,Услуги!D:D,СВОД!C4332,Услуги!F:F,СВОД!E4332)+SUMIFS(Услуги!AB:AB,Услуги!D:D,СВОД!C4332,Услуги!F:F,СВОД!E4332)+SUMIFS(Услуги!AG:AG,Услуги!D:D,СВОД!C4332,Услуги!F:F,СВОД!E4332)+SUMIFS(Услуги!AL:AL,Услуги!D:D,СВОД!C4332,Услуги!F:F,СВОД!E4332)+SUMIFS(Услуги!AQ:AQ,Услуги!D:D,СВОД!C4332,Услуги!F:F,СВОД!E4332)</f>
        <v>0</v>
      </c>
      <c r="M4332" s="276">
        <f>SUMIFS('Скорая мед. помощь'!J:J,'Скорая мед. помощь'!E:E,СВОД!C4332,'Скорая мед. помощь'!G:G,СВОД!E4332)</f>
        <v>0</v>
      </c>
      <c r="N4332" s="303">
        <f>SUMIFS('Круглосуточный стационар'!O:O,'Круглосуточный стационар'!D:D,СВОД!C4332,'Круглосуточный стационар'!F:F,СВОД!E4332)+SUMIFS(ВМП!O:O,ВМП!D:D,СВОД!C4332,ВМП!F:F,СВОД!E4332)+SUMIFS('Дневной стационар'!O:O,'Дневной стационар'!D:D,СВОД!C4332,'Дневной стационар'!F:F,СВОД!E4332)+SUMIFS(ЭКО!M:M,ЭКО!D:D,СВОД!C4332,ЭКО!F:F,СВОД!E4332)+SUMIFS(Диализ!O:O,Диализ!E:E,СВОД!C4332,Диализ!G:G,СВОД!E4332)+SUMIFS(Поликлиника!CT:CT,Поликлиника!D:D,СВОД!C4332,Поликлиника!F:F,СВОД!E4332)+SUMIFS('Скорая мед. помощь'!O:O,'Скорая мед. помощь'!E:E,СВОД!C4332,'Скорая мед. помощь'!G:G,СВОД!E4332)+SUMIFS(Услуги!AV:AV,Услуги!D:D,СВОД!C4332,Услуги!F:F,СВОД!E4332)</f>
        <v>0</v>
      </c>
      <c r="O4332" s="302">
        <f>SUMIFS(Сверхбаза!L:L,Сверхбаза!C:C,СВОД!C4332,Сверхбаза!E:E,СВОД!E4332)+SUMIFS(Сверхбаза!M:M,Сверхбаза!C:C,СВОД!C4332,Сверхбаза!E:E,СВОД!E4332)</f>
        <v>0</v>
      </c>
      <c r="P4332" s="276">
        <f>SUMIFS(Сверхбаза!N:N,Сверхбаза!C:C,СВОД!C4332,Сверхбаза!E:E,СВОД!E4332)</f>
        <v>0</v>
      </c>
      <c r="Q4332" s="276">
        <f>SUMIFS(Сверхбаза!P:P,Сверхбаза!C:C,СВОД!C4332,Сверхбаза!E:E,СВОД!E4332)</f>
        <v>0</v>
      </c>
      <c r="R4332" s="276">
        <f>SUMIFS(Сверхбаза!O:O,Сверхбаза!C:C,СВОД!C4332,Сверхбаза!E:E,СВОД!E4332)</f>
        <v>0</v>
      </c>
      <c r="S4332" s="276">
        <f>SUMIFS(Сверхбаза!Q:Q,Сверхбаза!C:C,СВОД!C4332,Сверхбаза!E:E,СВОД!E4332)</f>
        <v>0</v>
      </c>
      <c r="T4332" s="303">
        <f>SUMIFS(Сверхбаза!G:G,Сверхбаза!C:C,СВОД!C4332,Сверхбаза!E:E,СВОД!E4332)</f>
        <v>0</v>
      </c>
    </row>
    <row r="4333" spans="1:20" outlineLevel="2" x14ac:dyDescent="0.2">
      <c r="A4333" s="288">
        <v>5</v>
      </c>
      <c r="B4333" s="371">
        <v>505111</v>
      </c>
      <c r="C4333" s="222">
        <v>511101</v>
      </c>
      <c r="D4333" s="5" t="s">
        <v>2441</v>
      </c>
      <c r="E4333" s="349">
        <v>94</v>
      </c>
      <c r="F4333" s="350" t="s">
        <v>157</v>
      </c>
      <c r="G4333" s="302">
        <f>SUMIFS('Круглосуточный стационар'!J:J,'Круглосуточный стационар'!D:D,СВОД!C4333,'Круглосуточный стационар'!F:F,СВОД!E4333)/2+SUMIFS(ВМП!J:J,ВМП!D:D,СВОД!C4333,ВМП!F:F,СВОД!E4333)/2+SUMIFS('Дневной стационар'!J:J,'Дневной стационар'!D:D,СВОД!C4333,'Дневной стационар'!F:F,СВОД!E4333)/2+SUMIFS(ЭКО!H:H,ЭКО!D:D,СВОД!C4333,ЭКО!F:F,СВОД!E4333)+SUMIFS(Диализ!J:J,Диализ!E:E,СВОД!C4333,Диализ!G:G,СВОД!E4333)</f>
        <v>0</v>
      </c>
      <c r="H4333" s="276">
        <f>SUMIFS(Поликлиника!H:H,Поликлиника!D:D,СВОД!C4333,Поликлиника!F:F,СВОД!E4333)</f>
        <v>0</v>
      </c>
      <c r="I4333" s="276">
        <f>SUMIFS(Поликлиника!BA:BA,Поликлиника!D:D,СВОД!C4333,Поликлиника!F:F,СВОД!E4333)</f>
        <v>0</v>
      </c>
      <c r="J4333" s="276">
        <f>SUMIFS(Поликлиника!BF:BF,Поликлиника!D:D,СВОД!C4333,Поликлиника!F:F,СВОД!E4333)</f>
        <v>0</v>
      </c>
      <c r="K4333" s="276">
        <f>SUMIFS(Поликлиника!BU:BU,Поликлиника!D:D,СВОД!C4333,Поликлиника!F:F,СВОД!E4333)</f>
        <v>0</v>
      </c>
      <c r="L4333" s="276">
        <f>SUMIFS(Услуги!H:H,Услуги!D:D,СВОД!C4333,Услуги!F:F,СВОД!E4333)+SUMIFS(Услуги!M:M,Услуги!D:D,СВОД!C4333,Услуги!F:F,СВОД!E4333)+SUMIFS(Услуги!R:R,Услуги!D:D,СВОД!C4333,Услуги!F:F,СВОД!E4333)+SUMIFS(Услуги!W:W,Услуги!D:D,СВОД!C4333,Услуги!F:F,СВОД!E4333)+SUMIFS(Услуги!AB:AB,Услуги!D:D,СВОД!C4333,Услуги!F:F,СВОД!E4333)+SUMIFS(Услуги!AG:AG,Услуги!D:D,СВОД!C4333,Услуги!F:F,СВОД!E4333)+SUMIFS(Услуги!AL:AL,Услуги!D:D,СВОД!C4333,Услуги!F:F,СВОД!E4333)+SUMIFS(Услуги!AQ:AQ,Услуги!D:D,СВОД!C4333,Услуги!F:F,СВОД!E4333)</f>
        <v>0</v>
      </c>
      <c r="M4333" s="276">
        <f>SUMIFS('Скорая мед. помощь'!J:J,'Скорая мед. помощь'!E:E,СВОД!C4333,'Скорая мед. помощь'!G:G,СВОД!E4333)</f>
        <v>0</v>
      </c>
      <c r="N4333" s="303">
        <f>SUMIFS('Круглосуточный стационар'!O:O,'Круглосуточный стационар'!D:D,СВОД!C4333,'Круглосуточный стационар'!F:F,СВОД!E4333)+SUMIFS(ВМП!O:O,ВМП!D:D,СВОД!C4333,ВМП!F:F,СВОД!E4333)+SUMIFS('Дневной стационар'!O:O,'Дневной стационар'!D:D,СВОД!C4333,'Дневной стационар'!F:F,СВОД!E4333)+SUMIFS(ЭКО!M:M,ЭКО!D:D,СВОД!C4333,ЭКО!F:F,СВОД!E4333)+SUMIFS(Диализ!O:O,Диализ!E:E,СВОД!C4333,Диализ!G:G,СВОД!E4333)+SUMIFS(Поликлиника!CT:CT,Поликлиника!D:D,СВОД!C4333,Поликлиника!F:F,СВОД!E4333)+SUMIFS('Скорая мед. помощь'!O:O,'Скорая мед. помощь'!E:E,СВОД!C4333,'Скорая мед. помощь'!G:G,СВОД!E4333)+SUMIFS(Услуги!AV:AV,Услуги!D:D,СВОД!C4333,Услуги!F:F,СВОД!E4333)</f>
        <v>0</v>
      </c>
      <c r="O4333" s="302">
        <f>SUMIFS(Сверхбаза!L:L,Сверхбаза!C:C,СВОД!C4333,Сверхбаза!E:E,СВОД!E4333)+SUMIFS(Сверхбаза!M:M,Сверхбаза!C:C,СВОД!C4333,Сверхбаза!E:E,СВОД!E4333)</f>
        <v>0</v>
      </c>
      <c r="P4333" s="276">
        <f>SUMIFS(Сверхбаза!N:N,Сверхбаза!C:C,СВОД!C4333,Сверхбаза!E:E,СВОД!E4333)</f>
        <v>0</v>
      </c>
      <c r="Q4333" s="276">
        <f>SUMIFS(Сверхбаза!P:P,Сверхбаза!C:C,СВОД!C4333,Сверхбаза!E:E,СВОД!E4333)</f>
        <v>0</v>
      </c>
      <c r="R4333" s="276">
        <f>SUMIFS(Сверхбаза!O:O,Сверхбаза!C:C,СВОД!C4333,Сверхбаза!E:E,СВОД!E4333)</f>
        <v>0</v>
      </c>
      <c r="S4333" s="276">
        <f>SUMIFS(Сверхбаза!Q:Q,Сверхбаза!C:C,СВОД!C4333,Сверхбаза!E:E,СВОД!E4333)</f>
        <v>0</v>
      </c>
      <c r="T4333" s="303">
        <f>SUMIFS(Сверхбаза!G:G,Сверхбаза!C:C,СВОД!C4333,Сверхбаза!E:E,СВОД!E4333)</f>
        <v>0</v>
      </c>
    </row>
    <row r="4334" spans="1:20" outlineLevel="1" x14ac:dyDescent="0.2">
      <c r="A4334" s="289"/>
      <c r="B4334" s="279"/>
      <c r="C4334" s="279" t="str">
        <f>CONCATENATE(C4333," ","Итог")</f>
        <v>511101 Итог</v>
      </c>
      <c r="D4334" s="280"/>
      <c r="E4334" s="351"/>
      <c r="F4334" s="352"/>
      <c r="G4334" s="304"/>
      <c r="H4334" s="281"/>
      <c r="I4334" s="281"/>
      <c r="J4334" s="281"/>
      <c r="K4334" s="281"/>
      <c r="L4334" s="281"/>
      <c r="M4334" s="281"/>
      <c r="N4334" s="305">
        <f>SUBTOTAL(9,N4326:N4333)</f>
        <v>16715.001294004014</v>
      </c>
      <c r="O4334" s="304"/>
      <c r="P4334" s="281"/>
      <c r="Q4334" s="281"/>
      <c r="R4334" s="281"/>
      <c r="S4334" s="281"/>
      <c r="T4334" s="305">
        <f>SUBTOTAL(9,T4326:T4333)</f>
        <v>0</v>
      </c>
    </row>
    <row r="4335" spans="1:20" ht="38.25" outlineLevel="2" x14ac:dyDescent="0.2">
      <c r="A4335" s="287" t="str">
        <f>VLOOKUP(C4335,Округа!B:C,2,FALSE)</f>
        <v>Областные МО</v>
      </c>
      <c r="B4335" s="8">
        <v>509913</v>
      </c>
      <c r="C4335" s="8">
        <v>991301</v>
      </c>
      <c r="D4335" s="9" t="s">
        <v>657</v>
      </c>
      <c r="E4335" s="347">
        <v>1</v>
      </c>
      <c r="F4335" s="348" t="s">
        <v>12</v>
      </c>
      <c r="G4335" s="300">
        <f>SUMIFS('Круглосуточный стационар'!J:J,'Круглосуточный стационар'!D:D,СВОД!C4335,'Круглосуточный стационар'!F:F,СВОД!E4335)/2+SUMIFS(ВМП!J:J,ВМП!D:D,СВОД!C4335,ВМП!F:F,СВОД!E4335)/2+SUMIFS('Дневной стационар'!J:J,'Дневной стационар'!D:D,СВОД!C4335,'Дневной стационар'!F:F,СВОД!E4335)/2+SUMIFS(ЭКО!H:H,ЭКО!D:D,СВОД!C4335,ЭКО!F:F,СВОД!E4335)+SUMIFS(Диализ!J:J,Диализ!E:E,СВОД!C4335,Диализ!G:G,СВОД!E4335)</f>
        <v>310</v>
      </c>
      <c r="H4335" s="278">
        <f>SUMIFS(Поликлиника!H:H,Поликлиника!D:D,СВОД!C4335,Поликлиника!F:F,СВОД!E4335)</f>
        <v>0</v>
      </c>
      <c r="I4335" s="278">
        <f>SUMIFS(Поликлиника!BA:BA,Поликлиника!D:D,СВОД!C4335,Поликлиника!F:F,СВОД!E4335)</f>
        <v>0</v>
      </c>
      <c r="J4335" s="278">
        <f>SUMIFS(Поликлиника!BF:BF,Поликлиника!D:D,СВОД!C4335,Поликлиника!F:F,СВОД!E4335)</f>
        <v>0</v>
      </c>
      <c r="K4335" s="278">
        <f>SUMIFS(Поликлиника!BU:BU,Поликлиника!D:D,СВОД!C4335,Поликлиника!F:F,СВОД!E4335)</f>
        <v>0</v>
      </c>
      <c r="L4335" s="278">
        <f>SUMIFS(Услуги!H:H,Услуги!D:D,СВОД!C4335,Услуги!F:F,СВОД!E4335)+SUMIFS(Услуги!M:M,Услуги!D:D,СВОД!C4335,Услуги!F:F,СВОД!E4335)+SUMIFS(Услуги!R:R,Услуги!D:D,СВОД!C4335,Услуги!F:F,СВОД!E4335)+SUMIFS(Услуги!W:W,Услуги!D:D,СВОД!C4335,Услуги!F:F,СВОД!E4335)+SUMIFS(Услуги!AB:AB,Услуги!D:D,СВОД!C4335,Услуги!F:F,СВОД!E4335)+SUMIFS(Услуги!AG:AG,Услуги!D:D,СВОД!C4335,Услуги!F:F,СВОД!E4335)+SUMIFS(Услуги!AL:AL,Услуги!D:D,СВОД!C4335,Услуги!F:F,СВОД!E4335)+SUMIFS(Услуги!AQ:AQ,Услуги!D:D,СВОД!C4335,Услуги!F:F,СВОД!E4335)</f>
        <v>0</v>
      </c>
      <c r="M4335" s="278">
        <f>SUMIFS('Скорая мед. помощь'!J:J,'Скорая мед. помощь'!E:E,СВОД!C4335,'Скорая мед. помощь'!G:G,СВОД!E4335)</f>
        <v>0</v>
      </c>
      <c r="N4335" s="301">
        <f>SUMIFS('Круглосуточный стационар'!O:O,'Круглосуточный стационар'!D:D,СВОД!C4335,'Круглосуточный стационар'!F:F,СВОД!E4335)+SUMIFS(ВМП!O:O,ВМП!D:D,СВОД!C4335,ВМП!F:F,СВОД!E4335)+SUMIFS('Дневной стационар'!O:O,'Дневной стационар'!D:D,СВОД!C4335,'Дневной стационар'!F:F,СВОД!E4335)+SUMIFS(ЭКО!M:M,ЭКО!D:D,СВОД!C4335,ЭКО!F:F,СВОД!E4335)+SUMIFS(Диализ!O:O,Диализ!E:E,СВОД!C4335,Диализ!G:G,СВОД!E4335)+SUMIFS(Поликлиника!CT:CT,Поликлиника!D:D,СВОД!C4335,Поликлиника!F:F,СВОД!E4335)+SUMIFS('Скорая мед. помощь'!O:O,'Скорая мед. помощь'!E:E,СВОД!C4335,'Скорая мед. помощь'!G:G,СВОД!E4335)+SUMIFS(Услуги!AV:AV,Услуги!D:D,СВОД!C4335,Услуги!F:F,СВОД!E4335)</f>
        <v>8357.5672347222317</v>
      </c>
      <c r="O4335" s="300">
        <f>SUMIFS(Сверхбаза!L:L,Сверхбаза!C:C,СВОД!C4335,Сверхбаза!E:E,СВОД!E4335)+SUMIFS(Сверхбаза!M:M,Сверхбаза!C:C,СВОД!C4335,Сверхбаза!E:E,СВОД!E4335)</f>
        <v>1615</v>
      </c>
      <c r="P4335" s="278">
        <f>SUMIFS(Сверхбаза!N:N,Сверхбаза!C:C,СВОД!C4335,Сверхбаза!E:E,СВОД!E4335)</f>
        <v>0</v>
      </c>
      <c r="Q4335" s="278">
        <f>SUMIFS(Сверхбаза!P:P,Сверхбаза!C:C,СВОД!C4335,Сверхбаза!E:E,СВОД!E4335)</f>
        <v>0</v>
      </c>
      <c r="R4335" s="278">
        <f>SUMIFS(Сверхбаза!O:O,Сверхбаза!C:C,СВОД!C4335,Сверхбаза!E:E,СВОД!E4335)</f>
        <v>0</v>
      </c>
      <c r="S4335" s="278">
        <f>SUMIFS(Сверхбаза!Q:Q,Сверхбаза!C:C,СВОД!C4335,Сверхбаза!E:E,СВОД!E4335)</f>
        <v>0</v>
      </c>
      <c r="T4335" s="301">
        <f>SUMIFS(Сверхбаза!G:G,Сверхбаза!C:C,СВОД!C4335,Сверхбаза!E:E,СВОД!E4335)</f>
        <v>188517.01799999998</v>
      </c>
    </row>
    <row r="4336" spans="1:20" ht="38.25" outlineLevel="2" x14ac:dyDescent="0.2">
      <c r="A4336" s="288" t="str">
        <f>VLOOKUP(C4336,Округа!B:C,2,FALSE)</f>
        <v>Областные МО</v>
      </c>
      <c r="B4336" s="361">
        <v>509913</v>
      </c>
      <c r="C4336" s="361">
        <v>991301</v>
      </c>
      <c r="D4336" s="5" t="s">
        <v>657</v>
      </c>
      <c r="E4336" s="349">
        <v>13</v>
      </c>
      <c r="F4336" s="350" t="s">
        <v>704</v>
      </c>
      <c r="G4336" s="302">
        <f>SUMIFS('Круглосуточный стационар'!J:J,'Круглосуточный стационар'!D:D,СВОД!C4336,'Круглосуточный стационар'!F:F,СВОД!E4336)/2+SUMIFS(ВМП!J:J,ВМП!D:D,СВОД!C4336,ВМП!F:F,СВОД!E4336)/2+SUMIFS('Дневной стационар'!J:J,'Дневной стационар'!D:D,СВОД!C4336,'Дневной стационар'!F:F,СВОД!E4336)/2+SUMIFS(ЭКО!H:H,ЭКО!D:D,СВОД!C4336,ЭКО!F:F,СВОД!E4336)+SUMIFS(Диализ!J:J,Диализ!E:E,СВОД!C4336,Диализ!G:G,СВОД!E4336)</f>
        <v>0</v>
      </c>
      <c r="H4336" s="276">
        <f>SUMIFS(Поликлиника!H:H,Поликлиника!D:D,СВОД!C4336,Поликлиника!F:F,СВОД!E4336)</f>
        <v>0</v>
      </c>
      <c r="I4336" s="276">
        <f>SUMIFS(Поликлиника!BA:BA,Поликлиника!D:D,СВОД!C4336,Поликлиника!F:F,СВОД!E4336)</f>
        <v>0</v>
      </c>
      <c r="J4336" s="276">
        <f>SUMIFS(Поликлиника!BF:BF,Поликлиника!D:D,СВОД!C4336,Поликлиника!F:F,СВОД!E4336)</f>
        <v>0</v>
      </c>
      <c r="K4336" s="276">
        <f>SUMIFS(Поликлиника!BU:BU,Поликлиника!D:D,СВОД!C4336,Поликлиника!F:F,СВОД!E4336)</f>
        <v>0</v>
      </c>
      <c r="L4336" s="276">
        <f>SUMIFS(Услуги!H:H,Услуги!D:D,СВОД!C4336,Услуги!F:F,СВОД!E4336)+SUMIFS(Услуги!M:M,Услуги!D:D,СВОД!C4336,Услуги!F:F,СВОД!E4336)+SUMIFS(Услуги!R:R,Услуги!D:D,СВОД!C4336,Услуги!F:F,СВОД!E4336)+SUMIFS(Услуги!W:W,Услуги!D:D,СВОД!C4336,Услуги!F:F,СВОД!E4336)+SUMIFS(Услуги!AB:AB,Услуги!D:D,СВОД!C4336,Услуги!F:F,СВОД!E4336)+SUMIFS(Услуги!AG:AG,Услуги!D:D,СВОД!C4336,Услуги!F:F,СВОД!E4336)+SUMIFS(Услуги!AL:AL,Услуги!D:D,СВОД!C4336,Услуги!F:F,СВОД!E4336)+SUMIFS(Услуги!AQ:AQ,Услуги!D:D,СВОД!C4336,Услуги!F:F,СВОД!E4336)</f>
        <v>0</v>
      </c>
      <c r="M4336" s="276">
        <f>SUMIFS('Скорая мед. помощь'!J:J,'Скорая мед. помощь'!E:E,СВОД!C4336,'Скорая мед. помощь'!G:G,СВОД!E4336)</f>
        <v>0</v>
      </c>
      <c r="N4336" s="303">
        <f>SUMIFS('Круглосуточный стационар'!O:O,'Круглосуточный стационар'!D:D,СВОД!C4336,'Круглосуточный стационар'!F:F,СВОД!E4336)+SUMIFS(ВМП!O:O,ВМП!D:D,СВОД!C4336,ВМП!F:F,СВОД!E4336)+SUMIFS('Дневной стационар'!O:O,'Дневной стационар'!D:D,СВОД!C4336,'Дневной стационар'!F:F,СВОД!E4336)+SUMIFS(ЭКО!M:M,ЭКО!D:D,СВОД!C4336,ЭКО!F:F,СВОД!E4336)+SUMIFS(Диализ!O:O,Диализ!E:E,СВОД!C4336,Диализ!G:G,СВОД!E4336)+SUMIFS(Поликлиника!CT:CT,Поликлиника!D:D,СВОД!C4336,Поликлиника!F:F,СВОД!E4336)+SUMIFS('Скорая мед. помощь'!O:O,'Скорая мед. помощь'!E:E,СВОД!C4336,'Скорая мед. помощь'!G:G,СВОД!E4336)+SUMIFS(Услуги!AV:AV,Услуги!D:D,СВОД!C4336,Услуги!F:F,СВОД!E4336)</f>
        <v>0</v>
      </c>
      <c r="O4336" s="302">
        <f>SUMIFS(Сверхбаза!L:L,Сверхбаза!C:C,СВОД!C4336,Сверхбаза!E:E,СВОД!E4336)+SUMIFS(Сверхбаза!M:M,Сверхбаза!C:C,СВОД!C4336,Сверхбаза!E:E,СВОД!E4336)</f>
        <v>0</v>
      </c>
      <c r="P4336" s="276">
        <f>SUMIFS(Сверхбаза!N:N,Сверхбаза!C:C,СВОД!C4336,Сверхбаза!E:E,СВОД!E4336)</f>
        <v>0</v>
      </c>
      <c r="Q4336" s="276">
        <f>SUMIFS(Сверхбаза!P:P,Сверхбаза!C:C,СВОД!C4336,Сверхбаза!E:E,СВОД!E4336)</f>
        <v>0</v>
      </c>
      <c r="R4336" s="276">
        <f>SUMIFS(Сверхбаза!O:O,Сверхбаза!C:C,СВОД!C4336,Сверхбаза!E:E,СВОД!E4336)</f>
        <v>0</v>
      </c>
      <c r="S4336" s="276">
        <f>SUMIFS(Сверхбаза!Q:Q,Сверхбаза!C:C,СВОД!C4336,Сверхбаза!E:E,СВОД!E4336)</f>
        <v>0</v>
      </c>
      <c r="T4336" s="303">
        <f>SUMIFS(Сверхбаза!G:G,Сверхбаза!C:C,СВОД!C4336,Сверхбаза!E:E,СВОД!E4336)</f>
        <v>0</v>
      </c>
    </row>
    <row r="4337" spans="1:20" ht="38.25" outlineLevel="2" x14ac:dyDescent="0.2">
      <c r="A4337" s="288" t="str">
        <f>VLOOKUP(C4337,Округа!B:C,2,FALSE)</f>
        <v>Областные МО</v>
      </c>
      <c r="B4337" s="361">
        <v>509913</v>
      </c>
      <c r="C4337" s="361">
        <v>991301</v>
      </c>
      <c r="D4337" s="5" t="s">
        <v>657</v>
      </c>
      <c r="E4337" s="349">
        <v>2</v>
      </c>
      <c r="F4337" s="350" t="s">
        <v>173</v>
      </c>
      <c r="G4337" s="302">
        <f>SUMIFS('Круглосуточный стационар'!J:J,'Круглосуточный стационар'!D:D,СВОД!C4337,'Круглосуточный стационар'!F:F,СВОД!E4337)/2+SUMIFS(ВМП!J:J,ВМП!D:D,СВОД!C4337,ВМП!F:F,СВОД!E4337)/2+SUMIFS('Дневной стационар'!J:J,'Дневной стационар'!D:D,СВОД!C4337,'Дневной стационар'!F:F,СВОД!E4337)/2+SUMIFS(ЭКО!H:H,ЭКО!D:D,СВОД!C4337,ЭКО!F:F,СВОД!E4337)+SUMIFS(Диализ!J:J,Диализ!E:E,СВОД!C4337,Диализ!G:G,СВОД!E4337)</f>
        <v>0</v>
      </c>
      <c r="H4337" s="276">
        <f>SUMIFS(Поликлиника!H:H,Поликлиника!D:D,СВОД!C4337,Поликлиника!F:F,СВОД!E4337)</f>
        <v>0</v>
      </c>
      <c r="I4337" s="276">
        <f>SUMIFS(Поликлиника!BA:BA,Поликлиника!D:D,СВОД!C4337,Поликлиника!F:F,СВОД!E4337)</f>
        <v>0</v>
      </c>
      <c r="J4337" s="276">
        <f>SUMIFS(Поликлиника!BF:BF,Поликлиника!D:D,СВОД!C4337,Поликлиника!F:F,СВОД!E4337)</f>
        <v>0</v>
      </c>
      <c r="K4337" s="276">
        <f>SUMIFS(Поликлиника!BU:BU,Поликлиника!D:D,СВОД!C4337,Поликлиника!F:F,СВОД!E4337)</f>
        <v>0</v>
      </c>
      <c r="L4337" s="276">
        <f>SUMIFS(Услуги!H:H,Услуги!D:D,СВОД!C4337,Услуги!F:F,СВОД!E4337)+SUMIFS(Услуги!M:M,Услуги!D:D,СВОД!C4337,Услуги!F:F,СВОД!E4337)+SUMIFS(Услуги!R:R,Услуги!D:D,СВОД!C4337,Услуги!F:F,СВОД!E4337)+SUMIFS(Услуги!W:W,Услуги!D:D,СВОД!C4337,Услуги!F:F,СВОД!E4337)+SUMIFS(Услуги!AB:AB,Услуги!D:D,СВОД!C4337,Услуги!F:F,СВОД!E4337)+SUMIFS(Услуги!AG:AG,Услуги!D:D,СВОД!C4337,Услуги!F:F,СВОД!E4337)+SUMIFS(Услуги!AL:AL,Услуги!D:D,СВОД!C4337,Услуги!F:F,СВОД!E4337)+SUMIFS(Услуги!AQ:AQ,Услуги!D:D,СВОД!C4337,Услуги!F:F,СВОД!E4337)</f>
        <v>0</v>
      </c>
      <c r="M4337" s="276">
        <f>SUMIFS('Скорая мед. помощь'!J:J,'Скорая мед. помощь'!E:E,СВОД!C4337,'Скорая мед. помощь'!G:G,СВОД!E4337)</f>
        <v>0</v>
      </c>
      <c r="N4337" s="303">
        <f>SUMIFS('Круглосуточный стационар'!O:O,'Круглосуточный стационар'!D:D,СВОД!C4337,'Круглосуточный стационар'!F:F,СВОД!E4337)+SUMIFS(ВМП!O:O,ВМП!D:D,СВОД!C4337,ВМП!F:F,СВОД!E4337)+SUMIFS('Дневной стационар'!O:O,'Дневной стационар'!D:D,СВОД!C4337,'Дневной стационар'!F:F,СВОД!E4337)+SUMIFS(ЭКО!M:M,ЭКО!D:D,СВОД!C4337,ЭКО!F:F,СВОД!E4337)+SUMIFS(Диализ!O:O,Диализ!E:E,СВОД!C4337,Диализ!G:G,СВОД!E4337)+SUMIFS(Поликлиника!CT:CT,Поликлиника!D:D,СВОД!C4337,Поликлиника!F:F,СВОД!E4337)+SUMIFS('Скорая мед. помощь'!O:O,'Скорая мед. помощь'!E:E,СВОД!C4337,'Скорая мед. помощь'!G:G,СВОД!E4337)+SUMIFS(Услуги!AV:AV,Услуги!D:D,СВОД!C4337,Услуги!F:F,СВОД!E4337)</f>
        <v>0</v>
      </c>
      <c r="O4337" s="302">
        <f>SUMIFS(Сверхбаза!L:L,Сверхбаза!C:C,СВОД!C4337,Сверхбаза!E:E,СВОД!E4337)+SUMIFS(Сверхбаза!M:M,Сверхбаза!C:C,СВОД!C4337,Сверхбаза!E:E,СВОД!E4337)</f>
        <v>0</v>
      </c>
      <c r="P4337" s="276">
        <f>SUMIFS(Сверхбаза!N:N,Сверхбаза!C:C,СВОД!C4337,Сверхбаза!E:E,СВОД!E4337)</f>
        <v>0</v>
      </c>
      <c r="Q4337" s="276">
        <f>SUMIFS(Сверхбаза!P:P,Сверхбаза!C:C,СВОД!C4337,Сверхбаза!E:E,СВОД!E4337)</f>
        <v>0</v>
      </c>
      <c r="R4337" s="276">
        <f>SUMIFS(Сверхбаза!O:O,Сверхбаза!C:C,СВОД!C4337,Сверхбаза!E:E,СВОД!E4337)</f>
        <v>0</v>
      </c>
      <c r="S4337" s="276">
        <f>SUMIFS(Сверхбаза!Q:Q,Сверхбаза!C:C,СВОД!C4337,Сверхбаза!E:E,СВОД!E4337)</f>
        <v>0</v>
      </c>
      <c r="T4337" s="303">
        <f>SUMIFS(Сверхбаза!G:G,Сверхбаза!C:C,СВОД!C4337,Сверхбаза!E:E,СВОД!E4337)</f>
        <v>0</v>
      </c>
    </row>
    <row r="4338" spans="1:20" ht="38.25" outlineLevel="2" x14ac:dyDescent="0.2">
      <c r="A4338" s="288" t="str">
        <f>VLOOKUP(C4338,Округа!B:C,2,FALSE)</f>
        <v>Областные МО</v>
      </c>
      <c r="B4338" s="361">
        <v>509913</v>
      </c>
      <c r="C4338" s="361">
        <v>991301</v>
      </c>
      <c r="D4338" s="5" t="s">
        <v>657</v>
      </c>
      <c r="E4338" s="349">
        <v>6</v>
      </c>
      <c r="F4338" s="350" t="s">
        <v>705</v>
      </c>
      <c r="G4338" s="302">
        <f>SUMIFS('Круглосуточный стационар'!J:J,'Круглосуточный стационар'!D:D,СВОД!C4338,'Круглосуточный стационар'!F:F,СВОД!E4338)/2+SUMIFS(ВМП!J:J,ВМП!D:D,СВОД!C4338,ВМП!F:F,СВОД!E4338)/2+SUMIFS('Дневной стационар'!J:J,'Дневной стационар'!D:D,СВОД!C4338,'Дневной стационар'!F:F,СВОД!E4338)/2+SUMIFS(ЭКО!H:H,ЭКО!D:D,СВОД!C4338,ЭКО!F:F,СВОД!E4338)+SUMIFS(Диализ!J:J,Диализ!E:E,СВОД!C4338,Диализ!G:G,СВОД!E4338)</f>
        <v>0</v>
      </c>
      <c r="H4338" s="276">
        <f>SUMIFS(Поликлиника!H:H,Поликлиника!D:D,СВОД!C4338,Поликлиника!F:F,СВОД!E4338)</f>
        <v>0</v>
      </c>
      <c r="I4338" s="276">
        <f>SUMIFS(Поликлиника!BA:BA,Поликлиника!D:D,СВОД!C4338,Поликлиника!F:F,СВОД!E4338)</f>
        <v>0</v>
      </c>
      <c r="J4338" s="276">
        <f>SUMIFS(Поликлиника!BF:BF,Поликлиника!D:D,СВОД!C4338,Поликлиника!F:F,СВОД!E4338)</f>
        <v>0</v>
      </c>
      <c r="K4338" s="276">
        <f>SUMIFS(Поликлиника!BU:BU,Поликлиника!D:D,СВОД!C4338,Поликлиника!F:F,СВОД!E4338)</f>
        <v>0</v>
      </c>
      <c r="L4338" s="276">
        <f>SUMIFS(Услуги!H:H,Услуги!D:D,СВОД!C4338,Услуги!F:F,СВОД!E4338)+SUMIFS(Услуги!M:M,Услуги!D:D,СВОД!C4338,Услуги!F:F,СВОД!E4338)+SUMIFS(Услуги!R:R,Услуги!D:D,СВОД!C4338,Услуги!F:F,СВОД!E4338)+SUMIFS(Услуги!W:W,Услуги!D:D,СВОД!C4338,Услуги!F:F,СВОД!E4338)+SUMIFS(Услуги!AB:AB,Услуги!D:D,СВОД!C4338,Услуги!F:F,СВОД!E4338)+SUMIFS(Услуги!AG:AG,Услуги!D:D,СВОД!C4338,Услуги!F:F,СВОД!E4338)+SUMIFS(Услуги!AL:AL,Услуги!D:D,СВОД!C4338,Услуги!F:F,СВОД!E4338)+SUMIFS(Услуги!AQ:AQ,Услуги!D:D,СВОД!C4338,Услуги!F:F,СВОД!E4338)</f>
        <v>0</v>
      </c>
      <c r="M4338" s="276">
        <f>SUMIFS('Скорая мед. помощь'!J:J,'Скорая мед. помощь'!E:E,СВОД!C4338,'Скорая мед. помощь'!G:G,СВОД!E4338)</f>
        <v>0</v>
      </c>
      <c r="N4338" s="303">
        <f>SUMIFS('Круглосуточный стационар'!O:O,'Круглосуточный стационар'!D:D,СВОД!C4338,'Круглосуточный стационар'!F:F,СВОД!E4338)+SUMIFS(ВМП!O:O,ВМП!D:D,СВОД!C4338,ВМП!F:F,СВОД!E4338)+SUMIFS('Дневной стационар'!O:O,'Дневной стационар'!D:D,СВОД!C4338,'Дневной стационар'!F:F,СВОД!E4338)+SUMIFS(ЭКО!M:M,ЭКО!D:D,СВОД!C4338,ЭКО!F:F,СВОД!E4338)+SUMIFS(Диализ!O:O,Диализ!E:E,СВОД!C4338,Диализ!G:G,СВОД!E4338)+SUMIFS(Поликлиника!CT:CT,Поликлиника!D:D,СВОД!C4338,Поликлиника!F:F,СВОД!E4338)+SUMIFS('Скорая мед. помощь'!O:O,'Скорая мед. помощь'!E:E,СВОД!C4338,'Скорая мед. помощь'!G:G,СВОД!E4338)+SUMIFS(Услуги!AV:AV,Услуги!D:D,СВОД!C4338,Услуги!F:F,СВОД!E4338)</f>
        <v>0</v>
      </c>
      <c r="O4338" s="302">
        <f>SUMIFS(Сверхбаза!L:L,Сверхбаза!C:C,СВОД!C4338,Сверхбаза!E:E,СВОД!E4338)+SUMIFS(Сверхбаза!M:M,Сверхбаза!C:C,СВОД!C4338,Сверхбаза!E:E,СВОД!E4338)</f>
        <v>0</v>
      </c>
      <c r="P4338" s="276">
        <f>SUMIFS(Сверхбаза!N:N,Сверхбаза!C:C,СВОД!C4338,Сверхбаза!E:E,СВОД!E4338)</f>
        <v>0</v>
      </c>
      <c r="Q4338" s="276">
        <f>SUMIFS(Сверхбаза!P:P,Сверхбаза!C:C,СВОД!C4338,Сверхбаза!E:E,СВОД!E4338)</f>
        <v>0</v>
      </c>
      <c r="R4338" s="276">
        <f>SUMIFS(Сверхбаза!O:O,Сверхбаза!C:C,СВОД!C4338,Сверхбаза!E:E,СВОД!E4338)</f>
        <v>0</v>
      </c>
      <c r="S4338" s="276">
        <f>SUMIFS(Сверхбаза!Q:Q,Сверхбаза!C:C,СВОД!C4338,Сверхбаза!E:E,СВОД!E4338)</f>
        <v>0</v>
      </c>
      <c r="T4338" s="303">
        <f>SUMIFS(Сверхбаза!G:G,Сверхбаза!C:C,СВОД!C4338,Сверхбаза!E:E,СВОД!E4338)</f>
        <v>0</v>
      </c>
    </row>
    <row r="4339" spans="1:20" ht="38.25" outlineLevel="2" x14ac:dyDescent="0.2">
      <c r="A4339" s="288" t="str">
        <f>VLOOKUP(C4339,Округа!B:C,2,FALSE)</f>
        <v>Областные МО</v>
      </c>
      <c r="B4339" s="361">
        <v>509913</v>
      </c>
      <c r="C4339" s="361">
        <v>991301</v>
      </c>
      <c r="D4339" s="5" t="s">
        <v>657</v>
      </c>
      <c r="E4339" s="349">
        <v>3</v>
      </c>
      <c r="F4339" s="350" t="s">
        <v>174</v>
      </c>
      <c r="G4339" s="302">
        <f>SUMIFS('Круглосуточный стационар'!J:J,'Круглосуточный стационар'!D:D,СВОД!C4339,'Круглосуточный стационар'!F:F,СВОД!E4339)/2+SUMIFS(ВМП!J:J,ВМП!D:D,СВОД!C4339,ВМП!F:F,СВОД!E4339)/2+SUMIFS('Дневной стационар'!J:J,'Дневной стационар'!D:D,СВОД!C4339,'Дневной стационар'!F:F,СВОД!E4339)/2+SUMIFS(ЭКО!H:H,ЭКО!D:D,СВОД!C4339,ЭКО!F:F,СВОД!E4339)+SUMIFS(Диализ!J:J,Диализ!E:E,СВОД!C4339,Диализ!G:G,СВОД!E4339)</f>
        <v>0</v>
      </c>
      <c r="H4339" s="276">
        <f>SUMIFS(Поликлиника!H:H,Поликлиника!D:D,СВОД!C4339,Поликлиника!F:F,СВОД!E4339)</f>
        <v>100</v>
      </c>
      <c r="I4339" s="276">
        <f>SUMIFS(Поликлиника!BA:BA,Поликлиника!D:D,СВОД!C4339,Поликлиника!F:F,СВОД!E4339)</f>
        <v>0</v>
      </c>
      <c r="J4339" s="276">
        <f>SUMIFS(Поликлиника!BF:BF,Поликлиника!D:D,СВОД!C4339,Поликлиника!F:F,СВОД!E4339)</f>
        <v>0</v>
      </c>
      <c r="K4339" s="276">
        <f>SUMIFS(Поликлиника!BU:BU,Поликлиника!D:D,СВОД!C4339,Поликлиника!F:F,СВОД!E4339)</f>
        <v>3050</v>
      </c>
      <c r="L4339" s="276">
        <f>SUMIFS(Услуги!H:H,Услуги!D:D,СВОД!C4339,Услуги!F:F,СВОД!E4339)+SUMIFS(Услуги!M:M,Услуги!D:D,СВОД!C4339,Услуги!F:F,СВОД!E4339)+SUMIFS(Услуги!R:R,Услуги!D:D,СВОД!C4339,Услуги!F:F,СВОД!E4339)+SUMIFS(Услуги!W:W,Услуги!D:D,СВОД!C4339,Услуги!F:F,СВОД!E4339)+SUMIFS(Услуги!AB:AB,Услуги!D:D,СВОД!C4339,Услуги!F:F,СВОД!E4339)+SUMIFS(Услуги!AG:AG,Услуги!D:D,СВОД!C4339,Услуги!F:F,СВОД!E4339)+SUMIFS(Услуги!AL:AL,Услуги!D:D,СВОД!C4339,Услуги!F:F,СВОД!E4339)+SUMIFS(Услуги!AQ:AQ,Услуги!D:D,СВОД!C4339,Услуги!F:F,СВОД!E4339)</f>
        <v>515.84</v>
      </c>
      <c r="M4339" s="276">
        <f>SUMIFS('Скорая мед. помощь'!J:J,'Скорая мед. помощь'!E:E,СВОД!C4339,'Скорая мед. помощь'!G:G,СВОД!E4339)</f>
        <v>0</v>
      </c>
      <c r="N4339" s="303">
        <f>SUMIFS('Круглосуточный стационар'!O:O,'Круглосуточный стационар'!D:D,СВОД!C4339,'Круглосуточный стационар'!F:F,СВОД!E4339)+SUMIFS(ВМП!O:O,ВМП!D:D,СВОД!C4339,ВМП!F:F,СВОД!E4339)+SUMIFS('Дневной стационар'!O:O,'Дневной стационар'!D:D,СВОД!C4339,'Дневной стационар'!F:F,СВОД!E4339)+SUMIFS(ЭКО!M:M,ЭКО!D:D,СВОД!C4339,ЭКО!F:F,СВОД!E4339)+SUMIFS(Диализ!O:O,Диализ!E:E,СВОД!C4339,Диализ!G:G,СВОД!E4339)+SUMIFS(Поликлиника!CT:CT,Поликлиника!D:D,СВОД!C4339,Поликлиника!F:F,СВОД!E4339)+SUMIFS('Скорая мед. помощь'!O:O,'Скорая мед. помощь'!E:E,СВОД!C4339,'Скорая мед. помощь'!G:G,СВОД!E4339)+SUMIFS(Услуги!AV:AV,Услуги!D:D,СВОД!C4339,Услуги!F:F,СВОД!E4339)</f>
        <v>2123.6744125</v>
      </c>
      <c r="O4339" s="302">
        <f>SUMIFS(Сверхбаза!L:L,Сверхбаза!C:C,СВОД!C4339,Сверхбаза!E:E,СВОД!E4339)+SUMIFS(Сверхбаза!M:M,Сверхбаза!C:C,СВОД!C4339,Сверхбаза!E:E,СВОД!E4339)</f>
        <v>0</v>
      </c>
      <c r="P4339" s="276">
        <f>SUMIFS(Сверхбаза!N:N,Сверхбаза!C:C,СВОД!C4339,Сверхбаза!E:E,СВОД!E4339)</f>
        <v>0</v>
      </c>
      <c r="Q4339" s="276">
        <f>SUMIFS(Сверхбаза!P:P,Сверхбаза!C:C,СВОД!C4339,Сверхбаза!E:E,СВОД!E4339)</f>
        <v>0</v>
      </c>
      <c r="R4339" s="276">
        <f>SUMIFS(Сверхбаза!O:O,Сверхбаза!C:C,СВОД!C4339,Сверхбаза!E:E,СВОД!E4339)</f>
        <v>500</v>
      </c>
      <c r="S4339" s="276">
        <f>SUMIFS(Сверхбаза!Q:Q,Сверхбаза!C:C,СВОД!C4339,Сверхбаза!E:E,СВОД!E4339)</f>
        <v>0</v>
      </c>
      <c r="T4339" s="303">
        <f>SUMIFS(Сверхбаза!G:G,Сверхбаза!C:C,СВОД!C4339,Сверхбаза!E:E,СВОД!E4339)</f>
        <v>738.00900000000001</v>
      </c>
    </row>
    <row r="4340" spans="1:20" ht="38.25" outlineLevel="2" x14ac:dyDescent="0.2">
      <c r="A4340" s="288" t="str">
        <f>VLOOKUP(C4340,Округа!B:C,2,FALSE)</f>
        <v>Областные МО</v>
      </c>
      <c r="B4340" s="361">
        <v>509913</v>
      </c>
      <c r="C4340" s="361">
        <v>991301</v>
      </c>
      <c r="D4340" s="5" t="s">
        <v>657</v>
      </c>
      <c r="E4340" s="349">
        <v>7</v>
      </c>
      <c r="F4340" s="350" t="s">
        <v>706</v>
      </c>
      <c r="G4340" s="302">
        <f>SUMIFS('Круглосуточный стационар'!J:J,'Круглосуточный стационар'!D:D,СВОД!C4340,'Круглосуточный стационар'!F:F,СВОД!E4340)/2+SUMIFS(ВМП!J:J,ВМП!D:D,СВОД!C4340,ВМП!F:F,СВОД!E4340)/2+SUMIFS('Дневной стационар'!J:J,'Дневной стационар'!D:D,СВОД!C4340,'Дневной стационар'!F:F,СВОД!E4340)/2+SUMIFS(ЭКО!H:H,ЭКО!D:D,СВОД!C4340,ЭКО!F:F,СВОД!E4340)+SUMIFS(Диализ!J:J,Диализ!E:E,СВОД!C4340,Диализ!G:G,СВОД!E4340)</f>
        <v>0</v>
      </c>
      <c r="H4340" s="276">
        <f>SUMIFS(Поликлиника!H:H,Поликлиника!D:D,СВОД!C4340,Поликлиника!F:F,СВОД!E4340)</f>
        <v>0</v>
      </c>
      <c r="I4340" s="276">
        <f>SUMIFS(Поликлиника!BA:BA,Поликлиника!D:D,СВОД!C4340,Поликлиника!F:F,СВОД!E4340)</f>
        <v>0</v>
      </c>
      <c r="J4340" s="276">
        <f>SUMIFS(Поликлиника!BF:BF,Поликлиника!D:D,СВОД!C4340,Поликлиника!F:F,СВОД!E4340)</f>
        <v>0</v>
      </c>
      <c r="K4340" s="276">
        <f>SUMIFS(Поликлиника!BU:BU,Поликлиника!D:D,СВОД!C4340,Поликлиника!F:F,СВОД!E4340)</f>
        <v>0</v>
      </c>
      <c r="L4340" s="276">
        <f>SUMIFS(Услуги!H:H,Услуги!D:D,СВОД!C4340,Услуги!F:F,СВОД!E4340)+SUMIFS(Услуги!M:M,Услуги!D:D,СВОД!C4340,Услуги!F:F,СВОД!E4340)+SUMIFS(Услуги!R:R,Услуги!D:D,СВОД!C4340,Услуги!F:F,СВОД!E4340)+SUMIFS(Услуги!W:W,Услуги!D:D,СВОД!C4340,Услуги!F:F,СВОД!E4340)+SUMIFS(Услуги!AB:AB,Услуги!D:D,СВОД!C4340,Услуги!F:F,СВОД!E4340)+SUMIFS(Услуги!AG:AG,Услуги!D:D,СВОД!C4340,Услуги!F:F,СВОД!E4340)+SUMIFS(Услуги!AL:AL,Услуги!D:D,СВОД!C4340,Услуги!F:F,СВОД!E4340)+SUMIFS(Услуги!AQ:AQ,Услуги!D:D,СВОД!C4340,Услуги!F:F,СВОД!E4340)</f>
        <v>0</v>
      </c>
      <c r="M4340" s="276">
        <f>SUMIFS('Скорая мед. помощь'!J:J,'Скорая мед. помощь'!E:E,СВОД!C4340,'Скорая мед. помощь'!G:G,СВОД!E4340)</f>
        <v>0</v>
      </c>
      <c r="N4340" s="303">
        <f>SUMIFS('Круглосуточный стационар'!O:O,'Круглосуточный стационар'!D:D,СВОД!C4340,'Круглосуточный стационар'!F:F,СВОД!E4340)+SUMIFS(ВМП!O:O,ВМП!D:D,СВОД!C4340,ВМП!F:F,СВОД!E4340)+SUMIFS('Дневной стационар'!O:O,'Дневной стационар'!D:D,СВОД!C4340,'Дневной стационар'!F:F,СВОД!E4340)+SUMIFS(ЭКО!M:M,ЭКО!D:D,СВОД!C4340,ЭКО!F:F,СВОД!E4340)+SUMIFS(Диализ!O:O,Диализ!E:E,СВОД!C4340,Диализ!G:G,СВОД!E4340)+SUMIFS(Поликлиника!CT:CT,Поликлиника!D:D,СВОД!C4340,Поликлиника!F:F,СВОД!E4340)+SUMIFS('Скорая мед. помощь'!O:O,'Скорая мед. помощь'!E:E,СВОД!C4340,'Скорая мед. помощь'!G:G,СВОД!E4340)+SUMIFS(Услуги!AV:AV,Услуги!D:D,СВОД!C4340,Услуги!F:F,СВОД!E4340)</f>
        <v>0</v>
      </c>
      <c r="O4340" s="302">
        <f>SUMIFS(Сверхбаза!L:L,Сверхбаза!C:C,СВОД!C4340,Сверхбаза!E:E,СВОД!E4340)+SUMIFS(Сверхбаза!M:M,Сверхбаза!C:C,СВОД!C4340,Сверхбаза!E:E,СВОД!E4340)</f>
        <v>0</v>
      </c>
      <c r="P4340" s="276">
        <f>SUMIFS(Сверхбаза!N:N,Сверхбаза!C:C,СВОД!C4340,Сверхбаза!E:E,СВОД!E4340)</f>
        <v>0</v>
      </c>
      <c r="Q4340" s="276">
        <f>SUMIFS(Сверхбаза!P:P,Сверхбаза!C:C,СВОД!C4340,Сверхбаза!E:E,СВОД!E4340)</f>
        <v>0</v>
      </c>
      <c r="R4340" s="276">
        <f>SUMIFS(Сверхбаза!O:O,Сверхбаза!C:C,СВОД!C4340,Сверхбаза!E:E,СВОД!E4340)</f>
        <v>0</v>
      </c>
      <c r="S4340" s="276">
        <f>SUMIFS(Сверхбаза!Q:Q,Сверхбаза!C:C,СВОД!C4340,Сверхбаза!E:E,СВОД!E4340)</f>
        <v>0</v>
      </c>
      <c r="T4340" s="303">
        <f>SUMIFS(Сверхбаза!G:G,Сверхбаза!C:C,СВОД!C4340,Сверхбаза!E:E,СВОД!E4340)</f>
        <v>0</v>
      </c>
    </row>
    <row r="4341" spans="1:20" ht="38.25" outlineLevel="2" x14ac:dyDescent="0.2">
      <c r="A4341" s="288" t="str">
        <f>VLOOKUP(C4341,Округа!B:C,2,FALSE)</f>
        <v>Областные МО</v>
      </c>
      <c r="B4341" s="361">
        <v>509913</v>
      </c>
      <c r="C4341" s="361">
        <v>991301</v>
      </c>
      <c r="D4341" s="5" t="s">
        <v>657</v>
      </c>
      <c r="E4341" s="349">
        <v>70</v>
      </c>
      <c r="F4341" s="350" t="s">
        <v>707</v>
      </c>
      <c r="G4341" s="302">
        <f>SUMIFS('Круглосуточный стационар'!J:J,'Круглосуточный стационар'!D:D,СВОД!C4341,'Круглосуточный стационар'!F:F,СВОД!E4341)/2+SUMIFS(ВМП!J:J,ВМП!D:D,СВОД!C4341,ВМП!F:F,СВОД!E4341)/2+SUMIFS('Дневной стационар'!J:J,'Дневной стационар'!D:D,СВОД!C4341,'Дневной стационар'!F:F,СВОД!E4341)/2+SUMIFS(ЭКО!H:H,ЭКО!D:D,СВОД!C4341,ЭКО!F:F,СВОД!E4341)+SUMIFS(Диализ!J:J,Диализ!E:E,СВОД!C4341,Диализ!G:G,СВОД!E4341)</f>
        <v>0</v>
      </c>
      <c r="H4341" s="276">
        <f>SUMIFS(Поликлиника!H:H,Поликлиника!D:D,СВОД!C4341,Поликлиника!F:F,СВОД!E4341)</f>
        <v>0</v>
      </c>
      <c r="I4341" s="276">
        <f>SUMIFS(Поликлиника!BA:BA,Поликлиника!D:D,СВОД!C4341,Поликлиника!F:F,СВОД!E4341)</f>
        <v>0</v>
      </c>
      <c r="J4341" s="276">
        <f>SUMIFS(Поликлиника!BF:BF,Поликлиника!D:D,СВОД!C4341,Поликлиника!F:F,СВОД!E4341)</f>
        <v>0</v>
      </c>
      <c r="K4341" s="276">
        <f>SUMIFS(Поликлиника!BU:BU,Поликлиника!D:D,СВОД!C4341,Поликлиника!F:F,СВОД!E4341)</f>
        <v>0</v>
      </c>
      <c r="L4341" s="276">
        <f>SUMIFS(Услуги!H:H,Услуги!D:D,СВОД!C4341,Услуги!F:F,СВОД!E4341)+SUMIFS(Услуги!M:M,Услуги!D:D,СВОД!C4341,Услуги!F:F,СВОД!E4341)+SUMIFS(Услуги!R:R,Услуги!D:D,СВОД!C4341,Услуги!F:F,СВОД!E4341)+SUMIFS(Услуги!W:W,Услуги!D:D,СВОД!C4341,Услуги!F:F,СВОД!E4341)+SUMIFS(Услуги!AB:AB,Услуги!D:D,СВОД!C4341,Услуги!F:F,СВОД!E4341)+SUMIFS(Услуги!AG:AG,Услуги!D:D,СВОД!C4341,Услуги!F:F,СВОД!E4341)+SUMIFS(Услуги!AL:AL,Услуги!D:D,СВОД!C4341,Услуги!F:F,СВОД!E4341)+SUMIFS(Услуги!AQ:AQ,Услуги!D:D,СВОД!C4341,Услуги!F:F,СВОД!E4341)</f>
        <v>0</v>
      </c>
      <c r="M4341" s="276">
        <f>SUMIFS('Скорая мед. помощь'!J:J,'Скорая мед. помощь'!E:E,СВОД!C4341,'Скорая мед. помощь'!G:G,СВОД!E4341)</f>
        <v>0</v>
      </c>
      <c r="N4341" s="303">
        <f>SUMIFS('Круглосуточный стационар'!O:O,'Круглосуточный стационар'!D:D,СВОД!C4341,'Круглосуточный стационар'!F:F,СВОД!E4341)+SUMIFS(ВМП!O:O,ВМП!D:D,СВОД!C4341,ВМП!F:F,СВОД!E4341)+SUMIFS('Дневной стационар'!O:O,'Дневной стационар'!D:D,СВОД!C4341,'Дневной стационар'!F:F,СВОД!E4341)+SUMIFS(ЭКО!M:M,ЭКО!D:D,СВОД!C4341,ЭКО!F:F,СВОД!E4341)+SUMIFS(Диализ!O:O,Диализ!E:E,СВОД!C4341,Диализ!G:G,СВОД!E4341)+SUMIFS(Поликлиника!CT:CT,Поликлиника!D:D,СВОД!C4341,Поликлиника!F:F,СВОД!E4341)+SUMIFS('Скорая мед. помощь'!O:O,'Скорая мед. помощь'!E:E,СВОД!C4341,'Скорая мед. помощь'!G:G,СВОД!E4341)+SUMIFS(Услуги!AV:AV,Услуги!D:D,СВОД!C4341,Услуги!F:F,СВОД!E4341)</f>
        <v>0</v>
      </c>
      <c r="O4341" s="302">
        <f>SUMIFS(Сверхбаза!L:L,Сверхбаза!C:C,СВОД!C4341,Сверхбаза!E:E,СВОД!E4341)+SUMIFS(Сверхбаза!M:M,Сверхбаза!C:C,СВОД!C4341,Сверхбаза!E:E,СВОД!E4341)</f>
        <v>0</v>
      </c>
      <c r="P4341" s="276">
        <f>SUMIFS(Сверхбаза!N:N,Сверхбаза!C:C,СВОД!C4341,Сверхбаза!E:E,СВОД!E4341)</f>
        <v>0</v>
      </c>
      <c r="Q4341" s="276">
        <f>SUMIFS(Сверхбаза!P:P,Сверхбаза!C:C,СВОД!C4341,Сверхбаза!E:E,СВОД!E4341)</f>
        <v>0</v>
      </c>
      <c r="R4341" s="276">
        <f>SUMIFS(Сверхбаза!O:O,Сверхбаза!C:C,СВОД!C4341,Сверхбаза!E:E,СВОД!E4341)</f>
        <v>0</v>
      </c>
      <c r="S4341" s="276">
        <f>SUMIFS(Сверхбаза!Q:Q,Сверхбаза!C:C,СВОД!C4341,Сверхбаза!E:E,СВОД!E4341)</f>
        <v>0</v>
      </c>
      <c r="T4341" s="303">
        <f>SUMIFS(Сверхбаза!G:G,Сверхбаза!C:C,СВОД!C4341,Сверхбаза!E:E,СВОД!E4341)</f>
        <v>0</v>
      </c>
    </row>
    <row r="4342" spans="1:20" ht="38.25" outlineLevel="2" x14ac:dyDescent="0.2">
      <c r="A4342" s="288" t="str">
        <f>VLOOKUP(C4342,Округа!B:C,2,FALSE)</f>
        <v>Областные МО</v>
      </c>
      <c r="B4342" s="361">
        <v>509913</v>
      </c>
      <c r="C4342" s="361">
        <v>991301</v>
      </c>
      <c r="D4342" s="5" t="s">
        <v>657</v>
      </c>
      <c r="E4342" s="349">
        <v>94</v>
      </c>
      <c r="F4342" s="350" t="s">
        <v>157</v>
      </c>
      <c r="G4342" s="302">
        <f>SUMIFS('Круглосуточный стационар'!J:J,'Круглосуточный стационар'!D:D,СВОД!C4342,'Круглосуточный стационар'!F:F,СВОД!E4342)/2+SUMIFS(ВМП!J:J,ВМП!D:D,СВОД!C4342,ВМП!F:F,СВОД!E4342)/2+SUMIFS('Дневной стационар'!J:J,'Дневной стационар'!D:D,СВОД!C4342,'Дневной стационар'!F:F,СВОД!E4342)/2+SUMIFS(ЭКО!H:H,ЭКО!D:D,СВОД!C4342,ЭКО!F:F,СВОД!E4342)+SUMIFS(Диализ!J:J,Диализ!E:E,СВОД!C4342,Диализ!G:G,СВОД!E4342)</f>
        <v>0</v>
      </c>
      <c r="H4342" s="276">
        <f>SUMIFS(Поликлиника!H:H,Поликлиника!D:D,СВОД!C4342,Поликлиника!F:F,СВОД!E4342)</f>
        <v>0</v>
      </c>
      <c r="I4342" s="276">
        <f>SUMIFS(Поликлиника!BA:BA,Поликлиника!D:D,СВОД!C4342,Поликлиника!F:F,СВОД!E4342)</f>
        <v>0</v>
      </c>
      <c r="J4342" s="276">
        <f>SUMIFS(Поликлиника!BF:BF,Поликлиника!D:D,СВОД!C4342,Поликлиника!F:F,СВОД!E4342)</f>
        <v>0</v>
      </c>
      <c r="K4342" s="276">
        <f>SUMIFS(Поликлиника!BU:BU,Поликлиника!D:D,СВОД!C4342,Поликлиника!F:F,СВОД!E4342)</f>
        <v>0</v>
      </c>
      <c r="L4342" s="276">
        <f>SUMIFS(Услуги!H:H,Услуги!D:D,СВОД!C4342,Услуги!F:F,СВОД!E4342)+SUMIFS(Услуги!M:M,Услуги!D:D,СВОД!C4342,Услуги!F:F,СВОД!E4342)+SUMIFS(Услуги!R:R,Услуги!D:D,СВОД!C4342,Услуги!F:F,СВОД!E4342)+SUMIFS(Услуги!W:W,Услуги!D:D,СВОД!C4342,Услуги!F:F,СВОД!E4342)+SUMIFS(Услуги!AB:AB,Услуги!D:D,СВОД!C4342,Услуги!F:F,СВОД!E4342)+SUMIFS(Услуги!AG:AG,Услуги!D:D,СВОД!C4342,Услуги!F:F,СВОД!E4342)+SUMIFS(Услуги!AL:AL,Услуги!D:D,СВОД!C4342,Услуги!F:F,СВОД!E4342)+SUMIFS(Услуги!AQ:AQ,Услуги!D:D,СВОД!C4342,Услуги!F:F,СВОД!E4342)</f>
        <v>0</v>
      </c>
      <c r="M4342" s="276">
        <f>SUMIFS('Скорая мед. помощь'!J:J,'Скорая мед. помощь'!E:E,СВОД!C4342,'Скорая мед. помощь'!G:G,СВОД!E4342)</f>
        <v>0</v>
      </c>
      <c r="N4342" s="303">
        <f>SUMIFS('Круглосуточный стационар'!O:O,'Круглосуточный стационар'!D:D,СВОД!C4342,'Круглосуточный стационар'!F:F,СВОД!E4342)+SUMIFS(ВМП!O:O,ВМП!D:D,СВОД!C4342,ВМП!F:F,СВОД!E4342)+SUMIFS('Дневной стационар'!O:O,'Дневной стационар'!D:D,СВОД!C4342,'Дневной стационар'!F:F,СВОД!E4342)+SUMIFS(ЭКО!M:M,ЭКО!D:D,СВОД!C4342,ЭКО!F:F,СВОД!E4342)+SUMIFS(Диализ!O:O,Диализ!E:E,СВОД!C4342,Диализ!G:G,СВОД!E4342)+SUMIFS(Поликлиника!CT:CT,Поликлиника!D:D,СВОД!C4342,Поликлиника!F:F,СВОД!E4342)+SUMIFS('Скорая мед. помощь'!O:O,'Скорая мед. помощь'!E:E,СВОД!C4342,'Скорая мед. помощь'!G:G,СВОД!E4342)+SUMIFS(Услуги!AV:AV,Услуги!D:D,СВОД!C4342,Услуги!F:F,СВОД!E4342)</f>
        <v>0</v>
      </c>
      <c r="O4342" s="302">
        <f>SUMIFS(Сверхбаза!L:L,Сверхбаза!C:C,СВОД!C4342,Сверхбаза!E:E,СВОД!E4342)+SUMIFS(Сверхбаза!M:M,Сверхбаза!C:C,СВОД!C4342,Сверхбаза!E:E,СВОД!E4342)</f>
        <v>0</v>
      </c>
      <c r="P4342" s="276">
        <f>SUMIFS(Сверхбаза!N:N,Сверхбаза!C:C,СВОД!C4342,Сверхбаза!E:E,СВОД!E4342)</f>
        <v>0</v>
      </c>
      <c r="Q4342" s="276">
        <f>SUMIFS(Сверхбаза!P:P,Сверхбаза!C:C,СВОД!C4342,Сверхбаза!E:E,СВОД!E4342)</f>
        <v>0</v>
      </c>
      <c r="R4342" s="276">
        <f>SUMIFS(Сверхбаза!O:O,Сверхбаза!C:C,СВОД!C4342,Сверхбаза!E:E,СВОД!E4342)</f>
        <v>0</v>
      </c>
      <c r="S4342" s="276">
        <f>SUMIFS(Сверхбаза!Q:Q,Сверхбаза!C:C,СВОД!C4342,Сверхбаза!E:E,СВОД!E4342)</f>
        <v>0</v>
      </c>
      <c r="T4342" s="303">
        <f>SUMIFS(Сверхбаза!G:G,Сверхбаза!C:C,СВОД!C4342,Сверхбаза!E:E,СВОД!E4342)</f>
        <v>0</v>
      </c>
    </row>
    <row r="4343" spans="1:20" ht="13.5" outlineLevel="1" thickBot="1" x14ac:dyDescent="0.25">
      <c r="A4343" s="291"/>
      <c r="B4343" s="292"/>
      <c r="C4343" s="292" t="str">
        <f>CONCATENATE(C4342," ","Итог")</f>
        <v>991301 Итог</v>
      </c>
      <c r="D4343" s="293"/>
      <c r="E4343" s="356"/>
      <c r="F4343" s="357"/>
      <c r="G4343" s="306"/>
      <c r="H4343" s="294"/>
      <c r="I4343" s="294"/>
      <c r="J4343" s="294"/>
      <c r="K4343" s="294"/>
      <c r="L4343" s="294"/>
      <c r="M4343" s="294"/>
      <c r="N4343" s="307">
        <f>SUBTOTAL(9,N4335:N4342)</f>
        <v>10481.241647222232</v>
      </c>
      <c r="O4343" s="306"/>
      <c r="P4343" s="294"/>
      <c r="Q4343" s="294"/>
      <c r="R4343" s="294"/>
      <c r="S4343" s="294"/>
      <c r="T4343" s="307">
        <f>SUBTOTAL(9,T4335:T4342)</f>
        <v>189255.02699999997</v>
      </c>
    </row>
    <row r="4344" spans="1:20" ht="13.5" thickBot="1" x14ac:dyDescent="0.25">
      <c r="A4344" s="295"/>
      <c r="B4344" s="167"/>
      <c r="C4344" s="167" t="s">
        <v>298</v>
      </c>
      <c r="D4344" s="149"/>
      <c r="E4344" s="358"/>
      <c r="F4344" s="359"/>
      <c r="G4344" s="308"/>
      <c r="H4344" s="296"/>
      <c r="I4344" s="296"/>
      <c r="J4344" s="296"/>
      <c r="K4344" s="296"/>
      <c r="L4344" s="296"/>
      <c r="M4344" s="296"/>
      <c r="N4344" s="297">
        <f>SUBTOTAL(9,N6:N4342)</f>
        <v>78350419.378804624</v>
      </c>
      <c r="O4344" s="364"/>
      <c r="P4344" s="364"/>
      <c r="Q4344" s="364"/>
      <c r="R4344" s="364"/>
      <c r="S4344" s="364"/>
      <c r="T4344" s="297">
        <f>SUBTOTAL(9,T6:T4342)</f>
        <v>10367658.078999998</v>
      </c>
    </row>
    <row r="4348" spans="1:20" x14ac:dyDescent="0.2">
      <c r="G4348" s="310"/>
      <c r="H4348" s="310"/>
      <c r="I4348" s="310"/>
      <c r="J4348" s="310"/>
      <c r="K4348" s="310"/>
      <c r="L4348" s="310"/>
      <c r="M4348" s="310"/>
      <c r="N4348" s="311"/>
      <c r="O4348" s="310"/>
      <c r="P4348" s="310"/>
      <c r="Q4348" s="310"/>
      <c r="R4348" s="310"/>
      <c r="S4348" s="310"/>
      <c r="T4348" s="311"/>
    </row>
  </sheetData>
  <customSheetViews>
    <customSheetView guid="{0BF1B18C-0CF0-44AE-B4E4-FACCD28AA6F3}" scale="80">
      <pane xSplit="6" ySplit="5" topLeftCell="G6" activePane="bottomRight" state="frozen"/>
      <selection pane="bottomRight" activeCell="R4337" sqref="R4337"/>
      <pageMargins left="0.7" right="0.7" top="0.75" bottom="0.75" header="0.3" footer="0.3"/>
      <pageSetup paperSize="9" orientation="portrait" r:id="rId1"/>
    </customSheetView>
    <customSheetView guid="{73FB4389-870D-4631-BB77-E7C48C680E07}" scale="80">
      <pane xSplit="6" ySplit="5" topLeftCell="G3534" activePane="bottomRight" state="frozen"/>
      <selection pane="bottomRight" activeCell="F3538" sqref="F3538"/>
      <pageMargins left="0.7" right="0.7" top="0.75" bottom="0.75" header="0.3" footer="0.3"/>
      <pageSetup paperSize="9" orientation="portrait" r:id="rId2"/>
    </customSheetView>
    <customSheetView guid="{AE1BA67E-6559-4DC6-8737-C3127296BA9C}" scale="80">
      <pane xSplit="6" ySplit="5" topLeftCell="G6" activePane="bottomRight" state="frozen"/>
      <selection pane="bottomRight" activeCell="R4337" sqref="R4337"/>
      <pageMargins left="0.7" right="0.7" top="0.75" bottom="0.75" header="0.3" footer="0.3"/>
      <pageSetup paperSize="9" orientation="portrait" r:id="rId3"/>
    </customSheetView>
    <customSheetView guid="{3A7C223C-D1B4-4553-8B3A-2D2965BCF60A}" scale="80">
      <pane xSplit="6" ySplit="5" topLeftCell="G6" activePane="bottomRight" state="frozen"/>
      <selection pane="bottomRight" activeCell="R4337" sqref="R4337"/>
      <pageMargins left="0.7" right="0.7" top="0.75" bottom="0.75" header="0.3" footer="0.3"/>
      <pageSetup paperSize="9" orientation="portrait" r:id="rId4"/>
    </customSheetView>
    <customSheetView guid="{8777C987-C1B9-4C05-BD1A-63370C121BEE}" scale="80">
      <pane xSplit="6" ySplit="5" topLeftCell="G4323" activePane="bottomRight" state="frozen"/>
      <selection pane="bottomRight" activeCell="T1" sqref="T1"/>
      <pageMargins left="0.7" right="0.7" top="0.75" bottom="0.75" header="0.3" footer="0.3"/>
      <pageSetup paperSize="9" orientation="portrait" r:id="rId5"/>
    </customSheetView>
    <customSheetView guid="{6924C9E4-8B1E-478E-B761-4499919451ED}" scale="80">
      <pane xSplit="4" ySplit="5" topLeftCell="G6" activePane="bottomRight" state="frozen"/>
      <selection pane="bottomRight" activeCell="R4337" sqref="R4337"/>
      <pageMargins left="0.7" right="0.7" top="0.75" bottom="0.75" header="0.3" footer="0.3"/>
      <pageSetup paperSize="9" orientation="portrait" r:id="rId6"/>
    </customSheetView>
    <customSheetView guid="{B464BFEF-746B-4CF8-BD65-531E80E6EE14}" scale="80">
      <pane xSplit="6" ySplit="5" topLeftCell="G3534" activePane="bottomRight" state="frozen"/>
      <selection pane="bottomRight" activeCell="F3538" sqref="F3538"/>
      <pageMargins left="0.7" right="0.7" top="0.75" bottom="0.75" header="0.3" footer="0.3"/>
      <pageSetup paperSize="9" orientation="portrait" r:id="rId7"/>
    </customSheetView>
  </customSheetViews>
  <mergeCells count="8">
    <mergeCell ref="G4:N4"/>
    <mergeCell ref="O4:T4"/>
    <mergeCell ref="A4:A5"/>
    <mergeCell ref="B4:B5"/>
    <mergeCell ref="C4:C5"/>
    <mergeCell ref="D4:D5"/>
    <mergeCell ref="E4:E5"/>
    <mergeCell ref="F4:F5"/>
  </mergeCells>
  <conditionalFormatting sqref="A2:XFD1048576 A1:S1 U1:XFD1">
    <cfRule type="cellIs" dxfId="3" priority="2" operator="lessThan">
      <formula>0</formula>
    </cfRule>
  </conditionalFormatting>
  <conditionalFormatting sqref="T1">
    <cfRule type="cellIs" dxfId="2" priority="1" operator="lessThan">
      <formula>0</formula>
    </cfRule>
  </conditionalFormatting>
  <pageMargins left="0.7" right="0.7" top="0.75" bottom="0.75" header="0.3" footer="0.3"/>
  <pageSetup paperSize="9" orientation="portrait" r:id="rId8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0"/>
  <sheetViews>
    <sheetView workbookViewId="0">
      <pane ySplit="1" topLeftCell="A2" activePane="bottomLeft" state="frozen"/>
      <selection pane="bottomLeft" activeCell="E6" sqref="E6"/>
    </sheetView>
  </sheetViews>
  <sheetFormatPr defaultRowHeight="12.75" x14ac:dyDescent="0.2"/>
  <cols>
    <col min="1" max="2" width="12" style="431" customWidth="1"/>
    <col min="3" max="3" width="12.140625" style="431" customWidth="1"/>
    <col min="4" max="4" width="50.7109375" style="432" customWidth="1"/>
    <col min="5" max="5" width="31.7109375" style="433" customWidth="1"/>
    <col min="6" max="6" width="36.28515625" style="380" customWidth="1"/>
    <col min="7" max="7" width="52.7109375" style="380" customWidth="1"/>
    <col min="8" max="12" width="9.140625" style="379"/>
    <col min="13" max="16384" width="9.140625" style="380"/>
  </cols>
  <sheetData>
    <row r="1" spans="1:12" ht="51" x14ac:dyDescent="0.2">
      <c r="A1" s="375" t="s">
        <v>5</v>
      </c>
      <c r="B1" s="376" t="s">
        <v>3</v>
      </c>
      <c r="C1" s="376" t="s">
        <v>1</v>
      </c>
      <c r="D1" s="377" t="s">
        <v>867</v>
      </c>
      <c r="E1" s="378" t="s">
        <v>868</v>
      </c>
      <c r="F1" s="378" t="s">
        <v>869</v>
      </c>
      <c r="G1" s="378" t="s">
        <v>870</v>
      </c>
    </row>
    <row r="2" spans="1:12" s="387" customFormat="1" ht="51" x14ac:dyDescent="0.2">
      <c r="A2" s="381">
        <v>500903</v>
      </c>
      <c r="B2" s="381">
        <v>90401</v>
      </c>
      <c r="C2" s="381">
        <v>2</v>
      </c>
      <c r="D2" s="382" t="s">
        <v>871</v>
      </c>
      <c r="E2" s="382" t="s">
        <v>872</v>
      </c>
      <c r="F2" s="382" t="s">
        <v>873</v>
      </c>
      <c r="G2" s="382" t="s">
        <v>874</v>
      </c>
      <c r="H2" s="383"/>
      <c r="I2" s="384"/>
      <c r="J2" s="385"/>
      <c r="K2" s="386"/>
      <c r="L2" s="385"/>
    </row>
    <row r="3" spans="1:12" s="387" customFormat="1" ht="51" x14ac:dyDescent="0.2">
      <c r="A3" s="381">
        <v>502101</v>
      </c>
      <c r="B3" s="381">
        <v>210101</v>
      </c>
      <c r="C3" s="381">
        <v>5</v>
      </c>
      <c r="D3" s="388" t="s">
        <v>75</v>
      </c>
      <c r="E3" s="388" t="s">
        <v>875</v>
      </c>
      <c r="F3" s="388" t="s">
        <v>876</v>
      </c>
      <c r="G3" s="388" t="s">
        <v>877</v>
      </c>
      <c r="H3" s="383"/>
      <c r="I3" s="384"/>
      <c r="J3" s="385"/>
      <c r="K3" s="386"/>
      <c r="L3" s="385"/>
    </row>
    <row r="4" spans="1:12" s="387" customFormat="1" ht="38.25" x14ac:dyDescent="0.2">
      <c r="A4" s="381">
        <v>502102</v>
      </c>
      <c r="B4" s="381">
        <v>210102</v>
      </c>
      <c r="C4" s="381">
        <v>5</v>
      </c>
      <c r="D4" s="388" t="s">
        <v>878</v>
      </c>
      <c r="E4" s="388" t="s">
        <v>879</v>
      </c>
      <c r="F4" s="388" t="s">
        <v>880</v>
      </c>
      <c r="G4" s="388" t="s">
        <v>881</v>
      </c>
      <c r="H4" s="383"/>
      <c r="I4" s="384"/>
      <c r="J4" s="385"/>
      <c r="K4" s="386"/>
      <c r="L4" s="385"/>
    </row>
    <row r="5" spans="1:12" s="387" customFormat="1" ht="51" x14ac:dyDescent="0.2">
      <c r="A5" s="381">
        <v>502116</v>
      </c>
      <c r="B5" s="381">
        <v>210116</v>
      </c>
      <c r="C5" s="381">
        <v>5</v>
      </c>
      <c r="D5" s="388" t="s">
        <v>882</v>
      </c>
      <c r="E5" s="388" t="s">
        <v>259</v>
      </c>
      <c r="F5" s="388" t="s">
        <v>883</v>
      </c>
      <c r="G5" s="388" t="s">
        <v>884</v>
      </c>
      <c r="H5" s="383"/>
      <c r="I5" s="384"/>
      <c r="J5" s="385"/>
      <c r="K5" s="386"/>
      <c r="L5" s="385"/>
    </row>
    <row r="6" spans="1:12" s="387" customFormat="1" ht="38.25" x14ac:dyDescent="0.2">
      <c r="A6" s="381">
        <v>502120</v>
      </c>
      <c r="B6" s="381">
        <v>212101</v>
      </c>
      <c r="C6" s="381">
        <v>5</v>
      </c>
      <c r="D6" s="382" t="s">
        <v>729</v>
      </c>
      <c r="E6" s="382" t="s">
        <v>885</v>
      </c>
      <c r="F6" s="382" t="s">
        <v>886</v>
      </c>
      <c r="G6" s="382" t="s">
        <v>887</v>
      </c>
      <c r="H6" s="383"/>
      <c r="I6" s="384"/>
      <c r="J6" s="385"/>
      <c r="K6" s="386"/>
      <c r="L6" s="385"/>
    </row>
    <row r="7" spans="1:12" s="387" customFormat="1" ht="38.25" x14ac:dyDescent="0.2">
      <c r="A7" s="381">
        <v>505110</v>
      </c>
      <c r="B7" s="381">
        <v>511001</v>
      </c>
      <c r="C7" s="381" t="s">
        <v>91</v>
      </c>
      <c r="D7" s="382" t="s">
        <v>888</v>
      </c>
      <c r="E7" s="382" t="s">
        <v>362</v>
      </c>
      <c r="F7" s="382" t="s">
        <v>889</v>
      </c>
      <c r="G7" s="382" t="s">
        <v>890</v>
      </c>
      <c r="H7" s="389"/>
      <c r="I7" s="384"/>
      <c r="J7" s="390"/>
      <c r="K7" s="391"/>
      <c r="L7" s="390"/>
    </row>
    <row r="8" spans="1:12" s="387" customFormat="1" ht="38.25" x14ac:dyDescent="0.2">
      <c r="A8" s="381">
        <v>509679</v>
      </c>
      <c r="B8" s="381">
        <v>968001</v>
      </c>
      <c r="C8" s="381" t="s">
        <v>91</v>
      </c>
      <c r="D8" s="382" t="s">
        <v>891</v>
      </c>
      <c r="E8" s="382" t="s">
        <v>892</v>
      </c>
      <c r="F8" s="382" t="s">
        <v>893</v>
      </c>
      <c r="G8" s="382" t="s">
        <v>894</v>
      </c>
      <c r="H8" s="383"/>
      <c r="I8" s="384"/>
      <c r="J8" s="385"/>
      <c r="K8" s="386"/>
      <c r="L8" s="385"/>
    </row>
    <row r="9" spans="1:12" s="387" customFormat="1" ht="25.5" x14ac:dyDescent="0.2">
      <c r="A9" s="381">
        <v>509655</v>
      </c>
      <c r="B9" s="381">
        <v>965501</v>
      </c>
      <c r="C9" s="381" t="s">
        <v>91</v>
      </c>
      <c r="D9" s="382" t="s">
        <v>895</v>
      </c>
      <c r="E9" s="382" t="s">
        <v>366</v>
      </c>
      <c r="F9" s="382" t="s">
        <v>896</v>
      </c>
      <c r="G9" s="382" t="s">
        <v>897</v>
      </c>
      <c r="H9" s="383"/>
      <c r="I9" s="384"/>
      <c r="J9" s="385"/>
      <c r="K9" s="386"/>
      <c r="L9" s="385"/>
    </row>
    <row r="10" spans="1:12" s="387" customFormat="1" ht="25.5" x14ac:dyDescent="0.2">
      <c r="A10" s="381">
        <v>509630</v>
      </c>
      <c r="B10" s="381">
        <v>963001</v>
      </c>
      <c r="C10" s="381" t="s">
        <v>91</v>
      </c>
      <c r="D10" s="382" t="s">
        <v>898</v>
      </c>
      <c r="E10" s="382" t="s">
        <v>368</v>
      </c>
      <c r="F10" s="382" t="s">
        <v>896</v>
      </c>
      <c r="G10" s="382" t="s">
        <v>899</v>
      </c>
      <c r="H10" s="389"/>
      <c r="I10" s="389"/>
      <c r="J10" s="390"/>
      <c r="K10" s="391"/>
      <c r="L10" s="390"/>
    </row>
    <row r="11" spans="1:12" s="387" customFormat="1" ht="25.5" x14ac:dyDescent="0.2">
      <c r="A11" s="381">
        <v>509678</v>
      </c>
      <c r="B11" s="381">
        <v>967901</v>
      </c>
      <c r="C11" s="381" t="s">
        <v>91</v>
      </c>
      <c r="D11" s="382" t="s">
        <v>900</v>
      </c>
      <c r="E11" s="382" t="s">
        <v>371</v>
      </c>
      <c r="F11" s="382" t="s">
        <v>901</v>
      </c>
      <c r="G11" s="382" t="s">
        <v>902</v>
      </c>
      <c r="H11" s="384"/>
      <c r="I11" s="384"/>
      <c r="J11" s="390"/>
      <c r="K11" s="391"/>
      <c r="L11" s="390"/>
    </row>
    <row r="12" spans="1:12" s="387" customFormat="1" ht="38.25" x14ac:dyDescent="0.2">
      <c r="A12" s="381">
        <v>503201</v>
      </c>
      <c r="B12" s="381">
        <v>320101</v>
      </c>
      <c r="C12" s="381">
        <v>4</v>
      </c>
      <c r="D12" s="388" t="s">
        <v>793</v>
      </c>
      <c r="E12" s="388" t="s">
        <v>903</v>
      </c>
      <c r="F12" s="388" t="s">
        <v>904</v>
      </c>
      <c r="G12" s="388" t="s">
        <v>905</v>
      </c>
      <c r="H12" s="383"/>
      <c r="I12" s="384"/>
      <c r="J12" s="385"/>
      <c r="K12" s="386"/>
      <c r="L12" s="385"/>
    </row>
    <row r="13" spans="1:12" s="387" customFormat="1" ht="38.25" x14ac:dyDescent="0.2">
      <c r="A13" s="381">
        <v>507001</v>
      </c>
      <c r="B13" s="381">
        <v>300301</v>
      </c>
      <c r="C13" s="381">
        <v>2</v>
      </c>
      <c r="D13" s="388" t="s">
        <v>851</v>
      </c>
      <c r="E13" s="388" t="s">
        <v>906</v>
      </c>
      <c r="F13" s="388" t="s">
        <v>907</v>
      </c>
      <c r="G13" s="388" t="s">
        <v>908</v>
      </c>
      <c r="H13" s="389"/>
      <c r="I13" s="384"/>
      <c r="J13" s="390"/>
      <c r="K13" s="391"/>
      <c r="L13" s="390"/>
    </row>
    <row r="14" spans="1:12" s="387" customFormat="1" ht="25.5" x14ac:dyDescent="0.2">
      <c r="A14" s="381">
        <v>509401</v>
      </c>
      <c r="B14" s="381">
        <v>940101</v>
      </c>
      <c r="C14" s="381">
        <v>4</v>
      </c>
      <c r="D14" s="388" t="s">
        <v>909</v>
      </c>
      <c r="E14" s="388" t="s">
        <v>910</v>
      </c>
      <c r="F14" s="388" t="s">
        <v>911</v>
      </c>
      <c r="G14" s="388" t="s">
        <v>912</v>
      </c>
      <c r="H14" s="383"/>
      <c r="I14" s="384"/>
      <c r="J14" s="385"/>
      <c r="K14" s="386"/>
      <c r="L14" s="385"/>
    </row>
    <row r="15" spans="1:12" s="387" customFormat="1" ht="38.25" x14ac:dyDescent="0.2">
      <c r="A15" s="381">
        <v>502122</v>
      </c>
      <c r="B15" s="381">
        <v>212301</v>
      </c>
      <c r="C15" s="381">
        <v>5</v>
      </c>
      <c r="D15" s="392" t="s">
        <v>913</v>
      </c>
      <c r="E15" s="393" t="s">
        <v>260</v>
      </c>
      <c r="F15" s="382" t="s">
        <v>914</v>
      </c>
      <c r="G15" s="382" t="s">
        <v>915</v>
      </c>
      <c r="H15" s="389"/>
      <c r="I15" s="384"/>
      <c r="J15" s="390"/>
      <c r="K15" s="391"/>
      <c r="L15" s="390"/>
    </row>
    <row r="16" spans="1:12" s="387" customFormat="1" ht="38.25" x14ac:dyDescent="0.2">
      <c r="A16" s="381">
        <v>506901</v>
      </c>
      <c r="B16" s="381">
        <v>261501</v>
      </c>
      <c r="C16" s="381">
        <v>3</v>
      </c>
      <c r="D16" s="388" t="s">
        <v>794</v>
      </c>
      <c r="E16" s="388" t="s">
        <v>916</v>
      </c>
      <c r="F16" s="388" t="s">
        <v>917</v>
      </c>
      <c r="G16" s="388" t="s">
        <v>918</v>
      </c>
      <c r="H16" s="389"/>
      <c r="I16" s="384"/>
      <c r="J16" s="390"/>
      <c r="K16" s="391"/>
      <c r="L16" s="390"/>
    </row>
    <row r="17" spans="1:17" s="387" customFormat="1" ht="38.25" x14ac:dyDescent="0.2">
      <c r="A17" s="381">
        <v>508918</v>
      </c>
      <c r="B17" s="381">
        <v>892101</v>
      </c>
      <c r="C17" s="381">
        <v>5</v>
      </c>
      <c r="D17" s="388" t="s">
        <v>919</v>
      </c>
      <c r="E17" s="388" t="s">
        <v>920</v>
      </c>
      <c r="F17" s="388" t="s">
        <v>921</v>
      </c>
      <c r="G17" s="388" t="s">
        <v>922</v>
      </c>
      <c r="H17" s="383"/>
      <c r="I17" s="384"/>
      <c r="J17" s="385"/>
      <c r="K17" s="386"/>
      <c r="L17" s="385"/>
    </row>
    <row r="18" spans="1:17" s="387" customFormat="1" ht="38.25" x14ac:dyDescent="0.2">
      <c r="A18" s="381">
        <v>502124</v>
      </c>
      <c r="B18" s="381">
        <v>212401</v>
      </c>
      <c r="C18" s="381">
        <v>5</v>
      </c>
      <c r="D18" s="382" t="s">
        <v>923</v>
      </c>
      <c r="E18" s="382" t="s">
        <v>924</v>
      </c>
      <c r="F18" s="382" t="s">
        <v>925</v>
      </c>
      <c r="G18" s="382" t="s">
        <v>926</v>
      </c>
      <c r="H18" s="389"/>
      <c r="I18" s="384"/>
      <c r="J18" s="390"/>
      <c r="K18" s="391"/>
      <c r="L18" s="390"/>
    </row>
    <row r="19" spans="1:17" ht="51" x14ac:dyDescent="0.2">
      <c r="A19" s="381">
        <v>500101</v>
      </c>
      <c r="B19" s="381">
        <v>10101</v>
      </c>
      <c r="C19" s="394">
        <v>2</v>
      </c>
      <c r="D19" s="365" t="s">
        <v>78</v>
      </c>
      <c r="E19" s="365" t="s">
        <v>927</v>
      </c>
      <c r="F19" s="365" t="s">
        <v>928</v>
      </c>
      <c r="G19" s="365" t="s">
        <v>929</v>
      </c>
      <c r="H19" s="395"/>
      <c r="I19" s="396"/>
      <c r="J19" s="397"/>
      <c r="K19" s="398"/>
      <c r="L19" s="397"/>
    </row>
    <row r="20" spans="1:17" ht="38.25" x14ac:dyDescent="0.2">
      <c r="A20" s="381">
        <v>500103</v>
      </c>
      <c r="B20" s="381">
        <v>10401</v>
      </c>
      <c r="C20" s="394">
        <v>2</v>
      </c>
      <c r="D20" s="399" t="s">
        <v>930</v>
      </c>
      <c r="E20" s="399" t="s">
        <v>264</v>
      </c>
      <c r="F20" s="399" t="s">
        <v>931</v>
      </c>
      <c r="G20" s="399" t="s">
        <v>932</v>
      </c>
      <c r="H20" s="400"/>
      <c r="I20" s="396"/>
      <c r="J20" s="401"/>
      <c r="K20" s="400"/>
      <c r="L20" s="401"/>
    </row>
    <row r="21" spans="1:17" ht="51" x14ac:dyDescent="0.2">
      <c r="A21" s="381">
        <v>500102</v>
      </c>
      <c r="B21" s="381">
        <v>10108</v>
      </c>
      <c r="C21" s="394">
        <v>2</v>
      </c>
      <c r="D21" s="365" t="s">
        <v>933</v>
      </c>
      <c r="E21" s="365" t="s">
        <v>934</v>
      </c>
      <c r="F21" s="365" t="s">
        <v>935</v>
      </c>
      <c r="G21" s="365" t="s">
        <v>936</v>
      </c>
      <c r="H21" s="402"/>
      <c r="I21" s="396"/>
      <c r="J21" s="403"/>
      <c r="K21" s="404"/>
      <c r="L21" s="403"/>
    </row>
    <row r="22" spans="1:17" ht="51" x14ac:dyDescent="0.2">
      <c r="A22" s="381">
        <v>500105</v>
      </c>
      <c r="B22" s="381">
        <v>10601</v>
      </c>
      <c r="C22" s="394">
        <v>2</v>
      </c>
      <c r="D22" s="405" t="s">
        <v>713</v>
      </c>
      <c r="E22" s="405" t="s">
        <v>937</v>
      </c>
      <c r="F22" s="405" t="s">
        <v>938</v>
      </c>
      <c r="G22" s="405" t="s">
        <v>939</v>
      </c>
      <c r="H22" s="402"/>
      <c r="I22" s="396"/>
      <c r="J22" s="403"/>
      <c r="K22" s="404"/>
      <c r="L22" s="403"/>
    </row>
    <row r="23" spans="1:17" ht="38.25" x14ac:dyDescent="0.2">
      <c r="A23" s="381">
        <v>500112</v>
      </c>
      <c r="B23" s="381">
        <v>11201</v>
      </c>
      <c r="C23" s="394">
        <v>2</v>
      </c>
      <c r="D23" s="405" t="s">
        <v>940</v>
      </c>
      <c r="E23" s="405" t="s">
        <v>941</v>
      </c>
      <c r="F23" s="405" t="s">
        <v>942</v>
      </c>
      <c r="G23" s="405" t="s">
        <v>943</v>
      </c>
      <c r="H23" s="402"/>
      <c r="I23" s="396"/>
      <c r="J23" s="403"/>
      <c r="K23" s="404"/>
      <c r="L23" s="403"/>
    </row>
    <row r="24" spans="1:17" ht="38.25" x14ac:dyDescent="0.2">
      <c r="A24" s="381">
        <v>500113</v>
      </c>
      <c r="B24" s="381">
        <v>11301</v>
      </c>
      <c r="C24" s="394">
        <v>2</v>
      </c>
      <c r="D24" s="405" t="s">
        <v>944</v>
      </c>
      <c r="E24" s="405" t="s">
        <v>945</v>
      </c>
      <c r="F24" s="405" t="s">
        <v>946</v>
      </c>
      <c r="G24" s="405" t="s">
        <v>947</v>
      </c>
      <c r="H24" s="402"/>
      <c r="I24" s="396"/>
      <c r="J24" s="403"/>
      <c r="K24" s="404"/>
      <c r="L24" s="403"/>
    </row>
    <row r="25" spans="1:17" s="387" customFormat="1" ht="51" x14ac:dyDescent="0.2">
      <c r="A25" s="381">
        <v>500106</v>
      </c>
      <c r="B25" s="381">
        <v>10701</v>
      </c>
      <c r="C25" s="394">
        <v>2</v>
      </c>
      <c r="D25" s="405" t="s">
        <v>145</v>
      </c>
      <c r="E25" s="405" t="s">
        <v>948</v>
      </c>
      <c r="F25" s="405" t="s">
        <v>949</v>
      </c>
      <c r="G25" s="405" t="s">
        <v>950</v>
      </c>
      <c r="H25" s="402"/>
      <c r="I25" s="396"/>
      <c r="J25" s="403"/>
      <c r="K25" s="404"/>
      <c r="L25" s="403"/>
      <c r="M25" s="380"/>
      <c r="N25" s="380"/>
      <c r="O25" s="380"/>
      <c r="P25" s="380"/>
      <c r="Q25" s="380"/>
    </row>
    <row r="26" spans="1:17" ht="25.5" x14ac:dyDescent="0.2">
      <c r="A26" s="381">
        <v>500505</v>
      </c>
      <c r="B26" s="381">
        <v>50601</v>
      </c>
      <c r="C26" s="381">
        <v>7</v>
      </c>
      <c r="D26" s="382" t="s">
        <v>951</v>
      </c>
      <c r="E26" s="382" t="s">
        <v>353</v>
      </c>
      <c r="F26" s="382" t="s">
        <v>952</v>
      </c>
      <c r="G26" s="382" t="s">
        <v>953</v>
      </c>
      <c r="H26" s="389"/>
      <c r="I26" s="384"/>
      <c r="J26" s="390"/>
      <c r="K26" s="391"/>
      <c r="L26" s="390"/>
      <c r="M26" s="387"/>
      <c r="N26" s="387"/>
      <c r="O26" s="387"/>
      <c r="P26" s="387"/>
      <c r="Q26" s="387"/>
    </row>
    <row r="27" spans="1:17" ht="63.75" x14ac:dyDescent="0.2">
      <c r="A27" s="381">
        <v>500107</v>
      </c>
      <c r="B27" s="381">
        <v>10801</v>
      </c>
      <c r="C27" s="394">
        <v>2</v>
      </c>
      <c r="D27" s="405" t="s">
        <v>714</v>
      </c>
      <c r="E27" s="405" t="s">
        <v>954</v>
      </c>
      <c r="F27" s="405" t="s">
        <v>955</v>
      </c>
      <c r="G27" s="405" t="s">
        <v>956</v>
      </c>
      <c r="H27" s="395"/>
      <c r="I27" s="396"/>
      <c r="J27" s="397"/>
      <c r="K27" s="398"/>
      <c r="L27" s="397"/>
    </row>
    <row r="28" spans="1:17" ht="38.25" x14ac:dyDescent="0.2">
      <c r="A28" s="381">
        <v>500114</v>
      </c>
      <c r="B28" s="381">
        <v>11401</v>
      </c>
      <c r="C28" s="394">
        <v>2</v>
      </c>
      <c r="D28" s="406" t="s">
        <v>957</v>
      </c>
      <c r="E28" s="406" t="s">
        <v>958</v>
      </c>
      <c r="F28" s="405" t="s">
        <v>959</v>
      </c>
      <c r="G28" s="405" t="s">
        <v>960</v>
      </c>
      <c r="H28" s="402"/>
      <c r="I28" s="396"/>
      <c r="J28" s="403"/>
      <c r="K28" s="404"/>
      <c r="L28" s="403"/>
    </row>
    <row r="29" spans="1:17" ht="25.5" x14ac:dyDescent="0.2">
      <c r="A29" s="381">
        <v>501408</v>
      </c>
      <c r="B29" s="381">
        <v>140801</v>
      </c>
      <c r="C29" s="394">
        <v>6</v>
      </c>
      <c r="D29" s="405" t="s">
        <v>961</v>
      </c>
      <c r="E29" s="405" t="s">
        <v>354</v>
      </c>
      <c r="F29" s="405" t="s">
        <v>962</v>
      </c>
      <c r="G29" s="405" t="s">
        <v>963</v>
      </c>
      <c r="H29" s="402"/>
      <c r="I29" s="396"/>
      <c r="J29" s="403"/>
      <c r="K29" s="404"/>
      <c r="L29" s="403"/>
    </row>
    <row r="30" spans="1:17" ht="51" x14ac:dyDescent="0.2">
      <c r="A30" s="381">
        <v>500201</v>
      </c>
      <c r="B30" s="381">
        <v>20101</v>
      </c>
      <c r="C30" s="394">
        <v>6</v>
      </c>
      <c r="D30" s="365" t="s">
        <v>43</v>
      </c>
      <c r="E30" s="365" t="s">
        <v>964</v>
      </c>
      <c r="F30" s="365" t="s">
        <v>965</v>
      </c>
      <c r="G30" s="365" t="s">
        <v>966</v>
      </c>
      <c r="H30" s="396"/>
      <c r="I30" s="396"/>
      <c r="J30" s="397"/>
      <c r="K30" s="398"/>
      <c r="L30" s="397"/>
    </row>
    <row r="31" spans="1:17" ht="38.25" x14ac:dyDescent="0.2">
      <c r="A31" s="381">
        <v>500308</v>
      </c>
      <c r="B31" s="381">
        <v>30101</v>
      </c>
      <c r="C31" s="394">
        <v>4</v>
      </c>
      <c r="D31" s="365" t="s">
        <v>21</v>
      </c>
      <c r="E31" s="365" t="s">
        <v>967</v>
      </c>
      <c r="F31" s="365" t="s">
        <v>968</v>
      </c>
      <c r="G31" s="365" t="s">
        <v>969</v>
      </c>
      <c r="H31" s="395"/>
      <c r="I31" s="396"/>
      <c r="J31" s="397"/>
      <c r="K31" s="398"/>
      <c r="L31" s="397"/>
    </row>
    <row r="32" spans="1:17" ht="38.25" x14ac:dyDescent="0.2">
      <c r="A32" s="381">
        <v>500302</v>
      </c>
      <c r="B32" s="381">
        <v>30201</v>
      </c>
      <c r="C32" s="394">
        <v>4</v>
      </c>
      <c r="D32" s="365" t="s">
        <v>792</v>
      </c>
      <c r="E32" s="365" t="s">
        <v>970</v>
      </c>
      <c r="F32" s="365" t="s">
        <v>971</v>
      </c>
      <c r="G32" s="365" t="s">
        <v>972</v>
      </c>
      <c r="H32" s="395"/>
      <c r="I32" s="396"/>
      <c r="J32" s="397"/>
      <c r="K32" s="398"/>
      <c r="L32" s="397"/>
    </row>
    <row r="33" spans="1:17" ht="51" x14ac:dyDescent="0.2">
      <c r="A33" s="381">
        <v>500305</v>
      </c>
      <c r="B33" s="381">
        <v>31301</v>
      </c>
      <c r="C33" s="394">
        <v>4</v>
      </c>
      <c r="D33" s="365" t="s">
        <v>973</v>
      </c>
      <c r="E33" s="365" t="s">
        <v>194</v>
      </c>
      <c r="F33" s="365" t="s">
        <v>974</v>
      </c>
      <c r="G33" s="365" t="s">
        <v>975</v>
      </c>
      <c r="H33" s="395"/>
      <c r="I33" s="396"/>
      <c r="J33" s="397"/>
      <c r="K33" s="398"/>
      <c r="L33" s="397"/>
    </row>
    <row r="34" spans="1:17" ht="38.25" x14ac:dyDescent="0.2">
      <c r="A34" s="381">
        <v>500401</v>
      </c>
      <c r="B34" s="381">
        <v>40101</v>
      </c>
      <c r="C34" s="394">
        <v>7</v>
      </c>
      <c r="D34" s="365" t="s">
        <v>68</v>
      </c>
      <c r="E34" s="365" t="s">
        <v>976</v>
      </c>
      <c r="F34" s="365" t="s">
        <v>977</v>
      </c>
      <c r="G34" s="365" t="s">
        <v>978</v>
      </c>
      <c r="H34" s="395"/>
      <c r="I34" s="396"/>
      <c r="J34" s="397"/>
      <c r="K34" s="398"/>
      <c r="L34" s="397"/>
    </row>
    <row r="35" spans="1:17" ht="38.25" x14ac:dyDescent="0.2">
      <c r="A35" s="381">
        <v>500402</v>
      </c>
      <c r="B35" s="381">
        <v>40201</v>
      </c>
      <c r="C35" s="394">
        <v>7</v>
      </c>
      <c r="D35" s="365" t="s">
        <v>69</v>
      </c>
      <c r="E35" s="365" t="s">
        <v>979</v>
      </c>
      <c r="F35" s="365" t="s">
        <v>980</v>
      </c>
      <c r="G35" s="365" t="s">
        <v>981</v>
      </c>
      <c r="H35" s="395"/>
      <c r="I35" s="396"/>
      <c r="J35" s="397"/>
      <c r="K35" s="398"/>
      <c r="L35" s="397"/>
    </row>
    <row r="36" spans="1:17" ht="25.5" x14ac:dyDescent="0.2">
      <c r="A36" s="381">
        <v>502609</v>
      </c>
      <c r="B36" s="381">
        <v>262401</v>
      </c>
      <c r="C36" s="394">
        <v>3</v>
      </c>
      <c r="D36" s="405" t="s">
        <v>982</v>
      </c>
      <c r="E36" s="405" t="s">
        <v>355</v>
      </c>
      <c r="F36" s="405" t="s">
        <v>983</v>
      </c>
      <c r="G36" s="405" t="s">
        <v>984</v>
      </c>
      <c r="H36" s="402"/>
      <c r="I36" s="396"/>
      <c r="J36" s="403"/>
      <c r="K36" s="404"/>
      <c r="L36" s="403"/>
    </row>
    <row r="37" spans="1:17" ht="38.25" x14ac:dyDescent="0.2">
      <c r="A37" s="381">
        <v>500403</v>
      </c>
      <c r="B37" s="381">
        <v>40301</v>
      </c>
      <c r="C37" s="394">
        <v>7</v>
      </c>
      <c r="D37" s="365" t="s">
        <v>843</v>
      </c>
      <c r="E37" s="365" t="s">
        <v>256</v>
      </c>
      <c r="F37" s="365" t="s">
        <v>985</v>
      </c>
      <c r="G37" s="365" t="s">
        <v>986</v>
      </c>
      <c r="H37" s="402"/>
      <c r="I37" s="402"/>
      <c r="J37" s="403"/>
      <c r="K37" s="404"/>
      <c r="L37" s="403"/>
    </row>
    <row r="38" spans="1:17" ht="51" x14ac:dyDescent="0.2">
      <c r="A38" s="381">
        <v>500407</v>
      </c>
      <c r="B38" s="381">
        <v>40701</v>
      </c>
      <c r="C38" s="394">
        <v>7</v>
      </c>
      <c r="D38" s="365" t="s">
        <v>987</v>
      </c>
      <c r="E38" s="365" t="s">
        <v>988</v>
      </c>
      <c r="F38" s="365" t="s">
        <v>977</v>
      </c>
      <c r="G38" s="365" t="s">
        <v>989</v>
      </c>
      <c r="H38" s="402"/>
      <c r="I38" s="396"/>
      <c r="J38" s="403"/>
      <c r="K38" s="404"/>
      <c r="L38" s="403"/>
    </row>
    <row r="39" spans="1:17" s="407" customFormat="1" ht="38.25" x14ac:dyDescent="0.2">
      <c r="A39" s="381">
        <v>500412</v>
      </c>
      <c r="B39" s="381">
        <v>41401</v>
      </c>
      <c r="C39" s="394">
        <v>7</v>
      </c>
      <c r="D39" s="405" t="s">
        <v>715</v>
      </c>
      <c r="E39" s="405" t="s">
        <v>990</v>
      </c>
      <c r="F39" s="405" t="s">
        <v>991</v>
      </c>
      <c r="G39" s="405" t="s">
        <v>992</v>
      </c>
      <c r="H39" s="402"/>
      <c r="I39" s="396"/>
      <c r="J39" s="403"/>
      <c r="K39" s="404"/>
      <c r="L39" s="403"/>
      <c r="M39" s="380"/>
      <c r="N39" s="380"/>
      <c r="O39" s="380"/>
      <c r="P39" s="380"/>
      <c r="Q39" s="380"/>
    </row>
    <row r="40" spans="1:17" ht="38.25" x14ac:dyDescent="0.2">
      <c r="A40" s="381">
        <v>500413</v>
      </c>
      <c r="B40" s="381">
        <v>41501</v>
      </c>
      <c r="C40" s="394">
        <v>7</v>
      </c>
      <c r="D40" s="405" t="s">
        <v>716</v>
      </c>
      <c r="E40" s="405" t="s">
        <v>993</v>
      </c>
      <c r="F40" s="405" t="s">
        <v>994</v>
      </c>
      <c r="G40" s="405" t="s">
        <v>995</v>
      </c>
      <c r="H40" s="395"/>
      <c r="I40" s="395"/>
      <c r="J40" s="397"/>
      <c r="K40" s="398"/>
      <c r="L40" s="397"/>
    </row>
    <row r="41" spans="1:17" ht="51" x14ac:dyDescent="0.2">
      <c r="A41" s="381">
        <v>500501</v>
      </c>
      <c r="B41" s="381">
        <v>50101</v>
      </c>
      <c r="C41" s="394">
        <v>7</v>
      </c>
      <c r="D41" s="365" t="s">
        <v>70</v>
      </c>
      <c r="E41" s="405" t="s">
        <v>996</v>
      </c>
      <c r="F41" s="365" t="s">
        <v>997</v>
      </c>
      <c r="G41" s="365" t="s">
        <v>998</v>
      </c>
      <c r="H41" s="395"/>
      <c r="I41" s="396"/>
      <c r="J41" s="397"/>
      <c r="L41" s="397"/>
    </row>
    <row r="42" spans="1:17" ht="51" x14ac:dyDescent="0.2">
      <c r="A42" s="381">
        <v>500702</v>
      </c>
      <c r="B42" s="381">
        <v>70301</v>
      </c>
      <c r="C42" s="381">
        <v>7</v>
      </c>
      <c r="D42" s="388" t="s">
        <v>844</v>
      </c>
      <c r="E42" s="388" t="s">
        <v>999</v>
      </c>
      <c r="F42" s="388" t="s">
        <v>1000</v>
      </c>
      <c r="G42" s="388" t="s">
        <v>1001</v>
      </c>
      <c r="H42" s="383"/>
      <c r="I42" s="384"/>
      <c r="J42" s="385"/>
      <c r="K42" s="386"/>
      <c r="L42" s="385"/>
      <c r="M42" s="387"/>
      <c r="N42" s="387"/>
      <c r="O42" s="387"/>
      <c r="P42" s="387"/>
      <c r="Q42" s="387"/>
    </row>
    <row r="43" spans="1:17" ht="51" x14ac:dyDescent="0.2">
      <c r="A43" s="381">
        <v>500601</v>
      </c>
      <c r="B43" s="381">
        <v>60101</v>
      </c>
      <c r="C43" s="394">
        <v>5</v>
      </c>
      <c r="D43" s="365" t="s">
        <v>845</v>
      </c>
      <c r="E43" s="365" t="s">
        <v>996</v>
      </c>
      <c r="F43" s="365" t="s">
        <v>1002</v>
      </c>
      <c r="G43" s="365" t="s">
        <v>1003</v>
      </c>
      <c r="H43" s="395"/>
      <c r="I43" s="396"/>
      <c r="J43" s="397"/>
      <c r="K43" s="398"/>
      <c r="L43" s="397"/>
    </row>
    <row r="44" spans="1:17" ht="25.5" x14ac:dyDescent="0.2">
      <c r="A44" s="381">
        <v>509621</v>
      </c>
      <c r="B44" s="381">
        <v>962101</v>
      </c>
      <c r="C44" s="394">
        <v>7</v>
      </c>
      <c r="D44" s="405" t="s">
        <v>1004</v>
      </c>
      <c r="E44" s="405" t="s">
        <v>246</v>
      </c>
      <c r="F44" s="405" t="s">
        <v>1005</v>
      </c>
      <c r="G44" s="405" t="s">
        <v>1006</v>
      </c>
      <c r="H44" s="402"/>
      <c r="I44" s="396"/>
      <c r="J44" s="403"/>
      <c r="K44" s="404"/>
      <c r="L44" s="403"/>
    </row>
    <row r="45" spans="1:17" ht="38.25" x14ac:dyDescent="0.2">
      <c r="A45" s="381">
        <v>500602</v>
      </c>
      <c r="B45" s="381">
        <v>60115</v>
      </c>
      <c r="C45" s="394">
        <v>5</v>
      </c>
      <c r="D45" s="365" t="s">
        <v>1007</v>
      </c>
      <c r="E45" s="365" t="s">
        <v>1008</v>
      </c>
      <c r="F45" s="365" t="s">
        <v>1009</v>
      </c>
      <c r="G45" s="365" t="s">
        <v>1010</v>
      </c>
      <c r="H45" s="395"/>
      <c r="I45" s="396"/>
      <c r="J45" s="397"/>
      <c r="K45" s="398"/>
      <c r="L45" s="397"/>
    </row>
    <row r="46" spans="1:17" ht="51" x14ac:dyDescent="0.2">
      <c r="A46" s="381">
        <v>500604</v>
      </c>
      <c r="B46" s="381">
        <v>60301</v>
      </c>
      <c r="C46" s="394">
        <v>5</v>
      </c>
      <c r="D46" s="365" t="s">
        <v>1011</v>
      </c>
      <c r="E46" s="365" t="s">
        <v>988</v>
      </c>
      <c r="F46" s="405" t="s">
        <v>1012</v>
      </c>
      <c r="G46" s="365" t="s">
        <v>1013</v>
      </c>
      <c r="H46" s="402"/>
      <c r="I46" s="396"/>
      <c r="J46" s="403"/>
      <c r="K46" s="404"/>
      <c r="L46" s="403"/>
    </row>
    <row r="47" spans="1:17" ht="38.25" x14ac:dyDescent="0.2">
      <c r="A47" s="381">
        <v>500607</v>
      </c>
      <c r="B47" s="381">
        <v>60601</v>
      </c>
      <c r="C47" s="394">
        <v>5</v>
      </c>
      <c r="D47" s="405" t="s">
        <v>718</v>
      </c>
      <c r="E47" s="405" t="s">
        <v>1014</v>
      </c>
      <c r="F47" s="405" t="s">
        <v>1015</v>
      </c>
      <c r="G47" s="405" t="s">
        <v>1016</v>
      </c>
      <c r="H47" s="395"/>
      <c r="I47" s="396"/>
      <c r="J47" s="397"/>
      <c r="K47" s="398"/>
      <c r="L47" s="397"/>
    </row>
    <row r="48" spans="1:17" ht="51" x14ac:dyDescent="0.2">
      <c r="A48" s="381">
        <v>500608</v>
      </c>
      <c r="B48" s="381">
        <v>60701</v>
      </c>
      <c r="C48" s="394">
        <v>5</v>
      </c>
      <c r="D48" s="405" t="s">
        <v>719</v>
      </c>
      <c r="E48" s="405" t="s">
        <v>1017</v>
      </c>
      <c r="F48" s="405" t="s">
        <v>1018</v>
      </c>
      <c r="G48" s="405" t="s">
        <v>1019</v>
      </c>
      <c r="H48" s="395"/>
      <c r="I48" s="396"/>
      <c r="J48" s="397"/>
      <c r="K48" s="398"/>
      <c r="L48" s="397"/>
    </row>
    <row r="49" spans="1:17" ht="38.25" x14ac:dyDescent="0.2">
      <c r="A49" s="381">
        <v>500701</v>
      </c>
      <c r="B49" s="381">
        <v>70101</v>
      </c>
      <c r="C49" s="394">
        <v>7</v>
      </c>
      <c r="D49" s="408" t="s">
        <v>71</v>
      </c>
      <c r="E49" s="408" t="s">
        <v>1020</v>
      </c>
      <c r="F49" s="408" t="s">
        <v>1021</v>
      </c>
      <c r="G49" s="408" t="s">
        <v>1022</v>
      </c>
      <c r="H49" s="395"/>
      <c r="I49" s="396"/>
      <c r="J49" s="397"/>
      <c r="K49" s="398"/>
      <c r="L49" s="397"/>
    </row>
    <row r="50" spans="1:17" ht="51" x14ac:dyDescent="0.2">
      <c r="A50" s="381">
        <v>500703</v>
      </c>
      <c r="B50" s="381">
        <v>70801</v>
      </c>
      <c r="C50" s="394">
        <v>7</v>
      </c>
      <c r="D50" s="365" t="s">
        <v>1023</v>
      </c>
      <c r="E50" s="365" t="s">
        <v>1024</v>
      </c>
      <c r="F50" s="365" t="s">
        <v>1025</v>
      </c>
      <c r="G50" s="365" t="s">
        <v>1026</v>
      </c>
      <c r="H50" s="402"/>
      <c r="I50" s="396"/>
      <c r="J50" s="403"/>
      <c r="K50" s="404"/>
      <c r="L50" s="403"/>
    </row>
    <row r="51" spans="1:17" ht="51" x14ac:dyDescent="0.2">
      <c r="A51" s="381">
        <v>500801</v>
      </c>
      <c r="B51" s="381">
        <v>80101</v>
      </c>
      <c r="C51" s="394">
        <v>4</v>
      </c>
      <c r="D51" s="365" t="s">
        <v>50</v>
      </c>
      <c r="E51" s="365" t="s">
        <v>1027</v>
      </c>
      <c r="F51" s="365" t="s">
        <v>1028</v>
      </c>
      <c r="G51" s="365" t="s">
        <v>1029</v>
      </c>
      <c r="H51" s="395"/>
      <c r="I51" s="396"/>
      <c r="J51" s="397"/>
      <c r="K51" s="398"/>
      <c r="L51" s="397"/>
    </row>
    <row r="52" spans="1:17" ht="51" x14ac:dyDescent="0.2">
      <c r="A52" s="381">
        <v>500802</v>
      </c>
      <c r="B52" s="381">
        <v>80104</v>
      </c>
      <c r="C52" s="394">
        <v>4</v>
      </c>
      <c r="D52" s="365" t="s">
        <v>1030</v>
      </c>
      <c r="E52" s="365" t="s">
        <v>1031</v>
      </c>
      <c r="F52" s="365" t="s">
        <v>1032</v>
      </c>
      <c r="G52" s="365" t="s">
        <v>1033</v>
      </c>
      <c r="H52" s="395"/>
      <c r="I52" s="396"/>
      <c r="J52" s="397"/>
      <c r="K52" s="398"/>
      <c r="L52" s="397"/>
    </row>
    <row r="53" spans="1:17" ht="38.25" x14ac:dyDescent="0.2">
      <c r="A53" s="381">
        <v>500803</v>
      </c>
      <c r="B53" s="381">
        <v>80301</v>
      </c>
      <c r="C53" s="394">
        <v>4</v>
      </c>
      <c r="D53" s="365" t="s">
        <v>1034</v>
      </c>
      <c r="E53" s="365" t="s">
        <v>1035</v>
      </c>
      <c r="F53" s="365" t="s">
        <v>1036</v>
      </c>
      <c r="G53" s="365" t="s">
        <v>1037</v>
      </c>
      <c r="H53" s="402"/>
      <c r="I53" s="396"/>
      <c r="J53" s="403"/>
      <c r="K53" s="404"/>
      <c r="L53" s="403"/>
    </row>
    <row r="54" spans="1:17" ht="25.5" x14ac:dyDescent="0.2">
      <c r="A54" s="381">
        <v>500808</v>
      </c>
      <c r="B54" s="381">
        <v>81301</v>
      </c>
      <c r="C54" s="394">
        <v>4</v>
      </c>
      <c r="D54" s="405" t="s">
        <v>1038</v>
      </c>
      <c r="E54" s="405" t="s">
        <v>1039</v>
      </c>
      <c r="F54" s="405" t="s">
        <v>1040</v>
      </c>
      <c r="G54" s="405" t="s">
        <v>1041</v>
      </c>
      <c r="H54" s="395"/>
      <c r="I54" s="396"/>
      <c r="J54" s="397"/>
      <c r="K54" s="398"/>
      <c r="L54" s="397"/>
    </row>
    <row r="55" spans="1:17" ht="51" x14ac:dyDescent="0.2">
      <c r="A55" s="381">
        <v>500901</v>
      </c>
      <c r="B55" s="381">
        <v>90101</v>
      </c>
      <c r="C55" s="394">
        <v>2</v>
      </c>
      <c r="D55" s="365" t="s">
        <v>850</v>
      </c>
      <c r="E55" s="365" t="s">
        <v>1042</v>
      </c>
      <c r="F55" s="365" t="s">
        <v>1043</v>
      </c>
      <c r="G55" s="365" t="s">
        <v>1044</v>
      </c>
      <c r="H55" s="395"/>
      <c r="I55" s="396"/>
      <c r="J55" s="397"/>
      <c r="K55" s="398"/>
      <c r="L55" s="397"/>
    </row>
    <row r="56" spans="1:17" ht="38.25" x14ac:dyDescent="0.2">
      <c r="A56" s="381">
        <v>501001</v>
      </c>
      <c r="B56" s="381">
        <v>100101</v>
      </c>
      <c r="C56" s="394">
        <v>3</v>
      </c>
      <c r="D56" s="365" t="s">
        <v>1045</v>
      </c>
      <c r="E56" s="365" t="s">
        <v>1046</v>
      </c>
      <c r="F56" s="365" t="s">
        <v>1047</v>
      </c>
      <c r="G56" s="365" t="s">
        <v>1048</v>
      </c>
      <c r="H56" s="395"/>
      <c r="I56" s="396"/>
      <c r="J56" s="397"/>
      <c r="K56" s="398"/>
      <c r="L56" s="397"/>
    </row>
    <row r="57" spans="1:17" ht="51" x14ac:dyDescent="0.2">
      <c r="A57" s="381">
        <v>501004</v>
      </c>
      <c r="B57" s="381">
        <v>100401</v>
      </c>
      <c r="C57" s="394">
        <v>3</v>
      </c>
      <c r="D57" s="365" t="s">
        <v>1049</v>
      </c>
      <c r="E57" s="365" t="s">
        <v>1050</v>
      </c>
      <c r="F57" s="365" t="s">
        <v>1051</v>
      </c>
      <c r="G57" s="365" t="s">
        <v>1052</v>
      </c>
      <c r="H57" s="395"/>
      <c r="I57" s="396"/>
      <c r="J57" s="397"/>
      <c r="K57" s="398"/>
      <c r="L57" s="397"/>
    </row>
    <row r="58" spans="1:17" ht="38.25" x14ac:dyDescent="0.2">
      <c r="A58" s="381">
        <v>501006</v>
      </c>
      <c r="B58" s="381">
        <v>100601</v>
      </c>
      <c r="C58" s="394">
        <v>3</v>
      </c>
      <c r="D58" s="405" t="s">
        <v>1053</v>
      </c>
      <c r="E58" s="405" t="s">
        <v>1054</v>
      </c>
      <c r="F58" s="405" t="s">
        <v>1055</v>
      </c>
      <c r="G58" s="405" t="s">
        <v>1056</v>
      </c>
      <c r="H58" s="395"/>
      <c r="I58" s="396"/>
      <c r="J58" s="397"/>
      <c r="K58" s="398"/>
      <c r="L58" s="397"/>
    </row>
    <row r="59" spans="1:17" ht="38.25" x14ac:dyDescent="0.2">
      <c r="A59" s="381">
        <v>501101</v>
      </c>
      <c r="B59" s="381">
        <v>110101</v>
      </c>
      <c r="C59" s="394">
        <v>4</v>
      </c>
      <c r="D59" s="365" t="s">
        <v>22</v>
      </c>
      <c r="E59" s="365" t="s">
        <v>1057</v>
      </c>
      <c r="F59" s="365" t="s">
        <v>1058</v>
      </c>
      <c r="G59" s="365" t="s">
        <v>1059</v>
      </c>
      <c r="H59" s="395"/>
      <c r="I59" s="396"/>
      <c r="J59" s="397"/>
      <c r="K59" s="398"/>
      <c r="L59" s="397"/>
    </row>
    <row r="60" spans="1:17" ht="51" x14ac:dyDescent="0.2">
      <c r="A60" s="381">
        <v>501201</v>
      </c>
      <c r="B60" s="381">
        <v>120101</v>
      </c>
      <c r="C60" s="394">
        <v>6</v>
      </c>
      <c r="D60" s="365" t="s">
        <v>63</v>
      </c>
      <c r="E60" s="365" t="s">
        <v>1060</v>
      </c>
      <c r="F60" s="365" t="s">
        <v>1061</v>
      </c>
      <c r="G60" s="365" t="s">
        <v>1062</v>
      </c>
      <c r="H60" s="395"/>
      <c r="I60" s="396"/>
      <c r="J60" s="397"/>
      <c r="K60" s="398"/>
      <c r="L60" s="397"/>
    </row>
    <row r="61" spans="1:17" ht="51" x14ac:dyDescent="0.2">
      <c r="A61" s="381">
        <v>501301</v>
      </c>
      <c r="B61" s="381">
        <v>130101</v>
      </c>
      <c r="C61" s="394">
        <v>1</v>
      </c>
      <c r="D61" s="365" t="s">
        <v>39</v>
      </c>
      <c r="E61" s="365" t="s">
        <v>1063</v>
      </c>
      <c r="F61" s="365" t="s">
        <v>1064</v>
      </c>
      <c r="G61" s="365" t="s">
        <v>1065</v>
      </c>
      <c r="H61" s="395"/>
      <c r="I61" s="396"/>
      <c r="J61" s="397"/>
      <c r="K61" s="398"/>
      <c r="L61" s="397"/>
    </row>
    <row r="62" spans="1:17" ht="51" x14ac:dyDescent="0.2">
      <c r="A62" s="381">
        <v>501401</v>
      </c>
      <c r="B62" s="381">
        <v>140101</v>
      </c>
      <c r="C62" s="394">
        <v>6</v>
      </c>
      <c r="D62" s="365" t="s">
        <v>60</v>
      </c>
      <c r="E62" s="365" t="s">
        <v>1066</v>
      </c>
      <c r="F62" s="365" t="s">
        <v>1067</v>
      </c>
      <c r="G62" s="365" t="s">
        <v>1068</v>
      </c>
      <c r="H62" s="395"/>
      <c r="I62" s="396"/>
      <c r="J62" s="397"/>
      <c r="K62" s="398"/>
      <c r="L62" s="397"/>
    </row>
    <row r="63" spans="1:17" ht="38.25" x14ac:dyDescent="0.2">
      <c r="A63" s="381">
        <v>501402</v>
      </c>
      <c r="B63" s="381">
        <v>140201</v>
      </c>
      <c r="C63" s="394">
        <v>6</v>
      </c>
      <c r="D63" s="365" t="s">
        <v>61</v>
      </c>
      <c r="E63" s="365" t="s">
        <v>243</v>
      </c>
      <c r="F63" s="365" t="s">
        <v>1069</v>
      </c>
      <c r="G63" s="365" t="s">
        <v>1070</v>
      </c>
      <c r="H63" s="402"/>
      <c r="I63" s="396"/>
      <c r="J63" s="403"/>
      <c r="K63" s="404"/>
      <c r="L63" s="403"/>
    </row>
    <row r="64" spans="1:17" s="387" customFormat="1" ht="38.25" x14ac:dyDescent="0.2">
      <c r="A64" s="381">
        <v>501403</v>
      </c>
      <c r="B64" s="381">
        <v>140301</v>
      </c>
      <c r="C64" s="394">
        <v>6</v>
      </c>
      <c r="D64" s="365" t="s">
        <v>827</v>
      </c>
      <c r="E64" s="365" t="s">
        <v>1071</v>
      </c>
      <c r="F64" s="365" t="s">
        <v>1072</v>
      </c>
      <c r="G64" s="365" t="s">
        <v>1073</v>
      </c>
      <c r="H64" s="395"/>
      <c r="I64" s="396"/>
      <c r="J64" s="397"/>
      <c r="K64" s="398"/>
      <c r="L64" s="397"/>
      <c r="M64" s="380"/>
      <c r="N64" s="380"/>
      <c r="O64" s="380"/>
      <c r="P64" s="380"/>
      <c r="Q64" s="380"/>
    </row>
    <row r="65" spans="1:17" s="387" customFormat="1" ht="51" x14ac:dyDescent="0.2">
      <c r="A65" s="381">
        <v>501002</v>
      </c>
      <c r="B65" s="381">
        <v>100201</v>
      </c>
      <c r="C65" s="394">
        <v>3</v>
      </c>
      <c r="D65" s="365" t="s">
        <v>795</v>
      </c>
      <c r="E65" s="365" t="s">
        <v>1074</v>
      </c>
      <c r="F65" s="365" t="s">
        <v>1075</v>
      </c>
      <c r="G65" s="365" t="s">
        <v>1076</v>
      </c>
      <c r="H65" s="396"/>
      <c r="I65" s="396"/>
      <c r="J65" s="403"/>
      <c r="K65" s="404"/>
      <c r="L65" s="403"/>
      <c r="M65" s="380"/>
      <c r="N65" s="380"/>
      <c r="O65" s="380"/>
      <c r="P65" s="380"/>
      <c r="Q65" s="380"/>
    </row>
    <row r="66" spans="1:17" s="387" customFormat="1" ht="25.5" x14ac:dyDescent="0.2">
      <c r="A66" s="381">
        <v>501514</v>
      </c>
      <c r="B66" s="381">
        <v>151501</v>
      </c>
      <c r="C66" s="394">
        <v>1</v>
      </c>
      <c r="D66" s="405" t="s">
        <v>1077</v>
      </c>
      <c r="E66" s="405" t="s">
        <v>1078</v>
      </c>
      <c r="F66" s="405" t="s">
        <v>1079</v>
      </c>
      <c r="G66" s="405" t="s">
        <v>1080</v>
      </c>
      <c r="H66" s="402"/>
      <c r="I66" s="396"/>
      <c r="J66" s="403"/>
      <c r="K66" s="404"/>
      <c r="L66" s="403"/>
      <c r="M66" s="380"/>
      <c r="N66" s="380"/>
      <c r="O66" s="380"/>
      <c r="P66" s="380"/>
      <c r="Q66" s="380"/>
    </row>
    <row r="67" spans="1:17" ht="38.25" x14ac:dyDescent="0.2">
      <c r="A67" s="381">
        <v>501404</v>
      </c>
      <c r="B67" s="381">
        <v>140401</v>
      </c>
      <c r="C67" s="394">
        <v>6</v>
      </c>
      <c r="D67" s="365" t="s">
        <v>828</v>
      </c>
      <c r="E67" s="365" t="s">
        <v>1081</v>
      </c>
      <c r="F67" s="365" t="s">
        <v>1082</v>
      </c>
      <c r="G67" s="365" t="s">
        <v>1083</v>
      </c>
      <c r="H67" s="395"/>
      <c r="I67" s="396"/>
      <c r="J67" s="397"/>
      <c r="K67" s="398"/>
      <c r="L67" s="397"/>
    </row>
    <row r="68" spans="1:17" s="387" customFormat="1" ht="51" x14ac:dyDescent="0.2">
      <c r="A68" s="381">
        <v>501406</v>
      </c>
      <c r="B68" s="381">
        <v>140601</v>
      </c>
      <c r="C68" s="394">
        <v>6</v>
      </c>
      <c r="D68" s="405" t="s">
        <v>143</v>
      </c>
      <c r="E68" s="405" t="s">
        <v>1084</v>
      </c>
      <c r="F68" s="405" t="s">
        <v>1085</v>
      </c>
      <c r="G68" s="405" t="s">
        <v>1086</v>
      </c>
      <c r="H68" s="402"/>
      <c r="I68" s="402"/>
      <c r="J68" s="403"/>
      <c r="K68" s="404"/>
      <c r="L68" s="403"/>
      <c r="M68" s="380"/>
      <c r="N68" s="380"/>
      <c r="O68" s="380"/>
      <c r="P68" s="380"/>
      <c r="Q68" s="380"/>
    </row>
    <row r="69" spans="1:17" s="387" customFormat="1" ht="38.25" x14ac:dyDescent="0.2">
      <c r="A69" s="381">
        <v>501501</v>
      </c>
      <c r="B69" s="381">
        <v>150101</v>
      </c>
      <c r="C69" s="394">
        <v>1</v>
      </c>
      <c r="D69" s="365" t="s">
        <v>797</v>
      </c>
      <c r="E69" s="365" t="s">
        <v>853</v>
      </c>
      <c r="F69" s="365" t="s">
        <v>1087</v>
      </c>
      <c r="G69" s="365" t="s">
        <v>1088</v>
      </c>
      <c r="H69" s="395"/>
      <c r="I69" s="396"/>
      <c r="J69" s="397"/>
      <c r="K69" s="398"/>
      <c r="L69" s="397"/>
      <c r="M69" s="380"/>
      <c r="N69" s="380"/>
      <c r="O69" s="380"/>
      <c r="P69" s="380"/>
      <c r="Q69" s="380"/>
    </row>
    <row r="70" spans="1:17" s="387" customFormat="1" ht="25.5" x14ac:dyDescent="0.2">
      <c r="A70" s="381">
        <v>500904</v>
      </c>
      <c r="B70" s="381">
        <v>90601</v>
      </c>
      <c r="C70" s="394">
        <v>2</v>
      </c>
      <c r="D70" s="405" t="s">
        <v>1089</v>
      </c>
      <c r="E70" s="405" t="s">
        <v>267</v>
      </c>
      <c r="F70" s="405" t="s">
        <v>1090</v>
      </c>
      <c r="G70" s="405" t="s">
        <v>1091</v>
      </c>
      <c r="H70" s="402"/>
      <c r="I70" s="396"/>
      <c r="J70" s="403"/>
      <c r="K70" s="404"/>
      <c r="L70" s="403"/>
      <c r="M70" s="380"/>
      <c r="N70" s="380"/>
      <c r="O70" s="380"/>
      <c r="P70" s="380"/>
      <c r="Q70" s="380"/>
    </row>
    <row r="71" spans="1:17" s="387" customFormat="1" ht="38.25" x14ac:dyDescent="0.2">
      <c r="A71" s="381">
        <v>500111</v>
      </c>
      <c r="B71" s="381">
        <v>11101</v>
      </c>
      <c r="C71" s="394">
        <v>2</v>
      </c>
      <c r="D71" s="405" t="s">
        <v>1092</v>
      </c>
      <c r="E71" s="405" t="s">
        <v>266</v>
      </c>
      <c r="F71" s="405" t="s">
        <v>1093</v>
      </c>
      <c r="G71" s="405" t="s">
        <v>1094</v>
      </c>
      <c r="H71" s="402"/>
      <c r="I71" s="396"/>
      <c r="J71" s="403"/>
      <c r="K71" s="404"/>
      <c r="L71" s="403"/>
      <c r="M71" s="380"/>
      <c r="N71" s="380"/>
      <c r="O71" s="380"/>
      <c r="P71" s="380"/>
      <c r="Q71" s="380"/>
    </row>
    <row r="72" spans="1:17" ht="38.25" x14ac:dyDescent="0.2">
      <c r="A72" s="381">
        <v>501506</v>
      </c>
      <c r="B72" s="381">
        <v>150701</v>
      </c>
      <c r="C72" s="394">
        <v>1</v>
      </c>
      <c r="D72" s="365" t="s">
        <v>1095</v>
      </c>
      <c r="E72" s="365" t="s">
        <v>1096</v>
      </c>
      <c r="F72" s="365" t="s">
        <v>1097</v>
      </c>
      <c r="G72" s="365" t="s">
        <v>1098</v>
      </c>
      <c r="H72" s="395"/>
      <c r="I72" s="396"/>
      <c r="J72" s="397"/>
      <c r="K72" s="398"/>
      <c r="L72" s="397"/>
    </row>
    <row r="73" spans="1:17" s="387" customFormat="1" ht="51" x14ac:dyDescent="0.2">
      <c r="A73" s="381">
        <v>501507</v>
      </c>
      <c r="B73" s="381">
        <v>150801</v>
      </c>
      <c r="C73" s="394">
        <v>1</v>
      </c>
      <c r="D73" s="365" t="s">
        <v>1099</v>
      </c>
      <c r="E73" s="365" t="s">
        <v>199</v>
      </c>
      <c r="F73" s="365" t="s">
        <v>1100</v>
      </c>
      <c r="G73" s="365" t="s">
        <v>1101</v>
      </c>
      <c r="H73" s="395"/>
      <c r="I73" s="396"/>
      <c r="J73" s="397"/>
      <c r="K73" s="398"/>
      <c r="L73" s="397"/>
      <c r="M73" s="380"/>
      <c r="N73" s="380"/>
      <c r="O73" s="380"/>
      <c r="P73" s="380"/>
      <c r="Q73" s="380"/>
    </row>
    <row r="74" spans="1:17" ht="38.25" x14ac:dyDescent="0.2">
      <c r="A74" s="381">
        <v>501511</v>
      </c>
      <c r="B74" s="381">
        <v>151201</v>
      </c>
      <c r="C74" s="394">
        <v>1</v>
      </c>
      <c r="D74" s="405" t="s">
        <v>135</v>
      </c>
      <c r="E74" s="405" t="s">
        <v>1102</v>
      </c>
      <c r="F74" s="405" t="s">
        <v>1103</v>
      </c>
      <c r="G74" s="405" t="s">
        <v>1104</v>
      </c>
      <c r="H74" s="395"/>
      <c r="I74" s="396"/>
      <c r="J74" s="397"/>
      <c r="K74" s="398"/>
      <c r="L74" s="397"/>
    </row>
    <row r="75" spans="1:17" s="387" customFormat="1" ht="38.25" x14ac:dyDescent="0.2">
      <c r="A75" s="381">
        <v>509669</v>
      </c>
      <c r="B75" s="381">
        <v>966801</v>
      </c>
      <c r="C75" s="394">
        <v>1</v>
      </c>
      <c r="D75" s="405" t="s">
        <v>1105</v>
      </c>
      <c r="E75" s="405" t="s">
        <v>1106</v>
      </c>
      <c r="F75" s="405" t="s">
        <v>1107</v>
      </c>
      <c r="G75" s="405" t="s">
        <v>1108</v>
      </c>
      <c r="H75" s="402"/>
      <c r="I75" s="396"/>
      <c r="J75" s="403"/>
      <c r="K75" s="404"/>
      <c r="L75" s="403"/>
      <c r="M75" s="380"/>
      <c r="N75" s="380"/>
      <c r="O75" s="380"/>
      <c r="P75" s="380"/>
      <c r="Q75" s="380"/>
    </row>
    <row r="76" spans="1:17" s="387" customFormat="1" ht="25.5" x14ac:dyDescent="0.2">
      <c r="A76" s="381">
        <v>500104</v>
      </c>
      <c r="B76" s="381">
        <v>10501</v>
      </c>
      <c r="C76" s="394">
        <v>2</v>
      </c>
      <c r="D76" s="399" t="s">
        <v>1109</v>
      </c>
      <c r="E76" s="399" t="s">
        <v>265</v>
      </c>
      <c r="F76" s="399" t="s">
        <v>1110</v>
      </c>
      <c r="G76" s="399" t="s">
        <v>1111</v>
      </c>
      <c r="H76" s="400"/>
      <c r="I76" s="396"/>
      <c r="J76" s="401"/>
      <c r="K76" s="400"/>
      <c r="L76" s="401"/>
      <c r="M76" s="380"/>
      <c r="N76" s="380"/>
      <c r="O76" s="380"/>
      <c r="P76" s="380"/>
      <c r="Q76" s="380"/>
    </row>
    <row r="77" spans="1:17" s="387" customFormat="1" ht="51" x14ac:dyDescent="0.2">
      <c r="A77" s="381">
        <v>501601</v>
      </c>
      <c r="B77" s="381">
        <v>160101</v>
      </c>
      <c r="C77" s="394">
        <v>5</v>
      </c>
      <c r="D77" s="365" t="s">
        <v>74</v>
      </c>
      <c r="E77" s="365" t="s">
        <v>1112</v>
      </c>
      <c r="F77" s="365" t="s">
        <v>1113</v>
      </c>
      <c r="G77" s="365" t="s">
        <v>1114</v>
      </c>
      <c r="H77" s="395"/>
      <c r="I77" s="396"/>
      <c r="J77" s="397"/>
      <c r="K77" s="398"/>
      <c r="L77" s="397"/>
      <c r="M77" s="380"/>
      <c r="N77" s="380"/>
      <c r="O77" s="380"/>
      <c r="P77" s="380"/>
      <c r="Q77" s="380"/>
    </row>
    <row r="78" spans="1:17" s="387" customFormat="1" ht="38.25" x14ac:dyDescent="0.2">
      <c r="A78" s="381">
        <v>501605</v>
      </c>
      <c r="B78" s="381">
        <v>160501</v>
      </c>
      <c r="C78" s="394">
        <v>5</v>
      </c>
      <c r="D78" s="405" t="s">
        <v>723</v>
      </c>
      <c r="E78" s="405" t="s">
        <v>1115</v>
      </c>
      <c r="F78" s="405" t="s">
        <v>1116</v>
      </c>
      <c r="G78" s="405" t="s">
        <v>1117</v>
      </c>
      <c r="H78" s="402"/>
      <c r="I78" s="396"/>
      <c r="J78" s="403"/>
      <c r="K78" s="404"/>
      <c r="L78" s="403"/>
      <c r="M78" s="380"/>
      <c r="N78" s="380"/>
      <c r="O78" s="380"/>
      <c r="P78" s="380"/>
      <c r="Q78" s="380"/>
    </row>
    <row r="79" spans="1:17" s="387" customFormat="1" ht="25.5" x14ac:dyDescent="0.2">
      <c r="A79" s="381">
        <v>505422</v>
      </c>
      <c r="B79" s="381">
        <v>542401</v>
      </c>
      <c r="C79" s="394">
        <v>1</v>
      </c>
      <c r="D79" s="405" t="s">
        <v>1118</v>
      </c>
      <c r="E79" s="405" t="s">
        <v>356</v>
      </c>
      <c r="F79" s="405" t="s">
        <v>1119</v>
      </c>
      <c r="G79" s="405" t="s">
        <v>1120</v>
      </c>
      <c r="H79" s="402"/>
      <c r="I79" s="396"/>
      <c r="J79" s="403"/>
      <c r="K79" s="404"/>
      <c r="L79" s="403"/>
      <c r="M79" s="380"/>
      <c r="N79" s="380"/>
      <c r="O79" s="380"/>
      <c r="P79" s="380"/>
      <c r="Q79" s="380"/>
    </row>
    <row r="80" spans="1:17" s="387" customFormat="1" ht="38.25" x14ac:dyDescent="0.2">
      <c r="A80" s="381">
        <v>501701</v>
      </c>
      <c r="B80" s="381">
        <v>170101</v>
      </c>
      <c r="C80" s="381">
        <v>7</v>
      </c>
      <c r="D80" s="388" t="s">
        <v>819</v>
      </c>
      <c r="E80" s="388" t="s">
        <v>221</v>
      </c>
      <c r="F80" s="388" t="s">
        <v>1121</v>
      </c>
      <c r="G80" s="388" t="s">
        <v>1122</v>
      </c>
      <c r="H80" s="383"/>
      <c r="I80" s="384"/>
      <c r="J80" s="385"/>
      <c r="K80" s="386"/>
      <c r="L80" s="385"/>
    </row>
    <row r="81" spans="1:17" s="387" customFormat="1" ht="38.25" x14ac:dyDescent="0.2">
      <c r="A81" s="381">
        <v>501702</v>
      </c>
      <c r="B81" s="381">
        <v>170201</v>
      </c>
      <c r="C81" s="381">
        <v>7</v>
      </c>
      <c r="D81" s="409" t="s">
        <v>856</v>
      </c>
      <c r="E81" s="409" t="s">
        <v>222</v>
      </c>
      <c r="F81" s="409" t="s">
        <v>1123</v>
      </c>
      <c r="G81" s="409" t="s">
        <v>1124</v>
      </c>
      <c r="H81" s="383"/>
      <c r="I81" s="383"/>
      <c r="J81" s="385"/>
      <c r="K81" s="386"/>
      <c r="L81" s="385"/>
    </row>
    <row r="82" spans="1:17" s="387" customFormat="1" ht="51" x14ac:dyDescent="0.2">
      <c r="A82" s="381">
        <v>501704</v>
      </c>
      <c r="B82" s="381">
        <v>170501</v>
      </c>
      <c r="C82" s="381">
        <v>7</v>
      </c>
      <c r="D82" s="388" t="s">
        <v>1125</v>
      </c>
      <c r="E82" s="388" t="s">
        <v>223</v>
      </c>
      <c r="F82" s="388" t="s">
        <v>1126</v>
      </c>
      <c r="G82" s="388" t="s">
        <v>1127</v>
      </c>
      <c r="H82" s="383"/>
      <c r="I82" s="384"/>
      <c r="J82" s="385"/>
      <c r="K82" s="386"/>
      <c r="L82" s="385"/>
    </row>
    <row r="83" spans="1:17" s="387" customFormat="1" ht="25.5" x14ac:dyDescent="0.2">
      <c r="A83" s="381">
        <v>502817</v>
      </c>
      <c r="B83" s="381">
        <v>281801</v>
      </c>
      <c r="C83" s="394">
        <v>1</v>
      </c>
      <c r="D83" s="405" t="s">
        <v>1128</v>
      </c>
      <c r="E83" s="405" t="s">
        <v>357</v>
      </c>
      <c r="F83" s="405" t="s">
        <v>1129</v>
      </c>
      <c r="G83" s="405" t="s">
        <v>1130</v>
      </c>
      <c r="H83" s="402"/>
      <c r="I83" s="396"/>
      <c r="J83" s="403"/>
      <c r="K83" s="404"/>
      <c r="L83" s="403"/>
      <c r="M83" s="380"/>
      <c r="N83" s="380"/>
      <c r="O83" s="380"/>
      <c r="P83" s="380"/>
      <c r="Q83" s="380"/>
    </row>
    <row r="84" spans="1:17" ht="38.25" x14ac:dyDescent="0.2">
      <c r="A84" s="381">
        <v>501705</v>
      </c>
      <c r="B84" s="381">
        <v>170601</v>
      </c>
      <c r="C84" s="381">
        <v>7</v>
      </c>
      <c r="D84" s="388" t="s">
        <v>1131</v>
      </c>
      <c r="E84" s="388" t="s">
        <v>1096</v>
      </c>
      <c r="F84" s="388" t="s">
        <v>1132</v>
      </c>
      <c r="G84" s="388" t="s">
        <v>1133</v>
      </c>
      <c r="H84" s="383"/>
      <c r="I84" s="384"/>
      <c r="J84" s="385"/>
      <c r="K84" s="386"/>
      <c r="L84" s="385"/>
      <c r="M84" s="387"/>
      <c r="N84" s="387"/>
      <c r="O84" s="387"/>
      <c r="P84" s="387"/>
      <c r="Q84" s="387"/>
    </row>
    <row r="85" spans="1:17" ht="38.25" x14ac:dyDescent="0.2">
      <c r="A85" s="381">
        <v>501714</v>
      </c>
      <c r="B85" s="381">
        <v>171701</v>
      </c>
      <c r="C85" s="381">
        <v>7</v>
      </c>
      <c r="D85" s="410" t="s">
        <v>724</v>
      </c>
      <c r="E85" s="410" t="s">
        <v>1134</v>
      </c>
      <c r="F85" s="410" t="s">
        <v>1135</v>
      </c>
      <c r="G85" s="410" t="s">
        <v>1136</v>
      </c>
      <c r="H85" s="389"/>
      <c r="I85" s="384"/>
      <c r="J85" s="390"/>
      <c r="K85" s="391"/>
      <c r="L85" s="390"/>
      <c r="M85" s="387"/>
      <c r="N85" s="387"/>
      <c r="O85" s="387"/>
      <c r="P85" s="387"/>
      <c r="Q85" s="387"/>
    </row>
    <row r="86" spans="1:17" ht="38.25" x14ac:dyDescent="0.2">
      <c r="A86" s="381">
        <v>501715</v>
      </c>
      <c r="B86" s="381">
        <v>171801</v>
      </c>
      <c r="C86" s="381">
        <v>7</v>
      </c>
      <c r="D86" s="382" t="s">
        <v>725</v>
      </c>
      <c r="E86" s="382" t="s">
        <v>1137</v>
      </c>
      <c r="F86" s="382" t="s">
        <v>1138</v>
      </c>
      <c r="G86" s="382" t="s">
        <v>1139</v>
      </c>
      <c r="H86" s="383"/>
      <c r="I86" s="384"/>
      <c r="J86" s="385"/>
      <c r="K86" s="386"/>
      <c r="L86" s="385"/>
      <c r="M86" s="387"/>
      <c r="N86" s="387"/>
      <c r="O86" s="387"/>
      <c r="P86" s="387"/>
      <c r="Q86" s="387"/>
    </row>
    <row r="87" spans="1:17" ht="38.25" x14ac:dyDescent="0.2">
      <c r="A87" s="381">
        <v>501717</v>
      </c>
      <c r="B87" s="381">
        <v>172001</v>
      </c>
      <c r="C87" s="381">
        <v>7</v>
      </c>
      <c r="D87" s="382" t="s">
        <v>140</v>
      </c>
      <c r="E87" s="382" t="s">
        <v>1140</v>
      </c>
      <c r="F87" s="382" t="s">
        <v>1141</v>
      </c>
      <c r="G87" s="382" t="s">
        <v>1142</v>
      </c>
      <c r="H87" s="389"/>
      <c r="I87" s="384"/>
      <c r="J87" s="390"/>
      <c r="K87" s="391"/>
      <c r="L87" s="390"/>
      <c r="M87" s="387"/>
      <c r="N87" s="387"/>
      <c r="O87" s="387"/>
      <c r="P87" s="387"/>
      <c r="Q87" s="387"/>
    </row>
    <row r="88" spans="1:17" ht="38.25" x14ac:dyDescent="0.2">
      <c r="A88" s="381">
        <v>501512</v>
      </c>
      <c r="B88" s="381">
        <v>151301</v>
      </c>
      <c r="C88" s="394">
        <v>1</v>
      </c>
      <c r="D88" s="405" t="s">
        <v>1143</v>
      </c>
      <c r="E88" s="405" t="s">
        <v>1144</v>
      </c>
      <c r="F88" s="405" t="s">
        <v>1145</v>
      </c>
      <c r="G88" s="405" t="s">
        <v>1146</v>
      </c>
      <c r="H88" s="402"/>
      <c r="I88" s="396"/>
      <c r="J88" s="403"/>
      <c r="K88" s="404"/>
      <c r="L88" s="403"/>
    </row>
    <row r="89" spans="1:17" ht="51" x14ac:dyDescent="0.2">
      <c r="A89" s="381">
        <v>501801</v>
      </c>
      <c r="B89" s="381">
        <v>180101</v>
      </c>
      <c r="C89" s="381">
        <v>7</v>
      </c>
      <c r="D89" s="388" t="s">
        <v>11</v>
      </c>
      <c r="E89" s="388" t="s">
        <v>1147</v>
      </c>
      <c r="F89" s="388" t="s">
        <v>1148</v>
      </c>
      <c r="G89" s="388" t="s">
        <v>1149</v>
      </c>
      <c r="H89" s="383"/>
      <c r="I89" s="384"/>
      <c r="J89" s="385"/>
      <c r="K89" s="386"/>
      <c r="L89" s="385"/>
      <c r="M89" s="387"/>
      <c r="N89" s="387"/>
      <c r="O89" s="387"/>
      <c r="P89" s="387"/>
      <c r="Q89" s="387"/>
    </row>
    <row r="90" spans="1:17" ht="25.5" x14ac:dyDescent="0.2">
      <c r="A90" s="381">
        <v>501513</v>
      </c>
      <c r="B90" s="381">
        <v>151401</v>
      </c>
      <c r="C90" s="394">
        <v>1</v>
      </c>
      <c r="D90" s="405" t="s">
        <v>1150</v>
      </c>
      <c r="E90" s="405" t="s">
        <v>358</v>
      </c>
      <c r="F90" s="405" t="s">
        <v>1151</v>
      </c>
      <c r="G90" s="405" t="s">
        <v>1152</v>
      </c>
      <c r="H90" s="402"/>
      <c r="I90" s="396"/>
      <c r="J90" s="403"/>
      <c r="K90" s="404"/>
      <c r="L90" s="403"/>
    </row>
    <row r="91" spans="1:17" ht="38.25" x14ac:dyDescent="0.2">
      <c r="A91" s="381">
        <v>501802</v>
      </c>
      <c r="B91" s="381">
        <v>180201</v>
      </c>
      <c r="C91" s="381">
        <v>5</v>
      </c>
      <c r="D91" s="388" t="s">
        <v>13</v>
      </c>
      <c r="E91" s="388" t="s">
        <v>190</v>
      </c>
      <c r="F91" s="388" t="s">
        <v>1153</v>
      </c>
      <c r="G91" s="388" t="s">
        <v>1154</v>
      </c>
      <c r="H91" s="383"/>
      <c r="I91" s="384"/>
      <c r="J91" s="385"/>
      <c r="K91" s="386"/>
      <c r="L91" s="385"/>
      <c r="M91" s="387"/>
      <c r="N91" s="387"/>
      <c r="O91" s="387"/>
      <c r="P91" s="387"/>
      <c r="Q91" s="387"/>
    </row>
    <row r="92" spans="1:17" ht="25.5" x14ac:dyDescent="0.2">
      <c r="A92" s="381">
        <v>501713</v>
      </c>
      <c r="B92" s="381">
        <v>171601</v>
      </c>
      <c r="C92" s="381">
        <v>7</v>
      </c>
      <c r="D92" s="382" t="s">
        <v>1155</v>
      </c>
      <c r="E92" s="382" t="s">
        <v>1156</v>
      </c>
      <c r="F92" s="382" t="s">
        <v>1157</v>
      </c>
      <c r="G92" s="382" t="s">
        <v>1158</v>
      </c>
      <c r="H92" s="389"/>
      <c r="I92" s="384"/>
      <c r="J92" s="390"/>
      <c r="K92" s="391"/>
      <c r="L92" s="390"/>
      <c r="M92" s="387"/>
      <c r="N92" s="387"/>
      <c r="O92" s="387"/>
      <c r="P92" s="387"/>
      <c r="Q92" s="387"/>
    </row>
    <row r="93" spans="1:17" ht="38.25" x14ac:dyDescent="0.2">
      <c r="A93" s="381">
        <v>501712</v>
      </c>
      <c r="B93" s="381">
        <v>171501</v>
      </c>
      <c r="C93" s="381">
        <v>7</v>
      </c>
      <c r="D93" s="382" t="s">
        <v>1159</v>
      </c>
      <c r="E93" s="382" t="s">
        <v>1160</v>
      </c>
      <c r="F93" s="382" t="s">
        <v>1161</v>
      </c>
      <c r="G93" s="382" t="s">
        <v>1162</v>
      </c>
      <c r="H93" s="389"/>
      <c r="I93" s="384"/>
      <c r="J93" s="390"/>
      <c r="K93" s="391"/>
      <c r="L93" s="390"/>
      <c r="M93" s="387"/>
      <c r="N93" s="387"/>
      <c r="O93" s="387"/>
      <c r="P93" s="387"/>
      <c r="Q93" s="387"/>
    </row>
    <row r="94" spans="1:17" ht="51" x14ac:dyDescent="0.2">
      <c r="A94" s="381">
        <v>501901</v>
      </c>
      <c r="B94" s="381">
        <v>190101</v>
      </c>
      <c r="C94" s="381">
        <v>4</v>
      </c>
      <c r="D94" s="388" t="s">
        <v>23</v>
      </c>
      <c r="E94" s="388" t="s">
        <v>1163</v>
      </c>
      <c r="F94" s="388" t="s">
        <v>1164</v>
      </c>
      <c r="G94" s="388" t="s">
        <v>1165</v>
      </c>
      <c r="H94" s="383"/>
      <c r="I94" s="384"/>
      <c r="J94" s="385"/>
      <c r="K94" s="386"/>
      <c r="L94" s="385"/>
      <c r="M94" s="387"/>
      <c r="N94" s="387"/>
      <c r="O94" s="387"/>
      <c r="P94" s="387"/>
      <c r="Q94" s="387"/>
    </row>
    <row r="95" spans="1:17" ht="25.5" x14ac:dyDescent="0.2">
      <c r="A95" s="381">
        <v>501710</v>
      </c>
      <c r="B95" s="381">
        <v>171301</v>
      </c>
      <c r="C95" s="381">
        <v>7</v>
      </c>
      <c r="D95" s="382" t="s">
        <v>1166</v>
      </c>
      <c r="E95" s="382" t="s">
        <v>1167</v>
      </c>
      <c r="F95" s="382" t="s">
        <v>1168</v>
      </c>
      <c r="G95" s="382" t="s">
        <v>1169</v>
      </c>
      <c r="H95" s="389"/>
      <c r="I95" s="384"/>
      <c r="J95" s="390"/>
      <c r="K95" s="391"/>
      <c r="L95" s="390"/>
      <c r="M95" s="387"/>
      <c r="N95" s="387"/>
      <c r="O95" s="387"/>
      <c r="P95" s="387"/>
      <c r="Q95" s="387"/>
    </row>
    <row r="96" spans="1:17" s="407" customFormat="1" ht="38.25" x14ac:dyDescent="0.2">
      <c r="A96" s="381">
        <v>501914</v>
      </c>
      <c r="B96" s="381">
        <v>191401</v>
      </c>
      <c r="C96" s="381">
        <v>4</v>
      </c>
      <c r="D96" s="382" t="s">
        <v>1170</v>
      </c>
      <c r="E96" s="382" t="s">
        <v>1171</v>
      </c>
      <c r="F96" s="382" t="s">
        <v>1172</v>
      </c>
      <c r="G96" s="382" t="s">
        <v>1173</v>
      </c>
      <c r="H96" s="383"/>
      <c r="I96" s="384"/>
      <c r="J96" s="385"/>
      <c r="K96" s="386"/>
      <c r="L96" s="385"/>
      <c r="M96" s="387"/>
      <c r="N96" s="387"/>
      <c r="O96" s="387"/>
      <c r="P96" s="387"/>
      <c r="Q96" s="387"/>
    </row>
    <row r="97" spans="1:17" s="407" customFormat="1" ht="25.5" x14ac:dyDescent="0.2">
      <c r="A97" s="381">
        <v>501709</v>
      </c>
      <c r="B97" s="381">
        <v>171201</v>
      </c>
      <c r="C97" s="381">
        <v>7</v>
      </c>
      <c r="D97" s="382" t="s">
        <v>1174</v>
      </c>
      <c r="E97" s="382" t="s">
        <v>1175</v>
      </c>
      <c r="F97" s="382" t="s">
        <v>1176</v>
      </c>
      <c r="G97" s="382" t="s">
        <v>1177</v>
      </c>
      <c r="H97" s="389"/>
      <c r="I97" s="384"/>
      <c r="J97" s="390"/>
      <c r="K97" s="391"/>
      <c r="L97" s="390"/>
      <c r="M97" s="387"/>
      <c r="N97" s="387"/>
      <c r="O97" s="387"/>
      <c r="P97" s="387"/>
      <c r="Q97" s="387"/>
    </row>
    <row r="98" spans="1:17" ht="25.5" x14ac:dyDescent="0.2">
      <c r="A98" s="381">
        <v>501718</v>
      </c>
      <c r="B98" s="381">
        <v>172101</v>
      </c>
      <c r="C98" s="381">
        <v>7</v>
      </c>
      <c r="D98" s="411" t="s">
        <v>1178</v>
      </c>
      <c r="E98" s="388" t="s">
        <v>359</v>
      </c>
      <c r="F98" s="388" t="s">
        <v>1179</v>
      </c>
      <c r="G98" s="388" t="s">
        <v>1180</v>
      </c>
      <c r="H98" s="389"/>
      <c r="I98" s="384"/>
      <c r="J98" s="385"/>
      <c r="K98" s="391"/>
      <c r="L98" s="385"/>
      <c r="M98" s="387"/>
      <c r="N98" s="387"/>
      <c r="O98" s="387"/>
      <c r="P98" s="387"/>
      <c r="Q98" s="387"/>
    </row>
    <row r="99" spans="1:17" ht="38.25" x14ac:dyDescent="0.2">
      <c r="A99" s="381">
        <v>502001</v>
      </c>
      <c r="B99" s="381">
        <v>200101</v>
      </c>
      <c r="C99" s="394">
        <v>8</v>
      </c>
      <c r="D99" s="365" t="s">
        <v>62</v>
      </c>
      <c r="E99" s="365" t="s">
        <v>244</v>
      </c>
      <c r="F99" s="365" t="s">
        <v>1181</v>
      </c>
      <c r="G99" s="365" t="s">
        <v>1182</v>
      </c>
      <c r="H99" s="395"/>
      <c r="I99" s="396"/>
      <c r="J99" s="397"/>
      <c r="K99" s="398"/>
      <c r="L99" s="397"/>
    </row>
    <row r="100" spans="1:17" s="407" customFormat="1" ht="38.25" x14ac:dyDescent="0.2">
      <c r="A100" s="381">
        <v>501505</v>
      </c>
      <c r="B100" s="381">
        <v>150601</v>
      </c>
      <c r="C100" s="394">
        <v>1</v>
      </c>
      <c r="D100" s="365" t="s">
        <v>1183</v>
      </c>
      <c r="E100" s="365" t="s">
        <v>1184</v>
      </c>
      <c r="F100" s="365" t="s">
        <v>1185</v>
      </c>
      <c r="G100" s="365" t="s">
        <v>1186</v>
      </c>
      <c r="H100" s="395"/>
      <c r="I100" s="396"/>
      <c r="J100" s="397"/>
      <c r="K100" s="398"/>
      <c r="L100" s="397"/>
      <c r="M100" s="380"/>
      <c r="N100" s="380"/>
      <c r="O100" s="380"/>
      <c r="P100" s="380"/>
      <c r="Q100" s="380"/>
    </row>
    <row r="101" spans="1:17" s="407" customFormat="1" ht="38.25" x14ac:dyDescent="0.2">
      <c r="A101" s="381">
        <v>502002</v>
      </c>
      <c r="B101" s="381">
        <v>200201</v>
      </c>
      <c r="C101" s="394">
        <v>8</v>
      </c>
      <c r="D101" s="365" t="s">
        <v>829</v>
      </c>
      <c r="E101" s="365" t="s">
        <v>245</v>
      </c>
      <c r="F101" s="365" t="s">
        <v>1187</v>
      </c>
      <c r="G101" s="365" t="s">
        <v>1188</v>
      </c>
      <c r="H101" s="395"/>
      <c r="I101" s="396"/>
      <c r="J101" s="397"/>
      <c r="K101" s="398"/>
      <c r="L101" s="397"/>
      <c r="M101" s="380"/>
      <c r="N101" s="380"/>
      <c r="O101" s="380"/>
      <c r="P101" s="380"/>
      <c r="Q101" s="380"/>
    </row>
    <row r="102" spans="1:17" s="407" customFormat="1" ht="38.25" x14ac:dyDescent="0.2">
      <c r="A102" s="381">
        <v>502003</v>
      </c>
      <c r="B102" s="381">
        <v>200301</v>
      </c>
      <c r="C102" s="394">
        <v>8</v>
      </c>
      <c r="D102" s="365" t="s">
        <v>830</v>
      </c>
      <c r="E102" s="365" t="s">
        <v>1189</v>
      </c>
      <c r="F102" s="365" t="s">
        <v>1190</v>
      </c>
      <c r="G102" s="365" t="s">
        <v>1191</v>
      </c>
      <c r="H102" s="395"/>
      <c r="I102" s="396"/>
      <c r="J102" s="397"/>
      <c r="K102" s="398"/>
      <c r="L102" s="397"/>
      <c r="M102" s="380"/>
      <c r="N102" s="380"/>
      <c r="O102" s="380"/>
      <c r="P102" s="380"/>
      <c r="Q102" s="380"/>
    </row>
    <row r="103" spans="1:17" ht="51" x14ac:dyDescent="0.2">
      <c r="A103" s="381">
        <v>502821</v>
      </c>
      <c r="B103" s="381">
        <v>282101</v>
      </c>
      <c r="C103" s="394">
        <v>1</v>
      </c>
      <c r="D103" s="405" t="s">
        <v>1192</v>
      </c>
      <c r="E103" s="405" t="s">
        <v>1193</v>
      </c>
      <c r="F103" s="405" t="s">
        <v>1194</v>
      </c>
      <c r="G103" s="405" t="s">
        <v>1195</v>
      </c>
      <c r="H103" s="402"/>
      <c r="I103" s="396"/>
      <c r="J103" s="403"/>
      <c r="K103" s="404"/>
      <c r="L103" s="403"/>
    </row>
    <row r="104" spans="1:17" ht="38.25" x14ac:dyDescent="0.2">
      <c r="A104" s="381">
        <v>502004</v>
      </c>
      <c r="B104" s="381">
        <v>200401</v>
      </c>
      <c r="C104" s="394">
        <v>8</v>
      </c>
      <c r="D104" s="365" t="s">
        <v>831</v>
      </c>
      <c r="E104" s="365" t="s">
        <v>1196</v>
      </c>
      <c r="F104" s="365" t="s">
        <v>1197</v>
      </c>
      <c r="G104" s="365" t="s">
        <v>1198</v>
      </c>
      <c r="H104" s="402"/>
      <c r="I104" s="396"/>
      <c r="J104" s="403"/>
      <c r="K104" s="404"/>
      <c r="L104" s="403"/>
    </row>
    <row r="105" spans="1:17" ht="51" x14ac:dyDescent="0.2">
      <c r="A105" s="381">
        <v>502005</v>
      </c>
      <c r="B105" s="381">
        <v>200501</v>
      </c>
      <c r="C105" s="394">
        <v>8</v>
      </c>
      <c r="D105" s="365" t="s">
        <v>1199</v>
      </c>
      <c r="E105" s="365" t="s">
        <v>1200</v>
      </c>
      <c r="F105" s="365" t="s">
        <v>1201</v>
      </c>
      <c r="G105" s="365" t="s">
        <v>1202</v>
      </c>
      <c r="H105" s="402"/>
      <c r="I105" s="396"/>
      <c r="J105" s="403"/>
      <c r="K105" s="404"/>
      <c r="L105" s="403"/>
    </row>
    <row r="106" spans="1:17" s="387" customFormat="1" ht="25.5" x14ac:dyDescent="0.2">
      <c r="A106" s="381">
        <v>503117</v>
      </c>
      <c r="B106" s="381">
        <v>312001</v>
      </c>
      <c r="C106" s="394">
        <v>6</v>
      </c>
      <c r="D106" s="405" t="s">
        <v>1203</v>
      </c>
      <c r="E106" s="405" t="s">
        <v>1204</v>
      </c>
      <c r="F106" s="405" t="s">
        <v>1205</v>
      </c>
      <c r="G106" s="405" t="s">
        <v>1206</v>
      </c>
      <c r="H106" s="402"/>
      <c r="I106" s="396"/>
      <c r="J106" s="403"/>
      <c r="K106" s="404"/>
      <c r="L106" s="403"/>
      <c r="M106" s="380"/>
      <c r="N106" s="380"/>
      <c r="O106" s="380"/>
      <c r="P106" s="380"/>
      <c r="Q106" s="380"/>
    </row>
    <row r="107" spans="1:17" ht="38.25" x14ac:dyDescent="0.2">
      <c r="A107" s="381">
        <v>502006</v>
      </c>
      <c r="B107" s="381">
        <v>200601</v>
      </c>
      <c r="C107" s="394">
        <v>8</v>
      </c>
      <c r="D107" s="365" t="s">
        <v>832</v>
      </c>
      <c r="E107" s="365" t="s">
        <v>1207</v>
      </c>
      <c r="F107" s="365" t="s">
        <v>1208</v>
      </c>
      <c r="G107" s="365" t="s">
        <v>1209</v>
      </c>
      <c r="H107" s="402"/>
      <c r="I107" s="396"/>
      <c r="J107" s="397"/>
      <c r="K107" s="398"/>
      <c r="L107" s="397"/>
    </row>
    <row r="108" spans="1:17" ht="38.25" x14ac:dyDescent="0.2">
      <c r="A108" s="381">
        <v>502007</v>
      </c>
      <c r="B108" s="381">
        <v>200801</v>
      </c>
      <c r="C108" s="394">
        <v>8</v>
      </c>
      <c r="D108" s="365" t="s">
        <v>833</v>
      </c>
      <c r="E108" s="365" t="s">
        <v>1210</v>
      </c>
      <c r="F108" s="365" t="s">
        <v>1211</v>
      </c>
      <c r="G108" s="365" t="s">
        <v>1212</v>
      </c>
      <c r="H108" s="402"/>
      <c r="I108" s="396"/>
      <c r="J108" s="403"/>
      <c r="K108" s="404"/>
      <c r="L108" s="403"/>
    </row>
    <row r="109" spans="1:17" ht="51" x14ac:dyDescent="0.2">
      <c r="A109" s="381">
        <v>502008</v>
      </c>
      <c r="B109" s="381">
        <v>200901</v>
      </c>
      <c r="C109" s="394">
        <v>8</v>
      </c>
      <c r="D109" s="408" t="s">
        <v>727</v>
      </c>
      <c r="E109" s="408" t="s">
        <v>1213</v>
      </c>
      <c r="F109" s="408" t="s">
        <v>1214</v>
      </c>
      <c r="G109" s="408" t="s">
        <v>1215</v>
      </c>
      <c r="H109" s="395"/>
      <c r="I109" s="396"/>
      <c r="J109" s="397"/>
      <c r="K109" s="398"/>
      <c r="L109" s="397"/>
    </row>
    <row r="110" spans="1:17" ht="25.5" x14ac:dyDescent="0.2">
      <c r="A110" s="381">
        <v>502819</v>
      </c>
      <c r="B110" s="381">
        <v>282001</v>
      </c>
      <c r="C110" s="394">
        <v>1</v>
      </c>
      <c r="D110" s="405" t="s">
        <v>1216</v>
      </c>
      <c r="E110" s="405" t="s">
        <v>360</v>
      </c>
      <c r="F110" s="405" t="s">
        <v>1217</v>
      </c>
      <c r="G110" s="405" t="s">
        <v>1218</v>
      </c>
      <c r="H110" s="395"/>
      <c r="I110" s="396"/>
      <c r="J110" s="397"/>
      <c r="K110" s="398"/>
      <c r="L110" s="397"/>
    </row>
    <row r="111" spans="1:17" s="387" customFormat="1" ht="51" x14ac:dyDescent="0.2">
      <c r="A111" s="381">
        <v>502009</v>
      </c>
      <c r="B111" s="381">
        <v>201001</v>
      </c>
      <c r="C111" s="394">
        <v>8</v>
      </c>
      <c r="D111" s="405" t="s">
        <v>1219</v>
      </c>
      <c r="E111" s="405" t="s">
        <v>1220</v>
      </c>
      <c r="F111" s="405" t="s">
        <v>1221</v>
      </c>
      <c r="G111" s="412" t="s">
        <v>1222</v>
      </c>
      <c r="H111" s="402"/>
      <c r="I111" s="396"/>
      <c r="J111" s="403"/>
      <c r="K111" s="404"/>
      <c r="L111" s="403"/>
      <c r="M111" s="380"/>
      <c r="N111" s="380"/>
      <c r="O111" s="380"/>
      <c r="P111" s="380"/>
      <c r="Q111" s="380"/>
    </row>
    <row r="112" spans="1:17" ht="25.5" x14ac:dyDescent="0.2">
      <c r="A112" s="381">
        <v>509654</v>
      </c>
      <c r="B112" s="381">
        <v>965401</v>
      </c>
      <c r="C112" s="394" t="s">
        <v>91</v>
      </c>
      <c r="D112" s="405" t="s">
        <v>1223</v>
      </c>
      <c r="E112" s="405" t="s">
        <v>361</v>
      </c>
      <c r="F112" s="405" t="s">
        <v>1224</v>
      </c>
      <c r="G112" s="405" t="s">
        <v>1225</v>
      </c>
      <c r="H112" s="395"/>
      <c r="I112" s="396"/>
      <c r="J112" s="397"/>
      <c r="K112" s="398"/>
      <c r="L112" s="397"/>
    </row>
    <row r="113" spans="1:17" ht="38.25" x14ac:dyDescent="0.2">
      <c r="A113" s="381">
        <v>502115</v>
      </c>
      <c r="B113" s="381">
        <v>210115</v>
      </c>
      <c r="C113" s="394">
        <v>5</v>
      </c>
      <c r="D113" s="365" t="s">
        <v>847</v>
      </c>
      <c r="E113" s="365" t="s">
        <v>1226</v>
      </c>
      <c r="F113" s="365" t="s">
        <v>1227</v>
      </c>
      <c r="G113" s="365" t="s">
        <v>1228</v>
      </c>
      <c r="H113" s="402"/>
      <c r="I113" s="396"/>
      <c r="J113" s="403"/>
      <c r="K113" s="404"/>
      <c r="L113" s="403"/>
    </row>
    <row r="114" spans="1:17" ht="51" x14ac:dyDescent="0.2">
      <c r="A114" s="381">
        <v>502201</v>
      </c>
      <c r="B114" s="381">
        <v>220101</v>
      </c>
      <c r="C114" s="394">
        <v>6</v>
      </c>
      <c r="D114" s="365" t="s">
        <v>45</v>
      </c>
      <c r="E114" s="365" t="s">
        <v>1229</v>
      </c>
      <c r="F114" s="365" t="s">
        <v>1230</v>
      </c>
      <c r="G114" s="365" t="s">
        <v>1231</v>
      </c>
      <c r="H114" s="402"/>
      <c r="I114" s="402"/>
      <c r="J114" s="403"/>
      <c r="K114" s="404"/>
      <c r="L114" s="403"/>
    </row>
    <row r="115" spans="1:17" ht="25.5" x14ac:dyDescent="0.2">
      <c r="A115" s="381">
        <v>502202</v>
      </c>
      <c r="B115" s="381">
        <v>220201</v>
      </c>
      <c r="C115" s="394">
        <v>6</v>
      </c>
      <c r="D115" s="405" t="s">
        <v>1232</v>
      </c>
      <c r="E115" s="405" t="s">
        <v>1233</v>
      </c>
      <c r="F115" s="405" t="s">
        <v>1234</v>
      </c>
      <c r="G115" s="405" t="s">
        <v>1235</v>
      </c>
      <c r="H115" s="395"/>
      <c r="I115" s="396"/>
      <c r="J115" s="397"/>
      <c r="K115" s="398"/>
      <c r="L115" s="397"/>
    </row>
    <row r="116" spans="1:17" ht="25.5" x14ac:dyDescent="0.2">
      <c r="A116" s="381">
        <v>509650</v>
      </c>
      <c r="B116" s="381">
        <v>964601</v>
      </c>
      <c r="C116" s="394">
        <v>7</v>
      </c>
      <c r="D116" s="405" t="s">
        <v>1236</v>
      </c>
      <c r="E116" s="405" t="s">
        <v>363</v>
      </c>
      <c r="F116" s="405" t="s">
        <v>1237</v>
      </c>
      <c r="G116" s="405" t="s">
        <v>1238</v>
      </c>
      <c r="H116" s="395"/>
      <c r="I116" s="396"/>
      <c r="J116" s="397"/>
      <c r="K116" s="398"/>
      <c r="L116" s="397"/>
    </row>
    <row r="117" spans="1:17" s="387" customFormat="1" ht="25.5" x14ac:dyDescent="0.2">
      <c r="A117" s="381">
        <v>501711</v>
      </c>
      <c r="B117" s="381">
        <v>171401</v>
      </c>
      <c r="C117" s="381">
        <v>7</v>
      </c>
      <c r="D117" s="382" t="s">
        <v>1239</v>
      </c>
      <c r="E117" s="382" t="s">
        <v>1240</v>
      </c>
      <c r="F117" s="382" t="s">
        <v>1241</v>
      </c>
      <c r="G117" s="382" t="s">
        <v>1242</v>
      </c>
      <c r="H117" s="389"/>
      <c r="I117" s="384"/>
      <c r="J117" s="390"/>
      <c r="K117" s="391"/>
      <c r="L117" s="390"/>
    </row>
    <row r="118" spans="1:17" s="407" customFormat="1" ht="51" x14ac:dyDescent="0.2">
      <c r="A118" s="381">
        <v>502301</v>
      </c>
      <c r="B118" s="381">
        <v>230101</v>
      </c>
      <c r="C118" s="394">
        <v>7</v>
      </c>
      <c r="D118" s="365" t="s">
        <v>72</v>
      </c>
      <c r="E118" s="365" t="s">
        <v>1243</v>
      </c>
      <c r="F118" s="365" t="s">
        <v>1244</v>
      </c>
      <c r="G118" s="365" t="s">
        <v>1245</v>
      </c>
      <c r="H118" s="402"/>
      <c r="I118" s="396"/>
      <c r="J118" s="403"/>
      <c r="K118" s="404"/>
      <c r="L118" s="403"/>
      <c r="M118" s="380"/>
      <c r="N118" s="380"/>
      <c r="O118" s="380"/>
      <c r="P118" s="380"/>
      <c r="Q118" s="380"/>
    </row>
    <row r="119" spans="1:17" ht="51" x14ac:dyDescent="0.2">
      <c r="A119" s="381">
        <v>502401</v>
      </c>
      <c r="B119" s="381">
        <v>240101</v>
      </c>
      <c r="C119" s="394">
        <v>4</v>
      </c>
      <c r="D119" s="365" t="s">
        <v>24</v>
      </c>
      <c r="E119" s="365" t="s">
        <v>1246</v>
      </c>
      <c r="F119" s="365" t="s">
        <v>1247</v>
      </c>
      <c r="G119" s="365" t="s">
        <v>1248</v>
      </c>
      <c r="H119" s="395"/>
      <c r="I119" s="396"/>
      <c r="J119" s="397"/>
      <c r="K119" s="398"/>
      <c r="L119" s="397"/>
    </row>
    <row r="120" spans="1:17" s="387" customFormat="1" ht="38.25" x14ac:dyDescent="0.2">
      <c r="A120" s="381">
        <v>502501</v>
      </c>
      <c r="B120" s="381">
        <v>250101</v>
      </c>
      <c r="C120" s="394">
        <v>3</v>
      </c>
      <c r="D120" s="365" t="s">
        <v>25</v>
      </c>
      <c r="E120" s="365" t="s">
        <v>1249</v>
      </c>
      <c r="F120" s="365" t="s">
        <v>1250</v>
      </c>
      <c r="G120" s="365" t="s">
        <v>1251</v>
      </c>
      <c r="H120" s="402"/>
      <c r="I120" s="396"/>
      <c r="J120" s="403"/>
      <c r="K120" s="404"/>
      <c r="L120" s="403"/>
      <c r="M120" s="380"/>
      <c r="N120" s="380"/>
      <c r="O120" s="380"/>
      <c r="P120" s="380"/>
      <c r="Q120" s="380"/>
    </row>
    <row r="121" spans="1:17" s="387" customFormat="1" ht="51" x14ac:dyDescent="0.2">
      <c r="A121" s="381">
        <v>502502</v>
      </c>
      <c r="B121" s="381">
        <v>250401</v>
      </c>
      <c r="C121" s="394">
        <v>3</v>
      </c>
      <c r="D121" s="365" t="s">
        <v>1252</v>
      </c>
      <c r="E121" s="365" t="s">
        <v>1253</v>
      </c>
      <c r="F121" s="365" t="s">
        <v>1254</v>
      </c>
      <c r="G121" s="365" t="s">
        <v>1255</v>
      </c>
      <c r="H121" s="395"/>
      <c r="I121" s="396"/>
      <c r="J121" s="397"/>
      <c r="K121" s="398"/>
      <c r="L121" s="397"/>
      <c r="M121" s="380"/>
      <c r="N121" s="380"/>
      <c r="O121" s="380"/>
      <c r="P121" s="380"/>
      <c r="Q121" s="380"/>
    </row>
    <row r="122" spans="1:17" ht="38.25" x14ac:dyDescent="0.2">
      <c r="A122" s="381">
        <v>503619</v>
      </c>
      <c r="B122" s="381">
        <v>362201</v>
      </c>
      <c r="C122" s="381">
        <v>5</v>
      </c>
      <c r="D122" s="388" t="s">
        <v>1256</v>
      </c>
      <c r="E122" s="413" t="s">
        <v>1257</v>
      </c>
      <c r="F122" s="382" t="s">
        <v>1258</v>
      </c>
      <c r="G122" s="382" t="s">
        <v>1259</v>
      </c>
      <c r="H122" s="383"/>
      <c r="I122" s="384"/>
      <c r="J122" s="385"/>
      <c r="K122" s="386"/>
      <c r="L122" s="385"/>
      <c r="M122" s="387"/>
      <c r="N122" s="387"/>
      <c r="O122" s="387"/>
      <c r="P122" s="387"/>
      <c r="Q122" s="387"/>
    </row>
    <row r="123" spans="1:17" ht="38.25" x14ac:dyDescent="0.2">
      <c r="A123" s="381">
        <v>502601</v>
      </c>
      <c r="B123" s="381">
        <v>260101</v>
      </c>
      <c r="C123" s="394">
        <v>3</v>
      </c>
      <c r="D123" s="365" t="s">
        <v>26</v>
      </c>
      <c r="E123" s="365" t="s">
        <v>1260</v>
      </c>
      <c r="F123" s="365" t="s">
        <v>1261</v>
      </c>
      <c r="G123" s="365" t="s">
        <v>1262</v>
      </c>
      <c r="H123" s="396"/>
      <c r="I123" s="396"/>
      <c r="J123" s="403"/>
      <c r="K123" s="404"/>
      <c r="L123" s="403"/>
    </row>
    <row r="124" spans="1:17" ht="38.25" x14ac:dyDescent="0.2">
      <c r="A124" s="381">
        <v>502602</v>
      </c>
      <c r="B124" s="381">
        <v>260801</v>
      </c>
      <c r="C124" s="394">
        <v>3</v>
      </c>
      <c r="D124" s="365" t="s">
        <v>27</v>
      </c>
      <c r="E124" s="365" t="s">
        <v>1263</v>
      </c>
      <c r="F124" s="365" t="s">
        <v>1264</v>
      </c>
      <c r="G124" s="365" t="s">
        <v>1265</v>
      </c>
      <c r="H124" s="395"/>
      <c r="I124" s="396"/>
      <c r="J124" s="397"/>
      <c r="K124" s="398"/>
      <c r="L124" s="397"/>
    </row>
    <row r="125" spans="1:17" ht="38.25" x14ac:dyDescent="0.2">
      <c r="A125" s="381">
        <v>502603</v>
      </c>
      <c r="B125" s="381">
        <v>261601</v>
      </c>
      <c r="C125" s="394">
        <v>3</v>
      </c>
      <c r="D125" s="365" t="s">
        <v>1266</v>
      </c>
      <c r="E125" s="365" t="s">
        <v>1267</v>
      </c>
      <c r="F125" s="365" t="s">
        <v>1268</v>
      </c>
      <c r="G125" s="365" t="s">
        <v>1269</v>
      </c>
      <c r="H125" s="395"/>
      <c r="I125" s="396"/>
      <c r="J125" s="397"/>
      <c r="K125" s="398"/>
      <c r="L125" s="397"/>
    </row>
    <row r="126" spans="1:17" ht="38.25" x14ac:dyDescent="0.2">
      <c r="A126" s="381">
        <v>502604</v>
      </c>
      <c r="B126" s="381">
        <v>261701</v>
      </c>
      <c r="C126" s="394">
        <v>3</v>
      </c>
      <c r="D126" s="365" t="s">
        <v>1270</v>
      </c>
      <c r="E126" s="365" t="s">
        <v>1271</v>
      </c>
      <c r="F126" s="365" t="s">
        <v>1272</v>
      </c>
      <c r="G126" s="365" t="s">
        <v>1273</v>
      </c>
      <c r="H126" s="402"/>
      <c r="I126" s="396"/>
      <c r="J126" s="403"/>
      <c r="K126" s="404"/>
      <c r="L126" s="403"/>
    </row>
    <row r="127" spans="1:17" ht="51" x14ac:dyDescent="0.2">
      <c r="A127" s="381">
        <v>502605</v>
      </c>
      <c r="B127" s="381">
        <v>261901</v>
      </c>
      <c r="C127" s="394">
        <v>3</v>
      </c>
      <c r="D127" s="365" t="s">
        <v>1274</v>
      </c>
      <c r="E127" s="365" t="s">
        <v>1275</v>
      </c>
      <c r="F127" s="365" t="s">
        <v>1276</v>
      </c>
      <c r="G127" s="365" t="s">
        <v>1277</v>
      </c>
      <c r="H127" s="395"/>
      <c r="I127" s="396"/>
      <c r="J127" s="397"/>
      <c r="K127" s="398"/>
      <c r="L127" s="397"/>
    </row>
    <row r="128" spans="1:17" s="387" customFormat="1" ht="51" x14ac:dyDescent="0.2">
      <c r="A128" s="381">
        <v>504106</v>
      </c>
      <c r="B128" s="381">
        <v>410601</v>
      </c>
      <c r="C128" s="381">
        <v>1</v>
      </c>
      <c r="D128" s="388" t="s">
        <v>817</v>
      </c>
      <c r="E128" s="388" t="s">
        <v>1278</v>
      </c>
      <c r="F128" s="388" t="s">
        <v>1279</v>
      </c>
      <c r="G128" s="388" t="s">
        <v>1280</v>
      </c>
      <c r="H128" s="383"/>
      <c r="I128" s="384"/>
      <c r="J128" s="385"/>
      <c r="K128" s="386"/>
      <c r="L128" s="385"/>
    </row>
    <row r="129" spans="1:17" s="387" customFormat="1" ht="51" x14ac:dyDescent="0.2">
      <c r="A129" s="381">
        <v>502606</v>
      </c>
      <c r="B129" s="381">
        <v>262101</v>
      </c>
      <c r="C129" s="394">
        <v>3</v>
      </c>
      <c r="D129" s="365" t="s">
        <v>29</v>
      </c>
      <c r="E129" s="365" t="s">
        <v>1281</v>
      </c>
      <c r="F129" s="365" t="s">
        <v>1282</v>
      </c>
      <c r="G129" s="365" t="s">
        <v>1283</v>
      </c>
      <c r="H129" s="395"/>
      <c r="I129" s="396"/>
      <c r="J129" s="397"/>
      <c r="K129" s="398"/>
      <c r="L129" s="397"/>
      <c r="M129" s="380"/>
      <c r="N129" s="380"/>
      <c r="O129" s="380"/>
      <c r="P129" s="380"/>
      <c r="Q129" s="380"/>
    </row>
    <row r="130" spans="1:17" ht="38.25" x14ac:dyDescent="0.2">
      <c r="A130" s="381">
        <v>503716</v>
      </c>
      <c r="B130" s="381">
        <v>371701</v>
      </c>
      <c r="C130" s="381">
        <v>1</v>
      </c>
      <c r="D130" s="382" t="s">
        <v>1284</v>
      </c>
      <c r="E130" s="382" t="s">
        <v>1285</v>
      </c>
      <c r="F130" s="382" t="s">
        <v>1286</v>
      </c>
      <c r="G130" s="382" t="s">
        <v>1287</v>
      </c>
      <c r="H130" s="389"/>
      <c r="I130" s="384"/>
      <c r="J130" s="390"/>
      <c r="K130" s="391"/>
      <c r="L130" s="390"/>
      <c r="M130" s="387"/>
      <c r="N130" s="387"/>
      <c r="O130" s="387"/>
      <c r="P130" s="387"/>
      <c r="Q130" s="387"/>
    </row>
    <row r="131" spans="1:17" ht="25.5" x14ac:dyDescent="0.2">
      <c r="A131" s="381">
        <v>501302</v>
      </c>
      <c r="B131" s="381">
        <v>130201</v>
      </c>
      <c r="C131" s="381">
        <v>1</v>
      </c>
      <c r="D131" s="382" t="s">
        <v>1288</v>
      </c>
      <c r="E131" s="382" t="s">
        <v>364</v>
      </c>
      <c r="F131" s="382" t="s">
        <v>1289</v>
      </c>
      <c r="G131" s="382" t="s">
        <v>1290</v>
      </c>
      <c r="H131" s="389"/>
      <c r="I131" s="384"/>
      <c r="J131" s="390"/>
      <c r="K131" s="391"/>
      <c r="L131" s="390"/>
      <c r="M131" s="387"/>
      <c r="N131" s="387"/>
      <c r="O131" s="387"/>
      <c r="P131" s="387"/>
      <c r="Q131" s="387"/>
    </row>
    <row r="132" spans="1:17" s="387" customFormat="1" ht="38.25" x14ac:dyDescent="0.2">
      <c r="A132" s="381">
        <v>502610</v>
      </c>
      <c r="B132" s="381">
        <v>262501</v>
      </c>
      <c r="C132" s="394">
        <v>3</v>
      </c>
      <c r="D132" s="405" t="s">
        <v>1291</v>
      </c>
      <c r="E132" s="405" t="s">
        <v>1292</v>
      </c>
      <c r="F132" s="405" t="s">
        <v>1293</v>
      </c>
      <c r="G132" s="405" t="s">
        <v>1294</v>
      </c>
      <c r="H132" s="402"/>
      <c r="I132" s="396"/>
      <c r="J132" s="403"/>
      <c r="K132" s="404"/>
      <c r="L132" s="403"/>
      <c r="M132" s="380"/>
      <c r="N132" s="380"/>
      <c r="O132" s="380"/>
      <c r="P132" s="380"/>
      <c r="Q132" s="380"/>
    </row>
    <row r="133" spans="1:17" ht="25.5" x14ac:dyDescent="0.2">
      <c r="A133" s="381">
        <v>509643</v>
      </c>
      <c r="B133" s="381">
        <v>680101</v>
      </c>
      <c r="C133" s="394">
        <v>2</v>
      </c>
      <c r="D133" s="405" t="s">
        <v>1295</v>
      </c>
      <c r="E133" s="405" t="s">
        <v>273</v>
      </c>
      <c r="F133" s="405" t="s">
        <v>1296</v>
      </c>
      <c r="G133" s="405" t="s">
        <v>1297</v>
      </c>
      <c r="H133" s="402"/>
      <c r="I133" s="396"/>
      <c r="J133" s="403"/>
      <c r="K133" s="404"/>
      <c r="L133" s="403"/>
    </row>
    <row r="134" spans="1:17" s="387" customFormat="1" ht="51" x14ac:dyDescent="0.2">
      <c r="A134" s="381">
        <v>502611</v>
      </c>
      <c r="B134" s="381">
        <v>262601</v>
      </c>
      <c r="C134" s="394">
        <v>3</v>
      </c>
      <c r="D134" s="405" t="s">
        <v>134</v>
      </c>
      <c r="E134" s="405" t="s">
        <v>1298</v>
      </c>
      <c r="F134" s="405" t="s">
        <v>1299</v>
      </c>
      <c r="G134" s="405" t="s">
        <v>1300</v>
      </c>
      <c r="H134" s="395"/>
      <c r="I134" s="396"/>
      <c r="J134" s="397"/>
      <c r="K134" s="398"/>
      <c r="L134" s="397"/>
      <c r="M134" s="380"/>
      <c r="N134" s="380"/>
      <c r="O134" s="380"/>
      <c r="P134" s="380"/>
      <c r="Q134" s="380"/>
    </row>
    <row r="135" spans="1:17" ht="38.25" x14ac:dyDescent="0.2">
      <c r="A135" s="381">
        <v>502612</v>
      </c>
      <c r="B135" s="381">
        <v>262701</v>
      </c>
      <c r="C135" s="394">
        <v>3</v>
      </c>
      <c r="D135" s="405" t="s">
        <v>1301</v>
      </c>
      <c r="E135" s="405" t="s">
        <v>1302</v>
      </c>
      <c r="F135" s="405" t="s">
        <v>1303</v>
      </c>
      <c r="G135" s="405" t="s">
        <v>1304</v>
      </c>
      <c r="H135" s="402"/>
      <c r="I135" s="396"/>
      <c r="J135" s="403"/>
      <c r="L135" s="403"/>
    </row>
    <row r="136" spans="1:17" ht="51" x14ac:dyDescent="0.2">
      <c r="A136" s="381">
        <v>502701</v>
      </c>
      <c r="B136" s="381">
        <v>270101</v>
      </c>
      <c r="C136" s="394">
        <v>6</v>
      </c>
      <c r="D136" s="365" t="s">
        <v>85</v>
      </c>
      <c r="E136" s="365" t="s">
        <v>1305</v>
      </c>
      <c r="F136" s="365" t="s">
        <v>1306</v>
      </c>
      <c r="G136" s="365" t="s">
        <v>1307</v>
      </c>
      <c r="H136" s="395"/>
      <c r="I136" s="396"/>
      <c r="J136" s="397"/>
      <c r="K136" s="398"/>
      <c r="L136" s="397"/>
    </row>
    <row r="137" spans="1:17" ht="51" x14ac:dyDescent="0.2">
      <c r="A137" s="381">
        <v>502702</v>
      </c>
      <c r="B137" s="381">
        <v>270201</v>
      </c>
      <c r="C137" s="394">
        <v>6</v>
      </c>
      <c r="D137" s="365" t="s">
        <v>1308</v>
      </c>
      <c r="E137" s="365" t="s">
        <v>274</v>
      </c>
      <c r="F137" s="365" t="s">
        <v>1309</v>
      </c>
      <c r="G137" s="365" t="s">
        <v>1310</v>
      </c>
      <c r="H137" s="395"/>
      <c r="I137" s="396"/>
      <c r="J137" s="397"/>
      <c r="K137" s="398"/>
      <c r="L137" s="397"/>
    </row>
    <row r="138" spans="1:17" ht="38.25" x14ac:dyDescent="0.2">
      <c r="A138" s="381">
        <v>504301</v>
      </c>
      <c r="B138" s="381">
        <v>430101</v>
      </c>
      <c r="C138" s="381">
        <v>5</v>
      </c>
      <c r="D138" s="388" t="s">
        <v>786</v>
      </c>
      <c r="E138" s="388" t="s">
        <v>1311</v>
      </c>
      <c r="F138" s="388" t="s">
        <v>1312</v>
      </c>
      <c r="G138" s="388" t="s">
        <v>1313</v>
      </c>
      <c r="H138" s="389"/>
      <c r="I138" s="384"/>
      <c r="J138" s="390"/>
      <c r="K138" s="391"/>
      <c r="L138" s="390"/>
      <c r="M138" s="387"/>
      <c r="N138" s="387"/>
      <c r="O138" s="387"/>
      <c r="P138" s="387"/>
      <c r="Q138" s="387"/>
    </row>
    <row r="139" spans="1:17" ht="51" x14ac:dyDescent="0.2">
      <c r="A139" s="381">
        <v>504407</v>
      </c>
      <c r="B139" s="381">
        <v>440201</v>
      </c>
      <c r="C139" s="381">
        <v>5</v>
      </c>
      <c r="D139" s="388" t="s">
        <v>787</v>
      </c>
      <c r="E139" s="388" t="s">
        <v>1314</v>
      </c>
      <c r="F139" s="388" t="s">
        <v>1315</v>
      </c>
      <c r="G139" s="388" t="s">
        <v>1316</v>
      </c>
      <c r="H139" s="383"/>
      <c r="I139" s="384"/>
      <c r="J139" s="385"/>
      <c r="K139" s="386"/>
      <c r="L139" s="385"/>
      <c r="M139" s="387"/>
      <c r="N139" s="387"/>
      <c r="O139" s="387"/>
      <c r="P139" s="387"/>
      <c r="Q139" s="387"/>
    </row>
    <row r="140" spans="1:17" ht="51" x14ac:dyDescent="0.2">
      <c r="A140" s="381">
        <v>509301</v>
      </c>
      <c r="B140" s="381">
        <v>930101</v>
      </c>
      <c r="C140" s="394">
        <v>6</v>
      </c>
      <c r="D140" s="365" t="s">
        <v>1317</v>
      </c>
      <c r="E140" s="365" t="s">
        <v>1318</v>
      </c>
      <c r="F140" s="365" t="s">
        <v>1319</v>
      </c>
      <c r="G140" s="365" t="s">
        <v>1320</v>
      </c>
      <c r="H140" s="402"/>
      <c r="I140" s="396"/>
      <c r="J140" s="403"/>
      <c r="K140" s="404"/>
      <c r="L140" s="403"/>
    </row>
    <row r="141" spans="1:17" s="387" customFormat="1" ht="51" x14ac:dyDescent="0.2">
      <c r="A141" s="381">
        <v>502801</v>
      </c>
      <c r="B141" s="381">
        <v>280101</v>
      </c>
      <c r="C141" s="394">
        <v>1</v>
      </c>
      <c r="D141" s="365" t="s">
        <v>35</v>
      </c>
      <c r="E141" s="365" t="s">
        <v>1321</v>
      </c>
      <c r="F141" s="365" t="s">
        <v>1322</v>
      </c>
      <c r="G141" s="365" t="s">
        <v>1323</v>
      </c>
      <c r="H141" s="395"/>
      <c r="I141" s="396"/>
      <c r="J141" s="397"/>
      <c r="K141" s="398"/>
      <c r="L141" s="397"/>
      <c r="M141" s="380"/>
      <c r="N141" s="380"/>
      <c r="O141" s="380"/>
      <c r="P141" s="380"/>
      <c r="Q141" s="380"/>
    </row>
    <row r="142" spans="1:17" ht="25.5" x14ac:dyDescent="0.2">
      <c r="A142" s="381">
        <v>505105</v>
      </c>
      <c r="B142" s="381">
        <v>510501</v>
      </c>
      <c r="C142" s="381">
        <v>5</v>
      </c>
      <c r="D142" s="388" t="s">
        <v>1324</v>
      </c>
      <c r="E142" s="388" t="s">
        <v>1325</v>
      </c>
      <c r="F142" s="388" t="s">
        <v>1326</v>
      </c>
      <c r="G142" s="388" t="s">
        <v>1327</v>
      </c>
      <c r="H142" s="383"/>
      <c r="I142" s="384"/>
      <c r="J142" s="385"/>
      <c r="K142" s="386"/>
      <c r="L142" s="385"/>
      <c r="M142" s="387"/>
      <c r="N142" s="387"/>
      <c r="O142" s="387"/>
      <c r="P142" s="387"/>
      <c r="Q142" s="387"/>
    </row>
    <row r="143" spans="1:17" ht="51" x14ac:dyDescent="0.2">
      <c r="A143" s="381">
        <v>505502</v>
      </c>
      <c r="B143" s="381">
        <v>550201</v>
      </c>
      <c r="C143" s="394">
        <v>2</v>
      </c>
      <c r="D143" s="365" t="s">
        <v>852</v>
      </c>
      <c r="E143" s="365" t="s">
        <v>1328</v>
      </c>
      <c r="F143" s="365" t="s">
        <v>1329</v>
      </c>
      <c r="G143" s="365" t="s">
        <v>1330</v>
      </c>
      <c r="H143" s="395"/>
      <c r="I143" s="396"/>
      <c r="J143" s="397"/>
      <c r="K143" s="398"/>
      <c r="L143" s="397"/>
    </row>
    <row r="144" spans="1:17" ht="51" x14ac:dyDescent="0.2">
      <c r="A144" s="381">
        <v>505601</v>
      </c>
      <c r="B144" s="381">
        <v>560101</v>
      </c>
      <c r="C144" s="381">
        <v>1</v>
      </c>
      <c r="D144" s="388" t="s">
        <v>818</v>
      </c>
      <c r="E144" s="388" t="s">
        <v>1331</v>
      </c>
      <c r="F144" s="388" t="s">
        <v>1332</v>
      </c>
      <c r="G144" s="388" t="s">
        <v>1333</v>
      </c>
      <c r="H144" s="383"/>
      <c r="I144" s="384"/>
      <c r="J144" s="385"/>
      <c r="K144" s="386"/>
      <c r="L144" s="385"/>
      <c r="M144" s="387"/>
      <c r="N144" s="387"/>
      <c r="O144" s="387"/>
      <c r="P144" s="387"/>
      <c r="Q144" s="387"/>
    </row>
    <row r="145" spans="1:17" ht="51" x14ac:dyDescent="0.2">
      <c r="A145" s="381">
        <v>502805</v>
      </c>
      <c r="B145" s="381">
        <v>280601</v>
      </c>
      <c r="C145" s="394">
        <v>1</v>
      </c>
      <c r="D145" s="365" t="s">
        <v>857</v>
      </c>
      <c r="E145" s="365" t="s">
        <v>1334</v>
      </c>
      <c r="F145" s="365" t="s">
        <v>1335</v>
      </c>
      <c r="G145" s="365" t="s">
        <v>1336</v>
      </c>
      <c r="H145" s="395"/>
      <c r="I145" s="396"/>
      <c r="J145" s="397"/>
      <c r="K145" s="398"/>
      <c r="L145" s="397"/>
    </row>
    <row r="146" spans="1:17" s="387" customFormat="1" ht="51" x14ac:dyDescent="0.2">
      <c r="A146" s="381">
        <v>502806</v>
      </c>
      <c r="B146" s="381">
        <v>280701</v>
      </c>
      <c r="C146" s="394">
        <v>1</v>
      </c>
      <c r="D146" s="365" t="s">
        <v>858</v>
      </c>
      <c r="E146" s="365" t="s">
        <v>1337</v>
      </c>
      <c r="F146" s="365" t="s">
        <v>1338</v>
      </c>
      <c r="G146" s="365" t="s">
        <v>1339</v>
      </c>
      <c r="H146" s="395"/>
      <c r="I146" s="396"/>
      <c r="J146" s="397"/>
      <c r="K146" s="398"/>
      <c r="L146" s="397"/>
      <c r="M146" s="380"/>
      <c r="N146" s="380"/>
      <c r="O146" s="380"/>
      <c r="P146" s="380"/>
      <c r="Q146" s="380"/>
    </row>
    <row r="147" spans="1:17" s="407" customFormat="1" ht="51" x14ac:dyDescent="0.2">
      <c r="A147" s="381">
        <v>502807</v>
      </c>
      <c r="B147" s="381">
        <v>280801</v>
      </c>
      <c r="C147" s="394">
        <v>1</v>
      </c>
      <c r="D147" s="365" t="s">
        <v>859</v>
      </c>
      <c r="E147" s="365" t="s">
        <v>1340</v>
      </c>
      <c r="F147" s="365" t="s">
        <v>1341</v>
      </c>
      <c r="G147" s="365" t="s">
        <v>1342</v>
      </c>
      <c r="H147" s="395"/>
      <c r="I147" s="396"/>
      <c r="J147" s="397"/>
      <c r="K147" s="398"/>
      <c r="L147" s="397"/>
      <c r="M147" s="380"/>
      <c r="N147" s="380"/>
      <c r="O147" s="380"/>
      <c r="P147" s="380"/>
      <c r="Q147" s="380"/>
    </row>
    <row r="148" spans="1:17" s="387" customFormat="1" ht="38.25" x14ac:dyDescent="0.2">
      <c r="A148" s="381">
        <v>502808</v>
      </c>
      <c r="B148" s="381">
        <v>280901</v>
      </c>
      <c r="C148" s="394">
        <v>1</v>
      </c>
      <c r="D148" s="365" t="s">
        <v>798</v>
      </c>
      <c r="E148" s="365" t="s">
        <v>201</v>
      </c>
      <c r="F148" s="365" t="s">
        <v>1343</v>
      </c>
      <c r="G148" s="365" t="s">
        <v>1344</v>
      </c>
      <c r="H148" s="395"/>
      <c r="I148" s="396"/>
      <c r="J148" s="397"/>
      <c r="K148" s="398"/>
      <c r="L148" s="397"/>
      <c r="M148" s="380"/>
      <c r="N148" s="380"/>
      <c r="O148" s="380"/>
      <c r="P148" s="380"/>
      <c r="Q148" s="380"/>
    </row>
    <row r="149" spans="1:17" s="407" customFormat="1" ht="38.25" x14ac:dyDescent="0.2">
      <c r="A149" s="381">
        <v>502809</v>
      </c>
      <c r="B149" s="381">
        <v>281001</v>
      </c>
      <c r="C149" s="394">
        <v>1</v>
      </c>
      <c r="D149" s="365" t="s">
        <v>799</v>
      </c>
      <c r="E149" s="365" t="s">
        <v>202</v>
      </c>
      <c r="F149" s="365" t="s">
        <v>1345</v>
      </c>
      <c r="G149" s="365" t="s">
        <v>1346</v>
      </c>
      <c r="H149" s="402"/>
      <c r="I149" s="396"/>
      <c r="J149" s="403"/>
      <c r="K149" s="404"/>
      <c r="L149" s="403"/>
      <c r="M149" s="380"/>
      <c r="N149" s="380"/>
      <c r="O149" s="380"/>
      <c r="P149" s="380"/>
      <c r="Q149" s="380"/>
    </row>
    <row r="150" spans="1:17" ht="38.25" x14ac:dyDescent="0.2">
      <c r="A150" s="381">
        <v>502810</v>
      </c>
      <c r="B150" s="381">
        <v>281101</v>
      </c>
      <c r="C150" s="394">
        <v>1</v>
      </c>
      <c r="D150" s="365" t="s">
        <v>800</v>
      </c>
      <c r="E150" s="365" t="s">
        <v>1347</v>
      </c>
      <c r="F150" s="365" t="s">
        <v>1348</v>
      </c>
      <c r="G150" s="365" t="s">
        <v>1349</v>
      </c>
      <c r="H150" s="395"/>
      <c r="I150" s="396"/>
      <c r="J150" s="397"/>
      <c r="K150" s="398"/>
      <c r="L150" s="397"/>
    </row>
    <row r="151" spans="1:17" s="387" customFormat="1" ht="25.5" x14ac:dyDescent="0.2">
      <c r="A151" s="381">
        <v>504413</v>
      </c>
      <c r="B151" s="381">
        <v>441101</v>
      </c>
      <c r="C151" s="381">
        <v>5</v>
      </c>
      <c r="D151" s="382" t="s">
        <v>1350</v>
      </c>
      <c r="E151" s="382" t="s">
        <v>365</v>
      </c>
      <c r="F151" s="382" t="s">
        <v>1351</v>
      </c>
      <c r="G151" s="382" t="s">
        <v>1352</v>
      </c>
      <c r="H151" s="383"/>
      <c r="I151" s="384"/>
      <c r="J151" s="385"/>
      <c r="K151" s="386"/>
      <c r="L151" s="385"/>
    </row>
    <row r="152" spans="1:17" ht="51" x14ac:dyDescent="0.2">
      <c r="A152" s="381">
        <v>502811</v>
      </c>
      <c r="B152" s="381">
        <v>281201</v>
      </c>
      <c r="C152" s="394">
        <v>1</v>
      </c>
      <c r="D152" s="365" t="s">
        <v>1353</v>
      </c>
      <c r="E152" s="365" t="s">
        <v>1354</v>
      </c>
      <c r="F152" s="365" t="s">
        <v>1355</v>
      </c>
      <c r="G152" s="365" t="s">
        <v>1356</v>
      </c>
      <c r="H152" s="395"/>
      <c r="I152" s="396"/>
      <c r="J152" s="397"/>
      <c r="K152" s="398"/>
      <c r="L152" s="397"/>
    </row>
    <row r="153" spans="1:17" ht="51" x14ac:dyDescent="0.2">
      <c r="A153" s="381">
        <v>502812</v>
      </c>
      <c r="B153" s="381">
        <v>281301</v>
      </c>
      <c r="C153" s="394">
        <v>1</v>
      </c>
      <c r="D153" s="365" t="s">
        <v>136</v>
      </c>
      <c r="E153" s="365" t="s">
        <v>1357</v>
      </c>
      <c r="F153" s="365" t="s">
        <v>1358</v>
      </c>
      <c r="G153" s="365" t="s">
        <v>1359</v>
      </c>
      <c r="H153" s="402"/>
      <c r="I153" s="396"/>
      <c r="J153" s="403"/>
      <c r="K153" s="404"/>
      <c r="L153" s="403"/>
    </row>
    <row r="154" spans="1:17" s="387" customFormat="1" ht="51" x14ac:dyDescent="0.2">
      <c r="A154" s="381">
        <v>502813</v>
      </c>
      <c r="B154" s="381">
        <v>281401</v>
      </c>
      <c r="C154" s="394">
        <v>1</v>
      </c>
      <c r="D154" s="365" t="s">
        <v>1360</v>
      </c>
      <c r="E154" s="365" t="s">
        <v>1361</v>
      </c>
      <c r="F154" s="365" t="s">
        <v>1362</v>
      </c>
      <c r="G154" s="365" t="s">
        <v>1363</v>
      </c>
      <c r="H154" s="395"/>
      <c r="I154" s="396"/>
      <c r="J154" s="397"/>
      <c r="K154" s="398"/>
      <c r="L154" s="397"/>
      <c r="M154" s="380"/>
      <c r="N154" s="380"/>
      <c r="O154" s="380"/>
      <c r="P154" s="380"/>
      <c r="Q154" s="380"/>
    </row>
    <row r="155" spans="1:17" ht="51" x14ac:dyDescent="0.2">
      <c r="A155" s="381">
        <v>502815</v>
      </c>
      <c r="B155" s="381">
        <v>281601</v>
      </c>
      <c r="C155" s="394">
        <v>1</v>
      </c>
      <c r="D155" s="405" t="s">
        <v>137</v>
      </c>
      <c r="E155" s="405" t="s">
        <v>1364</v>
      </c>
      <c r="F155" s="405" t="s">
        <v>1365</v>
      </c>
      <c r="G155" s="405" t="s">
        <v>1366</v>
      </c>
      <c r="H155" s="402"/>
      <c r="I155" s="396"/>
      <c r="J155" s="403"/>
      <c r="K155" s="404"/>
      <c r="L155" s="403"/>
    </row>
    <row r="156" spans="1:17" s="387" customFormat="1" ht="38.25" x14ac:dyDescent="0.2">
      <c r="A156" s="381">
        <v>500316</v>
      </c>
      <c r="B156" s="381">
        <v>31601</v>
      </c>
      <c r="C156" s="381">
        <v>4</v>
      </c>
      <c r="D156" s="382" t="s">
        <v>1367</v>
      </c>
      <c r="E156" s="382" t="s">
        <v>1368</v>
      </c>
      <c r="F156" s="382" t="s">
        <v>1369</v>
      </c>
      <c r="G156" s="382" t="s">
        <v>1370</v>
      </c>
      <c r="H156" s="383"/>
      <c r="I156" s="384"/>
      <c r="J156" s="385"/>
      <c r="K156" s="386"/>
      <c r="L156" s="385"/>
    </row>
    <row r="157" spans="1:17" s="387" customFormat="1" ht="38.25" x14ac:dyDescent="0.2">
      <c r="A157" s="381">
        <v>500307</v>
      </c>
      <c r="B157" s="381">
        <v>31501</v>
      </c>
      <c r="C157" s="381">
        <v>4</v>
      </c>
      <c r="D157" s="382" t="s">
        <v>1371</v>
      </c>
      <c r="E157" s="410" t="s">
        <v>367</v>
      </c>
      <c r="F157" s="410" t="s">
        <v>1372</v>
      </c>
      <c r="G157" s="382" t="s">
        <v>1373</v>
      </c>
      <c r="H157" s="389"/>
      <c r="I157" s="384"/>
      <c r="J157" s="390"/>
      <c r="K157" s="391"/>
      <c r="L157" s="390"/>
    </row>
    <row r="158" spans="1:17" s="387" customFormat="1" ht="51" x14ac:dyDescent="0.2">
      <c r="A158" s="381">
        <v>502816</v>
      </c>
      <c r="B158" s="381">
        <v>281701</v>
      </c>
      <c r="C158" s="394">
        <v>1</v>
      </c>
      <c r="D158" s="405" t="s">
        <v>138</v>
      </c>
      <c r="E158" s="405" t="s">
        <v>1374</v>
      </c>
      <c r="F158" s="405" t="s">
        <v>1375</v>
      </c>
      <c r="G158" s="405" t="s">
        <v>1376</v>
      </c>
      <c r="H158" s="402"/>
      <c r="I158" s="396"/>
      <c r="J158" s="403"/>
      <c r="K158" s="404"/>
      <c r="L158" s="403"/>
      <c r="M158" s="380"/>
      <c r="N158" s="380"/>
      <c r="O158" s="380"/>
      <c r="P158" s="380"/>
      <c r="Q158" s="380"/>
    </row>
    <row r="159" spans="1:17" s="407" customFormat="1" ht="25.5" x14ac:dyDescent="0.2">
      <c r="A159" s="381">
        <v>509402</v>
      </c>
      <c r="B159" s="381">
        <v>940201</v>
      </c>
      <c r="C159" s="381">
        <v>6</v>
      </c>
      <c r="D159" s="388" t="s">
        <v>1377</v>
      </c>
      <c r="E159" s="414" t="s">
        <v>1378</v>
      </c>
      <c r="F159" s="414" t="s">
        <v>1379</v>
      </c>
      <c r="G159" s="388" t="s">
        <v>1380</v>
      </c>
      <c r="H159" s="389"/>
      <c r="I159" s="384"/>
      <c r="J159" s="390"/>
      <c r="K159" s="391"/>
      <c r="L159" s="390"/>
      <c r="M159" s="387"/>
      <c r="N159" s="387"/>
      <c r="O159" s="387"/>
      <c r="P159" s="387"/>
      <c r="Q159" s="387"/>
    </row>
    <row r="160" spans="1:17" s="387" customFormat="1" ht="51" x14ac:dyDescent="0.2">
      <c r="A160" s="381">
        <v>502824</v>
      </c>
      <c r="B160" s="381">
        <v>282401</v>
      </c>
      <c r="C160" s="394">
        <v>1</v>
      </c>
      <c r="D160" s="405" t="s">
        <v>733</v>
      </c>
      <c r="E160" s="405" t="s">
        <v>1381</v>
      </c>
      <c r="F160" s="405" t="s">
        <v>1382</v>
      </c>
      <c r="G160" s="405" t="s">
        <v>1383</v>
      </c>
      <c r="H160" s="402"/>
      <c r="I160" s="396"/>
      <c r="J160" s="403"/>
      <c r="K160" s="404"/>
      <c r="L160" s="403"/>
      <c r="M160" s="380"/>
      <c r="N160" s="380"/>
      <c r="O160" s="380"/>
      <c r="P160" s="380"/>
      <c r="Q160" s="380"/>
    </row>
    <row r="161" spans="1:17" ht="38.25" x14ac:dyDescent="0.2">
      <c r="A161" s="381">
        <v>502901</v>
      </c>
      <c r="B161" s="381">
        <v>290101</v>
      </c>
      <c r="C161" s="394">
        <v>6</v>
      </c>
      <c r="D161" s="365" t="s">
        <v>86</v>
      </c>
      <c r="E161" s="365" t="s">
        <v>1384</v>
      </c>
      <c r="F161" s="365" t="s">
        <v>1385</v>
      </c>
      <c r="G161" s="365" t="s">
        <v>1386</v>
      </c>
      <c r="H161" s="395"/>
      <c r="I161" s="396"/>
      <c r="J161" s="397"/>
      <c r="K161" s="398"/>
      <c r="L161" s="397"/>
    </row>
    <row r="162" spans="1:17" ht="38.25" x14ac:dyDescent="0.2">
      <c r="A162" s="381">
        <v>502013</v>
      </c>
      <c r="B162" s="381">
        <v>201401</v>
      </c>
      <c r="C162" s="381">
        <v>8</v>
      </c>
      <c r="D162" s="382" t="s">
        <v>1387</v>
      </c>
      <c r="E162" s="382" t="s">
        <v>369</v>
      </c>
      <c r="F162" s="382" t="s">
        <v>1388</v>
      </c>
      <c r="G162" s="382" t="s">
        <v>1389</v>
      </c>
      <c r="H162" s="389"/>
      <c r="I162" s="384"/>
      <c r="J162" s="390"/>
      <c r="K162" s="391"/>
      <c r="L162" s="390"/>
      <c r="M162" s="387"/>
      <c r="N162" s="387"/>
      <c r="O162" s="387"/>
      <c r="P162" s="387"/>
      <c r="Q162" s="387"/>
    </row>
    <row r="163" spans="1:17" ht="38.25" x14ac:dyDescent="0.2">
      <c r="A163" s="381">
        <v>502905</v>
      </c>
      <c r="B163" s="381">
        <v>290601</v>
      </c>
      <c r="C163" s="394">
        <v>6</v>
      </c>
      <c r="D163" s="365" t="s">
        <v>1390</v>
      </c>
      <c r="E163" s="365" t="s">
        <v>1391</v>
      </c>
      <c r="F163" s="365" t="s">
        <v>1392</v>
      </c>
      <c r="G163" s="365" t="s">
        <v>1393</v>
      </c>
      <c r="H163" s="395"/>
      <c r="I163" s="395"/>
      <c r="J163" s="397"/>
      <c r="K163" s="398"/>
      <c r="L163" s="397"/>
    </row>
    <row r="164" spans="1:17" ht="25.5" x14ac:dyDescent="0.2">
      <c r="A164" s="381">
        <v>504124</v>
      </c>
      <c r="B164" s="381">
        <v>412401</v>
      </c>
      <c r="C164" s="381">
        <v>1</v>
      </c>
      <c r="D164" s="382" t="s">
        <v>1394</v>
      </c>
      <c r="E164" s="382" t="s">
        <v>220</v>
      </c>
      <c r="F164" s="382" t="s">
        <v>1395</v>
      </c>
      <c r="G164" s="382" t="s">
        <v>1396</v>
      </c>
      <c r="H164" s="389"/>
      <c r="I164" s="384"/>
      <c r="J164" s="390"/>
      <c r="K164" s="391"/>
      <c r="L164" s="390"/>
      <c r="M164" s="387"/>
      <c r="N164" s="387"/>
      <c r="O164" s="387"/>
      <c r="P164" s="387"/>
      <c r="Q164" s="387"/>
    </row>
    <row r="165" spans="1:17" ht="25.5" x14ac:dyDescent="0.2">
      <c r="A165" s="381">
        <v>503621</v>
      </c>
      <c r="B165" s="381">
        <v>362401</v>
      </c>
      <c r="C165" s="381">
        <v>5</v>
      </c>
      <c r="D165" s="382" t="s">
        <v>1397</v>
      </c>
      <c r="E165" s="382" t="s">
        <v>370</v>
      </c>
      <c r="F165" s="382" t="s">
        <v>1398</v>
      </c>
      <c r="G165" s="382" t="s">
        <v>1399</v>
      </c>
      <c r="H165" s="383"/>
      <c r="I165" s="384"/>
      <c r="J165" s="385"/>
      <c r="K165" s="386"/>
      <c r="L165" s="385"/>
      <c r="M165" s="387"/>
      <c r="N165" s="387"/>
      <c r="O165" s="387"/>
      <c r="P165" s="387"/>
      <c r="Q165" s="387"/>
    </row>
    <row r="166" spans="1:17" ht="38.25" x14ac:dyDescent="0.2">
      <c r="A166" s="381">
        <v>501517</v>
      </c>
      <c r="B166" s="381">
        <v>151701</v>
      </c>
      <c r="C166" s="381">
        <v>1</v>
      </c>
      <c r="D166" s="382" t="s">
        <v>1400</v>
      </c>
      <c r="E166" s="415" t="s">
        <v>1401</v>
      </c>
      <c r="F166" s="382" t="s">
        <v>1402</v>
      </c>
      <c r="G166" s="382" t="s">
        <v>1403</v>
      </c>
      <c r="H166" s="389"/>
      <c r="I166" s="384"/>
      <c r="J166" s="390"/>
      <c r="K166" s="391"/>
      <c r="L166" s="390"/>
      <c r="M166" s="387"/>
      <c r="N166" s="387"/>
      <c r="O166" s="387"/>
      <c r="P166" s="387"/>
      <c r="Q166" s="387"/>
    </row>
    <row r="167" spans="1:17" s="387" customFormat="1" ht="38.25" x14ac:dyDescent="0.2">
      <c r="A167" s="381">
        <v>504121</v>
      </c>
      <c r="B167" s="381">
        <v>412301</v>
      </c>
      <c r="C167" s="381">
        <v>1</v>
      </c>
      <c r="D167" s="382" t="s">
        <v>1404</v>
      </c>
      <c r="E167" s="382" t="s">
        <v>219</v>
      </c>
      <c r="F167" s="382" t="s">
        <v>1405</v>
      </c>
      <c r="G167" s="382" t="s">
        <v>1406</v>
      </c>
      <c r="H167" s="384"/>
      <c r="I167" s="384"/>
      <c r="J167" s="390"/>
      <c r="K167" s="391"/>
      <c r="L167" s="390"/>
    </row>
    <row r="168" spans="1:17" s="387" customFormat="1" ht="51" x14ac:dyDescent="0.2">
      <c r="A168" s="381">
        <v>502907</v>
      </c>
      <c r="B168" s="381">
        <v>290901</v>
      </c>
      <c r="C168" s="394">
        <v>6</v>
      </c>
      <c r="D168" s="365" t="s">
        <v>1407</v>
      </c>
      <c r="E168" s="365" t="s">
        <v>1408</v>
      </c>
      <c r="F168" s="365" t="s">
        <v>1409</v>
      </c>
      <c r="G168" s="365" t="s">
        <v>1410</v>
      </c>
      <c r="H168" s="402"/>
      <c r="I168" s="396"/>
      <c r="J168" s="403"/>
      <c r="K168" s="404"/>
      <c r="L168" s="403"/>
      <c r="M168" s="380"/>
      <c r="N168" s="380"/>
      <c r="O168" s="380"/>
      <c r="P168" s="380"/>
      <c r="Q168" s="380"/>
    </row>
    <row r="169" spans="1:17" s="387" customFormat="1" ht="38.25" x14ac:dyDescent="0.2">
      <c r="A169" s="381">
        <v>502909</v>
      </c>
      <c r="B169" s="381">
        <v>291101</v>
      </c>
      <c r="C169" s="394">
        <v>6</v>
      </c>
      <c r="D169" s="405" t="s">
        <v>146</v>
      </c>
      <c r="E169" s="405" t="s">
        <v>1411</v>
      </c>
      <c r="F169" s="405" t="s">
        <v>1412</v>
      </c>
      <c r="G169" s="405" t="s">
        <v>1413</v>
      </c>
      <c r="H169" s="402"/>
      <c r="I169" s="396"/>
      <c r="J169" s="403"/>
      <c r="K169" s="404"/>
      <c r="L169" s="403"/>
      <c r="M169" s="380"/>
      <c r="N169" s="380"/>
      <c r="O169" s="380"/>
      <c r="P169" s="380"/>
      <c r="Q169" s="380"/>
    </row>
    <row r="170" spans="1:17" ht="38.25" x14ac:dyDescent="0.2">
      <c r="A170" s="381">
        <v>502910</v>
      </c>
      <c r="B170" s="381">
        <v>291201</v>
      </c>
      <c r="C170" s="394">
        <v>6</v>
      </c>
      <c r="D170" s="365" t="s">
        <v>1414</v>
      </c>
      <c r="E170" s="405" t="s">
        <v>1415</v>
      </c>
      <c r="F170" s="405" t="s">
        <v>1416</v>
      </c>
      <c r="G170" s="405" t="s">
        <v>1417</v>
      </c>
      <c r="H170" s="395"/>
      <c r="I170" s="396"/>
      <c r="J170" s="397"/>
      <c r="K170" s="398"/>
      <c r="L170" s="397"/>
    </row>
    <row r="171" spans="1:17" ht="51" x14ac:dyDescent="0.2">
      <c r="A171" s="381">
        <v>503001</v>
      </c>
      <c r="B171" s="381">
        <v>300101</v>
      </c>
      <c r="C171" s="394">
        <v>2</v>
      </c>
      <c r="D171" s="365" t="s">
        <v>80</v>
      </c>
      <c r="E171" s="365" t="s">
        <v>1418</v>
      </c>
      <c r="F171" s="365" t="s">
        <v>1419</v>
      </c>
      <c r="G171" s="365" t="s">
        <v>1420</v>
      </c>
      <c r="H171" s="395"/>
      <c r="I171" s="396"/>
      <c r="J171" s="397"/>
      <c r="K171" s="398"/>
      <c r="L171" s="397"/>
    </row>
    <row r="172" spans="1:17" ht="38.25" x14ac:dyDescent="0.2">
      <c r="A172" s="381">
        <v>503102</v>
      </c>
      <c r="B172" s="381">
        <v>310201</v>
      </c>
      <c r="C172" s="394">
        <v>6</v>
      </c>
      <c r="D172" s="365" t="s">
        <v>837</v>
      </c>
      <c r="E172" s="365" t="s">
        <v>352</v>
      </c>
      <c r="F172" s="365" t="s">
        <v>1421</v>
      </c>
      <c r="G172" s="365" t="s">
        <v>1422</v>
      </c>
      <c r="H172" s="395"/>
      <c r="I172" s="396"/>
      <c r="J172" s="397"/>
      <c r="K172" s="398"/>
      <c r="L172" s="397"/>
    </row>
    <row r="173" spans="1:17" s="387" customFormat="1" ht="38.25" x14ac:dyDescent="0.2">
      <c r="A173" s="381">
        <v>503104</v>
      </c>
      <c r="B173" s="381">
        <v>310501</v>
      </c>
      <c r="C173" s="394">
        <v>6</v>
      </c>
      <c r="D173" s="365" t="s">
        <v>839</v>
      </c>
      <c r="E173" s="365" t="s">
        <v>247</v>
      </c>
      <c r="F173" s="365" t="s">
        <v>1423</v>
      </c>
      <c r="G173" s="365" t="s">
        <v>1424</v>
      </c>
      <c r="H173" s="395"/>
      <c r="I173" s="396"/>
      <c r="J173" s="397"/>
      <c r="K173" s="398"/>
      <c r="L173" s="397"/>
      <c r="M173" s="380"/>
      <c r="N173" s="380"/>
      <c r="O173" s="380"/>
      <c r="P173" s="380"/>
      <c r="Q173" s="380"/>
    </row>
    <row r="174" spans="1:17" ht="25.5" x14ac:dyDescent="0.2">
      <c r="A174" s="381">
        <v>503123</v>
      </c>
      <c r="B174" s="381">
        <v>312501</v>
      </c>
      <c r="C174" s="381">
        <v>6</v>
      </c>
      <c r="D174" s="382" t="s">
        <v>1425</v>
      </c>
      <c r="E174" s="382" t="s">
        <v>1426</v>
      </c>
      <c r="F174" s="382" t="s">
        <v>1427</v>
      </c>
      <c r="G174" s="382" t="s">
        <v>1428</v>
      </c>
      <c r="H174" s="383"/>
      <c r="I174" s="384"/>
      <c r="J174" s="385"/>
      <c r="K174" s="386"/>
      <c r="L174" s="385"/>
      <c r="M174" s="387"/>
      <c r="N174" s="387"/>
      <c r="O174" s="387"/>
      <c r="P174" s="387"/>
      <c r="Q174" s="387"/>
    </row>
    <row r="175" spans="1:17" ht="38.25" x14ac:dyDescent="0.2">
      <c r="A175" s="381">
        <v>503111</v>
      </c>
      <c r="B175" s="381">
        <v>311401</v>
      </c>
      <c r="C175" s="381">
        <v>6</v>
      </c>
      <c r="D175" s="416" t="s">
        <v>1429</v>
      </c>
      <c r="E175" s="416" t="s">
        <v>1430</v>
      </c>
      <c r="F175" s="416" t="s">
        <v>1431</v>
      </c>
      <c r="G175" s="416" t="s">
        <v>1432</v>
      </c>
      <c r="H175" s="383"/>
      <c r="I175" s="384"/>
      <c r="J175" s="385"/>
      <c r="K175" s="386"/>
      <c r="L175" s="385"/>
      <c r="M175" s="387"/>
      <c r="N175" s="387"/>
      <c r="O175" s="387"/>
      <c r="P175" s="387"/>
      <c r="Q175" s="387"/>
    </row>
    <row r="176" spans="1:17" ht="25.5" x14ac:dyDescent="0.2">
      <c r="A176" s="381">
        <v>501716</v>
      </c>
      <c r="B176" s="381">
        <v>171901</v>
      </c>
      <c r="C176" s="381">
        <v>7</v>
      </c>
      <c r="D176" s="382" t="s">
        <v>1433</v>
      </c>
      <c r="E176" s="382" t="s">
        <v>1434</v>
      </c>
      <c r="F176" s="382" t="s">
        <v>1435</v>
      </c>
      <c r="G176" s="382" t="s">
        <v>1436</v>
      </c>
      <c r="H176" s="389"/>
      <c r="I176" s="384"/>
      <c r="J176" s="390"/>
      <c r="K176" s="391"/>
      <c r="L176" s="390"/>
      <c r="M176" s="387"/>
      <c r="N176" s="387"/>
      <c r="O176" s="387"/>
      <c r="P176" s="387"/>
      <c r="Q176" s="387"/>
    </row>
    <row r="177" spans="1:17" ht="38.25" x14ac:dyDescent="0.2">
      <c r="A177" s="381">
        <v>503105</v>
      </c>
      <c r="B177" s="381">
        <v>310801</v>
      </c>
      <c r="C177" s="394">
        <v>6</v>
      </c>
      <c r="D177" s="365" t="s">
        <v>840</v>
      </c>
      <c r="E177" s="365" t="s">
        <v>248</v>
      </c>
      <c r="F177" s="365" t="s">
        <v>1437</v>
      </c>
      <c r="G177" s="365" t="s">
        <v>1438</v>
      </c>
      <c r="H177" s="400"/>
      <c r="I177" s="396"/>
      <c r="J177" s="401"/>
      <c r="K177" s="400"/>
      <c r="L177" s="401"/>
    </row>
    <row r="178" spans="1:17" s="407" customFormat="1" ht="38.25" x14ac:dyDescent="0.2">
      <c r="A178" s="381">
        <v>503106</v>
      </c>
      <c r="B178" s="381">
        <v>310901</v>
      </c>
      <c r="C178" s="394">
        <v>6</v>
      </c>
      <c r="D178" s="365" t="s">
        <v>841</v>
      </c>
      <c r="E178" s="365" t="s">
        <v>249</v>
      </c>
      <c r="F178" s="365" t="s">
        <v>1439</v>
      </c>
      <c r="G178" s="365" t="s">
        <v>1440</v>
      </c>
      <c r="H178" s="402"/>
      <c r="I178" s="396"/>
      <c r="J178" s="403"/>
      <c r="K178" s="404"/>
      <c r="L178" s="403"/>
      <c r="M178" s="380"/>
      <c r="N178" s="380"/>
      <c r="O178" s="380"/>
      <c r="P178" s="380"/>
      <c r="Q178" s="380"/>
    </row>
    <row r="179" spans="1:17" ht="38.25" x14ac:dyDescent="0.2">
      <c r="A179" s="381">
        <v>503107</v>
      </c>
      <c r="B179" s="381">
        <v>311001</v>
      </c>
      <c r="C179" s="394">
        <v>6</v>
      </c>
      <c r="D179" s="365" t="s">
        <v>1441</v>
      </c>
      <c r="E179" s="365" t="s">
        <v>1442</v>
      </c>
      <c r="F179" s="365" t="s">
        <v>1443</v>
      </c>
      <c r="G179" s="365" t="s">
        <v>1444</v>
      </c>
      <c r="H179" s="395"/>
      <c r="I179" s="396"/>
      <c r="J179" s="397"/>
      <c r="K179" s="398"/>
      <c r="L179" s="397"/>
    </row>
    <row r="180" spans="1:17" s="387" customFormat="1" ht="51" x14ac:dyDescent="0.2">
      <c r="A180" s="381">
        <v>506002</v>
      </c>
      <c r="B180" s="381">
        <v>600202</v>
      </c>
      <c r="C180" s="381">
        <v>5</v>
      </c>
      <c r="D180" s="388" t="s">
        <v>791</v>
      </c>
      <c r="E180" s="388" t="s">
        <v>1445</v>
      </c>
      <c r="F180" s="388" t="s">
        <v>1446</v>
      </c>
      <c r="G180" s="388" t="s">
        <v>1447</v>
      </c>
      <c r="H180" s="383"/>
      <c r="I180" s="384"/>
      <c r="J180" s="385"/>
      <c r="K180" s="386"/>
      <c r="L180" s="385"/>
    </row>
    <row r="181" spans="1:17" ht="38.25" x14ac:dyDescent="0.2">
      <c r="A181" s="381">
        <v>503119</v>
      </c>
      <c r="B181" s="381">
        <v>312201</v>
      </c>
      <c r="C181" s="394">
        <v>6</v>
      </c>
      <c r="D181" s="405" t="s">
        <v>144</v>
      </c>
      <c r="E181" s="405" t="s">
        <v>1448</v>
      </c>
      <c r="F181" s="405" t="s">
        <v>1449</v>
      </c>
      <c r="G181" s="405" t="s">
        <v>1450</v>
      </c>
      <c r="H181" s="395"/>
      <c r="I181" s="396"/>
      <c r="J181" s="397"/>
      <c r="K181" s="398"/>
      <c r="L181" s="397"/>
    </row>
    <row r="182" spans="1:17" ht="51" x14ac:dyDescent="0.2">
      <c r="A182" s="381">
        <v>503120</v>
      </c>
      <c r="B182" s="381">
        <v>312301</v>
      </c>
      <c r="C182" s="394">
        <v>6</v>
      </c>
      <c r="D182" s="405" t="s">
        <v>735</v>
      </c>
      <c r="E182" s="405" t="s">
        <v>1451</v>
      </c>
      <c r="F182" s="405" t="s">
        <v>1452</v>
      </c>
      <c r="G182" s="405" t="s">
        <v>1453</v>
      </c>
      <c r="H182" s="395"/>
      <c r="I182" s="396"/>
      <c r="J182" s="397"/>
      <c r="K182" s="398"/>
      <c r="L182" s="397"/>
    </row>
    <row r="183" spans="1:17" ht="38.25" x14ac:dyDescent="0.2">
      <c r="A183" s="381">
        <v>503121</v>
      </c>
      <c r="B183" s="381">
        <v>312401</v>
      </c>
      <c r="C183" s="394">
        <v>6</v>
      </c>
      <c r="D183" s="405" t="s">
        <v>842</v>
      </c>
      <c r="E183" s="405" t="s">
        <v>253</v>
      </c>
      <c r="F183" s="405" t="s">
        <v>1454</v>
      </c>
      <c r="G183" s="405" t="s">
        <v>1455</v>
      </c>
      <c r="H183" s="395"/>
      <c r="I183" s="396"/>
      <c r="J183" s="397"/>
      <c r="K183" s="398"/>
      <c r="L183" s="397"/>
    </row>
    <row r="184" spans="1:17" ht="51" x14ac:dyDescent="0.2">
      <c r="A184" s="381">
        <v>503122</v>
      </c>
      <c r="B184" s="381">
        <v>310101</v>
      </c>
      <c r="C184" s="394">
        <v>6</v>
      </c>
      <c r="D184" s="405" t="s">
        <v>65</v>
      </c>
      <c r="E184" s="405" t="s">
        <v>1456</v>
      </c>
      <c r="F184" s="405" t="s">
        <v>1457</v>
      </c>
      <c r="G184" s="405" t="s">
        <v>1458</v>
      </c>
      <c r="H184" s="395"/>
      <c r="I184" s="396"/>
      <c r="J184" s="397"/>
      <c r="K184" s="398"/>
      <c r="L184" s="397"/>
    </row>
    <row r="185" spans="1:17" s="387" customFormat="1" ht="38.25" x14ac:dyDescent="0.2">
      <c r="A185" s="381">
        <v>503301</v>
      </c>
      <c r="B185" s="381">
        <v>330101</v>
      </c>
      <c r="C185" s="394">
        <v>2</v>
      </c>
      <c r="D185" s="365" t="s">
        <v>52</v>
      </c>
      <c r="E185" s="365" t="s">
        <v>230</v>
      </c>
      <c r="F185" s="365" t="s">
        <v>1459</v>
      </c>
      <c r="G185" s="365" t="s">
        <v>1460</v>
      </c>
      <c r="H185" s="395"/>
      <c r="I185" s="396"/>
      <c r="J185" s="397"/>
      <c r="K185" s="398"/>
      <c r="L185" s="397"/>
      <c r="M185" s="380"/>
      <c r="N185" s="380"/>
      <c r="O185" s="380"/>
      <c r="P185" s="380"/>
      <c r="Q185" s="380"/>
    </row>
    <row r="186" spans="1:17" s="387" customFormat="1" ht="38.25" x14ac:dyDescent="0.2">
      <c r="A186" s="381">
        <v>505420</v>
      </c>
      <c r="B186" s="381">
        <v>542201</v>
      </c>
      <c r="C186" s="381">
        <v>2</v>
      </c>
      <c r="D186" s="382" t="s">
        <v>1461</v>
      </c>
      <c r="E186" s="382" t="s">
        <v>372</v>
      </c>
      <c r="F186" s="382" t="s">
        <v>1462</v>
      </c>
      <c r="G186" s="382" t="s">
        <v>1463</v>
      </c>
      <c r="H186" s="383"/>
      <c r="I186" s="384"/>
      <c r="J186" s="385"/>
      <c r="K186" s="386"/>
      <c r="L186" s="385"/>
    </row>
    <row r="187" spans="1:17" ht="38.25" x14ac:dyDescent="0.2">
      <c r="A187" s="381">
        <v>503302</v>
      </c>
      <c r="B187" s="381">
        <v>330201</v>
      </c>
      <c r="C187" s="394">
        <v>2</v>
      </c>
      <c r="D187" s="365" t="s">
        <v>53</v>
      </c>
      <c r="E187" s="365" t="s">
        <v>231</v>
      </c>
      <c r="F187" s="365" t="s">
        <v>1464</v>
      </c>
      <c r="G187" s="365" t="s">
        <v>1465</v>
      </c>
      <c r="H187" s="395"/>
      <c r="I187" s="396"/>
      <c r="J187" s="397"/>
      <c r="K187" s="398"/>
      <c r="L187" s="397"/>
    </row>
    <row r="188" spans="1:17" s="387" customFormat="1" ht="38.25" x14ac:dyDescent="0.2">
      <c r="A188" s="381">
        <v>503303</v>
      </c>
      <c r="B188" s="381">
        <v>330301</v>
      </c>
      <c r="C188" s="394">
        <v>2</v>
      </c>
      <c r="D188" s="365" t="s">
        <v>54</v>
      </c>
      <c r="E188" s="365" t="s">
        <v>232</v>
      </c>
      <c r="F188" s="365" t="s">
        <v>1466</v>
      </c>
      <c r="G188" s="365" t="s">
        <v>1467</v>
      </c>
      <c r="H188" s="402"/>
      <c r="I188" s="396"/>
      <c r="J188" s="403"/>
      <c r="K188" s="404"/>
      <c r="L188" s="403"/>
      <c r="M188" s="380"/>
      <c r="N188" s="380"/>
      <c r="O188" s="380"/>
      <c r="P188" s="380"/>
      <c r="Q188" s="380"/>
    </row>
    <row r="189" spans="1:17" ht="38.25" x14ac:dyDescent="0.2">
      <c r="A189" s="381">
        <v>502012</v>
      </c>
      <c r="B189" s="381">
        <v>201301</v>
      </c>
      <c r="C189" s="394">
        <v>8</v>
      </c>
      <c r="D189" s="405" t="s">
        <v>373</v>
      </c>
      <c r="E189" s="405" t="s">
        <v>1468</v>
      </c>
      <c r="F189" s="405" t="s">
        <v>1469</v>
      </c>
      <c r="G189" s="405" t="s">
        <v>1470</v>
      </c>
      <c r="H189" s="395"/>
      <c r="I189" s="396"/>
      <c r="J189" s="397"/>
      <c r="K189" s="398"/>
      <c r="L189" s="397"/>
    </row>
    <row r="190" spans="1:17" ht="38.25" x14ac:dyDescent="0.2">
      <c r="A190" s="381">
        <v>503304</v>
      </c>
      <c r="B190" s="381">
        <v>330401</v>
      </c>
      <c r="C190" s="394">
        <v>2</v>
      </c>
      <c r="D190" s="365" t="s">
        <v>821</v>
      </c>
      <c r="E190" s="365" t="s">
        <v>233</v>
      </c>
      <c r="F190" s="365" t="s">
        <v>1471</v>
      </c>
      <c r="G190" s="365" t="s">
        <v>1472</v>
      </c>
      <c r="H190" s="395"/>
      <c r="I190" s="396"/>
      <c r="J190" s="397"/>
      <c r="K190" s="398"/>
      <c r="L190" s="397"/>
    </row>
    <row r="191" spans="1:17" ht="38.25" x14ac:dyDescent="0.2">
      <c r="A191" s="381">
        <v>506101</v>
      </c>
      <c r="B191" s="381">
        <v>610101</v>
      </c>
      <c r="C191" s="381">
        <v>5</v>
      </c>
      <c r="D191" s="388" t="s">
        <v>1473</v>
      </c>
      <c r="E191" s="388" t="s">
        <v>1474</v>
      </c>
      <c r="F191" s="388" t="s">
        <v>1475</v>
      </c>
      <c r="G191" s="388" t="s">
        <v>1476</v>
      </c>
      <c r="H191" s="383"/>
      <c r="I191" s="384"/>
      <c r="J191" s="385"/>
      <c r="K191" s="386"/>
      <c r="L191" s="385"/>
      <c r="M191" s="387"/>
      <c r="N191" s="387"/>
      <c r="O191" s="387"/>
      <c r="P191" s="387"/>
      <c r="Q191" s="387"/>
    </row>
    <row r="192" spans="1:17" s="387" customFormat="1" ht="38.25" x14ac:dyDescent="0.2">
      <c r="A192" s="381">
        <v>503305</v>
      </c>
      <c r="B192" s="381">
        <v>330501</v>
      </c>
      <c r="C192" s="394">
        <v>2</v>
      </c>
      <c r="D192" s="365" t="s">
        <v>822</v>
      </c>
      <c r="E192" s="365" t="s">
        <v>234</v>
      </c>
      <c r="F192" s="365" t="s">
        <v>1477</v>
      </c>
      <c r="G192" s="365" t="s">
        <v>1478</v>
      </c>
      <c r="H192" s="400"/>
      <c r="I192" s="396"/>
      <c r="J192" s="401"/>
      <c r="K192" s="400"/>
      <c r="L192" s="401"/>
      <c r="M192" s="380"/>
      <c r="N192" s="380"/>
      <c r="O192" s="380"/>
      <c r="P192" s="380"/>
      <c r="Q192" s="380"/>
    </row>
    <row r="193" spans="1:17" s="387" customFormat="1" ht="51" x14ac:dyDescent="0.2">
      <c r="A193" s="381">
        <v>506202</v>
      </c>
      <c r="B193" s="381">
        <v>260401</v>
      </c>
      <c r="C193" s="381">
        <v>3</v>
      </c>
      <c r="D193" s="388" t="s">
        <v>1479</v>
      </c>
      <c r="E193" s="388" t="s">
        <v>1480</v>
      </c>
      <c r="F193" s="388" t="s">
        <v>1481</v>
      </c>
      <c r="G193" s="388" t="s">
        <v>1482</v>
      </c>
      <c r="H193" s="389"/>
      <c r="I193" s="384"/>
      <c r="J193" s="390"/>
      <c r="K193" s="391"/>
      <c r="L193" s="390"/>
    </row>
    <row r="194" spans="1:17" ht="38.25" x14ac:dyDescent="0.2">
      <c r="A194" s="381">
        <v>503309</v>
      </c>
      <c r="B194" s="381">
        <v>330901</v>
      </c>
      <c r="C194" s="394">
        <v>2</v>
      </c>
      <c r="D194" s="365" t="s">
        <v>55</v>
      </c>
      <c r="E194" s="365" t="s">
        <v>235</v>
      </c>
      <c r="F194" s="365" t="s">
        <v>1483</v>
      </c>
      <c r="G194" s="365" t="s">
        <v>1484</v>
      </c>
      <c r="H194" s="395"/>
      <c r="I194" s="396"/>
      <c r="J194" s="397"/>
      <c r="K194" s="398"/>
      <c r="L194" s="397"/>
    </row>
    <row r="195" spans="1:17" ht="38.25" x14ac:dyDescent="0.2">
      <c r="A195" s="381">
        <v>503312</v>
      </c>
      <c r="B195" s="381">
        <v>331201</v>
      </c>
      <c r="C195" s="394">
        <v>2</v>
      </c>
      <c r="D195" s="365" t="s">
        <v>56</v>
      </c>
      <c r="E195" s="365" t="s">
        <v>236</v>
      </c>
      <c r="F195" s="365" t="s">
        <v>1485</v>
      </c>
      <c r="G195" s="365" t="s">
        <v>1486</v>
      </c>
      <c r="H195" s="395"/>
      <c r="I195" s="396"/>
      <c r="J195" s="397"/>
      <c r="K195" s="398"/>
      <c r="L195" s="397"/>
    </row>
    <row r="196" spans="1:17" ht="51" x14ac:dyDescent="0.2">
      <c r="A196" s="381">
        <v>503317</v>
      </c>
      <c r="B196" s="381">
        <v>332701</v>
      </c>
      <c r="C196" s="394">
        <v>2</v>
      </c>
      <c r="D196" s="365" t="s">
        <v>1487</v>
      </c>
      <c r="E196" s="365" t="s">
        <v>237</v>
      </c>
      <c r="F196" s="365" t="s">
        <v>1488</v>
      </c>
      <c r="G196" s="365" t="s">
        <v>1489</v>
      </c>
      <c r="H196" s="395"/>
      <c r="I196" s="396"/>
      <c r="J196" s="397"/>
      <c r="K196" s="398"/>
      <c r="L196" s="397"/>
    </row>
    <row r="197" spans="1:17" ht="51" x14ac:dyDescent="0.2">
      <c r="A197" s="381">
        <v>503318</v>
      </c>
      <c r="B197" s="381">
        <v>332901</v>
      </c>
      <c r="C197" s="394">
        <v>2</v>
      </c>
      <c r="D197" s="405" t="s">
        <v>825</v>
      </c>
      <c r="E197" s="405" t="s">
        <v>238</v>
      </c>
      <c r="F197" s="405" t="s">
        <v>1490</v>
      </c>
      <c r="G197" s="405" t="s">
        <v>1491</v>
      </c>
      <c r="H197" s="402"/>
      <c r="I197" s="396"/>
      <c r="J197" s="403"/>
      <c r="K197" s="404"/>
      <c r="L197" s="403"/>
    </row>
    <row r="198" spans="1:17" ht="25.5" x14ac:dyDescent="0.2">
      <c r="A198" s="381">
        <v>505504</v>
      </c>
      <c r="B198" s="381">
        <v>550501</v>
      </c>
      <c r="C198" s="381">
        <v>2</v>
      </c>
      <c r="D198" s="382" t="s">
        <v>863</v>
      </c>
      <c r="E198" s="382" t="s">
        <v>271</v>
      </c>
      <c r="F198" s="382" t="s">
        <v>1492</v>
      </c>
      <c r="G198" s="382" t="s">
        <v>1493</v>
      </c>
      <c r="H198" s="389"/>
      <c r="I198" s="384"/>
      <c r="J198" s="390"/>
      <c r="K198" s="391"/>
      <c r="L198" s="390"/>
      <c r="M198" s="387"/>
      <c r="N198" s="387"/>
      <c r="O198" s="387"/>
      <c r="P198" s="387"/>
      <c r="Q198" s="387"/>
    </row>
    <row r="199" spans="1:17" ht="38.25" x14ac:dyDescent="0.2">
      <c r="A199" s="381">
        <v>509622</v>
      </c>
      <c r="B199" s="381">
        <v>962201</v>
      </c>
      <c r="C199" s="381" t="s">
        <v>91</v>
      </c>
      <c r="D199" s="382" t="s">
        <v>1494</v>
      </c>
      <c r="E199" s="382" t="s">
        <v>1495</v>
      </c>
      <c r="F199" s="382" t="s">
        <v>1496</v>
      </c>
      <c r="G199" s="382" t="s">
        <v>1497</v>
      </c>
      <c r="H199" s="383"/>
      <c r="I199" s="384"/>
      <c r="J199" s="385"/>
      <c r="K199" s="386"/>
      <c r="L199" s="385"/>
      <c r="M199" s="387"/>
      <c r="N199" s="387"/>
      <c r="O199" s="387"/>
      <c r="P199" s="387"/>
      <c r="Q199" s="387"/>
    </row>
    <row r="200" spans="1:17" ht="38.25" x14ac:dyDescent="0.2">
      <c r="A200" s="381">
        <v>503322</v>
      </c>
      <c r="B200" s="381">
        <v>333501</v>
      </c>
      <c r="C200" s="394">
        <v>2</v>
      </c>
      <c r="D200" s="417" t="s">
        <v>141</v>
      </c>
      <c r="E200" s="405" t="s">
        <v>1498</v>
      </c>
      <c r="F200" s="417" t="s">
        <v>1499</v>
      </c>
      <c r="G200" s="417" t="s">
        <v>1500</v>
      </c>
      <c r="H200" s="402"/>
      <c r="I200" s="396"/>
      <c r="J200" s="403"/>
      <c r="K200" s="404"/>
      <c r="L200" s="403"/>
    </row>
    <row r="201" spans="1:17" ht="38.25" x14ac:dyDescent="0.2">
      <c r="A201" s="381">
        <v>504202</v>
      </c>
      <c r="B201" s="381">
        <v>420201</v>
      </c>
      <c r="C201" s="394">
        <v>5</v>
      </c>
      <c r="D201" s="405" t="s">
        <v>1501</v>
      </c>
      <c r="E201" s="405" t="s">
        <v>261</v>
      </c>
      <c r="F201" s="405" t="s">
        <v>1502</v>
      </c>
      <c r="G201" s="412" t="s">
        <v>1503</v>
      </c>
      <c r="H201" s="402"/>
      <c r="I201" s="396"/>
      <c r="J201" s="403"/>
      <c r="K201" s="404"/>
      <c r="L201" s="403"/>
    </row>
    <row r="202" spans="1:17" ht="51" x14ac:dyDescent="0.2">
      <c r="A202" s="381">
        <v>503401</v>
      </c>
      <c r="B202" s="381">
        <v>340101</v>
      </c>
      <c r="C202" s="394">
        <v>2</v>
      </c>
      <c r="D202" s="365" t="s">
        <v>81</v>
      </c>
      <c r="E202" s="365" t="s">
        <v>1504</v>
      </c>
      <c r="F202" s="365" t="s">
        <v>1505</v>
      </c>
      <c r="G202" s="365" t="s">
        <v>1506</v>
      </c>
      <c r="H202" s="402"/>
      <c r="I202" s="396"/>
      <c r="J202" s="403"/>
      <c r="K202" s="404"/>
      <c r="L202" s="403"/>
    </row>
    <row r="203" spans="1:17" ht="51" x14ac:dyDescent="0.2">
      <c r="A203" s="381">
        <v>503402</v>
      </c>
      <c r="B203" s="381">
        <v>340107</v>
      </c>
      <c r="C203" s="394">
        <v>2</v>
      </c>
      <c r="D203" s="365" t="s">
        <v>82</v>
      </c>
      <c r="E203" s="365" t="s">
        <v>1507</v>
      </c>
      <c r="F203" s="365" t="s">
        <v>1508</v>
      </c>
      <c r="G203" s="365" t="s">
        <v>1509</v>
      </c>
      <c r="H203" s="395"/>
      <c r="I203" s="396"/>
      <c r="J203" s="397"/>
      <c r="K203" s="398"/>
      <c r="L203" s="397"/>
    </row>
    <row r="204" spans="1:17" ht="38.25" x14ac:dyDescent="0.2">
      <c r="A204" s="381">
        <v>503403</v>
      </c>
      <c r="B204" s="381">
        <v>340401</v>
      </c>
      <c r="C204" s="394">
        <v>2</v>
      </c>
      <c r="D204" s="405" t="s">
        <v>736</v>
      </c>
      <c r="E204" s="405" t="s">
        <v>1510</v>
      </c>
      <c r="F204" s="405" t="s">
        <v>1511</v>
      </c>
      <c r="G204" s="405" t="s">
        <v>1512</v>
      </c>
      <c r="H204" s="402"/>
      <c r="I204" s="396"/>
      <c r="J204" s="403"/>
      <c r="K204" s="404"/>
      <c r="L204" s="404"/>
    </row>
    <row r="205" spans="1:17" ht="38.25" x14ac:dyDescent="0.2">
      <c r="A205" s="381">
        <v>503502</v>
      </c>
      <c r="B205" s="381">
        <v>350301</v>
      </c>
      <c r="C205" s="394">
        <v>5</v>
      </c>
      <c r="D205" s="365" t="s">
        <v>781</v>
      </c>
      <c r="E205" s="365" t="s">
        <v>191</v>
      </c>
      <c r="F205" s="365" t="s">
        <v>1513</v>
      </c>
      <c r="G205" s="365" t="s">
        <v>1514</v>
      </c>
      <c r="H205" s="402"/>
      <c r="I205" s="396"/>
      <c r="J205" s="403"/>
      <c r="K205" s="403"/>
      <c r="L205" s="404"/>
    </row>
    <row r="206" spans="1:17" ht="38.25" x14ac:dyDescent="0.2">
      <c r="A206" s="381">
        <v>503504</v>
      </c>
      <c r="B206" s="381">
        <v>350701</v>
      </c>
      <c r="C206" s="394">
        <v>5</v>
      </c>
      <c r="D206" s="365" t="s">
        <v>782</v>
      </c>
      <c r="E206" s="365" t="s">
        <v>192</v>
      </c>
      <c r="F206" s="365" t="s">
        <v>1515</v>
      </c>
      <c r="G206" s="365" t="s">
        <v>1516</v>
      </c>
      <c r="H206" s="395"/>
      <c r="I206" s="396"/>
      <c r="J206" s="397"/>
      <c r="K206" s="398"/>
      <c r="L206" s="397"/>
    </row>
    <row r="207" spans="1:17" s="387" customFormat="1" ht="51" x14ac:dyDescent="0.2">
      <c r="A207" s="381">
        <v>503601</v>
      </c>
      <c r="B207" s="381">
        <v>360101</v>
      </c>
      <c r="C207" s="394">
        <v>5</v>
      </c>
      <c r="D207" s="365" t="s">
        <v>14</v>
      </c>
      <c r="E207" s="365" t="s">
        <v>1517</v>
      </c>
      <c r="F207" s="365" t="s">
        <v>1518</v>
      </c>
      <c r="G207" s="365" t="s">
        <v>1519</v>
      </c>
      <c r="H207" s="395"/>
      <c r="I207" s="396"/>
      <c r="J207" s="397"/>
      <c r="K207" s="398"/>
      <c r="L207" s="397"/>
      <c r="M207" s="380"/>
      <c r="N207" s="380"/>
      <c r="O207" s="380"/>
      <c r="P207" s="380"/>
      <c r="Q207" s="380"/>
    </row>
    <row r="208" spans="1:17" ht="38.25" x14ac:dyDescent="0.2">
      <c r="A208" s="381">
        <v>503602</v>
      </c>
      <c r="B208" s="381">
        <v>360201</v>
      </c>
      <c r="C208" s="394">
        <v>5</v>
      </c>
      <c r="D208" s="365" t="s">
        <v>1520</v>
      </c>
      <c r="E208" s="365" t="s">
        <v>1521</v>
      </c>
      <c r="F208" s="365" t="s">
        <v>1518</v>
      </c>
      <c r="G208" s="365" t="s">
        <v>1522</v>
      </c>
      <c r="H208" s="395"/>
      <c r="I208" s="396"/>
      <c r="J208" s="397"/>
      <c r="K208" s="398"/>
      <c r="L208" s="397"/>
    </row>
    <row r="209" spans="1:17" ht="38.25" x14ac:dyDescent="0.2">
      <c r="A209" s="381">
        <v>503603</v>
      </c>
      <c r="B209" s="381">
        <v>360301</v>
      </c>
      <c r="C209" s="394">
        <v>5</v>
      </c>
      <c r="D209" s="365" t="s">
        <v>783</v>
      </c>
      <c r="E209" s="365" t="s">
        <v>1523</v>
      </c>
      <c r="F209" s="365" t="s">
        <v>1524</v>
      </c>
      <c r="G209" s="365" t="s">
        <v>1525</v>
      </c>
      <c r="H209" s="395"/>
      <c r="I209" s="396"/>
      <c r="J209" s="397"/>
      <c r="K209" s="398"/>
      <c r="L209" s="397"/>
    </row>
    <row r="210" spans="1:17" s="407" customFormat="1" ht="25.5" x14ac:dyDescent="0.2">
      <c r="A210" s="381">
        <v>501407</v>
      </c>
      <c r="B210" s="381">
        <v>140701</v>
      </c>
      <c r="C210" s="394">
        <v>6</v>
      </c>
      <c r="D210" s="405" t="s">
        <v>1526</v>
      </c>
      <c r="E210" s="405" t="s">
        <v>1527</v>
      </c>
      <c r="F210" s="405" t="s">
        <v>1528</v>
      </c>
      <c r="G210" s="405" t="s">
        <v>1529</v>
      </c>
      <c r="H210" s="395"/>
      <c r="I210" s="396"/>
      <c r="J210" s="397"/>
      <c r="K210" s="398"/>
      <c r="L210" s="397"/>
      <c r="M210" s="380"/>
      <c r="N210" s="380"/>
      <c r="O210" s="380"/>
      <c r="P210" s="380"/>
      <c r="Q210" s="380"/>
    </row>
    <row r="211" spans="1:17" ht="51" x14ac:dyDescent="0.2">
      <c r="A211" s="381">
        <v>503604</v>
      </c>
      <c r="B211" s="381">
        <v>360401</v>
      </c>
      <c r="C211" s="394">
        <v>5</v>
      </c>
      <c r="D211" s="365" t="s">
        <v>784</v>
      </c>
      <c r="E211" s="365" t="s">
        <v>1530</v>
      </c>
      <c r="F211" s="365" t="s">
        <v>1531</v>
      </c>
      <c r="G211" s="365" t="s">
        <v>1532</v>
      </c>
      <c r="H211" s="402"/>
      <c r="I211" s="396"/>
      <c r="J211" s="403"/>
      <c r="K211" s="404"/>
      <c r="L211" s="403"/>
    </row>
    <row r="212" spans="1:17" ht="25.5" x14ac:dyDescent="0.2">
      <c r="A212" s="381">
        <v>506802</v>
      </c>
      <c r="B212" s="381">
        <v>340301</v>
      </c>
      <c r="C212" s="394">
        <v>2</v>
      </c>
      <c r="D212" s="399" t="s">
        <v>1533</v>
      </c>
      <c r="E212" s="399" t="s">
        <v>1534</v>
      </c>
      <c r="F212" s="399" t="s">
        <v>1535</v>
      </c>
      <c r="G212" s="399" t="s">
        <v>1536</v>
      </c>
      <c r="H212" s="395"/>
      <c r="I212" s="396"/>
      <c r="J212" s="397"/>
      <c r="K212" s="398"/>
      <c r="L212" s="397"/>
    </row>
    <row r="213" spans="1:17" s="387" customFormat="1" ht="38.25" x14ac:dyDescent="0.2">
      <c r="A213" s="381">
        <v>502823</v>
      </c>
      <c r="B213" s="381">
        <v>282301</v>
      </c>
      <c r="C213" s="381">
        <v>1</v>
      </c>
      <c r="D213" s="382" t="s">
        <v>1537</v>
      </c>
      <c r="E213" s="382" t="s">
        <v>1538</v>
      </c>
      <c r="F213" s="382" t="s">
        <v>1539</v>
      </c>
      <c r="G213" s="382" t="s">
        <v>1540</v>
      </c>
      <c r="H213" s="389"/>
      <c r="I213" s="384"/>
      <c r="J213" s="390"/>
      <c r="K213" s="391"/>
      <c r="L213" s="390"/>
    </row>
    <row r="214" spans="1:17" s="387" customFormat="1" ht="51" x14ac:dyDescent="0.2">
      <c r="A214" s="381">
        <v>503606</v>
      </c>
      <c r="B214" s="381">
        <v>360701</v>
      </c>
      <c r="C214" s="394">
        <v>5</v>
      </c>
      <c r="D214" s="365" t="s">
        <v>15</v>
      </c>
      <c r="E214" s="365" t="s">
        <v>1541</v>
      </c>
      <c r="F214" s="365" t="s">
        <v>1542</v>
      </c>
      <c r="G214" s="365" t="s">
        <v>1543</v>
      </c>
      <c r="H214" s="402"/>
      <c r="I214" s="396"/>
      <c r="J214" s="403"/>
      <c r="K214" s="404"/>
      <c r="L214" s="403"/>
      <c r="M214" s="380"/>
      <c r="N214" s="380"/>
      <c r="O214" s="380"/>
      <c r="P214" s="380"/>
      <c r="Q214" s="380"/>
    </row>
    <row r="215" spans="1:17" s="387" customFormat="1" ht="51" x14ac:dyDescent="0.2">
      <c r="A215" s="381">
        <v>503607</v>
      </c>
      <c r="B215" s="381">
        <v>360801</v>
      </c>
      <c r="C215" s="394">
        <v>5</v>
      </c>
      <c r="D215" s="365" t="s">
        <v>16</v>
      </c>
      <c r="E215" s="365" t="s">
        <v>1544</v>
      </c>
      <c r="F215" s="365" t="s">
        <v>1545</v>
      </c>
      <c r="G215" s="365" t="s">
        <v>1546</v>
      </c>
      <c r="H215" s="400"/>
      <c r="I215" s="396"/>
      <c r="J215" s="401"/>
      <c r="K215" s="400"/>
      <c r="L215" s="401"/>
      <c r="M215" s="380"/>
      <c r="N215" s="380"/>
      <c r="O215" s="380"/>
      <c r="P215" s="380"/>
      <c r="Q215" s="380"/>
    </row>
    <row r="216" spans="1:17" ht="51" x14ac:dyDescent="0.2">
      <c r="A216" s="381">
        <v>503608</v>
      </c>
      <c r="B216" s="381">
        <v>360901</v>
      </c>
      <c r="C216" s="394">
        <v>5</v>
      </c>
      <c r="D216" s="365" t="s">
        <v>861</v>
      </c>
      <c r="E216" s="365" t="s">
        <v>1547</v>
      </c>
      <c r="F216" s="365" t="s">
        <v>1548</v>
      </c>
      <c r="G216" s="365" t="s">
        <v>1549</v>
      </c>
      <c r="H216" s="402"/>
      <c r="I216" s="396"/>
      <c r="J216" s="403"/>
      <c r="K216" s="404"/>
      <c r="L216" s="403"/>
    </row>
    <row r="217" spans="1:17" ht="51" x14ac:dyDescent="0.2">
      <c r="A217" s="381">
        <v>503610</v>
      </c>
      <c r="B217" s="381">
        <v>361101</v>
      </c>
      <c r="C217" s="394">
        <v>5</v>
      </c>
      <c r="D217" s="365" t="s">
        <v>1550</v>
      </c>
      <c r="E217" s="365" t="s">
        <v>1551</v>
      </c>
      <c r="F217" s="365" t="s">
        <v>1552</v>
      </c>
      <c r="G217" s="365" t="s">
        <v>1553</v>
      </c>
      <c r="H217" s="395"/>
      <c r="I217" s="396"/>
      <c r="J217" s="397"/>
      <c r="K217" s="398"/>
      <c r="L217" s="397"/>
    </row>
    <row r="218" spans="1:17" ht="25.5" x14ac:dyDescent="0.2">
      <c r="A218" s="381">
        <v>509684</v>
      </c>
      <c r="B218" s="381">
        <v>968501</v>
      </c>
      <c r="C218" s="381" t="s">
        <v>91</v>
      </c>
      <c r="D218" s="382" t="s">
        <v>1554</v>
      </c>
      <c r="E218" s="382" t="s">
        <v>374</v>
      </c>
      <c r="F218" s="382" t="s">
        <v>1555</v>
      </c>
      <c r="G218" s="382" t="s">
        <v>1556</v>
      </c>
      <c r="H218" s="383"/>
      <c r="I218" s="384"/>
      <c r="J218" s="385"/>
      <c r="K218" s="386"/>
      <c r="L218" s="385"/>
      <c r="M218" s="387"/>
      <c r="N218" s="387"/>
      <c r="O218" s="387"/>
      <c r="P218" s="387"/>
      <c r="Q218" s="387"/>
    </row>
    <row r="219" spans="1:17" ht="25.5" x14ac:dyDescent="0.2">
      <c r="A219" s="381">
        <v>506514</v>
      </c>
      <c r="B219" s="381">
        <v>333801</v>
      </c>
      <c r="C219" s="381">
        <v>2</v>
      </c>
      <c r="D219" s="382" t="s">
        <v>1557</v>
      </c>
      <c r="E219" s="382" t="s">
        <v>1558</v>
      </c>
      <c r="F219" s="382" t="s">
        <v>1559</v>
      </c>
      <c r="G219" s="382" t="s">
        <v>1560</v>
      </c>
      <c r="H219" s="389"/>
      <c r="I219" s="384"/>
      <c r="J219" s="390"/>
      <c r="K219" s="391"/>
      <c r="L219" s="390"/>
      <c r="M219" s="387"/>
      <c r="N219" s="387"/>
      <c r="O219" s="387"/>
      <c r="P219" s="387"/>
      <c r="Q219" s="387"/>
    </row>
    <row r="220" spans="1:17" ht="25.5" x14ac:dyDescent="0.2">
      <c r="A220" s="381">
        <v>506513</v>
      </c>
      <c r="B220" s="381">
        <v>333701</v>
      </c>
      <c r="C220" s="381">
        <v>2</v>
      </c>
      <c r="D220" s="382" t="s">
        <v>1561</v>
      </c>
      <c r="E220" s="382" t="s">
        <v>1562</v>
      </c>
      <c r="F220" s="382" t="s">
        <v>1563</v>
      </c>
      <c r="G220" s="382" t="s">
        <v>1564</v>
      </c>
      <c r="H220" s="383"/>
      <c r="I220" s="384"/>
      <c r="J220" s="385"/>
      <c r="K220" s="386"/>
      <c r="L220" s="385"/>
      <c r="M220" s="387"/>
      <c r="N220" s="387"/>
      <c r="O220" s="387"/>
      <c r="P220" s="387"/>
      <c r="Q220" s="387"/>
    </row>
    <row r="221" spans="1:17" ht="51" x14ac:dyDescent="0.2">
      <c r="A221" s="381">
        <v>503611</v>
      </c>
      <c r="B221" s="381">
        <v>361301</v>
      </c>
      <c r="C221" s="394">
        <v>5</v>
      </c>
      <c r="D221" s="365" t="s">
        <v>1565</v>
      </c>
      <c r="E221" s="365" t="s">
        <v>1566</v>
      </c>
      <c r="F221" s="365" t="s">
        <v>1567</v>
      </c>
      <c r="G221" s="365" t="s">
        <v>1568</v>
      </c>
      <c r="H221" s="402"/>
      <c r="I221" s="396"/>
      <c r="J221" s="403"/>
      <c r="K221" s="404"/>
      <c r="L221" s="403"/>
    </row>
    <row r="222" spans="1:17" ht="38.25" x14ac:dyDescent="0.2">
      <c r="A222" s="381">
        <v>503612</v>
      </c>
      <c r="B222" s="381">
        <v>361401</v>
      </c>
      <c r="C222" s="394">
        <v>5</v>
      </c>
      <c r="D222" s="365" t="s">
        <v>1569</v>
      </c>
      <c r="E222" s="365" t="s">
        <v>1570</v>
      </c>
      <c r="F222" s="365" t="s">
        <v>1571</v>
      </c>
      <c r="G222" s="365" t="s">
        <v>1572</v>
      </c>
      <c r="H222" s="402"/>
      <c r="I222" s="396"/>
      <c r="J222" s="403"/>
      <c r="K222" s="404"/>
      <c r="L222" s="403"/>
    </row>
    <row r="223" spans="1:17" ht="38.25" x14ac:dyDescent="0.2">
      <c r="A223" s="381">
        <v>503613</v>
      </c>
      <c r="B223" s="381">
        <v>361601</v>
      </c>
      <c r="C223" s="394">
        <v>5</v>
      </c>
      <c r="D223" s="365" t="s">
        <v>785</v>
      </c>
      <c r="E223" s="365" t="s">
        <v>1573</v>
      </c>
      <c r="F223" s="365" t="s">
        <v>1574</v>
      </c>
      <c r="G223" s="365" t="s">
        <v>1575</v>
      </c>
      <c r="H223" s="402"/>
      <c r="I223" s="396"/>
      <c r="J223" s="403"/>
      <c r="K223" s="403"/>
      <c r="L223" s="403"/>
    </row>
    <row r="224" spans="1:17" ht="38.25" x14ac:dyDescent="0.2">
      <c r="A224" s="381">
        <v>503614</v>
      </c>
      <c r="B224" s="381">
        <v>361701</v>
      </c>
      <c r="C224" s="394">
        <v>5</v>
      </c>
      <c r="D224" s="365" t="s">
        <v>1576</v>
      </c>
      <c r="E224" s="365" t="s">
        <v>1577</v>
      </c>
      <c r="F224" s="365" t="s">
        <v>1518</v>
      </c>
      <c r="G224" s="365" t="s">
        <v>1578</v>
      </c>
      <c r="H224" s="395"/>
      <c r="I224" s="396"/>
      <c r="J224" s="397"/>
      <c r="K224" s="398"/>
      <c r="L224" s="397"/>
    </row>
    <row r="225" spans="1:17" s="407" customFormat="1" ht="38.25" x14ac:dyDescent="0.2">
      <c r="A225" s="381">
        <v>503616</v>
      </c>
      <c r="B225" s="381">
        <v>361901</v>
      </c>
      <c r="C225" s="394">
        <v>5</v>
      </c>
      <c r="D225" s="405" t="s">
        <v>132</v>
      </c>
      <c r="E225" s="405" t="s">
        <v>1579</v>
      </c>
      <c r="F225" s="405" t="s">
        <v>1580</v>
      </c>
      <c r="G225" s="405" t="s">
        <v>1581</v>
      </c>
      <c r="H225" s="395"/>
      <c r="I225" s="396"/>
      <c r="J225" s="397"/>
      <c r="K225" s="398"/>
      <c r="L225" s="397"/>
      <c r="M225" s="380"/>
      <c r="N225" s="380"/>
      <c r="O225" s="380"/>
      <c r="P225" s="380"/>
      <c r="Q225" s="380"/>
    </row>
    <row r="226" spans="1:17" s="387" customFormat="1" ht="38.25" x14ac:dyDescent="0.2">
      <c r="A226" s="381">
        <v>503617</v>
      </c>
      <c r="B226" s="381">
        <v>362001</v>
      </c>
      <c r="C226" s="394">
        <v>5</v>
      </c>
      <c r="D226" s="405" t="s">
        <v>738</v>
      </c>
      <c r="E226" s="405" t="s">
        <v>1582</v>
      </c>
      <c r="F226" s="405" t="s">
        <v>1583</v>
      </c>
      <c r="G226" s="405" t="s">
        <v>1584</v>
      </c>
      <c r="H226" s="395"/>
      <c r="I226" s="396"/>
      <c r="J226" s="397"/>
      <c r="K226" s="398"/>
      <c r="L226" s="397"/>
      <c r="M226" s="380"/>
      <c r="N226" s="380"/>
      <c r="O226" s="380"/>
      <c r="P226" s="380"/>
      <c r="Q226" s="380"/>
    </row>
    <row r="227" spans="1:17" ht="51" x14ac:dyDescent="0.2">
      <c r="A227" s="381">
        <v>503701</v>
      </c>
      <c r="B227" s="381">
        <v>370101</v>
      </c>
      <c r="C227" s="394">
        <v>1</v>
      </c>
      <c r="D227" s="365" t="s">
        <v>40</v>
      </c>
      <c r="E227" s="365" t="s">
        <v>1585</v>
      </c>
      <c r="F227" s="365" t="s">
        <v>1586</v>
      </c>
      <c r="G227" s="365" t="s">
        <v>1587</v>
      </c>
      <c r="H227" s="402"/>
      <c r="I227" s="396"/>
      <c r="J227" s="403"/>
      <c r="K227" s="404"/>
      <c r="L227" s="403"/>
    </row>
    <row r="228" spans="1:17" ht="51" x14ac:dyDescent="0.2">
      <c r="A228" s="381">
        <v>503702</v>
      </c>
      <c r="B228" s="381">
        <v>370201</v>
      </c>
      <c r="C228" s="394">
        <v>1</v>
      </c>
      <c r="D228" s="365" t="s">
        <v>812</v>
      </c>
      <c r="E228" s="365" t="s">
        <v>854</v>
      </c>
      <c r="F228" s="365" t="s">
        <v>1588</v>
      </c>
      <c r="G228" s="365" t="s">
        <v>1589</v>
      </c>
      <c r="H228" s="395"/>
      <c r="I228" s="396"/>
      <c r="J228" s="397"/>
      <c r="K228" s="398"/>
      <c r="L228" s="397"/>
    </row>
    <row r="229" spans="1:17" s="387" customFormat="1" ht="38.25" x14ac:dyDescent="0.2">
      <c r="A229" s="381">
        <v>503703</v>
      </c>
      <c r="B229" s="381">
        <v>370301</v>
      </c>
      <c r="C229" s="394">
        <v>1</v>
      </c>
      <c r="D229" s="365" t="s">
        <v>813</v>
      </c>
      <c r="E229" s="365" t="s">
        <v>213</v>
      </c>
      <c r="F229" s="365" t="s">
        <v>1590</v>
      </c>
      <c r="G229" s="365" t="s">
        <v>1591</v>
      </c>
      <c r="H229" s="395"/>
      <c r="I229" s="396"/>
      <c r="J229" s="397"/>
      <c r="K229" s="398"/>
      <c r="L229" s="397"/>
      <c r="M229" s="380"/>
      <c r="N229" s="380"/>
      <c r="O229" s="380"/>
      <c r="P229" s="380"/>
      <c r="Q229" s="380"/>
    </row>
    <row r="230" spans="1:17" ht="63.75" x14ac:dyDescent="0.2">
      <c r="A230" s="381">
        <v>508801</v>
      </c>
      <c r="B230" s="381">
        <v>880101</v>
      </c>
      <c r="C230" s="381" t="s">
        <v>91</v>
      </c>
      <c r="D230" s="388" t="s">
        <v>1592</v>
      </c>
      <c r="E230" s="388" t="s">
        <v>1593</v>
      </c>
      <c r="F230" s="388" t="s">
        <v>1594</v>
      </c>
      <c r="G230" s="388" t="s">
        <v>1595</v>
      </c>
      <c r="H230" s="383"/>
      <c r="I230" s="384"/>
      <c r="J230" s="385"/>
      <c r="K230" s="386"/>
      <c r="L230" s="385"/>
      <c r="M230" s="387"/>
      <c r="N230" s="387"/>
      <c r="O230" s="387"/>
      <c r="P230" s="387"/>
      <c r="Q230" s="387"/>
    </row>
    <row r="231" spans="1:17" ht="38.25" x14ac:dyDescent="0.2">
      <c r="A231" s="381">
        <v>503704</v>
      </c>
      <c r="B231" s="381">
        <v>370601</v>
      </c>
      <c r="C231" s="394">
        <v>1</v>
      </c>
      <c r="D231" s="365" t="s">
        <v>814</v>
      </c>
      <c r="E231" s="365" t="s">
        <v>214</v>
      </c>
      <c r="F231" s="365" t="s">
        <v>1596</v>
      </c>
      <c r="G231" s="365" t="s">
        <v>1597</v>
      </c>
      <c r="H231" s="395"/>
      <c r="I231" s="396"/>
      <c r="J231" s="397"/>
      <c r="K231" s="398"/>
      <c r="L231" s="397"/>
    </row>
    <row r="232" spans="1:17" ht="51" x14ac:dyDescent="0.2">
      <c r="A232" s="381">
        <v>503705</v>
      </c>
      <c r="B232" s="381">
        <v>370701</v>
      </c>
      <c r="C232" s="394">
        <v>1</v>
      </c>
      <c r="D232" s="365" t="s">
        <v>815</v>
      </c>
      <c r="E232" s="365" t="s">
        <v>855</v>
      </c>
      <c r="F232" s="365" t="s">
        <v>1598</v>
      </c>
      <c r="G232" s="365" t="s">
        <v>1599</v>
      </c>
      <c r="H232" s="395"/>
      <c r="I232" s="396"/>
      <c r="J232" s="397"/>
      <c r="K232" s="398"/>
      <c r="L232" s="397"/>
    </row>
    <row r="233" spans="1:17" s="387" customFormat="1" ht="38.25" x14ac:dyDescent="0.2">
      <c r="A233" s="381">
        <v>501602</v>
      </c>
      <c r="B233" s="381">
        <v>160201</v>
      </c>
      <c r="C233" s="381">
        <v>5</v>
      </c>
      <c r="D233" s="388" t="s">
        <v>846</v>
      </c>
      <c r="E233" s="388" t="s">
        <v>1600</v>
      </c>
      <c r="F233" s="388" t="s">
        <v>1601</v>
      </c>
      <c r="G233" s="388" t="s">
        <v>1602</v>
      </c>
      <c r="H233" s="383"/>
      <c r="I233" s="384"/>
      <c r="J233" s="385"/>
      <c r="K233" s="386"/>
      <c r="L233" s="385"/>
    </row>
    <row r="234" spans="1:17" s="387" customFormat="1" ht="38.25" x14ac:dyDescent="0.2">
      <c r="A234" s="381">
        <v>503707</v>
      </c>
      <c r="B234" s="381">
        <v>370901</v>
      </c>
      <c r="C234" s="394">
        <v>1</v>
      </c>
      <c r="D234" s="365" t="s">
        <v>816</v>
      </c>
      <c r="E234" s="365" t="s">
        <v>215</v>
      </c>
      <c r="F234" s="365" t="s">
        <v>1603</v>
      </c>
      <c r="G234" s="365" t="s">
        <v>1604</v>
      </c>
      <c r="H234" s="395"/>
      <c r="I234" s="396"/>
      <c r="J234" s="397"/>
      <c r="K234" s="398"/>
      <c r="L234" s="397"/>
      <c r="M234" s="380"/>
      <c r="N234" s="380"/>
      <c r="O234" s="380"/>
      <c r="P234" s="380"/>
      <c r="Q234" s="380"/>
    </row>
    <row r="235" spans="1:17" s="387" customFormat="1" ht="51" x14ac:dyDescent="0.2">
      <c r="A235" s="381">
        <v>503708</v>
      </c>
      <c r="B235" s="381">
        <v>371001</v>
      </c>
      <c r="C235" s="394">
        <v>1</v>
      </c>
      <c r="D235" s="365" t="s">
        <v>1605</v>
      </c>
      <c r="E235" s="365" t="s">
        <v>216</v>
      </c>
      <c r="F235" s="365" t="s">
        <v>1606</v>
      </c>
      <c r="G235" s="365" t="s">
        <v>1607</v>
      </c>
      <c r="H235" s="395"/>
      <c r="I235" s="396"/>
      <c r="J235" s="397"/>
      <c r="K235" s="398"/>
      <c r="L235" s="397"/>
      <c r="M235" s="380"/>
      <c r="N235" s="380"/>
      <c r="O235" s="380"/>
      <c r="P235" s="380"/>
      <c r="Q235" s="380"/>
    </row>
    <row r="236" spans="1:17" ht="38.25" x14ac:dyDescent="0.2">
      <c r="A236" s="381">
        <v>503709</v>
      </c>
      <c r="B236" s="381">
        <v>371101</v>
      </c>
      <c r="C236" s="394">
        <v>1</v>
      </c>
      <c r="D236" s="365" t="s">
        <v>862</v>
      </c>
      <c r="E236" s="365" t="s">
        <v>217</v>
      </c>
      <c r="F236" s="365" t="s">
        <v>1608</v>
      </c>
      <c r="G236" s="365" t="s">
        <v>1609</v>
      </c>
      <c r="H236" s="395"/>
      <c r="I236" s="396"/>
      <c r="J236" s="397"/>
      <c r="K236" s="398"/>
      <c r="L236" s="397"/>
    </row>
    <row r="237" spans="1:17" ht="38.25" x14ac:dyDescent="0.2">
      <c r="A237" s="381">
        <v>509694</v>
      </c>
      <c r="B237" s="381">
        <v>969401</v>
      </c>
      <c r="C237" s="381" t="s">
        <v>91</v>
      </c>
      <c r="D237" s="382" t="s">
        <v>1610</v>
      </c>
      <c r="E237" s="382" t="s">
        <v>1611</v>
      </c>
      <c r="F237" s="382" t="s">
        <v>1612</v>
      </c>
      <c r="G237" s="382" t="s">
        <v>1613</v>
      </c>
      <c r="H237" s="383"/>
      <c r="I237" s="384"/>
      <c r="J237" s="385"/>
      <c r="K237" s="386"/>
      <c r="L237" s="385"/>
      <c r="M237" s="387"/>
      <c r="N237" s="387"/>
      <c r="O237" s="387"/>
      <c r="P237" s="387"/>
      <c r="Q237" s="387"/>
    </row>
    <row r="238" spans="1:17" ht="25.5" x14ac:dyDescent="0.2">
      <c r="A238" s="381">
        <v>509695</v>
      </c>
      <c r="B238" s="381">
        <v>969501</v>
      </c>
      <c r="C238" s="381" t="s">
        <v>91</v>
      </c>
      <c r="D238" s="382" t="s">
        <v>1614</v>
      </c>
      <c r="E238" s="382" t="s">
        <v>375</v>
      </c>
      <c r="F238" s="382" t="s">
        <v>1615</v>
      </c>
      <c r="G238" s="382" t="s">
        <v>1616</v>
      </c>
      <c r="H238" s="389"/>
      <c r="I238" s="384"/>
      <c r="J238" s="390"/>
      <c r="K238" s="391"/>
      <c r="L238" s="390"/>
      <c r="M238" s="387"/>
      <c r="N238" s="387"/>
      <c r="O238" s="387"/>
      <c r="P238" s="387"/>
      <c r="Q238" s="387"/>
    </row>
    <row r="239" spans="1:17" ht="51" x14ac:dyDescent="0.2">
      <c r="A239" s="381">
        <v>503801</v>
      </c>
      <c r="B239" s="381">
        <v>380101</v>
      </c>
      <c r="C239" s="381">
        <v>3</v>
      </c>
      <c r="D239" s="388" t="s">
        <v>32</v>
      </c>
      <c r="E239" s="388" t="s">
        <v>1617</v>
      </c>
      <c r="F239" s="388" t="s">
        <v>1618</v>
      </c>
      <c r="G239" s="388" t="s">
        <v>1619</v>
      </c>
      <c r="H239" s="383"/>
      <c r="I239" s="384"/>
      <c r="J239" s="385"/>
      <c r="K239" s="386"/>
      <c r="L239" s="385"/>
      <c r="M239" s="387"/>
      <c r="N239" s="387"/>
      <c r="O239" s="387"/>
      <c r="P239" s="387"/>
      <c r="Q239" s="387"/>
    </row>
    <row r="240" spans="1:17" ht="51" x14ac:dyDescent="0.2">
      <c r="A240" s="381">
        <v>503901</v>
      </c>
      <c r="B240" s="381">
        <v>390101</v>
      </c>
      <c r="C240" s="394">
        <v>2</v>
      </c>
      <c r="D240" s="365" t="s">
        <v>79</v>
      </c>
      <c r="E240" s="418" t="s">
        <v>1620</v>
      </c>
      <c r="F240" s="365" t="s">
        <v>1621</v>
      </c>
      <c r="G240" s="365" t="s">
        <v>1622</v>
      </c>
      <c r="H240" s="402"/>
      <c r="I240" s="396"/>
      <c r="J240" s="403"/>
      <c r="K240" s="404"/>
      <c r="L240" s="403"/>
    </row>
    <row r="241" spans="1:17" ht="38.25" x14ac:dyDescent="0.2">
      <c r="A241" s="381">
        <v>504001</v>
      </c>
      <c r="B241" s="381">
        <v>400101</v>
      </c>
      <c r="C241" s="394">
        <v>6</v>
      </c>
      <c r="D241" s="365" t="s">
        <v>89</v>
      </c>
      <c r="E241" s="365" t="s">
        <v>1623</v>
      </c>
      <c r="F241" s="365" t="s">
        <v>1624</v>
      </c>
      <c r="G241" s="365" t="s">
        <v>1625</v>
      </c>
      <c r="H241" s="402"/>
      <c r="I241" s="402"/>
      <c r="J241" s="403"/>
      <c r="K241" s="404"/>
      <c r="L241" s="403"/>
    </row>
    <row r="242" spans="1:17" ht="38.25" x14ac:dyDescent="0.2">
      <c r="A242" s="381">
        <v>504002</v>
      </c>
      <c r="B242" s="381">
        <v>400201</v>
      </c>
      <c r="C242" s="394">
        <v>6</v>
      </c>
      <c r="D242" s="365" t="s">
        <v>90</v>
      </c>
      <c r="E242" s="365" t="s">
        <v>1626</v>
      </c>
      <c r="F242" s="365" t="s">
        <v>1627</v>
      </c>
      <c r="G242" s="365" t="s">
        <v>1628</v>
      </c>
      <c r="H242" s="395"/>
      <c r="I242" s="396"/>
      <c r="J242" s="397"/>
      <c r="K242" s="398"/>
      <c r="L242" s="397"/>
    </row>
    <row r="243" spans="1:17" ht="38.25" x14ac:dyDescent="0.2">
      <c r="A243" s="381">
        <v>504005</v>
      </c>
      <c r="B243" s="381">
        <v>400501</v>
      </c>
      <c r="C243" s="394">
        <v>6</v>
      </c>
      <c r="D243" s="405" t="s">
        <v>739</v>
      </c>
      <c r="E243" s="405" t="s">
        <v>1629</v>
      </c>
      <c r="F243" s="405" t="s">
        <v>1630</v>
      </c>
      <c r="G243" s="405" t="s">
        <v>1631</v>
      </c>
      <c r="H243" s="395"/>
      <c r="I243" s="396"/>
      <c r="J243" s="397"/>
      <c r="K243" s="398"/>
      <c r="L243" s="397"/>
    </row>
    <row r="244" spans="1:17" s="387" customFormat="1" ht="38.25" x14ac:dyDescent="0.2">
      <c r="A244" s="381">
        <v>504101</v>
      </c>
      <c r="B244" s="381">
        <v>410101</v>
      </c>
      <c r="C244" s="394">
        <v>1</v>
      </c>
      <c r="D244" s="365" t="s">
        <v>41</v>
      </c>
      <c r="E244" s="365" t="s">
        <v>1632</v>
      </c>
      <c r="F244" s="365" t="s">
        <v>1633</v>
      </c>
      <c r="G244" s="365" t="s">
        <v>1634</v>
      </c>
      <c r="H244" s="395"/>
      <c r="I244" s="396"/>
      <c r="J244" s="397"/>
      <c r="K244" s="398"/>
      <c r="L244" s="397"/>
      <c r="M244" s="380"/>
      <c r="N244" s="380"/>
      <c r="O244" s="380"/>
      <c r="P244" s="380"/>
      <c r="Q244" s="380"/>
    </row>
    <row r="245" spans="1:17" ht="51" x14ac:dyDescent="0.2">
      <c r="A245" s="381">
        <v>504113</v>
      </c>
      <c r="B245" s="381">
        <v>411301</v>
      </c>
      <c r="C245" s="394">
        <v>1</v>
      </c>
      <c r="D245" s="365" t="s">
        <v>1635</v>
      </c>
      <c r="E245" s="365" t="s">
        <v>218</v>
      </c>
      <c r="F245" s="365" t="s">
        <v>1636</v>
      </c>
      <c r="G245" s="365" t="s">
        <v>1637</v>
      </c>
      <c r="H245" s="395"/>
      <c r="I245" s="396"/>
      <c r="J245" s="397"/>
      <c r="K245" s="398"/>
      <c r="L245" s="397"/>
    </row>
    <row r="246" spans="1:17" ht="38.25" x14ac:dyDescent="0.2">
      <c r="A246" s="381">
        <v>504114</v>
      </c>
      <c r="B246" s="381">
        <v>411401</v>
      </c>
      <c r="C246" s="394">
        <v>1</v>
      </c>
      <c r="D246" s="365" t="s">
        <v>1638</v>
      </c>
      <c r="E246" s="365" t="s">
        <v>1639</v>
      </c>
      <c r="F246" s="365" t="s">
        <v>1640</v>
      </c>
      <c r="G246" s="365" t="s">
        <v>1641</v>
      </c>
      <c r="H246" s="402"/>
      <c r="I246" s="396"/>
      <c r="J246" s="403"/>
      <c r="K246" s="404"/>
      <c r="L246" s="403"/>
    </row>
    <row r="247" spans="1:17" s="387" customFormat="1" ht="25.5" x14ac:dyDescent="0.2">
      <c r="A247" s="381">
        <v>503321</v>
      </c>
      <c r="B247" s="381">
        <v>333401</v>
      </c>
      <c r="C247" s="394">
        <v>2</v>
      </c>
      <c r="D247" s="405" t="s">
        <v>1642</v>
      </c>
      <c r="E247" s="405" t="s">
        <v>1643</v>
      </c>
      <c r="F247" s="405" t="s">
        <v>1644</v>
      </c>
      <c r="G247" s="405" t="s">
        <v>1645</v>
      </c>
      <c r="H247" s="395"/>
      <c r="I247" s="396"/>
      <c r="J247" s="397"/>
      <c r="K247" s="398"/>
      <c r="L247" s="397"/>
      <c r="M247" s="380"/>
      <c r="N247" s="380"/>
      <c r="O247" s="380"/>
      <c r="P247" s="380"/>
      <c r="Q247" s="380"/>
    </row>
    <row r="248" spans="1:17" ht="38.25" x14ac:dyDescent="0.2">
      <c r="A248" s="381">
        <v>506517</v>
      </c>
      <c r="B248" s="381">
        <v>650201</v>
      </c>
      <c r="C248" s="381">
        <v>2</v>
      </c>
      <c r="D248" s="382" t="s">
        <v>1646</v>
      </c>
      <c r="E248" s="382" t="s">
        <v>376</v>
      </c>
      <c r="F248" s="382" t="s">
        <v>1647</v>
      </c>
      <c r="G248" s="382" t="s">
        <v>1648</v>
      </c>
      <c r="H248" s="383"/>
      <c r="I248" s="384"/>
      <c r="J248" s="385"/>
      <c r="K248" s="386"/>
      <c r="L248" s="385"/>
      <c r="M248" s="387"/>
      <c r="N248" s="387"/>
      <c r="O248" s="387"/>
      <c r="P248" s="387"/>
      <c r="Q248" s="387"/>
    </row>
    <row r="249" spans="1:17" ht="38.25" x14ac:dyDescent="0.2">
      <c r="A249" s="381">
        <v>504119</v>
      </c>
      <c r="B249" s="381">
        <v>412101</v>
      </c>
      <c r="C249" s="394">
        <v>1</v>
      </c>
      <c r="D249" s="405" t="s">
        <v>1649</v>
      </c>
      <c r="E249" s="405" t="s">
        <v>1650</v>
      </c>
      <c r="F249" s="405" t="s">
        <v>1651</v>
      </c>
      <c r="G249" s="405" t="s">
        <v>1652</v>
      </c>
      <c r="H249" s="395"/>
      <c r="I249" s="396"/>
      <c r="J249" s="397"/>
      <c r="K249" s="398"/>
      <c r="L249" s="397"/>
    </row>
    <row r="250" spans="1:17" ht="38.25" x14ac:dyDescent="0.2">
      <c r="A250" s="381">
        <v>504120</v>
      </c>
      <c r="B250" s="381">
        <v>412201</v>
      </c>
      <c r="C250" s="394">
        <v>1</v>
      </c>
      <c r="D250" s="405" t="s">
        <v>741</v>
      </c>
      <c r="E250" s="405" t="s">
        <v>1653</v>
      </c>
      <c r="F250" s="405" t="s">
        <v>1654</v>
      </c>
      <c r="G250" s="405" t="s">
        <v>1655</v>
      </c>
      <c r="H250" s="402"/>
      <c r="I250" s="396"/>
      <c r="J250" s="403"/>
      <c r="K250" s="404"/>
      <c r="L250" s="403"/>
    </row>
    <row r="251" spans="1:17" ht="25.5" x14ac:dyDescent="0.2">
      <c r="A251" s="381">
        <v>506515</v>
      </c>
      <c r="B251" s="381">
        <v>333901</v>
      </c>
      <c r="C251" s="381">
        <v>2</v>
      </c>
      <c r="D251" s="382" t="s">
        <v>826</v>
      </c>
      <c r="E251" s="382" t="s">
        <v>242</v>
      </c>
      <c r="F251" s="382" t="s">
        <v>1656</v>
      </c>
      <c r="G251" s="382" t="s">
        <v>1657</v>
      </c>
      <c r="H251" s="389"/>
      <c r="I251" s="384"/>
      <c r="J251" s="390"/>
      <c r="K251" s="391"/>
      <c r="L251" s="390"/>
      <c r="M251" s="387"/>
      <c r="N251" s="387"/>
      <c r="O251" s="387"/>
      <c r="P251" s="387"/>
      <c r="Q251" s="387"/>
    </row>
    <row r="252" spans="1:17" s="387" customFormat="1" ht="25.5" x14ac:dyDescent="0.2">
      <c r="A252" s="381">
        <v>0</v>
      </c>
      <c r="B252" s="381">
        <v>504302</v>
      </c>
      <c r="C252" s="394">
        <v>2</v>
      </c>
      <c r="D252" s="405" t="s">
        <v>1658</v>
      </c>
      <c r="E252" s="405" t="s">
        <v>1659</v>
      </c>
      <c r="F252" s="405" t="s">
        <v>1656</v>
      </c>
      <c r="G252" s="405" t="s">
        <v>1660</v>
      </c>
      <c r="H252" s="402"/>
      <c r="I252" s="396"/>
      <c r="J252" s="403"/>
      <c r="K252" s="404"/>
      <c r="L252" s="403"/>
      <c r="M252" s="380"/>
      <c r="N252" s="380"/>
      <c r="O252" s="380"/>
      <c r="P252" s="380"/>
      <c r="Q252" s="380"/>
    </row>
    <row r="253" spans="1:17" s="387" customFormat="1" ht="25.5" x14ac:dyDescent="0.2">
      <c r="A253" s="381">
        <v>506510</v>
      </c>
      <c r="B253" s="381">
        <v>333201</v>
      </c>
      <c r="C253" s="394">
        <v>2</v>
      </c>
      <c r="D253" s="405" t="s">
        <v>1661</v>
      </c>
      <c r="E253" s="405" t="s">
        <v>1662</v>
      </c>
      <c r="F253" s="405" t="s">
        <v>1644</v>
      </c>
      <c r="G253" s="405" t="s">
        <v>1663</v>
      </c>
      <c r="H253" s="402"/>
      <c r="I253" s="396"/>
      <c r="J253" s="403"/>
      <c r="K253" s="404"/>
      <c r="L253" s="403"/>
      <c r="M253" s="380"/>
      <c r="N253" s="380"/>
      <c r="O253" s="380"/>
      <c r="P253" s="380"/>
      <c r="Q253" s="380"/>
    </row>
    <row r="254" spans="1:17" s="387" customFormat="1" ht="51" x14ac:dyDescent="0.2">
      <c r="A254" s="381">
        <v>504201</v>
      </c>
      <c r="B254" s="381">
        <v>420101</v>
      </c>
      <c r="C254" s="394">
        <v>5</v>
      </c>
      <c r="D254" s="365" t="s">
        <v>76</v>
      </c>
      <c r="E254" s="365" t="s">
        <v>1664</v>
      </c>
      <c r="F254" s="365" t="s">
        <v>1665</v>
      </c>
      <c r="G254" s="365" t="s">
        <v>1666</v>
      </c>
      <c r="H254" s="402"/>
      <c r="I254" s="396"/>
      <c r="J254" s="403"/>
      <c r="K254" s="404"/>
      <c r="L254" s="403"/>
      <c r="M254" s="380"/>
      <c r="N254" s="380"/>
      <c r="O254" s="380"/>
      <c r="P254" s="380"/>
      <c r="Q254" s="380"/>
    </row>
    <row r="255" spans="1:17" s="387" customFormat="1" ht="63.75" x14ac:dyDescent="0.2">
      <c r="A255" s="381">
        <v>506505</v>
      </c>
      <c r="B255" s="381">
        <v>332201</v>
      </c>
      <c r="C255" s="394">
        <v>2</v>
      </c>
      <c r="D255" s="365" t="s">
        <v>823</v>
      </c>
      <c r="E255" s="365" t="s">
        <v>1667</v>
      </c>
      <c r="F255" s="365" t="s">
        <v>1668</v>
      </c>
      <c r="G255" s="365" t="s">
        <v>1669</v>
      </c>
      <c r="H255" s="402"/>
      <c r="I255" s="396"/>
      <c r="J255" s="403"/>
      <c r="K255" s="404"/>
      <c r="L255" s="403"/>
      <c r="M255" s="380"/>
      <c r="N255" s="380"/>
      <c r="O255" s="380"/>
      <c r="P255" s="380"/>
      <c r="Q255" s="380"/>
    </row>
    <row r="256" spans="1:17" s="387" customFormat="1" ht="51" x14ac:dyDescent="0.2">
      <c r="A256" s="381">
        <v>504302</v>
      </c>
      <c r="B256" s="381">
        <v>430201</v>
      </c>
      <c r="C256" s="381">
        <v>5</v>
      </c>
      <c r="D256" s="388" t="s">
        <v>1670</v>
      </c>
      <c r="E256" s="388" t="s">
        <v>1671</v>
      </c>
      <c r="F256" s="388" t="s">
        <v>1672</v>
      </c>
      <c r="G256" s="388" t="s">
        <v>1673</v>
      </c>
      <c r="H256" s="389"/>
      <c r="I256" s="384"/>
      <c r="J256" s="390"/>
      <c r="K256" s="391"/>
      <c r="L256" s="390"/>
    </row>
    <row r="257" spans="1:17" s="387" customFormat="1" ht="38.25" x14ac:dyDescent="0.2">
      <c r="A257" s="381">
        <v>509690</v>
      </c>
      <c r="B257" s="381">
        <v>967501</v>
      </c>
      <c r="C257" s="381" t="s">
        <v>91</v>
      </c>
      <c r="D257" s="382" t="s">
        <v>1674</v>
      </c>
      <c r="E257" s="382" t="s">
        <v>1675</v>
      </c>
      <c r="F257" s="382" t="s">
        <v>1676</v>
      </c>
      <c r="G257" s="382" t="s">
        <v>1677</v>
      </c>
      <c r="H257" s="383"/>
      <c r="I257" s="384"/>
      <c r="J257" s="385"/>
      <c r="K257" s="386"/>
      <c r="L257" s="385"/>
    </row>
    <row r="258" spans="1:17" s="387" customFormat="1" ht="25.5" x14ac:dyDescent="0.2">
      <c r="A258" s="381">
        <v>500814</v>
      </c>
      <c r="B258" s="381">
        <v>81401</v>
      </c>
      <c r="C258" s="381" t="s">
        <v>91</v>
      </c>
      <c r="D258" s="382" t="s">
        <v>1678</v>
      </c>
      <c r="E258" s="382" t="s">
        <v>1679</v>
      </c>
      <c r="F258" s="382" t="s">
        <v>1680</v>
      </c>
      <c r="G258" s="382" t="s">
        <v>1681</v>
      </c>
      <c r="H258" s="383"/>
      <c r="I258" s="384"/>
      <c r="J258" s="385"/>
      <c r="K258" s="386"/>
      <c r="L258" s="385"/>
    </row>
    <row r="259" spans="1:17" s="387" customFormat="1" ht="76.5" x14ac:dyDescent="0.2">
      <c r="A259" s="381">
        <v>508802</v>
      </c>
      <c r="B259" s="381">
        <v>880201</v>
      </c>
      <c r="C259" s="381" t="s">
        <v>91</v>
      </c>
      <c r="D259" s="388" t="s">
        <v>1682</v>
      </c>
      <c r="E259" s="388" t="s">
        <v>1683</v>
      </c>
      <c r="F259" s="388" t="s">
        <v>1684</v>
      </c>
      <c r="G259" s="388" t="s">
        <v>1685</v>
      </c>
      <c r="H259" s="383"/>
      <c r="I259" s="384"/>
      <c r="J259" s="390"/>
      <c r="K259" s="386"/>
      <c r="L259" s="385"/>
    </row>
    <row r="260" spans="1:17" s="387" customFormat="1" ht="63.75" x14ac:dyDescent="0.2">
      <c r="A260" s="381">
        <v>508804</v>
      </c>
      <c r="B260" s="381">
        <v>880401</v>
      </c>
      <c r="C260" s="381">
        <v>7</v>
      </c>
      <c r="D260" s="388" t="s">
        <v>1686</v>
      </c>
      <c r="E260" s="388" t="s">
        <v>1687</v>
      </c>
      <c r="F260" s="388" t="s">
        <v>1688</v>
      </c>
      <c r="G260" s="388" t="s">
        <v>1689</v>
      </c>
      <c r="H260" s="389"/>
      <c r="I260" s="384"/>
      <c r="J260" s="390"/>
      <c r="K260" s="391"/>
      <c r="L260" s="390"/>
    </row>
    <row r="261" spans="1:17" s="387" customFormat="1" ht="38.25" x14ac:dyDescent="0.2">
      <c r="A261" s="381">
        <v>504401</v>
      </c>
      <c r="B261" s="381">
        <v>440801</v>
      </c>
      <c r="C261" s="381">
        <v>5</v>
      </c>
      <c r="D261" s="388" t="s">
        <v>790</v>
      </c>
      <c r="E261" s="388" t="s">
        <v>1690</v>
      </c>
      <c r="F261" s="388" t="s">
        <v>1691</v>
      </c>
      <c r="G261" s="388" t="s">
        <v>1692</v>
      </c>
      <c r="H261" s="389"/>
      <c r="I261" s="384"/>
      <c r="J261" s="390"/>
      <c r="K261" s="391"/>
      <c r="L261" s="390"/>
    </row>
    <row r="262" spans="1:17" s="387" customFormat="1" ht="38.25" x14ac:dyDescent="0.2">
      <c r="A262" s="381">
        <v>509606</v>
      </c>
      <c r="B262" s="381">
        <v>960601</v>
      </c>
      <c r="C262" s="381" t="s">
        <v>91</v>
      </c>
      <c r="D262" s="382" t="s">
        <v>1693</v>
      </c>
      <c r="E262" s="382" t="s">
        <v>377</v>
      </c>
      <c r="F262" s="382" t="s">
        <v>1694</v>
      </c>
      <c r="G262" s="382" t="s">
        <v>1695</v>
      </c>
      <c r="H262" s="383"/>
      <c r="I262" s="384"/>
      <c r="J262" s="385"/>
      <c r="K262" s="386"/>
      <c r="L262" s="385"/>
    </row>
    <row r="263" spans="1:17" s="387" customFormat="1" ht="25.5" x14ac:dyDescent="0.2">
      <c r="A263" s="381">
        <v>509619</v>
      </c>
      <c r="B263" s="381">
        <v>961901</v>
      </c>
      <c r="C263" s="381" t="s">
        <v>91</v>
      </c>
      <c r="D263" s="382" t="s">
        <v>1696</v>
      </c>
      <c r="E263" s="382" t="s">
        <v>378</v>
      </c>
      <c r="F263" s="382" t="s">
        <v>1697</v>
      </c>
      <c r="G263" s="382" t="s">
        <v>1698</v>
      </c>
      <c r="H263" s="389"/>
      <c r="I263" s="384"/>
      <c r="J263" s="390"/>
      <c r="K263" s="391"/>
      <c r="L263" s="390"/>
    </row>
    <row r="264" spans="1:17" s="387" customFormat="1" ht="51" x14ac:dyDescent="0.2">
      <c r="A264" s="381">
        <v>504403</v>
      </c>
      <c r="B264" s="381">
        <v>440101</v>
      </c>
      <c r="C264" s="381">
        <v>5</v>
      </c>
      <c r="D264" s="388" t="s">
        <v>1699</v>
      </c>
      <c r="E264" s="388" t="s">
        <v>1700</v>
      </c>
      <c r="F264" s="388" t="s">
        <v>1701</v>
      </c>
      <c r="G264" s="388" t="s">
        <v>1702</v>
      </c>
      <c r="H264" s="383"/>
      <c r="I264" s="384"/>
      <c r="J264" s="385"/>
      <c r="K264" s="386"/>
      <c r="L264" s="385"/>
    </row>
    <row r="265" spans="1:17" s="387" customFormat="1" ht="25.5" x14ac:dyDescent="0.2">
      <c r="A265" s="381">
        <v>509661</v>
      </c>
      <c r="B265" s="381">
        <v>966101</v>
      </c>
      <c r="C265" s="381" t="s">
        <v>91</v>
      </c>
      <c r="D265" s="382" t="s">
        <v>1703</v>
      </c>
      <c r="E265" s="382" t="s">
        <v>1704</v>
      </c>
      <c r="F265" s="382" t="s">
        <v>1705</v>
      </c>
      <c r="G265" s="382" t="s">
        <v>1706</v>
      </c>
      <c r="H265" s="389"/>
      <c r="I265" s="384"/>
      <c r="J265" s="390"/>
      <c r="K265" s="391"/>
      <c r="L265" s="390"/>
    </row>
    <row r="266" spans="1:17" s="387" customFormat="1" ht="25.5" x14ac:dyDescent="0.2">
      <c r="A266" s="381">
        <v>503114</v>
      </c>
      <c r="B266" s="381">
        <v>311701</v>
      </c>
      <c r="C266" s="381">
        <v>6</v>
      </c>
      <c r="D266" s="382" t="s">
        <v>1707</v>
      </c>
      <c r="E266" s="382" t="s">
        <v>1708</v>
      </c>
      <c r="F266" s="382" t="s">
        <v>1709</v>
      </c>
      <c r="G266" s="382" t="s">
        <v>1710</v>
      </c>
      <c r="H266" s="389"/>
      <c r="I266" s="384"/>
      <c r="J266" s="390"/>
      <c r="K266" s="391"/>
      <c r="L266" s="390"/>
    </row>
    <row r="267" spans="1:17" s="387" customFormat="1" ht="38.25" x14ac:dyDescent="0.2">
      <c r="A267" s="381">
        <v>509696</v>
      </c>
      <c r="B267" s="381">
        <v>969601</v>
      </c>
      <c r="C267" s="381" t="s">
        <v>91</v>
      </c>
      <c r="D267" s="382" t="s">
        <v>1711</v>
      </c>
      <c r="E267" s="382" t="s">
        <v>379</v>
      </c>
      <c r="F267" s="382" t="s">
        <v>1712</v>
      </c>
      <c r="G267" s="382" t="s">
        <v>1713</v>
      </c>
      <c r="H267" s="389"/>
      <c r="I267" s="384"/>
      <c r="J267" s="390"/>
      <c r="K267" s="391"/>
      <c r="L267" s="390"/>
    </row>
    <row r="268" spans="1:17" s="387" customFormat="1" ht="38.25" x14ac:dyDescent="0.2">
      <c r="A268" s="381">
        <v>504404</v>
      </c>
      <c r="B268" s="381">
        <v>440103</v>
      </c>
      <c r="C268" s="381">
        <v>5</v>
      </c>
      <c r="D268" s="388" t="s">
        <v>1714</v>
      </c>
      <c r="E268" s="388" t="s">
        <v>1715</v>
      </c>
      <c r="F268" s="388" t="s">
        <v>1716</v>
      </c>
      <c r="G268" s="388" t="s">
        <v>1717</v>
      </c>
      <c r="H268" s="389"/>
      <c r="I268" s="384"/>
      <c r="J268" s="390"/>
      <c r="K268" s="391"/>
      <c r="L268" s="390"/>
    </row>
    <row r="269" spans="1:17" s="387" customFormat="1" ht="51" x14ac:dyDescent="0.2">
      <c r="A269" s="381">
        <v>504405</v>
      </c>
      <c r="B269" s="381">
        <v>440107</v>
      </c>
      <c r="C269" s="381">
        <v>5</v>
      </c>
      <c r="D269" s="388" t="s">
        <v>1718</v>
      </c>
      <c r="E269" s="388" t="s">
        <v>1719</v>
      </c>
      <c r="F269" s="388" t="s">
        <v>1720</v>
      </c>
      <c r="G269" s="388" t="s">
        <v>1721</v>
      </c>
      <c r="H269" s="389"/>
      <c r="I269" s="384"/>
      <c r="J269" s="390"/>
      <c r="K269" s="391"/>
      <c r="L269" s="390"/>
    </row>
    <row r="270" spans="1:17" s="387" customFormat="1" ht="51" x14ac:dyDescent="0.2">
      <c r="A270" s="381">
        <v>504406</v>
      </c>
      <c r="B270" s="381">
        <v>440108</v>
      </c>
      <c r="C270" s="381">
        <v>5</v>
      </c>
      <c r="D270" s="388" t="s">
        <v>742</v>
      </c>
      <c r="E270" s="388" t="s">
        <v>1722</v>
      </c>
      <c r="F270" s="388" t="s">
        <v>1723</v>
      </c>
      <c r="G270" s="388" t="s">
        <v>1724</v>
      </c>
      <c r="H270" s="389"/>
      <c r="I270" s="384"/>
      <c r="J270" s="390"/>
      <c r="K270" s="391"/>
      <c r="L270" s="390"/>
    </row>
    <row r="271" spans="1:17" s="387" customFormat="1" ht="51" x14ac:dyDescent="0.2">
      <c r="A271" s="381">
        <v>504408</v>
      </c>
      <c r="B271" s="381">
        <v>440501</v>
      </c>
      <c r="C271" s="381">
        <v>5</v>
      </c>
      <c r="D271" s="388" t="s">
        <v>788</v>
      </c>
      <c r="E271" s="388" t="s">
        <v>1725</v>
      </c>
      <c r="F271" s="388" t="s">
        <v>1726</v>
      </c>
      <c r="G271" s="388" t="s">
        <v>1727</v>
      </c>
      <c r="H271" s="383"/>
      <c r="I271" s="384"/>
      <c r="J271" s="385"/>
      <c r="K271" s="386"/>
      <c r="L271" s="385"/>
    </row>
    <row r="272" spans="1:17" ht="51" x14ac:dyDescent="0.2">
      <c r="A272" s="381">
        <v>504410</v>
      </c>
      <c r="B272" s="381">
        <v>440701</v>
      </c>
      <c r="C272" s="381">
        <v>5</v>
      </c>
      <c r="D272" s="388" t="s">
        <v>789</v>
      </c>
      <c r="E272" s="388" t="s">
        <v>1728</v>
      </c>
      <c r="F272" s="388" t="s">
        <v>1729</v>
      </c>
      <c r="G272" s="388" t="s">
        <v>1730</v>
      </c>
      <c r="H272" s="383"/>
      <c r="I272" s="384"/>
      <c r="J272" s="385"/>
      <c r="K272" s="386"/>
      <c r="L272" s="385"/>
      <c r="M272" s="387"/>
      <c r="N272" s="387"/>
      <c r="O272" s="387"/>
      <c r="P272" s="387"/>
      <c r="Q272" s="387"/>
    </row>
    <row r="273" spans="1:17" ht="38.25" x14ac:dyDescent="0.2">
      <c r="A273" s="381">
        <v>504411</v>
      </c>
      <c r="B273" s="381">
        <v>440901</v>
      </c>
      <c r="C273" s="381">
        <v>5</v>
      </c>
      <c r="D273" s="382" t="s">
        <v>743</v>
      </c>
      <c r="E273" s="382" t="s">
        <v>1731</v>
      </c>
      <c r="F273" s="382" t="s">
        <v>1732</v>
      </c>
      <c r="G273" s="382" t="s">
        <v>1733</v>
      </c>
      <c r="H273" s="383"/>
      <c r="I273" s="384"/>
      <c r="J273" s="385"/>
      <c r="K273" s="386"/>
      <c r="L273" s="385"/>
      <c r="M273" s="387"/>
      <c r="N273" s="387"/>
      <c r="O273" s="387"/>
      <c r="P273" s="387"/>
      <c r="Q273" s="387"/>
    </row>
    <row r="274" spans="1:17" ht="38.25" x14ac:dyDescent="0.2">
      <c r="A274" s="381">
        <v>504412</v>
      </c>
      <c r="B274" s="381">
        <v>441001</v>
      </c>
      <c r="C274" s="381">
        <v>5</v>
      </c>
      <c r="D274" s="382" t="s">
        <v>744</v>
      </c>
      <c r="E274" s="382" t="s">
        <v>1734</v>
      </c>
      <c r="F274" s="382" t="s">
        <v>1735</v>
      </c>
      <c r="G274" s="382" t="s">
        <v>1736</v>
      </c>
      <c r="H274" s="383"/>
      <c r="I274" s="384"/>
      <c r="J274" s="385"/>
      <c r="K274" s="386"/>
      <c r="L274" s="385"/>
      <c r="M274" s="387"/>
      <c r="N274" s="387"/>
      <c r="O274" s="387"/>
      <c r="P274" s="387"/>
      <c r="Q274" s="387"/>
    </row>
    <row r="275" spans="1:17" ht="51" x14ac:dyDescent="0.2">
      <c r="A275" s="381">
        <v>508805</v>
      </c>
      <c r="B275" s="381">
        <v>880501</v>
      </c>
      <c r="C275" s="381">
        <v>7</v>
      </c>
      <c r="D275" s="388" t="s">
        <v>1737</v>
      </c>
      <c r="E275" s="388" t="s">
        <v>1738</v>
      </c>
      <c r="F275" s="388" t="s">
        <v>1739</v>
      </c>
      <c r="G275" s="388" t="s">
        <v>1740</v>
      </c>
      <c r="H275" s="383"/>
      <c r="I275" s="384"/>
      <c r="J275" s="385"/>
      <c r="K275" s="386"/>
      <c r="L275" s="385"/>
      <c r="M275" s="387"/>
      <c r="N275" s="387"/>
      <c r="O275" s="387"/>
      <c r="P275" s="387"/>
      <c r="Q275" s="387"/>
    </row>
    <row r="276" spans="1:17" ht="51" x14ac:dyDescent="0.2">
      <c r="A276" s="381">
        <v>504501</v>
      </c>
      <c r="B276" s="381">
        <v>450101</v>
      </c>
      <c r="C276" s="394">
        <v>7</v>
      </c>
      <c r="D276" s="365" t="s">
        <v>47</v>
      </c>
      <c r="E276" s="365" t="s">
        <v>1741</v>
      </c>
      <c r="F276" s="365" t="s">
        <v>1742</v>
      </c>
      <c r="G276" s="365" t="s">
        <v>1743</v>
      </c>
      <c r="H276" s="395"/>
      <c r="I276" s="396"/>
      <c r="J276" s="397"/>
      <c r="K276" s="398"/>
      <c r="L276" s="397"/>
    </row>
    <row r="277" spans="1:17" ht="38.25" x14ac:dyDescent="0.2">
      <c r="A277" s="381">
        <v>504502</v>
      </c>
      <c r="B277" s="381">
        <v>450102</v>
      </c>
      <c r="C277" s="394">
        <v>7</v>
      </c>
      <c r="D277" s="365" t="s">
        <v>820</v>
      </c>
      <c r="E277" s="365" t="s">
        <v>1744</v>
      </c>
      <c r="F277" s="365" t="s">
        <v>1745</v>
      </c>
      <c r="G277" s="365" t="s">
        <v>1746</v>
      </c>
      <c r="H277" s="402"/>
      <c r="I277" s="396"/>
      <c r="J277" s="403"/>
      <c r="K277" s="404"/>
      <c r="L277" s="403"/>
    </row>
    <row r="278" spans="1:17" ht="38.25" x14ac:dyDescent="0.2">
      <c r="A278" s="381">
        <v>504503</v>
      </c>
      <c r="B278" s="381">
        <v>450201</v>
      </c>
      <c r="C278" s="394">
        <v>7</v>
      </c>
      <c r="D278" s="408" t="s">
        <v>48</v>
      </c>
      <c r="E278" s="408" t="s">
        <v>228</v>
      </c>
      <c r="F278" s="408" t="s">
        <v>1747</v>
      </c>
      <c r="G278" s="408" t="s">
        <v>1748</v>
      </c>
      <c r="H278" s="402"/>
      <c r="I278" s="396"/>
      <c r="J278" s="403"/>
      <c r="K278" s="404"/>
      <c r="L278" s="403"/>
    </row>
    <row r="279" spans="1:17" s="387" customFormat="1" ht="51" x14ac:dyDescent="0.2">
      <c r="A279" s="381">
        <v>504504</v>
      </c>
      <c r="B279" s="381">
        <v>450301</v>
      </c>
      <c r="C279" s="394">
        <v>7</v>
      </c>
      <c r="D279" s="365" t="s">
        <v>1749</v>
      </c>
      <c r="E279" s="365" t="s">
        <v>229</v>
      </c>
      <c r="F279" s="365" t="s">
        <v>1750</v>
      </c>
      <c r="G279" s="365" t="s">
        <v>1751</v>
      </c>
      <c r="H279" s="395"/>
      <c r="I279" s="396"/>
      <c r="J279" s="397"/>
      <c r="K279" s="398"/>
      <c r="L279" s="397"/>
      <c r="M279" s="380"/>
      <c r="N279" s="380"/>
      <c r="O279" s="380"/>
      <c r="P279" s="380"/>
      <c r="Q279" s="380"/>
    </row>
    <row r="280" spans="1:17" ht="51" x14ac:dyDescent="0.2">
      <c r="A280" s="381">
        <v>504601</v>
      </c>
      <c r="B280" s="381">
        <v>460101</v>
      </c>
      <c r="C280" s="394">
        <v>5</v>
      </c>
      <c r="D280" s="365" t="s">
        <v>77</v>
      </c>
      <c r="E280" s="365" t="s">
        <v>1752</v>
      </c>
      <c r="F280" s="365" t="s">
        <v>1753</v>
      </c>
      <c r="G280" s="365" t="s">
        <v>1754</v>
      </c>
      <c r="H280" s="395"/>
      <c r="I280" s="396"/>
      <c r="J280" s="397"/>
      <c r="K280" s="398"/>
      <c r="L280" s="397"/>
    </row>
    <row r="281" spans="1:17" s="387" customFormat="1" ht="38.25" x14ac:dyDescent="0.2">
      <c r="A281" s="381">
        <v>504602</v>
      </c>
      <c r="B281" s="381">
        <v>460201</v>
      </c>
      <c r="C281" s="394">
        <v>5</v>
      </c>
      <c r="D281" s="365" t="s">
        <v>848</v>
      </c>
      <c r="E281" s="365" t="s">
        <v>1755</v>
      </c>
      <c r="F281" s="365" t="s">
        <v>1756</v>
      </c>
      <c r="G281" s="365" t="s">
        <v>1757</v>
      </c>
      <c r="H281" s="395"/>
      <c r="I281" s="396"/>
      <c r="J281" s="397"/>
      <c r="K281" s="398"/>
      <c r="L281" s="397"/>
      <c r="M281" s="380"/>
      <c r="N281" s="380"/>
      <c r="O281" s="380"/>
      <c r="P281" s="380"/>
      <c r="Q281" s="380"/>
    </row>
    <row r="282" spans="1:17" s="387" customFormat="1" ht="38.25" x14ac:dyDescent="0.2">
      <c r="A282" s="381">
        <v>504603</v>
      </c>
      <c r="B282" s="381">
        <v>460301</v>
      </c>
      <c r="C282" s="394">
        <v>5</v>
      </c>
      <c r="D282" s="365" t="s">
        <v>849</v>
      </c>
      <c r="E282" s="365" t="s">
        <v>262</v>
      </c>
      <c r="F282" s="365" t="s">
        <v>1758</v>
      </c>
      <c r="G282" s="365" t="s">
        <v>1759</v>
      </c>
      <c r="H282" s="402"/>
      <c r="I282" s="396"/>
      <c r="J282" s="403"/>
      <c r="K282" s="404"/>
      <c r="L282" s="403"/>
      <c r="M282" s="380"/>
      <c r="N282" s="380"/>
      <c r="O282" s="380"/>
      <c r="P282" s="380"/>
      <c r="Q282" s="380"/>
    </row>
    <row r="283" spans="1:17" s="387" customFormat="1" ht="25.5" x14ac:dyDescent="0.2">
      <c r="A283" s="381">
        <v>502302</v>
      </c>
      <c r="B283" s="381">
        <v>230201</v>
      </c>
      <c r="C283" s="381">
        <v>7</v>
      </c>
      <c r="D283" s="382" t="s">
        <v>1760</v>
      </c>
      <c r="E283" s="382" t="s">
        <v>380</v>
      </c>
      <c r="F283" s="382" t="s">
        <v>1761</v>
      </c>
      <c r="G283" s="382" t="s">
        <v>1762</v>
      </c>
      <c r="H283" s="383"/>
      <c r="I283" s="384"/>
      <c r="J283" s="385"/>
      <c r="K283" s="386"/>
      <c r="L283" s="385"/>
    </row>
    <row r="284" spans="1:17" s="387" customFormat="1" ht="51" x14ac:dyDescent="0.2">
      <c r="A284" s="381">
        <v>504605</v>
      </c>
      <c r="B284" s="381">
        <v>460501</v>
      </c>
      <c r="C284" s="394">
        <v>5</v>
      </c>
      <c r="D284" s="365" t="s">
        <v>1763</v>
      </c>
      <c r="E284" s="365" t="s">
        <v>1764</v>
      </c>
      <c r="F284" s="365" t="s">
        <v>1765</v>
      </c>
      <c r="G284" s="365" t="s">
        <v>1766</v>
      </c>
      <c r="H284" s="395"/>
      <c r="I284" s="396"/>
      <c r="J284" s="397"/>
      <c r="K284" s="398"/>
      <c r="L284" s="397"/>
      <c r="M284" s="380"/>
      <c r="N284" s="380"/>
      <c r="O284" s="380"/>
      <c r="P284" s="380"/>
      <c r="Q284" s="380"/>
    </row>
    <row r="285" spans="1:17" ht="25.5" x14ac:dyDescent="0.2">
      <c r="A285" s="381">
        <v>503005</v>
      </c>
      <c r="B285" s="381">
        <v>300501</v>
      </c>
      <c r="C285" s="381">
        <v>2</v>
      </c>
      <c r="D285" s="382" t="s">
        <v>1767</v>
      </c>
      <c r="E285" s="382" t="s">
        <v>381</v>
      </c>
      <c r="F285" s="382" t="s">
        <v>1768</v>
      </c>
      <c r="G285" s="382" t="s">
        <v>1769</v>
      </c>
      <c r="H285" s="383"/>
      <c r="I285" s="384"/>
      <c r="J285" s="385"/>
      <c r="K285" s="386"/>
      <c r="L285" s="385"/>
      <c r="M285" s="387"/>
      <c r="N285" s="387"/>
      <c r="O285" s="387"/>
      <c r="P285" s="387"/>
      <c r="Q285" s="387"/>
    </row>
    <row r="286" spans="1:17" s="387" customFormat="1" ht="25.5" x14ac:dyDescent="0.2">
      <c r="A286" s="381">
        <v>501409</v>
      </c>
      <c r="B286" s="381">
        <v>140901</v>
      </c>
      <c r="C286" s="381">
        <v>6</v>
      </c>
      <c r="D286" s="382" t="s">
        <v>1770</v>
      </c>
      <c r="E286" s="382" t="s">
        <v>382</v>
      </c>
      <c r="F286" s="382" t="s">
        <v>1771</v>
      </c>
      <c r="G286" s="382" t="s">
        <v>1772</v>
      </c>
      <c r="H286" s="389"/>
      <c r="I286" s="384"/>
      <c r="J286" s="390"/>
      <c r="K286" s="391"/>
      <c r="L286" s="390"/>
    </row>
    <row r="287" spans="1:17" ht="25.5" x14ac:dyDescent="0.2">
      <c r="A287" s="381">
        <v>1019365</v>
      </c>
      <c r="B287" s="381">
        <v>969701</v>
      </c>
      <c r="C287" s="381" t="s">
        <v>91</v>
      </c>
      <c r="D287" s="382" t="s">
        <v>1773</v>
      </c>
      <c r="E287" s="382" t="s">
        <v>1774</v>
      </c>
      <c r="F287" s="382" t="s">
        <v>1775</v>
      </c>
      <c r="G287" s="382" t="s">
        <v>1776</v>
      </c>
      <c r="H287" s="389"/>
      <c r="I287" s="384"/>
      <c r="J287" s="390"/>
      <c r="K287" s="391"/>
      <c r="L287" s="390"/>
      <c r="M287" s="387"/>
      <c r="N287" s="387"/>
      <c r="O287" s="387"/>
      <c r="P287" s="387"/>
      <c r="Q287" s="387"/>
    </row>
    <row r="288" spans="1:17" ht="51" x14ac:dyDescent="0.2">
      <c r="A288" s="381">
        <v>504614</v>
      </c>
      <c r="B288" s="381">
        <v>461401</v>
      </c>
      <c r="C288" s="381">
        <v>5</v>
      </c>
      <c r="D288" s="382" t="s">
        <v>745</v>
      </c>
      <c r="E288" s="382" t="s">
        <v>1777</v>
      </c>
      <c r="F288" s="382" t="s">
        <v>1778</v>
      </c>
      <c r="G288" s="382" t="s">
        <v>1779</v>
      </c>
      <c r="H288" s="389"/>
      <c r="I288" s="384"/>
      <c r="J288" s="390"/>
      <c r="K288" s="391"/>
      <c r="L288" s="390"/>
      <c r="M288" s="387"/>
      <c r="N288" s="387"/>
      <c r="O288" s="387"/>
      <c r="P288" s="387"/>
      <c r="Q288" s="387"/>
    </row>
    <row r="289" spans="1:17" ht="51" x14ac:dyDescent="0.2">
      <c r="A289" s="381">
        <v>504701</v>
      </c>
      <c r="B289" s="381">
        <v>470101</v>
      </c>
      <c r="C289" s="394">
        <v>7</v>
      </c>
      <c r="D289" s="365" t="s">
        <v>73</v>
      </c>
      <c r="E289" s="365" t="s">
        <v>1780</v>
      </c>
      <c r="F289" s="365" t="s">
        <v>1781</v>
      </c>
      <c r="G289" s="365" t="s">
        <v>1782</v>
      </c>
      <c r="H289" s="402"/>
      <c r="I289" s="396"/>
      <c r="J289" s="403"/>
      <c r="K289" s="404"/>
      <c r="L289" s="403"/>
    </row>
    <row r="290" spans="1:17" ht="51" x14ac:dyDescent="0.2">
      <c r="A290" s="381">
        <v>508807</v>
      </c>
      <c r="B290" s="381">
        <v>880705</v>
      </c>
      <c r="C290" s="381" t="s">
        <v>91</v>
      </c>
      <c r="D290" s="388" t="s">
        <v>864</v>
      </c>
      <c r="E290" s="388" t="s">
        <v>1783</v>
      </c>
      <c r="F290" s="388" t="s">
        <v>1784</v>
      </c>
      <c r="G290" s="388" t="s">
        <v>1785</v>
      </c>
      <c r="H290" s="389"/>
      <c r="I290" s="384"/>
      <c r="J290" s="390"/>
      <c r="K290" s="391"/>
      <c r="L290" s="390"/>
      <c r="M290" s="387"/>
      <c r="N290" s="387"/>
      <c r="O290" s="387"/>
      <c r="P290" s="387"/>
      <c r="Q290" s="387"/>
    </row>
    <row r="291" spans="1:17" s="387" customFormat="1" ht="51" x14ac:dyDescent="0.2">
      <c r="A291" s="381">
        <v>504901</v>
      </c>
      <c r="B291" s="381">
        <v>490101</v>
      </c>
      <c r="C291" s="394">
        <v>1</v>
      </c>
      <c r="D291" s="365" t="s">
        <v>36</v>
      </c>
      <c r="E291" s="365" t="s">
        <v>1786</v>
      </c>
      <c r="F291" s="365" t="s">
        <v>1787</v>
      </c>
      <c r="G291" s="365" t="s">
        <v>1788</v>
      </c>
      <c r="H291" s="395"/>
      <c r="I291" s="396"/>
      <c r="J291" s="397"/>
      <c r="K291" s="398"/>
      <c r="L291" s="397"/>
      <c r="M291" s="380"/>
      <c r="N291" s="380"/>
      <c r="O291" s="380"/>
      <c r="P291" s="380"/>
      <c r="Q291" s="380"/>
    </row>
    <row r="292" spans="1:17" s="387" customFormat="1" ht="51" x14ac:dyDescent="0.2">
      <c r="A292" s="381">
        <v>504902</v>
      </c>
      <c r="B292" s="381">
        <v>490103</v>
      </c>
      <c r="C292" s="394">
        <v>1</v>
      </c>
      <c r="D292" s="365" t="s">
        <v>1789</v>
      </c>
      <c r="E292" s="365" t="s">
        <v>1790</v>
      </c>
      <c r="F292" s="365" t="s">
        <v>1791</v>
      </c>
      <c r="G292" s="365" t="s">
        <v>1792</v>
      </c>
      <c r="H292" s="395"/>
      <c r="I292" s="396"/>
      <c r="J292" s="397"/>
      <c r="K292" s="398"/>
      <c r="L292" s="397"/>
      <c r="M292" s="380"/>
      <c r="N292" s="380"/>
      <c r="O292" s="380"/>
      <c r="P292" s="380"/>
      <c r="Q292" s="380"/>
    </row>
    <row r="293" spans="1:17" ht="51" x14ac:dyDescent="0.2">
      <c r="A293" s="381">
        <v>505001</v>
      </c>
      <c r="B293" s="381">
        <v>500101</v>
      </c>
      <c r="C293" s="394">
        <v>7</v>
      </c>
      <c r="D293" s="365" t="s">
        <v>834</v>
      </c>
      <c r="E293" s="365" t="s">
        <v>1793</v>
      </c>
      <c r="F293" s="365" t="s">
        <v>1794</v>
      </c>
      <c r="G293" s="365" t="s">
        <v>1795</v>
      </c>
      <c r="H293" s="395"/>
      <c r="I293" s="396"/>
      <c r="J293" s="397"/>
      <c r="K293" s="398"/>
      <c r="L293" s="397"/>
    </row>
    <row r="294" spans="1:17" ht="51" x14ac:dyDescent="0.2">
      <c r="A294" s="381">
        <v>504125</v>
      </c>
      <c r="B294" s="381">
        <v>412501</v>
      </c>
      <c r="C294" s="394">
        <v>1</v>
      </c>
      <c r="D294" s="405" t="s">
        <v>1796</v>
      </c>
      <c r="E294" s="405" t="s">
        <v>1797</v>
      </c>
      <c r="F294" s="405" t="s">
        <v>1798</v>
      </c>
      <c r="G294" s="405" t="s">
        <v>1799</v>
      </c>
      <c r="H294" s="395"/>
      <c r="I294" s="396"/>
      <c r="J294" s="397"/>
      <c r="K294" s="398"/>
      <c r="L294" s="397"/>
    </row>
    <row r="295" spans="1:17" ht="25.5" x14ac:dyDescent="0.2">
      <c r="A295" s="381">
        <v>509644</v>
      </c>
      <c r="B295" s="381">
        <v>960901</v>
      </c>
      <c r="C295" s="381" t="s">
        <v>91</v>
      </c>
      <c r="D295" s="382" t="s">
        <v>1800</v>
      </c>
      <c r="E295" s="382" t="s">
        <v>1801</v>
      </c>
      <c r="F295" s="382" t="s">
        <v>1802</v>
      </c>
      <c r="G295" s="382" t="s">
        <v>1803</v>
      </c>
      <c r="H295" s="383"/>
      <c r="I295" s="384"/>
      <c r="J295" s="385"/>
      <c r="K295" s="386"/>
      <c r="L295" s="385"/>
      <c r="M295" s="387"/>
      <c r="N295" s="387"/>
      <c r="O295" s="387"/>
      <c r="P295" s="387"/>
      <c r="Q295" s="387"/>
    </row>
    <row r="296" spans="1:17" ht="25.5" x14ac:dyDescent="0.2">
      <c r="A296" s="381">
        <v>509613</v>
      </c>
      <c r="B296" s="381">
        <v>961301</v>
      </c>
      <c r="C296" s="381" t="s">
        <v>91</v>
      </c>
      <c r="D296" s="382" t="s">
        <v>1804</v>
      </c>
      <c r="E296" s="382" t="s">
        <v>383</v>
      </c>
      <c r="F296" s="382" t="s">
        <v>1805</v>
      </c>
      <c r="G296" s="382" t="s">
        <v>1806</v>
      </c>
      <c r="H296" s="389"/>
      <c r="I296" s="384"/>
      <c r="J296" s="390"/>
      <c r="K296" s="391"/>
      <c r="L296" s="390"/>
      <c r="M296" s="387"/>
      <c r="N296" s="387"/>
      <c r="O296" s="387"/>
      <c r="P296" s="387"/>
      <c r="Q296" s="387"/>
    </row>
    <row r="297" spans="1:17" ht="38.25" x14ac:dyDescent="0.2">
      <c r="A297" s="381">
        <v>505003</v>
      </c>
      <c r="B297" s="381">
        <v>500401</v>
      </c>
      <c r="C297" s="394">
        <v>7</v>
      </c>
      <c r="D297" s="365" t="s">
        <v>835</v>
      </c>
      <c r="E297" s="365" t="s">
        <v>1807</v>
      </c>
      <c r="F297" s="365" t="s">
        <v>1808</v>
      </c>
      <c r="G297" s="365" t="s">
        <v>1809</v>
      </c>
      <c r="H297" s="402"/>
      <c r="I297" s="396"/>
      <c r="J297" s="403"/>
      <c r="K297" s="404"/>
      <c r="L297" s="403"/>
    </row>
    <row r="298" spans="1:17" s="387" customFormat="1" ht="38.25" x14ac:dyDescent="0.2">
      <c r="A298" s="381">
        <v>505005</v>
      </c>
      <c r="B298" s="381">
        <v>500601</v>
      </c>
      <c r="C298" s="394">
        <v>7</v>
      </c>
      <c r="D298" s="365" t="s">
        <v>836</v>
      </c>
      <c r="E298" s="365" t="s">
        <v>1810</v>
      </c>
      <c r="F298" s="365" t="s">
        <v>1811</v>
      </c>
      <c r="G298" s="365" t="s">
        <v>1812</v>
      </c>
      <c r="H298" s="402"/>
      <c r="I298" s="402"/>
      <c r="J298" s="403"/>
      <c r="K298" s="404"/>
      <c r="L298" s="403"/>
      <c r="M298" s="380"/>
      <c r="N298" s="380"/>
      <c r="O298" s="380"/>
      <c r="P298" s="380"/>
      <c r="Q298" s="380"/>
    </row>
    <row r="299" spans="1:17" s="387" customFormat="1" ht="51" x14ac:dyDescent="0.2">
      <c r="A299" s="381">
        <v>505007</v>
      </c>
      <c r="B299" s="381">
        <v>500801</v>
      </c>
      <c r="C299" s="394">
        <v>7</v>
      </c>
      <c r="D299" s="365" t="s">
        <v>1813</v>
      </c>
      <c r="E299" s="365" t="s">
        <v>1814</v>
      </c>
      <c r="F299" s="365" t="s">
        <v>1815</v>
      </c>
      <c r="G299" s="365" t="s">
        <v>1816</v>
      </c>
      <c r="H299" s="396"/>
      <c r="I299" s="396"/>
      <c r="J299" s="403"/>
      <c r="K299" s="404"/>
      <c r="L299" s="403"/>
      <c r="M299" s="380"/>
      <c r="N299" s="380"/>
      <c r="O299" s="380"/>
      <c r="P299" s="380"/>
      <c r="Q299" s="380"/>
    </row>
    <row r="300" spans="1:17" s="387" customFormat="1" ht="38.25" x14ac:dyDescent="0.2">
      <c r="A300" s="381">
        <v>505009</v>
      </c>
      <c r="B300" s="381">
        <v>501001</v>
      </c>
      <c r="C300" s="394">
        <v>7</v>
      </c>
      <c r="D300" s="365" t="s">
        <v>1817</v>
      </c>
      <c r="E300" s="365" t="s">
        <v>1818</v>
      </c>
      <c r="F300" s="365" t="s">
        <v>1819</v>
      </c>
      <c r="G300" s="365" t="s">
        <v>1820</v>
      </c>
      <c r="H300" s="395"/>
      <c r="I300" s="396"/>
      <c r="J300" s="397"/>
      <c r="K300" s="398"/>
      <c r="L300" s="397"/>
      <c r="M300" s="380"/>
      <c r="N300" s="380"/>
      <c r="O300" s="380"/>
      <c r="P300" s="380"/>
      <c r="Q300" s="380"/>
    </row>
    <row r="301" spans="1:17" s="387" customFormat="1" ht="38.25" x14ac:dyDescent="0.2">
      <c r="A301" s="381">
        <v>505015</v>
      </c>
      <c r="B301" s="381">
        <v>501601</v>
      </c>
      <c r="C301" s="394">
        <v>7</v>
      </c>
      <c r="D301" s="405" t="s">
        <v>747</v>
      </c>
      <c r="E301" s="405" t="s">
        <v>1821</v>
      </c>
      <c r="F301" s="405" t="s">
        <v>1822</v>
      </c>
      <c r="G301" s="405" t="s">
        <v>1823</v>
      </c>
      <c r="H301" s="402"/>
      <c r="I301" s="396"/>
      <c r="J301" s="403"/>
      <c r="K301" s="404"/>
      <c r="L301" s="403"/>
      <c r="M301" s="380"/>
      <c r="N301" s="380"/>
      <c r="O301" s="380"/>
      <c r="P301" s="380"/>
      <c r="Q301" s="380"/>
    </row>
    <row r="302" spans="1:17" ht="25.5" x14ac:dyDescent="0.2">
      <c r="A302" s="381">
        <v>506305</v>
      </c>
      <c r="B302" s="381">
        <v>190601</v>
      </c>
      <c r="C302" s="381">
        <v>7</v>
      </c>
      <c r="D302" s="382" t="s">
        <v>1824</v>
      </c>
      <c r="E302" s="382" t="s">
        <v>1825</v>
      </c>
      <c r="F302" s="382" t="s">
        <v>1826</v>
      </c>
      <c r="G302" s="382" t="s">
        <v>1827</v>
      </c>
      <c r="H302" s="383"/>
      <c r="I302" s="384"/>
      <c r="J302" s="385"/>
      <c r="K302" s="386"/>
      <c r="L302" s="385"/>
      <c r="M302" s="387"/>
      <c r="N302" s="387"/>
      <c r="O302" s="387"/>
      <c r="P302" s="387"/>
      <c r="Q302" s="387"/>
    </row>
    <row r="303" spans="1:17" ht="38.25" x14ac:dyDescent="0.2">
      <c r="A303" s="381">
        <v>500610</v>
      </c>
      <c r="B303" s="381">
        <v>60901</v>
      </c>
      <c r="C303" s="381">
        <v>5</v>
      </c>
      <c r="D303" s="382" t="s">
        <v>1828</v>
      </c>
      <c r="E303" s="382" t="s">
        <v>384</v>
      </c>
      <c r="F303" s="382" t="s">
        <v>1829</v>
      </c>
      <c r="G303" s="382" t="s">
        <v>1830</v>
      </c>
      <c r="H303" s="389"/>
      <c r="I303" s="384"/>
      <c r="J303" s="390"/>
      <c r="K303" s="391"/>
      <c r="L303" s="390"/>
      <c r="M303" s="387"/>
      <c r="N303" s="387"/>
      <c r="O303" s="387"/>
      <c r="P303" s="387"/>
      <c r="Q303" s="387"/>
    </row>
    <row r="304" spans="1:17" s="407" customFormat="1" ht="38.25" x14ac:dyDescent="0.2">
      <c r="A304" s="381">
        <v>509686</v>
      </c>
      <c r="B304" s="381">
        <v>968701</v>
      </c>
      <c r="C304" s="381" t="s">
        <v>91</v>
      </c>
      <c r="D304" s="382" t="s">
        <v>1831</v>
      </c>
      <c r="E304" s="382" t="s">
        <v>385</v>
      </c>
      <c r="F304" s="382" t="s">
        <v>1832</v>
      </c>
      <c r="G304" s="382" t="s">
        <v>1833</v>
      </c>
      <c r="H304" s="383"/>
      <c r="I304" s="384"/>
      <c r="J304" s="385"/>
      <c r="K304" s="386"/>
      <c r="L304" s="385"/>
      <c r="M304" s="387"/>
      <c r="N304" s="387"/>
      <c r="O304" s="387"/>
      <c r="P304" s="387"/>
      <c r="Q304" s="387"/>
    </row>
    <row r="305" spans="1:17" ht="38.25" x14ac:dyDescent="0.2">
      <c r="A305" s="381">
        <v>509674</v>
      </c>
      <c r="B305" s="381">
        <v>967301</v>
      </c>
      <c r="C305" s="381" t="s">
        <v>91</v>
      </c>
      <c r="D305" s="382" t="s">
        <v>1834</v>
      </c>
      <c r="E305" s="382" t="s">
        <v>386</v>
      </c>
      <c r="F305" s="382" t="s">
        <v>1835</v>
      </c>
      <c r="G305" s="382" t="s">
        <v>1836</v>
      </c>
      <c r="H305" s="389"/>
      <c r="I305" s="384"/>
      <c r="J305" s="390"/>
      <c r="K305" s="391"/>
      <c r="L305" s="390"/>
      <c r="M305" s="387"/>
      <c r="N305" s="387"/>
      <c r="O305" s="387"/>
      <c r="P305" s="387"/>
      <c r="Q305" s="387"/>
    </row>
    <row r="306" spans="1:17" ht="38.25" x14ac:dyDescent="0.2">
      <c r="A306" s="381">
        <v>505101</v>
      </c>
      <c r="B306" s="381">
        <v>510101</v>
      </c>
      <c r="C306" s="394">
        <v>5</v>
      </c>
      <c r="D306" s="365" t="s">
        <v>1837</v>
      </c>
      <c r="E306" s="365" t="s">
        <v>1838</v>
      </c>
      <c r="F306" s="365" t="s">
        <v>1839</v>
      </c>
      <c r="G306" s="365" t="s">
        <v>1840</v>
      </c>
      <c r="H306" s="402"/>
      <c r="I306" s="396"/>
      <c r="J306" s="403"/>
      <c r="K306" s="404"/>
      <c r="L306" s="403"/>
    </row>
    <row r="307" spans="1:17" ht="25.5" x14ac:dyDescent="0.2">
      <c r="A307" s="381">
        <v>504414</v>
      </c>
      <c r="B307" s="381">
        <v>441201</v>
      </c>
      <c r="C307" s="394">
        <v>5</v>
      </c>
      <c r="D307" s="405" t="s">
        <v>1841</v>
      </c>
      <c r="E307" s="405" t="s">
        <v>387</v>
      </c>
      <c r="F307" s="405" t="s">
        <v>1842</v>
      </c>
      <c r="G307" s="405" t="s">
        <v>1843</v>
      </c>
      <c r="H307" s="402"/>
      <c r="I307" s="396"/>
      <c r="J307" s="403"/>
      <c r="K307" s="404"/>
      <c r="L307" s="403"/>
    </row>
    <row r="308" spans="1:17" ht="51" x14ac:dyDescent="0.2">
      <c r="A308" s="381">
        <v>505102</v>
      </c>
      <c r="B308" s="381">
        <v>510201</v>
      </c>
      <c r="C308" s="394">
        <v>5</v>
      </c>
      <c r="D308" s="365" t="s">
        <v>18</v>
      </c>
      <c r="E308" s="365" t="s">
        <v>1844</v>
      </c>
      <c r="F308" s="365" t="s">
        <v>1845</v>
      </c>
      <c r="G308" s="365" t="s">
        <v>1846</v>
      </c>
      <c r="H308" s="402"/>
      <c r="I308" s="396"/>
      <c r="J308" s="403"/>
      <c r="K308" s="404"/>
      <c r="L308" s="403"/>
    </row>
    <row r="309" spans="1:17" ht="38.25" x14ac:dyDescent="0.2">
      <c r="A309" s="381">
        <v>505103</v>
      </c>
      <c r="B309" s="381">
        <v>510301</v>
      </c>
      <c r="C309" s="394">
        <v>5</v>
      </c>
      <c r="D309" s="365" t="s">
        <v>19</v>
      </c>
      <c r="E309" s="365" t="s">
        <v>1847</v>
      </c>
      <c r="F309" s="365" t="s">
        <v>1848</v>
      </c>
      <c r="G309" s="365" t="s">
        <v>1849</v>
      </c>
      <c r="H309" s="402"/>
      <c r="I309" s="396"/>
      <c r="J309" s="403"/>
      <c r="K309" s="404"/>
      <c r="L309" s="403"/>
    </row>
    <row r="310" spans="1:17" s="387" customFormat="1" ht="51" x14ac:dyDescent="0.2">
      <c r="A310" s="381">
        <v>505108</v>
      </c>
      <c r="B310" s="381">
        <v>510801</v>
      </c>
      <c r="C310" s="394">
        <v>5</v>
      </c>
      <c r="D310" s="405" t="s">
        <v>748</v>
      </c>
      <c r="E310" s="405" t="s">
        <v>1850</v>
      </c>
      <c r="F310" s="405" t="s">
        <v>1851</v>
      </c>
      <c r="G310" s="405" t="s">
        <v>1852</v>
      </c>
      <c r="H310" s="396"/>
      <c r="I310" s="396"/>
      <c r="J310" s="403"/>
      <c r="K310" s="404"/>
      <c r="L310" s="403"/>
      <c r="M310" s="380"/>
      <c r="N310" s="380"/>
      <c r="O310" s="380"/>
      <c r="P310" s="380"/>
      <c r="Q310" s="380"/>
    </row>
    <row r="311" spans="1:17" ht="25.5" x14ac:dyDescent="0.2">
      <c r="A311" s="381">
        <v>502010</v>
      </c>
      <c r="B311" s="381">
        <v>201101</v>
      </c>
      <c r="C311" s="394">
        <v>8</v>
      </c>
      <c r="D311" s="405" t="s">
        <v>1853</v>
      </c>
      <c r="E311" s="405" t="s">
        <v>1854</v>
      </c>
      <c r="F311" s="405" t="s">
        <v>1855</v>
      </c>
      <c r="G311" s="412" t="s">
        <v>1856</v>
      </c>
      <c r="H311" s="395"/>
      <c r="I311" s="396"/>
      <c r="J311" s="397"/>
      <c r="K311" s="398"/>
      <c r="L311" s="397"/>
    </row>
    <row r="312" spans="1:17" ht="51" x14ac:dyDescent="0.2">
      <c r="A312" s="381">
        <v>505201</v>
      </c>
      <c r="B312" s="381">
        <v>520101</v>
      </c>
      <c r="C312" s="394">
        <v>4</v>
      </c>
      <c r="D312" s="365" t="s">
        <v>57</v>
      </c>
      <c r="E312" s="365" t="s">
        <v>1857</v>
      </c>
      <c r="F312" s="365" t="s">
        <v>1858</v>
      </c>
      <c r="G312" s="365" t="s">
        <v>1859</v>
      </c>
      <c r="H312" s="402"/>
      <c r="I312" s="396"/>
      <c r="J312" s="403"/>
      <c r="K312" s="404"/>
      <c r="L312" s="403"/>
    </row>
    <row r="313" spans="1:17" s="387" customFormat="1" ht="51" x14ac:dyDescent="0.2">
      <c r="A313" s="381">
        <v>509687</v>
      </c>
      <c r="B313" s="381">
        <v>968801</v>
      </c>
      <c r="C313" s="381" t="s">
        <v>91</v>
      </c>
      <c r="D313" s="382" t="s">
        <v>1860</v>
      </c>
      <c r="E313" s="382" t="s">
        <v>388</v>
      </c>
      <c r="F313" s="382" t="s">
        <v>1861</v>
      </c>
      <c r="G313" s="382" t="s">
        <v>1862</v>
      </c>
      <c r="H313" s="383"/>
      <c r="I313" s="384"/>
      <c r="J313" s="385"/>
      <c r="K313" s="386"/>
      <c r="L313" s="385"/>
    </row>
    <row r="314" spans="1:17" ht="25.5" x14ac:dyDescent="0.2">
      <c r="A314" s="381">
        <v>504704</v>
      </c>
      <c r="B314" s="381">
        <v>470108</v>
      </c>
      <c r="C314" s="394">
        <v>7</v>
      </c>
      <c r="D314" s="405" t="s">
        <v>1863</v>
      </c>
      <c r="E314" s="405" t="s">
        <v>1864</v>
      </c>
      <c r="F314" s="405" t="s">
        <v>1865</v>
      </c>
      <c r="G314" s="405" t="s">
        <v>1866</v>
      </c>
      <c r="H314" s="402"/>
      <c r="I314" s="396"/>
      <c r="J314" s="403"/>
      <c r="K314" s="403"/>
      <c r="L314" s="404"/>
    </row>
    <row r="315" spans="1:17" ht="38.25" x14ac:dyDescent="0.2">
      <c r="A315" s="381">
        <v>509501</v>
      </c>
      <c r="B315" s="381">
        <v>950101</v>
      </c>
      <c r="C315" s="394">
        <v>6</v>
      </c>
      <c r="D315" s="365" t="s">
        <v>1867</v>
      </c>
      <c r="E315" s="365" t="s">
        <v>1868</v>
      </c>
      <c r="F315" s="365" t="s">
        <v>1869</v>
      </c>
      <c r="G315" s="365" t="s">
        <v>1870</v>
      </c>
      <c r="H315" s="402"/>
      <c r="I315" s="396"/>
      <c r="J315" s="403"/>
      <c r="K315" s="404"/>
      <c r="L315" s="403"/>
    </row>
    <row r="316" spans="1:17" ht="51" x14ac:dyDescent="0.2">
      <c r="A316" s="381">
        <v>508814</v>
      </c>
      <c r="B316" s="381">
        <v>881401</v>
      </c>
      <c r="C316" s="381" t="s">
        <v>91</v>
      </c>
      <c r="D316" s="382" t="s">
        <v>1871</v>
      </c>
      <c r="E316" s="382" t="s">
        <v>1872</v>
      </c>
      <c r="F316" s="382" t="s">
        <v>1873</v>
      </c>
      <c r="G316" s="382" t="s">
        <v>1874</v>
      </c>
      <c r="H316" s="389"/>
      <c r="I316" s="384"/>
      <c r="J316" s="390"/>
      <c r="K316" s="391"/>
      <c r="L316" s="390"/>
      <c r="M316" s="387"/>
      <c r="N316" s="387"/>
      <c r="O316" s="387"/>
      <c r="P316" s="387"/>
      <c r="Q316" s="387"/>
    </row>
    <row r="317" spans="1:17" s="387" customFormat="1" ht="38.25" x14ac:dyDescent="0.2">
      <c r="A317" s="381">
        <v>505202</v>
      </c>
      <c r="B317" s="381">
        <v>520401</v>
      </c>
      <c r="C317" s="394">
        <v>4</v>
      </c>
      <c r="D317" s="405" t="s">
        <v>749</v>
      </c>
      <c r="E317" s="405" t="s">
        <v>1875</v>
      </c>
      <c r="F317" s="405" t="s">
        <v>1876</v>
      </c>
      <c r="G317" s="405" t="s">
        <v>1877</v>
      </c>
      <c r="H317" s="402"/>
      <c r="I317" s="396"/>
      <c r="J317" s="403"/>
      <c r="K317" s="404"/>
      <c r="L317" s="403"/>
      <c r="M317" s="380"/>
      <c r="N317" s="380"/>
      <c r="O317" s="380"/>
      <c r="P317" s="380"/>
      <c r="Q317" s="380"/>
    </row>
    <row r="318" spans="1:17" s="387" customFormat="1" ht="51" x14ac:dyDescent="0.2">
      <c r="A318" s="381">
        <v>505301</v>
      </c>
      <c r="B318" s="381">
        <v>530101</v>
      </c>
      <c r="C318" s="394">
        <v>6</v>
      </c>
      <c r="D318" s="365" t="s">
        <v>49</v>
      </c>
      <c r="E318" s="365" t="s">
        <v>1878</v>
      </c>
      <c r="F318" s="365" t="s">
        <v>1879</v>
      </c>
      <c r="G318" s="365" t="s">
        <v>1880</v>
      </c>
      <c r="H318" s="395"/>
      <c r="I318" s="396"/>
      <c r="J318" s="397"/>
      <c r="K318" s="398"/>
      <c r="L318" s="397"/>
      <c r="M318" s="380"/>
      <c r="N318" s="380"/>
      <c r="O318" s="380"/>
      <c r="P318" s="380"/>
      <c r="Q318" s="380"/>
    </row>
    <row r="319" spans="1:17" ht="38.25" x14ac:dyDescent="0.2">
      <c r="A319" s="381">
        <v>505401</v>
      </c>
      <c r="B319" s="381">
        <v>540101</v>
      </c>
      <c r="C319" s="394">
        <v>1</v>
      </c>
      <c r="D319" s="365" t="s">
        <v>801</v>
      </c>
      <c r="E319" s="365" t="s">
        <v>203</v>
      </c>
      <c r="F319" s="365" t="s">
        <v>1881</v>
      </c>
      <c r="G319" s="365" t="s">
        <v>1882</v>
      </c>
      <c r="H319" s="395"/>
      <c r="I319" s="396"/>
      <c r="J319" s="397"/>
      <c r="K319" s="398"/>
      <c r="L319" s="397"/>
    </row>
    <row r="320" spans="1:17" ht="51" x14ac:dyDescent="0.2">
      <c r="A320" s="381">
        <v>509675</v>
      </c>
      <c r="B320" s="381">
        <v>967401</v>
      </c>
      <c r="C320" s="381" t="s">
        <v>91</v>
      </c>
      <c r="D320" s="382" t="s">
        <v>1883</v>
      </c>
      <c r="E320" s="382" t="s">
        <v>1884</v>
      </c>
      <c r="F320" s="382" t="s">
        <v>1885</v>
      </c>
      <c r="G320" s="382" t="s">
        <v>1886</v>
      </c>
      <c r="H320" s="383"/>
      <c r="I320" s="384"/>
      <c r="J320" s="385"/>
      <c r="K320" s="386"/>
      <c r="L320" s="385"/>
      <c r="M320" s="387"/>
      <c r="N320" s="387"/>
      <c r="O320" s="387"/>
      <c r="P320" s="387"/>
      <c r="Q320" s="387"/>
    </row>
    <row r="321" spans="1:17" ht="38.25" x14ac:dyDescent="0.2">
      <c r="A321" s="381">
        <v>505402</v>
      </c>
      <c r="B321" s="381">
        <v>540201</v>
      </c>
      <c r="C321" s="381">
        <v>1</v>
      </c>
      <c r="D321" s="388" t="s">
        <v>802</v>
      </c>
      <c r="E321" s="388" t="s">
        <v>204</v>
      </c>
      <c r="F321" s="388" t="s">
        <v>1887</v>
      </c>
      <c r="G321" s="388" t="s">
        <v>1888</v>
      </c>
      <c r="H321" s="383"/>
      <c r="I321" s="384"/>
      <c r="J321" s="385"/>
      <c r="K321" s="386"/>
      <c r="L321" s="385"/>
      <c r="M321" s="387"/>
      <c r="N321" s="387"/>
      <c r="O321" s="387"/>
      <c r="P321" s="387"/>
      <c r="Q321" s="387"/>
    </row>
    <row r="322" spans="1:17" ht="38.25" x14ac:dyDescent="0.2">
      <c r="A322" s="381">
        <v>505403</v>
      </c>
      <c r="B322" s="381">
        <v>540301</v>
      </c>
      <c r="C322" s="394">
        <v>1</v>
      </c>
      <c r="D322" s="365" t="s">
        <v>803</v>
      </c>
      <c r="E322" s="365" t="s">
        <v>205</v>
      </c>
      <c r="F322" s="365" t="s">
        <v>1889</v>
      </c>
      <c r="G322" s="365" t="s">
        <v>1890</v>
      </c>
      <c r="H322" s="395"/>
      <c r="I322" s="396"/>
      <c r="J322" s="397"/>
      <c r="K322" s="398"/>
      <c r="L322" s="397"/>
    </row>
    <row r="323" spans="1:17" s="387" customFormat="1" ht="38.25" x14ac:dyDescent="0.2">
      <c r="A323" s="381">
        <v>505404</v>
      </c>
      <c r="B323" s="381">
        <v>540401</v>
      </c>
      <c r="C323" s="394">
        <v>1</v>
      </c>
      <c r="D323" s="365" t="s">
        <v>804</v>
      </c>
      <c r="E323" s="365" t="s">
        <v>206</v>
      </c>
      <c r="F323" s="365" t="s">
        <v>1891</v>
      </c>
      <c r="G323" s="365" t="s">
        <v>1892</v>
      </c>
      <c r="H323" s="402"/>
      <c r="I323" s="396"/>
      <c r="J323" s="403"/>
      <c r="K323" s="404"/>
      <c r="L323" s="403"/>
      <c r="M323" s="380"/>
      <c r="N323" s="380"/>
      <c r="O323" s="380"/>
      <c r="P323" s="380"/>
      <c r="Q323" s="380"/>
    </row>
    <row r="324" spans="1:17" ht="38.25" x14ac:dyDescent="0.2">
      <c r="A324" s="381">
        <v>505405</v>
      </c>
      <c r="B324" s="381">
        <v>540501</v>
      </c>
      <c r="C324" s="394">
        <v>1</v>
      </c>
      <c r="D324" s="365" t="s">
        <v>805</v>
      </c>
      <c r="E324" s="365" t="s">
        <v>1893</v>
      </c>
      <c r="F324" s="365" t="s">
        <v>1894</v>
      </c>
      <c r="G324" s="365" t="s">
        <v>1895</v>
      </c>
      <c r="H324" s="395"/>
      <c r="I324" s="396"/>
      <c r="J324" s="397"/>
      <c r="K324" s="398"/>
      <c r="L324" s="397"/>
    </row>
    <row r="325" spans="1:17" ht="38.25" x14ac:dyDescent="0.2">
      <c r="A325" s="381">
        <v>505406</v>
      </c>
      <c r="B325" s="381">
        <v>540701</v>
      </c>
      <c r="C325" s="394">
        <v>1</v>
      </c>
      <c r="D325" s="365" t="s">
        <v>806</v>
      </c>
      <c r="E325" s="365" t="s">
        <v>207</v>
      </c>
      <c r="F325" s="365" t="s">
        <v>1896</v>
      </c>
      <c r="G325" s="365" t="s">
        <v>1897</v>
      </c>
      <c r="H325" s="395"/>
      <c r="I325" s="396"/>
      <c r="J325" s="397"/>
      <c r="K325" s="398"/>
      <c r="L325" s="397"/>
    </row>
    <row r="326" spans="1:17" s="387" customFormat="1" ht="25.5" x14ac:dyDescent="0.2">
      <c r="A326" s="381">
        <v>509649</v>
      </c>
      <c r="B326" s="381">
        <v>964501</v>
      </c>
      <c r="C326" s="381" t="s">
        <v>91</v>
      </c>
      <c r="D326" s="382" t="s">
        <v>1898</v>
      </c>
      <c r="E326" s="382" t="s">
        <v>1899</v>
      </c>
      <c r="F326" s="382" t="s">
        <v>1900</v>
      </c>
      <c r="G326" s="382" t="s">
        <v>1901</v>
      </c>
      <c r="H326" s="389"/>
      <c r="I326" s="384"/>
      <c r="J326" s="390"/>
      <c r="K326" s="391"/>
      <c r="L326" s="390"/>
    </row>
    <row r="327" spans="1:17" ht="38.25" x14ac:dyDescent="0.2">
      <c r="A327" s="381">
        <v>505407</v>
      </c>
      <c r="B327" s="381">
        <v>540801</v>
      </c>
      <c r="C327" s="394">
        <v>1</v>
      </c>
      <c r="D327" s="365" t="s">
        <v>807</v>
      </c>
      <c r="E327" s="365" t="s">
        <v>1902</v>
      </c>
      <c r="F327" s="365" t="s">
        <v>1903</v>
      </c>
      <c r="G327" s="365" t="s">
        <v>1904</v>
      </c>
      <c r="H327" s="395"/>
      <c r="I327" s="396"/>
      <c r="J327" s="397"/>
      <c r="K327" s="398"/>
      <c r="L327" s="397"/>
    </row>
    <row r="328" spans="1:17" ht="38.25" x14ac:dyDescent="0.2">
      <c r="A328" s="381">
        <v>505408</v>
      </c>
      <c r="B328" s="381">
        <v>540901</v>
      </c>
      <c r="C328" s="394">
        <v>1</v>
      </c>
      <c r="D328" s="365" t="s">
        <v>1905</v>
      </c>
      <c r="E328" s="365" t="s">
        <v>1906</v>
      </c>
      <c r="F328" s="365" t="s">
        <v>1907</v>
      </c>
      <c r="G328" s="365" t="s">
        <v>1908</v>
      </c>
      <c r="H328" s="395"/>
      <c r="I328" s="396"/>
      <c r="J328" s="397"/>
      <c r="K328" s="398"/>
      <c r="L328" s="397"/>
    </row>
    <row r="329" spans="1:17" s="387" customFormat="1" ht="25.5" x14ac:dyDescent="0.2">
      <c r="A329" s="381">
        <v>505506</v>
      </c>
      <c r="B329" s="381">
        <v>550801</v>
      </c>
      <c r="C329" s="381">
        <v>2</v>
      </c>
      <c r="D329" s="392" t="s">
        <v>1909</v>
      </c>
      <c r="E329" s="413" t="s">
        <v>389</v>
      </c>
      <c r="F329" s="382" t="s">
        <v>1910</v>
      </c>
      <c r="G329" s="382" t="s">
        <v>1911</v>
      </c>
      <c r="H329" s="389"/>
      <c r="I329" s="384"/>
      <c r="J329" s="390"/>
      <c r="K329" s="391"/>
      <c r="L329" s="390"/>
    </row>
    <row r="330" spans="1:17" s="387" customFormat="1" ht="38.25" x14ac:dyDescent="0.2">
      <c r="A330" s="381">
        <v>505409</v>
      </c>
      <c r="B330" s="381">
        <v>541001</v>
      </c>
      <c r="C330" s="394">
        <v>1</v>
      </c>
      <c r="D330" s="365" t="s">
        <v>808</v>
      </c>
      <c r="E330" s="365" t="s">
        <v>208</v>
      </c>
      <c r="F330" s="365" t="s">
        <v>1912</v>
      </c>
      <c r="G330" s="365" t="s">
        <v>1913</v>
      </c>
      <c r="H330" s="395"/>
      <c r="I330" s="396"/>
      <c r="J330" s="403"/>
      <c r="K330" s="398"/>
      <c r="L330" s="397"/>
      <c r="M330" s="380"/>
      <c r="N330" s="380"/>
      <c r="O330" s="380"/>
      <c r="P330" s="380"/>
      <c r="Q330" s="380"/>
    </row>
    <row r="331" spans="1:17" ht="38.25" x14ac:dyDescent="0.2">
      <c r="A331" s="381">
        <v>505410</v>
      </c>
      <c r="B331" s="381">
        <v>541101</v>
      </c>
      <c r="C331" s="394">
        <v>1</v>
      </c>
      <c r="D331" s="408" t="s">
        <v>809</v>
      </c>
      <c r="E331" s="408" t="s">
        <v>209</v>
      </c>
      <c r="F331" s="408" t="s">
        <v>1914</v>
      </c>
      <c r="G331" s="408" t="s">
        <v>1915</v>
      </c>
      <c r="H331" s="395"/>
      <c r="I331" s="396"/>
      <c r="J331" s="397"/>
      <c r="K331" s="398"/>
      <c r="L331" s="397"/>
    </row>
    <row r="332" spans="1:17" ht="63.75" x14ac:dyDescent="0.2">
      <c r="A332" s="381">
        <v>508816</v>
      </c>
      <c r="B332" s="381">
        <v>310401</v>
      </c>
      <c r="C332" s="381" t="s">
        <v>91</v>
      </c>
      <c r="D332" s="382" t="s">
        <v>838</v>
      </c>
      <c r="E332" s="382" t="s">
        <v>1916</v>
      </c>
      <c r="F332" s="382" t="s">
        <v>1917</v>
      </c>
      <c r="G332" s="382" t="s">
        <v>1918</v>
      </c>
      <c r="H332" s="384"/>
      <c r="I332" s="384"/>
      <c r="J332" s="390"/>
      <c r="K332" s="391"/>
      <c r="L332" s="390"/>
      <c r="M332" s="387"/>
      <c r="N332" s="387"/>
      <c r="O332" s="387"/>
      <c r="P332" s="387"/>
      <c r="Q332" s="387"/>
    </row>
    <row r="333" spans="1:17" s="387" customFormat="1" ht="25.5" x14ac:dyDescent="0.2">
      <c r="A333" s="381">
        <v>509641</v>
      </c>
      <c r="B333" s="381">
        <v>550601</v>
      </c>
      <c r="C333" s="381">
        <v>2</v>
      </c>
      <c r="D333" s="382" t="s">
        <v>1919</v>
      </c>
      <c r="E333" s="382" t="s">
        <v>390</v>
      </c>
      <c r="F333" s="382" t="s">
        <v>1920</v>
      </c>
      <c r="G333" s="382" t="s">
        <v>1921</v>
      </c>
      <c r="H333" s="383"/>
      <c r="I333" s="384"/>
      <c r="J333" s="385"/>
      <c r="K333" s="386"/>
      <c r="L333" s="385"/>
    </row>
    <row r="334" spans="1:17" ht="38.25" x14ac:dyDescent="0.2">
      <c r="A334" s="381">
        <v>505411</v>
      </c>
      <c r="B334" s="381">
        <v>541201</v>
      </c>
      <c r="C334" s="394">
        <v>1</v>
      </c>
      <c r="D334" s="365" t="s">
        <v>810</v>
      </c>
      <c r="E334" s="365" t="s">
        <v>210</v>
      </c>
      <c r="F334" s="365" t="s">
        <v>1922</v>
      </c>
      <c r="G334" s="365" t="s">
        <v>1923</v>
      </c>
      <c r="H334" s="395"/>
      <c r="I334" s="396"/>
      <c r="J334" s="397"/>
      <c r="K334" s="398"/>
      <c r="L334" s="397"/>
    </row>
    <row r="335" spans="1:17" ht="51" x14ac:dyDescent="0.2">
      <c r="A335" s="381">
        <v>505412</v>
      </c>
      <c r="B335" s="381">
        <v>541301</v>
      </c>
      <c r="C335" s="394">
        <v>1</v>
      </c>
      <c r="D335" s="365" t="s">
        <v>1924</v>
      </c>
      <c r="E335" s="365" t="s">
        <v>211</v>
      </c>
      <c r="F335" s="365" t="s">
        <v>1925</v>
      </c>
      <c r="G335" s="365" t="s">
        <v>1926</v>
      </c>
      <c r="H335" s="395"/>
      <c r="I335" s="396"/>
      <c r="J335" s="397"/>
      <c r="K335" s="398"/>
      <c r="L335" s="397"/>
    </row>
    <row r="336" spans="1:17" ht="25.5" x14ac:dyDescent="0.2">
      <c r="A336" s="381">
        <v>505022</v>
      </c>
      <c r="B336" s="381">
        <v>502201</v>
      </c>
      <c r="C336" s="381">
        <v>7</v>
      </c>
      <c r="D336" s="382" t="s">
        <v>1927</v>
      </c>
      <c r="E336" s="382" t="s">
        <v>391</v>
      </c>
      <c r="F336" s="382" t="s">
        <v>1928</v>
      </c>
      <c r="G336" s="382" t="s">
        <v>1929</v>
      </c>
      <c r="H336" s="389"/>
      <c r="I336" s="384"/>
      <c r="J336" s="390"/>
      <c r="K336" s="419"/>
      <c r="L336" s="390"/>
      <c r="M336" s="387"/>
      <c r="N336" s="387"/>
      <c r="O336" s="387"/>
      <c r="P336" s="387"/>
      <c r="Q336" s="387"/>
    </row>
    <row r="337" spans="1:17" ht="38.25" x14ac:dyDescent="0.2">
      <c r="A337" s="381">
        <v>505413</v>
      </c>
      <c r="B337" s="381">
        <v>541401</v>
      </c>
      <c r="C337" s="394">
        <v>1</v>
      </c>
      <c r="D337" s="365" t="s">
        <v>811</v>
      </c>
      <c r="E337" s="365" t="s">
        <v>212</v>
      </c>
      <c r="F337" s="365" t="s">
        <v>1930</v>
      </c>
      <c r="G337" s="365" t="s">
        <v>1931</v>
      </c>
      <c r="H337" s="395"/>
      <c r="I337" s="396"/>
      <c r="J337" s="397"/>
      <c r="K337" s="398"/>
      <c r="L337" s="397"/>
    </row>
    <row r="338" spans="1:17" s="387" customFormat="1" ht="38.25" x14ac:dyDescent="0.2">
      <c r="A338" s="381">
        <v>505418</v>
      </c>
      <c r="B338" s="381">
        <v>542001</v>
      </c>
      <c r="C338" s="394">
        <v>1</v>
      </c>
      <c r="D338" s="405" t="s">
        <v>750</v>
      </c>
      <c r="E338" s="405" t="s">
        <v>1932</v>
      </c>
      <c r="F338" s="405" t="s">
        <v>1933</v>
      </c>
      <c r="G338" s="405" t="s">
        <v>1934</v>
      </c>
      <c r="H338" s="395"/>
      <c r="I338" s="396"/>
      <c r="J338" s="397"/>
      <c r="K338" s="379"/>
      <c r="L338" s="397"/>
      <c r="M338" s="380"/>
      <c r="N338" s="380"/>
      <c r="O338" s="380"/>
      <c r="P338" s="380"/>
      <c r="Q338" s="380"/>
    </row>
    <row r="339" spans="1:17" s="387" customFormat="1" ht="51" x14ac:dyDescent="0.2">
      <c r="A339" s="381">
        <v>505419</v>
      </c>
      <c r="B339" s="381">
        <v>542101</v>
      </c>
      <c r="C339" s="394">
        <v>1</v>
      </c>
      <c r="D339" s="405" t="s">
        <v>751</v>
      </c>
      <c r="E339" s="405" t="s">
        <v>1935</v>
      </c>
      <c r="F339" s="405" t="s">
        <v>1936</v>
      </c>
      <c r="G339" s="405" t="s">
        <v>1937</v>
      </c>
      <c r="H339" s="402"/>
      <c r="I339" s="396"/>
      <c r="J339" s="403"/>
      <c r="K339" s="379"/>
      <c r="L339" s="403"/>
      <c r="M339" s="380"/>
      <c r="N339" s="380"/>
      <c r="O339" s="380"/>
      <c r="P339" s="380"/>
      <c r="Q339" s="380"/>
    </row>
    <row r="340" spans="1:17" s="387" customFormat="1" ht="38.25" x14ac:dyDescent="0.2">
      <c r="A340" s="381">
        <v>505426</v>
      </c>
      <c r="B340" s="381">
        <v>542601</v>
      </c>
      <c r="C340" s="394">
        <v>1</v>
      </c>
      <c r="D340" s="417" t="s">
        <v>1938</v>
      </c>
      <c r="E340" s="417" t="s">
        <v>1939</v>
      </c>
      <c r="F340" s="417" t="s">
        <v>1940</v>
      </c>
      <c r="G340" s="417" t="s">
        <v>1941</v>
      </c>
      <c r="H340" s="402"/>
      <c r="I340" s="396"/>
      <c r="J340" s="403"/>
      <c r="K340" s="379"/>
      <c r="L340" s="403"/>
      <c r="M340" s="380"/>
      <c r="N340" s="380"/>
      <c r="O340" s="380"/>
      <c r="P340" s="380"/>
      <c r="Q340" s="380"/>
    </row>
    <row r="341" spans="1:17" s="387" customFormat="1" ht="51" x14ac:dyDescent="0.2">
      <c r="A341" s="381">
        <v>505501</v>
      </c>
      <c r="B341" s="381">
        <v>550101</v>
      </c>
      <c r="C341" s="381">
        <v>7</v>
      </c>
      <c r="D341" s="388" t="s">
        <v>83</v>
      </c>
      <c r="E341" s="388" t="s">
        <v>1942</v>
      </c>
      <c r="F341" s="388" t="s">
        <v>1943</v>
      </c>
      <c r="G341" s="388" t="s">
        <v>1944</v>
      </c>
      <c r="H341" s="383"/>
      <c r="I341" s="384"/>
      <c r="J341" s="385"/>
      <c r="K341" s="419"/>
      <c r="L341" s="385"/>
    </row>
    <row r="342" spans="1:17" s="387" customFormat="1" ht="51" x14ac:dyDescent="0.2">
      <c r="A342" s="381">
        <v>508818</v>
      </c>
      <c r="B342" s="381">
        <v>881801</v>
      </c>
      <c r="C342" s="381" t="s">
        <v>91</v>
      </c>
      <c r="D342" s="382" t="s">
        <v>1945</v>
      </c>
      <c r="E342" s="382" t="s">
        <v>1946</v>
      </c>
      <c r="F342" s="382" t="s">
        <v>1947</v>
      </c>
      <c r="G342" s="382" t="s">
        <v>1948</v>
      </c>
      <c r="H342" s="383"/>
      <c r="I342" s="384"/>
      <c r="J342" s="385"/>
      <c r="K342" s="419"/>
      <c r="L342" s="385"/>
    </row>
    <row r="343" spans="1:17" s="387" customFormat="1" ht="25.5" x14ac:dyDescent="0.2">
      <c r="A343" s="381">
        <v>509636</v>
      </c>
      <c r="B343" s="381">
        <v>963601</v>
      </c>
      <c r="C343" s="381" t="s">
        <v>91</v>
      </c>
      <c r="D343" s="382" t="s">
        <v>1949</v>
      </c>
      <c r="E343" s="382" t="s">
        <v>392</v>
      </c>
      <c r="F343" s="382" t="s">
        <v>1950</v>
      </c>
      <c r="G343" s="382" t="s">
        <v>1951</v>
      </c>
      <c r="H343" s="383"/>
      <c r="I343" s="384"/>
      <c r="J343" s="385"/>
      <c r="K343" s="386"/>
      <c r="L343" s="385"/>
    </row>
    <row r="344" spans="1:17" ht="38.25" x14ac:dyDescent="0.2">
      <c r="A344" s="381">
        <v>509647</v>
      </c>
      <c r="B344" s="381">
        <v>964301</v>
      </c>
      <c r="C344" s="381">
        <v>3</v>
      </c>
      <c r="D344" s="382" t="s">
        <v>1952</v>
      </c>
      <c r="E344" s="382" t="s">
        <v>1953</v>
      </c>
      <c r="F344" s="382" t="s">
        <v>1954</v>
      </c>
      <c r="G344" s="382" t="s">
        <v>1955</v>
      </c>
      <c r="H344" s="383"/>
      <c r="I344" s="384"/>
      <c r="J344" s="385"/>
      <c r="K344" s="386"/>
      <c r="L344" s="385"/>
      <c r="M344" s="387"/>
      <c r="N344" s="387"/>
      <c r="O344" s="387"/>
      <c r="P344" s="387"/>
      <c r="Q344" s="387"/>
    </row>
    <row r="345" spans="1:17" s="387" customFormat="1" ht="40.5" customHeight="1" x14ac:dyDescent="0.2">
      <c r="A345" s="381">
        <v>508902</v>
      </c>
      <c r="B345" s="381">
        <v>890201</v>
      </c>
      <c r="C345" s="381" t="s">
        <v>91</v>
      </c>
      <c r="D345" s="388" t="s">
        <v>1956</v>
      </c>
      <c r="E345" s="388" t="s">
        <v>1957</v>
      </c>
      <c r="F345" s="388" t="s">
        <v>1958</v>
      </c>
      <c r="G345" s="388" t="s">
        <v>1959</v>
      </c>
      <c r="H345" s="383"/>
      <c r="I345" s="384"/>
      <c r="J345" s="385"/>
      <c r="K345" s="386"/>
      <c r="L345" s="385"/>
    </row>
    <row r="346" spans="1:17" s="387" customFormat="1" ht="25.5" x14ac:dyDescent="0.2">
      <c r="A346" s="381">
        <v>501005</v>
      </c>
      <c r="B346" s="381">
        <v>100501</v>
      </c>
      <c r="C346" s="381">
        <v>3</v>
      </c>
      <c r="D346" s="382" t="s">
        <v>1960</v>
      </c>
      <c r="E346" s="382" t="s">
        <v>393</v>
      </c>
      <c r="F346" s="382" t="s">
        <v>1961</v>
      </c>
      <c r="G346" s="382" t="s">
        <v>1962</v>
      </c>
      <c r="H346" s="389"/>
      <c r="I346" s="384"/>
      <c r="J346" s="390"/>
      <c r="K346" s="391"/>
      <c r="L346" s="390"/>
    </row>
    <row r="347" spans="1:17" s="387" customFormat="1" ht="38.25" x14ac:dyDescent="0.2">
      <c r="A347" s="381">
        <v>505801</v>
      </c>
      <c r="B347" s="381">
        <v>580201</v>
      </c>
      <c r="C347" s="394">
        <v>6</v>
      </c>
      <c r="D347" s="365" t="s">
        <v>66</v>
      </c>
      <c r="E347" s="365" t="s">
        <v>255</v>
      </c>
      <c r="F347" s="365" t="s">
        <v>1963</v>
      </c>
      <c r="G347" s="365" t="s">
        <v>1964</v>
      </c>
      <c r="H347" s="402"/>
      <c r="I347" s="396"/>
      <c r="J347" s="403"/>
      <c r="K347" s="404"/>
      <c r="L347" s="403"/>
      <c r="M347" s="380"/>
      <c r="N347" s="380"/>
      <c r="O347" s="380"/>
      <c r="P347" s="380"/>
      <c r="Q347" s="380"/>
    </row>
    <row r="348" spans="1:17" s="387" customFormat="1" ht="38.25" x14ac:dyDescent="0.2">
      <c r="A348" s="381">
        <v>503130</v>
      </c>
      <c r="B348" s="381">
        <v>313001</v>
      </c>
      <c r="C348" s="381">
        <v>6</v>
      </c>
      <c r="D348" s="382" t="s">
        <v>1965</v>
      </c>
      <c r="E348" s="382" t="s">
        <v>394</v>
      </c>
      <c r="F348" s="382" t="s">
        <v>1966</v>
      </c>
      <c r="G348" s="382" t="s">
        <v>1967</v>
      </c>
      <c r="H348" s="389"/>
      <c r="I348" s="384"/>
      <c r="J348" s="390"/>
      <c r="K348" s="391"/>
      <c r="L348" s="390"/>
    </row>
    <row r="349" spans="1:17" s="387" customFormat="1" ht="25.5" x14ac:dyDescent="0.2">
      <c r="A349" s="381">
        <v>509699</v>
      </c>
      <c r="B349" s="381">
        <v>969901</v>
      </c>
      <c r="C349" s="381" t="s">
        <v>91</v>
      </c>
      <c r="D349" s="382" t="s">
        <v>1968</v>
      </c>
      <c r="E349" s="382" t="s">
        <v>1969</v>
      </c>
      <c r="F349" s="382" t="s">
        <v>1970</v>
      </c>
      <c r="G349" s="382" t="s">
        <v>1971</v>
      </c>
      <c r="H349" s="389"/>
      <c r="I349" s="384"/>
      <c r="J349" s="390"/>
      <c r="K349" s="391"/>
      <c r="L349" s="390"/>
    </row>
    <row r="350" spans="1:17" s="387" customFormat="1" ht="25.5" x14ac:dyDescent="0.2">
      <c r="A350" s="381">
        <v>509698</v>
      </c>
      <c r="B350" s="381">
        <v>969801</v>
      </c>
      <c r="C350" s="381" t="s">
        <v>91</v>
      </c>
      <c r="D350" s="382" t="s">
        <v>1972</v>
      </c>
      <c r="E350" s="382" t="s">
        <v>1973</v>
      </c>
      <c r="F350" s="382" t="s">
        <v>1974</v>
      </c>
      <c r="G350" s="382" t="s">
        <v>1975</v>
      </c>
      <c r="H350" s="383"/>
      <c r="I350" s="384"/>
      <c r="J350" s="385"/>
      <c r="K350" s="386"/>
      <c r="L350" s="385"/>
    </row>
    <row r="351" spans="1:17" s="387" customFormat="1" ht="25.5" x14ac:dyDescent="0.2">
      <c r="A351" s="381">
        <v>503808</v>
      </c>
      <c r="B351" s="381">
        <v>380801</v>
      </c>
      <c r="C351" s="381">
        <v>3</v>
      </c>
      <c r="D351" s="382" t="s">
        <v>1976</v>
      </c>
      <c r="E351" s="382" t="s">
        <v>1977</v>
      </c>
      <c r="F351" s="382" t="s">
        <v>1978</v>
      </c>
      <c r="G351" s="382" t="s">
        <v>1979</v>
      </c>
      <c r="H351" s="389"/>
      <c r="I351" s="384"/>
      <c r="J351" s="390"/>
      <c r="K351" s="391"/>
      <c r="L351" s="390"/>
    </row>
    <row r="352" spans="1:17" s="387" customFormat="1" ht="38.25" x14ac:dyDescent="0.2">
      <c r="A352" s="381">
        <v>502015</v>
      </c>
      <c r="B352" s="381">
        <v>201501</v>
      </c>
      <c r="C352" s="381">
        <v>8</v>
      </c>
      <c r="D352" s="382" t="s">
        <v>1980</v>
      </c>
      <c r="E352" s="382" t="s">
        <v>1981</v>
      </c>
      <c r="F352" s="382" t="s">
        <v>1982</v>
      </c>
      <c r="G352" s="382" t="s">
        <v>1983</v>
      </c>
      <c r="H352" s="389"/>
      <c r="I352" s="384"/>
      <c r="J352" s="390"/>
      <c r="K352" s="391"/>
      <c r="L352" s="390"/>
    </row>
    <row r="353" spans="1:17" s="387" customFormat="1" ht="38.25" x14ac:dyDescent="0.2">
      <c r="A353" s="381">
        <v>505024</v>
      </c>
      <c r="B353" s="381">
        <v>502401</v>
      </c>
      <c r="C353" s="381">
        <v>7</v>
      </c>
      <c r="D353" s="382" t="s">
        <v>1984</v>
      </c>
      <c r="E353" s="382" t="s">
        <v>1985</v>
      </c>
      <c r="F353" s="382" t="s">
        <v>1986</v>
      </c>
      <c r="G353" s="382" t="s">
        <v>1987</v>
      </c>
      <c r="H353" s="389"/>
      <c r="I353" s="384"/>
      <c r="J353" s="390"/>
      <c r="K353" s="391"/>
      <c r="L353" s="390"/>
    </row>
    <row r="354" spans="1:17" s="387" customFormat="1" ht="25.5" x14ac:dyDescent="0.2">
      <c r="A354" s="381">
        <v>500815</v>
      </c>
      <c r="B354" s="381">
        <v>81501</v>
      </c>
      <c r="C354" s="381">
        <v>4</v>
      </c>
      <c r="D354" s="382" t="s">
        <v>1988</v>
      </c>
      <c r="E354" s="382" t="s">
        <v>1989</v>
      </c>
      <c r="F354" s="382" t="s">
        <v>1990</v>
      </c>
      <c r="G354" s="382" t="s">
        <v>1991</v>
      </c>
      <c r="H354" s="389"/>
      <c r="I354" s="384"/>
      <c r="J354" s="390"/>
      <c r="K354" s="391"/>
      <c r="L354" s="390"/>
    </row>
    <row r="355" spans="1:17" s="387" customFormat="1" ht="25.5" x14ac:dyDescent="0.2">
      <c r="A355" s="381">
        <v>503807</v>
      </c>
      <c r="B355" s="381">
        <v>380701</v>
      </c>
      <c r="C355" s="381">
        <v>3</v>
      </c>
      <c r="D355" s="382" t="s">
        <v>1992</v>
      </c>
      <c r="E355" s="382" t="s">
        <v>1993</v>
      </c>
      <c r="F355" s="382" t="s">
        <v>1978</v>
      </c>
      <c r="G355" s="382" t="s">
        <v>1994</v>
      </c>
      <c r="H355" s="389"/>
      <c r="I355" s="384"/>
      <c r="J355" s="390"/>
      <c r="K355" s="391"/>
      <c r="L355" s="390"/>
    </row>
    <row r="356" spans="1:17" ht="38.25" x14ac:dyDescent="0.2">
      <c r="A356" s="381">
        <v>500317</v>
      </c>
      <c r="B356" s="381">
        <v>31701</v>
      </c>
      <c r="C356" s="381">
        <v>4</v>
      </c>
      <c r="D356" s="382" t="s">
        <v>1995</v>
      </c>
      <c r="E356" s="382" t="s">
        <v>1996</v>
      </c>
      <c r="F356" s="382" t="s">
        <v>1997</v>
      </c>
      <c r="G356" s="382" t="s">
        <v>1998</v>
      </c>
      <c r="H356" s="389"/>
      <c r="I356" s="384"/>
      <c r="J356" s="390"/>
      <c r="K356" s="391"/>
      <c r="L356" s="390"/>
      <c r="M356" s="387"/>
      <c r="N356" s="387"/>
      <c r="O356" s="387"/>
      <c r="P356" s="387"/>
      <c r="Q356" s="387"/>
    </row>
    <row r="357" spans="1:17" s="387" customFormat="1" ht="25.5" x14ac:dyDescent="0.2">
      <c r="A357" s="381">
        <v>503806</v>
      </c>
      <c r="B357" s="381">
        <v>380601</v>
      </c>
      <c r="C357" s="381">
        <v>3</v>
      </c>
      <c r="D357" s="382" t="s">
        <v>1999</v>
      </c>
      <c r="E357" s="382" t="s">
        <v>2000</v>
      </c>
      <c r="F357" s="382" t="s">
        <v>2001</v>
      </c>
      <c r="G357" s="382" t="s">
        <v>2002</v>
      </c>
      <c r="H357" s="389"/>
      <c r="I357" s="384"/>
      <c r="J357" s="390"/>
      <c r="K357" s="391"/>
      <c r="L357" s="390"/>
    </row>
    <row r="358" spans="1:17" s="387" customFormat="1" ht="38.25" x14ac:dyDescent="0.2">
      <c r="A358" s="381">
        <v>0</v>
      </c>
      <c r="B358" s="381">
        <v>641002</v>
      </c>
      <c r="C358" s="381">
        <v>2</v>
      </c>
      <c r="D358" s="382" t="s">
        <v>2003</v>
      </c>
      <c r="E358" s="382" t="s">
        <v>2004</v>
      </c>
      <c r="F358" s="382" t="s">
        <v>2005</v>
      </c>
      <c r="G358" s="382" t="s">
        <v>2006</v>
      </c>
      <c r="H358" s="389"/>
      <c r="I358" s="384"/>
      <c r="J358" s="390"/>
      <c r="K358" s="391"/>
      <c r="L358" s="390"/>
    </row>
    <row r="359" spans="1:17" s="387" customFormat="1" ht="51" x14ac:dyDescent="0.2">
      <c r="A359" s="381">
        <v>505802</v>
      </c>
      <c r="B359" s="381">
        <v>580301</v>
      </c>
      <c r="C359" s="394">
        <v>6</v>
      </c>
      <c r="D359" s="365" t="s">
        <v>67</v>
      </c>
      <c r="E359" s="365" t="s">
        <v>2007</v>
      </c>
      <c r="F359" s="365" t="s">
        <v>2008</v>
      </c>
      <c r="G359" s="365" t="s">
        <v>2009</v>
      </c>
      <c r="H359" s="402"/>
      <c r="I359" s="396"/>
      <c r="J359" s="403"/>
      <c r="K359" s="404"/>
      <c r="L359" s="403"/>
      <c r="M359" s="380"/>
      <c r="N359" s="380"/>
      <c r="O359" s="380"/>
      <c r="P359" s="380"/>
      <c r="Q359" s="380"/>
    </row>
    <row r="360" spans="1:17" ht="38.25" x14ac:dyDescent="0.2">
      <c r="A360" s="381">
        <v>506306</v>
      </c>
      <c r="B360" s="381">
        <v>190701</v>
      </c>
      <c r="C360" s="381">
        <v>7</v>
      </c>
      <c r="D360" s="382" t="s">
        <v>2010</v>
      </c>
      <c r="E360" s="382" t="s">
        <v>196</v>
      </c>
      <c r="F360" s="382" t="s">
        <v>2011</v>
      </c>
      <c r="G360" s="382" t="s">
        <v>2012</v>
      </c>
      <c r="H360" s="389"/>
      <c r="I360" s="384"/>
      <c r="J360" s="390"/>
      <c r="K360" s="391"/>
      <c r="L360" s="390"/>
      <c r="M360" s="387"/>
      <c r="N360" s="387"/>
      <c r="O360" s="387"/>
      <c r="P360" s="387"/>
      <c r="Q360" s="387"/>
    </row>
    <row r="361" spans="1:17" s="387" customFormat="1" ht="38.25" x14ac:dyDescent="0.2">
      <c r="A361" s="381">
        <v>505901</v>
      </c>
      <c r="B361" s="381">
        <v>590101</v>
      </c>
      <c r="C361" s="381">
        <v>3</v>
      </c>
      <c r="D361" s="388" t="s">
        <v>33</v>
      </c>
      <c r="E361" s="388" t="s">
        <v>2013</v>
      </c>
      <c r="F361" s="388" t="s">
        <v>2014</v>
      </c>
      <c r="G361" s="388" t="s">
        <v>2015</v>
      </c>
      <c r="H361" s="389"/>
      <c r="I361" s="384"/>
      <c r="J361" s="390"/>
      <c r="K361" s="391"/>
      <c r="L361" s="390"/>
    </row>
    <row r="362" spans="1:17" ht="25.5" x14ac:dyDescent="0.2">
      <c r="A362" s="381">
        <v>505507</v>
      </c>
      <c r="B362" s="381">
        <v>550901</v>
      </c>
      <c r="C362" s="381">
        <v>2</v>
      </c>
      <c r="D362" s="382" t="s">
        <v>2016</v>
      </c>
      <c r="E362" s="382" t="s">
        <v>272</v>
      </c>
      <c r="F362" s="382" t="s">
        <v>2017</v>
      </c>
      <c r="G362" s="382" t="s">
        <v>2018</v>
      </c>
      <c r="H362" s="383"/>
      <c r="I362" s="384"/>
      <c r="J362" s="385"/>
      <c r="K362" s="419"/>
      <c r="L362" s="385"/>
      <c r="M362" s="387"/>
      <c r="N362" s="387"/>
      <c r="O362" s="387"/>
      <c r="P362" s="387"/>
      <c r="Q362" s="387"/>
    </row>
    <row r="363" spans="1:17" ht="38.25" x14ac:dyDescent="0.2">
      <c r="A363" s="381">
        <v>506001</v>
      </c>
      <c r="B363" s="381">
        <v>600101</v>
      </c>
      <c r="C363" s="394">
        <v>5</v>
      </c>
      <c r="D363" s="365" t="s">
        <v>20</v>
      </c>
      <c r="E363" s="365" t="s">
        <v>2019</v>
      </c>
      <c r="F363" s="365" t="s">
        <v>2020</v>
      </c>
      <c r="G363" s="365" t="s">
        <v>2021</v>
      </c>
      <c r="H363" s="402"/>
      <c r="I363" s="396"/>
      <c r="J363" s="403"/>
      <c r="K363" s="404"/>
      <c r="L363" s="403"/>
    </row>
    <row r="364" spans="1:17" s="387" customFormat="1" ht="63.75" x14ac:dyDescent="0.2">
      <c r="A364" s="381">
        <v>508904</v>
      </c>
      <c r="B364" s="381">
        <v>890501</v>
      </c>
      <c r="C364" s="381" t="s">
        <v>91</v>
      </c>
      <c r="D364" s="388" t="s">
        <v>2022</v>
      </c>
      <c r="E364" s="388" t="s">
        <v>2023</v>
      </c>
      <c r="F364" s="388" t="s">
        <v>2024</v>
      </c>
      <c r="G364" s="388" t="s">
        <v>2025</v>
      </c>
      <c r="H364" s="383"/>
      <c r="I364" s="384"/>
      <c r="J364" s="385"/>
      <c r="K364" s="386"/>
      <c r="L364" s="385"/>
    </row>
    <row r="365" spans="1:17" ht="38.25" x14ac:dyDescent="0.2">
      <c r="A365" s="381">
        <v>501003</v>
      </c>
      <c r="B365" s="381">
        <v>100301</v>
      </c>
      <c r="C365" s="394">
        <v>3</v>
      </c>
      <c r="D365" s="365" t="s">
        <v>796</v>
      </c>
      <c r="E365" s="365" t="s">
        <v>2026</v>
      </c>
      <c r="F365" s="365" t="s">
        <v>2027</v>
      </c>
      <c r="G365" s="365" t="s">
        <v>2028</v>
      </c>
      <c r="H365" s="402"/>
      <c r="I365" s="396"/>
      <c r="J365" s="403"/>
      <c r="K365" s="404"/>
      <c r="L365" s="403"/>
    </row>
    <row r="366" spans="1:17" ht="38.25" x14ac:dyDescent="0.2">
      <c r="A366" s="381">
        <v>506201</v>
      </c>
      <c r="B366" s="381">
        <v>260301</v>
      </c>
      <c r="C366" s="394">
        <v>3</v>
      </c>
      <c r="D366" s="365" t="s">
        <v>30</v>
      </c>
      <c r="E366" s="365" t="s">
        <v>2029</v>
      </c>
      <c r="F366" s="365" t="s">
        <v>2030</v>
      </c>
      <c r="G366" s="365" t="s">
        <v>2031</v>
      </c>
      <c r="H366" s="395"/>
      <c r="I366" s="396"/>
      <c r="J366" s="397"/>
      <c r="K366" s="398"/>
      <c r="L366" s="397"/>
    </row>
    <row r="367" spans="1:17" ht="51" x14ac:dyDescent="0.2">
      <c r="A367" s="381">
        <v>506303</v>
      </c>
      <c r="B367" s="381">
        <v>190401</v>
      </c>
      <c r="C367" s="381">
        <v>7</v>
      </c>
      <c r="D367" s="382" t="s">
        <v>133</v>
      </c>
      <c r="E367" s="382" t="s">
        <v>2032</v>
      </c>
      <c r="F367" s="382" t="s">
        <v>2033</v>
      </c>
      <c r="G367" s="382" t="s">
        <v>2034</v>
      </c>
      <c r="H367" s="383"/>
      <c r="I367" s="384"/>
      <c r="J367" s="385"/>
      <c r="K367" s="386"/>
      <c r="L367" s="385"/>
      <c r="M367" s="387"/>
      <c r="N367" s="387"/>
      <c r="O367" s="387"/>
      <c r="P367" s="387"/>
      <c r="Q367" s="387"/>
    </row>
    <row r="368" spans="1:17" s="387" customFormat="1" ht="38.25" x14ac:dyDescent="0.2">
      <c r="A368" s="381">
        <v>505503</v>
      </c>
      <c r="B368" s="381">
        <v>550401</v>
      </c>
      <c r="C368" s="394">
        <v>2</v>
      </c>
      <c r="D368" s="405" t="s">
        <v>2035</v>
      </c>
      <c r="E368" s="405" t="s">
        <v>2036</v>
      </c>
      <c r="F368" s="405" t="s">
        <v>2037</v>
      </c>
      <c r="G368" s="405" t="s">
        <v>2038</v>
      </c>
      <c r="H368" s="395"/>
      <c r="I368" s="396"/>
      <c r="J368" s="397"/>
      <c r="K368" s="398"/>
      <c r="L368" s="397"/>
      <c r="M368" s="380"/>
      <c r="N368" s="380"/>
      <c r="O368" s="380"/>
      <c r="P368" s="380"/>
      <c r="Q368" s="380"/>
    </row>
    <row r="369" spans="1:17" s="387" customFormat="1" ht="38.25" x14ac:dyDescent="0.2">
      <c r="A369" s="381">
        <v>506304</v>
      </c>
      <c r="B369" s="381">
        <v>190501</v>
      </c>
      <c r="C369" s="394">
        <v>4</v>
      </c>
      <c r="D369" s="405" t="s">
        <v>726</v>
      </c>
      <c r="E369" s="405" t="s">
        <v>2039</v>
      </c>
      <c r="F369" s="405" t="s">
        <v>2040</v>
      </c>
      <c r="G369" s="405" t="s">
        <v>2041</v>
      </c>
      <c r="H369" s="402"/>
      <c r="I369" s="396"/>
      <c r="J369" s="403"/>
      <c r="K369" s="404"/>
      <c r="L369" s="403"/>
      <c r="M369" s="380"/>
      <c r="N369" s="380"/>
      <c r="O369" s="380"/>
      <c r="P369" s="380"/>
      <c r="Q369" s="380"/>
    </row>
    <row r="370" spans="1:17" ht="51" x14ac:dyDescent="0.2">
      <c r="A370" s="381">
        <v>506401</v>
      </c>
      <c r="B370" s="381">
        <v>540601</v>
      </c>
      <c r="C370" s="394">
        <v>1</v>
      </c>
      <c r="D370" s="365" t="s">
        <v>38</v>
      </c>
      <c r="E370" s="365" t="s">
        <v>2042</v>
      </c>
      <c r="F370" s="365" t="s">
        <v>2043</v>
      </c>
      <c r="G370" s="365" t="s">
        <v>2044</v>
      </c>
      <c r="H370" s="395"/>
      <c r="I370" s="396"/>
      <c r="J370" s="397"/>
      <c r="K370" s="398"/>
      <c r="L370" s="397"/>
    </row>
    <row r="371" spans="1:17" ht="51" x14ac:dyDescent="0.2">
      <c r="A371" s="381">
        <v>509406</v>
      </c>
      <c r="B371" s="381">
        <v>940601</v>
      </c>
      <c r="C371" s="381" t="s">
        <v>91</v>
      </c>
      <c r="D371" s="382" t="s">
        <v>2045</v>
      </c>
      <c r="E371" s="382" t="s">
        <v>2046</v>
      </c>
      <c r="F371" s="416" t="s">
        <v>2047</v>
      </c>
      <c r="G371" s="416" t="s">
        <v>2048</v>
      </c>
      <c r="H371" s="383"/>
      <c r="I371" s="384"/>
      <c r="J371" s="385"/>
      <c r="K371" s="386"/>
      <c r="L371" s="385"/>
      <c r="M371" s="387"/>
      <c r="N371" s="387"/>
      <c r="O371" s="387"/>
      <c r="P371" s="387"/>
      <c r="Q371" s="387"/>
    </row>
    <row r="372" spans="1:17" s="387" customFormat="1" ht="51" x14ac:dyDescent="0.2">
      <c r="A372" s="381">
        <v>506403</v>
      </c>
      <c r="B372" s="381">
        <v>640101</v>
      </c>
      <c r="C372" s="394">
        <v>1</v>
      </c>
      <c r="D372" s="405" t="s">
        <v>139</v>
      </c>
      <c r="E372" s="405" t="s">
        <v>2049</v>
      </c>
      <c r="F372" s="405" t="s">
        <v>2050</v>
      </c>
      <c r="G372" s="405" t="s">
        <v>2051</v>
      </c>
      <c r="H372" s="395"/>
      <c r="I372" s="396"/>
      <c r="J372" s="397"/>
      <c r="K372" s="398"/>
      <c r="L372" s="397"/>
      <c r="M372" s="380"/>
      <c r="N372" s="380"/>
      <c r="O372" s="380"/>
      <c r="P372" s="380"/>
      <c r="Q372" s="380"/>
    </row>
    <row r="373" spans="1:17" s="387" customFormat="1" ht="38.25" x14ac:dyDescent="0.2">
      <c r="A373" s="381">
        <v>506508</v>
      </c>
      <c r="B373" s="381">
        <v>332601</v>
      </c>
      <c r="C373" s="394">
        <v>2</v>
      </c>
      <c r="D373" s="365" t="s">
        <v>2052</v>
      </c>
      <c r="E373" s="365" t="s">
        <v>2053</v>
      </c>
      <c r="F373" s="365" t="s">
        <v>2054</v>
      </c>
      <c r="G373" s="365" t="s">
        <v>2055</v>
      </c>
      <c r="H373" s="402"/>
      <c r="I373" s="396"/>
      <c r="J373" s="403"/>
      <c r="K373" s="404"/>
      <c r="L373" s="403"/>
      <c r="M373" s="380"/>
      <c r="N373" s="380"/>
      <c r="O373" s="380"/>
      <c r="P373" s="380"/>
      <c r="Q373" s="380"/>
    </row>
    <row r="374" spans="1:17" s="387" customFormat="1" ht="51" x14ac:dyDescent="0.2">
      <c r="A374" s="381">
        <v>506509</v>
      </c>
      <c r="B374" s="381">
        <v>332801</v>
      </c>
      <c r="C374" s="394">
        <v>2</v>
      </c>
      <c r="D374" s="365" t="s">
        <v>824</v>
      </c>
      <c r="E374" s="365" t="s">
        <v>2056</v>
      </c>
      <c r="F374" s="405" t="s">
        <v>2057</v>
      </c>
      <c r="G374" s="365" t="s">
        <v>2058</v>
      </c>
      <c r="H374" s="400"/>
      <c r="I374" s="396"/>
      <c r="J374" s="401"/>
      <c r="K374" s="400"/>
      <c r="L374" s="401"/>
      <c r="M374" s="380"/>
      <c r="N374" s="380"/>
      <c r="O374" s="380"/>
      <c r="P374" s="380"/>
      <c r="Q374" s="380"/>
    </row>
    <row r="375" spans="1:17" ht="25.5" x14ac:dyDescent="0.2">
      <c r="A375" s="381">
        <v>503803</v>
      </c>
      <c r="B375" s="381">
        <v>380501</v>
      </c>
      <c r="C375" s="381">
        <v>3</v>
      </c>
      <c r="D375" s="420" t="s">
        <v>2059</v>
      </c>
      <c r="E375" s="420" t="s">
        <v>2060</v>
      </c>
      <c r="F375" s="382" t="s">
        <v>2061</v>
      </c>
      <c r="G375" s="382" t="s">
        <v>2062</v>
      </c>
      <c r="H375" s="383"/>
      <c r="I375" s="384"/>
      <c r="J375" s="385"/>
      <c r="K375" s="386"/>
      <c r="L375" s="385"/>
      <c r="M375" s="387"/>
      <c r="N375" s="387"/>
      <c r="O375" s="387"/>
      <c r="P375" s="387"/>
      <c r="Q375" s="387"/>
    </row>
    <row r="376" spans="1:17" ht="25.5" x14ac:dyDescent="0.2">
      <c r="A376" s="381">
        <v>509604</v>
      </c>
      <c r="B376" s="381">
        <v>960401</v>
      </c>
      <c r="C376" s="381" t="s">
        <v>91</v>
      </c>
      <c r="D376" s="382" t="s">
        <v>2063</v>
      </c>
      <c r="E376" s="382" t="s">
        <v>2064</v>
      </c>
      <c r="F376" s="382" t="s">
        <v>2065</v>
      </c>
      <c r="G376" s="382" t="s">
        <v>2066</v>
      </c>
      <c r="H376" s="383"/>
      <c r="I376" s="384"/>
      <c r="J376" s="385"/>
      <c r="K376" s="386"/>
      <c r="L376" s="385"/>
      <c r="M376" s="387"/>
      <c r="N376" s="387"/>
      <c r="O376" s="387"/>
      <c r="P376" s="387"/>
      <c r="Q376" s="387"/>
    </row>
    <row r="377" spans="1:17" s="387" customFormat="1" ht="63.75" x14ac:dyDescent="0.2">
      <c r="A377" s="381">
        <v>508905</v>
      </c>
      <c r="B377" s="381">
        <v>890601</v>
      </c>
      <c r="C377" s="381" t="s">
        <v>91</v>
      </c>
      <c r="D377" s="388" t="s">
        <v>2067</v>
      </c>
      <c r="E377" s="388" t="s">
        <v>2068</v>
      </c>
      <c r="F377" s="388" t="s">
        <v>2069</v>
      </c>
      <c r="G377" s="388" t="s">
        <v>2070</v>
      </c>
      <c r="H377" s="383"/>
      <c r="I377" s="384"/>
      <c r="J377" s="385"/>
      <c r="K377" s="386"/>
      <c r="L377" s="385"/>
    </row>
    <row r="378" spans="1:17" s="387" customFormat="1" ht="51" x14ac:dyDescent="0.2">
      <c r="A378" s="381">
        <v>506512</v>
      </c>
      <c r="B378" s="381">
        <v>333601</v>
      </c>
      <c r="C378" s="394">
        <v>2</v>
      </c>
      <c r="D378" s="405" t="s">
        <v>142</v>
      </c>
      <c r="E378" s="405" t="s">
        <v>2071</v>
      </c>
      <c r="F378" s="405" t="s">
        <v>2072</v>
      </c>
      <c r="G378" s="405" t="s">
        <v>2073</v>
      </c>
      <c r="H378" s="402"/>
      <c r="I378" s="396"/>
      <c r="J378" s="403"/>
      <c r="K378" s="404"/>
      <c r="L378" s="403"/>
      <c r="M378" s="380"/>
      <c r="N378" s="380"/>
      <c r="O378" s="380"/>
      <c r="P378" s="380"/>
      <c r="Q378" s="380"/>
    </row>
    <row r="379" spans="1:17" ht="38.25" x14ac:dyDescent="0.2">
      <c r="A379" s="381">
        <v>503126</v>
      </c>
      <c r="B379" s="381">
        <v>312801</v>
      </c>
      <c r="C379" s="394">
        <v>6</v>
      </c>
      <c r="D379" s="405" t="s">
        <v>2074</v>
      </c>
      <c r="E379" s="405" t="s">
        <v>2075</v>
      </c>
      <c r="F379" s="405" t="s">
        <v>2076</v>
      </c>
      <c r="G379" s="405" t="s">
        <v>2077</v>
      </c>
      <c r="H379" s="402"/>
      <c r="I379" s="396"/>
      <c r="J379" s="403"/>
      <c r="K379" s="404"/>
      <c r="L379" s="403"/>
    </row>
    <row r="380" spans="1:17" s="387" customFormat="1" ht="63.75" x14ac:dyDescent="0.2">
      <c r="A380" s="381">
        <v>508906</v>
      </c>
      <c r="B380" s="381">
        <v>890701</v>
      </c>
      <c r="C380" s="381" t="s">
        <v>91</v>
      </c>
      <c r="D380" s="388" t="s">
        <v>2078</v>
      </c>
      <c r="E380" s="388" t="s">
        <v>2079</v>
      </c>
      <c r="F380" s="388" t="s">
        <v>2080</v>
      </c>
      <c r="G380" s="388" t="s">
        <v>2081</v>
      </c>
      <c r="H380" s="383"/>
      <c r="I380" s="384"/>
      <c r="J380" s="385"/>
      <c r="K380" s="386"/>
      <c r="L380" s="385"/>
    </row>
    <row r="381" spans="1:17" s="387" customFormat="1" ht="51" x14ac:dyDescent="0.2">
      <c r="A381" s="381">
        <v>508907</v>
      </c>
      <c r="B381" s="381">
        <v>890801</v>
      </c>
      <c r="C381" s="381" t="s">
        <v>91</v>
      </c>
      <c r="D381" s="388" t="s">
        <v>2082</v>
      </c>
      <c r="E381" s="388" t="s">
        <v>2083</v>
      </c>
      <c r="F381" s="388" t="s">
        <v>2084</v>
      </c>
      <c r="G381" s="388" t="s">
        <v>2085</v>
      </c>
      <c r="H381" s="383"/>
      <c r="I381" s="384"/>
      <c r="J381" s="385"/>
      <c r="K381" s="386"/>
      <c r="L381" s="385"/>
    </row>
    <row r="382" spans="1:17" s="387" customFormat="1" ht="38.25" x14ac:dyDescent="0.2">
      <c r="A382" s="381">
        <v>506601</v>
      </c>
      <c r="B382" s="381">
        <v>520201</v>
      </c>
      <c r="C382" s="394">
        <v>4</v>
      </c>
      <c r="D382" s="365" t="s">
        <v>59</v>
      </c>
      <c r="E382" s="365" t="s">
        <v>2086</v>
      </c>
      <c r="F382" s="365" t="s">
        <v>2087</v>
      </c>
      <c r="G382" s="365" t="s">
        <v>2088</v>
      </c>
      <c r="H382" s="402"/>
      <c r="I382" s="396"/>
      <c r="J382" s="403"/>
      <c r="K382" s="404"/>
      <c r="L382" s="403"/>
      <c r="M382" s="380"/>
      <c r="N382" s="380"/>
      <c r="O382" s="380"/>
      <c r="P382" s="380"/>
      <c r="Q382" s="380"/>
    </row>
    <row r="383" spans="1:17" s="387" customFormat="1" ht="38.25" x14ac:dyDescent="0.2">
      <c r="A383" s="381">
        <v>509677</v>
      </c>
      <c r="B383" s="381">
        <v>967801</v>
      </c>
      <c r="C383" s="381" t="s">
        <v>91</v>
      </c>
      <c r="D383" s="382" t="s">
        <v>2089</v>
      </c>
      <c r="E383" s="382" t="s">
        <v>395</v>
      </c>
      <c r="F383" s="382" t="s">
        <v>2090</v>
      </c>
      <c r="G383" s="382" t="s">
        <v>2091</v>
      </c>
      <c r="H383" s="383"/>
      <c r="I383" s="384"/>
      <c r="J383" s="385"/>
      <c r="K383" s="386"/>
      <c r="L383" s="385"/>
    </row>
    <row r="384" spans="1:17" s="387" customFormat="1" ht="25.5" x14ac:dyDescent="0.2">
      <c r="A384" s="381">
        <v>503802</v>
      </c>
      <c r="B384" s="381">
        <v>380401</v>
      </c>
      <c r="C384" s="381">
        <v>3</v>
      </c>
      <c r="D384" s="416" t="s">
        <v>2092</v>
      </c>
      <c r="E384" s="416" t="s">
        <v>2093</v>
      </c>
      <c r="F384" s="416" t="s">
        <v>2094</v>
      </c>
      <c r="G384" s="416" t="s">
        <v>2095</v>
      </c>
      <c r="H384" s="383"/>
      <c r="I384" s="384"/>
      <c r="J384" s="385"/>
      <c r="K384" s="386"/>
      <c r="L384" s="385"/>
    </row>
    <row r="385" spans="1:17" s="387" customFormat="1" ht="38.25" x14ac:dyDescent="0.2">
      <c r="A385" s="381">
        <v>509404</v>
      </c>
      <c r="B385" s="381">
        <v>940401</v>
      </c>
      <c r="C385" s="381">
        <v>3</v>
      </c>
      <c r="D385" s="416" t="s">
        <v>2096</v>
      </c>
      <c r="E385" s="416" t="s">
        <v>2097</v>
      </c>
      <c r="F385" s="416" t="s">
        <v>2098</v>
      </c>
      <c r="G385" s="416" t="s">
        <v>2099</v>
      </c>
      <c r="H385" s="389"/>
      <c r="I385" s="384"/>
      <c r="J385" s="390"/>
      <c r="K385" s="391"/>
      <c r="L385" s="390"/>
    </row>
    <row r="386" spans="1:17" s="387" customFormat="1" ht="25.5" x14ac:dyDescent="0.2">
      <c r="A386" s="381">
        <v>509618</v>
      </c>
      <c r="B386" s="381">
        <v>961801</v>
      </c>
      <c r="C386" s="381" t="s">
        <v>91</v>
      </c>
      <c r="D386" s="382" t="s">
        <v>2100</v>
      </c>
      <c r="E386" s="382" t="s">
        <v>279</v>
      </c>
      <c r="F386" s="382" t="s">
        <v>2101</v>
      </c>
      <c r="G386" s="382" t="s">
        <v>2102</v>
      </c>
      <c r="H386" s="389"/>
      <c r="I386" s="384"/>
      <c r="J386" s="390"/>
      <c r="K386" s="391"/>
      <c r="L386" s="390"/>
    </row>
    <row r="387" spans="1:17" ht="25.5" x14ac:dyDescent="0.2">
      <c r="A387" s="381">
        <v>503127</v>
      </c>
      <c r="B387" s="381">
        <v>312901</v>
      </c>
      <c r="C387" s="381">
        <v>6</v>
      </c>
      <c r="D387" s="382" t="s">
        <v>2103</v>
      </c>
      <c r="E387" s="382" t="s">
        <v>2104</v>
      </c>
      <c r="F387" s="382" t="s">
        <v>2105</v>
      </c>
      <c r="G387" s="382" t="s">
        <v>2106</v>
      </c>
      <c r="H387" s="421"/>
      <c r="I387" s="384"/>
      <c r="J387" s="422"/>
      <c r="K387" s="421"/>
      <c r="L387" s="422"/>
      <c r="M387" s="387"/>
      <c r="N387" s="387"/>
      <c r="O387" s="387"/>
      <c r="P387" s="387"/>
      <c r="Q387" s="387"/>
    </row>
    <row r="388" spans="1:17" ht="25.5" x14ac:dyDescent="0.2">
      <c r="A388" s="381">
        <v>503125</v>
      </c>
      <c r="B388" s="381">
        <v>312701</v>
      </c>
      <c r="C388" s="381">
        <v>6</v>
      </c>
      <c r="D388" s="382" t="s">
        <v>2107</v>
      </c>
      <c r="E388" s="382" t="s">
        <v>2108</v>
      </c>
      <c r="F388" s="382" t="s">
        <v>2109</v>
      </c>
      <c r="G388" s="382" t="s">
        <v>2110</v>
      </c>
      <c r="H388" s="421"/>
      <c r="I388" s="384"/>
      <c r="J388" s="422"/>
      <c r="K388" s="421"/>
      <c r="L388" s="422"/>
      <c r="M388" s="387"/>
      <c r="N388" s="387"/>
      <c r="O388" s="387"/>
      <c r="P388" s="387"/>
      <c r="Q388" s="387"/>
    </row>
    <row r="389" spans="1:17" s="407" customFormat="1" ht="25.5" x14ac:dyDescent="0.2">
      <c r="A389" s="381">
        <v>503115</v>
      </c>
      <c r="B389" s="381">
        <v>311801</v>
      </c>
      <c r="C389" s="381">
        <v>6</v>
      </c>
      <c r="D389" s="382" t="s">
        <v>2111</v>
      </c>
      <c r="E389" s="382" t="s">
        <v>2112</v>
      </c>
      <c r="F389" s="382" t="s">
        <v>2113</v>
      </c>
      <c r="G389" s="382" t="s">
        <v>2114</v>
      </c>
      <c r="H389" s="389"/>
      <c r="I389" s="384"/>
      <c r="J389" s="390"/>
      <c r="K389" s="391"/>
      <c r="L389" s="390"/>
      <c r="M389" s="387"/>
      <c r="N389" s="387"/>
      <c r="O389" s="387"/>
      <c r="P389" s="387"/>
      <c r="Q389" s="387"/>
    </row>
    <row r="390" spans="1:17" s="387" customFormat="1" ht="38.25" x14ac:dyDescent="0.2">
      <c r="A390" s="381">
        <v>506801</v>
      </c>
      <c r="B390" s="381">
        <v>340201</v>
      </c>
      <c r="C390" s="394">
        <v>2</v>
      </c>
      <c r="D390" s="408" t="s">
        <v>84</v>
      </c>
      <c r="E390" s="408" t="s">
        <v>2115</v>
      </c>
      <c r="F390" s="408" t="s">
        <v>2116</v>
      </c>
      <c r="G390" s="408" t="s">
        <v>2117</v>
      </c>
      <c r="H390" s="402"/>
      <c r="I390" s="396"/>
      <c r="J390" s="403"/>
      <c r="K390" s="404"/>
      <c r="L390" s="403"/>
      <c r="M390" s="380"/>
      <c r="N390" s="380"/>
      <c r="O390" s="380"/>
      <c r="P390" s="380"/>
      <c r="Q390" s="380"/>
    </row>
    <row r="391" spans="1:17" ht="63.75" x14ac:dyDescent="0.2">
      <c r="A391" s="381">
        <v>508908</v>
      </c>
      <c r="B391" s="381">
        <v>890901</v>
      </c>
      <c r="C391" s="394">
        <v>1</v>
      </c>
      <c r="D391" s="365" t="s">
        <v>2118</v>
      </c>
      <c r="E391" s="365" t="s">
        <v>2119</v>
      </c>
      <c r="F391" s="365" t="s">
        <v>2120</v>
      </c>
      <c r="G391" s="365" t="s">
        <v>2121</v>
      </c>
      <c r="H391" s="402"/>
      <c r="I391" s="396"/>
      <c r="J391" s="403"/>
      <c r="K391" s="404"/>
      <c r="L391" s="403"/>
    </row>
    <row r="392" spans="1:17" s="387" customFormat="1" ht="38.25" x14ac:dyDescent="0.2">
      <c r="A392" s="381">
        <v>509633</v>
      </c>
      <c r="B392" s="381">
        <v>963301</v>
      </c>
      <c r="C392" s="381" t="s">
        <v>91</v>
      </c>
      <c r="D392" s="382" t="s">
        <v>2122</v>
      </c>
      <c r="E392" s="382" t="s">
        <v>280</v>
      </c>
      <c r="F392" s="382" t="s">
        <v>2123</v>
      </c>
      <c r="G392" s="382" t="s">
        <v>2124</v>
      </c>
      <c r="H392" s="383"/>
      <c r="I392" s="384"/>
      <c r="J392" s="385"/>
      <c r="K392" s="386"/>
      <c r="L392" s="385"/>
    </row>
    <row r="393" spans="1:17" s="387" customFormat="1" ht="38.25" x14ac:dyDescent="0.2">
      <c r="A393" s="381">
        <v>507101</v>
      </c>
      <c r="B393" s="381">
        <v>710101</v>
      </c>
      <c r="C393" s="394">
        <v>6</v>
      </c>
      <c r="D393" s="405" t="s">
        <v>2125</v>
      </c>
      <c r="E393" s="405" t="s">
        <v>2126</v>
      </c>
      <c r="F393" s="405" t="s">
        <v>2127</v>
      </c>
      <c r="G393" s="405" t="s">
        <v>2128</v>
      </c>
      <c r="H393" s="402"/>
      <c r="I393" s="396"/>
      <c r="J393" s="403"/>
      <c r="K393" s="404"/>
      <c r="L393" s="403"/>
      <c r="M393" s="380"/>
      <c r="N393" s="380"/>
      <c r="O393" s="380"/>
      <c r="P393" s="380"/>
      <c r="Q393" s="380"/>
    </row>
    <row r="394" spans="1:17" s="407" customFormat="1" ht="51" x14ac:dyDescent="0.2">
      <c r="A394" s="381">
        <v>508910</v>
      </c>
      <c r="B394" s="381">
        <v>891101</v>
      </c>
      <c r="C394" s="381" t="s">
        <v>91</v>
      </c>
      <c r="D394" s="388" t="s">
        <v>2129</v>
      </c>
      <c r="E394" s="388" t="s">
        <v>2130</v>
      </c>
      <c r="F394" s="388" t="s">
        <v>2131</v>
      </c>
      <c r="G394" s="388" t="s">
        <v>2132</v>
      </c>
      <c r="H394" s="383"/>
      <c r="I394" s="384"/>
      <c r="J394" s="385"/>
      <c r="K394" s="386"/>
      <c r="L394" s="385"/>
      <c r="M394" s="387"/>
      <c r="N394" s="387"/>
      <c r="O394" s="387"/>
      <c r="P394" s="387"/>
      <c r="Q394" s="387"/>
    </row>
    <row r="395" spans="1:17" s="387" customFormat="1" ht="76.5" x14ac:dyDescent="0.2">
      <c r="A395" s="381">
        <v>508911</v>
      </c>
      <c r="B395" s="381">
        <v>891201</v>
      </c>
      <c r="C395" s="381" t="s">
        <v>91</v>
      </c>
      <c r="D395" s="388" t="s">
        <v>2133</v>
      </c>
      <c r="E395" s="423" t="s">
        <v>2134</v>
      </c>
      <c r="F395" s="388" t="s">
        <v>2135</v>
      </c>
      <c r="G395" s="388" t="s">
        <v>2136</v>
      </c>
      <c r="H395" s="389"/>
      <c r="I395" s="384"/>
      <c r="J395" s="390"/>
      <c r="K395" s="391"/>
      <c r="L395" s="390"/>
    </row>
    <row r="396" spans="1:17" s="387" customFormat="1" ht="25.5" x14ac:dyDescent="0.2">
      <c r="A396" s="381">
        <v>505505</v>
      </c>
      <c r="B396" s="381">
        <v>550701</v>
      </c>
      <c r="C396" s="381">
        <v>2</v>
      </c>
      <c r="D396" s="382" t="s">
        <v>2137</v>
      </c>
      <c r="E396" s="382" t="s">
        <v>2138</v>
      </c>
      <c r="F396" s="382" t="s">
        <v>2139</v>
      </c>
      <c r="G396" s="382" t="s">
        <v>2140</v>
      </c>
      <c r="H396" s="383"/>
      <c r="I396" s="384"/>
      <c r="J396" s="385"/>
      <c r="K396" s="386"/>
      <c r="L396" s="385"/>
    </row>
    <row r="397" spans="1:17" s="387" customFormat="1" ht="51" x14ac:dyDescent="0.2">
      <c r="A397" s="381">
        <v>508919</v>
      </c>
      <c r="B397" s="381">
        <v>892201</v>
      </c>
      <c r="C397" s="381" t="s">
        <v>91</v>
      </c>
      <c r="D397" s="382" t="s">
        <v>2141</v>
      </c>
      <c r="E397" s="382" t="s">
        <v>2142</v>
      </c>
      <c r="F397" s="388" t="s">
        <v>2143</v>
      </c>
      <c r="G397" s="388" t="s">
        <v>2144</v>
      </c>
      <c r="H397" s="383"/>
      <c r="I397" s="384"/>
      <c r="J397" s="385"/>
      <c r="K397" s="386"/>
      <c r="L397" s="385"/>
    </row>
    <row r="398" spans="1:17" s="387" customFormat="1" ht="38.25" x14ac:dyDescent="0.2">
      <c r="A398" s="381">
        <v>509667</v>
      </c>
      <c r="B398" s="381">
        <v>966701</v>
      </c>
      <c r="C398" s="381" t="s">
        <v>91</v>
      </c>
      <c r="D398" s="382" t="s">
        <v>148</v>
      </c>
      <c r="E398" s="382" t="s">
        <v>2145</v>
      </c>
      <c r="F398" s="382" t="s">
        <v>2146</v>
      </c>
      <c r="G398" s="382" t="s">
        <v>2147</v>
      </c>
      <c r="H398" s="383"/>
      <c r="I398" s="384"/>
      <c r="J398" s="385"/>
      <c r="K398" s="386"/>
      <c r="L398" s="385"/>
    </row>
    <row r="399" spans="1:17" s="387" customFormat="1" ht="25.5" x14ac:dyDescent="0.2">
      <c r="A399" s="381">
        <v>504613</v>
      </c>
      <c r="B399" s="381">
        <v>461301</v>
      </c>
      <c r="C399" s="381">
        <v>5</v>
      </c>
      <c r="D399" s="382" t="s">
        <v>2148</v>
      </c>
      <c r="E399" s="382" t="s">
        <v>263</v>
      </c>
      <c r="F399" s="382" t="s">
        <v>2149</v>
      </c>
      <c r="G399" s="382" t="s">
        <v>2150</v>
      </c>
      <c r="H399" s="389"/>
      <c r="I399" s="384"/>
      <c r="J399" s="390"/>
      <c r="K399" s="391"/>
      <c r="L399" s="390"/>
    </row>
    <row r="400" spans="1:17" s="387" customFormat="1" ht="38.25" x14ac:dyDescent="0.2">
      <c r="A400" s="381">
        <v>507301</v>
      </c>
      <c r="B400" s="381">
        <v>311301</v>
      </c>
      <c r="C400" s="394">
        <v>6</v>
      </c>
      <c r="D400" s="365" t="s">
        <v>860</v>
      </c>
      <c r="E400" s="365" t="s">
        <v>250</v>
      </c>
      <c r="F400" s="365" t="s">
        <v>2151</v>
      </c>
      <c r="G400" s="365" t="s">
        <v>2152</v>
      </c>
      <c r="H400" s="402"/>
      <c r="I400" s="396"/>
      <c r="J400" s="403"/>
      <c r="K400" s="404"/>
      <c r="L400" s="403"/>
      <c r="M400" s="380"/>
      <c r="N400" s="380"/>
      <c r="O400" s="380"/>
      <c r="P400" s="380"/>
      <c r="Q400" s="380"/>
    </row>
    <row r="401" spans="1:17" s="387" customFormat="1" ht="51" x14ac:dyDescent="0.2">
      <c r="A401" s="381">
        <v>509201</v>
      </c>
      <c r="B401" s="381">
        <v>920101</v>
      </c>
      <c r="C401" s="381" t="s">
        <v>91</v>
      </c>
      <c r="D401" s="388" t="s">
        <v>2153</v>
      </c>
      <c r="E401" s="388" t="s">
        <v>2154</v>
      </c>
      <c r="F401" s="388" t="s">
        <v>2155</v>
      </c>
      <c r="G401" s="388" t="s">
        <v>2156</v>
      </c>
      <c r="H401" s="389"/>
      <c r="I401" s="384"/>
      <c r="J401" s="390"/>
      <c r="K401" s="391"/>
      <c r="L401" s="390"/>
    </row>
    <row r="402" spans="1:17" s="387" customFormat="1" ht="51" x14ac:dyDescent="0.2">
      <c r="A402" s="381">
        <v>509625</v>
      </c>
      <c r="B402" s="381">
        <v>962501</v>
      </c>
      <c r="C402" s="381" t="s">
        <v>92</v>
      </c>
      <c r="D402" s="382" t="s">
        <v>147</v>
      </c>
      <c r="E402" s="382" t="s">
        <v>2157</v>
      </c>
      <c r="F402" s="382" t="s">
        <v>2158</v>
      </c>
      <c r="G402" s="382" t="s">
        <v>2159</v>
      </c>
      <c r="H402" s="389"/>
      <c r="I402" s="384"/>
      <c r="J402" s="390"/>
      <c r="K402" s="391"/>
      <c r="L402" s="390"/>
    </row>
    <row r="403" spans="1:17" s="387" customFormat="1" ht="76.5" x14ac:dyDescent="0.2">
      <c r="A403" s="381">
        <v>508920</v>
      </c>
      <c r="B403" s="381">
        <v>892301</v>
      </c>
      <c r="C403" s="381" t="s">
        <v>91</v>
      </c>
      <c r="D403" s="388" t="s">
        <v>2160</v>
      </c>
      <c r="E403" s="388" t="s">
        <v>2161</v>
      </c>
      <c r="F403" s="388" t="s">
        <v>2162</v>
      </c>
      <c r="G403" s="388" t="s">
        <v>2163</v>
      </c>
      <c r="H403" s="383"/>
      <c r="I403" s="384"/>
      <c r="J403" s="385"/>
      <c r="K403" s="386"/>
      <c r="L403" s="385"/>
    </row>
    <row r="404" spans="1:17" s="387" customFormat="1" ht="51" x14ac:dyDescent="0.2">
      <c r="A404" s="381">
        <v>508921</v>
      </c>
      <c r="B404" s="381">
        <v>892401</v>
      </c>
      <c r="C404" s="381" t="s">
        <v>91</v>
      </c>
      <c r="D404" s="382" t="s">
        <v>2164</v>
      </c>
      <c r="E404" s="382" t="s">
        <v>2165</v>
      </c>
      <c r="F404" s="388" t="s">
        <v>2166</v>
      </c>
      <c r="G404" s="388" t="s">
        <v>2167</v>
      </c>
      <c r="H404" s="383"/>
      <c r="I404" s="384"/>
      <c r="J404" s="385"/>
      <c r="K404" s="386"/>
      <c r="L404" s="385"/>
    </row>
    <row r="405" spans="1:17" ht="38.25" x14ac:dyDescent="0.2">
      <c r="A405" s="381">
        <v>509627</v>
      </c>
      <c r="B405" s="381">
        <v>962701</v>
      </c>
      <c r="C405" s="381">
        <v>5</v>
      </c>
      <c r="D405" s="382" t="s">
        <v>752</v>
      </c>
      <c r="E405" s="382" t="s">
        <v>2168</v>
      </c>
      <c r="F405" s="382" t="s">
        <v>2169</v>
      </c>
      <c r="G405" s="382" t="s">
        <v>2170</v>
      </c>
      <c r="H405" s="383"/>
      <c r="I405" s="384"/>
      <c r="J405" s="385"/>
      <c r="K405" s="386"/>
      <c r="L405" s="385"/>
      <c r="M405" s="387"/>
      <c r="N405" s="387"/>
      <c r="O405" s="387"/>
      <c r="P405" s="387"/>
      <c r="Q405" s="387"/>
    </row>
    <row r="406" spans="1:17" s="387" customFormat="1" ht="38.25" x14ac:dyDescent="0.2">
      <c r="A406" s="381">
        <v>502016</v>
      </c>
      <c r="B406" s="381">
        <v>201601</v>
      </c>
      <c r="C406" s="394">
        <v>8</v>
      </c>
      <c r="D406" s="405" t="s">
        <v>2171</v>
      </c>
      <c r="E406" s="405" t="s">
        <v>2172</v>
      </c>
      <c r="F406" s="405" t="s">
        <v>2173</v>
      </c>
      <c r="G406" s="405" t="s">
        <v>2174</v>
      </c>
      <c r="H406" s="402"/>
      <c r="I406" s="396"/>
      <c r="J406" s="403"/>
      <c r="K406" s="379"/>
      <c r="L406" s="403"/>
      <c r="M406" s="380"/>
      <c r="N406" s="380"/>
      <c r="O406" s="380"/>
      <c r="P406" s="380"/>
      <c r="Q406" s="380"/>
    </row>
    <row r="407" spans="1:17" ht="38.25" x14ac:dyDescent="0.2">
      <c r="A407" s="381">
        <v>509409</v>
      </c>
      <c r="B407" s="381">
        <v>940901</v>
      </c>
      <c r="C407" s="381" t="s">
        <v>91</v>
      </c>
      <c r="D407" s="382" t="s">
        <v>2175</v>
      </c>
      <c r="E407" s="382" t="s">
        <v>2176</v>
      </c>
      <c r="F407" s="382" t="s">
        <v>2177</v>
      </c>
      <c r="G407" s="382" t="s">
        <v>2178</v>
      </c>
      <c r="H407" s="389"/>
      <c r="I407" s="384"/>
      <c r="J407" s="390"/>
      <c r="K407" s="391"/>
      <c r="L407" s="390"/>
      <c r="M407" s="387"/>
      <c r="N407" s="387"/>
      <c r="O407" s="387"/>
      <c r="P407" s="387"/>
      <c r="Q407" s="387"/>
    </row>
    <row r="408" spans="1:17" ht="25.5" x14ac:dyDescent="0.2">
      <c r="A408" s="381">
        <v>501516</v>
      </c>
      <c r="B408" s="381">
        <v>151601</v>
      </c>
      <c r="C408" s="394">
        <v>1</v>
      </c>
      <c r="D408" s="405" t="s">
        <v>2179</v>
      </c>
      <c r="E408" s="405" t="s">
        <v>2180</v>
      </c>
      <c r="F408" s="405" t="s">
        <v>2181</v>
      </c>
      <c r="G408" s="405" t="s">
        <v>1146</v>
      </c>
      <c r="H408" s="395"/>
      <c r="I408" s="396"/>
      <c r="J408" s="397"/>
      <c r="K408" s="398"/>
      <c r="L408" s="397"/>
    </row>
    <row r="409" spans="1:17" s="387" customFormat="1" ht="38.25" x14ac:dyDescent="0.2">
      <c r="A409" s="381">
        <v>502913</v>
      </c>
      <c r="B409" s="381">
        <v>291301</v>
      </c>
      <c r="C409" s="394">
        <v>6</v>
      </c>
      <c r="D409" s="405" t="s">
        <v>2182</v>
      </c>
      <c r="E409" s="405" t="s">
        <v>397</v>
      </c>
      <c r="F409" s="405" t="s">
        <v>2183</v>
      </c>
      <c r="G409" s="405" t="s">
        <v>2184</v>
      </c>
      <c r="H409" s="402"/>
      <c r="I409" s="396"/>
      <c r="J409" s="403"/>
      <c r="K409" s="404"/>
      <c r="L409" s="403"/>
      <c r="M409" s="380"/>
      <c r="N409" s="380"/>
      <c r="O409" s="380"/>
      <c r="P409" s="380"/>
      <c r="Q409" s="380"/>
    </row>
    <row r="410" spans="1:17" ht="25.5" x14ac:dyDescent="0.2">
      <c r="A410" s="381">
        <v>509702</v>
      </c>
      <c r="B410" s="381">
        <v>970201</v>
      </c>
      <c r="C410" s="381" t="s">
        <v>91</v>
      </c>
      <c r="D410" s="382" t="s">
        <v>2185</v>
      </c>
      <c r="E410" s="382" t="s">
        <v>2186</v>
      </c>
      <c r="F410" s="382" t="s">
        <v>2187</v>
      </c>
      <c r="G410" s="382" t="s">
        <v>2188</v>
      </c>
      <c r="H410" s="389"/>
      <c r="I410" s="384"/>
      <c r="J410" s="390"/>
      <c r="K410" s="391"/>
      <c r="L410" s="390"/>
      <c r="M410" s="387"/>
      <c r="N410" s="387"/>
      <c r="O410" s="387"/>
      <c r="P410" s="387"/>
      <c r="Q410" s="387"/>
    </row>
    <row r="411" spans="1:17" s="387" customFormat="1" ht="25.5" x14ac:dyDescent="0.2">
      <c r="A411" s="381">
        <v>505425</v>
      </c>
      <c r="B411" s="381">
        <v>542501</v>
      </c>
      <c r="C411" s="394">
        <v>1</v>
      </c>
      <c r="D411" s="405" t="s">
        <v>2189</v>
      </c>
      <c r="E411" s="405" t="s">
        <v>398</v>
      </c>
      <c r="F411" s="405" t="s">
        <v>2190</v>
      </c>
      <c r="G411" s="405" t="s">
        <v>2191</v>
      </c>
      <c r="H411" s="402"/>
      <c r="I411" s="396"/>
      <c r="J411" s="403"/>
      <c r="K411" s="404"/>
      <c r="L411" s="403"/>
      <c r="M411" s="380"/>
      <c r="N411" s="380"/>
      <c r="O411" s="380"/>
      <c r="P411" s="380"/>
      <c r="Q411" s="380"/>
    </row>
    <row r="412" spans="1:17" s="387" customFormat="1" ht="63.75" x14ac:dyDescent="0.2">
      <c r="A412" s="381">
        <v>509901</v>
      </c>
      <c r="B412" s="381">
        <v>990101</v>
      </c>
      <c r="C412" s="381" t="s">
        <v>92</v>
      </c>
      <c r="D412" s="388" t="s">
        <v>2192</v>
      </c>
      <c r="E412" s="388" t="s">
        <v>2193</v>
      </c>
      <c r="F412" s="388" t="s">
        <v>2194</v>
      </c>
      <c r="G412" s="388" t="s">
        <v>2195</v>
      </c>
      <c r="H412" s="389"/>
      <c r="I412" s="384"/>
      <c r="J412" s="390"/>
      <c r="K412" s="391"/>
      <c r="L412" s="390"/>
    </row>
    <row r="413" spans="1:17" s="387" customFormat="1" ht="76.5" x14ac:dyDescent="0.2">
      <c r="A413" s="381">
        <v>508927</v>
      </c>
      <c r="B413" s="381">
        <v>893001</v>
      </c>
      <c r="C413" s="381" t="s">
        <v>91</v>
      </c>
      <c r="D413" s="382" t="s">
        <v>2196</v>
      </c>
      <c r="E413" s="382" t="s">
        <v>2197</v>
      </c>
      <c r="F413" s="382" t="s">
        <v>2198</v>
      </c>
      <c r="G413" s="382" t="s">
        <v>2199</v>
      </c>
      <c r="H413" s="389"/>
      <c r="I413" s="384"/>
      <c r="J413" s="390"/>
      <c r="K413" s="391"/>
      <c r="L413" s="390"/>
    </row>
    <row r="414" spans="1:17" s="387" customFormat="1" ht="38.25" x14ac:dyDescent="0.2">
      <c r="A414" s="381">
        <v>509673</v>
      </c>
      <c r="B414" s="381">
        <v>967201</v>
      </c>
      <c r="C414" s="381" t="s">
        <v>91</v>
      </c>
      <c r="D414" s="382" t="s">
        <v>2200</v>
      </c>
      <c r="E414" s="382" t="s">
        <v>2201</v>
      </c>
      <c r="F414" s="382" t="s">
        <v>2202</v>
      </c>
      <c r="G414" s="382" t="s">
        <v>2203</v>
      </c>
      <c r="H414" s="389"/>
      <c r="I414" s="384"/>
      <c r="J414" s="390"/>
      <c r="K414" s="391"/>
      <c r="L414" s="390"/>
    </row>
    <row r="415" spans="1:17" s="387" customFormat="1" ht="63.75" x14ac:dyDescent="0.2">
      <c r="A415" s="381">
        <v>508928</v>
      </c>
      <c r="B415" s="381">
        <v>891301</v>
      </c>
      <c r="C415" s="381" t="s">
        <v>91</v>
      </c>
      <c r="D415" s="382" t="s">
        <v>2204</v>
      </c>
      <c r="E415" s="382" t="s">
        <v>2205</v>
      </c>
      <c r="F415" s="382" t="s">
        <v>2206</v>
      </c>
      <c r="G415" s="424" t="s">
        <v>2207</v>
      </c>
      <c r="H415" s="389"/>
      <c r="I415" s="384"/>
      <c r="J415" s="390"/>
      <c r="K415" s="391"/>
      <c r="L415" s="390"/>
    </row>
    <row r="416" spans="1:17" s="387" customFormat="1" ht="76.5" x14ac:dyDescent="0.2">
      <c r="A416" s="381">
        <v>508929</v>
      </c>
      <c r="B416" s="381">
        <v>893101</v>
      </c>
      <c r="C416" s="381" t="s">
        <v>91</v>
      </c>
      <c r="D416" s="382" t="s">
        <v>2208</v>
      </c>
      <c r="E416" s="382" t="s">
        <v>2209</v>
      </c>
      <c r="F416" s="382" t="s">
        <v>2210</v>
      </c>
      <c r="G416" s="382" t="s">
        <v>2211</v>
      </c>
      <c r="H416" s="383"/>
      <c r="I416" s="384"/>
      <c r="J416" s="385"/>
      <c r="K416" s="386"/>
      <c r="L416" s="385"/>
    </row>
    <row r="417" spans="1:17" s="387" customFormat="1" ht="63.75" x14ac:dyDescent="0.2">
      <c r="A417" s="381">
        <v>508937</v>
      </c>
      <c r="B417" s="381">
        <v>893901</v>
      </c>
      <c r="C417" s="381" t="s">
        <v>91</v>
      </c>
      <c r="D417" s="382" t="s">
        <v>2212</v>
      </c>
      <c r="E417" s="382" t="s">
        <v>2213</v>
      </c>
      <c r="F417" s="382" t="s">
        <v>2214</v>
      </c>
      <c r="G417" s="382" t="s">
        <v>2215</v>
      </c>
      <c r="H417" s="389"/>
      <c r="I417" s="384"/>
      <c r="J417" s="390"/>
      <c r="K417" s="391"/>
      <c r="L417" s="390"/>
    </row>
    <row r="418" spans="1:17" ht="63.75" x14ac:dyDescent="0.2">
      <c r="A418" s="381">
        <v>509902</v>
      </c>
      <c r="B418" s="381">
        <v>990201</v>
      </c>
      <c r="C418" s="381" t="s">
        <v>92</v>
      </c>
      <c r="D418" s="388" t="s">
        <v>2216</v>
      </c>
      <c r="E418" s="388" t="s">
        <v>2217</v>
      </c>
      <c r="F418" s="388" t="s">
        <v>2218</v>
      </c>
      <c r="G418" s="388" t="s">
        <v>2219</v>
      </c>
      <c r="H418" s="383"/>
      <c r="I418" s="384"/>
      <c r="J418" s="385"/>
      <c r="K418" s="386"/>
      <c r="L418" s="385"/>
      <c r="M418" s="387"/>
      <c r="N418" s="387"/>
      <c r="O418" s="387"/>
      <c r="P418" s="387"/>
      <c r="Q418" s="387"/>
    </row>
    <row r="419" spans="1:17" ht="38.25" x14ac:dyDescent="0.2">
      <c r="A419" s="381">
        <v>508938</v>
      </c>
      <c r="B419" s="381">
        <v>894001</v>
      </c>
      <c r="C419" s="394">
        <v>6</v>
      </c>
      <c r="D419" s="405" t="s">
        <v>2220</v>
      </c>
      <c r="E419" s="405" t="s">
        <v>2221</v>
      </c>
      <c r="F419" s="405" t="s">
        <v>2222</v>
      </c>
      <c r="G419" s="405" t="s">
        <v>2223</v>
      </c>
      <c r="H419" s="402"/>
      <c r="I419" s="396"/>
      <c r="J419" s="403"/>
      <c r="K419" s="404"/>
      <c r="L419" s="403"/>
    </row>
    <row r="420" spans="1:17" s="387" customFormat="1" ht="38.25" x14ac:dyDescent="0.2">
      <c r="A420" s="381">
        <v>503116</v>
      </c>
      <c r="B420" s="381">
        <v>311901</v>
      </c>
      <c r="C420" s="394">
        <v>6</v>
      </c>
      <c r="D420" s="405" t="s">
        <v>2224</v>
      </c>
      <c r="E420" s="405" t="s">
        <v>2225</v>
      </c>
      <c r="F420" s="405" t="s">
        <v>2226</v>
      </c>
      <c r="G420" s="405" t="s">
        <v>2227</v>
      </c>
      <c r="H420" s="402"/>
      <c r="I420" s="396"/>
      <c r="J420" s="403"/>
      <c r="K420" s="404"/>
      <c r="L420" s="403"/>
      <c r="M420" s="380"/>
      <c r="N420" s="380"/>
      <c r="O420" s="380"/>
      <c r="P420" s="380"/>
      <c r="Q420" s="380"/>
    </row>
    <row r="421" spans="1:17" s="387" customFormat="1" ht="63.75" x14ac:dyDescent="0.2">
      <c r="A421" s="381">
        <v>509903</v>
      </c>
      <c r="B421" s="381">
        <v>990301</v>
      </c>
      <c r="C421" s="381" t="s">
        <v>92</v>
      </c>
      <c r="D421" s="388" t="s">
        <v>2228</v>
      </c>
      <c r="E421" s="388" t="s">
        <v>2229</v>
      </c>
      <c r="F421" s="388" t="s">
        <v>2230</v>
      </c>
      <c r="G421" s="388" t="s">
        <v>2231</v>
      </c>
      <c r="H421" s="383"/>
      <c r="I421" s="384"/>
      <c r="J421" s="385"/>
      <c r="K421" s="386"/>
      <c r="L421" s="385"/>
    </row>
    <row r="422" spans="1:17" s="387" customFormat="1" ht="51" x14ac:dyDescent="0.2">
      <c r="A422" s="381">
        <v>508943</v>
      </c>
      <c r="B422" s="381">
        <v>894401</v>
      </c>
      <c r="C422" s="381" t="s">
        <v>91</v>
      </c>
      <c r="D422" s="382" t="s">
        <v>2232</v>
      </c>
      <c r="E422" s="382" t="s">
        <v>2233</v>
      </c>
      <c r="F422" s="382" t="s">
        <v>2234</v>
      </c>
      <c r="G422" s="382" t="s">
        <v>2235</v>
      </c>
      <c r="H422" s="383"/>
      <c r="I422" s="384"/>
      <c r="J422" s="385"/>
      <c r="K422" s="386"/>
      <c r="L422" s="385"/>
    </row>
    <row r="423" spans="1:17" ht="38.25" x14ac:dyDescent="0.2">
      <c r="A423" s="381">
        <v>509692</v>
      </c>
      <c r="B423" s="381">
        <v>969201</v>
      </c>
      <c r="C423" s="381" t="s">
        <v>91</v>
      </c>
      <c r="D423" s="382" t="s">
        <v>2236</v>
      </c>
      <c r="E423" s="382" t="s">
        <v>2237</v>
      </c>
      <c r="F423" s="382" t="s">
        <v>2238</v>
      </c>
      <c r="G423" s="382" t="s">
        <v>2239</v>
      </c>
      <c r="H423" s="389"/>
      <c r="I423" s="384"/>
      <c r="J423" s="390"/>
      <c r="K423" s="391"/>
      <c r="L423" s="390"/>
      <c r="M423" s="387"/>
      <c r="N423" s="387"/>
      <c r="O423" s="387"/>
      <c r="P423" s="387"/>
      <c r="Q423" s="387"/>
    </row>
    <row r="424" spans="1:17" s="387" customFormat="1" ht="38.25" x14ac:dyDescent="0.2">
      <c r="A424" s="381">
        <v>509904</v>
      </c>
      <c r="B424" s="381">
        <v>990401</v>
      </c>
      <c r="C424" s="394" t="s">
        <v>92</v>
      </c>
      <c r="D424" s="365" t="s">
        <v>2240</v>
      </c>
      <c r="E424" s="365" t="s">
        <v>2241</v>
      </c>
      <c r="F424" s="365" t="s">
        <v>2242</v>
      </c>
      <c r="G424" s="365" t="s">
        <v>2243</v>
      </c>
      <c r="H424" s="395"/>
      <c r="I424" s="396"/>
      <c r="J424" s="397"/>
      <c r="K424" s="398"/>
      <c r="L424" s="397"/>
      <c r="M424" s="380"/>
      <c r="N424" s="380"/>
      <c r="O424" s="380"/>
      <c r="P424" s="380"/>
      <c r="Q424" s="380"/>
    </row>
    <row r="425" spans="1:17" s="387" customFormat="1" ht="25.5" x14ac:dyDescent="0.2">
      <c r="A425" s="381">
        <v>502826</v>
      </c>
      <c r="B425" s="381">
        <v>282601</v>
      </c>
      <c r="C425" s="381">
        <v>1</v>
      </c>
      <c r="D425" s="382" t="s">
        <v>2244</v>
      </c>
      <c r="E425" s="382" t="s">
        <v>399</v>
      </c>
      <c r="F425" s="382" t="s">
        <v>2245</v>
      </c>
      <c r="G425" s="382" t="s">
        <v>2246</v>
      </c>
      <c r="H425" s="383"/>
      <c r="I425" s="384"/>
      <c r="J425" s="385"/>
      <c r="K425" s="386"/>
      <c r="L425" s="385"/>
    </row>
    <row r="426" spans="1:17" s="387" customFormat="1" ht="25.5" x14ac:dyDescent="0.2">
      <c r="A426" s="381">
        <v>509681</v>
      </c>
      <c r="B426" s="381">
        <v>968201</v>
      </c>
      <c r="C426" s="381" t="s">
        <v>91</v>
      </c>
      <c r="D426" s="382" t="s">
        <v>2247</v>
      </c>
      <c r="E426" s="382" t="s">
        <v>400</v>
      </c>
      <c r="F426" s="382" t="s">
        <v>2248</v>
      </c>
      <c r="G426" s="382" t="s">
        <v>2249</v>
      </c>
      <c r="H426" s="389"/>
      <c r="I426" s="384"/>
      <c r="J426" s="390"/>
      <c r="K426" s="391"/>
      <c r="L426" s="390"/>
    </row>
    <row r="427" spans="1:17" s="387" customFormat="1" ht="51" x14ac:dyDescent="0.2">
      <c r="A427" s="381">
        <v>508946</v>
      </c>
      <c r="B427" s="381">
        <v>894701</v>
      </c>
      <c r="C427" s="381">
        <v>1</v>
      </c>
      <c r="D427" s="424" t="s">
        <v>2250</v>
      </c>
      <c r="E427" s="413" t="s">
        <v>2251</v>
      </c>
      <c r="F427" s="382" t="s">
        <v>2252</v>
      </c>
      <c r="G427" s="382" t="s">
        <v>2253</v>
      </c>
      <c r="H427" s="383"/>
      <c r="I427" s="384"/>
      <c r="J427" s="385"/>
      <c r="K427" s="386"/>
      <c r="L427" s="385"/>
    </row>
    <row r="428" spans="1:17" s="387" customFormat="1" ht="38.25" x14ac:dyDescent="0.2">
      <c r="A428" s="381">
        <v>501912</v>
      </c>
      <c r="B428" s="381">
        <v>191201</v>
      </c>
      <c r="C428" s="381">
        <v>7</v>
      </c>
      <c r="D428" s="382" t="s">
        <v>2254</v>
      </c>
      <c r="E428" s="382" t="s">
        <v>197</v>
      </c>
      <c r="F428" s="382" t="s">
        <v>2255</v>
      </c>
      <c r="G428" s="382" t="s">
        <v>2256</v>
      </c>
      <c r="H428" s="389"/>
      <c r="I428" s="384"/>
      <c r="J428" s="390"/>
      <c r="K428" s="391"/>
      <c r="L428" s="390"/>
    </row>
    <row r="429" spans="1:17" s="387" customFormat="1" ht="51" x14ac:dyDescent="0.2">
      <c r="A429" s="381">
        <v>508947</v>
      </c>
      <c r="B429" s="381">
        <v>894801</v>
      </c>
      <c r="C429" s="381">
        <v>3</v>
      </c>
      <c r="D429" s="382" t="s">
        <v>2257</v>
      </c>
      <c r="E429" s="382" t="s">
        <v>2258</v>
      </c>
      <c r="F429" s="382" t="s">
        <v>2259</v>
      </c>
      <c r="G429" s="382" t="s">
        <v>2260</v>
      </c>
      <c r="H429" s="389"/>
      <c r="I429" s="384"/>
      <c r="J429" s="390"/>
      <c r="K429" s="391"/>
      <c r="L429" s="390"/>
    </row>
    <row r="430" spans="1:17" s="387" customFormat="1" ht="38.25" x14ac:dyDescent="0.2">
      <c r="A430" s="381">
        <v>509003</v>
      </c>
      <c r="B430" s="381">
        <v>900301</v>
      </c>
      <c r="C430" s="381" t="s">
        <v>91</v>
      </c>
      <c r="D430" s="388" t="s">
        <v>2261</v>
      </c>
      <c r="E430" s="388" t="s">
        <v>2262</v>
      </c>
      <c r="F430" s="388" t="s">
        <v>2263</v>
      </c>
      <c r="G430" s="388" t="s">
        <v>2264</v>
      </c>
      <c r="H430" s="389"/>
      <c r="I430" s="384"/>
      <c r="J430" s="390"/>
      <c r="K430" s="390"/>
      <c r="L430" s="391"/>
    </row>
    <row r="431" spans="1:17" s="387" customFormat="1" ht="38.25" x14ac:dyDescent="0.2">
      <c r="A431" s="381">
        <v>509905</v>
      </c>
      <c r="B431" s="381">
        <v>990501</v>
      </c>
      <c r="C431" s="381" t="s">
        <v>92</v>
      </c>
      <c r="D431" s="388" t="s">
        <v>2265</v>
      </c>
      <c r="E431" s="388" t="s">
        <v>2266</v>
      </c>
      <c r="F431" s="388" t="s">
        <v>2267</v>
      </c>
      <c r="G431" s="388" t="s">
        <v>2268</v>
      </c>
      <c r="H431" s="389"/>
      <c r="I431" s="389"/>
      <c r="J431" s="390"/>
      <c r="K431" s="391"/>
      <c r="L431" s="390"/>
    </row>
    <row r="432" spans="1:17" s="387" customFormat="1" ht="51" x14ac:dyDescent="0.2">
      <c r="A432" s="381">
        <v>509906</v>
      </c>
      <c r="B432" s="381">
        <v>990601</v>
      </c>
      <c r="C432" s="381" t="s">
        <v>91</v>
      </c>
      <c r="D432" s="388" t="s">
        <v>2269</v>
      </c>
      <c r="E432" s="388" t="s">
        <v>2270</v>
      </c>
      <c r="F432" s="388" t="s">
        <v>2271</v>
      </c>
      <c r="G432" s="388" t="s">
        <v>2272</v>
      </c>
      <c r="H432" s="389"/>
      <c r="I432" s="384"/>
      <c r="J432" s="390"/>
      <c r="K432" s="391"/>
      <c r="L432" s="390"/>
    </row>
    <row r="433" spans="1:17" s="387" customFormat="1" ht="38.25" x14ac:dyDescent="0.2">
      <c r="A433" s="381">
        <v>509005</v>
      </c>
      <c r="B433" s="381">
        <v>900501</v>
      </c>
      <c r="C433" s="381">
        <v>6</v>
      </c>
      <c r="D433" s="416" t="s">
        <v>2273</v>
      </c>
      <c r="E433" s="416" t="s">
        <v>2274</v>
      </c>
      <c r="F433" s="416" t="s">
        <v>2275</v>
      </c>
      <c r="G433" s="416" t="s">
        <v>2276</v>
      </c>
      <c r="H433" s="384"/>
      <c r="I433" s="384"/>
      <c r="J433" s="390"/>
      <c r="K433" s="419"/>
      <c r="L433" s="390"/>
    </row>
    <row r="434" spans="1:17" s="387" customFormat="1" ht="51" x14ac:dyDescent="0.2">
      <c r="A434" s="381">
        <v>509006</v>
      </c>
      <c r="B434" s="381">
        <v>900601</v>
      </c>
      <c r="C434" s="381" t="s">
        <v>91</v>
      </c>
      <c r="D434" s="382" t="s">
        <v>2277</v>
      </c>
      <c r="E434" s="382" t="s">
        <v>2278</v>
      </c>
      <c r="F434" s="382" t="s">
        <v>2279</v>
      </c>
      <c r="G434" s="382" t="s">
        <v>2280</v>
      </c>
      <c r="H434" s="389"/>
      <c r="I434" s="384"/>
      <c r="J434" s="390"/>
      <c r="K434" s="391"/>
      <c r="L434" s="390"/>
    </row>
    <row r="435" spans="1:17" s="387" customFormat="1" ht="51" x14ac:dyDescent="0.2">
      <c r="A435" s="381">
        <v>509907</v>
      </c>
      <c r="B435" s="381">
        <v>990701</v>
      </c>
      <c r="C435" s="381" t="s">
        <v>92</v>
      </c>
      <c r="D435" s="425" t="s">
        <v>2281</v>
      </c>
      <c r="E435" s="388" t="s">
        <v>2282</v>
      </c>
      <c r="F435" s="388" t="s">
        <v>2283</v>
      </c>
      <c r="G435" s="388" t="s">
        <v>2284</v>
      </c>
      <c r="H435" s="383"/>
      <c r="I435" s="384"/>
      <c r="J435" s="385"/>
      <c r="K435" s="386"/>
      <c r="L435" s="385"/>
    </row>
    <row r="436" spans="1:17" s="387" customFormat="1" ht="38.25" x14ac:dyDescent="0.2">
      <c r="A436" s="381">
        <v>509008</v>
      </c>
      <c r="B436" s="381">
        <v>900801</v>
      </c>
      <c r="C436" s="381" t="s">
        <v>91</v>
      </c>
      <c r="D436" s="382" t="s">
        <v>2285</v>
      </c>
      <c r="E436" s="382" t="s">
        <v>2286</v>
      </c>
      <c r="F436" s="382" t="s">
        <v>2287</v>
      </c>
      <c r="G436" s="382" t="s">
        <v>2288</v>
      </c>
      <c r="H436" s="383"/>
      <c r="I436" s="384"/>
      <c r="J436" s="385"/>
      <c r="K436" s="386"/>
      <c r="L436" s="385"/>
    </row>
    <row r="437" spans="1:17" s="387" customFormat="1" ht="51" x14ac:dyDescent="0.2">
      <c r="A437" s="381">
        <v>509308</v>
      </c>
      <c r="B437" s="381">
        <v>931801</v>
      </c>
      <c r="C437" s="381" t="s">
        <v>91</v>
      </c>
      <c r="D437" s="388" t="s">
        <v>2289</v>
      </c>
      <c r="E437" s="388" t="s">
        <v>2290</v>
      </c>
      <c r="F437" s="388" t="s">
        <v>2291</v>
      </c>
      <c r="G437" s="388" t="s">
        <v>2292</v>
      </c>
      <c r="H437" s="383"/>
      <c r="I437" s="384"/>
      <c r="J437" s="385"/>
      <c r="K437" s="386"/>
      <c r="L437" s="385"/>
    </row>
    <row r="438" spans="1:17" s="387" customFormat="1" ht="38.25" x14ac:dyDescent="0.2">
      <c r="A438" s="381">
        <v>509908</v>
      </c>
      <c r="B438" s="381">
        <v>990801</v>
      </c>
      <c r="C438" s="381" t="s">
        <v>92</v>
      </c>
      <c r="D438" s="388" t="s">
        <v>2293</v>
      </c>
      <c r="E438" s="388" t="s">
        <v>2294</v>
      </c>
      <c r="F438" s="388" t="s">
        <v>2295</v>
      </c>
      <c r="G438" s="388" t="s">
        <v>2296</v>
      </c>
      <c r="H438" s="383"/>
      <c r="I438" s="384"/>
      <c r="J438" s="385"/>
      <c r="K438" s="386"/>
      <c r="L438" s="385"/>
    </row>
    <row r="439" spans="1:17" s="387" customFormat="1" ht="63.75" x14ac:dyDescent="0.2">
      <c r="A439" s="381">
        <v>509101</v>
      </c>
      <c r="B439" s="381">
        <v>910201</v>
      </c>
      <c r="C439" s="381">
        <v>8</v>
      </c>
      <c r="D439" s="388" t="s">
        <v>865</v>
      </c>
      <c r="E439" s="388" t="s">
        <v>2297</v>
      </c>
      <c r="F439" s="388" t="s">
        <v>2298</v>
      </c>
      <c r="G439" s="388" t="s">
        <v>2299</v>
      </c>
      <c r="H439" s="389"/>
      <c r="I439" s="384"/>
      <c r="J439" s="390"/>
      <c r="K439" s="391"/>
      <c r="L439" s="390"/>
    </row>
    <row r="440" spans="1:17" ht="51" x14ac:dyDescent="0.2">
      <c r="A440" s="381">
        <v>509102</v>
      </c>
      <c r="B440" s="381">
        <v>910701</v>
      </c>
      <c r="C440" s="381" t="s">
        <v>91</v>
      </c>
      <c r="D440" s="388" t="s">
        <v>2300</v>
      </c>
      <c r="E440" s="388" t="s">
        <v>2301</v>
      </c>
      <c r="F440" s="388" t="s">
        <v>2302</v>
      </c>
      <c r="G440" s="388" t="s">
        <v>2303</v>
      </c>
      <c r="H440" s="383"/>
      <c r="I440" s="384"/>
      <c r="J440" s="385"/>
      <c r="K440" s="386"/>
      <c r="L440" s="385"/>
      <c r="M440" s="387"/>
      <c r="N440" s="387"/>
      <c r="O440" s="387"/>
      <c r="P440" s="387"/>
      <c r="Q440" s="387"/>
    </row>
    <row r="441" spans="1:17" s="387" customFormat="1" ht="38.25" x14ac:dyDescent="0.2">
      <c r="A441" s="381">
        <v>509909</v>
      </c>
      <c r="B441" s="381">
        <v>990901</v>
      </c>
      <c r="C441" s="381" t="s">
        <v>92</v>
      </c>
      <c r="D441" s="365" t="s">
        <v>2304</v>
      </c>
      <c r="E441" s="365" t="s">
        <v>2305</v>
      </c>
      <c r="F441" s="365" t="s">
        <v>2306</v>
      </c>
      <c r="G441" s="365" t="s">
        <v>2307</v>
      </c>
      <c r="H441" s="402"/>
      <c r="I441" s="396"/>
      <c r="J441" s="403"/>
      <c r="K441" s="404"/>
      <c r="L441" s="403"/>
      <c r="M441" s="380"/>
      <c r="N441" s="380"/>
      <c r="O441" s="380"/>
      <c r="P441" s="380"/>
      <c r="Q441" s="380"/>
    </row>
    <row r="442" spans="1:17" s="387" customFormat="1" ht="38.25" x14ac:dyDescent="0.2">
      <c r="A442" s="381">
        <v>509910</v>
      </c>
      <c r="B442" s="381">
        <v>991001</v>
      </c>
      <c r="C442" s="381" t="s">
        <v>92</v>
      </c>
      <c r="D442" s="388" t="s">
        <v>2308</v>
      </c>
      <c r="E442" s="388" t="s">
        <v>2309</v>
      </c>
      <c r="F442" s="388" t="s">
        <v>2310</v>
      </c>
      <c r="G442" s="388" t="s">
        <v>2311</v>
      </c>
      <c r="H442" s="389"/>
      <c r="I442" s="384"/>
      <c r="J442" s="390"/>
      <c r="K442" s="391"/>
      <c r="L442" s="390"/>
    </row>
    <row r="443" spans="1:17" s="387" customFormat="1" ht="38.25" x14ac:dyDescent="0.2">
      <c r="A443" s="381">
        <v>509103</v>
      </c>
      <c r="B443" s="381">
        <v>910801</v>
      </c>
      <c r="C443" s="381">
        <v>5</v>
      </c>
      <c r="D443" s="388" t="s">
        <v>2312</v>
      </c>
      <c r="E443" s="388" t="s">
        <v>2313</v>
      </c>
      <c r="F443" s="388" t="s">
        <v>2314</v>
      </c>
      <c r="G443" s="388" t="s">
        <v>2315</v>
      </c>
      <c r="H443" s="383"/>
      <c r="I443" s="384"/>
      <c r="J443" s="385"/>
      <c r="K443" s="386"/>
      <c r="L443" s="385"/>
    </row>
    <row r="444" spans="1:17" s="387" customFormat="1" ht="38.25" x14ac:dyDescent="0.2">
      <c r="A444" s="381">
        <v>502825</v>
      </c>
      <c r="B444" s="381">
        <v>282501</v>
      </c>
      <c r="C444" s="381">
        <v>1</v>
      </c>
      <c r="D444" s="382" t="s">
        <v>2316</v>
      </c>
      <c r="E444" s="382" t="s">
        <v>401</v>
      </c>
      <c r="F444" s="382" t="s">
        <v>2317</v>
      </c>
      <c r="G444" s="382" t="s">
        <v>2318</v>
      </c>
      <c r="H444" s="389"/>
      <c r="I444" s="384"/>
      <c r="J444" s="390"/>
      <c r="K444" s="391"/>
      <c r="L444" s="390"/>
    </row>
    <row r="445" spans="1:17" s="387" customFormat="1" ht="38.25" x14ac:dyDescent="0.2">
      <c r="A445" s="381">
        <v>509610</v>
      </c>
      <c r="B445" s="381">
        <v>961001</v>
      </c>
      <c r="C445" s="381" t="s">
        <v>91</v>
      </c>
      <c r="D445" s="382" t="s">
        <v>2319</v>
      </c>
      <c r="E445" s="382" t="s">
        <v>2320</v>
      </c>
      <c r="F445" s="382" t="s">
        <v>2321</v>
      </c>
      <c r="G445" s="382" t="s">
        <v>2322</v>
      </c>
      <c r="H445" s="383"/>
      <c r="I445" s="384"/>
      <c r="J445" s="385"/>
      <c r="K445" s="386"/>
      <c r="L445" s="385"/>
    </row>
    <row r="446" spans="1:17" s="387" customFormat="1" ht="25.5" x14ac:dyDescent="0.2">
      <c r="A446" s="381">
        <v>509608</v>
      </c>
      <c r="B446" s="381">
        <v>960801</v>
      </c>
      <c r="C446" s="381" t="s">
        <v>91</v>
      </c>
      <c r="D446" s="382" t="s">
        <v>2323</v>
      </c>
      <c r="E446" s="382" t="s">
        <v>2324</v>
      </c>
      <c r="F446" s="382" t="s">
        <v>2325</v>
      </c>
      <c r="G446" s="382" t="s">
        <v>2326</v>
      </c>
      <c r="H446" s="383"/>
      <c r="I446" s="384"/>
      <c r="J446" s="385"/>
      <c r="K446" s="386"/>
      <c r="L446" s="385"/>
    </row>
    <row r="447" spans="1:17" s="387" customFormat="1" ht="25.5" x14ac:dyDescent="0.2">
      <c r="A447" s="381">
        <v>509615</v>
      </c>
      <c r="B447" s="381">
        <v>961501</v>
      </c>
      <c r="C447" s="381" t="s">
        <v>91</v>
      </c>
      <c r="D447" s="382" t="s">
        <v>2327</v>
      </c>
      <c r="E447" s="382" t="s">
        <v>2328</v>
      </c>
      <c r="F447" s="382" t="s">
        <v>2329</v>
      </c>
      <c r="G447" s="382" t="s">
        <v>2330</v>
      </c>
      <c r="H447" s="389"/>
      <c r="I447" s="384"/>
      <c r="J447" s="390"/>
      <c r="K447" s="391"/>
      <c r="L447" s="390"/>
    </row>
    <row r="448" spans="1:17" s="387" customFormat="1" ht="25.5" x14ac:dyDescent="0.2">
      <c r="A448" s="381">
        <v>502011</v>
      </c>
      <c r="B448" s="381">
        <v>201201</v>
      </c>
      <c r="C448" s="381">
        <v>8</v>
      </c>
      <c r="D448" s="382" t="s">
        <v>2331</v>
      </c>
      <c r="E448" s="382" t="s">
        <v>2332</v>
      </c>
      <c r="F448" s="382" t="s">
        <v>1190</v>
      </c>
      <c r="G448" s="382" t="s">
        <v>2333</v>
      </c>
      <c r="H448" s="389"/>
      <c r="I448" s="384"/>
      <c r="J448" s="390"/>
      <c r="K448" s="391"/>
      <c r="L448" s="390"/>
    </row>
    <row r="449" spans="1:17" s="387" customFormat="1" ht="25.5" x14ac:dyDescent="0.2">
      <c r="A449" s="381">
        <v>509691</v>
      </c>
      <c r="B449" s="381">
        <v>969101</v>
      </c>
      <c r="C449" s="381" t="s">
        <v>91</v>
      </c>
      <c r="D449" s="382" t="s">
        <v>2334</v>
      </c>
      <c r="E449" s="382" t="s">
        <v>402</v>
      </c>
      <c r="F449" s="382" t="s">
        <v>2335</v>
      </c>
      <c r="G449" s="382" t="s">
        <v>2336</v>
      </c>
      <c r="H449" s="389"/>
      <c r="I449" s="384"/>
      <c r="J449" s="390"/>
      <c r="K449" s="391"/>
      <c r="L449" s="390"/>
    </row>
    <row r="450" spans="1:17" s="387" customFormat="1" ht="25.5" x14ac:dyDescent="0.2">
      <c r="A450" s="381">
        <v>505019</v>
      </c>
      <c r="B450" s="381">
        <v>501901</v>
      </c>
      <c r="C450" s="381">
        <v>7</v>
      </c>
      <c r="D450" s="426" t="s">
        <v>2337</v>
      </c>
      <c r="E450" s="426" t="s">
        <v>2338</v>
      </c>
      <c r="F450" s="426" t="s">
        <v>2339</v>
      </c>
      <c r="G450" s="388" t="s">
        <v>2340</v>
      </c>
      <c r="H450" s="389"/>
      <c r="I450" s="384"/>
      <c r="J450" s="390"/>
      <c r="K450" s="391"/>
      <c r="L450" s="390"/>
    </row>
    <row r="451" spans="1:17" s="387" customFormat="1" ht="25.5" x14ac:dyDescent="0.2">
      <c r="A451" s="381">
        <v>0</v>
      </c>
      <c r="B451" s="373">
        <v>968901</v>
      </c>
      <c r="C451" s="381" t="s">
        <v>91</v>
      </c>
      <c r="D451" s="382" t="s">
        <v>2341</v>
      </c>
      <c r="E451" s="382" t="s">
        <v>396</v>
      </c>
      <c r="F451" s="382" t="s">
        <v>2342</v>
      </c>
      <c r="G451" s="382" t="s">
        <v>2343</v>
      </c>
      <c r="H451" s="389"/>
      <c r="I451" s="384"/>
      <c r="J451" s="390"/>
      <c r="K451" s="391"/>
      <c r="L451" s="390"/>
      <c r="M451" s="427"/>
      <c r="N451" s="428"/>
      <c r="O451" s="429"/>
      <c r="P451" s="427"/>
      <c r="Q451" s="391"/>
    </row>
    <row r="452" spans="1:17" s="387" customFormat="1" ht="25.5" x14ac:dyDescent="0.2">
      <c r="A452" s="381">
        <v>509703</v>
      </c>
      <c r="B452" s="381">
        <v>970301</v>
      </c>
      <c r="C452" s="381" t="s">
        <v>91</v>
      </c>
      <c r="D452" s="382" t="s">
        <v>2344</v>
      </c>
      <c r="E452" s="382" t="s">
        <v>2345</v>
      </c>
      <c r="F452" s="382" t="s">
        <v>2346</v>
      </c>
      <c r="G452" s="382" t="s">
        <v>2347</v>
      </c>
      <c r="H452" s="389"/>
      <c r="I452" s="384"/>
      <c r="J452" s="390"/>
      <c r="K452" s="391"/>
      <c r="L452" s="390"/>
      <c r="M452" s="390"/>
      <c r="N452" s="422"/>
      <c r="O452" s="427"/>
      <c r="P452" s="419"/>
    </row>
    <row r="453" spans="1:17" s="387" customFormat="1" ht="51" x14ac:dyDescent="0.2">
      <c r="A453" s="381">
        <v>509105</v>
      </c>
      <c r="B453" s="381">
        <v>910501</v>
      </c>
      <c r="C453" s="381" t="s">
        <v>91</v>
      </c>
      <c r="D453" s="388" t="s">
        <v>2348</v>
      </c>
      <c r="E453" s="388" t="s">
        <v>2349</v>
      </c>
      <c r="F453" s="388" t="s">
        <v>2350</v>
      </c>
      <c r="G453" s="388" t="s">
        <v>2351</v>
      </c>
      <c r="H453" s="389"/>
      <c r="I453" s="384"/>
      <c r="J453" s="390"/>
      <c r="K453" s="391"/>
      <c r="L453" s="390"/>
    </row>
    <row r="454" spans="1:17" ht="25.5" x14ac:dyDescent="0.2">
      <c r="A454" s="381">
        <v>509705</v>
      </c>
      <c r="B454" s="381">
        <v>970501</v>
      </c>
      <c r="C454" s="381" t="s">
        <v>91</v>
      </c>
      <c r="D454" s="382" t="s">
        <v>2352</v>
      </c>
      <c r="E454" s="382" t="s">
        <v>403</v>
      </c>
      <c r="F454" s="382" t="s">
        <v>2353</v>
      </c>
      <c r="G454" s="382" t="s">
        <v>2354</v>
      </c>
      <c r="H454" s="389"/>
      <c r="I454" s="384"/>
      <c r="J454" s="390"/>
      <c r="K454" s="391"/>
      <c r="L454" s="390"/>
      <c r="M454" s="387"/>
      <c r="N454" s="387"/>
      <c r="O454" s="387"/>
      <c r="P454" s="387"/>
      <c r="Q454" s="387"/>
    </row>
    <row r="455" spans="1:17" s="387" customFormat="1" ht="51" x14ac:dyDescent="0.2">
      <c r="A455" s="381">
        <v>509911</v>
      </c>
      <c r="B455" s="381">
        <v>991101</v>
      </c>
      <c r="C455" s="394" t="s">
        <v>92</v>
      </c>
      <c r="D455" s="405" t="s">
        <v>2355</v>
      </c>
      <c r="E455" s="405" t="s">
        <v>2356</v>
      </c>
      <c r="F455" s="405" t="s">
        <v>2357</v>
      </c>
      <c r="G455" s="405" t="s">
        <v>2358</v>
      </c>
      <c r="H455" s="402"/>
      <c r="I455" s="396"/>
      <c r="J455" s="403"/>
      <c r="K455" s="404"/>
      <c r="L455" s="403"/>
      <c r="M455" s="380"/>
      <c r="N455" s="380"/>
      <c r="O455" s="380"/>
      <c r="P455" s="380"/>
      <c r="Q455" s="380"/>
    </row>
    <row r="456" spans="1:17" s="387" customFormat="1" ht="25.5" x14ac:dyDescent="0.2">
      <c r="A456" s="381">
        <v>505416</v>
      </c>
      <c r="B456" s="381">
        <v>541701</v>
      </c>
      <c r="C456" s="381">
        <v>1</v>
      </c>
      <c r="D456" s="382" t="s">
        <v>2359</v>
      </c>
      <c r="E456" s="382" t="s">
        <v>2360</v>
      </c>
      <c r="F456" s="382" t="s">
        <v>2361</v>
      </c>
      <c r="G456" s="382" t="s">
        <v>2362</v>
      </c>
      <c r="H456" s="389"/>
      <c r="I456" s="384"/>
      <c r="J456" s="390"/>
      <c r="K456" s="419"/>
      <c r="L456" s="390"/>
    </row>
    <row r="457" spans="1:17" s="407" customFormat="1" ht="25.5" x14ac:dyDescent="0.2">
      <c r="A457" s="381">
        <v>509603</v>
      </c>
      <c r="B457" s="381">
        <v>960301</v>
      </c>
      <c r="C457" s="381" t="s">
        <v>91</v>
      </c>
      <c r="D457" s="382" t="s">
        <v>2363</v>
      </c>
      <c r="E457" s="382" t="s">
        <v>276</v>
      </c>
      <c r="F457" s="382" t="s">
        <v>2364</v>
      </c>
      <c r="G457" s="424" t="s">
        <v>2365</v>
      </c>
      <c r="H457" s="389"/>
      <c r="I457" s="384"/>
      <c r="J457" s="390"/>
      <c r="K457" s="391"/>
      <c r="L457" s="390"/>
      <c r="M457" s="387"/>
      <c r="N457" s="387"/>
      <c r="O457" s="387"/>
      <c r="P457" s="387"/>
      <c r="Q457" s="387"/>
    </row>
    <row r="458" spans="1:17" s="387" customFormat="1" ht="51" x14ac:dyDescent="0.2">
      <c r="A458" s="381">
        <v>502914</v>
      </c>
      <c r="B458" s="381">
        <v>291401</v>
      </c>
      <c r="C458" s="381">
        <v>6</v>
      </c>
      <c r="D458" s="382" t="s">
        <v>2366</v>
      </c>
      <c r="E458" s="382" t="s">
        <v>404</v>
      </c>
      <c r="F458" s="382" t="s">
        <v>2367</v>
      </c>
      <c r="G458" s="382" t="s">
        <v>2368</v>
      </c>
      <c r="H458" s="389"/>
      <c r="I458" s="384"/>
      <c r="J458" s="390"/>
      <c r="K458" s="391"/>
      <c r="L458" s="390"/>
    </row>
    <row r="459" spans="1:17" s="387" customFormat="1" ht="38.25" x14ac:dyDescent="0.2">
      <c r="A459" s="381">
        <v>500609</v>
      </c>
      <c r="B459" s="381">
        <v>60801</v>
      </c>
      <c r="C459" s="381">
        <v>5</v>
      </c>
      <c r="D459" s="382" t="s">
        <v>2369</v>
      </c>
      <c r="E459" s="382" t="s">
        <v>2370</v>
      </c>
      <c r="F459" s="382" t="s">
        <v>2371</v>
      </c>
      <c r="G459" s="382" t="s">
        <v>2372</v>
      </c>
      <c r="H459" s="389"/>
      <c r="I459" s="384"/>
      <c r="J459" s="390"/>
      <c r="K459" s="390"/>
      <c r="L459" s="391"/>
    </row>
    <row r="460" spans="1:17" s="387" customFormat="1" ht="25.5" x14ac:dyDescent="0.2">
      <c r="A460" s="381">
        <v>509607</v>
      </c>
      <c r="B460" s="381">
        <v>960701</v>
      </c>
      <c r="C460" s="381" t="s">
        <v>91</v>
      </c>
      <c r="D460" s="382" t="s">
        <v>2373</v>
      </c>
      <c r="E460" s="382" t="s">
        <v>2374</v>
      </c>
      <c r="F460" s="382" t="s">
        <v>2375</v>
      </c>
      <c r="G460" s="382" t="s">
        <v>2376</v>
      </c>
      <c r="H460" s="389"/>
      <c r="I460" s="384"/>
      <c r="J460" s="390"/>
      <c r="K460" s="391"/>
      <c r="L460" s="390"/>
    </row>
    <row r="461" spans="1:17" s="387" customFormat="1" ht="38.25" x14ac:dyDescent="0.2">
      <c r="A461" s="381">
        <v>509109</v>
      </c>
      <c r="B461" s="381">
        <v>910901</v>
      </c>
      <c r="C461" s="381" t="s">
        <v>91</v>
      </c>
      <c r="D461" s="382" t="s">
        <v>2377</v>
      </c>
      <c r="E461" s="382" t="s">
        <v>2378</v>
      </c>
      <c r="F461" s="382" t="s">
        <v>2379</v>
      </c>
      <c r="G461" s="382" t="s">
        <v>2380</v>
      </c>
      <c r="H461" s="389"/>
      <c r="I461" s="389"/>
      <c r="J461" s="390"/>
      <c r="K461" s="391"/>
      <c r="L461" s="390"/>
    </row>
    <row r="462" spans="1:17" ht="38.25" x14ac:dyDescent="0.2">
      <c r="A462" s="381">
        <v>509912</v>
      </c>
      <c r="B462" s="381">
        <v>991201</v>
      </c>
      <c r="C462" s="394" t="s">
        <v>92</v>
      </c>
      <c r="D462" s="405" t="s">
        <v>2381</v>
      </c>
      <c r="E462" s="405" t="s">
        <v>2382</v>
      </c>
      <c r="F462" s="405" t="s">
        <v>2383</v>
      </c>
      <c r="G462" s="405" t="s">
        <v>2384</v>
      </c>
      <c r="H462" s="402"/>
      <c r="I462" s="396"/>
      <c r="J462" s="403"/>
      <c r="K462" s="404"/>
      <c r="L462" s="403"/>
    </row>
    <row r="463" spans="1:17" s="387" customFormat="1" ht="38.25" x14ac:dyDescent="0.2">
      <c r="A463" s="381">
        <v>509505</v>
      </c>
      <c r="B463" s="381">
        <v>950501</v>
      </c>
      <c r="C463" s="381" t="s">
        <v>91</v>
      </c>
      <c r="D463" s="382" t="s">
        <v>866</v>
      </c>
      <c r="E463" s="382" t="s">
        <v>2385</v>
      </c>
      <c r="F463" s="382" t="s">
        <v>2386</v>
      </c>
      <c r="G463" s="382" t="s">
        <v>2387</v>
      </c>
      <c r="H463" s="389"/>
      <c r="I463" s="384"/>
      <c r="J463" s="390"/>
      <c r="K463" s="391"/>
      <c r="L463" s="390"/>
    </row>
    <row r="464" spans="1:17" s="387" customFormat="1" ht="38.25" x14ac:dyDescent="0.2">
      <c r="A464" s="381">
        <v>509509</v>
      </c>
      <c r="B464" s="381">
        <v>950901</v>
      </c>
      <c r="C464" s="381" t="s">
        <v>91</v>
      </c>
      <c r="D464" s="382" t="s">
        <v>2388</v>
      </c>
      <c r="E464" s="382" t="s">
        <v>2389</v>
      </c>
      <c r="F464" s="382" t="s">
        <v>2390</v>
      </c>
      <c r="G464" s="382" t="s">
        <v>2391</v>
      </c>
      <c r="H464" s="389"/>
      <c r="I464" s="384"/>
      <c r="J464" s="390"/>
      <c r="K464" s="391"/>
      <c r="L464" s="390"/>
    </row>
    <row r="465" spans="1:12" s="387" customFormat="1" ht="51" x14ac:dyDescent="0.2">
      <c r="A465" s="381">
        <v>509510</v>
      </c>
      <c r="B465" s="381">
        <v>951001</v>
      </c>
      <c r="C465" s="381" t="s">
        <v>91</v>
      </c>
      <c r="D465" s="382" t="s">
        <v>2392</v>
      </c>
      <c r="E465" s="382" t="s">
        <v>2393</v>
      </c>
      <c r="F465" s="382" t="s">
        <v>2394</v>
      </c>
      <c r="G465" s="382" t="s">
        <v>2395</v>
      </c>
      <c r="H465" s="389"/>
      <c r="I465" s="384"/>
      <c r="J465" s="390"/>
      <c r="K465" s="391"/>
      <c r="L465" s="390"/>
    </row>
    <row r="466" spans="1:12" s="387" customFormat="1" ht="63.75" x14ac:dyDescent="0.2">
      <c r="A466" s="381">
        <v>509624</v>
      </c>
      <c r="B466" s="381">
        <v>962401</v>
      </c>
      <c r="C466" s="381" t="s">
        <v>91</v>
      </c>
      <c r="D466" s="382" t="s">
        <v>2396</v>
      </c>
      <c r="E466" s="382" t="s">
        <v>2397</v>
      </c>
      <c r="F466" s="382" t="s">
        <v>2398</v>
      </c>
      <c r="G466" s="382" t="s">
        <v>2399</v>
      </c>
      <c r="H466" s="389"/>
      <c r="I466" s="384"/>
      <c r="J466" s="390"/>
      <c r="K466" s="391"/>
      <c r="L466" s="390"/>
    </row>
    <row r="467" spans="1:12" s="387" customFormat="1" ht="25.5" x14ac:dyDescent="0.2">
      <c r="A467" s="381">
        <v>509639</v>
      </c>
      <c r="B467" s="381">
        <v>963901</v>
      </c>
      <c r="C467" s="381" t="s">
        <v>91</v>
      </c>
      <c r="D467" s="382" t="s">
        <v>2400</v>
      </c>
      <c r="E467" s="382" t="s">
        <v>406</v>
      </c>
      <c r="F467" s="382" t="s">
        <v>2401</v>
      </c>
      <c r="G467" s="382" t="s">
        <v>2402</v>
      </c>
      <c r="H467" s="389"/>
      <c r="I467" s="384"/>
      <c r="J467" s="390"/>
      <c r="K467" s="391"/>
      <c r="L467" s="390"/>
    </row>
    <row r="468" spans="1:12" s="387" customFormat="1" ht="38.25" x14ac:dyDescent="0.2">
      <c r="A468" s="381">
        <v>503131</v>
      </c>
      <c r="B468" s="381">
        <v>313101</v>
      </c>
      <c r="C468" s="381">
        <v>6</v>
      </c>
      <c r="D468" s="382" t="s">
        <v>2403</v>
      </c>
      <c r="E468" s="382" t="s">
        <v>407</v>
      </c>
      <c r="F468" s="382" t="s">
        <v>2404</v>
      </c>
      <c r="G468" s="382" t="s">
        <v>2405</v>
      </c>
      <c r="H468" s="389"/>
      <c r="I468" s="384"/>
      <c r="J468" s="390"/>
      <c r="K468" s="419"/>
      <c r="L468" s="390"/>
    </row>
    <row r="469" spans="1:12" s="387" customFormat="1" ht="51" x14ac:dyDescent="0.2">
      <c r="A469" s="381">
        <v>509626</v>
      </c>
      <c r="B469" s="381">
        <v>962601</v>
      </c>
      <c r="C469" s="381" t="s">
        <v>91</v>
      </c>
      <c r="D469" s="382" t="s">
        <v>2406</v>
      </c>
      <c r="E469" s="382" t="s">
        <v>2407</v>
      </c>
      <c r="F469" s="382" t="s">
        <v>2408</v>
      </c>
      <c r="G469" s="382" t="s">
        <v>2409</v>
      </c>
      <c r="H469" s="383"/>
      <c r="I469" s="384"/>
      <c r="J469" s="385"/>
      <c r="K469" s="386"/>
      <c r="L469" s="385"/>
    </row>
    <row r="470" spans="1:12" s="387" customFormat="1" ht="38.25" x14ac:dyDescent="0.2">
      <c r="A470" s="381">
        <v>501913</v>
      </c>
      <c r="B470" s="381">
        <v>191301</v>
      </c>
      <c r="C470" s="381">
        <v>7</v>
      </c>
      <c r="D470" s="382" t="s">
        <v>2410</v>
      </c>
      <c r="E470" s="382" t="s">
        <v>2411</v>
      </c>
      <c r="F470" s="382" t="s">
        <v>2412</v>
      </c>
      <c r="G470" s="382" t="s">
        <v>2413</v>
      </c>
      <c r="H470" s="389"/>
      <c r="I470" s="384"/>
      <c r="J470" s="390"/>
      <c r="K470" s="391"/>
      <c r="L470" s="390"/>
    </row>
    <row r="471" spans="1:12" s="387" customFormat="1" ht="51" x14ac:dyDescent="0.2">
      <c r="A471" s="381">
        <v>509913</v>
      </c>
      <c r="B471" s="381">
        <v>991301</v>
      </c>
      <c r="C471" s="381" t="s">
        <v>92</v>
      </c>
      <c r="D471" s="382" t="s">
        <v>2414</v>
      </c>
      <c r="E471" s="382" t="s">
        <v>2415</v>
      </c>
      <c r="F471" s="382" t="s">
        <v>2416</v>
      </c>
      <c r="G471" s="382" t="s">
        <v>2417</v>
      </c>
      <c r="H471" s="389"/>
      <c r="I471" s="384"/>
      <c r="J471" s="390"/>
      <c r="K471" s="391"/>
      <c r="L471" s="390"/>
    </row>
    <row r="472" spans="1:12" s="387" customFormat="1" ht="63.75" x14ac:dyDescent="0.2">
      <c r="A472" s="381">
        <v>0</v>
      </c>
      <c r="B472" s="381">
        <v>11501</v>
      </c>
      <c r="C472" s="381">
        <v>2</v>
      </c>
      <c r="D472" s="382" t="s">
        <v>2418</v>
      </c>
      <c r="E472" s="382" t="s">
        <v>2419</v>
      </c>
      <c r="F472" s="382" t="s">
        <v>2420</v>
      </c>
      <c r="G472" s="382" t="s">
        <v>2421</v>
      </c>
      <c r="H472" s="419"/>
      <c r="I472" s="419"/>
      <c r="J472" s="419"/>
      <c r="K472" s="419"/>
      <c r="L472" s="419"/>
    </row>
    <row r="473" spans="1:12" s="387" customFormat="1" x14ac:dyDescent="0.2">
      <c r="A473" s="381">
        <v>0</v>
      </c>
      <c r="B473" s="381">
        <v>2</v>
      </c>
      <c r="C473" s="381">
        <v>5</v>
      </c>
      <c r="D473" s="430" t="s">
        <v>282</v>
      </c>
      <c r="E473" s="382"/>
      <c r="F473" s="382"/>
      <c r="G473" s="382"/>
      <c r="H473" s="419"/>
      <c r="I473" s="419"/>
      <c r="J473" s="419"/>
      <c r="K473" s="419"/>
      <c r="L473" s="419"/>
    </row>
    <row r="474" spans="1:12" s="387" customFormat="1" ht="25.5" x14ac:dyDescent="0.2">
      <c r="A474" s="381">
        <v>503002</v>
      </c>
      <c r="B474" s="381">
        <v>300401</v>
      </c>
      <c r="C474" s="381">
        <v>2</v>
      </c>
      <c r="D474" s="430" t="s">
        <v>688</v>
      </c>
      <c r="E474" s="382"/>
      <c r="F474" s="382" t="s">
        <v>2422</v>
      </c>
      <c r="G474" s="382" t="s">
        <v>2423</v>
      </c>
      <c r="H474" s="419"/>
      <c r="I474" s="419"/>
      <c r="J474" s="419"/>
      <c r="K474" s="419"/>
      <c r="L474" s="419"/>
    </row>
    <row r="475" spans="1:12" s="387" customFormat="1" x14ac:dyDescent="0.2">
      <c r="A475" s="381">
        <v>502703</v>
      </c>
      <c r="B475" s="381">
        <v>270301</v>
      </c>
      <c r="C475" s="381">
        <v>6</v>
      </c>
      <c r="D475" s="430" t="s">
        <v>522</v>
      </c>
      <c r="E475" s="382"/>
      <c r="F475" s="382"/>
      <c r="G475" s="382"/>
      <c r="H475" s="419"/>
      <c r="I475" s="419"/>
      <c r="J475" s="419"/>
      <c r="K475" s="419"/>
      <c r="L475" s="419"/>
    </row>
    <row r="476" spans="1:12" s="387" customFormat="1" x14ac:dyDescent="0.2">
      <c r="A476" s="381">
        <v>502902</v>
      </c>
      <c r="B476" s="381">
        <v>290301</v>
      </c>
      <c r="C476" s="381">
        <v>6</v>
      </c>
      <c r="D476" s="430" t="s">
        <v>487</v>
      </c>
      <c r="E476" s="382"/>
      <c r="F476" s="382"/>
      <c r="G476" s="382"/>
      <c r="H476" s="419"/>
      <c r="I476" s="419"/>
      <c r="J476" s="419"/>
      <c r="K476" s="419"/>
      <c r="L476" s="419"/>
    </row>
    <row r="477" spans="1:12" s="387" customFormat="1" x14ac:dyDescent="0.2">
      <c r="A477" s="381">
        <v>502904</v>
      </c>
      <c r="B477" s="381">
        <v>290501</v>
      </c>
      <c r="C477" s="381">
        <v>6</v>
      </c>
      <c r="D477" s="430" t="s">
        <v>500</v>
      </c>
      <c r="E477" s="382"/>
      <c r="F477" s="382"/>
      <c r="G477" s="382"/>
      <c r="H477" s="419"/>
      <c r="I477" s="419"/>
      <c r="J477" s="419"/>
      <c r="K477" s="419"/>
      <c r="L477" s="419"/>
    </row>
    <row r="478" spans="1:12" s="387" customFormat="1" ht="38.25" x14ac:dyDescent="0.2">
      <c r="A478" s="381">
        <v>508817</v>
      </c>
      <c r="B478" s="381">
        <v>881701</v>
      </c>
      <c r="C478" s="381" t="s">
        <v>91</v>
      </c>
      <c r="D478" s="430" t="s">
        <v>448</v>
      </c>
      <c r="E478" s="382"/>
      <c r="F478" s="382" t="s">
        <v>2424</v>
      </c>
      <c r="G478" s="382" t="s">
        <v>2425</v>
      </c>
      <c r="H478" s="419"/>
      <c r="I478" s="419"/>
      <c r="J478" s="419"/>
      <c r="K478" s="419"/>
      <c r="L478" s="419"/>
    </row>
    <row r="479" spans="1:12" s="387" customFormat="1" ht="38.25" x14ac:dyDescent="0.2">
      <c r="A479" s="381">
        <v>509511</v>
      </c>
      <c r="B479" s="381">
        <v>951101</v>
      </c>
      <c r="C479" s="381" t="s">
        <v>91</v>
      </c>
      <c r="D479" s="430" t="s">
        <v>668</v>
      </c>
      <c r="E479" s="382"/>
      <c r="F479" s="382" t="s">
        <v>2426</v>
      </c>
      <c r="G479" s="382" t="s">
        <v>2427</v>
      </c>
      <c r="H479" s="419"/>
      <c r="I479" s="419"/>
      <c r="J479" s="419"/>
      <c r="K479" s="419"/>
      <c r="L479" s="419"/>
    </row>
    <row r="480" spans="1:12" s="387" customFormat="1" ht="51" x14ac:dyDescent="0.2">
      <c r="A480" s="381">
        <v>509512</v>
      </c>
      <c r="B480" s="381">
        <v>951201</v>
      </c>
      <c r="C480" s="381" t="s">
        <v>91</v>
      </c>
      <c r="D480" s="430" t="s">
        <v>659</v>
      </c>
      <c r="E480" s="382"/>
      <c r="F480" s="382" t="s">
        <v>2428</v>
      </c>
      <c r="G480" s="382" t="s">
        <v>2429</v>
      </c>
      <c r="H480" s="419"/>
      <c r="I480" s="419"/>
      <c r="J480" s="419"/>
      <c r="K480" s="419"/>
      <c r="L480" s="419"/>
    </row>
    <row r="481" spans="1:12" s="387" customFormat="1" x14ac:dyDescent="0.2">
      <c r="A481" s="381">
        <v>509642</v>
      </c>
      <c r="B481" s="381">
        <v>542301</v>
      </c>
      <c r="C481" s="381">
        <v>1</v>
      </c>
      <c r="D481" s="430" t="s">
        <v>696</v>
      </c>
      <c r="E481" s="382"/>
      <c r="F481" s="382"/>
      <c r="G481" s="382"/>
      <c r="H481" s="419"/>
      <c r="I481" s="419"/>
      <c r="J481" s="419"/>
      <c r="K481" s="419"/>
      <c r="L481" s="419"/>
    </row>
    <row r="482" spans="1:12" s="387" customFormat="1" ht="25.5" x14ac:dyDescent="0.2">
      <c r="A482" s="381">
        <v>501707</v>
      </c>
      <c r="B482" s="381">
        <v>171001</v>
      </c>
      <c r="C482" s="381">
        <v>7</v>
      </c>
      <c r="D482" s="430" t="s">
        <v>224</v>
      </c>
      <c r="E482" s="382"/>
      <c r="F482" s="399" t="s">
        <v>2430</v>
      </c>
      <c r="G482" s="399" t="s">
        <v>2431</v>
      </c>
      <c r="H482" s="419"/>
      <c r="I482" s="419"/>
      <c r="J482" s="419"/>
      <c r="K482" s="419"/>
      <c r="L482" s="419"/>
    </row>
    <row r="483" spans="1:12" s="387" customFormat="1" ht="25.5" x14ac:dyDescent="0.2">
      <c r="A483" s="381">
        <v>506511</v>
      </c>
      <c r="B483" s="381">
        <v>333301</v>
      </c>
      <c r="C483" s="381">
        <v>2</v>
      </c>
      <c r="D483" s="430" t="s">
        <v>224</v>
      </c>
      <c r="E483" s="382"/>
      <c r="F483" s="405" t="s">
        <v>1656</v>
      </c>
      <c r="G483" s="405" t="s">
        <v>1660</v>
      </c>
      <c r="H483" s="419"/>
      <c r="I483" s="419"/>
      <c r="J483" s="419"/>
      <c r="K483" s="419"/>
      <c r="L483" s="419"/>
    </row>
    <row r="484" spans="1:12" s="387" customFormat="1" ht="25.5" x14ac:dyDescent="0.2">
      <c r="A484" s="381">
        <v>509704</v>
      </c>
      <c r="B484" s="381">
        <v>970401</v>
      </c>
      <c r="C484" s="381" t="s">
        <v>91</v>
      </c>
      <c r="D484" s="430" t="s">
        <v>396</v>
      </c>
      <c r="E484" s="382"/>
      <c r="F484" s="405" t="s">
        <v>2342</v>
      </c>
      <c r="G484" s="405" t="s">
        <v>2343</v>
      </c>
      <c r="H484" s="419"/>
      <c r="I484" s="419"/>
      <c r="J484" s="419"/>
      <c r="K484" s="419"/>
      <c r="L484" s="419"/>
    </row>
    <row r="485" spans="1:12" s="387" customFormat="1" ht="38.25" x14ac:dyDescent="0.2">
      <c r="A485" s="381">
        <v>502827</v>
      </c>
      <c r="B485" s="381">
        <v>282701</v>
      </c>
      <c r="C485" s="381">
        <v>1</v>
      </c>
      <c r="D485" s="430" t="s">
        <v>405</v>
      </c>
      <c r="E485" s="382"/>
      <c r="F485" s="405" t="s">
        <v>2432</v>
      </c>
      <c r="G485" s="405" t="s">
        <v>2433</v>
      </c>
      <c r="H485" s="419"/>
      <c r="I485" s="419"/>
      <c r="J485" s="419"/>
      <c r="K485" s="419"/>
      <c r="L485" s="419"/>
    </row>
    <row r="486" spans="1:12" s="387" customFormat="1" ht="38.25" x14ac:dyDescent="0.2">
      <c r="A486" s="381">
        <v>503406</v>
      </c>
      <c r="B486" s="381">
        <v>340601</v>
      </c>
      <c r="C486" s="381">
        <v>2</v>
      </c>
      <c r="D486" s="430" t="s">
        <v>688</v>
      </c>
      <c r="E486" s="382"/>
      <c r="F486" s="405" t="s">
        <v>2005</v>
      </c>
      <c r="G486" s="405" t="s">
        <v>2006</v>
      </c>
      <c r="H486" s="419"/>
      <c r="I486" s="419"/>
      <c r="J486" s="419"/>
      <c r="K486" s="419"/>
      <c r="L486" s="419"/>
    </row>
    <row r="487" spans="1:12" s="387" customFormat="1" ht="38.25" x14ac:dyDescent="0.2">
      <c r="A487" s="381">
        <v>509706</v>
      </c>
      <c r="B487" s="381">
        <v>970601</v>
      </c>
      <c r="C487" s="381" t="s">
        <v>91</v>
      </c>
      <c r="D487" s="430" t="s">
        <v>622</v>
      </c>
      <c r="E487" s="382"/>
      <c r="F487" s="405" t="s">
        <v>2434</v>
      </c>
      <c r="G487" s="405" t="s">
        <v>2435</v>
      </c>
      <c r="H487" s="419"/>
      <c r="I487" s="419"/>
      <c r="J487" s="419"/>
      <c r="K487" s="419"/>
      <c r="L487" s="419"/>
    </row>
    <row r="488" spans="1:12" s="387" customFormat="1" ht="25.5" x14ac:dyDescent="0.2">
      <c r="A488" s="381">
        <v>509707</v>
      </c>
      <c r="B488" s="381">
        <v>970701</v>
      </c>
      <c r="C488" s="381" t="s">
        <v>91</v>
      </c>
      <c r="D488" s="430" t="s">
        <v>622</v>
      </c>
      <c r="E488" s="382"/>
      <c r="F488" s="405" t="s">
        <v>2436</v>
      </c>
      <c r="G488" s="405" t="s">
        <v>2437</v>
      </c>
      <c r="H488" s="419"/>
      <c r="I488" s="419"/>
      <c r="J488" s="419"/>
      <c r="K488" s="419"/>
      <c r="L488" s="419"/>
    </row>
    <row r="489" spans="1:12" s="387" customFormat="1" ht="25.5" x14ac:dyDescent="0.2">
      <c r="A489" s="381">
        <v>509697</v>
      </c>
      <c r="B489" s="381">
        <v>969301</v>
      </c>
      <c r="C489" s="381" t="s">
        <v>91</v>
      </c>
      <c r="D489" s="430" t="s">
        <v>679</v>
      </c>
      <c r="E489" s="382"/>
      <c r="F489" s="405"/>
      <c r="G489" s="405"/>
      <c r="H489" s="419"/>
      <c r="I489" s="419"/>
      <c r="J489" s="419"/>
      <c r="K489" s="419"/>
      <c r="L489" s="419"/>
    </row>
    <row r="490" spans="1:12" s="387" customFormat="1" x14ac:dyDescent="0.2">
      <c r="A490" s="381"/>
      <c r="B490" s="381">
        <v>100</v>
      </c>
      <c r="C490" s="381">
        <v>5</v>
      </c>
      <c r="D490" s="430" t="s">
        <v>777</v>
      </c>
      <c r="E490" s="382"/>
      <c r="F490" s="405"/>
      <c r="G490" s="405"/>
      <c r="H490" s="419"/>
      <c r="I490" s="419"/>
      <c r="J490" s="419"/>
      <c r="K490" s="419"/>
      <c r="L490" s="419"/>
    </row>
  </sheetData>
  <autoFilter ref="A1:Q490"/>
  <customSheetViews>
    <customSheetView guid="{0BF1B18C-0CF0-44AE-B4E4-FACCD28AA6F3}" showAutoFilter="1" state="hidden">
      <pane ySplit="1" topLeftCell="A2" activePane="bottomLeft" state="frozen"/>
      <selection pane="bottomLeft" activeCell="E6" sqref="E6"/>
      <pageMargins left="0.7" right="0.7" top="0.75" bottom="0.75" header="0.3" footer="0.3"/>
      <autoFilter ref="A1:Q490"/>
    </customSheetView>
    <customSheetView guid="{73FB4389-870D-4631-BB77-E7C48C680E07}" showAutoFilter="1" state="hidden">
      <pane ySplit="1" topLeftCell="A2" activePane="bottomLeft" state="frozen"/>
      <selection pane="bottomLeft" activeCell="E6" sqref="E6"/>
      <pageMargins left="0.7" right="0.7" top="0.75" bottom="0.75" header="0.3" footer="0.3"/>
      <autoFilter ref="A1:Q490"/>
    </customSheetView>
    <customSheetView guid="{AE1BA67E-6559-4DC6-8737-C3127296BA9C}" showAutoFilter="1" state="hidden">
      <pane ySplit="1" topLeftCell="A2" activePane="bottomLeft" state="frozen"/>
      <selection pane="bottomLeft" activeCell="E6" sqref="E6"/>
      <pageMargins left="0.7" right="0.7" top="0.75" bottom="0.75" header="0.3" footer="0.3"/>
      <autoFilter ref="A1:Q490"/>
    </customSheetView>
    <customSheetView guid="{3A7C223C-D1B4-4553-8B3A-2D2965BCF60A}" showAutoFilter="1" state="hidden">
      <pane ySplit="1" topLeftCell="A2" activePane="bottomLeft" state="frozen"/>
      <selection pane="bottomLeft" activeCell="E6" sqref="E6"/>
      <pageMargins left="0.7" right="0.7" top="0.75" bottom="0.75" header="0.3" footer="0.3"/>
      <autoFilter ref="A1:Q490"/>
    </customSheetView>
    <customSheetView guid="{8777C987-C1B9-4C05-BD1A-63370C121BEE}" showAutoFilter="1" state="hidden">
      <pane ySplit="1" topLeftCell="A2" activePane="bottomLeft" state="frozen"/>
      <selection pane="bottomLeft" activeCell="E6" sqref="E6"/>
      <pageMargins left="0.7" right="0.7" top="0.75" bottom="0.75" header="0.3" footer="0.3"/>
      <autoFilter ref="A1:Q490"/>
    </customSheetView>
    <customSheetView guid="{6924C9E4-8B1E-478E-B761-4499919451ED}" showAutoFilter="1" state="hidden">
      <pane ySplit="1" topLeftCell="A2" activePane="bottomLeft" state="frozen"/>
      <selection pane="bottomLeft" activeCell="E6" sqref="E6"/>
      <pageMargins left="0.7" right="0.7" top="0.75" bottom="0.75" header="0.3" footer="0.3"/>
      <autoFilter ref="A1:Q490"/>
    </customSheetView>
    <customSheetView guid="{B464BFEF-746B-4CF8-BD65-531E80E6EE14}" showAutoFilter="1" state="hidden">
      <pane ySplit="1" topLeftCell="A2" activePane="bottomLeft" state="frozen"/>
      <selection pane="bottomLeft" activeCell="E6" sqref="E6"/>
      <pageMargins left="0.7" right="0.7" top="0.75" bottom="0.75" header="0.3" footer="0.3"/>
      <autoFilter ref="A1:Q490"/>
    </customSheetView>
  </customSheetViews>
  <conditionalFormatting sqref="B1:B489 B491:B65536">
    <cfRule type="duplicateValues" dxfId="1" priority="2"/>
  </conditionalFormatting>
  <conditionalFormatting sqref="B490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Круглосуточный стационар</vt:lpstr>
      <vt:lpstr>ВМП</vt:lpstr>
      <vt:lpstr>Дневной стационар</vt:lpstr>
      <vt:lpstr>ЭКО</vt:lpstr>
      <vt:lpstr>Диализ</vt:lpstr>
      <vt:lpstr>Скорая мед. помощь</vt:lpstr>
      <vt:lpstr>Поликлиника</vt:lpstr>
      <vt:lpstr>Услуги</vt:lpstr>
      <vt:lpstr>Сверхбаза</vt:lpstr>
      <vt:lpstr>СВОД</vt:lpstr>
      <vt:lpstr>Округа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fomicheva_me</dc:creator>
  <cp:lastModifiedBy>fomicheva_me</cp:lastModifiedBy>
  <cp:lastPrinted>2018-07-19T08:31:09Z</cp:lastPrinted>
  <dcterms:created xsi:type="dcterms:W3CDTF">2017-12-26T10:16:11Z</dcterms:created>
  <dcterms:modified xsi:type="dcterms:W3CDTF">2018-07-25T10:39:01Z</dcterms:modified>
</cp:coreProperties>
</file>